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DEVELOPMENT\WRITING\SESSIONS\ADVANCED REPORTING WITH EXCEL\SAMPLES\"/>
    </mc:Choice>
  </mc:AlternateContent>
  <xr:revisionPtr revIDLastSave="0" documentId="13_ncr:1_{764EA7F6-A278-4FDE-8008-93E5747A82B4}" xr6:coauthVersionLast="47" xr6:coauthVersionMax="47" xr10:uidLastSave="{00000000-0000-0000-0000-000000000000}"/>
  <bookViews>
    <workbookView xWindow="450" yWindow="585" windowWidth="27540" windowHeight="14010" activeTab="3" xr2:uid="{00000000-000D-0000-FFFF-FFFF00000000}"/>
  </bookViews>
  <sheets>
    <sheet name="Daily" sheetId="1" r:id="rId1"/>
    <sheet name="Monthly" sheetId="3" r:id="rId2"/>
    <sheet name="Map" sheetId="4" r:id="rId3"/>
    <sheet name="rawdata" sheetId="2" r:id="rId4"/>
  </sheets>
  <definedNames>
    <definedName name="_xlchart.v5.0" hidden="1">Map!$U$1</definedName>
    <definedName name="_xlchart.v5.1" hidden="1">Map!$U$2:$U$22</definedName>
    <definedName name="_xlchart.v5.2" hidden="1">Map!$V$1</definedName>
    <definedName name="_xlchart.v5.3" hidden="1">Map!$V$2:$V$22</definedName>
    <definedName name="_xlcn.WorksheetConnection_rawdataP17Q37" hidden="1">rawdata!$P$17:$Q$37</definedName>
    <definedName name="_xlcn.WorksheetConnection_rawdataS16T37" hidden="1">rawdata!$S$16:$T$37</definedName>
    <definedName name="ExternalData_1" localSheetId="3" hidden="1">rawdata!$A$1:$L$10915</definedName>
    <definedName name="FilePath">rawdata!$P$14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rawdata!$P$17:$Q$37"/>
          <x15:modelTable id="Range 1" name="Range 1" connection="WorksheetConnection_rawdata!$S$16:$T$37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4" l="1" a="1"/>
  <c r="U2" i="4" s="1"/>
  <c r="V2" i="4" s="1"/>
  <c r="O1" i="2" a="1"/>
  <c r="O1" i="2" s="1"/>
  <c r="P14" i="2" a="1"/>
  <c r="P14" i="2" s="1"/>
  <c r="V14" i="4" l="1"/>
  <c r="V6" i="4"/>
  <c r="V17" i="4"/>
  <c r="V4" i="4"/>
  <c r="V15" i="4"/>
  <c r="V11" i="4"/>
  <c r="V22" i="4"/>
  <c r="V10" i="4"/>
  <c r="V21" i="4"/>
  <c r="V9" i="4"/>
  <c r="V13" i="4"/>
  <c r="V12" i="4"/>
  <c r="V20" i="4"/>
  <c r="V8" i="4"/>
  <c r="V19" i="4"/>
  <c r="V7" i="4"/>
  <c r="V18" i="4"/>
  <c r="V5" i="4"/>
  <c r="V16" i="4"/>
  <c r="V3" i="4"/>
  <c r="A41" i="1" a="1"/>
  <c r="A41" i="1" s="1"/>
  <c r="A30" i="1" a="1"/>
  <c r="A30" i="1" s="1"/>
  <c r="A19" i="1" a="1"/>
  <c r="A19" i="1" s="1"/>
  <c r="A43" i="3" a="1"/>
  <c r="A43" i="3" s="1"/>
  <c r="A32" i="3" a="1"/>
  <c r="A32" i="3" s="1"/>
  <c r="A21" i="3" a="1"/>
  <c r="Q1" i="2" a="1"/>
  <c r="Q1" i="2" s="1"/>
  <c r="B5" i="3"/>
  <c r="C5" i="3" s="1"/>
  <c r="C6" i="3" s="1"/>
  <c r="A10" i="3" a="1"/>
  <c r="B7" i="3"/>
  <c r="A8" i="1" a="1"/>
  <c r="A8" i="1" s="1"/>
  <c r="B4" i="1"/>
  <c r="B25" i="1" l="1"/>
  <c r="B24" i="1"/>
  <c r="B23" i="1"/>
  <c r="B22" i="1"/>
  <c r="B21" i="1"/>
  <c r="B20" i="1"/>
  <c r="B19" i="1"/>
  <c r="B26" i="1"/>
  <c r="B26" i="3"/>
  <c r="B25" i="3"/>
  <c r="B27" i="3"/>
  <c r="B24" i="3"/>
  <c r="B28" i="3"/>
  <c r="B23" i="3"/>
  <c r="B22" i="3"/>
  <c r="A21" i="3"/>
  <c r="B14" i="1"/>
  <c r="B36" i="1" s="1"/>
  <c r="B47" i="1" s="1"/>
  <c r="B8" i="1"/>
  <c r="B30" i="1" s="1"/>
  <c r="B41" i="1" s="1"/>
  <c r="B13" i="1"/>
  <c r="B35" i="1" s="1"/>
  <c r="B46" i="1" s="1"/>
  <c r="B12" i="1"/>
  <c r="B34" i="1" s="1"/>
  <c r="B45" i="1" s="1"/>
  <c r="B10" i="1"/>
  <c r="B15" i="1"/>
  <c r="B11" i="1"/>
  <c r="B33" i="1" s="1"/>
  <c r="B9" i="1"/>
  <c r="B6" i="3"/>
  <c r="B13" i="3"/>
  <c r="B14" i="3"/>
  <c r="B15" i="3"/>
  <c r="B16" i="3"/>
  <c r="B17" i="3"/>
  <c r="B11" i="3"/>
  <c r="B12" i="3"/>
  <c r="A10" i="3"/>
  <c r="D5" i="3"/>
  <c r="D6" i="3" s="1"/>
  <c r="C7" i="3"/>
  <c r="C12" i="3" s="1"/>
  <c r="B5" i="1"/>
  <c r="C4" i="1"/>
  <c r="B31" i="1" l="1"/>
  <c r="B42" i="1" s="1"/>
  <c r="B32" i="1"/>
  <c r="B43" i="1" s="1"/>
  <c r="B27" i="1"/>
  <c r="C11" i="1"/>
  <c r="C21" i="1"/>
  <c r="C25" i="1"/>
  <c r="C19" i="1"/>
  <c r="C23" i="1"/>
  <c r="C20" i="1"/>
  <c r="C22" i="1"/>
  <c r="C24" i="1"/>
  <c r="C26" i="1"/>
  <c r="B37" i="1"/>
  <c r="B48" i="1" s="1"/>
  <c r="B44" i="1"/>
  <c r="C12" i="1"/>
  <c r="C28" i="3"/>
  <c r="C27" i="3"/>
  <c r="C24" i="3"/>
  <c r="C26" i="3"/>
  <c r="C23" i="3"/>
  <c r="C34" i="3" s="1"/>
  <c r="C45" i="3" s="1"/>
  <c r="C22" i="3"/>
  <c r="C25" i="3"/>
  <c r="B33" i="3"/>
  <c r="B44" i="3" s="1"/>
  <c r="B37" i="3"/>
  <c r="B48" i="3" s="1"/>
  <c r="C21" i="3"/>
  <c r="B21" i="3"/>
  <c r="B29" i="3" s="1"/>
  <c r="B34" i="3"/>
  <c r="B45" i="3" s="1"/>
  <c r="B35" i="3"/>
  <c r="B46" i="3" s="1"/>
  <c r="B38" i="3"/>
  <c r="B49" i="3" s="1"/>
  <c r="B36" i="3"/>
  <c r="B47" i="3" s="1"/>
  <c r="B39" i="3"/>
  <c r="B50" i="3" s="1"/>
  <c r="C13" i="1"/>
  <c r="C9" i="1"/>
  <c r="C14" i="1"/>
  <c r="C8" i="1"/>
  <c r="C10" i="1"/>
  <c r="C15" i="1"/>
  <c r="C10" i="3"/>
  <c r="C11" i="3"/>
  <c r="B10" i="3"/>
  <c r="B16" i="1"/>
  <c r="C14" i="3"/>
  <c r="C17" i="3"/>
  <c r="C39" i="3" s="1"/>
  <c r="C50" i="3" s="1"/>
  <c r="C16" i="3"/>
  <c r="C38" i="3" s="1"/>
  <c r="C49" i="3" s="1"/>
  <c r="C15" i="3"/>
  <c r="C13" i="3"/>
  <c r="C35" i="3" s="1"/>
  <c r="C46" i="3" s="1"/>
  <c r="E5" i="3"/>
  <c r="D7" i="3"/>
  <c r="D28" i="3" s="1"/>
  <c r="C5" i="1"/>
  <c r="D4" i="1"/>
  <c r="C36" i="3" l="1"/>
  <c r="C47" i="3" s="1"/>
  <c r="C35" i="1"/>
  <c r="C46" i="1" s="1"/>
  <c r="C30" i="1"/>
  <c r="C41" i="1" s="1"/>
  <c r="C31" i="1"/>
  <c r="C34" i="1"/>
  <c r="C45" i="1" s="1"/>
  <c r="D19" i="1"/>
  <c r="D22" i="1"/>
  <c r="D24" i="1"/>
  <c r="D21" i="1"/>
  <c r="D20" i="1"/>
  <c r="D26" i="1"/>
  <c r="D23" i="1"/>
  <c r="D25" i="1"/>
  <c r="C37" i="1"/>
  <c r="C48" i="1" s="1"/>
  <c r="B38" i="1"/>
  <c r="B49" i="1" s="1"/>
  <c r="C36" i="1"/>
  <c r="C47" i="1" s="1"/>
  <c r="C32" i="1"/>
  <c r="C43" i="1" s="1"/>
  <c r="C42" i="1"/>
  <c r="C27" i="1"/>
  <c r="C33" i="1"/>
  <c r="C44" i="1" s="1"/>
  <c r="C33" i="3"/>
  <c r="C44" i="3" s="1"/>
  <c r="D23" i="3"/>
  <c r="D24" i="3"/>
  <c r="D27" i="3"/>
  <c r="D21" i="3"/>
  <c r="C29" i="3"/>
  <c r="C37" i="3"/>
  <c r="C48" i="3" s="1"/>
  <c r="C32" i="3"/>
  <c r="C43" i="3" s="1"/>
  <c r="D14" i="3"/>
  <c r="D25" i="3"/>
  <c r="D22" i="3"/>
  <c r="E6" i="3"/>
  <c r="E26" i="3"/>
  <c r="D26" i="3"/>
  <c r="B18" i="3"/>
  <c r="B32" i="3"/>
  <c r="B43" i="3" s="1"/>
  <c r="C16" i="1"/>
  <c r="D15" i="1"/>
  <c r="D8" i="1"/>
  <c r="D9" i="1"/>
  <c r="D13" i="1"/>
  <c r="D35" i="1" s="1"/>
  <c r="D46" i="1" s="1"/>
  <c r="D14" i="1"/>
  <c r="D12" i="1"/>
  <c r="D11" i="1"/>
  <c r="D10" i="1"/>
  <c r="D32" i="1" s="1"/>
  <c r="D43" i="1" s="1"/>
  <c r="C18" i="3"/>
  <c r="D16" i="3"/>
  <c r="D17" i="3"/>
  <c r="D39" i="3" s="1"/>
  <c r="D50" i="3" s="1"/>
  <c r="D10" i="3"/>
  <c r="D11" i="3"/>
  <c r="D12" i="3"/>
  <c r="D15" i="3"/>
  <c r="D13" i="3"/>
  <c r="F5" i="3"/>
  <c r="E7" i="3"/>
  <c r="E28" i="3" s="1"/>
  <c r="D5" i="1"/>
  <c r="E4" i="1"/>
  <c r="D34" i="1" l="1"/>
  <c r="D45" i="1" s="1"/>
  <c r="D35" i="3"/>
  <c r="D46" i="3" s="1"/>
  <c r="D32" i="3"/>
  <c r="D43" i="3" s="1"/>
  <c r="D37" i="1"/>
  <c r="D48" i="1" s="1"/>
  <c r="D36" i="1"/>
  <c r="D47" i="1" s="1"/>
  <c r="D30" i="1"/>
  <c r="D41" i="1" s="1"/>
  <c r="D33" i="1"/>
  <c r="D44" i="1" s="1"/>
  <c r="D31" i="1"/>
  <c r="D42" i="1" s="1"/>
  <c r="D34" i="3"/>
  <c r="D45" i="3" s="1"/>
  <c r="D38" i="3"/>
  <c r="D49" i="3" s="1"/>
  <c r="D29" i="3"/>
  <c r="C38" i="1"/>
  <c r="C49" i="1" s="1"/>
  <c r="E23" i="1"/>
  <c r="E26" i="1"/>
  <c r="E19" i="1"/>
  <c r="E22" i="1"/>
  <c r="E24" i="1"/>
  <c r="E25" i="1"/>
  <c r="E20" i="1"/>
  <c r="E21" i="1"/>
  <c r="D27" i="1"/>
  <c r="D33" i="3"/>
  <c r="D44" i="3" s="1"/>
  <c r="C40" i="3"/>
  <c r="C51" i="3" s="1"/>
  <c r="D37" i="3"/>
  <c r="D48" i="3" s="1"/>
  <c r="E24" i="3"/>
  <c r="E23" i="3"/>
  <c r="E27" i="3"/>
  <c r="E25" i="3"/>
  <c r="D36" i="3"/>
  <c r="D47" i="3" s="1"/>
  <c r="B40" i="3"/>
  <c r="B51" i="3" s="1"/>
  <c r="E15" i="3"/>
  <c r="E37" i="3" s="1"/>
  <c r="E48" i="3" s="1"/>
  <c r="E21" i="3"/>
  <c r="F6" i="3"/>
  <c r="E22" i="3"/>
  <c r="E8" i="1"/>
  <c r="E13" i="1"/>
  <c r="E10" i="1"/>
  <c r="E32" i="1" s="1"/>
  <c r="E43" i="1" s="1"/>
  <c r="E14" i="1"/>
  <c r="E9" i="1"/>
  <c r="E15" i="1"/>
  <c r="E37" i="1" s="1"/>
  <c r="E48" i="1" s="1"/>
  <c r="E11" i="1"/>
  <c r="E12" i="1"/>
  <c r="E34" i="1" s="1"/>
  <c r="E45" i="1" s="1"/>
  <c r="D16" i="1"/>
  <c r="D18" i="3"/>
  <c r="E17" i="3"/>
  <c r="E39" i="3" s="1"/>
  <c r="E50" i="3" s="1"/>
  <c r="E16" i="3"/>
  <c r="E10" i="3"/>
  <c r="E11" i="3"/>
  <c r="E33" i="3" s="1"/>
  <c r="E44" i="3" s="1"/>
  <c r="E12" i="3"/>
  <c r="E13" i="3"/>
  <c r="E35" i="3" s="1"/>
  <c r="E46" i="3" s="1"/>
  <c r="E14" i="3"/>
  <c r="G5" i="3"/>
  <c r="F7" i="3"/>
  <c r="F16" i="3" s="1"/>
  <c r="E5" i="1"/>
  <c r="F4" i="1"/>
  <c r="E32" i="3" l="1"/>
  <c r="E43" i="3" s="1"/>
  <c r="D38" i="1"/>
  <c r="D49" i="1" s="1"/>
  <c r="E34" i="3"/>
  <c r="E45" i="3" s="1"/>
  <c r="E33" i="1"/>
  <c r="E44" i="1" s="1"/>
  <c r="E36" i="1"/>
  <c r="E47" i="1" s="1"/>
  <c r="E36" i="3"/>
  <c r="E47" i="3" s="1"/>
  <c r="E30" i="1"/>
  <c r="E38" i="3"/>
  <c r="E49" i="3" s="1"/>
  <c r="E35" i="1"/>
  <c r="E46" i="1" s="1"/>
  <c r="E31" i="1"/>
  <c r="E42" i="1" s="1"/>
  <c r="F20" i="1"/>
  <c r="F19" i="1"/>
  <c r="F21" i="1"/>
  <c r="F23" i="1"/>
  <c r="F25" i="1"/>
  <c r="F22" i="1"/>
  <c r="F24" i="1"/>
  <c r="F26" i="1"/>
  <c r="E27" i="1"/>
  <c r="E41" i="1"/>
  <c r="D40" i="3"/>
  <c r="D51" i="3" s="1"/>
  <c r="E29" i="3"/>
  <c r="F22" i="3"/>
  <c r="F25" i="3"/>
  <c r="G6" i="3"/>
  <c r="F23" i="3"/>
  <c r="F28" i="3"/>
  <c r="F27" i="3"/>
  <c r="F38" i="3" s="1"/>
  <c r="F49" i="3" s="1"/>
  <c r="F26" i="3"/>
  <c r="F21" i="3"/>
  <c r="F24" i="3"/>
  <c r="F13" i="1"/>
  <c r="F11" i="1"/>
  <c r="F12" i="1"/>
  <c r="F10" i="1"/>
  <c r="F32" i="1" s="1"/>
  <c r="F43" i="1" s="1"/>
  <c r="F8" i="1"/>
  <c r="F30" i="1" s="1"/>
  <c r="F15" i="1"/>
  <c r="F9" i="1"/>
  <c r="F31" i="1" s="1"/>
  <c r="F42" i="1" s="1"/>
  <c r="F14" i="1"/>
  <c r="F36" i="1" s="1"/>
  <c r="F47" i="1" s="1"/>
  <c r="E16" i="1"/>
  <c r="E18" i="3"/>
  <c r="F10" i="3"/>
  <c r="F11" i="3"/>
  <c r="F12" i="3"/>
  <c r="F13" i="3"/>
  <c r="F17" i="3"/>
  <c r="F14" i="3"/>
  <c r="F15" i="3"/>
  <c r="H5" i="3"/>
  <c r="G7" i="3"/>
  <c r="G17" i="3" s="1"/>
  <c r="F5" i="1"/>
  <c r="G4" i="1"/>
  <c r="F33" i="1" l="1"/>
  <c r="F44" i="1" s="1"/>
  <c r="F39" i="3"/>
  <c r="F50" i="3" s="1"/>
  <c r="F37" i="1"/>
  <c r="F48" i="1" s="1"/>
  <c r="E40" i="3"/>
  <c r="E51" i="3" s="1"/>
  <c r="E38" i="1"/>
  <c r="E49" i="1" s="1"/>
  <c r="F34" i="1"/>
  <c r="F45" i="1" s="1"/>
  <c r="F32" i="3"/>
  <c r="F43" i="3" s="1"/>
  <c r="F35" i="1"/>
  <c r="F46" i="1" s="1"/>
  <c r="G20" i="1"/>
  <c r="G22" i="1"/>
  <c r="G24" i="1"/>
  <c r="G26" i="1"/>
  <c r="G19" i="1"/>
  <c r="G23" i="1"/>
  <c r="G25" i="1"/>
  <c r="G21" i="1"/>
  <c r="F41" i="1"/>
  <c r="F27" i="1"/>
  <c r="F33" i="3"/>
  <c r="F44" i="3" s="1"/>
  <c r="F37" i="3"/>
  <c r="F48" i="3" s="1"/>
  <c r="G21" i="3"/>
  <c r="F36" i="3"/>
  <c r="F47" i="3" s="1"/>
  <c r="F35" i="3"/>
  <c r="F46" i="3" s="1"/>
  <c r="G28" i="3"/>
  <c r="G39" i="3" s="1"/>
  <c r="G50" i="3" s="1"/>
  <c r="G25" i="3"/>
  <c r="G23" i="3"/>
  <c r="F34" i="3"/>
  <c r="F45" i="3" s="1"/>
  <c r="G24" i="3"/>
  <c r="H6" i="3"/>
  <c r="G22" i="3"/>
  <c r="G27" i="3"/>
  <c r="F29" i="3"/>
  <c r="G26" i="3"/>
  <c r="F16" i="1"/>
  <c r="G11" i="1"/>
  <c r="G12" i="1"/>
  <c r="G34" i="1" s="1"/>
  <c r="G45" i="1" s="1"/>
  <c r="G9" i="1"/>
  <c r="G31" i="1" s="1"/>
  <c r="G8" i="1"/>
  <c r="G30" i="1" s="1"/>
  <c r="G41" i="1" s="1"/>
  <c r="G10" i="1"/>
  <c r="G15" i="1"/>
  <c r="G14" i="1"/>
  <c r="G13" i="1"/>
  <c r="F18" i="3"/>
  <c r="G11" i="3"/>
  <c r="G12" i="3"/>
  <c r="G13" i="3"/>
  <c r="G10" i="3"/>
  <c r="G32" i="3" s="1"/>
  <c r="G43" i="3" s="1"/>
  <c r="G14" i="3"/>
  <c r="G15" i="3"/>
  <c r="G37" i="3" s="1"/>
  <c r="G48" i="3" s="1"/>
  <c r="G16" i="3"/>
  <c r="I5" i="3"/>
  <c r="H7" i="3"/>
  <c r="H17" i="3" s="1"/>
  <c r="H4" i="1"/>
  <c r="G5" i="1"/>
  <c r="G35" i="1" l="1"/>
  <c r="G46" i="1" s="1"/>
  <c r="G36" i="3"/>
  <c r="G47" i="3" s="1"/>
  <c r="F38" i="1"/>
  <c r="F49" i="1" s="1"/>
  <c r="G33" i="1"/>
  <c r="G44" i="1" s="1"/>
  <c r="F40" i="3"/>
  <c r="F51" i="3" s="1"/>
  <c r="G34" i="3"/>
  <c r="G45" i="3" s="1"/>
  <c r="G36" i="1"/>
  <c r="G47" i="1" s="1"/>
  <c r="G37" i="1"/>
  <c r="G48" i="1" s="1"/>
  <c r="H20" i="1"/>
  <c r="H22" i="1"/>
  <c r="H24" i="1"/>
  <c r="H26" i="1"/>
  <c r="H21" i="1"/>
  <c r="H23" i="1"/>
  <c r="H19" i="1"/>
  <c r="H25" i="1"/>
  <c r="G32" i="1"/>
  <c r="G43" i="1" s="1"/>
  <c r="G42" i="1"/>
  <c r="G27" i="1"/>
  <c r="G29" i="3"/>
  <c r="H24" i="3"/>
  <c r="G35" i="3"/>
  <c r="G46" i="3" s="1"/>
  <c r="H22" i="3"/>
  <c r="H27" i="3"/>
  <c r="G33" i="3"/>
  <c r="G44" i="3" s="1"/>
  <c r="H25" i="3"/>
  <c r="H26" i="3"/>
  <c r="H28" i="3"/>
  <c r="H39" i="3" s="1"/>
  <c r="H50" i="3" s="1"/>
  <c r="H23" i="3"/>
  <c r="I6" i="3"/>
  <c r="I22" i="3"/>
  <c r="H21" i="3"/>
  <c r="G38" i="3"/>
  <c r="G49" i="3" s="1"/>
  <c r="H8" i="1"/>
  <c r="H11" i="1"/>
  <c r="H33" i="1" s="1"/>
  <c r="H44" i="1" s="1"/>
  <c r="H15" i="1"/>
  <c r="H37" i="1" s="1"/>
  <c r="H48" i="1" s="1"/>
  <c r="H9" i="1"/>
  <c r="H31" i="1" s="1"/>
  <c r="H10" i="1"/>
  <c r="H14" i="1"/>
  <c r="H36" i="1" s="1"/>
  <c r="H47" i="1" s="1"/>
  <c r="H13" i="1"/>
  <c r="H12" i="1"/>
  <c r="H34" i="1" s="1"/>
  <c r="H45" i="1" s="1"/>
  <c r="G16" i="1"/>
  <c r="G18" i="3"/>
  <c r="H11" i="3"/>
  <c r="H12" i="3"/>
  <c r="H34" i="3" s="1"/>
  <c r="H45" i="3" s="1"/>
  <c r="H13" i="3"/>
  <c r="H35" i="3" s="1"/>
  <c r="H46" i="3" s="1"/>
  <c r="H10" i="3"/>
  <c r="H14" i="3"/>
  <c r="H15" i="3"/>
  <c r="H16" i="3"/>
  <c r="H38" i="3" s="1"/>
  <c r="H49" i="3" s="1"/>
  <c r="J5" i="3"/>
  <c r="I7" i="3"/>
  <c r="I10" i="3" s="1"/>
  <c r="H5" i="1"/>
  <c r="H35" i="1" l="1"/>
  <c r="H46" i="1" s="1"/>
  <c r="H32" i="1"/>
  <c r="H43" i="1" s="1"/>
  <c r="H32" i="3"/>
  <c r="H43" i="3" s="1"/>
  <c r="H33" i="3"/>
  <c r="H44" i="3" s="1"/>
  <c r="H30" i="1"/>
  <c r="H41" i="1" s="1"/>
  <c r="G38" i="1"/>
  <c r="G49" i="1" s="1"/>
  <c r="H42" i="1"/>
  <c r="H27" i="1"/>
  <c r="H36" i="3"/>
  <c r="H47" i="3" s="1"/>
  <c r="I21" i="3"/>
  <c r="I32" i="3" s="1"/>
  <c r="I43" i="3" s="1"/>
  <c r="H29" i="3"/>
  <c r="I26" i="3"/>
  <c r="I28" i="3"/>
  <c r="I27" i="3"/>
  <c r="I23" i="3"/>
  <c r="G40" i="3"/>
  <c r="G51" i="3" s="1"/>
  <c r="J6" i="3"/>
  <c r="I24" i="3"/>
  <c r="H37" i="3"/>
  <c r="H48" i="3" s="1"/>
  <c r="I25" i="3"/>
  <c r="H16" i="1"/>
  <c r="H18" i="3"/>
  <c r="I11" i="3"/>
  <c r="I33" i="3" s="1"/>
  <c r="I44" i="3" s="1"/>
  <c r="I12" i="3"/>
  <c r="I13" i="3"/>
  <c r="I14" i="3"/>
  <c r="I15" i="3"/>
  <c r="I16" i="3"/>
  <c r="I17" i="3"/>
  <c r="K5" i="3"/>
  <c r="J7" i="3"/>
  <c r="J10" i="3" s="1"/>
  <c r="H38" i="1" l="1"/>
  <c r="H49" i="1" s="1"/>
  <c r="I34" i="3"/>
  <c r="I45" i="3" s="1"/>
  <c r="I39" i="3"/>
  <c r="I50" i="3" s="1"/>
  <c r="I38" i="3"/>
  <c r="I49" i="3" s="1"/>
  <c r="J27" i="3"/>
  <c r="J26" i="3"/>
  <c r="I36" i="3"/>
  <c r="I47" i="3" s="1"/>
  <c r="J22" i="3"/>
  <c r="J24" i="3"/>
  <c r="H40" i="3"/>
  <c r="H51" i="3" s="1"/>
  <c r="I37" i="3"/>
  <c r="I48" i="3" s="1"/>
  <c r="J21" i="3"/>
  <c r="J32" i="3" s="1"/>
  <c r="J43" i="3" s="1"/>
  <c r="I29" i="3"/>
  <c r="J28" i="3"/>
  <c r="I35" i="3"/>
  <c r="I46" i="3" s="1"/>
  <c r="J23" i="3"/>
  <c r="J25" i="3"/>
  <c r="K6" i="3"/>
  <c r="I18" i="3"/>
  <c r="J12" i="3"/>
  <c r="J13" i="3"/>
  <c r="J14" i="3"/>
  <c r="J11" i="3"/>
  <c r="J15" i="3"/>
  <c r="J37" i="3" s="1"/>
  <c r="J48" i="3" s="1"/>
  <c r="J16" i="3"/>
  <c r="J17" i="3"/>
  <c r="J39" i="3" s="1"/>
  <c r="J50" i="3" s="1"/>
  <c r="K7" i="3"/>
  <c r="K10" i="3" s="1"/>
  <c r="L5" i="3"/>
  <c r="J38" i="3" l="1"/>
  <c r="J49" i="3" s="1"/>
  <c r="I40" i="3"/>
  <c r="I51" i="3" s="1"/>
  <c r="J33" i="3"/>
  <c r="J44" i="3" s="1"/>
  <c r="J35" i="3"/>
  <c r="J46" i="3" s="1"/>
  <c r="J34" i="3"/>
  <c r="J45" i="3" s="1"/>
  <c r="J29" i="3"/>
  <c r="K21" i="3"/>
  <c r="K32" i="3" s="1"/>
  <c r="K43" i="3" s="1"/>
  <c r="K25" i="3"/>
  <c r="K24" i="3"/>
  <c r="K23" i="3"/>
  <c r="K22" i="3"/>
  <c r="K27" i="3"/>
  <c r="K28" i="3"/>
  <c r="K26" i="3"/>
  <c r="J36" i="3"/>
  <c r="J47" i="3" s="1"/>
  <c r="L6" i="3"/>
  <c r="M5" i="3"/>
  <c r="J18" i="3"/>
  <c r="L7" i="3"/>
  <c r="L22" i="3" s="1"/>
  <c r="L10" i="3"/>
  <c r="K11" i="3"/>
  <c r="K12" i="3"/>
  <c r="K14" i="3"/>
  <c r="K36" i="3" s="1"/>
  <c r="K47" i="3" s="1"/>
  <c r="K15" i="3"/>
  <c r="K37" i="3" s="1"/>
  <c r="K48" i="3" s="1"/>
  <c r="K16" i="3"/>
  <c r="K17" i="3"/>
  <c r="K13" i="3"/>
  <c r="K33" i="3" l="1"/>
  <c r="K44" i="3" s="1"/>
  <c r="K38" i="3"/>
  <c r="K49" i="3" s="1"/>
  <c r="K35" i="3"/>
  <c r="K46" i="3" s="1"/>
  <c r="J40" i="3"/>
  <c r="J51" i="3" s="1"/>
  <c r="K39" i="3"/>
  <c r="K50" i="3" s="1"/>
  <c r="L14" i="3"/>
  <c r="L16" i="3"/>
  <c r="L15" i="3"/>
  <c r="L17" i="3"/>
  <c r="L21" i="3"/>
  <c r="L32" i="3" s="1"/>
  <c r="L43" i="3" s="1"/>
  <c r="K34" i="3"/>
  <c r="K45" i="3" s="1"/>
  <c r="L27" i="3"/>
  <c r="L28" i="3"/>
  <c r="L11" i="3"/>
  <c r="L33" i="3" s="1"/>
  <c r="L44" i="3" s="1"/>
  <c r="L12" i="3"/>
  <c r="L13" i="3"/>
  <c r="L25" i="3"/>
  <c r="L24" i="3"/>
  <c r="L23" i="3"/>
  <c r="L26" i="3"/>
  <c r="L37" i="3" s="1"/>
  <c r="L48" i="3" s="1"/>
  <c r="K29" i="3"/>
  <c r="M6" i="3"/>
  <c r="M7" i="3"/>
  <c r="M13" i="3" s="1"/>
  <c r="K18" i="3"/>
  <c r="L36" i="3" l="1"/>
  <c r="L47" i="3" s="1"/>
  <c r="L39" i="3"/>
  <c r="L50" i="3" s="1"/>
  <c r="M10" i="3"/>
  <c r="L38" i="3"/>
  <c r="L49" i="3" s="1"/>
  <c r="M21" i="3"/>
  <c r="M28" i="3"/>
  <c r="M24" i="3"/>
  <c r="M35" i="3" s="1"/>
  <c r="M46" i="3" s="1"/>
  <c r="L29" i="3"/>
  <c r="L18" i="3"/>
  <c r="M26" i="3"/>
  <c r="M25" i="3"/>
  <c r="L34" i="3"/>
  <c r="L45" i="3" s="1"/>
  <c r="M22" i="3"/>
  <c r="L35" i="3"/>
  <c r="L46" i="3" s="1"/>
  <c r="K40" i="3"/>
  <c r="K51" i="3" s="1"/>
  <c r="M23" i="3"/>
  <c r="M27" i="3"/>
  <c r="M12" i="3"/>
  <c r="M17" i="3"/>
  <c r="M39" i="3" s="1"/>
  <c r="M50" i="3" s="1"/>
  <c r="M16" i="3"/>
  <c r="M11" i="3"/>
  <c r="M15" i="3"/>
  <c r="M37" i="3" s="1"/>
  <c r="M48" i="3" s="1"/>
  <c r="M14" i="3"/>
  <c r="M36" i="3" s="1"/>
  <c r="M47" i="3" s="1"/>
  <c r="M32" i="3" l="1"/>
  <c r="M43" i="3" s="1"/>
  <c r="M29" i="3"/>
  <c r="M33" i="3"/>
  <c r="M44" i="3" s="1"/>
  <c r="M38" i="3"/>
  <c r="M49" i="3" s="1"/>
  <c r="L40" i="3"/>
  <c r="L51" i="3" s="1"/>
  <c r="M34" i="3"/>
  <c r="M45" i="3" s="1"/>
  <c r="M18" i="3"/>
  <c r="M40" i="3" l="1"/>
  <c r="M51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7C8156-F214-44D5-AAD2-C6A6255A4C1B}" keepAlive="1" name="Query - rawdata" description="Connection to the 'rawdata' query in the workbook." type="5" refreshedVersion="8" background="1" saveData="1">
    <dbPr connection="Provider=Microsoft.Mashup.OleDb.1;Data Source=$Workbook$;Location=rawdata;Extended Properties=&quot;&quot;" command="SELECT * FROM [rawdata]"/>
  </connection>
  <connection id="2" xr16:uid="{15CA1EC9-488E-4283-A586-220BB1DC6452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4F60C7CE-3A81-438D-AC02-E75C7CE3BCD6}" name="WorksheetConnection_rawdata!$P$17:$Q$37" type="102" refreshedVersion="8" minRefreshableVersion="5">
    <extLst>
      <ext xmlns:x15="http://schemas.microsoft.com/office/spreadsheetml/2010/11/main" uri="{DE250136-89BD-433C-8126-D09CA5730AF9}">
        <x15:connection id="Range">
          <x15:rangePr sourceName="_xlcn.WorksheetConnection_rawdataP17Q37"/>
        </x15:connection>
      </ext>
    </extLst>
  </connection>
  <connection id="4" xr16:uid="{E2E614FA-F4C4-4AEB-A9E1-8D655129C990}" name="WorksheetConnection_rawdata!$S$16:$T$37" type="102" refreshedVersion="8" minRefreshableVersion="5">
    <extLst>
      <ext xmlns:x15="http://schemas.microsoft.com/office/spreadsheetml/2010/11/main" uri="{DE250136-89BD-433C-8126-D09CA5730AF9}">
        <x15:connection id="Range 1">
          <x15:rangePr sourceName="_xlcn.WorksheetConnection_rawdataS16T37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<sst xmlns="http://schemas.openxmlformats.org/spreadsheetml/2006/main" count="43711" uniqueCount="151">
  <si>
    <t>region</t>
  </si>
  <si>
    <t>orderdate</t>
  </si>
  <si>
    <t>month</t>
  </si>
  <si>
    <t>year</t>
  </si>
  <si>
    <t>category</t>
  </si>
  <si>
    <t>product</t>
  </si>
  <si>
    <t>quantity</t>
  </si>
  <si>
    <t>unitprice</t>
  </si>
  <si>
    <t>totalprice</t>
  </si>
  <si>
    <t>Eastern</t>
  </si>
  <si>
    <t>Dairy Products</t>
  </si>
  <si>
    <t>Mozzarella di Giovanni</t>
  </si>
  <si>
    <t>Queso Cabrales</t>
  </si>
  <si>
    <t>Grains/Cereals</t>
  </si>
  <si>
    <t>Singaporean Hokkien Fried Mee</t>
  </si>
  <si>
    <t>Western</t>
  </si>
  <si>
    <t>Produce</t>
  </si>
  <si>
    <t>Tofu</t>
  </si>
  <si>
    <t>Manjimup Dried Apples</t>
  </si>
  <si>
    <t>Condiments</t>
  </si>
  <si>
    <t>Louisiana Fiery Hot Pepper Sauce</t>
  </si>
  <si>
    <t>Seafood</t>
  </si>
  <si>
    <t>Jack's New England Clam Chowder</t>
  </si>
  <si>
    <t>Southern</t>
  </si>
  <si>
    <t>Ravioli Angelo</t>
  </si>
  <si>
    <t>Gustaf's Knäckebröd</t>
  </si>
  <si>
    <t>Camembert Pierrot</t>
  </si>
  <si>
    <t>Geitost</t>
  </si>
  <si>
    <t>Confections</t>
  </si>
  <si>
    <t>Sir Rodney's Marmalade</t>
  </si>
  <si>
    <t>Maxilaku</t>
  </si>
  <si>
    <t>Beverages</t>
  </si>
  <si>
    <t>Chartreuse verte</t>
  </si>
  <si>
    <t>Gorgonzola Telino</t>
  </si>
  <si>
    <t>Meat/Poultry</t>
  </si>
  <si>
    <t>Pâté chinois</t>
  </si>
  <si>
    <t>Longlife Tofu</t>
  </si>
  <si>
    <t>Guaran  Fant stica</t>
  </si>
  <si>
    <t>Northern</t>
  </si>
  <si>
    <t>Pavlova</t>
  </si>
  <si>
    <t>Inlagd Sill</t>
  </si>
  <si>
    <t>Chang</t>
  </si>
  <si>
    <t>Raclette Courdavault</t>
  </si>
  <si>
    <t>Perth Pasties</t>
  </si>
  <si>
    <t>Original Frankfurter grüne Soáe</t>
  </si>
  <si>
    <t>Schoggi Schokolade</t>
  </si>
  <si>
    <t>Mascarpone Fabioli</t>
  </si>
  <si>
    <t>Chef Anton's Gumbo Mix</t>
  </si>
  <si>
    <t>Gravad lax</t>
  </si>
  <si>
    <t>Sir Rodney's Scones</t>
  </si>
  <si>
    <t>Tarte au sucre</t>
  </si>
  <si>
    <t>Outback Lager</t>
  </si>
  <si>
    <t>Steeleye Stout</t>
  </si>
  <si>
    <t>Gnocchi di nonna Alice</t>
  </si>
  <si>
    <t>Uncle Bob's Organic Dried Pears</t>
  </si>
  <si>
    <t>Nord-Ost Matjeshering</t>
  </si>
  <si>
    <t>Alice Mutton</t>
  </si>
  <si>
    <t>Queso Manchego La Pastora</t>
  </si>
  <si>
    <t>Lakkalikööri</t>
  </si>
  <si>
    <t>Boston Crab Meat</t>
  </si>
  <si>
    <t>Thüringer Rostbratwurst</t>
  </si>
  <si>
    <t>Ipoh Coffee</t>
  </si>
  <si>
    <t>Ikura</t>
  </si>
  <si>
    <t>Flotemysost</t>
  </si>
  <si>
    <t>Konbu</t>
  </si>
  <si>
    <t>Rössle Sauerkraut</t>
  </si>
  <si>
    <t>Röd Kaviar</t>
  </si>
  <si>
    <t>Vegie-spread</t>
  </si>
  <si>
    <t>Gula Malacca</t>
  </si>
  <si>
    <t>Rhönbräu Klosterbier</t>
  </si>
  <si>
    <t>Teatime Chocolate Biscuits</t>
  </si>
  <si>
    <t>Genen Shouyu</t>
  </si>
  <si>
    <t>Laughing Lumberjack Lager</t>
  </si>
  <si>
    <t>Chai</t>
  </si>
  <si>
    <t>Spegesild</t>
  </si>
  <si>
    <t>Sasquatch Ale</t>
  </si>
  <si>
    <t>Scottish Longbreads</t>
  </si>
  <si>
    <t>Tourtière</t>
  </si>
  <si>
    <t>Aniseed Syrup</t>
  </si>
  <si>
    <t>Wimmers gute Semmelknödel</t>
  </si>
  <si>
    <t>Carnarvon Tigers</t>
  </si>
  <si>
    <t>Gudbrandsdalsost</t>
  </si>
  <si>
    <t>Louisiana Hot Spiced Okra</t>
  </si>
  <si>
    <t>Grandma's Boysenberry Spread</t>
  </si>
  <si>
    <t>Chef Anton's Cajun Seasoning</t>
  </si>
  <si>
    <t>Escargots de Bourgogne</t>
  </si>
  <si>
    <t>Filo Mix</t>
  </si>
  <si>
    <t>NuNuCa Nuá-Nougat-Creme</t>
  </si>
  <si>
    <t>Côte de Blaye</t>
  </si>
  <si>
    <t>Gumbär Gummibärchen</t>
  </si>
  <si>
    <t>Zaanse koeken</t>
  </si>
  <si>
    <t>Tunnbröd</t>
  </si>
  <si>
    <t>Northwoods Cranberry Sauce</t>
  </si>
  <si>
    <t>Valkoinen suklaa</t>
  </si>
  <si>
    <t>Rogede sild</t>
  </si>
  <si>
    <t>Chocolade</t>
  </si>
  <si>
    <t>Sirop d'érable</t>
  </si>
  <si>
    <t>Mishi Kobe Niku</t>
  </si>
  <si>
    <t>Region</t>
  </si>
  <si>
    <t>Starting Date</t>
  </si>
  <si>
    <t>Weekday</t>
  </si>
  <si>
    <t>Revenue</t>
  </si>
  <si>
    <t>Total Revenue</t>
  </si>
  <si>
    <t>Date</t>
  </si>
  <si>
    <t>Starting Month</t>
  </si>
  <si>
    <t>Starting Year</t>
  </si>
  <si>
    <t>Month</t>
  </si>
  <si>
    <t>Year</t>
  </si>
  <si>
    <t>unitcost</t>
  </si>
  <si>
    <t>totalcost</t>
  </si>
  <si>
    <t>Cost</t>
  </si>
  <si>
    <t>Total Cost</t>
  </si>
  <si>
    <t>Profit</t>
  </si>
  <si>
    <t>Total Profit</t>
  </si>
  <si>
    <t>Profit %</t>
  </si>
  <si>
    <t>April</t>
  </si>
  <si>
    <t>country</t>
  </si>
  <si>
    <t>France</t>
  </si>
  <si>
    <t>Germany</t>
  </si>
  <si>
    <t>Brazil</t>
  </si>
  <si>
    <t>Belgium</t>
  </si>
  <si>
    <t>Switzerland</t>
  </si>
  <si>
    <t>Venezuela</t>
  </si>
  <si>
    <t>Austria</t>
  </si>
  <si>
    <t>Mexico</t>
  </si>
  <si>
    <t>USA</t>
  </si>
  <si>
    <t>Sweden</t>
  </si>
  <si>
    <t>Finland</t>
  </si>
  <si>
    <t>Italy</t>
  </si>
  <si>
    <t>Spain</t>
  </si>
  <si>
    <t>UK</t>
  </si>
  <si>
    <t>Ireland</t>
  </si>
  <si>
    <t>Portugal</t>
  </si>
  <si>
    <t>Canada</t>
  </si>
  <si>
    <t>Denmark</t>
  </si>
  <si>
    <t>Poland</t>
  </si>
  <si>
    <t>Norway</t>
  </si>
  <si>
    <t>Argentina</t>
  </si>
  <si>
    <t>Country</t>
  </si>
  <si>
    <t>Sales</t>
  </si>
  <si>
    <t>January</t>
  </si>
  <si>
    <t>February</t>
  </si>
  <si>
    <t>March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</si>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</sst>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d"/>
    <numFmt numFmtId="165" formatCode="&quot;$&quot;#,##0.00"/>
    <numFmt numFmtId="166" formatCode="mmmm"/>
    <numFmt numFmtId="167" formatCode="0.0%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2" fillId="2" borderId="0" xfId="0" applyFont="1" applyFill="1" applyAlignment="1">
      <alignment horizontal="right"/>
    </xf>
    <xf numFmtId="0" fontId="3" fillId="0" borderId="0" xfId="0" applyFont="1"/>
    <xf numFmtId="14" fontId="1" fillId="0" borderId="0" xfId="0" applyNumberFormat="1" applyFont="1"/>
    <xf numFmtId="4" fontId="0" fillId="0" borderId="0" xfId="0" applyNumberFormat="1"/>
    <xf numFmtId="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right"/>
    </xf>
    <xf numFmtId="166" fontId="1" fillId="0" borderId="0" xfId="0" applyNumberFormat="1" applyFont="1"/>
    <xf numFmtId="165" fontId="3" fillId="0" borderId="0" xfId="0" applyNumberFormat="1" applyFont="1"/>
    <xf numFmtId="0" fontId="1" fillId="0" borderId="1" xfId="0" applyFont="1" applyBorder="1"/>
    <xf numFmtId="165" fontId="0" fillId="0" borderId="1" xfId="0" applyNumberFormat="1" applyBorder="1"/>
    <xf numFmtId="0" fontId="1" fillId="0" borderId="2" xfId="0" applyFont="1" applyBorder="1"/>
    <xf numFmtId="165" fontId="0" fillId="0" borderId="2" xfId="0" applyNumberFormat="1" applyBorder="1"/>
    <xf numFmtId="4" fontId="0" fillId="0" borderId="2" xfId="0" applyNumberFormat="1" applyBorder="1"/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2" xfId="0" applyBorder="1"/>
    <xf numFmtId="167" fontId="0" fillId="0" borderId="0" xfId="0" applyNumberFormat="1"/>
    <xf numFmtId="167" fontId="0" fillId="0" borderId="1" xfId="0" applyNumberFormat="1" applyBorder="1"/>
    <xf numFmtId="0" fontId="0" fillId="0" borderId="0" xfId="0" applyAlignment="1">
      <alignment horizontal="left"/>
    </xf>
  </cellXfs>
  <cellStyles count="1">
    <cellStyle name="Normal" xfId="0" builtinId="0"/>
  </cellStyles>
  <dxfs count="7"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txData>
          <cx:v>Sales by Country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Sales by Country</a:t>
          </a:r>
        </a:p>
      </cx:txPr>
    </cx:title>
    <cx:plotArea>
      <cx:plotAreaRegion>
        <cx:series layoutId="regionMap" uniqueId="{E6BAC992-7E3D-437A-A29D-470D859F9760}">
          <cx:tx>
            <cx:txData>
              <cx:f>_xlchart.v5.2</cx:f>
              <cx:v>Sales</cx:v>
            </cx:txData>
          </cx:tx>
          <cx:dataId val="0"/>
          <cx:layoutPr>
            <cx:geography cultureLanguage="en-US" cultureRegion="CA" attribution="Powered by Bing">
              <cx:geoCache provider="{E9337A44-BEBE-4D9F-B70C-5C5E7DAFC167}">
                <cx:binary>7HzZctzGsu2vOPx8IWMedmyfiF1VmHomm/MLotlsYp5n/NH9jvtjd0Eidak2LfpcK8J6OJLDtgCi
kZWZtXLlymr9+zj865icDtUvQ5pk9b+Ow++/Bk1T/Ou33+pjcEoP9ac0PFZ5nT83n455+lv+/Bwe
T789VYc+zPzfRF6QfzsGh6o5Db/+17/xaf4pX+XHQxPm2UV7qsbLU90mTf2de+/e+uWYt1kzP+7j
k37/1Qqz5JA9/frLKWvCZrwai9Pvv37zM7/+8tv5J/3hrb8kMKxpn/CsKn0SZVXTVEXnP/8Sf/0l
yTP/5baofDJE3hAU9ctdXnh99eaQ4vG/YM9naw5PT9Wprn95+e+bB78x/s31sM7pl7XTfDbUcj+v
7Ldvfftf/z67gLWeXXnj/nPHfHTr3Pv7/vR0yl498PedrxifVE02NFERjc+/9G+cL8ifFJHXFV1T
vtw2Xl/9xfkfm/O+71+fO3P96+Vzz+/Nf97z/6n8OeOzw6sH/r7zOUn+ZBiqbOgC/8W92jfe51Tc
VzVRV4SX5JdeX/7F/X/Jpvcj8ObRsyC8uXMeh/9c/vNxoIfs8PQDg6CKnxRNFgVBEL8ADPDlDfxw
hvpJ5TVD4P8kBh/b834AXp878/7r5XPX0//8867/T1s3VfgDfS9rnwAtvMbL3yY+YEeQeUPXJeVr
TL6Um5e8/9iQ953+dQVnXv96/dzt/7n6591OTokftunr1v/7uKPwn1S4V1F17T3YkT+pqgDQ0V/q
MX+GOn/Bnve9//XBM+9/vX7uffIT4D6pDlOY/DjncwL/Sfr8i/+W6HAKiNDndNde0B7332b9x5b8
idtfVnDu9ZfLf3D6TwDyVnXIjqfX5f/9jJcB4qKs84osv5fx4idZ0SVN5oUXlnNGcz42533Pvz53
5vnXy+eet34Cz7NTlh6q+Me5XgF/l0TBkF4p5LdQr38ydNngJUl+ofe4/Tbp/4I97/v+64Nnzv96
/dz7bPnPQ71bnX5scwVMETRNFxXjhd9/631OR6HVjdn7L5l/5v6/YND77v/64Jn7v14/d7/7E2C9
farSQza+ZuDfxx1F+ITW1dCB6O/hzlwKdB6/9ZfonOHOX7Dnfe9/ffDM+1+vn3uf/QTed5tD8gN9
L0voXRVF4fUXaPmW2AviJ+FzU6srr/H+Qi4/NON9l788dubwl6vn7nZ/Alq5Pg3hMX9d+9/PdVEC
0EuKIejSl1z/VkoA70GnxRvq/Pv1rV88/rEl77v89bkzn79ePnf6+u6fB/hNXvWHH5jk0G8MAWyS
B4p8/nWW5PwnTdLhccTibVX92Iz3Pf763JnHXy+fe3yz/ec9vst/cEUFbsx6JRjNS8n8Ri8QjE+A
G1lU9bMk/9iO913++tyZy18vn7t8t/oZXF41rX/4gU2TBJlSB4nUlDP+okEg00X0sa/BOOMvu/xj
U/7M769P/sHzrzf+4PufANX3xSH8gfqwDIZi8AKvvnZGZ6COGqvIkjprOF/x5y3QfGjO+85/eezM
8y9Xz91u7v/5lN/3YTOdqh8LNehadV4QPwfgs3chxLyRJvVPooR6qqjCi+/P9IK/aNOfRODtgs7j
8PbeeTSo889H4xqt3Jcs/Pu0Bh0Uelce46mXFIeX3wSBA6kREKWvQTifT11nYXN6+mWJId1T/l0R
7/1AnD9/Fovz2+fhsMlPEI49xOsfFQ+UAoWXEAwFBfZtIAzjEw/uKWKM+KUwn8mWL57aN4fmVH/P
nu/G4fXx98Pwevc8Ctc/AUTdnLLT1EJf+N7a/3ujW/0TD5drwuv4yjirzqr6ab4nCa/V+YyG/iWT
3g/Hm0fPQvHmznkYbn6CLvcvp+F/LxT/sy3+eNbhc+acH4M4n6ifA+iPwqn/qRvN9w5CfD0Rwg7N
wfx8lOTNWYjv332N69mj3ysxX6LqPv3+qyLwnyvil1Mc80e8PPdFi9iDPje/EJyjCf7P/05O6dde
/euzp0Pd/P4rh7mxphu8qAs4u4KGkId2159ebxl4jYGmRNEUwVBQiTI0IsHvvwpoWDBnEA1FxkRZ
UUWIT3XevtzCLFQXDCiGGroaTfl6jgfN3ujn2VevvPz5l6xNdznsrX//df6g4suPzZZCgxFRI4HN
4CaCLuMPuH88XIKG4KeF/9VqUxi0fS+y2mxW8UHZenZAS7tbZUxaehE5DnQwc8Y9yEeB5lbvpPvB
5lhE33jvHTsErPWPdhgyj3Mk6qyCzvff2MHLdRtybSMyYy9YKi0fhmX0KBPeEkyeFCqN7O+/UAQf
++4L5W9fiENQYtIHeGFjFa5K4ws5IuIuKFixb27FqywhxqExOTtn4u0ksyZifkOUgMSP3zdEEJAB
37VkDtGbpWfQH0UlgSW1KVjhMrP8RWoPS2UTL+qS+DHhzYQN1sTai4h5LLfLtUqLrb+Ulk1BQrNx
QtK5sekvOCqbEy6na8OKTcXKmG+qLF4HVvVoHDiqPBauwjJ3YppTrQZXWuquYrbMd3vmkeEkmBMd
WcpitlHJUNE6J7WlLKpNvu2XuTkdUpatvcuGVjFRdjEbnXrZ2YGpSIQryKDQmIVM3eT7/rawDddY
VMSw+TvR8o/dtXCvRrRggWm4Q0QymlDO0anqf2GmX/bhe5kEKeu77gT/e+tOvkhHMZbgTtn2L0ez
tePrhkw0fUoWHyURdsl7eYvGyhAxFZSww+fgvgle7zVKwiXYP41lbAum2xKT7jwqEdkezWwXJswb
SW3QatsOZpDSdiSFK9P8YWrt7JRQ3tZt9WYKyPCUdXTY19d5SOOKBjINAls267XmqAt9HTzoZhwQ
DUmCNZkTw5ZgcwSHJ98nRUGku6Fys8rVx4ykk6tdSTHzQiux/VvekugcJiFiXLARFNIzZQ5hd8po
eas++hHRhDuOaZHZjlQaF/4xeJAfdUuzJRqozOAcXqAak7aSQcqDIbK0oLxPGiYvvGelI5NIJKY1
RDKOVWiKCRk342jmI0ty6hUL9Vaz4SCVShGJE6LGJBrs0uxNgYnY4sK2T54mmXK1qZ+qnEhWuSgX
4eWc9v5FLKynpCOxsa9TsxDx1nqRPiuVGQtm1pM+Z4rMBpUqKtU94nNUw8mgkWUpiS0/ps7o0Wk7
WaIp01Il4b4lElHuPIUMBsG/jYZGoiWdtGePGDcVTXyqIFl8VjzUbkWKmKg1HQMSPRiMt7mtuE4D
Uj0k1/UiTy98xl+qGjEKkp0kg6Z74z62EkR/HImuU27JuarZsfqQtFS5iw+pAqd5dnuZcKSNnf5C
QTY0O+HIX4bMo/p6svpNYuXAIzrZ2b686ayO8aaxlJ/HkUa0p6Ji8abkGJfqCbnFQsptxk17kGni
We5EuA3nkQp5mEWkuUJe1QNVJyoFK8VDXpBy/gx+JLw9UiVE2IJ9ZhWA2IAoBuk60jxxj+VAmr13
kwR2GlJ5JKXG0pJqmhP4tiA+Z/GD2jM+oH3CwsgNe4b/kdWCNI0dTlTPd0W5NgQSrVI2l4qK+ZmJ
NFGcLKV9uhd7Zrg6NfZNTkZz8Mi066kMZ1/p41ZIaGOQ8SK760fKDVY5buPUVmtiPBmCJaWPikJl
j1UxK++154pkD/2jskh3asF8Jm5CDsBSp2Sykp10X+4bmYw+wCpw28wURKKFRBxJz5leQOWEDFe+
w932Kh2Cld8xL2a1RgskV7qpKlPrSAonhzQ44kemmAbR7CK/pGFCOqZYnFWbA7ZiklJ4yvPM8TlY
eGa06k1s44nfDE/cUT8U47KeZkfGPtFFFFjttoipsSmxhwuncwHvt35JuqeBY0NHWlOkHBF9qo5E
8Ag8E9HBynYPakWQGaYyWpJVA/mr5RQSmdYd83lbcIKASI86ythE/WVidbftJmP5WvNJVNMZA3vm
U+GkXKRX3UTGjow5wd7vRVLly1oxPek54sxJp01qiz4zApqHpIGfXG4T0zInzcGnY8GiZfbg32kq
DXxSX1WX8RV+TiuopNG0dQeNJDVNJjYlF21s5gMROruJLg08n9J4Mo2QBBL+YYZHep8Cu/SSKL1K
lBiOKU+GT4yI1qfptrnVLmUSbQ7DIR+tLrX1lmgjbUOSXyl01EnOMVG1g5RUgjv1TKDtLpnMWiRc
ancaU7fBJrrpd+pVE9EuZ3y0GWBUfsnrptSQ0qfidWRgAyYiyw8izVjULv2K8DUZUiu89AzW+kRr
SbAql6U5WAMD2A4BSX1X0ogokcYn6mDNfjV6U8yJapCgpJ5/yWGr2ViGfOUF8Lz03Hcku4lDkum0
K6mUsqQmQk1yeaUITnIZiiR41kS37qnPkfF+kLdxb/YtExUmn1A45OdOtxFuQLBk+SPrUjqJrNDd
SGSxSgyRNN6MrthTok4nVlNhmQSEj1jNkakh8q4EfdB0C4Xmvo/JiGdCkhzzmMin9DJyeyBkwjiP
NsuS8XcCVUra1KQbKN8QPSRqxUSi3naPik/EhqpXY0T0gKi+KSjWwJm8SCa8/pkDYdn5Km05EuaE
9035Pj/1l0hKmSrLBDUyox3tnuWMVjWNYhoJJBNIewiotCw6Kk7AGCKapa1jh2VWAIxL7lvbN0M6
0GQTLkMztUN3CJHbmdMybSTdSBSdwsgQTAa1zQ7XIVV6FkxEDAgIElI/2/CuENCqssaA+evKrCZa
qJZPJcnqeysorVjbGgPVayaFNOxolZljxRKViHcB7/CGHeT2iKqBKw3vBjoT8AG5WfgWdlOhM33a
JLEzVCQXV+G08cGoBVsoqDAh2bcDT7ngtojopC6q3AkVFm151KwSiGvso13/zO1FO7viEjowgdUx
AflLY3PMaC+QAkCXEM9RryqF5DkpW7tuqS7R7Aa7oGbtTjzKDRsuWqzTmIs4QZYJNxLl+U0NF5ZX
gU6HfCNgV4ikLIjSsi6nEk4zDzS/726EfJl3876pJdp4u7FeFCnJO1NY9mve1sgA4DTLmKSncO2v
5iQngz2dxm10ozwIFeW4nPTDQu5cVRaI19M8tqPIylHlDcvTTdEw/eomXfY06EhYk+Z4l4E2WIbV
oQBgLYtuP8am7h6RmFRi9bq1p8at6eTwN+2av5kBrV8HTGzYqNBuKbudQvijgEJy4TnKxaSx6KZF
eU+JVJhhbMO7Sk3FnIox0n24ynpLKJygZAXQp6N9Odec5o6zggvDbQl/EXVEO6Io1CRiATvO24Ol
63HdOc2itvWL8rJ9mHgiIWWPxU5fgKkjJ9WeNMg7YxkuIgHbIrgpbozE9uRL31uXEslqmhlX0B+O
QYkOdy4jRem0MUnuy0UVEGPDH6TeUmVSPInTIvVpPxDlMZYJtm8H5sGMDbIhNCN10UskdUc3Fcmw
wN6TKiK2JAxkEl57q1Y246tsOZN5NWC5xJTJxo4M1DsDn1Q3tlg6eev2/DLLF0rmGNNllFHt0Yts
oaao+X1Oy1PGSloJ1B+I2oOFyFctU+8aMCeJDQ/DKWRKRHhQzI4AjFugcrYsAwZgE1H/b1tUMcPK
RYsvCS/fJoZl8AQsxOhIHbMAVUxZISKcT8bPwKRGhKtoJ689f5G1xGiR5rQDweTNRjGHwBYyUmmL
UgXOU0Mw28hEUzokFninMyODfOwcxYksfEp0q5as91n2DEhGInQ+tgkItwUEHn1TJx7xbrF5NYW0
yUyJN0pM+sRSLbWyE7ulXsJ6jQ2tGYhWnbA2c4uEejWRUY0EOsS2tvDpUJLITp+5q6Z3uJwqA4vv
oopqPuVD0oam1K5KfzlMdNBpqznTpuyJ35ncQHjNNCgCbU3pvJ9D0C0TWEV7B3HCdoo01iREjEh5
x1vBUrzTexLtQXVSgppaPM9s3BdIYheoNiw3Mzta+NvmRiQF5SQybOULcEWQ75TlDYlv44lxGZ2u
wy2YMIM/rPpZDGgRkaknWcuEnii+U7Vs8Gnu2WgIxIZkZu9kMTFymm1QoVSdDAMZOerdZhSfiuoF
I2hs8Y+6R9XL/LnbVDaHkCCQEUkfp22jmQLKNCgxR/z9VBAjuwx1knIUTDoitSsS/8pIiOzIPOlv
44Y0CYVdMzFN7PBeXhr3072yyK2Qlbez8SKrTMOWTHFZO/zC44m3SbeaW60V1jARPaXspAzNTEly
Jyb5DbpKW91gkxMJkkXxoG+0fb/nndbRCc9yFi34R6NBK5svZ8/A9MBNkaa0djOTY/WSc8aGICfM
0GpRTrA01rOGptveCW8lii6YenRuZBVW0IyCMLGeoAjwS+VeXseHiQU03AxMApUbF+KGc2LLM+Pn
0uFYYEugjgXjdoEtPqAdrNz8JkM2WgaTrlKU7n14o5q+hcbBytyIlqbC0pqqHp37MFhv87AFjUl2
Xe4KMBLkVODk+8ls7PFWA3mwREuhIWudZBUytFzMQKXeNOgkOCJEZLxU3H6ZYj9skrXiIkdiWBOh
G/dJENtZYQUD7TnaRlZQUHnPW2FLUQjMKHQUbAu0bxYwDFqBRBWUMVvYZskG/NvbYEmgfirNk4vQ
uKpL7Fl1V64kcyhWmite9A1HU5dnFY33QXkDeCGFuJguITS4mcubAkkfRhPcIVhIxcK7CCjwf8mB
vCp2OdqFtuCble/E5tTtNHTZKSkp0ETaBpKrha4yuTK0hgwlmyQLacGzISYa/JVdcD1UpFtBXLag
2AhqZxq5lUbboDfnBjG89QNSIuMMhXLFtZiRJl5CKgGsAaqouAhQTFixijflZYq2IdyJklNKDjw1
lWgqgE12fyXfCWaxKMBCmxKwjGSLTF8nCa2swh63PQIjOti6ToENXFmlU3K0v0IodcHkFpVtsB4N
eQJ+fOpzt9VJfCeUpNYWceYCgaYdmJhxZdggzeCbNGfBQtnhPdrVJLBKJvDIHh2wUVjllXecl6O5
NRgq0OM6Ah0wecejwy6/7Wm1Gp0Rq4PW06OkXccCCa1ozdmp1TpLHtSVIM3t3NSRVPqysDW0vykS
W19lCyg+PZGQNyLlA5LIRB+WXsUyU69psYEnGLdIrQLyBodKAU1I2nGu/1w9hFuN6VCQZkwBYaWZ
LaYku0M3FT+G6N+ilZyScAe/LQy3YBADWqex9E3geikJgK8N1viB/sbPSt+5BCrwmmYohirIOLNz
JuEUHNcWHSQc2dbuuivE3H8uNDOsqb+NbwfLsz2zNDlLIZmbXvoTFdGGmZ5ZL7wHw1Hu8iUe6W/D
x1maEU20ZhfTUoG8IdIWCg7aALNEa48mzVFpuFDMzjnq+84NjqE5LMNLifEyOAeaylO0lXwioy6g
HchtjoKK2iX+mxDfhLhHxrtkb5hos1b1SgMb1gnKjgM08Ne57nQUtdqKgNp39U6d0NbT5qIPSGBq
7PtOk96TjQUdZ2rmo3yq8fn+G9lLyvVEKTt+1iwnq7PURZmAy3FbDd5SqeCkC4mVD9AfZ7KO7TtQ
3/bd3JUAVtqiMWi0nK4B2MoCIAsI+b55wkfmnYU0G/mk4Wr0R8Y+eappwIxLyA+2B1yYgayiPhN2
H7xz1hX/kEZvXIIh5lslUJU7fHughksAlgBuAetP9s0ypsq6M306rbt1Zse3H7x1Xsn33nqmP0rq
lMbBiJX2tHBrs3JT6MAl7Zxu0Zk1E60c2w+b5yPBXnx3uYakYmzBa5KqnqnWWi31ao9jKWxcqNfR
qrvrzXGioWahfy7tBiFPCaYGdz5AxtIOokEGUzIDJzF7jzU5WE/7gfL7JyZpgoSvJeFretLZDGEo
Q7E1PElknJNuAgp57lI0k10Hn6R2sgxddduuGposkmswQpAKHQQBWoE7fZALn6cmf4iK8f8sORsu
eIHBx74ES9IbwZquEoZOS4RSkzDDKmlgyYy/Sc3c9li8yNci2hme6CzEnu6PyjOEjIvSHY+5q1vg
XSWRnpQFmInLgSOUVrAIrpPVSFWzxsbOVjGR3JAlgJhyj730ET6+NyjBkbqvXj0LtD4FfSQE8pxh
wVXjQtZjxaOxNlDn4v3/385987Yz9T7NmyrHQVbIxQyeA4/KAjLXf80eVxEp7AQ148MlvjeBmRNZ
1mTM06Tz4VOm+74fZdi6yV18wx2r+xYUF1u2gZwKVdvmrvmAaXSiAYhcIu+lD/JFxmzxD7v4rQFn
+RK3XOAFPAwQH2ZGG92LMsmegoYG6PSgggiOcdduahoPxL8oHqPn4GaiyrO+5Y8jy63hWj92KkED
AkXLQYNW7rm5B8C4SnCL64/Q/3NFPE/vt+aepURWKEKhl7O5dsd6KC2OdsdXZLwpdjVtr5ttejmu
65NhfdaTIPRpZr4Ez0M4VdEqtgFTWcKTeKXfRRv0jfKucoBVd+pK8Il0gSUxZS1d8HeyJTul7Gg5
DdGPcgS9lHYxmfxVcx3l1JdcTBR0KP0ZFIWlfikvA3PudL6PsaL43pBH40WcLJUlRRTOhzxqVWSp
gOtMHil0486qOoghA1h8s1IvhhV/DaUWymDlhiqBwlmJBD8GyVzyFmU69489mOqz5xPOyvE9QhJu
plWwmzmB0WDoh4lI4Eq7ZB3YSkJLnrRUOOY8KU1xIa+DdbMGk/u8IwaUWr0iihUuJit05p4p2omm
4oTgFg3wbIXqwzq3WUEWptE+dWqa2rI7gMBDNKMZEdDSoxKuvG24CjYarjcLNFe2ssyvqyUkstU0
ixM5FBaVceZMRng2otNWAZkzKRyXGVQPzuwoj84svy6cdK1squ08bsyh2YGrXPWrfpvR1gk27cpY
gJ9caOAmM9hC6bSlRUc913Mk27iYO7QK79DvZrrJKdC4csgOkGrAjL1jiL7W8dcZ43M6NFATHf1p
gOrMDLCqjkZz59CHRLfSPRoblpjpTrNllrq+mx3EzoZSkd9DUG2ZbGG4c9FGNHrg0N44wYpnLRaW
mfEeENvZoO3Nh2VS0N4bR2r4bpWAvx/BUMXPA/g3TKnSwiasR1FkAeZNxSx+yZvaxAzCr2ehHt0q
lL5nH5oiCPFgpcIV6CXmJMOwxAARgxx/07HkPriCfGdBHh1vgl3jYobjcGjojCPoV0cCTAU8O15W
HSY9ZhvOo67iKa/ogImjA+WaQX2fPJKjJnezVtztMSyA+BSXZNpwmy6iyU2/KoArzVx+zND1WMlm
5qbhOEBvFh1avtrHOQAFXdU0knyVbaKNDsXbUeyAYUDnepZiqyCsCfojEyIilRKC2UMFDaS1YuRE
5OAJV3KGleJ0y9oaIH80yKUWw+fRjTaTDQzzbW7BLzt8gOhAtYGWqWdQuSgEnSqZYw1NF0OLOLSD
S+EgoXcCTQ5NmckYT6RH6dBcBKa6wZSOsxuMBFmdoX1vSW7WNzJYNoQcmdU5q5oPOLH2Hohruo5z
FIi2IJ2jhKDkvtJrKlDxIkCjbZDwsmDiZQ4Zem3sdbQC6UO8Hm+UCoQj76zpqbvjC6rMA6n0slxg
uL+rblW0FvcYoESP6l4l0aWOqfopuuVku+KJ8AhiBalrvE+IUhEOKspt+cg/ZpvqsqDhXn/MbgTI
vuFdNRAZP4qJmLEQLmZ5KYVWkX5AP6W5MJ1XgjdrlmafvMnuMgunui+x5gbZkhBdAcmJl8kWmEMk
/MGc4Wdu8wezfhJ340Oxaw/jJmHxtbo3LrVrxV/7994jEFxN0UfbkKa+j974iuI7NuI7vaKhqzgS
KqhnFLlVBpyOzjC1ns9XiJcNU+1k15s46nIxmv2laot0i9Muq2yFyfNFsyu2KRq2zvEvO6BoSeN1
egiXcbiAKg/uVjjGRrjFgYub8BEj2avIlm110W3nYxU1kZbCnWZp9xE0IclKCtI/h5ZOFfCGh+Da
OxQ5EZ7qW4yjsu088q0XjRVvRKjb3CZxWyddZitjK5oQfsNLgQmO7uYbHiOBmqSLYifkpID0n5k+
b2aWNEGfbpaZQriWzPObzJr/rSw7YGvqzNpITDFCh/+Vy0oj9Z2HnlSiyR6z5+t5/i6gsTTMY28V
N5M94BAJhm8FxLZSwCkU7HjgbLLVNiVTFriDiQTUbIUnAcaW3Mago8Wz4gaznwOmjxaqM/QJBTgs
mdkNbLjt2DyIgkpuq9vsFuwlPAG9IfqOMmkvgj3ODMRruSDVrWaqRCfaIlxHVmh3C27dHscthoqF
mbuz3iHhHFKFWoXpk8Sg98I2oDwFi0DNv1AiSrxVF9DpWXvoKlA12dIhbxJ5X0WUexAtjHcY58Yi
CiDqERrADjr2Ut0OQKsFDr1YHQY3HuFRKvtVueKg/vmWd6oeaowVfdpgBeWVCJEkxST1ZjZWMrWL
aiOsC9vfVpGZ3ihHzk0h9KW3cmKWaDnc6iqBoAhd2xFXla2b/WIWB6FpHXEIIyX+Aeygn+c9IhEP
GB+r2DKQw49NT2SNNBZEXjdaBVfGCoISpBGdRi50l8iEXO3jgAMGzg7OWEx7fxNvWjI+Jg/ixCBy
NVQ4GKAMKunvZgFMX04YDeFkAEkOkunfz1TxriuJ8AwFyIpOASr+Ci57hCKDMz+zdNbYwkVs2HnI
QpzwuMkOHlZ/lJfRoighJ+YODl+QYKFfQoR6ylG8FZe3MxM+3Uj77k6HpA5F+CPuKb3X8OKrsJok
46v6gvL5/hvEiadCbboUu1lc5zgQshJW8jpxDWeWFztsucgdTW6p2qGj3UaWphEM0PyFyjIneVQu
/PWgkDqxkH4sgGpXUnGJ6l96NP3yve8/PYf0Ge7PoVGf/z4qfCVA0EXtrBuVAk/NxdZDN7ovWI9O
DWeCFp1biLQeiHYpbfwH76pcc3TKkUiozbsBNE+v9g0NEVj+wt/mX75E8ac2vdtnvLXprM9Q9XCo
6w6j94bhtAfE5y6BbCChPe2W4h5zaBwbC1Dp5W22HK7QqYKol8y7qu/QblD1DoOCbXjVujNXkyH8
+3v+QblPPmo530FsHd+Ghs+A2IKmzpzqTYynRDCmvICZPcjsBOUGnMWKMJML6ThjjGb3LmYV3XUE
7StYfJRj4juc7Zv3zy3xm/d3bW0ERY33iyMNdgKLTc4sL0KzW/I4XbEtgTvJorsInAgTgln9/7AN
fkdd+caCs+SJeINTp+pzoIKr+YQJV1PUf5npwK9+K5g4LmDq2ofbS3hne33z4rMMyfoqjbN56TMs
+Th2JJrZPl9ElupKDz34crKI7zDL+WjF7+3rb1581lOmnddJWokXF/+XvC9ZsltHlvyV3vUKZQQJ
gsCmF2cec9a4oelqAAcQBMEZ3/X+oH+s/UiqKuVRXqXV61VbL6W0TJAYAhEe7s737pRsqhI3U31u
VtGh3E67S7MVLKVgDULJkt1FFPX5hbN0yVDdN7Q7Je4I5ETozYABxB/K9ojM8Kwe0MtC3PyeUvy0
Y7v7cYh/sGg/13Z2ucp+GuL965//69Z+NY+d+/q1O3+y353c/v2z5//EH/r5ly8s4mf/+I3Q/DeU
5R+efH/zw5+85BclTP/mM3+nnf7LcO83PvPyf/9X9/V/fPmf+6HO3dd/Sj8uFOHvv/iTzAwDFAmE
BGZkYCVHFzXlv8jMAvZXlHFIai7a7ii46Fr/SWaGuhhcZqjPWPhPCvRPMjP7RwQPITgfwNkARx1/
+j8hM9OrbDSA7jOOYeASxRRSLDzh83OrpLNlG6DO249o5qF7Pxz7jb6JtvMKxdUbhXzrz8kl3u15
cokhZQzlNN4rYHD/+p58/hIq3BBPVV7PSztk3fjUjIx5sQg5KcRTzxMuN0aLiR95LUuZLUI6VO5M
BCtQuGVFkYZ7Haq8yVe2auMeAIHUInPhOlAhR/cjzDQP7SnsB/I50FHUL9K59uqY5iZx+5EY6s6q
E9KuIhXPAI9c40APzXKw0TLbIP2MgipGhanHFMfHSOX3ADkCvkpoGYFbOI7jui0bMKi8CoZ5nTnK
QByArrm8lWUeuvdkZE3zFKTRlD60RevKNR8KV4C20skKTfeQN/2ixRSltzrWtVj3catig7SMx8Np
9EXcrCgXZbAKRsLRDMkj1i3nqs5xEfvSZkfWCCu+9S6bY7T/UzekR1onldjwcIr6ZcTbMTloGpds
3w6BS3fKKV3fmMrX07KnxkfvzZi1+h1r2zlAriI7DjqHympUyVi85uskB/D+Isk7hIQs7dq16nMV
7HgwpnznTKPrQyVdQQ4iF7PY2i6oURazYn5ipi3AAhgH4uuPmcwcmpNBMbU7U3MO8p/zQKYUbYTa
BAHP/IO0gSNLw4YIvDY6YBoWxqQduCRMt2zlc5IClOm9zJciC5MWjMlwAstB1X3U7/teC7LOepEX
J0LyLP6gpvRdlUdgmfSEpR6EwFGfe+U7slEJiXD/WBaFG2mmzmAkBZgB8bsu13lqI7lnnIXprhoc
+BO00d28wM4h76Miczd9P2XfRigHgpWWRND70FmbLugo00eDnkK81gMNQdUxnrbbPhjaYTHakSer
ocSeXfC8xx4tgjR+r+YwnRaeOjsBXujRPu9s3Vsgc1H/JFl+4bvOrWe7WNYXCDDvL9SxkiclODlj
bndx087xzjax4Afbu3Q6sl7oCRylqUpuTTPHYLcMQ5ku64ZX7miSoWerIgw7IEGtFGRRZawGBtUa
ac9amiFatLwAGU2pcPgqiw7Jfa8kmBQJ77hb+ErQYilGpwEjNUkpD0L1xux8ZQAO0AkjjX2VmVWS
TA6tlCwCW8+OPqiOleqd3jk79vnOzERkq5QGur/JkokF914oO+zCsib6VAlesVUZpm21DEZ6qX3i
0oJ0U0/KP3BaVGjQ4GHlOhWIBnezTQS6qNYVZjdrMaZLlyTo4Bo6Tqjjy74n34wOCr5NkshgG2Mx
QL1Nc/CxhiFlyNHipnA4wEMTH2Y9d+YsXQz6YEF0lS+M6+Nm7XA+HnLlU/m+cgmaVWmh3zZs4s06
DRjovKriSbch8TjkN1TUPl1qWQefbSUnu7CplcGSZVEzo0keJm9dXIGTMUWj6heiNFWzYoWoQfEZ
+NCiejGUB/e2ykMght0kw7NOeXfM89ik6O/GpChWQUpktXIWTO9dVdIRXI9MqWDf+LicAf/mJQrm
Tgx8yY2g2U54gTy+DE1JN22cuWSpxrZGil1GDfosoqrSOxJ6obdtrbNkpSMSl9s44gNq+KFBAKKT
d++sTAm4qTgtH1gyVdmur1mGTFzRNlgUdDJ2nTACPIr0RbwQbQZWVAuTyBwgbyjmlXWBiTeimjyK
rqQldFu4EtSlbE666M0MZUC3LopGU9QhSeYe87Yn4A+2moKhINqC71sW5OOC8q6m2w6KlPwUldqY
VZdGNn8MJ0/0gQnXoSBsq7RoN2Uq8uyEObCf6qJr3/QBwvRSZiGon1XjgfHRJjXz2vYdmABKZCK9
9WFatitRD3W30Ur1X0aiU78J6qxLsLVwn29nlgi7V6bSBHhb4PA+uQNRKm8KhlWllQWwoEOA/FFZ
1P2uaJv5TZz2onibZKO6qWLoI+7cqFswhGUvh+PYxJlfh43WNyyo5uqEkDY82SnsAckGAsFKycS3
K0TmXoCOWMYq/pTXHXiM/RgYUH1JkJx5I0N3lALX54o2WACwdaqa4ymg8f0wehpCvWIa9ADaNp2H
Tdq6iG7itAL5iORU63VdqovuJO3CQ1Hilxdxwb1aOtkO5b4vZ68OYd915xK3Q/Qp0Sp+Qyabu4Ww
ctIrzDHQ8M7jmlkm45C5PfJF9zXrGFiXMEdkZt3ORTRuGlumgDYRe3ETVOTCqw6aolrn2NXRmlhl
m23dBED1KxtMwXnKW1Kscq4KlBQjroOTbHJA3LaeJw06iQL4+f9B2ipQm/192vrYO1jtVs8T1suv
/ExYL+rKhIUwtuEcvZvv6dtP9V0MVTIkyTFa2GEC27MLLPgzYeVQiAfQIgsKRVwABR7qv3+q7/4h
0F2++GFGQQw7ZPqf5Kt4kmfZIywZ4A8TiosGDw8YRN+bB79kjyoMHS+QHS0QewtAe9b2m7FFYrGI
iUSOJYxK93URpffAPdz9XCd2y0yEJKcjDdBtqu1tTcYevZYB184iC5LpREPjwbZs+FHrLNyzoulv
47iFhiDSaNdNbNo3UQUWlfbJX6yg6m3ji+EDSzu595VUN6ILu32dpuk3BBdodPRcHulEq00rmmyj
XTtOi6pg4lzRxi6b3PozacZxVcOCBSTaDCqXSsbxJk1ag7gtrD8mfW8PSc6LjyHKLaQ+Q920i7IX
7bZRcrwtMt4sLSy6yJLKfnrIHAvXKq/CpRRZsmBTb5B7aAZCzJSCVYYYeop8kiFhbIbkXSbGfi0M
G4/zlFG7Cio17YoBeL+PZwDlfuKJW5RT98XkPaZsasRTDjLQcQhqd1M0AZGrop7c1vRkdAuVOzBL
M5q9KUIPZLvjyTAsPamSZKmFgzRqGCZw/mqf0U3PeYnQ2SYgvA/BrMGaN8ZDT5jmXkIgEM/VmqkO
HIwxjEDma5BCIIdM6kdkFNPWttXwmeoCpOyQo7udJ6BgFimgrKoGvdvTcVc45raIUcGt48G8DAaj
lm0SRSs9227ZdWVxGINIobmV5dtAG/XOON3uMVKxcCryb3Ufs7/yoUc2RHvL13PZjsfAsvicVaxZ
Z+h9Y55V9C5ildnLEUBu4XS8DCRzM5haVOAOnsSCgApwaJCMrEykqp0eG/BRw0H2SxAe5Dk2Y/AQ
eAHa/6BmaZc1mVDH18KTQ5eUBCtAgnhb+BnDNYW48QWkPXWo6qWYZrlsqAV9Xdf+mOnIHFogER9d
kzbfxolDDkem+TBF1N/LQpX3SBLaZR0W0TkY2Lj0SEmXpuLowqIIy0HAq7v7JOQQTghAqmni0AEx
TSZwj05mHcKnBTNQlHsTNdF9RLvybSo80HmCvG1LuiD6qNMOaEMfDYu6C/JDX5VoaItuPGVRxR9V
XdpDGTYQsPWSgOmU0PlO9iY/Mev5iQk/fSm1Bg+YoCSrOj/dtiU1+055v0dRmOxsMYF1yqeWLCfk
p3vWF/q9jjxfzaMCh1tGqN+CrlbHdpzlmldle4rlaG9NJpOjI2EbL5ysqgNJEnWOWePeZUmggWHP
Zj76nqM3xE3zJTSTfiBGQs+mJ/+Ifk39V1GW9UYWIlw1qK+GZdmnKPvqgazDLuFbmhh74oGmu1mO
Gms8QuPRJun8to+qqDqlVTC/zWkwP6ZkAomyoUmG+7zs2ULCJ+gjjYfqzuUi+NKNKjmnWT5Oa0t6
VGRTq9V7Yuq0XlVxiVNxESWvCB1isxobxJehSrvbeHLF0RrJKtR/QVwvcq7RI+3JwBWCByuPM/Px
Ng+IutEF2BvQjLA4g2BGQgDVTEW9b9s2+IAksrsFLai8RXCqQORVPtkUMgNtsYws4l3ECPibZZOE
G4FM4WDLim6mqtXZCmVycmppmX/okExtxzoed0EaKLHJXA1yZpIS93YeDHsijDZu1aYpNH1IDxN1
mCVIWQfsYn7vpsySR6WtRcOWa3nfJFbeI5USHwKInulKTTMhaxKpbGWUNy0ImWH9ps9l9bEvCsBZ
tiuhlAmjJEdaNlBmP08dK3BSfKBwBvjUu8cqlGSTDu4eRSgI51VTgUNS9RUSncY+stRwvmA8rqAc
pj57Qs1FPtUTV9ugbEGAFSBxBrPaeSs/NpNla1yZn1hPHsYULeKhzdJ3g6GRwvJBXBEYHu7xJO5r
HYzlMc+y/phN6SdTifWsUzykv5t5CdUXLY6jHjZdRoB3F/ycEXL0Hbf7uVAaFGabE7vgpENPQ1YP
pCPpBmntp7Dhcm3Y3O7ygrwtVPGB9rpZSQ9FyexaujHYQUj2zHhPTOl2E+L7QxX68Dh00UOf6Gjt
qGEnWtUQ/9kSrMjIMvS6TUGDpWlCctMzMm+xfbIbWwsEvIohHV742jXb1EuwgamfxzuepR+5dqC6
s7Fca0nzTWhbNL9mAgJZU38uQUNb2IqhB6jcuHVSjTeeYR9MLgyWlEFoMud+3KS1BSbBBU6vGrIT
tP16p0rhIaQW0b4rp03t3U5PaPRN1VvP0jP1NQgReXni2BjTdFFXlfoUe/ommvU5rMczEBvzQGeH
+46LbtMWZXcqonmX9u1Z18O0B16xI6o6JnN86vtsN8zJeSZQJTcWu0H0fJOL7qjK+iZxPDvS3Bmo
FHqIzvDya5LncinrclU7sp0KoY6jSO+y0H2rsvGuZsVeMIibBzrNSx2gX1rZU6zclomSfqy6maxK
VKyAXwm6dwpTvcgD48K3rNYJw+4F7LGIp3xActHR6t2Qd4FZ+7Qp560OG6VQqekEytQpCLa5zvSA
0+0F1LtAfCAq7CkaOHFE0LqaZOX7XU46e8xFlIFWWgJtXLbt1IqV62nwOIvEFFsgmgbqa2oNXfHZ
6jdDQRuz0npqn1BuNxuGoL72tAEThDCG2yg3cYH2JLHo6aaAnmZqQTrHqqRvSkerdDGUsX7n6hlF
PalTeS7rFgIVbMB6LatiWNKoAX9PTNlXaUaNmhhGDKdhquu3JQL4XVak0FtaQEMPI5HkZrQ5iuJY
zvEhLrp5XQDNOOEKL07a1PEt4Kr8fVHU0bc5a8Wur0j/JnTR8M0Z09cLjaJyIwrF9rUQ0Nugcy/v
3FTVR2apegM8qN9LrfOvuGNruq50Nd6VSW0OpukV0EbH/Anj6w8u9ARqgYrnfBnSKN8NqUb+ZqXf
hxGRT2mnivtosO6xoYH/HIkYpXlXteM+VbLaujqLHoACZmaZx7OFesIXzV1YxqPduGAsQBRqu/pc
s0g8KiAofEHGyID8OPXFo/JSMqgoxbiRZWZuKBKKT2JMpNqUZZQendP0bdZM4wbJxPAxnnMSbERg
6zdJnjZ7UvIsXsNSI7sL+iEKP9CYIlhPrIpR3vu533grQFSuA78G4ppCgaNbexirYNwwLTRauU1g
F5pGWbERCVTXHIAkUfOTTsoSMkFZngYt+3e4svIz5VN40yg+WDDbRPiUDwZEvGrsbhKdgQZWdT2/
USJhX8MQyN+yqaDAr3HGVoRPbN8RDbZX46BpI3OvNp630IzV1Hyygy12yiqIN8swAnvGRu0q4wWS
Q+ca6Nv0KG+kibN3o4scxDa4WnaKEH30qpoB+CK9e0oB0698G7bboYG0GXHXf5bxTFHip8GdrNFs
rE3egItHgm3BGvCQeg3h3+TpvEobqDAKGY37XsUSqojanJCN9F8tULpy4appOpm8svvc99OuU3o4
ITfgqy6pNeQTjYAYo3Pj17iqh/fWJnLbVyP0IrIf6d0g2QS9ESfAuRiSgKgf0c9n6mKP0EXTLgS+
dOB5h/xs1mYXZZHeUEb4OmSyOYgyR52kYiR7srJ0Xat52DVx3v/VDbVfYUvbQ9OW4VFwQDuoq9k2
L9xwN5BuVktWsHKv82E6V7mtdxzRez2nMdRGMu2OADuDQ2GZQaAfm02Hg7bMUN28N82Y74dJ0Z3L
PFRm1ZjdsXyKt6SFWLSMhbudBzXsMY0zntriOUgfrarBN58qpJZPk+mg+ihyiVZellQ3XT80b9o2
yd/6mPiHkQ/oaQV1Hy5QW3U3wezlA7Nc7ydfug2LNMgSY8wPgerpQiYD0gUCNaPMa3GilACrEMSF
pyjNWb1soXbYlXTusm3T+Qxys2j077Bx7SdVJWiJUT5kT74l86mzWDVuRgi8gtDFSzuGXxGQa3QQ
MvWlDcR0S6O4S08MRSUUorN9IH1DDmXc+lXEnLmzKHt2tfPdeiJhsuXlPDarPL1kzjNDTpWjo8Gi
Jt47lgK2pj559NKX8r/Rlzv/8+tXz5tw33tn/+7Q/T/XveNoh/49DHL+pL/kw9f2Wd/u8is/YJAk
+gecxWkESAxwR4L//4GBJOE/OJCPJJFgR4FQEUGy8BMCSf4BM0/4XgvoYr57BOFHPyEQgnYePIng
0QPfbBZTABfhf4KCXIyVfuGQJQzjozEIJUEYCi4TfkX5bjPfaFLlwSoSftvV96btV339WNhqOaT9
OoCIvESDQPebX+boZxf3V+8j+rzJ/mPg6OJ7FOAt0dK6Iq+ZMpkaM3TggbL3csrWQVCd4gy4MqhO
QV4s+5asLAdHUaCbBhSeFGpBAYrOU7CKURGgZ/DKE700FVHAOBDxGFOcXGlIDCjg3rVNsMLqwFUF
AikJ3wmEQpNCZDWCzlfFoI9k8Lv488jhiyMzMGpAtwAO9V1b8QsSJXNktcxjLkIg0WWIajfZTR3K
wbn+pEfxJiXfQCw5U8XOKhnWJmQHjhunt90RpizvEzaf0W5YBqBEg84k5OrPz/e8zfpjqfD9sQCo
m+DRd9fkXxkZJJKDyVQPIhOEpdNjFEwrNBTOQYMkczannuRrL92PePK3dJkXdyY+LcSgbsEmD743
f3+ZFFsmY+JTjFqKaemqbN0NA2xt7jR7X4MCnskB3YetRLPqz2/72sD8amdySWQ+BAPIdQO0wSFK
B667W5285zHMECDHHO10EzDxNMls/eexfzsUAt37GHZlFB97A1v1qoceFrUegoz4VQ7aejiDx1h3
y9R3MIMirxzA14a62u28a0JRdBjKdTA1UHAOKpF2OLIp6GssUMS45zEGb4UzE3ImBL9EHPz8l5Uc
bOCnIM8gCAU4VQ7lrqvgwBHpHzbZf79jnjOHsE+fjyOuFk4MfSTzWIEizcBPQY+3iPUOCRKMWlCV
hxPk7f3SKLfswaHGV2ge/7x4vx2Ty/BhxBhL4hifZ7qaUXzXxk6JQz9X0K2AlJUPaLbMkN7xaWUa
lMIYvRJs9+dR6XMY++db/zLs1exmqA4kLWoED/TppwVJ/AqdvQDwlIbhEdSNIYA1RtnS5tABvHZY
Li/1b6Ldz9GjC7MX8QEY/9Wc8yIiYxxhbdPkvcpKJOLRrpunmzEka0XJ2vJDSswnUX0svire7dCH
3oqo3Sc4vgxlOKH9sVOvhfIXlwKCIvBaLn0Cef1U2I4277AT2vavAW3yTkOGSdiuRWKK9uGhmfY0
SPsFWvhL78udZOzQg87udb2t4+puEPG5QP1Pj1X05pX1evHZcIPDBZfxKL6Oa8CmFEAI3LiXlYo+
VPU7M1Yrbudt2EM5bg0wk22awJJLwI0I3VKfwgSrHgHuDZucQIeaqLX/4sLwleBz5cr3Yy1DfOkH
DxUi/bi+knuip0REuIZmhpothfYkmbeDf6tAm6xFf6xDeYoj8YRN/VDP8xmKdWi1DaBlWXD0rePd
HJoTjumb8Dh3w633aML/p3cRDlkU4FOAUIqBaHS930ST+tH4Cip2TdZJ2y1LAYRLqrWz0IpjlpIy
PEfstQ31nNz0Y2oYkjF88g4GkMgOnocwHhezmoGRrJST+3bCdVCljzX6Hj1aOw7FWSihM22zQ5+0
e9r4G0iaz5FMAZ+98igvbR+eRGB0xVCBgRJ29SRjnAIqHvzKpoDeBlBYhHrgqJ1yQT/n+acyXRCM
+8qmvbzf9TEH5o2bieFqghzr+ahVEJVO+s6vKJFLA5s4mz5JRNUKN2MKvBxsmQUlwyZrux/fm/j7
qP5SfAOhDEkAtK6A5q5eeNADoQU4qSvms/dDPx3b+ckXIGDOiC6J3A8F1GntnjewGMMTsDl95Vy8
GGETii6hCMNLtnwV2BteijTJUg/zpOGYiG5ZV/OWhPkD437fo4M8HR0dvr9/eTtL8v6VyX9p84Hj
dvn2WYJE+Tvz7pf7U+eZtpXA+H6udt1+fhuCAdPVEPXW4EhU041ElZiacTUZCNBqe4KZ56Ix7rWV
eGkTgHJ3se6miF3XW49lzUALUwTgvKhtBIAiRkhNPLkwIh4AwJ1arU8yq06TU6/NwYVze70BEXyA
F2HvR+F3/c8vc2CTYIx7i1uO1GLZzNUihXcUG+Bh2B9LO8POzO3jBOZtSbqe6DEEyl3AF+vPK/HS
2QNMyaAlQ5yLrreiqC6ckxoLUYzodlT52orwkCu9ivi8pXgSAf6LmVZ/HvU5K/hH7EEpCE01jju6
4vHzsweWyzRKgkytMen6kpOGAVm7Su8utchI8lcSQ3r5e9dTLXDUURaCxUnjq+2eQXAcagJ5S67A
hm8XjlW7pDvWBhozIp6GDIBfvDV0NxoIqGJ5CpV8ImV9F9nXHuWljA48joRh4RH0rqtTE2VtXEvq
VxPjy0TCnqK6a214Fq16qGx7G4zTTV8+lb05zWmx//O8X9ni/px4bHh8wgH3Ibxxn0881Z5MuubQ
+UxilQ3QTnK2F9VnD/PJJpw+K1aeUjeDCO1PgSCf5mL4i/SvrP7v5YigF2n0haIgUA2Jy8n4ZecX
ougnH7NpRZpVwStoB/qNbOATCxZPG+oVrDXgKTltTfCTav33offyglc74dnQV6HXld3czhXS145A
JIpxijpbZ7zf8vSOVdE59PEB/fBzTvODm/6yXf/USTjF5NHZFfKR0VdRgxdOIKYCvBB4NsM6+XsK
88tklCI0Cl2vnwXSVBxaWe6cY2eDZUqpeGwrfuZSHZKyWw55u/dJuWsZunNzuUxjWIL44t5QPBsw
cz++moy/ECIvHO0QZwePyfnVPVmQYvBVgudrm3EzC5hddXqFjbQCAfkb3Pr4cJeHaEj1r14SL44s
MGSEniwYNJef/zIzao6UMs5gs7rsgcMSrOzSDSWg4s/8kMh2nSbd8tvk2s9/PiUvZY2XD3ZiWRg+
+BB/p9n8MnCY5Txnms3oWKC6C3Pgq8MGTNWNgi5sKviOxMV9jPsb5EioWPlSDbftPK4VK3Z5cCni
v9lmvCFh95cfyEO09cChC5QFf37Ol25x6FlweQQQtqAPfnWOCJgVoehTqM3Ao3POg5ANs8SGfoRd
xIfSg6PsEgxO56exNUuW9Mtwem3/vrB9oYLE18LB2ggvV+nzRfKt9aVmSKM6hvkIqt1U5veDSXfp
DH8seIelaXgwIn8lZ3z53XFmLp8JujCyrg4y1eBiWI6kscnhEpXxTfCppeygZQggiS27aN4CpoSb
EllIePYCLH8td3jh/gakdkkfJZL33+7vqG3HNM6Ay6dObZpe78aqvJcNOelR7+bxiJ4D7hK2cDza
GdQZ85Q/ENW/EtLDFx8DX1UGEgsJhWBXIT2sPc2kiHGhNGLJmmLBabwuqINBWxbD0sfPbxI0hQbY
D5aF+tSi6a4hY6N2OIKx/LFX8OBt+3WOvo3NDjqQX4jpgkUYwo1unmGd27yScrx0G1/gXgqoGGBp
eJ38xQBnTRkF2C6RemzkeGpjdNg68P5BBv8CtP9M/JuiNBdrVLjaUb3N4JJUsupYRDea8OUrx+iF
OyGmlEf4NjVk9fha7/MtXMRlPlKJrURhmT2CoQSW9a0uoe0c6MW6mDSfVN8fqYnOlYQDopjMx2ye
VxxMhFyzc2dAI83b/84Ox+5iOOC4Ln+7q8eiQcmoFFIztD4WIYNVZM7KnRdiMxNkLA1OPQjTUFrY
e6OnhVDlTgXVt1dm54XcCXBDjBgscQvgq0PPZ6cEJWNuLu2nrIEEGGQdEdm7BBaUPB02+rHwaP6g
u3szoBVUlOKxaP1JltFeD+r9FL8W8y6jXd3fcQhgH7UDxEHQbD5/Gt3naSjBNFwlubvjBVwovICx
SbIMFeSsCDcNiOV/noGXhoxQI1/AbKDF10N2rUjGMvTzagQfvk2gZAVqW8HyuaBbNsOZDwHuzyPS
F5JEuMdwzDsojhda6fO3dFbaqAePBzym5H2WwchuincKvbfWok5X7jZtyL2iYAaMmP1W/KT2/n2a
dNny19Mc4Q6M8VkjYE3JFWrbCOFp5/AArQGZuizVu6kB+eBSLZfklMTgJfH8Hux2KK/hyVb3W2g/
lgGn99OHP8/FS/cL2kIi4BfA9bfDWdc0HOYJ7BgYeVoLv6JggFhDQxYBX9rdFIgVQKXNn8d8cf4B
eFLKUJhdVv35/Id5OBMNetoqR/4lfXtLO5hWw+0kapJvAj7nMfKgIANDIp22r4z9UjTilw9/oRyT
nP9Wmssu77hvYY4iypX6Nsbise5gb9GNxyGBSSmBOw46JeiYIBPL1kPX3II9vqvJDM0EnPXI3SsP
9NJm5HEMMRzgIjzU1Q2vJHdmlJcO/gCnyyF78GF7y0K1nbS75UV7a6xc2rnam7DcUTgV/3n83zcA
ykR0kr6Tmi8flX6+FkUxBhN4CzDxgfsqjKqN1xDtp4/pmH34VAbpAmqfP4/4Qm6BIcXFoIdJiEiv
31jzTNRzEc7wFWs/hehjLlq1l4Yf3RyhUDvE8GgO4RNSJtERqPApD1/NfX+HiFAR4PThkoQnnrzu
nwlAQH2q9QxgAq6QiLzR9G6sutUFJgPbZisw7xMrNx4ANYvfFnDMf2USfs8rLjUJ5Fz4jDRynOjq
VvQqclpY4BBA47aXZDcZu/0PXLfcXSo0ZqudPxj7pYHHbMXhj5rNiz8/xO84QQgzOABlIRYeid7V
2psg8T6QNWRbVbUrnUJXp4QTaLdo7bxuEYb/PNzvRy8MkBTilgPMjnT6shV/yfv7coRQJ0JxeHld
AbVGA0J1M/IFBTzxfzXUd2X9L0OBJ64yZzFUCMdy5nGZ2LvO5MsgHl8LZi8tpGRAPS62AShnrs5v
DRJ23IYYiqY9tq27F3MCd4qo/j+cncdy3Uiwpp8IEfBmC+A4ekqkJHKDkJoSvPd4+vmKc2OuiHOG
iG5FL9ShRZ0qVGVlZf4GrDu3ByUR2ZPbCiwrvdBELUO/NF6TxryTwuD181lfOsuOwQpT/IApuc4l
qCbk5IUWzaMYwR+BIF7sp8hWb6Mv1fBqheFOTjdrfBeOEskTvAtSdJ7Y6wDSlq01LRnKtm087tF6
OKZauNNa6abWh93SB/umA5Amfa/YvjK4u2IOnj+f9nkGQSihOWLS0iaOrkm9Ja90pcuRdu535lQe
EnLGKP0xqt87ri973pzxhS8OCVomX6O2CgJCpHR/bS69raG5wP7xgwhlBQtFgzL4qidU2lD+N46S
ru1nq9injv3UoOGA9OoXtd7qdl/41sya9wgTppW2br1Y7WBqI2QS36oRdNHCL9kwXutZ4ivw7Nsa
FYY5fqG3dvv5Wl8IGQRMxRadKJKndTIP8rCbtKRGtp9yiEafsK6A5Gn9Diana+Kv8Plwl2ZJXYQ7
ghU3/y8j56+lHkonmFtnQsnAxryEB6cVIZhlGmBV2Un5dUnPVqnTrRvq/E5WRQascC9rEJHWi7sA
dDbjJB/9gZ5RPz2ZE0YASXogWSssVwaOHspfiphCfvsfgqTKu1e2oSyRoKzrVY6V611b6hAKYrJt
NbvBs8gFDQzBJd1of19aXIMwLLADvM/WfcVCbR19zoPRp0TvlRrqf5wcWY5P7TLtkzLYRaN57KNp
I+O4UCVFV02VbfaRIGatawuNA6y7dCxsZfTfwYAxR5vu6xpiS1S+xjQDSuunFqOiZoV4hThfRwU8
i2I/fb6zLgUNEBMiZtGYOEtClrqNQ73E2ybENycqDXcwtFvw1S6Mdm9xpF1nbhVVLq63DqRBnFhx
Zj/GDRXI5lTkzHsk9Q3pzVYYHqTYhOmhb1g0J1HTyPqNm/BCsq2qXPAaOgvoNhjrS340Iw26kYZM
HJxdewiQElLaYwATM5UOqajNp+grhc5NNpABxGp7+vcLbZJhkvOxxVSBWvs7WvaD1ZqpykLPwXCU
vYpraS6ifdGFvnk9jdrG2b0UoKgrOmRWgvp3dnQ1o+0auydA1dGujnovTdRbS36OcooyNFw+n9yF
Wjura7C2kANtmv4i5/krQJlGZMu9IXNcp/lg19ax/q0s5k9quP087eeUJMd5HE1146Y/272OOK8G
1X0IOuY7FPDvYfu4pG1VgjhqFAVKn+kVychbsbuGoAoECD8jeSthFXnMhzfr+5C2LrQ/2MTr3oYx
hnGv1bPsA4uoXDXHR6Ccrp0yu8vpMVS2eRPUS+PXE/hgfFe+biz02XdleKIh73YB2uHu+bjQch3L
kTlSHpDk2hvV5KW+c5wO8WIuY68y8z/z1P5CueTBtg9pLn0P5PRNRz7Q0jKVEqVxHWfTdxXzks9/
1/tjZb0s4M349pQTLDBLH39XK5npSBwBw6M6b1EmfZX6w9x3RyMKoN1LDTqQajf7SgyHA2K0h4pB
oSb3hQWN9HuUHZzsWzZkN/YYPaqO/I8lB7lXK91tYmlQJKh+ytx0iwM4t031Ky1ZDlFgXRU5QnCm
tdW/ubTIjizzkanDICWzilB9mOhjBnPRb5PR61NQI/niF+24n+TMNyCVf754K/kiHrx8VFH+EAmk
KH+tTk+nN+Ysyw0C8p1+WzfjPl5+ltFX0S0XTdJCaU/aMN0V2VMWJ7vJdnaCate0mZdN4ZNp2t8y
U9nIcM7rp+JHgTIlu6Gdiavnxy8axnNr9ROLkMpPNRxdZ68m+Q2//joGqK+Ohy7soZ4AeA+022Lc
TXW/U8BYehuLc5Zmit+h0cDncQ6kcR24pcGYuy6geV7Fyo0y4hvS5rdB0P4imO6CevYXc7h2jPil
7e3noQVpk8l+nW+E75Xl6P98I4jVmCnqoDnW514D9w6dUGA5tewadQmcxZIbPM0qOUTpE55KP4Zf
Yqe56sJql1fSYwVNDfDnCYL/rpvo0/AA6SvZNy1k3Xn1T7L5ZQzn25/JEjw3Bm2Uwd7IbFTxel6d
SoF94I5l+c7RJ6j8wN+LWTvqCNche8g1YuM50uPvTQsxo05RmbM0Gn40aT2Tznic4Apo6O0pIqfv
JGABk32jVfmrwT/CH/yV9ThYZZKFD1WAtVMmPTgDlydV9Y3PLgLG6qdTl6AywaEA2rkuDIRaVdl6
RkMQXQxEie0XC7cJpbo1UAfUuvSlLNRThfePg1hsHMtPgPS//eufYCGPBHQGQr1t8cD4eALmOsUC
t0QxI1akZ7Xjws4nN+hRqx/HX21mY4Z4M2o3UxFf0/pIu2irQHt+15CXUSYgnKJvdNZ9MgdVgpxC
hzCe9a82aLulwBBxvEvH77ac7VAJ8aUJ3RLz7fOZn1+rjMvhJ0FTxGZfx6PIQuFjYOKRqt+2HZ3I
SLpJzV+dEfKQzH2ofBs79TyB4NIQoCxKsJp5DlPpxrSGk5rQ4IvUfzp1ukGpGzJ68RDN5QuWEOUy
3o+GfpxNJdrYaufR3lIZ0xQVf5X6hThEf+Uu+mQUQ5zNE6TifhcsWNP2mLklxlU1YJEFLO3zxT2v
+4mpMk12N3eMsb7Cg7AKZqCIsGLD4K3jqtRl+LB1WuNBA0gMnHTfq6ckSh+1kUu76954e//c+BEX
t5YAq6Dhws5a7+06SfvRzh3UYLCGMgNrVweo83fOFwPec4+6FloK13BQv3w+rtg5H081uYEJVpIS
CZCwdVNulhTJ0AJr9vuGoE0Xs1OtXW79BHmw/3ykizsK6At4R55WjLdKuOcpqDNZtK3HAOyq1QI3
sZzqV6Hfl+ie41kVDxLyMtELX//l87Ev7CjZdEj0yRHZWevCfhik3dQtnNsQ56FZo2XfkcUofxCQ
4ZlubqT64iI+W1OH5AGQExf1+h0poSEs6Q43ig6YSrAfairkedtfO1NwIzqHZJK3/VZf+lKMIDzS
QmALnz8ctSKBb7cQI5KgpNWr/FNI6k8b/2nT+FYFCBZV+2Rsf0RTdjQxCEUQbAer/qBNA/nco6q0
93BYFq+X/4dP9f/tKl1afKH1R2cLRT1l/fJJpbbo9XQErkA/Yxy7e3zCj1l9Z5Cu9/1WFezS4gPi
4G41qVWQlH8MHtGgzfFU0LazyvEE0IhXwS1aU/sS2yuwUW4qR6camM3nG+xSDKGHzANEFYh5Oggf
h53YzbIsscNMPbla4u4kldCtZ0zBYkNwTezvUxIc9RhfzXqpH+QupX0QbxzmS0cMwAzZGTmROGmr
yee0BOugk+lgNNFXIw9/N+GrMkeP+YyGrbaXi2iXJiayL6b6z8YCXFh3io4G0YvGgXZWbp0T6kJt
krDpY3T3h3CvTdNhgnTVWnehox0zc/qVZgEGWcCX8uy1rLvfk4yKNmxGS8LHoE1O4WjcmNODYANt
/LqzwpnAHFBLAi2hoDe5hquUwJyWwmEPgjdDcs0dh/T3wIWKrG93P1nVVR5jlWtKtPgKaK+yE/uf
/4ILhwCwiMabnN4eEMjVDS43ajubZU9nNZfvcst+G1Pa+cuea32XLtLGRrgQ1UkUqKuAMkVMcp2r
1UMw6RoR1g9189kwulOWTndSoryqibJVNVPPox3dKmpHIrxCVFjt/Ag89dgqjNUpDxUG0QLXGaox
vp/0bUwhgGD7WmZ5UfMMytNOt5KySxsP+h0CTBpcQ7BqH09eUsVl3oY8ZVssPiKq6lOjY1jJLptr
P22nu67ca7Q1Pv+eF0ZVQdBTKaR4BZ51ddImG4lHCQUuH5GPe0PxR+OrJoV7dBuuJ/UFBQ9vWpz/
kJO9U+toovDf2SaSwhYYY91PfpSEt70S3ISR9CQN422TX3XKKVC+mMhbJEVcuP9htrAFqHQTv1G0
+rjGsHqHoYnoJWmINCz9j6m6WhA/mEL9WOGsE0Ga+G8pKNVu2DjwOEj31wlDoPfaIml82TBzpXQ5
BW30NPQ4b+nNKT01wfd+kZDF6E6fT/bCRapSRwJkxobmElkd1VFpOq0qSkI5MkWRpl1pFNOrxf6q
LEiwYwIr6cbG+l4K3FDOYWoKLg0FjlXrRjHzPG6mYUbkMcGaMjww3lOMn6MG9LDpIO4l+l6L31It
evwPs/1r5NVsJ5RdpcokMiY8QJPlu02Hrqy9NjMO0yyjZb8FMrkQCan2sovgiNLhXceLKbTywBxp
cRvDSBWlvzLKdm8szT4xuSm0jbz6QiSkpm+jjAaoAsjk6pzGc6PEqJkRHQzDQy5zX4PpnKSHoO0P
ny/k+3ZcpX2UAW2YgbbNh1zDR+MpMgoVNpGPzNNBRrjHg+u27PQkOUwNcphyM18FCkaQRoZ1iTV5
pqRe1Qaq5FEzHFHU+jNVi2ugI7NL58r2y+VfN8lISkEMgnbjbcX7ahWqB0NJC2NmMRJVuyIhPoA+
PwSUS+AG7+GK/ofnsiqQRLTlQBFb6yA5JEucZQJOFCbhPjbym0UuXpOxwOj5ZjJpzEb7dvm2TDyq
Pv8Wl44w3WYuA55SGDGtCgWqnddWGcWknJbxXoaeCBsx8poW4qSxNO5beFafD3npQjBYX6CYOuUR
Z7XRhsXWx8CBeaoNo6vOQGIwuyzow86v04RlSr0cc8ianw96aZ4mtHOomsj7scM/xuWwjlC0BbSC
bjOGIHZ2TPXqPtNwKlUDz+6nO1Rft7b5hYcqURElAF5S+nkJq6m7JqgNzi+CcbgZQ0ekziL1FGOm
70qI5X0C1Q6ZPKOyN4a+tMSAs8D9UmfnobP6qkvRo0mzOBNhKj2gderNhmiPofKiL+6Q/FjqyA2M
jY7GpQBCDwW+HLICFBtXSzxV7WAhtgEWpYqvROGXdMdNscX+Dy1Wtg9PB6in76TFdd1jWvqkzzSG
GkuwzSCqCgOTImotahtsRP2LS8lAvPihSII4/LhxsmYck2nmgAiogAxvtOpHtLcAMMsYLtkYvVTh
j1nbyksvPZNUXoH/b1z147hhlctLJvFK0JAiKl8ks3NnGQ+U5H7WOTY50NLieobum98L/uF/OC2I
CJEtqnBC12+0LtHkxJYpUNdDfuMkSJZ3zg06tDdR/0VdaCzQaf18xIv3ugDRCabZBViCUJpehp7b
dZhhdVZKfJDSEE2K5j4bw1NkaScY+rs2KF616j+lixSvwQuIdwBR6eNiL2mrStbQUDUc4VAn+zIy
D1WxHNJTbmdeXyHPeAvRdOOtdU6jENuYbg3AYXhOZ4ViTcqGPipAkFWYVdpoWfrzYi27QMMdCaOS
QKKz3qu3Rq7+Y9CtCKP+NGW5LzoXc180bjsHhwF18nGKfHtsE5fHS+NVFjKcmhLs9X6LiXspisJL
orDKtoDzslqnqK5nNYN45FvWgiu6fDAWjMCX8YCQ2YNh+aq6RcS8OCJdQ4GrtkQb/OOXCUGzO06v
Tr6MWpOyBLsCNn1HJoASlc7gRbxFW7iUdVExR58WrhG38erqb7WpDSKzJXbCvNQb+U5pc9+araco
Vo7B5ia4OEEEWWRQX6AI1z0iW9eWcdRHauGxcdV36IU1BXpX9b1xMIp0F5r1Rp53cX6cMMaiNQZ/
5+OKNt3iWHHG/BrntgkcT817lMRYyeU+W7ZAkpeiJwkl+iZC9eYMok81OYEKxIaJIviLSndqiGOJ
+bNtVaA493Ju7Q1l6+K9NKjYnKLRTQNpfTsEQYdCZd/wBQ1o6Wr4JWpiX05xcwvkXVk4bt6ojxI0
pM9D2MVhKd/xFWl7EMQ+LqwR0HZsI4bN53gX1+mjBOQlGueDYMkXafYKscTMg41QffGiAMpGKKHX
QpNvde0uCDsaqcKwca96VbtLwl/Z8hWd7r0DSx3yIl0PdP3cwGy8bvoPaZVDQqXrFE9436/mXNRF
ipYtF3H1z7gY+1EPCQUORWOwk+noFdMWK//SIjuAQmjV09o96zdXeaarnR4wW0C3jUSukRwp7tzW
snaVS89TarmT8Z/Sc2pDMq8i9pW5zh6Bb8CDDoFlou91QqI4c0EZ5yUU0CjzF7k/JVn2qti/82XT
mum8h0ym/NfQ4jj/1eJJ87aT5oEVXuADpTNqujiCzoeISIs+Hl/b3Ono5JAHaeEplcJdAvXu8419
DkAS2TrJOqhB2D9nglGIDaq4e2hMX14YRrtC7/3Ec9t6TQXDgsy2ee6W8EHaZF9fTAuoiAv6kZCq
WieVs9500MRAhpbWXVr2qJtM35pe/l439QlAxlUBJNgpHUw+Y+P7xrRFpF8/Ux0kAOgmapeQQQi3
pu0SAv2YA/w5kPGEXSRSv1AOnpXqO/1cdLS9QHubltjjeL7NcQsfodnAEVy4IojUAnv1XkNbZydz
G6Hb26FUqhq0BVo6JXlxg1D5sXYyL6ZHX9VbGKwLuTxDkhKJZhfUSfGT/tp1sqPWNdgVEmzyDaw5
bhBadru7pGiPG4ssrpvVIlONhEIiWkDymdBCFvYOtjZU6mQLqmiQ8fhfXB0VxgXJk1CqDupU+ybi
Blm/aUN94WwxNjgR0QiiaLe66mNHgpxVKcxSF0qRxhXQM3fqrsZK/j1N9pMzv5VxeMIh6Atoqcdu
qPaB/evzBVhfx9zEonMLpF6lJ3AmWzPIhRoO6tj7pYJ6QcCj8EeLJFt+3+Rb2KD1PhJDwc0nmlBO
4cG/Kp0hWRJAg3Q67kLHs6Y3LaeZOEqujZRrjmhqsvzL20EMSMeUzJaeAhTl1dVUjpqK4xADTumr
Hd5P5gvKuqF5FDlA8u3zdTyLFGIwunpMi3chtdDVQ01zFp3k2O4Qt/rx2gSPTv+Wd1coiNZUmJE5
718+H3B9E72PR6tEcNKpKqy9ryL4T7qRWZ2v12/x9KUPY5oh4EqOAf6GXfSnDTaeCxd2Ciw7Q6C2
kV7ivHw8k4kxdBl664NfJK0XF4GLK5I798FBW07p8uXz2Z1BfJme4JMJCAdd9rOKVD1LTlU16YC2
HBZGTnoozNhN+uZoooHhJPtgQqYTWupi2Nd53N9Nt4P+8F9+A4eTFB8k0FnRpstlO1fDZMA58svY
oeIbACeWD8jOHgwVUqWT7mWEgmXsEhoXWKyabrxK12FQLAL6Lw6xSYNnuN7AukTVpkmS3kfu162z
X131Laq/LONWJLr0aUlquF5BVgDZWe3dQsdEBZWj3s9AG4Ztfmq0Z8VM91gj7cv268ayXti5ov8k
AMwkUGevuADUz2TkWu/X+PioLaQxWInCTap9NOuHfNFIlF8AD3lN+GLor0gv7UZQcqr9j8oXGI+j
86KrW22/977e3xeBWGtR0OHVJY7UOo9t4tQwCz3uQS5eFYPiKuED71BXkp7G4Fur3swmZubay5Ic
h+55GV9Dad/XP4LylqdoLz9W/eO3oczdadqb+UGuOleL7xA03whpZ7nQ+5ZAnoPKtU43a30ZIwhb
9Cnvdn8y3pRy/DI7eCeGb3ZqXQfO5FZ9i/RcA+fy26zE/zIRWI+92iZA7tpKmbkrskLCS607WEPr
Z+qz0lX7qWlew6zemO6FK4ONDwQDepSOiqS4Qf/KAwJrqeo+aHqfYrgrZE8cTXNj0MnOcGO0tMc3
UcqXRwSNzcUsbmZxVP4aUWt0e3DoOfh6NB7Yh0v/TIPgMEgITyUOYef356fh4mGw/3c88Xv+Gm9O
kqY1GyTYFzzAwUR41AVcB3iHrCS78i1K+/1U/Px8zEt3FQAbaqU8JRRq76tQ3jl9tjTlzK2k8jTU
fuWVdpKD1DOafyRN24/mzpCxlInV48bAYoecHTKcGeCL8DwGRPVxtqASIwfR/w5WHbYVU+9NuBSa
8Z9sjN2gmj28A9wcwpOaWRQ8t5p3l76twFpQQQL7cFYNUNusTRZbjF6hwpB9K5TnyPneA1vL7hJt
a++ewYDfIwp4BeBFlFJR8fo42aIZEKFXi55H4r3ThN4okWEqr5G2y8pTPh0CLG5yM/LU4YdQkjto
6d2snTZW/NL+4lsL3gQB44ytPKZaIpdV3vvW9NCoCuJKMU2k0jW/4VLHq0b35eoLHvSRNUCWxqwK
IEA+KW4B5sc82j3mOHXp5vPGtr90swF/ofjIb6Pnt1qbjNJyGFRkS7HylOUJHIveI0v3wnxLCfRi
xETrGH0EoUJypqOnRFJYDHi7UKz/J/4D5gjjnfskxWANC6DENcrOz+Uv0/j0+cqvTIUpU4oLhdSF
siGGjBQMPn5+ByJMPIVc3lhC9CWlSoKHnxlHdTwV5lX/0v9jIH5eHiT5dR7uynhPOuU8ORjYyFeR
6dsbwfus6/n+e7C8owNFvYbE6uPvkVASBYEQYvaQX0/whWQXeXyvUiKsBuRjbD2oiOy1zi/TWfZD
h+ysfS2MYgLKKNLOqfYA1j5foff3zVk0EMrHQM5sHgarUmBXcs9lAa4LTY3BEXhgc6pvJuIgL9/W
LZL8JMt3ofLcjDG1tNxNpPwqyzLXXJytxREXyfqnsDdItHgDYUW9CvtthBcTTxYWBwGyKWx9ORyv
4uJLilNqUbYu7SzfkFLP5g7qFdR8rqpw40icJWF0OyjCcsmBckX3cRUb6Unny5jPnU+1y23gwBQA
NnI99SDM9BuJ5Xl6LQaj3Uq3l1MIP+DjZpjDrg3rbOn8IkLki9Lkd6f9XQdXzoycy66N/RbMJ+0z
+MeyvLHY73foh8VeDS4+xl93nkoDPuwsBreVqz5+fLLAcZne1Phj9HWxbpfIq43Ba1htaQ9TIZZv
R3uH27OWPcq2tyD5iYNk/9JBMbFC11J5YAWeRJux+KWm6H3YyY5GyxGcyh5XiGq5r7un1Hns5czt
9R7AMMIx5ZOMsYctlx6NLq+IMk9bKk+ZH5V8F1q7zH7Re5waSLWNDhM1zQ15jruRDeQ32jfyVTi8
xZ2K8Yi1G4Jjurh9clXSGshxfUo3FuwshrNeBC+BxzXIUNdIyUTJcikuus7vkmebWlNWSrsC/J6j
e+iteBYBJDd3G4dT7IDVR+Li4iSAkBCqn6sdkkl4YCYSLg1YE7qQZV2BB7Tg51bCgbR3y/Q1QR99
Dl8iY+PhdWG+yAowY6ErYJL9fdwfBcZbs1PareDP4EHktuaT7vyRNN21vCnCxHELkbsuAgl28N8D
rjYkLjU83PFp8Euu6FjmKuoMj2iJ0GzihcJZkmNB2xPezsanPY+BYmiHXBMJIa5neRUDnSwsuKCY
a4VqiRVeC7NLBdUyw86hfCFiov7JWHzDRNNtLFwht9lM467eShQurvlfv2OV2zdoeDilxu8IlsKv
KHQKdEQ1DrtZxrcZrgTOmX61EfLOVOjFwivo54igx7NrHfPmVpPrIjaRzahfuvZr4xy79CnIPEgb
ko0l6O+BvJBnTdLFvnFoAzeokdrZp/VhRCu/+ClvEtjO34HiJyH5Sk+UmhE35cfNpzrVggUaP4mX
nNIcLevozNdms7eVH9hAobKXuNh2CAO4/oTeh2bfwT4rY9f+Xmo3xsEavaz06jdj9Jzgi5adPj+W
7++79bH86+e9p/Z/xc6y0TVQ95R9ksivcbTJ92nuNg9J5jX3zezZvMTqXWJzLm/yGxkMXKtzYq+X
8rgUp5sCD0bNnQa/w7RW8ZfSOyrqtTM+KtZG/HhHGp79UGIVNBwNrra8us7yJMFzFqNbqtf6Du9b
N6JW72SYn6T5WxKOqHhN+cmRo91iKX5jN7tpxB3d6UtvHJsfaVhjVRu7ffCngTe/VN/TtN3VAym0
Id2n5h+k7H6k1jGDGmbeVnHtaQP8fvtojyXeEaiSBymQqQLrRRVT9qA4Anc5WcYjOYAnqa/dgFNf
8qPJfrbVc1rrD7Es72ta7pR/Y7TiOkn5SWHYlYsnlZ/YfUtSv57N66h/TgqIg7BMKAAYt3p+GEPA
6tJNJNW7Xg5dnHZC+U+vPcRsZGfwU9qNmZhIfVWS8ZfW8owB8T7TmpOWYQBpAjnaglWZIpk7W/33
7BNNEUoFqxBqOEE4TSU2Q9iG91j5/Qyv60ekS6rKn7kdr5P+uESHQfND9aiYh0Lz+3k3Th5E8jH0
UJGv1Sul9Zz+4WSoV3KSupGCW1rxxgbfYfUZk802J06f9qjcdq/5HgdwbBYdruc/8HjxMr8LBiqE
XqP7VD8p9qjGocLiD+1me29KXvZFuav3zkOE+LjZf5tLf0gOn58V8+y9J44yRB0yW+Fgvz4rei2N
oVbrnT/35a740RcPNu6Uv8J76aXllPRU/M2fAZWliU31mNvXSnNSdHyPj3VDmndndSfD/BaVPzJn
X8dY9QYe0Et9whM73kX1QSp2c6h6KGAehu5O0U9OdK+aOwT/MGjzFn0vIb2lYl5l7K0W+Z3YC7+C
oDPureRtHK+LHry9lz/n1YvqjF6q1Ps6vENr24tSQmDgttiO3GsBoMQK+TRkX/o3OG83cVhuZOKX
FkogaWkkwpY7q33N+A8GtjqSDRo5cKmeIxnuEK3HiLx9lXiaff5hLg1HiZxcG+00ym2rl0iaa0oi
WQWl62jacbmXvXkUsu6p9UdLQAKk6saAxoXTwLNfIAEMzrexyu6dIY2kUc46v1oguVevzhjuunzr
PbM1yiriTQBp63JhFDUi+ujOzTK9zsoWbebMxUbcmWRGEP6oYJy/6HNQKmGVRbRR+ucqS6BxEp8I
o5iLHpR0us6XJye8HyC1i36lgq30AIe26sKd3vCQQzry8695hgDgB1HPJUOERkWXdI3+duZwTADU
tj7PW4LLqNpXUkRtyf6VJT+iQfV5VIbwmmpH8YLucWP0C7kboyOJ8a4FS6z7eF8HJM1mlGCWlow1
hoOASZDHnxfc7YI/AXCqLFp8ITRaNl8/H/lCxkRhBYQltEvad+tN1Y9OPiQJFVA7FjYAoatCcU+1
wjO12ivfHN/oh62lvjRZwaylK0pn62yp07nPyaOS1m8bxCiiZzRAXCfkK5OrSjHGKtSROAJuMHQb
IeLSVxbYVag5oJIFLvDjOscQt+U8Z2g7/V4Zb5nkzu2zWGcrecJz1QaJUOBJJvR0pHRLO+LC25hS
Ef1//lBLW0NqzNkwJyrfjR85AXYuiH9SvqlHgcIyrHprqhdWGVAJpRsYd/AQ1zIr1dxJdpo4zTv6
2mryo1oDE0LhtLgPLGnfIjpGBuYJY4zPt9R5YRYSIpMk9QQOTbd0lYVnqeWMvWM1vlYOnjm8Dlj+
WkiAtBHg61cdZ8VMeQ3RmtkYVz0PkB/GFf/+d1apN2ovKzYvcCfzx+atw0p1PDjGa6+wmYQZEOse
oysB4DPMtgReLwROiHBk3eB2uYLO6kAQOUbMPhp60Oapm6GqjC/BFG9NUuzQVU5E0MTKQ9GF28ia
G1OkcUEU6YgU+re5/2JQakRwF05M4Q86cKWE1k3vamp3b06GW4ThvsMD25S/bCy2dvY7FPpslL3g
mWEvoa8/sgSYSZnNCtqKRk0L53Fceozme0m2brePoug2CKdnHTIi7zADO01rYy3OYxc/ARUWINqw
3FiPj9/bCMrSymy9QgtlcjXAvEI2tUaoYIjJ+yQDzGl8tWQbVKzzU/xx1FU/PjWVJo1rJo63xBEv
QfR5/RhpTAr2N3VVPGys8/kxFgwoWOnUl7kc3gvDf21qxU7zPEqD2g/iyLNinkmN4g2t6goBggTR
8FaA0SFFkV5tDH3hEws6n4D0CrKdvXpEGv3UEq3owy3OlWmANjAoUeV+r+Y3BUq9VjPgGNHvdLZg
gjqqAxfFBE36+a84T7NIef/3R6yPVVrFVZQYUePLcujXsOaH2DjKESnpEsHWlyCSbG3t85MMmxE8
AsBKJNfItj7uq3qou0JToPPVSrlLw9wfTaRZtO4kNOZUvXArVIYqyXBJ09xSlfx+LB66LDtGMKm0
ZGMBLrzl+TmsPp+fv/AS+vhzyHvGtIkA8AxGRKEfU6Yh8X9lBac7J5C1aGTyPA4RajWGvYmAlrhH
B65y0+p2NZLdeX4/VqbXmwWvVVw+TM1TjfsSCD5U4agofOpEn3+0d7+1j1GKn6pRkQXsR5Raywvk
o23PwPxqfPUSKEmmi3aMv1B4KPmCji103EO3MdFAsPtduABMkh8s3hnxqeh/6stdz5Vhd0/ToHt1
f5WEqZcidiGqN00UXaE1tAtVXHPtLTnB8z6Lxg+nyyXQErwj1nd03beNOuCsTv7+GpDN43frjiik
9PGrMEsy28OyJBCORdHy3xfwQHDB+eC1RzHtjCWhdFNvSlrNviOOiSRQuFSkC96mALiwUExQlISV
sjfbjZB2oZD+ceTVFrOGpadP2mB/OlvsKLJA9EKFnpYY3dKvcCHrHLJQ/i9uh70aQ8N5+3zLXFh5
uiecO1qN3GyAyT5u897UGqlrhsrXRiy7xHMgYYc7477El1ymmKhTS+/S+ZDqwc542hj9PMwyutCG
EyJ4QuT+4+hDWhallahEdcmEJXY0HqRFcUUWnqS3fXC0qcO01Rba+Ty4fRxV/zhq1i5JbM5KRQ+B
r9zftr85IorRnjIMzHtrg1t0Ifv9ONxqicdYnTRYEpW/qJELXMado708xt6MucSgY3RXHfB534Up
nxlNInBLG6sskoKPYYEf8J62ADw2QUZ9nG+dFIvEEaj8kLdrmzyp4V5OsTTM8BTQ9hFqGbaQIIRq
LFM13hhcLOZng6/eWF08JwEKM2wwui0KMIX4ILxYnICmcS5RJSGai88cStpV1kLuztUru0H4q94K
jxcyZNYBOBiyUkCISJc/roMVxmk8dHPlR0vqqXi2Ls/lMqAOUBxHrB7D7inKW0LhFkTqrGEtOIpC
FkC3IWZQ1fw4rgh8cESL0l/C+tAsv5fIQR/CcU1tPn2+2hd2Nk878ZzWQPKTr34cKbLKsuuTrvQb
a3bVuPHmWkc7ia5XdaCweZUuvz4f8FL8EK8dIUkrhFe01d4yKyusq2wqoR9NEHxzPzflwzTcTagG
mTMEwYk6GB3qaF8O9vPng1+YLSoUgosrZB+49T7ONm8CJQcNAOMoCI+IV95GATQiL3IWdyxjzGN+
fz7eha0sNLOB1YFlRD5uPZ6uZqGW24Uvk/3Ks+F3mHN+PsT7F1odF+CCYNaBqoMeXPfrRq6ExC6a
0pd0FBwRsekS4zYqjFurKvdz9r3T0DhWRlSr7eduHl0zt7/GE1I7ZfnL0Ye3Og2xipFM3Q9STA4d
6+tgYyqPZYzRuXm/7OfIeQrG4Vdv5KnX1skRbnLj2npYwLi093EihV6sqo9D9M/nU7vQroKBILgt
lkHd7ky9N5KSorfGvPDjyERkf9jhm1JVlPG51ambivypxT8SYjV19wwuxANIP3dUf278jgvHEQtn
8ZwTzRAwoh+3Ddpeg5NjAOZLoIaWLj9GQfi1qeMrcxyum+x+HgfXVnpPmvIb7OyxYB12wkmlNfEv
5p1jqe3GV7+4NIA9bOID1imUNj/+pATCHsi7qvRnxBaEEWs2kfHPeBKMZAM4Z6VowMsL3bSkcEWs
iqhK5bN6COV0K2BfuJNp3P7vb1k9MQM9UiOlKktfPHKricQRtaa2ISmLshvh3BgSnWNIJHa4ibe5
dMJ4cJlEEiECqa8+DekzdJIsLt9px3Me7vVi3I9DS95/FJ3rUpd2+ksZGmTbSOdzVRRTtV/kcOuD
iKO8PoY0FoUOm3DHNVYhu5wsW1/muQD61Hm5cU2rlRJ+6reTQYuJrAF9ncXEtCWX0VYnu5+OG7v0
0i8gpuoYSQpMx5pWHy6ZskxtWfijfG9RUxACukIqeTYKV6KMEqTD3pjC/8PZme3GbW3r+okIsG9u
q5VKsmzLthz7hkjimH3f8+n3N7RxzlKxeMSTlQBGAAOZRXI2Y/7jb1DSBGf9zlK2cP21VYJaCTdo
CMRQI+VTvb0BZ6hSjMRiVwhpYhvTruqsu5g7SxuXh/efdTkUuwJsEmE8MfOlgXo9lGfH2oxbBibu
WvgHwbxe+qHokydTMX6/P9DywHgdSMzXeJ8mBAX5IW+eqc1cTRlttFCFSYcJ/OKg9vDetYkP29LQ
QUi7M2yMiN8f9gYxwU5RZJL8KZ7ty6tkWmu66096T+yoehaXBN/GPzPtj6aTwFeKzxPXMhWp5vvD
3haer+OCYVDxSEzuYlfJVKtzzVgldbKNjoHk7gFmBFW0MysMVW1iequvyrlpSvz2WlLrNwuum+XM
D6DkAkXHAhqZ32IO1epAvlJPc9XOsIUvnoqAwGdAq4TUaSv+at/nVQJjgfsV5eikAWGln23cCN9/
D8uvLm6WFGA0MtlQbi076kjVFTcifLOyh6PCEkqRmtVqc980w71WWacKB4f3h7wtNWVMigVKE+6z
EDSuZ9pgxI1X1G5/iJPoIkt3ghSSBA8YRO1T9c6Nv/Fddo62dbVZm2qcsthhsIxAXWVXeTPD56nG
fUznjY8EYhpgNXOL8tzQdo7vP7kD1nuEWaO5Pr//vMsV/PqKqVaY5FSDaL2uhx38KsgdnJ8Pem1d
rJAcwbz52DZ/hZ2+ZY90sy/yZsE9RVNhrlg16HFUGFU6kR6rZ/CLkJJ05Zn4xq8u0VWF/qsY1Ics
If3ZrD8aQ/OYVJseMDcn5OtPEGCIuS3Nq+unVdqkro1pGA75ryAZ7mTgWke9qalf9e6LXtrNrjA/
GOHL+y/5Fi+QcbE6AZY04IZai+2LaWpGeY27eACLJIa7MaQVDlzpo9qiLfDOMEn3qt7uLYzxbIEJ
U32PznjjbFybYm9/xWK3TnS3D2O9GV7D+V5TEaA+FMlwXxTxIcBrsSmUk1jwbjz96lvH5oBLBizG
m807ITuuNMZ6OMjumWBorZM/Xo8Uj3Z7KrLkAa+sXaiMZzXNNybdyiMb0qqD4EmQ543HgloqzZBY
mD9bQN51e8n9aA+7w7jz7K8WKDACyA2SpbzEq/oDGzksX/CDpQShaJY97e06dhoQbysc6IqC2s3m
B5QTGQnSs+MdgaM3tqvV0UgqBhuQDuFSyE+jxlD8EveiurV240BfwwR0yx8r9aX0tkKwVl8mGKU0
U3C5XfL4u0gvwyBga+z07l6k0BXt5dEBDyF8c4QkqPnVH266VVtKxXbzRqEE4qCDmP9GD6UV9Pit
SuEUwOk70az7ptD4cFv8hLWdn5426DkNbQs0e1E5xooGPVW1+4OZBKfXeAcQj8qJLkmMwN3C8tVq
97Wi8MjKxmdcfbNUjCZmgLQel/uSP8VzUSbQhmTz97ufEjSdFtkj2TcZD5u45BFEyun9dblyukIt
5ZSnVkQtuezgK16g9JgIDwdpA5Fvdmmjr47d3ZOPIh7c3n9VVVAu8hEZFFjLWFxQMlSxhV8nw6E1
+qMg80Fr3FVR8SkeH1vzXIbaWceiKeKkd5KOAqvCo/Aur5wN56vVJ3/zOxbHwOiGUYKnyP+mL+T5
H8b4EmrBKW5fRqp2YNT3X/Ta9o+IUs48wIdbP5E4rxH82qxSKx4fxE+kx4BQLOGTPfDep0IJ922Y
nWMTf2rirf06/ZbYW3SYtaISgB7/OolLvHWg7cshsDqLorKNo3Nu9UeEufswt496oRxmLid+rBwj
qmvaoxWBJt1/UU3zAyBtYBBOL3S5NVLS0nvvKeecQAi2A8AlIv5mr2rfI7rNKTV87m7tHmtLSyz5
YdkKNLOEUN0yMKt87vqDobUojbJDyI3BPU8Go2eYkH9IhnmjproVXXAGID6BRA3/iPvwYp7PetWo
cc+pg83Zp6lA013fVbEOWWOApPF1rL9w39mn5dFJnXtBT1R7PJe4aYeOuwvqD4KiEnayMetvET/5
WSRdUU1jp40Q5/pocrMMf+XIQsvbEVDg3qOI6eIHs+93ZUkEFjca9acwOSRb+f0VsLbg3oy8zFVT
C9jsdkRxK/xiCcurgn/86K9Q/xlgFKLUm/eXlZKDDyB6Zbz+ELovTuEQEinxsVBeiYy+M4YH6Qx1
A9cnRIRt+OxP38mM3XXZVgzT2nmMLBsxrYjQb8yVzDSIhjrrEQ93OMETzS1mkRElVe23z1rib2zh
q8PZSEI5HdnGb86NLh71YUSqELGUDQWVA/Htnv7ZylNEoVu+OqujER1m4RNNPbu8lSZBneldwcNl
cXhWWsiOsETJsX5tQozaVl95beXKXEUKIH8sv6EzVYU+Afkd8p72GQFe4ok0tT9APnYK+QuB5R/L
csvHZ3WVCFGEbYpNkn3jepXEdDQVa9CQf1inwPjqE6Aa/vJCi2uucuRUGtPirJrnsfGO7y+S1QLE
okYltAPtOzy/65E736tNjaY0wBH+PZp5F/vkyoM2zLH/aPwcm/pgtjR43a0wwpXlSVmO74YIJJlO
i8qH+gZ+eaN08IIBLC3lqDThpVErjBKlp2deBnoC7z/sylzimwo+xYSiq2NcP6tbtZGrV8R1WVq1
70gg0ev4GLaPiWIffHPr7FuZSrSNOHlRtmB+vdyQ88Acmza3oCcqmHmFdMOlvIjtvUbetnHGdGvf
aenGI64OSj4u1z70VhTp14/odEk2ebjGHj44EAv0CLCEhOSAq3wNFhkr1enX++90bQKhJ3n1REJT
BpJwPWJNX3qksunxJr3v7b9EuxNylBghkLDxNVa/guKfcY39b4YVbS+1+Wva+fWwfmD2xhiwYtSe
HQg3PTFH9If0cYy/K+kDplc7sTBz7H/tEQR6YSLaeKXPcS9ZwlRe7CIrdtmRNB2iS12goDvoQ38G
Prif4kfXQ1z5o+2rc5tspQis7RPSDyEMjlMeu4pFETnpuTvnKp9XEnClmO0Ti2vJd0/JEFJjooca
AR1BjBuxnm7V7mvLR7pNEoKEaeyS1aa0xqjXJg3nrE6OmpFfOGEfoujPXofdlGyF/a5OLNBXIdUL
qL2ElOnywpMLS+4n0BLLwKODgBU7ySrajKj2F80uLZrO87CZkyYzdnH3E+c/R04cWDHmYku0JrSr
ZIWR6kcPQTiv0NPPCVa4WCTuLIfAlRzdPNA2m5RDGvx/MbPx8sZPFc0kz784C8AsRlupa2a2YaE1
tPfRgHMsBbwVfserEiYhFK84OBK6tAEjrN0Z6LT9Z+hFBaPnNi8ca+tDDusnrNu95/4YumJnQaGb
2+oyqvc2br1uceqocIzuwST7Z+PxzbW3b9HGM2j9iU71emFPXldVppkxy4i1FqZUoeTnPjqZafvR
jCL8QQ9hdhGnSju2L3blfusK/94ttgzf1nZS2M/cj22geJDK69+hkevSl2aBBUXcfy6c/uRybxyn
O9eb9x7Jj1HV7n1lq7mxOuuF4yJaSFC75QV5NIwkzb22g7KIGuZVIpiOv4smP5geQjSWvRq293Oy
tY3LzrGY9Ex1wH9sdyAEvJLF3kBIMMQSiD+4Q8Q0bqRtXBNEVdlfAlyMomjXMuf/zGwUy016l6lb
iPDaY18Nv5h5RlsgRbQxw5gS66KWmKyTDwGbqVfrkzd8nDoOsa7ZwZTbOkhW5hsjSydJ7so3lOCk
9JxyaADMIgwMy5zQKA7KGZpHdZRw9YjG2aAoJ8xvj1H5dfiSKZ+VeStdTibT8u1LrwcwHAcpZv31
ZEujPprr2MdrJf7TdX+HdOxgwO+3dxd5jzcD6cSNSbwRRIjFe3ajAUssBZ2Uwmd2gQh9P7o0BD3r
DjokFpXFMttY0WtTSyMFhSYxSACt9OuHU/JapSLB3Mgrw6NFc1IiaiGY3fWT+3X4Y9w7aKByKHxx
fEf99mVj+JVrGU5gUETlzoLudLGQ3SSZ7DRlISfKcMzrj8HkPRdFQ1JaRcg13XK35j/oWe4He3Pw
lV0Eo0yqBXTVXMuX94magPY06Rm86sM/Qmh5nRL/GKP8s1N5z0Lea5P82M9YlCj5J99rH7LMe9SQ
XASzBlxt7aeifQg9s94b3XPBpWvj5dye6WBw8H8Ql8iN7mY+VIE59LXfHGw+g2vunRxOeBOefTd4
7sJwN5vWl77Nf/o+oRm2+yWZcv7u7zKdn9pAeZHtlxbLxqXkdpJSNlM7S4sIw4blEaASGZeNOKod
6uJHxyYwhMOJZOMg+6k7ySXONkkMqwPiQQ2JRkDJZdTCMDFHPW18lYFH2g9YMFBbxSHZyj/3+l6i
7ik+DvMOz/4dPWCStKUhjOwwuusCLBk5Hzc+zO22JFeH//ykxazVaGdH/oAovmxM0r7snal33H2h
VFewbp3+mDXVPVf/5wAvDfuPGMmfmCOmdna38Utu1w9OAIgmMHAA1MBO73r5BsmslXar1QerhF+e
4dxRdvsYZrPbkN0aEQ1clPeNHx3ZRE8bY9+WYjI2JG9uxZRCS/C2zWdbaVu9xgfqo6V+6vpHkg0x
W6gjjdqAkPbwMY/+UbytuLnbZWtBpuAExm5WOBWLtx9M8AzxrKgPnhfvhPNcF6BjNc/ffxRlisjz
y+HzxtPeTkNGpV3HcUTbAY7D4k23ha01Zlaj87J3M605UQ6W2MsPxikx7ix/3jlm9DoL/k94gdCe
Da/Zuz3beUWgQRAejXbreFqBcYEHJA4P0QyEe2dRlJmqAhXfD3D7ovisMsDkEI8CFd1IH1zk4iM6
FhnXKZK71y6N82Pj5dwuCC4wONO9yqRu+/IopaxJjzzSu7CHjVryGi64ZOnFT/kpGfGZvZa8+hj4
IPlSJ4lFrJJv5q3LDfr6BIX+rWuYZPCpbsV4XlK3Q1MZSLZQYMfNV3Td0L1osOKF6O/HPNgJC/tL
nBxN7wez5/3XcLtfMzo7okROskEsTdl0tcPGJkE+FdoY1AJsNn/qY/3kGNDyoUq8P9gt0Uyo7jY0
TU4uutev19E3RWGqJkE5RVHD1K9fcx2EUSX5Dm4wneXze9pF+YDhVBnX+0RYeU76qKX61mYoy23x
zsXJC5ICoBw9zgXG4FqTWRQTOUY/w2T+pJDXJRKF2sEFpYewMLYfhUUg2hYpYZy4xylFOfYpzazu
8HvjpUgtdvNjBD8S3ZyNFef1KnVRLico/quDAaKNpfmueUIVsMvSFzf4xynhVlbVLuW2WN4HiLzq
bqfv4nJrZ7wtqizexX9+xWKvGHqF83fi/tF0j1Oa4PT9s5+emZlf6vii5p9rF8toxYIYGh8yKHHv
v4SV/VEidCBwGHSXgLyv38GU+9rcaw7CsrbeC+RjhtNrGy2LrL3e8m3G/uTr3/6LURFVWzbx1SBq
i5Mom4I4L1oLRnZ0TkcSe/n4Eib+alVCUJIC7bG2N7r5K5di4BaALQaUPtYS73HLXoGfwN7nOn9U
d8FfUQIl9eL10w4OJgHmv6YSV57nBI1mpzkbL3ptCcIGA4rgPCLRbCmt4vyx4LqXnL5QYMk0mcav
OFVKISD3wamhe1dmBzzXBxrxkx3tVfA+h0vb+69+9S0w1zEPZhe+PQEGOPKREaf1K5FGmnhtv885
hcmvwIZkPgtJTA5IaeS5FSHrJXBjvQWU31qd4SVFTgeNJJMTieLgeuLFXprb3ojcrdDMneJdSk5J
DNHzT2X80SGlz/bvnOHvIlF2+D3v8uoFLw+or0/tT5wgBsPZVdFXCOgQX7a+1MrhLaphViTu4WxS
iyNyNLNUcYligwAL8Xb+qZ9nV6PN+ZOytSZJfeN7rBwEUiCyHYKUUCcudiFa6MpQakV1GPrqY+LN
tCdUbE/S2vlLn8y/Z9i/gf6/Z7TUCBknUaPnXDfGo5I4j1kxUVT5oCaDtvXTVgpGuU9wpcZyASLM
4qflbluq2ahXh9qYz8PQ7WWNCvAtunHRvJntuR/63YDWbeOtrOzN0gQlgxyHNZXJej09tK5y5lGf
K5B9PES+xgVBQCUnASjthGZeLp6jKfH0mBmAaMhkjfG+YIHf5+Xzxo9ZeQ8C00qdANnhRnAwehNM
SxGhTsF4HNIvczPuUg29ijk9CVNcgX0UVfmjbW0FT93krSBFko4DNtuSvnhjfIvjZoPbIPuzjoUW
HqO4Hl7SfNeEAbbbYMNTvFcr5VDRrhPyDk69e6eAVzM+G3ZytCkynZHm5V9KYB+yFJ57NexAj7Y2
lZVznR1F8lUoKT3Uk9efi/K20QncKQ8eoRn0uHZGM+zCAEaA+6ntlONkoheGq6xGT71d308TwXsR
QCgq5piO0WQaWwjoSpV59Yvk4HtT8djR2GfZ5IroByo72I9S7N30kns/bW4/LXEssuHJu2JZT/bP
huJTK/6beYyFCHxB+Fxcu5fzuFbjzPAjTve2/mMuP2MkmvQ/dRzqGnaSsW/3MpPlqwkVt1LSOyHP
NCEwhrZVaKx9I1ApNDPMY6hKiyWlDn6WxGqIStRMOHW9bzVFb5zmT0X3Mde9e3WMvssvmXq03NFP
4dG4fs7NDF8M5N7BJj4uW/yi/oJkzlnMRkt1ujRQnKxoCOcC9ace7k3cIzOXNIxU9+mDnAmYfy5J
cirs373tRbsy2Kcbt7SVfR6InNsZWy/XkCWa1VF+a7h2la/0ehHkBbhgVERGxGZ1NBPjEG7mrawd
vhwsYhTGZED2KneSN7OyQVqvzIZRHiKTjcv50wmavbC2BjSBZW3jxZWS1fg4hAXmYdU9b3OPSfLG
drby4GREyJbCUr3dW/tsrgc99opDKRaK8Tns4kO1m1DaetDvMNepSeqgKbBPbMoyszsKgViyIv04
p1XzC2vYe81vt06blRXLz5LkCtzd8J5d7CENvU30MAErNm/vW+cbaOOlGuyDonEaeqB7oBRtGeEN
9a039df4FLEb2t50176S8G6YlMIgQBx8/ZVqEmdHJakRTk7R3mjbveJk5+Y81cldYbbHsnsuodrk
03BMPP0S0Wv3ti5KK2uDn0B7ksliUyQtJoo+FyPFfloeTL3f1Xl2J5Xa7EPuxVq3IqvGjpDEeMop
qrunHKZbiZDh/Xmysl8Ac5LmRJ0u/YTFW/AK4M4yj5C8FcJE6VAKcOgozV6ftjhuazPy7VCLQgPn
Esd3Uobyuu91EHwQwk0VdnsxXRIZVjN//7fPZpMTh0CCaGOK8mX1meidgwu6VhwEBpM4KV1TToWR
3m2uttu3KCPJ/i+aIog213Mp6k016x0Lr7KMj9j9lP4fqXF7Jd5aQKsjgYtLjwt7oyVjQFfKJEEG
WhxyNpFQ1y/TDO8fdN4ctsCLlS4PTyUIEv0tXDKWZiCpWZppk+PANmBbRT3WjMHZtdJLCR3N59CQ
hi69fJzrlK3K8LYYux56MS3tMSK6thuKQ9PUr0lgcwH4XsOPU/+08A9ojHRXaN4+YMt4f9K8CpKu
DyyGFptddIwIT63FoqxKK9b6CrkeS7A5iQwzcyqsr6EzPzixh4Ps09Cek7p/stDyibjajbK7DN+I
uAiPG8fXCpRHP1No25xhUNRtKaHfnCWqAr9pUJEXQ9Zox2o/tNmjEp27wbiTG+Wr849FPCs/Y6zy
HVnoG69DwJrl6wBMFqYacgKW0/UPwCOidf3OZxGNXzzA62pixXKCxMlXM8ITKKY5hNlUyW41dJt2
hWuDE+TMUSrTcEnKsUITi3LPRfKcsIKxCWm4p4Im7lQW2MaDynddPiisdQonIcvTzl88KA70gw4b
8+ALWYBZrzQX0TM1+sMEKiOFpB+AWGjsVu5e40Y0xhtkgpvFjSMm7VxIFKBVXE8X28jEEYCoCipO
0gfHkJcswAEtfI0LwPtPe3PzkpFEr869C0b7EqKzU6crjNjOD42FOVybfTKD9h7T/40C/QZ4YhhJ
XYUVIq7SSzhEHWnWjRnDjCO9yjC/j2x3n5KA3aveo5BiKjLIjXiL87jisM+44EAiWhcX3cX2MTRB
GVaNkx8yxbxgvFgSSINBbmQrx5DSWwF211XlWOGSR5zzZQi7Byr4Y6h3D8201S2/OffkJZC+5wj6
yFG/gEOVEBmZjePjIQ8+eajEcjbrIP+zwMQ7+/z/UWKtfdu340nV8WbL6DMuKoHn8/DNs7jaizM0
p8mh8qezmvDULFWnaXdehvKZe600xkKyc5KjUWxMs9sii2cH/oYdgX6AWbA48yujKJJ2ZB+3YnNn
lKTv5YxutPFnTSziuhbF9ZTeYY5IcdNrn6Y+fEhVsSiMvY2NfW1xiTYdIJZ5z8y4fi11XOfAUZyc
MTfWJo+ODE71b+37wtx47I2hlrA/3JfJ7Oq+YGorRzE86WhACdYdb9YDt66P8oZha0toBkDK8oJT
5YRExw2eAjqupXWmHDsmVisWyBPBimb+JUqqZzaWg5IZL8RCuXv/j2Sa/shg98+hsnfscKOslW96
tZHKL/I4Q8HXAH+XrjOh5nvWnHNkqfiFCTWp6+IfU+f8mvFBd4It9GR9jtH1EKQTiNtanFBd2ORx
18ccErrkTkXHsm3vizI4kY14rDg4hgKUm7nneV/yDtdLe9jpW/TR24Oap7ZVSFDctqCCLbe6CAGO
7duUDYryU5RWfn1qxnknu7hLYDGpOHs/wyzderRGYhq1L+9v6LfFGnHwNF+RJpEUQMNJLl5vVn2T
RIXlDBgfTFp3X5JoOjaOv5slyAJ1qOl/7GiC1T7GvuH88v7YtzAvvEqdf3j98Bxv1Hs6bRSl6PEx
a+q/xXnytbKHLYEB6ElX+lMsWiG1O6WIlEQhBRgD9f4oUsa872CD0Q1iIYJ+3fXVzyywd8Xwz/u/
8ZaL+fobsUeFPi0Tc/F+EgDqMVcxwhCI05+jo+qhNIRPonDhmRRzj+ncSXS7poUzVre1JazNDwd3
EbB4AxY16+P6+6RzUblNyzsao2/imi8gp1hCxXN3SlA36K8mBJC6/fCsup+VOju9/wZWjgX6Inj5
4i7osWMY1z+gDZMpKS2HH4ANKT3Jz6bqY2qYbjVg5HhZLP+rcRYvWp+iQG1lHDAGsdU1RFSDq0I8
4KSAg0vjxUJRw/F7/wo3aFvn7eqnFuiDFijmNTdhQgaMhzAsTfostPeqY5EeO+MkVmOtSzkHmBxm
vwZ7xl5ly7ByZeOn04VEGiGpmDjK379ZhFVrmb1VMXIVaid1CO/SBCMZ6pC83oqAW6kq6K9jeWqp
NFhuaK+mbhE8Zljs65H6USD7AOSEGxrLneMeOCPKN4q525sRSwgbNSwqPVKaSTS8frrZnycnrGyc
oKti3xNaI1ZLTm9cMofPC/VVB1qVPrOpzZyyPsBJdBFKOaxnafFHuIy1W9aoKyXm1Y9a7P6zGRap
NTHdfFCkZsThbfr6imFkHDwcubYXnLzNCKeb++niVSw+tJGUmTXLqyhUMhiIZBBMb/6uYT3vE94D
cI8rFnZ7W65yq+NSSZL1C2J0w+5J8kTrghHLgUr9mWvWq52MyAXMwbpzaEz45kvvhmhetjglq3s8
eheJrBLvAWPxnu3a7OxAYeSZHrr42REFmkZspdTSkgQSsom3Q7t3JlJ/VS4TtYabyL2NpOr12oQO
uA/NOwvqQxP1+wLrFWlcvL/H6bKJLTeft79y8V10s40T01DwCnf+pKtXqHf6qIMSkMuOwZ5LE8m3
9EN7r09kVyUqPc+XfYAxnsxWsfCFvDoqv4vsQeas6JTn+PD+T1wr2NicTNwqwIjpES8Q0HJC9thZ
EWEadb+XlznDlnUT/YM9K0e5TkcwVbo0PQhRKAz51DCYppGVZbDyaBDlkbJx7/x/vDZwesIX+XHL
+1JmZmFYuEl+cL8RHHM2bdoWUC8JuREmlfxAWdqq0Z+I4lJxTk3R/80qx7UdnsXkTTR6QWXva+up
spIfrQtYOaj+UW//dRVPBiO3G4hegLY3MgO1NConsQ1yiOpH4OWDaRYn0/hlelvSnNv9lYEck24X
MbhwuxefqVLycbS8OTo4qYoTbHdQPS6PcXo31TQN5v3gOxuTd2VmgLJptI+AWni6pfjSim23o1MS
HaAFfoig7UW6fejJEwiqibgTx3+JS/PJjbovSZ1/9oBD2nzAxzHcK1+nXDvW85acb2XLF+APAzhA
EVxmliISPW/CMUwyfpJDM29Sj0kZnqe5fHF783M6StpjcpeGxD5jtKPhoKvVf/ph8CXQ1b8DfedP
QHTuVq298mmAE8RRkiYmMsPFBbfCcocIX7K/DHJAQvJVOzXba+NzW7X4Wh1NZWvA1S8D4iqXWD4P
3PPrk6/rnbGL+zg6sLmg+JvJIlRDwf3i42jHsIliH4iD3Ax4Tq1jHU2BR22r/wWDHOAjME5a8MEZ
+q1a67amc0DkLIpuOn5iArn4XVwlFN1SQmwzyovamN9jTf27r763QX4s4vZrVFUnNSsuDRePafgH
Pu4PT5ydh/7vYvr3GxsyI1XqLSxx5Pdc/xiYQI2BeVWIlxkzM6yfMqU5M6Gxptubc1juzdLlXCQF
y9a+f6vi4n7WYxXXM7oNoZufuThuEUNXNjZ+EwaMADAWGOJrztCbgqyjwzJgEheiP+3vU7XdTbV3
DCr9e51g5NImAWs7qyGNtvounB7Nfv7D9IhyK7T8SL7F/VD7HxvzvjHcF5vrdK1CplYM7tWoH8A8
Ex228xbiujK94WNwpde5y0IMWLzHvldHtQ9cfnNpPHbexJ1o/jZp/mXQIaRHxt/V5Fy0zPjtmeHn
tErvjM9hpD20dU4zfvrVNnW6L6YhROlmnTcOr5UJx2+D4ISQj8vMa5Xw5n1GXdtmCeYIh97XHotI
//BcqfpTEozfEKl8NzykT7hBRVjk66N5xor1R2beD2r1T+/8e2Uf+J5YEnmiFzBgt13PN5Ib00hp
iJ+fU+9b1ITPJIu8WKZYP310auNRjbH61Y2LpfrPQrXaeBXyv78uNRhe5Ebc+xGBLHVnupV6al7G
48FQMcZMOiyR4n2vh48lzcMk+u3gnBNhqk1e62mSHEMveazd9q/OCrdU+7dVIT8FFBE3O/64Cc0E
XEVB0gbjq2uCj9qpd9v7xg6f4zn/pJpAAF745IYgb/mkvGy8h9v7HoN79IiE40oBISXZmykRQKVS
6VCMr/ZQzgDwAOO00XFfJKKWSiysTM7Mr5FFmJCx8RFWlgqsb3IrMUPgnFpOAbWKYlvJnB49MLe6
IH2cC4yO8/6YxKQWST4CnMON571piDDtIAiJSxKYrrnEEUG5S7WIFDyqAA3EFyXJp3M0Yo8V4KPn
oWN1ToJmMCvvMmXjgVdgBEaHoCRFLkaXy/55Z2LB2lnqgDrH4ATyyxqVg4M5eZfdmd1U4aFtH8yI
xABNrf5UMzGLyOn/Txs7we21S3AM0sfBmoRtsoAz+iYeFSuzh4PrF5+gunweJHjGz4+BW1900Ddo
nhD+rXrjlLnlSvH6aVzQThCKC1fc6+kGgmPUquIOr0Sn2aXETIpjmX1IQHUDwyCbM/7dhNEXvaMq
tb3ndp6RgdK8Cdt/8lLfKwHRWo0esRT6s1LEL1Xa/2UZ45OYar0/VdZmpydOcQA+Yhe02Mg1pepI
FfaGg1ZzJ2J3GKL40mMokdpM0mhvxclGu/AWeuXlvBlxUadARzFqaBfYaJkQfEHeMJzdB/bfLqRw
Kcf/9fNxdoq7I2ALQMtiNLu1lRGPTLg0GMkXuknOpffcEwzad2fN9h5N9uL3R1yb/q/McjraXFag
9Fx//TYmClVr5/EQNH8ZmCH1icbRHiHv7C/ZTy2g7Er1j9jpPvRm8Uzf7Pf7P0AeabHpQ+OmNYxr
CzkZqnyAN5udq6Dn1nONM6eILtRmD4EFeccp71KnOL0/1Mrs4ZIIcwrFF5ziZac/q/JmTiedTb0g
Bhn+XEESG272h6SuPtUDy36LNbxyx0dAS3YUtRsoIbXu9dOp+jiH/cjb9VAspbSEnOo+T9x83wd4
OhbGRQusu4KgtCRpKTGUlxFrNvL1uh0zfDeC9s4lOWYR3teHpNv5mWkd6yJod4H7z79/ORj2UIgI
pHrT4AvzqStxdhkOTjcSsGbeab3xoQJ6CJrk4oC1Z562VUyuLC7OezQNhDA4+k2DOBBjYcVm5ynN
+cyV+bFqzUs5JrvET0+haW6d6rI9LOcaHiPiXkDlCrPw+muEaju2at5TYBgveeyccr29H/T2ZOAM
VZAMHd1bwzc72xe5uie2/aAp6m6KuHijQN/YdVcgVUzVEVaDnIvp59Kwti1dNcemeDxMU3zJlOIp
NV6aIP08uvd648NO1Y+V6ZzJcP8rQWv2/sdeW3RYA1ogTwJ2LoUEfV9bQeFQYRRafBFbjlkh3LG+
N5stocSrl+XynePPTUGDFxfF96JJWI59VDQtNaWT5J+8anyobfNIBuU3ATsUEll0L36OtejOIG9W
L/oPxKd9tDhhzeRUpMVXp/GfGgRobfyrVNMNTt/aBHzz45ZG0lA7SRbxB6x0B2IG3e7kRxGsWgXG
fHZw8nhjAq7NPwlu4JUj6rvRdeISDU5V4TWTEXYrfFHfMfeIzjfAp7WvC9wB5wITWSRDiy09rtOy
akYsA0HdJsekF0M0CH3plvbsv59Hb0dafFzsG8IsbqkWRSsqKjDP7o66Fe11a+PVre3db0ZaNoCT
gDvBUDJSX6BHx1Fs0DDlNXrIHCBraPInnFvff7iVNijR8gJUyfUb3d1i8zazks5kgneb8FcEwStI
QbC07hTr3rlCQ+D+HqdXf8l8gkTD2Vxt2byszhjwEbHiBd5c+iIRhqFpXowdk+zAAZT0kSwjhSbA
+4+6tg4QC/zfYRYzpuuKvM0MTOIEd+7Cf7rkBT4UGOop2mwmrdS54i2CtBR3UgjVizq3zoKwbx38
cqTHIWR8h6ZRWpGRZHxo24l+ro/pyL/3Q4UpQtGId42GnvZGO+V1eAyMPa41UdY/mDZtQSH4T92D
EeU/lag9eEG+V3rzovfu1/ff7hrmB3Wc/Q+iBP8uqwAk8H7tRzaPLKYSaAloUorEtU/rctd9wyfp
OS5/10n6ufGG75ljdsh0MK4f/1GU6QFE6iU0kz9C3d24+6x8CspM0CWhwnmUYdfnIT7XTpWPXLhT
Gmy5N312lccU24Uqtr4mw3cnJhi12kpWvJ3SQp6mpCZzAWPxpXAn8TtQmBgTKt3rT6bzorPXT0Tz
vv/Ob/dA+mqo1bgXoljDx+T60axYHX3FNDvojs/d8Oy12A6q3xNzo4N3u3AYBiYs80nur0uYf1IM
2L661h1gJJDdXe/K4m9aseX4oSLM6v1HWiEkCAzInmPLNRVS2/UzFa5WDu5c4ZI9xU9qWlMfdo+j
52Nq+KtzAM4Kb9dGLzrEjfdHXnmZoCBwN0VwRit28TJzw6lGv8cQqCv9na1AsyKOxUxP6Sa8eDOS
nI7YaEHfBv9hQ7p+xKFWypZuSH7wdfXeccOzB4naaAK0rhtv82buM5JOQ1mwJsrBpfHDXKqx08bM
e99Ud+nkPnEUfPCcX6n/0MAqUY3409BnG9Pl9kiRUZFnWRryOzgDixUHtU8zzFajx+xyJzDH8xxW
DwQkZ8qly6KLl9f73OvPcZ4d/Tb6YCjWfdQNG49+C77zK3huEC6LxifYx/VbLpIAm4uZEkcZtUOX
/4ob655vj2eZcsqtep9VJEhMz66W3htzcqRNo2jquXNnGnjzXRFl39+fX7czmx8EoxxpI10aboGL
mZ3D1VVyFdTPa7oLRuYHsGxqCXP3mnJSo3SkyelYdPYm9fz+2Gszjm8BIZvXweV7wSWMprpwyhlz
dI0wlUHbWaP3yalCWqzRp/dHWptxYCzUZaDmaJcXc7spjQCHCvgFUdjcg2N8z53pN1ZHh67plV3r
uNFxmIstwu/6u30zrHH9sUmhDtVEuBtZQtc+MMtLpidPg1snO1w/Dr3XPOKX+TC4eLAr4+n9Z749
+uTL6uxbctcQO6nr0WNLj3Wrps9atvdVW95nU/FXHo0nxc//DvvpzmKSxx8SPfyhoaQmtPKhLurH
2dZ20y4tf3ZF9vz+L7opJOUH0Q0EWQXgxpJn8YPSptamiK57ONYXbXrwOmD9FBUTsau9WhBbYm3s
nqvf/c2I8vdvEI5iaCy7KmE06NUTrK6vipO+KPXfg4/pTRp/CGrSdJz/akX9Z9AlOaqbtDQrZh6z
sQ8R19gom85TQrD5FJwVp9z3UXRq4/CD6wUbj7v+yZnoGOVx1eaCef28fZJYjt+HtOPT8WwX2XFo
2scqm49W5KLPsy9Jlp9Svd43ZYGZiLtznOlglC9eV/zCde6JRK4vRrFFnH7l0lxdRPnwtBak8qSN
rS8XumuNia/4nI2jpTwGUR/uEpTbvv0pKL1yX+ZNfp4j2p8FrHRkCFHl3Vf+Yx2EeLsGh7kOvkeB
jS2ZX7REsxXfmrmzUWGm93Tpfs2xsp/05n84+7LmSnFs67/SUe/0BcR441Y/MJ3BZ/DstF+IdKaN
EKMEAsSv/xauup3pY4fPdzui+iHbmRYIaWtr7zUcc3kOn7JskI+PvVzjoM2zsCfez6bHCwsCcPCh
99M+mry7VgZQUs4gx+pWMC4en9upP7gGsBYXBUQpGFAhJfWfv940H6sVb5P36ylOzi1a9A1SSCCu
HdCK8L2Cb91VCmnPrlBBDUyYm88xlLQPesbORZDPAvTiwof8GS0y4DDfT0DhTl7JG0D4OTxRxKrM
7FepK5hvZ80xk+VmJH4y6l6sZx0M+aaHVPcTaqy17s4gkCSpz8SPT+PpcnRCMGqB4p56hkxG3eVd
DgSaKCFOhMHKAiRMs6IrniF6+e1tKfzLUXo0IDY9c7VfMq3T1YDEGXbVuJMiop5EL2XlvkMlbIYy
qNUKT9cCq+22s90nftEdiNfQM7nCZ+ESnx0i1ihTIV6ebGZTH10iPALf5okcQbBNGkfepLa9B9d/
rSl13WX15uvF9vk7/hry5EQGOZG4CtQU4KKw9xhNpFGFMEyJUYFM0K04M6UfK+BY20sLaDEBMMAD
OzmiIHA5tZ1vwGE2szcA4wYzgHf6YFxQmEUFNYSfiq4JwOp6FZAmKlTJAkpHcWai3+S4Tz7t0ntd
OOtY6R/URXtYpFQmGEeRDaxKSeTK1dh+aLo8Gp18XRLoKsgKeVl5L/t8zVr6qIh8gHoNdB9AqqGa
8YPrIHLlyNNTYfGo4GUHbff53i154pLeAx8g/8bsb5NpJ24rk0GN32p4hART5Y2oNqpd61rVyu3o
bVkyEnZdDTfjSewYs1ZlNYakLdcQwboEGnEKvv7oH7tQBNe1BUiMVwci5PQumoLFP45Tudjd0ad9
Prv3HqtWTucDuqx7Eo483Aw89ciG/sLIxnUhzXgws01HyxlS7lYXsuu2r1C8RVaVQt94XY3ZWp/G
M/niR0ES3IN0gAjgK4OexQd9zjSfW1MrDBYpolad3qEbVFzPlBzLWvCA6N23+lkzeEyr4jVT/Nkh
2XcFiuScnyPlfNiby5OgooFjATkzktj3kTEvZW95MMSK3NGHT4fc9MQ8As8Y6JKHfC62XZqeucB8
2JvLkB4gXC7aBIACn5wDZprSYahdFqVTFuE+kDYiqYY+KTy2dvxzc/3ZC0LjA7HOAhwB9ifvX5CZ
EPvNB51FhfFUOQsfr4ej9r3fH4fvY//y9QpczpF3+w+vhqosDhoM9bFiMABiynMOdCIx7y0I3lLZ
B1rTxV+P8vH4WIaBmhs6bQtH+O3nv2WDHVTO4QfQFpFyu23R9+B6dtGkuoCUw3W96I+bcoEB7zvD
uDkz9oejFGNDhgMviEiOK+jJ6SFor/NKsSKiBIpFTF0ws9hOpfstr42jbVd7DwUT3IYuYJ8Qak4Z
GaTY82k44pa6pm4KgR961h7q04cCBhaNIJBbkJ29/8jmUGUC0ucFdGbLbd4dFDRJ9AEoIunFLLXX
5gx3lJTvlOUHPvwrSh98djVdlvpMA1e1oT+dsyr5mO4sE4VyIZY4Lms4b98/k9tVJQXBDMpROlxo
HLHTzGnlETjeUudypuPKTXVoLxjA288X6BydE2T8uBZh14JOJdBfaBvi/H0/ft0aNq6KLYsmkGCb
uY219NIe9TNr8ePMg8kHggsu1NBoB/76/SiT8u3WhDBppLf3sr1uPdxC5z2IbMmZdbckCe+3FuZQ
R4IIdC4u2ac9Zl1oFgWaIIdEAdTC0cyptHsxpoEHCpEI0j52L/uUnhn1Y/DAoAuo0caZvjBQ379d
YwzMbnQ3h5azgghCt6BXAl2r1ujoXVSWG+jpmSP8Y3DEiKiQoUAGUfYPhBhVk1xvshzxmM+bRdtU
M9srM52Tysn31ZCeOTI/CSWo/iPv+Au7+4Eg1QGD0NhlyiKAoHAlAULcgZnbqF/y0Y0VtlDv89i3
YNDYmPb9mW+6bIHTbwoM1AJex0mAE/v99M5AjchCOPAw61L0syD9kepHvYBwK5931DOPptMBRzxf
5GYRzBwi2qYszrQtPtysUS4zUE12TBdr6wMtRc+HOqt1PANVPBA48JQnb7zSObi5F4Ol91z401Uh
ziSMn43qAWgOHUg0yj90EkqBH+gCZyBqwlELQWY+mQ8gcd/01Itaql9W1Xw/pK9fT/inoy5Mq0V1
8aO4RiNNQhEzWNTVr3Yq4rye7g1zumKVB52e6RoyRgfqnokQn+0hdAcQGnBeLXJW7z8ydQi3vRQT
LIWXGKUfTcN87+EiWmn4sJa8c9nz16/5sUKKA2pBn4ES45iL8sPJkH6BtJsTFqF2uy2kvwceky3n
zgQt3g3ph1uld6vRX/dZ8TroyEEMOl7V4j84A4CDNvDy0P2EK8lp5QoQlIr2zMQZsFiA6tOVmJ2f
TlPsNTJe0UGHBJF1wGK/mwz2ffLPkWs/OYMw/uJkgb7MUhs9ic6m1yEvGpHdzUUb2vYMu4N1nXrJ
EPA0XbUtlCIAC3TA6gWl6Vxo+VB1wFdAyoUTGUqsH82nK8juidZAMlQgSxmL6aotdj7EG3Kn3BsZ
ORq5l1QmjXrpxtiXez2FNrlwE43m58pJS5w+CTQL3BilatRol4bO+wVha3br0kYh39bVGliBuqVr
lJ0OJkCCAvachdTDZb/Tmu+yxr+fwYJucVv8el1+RPJgRuBmiFwA7QJwcU9uiR0F6jujC053FjEp
1SXo7VELLMOisVPkat1V802ROo8EVjFBN/BEOBetFxKeRVYDeoz+wy71J8usgbC3SVjgV8h5PhOb
3gzkT2cLyTnU3xaKBU6/97OleF6h55rSyOH+kef2VV6Nl53pHIZsOtDOhDW2mQUlpZFdGzoENmzI
0aEREjS++OF1emCJ5gLJI/Q52u44aO1hzNtrVtX72u/Av81iNeFrH/0+vdaM5sWSqRsoVV0YDlTW
PEcGFbVuHZy5sSaLQ22iJe7CltnL/XNU+E+CEyIS8MILV/ujKJSBuip0mUEhKFvooY5VyDMe2+Ci
CpGkEyT7jXOwmU8OeODG0DJFFxcCnKdEowxI/7r2cCOXzYtqiisHkYkLdo3bxOU4u2fqIB/bNMuS
W+wX0e2D2eRpKCytsShAbAVhJiNXQ9l9d/0J7pZy3ZABAHvLD5m0Vj24/Rmo542qb6fe5KhcGmUg
AWkqsDIFOC5f74RPDiJUzfE0Ppq3QJicnAl5kzbMc0HjKQwN6+epqNqtVolYchk1g4DBXZsItvp6
0E+3H+DBaN2jQrLcvt+va1OjpZhAb4u6fNxqbfoKwGpoddW3oXIEvrp6kiCRmJOzFV6V9OkEcz8n
rsCRyHq5Xv5HCggfltx0AgTuXduCO9uAsXrOVZJ8khgB7gQMtY2HhS7CyQE21n1HUTjMo0EddHe8
9ECE81kqwlQZ+gUpn1DBvIMVU7fveUqCSfh3ygWQRdg6jaXvT0GmAf9VtJHr306zpDGVWhpBDg9/
Rwf9t3GLOcjJ2C8ebtvaWwAq4E4UKam2/sxY4PfzT7dSiarNdcMfvv4Sn+06iKD7C0wQiAb9JBzz
vBAGMI3YA3g3iqMhsov5waqq+0I2F9rY4bAcneTrQT9LddEb/DXqSSUAsmucdA20z9HuByn2EoDx
rQbXzqkNx8VvCIoMbnsmln52Bv4+5smSY9rMQBEAKQrKmfu80FDByc4ksMtaOI3WiCcocSCNRcZz
cqgAB95xL1sk3YG6yEzjqemrRT3wOu3F/+0AQ7kKcGJgB+D0sfgjfhhLNGYFkmm9JJApwsO4r2px
M2vigbNxPzbzDuJe2ynzt5rXXg4jv4Y70JGYTajIDTp1gTmaCeDom8pr98wyd+ZEt4aRV+dSj/eX
xb+fcxF/h8YYqhWnd2/HLjUXPQ+kHmqfW1vDexZiy92NtF8kGvM42uhw+/XyemN1/foOH8c8OTVJ
m8ESZBlTrxHR8/ZQN/bK/1E2TaJrw96HEUwLqd36orRonJcc/fD2QOfr2dhPaKiZJfgZqZEUDaR/
8r2AKkdnvdqFeTHn06XTnQuGn5xDS7sclhog6gDjd7Js6k7IQlMoD8DAfKfodKVS7UKMdRH1eunF
cztfwufNS7jQv1uZfySAOxPYOJVFIptp7ZP2moAfBkqvSWJwn66oy/OQN/4Q6425El1zL7bDGOK2
AcIuwTt/Pd/vYwimG45WaCfAPGzREwAy9H0wb2qlFO9RD8iRM9zk2g3IuYHBjRBZYOgxN/p6uDeB
sXef92S85Uj7reY21KndTl6KSnrVBWya70xW7cYMTI8JhpSmxqPZnC/0OYevVQp93roZrp2Wx0YK
+nUOwnCmZ9eDTq8IijJAG65YdjdKFU0UfGMQJhho6xJCqA78EhtLRSDMuzOsXslw4bX21mVzVM3m
GqCom2x6UK54gM/UIzv0vR5JbYRXZfk4Wv0B/kJG1HQuZJz14XYYrRSKcLi+d7X4LnN7LSF1qSpn
W6GCMXR42kGyM6e79eHbAI2MBBdaDxAHQ2Z1cnzNfQemqe7nkV/7Sctp4sJCtwd5unHD2j1iouJp
hi20EhewDt5RYh1ue0BU5NgeRx26brUr72xdQQypupoy6NqhzsIZ6gKUwJ7NuWkzdWTQa8lFYCUQ
zQqlgeInWjxqelVI4Crtgmr1nvbiwkjrPQGPWyn/AvTHyOB61LXuijebAewAh7L1qIxEmesJ7jVf
L5r3ofmvkABI5BskBaCc0xKcNTFL+hrWTDZbAIOQwFBXlf7Tkz+/Huek8fF37MFeXhq8cOnxT442
At7vAPNXbOaOxunWMtyQgmro1l3S6vm1r3bK9I6L1Lvw/BtHK558P+FPk3eAO3dZleDAkC1PPRI0
RG8AYQnr7BwL5qTp8b8PibwXJx5oUqd1f170ljNPBSot7ZDorH9wILRflajAToBsWukcNU4ZWPKg
oBc0R3VdQPqyPaQaP8PlfKsrvdvLQA5CFAjpB4qJIAKd5B/AgsHwBRYXEefTpWbxpEOv125vRqt9
qXT7ovWtg1VnG3cGhESRN+UcIARXZPQ2lSR72T+V830zikT17oEo4wEUL6nM0BjkdrD6b2ljXiD3
xy2iD2dLhm5WoBP5pDf2I/zPL2EJETpZFZLJDxdfPC9Ta1M4B0j3BTPScqhKN96jGEPoNgcu3Ett
CU5D0W5tVUbLn2llxkZ1r3mwp6cQSB9RL8wSItpkyaCNpo8AFFqRrrjShbjmkl8NDD5Eo/tozsNl
NtLHTJU3DasCQsYnfzh363h/33771EACg/YIRtAb6vh9sPSsIhXKwVnIxxkyZjtfCxcx9VHGhO9y
4Lyb+ZJVWZDe6s1GFvVf++6/fkz/nb00l399yu5f/4M//2haJWDI0p/88V+3TYX//mf5N//+O+//
xb/2+Q/RdM1r/+XfWr00h+/VS3f6l979Zoz+99NF3/vv7/4Q133eqyv5ItT1SyfL/u0p8B7L3/z/
/eE/Xt5+y61qX/7840cj6375bVne1H/8/aPNzz//WPAo//X7r//7Z8vz//lHLPJevHw//Qcv37v+
zz8s8k+4piGtQ0aO2iN6yH/8Y3xZfkKcf6JzhsN2OW4dcAsR7etG9PTPPwzvn4sMJizJQP7D+egi
ve0a+fYj85+gI0M0A97dqCpD9e+P/32wd9/v1/f8Ry2ryybH1ebPP/xT5A2oXcttcRG5Qc10+e/9
ipqqGpq8oiBB2RlwSXJJ961LXXo/1q2elDoCB4wtOFwNXT2cncatcFa00ENJrbG98wpqPJeDwb/L
njg3M9rvl7XD6TPzYXlQQPIQrt36EFZwmL2wax0NjIwMl1BVZTep2eEgsZh5bWaW2Qbp5PbubdOg
qWLnxISie6rHkxq3HiqoqE9TP5gsfkvgQZTDssTx1qOhiVVql+1+1Kr9KAuAtmc9T9KibuIRJOR4
6iVPmkLFDpH2HazUZdAo+QrxMAOdh1ZH3uyBGmmCxaXntrfyKlhG9r6AWuDkX0PMMd/MkzYdBGxj
dmSaD4VRzdtB4h44zPYPkRHjGlQhFVcst1a516iQosaz9ScFTzQm4Kzu+hV0LX0tUCVAnJoifgCU
AXxJGsQkMIkR30YboOTBQgGvr+9N2pEdRAb9Hlz7LA/l3E5hUY+QnYE7hCOAx2s6GvjewGFxYbex
5cHwr28Ap/FJDyeuevTDuoc98Qx/35A5Lbp2AC1vWMWfLbcdb6EPAFyXSQE0k4Z4aAWY9ESM8Gjw
oCCvJsNeDS1QFi2HkLwr81fhsQdC8idAG+Kxx/HngwkJtVicNgauXYGQlRVDBSENVMVlgmxqThrP
yvdzVbMNdKEcCEORJ1nLI5u8OeztaiWEeLYBf2OlVGsQ6slNOc0VuFb2dPBJTm5ymd3OpcXQzfMI
plvA1lHV3sqibM9skK5sFHlw3ZZ12Gq4CDW1WYWODrOvvDWiVNq3ti2bFXIXFbZw4pata0RQ+X4g
pngazfxgy/5xnur00Qa6FRfV2t+1Eme0JYwfHXgOCSYWRpN98cPli7ahCyUtw8tvMlsx1L3ZouTJ
YTmKyvMN6yCADo31GiYXvKdmJLLJwUeBaWPlNGTVp6kb9WpBhbuNFxXM7UBnAD9cAEh0DfEuvqd6
q29wXxkBFsmapDPd8ZuczPKhZE6vB6jzA2U2wUTN7oc2ZLlsHwyrnZCZl0VkVuBl9hrpQAnIn8ux
BDmwdW6aDgrXaU+HIy3cWxPhCeYS/SPmHCVImtm4MjbNpp2aYU2GAohxuCvwuQb1Dre63FRZjF/Q
bJUGCCzkrLXVYBmNDFFRNIIKQFk81WL6Ujl70pHHehpWVokGIgB4ww51xRW6S4c0941gJBl5ZQZ3
AlOfqs1gAdGyWGHHWt7orwCUcuTfrnfkRl35kI7suqijNRz+AM3kU5B76CQjQfNWFS4mj7pR+UdE
K23Pa9yaKJV+krdefWHZvhdDGwpEda+0E9F27UWaC3OTGoJcVGWvw8WQpT9bJfmur3EHCmakfrt5
luaKp81827a5FRt67a/LpmRrF4o4T6rP0y6piN2+qJ5hh0NTFatyFjO2+AC3ytzoOzPsy7qdVnWp
4ULhM068deGYWg8VtqFwgfQstBvMeV2G2UCGFuENJgTgtVCPx10hhyKsW2+4NeAhVK+d0h6cCI1+
6IUPk2C7vCbOgybmdC1Q674qyqZf+aOT/ew1Be9h0bmrAYF8Bc954JAaDSL3XTeZCemr9gjhGhnn
XGaJnRv6xpA2LGb6vAhaoh9pYwILN1B/ZTVmd19wr4D5SWrJhEChJOH4GDeQbxp/NikKqqzIITvm
GtRFku9nz82Qtxs9E8O9P2qDCJXDxJ3ZVgCflH2xERCoukauOKyV4b9wtF1d0GT7cVNATASOZJ0W
+tInuJ+5CMq1eh7hEwNwuWjzm66ex2PnT3jFSYSA5Q+XNe9YMmtttisM1cBgELfszq90WDFq09Hq
kBSibChjWVH7COktFkKo3I8ptxF5tLLZ1pw6oa0Z3lU+I5aMc6dfq7bqr1KOCnHHZ2eDMKbC0iw6
6JCAW00JydbCwK9SihIG3k8hrlBssCNApeDnjZtPCNFXGFsPLhxw+7lZ1XprhJDPYRuzz9xYWq62
VQZWH/DdDGJSKRHCTsy6p0nW2exQw7Tr1p9t7LERst9SWirsmtm+0iUc0vVxyDY4Ad1otk26IT4i
SQH8Axh9RhUYMKIGAs7EN+fDuHNBPgnSmjsHfLvs4OcMob3CuQ5Z7R9aK0jS1XZXhsqqtRdoLrRr
CLnrOzLnOk4P5llQ+mlEPGYsi6Qu7tNC4ByigxSXQJrg84hR3rGGAHKY2tCcqIeyh063mn6o3np2
cqq9ppaY4hbH9R5NjbyMzckrDqrR/XBGQeNCuD3MKQavW2eg0e+h+wLp+IWcmFteuUlTYLFcbkee
lV7pPvAt7YXNNJpA4KKLJ70sv5GpadcT437SgAm8y1OjvXF9E6teo4P2o2BM7MzM9Ldel7HYVUrf
l7SyoOCnN/5qGJoczkz6iDKC/kg1OQMn6RYbTVoUlwJDA9t1qGEHkOXGy+hPFvDnrHAPrlXbB8XT
+lVmur/xrBk9bdrRsHeyBzY5NEHRCbkS9iXNA/zj0g1yOdhiDc0OcWSEwhOwaXpyaY5GtdZYac7b
sh+h1J9rmZzDroR0gaJZh5apXlTXvKw8Ebou8+6HYSqrFWSYgIHmqRkhWu08SkGQMyX8XWyqx3Vl
W9GI+lfkEUQoU2MAlqfg7RM1+KveG9Hj0noD6004q9JCf8BBIS02Jkck7TAVYdssrS9LCQU6x6Dn
fkA6VoCM4CvkbXW+7i1FrRUn2agnwL7Qh8mBFmBkS9f+5mecbEbMlb6COm+HUklae8D6NbY4al5v
frNGMjlBKT3jzi/T6p6bfbdCkuleIKUo+wQaf/kBNacxZFaHm6Bmjbt5gphMWfUp5jnvVwzeFVek
Gpodpya9YV7Fo2aioghtfS4QxVCjrYlOv6Ou3sKauxejFVqZba2ycRI98MB+Cj8wi2QHQC81Y93l
uWdceKOrLjLhasYtsE6zGeKM5D+R7gFuQ7QWockp8qWHqOHWHHC9r43NrMaZhrg+QZEsdVQ1RUW2
qBCbwJuHnpEim6tgzeggsdTMslkPWrWAoXxD22h9Xn1z5g6VGNyktUu3Kp2nmufqoewUb8qgLtC/
eRpTwKaZm1f2ztKksJIBqyax+wy/U4NP72NvGs1ivImuIeHs0eCd/qBRLl6zSSv3hd3ibDbBC4Nz
cd+aN23nZFbgCqe9FNQq7xuv0/Kt1hgNtESMUUGyqkVDKwBleOqgo2TJ20o64hUFdjj8sBFhcAS0
Ny2Yv6+gNnmJheOk11h5lbFGKlIv5xN58Dvo8Q49c+8HZG5PNlbIN9YZxU0GCfgMszeVSJR1vrO1
gq3sThmbUlQ9RCUqFfNZDSOAknPx6Exec4VzW+b4BmiVxoM1UdBRfZcihvpjf9RsH9leRTL0N0cr
YxKSP+V0Tz2PH5BWAV1Tl7m7ZsbUZMlkF4Mb4P0yFhRDT55ZCyBQUIB2uFdMFXeGznga13nFy9hC
zb8ITFx5UNlRxdHXK52s/KKa99zBNXDrjpN9PXGJMSEi38D6DuKrP0mTZ5eaqImH7BadnYmi2A/J
LDkPsFic+laam8Fs+/FBx5Zxdti++q1niO4qMyQOXFLoXYuIwWaxB8CM1klqWMYTSsn9sJWGPZHv
ulsYOOA6RuqBA51FXe0Ip4/8Z+ew56EXPNQ7X481BztB9r57JA7U5mtqGACDdn2dhpL4sMirCrew
Y6eCMKTbD8at67MqyYbJ01fAydt7qTtQi2ylRaA0VzYQWFC8GA+V7iG5BYnXBBANTnJbDks5EfMM
dugA+lj3pd3Wx7yZcEhWk53ugI5QB+HPwwy3eCTCRTZ2W9/gcu1IxwsI66aQiJ4JAAchsFqU+Xhp
EeVtU5qC4w/77eum9tJtqQ/z1jZ5lyVl7olEs7RuY812/pICjE3hjVGwdcmsORYkVbtCTSJvHjII
dUbtnKLxXAPACNRt5h3cTIiddBG3RI6KpSjzveNMO17o+Y7ns/UKwQFAFkvpRjhEC2xB4oY+allb
3JuAqs4ha6+gcd10T7qWW9eQJuoujMknRZDKComRVdUb1lfjd40xntRovD17aeF7gU1KdkBDxb3I
0rbalNgp8JaoTW+DTFGDO6021asS15K4skdk9oWnIlW5I64kmrZRlNYX8yDNnx3j49Ye4Kc8QPz6
AdLvaTKX5rQdBipiVM9tJNcNS4YJzatQGU33ygHR2FUcbvFMWeBrUrfuYyTK2pPmN/Ru8BhK7QS2
rQ8FFQSYdNFuoTVmrzNiD7BMLK2sDWcIgBxqt22f4GOKJCyDDt+Be7J46udUizSijSLQJputZQft
P+ChyKYlVfEdqHEDSljc2hd6mR2wV5Ufo0zSPjNi1Csle2MCIsQr7uuZ0CGCRh3lwGUYbG305nTt
Umgr489V1weDRcH9wZKC1gkvoc7YWpofULfKd6OsQDYZqAz0XvNgKue2q95Hw1sjzRg7Y4F1DTYf
+gO2wzZtWk2Jk+Z0zTtTP5JOM28tt/CTnjTLpTidoCHGCn0/MzA58rGRD4OizgZapvSociONYPA2
fMcNqo74TMykVjW0WVLXf8I9Lb3MVIbMeYRIRsEgJlnPGkShXQ/HTmil2D9N7z84ozvc9mNdRiae
LEDAbENOK36Di4d5qEcHlYi0gs55NEIA9MYaB68FF8BFptlU/rVecH5wQSq64biQroZpGh60chzX
zO5MyI43nQMQLnewGY2m3cKHwG5+GITSFBdcpPgHC8zKDe2R2m27qWjSI4jSVKKoqPmav5MTJFCO
RuaZLK6KUUAetrQrrrWhicK+GbezQ51rqCrgJMwdRypI4dDMSvoGsimrziygvWBJTfKVKUqIDSom
ae5Ckn60zZVWpNTcsFJr5IbObtkm3eCU/qUGo5XvI0n77ojeB6xJPD2dtQJvTS0P+SJx1tVsierC
IilL92qEWcqZ7t2bauOvCraLchikbnDOofDmLkTnpbv3WzeqKJG6DGBKBsBubBwejDxowvzO2hQ7
PXESFFS22rA51wRbeoJfjXrSAwOFhxlKMy04eA9IA3kPamBvPv1WlPy79vd7rc/+dJC/XMOhmnXq
rcNcSb2RLLxdsUF3ALlqTNozY3z+Ir/GOJk+hQUBzi7BiywSgHJtdD++fom31s7pVC2SCG/Yb4io
nLQnZ+6hHFXgLawr+0d3zw9aUG2RKmKlp7fGyvmhlYHzYCFRiPzbr8f+7OV+DY1Gx/u1YdeDKWBP
Cg4SssaQTQbiegkm4tejfLYEAchGURhqyfBOfUPb/LYEU00Ofp/jDdXWJeEckQiEkZV2bUXeEXmd
tdODdm//J6O+AdNc0KwXA9v3LzeMzPYz9PwDuuuhGF0maZTu/IMdoxkbkbhe4Z7WnoMTfDKjEN8C
Gu7vQU/6mV3j+3C9wqBjOMZWWODmuZ6f/RioEfx/kRm1K8t7/Hp+P9kG78Y8WaKFCyxcB2wgzvGd
OTYBoKzhUJ6TNDk3yukybfVa5xlGyfudTre284h78Znp+2wMoLsXxTRYGhmnC8WY3BoZPNZjPcJG
VgDsFyoGd6yOOSz+etKWAHSy68CNR0UOWuiLZPbJpPWembKRgsDWeGbkGOkdipSojTjfFfeOPrgK
cIfKj5AD/b/BfJZw/G7ck2n0KqQYyA4wjWOpxzJncg87XKAAvn699/3kt6gPlwi0zqFqAQzOaWgs
6YwmeIv4W/gQURXwEnLqBllHHhcC6cTXg326wX8f7WTV+0WGVC7DTXsMvdUcFXFtAoQW9kGJNd8D
ZxGOz+6lcfn1sG/L4fQbAicOkDqAUyCWLN/497hS6mBOUSxJteojklgx33P8oQmrFTAWoR4N995x
ilGUDtsQANKfUAD++hE+2+6/PcFpe7ju/WZg4FfCXDkngd42G2bBqv7rQT6dXvTVgItfVGzAPHj/
nmbh4cJfYlugLxrPkRFowEAC5LECHiS0X8t1v/e1a+/MDjnVUntbqr8Pu7z8b9PbzoaGbAjDencL
wEKGuJev06iLjFdc8MTaGUP16IYgqScS0sUAA5xzOVs24YcPjMY7wPkQTAU+/f0T5E0GLbbSRgUH
XxY37Ey5yZiauGpZILSd02j59GNa6EVCqwTOG6dYFK57zDSXadYBgqnQpCqLZvX1p/wswIHb8O8h
TqKOsgpOm+XAhfRG0GJWmXihIOF+PcoJfuKv3f/7MCdBRs8kEMxQ2w1E1N3rMYlw+G3I9RQaobFn
MRB1Z97r87UCxCSQuuCQAa75/ktJNyt1qrAR+miAOlGIu5pAJSHhq3yl3bnwVgRe4brHXoQBBV3X
4Tk21Ocf79cDnCzWocxcyRYNF2leGZD4wrXszF7/fDH+GmH5tr9tB1lY2dSCbxbYlpoydBh8HY0d
S22ZlXdrqakpVpqDosfXH/OzSA7+/79n9mQPOHmdGhVEuiA9B9aTv1XWjpVPaX92u5+bwZO12VQt
n9C5Xz4h5FF3+y7kIY3U0V3BmevlP1sxtg6AEWAE0CI/ASLZctQbt8ca7X+Mr/Sn90KjKvTvaBpl
2zZ2V0bc78mdeaGv3cf/R9qZLbltLFv7iRCBmcAtAIKDultqDZbsG4QlyxiIeQae/nzV3v8xCeIn
tn0urAiHIpSsQlZWVubKtZSNjOmNk/AusMDLYqB0BpvWUqgxmEdzihuMy2dFddBcyVwQqY2ze0cN
h97hYXeGsuX14nWn4L3sZd70/YsBV5uDiIILhYvkbYW61d3/+xct506yJqFuNvOLKiNB1UR1C8t/
7EirsefKwmLDkQihxET92Kmqd5bE+dSeL+PmlODqKWGkXjw5LV2WF1aKtDGKZsaLxHMTJphuPmjB
5yz9UVgopnN9VN64J+PanVsrOjJs4D1e5eo+2obMdSHQbUsFp5bGW1QimOlU3fBCCnQGX/DYwuqB
vLKwOCfhpEXFLF4zsOh6Si07Y2keyhQ6IfvPx5ZWv9iVpUUYN/RCasFYcPSb79V8DtLC6a0tCQp1
7Y69MrJIomi00KOvcbxm36UOYLEjzZO99YOZIU/y0o0gKn7y3cH729pyHj2gq11GE9ak/pNqyDQi
d5ETMc6WIX6kX2oUxraYzpeDLX/lMVc2Fy4ZqbNtGQD14JCjM+eYh/gY7wNvktBqO47u4KG5dxwA
uP0af338ARVx7T1artj8qztjKNP/nGoQgT5dqeR9f0ShzrEP6d7k1fulOT62uOH+bz/oymATDfrM
a5uvOcr+FD/l5RbJ9OZ2ip9wZYKWvRKUAyZAyPpwaXrtdzs/2S68AnvI9L3YT0kZM3ovGzfh1toW
F3AVXMxAE4ZLvfUUwDR0RR7v3tqBY+AHeKyMVjLvitulzVPRm7l4x6STPyRIftpHFeamx0bW4gdz
zGJCHYAr99+tkV5uCVwZT7O5DJsf9iRZflCGMT0HuQTDcYGk87HBJeXM2wFA5wBjNqNMPHYXFhsD
0nWVODK4sktnmjboAV2fz8o+f5U2S39rR/zamlj/lX+EjUYbq9ORi62NU2KVLZRFg5fW5sdCuhDL
+uabUl8+Pl7j6pe7WuJiU5HubS+WyZeraTM5EkP3P9Q8GWkrW9U/m6K5281FVNbmVpIkG5i2zsyD
3nX7rOpdbeb5N/94vKh1T/n7uy1Ccxy2SVtT1HVq7c+wBCAxWwiOFc5kl95jS6uHWtfeHtEq9ODL
bCyxewYvU8oh4omZ9678e/+hlr1p2Id7OtJkY6F50tIDLaTDhum1GAk1idCcZLiEAeBbfymHFrot
AMJUB4NDdmQCmvsneQkc1WGczttioV3BhyIi/Le9ZaZlWJIGGBB7zV7zKbxcuAvMP6L38XO4N96F
e9sd3cnrX4b3Fy/05z+6Y/O9+LS17NVve/UrFpdSYtmMV4gN1xFcMDrj02glp1ivD9NY/ZuzAekG
hSBoVWH5uN3gWr0MplDicjrl2QwqpJl/t5np2/iMKv/K8qoDr/+/VhbHPm+li2UUOOvlF8Xf+TP3
HFDObyHFl3AzW37jS72zxjwozHpk75Cq365pyvJ4iOEzf6uzQuJ5MM/5r9OXxJNeTAgKyNOBWZzn
n+3PrRv2LT4/ML1klI6DakAlS/jrK3rox+5VPJMubupEHyc/Psl+QZE3cJuNsLNaBaI08f+WrC08
pm9muuYTlUNRWp5nv3sd39E13ecfGcA1fcuv3cv7rXR6yQvwV7S7sio++1U0B/kodfKI1ZKH/ejx
sD4rL5Ov7ctDtZG7rJYtoPaAbxhUOaylixVmahkbdYKjWlKuPFuqZO/TWZf3AL6BILaadXlvSLPs
WTuU6C2rUPx2aIqdUxSjdEKkujnGQH/3+c7qN6q2q6dV8BOYjNmKR+vtLlhzBxBcJAb0gtw2zk9a
8HW2IMwJtkrg4qJaehfz9BraKHCH28toaMxjoNrBAG6t6j730q7zqg4yDK2xfJOZfzdIdf/xyV1J
qyDmQfnZRukGtvBFeAA3qRnzzBeO298S+KQZ1n9sYGXzbgwsIoPUtm2fTYQ6NaUoG/qmXZxru9tf
MmljKVuWFllAnWp2Z3UsRbEP9aXcp8wZCn10MPEba1rzVZXXpcYrl+8E5eytR1xGBiRMeFucuCwY
mU58OavB7LSvu1A+l0HQuJMRfNj1wQtSpYxJgc1M8n3fhL8pM7Cwxzu84jQGk/uIXQJDMKA0vv0x
kkH3OG473RmbVztSj32bgoyDaNpIvmbhFsPsWrJwbW55g+pGzbBagTmGN5+q38vP9XvWaJ16lxdA
5jZ/FH60Tw//okRyY3ax5akZ5o3dYVYeJ2ib9d+YCdhUhVtxoRsji3iHYkY0FDVGwNkdp+fuC4P/
VrI3PZEUIHn7/fKpadHydLLv//gbcmkwZGvw+IAuePH2qJUeytimpx6moLFthu6YoRIgmQdNDg8B
KMnH5lYSZsxBUSueOozsLDZTmQBYyQbmIvuUq19C+WWOf/m/mVhs5SSDbolFKEu6ON+XY5btmwlc
7lhG2f6xqTdi0EXYZDlwjTCYZIL7X3Syo7wr513BctRD+DF4ls+aD7fj6wiRoxvVB2XnNP64L7ws
fBrhrPgEq8XGFbESRk3oGfWdhsiEKGvenkEzHId6ZrrSaRFp3+txrZ1i5dJtZAGrnw1YFc0u1Pqs
5dEzxiTT6oiLaCeDhcyKy89BtSSX59bh8Y6unAP0MnAOMbKFZM/iVtDlJFArmXPQWEL8W6Zq0ZWm
A5OZNxnTxpjlWjp3Y038mqssI0Eoi5ktrAGd3aefUXn72kN199ofdaffI/6mzXQuEEZnQv7dlt78
6p7udqiBgVCAsHlxFLqmUGo1a5i7TQzVb1Kp+tKaPfPquVRsfL61dAr3JLWBXGQHX87CSyINCSSQ
fYLa0FDPKpDbd4rVBseWoqkn6XZyLPog8HeXrH4u6YmBOUJERI7seSPZElfC8sDA+gcrpOiswap2
u+NSkDKuCmqCXiJ6l/CjIxZmIzwYv79E9u+M8qvuFKrfA3BYzmPPeuva3ZlWIMWGPYMK7TKZYt4g
thtEGZw0nP9UK8bggFPC79J9yGdGXSG6pkow1L9CQZru7Tx6R9v6NZ704NDqyq96mhKGwSA60N/F
5BPBSxwVHVwkzKCo5gDpeMxwfNZ0SDCH+xz2I4Zu4obx+qreKp6uXLzQhhlgn5kQtqHpud1F+hcW
knLUcmpyYxtU2DPNZ7d10AdES/JJc1tX8gJ3cM0tou6VKsu15WUhVW1kws34H8tgypnkf41DNz6Y
juJqbvLO9KMX0794+TMh9/EXXPfiv5f99vdXx1Vt4HHExXnrUS0Izt2hPfZnWtGuejQ/Pra1usNU
y7jPQa9B5XC7w4aVyHldQJPcxqWLXqyD2I5nlCB525fGbP/FrajCqEgAV5lhXd6KAdeyxOQ5tbnU
OJXd+K5MmcW2so3guhZx8H94exB6Yp8WblMyIaFkLVHcVhPJB7/MFL1aN+9rO9A3HGX1nIu3BP9R
31k2ZnGTwkhyAo58Rg/gXB8HH/T98+areHVJV3bE9XjlEtXOKtGSxI70bvQVn9lBP/h8+amDw7h8
KHzIOL9op8eu8fbt7wLJlc3FHYVqxy4exdqaveyWvduhJfJbMHAIWirRcvSUnM0twphVf7yyubip
7Eyz57TE5hyMT7Gh/zRV8N4A/RO7fm7UduPCWN9WCFPh+dyhWri4myRDDcsopdgwBOkptLUPmjSd
G9tQ/tWRRp0PFlhQUfLyCTFrVlTHakVQPrWngOlTKsTwA7hN6dRftrB5a7kS6QuC5ypHmp75rbNE
OScjmDAGNpZeYNn8ARq92nKPtRTm2srCPYxQzewpqYF47ZGJc/uT8vlyrn5qL8ZzsDtkJ9H2aSUn
H//NN7ta3cJFYCizQyi5aUGOqlck03mWeTyYpf/Y/bc2UXjq1YmbUPRTExMzOwnaHaqYfbphYc35
eN8ifIsyHQXCRZjq0nHkMUKYGmwYc9ROf2XQ6FRCy7fhfauG4J+EehgOTPB4t0thaDsLq4EgXyaW
U8nHTv0lYv7on++XdmVkUbfPg92sDiTwjlT/Ct5cLf7DJXFDJXENR17zt2sDi+0adlDZ7AwRApku
jFROzlT1x4jpE8ewtphJ1po6wJT+d8+WUgmppY09mTttFqf3pn3jxqNzcZnzB66RXJxNeIjKN1gG
W0jYwLXCi4ZowOI0Qbs+MifMa673Ly/6fjyW+8lnLNQR9d1u41utPgiurS3OUFM1bTozcIC1ZPqq
ygymGU54ZIrIi93hG0yXjfyhC5nrfxEV5nizwrx2uq5/wMIlNduId43JD8i7AK1eJf5k74qvjz1y
rYjEN/x7TxcuCYGOkpsGRkQrdX66hI7xpB2Lg+QOvnTQEQndb2k+/3/85m+bCy+dlHg3Shk2k5Ne
vBP9ftvlf/J9/Mf0VB+2+hyr+yjKDIgh7lRaPLdHmwxol5Q5z+Igqkz4Nmg/9oGy8X5cNQIEFNQe
LLIIbNwakQbIt4MeI4UiHS7a7EfpYeNTiX/izv3pn9Ico1WKluStCVKNABA2JiARDz+GR+UYf6Hs
7ljfZJ9W1XFr39a/05VBcR6vwnuTRUrOnDkdOeToTrmfPbeU+7On4lR82P5Mb4nEcn30hqEvZ5LT
Qpv71pxmXnZFWFDPVH8Lnq3X2Yvc7NX6NXhq3xVfTA+i/nP7p+ZCK/Iufi+Vzlb5ZHW98ARSjFJ1
1LKXZWhLpXMLMzE1TD84yKEr+o4ME8PS5rY/7dPm2VuLZ9f2FhFGy2IqG1BQcfaGvUG1aDwGT70r
kBnSh62EZ+Vq2KFzTf8AMQ/4WRcOGtZMYl5mroaiyd7HSE9nY/cunsI/oqlxNzx15TDsVHQiQQrD
qoyx2y+ZpUE7JjkHfHBHD+IItxx/9kRr6VD4WfPV9srnrcth5f6Gml2IcHEEwZUugmUrNUGlxDyb
DJhBw/a3oNN9BnI3ShZrC7u2soiWGdNvWXLBytQ0ltNrQXoY8l24Ae9au3puFrOIWKXR27X6Vysc
IVwfLhn7qx66HI3qOT7A/8PLwuk+16/T7rzd2dxY5LKQaTUIUWQ5ixz64CcF/9DLAX//q51kYAq+
ubexo1sXCXbmDPcFRuDZ2A8VI4jQMD92w3WX+NvEInxFwVD3pZivKLvasQLrpMVAx01l/9jMWleU
r/W3ncXJGhkGhCsDb38bb+uYXHeD8Hw5NJ7qw6hmuj0zOEz+vGylKGtHmpSYnJWq/f1Q0xQUsZbD
7euM1euur51Z/tGoH5uu3zjPaxtJnYxMj8IyMx2Ls6Xv2io35wjhYmjvGoD2hvrKyJ//eB9XrSCh
J4hhaXEuo28b96mm9qym6hrILr5MbekMSr5hZe3Fzg36txmxqVeXGmx2sdaK8rV8FnMMCYVe5tro
rhSn9GhW+/LL1j269pmuLS62rx/DIRgoHiLNVn80o5LBZ+2g5KozGtZGFrJlahGfKrtpjRCGDUdK
IBod7QleVETaXkLJaiA834J1rLr+9dIWgUpjNFEyUrE0brD8V/WLQK9IbvEUnhQ3dLXLfjpu4QFW
wtMbTT/TAyanblkgA30HAXbTssYs9SyoNK3+n18m9E80YpMNSucerlI0MMMybk9Vp/5SGZOjMKW3
G7499vf7dWBEjCqQzJE3LqEGYzozPiyVyMin1ecutY7kqBsXifCs24zq1sQiAjJQPZlDVRtOHUPD
KL2GdbcvdicKOF4X5M7j9dyfX4ztZFtB9BTlgqVsIUQpCbQyMVNr8uztEsUxY9D0Wxr1a1ag9QOf
AUrDgrDv9vhKQWsHk9YYkDX8sZueQggDoM97vJKVTBQVih1gRdyLKcDltFObhvJOn8iVBnf2FTEq
CpcCI8uv1W+MH53sfUcnD4XXA408syVKufTYt37FytNMeIVNPYxBGhVnv13qVA3cKhLpoRhoqaHD
ABodn8PCtd/QcL3mx/4/P1y3Nhd3GZGp3/WZAnwBYsGXuQzMj0kIjc/jDV7xS8Hxj6wLx4zBb/GR
r2JwM4JpaALaL+oOteVAN05TJh1Ta/d11MeXyyXYwp+ueA2FD2YQeTutjK/ZTXYxuob8KY+KU2gm
39odxYrNQXfhfDfnDW1p7keeCALCyx+36wLAKCbJ2L3oVJ4m02GOfy+9AGfX/Ooc7i3eMBMEBO7w
PrWh6ne2WjJ34X9hf+ExqPp2YSGKWPOc+OKihvnGbUXxAAKlx5/wftxqYWvhKZUt0RpusGWgS5hV
7WFW/5wSnmzJawoTURi/5nG0V+Cy6+GkgVBi3wKmCnWTzlm9h7X/LF0ydAxzP7HSjWvw/l4SP+6t
HUaD2rDeEuwrB9OzdCga0Vps9lSKGDR5Ut0InHj403oyDhNi5AIgt3+8Jau7f2V0EZqy2DIu+YTR
S/opLDvXnBXPTn/MVr2x96tuhhorkB+K8ggT3rqZFUh23KEt+QYQaQ6Xg2ioqMetW/DulIpNpC3L
BA2qHHeQnqEzikHbEQUtIc+QfMrm30fzNxT0fARL/cd7d3dAsYXkkph5hG4Z+unbJQ01PEYNkDxn
19leJOd+Ty2xi7fmWLfMiDv5yi8m1YR4tRdmZMbnYghvP+Tyb/+3pYjfcGVDRy83bUOLrBzC1bhQ
3cRqXGNOvcdm7hNZtoxCiWCnRi3lLitPcrVvOrqIzvyj+715LdzAax3jVWEYtz6E3lar6y5dEdgE
yHSAJiHkeNetH6POTDtAgw5QuuG3dErVX3bR9OPxolaNQMbM8BZhlHLd7d6pcgWJfohnd2U+nHke
hu/kCmGXx1ZWvADAgQ7f687W0HpaIHXqNCrTS8fODcnRmH4JtV/MZCMCiUR7cRPY4vCIx5lQk1o4
gVW3WawUIjEuoaU0pTODFVo6eyV3EOOU5yG5HB4v6j76iHPDtQMIgBqatti6TI8q2NMb6qgKhdTu
4iORA6JB88Zko597/5HAcBsgDeBZ1hmzWGyf0lsVD1LWVosmQxd9gxZpYzFrJsCJw6PMyxb1m0U4
SGQjLuKSymOMUnoc5AeG/TYijtiP2y+Ek12ZED/h6pgqqNTLqYmJMTZcvftdl5i4hvCkgtRLLfaP
P849XpEi87W1hT/YQzUxi4O14Vx3h/yzyAwgFvycfL08VU+Bcykd82vob40k33v6rVnhNFeLHOE5
LiZh9kKyZYWpq8D7fkFc+PHy7j8XiZVF34w7CfTSbrG6rkrsbgxKVnfJx33c1NG5RrlvYxPvrXCc
8DogBDB+U++4XUyZIluvwWzKaJTmQZxESp5tRIaVxAEpQ1rdlH9Rebzj8+l6zbikPdNjRcpQINx6
A7yulcRDM1YoFKT+gLSXLtcRqVXh61Ly3hr+GOiaWDYscFAm/+ONFVGejoLJqQYhfbvkfIbZamfG
9KDkJ/DKnmKlG5u6FBoCxseKr0wsvl041HmJpBfJhASMCTeZJKTd1JCq1e4XaOwOio34cd4+W90v
/7fFLZyzrMFmwieK15ShI0GBHahbs8D3YZjFEetRRNW5VJbgqL5EYW8cIoKiJflwA7taYD/DO8iD
eGL+E5SrtjUiKPbrNq4IkygPcX0x02ItomMyFl0div2M5eepgdAweB/Vvz/eudVloclH0Y9HFPrG
t24xInm9s2EDAAHSafssLH/swCqabeFI4XMSQBNmd/1GvLxPOlFR4nFIoiFSQmNxv9S8duJ+rERr
uXJCOOOGsXwfloIo2XqmeHiKIbSWR2XD7Jp/YhfROx5UoNmXBBy5tBtjaO35hJrxghIxz4kQ0t+P
ZfupBfJd8ZLKc9UblHrjDhLut/iQgOfRvkPaDPzB2xDXVeykXx40dp1RPoYp+1DZRY5OmWV4tda3
+2in9BtB9B5ADMPItcHFSZzH0GoJOeLRok1+ah+U7iDoK+z95elygj8ytdzxT/Nb+jH7Q9vXb7C+
x3614rs3v2BxIue5aao64hcAQHMH9VNnfjKHrem3+zbbYp0LT4LIfG56hkioriB/4NGuOdt7gRpQ
vfyw1fa6BwoKawiQg4YB7noHrW2TJox7oyCid1+k3Y9Uv5wpi7qjZjkzJM65UjpV/4c8vARzu/FF
7z2IChWFKtVAN5A5jcVCFXj+jRS5ZidO5Xwf8Kw5maM5fsxQSPCTMIs2yn1vstK3Lism0QDwU0AH
Bi4vDKqyYB3sdahOTmJfqVuZrmKeZd3Tda84R59yOA/RwnTGo7TXT+EzlNfAXYIP8W8AuP2JNnLm
ycyNpKg4ewlMfY07FxSZqFWEfqJ9mjZ1V0VJZPGTiWNi3uAN87jM+LNYk+MA3QfCydRCzmzbuZsn
rfyjVSQZp0hUxyZvgYs9kp9V7fchUe2NS3blJXWbWCyyzSqLmFaZSSz0wwh7PfTUuiu42iqveYJj
eWq87ZnTe9/ApnhX45gkG8s6ZhpaCQ4HMHicPlhIGIYGaOLWdEL1H2frN4aWs4LseskzUtccxko+
KmH7oerzDQzyfdgQJtAcN8jXRdv39joqi0nblcRR9Ipj+b0FSucw7fT0k9Hl8f5xhLrPAc0bdxE3
41VQ1i+QYWYD7mK0O0/PQohlN6BzC3kq0F9It8j0rBkDhi/6TkY9Hy0zyQvTIAwrvvI5Lx39i37W
3dy3Tqkzut0p8/rUYfifGBydJ+YuD1tTZPeXLb9BZKIIXJsQxC2ugnpu9aodOchBYbaHoiYBrboJ
rgopVKmfxdbpInMmpRwVYvLy6Ph4l++dE/Pkvzplbl5fy9erUbcNuhtMXWiMrp2icOz8zgSRqYRK
53WlNP7zE8gwCekM242WLwu+/axyp7R1BG83J7D5vbdPmjcfId7z8+oNW/Uvetx8ZCrCqq4RnZmi
WxhseJ4L9nGTEoCJYkTOpBrH9PR4G++dlTKGQr1EpyoskHK3q+JaSOIdmpqOrNUnWdPe5920EfLX
YheYJiG8iuYRs8+LkjNY8Xa2SpFEn9sndT8DpWq84Dj5qpfsA1fZWNK9Y7IkIRDOfKwYMhJ/f3X+
2nKsO0khKdqVJEB6ocx0nRvtMEq6r+fqWb5cTuWlfUqm8bJxm4rL6/amwDQeojAuAmHiskQIXUUb
q3lOAhowdtugE3ycUV4hynTDYRzr4jBV0RaQdnW9NiAFtKQY7Vo6JpJ4uwzmcFH1qnzIh/d48MfY
5OUgXQDu9urlg5XGP4s4+/rYd+67PybLvbK8+LCUEUe4kdhp/RnxARfNxNe/xjqsb4KVIHe3ZhtX
ahS3FhfuGuySmoYrFoMvNhw154wKhQZCGc0pop0gQ0igLC2+x983lnr/nBGGSZWoXxHwlnnSLmzU
msYMPhxmByOBWJ5xi+Rrbmkp7MYKT4suUpkAG77PRjBADl+dh4nmgcSctKOZ47MdSIBAo2x067H7
FtXWB6rU9cbFsFIbEC8fg44gfzDiuvgikHsw/qrhC7nkK8MhPRk+rZ0vvXpEKo4m6wSX8XSckKYa
Nlx/LZBcW158GSOWEdfqsWyNnatFKA7l3x5/g5XHx+3iFjnQ1F/6ppIxAe16dggOoP0O6DK2Tr2H
intfOi1XX+mEruyghHzcYv9YSSFu9nZR6FBM5KknHd/ru6bkoZNVTq9Ukt+gmvF4pSvPD1Zqo+TM
iwAajrfG1lUI6y72KMmVcPNnxS/9yEflAxQxQvHef3Go1qLWlbXlU73LlTi0Cqy133aOgDQq70p/
/ExJhfRyVztqzECherQ/bFEZrPkMyQMTbjvBBmwt3nLQVjZxalEjCIH+g9Zzmnkj7VuLjdcWFq+N
AGWFssl4xyXMa4g2VOdHx8zfnR5/sC0zi5QPDvQOwbA3MwLz+le3axt++vbSWN4v18sRv+PKL8b0
MnZthZ1qP/vqPvVjCThmS+aVOII1soCLzPjQD8B4/HYLuL/STgU08ffnWl40hRnpUdhhvTl3+/CI
4m7jwl+7e9FpGut+mjnJOYJjdvRav/q6+/x4j7cWv0RsKq1WBm/fUvnURW55KmHrREpr/Fh+bZ3Z
Falu+SydZCjKNj7vygP9duWL4FanSdPPISvXD/qfw8E6KYfipLnmu21E/VqUud7kRZBL48hu0Hbj
6Fe/KJc/0/Qg51u3hPi5D9xoWbKd65AOY4yN1msEmZ2gH9099zhQf5C8LbzGPVSUNOF6SYuXgllo
FyNq3nYvPqbe/D33EBI/GIfwlBWuoMa1z5kPxHcqPPPLY6+5fyYI25RWlTckzls54urEdIkatmVP
7jmq9W7fNl3hI3Tya2Gg09eYu4v32NzqBcwoEJ1iqilMiC2SdjsM4jSQsRf/UqP0UblD5SoeEIt9
70pCdApyWTgz95ubvBpLrwwvbv48t1VEijAsVMQM3/gmsARiDASO7lw5JB+V/fRu6w246qz02CxD
FLD0JY2k1Glxtcv5smi1OLTI9p30ZUIk9PGmrlmx+YT0p4Su+hKyMnLxd01IhdwalENXSJ6Ovmhi
b7UZVlyF5hAsqzpvSrBMYoevXKVhhjqXRm6j3YhkXmwMPLoUaXi69FLwXMeZuoH9XbVnCVpXBSrg
u3fKNE5GWvQsazL1DxUq2mE1HpDjcaoo3Hi8rplCEwa5JZ5EcA8vnMOamVzXIJpz+qo+J4gs6ZeT
VkWwav18/KlW0mSqs9TByZAZpDUWewhpM+1KJTEcvWFkMcylI52MyLES40C8eUberWHm3Njsia0s
ENV6UIq8ZBmVvxtt6bIpn+yOvtsTUyAneX/ZR37+ztgx7DX41reE50jXuFtsJCueSRFGAeLAgnGb
xb4Gum213Q6zPfoqto28YvM5Sj483tOVk00dgPFnFsghWL5n5WqSohoUqFOr8i8o06OopRJbHhtZ
SzlBT2sgNaA44uGwyJTKcUzlDhS8Y77OzCUTqqi2Nk9ibGybxnftc+EeKA0KHh6ekLdHLUmapt61
JuroavYNAn6H8O0XqeyO5SbjmrgwF5cdRTLdZqDEEiiHxcK6yZKzrscWDDWvwaFxUs9+afye2Wf0
cTYZtlc3UkjG8xgy+XNZNe2lrk0u3aA5u7i0n3okBs6hVKDPyGRo990MNZomPOKPmhzIr4M1RR8j
mIDhkFUREK6EStTGl13bAGZTebeCFKb4udjsHrE2CTC5KB3HxxGsj2fBTj/uh9P0Sf+euv+80w5k
hRqZyksclNQSmWrDX9UYMRue2ugDSsrU+FASmd8fL2vt6GmUWEyVGhW3wiIVLuMpyBBR1RxDn61v
lVlbZ0IAD/RwqIqNLbw/gRalL5A4APUEnGR5qfeWnSSZiq1hMvcZDBmeBFpq461y/wzDCuUxWsCE
MNojt4dCLTQk3kWJX9bzPoT73o6eGb8dfh+Vrn7pqBb6jTVdNqyu7SOBiyyJqTIq/Qvv2El21acB
RX4tnF/lvjlPako52bj8+s+/F0UJXrNcrmDBRE56dbuak91OHXQnztSiLZkpZe21XXt5msx6o06w
tiI0gXk9Qx1BWF6syKrgQFHzBj6TOQcW/yMG432Rt0p9W1ZEiLtaz0jkmpGc45gj0R0nXAFytt9J
W+PYq2aYUKPwBGYFwOitGTTaiyguW1ojeo6KeOJM0wcT2YB//nFAH/yvlcW1PWu7dtBstoyJ5icm
dn5oqf6SImr4L8yYsJeK6pRKlnC7GKtId7uKoOAwX+nmln6kAHAawi0JgrXbhUozIkpA2xg+WrzG
LQQLG+isOa5a8KEtAley+t9RDn66lN3h8YpWTdkUXUE6QG+3FJDhUM6jaWMKmbavlYZW6MUMW1cJ
hqehGfePja09Lmidgpqlzr/SrKWePCJBxR2NIF19Yea6Ufe51pcAHRAIdOYkLFEc0sdnjTrjE+zJ
kZd01e9zHupfSsQnbORJmqB1aDeEnjyq2kYsefPG27uWDJoatAmYBdIKeXHIwyFMLZmZ+7e2eX+a
vgjKT5PHefJOPQqKn8cbcp9tioRdR/iEGVSDDuGtPyV6PTOBTkwBoeO2vekktuXFukrFitEO9aOh
fX1scH2BVxYXsSVUQlkpGyzK5zpz/+pljOeBUQvTz1+ZQ99Y4Uo2wRLFAC5NSyr8y+Svq9GuTCNZ
gzCm9cJjdzBP8qkBos/87eZL/T7Y3BhbsiVJuymztBJvLob21zozoZxqtZeL0nsb23h/bFiNODB0
lSkOLKMagNO5DUounb/0v9BdupBCO9mBCq7lwknrRvvmnTFsZmfrhmGIYWZZdC7F319F7WCsswxV
aI0+dvCcSc1rPU4v4lw7TRt8erzKe1s0zaGyEDg9cSoWviIhcaSNNBSd+rL7gxGr37Ru+jHExZ8j
+LzHpu4/HEZ4hQuwFS/JZfI+htI85gYfrhuG3+I5+FJVXeDMtrI1UnGfo5AEcYXb5NM2SYp2u395
LZdRNY2sSVHosr6oxce+fmryAgD+RoK3aoqGi8VdrkE5t0jwkkSJ52wKGfOJpQ9SO/xKD++HKYcv
JnHNj4rWcB5v4ppBFJRUkQoxX7/8XvEOfrVOkThqWualBY/lSKHkAE+T9s7cBN6sNc8oatC9F/A4
2HwXWykl9aUtgUlzBqY/M9PZFU7jJr7ltfs2Pf937641P+HIKYIwAS1FfRGfs0IrJiljiVFuIXM2
0So0/Gxo94938t4MRQ3xvhNAWKHyd+slajoplwzdcBQ865cWsmHedwEZkoRY8WNLIsIvLxwkv7jn
ZQFDsBZXvRYbZicZnGdLar/HGeIY/bAFkVpbjWAcpf5EnYvr93Y1yoAkZ9BwuDI7nMHCaD+RkEaX
CtqmjWN874HEXwIjQwyQHt7x5OUBWaumi2McRm4SH2LjJe4rN50zlJ03qgqrtkThSVS7mPcSq76K
hNUYdIOiiFjfhl86uz7XhhJ5yHsfsgFlqtiuh43VraBWWB4kJ/BkqsCFlyxdPBkL9JF7jbKz4keu
/XVKHWDJ0956Rcrei3xpv3MvB9RN9kXsxVyy6JgfzH/hnGJkFnZQEZiXVCu63Ui1jiCqo5f20WoK
RpxDL5uHjSL7qteIcyaqe4Ly4XZ/6VQMlVyJSBn2ijvJY/1k1jPzdmU+fn58CEQkXB4CHS5cXjxv
VYeFg9Zxo8VqMmmCaBgKlOAUn5jqP2w1uVY95srMInhUVZOH1oX7LItkea8mFoOl0w7twmSkZqmr
n9BT3jp7qzYFDsameKPjPbe7mNdZDBMwGW8M6eAROHPiBnFYOZfa7JlhsxpnVIqPj7dzLaZcJ7GL
7bykEMcRH3GQamp9AlfhjuqgbkzfrEAZKH/pIC+ZFYAae1nAqIqply4mX01guDI04/2RJj25smCL
QlPhU7SXna05/xWvvDZqLCoZ80XqQfzhlfGYOVnfM4nz3tI3lrbijzdGFhsolTRI4oGV1Rm6ydY5
kkfkstOTGdbfZ606UIF/gRlzw+oKCvtmQ5ezF4lUBclksbb0VL0wnXf8MbtcP4d/TuIoCpd/f7ll
oWawxzyzdAwBKv8RIKLuyT/BBwuRgRlHBYTy35B93aeTWCW9s2nyAJ2/K+NdqJQECnEr6Gu4jqTi
k4HyuKsNaonSbPrj8SFYd09ob0Hu89S8G92LVHvQqdTgKX/mTyjdeQZUTlrt9rKr7uANodnspwfK
+frWyVj1UXp2dEbEtbt8U1tB1SZ6T5yZsjGEzLRNTnU9xyckxLf6IitHnbPHODTIZ0pfyz21L/0w
xwFHPY6Hl9RIf6m1YmMj1w4Dh1yHlgTkKTp6txFMbeyRyJmJ6qtomf+30ABVnNzFJUCi9bcdsdSr
+7yNgxm+BOwIZsp437eO/NMCiGYcm95TKyfxY1fwfXbtc5uiIQbfEc17x9wInmteKmgQVSqKIMqX
UY32AqyfykVzkrBj+C7xEmXy6BXtcWh3w0XXvt6VrWUwm6LB1C8NtoRETaK+XGwUPC2PbqQ/x241
HAptv00/sNLOptrw9xKNRXi7IPVBWxCzva/5EhRL2Zec5t2+fje6GTevnvm17AaI+n3NxA/YBMEJ
A8tPff0DFhexqpTalNX8AJ4oXn/qcCrGbNzhtI04Wdti2DJ4oBDvuH8Xj7AiajXw2CVvotB4nrva
C8PQ2/iMa8ux4TMTpXXuweXjNUjnixVeqAr+tZzm0B9RQQXDrB63QvdaaGHmVeSgdAzoz9wekiCK
gsaoRFALzOcmnl8KTX4HTHTjEKwGTyEiJmaRuN+XT0l7VC+Rlokck0MPn/8F+MG+/F6S2Y6H2vLM
43DMv8mJu1VhXasX0QMVQQ12Ol7qYgeuwsBk51mci0pumpJoF2RPADygJZW08fI1aZv2Ny4NyK93
1c5rmJt1xjr5eWnD4JMKU+pGh3ulYGnd/JpFucUoZKtRAO44+ZPAlcVnMbya7NUTOEqP3GBfyU5T
eNrnDZda+c7sOsrojGEyImmLtPJqF+zCpEnDExXWummvjl7CRIlnA8Honmqn+VTabvV+G7qzclgE
6ScVSUZp7htt4Y4zackIL/fGH1peeUNsHR4vbCW6CvC5ComjqG0v76smnBV1GnrDKeNR+tpIu/8h
7bx27Daadn1FBJjDKbniRGmkkUY+IZTMnDOv/n9axrZncYjFLX22YRgw7Fod2F1d9QbluzQA5ZS0
WT8rYb2lRbAyIoLwSuKj4av5tb6v5rGqo65rmglN0Rh5mWaszdusqcyNzG01CnhtBR4BdIbl1zJB
zrAkWGdu2Db1x2rW61PShcPp+tytFIsFDoiytCAl8iq73BN5GkqjGY5AE6Kx8AIF14LY77W7tqls
V3XC+gR5kA6Ib22J0K6tGhhgAbCnkvvG9Xm26sHvVInjrRu+h0qfHZQY8pA2A36yJ2njo1vZ++KZ
TQ0fvLJBAelynNbYRHqK8yo9vNjTKSRIdnZI7Y0oa5XwizBiUV9tjQx70lpqCTN+73fAug4C+V3v
pfsJH+D/j0tvZZNcxFscbDJuM7XfEa/3b6JP5Vlo6/qHwDrFX3HK/eWBt9XIXknd/ilTw8ulZLGs
QA5Nina0H5gu1237jJdAhordVO/ksk8fQt+0n1GYyXZj0GoneWi2ktOVbUN/myKFSKVomS4WEo0g
BxM+StO2NaauUlov2JqVbtz430JD2SBprO0a4DPU++g/v72xVCXrop5P063SUXGrIX42iuk5M5Pv
17/CtWUE3kB9CzMI6i+LG5imtjSXgOLdjBfic6X5xbn3peRwPcrqaCgbCJUJQW5cfut6WVu9xsqZ
Sm7sqbto951Ofzt2JmUjC10bEPek4G7jrEO95/I7sFKjLWUnN1ygXO+cof9A5f18fTRr6QQgmf9i
iJ3y6luTnT4M7AwZtvCu/67fJ7GXn4UksfVg+4fpi3JUD+WNdN4yRVjbgII/Q1uBOi5kq8uwJdSV
0ioqzi3IDbuuro6mkWuuozefglDbXR/k2pIJmzCLdp5MwX8xj53v2KOughxr/Bjh0Cr+bOfmN8gz
Gxt9dVBc0DyhHZNwi9TAnhukQYSDuDHc0sy70UxqLnLk+U24sWxrIyJlBoUA5/BtryQcx7jUccjg
iy3SvRVl7zqJeXS0ZmPq1obEQ50yGOAeLpnF1Emqn1WFD+FwUqq/A0t/yZvKh62p76Nyay+uDYqO
lsp+VyieLgkmgx30qT2ibVf3yEZpRkfr2Xk2Qfi6v78fyB1tOgngFd+Uac0hLiu62IarNrmzy7QZ
0eFiLm6zsti6MX+9MBYPKmqnTJ/4G2fTYk+kTlnmsT/8Q6fUdsVxDg/y4PrjUd/1ewOL7wmXONNT
YfW3brZJMF67aKCmYqVMD4PO/mIBs6BrpiEm/uD1O/1TyaSiX4BHnmsWB8kThnHFTm88VIYy240S
L/oDB0uaJ69/w+KMwXMYw6WI3yA8esxPgsRgHKWb5nFbtn5tv74OtZhuvwqLShLD7ZOPslS/0+C3
W3YKvrHcyPlWmmyMSmh2CfAWOjOLemcC8m6uxMpaj9Jh8P5xXImelcBN4UJp+7Zyu42Yq6N7FXJx
9zR5XOS1Sch2LjSXp3qxA5et3CHDUZwlY/jr+neyVva8GOKiGlClea21BvHic/HU8XgWtYDi3bbW
+spNR/oKQI0TDSTC8tO3J3VKYqRa3HKS2scxy7M7LXP83z/McLui0PkLP/IGhzrX8dzWNsmyEmjN
yc+reefoYbGvfLk91QkCMNfnb2W5EBqn4UZNANjrEq5pDHJhtCnxCqeeXBvTRLcys3v0/+8KiQzi
erSV4xMsr6JgR21DeVo2n8oe5/kIkrqLCp95F0t6f+ia1jipGToP10Ot0HWAK4JKpggHYIh6wOX1
naCPnQJMEGZ/kMTvlJNq3kk4AGFCFT6UX4WOQoRutxfeG1+iv5VuI/7aUBGVYFvjNQWbbZE9oOSb
WVR12I3zu7k09zI8TQD2fzChr6OITfsqNcr0SeuCmSh9/VKOjTuXsesPP65P5drOfx1EDPVVkLoa
2hpgJjlDhehEuQezsLHrtyZrcfoOoLIKMlYoDjTkg/ShaL90xrwRZOWaIeum5YsAlii1LTZEj1RT
hkAbcwXh2+vNRHr06zr9ivWsfl9Ofu/pVRrfZUor74O63xIhXxsjcgHQ/bhjVT66y1m0+tIcChnx
3UrNHmctO0LE8WxtK0NZ+6CFayAjNGyEhxaLVSajGI/CYkV729obg+NhOHAwmvjz9V2xOh6a9BQu
NJKu5QbPbSUF1Mp0SlX5oal5badS6cV5v6WlqfyqgCwSFEeAyaEAQOLg4Xc5dW3t5G3RGVTNxmGK
PangbNyBsZCVXRC3k+dEk3qelCJ4qEJV+tC0rewFmdXdxvUYPtitJeO6K3P/jE4BdAENPkXdg50d
f9TtaL8DOa6+2JMvFW5oDOVjbKt4SBaNebJLOX2JnJIKJlcaHtOmLo37JJ6UJ3VW7Ngtqir7WumJ
Sj8/S6290lXdTZlEwYMdS8p+bEdpHyiIv5vZZH/2zcb6acejdl8pWWR5UqSl75A/jEhyhoSOWhjP
4yc7MZPO1YrRfxfXan7KMCx+SQ2ZOpQ/2v67qeznvYTAaOpmaTg36JzlurbXYzN6ApedHLQijW+G
sojuWzWUnsaxdM5GGreuknbWsfTjnBdGkrY/CjvPP3JKRq07yCOqetSI7Hd6KztfnbRTzrGqN7nb
xUPwjMmIda80M5cQo7irxii6nQKj4N9W6B4hxh3dqHienSW/s//2K3N2p24qvvlpON3E3YAhp8WR
X3aa6hUmy2dUsrTLOye/1RO5uQ3rHBJl6Q+ZVzYOCRFsq71Z2B+0acCwrcNQBcXO/kWCjPJJNgfE
elTajV0hqAYUKbJqp+TtJldwbZNT0yT/BjNHgX6x8+w+Hsso4nmrzZ1+F1vy/LNz+tQLgnbcSJzW
QgHhoeQhsDZvyi1zbqbO1BNKL5vbXA/vWsvaq7364fpn++sAWH5M5IIwE/DAfSvO3k5Trcwp8LEg
dYtpX56zfXwYy334QeROaOns0lO/xxkB0Rs38gSztD2qdOWfk2/FxpjXDqvXv2WRvLGRo2iu+C08
Ee+pHu/T8HMX/CjHLeWu1UAIYnK28Bdv7MsThPqtEhXi3RZmuICGhSXdBrM8nBE4RkTQGf7emGRx
mL+Z5FfxFlkwab2JeCXxBoSNW4DHj/ZN+Ti65ll6LpEfeI+3HIJhO9FEjmMIw+qxuYmPW6a1a6UT
UQX9d9yLCUZ6rVcljd8hUBahp93y6Y+f7XO97/fRj4AWRJDTaHa3xALWUgYaZ8LtVFlhhgH6Qxyq
5vFfNdJNLQS9NGkj838bgkI25Tqa85S6aHZcLmkcDRxnCsKZWKWj2F24g/7t+iqKh9jlIoJq1+hi
CeKQxoP/MoKZxEg7t0RQpc9d8p3LAMHoyNWReffVLajPSl9VRMM0SuDHubsXF3eooHKqygOXnHgF
o4U9dLtqRNlI/emfLU8+hLcSvNrOTZOd9WULaf329CE60n0MF1wyg70cq5KEvpVPjNVPXSiMdI1+
9OGW8OL6GF9FWWxH2besAVUaoZ8H0G6PEcXsqvlh6O+FG67imQfnXj2Ij6JC9jnaKtq/BQk4PN44
yenm8PpYPuGiMWqKIiRl4fkRxV6myuHnOLODm77S5qdGHaxzoKjhUZ5q9UOGJL3m+X6wVVdceZVD
mcAsG7aTwPbai32VJ3ib6bkl6PTBSctd9Wf+JT04nLnpQz+7puQFj5td87fZ72VQ+3KBo9JQ5qwn
qPWhv3O+KaE7PE334UF7sJ1PjoeMC85PcfAhkzxr2Eeb4PqVZig/AO4T5kyAeKh9X/6APE16Xmn8
gBDvGC4d/0uEU5LohCp7+3HaiSbGFmZvM+hi1LpaNdVYEVRsOFQTPmTdLtVPegwzfPSEJHugJG7w
uPU5vb1vLge7yBsqIBJjBjvHbZyiOoajBSU3qjRYP1b1OfTlOnWvn1VrpyGPTFRERMX1Dcsxk6dW
6msCzrYPM+akhlv41a0IYsivXoFpGMbIf5poiTRGThsqQHUj/PK/jWKxR4x0HNLKIoajB9TDEleF
0Xg9xOrKvJqoxY7IogyXNTFRYd7dO8Z0LsuzYuIbqaTJb9dW2ASvQi02QaS0aUYShvmmnj3PjnwT
Kbf11FhsCvmPQoE4p9QBUW4Js9JDdcpCICxu4ff3mvmVj9C1Jwd18XF3ff5WIBZiVP+FEvvk1T5I
WlMFBE4oYShE56AEath7xTn7oTxvU6XXdp2wIBH4MRmN2sW9VGpD3Zgtc8jL4HEOwneTFRyuj2gr
xOJSqiZTm+2QEE2p7Kuovpmjav8HIVgVRoBtDVTTyznDUdbvx4EiZW5G88eSBsXZTmNSz+thVtI9
ulUqogoWLQOkahZrM9WB5gfzII47DYGcXvWmr7Smj8GNsHwfdtpzGZ22MWEr6DsMLxVhxoPqPG+Y
xXerjGoxT05PaWU8iN6c8a04hjtrb6X77M46ts6ue6nO9OGPyo/wzviSbHEeV0fOpU79Rqgfy8uy
h2MnqVUIffPwbgSXlu2LZ97f0Y1oH4gbpmlRx8FX6cfGjK/lTQgw/r+VXT4s/LQJBq1hZeWb/hyU
nnxfHQWHJX2oH+Lb8V4+BY/VRh6zFhMtBOAcDFQDv7nYTbJvOnZOOcAynOC+6zpEsvJE39OGajba
hWvfBr0hYPzoWiBpsdi4elWYdZrTelWdxHLNRnq002ED/7LSf8KG8r8g+uJxVsxSQVsPxtGYetIH
896fvCnbD38jkIvDuL7LqveJdRKrWB6t3cYCboxwSW+pmxSwTMwIaY+Mn2tUsqBLe+FXO/XKHB+a
1osOWzC1tTuITEd4YHK2vUH8pEhlxXlFsxcMzEtWxI8zloeaLBF5nP/gSrXFGxBnJYgEy5zXz1g+
SeIlpgSVeSxjJzwDMFY3voO1LckDAqQknwIX9GKfqFmkJknBO3OskvHstF2yK8qpO89jswVLWQ1F
Qwt8IWVU6NSXuz8vqjSdJeoktR53p3Qu+89NmeS3UW7nG7WS1VDkNJBYBPxgCUEZoyGcY1EqUeQA
ya/R/BJnVbKvLWuLWLgaCaQG3SXABsg1XQ4KtFtmqkPAJ01B79AZFNpcpy+TQztWxR/kioAMDHzt
EDuhArRYLMcOnVzOeUzGQWucs9Cw9nK2bVuwMiZFBogF0pQXLTSPyzE1PlAyzWShhIg4Rjt985Fi
tHHKjtVOPsT1z6ZH0g9hmo2ikiYma/Fup8jDVHIh0Ilc3rb1EEZSN2eAbIKkv5MiR73RUYjWbGTx
R9xF3bAwq8jNJh3aYRXKj0bZSKcCNc9vah6hOSiXQckrGEqu7sQYpltD85LNFbDJ0Kq8Imjsd1rc
BY+dkYQf5bnOT2qE06HUVMpujjLTFuw42mnSPATeOCZy7wW9Hp3LQpu8jrnesvNdOVBej3h5C/WZ
H42KzVRT5h3cCZPmnWoHX5V6fNeM1uBdPzPF/ljOLzVxmmfYQAtc5OXCFnpgT/PEZ1EB/PhaV7a6
A5GVI5OYOtkxTmSArRbtrtbMrRtD76VNxMDb8hpKLsKMivbeCpWuMLI+DUZy3P4QnKCpFj/r295r
7opDkHj1EZHI4/Uhr91RYNHAYnAKcNm/GbPVRMowd6LNLD3OOzO6rx5QXmczR5Rmgmjv4PNNKe1j
ctgy+Vp7xAocnE5CRzfxDReltEHbGtqvYuKwR/d8N97lh4SvyDg259pL32+n3WtZ/kXMxTMpKq1I
KiPGO92kH/8h+psfMOYDDDKctu7DzWiLE0lRIzlUAqLBRQzfhV7lhYfWzQeI/oZXHjfjrR1N/83o
G5m6cXR0mkjEg3e/a8/Sd31fHB0qAtbRuEGK6bCtUKeKGVt+NWRrtrC5B0hgLe6tVDMKbezJ2sRx
GJ2y985DuU8+Kt+MB7ohN/G3jGRHQhq6PM1oAJB37FT0u3wPQbmRzHkTJb6S+SA4898PWiyxH/oz
rUJ+kHjICZG+xN6DPatvtSNasl777Oi7eathvQKcpVbLN4t/D9BEKj6Xh0eeqmExpCTMdTtp34p4
Du4TMwqOcZ4kD01dUH9UciukOIOZ0UvVSvXjUHblT5OG2gG3j+mTDeRj4wko5n6xNjiS0+iheyQa
I4u1sXqe6WkC3GEyzc5TM+kZaqI46XkMytG5b7Vm46m2FhF3M+A53PrQ/BdnqCwFViilRCynIrhX
8nJ6b/lp5tVqW+wTcgTukFxPPl0/xlaWHESoqPNykvBcW0TVfDPuQwNN9URn0t1C09ASteUtn9m1
Rb6Is3ihyEPUzrJMnP4QzXvhkCI0txpq5+hU/6GkGmR7sJowZQEbgnm63FZN4eTq2Au0cFoZB6kv
DnaU3hZl/anHF2d3fRpXjg+kxtFIUBCoR+FCXMevSiAxqa4UTbaBxIT11ZL8ym3q5mPcRfHGLllb
L9QY0C2k4kKqu9iXklRlcRC2plsj6eP61vhgp8bp9wcDQkXF6MKgY7NMcuWo73wDwTJXT4yvWRM9
Snr5Nay3COFrVW9q3YJKQccPwYJFOoiepJXYQ2mCJDTth0GiQAoJT7afRtyYbvQYQh7eRR39qci0
vSofZa8uzOJk5k7Qu5Y6KTfjrOvHGamSjQf12sfIExRUNsgJSBKL66dI/IR+OCIUMXZhXm7R5Jmb
6MVozPs4rOB5Y9K3sbIrWwg5BU2YFsGNfANpSENdUkojwkbRb8dzMyJej6Q6OKxJKuvhT4JRLBA8
T+EQtfjs+1YJ27ShlBpb97UsrFr+Goytd9naJU4B6L8oi49+0BTAZClRhLWukFC072bPdg3EbHJv
890u/m+LI/simkgRX32DapSmplUSTT+25+G+8Ho3/WS7NeTj3JM+Xv9G1g60i2iL4yX2W9secqKN
h+Cpemo8rII/CmUn86D83E6/VnfHq6lcfCuIJo6FNhAuaO/yuvwyYaCtWflG0XitbEcXjEuYqxSu
3BIRhU1YOCsxYW7BAliPKkAat3GjPdJOZ8FCZIB7/S7CRkXAKX//EAUASNUQTBf8juU73h/NPJ4S
gqfdyxT+8HHhzIxo46myOpGvgiyyjUL4R+YiSNmYt5ge/2WG6Io07db7feWgvhjM4gSxFL/jsUmc
3n8OVZpp1EKvb8HrI6H1fbnfe71V/FomQoGpRZc3uy5+CeRpI8r6Rv93wijpXIYx4bcFjTB66Lzo
oaZNh/j+O/+A5Po53QdI2e7/t2EtDo12TGPMIoiXFVxwCg/lDnOB+PfzHpYHWjZAiF9s98tR1WUe
ZpGBdQLN34Mz6YabFtYWuHXlFoFbRxwE/eEQLdm1Vd5h/TrXBJkegLSflGFiH2RuKIU7MF4bKevq
SqGvyoWFIBvg/cUBiHZyXY+YAMF4z560E1dou/M/auiYm4f+PsL0b+OWXNuBACh1eALC3mVZNmr0
TMIy1AFuFevH3HQ+h0Fx6tXfxxWirsVFRYscmUTa5Jdrhf57XcPKQYnXbm4U33hXDu1z7+sb8JG1
+QNmAeVLCHpR2l7MXxt0UlZYlehjgQp+N4Zu+hgdR/RHqi/6bfh+y3t8M+DiDlGyasxLh4Dpebyz
v6o/hYGZ9WwdkX2vj9sd95Uz6WKAi4mstcgJZZX9WLPxlTxA0Gur4bSyJQxBW4U2gk0nkNPLtbIl
PKjSgK4L7430c2hXzovhz3qMJ8w8H6+fFKvDgWEGEFSoHS6relo6lXPeMX2y1HhadjJgBf5BBLAv
v7p0EPEX2baq1rMROGKyfDpWluonJyPtrd//jAwe3f9GWVxJednFSiPu9iyM1XNHJfKMyVzmBpFc
bNx+axc8sUQ9GYMyKrGLLaBHbafrFetTvkiPzmP4Lj0Dg/girI3tXb1vVDd8SD8lH5sz/7Tf3PHi
HbTI0S7CL95JcxcgLgALzE0+lZhdIUmL+rKJW0Y84nnQ7kVymByiTU/lFcMK3jKvxr1YyQJ8xRjp
BK417baNhkcbPjX/xVOTK4cKCdB2Ct/FTSJ5vjS5xRhs7KQV8sHlD1gscjTbY6E7/AD5vXqf1ShK
7oKHYa/u4124Q3tofOq+m9YZtaN9cnB2m5QucXi9mXmSBLokFsWmJR4ghtQRjXYH9CDYtXdY2rj+
uQ1c/0P6Nz4X++lUZRtDXvs8VWHTBnoVcNPyOFUmK6ljpUXOf4q8lCdrM/X769/nSt0ZVvd/IRYH
aBt2jTJIhOgP/7jZDAeB4NlKSVYX73WcxVej5KnVBhpx4rN2iICXgy18qDwOay9+6D9b1AnlnVS5
7ejCYQ82dV1Xp5IiBu0ZsYeXUznqSamnBhmkHiXzvtD1fpdqvblxnq49yHl9/hdmMZ1+RudGz36B
Bcadf1PdaPUxPFjUQPVDtjOSIw3z3fUVXLsv4Brh64SQPxoyi/tCU3vbtyeET1GsbZAewOo8HIPm
1Af+7xObBNEDkU4BuLDflLraaUQqWELgbx5q584anC+dLUfgURXFze0o3hjZ2lGnKZYKUhyl+TdP
qcBQJN/IyMamoTrZc+c5GpJ+E3tmen99DlcjQSxCkkaoxixvqa4p7GhKGViZyY+K9CKZ1NSSbuer
m8bOYjmWp4gmVCz5olGaX5ZFo9j0yxjIPhkLC0VVnuHsBW8wOjQbt+LqbqTNCd+VoghDW3x0Zk02
5muA+Zv9tFc+NsfCc54s4Oe+2z1mH5x3m4jItTMSuBTKPkKU4o3cpGOXpY4e3D9qzarXYBqHCKPD
/ld3mCvLt1sHi7h1ltP5KuCySzc4bZ3qAwE1/ducGM+d/bPHppRa+Y2pf72+S1azTbwlaIHS+H8r
wDipBf1fn2QGAdeDjseReNTXe4X2RnjTudHn6/F+1ZDeDO5VvMVpYulzqFoZaQ0iCo1FR0H1kn1S
ucUNpZK7+f2k0PT9pzrj7zkzoZzcbi3p2vHyesyLPZRISqT7Ab8h9W/a+Q7BAi/zt7hqa3Uu4drx
78wushq5CwRhhJlt9uNO9E38nfKUnPWDfHJ247vr8yqm7dq0LjKZyrfksRHL2GbxrjbL3dhsPITW
Jk1k8GBGYeu/UR6wzLlP7FiYGBVOuAut9qYxpFPcb6o0r21/EyEd2g8cJm+uNauOW8iK4sGqyJ+M
Wv3s6PmTlTrfmyT6u2qS4/WZW10nSltgYkF9CwsUpvZVhdDJoHENMaTC4cb6Hp0qmmt8DZOr0YDY
xvSsfnDoh2AyBPKOitpipeC8Dm0HF+JXTzoYgYucCprD1lFDF/HGKoj5J/v9dchFlpkAOmh0/kA1
PDY9sD2NJ+fWX9UUb5zOa5kXGDDRWREov2WtTlLqGuVaECOSOg4vsWkWt9QOtZssacJ9PY/KMfRR
ZZz0HIxfl27pe69deYD66LQgTgDGb/HFzQ7tJKUg/BDXh6KkMNl+cabSm50tEtZaJLRGFJSKcP5+
A20IpBDGl09OVHR251KPP5YWwLfRHw/VFG48z9a+PBsyKE9aAWVY6h6EjTOQM0BHsDs185Qocs6Z
0tcIs09/UD0EFMr3LQMNFArfl98CJWDfMQYLGG0S1ydV6+oDTmL5w+zUm+fj2pHFRQ6ZnBenuM4v
Y6lCfkyTgPPJN82DVO6qX531YWfT4N7h4HlMtxv6a3c5xTCVcxldMEhHlzGzUoXzKoOoE3wr7nJy
lcyLgEiI6kp5//tCeui/s2yCYit62IuLRjJHRPsSmtga6M+H0Y+z5ymPqblNfrJFDFr59gQ3n6PZ
ZGRvaMsoJ2dZK4O2iWKn5C2ShLtMSfZppO3iTP7gw5l0Eyf72ofOxle/8jGAVaA8xocHrHw5qVM9
5FNTRBRLlbJ1o8z5AaZrBpYhjbtS9bdQGerKBYG4Am04ARl72yF0SjkeK6GBg+Jp5g3hS/VEKV2Q
DXRWdDx9j87WMT4Nd/m+/zp9DE9F7yVf0qfsx3DO6RYetwoYKx8ozxSSJ6jHAi23ONIpT/a92tnC
VNB2rUBloiWE3OUi2ioYrE412ifgqWxeLOrihEuqwTTTDsjanAOYLFL/L0eJv5VO+6WZmi3sweqw
8EgWbmeAG5fMbd58dRHnfKB+BlQLTlSyL5UiOzRkAYfrl/DKWSBsJkRbkOyCsu7iu0wMQ2qyClwo
O/idhbHnKTaGaMN4ZW3jkFYIThdCQ5S6LqOAB5GkHiEL4AW8GlIZ7ZHwXAwGQtLK0LnNls3f2qi4
C6EyYXL5lo8+zWjmWYVMpd9qPcBirjl+uj5va/uBzphFV462/BsyoDI3sxGLa6BTk0OjmBPNYf/F
TpunKreOfxALfQdsPlTq4MvucJJLbd4llDuMXPrQW+FnSx0K15KCCCVHzd+oE62OjCY7zDfOtDep
hA++NRbeDHh1xDdGkH2xy+lHbdQIyVbpxgG2ttEpAwpWAPqDJLmX+6LqjXiWR2K1bfAw+fY5teoP
Rt08X59AkWYtcnSe4gASBYKCWuvimEibOUPERCFMWf/IxoyzMu93BYaLYwCgahqy0s3l4vP1qGuw
QEC1yGHT2aJXshxdh3izbSY++XThRg/TpwaRT2kvf4iOw8G4gcry4U8scli5VzHFl/Eqpy7DFp3H
wKHgnw4otmvyk2mEnxwtlvbXR7e2TWALUklB8QFSy+KT7nu70rNGKIKowc2s6vssbV3JTnfDMG20
wde+5tehxE95NaYxUuWmEll0qGa9G/XSbZlven+tBxGkU5uvzF6KydVdV1JvMKgpToor6X8ZSPlf
n7G1zQ6UBL0bXWMPLhFlhaSWwRwFYCiNvt9JgY4tVtmDZIEauPENr4YSUq/C6ZC0fPFdsThG0/h8
V1oX39fxeLQ64xF5+41jfS0MDTq0EsHgA8tbJHXFOGDkxb/kWA+P4Lu4P7RPvf/7Jir4FAljMQpP
Nh2zxWjMZFR6JUrRszfGRykJ75w63ALHrGznX4rLALmQN+KWutxjUqgNOVhy2uiRnp1MuSplV5fy
JvKmxBhPtZTM365vh7WI8GxR5DU0gfFfZPxmKLXaJON141TDOWumH4XvnKGu216TRxtFipWFYr9B
bROLJMQyLkdXgNtQ+hjrYNOaw0cZRWsBtlfOSjHIG5fVaiggfmDESPffMM2ivpgaLeWyQjkWnU6q
SLH6oVTUw/XZW/lcSe8RHSW9pzq4tIWcm3QKirKhFYhcijtp9o1lV/Pvf7HiKSbU4mH2v6m8BGqG
vvgvcErwoGIfr9o3hvXp9wdC01RImONs8UYOyK6lwO87BpL105dsdl6aXN3KJ9cmCzgpcDYS2LdY
VksOarUQmBGj6F1DSxHZSDemajUE4gj8gQUQL/PLHRZHdZLpIkcx6/5nYuRPilJvUN3WCjiW/SqG
+A2v7gEp11M9jEWM97PqWof5lHjKcTqUD91ZsMD+oBmCujTITiH68BaM249xBTiJeAjtYv42T/fy
IL0nw9jYAiL9WKQn9EHgRfKncKVanD3qmM6qJIy9NGX8YMTNU1wyNCf9Zs/Dx8aYtuh8K2vFm5FK
GOIfAGKWlXxJNqp//MrRILV+2OlUP9Sa3tn7TJuUz1MkdHvmeDRPJuCRXYoSrmvGTTZD8ZWCszoF
3Qgtp07/Ui0z2F//HFaODyoE/C5szvi+lxgdp+nNZoyYi8Kxj1A37/OgmN2hyjeurjU+qi2IuHCl
BWlkOemknm3ezqJuC7qEp7L6Kcy97h66yJ1x1CNX+nv4oVQ03beYKivnPtmgQNVZJANv2kPor8eT
2kFtQKAK5lhGRYsniooza1fSs0yr9HR9StfapeQ0Jsk8dEYKu4v95Vh91CYpEWOsN9rcdW7n4UGA
COcnulJQYsJT8zip+zZxcYXIj5uJz8oGv/gB6uWHmw4+nOScH5B01WOtRMmpCWPJkwNhsJWX2r6R
2x+xk7xM+G/xFkBgtMzql7h32IihrtKMSL+ncXzuAqAriV98rtHEiGQ1dpvBDPedGuZu2qf1rptC
LD10O0ef1NEflKn/FDn5Lm21r3LXPcdTsOcA+5po84OWBJ9H4GiuURIGyzQJcTv1xu/jLzzJv7a2
vMvT4lZuiienS8+5ZXidjpNUUKnfVSX9pOeycsznNMLMQ3fcoOM51ibKs5bx5aij/klkD26uhI/d
vCUS/OYrwU5O6JLgVEYD9Q3FsiszPBQsXu2N37/I0fikF8OjFmc313fOm3UjjDBbN8GD0xezFuXr
SC0Cs0Knl7w+SmPk72P5pAeFfZ6Nps7cVMtUcODJFgVlbXScukhsAoZG1WuxX1tVR7FRoF7nsvH8
Kd0BQvRa+bc5eYxOHAHYswKthbh1uSuNsetD2+d5NiWq6ww3o9O4CkkLGuAb6fjaS5AqBLI2NkaK
sCAWoYKyGMPS5wOYvPmQNrvwhw7QBA27eK/dO8f+wTG94XMmb8V9s4AcoYivgj5Es/StarofGeWk
itKkYBAJYlp4mAO3MVg1LwH87btCymeSvTb39C1n+zfL+Cs4xFLR3qeJu0gJCicyywIMvSujaUVd
w+3L0JXGl+t7dPUg50tgp3Kac6IudovahpVe65DvtMfQd5WddYpugnsdqGByHnbtQ/vXcKr2W8Jd
a6f466iLIy0xYiV1UqJWo/LoJDJCSR9ildSqsTau69VpFOA9tNs1YSZ3uU3rahjbKOXZmM/VWdKz
j51anWPD2Miu1pICkhD6R9QrhMzzZZhpauM0F00BTDTsr0pkTl4EUffp+mqtDYbKPO9fhcSaL+Ey
Sm3nThbLiHEjA8lFVCvyWZej5Eaa0mx3PdTqgFDzFNVayuNLaF0YVF0aB4QyjMat0bFq0mEjxNom
gOAOH0XYZsC0vRxNO6FqmMhQ952p4V7K6aYU8c9QU94nRfj8B8OxqAAKYi+clMXMdaFQfTQYThW+
T7ufPlX4/ynA0q0qSXkgDkInPdXv6mZ0EcD0rkdYWXyqfACiQfVyrSzzTrOLDF2dgR/oiTuF6mMd
tCc1UY/Xo6wU+1ChAeUGWZ80114syiS2V2rBFbIN/0A+BEDsizQlu7JN76M4PbIrN+pTYupf5+8q
mDqeuraGYrJIJ8W4X71LTB1F7Q5TW9eR3mdFf54LpNjz57mYXHlQD2H8sym3sOxvEJQiKIavIOZ5
nUBzWxx72MpKpYmQ7K/8NbgV7bTyJKA/4d7eGN9yRpehlmedxtVVBoTqHNlDNdAztOQmHSCeaNVN
V/dPc7CFJFxulWXIxSKSXshlJPEqNszAlcmsyv5JKbcSjTeZ8TKMOENerVxdVXkbFYxsuumGXYMN
VXpARWD6SzmZaMQAR4sDN3mXfVTJF3/RIrd0yH4VgZeb5/U6LjbPLMd9H/b8BGEFJcAqEjZQ+SG7
17/YPyJ9J5/x5PmKtgrhw33q1Qf51tkBvn9vKa785O/TF/2Bx8SmF9narn79w8Th92puptKq1V68
tqV0PM2aeqomG3heCOxqKh6jwvecYHya62njUN2Ku8iVxsRSUGIjrnitAA4+DQdlr5+2lOeW18Ny
6Re5rY5rvD+HhGnI0k0/cTcNnX61Fa4t7eLIDpXGZw+LEDf9YdjjMKYghGDvhOBR4Jmn+ElQbXNP
+c1qnxgalTHUY3ERfuuLUocYUxYhPQAp6QEvS525T5D7dGMnCPfXD9s3NZlfsbj5RHOK5GTZm3Iq
oZ8oehyDN+6SJ2SdPMlLb5sdaoU7P3B/tyZDPGokv1ghQgRzyYiL9SpxHLFsyFh/z4rgpZGyikpt
fN4Y2PJu/xWITgD0CQNZpWU+xMxhr1vS4IvvoifZG2ZXIMP1XfgUBnCtbp5LVm7rpbx2IFEC/Dfq
0g+CLlkV6wlRhcaoFLnJV7RMA1J2+IwJGpAGOtkz8Ob/I+3LtiPHjW1/xavf6ct5OOvYDySTzNQ8
lGroF64qlQQOIEgCHAB+/d1U+7qVzLyiq/3gatdSKSMxBQIRsfduvy9ED+pya3rPuPoj+6tbRXTl
6JcM9vXfteyJsTH1eB/x9tIXc8yCfuOuPjvJSBiCEW/RBFzX70fdRd+QJ3FCgjIqGsDe5Tc/eyr8
MtlYzuXCWJ1FJNjALIwbH63N6xIgWKklylUYGDpQdrobLvq72EShWsRw+fVfXEok3FFQWAiXThK7
qLp3emcsG+hA9hPiKRZ6X3JU/pyUgDdRC/uL7mDvR70Nq0Sr4i4Pg8NWy8a587lUPv/9LVZefCrR
91zomGF6cBJ7iA0RLUh/L833wx29mL5Y/Yb/fmuFWE/1e5MrB64bE5dNhoF3O+S33DRLrdi7nPdZ
Oh4osINJHveQNykfxM+LBuASaB7SUO6GW7AEb0ScJ5Luyyl+/11WXh5tabTW5LLB1K77jGaVvA2d
ry7gNVmMPHKYhfJV86Liyr0K7rNQ/+ReelO41SN6Llg7+hqrmyDLWpP31bzshWJvvvxxltFwVYT6
5SZ77bkz/G7M1qqw1LRdj9ZpGJOJeyFeqRk2Nwto2I/ZXn2toYO3MyIn0sNtRNtJS+dqvt+Yn94F
De6Q921LYRvMP5B+xYW38MQ4qXkFnvptGPbWxFqr0BSP2WBuc9izU3rHYrlvd3pigLUK/DAbN8LW
tK5C0kp4Xm4uHqRnUJcXHgioXDDuqPE16IP7kepWKMdNZoCT1NF6RtchKqeN03kwa6dqx0hcXC4i
zTIqv+d7RIQXhgz59VaO+uw99H4PraJSPmpG9raOxWtphgIUIWZILm+7NIPzML9agKIkxqvzasbF
f3LLn4AN1qNeua2B564oGqxr85p/soHiX/D8MO1b0Uz/Q4aS5RB+4Lesld/qCSDD1uK37HRhGaxS
4O/+gmTxH0NDz/PC9Yf/rPaR21YzpwaGxgQMzB2k7rfqfWdeT3A3f5pY7ZlGVVVHyqWtRj4OJdlJ
8jWf9S3fuviRo/nCpYKbDYy2KCW5J4WMbvQ8u53AIcNjIwGmDAFmLAH8wuPljXPLT6qkPtAZy1Ul
2xfsSQC/Mr9y7XXOS18LYN7rv+SMRePYbwUN50wA3wWUFYrZaK9enYJA9O5MJ7qMcAESAA58CG7G
yyqCEkZiXhpTtNWGcHrcMar3JlcbX1U27+fxzeQAhIYLPGb2jaRzBP5tyCFlYOrYuiRPY4SVzdXG
bysxCbeDTfe6+g5qlbdXaNSHOt+7WMMs2rwPtyZ2tXaaU2SGY2DtpsjNo9wM/YsBrgUK8FOMLXOj
x1Wy5dOWmVtv1/czu7qDtQ4MtKgjgd7GKkOvsqBtAiWNroRe3tYqnjWFPiJ0jC/qgOvaooMOeNWM
CGeboNpXHdRjPOKosCjGxCFb1MWnMQ6WD0UFD6xl4Pg9wV3XXmGYXMPA2FWeThHC2x2P3dSMkPC/
XWItwmPrpikQY5mxdoA8z36Lw/TUXx9/hzVyygZ5Gs39t23LDu6rFS9QNNW+adi1Kft9W6Tv3BZC
VR5CFYEJ4MP66TCA+dYMKOYYQn2xTb8xVC/f3gz/51n+D3lp7v7YG+Kf/4u/P4PrlBcgalr99Z/X
xTNvRPPa/+/ya//+Z8e/9M/b9oU99vzlpb/+3q7/5dEv4vP/ZT/+3n8/+ssOqaZe3Q8vXD28iIH2
b0bwTZd/+Z/+8G8vb5/ySbUv//jtuRlYv3waKRr2279+dPj5j9+gFfzu+bR8/r9+ePO9xu89jt/p
j+/858mvvHwX/T9+s6y/46GPlj/0hqJegB6B3/42vSw/MfS/49JZ7rQFO4qM+G9/Yw3v83/85ut/
X0ptC8MHcBQgh8CJF82w/Miz/44HIJp1ceJ9dJbjpf3/Rn60Rn+u2d/YUN81BevFP35zl4jv3TFH
YQEv9jcgDIqHSASvnBmvjdLqdQ2chEia7g1vBriuNObPox5wL9QMr09cZoOJU4Oq911bBwQqpCB3
DTVlSHDNZ0NSF+W8m4yB1Gh5Nd27ZirahElfD/25phd2rQfXM2/RHDCVKjEn5neRo3VdEZHAG27d
ocSJLwabMVDxVzKIKmF6n2eBCQn11s6/g2y82Q0Ne9Y74c8R01x1V8l2PuRj5j+WmisgLIRBmBEx
hX2YBDcjVMDE0zRLkCr02qCsWA6D34V+aWShJqyqT7IOGnl61aWcUD/xpVmgaSUfXT3RTM4uBtei
+JrkIm+d+jqH+EtI6vwyb4eDS/2oMnRkomg+hrms542M1Cp2Xqo9KM+h8wgyhqAmWRdKNAY1AtaM
LbjBFOqeo+a/sGoG/lZkc5xJL3sC4evlmDeb6scnllFDBmca8F5onD7tZp6GICAKGMPEnh3j1kA0
fZ/5Hb+SLboFFHGNa0iNoCeCmWMWgxSjve+MrGpCJqee7osscx5toSkIlbvqm9l12e9ysqu078Tw
E3iy1o09KxNfgIrw94PqAfUNej13Y1X2ZbtTQQNNixKqKhHNq5ahXWFqRORNnh6qwB6ecsIgOQDC
tWuw1A0CgCaL31euxQnyPBp/8rNe+BeTKwiN/blC+xbRivKOQ73ipkVnRKIZUMQzFBERrQM/9lpT
QIxWGz832jj9bvHW3lJ7W11uALigBgllYgREqK2hPwAH8N0Tb6grOQBuZSRaB93b4Xfdm+/1oY9A
+byRXFy5+LUld/WQVTUkNi0kiBLcsMjUuNMcWXP//Z1r+5cDee8wtoysMl4o3EDjvnARYtntTV5X
IWjS0o9NnO7Boxl7c1nvZsxi0nXlABPKSI2qilCIIsM10w+EfOurLSzeOoQ8mbbVA0MAw++S0gFj
ZzMnsqNP5axCNRuxtDIgBqw8ZRNPW+Xte7NMapMOoVk7qVv2l1Xtqz3rmRl/PAOrB8n6Ky0Xw/s9
s9D1CjubjIR4j3ymkaseJ63Z2C5bRpZleDfNms4ccGXCyOwdSu1Sk7dDdf9fjcNdNtM7E31ucWnl
HkmLOuTT1fBTTBt9aef2iouG4IUo00PD82qmNA2+WGcYBAPPqu9EthE7+g+PffaD1ORbVUR72QtH
tyUO83tzqzkDc6XmUKKTdOhAaBpY+Wf0IIRQzU1BLowrtHyEZl8kR/12FsbBbsmh98adXopdSfTU
crUbnqmfiKaxr4bI88xvRDqvyP+1IUeTsVcPYyxtmuAgR4Gbob9M3krup4pbV5JpkalXqaieW9X+
sPt53hctKSPgk/W4t5sbx9N2M3qv6lwLoj4zr+qxKpOykZ8+Xtazkw7FcJChQ4b2hCVJZmIGaz0m
ffTkFTcH5NUtoaLcJki5jOVBFPNPLwv0X+vseDsVeJH82+wqeZWTShMtVNKSwH2wvDb2qgzJgM32
v5OIaFnjd2ZW/qDpK2XktUVSxP2JkxQXY4hw47AQ25B4SzDw3CF8b2x1QnBnIf4iMJZDexP4zm/C
Sz5erLMWFr6QBfF3ygVKwZEqNBOSGn3+1PuhsB5GuZXaWL7lybH408a6FyLP8lbPixmXgsNbSHHK
2J86+7YytQOt2ySYp0dXH+/L2gBxHH00jK+W6C4miW5Z9yvq8rd5LYBxAxeHLHf14INYyQNcn9Vi
543yZ5PDzUJ+9Bf5sbCh8A58q4qBi3ZxIMfuyRgqcxwMY04UudDH0Cg2LrLTaTn+/JW3KAcI5IKW
zUqoxvXUCwb9oBnWxoV8ur4wslRqELIB2LpGe9Cx7S3bm+ckH7tQLy9V/tm1fxEg88dMvTOy2qYI
XRqz87mV9NbYH2heZBdljhdkpRXyj2fk0SvyfYCxTPrxXgL0AoccOAI0NOrrNjjhObzUdYxnbu5B
31m4V/qLIx+I/PnxubBOA7NjQ6sxeVrQ0qqiVoJ88ZgOVvas+WW1m4nOQ2ZNBEKheX6LKgS9tCzR
hPbcGWGQFXZUt432aZY8i8zK/yFKs4j8Tg7w+5kKkRE1n5TKn7quBLN8rqFVcfbQuWtTdD55Cu8P
Nxd8b+ll87NCU26SNY2z1LMyM5rY1EdDQaaLXEf4qzWeBCZT7+J6Mtkd1BncDe+wrkC8rezSWY3W
aoAdTjAbZlH5jlq2z6Kw5EZdOoZgD6NvTLBtOmwpHZzbre/NLYvyLiJQZm55iDwssA9McUEDElna
Z+ngRfjx6p6xsyB4FuD1wmyyfkGhS8UxCrLsopr3iTfTxOBOvusdd6MPcN21sEwg8irAK6J2AuDi
Givkg13BnQyVJQGt0BctkL8FG8GV3ZXtlax6EdZdOcfmaKg0MAsvaWXmJXrnBNcyq2U8VwUad4lh
7JiTqSd9zFFes52NB+WZvf7+S67BUyApseehcrOkHSvzRhrdFwOtFt+HoN8J1W6lDs8c4SNrqzdC
3Q05p74NllXTK3bEkjLqfGHitBgk0paahPKDjY18GpMsy+DpULkG//wJtVOF7ERt6UGWEFGxtJN+
sSssq7u0J9C2+WWRPXnOXO/bnm+ySp0GDMemV27eyNHr0RgKHvgwgBueQspCf5SRlvIUL75fgwD/
sd0APUcXADBjJ7RShtsJ0Sk2JzqeXsPBqkI+bFTuzvkEFCj+tLE6pFwf8tEO6jkxrwfITA5pv3ev
BLQrmviXEbgnA1pdwqoCDl6T5Zx4KsHdNTtxZW/cw2f347vxrBYIjOdDWwXVnBhMoI9ANPmVSbss
AWfVQSuoc1uPQ73RBLgutZ6Ma/Xun/s888sRkwj9HfBVNal+YDck+k/aYDbGt65gs5FWvB4wPk3e
edAl6p+a+nv1tQxeP3aqW2Nal6tJL6ZBUoyp4eGyL/LEeBgv5K5DW8JWa835QYGnAjQogF2t6361
spyBIrOYNM6lEndQqCog6WSxne99+3hY5+4KNL/qcB+QGUSO9vhO0hGCA0QFSxk6ClGCx+us1rdi
zbOH6r2V1evFay1q8xFW7FTGoDpJvIf5QSVu0qbWnfnw8ZDO+fv3xlZvGOpUeo0LcE5cCHLMP9yu
jkb9MHty42SdiXDxSP1z6lYxVFfXUNwiuFe0wuKXYCF0LmlgP388mP/P1CGDri8acydw3D6wwaPS
YTR9As1REF/58QwcoxXVKKdvtgCdc+eLCDe6rBb53nXypfZ8OnctrDW7MbaShXpHi+S9nrAdS7WN
a2sNx3hzE+BlwqUFMTvEKsvmfBcQod2RM2jMzQkjKSnvFfvp1FdTAVDzFWG3jEDHfurjAFKX1h14
sMJWv+++ZXyMN+Z4SQ6uwm4ofyzYEwedkCfkCwtm3LMQvyaG2HXkIqtq5N5ZaDj3s7/TOxd/A3v+
lvLWmf0DIBEyKiAzgvrdeq61vnEaLfBVQq2BhmAHteKiVVtWzhzwIysr/19kDQrvFsEFDQoA1C+D
fT1pLNaNfgMAtmVo5fOZCAYZzAFO9eJJglCgJ5ptPZA2jKzTvH5WirLh2J+ZAlv5bi73/bT7eDec
cR+oOiCqAfubfwpFGkwwBvitUEkPzFwGWdfKg3yRQOIl/NjQufV/b2jlP2paq8ycuEoKD6CQ/dT8
hQV5//nLXL47XVlmNnJo8Pl6f0Wrr1l7Tf5KFmHBTYCSALyUAZQpj21oniQeo7Ax8SKpckD8jGrj
NXMmuEW5D+27sIBH2vqNjx7vftALHJNB3rbiUBoX3NgNxqvx4ju/nLIF4d87U6sVMfzGGOamR50O
VZddaXq3vC3sy3YUPz5e+nUbxeL5jiyt5q3HW9TuWxwWXUWLMEMZN2iiGGgEno8raDMkW7m2s5vt
3dCWXf9uMyB7shTd4OL63D+Ukwiradh/PKizB+ediSWoeWdCdVnFnAkLFVgtT2bpQ/GEMZB9zEUZ
VVq1pad0zh7SPkBjQksJgOVV6MI7vZzBgwFMv9U30ew1UDgbXaiBKOI8Gf1kbzwN3tCBx9cEPClA
0ZAUw6114rANB8j2MSiRg7VVF045/eTq2RhPwLaiv282Qr0LbiGSCon4aV+DRSEElvkw1uNDO9o3
whg4CkbDVaYDzqzjjwlpAHuUX9xWpuPAi5AKcTnaIp5MfQLeU14UBN1DlfjhtFyEMscfikJVr+LS
ubRHJ3R91e1cB8Vqfa52YyB3vk+e6pl+M5l7OzvNRd45W2mM0wN5PA2rGyXnGoOmWW0nQG1eFaMF
MjW+h4r4ZyXacM60eHby5OOtdSYKWjpkFgKPhdQFQqfHe0swV/HAs1CjAgGuuMf7Np2e0YSU0Psg
njbcwJmq2LG11VWGhL6gGBgSKAX64abQ0u896Pqim9CWKS37z5p+ULWLsxRLkya9kWrsQQzeRn3n
rRNmteHej3p926kgr0kG5usk6+sLuzHSlnahYWo3lg7aecjUxNr0gOTGg6WsjaTJmUU+Mr06XC1E
E1iNdEUyWHpooRma5fZVxtVODDtwzF3gWbmxxsukrgaL1YUeCXqTzsj2TR4kXfQJD+GyeNJgJLcj
gBoCkFsuE0/Bnd5vKV6c21bww8vjZ+FUOaEw1yY7KILl+soPBiTWy0SLevD5Q+jK2On77QbdN5nc
o0FaSLuju8BzQUwKl7XykXgyNKVLsmI/tw7EKlkpH91CmxI5ib3gfp7OhgmFray9AwsaRKvRxXVX
Khs4oC4f0tIkpNhTz1S3DFKGYednNaD1BcrDATdzCWHvXsFR6GA1D3V7mtIadC5o+vUgJ3vRIx37
kjlzlid6KzUj0jXNicy2LCfUyn1eX2kSTBphY7h016Jh5ou0TE4TT6PlXutd87qti+GxK3iBVv2h
YGjBg8bbveONfQwDDo+qztRT6XIWtaMs8iiYPdR2SmqBJINCKCMtNIPcFBT65lbL2gixg9WFupXP
Ud6UBGT8bs3uRrSlY8OBPOQWLi1H70lO3aRu6fjEWvQcKk+BwjEbUFidggB/CBd81KCwzWOqhNlh
Jsfmus/L8jtq6cHTbHb6zhks7ia8hPBNKDWbkqipcVnEjj3MNOa5QDGttRkce17lqMQwQZBOACVq
76NhtRrasOynMovwlA2+e/qc6Yk32Lh4WlNXV1I5flJY1Iha3YOSQTUDHN14BgTwRIERjK4FsuJ5
UOpmNqv62kE+7jCaGZ42vQXqPM7duz4g9XPre+0Y6igeJ01mDFlk9yaxo55bEnJe0OP7BgDlNO8G
BhotoQ3NDmrID0QH2KcsTfu7xrmIiT/ICCrGP4sGTBRydq51Cu/UOWURNZ3l4xoys3014D1eIivJ
A2eHjpsm9sp5TEVu/vBHx4GwHO6TwSmXHgCvejZ8zYVAAn4f6+5x7aB3vP7l+B40gougZQCeONR0
1n7eJypAuZeqdObQ8HEa/XkOclQYCriAj6+Uk4BoZWnl4x2bQ6yzrFSqz2JH/WvZb2kynMQnxxbW
3lvzu87UKCxwcdGKy9K4L38X7a8mIVZGVn5a2nbZu7xWad3dmWqOS82KP56ot1f4kc9CtGpB3hSS
8+CHQ3Lg+O4dHGJYVebaqe7AcfV9b10YvZalnpWjc1O22e9gVVXfSooGrV0BrroORDUKEmOMyQps
q6K80fSmhE4N2uJkrLet9lxYkGJPqwpttbmq9m7vy9teR5nANAx1W5S8fXQrNQ5RKeUcc3PeUv08
uW0wb+hMQvMfMIeWuaZrlt6ARm7uqtToFh6bsoKD0jGyymfiU55TnINqLsFrObHYzX0Idn48q0uA
fzypsB+AZm15BiwB5fGkqoxoHXMLbPRZ06obhVxAqFNb09IS5DWvHxtbPuzUGEicQVEDuY51QWg0
WeBQtLWmeT6ryNXGO0t41accieGYONMdfMuW9tzZ44VeHVyroHFGDvN4fCPNDZu2jUqFmX3Wyirx
Nov7GybWhXdUbKH9xxYTnXhuPUPF4O7MDx9P3WnadzlgBrpRA+A6PcT4xwPxBKIVd8xV6qnGQvCl
8HxyONJV0u1DT7bBAx7aeVxoOqCelNmXzGHoZQDr3c+Pv8m5HfPeNa52TIdtXJfl4hqhokzMSx6o
ncnGjdf2WSvQD0AyDAfjJPMsvcmyp3lxi81djZpeZn7mYvwLmx/9Sv82sqzsu5ei40+CzC2MNMPD
SMtLB2TMnePHf2HCHGuhZUMDyAnrgSCiba3RVCkd7AEtWHYdlpp0Hmpn0D99bArx0/qIeTYCOgNO
A6lMHO1V0nkKQMzXl/aY5gJF7pwaBDBKZbqXVlVX341cDoiRWjwVQ9JaKAdKrQ86vACHaUDyx9Bf
DeEVQyyIyVLZON69rab2leUznKNCUW9qHPPCFW4R1QP3H7hyuqhtPNA42K19b4uyjTrQG0eFSfN9
5eXGhKbRwRxAueoFn6g5ej9cEMfd2HXvHSanYTqI/XzIRndzYzbgOp+yMnIrXZT42Nm4XbQB06yZ
6tSkEMCh49z3UUkRaAExCFlzuNaDl/koh8xq4N1hsppKhH5GggBXkeddTUIz7sBXaNw2vAR/R15U
L6Kz+tcp69Hpk/cN+I2ypjMg0QuZ7AiqjqZ/n43jLBNndu0qFlMPt1sple3n3Jm6kAXwYSESwcN9
o/pvAZgSESLIGYy5eTYBF0qCWiXOxNw9IR3diXIyrnomweXhZMadWZgaomU0UpW7ZnTAZtmBsOo2
F61zFWhi50yudusXiB/dsdZ2LkawJ7Jy/BA5KAagizt2fVTDyL0uC+MOUPbxM9hCFLguQDTq6Gb1
MOt1NezIMGg0gvwx2mt6hzo/mPLp3h676hNrBi8ys2wCphT9EGWo5aDUPoxEGuAUa6c8HKse+A80
A+UbR/skHgHFK1Jonov/gmFpTZVV0oIw8H0aCTxXEPlBXsV+aTYvsz1kieRjvpF/dE/ekCuD5vEx
JzIP2Fws85xJDS850Duh5eiHEjN96LVWvy6NuoonO7OTFq3eTPZlymRuXheThV6+BouVZRUa5QMr
Ev5widQ94yGkWbU7gGboPmDOdcN9cweY1KGzS+cO6SY9nG1DRo4KnJg1U3XjdLX8YpnVj3YSRmRw
xdJsHvpru6ing5q1MiQZPNxAmNoRtErnig6fgFFxkpL5HG8wYYnLgSgWD9aADLqEwE+j5mRiFb8w
QY4Iqm1cO0bePlQ1c6+wng1LBHjmwoAQKwZ/3GfL1ronZo1N6JikPvR130EmsrevidTqL/ia+k5h
X5ph3/af6rwz9lC/2Vtl44X4yCGVvNtKq55ebADD4CWK/4Fn7IxiUqPN6BJHx/TS/DI+5o/kit44
0ZhCXG/DPZ7uvCNTa8SPRs3C1zNLpKVVN1fCFMUFiMgwoaz4Xdr6L6rXgRvAQakMqWLocSCdsPbF
Q+bhBVlCQYuRHZ4sub7f8PbL/XQUT60MLD9/d38VrgTpuSIyNS35DXogYGNzr+zXHs3hoU0ssISr
GruH0jAbQUb4NFb0Wajl2d21v3qV4qsskCYgK12Mek3tA0q6WtS5Y/yRp2mbvcIpy+S4FQadxMsr
O6uzXCI5k5GWyrSjXR9DaeRl1PknX1m7VjMep4ns7NoawyoHA6fDBJ4AUAjpdXrvoA/YF9K/mLme
h0Zl73nWyNjMvToCdmHDx51EusgEI5ejB4AIge1wHVa7vk3aujMAOGjZQ6dfZIo95R59HUQfgUtj
I642Tz3csbnl5+82AgnQLwsOmj51M4mntRi9iBeMIp1jQMHcgDhLPf6u914iabEnHRjJoRBDY7PG
w9nT60sy+nFZqhF5D/PecnaDptxwNNAQ1zP3kFP7G7oFB9Ck0yy0W2+4s8ohMUfTCxu0lWrzFvbm
JPpbyMwX0YVFzX7h0D4ej2y1NmeDZSQQRNkLN09G2u3tbgsev2VmdX6UUDVekZg2rRntFOkMcCc1
zQ/EZTT++KienlRUsbGwkDoG99rJM0vOrCMuhZPLmkjWO3srabkGM2KLHRtY7QBbZCDnrqo+7WrI
z0W94Wp7fbSxtwkxgKluin1NwVfXaSZN3ZnxzwE11Es1U5ZYDhGxO+s8MpTR7j4e+bk5hgPEwx0h
qXGCRy4Db8rYpBsJR+zrXMwitLckZc4EvT7Ee/+0sXobgWurGKRSQzrSqf+cIyMHBnStfABxW5WA
bUFHuNT7X0VgiGs9z18ZAxfzx8M8XWBcLbgsFtQ1OhbW/StoYZ07nBrcYt5XvDljBWDTf2dh5fk8
u0RKCrFDSkYGlKzuTHvS8k16sSVRc3ynLO8GG8Te4Lc5g8zt8fiXbNmp1zIWkXE5Xv6hN1Y9brUo
nnqtI1Pr6zgnLamJj3xy49c6qsPWN00MVRV6zgLP6FRcWFNxO3ugtf94Ks/FAZDV8CDrtJTX1xGo
cqgGDTcsluF/d/0dgHiI36PB3P93ZlYrZtbcC5qZ9akl0ekQSGeIVT/7EWedFruZsXHSTo/BQswP
xnSwpoJCC1wKx14TV41GcAyMpOkiY3wEYlKQGIU+gPqs+lK+VGKjv+7kbK8Mrs5dC6opKl3ZpU2F
ekCApHlqB2OHtLO5FSaemkJb2EIcjCqJC+ql1Y0wkMaY/RIIigwqGtmSYLRSZMw3ngqnwSjUcd6b
WY75u4uUT4NFAlry1ARuCE0EnhU5ZkV3tGRVnOukTbnV2zvDxeOWGUHi5PoYCVr+MmAE3wO9Vrgx
ACqAHsYqyQK4qwRJMYZrtQdITSesT6Dfm368P0/riysrq0tDI1zndhY0aa3m6pCBAAAQ4lE7tO70
yddAFTGPgl3rqp72hZzGu2AAdriRiOyKLBB7stTuURYk+5HaW5DAP7rejzwRGF3xPHTwatIDqJWt
UspelxPdn7CdtV4Dc3OOBnXtIpjs7tWbRG/djiax9th+wR1KF9N93wTg4J7yxrRBV9zMO07EXTDn
4nNdItdgVu7vnY2uEFfTIyhX1ofSL/dKAntcZc6QgBAHyJiW280Xz62HmIjpkqiK7FGdehV9MOO5
RtQBvOQ4XW1T6zeFMEmI/DE4DfGsboxrblRgX3fynICqqnGGsOuNEiqGhokwC3zc5i0k3gR4pEBS
G+XenH1xi6rY9Xy0itDvVP8QKK9LGAKdz/o4i+dKVo2GDy8sVIAsiLyHelXWeLw5hIGFfNCCgwPS
GdDfV417YZZj9kSysozyzJi/jE5Rp3VbVrE+MnXp6PBvuo0X8M6bhfTgZdvqrmuAjY+yBk1Sbp8L
ZNuQOowxgNpFPmSw7yxzbr5qPcnThgbsTohhjjyT7ieUDKF8ZKbEMv1EVGNxNVA1fMrN0j7ows0O
hVFOz2aPBFRkUoAGI3MAbMNwfQC6srFKUTEoUpcWxt5iZsahDTXOXwO/EwjHOxpV0H3IwtbKTMhl
o9IH4icGTHyUq0a1MKhN4tHvXdIdhnxQQTjzMWDJPNTkQgof09PQKtu3OZWPXdNKpPbr8Q4cr/aX
rNX0lPQmqKv9GupoJjIpvzNOQTpVKNU8zy6fnxrkgfpvkB/RYq78mFaBBhY2UgC+zpvJH8IeLIIq
Lvvu1SGO0YSGNjZXPIOYag4ZibTPCuOh9cvuBtUp/bGFQFQ810SGbdNVu75uglud+9mj27h7RF7i
0XZntXdrw632GvL+qG+X7Csxhp6HZo98fNwULrQBEXnUznPuO/5T6/jlp8rk4OvwM1eLHSSQkrFF
V1JNJ4fHjHX8wS5bUL53vd+4BzRpIL1Bm0H7AagaeXDHmY4Yju99tnK7iHjH6k8Z7/sS1bmR/8xm
s/1ECt3S9sIW3X1F2LwDYojfyyVXwm0P5Nw2GQAQ5hEAFgCSy2BkoAE03fFRH6iPLNnIrPxaC1wt
T0RGAOHxPOlfg7bXg0M1m3lBh6C0A6CvO05xZ1IUdtvuJ/pfPODOfHCOTwNN6lLSF4Vc/l0FQaIH
QHsyFqlMlm7sFK280zt9wnJSzZh3blC7Nba3xOuP1Spnu75kAcH/Z2bUen3+qtX6cFMJrbpsO3NO
J+aQMWTuaPKdiajoGugnskPU5KRZ69BY5Dqg3AS1X6qXALEIPXjmKEnHNpk/N9R2dzzLoQnOVB5X
TZaFvq2R3ajxQ2fyJiqzuYomQzTxDKcSToiUkwo113hsDX8HOcDy0M5On0V8xP3SKXAg5awBD4OG
0AGBv/3MeKAtJWDk/WX5QxQ1UF/EdVEbkhCAaKEf8MC4SkdvRN7XyOpEdbKOMs8mtwrwnmdvFPM9
lKIIfkGzbqU16jsIABSPfm1KOEtKVaSVk6IRELUuR6ch0CMJqs/VDzYphxwYSIsccAWAniLuxMxR
Es2EO4Iipm2mZ4W8KVokPNvobmfqoi/Ib0RS2QIPDzQFhM4UoJ2sbA6EAznOAKu+5KjfgvaF4iw/
ZW5hPo6aBmYAxQWoK0QNrkxQ3LYcgghi+IJiA1BQM/fp/yXtSpbjxrXsFzGCM4ktyZyl1GANtjYM
WZIBEhxBTMTX98nXi1clO0pR3ZuKqAq7mBwA3HvuGWB5T+UGKYaUlZ3VwTEIAnUY+AJDQpFyt9cS
UHeDXQp9v7NV49RPhdap6j3Dd32CjA4+x2S3IJPlbKNl3i4gBB8UEiSLKW/uENwBXx9Wv8pEyW0P
62++GaYpA/y1MuCAEXzb4EdjKZqZzIoGELOYynC+xCjPOX3yxBSV1CPyWkQJq+DfctDt7A6Gx6Qc
J+U9AhfXJy+s7QtsqODKOWHOedVP6MGlZm/SmHq5Nq4NWIkqD050DVIhZSjbbZq1ELLw2B5MHb3O
OvNeuPXV1Yh+Lz0a0NNu6eokEl/r2WLvjsx1MDf+s1pUdMN9cY8QMTC6dC5gll3XB9fb25kP8dZg
UyxgvJVXQi3hyfSodIYV+5OYQJsVYkl+rOA9FfXYa6+oEQzOi8aDuHl0o/sAeplCDUDXn9QE3m0P
wHssHJho33MEuUUYXFL9lHhzd5ujNL1J2nR6HbK4P81tzb4oR38r60HLgm4YXu0p2Fmh/6lGHJbM
+F2Hg9pN9rqnCI6ysBkZN033BSHqt2bv04U+VYnJwIce1JVhN0Sye2Y0zI5ptqgvMKTfyZmXyyAP
FrESySWE7VMBlPepDVUf+Fu9jbbjcdypH+FDWgRltDF78gDE95/rwd9Aq0/X+9SvNDaMQcsBLp2v
5WTPoLVoTSuspTD98c9X+tMDRFIjJI8gWMCJ91N5O/V5p1WLO8u8rWZwPP/iTv70Jfz1//+psMVG
aDwP2NVOix3wT2xuu6z7QeOvdIe/Nct4YhhgIKgCMTWwFvp0H6mq07V3gPkE46ehzQ8Yr5V1SlAD
xK8JH98VAHa/fpBsPCVyevnnpxj98TH+5fKfbpMG3rjMXj/sgGTDcYSnwVm5C83HKPeq5ww7bNSo
e2HDqbSWPHEtm43yw1oBhIF8yPbYlvBzx6tuWOxxaFJ+gqtAcMNIS/cKopzjmIHas7RwYaVG+hut
Grj5ci+DabxNIKts+lPUpO2etmN971bM2QqC0rYvaDDA5lHWKtuHdHFnI7io/vn+P2PBcCkLgQ8C
V8KKJ/jn35s1Otqsa12OOR0pbPo4giGZf0wS4z9kYwbjuRf/UveHC0YXiDskSE3+Pfx9sML4WjK7
jcR33rzjhENZ8BWSfnlpf217LhcBxxwADDpROBV+uqtJ5CvmPaEB3ZCc1YVTGzscXmsEDaWNUN2t
4Yoi07XLF9j6HxbN3/qtT8u/HloIrjEOgeD4gi1x1CWZrhv0vuabINNXLe4fL4cYADxPTAPDz7Ea
dEKuX4tx+Zb613ots/5A0Nn7m3/+Rr64ymeMqZ9oHQ4L9jROIWPvjrmvdvFyWjLx/d9fCIP3S5gC
Zv2/fYzwn+ou7nr+NtXXdvnV1FvV74b25//vKpfb/Qs+AWK3th0anV2E6Q4LpoOZ1tKyPeP8/3CY
QhWEA/XCJvgNgueQt9S5w+tZ+S8EXIGkVo7vcvnCTuRPEATIXP+9zKejdF7aZZSXnToloJqLt1Wq
ymLHbuQPpNSUk5OFI7crQ//7Uve3Xi3h+tVgWPGveXjYysFKAiCIpLPI//w55tDbdBf0aZvH29Tb
fenP8TvH9+8X+PwleiPDtgKh2W6BnLff2D3yjCxc9YfLYX5Vv/7rDwWpJQGAQGQ4IenlUy3UKmjy
sb/4mPvzwnZ3cfhOPsgXddDnDRhA998u8unluVaOqfVQcHXR/RDQon4y6dWov8EEq+DfOf/iuP0D
Bvi3+u5TPYRcS0L8EfcULnFFMofuIvjovOaLR/fVZT7tg4OCR0ik8CX4HvwA4AQQll3+FZ75h6Mb
LwbqDfAgcIJ9dizgTecQ36v8rSVIe5n8IzCKf18E/fUSn/0GQutmKHsddqF4BjB2KbqhUV5Ac05+
xilwoX/+4v50R/BgwIwL4lAICT+9HW1GmALHCySaatfYu3z44u3/oTpFqNt///+fXose/LphVGKD
5W5TO3oXzT9AIDq2LeKwdf2Vau1PUPDfrvdpBZGexEikQHH1v+uVbUcJM2fQhKBAHb40oP+Nt4VE
6r/e3aelFEZLOy/g7e2Imt/qtgkKGOpSVF4W3lJiGOH8GtGqE7l4y1QGxffM2mYDuwWvFB7jJade
vFVzE4EFpMRdq+fhlCUyfrEZba+8PlhuIv0lTfq3seN/SjDsM4jSuAzmP5dgsep1M7WZvYjRpysf
9q3Radx5ZYviskQ//+Ad/q2C7PMlPx2BLhbMrCmqvlxsuwlqjC/arj/UX4Dd/3tLn2r6aKgR5Nfj
lpwgD6BnP/hQgUzM2zZDuOVDI5F6+/7PS+cPO85lkuIDXLkMh3+bR0FK3JBaBtusjU/ZxvSzX7YM
nnP/v8t8WkHDlBCVu6iHkxlIagyB8lMxfmXt+4eC6zJVQPsNA0GUDZ8enwL2m6Et8bdjI6t+XI4Q
C7wtIYG3GvvX5GUsmr9e61P/wyD+0NClD7ug28bs1rDKZ18VKH/a1gA2XqpydOCwP/9UcS1qWjMO
wzP4cWQVw9DnAJfX8GENvBmTc5jpudCFz9PiLuldubtpmyzfr9CIFcsA6WHAwx8DxD/VP7/Lr37W
p3e5ZigFI+TI7EARh9e9PY3DVwvt9w0Xo0T/YsqFE+oSkvz3Ox8ZNpF86lCg14ncrQmU6AYEzls9
dRKM0flpWufki08UYM3n9RegTP7rZT+9VMSR9kqmku66oQufmxg6jErpAf49KzL6fKC+XVb687D8
SpVDDlJSx/UJZFRzwIJND8A7+61qMSyDowR8ODRNb42J3TfY+TbHWIf5k44w0QJZcjFP6RInQFqj
doXSBmALvUF0ARgSvXXkJ8vHOoQj2Sjr/RIaxLh2ft31xyFW8zFBf3twNYUrZRT0BSBE35WtwUgM
3TcCR+FCNM7vpIbv8I5bho4YHq5jADA/mOxDT0xLCp4ycp7Bo7abaVqEv2ETZJ+V9hP95JslUyUx
pO2qYApEg2idJD/7TRfeTq7ODiuHjqYgY5r7Z+fXVJcKxljtJrOGdrsh5JM7TaqWjxxeMtDOMRkM
wFoTe5zg2ypgmZunNyaHpqkIjNYLzo1w/Q6wun42k4VKdqIgUT0uTkYPYxZ628WDQyJwAxiCQfKa
g2qehVegkM7fIf2TKYhB3MAskyVHz4dEbo6GS1fnTVcu5XQLkvxQkmxCiGcO+Tf39B5+B/3tVJvw
FlSqoMhYDL4B9PtATHh4yCcQDk29rmXYyxMIyuvBY8B5McmAqCwjt+pCb1m7ddM6ihpqmObteqGK
ZyL4aFkj30aO8E6Gn/2opTWl11scGnoKv8fRdB1zcEOyfOQVirvvGjTjguER7Va8yILaMCwTsrrX
1OdqJyR4FgGx36I61mVvMfxgbU0KMrelpKBVqcQf4aycjVsizIhGdro2EA5uMNnryoXl8yZunG/K
FmEb50SafhtOmd6PKewGo9jC7KvGvBe6LMNlwXM1tEVqpfdBsMAD1SfXIqnlxk59BF1gkxZs7gJZ
5ilPNhlvw+vEA9m4yknTs8ohh2w/jSTewKc57gq/9xZYX0b9TKvMjpZXTXaRMbVU+Tvicwqxd8Cn
tyF3UPohBr1+DPuI3E+jr68TNs0P0PRNcCWbPfULg88MKYsyu26k5ha5s6xvCx+WDtBzxO3yFkuE
xpwCDmhp50fNTDY0h21dMQ082xEaetXgaFzpVp+GWPNz69PgAR9EHxVGDA4MJHscMchkJW90UHS9
xKfaZZN3wxPYOpT6UsGqdIUVTazd/MH9CarmQN2wjqtbbWZyv4IUfQUDqmksk6yf7x3J2yuRxj8w
ZUSU8uymZyLmRymagFZ1YLE0h9Xrb4JxDe9jL+mPdWTMezJ52VPfMHXoIOyAxhbDbt8ibDxc3HJK
gI4V1tl6WyP173okMtjLrJkLf6F5KeFQumtF+9B3LgPhTq+3oo7SskeOs5DQkGJaKV7CYMLbviRC
NzQMr2Ni8hJ5Z8t3gbqOYHTWDXgMkXqBB3m6u6BG37hZ4k04w5V0kC05aMH3IhTTcc1ApCmm1jUw
Ww8PQ77Uz12yvo1NsotER76xemF3NX4IuAu92LhAP8xJ3Z6GIUN/EwL1q6ILfRjxZDMvWjUNP2Wn
s2+kYWLPmq7uqhafLJZfr+y7RyVG0mB1rXOJacvYnIJxkrduFWMBW28YSMeyzaqw1vAaayXqU4mZ
G7IFTAgL8k4StWEunc/Mq/WjhxjP2wZPCunird7gtcO91UN9ArZ9tEF1C8gr4/0TdkUk5pBebRQk
BEUXevII0ml3BDMiLqnWBvZ+8OkuwblXN7NwQHp4/NzTFarMviEgLPbBOcukt0tFcoL3WlOFYDRu
Zr7c9L10oO9795gtYRqJ6hpz8riOruehbjedH+qXMfe/Z9mAcY2LNrEI9F1ci/bUaSGwd9L0aW7B
TXGCNycPgtnzyqL4ekFMeGnVQPYa+tRN1zXsGRgEAn96LC9KFAbvfjDuFt9nG9bC/r3lS/TIQ4wL
NR0YBn0D4J4FhLXeJsMumSVMxxodj6C4CX0VwAbyO13osFEL2G0xaLglJjH0fsT2vmutyjZAiMOH
mLIcIkqcRFuYuqujpk3fbtc1ym+Q4svRVDWIkBapiyH95f3LRCYIdqd6MqCzzfDJEwhE9ma0G8ni
H0aMWgykrOmyW3LxITFlvIZC9hY80vYuCUxdAMCMN1OoNEHkosoPxLipALsg3zoS1bcI4M6GQoUN
dPT9nB9jvFdSpnDtKEaehg8zaetq8uIVFzHnFQK+45RIXSJFL+bFMCtpThLJEphS+muyWcyIaKgk
yTaNAnttqwMp4H7f/pQ9OhExZRhEOzLe66Aepo1YV3FyNGRPPhRVB3iSL88TGWB+Y82EnCSopm+S
mbdnBEfmFePGFomGItVLe/MazhrfVNCTvejC5f1SMZYynLtj00Xea4rnunUTCAwoyoy9hYW8Pvb9
FF9hdBdi+wotPccmw0gAxhTnpKV6jwgKeoZfHxQASd9ktyR1iNxqVou9O7ai6iALeJPSsQMS6MnR
o119xZcBFIfcGe8gsE99LCIm99HQwO9GsEiX2P3ygmLsuBaw8EIMqPT47TAHsMqnl3xXEDXzqfRG
7D0CnPh9q/31J5wy4ifC0XEuapiOsE+4wWBqqqYka1UpaK1/kDB1j9PMg3PYyHGfQqS7Tz0HtUMY
a13EpoGModPDLgtwZ1gGQ5VhT975xiYP2sfZC25AXcLZ29xbsp5W3/Cq9jn4G27tr/o43Bs8LoiC
Jg2CQkwWVmLIr7AMIFBGQm2fMHB86pBuOi9H6ukYucqmK35yzGC4rgJv+On3IXvthyYvIqqmO+Wn
7YdNQSycltGceDd179r1U0l6DcMK8Ffe4pRNBxX302HOUlICm67LLuQciTmqjeJSN8tcQjtq7/oY
MiA/mrK2VNqlO3DM07ImOcaN6IWvQ5fjNRKr+52uF1FSjj9VyjY6gROMEsOPHILcRraUi8nFhpAJ
+QpA75CoUCvXHgMcH1eLMs2z6uAmV0Z4giXCbmylQGq4oXOzwqkSPcXtImCsmI4EZbGPzh4WH751
R4RLsN0qbVRMcR5Voye8e07Adshg33s1MOAHFTSY03CFiSP4EQtbL4GxMBSpEOIzouiDOUtUiGCG
Oz+bxzoul9Cr95HQkAw0FBP+0Ze/PHzcZ41R9k6j5ihETdJNWCfxCcWJV/YaBhwWlKlTlNe8iuC8
P5bYt/xDs5D6ASx8ClfsUN45MCOgIGfJZQ+sf0CsBl1uJv0FB1JbPyRj9Dzxftxjmt0eWcY5git6
Ddu7sQ9x/q9jthdwe7lN/EFjsOXAgzBBxF6b2KtPeEfhuYWH8TFnbrpZoTratimY3kUk5vDOgP+6
GxHI8t7lqbdZEq1f2rqb50IGS3sf6Si/pu2ML6+G3urc+IHEi3HTdswaU5d5b+zBd/DDBpOTOwUi
/IRCeIHGpeBhAF+bYBiOyWqNQNUrBazdJeJsZqqbowApZhPRQWIq56u0ahMGio7fdzuY4HqPnsge
2wZTF9R69X1WX1KObCzJJow4eQzX2A6lSvpsK3oLtNzgO0h8+DWm1q/NIVwwl+N5jvCqJR4eREoj
vPd2KdCX1uccnMKfPoZPFUQ9URXH+j+lJ7vpyYU+XZP3OlWWl2Oc3XmzNcXQGFI1CUVWgvUe21qT
Y2tidmwEqv8CIRmvAmyS66BOtqhPPAXFm+irNBjVMbJdWOZZq/fJhBTO1u8mKE9ks7dh4uadopn3
qPIevm48mjBggIt/Hndgb3H4GqztNROMbfu5RqgTv3hTY6Lryryr000sM3brtwmBO0IAo4g5kYc1
5OaY8JYXYLz318TXz/6IYdakeL7p09aeBSR4RwgxHUzLF/rar+LS0Ylewk4lMfY99VtwPvzOXs8B
1LW+mdK3rOeA6Vnr2BUE5+pOCW4KPbHmp1jgSdyavt3pS60tJ2wjsoazQdWx1eLVYWJctLPAl2Yg
UynrTud7w8BpISuYO8h0Ua7I85Cc3eCyyhiWHvF33jMfDs91E51ly9SNF+TN/ZBM9fe5r1EhYRBb
Vx6Fd0Yxt1CcaSnBDEIruGvQNt/XfjDd5DJ5GRiGJDyRy9uwIBJrvRDzSwnj6KNOYGeH8jM6NT29
TiMeVh18kso8EJBEGZGjoNTry+xPSbkq9QPMsgSuPm13rWQ47iR4O/uRh+aKxjbccxmHb80knNgt
a748DXGusCwgrwzAndu0aYovvZOmoO3Q05Ll/nz0UAGXzmX1WOTG5t+7KfrFYYXxAsx9OLBcz6WY
clIYDe1JDYdmnOyo0kbwdZBIQtCJsMZ/6k2ybjhTrDKp9iqNnnMLZhSrhJLu4FyUPzWgySE5K9PP
SRvxPWks8otBJHulmWuQKTq4pcPHd7En0f5tTKW5W9FToSr1k3fWi5dg0c1hvHAhSTenpQCPFJSn
3O4I91/7PhMZrGGWAJUxg3jCE6vc4z/mm1oaoApATegNnF3yMwpBiMtsLMJvJETlION0/lhnnt5F
g2hLl1N5s1jEvvd9GHz3Pd1dmHT52JQgAdqNP6K7TDiWmUU7/Dys4kZCcnQy3B21y/JT47KnGQ6k
twhAqEvHZ3Ju4P6yGyb4F5hQxANOM9O8GbvSMl/m/sa76HtXR+QWNiCodAMgjrnH5xvNzf3C/fnZ
ObCj/GBQRery9DxQr942DaxLwKm/MKGITpZiAVO2LzOu7htfJ6VKI/NLGBfcjTDEmg6pWHgBxsCy
uXTQJ5kPwZEmebZbTVDfaS9bj302rXSrsjYDSua6M4cZ9lSie4/mIzpHdhVQusCvCiffFa7WPC8k
1wu8RHLhVX2aL2dMdPMC76itwEJbx+eZcrSMnEXjD2pIClsYJjdZFyT71Y30p06ZepZh1G11NGcY
wRE9/Ufz2V+F2BLOxATtG6W+3tJ5bc4mQG1CxVBvgavYF5Ip9rzAdEVWIptx1PluOAbNkl4NHXT4
ZrpIbceug8QQSd1nEHGHcNfm/XgOw0CfOV31QziR8XYwXfxNJBYLOXPpsvf7vt3XlKFTJaJ/DLpA
saKdMA0oY8ueu7ENnmi7okNXoHRsA0jaEOaZu3yfq948rizl4Ll606YH0/A6N5m8G5jXbtBmpC3c
sJr3JON3MZAu1GehX1ic7Y8JIT/9yPZ3SqO2LbKWYf6AwxR91CqPHUrmsm59tZ+WYSzCALuYjpL4
Q60MUVSRBTPZ1hs5SJTucli13PSNrG+lNPwqz3GmYsL/rK0SIFc2S7/nUw25t45n/zXyIEReCPSm
6RrHIOWhG0ibWl2tC54lXCgGpDJm/AK2p016gL0fhOQaTi8lwrKwvifMIp67eSVXK3DQauC9+zlH
S7Idukt6wYDDeQmb57ip7RGvvtu3+MLQQeXYAVZpMGO2uCKGm3wftPXPWVAawj8MxrNppuyvOOnw
o0AegO8Asqtrh4+bsPQ6HngDKvxyU89IQ8A06sNbB3W0Y8+vYI/aoHtsboYkTEpPE9RAVu8aEgES
lB3eYAHnmvRb4iXth9cNl3JUytsZRkHw/FjRx6Ku4McWdEgOvUY2FnIccUImAtRQHOBQ3AeQfwMp
DMI984Nn1jFYl3TNFr5z/VrQ1bIfMe2CM6wMfgZ0fQeicykPQiCS6BdKxeJxC2buCXTJCAb3bb0F
DX4Eg1/LJx+9WWEMVlGDrqfwGqTLe+M8VwAT1T4FxfE6g8QcDvwyBeMgbDpbUGcy9Cg29JeqJbOo
D9bjbIdSgt27aVm+KegLPjI1q5L1cYBo7hV/RJuPKWEepP75necaFKkjSJNMudt5BkzuvDHax2EY
FySZ5Emsy006e1DVg/X5gLrAPYKbJKBYtG+MYUvUPPfvfPjCIMQdXxlMmmrCh3JEb7RxZpUVstbn
Kos7nEEeCIk+C30kjgFlCUjrb7o+eWnaFDSxBuDGGgzpOaLgBHukDUtQrYPNInLvGA6ClgnE+TWR
dLsE+srwbv3JPL2+NRZ7leZReyAXq3U/SpebRaMEBwUUpnRLGt9rWGZUAWP+efUTB0jOvNp+5jfL
PPuFGEIQ9fMMFKsYLlHjEMpC9MkrgRtT1fs5VjtRH0ZDqJz5Jr5buYWhMJrUQ5NfrMcd+7WOPuil
zV5DOFlGYzDvydhlxdTl3tUwu+hu8FuOcxN1J6jE3lXfLQ8NSJulVxu5qQdva+boZblI3dkcwIdG
dBh9eUBPw/EJjEB5QDWP00h4tMw0OVvAjQXQlKNp+wutZiMCQ47NMGJ86bmCYUk3/ynlvF+oZEGy
ZSh6++GBxndBQOE30XfTyeX+aUbTmHto6af8Gt+4+kFktJarVafWUw8wB66muZmrUe0HcDp55++H
QLZVq8b31tBvArTJEpr2fRCpd61eeJgAtAD0yKmA2tmgNaF4IquAJFJn03vXZ5uIwWNnWTsJEz1W
tcw/eapWpcls2de1DxY8Pbsx745kmvEIERCRrN0VIoSOoFNcJkCQFzfE7ZPIHzcUotpNlKkDuglW
jHUrCxiAPEUxeUdhSZE1tvIScijyATL8OF62sKkYKHph4PVLirQ8L0+/N72hhcizkzdK/F3voDDK
aqn34nVxgv2ass0a03wDa2BeYcl8Y0A1VCK3jCYbEyVnnKJ2A67d3hh5RjbkFiz+aD/N6mMVZjOC
lrSpp+4Iduw2bcdj3JifTZy/qzmYtnnUHB1xeA9Zsw+gsUJ7FUQbltc79LY3DnjgJmxpC7yVv1hI
yw9coZNJoMYFUnEw8l6H+jUeRsRzwyKrncRahPOylzVvjmE8X6F0SArVxutN6FAFBLNL9nMAFHul
KBcwJvHLDGOOW7jyeTB0gyLVFQotJHTbqdGIVNExrMEA8Xfc92/12iDHI9DEHFNCAJkYxKH6Xl7/
wL66vK0pzJPmfPAKX5IbQ1hX8UCy0xrVA5jdNH7K4+AtExHDE7FyA9e5EyC/8M6GNN+DDI4SDvzo
b/Ga/PBl3O4i37xkDjYZnc1NBfsoU0kOzHtt2Yj6HvXWhEL9ilN+1FE6PfMxg6Zi9egBva4tltCX
J7d6M9qhxS8DdGa/liB+AiWyOa+I6qmsQHNmRygz4EKVQjQPasWNnij8S+F1hxS/uZM3/Rz3+JrC
engA473eW7hBFB6seLZDK2Fo3w+v0xDaX9zE0V2mcSWbQ2rO1hhGL8hY2TM06+WFqVklZBhAtG9S
VckkXg+0ZstmnNdoK+gaPsXKZj/cgkQUdNnnQNTJIVYY5bq4QS3MwKzUSDEp6IwRgjRsuWf4aWgc
mhBqFfk98JBav/a0+Q5jK7lP6nmpoB5iECUZ7BdkDLqqvhimGDp+F85DnBb8NAto3epbk/fBVdxD
jWmFXc7ENlejWNYXky7RvpOwPsm14WVA6vAmadqbLpHtWwDQuYAfar6NlqgydvT6KqjzrFpX1xwm
nEh1FS5CFlDNrlsg55dlGgRIsTdC7OYp0U8561+9lAxXo0ECnReS+dXg2N3XXA1QnTfurp4WC2eM
edjTEFhP0bfQBTFL3yxg6w+56mTrLV34mJoWwdFxDTsVmGrdiDm+E54A6NYbnaC8E9l+cgQDLu1o
gXSU7hoDsbFIOUNJFJE7m3lPWdvR6z4CSMfX4caSYN66LPwFt764wuAxQnJiB+o3NTO0SOg1cW5r
/zJ3huaNFqtg4SnokLyxRsadYawxVF2GY4kPBBMjCpQ5nKLmTS7deLR2YrAfFGmxdBa7Kcnmqzhx
4OaHZJPXGb7tDt8Zyg5R+gMScHwI/YopkHjWEMd4ndK/MtbdI96FPxtMIo/Y5OnVZMUCSpgPF7VU
iaqxkH+sngYmla9oisMI48cSZ92yA78se5knKDWGlkX70Xl5qUzKX2c/E/hlq9oHQx1fAktw8gzz
ZcrEsbYjlW8Hl775Mketgrzro8Rg6AiVaL9bOjVsk7y/R7L9ZRjY6CoQst2IlKFDHPm4IQhV3qXy
8p3FvdtwVG77mGmyczhtr2AGd8dbhNQWJhgwVOlWhh1GTXCgHDGxqdyoyCme+vAE7NIHAAgVoKZ4
x6G1rEyYefLAGgHkYBhEXHl+imxwVEo26JBhBMFrrD7f9Y9J1+BvQ/m8yUacgnCTYS8igTNQmCxn
19de6SX8OdY4WHFS+xh6IQ/BTPoiashzo6+0iubXKaLJh830E1C07p7OCeuLVECh6fXZZTDnQysA
sCRqEKwIdJRs6sVLtynMmAo5mLMHIhq888xProCLdJDx3kQuin5SVCaQxdhugyGDv1s8sAwm0twQ
mnTHNAd0kWbzrwE0ShwmOb/Pld9vdQqScKi7awwz461VYfwsrLV7uUr52oje2wvRRxvJ8Us7j3QQ
3SV50U2WljGa37YZAhwr4y2BnPIIP4t8m4RtutPtSI4LXCULOSG9SftwOkLmYIhxkUHoAURrWNuY
MGMk68HGSCCHFhz2IsI49grc02QXem5c94Sy5XZduqnfQKap7TYERB0Vic2aBhhqR3swS1n7owGr
4G0UAcxBpjDwVBkDY75B6Cl7sIkx38iAKTGMq/i33I9iVio3r6cR6SYRFl84bBxOjYdW8XrcDLTB
iF5Mq7vOZAahXwpeAB6BiQ5hOuYn4iiqvg7/fj8gQhHJa/iCmKE//BrgRpYJ+b5CNvoLrwTzeSJg
7wDehzpfChE4Tadx/bRqv7v1EeRU9hw0Xa+HU5a3hsse06qhO8Uj9Rhs8BMpj+maZ2dukWibpytU
4bY7Z3RIS0cZrYDtxLTIBddPLr5YtLu0wyP8D9ritaVYpvN6gc6sHrtyDORyObdQm1CRl9hAOixo
6pYqDIGNNk7zK+XjpKxhYo21k2NygzE0pHBjUt93MLp97Jit8a+UnHzW34JEii6VohvG5G8NqyCa
67fFYfNgsEvdZ6xfX5SHcfE02byM6gTE2WTA4I/H/0Pame3GDSRr+okIkEyutywWS7tkyYvkG8KW
be77zqefj56Z0yVWoQj3QaMbjV4UlcnMyMyIf4FJG5A+9+kUzRLsSqP54leqf63WGNfl/UT5ROPy
gXhyBuMUP/PU0jF8yqPrLug7imc8Quna5VU2P2JEDPuttBrEa8t6gNMmozL6Qj+x/6mINKf6gGru
TZyHUwvAA5322yHKb/VomNMrsfQQAvAQvDOm9EWEKfnTbGzhDYVFESGc22xw1YQuEK65xWusSKgy
0RKx5Z0daz5FWyW40btI8kTVKAd6vslVlI3Tbgjzyatr+2XBF3lgM1R3XPStdZkmT5YVrTdEmv7Q
t9P8QpPWvB3BdOPlFyTxVxH71wJUxA88Lvt7OUMqrApEtOcpjpxpsHg2w6S3lYDuZys1f9RYx9Ij
K93M5qgvg5LSoF1jYYnemSa9JXRVU56NPg+FQU+/TKAyB4AGNFU4nOFrOpFQ5ndrbpUBEdxu5l2C
Kp47Rkb5CCMT9bIykl5GK6f1jSr7ALZFFre+3Ydf8YMPbjrfziA3ZOm3gP5a4o46CPGd3klluR+s
qCu9NOgwRKgt3fZvB2rEkqsZQfeOCedSFlJ5xIkp1BwtrjUsEC3oy2U7i680XuVDL4ETtebQ/CYk
tIqkbLJezNpmEVFVgNPit99LOfdRx8kDmiNFKO6SKS0OnIz+gy+hneabOQ2xDrM2d560Kti1XdV/
rZWwmVz85GnYF2qLf1IOlS+5k0ncuNHBksRHTueJ30dt+GL59gvGMDS5UsQGBbWuXTtVku0UrWod
wsgK/hjSxF14rHG02gW+QDc4omTZ32sFVG3KhJ2kuXjHlgnlyUApHwq6YTQe+qH1edtYYY5Ud6/f
Ya8c37FJJryqa8owoTmF421Fwf0tH0qpvwZQIzoXnx/otHWiizfDyJo7g77gA813/VtoGosDBYjo
BoytZN33uAJaTi213C61cWreG0OWftM8l2THwIXtKfrbMEM/zLzVpwgcTOubzriczmiZPaZjod5p
KpgT2p/TD63ttdDLB6l6jOdBpYe0qJwPvg69WkWAoayxQKnsUlwBAwh3OaWcnd2onRc3ZXtofF88
8FDXb/GQ/GlEAziamg14SLCjcLoGzFQ95+DfG8UcNPp1QXcnV2oS7vDJVm71PqSbDYhxZ1BjOkx9
ov/sWVe/gBio33orQjK6ES09pb6oDyktv/2o6eG7Qbp7jbQSOmYlsBtbelJO7rdhcMf/UNrbyOBs
gatPEaJ/vQV48BomdMC1v8VITRNx1Ao4v/VoKzsze6r+2bxt4a9p9Kf+X4gVrpbl4utG1KaHKUx+
8GxMnXJE4UJFpvAQDv5rP8cmvfxQ2SBVnQFaL4GBD4OGVwysQD/iDCWfkoMvlYzN0260/XiVXxXX
qkMVYudvwAtPsYUfQ61Qk0MmClFUTXpA9hFglprdlEP3tbV8ZWdoMwz1UXerSJM3hvhXmviY04VD
rwUS4K+dkYmz7UKkOKLtJAqXgl4pIJeI4ama86v4tYsOJY+nSdtZI4C+nw21aD+857mxHxewHeVC
u/qmVa9+9ymOwfvke72od21PGf41tGy3Eb9ypXPK9pds39rKZ3+LpHlmso5/tLlA1o9+NCT4iqbl
BPXMNptdPQL3SnHnbv3cciV9/p3O7aHI5rfLwNZzy8G2kf4y4REYGovyY9hGtQwFB3DZ0w7WTXPo
r7RHcuAOfIe7xV85M8IPoVZQUzu0e9sOzOgwVvKb1pcPQy/94VMVX9Km+0xnwt+DfdU3eHaKYATH
qwEssWIBI1R0U8Ub8wQinWRULmt/9OrX1g2u8OlwDVfFrXDeL5Yr4WFjRtfJYx1vNczYasrSXxDz
GlaCwVXuBZ+iL81bu7ecdlffN1dcjjeYQedCwpNEAw+GLxXP1YKvO3AQQaaPXhU4inY7f6/7jT21
/IX1JNoQtWzNRvngRFGtTmM48IPCJMKb+J3ZdYR0a/Wgl3P5BA5YdgrUDt1ENn/5qV85l6f07PCO
gq9mtJ96oWY5wyur+6z7zJWl9q8uh1gDvJePdjy+1QwapeVHZmuPnm89SNjVJRurcI3T//v30aZG
dxeDX+xyPm4zu2+4NmWLNWI8063gST0dYjjzyNZcHohy9ksdRVol3aQzC7mWysmz7o2b3AtfzOf+
p/xkACbG4VZ2jVvcRJrb6Ft8SLe93dbEmvU4l814lMUsRAtCwya6qrt1+VKovCCRg1fstz6MKHRz
QdW/C+XbxqCXFXCyPG2c69ApgYW1NlUDWmkM5kTYao/ckBfuYhcNml20zw7U0d38QeyTx/iApfY/
HnGMlwozzjgy35Rn87J0j8Zb2Gk3lkrId9WSNHDkHC2ZfOiGP00QJPethjt15lu/TcWf3jfGvHzI
1ZhVcjZEeBy4FGtto+ebUWNFFRJRyuP/zWu+G3+Dx7zXrsB//yMB4u84OVChv2PDo685M8XUoLKi
hZPXBNfjtLe2yIYnfM11gNWyhbZnIDMT8QULv8ZbUR1dISWUh4r31ARC2wkriBBh6r+KtnrFnMT/
PUy1DDpD/1fn7+WnQD2lMo1KP9p8q706RNSy/aUiDNOEqg7N6YNvjzDPR5Vy5sZXXP7Y+iseB1uN
W6ftOdMYpv/qms7sNk50U15l1/k+8pqNHHcmM3wY12pv6sYMPq3hIEyvl2OwvRKH8Eq+2gpzJpV+
CLP890dbouFhidOLRLbO7uLG39Pq+18OZLXp4jK26cozkCh/QKV8SJ567TvaKqP4bPi33RYp6czx
o6KxCzUHCRVcK1dnQ2zIpu/XfCIgODOtQJEvrSegFqKxN5bDRiixugSKBFB/WDAy1IyC4kvXXFnj
8+UVtxVitbrbpgYiovN5+ghSuyT0Gz+Nvo0YzV6OcyYlM2sm7iGIxMgnmZFySp3lPkOx4vlenYY3
2Wh0qgX1ZzvubarkP/1xi9d5boXrR2TC1diaOBqRVOdLASe5AmD3d4Vnmxvp3BQeh1ntWbR8o65J
4Czm9XXS39OKRr/j8uxthVjt1SEcEt1e1hymWzS4pehaFRtcuzNXkg/My9U+1bM6krqFTNr6N3m/
7+rvRXWPutzlgZzJBh/0NVbvXMoXYQHpZPAUk1LdQMLpxo2VdmauPoRYPWGsQJlJSPrgFeKm7Tyz
fO/t3xujOJOmP8RYVvtRUuuAdcWwADQcSDsYt/N8GxSF8knp+nRnaTXgax+sHsXnpPwM8yx8Uozc
PHRKsTfDsvoR2uYAt6EBiQjQ0NFo7CVO34Avgnf2yZDGahfogPdA3f5sslJZBKNR/apzcw9ZaIRF
QokdCwoAOjUQTDiyQB2idtpjMgutIhbtK5Cz7rqCAHMo4JA5cxWF3wEB65h86b4T4eFwF0ym/UXI
UuluzM7pGfZhclYJsrWSmQaB4Bvzo+eYGrcQG/ess8vI4GEvliYKNcyP8081EQ7EOA2eLkBj0BeY
pfzp8iiWZbI6iXEE+k+I1a4eyynBhowQSH7wTV29p92dRs6gX4vu0+VYZ5fsUazV9q7aOZp4rApv
tjLLmXX0Mem1oOlX/jfzxqxZy3VGxr3y47xBJcNGJADepWrQMbW7PEk2MtW5adMtzeLyjTATz5uP
EVBAouHQGsKTA76MVnqZIYqnYahAOM73OmX5f5RK4XqGxj/SQLJOwQIe6ceAtlbLYsKxxjNK5cqv
kF/rQezsx8XzrLAOlz/UmVPsQ7DVokA5jor/1GNnP/f3mV+5SNl9aZL4GQKFVxrqz0Haemqfn9D/
jG81oQtUf5LR+fSstAM2oZpA7QXNMrX2FITj/WRLl31rjKuDAH+UqFcjBdGzujgYyXDwu7dSTSH+
qZkbmw9RmP25PKvnlv/xJ1ytSkQsEUq1+IRxD/vjuxx50rxRsDg7KBu5RkPHP5TO6GqViEiOhD9Y
Xph91xsdsDvkNr2+1hIL+li+E2b09fKg/r7h1wmEPfD/Q64lZ8ygkGcs/EyvUNTuZ+VTRqSdW99J
sSbf+ULSin1mauMVoro8Tetm3jdKzFXfAuyGQlv6QMs5dXUap7dx1GrQUVIM/JwpXNQe09R6TSiW
LYqKNaCjessn5uw3Ofr1q201AvfPrCQX3tKjRuAwo1Pdl/p1kfGavTxTJ0pqf7fwUazVrrIhpIcU
kxScVgHXVYsfmzYAzMC22rFnS9vNEnjOTK5dwNrSDkpvjiOQ/akogWY3SnoQuZhAy+jKL60MAaRk
xTsvwgZMYgIUpUIIIKOv6ASRBsGLklEQgBC3eulNTsxfeVTexNBknNTWwaKX9xO8CNyo0kdRKjHQ
G6na0qvfWI1/a5RH14cwBq8YDL3wTHqHO60Bg92n2eM8gU4RY/cKNs12u8H/9yueOF6Rq50dhHWg
gIgBtoTEJBcGHbk8M5Eeh8afdvSF7cS5/GW3xrna2LWCRJxBpcTT6OiDkQ1uSqyS/thdmB5Ap2d3
FC0cTZKbZuOc2wq8umaWhTQOsdYuI5WNP+Adn2hOCmSJZ63q3NCfbmqrp6cVNJK6cURsbZwlnx99
W6P1+6wO0E2mp71Tp/w+Vd/kdMtW6eypcLRllgk4ioKcLLi/gmM2hDLIHqiEm0XiuvDNxVrFfBvp
jm58zDOvqQ+rZ5VCQQCUAXpuAv09X/yCGlLfS+Oo7sxUapwCeO3nQpLjK7ibrlDsDbXFcx+UNAHD
UZNNy1o7CSI7E4JojExaM7b8vLCPrkUaBrtJUawbFf0PB3jQTKsajcXLa3hZKus0fhT5xGAwx9xi
uYHCWBDpS6CkzZuAT+MUo/8Oo+jtcrRz9VoU1/9noPoq71ZGSHN+SQ2F5ev7xEzvxlaJRgSJSvXd
mnr7c6QM3f2sz2Bb4EfRI8njh8Couy8D3BK3pTx5g2QK/48Q5neDdMYNrPHEjYdaOKkKxvbyL974
MvoqeY/GQL9XLhXejdpdLVeOUBpw5n3kRi0qSAXM5TGDpng56kmjajkzjudpdS3Sx14SQOBMz8j9
0a1q46oMdO26mM1vXWSbeOtqhou3KzRHtf45ASq3chF4l3/FuV14/CNWCTW3cg2gGbgrGIEolqXS
DsSxdui6qT10uYaCnmrHXy/HPHGP/jtyRaVfi22oqa7do7FfCH0Ac5bX0AqHkg9No26r5FmYUIgc
v1E/i7kLbjukCA5qUvl30OjEDWRz46ozU5QJkDY+lEFau2bbK8Zu6G0a7KpfuLpahr5jKAD9GhOr
jKLAKm5Xo+xyI/na8KLUxvgJhRj1nt84v6cBBp8Ous7xY9dkvHzNWLVu8BQIdv6ArQKsqXS6TcuE
zuvYNhv78twT0DiahlUGhJAsrBLhQE8oAVw/JcQHHQrbxjo7l82Po6ySXhZis61EkYrKKZm1sqOX
EDWqb6YUVRv76Oxa+s941FWtr1Inf57zgTdgXkZ3bWnsRZQOL0mM3A3O041LxWHrFNkY3boNVfbd
UKujxdtC1p7MQSo9DOyGGwkPndfLq/ZsFkVMeYE54KG6frBLKUTvHm9Kz55645mHnHLdFxj2zcL3
pr4e3H8PZ8q0+k3+FXHgZeBHxyOmHWVQWOhgpaJ7wh4OcKokOSiVOE2pXV+Oda5XwU60cAuxcM0C
Mf0xGKoXMFpLtNybfe9Ss6fblO1w2/YWsTppI+Wc+Mws2/842mrd+1JTN3kpqAmLcNiNudiNKU6H
RXutSuj4pAr23MACNVH/COUNh5ZzX5HOkoBKg+gv1e+PI2W/54O2qNZHKkbF4240XwxU8vXD5Rk9
txWOw6zSahApVYra/egNU4QSi2wPrz4uI1hWwmi0urK4qUW8cfBuxVytGAlJjMxSsB2VrfirhdDO
jgIaPpNp/QWW1yELtiRPz+09Xjb20leiqbRuI2RpBEcRTKunNd4QPCNAlCZba2U5e9d3l6MY6/7B
aEcFMky15vU1HHJ/KEsemvGdEIVJnrY79NHM+T6agzsjTZLnqbC6nSxVv3jkbclFnxmuxsqVF2gJ
qt3rpUPbEheOfh5I15OTGr6biekp1cr/YlqpbAkToyJNFkzuxyVqiMZvY9xBqP7WkTPmC+A7z+8B
kkwbCVv9m5JX04u8Ky1XWqC6hrP2x1hDFMCPTPIZGdGmRxhCwcK00oWnDRlUpQgedlUq6UM7aXiO
BnnQ67cqch7PqlmmqEUAz/0hVxJ64KJK1MkxtRlt0GCRJMI/K1O5YpqRcDLcmJd7vox5QJmaGnRV
zFlucVbINcco6UENTZbtwYJSOjTq6qpvdPlRiiME6w0dL1n45hXYbiziI6eP/al3Bf63r1A028+h
jWATCqsF0jRKhCkPqFN01LygyxLOdhIbKgKD5f/hivGlR6fmru7S4Dd3dH8vbCPbRz6GMMjfaddj
Wsn3Uxp9Unt8N9DWAGI5iR8iaJLd3Ogd94Peb58Ms853EcJX13gO927nB9YdkMlaQ0sOrmWX4cYg
IhEjSBTrFd4nAwRjqD5uVCfqHcoMqgZHamzuNKOg9UayzB7buP+JGhQNnqH2XdLUZ8XHBm42ewgK
uCk+mDJyKVB1r1BK2iNPX97ptQ7sP1dTZV/JffhtbCsNVHHvqzsBZPXGKiis11n8BleVh+IcCJ2C
BBwPPHPzz7NaeGEIQdfGtBoGC4VAtNVCDLmuLHkMXqzcQOsjqcfqNZ4m+YCzTfoZIom47tNgwWPD
6bzT1QmJg/KPJJuGmyQl9IAQWRJlgKLF/Ic8mJVul7f9pCPQUsSvAxIPT1Nb3xhlDsJ4qH77ciYO
tCqtfWkm4YNdA7aRi1bOXUuSdDereXtHiQWHr9Ta/Arvo7C6BqpvWC6CHf5DGMjKLpTRukO2AeGl
ZKrupKqRXruxKJ9j21bh6Ley6qn1PO7iwNCLO1Ue0AJQ0KjKIbmgJ9V+a0Jcq0Mh/wyLcTqUIe4x
kPRt38GgWv2KEaB8h3VStEN/SgfuXFkIp/lir/i98pz1WvCrBIGOPIaCUoMxoA5Yg/nMiwjWuj59
NiLLeGtpgbxZ9Rh/M0TwA9Iz0i1BXeGRwVSlDuRB5bsJB6HeJfzBiZdglTnsWQ9YcP6gI5TANO6M
pkU2AVUHJPtCrxyyBysINA8Tadw1Rl90sRMDw5+hH6flQWug4RV5X10bEfahc26jHB10nxDNzhwJ
bvVPP7IrT1e08t1IkaKZfPmLVIJCTTtb2csq5ElwTGgKKrn5LemMLNnZUxWabtnjWuI0QzJCzum7
t1qTVDcrq2qPBuH8KdbUEI8TpZc2yqBnJGO57UCB1uiAYY67Rr/ZfYxrdW3YXlyr0aORacm9UQc1
0i4VkEi5xnELDytKYWW+R5xmYQ3a0m/MFH4iEle4tVZGz4VEOrl84p9eLKhlGLQ4Fi9iQ1kXxGyh
UFs00skzYHu7GNhgySWDUTJntTrIvfav6swYk+sKTxBFo39knPRB2gnK3Zxy2qsYZMn9W2HKty0q
J1NebVyZTp4pRAJzClqAyhvw2tXlcJxIlQCcsd0K0/bL2BTFm8j158vTp5456DUQrssEcjXD0+Pj
SSTgsJltQF/CivWbcEgtTNjDYfmCHc/SNPgODvIJS+vaVesRAu4A7y3vpfGApZnvFjkzgX6V7YgU
InES4a/XYHCe553yRD0hhiEIXKv0izc5C5P95R8vTj8+GK2jH7+67hmGleLkrPHjET30miazXO4R
GNlESORVE/tzrgDBOxYn033V9p9LDZ2HEK3RfTv3oVvpWN73tflOijBcf5Cg2iWF/mC3WD8jJo7+
WItHx2eENRBP88GdOkVBL10fJ/2LD0Hzc8pX2qt6NB06NJOux7x8Qv2nDpwR7aMfSdhYXsKLz2kT
EwYVhmMeShMb/Ubj3DdkXJahL/AxtKI+fsPIwMmJToHpVYoeuSGsZHdGCmcXmSQ1WLTmLrELvL5i
uYR0VJv+ocUd8TDPvv1bs4NooQ7rt3mk1I+iaUfNGSrDvs/CdD6YgWw7sd3Vd3iR9cjwwEN2YDC+
NwXqZy1P2tTJQwM2N5oMUDREVzi2adTXWWZTRfez5JoK7q051+hK+on2yYf0AUtAMmDTNznkKEO5
mzIZCKONmOdDZWritkS3Zpfabfi5zOiMSaLtDCfQm/kKXcnO6+R4dKoI8y64DaW1w6UOMk8OfxcF
tvo+DrlNNEgf3dRNMe1tOQJcEWnDoQEgxV0J8ZGYjF08VHnX3VpzZm/0FU8fWqudu3poxZZIK2sY
wEcVYYKRtxhu2b2lNydlxNWisZzEx8GlkCv9WzRBQNaHaeMZe+7SfLwkliVz9Iyty3iwQfPOHrJT
xiEs/ad61IYvUFf9jUhLHWN9lRUL94D3ssW1cJWmig7aVtUuBpNolTlNz+TnvpjuVbVKrnvDehE2
9l1hYgTXWS4hr3w5B5xkSZkOrqHh4Kvg262s8YSjaZEiIVp6mToJ3uiqgVDa9ONykDN5Bi94IJIC
5OLp0yBtm6HBpHXyZENKHtW+1HCcjGbE7aqHOqTDdDnc2TEdhVt9PJYl4rRgJ71afgaDsYvCYuOj
iTNfDSErje9FLRQFu9VX0yfwWrK0hCgV66ChhvsYV7L6MEIKvAZdYzk4qVbwVnN5L9pAfY7rGV8g
Dc/FB26eyuckgH7qTKUM0WxCU+sll8N5Rx8K+hN6yfdNKJI9ZiQoSMCp9kogVb/DHPk9dZSrp7Dx
kzu7rZCD9fFsc62seqMlQNNSn7pfjdw1HiU5eUTETTXfRZc2j+Mk2VdxmUpebZbqL2MR19eGZOOa
c/KYZ+viU4tAOUA9zvhl3o72jYF4jj7nHLr+aPmuP1sqEr+arGG+1s5vZgMhLO2Qtbj8wc/s1g9f
Y50wAliWBDY8dC931RQ+1gHX0zx5/i/CUGkSQMctAM6rs35Myk6KCsLMvI5+ZOJBszZW7tmBHEVY
VvbR9OWLtnUSEaEZxp31gwN5lw4bp/65GBAhTR2tf+X07WypoTQt5XMv1q19qD+WfXGPEOJWBWSZ
jFVeQ9D8P2HWmzBHjUH3QbWNKQtUCepoP/fQ4PuYBzdCkcUhQZ36JW1r8IGTYTk95LpgkTRQvqZ4
aqLU5yv1xtjPVQw//KrVJ+yYV2BNsoHIgOMfeD/vEFb4zp7bq255MDfSxJmp5vaJTZdJeRKn31WW
8JGaDErRkCXCL+l7038DYHB5SZ7JQziAGdRAVLDSJ8UdNmMg4z2pebxJH9J3ZMRu0gWpiLiV0G5U
ICqY2204kpwb1XHM1SJN6gI+bZUhTBLDutcRVPSkoPOikcf05dGdZhMV+YeFnKcBLzq5mE22j2ZT
CJsgsMVVYgbfTesT//PvXR+/xlaxQd5ZfveHFUsPgDYnhyH1Mphrq9zVonslxx3I91EvBhQSIS/H
2rQxeeeGtFheYC8AO0Jft1Pnyq/ifjlvYy1ER9+/6lHGSZDr6tHC1KSNaCefahkSYWA3mkI7wYRF
UilFhswECjm0PBs1FNfncNyFIvt1+VOdLERFZQ3ifKHq8P9PYD6FHUINahmX2ajp9whm2bWJY5sr
Aa3ZRwPWqcg6UwXrR9nRRRtunABnplXDfANHLaqup7Qo3JHMpJd4xnYtWtJwOu2dqummg6Y6Ahpy
9SjkzZvbya1GAVBtLohqzn8agqvdrbZ1lllhB263Du90GMuZmt33SK5oUrPxHZcDbLU0Ic3JKq/Y
JeQ6kdRln2Fo1Q0UTurhS5rk+yad6uuFfYRw+KDfavySpXagbQBXziwgCB8AJJHNpV6yLup26RxT
oEjgEEBjRc7Dlv/4cWbQqLKVP/+8ggxzMcZklPybdSjfjjojV42FrmBND2anvszyXODmasSPlTFP
L6oVRShzIaGYm5N4vRz9zAL6EH11XOEtZ6e8Nrnwh7pxb/2A9qs4vlRJt2leH/rO3CqEnGYbsBhg
JDQ8VqDxrJ3Kgpp2k2VSws4qsFYZkmei3jgcTj8eIZhNHIpUkz7HaoHCLRg6bDxmT0brdaJQHiOY
PGhbhq2n+4B6v63QYkD4g7r/KoyPmEyjCeQ069Z05bS9QZXqHv/tH9aQbVwvIf+c7ASOA9ijKlQv
FXnkVbCwNfMmHxV/rwVxdK0jiX9fDaDm5XZIn4YpqK/4BUhktskTsnr1foyK5xCFQ3fUaBJkBiRe
LdR13KnRB2yrYERBwxr2Uk9VUNL5z7rRCHFuT9Jdq2N/YRlBihdg+SnA9uW6pCk1Bm37i3TXtruW
4ulenlTEyq2xWpThaHVOXX89tROLJkUvLI0T0zGQyO4TW3vVRDp8xll6cljLPyHPvPuSUTlyJx0i
DWEH9B3fqEJbD72km241t8FNJMm8wcPkBZXoOxV66b5tS39vo736hBM4Wmy4CSDPGspuXoHLyeMk
QPVosaJTJfXXsjauKKFA/wFq9xgOZXKvYkIcOFWnJo5uoqqsAUV/oqBu/RlgLTom3w3L5xn2l0rf
qkWv7EpDa8SblMm8N00yuGnF2V5B5P+mzdFFaNFef8psJdtzacO5uayy9MXoYpviEKK/ljGr+7yo
B/Qgu8nF3bflLKImMRcJolAW5b9qqT5iWTDf4DIy4cus/MxnAIV2QI3ITvE/QQpg4E4PYnTCBuMe
PNlnCwlOp+zHeCPbnkJcdA5LoEX2QphRKViyCI+u4eooUD+KgtKDJ7NbuGDzrb7HUWKPVf3+ct45
SQOE0gWAksUlc2mbfwwFnCpDYbNNPdl/KPXvzbiRVZf//4eTY/n73AuVBVF/Cr8dswHtSA0xwjrP
MS7PzBurrXykCfvWSeFMOqMcbkE3Tu4C9KnhB/CP5bQ6IUTaoaxHRQTjLFV+YSD+ko5l7cyieoVr
kUeBa9uTvNNV6eXyVJ7ifrkGwwqzhIquAhfi9eV+qDlfkK/wbGN8kNr22mcr5DZtV4Wa0Wxk17WM
G73eRzsp+CHy8Y85dOj4VMgQjtH4x4j71lVFPbq4a9HIQKzEsY1vfjL+QURty5bs9Mvza8Vy0i0l
6pMbk4bojl/WXeFZwX0tH+QtMshJ9uf3yRwAApjn3+N7tbK0QKrVzo+99pcU33e/YmPjvnxmm5A9
WFrIA+KqefKd1QKNacOQUhQsZg+0Nb6vO8NB7MdlnzQbT+PTp9sCHLNkmwcBMTkDPo4Hrb8M5bEy
hlrMibZfJB33rdO5mlcfgpd52Ih3+nn4KAq1HZV3hwac5WM4ZZTNoIwsk4bZ8EwJUtvhiLFFMzzd
nWDJVCrs2LmRAtan2VD0g5nFNO3U4GUcIiRbrBt87N1YEi5Kbd7lDXK6Ikx6PPRcWBJYhq7rFyUv
b51WhYnflhj3hlLZV9UwVG5uN8nhcqiTY5rr6nGoZXaPMqivlMBge4xJVL3Z9WQB+WqSlB1CjJhT
aG4iBe5/EdAycBJciKHqGnc06WGvqupk7q0SzwRfmj38gpVbK/b/CJ+ae5PHn6D+b4paLOCwj/kV
WqVt08akJUu7eLUqu84wgkidzT3tU77eop9fP5R4IFC6BfaevPtVsqulwjVFtDHHp4vH5MED132B
dahsio9zrKG6FA4aQzbGL1lg7njcupX/pU5kF0XAjfn9S1BaD5SiqQzggj1xwvYJRFhVZt3Dg0sN
466O4/ymlsP0zeoRmW3yfn6vg176jni9digt63PdMAFWKcSzHPbdz8hEJBSbuBtUOSTkUpFu+2pN
IeZeevJpFq3R4SGm3oKvqPflEAPg4kGAuYiqL9jxGHOyf1wvFCeP75HLAj5aoJWaskYN2d9bi95U
5aAFlwXP/tjQnn/2m41T+NwVmVe4zPMYFSR0ET5Gi+1xNqNpoD0dHASykNVwG8u7DtTo5VGdaqyw
s3Gtpt7E3ZjtsFqOEULYvSlh19GVu/x6URXSfpWZg9ixE+zqg+2aW4fAsso+rguV2zjiTkiSIFW7
jpiGZdf1mVp6xpf2vb5jLYDCs9wM8ylP3/0XNTXI3+xvZB7YcTxNV1Npy3Nrzign7akE3FSWr1WO
3guUzOaq+rUxm6c7jHsTy50Ht8XWXl/Ochn1wyw1Ci+xHsbUC7snE5sbFA+tutzp450S3yD7vxsb
LxtiJ3yYmz+BcR9w25GMfHf5x5wm7+VOKssLq5quw7rRPEcktUyf/T29RsAavTIdwBT8zKJB2oh0
slj/3n7/E2mVu3VjkGE5IXGfa+qIvrbcXMdFhuLxjCtkv5j0XR7Z8vc+rqBlZFxTadMvlFL14+Yo
46iezJh4iGAiFSxece7aumwpp4MiWR6lr1UQBdMIvTSZPhs/MS+eMa+L8qbzgqkaXzR7HF3oDaDI
C2xlbJTsrtTCbHc4S7WuZmPnhPah7ww4cjhhXdzPuMVsLLbTtcYPRACKap26HGKrhFQgbZjVc+Dv
m0wdflsCpcs06asnBA6sJ7ltawRSIe/869SjNPu3AyhzF7XXpyZ2RuGYhRaAnGofqS7zcfnvny5a
MMc2XlLUH6irr9tkptQWwEe535RJW9HUwLy8U8JrJe77DbTH6fRZMqe+xcWQtH4yEqQlhw7NWGmv
zDzf55tuQdoA7VERRw1Qxv3XcXHfXSr63ClAjK3bXLNf+BZHoLEfoArvCkk8SeOcokHgzxub8XQG
qYeZCNtg8sqFap1eB0uyh375QrF9WAxAxr02baTw063Bi4melsK3kgm0WnlZ3uJMNWsIupfW7zQM
v0pVlNyaC2WzL+fryzN3ejGkkEgtitNC4WGyLnvNo4q4Uzcb+0KeXHghKM2HKG2jOZg3CUWd0rFx
tdrIMGd2vyWIZ1sWqC8GuxxiR6d918K6z3sbx7w9dOHR1XamtKt2ods6443sddiOVzvkKA9bGiwn
y9Lg1F9w94LyqX3yvK94p06KxlO499PfY6h/HtNyVxX5M9BF/EkSY2OkJ9NrQAHnIkolgZvhCU48
yVprxlJ18SCs3lFmfq8NFo0M/C4/xM3gJtkWgOxkgf6NSPnCov5+egHGRm+ihDBwkcKmxTXLwnJl
hXJTJfuZe3ntnCxUA2MoyCV/L26mpq1y+GwiuzrShdib0fOcjj/o0MTo/85P+EluZOPTty1bDfbr
8k+Q0yeFb5ZwCaYxFPv4DgSZF934d/Yn2U3cfGdtbPHTNcJeoNprKAAx1JNQwAa6dNKjeZ812Kp1
k2RcRQl2GRTCckcgs0mJmIrl5bk8E5SnO1wCjdj06Zf//mhH+DlqGLjCqfvGNL7U8oPcdK+W3O5r
Wcbp196IdnLEU+Igw2DwiRwkNKZlER1Fw9GGlnOoCbxFAWTrpeWVLXanl4d0sjwW3gklJ+AEpJiT
gkpvRiCaKYl6nf0USfsA37B+/D5xM7sc52QwC1KHejerApG/k+81jwBvfZ04iuwW2Lds6cGc7GH+
Pi1Cqg7LJZcYHydLMSdZbuDRer50VWivRftoQ9qVnhIkvdWNdHy6zv8GgxrGfW9Zg6svk45Sr6Br
DONjt1BoFGSv5GvZExBotgQZz4yLzSvQf1Q0Mr8uPo6rF/+HtDPZjRtZ2vYVEeA8bEkWq1SSbMlt
y21vCI+c5yFJXv3/0Ac4v8QqFOHz9cKbBpSVzMzIyIh3aMu2a2QRhBXK40bjUiQIDyYPoQhZ3wK9
dpzXwsPtxboIT2snSaYEyk7n3bqN/DlVZ7ZbrgZTES3HycbCCXXn2Tcl8c//MJJDNQ8dODBO25GM
P5yuAexGiIa5eqcknqbtBMDLGhizoaHzhwZECrg9RwoFqZTLE2h5pKhuloNV7gwb4J5iZj8ibAAK
LHytcziE9rmS+uldrizFY6YDA7BF/fHvJwxXhV+z3m584bfrucRQ6QejoWWGNPcLOlNN54rZxgBo
wln39ljr33rzRmDiOtrWwJX0VUNlU5Evm7632hggVL7AoQxXJxb6AU+GMqyC0LSdsx7b0aIZP1R6
GO0kSNf2EBInZEdsXJma59uJmn2tl9K4aguCP0xAaCqJvRIrd1Z3b5g1vr0KkvGQj0YjpRQ3jdnx
5NxCUA1XeEglH25/zMt0aC06086lbgS+l8j8diRYJbGY2RFBZWggPHUQrvEkFwfbbBS/m/X+ex9F
X6LGjn4lMt53bSsApEl3aYkJViE5qpfJs3KYinp0V2+3nQB7bbFf/7w1kLz6EHJegJ0zAZi0kjN9
7+c4PUhUTNq+pavPtvlYZ8Zwl6TqA3lmebj9ca7cIrwgaJzzzF7fEpudZvCyRv1dMgIyKBV77c7y
yw7XpMqCEjKavXncGe/qbDGb1nn90mXfoo+jtkotfW5pBKtCPuMII35hlpFR9url5YsZjugPh6Vm
3Cty1p/pNsZ3YZjJz+2ESBEqpk+zqapuZIZ4DM4ge6V2BG+nLIPSu31niBe4fJFX9XrxA36rHfkT
PszVQ+bgQyqgUbmjpTUf4CUN38dKymV3VgEJVpV5tiWLQJ2t6WPZY9MwJAPs+wJ/Uz+bsbLHx7MM
P3Eh66ehtsIgW4r5iImSkmNVih18WRa6p2Hu/Vle5uRjYgrcY9jmdAmi6D2YLzrfmlFkj7pVlkdz
0HJ/qHLlyPi2m/aOitVjFn2grDvfDyKasiOeKktgh/YTze7hNNjYzc8K1Wu37chh7DjLD0KFGNTV
puEncvaz0vXwfszGPRnZSy44eBoSbV62XJuoyW5iQgcA2SmUAR3OMOs9RRWeTJOZ68/HSwI3sewc
lr/hyjyh5P+7WCBUzOYTArq/tLgL6Iw+pnLzMdTKFz3BTkw1HoABYzmTnIvK/iC69iEv4nPeG56l
Vr8dkfu49/2TDfED4OjBM3rpjKDbIXXiX4Y1jl5utDuo+CtZDspAvFkQw6ZkuX14aiy7FS+RjMmC
PPr4vlRnoY/1zmm7EvNWRWieuARWgMibO6S1qQuEXbgEqYVOgJNjOS/fpWa8c31cG4ZEjQuTS1O/
oHzmuAxkdRnhUWki3CPaX7ngWWR1O2iZy/Ir7EeqN6QZcH1oHm0jFzgJ1g6dl6RD8D9LLCuQqyT/
DX6luxOG9gMUUewPmvp+SgtEszK80lL8o3Oc1e41Xqg7V8q1SM/lDGlxrdhfJiUCP4IYpQ4OTVr1
jodk188JiyURatg5pFXld1YbPYukxV0hsqWv6GNoLvic/uyI+nOOlddjPkeJhx1R/i7t8bvfiX6E
8s29Tl7Gs47qOCm1vvlgGg2wxdEbEH5aErsdPoaIvpbeKH2uxLKz1/68DzeDUWOj/UWJbcU9bDab
UqZiUmNWx2ih/JV2Y9m412JziLcN5m2R8a2i8YbHG1ig7wPMs6fOwc+wd+YUcEelhTHsk1jzcMEY
j44FRKQ1jPEOkB0WDjNGV9i2A6toznqWfsVzW3mysJv6N4t6whlmstG0mD5+YPqnMU96CJykMkvd
p4FZq/VjV2RJMPVhGLRZ/m+WSz8RBuqpETjTXZLF/XM7hgUIesxahygbnyvLOt1ejPXav/g+Du/5
tda0yrq9vXfTcUaPKCeZEjUurOOMetM4h0xQXcxzivu6a0/RtLNFL+MM7FwdRXiD9+FlW3cZ7HGe
ImBfOi6m4SHba4NfyZkVWnOcgf80qrezKlG0ahF504OszOUMY1XpPEoixSvQnJ6SJO3u2gQrJnWY
8x/2IGQe39N0HMEnPHa6undxGJfzpTrDedQMWgvQPTa5F+pWFV6tRDwk2ws36orZbyn3H61y1P1y
FJ8gxgaIepxpoMZulknql1xKsbNLcAW21QW0dD04x65AvcmfgQlhYLi0mqfi8loHiHY5PyiTKAdb
qdqPUziMpzlUqncx9rE/ik5dHkDPmGdlFL7l5PlptvgwRoarDoSTs1IBI6qJJMiyEStcGIn9WR1s
8wHusflJbubmU6j0v+UJkm+VJvK7cIE6WtUqIufwOt7hNNtlvloWSn0CkQ89d8wwEJnBen+IZhzj
PQ2nwmctp9KRIf+BKyReZjsH/TKjAirJ+xk2l8XL5KJVkqeWWWboEDuTWR1mIddPsZkrrhhwtkzV
sHukfWZ+Vsf5n2ns957UlwnkCtQkzqgQPlfwxdtTZGbpMrUjpntD9nutH+mhD+ZlgMS2c1qvDcRr
2qKwTkXlouSNtDx0AdvBp4b+qN/JUn/G9g07+UnKH5Oo7BOcY7D9sipM5CajSYJ8AHmFKaEau0Pd
HoWs4EfvyE+KsOeTqCL6rfYi+8qgoi1haz+4Sj+OpfVtkieqKhPPgoWeOl5b+KmOg/6l05bMn52x
fd9r8ezZcW98j0IRP5YN9Bao0xDb+iKbH/PSHLxwpv0O5Eg7SXb3bGNwGsixXhyivrS9FC8oF+ib
fBg4PscMsZ1Aqyq0VwUk6BiW1CMyW5jUtt2d0gyO1w1T59XOamxUysv9FFqARpccmnyiPWPJ0+De
Xmb3/YBjTpGk+XnCZehUx8uPSZ2SADvzxo8RBPxE4fh7QYy+Lx1YwxovWMxy53dY0SpBLWEwBRx8
gguoG79wdFN39uqVcAA3YEXqEA/YdZuYi6AeMAyhonGe5w3OYDAkcqi3d7f3ypVREFBfsfT0KjRu
27d7UhFm3PYq16xUi58R9pOuTkJ+ewxl/alvrw+uVjhk+DeQZ110gtsmwyVPt5Ygaae2PuhycV5W
51Gl1Lr7Nq6ilwLukitbNFU9Z2qzh15bTZpD61857XIfhCA6l6aMO31plHugtEtWITc/SRlYW7q5
Og3rt9+gWpCnqFuZd1aVP5vNWBzIPI9ZEg13HOiHaigwlyWB80n4QSUOZvfXZQQaOGTSK14cIbUt
2KcZojbSZ+p6ukRozbkhjjHZSOZaA26GO9HhUs5sbSdSRVyBsivVZ1NtQ66hQFgALWDMpWw68oNj
fGx5V3udsdq4D8r8Eq2k/SFdpCAS9l0SO/pdgX+8n9UKNkhGAkt5yeTBb2qzel9NUnHX1zwlQ73O
jlkttTs/+XL/0JkBMLhSyGTWarNAk0EvYTB1EZQ6ZfY4wsoB+IApfb69T9eU8u02/VMdJgeEArhK
iLzdB8hezHm02KjGSrjwYSPKJYp3pemPFpJZ+G6F9c5T6srE1oSKF6MGVEfbXvnqKGOnVwD1trQP
QrnX4s+p8/L3k4LfATdgxX5cFAZt0TlyJOeQsy2z97ow9vNkOfWaEURq/BKG74WxJ893bVZA5NjO
YJ9WLMbb79h33YoB60QQhTK+ZmlkIfugIkCSF468c3Qu49faqyB2MTnQCdt+a1JnaB8hoBLUKeRf
enX2+Ov2B7xyXjSenzQnAFlAit+eTgt74C4W40zVvXZctf8qpVbjmSHYaq1/HrVpuQvbxT5kmlx4
iehOSai8H4zyuKThv5U2YPijhn7mIJ86KHBeUCSJg9ww9qrol7e+pq94L5BfMl99e64bom+txqQX
rWQ9On37YC264dna78yqP93+JldOCrc8AFLOIpWA7Qorbao7jamMQdtN+UmiIHYoy+yO0JgdTepL
iJnP2rmQuXRvD6xcGxk6MkvBOw021iYU2JEp4DXNpDbTkPt5n7yrzRfbwZndbI1zwnsqr0XpL3Nx
nhT8xQXaW6baBTKUfTcDtG7GymcHvpFUfujK4e+/C2GKbgmRiubClo1DUaSowyInUKmj5WKzc5zM
5mmIBq93ki9h2R4MA0++29/kyrq/GXT9ZK+KovNiWwNtpzHIFcyIh2GKKDLYv6JoOPW9siexdKUv
ROqKupJOm5XV35Z/otxKq0SDDKdHK/Pfvoe+hbnk0cqUU2fGfqfbBxVFjfnsxDux7EpgoVyx0tFx
uOIi2CQr/TjO7eCkIugTOfKQa5aew0ELT3KX9KfbH/XqUHiSUcZTaC5vezYT2UJWayHaFyjSuHIb
vltMgfVtNuzhDa+NtLpw8CoAo35RgRIpyk9xK42BYR/b/skp7zvz+fZkrmQ4a2+cd7SBtgpLt/6G
V1uE+DnTN0ZKgJaBn42La9gQplLhLpM4wor3YlpF1fQTlqh3e+grs6MpA3cLAK4F1WhzXuMe7q4+
Mru2eGwbEzfUbxSId07AlfnR2oULSkZD/OO/t/NLO1mQSlYYLaV5eFeEXeTT8yu/ljWtGafXukPu
IN885unPIq9qXkO00v92ouRtGgBqMnaQsNt6pVHERpbZuCgvXCHnIgn1d0tdTe5IlPFvD3V54N8M
tfUhVK3SiKoOuUFrmWArL9aoFO4QFRWyV2nsOzMV9tsj/lmmt6nR2yE3ywjjKow5czN+KpUBz8Zp
EStx5p+4QD1lJZ7dnhom77PC0I5W14ZeVunPIOscV041VfIwTU8ejLob/XxAdXRoi+jQYl0cgAde
ECQJy6NolB+zPPy4/cMvt9/b362+3RhaL8x06KkhpTM2qATtp3X3PCytsoMyu7YFX6//FkJvOGJo
EVPDDqYxEZNqyAEq0QAKtCjX46g9BPVEw6ax7fkXJKbCpZ201zHam+2aLL065nXYjLmdszEGLiev
oX52yBAQLWKi9O3venUL0nBWoZxCVNiWzoQ0KY3qwHBNRCL+RVsPPHacY5CdNOdQRR7+9nDr+b3Y
fuDQCF4rkmibgpUaUmJjwn4hBuT3WUdxYezRxNKBBTy2M4CxsbXLnTle+5qAe5kdT3CS2c29qqmy
RFEfl8io5BwDc2qPaiWdrEb8NQgGvZA18sNjAdDHJfB23YoiMyXgJDATeN9nql2sAPA9zuf6czff
EMgIbK+V94Pe2KbGbdGi6xGTXMs1ZRRIcfEYgeJFEVjrzokl03pzqtEPp8H5++9IRgr/k9hIcrpN
2YCpSkMU0mKRC4HBILVWjzbuu7GQm53AeGXFkKlFg4NGC5iAbXmvmrJBgiMkAlmrAoyKz3L7D0Cd
D7c345W9bwIa5LGBssIqM/52tbAemNN5fbR1xb3iPOKenraW28/Hvx5m7UiwUMDMqIFv7rSpi52k
iAkofS9j44zNBGmOeo4mGV1LQB7B/224zW6nO4UT4mqTGPcLDSBxv2j1JyNNvFDt9iwZ/8AINnvR
hpdCYmCw5y8e9CU36JB1vQhwOGvve9OuIhc6y4cWO7+jttjDQy7VX5ME+fxYmp6lvGiDSCkpTtEK
dhUjRLTP1BYvVkTrU9JJ3KhG42YYjWDptUL327zunhup1J5lAw9uCGmDD9NqeImquHF1CoaHKVzm
z2WzaK4Q9vi+U8uPYaVGdxjRPnahNB91Ncm/hUuT0Sw3x3cz/q17pafL1yudYgAXUNcU1BG2cc0U
AnZ+V2JoVE/odqX8I/Q9hPtF8PzzGuFVQr17tUtcT82rW6Eb7VaME/5ekW1+qlX1vhzbYxtGR7TX
7nV9DyB5MSeGI9VkXQmc8DE2x4Pv1cSDro0BeOLGLRcJ4kws9kxUr43iaOwhYNZQMLYh02qzDMGz
fgwKrT61wAVC569vUybiwOCiSUQJ/aIAu5SJrjcItQbRUp95VZ6SGAE3Khq3D9615Vl5Wshfrdtg
C7mxMgBqEE3HwJp+siXvTQcvVBlne3jPIi93HtBXR4Mjw40G7JlYudkM8lQlcVwJlOqTGAZ3iZit
jNcHgIn00CiTeVBzp9iJLVcGBXWJK6nFLcq7cXP1pI5VmoS5MQgTOO/gNZ6FkOYD4uMdhkn157Lq
0r+9dNBKksGsE6DZIhdFmyaVKKX2WIU1Jibh7YC2rhmu/lpiz3/qyk5UgH1SOjToH19I0Sy0mqix
oaI8qDjTJKor8nzn+13cOOtkUDBBjI274EJPxJ4TDWmBSEAm0gnIHQkmpZ32jJi/Z0dVvzPctRmt
9PY1PlNX254tapV9rTREpTmKnwo6PUXy/a/3PIsCPYIuFLwWdbMLK3XOQqA3eMUZenuISlQh5j4/
iSke/zVS8dA2dvbj9pBXJgXOgzcoGw1pti12FoOukLdozkOUBmo2HIp0j9l6kX3YyNoTzE0gHlhq
bk1pTVmKhKi6kS39D4T9tv+WUfu7PYs/8uBvbs51kFUWwKA5zr2xHrVXwVyJso7Mm7qExgqhk5Br
Eo1S0pDSRvqorB1enFH0b6Sqj7UznjMzW+5L9pYf5TUts1FtTkUp6jMOcMl9p+VP3Qw0K+2GX1GP
ronemD/bcL43Cs15UiIk5e3MQM5+lqlOS2rqIZvTYHCmjSiUyil4APSeb0/x2mek4MLRhTVwKe1U
i6kw7LkcA31C+jCxwrtskb8YaZnvPNmu7Ag+IkW69f5d219vP2XYtEk35+wIBcMxAJW+3O2RLq7M
hZfDWqskvENR39yFstmCb8dTMgCd6y3lchQ5X3Qpjrc/GfGG37rZFis4gzoLFWqsNDcHqlCUYop1
cJty62Qv4SKP5yhsuvdCbrJ3YRXhEhfPi19U0MinOqMSbZBIAVoswgM+Qd1R6WAiF0YFlwh8nV/L
HU+DyJr6zwZC4Qfkbdt7aQCirZaoRNmt+XmGMn6MFau+N6t6AImovoRVOmF1GUdHSY8iX8nG/Jyt
ViCGFqt+iMnh49xOCr5hmZn4Wjn/xrW5CqSmHu7MKIvvJR1bHbUvjnMnfnL56Qc6r8lzZ/Tpk9rE
ypE263JsI/uTJalSUEpq0JWAJXjFme+TiVhCiO5dScTdQUVligtUh88ejfNHdLutDwh/Jw9WqmV3
5qx8wAo98uJx+CUKiVJYMZgvHXHCT7Gl+lY0sufAZXaVgsc6cu7Ru65twsdSnZwX7jNEnZSxOmhh
1TzMkdK9b/PZcbH20bxoypNHUcIddqIcvqBk4CRQA6g7OrqJ9Q5qvm6EwoOrzG19lhbVJKdtxuzg
RFVWIOO9hJnrxGOfuZXdhourjeAuB2Hnzyi4vxvrUPij2iZoqPy+vZEuL2pwi7TZQDMj3HBxJGoA
p1iO6UMwNXeIDC7/GuG/tL4jfuvtgS4PxjqQrq9tSHBF28eNXPZ6XwwMFGa+KEniXG3Y6WxfVmR4
nfGmRkt6FQS6aOdVCKlXbb/A5FzGe/ht6XNvadI51ko2sFSzK7lvH6d2+d4jdnMYTHNPLuZylqvw
HtpHa+eSB/A2wgDJ5w1DhCG7P1sVoorydIfqyuH2x7ySHrweZmuH1dGPkigrEMjYhy5DAtESHRbL
k9T7mRaafwvNY2fwnl9BNBDXYIe8DZxS3IukF9kY2EmPS3SM/gXmTkrto6G0M7VLjBZjgYBGtoW2
DjXk9RO/uu9iodaRKOgl1si1Lq0goqHwAVJPZRXpFj9r45ekkXxhA6AzviD8vZNIXt4Sa5ZCp2kl
qkKg30TWpeybGJPfIVjGs5ObfNRkZ6Ne7hKYojjJor9BGsnJezvFzqinIsM2KWgWz07RzUf7YNpT
vr02CMI3K4sakMPFi1t3RjIFHS2FtjVcZIGwL7dcwFo7N9GVAMJ6gSShKghDabtcM1fTYOTxGFR4
JeBN5TbL0yLd5a1nyTtZ6uWuX2tmIFdIIXkGbhO6BtsIrdOiMWjS89Idir7C8z1H9TbZiVVXB1o5
ETBT2fjbHaB06QRFnYFS84SklbCpVWARsFcmW4PB2yuc+RAJ10cZRbptSNTnuUiTxGCFsgBfhqry
YkKX8qv/hg9HN+6kw9cWijctqQ/9NKpym9BUme2cxC2P2zp7yCqn94Ssf9UjWBxl/Huc5B3885VT
tHKwmRbHmGLgZrjOUnJ54R4OrDnzhkg+6PGeLM9FfRM6NAoXMIEsCBOUOt8eI6fOorGZuVKSsGt8
0c/vhT2UqL7oupdBy3KLrlLuJhnc7e3we+VoaUCbVqQoIfGiiNPPmUbjg4FLdONC+iJfSCV29uDV
MRChp7tEGGK3v51ciHY8YE2NDVEeTHY6Eo+9svcFrw2ymi/gYKddqcottGDmMhcEosSLxY8qOurL
nhfQJZoCRgSxFBkD1DNo425SYjumrmL0CFZ2zhOwQllSXSd/zAFXt1bqJk3uDW1/VJz3qWSf6/6f
RamfqfDfxeIBW5Jj6aAcKukH5Av928t4uX+oG1OVpCyFmOYFaDJscyObdd4dkY6YfR8K0y8wM2Tv
FNr92GXCo7NDK0vHxOX2yOvivT35GhuHOEZng327XVypNpRiDGlrayrmfXFFNUZJ7lKIma5i5sPB
GrSRjm2poVmQpzuDX55MBqc9C0AIvwc8H97urLrUR9uEtBNEfaBD5WiR7r89vWsf9tUIziqU9OoK
N7Sil1eH7gCcGE8OcdJK6YyXxaOjjM+d+WOQqsPtES/ZFpBJXw+52WRgPYb/VDAQPnwwm5bMJKnc
UWlWCPPTLOW/pFwnDhkfu2z+Jhm15wjtBK5f+utz+/aHqG/nrgzykvS1oBha/nKa6YFiejBU3T+3
53t5Q1GqAWzFPzDFEZ94O0psKJEhrIGELER7slF6+VzPNUhYibsKH+c9acIr41HjJZcwuXnRKd2M
l2bNVLYxGYsUBkrpDrXugo0V2tfb07qyNRmGYLQqCGDlt1lFPR9ycNmNwHo8PVmReOfYmXd7iMuQ
R+gGGgFykyIh1/jbL6eMkypZYOoDLH70U2J2n2x5xsZztnbu20vYzCqlsYI8qOHRpNpmEZRWKwmm
xBjEvEpOltXK/oQJjZebzn1nRcifoDoTGEDEkSSL4x/LOEZ3XddheHd7ypcEtc0vWT/7q/OYS2ph
LggjwCbN9d9RNZ+6WRs/zJOp/iM5FWbMRVGmj85klQfMIRR3iWVxQJbCOUixIh2gChjPZVX87NQp
f5kUTYC9CiUPF8RTBrTK02CF8AZvc1eaW9NTCNtT345w4fTaFwjLnBxjDM/jCkZBmKX1ajHj2ytX
POTtOjMJuRQjzJaqVYw76uH2/K9sXiAi6NsjsktbbRttjQ6fdrQMUBUjHKmdm1Y+GqrlXk/32jDg
h6g8/9G+3qanjjSHkWyPQ2Avz4nl5+ohM74jwHZ7MlfeR3+KmnR0geHxZt9sYHly4iZO7SZAMxyl
xTRo7+2H5TgelEN9pLd1e7jLScHPBw4FmJRL/KI+kEtaaChpz7er3jf2i2neNeOxgQN1e5jLg08/
nHf7+nKnDr3FeWmUMkPDHoZgzDzRHcI9GsjlqV/77YB1qMhdgS+2UZkOubxOI+68YfUmmic347Vy
exqXFx/DIIEJDpY6AHvt7UGLWhHFxuqro+VorFjN93D+SHf/LhqEqwn1Rc53MtFry/N6wPUHvTrZ
BjD5pJnYc2l0CGHqzN+r/lRLO2+8a6PoK1btT+inoPZ2lKVABExNrC7IivTY9cOMpPMSurGOhI6W
Gz9vf8Rra0VziKo9mkoE0M0lkHYw8AYF/aleJpSoFpWy1hdDuLNW1yb1h8i/2oKtQpFvJwUzRk9F
zzB1dyaP70gBU+riYqfmfJnqGTyO/9ydXNec2bfDFIPamlIUNYF+7O+0+/5UPehBem52Uq4rwwAn
IcRRMVkhLJuUq+icJE0bWF9tG/tYNanpv7LjmXAsjN/OiInVnmb55SphqAb7a63ngcDbhqEKeE4+
CE6shPpEqSoHo/wdKtZfL9If27ZV6GcVRN4uUhSpUtup7O+I3IYSSdcfncozuj1I5pXLGn8yrrZV
hBfx1e1ANHtbY044uZC3kXku/fAO3uuxCgDOBLf39+VDHNc7wEM2EZX24Ra1XVXjKMMa5Tae79rB
bZrcl2M/7N6J5cvtka7cFRyfdTa0E6mkbWkUc5EMScFNjCny5Ct+7iMH7qnvpWPBvJS7ndG2J4or
ll7luitouNFG3KQZIosmY0iWPABgcVC90q/v6mA61QfjefFCN3Wp/H7+W1+V7aCb6xDy9jRI5ZwH
UuXS5vDrEiCotZM0bq+n7SDrzF+FWWWWR7OpGKRLH5vxI7CnnX1+fYA1mbdpVV70yy0sXmMzRldy
bn4mGa9A7fPtxdke1//M4L8DbCvGvTTo6SIYoJkId1V4JwGhi8vSvz3Mzjy2auliorCUA8yh/n0f
dw+W/n/8++rbheA9u2RJyN/vQ0wEUeiO914629O5/VDa2xEKR+prO2UTO8qL6kRuEn+yfi/xUz/t
XAx7n2r9/6/2VJ2lVZzi0xUs1V2rnid550bYW/HNwZj1xo5VBKqCEiBu7M/aB+PX7cW+ft7//57a
nAp8D+APy4wwL5gE+hqy6DpKRNzYt8e5eNxv12STf7Q1+iC6zPFr/VWvr/Oir+WJB8cR8RE/P+75
s27v0u1wm6QKx8tQZLx0AvVon7ujeYc9OMLi6fH2tPY2wPozXm0AcJfZWBrrArVHqw20vcxj5++b
m5QA4aA20SWx2gkcJu7nPaD/NtldP9OqKwzEZyXrb2FfDfA9C1GePDDkfyo0UNXlvTKr5878gDwA
5d5i3tkHewNuDn9fKkvirB8M/NRpTMuvY1v72Nh5yGyAupbuSlk63V6ja9GA20yDnw/56KKfV0dV
JQ3rN2xxTDDVztfNHsnm/mAmyQcqy3+J1frzSYF4rFBWsG5bdKBa8Tau5ZEl61TP6o+VdaC3jYSP
pOxsvmtnlyH+O9Jmj6d9hCWIycQcPfzc8xCy4pDSbIQKfLyzbBdZyHZWm40+wOKNZqOtg96XPXp5
Pg+iY+f/JwvZs4W5PjFA1VyiALS2eWlHzd7GpygPsuqHPv8ryZTnaelbL7c3xrXougKrcbfQYXNu
4RcirI3YnlipSao83EGUNMSYdufLXR0E7q6FHDKiKNsTpmZaUxgCQ5Cifmd1vzB2TZP/ZR6vhtic
qVDLUEqC4hvM/cOf18K3ZNi5Jq7FISQQ/juLzY0qi1FqM2vgU+F7/qgryEpIdTf/Dyna61E21yl1
wyorVb6VYU8HTVoe8/B/STVfD7Eu16uAPVWFOvYyE+kR0UFOwXOs6QULc//21rr+vVaNQlL2Vano
7TCw4RPo6alzKAhKbipKx7cjey+lvXZOYIX/d5RNAFBFtUhYxaG0ndFslODYZzOCblXxVGM3dHtG
18aCVYGuCyB98JKbGaVjXNWQZUL8yWp/KruvPYz7rCq90M7/EqmwxprVu3kFYdDo3L54atzipTbP
kHSRKnSEYbcnMXC2Qf4xDtKX29O6djxfj7U5O1FtRtbcqVWg2l5jPliNu9vyvj4ExSQeVtSTts9S
BUfx2Rhs+2CawjjlGuYSbayDP8pSZecAUUC8THx4bfNYxLOHK/TiEZxYo1ZEwKwPWp8NowtJa5Sh
zcY9toRSu3iZWaYHtai03tViI/dmRxVnNTFq38EO4kORy+GnFHEYrGed/H2uONgJRWJ2TpYTYSZv
dBmqr4UcPxSiag9DlJe4aAnkX+LSaN+Ngx0dowJIXjZJdeMlKTX5MRftBxoTGga6Rjw80hb9HDZ6
/TtPm+ZjBT7t0NXG+DgPwMqmfuoPEv4TbjOqxT8I3OWaLyPh49H6tj2nD5PfSL4DqMVs/bOUOsmH
mhiPzlTdv9gWsnqGlryLE3343VgKRSc7S86GpYffkBhO+4O6zC9aVhbwCXrkalJQFcq71kAwPe1E
9+BIU3yfmM5d1if4RKVGD24gjw0/Khb7MZad/lsM9Ho+hFMsvZSG2byotTO/L6yy+FeWcu1BMlF5
C2nKfrON0X6Osim7jxpD+xTm3ezK2WD8XJoOz22lyptHtJ0Ld1ok/VRMy9J6jRxbH6jm6tGhSeX2
pNS57YdjcwbGOSbuMrYD+jxNV5zVfrAyr64t+b3IR4wulrELfdPIK91TSG1m8Hpj/mGI7Zd4Ur5p
0CfudKPUwY+k2bOuzNzeQi5OveMklOlK/SFJhX7fRPLgRpAByjtTT2x36qLU9BZDfcy6LA5Mc5hi
V0rVJohi2JKmPWPrDs60zYrlkE2ixsFQB9ExzVb+IJQyt91mgm/mZ8mAkoFT1weHhT2M41CrNKFk
vfAHqdbOSi0fJz3MzqIT47nSlJ9V4azqAJPxJZ4b8o5yqO4Rc/L1SA3rk4nB3vdRmrOXFHjhncGi
IupVya6GINEYJcopz/GIcxe1+GlH7dNEab9wY8UAN2nVHbPQ+lqrXWQY0+/ontoHyKigFqmW6W5p
AlIUepGf4r6P/TTTHysUN84LCLzDEDuKj3m57LbAadwxM54NG98I9NRyt6616qPFYrHZU36E0aX6
B3vpP3QLNtBzky7vm5buDXJMNtZv6CiVSflZM6qw8Oa8zNw4F/rJTJHoikQbvtDgTk9NUZsUhh1a
73XhfEOxh95EMZpnQGzR5ElpiDmLnBvS0dYS+2OjaMXJmnTn0E9J7maNAw9pyVv5USmcPgDy+CO0
w+VULIs4WWbSmwBwWsXt1TC91xI0hN1+kIFNSfLUPxR6spTwEqPinEnmeFKKOkMsqkzQsA+VU9ZU
0QNMCP1QVIk4ZINan5tZCu9bW85P+SSMZ8i8MUCBEJh9qcy2h0919ww283mJWvij2hK/myOp+oSU
/IuktCHCcQIdd2usatQnwCSZDc0YtU6E5XX4PhxF6qjHup7RfZHLZ0ledNOXKFt8G+3oJ/BPDS2D
pCsVdw774blo+wrydGcMZ0VdtE9aMU1fZq3vvk7wzL50dSc9UZCYn/D0QUlFVSSwFGzppeqz59nU
hocxmlEARlzKcK1Rtf3UEv1H0HbVY9Jb3RdKqMItK11+nyp4zAMkAQzQZ/1DhpbCx1AAFAMfRrIh
D+NySokD761yGohNzf3S9vLXBZltb1LrFdzr4Dfei7NlifSkhO1vRK9Uw+usnH6tUhtousyZ4rha
mkQvVqNmD4BZV68iGVJbAZBcUznVHszx0RXT8G3oq+JB0gXRrItU8h0ocoFcm8lzg0zz4nJhDe80
ROn+iWPknkx0bA6aOil+aiZfp0KvvE7o9aEeUgvaaMMmKfsfXYOEUo9Zwv/j6MyWJMWVIPpFmCFA
CF5Zcq/M2pd+wbqqa4SEWIWE4Ouv530bs5nuqawEKcLD43gmppq9AWCGcLa+n0nmr5JlkzBTCQpg
epkbfIfZutie49MC9S64inHum1gimyOdonzCUYXH9E4Jwv+x+8uSySEfFNlED2peKDRBCMsIYImW
8IZouzgjyZb8i+B9h8LWeCTKBelD8KbHMPhUfm3yfpaNyRpaTVfK5Wey6eorkVEk4XZu1H6Duom4
AN6+SoRJIidxGjQMrXED1OrW+cdGJ92TWFbvqmtKkEgGBsqrWtEo5/DZjDRrpAiaw7Iu9BFSFtkP
UfzEY8VvBBiaq2gR+wWPcn20WD0xGYzs3qWbK/VHBQsGxquw9nNzESskLBw7glSyQkStPtY00Rqa
G+zQbTfeb+5K7DH2Tb6CZO7qTI7+dF4mzn9bm8x7tiF0I1+wwe6XoEF1aba0LYDf6bZ9VYh3/Arx
PM352nJy7Jba/u3nzt8hBaXa4SJOeYlYSiQwyqGHk3oJr8CFxQ8oKbzMzNuKYmABXyhdwKVlZPmP
LcuPkVRePNrZG/W95TjF3H0PyEOAheA+IdY1gMMWxQXu3hNxdMYvTYGazTfmEDRDKkDnSCL2Jlln
eLsW1T5Wk6/PlOkwLZcOWOACfKO6PXRBuj4saeJyGCzJX9nW8GhvmgQP8Fz7oDq1Q/eNpT9EBXEy
8tsEDlQBNFWYi7tNHXEUn3K7Rz6TeeH51tD0n0ixgtNUMpwyMJvi05Ss5qytTO62tvbYBg1WuCby
qGsd50HC+YeuQa4lEt5YrKzhUhn6eBcZ0+YxraIYNCwF/3fVVKBbNvjKn+y4dQXuef08D/V4meYo
xpkb9U0WVYjxDCKmvrwaTvGsEXdSIPX7+AXNw3KgPLkbPlySXgfDx3MvVvUwzTY5SIDgvGxJ6VgQ
f+1ewWcGgQ0rA24PIp8Hrpl46DCXwqUB0OO3QYTYW+D59W2uV/AvWjnQJyHvbx12/XdIYm93Cw7l
PMIyMc72XsLpaeopj5uZlsROEhh35b+IOG5KljiRLdvYIrY3UKB6rcFb5CYUBN2gynatQpx43qKz
wNDh2KTzXJrRDx9YX8F+5kUY9OC0CEttZkYyKDBdKev6PLYoei2ZsIXQhg4z6DiZkku3cRShrQ3O
vmn/89HSvFjQY6/V0Iyf87ANr7hPpxJnU3Kr3OIyDsPijQZ18qwS3f9MZEE1449D4dNx6gDZ7cSD
Yg37IvBLliFuklIC4lKgUln2fjKm7+2aorTDsn+wlaQXQ9YrdvL5kL7Kue93PfjOO6zoOIzd4O3D
4hHoKEksA5mxYDV/xzEdjqrBK1vYraNNLmnP8EDEtXn2ou6yNWN16dbluZbSvLdJNORRNYbvlnb+
fkEig8xsMgyva4tn17EKpga/6W+xXewTGIzpPhJVAIBmckZW4fSFcM7nfo0qkQ0W69jgFLZZH6b6
Iwih+7g5xqCmGv7OBq/u5CHRVTlHf3H2yz8kXrqPYJa0HDHILPuhW8mpuZtyCIAaGeE8PAkOsvPa
MHFLsRaCTzyrr0Dp8W2YANqcsCC+b9K16ndpN74xv+En5uESKhDJO74CXNE9GsqWvUqaYe90w39m
E5jcr8I6x9Hj41uV5m8AqSr3R8Z3mq/iZFCNX4QZxDXdbLg3WArIcWfrEvsbSDgz+J90cYy3Vk8/
8TJhmsdWUYxi5XiQyME3ibgAaLwVdPKbPDQ6fCM2xLrAuEV/5QJkFk8APxtwCuw8mvJPM3v6v7Fa
yQP8riAeEfczCst+PTH9Y/fWaNjS87B29b6Jpz8mbpdbLZT/D6jc8EGl6VBOCGE8JvFwkdg/AHuw
3fJ46Opc8oEd23Si30u0JXPWGZSe2ajAywZ2jSWPXTzKG3Bo9H1AXNLcq36PiHNxslE3drlxowAY
ran2skO6cx/13hvv1p9eAuMbDkrdQmQCF+gwqyPVUZB7cfSCQhanQqrWPHQKUFsXtTnCYrbCq0zw
VaUjweJYgjcZacQhwhnkaLxdU4UeKdVA4UpkI4VPskui9asX1dQXlJnqbZsQKdsgXgfQMfO4bOwZ
214d0lepfqOkj7xiEFg1LRlOeVB+506jh+o7nXv3XaOVOVQdMKjnKxPkFS3KsA9Qyu4XLyCXHoFE
dyYkujUpK3cIQ0//xf1IcAwJukVP/jzMJ5d2DaprU+EHCv5bpgBnUSqbbwVK/GWOViQVp5Fi/Yl6
VN02Wq9F68Kx6P2BI4LHByk86uh8NknFhyzsyM/c0AWgIxvmtEaQItNke0UBWYPj2bqzx2tz6ME6
L+431SNZgc0L00GW/ShCLGdgV92hf8wC5iG8vP2FmQYYS2dofyCSqTJerD37DY2wsYKaLh2RN+jP
f6pJpAhIdmFVzHZsdih/oz3GrupzUttWxonQTz01oFq16sm/k22stdVZhkg+5euEzjCMTTnF1SPS
kqMQvBgSImljGAHEagV4jEIhIQGFvypr0l6HqecfUeT1hxV5QR+ucojk1HHq/pvYyP7FeMW8MtVI
zorV9ozgcPvYuAT9imvZpWtrfkbJgieXyWjMU+JLyJTY3+ho5P6lomtKsaYnTxv0hoDtZgTPwzVA
9OEN65nNtV7C9DUYXXOaGu4/4cRRWNThCH/MUoBMT87Z+Feq4Vcufn8MiVweHMVtlYFW2v4xhCMT
Z16SEv+2vpB6nQ/Muv55W1EvVFTM733nJaTooKVkIDpX31TpZ0K0QE5XrXLPjt5JgHGTRTZucs9V
dW7wJp6jYBsOQ1I1B9I52Nb8GkMN4lkwhdYlxyGI7QMOPwKBGfKIMrPD+0DSnS/r7rRhn/F5IgQ5
avWI9yAGAvW4sGgAyCrA/0+uQ7jTUSOOawDkoreAU+BruO/GZui/+j6Qfzu4OG9BMKGrE6b5XQM7
Vvfy6srmpDuCIFH/Z9QUIwkGZog5QgPrpfX0tDD9rBUaUtxv49c4DnD03dk7cMIGeYzoBOw9ttOb
mCK5Q1ipLoItArerYwz3z0hzsjq1x0tf57zfloeln8c/nbBYwzPrhP2psb2wpa5fuTbRM9CeVS5w
V16llwKhCvy/KBJVT3+SCA7Ytkm8C6S67QamzHXV6AegXkSgyzbjq56VO2CZUN5Cv6qfg3aITr0Q
3X/YNAI+dlzml8BD6jdKz/RUp5U5mrGuYMY2GwD4DiGB4L7J6Zf7XbqvbBBnqRDDHzJ79nVA0yoK
ZNHPU9nTmkWlt61EZsCJf0epnptc9xPGRTTdefAwviRN1J187IZ6eFMr3WVdM5h8cpsuZhHX3wSX
CSSvyBdPynp+HiJgcscdDJV2DcRed1F9wrDVz9o08s9J03WPWrvpywNcFQ0Z4iD7EOuZUQqOpfwS
63x2o9otiz6pqeuLtZrYntfDBn6a5+7o3Od1VK/Yll5LeGwgs1WyYHbUOUETC9MkeMlTFb00Pr5O
hBb+hwLnMWK4A5y/8ZyScfykfT+WOOpGcETcA08Dt2vvnT0YngIDrNF8AOq2lGbr+v3mN80XqyPw
tv3OTY+8hzcyBd3lcYlcnEfIcb+TXGrkySPwseqn6ui3wMeYfn13Yr0M7XJWfVoyfMHh5uMrr16j
CiezCdlUjiZsDpGPsPdxTpuzvB+PYzTrM4qU+TIvwytP06untofeT6vHVhB64yHD3UzSvBHpU+cH
w0H0H5hUfIdQE0JXQSIEgXxepgOq4GOMAgJP77YnLn2J3HgyFCXSYtICaS1XTwvwxJPPZlQJSliY
66GSZB5F7Qr32SUYB0zYIC/OgPjNRlwbET6hbH4P/e69d8nfibXIYnbtHgXdrSHioSHyILn8Gnt9
iLcVXf1ioVNJaBgAS/sJv5kZbxJq3X2LxCn4Gdc/qtm8bFVQj6w0pRHRsrcdFk/NQFWBDDj60Axk
++DGDGcE1Kl9zGV7NbZ7XgZ+mFVyCrwQ4gB71ymYdCujD1hofEJonMlNC/zJAA5Xu6CC2TCnrNm1
0T44YSQuUwJ/LpD7/yYc4GgMo2/EYgHo1dRINInoo+MkR0bbP6Qh7DYTLXnljdeId3CK8Gq3eB7A
iSOJc2eTYtP2Mwwh6kZom0oXjYdt3Pi+6eVzih89awf9d1pHXUqOz5Zim4lO9IbQSoqsd/siyHgV
AYS0TYEF4cXB1Xnriab2DmwkVabmdcUue3ro1/4G5vLnSvjDxr3cD/iYd2kKYLu7EmS24xpDz7pt
N4uaP8ODBGOY2LKZqrOvxxpFMe+zqu78jNYIvetmjn3m4GuW7KNR4rgt5r8kABGgG3MbSVywfbcg
C2W5DCEswolIrnCSjjltEUCxoZfZ0kFkfrUVNX4APbM/uOmbrOrGO/KQP3Vc/kyT9xbbNcIa7wpJ
bCI6FwM0kgTAZTiSoPcy/eo38b8KlwS19Dav1U/M18+7OJJUuM+WBrtYAaorGIDeDB9o1prme7Hx
QUbmAiJOEVbivbVGH6TEYjRUg3X2FLo/s/ekvoy0OQ6OT+iB3SPiAr7ZZv+CEIpCE8dMAdS8zscm
hHigh58ucihyUelmaTJxRG3AQErY7M6LXJq97UeLzeNpySmWILe+6h+XVM2HVsAAhbq7+6g64yPo
2h/YLvZVsJ+DdCsX4o074wkDTX5mF8vS8Srv8iOWpExJOv8bpdJf8NgPZu2OKvKXzNY4omBfu0X4
+/K04/VeGqwGVQF5mOLkGFLxkoAxvnGo+hFdtmL2o7+zz16EA1HKny9ehb31PgWgtdq4ylhoK4g7
FlrL5rHCcGeLYMbRuIkXK9gHGexZjtGvwywls0H3vjjyKYz/bdx0qRL6D1lIOdDiONAN9uTo0cXV
1Xjo5aat/lGbd+K1h+wOGeSkmu/PiPklbX3sVAousitbZHuvMRBsQXzydTplMlYvYefjONOn1vOu
eIbjcpAQOlN9cGIsVzZXaCYx3YXbesZvpH/0OXY2ReMdgDHBwjoEWu2Jr9Q6xKY37pN5NASA0zxG
SvIibP0vEkGjGzyJL0ylcyYYfYpU869lQ+m78SL97SoN2v/NPw4R1Rk0jCKS7B9Ol3G/UERshOPF
Tt077vAjpgAvuPxQhal1jyDeVxzAV8ncZzMFDqSo+A/SbiCGsOWMlvk41pALu4aXtIdwgAbh1K8p
5InkIiaGqcVi3vHaCIiL9YsbkhPZPCwENUWbzI9M6GPfCQhvzh2IrccylglWRw3yLyoe/IoZPQJf
iCltsOBEIc+Ro2QDwGk5NffkC0rhWQB7YD5DjVAYyYQfwdT6Z4nneQ3a6L2dEkAukP6K+5P/EXgu
d5aTE36ic6fIh++NOH9rZBt3KXTmuTmk89peggjuFUzlTko3t0FBjsES2FenR45YSxw3Hu2fhmWr
ihqklhwowBVHK9YfhNeB1JJ6gNYn9sknmBTEUW1LFuP13VDL522IoEXEuyBuxU9EPhFf7xggVxmE
+Qkpq8YWMlnwlsUbmmIrj5iNPW/4He0GtdEyIMhkDauHNoK4EAWvCAlr82VGXlCkts9k8W6yQnLQ
xultdeadSazb44LyMkTeoMdFPruIsfMlG3YBWCR+QNzkJZnhSUa+0x56JiYb0hwJj9MsMdGeoZab
e/YBrwpW9WLWF4Fq0ewm/8yKHQ+IcjspNol4pyDKwBkCnxdSWgPfazYOdbGFAUNJCQ2WLclJLZAi
ky55CKl67FJ/PkOso8AtuNKG2x9JdID/rj7QNNrKzdWvmo4f6Bj2Ju5hh6H9g/Mq6EFyPlNE7MEX
Tm7ARM8Zttlchj/V54vCYcq9yxKkV1UvrmxS+ELbCtWinbnM15kdJ27cXhEN3UwA15IggNatUZpR
OT/VTd3ko2YPPlEfXrB2B3+GNKOs6AuRasxh+zGfek0feg87ZrNE5z/E0w4f+NhEmmRtJx7jFVpL
NZqmIN7GLpGz37bphsyuzJSAAQRlMnpgRONp2zd+9TUpDSiLs6UDjrwAacMrRFAH2QBKVT7U5ndA
Thb+OEf4zn0sxISNED+W7MWcLvkUyGPDGbm0/szzbqJ6P3KGSk/F9csQ4MtZpuYWekmxTANe6ea1
9joo85Dmrl3ouj1b8AHahgGZ6RDX5dWpX04wpCkGkNc0BLlEilKheonbVC3qFsyzPcb+9J/y4jpH
kPZaDjAPKV+N5wpvQY6grTc+jDhGveajpqgZ+8D+dcQ1uy2unnkC8TvEgYCa8HH2OgicOOkEQFLl
FmDuN1mEy9jWZaavdtuIw3GK5S7CjG7fAVeLRU2JjVDaz9CzgGwHJvyV4iVyBGRUf7VFm1ovj9fo
GWzMX16n6tDZOtx1a/CLXfwSczKwNDgq7tEThQcRuGCxfrXQkbAmgKqueaA1GhJlCuRCPE1TdUBg
AuIwIvXHM+nLqse979rTsGkMee0yoRjZ0FAhGBw05ic6oK8Z5eIeTAgTbO9jlxvt4GPa6rdg0SP2
5sKutEm0vakFIlY/7CrNjnLV8XmiH9jflpBFXekmuQ+aH78Lji28LZlsW7wdSXCEpL7lnMYlIfMj
8oB6MdfnEEP3zgTrswYQ/LKNIGU2JiXlYjEOQh+GRQ0qbtqQAbyYusaRihtJpr2Xdzzge4Qe4BQT
1QuM/DwfXA/1Q+sJNLeqZjH+a3lER9YdvWQOdtw0u6odZLa21cn100UCKUM3/At8Z2lS/WCcxLO1
5p+BJz+m1SwHVB07ItCLzoG4Ag+55FxAcmJI0UvG9hHrTDxXc7M+InrOK+tuvuMdSPwQKUzHPQxs
vRW2tM4b3lA1/oVG/sZ4eul1kD7Prd+dqhZVXjsCWmKRaJd16fDueeuR6OoWLvjwE2AdRRJ6Sw6z
ALIUdfJfurmc8uCvgBaFagPamZcOu2j7BSbqNYEUW6xJ8Oli/1nMSIOwlBcoQ68mCffb1ENtIxiq
IlQupHm3+Td/eXOw8oB700PU9S9u8n+IjnlWz9Wp5wLvJGCiQJNbvJYY6EFCtYE+b3bNF/cPeswD
DYcfBybOoXbJm7ZYrQMcgBTjovDLrJpHz6LxJOtT56GAnMbxceVO5ukW/12n2stBjYFquuG7XaRv
mgx1bYSbLXGFgHEyC5wm+7ZtcdMuaZu3Ew5LynUM+KhkeGNbxLETLtBxEfIPIrd3aJVnfijmHICo
Q1DDc4ymUHR+STGxLOeYboiUAS5qplj0m+QcFVU9T1ncr7hDTIUmrwvesIXr9h5tA4B+1MVAXyMV
8r3FCGJwi1EIb9vX3qK4jvHaIYfiyXq9LW2/ipz2FrXRGIAoaMQzzNI+IqfwU45El57P3wlZH3FT
3sA63NMUNU2jTAeIAu4YmjYH8K4LoMHiLG55Zr3hv5pvVzunP8mCr88GGzISY/4UdqAb6364YdFI
ZEjuKlcPnJ3RptMeGWGFivl1Wf844n11mNgVvR7xGavIA2ZgxGqSRjAGytIvdMoe/A7DF+YMp27o
LsiAR1VUTa+8Tz4Ejfs8EvJtZuEb0jI+7+kBACx/cwycS+NFj+Y+71jviTuYhFzWpcPcyJDKFrgm
lxNnMK2MEClzLTAnX7U+c55izmfCM0Kvof+FDUaUzKLFiQ+9rYuFKTyYVTwU3DPoJEJ2NdhLLiGC
bpnX1+3eC5BDkWE00uwCFuoXppofFhuV98iW/PDZuB1l4voiTdR/yaKOoxmjXdvFR+spko+eCY/D
HQOFeqF+AIgVcJF4oBesmPIbU+v0ZGu5vpJ1viLxx8+7sEGTCrXZgyc1X+9KVLVWl6oZo8LNBrUJ
7BReNwCE6//HRdj9+nVb/RLpDTnMo8FZ+8h2hO9y3KEuw4O/ojuBPojp9dLXxUB0tPfaAJyJ2Hln
xJc9SxLgi05FfwFnILxozPc/IoAHWbZucVqEk1cXFJU/KlNlkiWji6YINNIeapfGrg9mCgEAqV49
tEV51NvwgzQ+e6jEAv+AZkGubKqOm43svpv89KYVaFqZ1zjoxDOG8r8Wr9Ux4uPJl5t5rSm7GfSl
7z2nU5ghesTPEDZHS4Vt9DiPjfDyYR7jfRNh+Eyt32Ua6yJHUVGjMp9v3SGE4oefMDqZaW71O07G
T6ciTJh1nMBdOQOlgATn6F7+DOoRkVQ3v+VRxmAHOKP9xAAzZhvGzzrEuJHA0QxtOsG8R05JaecV
0rTfkhcTau/qcVPlE5SgHGF80ffQ4peHMFQGnw4WLKsstZXd18lKsbG8qedtiTGaQlJp7mY+FlS1
/csI0LcI73Jag8DUtiCxY+c+rjSKTcfw9eM4p7DaF3PY0mcIjRIyr4ivW2Dmh1SRqphIIl+xdpM8
6yC+BnW8HQfssVzWxN2noJo0aAkS+8h1NB02020Pybwln1G3oqiIV4Cg6tp1HwgW1AUT2P9f+BpX
JZPzDV/g9qihQ2HreeGQklhy6rDmvCOeZx5XHOOZgrJ6CvnaQTrCyB8fGVAbDF2a32gm9sdSpV7m
acO0IEVJ4OxKX534/0lMMWa25Nw0oCRZ+G++/MqFr9yR6R0mKvPdYrpdri2oayvmgbCTBENYbItu
8WbXUc7IWL1o4gdnuDXehRf1RzkhaphBxt8PC4olxf3mpfaD9RUP41hu+MmzOhT2I2FLf1UI/EE3
yOGGLbp5VhQjkvZFpnh4MFvHPBYmrnO7EojauIvfGd5aBE51uVRjgGJBqxOiVUCUotGCaxgMu7Fu
QKipxRlRF+EZc73wjCME1xic82Xabv9xSS1GWZ6EwrtV8FWkxsda2xQs225ZEeGJiiDJay2WvB5a
+2IDZm/Cn9VDBfptuUybvPAeM659TJoB62MVS0BI82V0TKrY4h9DPmAwxNt6ywZsnZygrIU50izH
AxYR8cNNXvInxaDtRU+6OTBtkmPaNiRf+pblXqfFbxgK2J2GJYCqW9ereeMNlAT0nCDwBsJmUKxX
nLGWIGsCvylmBb7txJkxbx0K727EaZjxqdX/Qmjxr6mOV6zdDgx/m0ZORc6QLphhrRiRiQThjLWP
D4JwmIhsuMNRvtzkKhE9Nkj8aDg3qwLAeKyI6zrRiNANyH/MNR3L4DDQfwwgBX/5vLUXMlmN0Qrm
RkWTNP/MpCGvKc0/PLRMBxAZoXptQ8Cz0AZyHyGWN8coqzlXHa2KrbLyHYtl97FMwGPodjF2Dvu6
hwNS2WQHgiQwQB190tsYXBF3NuZ+DAGq2pB35pkRVElUy00WVtAlqpRfZ1LLK+axqAs3lKM94oYf
zbp1n4RCfDiYaknHrF60vZnVqFfgAjBJMsRYvGGIVNuRkSqBkEJJHuJkWW4MsPprHMgdlPnoolmF
7DosRmGhQ/8zMFFeoIv13zjUF/rhTfQHSK3HKsIGBqzRKXz9myusISofjNkKu7bnbWU2Q/QZjJcT
xqi4Br4w73A5CHpr0XXLeGthpP3bV6vKdGpFQViy7aNQHl1kur2DVczz6uTajdOPDZE7JRd4XPwE
JcEK20ZGqw59d7COl2RoRYGGOcU8HLLHsDpQGOEme69JYG4SToZPlFLYvAHq+jjPd28hQytAe8of
NKas48h8C+14S95WymoCb4TAnWLiEQJgwMOHdMV3BU1+LVzv7nkrVXNRSVVhtZdG57izqsS7ssJr
29grDA8x9FMb4EPCLjU3kIQ5PtpZdekb4K7zKe7tt+Os+kCHSjjGPl4Kw1Co/Z1KGR6VDp0VJsIW
v0u1HS3sCyN8YesE+NDEc9YDDIu5GtatFpxLccjFW0utyYK2RoxYMntwlUjQuucQ0euDNqeW1c3e
9zAhhoNzfnfjlKBcghdzzQSEmX3T+heUAja3vkM94HqZg/y5w3Hjcjzj2UhRkocAZGcJDiPYJV2H
SZTW4ScR5knXtitbsIagygEjS1k6l6sftQ+oynCaYVOoTFAYHSrQL7dGAWpuTEeKECbcs2rUd2On
+Ialy+RTuRWZQXHkmgxe5PE/51fJaRWYeKRpjfDACcM9KmO0Az17Grhqn6FeX9seVWSpaTejul3P
fIM4PcfNk5KwhOHqWeO4NBoPAkcWls6pB29TT6N0pze0kmks26MevO6mAcp/SHyQIHUib1XThS/Y
2G0QZyRHD3oMuEcOroIJPFat9mBBYr6z1WQusMU8XkL8Omr4DetF4g3x8ccgmfZ5MuApQW6vLEIC
lwXMz0v4jCuTiAw3Hsaxw2rPDFXICyxSHZxtdv4yVhuUyQliRab2FXfJ/I5JFzLIMUJFI05CnLug
6OStkieCcuYLWddPazcGe2nxHBukf8O+Gr0FeO2ehsC+BN0EKIXr+2NKvCgTgfkZ8dAIPZjHJE7V
DpcNGJBIBszFameE4spv3L0fgcAaDejYyPUKVCl8nBpLs+pdel9PYDhm9qbCKzs3ZMWWVAPfF0G4
ga/8R90ofu7TITjJDoN9JqTA2jtQpgMSJ7MpBSRxwzg1516qcbmtMYPivak9Ju6XdhhOYCq6vT9X
d4zpAkKErKKjIpSbTCpLkqLfNE8zpKguKFRTBrQjA4De53j7QvbglL20kIZPq89/8IbNaI9BM7WV
OtNtHnKU23WJinjGnNl5O0JQNmVTlZIjpq3qrerVN/q48HFDVnAW23R9Yq1016lvVZmaFsXKAjO7
7O7dusIlPyFx9XXmbuLFsDEHj8b8nNZbUIhJekd/rX/jydijRjWVuzTGWBG+8mvPoJ1VqDwR3rtm
CAV0p8aHKAxS9gJDQGD2AZvlA2/GFe5ZjUOFCaBRWW2/x61VJ9Vv25lMW/i1AF6nYf2V+gmZcOYE
CQj0LgzYdwr+swzOj3vIKh2eKNyxPCfARFQ1ZKUMlBlMJqmu0XZ5zTlFaNcRf9eGSQcLsi2GlEQx
GSzaWLIDxeZIgcxgqOF4lI+oaIDxFxgjWRQZUEXlcYlFhexbhWJpmuBbT6tnPyXjrtrgG5dDyzJn
hTv4PraqlxFDtYGNyFkUPZpiP5RejiragT6WjPvGU3/qCeVH461+CQKrw7Mm5h2wSMllXgENKldo
AXeXzIRzllqYLyHrDnPdQSzehhTPYg1mJC6R0fbvA42XfLynfy09RblbgzTmqsnBvTX07LuakJoY
1/o8r1G/Azbk11Co4WR2IyCwyXev/BEvHfItdsngsx2g51XBMAcftwDxB8gmpVkg0D7qaryRDsrO
NHTyOggJQbQP+qdmwiSMLrwvA2f6Pd3Y4X8cnddy4zgWhp+IVczhVjnYkux2vmG53R4CjCCYQD79
ftqbna2anm63RALn/DH0+3DTdrF6ZBAQR66Ue6dFxTzkDLex7p7TRb6nPpoOZPoILbLAeNsmKdU5
X1T8pDyblb1LEkK1erlJuug35gE7GZqmNkV/P2/Luv3pSQg9J0MIzlCj7y/AmHwPdtgbtjAvZ7/P
f+OMjiRfqaFfZa5jtr5J+J7zItxFjT5n1qLWxZKQEgt5xgCUg+5V94Ni8Lbt7JWPd85kM/fGeSD4
IEHMaLUE2N23v67/4uRxbmDI/Urrnrc+FSpaIw9FptCOIVxZm62HcUjfeYesLUcCFZNhLoD/xn3s
pApJQ1CtjbSeRmWX59S4GoYwx9rCzKQQILyNITuDqbKSfOUA9Vc/wz6GsyXlqtXs5WGTysfAkiRM
28lD7Tu+XjuVrC/VlNTvC99JtFZ1bcHOx2Vyy3gON2iOYZOogN0SgJJtxkSkX5gKkutkSDdeLSRw
fVhulGxdxcmVtch5N24bt8gHCMAswwmqe+l/i8AagbnTYkvpJ8v8IKoPIF1FeiBLr5DcHakI5iMF
G+EN0ZG1tTJZ72M3yR/Qdh58J/07T2xWVTgXXz2WHfB814cFXlJ/pRo+VWaHsmZIUfFbs9AggvKH
1gJX6XaPbG3ekxi+bzUqBQtS/rvM/OHcNwGwZty+Z84dylDSewMtz7cGw+vWAkd+CN125nnR2c0U
xfJLDUpx3z5IcfTRFvD6+eIld7KnBA2BcbMvLpt4bzKBJ3JysXoN7CdmJZTTr21pN5thKJDxWoWc
biMH3nEQdr12l8k/AkiCGiRTJg/pkMtz48/tLm6sZsdNa/3MbQhCgnzmMSwyd1fY1QZeznkPLOs5
6m3vQEFwdeScmg+iRXqa9Tg9xk45DOii/KJNFtIrrbQ6OJ3eEY6aribke5uALiihTbmiUqj/NKjm
X8o7Ae2IbHyykGFeuE6731Ha4UF5/S5JtP2PAW/5y4M9cGFkwTEYksHl0iybZwY0Nr3RxI9WVLXL
3rtnryY5PeFen2VnRvHO38xhtpyniL+GrrPpnC4pCFkUOD++lffOlZE+bFah3XY7kZcxcmtHXnE8
pyvKwrHrTnxpPSGUhzgChSFlAym1ANnTHcme7MNy3rhgcuuuQjCy5BRMrBenmx56tIPVWiR9+KYQ
1L/NnH/hitX3qaEZbkMal7fuPKUOdU/lOc90cuX/BW9jZZuNpyRxl6Hx4ROzUbOaL9MXQ6u7uYMe
ECVtRZdmNR3qlNDsBRIZ+HL8TYw1gChBNvTD9A5kYxAb9T/KKXAW1BVqpTIQI+LBEZGcT6XOhVhX
NH6RTTHX3KC0S9WTzUOyiorqa0k5sRkojyKxvHgnGjQ7Mz/7Kqj0+DKVk/wprIGTz8BaEBi8T+o5
PRjDFORoMphnUjuRVlZPskXfY0YkN3HjHQq0iRs7KoaTjzEMv3XSf9nJ9O50tDamIzizmPGL2Umb
nrhZf1JXQJH7cXlgQ3C2XIYtxw45zxlEbOhkekUdnH+UnVQPQIrhrkgUxrs5rNeZ7T2YEZpRU1G2
lo07r/SCMHQMMwDEzIPDJAB+WPGIJK9TUJ/dko7MyhIW1wWbPH6o4MkaKjQvlnwWblG+QTZvTR4n
29JTNqiN12BLrFBOdRocrO0UTFHVXWNmkmNcKYmvgh8zGYd3CwkeYYsMGmUafsJe+zvZWN4FLWHz
B+aRWSTwi2dPJfmbL7Of2Dj+X44Rhpaxe2xNFOwxu70om5KZLq2CDYJDeyUr0jkL6SBIiZYk4CDg
ySVyr9n2yj72rj0fGFVOHlmbm0iwIZaya9dLFmIJCSLrpYnDszejToqbyb+FCx4g/OQeGVCpu2kK
66ai+R+7BKxGEi9QM9GE/QgLT1CEAj4rsD4DW6v/amq0zpmv4J/DpUJ6r4cYmSP5Vnrl0v9K0h8x
3Q8i6PSHh7uA4SHCWFlOgXMb8wpVLXFaHURWeW5batwyn33F7+xXX4rxE8RSrHyhxf+1Q+sEBHTt
t/CRUx0j6Cib4OJF06dr+e6VwgH1Vjnyoyecg2E/ONMjsqzp083PTQyGgAdxuem8cFbo3LzVsADD
trUmHGgasp02rXOcyhRIw+soCV46y03XVlM1lyYuzmOBkrgpdAacbDd3MSgW0CHvu1UVyTey8add
YYaugqta5lPf6OgNBRpkk43qf3YTDFl9Vq0D935EtKPzgSgxXxua6J9D4ZafQ7tspWv3x2Fho0aQ
hnE/m1g6SKG6lWDdAA7OV5TXcE+1JbwDZpTsEomo2DpT1UC8qGH6nbFq7uKWGVTJujqXXgNm608I
h7Mlu7qCTpimQALMJH1sk/6d3J272tnxHybE3INR3q9IRPGbNqNZ60pVjF8N2cyRSKJsneug2spl
6XMYtWhmFZh4sNiezq0qfVC3MYh+MyOJDWdToMnLc/bYVenIG5fyP8/E2W8eISDIiUZ1oauZmnZB
rVDghAyRXa+snczHaK/niMpmBf8YpfFqHkmJtmsoz7RrbOg6HUJ/u2X+4EFfH2QyNzcrc0ceFC6T
rMNOQnK6s3fve1SdA8SOmpNNDKWAX05Kf6/bvD/qLkhOzv2oywZ4GLtvuIChNoWF4sRblkZuB6Xn
T6k9LwcVGtrzGJHPiPEsZ2l32yRaLUWWPAo5RA+MuzbZh+Nr05JbAQVU7NnDqjeS1tGl9NxH/+VW
yiJZc+2ueitE+LCY/B3EJ1y54OTboQoC5irNdGTnUn9pTPbnkfCABxRh3V7oSj9iIoK5T2am0SDu
HwBMeUI97556GtyPz8h6VSKrX5M6h4nug+Lc+xJWgzdLUnYSBGseRJijJBguTaD0eQA8P3RjCQnF
z+mfMfSTWNWHeFCqKV13c1m9sgTJvwuiTW7wuDi0Nr+3GS3xgCCz34NLlxuUH9lGZNGhuTO4RH+p
3eJpJADBzHxYNjeU+SiGOf+2tmWfQ1fe2shCiCdwXmYC9mPsYGlWGiEUN8CkzFNdC6lPkzHi1iju
REv3Ar9mWL243lCfczIX1lHU5se51e2mljEaqBmkKUf1Vh8mP/cuWUIhdDVBYFi6Nkc3Lu2zwLJ1
YCYqtrxm8efCZAX7nsXZJq7bYAuc5O/pwphXIFTuYVCsQUkEle4KQTOF6eN/BWDCKizTfp+HDDRN
WIl6HQccI1kgkj3XPRer5XWsXp2zSTiwuUkGUMha9cl33kbrZZ4UiCsWOdpi9VOJ3fi0KFMcx7ld
zpVDdsNkK3s7C9f8WTpt78soeOWlTk9ikrie6zx87dBHnqYkmQ55Vx1FDqdm0HSvXQwkm77xsGC5
35aTP+VMnqyqiTm1OIJXcqreiKKQu87qEvaGgWEHTW91Gmrg8nvVCe5atoKb18XyGmbdt4ogB7vc
hUMbKEmxo6aC+nMkKtMGXazn+ZzpFhpsfxy8a+L2HlxsXzCyqLL5ApnxN/zUQHJ56XzWvSTXIXWz
eu8AqG+9OJ+fZ6dx7hMWuc+DQAej3AabS2X1K/D09I9DPA0W2z781q0NKZPkMr7Sy8zvo/2/y3z3
c6QaNRLu1SWo2m0bYJhB/X0szFhhUHJY1u8CYCTCLcB/oMzEtKBxtZ3IqWPEnc0C5+8R4KOGGoXD
iNna5zem1Dqu7rI0WO4j0gXvyQzoK3j45dqy6uBfEVXWShLeucP96x/toPAeR+J0TzpcSLfTHqx8
IUzxgE0G9riPk+GBpG8+0LkfISR1V1/i3vGvrEt8gnGS+7sE4OqlTcPkoxjt7L+ep/OhaF2m5ToK
KAaUiClEqLF9WiOUQhA4D7SvPC4T0ogk/mKqnZ49EN0VzpjlFc7eYfITeDVqy26f6Mnpf7NpHPbI
ouW77TTWMYhIwFgmcVOOhFvy1FLjK1Rqh6lCfIxgyzhgYgM/nGIB+Y/NOXkcqY5pd23MD75tsnh6
HHEtbXFVFPEqHNwnvHvSQ4saLsteMHYebeFjy0xHebdPKQyUtqtp8A2Apj3rK3KD4uRXBW7abtG7
vNH4marFv3jF5G6XRKc7KytbIhIiZC+O5musGxuJk90zzVFzaF9qMWSgEFkJoBajhs3QKt2N3xBp
yw+VvONhqANKFcPeQqtlRLCgfYmscJ/GVtGtR/7x2A5uvXayliZZxzmCOsHizUjYVJr5mzCTy1en
qvkpN36/HrsMhGh22TQSwURqaCZzM7faaN9z00syNPpFID5N9kF4jJRQ8VojDNkLukTOddohHBwb
r3puB9RnYWPbu0yP5d4d2JXYvrj/XdoS17GNxsMBGdjIudBgwSEDoecO1UcRUmpkZx6iK3XPhhzw
mY2d4WYJdU7+f9z8qLoZTzlKvNtEFAXPVzZeRc4+0E5hsAMy+7vwKe7od0azTWr6Ho2T/ZiZwb4C
L4Z7ty5TEhrvzkQZVu4FfmL6iFi1VwgAJ+IZuJ9rRHXfXtMveFgkvsawdms+9SLByS+QrexclTd8
gtLFa6CyYD21unxLw3TSRwXX/JNkIvrr+WMnN8od0IfWMn/M/WV5nhYPveNQZvlrkiXVma+ZPwDa
Nnybaj5et0vxFQJiv8+hHaKDVwhJfUDnnUhQ7Czg7u9jGunnsob+QkkJ+5Tk5aPxVOhRQJk1T0bz
V29tBJZ5WpfPY+0Xh3xAS2+SzjmG1eBsuT2xX/WBS/DzIsjDSyHU6/gWlXp8sFUcYjEruubCjWcD
fLYZ6f2KkANMrueI7JI1llZrm0Vj+Act9MA9TSQdWucPelvDg53Hw2EkiOip5Dt68JwJwUoRaAQD
gMHx7FVHq2+SVUQry7qcYxaNFvuhH0gsZeNdeXAXIsRWTolSWf8Mc85N0ICjgsN+y8SoXcnduJoV
qvYyQ5fXEbl/iPMKjQLFwqJpYpCZFCOA5RSnwGalxVtYX9zAovQp1s1lBiFTa7CaZF8ulLMir+fZ
aUhE9nT71oS9wMrckypu1aiVupZNAR1u9wG8XX4QfgNBx1csf8iman68Ebhq79tuwK/q4/hiYm98
nW3xRFootnimObruB2zy7J7+XYaoF2TEdX0h4YjxuvdJAmga7IfSmg96ochMSrc8WGYZo+3QlsNr
mfXHjEsWPiR7nWlU2GjDBqicqsSEHLl3M1y3mUKv2EIP1v46032wU82snbWPTPpvgav5MZtZRGwL
Pw4/t0CHNodfuehsEgUcay9J9Md/yLfRL+IX9zRO16YnOQOZTB+CYqIJaznlBYNuXfbeaTY+3IzO
H2GDl2OYoDfIiBz7tpeCDthSLR+4Fr87iNcX0Ym7v3chXMskZXUewNH2/hjVB22l7cZviRPxqhJF
iMgE4VtQT27gSCbjAZuUZVfICwvpO6fObmtunsil0YsF7Bv/+7BSIraOfZqOh3gIWJWLQUDaRnSd
x7O9Jz7kdRp8s8E/r2+edh4GxIkrUXWo4JoGSwUyyJFYk2Beo4vorwue8i3/etlHtdWkXB5d/Vpa
Ywc4zSVf63p5i2bbPJGNNN2Id3uOWKDXbdO6bwX9AEfepmFb5GO9nnUSPSYFbgCvWVB/ZcsinpM6
4AJp/PKbe9DdD9Mij1EeObgRs/baoQhPUEvBNjdpC21eOhMSrNqmiHc9NgighFLPQljjHjEGVhTw
J7N2c632jFmo/TzHrL3SrXdCuaQdDtUfVqz5kpeJfUUTBxTO8Mlw6E7vAfkJr8gRk8c5cdAyL01F
yZupb7HO/1JPMl4LUN+z3/nptlVdwxzsiz1QB5p7QQZFLG25jtl4V9iAcA0L7pBJG7w8KfJPsQJI
0M9VgP5D5S7dSATr8zFV1VWWgkzBDh7trxn0CA+PL97pR2aFKG5++9RvU/R4LKcQ9RZvLZoSeyVM
4pxcE1vbKVQO9sNa4eUxbRz8Fw5avmAVuMPDc/CRp7mCjfGHIzg3+zZ0xeskLNAXX4glWrezHYBI
U8IyTPWmolRjnU/huxqQGGWWwvrlQRfj3piYYIyZdglrpglS56nRjoR+D0q+hKhnd48H111XiC2x
0zTZoSmDb+GVZj2g1X6Ulvcv9+3grWq12JppIJGaHeoaFIkP5VCikGzGtxpMBwnpVKH6i7uzXwTz
KYuV2aT13KNFRqcis+GN7a678Z7/SBkW14Igm//ybk7fqAhqvsO0fjNoPcDbUraxEMt570aQe5Dh
+34wK89zwQtml7gFtiJE7NgngvSGWJwKAwgK9qqS6DsXaUhAks4PLTAI81IEK1kwgsD0chtNCJ2A
3pZVf79iQipPt6lKADfi5lU5sXvopuGpBfDbEn1R34qwQQqOCW6nwHvvSKnD8KERjPShLA+2JnJD
J/1b3Uze3wBVGJDIhDkrQXxa8z9/l8LOD3Ayb2LEedhxM9RV8RAuwcQs63QvdzSWinAvOeQg+yeO
sXCXR6O1q9BiHIlV0UcUruABqQdRDLGo3iMoykNrFf5OMIBsnVxhgByfBKrQVVpiLGmbOwKpGpAU
S/EdtH4UXp12ltvGiAWnnMbaY5A32CPJF7Ltof3QWnEM+6iBF3/gEGtwwK9qPZyaPO3IMvGrH8W+
uA7mPn5dTB/dSmnZCCHD4SIbP98IkI5DPBXJBu9W+kgqxqFQfUjCCgE7e/gF3gN+xPUAyVps52lg
7YHdt1/HLjJ/wppxd+U39+90NO21wORxXezmlFraAfhgr+F3tTclTp8Nq3/9MfZkNiQKHWtvZn3x
8fevaa7tXhKShEiVGAIAvcx8MgvKrTOA9k59kf+y7j7LcMKTAV53XgTqZA5fEmh8D/VEIv3/et9G
UO8gqgTAB9RAg3cChWq3MIuvcdkhyIIEWplIjY+kFwRXodrh2UN5t8HsIPd17F3cxRdPgLNc4LCx
wXbyVXAJiio+di5+Y8ya3qZJs2nT6GHvRNRdWCmDt0z97kDlIkJPKifXEWPq2gkxZvaygboGkN5m
Fh9zanXOGrLe3mYT2SeW9MQ2sn2+sJTM+KH0pxc/58ROrCWAYbsnWIgkvmSeFXy0Osi3FFAkTKkV
Pnk0E/b7oJh5L5Jh611mERO40yH6C38Yl71Nl2og34VvEQ8VDH7RMubn6jtEDX9lLBxPKTFaWAjV
fwrrNLZ066784LVWoDF+zuIVFP1LPbqBQAPe4ExNbdrTM9m+mjAoDikJBn8qb4Y4SgZ96qBrqX+X
MUudj812ZtQ1gGXAR5jPa2vaU/DW72o3rs0KEG8kTLwwwcfSRCC8GkLjZ8EOiKfDaZlbtYelwuP8
iIiHGZ3/8p499P8hEG0Czjckk/muGmP/afNOsoB1NgVrs8KVunIJw/qjXAQKeRfN7245RpiJcXR2
pXepCEnbybJ8amC6DnEFFAODbyOrDsLntrKXPx7JIDtC7+ROZh16OBP2zmONBvSK5C5aUUDSbywP
e5MZxbDPrepFctPcuTowtNVi9eHn4rQDvnvhFa/hIrzzOFZRcI+3asSWXk5hVnWeI18WaVg/Mi/g
ZmFwyyCGr9nkIW1FuLNfyOHAFIKBqXMaovQkd2kPFXGowB7JoBs+mjYiXAcowCL/C9oNZUr9I1D1
vMkh7d5LuL1DOTsZi9/MqD8l083J8co5/gw91eX6goNloKqLUJJp6JqvMbCj5yieGv6aY6jXZeTf
78WuO7lW0WMHIxjowUcBeg6HWZ291LX2fSXdIzzfXWno3JXMrah3QzXUv2lg5z99FkpnF5eWOIe2
nZ5alJob307/iUaHB5rfXH6dgHMu+wYcNoI7sL202kyOvgmcfd+83BmoY9ts4aj0drmLYVcNfOP9
ns5kfFB2ivLeQol3kHca0p2j8Miy4tKY06TMV1gZn8LcVmssfcWKGC7snItm9WcUs3K5Gktpf2qS
9A+Osv5gs592TtLkGx89An1phRqPxK5ROGrG4noPceV9IAv/0intnvvFg5geU+aZuMMkF9f+3670
H8eo+A+SE09siAvRJrryUnndr2MZ8+rx2704kDw3OWH1XNX1fAaXjEBCca6e+ywezimsyA0qzNk2
uVMelJVhui4pWsYI2LXJZ5s44jxWLqvBHLPbTGQAjTXPdtpMFEF6g/9lkD3ifmY8/KccZ3xCdl5e
PAcyjY/vbjTEwRCHviSSofNf4hrGgIF33E1pP79ZjHj0+5pzIau2PdSlrnZEAMrnfnDqgxuFCN9C
t47J4hEG5zjU4sbpZvHT6z79bVK8KZ6HnGJlXOegpIzeDJETz/yS9JAs/dSsHLjBJ9eO/EM7woWF
ibSvIzKzeu2DtBLzz5aN15tXCXmIWwWvkWPi9xlWYlVC4NeHEjXqiwwTKhUx4db/ok5a+y5kSoK4
/1s29j/fHr0fTb/fNa2q4hKobj6m7R3H8jyUFajmOom00vCmI0XkyAPNb6uKMKKoxKJRZAQ2KcN8
vkHOYbpV3xssm53l1LucBKZp3yrQ+jMJKGAjll3HxMk7vL+ljTi8VyVdmQ7jFSUxtvU6Ckcc2PQV
SWsByhnSL++kcLUNKzUc3MSZEHPLvOyPY4IX5yZbP/nnYzP2AQA6le+9jujEFbQ3Prdaq/Gzcazw
C6iKXB+VLN06jRbvIfYGb99rlTmwRSQ3uTGZFgSIuB80LKU3v3JYY0z2GGTFAkCCwC30enOgn6ng
rLOs7CUZmeYcZZw/UeNiRrgbe1QcWPhHSayMrW5C859ee3jl/dRn6T8yrbPfzqmOOKeWE5Ez0x0W
plHaIKifmCxJhJ4hQbdqQodISktVH4jzCfMVbv1/3QJ9Cl8GJG3R+Zl7pdhWlkz2BPC9VX3PWVAO
ZjP0dvZuk2X36AyLxLfYR6euqUkeIZ9+Xy3y1RD9hxte3+WNc/SY6TrYJFMSXZPahUyckpOfCQcH
VJlifFFYQwYR3U++4oGwHPUy1YN4jtUCcxDG1UYug42AX5WPQdHlfEA1AGTfRWKr8y79iUmIPNjE
1x3HgrNlsr3hAFNHxCc9J592niKnLjS+u2opnkjk646ZU3XPdpVU73WI3s+j2u7DJwTk0xv78eBD
CP+bscmczBDbq2gwJJ2WXA6bTOTuqoVqpgecNF/o8ZTwBPJVMOFYDne4VwD0htHcbPDoU6KlpPXq
QKg9oJ6+VkI059H2XwapsyuJHtHj4FdkGqVg6JAzLTPJhKpY8eA/pbFbvfMHvCQ+OSRa4Wxg8puf
HScIX3nr/tBmOu9UPT4HxTKczexGH/O48LRjgsA31AbI84CTna/cGLOB1S6fgxxP8Jo1tMPqO/sB
mVskUHQdWV55YIvdCFawQ833PpBv9SEKloSS9BXkiYRjNGX9Zxaed8yFexf/itTB/y2f0CcIFuLQ
2vV+PKzFbFXhxrjtc92m6a3xQ3fXOvjZwESjkx+gBXNCW+6nnBiCsvVS1MoIxzjAAgJ0hhd0ODEY
gpw+LJODyA2oq5HFqq77izQDKjp3tf/iaB/d2UwGVkWtauZ/EqQVPmhx9+QqZNRsPgC3FYR4Xvu7
kMfZw/QV40QzJFrNrzlH6a63J9w43ljVtwqXzA2tRv40YtrY6ZwnRZdyPM5BKJHwoobtdxOZLHq1
9Ha/bXWG/javCFpOA7ela+j/Ys68nL4tj4ArcOVjJ53J3ja9RaQpgozxouZh2WdL845O06LrIigP
i7d0p7nPAtbqKbhy/tgbEqKmbTT27gZYsVuXEsE+3pgBoAazw474R2cfF0tO1JNeIL6LwhPHVNfn
agErR0rGO29LsbYnO31gbEofTMXBZ0WAYXGVrCdl4xfpqr2kAWrdVE72vrT+su5CPz+EfUYTHE5M
lAnSepFL275oyFsBHzDjehcJCaI0uP7G4diuG9HbP0S/WJt8SPKPvqIePZJB8et6PhQCivX+dbbY
iVeElSmHCbRLT3VBksQyh+UuUuWhukchkybWwrm5xY4wTHQozLL+LePg+5NmwNrrwGFUCSPgB6Tn
DaF+udf1G11NCsF0S8SWarWzzZTn88HN+ZF/uw2tuWLAAkeCPItlzosBNXNyknD+EqaJjpCy+Bms
fvBXZQY/W4Fz/Es7k18CSM4Hg4jn0fet8l853eEEPvGvTMGRkg3KCuJbs/+IAdJ/x/waQjR6Ufrq
ps3Moe1bT8hlQLuGu1eTDp1uQ4pV+jTIyXnopra9a/EI8uf518ye9hibh9kyxKHZWfhaaVzkZE4I
onxiv+A+9pbhiUuZAAEnuNsiDbVqP9iLp9faVHgJp0pGzsqJAKurJEe3nE+J/zePXGyS2VJ8+/0S
PEBZ5bgHtTiNyvcOkxYd+UYCTLSvde/tcG15XxPC2k8g83QfWEavU67/C1Y6qEwS+4qnpCA5dXTR
vmZj9Zrbjs9oNufEy8iXMUELjdkaof6I4GAfocA4UvpokFEnc3dk8MLRkro4sDxuv4zYHyzIVV0S
IonX3i3C1qzFks6vtiBLHFwMynkyhIvBSk5riDz1VmYKe3QNS/40RFERbKk4yG8NMx8SOkyBNsgO
prxRHnjjfR5AdEj7bpYt8vmE66rI6Q4gMIBA6loWyz93VvxMQ8EhxHZgNtFA7szWCkzwQojmj665
fHKyUO4W9+RF1q13gTaVwUrh/EOn3wXTaxIzviTxXBDB0NyTOtNCKJxGdXyHfS++LJCRdfXOG/Ic
u4ScCFVxMzwTJrTMk8a41dwtjvIvwUzTI7c7omiEHPoQlDVnnGtI6hqyRu3zLpv+BaQkwgODpANY
O+QQ9bkqf+MUoKFPW03+Ii/e0SwtVkXwK5iAOBnXnUueBwZfuJIWIb+pnG7jtOqTJi5+H5sHO0f8
iVh+WktBQJ2QXcq4EXgo3cIONX0m3OQWzqM4oT+YD7yT3aaKOEMsruXnYanIHia7Ye9lLXQnw9kL
kTfwVghWUTL2Xp5vpriRDyPU8CaA4c8ZsJcYH04b7aa6j+RumN3PKcNmnAWS27DGllx2ur9gG3cf
S9t+zVWoDlPkiKtuR5v/lD+pMlON0b33vT0Yij6FgeX+s6MQsjl0RPe2DDPJFGVr7ZGj2n9Cr53+
ECav/pREdfxhO0i/UmaYTwg9Emw9M77EY2uvXeaAlbCYu0E2zF0IjIPcGRpohrlx9viK0JGw9z/W
kbEus0E5vALildfFWfz9PMzZ3u7MdM3oJ+Q0G6X3LYqYcLeh3qDWIhskzcfDaGpRrMgxtlH5dARG
i8asMGH517bT80Mh6/NA5cHad/pujXQ62y38VZFADGhs+4CU1QKJKKnTWK3G+wjiwnW/aPRKRwwe
4b5NpHmwCcMJWErIpxNlEX2kU2ofoO4jYhMzWkKzHg8F6v4n0c+PVoeAv2mJPXbC9CMK/bcQxOJ5
FuprHvGew4qMx76rc9C1xgV3JX5sRyZDt4ZxtF5i4IEPaGdycljdGTRS/5QR9bHhsXDWQjLYDcY/
kR/zxLUD+tV5LOdJfw/btirYo/sMXjhw9drB3u8i/9yYpB2fbWshm27mpTpKD9JjmWiFGHy2W4CN
cTO3GUHNA+4pWemqAcpJ4y+Vts9ohtRKLXNNdhpwJM1P3Ws08zC0dUtX5MAH4V7bycz7pSa9JqTr
SI6Luyq7yD66Vf0jVWYeWI/oHC65xik4LK9j4cM9x+GskTpks7lGmmAsr+rkc2vcbz7qe6xWUxxI
JK9dKOcWxH5JE1JFImxXq1DF2d9q8f5IFkROQNQRVhRF2JTjrP+OuAWP5ZBkv0OffFJ+kGDlApXF
AH4PSQorMtsQYLeX1m4LgFnw/XHJrVscNuGezECsDgTQPUwNAORqwgO4xRBEZXttvBvbJAoAk5EP
HVTLJQNqJhh73qgqHSGJRfPcIM4gPfYe3lnOCoMt1rQ6ddR+bLiTUEfxn6Ke8PdyjqZHBwnbDkUC
Ib9zT3p+pfP4LSAl80Vafb3TrcQFfbeZENmxyvvR27G3Jz9BKfIHFHWkpBZQ5v8j7cx23EaWbv0u
554AmZwvzo0kUlLNLrs83RBuV5vzPPPpz0f/OH9LlCDC3RvY2N0wtsKZjIyMjFixlpyL4DNJY4F2
BPhh02fEX+5C5dkvpuhXkaqdwyRxx5iSgj4ts/wgttpvRdnviX3q1h+KL1XKIEXM422Tw36y9XTT
TDeQK6pv5pDItDUTximgQWphRZetb7FGCdAIg7swaMP70S6zr7k1jx2T2TLn0KrBY6yNn4jP4Z2e
09fYQr3LRYEEgpPCGUZNNkcruSQTBuwCMZimxfM5TSQAdgyv/GxqfwIfUxl76oQFIDD+8YOh9KHD
AEfzOS6phDKMRHGnVQyxZcIGnLgKbaA9Zdbc83ltKoALmSrDQu1rNNoVW3rtmA9KJER35LYrn0TF
fEOlStHPCFTqhrdOtFXnTlqnQfKzMYxcSbedrjeHVomTh1D2ZKYgEtK7zixpTTI5zm9lTBr7kDt5
ZvmZ3sn0PDK+uY3E4LsF7NhpAttJ2mXjWx2N/WeAB8w+iG4yYPHoBmdSqB1tcplaaFBHtGeSjNnV
0iggb7b7kESt74G/JUUiAZ6DlSAJDFiNwjinNMMI+beKqdEIZMzUvtYNjY4WypSsbOC2MiX1mTKd
5+R6p9PMSmixRLIhPWsWnMyTPbW7ULVeJUABTJmDz4CBw2jmGSM51O/USPE+1HDAIKugvdblBLpJ
jitKNnrhewczVcDrqX6nbrrI0H+SYtcO8wcW6ESAUa5P2/297+iIk5l2DNXZqMPUSfgQcv0/C84M
DKdE89ccToZXms2QCset9RyCZ9l1/uB9J4UJDkkrjn4dU1IIZWvbVNq7CjxxGwS9/ASRRDF3vyf4
dLtaYhC2YYap8EfloTHG+j5I01+gdmGJj00V1uPa+JGaVX9UVHs4xHCROtlgJM9DylhPpbSwP9vj
u562ycFGzfwxIBIQrpmILqjKPntgfIn1E4ejH8164/PYdRRfU77EJbyeaZkrRy6T6JFnrf5xiNTw
Acoc85D0AvVMXASebvN9iDXKDlPaiO+xEfoP2SxJUSsAgZnngxdxbqahFkMJn/fOx2RAtUKx0ane
jG37KzfE37ppaTTuyOc2gW2b+1EDurvJrEJ7nEQTvRgtqJR+7l71alltuy4RB6PqkAHxfcgR+7p0
QyOcHyjA/jYM7QK4oSn7wNOk/dZyXHYaQ7FvRoVWAzBGyTz40DK58zSPI9tD41IU955kpisSurF6
eV/1NGNbuSjuNQ7MMENoIc1jajrZd4nGiASTiaEOdJGiDlBOCMxdIXneQ6tDcDATaLSfLMALCJEE
3sw+NMj6ntKc8rln1uwDcAAN1GUh9Ofap/+1pQI1Bns4/5QfjMXPtWOjth2lqpkQSSGNy7txgjui
1N/ipODxnKnRPaVcOvbtoL4WYzR8AgFsfhurJCLw1dlx7nftClWAcWB84Vme9OKlF2r/no+DfVBT
uu1lRJ1+G1lK+0wHtfhSWilD3YNeZvdwWzLxFPGMCrUhnfufj7UOz97v4f7C70hrqLL2ghQmydcE
osWs+psnIwwDx/f/+39MDaJsIUMaBuLBsuFKXqhImVpFNV1pbQd+iIgiu8qR1vv2Ts3TltlxWbR3
UuOlXyY7gl1cLtW70IangAefuDNBlRw6SJPBIbS5S1u3eqa189oBmiaoxs2bDOgU9jkyzzSiI7ei
f3Sp6KTDLm4LGb1cOFD1hf4RpLN+VEgyegQpT2suQee2ENGlvhLJtakops3va7K2EFhrGi+webuj
JMjla6VPJOxjGTys6T1eWYZqyJZtzl/AgFmLT3SifwVspFJhjUDcE6wYYI5nVroigHdlJRoPQY15
O0Wo+m8vODGR+EmVN+Bs3ZAapTLCgmQ8Q+YKe0j34faezX/ZhT+xU5YJpIbuiJAXKtNNHxjM4USJ
Cwsvxb7xKfR5uonefO65j0wggn8s5qZriuAEsHE6LBwL9TDR5Xae26gUwc0USkiy+NsRjqzbq7qi
4KQpOnh4ywQwgXjY+ScyR7rtWdfkrqZ6TybkrdTaHTXJD9zbuzhyjCGj6Dau+N91q5bJXcHCbHPh
GLaRFaFR+8jjCtoLjZwalIuKuSSsbihPoproT6FThllHOmCbx9trVq74JYv+x/xCyqwdaxPitClz
Gfd5GB5Sp9w2UHBtejc4RHcMEe/MlQOtXOpy6ZqhCEaTIBrAgxbRqLeNWLJ9CM3sj/ETwMct84+P
4pu2GV3ViT9qB9g0Vj7tmsl5F06ORtP0FFQAy4Ja/pJbv0IEaYavt3fy2kaermrhogj0DL4ML7uL
9IXnQ1K54idrS5hP/8kSqPH4mQ/Tt6sMT570hUr5lpGD/7aGhS9WNnSgPI1jd+R1GL2AjPnj39c5
xkKFa4Ie4FJf0kyo/gYMdLlG9aYzAE7Va2UFs7suIpOOoKQgnNNyoEJ7vkutzeSvDf7YLcnMlcCR
g7cy2om5rIbwWLgSB698c93SsAShsyJkdeHJFBUruwTw5cL3RB9NGlaOypVvPu/SrGOIJjiR/Xw1
MbjCDqBI5DKdvyntbcUiaJzf/ijKLLW32LMzKwspvrhrZUPYcerKeyrdbraDtWVrvslu6faHNYno
VWuLPUu1pCq1Fms87oojU/luddCOw4fywXDHQ74i5HzFH87Wtjj4Hc/lEjZ8uMPNjxPMkvSlu/4n
GAoO6IsafL69lde+F45givle1C78u/U1iCIQnHEZTAJbNUR3FFFvm/gtjrr8WhBUCIFKo6xd+Fxm
NSgXqOg5y3trLxwE4CxX2zVO9cTM8M4+auOKE17bQiRULcUEmKNpSyFVqgwAX2k6AAtnlluK/EdG
9h7klll/hE0Uxnflh8Kjtn97oVf2khEZMibDVthOsfBKpS1L5uytyM2bH9YPw/yxlpFd88QzCwtP
nCBx9xOQA+xkt5MdCoYH+QW9CZcsdyetJGdXQsWZsYUjtr5atFMNF2drCaYhNLYSYMHtLbtuwzQN
yzJMIZapctr4QC/DNnIDZfSOasM0uV+3+9tGrmUMJCvksoJcVpaNRYiNZ52XvMUBmx2joW65D/8G
eM1QxVbsxCHcGcBunlZsznLbC6c/s7m4/MZSGRWUqkjSy3IXel8Y1vPDByiMDY+CXfYs2idPPN82
eiXJPbO5uAztXKuY2ufh0fX3SvfZooBm/hAAucxs5Uxf+26nOzqfwJOrPYskaYDvEtZ4Cp0AnndA
ZFZO01UTXLm2bDCLofxWLz0x4UdSr7eMNblKg7rPh6Bd2awrv28ZOmVbWSN3NqzFK4pTDHZPIftp
IuEy8fJkab57+3soV5yAF5pQ5/cN8Whpo1cQSOzHOcOqJcgx85+0vA4oHmwVie4i3OJS3W4zOblH
tOa26Sux6NSyvVCDry1oQYNm1nDJX1Va9Qb4qWnlC11Li8+MLC57Cy4wMPokR/Ke9qM7p8UDo2Ob
ZmPuxU7ZUs66m15uL+yKj5/ZFOeeBwCVYUvYt1x1/GjR3/Nh8Ly37GclXDG0toOLWEu5VAaQyuJU
fW8NXxGJCuEVur2Y6za4LeZsCbTDIjApION4hpLkR90XsH9N95M6x20T125fNuwfG4tAhLZQnCt5
lbmd2z3MyYv8YjwgB7iDYOCODpTn3DZ47Vyd2lsEoTyPdGBffKBG3+vpHtGuf/H7hm3RqZOFZqmz
/ZO4oKjhFBp0T2AoTOGu946B/u2/WVh8FatQ/YCR38wFj+WCdXuG13Blk+afWNwOPNn/WcTio2h+
m9gjJBxuBi99+9kzD0ryensVynz6btlYfIi4TROGkIrMtcXW2mtOtJO2NezX+8zJ9sH+trUrNQGL
oXnNBHIreCotjIHy78Nu4BWTAYk1f6TQ4UkA7p20PAJbLaOVZ8w1r7YVun2aTGmK/yxCT9JPhU/D
LXOHZxhu9u0e+tCDfAyP0j51fXdcWd6V73VmbhF1xpQuGJrYBHKALfJ9+15JKxau5XY25ZQ5gQRF
yOvs3K/h0urNSCcWMNLB18r31gPCIht/G++Yxlm5v2f/WvjGmbHFegwVAW/fTLkemjcJonH9LguP
VrWypqu7drKkRQhtQl4W0cRHyiMYUJhKfvg3739bgVLAFnMSSe/ufNcC2puomGGCvjMk9pJ3uO3X
V5eg8duaKbT5nX7++4xP0CZjJMKlTD5ld+17E65s0pV4yQr+sbCIZyaNpqSRsOAxeksBFIz01/+2
hnmNJxFTtLnBq4E9sjvwB3AlWA+pLVbCzVWPOlnGMqLVTR7CaYlYKNxf3sZCvdRj3Fd8ub2W+Xte
OO6JmcX3hiYlAEEZZ+A/kHTtmFIdjwogo+KToq5cNNdP5ImtRZKbqH2SjQwquVqyK46FG+wQfkJ5
g/dWsxX37X90tUVCKvVWoEka5phXQNKEyUItd27v3spHEousELIwfYQulpym+wjHtz3rWYj7bu3Q
rJlZhDLVBPxfmAwYoHu38T7/rc6zuT9vL+XKhXN6bJaP7SbyUqkcOTbyHUNDByaVHMOt9tbKjl2/
aP5xArEIAMXQGkGHSKHbb3vH+Ax/xA7+xN9Px3Qn30vu7WWtbd0iGnixIhqG2DJ3Yqw+t/UdUCcD
QpdeDXf/zdIiKnhMfKkj+FZX5ZnYvFfNS0sFba1UtxLdxLzek9hTaGIMGHrJXAusFfg7+b9+n0VA
kG0NRDNq4O74gWb3kTC6s7fDB0Kpkzi++2+KgWd+twgKoQq7uYqonluD9CMo5FsJstkNKM59TuKx
5g/zV7gR78QiKMgJBDyKx/6BYERzdvoeV39ebzxdkLqICRCppQy54HF99Vp4iIcydfE17w6JvA3E
x9s+dz2kUlCnCGNb8GguIoMtwzYcDDgdZB7eHraMg/HJfzAfGVDa+65yvG3u6ubpvBSEAdU1Jelz
59OEF9cewtwuajyAesUXFIJuW7jq3icWFt6AZq6gEIgFyKhb/2CMK+Hg2grmuqluKHRhSXbPV2Bq
RahnuZK4U7wNSdRq2DX5n9uLWDHyu4pxckblESRtO4dryYMzv0mOTPpuEKFZud+uhtKTxfx+sJzY
YdxmtJoRO3POPh/VgBeJ+jhsxx2VAmeta3ft25yaW+S4TSBMi0vCcsbormV0eVg5OGu/v7gZslxV
GfBmOQArnLSVmW5s/4V7zTVLWzepVNnL0x+gdjN66ZCBhofv3OmG/e0vf/2T/GNgefhDCCbDTh5J
cfb+IXaG++q+OCSbaas4jEF/sVdKylc97cTc4vgrppJDujlxIClhR/cBYwem5a+487Ur9GTT1MV3
1wVoq2gixsTQjqOyF36S+3tNfru9dVe/vmmpqkLJVRX24mTmAg3hIqK0h2rzjPFZexZc2yqTd8Hc
MaHSsWzU+WojS1KCWKXhQRZfZt8H1ULUoVo7/PPfc3nBWMKSZ6SKRhNyESPVEiBlBXm4O4UWGfsj
4zdWYL9V02P4s5B/TZGxllbPF8rSIgUvTQiL6q65REYUo1eOQZlHrv5cHdWDRQPD2MgPzb5eCTiX
W0iFSECUzMONxS0BLL6MNEHoW4mbV39ZTLfmHxSxEp+vXGjnNhYXgKa2kgIqkpK72ztQTrpcnPcw
uVCFSPZ/fp+dG1v4XEy3O/GtIXGD6ckuPoIxb9cKK5dufWpClxfZABRRsOv29AORisihRxD/6Zvo
y7qND1uUrEhqgtyjK0IU5+OHKDRXIsDVD0+vkRI+XF9cn+e3JhlhAI8nfZAp7rZx/DPuETKkAXM7
Alyp7rNX3M0qDmZQhlpEszbzAMYNDXqCxXCXI0OU2ig9w+6dt8xhjL/gD/hSlYANdenP86hz04sY
V8u53ffQ//5+lWjbeptv48fCga7IGQ/lH19058YW2+kzSs6MNW43TgdUfKXueHsjLwP2+e/PPnmS
F1gQoqd5RKvMNN7Gv43mUc+eVGnFyBzHzqPOuZHZZ06M+IzaKGpURa5kPY+wx2sjwO0Ztr0hl7+9
nqtn6MQv5vWemIKPF0k9rYxIO5+nwAWTe/v3r7v3P363CNmd3kVDj3A7snxQ2h2Y7hvWiuxX45ou
U4WE7Z4W3LIaiV7jFBcTKITg+LvTzLNK/ta6c6fZ3+V//fmCTo0tvLlTG8jdFEAjXXnE5laF7V1b
Q01e27X5qBoCxSpINha7FpSqqJWeXfOnQ+HtECCP/BWw0DUTgA6IOsQeoRiLgADhG3JtCib08EFC
Lcij/O38+Vadmlhsla5qTQMpB0M2SJm2Ryb3w3xlFdfc99TE4rg3g0YC1XEFqOVdEx+jaH97CWu/
vzjuUE6HCDTy+2h9wAmy+ve/+hWEIlsqT0xZXybNCCqjLMXEpFtAmmE8KNOx0V7+xRL+MbFMm1Op
7wo0yhIXQLgV7vU1JMm1YGWd/P7CkXTVl3PkzPkEvmOqOzj3JdV3df9XP60cvasf48TSwp9EAz1Y
KIMljsQOFll97WOvfIzlVYxYlZHmKr9vWsdJg+yneRWxvXJBzUnWMrafbtfCo8YJ2vxA4gLp+++y
vy3td8ZATHM3ADhci4zXN2yGEc+zEmKJJYHEFx1DGVsIKw6aK7KV4H7lSfYbqPK/Bha3xzQiO4Nv
Y2DfOmDbeCXD9uJ05JSo9b6UK/auu9o/61mExV4kjd0mnMZGthFiC76p2jep7OCShmNWNVcOzurq
5k95cjcyRNsG+pz/1c5vwIDL/bg1HxGtd4u9t5VXHhtrX2uRMUPoUYzw7pHO1l9bo4Lg4uftSDD/
wKXr/e/2mYt8OUzapjTn3Cg6hgflYDszCpl53H8TM1UNAJPFGMxFu7NV9azXGsK+2b/LGpIXn24v
4wpECq87MbCIAwl49b5tyVkGV3XR9vuNceYWRgBpozgwrxWbdnvb5mVoYNB9LmpA76uxsPnPT1wh
iBFYMRPqM6kWf6kZPYVKAT+QoVK9begyv7TAljEzBABHGBd4dSStRkjETTgsRAB78EPXpk4GLZu0
ZugKIObc0sK7tZaBd4BugVvtpnwjOyQbqNKBtVCfenfcwVbCG3u7NkVx6YPnVhdObkEZkcG3Hrq8
4zUEgbUEfmqqxvqnwITog2F2aCIlJgS/QAPtb3Vopr//+Q7rGsEQfgmmEZavRgbN8rKAtMIp/QJk
Z6G5foG8Szwz0zekkbvb5q54jqWAGFTmIKzgQ+eeU0aTFkoD4kSGDl0Y5NyNF35LRRY6t+2o8z17
drqFoTKHpTIHQ0aiaovgWBVMT8GUbDtZz0M1loNhm9ZwZPlQ4TtpYdibMUM/NpWgzkh9yCFhW542
zMRmf+WTPMFclH5W9UmDARSyLKPv3rI4tR0EJMtP/TTxjkf+lwkKbdYSV+7kqStdH27pLZXrD5WF
oFBpwCVgN0m29dr4Tcv8H1KMqt/tdV4ckPnLoa3DWinBXQzHdJkR2ONYeI4l4Pjqtbo9RLAn7RWr
CVy/to63zV0EZcypis6AFDcooJHFwYe1yZhnmufZLjPaMqWtI97byitJweVVM5uxGY+hQicoAi2S
KEXyFRFCp+bUJY/wARKuQx2WDAxLmb2p1EDAgpvF8/DrAxx41WNoNmj6yONHKJakfS+lK9504bX8
fXBYwFiaTl1qOdImMgVibcaFHD8piKuqfIiGkRkdmXb57Q2+aomhOZukCETOMrJqTBTEg2B4Turb
B3S5YYT2J2gopfpfLAl0JlyfhjJjuxcHsfU5HFOPJo5Xw5YXMG69QSkZHmgbGY/ba5qP2uIo6gYf
kkMPWJPJuvMzLyDZFXE52Mxqik9VBDcQ6qcHtnr6gXxgjIhcVK5Uq68dizmt5BlswE66dKCp5zoZ
U05/WMEnDPvsLlUTbxdZJsDN5PHP1zdf7xb1XthQLuqwKro7UMuSQIjROvRIY2/GCIYYu4YSIggs
VCshKP1jRzFlxkzJJ+fxJghZzzcV0m/EtvrSduC7/gKJ4RGVgm5LPfiPgY7i3NDiLKKwm8Zwt3Pk
EUfc2apnQFIPtTvM9T9u7+Ol72PJpGYxcx2RRC9erwbi21qXF6bzW4apUaaZ1SzxmPss05Vr6NIl
McV1PncWVUDEi9shGLOCwQofri+jiDeIGyE7rSKfYfVeDldI+guG8mAlql1bnoEp4qc5x+rFRmaq
HQ+agP3GE5Ny14K02El6Wh+NTDH++MTxvJlHn7DHkbMWKaFmeUmU1qnpTFN5rxJDd8jBq3dePss/
zsJwqHWsIcYu81B27NTo4vPBWcVMv5SgePcLhdZj+hu1CKfXXnbzXeD8ObxjtqcqVAugy7/ELaIy
1DPiiL3huXX8Az1QZ3odPozujI5Ntv2H2955GVIwh3zU3HCBU3h5yiXg6D4nwYC14h4ywhqaT062
sZbOz3H3PFgiBgMPAcBIrlimNM/PNZTMolIg3HJsOY0AmxtfFRV1BdmcNfyEGWwnJBbcCn1DxQTH
cHuNl9f7ufH5z0/y+tLS9RZ6VQOWMKjC7LLS9qY2vN82Mof7ixUC3ddUUvo55zw3UkyqLgeWwgqH
CiHqdpYL6lq308LyE6SY+ygSwQMcASupy5Xjx8XN2JDKk09lRv/cbK1XTPCPgrUFBpoVivgqcpS3
UyVKnNsLvNxFC24wxuAB1IKrXTYXEFpOGtlqVKeY3gdN3jbBH5cSSflOLSzOt6XDIEjjX3WixrGC
e4gzVdm9vYjL7To3sfDDMhpkOzcwoWd6uVH8FNY9eZp2DPF3K9Fqbb8WXpdoWaiqU6c6WvU3k947
GClXFrNmYfHtBRxciadhoZpeUdIb1joU136fjq8tC0UlDlxApYa2gv2Z34dQCzleyrwIWiVixYMv
K/t89lMzi1sLqgv4yEbMdD/ZpaNyaA4x7xgCnnxItuGXP/cAc24rg9ElsVmWxJH7ZURewo1DamU1
aM3Dv5gGnVd0YmPhyKVVZELWsaE9Nrv/ieHBX62ruTMSXP1X+3dibeHTBbw4vlLg07UzOnDju81B
f4RVlyLJev3q2gE6XdrCqye4Is0A0iHHrO4SqINeZG/33z7QwquHRIn9pqhUZ2yl716ICklhooHd
6rL9Hy3Nd+PJvVBIkI12CmuZ/DiGrTAzn7zWeNfa6I9bPQuHWLi40fYtFOmsSeeF6EJJBL+rZGS7
qJGklcvuygeyGRWDWIJDK2ibnC9KjUSj6zWnCb0OhBqjSnO1QU13UzCutc4vL/WZCQXqx7n8S2a7
8AW9zVMGr2vVMWKordE0t9zSjzdl8AZoHPIupDZvu8a1UHFmceEbkc9LsikL1WnHzVyJph54NN/g
d3C1g++mK6HicmAFHY3TBS4cBD2lzBQS5ixjZnsyUQxLKbPXrmoOx9T4blQm1Gp3Ck8jyVgpTM+/
fZ5P/KaZmYtXDBEwH3/+HUs7agKEvmFOyiKgVv43X0ETPGYK30qnlYvkSmUCYyBgqH2adBGWWYSv
RENomyxU/Vj+qkhyZxDp+D8g0swp9mtIuKuLO7G32FgbIkR9Jqh0ouxZiT9E+tdigErxT/uG8+eD
8WSu6VJlXYZ6pbIkVU1Zla3sIsWZ1t4jV1dx8vuLT9R5dqTI0E85QwQJfQA5to+AxTPN8A8aCqlr
H2n+uQuPODG3iPOS33gdMFaF0Dt8HYqp2E0+lH2IFGebxvTDxzZG6jjpyh9+ZMC80pXle5d28TGn
6rp2NK6FGUqdvMUoH7HBizBjJ5GcaMjLOfCPHcoPCPZBdPUOA/IOZd4P8Fof7J0sr6RUl0ZtHhAG
jxWK5zKl1vMzYeaN0fcKG64piL7AHtZb3c5I/MNKmJnfrOc7fW5nEdgGEaPC7gWE6023E9tgG97J
R9SZOAlr3a5LHzo3tYhoY1t1sW+knASvvxcQjJel2Fddscs8e6X1dPlCwZQiAz3mickVsXipJ0qW
1TaUt1xCf8XhT5BPO8OABTxD3eFF15KPt3dR+x3/L7ZRJ4HUbd2y1eXbkg/YF0oErfToQZJqq37t
2gbyM+Ew5W+GEuYAyCsPgcLyHUxp/TxMKtI3cpv/7Mda+uppVH1AmyKwmATQ6ajd9GJFesP8XtJA
WChCaN4zBLtTE0qwfPwS5IjXZFoQPgaSX06ojyTK9yIepZdJMzySlap4l6oK2YmarCIJS48R+D6J
nFaRULKcV4JyOirA0r2Q61xsWiSqpa0tT9FL42VZjFaVb/2cJhNJb7tHe4fuofLXQC1yo8VpOxPw
99uqKON9LKsDD2l14t/TQsk2hWfZR0sr9Z9+HHm7movyyYPU+GXMRus5yCH7U1DjdfpyFo9AAtna
6KWqOxMywd9oWEh76Mt3qucx9WMgUZLpBe3KVPYeGXQkT25EstNFgZ7X2LyUSLb9NAcN4woEaVps
3Gd+VUKqSz00lrsBBoV4oFvMJlsewtxRhNJhMrphCPc90ovBPcKV1SwwIyEIo0SPM5ncRrUCudlE
XmXuC71LNmUuXj1JfkLzcd/3Xv+mer21TwM4nsJy1mugywWvZvRYoHW/T5Gn2MV4JsoJmgevYASv
O/rHVSh9DrRZC83TEKEVqIHlel1uBFCATaarL0aBqtOsdaQ/WWigfRimSvnSiaHYysSnHYfnL1Qv
tI+17sl3OSJHe8X2232nNdDzwRGN7tPQPKN/3t+BVgz3HX9l2hnWBhoJN7RGhhqL6K8+o6/BB2du
vJWh0tOlAMa/KHSEyKbDiCrI3gzUv82is/A9Dypw/mGo08KZymk6aH48M4b1+g4pEjRysvibZDJf
opgtElT1+NAUcfsytUWBXE1SoO+hF9/kEX3DqdKbrQyG6qM8pag2tVGrowoTBf2dqPp822mKv2lV
+LRHVTIRdYGrd6NNg/Xqh9pHxUNwqFJHfYMkTcr/TXYUtSk3/Sh/CbXqky9VL9Tkil1bydrGRONP
sYbXUQi3Sr3HGo1z8MLdF5OW544hKTRIq2o6MGX4VHj6i2R6D77o0ImprF9e2DFyWKH5AIfmBm5T
6TgN2lNVt/ZWrtKNXOkoIXbxG7rMD7VR5Lu8QKAvMz6WKlzoaKp/HhjgENqUb6MhvdeDBEUfIgCE
fQ1ThigRbsaxhyQv7rm50M2+by1YXilfoZxU9a4YUazxku5RjKW0HTypcTzfkLeJBb+iN6X149R6
/qEW8K/nnui2IWqHpKO2/DkMFNM1gnhvJ+hTIwH1yWoR/kEStnww6wLGeV/PX9C2Hj9PiYYUVlq5
iozIn1L29WPjI1iOMhB6SmOJlghU1whR0GVAaAkRSw4a4hJ68HEUdDvhEJa+gbyaUC5EkFrpMkXZ
UOyKHpUUbaZubOPHKWlrF+h5eGxsM9/5lkofL4VScxKBupWM4mFsEVHjITKLj7fSYZos8VeiDu1O
hYLCzdKg2AV1jgRuYR+jritclqltjcSmex3C7MqcQb2NGz6o3Gvf6GGjHmmVJQqTxhsslBXknejP
mOgs76qieUN+0bzri4bRlxSSJEUZ1Y0ZS/7dKPzv0+Qzx1YpfGstaNwxE8beD+vprQ6E8SCHEUp+
rWojYmQ3FTha/NVQ8+rRQ73nqUi4Z4o+jt7xhDtEXBNH7uFstj0/PXa9hRhnGYz9p6yts6+w4kQ7
K2jFrziwHyK84TFLx8+mhVk4Igc4tMvqW2qpEC35tUSjErZ0JY/HLYlgf0yyDgmMRi1+kLobu76B
SBcRRhrMwwhfs1ZuEHmMtlLCxvleaqMQGVZHCqTokzcxtI2oQLh+mSC3munKpkujZmuiFAMNqVI+
zgKEIxwgm7jzugejTxQuaunvMYZbDhVK+84AbDdCNp8ZBzOq0OsDl7Mbs0q4JjIcD2gQ6wUU0V6U
IIQZMPvezFhcS7T3jee3vxI7/0uJkOFExdmA0n+CF0hv1aMX59ZjliDfXIW64nLZ+uNWiXSxz8fY
+pBMhvUx9vq/06L5nrd2ckAhRNmVCFXsMqWuDoGOMk3j51S4rApxH9Y1y+B4Q2Le63kFP5U9SZvM
mBgelEb9LfSV916Nq4NVEvm8FukLQ5PrTykxhbNZp1vO7GOvo30IneBnW0EPexTtLPDWf2+j2kbH
RtqZgVI4QlEaF7rVX5pZm88VeuO70YK8XIJU+L4qgtz1Mv8+qsQPL2oPsorSjW1mRz+unpO4fU3l
HOlDGgHQbgfpLkOP46EV3quleNOWQad22/roKehBaaAvE0L53XS2wwEOtzUKSQ+0A9DNrLL3WvTA
RcbC3jbS8D4Ftu5ajfaNB3SFrL1R/nFhgVcjVXxThdAFFoJFa7CE4TYefZOZedM14bfOciip9ZX+
nDb3wpbpFTgAcwYDaOIiBVcAA4yAwIUjm1O0jyE//h6q/rRDrnXrR0rsdFG5k4au2HZF9MmPTYhd
hdwGs7IxnOm+bu/KSUflcUBVqbFS7WenTco+DfvIgSNGP0JtHGyCHqnJMvTQedXGQwuA6UU3fe9e
YnTq6E1x/EOuuJCsobZ3KFn8zemZXKls3j0uB7etoydLasSDoQ1wKkWx/9p3qbcNtTTZmAP+fzvp
vEinafoaGjwMNGbnksTihTAakyWJcuDVjKhD0JZu3I+OnoYHnXzntqn5hXO2/bMpULsA+uk4X7wu
7TK3SzRkqH50xV0KqSZP9pdZP1dokqsF9lrt4+Jz/7aHQ4EfuPLikqMCiZaCaktbB0+Bf9+a9XNb
fg/kYj8E+saQ25ekl+4mOX2/vdCLV9fC8MKb9WrAayoMI0BxZ1ZfmsL8NAFmvG3lcnhhYWauNp1U
47QiCfS4o0aGqsSXAQHGOqfdlaBTMhzpyu7UqNnJ+BZJWfzHtuHCh4AQBI8MNypMnue2VaUO9MEs
hDOW6sOQWM9KZh5zX/qQ+HG5GZr419y5EUC0U4vM/PbKL/YX46fRYvGU7lMlVkGiao49y7B2vjiY
cJBtc1G+3jZ0pXz2u5rF8LgGaSiscOfL9HWeS75ZCqfaKa66Cx1pqzype40xdSrFK9auLsua+Vgh
YZm77efGxkRrjGhohJNmAde2vxfxA7PDzu01XZxCNg8Bb47hzMgFxv3cShMHQy9FHiR+GoSrYQtT
empSO/ZN874g4x/7NTqha7vIS3Ce37VNGRrOxfeagtysvWQk7e7vY6NAI/lRl9AygaM8fmzyeNOX
32X7tdJSZOzXikBXShNnxheHsTZac9LbyXAsc/v/KSBQCvCe1a04rIE8r3xCZZ5Q+F1zASi0+IRh
FmRpOYc4xXtseCuOT5308/b3uwjYAtQViBb+q+kwwCw2s+77Km4sytV6iCLNnYH8Bq/WP55dhE3S
IsHjOqTJzV157iUp9OIBc3eao+VPSYV0599pv4LN0fiJs+uA0inDl1wEsxtCUn1uAlGPBuL1XDhd
i2AdcSpBMOH2Xs1/y1smFt8+RIDCjkCaOH2XIy3YyKYryQD3ZPJZgSaXLmY1bT9INjy1ueGtco0D
+MrXYiwTdBUQDLj7f4MlTmJ0j8ywAlhOc8bC2Mth83efoYNe0XuUqw+3F7tmauF7om+LFhEOzakl
7V7lWY5ulSP7vFubt9uWrng53ZIZVEkDHRLxhXPoVd/ySNc0p6HSbtjqrg2kA5zOh9tmrnw9uoJw
fYMlhE1JFucO0iBYWwLu0JxkMBzhfySy7GLIaPvJ+6SU+b5WFUbpm+Ntq9cWd2p1cbOZWty0ZOGQ
bSGNZ1gIhlBf1OAOum3mivefLW7+8xPHoAxCWahjD3UzTbYdtcCNNI2d8y+sWIoNbTpIqotg4aHe
btuNrDilWaBfXSHOY6x8pWvRHfiZTddAp1YqLwkh4jQDIcATwqEkdYdEZPw3cFCYyjw6Wway409t
0nUfFFiet9RL6l0/8kYJmjI6xlUnVsBVVxozNje1zHnj1F0CJ5tQmsUgw8mJEbjpjXwjjHLfq/6T
hIobGShi6/HGbqP/R9p3LUmOI9n+ytq8c5ZarO3uA1WI1KLkCy07K4tagaD8+nuQNdPFQPAGOnun
hVlNdoYHAIe7w8U5x84ADtAAovefaSNqKzvTIURmAE5GJyDaHAFPyV8Q8B4qfeqg1GBax6WRS7CG
YEjejD4+ZsRiQE22gT0IKD1MSJ+qkTmDZSheVBQvZeMu68yvQ1oHJDcfVfO1IPPbZXU6MzGn0gyu
2dA0U3updQXuzZgfrMoOMI/n9nqPZEKxuyzqvJQIWZj+BWgGqHHRP8P2eHVBcm3OTJWi4kUsGTNy
YAsiN2rU23uCkDRzLTWvD+j+HcE62OuPeW8iWddL9r1cqrmobrV1nuvvwvZl9V3antiZJiPSTq3q
1R4faJK/lNHz5RWLhHD+sFbsRS1KCAHF4eiXcpW50Vwk4AdTgsuSto5xvRzOLZqlZVE7Zu+Tin6a
mgO6BG+tPg0r3RE44A1J7O0FBBWE0BDJqedESoDuz3hdtsgOqajQussy7Be6oD1hngVwsBsbCGEM
ulnHk0TmC/lGhdJQ6kRzEBn0Mc4jkLn0sDeJZJDw8gZuSVIxhKqbeAWhnM9+vtKHOh9L0phYFoC4
rlragtReOS7GLPAR56ZVYwl5VUGDL+hIAPp+KidHX6i+SLhvljUWV5FhRqFEEtlvwK7hNt30MNSD
fCBgKPUzDBvujSi9Wgw1uSItOA4vr/ncsuLLoCqFDYaZd876VnVQWy9ErrQgmhaQuTrmcUQnMJIS
GmkQ1iOrjhR2+qiXFPWhpaxvcG3ih2jpqdsWZg66MlLLL5e/1JZ+vdNzsDcoIIm4x0wzmk4HAh0t
QGt34BDlEFPy2CjoSi6Tj8bdiFARbsPaopMP2PTsq6zOHLW52RpaHRAuP/JU9iXLo+gYNkSMC2cr
eheDgSrMAeNZzdccjdLpo1IFkQpN5SA2npLWuDPMezILYbfO0iOcJC68AvY+OIRlPMJapbnW6nyn
AL1QSTUXZEggRpweKEKstryyIpE5PddrG/2zcFpogGYxA589iBvSdpIN/sV2lA8dJgImM3b12Tzo
1jUCiKvUaO9bVKo7mHeMtno6oYJOB2biTl4G7BvgXuExjHEOeJrT0xzrrJgHQL0HUNmwqjRvfqsa
FOC6eR9Zx8xpRVeZfeAFgXyf/lCWgz7KyxyUVrtjFOcgdgFSl70vY90jP7BqcHSjPir7i9Xuc90O
0qwDr6Hqzt/LbPLkXD0Avx1NePYHjRnMCutkUdBsj1K3wxszvBaqflRqxmVsI/k+BhpodfRKEuwA
bzOZGAyZILurgxsK/zvdcbBmSm2s5TJWEPtjIgcLeXHQnHPZIJyFDUwMjBMLiADIeQYULyX26MRt
JWNCKw3r9nsuRQelIPvFqfeRrtygULxHhabRpy+FIhqL2lrjWjhnI+oy6VJbx1aiYCT5dY76rUNR
jjdMSf3odmIACWMfbEIez1Q0ip9up2Y4LYBeENk7dFD8xI5eRxCDgcs0fbu8o++vubXmop9KZSTx
eA6bUJN3v7AyfFKPKQI05qKLZogMv7bBgw66blTBgDuFloEKdRuTJMrXrJxyL0oIiHlRtNKe5NxK
91MTq+AgNMhXpQNpY6cacmCnuvOAXqP5WCzdN5Kp0m0zgfFoaFFW0pu2eRoNcMXvJJnOXx0ZVKFF
hpkit4tjEIfBs8iuUi2gqry8UN7yvq/TZq3oLOY88yXlNCBaB7NgAMQ2CsI/+egs5RRj7DLJvSlR
CsHDaUseQnc08lrIDyBtdHqCVqxMZdn2StCYyUEGuVRaql+MJsGYkv7ByIgtDcUVNukCJ34GYg+Q
s6TSU6ogs0j8Oq6DHOUg4GL6l3fwzK5DDrBGEA8h485S/JxSlo7SWyrYAYOWzlfOaPmdWt0Ys/7F
MRpPe8Pw4qHHPClIi9HlAD7TZXf5Czjs1czpKpaJdAEeXTDsBhfZ9sMSTSlBXctYHOfNsJr4mNKy
bVwVmeLBLcyK7nI7/lkNaXXTtg0AaI0UZA5qSQFFuzRXY2JnXpKD494mie3KaYlGTYtUQZmg9BxV
tr90KppBRvCQNOg7SR3yrWqk2jUc+YUiGwFaXP0xsaXBo5kh++PQvqm9AxZNIr+mVvzA+jNIGt+N
1mjsQFQoXyHB3AFNDYkwtCHN4VyPgxtrWeFRs1KfIke/Vcys8dVyqb/HcKlYBQi8YzSwPToTw64b
uvpAZnMi7ojasderfbNH1bY8NFhMkNgyMp3FDAgyB4S5nqJVXedmE9L0oNOtd6ZqZUeSOO2edpBV
5tFw6MfqOVLiNlikfPkE4tpql4K20HVIf3AkKdlbVVd/7nJwSROtWb5SWzICewKRfZrYqA+XinJt
pfMOXMFG0IOXKajTpcTsK/B65tYqw7JMvg5lquy1POlu4IHMq6HTFZS3wQPaSc7ox2nZCNTzzDpD
O9EEh8ckahZo+OWCxYR0SmnTBa4Brzg1Bh2j/dKISgYbQt51j4Xs6Lfjc2Nd26VTk4LqJ9U7w0dU
fAOE1tw3klrQnLYtCKYD2THUM3kUi142SllLBjmwOj1Mu+/GbABrJBUYRXZjuQuFyRUNMtBCqJ2B
COkSdJVIFB7NMsPhh9X1nyckVhT7HtTVf7zf3v98nf4rfqvvf31s97//jT+/1s2M30wo98f/vWve
qidK3t7ozUvz3+xX//xP//f0j/jNf32y/0JfTv4QVDSl80P/RubHtw6N4u8y8R3Yf/lXf/gfb++f
8jw3b//zj9e6ryj7tDitq3/860eM5vIdbe8/15//rx/evpT4vVt0A7zMZ7/w9tLR//mHpvwT8Pes
6opoH2OIBmLG8Y39RP8ni2LAUwdUMsBFKCw8rWpCE/Bq4pcw84PJYAXPsXe+ia7u2U8M65/sk+Cp
YXgxNi2b//j39zrZ+99n8R9VX97XaUU7iOQOHvkrzEdh6EJHvUbBtTn1TtTuiEZmDUhoCkzE7SIJ
vB+vvvznc6HShJiWINYAFlV3Tb5F8mdVlOXYkIBJXCTdEb4grD17ZExRpoL0rwhLdSctL23jF53A
r569ibGKExlsF1exEUmHJBsryChS10bdPOx3+a4P8SqulndMVLR1CKzYxsGciOQOJgdRuawPpAzp
UAQgtfWSDw+U8KvizmaUYkKA+1CGKWvXt4irNs+FCHdx83ig9BZSHCiN8GGlqnWLVTngJh3MfqcZ
GfIo1WNRdt8uhwQKH2a9L2YlhzsiDeTBkyUD3mX0ouWQdYeJBuhPDmwfeDzV1YiA6Jneqqqr70Xo
lWfxEC+bOyszB5myFjuQfQQAvX7ELCywcmgUDAGwmgJR9fFs9PZdHuZ8LWgIMMz4DJhs5QZNc8hT
G4/6fRDtmjAOXndzHEwBG74VKeP55qKKbKBXFOUtsMPx8/XpUORTIpdlCGA+16yCSEJNmR570TgQ
/1wH7ytwLZilRGQJADjYw/U9Q/tnZZU27hmyZTcT0CbRTHY1S939CAyIxsr3SJ6Kiocbl/tEKA8M
lE1gfEebAWBAD/GeDTJPe+075nR81UW7/hfRXp5fiFNxXHgyYg6paaW4Di062iBgqFqvW2IZRfNe
hIpybkNORamn22n2k6SbGraTwUVHFZqARyW8fO9EIrjXTd5ZeW7VcRlW5KFNr+NG4D+2P5+pBFQD
01Tcbg1gxcmyGjYKKKGWX+rgr4YhKQVporMem1+K91sMt1Og5M5AKoadGpDVRK3cGycSZCP6uL5F
+VMjPS4L0jimoDS+YTgwB6bYiL2BEIAUMLd7KG5pszygaRPNxuDGrHd15vfhBKsx76XnTtQEtikP
PScMXQmhCABHThUiTuXOaHPIG49KyJhrBrcPrd0v5pqPIkmwPV0L49xL2YxVFS0RCA+z71OCwVWK
FtDPl9VvyzCtZXAvUbldmnGqsKC23FXKbaRNvvLWAfHgspitO7sWw703p36MOiRI6rBR3qbErYrE
xZD+ZRkbVp3tF2uYA4QJstycqltJ00tJrpZhcj1hdqjbSV4+7cDSFhge8axvaux+tBXp/YhwqRwk
aNE/x9vbwe4jY3QgciBB1IwASrora1NgIjY377cQ3r46pU0GLcEZZfNrSVoXE215N/iXd08khNs8
Qku6WARCKmQLwzxtllsgGvZXM+niw/9NFGcr7BTPz6WCMlhj7tEfnfW5TF4uiziDJ+MOhg9qTdDL
0LxRylBzZY8NWvWfSo+6GsA1GhBNNZ7ki3Rh0wYyFOZ/KYPFTPEqyMXAXmZNBUJ1eZkOkvlHhQKU
Dfw10nvE/GrRb1UGYEjBuW3Zdx3ockgsApz9rGcMiIZl0ncID3t6rZHHSDQELvp87ubGiW5i8g+f
70hHWX+sW0EqatMArb4/F7HIkpE1uoaDKvPdBMj3of/U63ezPX0wD/yuEBhTQ9UTPc1oxzk9HA1j
W1KDxEYYJ3aoji9F5lz1yiywQZu7tZLCVrtSgWzW8xnE10wFXEM95Mvj39FrlG6BVgzMn7M8g4yR
E8CKz2XoJBgQ9pevi48klZ/4y6Nxs/wKmPPw74RcrGD8b6ncje2Jo7dNz6QOV+ab3e209G8dz28J
nCMHqJ+Ekn5fht2Eox9ol7hR2X8dJnSaC7ZwU+NWi2FnuDqjKCNRtjhL/e4m5mC5lgGW6RlhEeY7
FTO2hwX4Bv2V6CJtGVj0aLFiBCCUzvo0rBLDFmWxlCC4+FYpxLN1dIOIyGrfOZrWeSim5mspnALG
qtVJ0YDFDYbzs1W/LVN+R3+gQ+xQN61PrGNvY0xmQjPkS48p/lIuvBqsPtWnPLtW8vtKVVwFFFZj
K/lq7sXKW1kKpgs2Y6j1V+RCDs1s+gZdtFWo3A3AsFD20Y/XxVsCcy9OAmxuOqrQqHYh/EBj1+lZ
AyUSw8QYCwur7ghElqy71t4uq5NIAqdNOQbBbbsDKwLJZZfknmnNGNsSmJUtlUXV8c9lsC+xUtl5
jjKd1nIdmnOQDwd46qDNvaGg4eXFbJ/NShCnPk5TJlo+MvVhpEWMBy732lca/DVIKtGyOE2IMW6V
I0UHauWxk6sreybWIUvpkruqVVCCzut8FA1XiGRy/ixqqrRvWmylJt8b0uDmzXOL0sUiAvHb3kq0
tKFlF5Ps6CPnzqyvY1kf4XAYa9tce+VOrhCB/IJPkbW9yEZvLoy9hFBYQlGJr9T3ZlnEo4aj6zvq
JpisdModkIgkW6DwZ5XjdxPzWxBfoa9TCRN7I3CNW1I8ppFyt1hHs0K/4iC7CeDnKl07ZpFTeBjW
2pdyIrLf7M7yJg64aTCleM5iaoXb2JpGWtYCChU0aNRxq4MexEhS2ajYPKiYpC92IiI0doUvCeRU
xmrQLjWPgCgn6uRqDebFRWMim2Z7vSYuCkrRcV1IHURkGYbgonyXAsMlHW6UxLqv0IhZOC+S+Rrl
vkp3IHhK0cVTRwvaRuvjUgMHd/qBgUSMTrtxq4aFerM4nwf922XjsKVgq+9ock2NA2hFCCFs3+cY
s9GTt7TEz1VQggggdgX7zbf25FNq21MNJOs8O7ZFUGafLi9ky2SjoIzpEcz9oQDAOQXboFSjDlIi
fXRfVYfRfmlnQZy2uVcrEZxXMIbGbmcHZGaOAjO27+Kgza7VoRX4hc2dWonh/EIUoR+0mgE5D4LD
0hvx0nAXeRAU0N6HCs/0fyWFLXblfYYileoWr4CQgVZUugeriYgzZFxGIwjtGENk/aMOUbzLXNFc
gOisuMu+IJ4e6gxZ/Lmpnop22UV9FqSaiMZzUwxKOBjmwAsOweHpEpWp6pc+QfI7Vb7R7I4oxyw5
XNa6zSep+VsG/4xXU3R7LGjgCCXrsIQ0/1Q+5kcJKOpt+pi9FPnh17P0b+3gSiz3sM/R6Y2pV5iW
JpUe5rhLXVmmgBYAovPlBW7uIUPwYnCdIArk9rBdyhIUfiXWR2W86G1YpxfadaLGdXbiJ9pooKMU
sMKAJUTdTeELx0ZH0tpK2yLUH7rPN/ZP8FLudqlXItmMcgEGtK5yX/JFu3h2006l8jQYejdqjV6m
cHro4aTHRoTOKfp87pQw4LwMiY471th7PfnUTqJMKXNSF7ZNU081PM7n1JDb/r0C18Buo4VRdQkG
yUDkJXmtbzm3o+qCQC518f97sXAHzwMibgs5s5u1bTs1bAvjz5jyR3ouCdHxWruaR5GNibzL2ihQ
E42zwBZ47ccZE/dh2ryChMEj0S3BfFZX7xtbFFMKl8bZYWfAKEw8YmkYJPXsI0BHr5Rba6f6eZiG
omrZ2T3DPmoqukFVRHnIRHMmsY8btdMrClXUtOHOMcYfZpO0npGD++/yHm5JQhOijUZxG7RyfO+c
1Ths1pKgmiQtt3OpXDVZAsSQRBY9CTcFMSIeFMjQMM17ZEdxSkOfaoQ/1zpqjqaL4Sw0DYdkT4IJ
0XPqGl4WFDcffpNjK/WVXE5J6lkj6uBggTbG3KLiSq0HQAIFl3fxvD4GKSb+1rCJNibBuLsNOq5Z
IW2M2khIrtUAXfBKgKpcqHnIE+2d51pkrDb1cS2Ru+xoI6xsvYPE0Zt83cuDxNfv+5BR9cW+CMxu
6/DWwrh7DRSbgYwWaC6j6Xsjh2XyqDQCRdwyXmsR3DkBIwY4HTOSkGYpxaoL4hhEu2NmAt9kfqtL
jcbuXILxIhtL0d3eXh3KqZjvNFFT4G6bsshk6iasTjOHx6WxXeq0X9ls1GUlOQsY33XktxjujTHT
CZhWWVeEk2reD6S6seX4aVicu0gSZUK3LKOJsdV/r4jz0xmA5CW7hZ920kr5hH+NrlHXo1uC/sCn
QLb3MCQ+7y+v7zz6OV0gz8cOCjE0PbI2Bn3XkdyN8Q+bMp72g1f2Xmd/qjG8NAXgDQlFruD/cwH/
XLHKXUADzLXxHLMzvOt/Ms8TIa3h3FSflwAuT5gt3ZZnvPdrACBQ5UEPAaYfWRhRL5DhQnPsVxMc
M7af/IT7SfZsIL4UXI/zJznb3JVALkLvaNNZqYojza7ZfVfcODAey0O2l/fJ7vJBbl7FlSjuPthL
FS9dl+Mq1m/FdE/1XZ99Skc/Wp6sQeQXtqIiODkdoyQW4Ej4WC+KhgZtuvAL+c/s2QibMAvTnXaT
fO79/hkOYSfilxEI5MM8JdEMNbJwcriM+6SWb+JY9i9v4PZN+L0oviJfaUVWUB1OpyWueoz3+uRX
fhw43nC0e5cuXu1Pb9JBFGFuHtxKLOcTJMuYdHQSoc2r7W4bgOp0mKeNc+empdn3BY280SwaTN4y
ajg1DEMhUGcT0KcxJ8kGWtEZT48JbdSm+k2VEWlqn+tFsKVbNnothzOeDbgHmjmDmnQIYrObFFhZ
xSLqcGBujA+g10I4s7nMkmlE+A341Fo92keUlwPtZnwFvt4SyM/yXnRgglXx+RYL2IQLdhWVvdSb
kWl7NVVBW96mBJ1BCoAPGQjynF1sdXRAR+x87OypUD85zq0iGtM6L8rDNIEz9U8ZnNrV+jDMaNwE
ka+9G8LqgLYJ2Kd6h8pvdy2HQPDafTgTykRiDEPRMN5ia/xjHqA8yB4OSCtLsuqWVeAM35XqdkwE
LnszylrJ4R/0cjWoQGnEm20IrVcjXPYopIT6K2s2iENb8J7ZskxrYdxZRXpcLD3zYal5pc7g7BHo
wqZZYhAT8Fho+gby/+llNWIqqWASgDLcpI/2A4NLlzy0/j0AU+wzplj+whtt02+tZXIXl+Ytqpw6
3k06wDvtbEcAqIkikHNrKV5JdyXwy5obTdRytWmWALCC1iEgM6CQerrSIrIL5GkQazlzEt9pCQCm
56LT/IoqzWHWdRHuuEge553LXkc2EJQwyPnoP4n9wzS7L3VuPWi6IXDOWyqJBxQmBtEQja4Avs+w
QmlYswt45+y6/vwr0nlFwPzriS26Z1txzok07m7LUVtrUwNp8UsDTsD0OLjU1V8VL2ZXQPik3zBX
J+K4h8aiTRJ4tAvWKnBU+ttJfWhEnaEiEewWrlKdwF+VepNlSexBfYyl8arIwQWDQunlGID5Cs6X
nKyE08A5MZR4am1YKFTWDxVQY71Ji90MVGR+jiHL1pFeFl3BVQBIQ3BZtmiJnDamcZ4YsZIjo5o/
JdaNDkhPO3u+LGPLmGCBGIYA1gUwXfgBpwKTcCZBTSNMf+aWXyHQj4N0R2J3OjrAQfX+Woppw0ae
SOXMCZCVm4w4TRFWGKj3qiLV3SkDD+HlxW1KQUIEXSQgOcOL/lRHojpZ2mnABo7T3ooCVUSPtWUV
NVQMLTQoy0BT5vMFyoBshLpYeZjH7T6RpFsaW6E61Y8DWLFaG9P0snXbd+PVXGthpmkC5dw0IqxJ
AWP76DE5S+QuxjLOY1cg7bMb/Dlgj7QuTB6Jm/uVJ8pVbKmjAxQCRqkGNkWVczv62OhEz508RA7q
TQHhk6dZUVjOgFX8+LGhFgsMEF1hWsk5UMMugHE+wb9lRPM1ffZppQnM70aIjWoSyBrRjWWD947T
jFYrAAdFojxMtNRNmxSAoZM7So+NjfcRQHhUUffmlipi9gVjmIh0zDPgbSUvLIzDYE3dfNcYO9IL
ssabnw8v+c4nj0CKOxxFHpyOOsgjtWR2nU5za/vh8qkoG6ZQR2IFvFQou2DEkzPqsdq3VjVC2QDb
iAblsQtzcNXjxcyCD1CXjqmbdG5UIwipn39VSD7cZ2sgHgTwOzKqQJ46m3dT9YEmRYtdHKYvsXZl
YgwyFXlmtlOcxT+RwbnKqO/jIoWYMI5LX0oaV1MeJICjLxj0+yirOYjAT2RxWyoTVKtnScrRVqG5
aTG4BPxbgmPbuLYnMpjmrBylo3bEbB21wmsovWX9la0XT27pvWrHKsge6C72Rce0EUadiORul622
9WhXGlii56fCsDwbPLPkUc8FSYcNnT8Rw/nHKEtqCc8LOBFzutUAZdxG5OXy7m2vBDAZMHyM4JG7
VoNJssJp7Dy0lxjstZjs2elj61Fyf1nO1uMLXgqz6CB2BEUmf7kGgGtmcmdC0A2gU1/HR+1L5APC
1gdc9PxcHcWjNVt6wdorGRiRw0BZTvUCWL/AcQPcZpgDYigZZeQx1dtZykRp2S0nhSIgBvuxixi9
e49NVwpYZOiDM1NU2PPEs3dWOF2RyGuC/DlC9Wrei5LcW1oBp4GlMQYc5CpP1xWXmd4MaoYZF0Y7
3Nw0QvxFHmaE3dq1BM5CSClgRmiPBKl8ZAQ05a5Dvn7APRJ53C1TZNgY3gfyHHoF+TeCbUplM5mw
uIP+2jR7q71K6GNUeoOQlnZr06DlaEdijaNn+Hd06Ua0zSOQyQ6Ix9i4RO7pLirQJJh9PJNvokDU
q7OlfyuRfAIPeDxGi0oWNB509VT6Rms77EqBW9x6+MArAuQBSGKAZtS4XJCSpZg1yvDyN9wxkOCu
NOpKWJq1qwL1y7gXHdnGRq7lvQM2r5TdaGKtIDAaIS1rN+tfEicQWAqmv5x/gv4hT8PoRNElzRlX
XUpM0kbYN+BPkUMVskQajqk7tHdp+DcOiZEwYyRJRvyM3szTy6RnS44hNqSru3QZPheWJQGxWWfs
FFqWh5dXtrF1wHG1cUroywdeIWeQlNrWCBZdhTr8UnSfiwrrGwoHtCOEe0B6BBmQzl3bTM3qGATL
eVjl6DIdBh9FDt/QOv/yMjYuLZwFBhYxQYjT4TWumrvEnlIZYuQvdP4ejwARDhaUf8evlwVtrsfB
MAs6pGwMSXOKoBDdSCMKFpy5e+wsDyRfhiUqV7A94ZQNJd3fMjgXq7QliH9nBA/Rm+HGj+xxSPZy
7/7qMhWlKTYizBNpnLc12iHpmwaqTVIdpDRTyWDGUYRdJK+KmjwATwnGQRZSXlVzPQeXt3PD1QOG
Fgk1sBwChIbPRWoTpTRV4Q/BeR5Ln3P1rUr3kiZy9FunhjSraWsWtOPM0uIR14OY3UA49tCDqy/6
VVyrd5anfO8Lz9nVvvNNZJW2NnYllLe1SUtVaSRmFdLEJ/KVXt0Dm3yO74q5uFKSpzhpdpc3c8vp
MxIxzPoBIRmADtxlHmE4ImVE4NTNYM1wGQFi6eVeYvmKl1xlx35/WeDGg+5EHjMuK7vbdGYNYhc8
TovSyna9NutvjjaMXpfGz8ukpMeyl4yDmcbfLsvdMlq450hes6gA3GmncseWlkpCdTyKJTtIqjGk
oyyI4AUi+MMDca9Z6pIGEU57qznT3UQN7/IqtpQSqR9QyAI9G+kMbhUqGeYi1uY8jGviyS86iH66
SBCtbyVLMPT0pxA+CZ/nRVthNAW3G0z3cFw19CFDC/5fGuPe1AeETgB0BwUAXqun59KCfr3TJ/AJ
07p4HVLbU4DsBIalb2lq31gz6rtW+vnyJm6e00ok+0orFVyAGNuDowYq3xNfp6OfFB/mf4OSIW3x
e1ncQZkjAXUtHbEsv0QjUdjtbF8DMYjL0v7p04dxzpk84KgpKFoj1jibUkeQlhBpwTZK+ylk4sBY
gq7qd7h4kLs9Xt7BrUNbSeM1JNab0hgieLS+CAr7W43Mkt0YLnjMwXe0GyqBuE2NXMvjngqZUdsR
iE8qpM+ag+bHx2pfH9T35Jmos0G0NOZoV8pRaEVLzHnBDZNvCuM6G6+icR8V36z6LUbT1OV93NLE
9bo445t3i54pJtaFSUCr+iEc5t4yF+vPZ/JXixnrAbiZaPgNy8G5M0vVo1UXu3WXCcKPLZcMzGE8
G4EOA8Bs9j1WcmbaRHpVYtMs+c0cfd1qw/SrgqzT5e0SiWE/X4nJopQOUQq1AyRbmMZugpbLVPsR
i9CatuQA1RNTH2hdBpQXZ5MytcjiaGqrsGmea9NLZXQfvsXS18ur2Tp8RJ0Mnx3xzNn7oAG3F1WH
GvY1v5UsP48Eh7J1+ID+AkcoCBjPk+og4YpqKcqr0KiejQHg04/Th5vlYXXWIrgDiWRiYawZAzmV
ou5n3fGLVLBJbKv5uHYtgTsKmhtdPUeAGsuBB9OOD+BqSIyrVvdsUeJ389BX28UMw0q57MjprQyh
bFhU0U7PwDs4uN3QBOL87MbDELvGolfAjwJFgrv1SpUVuJUDqh3eGJimW4UDWrZG3zBdVQgEs6UF
KEED8xS5ZmCzcI4oovCjxgwts8C5ob/NDhp2/07ZntW3AXYEznkTnNyneyfJyTKRpMvfV6R7nRd/
p/sJMXIROICSFgRBmzHrWhx3VItGldhJKoTmDXg1WBIEzvX7dBwQoTRoBrt8Tzd3cLU4bgfliJZG
1vYYrmz3Y+7a5sEURY6bItDKaoJWg83PcP6N5GiFl1Rc1Ty6t2TA+93kolTv1kUCZDSDyme5WN6m
2dSeweILEU7xzZiuy6nERGoS6FlodqKn00beDRkq5HGwJJTcdE7BCajp0EeNAFJv8VAiWZC9pqkV
SMONM98nk2sBq6LvRSCaWytcS+WcnY4Kbz1MkBpVn4vXfJLvkji0CtuLMtFM8JbpXoti57myFY7S
tE3CIuTG/gNgIsr0clnltrJheI2BFBwtsgY2kdO53BhB52ni1so7sEWyrk5giVwlP5cj3p1/gZd+
SwGRe2NAH8i+IalzuiCMsEQkqiEPXsPNrJ1Uvi2K4F2xZWDR+Q6XCnB9NKFwWjEQElUlUMvDvLoH
TZ+b1D+aN8G+bZlWJI1YDPL+1uMOJi2LccK8DNIgk2sC8yqp3OyL7jo7/RqsiMH/URrn/qQpafE3
pKk781i913QXL3L/SoZ5MwRer4w7oVTDnFPDZKE1KtqBMXV/3fms+9w6XF7V1jGhdoxyOfp5oH/c
MUmNRdMyt8twSXw7vXeir3OyKyRVEMttFVKQQ/kth7uuhtNPaYf2K7yQlLD5UfgL8r2ohxaudjTR
xN/JrvZ8eWnvVSA+mkARA0CxKgNr5u2sktsRjRV0fHXI6OhAYpv2rQ+FvEl3AOtHI3HyCVB9R0Ow
pVvmYi2We1OkymJkY4PQwhieHDuU2wfBurbUfi2AOzMdCKc9GJfLd0Vk01sR3kcgqnXFU1vnlgLk
GLheKshS4ez5kTQSj7IUEeSLGuBpZ0TyDHtAI6qooUwghp+I7nvZrCmIfMNKLV7bot41bfaHQ2TB
zp37DKRk0VSjA1FAts9icLOvC6tuEIppS5QCRGmcPDRwavqjOoABrcLDpvIsOVKpyHScqwQEAz0b
fITAOToDgc/zpE/1Am0Av1jLO9h4sMDvoufecTFHBrgMsPBe1pKtLYVTAaymBVqesyDD6ObOBssp
Og8KZa9m5ECt0R8zUSPW1srWYjhlb/o2ySQNraIyCYEVpYkQ/Dc+H/CjuMCgZkGhko81wRY+J2aC
nYvnA4lvzFygEuf2D40T0AdDQ+cEHk/srq18OzqfC1MdUMtb0HGSz8fE+WLJh1TUUbBxGidiuG0a
q9yKgZmM05BvZvPaqnazIzjw7ZUAWo2R+iFjyAURJDKXRSlg7XryB61cOiFfU7kz6vyXFWsjHseW
GegBQsMJhrF4GP+ysQf0ukLQ6MneL/ScyFcPLEXe7D4+YHYqjHO6XdSB1gWOHsEl/WQU1fXslDet
Ou4uL2pz81Zr4vytDkprQ2Ztn2DUVWwJpGnH8rWoZsEZbWkzGBCQbQXLCmhQOcttYeta3ZyYGuzV
4WqJBT32W58PPkfHRmXfQKmOWwakzkjnolEWHe+StuuFs8NMT09dKvoD0WbGfCoDsOcWIBu0HsmI
0Un9gdFULnv5gGknj7hICngff4qdCmOrXd3NealSJWOAql3Z7tsOjwsjfq7Hz5ePfmvPMFLoMM8g
MzqHUylObedpAbrmUANvt3qkkkC1tq4+uBNwZVgbJy7O6edbMeC5HA23Ma3L5qno8URJymV4Vvpa
8y8v5RyCFnYe2gVQegA9w2Vz59+jNZXUEpu+SVy5QNvoLybR+V5+0p+iJzXMACgqbizaeMCcyuWe
6A54hM2RouUnue6D+rZ77z6b74yd5pUAkhQpBjsSXgvXy+SOLDeWRi4AxgoA08AAJL416B4GTxEE
YrY2SFWAIiuJIL+2EZKfrJFvIWgcq+xRUWPzd/HekYHgIN+rrOTKJjDI34iIwFiDWAEfCfpDmTvJ
EsD28VSh3Q3ks6QPWa+9HF7WFnYo/C5irMhGZwlDbeD7Oe0F9OF0HqH4hh2Qb5hKDur4OMYBo/qm
gufg1i1YC+McYK6P4Mq2qzwcmsZ11N7LzHvt71jxtRDOOjlSb1h1xRwfBfEfGmFH1a8WwDUEl3du
0wWuBXF3ukBqTJ8otq7XMZHD8HMkb5kC40EP2YCwIkixbG4eyINAvcd60Pjp7gxEkYOJzErIdH16
tF4i0SDTlhFEMsphs4LoNeK7IwjeZ3OVpMi1z3dFdR+JINK3d+y3AP72dAiNnQjQP3jPmkcdI9w5
CusNYLEMLzlOmvt3Dmgljgvr0Ldp0EWN81COgE1dBuUn5TY95KoLcJ9A8k0RwsuWXzQwBQZaSvwF
cLZTI08HewHFDE6oC5Dk9XBtb5cdDZRAhvGTBdK2DgvnhHQy0rDA0eXUXNXzOAcNGSrPxY3Relp/
uLx7W5+P15HDei7gSQxu8xbNKpPRRKuend7ocnxHl0QwK7Wl0LA7OmOCBw813+Qoz0o0ThMeJwRQ
LtVwbxrxFbBSBVqwKQXKbKCfHIVSHrHD0eYlIoWNt8nwqdUjV7ZdYVlny4iiAfVPGdxZRJ0WNUmJ
GEWKqmMvt3tztN1ZkQ59R8MiKu8UU+SJNo9nJZL9fBUWjbUtETnDzFfR0kPnWH/EERX054lEsJ1d
iQCOzwBIVPi6tn3NlNqtRTxBm950vW9cXN9H2YB5a5xNHAXpbb5nMPm6BXBZBjwtapdjt4/zdGyk
S2MD+7ibJndIOVTQztUFimCj5cDI6fS41F35AMyR5Woa4iowemp8XPtU5loRJr/nQDmhqdUsttRD
M5xu56QAxyhdRXu6fFM3tO9EBqcKcgoORHCfYNBkUH5Ktp77Y1N+Jrb+XFbdFMhZ9bmZ6d9oP/t/
pH3XjuQ4kO0XCZCX+CqXmeVN+xehp40s5f3X38Oei+kUk5vcqsWggQEKUGSQwWAwzDnGTixnHk4y
sbAFYtcb+sDQ6ifPfGUpqDRMgvp4XUfBKBSkYRYK+UMCxiU+B6WTGJg3TYOhEC1oQ/K6Bf+yKqgn
t/LK3xO8LMpA4XWpAt/BuqQAPwhYAHhCbvfa0tRSa0SNy3KOk/3cKGCaktzqojsR4Rcg+Bj9iQYS
lP0paxa16PSuzaMlKl7Q54AjoL4ahzlgESXA6d6hEZqS2KwysCL4K2rs9GEashFXYvWzX05D/6Jp
kq0SLRp7FrK5UDxw+cZoivHCGSn/PCo1IIXbvtlpnikrdAt8ExAh/gphV/GZb6rSxC4nCiFKf6Tx
i2pLwPOESuC5Bmgg0Fjjjt1/P9EzMjYgkIqyld7UpP+MJ+MNxng+XN8OwZsJIBAWA5rEoBgA07iQ
oV5HZV5tNDbmhm8eWJCSR8lBKTzrmbVxylE1LhVjveoI8f4UiDHTsFesWizFBKtqEen1b2X4iQHo
ovhyXSmhCFgzuuOxRRdhkNklZJlrDM4U2739C6X7RjY3c5mogRJnEphHPNt9szfMxLaUPBpKpfKm
Zq18tcsflHU6lIUTXlfn8t5AGgXdkiwHrsKiOScwLxsq9w7UMSfQCGvPyH8nbRsVX7r+zQER8zLI
QSIkEvSg9AN48uDHMVun/galuDZk3mhJtLk8OBjVRgkGLMkYGUetZ7901Zj3ugZ+3IixxbX3tXm4
vlqy77O/n21Nk1VT2Sjw08q86fE9KTHEel8Wlcw1C+XoDuZHQUYJ9lru4JhaYaoxexqXnUtP84Qo
v0nf3pWOxToTwtlZ2U0djAJ557ZESujWtF7mTLLnMj04R6Mg7qCbARHL+lCMQZW++cm9U4F/cll9
OfQLm2IDIWxg9K+a3fvD/H9Tgnf5jYFp3jzGW6TrTl15vxiSJIXgkkQaBF1taHYEOv/FbKGWNyCZ
V9EFpn/7tzRe+4o//9vqXkmLvIITv5PGXS56p6KxoMealeS+629d+lOv7/RF8w1g814/LgJfifSO
xYaIAIxlu9z200Id1wwdW9E2fVZ7L0PDjvTZLZDBzjraQDDfiroX+/vZkXSmrlnaBh2BVZVGQPXw
st69c2XoMaI9ghikJnQMo11mhWlaJpOt4CrrQ+MPxpDiq69duPkGIjNbFsgIAkKwxOJxD3omDT2I
/Mo56+yOhQFx1oDJNcwi3yqh+cG4B6vywY06fzwq0afrmyW4dqAbuusw1sHSq9xCEgv4YtSGFbrO
w9ad2hT88tWvNH65Lka4kgAL1NgYAuMX5YwCHdPFkDdIkzQEHQ0V5jqsBytsQuvGjeQ4L8yJ7d9F
6Oj7K81lnT1n5oH7u9HTGuZRplPUfLXw0uuTQ748DtVBl9WnRAEPesZU8GAjvwTSMO7+SQbHAUEg
pBEjZEkzhunVJsF2sNC3DGaEQDtdX02B9e8E8hdSA3Am9ErmUY7/uy/LxogUI+kedWu2g3eIstGR
jekRPFX4O2lWLEDOdYitlHo+9Vp1r62OP2WJRIzIPgycsP/kcNcSwBi2qrIhpw9V3/SrgLwA9srX
I7QJPSoS3ytwhohGYIvgLkceiPceKPm7cVWhKk9WuA46oYGiBID3lgM4LCMHo+3Dd6zimUB2Cs/s
ESX7Ll80COz7/JDXY1CT4rU2Pr5dCvp9MciIkAsdL1z80Jk2MEp0rKHaopVQS4Khaz/bdS9ZPXZU
ucMFeAsMgLEWKyQGOTGoxVgpGjVhEpixnbf4JbbjB8NIQNdInzJrCgHQ78dr/w6jPxfLWcjUWBYF
Yie0U28W6rfpp2z+P2rGOakS+K9dSyCCVUKMIwm70IzA+HF88z6hSwMryGJieClOjKmr+aKP2Kes
f4mdu6RuvHT8el2GyCmdC+FRFYeY1nXdQ4j2WHxihA1KmBzIR+eeNVuVh1pSRRLEfDtx3BvMttp4
mwsYRTncW8PLJAP8ExxZZEkAAIsYH48wi7un0jHXSK3j+0bzHLuBYt322YM5+Y4iMTORIgiQ/7wo
0S3LNxpbSd8DLxTrZk51WBbbsSejf31vBO4bz3BsPbI/rLeUuy8murRprLcIkIyXpPNn+nWVtjKz
b3CHdCeDqXnmcfpcqRbAn8LjuEPUxPGdu27epiRPU1z4dN0CY04PunurJPPDGkeAU/ynKpteEgoK
FxPclohqWF7D4awiH/oOxWn8CkIezfF5Ht5hdegEwjQcAmkGJbfXsrHmsp9LvMymwS/Gg5pKHIJo
p5ApQxEd2C1493Ourib1OvQzdsrtXsYxULq7+u25fAtN7X9FcG4tmfDoa7cB57SdgQzz0KWmb8kw
EYR6YIVYz6DKrHu/TqVbkW6NcXrqOKS23y/A3AuvG7Ug8Q1FWEGXvWcuCRcLrUimRMNeJ6sXI3it
D9ZD/aM+tZFykuW9hd4N1M0sUkachzrIXqHNaUFfimA5IixSNpGpzT8vjm97rocY7OB8kAKpsgcS
f6DOJbK/nx2oCgOfRd3ibmCFsOS2B0tx/WUM2P1gPcmag0Tn5lwY5yGytdqWcoYwq/za2Pc0/n59
s1i8wSsDvikTTRugn7mYDGq2hqRKg+/b6ge3eTKV06oBYun5upRLq2MpQBPDVMByAA4Hd3qAq4v+
pgm9R2WR+xVAA+hPoOpdl3G5UpCBmhHL26Pkxs/9Ai8tr4cCkKl1YejBMrVaUHeNrDVMqMmZFM6b
KiVgSlMTwF7N0N73bXkgQxFW7iq5GJi72m8LlEHm1ATaFXgZeGw0t3fyPN2AMaca/Xh0rYZ6vf6Q
Zo9L0oG/JWq7Qnua5lh6WwhXEXhlGPR0DFQHOHtzUpUsQKZinW9z2DzRcDqaXnECaQKab9FYE8mw
gi+ZQyym6l+J3IqmS18NrgWJrHHU+YICyGE4IlMMvrofbQZYws7TfmUB3JXkyhC4jr1kzheaM9As
N2B+gah1i4pjckPCZPZNbw6qcD1aP7PPb7dQdj8hICcsdOHeovpojomjoIUo754JvbUKieMV2eb5
9zlXGG+Gom6MzmB0bh1kcOvbRpEZiMg+zmVwzm9KlsToK8joy4dxubUyWcXoMlxBVeJskTgD3FSw
2U8pzGH6sfoo/h5SoHyNUfGn+VJOui14bu7lceaXL3Y8FCqTF6m+Ghah43iFP0fODViU/iFvrjpD
Glpc0LhooobAvzfNom1He1mBg789rs7HQTa3KhhC2Atg/v7scjLtRE8q0LRHFvCNa28JktvuMQ6I
r61+/LqEVZiGsgtfaBNnSnHePdFp2xYrmikmwA0WodZImkGEB/V81bjIKKUFtZMOHdh9OAVbwKgK
CsBWdKEeDQdykpVjhecIU17spsJYI+HOqaMRkmwb9EFL+RYH03aSDuSKzA71N3QXA8DRQraIWzOq
zyAjbJAZH4I5ZPwqBcah5ogFESTYZIdKsEMa8jbIkALjxrq4G91+mdbYxamdb8bfDJjaOEIvf+s8
8rwGwNMPZIAqgjXcSeSO1dLGTlzEuMBwUyGvctcNjkebN7/QGI0zWnRtByBVF7ckuzrzLYdamKo9
jY4S5lkuiSqEepyJ4ExPW7NJHaAKCJkOShMk5JOhfLp+LchEcE+XTu/jQgVPXlQaQ1jQ4bmeaO65
mQzcUizHBPIL66CH/9m7hnHRW7dZoYobh0t7ABGsNkk2RCaC8z4V3k0EE+0ABqJBlWueSn13fPtT
ku36Xz24o7ORuI7NBgiuE6VHYEhEajZJ3LRID7wm8SbHSxWj5twl1MbNUCUz+v+77gYjH1oVDtuX
67t+GXizHCeGmCEGqQz+waoAt920WUic9l8yxDkYONKzbzF5c6l/J4b3ZVMFzJWiY13/5L5U/Lx+
wIv/uibsCHCx6rkmPOydS8fFBZESjnpMfmZEH3wbAGH2qj/p8fIwFGA6TdpFIlS4Q3+Xj3BxSGx2
pAPDEXbIPZnTidi3VR1d10vkNM92iG9JRWZYMWwNetHtG82/KTIcaeEdcC6A85GUgZEpGGH6cweg
ozLoBoQeY0CfMEl/lEWfohUzkWICLg0mAZBo2B//fp57Z2CRmzooS1Az2k+gqga6sVTe2xcOMHGY
NWBF+IukOtqyYhS1MdDS2ZritY5yR6rm43UZQm3wcsAhAePOBTymVVVJ45iwayN19EDZso/KpnwE
1omUioNFzbx5I6/wnyTuBkgHYsVdAW3YLJARAQrguTqqkRFmj7K3kMjioA/mTpDHwiwdF8ATNVd0
ynBu9fEbtX5NsuBa9n3u0MwDkD5TCs+pOreAhnPS4zs2BXvOWhAtAPayTTsLPt2hJnlBEKetwIMI
6VjN/mo21lOXr7JtEe7/mSjupiGAZ1HdBLtS6XdxCvdp4h9wgK8rJHJtqG2gQQbRuoPTvlcIc4UW
2ToTEOVd/AJ7+7jSzgP9C+YwjEcCQEQPpEiSZym7vi7s7Uwmt0l2lSJZq6E+P2vPLTJoA4hBzTpw
tN7TZawDglUEHCFIANAKhsZDPiTQndzpigKQcChDHLZBO1XqGo3WO+I03cb8OgNuYZ3K3DKmnU43
h5FtjLN9n/f9g17I5oKEmgAEzQYWGusv4oKCrtIzN7MQT2OoBFS3XlP91BL/ujWIZIBqmgFgAtLi
AkAPra61UdXoyskt25+VOnDn1W9zGfi+4JSyLLkK3FC4gYt50NpAlDZWUEUdC68wQ237cF0PmQDO
oyHpVKvGytbKTtCD58a6ZxvJEl6XIrreoAdBZzB2BHC/bDnPvMFcpzRuCC4cG1j0XqPVj7kzRKn5
vS6qg5GNhzIH9VyXHNYZWN4NeS5GGlz/DSJN0a8BwG40UrFWqv1PcOLY2ciMs1Qrr0P5mrUSHUUW
cf59Jv9MxaUb8tXI2FZt+cm1k/umB/3yZErCatGrnvWd/KcHt5Rm6jjoo4QeU5Q/JeVpfejv06gJ
jRsgeDUPWxnmN7LwRLB24PNFhyvL2aI1kDu0lqLQ2VYhUytemvGFyAY5BWuHbnVgvLJ8rXNB/NQj
Lrb6Cd93jN/W9DCmL5Xz+fr2C0XgLgXYL0arUbXZb0+bN0uROOiiSd3jON6bYIx0nq+LEFk5ahx/
ZXAX0USaWBkIQw7FQ75Fq3jx0QyKOwB0HJuPspSlaE/OhXFeLjfAdd+xlj0boOC5Yfm1IxmvFeVa
dvpwzqEsqaY3LdasTn3zhmD+EERMZkDKADBod2lY+bqs4fVP4pO78nYyudDUajvNXAs4VnOoptfJ
ytKww8QHRpTdCUTqJbitSPe9x+/yKndqaq9iE3Dv2UgGnIBcAsqUPOSbQWtd23Jk9lskmXTf9kEx
EDCGVtaoLJsyFgQWyK7/FcZZDcnAppBr2MiuwaxsaXlK/aGs7p1tPY7brSrjWhHazZk4zm6aKbWy
pYYrBkXmXbcWwWSSo2T9mC+92MQzGbzhDJozDS6C1/Rui6on7ZYR/VDQdyGD/7/ghRKe7TNxnM0s
StfWgCFB3198nzYdTCIw29frOrFluaIS/3h2J1BOVQXOtlG4Xq38NtPvDU09d/D0+u2FWcT9yHwD
cgBpBySz9r5KVUqD9AUswpzDab6bAdtiSPKozKh4dXQNgwvorwLzE9/r7VRWjTIgPK6xPbXTzwRz
dbl+rIe3g0lBFXSwAxZXNVHY4W7dFJixWsLkANzHJqDae3tObvd97ta1zbUaaaPhmVEcK/eDpj87
mmTnRQeGTbiCoABp+oveD7JkQ1+4UGE1n/P2R6F/vG5ZwmvjTIDF5ZjpGCeDZrG8zBH+jIHSplHm
T6m/hIMvH4wQunU2/A/SBaClAIlrb156k3WMSugPFYL53N05UR5Qn3zXk+BPZ10k66wTdAHACs4k
cu8YJenWtR0xqJ8X2ceFxAd9G16aZDpWVXZjUfVnspJoGDDb1KD5ZDAlOyjyD+fiOSNs8pi4+YpW
zL5+ysenbntsJonLE56nMw05O3QILQdA72L8zczAPk27T3M/fQRVNHApi+C6wTB3xp1dhnsJnDuU
0VmtZb9/LnJra88iWWt+pdMnxXlc209p/1JPpyJTPZodrssTLN9OHufNOwf8JhNFJtcqs4Pa/wNc
zOOoSuoSAiHoOIbPMREEonmDU8ocRqo7G0OLdU6GVvpacXQzTfKGF+zSTginie12q9Uz8P2pb/Lb
GMxVwYBcuA+mne90RHjz5oVDpA4sazS8YwjtIuZEpxBKOwDhBwrTbRX/GJ3kdgWq9XUpggZxeyeG
CyCKXt3onJmMW8c9LF+sSPM2zw3AjHRikBR1pEip9UQ+xEUbh8MYuNAawEdI9tAWcakBAjpVZv3L
kE4Yglrr4glo0+oDADJWUC9VW7X6ea4WP53RdXqvTQDn3cxKMwJzoS0wBDA5m+QcCpw17k2AweCl
CYBbfskrC1O2ucZwYfNvE0E7YChZbOaquMOHEUYAjjgEVbSLl2zfFH1Hlu5ftGYgF95b6EzGNGiN
Qd7tqynr/hcdC3RQgXbeQO82rqD9WW/QPpB0GcKOCqH2aj27W+FnoyTNJHAoID5Fp7qNkSxMMrIf
cfZ0XVPaG46C5HN+SsB2PdwO6HAdDr1kb0S6IFMC9Ex0CQOoi3PDNd2sdXMAPWOmN1b+pUy8irwj
dMKN9lcG54cTOs2p4uDIAdmIhYKZ7uvD7+s2wFwRZwKEQZLjvYoI6gJXTRkWkhFMeqEZdD1icMub
J+2OcYFueee19vT9ujjR7bmTx51vczWVBsRSwGDUgKTG4De626T2GCBsGsrGzQSbtBPG+eG+SavU
LpoqWgGNkX9oytfqHannnQjOC9cAwO/tHAjUbZ2ftGV8SUpZN7qAJg4zvxYazhk4GIIZLsapgISw
ZTOhUa/R1PLsrMD8ZLbpcx1iMDHrvNR1J+LrWTv0gZW16Xc16c3brkr1D1RXrC+jSUvMegNV9odi
aHPnjU3WfkUkvTie4cbmGuZOlugPGBQaZd2foohw9+uZEzo7kArQAtB6lcO73k0BO5L2yQmtw/aH
7l7GFCw4/RiPZqhzDM0WcvfCTKOb+36wKPrbWY9NcWDA+nKsZtHLHl2ZOnZDM0y4Gu74r13b5eCr
gmXdrGHvacfk3jr8AcOU+Bnh8jno54I709EGzDuaSVeSJq8AfFh1Aao0hziIoz7a/OkT3p9St3Z5
5WDxwMumY44JTSL8+jWKtZBKZ08cDSzE9XAaS1lZVXDdOkCewyARCyNwr3HmPCZaX/SkY3s0f2IE
m9WRdbWSGxo0ACKzJBGmSCVsEYZ7XDwPL4o3etkB5VBbAFdRfc7Hn24lexZeulDocyaAc2nDnKf6
4g40KugBGMMj0PRHvXpQaeEnXSOZDGUf2/vrvTDOpc11ooFyZUblZu0Qm6OFyHecFj3BiZ17liVD
WBPpxgIEkLO56LHhn1duMaV1zcrsTq/eVL0DrPACjRYqKD0PkptBtE/nojg/0SIubwu9g+khz6KH
yOkEyq856rzOY0g8iyRGF4kjrMsGhUmMtfGtEIuiIjnXYRqdNk96+nFJJAf38u4BNgTLzyLfa+Oh
zW1UUQ5GbJcO0sD1M6DjC/ISN2+2bIAPoEEIjRYoAyAtsXd2rm031pBDROmelPxeeY8K599nS3jm
uZO0iKsM8CtR3N1tAALX7pJ33A57HTiHrShLpyUzdFhGj1ElM+5T5ZN2WEId6cm3d/TtpXFHVVFU
ZL4mSHO3R4V8bqvTdSO+PJ3773ObTqeqKsYEK5auZggkjW/IFYRk1Xx1iiUvJZF9nW8OF3hMRltt
pY1ges1v7F+Weev2/nVlLk/IXhkuXF8AdJ/lORLSpDvQ7SnTPl7//nUNQIazNy81aQcFVJoYcteQ
I/ad7qUsJSdEEG6e64Bmh72Mbgbg8jZDRqMpfkseLPdYdbe5/Q+hfmljKq1Bw4Dp5aak3HB97ZD0
3stVgcjnVBqTW34bxu+O8g7v8nf3LwAhynFFRyw6oIDJt0T6Sr0qax+dsZGYwHV7Rul2r4blruli
MDE4pJ6hBGOZ+KD5e0cUvd8mzgvoI+AUU+YFtvor1T/hUrtuaoKYYy+AO/h6BsIq9JGi+eB59bsT
8OYjO7DubXBlsbSkLAyVmTbnB7ZZU2qLQebNCnjhorqzvFgt3+EB8GrHpCA6HDCnyi2au5nV3E64
joGCncdxkG4fyk7SZidcOEarhxuSJbN4uLe+Go2ts5Bl6r6sPuOcU0L9pJ7GgMXvcjQ+kcFh4hbA
dWhGwCgBd6UZY9243Yj4Eywvodk4gWOkXlvNp5FukoBDdETPRXG2nRtxCdrZBNO2RVof2nRzQ8eQ
oXyJ1+9MIW6TlqFRiJugDb8LFrR4A141GoC51QdqNKHFWwZgL1o/FxTvKPQB8R1MbfsDS0EIZ/Xz
xFIsP93vY2n4y7d2/HT9NAmF4IGFVihWr+DjjrpVgL2tY7Yq729s8Ci0jW+Nweh8vS5GtEEI2f8T
w23QoC+OglEgnFmwg2g3bvUOH3r+fW5rrDnGE67G9w3aeGsTEQvM5L+u6yDocAAm0JkSbC3PYyha
gjNGI4AbpUCzZGwQ6xPj27Ef1yAHL5oc0Zf97P0LYS+R8z19uqCXqEfROV3t0NgqDKu3dyrw5a5r
JhPDxR9ZkTSKVmD1dCyb2/x0Zy0guiSZJ3j9QhlAKyHnjPI1oNb2y1fratlRiwVUd0uUIXmghFao
3Bv+gNKrrLdfKo27tbuWkppUzOJu4mekno92oD5uPlzd/yLtLFzAM9U4Vzc4Wu1UjJpvck+t/ZH8
opYkCJHqw50g4DdpMx1gfHMXsVLcclv4bheCvQpQqiNwkCXXrPDEAhYH+HEMFJaniFyLui7SDdf4
agGp6mZuJS5buGRn3+dsbgGbbd5VuB2SPPb0za919A7KMrviVTuTwvlQZ0qAzbjC5pqg+MQSVnGw
vGSnfy+8dznsv8L4emlsA50oZkuWE+K3I9CeUg+19JumefN7FyfpTBB3kmhFZ3fLsXad/mmufUuX
eGthqI0cAbCE0AiJbkjO7xS5Zs1rC2NTsxPjfmSwoE1+dA5AXYtkTVxCSwBYAgbq/rR+s7+fudW0
7getK5mw1vCanypymgORWLPAEDC0boK5GJgtCLP4UsJUb/aA7B+CkY/kkZ2f4gBgdAwWsZBRBozO
lmfvtvfCuIui3zBL1RfYH2pQv8c4m3bTVSfd/LHJygpCSazvG2QmcKw828Q6ZLbTs84uvFZvu5+D
A2qi5hVp4qL9/NY7Ajr9Jwn1tf0uYaiS5HDsbPIfaevv2VQHdfnlugxBhLUXwhm2rcW91cQ4rtuj
DizG8VD7k7c9/BmiA6qp7JK4tDwmjtGlqSw04Wu7euMCo4WtnjlsXhd7ZPhp528e09nL4Pzcpmzr
YjKV9DyJgJ+hTV1kyt5EYkWQ7sWYgY7iO3eEegPLNixQJG3u0x/68gBS2OtbI5PAmTTKmjQv7RX5
KeQmWxP3QYCq+P9RCOd20rgyUrdi1rzEWZB2+cs0bltguYokFhFqA1BRTEnaKCvyvNS0sQwjrrAp
WVt4+Q+gJXqTbMUuI2tsPDLi4GzHi/eisZOsRVWUNZSJUVFGyi0Hb+pUhFMVXd+Zy4sakzIodLNJ
fALWGW7vbXNKKfDJsWgY0mqeV1lmUrRW59/ndt62mtLVR1Que9vL5x/bNzeXHHuhBMxB6phkdTBs
yp36sS0tu1ywG7F5mzs3U/XTeDuwJxbpTAQXDQ5QYhxHdgqxGeu3fvpsk8P1fRC0O0AGnAmuFwwv
XTRnErtMtho9KFF6Sh6yo3Ys/OrYWn4PUneM/5zIHQmGXHJkhLuPZUOnHFbvYvqjy/plazMIddIX
PQ8tGci0aG+AWsKYyVHoR8/f3u1bzTjNBjuSQ6aE6QJk68kKlvTtIEPANvsrhocdsHBUyqWEewHd
p/1dN57mSXJMBDENRIAtGQUQ0NED6HmvSVquSqpRrBSQ21B/r/tbNdFPvXEzuFmU6M4X7KjfqbNH
1uZm2CpJsUcUgQDvGecTfDAYnOKLFO1Kc2chaAbVNCDOmCHjljR6b47sCGnZwPpw3RwFG4c+EEyZ
4D7A1vHVnqxP0B7I0BlruDjzF4DePUcWuQmo/VizCUMRZGxEyCzt15TEs1KZFEK6QL9Rw95PIwsQ
2jnqPUNo/7CAx6EEmK+T1QHZXnEBFgOCwTJi9BWvSe69VQOOBDlZNwfdmeOl00EzHtUiD4CkQsiv
6+soOGA7UezvZ9EpDp5GARqDNqJc+Ta7zgllh/C6CEFigaB4hf4TgC2giMpXoK2hjV1jABhR9WX4
8odbF+CqCvAQDs4fLvn8IOOSF1gHutnwCAcJNgiKeZerr/2i5yM6D2cLI8q5VxVh0ktaeQUrhyQj
ujkhCAlH/sBVawk2wQoy1PrBWO8zXbZszGlzVoBXA/qCsNk4WbyJj/E2VgiNIeBAXuMb9rgzPyR3
/8IcUVnTnFAdi7ULM+Jw0G/tDaEAUrg2t9ikTUu+DkPzkuUv1+3gzw/mFcIthTCbDZtcAB05zboM
lgJGd6BiMBAJzWt98sDOFWuEzfyqRG09BslX8qoD6GaWkjyzYPTiB6DFG4uKCvtFFTJzjTw3MugY
0xUYpEDsfO2aT7rzXa+8JK4ld5co3MfQ1V9x3NkqGlKCLAhef0hAksXafRUgL/kF8ejJALxNehgk
L1vRJp5LZOfi7DTXyzKM9QwFge5tO4dtktik6Fxh3Vh2S0XNmIfMKPvYTPWSQZehB99pBz9OqJdQ
ScAkuktsgO4yFgYWaPC2OABLuAUAHvzujyFo8JrNg8JXR6ACsUrrO55JwC1DTQU5YpaP5hatmtxc
p7hGosxQvfLHGmt+1r9et33Bwtnoxkf7MGZObODv7Tdms/shy5GEjLLmBwHuR3dXyIi2RBEA8P0d
gBmytpiL3ivTpUnzh97ULLFoyOE+UX+yUDZS7+RZDYGlIX2CSXZkNRiSHRduUCCZrD0DUdWGg7vc
KG5wfcFENoAOV8CzoDcA7Tf8rvT22NfxghUzXofgXxAiK8zRScT4P95eBAO7KGbU0I6JIcULJIja
VofOLiHMqb66yjHrvozkg0QhgfNxDBWTyYQ1fYEUe28C7bjZMLAJWZMMJu+rmaJSzBxtI4gsYIEH
4rTzCf2bemTHVM8C3U2VT3FbJr1XjUW/Ih262P+sZmKEukXr2VvmTdE8xsCaekqDwUX08JS6rM1Z
YLn42TBZQFJjHJ4/i7TUlMSmI5bGObi/HPVmqmXJK5EIhDqssxf5/osiDdA37RYDyvAq4RIheK3Y
NAarP1RH0Bh2JUyY8ZNLxyOEcoHNAa5eA/g//I4MfT/VyzTDhh/HkL1oFL90PPVkepqfYGJqPS5P
Ug8tMgM21YIwGYt5McEcF3VFFTdBV7+Txv9MLik/pJk7uR6YvYpbvUusx0HXxiZUlEH7nW/jbHqo
/5HXRgVjiE/pMHvNBuC6Y2qDH9Vzi5kcp9rOe7+s5+QA753dZ6O1enOvGIsPWpvieZzr+YWqSaGd
1hRcVZ6SJp3iDd0yPjWLpX5dt8Rtjq6bTJNfDbm2ectYZ3hzxzYo1ACE5432SD8b8epbFebmvMVp
+8dYzwzIyecyqLfZMh8RX2TUi5PeQiZIWTKkpe0+7qKtX7Lc7xXTXXDLl2o0bMSW2ZHAJeF5/d/K
GlwKDyVmWy0tHOJifVxrf7Uk8YvYXP5+nz/ANFHGzUWmACtxk040UG36uY7fkVFjWQJGBwQ3fjFm
kmKRNpWdhrH+Uc5RjMJB0cjKLUJdHLR6IT+I0Q8+JE/mNs4xb86KVVobuAcEJ5HiF6XvKd/UKPHf
V+1D+uNMJtu/s+BkIiPyeC0U0/WblGbe9ou+IyZHshNIEQQdqBju5G6lglQjJuJwouM+u9WXj4gE
JbUJ0cKdS2DH+0wJdUzKJu0gwcxf3emUkUcnl1x9YhEYDABQDHJs/M0HGle7sihE6DTI49vUDbpM
kiAUJO+wTn9FcEkvwMU5w1xCRNb909XHwQk6dLPKAIJEAfBODLcd8zgX+RZDTB9qkY1+Ahv9GCzI
Z1zksb++/YC6NrtGkBRAoyTvzxM3HjtalnjCJC9Tfcz01COmZP9FOiFUZK/ZP7MIfOADtPqSln2P
LkBcGiyHz1ghYjSbMty4JOolJ1Xg1DBYgeF2EFAw6kdmLGf2llaKWo8NltDqlns6rKFTyMrjQhHM
3wDQCxl2vnBtK5nVODECk2V+VZqwzt6xLXiE//d9fa9C3W+LShV8X19PeRYW8+soKxDIVOASJkVq
OrHSQ4TiHqY0Usa3H0n3XAUm/2wXDEz92a2L72fKnYPgQL1NFIkI9r7m3qYQgf8Yci5657mzkpU5
2j2zAa7rnlkVvQfg5pN5lJWMBc5lJ4bzX8ak5zMxEM4tK1Jn3wBD1chA28VH5EwVLpWgOH2eth1Y
eI1H+zB/r4I8qG7/P4lxd1++g70dWMN/5fEURPlcNdRl+NN00oOU5J6WE38kqyeJ4Jmh8luEZBKw
etjMwUUpIm5poq0GtmiKGJFafZhnVO+KEwOrrQ5EhqcjXMdzeZyXjkGjt9YD/Jn+bfXZMzh9VRB+
BaUHpqAwi+paYoPMjK8pyNmgpbrrOq9QMKF4MZYHx24lEkS5QLR6oZoL9wwIXv6GzkqzwaAFThKD
8mIpIOsfesiAFa75233jl/fveN1DoIOGQAZ7hFmO/dGdyKBXDpjPIkC7H3I7C404x1VXf7huHMKl
OxPD/n7mIVqU/ldlwrUA3p6qvy3Lw/XvC40BWQrWPYlSwsX0+FwBU1ZnVJEMFdr0i3DxzK9j9Oel
ci9ntRFuFMGoMxCjAFdwMRhM114BPRnkrf4UqGHr04/Wy+Bpjb/5mj8cyoMlA5IX+aZzkZxvmsca
RFU5ukQrI9BAE94HmyJZRtE2IZ+PM4zbFGbBWXjSVRixcLsiaqvEo+gUJjL4X6EEXNRAd2BoQXwn
RlHEelm2TIniLmvu+7cj4/4JCgEZxozggj2AxEAQLJAQiEA7dOhSEmA09naNk/C6vQnUICy5jaZd
VP0Q6+zt2XKH0QLpBsxt/Fhp3933ZLchwEFSARlnlkbaC5irsR0n5mvMg/mbhtsxjpab7LQGoOoO
C1l2W3R8wE/AWKjgtw2gCu/FLS5mB7cOG78+D0GHeTv3NH7N7hitq3os/e31+vIJAuydOM4dJIzY
GjRUyJrUH7Is9WLEosBY0DJJEUKUJoMgQHyYrBB/UVxO1DF2LMBn/+dP+49uAKIHN6o+vsOVQhYG
n5D7RaGAL4e5S9tuGoEssj5p6FtYj7EruWPF6/afCJt7w+fNmBjJjHWzR1UL1jrshrbxFnRge3h6
S0BM/gej+CuNs8EG2ceu6aDQCNpFQou7mC4Hq8m8fu7By0G8PnN8OpShXrR+6oCh2p5DY1YlTul/
2MS/v4OLkJfRNStlxO8YIgjtTsYxBVy4mwRrUKNzXTZaJAg1z/eRZx1WF7TZFBXEJUZ6b9rU07Mi
yNzWa0a38at2DVxriAjVg+uHQqondypARUvKge1uHzaT96fwgyehU3jkUEe08mTclKJLbKcp58Uc
ZTXcGdChEJi8LGB0NjB7EAATCfWX7Vf5LB+nEPpN1qyiAy0dfSmcxD5WtamdIVFBI0FDjWiwZcQU
7BNclEZA48MQZFEbRJ5j78q0pahmtUzzaBsPZBu8Rj3SvJUcRFG7x04KZ5NDMg8rknQ5m6a4mUN0
LbKaQhISX9W8lXjtyT5mkSwEEBUxdmI5P50rXTeQDCaS5x81LVLao2KFvfWZ2kdtC1P1n0a/15Lf
1w1TtGnnK8rZZTwssZJkTh7p7qsdv6zxew74uQDeKuq2plOHxXQdnz0dkhD1LCOkp87TveTRleFz
i00EI/g2MvYoNXBhTqeWzTjYsEKyRDS+U43fhSXTiZnZzgzRLYmkPcbKUddnHHR7M7RI05OMsjd3
BdNoohQ13JXV6Bg8gsxlXdwLnDBuh+xydeaBggDW6UK19gv0sRhFaMpatS4M4f+Rdl07kuPI9osE
SJR/lUtTvrpr2rwIbSnv/dffw+q7U5lM3uRWX2AWg8UAGRViMBj2HE4Md05LUiMFBwJdtC5mOPbt
jd3LhmcvnSAng6l6kikMtQMWZgXed3tYIsZsl+7o7RD+GdWVNbaECmE3iZHMYwSDnyEwC3NRdDQ4
Izv7WlWPugyPVXguMAE2o4AalcUbWrzUWmNDmUQD0gxd56DtnNumsF9cQ+b3xLq8yeLSA4OMVUYo
Dofku9gIu3djSbGDOdGFK1t0lr1YWwqDJjHyevel1sqA9ndzJym+sm9ycXHe5NhcjGMUfYZhI0Tw
qgKohHK8BSjS80gpkOFrv7XoyzudG1OLjS+xQB4lZe6eoqRUZabLfAHdNUYkxVAXHgsCeJDLg6/o
oq+JEW3QdzLOtHa7S+e9s0g+12WUBgXwD0MuhhVfdCC3pXRXwIWwNt0W2QjOfPYKaUVg7kig7kkp
nb8SqXQike8kkTp2Gp3FYwaNlubDapaS1/XCP7+qBP43lo0g/+GujWJos77WUGlzXsb0MTefiS4J
bsUiMAaAxIDtOnCurBvNod9YvUDNj0r9aSUBmSWz35cxwqsabzI4V0YyYwPCMJLEKdI+z9/6XQlE
e78NwOO6oYOahQn1C1/at2WhB3+BkKX/qxr39ZaOVsjm+jQCfTF7eSjWN/rZm3w1qoPuRcYQKraG
N3Gc3+nVgtISqMJA0fuS0jpymnh//YoKzwp9aAOJFZhB+G4cehq1nbxmPetdbUdJ9smRjTmLb9GJ
DKblybOzrlYDgCZoQXbVwYzaHUbwvtmgOrBA+Ww9y1iRNdHLwHrr/9GJs7++VdzOMCGvG90go7rf
2vFNTuujhphumvTIomAWLvFo4D1P6Ib9P3OnlM6+cW91toS8vJsZhVkrm1ZnoTlI3jn/bizARWtK
3Oq5v+3t29J4nmTM2uKD/FcE79oJnWvFBWZMhDY6SW/mLDJlVWGZCC76nyq7a5cY0f+87rGAlfdH
oPReN0dhiAKjYzjuAD9D9+ncVkxzmlaFhY/LD4aDhOXCg7abI2X3OnsTXpcmVOhEGOdE1iwF8jBw
V6Nqfex+5vY/jWycVmz7JyI4hzGsuYp1JYhwXlirW79JQAoe78sD0PKOaSTbLZR+P85jmGayTjlL
YjC5BKTkxxYDjnZIXE8NGCrgu+syzLAxJ4zlGFZ15F095pk0zArhuJx1j4xz2+4cabTPogTe56Lt
iV0ivMAQwpndiiJW4yjoRfwpP7M3OEfd3sB+5utsjuxpEWUXp/K49JNWo5USHcHehBi5CpLIrcP+
tR4y78EMft0EhQaCLisCZPDXmlg2Ozf4wrbA142N0Cj9nf7DnpQaE8raV3ooD6ytKx0sF71gJ/L4
fQCa9MOoVWiybA/TazUy322odYVLWITKwUwDiX7Cr4m6HSOzRC7Ad5EBbK8qYD1EjBY6YINtd03s
N+EcsCnUWprhCG3lRBp3o5NsWm2LtZDqcIu0V664dGeGzIGQPQrWkhb5ZZUH9o9Bqn+14643yZMc
05XQrj+2yWtbybypdxaQONcCYL4Y09/L8lFRTHAqkrvhBhn0plfQ4uwLjIHcaIt//cQunCIDzHcA
+s9idxvcsOcGueQ2te1kjMOub73UeqwmBVxBMpagS0fFieFuWadX2UhaiOmNyDgaYRahLnEA24mL
0Hrdy6o7FzEBJ45LReoN4cKoQ1xe/so7v1qrQJ2QzH/7/308LtTJbDuuu21QQkV/7kZPL3/GuiRi
u6xTcaqwAzwJp/TSnIdlKeJwSslhyW8XtsxHvDymgMy3bp3862B+marNG+ZJYhsXtseJ5q4XiHzt
qklUzJ0suvOPUaoZclSyyXKUS6fIyeGuVWH2m2OVqxKiKg1uVlA+Rt2Nds9ASuuH5E5GWs9+7uyF
4cRxVyq2sqzUFTsOa0y49Nhy6FrPcb+NfbCQT/8/A+HcvV4RFY11cPC1xmfrlxr/2Eh0XYLsZvHL
8oQsg1YgqY+mH84TA6MpdwP1ksKLH5jTbWZZzCaxCr4qvCQ5sGEIdEpGVOKsaq9gcJDqKQaGNh/8
en6qjzvHQa3deJo1NI+3W0zZY0j03bXH83M0OZ+SVqVVODbMRsekqkaGPcpDXj3JAFNf38gr9sLX
HxdDmat+hMJq9TNR7so2D03jZRgeHeAnknEXx6tHZEAv/4dUV2UkAdi04yMFza03bGLCSocs87f4
x6odVzSGiN56q9r6Vo81bvUwyWZqxKf7r1g+YACpWtqlnaOEjlZOj1UZo086Exl7sUAK9r2w3IG2
rIHMjXt1XKvH9IeDo1rKJkzj2c+XTeK8BA/bmQjOOhrAnLXVAuZ7VMPxooHxysZcsHT1hv0MZxwQ
g10OnUXEmAnk3LO7pXkxdnFo7PQoD7cbxr9rACCFZbuwS8ltF384lFlAI4kMkx/eosB9SSvDjEM3
8cgTa5SkKFFNtk8BP8VExv67uQSBkcFoKv4jknOXFF/DUapECdcNCBmogX1zY9nsv+iVA6QENopM
VBAxU869cpNCk6yemjhkcAVA3d5tu/aQMRLyQAavKPyEJ6L4V62A6zdiPKhqcRzSQ25IXmzZ73Ov
md2BrbLOSvx+CaqDe0UGfSyIbc4+FXceekwpZibA6FouipfYxzG9z3Qkf/X7g5szOZxlp+DDc5pN
hwPKJ68E3nuq3zr2x+sGLfxYrgbsW9VGtmdz576lzZiSenXDyQxjANz/1WGc/D532JiQWUDtCtw0
k9rhZqw7PU7C6yoIHc2JCO68x3bVFmc03bAcbl1qeum8GxtJHCF65bED9faduEO3YrUxi7ZxQ+dO
9RVP37vP5GN+qx/1EGmqInEzYpUw7AGBgDPjy4RNk4CXfY7j0NkOw/psajvz/fMkzK24bzKYZZzE
tZuBrVarnRFGHGJkigu2/BkAHPFUrwLi8fUzEoWYZ9I4O0toNmh5AWPWHuYw8fudjXVCMNL5QAlG
lATs/VgWngjv6YmCnOkpuY5EuIFIy76ffjqb6W1fU+vpumKyk+KMrzZ6Y0tjgq+Y3Cr9Y1ff5ESX
WMP/YXxvR8UZ34rxUFMFNmD4vw1YVrMoZ89Aax4rtJEiK8mIncIr/wJCBBBAn5uGabSl1SlQylV/
pfTXWgHqf70dl8FH5HnTGbavj5s3V57Wrnd94npsn7KiqcRoxAf49mewp//EQrN6Swa1wp8xg6sl
chNdC8Z6ex4BJudNdfb7b07yTZp+Ls3AmzSONjxVgQWrCbMylUoD1fz6fikIt9hyoIulD7407S5l
qaZFHodmr1YR9rQ+FUlVRuYMYJXrkkRf70QSX6Gux7rQnAqSSNNgebBKfmDdC8f5jzo5kk8nvN0Y
VsWIgIuZXuA0nH87Yk5VvXZI9607a2cCEJ4tedefB8zcsfUPacuBnQUf9J3K4y7E3HVbDnQLN0QV
6E+4ot/XmAbf/Zny66V8zlINuce4U+JEGcaMabhFDIVP8ZHlFQlmZGOvjoqd0gfXz4/pcEVHPq+0
M71TAYuFMAZILxZCJX0/oF1tlr83w+tllRSxghrA7xnuOOa/OfOPQRFJcwefdEAtewkMMGS3v4b9
drSi5Zc8CBRaJ3BsgGSCBXOUYs8tJlsU2qeY2w3L+DHGqY0kaOt91U+SW3DZuWRYjSeC2B9y4kSg
ltMPDfRqPjMuw4MWMdXY1B2QnxjoYBuVD7LdC5l23H1w8mLesqJ0Qzf1gCvitQkNbMNLlmZ/3Uik
6nE3oUB9aFwpJPVYUWKLV07lV5+a0N7FXuc3dzSYbc+WPBDM2C9M8+SbcpdBpRuQaQp80xx4U2Z3
IHRP3KMee4t5XOYSoMwyZyZ6Zk9OkZ8WndBcbxnuTgiU7Dz/Xmk7RTYUIhPBPXqZk5V4y/Elk/bQ
dqrfoFGpVKHkvISeC4kWG4fG8jePV7L2JaXw+E6o7sZQDauIpavqYQi3cNj9F8P97I3kjgpoQTp6
2qCWZWR05+ZP3LbPq56kkflhDJlnjgP1kB+0kHhyuEDBJ3SRqTJuKCzPXHQTB1tJN4O1A6byIa7v
F4CwbrI5JFEwhLlBADkB70wzLjBmMriUssViMiY955CEKFbiC1oflB2W8gJXYumCi+yC4wTVH6CI
4F+cUXTtVsbFAEKGRPfKGJPdVhMMys/MLiSGIRSEoRpWagJY5at7PnFTzdRVmebg0xUlCSvjliQk
MrZH15IoJP58aIsbAPcC5gw/MJhUMPLOgEYDKHQ1AGKuM3p7lpfsi6fyu3SCQ2DvmEhSHWxrQxa2
78/tT2unlcDRp+gmToEGqGmMcOheG5Aff1b9Z9W/fsMEseupQH5FLOlaTW0S6Oc6H2N736sv139f
+AGxZGTB9hhoBV8pgTFgNGTSs0inr+Ab9c68H45zRB/VQN5AFF0pG7ND+IAo02Gr6fz79WmL/fsM
0jAK1/RTMFHsu5US4xM9/thoepPCRdrjlLaNpqmAoZoC+4H4iZ+GGO8BecuGCersptm1kofrQi/s
OyPSsNGGVRkfIRdulLqhlrpmAOPF/VFkW0DSxm+sTtYwvDA/iGEoaQD0tKzLXcsmb510HBageX34
w/MEXJ6bbWcCjQq7AHupuV+4W8hjIbCrM5I87HWfH1eam12RTjHGpe+UBzVkI5/uyxrBMvz5RjYN
cHlsnDQuhVfLKqttDbYOWONQD+pdWkeTPwfJDcvhrXvSvfdycQLZqZ54KadWgE6mwPda1b2thbYl
mQAUWAXWkoGJ4AJnixFJcr8/UUePF+Zu0zC1bonhp7KZzMv7i2n6UxmcrbeTsUwA48gwb6BHICDb
54h3sejGNjvJ89R41/3FhT9i4oAW/r9zG/zIxrjZmZMuaFmPffFM4uRlS6VTPAIrx4IYlp2I7QLb
iKfjgt1vU7XiWOKXGUQSrAVlfWR2x1aesp0MdFSk0qk4zuzqrbLK0rDg0zX1c7Pohw5NiutfTXhK
SAywwMecLNiEzi2BNINJCweAhkPE8q0CBAXrA1u9LyPUkA7XpYkVehPGmYStLf3YY5ErwohuaR8q
Kvn9i8cdNnCqDOcVTIViIs0xs6gq1ltEEtgqb0wsVfS763qIrs+pHO5gwCJrDnEOW6Pxp74I+/lT
54bXRQg/FYb9kOwDShMcEufnUip155qA3ItKcjSmm0zWmBIf/JsAvv/VJ1hFBScqnleGLsmAk3N/
HhGgMHj4atdF1/URHQ2CIaxPYGGYQS+c65NUrhbrrYHxPcxwxUGBkHX4OvZU4gWEap3IcblR8JUY
FXEVLYvq1be+AkMbExiKT5VojUggB+0SWcKpOO76lMlsjHMMcZ2RedavqbW9ZZE8riJTMBhgIXZs
AeB2ATrdD12f1HCkmXI3W/u1lZiaWIe33+dSW3dV1YmyVZrZQnvbBQ1GoRDZubDvfpYf4WqeKsGd
P1hk9A3BHoTQ4n5Vq2DOva42fpLeDLavdX8/Tn4iXfiXqMans/NKnRpgtLhF1LN61VMnPA8ym3ut
oVzRjUdJ6WYnJ0BBTKPccYruiM4fuR/yES30ROtRf0+nRbkvC8M+WolbPim9Wz/hcQRR+IaVXT8Z
UHb2wGXOjIdt1nv5VqxPemwUvjPWBr1XFSBd+2vWYH9xmMsPm5uTCEudMw2VMmv2hYl2zFBN9Dkp
5uGQW7WO4kDTuuZ+1RDW7uGv5u/WnDtPJN7AfVQu46HUkT1OpFOWHXVS3fGUlb2e1F6jdFDrn/o6
dd/NrFuidVpVO2jVvvmeDp3p17XSfqPtPAZ1ak+PvVMAwVXfyj0ZVLYAbs3qXZvoADIcyxgoFaVS
pmDznnJs8v+FV2HtNEdnwQyfZLnA59WaFlH7Zu+KH7HV+n3irejdXhcjNKMTMdwNWbOqcNYOvrJK
sKx6W0/+8G5qcnY/CPrPSLTRIeTDl1TH+mH/KqL+OP0EuxvGtSUpqVALzCqaIHtmoMLc67j0dm3W
sNRonb8OP2v32ZZVXUQSTA3DAXBTLJfniiAV3bY8c1YEE/HXZPDL6iWWMd+JnOGpCO4oSJljor1X
02hROnPfT1P3kDZ5F1w/cLEUA2CxFvKZC/Jt3a6sZLa0NFLc9nFslrtZ+XJdgvBTMSJUNop4iatl
DHE/Lv2cRoaV+Vl7NFQ0fbr3xymodGDwBMM1KCPy8WqllMbr2G+U5gfbPBJ73w6SdXl2pJzvOxPB
vuRJplIsw6Bby5ZENXkynS8qua+bjytAVbpSkhMJvphum6DUZOgJwEznzLfUqm42yZxgw2eX0qNd
7jIqeWllIjhlVoXotW1DRGGGG3nBho9bPV8/d4FlnWnB/oST75U01oQ1DYgw5/F+MPO9mw9/c+oW
ukMGNlXVi4XpGCCGcbzpaaQCbtE6AlRAky1+iMIsLKa9yWDh3okaeEl60rtQA8ydDFmy9sFb8mXB
bDCD0ZEl4MKPdiKN8ytLmrhamqGI4ebWF80Z+50GXGVJpUQoBBsa2IyzgRDOL3Yaiqa5fY1si5Jj
jZkcGSiYIAJGJP/2++T8kzWqOnYtMVNs9dntzWjEHToxBI9xZXR3+L+xJOIWVS3OBHIXZuqMtGsM
J4ny33/Y+5Jg8sYflscWY+WIr2KbcFEFwrwWXgAe1zSdS2opK1xBcZs8NpFyj1igDej0CjY676XU
y6IDAyIM4L2wiwfwFu4qlYVq0HgAOJlZMRTPZZ8OU3D9tl4OJ2JAENEFwOoBYYvpcS6+p47Ra0Nm
JdjxYv3Paa/tGLICDd6/4cIkYasQAIqo0lm8NiwA0FtWQesC1rB4XckMq727qzD4IqsKCs/qVBp3
fwe3WdchgV4MC5itTOc7FWn/H3QM2VCKyK2eCuOub25WSt27ZhLZg+uNX3NcrvrX9YMS2AJW4xyg
DQOjHnTc3Dktue72jZ4n0ez2oQPmiSGT7fsJtLCA0QLUXgcTIhc1s2qkCoLtAS6P3FKaeX1/UNOP
71cDyFAgVsQO6yXWRbek3dRtLUzaaq1dQmtjVyXvB1zEYgfyLRdEm3gj0Ek690QUNadRo7g41t3q
Ex8s7J9S3/nQHhivXuzLdhQut0mYPMjCNdJRbuRn37JCS5SlhWkr+z+9uCQocJXUR32n7MpoHjyZ
fYvOCrkyinQGwD2RHJxriHpWq5MCZ9U4h6UJq+ywyujoBBaHIBfouDZOCzOxXELrkIa4JMZHXF3t
Ru2yu06R2DQLZbnQCmV7A8EO4xwCkva5EkC/yOxqqmBwyUs/v+ju05IQ4FL/k5SekX++bnmC1+lM
GOcQGHmbUSQq1JnmAiO3hO7cpWkPSu42d0O+/HNdnCZSzsDUHas6YqGVd3e5uWx2msQ0Kj5bu3Sf
hgYgPA6/qpv8wBrqSwjEXClxnMjtsXgbO1voVgDEg/NEdZl3VlNPNFqPWwRItD26+PF+jYxI3Y/f
8+/XlRRYIaQ52D/WVIshl50fYDeDBSlJESQ5Sec5YEFbB98o99eFCHUyHXS60eBBZYG/XdbiKkbS
kyQyvja3rCidANp/dP+X3FgWiol0slDXZ4ElUDAuKIEHx6lIXdGoy0tfQQOmnzRv66TQ+yw44Y0f
iGwoUKIBiPkU7np1lbvRecb1YkC3FdqndoKWy+aD03aXHO3D+0dBGSfIvwLhOc4Py3G6Il8oPqO5
3E+5b7uPRMapLrpj8BcmBhLwHBIe2mOiJgWqCMXmZW6ML3GrrmE3q+tjUXTtQ6rb3eN10xCe1Yk8
zv6yXifjVOJOo/pFHOj0rS5kOLFCGSagaFFRIIBgZ//9JBFoE5O9JSY2wwo1RHULoyrVziyH6Loq
okAMUPZvcjj/VFMM2ZHYUEK3PWgAUFo/gy1Tn8GP9amuPEyrdOu7t8IYVQZmdx28xKgt8c/k4pb6
VtOBRizmsEJzGhbDK5bK+n1dN5FZgIsRLyM2RRjK1fknnIqBzGmtK2Gj/TZ+UTgJ/ZfR/4UtnArh
zmnblrWbWi0OU6d/JGTy7RXI8fHQfruujMAe2FAKG68w0IpTOQ/bUa3ZBnekkYvFlBfadtlT3WBl
kGaVpB4geIAdNEa0V4ZlF+71/LM1U0vsxOmSqEL6Wd2msol6kWNFrILnCSkhKLV5UDejVuuttiBg
iFjYkoP+w7r9MwusBDIyi8vvhtvDGCFYysbKQufa1ErSWtWCxx6Uds43tfjyNzk7RNhg/sBMFF5c
jXOpWlsOejcWiJHx+NnAq7A+MuRwHagi1U72TgiyzzNphPOnZpm3KbqlySsVBEM8iANMjgKA1P+D
D/luqHIX8oAjjMlYQIQiiD7/gDEC3rIm0A5ra14+P/XKV0VWvBErdSKE80KVBeg724BSZDfDJECz
HdC7ag/qMow5xPeyfqnQKE7EcUahZK5ikxU60Skol8/9T4XKSCdlIrg3os6bNQNvPN5ZeoeOxLR8
rean6y7h8qLiqdNZEo3HHK1m7mTUulLttAOPe5cb3X5QjDWMl1VShxTpwdapUBgkrIbOfSqQNQ7t
kGNfTBtdDAoP9uLRLUMBoiKSyXKBX4A+DgE8E/JNsLhw9yhp50Z3B0UJW6z71x5mJ0L3nhwKtEgO
y075IktmLt8HVuNgc4zAeEbgwDm6bsqNsp4gTykiMoPeFoOuVA/cxAzffVCsPoXy6us58St+daso
KL3DFmYK0Jxv+ruxXFh0imQGfQ4sO1wA7VKUwzGqhCS9VO9oHmr5h1q2RS4wAxt1SczAwY9CDc7W
XNqZZrY0SZSh+DTnQRW3YDGUTM+ILOBMCucG+jh35naDlEqJHDAzttgT6XWvW701YvVPGTaCSCuQ
uwE5BqxBCBO4St5MnDmPDXy4Rg1W99h+cYgE20oQX+FQ8JxazINe9ucxj1SqU+zCyOi3ass8WoeD
0wWgPFP7A1luHedrrpB3P+Hk9R4B9FDDC8tnuPmW22WVwrKT3A5Arhk4bfruuAcYZ5h71zFTCrwz
/vLYiqMujUYU4DF8ns1HC6CX7y/snovgCrsrrdMVs6s0GuzYa+vbuciC6WuPtYXr15O54vOUCLss
iEeQfLH5Vb4BQque6vMYK2Fh/SDds61+T5Pn2v2pVk+1bF1RYHGAkEaOggzdBAwdZ3GOXnU5DBwl
u35HDG9Md6UmUUdQFoI+JzK4uLcxVNqmbKE/O/yZhHQeF9srP4+B47WRcsBnXCTWcPkUoYKHUJ5h
VTEkbk4tI7WbRXXYdknbfUj6KRxIKblJYhEGojjWOASX23kcMlhY36Iz1kliaw0U270j/RhdN4TL
B4Fp8SaC+3CrAoufNmwcdVWDGafDQrogGW7J9Ou6HJkqnDMdCnVumw4LxFY2BKMyHJJcBmB8aWdM
FTaYihIXikHcWxqnQ7GWJQ4kSUJNewFJmyIrJQhEMAoWG21WA/6NB35JqqTcUh3XxiqD0r6d0dqr
JJ11QVwIUsoTGZwL2PRptrMVMtgUXbpncaHrb/d/iEVpQJ6vH4xMJc7GMLk5TiPzBE4XZajdj7te
P1wXIbid5ypxRlYlgz1qDmTM/hZtGCjHYPTyyQjcp+rewID+rtd8GcmswLAZMj7Ml032XgBftgQ7
xi57D0A3ZDbHAjh2bfMAXnRfohw7j3NXiqItyoBsgYIV87mQqu2HRe22BIueexbH97uq9w0sh7Dl
Bn32Zc0d0XmdiuPMQ9XbEn3yFRfJfBww2rF8dXJNopPgskIlkIGBAwSFBP4mbUqxAccG2/i0VH4l
i4O9Kz3/df27SWTwq44aNg/NNcdL5wBlMCW/XUuihPBD6dhUYy4BQTwXxauYsp4XtouXV+FWHuIk
qBOJ8xSKQFcA0Q7egIuBeICcoACswXmi+/WPO+t3U5UDmHaUXFH2l15Y2IkY7voMs2ngpcGmJnHH
8XErBtcvx2TF+2Zjt+WoJLoZWEW1ykaVhEcELgHQF6A1ehEAd2h9mL0Ly17Ku6k4NjKeM8HvszFh
ZCRoeVySv1RqWQ+WvdGIDA+k9DsZLIvABZz9PvfdHKWus6mc4QLcO9OtvLY3PXULLOvLu035TA4z
k5O6ZZMZRNl06DGjCJs+4Eiu/75MD/bfz36/BsHotinhMn1omqM2FntFv3eoFvyFHJCZYW8FBZAL
EptJ60cFuzgU9CvYy+3BGolVWYzYjxI2euG5o38HPDGUqYCqeq4P0Va7GZSGRpqza8c7IiNhEeRU
iMreBPCDu1g1XhtDrxFFY1/K8MEMHwz7HgB3wO8L3r95z1bbTqRxD0A+6MZKqgzsciEBwF3hvW7i
hAZaGZ7dYUKi/C9YIgSuB875lYKQsI4e92yn2QYm5BXfMBtCx/mdf9YHiVWLv+KJCO76YLU+ydQc
IhQKFER9r4Qj8lJAoddBtRt2tiRKEGiEXhrwkBmlOhpc3C1aSqOIlbHEZ1yUnVOkfpEPL31aSoxP
FF+dyeFu05hPq5avKMVP4ytpwgIsrr0R/EECwii5+0X2ZAvsHbVlDakjGgBoq3EGsuV63VojJLrz
z1YJTOl+IDts7oEAFixIuQ1kIkjmuKeuWBZtqGOgqWyYwPizW1/PbBWMQXVUYbNrZJicosMCXCXS
OeyCXT4Neq3SLh1xwyr9V2Y/derduEoCYeYFeKUYsoMJ+HqsFvGj6i7d2hb1CyUE69ShHm91bfBU
55eag8zNvZ+y+6yRVOMEftY4lcjVL9O+WLfahUR1BhZmHw1lu0/onS179y6BmzC7cCqIc4CKXscg
78BmtMtuVgWIbHqnJZiYqUIAlEm8uugeY2Ef4Sk4jXFmfKJKnULrMUulACaKFZgWcDlZqNQDXdef
Pdl8zqtv5Y/tVBrnNdbUcTfdAO6JuelAYfMcuurfdK0D4Z9GMuW2Nif9Tlm7DnH/qqv1YdSsbO8m
6fbVGAb7Wxnno+ljfnyuQyUm5He5okh+r+atZvgdumf32TQ15t1mO4XpZUmfA9QeuyAVaDBujTFT
dS/PTXfzCrscPueTNm+IXkf3x4Ji73bAboK1yxcFQWcLPp0hmOYq/1S58Xavmtlq+QwFYPGSzKYV
+EAq81itqb3tBmI5aagtzZr7TU5o4rWAeCkBnZdun5bFVGofpWnLBaSU3ite6iRp59tTp/+u0sSx
gqSyliClffK7VIFw3fSkiD0wXJeGr2gFwuBMJeCFKtL5p6YulRpui5KUgODunMlLxjl51GLb+pzT
SlUAu4OpbK8hvRVH65gML9OiZtjbNsb1pQKTb+INSWF+MtPE+rCOg7vsNLubH/qx6aJusq1DXeVd
E5hGpUeTURVjMGVp/KA4fWaDXYgaP7BGNGOWOLMybKG7Q9oH6Pj0x2Yz0kAH7XQVaPbQK0GxZv3i
qXFNZLjuwktyakjce2A5lWJP4PbE1j3wH8DnWO3tHeM+rqQ5lfBNOJXFvQkkVTZYFWQt2C+ssJQ5
xL5zuz1hPi9QDu1NYofXQy2hRDhrwLahZnGJKWOWia3nBI+rCsYzhkAZB/pzY2PIkY294n0dJG5A
5Nyw+IzZRmDFWTa/Am3rZUnMBsEdtfr5yaXKcmwVu6rDdmzox4UUmuVd11HkwNEm1jHeQbB8xi9U
6I2W1hPpldDuXW8AWpReeQD79rI6RYmp8Hpz19eLROhr55H3P5ggMGzGeoPng/Ot2UDbZe4BL2t+
WALiA4Dl5qE5aAEWLYMmBB1o7W2hs3cfAT785brCIpNle/ME4wPg6r1Y/FapYnbaANmb5llHkO5E
a+aVtccCT1caeArSQvCGoMjuAlUcLz/36lfmolUtTSm6lL90LH2b2PMg91T3qqSWmSurKnBfFQ0V
A3AeeI6BZs5dRgwlYXHaxGiGAbJTFmFgFu558V1gzjfyfq8gYHrl6GKmg9CaL6n0itMmRc2+I5BY
XcwfKWriWV0XDFX66GA4o69e9O1uaNUgbeKdSnejM3qK6UruDNPqQms0Mf7zd7CvcpJ4zUmsbXEM
uLWme6LlMx0Oqaw2JlIVIAsOMxdG58mZ66CRFQNfrFcC8NcS3fr6IDFK0dHpaFnYWHQArSZfzOmw
9D7mBeJq465IsZ7JzFK/t2jwir4hpcQWfbMTcXxdZ5rLzaENIEQbVT+WlR2OpXKIc1muKhJjYMoQ
4/WMUJyPqQfgphB90mAi6u+59wpkrOavv/hysEPsvOiI1mDi58dfWpOZa8uohOVvNje2qZ4dTkdM
CD3rwIGXeg9BFA8TgL0jL0aDm79j7eA0RVEOgE4DMoAdbRhqrdaAweoXGNveGi/tZM5SZH2nIrl3
z1FbLU+LPg430KX/eYXIY/I9W7G7q/l1hGlx2Z0Sea1TkZzXmh2ql5iER1mOYg8ddYbhxVlyP/8R
59vu+gEKtcOiKMZUmOHz/bqRdugQzzaa62MaIIsI3EnGiCkKruH3YBxoO8AW+azV6rs4KzcgDv8H
qwfMBPczwCMqlBpkobxIITwt8PdY8LvE6smNgSwq+EXCeD2m9YPiPl//YKJCPXJUApAeF3cL0y/n
Ft/B8zZGiye7Bk7PFlTR4pHZG2ANc0C84cUNSkn/WxCWQCKkAZUF1L/8ml/eDojZywqomak/l6VX
/qjbcBs/XldM+OFOpHCZXTymAMBoMze0h3Ly2rYuvNUuJAVnoS2c6sL5cs2qaZ0MwEez7tyH4dAC
twmN2/gDA9SbvfLTX+jEEnCMwwB7g0/6wakAAsoYidbQ3rndbSJrRQvVQZHOwL4K6ucXO54gmDSx
wgRA09FENFOBdaP0xxERKkOw/C/qaMy4+NcWdNbYIQAcFWuBnRsf+mqJOa+opq9WUB10zOkq/mIF
f5btZWMQIovAPcJdQqvwcrEtz8i8Oe7ihASRaNf8WGWeQWDYWB1h+KlsR/tizkJv9Lobl9IJDeuG
0GNafmn7/eLI4l3BO3gmhul5EqJUjYnsEesDIbhwtf739tWKpXDdApeN+XYMNON0MF7Be4VtTbQR
cCUOKjFe/3v8B1Vhb/uuoClpja9Df6qXAHLwb3b1AOSOTwf7UzGFx0e4aG81aEHgkBrlIVu/drLV
Q4ERnP0+5xbKodOMYsPvuyCudM3pqKhq+O5bCnhGpAMoACL7Urk6rdFsi+3WaEMWZZTaB2rIwjtB
1HAmgDMATNrQFgA8aEnnHm391wrPDfnYhCjew2n/FzgVotwVWQcmuxDzY1Sbv6gmNgS2uGDY/phc
JJhcRI7+uO3GYDyo+9inEkcnMvFTcVwUDsZpm/0Pr16Te7ZxWMrVmxTZ08d+hfM+GLLAgjNSRozH
8ROtk56MijrlKNLuGRyqtqd3Y7T5DAVKkW7oiVSCWwWLDJ5xsMpxL4XROi6tiQFmlyqIrYPCkmFJ
00hk2ycieJbEZFuGDTOs+Grbvk5eFGnRWeCuUUr4Vwd+pL2cW0Ohs4WX2/b/MMwqvmu/2pzcE4hs
Dm1Ciy0zYnYNaeG5n1uHrU2NHldVe8jvE1/zMOCDisKd9cHGDmV1F7uS11xwRHgXMOQMv4PLy7eP
cyC1JKWSAGRdOeZAERyn3Tr+c905iJ7YMyGcA1J7TSu6DN57idbQ8tOj4pOfBnyqhSWiXtaHENUn
bLRXTFRjMCpzMapQlS5VSwMFbo21PsbdBLIuX30AgHgApinbu64dM2LuRp1J4+5tUi4pMRqQdMbu
Y7f+nMG4lxzgO7yxfQI7hoclhuC6RIHNY/gPY2BsHdFEa+LcSNrVitsayz6RoYFhpcCIa2VKlBKZ
BQPcZVMFAKfgk7R0m5NUJyi6ZN0+Rsa0HXQp/5jgvUWl/k0Gl5Xp2rYl2oxSnYlCLnB9ldRDtXzZ
0x3r58y39pPmG7d5QKUE30LtbOy+4rnHZiq/BxFXOu1qE1VJh3ws0och/tRU366fkUwEZxWFaa5z
k6HU2mYfdOuolTedKTEDURqDasebGpyzAFLM/5B2XUty48ryixhBb15Jth9vpX1haGXoPUiQ+Pqb
GJ3d5mC4jSvpVRPRJQCFQrGqMpO5qLLzeaMRNUDNBxXZa6n4+dUb83OIz1rZKMiq6wHXgUCBDzN0
+d67XuSMDdhAu3hrqHd6/ODKIKKrdxd1AUBEUe9AJ5E7zSLRs1qlHpIcYLn8hWuBxfe8HD5fcUpY
2Wfmalha2hLCkjahKUAqnNFwHDbkwImz1YO1MwLeyZZZW3MI5Ee854tiJqqI7xemx1PXRgk+aon9
N9Wob9NTqUucbtUjlkaEKxUTr54cpUDTFwV+O2CngvjWjftk+uMm4NHPk6nGrm8iCjqYREej9MOI
7YyvHIgZoHjITVZhcQtYPPRmkj259kLZtNt/WMOsG9JMQIjFWkeeqqx1HPgf2Y6hsS3C6WQehi0K
tDs55H/N2UFbyCdfAZLA1+f7I0OzmzWjBV80MfUwUXaM9Fry/EpMiCMc+hgrOlXQYDbj6zm9agZJ
jFjzOowHYi4Rcy4fS8y1FeG7wkZPPgYbd9gS1odNbkBTuvPax8sRb/VseFeej9yj4SNWYKfUmsHl
BVuc7xs1lb1S7qGbBjrnJnDuqLO9bG9t6xbmxAoshdaDaiiA59H6xKbbuTpc/v3Vy7Q0IHyoJ42Z
NSW/TMNReSSHfoe+Wemrj2QT+bqf/VUE4+fLJtdPi1d6+RZinPO9w9HEHkGXgICUVhBbBAwj9QKD
ytbFnwUxYQES3nB0jPhz4qn3VvqmtWcI6/A7xAuw6cY+ZK8FxLK5RtRw0iWTKGvnhKqKAUUyMCrh
Or0354CRcVZLBL4UaK+OBrUpo35dy5qBYQPkGVgpAF7FbKXvW8eoRshQ2c/kjfg4A54bKiRToIAs
Id7+zuTVO4NCnMUW9nmD1/F/w7DDLm59SFaGnAPUor4so13JlKBnB14tDDcAVSlGPa3wEkV1eRfA
ABt2fq8omp8nm7rbKJ2sDPLGQi24B8gnOBIRFTdAZwS3x5QXBYEq5ss53PWralODBG4yOX+PWtTC
bm+a3YZqBat3TpYk3+zRzD6PCWmBmLbj6PuIaZYqoF6efE2iDqTQXqY5X0c7Gxw/r0YN84Opm/4A
DWT3fXKsNg+9edDuPLWNYz9NEhTLI4sAtTezPn5UZ8O+Q8c+BWmS6kejPqchphCSbhOnljXuaO92
zdZRW8Xctt2YDIdo8NwIcqVquidt13Z3fdKwIoDObzIfvY4x2RPID/vDhqFuBE1voIEMkVjZNZhW
5gOkMDErFET0YCdqWBi7iHy/HB3WAuwb4v4fQ/ymLXIjox0UJVLx7c5uyy+8jUH2OpgEAgbBXnqS
ppf8oC+tS8hYEmemw9g0wI9X+IwyN8mtcVN0voYaWLNDn+by6lZiH5/qQgkREsgA2wqPbVuUXU8g
z77Jvdd2uErK75O+u2xi9aDOJsTHttD1slNjmDAwg5BuwCfje9/7UhJfVxeCMWm0S2wQqejCtoFI
skk6g7tDudPzcNauIKlweSFvMwXi0eBVx8QYpw9HceK9J7R1qzKuCLQx1JdRDd35gHakr1QdJnoi
P3ZfeuVLav2dqjc5BYI4j/0y8dXyW6k+uL0ERrq2q8v/i5BFz9MEYfMJcLHBjAeftMNOG7WtW9vM
N6ZIUu7hXnBp4YKXpGUdmSRDr7KHFvGgjYGbkr3tKAfgIAIoCG56PbpT+/TXMb9cYe2fDUdV4f2G
c5xf1cyIwBjuSOqjYwejjM5y5Z30UAeG0jK6bCbi/XsTVZF7KsvRImqtre19M9pfH/vj7giwKq/V
o6r5/vdJ24wz0yGJqo96WNYnLWZbpf6mQS1S4p0rCcY7S8LrCMBDQ0DOGG0y461kVgfjXn9SxpB3
Wzk3Vy6rwaz54HJtwt71eh4zh+bKJmN3XXSI4Q/W14Q+/eHCBFcfsp7pJRfE5gPXPzs3eZBeDSHH
50eBLHNay2vebaTg7W7WmbGqoImcHBp0iuprFXO7E4aTfybV/atU2emjaA8+dxY7KdZTe1Ka1OGq
xPQYXbu7DmlvEjan6aHDiDeQujMo43yZNsFayFwaFVKOkXRV1RA4TGOkIL29BsKwtH4jLC9tCAWZ
VhkpbdUSUqXqfdMfDOexHiXvC/cyMTjxqW6QTnOtGVF02HSbTk0J0lCi/hgmX+t039RTn+DEYhmx
Pne1S7aErNq2u3oyMpTW5xns4OQ4F8BI1a9qsaUuVKTi75ddf/WEPOjMgAUDHF4it3oCAt6WqJCy
LehJp0+a/mRJx4X5CXxY0tnGG956kd4UjFpNp7RcLheEzBvlgezfZrspJvGbXd5sLi9pNZ3CGMo/
a3orRS3sKU1aUxvTnRvylSMQ8/tu338dN2/kHteyJ3v1vLiuHvDUmE0UP1GmPsI/qyiTTBYyWyfs
p71Rv2Y62grP9SzVzBX3EjULHXwyLgeeoIQrIjhRd620toimMLqmG2+LVD1ow/rAh6GBtQ8u76To
96Ix4WpFYDAoK2hSh6Nmb8rZtX2wQADXnTht4OnTs64kL5ctivFetCh4PzDSxOp7kM22QDeY9nYG
dk93cakldjSZISHlVlyFtqOtz2F2NWKGHUNlt+l19MSVTPRtHao+BgS+JZI48iHuvy0PB8jzALSC
xNvWNWNq5603hfZ1XIZ8KAHweN9N/LHjWgP7Zidzz9V1ni2Kd69l9YipH20O0yh+mv/C1zw41m3I
l/uXD068BsLKxDvX1SopnITOYWIOKPezblOWnzSaFj5IsdTAbW6cXyYFFG0K7qnX7mhPA86wzyFW
m8yhp3QnlnQ7m3Y7rxxPud1Lxn3EXE40KfhnNXizVrYwSatmO9j9jqWzZCdlJyZ4ZmL2DBRYMOFA
gtmLTtOYYeR4l3WStHH1ci88g78MiygJvH7saswBvMt7pfPRqI49IPSeG1q5DIj5gVFD3Da+5oUt
JXOYA8naKXSZSsK+Ja/WPJ+sMrqN3W5vjz88Z9q0fXaTsM+X/fLDYyCa5tuwMF3EY+ualTqHcXXi
UzlQKwxtY+Nccz0mci1TYRTfU9GckEl2Y2npSV3DQZpvmnVQ7d6HEN7lNclOTsgeu74ZWOw0sKHE
kLh392XqXnvAR8xqyCKZroDE5UXyqpIomplF8Mdcw89PzQmxTbIgicuLw7BVNJYmIMJzOLhRkFuv
YMj1FXtbl63kbsnWIkQMjTSmBrj7FM5WfOjTcVvo869mH4IHiKyQlV0XFdPNOWxCaBjz8nIUsh39
pG87ME3Luk/rvsC7GECYmZ5Y853Z2LtQnkC0GKtAK7dsLP0xAyL960AlgLZ11z6bElybOLOStTFG
eltlM46RT62DMX267NoyG4Jru1bnxoNVIpRTc1unmQ9KllClZXjZzLof/LsUV/jqj5xmUOcRt5Sx
KnBJ6/edxA3WFwL8BtQiMX0opoWuXtc6i+EFqlEGXu3bUxwozW+9RmcjQlglrl1O5lDooYqX3TyZ
imSbPnw0/vTlswEheA4WZMaNbp7CvvPVIyRVgjYodz3kfa6moLrpjkBXHWRF8f/Iks5WBUcrSDdR
LcbpJIf4gQ+Sjz5HvqjbGPR8cSirh65fobM5wee6gQ2zUsBc36eBZbBgKjAnP1t+OhjHqpPRvHxo
PwmbKoostzoGlBWVIUB8iqYNl2Xik6KjhyhRvOjb4ZYTT1/29/UA++8SRWWznpnumFg4x3T+y+n3
dbZztZcol9D9yA5O/E423KZyS6ZM4U+ZO5RJcbuunOcBGAA+jB9X+8vr4kez/LIUt1JIxyiwLXVe
IlyYu3ifH70NfaMvlk20SC6zxcPJIoeovA7Dyoo1hYb+YyjAp76PlefLK1mPSOcT4v+FhQnqTWZi
aXDCSjXuISx0IoUMqiPxc0uIFnoWm43t4SGfvOtxOCZk2njN91g5tVIZKNlqhLgxOm5ttZGBV2ne
zvU1ONMu75ZsKUKEQE0QlFwMu5VCIUor5oA1qR87h1p/cAvJkyRbixAe6nFgrZKgtNoBAuhALkhW
gv4A+RO8WFTmAtNgrtk9Hlb7etjYLHC/UDCoB1yFznykYRx0ux56Xfs61NhGh7jiH22mOB5NMZjo
Ru00AxJrAvJ7bLJ7B+p3OflUjfeXTckeFFtIwGwNY5dqhKXSQAXdPn9PIsW3PzcnZzNvef8pMf1Z
Fv4kRyiy16J9DeKZ0p1CRo4lfXJLybJkv8//vri87txqiTcgoicdPSBSnNgs66LJTAjxIcKEh9cV
BTZu0J9T8CHoTiPxA8kjYQvxgSpDHnUGorc6/RU3J7DSB6alg8VPNvP/H99k/wa7D+TfNtSSWYmi
xD/UsVGoH8xbc4vP9l9G6Ii3S4gVUJgpG2a0OsRl4sDB/CHmUsforkcb67Jzy45ICBRQk+t0zcIR
tflR1R/HRNIikwQ9cS6GUbhwUuRzOI6eH7mhO90Z9U0Z33iKxBP4llx4Vh2hbJ+PUeW2FID/CtAm
H631KrC0GUoEbVUBPu+B76HJWTgUtvlne+gI8aHJMfpT9xn/xphuJ7c+mHkb/tExiZPYDW0JIJ24
rFatvdZDttXSUrJ/kpvkCPGApn1JR9roYeY8t/p91Drh9FeZSaKOJCsRuYTzKVUGI8N9daZhXzpe
qE3pxojaP8sdHTEs2G2ZJ06th0VJv7FYu67GaAh1L/6kdKPkg2Y1nwMdC6DakN/F9PX7QDrGSexm
JVy8q8nBKj5NLtdNSrV7UBi9gN0p7Jzqc2wUm8suservC7PCeSkudPpMBeUpVf1MvSt3ePL0je39
6NIfpS5r8Kxe44UxIZLPeQH2qhRhwutbX48PjVP5Uaf5Y78tjV8V73sLfgtjwuGZuY1PDQU5XzNU
D7XLniNFpp4rWw//++Lxizt9MMYC1SiveiL5s0V13y1uh/Z67p4uHxM/hg9habEYIZLTioI1SsHO
JfVt6byohWSgbf1dWhgQIvhYJAlEjfCZ9NbfLsHZEe/6Lf2KrmyYSseUJcsRC2v47sxZkuFs+vom
d39ov0oxLZy9WFUzHEIb05vw8a4/eeNLPT9GMmFzydnrQrimblHaeowlmE65rSKfaV9inE9pvEzA
wv7R6Yt1tVwzIODYIDbkEBmaVag4kt+piJ+PXxfCQKF1Sdk1SE4nC7M1k+p75W1d3GR9GppxLAmr
q9HbAacwCEZAYyxO43UkmmoHULAwck8A1pmgYh1/676cTQin081qojc9TKTmZ63JwP9+uHwksjUI
4bosIisnEa8/RXHQ54VfAp3syRhlZVaEYykLL89SaHaENSpO6s3sfvF+Vaz151U575QQk3srbxwz
ohikt/1WOTTMl06Prd/2swkhEhsDEIc6+P5DNSuuoyG+ceivqoKKqxAiMempQfsKJlCzb4O6cT+X
k/fdTu1fVYMRDQmB2KqqlDk6Uijwh95aA0icMlkiuB5ZztslhOJerxPbZvjqNq2+DRvFBmmaeXQY
usK6dt2bMrS4xJ44Qsi8Uqkwbz+FZDKO04RJ7aELVMBpGZIdu64lBYz/eGr+XZ+IVEoxfGsmA15N
49G65Rxq0cE89DXXh8RTI2vkryak52DjCZGgNAYHTDv44FKqJ717mXLgAZ2/Dfflj+KBOBE+GCD6
TDqeCmjdJgftnWGQl8L4Q/fzhICgIHCmo82rfjT07Ht9kDCjr1doF9slhAOv6PNhyGEgO/wEPBRa
0FO/OpUYtABuzfXBVTsakgduvXy6MCuEiCya89qJkYZ6+/Frdyg3JWRp2tC7VrcF5rNkWoSSuPpx
LjFO87HFKrsGs1lPtu7PMiU9mQkhUKSEuiTtUAeMSP23NrRHu23Dsaq2l/1OEltFEiKvyFM3mnll
s7PjHTAJQBu2bSJ5sSXno4mzop7aG2zqMWeQXE1bXm8mey+AUOiWA8tSKbBMak/4DC9KvXGUCJ+R
mOTM+k2DTkEWlpzYLduPSEnzXxbXeB/YMa76Ppfv66xuUcNCSgqMepFfNVOF1pjku3V9GuBfP8f0
7XsrZOi7CcSBeAqP0RHgvE15xUs/wONIbtRl98NH5XtDWUeqglkYt/FoFSAFjo3E9+j+T5zvA8sS
nS24eQIj8RRt86TbxqWsfilbhxAYrHgGbBfA03CazOd4Al6dunc9BAEvr0RmRsgfWndqOtBtIcOu
T00L0aDh2LqV5Ez+I7h6oIgyICQMkO77Q3HLXNcSGyUeiNPu+DyGU/rA27xYO/LQBMO+CBJFYnM9
PvxrUuy45UTLtGJCu0BVk4diTk8tLSR7t54/nE0Id9WOW91IEnw7DODzxJT613x67N2nWtbx+o+g
cDYkXFFt6lifVTCUXBEAJctNfOxem33hcy1m5fOvshr/jAhnc8Jd7XRFjzITPpFU1W4GSiRv6WGo
ni57Hj/zj1/2ZyvCRQVvWO9EEQZAmAu+pspie9PNT0Bj7VvsZZGpaqh36XHWieyp59v1wTIA9wCz
cs00keRRR9LsaD0++ZX9HHCca/m9OUER8Ojuq50uQVSsH97CmvAeqolSEYV/kWWHeJ9AeRyUqWBI
0wDhtVs88a3q6w+Xt1ZqU7hvpMg7DR0mHU3Z7soI2T4P4gMf2OepjCftpvMlXNhQsaqhUSe1KhdH
SatTkt9W8YDHJIdCQuyD/XajM9n6JCcoljlKb2gbLUFdAOqotQ/Y41E9jD9+Li+6kQ4nrMaS8xGK
JY9E7WYMj6LIoe7UI+dZUQFHLP3+8xvjHJDYhAYk8y8f4mp0WRgVbmHSq2irq7iFjQrQvAsA6dzs
Cqe4M9zhoMRmeNmczGfESkg5TlCjmR3eyC/uMHUeJqEHAXZ21Lf63o793/o+WayPv0yLGmLklnbi
KShVaTN092YWKmPvE0c7dZVMZ+uD2vJbRFvYEh5Tpnlj5Co8gB40QOm1/bBLH7QQH8yBdWPfEtvn
FyPLfS+UZdwy3xEeWIdVTu0AqhM24x2dToMty6xkd0GILxoEDEHC2OthPL8h+6JDXwUzyFz9CDzq
1S7+rcxksZlCcJn1tCG9huaAl/W7udf2hTIwX2s9yfcyP5QLUUVErwzRrMyUIaoYKcpy3s6IpgAY
VfT9JTXA1RzovCCRFQiCWAnGfga842ocjl4UjpitUwaZ/LHEEwx+kAuHJ9FgpKxFFJlId1U21r61
ni/f4Td++UtbJsSMuSO6AT54NKGgKqUFCs1447NizQvKglqxy2dWPqtu0R+8QsF7BL4M8JBGlZNg
IN2zSr9iKSANLt6PGwecKnvTGrsitPMeRL2Ko0J9MYfO0ye9bk3Dbzra8LBE3Xrb66N9H9WdfmX2
buv5Zpqb/aYz8+gTmSp9p6npYer1sgzUxGzzvVMN6uC/1Xd9oyBTshsNEu28dq5ewSBsHdhY0HTf
oudoQe3RHA9W7tgEjt1kaTDnpDMg9+EyF3UozHUmoGxPfEoSCzLPg55Wvlqk1kuHZU5YVEFA9JUP
Te/Xph0VvkN68mCMVgc523pWA80qrWNJ9PkgORCJC3OXWBy5OfaTU4E3PYxAsIitMo+DbDBYdkuE
MGqopRc5Gco8TKFfLKPzW1sJW5rfGqZsHkF2T4QoWvdOjIl/pNSEeFvwp28Ny9476SxpCMruiRAx
9ZrD8pQUj7u2c8EhL5OvlO2YEDD1meWFOmZ6SCBsQZsfTlf4OavD6VfVnIRXxxACZWux2VX4Vw/J
9YNr1luP59TKHFx2svX9gvS4CSgrqK4FDwCl5kSmGR7QGZitaQ8e/XLZwPq5nw0I504w4JD3BKM0
etz5Vn/yssfJkSTlskUIh868Zm7mnpeXwXU6NWAFl5XaZBaEY29AGlzgux0tBdcCVxTbZomUu0Jm
QzjxYcjcchyRl4JT1T7NdKe1lXEooyIO24R+mc3WCcy5xCytU7vbiDaVn1vKQ9VByvJrDO0OSQ65
7ur/npxY4c4tK/IgpYBiiAeGnWzYVP13TWc3hS7Dckt8RKxtqxkFuD1DpAN8UcEZzpU/qxI/5Lv3
8XU7r0Z4QNuIGsXYISEgwOQExMz2imI8Qj4xsM10Yzrgracd87386x/5v1jiBuwH4jsOHm63/9sZ
vsXRrWlKUpD1Cglw4h5Uy7gKgPBy96pK7b5HFQ6U6u2P+QdXgIo3eZBkgfJsHedDfvurINqf4els
kjvz4nEic5JbJhisw1y5wrPpqU+K7KNi/cPwbEIITQaIhU1qzhhfGqLxKm3TKTCylvml6ZZB4eTR
l8bzhp2pWJKv7nV3PBsWQlaaZFpqZQUL49Td1tVm8uqDKhNbXr/tZyNCzIIg2KwMLtNDZ9jpyQtN
Pv+G33HJMRvwGvAICfWlCKjP3KMen/97Htgm8V6nKrxsYtXvTBBKge8LpFiuKBidZQpXD8IbpXQo
NoOjbWNzksp+27wg8Q66AAwtklC/do1NiF3YFnSJgZUQlmXOVam4FCaB2DWDKMO4cPXXSMwA/wxK
bZD9OOOLlshmmlbnUJd2hfBhNlM9Uv5OQkAnfFNY24JRDQmw8zwF6MFhWF0BdZzkEN9QkGLUWpoV
bjaNE7thGl7P7n9m42N8xQt3v06FyG/00pRwo0fm1qCVH9DSrk7p8FTFIBbaXnaYtYu1NCHcaLfR
O8fssYle89nLPiHHHof7yybWHi2IkkJCA99kkIDi/rOIS3qqGZjcHdFAGtx7pSPHxinC3BwBSAFh
x2Vb68v515YIla0rL27iBg9k3G1Js9cBiJcl6OvufjYhuHuFDwDSDcg7MFlSkuE2mo3HxmU30zyc
mjI51s74SmJZtrPabF7s4tvfF7uoRJ3HElufwpyXBVAyBjNYcbLuuaPjA2F/eR9Xq0dLc4KXu9DB
U60Sb7O3530yTjQBYM2Go0D+P30y2bkJnp5qlcIgXKeFnvGgpoE6PkZ58IdLElx9SI3MISn80Lxn
W2tbbOPnbm9d2z5vXIGuQ1LukJ6Y8Ga1tpbVbIQvQg+88Btw7hG//0RDekWA889fJcvjfvcxLp39
Uni9Gpq4RVbBL5Ve8zMKtSpgvCLNO3jmISY7i5YQ57IPejXta9k87n/E4rNxIRlvaTOquOV4OhPf
eYzu1U0Raq8OBChHitK4gWpcKmWwXnuvlz4qBBZmqISZHqojpBhRtriOJsmXq8QrxTr4QMu5cu0Y
L0yj+nFdgfPvGHfSUXp+ly6cnJgXqESdIXQA50+u7J3zqUId0w3ZQzrCM/OtF9Z/uCzh4cwSOsxD
TiZ8w5CAGN5d77CA2LVk1l12AcRpv5mUwKDUlR4OR7adDmw/3w3bNz74MA5ltH8SZxDL3Sk+p62I
102yRgnzrjw45vhJcsXUtYNClgNFb5DpQyX0/UummYpdKjFszHmW+EYHLGOd72tqhqnTPzk9Jo/U
KIh6cwOhOgkwb9UXF7aFCGmavTMSELaHGJsq8Z3J/moKGfphPXtcGBFCpGHRNM9r4Cy4xBanF6qD
dKfdZC/VW5CEvrjEFdffmYVFIUhmrsnqhqHzrj2il3wc8M6MvvJ9CnSwNVZBIhkPlu2iECQtZql6
zHitiLGwsaqARfrnspR1kmVmhHBYNXGaoXqDlFhVDyzxniaocvveWBwue+Sq0y92T4iAmZmhtB0j
9YYCb5291L3kUZH8vhgAdeyQknPcQNWV+9RQtpEmQ87JTAjp1MgoXv4ShaKkSMxdrug9pk+p9jtp
7nmjxI6fXiUo3lXYKLOe/bTYmDlaELMk4HHn+RDHF0aE8FDFel2qCp6LRsl9arx61qdICWh98GQi
SRL/EoNdrMdtZPJZwDIpd948HlX2ONdTeNm7ZOsRooEOgFBqx6hhdO4Xrd2M2hc2/aWB1DSXjRPJ
nECIApqpRWbHMDWXESckMz7mMkuW/vFX7dLpCFdfnfou1WwCzNDtvEmCfje9Tj7xkxtjg0ahTDqU
/48vWRMiQA1Uj61EiGvVfJMXO5JfZ84n1fizR0HU8ICOqmUBD8x7rtt0vFdYYP3hQsSuHbSXsojw
ko9V3kJKtwFdpZH7qkzdUbJfYs8OtMtNyXoTrEpma+x6Ayq2KqRiX3OIlKCmUDxedu31hPV8V8Xm
XapZUYeIAETUFQi/0n2xde/Mu+kYPzn3yb7YVM9F8DvEQ+bCphAf1DrWBy7wG3bKFxo/1LHki0Ny
iwz+98UnYhmZiePwRohRqL4xg7jm4fKurRqwNRCkOZDkAlnaewMjYF29meGQWPylhUiITGBgNawt
fl9ITKGYEOtmhw1y3RuFPQzqndSEbAnCGRhR1REy8Pk4/TOpDkly/2dbJJxBU9WzQ22cgWNcWdap
kXGBrcbkxRYJMdnoChCdgiw51OuXyYp9JdmmUR7S6EAgEHN5LTJbQlTOmJ60aoIP5qrow2rc1clX
c77rlFdpTWX9VMB4DlZeF2zNQh4DcOJQVCVOJZuLz3RinW9COeXyaiQ2xAHCSDfHNudzzFqUPqVt
+RzbkqL/uvv+uwpLuB5qbHj97CJUzrly4ziYOxjYtRHLpl9kZoRbUtVZ7FUYqgkdnWwSGoNqN99p
tqwNuWbGUt/ERPCt81EVMdHwLcDrCS7q1Mkui1pfi14un8mahy1tCK9kFFmpzVzUUpukB1A99PTb
mr6m/V6bdpctrb0vkD7zIF0C1bAPmjl9NGt26yHNZINzW5TOtanbp3R8bDVVEoVX921hSbg1GmRz
uhld9LDMj9144xZq2GqyafnVb+vlevjOLmJ9wTJljAdFCym+rZ1tfMwD0PUdMNv5/yi0rB4TKAa5
/B0nUBUcO+/MKoLUEXKAFL059tcAKgsHcLGo33fe98sHtXZNrYUtwbszhaRWMuKgavtUD5+nSRKg
V48HBkBjzllgxWHRPDJ7o1Y0DUMwjwR1OdfFRNXny2tYP52FEcGvi6FhWTEhc2YmDZJPan2d2X+r
1UPT31E1NJVd4zR+l994nSQhXLcM3STwUkJlyxaZ2pVCoRp4JrTQ9G5SxIQhIX7uXdO6CurqRMhJ
rzde+tKQbSGj2l89OUeD9oIL5Qr1bZhp4ZIdulvQIADGD5DSHW2NLyRSJeUCmQlhXx2GKlkNnu5Q
y25JCXeUtLJkvy+8Q9Zk2omtGFNYW1vWvpoyiZxV5ztvkcgSk9ZZ0pS8BO1F24z6vffda54lvscz
GPHLw3LwikLKAYqsYndbnc26neNJw9znGKqbfIPK/c7a2CAnJbs4NH+jM7s0x7d0ceqOnaaNlqIv
oUH+Lo973wQhVhnJGjurpamlHb61CztQPiZ46xokz1uszYSyPdcRwehDiaYEp9SBFKRkaathb7GT
QiQvoMFhlJjGCWP6DBLdIDXuc+NVjxwgk34jdViuTgjn+UycLCfIfCuyI/ZGNza2jLh21bdBMa+a
aMHpmkgR1M5tbxnpgBejzvyYpD60EDYS31t9ZRc2hOBdRG2OCX2U/Od7Q/Mr9J852MmBVGuMT21v
h0+TABC1PZPc29UyorUwLKT1aTdAm4Vhcd2n5opd9buGACqNJ9EISKCjeB8a3yRr5bHmwz0DoTik
XyzcNRF6F1Ey5I5BNLS9w2FjbJutF/sjhsita7pVdgVY7ow3qGERyFSe14/ybFoIg15SEjCs4D1W
musZVWB7jCWpv8yCEAgLJc3oYCc0VMgxKa67QnK11hzFhpAN5Kh0G0qagr+3dGjtIdZpiBY4ZDjg
mUFuKkHZdIFbSWq+q86B9xC8aJbnQSlCCB211udjPzg8ItKNFkIrNshe04AFyV4FVOlXhaJ4197W
kGe6IKeEHrvgi26s2mrEH//aA7Wr1gZ9Ue4hBig5orXotDTDj3AREE27UvuhQHRKK3rjeph9H5vX
EoIjmd3N4NwctpcdfvXIFssSdhEVOV3rrZQBwHYzzlXgAF1mzPUmkcng8h8SL9ZyYfw/slhYamh9
ozSoMlTaVer4g36Duc7La5HtneB+oLwoSwjIaaFTzkHfFbsh6be2Mfxlzgq4RB1JdF8LFcsVCfdV
Lcaonlx4BKTmv7I023D9jdRpHspitjet8nfneZLTkm2icIERIKipG8g0ingXlVcUqmgyWWnJqkQC
1pTaozZrMMFIZR2J2u8Mj9B95aLVYerOtOtyrQgUG2Hx8ulJ1iZ+jigxNHNA9jBhbQ+KdZ1Up7nb
/ZkJ4SFLIic1Kz7bb/VV6duV4TPalr4ySvMa/ksXvN0VokWGwmdS8msF4Wxja+zB3b2x7ssDvh8x
1yFDr6ymUQtXdIWoUUdePKgEUYMGdMPCPigqqLoqAQbnD+ShC7w7WRYlOy3+98V1NmxdT9MORGRm
14S56gQTU061LtNKXnuxlgsTogbJbKbrDcwMEPvtj52yv+wRq3NfSwNCzMizcmpdBwdFqluucB4f
MRkL0c57tiE7GQX5erC1LdvEV6TlijN1Xjf17lgjHzSLxI+LHdzR79xjO5ODZFnr/ne2JHp6W2gg
IBtQgvF8zlcwnpp9GyrXXMUml/IlrTvD2Zrg7XXbt7WlA5rTArqh7Ot5y/THyyuSmRA83MgrI4tb
EL3mdeq7JAsi98CIVIlv9dqeFyJ4da9NgM9wEYGmvC/HnZSVaT1p0aEEiWqoBWlGwd3Keq7tKUUx
cdz+hFiX+NgB8QI4AwAbDOaH39i1hTnhiSrNwla6Fm5ABs8n5VZXkwDv4mUj69FnYUV4lZSiMpOM
s9sMR/N+TH3MKm/GvffF9M2v+nYEfYBskG01LJwtio8UXNtOB4Zb23nbRD82sorE6iO4+H2hNNbH
fatUCpKVqdN8TF1nxmFGC9t3vlej5KquxoSFKeGmqjWzM8PDUuyqDvScfB4G7W/PVYNSk/HbyXZN
uKYwlJdjg4TFVoE9m8pj+lusdlCu+Me/xYdo7hQ1c1qkYLG2i6oHY5Ls1molbGlAuKFJA8oFg+Gl
44q3Rphsc4pXDl8cHKO972XUZqsdxaU94QGyNADgGYSf3saRi29cgWzOfNr4XL3V3Kr7EiMHn2Vf
9TKnEMJE2kdZmnQjsO/jqfvWzQfA+6WShjIjQnAA6WqR6BArxtTuls5AZECcIBuumOyNXQ3dC58Q
wkOGTGiiKsFbZGZ+3ewypw8U2TWSGBExNG3D5cxiFXWQ7GVUjwN7yGxJC0ByfUTwTKVrquPVCKat
o25z4CNUJflD9xbpoFSollGoOaEUejuG8Z7ro5Mj10fHiP9Whphf3zPbRdvXhki6qIRQ6xjkyxss
yGuMYHQG3zNrn+ZPl5+H9W07WxFuUBH1npI6cDOnBWVtP5bP3ZiGl238R1g4GxEuDIm8XLMaFAM8
B8RQzZYzdLdfXQWk8yVmLUtJxVpqT7g7eq8qJrBGqIoj4daQcPOy5U/AAN3LhiBl5yRcoBKav2DD
AASoSoDX+j/Svmw3bp3p9okEiNR8q6kHu+3EU7J9I8Rxonme9fRn0Tl/rM3oEzccIECANNLVLBaL
xRrWkl6b1rAHYezDVPTHk4X+ViFfSSVROWhJgiVVCBKy2JU0GERyZZWpnYjSy9uu510Wd78a1jhW
ZMT9OsqeYsZukaZAfjYdDUN5+5YhsD6e+CAfs6api2RxR92P9WvFetr/fsHe8BNhWTqlGHiL0HYY
mhc9LfyhbHt/iSNho/umJEVWUKpTKcgOuds7rwlSvAUe5uolfYpeGUB75PejrVzQvh8DRCD2+6Px
8IHlrYQy9a6eeUOUx2Ehow6gxM8xOmjy2CaJIGsoWhj7fCVDWwKz7NMYbihqDCc21R8gaEvsNM8+
0pWor1bDuaKhRf5J1wg6XSJAIaiVk1WiUa3NU7QSwTmiwdQkA8zdxO2Cc2o+lcst+oircbE7TLH/
3d5wPiiirdRLWYvV6I9SiSzGd/Ql7ovYJONba4xzPWFVmsaSqmhiP7HEgnYs7hcw8GECQPZBaXuv
v0TIiIuwKzbdw7sS+QbVIakjtdNCsBuWtyN9LtGeohym+tv+4gR2xzfo51FLScVAJCYSOWPl10oL
porD3wnhwnu9SOseED+oDRaKU9eyG1SWGxrjX4rhnAORwkW3rGl04yb4WhcZcKvNO0s4xC5SGecO
4mhswpYBI8fmfdgkdjOGrj69/p3KOH8g5aQwAhNCgoiCyTWy0d7pyCJ0ou2lIJOP0UYdZVXuCqrh
ZnsDasNY6I0yeWpgK73AebLD8ceNqryL4PY+7GYzTBekGzNSgfo8tNXaCdHPNSmDTfIvpu5J+cu+
7rZPzrtIzg40xUqnIICHk82btP2uBz9oGTrFKCpTsI3eWxpnCEEcmRRIRBg+ncBXk1gHaaoEvkck
gjOD3qzDvhxx340K8rOdDGylQF4EQkRWwN0IXW9qWbkgOJ2q/gaTcU6hKIclz4772yISw90KqVFr
ZTXi1Vp1x0Y7yw1I4QTGJhLB3QYJafWkqn7l4MbisZgcrROV3ERbwt0GaWktLQif2ViHdrv4+lk7
Roh769DNfpYnDLQeU9FVIBDJv+smY2gAcgeRCZD09KtMEQQfTPM7hsw/6kIyhMgjISdSL7XXUO2x
Jd1LZaLrAXGJPwWWu28J2+tBs4isWKgY8j2R2RCZWp8MhHWqgszDbtoffyWAD+PVLs8aWZ0hoH2Z
ywftI1+PUSmqohCKFCbnNjP8Y9xqQGNO6GsJAmxhq+3202olgfOaTQkGqYBpqPN/DXRK3nTH2MMY
BY0heNNvJ2RX0jiHqY5zp2msxaD2gs/UW47Ji37duqateNXBOIVf9ndHKI/ZxyrYNUOllrV6HN00
cgY/vqFAkEh8yzEbj0VU81HEobdpcKsFMr+xEti0GBhtJmV0oyUFDSUaRBZfsCaRCM6Jjomqh+Dh
Ru7FGdxscNhQbOvL37Vz6Ya3GKF3RfCx22m51ao4h5q1TUsqHds2+C2IjAEtqMF3a4BTYzs3H8k/
8rMk5D8ULZTzsRNQJJAzweZZ1nkZMM/wU6DJTScOhCAkYDXLQPvJvzcrTqapN1Q48flz7w3X/SHQ
nOYY+L0//dQwbQvwFPWGitw6O7N/+MB3qbyP7Utq5mYJl6EegLPpR34r2cUTcQpvPFaF4Mbd5FTT
dfTromnJUNEs8u81mjrQCycFA9S1Rxu7La/wdv5HQaKrds3elg7ThTh1447u8FTgDIqSKcwY/1js
SjxnrHIUxiUA1ZDmSFt0JrsUA7kk/9EvrmAvmefYE8SZaNGriaRRoBkqt03jMrbZ/FAdyaHzYtWR
0dErYovbrsOslsaZZ5MoldXVNaznnJ20rwwCM0dyvBrdxWEEboHzoSrwSiJnr0bSWFVaRsjGa6Yd
RIC6jS5CYN3NQ/EuhJ9VGmidtBFpAGyF+ZH2KKcleOg+tlsmkKiJphE0m/7bKsvBUDNkovCyyeyC
ombaHoZjNNvFDJ/Ckog4evNh30S2TfFdJnfTDZpaaiRA86OpT7ehpHyqxurbYFl2GCSnfVHbOnwX
xV1zfWWWSTLMKNcXN1R3gvrrJErzM3v+097fRTDnubpoMiCvdhStLy4J4zN4Gb22L5xp/mZpgas3
IvTjTVeMV9v/7RfnRUAIRCupW5D8WACmNyIIpd/2VSaSwDkKBGpBSRgzK0ClwPj+06AP+wJE2885
CFDaJEGkY+hHk5/y8bFWMf4NaEtdFLJtX5YrXXF+QUpInaVpgxwExttvWZMtHMMjKCztCQZ+80ac
IIRx2I50VlI53zDEahuXNRK6+U+gmqEHJv6xJM78qh2SY3IOer9y9/Up2DCehc+y5iYJUgiUhskf
g8wZI1F/gOAY8fR7eVc388jWZErXqXrfVDelJnAKIhGcUzBSabYsE9djET1Wr5n1adHtfT2x7d45
qHwnI3I4tdxMMOwh+dbN913kJ8ltLE82BUFYK2pBEO0K+3zlFnSaG5HBWhDMpo1RSw8ucS5qixPJ
4JyBlGSSajGKXlWqnHbRHeCWiMIWwWnlyfbQnjYZaomtR5+6PKPHoUDxOXupPDTgOyFFCRpssI70
1+eIbxlRuwhZigwGMVcOOuPsFjzfxdVwTp7+G/mZaKGct2j6GWjgJUG3d/nJoqfpbqr84wcs0CCY
dEI7rWXwA85SVMRWrsIhJTrwx4v7yJjtNDC8qvi0LON1brUCk99+VL5L5GOItNPaWath8537q+9m
7oDuPnjEi875i/a6v75NezRUywBdIkVfPufZy6XNupENcIPZwMljw9dHESuSSAS3S2FWTcCNhFUk
cXKUNfRE0U6wSyIRnAMnKk5tz5COsiHxsuIVCMyCbdn0db/19AdtS5AqQ9wx1O2lvozmjzmHsh72
t2LTmlciuLiun8I+HgtsfKB8jaOLNKKART6X+YfyCCs5nNuu5xhTAxqaHJoQxPEY3fNyR3+wHosn
1khYOB+q3a/kcQHdlGDyEczGuCaUH5ZyBHb0KPKq28WflQxmICvXjeKPbkhgXQSCEWO4WVzlOsbc
kXxvPZNzecLr7DE6xF/2N0xkE5wvV9CAnsrMNzRN9zxEV1SfPLRECPZLJIWZzWppaPmsC8tgtR/r
rADa0vhWiU6oSATnBPqFNpKqdqMrE9XuE93uC0xspYJOhP1DSmTODyjSaFR6DPuu1cYPlhZ1x9Lf
35HtSG5lB5wjaHUgurZMRnKtYxT1jnU7ZC/tV9bOvFzmKxHk6fZDFmOcpipTJHdl7tA28ZyDXClk
XZKKHzn9o+TJJ/Wt4ar0U1e/aQUYL0xLf4REK4Hc6TWWuNfLFq6uiZ/75Vkej6l+3c+pQwNfiwRj
TUxde8K4owvkbE1NNMCiaP3s6PVVirQ5VQFxeVUq361eQdZZYO2bRrJaHneQTVPqgcCA+0hTQnsO
79LG2zcRkQD+0I790lUx+tWyuDwXc22X1nC3L2LbCleL4I6sORVgnKmxR5o9uLOneuSoftLt5ik6
gvjNFcWt26+mlTzu/GJLELq0PUqqCO2+pd9YWz3L1BqGs5zrGHyAw3/w6yJNcud5AoeUOhAd+WHQ
ggbTp15x9/XIfvae9XGHuVqMxDIHpKXkqfGlqbvRhuFKl6fTRDDDTEtR3Ly5IEwmakhoEmSBOTXm
iV7OUYO4WT5T02EIgsux+dIcW2T4AO2d2IUD2pL9NYpkckrs+lDt0m5Exig9tsHdUApscTOoWK2J
0+FgBompRZhmT4fUm4LKq0P5ZJWhJ/ed4GQJRKkMvG51US0SXYKqRf9pZAS2FSM1e1DptRwc9jW2
fbrel8SPJuR9RwO5wOkitxkYkNqD5NBTcGRDuAnoSUQNrpsOdyWOc7jTABTcbETkl2rh85gqnpSU
36MBQ4PRM7AjPg1EOX1ohTBDhnRjKjJniEFnBmoXIELrzy26aeM3GpYJ6IUDZo/Rf18cRKgu/0Op
7yI5O6yloRkGig6d6XvvMWzSyA0PoWQvh/JUotYTlx853BZDJ8cqdZ1/2gdGlw+KOY+unv0w0EOF
i0wOvgXBMxXN2m3b5bskdgRXdjm3RqfGOiju8Tv8SWoOTTgezDk/Ut0QuZDNSGq1Ku52Kac6yxUj
xxm4Hiw7Au1Ri9a3zi5QPvjKpnJzoDSL4DS3FmjIYK9nczrE4J/dfZ5Ni8XQ15pOAkTo1FzHeePo
TfZ91NSf+7a5tcC1LM5OGtU01Ya19sXS7IWhXUWmH8+CIEAkhHNa8hKRrEqwoHJQburmR6tF34bg
x/5Kts71aiX8YEZZjrMsGf3g5i1mp6foGJu1h9l1L9Ea4MnXnwHdITjYW87eIDqKSSiYmcjd/9sS
JxTr575B36qlxZ+JCVKzZPb2V7V5kNcyOGtXlror4gGxQPmzzFz2vluO2h0m7o3n4J498ESL2tys
1aLY56vjZSjFgO4nRGxRW36tjNEfC+sRY9Af8BfrdbFDsBKjqYMlmTKqHu2MmS390mDA3owfU+uU
pIJGi83ztFoR536NhuqJ3mO6fQCQcYOOLrNCNtrQjwoYe/e3S6Q87jgZRCoMq0KAbZDryvqno5/L
QPDsYr+Wj6LWiuMO0yDNcUwZjFIwKTeylbykWnpv1uax0tVzASKRv1oR3xCpVYiuTRXeNooBvJDc
gkkDMCPHfSGCg8S3dkRtDGhI9uoqg1b3BhS6D/0C2O59KQLN8ZidWTxbY4lIw52iHHnTYyn/HKO7
ef4SV1/2JW3Odq42iUcqLouJaH0Kj5f0JPfAcuVkbXSTyM9zaNlBjRgHE8ZpqTh4WniqFAjeeQIz
5OE859xs9N5EMd9cuhdjjg5LZp4XXbBKZmk7lsiX0/siBM17Dn0qkWnL6nnRMOtO0W/cxR6QJG3a
DI4yPuyrVnCYKec3Uh3ACwPoVlyT9Kf8Lhr8qKvcGdncfTkiY2Gfr/xTAiESGoFRQ0eVLxgvM5oo
aYSSNr3KA1FxR2T/nNsojHEpqlHFBYKoRr0Ezf3+YkQ7xfkMXTEn2gZIp6mH7pSekQw6sAEy0ZCx
wOz4VLeRR0sVhrg65Dg6SMNzLKWuPL7ur0UkhMvQIOSdSYsqkptrM4qjkb1Ur4so8STYEB7N0xqp
NlcGFJZL3QsBDQ1VRZgrAgNTuOBhSZPW0no8CgjoH2xVe0AZ+5BputcABS02dYEJiNTGVryyZzkq
5bqRQqB7gGHOKjLfmOCY2lzgY0Vi2OcrMb0K6Pye1aqWaFQcYxpLO2oIskyz4HyKBHF+oAACcyIv
uJdms/NVdbTjYHEmyfpLMZwbiNAFnARTBRjZKvbrSHciWTkV3V/aNHf+QTyQJ0oIZzPPz8rykpNP
gShsEFk05wLaVBkLo8f+q11nl0Z/ljpDkMoUiOATBmjRB40qyrtuESaBm0l1Doi4JhT1jNH9a4fP
F2RD1WWFgYPzC30n9tJLeFDg0HI/uUj+X3kblf2YlT0D+x8Je1JjHLb7apXnCM1GZS+qEQpsWeVc
gSElalw28DZmvLy0S3otI0IYxIQlm5qjGDPSDCKj0Ygz5pbWMfoIWTIWeUyWVFyu0oNqG4fCC+8N
d19zmxf1Shhv01qRRnkGeNTaSI+RFNiL4qLl1Zmj+LQvaVN9K0mcaUdFbqqzhrxiFd/p9F6e7/tU
YHSbpv0ugo+C46BQrUZB0gi4Cl/1oH6a889/tQg+BC5N3cqbEC+HgT4VSW0n6akXhaWbq1AUBVh+
oE0CmN+/jbmSm8RcRtjZFN/Jjdcr3v4aRN/PPl8dFnlRclJjkBMIUtHXppH8xpC//p0IZgsrEYNW
Rk3+hrtvzN+HanGTlgjAlTbNaaUl7mapay3AODf6u2JdxjTqoS5atx0FfmWzLcBQdJMqukIwB82F
MUpfykkGSku4fIoGacvpcScvhDgBcsatghzhfMrHcz1K4ABp3bATOZ3tzXr/AZxnk+pSkWK8idzC
PDRgOBE1aG5nLlYr5KxNy5IxbzTUiVN7AWN45Q/gK4JVX1O7cvqjqDFbtB7O+LpJ1bQ2QAuqtHyp
rYsuxGBlv/eP585qPZzpmWkfKPUys1IW6uzUqy/NldHa2qW8ls6yHbvCYiSzgT2JnCVWGq3znN0L
rYd72yn8AHlx2WfztrogR8K88Z4o7mpAwyGGHivUvgfg1ydf9Lqws+o1pk4mnWh72D/Em1fDSpPc
1ZCpCwB1KmxVERZfxnJwU4X6fS2DFXQ0jvuyRGbBXQ5LFCndyFpJ5rx+yPvpnFWN4CxvO4zfJ4l/
9uCLdUyQYzlllrotvQrT5zj9tr8Mpv+d/eHpDLQyMMDNgv0pFXSq56c0eQy0Iy1PYyGI4kSeiX/7
jANNJaXLmdURv74p3NCzvPqrBQRKC2lH9+8WxnkJOagGWhZ4MKCj1m7oHZEfsvIqI7epiAxAYHU8
m0HYF2pWo8Dv6nXpZOkDUBucMETX9YeuqHdz4PzEkuaGVjO87l65IvIpLT4S7ryfHoXzCgDOCDXC
EFoS5SfKcqnycxKWjwSehy+dhqDmAcY4Qqrp+y8wEOOm+Sm7mScJJ65Fp4d3BlYo9yp6QN0a8xjt
p9469KOg/iDaec4H9IFW6QqFxrTlkxzeD6lqa1rqpx/B61/d6fwDaGqCohzBV8r4OOTgpx5/y0XG
JdAW//hRukQCUhguIYDIdvag0iNqRYPTLA/7x3KzB2G9Fi48MEoj6QcLd0+D8rkO/E+H2NMXywmO
RuQQp3STz4FDBKYtcNb8Q6gph7SVGAV3arp9fKWJwD82tYfOHs3SAScu80NOWQxKmEJijRzWt/kG
l3c/fxHobTNKwBiVpWmGBYo47iId00YGqCPiOnogvu7Uh7ZzGUpUiMGb4oIkoih3vnkzrARy5ycB
7QwJWSGlIMZBNXGHhhgaUHJHw0slF2zQ5klaCeNOEp1BTGqMML8YVey+fqLjRUM2VDdEgGGCVfHA
5mOlYuSXQo2BPJynzDxECkbyg0LGmwKPpG4EJppg57aN4/fO8XM4cVhbWcoiBXrIn9gEXFIAboIc
0IiQ2b+Yjs27j8xIgs/7/8xF546ZVWqJlbDu4Hx+VoejOd8LVsW+4I/AYSWAu1/nMewCDGj/hmNE
9foovwKTzwDDcHFoFIEaN4/wSh77fPVAC2NJBYY1i7fIGbfTRAQvcdEusc9X37/Ikp5EEl7ixHw0
4s7rq3Nai+YURNbHXbFFkFlpZpkQUltAlD6FeY/RrEOR/bQ+5pLeDYDzFxp6eMDq0s4MmcOLtMwe
cvWUTMNBYAcCv6RzbiJvEaJqFIZGD79yP6xNOD6EJ+qD2PpKlDfbjiJXdsB5ijkzJrOUIW+57b3s
E6Ysvfk2e1J9NHQfhCi0m1auyRpuPYq3NM9RUIZKFls60rTmI+OZBOroS+pMTvwAuHZhhXy7ureS
xtn4Us7gJMiRrv0FwZW5w4t+z/KP/ZWoF4Rtyx/HdyWKM3fSoToQxTD3Gu5PH722fOzLz3JzqgM/
mO4ERsJauvakcXZvgKqTFdjgLMxjrV3V2UUKzr3s9dKPXkOlJfsZfaShzVgtkLN/E40uZh4gj09n
81bu1NteJf6smwcaNsf95W1eXitR3BEAS3ixILuCiotximu/wvj2XLm6Ijhqmx5qJYaz/HhY4qKs
kDJuyyfJ/FyAJ3kggiaAzQb5d7VRmWvO6wmm62uWXOlc2Wlvcq+86Kfo5+D0LgDbvc5hM7dC575v
jX90Rwdlo8NAkHoP9Pw+lywvzB46KbyXUARG53TrBMHD/p7tK5PK7OCv3P0cKVWYMx4LPfmCYYMI
ylREQBybV9bvDaMyd0XmYzuCpgWlV3TaPIZ1dJ2OjeBWFCmO8xhV2HWBZGK7BkptJb4zQGHRld4w
Xg9laEfqh2791ZI4t4E0qapoVYhJdr8YbAYu0Rwbj36VXUbZInrDixTIuY0+jaq6s7BJI6nuWhC4
2EWtCA7vtgxVRtpaBuMCH53pAanUoIXP1Y3EGevRThbBuRVJ4ExtabKx0WIE0pryMzUey1qQWNk2
5fcVcGY2xFOpxAYz5eKgBkcKiJHe2z8t2x7uXQRnZoW1kDivlhEo85bf5yY6hAM7sYp7Konw2bYt
+l0UZ2HJGFVNXGuYMekfLe3V6n1jyG0CNk9jPlTR9/2FifaGs7C4bFM5V5AlMrSXIDwrgyC9JloN
dwulchVNoQSfTfrR9LIU77V4eZ1pdqemXXVtzsM/1vChrg9MIv6fSbMftfJtJJXayKzxmqHycR56
t7A+0iprrCRwV5FmtiTqavQBFeaLtrzG6N3Ko09FJyAJ27ZsPGMs1cBoAj9UadRRbNWMQ7IzXqyW
2nJ0IwkJ6tjx+DM2+S2Ez7KWZlcuVgOSBga/XLjL1XBMnfxaOTPQld4WweUI1sQnXEs1CcgQMY9d
Az0vK+2FnpJR8JjZNuv3NXEuB6xWSxRrOETxLNkBuhM7URvTdhVGexfBeR2dzinoL7EOlo8Y7mMv
+EQ/9X50o/vNwdAc09k/qSK9cS5I1YdSMRuECNX4BaBmc6jauSgDujmlZawWxTmfWgK2y8CaEn/B
xqAs8qBZ7uD8AuPuVLc8UkGBZNu1vuuR80CDMml5O7GWuuSegnrdqu0aj0Lp9Hfq4xxRn8d61dUW
xpmqizTdx1S3q97dl7H9Nlupj3M83RKbUw22YpBbLV8Z7k5+mF/R0l5fK558LA1B8CMyCc4LJXVn
Kp08D67avhb1IegONNUEMv7Hm+z3/vC5V6VHdQ5ceyP4K/H+O4feYKfX0oEeQ19UaRSZH5+ELaM0
XSIDPdnz5/RnfPOLlAx8bgBtmZAbZVhauUiJQqGcr+jD2dCDDFdUMNl17qKf84SH51F1p7M8+9YB
IE3+x+oAumziElFRpObHySMQjpeNPKILEh0jwyn/HLidrR2IV96KyKw3D9hKFGeUUxGQmLDOsby4
KuLerknuhstTImLG2/S5uqoQolJGF8b5jqVXqxaJZvgO6bqPn4zouH+6RN/POYpO7udoLhCoqk1g
I+Pihnro74vYPFCrJXBOwsqaQZ7bYXCngnqg9bDDtLxOA5Gdi1bC7cgSU1MvCQqBMT001X1KH/eX
Ifp+zi/UkmS1dYadwJSZT5vuNCciDFyBCB6YhbUjqmOCzWikSwqaHdGrZNuVvm8FD8siJyHmPtjz
dzzr59aJvekYnhgvYfUfADlEq+FcQGA1Me1itL4aM1CXgayU2nXd/p1x8YNcWsHQPFMEDFX1GbPB
cncJam9/47ft12BUdpauynzraz8nbZIXCHzL5EvWR3YsnXPj876MbX+pvwthylxF10aakNHK8ZzL
G3vylxIVLDa7BUaVHHxYqk+PyUUEq8UO3h8x6komW/hKpjnQMUHxCTSppRrPNvL6T7VmSMfcHOOb
UtYixN9LGwo8zqZUgxATgL+YWudn1kujyIt4QfidTcRWyGzPyXWtvAwV3uH0XqDWzcrwShhng506
pQB5xjVUXBNQVE7o6ek8C7WE/4A/s2nvK1lc7GpNQQEmcZhickrv2PaFXnOVXbFyWmNXz9nB+kih
eCWQs5kZm9MApg/X3XBPBjvBlGSBAc35RaBEpqQ/7GQlh7MT9GGGcRdHbKxw8RnXhum2yhuvC8P+
bEZ7X55Ij9yVlLYJ2GZLPDPU5YiUkymKx9n/31sOdx+1EykjtWa14mywm6B3WrVzusnrPsIIbaz0
xt1IVaxl6mTB2xadhr55nOmyEWRpth9MKxncrSRpGpjfAqTOrPv4Ls7tzI3AoCddTMXRnMjT/hGV
ADe94btAwqVylSpN85TA6KS8vG2K8DAUxk9dEfHZicSwg73yTXgHLvPImsky82RFoG+4X1pBHuDt
p+4YwtttuZIRTU3IpldZ8Ts45LgLW78+JW/tfvsWLVoM5xnquJuHpWU5dnIxxmdFd3rjI/fgals4
X9AT1QqTmM2Txsl9lEy+RCuAJpuTKJUvcAZvnRgrpQU0WYKpQe2qc986Bpz0MpwZ8iNDHRbSxwh8
wVthYSVtlDqJoEUBDe3H8MbwM3R3pU7saJ+JA8pcAOaKzHs7RFopkvMO8hyTXu9wKc46ELDY/Kpy
p7pAt5yBOvwf3ixs7/eMkHMSQKUKRlXLwcVKnSa28b51y4N5PX0GVJrsa6iMiPLfAv/3hju70mka
zLATdgEDW2ABAWH4NC+T6krlkqNmRkV5Q7aAnQXyzehmWKjJ0iJHEKL00z+ZuTsZ/wTyz1zxTE0Q
RgnMhW9TDtWR5lMIb9jEgYO+I6cTvZdE9sGPZeaNSlXC2H/ip8HV/PSsnqRHVsbCbL0rqqcKHMef
g5k1cJFAg+gq5EfWfynV1paqu33nJNIZ5zmkOdCkxtB6RNBoCzYSjwIobV+EaBns85XF9clSTMH0
9lg+KHJpt5FthE/7MkTLYFa/kqGBe32ibzUr/Ugq1wwEyU8ismPOMUR9W0SDCuzE6Hp2iD+dshNr
cwa5UGQXV8oFkSxx5IcGlcxRhNMiUiDnJMpkMmmaQYHS7Of9P2p4kEXTFiIRXCDRIixPC4bYWU+S
XUmOEsHBp9nfxXZ8WnySdHUpchzQsbyRw6PZi+IhwTL4RLic17M1Z0h8kvukfEMuAcNv5JrXBKTC
/fV8DVIeV9QVs+1RVR2dHKoqGzqnu9lCyjqKwL3Qdrg0rPumPHa6fuxE08T/w/n8FsQnCMo8SQo6
wfnMn1njSOGbp/l2clDKAOud6J4QSuNisEjPw3YO0IwFwLQLg7qxbrTL8iatEN5K/yOSfV8bCzxW
B5gas97XFrA99MfOrdAUE92njvKs3/4KLURIZtuG8i6Oi8kyvLY7koKLtQ5Gu9GOrazb9Yf6AUzE
XoRahDVA/HtN42iWzZhjTWQYbUvObLX/qsWiqsnWUkyZsSoSRcWDg1tKOZDODBdg/JPpi1o9l82l
VQSx8paFr0Vwl4Qelnk9GQCDN5RXY74j2te8c5RecE9s+fC1FE5dujp2Ws7ICmaWVH1As9z+HSFS
FHdHVKacTGPA6qbRoZC/yarTfYidfb0G7pqYx6gJTQbjFZafSnSgF09jLrqKtmLGtQzuOmgSHc28
ITJrjPmDeplvVrb+2iHRQFARab+g7eTvFMc5uMrIR7UBlgee5LdL5VnyxSL+vgiBhfFhohHOfV9X
DKd8vB+Gs5EuTsB6yL7vi9lsRVrp7o8QMY0muSXg4Bh84quOeW4v4I7QT2DjeArs0AnYBaG5QoJc
gW3zceMoqXKwyAGibv2lkx+0WrBFm/5zvTDOC4y4WkEigb4g87Gd326+yNddUA5Zl/aUnJPLR4LT
tUDOJ5ig6GlkA1ftnEe2pTxm6KgYAMq0v2EivXE+gRZE70IF+0XaYyn5OfX2v1+oN84phENDgRmD
w9See+8XrUd8IDfKQTo0B8ldBGAnm6MKa7VxDgI6q5KITTIqdnBZjGNwAHsJyKHKr6CK6zzGXiJO
Tm4Fr2uhnMeQpRRdwsx/s8bMsHL05CWKAzt/peE3hjEj0KnA0fItFsVggSlqhiNvPdRRkQotLwwL
1XIqD0VvR/8inUSwdQI74SPLYsyqSilA39PW35f+MSYCOxT4Jz6wjKwG0KCmgQQ9PTf6WVe+598L
68e+4rb1BrhMSzYpCPc4P6sAsmVQNPTzLFprkw7oYydlEt0eWzlxE9Mk/18IT3w191llLVNH3Oy6
OWlHlvYqH6g922L6oe1NeRfFRZCTrnY1rXHhTqr8oJbl16AWdXb9j/P7LoP+O8aSUozOpBYhGP3B
xe6yBCj95/vkgIT1bLny3f4ObRZq1trj3KwZEHhx1nvFGnuG2/qQO3XhMMxd2cXVgU6/Q/DtL2Uy
Na9C4zGfezkPgdimHmbPfCJH0Bt3x6izG689NYcq9aIfH0HHWa+TmepK5oTE2zKGyLzVqnyiE/E0
GtwFnZD9h20Pnx5ay+HcL8pPWlhgBgPZeKco7eF6vkxHkAVIwJpkTQKiV43IJDn324MacQrnlrjo
VwnItSwi1xAcYY3ztHFpUKOuFZD0YnoqS/wg0O0pet23iG1n9G7znJ8oJIlSqYMRqnisd/pBaj8B
OtaWRSOCAmXxc02DHPamlCBVGDaf1ORx+ghw0Wrz+TZZYB1WmpWCWzSaZgetWD7+9vZVJTqw/MxS
M7Wq3ABqEQeW+YfE71pAE9uAMHCjo3yUEi95FIHOC4VyXkKZZDmdClh191XqbfWndl1ESENoXg44
AeSvnekivuRFu8U+Xx3ZfDQmo9FgFUPwbQTEWKt+6BX42+z4ZpQKfdKj1CJUsjLpOOfkeymRY1Vj
RmZ8FOyawC3onFtQiLqYkUFxE96qn6tTBURYMJ9reOJQ9z+kOkSq47wCBQz3FFUwxMKyzYOK+QRQ
N5/oQ5Jh8gyIF2fDBcz0/hoFnoKfcdK0KhiCGEES2mLocF9HtiZKir5h5Ox4Vz4zxdgvCoXC+Nns
T3ujO8uX6DZA7yFeVzYFCgRLHaX3+Zf9pb29onbk8okqQHUMS2cikBmdPrPLm+a6+EQUB8wILgGD
3fcS85j4cwKude3I1/ox8kTdYIIt5Xtd9KEgysBiDy1Jr0Bi4C+jIBYQbKDBbHh13sxhqeu+gHfM
CZCSO3TKy54VCXIWzPL2NMl5ksEK2GgzhJhZa6ttCrqHBrBez2n7zxCL3iaCU2dwHqRR9a4ZK7it
BJV+A2SRgw2ywVtG2BO7ot7bzUsMPJAUjXqGAYzrf6tvaYk0RpS5q6KyNXAIyK1tVIo3RYKId3Of
VoK4fermqekBbwmUN0n3TdMlXewXsmCfNls6zZUUbqPGLsezroHuWm9Eos8rD6zZkTjTTfyhERaT
6kQzLQ1QsfxkOJFncwg6oBAszWVJ7zsRRd32I/VdAM90OQZDli0Kzm90omcLJJMFC6z92Jl9UjtW
CyonwFEITWI7mF/J5WyiC80oipgB0gOdveRThPpKd0xjO6RvAOuSKwJY33QTK4mccQw5nSzVQjwY
L4VdSq+0Flya29b3e6/4Yc+kzUZzpgSdsPmhD89DeFE1ge1t+ggABFDQhRJN5pvgpt7U43DB25RK
1wQTVBF9jPremeorImos31SXoVK0rJsaqh3cBlVxOjdZxpqcZBbfLu3nuFWc/dtjU2MrGdyWaFkO
rGWWKgsN2e7JNQgFY/W0L2Oz+cNcCeGO69KRDh2JOEKpOZ+lYvB1yfQHub5pyfSQteljiVxkEMhX
eSca3dq28pVszs3qph6NWY4FFtfZJ+uqdAI3xvzvlNlIySD7YzzsL1a0aUzhq4tqDix5TlXcIZIM
CoahddrmI8iTa3Vy8ZokpQqpSyxpTo5DfxWrd3V7v7+K/0fadS1XjuvaL1KVJCpQr0o7OId2u/tF
NR1GOWd9/V303NtbpjXiuT5+3VWCASIRBBa2tfyieuz3FRdyUqfYV8AWcvSmk8jA3jlW3e2IfaNG
KTCo7fydKnhP0QmRgWr/npaSSRO6dhAyam/0lhjufLmiv0wHXcvhMxvhCbxBtPB3s0a3osndHBMj
mbNSgUbiNcmu5WNAsOA0OsWR7HSA8RVVwjetbEWOu0Nm+djX84xkXqpnJw0bh+rhsVdakaFtKh8F
tIisywYFxggnSoMUHcV6NLf6OZ9HT7L7m8gvrtSn7m/2shc4olXlm3qyIsipYhqaVI2WEYXwWfd6
9Soq7guKlb4AoFIFvl3EG68mTWZUiYJVrpGiYDlyB2zpXuAMtx3Vih1OLcZiymXVAjsWmpJId98q
ySEmT1hT6/R55VjBb12jtiZ68dtWj8uxceoxGCPRJ2wCdIsSDRtx7TWGZg9m5O0btYAMX4yk+pAH
9QKksIz+iMdjAMzqcnjZp7H5kI3NEP+ngjoXtBQ6STB0bPuQkLacNNb1fujO/asMMAnJFV08tjPB
FTkufqnqhFgcw1GxrVysnasy7dFna8KLg3jShn3twwVhRY0LZMAjkCdZwhrKEV0prEWudFLHeGLL
PixhQ9Jmzr4ixgxi5YO7zhozdQFeCragxtJpmuwiOIres7fjo6VoaKWCv1Apd14qqQK5HOAyWm/2
DCyTkhO3xRAg8bqbwskcsRCZkD4I0aIoKwBvCUgBnCHTRB3bJsWjzD+tDoVPEkc+kYPihE7yEPqf
isgrepxR68WQlBpFhqGbD2ruqJagTXPznFbf56xX0lrD6Ga0bnTAOiJdYBvSbKvl4InKnZse8EKI
f7YtMAGYSAkEV07KcZBkHwmiwAMKeOHviblajGZrApvF0n7HyxmZkz1MXjkH9r6b2HRFK1Y4s22S
Eq0ZNcPCMmzaPwBER20FY5kiaXG2OuuhGUs9mmejVDrNUn7fFp1AWv9iPH9Umd+mkBVYEpv2SPai
6+jUXQP+zM4P4QGVLFbrETfuiHhiYl25BHW02qVKMHfVpmcr+KaLqiyi7zP1WH0/UMcqQNcYTAXz
4AkF0qf5df/ghSLjrD8kadTRBF4tnbHQHp1HeEGqcns6swnd6rB8E/U1i3jizX/ogQDUzApGio5Z
61bq8z5HWyZjwYvpMhbDyIRyZxLO+hhiygYVD7wP1U6u3U+LHWqCusqm3NZkuKORkroqCgNHk1yr
Z9Ur7tLf4U16TYE/Vt5J34igPCXiijsmqSojDDIzJ92OSHgeSjQQEsmRG4E+bJ3Omi3udEYrUUg4
4sYeEbfJT6Yu4EMoN84748FjiCaGbM1CNnuyzHvXcJczRf8JFq2gFOHu6wOTDB/eLFlXqEE0C+Ox
nN8pjXkyCwbbldfKUQmAQhAMf0e9eTvo6PcdFoEP2hbghRz7fWWypAIqvExk1CyD/jSM+p0mi/ZR
iEhwGo6Xcr0bZgSFVDnIyRXGd/Yltq1rFxY41Q6HqBx1NncbVBSBIJu/VAla+JQW6wgqIeydLDgf
TrPJnCzdgkNy/+kpVo4xVgQYPrp2DvtsMbHsKQKv2lltKLScYEKR15WRM0xAcPvMJO5a2zj11jtS
N8EM2c3llSodsun4CSYUVdYpKse43HDfb6NamdEGicv5oDpT8mrSp2562KexqV8KtQhGFHUVo9fv
VXiZywaX1nFwe6u6mzTzRZNHwVlsXkusFQ1Ox8phDorGwCjVrPns0SnxtZNiOuGpPFXn4iDqkNlU
aRUI7gYg52SdL0QSbc7HUAmAp0cDO05vy/iLTp6jQRAVNlVMUy2qytg1R/n5zlYaJCzDRhqlh4eA
3EaGb/X/JQkuU7NaXQ7jHuFzTL+ag5/SH+3g75//prBWXHAe05zkIGtC3EtVOfDLariZzNApBs3t
u1SgB5sCM2SFtY8rqsGXVJvWImFHUGsq0KpeLfK12fQ2SVOB1Wx2PgJJ9g8dTmpp2mQ69shjciVC
664d3i6uYteH7sr8In3BJX/wMFLlFk7wmWhgEKy1ZU5BljlzVfp6CMg8jC7NK18unrRMVK7bNNYL
BX4msZ1NdR5moLgstfTQDdaxW3QBE8wDf3CcKxLclVQJqySV2eJrzZh/ogv7blb1Q6IxtDxK3LrS
BbO9TCh79LjD0iXA1iYd6uyp9bVWHxQttA31ai6fQ/VL01MAtwsYZJ5/jyCn8PKiAj1BhwxDHZe5
9DQmV2r92mM3qq6in/y0b17bOv9HJ97qr6sMgeZmkJoy2OvS0k7Jubc6W1I/ZVgXIpwPD9RBNkcJ
hpVPKP19nTsvQc/UPiMi1eN8eGSgPyaYAZMWG1c0fOlExczNY8EeXlUxDAuw35zeFerc6eZcY7wM
mQfFphXL+F1aj7WU2VHvD6GgoLlZ+LZW9Di9K+PBNHMjQEfOifxUnRzLwyVnuW3d8mSeMy/0RbMz
21FwRZFTPGk2e92IGxnVMusnq81ZjnIubsO3B0ZRarKpdyti7DhXetfO5QKc8Exzs/aolOdKPRuN
oPSyTQIN+CaANjSDz06iapwtMoMfXXroUbXqfxWZt690AhL862zRxqXa6ZWMOQavjq+69Kj3n8l/
4LH/lwuL07u0b/VYMxLNjfTFBdacL8uiFHvTxa1IcKqmARFLa3oIKtAHO2txEQn/xvCWPfV+I9V2
MD+lmYCrzai+Isnpmh7L2MRVgGS6ZFdj94ukOaZMAIQSihZMiyhxijb0WF+kYHTZLZXz0Bzq4DjI
x2z4jBtd8cMUZaXOGO8utGmwiLuEj6pW21H+dRANZoiUjfNwpapVpU7hgUzrjFeIMP4+ih5jRSRY
8F2xEYZ5pLdMWESP7bk+5uS3kQiOfvvSvZIV87QrInJGRkxQSosrHzqXlZXn3h2uCmyoId7S/wc9
95svN9aKIjOAFUUzqkM1BCCVmy33BRbFSrndETeNjqWau/J9319pg6DAuC9Jkwfarat4aEcdh5WR
vzEPYON5bzFf9r2PgC+Tz/CrqKJFouUa2pHpWT8OR+vGfFspJGrc2WxDuUgQcDHvJWhoMx5uJpyZ
eogGu3zExfimOpKb6Vy9ABzWic6B14smTv4lIv2f7zN5hN1hGuIau9Rll96MHkMAUO9jp/+J1yJA
pRUiuJONIyOyrBCLrbgjWPTwnscyDXHVUBCSBnO2TclJzdSORVCrW5J8R4XXfpogFxpizcVU7Egd
OtuGwwDZuqNmA74aa67c4qFwhI2w7IS4tPIdXc4G8kaalyKCrsgHhqZQHlKn9c1DiJtG6IqobSRj
a2J8u3JekMLoEmtxM/k+rx6wOnRf8wVHxbcrz4oU6dpkEDcaapss7rwAn0kEli0iwun8lJuATEgR
3BflRTIfMAJiqgI+Ni4z7+TEhcFAj8tCaQpAb8+FM1mnYnokGN4K+xMRYeBsGdM7WlwgHMckQTE6
IK5U2Ma58EtHHe0icf7Z6WsAgPfXZw5JQ21Ix9SHxlduID7siVty2a36/ogOj9rOMPfUU/PLPp1t
ZbvQ4eIixoEi2gIzwV2wPzo+NeMnAhYkdyHAOQarnHNjaUFgPGcn3ccWbkf3pgd04HmsbUK4AW/b
VC/0OBdRZhPmPRaEK/ZsBKysK8trcOt8srBwczxmohv1v2jGhR7nGqp4NPWlSDU4d+kOKQzAIRf0
S7JmU7Fr2LaqP8T48TA5adXB0thppcFhLJ7Qn+zVcu3s64SICpc1xy2mytE7hMhhPkkypldfZ/2w
T2Irj1mrBeH8QzNlZNEaxIvo1M5e/NgyzCd//GbUbnsKvorxYkRMcd4irkmDxdUQ3RxZDwxkDAOT
1wVW7u0zJiLDOQorw5TTWLGoG97M1q/OcmpRDigiwX5fJWRxlapFwyxKHoDlE9qLlLh17e7zwdT2
Y8S7aBrnF6ZwUKV0ArDA4Hen9tAdRz86NodP9K2+UwPOOwCEYukBzKa5gWl5XfhF0qfTPiMiaXH+
wGgmI2xaKBpVn+vpocH+pERQbhCR4FyA1QNiXs1ZulpQp01NO64kt29EM4ICMjzarmSlfZHX4ERd
PMu6iofDLHrZF3kzvoorTYku110nu5LqsGJ+7FmOTDz9wF6Q1cfyuH84TIt2tEzjvUAy0jGQIbml
1W11ulmSwKadOAqJ6HDGH1SAbGmw7BITqb+bObKVuXdMvFAWAn4E0VTjrB/7QVptyZFahVn+fRy7
76Yk6q8UeU6+E1EP9bIoKqhBdj3OtuyZV6h+H03HzD1UBPzgUbjoZ+Ndb22kGucLkqUxopqZ0HxO
7hnCXOV1LwN2WojqWkLeOHfQy9QYphleJ7vOTrM3HgBrcLI845qtyy5CxxQ4B5FecM5hzkvDmHN2
mx7+ysNTGmGoTjnUSiOIqEK74lxEUPR1bWlQQOOhuzb9xKduAPioB8OvDpkzfNs3K/Zv75gV347Y
hZG0hAUiRKZnQA8rJK9dUImU5l9lRjGdkt8pibDdTaAlfHtiOQ5SPbCK4eAP1wVASsNTfWLDWaJD
2/aDGBPQdUNDYYIzZm1YBmKYLMPrzlR9KoyrbhBkrSISnB2PltX2ErMxac68tKeHEC3nYSfqb9uq
U8OyLqyw/2MVygPkxoGiQ/86N3jAfklHb53paLg94AXIZFeH8Si6XW6r/IUkZ8xFpSqzPuNiEcdf
MxLaiRY4Sei3n3jNescaZ8qG3heBxaphIVbuNH4tetrcdrUXPjjTHcJ4bKoar1Z5mz0UsvGoBsrn
ktQLDc5qpbkZR11nJaKH3tN95Zg7mlt57ImxceajaKj7X7zE/9HDdMh7daBhb6lxDpnFf3du+ojt
3VfFVV/agMOFLgjJbVvshRyX55uV3AIrDdFKPgMXC8gW3bHzNF87iix2U+cUXSGmjqdhnQfSCPW0
i2qzRPF1wlBefTdXtZuMX4z+ft/vMZ364PcudPjrUWokocmWvLtEIna0+G3+lwIAyjb3R/nLPikB
SzyQxlS0y7JoiFRmLDujNR1U0njzXHtotxAEj01NX3HFJUmkUK2JsNqDFtynwaMlAoPcZoXqJtGo
gT4UzlJHmsVkAWa7a9G7KvbqkdpjIduTJCpJbjNyIcSZbKNROiomXE9Qxe5SWWjasQQmu8kLWp9l
S0PHIHTtvQW1S1GN5sASPTR1S8S0zeyAJ4ukFDxsbwaIFR32f6wcd0gSJalkaBrG1R06YIhBLk5J
lPr7WrbVhI/enQs/3NkoqayUcws6Y4UmO9ZcYz6WiU3O8yk6iy5j2+nXihp3QDGc3dgsBABZsxMe
C0yrK7mt2YXNdg9LZ6y38/b5Yw70g8Gq2HOh45FRMXhQ+tJMOylSkagEysNQfzWVGFN/SNJvpOXb
kqh2NAyfuZ+vKHKRvemVKjLZo2NmDG6C7pHQshVNhBa7rR4Xvjg1HOKMTksMKmY4Hfu0d6QQHZGt
uy+97fRhxQynhZ1WaHh5hLaPTnDApcNDPG+OASrTBJuPx6+ZU4sw1DZteEWSU0h9UPOi66AiQf2i
qX8L3+n+ReMvouN0sKuIqZgyqrpsyaLK8OfPxZEV7wrhBlMRL3x4z8M6jXr4I6zqfdRC4zgrogfU
7ZB+kRd/adfzQM1UNUPiTy0vyGwJKi7pLxaA4RTNJvVrGmCzTH7M5FMpKrKxs9ixLv4yXzZzSJYe
21CAFmirWBNoqu05j6hdk9+zIRg2FAiTv8rnrd7PhQSVn8xHZfxCBoGrECk7v6e8mg2LLBUKra8M
uBbt7f6jYgGLpHYnr/bHo1YJYomII/b7yseb8qzEoQWO4uqeyA+t6B1G9H3OSUSqTqoyh2oAGNem
anGrW40gIdoOh3+Mib+5m0mKfS8JSERG5k/0WBlnOQiPufW874lErHBeYenMujXyVAakSnolV/ox
jkJBFiRwqRrnF0alwXpj9lChh72dmIVt5k/G9HOfD5G8OI8QD0lk6GUAa0WGUtRurfaH9HX5DLwm
wvqfc+Ev6GY7Dtj6i5QrqZ6V5klWUcUV3WG3eaEUwK3oX8Xb7Hv1JZ2B3ScqHClel2DySx3ak6Gg
NTP1K4zyfUZwF2JcjqotSa4nRY23j/Kmqh8W6YqMvT2IYEREPHFXfzVWWktG4uUu3fS7ypWDmT9E
enmVTaIlQ9safWGI/b4y/sySNDUzIb22HhV7yqrQyXPjMzpNVIIXc4pNMjyuTSGRflpGsJMU39oI
c0dsw+rrJ07mQoPHsGkjpUXlGCdTpYOt94ecjE7R+rKoYWxTYCs6nLpZnSqHRYJMtevPdfZYRt/2
+dhODFYEOBUzsWg1qmVlQX2pfxkPEzZR6ofq9j+pQzJf8iFwrkhxajYulRLRih1+IPvGTG7IWPto
I8O4cmQ63SwdwkY0b7up2iuanMLh2ijJ2BqLynt5o+ieVn7J0++WaO3yphddUeFijqkXZS8NCmJa
WToJAGq1114WLV4WEWGsrmzHmNDzu8xQ60j5PWHuoEpt2Oi+OoiOiIs4lgR5UQpxYSe8U9xruWQ3
/Rc1/R46fRcJvNt2FrcSGxd89LidFTh0TAfi5eUNRsHCcDJrAKFXkitqNd/mTceAE0GJ0yQcb10i
SZkpo2uxLNrQrlvZRxv101C8JlPjd1nkaGnxui/Obet9G+NAxwF2Pb8/MrmldM5GWG/SE6dY5qup
zv19EpsK/oZ7QbB9DGvI3pNo2qWd1EpdXCnGbt/clqXaqQBabNKXfUJbnV1EXlHiTClvjaDISmQj
nTnfo5XspEbJzyBqTiHRertS7qU2sKPMOvSBaJB4U/VXpDk5Ag0qoFgEzjy6H05naTnIoh05m0e1
IsFZl4qnrDidQCKvrssW9SdB2is6J0771DIxw0DFrYimFeBkEscc6Ms4la9jsHzdPymRtHizGi0z
HAOw0lTGU4YhbDszwu/LkIm604QqwSV2M5JtFZch4g5S6fSjlwMmKVUquwUCwDAeI/PViA9l8N+J
knL1XHNKCGbyKw3oo1hsVp26vvRk+jC3gjRfIEceacDS2nqhI7vIBp5FfTM5F+FnrncXraNc9JXK
Ll8iCf62Hr8nQ2R3ymlfF7bj+4oC5x8yPciXcGEeXQMmbX+QPPVZf2j+YsOkogFCgQ1RzkNgyEZS
hgwCU7XprpVbAEqLqqrbMWPFD+cKRk2SjaRGzNDvFP+fxiByABoUegZHWxQyBEZLeacwR0GkdkiO
LLXFVf+kx4ujzU/D9Jk4sWKKcw6LkueFpssLNihcL9pBIYKwLtJkziMMGqoI2gQlGDCyE8SlHYau
9JmRxXWA4Icb1FlLm5gdv5F5xUkFKtJi2uXr7Otn4EkeRQshtksXF6nxkw5j0paJrICebr/VtDCv
Zt5ai91VzugvXndIbtJcYE8CSfKjD/MAMICKNWDqevM1j373mf5co3tRYLXMKj+kyivWOL/QNfoI
1wMtD1+ixpXuNAA1hJ6BZvGjir1f/wHI6TZFQzYUFeOxlK9qBabU5iTBhcbCBRMnaEdYUUndUPNm
H5HkkKHW9SjgcluYF5oclz1pumRhRUnlDuhFvuVXkZ0estnpPAZA2twEj9EX0UzRtpO6EOUcYjDE
bWJYiI5LeDBr2PLzPlfb3wcsoKki41P5icYgypbIMtBMjVXDKTAeK8EbyfZzgvaHwFtQXt0D5Caa
UH/q0aj2ENwQVrJzJQeV1rv6lKEXU9RMJODnLcCsyBWSWi7zgqJKHwyOWZLHlC6CKPgvTv3CEqcI
QWrVxVDh1Vma/Dc8XyynkLEA9gFQLm5yFnoOdmv+aF4XepwOaERplIl1s47yW/ts5iMsGqfelw7d
4RNg6XCLF2JMwCsBDhCfMi94TogjzYnra8BauV3+ieVZ76hwcdGKkT6MDdROk60TAMB9NGLa+5q9
HQ0vjPDRkCiLumBFhTuVz4l+I5NH6/dn9qJizkG1CFGxMkHnwfVQHgDeSgjtjgdqOOUg39GlEd08
N3V6RYSLh9jDUzckgb7p9TMJropGYKObjm31fS4vtqrUnLJpQJTATSnzzNpvu+P+YQhI8ElwEkZK
KUnsMKarWbnqmwftU7HuwgWf/+Yakrm4ABeGdSv3JzTDinzL9gViRYIz/MKSI6OfobUDVhZEbkmO
Cfom0ttm+KnNjT1UvT2K4LU2JYdpWQ0DAAYxeLYsNTEGbcCNOW8LmxjPUX0dN6rAVrZd2ooKx1kb
R1iGGlHAah4H66YAsBzrTjPlh8H7T1aFbjKFvl6qy5piKjyISxLIOcoYyIWqxS+GGDhIvlw97avc
ltUosiJDZsB3Nfl+k7TQS5KPsQwsgvBX29W3RfSZZtwVCb7VJMiSviExMoKKHprkeV78LPH2uWC5
NO/71yS4impeGIAKrRH/BzPH82EBLGHgurY3k4ZxOC0SZN7bMtM0U6XQOJnvApEbo1EaCdRo40+4
4MnKj312tlZPEmx3w1IYCkwN7UNvRjKQJmLDWwyNNPAibJI+Y1L6itxOTvgsOfSaHBiWZn8UrYjf
0rk1ZS4e9PNAc6rOuB+XL2NyP9EnNfv/g3m8Y467GIUV+sRGoJW4y3IvDw/BeJXqAhKbJ8TAXDUT
7zlYPP8+PFv9iGtEN6Hwk3ydrGepedk/INH32e+r8F+p07gMMFt3lu7pfF+kAn3ezAeVFQPsmFYE
+lRXOi3DMWTAZVe9GqNA6kl7QrMjmsszhzzv87OVBazJ8acetsDrMCKkn7X5TAvqdQr9HWt56srS
J1D3yJoWd/wyDVBzNCC7qLH8uL8essjWOsnd52j7hNjxozZsAeDxvQA7s9X00AKVSr7XMBmoOPvf
36zBINj8IcDFAnlq6jYt4NU68tYAFH5p/cn5fA1mTYtT55xN+U5Bj5KFcq0H9jx93WdGJCz2+0rb
wppgRzRwxjH3L71IwejgSUJ0/d10LCt5cRptNdWg40EdLg3n3Wfnsn7Vgk9Ml6zlxKmxiqfDZWJv
+HloS9Fz/HOyHvcl9Qam+CHSrNjgtDcJ5c6YjWV205fpvjiNlqPVt4ClM9GRzGZdNdsEhuALlc7K
C/YSw1uzAbfhu/h2Lzo0Lt9damMKZvZoTSRfL8+WaDG66MC4fFcLMmkopARKYVZ2lhoOlXA9+L4v
z816z+rI+ItvNGtdpwGmwW2TY27TB4nVKM6mdyDx6Z+sStTLK5Abf/fttWIqzQR8FZp0M3ThuRHB
S4oo8K5BzuV0DObFNTpfLe4s0dYOwcm8BY+VuZI6lbSMtcLLRWirSKcXQMXksW7/l2fDuQUVRzPL
rAkVMB2Z+5buYtfaWNnLAd0RMkpIlbDcLOKNcxMFtfqUlIhE5Rg8oqHTi4PsRxqLehs3U/m13nGu
QurbJmhzE/cg01EbGxPkgG3Gg3Xjy2zVxUE0SyDii/MbSlv0Ya1FmN6jt+H0rAx/jZPggipSO84h
zH06zQkF1B/Rf4bNa1t7+/rA/sUd16dwDiHLTAxAyDpxMRZvq918nNXxmzqZd2g/dZo8O+yT285J
/gRYHmgYTTKjlqXQvr4OvX4CXFTwapHqrEyiGohIGXjMpSTJw9lCY4w7hXhPyb3EHeyW2BkQ0nrs
dxf1Lwh0gd8M26qJHHUVYkjYk1t0MhzaTqrsJvm5L8BtMhRAUthAZ+p8y0xf5kY7zggQevPaKV/K
6Un5BC4fcrk/JPiOGT2w+l5hXTl1pQTeWGfPqtnFjtzOQpRjATf8didST1FsoMTkFq/wRCid17+7
r/Ghamw2Hy8fzXsgpoli4LYOXvjjPHmVd0mqWohOXdc9LVN0vdAWam8957qo1ses56N1XUhxOV63
jCUhCUipwEfx0BXyY1AM6xhVErWjNtF8BZNqJ8DI/sY2EZGr33YdF+Kcp6c5MfSFLoubSl9p/s0U
daSKDo/9vopYlGgAqO5wny2n73N3lylntTzta/tm2Wmti5xHL9ReKiwsSsLL0eAOp/QhPuSn6Eo+
1p+o0q0Jca48rMMh0HMofR5qR8u6M83m1Eqi8jnz1nv6wHnzAcsfDElHZ0Y42/R7csrtBGuDD4Ub
nhF+0W8JqPzXyWOoab2gviE6Lc7RS0tN6DxCGyx18Wdau4CJOBmUePsnJlA6vtpZjqSoetY3OEc3
SvOjFMVDkUbwRcFyNBo5K8BHcgoOlZ8f2DxaY3com+xz8i/X9T/2wz/5BwFKw4v25pwqFclEa/e/
c6c4qpoHNfHpo2j+ROCYKOcttF4tpQKjRy617mf1JqkPS/67G7/t8yWiwrmFYp4GjJUiVc6bEri7
uj9gEZjUS4e5bwXR/l8uAhcRci6ir2g36B06ubrX6hobpO3lCmsDtTuZoZ9gGZ3oGiBQcr4NoDYy
XQeMPfqK6bEeHvTyniQ/9sUnIsE5CqPBGUWEHVKX21b0V4Jdd4MIW1xEhPMTRl/QdmZEoixxyqD2
rfwrEEkEdwGRrXIuYZzypUKchylp151y7kaBBTFR7Hg7/tm/hO3g8HFzXxbFAXqnRW56VbUL5SR8
KhCwwr/206W1hlYBK0r2vcKpi9B9mcD3WOFyhmLBNieJYS2lTXIaY+uYx7dVY96aSv2gSuHV0ovu
FiLb4ce848FoDMoK0tgBa2J/I3C3Ejd3lkd0haCN7597tMgF/UvW/MdiLc47IL+0pKRFwB0d2VEw
O+pkd8NxcCaPDmgNETUibTojJLO6CgA6lIc5ayJd3mtaDxUxg+k2lJSTmaGhocVTOZb87Bsu0+YP
R7gixdnUhEsOzUsEDhV4d4Bh8uLTW+uJyOcxVdijw1mVVli0Dhiao/w9im12wQ4fsq9j7bKUNvVn
0ejBpq9QdbwqGIBRx5Ms/p9VGjZIMxp+mZXFbD2Whbor+a1/AqISqNYXIlweJml5S0Z5IC4ZdVef
NKdrKerKmb9/RpseY0WGUwcjqajS1ahZWlNj58CFVyQnUH6VEh7iJ4E+iGhx+lBjH3uLyWz0tBTm
3VBm52ZoDlODvjFVv9YBK7nP2nbisuKN04vGSjQlx5on9K1iy3xnOsb0EFW/0BllhxhJiQw7Tux+
FoSrTcjA1cm9/Vsr9Qhxu65G1nulHcJjdTfcxWgWqn9KXwakmY1TlY6JWWRBZNkupF+Y5etx4Syl
cj1BuGTy3165jtVV2iJT++yT6ppFzjlnjY6WZ8KcSAS0ru661SJPVr8Izm/brv+YAF+gGy2aDYaC
Cz7zjOUtVo16wb3pseuI+kPkFwXK+RYcVqdW90tIW9aEnHWaR5fQLVXpqNSxo2SpLe5JEfiQNyVa
kYukyGLP8ItbGrITNrrTNC9j+rwvQRFPnA/pqjoHJgt4KrGPA02gYWLPxd043FNZdO/eDNcr9eP8
CA2TahgWVvtpz4r8SLEoU6p+YuVegXUDTXTaZ2w7aK7Ica5kqK0GPdvQ9viFgUaVN/L9/y6mc6VT
RwTGJToszpEoc62HXQ7mQvo0GR42kNvSZ3rvVibF1+lqzHtpKrvbG/XPoH6tRPnUdnZzERlfnQv7
aKwSE69f/RmYsKOBRIM5Jg2Fn6XxMRwMdERFJLnNLHFFlHMUmG0kY2ihDp0Y3VWdj89lWHn/nS6o
3CVuLvOc0hq6oD6YPxneo+VFs529MIbM0yLofN++pK5Y4vI1TSatijU3DEewOsVXtRO5M2r5mctW
w7Muw6kQxGiRtvPQnIpl0imtkOCoB/lvNA8fm6NxN6KxWzvGQjBY5hQ+ZlN/vK7KOY3GSOUkMcFf
b17R6NdCn8LRHlvjv7MplXMYCR1SNAaiUEcV9YUWit/o+mynUyGoAIk0kPMUxIrNnFpgp5BQ7qxz
lyz0M6wQBTtCDExWyjwGm5yQYZGxE9mVFGC0YvriiIUQSOSD5VOKsKLEHNUqamg00WLswPontchc
gkTmkP09eKxyG33pREMsm35vRY5ThSqfzKwv2RnF3YNcjT+wqtUe9E/VEFZkOFUIOw1PVS0gviX0
gBiHWv+5iCqnm1qwIsFpQZjmajMSCA5toIVXjn1sE6v8TO+ksqLCxQkgwNTlrExIcKWrKPfM+XXf
1Qm44Ie4A73FAF+P79PlqEtXjchWtmMEQaeHoVuGhZ6s9/q19LEk1eUbOlhNHd0v/OqrdtI9w1Z7
BIjqoD2KVvpt5igXkny23E1hAjUjbP5idFordMbFrq3pVv8tixCUtsX3hzs+RS5HGcVtCepc5Wl8
lVhd4cdG8G3/jEQyfHPmKxuVw1zNNHNcXEK85tp6Q94DgE7yoj8OTn0qzqEvmmRi2vvBZa9kyEXA
RkEhM6ZgbEh9mmIJNvnalS/achuRq0Y67TO47RQuUmRSXvEHXMGwiSdGzFiOQ/JX2BWeQUUQVNsx
b8UT5+rSRDeAcjTjTcxDQzieBg75ITiOr6qfu5EnckFCcpyrk6LFNBPWwDk6k8tAYGoHF2G8YhPA
wIiePtjH9s6Lc3hBJwcEiFQo2cvfKPVqgLjGP43h5/5BidSd93kopasykAvdHGsZbRJG98vUuPs0
hHLjPEYsx0pdqSOuGGixJH7qDcfiqvFUbIgW67lA9fgcORtDTaImuq6JeQTEexleJeFxnyHB0fBZ
chpPjVrUCBSF8SPrr/T0hpo/atHFTESFS4tLtidhQLsdwN3NwdbkKbO7JPmWV3nsWOVf+yyJpMZ5
B0vO63GUwFIkRw4trgbNdBbi7xPZSIspcLywJE1HkzU6RjltK6s4lLH/YURaXP8dHskxcjXUIjzl
YB1YVkyL/7/qvafIqZ6pNaMeW9aIC41xiI8YVMFTEXCDHUCA+qJxx436yjtqfOyNlX6hZF4Gt2o9
eu5vAjd2gtDDojtb7I4+mu57YlzbJaD5uhglzcEN8yczeRqr/3dS/P77nP7JZRW12DU5ulo42aX2
UxucfXX4qODvCXA6t2QjkNVinE0LpLNquI0As9warZ0Q0Zbrj9r9nhIT5SocWUku4YG/Gt2peTU0
e8l/JcKxMibu9/4aNPDH1gyixV/jNG1Mo0ibVRzHpHbYOf4rtrx4wHq53yH6J7LX2XwCKr4iCrQb
iwffkeVVru00c0JD8QBUC7zGG+cIgJnVqfCDU/Sjxb65t3KiGPJf/ZhOgC7WtwCdETngh02U0ZK2
UWI1vTv9HD3N0Y9K60g/MDwR29jti/UnkdtL9oBRRMXrqW3cKU5iD7/nHznrZcMjo/Blho2t8wdA
NN1SDYL5yw+AkWhNnzPU3AdXnavSpti2oafjoxLdhv9D2nf1SK4jzf4iAXKUeZVUtrvaT495EcbK
Ut7/+hvq3Tulw9FR7tezwOI8NFA5JDODVJqIcl8MgZfk9a5JZDRXMopf4c/3qaUuTQu4JndtOv+v
8+Tiu9EmTlo8sOjRiJ+0gQjKdUuQs1FVW/2TSVL1oz6fcqvzchvNRlLiQudhr/LuXEoh1IAnos+N
MjeH8CJw6iprcPtkvcfVzwpKQdolLVI3rmKnZ8TK1uAMAsq/Vya8d3SlihgU7zvPGu8j42hTrEbU
7wtn5MtJmkIxqvek4rEaTxrJND3j4Z/+d12AAACmHoUgAkNNZLgHbzJa27qb/mFAiQ4klWRJfQ07
F7sldoPJjW7kvQ2PC9XbpnlM7FeN/9TZOxjCZ8/+vSixFcw3uhh/LzsMR5j3wVGBppF6j3rBvnLD
HdWst/o+WFoTrpwCFC9jJENFN7wd9jZmL/bF3joFuWOkrnSId/0NySI/XzIbpybyvyhxrE9hHvRg
kR9yZ7qNznMxtwbXdeCOz8WBanNbeQz/c0eFu0geciXiKt4IuBC86BihAZvfTu4sDxuRnD2kNeEL
iedYXpw2nZdphS1BmhbS7o0BWYt97afMPrAuBWdQV0dfkLrBv0Lugld5yvoHpQyyW7XUk4/bl/7a
Vbw8YgFRYr9IhrjicKjWBr+F5lQYIGgkiuyJiHZxDJZ30lApKaJ9ALvlCF0uy9pvL2QO5y3HEfBE
ltt2yHiCt55xNLPo7OuyY2uvU2BAKyLcqWm3Z91x2ya1eQLEJHVVNKZfNh7jw8HiGPDUJUxBBPWH
v7IjtovZRcvLHFNxXqz97HUQ7aJDt4h/bRtZSYL8IxLEnjEp7Kx4tHC59MzBjV2c5m7gxOW2U6Rv
5OKzYPL/vdjwT6MCxMQ8B5WrZHYYXQ7udDW5B5kaoRNIBZ3YMYZxKKgmDwpeziBoN/flITigq+F/
DHHC00XSGNOvZTW0EVBl/yH0H2p1t31M1O/PPrl4AqATvVEyruKU8pvIutcoEV7Cp8XmMB+icoaU
S61no6Mm6+OdzCrHVzRvexlzOG6EqyU8L7oKE+uRpQJ3gkOQP5XGp3po3KG86ewfpkTE6Up5/59e
JoBDooUtNGTtzoOATHhKBk/B0EPoNY52SU4d28+tpPQTmDoqAR7SgaWlHtSAJL5X2DlNiLIW8fti
5xg+N6VwtKUGAyMzmW5OSZVS97/YLwZR10AJpGy+/4OvM9tSCDyQPiSnYfe+QZF/nJItYEGeG40K
1YnG49kNlEMT/1xRzXbEO01sF2squcqMbuxQVzccu9zF6a/av4fU/bZ3U2bmk1sEqdkUTW0n2Lhm
QtNtf5B0ywn8wxgSlx4RrLYABmUyoora4NKbMGXjMWXatWntuxL4FLcXRLnavODFgqzCt0J5RLtP
Bf2l2rddU6M+2qj7R5wtn3zTb9qparzC6yvMSTpzkHbH8Fe1C1762wZaGuRzk/hIsAVgyLIhhd4v
bvD+bB3mKi2mX96I0ee7jspHUacl4IEm2z6Xe8jUjpHvsP4hQ8dKMTjbJ7VtBOIq/zwpWwZpVa2M
PSbkHgLpyU6ederTcB1O0YxoQxXE+JOQv28S00wbUOM3U3Yy8sb1c+VLIn+qtPzCpe5TIPf7YtRr
Z4hNJFsm1w6HXdSmni/FN3ysCOdcjbbFP0eINuSp9KEKgs6zzeTko01LS2vHz3Injv7v1UJA1MKU
EHCQpogMvFI6z/fRSMVkVzao5tLVA1yYEELNBKFDoZfYXLWGEm8X7PRIOmkRcSWuZhIYat86aBz+
5H020xIi0TbvvRyyO5h4cBL2Df2LztjYXkSNO6wv6WpMAPbBD7NCiqLBywPwUlzk6khOAM6B+sd7
YrEeIXmJMTBMfCXZ4JXdhxDB22duUlYe88fdgMeMVRPJ0tXcsrYwKDhdWUy9OrRS700lc3TQrXaq
4Whygv+fYyvZ190OilrW9Ky966tjYVnwQb1uI8jXIGuf8c8N3xezfnzzHhRZ2BCcUNXVqlAqv/XU
4Uvchk6U3ObNu97lCyPCG1DP9TSLhh4ppg9Rih7gApLJxTFo3XkONdlT9ULKCwWsl+WoR89jOHh1
+tz5N5jpAA39NviuI9HV0QWE55D20aMy7T0V7WY9oiqeqXlb20mo23L1Qr7unViCl8ehj/QkxkMm
Yr2LIs+3SGPEAREYIdbeqxZMDzXDavQ2OHXVrjas3Zg4avAUpASEU8sREMKsjWSSdCynUH9V5jmw
YsKh553fwIe3p+7iAdODF1xRMzh0I1tPaZfuY6XYZVWwq8dhHw+Gq07ZU5vE+22HIHzu7c2zMNvK
qVWgmwkMhAoI4tuCuXocOFY1Udc+tYECKMh9WrUtw61RhZkzsQOPKRYLyoIACXprQ7t9jlaN5zZS
gCi5fi8l3r5u7xhlRgCFQdEs6NZix/D18U1v9YtmU2rM1KEIQNCbQx4lLOq9yr6Muatb90lCXA/U
KgQgUJk1JnGA44ia204+c2ognfh9saretLad6lXce52a+o7RBp9DxThtnwSxTWJZvfS1QsXUyVtt
w/KdmRbZKouXwFZtgrOIsiREf1RXbRz4AR7G432hn7h9zyUCmde/Lq6AKXacWlDt4XoPMPMTpw3d
6CtGFVGb427+vdXRcp//Lx0qxH3wRqmyCH9mpUbRt3hlzYO582xkvNcfUhi1M284z0X2bO7flSJv
++io14nYfZpCir7rFGTuwdXivXWf2l7tRQ/53j7ZVOGYuCfE7lO7y+W0qju8WLVP+qw7Jp152jiG
9qMKOLWy2Rc2gFzsQc2Utk06BVs65+v/o7ZYev6z5nJ8sVFPBirMBKTIbSlrqxKJ1yTfWcYRjCnb
50T5hwATgZ/wIU4KwETdulH1EE/FGU8FRfm4bYcIME34KOSD3UBtDKA6Yg5znHY1iHMqslt9teJ7
DTFR7dDqg0wKQ5QMaz+/M4bRjfHy0dQ6d3o7cxUl2udle9T85BG6nPvtFRInJSrFx1rZanYIKtIq
vp2n1xKi8rr++7ZhyipuoD9EWDjvzEnvsIOsi85Z2dzC4G57Ceth9NuEWENMirLIFTY0XmXpqAwd
Yoaetqp3LMlt7J/btv4FIK7GhG6VKUdLcM1QuO7duV9gFlCDttipO2QHiTiadee7mhLQHblqP9YN
bF1ag9T1oAaKzeCEGcOMeNw/bi+M2kThO1BC1T/oFRSaOMj0bYan3j6QEq+TT3r4rjfrdV2zyyzA
Hd96qZyGAYAdE7UoIV7sYfqxvZrVdhINfb3/dTtz3tuFjbzVOrNn2Lvs1n+0v5t7dgNGmAZzC/jG
cJI9hjOe0wN7181/tTrD1sJqCiZyNFa2nafkstPFNSaQLjX7QqyN8ov5KBdW2iiUCq1DLmXWkSzd
Cl0yoOj+oV0G166c6AfUbN3MpfpSVgMZLSlgBrfMP2VTKgV8MTnHjqpIwuk8gKxfQHxrrJ/awoZw
bfBW8cuuRg0In7X16DCIR+7lXQJm684pKkf+noeQo8u9aP+u5NHCsnChFDYLQ0NHSaDIPo/KxcgL
x7a87YMjdlAUK6ysXB7qADAfSHdj9rmiemqo3xegqVNatIbYeDtbpuy26k9fes9z87pJoghhqJgV
RydNCxEle4+ni1NH8Ys1TsQ3wHr5ZGFHwCK79G0tUZCT6l3jAIIZlFMZdxLXcPKXudV2pBxvNaIW
BuedXUTUMNS+xKt48EzrEIFEuT3UGgEN68XUhQ0BkfzCTDSM3CN+3tSu64PvGV72Ou3+l36J1ffR
wpgARGqsDp0aIpCgjXnLocBRjflOb5CtVKjmdcqUgEYsr3JoH8NUgPbKePipZrXXg9wr+7AdPdQZ
Cdggc/7fvqess18CVfXKLP5SvGPeHYnqxc4JQBDxkhu2gcsprc/5WHhxAmIWsL1tL2b9q+pqRmx3
HE3LrzAmiE67x+zUvIBJDi348jN0enfGPtmnF5XISRHHxARwUEsrNXmOzzg2oizUv3QSc9IKHIBI
TBFrI06KCe+WtgfvVidrLdgsnNG9yL/mZ5J0d1BPUuqpSFFKJwq+CegTaa+ZkvlJNaG9K+i+xhC0
TYnvDSp6mYAQUQf6g2Jut/BV6UPP8IwIilOnVJ7ZFzs/yG9yrXPHXv4sWe2+T+VdYVPNvxQsMgFB
sk6JYhsMm17lKXtIyh/yS3Nku/x2JpqwuEO9P6lNFUCksfgw6TneGXKDSf66wrSSR7jK7Ap/fJQu
wkAAjyYKbeix1agzXMZf80cplEZO4ddpx/fZgSojUusRECSxO1XrtRwda4181kDHAIVYwvcpEwJ6
jFmgT0aPViAptqDPaTgoqWxvGRHHhvBFqpdp1fU63ukFr9HRXrtV/hp9zzjxRidi2BDgYihGyarA
WoYxzx8W27dZ4TBqKna9HHo9fUMAiobXkxbkuDqMi3YPgjrjDAHNQ907ulft0CphOLITedQjnTgj
Q3hdVFMUGoWN3ERvfIql256ikaa2bra/fExMfgrdUUD7pD1l9UmD7OhIVdHWbRhMB+MMBiREVpZC
mqJsklEY1IrHWQM9eOIB8eFOmRCiP7XCwCo6lABb5YWrpxEf1J3xsO3M60dxXYYQ/h2HAosfDujP
q9LvmWztR/JRTC1DCHqV90ZQK8ncQJmcK/YdfRj3yfftZVA2hKi3VKsfoIFQe8Z4b9T3fXMOYyIN
S+yUWLYyLYYazFzcjqrkA3RFdkzx99urWDcBpkhLwSjiHwqSatYUCavLwZPrp1jjTmARKYb1bboa
EAIjieLGN1McRY7Ka58fpix3rfFdbns1Mv8jFtHXRlCs6Eyz9eL+xmSnXv31DrYiPBEx9qXoigxN
T13AxgK0lLmkIcB79IgE7lCnjq8ftg9jda8WNgRolINuMuQI0Rfkd52BAW5VdyrD+zsjAhLKVVun
lW61nj8eJXtf9h97Srhh9bparEM48zAIbDNvEOFmlUyOYTB3rFHIi+zpGDXUq3qGiz9eEyZUSWb9
hj8ltyJzsCO7RmvB3F5QmJe0bV0zfo30n1P2Hje7mhLjMbZYXgwt2u3LpMfGIV2RtOcqfX3PAf1e
kFhI9nkFGs0Cj3a0DUEp2TxE6UvRE2/b1bhfLEVwtc42dXNq4GppzA5BWu6qjCT1mD1p42TenraL
qIzyzLYTJBi9at+OzswUlRzawkkiZ3Kls3xM3ZoTT7F1z7vuneB5VoHSbiNhPkEb42PR7+3eOBnN
LtCJpAi1fQLgmAkrVbNEAl0pCkcdH2LjPbi8OJ95oYu987VoTKaUtcDlD9J4z4cff+dkwiUchIXZ
2yE+bcowPbLswqtjNxoEnhGh+aZes1gESnmxjHsSfTEBmNO1HB1NgZOYza6qfkpUIow6euE+zjQJ
Kh4xdmwY9sC1EJOrMR77n7f3bf2b8HowYi25j0otzMagRZfvWyng0Hzjt+hXBe9ZtP+/q8fNl85v
dxaLylnLWFKX6In2m6+B7TXo1DMogZL1S+dqQ0ACubEC3geo7+uJ72TVLoVQXRH82t62VSOWZmKA
WpPBuyHES+ozvRkS1Kxb9TFLFBdFvB6kO39nRIgZbYqVumT4ssii2yY/gjHCySghbGohQtxkGYRD
0lBtvaz9VGiF69dua7TEQlZdebFbwvPVn4YxaTQc+4jxoiQ58BrdMMmnKXK3N2wVxSwIhkH7SGea
CNA1Br6ZXSmt10+HvD41yn7799eTFwsDAhwHQSUbqNnisCtH+TRnL6Rdu89SxzxMM1nvnqpXrB/P
dUWCn2n6ZAX5iE+kQcc33iksYkdpKE2IGUn+uNcWqxL8bJxQ5R7zBLAG+sP2kBy0g7qneUwpM4Kr
FWFvGWGPoY9iuDGzD6hx8uBnol4QSHh43CZdSLgDtXmC23E2JmOsVajf2x/j8LNs36vU3NkbPG7t
nYDSZl76vBitBq0W+at/kM9mDiGX1DNOmGx31X141+7RN383c3/FO/O07ZDECkXw1pR6aqoe3wlV
8TKGj/Nk2BQSL6v1YvHVPUTQbstQ0aEvitevYtYOG+JL34/OwAsnl5PDEEtHgIg7hOGLX+kHNIqZ
xDmuXruLf4CA6HlkJlmohr1nB5bDktuqv43zzw1SEmFJtXhTOzq/ARdXPEYq1FqVQIOQ5OAX36vD
vhp224e2njZfrEdAETMqqyqK4DP9Y3xqd/1r6JYopGQ3xnP1Wp/iM5UsWr/kFxbnVS9W1ctWyJQe
za+Q44bOeH5oY0+78JPqjUelB5PJuwD/N2yJPUGzRFwxcKXxguZr33zTQTWuGme/iQg71GkJkDLq
UonRSBmplxHs2f4zSJzcPqQe4atWwKsAAQqGC18kkyhSdG4mlt6i2bv0tDTdVU0BhlqSFnH2rT+w
5GpHLKfELOwKQ9Nw35vHWTg42FXHUnPsS36avhau5FEU6qv38sKgkAPgOWi7MC3Sebwf99WPcLgt
087VKUmH1Wt5YUaI3yxMyqAfbexfejuyp7o8bAfUKj4sfl+IWdUvk0xD+srrhsGJJieIyt2AFmyZ
u2lPcRRTixGCt7V61rEC9QsliL5CKuwegkoEQFAmhGhVm2Q0sgQt/hySMpraOZZNPWTWXBqpH0Nn
5uzTTAgcKUvkhMX4XOb5XVx56tn/8h+hTf8YxLdyfDt6HEQJVPFi7aSWZoUbuZYjA1OFcDim/GL1
x7B7TVQFQnIHM/267RNre7i0JNzLNZeaSJbQlWjX8cX0Qedc5sTFSJgQixhlGjcQ3sUeRkl9Qijt
wzLwtlexCtyLZYgVjMaqFZaBQAsTarOofAZpb/3HTNbF95KnfCasrQHQ0poQqFUTaaoZo2WhPUOr
9qEGUaocQw1qcosn1UF6jXDDdS+0ZEuB2C+oOAVHT/rCNsYS3QS8K7yBfVH4TW/83F4UZUN43KYg
6B1Ygngt1ZnXyE2zHxFVuF136+s6xGiKe0w0z62P/XTkw4d+eDFdrQFjhkIk0FefDrpytSQEUKCV
Oo9Z1HjKc/SKIcm5r2Q4QoCTOf0n+zAXHKlDohYnRFJpZ6AWkubGRD18LTLXmjpHarLzqFVHpaJm
Z1c/sRYrFJtV4RN9ruoTPt8vGlp7H5Mj2sK8oD6zg7GXb3yXvfyVg4h9q0Zc25UdTBh5r0tH1Z6t
/KWlHmDrUPH72MT+VEuCdCaPwtZjcdB81ApFO/J2ItlM1uP3aka4CKdBNZKxga/PbZ39nSk7ITjP
oJ37y9iPx/An5fdEbGnzshfPSsVPklHpALIQunf64tEuH0hGW2rrBIwYeFgPER9ACdN3+Phl0Xfc
jgQOvSW6xZfX0ukEkBjnGq5l5Y2nNkizRaewtiBubQS3seWHr1pWjbswsSaHW2btTZ3sbrsgEWKi
woekQQxKU1DMZUoFNuKnQbqNQNNpHEeSL5ZyEQFAjLgNZMinzhR8+Wt10tCrIL1m4C4BM1h4tnbt
e7rSllsrwMc0NXbQJUhiJRN3SvWXjJuLSv7Px7NxfGJPIu9VZkCvGIsqvzXJl06PUZK706hyCWVG
eC7XYTPyVALMDyaaR9MfXWQfTOYpIVFQns9gaznCNWwWYdGhEwjfAUPzXDTjAyZo011ZsfvADPYW
N+/sRCUeMxTu6gJ21Fox8m4cam88NJ+Mc7YP98oTT9GuaDmYGjh2FPcLAR4iB3cgpX3Uzb3akuo/
ZHZ0W6SNp2sT8Ym4vjAV/QWmqauWLZI+aE0LJcH56613ozvz03CKzvauwZvGPtipUxz83XYwrwLW
wp4AihUY+xMDwq1eHO2a+LGrvmz//uq+LX5fAMSKqWUmd/g6qLObxn7RrDuFMkEtQYDDIWjlJq/R
M5Vb6CCeJ4ypDwHKgvBiyrrQsqcUSXpwqj5AjuxsJMQHAHnuAtLZU5TWDaaF8HQ2HuUR+qb/YTDp
oNfpoau9ItXwqJMRoE4KQHBqzsQIsdJ/rErFCwrkIkJVI66L7aXZmN//570rcWNqNI7SEAMRy0nz
ShfyU7E7PPnPyk49Sj+ovt/NlcGggHxqW5pTZaHwlfqN5ExGee6K8fMQGJ/+wrdhR0C+ygf7gaFh
cC0KHtXwNbCPmvGOmjcajv4DBzAh4JwqRWbOCzTrtT7emHa4x5zATlEVAnY2HRxmBBQIQi3JEkNH
7zKTHVPJHXK4ePU2WixEwAFJmxLNz6ETo1mHnp9K2x35vWoftk9k/YtjYUbAgqlTx5FbOBLjYt+H
Pww32Nm7PnXzT9PMjQ6e4MT8y70TwSHtfTmbuUMHI/0cSeMNns/vKRUt3UBAh7HpTNW3DNQ8klM5
PaQU6RQVMQIW9CDRs9hcIJwaE+XiX20zupb1rkv7ejhiA0digfcEs8AzX2K/m78F84PkMozQ1Ce+
DzyFeJis9joudk1s5TBSv07QIY/6LRIrzxa0RXM0RBc7lPWfg5O8T4+gs99te+Dq43ixRgET8D2Y
SaneA1VN+Dp/Zn3i+pnpcM5e9E4nsJWIqjfoXXzSJIOqtmZSDJ5VfrPrm3Ec5gp11xNhRcDDW9Qt
zBQdB0OxiTlWjNOEjlVqX8zoeXvf1lei20wzIYStiamjqSuCdn5igYtY/zUaIEBUmKsO4W5QqtO2
qfXVXE0JRwQFccsyC9xHajLt5LFzbdwS2yZW38Tq1YQA20FpG5nUoUEljmq3VgYXX8+p+hrwk1EO
Z3xaE/aoJQn4nRhyiMscb3A5u9GkT21LTDKsZ/YWCxLgG813cTep6YDCoexGx+kYHKYzWoucOe9K
lZH/JXCv2yeguNG2tTHVgCPrYt7rj8HRgFwCn7uXolv9Xkc6sf9G6WNRDijCuFWGSYwZT28yg2Pl
H6zqfsyHQ5gQW7kOtde1CVDu2yrK4jqyEEHEbtIpcELWOn3b/6WTC4iuaejKQ+ql9aAl6RTs9L6p
HRAy/f+IFUeAeW4OVjSiSmfUt3HhNfWTQmlUrg4nLm0IL7mizlMjKeB2+kHbq4E7s6zxg3YpfrGz
5g4HkCddxtilqNaIMzIFhFB0v4eEPd77Sio7Y3JTJzGa5YjX47+8Va4bKICExZiaxh2OSH6073V3
vJuOklt7XeqoIHmsUEGjAovwcVOAibgyQ0uHOqsXDa2bBl+G+luhtI4xft+GP8qOgBZqmpuc67gv
QsnY1zJIesH83annICH2kMA9UwAKNddC9ITCUGV8n+LLMBFPFur3BVCQ5UriMdTYPMlSbjECvI8Y
1TxNmRDwwJQLHqOTHXhQtfeVzl02Fvu/Ow4BCwre+FobYpf6YcDPPxvcOrKfkkx8q8z/0j8SQVdA
EJl//b4wlZihwlROp6YpMOZ2rse7AamYgXkhld5abfRYYINIAdz4ag55Nwx+j4fsZO+no/7CT3Pb
SuZSejrU9ScKxze8gWZLgm/lyXZ6C+Pf2hHNtHvfOihug0YqKuGwGkCQIkAm0NAhkyX4HWd1PBoB
endBnoMBz30VW/uoOIbm67ZnrGPQwpDgfVlRoEPMwluoRsaBQ+MkACf0E7T5vGk3PlcH/o1Msa7n
AxY2BXdMuImpSAM9iDl7E1OOPf+kPMkn674+zcNH1M0+b9YffvnbniLmHxrD4o0FpAWx3ldfq3f2
eJO1r2oeuJFBNXGtRrNmGbZpKCo64gVMVxSlHwcT+ylnvxrlM/oTtw+M+v3574uX+CB1st6U4HCo
lZfMuKQV4RDU7wvI3faBXPIK+e80Vp/NQDn4pkQsYf11t9ij2fkXa+ANk+RQBk6oX+Qzcg3zqGq4
tzGKm9xOv946Ez2JwKbVG31hUwiowWiVRiqRXmvC/h5aH27dVLdlS1UfKTNCOFngEALHnYrtUzFx
812SjrW53/aAfwnZq4uJ4SObickyuFjrtlAKyvbdR+NlusMEuDdriU29MxAf0sSqxIJFpytqI1lA
o44Hrq8/t5Dc5fHL9rooI8JTz87t0R5VpDi07qPNX2y9cCEo8J7vpKsbiGwKrZ2bia4avWfEkBw0
Ta8IfG97HfP2/4k2v49HrEzIE2tZEBoNWFAiaF5UR36ahQ0pOWlquwQgSGati6iQ8MTi8Z2lRfcq
Q+a7mj5sr4YyM/99Eat5ZKVqNOJUwuIlKj+M/plTOjGUCQEOmlyT2nFCDyOS+JAk2aUdstDscXsd
63fA9VSE+M+aymCDAhe2kudQ+44XXck1Vx73eU00PRAIKuqUmYaugLkN366RZX4OQ3Bqqhjs214N
ZUOAgIbLYztfBNCk0m5io3LV/F3P0mukiN19sq02Qx9jGTZYwbPqG/oIt9eweuzIzmkaQ5s7SD//
6VkGSNgUY8DXT+0/FOa5my4dxXC6eugLE8Jn3DhiTghc+pi1Q2gM8ojPkEe9O+raz7b+vL2a2Un/
iPqFKeHer6wq77QIlJ0SuGz829G81ab7in//OytC0PNpigvmg+XQ8OtjoXq1WTka3vQ8fto2tOpg
i+UIYV+rYTvlAZ5MIQsdhjbxiPiwok5fCHqlyKLcahD0OaK9UV2//9RSnJDUIoSYl5u6L1MF2NXm
gaMkl0QiQIUyINz2+PjELTWinx0D45WbhOxk1zp1ZVE7JcQ670redi2YPYbsHuUNJ04/1trX7eNe
f1Ncz1vMzOtDEyO1C/fVD80p85LH5hjcBm+6I6qX3IcHiiyMWJWYmsftlettiYSlMpndIQ0UMIgr
vqs376psLFYmYIBiJZYyMWxfhO7U3rppZ5K6+mV7/6jVCNHfhJMipSWK3IGfHqL8V9ZpdxE11kt4
29sZLq5io0y4pGVIUCbsppAuxfiuJPJiq+ZVLgzoPnjuUo6kdThWT3k8OIod/fi7jRLCPqqDwuos
jHGnqXwTV50bG/JjYFHNGgTwK0LkR1w2ey1DOTPPKtcwb2z1BwjP/Ty7eRf5uL7YNAEDdK2JdWlE
Sq1Wz3l3NBN0Gp62N23+iY27RREQoG8V09dSNNpH3eSgquCxFirw3TOYrRxDh+C8fNw2SHiaOKcj
laA9SLv6P+k7Ux2eQPVJmCAiRpzSmaY+MXGbDV6HUWQ/cqLUHVoiKqllCKGPBiGd9SayuCZnt01W
7Mcyd7Z3inA0kag35BEI5yEY4eUTOCnj4VQqyp0SQ7nP4q4PeNs29+a4G64gcvTGChrkeTp/xnpx
54yvKKG6wSXvndqD8pGG7wzfVS+xO/932zS1mQI4lGgUkiKGFWWgI2/uKqpeQTmEgAyJBG47v4QK
TVA2Tta4DImBqCeOizIi4EKGOR9pNPEiAFclugISp7CQ2I8or6D2SsCEStU0pbLweoo0+1hAkyxr
OIEJ1EoETBiYwZK2h28nY7krtFeuTWCJ/zsjYnNz2rRW0hj4lE3te9l22fCloKiViK0S25mV2pxk
3iDflMUNOt67PFO/WBNTiYNfTxZfYVpsaTZjWfaHNMEQG+TX5V3tDpARtw9vtJYEOQFxNGIKMByZ
kgQS4DpHUr9JR4zev2Q5kc+i9m3+++KuVlMFbIMcQ0os0n5K3bj385D4kKXWMf99YcKMwsD3mQnB
QHBUQP8xidCUaBJfNNQ6hLBPIy3zjQjV0NS4jCG+zonDoH5fiHgfOByHEuKkmRS3Z75TUB2b1DYJ
wa6Bx7nnHUqUPD7p7ecGvesZcVnOm/An6jNm2IzZJv7zz5MYQ/O/HAGWdFvLXzjeMjbqau1+G+LX
E/P6bztiRTdMM5DvcBzz9KZCW+xDz3anO3QvQEIN1cjDtr31y/NqTsgAtDzNArWUG0+bGpe3kRuM
n4rKdNKudQPr87axdUe4GhMeA1ojB1pugYguTNKzElr7ir9uW1h3hKsF4SMgb3sZQ+FIMdnjw2RG
Tpoj9DnhCtQy5r8vgjJI6z70bXxy+mFenRp9CF1lwCX2d0sRQl9LpzRtdQB/U8YXKL7uohLswFZF
EeTPsbHh2GL5Vo/biIUmSngMHOjgwXJttbvotXxQqtEJJftGll62V/YvX7rXUxIAoQiHKh1z5P/6
c9o5aK/ehXvMrXrm6CrunKg17iiVyjk8t1YpIISc6maEPBi+dTOUBWQzhsxe0+r7Usvv0sF0Kn8A
+3z5y7Kowi8Z0QJy1N2APnwTpRbjUf01SysEl+kwoHHH2PP77EB9qayHAPpHGUNazxYnQ6KurSC/
gytjsL52xlOuqjSB1noEXG2Iu+lbTVSHaLDzpc7VNNktKfkNahXCpql530pThtR6Zh8a1YQE8F5t
f2z7IWFDLKkERp9LSgsiE2Z9G2YFnA8aRfS3Dq+/N0qkTCuDolXCN6ZHqXe09izj3I0Pdm1iHo4T
gLE+kqRfjQnwGudtYduzfGhX2d5YPqbRnVF8R7K1Kl8SZNqlpnVHqpJIbaKAuENdjDZSFuCszh9S
c3Lq/J6nJfF0XL98rysTEDdTy3IoNXyYWKPslZaXdLNa22NFacxTxzUvdoHshuyrSSqBNgJYuxuV
E1dezfgxZ99LSuFuHY+uK5pXvLAEJtNBLhJ8Bc3JPuUYHfr9zH9MsSetN00sfEKA2i5GVcdskX4P
fpnPc+P/cEy/QZDdPmgY3qLMUc4g4IJvT3IWFVgV07hXgJ1FUrTTGNuEO/wLpF53T0CHpkn0sg+w
Kih/ook580rDNUGrM1Om6N+kz/lxGykog2IlRsnTCjOtuLHqXb9TvGgXPEaXYof6JVhvomeTuCEJ
72DCqyyTpThU6nmoIc+/D7ieeBIdfbm6SeYqSlPqTo7OCd1WdsQ6Z4j485r8vbEihbUescnKkLRB
d3j4oHkT5oSVs+LOcse0vClxi4jk1YoRSxAMRWt4kELE5jLlxFuaQA2Ru9qP8yg3JwkfgSOGAew4
dTgLHoculJxYtz5ubx1lTIAOiZthJunIcfv1U5p9imoIYYDqTS4IO0SIMQE4IqUKm0HCotoy2qsM
nsDbuyn4ub0a6mgE2LAaI4UUHQJZKxvuJQbKm5DgiYgPaGrPBLjo2rFnLZ4QXogObVk+mnZ5UH4O
DfH9SW2ZgBZ6JvFmKPBaSer9iNtwvNcjImDX+2muOCsyO4T40JBqC1rE1qU41c4sj2N4uqPgs82t
nMQLPKpSQGGS2K2vFM1/CTnUQ6qCWxLMYu48WQGp+t10eWc/3GKJwvMiaeLSsFR89pTyxbAhliO/
hPnPgZzl+Zc80W8QEomqQx6AJ2Meh0xPM2PmLILCDsquu/QOlVGl7kfj/7F2Zb1x68zyFwmQqJWv
WkYz9nh3YicvQlbt+65ff0s5wLHC6Ex/cG4e8jKA2iSbxWazu2rdCJtzuFHqQY4ynPiTJt2gJcFL
Y34bdKy2Z824z0PTAX7elLF85CuXAZNPWUhJc5IDFrBj5oE1KTEyVaMjO6vqW/kh9svTrw58Yi9Q
QaIh4Ic6T0yqS9zBNVQ81zdjd23NN4v2fVm+ptNru0ofaQRkkZ4qoIkRVb1RaUCT7iDdMa/2cwfX
Bn9xVFRYh2ThJjmfAq6YOeOpsXCQDPQoE21961R+U31+pR0LnypTJ5BSzAvVZVcyc71YVuWceVO/
zG4rExNIANgfOaGq6DPVwkWlCUG/s+B5u6vKb5JWEk/QlB0h7MiVSG4SHS8b1nysZLdsr0aKRmhd
6j8CDJ1pmqLLpqaKBO7QbO/01FDxdFL3tyb/GoB/CX29/qz9rCb/8iG2e7xsbAmujuw8epjA6OMa
Zexy6WqRXvX661Q8XTaz6wEbM4J3F2ODBEqIh04ljI5RZV033ehdNrEPUxsbgkdXmpJlyvr8OPvq
3dqWPBzDDgKNll2g0b6k2ilJe8KRafU8yxHPoBFnGl/6/m6YQfFYIv+U8WCywWf5OgZfdS29Dgz9
pc8+LItEDHnXF99GLFZDGNEyWpGFv2BqTfBa/5Qb3e6pmnJi6X4ByQb9BzPhZtfhpKlZ0ZxKnoXu
LC3U7ZWyIhycfIDeTdogNMzDm4Y9KlVL3Yd2w/bNZAmX8FSzishkiHCGDICXe7nPYn9y0MUS2Ktw
lE7qhRL7WCyEKOYqz9mAc3M41DZeCS0nQGsn9MvPVgdoX9mmIq+/Dkk+sP3J1C1QM1gKQ5fi7we2
VMZLHMh461ek+rYLmpO08He53puJ9U/YeEUSWkzO0xmNfOpgj7LXmYkTU+HbPji9GVn9f2MkblFr
AxZQNMUG4zUYR89aO3zq2u5ojPPpMnpQUybgYL5kZT4paJzIWecrkPqS24WA2v3d+jYaAQNlFXS9
FUNRXKIMn5Q6cUoreGrl5C9XRoBBMw8qfVivJUo2nsr5Q8qDI9c/XZ6u/XBFfxuMAH7QwOvGpQYq
SMflVT+scfV8n57nw9r0GHjUCy9lT+zZaVSta6sM74j8GN8q5xr25NMEUXvZbZz5aDl/Nz6xaWfi
1VAieYw6yWOF+ugM2zY4dlfIRSEDFbqUAhfhG2LfjgSirKAH9aobBfKN2sX+0g9PvOXEsPYRiYPC
Ga9niiymWs0+DrUK9xJX6+ajKX1I+/pQavdK+yhRj2arm/0ZxLyZEgC9NNU6YbOJxEWvvxYV89W8
OQRZcNNCDKuSracYgvEExu/P4ptNAfcQWzSdlmOHqcgURvd5dax64m5AmRBwTzXyldUZ0Gq2xWMz
FH4u6S9tRdFh7gcXBjM1vrLroLPqd+hb9LaZA4bsXXSqns1jcOrs6Sq7LVf9N4diONsFvzdjYhwR
anqR5oE5ulmUPRVWc0LtCbE0lAkhbDZNFB4nC1CplDwFrVps/PGeHbsZhOBwcjdBrECGw1k3y4F5
yjF16l/R33qBil1KxXrXETbmBF8rlbidoBWPxFn2lLEPVvClp2oCdrfQxoTga8xog7SoLYDCeK3n
TjpeT+3TkN4Y8SOk3v5ygdbxbs7ahNdGpq1kA3PEfUsJ/bSh9g7lA8IZa4EYt1aZAmqq1tPU+7B/
T/vPZr6EA5aXg1ZLOoYwgbdAn1JUaXxpBorWfTco2VgRzle5NVVoE4OEmZeBP0+VM+XlmSvVsxrI
7l/6tIACeLgchjBFAMR0uwPP5qn3JxsZLAUFYY52aHzTzYlqGgp5xKLKNJKSWu7zVUkQqXzD1vAa
GxwUv6kdHR2k7F09Im/z+UeFpTyzqFhw0paa7kUKP0Lx3Ls8j4TjMQEaWrkoi2DCXpVVfmqH+tSk
VCUvAQdigeUc1LkVjRBBlBBDyvptP5W4lRF7dPf43kyVAAgy+DQNSUN2MVpuc2u0m+IaOve2xA7m
u5hUNqYEOJCG3lQyjr3E1bM6nfXq8fKS7OfYNgYEMAjSWFUGhgprGW2WdokF0QYFbIYt2Aylgwp5
xCKMHdyi3dj4ftk2sYOZgBO1MkAeNobHmUnrJPkNU37W0p0yHC+boVxCAAoFNTaypmIKde2nxHs7
ahYnmL9eNkJuVwEiutyq+rlEcRJrDs0vfEgdFIoa9hzjYsuOPTGq/Uj8beHEYkstXsJ8sKbFzaA8
htB/DY2NM87d/KR60kk6B5Tb768XpMV1kMWb+Pf70WSNINyW1lh85mDWGH/kiuQU3LOk18tzub9g
b3aEBTPSuolKhtRerzwvqI+S5E9BlRCYvr+H34wI6xWorA/YaoQtMiQ7oGJuvYTta58lzkAVrf7H
Wv1rTLw1geF1zJUCxuYHEA2DDABE7v70qENWpfO5Sz0B704geskNHelcbojtDEbEA3nSwfmbVclD
3BcOz/PrAUrt71injRlhneYms/4hGeskzRnqF3Qd2cbfjkVYJxT+l4s5odNo6TWPh2cjRQM4luuv
hiIetkwyWKnoyIv2EbNrpFE02ZYW77KRfXaatwkTj9ihnqywWTmrkuSsoJvUK9zIlZwK/LSRs1yx
HiVloQOOGocq0NvduhvL7Pet26E6T1GLrnONtH8GlTemML1jCM2CJvYvj3Jd9T8unBtTQkA+SCzX
tABsDXIeJN6cad+Kuvugl9M5q0bFDszFD2QCfXc388amcCBDQm6OrLjt3CCpfmigBbMltTrncXso
x9gfJpkYI7HB2Pr7JkifOLfCJJpR6G4Mj7H5pHLz0zTKhFPuP9RuhiWczZM2KTpbsI/lz8ZNDhkm
bqePq3AG99hTlZzyE4cuH3WjWifr0gKuk70ZXJ0AU2Rjzd939dGs83NgMiL/sX9abkYmQIfRt6MV
gPYONSrqwXBAZOTp3nIluwwyg1SFCrVaAoSYjEth0+FkHIPbpXoyczcpHi87PWFCPIxZVg9ZI+FK
VcnKWUvnm2zp7SmqvctmiG0sdj+MudyMgQ6yepRCP0nzUyobntVGB70ibh/UeAS80FMkzeNfoZnc
F0cjqx6VIuGe0Q6Uxs1/uIJhyQpb5Tqs9U/ZuNtkVuDg11EJOF5V51VeXHI0N3xWgYPxgcpk7/v2
mzFhR3Grb4cowmmSt9+a8n6kJBT3T3ouQwaQ4eSFRu/vo+m7NjCHCCuUnCSOcuHlyB3FV66kh9Ap
rkBvTeykXY/Y2BOQj+nKjNZrPMcP6TmbI7vGLBZPYU81xOxO3MaOsEqsjSquWoCiTg9ts/06Uf1c
5MwJSzNXctJV+RqQPRh+e5u5paM+tq7iNLfMjg8Uyu0eU5sBCSinj8qEy3W/oEWlsgf9lCzo974p
NL+F8Jfy4R37lqt4AVI4VJvFg7/Sp3AcYzC4I4MkF14GLcXItC3j4bKZ/UUyV8VjmJItAeiywYhk
/Dq6rPhRq98iih9hd410Zc2EyqqhcSYYkAfUB8ccta2tN7lraWHpm15nz4cIzKjvy8ZvzImoipeN
tpMbUD50zeuIAjWmwsHT58uTtgtAWytCShR8WnE8xehUlI7WTXhcqeFDv3+d3ZWoi3K7vSXaGhOA
tanlwGzUCVmdxXDSxkkmzb08nj3o3loQEKgtIXlatXihKZNTKx2b9EqjpIEoE+sgN5BdTNkS6CvJ
S5XNZ/Cweqwq77SSKniizKy/b8zMy2IFlYRz25RyW5XdUDHsZiaIJfZCx+10CbDDp7BJpxA1Rlar
eix4koeTgZZpGXrUlOQtNR4BcqzcGiSlwuEzGUepPUradSR7lxefci8hrirx5BjKTY0+QnOCXFxx
DKaZOHHI/SKAwDymqTxbaPaRr9LWXss7ahfXsy/MXgtvqRObmDSx8YEPXBk6FW9J8lzYaHyZw8Im
uWUoYBMf5JCL7OuhQFuh/FCc1iL33Ols9WFBSeT/8mixd2pvnE6klRorZhRWjGWSoEdtQp+knK77
4kqmKpgIdxC5pSJIU8nKqkAlpeWhQ7htFl8vOxw1EgEKmMpHvM9iJHMx25DwKMcXSz2PlAYeNRAB
CuQqQcVauYbw5nBVS9pJSak7CQEEmgAElSF16MyEum5YhLaePA7IoyE0iOsT70+XJ20v9tguvwAE
vAsKfeI4BBbDi6TJ65dXvFlY0pc2fCzm58vGqBUSIMGsmVqZBc4DZYaqrxnZqvlUFD8VdLNfNkTt
VBEXJjaVo4RGAL2s7Akq7tYXNr/jXrKZObG3wbSQSevWG/EyQ252UU4Ti6/zbCI4lwlfEHsaQsbK
stOQFB8UZrcFGMByW9ZHp5RceXq8PG3E+ohtDG2InsZAXqBMEzNQoLqpdhtkSA0lxE7d3UJMUQyZ
W5piGMIW4rlZz3heRvIp/Txad+ACuTwO6vvC/lGCuTeMVRKgKz9l/CUKiU1DfV/YNEmnDbFU43E8
rYJzPCkOUnbu5SHsHwObORL2SqWFMkT7ls6VFDu+7b73fuiljmYXi6N8ZHbkUWo6u4u/MSjsmUzj
tQni419kTa2y2J12J82SHYQhcWrvbs43Q2JZrpIvsaGurFBjcT/OV7x5nCkGOMqEEEeDlk8N0hol
GW3APTNgRzXJbrssPvzdIolk201vxXK1qpRX34Zv/A416CBnYCDKdwePuZFHVdBQ4xICaisb1L7K
SzzBAdfGwh1QoSulVM0M4d4i1XZgTOYoGdiecwGI1h80SqSPcm5TAAALhT9xkiLG6ZCa+hY0UFdc
Z844451PPnQOrW1BmhQwIWozVWvHGV1vZ1Cyo5g+dbJr/WY+rMwz+ml5uuwa1EoJEJGPSY5SYNzk
skY/ZsGXBBRxkvqOS7a+2UkCRvCwsKTJWq+LJpJiPwuq+3v37Nl8X4AElAmqWiwBEoL5xIzB7uFq
KSRciifDer48X4TPic9SoYVHRFnFji30HwPcTqe2DmVAgISi7GM5h7Ih2AdOZngzUtyZ+3eRt8kS
6/WaOYMiWheu/EajpzmpNxyr4wRh+rWSmBMtYIR7WQIQFOasscpYm4rCV6ic2zr3ZO3z3y3JOqOb
O++kWROz1qqPaBk+lVNxUuTS+zsTAg5UTc1LvUd5xNyjpx8irmP3ctkCuSzCvuexbiYQD+7cittr
jXfipk7+2h8mT/XemVNB8piD78SC5JWwLjobLUvPMGemeZqMq55qm9lf97fvC2vS952iWzkC24bF
dt2kdm1NXqsR8c1uJxDq4v8dhrAuWd6wMVvV3kfHXLHZjq90bz6swpVUoSE1ImF9gqg2TDYg6VGm
V0Nw6LrM7qhsx/7efxuOAMYWs9LKXMOBKLNOevZQltl7UjebCROQuEBadcgqZCOz5QXrXmiLzefP
bfYwp6lz2aOpwQigXOeFZJURiEfUJQntPOkdiWnfL9vYpRrZOICY6hiMJAiWGjdQ5i8HxW19Htra
sz0emtvGDyHuMSREzL77Ir01KQB0UpdKaP16PjgMaLR/baGboz92ud1+Qz+tw2zpxF5wUL+jQnBr
lv2OcpZR1lleIRoFm+OMh1r2MYmOxGyu3xCfMbc2BFRoZMvQsnZljPVA325c5SBuYfccLOG/Yh0q
sUtsKVHvs2G8aUCqhui3xgPJYDprBUH3fHlQlBEBIpjaZskUIyHeT73dTN9k9oNRvOqkGwrgoE+S
Ng0BEgbBhzW6nk7AiCMofc7BnXGonySyhJe0KEBFPcbo5AMpFkTXMs1ZaWcsF0/3aNV51vEMmHyg
H7n3o6x/0Ulk3c7lEaTYOkoxGJYq68Af9dHI77L6YyJNxCajFk3AjoUjA5dmcPYpjT/0g3XQGPsR
RCqRGlmX5YK/i6mRMeFGEhlYtqi+saZjyV7S9hiQ9Ca7lJKbfSXmRmZelzWfJfShRc4EHaJ/7hEJ
6lik1E5M1GEfOogy4M0OjeRUeeduScTWuoAccx9mZjvhvXO8Sm+r762jXFsu/9I19opXaEF5sR7l
95TGbo0KUDJnS6OaLSoI1a57ncL4nIbDexQbtzbWE2gT+CnTNGiphCLzWb4JpW+FRsRkxAmmC9DB
rbrTFgZ8SqMHFn7pFML9/uOu9++OEskelLk323Z9RlvuZjTYrWq0GroldH8CGVzlUw/f6+F+yd0F
zMiaFnI3IYKyVn/N+89JcjRjJ+VfjP52rPzLsPsf8ezb2IRIQypy8JiM4Klq3OLEnAinJLgH0WWl
eMkDpQhJrZSAF4lp9ZM1oyAiZFdVj+pRitqOACSR/0HNLEUN1z2UQG1LDhUvZ72fVgYRnlFmhNii
rVpFDUY8d0GwyE6jH6ZcoDzhcHlpKCMCHgxgP5SHGEeHPj712tPQfh1G4sJPrf4fHA+lZamNjlNX
fZKvVgEV66Q9T0ime6vIMicCFwLHRZYH9LM0kJJbr7TzvWR+jZykuDVUiiWe2D5iNjgxcfkrFsSa
miy/FunoyVV2UpQCb5Oyp1fqIdCpUnZqqYS4Iq6qXlU5XvKy4s5czhHS3drw8bI7UJMnoEKTGpme
DWAfiK3kqg4yu1FDtyiudEpneX+TWrIKXT/F0kQ1CkltK+gqwLnH/jHIFhsaO0TYQFkQPJt3iazJ
Kt7u+uWk1l4m312eqv3leBuBcKjJ8ojwp4gn7JyXFqRJ4E/OEmI5KBvrGDeH2jAbYxUamCU5ORXa
iYc3HVXdvztNqqIZqEnRDVPktNASKajiBE81PYQhlDK1U+a9Y6LeLIipc2ZKSgDVAVwk+BOit7l6
kMk81jrZf5xmGxsCVuqpbKH7BosdfAaU/VMEp7oNpNxDB/eI+2h0Lg9qP5DaWBTcCzQToVlbuNGi
Kf6j/MXymZN7qCx1oo81c3Wn8fmJonvcD/Q3RgWfSzMFpSkSehaGQ/8TLQvus/W9iRwP0PorITx8
ujzKXf/b2BP8rxrGluUNAjcTuoLlFU+OOZW2oUysv29cXNITLFuN0zroJTuUb6IidqOGWC3Cyf/g
Pe1mNcGFFhek4SUoPKnpCLDZP+M2MyUA5xgUc5cpyDov39TDyhJvnKpj49Un43o8zkQ8Rc2ZEE4l
UtaljYQmrTQ+VVAOqW50y7288qR/C1GUKjfpPEGVwO2v0LS3qI75TXMyNzqYTq06uKQgR+wWPpVZ
Wz97YSOLKfXa0MaszpH1iouFO7k530haYHcqiKSNSrKX3rInXbuXZ6p+knARsVFetwxFMjhcZC5/
lvEHifr+7sn65iBipn3IYyM2Y3w/Gl869aMxVB7qJOT2PZmhjRkBIUJDnidpQaxVLqcFAbe0GO4Q
UXmv1ZsvrZKAC5HaygYiU4BfYJ6i5DOvPbCR+jl6S2SKZ3I30tqMSAAI1E2XVtHhYteHEwqYCntu
bdSWSCCuVtuvAcX9Tewta13HDR51ixVWTBuWVVR1qtyweu7V90SomxEJWIHOotFa1ixUo3xEyakd
ZWjrwNRZCiVXT8GSJSBFZiqjUlmo+5Gv5I+9n/vKA9hAkZeM3f6aapLZv8JuBiZgxjLFYVxWIHxq
XjNUgaES1G3AKjk5xS16xEhJPmLLcvn3pSqUypSMUEYMDmmeLAttg6r/ItCIC2EFl8reaGu8v6KM
1g6Lm8U8Be23oTjp7G7md3rz4zLqEvuKC0FFa/Rpb3KE34F5Gw9gQu6fWXVTaz+ykLhcEnDERZyo
ojlIZB06EIrpa+xaijQnDHtbpWhc9hcJVIKaZXJdESmqTcgzLmMOZ1fa0ygdaiq6pL4veDgUwYyo
k4F01qynNni/b2s2HS4vy3849tsgBMfutbKwUh1P/82hRZneL88GXdC96mfw7PRAvfvur86/9sSX
jLgaIDPBEPer5le0rHiScjVY54Skkd63Y6mabK0E4iJDmxWHSRiMQ+8O1p3UVHalyU6q3AfV0+UJ
3LWjKaa5kkYqlkjkNKi5it8y1AbKoJpjpzj6aCg/JYMws4vdGzPCsTTyzurmlXxLNYzMrltcaCCz
Zk+UnX1Y3RgSzqQlM9o4b3Emda6C9qsMQDfY5o3k54fCpziDqFGtk7s5kRJtCvIS6QS30pidSU4Y
a7ZE8edSRoQzaTHalHMNDZyp3H0Nm+RTgsZ2J5s/XHaE/Z20mTlhuzay1uphp6O/J7iqTvw6OI33
8l0GsYO7+L7zJZeqqtwPZDcWhb1bm9EyTxqC5S4FI6V5KGvbvO2Q7q5uk5+Dtya9JZK5jPIQMY4t
zXEG6zcaRpU7S/+FGLlfHGfVmd3cpVlcdlHwbZBi9FrHrJXzhHVujCCpR7n/QL0HEg4ixq+c52FR
IdEJkn4QtebS2TDQa0jyo1IDEc6lQg3zWW9BA9Bmx56dFdO77IDU9wWIUFV1aq0YXVJhe+D9x7H5
OwgSu/FyOYrQqo6AS2sPqnmrh05OSVFRe0gMUdtALqqlQoNp883wkQu4q312b96sFKv9PbiA/3LK
BGiw+qaTSwNThkfNj3i+epjVv92kYpyadGWQh+HKeGUXMUTqzVd+UF+gteZLIKbxrNhm9nxUiMuS
sqLNH/eYzbYRsGFIBlxgLHQb/kPGi1yxi8JYfbG1u9GVzwkqVvvr6VP68bv66bIf7qdy3kyLwevc
hrqSaJhVzVcPxSE4hR+CQ3G07E/WoQATXFM4ly0SYxVjWUuvVa6sImlScKe3103xSUICgd8scWOj
MY1IiOxGspvhCZHs3AxGz8Dt4mpZhHf8Y5I+yOHjiA7BijhSCGASI9kslUsexuAxmlr9uaznO7wV
vwJ6ieI1Aji4AByZqebVEGNjB1b70DbKNymkupOpQ4OvQ92c9NBODoulwbWaPfRefKz92F+39UoN
CDUowh+oAQlhRZ/nVspXnrF0mY/9YjkGf1dvsr7xAgE6RjQ+m7KKKoHhdfRWLrPQV30TF9D/jzOX
C7HFUkkoAh4QWwyv0X11aG8k9FbiLlXaoTPb5unyfqJgmAvgUXApCEeGwKJ6BWAd4Odrqft8yG5D
jI8+4y8H0aBM/9070jFIp4mjCSmrHhbzcxrljhWgmv+FGNdlx+Di00wf1so8mhhXf9V7s2ce8VR7
sp416Ij0p8YZjxS/wP7AUE70i+gV/RW/D2wOJHOcgmnt7n2p2pe8k205ulWib8TAVsz5E+3/tSPS
AyK9Aq3AFBUeybk66eflaJzkJ+nziOT5fNSonPN/IPybOSF5MLRS3TULOqRTCLr3juVrHoQCnpXK
CZ8hJWLP9v8gFLCPhm9GBdzt6zKD6hpqbJvX+Iv++uulHWVb46fhyrAzsM27YN+jzjKVmNj19w1u
yWFnakFcQViut4PIKW8h0uKkfvRz+Nmf6/uGzPz8B1K+DVNAYwgzp0m2hnHDwZg9Hbyt3VHxGcLr
M7YeyTK/vyXezAnA3I9Da0khLpbRfGiT61lyL7sm9X0Bi6dYmlTJQCYr59dSd+6pR5b90/jt7xdw
ONa7ZFYHZNXDPLRLFVjc3RnhFwma02lReZcH8x83rjdrAg6rSVsHZYzcUnbuTtkh9/OH6KDc9gcL
QFx9no+JT0EINYEChNRBYamgyBndRL6N+Zee6tgmJlDkN9JkY5H0EB3bc17epvxDXbsl+vVN0w6C
kHAGYguLZAc9GsN1TRtR72bx52rM3TbJv3LlPRw8uvbvKolkglmFUtmY9UDD4lNvebka2+F7lN22
NgRgiOfZQI4JsZkK2eyOpzYzskNNNTUSiy+KNFemVdboz0Ip0zg/B/OzbIYEwv36xIWjQyQsijuo
hZkdsJw/xY+aV7lAc3RLGL6Ox7711bfzNKhDqVcFlKlQc7Syr0ikDAzlGX/AhGqFCkhBoTpRoPcV
CusFipxjghqYOI5FWsFi6fWxjPDoK/FFsZcs9GsdeqHqvNiBQdXRUMYErJCkqKnA8Y4MZPOp5j8n
5ZPcHadKdy5j0rr/L62fgA9hP1SDkSI/Mlb3bJ79sknQrfOgKR+htGVzHZfM6XjZJHVGiewbtZUs
hRGuN7yH5WAeFtQA52cFl3QUJNAJJ2ITiNRGtT6iDTZAfqZxDSiTozYg9qrODqE+acEd49fsw3vI
vje7W9R4LupQiYtpQUDa+8GcuHibjUg+X8JBxOaUCQl+LR5C3Lvq4Tov/UmH4nqfeSlFlLefDNCZ
bGmQGzC4KRySSiMvSSCtz3LujF6o5k56Wjv8Ss0Oa9ANtgfjG5LXMrJ3weNIlcjubu2NcWEflG3O
CjPE7Xy00odE4047qq7EKBGM3XNsY0bYB2UUh4sCpRTXCBcvU21Wj3h2fOLNtyUmesD3MfPNlpgC
jQsoi8gIO9xE8+TAS2snV/zRkZ4sqEesHU3yd/2mTM6Dp3gFOrcP/DPKwcAaE3lUSSgxu2J6dNFU
bZln3AyLACypBzY+BTrxoEaZEAJv1mYSq1bhBV5UNquuq6TFcwpVJLze8f7Asc2cCgdqt4D/EARz
uNTWtX4Y+xL6tjlaUWsecdwz9Jc6NT5OypA4fVXgXCr0msiDUONccWgT60PHj7VTihKkrnFL9LxE
6icppPKBhJuKWdQwA7MoX+PVvM7ug6F1g8r8CGL0U5vozJZLxb6M1bsgs5nW9ffNoKqhy5MOpSeu
1Nc2r1/A+2l3mRd3xJ7YD403hgSM0VSzM/QOe4L54LmVnRhKbqWTOuF5uaoj738jr9w9GjZGBWwJ
tCKIOajnwHp34rLPqr90fQFUWFe0XdnCJRrpJgObLtcPrKUChf32vrdRiAnTNOzQD8/HDsfpqmRR
+ygtKHGyrfc9KjdGOLmYK1WiemmzGrZ0HY+j0A6+nkL9i2GMI+F4+w1km1EJsJGjdGE0LBw6rbe+
JD6XTgDiOzd2UPPpgsn0Zjy21wNpdsWJCzgiJk2HOpLGGjGRG2RuD92lxkWawgtO6o3Cn8qT7MpH
CoOJPSYmUNmiZyl6pREOBSDlj2IbouAHK/L14nB5M1OLt/6+2cySGSylqmFKZ54eIT/mR0EZ2ciJ
EGtHgBQXQEOaWm0AefCIOVTPUYQZSxdmL+hsMbvmYGSo6Lk8MAo9uIAezVzUaagCPfS7yY2cLrIX
JOc017hDH4VdP8V4OSipI4eaTgE9plg1amklepaOrddaThPY6ztJ4A5OY7rTz/he9Whl8/3s2WZj
CKBigbfuHxF3ZrjTtwJqxslBcvrazT4mvxKsnLxeXcRJU/4jwdrzrlEWdF0bqMwb2se48f5mAWFB
SAnmQW0qUYLXzdy2btjVmreSnBgCiYadn9aX4f+hOXB/q+uYSpMxHYI5v2+HMFtQ27jyISx3SM+p
mbMqQycHw23as3wo0E8uERtwf6e/WRQ2RlXHbdAEfeuGUnrsWOVY9XecD4dwGtzLE7q/Ym+WhA1R
WOAPTiJsdRXkQg0yc+Yy+JdN7O/yNxOC+5tRWKrNiF2ead9bezIfGFhMWubM8ofLhvb32ZshweHT
JmhNE6zqKDw85tFxTM4SJZJImBBbHKsgDzp0faP9tbw3UbI5eSPVfUOsyB/djSFfwqXFKNrqVkme
8/z5r2ZJZHta8qJSaqy2Kzeq3eOhxahsmaIyowYhRNnFHPRoEEYC00K6FDkChYpvKQPr75sjykot
lcXTWtKjpA4rBmemakz3l9riumGARheipL9bSHmsoH0HL9sLNp5kmLa+zD4YpogjaX8gb2bEgahG
26UF7iN5+zXNP3Wpd3m5qe+vw9xMlAL92jrswMiqacutWqRXyZg5l03s52n0tzEIcFV0CvAxiBCT
5z+myI4DaGxC09l00uhDqxl2aN0t0TFOnyyKoJxaJAG+NKOJUF2KJrIcvTchOqB0yIWUFhWo7OPx
2wAFCFOSRDWnCGZUWb1LZMXWtfGg5vr1ZATEVYBaLwHE1KYzmLa+ecXVD2Ssp+xELBYxZWIiPkxb
Zs0MiTzpuD423VR4yoOEh4v6ibOa+6DuBes1VY5JjErMyOdVlI1tiox815yU9pbkWiAWSEzFT31Q
RXWMBerG62C5CtiTivykkj++Z/IMzgwNmhaWJepazAUvO0MB7T5oZbrX6qSt/MO3y0Nwzmz5oDv8
in6qW1f8j5uGaSgQ0zB0/BOAqJyjMB2rBOX7S3HUfuj1td7rroY0bFMf6mQ4JBPhI7urtbG4/r7B
jNGc2Fz3CFhVPtsgxLZZQrT+7Y+J6ybiKa5y0R9Q/cb4YqKXQ/NXvuPhqPqrXOT7KgwsVUZ1rqIy
sEb/PpJ66Eez6JIJAbBx1dwhzWK5KHI27CmzmTsfU9meqJKo3QzTm80/rtnqMNTBSm0TnQK8WGNf
ncrTSk1Ljm53K+P9Cf8sUzZ0Af0WPR9kJoN+RvYtf3hu4YrK7SpNObuJnT+Fh8inGKj2XMMA9TaD
XhH+Ey9QSVMoPepPUTlX5Li99F4XkZ1gq0OLDm9AkxLHLmS4mJiwTvJRk7JawmZGE0SI/A4U75zk
Y+f9b5Wfu8fX1p7g7gEPAy0u0cCp23jKWK8UK/duXdqrvcijeFp2p3AzPOFELuaytooMWs2dqife
FLSVJ8XZ62Wk2gu6ARkcTg+ZJEO8J1naHLKilzqw5bfIvh+k6GWBCkDpS1SWen84porCdF1ZqaN+
32Iqk1FJ2QB6675x414+LGSH7W6Ox8C7ggxiEl1TxRYIENUWPKk4btCFzRV7zfN0Zw0cCMEpPi+5
p1xNXvk/LNVuhdLWsHDwD6qSxgNHiZduI7qpHdUNrzS3fwV8rHSF0Q8q0tjb0luDwmyiEq/RjZVx
fAwbG3KCVe6bVAjw6zT8Y4O9TafYHIFoF1wfNaLz6Nx+VFAXp9pR6P/TlJE63HSMteBrsDt7fF37
fxuwalO7gBioJlzkM2VarJwhpVqyq0H5Ei3eFH+8vAcoE+x3zyzSyWKhWqKkQfpsfeFpCOVEIvTd
dX6mMbTfc85Msf3D0BKtT5qpdVn/QTNrJwupRsH9QbxZEGLrXJ4KxAUonGk1y44zt6ljx1i+XZ6p
vfAJQm5oXlcgECGL3SVBwWZLn3CtVTBP9UoELB0ny61V4tjfzUltDQlQq7GkSbUQ7j0cslPy3N4q
duLOnxCzn7LH0GHXVO/j7sjQ8KXopoUTUkzTJjrEUBIJOVPLdGLt0PJbffmUycfL87cLUOAsYejM
MWTGxRRRoeVRXtVoz6n/j7Tram5baZa/CFXI4RWRpChRyZaOX1AOx8g549ffXvl+Fr2iMcdyld9c
xdFiZ3tnJ3R7A4QpNN+46j7EPlNemdwCD2yMC5o3FAPNpSjq3CrnGyU6/c1UMxGNlqd88Cpk85vu
GPfOGD/O5b+VGXnb67zk7ucGuYAjmtZaMzJQ+GjmekqkLGgtlXgPX9qwcxMc4qpdqyJ5YMEH2y9r
D2KYzl4KX6dGAC4dK5NxUKuGAuEx/nUv9dYk6SByco2ktKPxepT/MUaiDeRittmURRFNwKJh6XzR
NJYWDHMaKWuO7zsvRNE2dvVbXbL7j5iaKQ+l8x7BinOLHOT1xZpBbwHpvFL5ZmauUmd2H+23neDi
pXhuhHuQrKnVImeidWDAmtA5iDrSVfoEimo73tVB8/SeZOi5OQ4z5GpcwFUWY+Cp+CeJW3sRZTuV
HyWBOMQXnftst5jLnL16MAYpylmM01TOT430Mand7e9G/T53WsVSK8Shx6tqqRZbrY+DFhO30aWg
7/xLccez1NZCCUO8sosJlIOm7qDYFzRSBV60yNeq98Qq5+a4o1otSphETC+pqT4O03WD3uN36f2c
2+DioUErILchZKsLBTgdr6l1l3eOAalC4Y4VLmtHp574zHv54OjMIv98g4J7rWnCjLvwNH1nj9PQ
jQJrtnuvvin86Sp52naLi0j06nZ8pTSrplEqdaywKK+gLoJkaSr72yYoIOKnosWkW4ohz9GQDqFH
N8GiGsd046des3GKkfGJD/XkDIQ7XnxYnX9KDijMOKsHSAiCThTTGIxTpnwyHDYwWKAs+5fQx1dH
I7yp4gS6QGj63GUgYZYPhko97YkjzI+XVEu7WOWCl+lq2WgBdiAa/BA+4glykJxpn3qWS005XbwO
z7yDA42ki0Lw5uGMFV1uT7nXT0dJuhupc0YtjEOOOMqbRElYA6johd1hprj5qN/noGKq1G4U64LN
mH9aMedB8nBTp4jDCcMoxQSjAigyyZHdgtFHmT6I8ue/OkcoP/56RYxrXFfDmqDJylkc8Mk7Ikr+
t8p9f4geRTf1psTXb97TJPh6igz+KY/oNV6KDi7QW9d1dAQZW2HdbS9s28sMkQsbKs2Ih6bA8GBS
hHYx/QMlIm+eHSt6F3vm+WJ4SNDiKi8rQEKLkR/2BRtn/WJ4JZg8Dy9jJFdJb79n/vvcKPPOs5sd
gJ42kQajanlbyNe1JjoVxWR/sbvm3AgXPmhCKhl5XCNr5Wtfo6vkYHnFc8vSjHWg1ESUTFrjcEGI
0hB0SahJj5bNLilzb32YnQ55xsynnurbYQVC2V8/n6C3phl1+Hw6kE9LTwgxPXV0pOVWociLto+x
IXI4YcTmIior5mBU1HE6AbXD6apvqCuessKBxSDMcr9IL1s1YINAO9YE6q3h6fbqDPv08NJASVyG
xEfkR6caFKisnEGHpeV+goHBBcn7ofSUWDwK1Iw2ZYxLrtT6PK5Cm0/IIg1PUSvfzzo4Q9UZ0JiK
R7WiOpPYtvw+ZjJeAoGzA9aqatctCShE0Epgl9oHTHfaafUtUk996ckd0QNIrY7DkKWEYFFrotxY
TB+S9mqYZccovmX94vQ6YYp46xgvCY2zlUH3Oy+mEtsmT/Ft34tur+v+JHSHZmr3SVlmtjZPTljn
sjt0uj/Mgleo0zezpQaQCJ99CfHO/pApKzMjZ0QjRtfYchVEy2x3A9GqRNwDL2mOMyNLZ+LFKiIW
HUBjYqIJsR/ttPmaabvt+4aCL76O1oZFbep1AkOaHQaFl30wvGifggpGJtvmtmMPkKf8Cl/VKOsa
Sharq+kY0KlOUxdsr4baGg5OILisy0mIC3oy3Xk+Nf/AKf/KAl+zxeu3g6QW2Gy64X6dUkz4Xwvy
07YNytX5mpwUd1FpSEgC9s/mXbJTrgQ8tPQH3RbdOaDLIMTrAK1Vv+4LArXKgJYrJMyPbPqXTXdU
x/X/5eep1wHhBDKHGYllJZPY4fiI+nNWCPY8U60IBCrxM1RlrFXR0uLxrYi9Z677oo3dPHMYy5o4
ftveK+Kc8sNUa2y0iyghXI/6wSnr1C1SbQ8Fx6zcbxsiXFvmwoxhRFwYG/hsZvmvZYUI3x+KgWIC
pYywL3uGOqEo5JGVIOU3GVd1sVdjL6PoTSkTHAbUVTeglxAHCMNSkB+8U5enWSYOKeViHAwo3VyN
igUbSKI3+lON0dDtzaBOKD8PNQ4d6N9bjLj0bpPbrIObFSrDh9H7QXBAHZrLbqZoso7cJYpv3Ip0
Y2gmUUYRcc2H635tajtepec6NK7MsKM6xi/WBkz5pzW+t86s27VAthSqas+pjFuh9tenLMivjE/I
9Xjmk+VSsjq/gaBXk1ycJKdYntrrnVsayBtImDlUweBWC4Vr9NMhVgXVhprhqVanZ0kKnVYSrtuK
ehNd9s3XP4LDwVRBPSQHcxwmimZ7MYX9HCJwU1TqzmW/8zZIe7XDQWBWpEvbpvi+nQcmUjSuWM7k
x6i61ODGoHKDlw/DqzH2/2dnOu4MJakjpL5BrHQA2+pNN1EREekw7MOe2SiNsivjFL0I8ifxIH9n
5KrCTRKEuwkyT9Z3uhPnNwfwdVUcHBpjppmZCuFhHXT/R/WguOwrpotnRm6xlzyax45yDg4bi6Fc
FLnHJQnlSVBc7tLyWxwSQS5lgwNHS1zjqGMHT7FOVX3Mm699ef8u6Hr9chyUpGPWK1LP3o8PiY4n
V+ckn6Jr6a5qXQx0gj2iovCEWBWvMYD7flVrGX0JoXZlKKdeCsqUQHz2R2+cKJ2Dj8Ewa1npWb49
zW8nRXHqRnDnejzWU3LVC8sjOpLsLHkPkdgZUOocYKhxm8mgMkER1RSO2vwgSNmdTlUrKGzkNQek
CF32y4Dv17ryQXqZbcFMzTNr0wq992VofroHLzkwhVWeSRC1crt1l1X3CZQTQ8IFicuM1xuoMX0e
hSnKSIY1XcWLZAux5IXjsFvGzt72dsoUBxNjWqcJqphosWyKnbSO0G1NhmMrYVJIX6miD+XnHEK0
tRXHbY/cXaun9iLsQgPVpeZhe0WUEQ4ijDbrU2tFbaxIH1SoaFjh6OQU3wtlhMOIUphGXR2RRYjK
f+NmJ6Gl16IS3ZRb81z6SQGGqJZpx3eLM379McmROWURsPZNWoCUWJPBQYQ5hejbKLE7hpIdGy1y
tVm5qUyqi5zwOF6Rdqjr2FCtAVQUYEMuFZCnq72ztA9TTTjCb17uP08q3yoi1YqorSoS7a2bgrHT
b661myZ3tABztFct9TS4/Kh6tcaFEWPcR7lo4qGjYmBkam6s/Fodr8QJJBHrl20XJyIWXpy2x7xi
1SO15KpG6uS6dhgmNdg2QTkDhwuthhnZTm6Qw5HbnanfSlrnmKZMoA+1EB4QYmntIxlhUa610T6W
OuugVOL37aWQfsAhQjRmtWIho+nq1/kj3CAQb4u9cYBYxI7KP5NnlgOG3sRQWciY9MVDfjsE4248
iH5oMw5ua09FrlSQx0/dZ4nYlhbrVdfRKAzRvsiDEkHoKEFooyXvZN7IxM1EbBjfJtKnhZnmHR6O
VnKvdPf59JeRP888qlRZXTZ6iicOuqCTXXJIe3t2mqN4LMDEQL2qqOVw7wytGbpIEZveRb+oslMw
/LWfpPzDtv9dNKKqkipDsgydp5yTW0ooya0cdm5rfAnDfdn7f/f7nHtbfTUbKusC0LrHMTvkBlVK
Zl/hTex4tgDOpyMZTNGD0q6uJNn1vvYjr/4SKq6KEoTkiTs5dSTC5MVo9dUiHxAXaTsZcoioJEVf
urL7X8/9QHjbZTMG+u1UywSFLQPBs1cZVImsVo17DByhtb+AcGO2tw7i7j2NfeAZ+WmGw9J1bqqk
yVrANXpdeuuurhNXNL/UyddtR7iI2Wd2OEery3Vc8g7E5Y1S2bUk7TvTcgxKpujyW/bMDOdvWdUJ
aZxjcjb7Pj9nNzEeSGAmdJbcyfZMvo5m9LiMqmcmOQ9Mu1DP0w4bxXqbX3harjOnc9lEaxlQtCmU
NT53FcuJWAtqhLjLaz6r3ryr0bW9QOan/g/NxZfR4adz8FQ+vdTXw7gCHTrQUCTmaUm8d3iFJomS
qhqYguDbSkWUsEXzpbNvSgNRS92qT2+EaSHMMCd+AxJnZtg6z85S0ZVVrA490q/SIVF26rA6nSxh
+PR5eznMu7bscGc2FvIhrwqQv01gdloksMunziofFOtWrk7K+Lht7eLunK2KO7pZ0yWjwvK9reCv
6n6IiTDrIg8RBn5+7g53ZodcXMehqUGn8Sw8MCYiJpY42iW0d8zH2hs9ISi9PAOJFBU8UBvGHeOw
TbKyzfAhpVX/2kmNV62gnC+MDpTikbv9GS8fqbNlcgdY69Um6kxMCsuBejD8efci1u20NlgvHCqd
crmH7H/WtDez/UKfmG0TohFdDaobDA34U7TDM6q+YqF/fohnpze89N932lVVTVRVXVH4JAsYFvXG
rAAcwo6Vpdi8f361gHyMjXFJKBfJuzKIKdGNi7APksD/WZV/PXmt3KV9HmYohkWzo9f9gzIg75Hm
PrGHF8OAMztcsJSGVhLqBs5CbtmM35TRQsjhjrHuCof0YGDw4h30Q+aZRQ5T9GGY6o4JFCqV7JXg
8lcT0bNyg3iFvDQ0vMWU1y/IYUrVd3FblCWKByWK47WeO8ZQ3gti6a8WtN6k6Uto6EHUibGXtzlx
Nqjt4yCmbcdwjmakn5HrqYePcelWVAf5ZRTDEKiuyqJkyNzp69d1GI0Cz4R4Sb1IrFxzJAK2y4v4
aeHNlYm2innJ8dRGBF2O38rSHaiBDGIR/EVpFWpoIrED2qZs8cJm9rOMIjO9eLdgFE2WFQtSnvzE
4KRVYZ9J8LdoVqH0WLj6EDtSnLt11FxFc3VKJ4mYob48joGalQVaMkk3+QlCoR7CMs0wpju1/pKh
Sx39w1dFUHtRf5Bae4KiCeSh4XgkTF7cM3AGmDJWDEkW7uoZofnWjzN40kTMbg832eKLVN2DMsHd
MW0PckmIiiJmk7K9NiRBKyanOOmdbWi66BpnK+H82yilaU5UpGTn/K6cjmtM1b0IA/w7O4pGtZxE
5HaaJrOV5stCMehf9LzXFfDv6jhN2yqWSijhCU9Z/KANd0Nf2q1RO4N5r2fEtAe1HO7GqMVhzYYU
NwbrtV+vEa5t7wex7SZ3U6BIC4owC9nRuDEdSJraUfesKsQiLr9Dzr4ZW+VZxGmFytzqInjjTN0N
71Q8Qyp0iuuJu4J3Pr+v/PQDOTB98Q48s8lWfm7T7OdmVGcMXmCoHi+R2q9LO/l38NuPqMg+02TU
zHXfXE1nBrnbIbFqoRQEQHcd3S/R5MTJaagfGZvP6kEHwYGKAHUbUmvkcKGsoEsWs84qza6Pkq+4
607eF0c8vsBza+2pyTDK9TmMGBrkGcMKDyAxCj1Rd9QcSk7hrYqGvOpW7h62XfNyJHr2QTmsSFe8
JdsMr9fJqY9geLAbJ/nAUhn/hbqcOGj8gEaartKoZMhjDHIwxLej9ZFYDevi3nAPfiJD1Wsl10G0
hkaO3arNqEnZS+Yr+lcD2on1XHhh7IXJI2GV4cOWVQ4/pFLWV0yCgDHvQXhgU+8heMkmy1Z9hBf+
u5J0rzvGP2ClSp0l5IiRcwz7T0lp3WDwztteETtFWwvioCQuwQfZDLiEmzwOpnTaW+UnaKVDc7Kl
UIv6dhyCNLGZ17UmgPZg3+7B2H8d+03kYQOdys8D1Py2V0Z5IIcfehspeQkiBHQT7afsKpeJ9TAw
2PpyHFhMxTwIlsF6hXO0dkXhPu3VvTyn96tm+BqqPNvLocxxYBHLmdbkGr7SDC6luIqdLCocPTlV
k+VE7yJOZEw6/x8h8aIfYVkM0pzCLUZf8eUPufvC7pDjMaf7/XWElmUKe7fPs8lPbSjpPFatKHcg
5GD1vuhQ7rSDvovI1/+2X5j8pIZaRE3eNWLn6mb1sYi1o6m0xGIoExxKtPVctqAHGtBa+CmSjiKl
o7AdZUCbHa55dhdPVjVlkQaymbJ/NuZjWXT2JH3e9jciyEBj2a9G5NioVHkBZXl+FJ3VLd3UhZ70
aKt29tj4oC0hswjUsjiAaOV2QHt6DhcvJuFzrQxpkFQJSC3FGXfy9vIoWxw6REKUR20FaNXzKYAq
y1GOtQ/DEhHxIOUJHEh0Q2jMpojOoKG80pdnrX5PnuDnOTX5UQwzNArQkuBOl/vC0+od1C8dtaYI
AbaRG3/vr66wjqOaIdzCYNi18FXGeKfl4K6doVgGnZVdWBJ7I22HfiY/hlHoi1G0M/JWw0EN2LtQ
2Vk30tOLyovb2/KAwpiCpFKL6Sd01xKndzssM1+Kqmena5XDskwShC5jeChbwan7GxMKycVnGZ64
tsG2IxJhmfny/2fm4q6Xi1GwGCsBmuQcHXnQ2ZZuFv+H1v22NcIfX8qqZ8aifBYqqcBOZuF0q+bD
wRyfty1sBxQQG/rVV2KrT1ZTypAJlKQbqSxtI++uwUngNX2/3zZ1uQj86v38uEUliZMypyoiWmQP
WPeT4E23ibM6qt8G8XXrE/aor8eBRtyGIepz2Cow3GgnsIILSFfPO7m2V81uEkSBbTDsqLYryiqH
IWlSVwba/lGUWYuDUgjQcKCGgAk05KcvMGU1qy1TtK6nylWEq0lNbbN53P58l41YkoQDrcvSG/oN
Mx/zUANWFcJtsT4r4nXVEm+cy873aoLbIHMWwNvEwhY2hoGSoG9Exi4Ex0I5U7oyl+OxV1PcrhiC
Vq9ou8dgRHVSxeu8CSbBcppHDY+47e92ef9fLXGR3xpGHRS2gIZreD2Xt8K7sujW6+9z6B5PCWQv
WTRhhDmKp59blONM45/tRfzmrP60wjeOG2suC52Bbel9cFUzUj7GvCJ8UCNP9HsHsunOtkXC3XiK
1loW1KFqcPWusVuKn6OvYUw4NOFtPEkrWHI6OQsBdXUaXtX1SR33aAS+SWoiiPhNKPb67bh4r5nG
uo8jNjd9NIP4n9yNPMNpkHFGaYURQYYOhTmXC0mvTqExpzy7KGoVw4IQ0wLoHOS76F6wc7dyCqco
HeUm2+t+HZg32re/2zG2o2c2wzXLxTCFzUUM1Mrp6mtNdbdNkOviECIc2jISmaLa1eSsvuwlXux+
hQyJj5KZL+4srJeweDmceN08DiiA3bFlCSl7Sk3f0YT+b+IVTnkl3Zk2SytFrnG3uBV2MfpCWGZu
8faF+mqZAw6xqvTajJBaFWKbMdtUh9iv0ZYlXMt+7gkuNWBKflwOSaK+nNqEEW9m3/Wg3zOnmXfQ
ObqTAjQN79Wd4EoUrhCfl2+Y6S1ttRoVDRKjzzJ2VRAeJ6gChfv2KoHmCutaR4SY7utAIGJv4vjz
NU99zM3UDAVMRJmWV6U6OG/qwDLAI0UNRlEAwDeTN5qQADyBNGqA5x6k5gyv1hAES07j59epU3wn
Z2pZz+uG8/Cd5ZqSTZIEkidkaxR/CLJAClbP2xU+1SP0mwD4p5vybeVGO+J2a1gm7/SDSTIL0Bfb
eoxpYNqpK3GdEvcC32JeieiNHSek8NCrqNmDhRn2eAbvWDl62+eP8g8Oavp5UfPOQrSYJh/a9tSE
J7k4rSoR8lD+z8GL1qnxamQY0g3N+bQ21iHKyqepPXSlcBDG+n5Q6/32uqgPyMGKsiarFYY6+FXU
r1HkS8aDHhEzG6RPcEgyz9OKyZAEinoP0lc2exz7qjvGkJXXoINC9q4SSMn3m0N+x+xmA7kOYacH
TMDXhDRJ5zJFsf+iu0J4Bt9vvsZZro56jCLKfGMNTjVc59lBr6i7Tt4+wny/eSoVpgJSLiQH7piC
XwedZfnEBFfQk+tTxQwiHuZbzgv0YCVVC64Lc5huogrKDwpeKtkVFKNsOTKDbR+kENHg4pMKomzm
WoJeYAg97ZndNCmah5qvxRHvMNFn9yk1aEmFsHzzuVh0er9C8QFeAsf0C28GKcqKmQSwmt5FpDrP
pZNtibKmqeBUFdGG+2s4lE25tCYam0qwdlNdOYZegJKnttvwaVQCaSIClUvH+twc90U1pW9aoVgG
t0qeUEaOy5us8Ld3jf0Ef6ecm2B/wlmAt0ZgGBcjOGSV78X1NqdGvajf5xAXBDLLKBUdquH9Vbf6
ek14HfX7HNZWnVEpzYTfX1VkAPIFDCttQcnfUPvAwWupoGvWEFvUPcPrcDi167U0EUETZYJD1yGf
NalJixGCSPs0P8nyxzIiriX2ExtbzZMhzBWktRXGcShh0imF1xpLC+7/oInuM9E3jNDRGypNeXl7
NAua4Zpigvj9V/ea+qSXEwWMMcJVCB7PQIE2pOmuYH5HR8nqFZA0pFDv4kVlia82GQafubSEaTXk
hND8OWMkmdUtENzHT9IdQMEvg/ewLJ5b4yAhF41Gq3MDDe8yuJiE0B6lx3lQfK0jvuVlD3ldFvvU
Z8tqzFzqJQ0KPoNoPrRavqvB/StaKQEIly7C8/VwgBDlbQcyhmhyLau4MXTLmRMpyKb0epEn4uyS
O8WBg2wsxTjV8MjJQeaOzeUzTaIakgDgBKNl7El7HFgMozRCujt+sQcKLeiFo1mc3RYlolqKkoly
fQ40RtTbhS5DsVPQstXWTWuys5GaX6OMcLCRp3XYSQJuCKXw1+zQV4Q3EE7H9wysYIFt2gHIV8ii
q6O7ObP2UkW82qh94RsHMNa3FIqJSyhZXmY6Kme0MwQQthVACtEVHt9z5/08STyrY7doywTgRBk6
uZeT4yI4279PfTQOEhYTIq91i49m4Vnfj7Zp7TOBupOIc8rTNpq1NajJBJRLiie1+FzjsSuLjzrV
6EithYeD3lyXWgQcgBD8YzkY12q9HKei9LY/GTt5b++m1y3hkADicpbZTeADr6XWaxHky6cQtR1B
eSwpKSriyPB9lZa+CGNV48Pp6ykFz2+oftpeC2WAP/iagr7cmoUk5pew2cXvC3levxV35ss1U/pS
Qr6skf6JK1zh4v32Ai5G8q93AO7uX6+apa3F3OzxiWJQDaLpdNc+9ZiruteP1R5pgKD7MifEXXDZ
nS1VBlmwwUZDfjXZhFKYzT2u0WaEwlkemODKAx9QbX7cXttlf/5ph895y7VVxr2JK8DClKI6nWS0
rS1UAfGyB7wa4aKeJZsLsRmR50YWY28ajW9a4ZftdRDfi090L3UvtGYF7onEiO6m2W3lmwmsk3Wv
3W0burgWSTYhriBKGnjuf90YvU5B3dngjlYM/cqS66MFdsFtExfXcmaCOzC5WXZLH0NvoJAOYPKt
W9lWhYMI1962c7G92TozxDlZ2VUiFNbQAaxI9rDY3eoYyEvGfuJY11nsWnB1ByK/dgRph23TF93u
1TIfe3elEioRJF/ccXyAnkLTolFo/rptg9gpnocsWqyir9lIRGpldjsUtjERvnB5FbpsGZYB/SGT
/f9ZCBqGRaYuMeawZdMJ1dta94v3iFlb4H37nwnmK2cm9HFeqpDdnXNi+EuE3LGmHNRCf9d+vJrh
vDofTXAmDZjsrcp/ZZaMnl2y8kl9Lc6tyyFVc7AX4PVeYPwMvY+5UrrmpBJLuRw9nX0yzqt7pBX7
bmQjva7kiy/lk/xp8FnlG+w6T9tORiyKDwihP4Wpzg6402fVoW0kd1bia1aU+jMzKgNPRVMU6DBJ
ksVz3C3WHDddOsRugRni7NHsg3AgpkT448KbUH71tHRdY1mZu9jN+gT1+9LG7vzdIthfcObLU1hO
+RQPiYuVOujfs6V0dQqQTGybYft7HjvxC+FOpRwKq77Mk+ike80vDkmwHljdTNtvm3lTSuLtcEdz
0mNRkJQxxkmxZUY/yZ7W4DpsneU2R89yayfP7TVZwaL2iTuqXYJZUivBVzRie/yqHqYgdQXHVNB1
JFyDuBf9iNa37aXyTs6vlDu5a91qIqIRbFyY7A3Qz9RW4RWa/IfpPd4Md3BDsUjFJZTBGNqKz1qm
ubFppk6ai3/6VngxBAkoES0ebO6Ki0fw9uxytYCrS3EJUsUUbJ65ncaqE0ZE7Hvxy51Zkn91eYwc
tuPc97FrFM4gfIuLwyx83d6ci+5+ZoI7t7oilaKajKIjQ3lJQS3zhwTeH9fA+I/Gnd45HUOlakBG
qTQu640I92gqGkHYMn78L6J01JfjTrGpT2heEOoY2XPrm5nqbr1Ooz2Eir/9+Sg73CkWOg3su+Eg
Okl/32luOXwuBKJURJngTmxUzg3qUVEM8svFziLGWv8s/TERBL8/3CE1qiRpJKOBCnkwoZ6BFkhI
FH7KbcnRnOoUudQk/kUcOvM77rR2Yz6FaYlVVdluHT8O1NTiSyT9BsdfDfBPE2OqpToqsDNqAFYB
G0qwUL1x10Pe21GQf6z2LEsVfc9CV3vc9gnSNAcQbZQkwFmcKTSxD177ON3nvjjZqgsehRUVPlTc
TvGhDwT3T7Nk3C6+ecdYhZAWMvidWuNgggs6/jt350VAszUVkqTCR43MB2uSbYhAlMl34vMxyNna
OQ4qVqnX0yEDVMifRt8EASdLZFrlIdqLaBmND1W527ZInDCNA4tKyZN21MvEzeobodx18jGhlEYJ
d9c4nACjKNifKxyvbj6F6W0lEuSJ7HhufTMOJNROWyqtxnGqFfVDanwUpNkepszBDF2gaquvZMH2
N6MWxOHFZIFFbIyaxK0UXwTllkB4AbUnHD6kS1wrxopLVtTw40AJqM4TzvxmNpw7LXxnjb5kQi/i
nyMexn133e90e/TiXXyIiUmaNykg3tIbRFCmBC990D9kvn6tfF2RB0p9083BYVg7zT4H10lFeDWx
Q29aapS8ENYaKJQq30N05kdEBYW51IbL8f0zdVGOWmXiilWUzje02cub4miJqRPJixtns7ftcG/S
DT++IUQG0UEOjUO+R3+WpLjKDEN0lsM0uT+4g8LjckKLfBDdgno4mK52VPmLncu3i/xplG/UN7VB
TcNsER1JzfZCM8S2KesfQmkIaisjXh5vnp7cCvm+/MSKTSWvwHnfQbwv27EbC9MoDwLS9pGvEohx
2T1eV8bFlqapVsqKIXi3Uw6CeNdolM9Tn46LLLO8zgVBhIH4yC5BzHPdRZ757Sv42b5DtdQddt0V
tV3Uotj/n70R+zkyezUeE7eRxx2miI55LxBpr8vA9PrduMtCsMBSs0oTgonhQzdeK+ZNqBMvmTd9
GLwjsE97tgw8PfCUGTTRqVHHu8nuO4xMmK7hRGCPgTgBze/74lpbfs7dH1kd6mPfz9isfXrLhtNq
T31OkbyjxQF/A4avX5C7OjSpnsw2ZEGKy+ZBYifxrPvhut2VGL9DmiUDHSEBHpRfcLdJG6mFqM5z
5CblVaP4pvJxG5wIp+ATkvKso02yViLwtNyn9T4sTmW83zZBOQWfkOzyoQ7FDvhnXqePyW7dCY7w
LzJ7YF3H5ejK99v2iOPL54xKA/y+aY9EwbDu58YTNYDR7BTIKG/boT4dBxNgKFqUTsIbt0r3coVC
/1GnCC/JT8fBwrhUQ7RKWEu8Z00T6y76t0s9eW8ErEE5hmgkJX1DrYr9/9kJhjirkSoach51H5S6
l6vPpkrcv9QGcSAhmd0Qg+YDifYicgrdtJu1DsThEI5/6dwcNigSGA5lE8R2aZSDmku90nPRm/SV
QD1qPRwsqJnVpmWTIOJLVCcxkRITIbMZ96sji1X2dyjO0+ZokGnrkwb7U6HrN3ucos8VxeRKYSpP
nFMbs5FJHW4K8ZDd1H64XwOwKjr1IXL/uHOPuzF4Bp1Vq9sJ/2JoMgiSC2YscB9kgXLXLwho04Pl
UnQZxG4pXPiglHoRCRLSl31vuG11XQlYW5fZHXUZEieJJ9HRZnOIZszcuWm4H/LPSRco5Ye/giCF
g4dVAL0RpggSvM87WxK/hCa4qzOi2kOBkMJBQlEJalMs2KK4YuUy9rCdd8rNclJP7WfRFXcUAR31
5TiAyEtdKpoEd3qa3AvhFRpaCo3AoDccd7zfcdgwhklujjrcgI3Rtw+aj959J7nWHyefSbYXruAu
UKRMA4xcbW8aebw4vKj7Nq+GCfElMort0cL5qgRkFFfnv2guEAGEwgUQWiGD2nqBsXXJnAbEBEPo
bq+HOFAq1yWgmWXS9zJCiMyMPsnIwYE+6oPZDoehoprsLr/cfgZgfAJbzHM1i1csplCfJS2xY+Sw
9fI+BEPLqlrEPlHr4oAiFpu11Vt4yNJ8AVWKODx26n36x4TqnCOqXBiBSd+xa81ZhL6cxxjsooP8
rXlW0I2m/Ac9DCqGVTnIyMplqNQR5iDC4fUuS51nIPYy0FPP+jDp0SPqM/LoMRUZ5A+BUWUUFCoK
7vNNpe3rntKPoh6hKocaYmhgoIJ9yNZlnJW5q/+jgcOE1T8tMsgkjpXKwUcojEsZRjlukeokin5C
kVNehkAIn6uipWuKwWFEJErmPBaQRWmsbtcuzb4t9PsiNwkf/407vNrh4GHRpTbuClxSxffF0Sqb
vWnUW3EvWjbcwRf2wxXF8fmbjfppkycuC7UMuiJdyqC3uhmCcM+c/Qcd+WRTD+vf3F6v1rgMlp52
uSbULGBqbc1uUcFBqweKhsWAhHb/H0ZWLoPUq0EON9Ze0MsSQZoroa86Vj5Lq6OkD2BAlsLdNvJS
ljjokOahrVuLpRrbwWmX3JvCQzXupCVyTSMhXOWyx78uiwOOfMJEtdZj12ZRf2i66lStf6r78QMK
X01wUGHGmpHnKTpwpLyyWxF7lJR2qrl5/HH7wxGny+SgQiqxRSAnT1y1uFLFfWF+HzUiS0WZ4ADC
XNXW0FkaWJ+FoO4iu1rRYUZR9FFWOJiIxTkWl2pFqlTPHtbF8jV9NWwzpXoNyVPE4YSwmrOZsjTL
5KDiitQHKIF9pvgKIkion1MX/eUmA/WnK/D9JbFZ9Wiaw+UrByzeTP0udcvQGSF/XmJu1DpGvnCs
qLks4kDxDchjnBiTFYnsLv46CDdCq9jiNxA560rwVw7Itx7PcRKGsoGQupyfSm0vsUmsiXByCmd5
jjJlGq08W2fwugc/Rueke9VmwW0LwTIqZifgge9DbqGkOCwNjlSbD3YUZ/6iUsy7lAkOHtCxW1ur
wiKJ8EtZ3aTL+x46r07HwULVAeOMCYkJ6TQmtuZnBwHj58UxPK1eikIHdTcRp5dvQW5Xq7WkBYmx
cXpYpl2idrZINW5TLs0hBJgC2lIrDLzc1QRMPb0m2Wsq3+hz93+kXVdv3Uqv/UUC1Mur2i7ujh07
eRFOmnrv+vV3jYNztjJRxO86L0EAA+LmDMnhcMi10qvESCI7F0ZqjpeSyQULPULvScc2ylB/aHXs
J73iCLN1LEGgPHcxUa9nGvxeAf531wCR+2vFSp3VNK8ChIpATRxL/9ojGevkh0C0VWD/5USxh/Aq
lQcpW8olS6cWbVaz7oaPBkKTfp+PNl7DMFHlJWeJwnllq7WnH5dPDHh/FTA/gjrCKTwqR/OUnlhO
a5z2QxIz7j0xXDIBVvla1yzcrWbw95SGH8uxnZoJ7ljEfu1bvcqjl3WJJEiBjjxdLxo3QNOlgDkm
0dnXhhLCxYoiLcY+b+DKZvVV6G4xxFtMxIIRubMqcuFCyoY8sXrIUD/3XnfqDzHa4GpXuFHOP/lE
qe7h/QCo8kTyWVD0Ud4hXvTmVddd9+97eL14EhcrpHyKdcnCqYS5ji6+q8miC7OhPRvjAoO6WIlu
WWxXbsJbRpkhHXNHtfvybZpbIKuLxILxj6BtF1mZ2KMyK2S+OjyY6dO+lf2hlPPfir39fVUtb0yj
VcUFr6wMxAMg6QelcSZnBGjIfJQpfjfCQ98i01pYacjmCHmOpswPiR7auMe/TGrrgZrGIxQjduot
H1zJKlI9rTsDThpHjogUTPbqg35vRnZ6PfuSVx0CSiK7h+3Yxpu3rSSGbZVntYmnw9aT/ALzoSFY
2J60g+Q1h4qaZ9s0DA0ESqJoiAqo3fBjVsLKsBd7UJwgle38yvowq0SMI77P93ClSqGVeYeumWg8
iMGNSjX+bOfjFwV4CKVAL4JoCPTQZYbHHoaU0J4eWeDBs9D3zNGfCYNgp8xv27MSyJ1CcdoMYh2U
7J1VPbMCsA6ucdNmzDq4bRLRm1o+Zp2r7bGmUR7jCtY3gNjeuq+oyxn1ffb31fezORNMIIShDDBY
tgDo9IHI7zdzktVqccdPnUudYaa4/dXJcerBPeMhW7Cqu7yRbNMkUpLNdGsljDuHstSQMPOD3jZ5
Puf9j3C5U5vP4lR5ciS9pwiwEsV+ymrhrGRK42RC4xGIOVvpSoi+75sZW5c9K+NOoDpLBEtNJdEJ
0h+Zepq1xEvV2N0XQjoP5/1jbCR9XsA7zRvJV9ExmjrL7XQG6wya9HpbedqXR1gb361lAMM5kBLU
8pq5udY1FILCgnCY7YPosjE84pEmDdKYJm9dsNl9gSeF4azjUEWr5omCZKHU4SKBklrgtVXZoWp2
dlXc6DOpDRFs+A6tNJGSWVvgn8pd700nliXUQE+1TZudBsAp3N8gwlt5mKO0FZXOMnEadG0NUMwH
aWwOogissydhPhfKy740yvx0LjhUoaH3U4Hg0HqzJ11nfooWku6MKcdH+SrwGurBiXAqnYsPbdvX
IMlBv5shyvYU/xM1sV9TqRBlFVxk0MDqHWUZDDCx/kGJf4opC6dsggsNsZ4EWqawrsATwPzc2hG8
1GEUaOjCP2jEUBC1ZFyEKJVcmic2FFRpX8IuAwPV4JLFu+0LxMVpeWwjXatHE0A5CNy6qz9YX1VH
stlQS/JDAusAw67xqH4iQjEe30irdGto2CpWmKkfvzaN0yZUGYUwBR7caBYks1A6nN54AvTio3TU
T4evmY3RUTyrFgcqHlEqccmCVk6xPCktirngQSmb9EYKWmeui3edspqlgr5DlaXfMmIjE1U2n+o2
TXITDNp57upPmp54gmHeG53l7UeJ7UW8iGN/X520kzZ06Thio8bg3hxfpeH0d99nq7r6vmaC+awQ
kDRY85UofgxFqlFl87aiXRTgoo5ZmqkQsXeXWb+qjHMUpm4gOLNMnebb23+RwwWesJkyQbQQeCaA
vGJ2xunzxOkjopz/B1+9iOHCT1NasrEE2I8O05UK6NssZxztr4Nn+umHwAn+cff35w+nxEUgF4JS
car7aYLAVPXDW8uW3iBzqvyk9rZxYBfMjjp3CZvjmwFjI9IaMcBSKsr3fr5PFcKmia3iGwGDJuy1
2ICnLiLegO9TzCfrPfVORQnh0pN8VkY1HDGEUSmoxGjCHagzvg5RQvjPdh3wYt8yF3b0eFHytsP+
SHfho+ZLR8vLX8trlAC97FATo1SkNC4caMVSzy3KP8BUN91CeR4V1c6G2RbnK6O9j42zHFznzU2e
PyrRh31LpBaU/X0VKeQQXFm9hJw8WuTphz4nxj8hkOTcUEXL/L4oystkLmgUeNHUpYGp+TEDFQkj
cWkNL7yObkMnseeXtLNJlAsiUMlcAAHVmZAIAwI70IfeeFxTgIHcW8guBgeDuhgPwLxVl9g1hR7N
Pvz7Zec/D5e5kDKVZVjJOfKyoTub9dWc3gdCbgfDwfj/Asi9PayubJWLJdYwR9ocQ0WjfKoULxue
xf8v3Rkngu8ZLGNhTnp2AcnLWzV8XobjvmkQVsj3CdYa+m0zNoc04iARpUM29PaSUxAUlBQueJQ6
JgsmPD1ibjU+zOhLGArHWqhOfCLO8p2B1lygk2nCDapNVadRBzvT/f3Vok4PvjMwDsJcl9krxXQ3
OgFeUFXBthygqrK2ovkYeKQ1kyK5ONHlmjQGbMROfJhcyQXAsK3fs+FsCa4rXlEYv1SsULhYYSjV
JAtGiBvHtf6QP7LGUVA+2Y3HYCbZqKJLZZrbc1cXP1K4UJFVpWaKNa4FcaR/biYDaIa2qh9HVTho
geEEyXKKw+G6miXC+imL4UNFD1AWExgJjhRn3iLOL1WtU9Ph1BnDtwqKUpnKQoOTc3RGT/RaZzo2
x8FheHmxT6EYE57Gdw3W7TRHHVtKQfHk+EaubsaAcAIivvLdgl0U6UWi44QOwshRLcWVB5Sz/dY8
5TFFy0SpwwWOPBWNoWXZ7hCVvmSB9afqTgVwzAi/3jYESzGBhwHiHx5IcdAVoRQm9GHIN+iRMcEw
iHk8UEA1uZ0rjnHOQf9DjWj+wdMuQjnlVCuLrL4y8C7eeCace7hnt1RrshHCMNBm4w5EIuX8IZxc
hHL5VSoOoLmOU8kZrXv9YPiMg1pYgF3rNZEjwyZDXyFyOmpx2d9XmU6gVtFoiLHkmBpwedq7vnin
j1204oLkuCghRgVm3CLdn0Gy+WI5nTdeywC4p1rdKX24CCkbytT3jYarkXmyel/KPMIat63+og0X
D/OaoV4OAl6JGls8B4fWKfBCdAAdMVDoXhu7ccI7djcixLKt/z1xuojloqGOGAUwEDhB6zUn7So+
s9lnjKmjPqj787HMbsovfymSy6D6DnBRIVvKynqDJkTt2AUMIuvaZiXJwElfCIlMiR0l+Q4o8KBj
jKTT8Ubhjp6OypA6Ot2VfrIc/folv2bMHJGXi/Zo2O9sUdf+W2G+ESqsyqgH56WEkVXWkzwdg2N5
+gmJlRE5P2FDfCuUsTRV3g1Y2bSIbTlbbMG6DaRnYjUJk+F7ocBvGHQxGBAc9SF+LPzsTnA6YNW0
A2yU8RhX7l8K5GLJEBtxMM9M4CG//Ql3Oz1MZwnmUh3aI+Xqf3gAuOwYW+ZV7Mo7sQ7FHK4Y3LDX
2uWofitf85OMOgFy2L9UjgssOur/9ZCYaF97nZ3qpB0TkCl7qqt/VcAYWRyg9r5EIpLxnVKFlAPh
W0Fn6ISy/HjQzaf971OnjcWFlDQ3h1yW8bsHXz9rV+UBsBfzfeszri+sYOcmxAvxH7Kty4ZxEUWR
M8xKdLD76NR7mp/5SF6fGIYNg+uSifIV25A/BxON75HKF7ym6hk2bGpcWf8Uds9lnDha9GN/Gfe3
SeN7o/JaafU6iCRnMY5Vd6UORA2WUoNLRPIuCOZGRE5QtsqLlYrPhqogCynaQ2K87w363/3ReCbH
YjQzddSgS1v+MOJTlh/312rb5HTZlAyQ+WBqnTMA0QqyzqpCCMDQ/HCKPVEAe1/rWuDWjLx48KkW
TUoi35XQyb1Qlz2MnEVaR3HbQ3nojiKmSQuvjuzMoab7Nu1B12WABOqaIfOgkaNlFMkSIXEMpVNi
PInz1/013Dw7Vt/nvFZpO0WfdPhQM7zU46kGiO+76horEdwuZUYH3qMMKkRR5ejmDy0knks2bfoi
gC+6WlM39TIoJ9ymfVq02EmKW6P7HGQ1EUKJteKLr4k0MGR2CweEfJAm1cmXqxTdSvsbsh3VVtpw
HqrlSm2UUfATCYIVAYzQNrzWFQ5vYY0qoZHylF+PPX2uc6U34UTjWT+zPhjN0w4BXr4r9DhTkyvU
EjJzX52xSZuboh5gCUvrg6QYdr74yArt/SXc9hkLYGyWYmkaD645oQlvmFkhTdAOc30MZSJ73ra3
y/fZ31dKFJWg1z3zGVX8NFdXVnfbx7kj10T+SqnBXQ2SGk9oLctHhkZCgVPxJ1n2/26lOO+fcvBI
qwb2fkibTPIWPA/3niC18ePfyeFCgJHlhfAWxcz0pSjPYPDZ//72/Vr/b0v4VF+Y50RQVDjN5GNy
7Tn1SgcELQ+qLYFJ1fwS+sa3fYnsF/+WDqwESr/aQFxMmawHEJic2Ptsc5z9N944b1/Mtr9c9OKC
QZMJiSzgVcltB9S1l1cB505Pocz9IQRcpHAhAM8QlZllLIAClYPVQ0JgX6p2eSrx2EyhXxJmzY85
oAWzXgZ2osnzZxnV+kQgjG27xrjaG7aoK/8UlT4dihjqiIYbJve5/KkdTpMCLPTusdYOXVLanUQ8
L1EbxcWERamXRR6hlTHf5ur9pPkaNavGnHHP5Lh4YCpgGylMmFxW3BT1jRzEdqE9N1JpJyB6EPKe
sL0/JDsXs+Cig1QbvdUBU8cVHzo3PLKnJODQnMAF5+assYI4+djv39OPCxKxihf1hF3X1drH6RrM
AIlUctsarsH6Rcja3y6dz+aHpVeiGeyFblB8zOq7wMKrGEVkvn9M6HwqPw1CmQYyzjrcmh1MfgE+
Svgwt51jGMvpb8IEgN9/tfjZEpVoHCEqEu6EQUUN6UcSf9yXsX0/NhRJ1ixJwcHKRQlMPM/jNLxl
2xXoDws/9AZbOVS38pGCDN1cupUoFkNWHtyPYgcWMbzrLbGKubX7PlTtrgvcRNaeCa3Yr/7N6lai
mKWsRAWttsT9jFO29UCZ6YD36lgcF4cN06Z+4VDvs5vRbyWOixNDoQrtWKJ6qQjizaigtzCLCNve
DucrGVygELRZ6fMUMsbIUYDK0LwEvvU5P/0ss1F1E2qvuCjRyBow+geUEvMmABqI5ETxhCYi0VEC
slpKbRYXIua21YM6f8uN9XP3IXE7DEAEDvhi0TXQ3UwJ/Ua2GZWA0KjjgmnICo+F1AKQrgFAquQw
XrQutgcZFz8LzQqC81W4sfAcGNvhG7DL+0zlIpnzt7nSLGPO4G9icuoQCAGGYu8b/2YUXOnGuZkG
UpqoSrF1oXjMx6cy9qSQysxY6Pndvy5acP6VTqqoFBiyRRF2Qm6RucNVeJgc4ZD72aF8zym8Uojz
LivKKmAN4wjB44+t5siaHkqNmrGmVo1zL1E2W6OP2L4I10p0CI0vPcV7sw14uFKEc6pBrkc8cUOR
RfCrU+4l6BWx9SfjZvACTAwkZzY3QGPBUcbO+ddoSpEopzB2VU+conky0kd5fJCG5JRSIL3bgfA/
u+C7HbRekQQ5RX3cKD6loHUyh+/7xk0J4DL0ZEiM2liwhPNce3k5PRVLRtAtbYe+iw7csVtn0VIk
JrKIKB1safpa1cfCEG2BmvfbzsQu5sC3O4hL0FYDEBWdpT7JZ+sNYwKDtZ9S1Zt9GRhw72pyXQnk
IkMa6kY0KLji9sarmONltH9dgm9/t0FcZFDRuJuHrL5f1+YL4BuvhyYn8iLKBrh4kI0gw+qgCpgJ
kCF3ul1NX96jhGVZhqlLos4/80zmohsJYHtcZbzShq/CQNS2/rD1FwGcjRVDWIABF2Y8gQIazwR+
+j17CY6DB7jEGzlx5sd9hZiL/x6vL/K4U6dGEX+UCiT9g9+cGBtz69en7kCxPm8H0YsYzsAktNeg
GQk7I89HU/i4VN/Kijh6tjf/IoKzryorZmFhh8EMdEHhZFHFk22EBZSe/917zrpgV0lcMidhE2T5
MT5j1je8CfzaXZz4E2ufKV9qKiugFo47fQJDFeRERKqfVoIdVCDbiL5XQ0vlkNTicQfQlOh11/TY
n7yxJ+TFYWgzJNLAVW6l2TOAYJ4dJMJbZUo37viRQYtTor+VPTH23niWz8HNjIfb4noEGlGMmk74
XHl5bLfX1Q8LNcoZSAziMbil1phwOoO/Hk6IjODrgxMYuBF8/InYnDpZ4hifWaU/dqlpif3lNvi7
Ygt62qjQYatlMLqLIR3iXPX3HZsSwQWSvq1MY2FFnrhwx/hKoFT4w7XjX3fAUOivNykrlctIklik
6m02FBZ61m2V2zq4BwGE6ZQv+/ps5yoXcUzf1cUtjkFCGUtwhF4EO6l6nIRrwIbbTXpSooZYu03D
NBVVAXciIFX4aapcEBSxZKWJGm3K+kMvu8FI5BKUCE6dbFCswqrhcKA2H9s7RT4PIpEdb2eVpm7q
limahvrmf6slU8TYqLsJ1yfxgTVENIUdfII9OAEm9h6Kj5NX+tZJe7IGIpqwYPHbmYIahKgZpqwZ
fOtA13VZmuomYpYhPQphc57M7gHPWgdDANWNlt/0ItnmxaxtTya3nm0nZ1mfITibqFk9srmg9Lv5
NDhWw542zv9Du9XmDq60ZH9frS46KTEtWuFpdblrI6cATBYj9QnaQ2HY4eknkneBO+SnfT+gFpc7
hYYemOuliE0V9OMAGI3vaJy4FbQC3GihfJjHisIm2QwkKz25EwhdZaEO/vrI1erZ6azGLWWKxJIS
wZ0+lTSLU5rDtyWg6WnX5fhtf822A/xKB+6kMWvwkteB8tb/dM0e2RCsHPGusGUfkG2uRAzDbWNl
/icPjOe/2katZ3KuZpDHANGtu/qf5DX9PKGfeDlXHyVH98u7ATBQdCJPaGryJ4spwh27Dr6nP8wf
W/D0GrfxafBCRs93FZIPfPvWiIbaXxWNFikL4lRGl1dZoWJh2EZ+32UfjMHLors5OBD7uHkIrNaV
O3OSIB9Hs4ShBJM9O6zAINn59wJMhJhsfDBtdBU70w0Ni7Hv62gj/VXNtEarvhQyucL1GJaeFf4o
hqd95fadwBS5eCI0UyjWEQ4dPP3r49nQCaNkNv7nCIl311910ERTsEJww7r5pHRXZaAH14lRxU7R
BX48D5OHeweIwpTEPGJuj8Jdo7TjokhVSJj6M+ARuv6axtfVQpgGtUNcCFlEXY9Bo47XUzWxE8VV
WWJSv+s9e2V/XByJQkNOhiqRnF5+UtKnZniu2s/7ZkB5MA/BwmD2JDHCSVYD1kPC3FzQuSC/8NlQ
gPxFwWQAcQUklo6HZOmnMmwiDUoZ83iVVuZhTOtDWxcEgDBhAW/55Oq8jIZKVo0S5yWyK3sELW5c
v+cGeNmdt5VdSTDkvhVzDUcj0rZafimUD3+5NUzFlQA9tmZ0rUPAyFj8KtyWew3VaAV3E9xMrrJn
CsCN2houJqCB1jSmCIUgNfmQQpB1VWUnQilWGNuJC29Z5EopUw3MdhHhOY3bXbO+y6SzhzNYnkGF
2FCDPNu3BgsAMpKhgU+Ph12QdCsz5f6N+ATTak7/LHgh0HQnpz/JVzN5s9tW7iKOO580IbNEDGIB
AcgevcVN3557LAyDYqCfSre3Dfwiizuc0nksagktyHhWj/APZvHw73ExHJBd/AQ4qq+Wb/u7t33+
XmRyFtkBRXDGLQbHfXqeuvtAOtWKZGdg586ywwDCtX1xlIqcPYpppeMNf0EZJztLxVENiVvR9qPj
yjy4Q6qPpslokKxhEn7x2Yyoeh98YFiCgMzx9nXZPg8vS8edSEoZCrL1dmL4GDzxu2PjqT4qX8SS
kRbPnUxFFCdh18Isoui5Mr5kmLKqDl37miWtPcuhLX2XgKmP/4xU0e0PR8lFRe64UsYMd4UQh244
29mJdXooIprL9A+jmz1qTnQm572YP/0eTP6TyAM0aHGoF1YAe0yBjvyzoKg+CR87UBOIx4GaISLM
kcdmkFtlzIUa5ii2j4FyDxL0fRPZLvldzJEHZrDGNJWTCjnTIqEsxsgsGVOT4OSp33mL1zjF98Ch
XlgpizG4QIK20B5w97AY82bxgSt4NrwFWDusRY8e0ds+Yi47xkWQslOzzkjgcUqSOOaC+Yy5wKB0
7hBLSVkGFzqWvhuAVgbLkDC+dmboaN0X6XPT2LOfHKsD5d2U7RtcJKmTVgclFXu20+zFLzAjDOBJ
5dG6MTM/e1S88o70dPbJPePnIoqYG2UeSTit5wf9UD2Vj7rDSgLiBwkoYzlYEpgTkC5HOQEXXwJT
KvWe8QEWlq3cVSeFIb046eholTMia2QDDRnleaRncKElLYHXZlZwvQmVlo+gHnHqmxYDpcOxwBTT
jJtY5hnIxCkzIsyVh0IvZktvRAmIjskpOEt2YdrBaDcvsaPbkgPJN3HtJd/fl/f/5yT8EKGYN0Mv
LvBIUXoQh1OpfpXMj/sOQmyjyWUqc2yp06hDhCzcR9KTXBB5HrVwXFABod4Qmz02bJjQs9Gd0lpw
p4naHsLLTS6a5GnXNDUo/Rw2Eas6rRM+WJ6KGWpQsL6Qpk9J42JKVeV6snQSLpWfhbufHWtdbvev
Kqo6/ReKcZVwbx4DPSzCuZsXSGuRXunCy5R34Ab5J9CIGyBlCVwY0QITbWQsUsq5W5uZV6Wtt29r
lC1wIUMCXV8OTGMca9WNITmT9CRWhAjqEDO5ANHpQxGOOVYr/gjOeyCSmd/YuKHimFd0L+FbW85O
6OUbghdRsCTAv/7EwrT89qAPN1Jnm4KdpE71ohzYYd19BzDmszXaFjAKVDe9G6+oVwrq2OEfiKVm
ahajxtKGYHb3G8CwnRMfPDmOBKKI+/gT3TxHbCY/DqgkNehGTTh2n0X3gnGclPgDug/3LYbaTr6m
ryzNLCuoS7h94WYWkFRNJCRoSZ2H2Gm0yq4AyB4st4LVMyjp5n0XYUMyDEMRMR3DdXcYpjr1UQms
Uyts/zHD2Mua5MuUykT82l7LixguCGfzgueSEUabhY+9eCrEp5ECuqREcHHYAO5g0WsQESQfwNWa
iDf5u/J+vGLqGKkQQYfCF4HVsckxFYEKmHSnnpvKzpCy9r2dniavvm8OmROTXDJbF+21SG7lyrks
s5wxBzIsi5+wbPIn/Y5lPBQQwlZ8XIviVlBWhjYtVNayUB2b4tBQQF9bO7T+Pn+GlVKUJagbOFNk
2lkxXtWtdlys7MO+S1FqsJ+xqrvMfZJ3XYvLmdHcKMVVVvn739902bUe7DxbCWgjPQ9iEEm+4QMD
m9/DitntK2vFs04U/8TW4bgWxh1akyaVhtJj0ZbmoInPqaNNzoQ4sa8TtWbcwTV2eCYC8CTCANAU
2tsu+rb//c1ZgrUa3KkFCLahFhOA/2di4Vtp7WT54BT66OhsvFXpGFSeW9Xy9SBT/fCEbnzdt0tm
zDeyNwapOs3dOQiI+hT1fS6Ejr3eyIpaoDlqABVdXT42kenuLx/hOW8WubK42hrMvB2gwljeRtpN
IT+8C5hptUF8jTcQ4kZVFVzr4uU0DL5R+xXFd05pwRZypYVW1WOM6VgMreW3ZVfag3EVzAtx0mxW
utaKcO4fTpBQLVirntWSczweB0+Vx4gzkLse9/eF2nouEgz60nR6DVlZ7anCg9xRrzubrQZrbTj3
T2RFUzodsaZye2C0qk76GbM+X4PCxiBT708ew14QKjuaDn+nGhcRtKbDNAxLlkPNBtob6BbJ1gJq
9biYEGj9WMgFVs8q7M5FWu7oTuZH/qzYwrP4KoPPcaEoLDYn3FYLyg+5xirq8hZrZwV4qz96zX3m
A+WhsstX6fw28R7ZdLWcsHx+4lUZlqAwEua/4Cxa3NxbwDOAEdHUAQ3drACmvwZaiEABUm4mzWtl
ueRBwEz5VI840SWgF7N7nHGLxpHnwWNQAskhfNm3Gcr3eCTCQgHldqUiSVc+/KwymydtQXokuvJx
eNeTx1o7Lp4MCfjR9RwHfecqr6pXHnD1OI0u4yP+H9pSWPbD34TW0ri4EoAHFJchVvd6WDAc2XxI
fPMExgi3/JbYlUOFlreJ9D15XGwRmnFBRobXwxZkjJEzYkI+POhOfUiBF9J8ZIM10/N4HKlUgLJV
LuIMjWYIo4SEs4iu+gJzhc31TPL6UovJRZcp7ZNxMWEoJujLH6qT4S+Y/WwBDOSW1yoeyKhpSSoB
4dmKG6NV4ICQqFYfBTSyC4dxsg3pacIldnpYgL/+rka+lcXwrfmmHixqx2r2P72e9X3mTnH8iXtH
5YmUr/M3OdwXl1xm09Qdhk9/tuLEN91b2yBrxXnXhXytHRdbMkOL0Rg2vLX+AAW7PFQvpnilumza
dT6qj0pMIIdQZyHfvT+LnajJI0J393UBX6Pl14ccvpCB8h4AOgzvRTh9+7Yf0ogzikcvFIpGE+Ya
XgiiXDR3zMp0is2JKEwRLsfTGs/yqER9z2obOkholMFr52tRfkebwHq/uHgCjqBQEdiLZlbdYZof
zKf7K/V2cu4ELB6SsLQWsxhrhOPWY12RqZce4uv0hjF0pI4MJixvdKvzeJQNv3Ez568dgIspmZjK
U8TcbfBZ3lcedPGqdie0aAFW6dlypZhIkaiLIA9TCCSbCuiW0HjEoyoLYZZnFS5j3UFV9jjO7v4K
Uy7OIxVG4gjayx7JIAD3EDffAPeazjZuqn8CO3djkluWMEwet3AOjSnuKixpW90Xo273cPcg0Cm9
WKj43XIM1dR0TTJ03v7VpjaVyUAN7A3y6JgflMfA1z6XJ7aMQUGI23bpizTOEUBZJAQRCjzOZHyW
MCINHrr9faIEcCeooYyttYQtsq7lNjOeOvVdBY6LApyhB/EUt72ISpeQPRhpaDcmNdb9B0u7iOBS
82mooqbAFBteSk2kO90p8wVP+B4ODM8UTegUxtymoUmqohmaZakK/zIrz4PeNXmG/q/5rkJ9OQ1O
uvaOLiZM84LCWEXrtixyOonCJHZyhFBeRzfBfL+Ex3ds++X7fJ1BHq0lUAskiFLyOZzvS6qGuvk0
uFLgLfte3Z8bsdYQ5DDWkf8At7mB/A95qO4AAN7THnKwH33TnPwDmYgyf/jNO1d6cQd9XYKbcSmh
F5s8DX6YByBq3eU32m0FTuvkMWbZb4j5mU/7y7lpEiuxLIVcaVt186yPFk57acDUzOOQ2rJCIZ9t
pqG6pSgKIExZS/2vMlIwg2p5MMdv9yOGPxI/i4WjR7ZyLsCy2anuQvju9v1zJZJzXjS6NVkt4VUh
aj32ppy45sn8ZD0vjnjNZnFk3Mv2F3IzHK0kcnY/D1KVhwoQe8P6q6X3tti+7AvYNJCLAJ1ryg4L
vBJpjDw0lQCDKdmGepM2gpvlX/blbJ+3K0FcpU1rs1yRB2gCAu0KLIelgwu0q36YPO1/YM8m1k3n
7F7Mi0nMmLRF+l7GtxPV87V9W16pw1n4FE2hHEXs8bsCdGEFHAjdlSW0tDEEHOpNd9OdVsKYtit3
WtR8adQW2tR4SOhuo/QsqS6xP9SKsd+wktF0hTCqBTvHX9FZiRn1+MG4rXGjYx0E8jH6TnYtUBK5
szxbQD0HuDcMbURv43XKdXsQHOXRREXJk7zhxsxtErxu80lmtZRc1AjbOUiyGIcj630UMESc3FVH
Ns9WHaK/jFA6Fy5MREEhYQrqz9V1Xztv3BsnLWXshwNrjiVvypShcOGil3RxVqcG78vDdaYeJOlk
CERE2k4vLivId7PFaYmSdqagJP+hQ0MnXlD8SLQzw56cn301MflsTlgK39IWJ4tQ1RVscz6wQirq
whVSmgHEgYpTnEvT7q+o5pbtA3ulJhdBtLKRxCGHmikaBO8mV7DF5w5NwLb6lF1h/pJhR8f4AcRA
AhGP+WSq6DSjCgzE4zIb/UG6bSVcvYJ/2tgn/J1wBIOt+crf9WrWwYSFsibrBAuP+QPKfYfoqGMe
hvJ0wioNLrQkuiJ1OfODNvvQtDJ6Ok/lRNGTkXbJhZN4ASKdFGLD4o/TK9gsj+lB+Ji8MNBAhC8w
srn7K0gZJRdJqjqPxZjJU+urJHzo39ObZKwMkIseedYHepPi/lYA9kKSFbtrUhC1PO5rQS4bFzKU
YFKMNMfmRNezI/k6Zozj7/LJemBFyvnlPegkK634VjUz0KrEyJG1ASugGvzWOBkU3AphbnxfWtaV
MphmanThaacwNMB8lNlNS2GwE9vPt6YZ1RC3QontX7pTbHhmSyWbLMD8lrpf9t/kMoxsNKeknHTY
16G8HW/KwxQ4yi3g+VmRTji1FNksEXl+61JTxgbjT0huGVNdH55m9atuHcBD8B6DM2QYgQQ6P6C6
/hp4FKOV8f4OgxvPkx8f64MU2iEQFhjvOU7E++U9EXUlj4sLTQP2KwU0kK4AgDMlfjSCqwWEKRMF
hbBpECs5XDxo1FQehBYoGGYQ13aiVgCzz3pqFmDTKlZSuKiAvuQpNGXQKJU5ABdY3olWrggjlGyY
IvKo+8emL63EcdGh7hszlRk6Ui5otoVTz5jspnxXSnGRwhfbjbEvQAyB2lh0Hd7GRxSkHdMNT+ET
A9nD9Kuzb4KEUny1XTDFsWhTpBNJ+6rEuM31X1qFeqzcNgeUKjRJBioz3xsWlU3bBh27Kw7T2dLF
B0GgsJ83Pda4iGA/YXWEd2pST5ADIjTpR5U9jf2NWD2B/9reX67tq9tKDuex06TJXZxDTucrX+Mj
wxjvzvIr42H8H97qti38ohXnr3kNNGZl6ZHsAYMTz55I9NAPgEZxRqsrfaIwzUntOL9VEkXLaj1n
BUxGUlAetNAuAof155rH6KxRlWdq1zgPlmo9TnIRyHSd/DHqn+LysbceFfOV2LRtI78sI+e5fReN
rSTVsdu8dq551j8aXxJXPxVXjYdqkOWAVMOl+C12bR7w8FwxIUqy3qgqEdsVBLdA1H4IQMuzr9fu
6kEEV0ZI0VShTGzYqjc+JJ2X9N8HnI7KcV/K9vX+X5OHGGakK9cKZm2cZxWaNO6MR38E2CsGcM7G
Bsgr6a7BQxZ30GMANDVra2GckKOHxz8fJOwMPod1NGRO+mVfNbbvv6UVK824oJELkVRkMhZQPZjn
9jAcY8AyoAGXaKzaNT8oxcUMudMTLdO00A2De5SVevlbqRHHBmVtXKDQhKSIFBWOBK64ursrC39/
pUgj4CJDkIztrOXor81OwHJxpGPgpk56So7yFTUmwz61tytcUIiCxRpHcUSSkgBP1DyFYnUI8tMQ
nDOqk4syAC4wFE0nFHMPUWofe6FmOrGkALlt7h6nUW3tbHwUlvoBraT2/nIScvkSu9SKiy4xw1sA
gW9psQ2MBLvRNEdGuiRlMZrSX4Tw275Qwkbetnjlx+gDN5sZQypOIhZe1nWHypSJiLR/gICtgosV
sqTog5WoISg4NAxcgDYdo+nKAfhQeLwM/lYaFy2EbjLTJoFG1vFnm07zf6R92Y7cONPsEwnQvtxK
Kqmqet/stm8Et2dG+77r6U+wjc8l07LyP20MMDcNK4tkMphMZkZcdecBfXepF7rUuyxzu9/d0kJP
siQCWPnGZM1UkqxRMDStiVDGJkf+2EnXUt08TUJ/yPPuFrw27v6S/WE+L0a5+czGTBUiHSNEXjCB
fGd+yP3iyvjKai/o3CppjpvQTpRqdOHjcTRv3gOA4NQXzpihd4p1zISuQbjkdmbJuIyP+ezKJydV
MaVkwkYQrnrE8L2PzMvtgruJYXdoMX+voJnO1DGzfXBerHKAPAaxFhoNiniFGr0ewV0NwoFEuA/V
0/7yse/suQyHyimInVMQ1MYg68ydNg5cq08PvUZJRGxv7MtwOGwWQEXVmQvMWPlNa6H5jDhcKM/n
ATmsA1GDrLArlJMvWJWbGeGxHAvU19f/FeZgB1lPmNw+Ay5D4oB5iUBMNiYThrTcptWLnoh2ZThl
+qRXn/fXiLDEp3DVoizVkdUD6OZ4UGr1epZlW0hRgmeGzpIHBPJTW4zP3+KlJIuiEpfWHG1P8XE5
Zmg+klD1kxysE3Vl3fQMELbjkdiQNAgc/rq9pEqNh7LB/WGZ7wXIUvTEU/TmRlp9n4MnM52nIDUA
T9Xc2HJra/GzNHyby+P+GlHD4GFpbvKmnifcicN7y7yNpof972/u09UwOBQStLENRvCZO+jAz0J3
UF/11Nk3sb3uKxsc5nRiALVgGaHG4IGD261Bnq+6wg0LbC2X6obajC9WxjjgGZtpypQCxmT9VkNP
z3gai6Ms+UP60A2GkwnqYX94lCOwXbbC8SxrhkWdZtQ+V41jflPv1XhyhvC/fSuUH3BANMwSbjtM
qrMSbrL2OqHCQcoPONRRmnRWZEFBiZeRPsUV6oTy7nXOZsIXNvH0sjp89GdqYSbNLJE0opZ4LL91
km/2d8bc20LpVJRMxKbngWFM1nRL1RT8/9e1UZdECSMR8N3ivYi9u2WizZT6mOuZjypR3bi1Ritr
PJ7GSdF3o9AhhJDPRXrTlqd9H9hao/X3OUhbtFRDBSMgrS3vp+G7ottDT5igZoxndYinVjPSBjPW
uAFKlRNvHlHvyoTrEHOdOrIAnP1mPk5Yj4nDtwGlklPEHoUYpy+r+FMr23qx8BJb+JVGeB81gRzY
FZYxCahUQ6ZMca3WDs2jRYmjbxaHrAfEfsMKDsZplgsEBbGbfpK8yitvUr9iaaQfOgrRg3lLVtFv
+52iW7Il4T+FR6B8CNOogVZ2kryEyfdcftz3uy2EM8XL9zns0eVUg2Ip5Ijl5aYBho+oFJrsiCLB
3mQGXNvhdit0pPJmYc/WIxQGsmtNchuIbx8yF9WEtxPihDjzJic/gfOGZmfZdsSfg+QLM/u+nocs
wy1fljUni+GQ5rdC+CZks101n7TutpUjW61CR7MO+9O7eRMA+SASxKalMGrQX11GbPNl6jUUG5o3
+S3IIhz0ofkZqh8MFBN14DXJHKpff/O9b22TOyaD1MzLYsS71QhNVsmdX9AHe4idxWdFEENtU4mg
PwDLZZCck8b6WKljgMVFPQI2unTsjvITe+xh2S3tn/0p3d4RF2O8x2pd1AsW3v6K4E6U/tVToqZj
G0gu3+c8dYnGeQhHoNZQjfa4HEJQtsmUaA5hhD8rG5BV5oohgJgSLyH5t2k+ZwXxjkTME58XWXKz
iUYIRLmL5Q/tdUe98lFD4ILkYjYMs42BHMAMpxWQ0ETLaD1QOaXNFN3Km9+9fQW6lTpoqdHigWCY
b008h5V+8hYtJ4jNu3lhf+RqsbbGZnVlLYgDtRebjsXMj330yaRifmrW2N9X3xfjbBFjsGC7dXIK
o3ONsYxUU/qGDUVXZdA+IC5SDL6XBieYiSLeCm1eagbx9TexOgXZ4u5vw63DcG2Ff9ETl1IswLbN
Iv/AL8DXOFUHsXrX1hbd5BCp9mzYVC3DhlP/YpQLk/Qw7+dBzkNXLfxQeFTST8SoiLlTeK+WRrz2
qTAgnmcUj0Fhr7aBa/8APn9EliBHP1G9GRuX9V9GxQVKfZ2VWWF0i6NX7WjL2lMtpn7aa69RWf8n
VdrD/iC3zWmaqGuixe7Qv/rgkKp1PIRAULV46iPN05vJ7RVv0a/D7Hnf1NbRgKFdbHFobYq9qc21
IaDEARJ1h8STT/Od4jMW4Og8fOBF9hdrPHaLWTnWWRYhAjyb8fd4JAoN2L/nItrV9yX+9auRs6QO
WZQOqSJQu3RHzZeQlSVrupmX7dnh3LxJLXT81+8PljHYtJSjea8+t67sgVxqJMW6Ni5uv4yK83kZ
ThdFNTrkkx5C8RaaJePlOlzmk5oMtxoqu+smJTIs2/v4f24h8Q9iY92moJgDDM5ydkqi0Qkbi3ie
okywv6+QFjLWaGdJS/BM9H5o/RuPsU34Nnvr5FfJkFQEjZap4RLK7aNaSiJFHOBtRpKdlUgy7bbp
XquwcoNhclUj9rpwsUFhOs69t297a3Br09y2kqReUceqwcUjOSXtf3P/7/73t+JWBXwwui5Z0N9C
7f2vs9dAMqseQLPpqjfyg/W0uOMj4/X8nltoqZW9+gutyrR5oqxtcnFrZI7yqPVwiuBFjhxW+hKh
2/sLqMe+swrl9kk4ScSG3sSntU1uDftiWRRLxU6TH5RXRrwpOLVia/54LR9Dd6a6d7eimV/mlVu4
KmxB5iEmYNq5ZgMUboczdGfAcIiiIuJGvHUP+MUWh4btUs8SWl5Yx998QCuDpz2q7oASXlaFVV9R
2bmto3M1lXxAEPRVNmsSzE3BSZve2vBqkmpiz237/U+35Ot6qlKRVbmAi6TZvZQfZPmF8HvKAIeF
eSA1cajKixN+Y8078cEIbR09g9mtDgqAyKerYSiL3OGv4jl4amdYNKTALtJToWvEpLF98ztOXSaN
/YIVEprd0OAhGAuTq/WhU0HnMGSNZ6DOUCglAtgpJ+BwQzCQAYT8deimzaMgdrZcvQIdiQFRnq1w
SFEYsqqLQo332GtxBlIobvgAkojWmwx3dnGt9rTnfcegVonDiaztRBPCJcjR9ocULUHFcf/7FBAp
HDAMeiKnugggWjLQQwt4qBlUNy6TzhH1zsmHxOkE6zCXJphMFDu3YteU+sf9H8EGsecoHGCo1SJP
yDYB9/LQ69RjHNyk8uckQguF8nnfFAX2fE6mCSZRjkUkRpgYswh+WeXNvO+OuEKeqnN0Hq8EYgUp
p+G7ZbOi08vYxEarD8XJPLOgSrmJ/dZtT42vGiRnJ+EyKgclfV+otaRh25WaFyUPeUYkKsgBccgR
ZhCvDTLcwFSfvb0sV/IX9ZllIxlUgViZyrwQ7qGyAa9wRMNj7JJKcNFenl3Tui7G+HYUoEg6d86S
kU+K1PxxUBKV6M8ArTKC+aOEav/Cg6hHaAfX2g2IzL30zvhCdTFQFjlYMS1zUkB6g4LO+VYfTkv2
d+CociBSKtZkRQFC0kk79O2dmDsor9jfV5tDQHGwBb0TFHPwNamDIpuRHgOntPmzEn8u+v9/mgJk
FC7f53zAQF1KPeYp4pfkuoufs/C0//u3cXBlgFv1Zu4SHdJvcLIzqCTfRUE97bb9np+iY+5RRVmb
x9XKGrfibTb25RQw1FWPonQ9pfY8EaC6HUqvbHCrrnV9KpXs+E3BCsAKDWvHPJUvBmPeQXcRqH4W
wZb+2Z9Hyg+44yQoZDByxuwmvNyOw7HViXWivs8dFfkoZamwYJnaxS+7c0YFk5sxi4yHPcUSDRWy
xL9iTSeERbuo+P1p8yLNrZtWeEYMlxu8MVAwuu0DF1McThvBlKXa3C7OGNyzPs8EJYCN5cYnyM2j
3c1TXmL3SAbnm5fH1QA58E4jzOAQYSOF8504PWvhY1h3nm78I6m3iXgfhreLQmDD9oGxssltXiEv
xlGY4O2sDFV1NHRmxC8NZE9lDLRAoYalH/bd8A/b+TK53HYOenUR0gUmwed1UlBe2dn59exCzcUu
HOqRllpJfjdHS6QEER5py/baTG6T4kqlDl3KBLeZjSzUk1hH5GkJnpY+6O2x+AC1GyD2MmXc1p0K
cTAbE5HRrF/V0lOTEHdeamtxW7dHa4xSFoiDFulTqp7n+D7VvpfSG7HybIf+FkzKKIIDZ7Mk4zT6
dQc3faelc4aVZ6whIGf3wRu3+NDzQY3/QL3+/sHPLtY419b7bKosE9up/O+dXQZU8Po/rYcWTtdK
yMbA7Sm8WOO8ulmGOK5VWGtatEjYbRW6ciF7+kzVgm6728UQ59GK0Uxy0deIWZsyd+UAeZBq0R0d
94P95aIMcX6toAQl73VdcMau9A1ozkvZVaFQ9Pnbp8ZlOJxrL1UWWVON4YwDuPLTSChtMyTc+w8o
dzHC+bdSTYESZw3y9eiqY2UOUCf04uvFiaC3ELox5ejsfNhxdP4mI6C7ZACrOLPXfqu84CT5ms9u
oSIySGTT8uYUKiD11kwNfUe/Je/zNp3zIkSS7EZ5lR0JT2AgGFHxoqzMYH/JDvMb9b676Rsrk9yq
5XPThnJc4F4hFnYpybbaXYUfymiujHCrppfV1AoZxiXFh97w4/R538G3CPtAXAP+SMmUTUvXuT2L
ak9VH/NxQTUKOgRtcCCc00dG+pb604NxY/hShmAsOxsnwjADut/8Y2WY28Nd3Q6BWqIJrT1AaCq2
h7vEBT+6K6LP87nEVU35h7C4CU8ri9xmHqu5gCB0iW3mLHicYw0nsYq+dvS2z+CiF3C/Hr4I11RM
Q5nl/CQ2OrxisZit0o+h7vXZW9jcmAKR12eOsDednKPMkV5mAST7EFFoHtMvGj1W8kU9BG/DyGUS
+YqvGWxewRDDIZNTfJxf6n/Tm+W2dZnkGVQCsxu8bu4v2/Y2++mgfAmtaplxUNYwKI+4IH5dloOg
Eti4DR4XEwzKVjd4MwrncppwWi3TVSD+a6av+0MgJ4079PGSEGRjAc9LrqdX1igReWCAuZvBhJuj
d5Vq0N8+9leLxAa8GlCkD1FsCZAdY2w9zM+tw3jfQ3Cm8QOHajOmZo9DkHrqrSpbMHt685aFo60n
z385fRxU1LIqoFcfSMsCdMbRN111xwB909Ex9SCBSKkFMSD4fS+ZMko1RBlXJw4oar0IA7y8he6U
jXfhoByrMnTCbDwF0GGRmvLbh8Z3scchhGKNQadXKHvpPFBGnWp/ibwfHB+y3aCj2qeuwX9wkItF
Di1koZjGVg1COAib0czVSre5+gEZpmFb//zdCPlgII60uJMXjFD0TaSla19Q7qTb2RPd1M1Uu3wT
I48wuRl/KD+HyOc1G12p1ELGEJn2zDuzaA2kzyBFBML7L1S/0BbNJ87RizkOQ4KlHYbFws1ffQhu
spPitY72huR7dVAtuz41TvNinR4olUHmGTueqnLAIsSqXpa9KjiLedcViSOlr1aJDRFVzgwKbJ1S
f6Ych092Gt0wRbkENBaOjJAGpe1gh43eftCnUhHWdjZ8NakctIRL2mexniDzfmaa8qVvQj2u90DJ
WXuxdxQ+IFX+yyJyQAPGMbTZMtzUrad8uEkkKGgfyupZHf9ZPkIn9IsxDmU6qZrnQMwX6INB0hXd
UDDrhte6zYJk+lDYPkcvDsqBjFlqglzU7Alq/CalD5r0pRP+3d9zlAkOVULUGTdTlIZurghXQxQ6
g6zeF6p42DezfeD8HInGckir002rIl1sW5ymGaqpKvU1pERZtiO2iwEuy5ZB1lwaTIxjEkO7Cv3G
/GqhTFb4QCfK2gM0DjNAhjnX0IwP3WD5Oiufk6K1e6Ow92eLGgwHEaOeRosu4zCrc18dD3lo2Ppg
Q1OHsEOtCvv7alUKvKcWupktjjTfFv19TrEHUN9nzrf6voBOKqgM4QjRJV8aEwi9kZUrlAlu+xtN
VSgQLINjGacCLIcxyIAhgyi8yN9nV2aEkfTFdfsadPE1DgXmrIqjPk8XSJyG38JjD9aHANqjy/nH
gy0VGhJbVONQQFMFtRwsnIoRKlXQ/K64jU5U2P7hSnkZEgcDqNkvgkiCJxS90+P6j6Ifp7Z7P/dr
pI8NDZdy2WPEv9Tg/hBn/7TMczpWoaqW5QwfYa0VHV6+/e6YzHZzYJM5lE7mkJfKzQmFfDHElVBK
oPIlW4E8GNLIwCi6RmzoVl7tlE7oGzfLeUI1X+qZh5y46lEmuZ2mBEqeQhseF0rzTUy+t1Jjy/XT
PmpQNtjfV7tNC+VZDROcvIX0KRIfZ/nfqiT8ZHO3rWaO221RptZaIyOqRy+HZividDLb5tP+MDYj
+ZUNbndJ4tKXcikLjpY1b1Lc27k4eOksqraev6AigzC3HbCs7HHba5RLJRoWjGk2cFmRvBByJzjX
U8fSXeCV4qhXoUclv6iJ5PZbVKptGeaIyXJQ6vYvJXV9ZQvxW5B5GdRvVfmpLOVZBsxAWUxSfu3i
wmnEO3O2nP3F2t6+K0PcuRsXZmDVJqJZ6ak9TJADYIwC2i1DX1a8QsEF4ePvse7KxxejayRQkOBW
bvpxdlDL55mMYNkRvjd33OkLZlGhQ6ILR/wL9D683i8guexI5/E69wpfOu3PILVSHDLU0KZAFR0u
IYn0b2xcFVPhycuT1lMUcNTMceigKpkcDTFG1dePaay6StPbmkB10VJW2GhX61MuMTroc+Cc1sX3
XRvfVmg5VRL63N88g8HjboJ0VVUkvsgILEhiHaPEBxUj4VG5Ch/ASnC7nBeH0SAJKOggQqWtgSGt
gOdbdD4Z6NX8dWBxr0MYy7SwTPGjWlwn3aM0PO97AmWCm7t2hvy8kYK6IpO7gyr2Ti6M3+Y0JzJn
DFp4916PhMPXeZoKo8lhRvU7KNz/qPyms47vEjx7djhcNcdxktoSdtoDKvJPTMQmPBmHZxkVUlZu
K18Zb252tu61EwpUvelLf6T2FjWjHMqi9X2OMtRmOTUq9S2vsD5n5eNfLRpfKqo0oyCmQQ4ehPok
sZpEL6gP+yY28xSrFfutVDTOxSmKMQyQfp1Zfwo60+3hc4WG1/d88U19BWYCAtmJuePbR0A7XJqj
CoeXp8KedMifTr1dLRWxrzazE6YkqooCUVDF4MsjMjHuRKOIY1f8OkCfnZEEGlCOUs6s547KEm4e
9mtrDPtX+JRWuZgLs8RqchghDcQGbmXQyl/1nuJ0DhJ3lkvVW24B/Nokd5wkldAMkgYCPwtC2+J4
hT5KW9RDSFyQdWaba7aaS+4swZ1RSfLYxH3urjSd9hNieCfyxC+GY9zU16AZ+IeudaeGx37TakaX
IAzVoW5R9K1XdjjEbqCaB914s3rzb12FA8hMGCDmV0Bk7GdK3rWcQEKI9n9JvlAD43BSUVHKjFdr
JCPH3paeFaTJlfpNryZqWNSqcUAJWsQZTW4KCtFAM9XY8oG11urP05VxKKC+cJbtQbUzRyRqaCiz
PDhmoqj2KswaoOyN5vwqy5aDPI8+gV5sS/12Dlyckn996sVRkDtJBpD4rGgsPQTg9VPfKakLXyGi
qffAds8aF4/WpcmE4eCOVSfZsuwN+kMGbp9BWewFh5BwPJYxlUgmPIVnIwjrbIzbdzE6qbtKIdM7
t70jqPKVPM+v+7NJLBrPuJ11dbBUJbZAEZyj0SvQPUpRhFEmOBCpp0YYBgSL0L8+pPJoJ9a1YP27
Pwz2jb1VYr9hBRriaGpyZc4g3JO/NBUIu77vf5/tzb3vc0hhTqFYTEqAd/7loOrnYfFE47qsHyyq
Tos6UAwOJfRSjIdWMZALamwLCqAo7s1vUgcdCVpjM4r5Bp3x1PP05q1rdaYYHGRUQyiNeYG9O3hi
ZrMsu+UoNwVYQGU7dasX6tpFndIGBxZNVIHwqYPfsRsyq0SJX6zDACo32a38hVQFInYUT7ydQqbJ
CnocZI2HedXAvo3AoPSX0B6cJQLdPBhW8TKKCyY5tYRr8oTcXTv188IEibR35SuUVfjql3A4MrEt
DTl+JXGF+LDvrpRNLiqRe2syEx1OZPSGGyrdoSc5QikTXBQy15WiG0xKYn4Yk6Ppy2hg7T4nnyGZ
EYCPj5HjUk6zDSSKCcYPGYXWfPN2kQ3SEM4gcauQ1kMnjRvVVyDadPfn7g87EKLyjD5LVPkyIj0b
0zGTahYdh0fj2KAmRThkn8ENFNu619y0n8ecOLK3J/Niktt+kzFJ4gxtbHcQvrXSf2Tv1rb7X77P
7ba+1zKlLSIQEoB5Uhg+zfpRmF5M8WV/6vaHAd7TX1EYOlKxyq5obtSNtjhNiD6e9i384Tj+30jA
N/mrCasWIlk3dBATihJ6wpdDA+3ZOkocK4OUcFI4SmzdN2l1XSuhR9hmLv37IXCxze2qqBRTNVeh
Byg+9LiCspLd6E36Kt4x3p7xaJAiuNunzsUgt8cMMW8EWQcBpfxV9uPbxWUiMd2V4fhN5ORQGwVD
45P+SAyTsspWeXWWKlmwmHraguLtdXptrsXcZY/1gRs7GbpAHQ2ZK6ZIXZDN1pT7cIe4HPR9mC0N
DCPnkt1YKZGooL7PH+JD1cXBjI0dtU9GcspKwv3/cIpe1os7u0PgvFYVKUS5nsQGEt7o0nUHu/yO
xyOwacdefdxfqv1trYkcbIySMSWalcRu3D7OnTcatdMth5m+UbCNu+f5HH50SSuV+ju7v35bC14m
uKN1jrNzN18HSeBoheYUIxF5b6P9z8nkM84onx6NcRGRNRWMHoST6aEQktwWS4rJjlq298bklcMX
g9QptQT0/ZFwhk7xv0puGwfGYCAe5+pAHTGEI/JJ5xBMwMEswxFb6zAZX8CnSJwnxBmmvQ95NaQy
DqtR7LGVpncGkuWon7LPrP9NOIs2Y1YCgc++L5KzyMFGIQnxUIgYFItzlmvGW9uP9nwffZsOTLJD
oRiqmdPtOOV7c9FqjFUxTmOuI1M2eM2p8IZj7wl+51N9UOTAONiQNAs5pQZ4mH7qDwZL8Ti9grjR
BEWueOyPVC8hsavfn1ZX44qWBa5h4BQNwayohVfD0h4KC+q6RL8a6SQcfEAcUQyEHPl0/aa7rv6p
nfAw32eN3b/+kCKHAhlJQ7LZ8mVKl23NQUk2J7puqsBIttmmUwsJsunKcmL0e4XOdFs54zH+vO+a
xIH2Lv+7mlAr1PR4VrC/o+pLa1xH4UMzJ3YZPFdk6y4LAXZ8UubCk7pX4mIw330y8Bdojxq37Zfu
YJ3FIzJ0VNUl4Sky+zWrgeWdPFtCjIDExDGtnHNzwhPqjar+XXiqvWfmV3Zi3ajDmjmKkWp+UxRO
nRve/hpRzihz8DFIQq7k0GMEfPyQppM+o8AMItkj6oqHm/Hzx24TPx2Rf4Ap0LBbjThgnIYp44i3
Ax6EZ6oXcJPUAmS8BjjEoUlr8qX1RTn0plzgFBssmxX9miflq+JPh+xQ3FBXzc0Tc2WLAypVGpVW
Kwuo46heWh7GsbG74D9inZgH/+bhKyNcjNMHcRwnZc6k4VmjHNTozuq7NkTzQibXNwPulS0OoLoc
pT6tgQGJD4zHtHYCN7tLHcOpr7NjemcSCcxtpF/Z47CpqJbGSjWMbX5Q0ZeVp3ZY2xMaq4/pMwsF
ltEhldvYGHbmk89mptWg1GMJPKymp7b2ZrBbDQ+yhWaE6MtHiO9QSfnTG/k6+nAcWtNUMKEyWE6k
64HMXhErxmcuta40wjiAAfYWyBgW40Pghqj56V9Zj7JGJXY2I6nVgLgbktAWqVS1iIDr4jGBqMsH
lJd/mTAelaxRnIQQqxMulTvF6jFtZCpw2jwzVmPgrj15OHTdJGWiY95Ytsoq24+xDy7lg47wgioW
JjDC4DAiyvJWlXpQH1aCFzV+lftB7RMQwb6x59IcRJipkKWVhW00ePGj4i7HWXOWo/kM7U8dPTah
k7r9W5T4lBT3tl28+CkSiKd0PjeQgL9di9hiWeKnoHjrxOeogmhXFxIrtu10FzvcsYuQs05CVntl
BZk9TW9aRVRF/QGILhY4t9b6rkJZKDubXB2bCFR7aMVa4BSy1/n9kbpHUgPivHwu8qCYS0S4iews
xafBomZsM1SH6N3/VoZzcXQ2xq0pIAIDsyMOwQHFje2poxuTtr37Yofz7jaVxUSrce0ZHUgTuq0d
Hwb0hX5OqkPtslK8+Vgkt9KXfYenrHL+LkagCUsl+F0g+yW6khkn+tO+CWqFuJNQCIQ473rw1YtZ
6kbxGNlx0Py3b2M7t7ZaJe74izX0BuYjfr54ZtrA9QtKGJk28A11pXoPg39HiJ/rxN/tO6sFnXOP
wLV6nSFzxnqh5Mr+viCcwMvDoYUMiHw0TsnpveD2KXD2R0osGH/hD62GRbNZ7Kryc25eV8lpTj90
ubpMJn/HF7o66dQKe0r9mj2LIP6tFrc7WjcC2NpcqD8chFPRuX83Lg42jFnvDG0owVgt3ikKupbO
ckyMi5o6DioGQ+8NGY9UTlUlzox+62Q65SaxoQhv52/2hRJUqT5i7oLYCfXGVjKSgJ0ywSFFhsqs
YuiBsCxBMuDuyzJ1wVHLXOXMshV94ijP+6tDoTp/sS8zqWwgdYU+60+GDVoiL31JWtxwJtCn6lfa
6JAUE8SJ+E49vrq4zXO3FJYGZGKNmuW5SLyssCE8FYDrbnQVR/8caH6f/h9q2qn55bCkEgtdHyS8
1fRoG06e+/kTMZmb9xCFvc+Ilq6ASuHXu28tl7MhsCMyO/2QOw4ZY4zDslsfipkupn4L0etOimWz
QspisTPw4DTmoS0/749nc75WNrjEQVzKiMw6rJQmCJ6ZjydxofJl22+uKxtc3IL5itrUwCGCwiv9
nCPO7BMk6LpDdJSP/dWHiuVW5jg0MgdDmIwOsbnQ+43qDxLYcD50Y1vZYNO6cnDk/6CVGSMzUbnL
9/xTc0KltWe6BQiK/QysLZSO1PZ9fmWQ4ePKoDIaUywEI0KlE3tCno7VYYCkJDunqO74TahdmeIg
Kq2DIk3A8+XG2qte27n2Nnwox74ywUUu5TLV4EKCR9QTXidU9S4eLW8aqo8cGiszXPTSKPESFzUe
7RbzpCK4FNKjlbztb6BNqFvZ4PBgsMZIbRQcTH1b/iNKla/Uuhc2/W2ciB+hRTIvtvhqAsGSpzFp
sFn7M3sILDzrVruKPMupX9n1xnzD8yRV18iW4reQaWWTAwgznjQrzrGbJBVUh7kdonkrVL4boI6e
c39/Ltlc7dnigAKVtpIAakq8EyBcl45oHEddqHgkeQTYd/bscAjRmEmbKirGJPvNCZcciIYInzSf
3XvNA/nITngIL/FdidmMh2FUciVWgLrJZ1Ta2ipUQAeqh2zbkIpicvDMQziQ21VZKdeVaoax2xV3
Oci5quWuEXxlJlZp+8i4mOF21dDHLXQYMHtm/l9ftIdmydx9P6AscHtK001jzHtc5CPtezi9xjox
AmKi+I5wxZqlWi0wAjU5i/nxPo4Le6TSEcQg+B7wvg2lTM9gZBgle5C+LPEHqAtN5ec68GSWyjRP
AiiIEK0KU2xrhnGNIC+y+4VS5ds+EC6GuO2iaWCdnktUcejijbXMdt9Utg6eoL9adL6726rx9ISn
XljJEJEquZsI0d/5lcodotBIHIc5wpK0cuBpi4ZiuoYw8YeD+jJZzPdWB7VgSFWwDO9JqPAI6Q3W
gNW/svzJeKV8+bsp4za8mY5yPY7MlvVN7G6WghgM5cLcTh/zXKgs9v1RPBX1k2o9/93v5/Z5a4Q6
BJ9Znt26N4xzs3zd//52ZuGyRfhu7XZMEsWMTXQSgtq7QNQk+f1159MlJO93qN+PlJ/LrnHHpNUl
Q5FPmCpkzs6ywxglp88g+HZZi0PvNt+UA2RpczsiYgJib/Jt3KOeV3UXIMQplOKbmWrXU9B4kiCf
iJncPjINC6SZqspkTH5166KfhEAeS9QqjC7Thw/cubJ7L34W/MZvP1OVCtvPcsrFHreNREMedFxN
mDw3Ohkbh3XwgiupQR43sNu75iZ8oh7mtu/JK5vcdmpmoc9A+syeiFltKHv2qcB+zCRp5WPgUK20
2/ciVVLQhiUZ4NTkcDUKgmgZK5Mx5UgeCqvOjM+iO5cnVHW9UaPb3MsrY+zvK1zCk9Y4lKaBngPr
PEaP4oeIcsDk9XM0nIc0hQg54wrNPcmpeF7c4s541Hxoh6E5Cpdj70NtPStznIPEUzcM5pAiRhDv
G1yOhdmvSJqMzfqjlRHOI+QyyOp6hhHxzFrMWKkHYAqM81RmcNvfV5Y4qF0ypS6msAAND2iG4mPr
TEf1ntV6BLZ+hQzvgbpRUv7AYa+hgdC3atEWJWqeEd+NVCKSTc1vgHgZEH9XqUOhivIhQFcGpKuD
ABJ2sZ1X8qGRn8yZinyp6eOLnXOUaC2ighAl/LTgIol8buKKiT16ohc6nb+0Nq1hTcygyd1WWqPN
AraH3ak5BsIxUvyPYO5qCjl80MpslBMTeKQ8DQBdFOQ74U1+LXuaQ4+GnEIOIOTGiCFSh+dAxZ59
EPId2xvtcUBRDlNZSr3gQ1QCK8AwOcBIDHAhj3i2dYMisbv0bkHfVUfVXm6G+qs55GGibDuhr7GD
tfZotJM9Jc0hjd5CKydOSMoQBxV6qutJP2A0xnTfxk7c927a24VAuTrldRxQqEpTLO00hmD7fimV
Jzki3gA3A4rVhHG4MCRqpfQZxjG2j6F+2+Ro8EuIvAwxVxZXrw0JLeQUMhx8AVSvqypyuiK0reFq
Bkbs7yFiNBYXlkW6PGtLgzAiNV7xZG+3U22Pxpd9I8SSWBwQxFK/dLoFH0uLtj2EpbX4SZ6b3r4V
aigcGlihBYrRFneiSLhp9WszOPeUlBtlgoOAoY96S45xJrTyjVg8puJ9hTTC/jC2o6yLg1nsR6wC
kcocqygxwQUVXWOyGOmMo55aD9zH780bVDEPNSYOAEqzMJYxQ4CsCF+H/KYLPosNBdRs6nfOOr5z
Q06mopwHcClBvPdkPvzQLAqO0tlCz2P6Ie6IFXBaHAQshVSncYZlWppTkPhmdRNSjJ7b5ZKrVeJg
INfUtCgTpBp/lFuh010/p36B/uLhILq5p0rIO8+W+1fO8ZuaW1nnQjf2MyuJ/tGeFb4gvAPnGhNE
1v6hngqIYUp86UY96HOhjYiK0Wj8n+6/d2e96KfpPHwSXqAChVCPsrnvkJLIoUUCtve8Z3HyCK0B
81PYPKBAgdhklA0OKyZVzLM8xbBC+aHRb2Qoj6Tyy/5a7aMeroW/7mMLeY5Q0HBQ9PJDlL6aFDsw
9X02xhVOBEIU6qqAjSvq+jFpULrYJcQ0ETcwSeTAIakqeVZYUXDnLmi6av38pSjdLnIMyJmAIoWU
q2aL+2ekkEQuSggndU6DEiAu+7rPcMJ4DP0O7YeMJICU+6bcgAOKQahHhCVwA8u6SfO3uH7Wzed9
L6BMcDihjShQAyk5VilGT2OGHvbwWdKoClPCF/i6DRktm1GxIGAQ5u9Z6FXB41+Ngi/MmPo+h4ch
TOilY6jcyvPV0j/sm6Cghi/MmJRuHPUQY5Duxv9H2pU1uckz3V9EFUgg4BawsT37kmSSGyor+77z
67+jyffGRCHWk+R6qtzToje1us/Z8U+fu9mn5ZEvR1AXI4SRE7iTpNDi5nTB3F5z8cqHljIvdFB9
4tKvA1KbeqS5s6LcLecnezhe1k9iCK/Xi5Wozi6VJe9wfYjDmzDzdR01/fJyWYbMX1/PeCUkj9Nw
7ArEBFK5ls9nFhNgeiQuuwNZRuhEJ/vLZYkywxMCxExKzYw7BLlEj5zRSJxWRtorkyBEhCGgox4W
OLcsfiTak5VJ7E72+0IMYFVSm6DIACxJfTUtx1yVuM5v6jmLcAR3w7BUIQJQS+3UqsCKs/2k7eeP
mYdtjrvsW+9hKQb31NGUBW1es/9q1D8EisEgUdqg1zQIjLEhiG1Iy9Nux731Ai+STvZtn95ZlnB/
yLpRW5KQbxtPhyC6H+xGos2225wFkJ+zHF2KsGtKvqWNYhiWrMGyG105XDbj3wSfsxihIABcN7Do
crxBKofsGiCTrzOKH7pDeo33HDSn3Xw/Ssc7t6PPWSg/3JW3amUxh4Maqm5uvjT9VTreUPpSjoaj
KJ0rUZCf0y9GAfYFVbU1APCITztTaSshyZBYOfFa+wBG8tJbThy3IDphKXiRlg6bVrgSKEQGjAGV
Q1ugCMewINr98Ynz6Jg+R12UAbltGuFKlBAicCuLey1DxViTl1S91ejT5cOT/b4QIqosaWhu4OzG
7nos92rgX/79betbKSCEiCAvMsXgvefvJEcZyAXpQcFo7LgP7oCJjZ19Kptb2HSss0zx6ccOgiHK
ZqQKw75RmdtZT5HsIXw7Ha1kCNHB6M2kDxt8mGHfHctTuBuc5O33QXMwKT1ePsVthSyDMssyuZX/
7E11nYbt3OMrzeFxmO5Y4E2RZFH5Nx/qLEPwWDtQ1EANAHW2aM58ypnT3mJGFi+Y3cl6suddA1CO
wpU1v2Wa8b+v4kRg9Q3WHFGFg2TLJndxt0tCyVs5t7Bfw8NZMcFbe6PuxoBXwnwQnDfy+WTJfxgE
3w5DZzmCqyqaZU9dBFWAZ+JyCs3gCAjnHWdHtD1F0qrbbtkCOfB/JiE4bg9E2MacYBLKVfiWU67W
XyOvVpz5Dl8ODJqs9GTPLlKZgi9HdCm1lD+SKVdYj66O+i4CifGABenjBKLQfA9I/b96uzrrKS5S
oklcgMwHDTaS+cv8WE6tc9m3NjMVqBlNYjHVJmIrWtF7swbmGAIUbsqDvdcwJq27xfTB0N9flrQd
M1aiBEssTDPR9AQJf7nrXpv6yg4TzR3eNTkXUqxKNJPKEywyKfQ4UnXIq8G2wKkIbOyZu5y4Hhsd
w9/1plbqCSY5RWHC0EOGo5FrEh4q+1Yzd/94hIIJLpZp9bbefH8r4wQSyk49cocGw8iulUSO7fqW
GbqKDTXdZOLLfqb3VFX4Bxvd5JnzmbB79b0OPnLVIwf7qMqWXre/GOjdeZgH0bklqGcuy9DVbOLP
wt/5MfKvnKGPc0cY72XPgNvzKrB60DOb4BwxBPuo62nqVUC3QRqfhQP5B8VZchak4maQPahuVhor
YYJ1DPUwVGHKELDMo6K+KSxJRNz049XvC0dnVYOV0WTA79cnq0LhSdw2jfD2CKBOiSjup79klLMo
Ee7bGqfKagI82PaRYXgheCO9ADQtLp2Ifp03qmx3ZTvwrgQKxYZpBIxi8I43mdE7/IiNlRtQb/gK
KEz5E/thGF3ZFAY/rks68my3SsyFOc65po88a/Lnb2Wn+TytyAaO+Ve/JEaobGigTsWc4qupDXEt
jFsE6MFNntl/C4xdMgx/FRJXJylUOWpgoC3SGyCUf1u8lgO5a7tZBu6L/0SItHlTWIkTyhuz6qIp
XxRORsc5oUs/C9z0GiWBV/ittIPOv8mlwxTyyxAzI1YIvpnhkNdBpMSL9totX6iKn2SPK7+JVT+i
BxOiB9GrqFVzBMfo2O/UHabgIyd5x/cFET9qR7YRIZUnBBCS1qVajHCCdseA7Q8WdA8NtVvtxN8H
mGzKf3P8Y/XlhHBSx0bek3gGyGqTx05S1x6LwufaCCwHPQ9nmZtHfe68OmveECLrFUsCjLj9gdE+
NistrBQjSU5Hdnb5zizvk+Gv5i7PSoq72eArV8hUhhhPbpvhxIaUuVo3yyBdJZFfXNAec83KbJ5m
kuTaGo6RdrhcFGzeIVZaCDGkwosyqWK8Kua66gxx5aQDaB+M479JESIHhuF72mkI+jUex6dDSK6L
SVLdyBQRokU0aDYySou1sOFKyfZV/C7+fFkJWcoXd7GTFkvEdo5Zvui4gNloORSH/Mi3o+VXu23I
59V3EQJEGnZ9opYLr55Ys9cbZ/I46fDkpGjaBpk7Nh4Pu/L5MEkpICJLKq0aTkvdY/6IuGNCHOAw
eovWPUa6dqPLCL9k1i0ECszgLnXT2OjkUxO2l+ulkl2X2jRbEgOUaCVOVc1lUemLCq2GBGjjKshG
VeUZ6nllg4I+UN5dNhWJMYpjVRhmrsHXAiaOkIZ4Qlwm09Hih36p/oJVBCAl/ytCxVGqJGVDbUVc
rfQDmZ5j44v1VzMnKxFCgAC+eVtgpFRx1Uh/muLFKcM6drQ89YZokNwZJOYgbnywpKmatESHWiVJ
6gIUeTe2kezOKnNj8dIaJgbtWYFgNJ/0U7VfDosf3nM3/g9MQTKNhKoiHkrwOSzIhOPr5hHQk7wQ
ZIhuBpgc1Zu+hnvl+bLpSYpCSwgctDByJU6Q6bHImQb3w/IF+EJe3h2WxTFCSUiUCRPKiqENR8vG
aoDX4r5an6rW1YnTqoNbJd/wXC8pQCWZXbzgpYUWlDqBeXS0dfLGTbBIpU5PSpBJcsn2VPrZ6MVB
q542JOis13JJsR3zebERfxWnfAh3sZuYXgNM2hPxhjdgZpMoKbuv/DJ61fZMXWxEfiyEP0a4pUeA
0On30S0nVEm9UVocSmxUHMOaitpu1YnXovkHZn1VbenokiQc2kIMCaiVkFpHEaP7/dvF633tCiHL
CY/Mid9XJ0yfejJI7u32w+oTcq3Xd7BR6TWQxMIP9H3bOM21uU8wCFrMbt3u5v13lqfLrieVKdQg
pAJ35avZFBl/Zt2Vb/gkvHFTvUWPBUvb0rJ++9PZOlPRX2EAUflZSWYkc4bhU2wxvKizyzGQQH/m
6uq+/ty9wtEAwOfvLrdnmUJIa0Mji1Bg4y15QccDo/fM9CpNc+cq89NldqfS13ppO06mqRDW9Lqz
U4V2/AIT3aNTe1P79mNz4FMAgdM8JB9qSQr/zZXprKcQ2zIzKKJuQmxrsEnBN1KmAO3G79TryVfj
+a9s5yxOKIXyMNDixMS1pdkX1w26BrnPqKOjp7TsOt8cHVkXXHKiInFJkBUkVccajGSYPmHptZXU
klAmkyB0XuyszBm1BqCG2L4dPWej7My2OwQ/zkykKGEBafQxxhDN/4bt0jfTieyB1eaXB8n32e4P
nGUJMcyuK1MZWYU77Vx4Df0UG3HptXQ8lUl31w+9P9f1YSxBUhZj5ybIPLMw9pf/h+38d/4X+Hmv
QlrbWhOLjAUmWFK3bq41ajm9/lUbZLpyXX7thZwFCWElinNiNzrmMjtvAA8gosrJRuJjWKqoQLgu
66XK7ESIKISOljllHfgvCEaawV2fFpKFNpkEIXpkY6AaRo3mjta/xOahtySFK3fOSwcmxIo6NPp4
nPvQa6YE94lmGA7pzEYwdjZYo1CItQ/M4CHNS6x/9TI+p+3sev5aQuRYDIUlC0V2LZNjbV6rPaAb
JJb3m5r5hwxx87dS1CyKpgbdsTtOIJx41r2546/26jvZlrnkLMX934bZuWWpEEULIJ1EZsyOjb6w
+zi3x6t5/jIuy71GRgML54EM201ylOJqcBLoFcYyeCkUfzDzF7tFnS6bSpAlFpH/2WjyybRGGMs4
g6Incls397XHsnSKW8PlCyOXo8ZvWgnnbyeEDWYodZ13PAy/8Nlg+o7iWPf6fexWb/PBnfxoh/ZP
58gGdiVOJ46WjIoWm5mKe9ailAcsEbjWMEoyjOx7CZEjarI2DFOoNgAnPw2/GobqNKAskZygTBMh
fDT5YhtDgQAFLgqgaV+Pu+q+2LPRrVCAYCmraR0O8yaRKsk4uhBU6NITJVQR7jk2Y3cXorJTPqD5
/oqZo8kGcyTJRReiSML6qNUopJmd7elW7dqd5RZZe9O2kSRaSo5THDGhBsgvp8BCS2EOBq/mRWNc
5u7l45PoIz4/zmUfWnZLFpcE75Ti2JbPlO7zXhYYJR9J3CMmSVNXrH19Bgz80Y93rAPwPl/9Ige9
9GQPBzKthCqkXBqWVAWK0rmnu5gOOz2IdlO/uGUvi/ncqC/kNEMIG3m52OOoa4s7je9a5ctS7Jba
b9KDGXy5/KVkgriTr8qawCoAqdlCJ9Z96uhRSQ7MvM5bL6EyR5YZHj/dlaTGVittoDEu7QxUW+rC
BkdLF8kD529ugT/irfgybGBYeQwiVKUJkK7yXXxSdCyAjCCYa1wGdMPRtSWhQqaXEClKqtRtlEKi
wj6yQdmNkf2PLitEh67JAnBCodGYmvsmPcXzPx6a+CxsK5GSVjOyfnSc3dfnvtoZgDPeenwGqNId
6buwxJVE3kEGRFJqjPBctRsmZ7EyV1eKqyAu9+X8gNmPw1hle8uM/TIx/LyKXbNMvRavxYtp7coI
6XqUgWpL0hnjwWZlnxWlVUxTxKwIQKUNCJZNE3QU5fGyv8mkCDHEttVcD8DM4ymKm9J3jOwG8vRv
IoTYYZfGpNU5ROTxO+yrgvwn3Gnmv9qMEDiwOlovSk0Vl951+k7no+3mPjjqX8LgRt3THefxvqzX
9qCf9cO3mRBBwgF7SZTfONnDskclvJ86p3sX3rQe4B3cKkUdEO7TT5elyixVKD/CccmbdoClduNT
TY9EeRdGqZOOsvu6rMpnQhxpFxoOC5ZxvY4C5ZNvGM7vo4/g7DkVvqyNtKkURsZsBk/Tgbj6s603
Jdq5Ro8W6xyTx6bqPWOMfJpMD7lOncvnt91SXckS9LJDNRtIzituYKBrXuuGk8uONWA9+2N0lXrm
UUpruulktm0yTAaBnVjkvgJ3qtnFJtoFDTuqXesWizMEsjPcNsezFLGHUwVEWVRrBnU5GI66I7+Y
4dZJqJPwBwaecKraWd6H7y4f6OYVbSVWaOwEXV72hYnBE869DFhMv8cQGZHijW0WBisxQjichrjP
EpCxuUsGjhLbxoJZfKRTcIh767GN6ofLWm1m0ZU4IS6a9dhPAWDpvLhqwEgIMerg/bkIG3t3Oucq
s9C0/dnoNdz9QhrxnBM9tfNVlfzFe+D694XwhO3gCpzRKOItPZi9uIswbJFG2a422exeVmXzGruW
JThwW/VNxhge3DsvveWj/MsVvf1cHsv/0BPY8qa1LMGB5zzJraRAc7RLS0fVaieq7qteAgm0Wbit
pQhFTgL4qTYaImQtzDRZbgc6EBiDyzq3B8BxjKldXzYWvGVzK5HisErZz2xQUf96DIDr/XPEJJPp
W1F2/fuCp9I5qhLdwkey8q99dz+Y1LEzEJu0Xy5bg+QDiWMqcdxW08wfAqPmxbT3WQ3MWtkiv0wX
wT9pUiVWG3PjBmBk76lhDpw7p+ufL6uyFXXWR8Y/2aoIq4GgVBkM7xuW1R/Lqjkqsw6UnNRr1Dug
YOwvS5MZgBAR0mkJZ/BJoNtlfMyi98UswwSUfRkhJLQWtfIkQCKKJ4/F962xM1rJtqRMByESWGrY
GvGEdNA0N6V+HwaSL7LZwVp/EsH9FWuMqjKHl9Q78453pIv9chXdWV6G95jkkYFXD2AvEteRBTiR
8nQMsI/bLvAd4lelY52weuMODslc/hAb72XbHJJTFEdUkqWYFdIj+vRq4eT9Uc0k9TI/JfFCvzpF
cSgF21CxEk948JnT9iolymmwCOC6wytTWW4tRm9SXRJRJbYnjqfYxqLNVQWJhA/rV7sRzHeAVf8n
D7KEsFBnk9InDGm7z3Z5EDrJIOMdl6nBv9wqIjAzmRmmUdHIBLpiHOa7YcHbf1dJMqoYePCCy0C5
bRgUWGDgSxXcCIN3tKjUCLMiiNCDcoyKG2PO3CI9Ehlg+y+FoyhL8KipbceliUMMfBfO7AZ+DQw1
pdopbrBnqByVb8RJJudPQbO/SzVty6ZUw86rEOz0MuzasYYfa+lzZHm2LnPZ7SM8CxCC3VTPlJZl
hSbm0yufBGoSxcm8En7b7u2b7m2Ikjj2ZtlurWghomLCp1NprCVJguOM+hd7vjbGjymT+JIYHkQR
whdr9KhLx67EunCiXi2Y6llkyGMyJYTyJ8z1WiksSOj1+XOcxtd0mfflyGS3Me6Q6zgkaCIO15Tg
hC3pnH3HKjGutYMFJth3hh84GCP/0B9C2fCARDFxosYOugCRTwk9vcsc1bS9CK9X9rfLYeiXS6ao
lnBbyUJ1CoMIUvoTQx9CO8Q3GV6IgfsSuokD9jDwfB0uy+TmfOkkhdDXjzmutgDo9irz2BdeWOJa
yyKnnD5fliPe90TVhABIwHC4AM4a2Fmv+NLdgTNtAr5Soo5MjBAeMPfU2QU4gt3smncfrGOzK27l
18pfEruojhAlaFJbZlvCWzuPLxsiPryJsWzIZ+/DJ+mMjiQmiY2OMolRv5iQpvoD9uSc9JDsSeLF
N5gku+XopvZ766rxYTcSR5NEDBHuCJXyoAxNwEEfmn2ZdpFjR2MkSVoy3xKCRlIFZR2aSFp6etLJ
05Riset42foknoUc+XP+XRR9SboIiuj+jNXQ6m65CrHahaocq11N7RjvZUf3m/z4v0TyCzWVOpp2
kHQY4B32/VuK5bWgAOpI9Lb3xmP5hI1bvz2FneSDSRUVQsiQZHWXpel36vkGS3OcjU09ag/8/tn4
0dfyD/sFP3sCU4UAkptDE5MhxyOZYTlqd5dng1OoL5Lvx//t34cpJiIeDSlWvooe3y86jrvFyw/x
A3uObnm8r77KlqIk3s1ExN1Q0dp26AsMEfsNxSU+PQX3tmtXKNvJ9X/Af+RndEk7IZroYRUPcQjt
vg8hYRXQcjgfHOirnDJywr0tqeOlZiJUG9lCFctCqetNdy26fkDyAG/v5NuvbQqgrE5+cCvzCF5e
XNKS/31VAxdLUGthCASMRNkP7FRg33c0sBNLHa2+V4nkRnk5qmC1+GdpFsuYXgdIOLS+GwCyGt4b
f9ztEWxfhEOxwZjQswD5OgHxIdnFu0S5srxuBzNxoge9OMoueBKlXrvvqyM0WaIF3YT6aonL0zx/
qLPYp7aso/RLF0vUSwgiixJF+mIgizafZ/c70XJs7uwb48RJ77H9sMjClsQDXv+jlWI5rQerKWOM
9O7pvsdZ1j56+MWBcwSzPdqc5f5yRLmc2dirg6wEpjoG3KcQKXVu4sMCXMLc/lNqrtdT1CyC1XaD
qkycNW9Z16usxFWl7T/UmCgZzFstSCXJc/tbnaWIpTCbiTkwnmYwMBzfmvvpSuv302O3q0BLkj1Y
IWbPLx/ddmZbiRQ6gpnRB2OQwTysweMzyuEp173uRO70Z77MhDHlu/yTJV262MwBK7GCVWKZyZho
CLHMxDNdhVls43a+V97YoP2ZpVzBm4XxSpqQ10D2Mhd6A98eC3Q+FWdprppZderh8+XT3DTElRz+
95UhJqVpdg0QdDwb6ZNd65ksdcoECCUxFmLCaEx0xTXuvoPjB6Nr3qIk8AewI6qHdPHI42WdpEYp
JDTD7Kx25Ic39I6GPbf2K2rXytGwJWPtKz+7kSW0zcC4OkUhn01aH9Oc38/yws/jt1qBitW/rNSW
CIKnRk3TKLV0sQiPKjWZ9ZjfnrN9GJ40dAP+dEefR4y1CCFDpvlsZMmMnDWqL112LGVl8FYGXv++
kBNNwNi08RyHXmnM74pueGe1g1MXz9EAyPgmcJJFe3v50La86CzREOtuvedbiAriOuuwrxk6xXKT
24dCiuW1WdCsBQkxiQELEZEcBQ2IHcFRXT6gL7UrMFsH3kVXvxrfUdmVYiscURXdNlNT8UYrPsRZ
bV0q9lBgGueFPbCTceBgPTX9/9auDIdl6yDX0gSPSghGxALWAOOaaK4W7+NZc5fo2BWyDanN6L6W
JLjSXNKkqIMMenlDu0sfOf1DeBPHzlS5kxsdGn88gG5eOhexVQKs5QrGnyhjBipzDM5yNvjwgHLq
VF1x8mCU3K6C69KfW+ZanOAL+txGianWICIqNL9uMKu4D2eK1brDZTmbsXAlSHyfy2kf4OJiaiAy
ACQGdh/BLzBgPtIpkSuTnWU6qmwn9rXwFEvttUzBG3o69lHF97F0f7r+Tr477QKHE6xe1o6f0iVB
Qk5eGLbpwgCDuaBkPPFn/PS6PZKDFA5A4mwiX8cYxw2MEubPN2mYG+/im2DPr7Q5wJ1UCfjAVqRf
n56QksfKiIuWk4MUFhiXqr1dNe4kQ37bvGSupQh5GQ3Fik5JxylPxl3E8TS91A8OvJpRPOkqEvfa
Sx9KiB+kVzQkSIADcSSMqXCM/A3wxUEql+2/k+/S8I60njK5uHDC22RlqiR+mUJUUbRJNdq4xgT3
G/2ku8MTlhK9njr5S/ZNBatCCpBwR38sJNWVLJqJu+g0aHOC/Wbidi/6aXQHmE9+yMB74Fa7/Brn
gU2fm/TdZa+QflshuBhLkic0BbU2w8CfHbMHdez2TA+cmC7OBFt2gqS8w1wKEP7L+mSmw40Z6bNz
+d+Q2LH4HMhIX3Q0p7GXKq1r2ODLbAMvM6QIl5LILb4KUpIu1FII5/TD+YK6nKPxZVeTy5treKmR
PNHI1BJiTtglGZtnHG5U3BnJczPf5YbkpUQmgmu8KspzaoOcVTFAiGbvMByY9V+M/v3lj7NZsaz8
X9xUbwtSRmEDNZJr/tDEo7SG52HtQwYsS4YquZV1DyQ+KL6dBUqglePMYs+uMCL3jnU3XX1bdDLF
JLHaEkJNp7CxT3vuch5yG0Jb7ZZucTB9ax/vZbAgkgRkCXEli6w5wzYpcQk2HOhhOFA/OnTSdwWZ
R1tCdVLZ4MaMG8jB5u8OMC0H5TbYc9JyTGt66GRJjEPmUkIAIQrGX/oOBjgbTnmL7TnUsx3HquO7
qvnnypehLcsUFPsIeWgkkT7COJqX74w3qQ/yRMPnLKCBK9tV3XYwYN9S1dIMEGb+7GCjXlZ0MVE8
l+210e2G4ktB9pIz3Lr4UvUsQ0jjPWnQyCpLzQ1nZ9qzU3mK0DFIO5/hUlB682F+lBKOyvTif18F
jhZLgkkT5xoYBg5LcWg4x7dkjv43xd1ZL8G/1LQfgYODAj05fi/u0uv6SECC/acEd/w6uj5Awbfm
GCgqw4yPZNn2juBCysCiqoGj/fKHkn0nwbWGSFnaJAP17NI8qOxTyiQHJvsmgi+BBLZLC5UHcyyr
RbFL6LUSyR5e+D/5a33146OI241BH2nE6hHN67RzO1t7mFu6m/v+KVk+tsXyfjZqWQ9/O5yfRQpF
fhlQ1uQJQlL4bdpjMstFSwxFVfaJ+rwBrbnGf0DllukpJt9mKMhUQWiaO2lz1eq6V6ipEzWY1isz
7ABKkv22cTBbs7FeS395ResSapMxrDS31g5VeDMWx8vG95s0fBYgKDQlS0KHHAI4sbP9gs3XT82B
3pTX7AUPrZ6NiR1ZcJfpJAQ/qtUYsc3gwAsGwdwCe4CYnAFyu/mheLvsOC/7nwIYf/fks5JCKCz1
qSG5imuakuzN8bqKjphNvnyQ29Z4FiFEvthc+hxAPxgSBF7bNLYO076NyX5RZB+Mm/WvnnYWJIS/
rMBj4KwZmht8GHf6Ln5o9+wz7zrLby2yDyUEQFAyoYYHEpNrpM8leRuwQmYK23n+rIwQ+7K0t5OB
QpnR1fZx7mhOfOKzEQlgwZad/ok8Xv5Kv0nzZ4FCMFRGxTTKMibAzZ5RmnE20QrMQhySFpX6e4k0
yQGKD2QWJt46QkBYNJ+yZ8uPDxwA19xpAL4xAeIqJw3YjPWaSrGlSxAzmKBeQoJ+thOQES7LrT4c
5+gx1yUPi5s6nUWI/ZwsK/WSjsiKY1l9xa0H15DwzeVz2/SllQghsvexWpKxgAgg1N70+dseYS/t
aq9odYkBSs5LHLo2G0vrjDAkbhPcRM3JHLFMO0pbe2TLZVf6CAFvnHQt79oevbabHq291u8O3al/
RZ+T83nKvg//+6oEs+q0UWIeH7Js2ttq53dhsL/8fbZ7ehr4akF6gApJpHuPtKTOjQRJo8EDmLpL
MWNhfcHso1/vUy/zZVwy21/pLE6IElVcY/stg7g5LFKnDkaCRcM4ua80U/MvqyYTJTiQPVQAI2kh
yurfWNVjbx7b5q8c6Ic2YqlEjHZKKgM+atNrs94royQTbaf089cR4R9YUZc9II00Nzrq39+vAS0G
rhLdsbEPeQKpqxwhYTOQr2RyF1hZnZkVBpmUNgYaIKZhw8OIrjltANKmnRSfHELP/HL5Q/EP8Usa
XAkUfKqbWFDlOm4afIGq9XFbe0XhlrXJt73p/LEEbyLxYGY0jDkB/aEcn5Lkb3qtKzW4Pa7OTTEn
SlW8Snm5qnqVfkgwSZRT7/JZSYxaF0oGls1KZ6Q4KxAWk+Qzo1/n5dNlEb8sPr6WWCtFhFohtwMy
LyOabcYdR/Yssa/NIQErF5Ne7mVZsm8ihIN4Koc5tCGKzXcjebLTvxjpwsLh/6KbiOMQgLdoUhj6
eX3yVFfXYfi4zJI72XaG+yFCxG8I6i6iWotrRFaq6SGYhuUtU9rKiXsTMIfsH51FRHLIlAX7owmu
gH/mLBI7E5EcwJBlQp2UuHPxTTevJ+1937y7/O35t73g9obg9knd1t3c4eC0IceYbgx8m9kYG4cB
HNfvACF8GKqWOtHYqJL7psTqRDAHJCE7nFI0iAgoXabHepARxm7Xpme7M4RYQOxq6qcFupEH3oLC
y8Sj8hFvEn52+uf4aQgxYQnzOsJCNDIp4ic92Lv/Fj+3SwViGrin21iUEufQyt42ugVvjJzXBa9x
gIBs3dLHRu9T8nH29INsAnrTBs/yxJK7ymjeMB0ld6nsFPt9AvLd+eWyDW6mHl5hEww1qVDt55hN
rIBZmYG3HM2cPKDLvChWdtvnMRD4AVgW4qrpBt2HaZFtH20GjZVcIRclnZaqKV1QOJAvivERJJWO
njz22sfL6m0aOgNdjM4oM38hgZjzoCs77Al7UXadsKtCWg5LBIit1ribC9JYuI0PHJXZ3Ne+5UXf
qG85FGP+oJTd/zFd0mt2Ousk7i80KR5pjUrjAXACEPi9ie234HoCyf3wig14vHyEmxayEidUQ8YU
YPbSQg2u+8FJO7CjgRcN9Up2khsGwbvHKjVV1fh13SliFfRqCWDL1INd+U17HQDxVBJxeeIWIu5P
QoRsm6WVmac9IGM1hj6yPTul8sUOasesv0SytLhVuv4kjB/sqhwy6jZPG2DY4Tt1R3Bmf81dUmFM
/bXt7wHWP3MnGWzTVtxdCxU5fpK+/3/Isu9YfZw5ydwNeL3LdvaR7S6bxobx/yRMuNuysG0M0kPD
BZvlieU1oUyfjQj4kwTB+JosMnpaQkJezE4xfF2KL4YuMQrpmQkx0EqHoCoVWMV4orbDIQz4nvcc
7kClvR+vZFi0slPjf1/ZxdTQiSwZeHeq+SpLT0nqX/4qEk8SUWCNcAKIegJ1+uxrE+iuEd5jAsKN
B9nOv0wRIe2yTg/xLk0xDrgUmIV5VDuJfclciHB/Xh2VzbSlKxIAwnNsbuotBx1cd5XzHgC+/6FF
KDM2ITrEehkzPYW0xUqdAjPLltE6mpQ4RXZsQlzIK3PRqhob5XFf7kiByY0q/PNbxdptRCCQZVBt
q4owEUGjXVWekvHP39R/+n3B8bWgyCymqHCTMXOUIN4zI3TybpJ9/80vAsYwXbeJSSgR5BiqGWsZ
h/henjoPrIp+8gRQcU6fTk/5PbeCcC99WpcJFWKOnepTrIcwA5J8aXKg7GWfdTX7my+00kyIOWaP
zcpCQ2ALwupNpJjvY1JKRGzGgZUIIc4ExKiiiCHOJCDcLernIT9OmBYaBkkPaKsstgA3/eMr8QNd
eWk4R1arRZhQG93JI27hBYkzINFZzrIrAL5rP18OcFtZnBCTEUunqobb7c/yiigd+i6EVSjI4tTw
6/olTP1I/UCSh8uSNgPQWpRwhqq1kGbsEOLAu+GbLwTtwe4Kkz7hdXnNd7Dy5W86AhbOEvO1FERi
2Nf8WTssz3VTUeHxxVJPuenmteT0NtMdwXWdAtBMY7q4WB6NGPTLDDhv+nYC9Y/mhDv1fjlx3jz7
+BeLQhbRdUvF7oSNLW/hW2VaDdDAlMGZstPS3U4W2A3LY63eDPqTqn68/Ln41xDLu7Uw4Wu1FCi7
ddkA17c8VMpLRQzn3wQIlt4YXaQx2J5ngI6S3inK4+Xf3/42q+MSUmpDC6bW4fg/V8q85Z29Q68T
oHfjJxkd/FagWx+XkF1pFJWsC/m3iY9JfmNZd3X/50++oOAzNI5GDxMQwQ9b0HKHQYcDS7qjWVxR
2erPRguFU/wZBtFwxQN02M/Ooi60ZhYCENY6Qkcjj4Behjb33eg15Kox317+PFsRdS1N+DpaDwIy
C5hNXmHfJaNTDoc4/VDI2qibVgzuRwtBFbsJIj3C0jU6VRZAtMyDvTONp2yQNR03P/xKguAnWaTa
RRahAhmNqxlvN9VNIsUi41nyF19cyRC+TBOVY1xXQIFpd9izMPeln7u6AxBZFTxFcKDj5U+zNUlj
kZU84duQlAHAvgVeinWjn0Cgdqf58f3wH/aoZYcneI06W7rRtzCCNm2dbHyb6p9DGbrDdhwAWybe
U3VMVIlolCkIv9W4RiQDzdcDbo8HTovdlkioAKzYy+xhM4OTlTih5AmXpF4sBW6qpXvORTsdxsTB
olS/BxeTG74U/iIJDNuneFZQyAtlX5mqZQBbsCnuMvu9br0Z4n8UIVg5K4cyB+U3WJey+zC+Du0H
QiRWt+2qZy0EI2/tKbRizuw4BHdh8bE0P1y2atkpCUY9AyCuNmMTOCzFfVOfYvqFyCK0TIRgzlQL
q4kRfIgyax0jdTFZ7uC54LIeW6Pb8E7OTYVUoJki/mG/lJjEX1Duxt8s5hUwsWSftS45Rh+bzCF7
PvNR+H8xJLuWKl6D+mImEx07VDotoDiTU5x8i8yXbpIhAm2XiSbB0pJqY41I3CfrgEbXVC0E2U+W
/wox44/UIc+aP6ECng/2cyedPNqsglcyhduqOQWxNvfATSF+/pbuMf1xDO67q/h6fsEufeNgw/1A
cgCUSz7lZmBfyRXq00pdRlJEwF3TjauB3WVT4VL101R9pnhLaO8Z+aZ3V1V7amXPJdzYf8koPwTj
tf7nXD93VagtADHEIuJLxD4AUNaZ+rv/I+26uiO3meUv4jkEmF+ZJipLm154Vt5d5pz5629B9vXQ
WHrgT3pee1ogGoVGhyore1cMtrLDPToJbdU6YnSWbQQqpAKNeKkTnpWHySvdyBPlPbexd2WOw960
1ScDTSIM6tNPo4csxymT7XCXH4IvnTOfRAMNmwd+ZY9DXrWkcd5ruuS0arC4UZWXjknN7kE3F1Nw
7EWmOAQms5FqIzOllDeNAmUSjIVUAhvbV+VqPeyPWL0+DTWcSWMhXNLumDDPsg93nYf5WyaH6IpC
ZuFucYg8mqgMlyOcY3SiwdbA65Ojk1u9q8+Kk0OJVnQ1i5yeg+cSfVFGpU7ggG4sX5lT22pNV4uh
IrK7fq5Fe8XBidQOyhwkKCiYy005H8P6eZk+aIJDjsSs1DyRsBZLiWxDLp08+1b1Inon5lRXYIIv
mpVURX+AhPNkLvsItA2NYBWi3+fgYURP1RKm8uJoRdegUdb4PrQimVfBZrz5/MqniyiWlKJmELTs
5fBnn507oarPdRzHIPQ/z02vo+O4zJjCA1I2BxagF68I+eJn3QcJ0UE0YytaEo8FfShNHQiHwAx0
SM1fCUY0u58fcuG3IGT11WpZi4ZKB0Ew6uf2BPoOY7YrkTa6aB0cAFBaxEtDATeF6kR9aENwwZL+
uL4QQTxB+BRN3lYVURmRc+0NrhLb4JoM7c7u/2h+IRd+Lt1xb1rOdaMCpCEcANBYSRp9wMJScjTM
h0LPD5Q8jpGoPCFcHA8DY2vN4YB7vO4xHgUe3dH6pFpPg/RVjz615VeZvM7dDd70ev8rtFJbGUUk
qAw0r0AEXyRrTCltwCGFRoTGm8kpLV5KaMA3d9U70uTIW/8VFhI+fd0tYaWnEnvFYVI4m1+RYSlS
QdOV6EaiXPxQ9OgkLUJ8TtAUL6Ud78mJhLYZ2ead7Na+bEuKLQqsBRhIOexoqNEGBurqbpof5fZo
hYKWIsEhoxxY6HpljFKDDQJnuq0VtlprdqDsrzu8yAj79xVcQNupLpcJ0Umkjc4cD3YQ3PQiRRiR
EQ4uEpCIN5YGFyjJ84wWsu57rH5wHczbV+tIyzCWJIKExDTdou18zB5lYZDFLrVrJ4YDhxkSZjWa
bED5dw5A1zLtK4hmKg4Y8oQ8daIvxsFDi/HaWWGpjyo9h+NNV/zspB/Xd36rwc9cHUz+YRh1aj4q
FnLsFF08bKgx9Jr97BNP3NcgOCoKFy7gOtLSIGX33uQqdD9mD9fXIoBtXvRwyNqc1CVCBbM3bF36
qSzftOBkUFFJ8Q2srrgAP+aXSnUSL6AdcUtU4h3LlfbsGb/Y4HneD1AQQ1VkaZz0DKEBvHjzAP+J
KBjeTiNcAFXhcGFWwi4IUdl0qz86dGsvLuJ9O/J1F3A333ceK8nEreBiFCGswgGF0sm1rhiIKOku
2OlOvcP7jA1aMM6dapfKtmgqWrhODjWMUC8mo3grA0BzPf+e3xK7drrKa90UIkUOtaf6PwwJit5S
fC+8BQ4NpZkAJeiE+BKeFswwo+t5BvsU0jOO6BYRmuNQpWhJkJXs6dZ6eGi7iR+4lrM8MCHBaicm
nWK30jUP5pCl6ZtSTyREVUFql1DUOeRefqO74TnLUGHR9/9BIEZw+vn++LRqgnSS8UEZVUMLsT20
050rj7Fd6PvEC7zij+twIHJWvmHekKZMima4jmYrf+B9D4lxtAHctn55MP358/8q1okK4hpJeYnE
mUR1FKHQ7Ea0dNEPdFLH4n9vVoUJ6KZQGfqwKk/OM6ttGectno3NFJ3pjNJOZglSxf/iiRcb/IFb
qqyOmOODKMdlHLDBgYn51QcmHitSQmRuzfshSOR0UF5TE0Ve7sJOCmh0gkUGWxTegzLMiVvc2q3y
OZRkO84azSbaIMAw5trXTHInzeqjMlHnVEYTH3Qs7iyPUfYmR1HD6qb3rZfGHbFhqfRqLLE09aY4
EJfW6Op05Xsmw9vtaOAGj8KMzNY7dmWSZ8YAwZeaZooFjijlMZ1dZflqtYd82iXFrpHdhR664HYe
0e6XiI6ayDJ3tRe5kqOeHYE0eMekppY9hYL5BH7nFAUuUSFdsIM8eX6k5zVSr0kM1ZuXjPXqonCX
Vbua7pXsKHWfaPB6HUm2oGv9XRmarsLKBGqapMhTkAiYu6E4yMKagMgAd5nHM9MT7EfGW6rvLDs+
scmXFI2s2lHBDRf7IlcRGeTuca3RgjxW0Aws5TcT2VWaCEW23pXrT8ahSDAOMc2HRAZbxghiiQzk
HJ4q2dpjsWdxEbLyToO2mFtZ3eX/+5wH+Bf+xhSeO0NOTYBwCl+k6LkhL3Xuz9XnjzkEhyHzKBdk
rmPZmZrPGOtJJwHObwX+6yVw2EHKtGwNDb9vJb5OPnctWMpEQ7oCG3y7ttq3dR4HwCdD1Y90NO/0
KbkNa0Pw8N8KyldL4Vu09baZFpCMyE7QQjBT+zK3D0F3iBvBpm86NAohFjHRwE9UzqFnq0imOsVq
2uxYd3edIXDozWUQRaO4o8Cc/Ib2KwgIqV5pHYOApXGNALlB9ZEYp1I3BLfT9joudjgkMALF6ssC
DWQ1PQaQc2oQkF333c2TuVoJ96X0LsfcGJERCdU3I5i6u/yrFRE7Ce8aSgS2Nq/3lS0OBdByO1gQ
k8QjJbydwRVbzT8i6cmIMe0Ze5B0EZjbvnNX9rhwIq1jFLlpKGPuHEP0Tr/LnnKHic5OnnmqdkIh
nM0ztLLH4UBs5WWlysYC+py8dsxjGB0gAI6JTOVYBnZ/GO+U2u6FbdMisxw8jIUyJ0sIhJuC0Iti
+TXXM6dWh49+Tz47mGRW1BpGDX7y8+THmMc0blW38dCEinZwcFAfrrumaP/4LCHGpIzGGuD9/bHD
qBSEG3TIEfY+yG6c5lvoT18/aJD+82ZPrWLKaxOHwXzpPZB3+1RljK4jLCZ2czN+zkU1GcHe8flC
RVJjDZNuspNrfjB9STvVVwCIgnUJYITPGspNo6dIHoA25Zx+D/cq8jrDKzsInY4XbOW8Myi7HAW+
/SwqY6JHiYoO+K55SoPgROLIAYG+3ySTly0JhMgXf1ws9/pKRZ+TQ5iiwV0fsv4tWZNtpWjcBQdO
RLougDG+977MksCYZLhll7SOmnpTVjuZdF/XR4mcpUFw+W+m5NDK+/93DeVQpV/kqG5LRIPRoTqw
DONwlH1qoxLuinqvRZ+PQ5JeqVRt0bEyAlKT0Zz2ZqTt0mLZX98l9jO/vbkuK+KTjEWaj5KVw0wA
+TsahuBp3CvhuUOpA2IA2d30HrY2c/UN+VwjSOiSoctxzJT+zzEWXz60vrajPlrufNHTf/PRvDbH
4Yg61dk8KujDTsASU75ZlDzNUwLk4ZJj4Ihi3M202Nog9ySpzQx0XGwchD7Et3FrKxA4jXeqPWAI
4YHV32NXlKMShEB8xpEO1FgKDWtUFdNGr4Rd1xYGdw6CEy2IT/gUYy3PWasHiBmM+T4Yv+ZRgkL/
9yZE6BULgkbhV+TQoxzMYZZbgNboyE68h3ZifbNAje2eaZJTO5vsHhQYj7GIVmsbnnULuVIVza2/
UUuicVoeZcQppV5/y6Y0sctI9a6fuc3tMi1CLAo259+UIvo6kqyxgDB5Mp8s66S1v3LpRk90QcC6
7foXO3yTQSxXfzX+/Zm5jI8JmLpMGwWEfeaEr9cXtYlXK2NcniEgWWwqKTtnzSFJ7urlNhsEd+fm
3qxMcEc5N62iDEqYiPP7RHoKRdRcot/nTm6YlZG11MBCJX5Mx1Oq7z72iZj91UtlHOcRZRYUJLX2
pkw8XTqqhqDQsh2nrb4R26aVDY30RdFQVFqCl/ITmxIMMcKJfrvCbg/lneRKzx9bE3dOjb6wBmh3
4FWky3aZfKq1xyZ6+pgN7u1gNrWVS7XOCrkhmpm/0L5326oRnMpNdFt9Oe5uD9s8r0q2O4mFcoKy
p8ptgeZpfbBjdDRdX5HI07jLXR6XXtLY1C3Nn5b2MTYEpWnB7/OvA0lX8jmTIFQuJeVRymtb10Qk
h78JnLKkunL5XvyLoOkspZ+Zwvvks/dAdJd+Jz7E5ffWC8rUizfsUjdBdvo9AcvKLAcCJeIHMsgj
otkjBOtOMVoQUYi5EdHfC+CMfwwYdQcqTxXPjwzTtfRpzP1SEYykiUzwcGABMrsRT9RSNu/rCB0R
OdnleAZc9zWRGfbvK0SY4zbqRjY4rMz3jfkVBAPlu5Jiqz3hQKDJQivQNDTDhNZTPILBeP4Wh5l3
fR3s/P0Wqa6McCgQjSmYEwucT4LBVwpa6zw3WyefrNaWQ/VXbEp3kSW5141uR/wrqxwqjDRZwM2A
zvPoEOxyKM8wwnTG0yh+p4k2igOFyZRjY4B4ChizIWV5q1t3pqgtUGCCj/bLBBpYcQUkzaafQf8c
1u4EftLrn0yAPXx8L+HVEoKjA84QPVXSPVUF4wabrVkr4OGbCao0zrsUjyO89+zBZ3pAgeqCx3qH
YfJz9Yig3hPV9EVr4iIDlPzmnPTwgrnTUb9JD4SIlHRFnsYH8WNJ+3BgU3U9SOMZVWJ4lO+NXeGh
fiLAUFGUwEfy2USR95VxYFmlLfbCb2HvSg1Gn6B1BCJwLXFrkRK6yPU4jFAawxrSAMGVUai2Mfwg
GBVcRAT0wo/IgcSCYcFSb+B8mk2PDfi5IVl5QBn79OHjqnDIsNQyeuI77Fcq36H1y9GUB500gsMk
XBAHCpFl9U1qwUr4ydyNmBjTn9PD6GpO5IkajgROzrcBlFaQF2qPc1Ut3QkNTnaVinTqBS8fvu4/
WrmmtAtWM7WjXWifVPWWIoLI3jXtvcIIvuKf5vlctRV+GiMe4E8nbq871mMHenHFGzEtL+z6Ebi3
yiGECRKVkCYSLnPyIEcH0/jUpD+uA6vo1KpsA1c3edi3SiRncG5WuVNRuVtO+S7wJ4fVreM7+vhB
e2zNK3u1QUBjFuEjjg/sBVn5pdN8hozMWfY75z/0obAn4pUb/jfWvL4EOVuDt0vjzg5TTY2P5JYh
oJjFX/Q2VjmgCLssKiAjAziCSJkOhRw0hUAGARSxjnQQsiGx3f9tZZZm4c2vmgRz8//8kioEN4uY
tUq1SGXT7+kRUcxt72IG+DF1C0eYPGdB8DV7HNjmua6lJQG+J1AvRY3XnwKopM8+OJH2i2SLekU2
kWO1PO5jkqEy9ZZNlsnljzK6j0QUG6Lf56B26qs+oGyCMbZul/QLFT2Xtk/WagEcyvaTXKtqhO+l
2XHtsIGZ8EW+Zw4BNVan+/m+FpSLQZ6OkC4t2v//dIhgJ9/EHq7ie+2GyV0lRzVxRF0FbAd4h1Bl
aoJe39LAc8BlZyK1p5IZAjqk8o7SU5rcRuUnZMkDKhr52wJClYLvWbUIRamf8wVzSXStarFXGv3Z
GMd4emoUXwBMW+6tQQbNUCwwLmt8B2BSSoWhqh3ANnKq2GacK6FnOIrqT57miPVyt9YEGjhk6iwD
Wuu8PK+KAumMbm/JMbrdUu7H6sEaRIkbNhjI79DaBndkJW0YSB1n6FGDXnnuBYf4UB9yv3BEsewm
9K0tcTtUBDENM6oyvqLi2fDDY2fHBw0M2ax9UvSO3jq6a2Pc0QVBkVXq7NVWmPuenHJRE8Nmonht
gDu6BBzwZaoPbDU4uoyZNnANhyluLBguZd3SUBNRnq97IPurr2wWn1ktp8Xs0oqNQ/Zf5uKlrjDL
QG+X7nFavo+qSKxWZI07vHMedbE6FLiHl+e863azJH2Fxtt9UnZ+3A9OQVr3+voEu/bmQqub30TH
WG/qyFBH7WEITkLCV7Yp174fFy2BgFcNTeYVahaCHMebQJXbFfdRdDPQp2J8ivXD9QVtIvzKTd4e
lasVWUaxWB2rRurf5Nkmbv2wnCQQZ0GTNNnLBRq5RETGAtB4c9yVxSqZC0VijqnnSmPnavqUjLlH
ddETQeQdHHCA2TFd1By+WC67pH4dUP4Jy2c6eFnxR1OJ+Ns3HyTrD8mhx9BQJTMTEDaxRo7Fbe3l
VJ1wTyJISwQNSqKzzU97LXUzWUUIWwY651EHkj1wZvh14nboRfVll9rVz36PTpkPOguHKbPZSzOm
2xBof5HfICV3dDf6xJorEi/0RQyFgtPAZ2trEKCrrYLTBqaTpD5m8bMKdpD+plNuEpDWRUbifWyB
fO621BoF7ahAlNaDCsRpvIm/mWckVEpb8SrHup/foy8FApy/r1B+AAyZrVhPajae8FAdlufaCdzo
8+RABeWZTSSL5HmZ018BGD592xQShcoAjntIH2Rjl00/TOVTbYg69TaT4OtlMSBdHXJlNFMT2peY
gfw1erI3PMWeFNr6fWfnh+KR6eGUhS32GAE+8y0dZaAphM7wGF0/KUntjKQUJR5EX5CDlSXvw4V2
mD5a7iY/fWRV7OgpwJSeT++Q/0INFiszH2eRHKxoaRy+xB0twjxAHFRWt5l6l4+iUUSRAS4iCRM1
LqwUlBTkbnA1P/Uy00YpObJ7F5eQkz61si064SIk46lFhrZpZqvKUSZb2tvIlM+z0frtkO2SJn/M
zdyTy0f2wUGwDeXvKLyfKWZK55Tahj46AVkE2yu4nPhEsKxlYKYgmF8ri5NR7avs1zR8/RjI8Ilg
danzoNcRpevzvs1s9qBPkKdVvtXo1cZU0n/IIGw+DC4ow6eGNb2qCpIAZVpvclmGJK4xkYzGCzDL
Frvy9foKRR+Ri2K6Hg8gqUrxlm8p6zy6X/rgrEeTyGPZ71wBMz4zHJA0HusWp117Kg54vePK1Q+d
bf7BVEwl5IuvL0twHfHJ4ZkUcxUsuBxAsLDvwRze+9IOCoeiFg/RZnEIU0xdaCgNfFC76879bX/T
vBpweggAooNRcsqP2uOQhURmBPlbrCs59x5TBjLdAMpHrCVHckXUYtu+ocqqZqmqTnn94LIdNfQr
Y8+WxS+WxwDsSJkoPNr2i4sN7vLJx8SscxM22C2e72NvTjzWScgaZBrwRf8Q5Xm2FwWGcoJmbhWs
jP+87UhbTPJCMPGsy3cUajDVrT4II4Xti+dihLnN6kptBsOohhZZwIHVlf30JrlnTZKh19nKTXT7
JhxVue8qiWjaxSx3mGuji0eZlf87PzkokHwmAcBKdXtXRj+2LX0VcepsH7OLQW73zE7KR3PAx0wO
jDutO83QU5FPgXf9NG9fdxczbE9Xn7NQdQnk1MjHSNbNQNDZUL9cN7BZj1t/Oe4c51VFwQJSM7yY
3JvImV9KZ9gvt9Fj6Wc/i937UgqXFXHnOGiGDjrD+HBl/SuqfqTy4/UFibycCxCaeOzaacYEZhnc
Y5gc2RKQKPofs8GcY7Urcw/yxLYBFhHVKXo/Qe3NEJj4lyfv39+JzzGGY2BVEsUDtPWSHG8nsMIy
gM3PxGmfu122Wyr7+qr+Jcy5mOQAIo3aOVYJy/acy1vLDx/yFwAEmkBAPIQ22X18p32dBdu1/f69
2OTwIm9bWsbQJnHzFJT5zWRjug+pwN1s7MlPOr1eX6LIGgcT1mTqTWdi4yqQlmdEvTXTpHP6SAN1
H0oHHc1s6B6+h2F+dcR4KRTDGPUi1YCJNAvsob+tVNCKaZ+vL207MYgkJzFMi0IpmnNKvN9GkgY4
yC2UKZsDVNNOwX5yZpBURZ7oFG+esosxPoWWE1LGc4PLS2qPS39fWnfW8PyxBb3lMtanjNEzLyOw
j9xJd92hRmoQQxK/GD/lvBctaBsHVyviHNGokjQhKYtnimKn5ykGdzSvYrVoq3aIiWHBGpOXhvRo
jPUevJw7g9YenSe/DERUGKKPy3lpoQ9WrbOcEJ0OqXIbdPtFVMoVmeCur0Lruj6SmLNAFYWONxPU
gRKyv76DIiPs31cbaM4xenwyOAloXJxRT+2Y2CCNdj9mhbvAJpClxpk5Ls4gp04HUtFQ/TlEPz5m
hLu10I9Hi3lCRqKcNS+rjBtjKb0oWA7XzYgOMZ8zU6uxrXUJACVLpW/R/mbUarsey0M1NTuipaem
GF4xy/NgQDHa0r9WkSnUVdoMTFcngQMSDQ9ZraglkNacm/it5b5CN8G+86TGxrsPsxIipta3Zf32
RrqY5HNoU5/kqTWxIATdMxC3B09D9QqxVlCmqHeMBaZGt39/yl9Flpmf/25YVTTF1HVoSXH7qsya
OhsKMkAqib5MRvUsW6HgJheZ4AISQ0sssxwKdHOOiYc8wpORds/X3UZkgtuxCXzOAROochvp+1Qm
NnkPX7Sm//2Z+AH4auhTDeQF6K1OwWzReqkxfuwr8SVODSxW6hAi3FGHuzI8DSIuOraRVzb6t9l2
PA+60sRlkjUPmGZ0Wg2xVOGPeecoieCtKtgOk8PvypJaHE+EuCbSM+VxVrzr2/0vKHHZDvYHrIAV
FHQDzRnkaU+Da5SQCEvc8CY+W/NbA5g4pS5aEYfkUWVRvVcwr4iePTeG1Fr80gUOmd0BE6CFh257
MNaMzvVlioxywK5BxZQ1AqHdKPO79pRNArBl//81l+DOftvMciilEzQe4pdG3eudNxZ+FwkuQdEq
uONft1YmFRUc20DTVNhZttkJMkzb1+zFG7jT3ytyaY01rlm9P2ex7snTj8YqBJvxLz4HuQjI0qGQ
/lsTTKTSjlhwagjgtTb16p2SH4y/arSk9JUf13d/e1UXe9zuqyErctTwcQvxg/EcKX7xHj5STb+Y
4Bwga0ZamSk+nBzekCW1ZeUsm1+vL2P7Hbcywu2/keijnjDS+MHPhjf1Nqa20LrKsT10IFoXBbKi
78Z5Q1ZMlTzrSeh26uM0+IN5q2s7wZq2T87fH45/myYxscKecWSNTnybBOCozXyMKViPmlefk32J
et85+y99X9uhycUw90KdczqXVYnw6M859Nyr0ftleLqtHUEpeqSCx6ngW/ICnRNVh1Zn3TAD+RUk
4D4Lv8+TwM/ZfvyOQpclcZeFkkvIM/51rvbpMYYwrw6KMdEkpWjLGEytroy0oIOxdKBWM0LVnmK3
nlG8o+4k6oTZvmcvy2GfdGWn7nMU7kZGJ69L0006pZaTZmljL60JWc62T0HO2ojOGHubXfuGHFZA
rHBWSojHv7VWEjf2ELB2to7CQe73n9+Xir4cab5JClmZWpkW4Eb9K0O7T7uTvPxLelAcfY/WVMFh
E/kghx+BhO9Vs1poEp4qiKgu9bkS0V+JQErjQCNMI0kHzwc7V9Kd7EFeyVVwmPE0RG8q2Kk+uGE6
a6daeUkoSZbSsg4VpqaKaP/OBEVafWbd68q9KO+9fQP/7ZK80MVMEmqaOdoDzexp6T/FwfN1OBTs
kM5lDtIJAvJqjz6Hor6pu9K2CnTECJBIgBI6hxLF0tOsNODhzOEYSjAiwuQocrZNlDAIhQINUczf
CJvRgTi3w4RLtx8DVzfiIyWSXU2a15bCxPMmlq9scYgERTo1yTRNcjof06B7AiLAwG/dwWMZK8kV
3YvbAczKHodMqVqUXdkiwRPFtvQEZr6jdEsPag2Lb21mos6eTbdY2eNAKaJpIINuiE0Y3BhILJrN
QZVfr7uecFFcCGPJ1l9PDVpBSKDy0WS7i17jA/WHXXQUFT1E7sFhkbREcbJAoMol5ByqR+RM7awB
7Vn5cn1Zmyd29ek4OErpLMlpwB5r6Us0vFjh/vrvs7/zt/vi8vt8uqFME1khBty8NprKMRZQGEfm
z7TtDkrXuSmCdKMe3hOlr2xyoUuMl2YRsbHxuLk3zMKW51/CEettl4NIFXLAho5C3z9hlUxNVBgW
qpUliW6MLPGQR7yJtNl7z+e7mOEAjyaBWS09Pp9ZQV+WHlp5H5KfpIsduX6ViH/d2mZEAa6s/18U
B31LKHVmXgL6ZPnr0O6K5ZwZvW2qIeL199B2oIr4ty0Ok7S2odnUY5O05M6wnFg6SrGIJ+pfzuzF
CNvF1eUXxX3TVi2CWP2Gjb+Fx9SJz8YudNCdJqxkbx+lizEOhfoCD7oiZ/WV8tOo3uqBYAx2O3RY
fTIOgaQmNPO0RWqA1eVZ7715MF363Hksii1fRb042xAEXXTQhWEag5cunLq2080RyUkJLLVy9lkK
TouROGX+fN3rto/S33b4J8406HofGoC6Wskdqawduch2oKQSINH254PQqaIYSEJSnoZfj6RppgHa
bGjmMlKa4KtcONoNdLhMJFvlPUlsUc5zM5ZYmeRQPCbVnC4GXGJpKrscQRSr9o7Sfs6l/q438z+U
iuz6rhAMtW9+0JVVDtOtPC2qOsbRmsG3bqqYuktyW9OL94TLFzM8tFOVDt3QIqHbSUej/zGPfihi
09o8UisTHMr2Q4GkvMLgrwPDb/FjpAJ8FXwqvttSygapiVP4eF1WtS+N0aeO0tYbo/nnO5x8tRIO
WpskHZGQRthfKT+C5N6kqHJlX67b2DywKxscpMZNSceEtT9RJKaH+vNIfybo8BfJpInMsG+6AlUl
z4ZOKhBtdcQuMCovPQdmYOvCrh12t/0WOqyWw+FpZoEhWC/gX/2RMbfVuwozdejy3TeY6RTFrCJH
4LC1LDsT2tcwpmmxXUN8wYxUG3OezvUtEpnhAGHJqd4RFViXmOXeMkw/qKddk4hGy0VmOATotJaa
mY57D2WzQjpN9DhIH4RTvjMyp8lsKhNKp6NDfIKu12lPv3b25DDa9hJdd4JPJ8ACvkuyUbKqinvs
EPr47Wb6RiWBAcFH43siey1WhkWCgTH53McnbTnQyvvQ9vOs+1LejkMqo2e3I1HsW1KuOaNUG/sp
l2JR05voe3FoALqZKUh67I+EEO6IDs9vkoMM0XnwAjs5VU7slp+vr267sH85sXxDZNOTeR4GwLVb
9E5zYDMIsTMcO/BTI7uBUyt6JYm2jIOIOCzH2SiQsdHaPUiil/K2CATpgO3PqGJ8zkDDB8Rp/4l2
Q1A1WcT6WHLt89h5RJTF20bTy+9zS+iyGPI1JetAUOf9SA0wXRM3rAdU5+L3vItMXPgaWN4tjAP+
cylamTChFzh4lOqfA3XEgKPqB+XiCtxge0kXO5znjZrUFxlBzprR5BfAhcE2K3sKbeNFtwP7hdoQ
hzR8WbC8fwnwLna5rYI4T93RBdGWeVOBWssG77tb7Oc/gjtcT/vIC0VEmEKL3OYtM9RN9BCbx5Jr
EAR4HfYVGoFMW3PyOzN/l1KPttpB7pbSw9oaExnOmLbfCuVIJ4Gzb49prAxw9xNSk3IYSQAokABC
z2lxX+9iz7jNX8iuyt2vs1uyPmrDFngM87zfr/rLznH3VTMPpByBvo75AmkgJFdCz/K6I/ScQOAQ
++9q9bysks+JamoVSzITPFKtc669gkT8XVfJ3+vh86BJP8ZpYuCpEcqHqj0twT0RJW5EvsfnQkGA
bGpjiPGMPj4wxbcWvbcQL5wlnxxnF1qT4sYt5l5XtolPjUqTBMlUgoHY9Ff5qzurXuQ3e8UNPfT/
2tFtgSQ2ZmPjdyYUVxvGIUpfp7KBd9KfsQYbVwh/WhhdbQ90b7lEwJO9eamwvm0Csi8TD8V/wuRo
yKOhz3DGUTpnipfJD8souJxFJljouwqhawIj/YA8dk13gx5jNhvSc5rgGbh9Ha8WwuF9PbdqU1nw
wqTZ06Pl147kmOOus5GGdaYXAsIc0YW87ZUW433FBL2um9xJ7pLB7MMMN/Kf1BtsXl8/xA6TSMl9
y6UCzN+8nS/mLL66gfzOlMQA4CVtnSWudiTVvOvgJDLBuUMRq1aETmq06mbzbT0rd+asCuBC9NUs
zh8SFR31Q4PASdrj6RHsWOSkuppXnpUjZlfeN3K7+mycZ8RLYRSyjjbZJSntTAJdxKNqHT723bgz
W+ZJZVgdtsaM9lO6H0W5gU331hGRWYpqKPA07jJUo2hASbfGOXWCh+qHtg/uq5N2U/xiFer5hPeb
iLpzK7BZW+Rux3S2jF4ZIAJQji/1eFL7r8RCk9aX6x9uM2u5NsOdoVRO/xpjpzOi6MKHL/zIv/zJ
XlP8FH5H5sA8ql/MQfH6n2CUml2pLKzSr1hoQSR7y0uJq4PhimldU1GtZtPX1+a482SRPK4atBvj
Wb/41GOSu33hDM7oEtgzb4XjdVsHeG2QO1xFmqY9NWN2efQYxGYCcflLjhvL2JUuPY17IXHEFryv
LXLHaxwsUkQplqh/q87VQXUwruyaB83rv1gPxGt20r2IKGXbpKVQTFEZGuVllcZ2bPpBxSJ7souU
vTz76BMT+OW2o1xscNEu+Eq0EeRNWFbzqlc/JbzAw+zeqE8m2m1Ccm/pZwqxypG+40LWycUud9Dz
PNcGqUJQClabQEJ6pvciUenjXw7dxQh3tpW4VwJTf/MSxhnVOiUmr8OD7BcYiBTKrjMP+P3MXaxx
R1yerB4sC1gSm90yPodehUMOtaH+nhHbawe9cK9v3lbotvqGBnfI52rqeqMFdN0Ey76P7yXpvrKO
omG+f8Hkv9dlcIe7CGO9nlRM4Y4zxKksVIAdvB8eEQBkfnjf3EISSyi5sH2+Lza5891F/dhgFBrn
u/wUhHj2yYJASmSAO87Z0HZUmQCQkfQ9A2Nz+On63oh+n/37KhpsC5KB6BrOUFLMQZTJoQ0LQRAj
gAeD/fvKhJaCFN+QEtRYuuRVm+MvJtpJM11UoRIghMEhhKz2INStEHGSu+r8Z7tOmjmQogDmERGB
0vZtfNl3DhbKoE0m1Fci1xolt9OJp9fRHxGBmqMZCge2BAfW4OChMEZUfGNgX+Nio6qD7qQPKtRg
PJW42tHcy6dWdI2I9ozDiHFMCZEMrE+C8nUfWG4zfzM0UVpVBHx8wzmlQThmMXMNj5HJFUyD011u
GfDFvnB6lB3GK8DH1837tNCkbAQO0d3iKy4I1xLnrRPlnBwt9136iSvY43vRZ4ho9YUEVK89667q
PPpJ20f+YOdfCjzOC6e70QRhrwBo+Y70Mu7Uee6BRgNGCOm4t6y7sbHcYXLz8Ot13NhGW4rhLE2l
RNH5dLJqlgnmmmFLQ684xZ1VHdg8x4A3MYgDwFCyy4VBwOZBWNnkwGqpDb1JKbwSzAE+QZPcYTmp
7nTUS5b0whNP+KTchMeVRQ670NgDVVEV9aas00ObWJi0J6Wdo6YZY5CxVAq7k5O7EM2WKp7SSZj4
eUXsKjF+0VLEfb55Jld/Cwdw/RjlWtrgi8/Q4KgLe4bkiP5wfVtFNjhcg6DJHDYm1jvHnzXyEnXn
pfQ/ZoJDM6u06nQOsIycfI3H59h4qd6lp6ivPhUHX0YSNjRt/uI/Gu4RdDvyATcDnhWYEXeuL0jg
Izwla6DKMwkmgJjVflGXLwF9vP77gj3hB/qTEF0KcozyrSqNdtff1u0xawS5jE3kuHwwnop1KLpk
0gn2vcx/oM9Hip8TkFBqR1UkMf42MvobCK8scQEN7TN0DDfoUI4O+hF5E7s7xYdon/vvepWsDHFg
AcmhFDUGbEugKK2v53Taz0beOt38f6R9V5fUOtP1L/JaDpLDrWN3Tw7MADdewAHnnP3r3y14Ptpo
TOt8cy64moWrJVVtlSrswmyxyyck0gAOJeImpXOcw0nr1IcQlURU+n5ZgAhtedZVI1EmbdZRfjM5
ZjBfFx4GQmFONaLkIJIoHyK/ETQ3/axIuXROHBLQFGOhzAZOR3ktfbSuMIHS9Mk9uVfvEBjPvfqD
NDn5CZRwItdDtJkcPkREQ5MuE6xTn5D7PHq6vJf739dVWdEQhZJl7pnQhRnNM1ahMqfXCrmSRu/y
99nve7tx5+9zT4ImkZo51BF7qvvjmNReJWl2H39XUc221IWdYabXZYH7+HAWyFlUrC1lNKbQvmH8
UqNqIJOfGvP5sgzRprG/b3z42SILlSfgg5VOdjic1OGfywL2QzPqeRWcDc1DKxVjwQaGg7JOskuM
EiqCDJES5gxKqS0qutj3PTcCuevUyPUur9gd8cuB+Tne2k8CNjJcvRL6nuwQLmkFZ07RQDBozYLv
2XiTp6F3QTNsw+k9RrkQP0jPlUAL/4IY5/3kzKiT02SudLwXutgpj+1zZ7exzbIlg5+/gBmscMR1
5SIt4a7dBbOT567E1W7W1RdJUv02HA6X9USg7DwjwSKtVZdPQIdIu5JVGuj9VRcZwWUhgnXwlAQm
HUhvlNDFGKyXCpDu+b99n4MIajbLqEZIUpto5xyfx1ngxYl+P4cIg1TXtGHnEKLRVgPjlcD5F32f
/X2DBjSP2wGlarHbU29tHyl5T9DtbJo/GUw23w/VRtNjGd83i8QO89Ueq6uFCAIGIk3i7D8GYRcI
pQGbY3ea6L283r9rDrG+WQdn9GGhT3WlwgXJl1cF+C/VV8X08t90ibNzA5MahqJDxlBSf5SIYZsC
gxOdNWfTGrgyKnlgZ9F/Iwmx+0SwABHy87Wc7Vz2eWjiVdd4xQvrMZRShwKufmLjjH5DdxDxF+4S
pG5Ohs+zDgP6koxEW53wRnVYVL7CAwEMBHi2ilryBBvIl3kurRL3cgXEMqbyVE2T3ZWrAK+EW8gb
PB0nkjJUZFUvmLfzubgJ/0mQpZaCNqDjuyoWt9vHAUApx1lDIhZrA3kL+IEXyRlLJWgn+b+ujHML
wioyJEQzADX+6Oo/CFrgrcdiArNsfFCvrE/CnjXBRa1ysLCoiyavBAJr8KyigijyyH0JEtTVkV39
Kr8hgpeXAIZUDiOGfrRQVIOtJBRFO5ZMXsOmuSGtcbyME7vkG9sz44CCzYSU2hqNUa2L2e5Ox0qU
0Af4GrqWk79AUVAjN4DMvEEt0fNl2SIT4DBkmSdQSIdwiXPq9cndOgigXPB9vhx0DWWEXikwqhg/
ZPR+Es4DFhwSX/9pLkuJ+i74iskPw1b8+ShHTnjUHslgWw/Ez9wWCd87XaAau0xdmyPjq0KlJlTN
RsK+YWi6PSOfkfoZseuv9aEAEXBrq3aa2aWQeFi0nRyayN2k53IF96RW3DBgpLKgZCod5bE/Ddeg
y3Xa76vAoxBtMPtJmxs/r6LQqAt4q43+tOYfi+rGCn9cVkKRw89XiHZQfznHoDXXah4wNMUuNEx3
Xm6V5Lusfkh72Y7plRrdwvez9fpJIFwAKxoHKykqOdUqZDXedxV4793MK4L5UX2iD6unHkzDFj3g
RTvK4UpSEV0bCB4cvYE57uNyyDRXE80JFmkKhymyAuprSQF4DVSlztJKttqnhSvYu93MztmN0jj4
KGgTxWUBTy291k+1L912fnL/a6Dz+4IPbLCsplsy/v2phwRNMWnamxgiQRJ7zDq7jwQJvb+o4W8R
fDZUN8C8MbLVTOMHvThaGC9L3C49EFActGDgLcBw9SEzDinmPF/eSKZjb9+gZ8lc5COqtDkuc7ij
ZvU9iw/NcIzVE0iPBWKEK+SeN0OZVhSTdFiCmVXnsyKSJAgPKh7ylpChU7QoDqxaI43D2kQlzqx1
tqnbWpHaaX7SicgT2df18+5xELXWltZrEx5V1Y/FSe8ZGQ/IR79k1/ULayzOHVHxiGhlzMI3mIga
t6FRcngiIXrTFvBSTL30o+vM21ARkVcxO72kGRw6VUOR66sCUZH2vA6dA7o/PX8hINkuuo9lJQLD
fWw6byWHTW2PKX0SS8RZmV8VXn1kdwzaWb+BdDp8mr0Woxv/xUwV0QlyaNUSLZ4pyzYuCImotuqg
mvNJ8ibF7jB2KT30sy1u7vmLb35eLAcpDRL4lqRiseQhCm9/suUC+bUAdWn9l8qtA+n6P5k5n1RN
1ZR2Zo06iAFNa5Me1OHDsvZPzSSkkGOGfEFt+ISqHjZSVFvY0N5fFtRvdQFmqD9lR0Z5g/pO5/K6
BFrD51PbXLI6KWbSmgdjjJBq/1iIpkuLZHBokuhRkmcdi2Athx63wHw3i8gXRPBockBiGrLUWxHW
oQasJgwsHEflcXQY/bnkksf/tmkciNS0n0yphGPVK9eL5bV4StfSf5TBoUc+l2ZrpljQioj68i1H
0+d7yK909bcRmRxiVJmxmmWOZYSZp6xTUFZfcFbef9srDh+SIiGLZkBIgfar+Jhmr2HiXxYhQgO+
RrmsaSbDbhjfb31kHDZQg3tGYM1qlLvX6iCQx2qrLpgoX6Qcd52kT8yxTov5kIe1p8yW07W4rUwc
lk4d3Wjvu7xwqG59vyxbALcW525oU9NK44ycVVMvdtv/aNaXywL+EsX5rRV86bIZjZM+lQh7dF7y
yKZaJ9dsPkQLxn1NEJL8Szz9LItDhrzRtIiukNVrznqtgcYE6TfUxqBytPBzpzkkvgjw2M1w6ew4
oMAkokoZcoCRGrCy7CJQAivIhWwwIkCyOIwAdZ055SbDCJ8BEkY6eslNiRHK6Ep2RY/a3UVpmmxo
GlFNgx8Lh9RYRgeNKeSRMQz2IPdnFVrCyo3dR8NGDmfMcTW2Vi7jaWLezC6bxxB50c3PqNFBlGne
VfSNKO6GX8syW/se3lOFfhsrmewY7vtlVWcQ+kYVziLe1Bg0yagtBmqJ9PXLGlGM/FpsMiB5rkWC
W3bfqDaiOLPNqZJ2tICiTxjmxEYcr68sK4YBXFfC6RKCnePLDooqGwqJsJl9T/UxdjIvu+kR+B3c
0Gae0b/wAZmZXtpIzowXBd2uIAFkBdm/Sm0ZAveH0bGCyo/uhFE3gRry42BbS1pDPW9BW+yrjmV3
sGI2qQPc1rbIsRBtJmfG01BrvVpgaTSfHrtquZZDRXBD7qPgRjm4q76V2rxLGApqd3pQPTKr0o+/
2g7BwuamD6JFsR996by4i7+fVEo1VtQr1ZqTah+IudjUEIC7SAiHFVMxJMnA3iNJZ7qGdo2Ym1O2
In74/bt/s3kcTihmLsWj8vsFWbqszPvXC5LNfBVmOQTL4slNwrUoylpie5cgZP6MwX2GiDB7P0R5
XhPl0IIqjTKPLMwEn0lSbHJipSmS0+UOQpStbXyWfdZEJIJ3AR7ylI3FuizEKi3JqTPU/unIEsa3
2Fm7qgTdcvv1SppOZUtTdANhZCjo5hVuoPRGrWMYsHnDwFA5aLeMulG+ep+mnwVxplU3kUniqEZV
4Wi+jpV0g4ZpVx/zp8s3yb5SnMVwBqWWGXrIVIhJqiuCadvQwsG/LOIvKHGWwdlTXOUpLTQ8COJj
e6SHpbHnq/bQuJOLOT4KyvBD7z3NePrmmDjbmrQBbS8mCmvb6i4erybkDS8viu3LWyD6vSa+8GA0
emvq1Br83vGHsfX0GfQ2FEMqMdfNTLzLsgRn9POK3uhc0zZrXjXQOcNY7qPa8PIwvJ2l95DobPbs
p1+4EVOlYNOcVLhiZXg3659NM7PXUBR03PcuwSVMqIqhvGiX+9OA1KQjQ7/CdWEDkJBqDcDaOZ6Q
OvTSk/QsminIVOvtMZ2lcT7zlGao8dZBNzgBbDtbL0PVazEPxIkXGtuGKtPeXvvqQ20awrjn/gV8
ls1BRdIWmjazcAjzLRQ3d0E5PDmVZMdfZo9RUIDMTCkFxrbvT5+FcrChkbWs50WRUNTOHgnjYfCb
IwaBCRxQ0do42FCs1OznEs4FgZMWHozl42WV/8vleF4HhxmpkWXTYOBhPPqtcfj13pGfiIIEW/hN
86SjSFP+cnWdJXKQkdVzMpY6jitlAxDYyMshqBzTbUoHgwYZl0zh66GwvlFkEHx8jqZjOMY1Vhof
WRNiceqvomuNsZQEkVt8vbyvgnPjQ3SRPJbDMsD62vYUzU9kfPlv31f/tG5q5mg4mKAXY9Q8aCO8
6VgRhJeEG8YhiNJaoC6qsIb1G6OlbwJQZrnpl9Au3H/R78++dgFB+PCc0i6dVpKKvX9GjCfsnLgE
uQGxJzc+MA58EXWI6IQ41OjTKpuXCfLK9EM63OrNe5LjZ/w1OYCoEnlpZooLP24snzaJr2SCq/Ev
9/1vS+Kjc4uVgDCLRFAyv3eLW0Tz0ez/T+OadlegPjlzp8Mi6uXdvyPPMjm8QEPKqswLrKiNameo
Grer7SEW7N1fHsNnKRxGTGraLlRnzzcNVEZoejkOCRhEw0+6GXv6Sl0tXn1Mo/kem/pDH4+iZOHu
85FoIOlVMZcDtBB/mpcRjqusx6B5Z49xFprBIPjTv+sL3dXDjSjOksM8rfXeinFPIzdhPVWhqKKc
feCNYW0EcGYMnkWtyS1U/jNH4FfGZ37ElFokz1JHNHBMtBr2941vk1dLhVhuiNnCYOyer9X1PUmW
zWI4q131EeOgCwnDP/L7hCpBU35dx/XUD5P3DoDdCOLMNy7jKOwWaEAW/9MhS1B+uPx99v8vnQp3
seexni6dpKGAS+rtbgmmuHZAddgmwWU5u/a6WQdnr1KxVMqCWk74tMdK+m5ad6by5bKIfR9iI4Oz
1mWYJSlbcSiMFo44QwBiODSIGYEMapjyu7CEfPdNcJbHP7DTZjZXnU0pzq97dL9V3ymGBxwTbzx0
qc2GlubeItvDK8Z0DCK/WrCf/MO7MbtaW1pgboq31YyAN8g75kRkswL84d/ZGjpgyyXFjupIsGcf
k+ylnE81dXLjZPXfly6Qe9BqdYJ4jOggebawldYEL2FgUf1x9alfnDCk0MkkVP2tXh+kxBaF90W7
ycFFYWF4X25Ykds2zxJSFfJ9Lv0j0E4BJFH2GzaQFNIwC7uZAay3ePNPNZkfQL7POAuBU+/ip8Gl
8f/uDsohB/iUGxpWeBIvKrFVfbHL2bm8JJH+c9jRdvkYGiNcl0y6Xo2TWYB+LP6gkw+GTAU+huiA
OPjoFXkd0P6ILPr82TIfLD13tVz6j0I4/LBMzGQrEtT9hy9NjK6d4U4RTeRT2Dcu4C3P/6XE8hgl
Ji6m3o0ewRev/YpEe6lvujPGLPVO+IS4ApsaPR1EYTORYfHkYN0iz7reQzrjIyEvQ9AEhWOgS173
J7SHuKFAQwQ6zxOFGeMSGmmOHaXdR1P6lpAPlzVQcHvxrGBtD98r7LAemn3QyP1AniIUbqnd02Ux
+2/Fsy3pHD6MSxXpBds3ZrvDY4MUGYJzGE1tBawgsg7yD6Jm7v3I40YmhxdKWJeaosF+4+OMh4hy
iG7+3TgI4eo4pMiJYqwxMy6ZXhW3bRRkmNYRuplDH2h1i8fd7DHuPeH9KfAIdQ4/kjUeUrOFb4Pe
CFY9oqZ2/Lo+FEcNbDzG0VwF9r3vzm+2lEMRAkZsbQ4B8yT4lf1J3SzQgviQn0SNSvuPoo0sDkzK
xJBDkF2x5LRk2fU9pmQHy52qYGBNd5xvEne4mkROgcDc+NpCC7x8YU/gZOm9ZkegvLQOAkMQOAQ8
yUofGoZGkO+EUjIe8yooD921atdO6YiwQwRWBlOfzYXZUJLOmCHDjI6dFpj3vOjD4Js2osh3lisc
+MMeIBegmY9USkOdrworzDEQKXzST+1d8WFBNeEP1Y+vCn85iHLhgvvT4FClq0m/hCo8AnU+9dlD
WD1PjRebPzrdFRybaGkcloSYuZiB9pllMdjba72qX0cnZX2AIJ/vDqsAL/cXppuKoWqgE+eHFBuV
lWujBN0nI8XAe92pqitZqr2wVD26OoLF7cPIb2l8aL5BhQsK3mDVyhMu1cMQGI/h9XxSEb+Lnt5V
IUzOwrgXuTzL89IW8Lu18Main9NOcKOxk3irhOfvc0qvzlO0RgpumrVfF2cwx9DOo2JxtDiuBHC4
jxZnUUxptvbVkniOSui7nH0z5Bt5+H75YPZdnfP3OfXWrLoeY+ZUk8A8dQhNzycpSE+iKgLRjrG/
b5YRzyAwzFvABO2PEwYzreR5LQbBXu0HITfnzt2RkxYXlfHLbyvBqpbh/m8P2TWL2lquqCnoL9B3
3jruZgwXsMS2GbSABO0x8+jX8DhMjnpPA+mUeolbiDZRpAvczWikJNTUEFCkReGJWumRdosomLVr
pxRdueA1RaLF4BaFTEVpYZ4gUj+DrZ9K37xHF4Y0Y0ri5DZ+GUTvoTxHxu63QG5RdO26fmQJLq05
VpNnNkciIpze3beNCO6Wzy0V0dUWAcKw9dXheaaCp7Dg+3yyAAUXlYUJ20ilyt/W8keZCufU7N7o
5xXwGYKhR1E0KXA1MDq45UPkFU7iZKrNeiHbSWBGuxfDRhhTkY2tNjpamtoV6Ll0XyLVdMzueTEf
lPbGGOp3XQsbWRy89eA2l2VQSuOtk9wuHivYH191jOApvbqxhU8rgXbzeYOy76V4GZm/dxpa6Ddy
cVf5lTmAWe/fVEOLdpJDPdR3x2QKkY+eUREz1f5gZq7RXa/RsZVUwantIuxmJznsI8YIf7KGEhrz
VUqDpX2w3hUe3IjgsGGlGAM7JFjOGEff6KSk3iyhkskaRfouWguHCcOoz3JNkDeorNvUfK6mp0wY
mxOdDQcKpSLVWcyKvsBVYKszil8je5lbOwbJmV4KDmf/rjhvHV/ia2ZmN2YFTocRWeT/1D5ywN/Q
COMUbvZkuSIHSCiP84BoS2VFGbG68uPycxodLnYZCTKW0pcP9F4SBCEFEMhX+RpDY4Q/S/YsDIk3
j5WI82r/VbjZQA4olFqWiNkBAdkGoigVefv2wHhA5CsRSuzGKzai2Fo3+Ee61ogQTEAwtSyDunte
p39IVdt1MruXfS+Bmr+p6W2TcdYpBEn1TRh978nzKKQtZfvyxlXdLIaDhaqTo6lk/iPj22b1DuH9
eNCPrScF6kGThBMI/qJ5jG8Z/PImKkr+3L3CMvOGVlgUOOAxEhgNsd1N9kF3a8Ot7gGyN+9qoqRn
gdwKZ0wfqzQN1SRRk9oVwviFdJP2RGDB+3BxlsJh35LJVZz1WFY7THY5fayq68Ls7MwMLCoqYxLu
IYd/taQTTEOEsP5jmdjz4jOW5/FgOKFxjO6ze3HpyL7rvNlFDg4VCUSIOovmq4GJduLoFPrAChDf
sKiBEJ72Nf/3bvJJmTYxwjlPAYdjFd81RuPqSG7R/qUaiUf1f2a7SgKNgnq8a23khprspVJrdH4J
j1X0QzictIZ1jieQQIKN8bHX5Ou1key8lv3Lhr6PKOflMrdkgygrmisoUrcowKQf29CXamyrfCgQ
UbssZx+Fz3I4kByy2azlAnKy5nsRfxmnw+XvixSTctDYLI0ZFwYrsDsMHlgsAtYZE/qDy1I+yI48
CuSJFsSBSS+by6RDNV3ljuWYWHi19ZAswfiKxHWEsc59sDzvHwcliTo3ddQyQD6Qk+E3ASs6bz1W
EolI/5XQDPbd+rM8DlTCOTMbjSqI6Z5+kT3EvuEtiPPHJ1FtmEgFOUiJNGnqM1ZhMlbFoaGgpNWU
T2AlOySRiJtAZFMclNQrhroSCbtIltanqWIrY43xsaKKFoEYPklTKzSXc1aTY9atW86lnU4fDNFa
9sPuZ1zkkzF6mMVyP8IVHf3VH7/130DX7s0HoONDNTiyz1ogRHr4k03n7aWNCbVUoZaBBMKfeGFZ
nWa0E54prP9GsbF1nTNedx6rdSo8vMe9iTJGfGRRrlunn47VV4HhMUS69As4Q0+1WYq6BoZHPmds
4ASbuFNfqY3LWjBKR3q+LG//LM8L5uw869pFGyiegZ2FIi59dBf5VSGiYY774X56FsPZN3KtoOke
WS7jqb2WPcSHPi2THQUspzc95154G3YCSP7LxXqWydl4YnRknCSE+39x5oH45/toExv76Er3wnzU
PoKdpXFmPoUxbtKkwNV9Zz7EnxhhnumqT+addQIZw5VoUJLo3DhTn1W5aKsUxRWm+nmsjJtQw6ta
fVf13fnYePIpkGOUZK1ZpLp7qdtvk3CS5D4O/941nmlKSUnfheC5BruV5utgcAFzd/pi2rpfB50Q
9QWbpjLb23gDSTqhKI5FKVl+N3+2Bod46yHBzWaZTnQvu2z4sIjhSiSUg5Qi7MZosXBSzfzQy5+0
wdV7Ua/5/m193kYONKIIq9JzLKwcA5AKTrqoz0Og3SoHEwMtVm1kBWPKE3vVDoEp2aOBZrTmyIif
zMeoF5mvSCQHGSiuGTNlhMjlYXQ1XxsdNqw+SlBqKgUVyg2/ipKSopPiACNL8hGULZBYm6dIypy0
+CbLogjLPizpmPSnKHgcIYj9pxJmRqEkcgmg6LwV/B+5bz2az5PP6lzC2+L1MrzvKsZGGKfxKkGe
yYqQZBiUO5ochan/3S3bfJ9Tbr01FKVmObqVopY/vQ/RG7bIIodj//rYiOH0mzTjYqgLcCi/rq/L
e8UGz5lnYCIswiqoMIAfYAgqGPfDHhuRnMabSa3UxMTO5ddhQA/jVQ3/kPGR1k4ssC7RJnKaXnZJ
lpQDNtFSvg+ZHaniacq7TuhmNbxqoxJPVyLchf0Mkuek0A9qkQSqrl+Voez+N53jbkJwa6rSNMGM
DOIVS21PYn3YxYbNcrjbb2qzVh9qFrw+YfwXG43UX42oc7az59VLQRQhikwJ7IiPImZVFc49SJ+h
57Gd5V+jXDTHQnBCPB8AMkyTFeWQEMbfJwmtMMO1io1LE0HKhJ30G//yvHV8vFCzUDFdKswTk1+a
NUjnpxliiBrZjf7lsiKIbMji0KGRs9XUTeQeDfp1Gt1WO2bmQQU7nDL5A6a7I6LjavWtpojiOKLj
4vBi0KpV60OoYGwcFXqjikilRYDEBxCRUu2bdkS1to7+edWROztFs37rlV/Cj2zO4nQlekYKN5ND
icqqFtqNrCFHcc3A8NdD/mqWtnlH0B0rSngKF8gBBkiIpsooscD02kSSVUWCKPIMr7Bs/Q4PP186
5pMjUBd2GV1STQ44kjmaexKjWWs5WXZl174d+2tQHTGQ3X3XXb8xAw5BaGyBraog6IQr3H6+zrrj
MomukMvrMfjxbWNM1NJgBVwyPBhWwaVFdvdJ+gyaCm86JEL39jIqGjx3u6E0kmSyM2MtBAZiRCHF
2NGOcX7Y/Q3qgkUBYIFOGjLnXoys+6PoYeAVGsOk0tHhACiOHD1S3anj+0qzMZnP6d5Xyv779AyZ
A5ZJ0xTSVbDvXzkJ7TV2v81Od615Mso0FQFk7tcabsRxcIKxblmSdQia9kNQD/dK5KlNEK22kTZ2
aT4NNeZ2KfZla7gMYSgJ/tNNRHmLsRQECmqG93F5nzTe5e/vRxQ3i+LwxDIigxCWbP7VDpD7hVO+
agGLPLPnaieqb9jXTrRaoU3cIDLhLC6vEU4sY7CEzrkz/AiDEoEN+ZPyOJ/oqftHPojeXX+BsN8C
+VB3OfRFuDJKOsYkxTglsVTF721TsStQcGX+LNk0cd+1rWepnHu/YAr0VCzg0WS1sLoD976wWWhR
cSIne0Lh0qfLAvf15CyPM0GyLvk4mCCuXazhaV0TV1e742UR+/7pWQRnbUYfpgpVgSuZ2ng5wZy4
vn6U+lTwVvmLRp7lcGamRE1ekxUFKaPfYEwI8dhDE6P+Ag09bLHHqkJFmLnvDZ1FclbWFQRz8VLs
noGnrOG3RQUqKNCr6DdrJzv/bRs5g8sxHJLWbOyqYayHqiTfZU09hJEs2EbRaXE3d6zn0qgxCiG9
Zu6jO6ixnYoSqCKt465qdTbiXtdXDGwgpT1Lr0v58fJm7bvD54Ph0GLWAPFLhYMZyu9JcVXn32cl
yDNhlGH3jjaIJiNTi8Qp30tTz6Ueyow6rYO2NafEk7ziI1AQpEvNq+gi2T2ajTBOwa2sSsc8xD2i
GMduemwVaPliCi6O/UvZJLqiWlQmKuUUgCxqgblcWBI4YTSfFTwUYJ69Y7V4yZOIQW9XETbCOEVI
zHGyshZeabGQU1KBnrUwvMuqIBLBqQJNmzoL2TThqjgl6kucCoikBd/n0xnmQHRrYQNa5eRQV1em
aIzvripbCjERLjBli38FdRqqL0ONnfr0NORXU6oFi7XaubCma1e9NoI49SpqoqQz6wSP0SpA6HzI
ZJh+ox0un8d+BGsjh/2OTRh1rePVVBgBR5P/7yWSynYeg1Bf9XMv8isBou1PW9oI5JCTDkmRDRlS
aOQzG4TYPdZ366sV2ZYzI1PeO9Wd+ZE68kGYjJH3XiQbwZwptXI21XqKuNMgNamzpuFdUyeHKu6c
pZyCJJYfMyVzceeDOyh0Bdu8L5xYqmwamLHLJ8BoshK9N7DqPJG9pPre66covhvNr8bS26gt8eap
sPNc4Owyg33zCLPOUjl/ApRjStHWCEbF2ssMmgeMGep9DfN4rOyJdLMArPZtw2RxUIKSV5Wz7bKu
w6ieEZfKk8Ixy4M2XBlN4vajaDPZSb1d1m9BPAn+gskFOovguKqB2L8ZrK58w6qUUVPSuEgRuePt
cB3a6kFEXLTv1YC1+n9L5Nnx1waDyUs2Lmf0mUPYBLSwxxBJRDYHcjlgRlgvqiPdB4KzSO4M1zVv
obB4HrUI66A80Y5my9ZEcwRFW8q5hZUJBq0xRfkIMUMn0+/z+SlvvDFPwDIdC3ynXYzebCIHbRN6
KabZwkMTdAYLuY+j75eNTbRjHKSFCriEagk7VsYBvFz4TQciCVyafcs6nwqHYkuq5uOKRgU3xKTC
NK0x6sSPGs2xotO83La1IPwgWhKHXZaSGtGSyGhd76oqAHsCDUbTKm6jxiwEokSnw1a+uRDKlv4v
VdOWN7p+VKHhl49HaEQcTkRFhwmFrNuv8VCXxWIpoftNf/rZ8ez8i947wYp4RskkWathyaBv6TVj
oelQj5J/LQ+/JpIld5M9ivjvRBK5d6OxrJRoLFg0hN4wHWXhc1igD2/YJK1umjrW3ceiQ+HsWq8Z
6rxdHSkUE43jMoa1Rg4aC93LRycSy6EEukJDq6/REhcR2c5GdyYfFUWQQBHtHfv7Rv8yqx7zmuXe
jdXvxodl/ufyGgS3FF9ZSda2NaYeKdx4uioMB/WBh3R5rhG9vixnN2SBUI8K6ldLI0TnYKglmSr3
LNDUYrTIAIIutPVl4ENfH1hva+HTyhe9gPfOB4ljRUZQRkHjCad3GjXVqGVUHZbxqJZf1PoumoSl
GOwj/O1rKKZlqLrJlsZhkdRHOVkHxH4k0MqfCCIxhaOsdoMGIfGNu6cNW2EcGsUgdSSjPqEWz7pt
zU+DiNxk1//dCuDACDxfRpHk/c8+2cZRveREnnOkpVHg/SyuSdothNqI47GI6I0K5sOBcQJTv7Nr
xPyRfH/9OZELwbriTv5KUkf0sNvVC4yAlU0dQ3bwPv7TpqqlbfNmwCLDpHdJXAXDMPtKlHkClWf2
/0Y1NnK4WzFH2BwkQj83k7H/x3e4PJJAQZvzz6HVn0CncVnirnpsBHK6GMWSVjRMF6l5iGDPi+Ay
FG0cp36zpMKX0HBcS3oasitDeVBFnVv7GqhSExCh6UTne3EHMnURnSGDTYZnld65W9wQjGjT/fRB
lHna37CzMPb3Dbq2LbGkMUXciuaoKNT9UYpF1/ueK2ls1sMpWxlJa5KNGq530Oug4K70WY0YAhcl
RtBjoO5V73XH9JQ74iqxff07r47TvxS9ExIBj5DbtTYr9kb0MXT06x5zfJHrb5BOSF4vK6Dw9DgN
zOdxTuaCmdaHwWuP3Q18mQrz1PCS/ReuDHP23xrYeYGcPlJ9NuZVQSSNdbDR68jLHOmzaUcgZhAP
VBDpCgeN1FKbYUxmNh+u8sEkGbRUxPu+K4JYpqUTqmkqn0eINXPNMeA9diXZfJES08VT5yA4ob0L
3zjL4FMHnTZRRYsRxM8/hp+1yr77yric+8P0KYy81+6IUh3HeBYI3b0kqW7gKSwjTGRyRrDWSlOg
CxTvgxszQLHpYb3VTozp5H01acZGFKf0tU5QFYTBeu6qenp8r2aOEr9cXs7uMW1EcEqOyVflSBY2
0mvB0OWkw8Dqd3h920Vwim20Q42qeyh2vMQ2VR+omJ1VtAhOndWmRL1HAujrPPqRpZBmEB4mfuaw
iRRtkGWOqQjHR+4q33nn+FoT3B0UF2+H1zuYMIyXVv5WpYVTL8E7DkiXVRkjwwlepZxjPkRRlOFu
R1IsVTF7NbMHyb0sYecmtExVQQAL3LZE5r1ZLZkQoe7g+mf1t4Y8DdPVmIgsdQfdfoYFdIKmJ4Py
nmWTlyotx+QXH//qKvZ6sLweCb7KLQNRke/uglAgo1kGyK4RWv/zJjQXTLJXVgOhnGh0lPRh0X9o
sSrwT/beukC3sxTOOCsF1FQzqzxjKYnCq4LZsEHLC6rIwl1eQyEZoGhVnKUOg9xaNMeqovbWQr3j
EvptIirh2xdCZIMi92vhCfDn1sVyMw993kkOuo8cee7cYThhiKJg73bs1bJwJVjIfFD6ho580Aet
jCke0Qp5mYk/J4Ik9tvvwx1VQFtDTJWqb/wuSbOSVlHgO2JmjN1XN7EiIg17u09/SmC/YOtsgeqy
R9QOgSjNQKRw9TOl9WKQXP//muafYtjP2IiRLbpamEyIeeeKfhiPWohAgKT7l4UwxfnT84AQRmag
s8guXpd/CqFzoUh6inqetTadFnQ+ZgNa0OyusV5lkdXsnoymUAXJGkJwO/8pS49kq6MgOHSI+iCV
95mwg+EtKmMxGoFi6bqpmvx8rQxDyWmvwWlLXlYf1X+5m5z6VxDgGDeKE9rZR0zIfKCpLQk2cVch
NnK5hRV0osViYubi3N1QRJ3m+irsRQ/0/d0zNbz1CA6M96mKPKvaJUIAZewbO9MWJ5pFJeo7sQ22
gb9l8D7VWhNZxcybcxw8POrw7EFAyjzR+1A4V3d/584COfWrKwklLimun7DKbBO3UPq1igTd1yIZ
7Hra2NEy5CO6lKB2cfMQtZ8l9dRKgiuOuTFvrAi3m6rq6EnSf1LmbUSMY1ySuaaosSoCM7sahh9S
f4jU1K3T2Ub2RPAW21UFYsKKKN6Wb9yCubVSnXYhqvzjQ9TdWSjgvYwKu1u2EcAhXJNGBENRIaCs
7pL1IV1Xex29yzJ27lAo20YI+xGbTZMkmMrcEaR7wPs+P+cYupHAaYs+/bu22t01UVVBmATOlMG3
sUx4vM5yxVqNlE8TWiEWzZuM9wDBRganamoYZkOfwX7CyI/Gm1o5ZMaDYNvYN97o2kYGBzZaWk35
nOD+JKARRXNMFURB7w0Fwkytg2C44LreP6aNPE4XCpVmbbdGrN1OQdrIzU5wdK8GrO9nB9D/kXZl
vXHjzPYXCdBO6VVrd9ttx1sS50VIJol2al9//T105hsrtKZ543kZDBCgy0UVD4vFqnOyJ9ElS/Sh
uLhIe3usqgqtTKN0UhHaJr1Fq7ogwne3kGEYpmlgxkPmVeyyroiytUywXrPmLbERNE0vWDmBiTd3
BEtOx7ZJ4Uf2tPZfx0yAazt66NhArz68aUdvWnWuRyShybFZnPTm8+qNx1/qNaMbKV6Dx9IbzAIH
Ql67/Rj8Z/X4BnWUEMoK8ITJtnN1Y6dOEUhI6KPGY017abD8Z4Nc0Je0KqZswjnx661HOSg3HcjZ
ZS8Hq6OoerGbE23WlYt4c0AfJCj7kd/JwVSHuhKq5ddF/dhisEmwmUUxwsV6vVodGSYABuhmrXC6
YV2y1rV2Zs7FLlpDJO/Pp0lZ1NjI+nQLqZjBXcnNBJBbdtjPnX1TrSddQzFvFKHG/h5+NcJdykdr
LLs+z1AsHLSgXFpftg+F/uny6gmM8E1BymoPkZWYuITLwdz/WKezNIjQlgXWG7Q1oZzELscmBsJ+
P6QgdIF3hBTPSuxFDloKIVTWc3TRTF7sFneSpz1f9mmn8IjPszHItt7mVJQptYaJgDhPvwMljcvG
qMgNo6aZUNF6R+PD79a4fUU73AOHvMId45S2QXzDCPqzwHZLcsTVBu06oqfG3RSdqARFcQv9xXwz
CdiJVTByA9yj9Jynxyb/a+4xTpULZA92Q4OYyMg0PMmqNndfru2V9uo6xZ6mflwxCb4kX22R4IvI
BreRFIr5C6mZwYM82gFG0j2wPx3qdvAvR8S+GSSVlqZaCmLw94CI7RUK4Q3y/ayUfKJZQRbJrpq3
AjP7gUde7bAvtwk8qZUTvS3RA1NclzestAml1ZOC0b0aWcWfc3Eg7jbGuO/TJnPfthbWztDRM0VB
7D2KoHU30ixTt2WVoLLOP5rSLq7NVkIIJNeDzzo5wHgso5scQsXNNd7SneILxgR1RxThO2+B8G1j
mNvBkpZa0iLjSj0rDuNDqFx07Ucu3h9bB8IUICKGmEgomYIPyCD1DVJtzHJb2bTlsZE1+Muo/KFj
DanQ4f8DGezPv2SHOx3ruVlNvVTR5HeC6BCjHbE8a3TzI5sHt71UFnzI3SNy4xcX/1Nd2+AbRwtT
UT+n6nUqCnxRnHBxvxQZmWeiLGhtu9HM+yEDxFNHU4N3bGNb00xVBSYpfBFUTmSpNVnviD2EnQKW
pMJT+5+Xbezn6hsjHCRFNena1UDmYtwuH3U/PqWgyF0wt2wgKytc5XjZ3u6nsU1iWwqIOFDO+x0y
5mmwhrJ46fj60dMPcvzHz7TYSZvf5z4NRPhIU2Zwp5q/KCq46CYvahT3shP/smivXnBYVCh4qkpy
WAFLgyf7yeAkt3lof6H31lXt2h9EudE+0m7c4r6SDBaK1tSRzK6Fa9+2EO2KPBtN2T74fr3EF1XE
96s6G3tcMtYNkmRXBc7c3lNA4JD6/VXjJsHyzKRrwOEgO6KBF+bBG4x4tcjzGQ9K2eNNBksar4Nr
TscRQ1ikOPSRW+LaqDUiBkFBIPJVTNy41RgM0RgzLk5jd7XUgkBngXzJHw7S57KGQFSDdLbIvqxG
2FsPsRleDsM9FxRUw3VwTaumTbgo7EsVb3ESTCxzg+OqP3Vw57KJnakDDBxubHCBJ0GJ29YtBJ4c
/iLqoYfqGOOAFw/tiNzhYm5M+7moJFxshu7eoqWTTO/I8HBzt4nF8nKN7/fKhmRQGgPJfw8+T3Ua
jok1eTN6Qi+v2d6X35rhICgbqmlZFVTCcsh1SJVvGr5ORZPr7Ef48Noa4b59KhdGNc/IwmXzhtBD
Zt3Y1f2c/HXZlZ0Wffb5X5eM+/wrGlJyo0LBTQ8V1VE8GgwWHsztJzkA9SA6DaYa/VGtOx3eMVjI
TKN7DUOFskZeMHiTXGbGmhWrDtOj7RSPrBfGeo7P1V/SF9bCkd+mIlTfX9JXgyw+Nwb7uJpKgpEU
t47Oa+ThkdNLjZ9UbwR7aj/OX+1wR2A/jA1qiqyIqZxIGhgi3ondw2K7clwAWqMW6SjHso/WH7VD
QZHBNlALdrBsiaM9i56cd4/DrUEuGDMtz2Qrg0F6XT92dxnaAI0zo9XAa+0J92BRFYvlpW+CH5dB
1bYsTbP5umwjYXC3bnEVsL6A+pzNnEpovgcJ1PhTcbWPbSjabbsJuoJQNA08R6OPk8OmLFsbU1oH
RgyQ3sg+DUjsFJZT9E59YK1MvVvErkR8UV1pNybxjK8Bs9i1hIsVDY9tWo880JWSzNWMY9mNjmTd
xOYXwUZnRYk3S7oxxMXMIkGKtAYNvyfPvhkyvUnIetmFz2i1sjuR8tSuWwa67zVCLALOn9+3Gp5i
874FgZJHzIMy/6za2m1nsFOWog7zXSzeGOL2tGW1VTpo+G5QzHGi6t4GrZ05vCseN1a4rzQUKQhu
UyzegpFk8zSFQ+WSmy6Q7tA76uQY9vYvf659twyc+2y6lPAKQ0Nvjk0CdUa3WY8K0/q9L+TP7zAB
ajGMYLC6H18OSbOBSiVN0dtLbzvoSljhYAjyl90sU9nY4E6XCv2atCF4ZusDJtDRhJhu/T4Esnfz
0LpFSL5fdmkfGC2TETQpbFydC7uxqyEO1mM3kYfJ/3UNbT4vsJf5tifqNtv7RlAB0VGbMqAAzTfi
NF3baGvLUmg7zLMwMa9WEenLbnamqgQS4KoMbgQelvAcNkepGf/qKWE8awkjhkBPCXL0Px8/0lUN
j2DAXYug64dXwVlok8qmkk1uln7JBh9vLq5qPV/+RG+AgbPBZc3dosUYCZwHt5ZAJ1A8WP3g9U3s
j2snOIXZmfQb4HGWuFhImtgoaa4CuI0imIpTrzwNC2YO5dmZLaFKtsgah0NR3lZU0+rJ7T3ZPUuo
LMV+VONcJiuOLVbgWQ4yce5U0XS6yDAHTZQMTaXRZnAxaBnIw9dWH1wN/9tSPxqEbxNvCj3conKn
SJwmpt5FuMD9TYLmjYf4untpqrM9USlBFCvM9U2+lmnr2GctxMYVNg0Vh/XaOzLEG6ImvByUb3GD
c4vDqaHo1rYzFPAKngeftbNLvgnxanQwv4eTijPGpRpNluntqmILDJisSfTPcxcI3HmTPv1ugZfX
mAnp5rZB6CfH+IbBoORSGzp8E/Jq1DjPiYgCiP3JF/Yaz40n2Wqr0rma3AXDJMe6sPVQnjTi6REG
GdfOlEA1K5E7Ja10R9aVP74nc/5yoFLakgRLRo9eVVOFLtmgOmZuigjNBeFocYAil8UixSWc1EfV
TcrPM8YBlSp20uXb5e8nMsRhSZp1km4W2uBO+cNS+cmoelmNjlXiXLbz9njm1o3DDiUaFylaktE1
v6BsGx+0A0FO6IMVXr791Slr1r6IfOjNsckZZd5vdnWqmY0tGwMgRLmrspvWvFoswQYQLSAHHJEt
dZhokge3yGWnXh+6NvOp7E/an9YbOFc42MBUTTaMGKZ12+ILUqhO/akKVTeEH4mDi4UanZLO4DyV
76SHX5MOWY/GUkwHf1A9PMTc/jFH7e9u8U0KUmpWFFf2wbWjcwXNKSV2O11wH2ExfAEx+D6F1phb
NTEJomBEB/N4UHrRc5II1PmGhGls7JSCqNZNFzTkQtXv3F5J1CMLSKipT0NJE2QcIp84gCgmrR/S
tBrdFUOA/S140f7jhrU5ZOjHCNINCb5MlZ3im/TAaE/IU5R6JEc8NMfiFAeiU1iwX3nKvLGbO2Ut
Aa5N1DhVFyzp6MSipRN+LA4VxhJpIUkmxAPkE9gDWdhe0YP0tASIcSFfuMgnDiAWLcnqXOoHt18L
X69z0OBmnmwPAnwQ4JDN4UOF4lae9hKS3STE7JpjaHfydF02gu5mkRkOIaJ4KYxkVgd3XeevpVZN
jrk0j/FUPmnd/Hj5zLi8cibPjWevJS01hU7umt/r86lt/8IA/n8Lc5N/plUUJR9l3Ljd6TT5bKIs
/gHpGvQBMpKz7G44lIILPvveb9HIwFM6RvPediD0eCfN1xFnUqo8l31grRgUX30yPFIRAdPbUtoL
uP5jiie0qCnAfE1a0EgEZuJiMDSUfPkWaVFQfcicPBA+Pe8ng68GuW6Vsp4WHFLYWb8WswgiTz6m
Z6YPy7iSRH3PgqXU1N+P9w5CLHmSAC4mehNZfq6j05r4/RKkhfueUHx1jINbE5WfmLTAd31YvDpp
fdDUee0s+e8xY2NuwGLtFnydZEyaWied1btUaw9mvF4TjXp9roX/zQyHFZ2kdQrURUdXHqWn0aTH
uLPux7x+T6Rbv8a5VcXktXTjNdORs+Yg3V0dK/9BmjtJSd1iejJTAfjtBsLGEhd3c5vVkhrXSI6s
W4qMcg5MsH8T5WxOf11euv0UaWOKizkwd6EeZEY4Fn+yFIkxBqo9GPZd0PdBvAtT1tLju+IcpSZV
JyZgUOOirx16SZl0ZnMA7820OEV+rMc7dfnQpyKOibevNAw0Nsa4c7/U0tWyI8hn4HTUzwR0VI6K
NrAC12+2t9zsq/3EaGnSQDREvPcVDXgnoznLUCzCzoNNtr42VT7XOBndqv7Y0J9Kea6Qa0TjiVJP
8BX3jpatKS4F0OuRmOOM9Gk65cRLHlewDjjlXeShixSF5DApDqWXCllC2drx2L81y1Zg42FG03VW
rBRms09R9rGTngR+iZaQ29kKqJlKDCv3rnpnonsKzyYBi9DcXcAq6UphCw0DlVFwHerwPan81jku
NVjzupE0jY4u7T+by+dc+VAOAuIpwWfjiw1FUxdFoTSjq5mJM47QWyGYpllFMKzsZTkbV/gaA0KT
LpUxDm7rtRUaYxVP+pZ5lavcx8e1xfnJRJ8n2REJaAvigx8gUps0NawB2VWxfNTkQ9sLcHL/902M
15kyHoB0DifTYew7sGkN7tweMv0w9QdB/DH0exvgrwY4dKzXueuGEuUEw5l8pppUfsnD3iGh5rc/
hN2jImscLqoJKLatAeHApiDBenGbeWAWupVCuHYlZJhjv3bJN7a4m807tTUpOj3CHc9yX9T6gvIH
5HejAfHQQ2Bg+iR6YxB9Lg4QG72KcM1D/mZX1akczIdmzL3LX2w/0l8/GAeEkpYZ/SojIlIZ8yL6
N6IUd9NK/VZLBLGxv3dfLXHY18vFEi0yChhNcTKlcCiCWjSRsLteiqwQvKyqFkL89y+EqpkZtTHi
wbSQdtbylUJFs5cCE3xnkaGlY5eVyN5NGtrtVT4KiCbfvsLg+MVU6v98ePn3TZQNKV5MNNxJ3FbW
wymVrtNl8nrVxEPCZ62CAE2kXtfpuDrVKAWaNAeX42H3zrC1z+3gaiW1LNcD9lTiSg/xgRwadzxU
nxfbkcLxLB3fdWnYWuR2saEWaiYZuCCPOK1I0D40LuQiw/g4+9RPYpccBS7uRuJmidk33ixxKZWJ
vtrsRg7VTRJQD7LGB93THcV9roJDfTZFH3V3l20schtZW41I0wtAB6TrwslnffzKt/GQu4WT3KgB
kycZvomGVkShym3tKdWmLgfVhtuUHV7ff1Yi+vHdXHj75bgtLalZGkcm0m509lXFC+WacaOESsgk
B9tQ8kSthCKXuPQGZCEd1GNwvCgzGsUjGrdI8kfBtUUUHhyKgAaF9HOONDRS7+L0Yx7fzOafNpb+
vsl5zaxyqOpK743BpfVjqT20/TUZBXArWCq+rWXQ12SMCULOzB/q5lPVCgpB+znSa0y/Ecqyi3TJ
F3Ref5xve9tRE7Cumm4VEj8CBVDtNh5Lk1JxkUHkGYcXEToVB0wJA4LPSevVxzooQwiDtgbKknZY
BhnuDMLeGaG77K/agIalZrTWStzB7Ae86EJdE4+uNsr8DjozoNUAGdbzeBaLse4m9JtV5pDDXrVV
T3KCq7opuxEalGT7ZNDEQf/nmgiyawFKqRxg5H00JZ0KXFSWm6HwK9VwZu2U1O+qlm9wQ+VwI5IX
fZX1Ak5BzpZxo7EJUsvBvI9DXREMCrazymHGGA8kthvkHXF0HSvXg3lfF3/cGcTtZw4yaNLlyizj
2tUNCIhM9XrrKtUr9/LBJfCEL+f1PViIEwk7blAOAxTBImcVzRTt7y3wCKPNxHzbBUylFGxJKS4+
Zf+l6K7TXHhm7ObsyqsF7nOYXRtnKH+NrvU0/62cbHSOdGYVQhAmvQtoX61xH6bTV7MzLQKgJYdo
OvfImxJxQ4Zg1fhrKWRGkkLREM99YNziSd9LAvmZQm2KqaqM5zhQ7y9Hwj4q/OMWfz81qZ3F+QRU
sKX+PKmK08pd0EAXMc2Nx0xd/Mvm3k76vsT3qz0uKWzsWp+NBIdJdiTRrWQ7zX2Mux1eTtLQfLAx
jBiFdqg00K/4/0xr/UtS+mqfg3w8uEu46CHrHs0DPZIgPUWPxHbza/ZkMz6J58P2ofDVIIf2elWm
SVIANHr7hDLDYiaBlJygDeBcXlkWf2/ulK+7gefzIoRSoqc4VaAx7CtXtm9AViA7iYhdRQHKIbs1
UaWaC1yM2uS+V6FE4112Q/iBOEQvyinP4w45U5I6BPXCxG0gc+2sIbQfIYKbBqJeVpFHHIxYKPwX
BsXVuDUOTXY9iGgORL/PAUdbtsjXa1ZaqK9i+qyNd/9txfiHb3T1G1WyYEsl173Xg1RQ8uf7LrAc
xuFKPNGrk8Af/g1czTIIWLDiHFTcjvKQXEuD6KAV7Bn+DRwNbxDoHpGXlcld3561skfT3ZNWvu8K
/s/e5Pt90ZuSamNsomQBKoj62lwE+b9oqdi/bzI9vemIKado0BrWQ6LfRtXx8qffP8Zf/37275vf
tyWtiDPN7l1b/06W+y596oWD/SIb3IY3qpJaWYQDYinDSA3k7kRjgRuiz81t+azSISBCcRfLulPb
WW7XM3b+5zldBBgp+h78Vq9rG8zKiCuCgsdyv6qC7/0v19jXD8Lt9TQqxy6XsRXHAO3/XhbQ3tHu
zWsSTkd0CLgtqHSfL8fAv5R5/raJpmgm7LAJAmI1bRnN7DpBMaTLTtIFM5LXrHQpfRBlQSo7H//1
mIE1ru6LZjIovYOugBGnQqUcVzWMo3wpc9++ig/47/1YotU3/q56kRHOulPdYk60dhT00gly2ItR
w5rBf/c7xWhCJHcobyVWaPSHUUGPcflFXr9dXl8WE5cc5hKGGcomBpmRkC95AlPPqfRxyqFCRKDi
d9clomP8YojCKw4yqrxt02oGZExJ60zt51hESCxaNg4z5qib8z7DZlvKK3X2pPF7lF3L7cPlVdvf
CSqGYGSdWKxd//evkynxMHU1oGk6rYERHJuwhmDl6p7Ae4spfNGJsbtsG3NcMFir3BZmhkPWSj9l
imNU3wX+sL/3TRhsDHBhUA+VFtcLoi1esMtqqMnZfo2UHC3SiZCTcz8J2ljjoiA3aC1pBOWwBUHg
K+NLY7YNkiy8f5jB/EVcC9mF+Y1FLiwaPTftwgJy5ZZyVZogoC3LA45g7/I6ir4Td5qskTLEM+s9
TKOPpu6u9D23NA18DCjbGBYO8N/DbrTMbugjdn8ih9E8Udb8Bf7yy07sQsLGCHeMYA5rMTsJ7chq
9rOHVpTTk9S36ti1jPhM1u4mnUTNUrudZsbGJneyRJIKQUMdUw7/E/qj8ks3JR5iQ4wki/oEXnje
3sT7qz2+rljIWWuWCe5J7EGMelVoO8lxcVewf6d+6eaTU44vo3uLI0HvS1Dm3o3GjXUOPapckaYl
JaiCFA/Z9EFPn6z54+WPuL/HNjY4yOhUqi64a6Ax+ktx/KX9Z/vVZ3Jm0mXTlWgacTfyN+Y4AOnM
osFsPlxqch0FJNQ0k3elsxsTHGqYtBqTtYRHmI1Ko+/6ei9YMrYkb4ICfJdg6gNv45txQ9voO2NV
0VQ0ndQTiMZCzPke86PslR7ox8LL1thWvWCMv9boSaulcYlxABWSAP0UltbHeDZdcwjxtC3Y0bvx
9uoYf6cpjExW1xmdKprRHhZ1PkD9xYOks8Cl/VNxY4eLuaqtanwf+CTfWaHm0Ycy7K9wWXtpERx/
DFeijSRaRC7qwBi39PGMy+0MhddjOQ9VFpCW4m6dykZ2p/Z1fJ1WDWTFLn880YJyoVjTvojo0I1u
tTyV2o2UQ4FQtIEF0ci3+BIpibNEGxgkgj80vkpPth9jWvOrCYlqOXZEtDSiteTOrhYk8/Fitxi3
6a4j6aPdfKPygWJENPp+efHYD12KfPaHbDJ6tS/U0aiwzSzMsk2gmBhRnpOfM9FNXvSRuHOsVmxj
IjNaEW0pOhTycMhWDM3LmuBMZt/6kjvc0WWTbrSKacXrYabcFUpyHhZhi/nlWND4S1BDl+RXlc3E
KBTrVIqO6GPvPPaKQ55FD82XF07jL0FSW/WmNCESlOicmKdWPTX0eDkGLi+axt9uLGtOx8TAt1EG
EKghmq1C0MEjcoKDBhUvbmptUHTw2GGM2Qyp+k5x8f5vbnA4oCw2uikzs3ej2W20+yIWbJX9ZSKQ
+mHyo5j+/H2rlFGnpUOFa0bRnAcrdlTl6bIDb0fsWcFaf7XAbZLUmrO5oB1r4FJP1U13X3gJOG6U
MH1kfd3NAw1FN1uRU9yGMdcqTWMZ4ZV1xrGjxJ/iSRBe+9nPq1s842BrdDHSuxhVT2/0qnv9Rwql
Di3smxfidwn8I4IjVuAUTz9oxRFUciRk5pjD9Ar9ShtE9Fr7sPnPl+Knz9F7JDdQdUFhcgDdpQUq
xdJUD3pKHEhO/TErx+9hYXK7p4xXHeS1cCevfgzSvTFUfmkHJBPldOxbvwXPV6fYsm7OAjTxLCY0
LeAUSDOUqxdtbz8XNswK44GhxcaOtGod0Q0dnSwByino7488HTPvjDVPvrI90bOT0B53mK7EMmk5
oX9VOoweU9iT/PjMJO+Y0kXzyfAE25h9j0vryAHFaC8giMxw8ewgQeLWR+qtB5BldEH8uHjp4GAY
SWByH19fvxwHHCrJddL0yugWFR6me91Jigj6uPf/0TEOLPRJBnFLj4uhBt7cKNQO0o15rT9UYMxl
09v5u8YvN4DI9+JTbSnMJkPHiR62R8VpMJh+0I8jurmZjHWmo2WiOlx2UrCU/Ih/lqatjt6FyW3k
c2r/XDqPigoHAvAgLMHYxL8ix+sEbQF4Fbu9etPNGKwyXUpFtQNR4PNkD1lJ9FW3ALzQtcqLl4pt
FsRhZTtTwCb80kB0kRIgL+EgxCyWXl5jQMgida7V4mWZii63og/EoQdVllIxcsxX2YUMdRcf7emO
NQqaSv7l9vTPjiIcZsx5sYDibhlcFUkeo9exnpvJjfF0G6GomN4qmWM8Xo48UVhwsKGr44gLLxtD
ystjY0OqtcifZQiPW4UoAkWficOLlKbDFLN6dqOonmlIB5otgn0kMsFhhRSlM0qAoHsAT+S5wnvn
VDeCY14U33wHA23Q9mErSF46u3qq7TqQJDW0Vi2goAU0bMujZeZQvXCnuPCGEemHpaAjWRWpvAl8
5QvQXWJmXQeWIrfqr2vpiqqCDEr0+xxgEDKscbHikqZkT/PwZMeCbyXYUvzcfkXoaLYTShL28iHN
vyVqKE3h5eAW5BYWc3GDebrSGnpmwETc1ZIzTEbQWv2jbqPETaP21Ky4GSb1LR1M77JhkW8cXJhr
M1Vdhd6ggspuV/UPE7lNWvs/Ho0Whxd1qptqVKJOSwaHHst7EEJDmWF069Jj6kbpn9Ots6QQTOQy
m+p6S4ull8tsaD0ubZl63dan9iDfrq2zvqv/fWOG80uZC72ZFmwxW/tZ6Le59LWtBHd2BjZv0qWN
CQ73Vpnm6UiQ3irdMZ/KIMFQ/RCHRkcdabRu50Sk2LR/z9pY5OAvT2yw7VVI0PRzcc0IA8ZDWzoT
5jDv15CEFOLlxofFfk8kbqxyiDhHhj3SDPUx6B5Z8mdt+EFjUbPdLlK82uCb7bLMzppYQy1saXKH
zPdJIYCi3e20McBVy4dytKSkw9JBTlyqHxKchdnj5R27D+sbGxzc6aVS2IaOelR2rL4yPt7e9KTZ
YcKVZTAdkH9as+AoEbnFXbG6JNaqLM1Gt8QBoZ1tUjs5EfQei74N+/cNBJYyLS2bNf/Q5YcR3Uja
p/+4bhzUScUSt6C1QWX5lh6jUxfST9G1ems6rEtRqsUPN7sXnc2H4sChGuVkogXSiP7z4I9H5dBe
dcHszj6DPPouToIN5PFk0GrSNgZaPbGBms9W41bkI618wRqy2LoARhoHDUligTWeZUYmk6o8zFfq
0XQUV/FVR9wOth91Oibq8YT4lgNwgmKQLA041/vu85jYroHHNfl9WZLxaoWLuyxphyylsNJ+Vk+M
uinylHvDZwrzv2T3Li+hyCkuCosmNlOLjRrHdeeQJsyUx3kUMQ2JjHCRp7WVQpUWoWCxPLl2Yqtw
2tS97Mn+Q+hm5biTqWzzue0jFA7sBBSb7CHe8uorLdROjHJDxJa3fw6+ficu9BQjrqyoxEP8MFZ+
jtvnfMpqb9TBpq0+xyLZN9EKcqdRK1uGPKUAC1W7K+snrbmp3jX3+s/yQfr1d8CjyWr2RYv+nVm/
z6fHpT9F2uHyJ2Lf+e12/d+avZErADfqSvUVE9EGyta96pXxwZ6+TH+swfeSbL2a4U+kNh77YWFP
/Ylfo+ejNUQd5pc/B9h+f1+rSl6itsSjp9un16Zy7hvQqooKsfsH0KsXHBA0kbIaPXsWLrNPuX2v
iBou9i/Nmw/Obf1EK3HImSjXwMbgL36CooYj+VoHBQfzM4bvPfsoCbLH3cl/sEv+DaKYEf595TCf
RgY1A7yhtegmu7b/wpyay9QjUjy3O4NnfZY9GTU3TZAJ/Uua8mqYQwdZrfSRFthB+rlHWXHACzXx
u8B0kKZggkjUdiSKEA4edOTheIJAapd33zo1UOlzPfmXd5MoQDhMqBelVZYZLxy0idu/pNn4EiX2
8njZiGjd+GFUS5rz1gRHEop647FxM+pYk2M9TqisqM6Qu7aH4s5lm4K148dTe73S6liBySh6KAj4
b1cIsYmqAILjQn/5902Ct9bDUEsr6nqTKR8yEjlQZLuy5OqZjGoHyqv5mMdgo15lryLGqR2TDx2R
7i97yj7RBUB8WfzN37DIJIX6NxLZzDhqJpRG0D2j2R+G+jaxP5rSbQKGkcsWRWvLoUo5pqqUrAqK
E8lTTj0F0tEjhtkuGxGuLfsrNn5lcrTUuYKsokpcph0c++SmuCo+smlbEJUFl80JNsLLWN3GWmlE
pQE9KTQuRjdKeqsrgq8kWjMOOuzY7Fe7VvHQt2Lw724ywaT0307Gl+GYjQuzmS5FWyMQbGo5y4Sn
gfyQTh8sXThFIXKGQw3NHhUrJyyLxfOeAqHqJEDDWHQNJjnGC155OURUqlygkf4vl/h/4JfvGktK
OVtbFWDFNMY0L/YLNIytXowLPO47mOgBzSZUaURvi/uRSKD8DdlfKIDztDaFVTdzVaGvpn3RBSmC
PCyufnFB2p6oB3p3bTfGuM2lD2kvkxFv2mMUZFCwVsvPTSJ4nN/v6t4Y4fZWYWoRmnVYNHpaMD5E
R3qlYyYVnWnfRKPQLLDfwNPGFHdY24lFMoU1WuXSBPpk1U11FdX7n1V0q4nWbncTE0MH9xAY699w
pEEDgKojI8yzoIPTXpNVcKiIfl/9HZK6OGpxlGGiI09+1PUHqxcdKOxEf7tYrw5wOSHRqjq21hhv
80nnzgPKiaZy0NbBARH/Q6mrt3IeiWJhN6HeLBoXcLNWoKqu4wFHDjFIqzxYX164Bt3ESz7NCzri
XmhkloNo1ms/0F995WKwHnutpCYS+QYzqDbkHO2n1kr8y7C+32m68Y4Lv56UckEleFcc40MxONUJ
02vuEKiB9eCXR3Ct4nFHes7cwh2pIFxEHnKYj4fTNrFU5CC0e5T6yMHLYhE1AiP7ydXGQy5LlGdz
6Q0FdXbQT1cOfQaZHUZBDslPRkFdnLrq8K4nv41FDv6zxWih5I5bXo5TwMkra/ZImWgix9huurAZ
+KwxjhKyjCY2A/0MBWdcxnHKXCl3sw8sCUTiAoKtzeeLtNNGOTaxtSM9kNOPcy7oORZ9Jj5V1Nvc
WqockxGtV4DGi6nspWcDipU2qz7LYnk9kUcclqiVottzj/0VfQETG0RT79uH+cr0lJNkBBokGsSt
RQIoebktbjKQKVPw5CfjKqiOX5Oo9CfpNoZ2l5AZVeQaBx0jtezB1jHGQpYbiqx+bJ8uw4bIAIca
thrZtYHKNzrRSycyn9RRENy7SfvrFuInCdKklksJ3H/uql3LxdloDlDicXL7QK3YBZlBZv+87NG/
HPn/wC2fHU7WkEa6AZc65fT3iImLpl0ZpC7v45I1Nu5xCBHPhQEdG2xdon9P28Iz5jt5+C7wSACv
fDoYawRPEz2gvVU8tXxR6sIgAWOQG2xnXnAp/zXl/a5r+atzPGOJVKglqHFrwJ9901QPbfSBdqJm
BLY5L2CfymUaS9wn6zJgAceA2A5Bx9RE/LRCcQOj+u5gOZFbiJpHBEH/Mpy32b1znkzmLOHddKye
x/lWqwPBBxMAusr+gI0BHZqLcaGh4sXy9+lGOcTkGrVPT8Prm1r7beZdNigKEA4m7FnpZ8NEgNSr
4qYtJBPQlyUqtotWjYOKKUslS2cTb5jGndFoE4F9SrJFc3W7rkCkV4PkiQbqTi6VIE0GIViQC7iZ
EjmYsnOMGGQy9SQYMd11ZmOGyyWMgULxIcVcTmTddNOjab/nirr5fQ4XsFILSRmNgFJmLpoaKbkr
NMzrCftqd/fPqyGdK0QvqpYXcoJY7vw4dadwvorD1i8fUUVzcujKisb89wuhG4PcK2lCJaMFVwmb
XGWce6k/jD54XI76LUiMAxpasitulmOx9QYlNkY5lBgGe6B2gqRlOZVfIdDlmZnT4v1qCiYI1JlX
mQ+1MF90yxLEos4lFiaE89qhw+VxGp9Wo3Tk7F7YoC7yjIOKjKpyWbGx41X9OOqakxupoyynWhcA
7d45jL5uXOp1g1jYWL9Dkg1lVhTi0aaeHaG/7o+HNeyO6kHEGLtLTLK1w/mT93ak1QSs56nShJE2
PQydfTCK5URz2e+pCto66HNMEHNL7kppDnvbcHrZAmsERavgdNtq2s3UjrdyozqXQVK0AhxIrvla
qN0MvYvEnFSna1hPRNbmQTMYn3AXHZ2lNq80GmtOi2ZQgfHdrHi7Lhx6dnJu9aCJAvP38DL4WupQ
jYc20M8Vz6+JX7ii7veXWwO/Z7YWOSSd2zjOTYLn3ug8s3HDU4QOP8aITI6XF3YvhLeGOCxdizHq
rR4sVfX8KZbDEUeEpoYqdutlO7uZ3dYQB6pRnutKxkj7WDVOclAYO9VXzTU7VYUEgXu4urHF4yrV
kjqvE+Ql0VP8zQpJsB7Sc/JNviUhONQeRF3OovjgiWDjUYpWBc1CuDXpJ/C0uutVesY0yZ0ZJKfh
UHuCtdzDtq1/HKKO9VjpaYMaqnrH6A//j7TvWq4bB7b9IlYRJMHwyrSDtBUsywovLCcx58yvPwue
eywa5hDnasZV87Kr2Gqg0d1Ad68FLlPigP9Ffmk8AtAg8hNtFYWDyuO+3K24uxbLuSGzDmulrdC2
qxVXsfpQqR+I6+vvc+5Hy5e86hdEpyF9neZLsRz2/37RsnFOJFGstlUCpCcp0EYt3Z1KoDPMAkMX
LRLnK4jRFnIQw1fM6ueGXtUfYUxaLxLnGdpuHOapQPKTBLdd8mBNgm6gzRxhLYDzCGmex02U4vB0
fnUaTpmPZvof1Ou8wA4xB9F/S5/2t2VzxUAugN4pGW00OucZaKqNuQ4maQfwq015EsIoC77PN+sr
RqgmZVIDRbmd/GGs78GbLKoDbZrWuw58d35pZnEpFbhtmXWKYv90YpxWql4IigsiVbiDX1szHdMJ
AVpL79TWT0X0rSI1uBOeNIjohYELf9edSszZ9HiYE9jXlghTpuAvwDXBBEPmn7lMZs2B3MQ5Vip+
WprJDlNQ7smLt29TW/nCWgpnxFkmqQHu9jjqwZ1moZYLcvT0WZkeJrweZ9q9HIqCwNbWrCVyVqxM
dRkEPeJbgupmh6A2CBZOIICfVivTEYyVCSK1NURebRWXNjQFPQsiEdz1IJeNyhhzOEgSRiAUS26X
2jrtb8xmrFytEz+hJrVFLuNuhcvVrQV0v/YXsWgFVJTFmy5ijNvNsthaHmfSYWZmZGmA29upjnlW
j7h8WE4cucyb5T5IdUVRUqghW+XVA8JY6CSkOsbI2CWLRefyALIH5IsM2TT4JGrPEhwonf2+Ele1
Q2ypNdxnCwSC4aUrDmP4Itg05lf4dNSULSLrKvjZdYWTIS26oasqo0N6Nm4ZTkTkU69ij1dAXPM+
8sq9lsaF0FyttHZRoNFiXAblPH0Et3/9fc4FzaUZRwrJ2NPYc2tdjPS7YLm2t+R9uTjvE8iLMUtg
Aca72OylxwZM35Infe3Oi4Nih1c52SUWTX5u9hutteIckFpXfSSzaVYU4RTc4oNWdiT9qBr31nKD
JmKnKRu7TD715HOTKW5I7mZ628d303icwYArWIJtV/J7CfiG72DMW30acWWdz9rrL1ThS3ghn/QH
iZEXOP2V6L6/dZFZqa9yvgskLN0COiEUCEfQSeg2jfG2QL2+EWnGHMbOWeBpkjIAA8WygeS7BezL
rfyFAZ4bXnqN/hqAgPiSK2IC2bw6rVXjXFjdRDSOWe/v/+LQVAaazkeXdZjkwtlGkX6c++pTmpXo
WmTSJlfxapRY6U1nTzBd5i9zQfYnOCsq51q6ohvQ3AxxUmg8FMV0A2rLGzUM7/cNUmQenE+xaiRj
0ozo2epXdV/YwEB1av2Ci67gkvQv7v/d8jnvUo5SMxkjFJriurPrmQH4RN6QSxelUB8GRT+leYZ6
7lI/FRoQqNMwd6pEtifyERzltd1wbkiXg16nC/6SoTk29DadrhIR2p9o9zinA5Lm0ggzZizFz3CQ
7Z7+KOrX/a0TyOBv83nTgfqKFahJnDtTe2WqP9TpuC9D4K74G3xShlol1ShDNtXLUH8nmvvfvs8l
7tY0hEuRIDusrINZfBo/0ri12mr+tbMn5RKoA+4fjXIzKmC3JSeAQjj7SohMW+NcA6WVSuOE5Ye3
MmCwCtS660fDM3sb/MToPO9F72CireecwwgIiB6AbABBTTHeqnV2aX3N9cd9tTaFEGoBo4/ibZVH
ZbDCYVZKBcmNpL2lybdFORTSz30R2yu3ksHtfx9VWtkWOCcKCCuIm/l9eEaDB2bwYBK1HdzErWCz
Ni16JZELGoBOXHr2nsLioRPm83lqe1Euz+oTf4XClQzOHiaZjOE042YdnViIH66CY31S7MoR3UtF
ynB2kDW5oZgYScGjBxAuU9AE6YKb9bYRoByvAdOLGArnyJo0j9WZxYdS9rQwscvmHswVH4oN5LcU
Piuay7prF5YV9ed+tscvDNg5P9DUBhQ2ywzBv/Whmo+5ksklRnGoxXOfsgcp5J3X0WfGcM9mQInh
BA8Kyj6SK4qB29v1riZn7WqqSSC+gbVjvDoMD3Mm2CzR9znbLiYtjiN2h4yb63lC1vBJcFw3s4XV
mnGGPRNi5mOBHM+8BLPTXctfI5DM1LUdO9qt+VwHtnSuzuKbz3YSvxLMGXqlR42pxhjoGHyLuMVJ
st3CZSlYcA3cqK8VyOaSKzHZnGhBuexoiLPcBFc1QuxkuEOCUVNFWFwSnDC+OJx1UVxkMbLYwce1
30lf9TNGEzz9Mx6tz9JBuRqJI2QZE20klwJJvWHIVghLrD3pQTuPN+0h9Nj8s5WBUAXvmXbxmDmy
wH5+NXX87RjfDwDnTYY6kayIsRSPDvF1NFFpL5q9OJafX3R38BhISHSRzxSX5+QixHlhGeaOdD5h
oniLXIYcK924/6BV1j9noIElbvckfW1dlsln52K80M4VYUUINpnPo8KsSBSd4uAseDEmnZ0A9A5z
SfvHU7CpGudeLKIXslGw4lixOJERHYK0OcODezMRNZGL9OE8DbXSQJ5mZDxt/UOeDirwv7PP+9ps
1vpWDprPqlQapUGgQobSf9Xyu7LzQkBtQao7Nub3osmOZJYdTRMkCMwG96yEczXaFOhkrHHmtUN4
VI/dcfQ1//9QVGa7sSeH8y1JKY1xz+g8wi9sHAkH8Kf0mJ4YxpHlLoJKucCRadzlayZTUWgBmmkA
4+eCZMMZjVTwSCo6XZxLiZWhRZEHidWMQbLxy1Sqblq8jAtYhLLGE9gGs6+9xeMcSV2VkxSEKMbI
hwVsbssRENLeDMcFAGlfFLYF54py7SgWSTDUybyWbj7PN3LenKCqJ6v5aV8rwaGiXEaSt2E2oj6C
Ec/xiClWW8er7PiRiszqVFHOSRR1Z7S5BU/U52cAFdtNfhTioosU4byDNJpTWJMFCwZuA6DFtbGr
1A/7i/UvV4ffsYRyuUiD7C3rFIzfEmLnb+bB8ln2FuBB+60+sXkSYflccIgo5xl6nZAxMLA/wzN5
Zic2B8OuTRpnOg+e4kbnvHXUH/tqimRyXkJP6yGKFzjBrHyd1bc5etn//qa3Q2qPjk78k3ku8Myy
2k5nNpcHT5Wp2FM9eLV8rfWhnYzonAW6guBJYXMQyFyJ5BxFakiZ0eU4u9rBnG3ZSzEcFj4Gn7UH
NsPSd7ZyzC6iM7zpnVZCOYcRxBZJMUqAZ3n1OpqvlSa0aXNF6xtJF7W+b27Zb1GEH6NOQh3oTB0u
FlYkO0pgnvq6Ea3hpv9byeBcxUIWYsUF1pA9fZbn2KtklG/C68HT/dTX0Nf/bd9ONo/0SiDnNvRe
sRqpxdXCiAs0FYH23EicRBZ1Vm8HfUUHryoxqKnxVZupNBtL1lBpNSbwP+WK2ySXqT+OAHcIX0lx
7oGTVz7u67bJugdYnt9CuUNGFlW3SInQRe3ZiY8Gcapb+j14I4j+Kda0m9xscLOD6HALBXNhOTHT
QLFi3N9ZTy1DT5+Jn0T2XDjxaXSpU9zHfn8l53atHfZ13jbSd5W5Q9jqQ1+MJlTW8/kEtImTOpgC
EZsdE+tl5c6caraRTHrc6hkuveKpR/OE1Nd0R78+oQLt9osQWHE7KrxvJd/UYElaIxsNVjT9Up3q
e4YA0YGJIb8DrrYtuaKHOMEy8v0Ns5SB/IGZKzGPjXoshDFn+9z93qe/sAdTmfbmAH2a5/Rrd2oP
1beos+ceOqlOYsvH+Sq6CIcmRVK5AJ7GclCB5RjvMcFdPnk0D+1Q1K0lksGWdlWfNZIeEGwWZKjF
bV58ostxCQWtAf8Sat5Xj/0NKxkkXqok6DHy3/jzOb1pb1Kv/Bn8qLzyur2W3e4yPwmv1iK9eGdS
0CEiaHkAqs9IDqwoHNa2cgeMz69ybKtO7WtXKIY5++dZJJXzJC2IypqA9WYPA7Et7ThrAHMQ4Q2w
j/yVda8OF+c0MJEURyPrg22Lq2V+W+rcLWsgAvTXViUobggPMuc8Jh3pVspabhoJqLOGH551N/CX
yhmfGQlD4JHTf1pBHpwQwGlWnZV4tK3QqBJaXzrpIepF45qbl773FeSRByNUbCZDgduNrhlzvXos
L7nT4QmkvOsOH5n0MxWGf41hMd38qz26CpNRrdl2hffJcjRFkDSb96LV97kTXNQRoZWE71e0RbZ4
18kHsrxWqeDuum3a72pwh3iq4yxLZogpG9SWnwNgAGuCh9N/sbZ3GdyhnYABjP+w+YycS3fay3CV
Ou3zAiCp5qC+WIK78nbYeBfHndYcqC5SEkJcWr9lyZNMBNma6PvcQZ3iScvmETOeenk1pKGtDT/2
D8u/xPZ3Dbjj2Q+WlS8jNAguxJe9PvSBI+COeEQHhEBaOEvoiJ2cQC3+AU/WEj3S2C6V4XCSpeK+
aEpBPVxgbPxDnRUbVrnkENFOuW0hq1703FGrzN5fP5EmXDo9DKBjSdkGzflN3Z2T6fP+90VqcAE8
Bz5nbuj4fhFV6Fq7ClEbqo23fSHbp0bTgWYpE9PUebziPp+71mRayAf9/p8L8WCHp+WM0Irt/1Cy
tRLHFnUVzfVq6pdiQD45zE+0uKPjh25VKwGcp0mHzjCiGgLUh+DSgC8vPygn6lFMLWcAXxaBKwjX
j/M6emcEcjenWL/76qTh0rFcySeMPzKAbtbEMjeCLGG764+ixdSwLMWQefMejFKzogItXqW34Nim
njI6MWix0zvtWH8TvToKxXFmvsSxUakTwh1770+PNZpZMOLUuvVpuBgvwmSZWfVf+YkOiFVYI3ob
f633ykAGoEoUrYRLvnT851Uw1wCdh8qK19+lLpxS7+2fAOZH9wRyFgkYjmpsJQ19wdg12bgbgdod
LzezcR9HX41R4Ju27WWlH2eftVHIURX8mhUZPR0dlIFrusrpHzCT0P1IAzpONSUA3Gcryj0yFHqr
ZcoI86za46CeaCjIuLaDyEoAZx7NpGlpr+SsTt6csu+sAhV9Me3GzrwQOd7HWNrXGnFucZBjrVY7
pBJkfKLzj6ZobZMKcolN175SirOJqpWjpesRQczsSm38Ugh1vm3l79vCWQFQv/pQYfmQeRk9wy8P
6aFD35uJxt3EEwfdzSxvpQ/npJamDoPFYk6+y+xE6dy0vljmlRSIMF23X0NWkvisKGsDLa+R8s/3
DMNddetXwN8/qpfqrWc3J9kOb5XcVj/vH+Jtuah3UtVUqaFoXC4jG2jI11jmz94pssROj+UnVvjp
ztJr98U6J57c2RYA5AX2zzbqL+/xLpevK6RmMFlhizublYNYoPNkIjmdLnL5m+ayksKd4k7LckXB
LdgxX6Xb+EiuuiOAOA69K7uNozyJLh0ipbgzbbRhjfgCc5mKFwpcKaJhkr8XNJuKhHDnuA8ktZ8p
dMqVQ9y8hv25i78LrEK0btw5NkpV7UoFMsIvvUf9wgezodOdexfXT1CNi+YktmOloammhYY1qv/C
wlkFL0LkBSUlPBu3XnO9uKkXAffuFJ4sdMeHqSPsnmUb8bf1/ZbHAzBUCh0jq0ULgIZHCkB/PcaH
6Aurwae+cRKFku0GDpMo7FnXABI6t2NWESYZnkXYqwhDmgQmAssFtLviGCrokkOFFQOjIYBhhI27
m/54JZnbx8LK5zxlY07qckfUY50J7nKbtrj6Pvt9tW9hUplhlrHzVaDxX7tR1E/UEFyBRTpwPrjC
/EHd6EhMg+LHIj9msyswdpEAzvWGsZkWC9seAq4RDGe0zvDEOJ8spL4hnmrHK9GDlUgid0UlsdTU
kgo/AXr6QzQyNIFWpNWmia+2hnPsc29EbYGGKMd6kG4Z81vkg4J6QFeNeWW9fASEEEnS/5o4P4hU
9LHSq8BrdAbzNOvXQSV6zdz0SCsBnCdXjE5RQwuBH9eFa3bdivxetY0LgwuQj9on0SuFwLL5kSRD
D9OqY0hRbfW9yh7Nnrpp87BveQIz4LmyTKUogl9+IRy/1tVnVRj+RALY76vjGQ8J0OYaHH/l4OLJ
zYu90B6u4kN8jR4Z4Kyrqr2vETOqv/zqapd4f2CQaAkYOcfQSq612ChdhX0P+BfZW8LvResN0fO+
xM0MbSWR8w5J3SoElLUIud8n/XveyvYYe52o3Xw7W1+J4XxEpBpKgHo0m1Ab35j5qYmj3HVn84FF
DdBqBk4piPPbN56VTM5LAClqTAyWEkbXxQn31bPktH7rLv+PiU70wiDUkfMYpd4MkzLDY6ihV12D
JNpHFJa+aDaJHPSEuvK3UAgULNg+vmTVhQHV+wXHTJ96YL8CfJmUtqRrdi6JlpN1quzYJl+uiiIM
FQcl1Asus9fa8Vm5m4EmVl2E2cX2scNbimGoRDZ4mKWQTReHFYylP0+sr/HA5gs96qUn1tLIhoFE
3mp77yxCdUs3TBDScfZZ9nI7jUpk+J0/+flN9YuoLnV0W2oAVPx/qf5tm+dKJGeemWrK6lBnui8d
5zfFI8fUqY5xbOcn3Uc3qjMJ8oDtJHElkLNPmdAyj6bY8EdncBmiAnnK0bVpHGCaT6KUdNP/vwvj
Axru/pmWZrieL2Zqa9LPNnvVkg9VRFZCuKCmzkMRR7MJ5nq8vI+X2NNHO7v6h+svLGwQe+w7S9Ge
8VFNS6sp0YLE8Bs3rp1/+BWyK3pv3c8ue3cQIWVunoSVglzmW4wysdqyMnzJ/JaicEWP+wpt7xLg
1Imu6BqxuO+noZnDZWXUD8Yjbd+GwkMlS7Bo2zq8y+CCqCQtk9VmI0B2gE0iX1XhB7IAC2/IBmBf
ZQWXnz+DdF5mC0lUvDQlYFBrPvedCL+RfYB3fGsBLFNcZQFWP4GlSNJ1v5696gTC8ENxrFAUhvOb
j71owGzzmK7FcXuCJ7zQbKJS94F+zSZAAhAl2fMte6iTj5kTf9s3ga0IshbHbY9aWpOiq5Ph11l0
KApc8qVvoYJxmkbU0yGSxCU3MTBR64Biozqczd5sME56X7fuIP3Y10i4glxOE0vUWuYEgjKV4Yef
I1++I6/pNSD0WEVOlLRtGfh6BbnYga7YyqBJo/sj4Dzj62o47esj+j4XKMyun5I2MVR/tky7jXq3
ij/CebFWgQsNJAPrdJIhVVpmvzJfjOTLvgqb47YrAXyesjQ6qr1AGfSpPbgMAzU8F0fZV8AcJHoZ
EywXn6doXc3SlED3rc5bltNCfIEuIgGcPwCSq9wpVII/8EaP1UFAacDGWA6A3Y2RLVSHAmSlX/el
bnnq9QJyXqEZTABDsimnor7MxXUJrF8hyYVIBlN85ehqxVrG3oCM8K1xF1/xMneJ8XSluephdI2v
+jfL1b19vUSH1eC8QmaVKk2jSvf1V9Z2xdD+U0cBYt8JI+fHZhREI6E8zjkYpMqtJSoRUhXHPGhe
gjIIeQW+NjL0yBOlQZvwb+t945zDYALCysoS9j6Mhk4GY4Vk8oaEtpXb+p153WDmnDHqxrdz5UUi
skehtpzvGMMFd0eGDDOeWVWLXA1HYHs70qE5hA8iehb2sZ1AaXBepIoKmuTMUWnZw9I8FfJNT65a
Y0Sf4LNSPe0bjuAU8i03VTGA1YPNYoJe0sw+TfQj6fJq5/gKFoDRR6NN6K9ZjtbuD/kldhbHOPcn
Vl0S3h6Z19hZPJPzKnObF20aYKf04gdRH8G0p+LBGJBjo/Wmhwddviojb8pi9MWL2voF+8ZTgtby
nFJVQVbban6bn8f8khWPMwGGrlo5C9j49nduM4teryznZ5YWZJfSMAPI7bq7bj8ROwHxfYzZEges
MBh5zkST4qJjYHJOxqy6pOtK3LWyU3zMX5Pb6miBX9oxIS86j8VxX0ORbXI+plIDWvR4f3DqNAOs
lOQ19ejuixAuIudY4hG84/Og4f4W2bGBsUbNm47m5564xj1rchsBFLwvUhAeTM6XtF1dhFIKVwb0
44neJngOJbHIFkVCOB+C2yIpWpLrvqrYdXBcJlsW8v4JEnqLvXSs4lyL1hOrnbF0cXIsTnjWO0ey
neUeQzIU48sLNLK4+wl4ABIpmlPDxwifTYaDoVCnF77OCNyHxbkPg6U9k4k3E8BGfwfCCOCwrcf8
JCOmiVMsUVTj7410iDFKpw6GbwWWdOgLoJkO2THXrJPRmG8l7a4w/P+gduaDZdbPVp17XdsrtpEG
fkzlr3MX5LaW6q9xBdijWcRjy2xkx5VanH/J1bZC9y5sSPnVQpsfyAEj9EIyBNHGst9XZjTJqpll
BBe1KLHV/kv+oiqCGCeSwPkRrc/GXmp11bfk8EVLUDhchkvflYKMViSGcyWoU2pBbUERKbZRfMhC
uxKRkLO/dG9LON8RdepM1B5XsrBicLKRrQwYoPk5xY1Al82CvCVTlaAcr8kWDzqgSksvTxWUAdvC
aXF1B4+x34ZvUmvLJ3IYvNKdj03pCxPLbQ1/y+VhCKisW+3CLp1FWrtFb5wIvS/b6JRFoujyL67/
XRTnUYAXuuQGuwt0IPmcrhkDnuQUx/SU3mGI8SDMYbd9y7s83rcEUbnMEVX9JURrBdg4XPQ2hofl
3Co28aIzeflIoHmXx911YmvI2w5MRX47ubTDU7PmmCCy+G9COCcRLJVCipJFM+M5ymsMXD2MInbj
7YOF92TAcAJpmh+QizQa0ahNVT/IDs3Lol4SEazbv5j7uwjuYPVxElZap2EC6KSdI6e5xcuNu6AB
uc+Q5SMNODFkNOEr1ba1v4vlwrQW4CkUMUDx5WVyUnJcIt/qU68TZeH7K6jy83BGoAdLGNbUD8lB
l05GfmhFx0kkgjtNUd3JY6JAFWuMrqWwADp3Z2KCMSqE9US2GX97wf9dNVXmDlIlN0MmdQb15Xs2
IJ570W0GMrOhdMmBtWClruTOp9QNfSGUnUhL7kwZDSgRkrmhfmIeJnro4pMuApQRieBOVDOFSHOt
kPhVfRnoKSxuSfpl/9D+yzvS+wqyv2EVc2cSGXmjL6AuC73ojrH0Yo42dIHb9kk+igpRIoXYIVgJ
C5Ux1LqSUj82b7SvxfSpF80xsci6ZxBc5J3Hoq0N4PD4tPjcpkerbuy5OxHzRq48wcptO/H3leMc
RUnVfOyqivodStmSnXugTT0MZ8ZBFPqibtrtDOxdGOcelHhKelpMqHq210F4lPovSfykDV4iH6Px
c0pFE7r/EhJ/C+QZoyRrMZdgGKg/+N0JuBx3veEBUt+jrP+EUSwNoldfoUjOb8hx345zPmu+rvmj
t7gsLmLu4yV7m7z8RYwn8y+X2HcdOe/RhSjh5Jqk+IT8QsxnUT9pMDQxIakphBTVAuv/pf/K+lu9
x4HuCtSGtBaTu/aAilcrqqgxn7BzAH7VZVdC+grFrZAWBJnt9DAY3VMhbg0VKcJ+X8mIDQwb9ZQq
GOPTz/UXVDoO6g31kgycOipAH2Y8a4oGwgQH4FfYXsvMxi7RZ5nAHptT4Q/HELXr7lALivIi1Tj/
0bZEl82hVf0OdNgFOO6oVwrRF0VCOM+Be36haRWuUx1GbwO7Hx4s0QONyAw4fwH+nCmqwlD1pdSp
47ty/r7v/TZVIAoxsc3E0PnJ8ExD1VabFtmPUn8yP3dFZLdVJHgf2VRiJYQLF8lURG1SqbJvATTV
S6Q8PUVDbHj/TRVuy2UpGFKal4iyeBuZX5dusYlo1FC0XNyOV9Mwj1PZEX/RvTj8oVi3aSZiLxSt
FrflpNCzvKKK7KvW42xldmvc7y+Uspltve8HX3OSiGXkqAQtfltqdLipcRwVd8gzII01ANj8kadz
TD5VRW2aXheUDYjrlgAlgCgoUg+t/vMMmIc+PEiDJisebYz5Om377nMZp/GdpWRoaaezXn4K8bz4
UzOq5i2IgI9u63I7yE5UVFro0H6eGtsskh496dOUxnbdxGZpm8ZshQLL2A4QK4W5iBSrkdZ3c0N8
80IbTEW0h8AFBmxxxSCl0U/m7i+wUB4XkMwEEzqa2so+aTz2/oj+i5eZ2PPzBAqXyvkIrYq1Uo9L
YceKDnRYcNUplE+TeZDaK6q8NGln/0e1mOWufHdkaBhfNyPqA9uZdXGxghTCxRvD9Qv98igQJzgI
fAGMGktuBXNK0AeE0miENkNyHGwD5BANUjPEp1g48L0pEg0TmOLT0FTNt0y0WdiYYYCTkS4nUp4z
+SOecPV9zjA0OgFNLDNkX+/Np2kYMk+e8w8Qo+HcUXSE69REsxTnQMzQQtdsDxB6s7hLhrd+uVFi
QYPRxjqtRfBZZWql1Tiw4Q6zehx1oPc3AlvbcLR/COBObC6BxpAByzmm8nlAViznKOuKpuHZanM5
1h9CuN0g5VDQNmjYcMCMya/laHmziuIHw5edj4mIe28LOOEPedw5bWaNxAYb7R588jyDm6z/WTp9
Yn9fUN+pX2YMC2YCg9u4R/0hkjuyS2NOGtD0O6cnzfASpn36LEtR9AlgdnnrmiRdOjtMAoT9/cMr
MhC2vytXEcR0AHyv1jm1fBzSe7N92P/+lov9QzEupzA7XekK1UB77uRrZxXscgAZvSGDCzhJL7oX
9ZuJ1pFLLqauS8JGxsuiGVC76E4xUFtj9Xs1fJWIqBIvsn0uyZj1dA77ED0nFoC6y9AAVDDqI3Mo
MI1/MUcLxOC6CjQDvo5bqnneFFXNMDIZ0dtyHI5a4rFaLnFyN0ptSh3T+bG/cZvKqYqmgZFcl6nG
GQZa7XOThASGMedeMmuH3AxsmYpagzauGZq8EsOZh458ROlaAPSDHseOpecl8Ada2YN2K0VPS/tl
ib7/N704A0G60+DKAVAU2sbLeagq1Z2V6E1JcyF/t7rltla6cfZBLVpHeIEB+cAvQi4wrkdueEiv
GRvX9DMUToiztfrLTa7kcfEECsmmpMwowMuf4/GrpS32VN1NIj4YgWXwg3vtGHYV6Oo7p4wmNx2V
Yy4ttmaKblQbye/aMng8wBh0fvPYg3JOl6715Ryn11Z8W6UP9XCXR4IwKVKJCzBJEiS9kWHl2uQo
1Z7aP06SKEtikXBnd/gZsBScyUVeA2uu9bRzfIzPQNdyWI9QeSvKM7eawf9YOy6atLRVE9qrwHr9
DqaNMx52/MWwi6Nmm5gkHS7NReR3hSI5f6EFVC6CDMPg8n1w6cBtErjdsX9RQowrVJjnR3uu6u4f
5U1f/27vlPMdkZqXY5nVozNHqRM10+wA0Posl/TSg1fQNboxFETL7Wi2Esl5j3CepLQuFCC/AvTh
HwrBQ0Ft8F8z7LnoLFxWZnl7VsP5kHkKTNBvLZ2jX6prFXOYw1MF+tlfoKzqKGzi2UwHVvpxLkRS
jVBuE4Q0I0QTy4WKhvgF39e5xoWqteSaahN6Poa30TwpQJDct4mtchJMnzIEBMMyLf7Rj/R62zTF
OALmWDn30UVxtMca9UUQ+4Fy3Y4/jzlKuEBZFI3+bqv2Lpj9vsqkklpKrDFAwDTn27B6JR8oJP2h
GHfA6iCx6tjQGVnEbVr5qnnTiSBAtt2gpRKdUswz8YmGNdAyiFp49qGo7Lq6GVK0i2miHdo26Xcp
7PfVQo3VtOjZxBhQQCVD3MQ3UNF+ARUbm6ICONn//wujJmuKQRWK/+n8fDtoco22zxFH6jad7bYp
Qyfo9NIz9DYW+PjNkPUuio+MudKkA9pYgC9S/Kj0S1HlbtA8VNIzMLXwBunum/qm+1tJ465eRZlr
ckPgcctFPhVZaaeE2Fli+rl6nU2HfWGb1r0Sxm2aOYwqiqVAoA602i67k9G97AvYtL2VAJZMrazC
HEDNxNgpnKgPTvU4fYsG9ahR+mNfjEgP9vtKDND7oyYtwGdrGEH3UHbt+BrqE6Br98VsakNBiyZr
miUbfLAn85gnVTCMYKZ5Tsz7gH5PEkF756YmKxGcJpapm2VG+9FRg0cFM+silIFfnvKv0LMSwDkc
M6tjopcytvyRQXQDAuBgfaUXFuhmjHGIQsNm9roSx0Xz0NTzeuiq0amiR6u/0o32YFZoHh1+7G/N
dgxfCeJieE/Ttp3CAM0naBEPzgCVBICIzdgGwNN1Uj6WM6zkcSGc6Lpl9jL6fBnMKWts0wqHURui
VdSWrwIRypHILrgQPmharWFQDugQnU/bu1b+tr9+gu/zIbyeq2GWJpAiTfqpN46jaCZOcHT4pz15
SWqjCxZkdZ3fDF86jAwBV2hfhy2gXdDKIhjoYHZhT7J/uoE8WLJGniAkHuajYdZnqofebCa2NBW3
U2Y8TnS4jkLJG2UR9ux2pkwtS1VUzGpqJrdBuhaBGFpCooC+V+thKG0Gd4EWvxsAGkdfWeer5YrG
Q7c37bdMvmFUTQE63Y/T6Cjzq5mUdiUi2tsUALZHAC0aMjX58dMoSfIy7uAsSPV5SJ6LD1CKacB5
+P197hDptEwmvQZ9bp2eQiCOZ2dZxOHH1v0vf6frpqypePVQeDrLDGi2oxR0rF2eQc2mB3pgdAQf
yhNXYjg/B/B8RkKOlSrTUx/dddIngW1vb8W7Hpx/a4A4Fg7tr0Za9lpaHmbJRrubemEMAZjduDM/
paLmDJFMbnuortToCsZVzGiOqXKlt4L0g/3Ne3vDnRmrK2Q6D/DZUfGi5Tep9tS133LrXC6i1du8
pr9vD98FqdQLXXQGGBRmNvEZIb0OlAlc1DEoXtsiY9h0ditpnB9qh6UOZUBJOoH1FBWnLD13vbtv
DyIRyp+ubjRzee7QuuqowFkK1MJW5dQvCqFL3XztWqnCJXBSU2ZGQfFK2aA9R8bkVTA6FkBU2GtX
GQF92vi8r5jA5lT2+yqV07KgC7O4GR06nOvuVitqQZQQCeASoHyxihwNYSCUykhhR/I4HXR9GATT
uaL94fxBPcDplBHSA6UKvCqgV2FH3KYkAvwUkTKcV4iAnRcONSxNao6Vfo827P3d2A5rq/3nXECK
6qYSlRgZCb/Q71H1i08sPqB2LD1qz2wsgQoxZzZTxpVIzivMoVFlEiOPqvrnXnswSWwH452qfoBa
CMHnt0flkVebss9Iw4JbQAdbw+xqkjyZRepYqr+/iAJb0Dh3MKphhrEjbNISfRri0TaUczr83Jex
ndevtOEcAjGBXDpRmLV0nHwKnIjcMT8HPiOAwoC+I6Jy3c63DVnB6wUBmSI/apE2pCmAsjii2XvA
PYKgemek6Fz6h+snF1z3N+18JY3zCopZq7lk4SlXKQ/LfNGooBi5uUWr77PfV17HkqMxWjRo086v
YSW5DWayqaiqur1HKymcUxj+h7QrW44bV5ZfxAgu4PZKsvfWLsuyXxheZrjvO7/+JuQ7bg5Ed52j
8ypFsBpAIVEoVGXWUlVFOV48q03vafwYGl0b9YA2qC7Sr9I9VSG/PioNgt2qrcq2GHS34zBNo4r4
UDZeW3Uzt9/q7Pt1v1tfmIsJwe3SpEokvG3yl7n7pHhWPtADwkBW+HsI4vnjF9UUjXDrLg22uaK7
5nyIE8K7/uDMFyuCe0V23PVjixSZ8oQ3JN5LkO3kQ1C/lTDS0n/UugjeVijJKJsh8s1ptu3i2xbc
OH1A9c7/wdsugxK8rZJbo83NCDsURzfXIQ296KbyDKhPck5NqjuC8gThKOqUxgiiFoNKWty7Vcsp
+r+v+xo5IuEwKsY4qWLoEL9x4Ub7eZ+BOQkBHS7d8YZmVuUT9C48XfiecBB1/SSr2K8QGDMkkCd9
MaRb/M2VwL1zfWD8d18xJFaE2VUZS4alojJBifdFPr/ayMUFUvQpHE1n6u29MbVE4EC5/Ds6Aqvz
x6SGZtZ0LL7p2xQZ2/R7dAj3HY/qyDbi1VD/Mpei5kfDwBIZBxnyQJ4GX1QdTkUdeuatuem29d9D
4TQFmnbq/4BgiFhGkdHb0pWsKVRElEjhd9l9DkJ3w99BVZBYRco9TQFFoEnfTKjPQ0xeef4D114t
dv4530fn8La8bXeUzCax48QKLSggTjK0tPDobRyl7NR+6FF9sWYCgFhhAbnCCNhrI2nHHNmHmk9J
dl1TyyPgRtqz2pYa5ADSA3gInOaFMzUWO6Y58p2v4ZoB6rf9lDmUfCW5AwQ08WfVqKUhHVx2Y+x0
cBDYmx5UqJOXod2FalJe6xBZHmTvSAjysZsaflCWeuzE2rdY+8vqDzUr3cj60kXeMN52iDs04h5C
OaXIR8ByUy4bqFzhBTd7eSNY9Hqn+2Eg6NDdkm7KW71pX5xGfG1K7TELlIKfbbbDiy+LXQwZ5y+8
n2P4Ts0qcZCK5ARaVhq2OuZIgOXojDIjb7R6p1apkiACvEQigrqJmKnlkM/Uw09G5GpD4xjdc1Hf
1AopFrZ64V7MnwAiVjlrqAvGG4O8Sx6nG17k2TryD/7Cz/0y+Xz96KF2gUhBUMqpFcW6jCgB3SKg
Vtn6nnGejzyM9zcNcepQ6yUgStyNcqVOweBWauGk7b3i30utd31EBCpaAp4E1eyrmYmDzTbbjRJl
B9sKt/+bCQE5+jrQhqpAJWHk247ZnTubOkuoQQihx+CXZWmZyFf1Svs11K2XKCfViPir/JWoQ8we
d1kOQkZeWKQaIDLUWHWbpKi7jeo980GZW1nxS5X3zhDLL2VSErU5xABF9oEafFsRupTg5sqXaNgU
KXGhI04VkXegUhG8+R3u3G07Hlu+ndrS0VvTUcP/nit5CeziRTgL0t4PTAC7Onpj83elggz15bq/
rWdhTFNRVBQV44lBcIcx8XmCfgSXnO38IgfqweVegb79q4HiH97snEsfC2d+GxVzprU+sSYJMDDQ
UahHEyHiuOdlOYrTvfKu0OJJ+3J9nOvwcLEoJEryWu+LxESVh2keWLwb54NEsWSt+8XFhHhfnVNt
tBJsXQuJnwhievLncd4p/v76SKgV04R7K8rONKPnkrT5a+vVB31f7Np9/J152XO/S7ZIAj0TFvkv
f7+dLyPjO26RwsDjg1KqKkZlfOVNvPlW2vjbDj0PH2V2h9dfrAlX2MRvmrBFRY4bQ8UA5avZLv2u
bwxo1hfb5juVyFhdNdT+MAuva+gOEPxfHtNYG2WUEfhJ4mlVuUtadiOr8P9CfyTmcfUA/m3LFFu7
tSLyTSmEKmizaTKvPyj74IZ5bbbjpc3TngUovyS22qrfW5ptMVXRUJgrTGaWaQNa/kH80ky5U+m3
w1w7YeJdH9i6EZNxXSOTMdEjY1VXUnShoUAnQ8mqnLpdtJHjh+tGVmEdn//HiOCEWjcmSsSQ9s6a
JnBAZ2YeC6XtDtet8OV+5+oLK8J8KfrgGxqXQEwP+jY51vtpy6+OFGPfemy0sMPdcrGl9CmUFN3G
aGpP2TJImYaeeq+9vR8GnkpF6qsbeGFNDFzGKDbTBtAUH9qzBrDVN8N28uAKm4C8j6wulA2acEMx
kIyRBaiVtSkZs7DlDwcPiXkoAuJUXC9vXxjgo13MnRGFaGbrmt7VnPSQ3MovkKlEY7D8ZD0N3nSG
KPKegkBqTALmGjXT0UHZozI7ysHRIYHAoNpc9zxyWIKD6yEoI+0R5VkoAtq2z6mX7RIosjZoykKy
kAtc6YeUPIpXQ7XFZAoOP5R1o0gJHL5RjcP4M8nPXf6t1kGS32We3jAvaEenk1LickBNqOD/VW2F
cpGoeInxnVl67Sk9kvXvMySnwYqjKIYI622fInpCmwro+caDpMfdNkGcRlw6/rBmv82I6bUe78wR
y3gO+cgpBnAy3qZe4aJ2err7RfOumxtKOWH1yLIvRoUNphWmlA2QW4FqYO4k87MUP0RqCMlzyjmI
SRQza9XASquLMYnysG+UlxJkSYTPrwLTYijCvtKifsAVGFuZlzppXrHD2/mM45BXjDWnlir2pQbE
/79ADqkZUtm0AU1JkJ/DWn2cavtDCf/FkIQNpUotrj4xIs1A9s9yb23GDOnHPEajt++MFrrR9HJv
5cxNdBTN1jaDAK0m765PLOUiwvYaQDjYaQpWrkJF7lSdKzzld+1rTHXjkBtAOFmGuFV7vbYqvDt1
G5Y67FPqWYdyP2dg+ayd8giWhs/B9+uj41P47pBeTLFwSVbSElxGEq9YM6bTqLM9GAFefMknDpp1
Myava5YtyF0JYzOg6Gx3aYOar/ku1PfzfFN/QKkGjF0XE8JIBiOaupYfZWo2I8vkjv7P61O17vEX
AwIO1onWoO4XieMm/SEnZ0kjcHw9+XgZgfjU3c5TNeRQ7EBoobqhmx2zXeTyoCl7ompf1hOOC1sC
8JVNBbk4E7NVbcbCQXy28aHnB6Z9PA1nW31wdO/67K3pMC3XhwmhRhNEfokKcKRWXyf3jdbic7KL
/pqDN9J9rrF2BPNx1LhUHwf3rfcu/nvdmACMUWi26A/ADVlqdzMe9iXLkZq/uhk0yBRH02rIu5hV
ARTHxqxQ4Aw3Z7v6AMkQhIYQnfhYu8PCjICLwdxIddci0FCCXYeTpFPJiqL10+QyaQLqyf0YWeC2
4vcrrtEVb+u9+gwxEpd3/Rqzc905CHhgAjyoudLHXWajLFMxXK39lKafM0Zc9ikbAj74XZXEs47S
vGrYpxWkx6rPOaNyjusZhcXSCCBhGtXQ6/x6YD5VLzrIYiCsB+GnDFXOs2uAg9/KnIFi/SeGJvY+
jJbcmL3EH3WVZxuNbYhlIna4vkRrrq3ICP8gcqqa4Ej893lfZwx0G/w2Jx/BMbVPdsNbH1RHrNLa
abs0I/idWjRDqHGpHykpnGmSNl2jOL750HZUbd4anC8tCT5npLZfpRZvsi1OZvAlml6uT9jqeb40
IDicpQcTum9xL+0hQ8NzL2A8RbNyhbTcW/n5PthWJ5tKdK5eh5dmBQ+UR3DetbrBr8O8xYfffWx3
PP6qbf4AUxFbGBM5DnozjfJpROHhJA1OMtzNxdHSH3tpb6p71dr1xeP1SSXc4+0IXUSdgYZkVzQg
v5nn7Wnu822c1245VsiOq9SFhHCQt4le2Er7oWkSTgtQelx1gAsV4hqJWobqIB1TNFVSXRhrnDP/
mk3hpOpYXI+VgbaSFozMb3Tve/OxupHc+qy67VNywvu/Z4CVJQRbhcPO0VYq8eJUbGPIicU7Kjak
Jls4zVDSoAeajKcHRNp223sTitdD2/R80DFcX9bVnoClHwnoks14OVGtt4MTuTwn3BretOVwSQUD
fNOJwcDSkIgvkaRmaYkxyfnJ8l+K6B4RgRW++OYhLyiR5tWGyKU1AWM0tWhH0KUg5vE6kLyFbvxU
t476JTcdBu1J3n/cfe9ivFhSE6oS4xTAB0xCXYUCWn4b5Gmq6Ogf2IFriIb7+IiHluvrt75VwFYg
o7HDUMXijUzqKsM0Matacg7i7/LwodutIl8sCL446EOkpRrANDzLR/5ALm3Y83ycIY8eeBQxGjUc
wRvDQUvbokCkL8sHqfsrmMjhrJ3Yy+EIbhiVOqKrAe/95lN2q6HqC0ISh7B1tK/KMXBVJ7Mca9NT
GWxqXII7KpqvNnYNFe+cJeBh9x1mEA9661HCZZkEt6vtMC1AAjIg5/trkXgelg6AqekTzjjUnodR
EiJKiMtnX6+PtvY5CQvvulOv3scWiyQWZShg7zEZPA/3MV5s2O859HNuKlrAYR1qf8+bWI9hxFGl
+hk2UAsKsfqk9zbaBfZaQvWtrt77lmPiuLE41Kpey+I4BS5UyBJByB3vT8FNACF3nppPXe3n/ziH
wpGmN51vyBlWyr/hWal5b+ZoBlfcapveJFT9GuEWFvf/xeACG1Q+zATcRik0Ib+alTOT+X/+g98f
IJeVErChCmqQ2Yy4OMtHLs2stE6quJHLK7izrVF4A/msRo1KwIqwLvpI68veNZKnBsJXWnFCjub6
OhHIIJZj6DIb/WBGXNX52q0yWifUk2+vm/hDYHqZOQEbLNZLEt4bejf5mycAUK12mB87Tz/q7rSn
qK2pAQkIoQdZHig1XgCyHhSHbeTkFE0ZsWXFwoy5jSwpzfC22jHZyaZdoTx1UHAim7OJkYg1GGhY
NC3w5CEKs7yS3STat+vrQn1fQATNyFrDRGOpm88nBeWW8VAS0QEFpGLxRVyOSQUleNTtQ/PKwAud
+iU7cwlc36V6IYnNIqo3MNVI5krXcekaFRCvndD7u7fIIlJq7QUQ6ONRlfQoQZ1sX3yNGit1onnY
tyB7RhrSu74+FGTb/McsUA2CvkwaNDgaLnSFgwqPu3pf6063HTzk9k/6c/H5ukVqdEKYUJe5lFeJ
UaETJnNT9fs4fEq0p2ymglTKjgAIvsT5LnqcRUw9+uFdbdxVUuvkw+Z/G44ABV1ft5lv4ghKzcda
M51RfR6Sh7grPhZz/wNw7+jmpXRUpllHqary9P8Zzn3zBZLBiFElr9pfHxVfhD+fQ5r4NKzYgzlW
DGcdyDqh6REoD3ODhyu9BMOGSo1sHSMgKWvIGoJwsTcqGIq8bXjLNoTAXmv0YSFwsDfyUw96sltt
Ix06hwxW13fyxaaIS/NsWlIIXKrm3TC9KuPzLB2uzyFlQghODHRNZrYBE1aVuoHa7+RE3o0tybpC
2eHTu9jBIRvyJChkpJo2cu3Irrk1vwdHNGje1KBs93Q3HZ3hxIhShfXtdZlA/qsWVossSdUmR4ee
Ej32w99WdtfyWm2Tco71iOhiR8CnYiyZUbSIXZtNDJI11DShhYXrB53Lb1wgi+I8pZxRgCdIt1lB
w7PfUZC6frfrdZsYEjVzAjDVUAkwpRrrhXS0o83bQf6rN14zfXfd/aiBCMCU6n4NsWq4X1M8Tqqn
kVXlxDjEvLBZSko3BQiC6tf40Htt73AVevNR/mnfVOf6W7GVPP0LVQa2fmApCjNVGf38ssitGsuD
IUc9jvvai58VL0excvw9OPCWpnpXff9QAZBysScmIeOskSJ7BHuJunvTTb9rcvdXegVx5e1M3aLX
szoLe8LbmQ5ph8GfURWb1KiamTbtT8Sy9ygbdAwUeXYQg+Qtt9ST3SqILKwKeJhnrDQUNEK7BsBq
yu5HG9qPLfHkThkREJHFaaP7OijP1PIeKqhOKm+gRkdsr/XM+GIoAh5mPe66XY0dzL76JWSKM4jP
KY9dhWuo9UZXV53kh+rzB3bbwqgAh5OWK6YmwUuKKfLMbN4aAyNeudevOAsbAhS2VpMZSocalkZ/
E1kIvcwtdLfxOL9N8516U6VWS0DCoALfTJ6hfHX2D73ySVf2Ufp6fdbWY/fFkAQsHCEtGQRSwTM6
4znbWJDBkrc16HMiL6Ta2LkLv4tpFrYEQFSNGZTPCcKM8DzjzYS/MrWO/8R7KiLPom4lq+fWxZoq
8OFBq0dLVF0DidOdBNG7CAcyezaQlgVt9kO+I7Vq1+1ZGtNsHezxIqtrYTB9KuAernrDpeW4Vi3q
9u/rDS/+/Vj7qqJczAm+mIxKUvYdMqbGMJzLxNhoWXMyw+5j03ixIzhhDr0CvbRwPZFO+QHyGDda
5vCadxQecalT5cv0eN0lV4/NxcAEj2zByvxrk6nKbkq/lNHLB74PoQfTtlXdUt6Ot0XcFJfWiGYU
wHuUnBJpW+bEhZtPyDsvX3xfQL9YgnahGuBdaUrRSNfLu8L/GthOOMVeRxFGrSLEwpYAekZeBlmQ
IcTI0Js3gB458g9aQQroUGYEXwMlUd3j6sCrLadN/fNNk3Vjna3Q0Xazq4OGvvvOJu/6Oq1D02Jw
guepzNQtv+W3Epwh82Hc44XDac4ayjupK/E6si9sCU4XNxMk5UwkyNRdCn79Le/Thuzs2dwVX/4D
4WfKRwQkrONRKaQKrSRd7Zh3vHQ/4NAru1ynNXHrjbRLMyeD1ldFdeutbi/wNSq6ZYOiS0xFKwWT
tKHGOZmmWzl+YQnRU7T+1rcwIAQysyzVTG6k1vXH0otR/8OGc2CdamOfNV+nCIrhs+kFJXGQUcPi
6LzY1aAwGkbokKAzJjvW5rb7ENm6shiWsK37uYZmQYFtzesvDbfaWd50r+84s6a/kYm73bp/XBZJ
2NcSs8KUcaaNwnoKwodAPSX90YCYakgEhH9w/IslYWuPRQ2+0BRJjWYD1QwHeoqb0VFueYwbPVFX
B2qRhB0tsTL2A34jyqVtWHlWQfjeOk5dBiPs4tmo8lirAe2h8WManqWgduzg53VYomwIWzdsoz5v
bLg3qC2dQZ/+YlHphjEe7K/bWb+GXBxOTEBD/K0KjQLdh0hBgzmicbXPheufoVjghHt+tdMO/0HU
tBqjqZahoz9FY2jL//c+arvcQMYYx32LqohfzJTa7Rs5ytYkr5Lrc3kxJkCFr5ZVN6moGUzm3Gmj
dGOYktv0DTGVlBkBG6wJYnPthMhMqW1nbjzD8g9hSUmOrDv3ZTACQDRmmyYswKuyMr507WFS99cd
gjvW+7ji8n0+ygXCxaNuDEmg8OLDYJ8ceYVWuJfJ4sP16/3CAwREyPPCjEIFhVPDQ3wu0TweepJb
xEhIc4acfPeRGn00v/z2OAEUfNMIS5VTllhxhlZ8xWPWeLQ7bYNaae/6FJJjEwACr0ZQuVTCnjPQ
+Tu8jz5ZB2ypbef5zvQECVHixsjn6tqaCWDRpSixBAUZniuCXSO/5sPk4AhxKoWIOQk7InFoXYSD
IhVZ7xYDyLhH3xl6xWmCeysh7nDEVhLJjNQK0a2S20jOhTexdlfYBysnCrMoEwIo6E1o6XmNYtGS
2Sfbjw+RPXyG3AOB42/3vytrYwioMFrDoEcGLlB6Vd2PaXRMYsUp4slJ/GlTmbqDiHCXWj8h/3q0
1c5Dp+NDJZUHrY+PehR4jdWdx1Q5sbR7NozQHSuKWoRaVQFRBr3qoUMM7xnsdsvsn5PN3Lg7BxIR
O1EzLiCLkaSTjxdovKBAm9V6aFEJbD5c33n8p16bbAFUaiPNZUlCl4VSv3ZoQyNbwvhqXTMgoIgW
KX1TyEjNjIo3/S05CeLp6od+E357E8D8RIUyFJQYApT0nY1qxRmVwKignlwuHxB6ceNOd8PrgMa6
/C9IrVyfw9Xi4wVSip1aLWNtoAeI1fLIQXvigV9SwPL0oKBOKvMgBUYOku+1K7MqNm1Fcg8FMklD
Ju+tmTnZBQfOgVGjRGZwKL1bwg1FMqS5Rb12k+IA9btPhXoKptuxJPB4Pa7+fdaIbVp9Zs+5PyHJ
alWmU0j3Rr4Lityx9de5JCLrVVOaKlt4vjc1XC0xtYvj2irmvKsh0OQO3VmLHxIkr9Vbf/5szJQm
3eq8LSwJnpijlE01GxWJp6GKXVbrro24FNQRRPHXussvDAmnmWKH6EQssMf0p+5NLaxyIfhwM93z
24L8ncqIU/bEDF44amHZWG8PDb9Knf1De2qRhX+jE/8Qd5pyGZ5IXJ1m3VDoMhpJRu2sV6mDGjRi
B68C+sKCeLSNfdUhRY3tlPReF2lPQyqdkyF3VSXYXgeLVcBdmBJOt6EdTUNKgOl1le+ScgLNAsXh
So1GOJ7k0khK6CrD79g2lR8bWXLH+L6SKTFlwr9F8ujeb7sg5FyxY1U6XSI5lf2J1dQjODVhwgk1
hJHstwNSMuAVSvzIsTMqjUaNQ0AE05oLpoXg2GrR81D452pWXLknpAvWL/SLhRfQIKytZqwr4A7E
rj1507gVGr6nO8TuuDJSVQrrR9LCmgAJNXSXWjAqAOVcXv8Xb+1He/JMyAdCR9WFflr23f/QdU6D
WK9mqQrSWHyeF8jagOll1hsEu0OyT/LAK7o9OH6JrbruDhcjgjsEVgxVRAnpnmre5NpBnYiT6A/g
hmZJ27SZjZ7Jf49iLjNZlRi/aP9gD7+UREGlAfm+XfmtPkoH+fE6IKynU7WLQWG7dqYfRtB/xd1H
f63k15jZzmjeZXD1prOdNnHS6b5UnzP7+brhdbe/2BWWyzBHq8oKuH2jn9J6U+qn0t5cN7G+WBcT
wmINsa31Bec1zJVby7+J7O3176+7OQPtiW4aloXT/N+L1YOYVooYqkLBMTUd/R1zi6/WIfWRRHXq
Fw2MJHLmkCu2GtMurArHBaSAx5SpEgqo0k31NyecD47Ws75Ryv9v+KG6s9adcmFRcEo1GSbQiuDu
9U9bYFB8Q3Pb6FrOW6lHd0+21K2uHYNIq4IvgzpZQBBFVuXJz+AefjGbe7xDZadw0qganVUnvFgR
k2kaUidTpvGnVOUcmGA9C5x2JBydGIlYyWmMEHw2eizXrJ7H9naed9e9kPq+4A78wSDnfFpuaN+p
Pqea+HLdwB+W//daiIWcSmKNtVpCB6vZGLto3vAGR8tDzN9spCMnvvtQGe9iWfiQF1AuzUlhqDWm
zBo6x6plRwmIbML6ebgwIcBPFVRRrEU4LaT87c0eXH432o10w3lC8Lyyvz6FlJ8JSKQ3ajp2Gthq
oRB5VyEml1kF5deaALzVy8ViUEIoMbaQHRh4jq5VXtRhnzR3vhI4SgIo/3l9QH+AvotPiPEEQ8ua
2WLn+J86OASkitzWR2lbduBdjtEdRH0onnH+yXe3zsXoBEhI46K3Ml7nH/SGV9aPdX3Tmg9z8VMF
8Q+Voru+Yu+YpqYoz/W8gn9E3YxO1JOUQX/JJNJm64fv7yGZYjlnkkt9PkOryE3Pw8bcQvninB10
N/ECck+tD8hW0ZEFsTlI9f17TykD2tLCAoHs1J6jYD8E38KMiiU41LxfoYsNwSnmUq0mu0FmSt7x
3Ifh+gf5nr8SpJsIXa8fcsGLNcEf/LJqEzvGEQGX4KcgoszbanDyFx9PpLyyQvpCtZqsb7DfJsWE
KoBQjiId0VnM8P6c7hL7J96iHYO5AaWNs14uxS62hOBCh1LJ3FboAACLW/qc/6xGT/PCrbmZXse/
jVflRf9Gl5v9wSMvVoXTpE6NEcwgCHCH4+iBVuvo48F7QFOmuv9QHnMxQCGqkOYRLaUQnEX7oH6A
0uKt1NbumGtuHE4O4SscYK94piGcKGPl27VSIcOvPMUH8wcqmVEM5sTfTTdOnf74Rh93kp4t6lLy
B5y8zCffloujjOXRYOYJ33amy8W4Y8/35HulBq5ATdp3eEexQfZ7rW5EiC+idNuWNSbejY2wyEOT
K2OqD+Dc8NCuJG1KE2UZnEAZfBsDtTFW53dhUDjgCjDLSYlqQaF4sI5Wq30z5Wk3x8yrZOWVWMtV
JFvYEpDMTJR4yKIAHUUvI/qzNR9NlGiT+oE2nHwTeak7PzV7Kgu5vpALqwK2FTp4JLQsRCEhg0Q9
b9MudqnstLpj2ajm5g2CgUdaXY31F1YFjNMGNur6DHIY6cQbYDs0wHaaE5w7b/Cg4bkn6cxWo8mL
QZFYdG6hW5aAmMNl9uex/pxT2iTE4mkCqqVjgAatFt9PmmTTlOfIHzcpJV22/ki+GIWAYrlvK2nn
41xof4TP5bPmdYiBbowv5qfo4L8W96g7uWlQZOhed02+Gu9QZmFWQDSwbg6SxlNfdql+yyNpdNS2
+hKYys6A3uUgQdNImbI7rUoP1w2vh+gLywK+MUn1m1Ll5XihU545z064lVFkqL7Om3YXeFTKknIT
AdYiO2BFYiOdVA7g5QrsI9QsiMkkIEUTIKXvR7vpSx6hy0iARIqTDSdr+mExqtWKMiTgSTaFejMn
uN7IVe0WvZcGKhS77lqK6otyfQFB8roedNtCvBKgKs8sN6OOmJkWWiSwXxMgo1Gj2Sh5+T8nDZ9R
IOLjLftXqcawpy426/HCxfFE9qqB1VMfyuiJ67c9GAeKnXbbvQ4epNt2IBm97uXEBDIBO9pACeQg
Qo0aKmq90dA2M2pq2UdodZTFiATsqKMR9Ki2gSKr4DkffsrNA25vxEgIlxPJqaoxhcjMjONy7kEU
1HihbrqRHjhW/HB9yoh9ygRcsGt1rNoOz5G5qTn68K2PqGcmaigCEsgRJLQ0kGi4gdI+jll9N0u+
G0Cep0+m/fXBrEbfi5UREGEy6qCNNCBCaO0DGRL3tukq2tcySxx1TgljlLMJqDCH42ihnBvhd3+c
Z7R6ov1fpd5KqOURICEJWWX5vEBDizbMOBgf6n5YzNg7LGizueV+FjY34I6PKCbZ9d9vKJBVRXug
KWaG2rbv6iBGFiCXnyZrlw3EswUf//sD9fJ9wX3zcG4g5ot8SSCn6o/WLEzU1OF2kLXaV9a03f1o
KuktSi5YQJw+68t/sSy4tSGFkmozHApjto0hwawcJv1DOSiQ/P4ze4I/m3Wp260EG1k/bRtW3yYm
MilZ/3lW0lPpdweIP3hKX2zkJrrRjdQZaunn9S31h8Dh8hsEN9dHo4RSB1QfjBu9QyYMdV1b7dbf
okXx19uQ8Xjd4nqMdDEouHwc+Clka/ACyek1ctBrdJxeg6xXo9ZP8PyeGYOhpvDM2kQ6oC3dZDyx
karGvO7/1js+8qmdpn5C/sbqv7HyQRsJL1yvmv7tIu+ooOe+Haa2NaGqBcGMWYF69qjgVRWpDryy
ur4078O237GiuSnR33R9pdaR/Z+VsmThIJzL1Mi6UUIXQf3DHM8pAvag2vh5SA3y+lqhpfTfd2Sj
KpUgf5OaPcvuq77VTv0JBeIg83Sbg3qy76lLyHr2dzGtAq50lVRXc+uDzmOXQHgn31oHVHj9qiDw
N1TrKrHJwF//7wGGtj1BsMHmtEzZt/4wn8LvRerypiMI7+wVzRkJ3CQHKEDL4Md902bY1vIDr9dt
dqHHPOtp3tQurZ9EOYqAIZWtpq3FXzjy0vYk604CNe/cbMOISJdSu02ADnCiG3YTosowDNldn4bP
cUVxd1GuKMBGoM1alY0myrfkzgmzmz4xnDqmMpd85/z5WAM57r/9IWZyU8kxkmzshj34OzQzn9LP
jVc8Q3ptRz2mXAdcdDb925gxRmwe+xRKeSBn0iBNwguEVZJ6hXK5t/8vMl1VnmTxEMPlqs28lTec
WtbcqHecgZDeUusuh3dX3dCAimLBaZYrRjmpPPdrHXT5MW5u5/S+GInX+HVvuFgRELDylayOI6QR
lOomSG+l8sWOiZ26HtNeTAjYlxgdmP8GyFfVwbfEOgX+vpDumn4T9R/pHdEvhgTISzVZDzobnl2p
X1rpUPuHSP57iB5ZRxj6gyNcLAlo10XKWLAQR6+8aybUU2cb/5AMTgMO/morn6g0MrVIAtSps1bH
bA54jCh7QYzTKtzo6vb6WbgOPZcxCRAH4AmLkodquAt6jayd8kImTFDjENBNDo00KXNw2HTBQ6ym
buifp466Qq8H1JdxCPg2a2M5ajM2qeknXt/fV1AzydVvA+SBTfR9N5Zzfd6IfSpWiiYNHuzUgl90
fea21UbNzvHwKTAO/5sZAePQiFrKMecba2zEeEVlpW6izujCbmZPNQ3vujXCGcRyURCRppKiIChr
iztVu7Uq4mJAeILIq9hFBvNHvehds60cFeXkceuN8cv/NggBD5Q8bYyyRggk9U9NdswNmVh6CgdE
Ccy0rptcVnmpqzuCSRWyDp+Yx1ClyYlxpOfrw/lDjPXbs03uiYvjJ6uTarYhKwe+b/SFllsuaKKB
JvLwS/nD9EqKvpRaJgETokoaYqMEzqlR5Baq4vRJ4rRo/CdGth4tXEYmAIOp91XuRxjZPzxaluag
msTlVFp4ZqfoBSjvFiAiNNS40WXcadpE2khIsXQaZYKYOZFisQjbQhtinKtxUTpJubOnm8z+fn3a
KBsiJKDlBU2FCBbtFOoR5kOkR05Nke1QRvjSLZxODYcyiwbs1IE995ruMv/V7vfXB/JWEv4+Wvy9
/qLC5RjpZaKm/GBw7cprzyVoQ/XMsdEPbPxQXJA4unB51ya5EqjRCRAhdVqbGgoiR0vZaewu6I5G
SwULPL65Njj+GxYzOEfMrvIq/6UP0B60vf8l/RzccO6MdFMyh1oxwrstASbyQMpDq0RGqaq2c3E/
MeKOQs2ZAApKytNGCmBVSWOPNY2r5Kc+JmaNMiIgQqbIuJjbOMWT6raLvyfGQaVUWKh5ElBAz3sL
FGowMaJqzXwqJcKricBArLybsxGPLrykUIv1z4UkFUdwT3pq3UIJog3qLbGHiOGIRXhKk+gWEkJ4
EL/hSrv6Pi7Rp63eBffDgdOMsNilmEaIRRJVLrUgj4eJPwaaxZds6N0x2OrmSB2yHMau7B8xAytH
6lh0Pb9K7tgRp97O3+vgEi5xzafe+LlXXTMlwEFu1nZcTziHhj75ltVl6crG30mebpmcu1qW7qa6
pc4+ahL5/xfwUGq4uY6866/dNptf3VRM2SI5FNdOu1G3fKT+7dwQHeOUuwgokQRDploZDqi+Vzdl
bmzrhJLb/UNq7zes2wJSVD6qHHODV7hmk1Mbj21+9LNyGw5Ol3bOABJGA8F5N74QW4EIJ2wBPOTU
l/tBw1UmPWe35nbeD1/ao3/HS3n/A40PcSYNaP9gjBq0+NibDNC/FzBidQBqCcXyrKR7jhIcISlV
xMsnaumXogkBqio2apHfgz1iKu7j8UU2N3P6V+Z/kmIqHSt6o2BJzNtAwU4LIRtmena7G5STWt1E
+X+Ji28mDNkEVxBeNpgoN6m0ddTJvgW6fa08h9FPG/WpcWc9hX3q/ZeOIJoSnHxOh5JNmW549WsP
yQiQq+MB0ivOzWH8hPpDaiuLfieaE/x9kqWkqk1meNbX4i3n6qNL0Uw9FQzKwZbKufIf/84pFvMo
eHmeFiqq9XLfS1JURKgbPLO5VenZFFMGZUdwPiVls+/3oekVAUgDM9eKeidsH/WIOPLflbQI0yfe
pFVWFXk92LbHbvI3lvXM3fnP3RZZ5C1XGYbGzEYlgpn1wTFwPli2zCxRlnTMo67UWzhjMcQ7Eyps
Aap12nmEAhuRBnt3ffs1vIsp4XCx1Xiaiv8j7bqaI7eZ7S9iFRNI4pVhkrK0QasX1iaTBHMOv/4e
aD97uBA9uCu7XOWHKbPVQCd0OK1GwAy8Nk/9vt7D/F1bWJlS71L/z0NbkZzgV5LUyHKWa5afaX9Z
yU2kKd44yx6IUqYEDbONRu/josSOrf3yrAftPt1XBxMrgQxv2ld72VzupnlCHfbv6xI0TE1zKzRZ
aqP0rmC7V+ukbpqVd9HcNjJlFsN28fxE9SpStehZavnqnvZu/pU3VHJopLIFrhm68HayDR4y3gQ9
00mWxqOiAyLI9hz7U/+D0p+X7eGmG7FsC/NjlonZNeHB6FRxUjJthhvRTkVW3OiJ7hEL7TPGtKPh
X/+NmPBwpHpNWD5Ptp+PLzPBZQECwihuWQHA5cfLpLZP7swXv8pVCBXZODendiy/ZCfna8we5ItX
t6XhTEJQ3j6yR6clLPTNl18QyKWXAgqWI/5zjLswuMzRm9Dpl/Sd6XGWVyw1pg1AGprCgcy7usCW
FeXRNm5UrPKOfkTtl3SM3UjmmN80gIpEBWUm6dxPVY1kYp4c9ZMe1HvzPlT9FL2Ymte4KV4Rsoh7
2/6e+RQUekQr12Knpu03s+ZjSaCrIEC0xqsmlZzoZpS2kn1BnStqTn2uEb7k52vUPHelxF7IZFDQ
XkKsKVt6xfEz5YUCEzMd3Ok/8iAGZ7rBol6ZEc5YPSoOjvHc2I3ES0mOSSyl6ViGFqI+GPrhfGrn
XdH94bNDEDGxhBZmCmqpWAvtl+pNaH5TTMnf/y8O6R+Bev19pThmi683CWS4mJqfGvb11Pr4AGBC
+Imi9Iq2QAuIhu2jk+KyxX42SeJ1k5G5uqb+YWlNZFUwGUrT1ZqmI5QuwruCI9NYj4sUoXBT7GxN
RVul4WhERMZol75yaNPa/ggPqDS3ZXgTWZI729TRMw0xLuv1VAFSfxb6U/eQsts6+h7qfk4d/7LN
k5ERvFPbWVNsjGAFC5fcaChdGFwXq06STiIjkjMTixu9sYSNHYOfzPqWpvd9/DHPHy7zsqlGqyMT
PFLW5AotBqiRYR9T9ql0/rB+8ipbtmlSjuNJqSGYzWmOMX5eIVZIlevsexzvyk5iL7k9fPO6wAMN
5WeQsG2BQrYMaVwlue2TmgGEjTi21+Q/nfJLHbp28fHycW3eyIqYYJxrVpTUYbXtA7HMHcdD0zya
xXsi/RUNwUADUym0AdyA0BElp1A5qN0N7b8a9ctlVjal+ExGTPwD4LJf0L9n+1nzHBsYnrgauvul
l6jktpkD3C72VhKiaiLmbhY3LTOsBmSe0ZiMnXmY1pgOytf0Ov+A6TopSPebUterxK0Icr5XdtXu
k0qfhgiGxhshDxmGfKorDtepH5AW218+RG1b+s7sCdKnIiHVzACD9MPUNfccdpLtss/OwxxwSO3i
gMncuxKz6MjnSAvIm7q74lQQxliN6JyOxPGH9qCoJ02K7iImNMWjFCRRnbrUDmc4BpZ8RPzjDT8G
/S4pP43zKS5hxcvvtXFdJxKRkbAlYuZX81wxynNIrWHs66rwEZzvLl8bv5W3NuOfWxMhFJ0EjR4a
LSAjtqL5zDZzv+txiuY4/WWqpNmr2LchERUZW8IzQx0WzZhGsKXZRyf1q17ytpDxJFjygvVKhIFB
2ze0H2ww7qZ+nyXxPasar7YkVl0i9YTzutKxNAszO7TwZG8b29OjCZB58a6zrnJyCpvaJd2Xy/e1
bXYdYiJccoB4KfDWqYnBRqVGMKZ/IQrw3FQ3lZW/ZDQEnpKwQ/KyC6lvtdcJuyr160I2yLxhcrGQ
QUMEZKk6UCqEwIFoyzQOdHH8mF03qLvHH8rqrrUkLn2Dkd+oCIJWNBnRWeZQvysqt/kxGC+Gerx8
Hxuy/BsJ4T5YT4osNeBzVcMO6jJza7s5XCaxIc6/kRCuwxhJZaGNDVag9iYzQXPZIbIboA+0LrFr
7zKxbX6IydPjFtFNwdA5Vjq2BPjS/jTMntMQP20UCYk30zmQXDAE6cU/mAUV0casxQb6RKgTHxt8
djzXn10BTBPj0fLq0KYEaLpOMTsDnkT4naFKK22eKPEd8lwWjxGmMQdZ+LB5ZCsagpvt2NSgRQk0
2vzJno99Jbn/bR6IrdsmRRuyCL7DtMqI2hCRVmfQ2WUVvWtzwM1Zs+ReZHQEObNivQCgSoX4xHyc
o6fI+WgxiUOTkeC/r6xlk84V0lwZtGU+MLzqkFt6x4MbWbLzaQm3sejGsCQpoixbB6hFWJzQkXtZ
RbYCud9IcIVdcRGH2GeQRQlsftBnbveh9qLA8pFtj28x/7oDxIVsr9G2iJ2ZEuKbIVsMoFrAS7Po
q5oFNJZVbGUEBLWfKigJjAr6kSLVyy3DyxzVv3xsEhIiSsFCwnkZuDFWIuMhZO11PcgKsxLxEvtv
nbyYlqSPcTHzXa4/Ne0uciTxkoyE4FJ0ZwIGY5JROC63YBiK+WlU7PPlk5LREHxK0zW5sdA29Mu8
/itpF+bapPDNIpfcyNYDYS3IIv5AzLlJGpRBw4/dK342j9OtO74DJNnJ6gBSaoLyJww2P16Y5S/f
lx3dlTeDSwJ6MwTEY4FshGjTaZ7NgCWYASdUCytXJuqjuuea2o2NgR5A2KFbaJRhYsgEWzAHKYuV
VLVh1OhU3qV98hnA4O5liZCREPSfZpqBeTaEAN3sPIaJ/qSOUkwImdQJJsDUpjxkEZ44+kP6yAdC
2n2yn2avC9IPoYs55Cvbl02E8FsQXh9rARTTVPFYYkNNh6MLx5cUS2/C2jWs3SSFCtt4vv1GRwg3
5ywNx15FIsHEspv+Bivdk9fNv3zQhRoStdq+LOQTDNNG1UvEX0udrhzrLCFYooYGG9vWiVs6MgTI
7ds6ExHsUDRVtM8K2KEUOyvya+1nMUpeNjIKghWytNBCW7bOi5GfBt3PwtHVZdZ0OxTkTQX/Oyt+
litXioxVrfRKx2uRDdpjh8Nwqo/MjYPRlZX6Zfzw31ekKDJmJZ4dKG6h57ayelcBXE0lSSVt1WN0
tA8TSk2T2KqIEDdbkdbabKR+eNN8iDKsVPzE0x+Yq0c0jR79pyTBcmtb8grZ5O1MVexbqzBuQFUF
EbXaXLMkUMaXTDZ6uqmqKxKCCsV0TMak7Ry/oYAR7I4Ve66NxEW/kMTWcVv2xiasCAmSPTWRVXVU
QciulEctflTjk12lbtndFtG4b4f9ZdO6Hc2t6AlyrptA4g5b3Ji5r/hSQt56NHkVkKPzXRHI9+nI
7koQ+aqvkslUcZCtXmIG1HHV5iaTDXPJiAjC3uIpoU0pDjEEVNOcBrFSo6vlPQ+T1ckJPja0jWrW
eJ4gta56FGn62C+A9HH5fmRyJ3jX0LFGx0hBpKFYF4VdFWo5HAoOWlImTMLQG3Sr15fpiiPBz1ZM
oYpjxSgZ751T+JAfloNzPQEQqQFA7Lzj+BGyFgIZf4LbtdQsCa3RJv4UA5B9uEbbpI/AtZFlXC5L
hPZmKHiYh0hR0alTJS/m11bB8hwpTCxXzbeqi+Var/kD2L/fTaye1qU6gIivZr62M7EnyrpfHtJj
fa36qK9KbmubozM14bKUzFlsO8MYgJreZ/qBqkcb+LDvkb4zDeF2ikZ1ZicK0Y0WPUZ65YbWxzhv
XVr/8TzFq+gZOlVtw0LMILbMxgBHScLS4o5jDMyg3GMDoJvdMghe5MsAg7dj8RU1wQiNGUuXYbQd
f8F66HDPPa/+Y/IwFunNVzLPyy/ijVisiAnGiE5zZ9EOBWR7ViOXGs3Bqflq6PCxjgBtqhYsKC2J
I94UjhVNwTbV81zPZOA0na+Gc1CV0iPVx8vCse3sV0QEeVfrJLErbADxAV7t6Z+wkqO+UW6nR2PP
ey+qh6TZyyoRMr4EoQfgl1WTCGJS1DfVTp1u42p3matNg7RiShB54MxYMcaALX/Ofwxo1lKqKaiq
+3KWOfptQhS7DQ3NdKguEBpJZkdzhtZLFdUNVd93Az0q+kPVf7jM0Lb4/UNHBA8LGTbWz4MKhuBw
VfVIdNWNSBBP3xUlMPtQYjK2b+hMTgiUaJObAJJgNkDmqlOrt35VJYdQlzWvyLjitngVzraZoqo1
rIm/EGBKGgD1Asqktdw6yQupP4WyRiMZV0KUVOuhopcWkoNGebO0zw17XkJJM6mMhGCThmkggx4N
aLYcXbNyo2Wnq8FlUfgXu3e+HP43rE7NsMKYANyGB3vFh2o3HTqXPNA97weLfNmWVRlDgg0iSp+O
yYKKaDXt0uyg0HtZd+D2+8k48yNYIEDdtLq24FryT2Ng+NFJfcqPEfIp/ZWs7Ut6doLpaVJHz1Qg
RPmocgw+z9vbGGQcAnPHgU3fly5asSaYB7UKLWy5UCxUr1v0+gQayBV/DQGa23YR9sldlgzJXYmI
YYSVNTMt/trVr9PUn+1jL6t7bNo79HCiFOEgLSCOVoxla6GKjAaQYvxsRae8LzwlDXpLttKa68kb
d7uiI9yTGifOOOQd2qns9Npw0sPCfl4+LC5VlygIV9MRpkRRjbafpGbHygiGOgqmPMKo6XEoJC1Z
22L3DztY4f67yjLNTia2aCAGESc77UC9+C++yzLdUV+G5rwpBitigvEm9lglsY0kQbgcO/2xqjAE
I5tx3n5xrogIpruhymzXtkLB0bIrfhTAz829wRvygEPUzYfpT5eSvMaWK4KC8c7MvmRxSKhvtyfd
CeLq0x9PzokkBOM99qVdNAXirXC+CYH9b80u+UliiYu4LNoAh/hdFjQl7jq6LKHfVKWP9Atw0mVY
K5e11FAFo11W5ZAoPA630kNHAifFrgQSmKOsDV8maYLlNhfNcoYMqc96xIaghXnU0L+k9Z+ChYj3
IhgDWjqoupRIBCRYjdCbobu8sPBw2RzIbkUwB2PmYCbXwZFR565IH0ZZQlVyJWIPrbWEqjkkPHtr
Vl6rPJJsdpNwP8uaDDfpEFSmbd2wTESdv0tXlRVTokaI3Kr6VLADVh4N+tVSyezztv6v6Ai6MhiL
GiYL9L8NmqPlJUHu0RZ7KzCBgQRDGHTvkjViYAkNWmJ1UxwiUKwkY93I50paM0DCmLamVyuS2u6m
FKyICFbNNCIWlQROQdXTh6YdT4Mue7Zu6syKhHBBYTV25qwjJDCAE+KUe30ovCl+uCzN20kgPPnR
T0ZsqomNmnpp5EVfotiiHJy94acB87GvQFle4Q0iT3fnb/RH8vky1U3WVkQFPY3LOa8jbAvyBwuQ
ahP1hj7Z9dmyu0yGf+aN516REVQ1jhpmqNy/TfHX0fmcL3sA+3X0KcWkZyIBlNpUpzMtMaSa1GVo
mh51EBtLwxLzS4KAJ7cit6/3l5naVqgVJcFrV3mjaWaEyqJSHysgi++ARAd4ANfAMPCu9Ku9DCpi
U9ZXBEVZt5u2BcQeLFJ8M7anIpJEo7KjEwU9oQqaWWbqL0g7pVepk3rMOBH85/LJyegIlqgjcd7X
OpzQMNY7OlhYY4qtuR3b520okYbNmHF1ZILrtmhDVXVCFwtZsO6r3RP9DoDp7lBe6X+69/XV561I
ca5Xj7wyLWwzLtFcNoKA3pVumb0Mw4fLRydRWFPw36W5JGo1cU2yDuFw7O1jIpsWlUmZYBOyNhlZ
QXBkcfS1r59z2YNE9n3BGAy15cTFnKMjI8zclKmuKbv07QzZ+SrEDlYjTIrR0cHCpLm/Fg0MB/O+
OvT9q7/je5osVSLUkpsRW1qNymjMUMP168lnR3lk7HMrQxPjJ3PBjBJB/1ujbjQ6IGmv740dT57y
fdOdtKwnUU+x8ysO59BmDdp+jGT6OkUqjxN9zRhOlSJbNvovNtTAaisN262wiuV3pRkTJyusrnH8
9C92tADaEPupZ8W4Jn1X7/4f7SDchr09wzNBQUtplju0bJGKGR8639jlgHgdWcA3Zpq7bm8oUgih
7WQJkPn+ZlFQ2QRw6mRCp6BPkL9YfM3FHpHdr6qODIF8W0Bs7LXBnA8GLQQDrneqQvI2snxGOwzG
qEBtfIk1emDpvkcQm0UHKuuq3hb7M0nBlo8q1fpeHR3fDO/5yjC7CDRZT8C2xTjTEIREUQsgSfWo
XVJ2TbD7TOZXtwX+/H1BJqY2zDozRcaM1MQd6+uogXiofibbCSQ7K0ES9CXBQBHGy321+LR0wazq
biTrdZSdlWC9w5qkYxQPeHRPQ6A5xn7RZPh//xKqns9LsOCKNrfUnKG0V+OJL7xqMaBuB/2Oz3Lz
dtrM8y97PQlT4qhMWMV2ZcYzYrrWz9QbpT9e/r7kYsS+cIatbnOaEeLT0cj9Kst21CaJPw4y5AIZ
IcGCA6xoKKYSSAx68410V6gRuJ35+TIzXIreWrh/bkeEyCJFV3ddjgJlbB+XxW/Kk03vpxdDNool
uxT++zreUSazNSKL+MjP3wLa7opmkvG77SQc6pL/s2dv+qi7MTLGJvzVKdigNSzGKJHyMmPdS7ST
1Qtl5yZYgZKRCrFPgixPa6OkpuXfbewQWRLnYzMmftwRyZjZtu+zTUCeq8TQLVVQo3Ihc9OmeLoq
McZMsWRBN6cjCr+6O2L5U6bWgVk+jEMwRBpzDTpg4I1p+8auJJHLtoc6/yFipsNxWNJn2FaGguLg
K26LHZrFAYjnmJmSFSc2X4IrUsKbKe1jE57SQBtKvu+S3YA1v/l0nNQPc4KdQdnzZVXYFNEVNUHd
NAN4dB0a9P0+9zP24MhSN5vqvPq+4G/NKEpLo1Id305L18yOff6lGh8v87CtBCsigp7pXaWGhA/u
zp4Ze9Gh3oeomQ9B+AzAp/dVelfUOMsrrTY6asx1j4oEw2xtXTO3b2u3oZV7matNl7siIyibRe2p
biK8Y5LpJV1O9fBZj65IsbtMZfP+ASmtofFEpYY4++jMXQJw6dKBw71P5n2iyFSYC9AbW7siILCh
lDqzsnhy/OI5u66OKIUFigdQ+CnQfXnwummhVtT476u7mfpCQdOiSfy5uCqRDooDq818Q7kPnQ+X
D25TsFeUhCjC7rOuXKoKSFXRjaO1rr2gSej7ZRqyyxHMX1yXdgLweTj1ufYS5ThUsjYaCQXxGYih
gpTUFJ6QoUGi+8EKiWpKTkl88rEys2Mg22GKMdOwC7Z0janZVa2sF01Ghgvh6tqjJGqqsELiNtJP
dvLBBiRL8unyXXA5vSDH4pPPieIyr0JE2Aoe/MvJKGMvTT+SSFYS2jZmZ8ESBxdzquZJWsLVDDsU
2oEbMthuuBugLurBPo4yiOftUHVFTzBnWTtY5WLBqdt4U+6w6vMm3yOnqnyqfR6tMpe9xDdEoj1S
LgWzQGltaXFuIRXkDb7pxV7pYQj6oKKVr9gTSfAquzvBKjADC1+ilqE3R79e4ntAu84V8WLydFlE
ZFIomISixfjcqPKHc3JEU06sXKuLf5mEjBPBIpSd2oxGiEQ7rQ8G2pWxaYgtbiZdCyaxC+JMUDdk
DRt4v2WYHirzJiWSmoTkqMSBICsqlxCPO+KbzXWt73i7lGzuXcaCYBMs02zMKER3kT3OL5nV3ltF
6V6+DRkXQnATqsTJ4hQ2wVmOmZ672s9S/XiZhIwL/vvKsjljY41liHedVd6n+g/2ru7Ts/aLAIJK
2CVhnDShnzffKudDxj5XMhLbucYVDUHXga5R20Akdvzu++DHX4xD7hHVa58Xz9w1e/ql/CYzotsX
YzsO0HMdSxVfq91oOTmdoYk9+hdprGhebZhH1ssGwv6FtTMhQcjSXomxrgWDWtYN33+b7ZBRqj63
34eguVVdvI+ZNz9eloh/MZ1nmoLUUdYbyqD0MDOe6mFjnxudcLSuceKmU9Z+s21wzsQE+RsU2gGw
Gt3JBoJcK19cVgYxEK0aie18A1v9WhsAFN3fV8avdCXo2tAlS1fq3CFwiIoksJM7QDrcjxUynVPA
X1rKj7DxrMfqTzctiqQF+WzUZoqXpUA7WKO5Te6ZeYWnyu7ytW1Hpmf+BB80zX2OPTTgDwOjgaON
bs4+Ls2dbjI3lFnX7efq6jAFT1QT7LiI29dCtrYrfLbTsc4vGILsUO27wvtvnAk+qbCLTsOaPYrV
Ca2XqB+zYV8qnR83mA0xDpdpyRROHKhhhdmZvT6hs5cCzKTNfb46Jt+bH8hDhqnSVyRjWXVbpnFv
4KANs+jSREdIFqGf2DmZGBxabiPNn7HpurqJZEsSpVwKZsUI2ykFQB6GJOdAw7v5FS4RT6iD/UKJ
m38ooOmLJJUk0XSxz71i5ZREGbRgVr8Yust01E4sRxKJSY9SsCe2Gc56okIysab816qpdK/dsq9L
AFhXX5bt53L+Nmj/R+moYFQUx6kYUF9hKs3kR1HlXh4ZexjPjyF7JBy/rpW92iWehwq2hKZ5NzOj
5aLytUSCsfnWSPGKZDQEU2IUVjvmOaQjPo7BkO84lmb4I9r3u9GPACsYzN+cR1mXqYyoYFJUa+kB
QI3MfO48VV/0/E6zJNGUVOoFQ8KUcKkpxx6pA9udAwug+y523rq9P/vKCcOHJ1XStrZplKlpE7S5
wwuIgBdjNZlON9XQM5t5LH1JjNts9hKsgFAmieRvqteKlHB+TpMaTqyhbIIXsNtj3UiHrb6TS94l
gBQo2uiWQlZHTAiP2D/VmljI4efms55d6cnLlO0lRphHGG/UakVDEHKdjvNCMrxC6saNFPRKFbso
+F41LgmB54otKk8y6dsMg1cUBZE320UZJhXes8te0vlWCuWxLQjnUxNupw2byigGfL+fEOKQQ1E9
8YUJcQYUNZl1l/EiiHk2YZitn3BDczRh8NQKKKLEyze0qazn4xK9JA2bdNITJKfqLvEsdu9AWZtI
lnWRMCK6RXRTG+oSIxBN1GOWHBM9+G9cCF6QYy3lWYaDarWHtPqoLTfmu7J4q4Pikr6KOhW7hY+I
kWyf6tpvLTuYTPM+k03uyA6K/76i0iVNWzoZDkoLT1l0neoS1y37PheH1fe1IenLMMN4H6WnHG1x
mWTifOv7KJerrybSpuLgfFY0C81iXMSoPmP6gzifLl/05vd1YtmOxR9r4sBRb+Qayzu8ojLlNIRX
LJbY3i110IjBEfLROohBvt/PZw6RbFqUHNXx8iH+3maPXepf5mAzrlmT4CyurqAfptacS8zt/b29
KjxSr/XrYxZke2UnobZlgNfUhAuflEgrNfRpIOT2+B4P5uPV8qGkcJWvT2pf9oaXnaBg8RcyABhV
6TCeYz5DDgDH6faynjcZDcHGG4od5wXXxaqDC4mOhUm8PAkuH52MiGDo9TK2w6VEvSPpda91h/xq
QS/af6MhGPgiJ3Wt9jw+m6+yanKn+Ink75m+WImAWPA3sxJYXS1eXVVz4AvMMIPdeFXAktecLdqx
JW2CkoMTUyqsUuZpYCYkYD7Q/nYpZrfIv14+uM1675opweKXbamhVRnVyAgDGKZXvY4yoV909Hn2
u3dlYi1TW7EToAmXPoxtg4+dKd8NfzqgtcqdMNXkotYqBeiW8idYiaGjo57GeEiiiSbgO+7y2k29
zI3uf71cgSh0+US34pr1gfJbXZmlXDUBSDIjUmvtylWGU9NeTRi2tJMbRdZ3uWnEz0b2zaosszBt
xtMAhf2NJJ+XWsIKNzFi0LlmRTAPgLWtMtvm0UaeuBOGervWVfWfxvQeZ7fiQ7AQGamo7XTIeBXO
PrSuE0XiKmR8CNaBAFYAw2YwpRjJvylqKyiKxqM9O5aLKQkDZfImxoGDTVEXp9An4w6wJ2jAng5N
6NVAoA/d4SXby8o6/Gze3hGcuG7qxDBNoXch6bWqnGo8EtNe93uEU4U532FOq02sW2Rf3S5LJS+4
TQ3WVdNWLeB241/Bt3eKkWOfQIvI/aSeeKNVsic3C1YJYE/X7j1x9ZqYqL/J0IwKHl6Ac/k2YfUS
zQ5Gsr+sspuXtiYi6KxV8D4uMwUKI9CBeeoHAD+dyzdhOrvK66+oxJVsWXY+gEINx0TTljhWUWfW
1BVJBJjE4hOGSHNAAZCfl3nasg26hfZO29KQ4xTBKzs9IjmhaALQyKOV39VUEhBtf59SgDlaAMh8
8+i1Jqfoh4X4OXN2cVlD0MzDZRa2LKlunUkIEZBamBNVu9D2LfVDmJpe0+zJhHFXrFmYZfDCmzdC
uUSbKq5ElGkSNZE5hhnCu+xpxAaTBHVZTfYM3bJDGCmxHQL8SuA8iYqTzrmtmQjmFoO5eeONUev1
P3pbcjWbCrqmI+iMFelG1sWwdzyxPx2xIeWoH02XYmFj8VO2vXxTeYBaYAGSUUfvpojhXzYEe2oN
vkDMfoXPiAJ9RC3bwhadyOtelKOsXWvrrlYERaQ01LGrgRCOK5U+KVjyEX2tZWBcW9KNPxntOZBt
yxYVVEF5vgPsIEK9ob/VlPBWGweJc5WREJzeNNc0ZyYSpRhETYZjlEk8kez7gtPTG0sjk9YA9ij/
y4w/KrKlbvz/Fx3P6ojEkaa2JY2F4RLUIDiO3D7ft7v6aB5kyDabOnO+CdG/6WM2MGbnlh+ZuaeR
vR1pbtgcB+PpsrGRHJcpxMFZE3cKSxCDEDRgaB+z8cPl728Zs/VxCbo/6GY6AlYWbdYxueo1FBnq
xHPaBuuj2a7BJqPL5GTHxtldRaGF6nQdANiQk8QselheR8n9OF3Zy/NlMrJT46q6IoOynUUG3n+x
2B9p+ozM2uXvy9jgv6++T9slNpGexmNBJ7syKQO971/qYfSSRtYHL5NnIdjNQ6OPnBAqz+H3+pvh
kBzbo354z6NuLQeC2mdYFmSWOhwNqp69/QnrlUPycPnQtu3jP8ZLdP1KtKRA/OFJvGKv5MchPSjv
GX5YcSE2sQ1mMdJB5RH1fOysZ+n4sYSFN01s8zxp7YxToonqjuGTTgY/tyW4SJvCyyEogLmIAVdx
zEcvh7ZnDCWjcOwel2Y5KGEruYptV7yiIQiwGmdO2EXIcmPtGu9WQC8mTNkRY+7vW6nIo8p/GBJE
OEa8ByQKuJTJDDCHx59rvQq4b1l1VnZwggyjVw4trAzvQqMu9g3TfKOfJPZrUwBWrAjeq9KUgWUN
SqP59DLbz9FUe7ZsslRC402HeWEVucmft0ZyrYRXJb0r3tPnsLqR166Blf0Kx1FNtAr1tQSFegV7
O8vMSxdJnmizn3BNRfBdjBDGMgpttB5+LTeZEnfxOZYGAIZPwMcvcrfay0YTZMcneLQRtxfPvDw5
LnfzNKEVS56d4n/5myDjLAav9cvV+bWLMXR2+xrJWvvFR6d5gILUiY8BFHtZ6Xo7kl1R4xyvqems
bXTe09r5v56B8c5+5FN4XF3t+1p2bxI9et0ouqY3NU6kl4ic42P0qAbY0xwdzGO7m7z2qMZYWEe+
WLLFkNs0TWoRzTSANCveWpWYsV0jLIyn+ipqySGXrVHZdKTYlvA3Bf4XrLgq1FSNpxbux15up+QO
i17dBhDNZa+5dnxllz/bWgbZvtl9Y6xoije3zOGClx2vz3OwxekQHsrjr4yizPhti/2ZPdGiL7RG
myZUGjBWo/aDfHUMiV/aDHpWzAhmvB3SlHWqZQFqIb5rx+kmIa0bGi/Le8BK1qcm2HGjIbFpGqjF
FxXz65zc5mX8jtTemoRgx9O2aUqSQcTJuHOcfVscL8c6m2H1+azEnHzcaLauVqnjMz1xLRq9JGS4
n6vpkIVPUtzQfzEQ/9y9mJFfFmcJ0xTcNJhJMj1Y2MK1fNN1gJBb342HUmIhZNwJhr1MslajCmLS
sm6w7i31IrMFCFPsNr3tkiG4fJYSyRYz84AfZwCxQtDF7G9R+NPWHsgseS9IRNsRbENdtkuRc4vn
YFOUo13VCjYcqpo3qKN7mZmtdcwIhs53JZiEheVF2wIjnjd0NdeKi373l9pTAC4Vfh8aN7zTAhZk
N9J0iIxFwT6MC5sUc5qoPz+oJz//ypeN5fvvtd/vur+WQAegtxQfbpumAzQb5Ps0R3wkkxwWYh7R
6dJ8N56cvQmYltzLrmyPPLY75YEj9ia7/LPkhLed85mqIJ3pZBnNMmHyB/gwv+YggbNGXAZIvIBj
d0l9l4xNwXcVzKwoyUAQRY+HHA2PE+BMJnZEQ9F7VMHEtLpKHcvACsHffVissKYOI8jpOBkBHqEe
0XF1XS7pItjUOCTQdRNrn2yUWn4nMyxxVdKqRd4ZqN4dnoLYzTQ6Ek3YPLUVEVHn7ERjSgqHFdOJ
eDRpy12Uhz9YsziHkSrj7rJYbAYYK3KC3qn1OCbDwl+f08eSfh3Kd+TOjdX3Obur8CLMCj3tR7Cj
tAdgR7lV5WHs7DIPsiMTPLCWVOlkKjxsZ8eC3Q3ptc0+6+rjZSqvD4w30e2KFcH/5pk2pFqHzlqe
cih2+T466jsetbwribYiJHhhlsZ16qCjxK/jzg//curQS+uHODpIGOLyeoEhS/39btQs680iQT+B
ujcfOEuxP7j0I9nrwMUs9pUvoSeRNXGmJW5prA0V0k9tAAy029rDKPZBW1x686t9vb6KmYTmpks+
H6UlGD3DVIuIjuhmaLP4vrF+KGobUPrULAUAiiTBzXa8sSIm2Ae65EasDzBDmeGZ++56xKy55SfX
ceba+/74/9iTKbtBfuIr7VJpNtg17zuybgaf1/YUD0XEAXhs8SHdWbeyYQcueZckRrAWPesSZ2Gg
N+w6jNJ3h3EXH9SD1Cvza3lDx9JtNDvxVWtiPxVAAVRGFzwk42N3LB/4+nPsp7tW9vCMvimpkG6K
5YqYICN52w/EZMCYg8X1e5JjfYMkMNx+8KxICJJhZGP7C9gHS4arY/7q8HPqcrFPdqF3Wc823dSK
mCAUVd3HSssvycJ+23Q8sjR0zfrpMpHtLMaKiiAKiUX6cMngDItnFZDoN/opPUyH+X7K/Pl5Cjj6
e+G9p7xsrIgK3oRh4848tngCWfmVVXq58b0gEicvkwbBmRgUO66rBKIXVeEzRr+v9FiGmC8jITiS
KVKSFi35QK9q4qAa7cNAZHZPJgOCC2mLjPRjjBATMDHp4tr9p+k9OzRWdyGCk3dJqQx8g6jvxJ+Z
c0jpo91JgodNx36+bkOI6xRlicvexhPHrHfZdxSwXPK1TT5cluRNF7EiIqg/1jCEtRmhlBR3wFVS
HvtuPznBQO8HWePMtoNYkRLMQMKaVsOIGNpc75Zddh97zI8+6keFuBwTOPOmL5dZk9kdQzAFsZ7H
SzgBX2U+acCpKvcck4N3UhWezOpIhNoQ7AFQLCaHTRSY+PPdMD+m/0fadS1HriPLL2IESIIGrzTt
1PJjNHphjKX3nl9/EzN3RxTE09jV0asiugigqlAok2lIohXZMQmmbw7g9SUU2T5F/ZkvlROV+848
pYA/GmVt29ui0CdhYtZOhyG+vlW1xDKncIQDzdAuDEj3Uv/cBx9bWnsYAPIvHxG39bc33V9ZYgOS
WmaUpSVkYSS6if00Z242mUcLKKH5XSejmNwucJgv4gSLCmIVvVUNChx0Hx7mj+V1Pzr6vkS/mF/v
lGMZ7S4vbzNgMJmpa+D/BD2N4E37TonqscPzWq8/qPZHhXwq1dvSvs2RI6sSzZmUh8sCt9XwRaDg
W6OUFZUC7hNPyx9z5aErv13+/W2X9PL7gm50rbHYtIJLUrTvUx26Cs2Q7rnvx0+X5fyDr/grSAzO
lSSpjCBAjrR56v2MupyUfERe5FfvmTurRIZAluCWbJ0YnmusD/OuxHMgGh/t+K6TXRj/oHwvSxI8
7bREU18FOBuMJlbHfo98vd/u+l17/m9I5GXLEZytmtIBSBFYjpI8h9ZHU4Y0IF0O/4B18I0oCzD/
v22p+KD5yU6/MVLM4iK9yNMp7wGH1MFsjFY+TCexNz1PZow8B8aNvb4/kxlZgaYBuI6MnW9b71Zi
hFUluV4u4YRtG09z7gOTFpNLzFXmA++cT06BKxsx27SolUDh4uiTrKoTBZdiqn2J028pkiphd4i6
VhIWb5/XShD/kNV52ZpeFCrvvczBD723sC5OHUQeOY5i/CjL8m1GYCtpgucL0rnN0aWCZRU3xHTU
5CmV5W6kZyU4OzWu2ZTX6CgeduUnTjCQutTLnPbMsZ4VT3bFy5Yk+D6UD7Nk4j1QE6CqSOppY+2O
6btq8P/ZOCDrClmJHISXVaMgHmur38dU7nEdFt64U0E/iHqsxKFv3lArccKNODUUxRt+AdcURHBx
3LiRavmj+qxmyo1NFrdQ0YWcWZJ7f1PrgVJmmSa4vcGp8VoZ53RspgFNZV4UaHd6gvdtPPmpch2U
EkGbQ6McD+3/JYlxuhnEo2KV/Clw32W7+FDf83Tzd/I91zwF/DHxjnmSu4s78jdBzUqksKdWUvZ0
TiDyD3ZN606HeP+nozHeyXISm35+JUy4VbR8mIk5Q1iiR84M7CFZc9a2ma0kCDeJHpVGpGWQMH3P
jtZTBOwF5udPnR9/AVcWYO8vb9+mma3EiR5YD4s0KVAKGbPAqTBMTz41wdNlGdvOcCWEf8TKGWbh
jBH6BWuKlF1x5LeX4gJ6dalAFqiBp0aW0pHouy443ygISdvFMDOruq2sezBHEuJL25ylyi54XWPq
A/RxQ0xyJG5z5lQ/dz/HXfMpdDkbncwjSlVD8MBjFUxTpEOe9gzV2FW33LYGFy86HQJjT3arbG8j
KhzAswQdgsjEM0csbYsazbRZcl5qX8Oo9PDMsgeJdnCNfmvAL2LEZQVjWfXqABVEh31/09yG982h
wFi2FwEgQweUsyTronGvfkmi4A+btrajtIfS60q7CyyyW9TSy0F2rM21XwB5q6Io3KILz8zzvW1q
Tq8Hj5GO/KOmOMgVnq0K7BBz6BZ57sZLiMSXdZDsypZbA7kGYxpYIpHnFZRLnUHmk3QKymdPf5AZ
ugP5sZyiQw4XKkOb2PICa2HCEajFOJBqQFFjhhcojOch+BzJ8Lg2vQBVLRA3UnSCQ59ee4E+TY1o
4gPE2ZnXIdGIAc7QyuEOQJ4h2NLdlTCxgUuL28qobEQrTY+hLsV0NAL2yx+DrL1k60LADAVBM4Rh
Y55VcNdkynKM+EeYpWjR2a7vzOTjexRhJUHw0Ohtxlx0BmWl+/ih35f7wTVv2Z4XizNX1lS7fUgr
aYKrLqOxDhULsyEscmzUbI+gJz2RI/JUQGcG7YrMx2ymdim4BJkJOHU4L0EriNqVRc8KCuufvN/w
GaEPFiH+sulMJ3TNQ36LxltJGn7Tl2IuARVqgmElzKm8VsYA8BlRNVWGN6gefx6W7uDYhZPMzozY
jxyMo4zEfdPGTMbrDJTSNzyOQ7vQReHnWDK3y4/wKsSQdNRsnx6f6rHgNzBgLZxeneRB3abAG9eu
9Vue++fwnkMFbHo84XaywedN3V9JE65Z0tejbmSoUapj4eclmuPD3WXl39yzlQTRCapxxOwCYz59
+6PSPiz5QSESEdI9E3xfuUxKRkcMXDUg4wWMJHYMQfIedH27wJfpnWxBgrbXhT2l3YA2BVDPOXbt
LE3m5Ob+X+2aOAQTIRhe0hDo4Bajn1KlddUJRdDSes/jib6cjiXYkJaAG4r1uKLGk73njOCKq+6t
PfEqV5FO60p2zhIib9opmdJFDLSAanGMMYbVD8YBcCDe5b3b9kerRQkOPbKjoAgVDBW2vrpLmFNg
mjvZ4fKt8F5zoq+Ly9k4kBOWyN2KgtabKbh5UzEWBkY1mO69PbsYM9in+/l2CYAThowBQuRRcnyy
DeX/XwXlec+meOnhK2IUj8tzyr5272npWq9JcBANHdBg0mfgqA8AVwcEsllddgoCveJdjo+ZFqet
MNQ3RBKWHdeYqSvwCLw3nAaOL9qRu+n0p+b5nu5mNI/9FSYcVbQU+swY+mQnRMTE2FHyM+ol1agt
32oQ3dQNy9YAmig4CqYVTCuNioIm7F6zbxsZJ8L271vEwq2LrIAleNYp0a22yAPqlSP7llnzNzL9
uKzRW/oFdI+/EkS/WrMyBLcZRaX7a6LEu44BHUuRmI1MiLBN2dR0KlUU6s2R5sTZZ5Ikbli9Ax4V
Y5mmbRmMoYdOsJRZH3MddKHMs5NTmQLsdUffwzG0FiFYCgq0fTlRTLfbvbekp1GTPCf4cYovnvXv
C8fda1GQD0uiYCjntiiPUaa6FXlOMzQPT9/fce6r3RLOvUHrcGqDutOLWeZ16uQrtLzu1EF2b285
zPWShKNfhpZhDhNyWiSOVS/2ORNPdtWBaJen7qQtjZsW87IusXjGmkAbU4Lp/QlzOif0L+3mLxSl
rMm1rvn4rCLFy9tU7pVE4X7t+qoKxhQtTLT/CtBUBifayEpYm+EPpswZ450vmibG31PY0nLWRrBI
eCaaQYFKkOyqb8Dl21tf5e2om5tIMV6gUgYEI7FEV7DCUBQTzyVttNx2uDJTGW3kpgRDBUoIxqgN
XOSvrzWms8AsFjCWLM3TPHyxhod3qPfq94U4JLENxNeLZXmgZL8qhmIfEOXanGVoW9vLgBwDbBv0
DQhTYzftbKuojAxxPDpoK7ta6lH2COLf+sYrGH+FiNla9Fu3kdaAnytInaT1eRCX7NC+1p44wPl/
0UImWZXYY9HmtaqNA7qflAO7Te5at3btu3ivP5u30QHgw7oju6tlEoXj0uuF5GEfWRje7z7FfejT
Cmp+WSU2H5PoHPvPYYnD++2IgZrArgIvOs+Yc+fRh/YlRBJa2RcndpTVTvllcOnY+JpXkZvdpzQy
O3Q/tK2+s/piF5SV7oC49IQ7pPEuL27TCRm2Cb4zk6JnXrg51EHJMy1BG7dJr+LcifTnmB4vi9hM
pKKh+q8M4cpQW6Bs2ASBYXZOPoRX8UkBv4IznFCGQbSNHOBda0nOTLYs4fYAeXU42r2FPcweqfoY
ZSc7koQN/6AW/1kWmGxfn5MJrl9gT6G4NAFpOz5ghutOO2bAPpiBChrdy1L526r+Ik7wfCVmGnJ1
pODlNb9NlRdQGT3F5T0ziGBLS4EYKBrAgZJPuTOGh6x6HGn2noMxOeIKWHWI/SaFocV22hNekSvv
yih14s7Xtcf3KNxKiBBuaUXcBlE+o3/oPgFqq7Ur70Pf8ufvgGx1gyvlXal0YyVQsCJlRK+N2mNu
K6+DxE81sIg0nXE74XJPs0TSAbrpH1bCBHNaAAENkEWYrFU/aeEOcxFeWvulVL/5eb/xQys5gg0p
QxzFtEeTQO33wM/ikUPuLve/sUSkE5iSRYlJDaUdbTWKYLCZETgALhgomBaW21H1L+uGTI5gRVM5
LooyotEiMlOnrn4suBMBcaWq7wpUXnZPTGjoVpyRKgIjQmgEvdcYyv1Q9Nr+8mq2XetKCo+iV3cF
mssiDbgYgac/cua7EvVYQtF5zwuk5U67SkGZK5G56YdWIoXrSRuWpWK8x7HRfhZAkWazxEXIBHA/
tVrTjOahYjQb0Ar38Kb6c5t8ubxrm45utQLBPYDyumrsHhdsAlihuHArE8G36l4Wwk3+gvWIL/AQ
MWoeKFBos8D8cnkLvXPVRPXj76GMtkK2HsEh1Ii4m84C8XPff81DN6q+z7Ln2JYIU6ca0fBWNVGv
en0mpJr7ua90yyuLuyJxZuV+lo10yEQIelWmFoZIIJrTzzlk9Mspdcv8PQxZ64Xwr1gpV6knSxr1
YfB7bqTwyj1efBzKm3cs6ndwOpe1YEuX1+IEVZtJGiOZVAH8vHlI+qui/HX59zffd2sBws1T1dWs
6QmgUGckaXVvObTKHowRKAhk+6ZwWymDET9pUa/XAgVl65bQDPTawN06+XHmcPqI5aDfKJMzGCiu
8HeFtIgkkyncRECaHXpma4jy9+pOxz1k3JBj7f0BqrR9/cPlTd26I16WaIqBXWOVc5UqWGIVoGXn
S5ebOzO41XSZcmxGkGtBwmWUj0Vs5yOsynCuiauDPGI6ONkVAdWw4pmS5+Bl+wJq4GvNz4opGgw0
H3mVvR+nvTIfFRnX/WVtB+G1IKIaU4W2yNl0+q+kxaSSrOtdJoD/f2W92lTnc09BpN3kxtkqrBsj
liG1SQ9F8BBRYuZzsaDPnVcsNUx6l/v8I5rh8NrL/OSePlxWNokFm0R0EYmNXsLA5PNJ8VfoAHi0
R91pfA38z0ntyNpMZGogOAyzNjuLmghVGfLoduh0oRsn95fXJDMgwUckdTuQYYG9NglcOZscVu00
7VcuGxySrUXwC2yatcZW4V2jRDk2dudaTPnUs+p4eTlbV/nKTMVmg9LSEfBoKg+4ETj2+rVtRl5v
dVdzqn5mS7m/LE6i5L8HMVZKnrU5Sy2Gi9BGEbGabvV2d1mAZNt+a+RKAFhdWIBnP45HjRxqu3pl
Op0M/kGiA7/NbCUkSQH9oLa66YFVNnKskfVOlTePU8vOfSodP+XO659vJVTIXzsGg2VpPg5L4A0T
4lG8Mb2s0d1Oz93WMPYxKL2isPTHXn9u7MzPVdyMtSnZVtm5CY4j1pvJNjN8A1GvRwauOP3z5XOT
bSn//2pLl9IoeluD6S7x4OgKc2Mz8TWArBQyhHXZUgQn0TR9HE81lqLE5y48B+nHyyvZhGhYm5Tg
IfSl0pOWP5iDn0hOmvfXsw86I99R3HLaGfeL3+2z/XuwV030ruq2ZXJ4COG6TTAzMBElhbsYPge/
4uG+IRJPsW1ZLxKEO3Yx1c5uezgku0FHeI4WWfI5ltEobA6Pr9chXLOqGQCxtsADKTrap9wPjpVf
3JTosnrPiORakGBVTVzFY2+1pqcFj3n8PWD7hkp0WrZjgtEkQ1o1eoxYi5Z36EF3EwT+/Y/L2rat
zS+nIthNH+hxEBQEpJsgLI406iy1RJ9lEgR7SXtmJcOIVURsOWjB+LXPg3+pWoLFFLSP5ryiGJHs
lI9616Xu1Mb+0hgyFPNtL/OyW8Kl2jW9jQsCnfmhWTmm4ncd9eLvRid5iUnEiAmfgqbDbDFcqn1R
up01eWGJ/iy7dc358fLxyyQJZm8bSdlZ3OxD0M3owdUEdPYGDbV0f1kOP4G3d9DfjRMzPlWkBVY3
IOoB+Cpuvcchug0bFHfMxLFT1+glCsHP4ZI4wQsUedSMpOjwKEpbp1geaJ87YX5oh88K6AI6/d6k
kiOT2KoluoO5VEwwIcC75Y+UNU6aUmA/y15FsuMSPIIZEWwDvxq05pwMbgHW1QX9nbKeEtn28c9Y
XaYEm1TaCuwpYCNaC066qR7K4ra1nSx+HmKX2T8vq8fm7lGVWEh9o1lFnNIow6q2JhMC0z6+apPJ
qersYc4lofemJ3qRItb85qSyo75dUDYfbsfqQxFIVrF5OqvfF4xJj8amtIBB5RGdODY5quUpU0J3
Gv1/tVu6cJOqlRGTqcNuMe1s9/ej4dNcYkDbL73VWgQLgrEqakMG7BWmg+4XT3X0KwVBooNxTKA1
pZ4MjEV2OIIBFdZIl5CgPtovfkTuU2lkwL/4jU9YrYjr4EqpKwy4NwrmFrzsqGVOtSv35BgcOEB/
5jc/Q09WfpXotDiJkeRlDT5WaNsyd24YOgnVXHWUnJNM5YTLFcgyfTdOuCnsqnNs2y2y2KHj1btK
A+Zq84QbVs3TJNNTDSUIjA0W8xUHfyrbQyJ9rMh2jbum1SkpHYZxWYNutk71guvhXN/n+2BX+dmn
UnMCNEVzOpT3gBeuVieCdmu1FcDjgXKgI8HnNAVT2ZKeh06GPS5ZGxX9w1CgZ0eBf1Cjyq3Zw2Q8
WaGkHVBiRiJg96JmZRgbSDPZgAemD5WMzFq2BsEvNFZm2Y0GHpdR/UB6r1d/DbIlyEQInoDpyJCA
ZQBtJvNdO3gF2ZNWYjYyEfz/Ky3TC7Wk/UyBVrk0j+BhetSHzNFBxX7ZUcsOQ7hHm7yJ54XCagwA
FIb0gRm7ywJk6xDMv6pCLQfSONqQc3/RDzF6ZydJN+a2CIx3oJsR7ldsgmh0c2ynArkK03iq69wN
v8fdr8ur2NwmE79NDFBMvOH9IDGpSNeP6G/Ws10X986oKJJVyEQI/steanT8hqgLl+CrpVe9DHBT
9vuC2zLrIdXTokV8Gym+av2qNVnnCz/KN9fXyyaJPmogbR3OIXSpiRM3UG606MZoH3ingypLVW9f
/itZgqOC8WVaPaUoAh7V287TAWnSdE4ACAH7SeP815LT2dSxlTwhoCmVSelnvntKFZ0zS1WcgDaT
ExfZ42VN204oryQJ7iu1rHROtcTwUjodVQ2EjrWjj1fa+D0LdgEIqfTygEf9dZkUTpFJqgxS6VyL
Vm4nsdB0rplpgEb3ZacB2Vhxk2/1U3LDScWl9TXZrvL/r6QhLzv1HM7Q08Ovc5Y7SX/W2cPlDZXJ
EDwcNjNrzQ6z/mQ+xIZH4vPyHvxVIKn8xztQwccttVLkTYBOPdLs5ulkqXsiQ0+RHozgHjQLGSM7
QV1Dve39+MDx3exzfCRejoORlez4nlyyZMFX5EOWx3i5IVuRBE4f3tsWMHPTz60uacKSnI3IRpCa
y9TO3YyisXZWlackPYaz5Pglbk8kJLCTNk8NPUIjR3yqjF2dSV7Vkq0yBMdgDbQfKgPNSmzQSneu
kuuWlLsyVD/Ei3T8RbYYwTfYnT1YqYZzqZ6WHfnUAjUKDaE7uwdwK5+LA3bt/rL1yCQK/sBsq4Dn
5NEuYh373utkQMmbEz0r2zEEF6BkiNPDAjXB/qTe5g5n6Ix2mDA+GPdk17mRL1VumdIJDgEaN4Ph
Gq09SUKcYjhNLVCNi8PlfZMJEVwCzQ3QhMU4KXM59uY5U/xchnYg0zzBI1hJbRGkqy1vyhJv0j9N
neHbycd2+HR5KTIVEJxBkQ5K3FO8Sqvy1qDXy/TvtkqEN+qyas7jGhqQZqEToc6URc5SSuJcyXmI
xYMiSso5seAG0M59VWsYI2XZE5s/Xt4qSQQkYoyGizHmdocCQgh8JnUBtULqdmrsBnHuprKmnm1h
NhoXMWiBzh7BGeiYcVLyNv6Ty2FK57TpntjXdp/5sS3JS23r2osswQ0AhRhF9RRhQY/DwRzwXFFH
1e6rUrKB/xDXvQji57iKCJRMm7WhbGCR18uOYzYEH4qrMAZqauGPh/qqlhHQbvbgmeaLRMEdWOaC
VlPAPKNPsoLUYA8H5DVXWQP6CG0Hdt2dDOFgWxdfJAq+wTS61qzHwfAobtc69Yp0cXtDci/JhAje
wbByqiYxYpLBXvY1QWLHLG+QQnAua/wmruB6+wTvkA1GioHMOvBUFVjivP1hOBkGJm84nIwsLpEs
SiQNoJlaz6zpwMM3PFpsr/eLY76HQW61IBFBnLJowvggWoBno7XdqJ8UJwtl7YUyPbeFsIHNNYmb
OgpwYQMCjd9604H50Wft0Xwy3OgkK57yY3gb0f3VOZEioEZeUdEAWfcXsVrd1yDJknWXyg5I8BO9
khStXQIJtFZPZviY19fDKFFsidsT5/3SsWJao4amN+UjkA/6z/FQ+UFW4lkegvWv+nxZwWUrEtxD
EdHGmowEHYfk2rQ+jeF+aiVRsFQZRIdQ5axmBJdTdEb5HNjNw1Wwq5/+YDoE/iSRt7UkGyyWBDAf
GnmDHBObbdG1FkP2CiRmSvUlUQvPlI1IbT5Y1lIEB0RyNaQq4xVPeHJjl+3SvX5Nb/87zvWt+2kt
TPRCCilHzNPzjoePRvpgGOB4N/eWjHdlS/dexKhia2FX5uGAZBl6m5NDRI/q8pgY15EJkmhFhjy6
FXXZKrMokk0AwhAnLcJUGWNjQmfoNNZHqy6/WUSRBF6bIjSwwak62imAAPX6rkX23xqqBQgB1Wyf
B7O9q9BNdNl6NjdMJ8RAwczSDZFi1I6mJacaerXr/EcRXOtJ51sxw1vS6a3cvyxrcznArkE4RDGc
LbLCmXMe5HbJW1spcaeOPY6VjLBr03IAxWOqIEy1QS/6esfaSQtYGSHkMsdnTDnk002d7y6vQiZC
8KBDx5poDtBUOsXnNPPi6kMrG2eWieD/X8VYU5rNeTMiT8fUcxgdIvZYye6BzXNfbZTgNfs00U0j
LAOva69L+5NZftBjN2LX7fjj8nZtGv5KkOA6rZb18ZShukSoDQaOc1yPTkGvovfwwQGO5u/JC96s
ns2ijDpMfC5JuUvt4GQ0/VdWRDLm9k0lppj4tVSA0eAx8vpsML2a99OIAVk7b3YxJtmzsjle3rLN
J7e9kiHGHkhX5EMC3JY2PnLAt/iU7gcCWH3dQB6BA7DKoYu24o+1TMFymsKo+s4OLW/AgNBYncMa
xcCvIZ4RUZk4GVrulofLy5RJFAxJzfROHRXk/Ti+cQGMkHHH7x6ZpssOTDAmOwAVTFJhM5fYOPed
fqL06+WFbIYH670Tjckaka9Y0FHKQU/AGLALPzYWqB14A/18MHQn/HZZ4raDeFFCwahGwD7VzEIF
zbYes++q/VnaobjtHyxN1zkO0hu0MdVq7YoylGzS0NKdXJ86z0zHW3Dc1E5idT/AgCmroG4f1F+R
Yhvw0FErqxEgg/Oyvkrz8rmcmv179u1FhGC8Yw4m8rzBU5JV12l8R4OTPUrqEP+gDC8yBOPV6rLX
sgKOqPat3rFP7T7wYnWn7qMbjjWMnKPsDt92sS8SBdMdln6krYHC1BJkThMbTh5TB3iNcfr077ZP
sNh8XApl1tE6ZKY+C28N08mm94gAtIHJQNeuW+JYVxLZoVERBHARzia5sdm1GUjmOzeNZyVCvCms
jJaWgU7zsABUoflM0sHpkaG9vFeb2rySIgS8Q0IbUx/yAAXJM6sfi1mS8NlaBVM1A+YJNEDwk72+
hxI0bbRDzpuVh6u+vJpB0veuOGQtQ1DlJivBXJei485W74MYjMq3yXtC3LUIQXe1OTVrI8R0htnc
TcsxDz5cPgbZNgkqy2q7rAB0geoCcji1cpctrd+qkrPecpZM5fQDQOHDpL/gjuu6Ugatgzse7K8J
RrqH+Wgpn4nmp1KIOr4fYppgLUpQXhTSzRHYRijIXA0ecaud+g0tVV/mp8ABgs8tOJ3fs38vSxPU
2GAxnqldBZOvgTqi+OWYAkf6+V8JEevSUVzU+hLgsslI5FZfdI04yuJeliE5IzFu0wvkEYcFr91Z
LR2l8RJslZHvFLSeqL13WdaWQ14dkthAg7TUtIDejs8AnUgTu1p6IErgS2/MbeX+ezhUMB5DCYHR
X2jIhNl+FR/1n3UrKzfLRAj2k1mhMXQJwsLkOBxjP/9IFAfY7whtuMLVqQuQvwfyL/WBf9Tq/QOY
2DxWegOooBF1jAFElkvjGPH3y6e0mQBZH5MQttlK0XVWjCmM7MxRR9DM91g4qtv97g+ToT1uxgVr
aYKTMNOBBJmKue5Cd+NPHMK13IfXn3PdzW6I9764dy1P8BQpugTUukHvYAx6A3CXuKkMbJuf/Rtf
BMwjvOYZAR6RIMGYbAL2u5qb1BeleZhlGZZNM1r9vuB7lnpQ1THCA4G3deiW5iblp7x7MqEQlzVB
IkiMPFmXNpo9t0iCtGdanQnrnG5yEu3x34kRrmw7batRtTEXVpDJWYz9ND0n+qlL/Mti+LZfOJbf
ar+ynoBOSBwhdeSlgAxso5/B+DFIfbVEvaQh/mjKIp1teQzMMYYONGfRs5r9ZAyRVaKh3Ngh6ePY
OkXi5YnPlwfxx+Y9D31ccH/FCUFJtoAuq+7Rdzenp7xDHxNAbtpfl7dwWyFeZAiONSaDFiVz+zun
XNgfclVxp5+BGkvuic07abUUwbkWZVlZYwHnSlG0MwPmaPPdEjzW5Mxk/VjbtvqyIsGlTr2SE2A8
oucyXn7oWXJkhbq/vGnbHm61HL6rK8Vr7GVRawseZ97be3Ry7K2b1K18Fajb1Z5HLJflbV5NK3GC
Q62yNLLR94IEbLdnJpp6ToGsSWDzgJCqVDUdWWXADr9eUQyUz3keSlgs+xYjSUr6zJ3H8LFoPpnN
INGG7f2zCINH1TAiLKK75Ytpj5oKGpL8E8WQ5aFGC1HrjaVjnEI395T39CzreK4BSE5TDfsNimVL
4gxkLjbQEyZf1w/E3tfvwIN5JUK4I7ohiC27ACB20UW+HZ8Hej3T7wOVuNatvQNtBijALNRNDOv3
/1e6FyhNEJS0AGhv5GBi8w9T83DVHMLGIzvDlUNvb/iIVxIF422zLrGHCawgqo6nV+iqwCLOCp/K
sCc31PyVHMFyjbJPCKZ7AeI9ssNUPvU6EN+Wr/+zLb0SIphu2pih3ubYPj7l1E8YE1ScvP3fDfaV
EMFgGwLfQwAE79XkHhF4y05Gevh36xDUrczxlhwpKibj8HHEixIQwO9oIXm1CsEnDMxaylQfAUSO
PbLLq0i5UoZmVwc70/xyeTWbKmaj1q0SmOcb5NSwmpckawHsNk+FUylAv5rd9KkxZSmrTRVbyRFO
H61QbdZHJdBsf9FT6Vdn3idQulnrWm5+nr0Zsf5B1h21bbLo1QZsPTwQANdfO9dR1WcMngwcup6j
joBQb788cHw33igXuINkMzcXuRInxA1LP88Thc16NI+cCIBeQeeUpmR0QrooIXIItJl1mQLOuQVd
oCG6QLXEib6FR2uv+tGJ5A6TaPzGxQ6Y8JddFNyQruTdFHUhEiht49o93el0di+r4ZYIAP1z+EID
xVPxXlLGcO4MA2DHYW5ckYF9KNLWvyxi63DWIgS7rWJ4UjseqVdjPtkGLVbkkFkGPSITIliuFkxJ
MgQ21JxcZ/Rpeg5lTcCSnRI75QYGWs0lY5xV+pNKr1gqCbE24hHQuPIRe81AfU7MjjJwDNIhw1hL
r7c+MJz6+BwmuWu0u1k2bbu1lLUo4USaHoXUTrOoZ5rZczhfx0bz8/KZyxYjHIdVUD2iCe6cHrCL
To/u73Jgvt70kcO0+SpJZOH21vmvliQ2JxXo/sMcOfoxWwas1vzOiMddTWSvVsnGie1JQZ+nUTli
WY16FxU/E0virWWrEPzY3Ka2WgapgeYQ+6Grwe5G9fsiCiRv4k0xOkEwpREVVSDRkTWTnuUzHt4z
uZ/Yvq4Np5VNvGy19kGNwZCkgXCDvKEcJaxUOi3FUxWzRwFejifqAswkdztHy9xC8TkkEKYqHy4r
3rZYCzD3NuDuyZvWjRZEpxi0QZRA9tVR98JTEbj9F+DOYDqw9MaD9SOSdYZvasVKpHDFMqNUjYQm
FFQcjTv0HxN6f3lRMgFCcGUTFs0Zt6auAKe8YTl29Q64CgqqF8umKv7elL6TjI2gmwltjxjEHcIv
mXqvya6zDbV7JUPQbiDajGNHIaOwM8VpTa11BnAJeEgGycDvN3bslShBw1MTEUE05cielr5ifmgz
WauAbC38A1Zvkkkpo7lWcSQ5vh3rchrWe5X1ePngt0KOV+vgn7ESY6UsiaOUYvKUOdYtb48dDvaH
9rt6qo/VqdiXkohjy3xeCRR0eaxqtkQxUMhV1aH3E6aF3czLMQo9RG726Q9pRCS5+WR7Kai3ZfWs
J7GBRWo5atJO2BInCiU2tC0E+Ism4m3UHgUhhNUmwK4xg1TS7IqN6VWN3mMnrWpJQLXV4EFBJImn
PpiWgaYkHJke24Ni6hxb4pqcujOnF+cA/JZf5Q55QhJyRw69DLN5U99XQoVjMxubZBRI0eAMvkpU
J5CxoPGIQMg7YlHAwbcRz7/l8irSeVbnEIvK9cFR+71pneugc8fwq1LtAmk0t633K3mCec3dRMuy
hUoMO5TC/MIDJJBj+f2OQ7OCrkly726VC16tTzg0oyRBOSEfzYHkbiye3vIZrgzk7v8Lvp5/UJGX
3RROS0fiadSKGmHEk3k/+qrX74fP9jF28+Pyq7nhtPBSqDzu8S6doKD/QdanEwvRKqMcjNvhnJ/Q
NH7T78h3ro+BK4tkthXyZYlCiGmPdAqGBAoTDc0Zvc+uEstAvfkXX1qREGMqJNWAtYMopitv6/K7
3rphMjhRdF3We4kb5s/Vt6LQ6KMzm2i2GPdFRtTrY4tYBqhRv4s72rEGuS9XDlnDx6afAgcyA+0E
yA3EtGRiVsZg/7a0drzpm+aKVMXVVCZfLy9JIkYc/otTo8sKYPt4wXK7lKfJvFoMCZfkFtYWNV6W
Ik7/AYiG0gIkCp7G6uc5JV5f0wNhYCrrzWejL1w8PW90cJ+mbSTzwpvqvpItxBq5EhcJM3FialYp
rtXWvlolD23dfgTLxrU9xHsLQL+V0T1hsCYBgbc+OkGd3Cx1s7u809vWvvoU/qmrO3yy0jrqOmxD
mftjiisB2CJu7oKy8h6zGlWx113UxKWcqJsWuBIruNAsANNMGuBFNDI3HA6ZKTle2e8LLjNM7X7E
rqGBOdwH0dmW5ZC4E3xjc6vvF5zkki/UakdgF7Dg2TQMF3m0XRZda6YkMNhcB4zNAgqu/pZlMew6
AmoIIGJM9kct+hjLGn43r86X3xfJcawir02AF1AUvB9M9ZFizm5MHcAAuZPtJ9J8H1fsN9u2Esdd
2UrbDNKAPWBAIiTPnO7MyciZHx7H+P1EuKgQ/909JthZj+Fu3eTzg3oOZLDlpk2v0iD1FhmQjbrp
7VeCBCtasjCaaoyD/O4orQcv8zCCD9SB+a5/4k/JYnLs3FF+dfv+kMrCq01vuRIu2FJaY/i7HExw
aVXVZzsFnXZlPC1gvL3sKrbEAPmXqFBGC5GjcEdXka7oJkCwPLQn/x9p17VjN45tv0iARIkKrwon
Vg5OL0K7bFM556+/i+65XSqW+nCmjB6ggR7g7CK5k3ZY665QZ7cZm8eWyHgktixrLUaIzWZustBu
cJVFe5iHa737EevgDqSS02wmVWs5QoCuDTZQsuA4tHed27/30+g1G7CflvvxTobOu2XIK3Figa52
umpIJq756aMxHNJGsvu0/To8+7XQyLOJ4PD6mTlGziGvNPtWyVE0a91E1gDfPoOD3qZlGNhAEbS8
1ZOCFC01fEPvHkyju6axrIa1mVubNmhEdM0BhZJYm080ANFlGUZKtcfqqr7RD/YRjOOTt/wyd2BR
92QbT/8iEE0OcP2g6iSqdVFncZNUGeojp/LX3yueqQfE4R6892A28mV1hm3FQ9WJQBqsSNw3VpCV
pA3mfzDY1BzHnyxoznXitj6WFjGl21jBZbPdck3mSpzgA+OwGcFzjAjSo8EG0KORfFam2wwfLpYk
l9hSD3Dy8oEc1NXeMQ5NnV5EVYyn69JvofaptCUmu3WS9e8LngHDQFOaF+AMLOLypGb3sYkVgYid
6z4JDBp7l+9tUzHW4gQHQYt87MYcxxlPxi8OwB+jJ1580jy+BjG6MgbnLQN+FfeOdMghqKKpI8TN
5c+h9ebsq6nLfOtmtrcWIsTfTCXLZDOMFain8sY6o88fGMfO3c8vfze/1MSTwThsvxpsGV7JfM8L
VC36rDcE2JK9+hSZ+1Q7W8xxGbsyQ+nGMXdAYnoB7/ePLCErU5YULRyeLWHnbvAXfLmGo2f4zS/l
efS5dZHZv6wlW9FqLVEIiknVAv9gKZBnTibalocagUrJFnzsPX1AECZBVEwaoA0jTl1HcaqGRo6X
i/QfdXbUxqu0/NpVklLDphKupIjOQjcZIQtMDFCZVhcw+9ZWJI1Kbjbv3mglQggidEmqaTTRfC2W
O1Ycx+InSd2i+6VWV/q4uFUkCymyM3G3tco5a5Cgda2BM43z4pLkblw0P4r6D7mL1bn4n7ESQ1Ql
nsAvgO/J+2nXHbUDudMaeIzkpoDiGVgHlLjDTXe7Eigqu2ZUBdb1UPWqP5lG4iqFRBm2PpHhhzCg
w2G1ybtiYUZANxovkJAc+epx5L+Mu+igHuzgsm5vvNAbOcJJlqU12qyEnMLwuuZsYUYx3l8WseGF
3ogQ7JSCGChD8wrZnsrcxrwl5oEqh6p8KWVF6o0vqjeShChlpMmid7mDnnUafdGq0Cs640c7DNdA
ALkPO9sz1Eamexuq8EamEKqASdAM5oD5zuiqD/SdfhjOc+Iu+x6z0omb32Z7KnFHEolihYZmNFbC
ENDLlnFVTjfm8Ovye2341fWJxOpMssQFMTOcqF5uk6R0R3qXqF+NVvJ5LVELEaLJnJa+tFUcg/Ze
PN226dHB6tQUNy6bJdYkO5Ho9waNAUccHwB2lbqdccy7r1oNz1fIpmJlgvjTrRwRRylc0gWVxyRD
p6JMvbk9mfRZbSRDVTIVEByeEc+trfy22vbRxFBVKnmbrQTsjQ7wg64O0haD0Vtcq9V9/omdNdDU
TwwEaLY7X/FPtI9Uod8IFJxEG8XDXFQQaHzrg8nXr7RDc7Cu25cOEFrNXrriItM+wVWYI1bRS4ZP
UIxNHxL9p6nfkbTY59YBpcjL9iS9TMFFMKWMgVKNNIxU3rTTGmRHaZDvDV/HHkXpNi4vTVyWKXHr
4idvMqldp6W4TqLt22lfdiddNlwsEyHks23YKYy2Ec9XbDcmqJKmpVujnnT5JBJVF8Gb6DAMVggQ
Cb932jvaAdIX47iXRcgeyBT8A1OjIbdB4eO3jTvgQY5oXfn6TbvLPtkvqq+e6fGyRImfMAU/oc2L
vpgztG8wn+tsT5razZ39LKMM2lZywFSAUh6lA1s0qjBRlWRGYSIzv+tN5Y5lfugmT6XnRoa/vK0N
r6IEe3JqxUicCOW+MP7s9DdL+mjJKn38J4TsFS7iVYRgRiA2bQtTi1CeGGp/obEblrn7MNb1uUiS
E2OjRPMkRxLrs3M10g79HSSv1Y+2YJ6J3XgZOOu2dv9zJkcwoq5ho2YskGGbn7PswNSHy4om+33y
1o8D7YU5eY2AVOanZTnGH9itXr+JWJaKFBqB0RRvYpQ/5uGJKrVrWDLWT9lDCNaSJrmW60qLIitI
RRvjimGIc/oA0dCbk/A/YhXx1CiOCxRRoF15FFBLOVfoR11+jK1S9RsZQlRN53wahh5+pvI7f1QC
Nej39T7d1z4wyser8omh4VPtP4CQ/0as4AZsfBi3aQ6xdL4zkaKCAfTywbbd2asWC8ZfOKrashoA
LGV7NadHGuk+TRPQEMsWE2XqLLiAZu61jlp4JPbJBH5Eu7cejCMNer898qvLrmUVlMuqh3O81QqH
APbQoIAOXOa7zPhl64lrtJLy8eXbc8TywpDQAmC76CGEVRzYcJxJ6mVp6OoyQNzLt+eIZIWtkjUd
klMUZaLCXbB9hGz4TxTBEbkKUwxupHPCMGybawSMw9m5Sc1vxhx5H0BOW+m0owo+ITGLUO14zT05
cpTp8Mj5OY2DzHS2KsZv5AhuQc/YMmmc4LENzBOfV8ecYg6Uj8XjNfGlkKQiMn0TPMS0aBauDroQ
03Oiu7pzJ8Xc/JfSwv9bq6MK7gCcbYD4cBBzzBlgFfd1uo/iB3TivSh9qaIRo3ePaSGF1pNpueAj
JlBYpsC6M/yodKfdtfIFBUL/WJ2XfRz5o2/uOF7yKPmOkQkV/EXYlrWSc2SocjGPwPbxCVP2iWF/
rhZZBX47idQ0zIIAtMt6N58Rm0xFhwia0uzSTxzbBouEIMHxTHBcYir8KGuDbyZ3GspDtolBXUdE
3JuKSgWlAvYIu7nBOLAbmffhgqWuG0b3l61602+sJAlKyTQSq6yA35jLH6X2M5GhGctOIiikogFq
mDjw6n37MAw3inmMWesu2uS1068/O4qghQ5jzJo6FB0qdrazB1v9/me/LyjcQjBdqi74fdhWkd2T
VAIS+C9a9s+ri0mp3bHYmbuEd0Z4uan4jYqqX08eZzbtz7L4J3kaMT/N9MrqR8wj+ZWS+n313Jfh
3iyOlXM9yoiwpEcTclUHueTicN837+NPfy8jIRA2qDrUxxzMy9LlfJ5cv/ugeNVrMXllc150C0/H
OF8MPQyHDuCy5RNxK08WRyQm5AjhqrV67Ftx0jdNOSXNd10GVrnp6FZHEcJURLKmNRXD8Cd8qIwP
NIEzB5WlbHZ/MzytxAieoDFbRpYSoSPKQI6Yt3uaawGYIf3LVrR5GkLQicZMLgGxx9usa64wQzQN
cNuzsYvavdPeVGCLjiW2tPkmKynCm3Tg9RjNGbqNhio+je9DXVJ23LytlQDhUXRQUaRlCoUeQFza
Y6GvP1iFlDucm8U7LV5JEd5E1UI1zjO4nPCa45CV++xsuhzQIvZj6RDiFrAwVVfSBF/NFHNg44yn
GT3VU76kp/gal+e3d430s0V2fYKvTlXSMEwj4n3mQ5I/jfrPWQbHLD2O4K/JWFdmj2Y2AHiLoxFM
h+KsY+869Zn/h0r9riRnVfYCynXUy+iDNnyayc94elElX0iSOxMHHEgM3I+kxnnG5GQvXsoeqkmS
okrMRizI2X28tICXRnvAPEfTrfohH/OqYWIxTh0yfC8QRLh+fNbGxJ2Xm3yS8XFuJ8ErKaLxJ3Go
kuT3ww9X/T7f97sRHRt5JXY7rBGk2ZhFxL9sQcVoElW0BOueb9wbp/iwHMyjgaEaB7uhfExYpmbb
GvCPODFBCBNH7yodkaAbHqPKzZqzLtu33v4oej2SmBVoTq80o46CDLlXT/wzPN0X5xkD4/nO8WV5
7ra+vR5ISAuihpizaiLPJdE1De+kgP3bweb194VgY05anjsa3scBRk9WHu3421Q9qvHXyzFNk8kR
NK5RW2XMeZY7nqzbfPH4/syguk5QHIzbxUsexh+Nh1rwhzzC6/GEIGRkNeaZgSXn22X5I9W0HwZr
gmyQwQJt7QchMLzKEcJQl5t23zMes0/TFcFoVeot+/w4fWrcHN5UuZKlb5up6UqgEImqpCH1QKEX
9vRNU/wov66j1B30+1mXNgg23w7rt4DeA470u/nL0GEDvhug8NbjsmsfiuPi5wEL2N64JY5bXxE/
3dkPztNlldnU/JVUIQC2llWOS4XePLWfJ+0pYhJPvu0EVwIE1wSwHjokMSAAjH12V+zQkrqtj403
u/ZHlPBVkBj7nD5SHTXhWAMxAOucTwNgmlkuqaPx63iXCK2ECLX0qU8BzVEUWCcvXwZ152QPPaD/
sIWX95rrTPvLjyOTJrglZmdG1xPuA+ngLtNNYQZzaFwBkxWLC+iHyd6Ku6FLpxPcFPqjgDAtG1SG
8j3n4Mh827ccr//COR1UF+03iUSJ9ok9Kosl88IaXl9oD2BdjvqPpN+r5xIcU0cZC1vQKfokO032
Daskw06yv19wSOCaVFH7QYRPdbpbMAIOrrjjZR3YDoSrMwg+SC/NPuoqECs4kWvsMVV/gA09oUuB
r3Gv2H9oWGclTnAIXdtGgw4MVWw+XOfKyxR7Gnn8wyMJPmEuI9LXKvSM7PGp7yU7crfcZ/ig4KjG
7QcGqYC0RB3DRpUVK0GCEjhTVDtzb+l+WaNOnCZ3Zdi6l0+0mRCtRAh6kACEpK8bHGgg/b7llGBa
9zBY//vSy5uDCJrQoe6d1RHRUY2bdkkfBoAsk3ic7RC7Oonw/MNScyBy7nL25AQsHU7Ek2LMLezx
PMqpu093smzyXzQcaJOGgcHzd3PnVWmHc8rbYrpa+hiu2hEdcIlV4dNs2rel9mDl6fVo6h4YRlS3
VOL7uhoknmJrdBaX+/pHcFNf9eaaZMnthpdxyb6JMV2q+drB9PjhM5eFbnQoAuBMBZf1ZjtxX0kV
dFNpaVFoEfaklPN84liRiZ962o2+H4Hw/SFoqTeHFPQ0J4vT2YTHyIi47XiorHzHAPOdSvz6Vi6j
qUAX0h2qaQDieXuZeqG0YaoD14yqyr01hJHbN7oR5DF5SaHCEuvbvEUAB2CfwEFN/N1SAZ1b0o58
kJEXDIgXectnDvVgAnVh2ld7WUNdKk+Iy/FUDnQZcI1m6gJS7TeFT/SdNAFA1XzOVpUk/mVF2XIw
6xMKF6q2bdkV4cL7KbcjeVSWwyjj0uVOVwz+axGCAbDGHKvMxCWGk/1YlvSUGMuj1i7njrXH2J49
/PegoMpHggHPeW0dayEcceitrnQAGWh1MuvosvV/1afSU/B0aH3F+FBmUmS67bfTAUuH1QwbiwxC
7MEmrW5Uk2363Ut8Y3ziU2ex14C9c/f3HK+sPbTp3bRXgbrQ3tWKYl6K0TJ94GRWmPoZzsrixleT
Fx0azGTlny9ryqbprcQJGWpUaBUQb1LDR4mmcQsLoNEUqGhadZom2caG9GyCIYxtQcK+gLC58vjZ
+BfZfGs8cqiGKJAFik0jWB1N0JTZoMvSEEgbyicneS6ML1n9gRC7fizBCKqqLVISGWjCFugOGeAS
krGSSu9McPmLXrJML2ZM5t02fA6MN/FM4C55s8+J02Qr3TJ9EFz+WJfNvAxIGkj7oIy/8J3u2gAm
ljUH+MW88x5gIwRKIhBcsMIgWHGcqY6Twqza5VuufMvSD3zdaavfF/KScszDpMsBc5Mn/a2a/Eh6
+iUOK4mb3X6clRjBO4yOUrTAswDg+k7f0QMK3d9BK4NaWsBT00zbfcBYX8WJ+OStppdJx3kP4vpl
KY+q9WlSgB71kZGJ1eUZgk8oSqMzcxWG07d6UGfJuZsVX62Sbyqpgssn2rRR6phAWwTSiSryJNlD
FOrzFOq+PTxT1XJZ5aqqbBZIJkSw0giLSGpDsSxD4yvieKrxMMtcG9fX9/r8eg7BSieNqVps2NgL
i5/j9lYbd6wDkbDhDpZsHmMz9eRkKIhJgMUCoNJb28kNDq+UIwlMfxVX5V+8aBchDey/UvRc4zv7
AAAzyXD35g1ibRBLkcCUwE6pIBLgWWFdAAAyTT9r+jPVvi7598uasHmDKxGCxTpRlCtJDkqUXm3v
o2zwGHOLsDlXTbwbHO+ysM0mC2i4/zmQcIdhUmAHMlSQvlOXV4u7g3rb++S/Amjlf/k73XiVJcK9
JQPmFJYKIM7KdKZqsKS3avU0t/d6/I0Oh8sHkzyUCP6RpehUjCWQU+aq9HrtWPR/dbPsC1kmRAjj
apTEjNn49mlY4RrmOY9st5I90aY+YP0fyMmg/aEiNFHdtqQaWhWwttovQztV7dnUPi/JkWT3H7iy
lSAh4tFyMWbbasBanH0DmJjaHhTj85+JEMzHdEB02dqW7SvWUe2vSRuUH2lRaatTCOZj2x0N+2bC
doRVmV4cj09WZ31S205iOZv5AVJhohvEwpq0kFQx0PpWeRk7fgQ/M52As+0O36amkojZLCxoKzmC
zx4B8aYu/JOweTH34KR12+d8z8E73PRo7NBJfJB1JbaD+Uqk4MNb3e47dSaYkQqcF+K1LsDEPOWv
/Fjvkm8yNrBNp7ASJmhd25G5rUvKIY6adDoszjMIjX1dnxEJXSb7WNu02JU0QQHV1KzSBLxWvolC
YGi42ORMu+NlJd/2qSshggqOpDdZNeNIxl7fRV5+so/LPYe7GD/XH3FzAOvAbi/mN00ReIiYRM9Z
G5m+GpX66CqhhvU9BeWik43mmfUhZXwVJ663MbtONbvoQqR59t6+VwNMd/qK1+RufOyvyh0qudKi
AXei76LGSqaQhM1mG8e05hlygJlIlNUGt2Eur3pqWCCddPfy620m5Ctxgk9ntMgIi9BCN9QDnY+2
DJBY9vuC3+hUIzbrAqlrnxwU/Yhq3Z/9/YK/sLq4WbIST8TQh9Bv61FaNZI9iOAeSGKHTV5nDpSg
x5g8p1Mzn/T9EnR76/ihhGv1HIJ70JqoYl2P/CS0b2hauFkXe4NsYHnTK6yECF5hSTVzBhMqCJJj
X2vOTnlTji+Xn2U7WV3JEJxCF1a1XQEU358yLJoVT5FXe8qN5aVX2knZz7sPMs5QbSVTSO5A82y0
ucoUfLYeovDcRJI2znakeBUg9g7jhUTFkicgsfAG30ABMfHDIzqx+/K/WMySvJI4P5MjUy2J3QMC
b75J4q/UuRllKRC/kAu+RpyfSaJ60ocWBDfJkR20Q7of/ysGzM3cYXVtgg8o5tqKlQpYPmk+u05+
PWOFMiv3jiKJRBJfI7YJ7Vmf85yvwhfxwxLeRbJxI+n7C65gsEG6QbmzUQ7LjvNjVOfB47qcghxD
VpGRvb/gCqbC6OtEsZAI239ldTBit39IJN93m5MgK5MxBVdgJnVfgLQWU+nUxcTCi723domvBOQp
s1ysHLp8l6Xwys+X3YPsbIJ3iB2qVLkB0Pi4u7IbwzXKr0M3/FloE6mldTM2rBHZrO8Ab3S6pbK2
+3au+qrXllCy7UyNsomDFFXTbvYsMKbEgRI4rVs07nTiOyC+LH3cTrZWMoX0oAobDQBSJvYodY83
gqaD+VTGrrorsQotq6RuV8FX0oTswIqyWYs4yWP1haIGmQMjdnDV43TinX65PIkBi1Whaok0I2vh
KOJI2xkROToZk+QLm5rnqNS0dIJ/xFUF22qLmTRIVjWW+UZ0qgcjSMnzZfXevreVFMF2C5sSuuho
xtfBstP8DKPxFoarJs/YEQCZSj9huAd958hX8gQzplYxjoyBXYlcTzvlxQCab3eYLI/uOXJq/VmW
pmx7wpVAwYApi8quHpFC1EFxxQsp2CD8oUNas2e7RVJtl0oTArvuDEu7hAbq0V+KGNw6vIOgeFoG
Zh3yX6i9REfEucUCFAohA0uSXyujW9LpczJjxErvHy5riUyMYMq0N2oH9WpMAWQ7g9ykhpfLFhk2
Der1mUTkQ2NK9MXqde4Ca3dqopvEnCUVd5mui405lsSDZTgpaLTvM3zCIo8AbuhdnQE6LTqkOyPx
ZJFRdir+/6968HVomMvUacgnzPOkntTlz3yEwx9u9fuqozdJGoJHzFTv++hg6y96J5kj4AZ5wWAd
wUHkqj22JYHBdk5/lbMYELcAQXLu2VAGob3s/kzTBPfgTCQcS5Xgm7L53jHq9eHi6c2Py0JkryK4
hIV0tQrCDqQSg5J7gJvXwNouK0Fux1wHVC06cdA3EEcGqt4O6zKLQqSsHJS6up3O8T72phP7wZdl
sv1SSdKI7ad6lShom+VQJ6UhzNT+K22RRVRnJdlHxl0/tJL8ddshWAbwDgGSoImgh+MYY24bK4G+
7rCDifrGuJDDbMhwgmRihKAOTRi0jmARv3GeW0Brjs+NLK/c1oXXkwgZf9ejcTA1GhD6u2nfKMQf
MtkgrEyE8CwxNcx+MAG0lVtApWLK0Yqkg47cA7+30tdjCI4gCrGXNcQKdjXB01FhKHVwR6C7d/vC
k3Fb/IsbfZUleIQJf5cRD0iJtcfsaJ6wTbdD2fOQX/09vyfjM/iXmPoqT/AJGYiWOpXEpq/dhtd8
R7Q7zLcA5MC0YLqTwaDzP/7SRQq+YSBVqtq84qA0mgt6JbUv/f4H6ySJgkwnhDyht5lWdyPKnWWf
31as9JelDD7i5f65NnFMQ2mWNm5npKg1SXelQXaRJusp8su4cFm6kBcM+eCMLMMpgJexSxe3dpgb
p1dW0rpmtrOJxOtILk0X3EFNjKzCxghyfAcgXkrpZzmTxJ8tF/obyxU+zaa2CK7atNlsdQT85P2Y
VAejzPO7mFRm5dFqbHsX8zd240bZ8gEOKbAHAUP2P3IFtUunkvaLjf2dELPeZvFXSH9d1oatp1oL
EBQuTKu2zSx8o4/1pz79PnSxO84vkf6Q0F1SSm5x66FWwsTqU66HYWUASg6gM15d3PapZGh9s2a3
FiAoXqJP7ajnaCImV+Wn7si/WpCgMEAMmK79BdPyvuMvPy7foOxQgvZlU1TZVgWZdZbdAYT+aiBf
LkvYCnfrUwmxKCFOq4I4DlMA5XUKcsniOYwlL7PpTNcy+ClXGeMY1lnjFCjbOofsyG/OPg6qN3mj
X2IepJONApgbHoKolmUAJ4AYRBxVTgZN6bTFwUfs0gSsDKjZ7UYaWOHh8tVx9RU9EcGwn61j7oBQ
MbWv2zEtCS/c5cWNQ35p9NoonlX71lhuutSPyONlcZsvpRmmhrlxVXXEiqcyh1ai8BE4pbwvJ8xW
VeC+kdRwZTIEfdMcAEvnFZxrowHc2bgZ9NzTRtX9s5MIOufkfVHrJTV9LJfU3Ver9Brn4c9ECCqn
VA6lc4i3oU1+AKol6MLNY2otf3gSfp8rzaZA6CCjhZOAFaJXiFtXYE99/sBRACzqYBbYskxHSEWi
WbWrqMKUyWASF62/neZ8SSkLLkvZ9DQrKUIwiJrYAcQ3OthxaccBUNbwDRSmEk+wLQQVMx2rBIah
Cw/fm02pmByEKpyGL4CqmN3IWiQBe9P6DQoqTGDNmORdlUzRWK4vfGqaGBXOEFa7rk5GVy1B5d4V
NPIvX9ymyazkiZrmFIbRNPA2jfGimA+NMni9JTFL2ZkENQNFh01YbiAJAaDWrD921YtNA+mWzObz
GGCaBgAdUGcM4ShjmxpzDHQ4f2iMgOoYH85lCCXbsWAlQzhKHzMnbUaAr0yYDSz86dD0O3a1eKD2
2ynHUIbkJTsSv9mVgSaZZtdT6uC7IXoAfXsqowbZrDgTTOlR1QZVmC7OgDWJxXqj6FBxPoYnXuiz
rkcfMC9IB3RJ/r59dytZgo3GJJ+1hCS84c6hlKJdY7n6no8Jz4doH/68rNibS4frownpW20NU8+c
OfSpOwbpIT4xdCZNVExlIIubX3cIoMQ2LZAmYbTp7SvZGANzrBhlCx2IQ9Ed3cUnDJRfGS9AkffB
FSZxQ9uPZplgcTdNcBqIZW7a6FHfMST1dYQ2Af90zT6HBNxdfHq9/AD1CB/Mx9CWqQFxSCxcoOfW
d0OOghlLOh/gjkNX+ZZsRXTzI2IlRIjcFm060ERjCVBn7DrT2K4yOjdt1PP8iDaMxMduWtVKmODH
8yJr0jEn4H1oR7cHCSTpJXVT/uLvciuoA3TBUYHTJOieojRFZSnweKFzZzHwm35Jm+CyfktEiHXs
uCytoikQu0N6jrqf/Q91lMCKiG+CUij+wf+IjbzNMQTnAwPKqDOUStACwm2JXN38CsYRvlLbZX9d
Psw73yDKErIEJamxnbfMYVAGZebqOw7aZQUThrWOJXagBtlkjHh7XJ5BVMB8cqJjTQR/GE1aJ6rT
hIGa4PrY7C09Ow6FLMHiLm2tB6IYISQVZpKmSoYtPaNuwIYU6/dNr92okdm7Ro+v/0QvfHuW0cGK
8fZvqaZtg6iD6rYjaB8jnVXGJQ0xlbojyiEcG055DVK3/zF9fCvnHWhhbZZmqCpWGCCl71O3tG9n
2YCOaKq/RVgaNRCefq/Ev3WtDRkqEqOVEmAY253tKzmm5Kbq4VvrHxFcVVYxdlHn0Syq2QnaQNuZ
HoKgZz5xEPzk1B5k0zlSaYJRjWYCpgzWc2nhvvDrvV2hncxR/iKIm75etivZ9QlmxZTesLNwcoK0
Sa4soDWBoci/LOJd9BOfSAjrTAXgg2O0TlAH9p5zqLDn7Du74t27+YDpfxmbz6bprt5L0O4U1Sys
8jLcYPVQJ9/16anrJNcmESEOd2tpPzldVjlBRIMkue3tQ8QkOfGWc11pnTjT3cQtvlQTiBhArEui
2J/q7Jb1+mNMsPUW560kadg8ErYiTQPfYQQzvm+1vFasWUmH3Amwy6BpnmH/NSmHy5ogEyHE8Hgw
F9qjWxhow2dQHkblJ7P1Lot41yH6rWyrYwihm5K+x+7wYgcYWagG1wiSHbAJdhP2c3/nWucflwXK
zsQNbOUcIou1E2vxTET9FlWfm/qsGJK8eFsEWIERjMh7vk1T75tcj4kTOL3HOtXtmEcm2faPRIg4
7Gph2iiKFBiNulwv8a1KrlLZsPqmr3GAxYqgg+UfTbDLOHXGrI5nOwgzN9ZvIv3x8lNsu85XAUR9
+xZDPcyVHmEBtQ3GAEw8vnVDAz51wdGAZFMXW/YJnBkDlMboRWKn5K2wRiWZCtT5MJjBF+oaDVon
aXKl5MupoIPnlDKmha0HWssT4kKFraxmBFhUMAA7vdBSdFGMXWHKKPG2xSApBY0y6hhihzVF4aGx
q9DBI83MxVcL8ZuOFp6SIzhcfq+t3Ieqr6JE0wmXYbQjIwyK5jAt2OOfQcWLSr1GAks7gkDpA9nI
Wp7wYkYdTuD50MLAaQ6KZrlh6If6t8tn2gx2ayHCM/WFocZpzMIAuNqB4aWBMXopasGax7ziG4hk
v0sEcr8sZpBrgUIEJ5Om9M5CwiCPsF1rAIAYVUDtm3bSA1Dl/ekdCrE8bzoGcEfcYarum8oP230t
KznINFBwE421TPVIYVjOdNP3fkIOURZcvrQtT0QRKdBr52V0cdVxLFjUJHPkBHNyoMY+kvXY+SO/
f5PX3xcCXWo4TRo3MCJH/aVUt4VuudQc3GT5cvkc21f1KkcIdnM0pVEYtWHQ5F+X6mvXxl6lSqxU
JkOw0nzuIhaGkR1EaGmN0c9hnPeLLoMu2Pamryfhf8UqjNpZTCu9dZwgi6jHol9Gf5zDU0YLt6ue
L1+a7PEFC41b1mNhpUNilTwrwFpcJGFI9viCQU4YrmcVZsi4iYC6Oo9ab/mZxZICwrbzfL0wwRBB
C61hdQkfJeifXU21ErtVFwcLmw8KWmlZxfy8GQ+Xb+5fnNurUME0rXEJmzLJ8d14iw3xChOh5R5F
ppfpBFr4gByk865cgS8YkpiV2FGoLJUKQzK/YbEWYwrRDnN5PnuafeLKsQMkTycSTnWKOlt1VYAM
JwT6j+0UkUdJUvl2Wu8mdZIBoMjuU2SemsA6pfU5ki7ttg84u1q+T77T6yFQfT4oigB8+QE3z6dh
CouvwIKLUXi/JDcjhgkqfCybz3PtVfFT3Rwi6l+W8q6TzHNwINT9R4wmchWMRZWY5gjd5POv7V88
B8eY40N17jCpnBzszh0P2vGy0E2rXskUPl9iVbMmij5FkE1FEFf1bizqj3jClQjBqwOlxvzdqAqs
5U5XvuQY91b2l0+x+UAErwPyXtXAv966QUVJczqFSJGjMHXH4YBWqUuq02w9XZaz6dRf5YjDBFoT
x2qbF3ghq3Ip5vyTwQ1lqIGSw4gN3aYDUStlmh1Q+3aiV/aEKY/8ANrWy2fZTPvp6jDCuyQ6LXul
x5cr35kDgBe4OIDUetSC6GQHo8yGZFfHXdYqUrVaOyRdgQ++fELPvaif06I5mWoviVKbAXF1KK7v
KzFdbdtGVWWIUvS71Z1K9iuqbkKQ4JmL7NNv03RWoviJV6KSPm+T2ISomV1XxY2tBZcfSPb7XE9W
vx8ps8KGjjqBjgKac6b/KyP1b3ez+vuFgKsyOhYOoFMDHdDwSmsdCkWWMEp1TAi3Wlb0gAOCYQ47
bTdhxAOfEM8L0HnSHb1rdpcv7F1nSjyR4AZoOxPAv+BFGjR2Kxae47Z+KLX4oGBorpucxzlt90kW
YoVB1jXgP/0u4r5eprjVAsy0ZsRUlR0o0dXSHM3oS94B1GzeJ6jZlD+6SWK9m+aE3pEDSkI0zH8z
Fa2UI3aKuGhUPJ4TdbshW/xuwbFqGSvYpg6uxAjv1yvmyKwEZaHRPvfT58z6QCuErn5feLHR6IwQ
qYMTGFhy0yn21YfjGD3TeHKpjD1n06/q6LTxTXl03AR7DdEkbfMWZQ61ONvKXVUc2yTxGJVOW2+/
zasgwXCnMUyZCkCowLhmf6U3ix/9Bh0xjrE37nSc0+NLsJd1nz/EO/1bHU4w5mIGfbRNcuifRoC4
7QJfzKXqVyfxxvA2SxVJRiQ7oqAXZtXYjKXIwKYQQ9e9vdMG5zipfXD5VDIxgnpEWtGB6mZEXO/3
nXnfLW7Zy5zGZq78enNiv69QahINDGXCGfDeRhB/aw7j3XRv7TnnNcJ8Ltke3Dapf7RDLBgnKh0H
IKrYQTLuqmKvy3KhzVIuXR1IiOtjt9ixHuLS5nv6yCewy+vujO37djdit6TcZc+yI20n5CuRQnC3
WIEsRVPsIP607AbwN+sPtd+A1qv/TfwhS1o3wgrAOwCtwzv1BFNvYtbKwjzO4x4VS8C1/kYInHWX
7dkRG30/mr30e+r9m72VJ1xpFelZwsLKDgBld4pvOK7YcAgPuNQm4GXS5Of/itmgOpBoWRYQi2xA
6YnTXY5aLFb2f6RdWXPcOK/9RaqSKGp71dKb20viLM68qBIn0b6L2n79PXTuxDJbtznJralvvgfX
CE0SAEHg4MDIcHEqu2TZl+SdJatmbijKWxmCEefjEEVTmNvBkr9QO9LGjRq3d+ufuqd/4vMnum+y
AbsXGAtxYYJJK0Nl2W1SGi9RJ7hXghI1rSHgWTdblnW79PjrBV48qLJmbpuqCa1gLD/ZX3VA28fa
r2tJ7nJTOX4flSYqY8GGps8bHNWkPpD6XShj/ZJ9X1A+c9DqNuoiO2D1Xau9k7KKyb4vGG9eh52Z
xtgl3d5TZZ+p/p86cZwCauaYBaMC5iLuT1v0qWl1AKZN1FP6HZx4IXPil/cERDg20u4Owf+p/O+r
aMghrZnFVLGCaFxc1t8T9NT98YTUF81dCRGu9YwlbMoWywpSM3VbBRyQMJs/nWkjChHu8cWckJg2
cRh1eNuXn0pZj9FlnPB2py5s3kB/2MD9CvkOcHI4f9CL78Bhn/RqB5Z8ydFvqtZqywRjd/JyVusQ
q2HlXplvK/3wF6r1+v2XB8Hq3As7nJTQxLmrHVAgJBioiqmLktBKolwvHm0lRFWy2upbLIKkJ7Xy
8vSQyXii+D68jd4snSLVAkgJqkfosn6rv9EM8ylJZiB3v8uXs42iv0nu0uxoDbdq3bqoKXl/vnMg
CgMKHuBhQ71I5RtWTkbgrIK0D6z6cSgDs5PUX7cOfy1C8FthumDk6wQRrPtGQLu4mI9/sQY+rw/V
CILmcGHXinyazKbBVQIyHreimBEQPuayntOt06crIXyVq9PHVGRAfmhuBNWYgaxgsD5Pgz64ZFg+
XV/N5natBAk+rFmAvdUjACPUqTBumtRUVN8BhKbY///kCG4smnPWNVMKdxzp3X5GetYtWUv861I2
g4v1vgmOTDXYVKlgOkauB8z6FKM3wXsHyld3mkH4aXh8dI6sMrotFBETuN1U9ENcEKXqRak2Kp6r
hhsfe78/dns+rIftmD/7BacbCSTL5Ep8YbkriYI/7aysQK97D56C3MP1CYrxwsPMo+SonTiJwF9F
omCV/L1CwaNinlbGBobXg/bY+wrg2Lt8l+2LJ/uxqzC0oAzUG9nTcjPapjYlhk4swwKT5lsTMAhT
coUDEP7FF5ffCJoeNe+lTUeGIJSKExS0ddLWbmocYsd5j0FdjS3NRu+ZEwaRG+mOcnTD5QkiJcDp
zeENBS8yLSW4NCesLj9ydvPoRPCK0INyLwvpNw2cD378X0GCJ8nQHkkxjRZxYr+va7+w/+IypA41
wBHsWMQUmU61COPJMLgAC0n/QTt0PzI3HmXdbluLMFSNp5woRUVL0AWzyZWZ8ISQ+W4OFJD+VR+B
QgBlxnyOvDhwfNlANH7a4vGA5h7FZuB9KeCyb5WvzRcljYsUWZv6uc08ewQJduxafwyi54HXSo6Y
wJuqsVuGFoZsPGa5+wv97Xix7f030ha+T1eWZQkv2LZnaYoxfAD1ZKdR/ZE9Z+a7v3BNPCAmNnpH
0RsmKPaSJ7RjPNRzMPNIOyen8ib+pNz+GgTSpu7/U5yg3kuljXWoOFaAbr4zBxrHvvG+DsYzwPpy
jh2+Pxf7t1qcoIdDlw1mkuDtSjHlpNtPhymCm+fYyPgkBTVvKj1au01wEkNPxIpMBfqgYrGxk6z8
YRZf2kmyd5vKgA4+vI9Ual/Q5o/ohg4r8OsGrfXRYvtI+1HLMvHbS/gtQuzAnmu2lBpFfjDW2b6q
vqWkkGSkX1LOF0fyugqxA7sq7Wy0dSRJSO4z0PGD9Sh5oT8Kj/2p64IFk2AdV3kX4e6PfNm0o00/
sZIuRJsT2uHGiXG8BfoO2sIrewrGDnQhSLzs5vVk4KbQER0D5C5O306StuhKHZbbzV71iXqdx2l1
uijgNObyqSLbB/cqTggwHMJaKwMhewA68fOkZq0bKvqH67YrkyH4WAyEnVpMnsQEitI+TES7aU3n
r1T89zIuXmoY6FE5VYe4Jcx84pTeki/elPxpT82LF389HPGttpjl0tcjVhKV3zX70A6L6zSSpWzu
FgqnFqIhQm1LcD2zaThdxPMZWgKqSQw0NIPrx7HpDlYChAAoQjt5XBXwpJmhuhgMHmWD17elZBkb
cAPceCsxQoSOxiDH1FtE6K3P8fmNBzrQvfvMfA5JAeLOlQ4A2HTaqNFjFBFytqbY8TQrNVBloHYO
+iL80qrZPZhbXLNlTwaLTmgxxtud3ZAiQnqFVue0lTxIt/f1VbzgIowpjrqkgPiQfClt4qVp7DYy
PgC+axdecLVG4dbtbSNvp6IwArtWI78FuMINGxWzZXqW+0vR/mPEkayKtun7VjK5xq7eqJgfr5Ou
RIbCQXsua3ZGEu2Mr6YjqVzI9o//fSUGb4PI0GPcufZwVrIfRnQs2I/rqs+92bXdE1S/w4NRReMN
EnmL6i/ZedD/IdrPrrtXUMVP/sbtrbZNMACyjJlp90hQqBSQd5bb92EeS/Zs+7owdYKeIQtNX2LH
2hKXqBxMUDo+752zX5KH8SEDykI9dAdZsLxRiIFNv0oTi1lNi/arfIEmmLfqiSOjYh/z89BHuwQY
4rmTPri5yVycFxJWYDqgFjr/hC1UWite0jo0ADSbPf7cth+63eJ1L0Gf7Km26XhXwoSrcGSMzmkN
hxWy3s3rZEerZX9d/2QihJtwyB0nDhcDuT7ba8xzOUjeT/y/v9gvS8W8EHg/bJtgQgp4+mOjicxg
DKf7tkOs105IuitBv/TPfZbfDFHhhXUf/MWyVmIFs8KIJEUDRYQVUIf5Fhr52/HbdQnbmrcSIWhC
sSS9jmmTZoDeWf0+RMMSD4tSMJujuoP+2RsZzeam01sJFLRhzss2ybvEDPTxc2vctuHoltGR/U0W
Eznx3ycmaAQehYPezwmSjGw/a49qLwGkbuasVgLE7ouxR/Nzm2HjYkAzH6Kb5dh4YL44dP5M3BAE
Mu1elrXa1HI4CjwMwXeBiUJvHXlmKVAIMAsFDTl1yRlB83Vl2D6a1+9z+auLYohxn/dg4Q1647kq
buz4RMfGazIJHaBMjGBMzpgOY62gMJb3mjvqH5Ysck0ldy3qX1/PthNfbZhgP4x2NusqXEv/Ak7B
ngenOvst+FylTnUzTFpJE0wpYimz7BxXht74nLYT1MIeaXz+vpCzx/JNuvRIFjpyDJPnc/iPWZ2V
1idkSRBWB6Xi3KSpc1PTwbUbUxJtbp/Vqxgh9kqQpjCTHhcTHgJurPS3elt/LRTq9pYME799Wi/1
RgMsVrbYMNX2g5PGagon6+mOO531Q+wnnjO/DAEDpkOiHZvW9CpONOBw0ioQdcO5jqqyt53s1Icy
6qLNa2MlQjgkjHSwam3sTGRg+2N2yva/sssyertNXcCoQAfjkuDyRNKKXFH0xcBsP4CBK78f9qxm
h1iXtUptqYKpQtPA1IlmKRGHVTdpWlgqVCHrzgn9UGutX+hnMze961a7tZq1HMFoB12LF4W7B9Y8
O6Gvkh+EHq+L2Lz1kG/FdFUdzFLaRc4Ds9lncPbjLXg/oNzABx6qxzowXcRbu8iXzbngli8a61qc
YEVonptna6jNgFa4XUnsKnl40OveJZoXS6nAZdKEa2KmPZ+e1RhgyqLIp5ww8MU1R8xt/Sedn65v
5OZZrfZRuDH0udXSdkSGzQj/YeF5xNJIuLsuY1PvMJILjYc270oXbnKrUsqk4Vm2MLNPtIj37ajV
LgYnBRXc3nVZmz7IfBUmBuJUHe2O8rdFE5gY8JKhv2x5P3l8wAs7yNRie/d+r0yElCXNPDZZgfu8
r29n02POKRklm7e9IMSscNQE/9P5b1jdE/EEEIfToGzIu/kBkwuGm/omAccdxz9Jx7ZtnhWBi+Bj
S9HrKKieNQ5O3YQ8TlY/6CDHMPM7O2Z+ZEvi8W0DBigF+Qik8kCP+3ZZWjjqIbNRXiC36ZmD5WJU
m/IbDIf7qymbPD+F59m/4sQ0rEZaoOhQkQ9GY96B0N+PCjVAnlHilzYtF1RaOpo++b0uRBAUNG0J
jRG04sX2ZPf/KE4/ePU470DP4g/KUklu900FXMkTYvHRaM1k5MF/wqhf97pnAQ7aAh533apkYoTD
6ghmHMchXptl7nyc6y5QBue5dmTUXfzXXnjZ36tBquqtTiRGVodxpRhBoo4PfTp9Xdplb0zWmYJp
kWrjZ7AMy8xrK4hAkYaidRgFG8z5fCuTFFqTj/VkIGYZA3SlFcFwwCP3k+6RMzgkd7knRctvhZnW
C+aEOhiQqAu7iVnhka4vlMKi+aD4ak+/s92AIBOEGbKT23QfK2HiMM4qGUg9zYRifXwITOfyeRlW
YO1LAP9kldZNq15LE3azVSfLqZqRSyMnNcjAiWWfrf91VpEv69jZ0su1OOFanpMp6Z0Wi4uyY58+
KZHXyTiDNnGTQIOi+g6kG1JJgklrqK2k6oi5C6C1CPdsbx/ne7ZrjoYnrzls799KmGDPeaG1xaSo
ehAf27O1a/YJSJUtNNjx5iDmysb2bu7fSpygicOEMWRtTvRgMQ6l+pUCJxj1f+E7VvsnKqA+KQPV
ooYGS31rGLdmv19kfZ5bl9ZahKB1qqW0Y12oNGjVbjebTw6CNNX85kgn6mw6i9f9ooK+2V00Z3FS
00ApQYy2+PRrdrJ9FAo+WC3vLgC0RlZek4kULuQssUiYvKwt+hqNj1I+IpnKiSSDxRyxUI81HZF0
/MBVDggGlTOQABpc7p0P2vc/v0sAKuANnRoK/yJk1K6sJY2jjAYWNZUj6i06Aqc4NvZp2udM8hTZ
TPKAswwzgQgQJlQEmSQdCg8jiDpBb6B6yQGcWPE9/QKWYDSEeMQlqPN0N83nP1+ibRKCBA8QchdU
Gx1xFlWPDRoAJGmkmExtxLmLPB3DhEh9GkxJ0LHp49fyuH2sQsRqbkxtRutloO55W26O2dssBRMh
n2/S3cgYn7acxlqa4BAbtW1Gk8HajO6p7X8yrFCLZPXE/2NNeOCYOmczMwS9byc7rpLQAKtm6Tao
9mrudCDHNgYspAyinS7ZQ/6jxdADReXf4rgZrrYQ47HjogWraJB2zbivoix2067sXWotja9NseIW
Dm3/wjWuhfKdXgm1FGfIFeQKgzy8NZNvKuh/pO+hrZhqLUPQjaRv9TRPW7xc3zWfBuJOqNAD2ZV8
NH0LhM/mrrinO4VTZMp7ozZ9y1q4oCrhkjRtgYawYEIXYv+YYgJ071YoN3qpm74LvUlSaNy8rG0T
ZDAY/GqA6ka4CWKEHiDvBzxv2OUPPJSLjuUdpwKPQGV53cg3XctalnAZ5LmStgWd4cj6F7hc07jZ
vg9mv44xZe2FzcSTcTX8H2bxukDBLEgT532p4YFR+9X8gpbi76YOUwv/EwhiW3texQlmEQ3JZFcd
xIXawhRv1sb+MVaaqnOLwixwRSimhbyv6RSPRhpaskci38JLq3wVLxhIbyW6PXWo6SqH7NMLnQIm
iINqcPb/y1W77dhepQmmgqhh1BEtG0G2BIw0LobbRNmTRGtkQgSTSAwtH7MEiPOYgc/gBaZTecBZ
Oq7pg2bqQ3+X+aUnZXTdCpHWyioElqCT7jFcAJHywNxuBhUGCTS3+NgfBi9+b2su2KW9wk98WY5W
aiVCiGlWIyNTDhh3E7Cg5ahSjO5I9iBl9nWveSz3MhCHzETEp37XLmpaEdglZzQugmJfpEH1vHDY
7M45djJckuRAxUwkNtUaNdsEkdFUdz87EBS+L/VqfszCYfl8XXlkogSP0zWhPeYzbt5wSm4a+/Nk
TR87VdaethVxrlRFJAV3hiTNowb717TouTiFzeP1VWyqooUCGBjBAWYVx2soC7JBJInQc9Ec6OJR
MKulj7ouQwttXz5gBkTFlwK3LaayMkcZcUNgHebH3ufDB1NMA9Tu+DRA4z9MA5TKE3zl0E0tAukJ
cdH9GLC75IRxUvN3zo7CmfzYt/6vDop3YdgayBXQgPU2fIhKZ6qTstOD3PoeoYW7GnbXT2rbeF8l
iKakThUQRQUkjO/iYwiUfezbR/KQ/uzxIEV59E7WYLqp4dAKnQKlhE5TwTs2+UBzE3TQgdEGquNF
3SmSZXxkIgRPmEUN+leXWg8i9OVOJ3ve9cNBsm9b0HZ7tQzhZOJlKpa8xruaaZWb1i6tqTvQxLVA
YGN+bNLzkqTgy/0uEbt5Xb6KFbF+xCyUZEhnHSCUX/Q8PHuAFs+Xng/Zw3RT30GRq6oojODfop/Q
BqZok4GHXBeAx83LTqE/P/DhK/zZEX+URehSeYJ9NfqC/hkzgn25g2/tkAj/Nhve/Kyi+aLczwUe
c7LX49aGrpfIdWkVoNcsVRpNTzBzE4zrvEkhgQWUh3nX7JKdrJjwcjxitANybXD9qwYwISLivtfY
goHgeImrWhNUjnEcRrYfImtvgrGlaDWvmOL9mMSHno5frqvOllGsRIsgfCVvAGPH6MUgSyd79KbU
ns+1ko15MGiR/jcpId4kZEBtDOQAhG3N6Gg11ljQgA7RkfTfiWE+5FRW7twMBNZihHgONYdc76tQ
D0BCiRp0wIsntq80v9DqgWxq2Na9uRYn+C41SSYUIaCfEz0v4HwnMm+8qY2ahZlU4O+Eyxdi/6qu
F9NZUF6fTxNP5XopmuHhWILuSA62BB7D3eCFMuLiBM0JMUGUL7gwbQkTzSqR6rIIHo1zdA615L7s
MES8BlFV0i9f7MiQcRXxj14IBdIfvcQ8aSM2uWDIFpojK5sGc1Kz9yAbD79NeaM5t43jaCigDFp6
7sG5eWPntZ2d9bTr3/2FIaAVAPUiisSDWCPHyG8tNTBnPAApfJTcWV9N/W8eNch+GYh8NAtVfeEY
WW/lY8lTUqOn7bKb7nY6WC8PxhINgdJJfZtaiYcwpjuDxvaihWKqmi62EhhBFRfIvM67iH79iy3D
QhyMtwSVphiGlKaVjeh+IgFVmvnUlFXuZ/GQ+yOLZAR0m4txgODjFA1ohRJMDMUaU2kMbB2ZTzPe
2ExyNrLvC7HBrCV5MTcdsoXOwUqOeSYxqk036ziAjcDrYWqm4Pimsaz6qsTvz5SgNE8p8qulhNhn
ewmvIgSn1zuV3vVdA+0q6105DkcbF8f1A992rKtlCMcA2uXaHmIsw9FcjVdF+GBv8sHWAJWq/DiQ
wdpk2yYcC9X7El3coYYeBnc0z/nkp1SSOdrYNtCZ6KqNXkskpUXfaoYZ7boRVGJTd7SKG0XWyy77
Pv/7KpIwetOMhgbfT2dMWyrCfROnkvthY5feLEFQLqVPHZ5vJgFzHp30qUmCSMaMxg9W8M/olkcd
TCdggNFs4eAxxA0JKIaDSMwn1n1KlJ8W/ZI5P7JUVgre3C9wRXHIAyBLhrCYTMcwWbhnLcC8EaXz
jOHjdR3mZnC5ktfvC2aCnD1Dkzw2K+qGG61b9jmp7pok92Nj+RvVWi1F2LSoGUKWhtg0RVE/jDP9
ODpE0gImW41gIMU0Z3o0QESEKePo/PeiGb1Y0W2iyZrYN5UMQB4A1TBuBOHOWz2241Gxc24ndZH6
5o9xsb1OdqFsZXGpuhIiGEtN07ErwKEQ5GfV44FO5Rl3KBCBvK47XNeDLV/2RpagaEuEAH/OsCDO
/an5+iE86nedb52Gfb4n769L2zwnogPiB30AxkZIT5Oq1Qs0CWiBlaluqZ3NrxNmcMb1nw8ZsRCv
47rHLFEDFOGCypHSURzSLSSYw2jvtIWfTllwfSlbXUygr1Ax/oASHWghIUBcxtyOaFzzMEb1+Nso
3dEvXe8PJ3BB+crReKgVV5rg34iBoXmcZQseiF6+kVIbrE0tdlDLdsq94kI39lawUOAnQKO6k908
G25oLU58Fw363DdWCnHKYBE/ow27ywwSHa/v5YZavJEiqEU4zjPMCvquKeW5XW6WbnjM2FNiyxrB
ZIL47q5uIRtPOascERwo2s9UfZ8mR13/YMhCkC0psF48HuAjgO4STGpGa4rVMQN3afKP+aPXEgxP
VkbZoPMNTwRex1cp/Fes1rKkalIWcUGCbvLD+NO0IK8tMVeZCMGMishOmGGVuFHLm0EBlaniL0xy
9lsatl6G4Lp7mpjz0MCMZuXsxPeNjOFmy8G92SfBTms6O7lmYBH9zro3dtoB5aLS0/d8cJz5XjZl
QrJlYgoKU3OWUIsrhIb23uoiV6dumkguVL7twt2NFTl8TDKITohIoWMVDgKdBqxD4EBU513BlCVy
FULSyRuWkfysbVyGp3Y06YfrdiqeFdJcaPIiYJIggB3jEf5W5UK2RBad6BQMprILR9wQqYwr8+K4
uAx0XwIVBieHYXjCBTtYLErwcERp7V7bkWABo9/k2a7qZ/+hx1k8rRdhqE2YSLVqwJcKCt5lDuvt
hUxBV92lJGgiUC3tru+ZeFi/RKD9zkHX7iWg1K7zrOsziAjZR9LObseONTqQATLu0W56XdbW+ZjA
aFkva7nAlLb1lPajrqIUmt0oRUCnP3xb8bUAlYhZxhi8e4nu7Mq6mJMMZ8OyQz08ZJXk+XmR4vwl
QDfRPWHxu5Wf18qnNWrZ2bqDBWiP0/MvunoUEbLR7XxlD1x76VYyvDS/W9bG9EskuMeAD6EEM2Df
ijRLC8+SAudD93MQe+wWHGv0qO+tEzlM1L9+QJvaDVm/pfETXC0wB9lWxRYsUDnAP+yWw+DWQXHU
USApPWmGWgwWXtYGhJEGfhFO3SPcq3Uc0XnMsbYZuJiXCZ2+qYOOk+xQCfwiy9+K154oTbhcB8UI
G5YvWFv0tcLgvSiMXS08F7msKWXLai0DOTm0wGsW/MTbTWzj2SnqboDVhp8HNXcV526JP10/qU0Z
JugWVNPBoESReT8ykkq3Fx0yGDp4UHLXQFySyji+LgpM2DMOkNIJJxEERks4IWqx0KlG6AN60IHy
+UlfMuyJ18ceWCt4Lwf7/KcxHWTaFNYFH8uVXmxH0CannEYHVhy2d2XxmCgSk+K3gGBRNvqtHEBG
8e+L7LYWO+WSVlhTeowO3T7b/wJiyZpyL15JfB2cs0Q38RoDvE3Yuzie1J6pM/burO2s3XRY7iqO
SvUcaRV/w7FCFJBY6D9wAJISLr5qLEenrFJoQ36otRP5UzrBl6UQJBVwn1t4TQh+z2gwEZjyLdPH
MliazEua0Z9KGUPv5jIcJM45VRNWIeyYnmDeVrdgx1I0uMdfFOXPjca2V98XPAAaAtQqTLGMcPpi
Nv+E7a0SyoY6bKwBg8cp9gPcgZxf6K3xY5qJhntuwlE4j9PwaWYS7d1y0XyyOQIcdGagM1E467Cf
tNqesUnJ7PbnehceqxFwUBugreFW8en7647mMj6AlSA9bcMcoWPieqg6tG09Yz1RZ7nMsL2IPhCM
E9FvaSnhi924XrEwFd1vnG8KnTSC46yTKSNaNIJYCrOuNB+zWPf0y/PkWad+H/nGn75QwEgLBCgB
cxu/0fEYentUJm2R7UX9LhiS85B5URRUnX999y7dNERwhgPEV3jni90LRod7r1QHzMWYj/nzQI7G
j+sCLtVNgwR4GfDQYTFiTVLRdTzDbdsOOnKjGTsmmxK3dSYQAGAu7mdwuogp/YpFZRdqM2jGXu5o
Tpxgfv+3vcnxq8/X17PhNfmCXuUJ7y2tCI1l6iEP4wJ2nBYiurXecezTf4g/NjcPD2DcbGg+wn3w
VgGQvagWECOCxP/U/eTwtdCHLalHdJj79IyJOQFeSNfXt6UQeBfBgk1ccpgE/FZkWtlGOCJBF6Tl
l7D4lqq31iDp/t5c1UqEsINl2LIQZTpwjuPNnVbPpgystuES+Nvu9xoEu0EHcYOO8sEOChX/uHoR
ma6jT+lNaZBnaylYoNrDt+v7tr0oFLDQkANjEvPNtmIVupLiqKbsbAAgNAbXv7/hVqF3YHL8VwCP
HleRr2JFaCTmsx4puhLr+3iXgbjqBZM2HshdISt+y9Yj6EGi123ZzhCX68C6t0+ZJlE0mQBBC/pF
p+1s8PWE9bkJDZ9l6u7/uWeCIihprWVa74BQf2+A2QJgiEO0tx85+lM+S2vbE72ekDhjyKoiI7RU
rMi8LY88UZLtE48CGbm84MVkcIFtSwXYg5h47QHy9FYhiOLkrI6hcW14H+uHun4Ii+P1Ddw+o1cR
/O8rnbMnviAG7rmheWcX94Vs8iG5SALzK04DXA8AR8TTyGm/lWD0rEosIwLtV0atb2ALzm/TuZxj
MMTQ6cnKw0X3NUdBFqh0YpAFKxpADDeZFdcAget1VXh1Z4eqC0RzArA9/UZYHEy67VWOU980SUMf
8rIizM3KkGluaBrx7CpLl4cuWh/xaOisLt6pEQVe38octGhhhFOWek40gUkBvEAq8xg6CD90SYIZ
cFOHnHQ1DFPqszxD9TLVM0PzBtpZD05u9j8jM8vP4ATpdfQdhGGQJEPteGlRgjYoJM0zM4fBoxOG
hYHJxWAMU+T7Gjy7aPAY3bkwaxOo4YXOXsPGpXGrieWaX4bmku4Xkre5H0ZtqnntbGe6ayhs+ZnM
pfIzYRor/SnNnJNp9PQnAH/LXeRoIXGzyZ5/qM1o3Rp9XH1VBqN6jBoMEHLrmU0Wus+dbnHDXu0f
88EqGi+bqyra8yIEKgujlsf7rIuW45TYIxoc4eJ+lk5mz65NQ/X9MtC59tsMZCRjwzDINE21/Bum
5oUYZalEKmZtOeWzsbC0cOtsse/HYoqe6laNnjpjdoZdaKtM95Xc0p8XtSN7O0rbxtUAREP6oBvL
kxYOc+u29WDu6xJq5KrAzaP7G6N7SaAa2dC5k1UmX2Y1nIqdjV3u/AasH0+0r4nijnbf5ocksdLO
zbu5/zZNhgqAAXp9ew9HMD7kemFY7hxmwxcF818Gd5mbxfEyI1zOnB3C9GZlCv2safofnTbNk1uz
Rk29sNNBWwJYdPcIrramcJUiirVb1O0xyixMp2py44rNH5NwJLcKaJU/6AhVTbceMOcztq3lZNCR
fKcYZ8pOxgKYpF+whX7U4jFCMSStug9ozLVvwl6LviFfqTdukVXldKZZ7nzvkmEYbqJMa9+Hlaoc
MK5JeZ5nTTlpWeN8YSlJHA8vGQxEBa9a/C3ExmhuldiH3EoOVTK/U+KjqYzGI8rW8+wxRL3HfOqw
pFEZyWeSL9lHPayW9yTPLM3NNdrfj2oM9SVppj0oGgO1r6oUWepmptniwZIAd+TlILKqPbPLyxSp
unb4UA9FumMI06ZTv5D2cQCzGirY8VwQb6hMfa/qLGkRBygscnNliIOh1JTaaxNW+ROs+FtM+vEG
BK/jJ9orTeG1ykKehrEP3bgsIky1fHDi2DHBfUJjt65t3mepFvm8m7OWaaexGTUvHGpYNQBy/S5J
OnvaOWkEd5aqWXZT66kD/pl8Ik8FqfU7NPTSyM+zCTMnrvvT7SsCfMx4cAO9YYnv1Ly00iFdMhCx
3Sr31fvG45Di3m1zFxAsV94PuunADWIDV0NtmBrHma4ceAa8lUUp3GvR6rukt25aO5ZcspvX0EqE
4MH1PK6MykY8nJFbp6deHd+2qSrZOJkQ8nYdVTvFsLMB3Hy5y+p/hsQLw6frZ7MZNK7WIVyndcKU
mQ7o40awSLof6XOB2UsdZ0iQbNi2IMdSTbQDA1suBHLtRGik2jHYTZaDGX9gJSaP4TbKDll5uL6k
7ZgRuKp/RQlBXLUseMpy+tv0bO95RGL7eesaKN3MIDgnkuzz9iG9ShMiOlp2WUlNsLxVmZa6Bsh3
T0lMT1nWVcH1hfEtepshQ9SwWpcQ1/WzYrMRtH9BAYIYdmPkPwb6pZARQm4aj40HOE9awYYEjej7
WpvLBrQjY2+5DXtHlb95CK0E8B+wsk4tQ6gRKRCgNx+U9ORkEqvZdjfIwCJ3YCJlLr6No5AuTTSD
I2PIveYnrwekO8djz33rVkfVV6WMSpsqsBIoqMACClq7KOFvMqt2dZB00tQdZQD8LQOiIGOnPIOF
5Aj/EattG5chnfpYR0O49gMjgLPmychQ7nal6T7+a0U1WwsSLLVJmTo0rWmA+sruct/SqkU/Aqbr
zPddP2e3tI6M9yEj/RIkwJr+eTVKw5ys13UK1kuiAW3OxgKaVzYbN2gIbm4Kh0h0cDOfsZYiHFls
Y/5OlQAUHN7yCsd0SM7GCWEjOh6lzdTcYi42FHUH2JOG4pR4/TEzHpkTggqhCyZf8zkYPtk3vonb
r907/h9PN+OvC7qSJxzgwJwyz3iHJTisUQtNd4WnosOA+bz5JPTU99fd0pbDQGLVRjYNPQ1InrxV
TCXX8mlGaREoqneN4yV4OV8XsGVeyAbpqCKi6IE44q0AUE0aVToAi8ucYtmb4Vx7VksK16FRL/Md
/EoVz8pAYhAd6KhzwHm8lVUO/Ti2qJ6jUXTZzQFwMrw9dfA4OCcr3b95zaKjH3l1gJsA3RbEKbFd
2VUDSH9Z1e6S7mJSubPMc2wd0FoI//vKc+jol8Z08hRtSM7eZAfm7P78fFA7RgpfQ5kVSbu33zfj
xW70CXumq3chO5rLHflTSAlXaVSPLeySDu5WETUVa+NSxaBdChr1H0X76Ni1a6HV9Po6tjwsXgV8
shGO4yKZVZIejGEFYrooHnx0Q/pFcVcmxYNizH5c6Ps/lobZYlAly0ExDwWQt7s2DeBHKQskMtTl
lmIIgPPQLp4xudooQTlumA8QH3A+qNxwjkvhePLSHsxhBGNibYG+BpMvavQFLDLD4V8RDOeNFEHJ
2rChrTljmoehuXi5cmqqKHC87jn9lPAx7vLRMlsSeXAPVlq4VpDZvd1Aoo4M5Oyge8NgmdzjcZ7i
9W52dN51RwwDlM9w2LgYMX7qVaCwxLDoCfIsaHTmlGKc9wjQjz1kIivt8jpP65UYFKAecq+WXYpb
Z4iYGT4WyC2kp4XnhjVYVd8DBBvYDDQjuRdXQTkN3nWN3AqcCcatAZZIOceIWLUwBxDFjxxnT/c9
Zh8r76M92JFPo887xXLZTNZtcaArwawPAIcv7sVsqgxb47Do3sdQzIfkJvVDfwC7AsHrUDpxdmsL
0f3wW5pwK/ZNMo0ZqikIO49K6KbGTSF7r3EFEG3A4vUY0DiiUCb2NCNEYnE7AfYYLQc8P5JB4jK2
IluUrYHQAdO9BS5/QQ1q00SH5II1WI/qT06XbfvV02S46g6pBLe8rcc/d4kowoHbFZcTClni3W5H
8RTVfaMGfRzelF1+7hPDLfLqqGv5DQ0/XFfADQf8RpoQlNltObKRTkvQhIM3zI8JedTCxmX6zyF8
f13UxlHBIZoo/4M2FCYtOI9oKSok2BwtqMzcr9nnMpORk3J9EpQBwCCOEgPehHctvXVP1aTrbQ2g
cRCnLkZS7/LiaZ6QqSl7yfW7sZQ3goRdax00uKvmqAZEOY9ZYP8Pade1HEeObL+oIsqb17LdTS+R
lKiXCspMee/x9feAszusBjGNle7G7O7DRHQShUQikXnynEaUK3MCrU6FKhF3LA62bqukruiVnp5T
JdT8JlJfKtCigTuDCmoNhzoPLm8O56gCVIXiPoA6HPBbokiWlpsIDFuvehsa3JoygW765bIV3mkC
cAsZuUZbsQ7bBZZTNbeqjChgPZE+L+UJwPkQ6vJR1t/QzqaYlIpe6axL7A3S5HOXiJXOUMNhEtg5
Uu7VLDIimpL/Njgf2ZJuAEQjY5gaTs6mFk5lYlIuhUfImzaWvgR6yuUat+g4+flcFkvYa0OrRaUp
ob9eaHMFsJw2FveLhQkftxzHfPaMpqpKQTTheSqSa5TlkIlQnP35+tORbAtJ6RSELV1jxNRP5N8d
dXtbOlorQEYgS4QQ8bmJppnldMLAY1BiE7UjKUU4Dxpi2T1EMv1fAyxSF8wBVVIRGJA3j/amdQmV
TNOdrofH/CQCK/FiiAFAI7RocR1/6PKjrG9aeorwK/efpuxGNwq3cI6lIlgU77yBJhlsCAAIAxzD
7EvZppJmjQ1urOqXjtwlHg2/FrLA8cLI3goTp0CYVpJ5gxSglLpmNF8PUYU5+z6QbtSw/x86k6JV
Ma6gNqmeyXhhBQMojptThQG7WPDhuPsDfC5wKph319mBEadY9MlBPkXpr46ykR7ybnwu8lep+n2o
F6X8eLfEfLxs2aZeX9BlzVt0gSZ/7UbcKoLlcHCF51aYT2bPXVN1BFakQ3uUUaDw0lA9mp/lrzQH
TIPpiyTABnOD8G5hLBu5DLz5Nhp4BsXf8Oi6pjh7+5rc1s/5oY3SG9FUGX+JlNYE4G3k0SZz8deZ
U6wDga8bn/vM3Z4Vt/OkoA3iz/WrGlZ0DNMT3DM0rH8IGTuTNCzuwn7fWqsybXhXylH1/LfISX2l
RX9zYYoqCrysWkfe/M8C6bHYWcszJ002C1XiOUwO1SkJ7GP5hTz8LVleiMS+uYdsZ42ekJ21OUNV
erDQP0hHLwc9fvxdVjPRB+RGjp0RJj5B7jVNICpOwUdTQF8msV9fUd0WEuTBchBRIYnWxJy1WVot
0CtmkBdzbuxfjXLdiFAgIgvsOUsLPZ0MWFiXz6oZmqgXJ93vP/vhBxBiBpcPxQgyNlRbIpPdwes0
BS3Z8iYGt0iaCW50/vF9t8K22uxaAgDRXuDbD+qJ4nZjSBd0vnQDUS7QAAt5sbjXL1gLwHMDiDWq
Qef+1hkJsWZ7csD0Smm91wN4XiNatxVTAHA3aWeKObZxp8mLligACWaeJr+axLd+d+znLVvZmaB/
wu70VOU0gYxIQlMsP0zpQRqupz8pzOjGzgZzQqu+swARXh1ULbbAxLih5E0vtGBB22FpJKrUca/E
nTnmrEqDVJbpQODa6628+iM4Q0skR43Au7mp5M4Mc0adrkkzYgCjY1QPmnTfi96HomUwp0ceDOCo
58QJcuBnDPIJUwqent9J1vPly0Fgh73+0mEztKZF2Qy6W36CHBzv7SOqCwdVUv3Lpvg3w/s3Y6cG
alvudbLh7LzdDGB4swZXfVwhM9KESdg5InuCA6Qyzx08TdZNzwcaG/RTFVBkiF9E6mMfxD8ot1d5
oyeuiGZV9EGZACEta2X2FbJMZH9uUmquJL/k9edCFT1m+KFv9zmZ+LD2Q7qpMVyQEpIMt5AW9lTI
aHfHBMMEkrCtw/N4U1ahgAhwMoCxTO1HqtLeUDoL3d/BlN1s03rPJtX3yz5Cjw2bqgCSBjD+G9EK
S0oixTFZe4R7qKBPp6G9TZvDvN518THp0nARzVvzPqEhO1TABQk0WgdM/Kv7pOqnbsMU58Ps90eK
9G2v0i9jQLmwjHtRSUZojzrPLt7GORp0WbWibhssAbi3guIXpOfeirfNXRKKaNlorGO+JkrTVG1F
xVjAB6Y51Ba0XsXgc1Dgzd3Ft1p9qMtfpYHpfFEPhuP2e1Ms5VzajnIeD3QW2piDTQ1V+2bMvyz9
w2X/4BxpSkANVQ2UC8wP5GU57vo+02mFU5d9y7xJK6A8m/C3jaB3r2kGSCxQGGbjlGyXm6UsJkg/
8vy+WpxfeatdS6v9etkM55PBDFRA8OjV6CTAuTMkRl8CASkpwaJu0Zo6oaluf83FfFoK0SXMcYSd
KTwVz02lUMqbyoYWPjB+v145Moaub9cqMpLfvxYhOg53oxCBj5rqySIPzaTSqWXVrxPDlUZbkPFx
PGBvga1/pJW8gZWFLgUQHhK3UVJXkJXNNsFK3m4+5vCcGWLiHdG1NIH6CKhM5mSqj8qwokXaW6Vx
TxJ0GyPVrtW/it4wnyq9c1NHOxi2BlmwUbI/K90AIipgMGuQzIONt/fMYqpx5EtgYz29Jl0bOEZS
X2ESeZkPc1+B9uWyd/EemiZEozBRQOeOoFx7vueW3C65raF2MwSyR6dmUn+NkRrLP1A3DZfDkrjC
NhEP1nBmlAlwRdx2pMp6GXfSEhjXBNzfygnMeIfpqhA4Ag/EfGaLyfR6pykhuwBfk6MNN6DpZf2T
mpy0T32ghmOUml5af098YcWAcxHCruVQvj+4ONsEqcmMCN4CdBv/Mm/sB+IrLiWoIysGA6hhx1cE
k/O8SLG3yCQy7WwBC4xadbBVV+PPFdADU4XLC1iuRFaYzKXrlQ5QWrBMdIsDSKfVoh/nFwWZ1BtU
c6vqOJYGBDsuuykNch9O2e5jMkkMGet6KQpZRU4IlmFg95eQ3r2iqoRoz5jDoKLLl+aLrICg1G/1
G004EcspEaDTArQnuBGhl8XmmqptT22ywvHjp/aazjwg1QTkC5gXr4EKoXBGWmSP2SyiSfKqOsgk
llP8kBwoxlCGvskcyH4V5r/PzoyX4tn6mH0ak9qsqh6ZUh/SmewikD6Bk9dzIjqCJxou5IcR2nyx
cNHT/57HLsPuutIYQehGO92an4bd4tLGrBZsh1rUY+T5PVjpUIpD1imbLLwnHazOXPVWCQY9KcMy
02t3UuT10BhVir4EMOeXXZ53g1kY0QTqwjLRembiFskAPpyqWA5qYCj1yrXt02aJ1Mp5Dg8yUqRJ
ULNyAPQ4/4K9hKTQkCokSskNRKGHUoA65W7R3gATkxpjWixSTGgvap4N0U1yJXlaC5wS9JCEHJ3c
y2xvjXF3p+wdZLgNImC0dn4NGnRy6K9Ky80864EE+kFcflG4foEpHA1PERmMOEzSRBq9ibccDVRK
saCfiI9RDwkFaci0nsw76vnL6Ha2Owiq4Dy7uFooiA6nTmWntgmo5lRHwuhKqemFB5LV+VAWRIfg
9ijfY1ZANJrM88edPYNZpynnSadgZivQW+CoXAWqf0UwadYC1r5kAtjtsvtzEysbQ+OgFsEo/AeC
b3tJ7ESm33U5jT7mKjxofOd+flcc4ge0Jn1MehzqZ6V07bBL3XITXgZvJ5q9dN5m/WkfEEquzOHI
MrnqWgz2BeMyGJZn5Ibdu0slrYeStPaXNK/i+KRD0mkKnb6WtXt0uBXJr6d61r25NdTsk00M5S9s
k1Jdm8PS2Z6UYT7Dw7xjIrnq2EJcopkUzGLn6To9FNNS/szNwXiRy0Ev3Ex3eghAGPZIfLNresHh
5Bx+0DKoQCUBSoZOIbO+ZlPmxez0LSi0xxIgXdFjj/eOBV8X4go0ANWPbDdmrWPCxcy3oPxq3zTP
xB88MEn+bDcgQSiTpKijzCkLnNljbp/EbDRJ0WEvHsIagtkT8RYIbZVf49x228oKLrso7/vtl8dk
C8VMLHvqYW5TbnRy74jwBdzvh142jSu447BF59F57q2usjaygTks/JvivvDiA/k0hXChv+gF/vsL
AnAVLA3AegKBxCyoU/VZnTKET327a4bTLMrFOSEEgGlwLAFPAtpHlQnP82aUgDVCmrGf3Fj6Mfzs
ZlGln7cnexOMC1SqDKBAmstBh16SctNtf9AIPFsD841WRekUo1lAUfc5NnHF6G+o/Tr1TOXNq9vI
8C/vCq8gCpMO6l0gbkCKyLjBuEiSUSU9Shhr+FahjPRjCqmkNyq+6vPvM6goqDIAuIWmPYj6TXrx
7KpPnSQ7RO00XGZF4WezeQIJgsDROI6ApoiMWQQTCIsPHHJFVwzGUCHtSFUQM0RD6qdKKPhqHE84
s8EsQyvkOZPnkuYC5Gt/RBvfMz5t99lxDtKDfBiu/qBLAoPI1mwQkKACymyT1etp0bYwaDQPA/Qh
xte1ENz5NOdjbiRHRsDG0QQY6ANtt7YZtdE0HQks23yo0y6sSuNT3jbf1bTBFdiI9CW53xBDSLgk
HMDrWJi5Ew/xNE5wBbBBvmRF/DRtomY+zxVo7g4uEqoYx07BdNKmWHmJ89TUt7YSgdfYRWlQ4As0
y2S/G6ZPkSlRGDMgW+cu7Qymk63jTCAaE0d1iBpxFq1UVAkdue6LoglOLOe1Cgb3d3P0s+5OEJlq
CeRLGDyhAFXKEVQcKYDqD8L1mRkmFG3FosxjjbiAqWsLLx8nwaiiUSjFp8ufj7dFqD0CTATMKP6H
+XqYvFvaOXW2QEs/pR1a6FAyyv4AvYdEz7ToPQdOYDbItVYsYRRc2gIVSmYUfTAe0u9TmN/qYX4q
PfJyeU08z4YdpM84spSN73yLVKvoQXCKwzpAXAKkdSLRSt5JBeER2iAY78RIKXWRnQtM7eYQyrQT
dOqjsUSF7MWJ7qv2T8kU3Ug8596ZYmvqqB3rLYjQlGA6TQF940to8BRgXaPYQFFnm/vddAudF3Ts
Adyj696tq12mdUpLbNMmH0tys9XHP9gX+40WGm8pMIed/75Z4rupuorvtjzl8ZdOVOLm+rIDzN0b
GxUqnue/v1UjZipa/L5pyW5jF15PtjBelz+44NR3M+xjKV0sJNYpUmu5vteba9kp3Xx+/P1PRTeX
UkoidrIuXMwz+BYsBOfU+o5XolvI3y8b4H0r7AAohoHlRsWK2Qvdwmjbhm5DQPKqc9vFKF1l7TXg
7nrdvWxK4aTulCfuH1tMyDTTmfTbXG9vTkz89VhjKJbCAPQjhsjd8gp6AB563OIpbNEq6b/fefTS
EDshTYsoan6TGjNsiru4Sg6C9fEOKS0PoI1jgWuJvUltZ2snMys3FDBpGaSJJFTcfQpXWw6On+b+
n9jDJBKUNhy8oNlzWkK7tNu0YgMYmrYQaVk/u2kDKSoD6SikmeR9Q10FuQ7GPq2P/TZ56np9pqsb
QxLKwCdT5FOLliUJvCqMA9HsIKf24UAgwkDGgLbYB57owulRdkjgmZM0e8VQu3X5l6Y3rgOJ78sf
kueXO0ssRfS4gYRgWvHG04sgVm23nL18ytzchIhuDfIG0RAhL77u7TFJpC6vMbRKsW9z/6UzA7sW
9Ku4O4XrDo1EsNx+yOgMMJoMWYnfl9tPYEtze9uPt99VAMKdivfKuxHmMFvbhi5vASPWdJ9k93hH
drLIBu+CBa02xanrCghbmUAOMTbLkLZsCxJjfZql/Odi35itcTf32m2hiuRAeZ9tZ411A3B/kjQZ
ZFxL46tZfypxM2WiBwstoLFJ6t4Gu/WtpOtpCVejCljZITu1kKIyQ7GOO3cx4CWSMallo8DFvIwg
24ryUwZDuXVTrsRznrdWmHLTy4FdDbpemMSQcdt+yOtT0lR5Bp6PQL9ZgfAcotW1f+qudtLDKnR8
SfD1eOeGjhEYUE4CeSKbPtoGiHE2UKUEmeyV2rGxHy7HAd4jHDTH7wZogN9dE/Y4j7Eywt+KZzvK
DmCH+Ll6mIT0mjvxBAav8nNmjbl6s6LVVrwytzf6/c106ZtF95PZ7cBEkvnOiwhz8jHOgaZcx9MV
46vA4bEQl6ToJBNc0SRoptdEu4uhyQDPSJvSm4rHuRH1HTiVetgD/peSNeK1zMI+B7Ki+Z1vJEDh
uHjFlQFYEjoDgzufxoCKQEv3v5+6It8HJSwdcsI4KytvMi/9VDfKvAV1ut3mznBACUJwW3y8l85N
0K+8d5IUXDeVCvqoqb5tMTYPVOHkPFmyoAzAcQ+wVGPcDQPZDiCm7NfTh2KeqmVFofOJpvzVKbuJ
r2Hs70GdSnZFx4vT5cDIhQyeGsR1E5AaJjj1tpL1lWOSoL7OPuXXwMCnECnD8GWQHLve105qODzK
wulZ3gfdm2VO3dgn+KfV5UCzU608JVWNmR/UDHLgofokhkJJps2Cr8u1iXYYKBZRcUOB6nwT17LZ
siFttqAFRUBS3XZFA2azw5oLGumckIJvujPEXJOo6jkgyMI3zZ6pYm+HJ2/pzn8Zb4KOQnj/xwhJ
WfXh9vg/FROm9FbY+eZWNBroFuQFGaHs4cDdp8gKK898pM3n/qF8EFXjP14z1JKOIiLomOks1bnB
uTWLpa8Qw7bmp9EepPZHnQmyGd5WYSTXpJwOOsaomK1KyqKVOwwtwBmey7gIMoJmX+8Ww5fL0Z+z
FOQ0mHDCuAII4j+8GtWkMHvwCwd1FsjTQa48XUSVytkeFA0RmPDUwn/YWj+ZwJ1nxwNKbf3DqJyI
aK5J9PvMSVLT9D9LMPtrUzkMjqi4zzVgo7ZP9fVQBWUqA2ZTzpPZ4NjoSMSH4rnpZkF05YU9FI0d
+qrBufzQ8pSKZpSbwpaBw6RhbwKKX/cJVNnBkh1IvqgQzjugaFQApKYDfofBS2ZJA0kqc9Y1EoDy
HcKnAW5hnJjVW1BsJa58EBnkuRmldsX8FBKmD5ewkWYjnvsWiNHVqJx/Ldtne/p52ZM5JwbsTICe
mFTp4gNJcgnF9zRJbSypuZXiyJjReuzuB2F6/tb2Ps//UCncGaLusgs3hV5pwzhNMvDUYLL/NQxP
q3YjS9+M5bDGhWeAh0AT0aJykpgzm0yIgwCbnHQ6bG7FqUmOZn1oVZfYj3r1si2DwBvpA+PDAqET
QtMm7BfbPcVVX0/ouuN1HdH0djws4f9S5OVu2M4Mc25BxZsXeS+TIDav9Iq4unpd6cdGfb3sF7zT
i3BNtTkxiAshlPPtckow5DbQNQi28c7CRN3v6qjDE8CPiwvVQkUU0Zp5rjldMSe9jfAGTZIgye1D
Iv+0plJQReZ9LBW6m8iNAGf5wGRvTkUHyQtrCZzsW7dAZRf36eBaf0Bdi9VAFQsTS7Qxwpbekhbk
uIUBFvU1VEDLhFHz+PB3NWc7EAMEiwJf40a+vUHmNJFc6ep41pb/RD46v5SAm+kNSfi/cIhQr2Kd
G51GFKvQBUTVn9kuyLImkkpp4nufckGVfv/dhDUpUg/Llaiaw/U9uB7eAtD3Aj3Oue/1lA12AHVn
IG3Xa3OVixSruHGcEnQDjwnV2Q9pwqgOG5Ti8fXmr9guvKxnF8K6pZu8ZVoi4BZvOWg0gUQSVzl6
TcytUentbGCkZAvW/nFQr9U+unxUebk4OlkofIF8ANTtbDcLwzHNZitYjpO6m9cenXC6SRKMhzq4
m2zX6TzZ7Z/ANeNfNsxdGAIEGkGo832Yv5ZWZZUmpUSMcOTQTIcfaawJIKwiE8wDqte6VI4HmCj1
67L+NYtcgRe0IWz4zxIYvy5b3YH04LQG8unvHhMN2qCRPP6/vpTNYKUGNDAqqwFwoxheO+3aEc2/
8OIcqneo34BAAC7ARGsLO1Ri2gC5vCx5yQxmptW8B14wRPsuuLwU3ksdb2awXIA7DVBLNjFtcisH
whedLOmweRSFkvpW5faQps4/KUHhL4f55bJJrhOY8HCUyRH0WP4FkixdnA84QHb73GxfZ0vgZG8o
Wza6AYX7jwHGy0y9aeKpwctEOkiTi3q879wNr0CYeZCMeCTgbaeN4VcTuM4MFZcqlHwRWIAGgUt/
AuOIqjYaUz6neFGQ+047VRMahOq1Ce7kUoSEoM5wwRTLfB4v2SqhhIrE3Lkt0pOxfatMwTtMZIJ5
6lk93LGLsWOW/QTltmz42osGLUQmmDwodUgmbzJKHknlbiZ0FF3VETz8+a7+7hfs0H3TZ22K4jVt
QmEsISzD4sY82tdjAEyCJ185vqgLzVsUJIkxJ4zeEFJI5qpIh7qiVNlLQAj4vOs8B/8r2E+cVjQF
yDtSe0OMx6d1IpmVicTIcu7i+WoS8ZlwE5S9AcafVw0olK7EHb6cMPMC2O3sWt4Y2P/jHcu3Z2i4
X3HHGggS5znDaCqVXZsYpgBLPEAdJ+1gH60gDid/89fbQjjRzd2pnT0akXfPmd7SO0XuqIZRXXnO
9gkymMByPl8OfNxExQDAHERWFjyCRQ1oy6olLRnWwAa69Wt9tMLkNOQBSohR49cPqQAAyl0UmK7B
TQf8PKoo54uak6UiW42PqG53UnNa6rt4FBS5RCYYx5vsDBCwGH4h15HVX232MR4EJvhfbbcMxvcM
SydarsOGcUch39kJo8Oo3B3jOxuz45Uov+Ndvsa7ObYXlOJ+WuSO5hCqWr6ooDFS3IlY5EpxsvK4
KXopeJuJFsjS6hVjjBnyCc5Hma0wwBSkikelK+h7s/tuPV72Qv6WoeiBV6fxsZlrJyierxjFD8A1
Zcc/e+3UFV8vm+AMZWHkAI27/9qg8Wp3nGaJNJkxSxMmN9JH4m83nVcWXuUVHm15FZ/V2hUznHA3
jj7X0MdBoYrFcw+THq+rBHhr0TzrptvLultN7jgdLi+OE2vfMI2YbcQA6ofifD8U01jkKBaalfKt
XpTGbTRVcFVRl2budDRv8dCl1UK8eOke7r6f3IPXvbBQOi6v++MUObda5EDSUYQw43wxSNqg3oln
DFD4FmOmUWDHHlCQIuvt/LMY7potHEVGeN8LGqUg8bZkAzV35vk3VV1ZVFqFdqTxyzRytxJidjnJ
FpbxboHxNk2C7KdtAFwCFaq/Vj99Mb32Lm4xFUK8EawZJxB/ggVkuPp9ihaUQ3eGme+35s6SDykM
KyXo1vXWlRYQjkwiOC0vcTmzQ/dx5w5K7JDKHnV0ElJPjcxTjf4xSJEwW5ZNXv4KmweRl/Nu4DOb
zOUhrSnkeQ2NDo7SEkEHmCO4Ft8IO9qo9ESEHbwgCHtgFKDFWDx8mBwzNdQmVjSs0fhMM4zuBi2g
u8X/397w/7K6d2tMutmusVOjGisHBZrxGFxwyzDH5xzd6qj6+UmkLsqJuWeLY85A0nTTZlEPVaTR
JQWEWHKv3qLLgUn4CZlzQJTSGjGPjBz6efYpUjD2O58qLlV+JkQK8kLUfr8Y3y/WQl7UEf2Av4Uy
54MWpQcxCJb75TAkIdOaOQpIzOXf2cVmJC0a1yBLNYbbtQ0toatzqmEairz/tcGyB3WTvpWtDMLP
4i+9d+nYZuyPbm4h1yxBNyZqVNOciA3ue3OMpw+y3alFjKirF59b8t2xonmOKvsuBZ30XP0Bvy2C
1G51jKsDqTwtfYGn6BjOPo4zZnS0W50OM4RZKBqL5t4oO2OMo7cTWRcMoZNgBpkUGuPx+k0Cj0Fc
frvs69xLZWeHcfW1qYZprBLUm+u7Qoo6ETWW6PcZ705K6JLPuUOQBJ7q+ipu/Mt/P/fK2v39TER3
GqduJUcigaIU0ZiCHl8mGBWzrgqlBmbCeblsjn+D7Owx0dzW9WrRyUijORDyfhKE8ksctsHiu3Sa
dhSpHIu+H/MuIIXal0WGBEbTfurN5A7kWbAi0aFlAoMq6XO+dUCY0Bq96SWBFJjXVF2lpeICgjfI
5SiEVOn8At5KK+2sGp8vl5fsBRNd1UmZRtWb0OvzLi/s8pf7MLJrrINtLc0gB6R/MM3vhQiBzb8l
/nEFwHTO19KnS1mlNqLd4g2la4Vd9B8VJNnvQRgkek5d9nTMGZybI0VumrWKJmssXVfSr2F63KqX
RX3qdOJe/nICJ0cf/9zUVEl2PwDXREGxi09HM+iLw3jovpouvQSrO9HVIfILNkwQQiZrQdLXZ98K
9aocQBAj8AeRCSZSzNU4Wz1Is9BZ8yCI483pQ6xYgk8nMsKEBzmpxyQb0Fm1x+5QKMmtpGahOsyC
qMcZF9/fRWiwne/QCGU8Q6eLIcNp0q4MsHToXl2ZnikNrg5OUZIeprJzbUt0DYpWyISLVUf3WKti
hAvwWn1NB0cvMVcMGTdPKqxyOgpc8XJ0Utmp8VzbFGODvsEbyVkNqeI599Lv9mcqXo95f1HHkn/I
QLhD2/6aoTP71zR23Jcdvutsv2aWO4DEr0UBa3rVZaE2CT9Avdti9nCwq7kqLJwyFYzvnuoN0FHr
R3c8EQ+j4o+9J6bC/JeT/W6T2T0nARwO2t+4Tu6a14m4AGv7FmoJResWj7lLJQ9EcYv/RLD+scnO
eLQOGcxswzeVrqhGO20Db5Ibh+SvBP0D55h9F/iMYBPZAcOZ6kiaOhY5eaMPQEqm2H6KatB6kH9q
EZ1ma73BDHqwno9Ctm6RcerQuydmlceL3ZezHLTEcDsj8wu5C7JcihrZupPqRBQJaNj/mAS/f13m
WojjAuNbfQpKf3/z5OfpporIA/F6V3XnJ8h5/3/tUa/erU+Dsk1RpPDaLTKB7+2gWUB6VNkoFhWl
S19IgiQ4JizxUqvZ9aLFuMeT3MQACAoQpkhRh1dmAxwLSCJQEEHSkEVdpFuvZKRTF1olR3dQ+4p3
uhcft8m1btLXHKUPL4fT/EH7UwPeD8PDukORTEy0yVs9LzuT4NYbgy790c1CRj6uN+4sMDHGqtM4
dWYMgNjfdCN0ZlBAJwFeFNBjALVNEYKDa0v9/8/B3xlngs2ol9WKD/7f8U77qHza7t74KaEzUHwx
ny6fe66jvJtjm8mJkmwEpN6AZpO7Lf5Um4Lclfsk2/0+89yM63FtmgLLmbvjQAI7sVzShZsuaDaI
lsEEEIzLdnI8AciUJX/V8rGZRE4hMsBEDKKsXZJu9DthDjp1/CF7vLwR/Mx496XoX7CLEU6eNtZS
YglU5bv2hycnWB8mXw8hphNBy/yyOf56wBVFAWaaZdKMZWetArIk00FFH6SUisHrYsGG/Mty3g0w
mWNCYgtyxmgKUvokqj5I2kD9bEW0pBYnrrr5lxfETbGcd3tsWFirRUoKtFcb+7Zovdq4ksifJMM7
E0xcWIzWagsJO9SRo63fj/mxEpHpi1bBnH6rKFet74FkM9Rns/3WZirVTRHsvcAI22MyysSYgMIH
EjRPQoxteNDUPqLBLjAjcgG2s9TkGkRZWtiRIxm82HR22BhcSq4mHxI/+3LZAfgp0/v2WEwMUIyi
U0zqAZCWjgoAsQpPeZCP1ZHWGMCtL2icCU4QC5RKS23cEn1EJ8Z0kwnDe+sg8Dd+7PzHpS0mIkht
P7RVgthJsuvE8TfDca3h2ppEbEg8zBeuVHCkoxIDhhZ2Lnp0rHQdM9zkkwe0AIh00OWELPL96K5e
ffs3f5x0TERlKH5ivbPLLBCVhjbuFTo1EOqR87U71Z8pdfoYKDZgMqgbh9rPy07C37T3lTJhT0/b
0rRjZLnzerWO95ohuO7e8HcfMsvdkpiwN2Og00iGnAROsS39qe1W61ZBLtGGbZFtirv2pl6HRNpI
HM4NRtvciuTjo6NKyeOSd+uLnBbdPVSmVDXUkxyJeDtWiuNDFqr9mgxg/XQ3iIgAKD6oS+Yv1pjN
mCMx+8UdS1Le1HZsm9E49+kMdCr4A7xKswZ0FiTHyvxuKYxfVqaVX/R5UMxwko1+juxaXj/h6LS2
l2yKnrjaXIOZEwLw/eBnW1znny/vwr9EhvdtYIJ1H0/JolfIhyFEDuZAzO9B34i4JJJDDQnxMoUC
gzTNYLcFdAzQC9Pxwv5IAKGaBdqDSBonbwpUT/fIlXpPuy3ZnajAzl3c3hYTh8ZZHvUihS35hEHL
IH7Jc0AnAftCAqe8COXJeC69N8dkJqY+jUpWoujdjmXYt4unTbYA+SxcEnNQR4gWZXiO0oICHe8p
gvkgHyk+uAnLSMQYLbTGHNKi3UhFlA6R9aZ8NMLsJHmlq6E34lLSCdFTm5ft778fc2L7bq1KuchQ
mykzB3OkPSArKeDmWdgvWVu7IDLqACAwNvnpslPyrmGA1WWwpIHx4kMr36mHUR5xaANLvV6y+00L
iCDacSteIA/EmBSgTJigZ87ZmKVKrkkwIUd2BNXkQ3llRUCbuUko+ozcXdvbYrIjJwds3h6Quszh
fN0CfAFOPfs4Bps/QJpPyE/DvTzAt4POJt7qIJlj/d5EiatdAcRPXotXvcQjLQMD7uxlmQv1xNB6
bsU26W+yYYSKab9RFmHcjXnNlIMiAd8b0zE3Z7vNPqFzS4lB/VS6p0JwYq0Pro/sDDKxJInzfgGX
FTawTF0tf9KhSjWJdJX4W7ezwnzK2NIGXD2wokdljFGkJiq8JYx/TMce+H+Rp/AC1v4jMsHE0LK4
WPsWz2v5mPefC+nlD87VbjVM+OjNrnWGNcXlYj/Fk2+gz2DMh8s2RGtggobtxM0KWVxAZGbl2i6c
11QtBamEcFeYwwt8jNU0ND70PwwXsIswPi4vK9hNu/CPIIgYCnv3bOb0lg4UkyDkgI8GQa/EQ9lf
/RnLFuR4S2NpVMHTQPT5mGdOVnZraakzRlz6x3a8Us3ny9tD/9oL55TtqddqWUrjjE+3gvFLJ1FW
DFfbt9G5n+3lwc4F1yP/kILnlgLmwVHMrGYbZbnUk34JMulLjFZCPARGLCpA/Is7/GOFfbXlRVo1
2Ywdsu7yn5TkhQKMMA35p8I/kBN23q0xka6qUm3IbDymOin31KUKW2v2xuIP5jrPzDDxjXRWtfQa
zOTN4tpN42b958uuQE/iR1d4XwgT2xqytGWLgBPYznSctfbWJiD66bNgLjMBWRbd50ummMBWLYqT
AESESSA8QJcoPk7hci0ulgvcjcXNYdYJFx+YpQLJjnryo5hOTi44P7wBy7N9YeLbtCbdKpkzEr60
/dxsum8XycE01qNc2T/UHDXrBqWwWbsbxjG4vGHcd/ze9Zi4N4NtA/NogMBanyES4lFxuvkq837M
gQQUonEUmKPd80u7xkQ+ZbHmviOIFZspPwzpX2TYDg1IKfV58dNsPmaVFOrqg72Jeln8IPjumUzY
WEvwKkKKFLfuFi1bmK6/Pzex30O2tFvWvTIAeYNWeyb/rGMzvQOaafTWVi8FlgQrYdOiEXzD00zz
B9W5jbsDtNYEeyRweZsJE8O6ghjKwMkCxhLM71WQBOZLFqGBQufsoATkx17y5bJR0aKYwAFStEnR
C0T1qbsn2bFJBNGCw0p2FmJtJlzoM0QUFPQVg95xldAJs6CICDQPnNCxXIoa0DzrVe+CbkIXBYIO
Py+vT3TOWFYW1KtUksZ4hI9+Obv0nWWjralEySOwGJFzLyKJEH1QJqaA/WPpnBybKC1mOK6tn8eV
IC0T+QkTOlIMukwjIF/BMiSBYVxv2uZBNMr7gy/3htcDxlwBaQljZobwuW2VtEH0RKfWqNBC+50q
4OKWOYhzM+4zDlULjIMrgH3bbMtLShOEYxtPnTnUwtRTDuNh+oq8MEpC0bgs77rcm2KiIWmHTqpM
mLKN/kjiDNJXT6rmuIb0J1M92t4UE/86q91Gm6ZNetTdFpanHZKgP8Rg5Uxe4PPbF1s46cxzQczp
O1Q4UQPbBpPV9JO2pdmKabX0Or0vc/p6Q73R+ma6ile8jAAPCLVWeS65N8mErrmp5kYe4Svxk+yt
fh3mtdt+We7JgxVpEIBzXjTos4WXPZSX/+6NMrGrHaqNlJkG1KWSerNxWIuHZn6qiiitMncFj/9l
c6I1MpGsU8ZcKUc4DSTAvLK+kTqcPtF1xt87aKRhxBo8UmyWbQLQtyoYoAtk+WDq38ckF6yCW1Gw
8aqnjPVg5mBnq5dYkswuBw+bGmW3xafldlu9+L6HPPOSuelB69ymELazuWF4b5U5cVXSpgOw4JSN
C4Tfb4CWIuqv6EOvCeun7g9C5N7c/5F2Xb2R60j3FwmQRMVXSa1OTmN7wp0XYaKyROXw679DD/Za
ZnOb33gfFhfYAbpcYrGqWOEc7tYNZg0QexdRZ6bPRYxuwrfUkvT+xObw73c0uHlFV2FrHTY00pTS
U2cfZJhe/PegefoLvYCFzWFMIfBLKnaT6CON0bMoq9TLl9Pc3ZBYco2Eby7UeoAf/UcIF7JSbHTr
s2Mh1dY8VqZOP7oIkCjm7sZbebGHfXo+E91K48KKoqmtY0YU12jfHktwU2r7+mgcZNBJYovbaMVZ
XGP2jhNncEndbg1Zuwf7/SW2D0CP7DvfkxM5XncP4ou1EcjZXDpNqal2eINp98OOjb+kdchWzLCM
FfSY+oz8kUous+RbvhCAbPrbg2M01Cm0aRfdMk5FBTtM7C0mG0YRDsFszoxfYFfVuIynHN+S4Soq
XoJxtPIX63TaH5cXyBY98jXJirlMNy6kOG4yWUPK8H9PjAh6PKzAPdSldiK8xq+nxncFoygd416J
ANORPsbjM6E/skGKuiRqzGy/Hxc6gKnTDiDQYN4PiSEjW7+PDu4LkKxsX0p6VkzhjU00KmYtQVjF
ZI0BfSZYKwJA6ejjmf6y6ZOcrEdpe0b2FTkX0tv1orh9Nu9SN4iGYm/prt+YsnEOmRTOdUTOUql6
FWNLFeRiTgNvRYJy6WQXmVnWpYdyGEAIdgPB7Pf2C9bOCoAfA1MjHV5hmA48JUF088JzfQAiyE+J
22BZyjVpnJ3T3CnQzGQRH90L9RObwsrRSVNrvPn+P2TX7CNdk8dlTWlTriR+gYZovhfzOdImb5rv
XJCsu5+uqyY+rtfvyFl9WlnRWsXIQ2mh7FIr9wjbMXJUSax/WfG/phFn8blF4rIrcV5st5cEjPe6
8Oq99VCczb2DZYXuEH9OQxnUmDBV01/V42xed7uxiVwcXAryxfFYyygQ/ktAeRXAmTsruObEBTTf
5LMhYOZ1I9QPI5aqvVzlSfOJsn/HoQEK3UbXCWv0Gh/FMP2ctR0OzVJu1PSsGKGThNdFiBOOVxl8
2GqnJK7cGl8OTbTAxBhYEqb78WSeGDu1IekwCI9pI4y7zUXTLBmSagDJWGGyHnPZ5qjQyje/z93f
Is8wOsp+vwFFxRACq0YvZR5JqAMYZYDLy5BD+Tk2areYEGXgiarp1Z9IyLbnnOf6lr3G22/Lk7zx
yIz34k5hRxQMHABRQL3/rQ9UqnxMLAu9C1J/KUsaJmZ8M2XROUmnD9etgeVhvCTw5AJfHaANQLLl
DG4e4iyxK2fagfH6IVFrHyzpvmGm+yV2bumYHsq5bb3rMkVntpHJdxnMal0zRQe69qzdFD8q5WaR
NTJEXhZtW5tgj91yL7YF+oIOTa3jxKb1UFm3VnZKh38c+9GSpZ1iVV4FcWkuYIGrVimY83P3tNm3
0eeSfn7P13oVwZ2QjRreXDiA5O0ajAe7Z6X4naWyHonYDP4Vwq8CEL1qaNVh27ByahOEsvOaPffY
87Z/K3ResABhZXbiTaPTfCrUJakk2abQ2YIoEvZHgId+gQc1GoqqJg6c7awBzkjfxSfjCDRljCUz
jnL94Ny5ktKo+OReJXLxA2MX7mQTfFZ1+LhgLKj4rcqoOoSedqsVF0LQATJJ1MA6WE2tQirYns3b
cfdng0+2Xy5TiDPFdUYMdlsoNFRtoCWrVzjLqZABd4l84VYlzhpjaufmtLCouB7J8r0uJP5IogVv
iGM/jIOp4PeH8VuzfAGC6JpKoCckKvAJZrNY2IVOcCptSWlgLtpTDKZGSZSVCeHikjVPKmgVIaQh
4VKEvYyPQ/b7XB45taPm5pEFRBWMu1ZE9czq8brfkVmvyf6EzVOmTtERmRncOHs21XesIdKe1w/u
vt9njTdIgoJUHLOMjbiJUjOqa3YhT3rhAQUH+676zzr12P1337n+tDFlk/MA+lhbaqxCP0ZyVX5A
6wrtbvdDA1ITNkZXvIPSBFXsVyfHT0rZq5nG1kuwCNg7HsNEuecEhucCGymtPNmQoNin/+vhTM4h
ECdWq9iGfkXc+TlWygD5m3aBXoWzHdiTf91cRCnLVjnOMWBV2YirGtJodDKTASCOUVCoGPt+X6j6
Vy0eDY6CJkVLGtiJmTzOeTBiI6ivfb3oglj5mMiwXYSFrI1ePEpuaSYa4h30Ug4WcHLzXRKSx+ow
+92xOLmBLrt1ogfpVh7nOPKmoWs5Qh4rIMTn7jZ6yD5PP4q7GjbZnAvZ2qjEkfCQcW0xtXGiweFS
gwRmS8KMdMF10xD6dMBCqwBTwSQdP8Xex/1aKxNryg2RcW6U2fHSOFI9OriO5P0k1GYjivNZlY7f
BI46wsd6jKeDOkp+X+ylkJUzIj6HQTC+9VIDuMP0dGETiAZwBoZ9uc8nvwm6Yx3MKNfK+NxZhnCR
nm/EcdYwlMOQDzbENcBpLkzXr/smAPgx8Lpmb8htiXriz/eqHRdVjHFM7a7AvkFHb+YKfEGH65Yg
vk0bfbjzIVXedZ2G4UZ9zgot8ayojcpgwpjlch7WZUzvSKHbXZB3VJn8ZYni234BXcJpjkpT/aTl
Kab5Jo12B8AONp8kf53Qh23+Oi4EpYlTtEmLL219XUPDL22wYJt3o7/gvZ/tqrv1G8MPeFcmupHK
xyFoquUWbmCyhvm8t4xdLKPa/i/f3TZshjYIBnHOO692SkfgIaN3/LEP2iM5J+HyMPr2XgeZjRJI
y6BCLwY4bhDg6SCg4LvJcWO6SpY3MzqSc5gC6D4LnCC/cT8wUj85VI/Qw2zEcaFOBfVirK5AfFOL
2Ovc3xa9zUzZG0UohIDcEWCXtnUx32/bMxZVrWlmqMXRV9VfA/tc7qtzepPcpTd6yBD8ZauNMpnc
/e/LmTY2Q6Wk68O4BtQ8O1LaJuGl3+jFXfp+1SntejrvBrT9Qy1Id/MYzp69Y1CUS48yaCy1eZlM
3g80YNLLeujVtEiEABNUNcMXyW2WyeBusw1OqN5ZANGXfqq/KZjwyp4IFo0cr9phigjwfDJnfek+
QEdmgrCOYF4f9JJcbKDlXKcWgEd2yrj4GrktO7Ywc7a1p+uaXRoF5LjkhdiB8ctzctJWU0jUwtqd
5WhaJ7s6j0ZwXcTlt0MPnKGFsoQVE16cTTS9iVXU3saWQnvrRmezkby+BXGUYIjQBBIaMUEpyDd+
1JZo6VTpWJShAABn7FBWoN6XN3jQYBw88q+rI6gvQBy41rAEgWH+CwZqWk0RaRUTA/S/MQviq5g+
/swMvDmyDto4e24g4xQUndJWJHd1bQrYvH6ASKU7tVGQWGfAREnUYsfwNj1garEuOKhMASPLuXWH
9K2amNqAgFUcxxuWjpg72x+C5BH0FNLdhEsDB1enisxHZTQvF2i/WQTwlJTAKrKswzqZdSj6Npi6
0UuX8XhdtUsDfCuK8+iGUpRxHEGz3nxM14fS8a7/viAivhXAfbqlG7tqdNEzW+8nn0FQlvv2kKL1
0xx7X07SKf506CYg/cU6Do8RuSxKWWYjPh140L0aR2TdLNFpniVjEeyzvDUIaIVxMUbAojGesLfp
6aREGcgRIQaDn2hi7bPyZxPdN+7tmgNe5/n6N7y08LfCuDMy0Xbso9oZdtlEd9qcfLDzyGvqVVKv
ER/VRinuqPI171JEZNCw7FS/PzJwL4Az71DtP1anSrobJjwqDNeZ4JIjaB5w7rWx1NKe7XUAt7uO
jdtf6XKnALhOleEJCHwgvt9GEOch6pFmHV1dOKWd+geVrz+4H4GSdmTDkbKGmVgc6uHQCeRrKLO+
tQ3Ayi52msA2xhBFFgDWMnhN+lvZZ6c4KD9ft43/Ig1dLEBoGCC44qLv0oM/HBsfaGHcI9sHNxhu
1/H/i3YpPDLIAqkSaFo0fsx07iuaqTMiLwh//cW9GaOzjr3SUZOYotDiwc5o4AOa4O3iwmKWdAnV
uwJy8uK0jvMNugzhrFSSZ5hMDHOOm1KY0zR6qZgQ04zEiyuAodIusNU6vH5GIjEa3gJ4e8Cb6y53
r2qlJA2YEZDQdrs6e+iLgxkdrosQmsGrDLi+t6qYOl3mymInE4D7BQt764ExLyxhtUtO75g6wo4e
2liMWES1LtoIMPpsUWqklX1oYrpzZ4OGPQrogXwwvhBgCklHc9gV5f3tViAzzM1JjaMex3oHvHM8
y6sjCTA2e84+g5oML6sgv5feYVFYJCAxZLwZgDV+acZv5GVqNXekHfBC/TCAxP7c3EbPICn2GeJF
9qh7crchMpKtRM7JWwBYKE2mYereKWnjlZrXDpKoJRg+xrkZDspD4EMGuxL7IzZqKU1tLGoMtab8
iR7Z4lEUVvWDGuL1IUXCZ37u4sw2wrgzi8g6tVg4m/HM7j2zPWTWbTyfYlU/0HWUXDHBkstbzTin
aw+JsqgkHUErYJ3Y+mh0JHt6hxK6xGcILeMFdV/De/uCTH1yMk3JSrSMB+ACZKeukfy+0A42v8/5
pEirQMfW4quVwOoG29qU7BciWXIT28FGCGcH09zPmb2ow8tae49nNianGZ56k3jyBoBMI84ODAWw
RNOEL1ZhVV8rvET1l+GXxP9dZug4/41G3PkjWY6HaIGQGRvL63E9KLvlvv39p8VgUs+VOVyhQDCg
MbYb7HvzL7fcdOpZdxA7WNeGEV/VvuvbO8NjzOlx+PfFK+hn47WOcMiwrblkqe3U0qyAKLNTs87T
8x9zZ3uDIgm7IttGzsLI+IjG+H3fuoexs2kxNXgsFv3J1e8VRfbRRAIYzTOSBxukgrz/wXigrk4u
Mszixr03gD9eohHuuXcvlGhVgFK1L9sJY8GV90JbkZz19SyRKNmDQAEfTK0kIBm9BapUQRqviJ4W
896NZZ0T4fUC7SQqFMAWQMWHO6xmKJdoZK96AieO6V8sJtxm6LXBzcpBoEXXC7kmiv54BWN/hROm
Fm1auh3S6LJ+iPXGw35nm0qmi0Qy4OsAYYJ5ekRDTkYR02nCc5UlSh/HAdl68oH8/QSTgZ7dqwwu
S9esrB9h98MuApxKnOBjqbJBYuELZyuDyytJqWL/eUGWNJyUJzYEzhyf8cQKcICjOP79djxUIqB8
dDWUDlDeeXuf3EZJutTEZ3PtsvJUs0mDztVk0EKiS7WRwu8GllNfKkUNpSIjzLpznUliK7sh/A3a
/j53+EpJW9WcoAXCxl5zcp84X50oOWGERVIsEJkZKNdcE4Q2bCqL/fsmPRmI3buriqH5PvtaKGe7
/R7NkoKYQBmQiGOxG6diX85hKdVkRWWKalERJcfMbD3HMvzcwZZGLcPbFbkBDXAWmC6z0A24SCIV
UqSl0UJWtwMU0zM5pLezP+/YINt7MnKNVSpBRs322Hiao67CXnfnGBgafsrvGGMdWwJQvq7oqTCg
FVnPW2Bz2H7WmNsBxy7q9NxJWSmt1wSOvE6ek/lbJJv3Et1UpFd4z6qIRCqWXN4KIHlrrSZLHpsd
1v6+kGA9aHcAk/IdTCmwLYO/zx/eyOPSb1tZK6obL2eFBUqGZe3ulI9TCP5CIDTIC/MCnC7Qvpjg
5mPcOczrvVVQXROwUjU6U9DYUx3UEWzydezAzjiAnGp2ALlZ7HLFl5mK4JJppgN8A4Qn7DbyC4+u
WneWroAjKM6Ozrxv2zB2JR5DZB0weqxfAfDMQqX+rW622xlorcMYbaXynOKjmkseMkIBwNvRsfYH
JV5u3sZR0HYwV8yjQsB6hx5UToPr5iD6RhYIbnGTMCKMCfm3CrRA4cnMAoczK/f1fMrqc19/uy5C
pIINinAbVWXMIV98I70YzayCiARLhID48k1bxnIsvERbGZxR5yijYKgRR23sMXEYaOhGmncxaLAZ
HxQeZX9fioeT2+jEf7bOSQ110ZBrGc5NmvSPnWXe1YusGiDy4RsxPCKISVUFg9UQg1XFn4NlHqoY
9HH5FLTj8A5D2IriYp++Kq2W9/iCmbUb81vq+kYv6XeKbG0rgst76h4xpOrh6VKae1O9m+LKQ6Lw
P1kb/1opm2QunQGfTCuem2hfy7gAJNbMvxyw3jHRmUKJonk22saLiy/XFRAs/LyxLZfLDWwDwB9N
jPtCnsbA8GnYJh4j2jEwHE5TuEr0Gf139NdZtovtRNw+ol70s4y4HIxcw3ebwwL0YwVK4k5QfnGA
X6bdYu5FkmeLPqOrmchQ0GQHBzYXFJps6QyzRFhVjPsm3U10f/0ryn6f/fvGby4YP24GG4457x5W
8o/UDERlSDyIkRiADw5roXxfpOqqCCk+exWf7AEEOBipx56KtgBezmT9xt11fUQeDrwTWNsHXzMk
8mu+60LcxgJTw079gKUB9p4s99M/xW/nSdmX4XCQ5SWC1yQjQETdE+MJlz2LIZ8dtcXAJgonI1gh
8n1+BP6BPJ0THBTe+mz+AUTXoFTjPKk59u6UUKDXqWxfipX19cmzghb5VqC9VCFjeQ4kKLJuhRK+
hlwrRlyY7YDDozdmqB0wSuLiejkvzC6dbM9NrCPrqeJ/xsW6B0btaZWxFG9ZBy8FnZUimwSVSWCB
ZGPuQ22MUa9CQlw+2QA/1d9jfphE+FcFLtFJSiNdax0CAPvBVlOT8KUG7v0BkJMmqeIDehXHx3M6
dyp1Cas5zSBgKsAG4QTpDSYkd8XelryUBHEJ1vAqjDNBvVaqQQfR6C7r92sE0PkDiSVZtyCQY6wC
1Id4tsDN8jlws/Sj7mS4Te4ELOEG+PIL9bTqeR6f3+EnTKSLJvZvTBAhcnFcJZNZ1Owp5lZe/wO7
+cDFM44ogHaBsgf2xpMsFRJ5Qn0rkQvrlTtmtevgMv1hvSvCYkW0Yhjg7V7L3vMggzgLjwlbBWkl
z26m5fCEoH+EJc7njjxaMjBr0VXa/D6fc62DSWPQ6mFAav4dYYYwlZSkZb/PHVDSgn16HWHaen4e
uoMySWCNRI/x7QdyufNIMZmHpizMORleyMmj4xwDErn/hJaOtEkgjEum46Bai7cre6G89TwNNWI1
VfG5zKfqON2BQO+mOhQAs4z9FeOrsrAk+no4e3ABu0DFvaADzgB7ZRQJxJHusAxHY3mHL9j8Ph8Z
WlysrB6RfIGlj9aHtDs0VOJLRb4AdTIUhXVQQdh8iZFYnTX3FP0vRz3VxZ2pl94430a6xM5kYjgz
UE2Us0gOMUZ2sPJzZzzQ9dBlk3fd4QgOxCImbqNqEPRreBSticyA3pnRIKVZiCX1XkbVLjIwCDBQ
XELkZMSrbw1Ma+loFQkShOJmDbUbAoZG/Qi41O5YBgmigfr49wqhWIHMDjA/jvny92xCqWHWpGgN
WNhS/1RULB73T/+bAPZFNwKsvBxz4DTBAWBsUP3wrp6XtdWAxbuNgHlI65TRFe+0OGCJ4nzQf05f
uhsTU0iy/rHo+JHS6OzZwEp/3OlMk1LRdRlwH/u9C0iCURI4BXN2mIkHLzKqmMhHsf74VplxTdwq
GSAgxmQsqKyzML01jg5WB3+oIWtSvy893MrkQ8DUK52Wl/iAbNLE8O3Psxff5kf62O6ngyzXEWQf
b4RxDhSus8kdxmRt9dZ+cXeTVYS1LnluiYL0GymcNzCWrGXw3qxCS0IDWTb9TrFyUj0Cm/DBfL5u
4UKV4EVV1uS4nBlDh9pxawqV+hx47sWXzvlI9PC6DIF7s0ykHQSuFA9Wvgxc1cVEig4y3HL0y6Xw
GivxO+eeyoC9hYIw/+aikI4xXJW7TV2eRUva4MvRdIgxrBDt3QnYjvniVbas2Cw8Jkb4/B9h7I/Z
XN0JD6U6UiCM9VpZ3psF/WE8AbI8iEMiqceI7q6JWR30H1TUuPnNEwXHFDcYct9VahAPe0e2myH7
fc7minaoUnvCEZn9Po5P1jtql0hzX/9+robgLCtVaqytsHaQmfyzKLedLBkUWfJWBFNxcx7R0Jmx
pUGEOq5ep4fWiCG3+Nd1UxaeOhIazCwTNnrLr8zHiz6C0zzBh7pvb7CscbJ3ztMUmC+D8omkMiKy
540wfle+qx1tjhIEbKV5TlD2r8LSuFF6SfYhOvutFM6r0aRscytLMQw7nQsdtL2SPE38zUz00NAM
ctmkz9uTSTVqTLENNRiYBnbp2DQ+5rLY8DUodHeSE2K/xnUGWbvJwQgYON8vhhIAzgeEXIL32wyQ
3M6zP1d4XR1GYBlbISjgE0/757pE0ffbCuTujt7HWOFJcXfW8pnOH5N3vHnfKMR9vtFV05Z0MDnq
LiAd7r3FAsWGxNSEwRs4SZYNjhYHwBNc1QCv6tYqdVwf69bG8Nx6VD8C8yQYwtHxQeSDvZ1U9a5/
OJF5b0VylQMs4JZjn8EuBnKbVIelPejmYa0+XpciNL+tGC4taftodjJ2i8Zw2uUHGsa79Fa9f0G/
++XIorfIDTmoxAEuBP4O47ZvjR0TGKm6Mk/NiMNpmJ+Os2c+DoXv1UfGxTeBiORZoqHQ5JF5EWTd
pm7xgM1ZFtHFpjB59aSipZI8jQfzztyNLy0V0/RlQKtiHfEusiziapi9eKtj5iZ11bEMxUEDlD5F
ub9K7ZH9xsU1xnrLf2Rwt2pV6rKfEzyN2TUGfMJtFBBgrLF9cPUdIxEIrPDnusGgwvjMuC3sLjJM
6GMMTkDacbfYq3/9jJgt8+pga4fNxGiYUebXYA3SRTVI0fFYrR+66kANP8PIilae3f57jmTlujTh
S4w5XMu1WEuV566Yo1lvlAY+idwbJ31X3Ct+dR6+aCeyU4FwPUtCiMh7gKAR6P4mUHJQN+MsQunc
xEhS3LGy9bJnOyyekhUk84Dl8dl4UXGg++azREdmAdwnfSOTs5AqpQm2GiEzOZZ3FOQFkHdTY4ED
8qRNF4GTRz8MzyeMF4CxjG++qiNIsZ0c5+euT93yuZTOigru8FYAD8zUg4lDBUs6m5Vm9p7CR5HY
w6hl4J7Uw5D5UswFwS1+I5E7szhNu6VngbI4vvT5wxyFW/WhalFdX4I6mA6Ye/ogOTQWRi4O7fU7
6tyhRWY79TGBmsWRwQt52iHfF151iI+MHdU9lUHla5Xv7OrDdcmCYPNGWy6KUidVMY8LbfOlynaF
Qj8Z8bCrVmwgt23SSC6g4LpjkMcGHxTLe2yDiwJ0cVZSrLh/XdfnXlKZXgs4Jau37+c+tJrUb+tI
IlJ4B/E2wN6egRCABRZ8+k0CHKtgb5gXyDSKwDE9Voy3/AIxHPeiPeL/vsmlQGyiiRF7K5R7BYFH
dLb0FefZh9nohQ7GnGtgfaZ+NMB02bSIfM5H5N0w3oNlXDyEkInzhcy6rMpurlBomLCzavhFWPrG
cfQtoIUAVzz4e8hqA30AkMHCoaJ7yDdAHX3WTXCm4vFSIp90nxc9wdDmbRO/ZxTwjSTmhTZHmKSN
npgsU2aclhYGxknp6fBrAE7dMQ8qe/2LvNpWM85kNLUnK9XxIR1QwM73k2xHUeRiQFmCZrWuYn6O
T0wWcAJUDpu9iJFxpeduDVvZhKbYGICYhxFhnW3fcumd0/3nHa6cF7zEEexCQPWl8CqgV4g9oM1K
3uJCiboG+GYM45ioPHIS9XHqx9mCzduoo5MwBzaOE6BwP/oAcwnpr0YyAS3KYDFlDeXwLcGyxRdQ
SEZ6TWWv8w5bNMws0tv4aAExOg/dQPbcYH8976HB2QoyrZcdE77LS0CPkYN8gyWT6SH/0B7s/XBc
DjJUAqEYli1g4AzrfRdjlWDW0nPmOAwAq7AowGg75TOIIgsEkOi/Yjj/tPTYAZ9BP7hT1/ts/ETI
symzB1FIA84B3rVoG2JSnYssttLORrFAk1S9X+3dqn8qrK8qVjC16NP1GCY2hI0o3j+AWdEBgB6e
MnbuWclT5T7XcBXfTSAI5Xnqazb1GvdQYZy30XtZgBEFNZ0NgeAFjW/K40gURremNrP77AjWEnDU
r+e59BjmZxQCa37X78HltV+fhs+y4C1WHJ0r7M4ih7Z5SIm+SIt+MnCM1ofoBSEOOOlf2ZoVQLKP
smKVyCvqLmp7BJfOuZivycelnFOsFII8St2VdhJYi1QhwfPG3srg8qCmp2bR1RnLg9pn+8Bi5nxq
jsOTHB9Dpg5nn2pZGLVDEFSUdrwvYsvvu1ySXAlv2eaLcXZZtWNTdOwKDMYJ605dckaOdd32ZSLY
v29CI3UIFtDYm7NOD30Sxh2AX3/+nQg0kPBqR4NMA0ktEH44X6HpQxZhEp4G6xOWItX4VFfhdQkX
dsxEoDOGYSR04Vw8lN5qEenowmg6rYPxR/ytuWNgovpRWXzkT5hEktaoedfEi+OsrKq6odfG2PST
G315AZiPguV+POgPyi/1S+vpIMEgP5VnM7iuJ29yL3IxAAW+NxSULogOqjzuo2Tu6kCfbtsuXGQD
86LfR6KE3rKJO4ol47efEXDeaTyOpelXxq8Jeedifr2uwEUyzTTYSOChCAHLGiO7n0w//jQGc5B9
aW4VZLUs6BaPzrnyZb2li2XBF4nokgClBxALl9NV2PkdO5LQIOljv2r1fdLax77u9ouZnubeCOwO
7s6JD07vyOIK//jkZPOt9FRryyhXDJzXPv3WH5t9/zndm1+nL39W1XrTv/55hef3qivhrsG01AoW
dyCvVC0khuY+U2Wc0zIRnOm3WW5k2KOuMS3W+VO0+pryeF0J5g62iRL/0Ti/Wtea1lbraPrA+FC6
2157toZTQySuVXSF7c2nYnpu/F5foZo0sKOJexuPKtsr01+tUQWU3A+pbPpN6J+20jgv65KlA0Zh
bfpsOJvcaAftsfti7zW8PpLb9Pv1D8i7dP4Dcv52VjKnx+sR+IdRfdTyJshH+74sZW9xmRj2hTdf
sFJtJY4TC8aWHUl1pP0jiPqua3LxJOBVYanTRkaGqT5Fa+w66IC27lUPRag8OuhxsB1CcGx9ly38
ynTiHGCkxkqhLJA3KqeiPlndIZNNc4gvEN7ZLngnLych49SwWiOqaDAuSBmMyE/0v33X/PlqryI4
A1hNHDpaxnUAzFo8d/FwC6ybP+8AN5CNMYs/2aswzgzSudeMdXXqwErcD4kx7fPUOcaV5l03BZkY
zhIsMs5q0eC+OsYXO/0W2dhoiGXRSeyvX3Xhj79SzdQoaxrMwBbu7+v9GHvuR0YyxdjNNeLJJm0k
WvGdyMgZq8yoYAyt9ltPTmkOSjwqm4aTWBw/bdWOqxvrpKSB9uQ+zUCnB+/ZPVBKEnAF07syLG5l
C8wvlaJLH/7vh7S5KNFUdFB7F4nEGNIjuV98Rt9On4f9eJg/vOypHSPPRthHZTuQAwMJNbZADG9q
GDjFINBbt9HRHskoM5amMg6zNd87dry7bo+6MExtZHABRLXHgo7JYvqTn95F++d815/vk+e+9vob
tlKmP3RBUu3UIMckt+az/wbDIZfS1st0ZSa2cZFuhclqG0+RYFjW3Kvq7J+0lCW8QjPd6Mo5lHru
o6mfWhoYieWZ9FSbZTDIdmPEHxSDVNjUtNja5ltFrCiJBzrUdQC0fNztcNJ1zyEPE7S6fnRibV4F
ccZZYZgmGxckGFldIn8xi343pg3ZOX27BNdFXXBFvrhijO39RynOEot5bFM77kxfe4JP8ZZTsyM/
XqibQNo4hOpPunjRfXZYDrLyiTjV3ojmDHRMU7UBWTMwVH8YGIGjlcdoWDrX64GUUO0Y8G1j/4+f
ljPGkSaNmlnICRYnWIZDavhEtp4utHfU7HRM2wIviG8EF5bl5EBFpsFCPozGlyH5R3Jk7PgvfNdG
AGfs1apPbWbCXZr3yYOxWw/rY/Q07nT4Kcwqh9elybThoqeSqSk4rlkaWtGj7qBugVfrdREsMl7T
h4uchduUmVqwD2ZgGGA4RPovx/BS/aZAz7zTvl2XJrxcm6/HhVDLiEjpzJXpq9XPvvft4rcm27WW
iHh58W08Hkn0pMK+JvLb6Wsy+qP1XJu761pcbKC93NtXNfjGK120oupWBLBuV94BuTOY7hi2lxUU
nnOPWbR/QL7zv53Tyxtiq5ZKU7AnFDSYQOW6fI9BGI6MI02DBZA90hyRedMLq3Cwbog9csw28LMG
qW33WkUihA10tVD6y0InsHRwF2LkSrq6JbTyjTDO42L9vjJ7vE6DzlQ9lXReK9suEdrERgLnZyfw
085as9aBmrn+QvaJUfqmIhlCkQnhPCrKC0ti91MRGOrzrAdRhrHLWOJ+RDKwzYxBYmBPAk2EdwgA
eBidCCWe2QWQUn+g6jM1JDKEz1GAW2LfDOABqC+yP2JjahjhS0elgZt2m6NxcsPxe/RMd0kZ1Mfo
LE/HhDpBF7Q/AKx5sf5eorNaU2Wugky9SYxbNdrbVJa6i7w2zv9fGdzZpLWd6RnV6kBjq4jDvvZH
T3+2b5tjCQamv64zM/+wFcd9wZrSOk9dvHrKT0yae2c8rb7p62C0Nh6v+yLZ1+PjEQxCM6bIAB/s
96p/MkHK2YwSyxb6O9gCTALUPgDU5PRRAZVdxS18alZ7aPaBzbTx3RhMCuaO4ceiCYE66iqxQ5Fb
wAYIJj8QtGEY3KXtB2J2UYfX9lD/tJzWa8tP1z8duyy8k9sK4IwiITOpVAUpUDSrQd2mXr9kga5l
vlOQxFN6GZ6XMOdysASCd70BHjW+Dq1VWqxPaPMFxt45/emgo6OSocK5hGz3DFdOhnkkrJFsZXLO
FcQ/WTZ2qC0Bajr6UN8lODosxj6Yia+geyS/zhfrVS/Gv9GSO7d6mBDjVegyDyAWYshy9Gx+xewu
Qodsu0KUvWy1446wrxtQQhvVnyMcXSw7WOUBq+F+NWlhs2IJcy4kU1fCC7dRj7sLZK5jTV9KlBqK
s9LdjSPIdp+vG6bQ8jciuDu9kJ608YgsydLuF/cTY2+4LkDs4jGla1sA58D0IpeHRc7sGKlT4EgK
bw3RVzyx6ZFc9wCDCrz997wQAeaDMUyk5MYF0EhRasOasIgyOE9g54nqW3vdS1RiZnVxm7EKg+UA
sPiBB/xt1JqGPoFOIx4Xtm/eM2RIlrTozyhksJFMupfNPAtPCTBYJmRiOZYfgWirEvxuA2LxYqj+
lGQfSdVJhriFtvYqgi8A6e6aTnNHYQjxl7pevQrvQadRfMmnk2jCl4BcLdbmUSNAXdtHX+NDFaYf
i+/kllW2sEB0G9/Ltm1kAjmnRAp7ye2+wWM+Kj+n9XLrttruulLsjlyYw+bTceZg10SvJw13aG6+
uPN5nCyvVnFpJxnxnUwQ03WTLU2Fmrujjd5AnT255JOuV/vIuKeVbHJQ9s04v1MYTleTNa8DOqff
JlpYfmSUhcQxCEPi5qtxnsdpStA7kgnTzNlY3qluZO5JM55qnUZeNM40UOpeP14/KZmRczmtOria
FtEcpbLqN0gXe/pzXiVFTrFaQL4HbpMLEAVehGsmBj4e2lJ22u+iMaNeX5d2aJCxCqOi73/2qSND
2BDr9SqUe1lno2FH1YykyakenPGY1XeWE17/dOKMwiJAfGbwcgY/4OykGNjuWsS/ZZ/cgDGdYp19
Pjg31pO210AfLd9nFmq1kciZu6mOUWzULroHZA6WCJTE1XJjkFbik2Ri2L9vblWqpkOa1Uhrs970
dOAu5QamNz9e/3zCq7vRhbN2YDOOml2zV66bYg8P7cTKJT/USfPctX6+LkumEGeCaT8o4HeAK3ea
8VxNs0d162Zu4+C6GKGlb1TijC7qNM21K0Tantqm70btTZaZtt9jT9Cjk+sGU5HInIbQM21kcsnE
UvZ9TdcWfeyMPrSOGo7Re/rKzquIC2BDvapQxkbmHHckdFMLyJCWxPVJDojf04YZu9pKFMQk+1tD
TpOC6soku6/sU1xEpY0eXOBLXEJimuD2dKCyyjSv3IO6GTT2rl+CzqbfF/v1QT10R1Af7Zf9ddOQ
KchFRCvNoizL8CjN4m92cavNXy1TAsYmfm1s9OO8QzmWpMO4HszP9Yw9AzyN/gF63ifl1t0bB/Xz
ezqyW7tgOm/cxFzq3UQT2EU6fIzsgOL1Kw3wUqU4N2Gm1rqozBeR+/8j7bqW48a17RexigkMr0wd
lGVZ6YXlyJzB+PV3QTPXTUGcxrE9T1MlV28C2AHYYa3s2gySo34L8vCj5Sh+Cj46SXDpE3glHg7O
NuMeqmiWXt7cJPXrLL0a1ktMX85rgyh0WJynmLoUFHERrFZr/Ub6d5Z2cGjh6E6uHkFmgoeAqN9G
pIOcqxjSqcJx4Va26LQ65JIUe62d1Xu4R9EbR7CN/Iw6plTksFXHGjyPP1Lr2BDL762H1nw8v48C
h8szAw3mnGhF1xC3SZGikPsdeuauzPY2zxS3ziuBDYukcf6jK2xl1qmku6R9JvJFMR1mMjtdd1BF
uIqCk+KzL0o2FADwgmVl6T5HlFcuZ9H0jeiEOGeh5FZSAWeapbSBonZVRt96jMO3vaiFViSHcxID
kZdkrvAyRE/yftY7L+kSdyHqQ1OLCjYfJjPekh/AiZSBrK9+pEPAQJHUjiWiCOOSHK8BK3xr7lMv
9sh1uFeOzUMTxH4lalfaFosBSOBgElnD4Op7P9gWqrbg7o57YO32P9lc/LSf7jFUlLgm6I8x8rvv
nelFoPvbnnElllPHeMz6VIlxxU1+6jsG8fZWQ/zGsFL/p87KzZvGSh4Xwrp8yWpTpUiTOYNnANIA
I83kuvULTLy1jrwfn0Rll+1MyUokp6RJrEkzKJgrLz7AidwxnEFlJ90tfuon3iIacmAb9uF+sJLG
qao5SUD9H+cS94Pm0QyWPWsxecVID/IX00sbnPddm4axksb+voqeS6dlEWENgb0CfpBXuSZO2PmS
JHBaIjHMqa3E6GmmNIoeo71tmXcJuablcSZLoIqKIyLt4CLaDDKyLDX7ylvC46K/Dr0g8yf6fS54
FWbX0NiGKuj94hi2myj0T149pwPhY1ZaKP+aMZL5RQ7cxNSxir87dD5g6bXRY5AL+cukftQSz65a
J4q+tsLu1q0SIqba/98l8ShbSl8qKJXjacrwBxavhEeSDzJIaMpdsz+vx5uxaiWKcwttE9exwV7a
fZk6oXzT2bkTdYK77aYWIxWBupuN8SO+9CZbrSVlA5JkTTUG1gyCAol8CTGnX2j60/n1bCraShSv
yKWdFFaFW3QY3qpVoLaCpWzu1+r3OUUekKmd8b7BK6TVkE90wa3omqKJJoEQfrTWMtXEkhIIqTXq
l3Xm5sp06LRR4FxEYrjIh171bExz3L9CWfbMonYl9Jmqv83x8RbXT1vGT9COtTV1Fghx3fJSBx4E
PHP6tcWsP5rGj4gNvqiwsV1yWwnkdFrrzUyhy4jXGlC9WMcYiYBoMN2z3lbWbGLdKy+iZs3NfiTw
mPy/jqtcsOs1MJOmrPCg36lH9tKJroATDVCf5+RBc9F9eBO6/YV92XqiwbS3Ue4PkW8lmp3zKkh0
bSWXNhoB0DAX3k3fAO5zBPX3UfIXoDMWlzZoAvUAtvC/jNOyvTwnm4uDaBKc7cxAapV12AyOjvpm
fDO+lLOjtI55ZGXb32WZ5fWJi4lGMlhWUZuZR4H5Pbezq2WOHj+c9yMi2+D8iFXGkdINeOJ11icj
vW7nm578pflxrsSew04uWUmzlj05B61Kh3LI4pxfh8D18oMSo9VrI7WR1EJ1z1Xapya51IYvZfH1
vJjtJ/FJB/kBCdL1g4bZWbxOb7IvrFS6gA5JB6wqwX2vCdDU4/+lRO4CLS/DaNERbqXxVTT/1Yfh
tvpsuk3llF+oS69yV4TWtX2hXS2ScywxuPPQKY16hb7TAgaSHKU+Y1Mo/REYyWXp/tES8TDRFYCl
fEB2BY9eaUUV4kD2cwkkx3BH3Rn2jTeDCuMSROR7w1++n5f5Flt4gwa4GnCgke78iPGKObOSVCWS
rSXSUKh4fwkxIf8QeuHl+OxXBwIa2j4B3ILqZEHp/n6lBs8/MBthdF0F8Aj/dC71jsrTgJL7Ei23
0jRfaEkl2tWPLovJwGCmisYIMCtwpwjSg7ScQOLm9S6KQKxmV5cHGy3brGSHXIrthSIrZKb8flPf
i+SCQ5zmMVUytEvoaTODNm4wQURbublcH/LZHtwyJnfyjFcZkVNB/Yb99AfRwLzBPDvKu4Tv6ows
tSqyCvUbKTYDI1sOoWWKdvTj0wvLW8ngggAmCBopYi1C1pXsIgTsoqMESHnLaa/VvYh5Q7Qgzv0D
c4SC2Bc9T6NUXQxZHcjqt/M2IJLA+X6pNCI1LXF/SGbDK6h2rE0RZ+a2CB1Uo8C90D6g61Ryntvx
FEEHjcCWvyQAVD6/hg2HzM7EtEBbDVZ7eJD3l4J46aNwsPGiCydn+JYUnhagzoqpXfVBNvGY+F9a
SrZXdZLJueQa+VdV7mo8wcsLC9PB4W9HzPdr4iy3LYikUwNtA8mypyo4Pw5DJggrH+MlxsTBV4Ik
FEBHgQL8ftvkpWt0MnalZ0ueFj9Io29LgS4aB/14u3gnhR/WLKQonZQCdds4/NI2x8j+IjWfBQrA
NoM3fExCgc0MY/4fuX/KOJMraqYYvHueQRnd7aYL0OAExs0bOFogMsuNhBbWtJLHWU1oS2UZN0gw
xZfVz+xa9+MAVNuRP4L7p8UwnqgRgtn5ufVxJ1XpqVEZGehmy/CmsC+l7AeKQvN8Maq5wL9tntZp
ZfxzTKsH2aY57oK5nh3kcnHGpLrsCuNPxKBBEJEX+/gBdXTs6gncYBi1TtKnyTyO5U3WCQxo4waD
Q0LIk2FIJrSbc55G0UrlEBolPDXQZ9GbDDD1GgDe/5ATTEJ8mK3IALB4QE1AKhqLOHlpmGdWZDZw
1m/8jpmf7aIrBopWBMa9aIj7rT/9g0qspHEqOJcYVZeWtvRCjJ/o0UECFTu9kRn0hEKdichupzhU
NCO/6TJMgOdhehxQW3yEtTJSWuWI+4QkU3cIA3vBOAo42uVZ5NO3d/MkiYuzFD1iBOSSANvCjDej
J4s+m1e9J7+Rk8W/nemAqljoYWd9Z+Df5pxtP7RFE444OiCtOpIdKO3XOtkLnNTmilZCWERZPV3H
dlbnMMxKz3iliFA9uEDip85jrPZJIGro3ApP4OtlSAkYX7N4OJBlqvWKDJiD6sfPjfqjjASrEfw+
Pz6h1gYFq/eC40F46i6Q7xLs1qYjOi2An51YbL0FkQ40Tb4D9adjO3VQ7CgoTGsHzUagqHaLr78/
88zU4NemvXmU1QmhXlPJeoQwEgFjcwia/sGavgnWxVTpg92uZHCq1tRGpFMTWW7qVV9YFw5qqb4J
ZnkVVKbSQdRSuZEgwppAjM565gGTz4OdJQWhVY7bBFAmjF3+nVHGzZJTh7izMkiuYRf7TedOIjj7
TUexEsuZb5sMeZcRpI/RyhmqL5YSpA2A/0T8s9tO3gbSBAgAEPvfIvXqyEBqm2kphsUwYtORgBF0
Dnv9kBzqxa8CyRO92TavmtjKX/I4I5bnXm7sAetKD13pk0Dz2EQP+jIODUWWj8kUAWBudEq/Hd8v
mcxUVmscpdawU4ZLQj1GZAXUuIN8YGhW5U44krB501itjzu3KSeLii4G1nse7eEJK7ALEr/FSzh0
hmtQmU/AJUm83M2+CgzjYyHg/Sq58FkmdFE0tGJiav5qmoHlNs3ONN9EwFUuSneIvVIJovqhDX+e
F7zpaFYr5gKpOSS1NqZwNLPyEs7HNBpdy3w5L2Oj8Pp+cdwFjo5jvMQhjrDFEU4eo6O3btuL5T5+
ZMlh7Osx8lIqcKIbS1NkJBgAhoKeP4wSvFecpYn03EwT4gIJ0Aup7qgLyp+igXeRFBb3VupJjHIa
FyWBSdSA/rEkDDYZfhHFgsVsmd671XCesywqDdDRKSLCvwRX2W441hedxy509U4MnMpsmXPV7wRy
tl7llqT0OquWj8hWDF+K5vfzFe8EcIZtI00Rg0UUidei+dS2n4dM1J6xYc7vJHDmvMh6nSLtip67
OnHC/sEMfdk4FNle+Jjc3izWX8rYNT+g/kQzYFBqtllyFLu0yRzTEijA9lp+SeAfkiNg9tWij/HI
myNH0w5K+LQ0gW4Fi/39vLmKJHF2Q626JaOMjIXalEMA+BBXG2Uvt/vZTSz5IW56/7xAweYRzoTC
Wu/6tMLmxb3GaD1dMxKo2taTFZpw2j3OepqlpYmWQxPaZ3T/onQxfKW4AZCfKe4df5TcfCeOrXjl
FIquM9oohlOQS78qbjQRP9e20zkthzMdJJvC3B50dDgZ0zVeK7dSbd+gxfm3m+z0d8vg7KeVqqgJ
cYdyTdA5mjeg6HLItE8GQQz6D992Wg4X/OyuruCaYnY6dv9GDDft28IZa6fzWMOnnSJVK2IwEErl
Ql9ZWsOCrDsGOo7ZteJluI1OtW+Dc4whQ+eRq5uO8DazcQF+t6VcKGypXutlBGRf2gEFsQnjT9mc
gmKn9hVSuDLGyY3Wxv8rxy63DpLUvtZJuW/aWdRkyM7uo3v/tecGR16YtLE1Ny2io1TLzmK+amXs
WPa3akqd89Yt0FV+nm8hfS41OVaM4RJL+tanQdEJRi8FDsTgHAjJNKOIWwsDGcClViPNqeZEsIqN
qu87W+BrCfIgz0C3RL2izZHgYG2uA1CM8XbYN6OzgCNYuou+t27thr5IabaPCuTQGJ8iqJVw5jFm
Fum6DL2uVQXCqmxXpJFXxs9JKeqs2d7HkyDOIoYBbDh6xe4Yy42R7IZ8d14Vtt4r0P6TAE77Y6M0
QYsET98Qh5EKRnehl1/UraMGDI25ejovb1v1fonj03lp3aOwNlq6a4B0qf0q6U42i5BQBIfzBuOz
cvVGFBWWLamGK83DfWEvs5cnxj0yHYZbLCK8MNEG8h0WxmxKYSWh9a0vdmzqfNqHQR36ZKcG+l4M
Ly1QCJUPm1EKhMYEScSB7uoxGEU9NqLfZ39fbR4SBYo25DDcsL6V7Nte9EAW/T4XJ4s0a3sNRTG0
cV2XSWBrgnuFSMGYcqy+Py1DdaASvp+aoaNWbhpGbp0JsMiYUXzw1AoQpAHPCepXHmlgBqSzIoE3
1bOzwZ3occSYd903IP6s3IxeDMpdFAtEbjSawNutZHILi1SZwaqgNqzcLAF9UEAdDTzdmDFyBvKh
9xKgXJQ+EjYPUaCIcsmbJrUSzvk7NUVX3DRZmRdLfWB18o8ipAeq2V+HSHSr3jzAlSjO47VRpDYp
wUVt7lqvrY/TEnltJyrRiaRwbq9boglVKJygnhxGC2TSx3o8nHd127eZ00r4rki1rqVaZYXn0TV2
qmu4AD/26V534mu4V2feFwLnupWYWesI3yMpEdqFhkzR69eAfDKKIVjNnnWr8dpycE0y32emui/s
xB8m0y0nIakfO5wzhsE3T7azEs2RjZAcH+afUoy5PtBnW47kNs/5BblTkd4rr3K/dvOdKCRvpTTe
LZ7zjHMXtpba9yVSGlRzez2QbhgkFWAD3B582nl6KA6sA+33Z3mYYTLQf6AjgEuBkyuXEmBPZjSK
xPVdmWQggjbmxkn07+fVadsET2I4x1zXilTNTEyrXEqh06qDA4I8i9ydF7NtGCcx7O8r/0nCKpmS
HLtY63iI5Xd2ez8agkvHZgxQLFyZMcVPAG/yXga6h4DWMaDOq3eXc3lpi2pR22s4/T53+Ux0Xc9r
jMh6tCXAgpL8sdXcrh3d81slWgZ38MMYSZUUa+iFy8iOGtP9YohwrP/Dh5yWwp160oUL7XRs1RAY
RwZ6qUoOSnjeHEAFXPojdMMf51e1/TBfnQ6nAZVhxVZepJhAD5SgQ0NJ6Jmu5Y2BCjYl8vK3h8XF
tbyauoxivsprm6upPMThtREHgiVtKoSqkDdoNRREOW9f9ujWiCt4Ykbqpfv0EliRQL3SrqQry4nc
4Sq8FoFFCkTyzh9wtbIyKmjLsUm/i0h8WBbg8LeCN5BICmdJErGiQZnD0iNN7JfJ4kiLfGjCXqDp
m77ntH+8W8+HnEizpALzkaq7mhhObStHu/g5DaKYyWzmQwBZSeJsinbRYFEb22ZcGcfxqvlMWlf9
pN2xu824t5OdCL5ftIOcgZnd1DRtCPUrQww+YRczzYlE5NabYRETTmCjByYZKHXfO7xFmot8bBCX
Ew01odaunMGkPo2L2RmL6jjDAya4hZzX+k33pKLvDNBUaGPkwY/CyqhURUeqaBou2uJSH0RPn+2t
OwngLBdKnYSDirfpMn0qjZ3dfOuF5Z/NRWiKhW5IQFcTvicxaZRQWSJ0FVCA/ioguqqfHN37h4M+
d5u9KAW1qekreZw6ZHOSVLRA3isOc6fQLuqB3aN2rUjRN/duJYf9fRVm6bzI0pDautuPr01yVRvH
NFf/xDmsZHDnQ7R5MI1oRm8EQrlWOr11k9gCgxWdD6fZtTzPUhnhHh2pdwMyB41oskwkgHsOZEvR
6IYEh1A/y8fF0y47uG5Tdk03f+wO9eu4H0SlYtHZcNGC2l2jqmyEoWnvU+JrWewI0wbnl4Wm2/fn
by32lFQFXjlqfVuNF4rI+LfacRgGoqaBaoYwYr/3AvppKJo8ggASDrVL9NoHpO6xGcjV3Jf3sfKK
LPLBkI1PgySK6Gx/PvjwlWju+hUSI40UCXoH1tsDukrQc1SiF7Xfn/dvIjFcqGjInMg5halmbf0U
dY9F3aD5o9ybieQtanGMMNQs9Zrg7rqtHKd95RxEb1m0w6R75s3lbdvfNs1dIcJbYzZzbv8435BK
k4QmNezflMjg2pKcdvoaLrdZBMRO0W1vezkWiDfe4gQPqCV3fSvXk116Wl/6WU4fUpCZ2K0cnD+r
bbf6Sww/CUFIFXdmD3enSK822etL5DbW1zxNBBeV7csrenr/XQ8/CjESfD8tgXkwHtUjCZS9hJ7b
wWWcy6kfeYrAPQm2T+NUPc3kxmyZq5inG0PddbRxzNQ7v3ciGZyeU7Wpcz2W0W2h97dGe60VhWcZ
mcCRi6Rweo0S4lwXDchfkkVyLBpMBcourcB4thMUq+NhX7EKe3OYxKpmoa+tAnTzG+YPclhgfMMg
NKCbB9HzSbQoLgKm6mQNswS1S+S9lN8l3d0oGmEXaTYXAItF1WY1xIo0c9+lGSavvlLzwqhFMC/b
L8HV1nGBUA+r0tDNChWVw8SabsAZYfoqfauNVcG4b/ajLLImpr4fPdHJmrhIiGpcROwMiytzVz/q
frWzvoNkNIivVbQVixz6dir9tESdC4qVFkuGpMGjs6YUVsnBEN99j3cn6o2eCElcoBt8j341gJgx
y1FtM4m5q1vFVZJ41+mL/1fWq3MeolmmviptOPMMaFqNG6nfbf1PHARmg2TQeWooSHEqSHtZqcsa
TxhifQGQr5ORyRMGdWb/H1RhJYRTP1Ob0BtC0CYIXD9Ht7MLQxsFTa/b3mElg1O3jqCxapCQeSA3
7Jm+YPA6v0b63k2EPWybp/9LFJiB3zsiKYyzMA3hVFsjPpBQ81UJnWWF5pw//U3vsBLD3cLinuQk
7HH6qfSat5OTgehPV1zdeDkvZzv5uRLEqVlCadnRGJ074efoGkiVV/HtP4ip8ZN6E38hR+qqTyKD
Pa8TJs9lKKv2FBULNjEvXwzpbhZBFAoUwpT5oNRRrYgtaLa+o4f+CsUV17iJ9wAF2QvTx+wo/lvB
P3SSU1Jpw6jgqKTWt3Zoz/dwdWh9OQCP1idRF6xIL7jAZCdlaMeDBHAB7btZ7w0DtL9RoIeCopFI
yznPYEQYLrd6ZA8Bvj7KF5PlWoXg3rCtA5hqQG+tCdBa9gmriF5ng4K2sQSQ0cazZt/KIpBP9okf
j+X0+9xOAaZBaepFQXUfj9g5/VF3t7m2k2x/ioQ86JvhDp06/78WbruUrlO7omYqsI+uWetu6I2l
Sx3MMyDcZZ0gvG4rwUkc51Jn6IAsd9BuJQuyeadJoKarj3L4fN43bCvBSQznVdNKbXopRhDP2vwq
H8z9oNKdaf5ZkvW0ezzoaz6AOxLTiJVXxY3qNWPiYnZnH/edQ3qyH/rW1RrrisyLm2t1jn+QuuDZ
cuyq8DoNwACTHZxf+PZjYPVFnPdd2kSJIx23c/JpeYYDAWid7XYvAKOVAyQUdo2IKGT7BrOSyLlh
sxpnvUc0fkM/IEA/kNz5loARLfMk7/fhQ1B4WgnjHwbJUCcLK3OYIcZZx+seLChZL7Bv4SZyPljr
opI2DLofCR6Pke8Oe9MfjqPHoITsgygBt23vtow6moXV8XDISTFqdqXizEI7ciclGMbMBVftqE/X
Y//zvIJsW8ZJFrc0MuH5hmlT8DlFX0roZVv5jUjGtn88yeD840IWo8mZjGK4jLTHWpRI/I/zOQng
HOQkAcJ5SJBb7omTPMa3NTpQAIZnusmheGCkz6KoL9o1zksWdYGmpx6wZMVYOHPuZ0nhaqL20E0h
4ItQFI3o1gfapJQm1aRbuFqY0eLkveq2o+7qsS3oFtk22JUczmCtoejbspwYqkC07+/YTB660p+l
XeaVbvX1vL5t6vZKGGewUd7TrCfQ7VJu91bhhf1BapIgyV/zXnCXFu0fp9qJKvX6RFletryQFm+2
wU/hnV/NtuatlsOptjKl+dAoAF0ej6zOP12Q+3avXRUHDW958iJCftwMlxiIe5scMBUetzxMMJ5Z
YYTSa8HP2eTHNrzAa9FRqcDjCeTwccxeUlVmIyeeTi709nNXX8XaMRsfBbu36RhOy+HBy/MKY1AR
3tdoWwTN5APmoIL5BT2mAci7fHUvHSrBZfA/zuvXBvL0dW1vF1W4IDjNu7x6a80ID8PsWZ8YHfe8
z77+PnIrAtRqiZy+p6FJJFLgzWg1ldupF6r1hZpP5/dx26ZOi+IUfbFIM881lHCIP5caegmuCilx
epI4aiYqeG3Nrr1bEKfxuRL/65X0O2s33qMUESj31uWE/CKm5e7aK/sggqNit7MP99/VHnLuHeXQ
JgfscuktWfJ5yfKdqk9Xydw6U5+5JKtvyxb3YsCBn9/W7QflSi7n5cNQV3JFBoRB/VxfLp7iKE8Y
dsxGzCvLgeYWwbxfXrrjHyVUV2K5O3Gi0RH3VajMEF3nTezK9E4yRFVzoSVwV2KtoXluxRgqV+9G
P9kjl4Z6krYDXuH/hB4rMHUeBXqQjRYTAdDRxbCP9tDucktUsxKYAT9Z1VE7kdUMZTKJHrTxkth3
1OxxG7woTBF4+3Zo+WVxFhcyuxmsN9mI0NJa+7Hf110wJQJXJdow3nF0cysRE08Jq//SKz9s0xdo
N/vGM1ZlcV4jziKjajS8iepvs8uCV+RHn9VP9m7a/RGzzDs/yLeLRqZZGIqGQnnnM+baxI9+mFc6
umlyzAyfX5lIDzh3Yc8jelPhDtBpMB9BWn/siO33pHoAU9ULsAAm57y8bWUAlI8G3FhCeIyB0ZBI
1LJWLpJ8WeqjnT0Z9sN5EeyTP57VSQTnEuRlts1GhksopfYpHTGgPphfzGg+NLZoJF60Gs4vkAVA
53jAofImX9vkLuqPkojSSyDiQ47bTpTFUrGaoqPOnPlkXJxI+PLdTGahW+LfY+GT23Kh2vWoo6wn
lSBuZZPq8m36OIHvSgz5J1oR5w+mUjNICVBudOl6BIUc08uyu79SAZ3zBwZGEvWowcV5GJ9m9VnT
BgdqnY8CTXtrPDyjajrnFszEygyV4LGm7xRgfslXS6C7hT9dsIpLGzv5pwyvg0P+096hiVV67J+E
aUi2lA+fYGA01lZNJKJ4QIuxj4e4lBh0ULqvckxeFcBySVyD7tRvKIQAmUE0drR5fiuJnMtIa5rY
vQFfiClK8/tIrO6qGGuM0GRGTv6kXrqSxd0qyozKc5oCB7wzMG7cLvuojr4XlWhKTrQkzmWM8Wgv
SgY4HLSSO8rwKPVfY2l/XidFMjhfYVjhOCkZ7hDE+Ap30XSmR0Wj4NvP09N+8agWQwowWrnFQtLL
qHEZ7l0c6J6Ue7PHTFmUlt6+GK3kcRkz8O4qZKF428uDV/wsD6qf+JLfaM5Sg+tN9bJA1D29fade
ieTcR6RLpmpTNBznz0Ng7W5wS9onu05zissFaTMYnUu+nz+6zSC5Esm5k2aKdRJ2MPOludKM1zG6
KPrXTPo6iYZCmb84Y8xvNd1VcrwbM5QVVORmOnPY90l028a54KokPDKmpysZdhFnQ83Qo+VdV/jz
T/qvxyjaQ3zNANSFYFOiVfEOw8xiCYREmESJvHCneZEfak5MHekRI3e7wivQUxvkz+fPbPMdtDoz
znOoWouuFA1pSA0wQpHsNhOYfi/a0XbKtDh0eNB2uSCHIrQ+zo2kFohhEtYbml/+QwioHhi3GAYO
QTEh9Pys5HhOWTiHUktmB+p5zBTORwZJX+zCvb0bdthj9/xWilSGH8JTUcytQXfIvEr4aoFFO/VC
b7kuKmfxc79/EgkUuEq+379tddCrDBFUdHrt6U1OcyeMBSDnIhmcG0nQkUwmpPK8upPCe6DT6oqP
gYnkOclaLOz8DoqEcQ4kzI2layf4LDu5HCQvVx7kWpSZFFwEeExj2s0U7Xt4NOa52z9ijCbQD8p1
dNlcGkEW5DsRkszmNftkYHy7cE+l0AqRlEKjwrUGVCsQZ1iHovbP75zIplTeediAqcMdhw1FZV/m
xk32zc7y7M/zHGh+FmDa+rxAgbNSOb8xlAUdiQ15Rran5iej+XT+9wWxROV8hK7GyjKrUIW3vqnc
ycvvs/Y9QcLaEIz+iyRx/mFa6qnuOyhElX1apue4dlqjd4rksySMyQLd49v1RoN0uWli0/TMwXyO
E12QJ7o3P2eH5RHebyfqVhXoHt+1J2EWnWgZHJIJROm29+v5vhlKNzP+Uhv4fr1sINRuKDyRFMu+
qkp+PiXeeYUQ+Aa+gEUVzSqHFpcLqUS79aVRvkTk73ydxnR+FfJVO5JrK0aduo71+yaaXxKtT928
+3Z+JaI4obGlruSERTpUjfR2+xy8GFj7KGjS0GW8JbRzps/zvhN4PdHmcd5hais6xB2sqRw+ZWag
4OapiDKq263RJ0/H5yyQwJrjroN2d3582++AJH0AYfg+EoNzsaDzMaTjyYgqCSYweBg/HZCPaGpD
KSHu0FPCKnPWZTmjwiTh/RgF2sv5A9v2dSdxnF4ouZooFmPTMcJPMblK1Pvzv799Oqff5/QhKsds
lhtMlDTgOrK1vUk1Z1oEFz2REE4F0KccDr0O5Z7luxTUCO298gc4s4psnNbBxYQcLaFmq2OUWi3Q
A48pdKrUXhxlnplF/vktEx0JFx5as1lyFTDQ4HbZNdZBF/WKb7eFrtbCRYUkNvM677EWJMuzx/4n
y1T0n7PPmStNvhqUBaDC/zA+/NpAPqGt1FE5xDISmuMRmBFu90qW+xbAVwwzosXUluyIXqbbEeIk
kX+YolOkCIGO7tp25Y7qiOrOEMSlcnz8g/MyNYz2g28S7TfcdloaiSuwhyHylbiCF/pFm1QCldhU
8JMI/k1vxjGA9QaoRJ92GP/y8MRwLFlw7REJ4fZrJlIxNwpgAS0IKToArck+NRSBlO3b3GotzAGu
IgQNJRp2M9aS/Ayvarw8GZFW1Lv/ZBpFSiBaFLu2rKQpsZoac4QbEG2fLfNyKb/nqSBBtWmvqwVx
LpRSdSAKu3U3Q3sx6bVTRo3g/Le7Glcy2DJXyzC1ZlzSFptmfgKblK/sjYfiADTDnZi3cPPOuBLF
OVPANDeMyAAvWPWnWdxr9R5PaN8uPLsTvYlEO8c5VbVLprTs4Ld1K/cS6bGYbO+8bYqOn/Ol6HRS
y3hEjavTjWFv6A1KkRVRb2aZ7M9LYlb+IW6vto3zAk1nDFVLsZaShA6qylL1zUgwvLJcm3XkE2Dy
DpNA5HYe7CSTf5RPc1EYjYXJlVmvfqTzj0YznHBOD7ExHDLaeIBURKdIe0eSeldlwPuoRic10KNo
9pfA9xHstciy+Td7XkXaNKXYbNaLne2nveEtxzdedVeckdj07qu1c24EQ6RWqTLw3mm8CNUgSXMn
S3xrEEFGCXSUB8+h0aAm1QLLG43aHeA+ROgz22Xz1UrYF6xsewrHUeoSTJwQZwkAz3Lo/QUji5I/
3QEanbWRepFnPvyVuvJP9yHsjD4dcc0s1QiTxfedXrit7PWy4Ui09cIyMHUBvpfAsfDPeNMobToZ
bCdD5X4ureNUg3fYAmJwZT3ptcg6RArCOZektelStwmQZme6S6qvVUidwa4BtfHl/Fb+xwHa+A+0
LwS3zfcHCPigsE9z3Kc6nyaOBcyF7kq6po55Vx009w0S63+B1N3ez5NYzlHLEaUAa8cR0m/1JQMz
w6jIXQI0UfkG7arakQGKGvf2g4hKcdunnuRyG0sX2qqtpWOcMZZr5Cz060WKqp3WLaL80qbt2ZoJ
OHNAz6o8ZFqu25aRNug+Mu08KDL9aGjd4fzhiURwASIK60JPE6QRiviKzvtRNL62qYWrJXBhYUkx
Uh0yQuXJRr9+e6y064LC0BPRGKNgIXwsGFsryxI2jLdkr824J/LrX20U79xBPFgROiK+qcqONBeJ
/ncHwWOidZIU2lqJHEgtFbsKKKVogRXEy03FPZ0F78ojI5HbUkYl0W7uSqt3KzWDzxO11YgOgv19
5c7LEvOKlLWhAmHbGbK7WX76u5Pg3E1qANYnV1B8TWjhg4jM6yNZkC0SaC3vqpck7wptxmHkEZD3
L4dmF7VHefh+fiHbt9rVgXCeZJ5opvU62gDCePDSxNiHduF2fVgFSogUb535qnE/q9qjjBq3UyrC
+slm0nL1AZz157HVqY0JpbarK/Wogku4cPMn+VPcBgygv96JWtWFS+b9AZmb0AyxZHnHSqXgVnxS
jozbJ/IMX7C97Ar04Up6Wh2fklVHAPWbLR6m4dWM2bjwEB0YBhAD6Ufiyj0vTaD2fD5WzhWr6Vj3
8CSjBa+pXVnkIbbMF7iThgK3D1gPHjSrbK00oybuSfbYOksRdK0FkAVBxlwkhLPeqIjHLiyRv6TV
i0Rvze6+j1/O7xRTKv5Y1uvg7VcDybI6IpdoAiGeNombaI0TtdRdpG81PUiGLXhybx3NWiB3UZgL
TStU8Jd5MWm+NWW3V1JRGN3U67UMzpTtUCvG+Y2QWAr+aY4z/bkBMYh+Ke6OEx0SZ7ZpNdCk7Fj9
egRy0Z50QSJEu98ynvWCOENNdUmhU1uj4HkglYOGnr3uoQjJnjMxUAFEjkFwRjyQb1UYwOxlXRRm
8mrqh94QJOa3PPpqOTy2hwl8/cxmo4qT/DMr/VSqnAbdz5XgLixaBvcqI0a8KEqE69SSyPdmGl7a
SSTQ5s305XopXEqHGBFptDxlI1oYunRLENRm7nDsoWwAEcTZiMBJBOpmcD4BYPBTWWmsAqR4Uf1Z
j70uEQTczbczUO1UDRCSDOKOS76ZhTbWioLzHwKN9Xsek512Z4HcRN6HrghQdXNBqm4AiVQGmwqP
4NGQLmm1GuF9aFV/qAe3o7r/f6Rd13LduLL9IlYBzHxl2kE52LL8wnI4Zs6ZX38X5DveNMwhpuRn
Ve1Wg53Q6F6rr0TLigIxfP4hekvDhu1/Fx0FmJDuGPX3MX3ej6YiIdzBhVlYzkYMtKch9BTjrBZ3
i+j1h7n6HwH7clz8C2Dc0iJaZryRqIfmpBwlD8ukh9w3TvuabPoOpviIbBiWDC7A3wtHPRoo6JvY
azo9lPF9FAp+f/ukLr/PRU0jmuYlqcHdZJl2Ub0EspvkAvdn/+KfJ3URwQXNeZx6xUyRaSrJcirt
2PUVGEFaO4rPkiYayd/XB433389LzukUTlXNXpyfKunKKu8z2d//JJvPmfTXNwHP6u8yGjxeYR+U
lVCfk2fG4AVgyHvlkJ/UN6hrEcDEv4SBfw7QIlz8TCyzleYxYoCks8ewy9TX8PATusw4iRYn9g3O
4nfxYzVbANJHQeaVZTdW2d7WhuhlezPtrM6PC51FVc1UsdBMnvEWnIb2OH2i1bdaBHm+2Qldfydm
K6tLlzX0kRYzpi3lqTqxcfk37Fx3sls/j94mH6sD/b5vHKLj48qqQIpLDMcjLSSt5YeKdlKnwf07
EVxIqJDmipKJoODfmz7JciZIpvsOC9pJ7tymIm/JoOpgtEXnFBT2J6XIr4Mi/BaEwWHWg6/7CgkN
nI8QUrEYWYyZq6zBZnB76K7QDVF7bFcrDIiaTY/sS9yMEgq4mAHkiTc6HmwgLmhbgUwA+YHcD/rZ
Wu5G0YPqpiGsRHCGMJYF6JkbiJhzV27uaCx4YNqOQisBnBnIxVJZ4JwAp9uPDsxLml9g+QSjXRoQ
93NXOonuxaIz46xiKSSzmSJkIsALhPWnabLN5cP+Z9n22JVOvCGQME6qGqDu5NyfrafmVPjpB/M7
Vt9vJq96LDGuJqR13i4dL0L5Pc1KpqXRZ2idyA/0kwwCmfDBBAp6cttfMwKr/zChyQL2HxlxJZFL
IEsCaNKIYT1pgGA3UKpa3rf4+aew98xM0pUs9r+sgmDSU2DYEZhJmsQUNCDTMST1axEmgkJiM6iv
5HAFuAE+Lqthq3CJ9jiPpy77URN3Vt8zSrtWh7ndSh1lzPMaNz3WvljAUadcSV6VMyRj1MTGK3nc
N0iBzRvs7ytpWFAf9VlDr7mRP7aR6upksvOECgL65lvBWikuVhCTtMNooSYmmg0GAEu28fJ5Tp3M
VjOwujaP0S1x5eOIqn9fP6Htc0GkrSjorUIcZ+P3Hgu91m32NQN90uQ1dnIOvPRlX6LITLgoAoTa
MlEYA5VEr83QUXoQ8Ra2mojshJnbnotxkaRZMmy8shuAftP0jvwjArugeVIewd4G8PiHyBPNsmyb
Csh4VUMGTCY/rhcFU2LICoMBSxNnXD6ZxZ2ZCS6EIhmc8edhmWuyDhl9Tr2FfF3GHMtLx/0vtJ24
LopwNo9V3QLAXzBGTXscMI6TixLXtglcBHDWXmN3B09uiBTScfHvZLxQUbu8kTzjw+RQh/FMW+4s
ahCItOIM3TRI23WEtbsKv+p/aIkIoUv0bTjDVmZ9GYyZxdk8tPvUyxUQ7iaiJY3tzHE5O86s5TTs
LSXGXKOGkrby6VWOhWPyrXyj2hU9Bws+FL9iCEDwupUmDYkx1O0FZWagPCbKc9G/7luc4Oj4JcN5
Jg04mAyA3UyY41YfQJvl94O/L+Rfguyvo+MB9JKO1lRi2ybW0+RiMBSokeUhdVrXOgRPbBmDdYlE
gN1CqVxa1OakIFMBqa2Xf1G/tE6TOgCIw+im/Krag7d8zEH0UNiTZO/rKzB4fgXRjM25V1msaPrp
oMnGtRUEgiHbf8keJpaSAXxngr7q9/QYDHUyqTL6U2V+qE4KbqaSI7V25YWDXZ5Ch4EVicrQf6l7
L0K5giaLeyDiJ4jsUu0mGLsdjvWn3FHdRbONA+PlqEUit4/yIpH7honR1Fk34nrSLndSe090UbLa
drSLAPYPrMoMkADVdGBb5HrmDb7k64f4mLgRkHgczZsiZ3EYnkDsixTbdryLXC7UyzM16sZCzOrH
L0V3m2N1pxHke5EILtirViBnMlu3qgsvnw5mf5jiw76li0Rwob2MuqFuS4aBN15p7UMMKthORNQk
ksFF93GszH7J0fgn0nVWn3VYmiYooN8Wcf4sWS5fg4vttCxkJQx+hopb1JuH5ER9dq0DQZMdHI0H
BdyFsRt41cflMHnZcb4KXdHgPFNk55/gh0rNsq6jxEAXOI4Wr1muSvW2tD6oqkuM1NY1QWtQYPhv
D0grw0+lKjAyBaVAUMzoB3qWFjiKaBBcFDHe2g8rKXlYlbEMCk2389mcJKZGHPV7/4aPQwCdMAjS
mSBcvP07K3FJbU3yzDj9wv5rH36pRP1H0SfiokU09EZIFqhD+zORfkTpzTS8pp2bxi7Q+d6VRn4Z
5duNfaVMGdGgWzQIS+TxqzU1/ryI+K1ERsCFCIBaqEFcIPr1stY+GrrU2I1mytcFKKiwO/6+bpNy
UYmLF62hVHErgflOvamusXeK3n1x1B5mF9PHvim4YTGn3fMnLnAMWl5T1IaoN5baMdOv2XQFIBVp
Kmxqfarpx1jIJiQ6Ti6MTGFThsWCqs3qIiB2aAezCw40SVwaPe0HXoEkfroonacJEI3or0aW9lJb
7UuLnmentGC5eBdGGDae/ik1+EkjqrdZVU2QJR+ChwX1W5WCS8i4oREuyDpAhISY35vrPWuRXKFh
VgBKDmPmx/S5JU5VeUMIMrkf3fSxs66iZXIyEerKdid0pSZXagCqbjaAhsZWimaPEb21o8NQ5xmq
OU1s0SPWvzTcLsfKxRI5Vos4SXGfqLHCNDpYh76lV9VLZ0+N/RPrfvwqgpsUmQ1XdaRVIJGaIpcW
ximcPLV/joOTWgmqgu3hg9VRcmFl6SleL0YgymD0pDvVwGCVT6OfPLK5GtHlX6QSF1IomfJGI2ij
WPrgSuTWjIidTIttlu6+ywnqEH5L1CoH01wY2HhSP1PlOAc3SXTcFyFIX/w7cNy2SiGxwZBs8UEM
YuvS+64mv4yOfwIOltnE0zZiYrJMh1kN7st8ESghOCd+8Cgs1Km1dNiYoT6qpb+Mn5Pk4/45iQyM
fwEu0haghQkMzLyhfo7J9sBn/NLm8T9cetiz5U4a4btLelOrAyY5YWBybIMuZNKuY+orYDqrzqFx
VNjlef4kUJAFuD2hXHCoFYqbiRohGKVAEmCQIZZjUlv63HwkbiPkP2ROsieOiwtUkqsuUeBEtVTb
WXRItBtznuyh9AIR2LTIPLjYECSKuhQ9y5Gx7GOKw0HWOg+ziO1UpBEXFuS2myZDh0YFXr4nYP20
P4a5sIl5yoLH/Y8l8FqFqzPGvAvqiI1aTfNVWj/0xWn/90UnxlUVAe3zotVwYlI3+WxvLugjj6iC
BqcoH/EtJ72OdGUJ2ZOtnZ0WEHVpxwXctIwrQn7SbQbZPolmcwWq8e2nYQBCHEpqjA5ZX6rKLayX
UbRovZkfQNiG6RpD1UGtANNfVdHmlISjNKOnGvSPISCkzdvBuKKtKSjWN+3tIoZ/yQKzQ1AtKDld
VWqPatXallR9MAgoXPPwc6sLmdM3jQ6jQqasqybgVDn7Bl9EGjTsIX/sHvXhRZsO7zC61e9zRk2Q
V6U4wfWwLL6HMraXgB6ZCmSw3/gj6qxkcJ8mpFQauyAHT3X8IpUnVX4iwedu+axYna2LuiHb9d1F
Gm/fbd+NQE1HclUPY2bLHmaoDym2wDxGKxTcim4f2zlqJY/r0DV5lqimAX/qAIn0xikOLBjGhCFe
Ut90o5UorlwOp8Ys+oa19cmPUX4wusVW3zUQuZLBlcc9NaMRsylow8yhOyXYqZvcfZMTmDTfNpX7
OgQVHWZ75u46Ku5JK+rgs39xx974vaCoVKOYvPmM03vJveKyJnTjhfchLKBwRC9825Hnl4uqXKaj
dVIWVY2vYpHkGGF1rEy0E10iZ8yf909O9P25YBCC2btQ2eTVrPlB9sUAGj/5sC9CaM5cQDBSohqN
ge8fnRi1RnnIrn72mUNxn1mkDxcY6KRYfdyi+jEwURo5/WE5Dsqx+ho7Hbr2so1OXHm2vu9rKPhc
Gje+ZkpB0YYZPpc2gIMdDqveRGFjp5mgXGAfY8cKNS4u0CVYQjmasV44U6eZC2fMFpv2pQdOjOVd
878Xr9W4yDCSah5zZoN9/6jHHxQRb9H2IwviGDV1WVaArPx7eu3iuTLNGrt22XUPapKzclRCm9z1
gOGVXf2OOrLNSNuIYHdx+/1jJZdzLisdQi3BPIJbueVsT258VMBqYH0xI1u/U7zmpr2KX/YNZNsq
L6pyXlZinKksgyBHyl3Ah+FYGuNfP+4L2e6YaqDPVTULqxU83kgVtEqe1UCW1zFlwdjvArAcp9c/
05R4zp250h/WuBLHgvKqPAoGcGobCYLuELdO13hUPqnhYe7dcfIV6SUSLZ1uHuJKHmcvQPke1CzC
mNFoOpL6eeius+jb/hFuiwAANQFppoW77u8qgXzYKIwewKlTVB0jPfQrOl7nhqgvtlm9aBcxnGvJ
AUkzbcLtL5vS/j4IOsludUKBJGY9ZmnyYoJY9amfo9zeV28zTq3kcok4DhWa5hHG7esIoFuNgWbB
t6zoX+o+FOzebJdMK1GccVhVnGGWI8S+Z2SDXuMNYxnPjCBZdmU38gJvXzP2c3/a4uVEOdsok1mX
yIKwXwbmvUzTkyKLnt2EKnFxg+SLlCopHllGh63oUru+MbwMz5eFVxwiweuiyBK5iGHSJk1bHdPD
unVbqDcEzx+64CFYJIJLy2EfpEbLuElSydO7u7Q7dtTf/ywiEVw2buhSS5MBHJKmerDmr2F4yKig
NNsWgfFqXVMVU+YhW6Y+V6Se4B1xkD9Osb+krT2Hr+9R45cM/nktnZohkVr4TYuLbHtLBkcXLbRu
pnbEnf9X462GWgVTrQ6tZjGw89vXjyT/Mcc3UmfYpLkbK93Z12bbVy6iuOhDATOZl5iEB+f5TSZ7
rTDBsh/40xkvArgwY+lSMYYGomjn6o3NJiUlDMX1MfAlczd2Rbgw/+KYF3lcrGnNoclUBVbWZY5+
juCZ+UEDihx64WBv84Xy2P+/px8zydW3GpM5jKIOvjkf0o/NifFAmG79bQLAA3DEfOHyp+iD8YFH
qvqfsHXTN+JgS8qlyLdX6YhDnd4mr2QF/J/7RrJdJa0MkgtAQRebSjvBr8Zz8MBIEoYX+XUI7RRY
NbI9qDaWGL7vyxTpyQUkbQwqqwoDuHJG0IR/VohAKUGsoFw4CpMQN50GWWIxTsCXC8wvafd34Yh/
XcP60hwFJQbIJV11Oiux805xm+jlr06Kf1dTrKjClpmJGa/luQXrTiSCShF9fn6HPx5lbal7SBjP
oBO124P5arT2TwyY3AXBz/PytK8T+7o7XsWv9C+SlGuFirCUy88IT2A4AU/d+GCSD1ao2k152Bcn
MDYeYNUM5TipA1SvbRHZNP9EG9EZbldbv8LSn7gsFEjkC+rVCYwFqVY9tjUKPV2hTq+IsCm2L1M6
NttAmmXomsG5K2ZYC2rNyB/yYXCze7ZvhDvNo+Ewdp/iBkneDX0RqMemP62Ecg4bRe2ch7j8uvWi
u0UVnOoldzNJtBIkEsO5rSbFNdBm2IVNX9CAwz5QNRxINAmKlc3vddGGh7WLE5IqpYnXJzW9XZoJ
+MGOYf3ol1KQf7d9ayWIu2XI+WDIUw99tN5Wka9qUM/azbHxBlxHPdxvrqznyt039+0evaGDo1Ol
CiEqd4iWBMLbJcerBp6mXQZskwFIy0beAsvK28pOc6O9Bq3gxrH56S5S+c5IpdNUihjWtCZf5+G5
DM5tL5pMFsngjnMstdFUQ3Rn49lWNZulyMoHqc+tgVspynPlXD93ByEO+maVs1KNK6NCJcmmIHi7
DjTX1C0A70nuVTu7LTzUHILUuGmbK2FcSZVh4q/tcgibwMzQjcBh/TbpD2HYe/tmsiVHtnQVxbQF
4H3+GTmFD9BRUVGmDeWhnVtH7YrTwCgzu+UdmVIG9BBBp4JSmd+RbZQsooYS4zKavsA08PxldIKH
qa0YvxbBxadejyLTUpCM07n02qUAg1YpsL4t41uL4NwqIksqBRWGMQ3jmKWfysHphDtjW5Z2kQHn
/b3epLgX1G0N2L7OHbFJWjuRq973Pltczg6iLstWGl4L47wp7auSBCmK26W6yeMf6KbaoXrdGKep
ukpEPcZtc/vHBsAh9LtmVqIXNGwl4N6opj3PD6AQzpPCrhOBIYjkcO4TVqaWhQDHdfM4emwn4ihG
fxfUxh2pNUEZs3kbWR8gM8rV7UDvLD0KO+hkPA3oLdJjQuzwGpUTyBikyi6P+x67b+MK30UlYTWb
A7v/9rib9n6gCn6fFQ58WbZWhx3tSh0FVFxzEiPHgxnphKZ2MaV2vgA7o7yrRR0JkS5cEYPSaEol
bMs4en/dymB4OP3dWXHxYDJludJ7FOZh/VEPIjuqv/ydAC4aZAb6BDqA94AVOS++RbKnfpyFKIPM
BflPohBFAZqaqlr6H3uw6Jz3YwY03Oy6O1EbUIkntkpXnAtH1PTa+vprUdzXH7IiLGK8RrmKqft9
gWaBk/+PmADEaxt3/+w2n4nWsrivP1ZVUShFl+KVtTthhCT0TJeRJ2u1/R8u8VtBdS2Ns4UU7Ojw
U7x3/QyqmQ83ZVzf1APA/a1oP38rAK2lcYZhFe0ykAXDU7RVPV2W7LJNb8AHeKwS6bB/jltOpBDd
MBTMFJgwk98ddiwAcN73UKyc74zyJRQFhM1nhrUA9g+sIkLQmrNah6gROpc4i5u5bDPG8HRsMGfo
hL4nwK3FsQy8EtdQStJQI5gIzLsPVTxeKYsIk/lfTO9yZpyZI75pskpTwJuA6iUHlFd3Zg/u/2WN
eKtgWKvDWTktk0VfGqQiIPA5qjHf0iQ/ZOrwsG8FzHz/jBEXjTjzDuiAmmdBzUDCmypuPFO1rfwQ
4cZRDcBAou+hhVyrxRk4ydosy0MY+GAFL4OCRhyIsbKKCnrW2370Sy1+EmMmXZ4XC8qtFIsOcX+n
Y6FdVUO7eg+/10of/iWo7ILFKBUM5ejmrR53drr4kiIqFbYD+UUbrvzR4zJJZBNNlgSgn6xPSm+V
MzZ4PfEsosDseA69Bu3rwMrw5LSY9T3NCi+T23MXFs6+2W1WP+tz44KDFhXlojOV6J0JcqjsTnXL
63+Ag9/Tf1gL40KDqS+SOeVIt5rSH4LsKqTGIW0EJrd5XV9L4YKD1JAUMOewOfrUuc2pP0TuEDjJ
C8tN2Ho9Sd8lweuZIISrXIzISNGTcMYhztnyPQrVb3omxG4X2R4XIEgmlV0RUnY3eiODjnzlMY7f
+g/FQbQlJVKIiw6KWqRqOMKb8Eyst695LSIiFUVwvtEwz2kbax2yHp7pvLmyvrZpCBxy/aEOMs+c
SGg3sXIwg+7ZWMobfcgFt1mBhvxohmHSaqLAvHSD4H7un5dZYIUC/+WnMfKlzctJRnyVwKltB6X2
uBTJ9VCQ074Di+Rw1UNR5EoNihzEiaj08eJm922ELSLRjK3ouNjfV0k9jYZ21kI9x+yA14ed3Rap
KBIJUoXGBQelCukwt5h9ja7V89Tbyam7No7lwXLS3uld6zMBo6GYD5X55k7i1bhoYUYWwL8oAq3R
aLdTgDfvQvGD5rUEZoLSK38XKTQuUsh0JHWf4KlNqczyQY2y5WqJ6+d9mxBFQI2LFXPWm9Wkwrma
yV8+MTrw2ANlXOmRbwxx4j8tDG/W5wBQI5ZiYVCV31KO0hgr0BI+3+iACJWBXEie9L/Rj47NTeiL
cAG3i9qVOC4Vd30TayNBUasewLN5Tvzuqh1tA0s8bE1JD9F0s/dPddMFVhI5T8slObD0BDGxII/A
IQwUQc9j0xBXv8+5WG9mZj6kKDTT8tsUP5IwtYOwsHvQjVRPf6cK52qVNsdLybqGk3YaRjBFRZr3
dxI4r4oSMGZUbDszxuYGGNcArDce/k4E70oVRqfmCTNaBWYt+ld9efy73+ecKJDjDuNZSOpVPiq3
cmoth6KwRDwc24lw9dm5VFsoYWpUbLaouJYdLKHbpSMDK1j3sWJ/3Ndoc9cOg3v/+Cg/FxHoHUpY
YwEaZJa4SpwfTXnA7psJRLDqixmYXt22vizRq0ibBDFpM7qvRLPyZpVAllCPqmaBdUvmnZrZklRj
axLQ1rLASzfz4UoOFxdqjBUphfYWYC0/q+MPoUSfyowIjI99lT+yxkoMFwzisC1apUYwMMarPIgB
/YCWe57bS3iXg4WxS75NViRQTRTz3sL+6gwzaSiyEOM5WKnNMcdQ+ChsscLjsJt87o/HUlAjic6S
CxNTMxlyMcqYrqsewjS1uyoBev43gVGyL7J3lFyoAERyV5ns5qs0HoMLYdMnqWVbH8oTppyPwukM
kSVycWMq9AW4mHA401quh153AKjlGbHlhloDfvdPKUgNSZOcpjE8pm10nUfKfS2nblN0pyWcHhYS
C2o40X/ER5owleZlCjF/Q3U7jR5UNfP13JlbwSStIIPx4xSBJCXFIsF+OtlLVN+Q/y6t8LMUTax3
hqIx+ywO5nRvibavBPbIT1EUspkmTQN7jJLWSYLncYhcSxM8ELHPv2OO/CDFZMVLkrJhqGC6syRw
UxgOjAFg50DlEzi0SB8uiBioKEjGyrRI+qwNdpH+GC1/37sEn5yfmtAmqyrKCsZuYQIuKOUvQZ4K
bjpvgx5/npiiq5qi66rBr10tgQrioRGhHaOjQH4AeEbojg8Rxo4Yyt9Z/Z6fgBV+YrA1+nVwJP5/
4STdPkuDmFRRiUL5JalJbfOlXAbYRnVquh+6fhjxEvaew7zI4Py0N9ohCLBU6w7Y2dWPmOLa//3t
Zgy9COBqgT5tBiKnEBD+c8dvrpTb1iW+iXJANIO7fU2QFcD5y6Zhmfz8OW1RQMWsZzae24/Ewwq+
V73MiQ32KgfoLp/HK1zD91XctMeVSPb3VQoLB+A5x6zZTcn9RJ+X96yIK6vf51IWnkLBF2pBJSvI
7KG/zc0ftL6S4+d9NTYj9koM+/tKjbEzarldcB0mxX0mvab61zK9VjvRaW1n/JUcLleF2NLUCMv4
0rEDySquVfSYO8ANyD0VKd9yRc17ZsJ/+DKYT03c4aiJHvrvigVGaDTDhN5Z3IVeV5+j+rnI2qtc
cafeUURN7+1jvEhjpcHqGK1+IOUMzCc30FsnzcCdvThjj5UEQRTcDA4rrbhAm8uV2lYZemfygBaC
dsxD4s36532bEAnhTDuVwk6ZS9hE09yRwHK6ym+pIfCfzbpzpQln39m8SIFqQgiCyPWYfQ3L1i2r
0JUrFPNJehgmGQj5vaDa3b44rMRy9q5RYL1no5y7SxsHDuM6cltqNbd4qG/tMimrI1i78f5nStMp
tcrKNdVpdP7ufDlfSHs8ausz0owqXRe1N+VX03vem5WVmlyAT6u+UqU3ewxvtOlrbr3+nQpcfJ/l
ycoNgqagUt3ok1PR52YWfKrNAAsmA1mTFU3X/xivV8icWgnaMLBFd6azp+WTt6/F9pX1IoO/RjaA
M0X/AO2DNHLUs+ImfoArgjN4DBdONL0tUOjtn1nFiGw0ClmP2HPidDNU96YI63bTbVfKcDFIUpKK
1sxty8nwrHry8rY6WFrt7h/aZqhbieFCUAvuIVNi998+NhI7kRM7TourSo5urSF/j6esZHGRSE+C
ViM6SliJYIezBfS7AZTMd71br6RwoUgakSyGGKlWr0Z/pMFTVmYCY97MRisRXNipCQGJcABDi9Nj
pd0M42HQvFi5LfXHTkQlK/pAfHhBaVukCi4XY9q9FkNyT7ThTs+s2zSpT/u2wH7qjyS7UosLM7Ia
IJ4ylIe6Kp0heKbFGSyUTqq45izCYBc6KxdzYmyIk4IVrTQBn7nqlDNoUtNTHPphe5dP9WtsHkPr
RQte9pUU+BV/Gew7jSZxDINPLOxcya5cVDYWcfaFbE7JKpej5K+Eo7RIE2VTIcuTfIjuGWd7m4C9
c/ACOztWTnEInEn0GLJdOK+kcjHDiBO1L0JUSZ0f3oL3/ii/Sl/S0u48wJthxi86pLNAU4HN8NP2
rZxbC1FYJZhpLlVDrzQ/zwtxK4M4RlD7++cqCLr8tbGW+ikPBgxilnkGRt0H0n/fF7DtbSqKTDQj
MbrKeRtYV7MIi9EooIcPxCND4sjRl8wSPTNuG+FFDOdp6ljmyRJBjzq4VapzOz+pokubSATnX6XR
LL2pIW40YHOlqQOgC1sWTWsIjosfdcfgfqMFywSD62tbjtNzkgXXRV9eRYromWNbFG7x2PPGyBqP
nEASQ03ADYiufWP5aiqD91w+6d1LsigCk94+uYsk9p+sMnszWKmZMSxnrVlOrWbZGBu6TmtL0MXc
vlUrFzmcrZULNTK9QfXfesEBsxv+rNjq265ZdM7Q3BGU6NtJ6yKOs7moV1otTZEXUyW6iSr0h5vy
rsm+kQghFwyYJBC+ISibCeUikrNB2gSWUWFLEE+nRm8Hh8qP/HG06wzvposnH83Qlt/TS7wc6h/v
9/U8h8GMeDQX92Ho16YocQnskH+gJzSo0BJFXabg2kHmsywp9hhgxNnfj0Tboe7X2fEP9V0TKWVI
8bmK6iEfMTUt6Cdu3+FXJ8U+3srM6VxVGWYJWZeFIQ4Di+aD6jZefc0GjA0hXMKmV2mASzCIht0i
k/19JS4sY4wt1iDnrocvYeoV02fhdPa2SisZnOcOM7imZIAXYMJmQKf+ji1Xh2f9eqRv6+KxL2pV
bSsFejaMnOuKxvNPDjJR206GUnOSuovyoSWNVxKRyW3mWO0ihaubK8PsQzNhWU9qHb3+EFbPQ3Q0
4hMJ3jUJpePzMKR0Asax37+SrKdGGuQTlkN1UDIVeFq5LcR0fZuh6CLF4hYR8jBVxlAvgXp0ojHa
sazD110ZXxPX8obz4M3X6jE7dA/FDX19h1etJHN9pDJdcpXG0G9JP2jkm9oMgii7HdVNDXjoJjqm
OMbfT1BJwxIvili2Hvwsdxida+rUbpyDJBLdP+HS8qYFrsRxUT2h5qQPdaNDIemYWb2bq1hDFIEa
b0qxLE3Fig3afnwrvaX6nIU68jwBOF84PXd6gtn6H/vfRiCExy/D4mTRt0oDZ+qtB7MZXaxGHQ2j
Ou6L2QzgF10MzgQGMDfqy9TixAb5oC1PpTo6MvZtLBGVxnY4WkniynH0g9Ox1UZcAu5GJ3xUvbby
B2IXx8EjbpQdZuHLqEg3LqbLbWR2cYfv1A65XSS2Tv636FfRJHhaEX0pLiDllVknoYIRhH74UI2x
HRmfqPz0d5+J/Q/rfKHM6jDkeDhZss91qLvVeC31YEoIRSzFm59JZeuMIL8k4DLgJLGWkT5RVMqY
7DpZBDNJxm2X2/H1jMEuclyGo+Tv67aV29cS2Wdc6aYpY5F1BXTD5rCTRtEREKh/KYILQxgNqcjU
wso1VEAq/Rhmzr4OWzaw1oELPF1XN0HTstJf+d8UvFo1W1EXlMgiGVw2CqOSwSZCxhSV18kgeUEp
3UWS5P2VKnzfUKE5RhUXtPsn4IHWpnVNKhT+YXt4hxiKNy1TJwZWbrjAo/VgKNYadAyV3LwxIus8
Kfl5TEWDBFsxAKu5v8RwUSeN5wTjggijYTg6hfyhTUDHsVzpolf7zQ7OWhAXbMwA751x0iHTSW/8
zsEpu5IMRzn/l3dUulUEwUUNWdVMivTK2QKVxyCqNR2L6YajPsSP9Tl8aF6mqxRkKvG96ceB/d+Q
DTd7OSvJvHnQybAaAtQot+sO8w+VPR576WF5pAcgHy1veb1wRO3l7agkE6oToB+plO9EkD7X6ATy
GDf40LmKX/mSBwTr+8lh65qhbwkGQLfPdyWP82e5LoENEqGUDTM7/dLgAuq/keTcZFdD5oLf9Fq6
aU9sp+kdXrGSy33XbJl6uQUurtvmoZ9Y1JnM8AGE0YJwtRlyZYMoskYUYr0d9yrkyiWGAeR+UJ1G
SwCbHH3EVovohr1poisZXFrUscCrYDUCwO1j7Sy65OT9zRwCFKl5bkTjIJtevpLFJS0iyVNbWWCl
ybXcSavHOpVsLXvRB9HmvejguFwlxWYSGwFyVWp039F7ie1ZaQQf51+M/fJ1uGw1F5FZgE1ZB08S
ILE+IhIf9VPrpyfrMBzGzhYSM7FYy7e61dXxcdaeD71aLiU+VQsUztwLTr1PfABBH0ZbtPq4mcQU
ourAyNVB4syF/WjJ+y7ApcpNQB9olS8TPaciDiGRDC7m67MlV1Vb40Eieqqzx8A4l/PXfT/d/kYr
PbhwX1txoQbsDqDeFCfZ0fDkH33VUrt9u1vPx65z/1Ii50+hVLb6yKrZqLRVUExhY8anj/239PRz
Zf09b5TqSkPOp6ZhSk1Mb6MVJn8u5sFVzUxw99js0K9FcN4U9VM3xnGHqvauOkk2GmJ3auFXHvFB
e+KEd2HriGC0NiPFSivOt6LBWOJoglZafWcM/zPouZgAsCh6fNiMEysxnEfFFqmXQcXHUtCvQsIo
hEMnzIj/8NmVBC5TaEGtp3OESESfZudtzNSX740HvIz+F3AugTS+R5FU2InREkSIsXIA6aNiBpot
Eqeqx9DAUt/09q1d4MIWFybSbFCLpI0Z0OGXSD2lA7WT/HFfxmZzQlUUi6iqRgydB2+pMBMXpfKc
oOUM0gJvONHjhIviD0YxQo66JfDgbZv4JY5vxppaEeCVnEXZMrat4jumafYV2jw0jRJTVahlqXy7
qgbAPviDAFqgJ7Kdwps0ABRln/aFbGpxEcJbwrzEtGkJIJFycjfEd0T9sP/7AiX4L78Ai7RNgFnl
1pbTA1u/oyc9qe19Icz9/nCelRLM3Ff1T6FYS52ZQJOoqsqeG0zHDE9Gei7lWyO+1QPBzsh2sliJ
45JFivmwQA4gjjHZWD6DGiGv33RbOmRn416ENSL6QuzvK+XmOi7CpsP+pmokDgGyjVH5+8cn+kbs
7ysJtDCMbLagj7pEt9QKMIc2+ekgCexZpAiXHpbSCvrWQq2QFa/oUtlJ9nFfj+0IsPowXDaQA60G
hjbQ0ZITwxTRT2Q8jP7sdof+SvLjSHBuQkPg0kImqXFpaoDKIweGJczY13q2D9W7jLO5v5pe9xUU
nSCXJNRYzfp8QESQpOUITj2vTQUS9k1B41F0hkyCKRQGuvGJbpvTmVDq/B9pV7YcNw4kv4gRBG++
8mh2S61btmW/MHyMeN83v34T8u6Ihnq61tLEvCmiywALiUIdmaz69JFl6OLUWqgskTJpYDBRW9VN
o9lZ48N7LICXW1Zs1bTEib+qG8pKK0H+0c1XU3+RT3fnf//kYwgM0v/3+8KHr5uo6k2bN3yxdnUg
eH4xysvlrES7NTevmzbdn7d3+pm+MSh8+ajVs9WscUT7XXqAvIL5hGZ8r98Xqjty+i7LKf1pn1Ny
Rv9xov5dqCEUMxYLBAxDFCE9AFYlAyRs2uTkiIp5I6z5lWqEPR1Bvi7TEOIEFR0XmQbZDa99gi6v
7TAvxkzqTblfL+TYq+/RpO2phMsT39IQLo9GbZIpTlCAMtG4Bdaw6X7IVddSal9HEef8dzx9vF63
U7g5EhWpeX3AAV7bfRg+y9a+64mUA7Uc4brQEkyEKCunG1x0X+01UBJBFxhSfJqd78yWEmE4DUmv
KxLujkI2q3VecTtVVr+Tx9qXqKlTfi28vdxfLQjXxqB3WYpOWMg82Bdg1onzZxTAs5bIxpKeLtwd
eABOvWzBzO+GhWSfXKTlfuYCtRCoS99TZdA2ni4gyNhq0YL0A4pOYeTGOnPDLLlQtI/hoFjamkpt
6qUc52m1v6vWl5JSmCH8Waxq2ctcpnUZo8e7+amb3zr1l9y1RHBH2RAwQeqzQetjfPM2vEimx0E5
diYB5/9xkf/rY6aAAUPWpH3B12F8G/z4VwzeRwkd/0nsLR66vw5U2oTyNnEKpMoney5GUBV2vvys
euteezRAMKk4fSAdKKkc7ktnTpApQIJha6aZ8Et9UXU3mr4bceq2oVcYP5QwUHqi94JABFNABJQM
Vznj/GExRCLSgKnBeQylfl/AA0tLOKUk7l6JoZAVF2rrzA1F8Uh6hAAHVZtPC7h6kKHOnHiBwhCX
ZFkmJ6mcSPd5Ml7yqP4EAulMARMGResao4WnM/Ccgn0U17m+YNg0+SDWmUI0UWJgoYR4Euef4eRU
CCV20FQArxeEskkBSWorxT46Nla52Wlwv2JxGHTPQMV2W+JwuQw0PoqTz2DJPu8i1PES05I9Uq65
UgHMS6jgDkERyDeryym5Yx+kS/55awRAWQJ4MHNgTazDVcBkJzWBbTz11e68idPlqNfrwhICB3mu
1GVsAORz5BkXUxD5tgt5lP9f9z8jAMMSACMx5TWSYqyo90YvvIDV3F2gNMr2/aXtprGrB6GzHCZE
naSq00v38Bm0Enup1CI1lZmhB21qIl/Svkeaelus5oU5dxdW0wSNnX9pYzvo0slt4uoWGhoQ1o6g
ddgGsi3fxzGDhIb+PHeDv8r1E1sQRdrW/vwXIVDIElDI7Jei1RqgXD1f1uZjaRAoSp4aAYB6XHny
muAbIEVXQxkE/HH3wLv8WQ84TUH8iRLMpdxYQJ8qntJKb3AHDhgtkFc56KbYZwmlaHQa5PA4MhQD
XL0i4XdnmoNlDGibjMp/mrB0ozpyNeOi6f85/4H+4y3xakj4QrORhb294sgoQa77XBvd9iv48Q4C
n255DTG3g3x/3ubpLXw1KXwzMGdGbFVQBOfhfbTX+iAhiQU5mrw9Hq82hM+UjM2kDzVa/KvFTa7t
Hc6Iuwz+tNN2bVD9oGIHaknCVVEbWmqVnJMxjgKW3GBQsKTESV5G4M8sSRTNTcKoHxeYQdqmuC+v
IOTmd/66U3dQqdjHqA2bK8ZjlR3Kf7x58/w3O32Q/91PUU7Xqm3YN7BAtUN2svwVvmcwSNNfDQjX
A3pyWJ/zaYlE37XSZZ1AAbaYiYflf8DFqxXhgpiLOV1RfQGHuDN6/EqPvmWQvghvVFd2pMNKwBPh
FqpwQ3TjutodVBHxymz83GSe1RgPWUoJvlAfh/8zNpnJbgCJa8Jfl135T9o+9BoR+FPLEDBClaAR
8UKQYkRP9fh51B778fG8f/3H1f36ZQRQWIuxXrUQ/dT8MoV8lRceOHFmhT4HsvJLgIMolSuphbGo
PNLPHNV2uOoKWjOvuspZvGZH88NS2yeAw2S1kq0UwCJ7vp6UHcM7efSI7SNcQCSzTOO8Hu0Ima/W
S67Nn7yXmxUYJbCc0IHYwT2teE6sShMenOqQ6izpMbpgdoeVfZ8Lr1Fyh1gWZURABctaujmS8KUG
0KkW39GGDAIgjx9ZBkHGBOm8Zd9dUmRElFUBJVTOi6dYs+6uSeloU+5CvsZJRopWjrjjRaXRuoib
LivhF5I0fVe07KmRIKOQWOw+aUaf2En+bz5ze4izM/MQ5rUmA1/7n733O9q3v69BduCKyrk7fwz5
RNXRcYUiXrcgrFBT5btchbuiyAYnM9/XuWkwELuBEQBihcK3QhavwsWBcsm84xrsTYCMxEXnqS8c
6YNDdUGfPGcbc/zvG6iNytUeBkPKvGX2tPibZFMl7pO+tzHA/74xYMvdYLOQT9HHvtrFjqXuK7Jt
76QzbIwIgJ7aVRIzfi9lllt95/odoYcUqO0oT+AhdUuXglxq2wR0NzHJrI+cyjUCT5OUPVcK4d+U
ASHeq9RwNCtOldi22nPRWsd6VAkTp9vjNrsm4HgbDqtucKUk7SpFLXu6HI98uiTe2W5uQgHFn59X
X3a4tLJKAOFJqPjXNFqU//SKvk8w9m0i+17mqatmT3lSusUcO2346z04sbEkwHqiStrUcfJTaW8E
nEd41IIR1IUKF2r6WnyhhrVOh2QbgwLEm/hgPfYVuxoM3wt/3iducRw8nobIvPCayimedxRDFvAi
atpxHQw4ShRfjct+ohzx/Pk1ZG5/c347PazwEMDDbYA8a1FdJ1WxYxTbFLlpAkoYba0poOQGvEJz
B0k3FLkuU9MZ3erA/NRZ9lR5nVqWgBhtoRijCuFljEyv4GSUg9rKA6iJuOfd7/TX0SwIyjMd4jGC
90VDv2RTDvRrQ6dPn3RKlPXk75sYykFTLX5enMwZlTHMbQnOBkUSSLFOZNMDZUDAoWjU+jypUVfK
PuePkoME+bUNf7YgQdy7sT9cUmJMJ5FhsyIBlDLkkI3ExrxbVn829ZskOar1bWp/Pv9dTjvcv2aw
f3+6ddnEkWLJGEVMj/Wh8JO7fr98zR3D4SVOzXSo9yZpUPCEnE1jnhswGB+rZz42Wrm2Dxaj2Z39
5UBzeZxOhvIiuAIVAAMdUn+usG5so6onxLMJ2JnQbT0EaPC+np6wQMidUSHmf6zv1ZyIE3U4pMWK
/PxSoK0RIvDueBke5cGZdspuevx/MGyePMKbBQqYgTwTXiEGV1VDtncOHd7DjlfPz1V/kaqQ9ww8
TgGFt5RVAThsNUGWcsW2Tmy/KvsV6uLl7rxznj5zr1spBBdLU7C4HXk0M+s3eTcjCdMQrfGnT9mr
CeFYy8pQJ2j4QFRWQscqyZx8SNwYso8K1QfNf+lNnL75SsJ51i3FSKIBN/3cqrjfGbuyJ+tyWCY3
0cMHkBZ4eZQQqEt8ozePxyJvU50TOGjLwdRcTbprqIQcsSzxtSixOMmaGNeiOaF9wNrL3VfVciQG
rQ/t0JHsZNSKhKCi6IdBW8BohM3yDJBsFPVeIkMl/iNnPpWog5Aa+TDVnFNy3hkXBQpfxi/5Ydnx
QjhTnXfVT14dQ3wt8iu/bC0MZ6jFTYpqXjyEnlURU33EURJfiUne1MUcAXVbU7lbcvnrZFJXPD+N
53ZNAIRhmNoe9G7IzLamo+SNb+nFPgPBeT2HDw0kLs+DA3FyRf0DBTO6aY0WVC9CB0FR/JDCxmmK
3fukA7XN9xEgYpqrLl5mbJ31CcooPZJJPtLBXuGWKI4/ajdIPKMY+r7weWNWwIvOzNay5/ekdcV2
5g6c9Eg0IhCcPO6HIElU3qEmvlmn2NCbWsxI65wfrWppP5VyV7qSbEZ3qazn/vlvR7iKyLNQDzND
eRksHLZcoH0ra/1+iH1FxapGuQ/mhMwmEEdaZFyoVTTFt5z3Y6jRc/Cb8neNHFyRnOGf7vimVigE
HUOjdiMGlfDaYrFj6Lsi0neDdh9GX+NOds7vJveEMwdPFyKO1pKnceT8lnL6ZWmOSzYjkL+q419W
/z2Hss+7utlfPVMUTcC4yxQxTumbN1fhUDlqdR3nVIaQAPo3EgnJoJhZx3No5VdbPUzpJzMlvPB0
V+FmIUJ8IRfIlUgJICRpd7ziYl0kl5077sN9BeLJ+OVx/M6s8caqiCcrm+0eDHOeYnV36SpdNonm
yBYFxwQ+6gJ+VLUy6ylIE10rCn+2hnKrtdJz2LLcWRRK2IQKesU+SZQplA6wz5P8bGe4aHHw1GsN
4aexy3bd/l212tctFF+TaSxNYO9ekKKu+kM9yPeyipyxmVMxG+GEYm9klTWhpiSYHu/D7321X63a
CXXiZib3ToAKtgxquiw5hl/vjNjl/MXNVRKgrRURh5teftgBDQEvwLLaq72MF4qmGvtSax3JDv+Z
9fldbTabr8R3d5MxSXspmdMRdsDiXjm8ctHupyc0FIIsQ/KoSi2BuIYQfpSWOoDaCcdKA40F6xxW
X3X2AioG6Ga9q5V/szIBOPJWKqW0Q9BbK89lnTm2SUATAemGgBFjnfRSVcMn8gP6T3bjXg2Wo7In
9Yn56/7M1SE2SObMLhop4WkTJXbq8FMRX0jtsdLupPBoK3dr9s9ERaLE0sSeSanPTcmWkQlSlmVx
ymJypBJNSUPmDDI7Qu3EZ8P4kPVUUYaIgEVqEH2Ks95MF91N8nK36tOugBrv+YuYSjWIfZR201lT
Ir98tv4oOcunyuUj7JNXfG2DgbJGrUgAjt5WkdvIeE7NUy6ifeFDFTcJYnRvAnhVH4yipTtSc9AE
JIrNlBPPFek8Gi6bKyu6sMqbQvogcIgtlGXOVKmMIRnS+UPucJod0y+OkwdZH6TaKOAgLkpTAI6p
HcxRqyZewrhUw9nVs8ipUB+0dappirIkwAauEluVM8BGuBxUPVikDiJd+zb+fN4NqU8kgIdmsFwN
eTw4GM1T3o8PmND3BozpfMyMEGCYRRlOGNBDEs3+kioYk/kJnqwPmRBbJyPD7tdeww0SQQPcwUz8
DmQeu0brD+ftUJGg2DDJCmQlrQbJrMa3H/pj59YPOUp0nvTduJmfDUwzsdSn4mji/IqNk6u5rHo8
owlaD3+s8lU/vmtQ7/WaErsmy3IsopazV3d+feCNp5ghuex2v/n5QFf1SOwiB5wzt4nYN8mkvG2y
PMw8qJbyzG4KqZiqdFuuFhOipJ8HEkXGSu2hEGNI6H5cTAkYGNmNPzbNjcJ6CmepZQkAURbxVI8m
tjEdwPTEc//gCHH1b/H32c996Lh80OsFmLD7Qp5TzG95efF1HEG7+U8lE2lPAiIsASLsdBgWLc8r
DxK9rjrcqn3tzcsT4Q9EdCFO8MalbiIpBCBSG5Q0Y1b/NOoOIz/DvpqR7ldkr8qkndErQWpHH8tm
iIO9TWoDAxseDpaxUygPQ3M1SvfEAomsgjjd2zO5X1QLRpa7RX9RyARnjeTIucu7EfOASgoR3m7z
f88mopaqNswykNB5Ux46evvY18w/vyTCMcSuCymPrSLm0yZ1XLjoIXfj6hfEkoiMxcl1WDxFh+lu
zRInIGc51svRQsViWfZJfTSoi/Z009nGgLBRzGapkSRNBuT73Q447/NLNJ2hDhIH53eMWosQhcmh
ZmvlAAQyjMvMvpJGAn6o3+d/33zzurQhxJwBfcbuiclf04z44tTvc4/Y/H7SzE1hRCiyxMb0aMjV
tySh2hhPOtXmawgAqk/lVJUtrvEwKQ5xWlw3k+opik18idMv6Y0dATjlUbHbQsYtzpM5vNWwcttL
MEphMr3YSZ52f/7Lnw73N/YEFI3RdrWkL/zYsdP5/6v669Q5FOl5j/r6rmaRjT0h4qqmxjT0GK42
VK2nxrqT6zlSIEFiUYOvhFOItFg1VO81tUAbQhPdReY+phLA1AF9+fvG6+zGtmI9Bc4oAcTU9+se
jfbRYYaaw7LPKFCjViOggTTacqhn8L9C7a6Vdnq0bSqXyF3rTejz+mleXHOznrBfaqWJ+E3QGl7Y
Y0YYUnxSE3pdt5cLIlwlztNL6//GWKaFes46+HmFsvIsq85aBqphEyB9OijerElABssKmdYO6KlO
JvSCXijQ9XjiDfe2KxmeUd5Eitc6eAiSMzDUQWYCYLR9nk8xx1T1YUQfPFfTDn+Fe84NlF+kV1QF
jvp4Am6EeS9LEafBYtoRRNrOigu8ZfuQHdv3UStuNlXAjESqR4steD9HmuxgcMpdla/kfD7lIAJQ
sEKrM6A6jMxejqE2KDDMRARJnClRakEdWW/EnPDQkha3UioIrlK0bvwrnzlTL5NSGzcfQWQcLskM
MVT12OjMGUyMy5R3vVT654Gc2K438ntmnw9yhbVgaMaZ1y9j3bqT/rF7XBRTAMU0sk8LnGxpVZRH
jT3Lqg+ug3+zzYaxJBkhJgNQbYeglz/luCBCYhXU0RTnl9icqSaE53V3fCoPXIbC8lDqd/Jr3l+a
kBTIxNFUBCTI5CFLepBleMmKwfTqdk0bV447t1UuVOXLeTegXFqAAaPJoQ8P/V0IrF1rya3ceed/
n3Iz4ehXemQNFa+bVdb60HS/onL+JyeFeKioRBEOf8NyOS8zePOIxmnDzS5CTznYV/xFYl1T/b9v
1qRokF8Eo7ihWzb6tAVj1WhoY4a3pFsh694lVzZGzBSduO/eRgt/WhFL0+EyjF1egmFqctFawBWL
9+2+OPBCOEW3wP/Bf4COYEpoT9PU1cJcAgYbFQxvyznz7QXiyBA8G+/qdnDT8p+sopb3JsEg2BTi
E0WuYj0HrZcLKYWHlzByFwXKA6fuGQPJo14sbz1EsCc8WeqsXFlcWJ2bH9mOS2m1+2xCy9/k8bGL
lAomSXsCLk15jZKjqcPeCy+R5P5cdo6xK93Y+bCrcIfdYKAWtVEHlhFQ7elOjwGgLADdyO9KZB0M
FP0HP7LnvEWAp04zkr6ea3gLRKLMJQHgsrsIvQzyDO77rg+ylVJkfoNSwscTUEqOk1aZuYP2CXSH
siTIKNmwtxgvmBCAaoyNaFIthuHen4OPwsI+R7dL75ijN/r8YROuRKhJoIhYq841XUdnnNm51nJT
yz/0/qiW938Jvn+uSaxQszXRR7XBGVPm0sFUSTxJTkLVBYl1iHXptYwxrhfjYHXVZxRHWu1JGW7P
r4PCQrEm3S5jIZUTPk4H9jUVqUhNBSGRGaT7Oqgo6UdqQQJSSElhs6WDsy35eqXl7WVrTd4wry6x
KMKpxZL0IM39kjKtcznPEmdhLkcMXwCU1KD/3INtQv8aKh+EXUOAirxrkrUt4BKIwu0H3v3Mh4nT
Ilh2CGaC3E1+nF/mm4BW8EEBLeosZksDzRzwtoOHtAyUZHQKULhXJbU0fmOcwSVDAIkoz+eETdhP
HgNwfpX+MsLsxUtW0s2IZVFOIsDFDNLTRlmwj9AcyrRbublaYqKUQfkHv7U3qK4vxVxnFXYu6+8z
83Os/HXJ8c9PI1alM0mOa7nDGrLPo8enYzK326kXkcuDWurWIFYjlqJlK1+XpUPQtLDHLAsW+9N5
P3tJz5z5/GIdWk5DKx4NFQDeNYe8eZxmDMQOml8XkjuNutdOP0OWBWlGgBO1MAEubHlk8TjyXVxm
FG7lEWyA5LOQup7EEvQMTn/0NmH7wqsZE8WgxEgx5MbV91pX/hG6w1+P7nHnsG3GFE3F/6ISENMq
vUqgBuSuMrg1evQLxkGMlpbzX+3kMdpY4Zu78XHbriREC8DaAv2za3c3dI2D+dGPGREwbyhQspUj
BCzxUrqW/cuUvrA5OG/jbeJI2C8B5+zWxlN0gBvUT/Vxfkx/YbrIi3/UCyJMPXeA50Hzg5pHOO30
m/0TMK9haO/USzh9VSaOHn+bJj8frob6duxvFesmWtLdTHE3nHT4jU0B+mI7muI0huSQUTyky41B
tULwf/Obg7z5fQH3otwaobTMJY1azzRKZ0FKTL/oM/R3tDlxaRBrESOkqejiMOe2umi4sVL7k9lZ
hIufDl5e1yMGSIWOQgD06DTXhHjXvtzJEkbZs4O2My4lj+puohbEL8nNgVKnvqsHrgdVVbcsvevS
3cf83BDgrrKTKLUKvDVaL7yyf/LWvXwXNU6BJjeMubnYPzo5yj/5GZcQQ6U16YwwzvGYstIZwwLx
itnAkMudzkNzrPWYOWoUfet7e3CGWY3259dM7amAH5Vpx6OeYcm2dVCGw2L+dTfkn9ghtvHNhjUV
4EDSXD6J+8B9ZNw3kFNBMy6n+JQXUrzu9PN045QCcIxqXoSdpGJs6vPg6ztOGsHiXbgzA+bHFyVF
ZkVtoYAZljlG/dQrXKascuTVbw2KcoVADbGrD4I668BFalzT/G51oScNv8o8cvLyuaT4KYhLS4yb
lKw0sp5h7xhOgHbVVDdMJRg9CYcXo6Wmx461EvYrVxWnUK+U6aGTghQqW8U/S/m4otBy3sep+0sM
n9iCWqWiATh06AyyXXbZBJZnxU6GHjTex/LCq/DXHPt/Or5IiQh53RwMEbLmSoqC8e/GmanUFuXo
YuBUDWWmdBGPYxiaFTQ8d4xDeZkcqgM4oQKqvYlyDQEqYojWxXWF+zhnvd8UD32X+YP16fy3Ovmk
ej27YvNembbxGMr4VA3yj7PWI6T+BUYC8CJ+Pm+IWo0AElrC+qhe4eidubg6eFdWl6lfPmZDQAZ9
Xa15tnREgPatOl+29u0gUfhKoI/IfTjLktmtJr/llxemJNVje9uXD/Yd9wKuPkSmGwmTYhdfVqRg
qOfP3vwQ7UESHnRB6LH7BvpKnCe8+2F+8CyJ7XxzEo89y7HIocs+tVp3q8khBRL8cj9zD4vde+bU
T7HEN7J8Qu3/Ud9ngfrN8DoPNUo/eqCawk6/el49XWzmi6NOVjWOD73HSSuZU2UvJK36RXsh904O
0fEPeaPYzacnSS6HGX/M6ZdLc8nyFpN9s3feyFuauj9hT6Q7NAypkZMUrx5r9jGK8FsvFJRu807K
EBmyF/rhfCK+HnGaRfpCFUlAlBRwmsMsiNknNu+n+uH8yiivFwDDqvAKUgf4hzIcx+I5JLleePh6
zgEFtJiKwsa4A57B0eJYvNtyp1+3kDZENK3s9VuqSE6tR3iKIM7sKmWpEFTofhgfi5bYr5ei/pn1
iB17NdgVYkxaYkw5iPYZpm7bW7Yv0L1TDJyFGkMjpeakQUSALrEusYcPw9i2BVHyzlXDq2WpnQ5Z
/POeQB1dsW2vMvq0mSSo9CTPXBgI4i+lU/vlZwZ9uTZIPOopTHi32MSXGGvK9Bqut0rfFHVnRIUr
p4/Eot40d/55cG2+r5vXVWhD8ZBDElKMLVKn4SE6NIeWp2qJdyn1sLf5cjeWRiVelyLkSHtcfKis
7tfADjiXLcWbS7mCkLdIskGC7Acgtmo/2etdhvZHYtMoCwIozBMrMF0OtGv0F9UrsCq7hdsiNm+d
HrUVnnXWqS/FS5bnDpYAFG2vGF1sI4COD7wre8b+8ThWAaHRB5/ctgASWhOma90CJOJB36dxe2N3
PfHqPhXx6bIOmjEVjaOy2FRcmFZbKh0OUyrZaF0OxhG5TMPJbGLbTh2ijR0RjuSwV8d5ZJjGy3pH
Zr80+2tlUJTXlBGh2rx0EVLbHSJyGaOFbNCC0kqOc50+n/e7U263XQu/SjYnCLNxkb4iMYu54MWv
FGlXrdSoxkmQ29pQ/7TBNNZU+qKARSOYfHVX7mIvlx0EJs50rHZMcqj4hHAEEYAGvbabSMOiYjjC
kF+qXeHXsp8kRO3hZIiyXZmAP7EtZ23bYWV8jAKDLk4TIMkzqQ5kcTlrTbWb9nNJ9FeR+8mXv/lm
WmVbGehsMIryZD9wXj8+S6ZeSd9mv3fpoVBqNwVkUmsFzQ4WdxFjDULQdKFJv1JdKSeuef47Ihht
N1MAI96ZrTVyibtwvblal/tCvU8GRy0K4tKlTpaARMUUthi0xvbZUekMNs+UgWjd+vyRg8VE9qRa
sSc1LnFjjCrSVV3nlGRl6hR6v24YE3vlEwnuLXV4PcUHtgMV3V7Ge52XRCMybjj/bZgswMQSFcvI
eKZlbeQLw4q9tVMvmvifysaMa1oZ+/ObRxwsJlK2qUXUJ2YCKF+g8/dcH20ndpML7aD1OM8vTNU0
3zFplGPl5lzVMroAWp7mjo9phcCZCxtYjyg18zlNxeO8tH/NFoxQafsJBQDJhmjstRXr1I0ffAA/
HjWvGkgEPo/y4Lr6c2WmrmpLHcGMdJnipV2iVbebMHq1uulneVehszp5T6S5XZmAGmvd5W1Rwf8V
+VG1DsP8tA4UEJ4/ybjx/1zWaOTQvYdgljsOTvXcoa7oop60y1w4ZPjA45j2KvQpZc2TybLt0gQA
wcShKcm8YUS+qxo32qv7sIaPQKv8fnhsgzQ4fxiIs/cSBG/ccqglWy15J1E61/7Yu83wlSmyUxq4
Q9e/7qz90yHF7vvZWoxB6vDZ1ql18vwxWZir1d5EvVGJT/eyx5tF5V0MEXFQQ7i5dZDyK92+tkKi
ck/tmxB29G1tVT3vncvYXWMdi3l0pXhvLVdo8z//hajFCMBhSUwfMn6KeZdwKl/Pquysxu5jRgSo
CKNU0yMNRhrFctr0U5oyv5wI4CWAQmyvL7JIlnr++fPqprJuQmre4mQCfXN2XghXN99dVdZmqjJg
7HLXe3wyHQqRk1ObjnqFHDp48HKUcjpqLIKC9hddj63ZfmztLMW6sgJTJSb0dy20voaYiq+c5vjS
ueYu9+c/GBGnsRd2/43RWtMXe55hVCqdsQ94UzTkZHyp2WnDC7lQ7If+eZuEJ4q990BcQEUDk2ML
EYTstsADf+mIQO2kkygGKGkVRWWKyKhZsl5dyw7BwDSoO/SAPeCufs86NiYEZNfwMs1W1dJcTMUf
1FZ3JsQbhvHXlAUc7TZmBCQvWNG3iYS0epgcJna5WMH610N6f5hQxThQn9Ok7RtsVtbtzO46zP92
mlX4feGdOI3hYIwxfj+P8ouwKpzWtgKVPb3Dr/7dKFWM//q4RLkmQvuiqhmOGk9Op/9iElVeO4nY
GysCYkvoXezaZQXDsoJuJEnzCytEZH7F8n2YEit6K+UjbJwA2umKolqmwJj5YAUQcPyWopV1CNLa
k/zRNSFDUGfQREJ1lGYepRYqYHkUgr5K5QWwpf9uQjNynnGV7/XBTyUC0E8j32ZPhdCvjvTE7ky4
uPEJ0rUvM+pFwFrXOCKFjl7GVSJpC6nV8b9vcG/t00LBbQiXnKMfaSw7M8aMRsx5L9p4r5tf3uGa
qqqBxNXE1LBI4roqaTm1OqxV+X61ZxD+3Y3We/q89I0RwVkgM2yXBe9b6nHDS+njxI5lHpxfyElY
3dgQnEIts86eCv6lrME32vaIbikCVk9fSRsbgjcoU1boYQ+njw/2TXiBAh+aGYsjT6KnfkT22XD8
fPOk35gTPGGx7J6BZwJ+bn9pa7+InnI9dI0lWPtP0XTRGBGxQL5H5wwK94ZSm8M4VmgXt+XhaPTN
PlnZr8Wkxm0pM8K9kdbyPMYt3AEkJ65sxJ7d/LDUv+Zo5Qj1unsiR2slR6xZG/Tz1P2TmT1F0SXT
ibbM0wsxbBk9++hkFFMIaVzlfcP9elhuZOUhs4OcQqDTbv1qQkwdZHOoSRnc2uyYs+iZY1H8TdQi
hGujyzNlLErElCNesbJRgjbX78p3ASlmZf9vqwQICFfkfQsZ1aDWM4LfddbU0+810Hy3aC8tXYOI
H/lZfOPLGkSaZdlGnKUKhye1w1AOGfJuvdo5qnw7q1cRRlDlhsCdk4dU12QLSXPVgqTGn3BtROsc
GSXvXxjlJ62vvqyQ+13n8aBXPwzbumrD9TrUTbJMfjJ9tbErOAbUfrNQa2rc9qtserKEkmut+V0C
urHSvDKG/OvcGPdQiPIg77yL64yInKh1C25jylOqmApiZav4p9Jvbf3HUO+UqvFG22X2F9n6az4F
fp43CxY8SF7GjK3QSHFbI0jL65yMn056zMYAPyibizcrajTx8MKyKj8rtm/Ft5N9s7xrKG27DuES
MZa4HhcVZtYb4649lOBpt7z8sve5Ass7VIeEbRPOwapYCVvmHgAC2abpcQwf6oSAwdMbZ+qKalsm
HjYCnmszC5uiwNt6aRHz2Z9sNBPa5a9hITJWJ7FQ/9eOmMqJhyyaGm5n7qTBsWfrVjOyw/kw4rRb
v9oQjrMCmvK1s5BZQcreazJ0oHSOKT21ww14CJxcKRzFpIpVJ9eFbdNt6Ddotil8IrVru0XnFQmp
uOmHW4tkbeFY8AYLDdNSmS3bzHyJazaebRsIHZcYEPF7Cij3ZoiuQINa2VU7IyVpBk7dKIapIaiU
bQvN/cIeDtmyWMmAzHpjaXdKr+70Kd+b5fB4/lOdDM63dgQI7ONQr3IcNde4UxZH9lFSdKEt42Oo
FJ2mGJuWyAmTkyHg1qYAe2mVKamEtlbcY2zXPhb+eGkco8PkTQfe4zV/Pb/GU66xNcf/vvlyup4v
GATG+1QHj1T8yN5VztkaEECv0sxGnkOEtPJylcluw46D5p5fw8mM79aGgHgSs8d+sREmTe7kr6CP
mfdRMLtcqw7MZbvz1niMKvr61phwmLTJ5upxcIqqSBwJklB14g/yXrW/1NGhgEjieXPUBxJCZhZn
lh33CJmbcPI7ebm1s5aAJHL/OGZtncCopXCcYIMNDm80KIIpdeQDP7/Ii7ka9VyjDpYonJkuZdKA
76ADc25/HCHPa7uj7KKVIn1+acAHA5cUE/lmYiNFvcw2B918gae9K0W1Gxa1k/81iwNuwo1nqAJc
AAIhQ8bngJoFAth175S5J9+fd4fT+GAB82wZ4pzQv/jzWyGdFOvW7ylSPkOV+COIHDRHD/iIIKgB
33ElGhtzgvupS7mWKDIAAqdD1B3UiWhrPXW1b39fdL0Bun6qhCdoUhhOBU7yVnnM0kfToM7RKUNQ
LLVUzcJ/sjgzaqirWS0ZFiLFpRPlgTYZqJZ+Mow74gPxryziw9aQAEalAX1RFiJu1a6MZc+z2enO
8ub0QrpivrKPiTCZf+9z5gR/aMponKK+wQxnrDwsS4KkXLOTtfUmG23P0CYC/U5WCLbLExwib/V4
0XlP8HTBcsyZRyjrXWic6dWdGm9GCyPu/DxQiRDwpN9v7QqOglyE3EsR7MoXCcbaq8ZBKweEABK0
GPICQbV6M8l/QDiNOCRRNPXUYWwQTgPpNcVn+9GBlDV0UPfG0Qz4jKl9i1dYR2D+SXzcLFacnDC0
eG1L3gcYHzQdkMyV4JEUND/9ngSe9kZEpgWpLysOT+S5ptZSiR1eb5SAvxvinYbH+l38P6Rd13Ld
uLL9IlYRBBNeGXZSliwHvbBsHw9zzvz6u6CpY9EQh7hH86hSFXsDaHQ3OqyFUowJsgztVMZy1iXJ
dRGnJ9ShyDUF8F5u73PQE1Rgcgdt7Xd/AxaYzNu/nluh43pnhXin6nlHpwbvXcz3Zu2iH3aQgRJt
ulPkOi3VtKn5HiSRZUFWmw1C/O7Qv/J3WwAjwdHxLsFp8KXTIZtrYraqg6HN1Og7bWmZFps55Jkv
M+rdBYina8OdLuor8U3vtBfmyXzd5n1ERgIQMgRVE0tMf0zE7ip1XlrMXdsPxiH16xA8gebd7GlO
VztgffjP/slt+e+1QMHwmN00NkOB4FFfzlF0N8tG77d2cf19wcAMRJvGysI7lgBRvYUnCuAo5kGy
ik3lWIkRs4bKnNZJEapoHLwER+vEu0h1h91YF/6a+J85AhGRrIUJD6UuooVuJwp1rakJe9Ctd+Uv
pTGLhyaPZUnXLUe0lsUv+iqIVLM4WFLSYv9K260zX1evmhqJt8lrZa0DElUQaZ5I0M7t0mcYU84w
Q5m0Xi9tHeTPLNGtrlfDf8JqNaB2IJYWILuH8V0eFPOenJ/khRytC8cilZLPbZnBtTzhmRQkWWTM
FrR7jnCF+ZxNcQrPKOa5NpybbCZFtoFCjDLFAXiidURdpCuuhrI+ZX0h8WGS66QLcYlCa3BT8uvU
BBeV/SLGwYokMQG/kXtnJFiEUmd2FoSj9jp3QDEMRTH3KW/w2Zx9Xp+NYBn6UI3mhruo0R08Ba1u
y0k7cxAr5Syb1ZDsmoiXZbB+zKwYTZZq8yOGEce21VUjORqZ7RZZnNRk6BYS4mw4RiP5FF8U17jp
fw4+5x4giZN+2Tfdr4mznZMyBNuAbuzaZgEEtmi9acMHNf8+VJ8j65OiHGzq5ept+aGk1+rUROyH
MTJnG9V33CjybcivCibLOkgukcjelMH5GaUBAa2vuqqfeelzDAYHnnUIPebJpjJlnkNkbwrKzKIj
79PuL8pd9Ql2wmegWXA7n6d18/8Z6vlP3yHyOJWxMoyagjb6ERil02O/PEqUQmJixZcs3idVEwzY
P/UBpNecr49zsy2Dx/ewuUQPsk492eUS7EUYLPYSgMbB1fXKLatHMzjgL8nlkmmFaCxylKiaEatS
6LXZn0JL8t6TXV4R7QHJTzOZuKeovnZfqzMfC8l+lF/Hg3oo/PiulqRNpPKEGCJAI6BWK5gMGV1y
KB9bQLp2jv70d8KBfpNFs5JDElGyVLsOchZCyy12Vy0l2uncHNmofd3betetbIOI/zCEBYk7PopS
zLek9UxCHKD/VrImc5kYIYhoFNJltQFrHgWXcHowc9sNf2YKkVkiyU0ScxusV8fA5FiOFV7k8SvN
IaABr3LlwG0DH02SIUfJjJGI9hCFgWKaqGe9plzRPeXrCUZGJlc5NsfQI9/+3XkJwUQWLxUDyhy6
lel4ndjRS5inl3aK/Ai97vuiZPonGIl0scweY1dwG8NwBRosVzGUqzGSqfnmaxtPNobxGpUyovLf
sQowzSyKrWDB+6n5GRbHDOa8dQFgdl/+NB3DOGiO6oSerBC0mVhYSxUCP2JXRF2AJeAad8Unzefl
jJnPwtTnBSTlGE14kg0Bbu/n2zqFo1OUgCwDa1AmT8pLNSJvMdCLlci81eYQ6nplwrmh/TZP8gzG
XXsYvNlnV8Th2NOWq/0sz3/PzCmeFNhdtjrB2tuBluQWwSnG6VMOGPTg3g4kCvkKYvw+eLKpgWc2
wD/EDEmn0Kw0KvRooSA9eBoGSDK3vBpd7cLhzqqr8GyDpIW3x6lP9DUNLHOc/3Db336CYMi6gQJZ
mx+icloOHGglPRYn4wjwCZedZeNhr03GewsWrkbH2/ctAml146SZk3/nlbfoANxH7UweRq9xyjvG
s2/Hj/Tngtni91YL1yPOdK1ZSlyPejnW8T3RjvP4c9++bPuENxHCfYi6TrNiytMM0cuE52s0M1dH
NaI0vu8Lkh6acCPmaUkXo4H34Uj9IFU4gCD+jjuE/BD4MiLJzWVphqExppuMvhqelTmLO4Zou8KT
HJxSgenk9dc6PDYysH6uZ+80Q7OBWcw01ULd4E+jScvZQCmMh9zVf+zhquz9/T2TfV94p7RKUA46
72UwgNGpPMaj5MW6bX9XC+CefLVNymLVg46ZIry8zAdyAD9W6qU3GCo6E9PBdKCXAcRLEuzIFiVc
3srKIssY4dESzQuHG1sGdbZpA1drEq5rxCy6jOhSA/v6c8ncqQOcXyK5NdKNE27mmNlj2Qd4jQSp
s3wdrvtj+sxrvNphZM7fpa+PqfSbsgk3tWJJRtIB+2bFxrGMTl2kOa2O7KZ22Nc67iTeaTXwCVGd
wuVBTPCnUtTEQDZVRUqQxtd9fzeptywC9Gf2pJdfi/pZD77uy9tUiDd5YpKhSo00YAaclr1YzkyL
oxIuEuinbeOzkiHcVDDrRF2Uza07fR1961AfqXYaXIKuCVCxj04vm2fbfqasBApXNzejObYoNhEA
daR0xmMaupEXu4juswNekz7zPqT4K5HCZa5aGtoZsEddBjy30HDCRHVqJlEO6cKE69vHQbvkOkxG
8fXvQdLQ707FFXngnCvKWeYCpScnXGeqVaNW2TGfJUVzA4jnilsjRRNAUzqTCZSN7KZra3SKHq30
kiYP+6rJfdLOVRCTDnneFXDPWOyYLW65XCY1uwq0Q6HcK8ppMD6UB12doHDFyTIZ4CPmRYzs1Cef
q1rig2U3TXDBrRlayLTiFhSoNREyH6w09PZ3bNP6rpYgGI9yDtIYGcrWnZe7fqycHmN0isT68m3Y
ORUx5dAUcVlmKWrM+uLT+klXqDOM56m6iQLZjMl2qvBtPSLQZA2suLAAd6Rr6tX1PFv3Y968DGPq
ldF01S7mlTli4rcmLlvYr3+1le9SD50V9sUM0WRsHi2NeoBtuqpMdvqAGLTbGajUEd0UiTiGrgIm
bQ2zoXY/quGzQj4pQK/5gAwLFUiG9jQdKDh/uhSVzIrSq/DJmvE1Lx7RLzsaL/siNg0Tb0IxLKob
BE+TP2WU1lChzQIvLgVD7WeKpivjsTrFDPTXBEh7S+IoH2hGWUsUrlNs5VYOdDqsasJEMfkLYfP+
mrbu61qAcJnCcEyDJEHPcxl3bl4ntywhkoaXrfu6EiFiqmXmQubSxOMmUV4C1Luzv6YPZYqZajFG
eUMm0QUTPmZR3SoNzE7lDR4QPbzyqN/rHjsWfi+H791e0Zs0ITRraEMJloXwpfbUvxCbvyamsyu8
As7WCwB/vOoog6vZjAfXSxSUr9HiJmYp7iq9Q6uC1/7K3eLUf+VPfbSe3mRyLOlNx7gWKWhfkplT
n2gTx/XAq5T3yUUHrQDs/Cs6e3/6nzkjkYBfyxOUsUijOKhUzJeArsmJSsXFOJy7r++SoxMjwTGM
pqFiODq1ugWkR1ddRTKgZdm2icUmYrWDnTMeCf5cUD3j3H7Zj8yxHe26OX4k27TaM7HQpE7lnFQ1
1AKG3DEC3QGLW93JXnHqhj9E4s5+HU41bfEZmoY0j1Gubd0EqDIc+aI6Wa9qLkVg5FGr6HnXkoSo
tgUIsqpX8BX6DSf04ImXBU20Ho/9oktXSPRh26avVib4jTqedVZz38RzBpx+oC8w/wGaCt7WEfnm
oyZrJNlUwZVEIbwdlDBvBxM2fbK/1+M5CF5SU1Yy2TTrKxmCPczqClyvCm4u7w/G3KOXpr7t9djF
CYBkHQjeO1k3hGxZglGEV1bNAAwcAKe7KPSkBpdkPO9f3q2obK0bggmcs2nq1QCrmsEcXyQXMzvF
te6o9ksiTa/KliPYPmq1YdkoMBSDdeqGe1P7tYT/2V/OtqFYnZJg77I5z4ZEw5aNLp/fap3YV3zL
L88FqtIfarhgGuIWSnCBmQhfmRRpNZjKyFGvZj8HlIzWoa41ID0GyvDRkVUwNlVwJU7QB81IlbkY
oeYFuoo6bXDoJAksZBIEdUBNK+mDibun9qiTp9KWFQ/4T3xni1ZLEHSgyWg7Mp7r1trrNCkRoNde
GntG0UsUe7PhYn02giboSzaqmoL3BpjBvclDluwy31uIXtB/KClvbir226JEsLgFAyYBY0iSJuNV
kPqWfqGR5GBkIoRUSARO1nka8KCOkuugPKTaL/sjLCuMYhjOINSwMWr9ZygeINZT6wwbVgEURHeG
4IvkbnK7/+7sVwIEP4TEW2sDV4AjqaGfq3UAanY0bjtHAQ4w+n2Lo2kdJCI3Xd9KpOCKBqM2spAg
Fh8O4QkG7on5y2Pj9x5vUglUmeeTiePXa5WZjbNlmFsLCewWfaigzz3GyXEAdj1v8rUSJy89yfpk
W8rVZiXQbuNKb6aBz0wx5qSn+gbD3p56CP/DuVnlGGGb9mG1n4IFKuZBL5IIOlIWrZMCxrKSJmll
SxJMUFhZsBAmtGQ4zD4nMMyP1RdyTO81ZwbOcSwr+m3erNWSBIukT2WLJhWcWdA8DvS5ay3Hin7u
nxP/xp7mC7YosuJhSGKsKc5POb3tirsJeEtm41jaV8OenH1pkkMSB2PmsMpUC9jNiPUfovYxqPz9
70t2TByCoQXIGA0GW0Trs90/KjVgHqPTv5Mh2IqyAEZVy3Bx+/JnoVzmljm9jK9Ntk9cE1eXx2B5
EIJdAOUA9abTj2173F/DdiD8plqU/4CVgK5P1YhoEDAdtMvi0dNwpd7x2aQcr9nsKEtfb/rWlTjB
GERjY2oa72hdtOKs2LY398VffT8+NTLyNH4Hd/SZCmagzcJcLVEtd1NoAfh5w+ETHV8CGqJoI9tE
fjf2ZAn2oA+Khiw6NpHPMmbZdVY5sKwuWkXQtgvYxdkxr9In1bFRmHrFRZQ9oWXqLhgIotikLDkn
SdCwH/ZSHvMhbxw1kYVGMjmCkahDzUoKbsvt+BwYXq1d097b10iJhoh94zNykvFcwHzb8RejeEYu
WVM0pwiePiBG10CVpSKvZ4vJycqs0zDklxdTm2c7dIeMuBNy8XSRKceGs7BUzCyoqmGbui5WvQJ7
6ibTQIe19dRpjgFC4vhY5Q5HO+lumyNNHNvdX9tWXInZD6JaGhAVCRFj/rIxY9rz8j738TzmR8Fm
cONPnI42/8CV/kOYcNGMeqhiNqNi2bG7cPhZgdyszWynGyrJsjY0w1IpQR6CWhi9FkHDW02vgqpE
zmNBf1kMBvtwyrwk8Ge2HCQbuHlmK1GCVbTsOCqqFPeJpgf7yIAsoLjK5FATjBC42z6YEReJR9yw
V5YG1AtVY4BNVEUIlKWJ4OCNOHCt4WlW7vNKd+bAK8cr0krggrf2UaMqs3TbYOa7iZa5TJMQ2NXM
BdmVp3ef+7F2E7V3TBnK3obzQvUA3MuYzUDu3BKMvR6EpO3HJHC78MquPqUyxJDN7+tEszUM54Br
XXgNdNlCOjtaRrfSQqcuvhNb8mjaFqBbxLYMQ9VEPIawmO0wwxLcRr0t4rsi+7yvZ9vft4kB1Cgb
I66C31gsi82KCXBojT2N8QuVgb5teXdL098ECH6hAl1A3CjtCMDV6pqP101O6uoefZi9zgU8vbe/
nq1mP9gcYiA1qWomExPyVVO3Q6DUOBEvvC3OSeDwMYLkLj3WXlG7oNaD/5MmQzdC1z+kcoVfxTAR
6PQCEjWja1ipM1gPw1AD5QeNht10IN1h7GXFu81zM9HFYJsaDLto0lOEymD7LrGtWn0b0uiwNDJY
ms1L+iZCzFhHWgownLoY3XC4Dk30ghl3YcUOvTQ1vpWOsrSVJOEW0bYOl76DOeDvz5QPuN5i9nPi
jBaca1uX6MhGCPGHOCFqNmYlAgYmhQWf01Mbq1d1+j1RZWmoTWu6WhQ38CuVSHXwPvRxHrgNonQf
c6axG5mNbxmBfd2a+jNosf193ZcdGNeZlcS6SNiC5kW8bZvY68vHMebddVckkLw6pOclWNXOCgaD
gaDNHb7OPuetzF3tbLnlufTiO1liXnZawtUKI7swg74Cq31xt3T3eX9cZPm8f1gQRxgDZ4Kqi1is
UTsPY9BDAfWjeeHo9YnXXU1u7ymX5PKRghr0702aYBKtoCnjsYJJrL4GL8tB8/MHkBFezfeK4cA+
caj84Pu+amxv4ptIIWpugihX4gXU7rS8i4w7s7pJ0p/7IrY3EQEEKtGASyDiFFBW6qrVLBPa0g7J
PZoggR5pXi8X5aid7McPTG9ZwKT6LUzQ9YVZeTkSCGtivxmvjclpekktY3PPViIELU/bPgwmIJIB
SM2p2lsD3AJSNF5uaoRn2x/LEJQ7bij63ntc2aJ0isirWyd/aK7S6xL4DyDziT2pf+S29J1EhoBF
o7ZtUbHpw0ZmPOwDRERzhVYC3R9+qN8qf/TS/4AQ6SxRiU0vtRImWNqli/tUySBsdO2H+IQn/omE
eAdgcAtrC3h20ZeI3IqbtZVIwezSsh20LowCXGUM3DnlJTlYfoOX6MFw3ehSy94esiUKiphlQTyX
LAzcYbpSlm90eNhf0KYWrtYjaCFlC2VakgVuDIDFaX5sx6dJRjAmW4OghUpRpGiiwTFpCdKHBZ6i
paSdZKuJwFofixBnMrPUyVSMqAqiLkg8rgnWIyc+6a85x07oqbJeXNnGCVY2VkCiYcwpdG/xteIQ
oIor65HedLirsxGsaoyxnMWoIGLoLmHyeQhLr81qB/5F8jKTHJAIjgHYzipPWigZWe4T9SGRtcVu
225AljGdUoBfikDWKavsOooUG2yeavOaIVC/BU+jh1EVX/GoxC5sH82bNOFoGuTEzFgfAldNn/Ti
+5SebBkY9PaOvYkQjqaaImNMbd12i+Cu156CQdaYsC/gHatJEFfDMsYIGbLSMW8rL3hIT5gE+6J9
Mp8Gv0FaRdZrJJMoRslW1LM6wnBt2T7mqpsjj7hvaiRa8I7bBG0wXVU3C3udPYlPNUh+DZ9c+OxJ
4Uo90abv+61z75hN2FREWlnizWQ9DR6fdLE9y7UeqNsBnkEmbfuq/lcfQAH5Z2wMJkM7MwuoHAYs
HWo3DhzhwZ7Me6v8CMYXbN2bLMFkK5Vidybot9DZwb6Ox+D8E/0Pn/9/Y2b7V+kdn4k99G0RF43t
kgY8BfHNSPC4TWQMxrLdE6x3YDa2pSeG7S7VJTeveu1Lzp7jmMgUcNt5v+2cYBhCxpIaKWNkO4A6
BHAGTruK4ORQfVa97hgfZM5bqvGCmeiLrpxMGiCM9GZ39pEoQM+UDcAhXvmUNkJsHRYqDxQERRYs
rTiIWKqpnQcA1oWVjW/j1uGTQoHXfkMutvMXP/dm1WHAr5Js65bhWIsV3Lum9HM3D7hoEyhMyqJ3
Cvpt33LIFiboR1svU1ZVkGCjW9S2fTMdnCn8gNdYL0NQjj416jHv8aAOU+Yu/UUnKBbJQqEtTV8L
ERQiAChqg4w2HjHjAkfYN06Rds91OZ7t6AMtsNZKloiBilkUsBzaReAu0XPWubX1Y/9UNnNvawGC
xwiCoO3zFoaI0+GqhQ9mrKvlgT5YszOf04P1TdY1LNm91+u2ykCQdrFA3qgxdxxNL9Cjk2HSL1an
HQsQQu8vTqJyr2tfiQroUNDJxkFV88GcjmXr6/S0L2Irg7Pevnc+I6C5TaFwsTV6tjm7mq1c5+Xg
ZzWwYogMK2T7miLTqxHNgocSTqtnerdMEcTVOrDHzNxLptnfX9Hm+VAVWSkELAxx3p9eUB3JABeC
XAoa2FpWoKT7eQG+QGVIDmdz597kiJq9VKluJCZhrqlcE/bQ9IGvjN9nELabeS2RtbltK1nCtrEh
zrvKTmBUpyeqXOOZvr9nsu/zMGalaCzU07EssGdhh5bMx1j9sv/9TUVe/X765/fLoFJqZiFh3cRg
Mjos6rc8/0Amg65ECIocthrB+DRE5EXkZOxTHz+Hxdf9ZWy60rUQvs7VPsUWo3OlYJ/I3WtPoVu6
zRcdzcccTVdW75ZtmuDS8knvl5rB0CQ22l2WxyUPHVU2dMYdipgqQUpQRQMpZsHfTV0MQ27kZZKi
R7KmTgk0dvCkHLrJKae7ojs0s2QHt9dk6QylWhvg0cIGkoZlY02Qbzfa0ZmC0DOWS1Q+S45JJkXY
OYuGFG14CaQ4o69hgqC+sUDsAiMXO+VZc1JAbrU/puKwL1cmVogQeli2dBrwVNbS6teS1ne1BaRF
wFrui9m8rLBrmglGJt6i96cSjspMScDjgzHzs/IqlNX7NuvaUInfAoSrtLRkqpooHFHXTu51vwZ8
L7Kc0W19QOZbpuWy1QgaEahzEDWLMriT8StRvtD5uL9bm4eyWoygC0WxJLEx40WpwUwHXhQDdFbi
Q2UihHMPTOAPqxn2S0HlT9G9QflcIALdX8f2PulIZuLVhTKm4ALSkWGwcMiZG6N/mQLWHfyR+xK2
MC94stTQCUYROMPOn4rVVQ21Yw1b1frpLWDQnpfD4vHnQnMVXiffjdxD9H76UHZxLVZwPgW1F2I0
GPUm6QttfkQyIgbpuoQLU1rJPEco67lTfF1gsgwwJR5h3oDam3aoS/BiUjf1FAzLSzaU//J3xtU2
DEZNW6PvqNPCxUwCBr+EWdvp59/YSrHiFA1G2szDfEJ/oUQgX8meQG7tV/6JpXYWdzlOMDr3PmAu
juELYC7IkbiYNYdtP44yel1+ffYkCtFWtWjzUqN3AN3ITofHkVrbTjY+KIUqMa5bgnRVsyxqoPL9
jh+FjpmpZBR5m7K/TvS7nt10hTexvyQ7uHVkazHCDubtgk6HGa4j/Pz3hEyO8SJ6XPziIuda3oIm
sdbShN2z+sbu2gred6q9fHZ0QLAknu2p97oGvtYAJKN8UKZCZkqWFdgyJyvJYv+X1nf1DNvL3IB9
ifp7y5L0dGwmw9cCBGNSzGCaj2pcOvt5BjRp7od+fJNbfu3V18SPLgNSRzKUANmiBEuS2VMCeiDY
SDQIhn7+mfMkYxLjnrVO49e5G530k6zSKZMpGBdmV1VBGhyhriIpdTdl532N3P6+ia4YA21mINP8
80pXZV3EBiCfUFj3F3NxJkU2pbV9s94k8P+vjEaf0STWjRGdCVrnW8XgBGF8CcIjkYG/cz8o2grM
Kf1eiuAnw7LUg5q/nCsNgVhcNS9Zs1yNWnjXEzV2QHn/v49K4Hq9CRQuM+smdFo3AVJ641Mf/JWN
z0P+uH88W75/LUK4wWCKSEtah0gnz7cFee7tE5W2ImxZ9ZUM8aVZaK0BdgMcUPqX/sDdSOQpbnDK
gaDgl97/o79IohGvAeJKI4Z00dGQlY1udm1fpsLBvG/iNKdfKXvluefXt0qOHwLrW5+XmFphGZJS
KoHcqAwxzq47GOZzpXC/EjUU4+cZQK99sKAOlE1PNbikmfWSKLVDO8uJPoCY/MeK+O1e7aS2YGzP
sGFmQ7B71ADTU8fKz2QxrsRGvPaLraTkRaEoYwXfmMK24mljSu7RZsPZWgMFE9GkQ2IaZs4rm8sB
DPfUC/30yOduzZ+NoznxIdIdmYvaTO2tpQr2oqmiKh5tHJT2MoT+f6kPrMEr/howsIqeUf9fXWaR
N3jMlbm2aqR0ZkC+6Ml5ADd7kH/dF/IPnvG3VRKJgpOk7no9h5TsjK1UgC0T+vo3y+0PeY5IFFzf
x0mWrJKYKZEpOMujfIlDyFySFwU2itpAmJE0vG5rIQMShc4YejlFT6iHZGniaHSD7JQGAOWTufdt
O/gmQLhMSWslNmsj/j7h/dZoeogO6n8yZ/R4qzBoH5vO+9BZvYkUvW/SjXal4nU6glAA05beojop
Brn66wJ8TeMJzBQSf8990nsn+SZRuGqFrmd1kUPiUFYOhu8A7gDUOq/DwH6UXABWedhfouzUhEtW
1XVTB5h7ctX5eZy/GLL3/fYtBqg/OCcBmPSOcFCfsZwWIKwuOwU3vDlW8ckte/4bSpR5miQPuLme
lTghBgx6GzCi6D1zJ4zZLcbVHBz3N2zTOa4ECGpOcDaDmuC5msZfAS3rtbXq5RVGzUNdYo420436
SpSg8Hmj5Gk6sMHVH4BK5gLG/Yy+Yoe44/n/gUu+eb1W0gRdtzE+aGQFDgp752FgGsnN9Ih2wVcI
6g+RCVjrxQmKHmcIzBQVb9Ukpy6Lvredepos5uyflkwdBPU2ijwClghyMwWwQgfzQGTJxk0B0GuT
UB2temJepggrk+YUy0jJiQ/qDBJ7sJmNQx31t4B3Cl3YNEP7v6sCQwHVrRNtEPzx7rL5NMvmVjf9
xEqYoNzlEkyFzXMxWaw76egX5ZdIRuG8eYFWMgStTvTIajF6Yrt5GLnKiODfGdmjwT7vn7xMjKDO
YHXI5prrVz7D8lgFKpCqMyv5bc7IR0wCmooATUgAuCc2qpMIlQeq4ObYw/KrM4oOUJXT6Ee5FT41
dWE+769sW+V+ixOb1rOIdTYLDZgFLb5CW9Mppomk9Yc/W955obcViSgrNE3rrNKhB8FNdyZX+tk4
mofkIgu4ZCsRdJtolVGZBKoAuorz0CmPRS8jwd7W6LfNEjWasn5iPVZiFqVLm+NMfkWqJPKR7Zag
0XadYFg+hgyNHBk9V9OTFqVOk10m5WjrsTOqslzttnK/rUpQ7iymlI58VXNyqm1+TenktDL4vG0H
tFID/jNWDwt70rV66qBpnKoCiANu/JK7GLZEE3z0Imtfku2iYKqZkqZ5F+DCKs1XnZ4L87ECYX1M
vG76lOqhE1RP/+4eCemBJbDmOY14iqqLvZBoByWZD/sitqOf1Q7yRa92sGlKDMqrOKjs+mXyqkPo
5G53Kc8hMs7Mkz6ZJBdKhNYbMuBg6BXE6ZYbf24/WwfMNJ+nB+QKis8EhL3yMqVEFcVmayvRoqZD
5tllIEIk0egM6rd4vqplSMf/sJUYSaRAh0UBRNCPukfXrlbBymbXzZk4aCs6h8914veH5NZGacqQ
kQlum443gYJ+AGSjJFNkYoamvB8qjwbXJJWlSTeDLiD3/XdRgn6UHWuJUmkD3jQI9ItP6nfjKjoU
QDtDlJeD4as/7WukZFHiS7DulYxUIBp3USe4Sebs1Iz5OcaI+L4YfhjvHcjvdYm1JPCHxW1QovRB
Yhu9WA41QJMYfo9N3x5+7ovatBuoYJsoWGInxTFcC53D7QidcSsEEvQ8zne9fqsnhact9wTUYYkq
Wdu2WVxJFMziMJCO07VjDz0AQD0TJMg4eHDx3UZVR5WVWDZPbCVN0PsszrKmrKEig47oP31J1Sdd
9gqUyRBU3VTqoBhi7GHC7kb216Q+TB+qYOqrdQiqnuRDaU0FhTNpjMI1GCkuar6ksi58HjO807w3
MSIETxCY6FFnKpbyiqa2nJrTFxuYztFFyqGzaW3B5mEb6Ciy3o1K06yzhqVCy3phPNI0dJhsPGfb
5q0k8F+wch92GxlROWKkQD925+h14sj8hkRlf9DBpRtjXPrT/mXaLJaC09TEqCxGlykVtC01aWT1
KpqIy3JxMJXmEDs/9WnjaSVxg6Tz4qk6kFk99GF+ZabKXVwAztqeboPMxBSlfa2lrcyJbh7p6jcJ
2mklDEPOOnp7Wh/UaV5yMG6zK/4O5h2s1ehItmDTJq/ECYpaJEszKwaGoqLr6po36JYumEEHVOTQ
v3qIn2SBz3ZG8E2gWIyzjWQxixZZ4uFgAdUwcutfoe7oXnJLMXLjAMb9+KHENGrPKgak0IonlpXq
SVkajQ9lgUc7Z5UT4WTzSpI33rwfKyGCnQS4F+0VhtqVYtE7zY4+I58v0Q3+iXe3fSVCUNehDcMi
DHFWmR04kX0zxtd1ojuW8ihRik0dXAkSdLDoSD6SGRaS23xOlFwQt3P+JlAliiPViW15r3C76PHB
YP+fNx+jlXqmRJiJAnWAz0D6q9+rZy4OyHyPpSwM2YCgRFPWmzTBzkSFOrK2Q2PbOPTuwNTrKR0P
M5CdFBNUnGj5UEzN763ukFb9cX9nN13PSjT//8rEzWgSa+YJC82H+US1GUm78d4KZHNMXBHeK8rb
CgVdDE1tqbQeNqTQ8FIy76v0hYyzY4Wp2ySpxIRsK/6bMEErp7wJA0A1MDw4tSdLaWA9AiKx1DIZ
gkIOAdxC3qHbzB5R6y4xcEglWiE7GcEOzkvD4oV3O4Z14tD2r4p+m8jT/ulvl5bejl8EMLaWPrTN
GBe4pETxAiVS0KjXHYcxuUHr86Ehyi3K37e6YR66wXJMA/j/g+5E83iMoh7oP6ksYyDZWDGjFwXp
YGgUCtmR2xaTT+nweX/Nkn21+dVfaXwekRQT2vyyVZ87+8GuH8pOcnTbIepqWwXzoVSkr20+GYi2
hOqcI22oVo71zACgnPnzD5m5ki2J7+lqSYuS5nVtoEBI4+TTkI9OahhfirSVOJTtZOhqWYKxqFOt
gXfG1hnAaTauyiPPh6ON6zo/yB5K27HXSpZgMaY6YgB5RfdAf+n97gzCm6v4qAG1629+EFl3hPTI
BKOBcRqzpRlfG7pWFy/1wRjzmn3PUN2SEqBL/IstmI8ltPO8SNGMkREPKJXA5tXul1sge2S3vJpG
JAnFbT/92yLagi2JhsA0exObSaobAoZn+4vGjmYngwyRWHkx+GcxQx8mEr6IXu/b5mW2z2VyJLMf
prXExMuOiwkNTgkDKk7HUFI1njqPR4mBZ/kGIF9KtBLK7pdMGZlgM5JuGIccaMru7MJrhSd60u/n
u9ZTHjD5e8rc5du+jZKcl4gCpYRa0lgajGDBcZSfGfGVCCR22cO+GK5lO16ZiXajUquhDOGVteVG
z277bHIbzTUwudPdLOEHwKHXUQ4TrEdvR2HaFjgyq7kZlYfKPESazJ9xw7q3IsFqGFwplIa7/qfZ
5bT3gQc4qweT9+ocwsNHMCJWgZs41IyO8yCbZoTYc/sjpF/y+iYbP+2fkUwVBEvRRg1QKxlWBMRe
JywutfKTIjLMQplxl22dYCOyYUqqdoABxBTSBSA5l+iAVj5/cWcvcbST+bi/rn2f9W66GQSCaj0D
5MWt8oc26pzQviSaITETMiGClWjrqKx6ZBDcFvvodWp0CWx98XLblpzSvuV7N9dcNgCgtnIA/kzV
J8X+lqeLY4bf7fhuNBXJmmSihNgiM8fcHEwoBAcES00v0Sja0a/H6lthy5oTJYbv3VAzmMYCFKIw
MVL78+v0avY0nWzvJ0fI735Z53+nE4KF6MxBzQsCFaTRY9urDiiCkkbGZc6N2j+biHfzzCFSLwrS
9GgKo4e2vbOKD2UMf0cueDz+GY3poCEqAwXjYkFoPc/VDz2tnrqscff3il/HvWUIdmGIGrUcON9g
nVbndKrcpR0vE23PGf426OyyHL3LmvZzX+z2jUIFALV2EJzpgvalZbhoTYCkW0Wu7e9z+ZB/AA0W
buJNguCUaBgXIQpOAdrpbiv7NtAl5cJ/0Ok3AYKWWUuSASAJWb3p/0i7riU5chj5RRVR3ryWbTN+
NDLzUiGzKu9Z9usvOXun7qVajYtR7KNiG0MWkARBIPON2HjbmXmwPhiR7dph8TznHnoV/m7ThFNp
tVrZHosuhj7knWI9rvGBkfB9uYZwWpXgdYUd26nEO5V5vzcGnyJeHuF6CFSQXoof8ATqimk54CQU
JzxZbmLvuKGk+5hADyEhHJv4fbHfNqntIe9567qlylKABAXHnrluRKGasiKcDJY5zXaRxiiOGZDM
rXIMYVMNc5dC5Wyj3lLYs1tZP3dbP+a4BJq3E7RSqqBYXAl8lB6nnTO87Vbe2Zurfbjua9TChADV
ck1FrQxMOw30FOWPpfMeZz5fFv8DzpbV1NsomxmWtWCYT3pUEozkf7u+hotl8HMbQohK1lqmNi9d
Too/gqQevX/3E9RxtVuoyAVdqHjoiI6oZjlq64QwHSqUap0NW5doB6eMRn13fVnU7wshOiZJoq8m
2E/j5m5Vni2qqnwpMzjfNfFIcHSIRlgSUkU0L2bZo5rJLoodeDdA+83z9bVcRNFzY0K6OGebEc86
ULT4KPMrEb+B1Tvptvwq+/zKTN3BLuXBZ/bEl9MBjx+SU4F1S8sQrXmXfR7n6YUp93EZE2nIG8SI
Z+u5LQEclDaVFCWGizN1CC3bzdKPTvOadr6N+ap28h1sai/9uL6jhHe8KUefxVWSaHVWDjCqdAnU
1qT+iGEywgMvvnWcr0xABxDipDOr4CLZTzRP8o62JJA8nXn56qZ3XF7e2ssUEPIfvbadfOVnK2v7
wVgSB3GV76u7Oszv0W89uJY3BZqXB3Hu1e/JkTGsYxuqZZpoYRIibVDqxqo70KD0hezOkBypb5Ze
cyuUadmX65/tsl+eTAlBVyWNUQwZTDX2cyndswnxVtxMFsXdcPk0OdkR4s1aO1YVGWb81PLnlNcu
DIdq9p4L09nGifVgO9V6DFGjHlyxMB4frcxb16e/2jCxwIujKWumYsH5UeR+3e6tlPl6GaoxUYS9
HE+/Nkys89a1rZbKBkYhB6DRDIqrjn9pQQgmU9OgtdvhlGrMo9EcVi24vlN/wNjTEoTA0eYmm5zc
wWzusxpxjbom6rlywYHLtCQh1fx+8TXg/OsLx+4mgX96XkGOtHr1nvnTTXUA5WAAEdJH5wBdSOjD
U7B++cw6LVE4c1MIdNstsnEvc557KXMn+xvYI71GRbebTHgeEUK2gApVpqf9WgP8zHHdLZjcsoqd
TNGqUwsS8CAu8o3lo430mD0lTpDrlVuzb9p0q6VEUZeyJCAChPFMp0/RbWZOlRtKxaNZNNDhyw3C
DuWGYlk3tnI8LugYGcV/b2MY3W11yzsR0QYdysyl+lIvFnfP/FAs7iqdLGOaBey/joLMog7tL+03
008/bgHk3ZibvlyPs8tIAZZFUIxBdUmkxUicMkvLCub09uOyPOkWVVq77HgnA4KTW3IvlygPoUMV
vB57TBmHtq9rgf5s3ltR7OagxJjJAS7KqODtsdxJdQ5FHW811wNLq9tmUIN1o4Z03sRTfj/dT4sT
HF6Dal07MHBMJfOka1/MNgHNrJEvrLjXZpy/h7FtEkgZYxp/uNMwRAsemq4dH4e6b5L7bC4wHxwb
W9ZEUpf2T0WxyhuUt9f2gJ4zKIzMrVl5VlVNsyuvdQ5mqSLrUBXKOmcBMeI8Sy+23UIgra2aYtsN
Y5N9mWtzLV0JxZ/b1GDmkcVloj9buaF7iWqA+A06ljpSua4ZMlfJ3kWHgxaVXx4lhKZd2/MmYU7L
i9VDYd7IXFgtvO60l4MENxIV1P069BSE06efGDN0ni/Kr3wu1XmbS2WrJ4fMA/OWf93cxTTnzJpw
FNlssxtL7dCVMyXPWVZFMsa/9Ln8XteEpYvReGaJ+/VZtlikpobGFayrUA+a8WgvxM3/Ylyc/b4Q
jHVXynk981PAMtycrTupu2NbSuQGF99KjTMzQvhhxGKtZhPJwf9iWPayfpFepaiPnD1FBE8tSQjB
opyhjaMg1Fv2OFpqsKm301gRDkd9F8Gnx6m3K1Rk0NwMBdut/Kk2++suRqxCvOEpoHJWFHXF9dj+
pLFDF7/W5e7vTAgXu6JI9dKaUFt05J8J5GmG+z4mbjvUKtT/um+aTHEh5TIYe5Pm0A3Ka6o0H201
f8eg3Zl7qWL0G6xk2ojMtrCfVeNh7Ynfp5YhxHtRWP0qV7iz9fbkrynaoIqbqvh8/XNczGBOMSLq
E+X9kEoj42/8fewr9WdjfkXnh5v2niQT8UiZEqO+tuxmSBimV5HFto/6eGMVKUY7wSKZv2c85Pzb
CKFvTGuSNS3qPBJz3C12OwPaWNpNvUTXt4+ISFUI+zounb5TUYKpks+S/IVkOOb//28n+9nnESI+
dQz474KIH4zcU3Ke630pWs1r5Reryd2ZQmbqSBMF80qMcjVGDINdoB84hTenWhi/q7jtOL5DnAP8
r7+yOlE9rwXmdypUuVGV4DlmEY0hFxKgiopEIGkCHpSl2dhIxXAfMBaoIgw3sSZ/WHoqx6TMCHiw
JHKVJhk6BsZB9djgJxp67d7zgn/m2KKOXrzkKzgXB7Q1lf9UiCPrTimpXJn/odc+C1/o2fHfFL1t
armK1ofPawzaAT3I4QQW9EI9rXT1HZ0ok24nYIPeV8zSdWCp0gf1HsfnDoQb4ADSovyJS2VQBTEi
bsUmbzCV1hZcL/bKKrQ1x21K6t2WsiAgQ9WOltIaSAjG9qFE8w3kSd3r2HP5UngCB00Ah2JsFnWV
ET68K3yM0rAzINGS7Y0Dg6Ti9AWdhNctEh4utmlDDhkTQQUKbfpsebOieUbaR1U9BdfN8I99xf9E
jlQn3XR54f2HrR6M884wHrfNXa0P161QixFQQTW6MklsQHdcxa7d3pTVP2tBfSPKiIAJhoaR8h7E
aBhlsu6KtQ2lMv5Rre96EDp5gs6d8SxiLS1VGcQD8M41gmVaQiuHNgXV+uP6jlFRKt7SpYn19sgJ
Obd7rfSKOxDx3M8PS+9KIHQvSQ0dIoR0ARSgB8RmSGviDWBRboxu/eDI7yq2nm2ckCeM0D21Jv5e
k7LDsEQtKE+U8F27ZmIwGpKCYIITMl5mlUaqWxtu56vbgn0veay/fdcetUMN3SuqrfGyw52MCV6d
p+XSzHz+Eb0H+3qzds3ghGUmExeFP7jCyY7g2PKyVOq84NuokRmlP9QgOzge611ldVXM5UOckdjF
y4fSyaDg4kzS5hj9+Si+j304OZUPtsEjlMAPVhy76KH+uira0ZKMG0vJoGKW7XNVDY3SIZLyy9h0
+jP4/p9FmpJvRmr1oLuy0he1OCZL53Wtr/Tv6ZAwlJMdwfeTzB7T3gJjq/rIC35D5FRufJPcgK2R
NzDXEalzcvnF98ykEAtSrJQZGLeRtIyeFmJSd0HyN+T+GHKWrRWvODdcmdy5kYgIoXxWOCrbXh/j
csKnnYq+cOvWMV09bqcjej71J8KNLmPKaV+FM3NBWUMaU1w/m+qNTaLxKq5aukVKlFQeXt+4LAWR
5hI2xeJtv6RxmnLlHZRT2PCwDsTFivp9AWC6RLYstcbvN9NL5qRunVPlZ44av5/Iv3ZNbL6tty1N
EhO7pkdrMEe5n90y7BnvBM9BZEjFOmVOAJeuhyaq0SMBwEzwIfXKUPLUH5yAAUW1/bueJE5uL3bg
qvWcQnoO3tcsL5uW+YPytJFPhwRsiI23SovuRy415ulD5qmgCl0VyZPnf1SH8AUKmB0BOGqrUVkK
TmFIcf7L34megGOxX0FdSwuNEZErNt/iEbFDlrvgUSLbd1bIIG6cNaZHxCzlDiI+DH3eGgry3HQ/
B9O+CJw7/cPgqxgAHb+RL3CUNQEhsnIcipHfgLlOZR0mhySKU9D+QVXDl/aFRTj79eDVZN5Udnag
qE3ZxPWIC91i3fZ16mlSHfzV/mmi5K9e1LYp80KVxTz90IbLDk8FZurG95rXe8n9pP3lmvgWn61p
cQwzLScFvBLDTZ8/VlQXz+Ueil8xq8kCQMTSkrF6wjfa/pWTH6DlWHn6fntKodMMbuE2sqluz+u+
roniQnIcS3K7waYyuU4GAbDanSdKxYU715+B9jfxGH1Sy3xcULJWo2Q3Rrwiku5oyoo/XB3/D9Ch
GvDfLzQz2ZKYDTzqzR2/b3NFHPODs7jKYwN22nc2dikOhKDRDAJyNyGqyrzCWHra4KnEkD5Ys/0w
btm7vO6XCZEVKB62bAb/PI+kXaccV5Oo9f1h004GhHO2lmxNS7iMsv26QrdI20lQztJeN49PRSch
lTZcdriTOSGK1iov5HaowA+mP1l61FVfNO1dlfKTCSGOzDbO515Cr4nafyuVu9QePBC5XYcfahkc
AM/AAMoakmOMAIO0RUtcEcn6E0velUGe1sH/hjMbaT3mkPuFEJy+vM724i5bkBWPf7cOIWQwYl2v
o4GugkH9MqiflHI363/rYUIKbq2m03Yrf7S8XTAFb32qPNMffOMAvjvIJ1LditSnEQ7WyWZd2TNO
ddBqN21rgpiiu7Xz1L++c3+A69PnEYJfxeWt7Pk7uH5bg7pmiPA6vfpxaD2ChRPM7Mm9SvG4XT5W
f5kUeYBaSR2XTcbXKqqfsfawUk9x/Gv/DtSn3xewYOonvckZ7mdrjamWJGKd6i7Fc7kSe0etQwCB
spXMtk55H4a1W9vXLv1CfBv+h15biAABS9x2krLys/rWPBg7zr7+3XTLJ+RWO8IU/1uvmeJrPYvS
qlgLWWq5G0R8Lky6m3brl3i3hhoKISVVRaR2TsCEWopt0zbQ1lTkvTuo9l4qKNYAIn5MARKk2GnR
4MGTqXWfGG7h3NbGX35/ARHmsleTTUc/2OJEi/rSLtT3pxxZwACDSaCH1BAoynN8u/7kks7TscMM
+nHwnd7Ffx4k+W7fV309xY8ACRg/qRU9QWvgUOy4LlJiBoW+ERnBHy5Dv6yIkqry3Mxru2FxasTl
IIpg2mGk/d+bw5GaRCR20hIgwchSO7U2XCSN4WCibc96jEvZhQ4qsSrC6ywBEjKjrbohB9k1ZoCG
3SRNLwt6cP1B1qmbA2VJwIataYxm7JEe1OmLxoKhuodBAhT4b1wBBUsAhaHrLejfYBZsCPjlTtlV
3vqwHDbUYuRd86kPCXsECFkCLNi9nReDOfPaghImR+XIlGB++PfOUGSh8eG6PQKFLAEiZGh5xFkH
D0ynO70KB4q3ikpKxT7rhhW9saEzC0Pzk8+lnoaXKsq85IOGg1XaWz+ur4dyCQEuljntNktCfbkc
Zd3twL8KJsbN69YtuG6IXJiAEOCLk5xJHrhMqBIq4DxKfe2OcxDpobyDlPTTdXvEwsS267ZsRqfh
namaPrg2ZJ9A21aoL9eNUIsS3wI6eZmTsXg7AkHjAW7CNHXVPRdQA8/Uy7xTiVUR7id2YDf5nNq9
jDTF3naJcnSo5P5yv/LpXmcLEFFNEqIpx5NgVQXWdxSqvSSIf2C2gLMmc+WW5au8ozrhKFy3+bLP
MolpkTq9ynGb1KPqaZ3fhIWd9U3QaBz86eVdA3dnq+TOc2bPyGWQomTIy2etCJNEitJe9f/SNQSk
GNhQ9KqGOwyfm+eVp9hX9+bN6POGtYTsvfhDd9yvs1FsxR7T0VrjBJklRDUPKkTO+sbXXQ0UmW1k
UmnsxehSUagBQ6FhQxn3vxu4ynKm9AmCeUhuZWk3SuGiUpXPiyfJmQ0BmiSgUjFVFk6SwxY2d4qb
BaAahaafq3kVKCneI0gGHpxfaxIAaoWSiySNeA2t2Lc+/4S783WPIPZMbMYDp4FqpVxh2rJeSuNV
7/eS8pd7JrJUJqy3zGHGnoFVA6ReChQEXOaibxfs2pAp3m/ESwK1JiF32Ww1Vgpe35LjB914YPVx
zYmns4uQd/osYlteJaeytk04oTDxlLuO04D5NTOC69/mYq53ZkQAIB2dEBUIEVFwqB+gkdGUoT5+
aOcP161cxrkzM3w7z3AnTZN8NIq3GOUTmAUcuj9uBz2s0I2l7K9bozZOACCzLpvMmJGqjIMZ1Whg
hbIZsW2UCQEGxmRsWNbChGniFeROSr9fXwK5YQIGrAmSYwgFoX1t9TjrUx5ivyyPBSaYZFEAf8/L
3tn3ESCgAD+u1UsI0SV2ZbAlFDHVcnM5YziZEBvyZk5UqDW4AOrRdKP4XaQlrv6DQfMDz2H36ctK
cSdcrtacWRTuMTaa8gbZwaJKx7Vvm6+6p4Df1ZG9zt/St4GT+pYacOHf5bdbwJlNARd0K5+bieG7
Kc5txwrXnh/rGHKl9VOS+stEQSsRvpqQtaijVKXzAD/MFEg9NpHSfVIasExaJEkS94BrCxOAYssx
8TBWuBT+y9zZRDMac6Y91FiLg/mAqSH+sGRgWoDlDwPYqQG7RI2XiglNAJHBkHqlb4G568GOql1y
YO5ysCJOwA3xjh0RgRfrSWdfUkCRgWXWGINbAv5qIL+FFjE8Z/F4XoH7nB1eN8f/9t+319RNvGA5
piZSHzttI00jFyzKdAxap26/FK7pEGviqHTNiLCk2LS3gZUIwVxBJSm13KW96Yc724nylHo6oxYk
IGSFhMOAOhIfbj407UsSRwPVLkCZEDByq+3R6jb4w1Z9Yf0Hx8w9nWIQ+QNsnT6MgIwxS1Zt4fNW
2Uc70nxtlwST2/mz42LkGOW+5V2dduovg2KTRbPluT04qCSti6kHilyDfAMVPy+boXxx3en+EFEn
WwJCxkZub4XNNePRVX6ow2mX1jvt1oneZJh+FBSr/eUv5jiYjLM13TIEuEKSaXcmP9W2jXkVVGKg
sW43X4hVUVZEqCqHeahs0EH9+7zFq/T2jfSy8CaP4Nkh22L+cNCclsX/oLPsxp6KxtZb+DoXVes/
pOhyYkfdb270z/xhOgMmutfXSC1RiGStiWNtHPDhUmtXWrdKs7qr+XjdxuWLlXpalhDC7YxeJtkB
hVLvAyrwjJMd1P2/BaY0ImxRCxJieSzrbh4TXL/zG/VghMpunl3lbou0CFV1NCzMuzTKKHe8fOk/
W6EQ3FYzdGP69mbwqnxHAnxr7scv2u3oJz9U1IsTfzxSmRb/Mr9j8K9NFd9zjCWe8oZfHMbpq6oc
reXVKny5JfaT2E5RykGpGjmDVjKsGMcR6rrz92z9SHwyHqzXViKkOoMT94s14Nq4Rsr36WaM7AfO
4ek8jjfYPJK0g1qSgB2xpavNwlAtbtSD2r5IeOA3XoklUR9HQI7OlufMMHBAlnvu76Bz2mcHs/as
oNrHUEdUj/NO+rG976w8+QRf+hl+OGo7d1WLnUyHfWoeZnsnUSOe1O4JgCGNmbKsAx6RJvVnXnXu
nL0sA0WHRm2fABi1Zmhm3wGVxvb7Mj4Wlmeqz5kTE+BHmRGwYuqVqU5B1eK1ef7BMOxQkXqXlYW3
VNQ9j9o2ASASVa+dREVatqRPdn63ND8c9ZlwOh4nV+JIfNupclZpKuaTvfVxDOqH4qA/tMHot3eo
Ov5tFIlvO0XR1yUoZ5DVjpabz3Ggma2H/tS/wx/xaUdKpMxoJqBcMn2Vjbt2q12TrEFfvoT/ChuR
WH2CcCUzbBy76Y1+0L35djsmt1PiJo0LTUKvg4RHR3Y2UF9LgIiJ4Y0RjHKcLLYqdnxcJQksTzGO
algG86f3VYihAQUdDAOiZGJha1OTWjE6YAMU2T0Vwk2YbQ+Yy0kT28jYE754cUvPrAmYXszKODQy
tjT5KB+00PS2I/sE9qAbE7VH8wh6derkvxjMZxYFWN8sUMAVK5K1Ovm6TD9xgQ4qzWelERJLu/jh
zgwJH65PWDF0NqoBnJSZvw5nL0k0gIafz+kpRHnw8rXhzJoA6fDM0kwGYBTr4SQtMmu2oird3aiQ
OFWPtRd7xPp4f+VvMHJmkW/02SGyLkhA1QLZWrnnEpPZIYuqPb+r/u0XE1Bewzi4stgw1KLlTnOH
cXIl27cZsYWUYwgo70DNHDwXKd6xzMKt1MiyE6/cArsifP4ixJ/tmwDxzpokI4Zfcd+SP5TTg6F/
lqic7/I962RDrH2tsgkVvgxBnNhvLyLgwanc6TD6w74+JCHVznE5cz+zJ9zr5HjblPyNV9F+Yy5O
QytYDHe8AfFO1O0IzyMiSxxLbdcqzTUDqzNb4yinheYaXeU3kwniZweh3IZsi/1Gg6hYVu07G0NX
i0NcVi57i2lZkNNQFF1kJe/6La1S/oaxZsqrpOqhCcLHrpM/dppJIcllkPxlS7yh57qij9mMALBf
J/CFD1H2oj0lEyqZvSvjqTomGfIoi8L3LNV2G80G/QvyqiYPyEfKoKqdzr/+ISkrAvhrUzWZud4g
EqabOH1iOfFIQ/2+APVDaSz2VuFwaTQj6OWCc44RSyDcQJyByAYMXFRIp72aBbWauWYbyi0YqJKf
17eKg8LvYHtyAQHemdwmjjOByzjd24fiYGNYlR8k1HPtH46Rkx2+3jNQN9CrnUPLN/bmg3rIdhua
SiYQaa+h7Bd4CSQvxJdD+WRPwHanddoSZDqcnkkJwZSJXoXJVe95bgMlgXch78mYgPDZIM+zlsDf
UnBc3UgYMD1YcotMsUNZ6Pr3ulyi0U62BJSfVijw9BYS+fWQdR5K1Gi0j30jMF7XcPXZE81yc/lc
+T+LhjgPAXpEpxwz1PHKuHTN7LuRQ5L7XWfkyYaAC3YzgS5Jh7tbsQ7BNzucS/NubM3A3Kgz7Hrw
gvfxv544mhMa3RRcv/vWCUd9DdlifyI+0uUU5rQcASDSsaowDcFAo6BBanX8MbW7AZIIYKhbEk/O
723FdK2FSpz4r/45lg1xHsJ2QLxfcrUOFLpurM86ZvZNvw/MBinv/yfIKMcQsKMvMHlcJohpbbFv
ukT17dzex3ZLQOHlMchfLm+IoxFTYnVIo3l5fHTrvRy0oXVUdsrT8rh4tjt99ZTb+Ug+0lC7KSCI
EeMhniXI57tg8nmnYuo7ge6DQBgYQqc6lFsKGFIYWaElBmc6zV+kvnRTRrzCExAMJq7/Oj7TprUf
LKDU/Mj8fj9HQ+IlDUpCOGHu5NTFnYiibyU8RKStni3wLBgyiGHTGhMt61GSIBxmEqcxZUTAjlQy
FVC+Y12DcuuA8kxPK3devxEhTXyft8z47ABrYlMuYxPBBfmlLdz8Oeoi6U79saygbLXD/JXNLqUt
RK1MgBEtkdbBqXE4ywbk8Lr7opvdsvvL7eMLP1uYCtVLtdHheFkDwZMV06QQTpBqEp2oDRTQonCK
NDcLoMUUamH/BVpCgflBfR79dDc+Z+ieoJuN+Ze/AohvwHK2tGXJMm0xYXIIuq9tWEXWC+i5QSyY
3NsE+FKfSkCLSpv6WOarq+pgGx4y1VNkKl2/ntMYigARmpaCIMPC1cDZmXjK5Y256v7fQdI6ojIo
akECWkzO4OQdbwyxnEOn3EIbzO2qz0RQERgrNlQ1VaommgJk1zFct97m94kVKEB1BZ2yaHbKXWOO
rpvkf/YVlxCrUFUz59k04PRX18TPWNg5OJDnwC7sXRKHNkgLKMrdP9yZfyUDIod1b7ZLnGhYJOdU
Mo7VCwOT46/xVSnzr6+Qwnmx3Spjq80GC0i1Pna9qx8q5AHlt/KYfzQOqp+F6XsIGE7HsyoASJMs
balzxt8RBRtT9eTpU9EHudxQ/k8giMiMlmjFEPcJcno5Av1aABrMCAJX3hBKj/iIuK9KBDRSmYcq
3FrMbcmL1MDR0gXF3fgRqcd940mB/GA85k+GN9y3XulRgxjUMgUoYWZisbrD7VLLXhT2Uq5ECPD/
/1oICDBiMK3tHF7StqzITHeOWflOx1wH2RUju5GpxQgwoq3rPDobLg/4dT2S7uUAHdaFV1hB5y8B
8xLZr6OK+G7ECsUq1Qy5nKFiC1riB8NnLKikp7F5nFC7lyX/erQRMKkJyYcatzOETID7uil7UGQ3
08Fryg/XjXA3u/LFxLpUghlXeWjg+Np8HLufDhTtM6Z5DuYqrxuiViMkHNKSJ9vAH8rz8bA6T2rm
Q4n9uonLT9UnuBD50gabqdukoFETZadIcks/9zXLzSJMwy/ejKLyvOt1v6LOMwqGxaarXnMmZs3I
56dQwXtAHso1ShCzz58fpB9U6kb4vSYgx2rHymzXKHRtMmppkJ4oKHI7yoIAEzGkIIdVRRhXoGhh
JaYWJgJwKQsCUFRJq+UVKpyQjP1sjP9sJRGm1O8L2DAwZxhLridcdI3nZMyXKVp9woJIj7Z1W6lI
Ov/m6sdGW71Oo168qSNCpEYrVX3Q4gFo3ftgXq56b7zNn6ej6bNg9bWv2j/sjvdfkKQYROqkC2WM
dAWNVCbjbsB86X6BFCiUaI2guclBToDxwIjke6L2UsCGWOtHvH7ia2n2V237klMXBOr3+b+fJetW
uUCQmIsHD1J2A6URFyxdjwT2EBm0SJemsxSnAn/x4Y20/8uiGGf4VHyiI79954PCr9RP5EtzpnKE
DHJjY3o8jqB4e/w++N3+3z5PaviBAjhdBIRS3/pJwVHL5+hSrzow5oLJ1avvzJ3kV+zvzgpdQIc2
hSqds/D3zuZ+nr5M2+uSEVVBKpUVOSpyTFW2Me8nyT7OAb/xSGh55s9Nsp/jnKAucZQ9kbCC6TES
rwX+4eyan87nEfnlYrnb3YgBVfPYv5hUJzDh9IaQPoxZwaZkwCaqyI3iyAq3nfYUD1DnXLzYfaO3
oZCDMikAh9m16pBmWOOiqu6gx26xEj34/MtfSVfE5sh6yxKzXoEU3Xrf6Xc91LY27R9NTwJj2Vxo
TRKeeHFFuqwqKmqejm0Ijt/oytiuCpqdCnXxssV5Ykx7fg9ynNkQvF2ZDaUdY3wo4+0zNZH1FO9A
krwEvMOUzFYuZrBn5oSjcczVjPUdP7gW/bbJRm+2lj1a5J9iJkdbKRPAeDHvO5kTe/n0AfyEPZQz
vEYHm108ul1ne2u6etd3kTIjentVlZvJlWGd+KvehLaa4ib85e9sCO7N2qIqa4a6hd5+z7MPa34T
kynsxbP3bLuEoxBqCrlqDyjvb/cyhAWhxfHQo0GCq36DAcvOPYqPj/Bwk//72dlY44aRFAp6dWz1
MNb3GsWISX0Y/u9nvy+1ZqpWOYbOYmhLSjtZvemL4Pp3uZwonW2akBEzg8WxNcLHrNQFw7jxuf2g
e+Bq/CeL+tU1qoBrfpjMlfz3wfqZaQEgMMwuT1WH+1O6hvwcbiLtrktQyrdd2Vc/oXBAICC1nwJa
rJke69pSQ0gxa5/RBX+sEuV2q0ZiTy/eC8/WJaAEeiMmEOBgXc0Y+xo6E5RnnWt7oS3y+scj/E/s
7CskvbXjEv7B0oDlj/VM4A+xELGZz1LRhqNLyJOS0nnsclx01fibrRl+kVMMCtRSRHxo7HG1OWMu
m/Mw7mK3lhriVKdMCPBgx3FtQQEXTDflgc+gaRJ1T7+c652+vMjRgMdSBU8DEAkYgv6GP04tOydw
Xjn8WA/v6pM6Myagg12Ps9PYiFx0nrktW9xpqQKzPSQW1XdL7ZyAEZLTKOsyjei7TW9Zf+wm4stc
TvDOliIggVFJIFjik3S9H0cmWhAt3sw2+wmmG+qX9NZ8uR44pEEBCRZ9NMC3BUIaBYWhvGWeqZSe
HW/PbZu43bSGs+k8parU7xRjRarU/VhSSNXU7O+OXkuAiq5N5EVZ4PZyv92upoIx3NFfHUr4iAhk
kbNhVaXBNMCZhRerozp+79k3Sf9Mq0nzv/a3DPP0GUXShjjrM3mxAXwO1AvlCgzbQ+Mm3R3Unp3Z
CDo5VMYPxJfkwHDNpgAcdpNrGFxC44W0Sz7yGaMmGqABf9/tWZSE1KscFeEijcOI+aItGREK6c2I
q88QQVcA9K6cNRR8uD6xuMvfTTN1W7dsWxVL65C1BqN3DTedPeke1NFBdev0bxkN5/bg8gJgWfCN
H9fNXv6MJ6tCuE9FbrE5QT4ov03KsB1nlIUAMHFMXu4i1E92hKjXTCVRYx718iHZOcckKLwSyVr7
xJU9ry+JY+HvXnIyJcR7kShJ4mj8Er4GUvc84XFiJtQgqG8lhHI6FSWqchhBl7veNxztY5Xd5Z3u
GW1LtAwQixHr6PZQm1XCCTB0CdXmbtllQ3dsNGoM4g8g+WvTxCK6vdW6DhoyyFs0oMxBy0zqQd8i
WO91BwmafUxCKqGmViYEM1o7q23gPU1gcmzNzW3GKO+pIRzKiJAHSGai63kG9x69vsHcmeYP0YT7
/XSw72W/Csfj+s4SxsnXxfJ6nlglwyMESlwjOnR5BaPd9UEHZZqQs4iaiUuxbFHL5P9+dnkwF1Md
CwfpTqk8JOUQtOkjupAphKKsCFiBql3TaLyhz1Jc4ztfWcV1P/dqAhGU5kF2eSf6RM2w6tfDWVQl
seu8T50Ft8mMPbXOQ6EG1+Hicjvf2ecS8MIZqnrroYrnxa+cTyI7xK1rbW6863+C4z1MD4nPqBEq
AkBElRJtMMxyy2EzqYqPMVsh+dUf02Tu3KSuiZsQYUuswC94TjJr/qKkVg9DBiIT9UO97MZZJ/Ib
CkPEOvySpmleIFPFK/sMYrkyzG7VB0wc+1ug7oZPVBWNcEex/J6jjqEOnCav6L9XHZ7+zLBRqMeF
y1WgX7ioCwDiWIVlpZwsr8qUoOzvGdPd2lB8vYu/aFPjXvdF6lPxWDiL46nLbJNBDcVLcieyNt2D
VF/QJtZOMhvCK6jd4/9+ZmpAsUnroMsOr4jG4i7Lb4z66fpq3giMrpzEYu19ynJD6RYAhgRaU0im
3rX7fs/f/Zwgrl0r28fPS8DbTDAcS+wktTwh36iyri0afo1ZjCclV9xy3efvYoo9AYdYft/MuitY
i+VBScQYH1Q90G3iVk6An1h9t9k6Z32NRAOSy25ZPMvUpYQwIJbb8Ya9StvMOx36x257yProug8Q
30Gsrrf1ulh6CkxgRqDolsu0qFuoCXZqEUIqYZiLrdkFjAzmseteN/35+iIoZPutnJ46xSL1+NJD
sAbFros2CI+EDPUy1V2P9l3xiTBIrYj/+3l0jhr6TypUG+fUU1HfHJG1FLM7g4U2BjswkuYHlbiY
E9hjCIDg8PEAyD/BJFhDVrBELflz2t4ZafF3oWnwP+RsbUZnmpXcotLUKiwoxtd2Un2j+PGXOygA
ADiIqrSQ8MnqEqLhepAE/TdWo2XZiPggG4TcGlomgZ8GVwDPEFIJlqdF22nI/IaADzxmh1rxONES
f0dKD+DcoO5VfBW/G7RkW9cN1cRN4797aaLNbOl69Ackzl2a3ctD6rZzWKKjrpY/X99RypTgkjpG
21II+3Im186Vs8zVsR5m342aX/4PaVfWJCfObH8RESBAwCtbVfW+uN32vBDu9gz7vvPr71H7GxdW
Y3Sn7Qg/dUQlklJHqVTmOSF19439ZsedB8Z5Y2nVtFLeymBOi49YwmXrZzBKgAPu+oVQ25t9/d5E
ck4ZVEmj6TV7djQSuy++oTbxQ25/HhHnkHFoaiRmxexNQw5LGHm4cPlRNAvM/CacPdvhfLApgqnJ
WG2ZdJwvwER6zG7JV5AmRrYOeqPc7V9akVzHdhLhbJK7DicShLM7VpdgYGVU5dGo72mgQxDCRnbX
UVLTr3qBg2yfK/+apHxHjEWNIUsV1F4U5hPYS2wru9A6wdv3NiKebXBvZUGldo1Ec5xd6WBX+lEO
jnlc2IOQpJGdT793Psr3wzQkwztjgvlD/Q36slG+dp0i8yODA1xcK/pW7LpnjcMMzaCzXPZw9R9F
Cpnb39B/3q77wKo+9Sdn9pPjfFk+66hoOqKpVNgbtr/bKN8mI+PWo0UaQncFl+F6fia5oCBWZICD
jyJs40YJENYYETpTlO6y1p72EUpkgQMMLQsiaCShijkhV13sU0mQYhIgIJU5vGjSsK6WBMsUfmaa
RepxOKLxFpxhC2o2/x/5R4YLe27B4Ubax6TUVRT/SIr2lNadO4/GkdbSbaOmV7jyQD5RPVSR5KpW
6yjBUxuk7hzKpwY3cnTau9A80mwQ519LZnH4s7nm8CUGmRmte0DaPGSdL6dt7yWS8ZFSOO3nbucb
ZSIy1rPK2jDn7mqevijJ5z8axFuGdBX2kCnP6vatkGZEpftU1tmxN3Td2bciwKy3nPbKSo8hKAOc
E60kqp9LN5Pe+Tq4fyfBkojscCDSNVYqNwMCj8X4Jucvc2E6pHL1QKRfI8D5t9NuNR5rUZp8NuCV
tGqQ0DVsohsHYVUE20s7vv9WMLuy0keV1EkjrCTmUzgk9lJfV/18GIJHExHV/goJDmjIDeFjVsbS
Mm/BP5SgkiCF0Le9fGEF2cEJLxnGtVU5EpQMxb1tb+67N0QOTqwE7dhhxVIL+eIM8kMZPOj596a5
UfKrXL7Vp4NaioYqgBS+W4Z2am4tGbv/Z/l0UPSssYM8BfWwmqOdWjUeJT2rQYfTPe9P8SY267JO
ZA3kdxbPWNW3zdCOI5wzU91BvyxEDMGbTrn6fXaer1aQ6EVb5w0Cg4nggLFsJUWSRpR5Ehnhdhit
EpzRIfBfzRKvKaDtaSoo4Tf8/bnafuVaDYZN5mow0lKm+cQUulE96zIuk8DV3lrQGZ2uqC1AaI2N
emVtgBOg+Qel59Jx8Q0fzK0P7dcMz78EFyS8Avzh4Li9tpg1Xn5ZekO61A6MOyU/zIXDxC5Q+xTa
oke8TVRczSW3ycB3o2bRgjtSp78G+vM4fMrK740k0g7ahCsw+FhENTSF8gqDZpcnRRmj9KDIi4Ms
n4riuJTJSSkOAxFspU0vpLJJwLFoyjLl1ktX2nguWBlNo9TXfd6dSol8QQvQP/sLtbljV2a4dSJz
nNRqCTNRIp3CSfb0RmBhc2lWFrilmSzcjZHoQs9D8zDrvhlf5tX9Uvn74xBNFxdExSDZ1vMQ3bYg
kb9DEdC1JUt2GFXevpntbbQaDRcRJSCrSqYIZ4jS2w0onUOPuiaKusBRzk4PURW1YFgGa7Zf7doY
1J5Zh4DXqbML2qItsPBCVcSxLFghvgKpbCuKw32GV2uvkCk2lq9q68fqcX/qRFY47F5yEiujKg2O
IaVuDIkiKbTRLke7VBCJidaIpxRLOrOcrTFm9yxW6BJfyMAFvIZoYN3uXxRRElS0RhyOD62ZU63H
wIJGtcvowozuZlmABoJtyuvEzH1oJotETceaQfoLauH4Q81cZ8fmpWEqY5S0cYanRdKCdwkVHaiK
F8WxYJ9uh0MrOxwcVFYZh3OB2YpOgyvZ6tE8VZ5xgdqt05/5G4cIUd3VSZoB2WT5UKvoeHpKlBMR
8atuLz6LdlSimBrP3R0uI9XNAXigpullMZj/JKwwRiaCaoTt9T+b4XxsTNKqCZiP6cbRGv6eipf9
ydq+9NKzATbOFdBoylxYvYRxdNC3YS9F9GResUIRCgK+zBm+Cuyx3f4uKkZziCwT6K9Cg+NXe5mm
TaUJcfi37ufUi+8rGVIPlMHoRYs2ycO+vc1lMhRFpYRaUDLnYHusIL8Q57hjNtaplU4dCtdF3Crb
sHO2wWP1TBrw09RwuDZy3iptnyTZ6VnxwRvwdLYipOPfnMWVSW4WqVa0tM1Ql4V3KuiyK3b5xMp7
DFA/h4+iGEswhzwdJFTs9ZEtp5NquZNORzI3XtcLHENkhAu+ZQll0nSBX+C22RnXqQp5zn/2fWHb
11ezxm2muBygYUdgQ32cwMegHiM3HiB7tDhMmmVEi7qI12/z7FtZ5HbX2Ia9kpW4F6Vt7ENk2R7N
W6NYnEYTJa9EHsG+ZLWP0W/VD1WwIA566kBrxtjA6VXnsXbjCpIT+zO5iUqrYXFYbpmzOUcBGj3b
8Vu63OkfCupWv89BODT5yhrOBpJCWbnJGvMTrQdbbXLBMNhnvsOilRkOHHRa1uMI5XWkbj7T/pZG
lxbxo+AyMD/tz5fAEF8hOshaHIQTtqsSyZ6U9Ac9fU6Mxp6Ku0LYcyDwBL5OFKwO6mApMBZH/3uH
i5+a0G7d9qoA5X0pCO8EvsBre6n5aNRQJEaq0Bq9qo9vtHYRmNiuZTwvFF8XuliRUtdD+iOwY60M
0uyiAuCgQiQqrf/syOBVveZ+1ptkxE7S5c+W5YdIsiaRKHYUYREvGUESJcmrBQmwzmWEprEHVqLX
Cbmo2k/d4EbUFMx2zI6rmxw8VHE6RUqBGVTnGzk8FZPmNORWXY5Nmtp6I9K9FZ2JvKyXXGpyEjDa
lsadnYWxz3vmSXNn30SjroiMQziZHF4kY6rNZswUIlO/OLEkh1nZ8/elYWmONyp4UWe9yOs56Fiq
MbYkEGRCcge0VdNfqdBBBBZ4nsqqnS2pkYGBTFHRBEPycik5mMEvM4ZUOdbHpAfPm8ziYgppRtHa
xHJ40/hMjauu+LsYTvs4KDjkLQZdq0OqU6UYGQ2MqdXH+zizTuM4fFaJKQiatxO+q6FwwQQxMjq3
BbZwdKpO/WG6lJBYS0AYyPRmUGuBHmHJllR3f3SiFWN/X42Omq1CKzPDnRN3Naq9BEI5EwG0W1w4
IZXFFE8hLNBrVh+fXkhOd5GeGJ1k7IoqHbYXS9MNQnC90fky0KyJ0mQZcTFMcAZXz3XvKerz/oyJ
THD7lpb6NMo1TPTqV6s4GuF1owuKbLZL4ozzMLidamWzUdRlyC4cJWiqXEhuuJFrWMCi9lT60h0p
beKCSccValgJhsfXgc5qmNZNFAyOVH2KhsvQepFbgc+9CzA12aCmJpuKbMn6uzdLTZLHTlVq6F1G
UOrR/gF96lFSRi8rRW1E72KYN0uGrhgy7rwWf5Oaemk2w1jtHIN+U4vSJVZrT+VTHd41rWj/bo/q
py3+RtVLhhbUfYISclAekcaGq3vptfydPC4XFaqxcr+7RvpchLnvNvCvQ+TzYXpuDlWchB1CmRs9
vW8bUZDOIPSXU5gzwOHfENVlhptq4wzxEnqJlqiXSqvo9qxppj0rE+rI8TbgqHqOk0s2UrsgZLbB
6yt6JxKNlAPIcjLUvgnRYq0m7Te9J7rdxKmgmOOd93OD5eCwCWKrQC6pdfQCxVEdseMIwp5mY+9j
iMhX2GesULeOITycBPAVTUOghj4KJbsqtN4zqy/7hgQbgE+Utd3YFGOrts5iQffOdJsQtCD5fdXn
tjxZ/r4x0eSxj1mPytAjOaJD7xhkLt2kScFTHeq5TaO+FzzDv4/V2EJZsqVDRNQkKg/0g6WFRlKg
TW++aHBaxvfDpeGh+pV1QVmgAxdA1ubQVuY40E8NPR6hL9Y71gh+hMsaYkvj6/7svQ8IuSFxoF8p
0rQQeYIMtdecNCeDim3SIhc8OdERpZydsL5GNIk81oO/HD2AWTVAAukHrXh6sL4x1dzkQj/9506e
X4fH1/1rQ6kaRFrwiC33dm7GhzoHJ2wiUl3Y9PjzSvH1/jFti2RWFZQBkAPql3B3aE+18RTPim/N
1XF/zbaNGSZhbBaWzCfvO2gutJGSDE5B7pLu0qgeU+s2y7weOkj7ljYRwzpb4oCp1arOomkKHqz2
Ie38APTEOvRaJFFvwW984myIgyY9nIo+mPLWMa+jO3YrMTy8xQ+e7iSe5You4lv7ypAVAglC3TI0
3imyHk8fQaOhVGj29e6ujzyrFxR5iUxw51fWzlWfjD12Er0N84egvlC6r/99cdaj4E4mvYhpPzKm
lr5+zVqCh6/YzVU7sSYBwjII4M/itSHOC+bONIx26Aaw0DSnAs/Urc+6WkWvEe+p37BX13Y4JyA9
/lxnae8UX8ihQl105Os3pupKnxdQMTAiFWj54AzZn8b3KRPOLNsEqwNkTK1aNsa5Re+zz8YH0kiv
ixxQt6ABNDnsWxP5BXdaybOUmYXWdk7TXRTLZ2re6p2oTX4T09cTyZ0bFmQ+Oollb+cDY04t/Kp1
1IfRlw7Ldepmh+Db/qDe3xzephAMMNTC/cfkuaNjlHVFQRJMIDR3qtIODvERDxRu9cKUYIzrLrP1
iwTEuoUjyi5sz+dPy3xlXBMVQavIUf9W+a2TJ1X70qaiIJvtpPcb4GyEu+/XcRCbeg4PKec3TVbD
R5uQ034lPepgmRbsf75Q/jqfb3C5ckkSJw36XYPOGRfjAoytHgqJ7IWMD4J1Y2/j7wdmKirBMaIp
BueNaj8WZhnh8FeNp3A8TvNd04B0k1whuyvX94p66DRBrLt1pKCQ8adJ3jcTo4jAHdw58XINVR1T
HnwSHALh0cVA6d3QFAUPZ6YJ5ieey20kpl6DKL11Zhr4ckTcpCoE5/Cm761McMCRatpMiqRAmKtD
BqbqT6VlenEdnQSrtOl+KzvcKuWqoqlREDQglxpcgt7F3Kku6ePisI7dwBFR24uGxa2QRpVpNE2p
xa3xqq+uZsmfl//a4Mf8ezUiLugMiJFUSo6ZoyZa1C/z3A9FaVzB+vPNY2ofkg7vjZNTRtLoqvpQ
2AoRNl+JrHDIoE8KWSYT19TohKah5C4CZVFwCq7yKxTFtSeMyxc9ogqWR+ciCzJAPxkvwzj2h6eo
a+009rRWsElFNrjQomwUqVtCHZKuwXOtHBckfmpRFLsZ862cQOfCCjWmi5mx2w05hDfdSTmG11Jr
M0lAisZmRVR9/D7V+avT8U1kYSLJlaLiKNQO3QlNO38ZxVFjmpcGXkfmo1HZuuZqlru/e0VTyYEE
CCzasM0RpWnB1YzWY/O6E70BCmeSA4gxxRu3VUSzA3ljZDwvVHQkxYcSLOIeccWn02Y8qEDpRTN1
6ES8RQOr00mRa0lFSxLSFZPmt6AjLMvcjVvlYDTDJ8ksP5t1cKGaifeRmUQ3Gav4s1BR+muc1iqD
ASIrZEmM4bKWPTP4i4ioCTcPJ9So/GuC21t0ytIp0xUwZk1upz4YIGymT62IZH7bJc5WuN2lpEtI
slQG9SbIHnJHUr/MoqyVaCD83sq6IujlEslOCLA15ouZGHh7MRwrfNxfFJEhNtaVLzRK3Op9j2NW
U0O3CF8b7Xqpv8tzLthGIjvs7ys7Sqh3ZEbFp1MWl9pw22kQ8aCfa9GpIVoabicZydwGeQc8V9LS
lnpwzkGEd3rdnzOREe6AzZOksvCG1DtBeqTxYcG9RiTfKTLBHbCRqcopuix6ZzBPOSqas/yYgGps
fxzbF7bzduEf3tCV0hdz3SFMvUg/DwrUd1Q8z0o3Y2JLhrPgCoWw60JU8Ll9vVmZ5YCAzLUCvAP+
tF6f2cSrwfQxfwfcUXt2S784SCIOE6FJDhjS3Igto8ANIAIB5iNBS1rt5Ad6FUP158DqRkSVREKL
HEgYJBsiUGwiuHy1Mqf+xt6Fc+Tl1OS4eCi4fxFpogpchpeUq6KpkMDA2Tp99zA2ga3ogy1n/5kx
5e0Q/ol9/Lsc0eKxXFDvzJqCQ0hMCx+xRMPggKIs0eacaSkySSlIHRQ/f2Br1V1GL5pLb6VD/KU6
iErnfhNanEfFwcbQ0iaKWr3FRlD8EOpTw2UaHgcnPalgjpO+AojF1OLMzd/fcM5GORippiZuQgnb
oMqcitVZX2inBmzyuJH+P/yRefieNQ5RSmlQcmrBPbLMST4tLmsLIqcmcn7cgIX+z06o39tT+Sba
eaJSGwVs4h5/VGlBxe6GnPKrwVO91Ad5hiDmfc9AylwTFap4JZQJ9DU5WGkKJGcW5NTeaqJZ2ToG
mz/F1xSU0saBXfOT0gF/5vJ9H0Y3R7qyy2GLNIWz1qkwVpjkWGmJM1iJ4PTcdtCVDQ5N9DhXa3OC
DeOxAUirl+BPiH2Q431ZPido5LUSL3zZH9Z2UohAppRArZTKfJiYVGljRRYqVecLepAzeziNN9MV
TvBD7ESftVdlcToH7HFiLentGT1b5nYG1RYowEvL9L+KoU+LnT5Vx87TfKSTQ9f4yAK+1TYbRCMG
z8ARV8ZQGoaFBcw0u43VA+mD0/5kbqLaygQb8Sr8scauIhkBbOrIUJqfet1Lho9krFcm2CesTGS0
lDp0aLZOvZzy5NWQj7Wov2FzXVYmOGyOmj6cFkvDXah/mmnmqdPg7M/TZpi4ssABcYI3/kClSGiN
rIsBIh6lbBvpzQwJkX1D23eulSXOx9IukVHvhhWh1+ZhOdWH8O8scRRIKMGlS1cY9Gzi78oeh7+0
0KREmcHaNh/y2a5OlZ+4oNZQEWR9HO/P9njO77wptdCadSRWUVSlOf/qiMo+cSE3f9yfTYFj8E2R
qKUCx8WCl+maHPrpJhPph27/vk6JTC1TeScuTzW5l0Dc3+Fx/ZJIr2leC/xuG2BVVlhCoa76Xpc5
pkhFNnC87rUr0fbEnkmM1q5frb/+1ZBRP+1P2m9c8KdNPvyuNTTABYs5OfL9Dw7Q6hl5QZQys+fo
sBUMcRuCzta447FdyrIIGzzqt7i51vGRWNcEu2t/TCIjbBesQEid+6VPdQt8cFFo68m9FnsjmJn2
jWy/+JwXi2emIRmVoLomdc7whemELS/0boBMo+oho/a0b2vb886zxv6+GlCIlrulmQN0VTRfgvgF
2e79398GvPPvc6g9qbKFux7uxYFy37UHhRa2pqBUOhPMmWgcHHSrxqIn41h3Ttl8N5ILMgqiLwaX
78K91ZJwwN3PTVLHBt7pqfmcl/+kem2PTW0b1g0NTrMiGo7Izzj01hQ5MYMW6F1o6WEixpU5EA+9
MX+4ZzjQnmaihfECVKDFnUz9lr5YoiL2/YV5J7+cJTSLdFyIWb93WVyVIsEE0e9z234IzIjRofZO
Hl7n470xfQj6/3Xgd3rLWTIMSZ7gnMklz6oikLxYAtfdTlP89C1dVn/dg2MuLwVRUCFUmflTXVCf
Ttpt0fsLdZVMuwqV1KETshUmRAYW0zEVyAdGjd+jnCga6H8WMmLXjNXXcIhAkolEEcWEkuEqMb72
uhDe2Hh+v5fQ8v3reKtZk0vw8QPe/PAovSSu6ZpX2uOMozv1a9mOn/cxaPvmtBoSBw4m2IgSLUPB
49Db+m14lK9x437OfrSrpZ/ir+TImEpFys8i1+QxI5GysUzVximrV9J9lWNvf1yi3+dAQiqHIZd0
7N58tm5NNfPnQRSvMgDYWyoOIEDgOcQoUOrwBmJegP73Mj61p+bQCgrX9uFO51/JJ32ippSgssLS
vSq5jwZXkf/QBIcTqYSU5tAihBuCb5lxH4F6N7vfX4/tnJiGsif0kurGOyWfYjZJbbVFj3d4e/So
k7nT8/xVPbSn4qI54GLn7hvcdICVPc4BQprrw6CiNXqu7rr5SEUElNtR48oAt/xJ3XQ5Wj9QDTKp
l122PHRVclnPeNtL44u6yOy47r9EswSKzfAQdMbfYxmcQPp6Ukn++kdj5eP9spDjrB7g7Jr6KVWR
yyXhRw7D82D5IF9R6iLtW8ASBNwa2e2Uey0QLNhmNLQywYWPWhDko0ZRrBvOt9Z4JyvUTuqrUBNc
lUVmuANFKXo1o2AdAJVGemuSGF1x6V1txfeWJMrKikwxF13Fj4kUmFZNYCqllS2NvmqNtiKfAtGQ
NhFiNXPcmaGCDqAxdYoweH4En6M9dp/I8rDvYiIb3DHR07am1gyImPN/IhAIp/E3OraC0140Ydyh
EJBab3BDaxxznl2rhfhhTu/7JP+6mPKH6oJWk8bhg6qheSbUgd7SsQUNWuGHSNFHzy1qWXM/E+oF
iobGoYXZTkoU6Uhtk+GbKTW2CUZDSfJKtRTs1O0L0nlgfFfBVEXWuHTYR1LjQYnJn46am0KOFcOy
XOX0R27B9xLkoV7OwQxjTfUp0NwhuMtEhdQCIOf7stVoDizUgrRIrZ4C8jyPovdWttLvzvHVhHGI
ME0oPqcsCi+tXndqLe9uMit+ifUmcMmYVCjkopOddqMw8cAgbc8yBxCjnFeom6UsD0UPxNMvI19T
UUVhHUo/K53A218s0RnM02zQqUAeWUMOb0BfOGswnUHmcKJX5alB+6B1F5YCTBda5GCDzkMqDwkg
cIIyB7WBG17g4iHsftbQtF1CslzkLoKNxpfF1dAZDWMD7hLNll1YtV/S6ZnWiTuq+UEwn9vrp6Oe
gSqQP38nrWKCLXBpCd75ECC/cQGjIVOiLqOVQDu6NwlAi4HEe3852+Nmc04HRUomzKYhaU7VXo7t
F6O8DfvbAtxrZARNvQhNtjff2SKHyFLRZCFJ4TE68VSdusYkSoKILHA4TGrVaGOCmsI6vB+V75mw
B3n75DoPgUPeWE6SbmBlAeAYmupDXt+XxseC2582eDUVVKuF6aDidFR7GzW0kzt8YvIcxbF9nf0Y
xddHUS0ym/gdV+B1VQI6K2q86Ei2VVWK0qelLtB5hHziopmkcpKJRg8NPlhwQovMsh2xCmnIgppd
ZcLuqqW7oB69dL4k2q0SPQmL8LefoCDg/L/NxVPPxE3XTQbLv2iVQw8YiWInLntFlzIUJ0Nu4htT
Fayu684mD4KNzSB/b3Y5YF5k0pThDMXnxtUuFjf1Ird5plAVZPxuSQ3NpH2DAh/lBczLoocgz4wW
FDCI5dJ3ydTcWm4/dFafJ5RDD7U3e4gIY0LL7krSDkOJXP1HLpKrNePgYinlilYx9po83Ye5BGX0
wzyI9EC2Ef48Dg4x5oSg05VF8HLujeO9Rm4CA+xhgqSmaEk42KjDfKySGG82feA11UVgnMrizxaE
b6aaqqAvB8sanEZ9IMVBr6D1Z06CHfubeNCC1Aho3Nn/X7dsXY+hYnTwZe2QPjCiwuWAdLlTXEgf
aw8ztLMtbt+kKZ0jFC+B/QrKZvFROSqhbf0F4hkwWODVX3Acbi/R2Rr7+wqMwiKVVFNB3llqXNP4
HIIGX+QF26fT2QS3ZwxJDfTGxPkXGG4nYw5BOrq/9bcznKs54/ZMbM6KBSkuPHs6YKF1Iqf9e7js
jr0PrV79IvOkk3WF+qx9q6JxcXsoU+AozYLMrSE/oOwvGkyBgd+kR84zx+2fpE3jJovQkWA+zeCL
6g+lYzyMaHEKUCQMqTs/O8iFqPN4f1jv2NtTWQc5VqfgjcubvkyxLXs15MYI6mpPk5N9i9DDeiTC
nO02IP07VFRL/OqH2lgvxTgDWJPSNm7BVOUZkJ7xGohzVbmL0mQndZPr6iDqNBGNlvxqdwiJOgQ5
MlBRcNHo17FIg3b7YnQeF4cc/VRJoZGqrFqdXidZ7SZkulO0T+W0XCREOvRd5u+75fazqE7ACKpT
JM/4PJOkNDOU1fDYm12ZB9VN/H6007eyoepAHj50e11Z4yYwKtSm18D474zKcJzCETTjCfTUPv3h
oLh5NFQy94bUsWgivQETrt8d57v8ioKv0byxjvvWNiO01ZiY06xAUe5SlFBY+QRi6+Vao84yvSC5
HjeRL0yBikxx+It7eViZKXaXqU1frcV6ps38tzlEr60B0p2GaAJM2cT71dA4MB7beVQjoiAHNciO
irr1vqhR1Dm7+zO4ua1WZjhAzmRKLFxbe0wdhJf1gcgHNTeMp30rosFwCDylKKKRSAi+0LqyA+1m
KGK7ikQ056KxcChMiaFJI2ho0LEF5oXaVpTxzxaFTzdJTTfQPEIdcTC4cXQcjRTKBSKZb8Ew+DRT
apYxGMzQNZ2R6LnpTbfTo9f99dhOVZyXnc8z6VJVD7RH/4AV2eZfzZUFFdjistLt6DPLnYVu/iyw
KBoVhwshreYIZVQILmrwOalufSBf8VRwhGzf4IU4NMS6PiKT7O8rdIhJRUbUZiJ2jqjd0GsFNMKC
UbGvfnd3Ws0jhwpZGKT9HAMVGNUmIyXIHfNTB/ZBRhMZOMvXfXuiEXGgoE59h3/IwSixdCqT5hT2
Ii0zwVblU0p4ebagXYU+1SYf7Ek/mjG0+pbD/jh+c/RRolJdQ7UC4bbqBFGYMVARzQ6vP6gVAle5
iU/jFStRFxXFbw/ppzE+YaHQPCi6gfSOKR+bmvppf7kIm35+s6XOVrjASG27LFvkbIICJr0wv6G9
DmVv+WkGU7+X4VFZRNgoNMgd6E0pmQHkRTq2h+Ob2VNs9cVECbCl2+C+ZDLHpz9bNT5Loat11Gsz
kse1N+tonq7wjgBOQlQI+IjLPNGrpshLVG4Dt2Gkj9IMX+zAqs8kffInw0GnNmtXvBV5yXYQj9K7
//kkn5fI6qYiRjmxhHFyRxyoxV0O6A3J7y6emLiiKA0iHB23mUGmEwRxhEdi7aD6hTsdJ4Qtjxa4
x4vDVDi1iD9AtA24o36Q9LAepxLhZh+5au3lpPM6/SOZhNUkcid9ElQjyCwQ/lk6+ujjI96J7WTy
9h1RNBIOPcYu7go8/aJOZrxJkXlp8OyDcvh9I9vFIueh8BmLYSinZNDh3WOFJZJB7ekubvUY+Qnc
4dS72cIKWqEiJJLd3L4lryxzUDLGtSFJCkJ1+a/hVbtIj6H3t77Yy712uziy2xwsV9RUsH2y/HR+
nhcmCXGMSTnu/mX3IkPUocpf9qeTrcn7k/JsgDv/myCNZUVCNVFnZXY/9i54dYr6pen8Nr5rMlTd
m/+dPJ5VMK3mkcMPGs6m0TMCn+zUnYxntEA5LeTUkElN3dEWjVC0oflO/jbXez2RsKGZwCVrbQ3U
GwNtJ5CadCy2DQQZANGUcgBSGlE1UKqDzAKKsLk3II3C6E56wSXrTWFmb+k44GgHaUkLKQIY3s4X
b6LEbvKoH2Mvuo0P1vXsSxkmNL3tn0UYyX55zzKHJnJu1ZoJBkunm7pTQf8arWs6XLQmqlSpALjY
ZO2Z4jEl0wjuD8jmGW1/0TfZJfSFnLojj1rwh3uN7/ifaaU2UdlhK0goH76L+3/2t9p2FlSHfB/R
FRBu8NImetCUaHUBGxJeaFSfPc5o383Ht8DeLwVZ8N8cm2dj3BqNOYLgyoLXZ0z0nuX06kN53V3W
rqTbxM9dydW/7w9wG//PJrm10oou6xLcX/AUeQhx/zLJk5EI8Gp7EqmqQBYUzBzvRFsqWV60mIFw
dpJeWWVBcOxddBte/z8Cnc1rxMoWt5PjWKWKrGHBWm8C03eKnq7BLo4/nmBCV/r0gflbmeM2NLS4
o2weEAk0wOI2ea1JbMf0Q/HGygrnGFO4NPESg56jDe5o2tmlleK98Nv+UDbPrZURzhUUVU0nPPX0
TqR7efxaqoLf34SF8+/zN/6wW+Q+J7g7EO1rAN13xXiMtc+xpQpCmu3DY2WIO/PjFgVUct794MMu
fEQZL8ExvmLVEeMxnQXBzeYOWlnj7g6GAlNqi9imCLWL3FI+4SJ52bWNoP5MsDo8AZyMN4vKmLBR
axNE7A3OiWBKRbXrwqljX7G656ehkiuUIHZhclgxhKWHBLeE4JZJFLdHYTeLaO7Y31fmJlCpNlGN
CjRk2g/9xfTGxcViC6m+DE8W9BrGYyed9v18+7a3WjEOIpJWn8EhVU6gzvB+NFUNEL5zggjpE9kl
R/1OlDAWISCfClASdRg6uRzQF8k0MKYjG12IkFfMjsWw4N3puxodhxURIQSyUlhCMs/HuBm/RATd
6w3xw6Z+qnQE4MmH+E5WJjnk6JVlmLIaJhUmIdj09ih9G7Wn/WUTwAevEjAiAtWNuMUdYniyqgZq
vrUd5c9zELr7hgROyXOOTHKgTZFUw1BWuYsaO/P8eQgDf9+KyAt5ZQBrabVxYCGufAFNZN+8C5/o
Sf0rP00H6RTLdvuHhwgvExBoctrFI4Aqr0CzOF/Vcurkw+f9YYkmjwMQVRmXaChw/IYm+SQl+T9p
Fh3nbBHM3mY0e/a4d/oAkUFHWvUjwhbTbsCcWwbfuyJB7TTqPgW2tsOylTH6K0oZuRa06FdB0K7Y
gHio8hg3yzFw1YXJRqB0n4LAyN6fx224R0pP06DN805AKaoo6B1ZelzWGvVSSqubeDGI4NazvVhn
I9xi6X2xQKZp6R1aPlQKuQ0S47AEoso6kRX29xXIg+KzKPIcfVetfL+AXla7rDJvf7a23eE8EG6F
zIB0k9xpCC2Kf6ygtPXhbgxeS7wig95csDIMzN7j69kWF/EtcxbqSWQiS3di7RvmSUWNrLhQ6zde
d7bD4fiYFLEFlYjWST//EDFKoITZHDXbtJfPDQ4OVXAuitaJQ/FJy2NpSvHmo7UPNXkMg9thFDgc
W4eduePzQJJe1lMfIHNRdadlSe1WT+3IcJDBFjjEbw7cn7PH072CNsoaclp0SDcFF9CKBjdWemLp
CvkoyuUKtiqf76G0o03a4OFCHr0k8onoHViwLhqX7gn1Bc0AYPeEmMZ1poCJA+VeaS3w6t9EfucJ
47AALS/VWNYoRcSb301wKN5IfZj4k/L5/0H7KpozNuYVJpRJmS9qhzxIEtus4if1SkfyWr/yAOc3
IEP3RRlw0SxyENGGlTplCWKU0ryRW7vonzTlQzeB8xRyyKA1KWgIepR+acljkB5047EV+ZpoFBwo
hEC6sC5wLJgKShtjZxiPQf99H0xFNjgcKDWyyJD16x0luTKzxZZz39T+2rchcjc+caNNUM/QIpBV
1Z7iK3jCzB0oBGq2AoLL6tB86LUZCbz/Hac8z0tbypPSNFh9bTmV42nKHmcRM6jApXmOxq6tGklV
EOI31hOR5Nt8bgR1a9vJ7NUoOCRQRi2UzSlABNfYik+89CJxlQRshqADKDF1AIYjfbAExJ1Csxw0
NKU1pqmCzRrFmWtFaGgujRMeC5yRogWmyL3Wau6CRAf74Hi0tMg3/4+061quWweSX8QqMJOvDCcq
B8vyC8uWr5lzAMmv34a860PDNLEll96sKo0BDgaDmZ5u8r3oAqA4k8dKlp//0XWY/y5ix5xPVkEZ
hLnxGgbVUg+SW3vdD3TqoPMiiht/KnOyyrdh2xac3oDmMLfp9VjpUhn3jRuOuVNOhWNKbirtIWho
t2clv6XGQ57fb69x/Z682OR2HNSR+jhFmN2kybEb7nrlBdLvtiaakl4/6Rcz3E4q4VSmcgsgqWK/
1MldVpSuEouM/MV9Lla4yDt0FJFqyof/bc7Fp3QPgkLdZ+QL0xnsuR7e3oJak2hlXCiOY4MURsnQ
JYaTyVBtDU9p92P7I/0lhl0WxgXjvpPtHtVT1lM1QLkdQR50QH42u+WdOB8UrYiLymOQtnqno4Y6
D49JAbg+CI6C139bET8zPGW1NMQZUg31lrGLyIfmnJ31a/alqv0s4oUTePl7Drc4yLU6xUZHgWMJ
g7vBfNPb/zJVPIG4Hpd/faX3r7iwEoPLoCc12NcjUOpJR0OkXviXVPNigAsQbREFbViWYM3JXEZp
G++1Hk4w+4kvebWgR7D+0rkY4yKDGpWBXbR4i47Sl3h+lqTKM9vMHaPICeuXbXcQ7RwXHoK2C+y8
QnMltwi6K8PBDrv9tolVFzBViMaDfkOVedmkBjRashLjkcOm5Gjpy8qAN/yTOgrsrJ6eix2+9hyp
xKikGi9dWbmDOv0w9U4a6oIcenW/Fka4unNVGDZqvxgdT0bzQPTomIcfQi0tTCi/331ZJneq2VUY
6i9u5+FTpwrcS7RPnC8HXRsqQ84kx4YHnXwduis1Uv9xmzgXzmVUocDZBFbBvvZk0ExjYHfbq0Sr
4BwXwlF6NWvIYMv0XGp3Od2l6edtE+uQhsWX4G61rjbzVhtRjsyugnsWKjMIHwB+9wx0wehSj5Wu
LUwkz4LdE62NBYhFOJNGmo5tAfD2rIdODbGRmN6Ab0hgZf1uWyyPu9viCW/1QeoZnR6BQiWoZg62
33oEc0zFXkQFtl4LXVjjLjdC6jzrVLzWoyv9kZXkMfXp6n7/9lOgV5jTsWPyRx3iYo+vJadW3AJ/
hSha/qB+cxefmkPthZhqYJqp15kI2ygIDHxFOe2A4q5CA5wS43HI8QARjSKLDLD1LpxCpeWkTgre
Hon6qQahOhk/Iv4GCpv/C9R88djIKUSuZ7j7PJ1tEBrNQ74TnCjRIri4MKHGOnUTwicqKS5rfmNs
r3bawm13ZMfY2sHTrgj0D0U2uUgRTUOT0b7Du7C8q4pPNPtI126xbVyUqBVCp4rS0VXbQ0vOUyKI
dOvJx8IAFw4yyJx3cTMh0R1BEIjh6IPxXfnOZF+aff4hpraFMS4oELNvzd5EpQtSkaN9bmVHF0IH
2SW5dTS5UKBOVqRk2cgKd4DyYezMTq77nQ0kNT1IkeDzC4Ipz6aXyDmtY4bjUzPqzG3o9OpzXUeu
wLNFZvjEwAghRTHhxivTU84mOQBoas7BIb+y73FLMci2GPrGvvzGRvJqsmPY0AjIQTy7yhuFKVwP
B7mFXp1OcaYOghUKzhE/LKiTONHMFlrh407eRQBva27hoaTn6l8wrr9LC0eEjhRZ5KJF3QQTJJxw
ZRjtN5s8TYq/vSRBZsqTVteSXsVFhg5TC0HotijcKg5v9D45jbkqCBKiy9bmogRqOqGaaYh8Resb
pwqIBTQdMzBJs+tPjJFZd0fDgoygpcl/SNdqZJjB+oKtk0PrqGM+K9Lmq1ARNr3XP9HFDhcuzN6e
4jLEndF8ntzw0ILNyAufi3N6jA7pzpQc/VXIys0S1D+9/mKTCx9tipMc5Fhb9ZYckzsVZ02jjvK9
8dUfzYmeP5aQ/7LHdzS6KC2HbsTNO8YPzXjbWaLiG9ukjQXxjQw7VdCWYbkswzMxJfSCYBrHr75F
GPs45kcFeEHzNT9T/Nt4kgVQvvVperBj/6+v8M2Nzoy6UpFQOGVTGX3syt701TjFoQNJdh/p+ym0
j4o3jE50L6Iq+MuxuNjmHiOKklZpxRorlf2/CHkoBGbutGNcp5mrP22feKE9LqSY3TRktomtZms1
kH403ywwq0YHcujPg6DWIjiEPMK1nlI5K21045v0qsFQujpcJ9KbYEWC06DxgQXiVPJUQzdIUtwC
2cF8rjqnws1j9E70wNT1oJYtsEkEDstlJNMo5Wo5wmPIaYSyPZP4mXZQrboW+YcgvGhceCmUvlWB
OUSRtNpZE6u7i3AtQu/nokmkxTMoiidGiEx9yYncEjPWkRcUrvKandmymCM2yVkEyxT5It8fkYvE
TMb4/f01eO+Wry0vdhkkSvIsQRq0nir8Omh8d2SkILSaJkBR5izxKpBTptTw1RnCAmEQfmpU6XHb
RwS+z7dKeruMWlLOjI8mPNPC9Pva3in6v14GPEl7mIFD3SgaiK5MUXyipVZf5bb9paUQ8i3G2eua
2q+M5rXBkEVdq8QzK90+NplhYk4rEOES1zOKyy5z4UUNIXBEdGSBlQYxTe0UtwAqlJ3XTPvt7RUZ
Ytu/eA3GjU2bXEWxq1fOuT6eFYxDR7pTJa2/bUj0HbnwMmOMfJo0pJgVgNHt66CjFilYy19KA5dd
48IJ2DQ0vaOgn2ZHMJ2ddyaK+9kNMB7fP8ZCGUbhyePCSmUHeVWVcBr2DCUYBRsPTP2UVT4kz3jY
3kEWQDZud50LMEALQzuQqCNeO4w/HCn6O5hEJLO6esAtkIoCSCRbCg8eLYaprvUKHyou9lbyPRg/
a5LqSNF3qRXN0q1G5YUpzsuzyJhmE3LFYFnuHItqGKgLYiE5icgK5+JG1oWxNGHEgO2bfij3c+g0
uRMcfqIqrQe9gr8LimIio5y712YmWyEBUyeUrubgs2EKUoLVc7vYOs7VhzJMjcEEskiRn2iJFlnY
OFq8k4R95NW0YGGIc/Ghm42osMC4bj7KO3qTgR7JZq+NTz+Hh0WjJ+tneGGP8/J8CKFdTQGMYKhi
ViutZNdEzzZ8YsoJMRQuvO1jtX6ILxb5Al/V9imVrZm6eQSdHO19CCDDvXbFJjf6gwg6td7jtDWi
gsxNhUY89+ls0umWpKAMI98WV4MCPhZMdkItKql8oPWPpadC7Fw897j6IRdmuQ+ZV1FpaxpFdv42
ucjP99HObh15X4Mk4p05R/AcWA1XC3vch9QauVTCHvbISd+1++4Q4yn3QUQVRLoNC4NCssnnxtI8
TeEQYjchVHtnZ/Ssgrl720NWz/LCBHeWTaOGHPiMdyItzkV7joSp49qnsYAcMA1ZswxL47aqVOeq
aksGmrjSTtlb4kEa2S+vJi86K47ktYft9awWAhf2+ISxTGoAiuUGg474NKkvPcg32i0uLSh3lELm
GsHi+IQxg16iKYNMHwGE+oo/A4GhOenRwrQ0pK/Efr5Wr18ujqtvd7ERK60FyMfPcUC8PZ/Tq9mN
DszJRe/ANddYGmOLX6RPXTqFTYcyGcjIhs+j3B0wuSTAQa4lTksT7L+wMBGZ8tRUsIKB7zC+Ks1e
fojC+laG27sCvxB9Ku6mxI1lofOQsKq61jhspKM6K0+jmz6xx0vghi/bBtcuseXSuIOV2jp0oCkG
zXMQk+TmC2m+IEQ5li1CSK/G+KUlLuZWEwmULEDqDgzh4GV38iHyxn43vQ2QICSHRPTeXL3Glga5
aNtPVj/HEZBAP0sxGZ4LvuHpe9UtvTR1PzZJvDTIxRAU6fQhUbGX0mx7dqP6nV2Lbsq1evvCBs8B
nqdW0zOwLGOj3+OiPAWHEkUlNqYvSg1Xe6ZLW1wdPJUxmdIFLfoHuJUBAj5CfwPQXNtVv1QTVLQw
T8xmYkLxGLjAKw0ugKR5H9sxeliQ33Q6T8GonnOUHYanzs7aW+fPfgYskqivKYgkBhdJerkMdWlE
JClichh66VkuNUEkEZngIkkGCL8UvKPEm7cyOVvmw/ZxZoeIf6AsPxkXPrS+rLI4RZlqViSw6PSn
rq9eGkw+jBC8CkTTlKIzbXDRY56KeCbvQhnxMVN8K1L3qH466OOPiuyn9EUO/zP0e7RpgqD0t5cq
2kounsikCMZCB4eYDmyF8WQPx3/7+1z4UNRO6nLw6LgE4qyFfMqDXLAC9he2PhYXL6LIrvVexrXc
jl8oGHq04VVurvruM5lfSpFuMvvyG8Z4SE1u0KA1ahgzkpM0nAr7sRNy2wguL56/qa4GlL9l3JOs
Ijt9CTEnNYAdDzwAFBEqFiquidbEhYkusYFM75G0KfF1Vb4YrWdN37a9QGSCiwmSHtGoKWrQRdFz
2FeuXp4lgKy3jYjOkcmFhZhiBisM2Ma9ASf7XlmwYuA3ZLdAI70p3G17okWx3y/ymTEv6z4f28HF
eIcjDTdqHXud/WnbyOpEzCIWmVxwGKdSrqwB9y+Y3NwRAnXZLgzdwXTa3eCjwrzv673o7boaFJh6
HH4UXXmvEC9WFsR2RKoaspKz/NCTm6ARAK7W78SFAS4qVKpR57PSgvp2j1Ta1XzqM+LgsnYYlyco
UD/FPe5i0SDB+mYu7HKxogxjapOYFRvu591wtHeZF9/LDyO0Bd/pLvuzaCtXnUTWGIbaNlSdn9mj
pZQUHcgaXAVA6shAAWA6x0Lm8b8s7GKG8xJjzPVUDlCzx/TC3twlt3H03XoCKQqywnSnZNdGtBO9
/9e95GKTuzriwpY1EiIWWqPimUXs5bOgDyjaPM5NzNKswkrRgCyT7kr1pqLPbSvoAqwHjcUH4lxC
TeMk70cEjeiKlWmyXfFtfEBuBBreeCccyVhPpy/mePAFHabJMNkwWOdRn3U2Rzwji8PstiClSq5z
0UlbvUwW9rjsM6iIXqkxUFjaPrpLAZ57hmZ5eqRe6EI2YXT6s/CJsppcL0xy9wneQqMKub7ejVF8
GiZw2YGpkYYQj5Hvhiz0ZN0C5VjqGLpn9SJVlFWyGWthnbtqalK2Vdljg3VnhipY9zif2y/TTQIC
DsvTHFoi3653k3myj6Kzzlzlj+RgYZq7f7rQziWlRkcJ8wuARHcHfc8m60VPMsGp4EEaShc2Vsxa
Ku0wO13wXICdUGnuBfcO+0pbi+EiSlZC03is3lvw0BaH/AVBlwzSwuzKSZ6BX9+2J1oUF0w6fZ7D
ykZLuDLM2xm9/jyQrkYyff03M1xEoXlYxfXMKAnkA+iWzkMiu2Bv8batrNelFp7ABRVtIqOmEbyB
smN4aG4jL3XpTtkpTn4rqoFtb9wfLM69XrECWIF2FAiVCcT9yuBQiZvC6+5ggcyGmES2+a5iTzKr
i0eQVjCVXFbonQGN/Vnlnc5CPNx61LpY407SlFcJHTu0o8Yda6dnOzt3NMQtt/MZETCpfNEznbnz
n+5+sci2eZHyEBPsEVkKpiial26p3AftLXSofVP6vu0a65/rYoc7VtC4AlVEhhJsKd3Z2pHUx1R+
2DbxlzvmYoM7S0M6TTSUctDzvEM6Yh+Ck64GoRVGKtofRJ3XVcCAJV/scYdKr8MaCSogT5330zfk
l3QvYUKv8qOvE0Dh6L/5Bf2QEMTSLnfKugZyHoEMAvO5PkiWU+e3Sbrf3kuBW/CFonkGDQKZ8HzV
gxPQQk7dTb6iuFYh0j3/S8j4tYk8mbdst6XST7g15xL0n+p4ixzcuGmbTr3Le4L0pCxjt5CgpyHJ
6nDsINy5t8pOEsDyVv1TkXWFEEQoyGJz56AGpTjmCIBEHRQX/JLOaD0qQmqn1W1dWOFSBKOxojCl
mOvSrds2PBrm1y5251xwEFiU+ONML6xwqYAcy2lX48HumgOwVMXzOD1/wDsWBrgwlY4dbZoWxdhh
fFGMlzAukNQc9OCwbWY9u1/Y4YLTmAZqIs82SKqODA6nnpsXjexqz94zIFz0nCRe97ptU+QHfJwa
JnCkkQE0/e1LVn0qwK88ft42sR43Fsvi4pQUpNMcgEneLWwn/1FdjZ4J8DNYC67JI0qj5r22K/zI
DzEqKbAsWh0XsfqkqfqIgAA0O4KGxgsSB/gfU2MSX0gRPd3NTlrpVejcfmQOyFqsmYtZVjM0mtRD
wSmX90b4vRmftpcmWBnPVWyWQ5bhgdu4s/U8KM9JASiCLphjF9ngYkQnp+VYGJiXIqYN8ofIr7XB
D5rZ214K+/wbx1flgoSVSlpdWyqQkOjkeCNVf4DsRN6VuXmupSb0pXbunG2TIpfkGYolmlHoLEjg
5joppypwMGnkS+74MNVoeeiudlAc1n2TbycRUZHokPNkxVJOMwI1oMGVIscMPQvsyAnyxuluMLzq
R3sFDNwxEQ3prOcKF3/kSYuTIYMMzsjoG64ZJQWKS/9ZVyhpoZfOUH7ht+0NXncdS7Vl25ZNonNH
vszabkZtCdpf9mGgV1p4pVSCK/sv3/BigzvcsxoaWangfRROTp05+VcN6Spj2lAftEdLxZga6/RQ
xxW9/1YBEZZyscwd7qzUkzQZgDhigIj0hj0C8z3e2wYAtao73GCcfmd/397Rv3zBX0b5FIVkaWgZ
ICh3DdDKHH+Ow7QU7I/aLcN9mHdChKHgI/KpipGoYaHUyPeazyP48oodJugLF4Jc7W7CzNK7QLHq
DKLQ+ZcTclkpFxAgOhDMUkXBb7Q3oCKtHuQAkFQkDj/Z8nOnfxE1s9YTlYtJLoXo2tIyNRUclEN1
T+ubaPhP6Wpn6ERqHSLXMbhUIpug2ZD2oBpObPTqRqBf7W/A3F6VQN0+sVcPOZDSKwWZBfurf4bY
y/LYl168eoog6aMsRfcnb0pcGUotnzXDbI7bLiqywuUSIVGrXgZix42s6yE7RYqoyMU+/NYyuKhi
p3LYQsEFM8hX9H2C3wZKn7Wo/z/cGCLv58JLP9iVFc+4lohMjukc3UaZ4iiGCDgrPNdcMFH0thks
dsroPeCy4GeOPMmdb1ituvTE8zECT+c7W3NnQX+UTVPq9bGIb5sYcrsYrx/ftn1h/Z2j6tgQGz8m
PzRFpoQUOaNfkxmKxlUPJp72juGUd91eVBtZL+4ujHGnClD5ts4gTofqp2WhzTAfEtCwu7KLHtEI
viWR9MpqyrKwx52nVG30RLeB4ZJyXQYjUjUeNXAjeYQaBWgHyy9jXA7+9o6ufriFTe50SZB6qbos
GqE2/pzbV4Xx2Zp3WSKwsh58F2a4M1aFbdnojN86ssEHqKJybR1lgE9RL7dAD4MZ4ulANcFdvho5
Fka5sxaHozIPNhAMkhKB/7xw5o+IMFoLC9wpaycL0L4Kzc+4eCzHUzPd1tFHKD8uNiDX9XuUBeRp
CLSOid1boduG7LmYuv2cfcPA+cO2Mwg+k8XLq4H6NMW79x0j3B0l4tTX+d7wyFv20O1DT3uI7jVR
B2XdAS2wBdlQYpH5dCAxyaS2lfyuI8LGX1onv4888prKuw4NKBaFKYRJQ4cIFisyzOUDDYmLXld0
0G7KerarC5q8gslo2I1me9NIZS5AnYjMcbmA1A2xbQYogWZgvW6UtxoKFZP9zRTRdojscEFLymVA
aCSlc/suP2YaoHiy6UwNBCMaEZDmL9H48u24gFUYkyGVFFuIJ/hPCoLwGipOjDXavvsQQNlSL9bY
yhfpRpbLQ1VWSFXfOUVVr9xXL0jfTvmRdRU+ovi3tMZFrGSKQxRzQcEUD1+n7DVJBWmH6DtxwUnX
zEKrkwy9BDIe25mYTqfWia/VkBewIyH8dDXJWWweF6kMWo80H0CPZfbWddg316FMvEyV70LySSHK
TdOafg1R8lbp96D9e2qCQnTS2cP+jzzr8l/gc4So7qUik0HHrYH5qbktXfBV3IOBzQEY5kkQyATL
5VEwsdLNZhWjRAM9HaAeUIjyBlDoM+0e+yh60qzfM78ck5czqyLJHIxAGdxc0ZymBrhCE+TAzBm2
to4LHmloy9g9ClSjdRtI/4Fv/CQnn4382jSBB+wzT7B9zBt4ezZg2KplGYZh8ewbUxhkBu3wcGGf
Cqwzj+WNfsuURaWH8JhfSbk/4RlcYdDbac8iTYe1k7E0zgXmvCrkzK7QCA2LPUXHNzAh2RIUTqmK
RHZYfNpaJretUmlnITTl8fjN/RCJMmNSKiV3ezPXvGO5HPb7RdiSdBvjRVGMcVVT2nUy3c2UCEys
ZqpLG1wgjtCXlCWV4XqP1jtXOuAi6rV9zYgE6CHRRfZEa+JCcSmn80gkhsC5D29YP0895xhPIbdI
Vr3iFHuiaCz6Ulw0DvJIHVILBgcgbYLge2/819aP2x9KZIOLyKammFEpgZQs6D0blES24batSNVd
5NxcHB4GdPCUDthyvbq3h50cv6iza4tEcxR1zbMtA0zYJk4vUqvfnQ4zuJU01w3Au8/6be2UTuGF
D8Y9Gmx+tkv35Wc8Y35ou+wri79M/fBD1Sx78T/gTnFo06qczQHoG4DpGrT2zN18yN2+coYM6u6T
BwDJXqWClH/9JFi2hYk9QyEq32mu0nyItKrGkAqGexhtSIrn4bHzWTFLehWVz1bPwcIad7YDK4ws
KwacIasPmfY5GQbnAz65MMAdbKVPpdlU0Vgux9hPuumoWKUrSyIaXnk14C/scAe6iqZ+LJlw2rAj
JxWT/BEG3AgEliLqhCfW/Q1dM8akSuwFfieiml2tVtg2G7Q0gXIz+b5hqJeFNdoG+tqWSz+x27o7
2F8b394bu+JLvBN55+pRX9jjnFPO0zkNI7y0m/pYyU5NfkiaYO5r1TUWJtgJXYT9ocggEpdBH1EL
UH6hkx+k1Nt2Dhb0/ri+oEOEXJHYJrG4WJLrU49Re3QoY2O8VY3hSKs4d+ZmPCp15tFOKHG7mvDb
F4s8/qzspxaSprgwhx1zknIP0Xnt0cSEPWgRhN2F9a/0a318EIuqqA9tAhxH6Xee+ZkNTYX7+N72
3+ST5ehfpwMJBedttZK6XCHnGRGNsyIL0NGwrqkPKgYnuZUeUumQvDAWed1tb6VXogna5uu+clko
5yuWOYL3pUSxrpb3LfaxE5PTrV4Iiy/HRypSpRgKR89cuVaRyeU+EmInwqI+/npabiMXt8KptYFE
Z0V+2RnGh0wEhFmtVCwNcAFLK/JkBjSRSYEMxyJFvEpd5bFW3+tzjEiwGhhoZPvACa1yachYh1Oi
snmE+ZaR7jFVmgGI45tpFziNm0ZO5hofAqYvl8rlJbTumrlI8G5qwfvNSmfVS3XIUPRkYCYqeimK
Dh0XVFp7GkaSoZJbQN0sVB1QLaTm0/Y+btuQ+ZJWROdGVXNGWwdgveykxTMRscit5FkolQFrRgwU
zzS+VdhG0tBOMlBMSYdqkn3VaKpvR49y9Gl7KWsJBwypUBwxdFO1FM7TyawG1RwCecOeShFy4f9s
yC5ST9uN6KiNjiJs9bIQxIX93yxyrp/ZSmoqCSz+9IfQxyC/5v0kHJauRBjgtVTyN3Ocz7dRlle6
hrenZpX0CgO6fQkSTal/6kxMNh/RlN2FRRZdJ3JGr2Oz6hOH2lJauIWJ8btI1n25LD2to4ZD2mL2
5uk50NPP0GN3irLxrUFKboYEyDZ3wkvvbrSR4guywlVnkNEwgB9YoAzhfDrKgrKF0h4qR821YtsO
iCzdXDqF9AP1YBRNfxni8RNDnM60kmAIgK8yOmFiaTAEecVKpvabCS6zLzpNSmx9BJoHrQ9E2Nc2
L7za2BdKeDO1vooUlAbxYdvLVw7sb0a5W1EtW+jRhsCR5cPXmj5ZaBabpQj6LfhKPHqCBlWV6S2m
EGIb8iajR4pbU9mV1ShIm9ayzd9Ww92FkH9N03YCOHnY/VRKldLrGEqpDWK4dNdau+nh37aPixGl
pEgjYO2o/SZXcx87qerIRFBPXCkR/bYoLio0+VQZFETB7tActdo4KE3lGgo4KsynRN1pseguZJv0
RxSSTRUwDF0xFV7l0yhIg3lstCVyBWN5sZPEb9ubtpaKYUUXC9y9N89DX2qs16fiqtX8DNKHjvYa
7xs/edDdFKS6UAqeReta98KLVS5W5HVe07RDAphO+S0Uxx57qty0VPLSAnqm20tcPcsKYfKeiqHj
Avn9jdANaW6rBdLpBEDvdp/u1T2g67sPQP4tsjDDuUacFC0pbLhfl33RisrBPNEQC6q7q9u2sMHf
EmaEu1ge8O5OZrdSJqAcYicKP+fTp+09Ww1FC0OcVwRKScIhwgO/sg6BUuy75BOVY1GIWL1jFQ0/
OqCshI9FYZureKnC91p/iB1zV+6HEBkXewZDa/hR9IVWD9PCHBeR5CAKO0VjOF39QYUl03jc3rX1
z3NZD+dp/aRpapsDmFtq6Q+bytIxlx8tsAG4ta6IoHei1XD+Flp1UNYzVjPWiUcqVCTtTnAhrWXi
8OnLgjh/a8YgD9IcNmp/8Ax0lGdnIM7g1ChVyK76n3QUlaXXHe9ikXO8TAlMrZJ65EGx6qS6dWxo
4g5TfNz+Umtv7N9WxgegNJCoxd7YjL2LcTqHp+Jso0P+MRLxpS2eipMWijZIGXaRnJgl9ZwAJfJz
C8freCdSYhB4IU/M2SRhN+ZBCGIyTJsEE3H66noyvk+VoNcq+FQ8A2dilFoIdWr07sxzVoxOFu70
VJiHrzypf9s89vtFhUcPIzkqM5kxrMg7zQDNGsPYVFCgPmY+PSvojQi8XnCwNC5MpGSyDWJg2rCw
j1TOvZ7a7rb3iSxwcQJJUVNjdhdhnErOLMduXor8WxBaeYJNzVSNAiKKKIxdQwoJ+L/m27xnBeHM
r/aiwLr+PLvECY2PEyFGBYwKqjaNN/maS/fhKYQ1NsWXPopI8kW7x4UIs+vzwWT80WZ4I3UPYyj4
/uuZ62I1XGxoSZeGZvyeuaq75C0Dp5rbnQwn/o7xJk9J3FGUDokCLU+SFKWJ2hA2G0zumb5NsTMS
xosdu73HsBm4PMoX+fu2F/7lq5loXmhou2g8DgXjJQ2JWDl6hqhOcwQNsgfiXjBB/X+4ndfkqnCQ
L9aYxy4OMirBgZ5rqOLLTbyvjas4/SKZr0a3z7JDmR8LKOyIBOOEK+SCR5DU/UwNCU3OT2B4RvI3
vFDoUyL/a9AVEbZj1iPiZYlc5GjaWK7SGSDKuLUwmaD7YfsZRGKCfPYv/nkxw4UPYjdQGZvhn8mR
jX0mu7B2ihdya+4VkGrZqtOJCAb/cl1eTHLJRhSVTW5SCFGwiV2obqBdEVyxinTkR4IyrfCjccGk
0Jtwyhg5TTu5jPlnPqf7SXb6HYv49t0Hmp6/+SUXTrpUVutyhKpyXNxl+Q7Ep47eCdQQRI7BRZQw
sk05YuLD8vjSpfeS/UhigYn1h9zlfPESWT0GVrqOVUWAen1XqZgoeKcGUE8ajrTPTlPrBhig8baD
yHow/uUY746zONVhMKhz1OOhoMavpXVQ5Oftv88+9h8PYFWWgT0GPQPk7n6PGlNSapHe4DI2qu+a
HDtG7mnQsRpeCpn426bWHe9ii4fOUA0KRvrP58hPRnMpdCxIVmg75dB/E3ZBVp1iYY6rMU1FNSQG
4z61VOKA3ttNlU85FQ3bi6xwYdco5zCI2cwicumyJ25bXhdBKAhJq16wWAoXZ7M2ANyePXyIRO61
sP0UZbbgVhaZYL9fOJptK4NeEHAGzFbgZKS6z7RIcIRWE+fFKthWLkyEU5GoEsENlcfXefU24InY
NoofoMQs8DS2HxtezRPGSIWMzbLQuGFaIuQZejIuqd7ZYgIn98LI6UW92PUIvlgcF1Ub07aThGkC
Tqfuqt+P587JnORBO4hRCSKX4yKqXBBaphPwuk0DcufqQPXA6dJP23so8gcuMBRVZ6pJCcBP2+W3
vZ49DmHsb5sQrIPnaqW2qQKkh/yomXd0uKexr+mCN5RgFTwEbDShQE4nNJdlYG/n6Xa0/3EN3PEf
pFIKAAbA7Tb7jZo7RPI6+XF7n0SBk9dg6kgX53ODg/NTkwvtXE/yA2jjsI71ByhtgBD+dSNYXCCQ
IHFOywwYS1U/Wv1T3IvAQ6LPzn6/CAPRqGVdN2PLSnCwhN+rwq+H/7Z3bN2EputEU1CwU7nDqEd1
aDYK+sQqfSTlrpmvk0gQL9kh+zPEXExwh7DGE0bLGgvDSsF1053CvnDw2KThV2n4RjpBu0S0Hu4w
kkQn9qyj30MMiM7b6g4L3EXo0/3TtvGFlHbogQMqJID0sxctyxySPAPmJwrO69fAr53j6ydlR+e2
yTvmzYMXYPIYiMzhAEgVFFtBXTu7xi7dBS4R1HbXM52LWe6kdjYqHQlGut1aM1+bVPONsdxBC85R
UbkBEusf95JdUQsv72gZSFapIUhrGHsJiru6Qyaij/f/9sm400rVpCBjifKNhidRqEdeUd2lg+Au
WHc/E0A41dZNnbDf/7aWPm5kpnWTq7oL5ngfKQIRKYOLjDC3WRgJtUYvVYU90ZvnpHqBkIiTRruP
7NZlIVxcMEkRW4WGuJDa9nUzKY4saadGzgXfft3DL2a42NA3dtJLE1wtIt2jbkdPfSt5EeTUIyPy
t1e0/izBDNn/fRsuNAQBzdFthAAXQCMgpUGh1e+Ik7vS19EFLTOqUWCuEHJ4CVbIP4YoDTM1tYB9
ILMzk8yxlBbyrX4ytZ5gfes3+K/18Q+g0danOQsrlL4gnXZlo4dRnVPdNZ8x23hinIYQ2mwEbrLG
zYc78GKUixWDoVt2lqDDhGrKZ9AZT358Tk+2P1ZuVLvpXQOy2v6g3UiC9qfgDLxXJhZnIMtKLYjh
NC5gcr6l7EHtvZub5+0tFRnhQgYpqdXTEmO2VeVVQeiNJaSICsF3Exlhv1+shAxEyQ0DGKNhPBMz
2INIww27//5tJcxLF0b6to/MhAEuO2h8oTfcB5DwFEpOsEj9501/cQYuaLRzpRJiYQAPT0gmSHWf
HsDw7yYvGeRBrogHLrD99rpEp4uLH7oZ0FQnGPKe2+EONNAYSC3a2skgpuAVgEkft82JjhgXQiY7
19SxApeFFD2X8Y09C8LhekHtcpwUbviPTqlBmwiDGLrsVFdsjnc8N99o5UyfZ2D7W7DTCNxv/bL/
9c14KK4qWRJpTFg0JRvPzYNlXFHpXi3eBHbWC8uLpXGRgkRjYE0Kwu8Aor1iF3g90JWoLb8Vzs/h
EjDTiLhw2PfYcMh3rNPC7aWxpRiDU0b0u1jNtTv8LKGIvFD42ZjfLOxgUiFTuxiv6Hxy05v8EKcO
uhwP2Q/LKZ/KHaocysM/eSIPQ4PbW8m7mkavWo7czU4gxIizqs/W5nExww6pFBtmjNKAURxoBIqI
RNo1zanM+qOBt2hu59+rJPsyzoVHUozcbq9Q6DBcNFGrMoo6G1dLorrm7ejNV0zr1MSghgklFsZO
ZoKAR5D7rn9KTdYURTVAPmly2egcNbZesOoE6/J1tzWotA6m32EAChAETFEUrqjRvJ6YLExy3kPA
XRNoLUwyls/wnLzS6/w63tvXsxt/b+8wrrEPRdw1q7fOwiZ360xtnjSRijrZ8D2VFCfUjlX4tv0B
RSY4/5nAij4EGZhV7CBzlOG113OvBSPZtpV1N1mshHOTUR6YlhJ2D/BSdPxA5OKrpgOMZHoFxiu0
IfDJxG0IFoj/OBwoBOuWqqloWXElU9Mo/oe062qOG2e2v4hVDGDAK9MkpZFsWfYLy5E5Z/76e6D9
1kPD9GCvXPu05appAWw00N2nz+mjJsIpSA4sK8t3Xyf0gbudSJZqexMvdrioGYeLqvdMBqPsyi+l
MT/NjbqTWkVQ/fmDD17scG4/p0PLBmzYAFEP/k6oKgFjER7njyrUvRoQs0K3BEQFruj62bzAV/vI
+b4JJvGykNABq6L3dXaSGTkZaBBaUTQR2eH8XQeGFnos2MdO+V6np7lo9yU9R0H5pmtutSDO66Ui
zdokyJhcGUkO+SPT6JY8YkuzE+eO5mT72A+862dgs8KysskdASMdx1JRMC2XGY/l8rhMT735MKvf
Jr20kbpfN8a+yDXP555ccazPNGYsC710R6z3y7C//vt/iMAXV+QeWfnQ1mowo4ZHztLX4RAf1W//
zGKkbnKKfZEHCk4Y3/CuZqTS0oSO2Fx+zwbi9Po+AuT5+qI23Q+KP5qsUgXDO9wXKhazDmMLKMNR
eUeKz10IgaME6uOZwA77nd8+zsoO93EgN1hZfYbjZOkveSXZRfjRWn5UQA0LAsamF6wMcR/JMGqJ
jv0C2GSxa7vBToRbtvldLhb4mrfZKlrQqJgGapXDMkR2Vd9poaidvHlyVka4MA765zGEAh9IBa3W
psliyyNC+qI6eqQ+DJHkJGp2uO4KonVxEV1Nu0U1U9AahMsncPot2rsxefd3Jrhg3lTZ0tSLDvmY
7pigKk2k+077cN3GFnW2Ja+2jnnI6s0rxWHeqBbaeRAIRZ5S7uJbcwZ3jTODWcDVjqHT7LLv9ZdZ
O2CAUNSE295Fy5DxTrNM8zWIrKxPpDeN0kLiF+eAwjsU/BOKINCJTHALLMCNbKZMJ3tIxy+d/lyb
2pkMwU6wj+x7/35kLythf8Z6JbSpjYpOl245S5nVgwxutHkv5EoWWeOuJxLXsTxKWBTTMgKKcs/Y
5CtoCv2XoWDRDnJRT1Vz2TBk6CfX8XJbLfMhUqob2suCD7XF4QdXvGwhF/WadGwjQ8aitKf8OcWV
u9gH6TE7FT9Gn40OWr4EEog3ofxXVrkQWJlELrMJPGLD/GGEbntgnjUA4wXusX1z/FwbXxFoVWVQ
yhnFXnIb3BrHdleCZNVp9tEz/WxgRJE1tqrE1b4J7Aocha8LpFJPjaQCURTtkNKOu+VEneUcfZZ9
1RVfwtuNu8tmquzPWZ0CXPhSKZvNhOoAm1Ysd1FnyxDnU93oOKBKILi+hPa4EDlPxIzx7EQUfq4O
5mk5Ba7JIG7PCWguROP5LFJcOeIqF0nkSZExHQlBmwxgumC6MyXv+tcSHDS+GjCkXVktEVL1qilO
YTbs04jepaMoORatgwse/aDlobKAzKCM0FGF2lQWKgJ/F5ngQoZcpOisUcwVUIKL5DmEDtn1rdp+
XjKuABDrqobMN7qzEYrMuc6y7cyhNoiMwCFcnXLQ4fvI8EHXet3e5oJW5jjH7pUe7LMRHkoS5P1S
46DHgo6ncEGcK4+o6y5yg/5ZdJMcGHgyfd+cUMXzFw8keV90wftFtCD276uTqkvUonmHlo2VQ72w
fqHCjJ5tyW/HZbVl3I1Yh+PcQy0JcSdyyJFgdBlUho8q5s51vCneBLI2MFNPFEZfwauQjrlR1aRK
0RZSv2vxuTLf5AA/f5/PL2Y1MkHGjoRwMPdjfzsSQb60efYvfz8vNKr1WdsHGSIZoQ/hspOau7B/
S7NlZYLzYTOOaiPXVTy2pKcpuS/jxzT+eP2YbINyVzY4L1bngRaphRA2AoHnDjQJ3IhWIAyMNDSe
O9XaW310L42t7hKr0vfWpIjA8H84SZdPxbm2Mel6PC0AYGKu0mf8j33nzqPdeCNkCapdp/jxl+vL
Zm+E3139YpFzdTKEFJPe2Fm5w3iikj/WQfbYF/GNMY5fErl9HzTpcTEmgc9sl3tMVSPgfCKKwgtN
dRPospaYRSUVEAZb9nxgMg9J4ESZzahQP+Z+AEohQeh4faz8tlxKLU2jKrEUfjDXaMcx0pMAH/mo
vMgOG243/fCYOkrlyL29HBmBUbGTH5WnEoJKb0r1L+b5cV00DE251kukKEvoGuO5gRRbXwhwBpvx
cWWESym1yRzTfkD0Cia3U+9VEScquwGv7CFPdB4if6ySFLRF1ugmmeKGSeguUHdvPillJkhORGvh
D2VWJ03OcIgTUDx236b1Lm1lWeAWWxEMyCNMpxoYL1X44kg3Q/h8GDABNWYBk36ywyV1skFUg9l0
+rUdLk0IaEfKOUenlZxnZ/bSPVOcNlBcCu4rG22GI9iTH6+f782wtrbJAsDqtjStAf3JWe+cDN28
+mwdmL56fS8WgN76VCtDfLkkTqOsLIppcAIooMVDuMuSWXANbCI31zY416Yo1SZzCNdmGtMGyO6L
DlDR3mUwJFTZr2/dlp+vjXGXztL2LS3YORoya18Puj+3zQmkmoeIhF5USAJXFzghjxwcRmKEZIET
5pq2U5GIGBLxk3IW5Kpb6dx6VdwVUw8BaoEdrpg5NOypcg1ldgziEBFGaPMuWxvibpZ2lIslYEMu
g19/ViCXCG75h9rtXcaMlXwXcSJutmHW9rjcIFYNAgKIADiXs6XbPRNiAumvG/jarr6xSjtqbbIX
dUc20ziF4hkP3UmITfET1TPIJHpIkoJM3gsggVDv0K3rwAkT7ZvboPKmj9d9cnuVK3vcKptIkVXU
1gAzeGLTURnI7CMZ7PlIHyB2BpG8cV/P7nWjm55JKUGVC9USjMj/GkLmcGkhgrdA03O+V0G5nn9c
hMW8zeixssEdtmjpZmtq5Nnpvs6vYqiRm8j2V1ZgUEAgHvu6IGvZMgieUSBOQZ9BFX6awtByUxpr
PHxMKbPBLmi3IkaYzXC/MsEPUVhJLutRKgM0/bL46T4GzbB6iH50HmsdB07+H3oJm/64tsl9K2JM
RRIlCnIxDERRqAgGKK8FNpvWE6PbN8/42hr31cqgl6IkhjdK+wwighkGUk0nPECN8j/16oT2uOeA
WQVggZhREGKDPdFH1o7/2vwo0BpEO8N9A9metV4dFyoXa7LqSatb0AtETh5ZNokFwVj4ubggGUuN
uVhaDV7LY7yHuqZsqw/Kp9lXvOhITDEYkN32/NttvSQufHRTDTmAEtoXrzyrIIBgeJS3oaLWZtjV
unp0VKAMkizFRAI9lyAfuevBuaTYUivSodg+xNS0dNkydcqjXUGnqsp5qaFj0u6LADEeuJf/f+xT
Mf5JARxD40zmnk+52RojVQBTsJQcNAkkuaEIFAURUfFvu/bFEA/TjOVyqDRmCDIwI5SkDpDF9S13
ggQvtcN3s0v2osID+9i/OcPKJBcrxjZU60Rn/aZY3mvquIsD3TYTpEDyW3iKVtv4eg5WDhGEZhfW
ZIKiTPIhtE5G/aIOgorq1i21NsHFBlXpaGAlAN5HhuIo1rsme5IbQ/Am3Dw/qy3jQsJghFoRlXik
1eUzrDkWVexRiwDM8TopdIrMVUVcfZsI1/XCuBhBtSWJx1FvgM5hQisFRqCRJTsZcgfa4tZX/RZ/
hOyGwvHy7RtstVwuXIyAZEzQCELp6CU4I+KCnrD8Pj5kEB2bPqt25GW7t7CuW+vlcrFjmCozSmsC
LMGNwbShfXoH+GGwZ/2o6Izb9PoB33xRoYenq2AjVSHxwdmbi7LvQKgNWcb74XUwWqm8JHEAlAYk
G7PRYM3fl6LB5c3AtTLKZYL4e+pOCSO8PjTQkBWdrw6ip+n26b6si4tcbVfSPpzxHh7KM51OhVw6
ZnlH3zTwuNo/Pu+LJkpG2UI5Vm89Ne7sPBYJUmyf7J8r4QvmcU2LqVaAEC2CNLW7uLPssAooIFb6
6F/3Brbvv4fEiynuQRPqZlFpDIzal89pBkLHGwpPhGCPPeFu1oSziKKlcUFricsqaBTkmGlk3oCI
5dDM9T1RqSC3FC2LC1ux3FfyRAO0F9LSXhZ/jkynWCR7SL1R+9SKPpjA9fjinhzIlAQqag4m5tY1
CJRQAu7P5GEQwaH/cGsa1CBUN0yTcLFRxq2iliNqUUS3/wH1ao/yE7EV8CYVx+xWFaAzt8/txR4X
EEsTGGIpByS06xJ3MpQTrbX9dRfc3ryLCS4e1dacYWYUb5rFXFx5SHxwRdim7vfzl+uGth+f6sUS
F4TAOBWioYbXNNlhnLxCstDZ0bN5ZswosT+KJqM3ARvqyh4XkYpAUkvKVkYjG5Ma1lkBxvyguck9
9JJ1pmHv5AD2QoWc2X9LH2xlnW+DjJoWQZ+RQqQ52plK6Wha4l7f0M0vp4G9i70WDeXVWVePnGTq
lUxtsD5rgv74hOwElGRE7k4KRm+um9r+ditb3Imeq9gYdbNrXyfziJN60ZPJQH67zOu/CCemWdj7
LSyurHHHTCoNWpUhkLRMThucF87yJXcIZJQw1fPhTWB2cLCAYNpCVUV9RVus9rGJmiwxRmiEY0pJ
tRkFjOQpd/o5uiM+5DRcURRhJ+q31a3sceegY4ygdBqQp5PHLnAHZVfRwlbJjWQ+X/9sm+GDmDro
Gyg1f5Ml16HbIRs0AxIz86AnWY7frv/+5nWiK7KCWKgZGj9uQKYpHZMQopwxeYnUxl564lbh03Uj
m9u1MsK5Xg7ECaljjHnR8QmsaLaknidddor0eSreXze1uV8rU5zfaUFBY6tGfWFqDpF2L4WCnGH7
GK0McPF8Ard4Ns84srVn4bGJ7oLT5SjfsaqTzObVrq9nM0LohIDAEu1egydQZzOTqpZqkK8AhGYq
98S6nfVHPRXcUttuAOZZxmyvAZgEh18dIKmleTUuGBuLumMbHfT2JokFO7e9kosJLpanrVTIs4mN
M6BJ3OZOPvll4CpGI9gxwVIMbh6pq5tiIgQNu7R8MACW1tRTVX26/lW2veznWnhFMM1C3m/qYNkp
6H2jmMCsilCeIgssvq4+SNpkcVtYVePM9XOu3OgibSfR73PPyDEmXZgr+BokQfFZ8xVVcOb/cFAu
e8T+gvUK8i7COAUiV/eVnIebCpU33RuprQKzIr6rhea4g59ratFkzWudKr9TgcainvQcH0aXYRIn
kVTrZlbPmJr/OS8GFwWiabZoNwDzg5EUXyrOhjLZVfdZSW5Jd+iXL8Jiz+Z9is63SjDiAz4fzqvV
WApAy2vi9JDTaHlN/GBixqFD5qQp51DCZHDy2BrHQbmJLPe6s2/nuyvbXNVHT8GSLVeIqf+OqyRP
wbfoQ/QjP1R3TCOF5IIX7eYZXlnkvb+qpNCsNKQDo743ssiPBih7vEm+wVINqM8YBlEt9Cp+9VF5
mdM0UJGvtV79WXMhZ1x9ML5N59k3/NnGf5UnGp3aXtrFJPdYT0lKw7rCwUuxomqyJ+tmFHHxbLZw
1+viwvkYSuCkNlEAko9MZhsSAEfVH3aFI3oib6dTqx3korrc5WZMG2ZpV+BhXtzn7zsw7y1HFCSP
4OKhN9edcXP7wFJgWCjeEovndK6njtIBNGNO1xeeBvJ8qQHqUsgHxlz6twceKxIT3SAamI9/dYw5
GUpw7gEG3HqjZz2nR3LQMZmlvJdc0RZur+hiivNBYua5opYYk52mU7y8KMpuaATX1ebVu1oN53PY
S2VUCWoGXT7YkuaX2WmsNUdK3oRUVFeWOMdrxrwvuwUpE1NfQfHvlO/mxGZMjKzhDj3J/MNb/OGy
e5z/JTVCZZvgBCvQrFyGH3VdofAieLpsoggQHyiRddztBs+13DWlvKAYjWymdv+ZHDC9aQYfOyN7
FGYzm3fzyhp3cxrpstSFCmuy6ajn+I549a11UJ9Ib1v3uD53oy1yQuEKOYfvwYc8pAZ7D+y6g7bH
GT5AL8SW7dgVoTG3Y8ZqfZzHV40yG3posKjb3eh+fWQV2/CmPDSPeO/szW/XXWTzrl6Z47w/zRa9
nmI0LVjHTNmTA9NwF/O4sp/5LWSszHCu37UytYLUABtV/ZLnx3HOHavx9EB3JmESwm77a7Y4r7dA
GKDqStpiJMI4go9s3/uDB54w4SznZuSwdCCddAVVfb6RX6U90dME1TKN0ZAZnjweNXQtahEf92YQ
XNnhLvy2yIkVsQsrNE6TdAqK+3QW3BzbL8SVDe7JS9KkKccccM3OVfz+PEGpifFIa07hhb5Q/Yf9
2u+f6LJz3CHO+05PJtLAHcAPyyb56Z0K9oCv0rnwpIP2UdggEK6PO8KFlI5KYQIgyaiX/hEUpXfE
ZVK34b2oE7gdoy7L486wztQilhQZEJ19s/tGA8Gh/UOQuBjgTm0xmCORSgXKnjeKD80aJz0OJ3Aw
+wWChOSK1iO0xx3fwCrrYRwQAMMfyv1rjRG8ggDKBPvyxvDze1GzZTtcXNbHHeEgCcuoGMArKtXW
4yQTL41SP+0Tt4kqb9FV93oQ3G7MXbyf7xY3uSZhLBulW9B05MhY0S2ud7kz6qjKxbHd3+hO4sWu
qBAoONiv984qC2yWcSBZjZE7Ej4NhkuAIhzO15cmMsHFDiguT6q24AGFJAUBKnBaNdmXjUiGXuQh
r/++WkoyqT1wsq9dVZCpMyghaqmo/CiAkoBFcZ9+ub4uoUEuhKhaDFHdAVaGlxGg4/o2dSqvd9Gr
9tgREL4BBCHr1YVWC6yXMu9nEyGrP1YH6re3audWXnpgWJn4CUxT5PEvV8hFkdaKogikdCAhaezZ
+Uef23Lrr61bHtDh8t9CV6yuDgEXVLK8GwwjRrOuBtNT26ePcoymeFwIgheLFVdi/2tbY7WRxDLM
Ypya0VHb2Cl6O1own71Xas2eu3MnktX5w9vtZyh5Vc5cmZuGrLOKYmC19t7r3lX+gLYMdEA+igEg
grPGj/bVUq7FRoyxsET73vdua8523AtwdiIbXLlBq7Kh1QZ8pEm7acNvhnaTWh//zvH42T1WDIjm
Um4dA23NA7ss48lRkTrgNMegaNlXOxGSn53WK07BV9ot2kJ3TEbmSrrHKnhIRSLOovufH9nT4iUc
G4pwIe0H8M5Ij2BHYn1NxqNW7wuR9qVoPewzrryuAySjyju8d/vsa6k+LNJB8I1Y3L62YVxwqPQg
Bq0NbiyJIh4hS8BMlXIXzn4JXi51L0y7BOFP5YKDPGYxyWLsX+uld4aD23EX3oKH6UV15X19EqnW
sQv+2vK4B4cSZEkQZiUwCsAJJmZrR8GnpXqO5p1V3lZj6vW9oMi/Xci7hD9+liWy6oVUhfZvC1Cx
Y88Y7bZwWl/2mZvkna2KlL8F6+QnWEoLknkWKwl0oCdK32WgcrNGsC9kd6F8CtT3RW561z1H4Jka
F0CkvK2UdsRs9Vg8tPMubv7uwcGPs2C2KTcT3QT/GPkKcndoCYJUW/p+fRHbNbzLx+JrDoWFqlso
4wGs27IDTpGz6b0mrrdvdHyIcGPACeRAPLC5HvI5TiwKhOxu8XVoYDcfEAo7QLZYSwvyZaIa6DZA
DcXz/1nkcc5zIlVzGqJ8bpytXXzK/EXx6hrEltnJuo/2qT8BHrxrbkX3/x9i5MUw5xpatZgmaCaA
jPNZ9w4jBikQ/70PET9fDYSlju2r7GKOe5oaEFbOuwkItKi877NHHTrqb6JHUFd7yaW1mmElxSj3
GBHajSCtwgggdcxP5g5kFpAKfNstdlkRO3urqC8nS5A0FaL+Ut/KXQCgk5BQcDvuX0xwF4vcQzFV
rwCvY3k6iZ12J3noPbhJaHfnWEjntDnht95A7p7pZCMNi6LqGcikbeyg/1znXv6ZgRZCD1i73q5+
5JFrPSWzN6RHxvz31v7V6jPyt09u5qXVgJmbASbCU3ru9pAk8VGCw0kQZWV/uAkue8xdPvVSDLLS
I7i0+Q7cnXvWnUOyW7uTBZmj/0atITTKboqV7wxjKo25hBdQcqNoGNlgmjnVSb7vvClj3XPUGkXj
/4IDyEMNmzxpqaxgUnqcQJ0bRgd1rm0SpjtBsN5+O/zcTx5w2ARW05QDuIf7o3mv+4y3se/tlpWX
UGrMnPDDdYPbGcbFHhdYKl02ywratE5eS6ep6G9jqfabnt6PPQinot4bp0H0Htu+Vi82uUCTxhCM
z2bEzskfgCqmGCWKCtsE0DG34wNTem4XNxVxOrLT9/sz6WKVCzhWOFWk6tDO76WbuvSmxryV6xQ8
6YL7VrQ6LuqUbUpGaQYYvJ0/RZG/pILtE3kiF2XKoW5MkMsAra/nSJ9yc4bCpVLup9p6WzH1smVc
KKHylC79jHZP0iQPQWJiPrD1VbPwr/ugaMe4GELSLpJ7Rvw65X7Vt7beW/Z1C6I94wJGqYdFqNUY
CgGYR1seoVdGRFh5gQnK9dWDSUqlScfbJ1seZil50LvSNgxNsFV/KOX8/CSUe3eMZUu6pggxlQw9
X4yhHsGJL9nE7l0EQmf8sOjO9a0TfBzKBwgjrUKziAeHtklqB4E23cV6MgrCkOghR7mYIIXDohsd
XK31qpvFLTBcGCCLRv2BIQunHQYNgVyyhe+4zXhLVTxYiU4N8GD8epWEJBnCyABeeDxm79g8/mB/
zQ8lSlWpKy5ibn8+4IUtaJBqAH9xwaEYGEN+g9YB3fceayJZoDd+mM5QXgOXkXE3iPAlm59vZZCL
FlQpez1kMl4YIQKW3Z5jKjhbLAj8FldXFrggoRXDUIBLEvVgel/bWnsyazTSB7t9C4+3ujLEhQkj
KtSEpujQmuZ7GR1nHcwUiaBkJPxAXKRouibKqgj1HOu2Ooy7HG9TV7ttXQb/iY4NcUXZO/sAV7aP
L6ePGQ1aTBYyBNjnJfYSbF6suX0p6Dxv+QEIGHXdQN8Z48KcnzPkZ5ZkkLlqqdMG3zBbKHCDrYfE
2gAXJ/I4rU1jZNcr/Dj4Flp3xvd6RGVPTjCmJBpi2fxOa3NcvAjkopC6yGKagr03AG+T7sKb4Ti6
spt4oasI/EK0fezfVy/OsbP0MpwBa+yq+4E+6Yn3/4+y6+VwcWEJcjALVfDteQoPRhj7fZ+9yQN0
SHRpULxR+XFC0hSjqSkVCEAYa3by0lSiqhD7xLwrA/L5rwXelSN85mVEJEcMV3xW92o+BPveZVOe
1p1oHGIzA19b4z06RLEafQZIPrz8MzwFQoZCB4MLEFf7OXFEcg9bF/zaHufgIMVcIinsgD22vsjS
V5UewvH5LV5w2UDOqUPNMvqW5EimksWr8uEetCEiHottT77Y4DwZld1aD+Qej62voze9q53SSSGD
XGR2edABQulPosICC5nX3ILz7ZaYbRu9Irv+R0Sv4ROJB3//EBIuK+OuugZY3abpgWWQj8aRVeJL
R78z7llXLfWzW1HqK/IH/t5r9JwSNo+ToTEe7LPFm+LddX8QmeBuPL1PtBk3EkxUlU2QWucfjUIk
9Ln1Alr7NXfjka4fFGNB4CZncjRRtFty5JvSZ7TrUMhtA+dNENSVRb73gxnWtldrEPX+CwMNvXin
7OpD7oeuqES49TxZG+PCxLJosRyM6Glpeesq8WcZHFN95LbBIRNNGos8kG8GJQEGVs0QI7pkZx3p
STtN+9zBBMGxPvRPrWyLdlK0Ni5egKTSjEIJpZ4kAVr32UiP2TAflujcG6LxAYEr8j2hLu2obGoZ
Klm9aavGXSobThN9/yt/56kcaasF7dLjkTKAHWv4QL/XosEz0Y5xMULv0jqqrBRpxnKg5N5IP8Ta
h0V916ihc30tgjjLN4Fo00uENCqQVbETWR9DoBevG9gEYqw9m4sONKQ0CBJ0J6qvCUbajvW5BHtu
/oKXMZrgbgLMXehmgmWJ/ICLFlOwSOai4RaMyeyWUuRXHcresqgksNmKXi2Ob/YUgdxpaHSyHlrw
Oh0jYWXKkfURApE4q+BT8W0ekO8phoV2kqMoEmDxga3l7vVvtfXIX6+GezuMRK6lIMPFXhsDWvdA
r6ofDK10CxFA9w9OQdF31lCK1k3u+2SSmkflDHG+1sveyQ7B/MJgK+DaYGAPRwZVyZsATxrGav9n
ki+NmqqRyBUz2R+DW83vd5CXs/zM+h+qVftoxoLt3CwAr01yQV0l6RzkEqKR8b5z6VcCRoLARWLz
YgDWmiNxF3UrNptomqKCJRPPdIPy075dbQBWpYBpcpLBK6JRzUM30rdKsH4XnduNVWGHGbVLPcUI
h0iQbvMFtTLORa0wTC1DD17vFQYA/K/UKdvOs7LDoucqyykBr2pKJmnOQNdoXewiDIJoBwMZcGEr
Tg16wgqQkPzx+unYjCkrs1wgG5ZSHcMGAgFR95JGh6J71DNRbrJ5xlc2uHMxTyX6Ij1O4IC6WeTo
p+AheQLTnq0f1ZsMQEpdNIm+mRBfLPJDv7Fe941mwSIQ8/YkP0bpPkgPSfkjIX4Xf7u+hdtPj5U1
7kRIdYcIE6KmXtyUn+XPjKGDuHLmMN5YIMtrMdB78ypVGSuXQi2Z8KOyoDqxRkOTJqeK7SW2I+Aq
c692JCQTXWaHN9oOEjR4ecuBI3p6b37MlWnOYfDuSZsqxt0q9U4xPw7Ve8Fuigxw3tJWiRq0kQry
EcVuPcagBZEpNwQ365HdQc0uuhXNowhM8o9iyZoXhBcUnhbpk1G9r8g7wZo23/mgEiL4VIqF0Ypf
D3eCInuWFwxm40Sq3RyYDJn2aDoGjkB0kvfCkCkyyEUtMgCdIbcwGD7Lx+SBcSZKnn6LTJPNUkvu
m2q52mqFXPjSujqZIx0qp1W36xsgU4kXHuUHmtq9hMY8Q2eLWF23qxArm5wrpgEYLrMW6FtGeka8
aa/dGnYATQEQ1DgigppNH9E0Ah48opuKzn1CKQ/nSSfL5GAqC2odUHc2RYzNm7F4ZYL7aGpIlCRd
8NGi6dQmpzK4TXVBxilaBfeZ6CSbSwb+NkcPHxeptJVScJ9sB8PVIriPUgzjqMZAQiHBLJ91gDPw
IvlQedqOsYJboTAPE62ICxdxoURh0hPEI+vQWvdWICrasPfhbyWUy4L4UWRU3JK2jAOWWM5eDmSG
5MgP2k7xyIm68YfrkUKwGn4mWdbaaUkGAppOAKrGWLdb6eXvLHDP4ZZkwAd3ODSFNbmlFfl1Kiqo
bvuxAXZFRaG6zqfi3byMuRrCRI+xvrj+TEtG2L6/vg6RERYBV++lPiW0THIdzQLpoZx3+nIoF8Gw
icgE+1grE5B6laN+0TCEbubQQbtfZNk1Qt2+vpDtlx8AW/9uF/szVmYGA9RDEZNGiZ/RxZlxPeTe
sB8/KmflOP2I9m+FVGgrm1yoCWKjgDIEopmRHGb6XQPhpvnu+ro2H84rE1yoIWUFgaMEA3Bq39l9
eurjG0A2hl6zm+FUhT4Zvl03yP7m3w/qZR+5yDPV8rhkxYJqU7NvtdEmRPWC/IxYtLtuSOQXXMjp
klrpmmqEGooCzvSbIb4t6I/rJrazrMvu8Tm4gqH7UQIZuwNBWcaHVjuYD7uN3NgJQ/CkJx7ucEF5
QeSIfC6uQHczIQpw4eoOPmgDRtEc9BOrUWfx4Z9egvQgi9pJ2yHv52fjgZgRpEMqY0a0yGVvLN9r
ZS46YOz9fcUxeBCmXJG0ojnOcZmAWqYmdhYBt0EWl06pGwxg7aV6a5cNPRUSmO2WaRT8BaIlsn9f
nXC5KZYQBP+42Fs3p5MddsZfWuBiSG0GQwzkEkirq0OvPwatKIfbflBevhIXMPKo19ImRd2486cX
lghLXkVdpo/HWj4LCl6P10+AaM+48AFi4CZTmNzfRDvbnNFPKAQW/vBUuayJCxj91OjdEKGEy3pm
+Z7lbeFu2S2O6qugjNYEfUzhmebiRinRVlcbiL5JBQiwmP5L/H6CXii63Gf2RI79zOlEUsSCYMVz
TkSJmtTZpPfOAmrlwkDH5BSAMvX6x/rDU/znVvItbr0nNJQ03GE1MjbZS70ABPf9qxLMeBK1HwWB
nqi/HqewbDpSmygkp9OnRY/syCzsSTkGyISvL2tz70BTYGBmFjQFPDAGCtWmmaoKECOSP0OTt6Ue
lCQED5lNR18Z4YJDTNvZoAPzCiO12yCC6Ih/fRnbX2dlgosOsb4MpKhxFbfe5DLxCwowOsC4gDXe
Go/j+S/NcbEiKNKuajuYY7rC8+RWfnAYH3oXfNSYD9sJKeA3Y9NqeVyosKphyNUe4ZUtT/VYqpt9
YcNTjK5APNIn+mBc2JBjWaNzjwvLmG7T5KYrPwv2j/3Ab/fVaj1cnAimTK8SqrLResQlVJHRFZwh
rfkQv6fL63QTw/ZW79tTHZxQ0L5u/qrTU4yL/3q6uoJKhtkgYKQS1HjHXd09peHHv7PBVczMqYgt
PUOxMzUfIin3ZON+iGrv74xwYWKKNShF6glikiofmlJx+irfG7j6/84M887V5T6lxMw6AnUPq6Iv
CSVuAenOXNXfdHv86xX4Llyc0OYkTMPaGEG95bHyCpNrbHXHAD2Bxybehh09SK37d4vjIocRZE1c
dKBQyaVwsmUoAcwY9gSpp/T+uqGrhwqr42JGTIrCzFOA8+ThvWR9MGrBm130+1yMmOueKhPre2fK
w6C/iNlFmDf98dBiAVxUUFNC5mFCRhW8z27wCNsFqN2Dw5uCmhHMBILUdHs5pq6B9UjVTX4IrEpA
XVgxcugi+Fwst4irb/kcP3+fTz+CuW4kQwbPZNPVdjicTRFgaTvKXAxwEUCeqkkNI+RQJHjoW8uu
m1sJ1aHrqxAZ4SJA0Efl1DYYBoziG9kKnFCJbH0Stec3nyOGDAQr1QwCkeVfA4BSlnQYCAbyxhw/
X8pA0xt2PNZ2IkRIsp/6zclWpjgnS5S4kDUVp6Rxm9gGe6uCyzw8Q4cEsE8/f1huGeKmckJ3FmVR
m3u5Ms1dSuqSJnUoAbtUmqAra8+pcVONIsTsdSPg3/t1K+W0HVtJR9+mbxonsDwFelmWIQDjbT+H
fi4FtJm/WpGiMB+GwAAlrM+wcvERkiOtO3iswZ12wgqlaFGcF0ZzmzZzBKFvinS6ndyhDu3S6AW+
vp3NrFbF3UM5IlxfzGjMQNEN0mosR8uRui86Xgwa/t+RhUoC2xnNyiYLU6u7bwQ0Rc9R5XPm8+Cq
znxb3+aO4bZu85m5oXQQ0RuI9pL9+8qgQqo6TNu5d+L6fQdq8yC/LSQR2//m+wuSjHjHQVaHGNyB
VsO+NyGT1IMESAsAtNA+YtCqcCEFonvEKKT9JLfNcQzV4ev1ePWHb3ixzJ3vUm2Xrs6RcCz3I8al
KwirSE5h4guy2cbgTlRE/cNRuBjkTrXStHpeRrhHGByMDctFbooUmF1axU7YsNm8tUxFBRMu0BEq
f/AUrZ9GyUIvHTJ8vmRHL4nf7adHTE4/sv62Ie4ObMbmlUX+7JmqWadMKcQcCmirP0ZEs4dgABOS
qMazOUWhrUxx58+cLXMMArzajduJ2vMP6WW8zVzy0XSGxq6eF7S7nbqwM0d48jf9dWWZP4Vll6VB
jIQE/XWHYkb7EDnaKf0eO+CTUm3qKDsLfTEmpyQsbW0eyJVt7kAa1hCBSLdHNtmknhl/pJAYM0WD
ctuIpJUV7nUI5RqaJTJF00KTPxpV6HYFubEs8Pda1t4sl49qC9iErt/k2rgHzZvoxhA5LhcR5Mzo
NUPBvas9FTedims3cyUPI3MDWrggZ1js/4CpZb7522W/WjQXDKJJ7UbQ4g1O+vx/pF3Zcty6rv0i
VUnU/Kqxuz07tuPkReVMmueR+vq76H1OrNA6zRvv7Ko87FQJTRJYAEFggT1v1lffG18PZw95D090
u9g/Rs1Ee4KqmDrfPb7Gk96lbYTK5LR/ybLkxSjlCym2Pp8HuP19/C2GbxnXTaOZ4DMw7G68HOil
JpqBuW/ub9/nPHtdl/j9A2qTbDzSFvSCmoVP5Wt1FVUYCvbL5HAlrQfdRtJhcbvyZpVOGZLLo4jV
W7RZHKDMaZxpJUbMu+pMQEFHTxMRpfxFy+CQQ5PMaLGY/5bpIc8v5uikC4kJ9tX47Uw4hFDMCEyf
FXof0DAcEL8NLa+cHQPpGUbJIST1fedDcR8ybMx2A7MopnpizMGfIUJOmoLNdpG89YaVArOx1OSI
WZuf/sMiL7iX8+DLi+OgIRlqKYtTiGvtz0Q+NDWG8iBjPRm3U/0jkxbnvAXxJ8aL40Ah0+O5idIs
8VvM1hjX57RFNC7sEmaqtYUeXgoXFmRkppip1EoeJmFPASNSy+8iz7ocn6sX9DqGokH17+KQPwWa
fOBPMRBlGZdC8qZAmz09UA62n9ZOjGgSObzIXQWndn4bMfz1TyXpyrWR82VCRWadoVsuGHrTsYRj
3thX/vc2mjKHEp1MsohGteQZqJEMkRLA+8L4vb38/8xeE24hBxdD0w653JSxLx0YAYhykG87DNfQ
3dKzvb+thnk9L03VMF1TkcHkwGl919Y2SZNG8krzubdvbFEIzmMf/31OzXO71qRIwvcN03JkJL06
U5BB2dUAQ8Z/xEK2hr+1065bEtXsMVaC1p4l/UIjtE/nv31BeF0HkgIaITpmT/MUxH20yPoyQs8U
3Iy0z1nzI4l/nEeE3a3aiODwLl1rWW9TChHSqegvFlFx3P5GvS2BO2pLztu2IbPkqf1D136q1C+W
PHwE1TZr4I47afrVlGsFa2iuUtAMt8e68c5vk2gZHKRRu6tzs+ox3b25ol+77FM1CiQIDoIPbjSk
fKjVrYkPNxCZR10TfJ/9wndo8rZJJodZJiY3FURRIq+6jE6M3Tc/0kvwNRzObxQfQ/2jshhUAe4v
03xHkwzyQIUsWgOsGksnlo9Dozp2Ga4igqd9wELb938Fsf3c3OVrjD3slXiJvPHEAKsPyRf2nky9
IUx8YUXk/um8SWP6sZGWJzQGk0KEEc7sVaW/7sGbNR2WO7z+r2BLKXwQFbr/bic5y0Qr81RILBKx
6LFRHLUxnE739OX5vBjRyjgDTVutXpoVIUHUB7N63UVP57+/bzlvO8cZ55Rmo1Q2Ec4J9PBZ0Ckn
zA87L0K0BM44lyWJBiO2I2+IX9TouUoEFziBTvOP4LSNe6ISDPkxaXepN7o7YIYFlYvWGaJYUGK5
H4C+6TX/Fp7gNh5Ligbf9QhLDUs/9idnucsvp9eJxkLN3g3WNvK4KCMHS2rT6YvkxU8aCnf6MPZN
2bUue3T/ZqekdqXg/GkJFELjIo0ittNu1CBw7FJXB2nVYljOIEx2s9/9Hu9+653G4YMxriWdoxWT
mV47IkDnIrv/DLuuwvoi+nl+USI44rtMwGW+5BlZJQ8DKNGkADxKvMFBK01/RFeLkMVUKI9Dh7FU
VqLFCA2MKyNMka0FT+GpBPlF6eH/CQxMdGQcRujavI5LDmF1dWv9zLK76GP+9e20OJSQK6OMpxr+
dSwSp1CdWvmFqsLzZyRaBQcTslKmq8qi9tXwrfiHlngRpQIZAijiW0eaOZWHqQNoG3XYGReRFp5f
w7s8Iedfdc6NY+KjXXQmrGcZHfNGSl4H1iee7qt3qJPtU2TqsgNLv1KBZMHu6RxOVBYph1qFYCW/
LMyvXfOTFgJXxNTojMnqHDKgFnscVdIhVpRjp7QuSuNSsVGPb7uWiJFEBLM6Bw+xYRpkSmSwuz2x
qo/1MDkNHsJxe2SceUIO7HdvHfy5se3dBBCzrXbLEE+AI3AesPtVyWaGsXKx5hrvsK7trT/Oq8ru
gZmYP60hVc5qkP6UqHX6PMutFXn9bHhJNfjtrF3F+nD378RweqFHioYELqyq0r8TehpAi7MKs0C7
TmqzFk4zahP1OcqAIEIOGZN+gQYY+ZYx97O2gMgXzfbbdfgbcZxydKuSGtYKK26zyGmtC4q3ZTVZ
UBMsMKp3qelXtdhI4tSimWJa61ZuecVxOhYSXtxqGxMSiQe+3sYXuV7RujinUa4pXcsUZyV3l10U
KosN8vdDL0o97hvXZlXM0DfKXjdaPCodRrtN6es4ZtRUuURlTW2rC95etLL+7csev4+c/8AoMzra
K1aG+5mKMl37th1ErRwiJeT8B0bXq0QnuCprYXwY79KvU+xUv/IjHs1xXFMmVMN90HjbR56WxbDm
LqZtivvMp+aoB/ol6PaC9Xr0GrwGrTnIEkXh4C4EbyRyoNHWq2WasDSPxlVgyCl1iqh4znL93hoQ
iiZEgB4iVXmNczaqMlOVTJkywp8FHV4s87sSb8CDo5zyW+1gfrEfzqMVs9x3LmazPg5IFsnMjJyF
8hE6Ed0xp6pbtIqwKYOB3jkxHIDMNCm7ESX4r6pSefWj8aX1zJBl7mzVER2aAOlfK/M3e1itE0mp
OkfeTI/Wy7p8qwvBrUQkgQOOmaa6gSlbSB6MpqdU+WmUBieLFgEcik6Hw40VrAGo4cBddJqvUztM
J0HeVqhtHExYc13JBQsBKZ6QJ1DoJJhuYN4tPqs3wNgh77y2CfCWZ+WHIU0LXeCCE3DmH/Q80vy0
LIqwqKzMMYZc1F0rOCa+E3VK42qs0V3ojeBUTUOKhn7RvUpwRIQDiFFSY7AYIr8zTo9r9qkUUtgL
9oxv/1KqUk+qGShrftKf++vlgRXWv9LyzyClHUJSO+zlBxHi+bMSLYxDBnut5FSdIDeivpXeruPN
+e+LzobJ3xipnBiyXkZQvbLBcAEK8kDt3l5FresiDeeJWCzVIn1rwWWwqXUGRjyveE0CE6PhqK7+
OB9ETyH7F9E3RCUcNKQrovZixs1Nv5l97TWQnk6Mejr3KiFpseiQOICoVNSAJBUOiWjP6hSi2ftf
agEHEDoivyYqZKSSmtppYv2imYuPPB1YFmg3MKzafMfnl/TKJDcF1lCOL2nzUtZfikYg4h3nxWs4
tJHBBeWTmVupNuImNWbjZ6Ob/S4eApKoYZlZR7VYnBlMhZZWeItKg/N6vh/SbmRzhiSnxBptlWXL
boiboD4uD0E/e6y97uqvx8jx6+SMKmqkboksvDSCt1s72Z/YMxnYrI9UwfSYNpgPH7oFbxbHrHxj
xVI16ko7QWCtPEzGiZqPhojvcf+Kv5HBWVRDCtWYIqA47RyYFOjQipvlAoMvQvqsn/CA6mIg3xdR
MdeuaW2kcqaFOcNmq3RQmb4mp1HLQ7WvPIFq7EbQGxmcdVF0dczZgocaclX/Yu/CSaDdUhXwBCI2
r/speozYxdyNPC5i7zTTkOMVOQvdeszzwmmTsB8FMYVg3/iMj17KtOnkKvYj288rzxABrOj7nMNt
BnNJUWQheRK9lsprqRbZKzvYd7Hq2ybxiR2LonK+pMhMvHJLTJUjoUo31I4ZxalgUJ2nlQiOmns8
BGdiLhLR8ji0mK2x1pE/YHnM9ld8qILps3aUfiYvWtCE88G4F92BRfjEZ346OU3RYoQNRXUw08H6
UcEstAOI3n5kvkgDRcvj8aKOpkLtm9hX+vpQEyQ3U4OIEpv7S7IV/ZXNwnhHEJpK5iCjUZmFtYz9
Jz61GLiKude1l5wqUani7pLehPGXUntE93dRQV+M8ufQfU6mb+dRQvR9TuHLxs6LosJiyukya64N
S6DwDD7f6fvm93O+sddYncOA5I49fVp+yOhJzQ6KcGC2SAqn16m24tFbhZQpiA9gYmBtZes9+vMG
n+XoO8NNruRQnGjchbzN6tjubhzUSFC81OSV5DXoLVMe0+Gkkk/nD2g/xtzI4JQ6kvu4W5mr0K6i
K/ZklHiGVz5jMiMeQumFqFpkP8TcyGN7vVlTG3d9TNYx8rLL1yF4Ye7qfnmUvQZT5D90h9oI4/xg
JJWJqRU4uEG7781LXbo0RbOERWfEuUHkgtvcXirkMHWrdNp69ufOum8WUW6FafI5TefcXx3rs9Wv
SC52mKKieG2o3UYHvIGhUQEMNw/ntWLXjbztG3/3rE1pNHMdkZFEDX9SX6TuutZ6dP+cSpEFC/aP
v4POo9kPWYk7jqY8mOqhiz5P8eH8agQgxN9CF7vszYKtprc8MvqJ6ElZZEP8KDidjqmqGxBAriZE
5hh8WPrRUT5OkS+hfL4Qls+LNo0DhnSR7KaxUBO1SMFgB2t/WdaCTdvPV250gAOGOFVzPIRiUcZd
fs8eVXJX/qTdmF9ZIDEf5jvRG4fomDhk0Lq0kOK2jv2mjkLZoNcksb3zmiBcFAcIvT22dcVKfxbF
qSm4qVgLNPLZnW/crH7m5GDqFIGQUD04iMjlCuVxKSAPE7nAGeUYLmt2gFtvXsfkoEr9r8eov96l
bEuTFZASkXc8iWVBkGwmKKJcBl/DxEpNuhoHEWHnPkq8CeEOrFDXBO/kcE806xySrJeJPjmrMniW
Hjtrk/06f3j7Sv8mjju7uC6kcp1RQlnE9/LiRAm4stf78zL+R/T1JoQ7q7aW9Khbsab8SQ16N/Mm
UImpJzbjuRW8QbBPvUf0N1Ecoo9GhRSVDQOjOUHh6QumNylL79vpLToZlr+dnMRpBH+1KYae9HIO
yJBRy0Xz61j/njXu+d0TnBD/nm2QJIqjGe5WxRS46ahpvlwJYGlHBEqC0Zpg2oahqK+2tgkfqkjq
zAJ/e1S5y3CZMdq7VHk5v4w9g/1DCAevJFJrDN9m17QDQ4juU35C2vLLGvaXbaDJoO13zkvcgb4/
BHJYq1Z2HhsTBOZ94QzJF2kWLWknfPhDAmerTYr7ejRD2ZIjC7viU5G58ZHd1MG56YE14/yC9uzo
D3mcsWp1VqBaELd1gsL79msWWJf2VfdUYXpWa4qEsfibsyQIs5C4tBUVJJicJYF/eU7LGrqt3/Sr
mx7S03CIj5XlWnhay3zEZSKSQ7Zd7ySqNkoiUXWMv7h7zYx5XUtZaplv961jdqGqnwz7ahaxwu9q
uynrugmGKkwZ5i4ebUG1UkrMzC/aY5I5sXK5aKLN29UME10SqqYYJhhEsdSNRVn22oFUFzJU5HzT
w3owPCWcfBaQA2r/HiGQJ30Txn7MRhjau6dOlxVYVnqZ6l4OQkgR18OuLW1EcHvW5ChtSVpWA9ne
zsqFVHw/r9qi73PgEBkNpSursZTlysmNb0oigLh9+NmsgEODtVuQ+VfKxB9Gx7iywvZ6DpNAvVep
G92wUbkibd631o1EDh26UjbtdS4yf9adKGwC64iH6cAOZTzOiN7R9nX6TQV4ZBjMudUX7J9iHqfV
s8qb5q8nAMDZ/aFmnBcnw2ihCRPmOQUpiFVfe0gW6uZHxlHVhJGr/Ph3SsEhUK1LtE5U6HVf/Szq
g2I+n//+Lt68HRDvvSfbsgpJxaYVveJYKIsHyYjSO0sqiEneEb9xO8e78LjqFCUtCXvCL3Q/753K
i302PSEmXucsYXUdu2UgyqztvXFsD4zPW9oqBiQrbH390njprAR5QRxDHp/7RffqXoVTTN0ciex2
EPWX7GUk/pDNA0ZDtWixIZs9erGLjuV9755QeocBRsK7wC7aWjKIwkEQoZomp/2yVatyxWy7UZCw
1PyydtmLXpv4scvIGkSAu2/aG4GcKaj6QtpmKRJ/PmUP0Qmjzh6MAkUuOYZ8iBppmJa/84obWZwV
JKvV6UTKoaWV/mXJqUvi3qVD6lE98aXpvh+zYM5Fl7pdQHmTyhPfj5hjSfIUxj73QSLfTSjtIsfz
5icSwfnIxZxlaujYxKw/xdbF3B7VUfDMJxLBecbFTIq4sdTMJ03q0+mm7uuHVZn+pRRO1/POzqau
w0Is67NGT9X4Au7D83u1d8c25c15cA4SnIkK0SdkdLqgxMMQK3qXfKnyOl8Dmd6M8bei4W378LER
yTZ3E1YYJEtjYmFZ0ZVxaoI6rC70U3Qhzsj+j8Vh+oCi4vUd/M9/SupN0idjDbAwvhbHGmM4QXA3
XNiuEfsd67Bj5Z+iq9su+FtvMjnvjJL6omxUAzVp+rdCQtZi/jooX8zm/vzBsXPhrRcMKBqmeLMQ
jWcmV9PVKGmDTSzJHZ2PffF4/vt7y1BkSwVTESafmXymT87yvk7kDrCKl5NB/WlrmUujUyaKZhiE
vlsHRuyBg5xo6ADmjNW2FnZDzJFHipx1zr1sHjxtckvU2FWVHJxf1B7kge/fNsAJiDIAnn2pAJt7
rAwk9rOjGjTBdOiD9qgdepFf3vMbGzk8C1OlKiNtCx0NRFfpPYvSJwx01ztwuXTwGh+owERr1+9V
8fSvmGeU53XcZL7W3RsvZoRmLOvL+Y3bw7utCA7vVtlYmiwvYj/OlcNsIzCjxq0pnP+zG0wr6Lc0
wUhpGzLP+Gp3VoTyQIS2jBGQTSipXcszXc1hNCofysyaimbAinBdY0I5fNDKWCUleLTn/FdPY0+X
wc9UJ84HNu9NCt9fmBvFNJMOBe+d8Y3WYYpIuvh8XgSLC95Z0UYEZ0VK0xrrrKGyRUvsO5XG192s
e0mq1k5ekZehBD2SIrCl/bMyUK0PigCZ2HxwpPSGOWiopPPlcMY0yfaVtah9ZnzD2cnye0Er2C6Y
K6ZqqIYBEhrz9fds3EaGApDELtLMZ+yUy7Hwpos47F5z9sym0Onjnt/U3VhTsWQdAaCsg1eIUw8U
jRUVXotiHx0fzDUuhxo9U2D3ZmPF9aP6gWsJcmW2pmF9AHYu2rTLqjPVRUbSb3V76fsUixJX/2NB
bxK48DLSFZpKWQWkQB117rePtjud8ksUYaKMupIEer8bzW4XxO2fWUo0LyxgO8vMTUfAoO2xRg8m
rRahIPvYOxN42z3+Faxq5GSICPpEScguxf9ge3ESNkTsOt6NHM7UpGwqLCWpM7/tAuMue0hcBSOX
48viFxh0+kt2CRcSpbJvnlsbB7+NWkz2WuPcRpSDsAkdeAVJEsypqVj3q/8RtbcxosbQCRuYwYWd
UrWmLSngJZmhMaI6Q3KMY+crbucUd1R0cLu3WGUjjwtBS8xLtzIjY1qpBhXq7JsLDH6rLroYE7oV
t0YxmToeRJ11u+e4kcrFhk2KuLDXACcNvZiVp1hUnbRvbBsBXCCoZI1W1YMSM1+WOqw+EzeeFxKw
2UKRK1rOrofGPDGd6DIyq3y81tNlsiMJnjNGsyX1NBq0ugCBRSI4LZTNqk6lEkQVZfVNSVunRYGc
bXgC7duTgrYphWiaZjGo/9MnxzaC+ZbArViPkwdmM6fwrCNqvDw1lO5UsCSmniooJNur+0OEi3Yp
AuYZxeSD0J7IkjI2EioPPNNhMjOvDOtHyQf/rI8p8YB7ZXbKb4Klsg3jzZroNpILsqxayIb/udRi
qlr8QQyv3ljhHE4XpquHistyC6gfdc5L293XjTDOyoq072kurZlvZjWe4pyhu0zT+/My9i4N2wWx
37Bx0as0xFrdIbEWlWGJerY5vUhjDCRQJoFr3jPerSDOtiJpMeoIzLo+0YOB3KQi4xUthFPCgspj
mxrYrJKc8lV10zmwjYP0AQYAc7sMzh9rpT5ZJEV+aaLLldaWrt4r/vkj2YWhrQzOCVdRUuUayt+Q
XS1f2Kha0y8c6zurEo//rZLxTtiKRjorLGNR97lD0d1jpyczEmjZriZjirOpIOg0icV54Mm0lSaV
UXoglTdWFtr0oNcC/RKJYJa7UeS2QXtSR+bMN+hV88Mur/Wf549lV4E3a+BMv66NWmsSVCemcXOU
besac4v/5Ro4g89M3KwnJPH8LLpZ8Yy8/KzG4/lViLaJ/ftmm4w2kw3kumNfbQ+a4Wrxo5YKmjdE
G8VZ+qyCYqbKcZUeda9dAkk0R3HfPjYnwZl6pBBSFyu0Kbkc/Qi0Y2k4nUaPeqX3oWZJjPZ8U13O
4EciT4OqwT7yJnVTa/FzBfSW1iw4F+GiOKPvrWjWpRQ3FxSx/GLcbQv1ogMN2HRq26tr71/pgS3/
qQeZ3plJHSHPptGjsaB+7zmqBEsSqJrNGT2V9WzNUmSrJfkpR1pyvQJl9/lV7N5oN6djc1bfpEpM
DZa26bwVVXsYhnEr+fEVu2OWQYK0ii8QKFBufk7FUhk5Op6xKDlsjobbX7OOK9MfCq+8lJHxqEJT
NCRYtI8cKiABRkFzAmTLmod8ekj0QMhCx5TrXVjzpuQ2hwpUKouIqAAedsusAjZ5VQrFPJuilXDI
QGu7HPQYm5fXtwpKFuL7yA7OH5DofDhsaJpcnRRVRsohmW+GDve7ShLpAEP697uF6i+kvXSUgHEy
SDFbZKTYLZbyYretxLN9NmFSCgmy76JKQfa5c+I4BOo0tBAmRY/0dINnrS/g0nP7dnbMPoj+mhWZ
PU9i7u/vpXEoJLfzRKtGT4FCk5cfssCMneEidc0r+RWJZNHj0m7GYSORjz/keuroJGMzQbp52QTL
YQ3rI95CEU+L3OtuPmori0Ok1sorq9eQdu19FWzkIFjSr+Ir9avmKC7D2So+ENFQY8HpvSuOJXGs
5gqy8mV+MLPK7VAha9Te2lCEjrJzXvv3Dez38fGFsqllJ1SusZlzC/LlH6VCnFIRyPgfmPsmhMOj
aS3BW9FBHzO4X/b2L7nzLaMTk70ygKs6fGBNpkpMG08AROWfTRpryDLbwAYadXYs0Ebbl0ZQpi/n
pezixkYKB02ZWeptxnauoZeS5aofirs23+cwo1mTai1rbJpsOI19q/6UZMHT4/65bERwOJGUkimt
cgxSvJCc2LsZ6Kjc6pAepdAALIl4P/Yjlo08DissPYtV0BAhxQWsYN2LrVu71QULWfLgAx13SPf/
1oJ38UpDE1IsA8v7H0h5M0wCLROtho9WDKIUeYMC6f+k0HI/fmTDXjDEGuUs5efz2raPRJvlcHFL
Jnf2SHrsHehm2ISZ9aDeS0+5Dfp5y2FQZPnqg0AmQ7d3fmQjk7vADCNI2AobMjHA/T9DgxsHIkvA
LRhUhFWDzGTOyeNwwlDQJj5oMKkpaJ9Wr/Iyr/sWP7YeY0inD+wlN/JFnRUCO+YjGT3RhoUsbGNH
y9Oz4kk2mrvzGylaFwcVcpG1rbYAkHSM5Vs0d2wLf4mvIlFRhFAlOcyQZqPoshqC5sa1QtCSh90B
QylTzB8hHkoMPhTXbBSEA5BiWmBjCfaOtcAkLiMOqi6+G05yABOHsJhl11dtpHHwEZckW/UGFo2I
zbFaF3GHQ4h3/qzOC9F4suPY7tSsMbCkWqmdIr/M6tRLhHe33YDw91IQEcISNpdqmXRNMZogtbE/
5dcsYcPCwRbz4lEH1ISFK4Le/VUZyPRbpipjss+f8uYOZLcKuoN9WueOmToT2LFE6Q6RDM56h8VI
DJrhPqo2XmXcLZjGrXz6yOG8LYP9hM22KRMo+eQBy8BQUid6mqbRUT92QzTfhHDWahhES3QdN8Qh
YNEK3iAPadgcsBwE69b1R5L6eJb+fTSczRokTtOBiYsnz24Tl6Rfivbr+X1j33gPrG8yODtF4fzS
jusCYI1COl1o49XYn2jiLJ3snpe0W/izXQ5npLMqVQppcGMr4ytMtERFiLP2XrFc0vRy1K7NdnAS
+VkgdN+cfq/P4HIT0lK3vdwjlUvuZhwZBqCiPrL1EFi4oIcU0jjtu4w3cZz1aqa+WIvWop6lDKzq
MrYF/kL0fc7XJ7Wk9PrUo605e9CRpmrCf7lfHBzI0bp0mNmBO2/sxS8rWA4zjMzAW1z/PUfwJ+aQ
31VAS1Z0xdJQ9sG/XBFbVst5xAGtRe+N0m2X3Mid6Y3EU0SZ430nuJHF7Z42T0Vcx1D23qfgd2jD
4cK4HL3kAGANF8Gz0u5RbYRxOzniAhWVOku1kF+F/flDmLr5PIepcTTIVLOBqXaaubZxwrwcpzMF
Nis6HA5VUfxK0mxQgKoop+w+R9VjSlCf9StNBHne3ThosxoOWZsxi7WeZdxp+015iMzBUXOnFCUI
RFLYcjdOYjUrTZImSEnL1Innx7TBmNHnNv5Apz4eJt50mgfVSKuyIoKcYgnK7CvVBKAtUi0OSesE
MFNr+P64ro5hy1e6UR7OA4Hg5PkaNiUljJ0aOIAZzl4ne5Z5UyaVM+THNns4L0pklnwFm2okUwU6
xhgQ4LKUISPwTS/NOwrGwv8HpfiuS0BpowUGc9nEgOA/tcCedQxBaBEsov7Ye52J7ZruGo4ecg5I
+ovqiHaDnzdx/G2z7/uqNXSII4tTYUD1SyFqBNhXh98L4q+b6aLOCygPgDTLxbTcLEKmEsGO8Znx
kvSmgelqLCadamc4ojDdK6g7B6j18qUfrElDoBKiJbFftLFUVe4jTDNBrA0iRLAl/bfqxVLR+zte
/lN+L3oiZ+f+LhTaHBT7TRuZGSj0S1NCvdIq1cMLRqypNwUove7Mkcz3mBUzPqOLbJ3dNc006hhm
ZXa+YNnMAZ37CTzedsoaaSYclO4YHfgrqkDyxy/S1+WJHrtQeEnbFWej9gA9a5h0wT9AFHFuaqqF
B+je17+zxIF8azizh5RYIH782s8pbaRx+2vb4JKtKZ6JOhQWsaF1rGYwDlsPnY1BdC9c3a7WbuRx
mzmYfYGySMZWgIcI/eK1eePGYhMVUURSuKIyrV0734jjXBgGMC9pxdpiTPuxW75n8XO+fD+vH7v+
yzZVzPoCsbDNF6qkharRfMR5IeeuOFXfoWjaKp/0NYk9omciTrtdI9yI48Il1uRo2YTVJ0ggtvlm
kJfzyxF9nzPyqsE4mpR1AvTKVS8F6iwwJ9H3OYVLI3uMphw+jNrXK4hpRYOCRMfBKZg69tUasU4T
DAsKqkw69GUeaGBpJ5i/fX6r9n3k5iw47Spzg0qTirNYvsfX6SsRc4pKL2f1P/xQvZHGBUodHQe1
ryFtXL6ClUppvhd/O4qNvQ6BNgnXW1aOr/LF+PaYkTa3CGIkQpxicBfUKKhCNqA9hFMVBXkNAwVe
Gl9RrijgBwCvYOKvNwN8fYU0VHNRouS1RNJL1C25FzNthXH6hhx2pY2spaoseqfsrtEh5BAVs8Wu
VSGNye7CCDqo0aJBUEPGnVDaouF5UVW434MRsjSRhBCmPL62GHyEmgcZKdQk2xhkbmJu1J+esTHj
TEdPOpJ5zUPUoq85IPrTeQXfQ0+VWGgF0SzMduK7p+OiNTCjFTHMamKgqJsoJ0XUPS0SwR1PLDeD
3aWIYmKjd9PYmTrith95MwY+4yar6ZqGMVt/blVkDZKcKuyCThwNl0tNcFHaBYKtAA6UY5IPoz1Y
oEhP3H+mlBhH5br35GA+5oGo3nkP4lSsBFqm2Zby6tM3MZGtYcRLXOOWKanWz5F2TWAmfekodpQe
Ri02P5/Xgv3VoR8D9f0ETZd8cVed6RnR1pIVD+jB/Ig8ysF+ZEXjKkg9NFFKas9BqBtp3F5q1ZLF
sswiPgxdUT0qCTqB9nfvbTWcg1OUMqfSjAKpQSpZbhXzSB2lDAth0li0EE61lQ4UPBYrk6IU07E7
NCuw9zoUkqh3/3RRJ1eiPj6RSA4ThrJsozJHhF6lqCkFC3soUIW98G17OJzHSwxVbhJ1Tf22Q597
FdRX1YX5KF3900DQHoiAans3P7kVyEHqMLVoLG4hkKAcpwmiI+PcYPzU5lGwtF0k2ugdlx/QMkNS
1xqRqZU7OXWy44JS5wTkjwaoUhwoCQ0UvHuKtlQklrv4Nt2c1CAaQm6PpA4mmNDiC7EFxyZQef62
W1SkXVoV/RGj+cnABPNMcfWf8RA757dQoH38lRe0nHVnSBr4oNqHpgmbRHBEgq3ib7xp3ReTNKG6
w44C68VuLwbR2LndYpWNuvGXr36dpqqWDFZ1PnlosXDjEznWoOtNA1FHouhQOHhQa6Imgwqcq+kR
4alSP9Hc1erEPX8o++htoHkJ1xP84TMrhZlquSZRVkzJoq0xZGPCQWqFLEEciPhEd4/oTRivaXVB
jHpKVvQjEM0pF9/Gw5VcCNztrp5thPDuXK8yRUbS0BsiilguOZaSqBpBtA7OCclFVA3yjHUYiIBB
EKcUv9TcE5yMaB2cJ5JzNZtlWUN71B3rrOzDbnCsh4KNqJ+9CjUCqSU8IJFM9u+b2KEpp5xYTYan
pfkiSm410fVrX90sBAoKIkaM2uEORx57ShU5YS2B0s0/TxWlu9ybIEpqHj8Enhth3DEtUlKYeYNj
iuhNIz8knTuIijN3NwwNLjLuRaxJmXNAzdzni6kDn/P6IskOlqjbfxcGNt/n3E6+1DohCjq75ggJ
mEoLknx4Mgt0uUijoFlIJIpzNQrSq1Ki2cgimbMj2d3zTLuDprSXqmk9n9ftXfv5vSqbf5afInTX
FCZYxpL12p6eyuVzUgkSFftYbSMItmxcuN7Ng60x5lhPpSX2dcVh0dUCgkUNbhpDq5pQdI3cLehR
N9LY5m4MB/w0cmJ2ULXsyG76eGS+KAI2nIXaqIsjB8wGVD7wWLUVyameVqtRpmZA7kgJ1+HWKu4+
ckiGbWrINaKJl8OfWKYtlXSYKvJjc/oUqW5tCkTs5hdx6/0tg8MbraItaAtGRpumBBrOyADBuVf8
YsRp9BDhpeTx/KL27JUxmWP+kK4jH8dtGoo07DheY9grvam0m0wVxFKi73P2alYVyCIjaJ0sfWa1
isLBSnums10AZ6VUUkqJqLDS7nn019RBnY5neRMSMSEb5/rabhdE/vld24OGN6EKb696m09y1a/I
LY2ro9sBsZ5I+2ys38+L2fUOWzmcd1CpNc2TPTMrYvfk6JhesmIx1kGIzidR6MMUmM/cb6Vx7mEk
KoKRHtfy2WXJ7cprXdamO7zOFCs/ibzRedWAx/gTIuRMlXK5lVK/Ur3FDBLR0JTd71vEQv5fRlqG
t1fJTlQtAVWun6QoPfnU9IIXzF0l2Hyfyd9AXNnlkZ0YoK4amsap2pOC4qN2ucgx2vUjamAZiBEw
FhlsKZwaYJQvSYx1Sn3rq+yuXnmK7yR3DKzn5q4S08fu79ubNE4NVmrnk1bjXMwbBVXh5dc8BPU4
K/3swtjTrtNA6C3YJ99pHoIFDRlV2dbfsVjIWkcmBUSe0mH0ZZ+lOKsL5U7DI47tiW79+1bF6DyR
DMSu8qlAmS7jQKwp9sdT/sQSqvVV7sIvLX7hg9NRcA1jCPdubRtpnCek7VyXC1JqHpHl22YBL2W/
Rk4NejiQ9GKyBKZtjoJwYrcfXdvI5FAdeeg6zwocITKr7IE4dhTWEAxTRuRkOexiHgmHI+wi8UYo
B/VyZKRzROB/B9lLMJwjcpZZEJKJRHBgP41SnElZhHXFYb6EeRz2om69PavWZWQKwUwE3eCTn+A9
KpD6RPIzWrKTmRBvpDG4NquXdhZNLNv19ltZnKUtRTYp8F3pa+NMfmBcMZIbHTQ0zhQgg6u/nceR
PcNGaR9jOkEU+I6oCFuna/b/kXZlzW3jzPYXsYrgzlcuoiRL3pLYcV5YSWaG+77z198D+07EwBhh
Ps+zq9RusNHd6OUcSpeRW9+l1dMUUUWDr9BGAqOQKZnRG/flcBy/tgc6BjE66rk4Kbse8CaiFjv3
W23EMRFkDQ0pKXqYuQ52kXyVvayqbohdO12hvVw/O75qmNHGehOGYnCEv3v7YZBSWY8RHGOwUk4G
rXX46m3iNgquU3Unxm7hKrcRyFwnDH5MUx5aiT+XpVs03T5XDqFMfEUSzYRy7QIAgSoaWdjkN+it
2wSyFL31eJ56vN7LgKTH7CMbK8CeUQ2gcAG6lm2TzQQIKglpYea9cdZ0/Xnqv6pTIvCzvPPaSGGn
fYY1B9Bn2aI8IC2pm2rTfRUNrjTod7bSeQJroBGXdepbYUxEnhWrKDu1S/z8gBrRmU77ZId4L+8j
YeOK+3DbymIulVQXCgBg4ZHig3GczvN+mILZnX2KKtJLgnyda+eGgUYJyH8NPHIYOwcSbJvGYFf3
tTNly8WwqW9iepuy5ea+mDGDW7GG2SmWRUFmNdbftra+LpKJBwItISb77KgdFszktGdRukljw7tP
thHEHGNJysVM4MzRlqnhmQB4c1B2oAkVmCHvMm31YXxSE0b6as14UEXpOZYPnSkIgVwzNy2TtjKR
vrD7cz0IR1u0tGANhrGT68FpCNBfSuM2H0VoKdwTA+igAaY5HWBO9O8bv5DEVdya9G0oH9+40ebj
vzkxXlA3LmJYPE0jzupCmyCmVzzd+Gzi1ZE+XL+vIhHMdSVKMat4biR0BlSr82CJTmY9CZwC98tv
9GAMrDVidSgNfJkOt2dQMceGmut1Pbip6/asGOsChGFE1CgCENvr/NEUJEdADe2MXfVJDIUhlEY1
3hiADt6PmrT0y2ABRgUwr32reWtAp6uWfSuaOOW7ns0BMnGoG5Kh6iZ8pfVTeqDtq9TL3PgvDYl5
72bCV4fIKOhN22hXLLI6ZdTzNNK9jvidnIpVsIPIvawbjRhnOpqYbxoIMq5QOff9n1aKMefkPssy
97pdiEyPyRUGS7HntJ4TbHk/GtF+lgUtBNFRsZ7ASEk2FiiyTJ3hpXPkzGl5isNE4Nu4KEYb82b7
Iao0hGbew+A632gd2f+W+eNNcjZdGhKynTvc/YstaLo+wQYGk76ssftCgxBjdqbVkUXX8LqmkJqd
Q/bGITuovnIjmubjfaWtIMbg9EXLQxun55fGj2EJ6urP61bAjaVbAYy51XM31MkATeRjfyjAITE6
06479Odhf10Sz663ghh7k9PI6g0dDxd5OSSFMwLx1MYmh3AInVtG3gpiDC9bk8HQR2hES1LaEwpF
e+mJHKXslfQRjLR/jEKIQV5ut5HJGiEgi+fBnF9lygC0UPdZ8LrNfVL2opyE62G3spjApGvFlK0t
6r1oodOsBGg6QbfT7t7eS6Ixbq6H3YpjQhSR+sSs5oHmQP1h+RLDv2pOeBc6PQZKUaF4vG4mos/H
9oebTNOrKIJHH3cqNiizh7l3+j2Wlw7kDP41r3mWBB6X56m2GjIha1wGHRtn9ElYnaXEGcova+b/
R60Yh7FYAyFgnQHKZdB7i1962TcTgTG9bZ1ih1furRCoQWSSjOdI47qt9QYm+QYqq+/Xm3pfHbp7
oFAK5n0ETop959apNGa5huJY3e7L7PMsmkoQuA6bcR1Z19hN9Opti5e1Py56GXS6j0LLB0Li1hAY
z7E23WS0NOWryqCRDrGINeP6Ob3bpJXqtNaBTpX4thnIma8qolgoEsC4hqiq+nlMoUB+egUS3tkY
93N0Xwf0SImXGKo3yu11y+ZfHhsza7pp6O/22BJp0ea0g3uI7Ft5PCTTDakE95PQ7/s+2l5kMC7I
6vLYGAmq8t3iyMFAYXdvqyNK2x72KG/lr/E+vlVdzIR+CNkNlD2/tGNy57nBu+m1FZUvs9Mlf9QK
6Hrs1rl+hv/gYy9iGA+kLDkJyxWHGH55G9ctAnB37uiCLa1mC5Ef+b7hIo/xRqmVl4a14MIqQQTe
vCawvHhx9IASj4hzdH6ydJHGeCI5kxZSDm8R5FTuiuBn5zWHPhA9o/lu4iKHSWXaXKYbQdAqyfZN
dbKV0enyc2N+uv61+JfsIobxRma96IUpo6A86o9591gKYwU152vmzrihuh7DJVtpxRozztFNcjQ8
6cvkER8EHJ5onIhbKtqYOFsDU0EkJ+V4RyFOEHD5ooVzq57p83DZE9FmhVAY46DkSR6sJsUnMh4o
dR1tFa4PFPMr2YmCklAW4zVK4NFoYDRM8O6lzhC4SDfygdLkJTvp83WTEDhBtm3Y6NqsdyGqoXL7
OCWuWh5n+XBdhMhHqIyPQEN5Ga0Gt8j6gjbQYQAJruXNDwZA4nsAPYna1cLjY3wEOL0WezBQQkwP
dPOtvwGBogGEIrDc3yirwAOKDpBxEeNAEr0keBwg/2q0++oP2XgQnB/3Vlm6grCLMSOFMLdKycbO
msI+8cPMmZbXcZZ41zsVJiZ8OighalByvdFFHgvKZaxzFBIZ8kryVwTY6hLEkybgGYZaEPW5Z7cR
xNypplpKdR7xRESnK0jmlz5pP1VLIhoTpqHunVfCuaGCiFiP1Qv8fVP6sLs4b/WB2oPmUyQVGKKX
Fq8wEAQYHdKhMgVGwX8KbEQyJl8pZUHGDBXzGAQFeOlk5/XYeLPt5djWgzs8LqZjC64y97NtZDJm
n3fh0lQ6WgKh1t2rqe5qZf8JS7r7QVH2102S++E2ohijX2yA+xsxujVR61ZT6/SRa0vCp6nouzFR
sWlJGkYJDrHfTeiTZ34RyC8YBMBCYH8W89yIlGKi46Dk4WiqgMtOGnCZKP5ETikRHNw/GAZ2Zkww
xwK/mjH5WIqbZlHRWKNvG0qPW8uOfqsBOL1+pFuOIYYU3esfi+8PgZ+Gao9tKO+GfBtMXU/zjHOk
7+DiaBx6H108ZS8ck+db4C9BbC0BO0+AXypoMJnvJOBir7FrhOiOP11XiPo79j5bYJ9BQwDdSZlF
HO87jJAWNawvx7Qd2UeBHlDEb9F6KL2j78Xolq5TQEQgtf/uNuS+7qrewqfqM2AT5buqFI26iCQw
1yhcLGw7DvgwNnYp86+pKZgR5Fob+DB+qcDcIMWIpkUtEJyUh8FvvscuwhTGIioVcJWU9SN0RSRl
vEu0lchcIqPv27wu4dKJti8b0OgtRx09jusGwBcCOiDMtABRmi20GD0xMzunU3DWl7y7CVs/Xj8Q
ml4Zh/5fBOPAazOlm3w4ubYPKtRka9TgRkFgoqf/3sAuajAGpvaTjTFLOGwZ8FRD687xbl3dYrkH
K9/1A3sN2e9EEQUgegDbNt4NXpdkAYh+DEsbdKC/AYP9U39avSmgCyz6Q3UAXMSn1W+fKNhXGohe
2twMEMRXv8QzCW1IiNHaK66SdJNM3lsMllzyrcldimZWn0XFZ66FUEXR5dc1DDD8fne7ClQZSwIX
IVnf9WpvNz8K/QNdAlBu/C2CfX1YamWMIDxHm2jZyeqtZHqp6DJxPfdWBhMtCkAYJMREg422pDrn
dcXpRJfvwRv/eN1E/uEbXfRhvlEedsrSSSYaA6c2ccyf64l2w9eHrnKwfIQd/L2Il5Lr/jYnyORl
JEW8wJAJ3J+x16WbbBTcYW6c2Pw+c4eL1pr7KoLRp4f2oO77vRq82bfg5ER6MPcYcLwtRc5DEfFn
7/WgDnE7N97lP7qX9q/uoNwMN7agrsQLtFu7YAJHpYRFrjZIVTStcNf2Qe1vh7lEt01wgkKjYAKI
rqjgbC/MmKZgf72Ccfm6TwILRLmFF96KSvaik2SiR7KYIGCRoVcFQGXU48KPpF/bg2P8grYUkr5Q
PygflyfipRi9lP6s/dWtb1uweHQ3g2hKjP7L7z3vr2ul0RLT5vHR2FXYtgmu1aLK3lS0N3MyPepJ
/JmYlhvLmNteyNfrBimwe3bIRFEMVHkGxJV6np1+xWSQ4la5r9iI/P1XfQ5yU5CRiZRkfMcwgFcG
XbLET8hn409dkZ1lPI/rOUThtjac6+oJfLvGuA27yeaoWGl7tnGL5EkDpa16uC6C26na2InGuI5Q
zsLEzuDcSxudKjoMYN7awMFuwBclRkYXHR/jQMpiMhelwfEB7NidtGei3yy2b9uTXyS7uhLSx9PP
cc0mGfeR5mCayFKcoPKgoHeaA7NGc/Ic0BQUePs/xmKN8SGFXehkpm/hNjk1pWe3j0ImAIHf0OgB
by4ZpqkJxuDgN8zqbiTHXjQzKPC3LLFclvdlJy3IXzT8eL0nSGzT8aStIhoTbk97Y3csE7Wi5dK0
Vq8BH8RGJ7Jvb+jjRrkR9mLpLbliAywVdW5QRNMeNmfkfnl4q6Trspu4ox/d44EdiKI9/04p2E7Q
gRVA3q1kRR3mt8oBh1jpTnp6kxl+tnrQolGgVFEZkOsmNuIYI9eB+ynPqQHHO5yI/KXMP+WlCIDq
H3SijIqGZdjvtqQAIKQZXYtT7Py3JRJa2lTQ0K520U40Wcq1QuUijHFKadIA5iWnVmjWTggEhNWO
UH7BFlAmpALkuoiNLMYlRdMU1mmDSzvuys8AJwD48KA6yl1+i62BA9bCrjtc/se6qMZ8rKSZ16Yy
UV0H942en9P8WdaC6yL4ucxGJcYP9WMbKr2BuwWOFZcilg9BCuqGt4Uf5Vl0w0QqMT7JhjvCoDbs
L7JdXSmcEDMH9h8f0UlVVYwbqxjgZ1dJlnqay4KupFvnFehjOUbQ0XJ5GrzV74Nh/5GlQ6wW/S2O
ZUYN8yIqFUqw2Rs/aznQ+v11fbhntvl95r2T1nEvTSVYliT7OFqOMt9K40csbSOCSVUSaczbRIEK
i/wyWb69vlSioVXesw2QOODEA/KOCTJ61tK0wSYzocSgI/DdKdZPeIokRz1+MHmAMOwzqhaqITJb
pjKUfugrFcAHhpG6VeGs6bkuYifCSNmUfzWMl//5E1ngscbKCNDnoB6TfRlNractRQxotdhZqi9t
+GnWRXUrTnCyQOSKxztlRnyHlRRamtwBKRMIjIH0Kdk3wADudvq30adsnTaqCP+7ToqsaRiIk7Hy
8Oo5NulDIkuJOoPQi2IAG/JuLDxThPjI8z4UvNKCj8MW3TucnNawV9OgfAnxYd3JPoVXtz43Hq3D
FbvIE3EMcG4SJjFhEIopAwuIHfPr6slY+xTiwPAkZ45cnfMPgLVZ2ORHPUm3bfNdGTacFrBj6UAL
MBp11/Tzc7pGghENXnz9TQbjRPMMS+9qFcPh7MhXagj9Xvk8/aSgG8teE/XyhOKY5yHyhWYsZqiU
kzdihhsssM2ANqUrSoi7j9ftjusoNkfIYl1bDdpEFsFs1Ru/b3EGASPaRH7pY9lhEJQbuSZh405p
YAYHhhvjXGd7xtL4pOBZuNzmANRuv5b17rpCnAwFw7cXEYxztTHFY3WUrcW2zk1+Yw/tjgCjvhGt
QnHy/d/kME7IlpZ2iEKoQrrzNH0apqfrevBv60YRJtXS27olQ6RSXBT6aWglzO4c5XP3+nHKoNZd
gUSRSvTrbXzQmrbr1GDCwDfOeeVYQef+iPzMTVT35UUBwowoPeb1Bn47QyblatN1GQfa7qJEPpTz
3m7d4SU5gX8JGL5a4VT78M/rSop0ZOLiInVLk4yAy2jyY978GESs9/+gk4ndUiwPGzL7TsNYeGVL
KuxCdwZfcTXXfg4PmQuOE1rBpCytIsxwnsUD/AOpF4ARsc/DqATOvmrQFh3pxHzOiT/KL3XnGKQV
mAf9Gea1Zm3FMH4QKPI5Nv2wCSE1il/XhlsS7Tktpp0yAv91GjLn+peiv3dNHuMItW7KpVlfJW8M
j2P8VI+BaQDJV+ucMsmdJRe4Jq4j3OjHjhwMDaVai1+56Wl3oArqm+qguq1LmeKvq8Y9ShTXiI4B
OIpp+ftFU0gxYnIIWB0rSqf5o44xNZSokvZzRL5fl8Qzd02RsVBIl4reLVHKWV9oNR3+08CNrd0t
uiBb5mmy/X3GKBQb/aMqRI9qTLCV/9znCXhACHkuhlhgDrzQodGdAZPIyL3YKaFikNbBDvEa7M3R
MzVXw7pzJ+pAiIQwPrcp1myysQ/h5+1+AsY/JglFpShugN8qwnhZslY6CLEhgw6oKT7ZpytluIfD
3Un3lgugxOsmIBTIeFmk7Lo6GyZdpF13b3RpceVpmAKhtEuVyLh57kizFFOjbX6MGDAxvgdUeq9r
eN2Us+ESyc1lzVG7k052H9GLThIayC0JgGh+v0WLVKbAGX5lYa1PFFWg3zdfV/eNhfUDA0mWZuMp
ALBRqPUONqocDaPt6FerLRe1nBZwoJoe2Pbjda14p4cNdZouA0Lj/epuZWqanuHCmuPNYN7H69mw
D7GIbIxn5zqgoBXsMxqazC4gmy0Icg3AznpL9zi2x1BPnawRNW54vgdNBxMuDmBo79BZJXuVl1jD
My1G72v49gouiRG49JGSK6JT5KkiS6emxYYM2mvV0BhHU5Q1vbSbmmwqUcIZjpRqpwvUyJF/UhgN
MKgJHmy81SlY3kWY8rv5FSRKrb7GPHrx1+IbwCUPa+eQ7SkZp+lSXgCzcbJPIg/FTQuBoY0Cpok5
MsKuC6dRbDRynWII9FwBS6MLzNvax+vgbAAwz7qt/Ov2yPUeW3mMhwdl+liSeAaipj96KuiLQO3i
Lne0AxztRE0PnslshTExf9KTqO0rCKvsT/LoV7WgYS46PbYVJsmdWaP38NphPilPxKEJrp37dDaT
st71vSc4P96F3qjEdsKsMTemTpro+ak/wwCkn17oKffGKb1tDqFDW34gsPghkMq7CVupjHGSelIj
e4JUOXgddTiW2F75d/ztwjNl/DDyGA30YzjTbMEQNGYbI4Bq2K760Jym0UmP0U4UQ0VnyoTpBLti
dhEl+HZr9tCOkwNgo3OSjDszzQU+hecpgUwJzHEg6Ku6zERrTetGZBpYKJ2VUzs/KfVL/oEqLUX7
/SWCart5dgFedVqGkYCxqya+XTX7MT4a6rfrFiHSg0k51UqXZSlfUHle96t0U+mPkSiD5l7ejR6M
p+jHyeyaWkVTdHVU5bBkD9dV4LuijQDGOyyky63VBP4TAIvDoH7FOule5qMZpPv4KJztp3eEjSbA
sgKOhimbBER3v3+XJFnksC3wXcYd2UHarqyOrY/ZoRvpQFQnEy2d8T/RRR5j1XlntqqaQb28O+jV
UdN/EhHhHQ+nCLZ2kcGYc5bl1di1kDG5y2sDIt+1P6TVke/0YDjlqPlUqVv+vP7hRIqxBj7Z1lS3
wEhe0mO97lTjpc8E0Zhvexe9GPMGMpgiSTU8gp18sebbRMQ5zFcBKBCA2MS7nvXiRq6kxpTg3OTF
r7Nzn7i2vLt+SnwVLiIYl41EuraoEN/Qb3QLRavD9d+nt+O9OV9+nzFnVGIno+4z+7XQ1wVZoGJj
SYwXzS2AWOZFDmPGWrLkgzXi3d7utKD4rgBj16kwNQ1Is9WVPfA4loHyeF03oVDGroGoOESajcMr
T9ax/By7q2Pdr7erC+CvF9nBRqLg4cstF2zVZIxakrJZK4wUe6936o628ehUK14fpx7Ti9e141qG
hYa1jnzTAmbk746onVV9WUYE2NGMDaD9tt+qcBXI4Br4RcbrVMAmCOnxWi0ZBTSwO9vrUK23Z18b
BE0VgSKvZ7oRMlUhGJt7CElizOWcYhFisej3mSuUgdpCCsHe43f5fgiPpujJKTok5golKO11i4bf
j+uzjj0R5Uk8b8nTAfO4mCxHKwhboczzudZa0pVSF/vJU32QnOUcHROMSsePmBsErLx4S5Obv20l
MqemAD1lbVQwkAxHpcZyVOFTY9ZXx6zdeJ9hhVI0jCvSkTnHUh7lLu0zySuGx3HZR6HAlQpVov/A
xtBkc7TKZa4lr/7aexRKJ/SMP+p95yk7jJqcDUGPSKQP433KcU6zzColryT3VQVAEEHyJtSHcTa9
rMbrhFVQcMgChh2vTR2tO8/+QocGS78cPOGkDM/Ut0bBBFQ7z+cmMqDShB0KCgUBo6Docqavg8MN
zBro7yaeKAWiv8rGqK1UNoU0+yFa6FzdqEm7RZJdnUi3tqq6STh6OrAB/3fHaqsGhvjBG6Jo7Op9
Nlj1sizYD1nC506mICsCw+CmrFsJjEKj1CxpI+XYMDxDmV2+szzpOw28baDeCzNWem/eHR9YvAAl
isUAha2R9mOSdXooxX5oujmKLoUf7zJX/Ya5usXrXTGcBrW7awKZe9YqtjH0GV5HqxWQpHawt+fE
xv0qWrfhxnd7oxlzwxTgI8zJgKRCPsoAU3dofb7cS6ZbOsTtXRCNNo5o0oR+m3fK4VmkosqCSj07
2JLGS0zMBA0PFUQsaPc5lnwD9BA364izZh7tQlw3R+6duwhkR1skHVlmV8P6iyHZteG0qyz7qFS5
wDtyvdVGDBNhcA/mblZQ/JPG3l+z+BGo6z/+myZMSMmVsc3U2saWY/XnhAGAynLn6CMbjmhs/PpA
7AOtXIoBnS8oQl55urqgcgfJAViSdSqAJ4TaNvFFd0z0jRiLL6s1SkbSAT8GbLDJ/DB2JqBlBbP1
IiGMtet9XSWNCcX6IRjnDCmsXgtCisgImIgS50MypihMeVZ8HqajWT1etwDea2P7bZj4Ya6krWQV
EYtiPEGLPQko37kItYCbhm/lMA62kc1JL+XEBn57fbCxpU45WeGIbsTBSfRVmDRcHbLYliRczzX5
FhPHNl66en/91Ljx72LRLDKftRCrb/swBFRs4aqJU6qJm2ijn2Zoe4lW2ASfiB3GmIamMcIWHAha
EB6To+lPwC2oPzR0u72mFuMMTNIupKXQfHTokZxU8MA2nnoELziyWdFaCj9VAvGYCQI/UJCx9XHV
JN28tijL/yLq9cFY0mK/woJy0mkWlJT5UeIijzFAVUkAbE1wV1e9BwBzVTlaI+/aTvmyhIqzTLW/
ZB+pRmCH/JeOjCW2vU0qxcQUrmqhbzzp0egSq+sdvUbn/7pFciP8RRRbMM+ntA0RGiFK+QOooV4C
mnVlbJz0Y6nSRhITlsjcSCRWEG7JnX73Bn8pH6avFF9A8kTtPH5itpHGGOU625a+JhIF5or2Jnhe
JTc7LF6LgnwmRCTnpy8bacyDJ6oNbHNaSF/oawQtgF37PKXOiEQ6clNneW5uyB/XvxvfWf0yEXZ7
JLaGRgJbGE6ToO6y/BwLoP/Mov14kRQmUK1la5KlXSJ/tu/y4T6Nz5ZoZpofqC6KMIFKL/tcsSWk
mO2ke0MvBxE+2n87KyZWVeWiS0NUII9oGizyYCIb04QqNpb+mxjGU4Rh12lGmqMEn+3D5L6r7tJQ
EHVF34NxDFGRW0WYoHusSkdFudWGIFP/m79j10Mygi31cMI4ZDZ8r+rvkXKKq9nRrVut8bHh610/
M/7XBxs9SvA25kgZAytScyhHEmKrpj+O8kOZCurG/AO7/D5jXeY4Sqk94sAicgDzpo1CoQjfnltz
pxQLf+vAmFdvKeGKAS2k9aFvDxQ+hULYgYLMbVKn2ynhkY4s4NH2EXszgKwPwgUwWbDpMcBdl7mU
EZmiCmPMaW1XjhGDvlRrm+cPfKWNJPoVN+WWvJrRPcmQSVj2bdMdiSHQhBuENr/PWIEVmVOiJXhF
G9gSs2yvIa2jyEEuiQRxzWEjiDGHstT6UNaQf8UYXCFd7GKHaA9ei+C/nRdjESapWslOwVChrcCr
fup7wR0VqcF4GjSRuqTTkXyjaZmuj3p0Fjb7RJ+E8TT2lGvGOMcAESHZcxutTt0ZsjOR59UMBacl
0IZNiqssW4bZxlNlyW7C+b7R9tMs8Jv8dODy4dlcOC8BUlFHiDIdphwwGu+Ne+v0hiCXB+Rw/fOL
FGJyD4IY0EsdPs9an9v6WOs3g2idgFrQu9rFRh8m4ajsJiGDiZybLLfNkLgVAZZhYruG+cMuhYPD
9B++Jo25/wTCSDpAWgoSLbqppahO2TvzY3VAdfIsDYIDFGlHD3jjb8ZFk4CGAX+j6DczOsHlU6zv
9OjYNQLT4ydum3NkHIKM5x6GbmF7a3ekS7i0Ml6hxnBMVxfATY7siKdD+eahAiYDA8T2O4B+1Z4y
fY6BX7I2D1X9ZUlPk/LlugVywyqAKf4WwVhgqCiqFBJk9YgHu7UBOIGSetdF8B3ERQRjgWVGGrKu
sIkmwhbQgLxq9rrejWRR1Yz/4tsow1jfqvYV+BpwnVovMj3tCKy6PbmV/sRT7BUB8l7U++N/IBNb
QQBDM7Gv87v5LVVrGVUN88tRpc7bEQBK8iEzRJsM/I/0Swzbkksns+6UTkcxXDrW1q0uGgIU/T7z
4DL1sDQnGSV+qX7Qiu9ZJKhi/YNTvSjAWFmfVUDJnFO0rCjmXuGDq/az1rszbk6JDU5D9FblW4KJ
cUbQ6mkGcHl+/zBRqoTEinqwBbpjc6bDcbGXuPVfVu4CdjRyi50Il5trChuJTKStbGslZojZ2lSr
vk3JuJ+6JJgwY3P9MnE/1UYMY3FSjlLHmuCFEiXn2SqdIdOd6xIEirBBFvlbMXQG/VbtTg8/1/Zt
Hz5dF8Gv1V20YINsMfdrnikRBsWeZCxGUPal8pkCzfdnYV2QG5I2shjbS9rKahvaYoyxWkItwTiE
+7+Hg0WZtsjwLMbZoYg+9Cs9vca3P+HtuC/cYcLO1uBpOxlFz/Xl+lGKvhbj8uxmkY1EBTYEUM4M
w8nTva3vrovg+u/NAdJ/YRNjgRDXh7aMFmrW1eAz+9R2t+GMHsgHABgxT/3rzlr0/9jIye0i03IN
zhRAPLfggvYNpXgYM1FCJPxEjG+oI10f2xypPUV3ppyV6KsDtU0KACvkABBAcGOF8hjPUMYxarkx
rmzxl/lKRR/vqtQbdsCkc8c/bW8VzFYIBTI+Iiz1bqhGfLAKKezid27joo580EAmCW/rxYJ9GYEJ
skB7WJJuTaNWQk9db1owZCmxF2eNf90I+fnXxTpYyvYsz7SsquHR5/qc3Kb3q0dxjQwUW515Pcz+
v6HS5TtbTQaagmZhvpuxfLsYFxCS42kjZ89Kg70t77pS/JO7/D5j8V2hgOWHoHprTd/al0n92UmC
97JIAmPrptoPzbDAHUVa7ZolcfpRw+DV+KGYcVGEMfFcL6OiIA3yoB60uY1TD49qLBrqp//ru7eF
eRHCmLWlthLJEnyN1cwcySydrPcrLejqz52o1PgPV+iXLLa2VUdmHo1YLUeZdgTocYdZbetgg7Gh
OZQYYxaCLNOwcEU3FgCl7MYFXQMzxFQhKt5IkPx2T76pQV/CK2Uoe4vAQgSmrTNR0WxjOdYaCDTK
yDGH70LL40eNywkygbBa47FvMzihok+DrHC6SncThA0hF6zAxHUmAoaRIadGIWEMBkMO8wneR4gw
K7A8nfEDUiX1vSTD8izztojuUD1302Vw6mJ1KuPwn3yCzvgETU1Xu9FwlYz2pCBrmG9zEQCj6Nsz
TiG15nRMDDrsorys8oNs766rIPp9xhsQrRplGfwJ3tLctiCmsQpRw1L0zRlXYNvFrJjg5sV74q6x
Wqfsdpn9cl0LkQ9g9+GXcDbyJoYPkG7IHeXEqoIkUL+1PiWBKAPRPIFQHvMKI21tmA19hWF10gA4
bhfowy5FWkzQGZJvFOKLtif477KLSzUYLyDFWhbPdoWG7LEEfG26k9z5sQAAZwYUCNFKj+CjGYxH
UJspT2QFli2ne7XaF9OnSBOUO4VnyDiDAVu2E+bVQCXsKMc3Gnf5QLHd37yoqHkoUolxDFaiDDbG
MhCS8i9mlzsyakKaIL0S3CaDcQhhPYRaYkClfr6ZklNI/Ot2Tm/jldBjMN4gqtdOjQvcpVL/GUd/
mPadTG4IVlGL7NSMH1nexZP875TKYHyDNc26WqsIC1Mdfp00EE5jWbjIa4FSog/DOAhirXMYj2ns
k+azqdx18/PYC/wD/7uA1VLBKigGBxlznpdIqrERh8nS7lCme5TPrn8XvgqX32dMOUdn30rRmPYq
GFaqfNHUPyLt8N9k0P9h8+RK0RpeJguLszOJ3QZd1fphVD9fl/HKCPDewC6KMAasjArBKDP1a4M7
+OB1oNmU8qICaHx1jV18lHdZ4tDXEEbpXDGpGD+3ushnDNxs5amZVlwg5YHkWBei2VXmSl/qBeyG
/4ay4B/eKheJjJEXalqHWU01PlHch3zX/2j3BroIdPQEfCAv2bPgjClw57UzZuw9rrO5GVdcYvlI
Sxz9Pjl0Bwrh/qGKp/lLNRYbIR+kOAoXRIw63Gnx06yAEE6IfCP4Yuz2blI0a47hfTonNHoEGLb+
vJcPxQlPMAy+Z3cfjIMXrZg4KI+AzCXUXTS+EcAneTGw2JZX5DyEf0E1lHuxUSvWLSDgA/2GcRy4
CUVjKEi9c+xuzFMWO7a0nuRZEc1kcD3UK1w8HrBYj2eNYlYwBSTZIaD5zkl+v8qCyUF++nARwL6S
7MKsFaVubUTb0cOD3Gm+jM7PZaf67fljc+g2FlMAF4QutsIcWzjM6VzWSMfI4KRANsTaH03IsEwU
3bd/UffxRllw/WbRM3p3sTZSGS+8FtoCcweGAbHu8s6zxn1Ylo6+7ofuL6s9pKLFEuoMGXm2LOuA
jDHpTj4LCGJXETCuJILM1vqUGwE2i9wudrpOUCPi2CCwxSxT1wwZGHosJLnazVmmofzgW/niJNiN
VzF8FPvXz45jf1shLCh5bad6lagTJsbCh9SyAtw/QfziSlBAQgNaAZAls2P7xTLGbRtjn7Aejnl0
Jpp3XQPeaj96bxcBjCdf5aJt5RIC1rthcbLCK2MY+lsEIVhufVj6IwZsnDoQoU/zUtnfRDO3F5Ni
WQKyFCwMfCE/V8AguQAYcA3PzpzZxQioGPmXY+uQaMvAoYHpYWLy92xgWdZ61gmWmnCacWo7g/kU
Fi9D46/jsyW5YSIkA6F+9Z21byQyt0vNjCmrDFh7gWVK2hdCYA4V9w3YShaywPIcli2rmGu3gKxh
WDLzxNKVIbKLBmtn+WmsHIoLkQTjkRyH078pH/LyAIgDNKGmIWTCPn8/UMVCLWykCA0R1i7c7rv2
uvIfP7c+OWq7CvCBogVB3r0msgYHaesYv2LvtRQ2kRqGK5ykFWBzeOp8fRTcOa5WwIkzgYJiGcjd
6P+wSRqXqSlUHZkjovOZUGrR40FysYJxJn4b5K7+WXAHeUaylcfkj3M753lDsIyIOR88UptAO9Q+
hdWgU8OiFx3XRLbSmGwxalqlJiMSnM4HiAFA2Qt3eckOr/PQN0LoEJFujH8h6ShnZo2z1Aks5G2V
PXOn3J3Bux37Qu3of89euK12jEUmMVY+ooE+v44ZzLH0ZrDDUgI587G8QZscCXnljEEZrKLqLc8y
N5LZXCGru9VMdGhaW0E1P5jWLbGfrlsKXwQeZGCaRAxlX2TdoBkNmQEil0nSU0KWPUgMj6DeEBgk
/Sbvz/AihnFadhrWZLGQVumpdCjL7lSmEpZx29Wt1DIAyNZ5UGuBavQ3r8lk7lzU2PYwGvhuXX1f
ykGo+NeP7h/M/qIUc8nWahgslT5Z0n72lF7DvNvilJmy61LFtUn/iNgAtPTMj/vhZrUmRx764/X/
gYp4p6OO2U6K7WUDqQx/3/iVfLLr0ArRJyNW7iT1qaltr1ydWf5Ah9tWLoLYhlXWTW0eFcBTzLJ9
ZmIDofxRitCb+Ae6EcKEmika5QHAtSiwf1tcikll3Ie7AYSd/ybScM0DbwYZGZ0MmCXGaeV5iRKF
PKMFZxymCcDzgu1FrtvAdCPimKIh1WLMbxmUOkWxBhVjsO9hGfT8f6Rd13LdOJD9IlYRDCD5ynSD
LMmyZNnWC8thhjlnfv0eyLsjCsJejDWlR1WxL4BGd6PDOQRxkVs45mc1267nLD9cVgXxel7kcdoI
fIUmIYOKhhfNt8rjFktUTWgpKF5gKkWgQ3jAMFIBWdXe0FBjrLfDAIqjsFGOl5cg1OadCM5K5Eme
xjM6a3ytD5fxUUlvpziMgBZyWYxsJdzJkKZy1s5mZtU6Wv3HpQSth8Thy0Rwh1HbU1NVI6ofbR8m
2b2auJUqab4Wn/fLeXD6C9xIuqB7JvJ7XT+t1nZUYlniUXYenKetG7I0xYAykTl9GXuMXEyFG2Eu
J4v+vnwiwsAdGGcqodQCSBw/tz8h2ZWYG2x1G5SQgZnzxB9c/XoO2eXPpRhIwvMB3qcJADdAQvAx
X26TGQ/UPPJb574zD0P/YUgk9+UZOfSNbX6RwT/laBJZc8/iBvVg3RpnRlsJV+AjB4TEne4xkobc
j30Z65041tzJ5awoyZpNVSY0CmWI/HovfTJOxdXog6UafO8xJErThUJV3ElkEdvOC+mK3uZTYSIl
Ch+IMTEZjZYweth9n3tk0Q7fBnMvq++FNPrkLB+z1u/62O3b214G+ilRDZ7stt20BLNGcKlb9tRm
N7392a4lqiF0Dbv1cAYoTyJjWmpmSpHIIqWXGNe0P1v0Tiu+Xr5YwpNhDUIALHeAi84ZCTtJ12nL
EKIYynRIxvuBlJK1CLdrJ4GzEcPcN0q5sqL4FpD1kz0dWlk1RyaCC3JW8Ix1KbUjvyPO2RhvqaKe
tUXW/yiRws/qgfe6mNCFj0bYFhgNS+22dHXt7fHygYhv58t+8VhIK3Fo0jA33YLB1lzWIKvwWspz
r2r+btUuLDdgwfbd7awDZX5OP+vqcqIK4kkqo+wQGl1g9poAzgeKwxt0NkzcOUlFdbhbkEv+xmaP
D8btFJCA4Zb0Ek2RyuOcIomXxVYGxJDpo20+G3n7NKjecmaJyOEvKKkkBBMd6X6BnPb3uT1aaQ/d
dJrrdT1UXZgVh8vnKbpgexGc+ldoQl8BZRn5cXmu9S9dkr4jWNkL4JSfmLmurAVBhM86eLYfZqwB
LzqSSJEsg++WHhpzLUtwq4Hh+GBkP/pJ4uDFJwESVnAZUKBbcRY8n2mh6xgX86nhDtVZ/2uc/7xC
4ICa6B8JbIV7HzRYS7kZNoBzI3ciKCsDbaWREm/J1sH+v5OC5vW2TTuD+fQtzD4Cueo2vaYP8QkS
gQIL59ofZykGsfh0XtbGXRyDVCVYJBm0FCAie9e8mmsvPeef+9ABrYE6uC3oNY6XFZspLh+97PeT
uzuFoSrxwIxDjvZ8QKNc50np9059trroQ1XrAJiRYZaLl2k9sw8gocqbRsdulzxhR1iuaLO5yZS/
Li9J9n0uTKnnIllIis4DUyH3I0UHJJFh4oh37WUJnJ4r2kaUukP6Pq5+wbGnpu2VStjHHxZldnO1
9i6vSPhi1jGciGCCsC3jtL5V0DlfJegjzR83X3ELv0RTOEV8WQDTURZZipX/RRin/NSs8rxS0aNk
Is+3fN2etP5dBvtFAqfowIzZ7Mlh22fYbm1E58jpQ2K2/uVtkykCp9ulaYw6YRnfxD6Z/U2TSO6O
7PtMS3ZWQqNFtpgdOxVVcTFO6Fq57K4I44j9yXN+oS5Huy5jpBeGUEs8Ro+aXs8fycE5bOcN3ODy
HmnJ8fPZyMLG9EHjzJFfzjCsDloUh22+n/J39EbDkv+jBHxfJ0ky21kxR+qvyTFSwtEO38Pp+UoE
ZwlQ0aiNocUBxfYNcj9Ee0SN3o1S1e0Qj0yqxLvKrqnJmQUw+RRlxdLxs7egFtaipjFcGT6DgXY+
yloVpdI4o9BZTdIO1QJ4kCODrO8PqJJHISufdIfYl/ZRsM166ylezoszC92CavbY49LOXtoibZef
FW/7hOYYRmGWfB7/o83juz2BX95YQ75izBjzkqzNYb1lFo+RnsRo3/9PpoLPEjbt2CykgKZkS2jW
H/VKErYwU3Np8zhToXSZY0x4r6MB9276CFjR7tOi3dn1l/+2DM5aOPmsGElpOn5pqq45Py2bZJ+E
xgHsKToSkDbj/Hpt8gxkOnunwDpqx7m2ptLHWOgtXWQZKZkY7uJu9qKQWZ0iv6ofpl+9k7jdKnmm
CI33biX8Xc16Q1VjqLPZHbspjLbw8lEwH/bmxHff524nKFh6jTJIjmbJvTY5JrRy1erblv68LEe2
Vez/OyekWg2IsOwOW4V3LDLUrpORw1aOwX8Tw7nsOekXPc3hFezsqE7XUXdeuqf3iAB0KxqAKH3D
xmckY2r26ciezF8WANRSZExkADrC3aLoSgQTBlCKeU4HLZsqMzMxqjzWvwjIVJF2tCUJW5kIbqfG
ZhoTY8FrdDWmc6yZp25TwJC4SeyjTAwX3FB9ipRRR3a7T4pjRGLs1XCMh9K/fCji1/xuxzjLVY9N
s1EVvUVR7tI71uud+DlaobNHtJyB70pWhxXey508zoSRdluqqGfy+g8xRshlYCmyBfEAglupFNPE
0L37gMEM6VdIVFynADZifgwIibJwWuynX1ZkcTbT7OoICfExeu4kZySTVpCeGKjRv2FNkkrjTGcZ
w+hUG+xO8eE3Q5MV5CeWiGavVhkUqWhaFcid/9wn/sGflhTEDQW0MAazhvOtGu/sCkzpR6cFAxYo
RpD9Nk7K9p4rZoGZ2EFvMbjtOdutIh1jDCV6Eun8tD6V0xddRiQt9Nc7CZz1VkcHfOisg1kb11BJ
fILiTo3hhvpqnt6V+rFQnkDXIxwr33mzJtm6ZmOGZ8R2XYyuY91XucR6i8/JAhwasSlB7pG7Vdta
xkpew3wPIUNo2I7/nupCaJheRPH3y15y4ApvEFWlP7a8PtbDQ6IMp8tmSSaEu1M5aMSplqGqC7pQ
VynQLp+5s4wfViaEu0otrdtpigeU2snfbXWeQNlQWRIzLgwTdrvFqfLUr1VPClzXRSmvC7Qazk2X
u5oeBUAmkTy7haYVXILIzIGk4w3qn0WiTDdYdm5ItyIoaVkEa2T//Y6T2Qnh/UXa9KSFywOQ03Se
u/yh11oMy9sSBRBe0J0YTqFNtVA0u0LYo3ZloM7fCb0D9FVWOJ62SVygUA1eRPEVgy6xeztZEPNa
c/tjWZrMBaxwWCWp5I3AfvKbiHEnh9NpzYypkTTxbzRQ/ZgfuqA/yVsZJVpgcFpdaj0hXWVbfln1
br19LGVQRGIXtFsIp9MrJctcgosOE6KMwJvNNKA19GAddABayGbDZKfDWWqlbS0b2STUc7IPk3nd
qdd1L3E3TGUvHQz7CbsQuxkoRc8nXiO0/mvIW6/PVDeaHs1Edds1fBcBuqPv9o+LIMk2K21RwoJm
HwawSYGzbXC7IzJkHpAX7+JQ+/SfrqzBhZJ6mwIoM0YiISbnqjkb8adRVgqVnRJnFahexYu+sqjE
2Q5zY7lFPt+gXyq4vBKZbnNWYSlUfZwY1Hbf/XSqX6N5uPx9obV+ORk+N7amcW9o7ImymIFhfLWd
RzbaVplfLouRLINPjU1rr5NkwBVNl+bTaGinepL1UEsOhB9ybmxV7RwbRm1IvpvZQ2z9SDJZ8lK2
DM4OOE3e93WURsDOeVAASNBJxv/EofzuOLi73xJ9bjSWARv8OUC3bTD8ME5DwIZCtSvnJEWPEIwS
7S8mP+yc9LRBCzU2rTgBp8kDes6h/cAwtGXzoNKVcSYATPGtXZjIJGp3Gyhxr9KzE5BDW4OPEu0k
ofWtkMQhsrPibECdb5NqJLg5sR15QGJ1Ldkgv0wCZwIGo4FPMJBwAWvKp3XJ/NZqJNdTJoK7/plD
58pmWOdJ/gGAcYps5kFyafixZ6226JiXyBI6gGVymsVFUs/V8tq/fP1lDpRvkxrATd+PMeR0PgnV
6+hkBZMH7j2vOP8Lkh7m8C+4N37SGZCrcV8QHP3gbyHxizB+Ujz1xGB5ukNJ/pui8aPO8WQPqd1A
DerqYGnH9R0T9rij4OvUbRXvKR4MdUzTRs8IYCO3ajm0ahosufVZcj7McL3dsRcZ3O1U1a3qG4I1
sPNhMDnRKb4eXAooteEAeklJ/CFWuxdx3N3MnHSL1BzcM0D1BVLJtdnUHllOlxclDnIcUGJY4KV9
A4RaLF1hFNmK9H6L9vOH3kKvfXQem3OOiIdad5el/T8q/iKOXeVdTEUxIDdUJo4p+bCEVkiOSgcI
keyGBOoxuZZ1lol38EUa+/9OWjmYnZOygmPjfHeiq7l5sGRNrTIRnE4k0YqXCMWCuvjTMASx/Z28
g7kJqv2yCk4PBuTja31F8nLSah+cDocVkEKXz0Uc4LyI4Iy0tWlbMRC83rru1JQPsROjVHZMDRlP
ugjv99VaOFNdoTNO6ZUh8qfR7YPnTFXrGh/j0euCCpYOc2Of7UDGAi85JB7AzcTkQ5oBNcBPomuS
PhTVoY8kl1W0gwZQjJFkMQma8Zjt2Kna2jt0IBkOSQOlp+m4xLm3rMU1xnc85vdyuAukGmsL3k2k
mdHKs2knq5a8RkW+FM0GhvnMvQ6W5dfryMpKiUoTadKq+lavX+MlvKxpsu9zz1C7zrYEKTZ0g8UP
dfE0yUCrhRZmvwDuIJJWGc2GkZIah5Y+z0lPmA609WcmHHkFUajRe3ncgUzTQgF4iVfiFKY3QMdF
nnyLUZAdAuZHC6+9Kg7S/KtsFznDFi1FsmY2tM26Z3covRuO2kMXgNkF2eXqc+StkreiUL0xaOyA
7Ad43fzgdFVkmA7YgC6PpJUbF49wG248IkiVXCPxwv6Rw7+0GjNuAcENn1eUYd+fo+p4Wf3+H/V4
EcDpd1c7aBlskUOO1zpQki4ANSu4rVq37curKW0CZVV9rUtCR4ndWdVde9JcyW8QmSNGw/2/m8k/
wjqy2EsEmGs/RgvqQfcJytuNywKJUXMjFx2AV10YBbJ4Qra33M0gxjqCKgxL77W7qHky28+SdbEP
8PERK31qYODWDfW5ZX5nA9HA1K5mgYz28NO67U6gRAvNYDqXH5agCv7F6J4ogjU0YAzrJqZwdJu7
BZhaba1Ea7CPj0vYAR0ImH6+87QFpZ9KxyCFu7cTxm7IbnG92tVNraBvpZj/jvPP4/jr8u6Jv4/J
G8fUMOrON5FkWpqtDYFS1Ebsz2p3TAYnuCyCBQr8+ZhsmIzVG4jFz/gU+VLqm7Ohxce6Ig2SSkbm
gcdysmO0MX2/LEtkMPay2HJ322XVVmxXpg6ITOurbj8s2/VQ3GTvmrw1qW3CY2GeC2OOr8XkY1Qa
lgqdXsBDzNC16+loPLCGETYsalju9q1SJPdXdH13Mvlu2rYwLEMxGRGRoVzRxPi6xUuQzrMkzSET
w1kqgw55p9Z41Trpp7R7ApT8lsvwoWUy2A3bnZJeAV80TxD3OYXt9oXqo+brItyUOH2h4r2cEh8c
mR1ayoYKcbiu1N5sPvSAHraAUeY0bkffgeNgwrRqFIVCdJly0XJP7YKmJvxxpv2KqY83pxtJQbVE
lmcvhIuXNbvBEHsPIfN5wzNmO04uBa+aBpSwwqOSays8pN2KOB1Pom1NBwuWwSgDLX0szcA0JJsm
vK0vIngMm7FQ1byiLHXfX2dj4lq2N6xfc3q4bBQkK+HbiOwuKX4DlnRGdG8CT4Em5mnK/r4sRaht
u8VwSm3pq7WilRvaBl7CxgmHOnej6nbIg9p6uCxKtCB0rAAJ1YLltnhQ7Qxo52kzAAtlW2+isffW
4WTI2OlFywEgCdpjEPeD5Jj9ht0dteiK6bkB3E9LN58GJzTRgT71mpd0N5GsQ/etE8KYuGaje9IB
USYc0WtZ7TQstm4BZqgwjgkqD7Ok+0oQfr0WwJ3NMo+L1QzArNWtH7lWu6S+XTXTq0HDQJP6bNs4
qul+8tQt90rZ6thFee3/XgvnAqC1y5rF6NAhnp2mU3yOD2uo+c1B1vkh3EQLIBeMolgDwczrTezm
tnJSG3OuVvR91hJ3pbJdfJuQxkJ2Eth13qkEURaA1lZ4BOqFNyHu0T/ph/IBsf9BhuEuyEi/FsWZ
07nUFUQMAH/onrOE+TMgCbkBq+5pODj+n7/U0QiBcA4I9SqwOvjJzUFrMSIwsRlh7byVpzo+zLKX
unBJOxn85GahdCOyKQRpVvBiADWJjW4qntb6va8CgqQ5SFt22bXhFW8vkbtWeTQkyKWgYJEnHkB/
nlGaVOJOAVM/WSeVoOmD7aFt24hW4Qd5CCDQlS/q2hlxAAQNNmtrn4CK3/sKhkmcd9RhIQzmzzQw
C2Wju+C1KrY6IZVWs1oMIAo0cswq8Db9edsHZZBDOgOcJhqW9FqIs5JJLTcIgTS/bSp/QAZJT83g
sjUXXVzNNJE8RgYHk/CcmBg08mo94D2Rto9TdFVUknsr/D5eK4jvdQ3bxt2lIqeIRjSEQTQlgUYX
b1ZiGdzn28gEW2XrYEhHGQ8PMe48igg9oYsNGVMIMq34SMAo2QTghFp9zX1P295rcWzJO0u0qXWC
EhLSn1AB10ZhN6Kyssjb2ISJoBRuCc3fOP7XIjpdLYF/hgNfDOp1RXdOh9KbFON7upWHywrw1p2/
FsV5J6vUm9xh+LZWAh6JJiz02l1mSQpCuB4HnTgqoMCsN3hmm0YTq2GwLzN1Ttk0+WlqYyKV+FMr
q4sL17MTxYWpG3oqh5EhTuvGJxvd1ErpL7IWd9lyuEujWGpUFCUcxLwEW2PeTMMXa6vvVFU2xCgR
xFfh1nJKN31BYo9of23G0VYTb1kPm4w/SegetJdN46twbTbYfTVjWDL+uw+WFChjvWeftAen8Vid
B3kZiUIIDfZeIqd246w0Y2xiC7PxH8CjaWUDFh5aGiTSJDrBF+IcTHiZS4sWR3XUPNtwxxjgAfPD
Oy7Sbg85szBGs6loMZ7l8/hZaQ+O/nWb7y6LYLrL+9T9prF17ixPpmRlnNXYNBQrvKW5LYxTjBqm
eRgjB29MiWUQnpGu2wSvWAoYC356cbOK1LALhFxD7FcnLdiO3XFoPDVk+BVRcHltojNCey2QK+An
CNo3X69NH+KmSQqsTdGALvSR5Ich/eM6AkY0diK4E5o2DZQzEeOA6a9H+/COp97r73PHU2tGFydz
AseAfv5xLPxCi8GfI82likIr3QIDvQGAEZvyEEldssZtn6+2D04whpcX4aYilNPPLLRCuf7ywQiN
A2rMQBZRAS9C+XCHNEgCElCyYBrqf3vcQqt0DV/9yXKc6IGWVczYOfBqjiQGlAB/DoLi16qQjmNT
9z3qs13zraofC1OiByKruv8++//uGlmWljZOkyFe6Ga3jE9qbLuq4Y0yalSRSoOuTQPsn0UtykO8
Fk28GjqbhJqU0JlDtX5wMkkSQyaCU+kmzueNRi1QX9Q7+7s1PUV2ePn4WYD25jB2i+AOoyNd1up5
DNu5uakZeXPuY+LE1bU7Wp8uixK+lA3DRtc2AKawc1ywWFtdn5UW4BSYptXonAEkneOZBxrWePsH
f94YRlUDhUkCXnCYN35CRi8SzDWz9HNm38alm+o/y0mye0JV3ongVK0ZpnYCEj0qZf3Rye6zRRJe
P+Pd8seDBmd01OPRbb95eC96VPR1gqycfruAooS4YLA+rQEbnK49NrwyOiD8aYE3jbz3dfXTOFae
jEVEpIQwDoi8CYDH3kBB9s1U1wnFU2Ws2iOmCnuygS5Z4vvEQiwCknMNry6+SNvXQ5y1DE+pUu0n
pdbRXolw2HmP7QFeGzhygX9qvoF10JJ2RMtImgWR+bWrPmq2xJoKl7H7PndhLTWZ46JLsqBLn5Tq
NKSnzfYvXyORzu2XwN1YFcWQptTrNEgyd9NLF/OFkkXIJHBabSoNRkPKNA/W7WSkN4sM+E1kc/Yr
4OyAYthJ0wO6P0jWZuwBNRctQadjrLnV2uE+nyZylZlY3eV9kx0N93JwBmVaoqJNg4icVecvBjel
SzyPbOO4h0Mx2mM9rnMS1JrixjZxx6X/b6fP930UylRow4LTd8CSXaz0Q9IuP//TRvFXcUzqsklb
JDQbNUEg6qzm3AXa2Gv2CXPMcSTZNKZNb0zcy5WxtdfuOgZm0KguuDKN9bn7ZvYAHwACc/oOT7rT
Od5Zl47R25nZgCpdC6oRoKiL12x/ToJK1b0Qph+7yAMVvWKLkg7Iw3p6p3W/ltb4VWMShiL7d/mM
JJrG14mHCdg3UdoDLDq6Ke3vjkyTxZcFSXMNdW8kdjhNzqc52mgKNSu7J2utvfgnupyCP18D1S3V
sTUbEOX8pDqZCsTTSZEGqX7uq1v9zwlPqbr/Pn/h4zquti1DjUR1vhcDcvJ2AkSly4sQbRSCCxPD
vhZeUfzI2xANfU062Er4r9TVrdZ2SQLEG1JIQgGZIO6amE2e9IaZ5EGTTmGM902bq4GhyfJFApgO
rMQiREW5ETVo/uS1lJXUbdiwwVdu42N5Vx5K9DMC9/ZjHaY+ooB32OWdQL72PNOud5R2gcAKcfrw
rU0Qib4nVkeY7kCZCZBn+X53ENK0sRpDn+uCPqa1dbvFazhM5t+XtUH4pt7L4VynvWmxo5hjFkxf
VfTxZyFjmHCeGRmpxG6KFMImqMfYMJ7IjHIvak2f0qW3YNHq7ZamV/NyVfx5JyhG2JF3RRjtIPf+
vNqdPaM6gPgmtmtGcR8rP+kaJtV3yY6xn8mb/70MTq/XoZ9IqmPHjAOQOILtaind4uoZcRLjCO1V
b71D3/YCuX3r2wZzGAMW1Xedt1Tbscg3tE3pB8nCRM/4vRzOGYxt3rJ3KORgOns+ZOE8u8717LNX
fDN7Emlsmy5tI9OW3VFNpp6Zi0WSQD38zuU0V72/eebzaLasHiNUPZ3qtgHtU1VeLzSA0Y7aEmVB
tt0oY+SO672jtu85Jx3OAVjHxDZ4Q2Ql0aTRCkLsVndbcrTUyp9lE5Gi4AON4v8nhDc+rRnVlNow
35VOvbGjj5Vq3pKpPSRlJ+kDFG/aiyimL7sTyuY8U+Aj8sBCYryeDTSl9OcuyiWaIFsRd5+iZbTj
lJQwC+rtXH/vrcfVuqbLKjkdUQy/3zjuFk0g5SBbmUG72zyYcu0XIcCIGLUbp+8A/S7DiBAa1r08
7jYtRo4m69xAUFqAXNwIak/xHDWYGZ30wZRyVojiq7047jq1tYYWWH1DY2HnjgFK+Wz000J+7D67
UX37qCK8l+IryI6Ocx7ZMNhpXyBgWYj6aA8AJKr69M5pdROVm2TyL5sMmT5yrzAtbWuDZgi/dFNB
8kC3sqAf1Dnoe0NWDpDtJheJdcgr1PMGk2sCv1p/qowvl5ci/D7MkcXe9KDx5U4rHq1uTJIuCyzz
pzaDXWT+eVmA6GQYhrhOkJTFFeYEIMXjbBPgl4PO/kSL0qXVt7g7m1EiubyiM9nL4TQgJlqrjlWK
jWqPdQzM2HCWJfyEIjAZgxhIt8EJxB17OyemnSRKhlI6wtQUEwoJ0n2Yy728Y6JkH6JH9A1aBmLj
N1V0u1GKjSp4ZZvuHLDR6fjMqHVV9KfArR8vSxMoAAJWAMKiZo80FY8arEXEGtMM59M7H/Xunvw5
whuaN3bf5xQ4m4ceiNFJGgAJB02FJRrFz42s81NwMq+EcG+uIYPdNjcsooxaNy2ubONHKW1+Yeaf
ixOICqojlBZM9ATwMCeTqiDRYlp4r3w1MIEJGjkn6EPFCNFiHJrf3hHcvxLHDm7n9IwtprOtgYKq
jws0EkZJ4dvRWgYdQ6C9rAPsDC6tjLuj9pTkqtNB4ZYCz+25G2t3sOba7WZ78/Az8tAcRyCKE+Ud
3VEo4tsGuHhYPYBPmKzTDKQQhflCY7mNUpq6CMQk0YNIw5F6pRr6P3UQo3HRQ1LpkaKTKkXyQj2b
M+jyZllLiujpR/Yy+NChGpfSYA9yoHsfugfiZkDnHFz15+xHbomnXyQxdwKzCoGM1wu2m8GwvdYO
Jdu6KongF1odPbrOaWxNt26v+/ZwWTVEN4ug2wIdNzbeSnz922qmsiVg2gqy+gFQIQCndbNVIkO4
lp0MbvPGXgc8CLYvyLIPDtjD1sXt0YDc3F9eitCu7teiv96ziJAy11rkmEb06ZoYN1xnrw/rD8Bl
Oyu/HMnslFQcd4GTqXM6J0IgpBzHgJGiTVfrx8JlQJDvIU0EpM9uD7krHPWb2pEe+oCKzfQLwWTS
SdyS8Bqh8QagFKzUqXPXaEm3FToHB6tqD5n9TXPuJMfDtp+3Qiim/yOAU4OkmyItUyCgD5LS0wKM
g3qLV38wvv6mspLNTYlVG0A4Btoy35Lj0dIZ0qpGLr1UPqxPpnlnpOHlJYkV+0UC5/saRZkblTJH
XoQdzd1kPlh645mTrM9LvHUvgjhrAMTRSe1bmFH1yXQZPFsc0JMZ/H4zy/u8nt92b4/q/+RZKmtJ
3fmm1ZqaxYnwQB8j9SntNy+twcddmScyjeGItn6iKK4Va1dG1/y6vKdiNXwRzalhYqEhR7f0BC1z
811Kl5tJlh0SG3P6IoJTRN2wFgwlQxETQK8wPtz6L4zxfcLcIOaxpuvqWiaR10Rkty2A8oNSUNMt
tGoyPdptZ1+jSzNttiUgwxc9PY3TOdMkxo/ftt8iELsArpMg2Oc0ZNZ0g+RUXQI1Py7qZzt7+LNj
4b7P92M5Rjs5VYclaNlRI1e2rHjz5lB4Ady5N8aCidoKAgrHXcLhlH1tWXbVT08GgnAvu/oXnbrs
oPdqzmSC0gm9rODjBnkU5zA2p3RSU10XWCQSUvBLprU3nIdA/YDe6qtBVjx84zF4eewQd3pQocqm
6V22IIHcfTAQ+C9HxgINyLkgvpe1fr3pXuGlcS5DpSsQFFpIs5+aE7Jst4nf+mvYPjAS4cr7U3PL
i+OUvEz0xqI9xDUDYEPvCZBMMokdFN0jMDuyXDWSum8S8OusNhb6dpeAtijwqnebemxiyXuJj5XZ
MnYy+LRX01GApxHoRFFkaNa8x/PJJYPlVulwVU6bX7dU4kXeJHB4kZzql5qZz9MKkUuietFy6qc7
s/yrXYFBhqVmV5ruWcUpSiVXWqiOcPXgsUTbCUZ9OQVxtLKa5gJXjiFZAxPEL6/j6w6TzGVYfJYl
OoRnZ+PFA35Vqhs6J2zo7KJ2gPsZLM61lrvARp5kNNYiG4jGBTTaohUDHp/bx8Uy6JYZELFqtt9n
wONWVUkoK1yFg7YmAOyhO5BPEQzzGvVzCjM76H4LmHF9O2vScxGuYyeECyuUTB3ynglRjg2I4UM1
d9Nz7TmbOwRaWH/Mv8b3snFh0cJQoqMG3hwA++Rb3cbRmfqJHc+mhJlx1O17TVZo4qMlpuaYJUfS
A11HKnqhX1s/DZqRaRpurxHPntPpn5CXOszdEOSN7EqJdpAyHExMEFB0OXGG3S4ta16Yw1UpsDCn
6KSXS3DZIQo3bCeC/YSdLceQXr0uW4ILal7Fpj/PV1JAT/EqEDGrOBQYJU6f020qy6aAXaiLY6qE
naw3XehzKTJQGPFndVr+kUkwazY4DQTo9ytoBzDC7VdfGrw3PWApwApYSOz679g2qBh7cGJchS8K
9wCJW9MFJ9M6HubuF9uTwrC/AWl4VrSdDC6+S4bJSaIKR2NcW8QdfIC5bj7o2sLBzXUv+W4dGCnS
n1IP/5aKLAfOC8Eej76abFO0rCpWBvKspO3cSLnG2L97efuEd8j5RwiPu7oVWrIlFCeG+XQ31a6s
5YcCfJNR0hIi0jwLGRX0CADq7A0/5KDnjlGMWAswIGrlWGYSlydaBjpDYasxS4RJR06znawtloQF
e20y+I59F9u3o5m5hqziI7qkyHpTE/EdyKb55GecbGXalbCkUXWl5T/j9T6LHi+fiFDbbPCGg+0Q
L/Q3E5tx4nTTYmEtxmE4rZ/1AY2If6UH/Q6rC4fWpbE7HmXpIaHv3ktlO7wzP3SJjDbClBR89xxk
31qv9por6rYfaKge2y+X1yjaRkRdGJdRdYKpHM6cdoaltGhLhnNAbteq3Nj4eyNEotqiMIgVhTEx
hYrm22lAg2z5qA4YLBkAuEXRIGDrKHevIQ2Tc/Wn/Ui4rXth/FiglRc96iUY5R/W9jqqhlPSluiG
tV17lY32iwJxyAIpG6IeKCPfbUuV0kABGo6v+rl6AwJ/MGuc9Zs6dZfA9OTPd8FxvZLH6YZmRpQs
HTMSqK5HTz1xt+XrZY0Q6d8rGdZr/YusciZGDRur3i1fmesAsrWnFt7qD1iR7G0hFceFRGrboO0K
icMAJegQ6Y9zfN1/G8PZJ0FyHkxPsjqB/Xu1Ou41raz6gh7tCas7LGH7OJwwWHfSPm4H4E4+Gsf5
SgZwK9MR3rDnOQZctAwL7AMdyr8dUexY7syDHjR3yC4jdSpxxGwJ3NsX1QW0MsG8O86baocZoUTd
pDjACWAqyF0CepYNPFmny1sp0sW9GLbTOzs1YXrZzhKsKx4wf9u4ZLodB0m7D9O1S0thv2EnQ7EG
bXNW3K+2RhGj+aQ6f9MOQdPnppWSxglSBtg2FIgAqYJMKT8ZlKZkaCMWWbbB5KsBo47PD+a1g63D
9MsfVjaYkdIwB4IXKSqrb9xXPhAzrlpsHojIPNPq/J4OElUXnQ966IEAZuIRiMDi9d6pkw2yaYq9
28YrO3kctsAapZRJzD/wB7QXwgVk+bxEoD58Vu7fD836s31C4wDYwNGhMLuyhyARPOIxFYsZUpRQ
9LezvVODpwagAJGtus5OHZIftVdep4fmh+Xp5yByO4zaWX7yJBvlEtkNHYNWBtLnsPb8EycuxzXL
Muym2n5OtqC3Hy7fJuH3kUvEXDSGfg2Hs0v5irHolCVApiRw+o/VfHf5+yJtYP4XracYEMEKXmsD
4hhbG5+/Tw+ZfQNIu258xxL2ItgSd5eV9MmSEPYKrJyjNhy0RtIMKtoiCuIXzNsCRMPiw/CpcsYl
L3H0o9oHTjZcVY6MGFDojdgIGh7LcBO4nq/X0CikWWuDqdddhYab9M4KCnd4ZBzQlScN9dgV5G/P
Xhrn+zpnRieBDmlLuAbbqT0AkOHrb88HuJvLCiDcPVYGBN0HEtZ8DbwbgQdjZ5DVV5+W3DfV8PL3
xVuH2TYNWQCiAkTl9dZlA14dNQvyZm/C1A7rHbI/Gn5xw4pmznt0DWE/0ruobWKO77WwHlA6Vcdy
eW1xLONgkE1riMyMhWl1A4l90C3wzwuMn7UKZbs16J9W6jr2QzoElva9VG8iPDrfsXXPrQkU80Z4
0XCXs1JKp5kwqQGPDZo7QPjSj9XVb+DB8UpW3RQpAhwc4Mmed473C4plw342uKZFd4r0L/Mmq56K
fALm3QB+RhF/QN9en01SIzBRmOMpHwHm5m2u8yk9FTe6p4L7rfBk3G8iy2bjQYubgqbJN5OjUVMC
0w22Jxjp1TjcRvVtIptIE4qAu7GwJk1F7+frFUVWnLfZCm3I9MQ1KpC8gGz1T2mQWUjg6ARTe8Ah
Yomh10KWFBi3zyWLLf5AuiudhpH17c8VDcYT5hP7hdCAby8leALlFssLY9KxA6pEf7BuosQd/fYB
WHuhrDomsgmQR2FvNMjEG/r1muIWzZGoPiPM+al5FK+jxNc+Dhje04Pus7QsItDsV9K419GwrnGX
ExwT66ou/ApckZmbES/1MBrvaYA18Ujmv+M+vZLK2b28hiVSVUg1dS9av/bdl8uHJlsV5yTGWkui
iOL7ef5lbZ8sS5IREij3q9/P6d2Yq3o6tvh+Gl+bE3XNsXCX/yHtupbj1pXtF7GKObySGE5QtCVZ
tl9YjiTBHMD09XdB+54tCsMzOJbfXOWqaQFsNBrdq9dqpen1RlRYmxGfQaD0NuI0R1TgqiIL6Pcx
+ODtWNgcIXn/1SPW8fK2bS7Lg2I66K/AdfVSIV1lI3XmOsqYwB7VPqrDY6l9LlJJ00r8MvhV3dFc
DihDlwVR7a13Tz0dI322WtLPt8byvWwkkVS8hF5+HwRAYJlBIe3stLLMteJh6BpCe82H8Au4qa1Q
b+s7pn+PCvdQTkzyLDl7rMIk5KQd1AY9pFrAdr1dUjkofV8uRgPW3eSncc3Qn9gVgfKLn1jg57yj
LAcSP5NoUDizuWN2Cv6Uhlh67LvjDUoPAK/t/swXQCygciyjilIh/EETjIxRM5RTCiOOezfHJzN5
UmUv1bNQJ9oQwkCaekkCOo4KunRD5XOMEkVR2vOLo41BZcvw9Y+XF7Xxrd6uSggMYz0kg2cuJTjY
2S5FLIeq9BXEIwMzpDuPSAsZ5+7+1p4QKGYLOO0E7keanc6bCgxvL5tM87HdzaTc5Tf6x6GWpEZ8
19YZ8j+7agO662ro5ovJCrAJterOXk0wgdmCxAXUCZ4dGvSqSCSH+axl8mIK70rD1G1ORCEsD8o2
szoPcw3B2vaYBI7Odbr3w6nhxTzdn57iB5nzb+6oh2lDvjK8LAWfyfReH2he1WTw7gzzqpXRwW87
5cqA4CLLgipRRY2adHNgnswdJdmTl/n5N5VQP5XG3DN00cseruwJe4iZtqHxxq4mxlh9bbL2qLrK
s+KZJz0vA7OswLZQPw1cWLO2Jd9vey/RQNE5bTsmuN5GLjypWd2lU8sH9u+UdAyX9E+B6v+s7tWE
/taE1scTxC9wABLv24RSaHmVzOTyoT4Phzhj3qsJ4SUQIUEcMqoXBIyEfpSVe6vxi1w2ALRlBSOo
nNgAMREMwm8X0oLzNGFaWZPU/AwSLqb+HqX3Pd+MNyfXtQBMwrkFHh7uLbadR8oGNLSAHp9QGuek
zv1B+QUADikgZGnLYuHZigRr3DtWt/2g2MbiLsDrzXWgn0xoelRBepMdqn28Lz+BRbjD20PWFzzr
a6AM9GaN/K9aWR1Nx8sYdVAenDGfY5D4ZD8q2Qvcv97/KbMHN4bABJZSdNjPZwucObEyOnOu2vI2
j2/V4UprJKngebwQbAjbCCImu+09riIykunaOID7Mmh/25zikN9ikyEJ71ufbb0mYQO9PG96xkCQ
ZFvhlIRsuur0w+UTJV2TcPl7zMoUtMnB+ETAee+Ezd485ld5juleA2oli2xN/PdEx7dRlQAxHOC2
Z2WqgrE4VnVwZsXV7aQEQ2P4y6+lfHrPsl7NiPl0rThxU2HgBNdVBO75+NSDG9Lbx0EdgKBJ8p3O
L0c4BqjZbdzCACFqYvkzpVlbp6UV7+JPbMfF6ocrULJ8iUq/Ohq78RCrfvr98grPrn5u0sCYItI/
g0NIhMMFlRN3TvDd7Izk9BBNIJku9hq4s9v4T6XO+NlCqQ3m8FjAdLFweTDWFZqVgOU8X8KZ3VSD
5GBt+fn69/W3a7FTu7aXzovIYu6YjpHYau95Hy/v12Y0WhsR7o5ibvggAPhCh9A+1eF0WPbQePZV
H2RAwWVbWz7uIk1CEQG8Nbr4TGBdY1o1+O5Imv9eml1tfK2iu14mIrG5Igx6q+BNwsyWLnInlS4U
u+zKcUjk3fNyLBrHpPNuABwFhEU2JXS+Jodz6aOCBK4m1H+FZCwFi00DzViFzMVv2yJuCWiq5ZvF
H7sCfzKaKPLhcQqEqhDywHKWUFPLQbSKsc7x2h78Utlf/jrn3gYT4NC3QAOFd6NY64/cuaID+AFB
mp4H4HEFCtGvG9lT8fx8vrUi3BV22TYoyXn/EFth1g0vRWWXnRIyfTQfbB96Z5ALHR0/fb68uvN3
D8ZmeA8I+EaMJp7BMppJGxe1A/Nhmvs8tcA1dWwxPG/7wzfUe6TXPF/I24DO7bkg/gWXgnE26aRU
3rJkI4g+LQv13wc9CS8vaMPxcCxtvLsxDYQ+nZCNGYVajgsDeb9buDpEWWrEoGpAGbjWWDAWzZ/f
HJyJ7F97Ikl89wJmiMF+Np/mHYaK0TxjNbR1Rjziyn1Nd5eXd1bF4BOqPCkHuzCC68vnXCVJSmrU
NaTJ4h2tD1GT+YoBjvD8s6uhlJqQObb+/K6CHVQbwegBaMYZ+XmpZnHk5YtH3Cc+BMD2w6Giu+Vj
R6K7Kiz3y5dWNjq94SJgjeHZNGyiHiTGjtSM5sXBGrNsP2l7Wz9e3sMNF8Hvg08byRL+YQpnzTAb
28qcDHqSZh8u+q9OdYPKKEjRSD7WRujA79voSUM9HSOsgi8ubjEuRQxDUfGz/VLpP9Mfl1eyuVOG
CnIDzJ7wd/3bm9DL21rVkwqk3aUepkb03KWLJOPbXAOyFcCRTV754/+/crgm1RP0IRuXZG3o2afc
xsNaEmHPH7qo+aFO9q8N/sFWNijFLNRSVnBqZF/jPjqysLzl6HtZUXtzMZjvBQiN66KIrSEPw501
K2vwYgLskxvXw6iTTjbttJEjYzkv2EMUPvAP4bOnzJu7keGzewfrgU8hJUQJCs8HJpmUe5kQxn8x
x6EPQE3xys7b3QP3Ut4OXRmR6OuAcVw+Llbv8k+8Ri/HTG2enRecxT/GBI9TK5c2baO5hObztdMd
UpAbz/GeypiXNuIc9vB1UcIe9nM958kIDQnHy31m3kRIVKOrFjxSShuq0qbhtmP8a06M4loxw5bi
IorXtyn9kc3PQxTLQinPS4WrD6SBvCQGqioO6337oTDDXNhl1rlEOSxheuD6KNZOO8UgWJEnlVsr
wpgvMi/gut0zWvWJOl4HZEfEk8pOPRgWEv6SXA4/WzZsB719ToeEpJ///+rcosBnUYYONhlANDEv
uwVSuakqQS1txDhUocAYCrAFpvPFpxkzSpXWRoEYZyk3nsp2c1FIEvCNdWD2kQ/KAHGPvEQ8QUNR
N3g7RWSeSlKkQetOgfaOQPrGiHBytNrIJ2dWXKLTEyuJVX1Su79ch3BoBjDF92zGWLwSP41xuDTf
FZns5sYrgs+J/rtXInugkluKp8WgFtb3LkQipkMUVsfWz/4HWi++7cJ5eWNKOC9Ti0aannZI7iFZ
45VHqh86CGyo+0VG7XcGTsbwONozBhg9QZfMI+lbT+4XdzaVOgFbcuXPO4MUJ8AgDvNd/5trZs2H
4ko9/CnEX7Qp3HpQlNTaOcPyUmckY9XsZzP2vSl+j1OsliY4d1lkpZkithG3dx7NCWX4KglTpod/
HAuwg8BDoefOc17j7Q4urhPX4Id3Sel9a6ujGX+rZYohm/7AsRAGAs458Lk3usi1EujwsDkmc7lL
m885UuDJvqplDrEZdF5NibDnGeXPHBzkLlHpKY3DyPt2ebe2HQ64fqTwnE5A7OXPiT1qkYXQOaLC
ynl5OTJd2TnBcnL9lzLDUVpg3V7Uq03B4cayy5irg80YWPiR8Cqy5fhOEB89yy9vVeRbMUlloMbN
2LpaqOB+qPHXpTNHDik89UNXfysN895Ov1zezm3PeF2ZEFtVYMxyBtwEgVaJP2XXi/eoJc8U3c9M
BiDYWg+ey5wmHmn3WQ+tNvtsnjQkQANmFmbnWs1U3/5Toi8eGtZGeCaxulibRhsbd5k8Miu7Wv82
GXup6NTWlhngtcZB0iwMNwl3RWy0ZmZqA+K41Ydx/33qWJB3v8vqFh20y19nc8sQG6BBjgcEeuJv
V2PGqbF0OQ5Tq/a7Jh7IwpLbSIY23LSCZBf6ii5/+QsLGsH3m7WAghKvOdp1aJT39SzBTG7uGUfJ
gfoIgzJipg0uu7Q30aQhw3ilWTd14hco0Likl0kDbq/l1ZDgzz04ExfWOi4prKtcDxr3Tv9T3vEX
F1utRdiuJtJrVDUiSMM3H5z0QyvbK8kSxIx66Dq3XVLsVZ9cz+lVEx2b5uGyX228RUwk03hj4doB
1FzwqzFbnDZVUEoyUZZbmpss7f1Je3Tap8t2NpeyssPj6uo0prNdYgBY94jRW7e0q8GuNIU2WyS1
zK1S3Jv18L9jZUeHDLw+QcOKeKVPj5yibjp4nd/8yI7jtX7wiC1Z2EYjAnGGS1WpmC/DNLe4g1rU
TFENi204MT+99VDnNm7VuwHC4xw5K9fh2rqD1haFvdQqPTY6p0CkhjapGaTquzZxtSRhExXPS7O+
s1Fz+cp2/TEP+4NJJsDZOXnKnwvgvhyjlTnhTrWWalHTYnHI0h9Z/aEYP73D91a/L1yfUIUfbTC6
uSQHF8xM76cmDyZZZrDl4JanQn0J3Qdkb0IssPPIwiBPFxHWPNnGD1REUrDCX14I/w0xmV/ZsNS3
zj02XdpkuWlDZpB3vLI9511s93+5FEt4MzDwe4C3H30HFg1+FRlkoWNgT/nh8mokO2YJFzQEo3vF
nvFitNX0zijLwBisu6GWdQplZoTzGStGBzq3yuUPU78aiDIyP/vxnqU4qIc5QM6cjZsXfbJkvTG6
xJ6RnUUUYnUlOhyLTHZr6/K00Hf6jx3hpGiD1dj2wkXRTGMfG2GmFEB0gUV58kfZIObWzcAHM0AO
gC7UWdG6p3o92lOKuNayItRqtFKWhSjF6O2K+OnP929tS3CFXO2cQZ08h2jAFtZjGcaaRiY72f2d
GdEVyrKvdZQWofD3tf0SFdd6d/w7C0Jojo2ycKieIyNMnx3tns12IKXH2Xz3rHeLe/zqjivdVst1
BUagadp3O/3kgaMJec5nmkNu2wef4MtwiKzFunXtoH7NlUcdTCCIfULmUpYnBqoW2dz7+dzvVUWW
f8pMCP5dpDQC7hQPHS8rArs2ruxZBmHd3r3VMoTbQE/0rC7THDLO18vneac95gQKgI4/hlUR8GH9
6CPdS6GK3IPF0G1jkg9sJGBHRbfh7TdTzCy34iWyUfL5JykZYFANedFHPsazeXRXxoTjVFTI9TBR
iqKPYwaLDZrHz5k7+0zG9bj5uVDr4VNvwP+IyWOblV2hmi28vb6P6g/OIDmvW2V5dL9fDQjHqR+X
hpaJGpEEJSXQHOw5G5kH/V5kVlwS+z3lpLU94WSpPaN2OVGXgEfQ9xakwsVDLZvdkK5K8HLK0sQr
Y+RvyqF/mWcu9vWh/o3xFJLsZEuSWhP8vYVu1eByUdpup9zxdBgq3/vI5zEilsIw+KPqzM1dDNkg
Q0BaJ/Jjes4MnmQoCRCd5fFe06h1X6blSU0XGhhp8QiqjibMPVs2S8Y/zJldD58OaR4e5KKIRa7r
de0orUdK+jSBZVthH3XprAq/Hi4ZEV6U86DMfZ3MqKL/4GTyBVg+rNvqh7Hn4A8s+eM77pLVmoSM
0hq9QmuWAlm4doJobEqvq+zDZRPbzvFqQ6Raq3RqMA/yAqTlfN4F4LhKYHzNrjEUAfVBGWBwK30B
KcF/vpIIahpTT18GgHjIbORXbRX7S4Qp/sY9GW7xlc4tubw6iVPYQhhUFsWhipqhzzbYD+WoHmlv
7LrRDP7OjJBVlHEH8pkePm9UyofM1Y+T4R2SQTYyIP1WQjCkjl55SCk9QrsXQcLpSr8fwEkOrXM8
MgGvl+BpNm+R1dcSgqGmlCPVF3ytuPoU1x8zCI4XMTLP/eXt23yyr71CCIdlm8ZzZAN/NIQoa5GS
0BCXPwGn29E8xKEhSdE2L63VsoR4qBeJ6g4e4mEWGUc3skNayAYAZSaEQJEvKKPpDdLZmhlXqVld
R93k/+WuCdHB6ZuB2jYDBkgDSyfbR6S+ihW/e0kq2gDwNFmM3WxbrT6U2EV0WeekGP7iEpULWBO1
g33MjjNpffUgAxlsOjsyTczUW8CLgVrrbb5UYkKmbyfXIewUzYH6yTi0z9pX8KqGavI/tOQ3nRAN
Edwc6LsAoyMcYp21sZEUyKmZ5Vt39FHxMcUSZkELxMa+57KIO8kH5CsQbxOkNuBCRvkYXQrhA4L5
LzeGFqHXi0KuFZIDSpiY4Rzy0ywjC9j8ditrInZ1YkM51DO+HSe8GW8bgN+TT/NL+cCQ4Y233H9t
S/h2saP15dBYAEkuegCSw71a9JLd2wrtaxNCaC8Lmix6GrukMr4sKIN745fMlk0MbBrBfLqF7hLg
keI0nTaVueYNwPs21W0znRp6PcjI5re2iv82kFooHaL/L7i53Vh1jAlY0qhHN7nK31NBXv++EFsh
6daiXzuhtAahjM5WfVXrd8afimLxAh7KBJjjB7qTq9C/XUU2pHFk1iZYLqaHqTzm2pdYxhK2kTpw
XXNsEmCC59oSNI+tXO0rj7cNTAhlzNPjTIugab+YkeTe2/jsjgUGKtMFMQUwTsJq+m50bGrOBtEy
1y+8uzy5q+tvl0+/zIbgv3U6UqNEqky0qPfL8dZQ4sC0b/7OiBDTssip0TttTGKaeNnSEkBHK2hS
yVK2QjVaOYYKcSADkVqc3Wn0fMnjjiFP+LSE3cf0hIZsCGp8jslJpS+MjayEN46ghIqhcR1e99bX
Oq20FsWbTKKkXRl0hXVb5tYVbvRQwW3xxxvoAUqOoRmA8Llk7ltbw5R2fUEBvTaHpQsig/5qs0zf
KVIx0a09fGNJ8IdJd2urAVqelNcTSTAshBFXIND4kKtcpmPrMuAC4Jg7xaGFiIGwh5VXQSikbK2X
ywDyNuC4WvbxPYdHy2bRN87tG1NCKrRgHgVKJ41HRrfZtxX4lsdmh3rLYl8XVv/h8vfaiKaeiXiG
ATJw1pwxigyoj2Y2WnKkiLqgcu+K4fNlAxvH1gOCk2O1OFWm6BA91//R1NwhdnQfTZ/zcjfLos/m
x+EEImAuBWxXE29q0ygnN27Qg+WVogLv9WVfYWjiPTTKiNuYQnw1Jfj3VJbMhhYWyq5am/gK3vT+
yNjB6LOv79i3lSHBvbU288BGDYC3ZxbENqdDbCc+aLIlL7Gt728BmYoRe8SjM0CIWQ1pCmS8Q5yo
Cx1Fu8rjVGJiywNAJoPf5vx6mKd6GxKyuhmqliLxaJXTrD9M6mFikrC91VHkWS/uUmDEMLAgxO0C
TetqXjSH5KbikG6Me8LqrPZnaxn9xDUe9Fyle6qN2b1KzeH3aLSZnzlcU7cw7vqiYzgAeK39+Tdc
/1V881dVZ63Oh6grXBtIsnunuLHSZ1P24twKFmsTwuZqKZs7pswOMaPrYpnB2Lqn5tGodrVmS16B
mxF3bUvIjDS7SqBBgzdat6BNzOuKg+8OgfFBD51PcsbWTddcfVMh5E6dnS11ZthEqeIfReT9TmdZ
HUJmQgi1xlC4JQX7Hskybacqns9KRbJr297/6pnim6WxjdrIFJu06TVkE9QITNHer8t+JvkypigI
saRRZmQYjUOfARXfYheBeij5zcmH1AO7KiTZ3tbLb3XazvhhdcvtlQS8dCg/cOVL+sDFdtpdcdR2
LSgKZVDcyz6OQWThGFk6pMmV0SElKDQU8+A1V8y7S4qTIhu6uuwPSM7eWoozDA7VCQfAmN0p0dOf
erNINu+yP4DE7a0J5vVqmoNFgBgYeiqOmQVpn/CyO8hWIcQEJSkU3WW40yPveZi/N/Xh8u/LliDE
ATSGNT21AI0G9ppaNwaqusOXyyY2UtY3Hiac/ahXxinOgKxLWP4zwrXkGM6XrJyvk1ym9yZbjRAD
oEGzeDHDMMsCZeLxYEYnvfyrGHDGAWOoUB2tKR57lv3UKycomfmtLblltw8JJov4EMj59OvYjOkU
qeiW4XrbVVboTrDT+fWs+IbMwba37NWWcCBjIPCrugLYxcmuFfVbPF/10c/3OMCrCeEkFhP6gbFR
O2RIXL9HqXv6CB07KC5IModtR3u1IxzHKuOy0ZFnk8U2AyQoLE1BmIM0mEpyge1D+WpIOJRUQ/dZ
K5GhqMudOTzXw18uRDiUSj1kSmZgHEdziluW/poid88GRhx9+EtPE85mt5SN6y2xQ1LD2blmdjU6
xbPqNgejAw+UlHRK5mzC+Yw1pqZ6h6wjBlKobJ/rvCe9DEYucwPhljbHImduleCVNd2WmJJxc78x
IaO0v+zVkrWI5eAydhNox+PgpOoxHo61FaqyWv3mY8iCLun/BwJHeKEoTma6TIltDrfemUG2i0/q
kWvYyKnhJD7tCHHAHCY1VjpcNGh73Og2u9c9RXJsZDsmxAHDBEdWVeBpR52j7Vyb/b6TQVK5AwlV
Zdw1rxsmhIAFkiFqHzt4b0/9jyXNvpWjTRIgulXzp26wnb58+jsvEEKBXjqjO1mAUxjp9bQQSg9M
NgIq+zJCNHBoiSrWDJx/XJSF7jdTs6AwX4+55GaT7Z0QCwza9WOa4dbBnu1iQ/Wj39qsn5b+G+sD
R0ZPKnMGIRQMtWZG/QSsi9N5fmWEkwZ1JtmbQGZECAW9m5uNV+NNkDN006rvlWo+2c47cCBrpxPn
mbxmLMoWPTxijvl1UdDbwbH/VIec1ypWji2WXgyjQTUTQ4GYgbhd6pPafLBlmrySrMMVIkCnaCxD
Edomatb5kdGBPxHXNQUhUefr7cPlc7MZpEGJAGI7YO01Xfgyue5GysxQ8evHhwbZLWovGQ1rWTFh
8+y8mhGHcAaN5bahAVurY5Aj0q6hrXd5HZsetjIgROic1lqaABqNJkn/5KYnNhpfFyoJMtubhX1C
uwyIfnHSx0sKVhcM16ZqjUht/WzY1e13u/t8eS3bm/VqRgg0RpWgaBQj7aiW7kOZmhiXNX5cNrH9
uuWf/P+XIgQZ2pZOGfWORdQP/Yvwr7IrDynaqP8T+Ifv/tl1sLImBJlSTalbL/zBHpPy6ITAd2B6
hDh7HVCjd+CGUSh/XZrg0lqUJk2eomRVtcbOi3w9N4KlkpwbyTcSsw7OwjHpClLPDkqK1mfmhZIP
xC/hC1smphx5FBlOOSW4QaFUFl9lJxdVNn/8kn8aSRPGd5Ysj9quQLzum5h5jGwuc4fi0TZ+GIN/
MG5GjKEy6Ocd+bS7LKvaPLJQnsQYEV6aQEy9fbU3beLZkVqiKWgf6xrZ7kEBg/DlbZTZEGKp0bUK
CNeQFozRECxD4oMBIxgbGQxi0wyIrXQLvUH9jLtGYXNS9y6WAhK7nW4tH+IEo+5ZLnGKTadbmREC
g9m4wKdHSHUr8zkeAjo8Xt4t2e8LQcHTmpkxhQKTAtzLcpxlX3w76rhgW+I89aAE4E6/Kt4mS2eO
ZlMBWHuYTy/qW6F77d38o6Aia5ttrgaEzujtgKPmTCRbA2VHatsd2go2Dg74R6pO4l1bIF50y19N
CO6VTEgwqAZGleWhJ+On5IXIOQu0vdH5HEHR7pVHmarg9jkF+ReUT6FgcY7Y6IbSpXmCTUyg9NWi
aNwE7n2Nrj2Y2/gghurI1rkZv0GxyEEiLpq1gmOwwVLbZegscKrlj/puubJ29o//jft/M/tZmRKu
ikTXSqjtemh29tkOUp7+YP1K9BP0Ka+qSnLRbvvjyphwVSSOSVsWpRxKpIVcDjK96cIJm9gD+uId
Lp8ufjrPIvqrMRHkGFe0dzqa2GSOGMmSm7l8KsqOJO96d0MADMTvKo6a2BuKlqH3dLdFLcGLArpc
DU1LIuO6fU/FCi1OzVWBdIXQr3CYmZpbVrHwkmh0Hcd+l38zpHQy/ACJe7a2wc/4KmD0HfwfSHbM
0XknTnTGiSSjPqCfiuOC0yVLHTYP9NoeD/Qre44NsnnaY02qE2Sf3H1+nwSaHx2Vb8aHqiWQ8NjF
YSNxjK1AtTYqhPU5qhPsLox28Q0bHhYZAcvW7bT+feH0uswyJ7CZI1epwTKVBSatwJodXPbuzXbh
2opwcEemYZbfAv4CCxnm0AhLEh3He4iD0yaI7qz3UqMAGfXqg8IBjkBOqJash1Ed+up4lc84TlMu
o0Hc3EFwjXMIFqfJFswoA1qtjotamaddq1VAo3vPJJL923R1zGVgpEZDJiHqkDRg6pinBKOpzh1q
TC8A+TnkAHk+y5/LvhY/nGcHa2VNOFiNEmdgzsJV3+yWUAXqLyH5d04V98IgKNXW2NxAzOsANsXF
wEXmvTIxO6d3Cptk+qlWH8vYr2X56+YpWpkQVqQnQP90DOFVj3Ytu3VlHZrNexfqkP+uQYgNk9ta
sRKjfD4GyeBz4GkR/CgMaCigz3nAo1DClsOdSvxEICNGuQGUiPALwel0Rhs7dXGa8mMKKqh4zzMK
9ZDs3+F4KzviUybraGsmKcr1YGMJHdDAuo/0eQqWQCcQm5YVH7c+E9J98wVBh7RMuDXiccZwBtJk
okKl+aap5+Y4s1l2mrb8bW1FcIbUSWe95JN8XWnfTIMd1t4QZKpHJHsnW43gE1YX0aGZMHVtf82P
ymfNb8D8Md5jspefXQDP7pgsGZMtTbgtyrFgU5loNmHqWPhDN1535fQtq8zj5bXJlibcGlWRp06i
oiM5dtnTUimf4zGSmNi8btefSbgzWKRVqtXwJ+fpKj9y2ZWIDL5+X++S22WnQ0O0eL68KtnuCYdK
RUdCSyFjRqz6pmRXShRDm+T7X9kQ+RKKYskMiyJBr21MRnpPkM4JYhmt++ZCLLCTgJkX0EARsgsq
xDpRKBbC7OUar9J9k+YnCvniy2vhX+AsCGGwzoINcIyIKFRzpA46o2jiuP21l3+OvSYo672BQ9uR
YogkD43tRb1a43fkKv2qacIihUO2KRhZOkPzKRRDLSr5PpuevVqTEILstOisRHE9kinPTr7v4/Dy
nm0l+gCH/rtn3P5qFeUEVr0YGlrEKmzkxVZ68lwQa43os3SD5PvI1sJ3dG1rcKxWTdAGjzzXTxmI
SjGVeHk5m6cUE3EczAgk2NnErQGO5sm2cLNad/nj/Inn4cuVBy1DvdtpgYWpBPb9HVO+XDD7X5tC
lAPj3WCndYEzVAxBWrDAsmT9nBd8qejbAFdrnA0Y02BixmVUUO7AbW8R7Y75NvR3zN+d30GKyQuG
095l4KvvAzlf/X/Zz1e7gn/MWdxabYn97MPolw66PWhqUkBt5/vm84AxFnBL1nsZ49bW0VovVnCU
CJSF3hRh9raMSUy/Z58njGlfdhSZCeGbxa3hji4t0SVVD3l5cLKDM0poezZf7BjzxWwMLyGdDTD3
XeoM2YSzq+fkRVkAE+fzT/aDq+mVe0ciNLR1ktfWhHik66OVK3qKut5EQ8sLQbLiz0rvN5XkJtw6
xmtDQkgCZf2UYkoas/TN7Uif2ljyxNz8NFzBSOOP9TO0DARc6iLCODZxUhqkSIciEzBDyceRGHnh
hl3FIjA19Jo7wa/j7MG0/aI72bEkWZWZEGrGESvQRLLBcMHYx8wDs38W2J2Ed2bzW7zu1YsLrpaR
lpkLCLxukcJw76NCDW0q07eRLUP43AodcsUocKsq/RROVfTBnh2igGvv8oGUrUQINF2FuXgV3SRS
R6fRItYikZbhydJZAF3tFF/maqeqqC8GtwCAPzc79tjBAciUp7bv2Mm8A3qy29Gxuu/LRgmTpmuC
v1udEG7MzEYxWWcWcYovg/MA8PHl35d9JCEBTgorp0U0eqSBaFUf+3FKUu3pso3NqgnX3ca1qmLG
R9TrnMwhrZsWxToopSgPnPS3OkG5N0AB2WbQVxpucQHtLhvdjGorm8LGsbqx5mqyUKbRMWYNIc3e
CZrobq7eEw8wR82nssBmLPbKIWESucjvEaChOOiVebBk/sw+XV7M5lcCNTeUVUEIgvrMWx+0Jqyk
w5wE0ZrPmXpM6eCrisTTNp/+gPL/x4jIeNToTqPQ3MHNdoq/xQe2V3a8wv+D0z/Ueyzs518tShw7
1RemWH1eo1yiVb76TUkaP5XJYG96AYRiuTIo9kecvklogju2AQI4XY7o94zJDkpbmEW+vBKZFeGF
F1ttYvZgC0LnF8IH6VNZtMShh1ZWud12g9fVCG5go+drVRNaYxTkYOoTQCxt8e3yUiQmxGcd8Gwd
tReki7nH9omTAqELWSXPkJxOmRnhikMGbmlLDjCz3n6vwFdaPY6e5KNs3guvn14X0hrXnK2hU3Fm
6uRjYp2c6X3n5d+voQv32xjlGI+rLY9wBb74YBzcY3toCFcbLUh9Iwtosi0T7rlIRfqkcDB7ZUxH
aEaQpfQ+ONl75nogefyfE3PWWNGaxKItIPpNZn1w2iwPsoj++DsnE2OzXhlzXyAbmMufQxq2BZpf
4WUTkiOpC/caqNuyJZswnpSlRwY9EiCaLdMvZSI1so8inPxRterJi4ApciOMCw37ZsqCThbE/ktk
fv0mwrlX1bRlXcXZKDS8B/QdtFYC9Wd/ih5mMoCN4l1JwasPiECmVDWWmmIui7TDw/i17e4rmbKj
5HAawvkfmJU3tY1IlkNTOSl+5dLTyX/hLG1brUE4/gaDsqhV4vgnRy3kOif2tXEC0QqJAhnViuz7
iE3CxXaLPh6wmumO7eg92xd79af9wAjeILg4rcfLvi1xOkOMBMlQJQ0EmoiLSebOQvukAyL0HeMm
qzggcuVbNO+TvoJn90kXDMkXPVqC2vt0eSXbL93VVxIigTb1uQGiM1Rd+sDdczrP3vHNdmf7WlAR
BSwy5LLF7b1zMM4MHSHIi/H/X2XzfRIXvaag36CjiK0fk4nQ9+3cqwlhTdXYjg2NIo+o9Y8Z+udZ
7KuyR49sGUJ4q/okbaFOjBOq235XW/6YkEbGFiMzIgQ3JZtstddgJEqfAS0xil/Mkjx1t8P0614J
kS031GygDVyZsvFZtb40uZ36jVMFUycj9uY/dR4Q/jUlzvpOcTsoA5+jGPTOL719Nu3j8dnKP1sI
3b173UJQ6rKv8Y9wyaIQ5PpJGxyFNuBVqahv2SeruXLHq8QJBllbUPKlPCHYxY7elGYC6OGi/VKW
7150P0oROZs20B3WXI6nPCOg67py9kAViYCghP+oeLOb6Kgey9/KTf0J6KZ9GcgKpJvusbIpRDqN
jTpAjoBS2SnSkJtT0Dnh5W8kWxX//1U8qNXZMhQXmF3DuLaGH3ZCaPzz70wI8cCd5qmIMUtPFjie
2/Y+SJACs/982QrfijNnW22VEBGgZMCHq3CSlPF5KaCERiUVo01vXhkQogFNADldenx/U22NoM2L
Ry9SP+hmHII6+9rtNEn+vn2rrgwKscEsTKWjIyqtmKh85G0zZed9A+KQJIccABWZPYkniMilIs8z
gB8Gh7TustfyOzopfu5aklfDthXQz4DhwsP4vBATxm7WtGGE1tLws1Onq+VXYXWSm3v7UkXv+T82
hGigjLqpNEOO5mkOILJBuIi7ccu+xI+83ShTTtx2vFdrwjMoauYuayu8S1gHHeshCltN1k6XbZoQ
Blx9cBMnmSxSD4ELta2ftkxiTbpnQhwovIrVgKMj0mS+eSqQL6b7KJxO0876H7ojsgUJIaHVoniI
F/iaqZ5iaGikz5lM1UtmQogHDuvUzlOB2ozi1u+Kb110oxkPl2PO9hGFroClWsBNnqnd0qFG8laB
CjJyAnNvY984j1fR77nuPTSyb4zHyxY3ne3VoAjjADwpb1w64cnjol5JM5JOEkDKtgXccjYWBekW
Yd9YmxWpW2OoK61/TuPXSpa5bTbGPF7HA6ZP887UJdiogYDInTixeH/Mdsf4a4/Zy9t+NwPy3j5p
0152i0pNCuenH8ySTTGKvPR6+jF85hR206E8+N2P9Oh9sDHrL9MH3dpFT0d6bWo2NCzOwtxS6Lk2
DVBhTFpft7/T/P9Iu7LluHFl+UWMIEhwewXXbu2SJdt6YXg8Hu77zq+/Sc+5IwrmNI51Yt7GEaoG
WCgUqrIy3cuOcOTeewN8jNMkNQ8BY3JatE67xQe1l9tCT+GylcOZyL0ZLrhpap6PoMeznPrLct7G
BbIf41n+8tE4ujfFfaQ2W4Zm3QizzfA2jW6EAhrb/cwnCBY0xBWdYG5D5+HNY9yEIaTwLEAXayaR
jlmFR7vSrQampk+piHn38APtzHHpAgHkOB0gy+5I8WO+PmbtQ9sLOjOHTrYzwSUIkKdT8nxGMADA
mc3L3TB9IBbstoxPCULad21eEnz99pRE56xxLrvX4SfRDKjIgwVx40J+n3yusZQsXQWWb7Pprpap
8aehCJKqYJuyVxxljmwJk4PDTYMCCc4GqBCBt3xvM0RdbFY1UM03rnZHX38S0XqWu46OeUdRruiu
iCBxPEriLUjcQMQZCi1oAL+3OIA7p4YsAOBjeeQNGVs7wx7S56HxL+/mUYK6AQkxZoNhCOvnZbVL
5dN0MEFJBXmbVfnex3cZOJHTh7b9nneiBu1BtmCCEk0DA5sGZdtfxAqJEjbFsMCU8hBpXgvqqPCk
vlqhO7sVhr1+v/QLc5jGAwYKtIX47/0ORp2yVlq5gEOsO6ujJ8lnWfQQ/9UtYELVAcDEyw46x9xH
atK2k6ocH0lW/HY9UdHHOf77QLtomMFEosBdqzUx4khq4eqplrBQfulEyNVfvQwLoPjyBiZGwGLK
6XUUoxbFUVltIxUri/WcjfQBTIYsI4I74XAlO0NcBi8Tc4hSoGoctEpY2AR6KAhrhysBQFohxJAN
PBLef23Qdo1lTZHtSlPxnDQwQrRTWCgYXRUNEx8kcNi1nS3Os7Zpb9XqEwiePw8tuG2h/epFfufR
DRe0Zb6ieaVfrwUYNJAVAP0K6T2ewLCWpUZdSGw6oX41Y0Qt6k6V8BMdXNvvrPBD0oSUlA6Jhabs
BqAxAkgz2w1xNnbZJfh90NF7Y5xDKFlUWMB4AkqRPelj0Bc/lEzA0XHocyaB5jB4yiDzx10UIZTk
5rCNNLC83sHl1EwQOg869FgDpr5ljFxh2oTXh7HkeZ0kBQY27gcwGwOuVXoFAuh5y0sLbwrGSWRz
S9HeJySgeQWHKfgecfn9wmSqxG2bzTVCDqbKXMPr7I0WjDwghHqSo/72JfTeGJcvZkomT5g4xjwZ
0VmvgoEIrHXTwzw8XL6EDk/UflXc/UqWXlNX7DNy7Y1hu3A3uRByS5nlV17kiJRjhPY219ndejOg
L6TL0bAdczuOoXhO8QazbDV3IgXQisrBM0zw5Y7O8H6JnDdqdJJMMwYqt8xelygoQH8XWV8v7+N2
31xyDu6FDBEhvJymTdxAr65quXiJdcAWIdUZgWBn0tGVpKtnRb9Pp/zeTbjYm5hN3BkKfLJuzqXm
lakgozzMHPZ7xwVcMEYBuTbDPcLnOmHbdCiEW5kZYeqqt8Xy10L34O71zGqt0GzxQodyvKe4jS/Z
623jrFBfkYE8Vz4QqHbL4zuHyCC0vomQks/6d7XxivB02S1E6+Ebh7VU51YOClcwyE2ujCAFl/+z
dk2m2dVT5FWiWtpR5AWcEBKKP1kueebwgk6RPiW95RAMv6re3/ejFbERIB+mfClB44p39eVFCmzy
nYq+mY0qrSDZuZRXOfCYxv+4KF7YO0cGU2sSgJj0If6EOkqQQRQFEtK2NLPqBHi1v7T25TX9y4f7
ZyP5FsVQLQNGzvBgJ3fyWfoe22hiu+RV/r66hRc9ifKMwxtt9+F4Ys8UVRzDqBAXGwhwuxBgp2D6
jT3zE4bWpy8KEPc2xowE7n8cGd8WyQXjas0TUwsRGUfjW1j+GNfSmakg/xTZ4KJvUYPJJi9wAqom
ZVH5TYIgGRXK34mscPG3Jos0VtvMj9G6gAU3yrUkUhwSmeBi7dInYU9rHK1S8uYEwndPQy0A54lO
Ehdty6Utw5rigCrV9RC7oyw6Scc5zNsH58JrP5h527X4GOvwM3vGMKjKZjt+bDEXlQuh2oJTBIH5
97e9FtIqHvAEAWEx8SAWGGi3Bu5Fh2CObQnkiIkKrpc/EtLP9wbTqJhTqQcosJOuu9klwzdlFYQ7
kQkuNRuiaJ5pgjW1WcXWfmZ9BI6B8OvlACSywuVlkjYabV6pW+X4VoqdBBGg+N/cDcD995tl0sZY
qgiHJpRv6u4aWlqX1/Av2QPSc/DlgyKDr+EpbdnV8oTsoXG3Uf4Gk2TRzeqvdhzIgSoC6Rxv2Zs1
7vQQSZOySUUIHahsxzWrJ6QpIqDW8RF9M8KdINUoShLr+PopVAD6LGSNCAj4L4fmHxN8GS9pkiK2
UoxTzN8XG7yzZ0xR16xd7L9RJlMQikRpDneOkE3pF+p90Jl/7wgzhZxjksARhsVV9XOUXTdlcNkX
RCa4AB2iH19NGQSXpvxzRv5KWrcpBMnW4afZrYIL0GHdNqUl4/vP0o1pfutmweCJaAmcf6GaM0y5
sRUG1XOr3PWt3Y6C59j2E395RuyWwHlXURE9oluDSrcie8l9q3JnnUllyobJ+58+CJ/61jRHFWAE
W7nREkYVsGnXthB0un3VC+vh01+wM/YJwWyxo6RPqvY9VdxRS8Vzl8dHZpNJ0Q2MQxp89jRX6Fzl
HfataX/Sr6Cx52S2GTPiK97WfReJEB36GrRWUQW30Dbi649dtxqJnKA+WHcnOYyZIotAjYdFIfJm
gv9AUbquQ7fp5aWn5lYNoLPMihOsMVQbPnJydqa4W1MyaENCC83XSr9SjGtp9T/ga7u/z12ZuAMM
zO9Q6hgjSE2TUpv9colzlyBeC9z6OJHe2eIuTtqqLTA4seYAH6VFbgcCIMK2EkNfuD8VULcSgyh9
P/TzndHNXXZVDaWpTTPK8K3ywbdiArq+6/VHK8SEHV+oOztcoO60MgPXFPqU07l52XSeE18ngJjI
jhLktmjS7jDg7axtq96tyqCoFEoGhq6M1DyZGvlrqOSR5asIwy3aPS5wN3G1VrSAHb0DXEu+nRqT
EbNGj0zgh4JTq3IR3EgmM88inNp2vsrU21AkUiB0Pi5+D0momXEKAxpb7PBc3eo/341Usf+W45Yr
R9S6Pt48Cxrz4BbSFL4ph9Y9XfoRt1JODT+D0y/0hUIpXQQEON67NzucM7TNqCz9RDCYO2hfV726
BynZR56KypsJzg8sua4xX4N0Ua5uVep39PtQf/5IJHozwXkAWIsoStP4QOmS2X10Xda5rWsf6IgQ
MCChsacQNKm4EFQlQzORCp8k1L+MxU2kAcw/23osMLP91l8u150ZLuhoi5mrdYHtilVw7GTf21hn
IBMax6dZ+7KKplUP/WxnjQs9BFCWvAOvm9Pr46MW+ZVmuqDAhXHBIT0OcjtLnKdRJYbMjTziG0HK
fphtyzVLpvmqnbL2R9GzVVBrPwxzO3uc25VWN+ddhlr7lD1BlDvVvpgi+tjDw7MzwbmdqiuLsizY
vDJ+LOtzFgnqtKK/z8WdutCnHhVmy1mG6zQ9dSLmy+O/b0HnalO2+YX2pqqLtiI9jg3oSdlAItbO
7uWDKbDAI6XI0PVdKiNTnGO/LK8I+VDpA5w9/1kCz93Z61U4RAsOpfE0uVsRUXfU1wXsPa0f2iJw
pmg1fMJDGyVSB+Sj7fJktTmzquf/bbu4EANqXQVUlhQdNjqy0bpfM0FKeHwo3rZrW+Hu7p+GLJTN
FdulyA9l/jq3KqMign2Rje3fdza6iaTmUi4gU1pudXJaNDxzWlE02UpMfJSEhKKCxy3a+Rb/NJAk
mTbJ1rYbl/ZxrUFDVljFXaUaX7ISt7GZOUti2GYpvyT55Fz+Skcxc2+b20QajcDmSYhkDSht0shR
TL8z/6pKQRn36CLYm+H2McsMY7V0LLGbeoWRqnT1JnfLAds5ynYx1a68moLH8BYUf91Wk+hbZQcg
Bi7i6PkyTv0MBxwWGRJU91nva6OnlmddE036HrnJJqj2H1P8Q0id9GatBwAMWrW/mkl7PWrTg1WJ
PEVkhnsEDX1hGPWyoqfcJnbYvJTR6oYimKtg21QuMKDYblntjOb7kGfgv81dVfP0SGPQP6ubPy97
37FbvO0bFyMwziFZ5SxRB32HuXXkuCiUb1UbD3+NfaqGgdIX5NZK4xLTrE08FoJsbnPuCx7Cj30N
ZW9FaYf9TLrWBo2eXYlAQJuPXbLA+T2lpWksAKc61N/w9hj5gdx663/krb/3Py4fCWe8T1BVNjBJ
crOuN6WopHj4atgb4BIQcOTnxmTBwfVn6FpZqq15aIe7lq03Tpmz6B48jR+h1QSXD1gN4XGQ36P8
w0FFuVRfB9zpZRtfA6PkTvp6Bl0IiyXtKR30mzxEA1FdHL28sbIsKJLytq00OypTh5SiN+Cht+x+
DbfJBYZM+jzDr7H057Q6hebz5cNweLp3f5/bY2PNi0UhCeqPK3j7H6zBSVpBiiFaApfkmSU02C1p
S5Jkiekgy5I0QZp3eKJ3i+CCrtoMGHOtwLSSSbdleoeUydbkYB2vsslLFe0jB/jNGp+SRXJUQ3AS
qMF06Z9AjHJVtz8uf5Rjz9+Z4GLuSlc50TaY3WTLdhI0NunAs2HZ1usEAsfWN8HwIRqs+xejJl7L
KBcqGBpFWNmlHaQOJ22oUURpveJFeekYmO/txAaf1QYzaDEBKz8K1rmF9V8iFeDzKO1SwJn5tlRX
53I8yYiF8bX1NF6DqgDlSdRRNH/DNfQiOfZDT9yZ237OboWxWbXSLIFdRqVpUIFipitEQ96HsRed
AqAjIVHxC3lRq2vRRNUcYOY2ubJoeK8Z48AWpbe7dLWh/OIA0Hala5agRXpY6oUWO0hLNyVm4ILf
r22o+iYfzXJDOAwuNADPMXpK0stsS37hdZ8/gmXdm+MOtd6DKlGXwbK91Chf26r6RROd6uMloTOh
QgQSpIE6dwqmdDSVwci1n11S4pR3G9mMcgKXG2rX8h+iaq/QHucetUKJ2mk9EoO7xZ6d4TbFnIB5
vXi615UMoGd22f0PY+9ufdyBU6PRlOMQI1fgIIubP3I0TkpBeD+MjDsT24nYeXzdVhJV6oo6ING1
FfNKQzfDnM5jfGqgOqT7lxd0HEJ25rYV78wpVSQn1gJYqPaknDcuDcm2VjZ45h2kLVhyl/qzoEhx
9JQAqz1RwHRsgKufC/1ZZVqKVpc40lH+tFRuR1RbprNDtNq5vLijr7WzxDOGNdmgD1ZdA6EHSupp
haT1104VvB6OPpcOynodwuAAF/IsRJLVpquZgFGjXPBI6Uy2Tfc4q+rJwsLC0XL2pjhnb3FlRhOR
qVNPV2tyFzUPJBFcy4cHam+Dc/B2yBc5ImC87tziG6j4g8we7R4oL+IqaNeImMqOwvveHOfseZdD
LE6BiEJFTgV11Y+Uyfd/n/NuClScpUJzysnjMGS9jobGvHQCFxAtgkv42kwzorGHEVlLnhSkADpd
RU+Qwx7afiXcZQEJ5T5ewxlcgWxyFRuY3XN59TdkTBhVRY7G3RSky2IzHWErPZmYLAxPxm0hscyn
bHSNlxaE4QYEqgSH9bBYCrIoRQY/rgKRKy4uzIOszEOIkXPlYSOkIAGwtH56q4I5RHJEgfxgMg90
lW/WeM4tvemoJY9bJK/t6i/TLwIMLzjzYxnb3Ze/hS5C+yP1WQhr6FSGrrah86RYeLB2a6LiHTtG
jxk4sCloMgUB/fDb7Uxw3y4CShO8DhinTarbyPCmvGKS4f5+XN0vg/tSwI6PkI/HEG2xugt5UmcW
lx85UxuKAz0HWQO92/trSc2H1VwwduIM6epitsklo/mBuxwtb40okF+lv9AqREuRaiAHoE4W3ZjE
05uTJAWXN+ooMoD2ElTjSC8JIP7vV1GsVT9aNTgOoO4alddE9PcPw/XOAA9YNQptaQdM7SJctydK
GZqBP09pyKq79lz61qfLC9qiDJ/9g8wdtzaEPyyUy94vqCqatlCVHJSP0G6KyWrLumTrtZvhI4HD
8LKxw4iAoSIMfIGSFXVPztpC1WEyKw3jI8HsJRsPgR1663lj+ZIc4azulpv+sradNc7lzLZbgfzC
1bdNYqxOZ88Bikr+pk0l6nQerwxuBzkGBCHMhL7fxyFXyiZfYKvAuMenjoEoADRJNLe76/+qQnJU
Ot5Uhv/fHndFgfx1VhYdpFz5aYSygATk+6aOVt+Iws9Rcrc3xH+yEkHPClvqRA3oU1VvaRa7nFGx
E3QMD/NWzDbqFsSXFBMcg+93EJxPEiaawOBsvhLwYLDcqezpK2XEzgPJ1wPxANXhYdub5BykSE29
iHs4P4hHP0msdCCM5ER+GFj+6E8feq/tzXHBIx+TUtFzmJOkh1AOJn1h+u/LXKOR8M8uWjyqFTex
tOrygBhY3WaZq4EOQTj3enSu9ja4N2FflIo1bts22cmKgiAJtEc9BvjCVoF3r35fwOD9krgsmZJC
S6zKpM6kaB6NfkhDdDabQpStiFbFJcoAhI4NKeB/6TXBeMcalFfp7YY9/i8i09Gh2u/gds3s3mhT
NGkgcv3peDhKCZK/xO2v6Anx3oYezbfeLn1tYiIo0FEqsTfLBamWlBIpM5its+u0v207r9IE/Z6j
CxKXO8EgtrwNyHMmugrivaGOTJPIKM7ehZMgjfiXM/tmgAt8SkOSdKJYg+LTswIhmj7Q3OR6S/DA
Im5nny9fWQfrITJQ4AaG+hQZBZX3X6rGhGw/mh11Kul+BnfXB7rv7/4+F4JMgE+1cq1R71hviXlr
fWAygID3XMPAuGHiHHG/v6hGfSnr7ff3f6jSVUz80vz95/87E9wS1qgtQFAdGc7cftFGv5rPEKdi
XSK4IA7OzDszXPQc5STJoxpyOirQzQsNWZme5vikiijjDw7Jzg4+zvsvHg1V0veRSp2+7VKWpKgC
5H3GjFnUYj50LXwSDL9jXvyXwmu1jutMZSxGnsagkQwf4gb2Ze893LOdCS50Ym44lyDFh68/pD7I
88r6Kexj+MIH7ADiivFnEwMcYEN4v2cFJkE1KfppR8V4UKLfpkNqF3IbzMnT5SUdfZ6dKb7japAh
NSBkQ521etC1L9A5LppPl00cxRgMBqP1pGAaWPslmdOMLpnytFGd1hmd+r6B2kIbZKfmFNkySxzh
ZNzxmt7scTGNyBXUElsTkyGYRYA84+2WGMsqG+3yJQ76m8QxaiYs/B85x36VXGhYqyKWijWnKPzP
35Nv+rn2qpv0j+iUv4TfZQj7JpARE1XwDo1aFOUAbSNI4PnLyxp8qGtKkQPNnjniEfhdiV0LvZTL
n/BoR3GiwJhDkQyhQf/eISuIuOKWANI21x5p5ZEiYbMquBqOcn6ohBIKFnGoghCeANMYpzzu5k3B
Dj1eVBmeM3/w0m9b22QIlsfLKzqKFiB8xz0Er9QV/mG4jnRdOwuP28kcTlBRDAYihHUfPCqA6gZ5
ioJrDfTlnB9qUZimZYoSymot92Wbe5UBMqq19XpVeVVTyzZK6g/TEACNEFxe3uEHQxA0TdSJwCbK
ZV+xNbZrvCDJy/DGLU4VmBNEYx7H32tnY9viXda1pE00KQq488mT9LTpoI7B9HUYmPVA3NrXZUFQ
FNrb1ryzZ7ZKScliUKQqG99R4a++zjao4KbQJ3rtijaQ+3bQrC1Jjakppyh8lIny5BSKvtGhC1KU
okCbAJIBHqKcqElN8gFvXFJWLC8i1k+/nz0SfP9/LHD3SLimshqP6Dbp1CPDfaMJvEywAp7ZJMdE
dRMP8DI0KuTkj1VEo3T8yd8WQLm4EytmElG9QEsOB+esOin4gOTB7bwJBMZLsIqG7I/CKYCtaHJi
eMiyeA1ufZVzUq/46q2cXReDDHQ/kEGD8a2LRCNsh3u3M8Wd0GztpjVUUSMMq3vQ5gj1BQ4dePf3
udNJ1QYPh2akDqZ9XDJNQZQk5zi3vnwg0BiqCj0LKHMiN3p/KHOpStZ0QIOiNXIvlUO364rAKGTn
spntz3C1J7D4/WOG71TJWVOOkoTC8ESsYAwHBoWvp24d/SWs7MZSmRxGV6BVF5g93EQDk0YawPV4
tvAJ36jLk95vDl754GSuJVfrBHn4UaEdws4yEAMI1qCl48KapiE51i1ce+Fr+8UijvJXeZ9cbQ/Y
5KRZt3ICDdJCyJRx6H7mz9Io6scKf6NDeWKQem1jAB71+JZW1eSBsmz9SN6ws8LtXzPE+dBRhOy8
1VgWB4kSMYAXL/vG9iD6xTd2RriT1Ey9qcRpCsRF/Sk0PKl5sJQF8PjY7y1bk06XrR2GCEsGdSDg
kCC+5xweGk+WVUxIHMrYZLN0F1qPKtD4tP99iBEquri5AblEOZlvhYyZMcm53lCQ7vVpkOhrzZZl
FJHRH7mBqpq6DC1aE5JeXIBN27lsMxndkFU/6REqkrIlura37ec/z94E5wPyPGVdXMLEVjbuUctt
IPFmXhvAw+h/5LaocXV0ZFVNw3ArWn7oJHEr6pcxG8wRBY2wV+yoGlzdyFhJRcz6hxu3M8OtqhrL
fFkNtLX7/pxBym2Z/rzsZ6J18F5Nq3xUTawD5Qg7BK9HqkAzjIqqgUeHZ79d2zp3SZUydnk2TXie
x0vLiORbyktafx6AB8ghFTwJEobjRYF0EwroBLUA7vDEC85qPCjUSYBBzQkbVZlpoqbPoREdtbJN
mdOCYvD7JWlWrJdkRFMptNxadxPrziQip9686Ben3tnYtnW3bXktN8DV/uwrDS+qMwerHz8qLHPE
TOPkKOJgbOSf9XCbFhFMlERoG/wHOQfNCPCFzEz+ug2Jl49/K1SLqBEP/fvNKM9TVqyRngCmiZ49
+QqmF3V9vezeor/PHdO8xdABbYEJWOLwJsyHc7x8vWxh25YLn4i/uyWwWVtrgUBdqz/WMNAo2Jmk
e2o9LtDg082F9b9PLIo6qo7hg+3VB9mtzTF3TlGlJKlWMAA62XJHB1AGPCkinoVj334zwT1LzKVu
aDniAEHYTSFXhfJiJIL642FCsl8Gd34GPLNy0mhbIWNwt64iK+z4c3Ltju4mt2W6syAFOvaFt0Vx
hwlPWBQU8JBxstGwVR0Ub4p72RcOHxL7NXFnaEjDJu9HhLlc8uiZuhsOFP1Y6HkUJ+LG57ATZD6C
NfHwiWksjIFuj+OkVj2tNt14SQRBSOALvEpZVydhWaJkgziX2ob+tUqvadEI1vEv0eefj8Pz78XS
WFdRhYPaf+8WZtzpZ+Oq8NXHxlm+IO8B3zCTWSTEn4j2j7v+jKheVDVRVSh8tCwxv1mTIDyIdm/7
AbvD2gwbXgiu5zSNfpPNOWTrtn5BKdq/oyLQzvO07Xfs7EASOkJpSTaciHzqwCjVf1NAcDz/0RVe
P2es6k+zKEUVLY0LEmD/XMfBwgU4J9d941bGcy+6Y0UHigc66LlBKvDFQbMEbGcb38sWI1R/Y+xO
fdGwtWhBXIDA46Hss3lbUPps9c+TAt6P0+UIsQW1X2+LNzfnAsQUFqkqJSt11FWmrC+7b4ukPk4J
Xe08NQNVFsofCzyc536R56LpyIDja8Vs9OSFrU7pxIhL8v0c2+FdHMRnTbBKwUby8GMVQQiqkIA5
hLqdNacEXKqW4N1ynK38s5E6lxiDBqrSrRrLirTCBleh0ZkO7FCRLoJoKVyAsIwsiwlE5hzQ7bf0
dVHdXMShJfpCXIhowcQ09UByO9X43OgoMzxf9rl/ia3guoYE/UZ+zq1BWcZE7weAuFAAnB3VQbcC
r/2ABKEz2kXsDKfmWrV78UDQ8Ud6M8ytLKuyVdIwS+hcaU+gbM7Z36R3qKt9uTbvEKVA2SWC1x+H
DODVLAtjIIrJv5xnTBuDbhuneJsAUWwwaeEhWAc/cTa+yNMPv92bMf7+TbQS3bUNVEGzQFfviSbI
kg7db/f3ufw1HYqJSoDXIyS9JsWjtgYr8S67x+FHQmHYgLaqYYFc+/3NUSpqkwAIjhIN8Y38y1yj
gxX9mIXNncOtgv46HpIGwEca54VJtyrhVP5EaHt1f7uKHn3HH35ngPM22huSWYM2FUMI0beNWHQb
iVlyQDM2YlHRy/zwy+yscdvWrbkl9xZ6VXFcMqIGkfYdA5iXP80R2hhdFZlQYMY0/ReG4NHqZeDZ
gQNYo7910M/ktm6Zdv6pyeJetnboCFshCAYBuORRklY0LiQ3AKUp28bJ6oJF5l0M0pQ6+fOyocOt
ezPEN8XkVpn0GnR0Tmo8T4kdxc/Sh5LWnQnu3Jh0qmTM3gIzYwULgQSDV3aCp+Vhv/ln4ezv/eIJ
PU2agiklAWV0+9282VpFsVcH5DV9kfzWt5xCcOMd7RrgOYYGJtat2celDuC0ibIhXChYtolftN+6
ej63ok+zpTh8fkLRP1dNzEKZv9AyLFCPqycNk6maHrJBPVP1Vm0Npucjm8M/oYZ72RMURd6O/QWL
/EwgOAey0dqcoZr6FwlhnSVV5FRG/xjlY+6GivLcWErLlm66mUnqhUZNnERuSmbp+R/z9HWMuudm
tf7oSFayOH0cpGVicpLfhwayD6DOEBfQDgX7SzrdamMd5JoStPV8s9SRZ1EMYdXGI8qwXqiFdjsv
39oRCpYVfVFToIWN6rmFUiItQcJcSH+G6pqytY1Oaaw8DHNh50n9tMTzw9ol9yrtGjZDUQQjm0zJ
Fwh76t3zKqU9KxKFYSzxho6Rq+nKLSC9qd3nlZvQ+Ab/EDLSNr4sKS91CWqpuf9aG/FLTMtHJB/o
rURnJR0+61Fypajlg2EQe1rrm2XsWUtTB9P0bGnNl3UtvHixnrtBd7OIBpbRATQm2zSqnMqsr2dI
t+t5+rXvdQ9sD25oTHdZOjpJn/5ltLWTFNIp08iNNpdXfV0EajoxzJ9ex+ngDFHMlqJifZZ9tWIk
k1I5+JCccAYlupXp16mfzmFbBU1b+U2sPEe9+izVqxth1AczkzmTMtBLLfUZAc3ppnsLlEyLMt7o
w8wQSa+K/CYzW/DhA1+5aBazaORYiYzyxsjqHkxl6XpSlOI50iK4RwhJTgkifEaG583CmmSyu7mz
+0l3MSPE5jhjmdV7dKHfY3TE+6W9Ru3rRMsbLYxtDGs6VVyzVVZuIqB9lQx82jQ2vZHMbIYeTLdx
ys3f9P6rhfnDKuvAYR7Ot30W4wdi7MJo7HLBzzAHe8w/F+hLmTT2JNQVOrPwQvRRaN5D+HLyc53m
TqZXLBvj2z7W3QKEOlEds2lYWW7NLMvdYm69terYCPkeo1S+Sfjf8gQvR6/JyF0jR9+5wvR2IhW2
hkmFKZWvVrMEmyu9X5IYNdXsOje8sE5c4IQie4bWr0Tn56UZbTmrS5bGI7HRXpaK7AzBBRzl8CGW
ur9G435NQOSsPitUvzYyjdG4h/ybdR702DNGwGYG4w6U3a4OivMqOU/YvHmMWTcU56p7GdMyYXXb
XHWdwYwBz4k182ftNGbkc9Z0jhFanl5MLO9quylrT0orJ+86W1oXRufVNtIS6ydoO9SnKGxP2hjb
C+hqIf9i3FpWCCT29zD9REzrSu5WewWnHOsbM1jU1Z3DhtXTnaxOjml0tkGDsQQrQOgVZvcVgpq2
Asml3MCrHhxtc2+9dLJia9XqkfJVUzuvtRJHj0O3KiGdkxpMW+7rsfDUDEC4wgwoTm/a5QwDFm7c
/aUmmpdFP/Kq94rl1UxAylbPgZmR8xK+QPT8xpS/KHPtmNXirNNi0w7wUN1yZzjj0iQ/xux6KrTH
cUrdTY0lySpbUrMrvdOuCNgSIwLxZNxWhjE8ZmX7khqNr6ppUCI0Gc10Sqb4tg2XzWG8tLkOi7Mi
NW7YlF/Qu37tKWE5qGOhcnUC/fJ1GUnMIrXbykvNRnyyuC1ZqLaYQAHJ+hw6RdvbOLafomL11Cj2
VdDaWS0J5kr1CjreW+SuVOe7Oa/vV8VwVxAIJBVuuOFOtfycEKZ0mV2mK+B1GjPM1Z7js9npnxOS
nfSG4EyAH7y+TqTE62LyoFSWLZOcVVHBjHTE6brO5pkVcukaSWNjAMTulYZBoOkxNwD+kUo4UuhV
JPJ7o/00GmetLNAIk4NSylkKju4ozH1FTvFjX2uCR0X2marG2Soi3ArLaBvLjCJshDaTCh4M01aV
2J/TP+YQzNfgCY3qq6YomKooDGMvDJOrjo4ZCmvV7WH9CrErN0IDcWo025zLEw5kVg/nPruTtJpp
Bto9Zh3i/P65zPdmXp5HeFOpaZ8LkL3TXHlS6yej+rG2JsuaxDXMT1SPwXcwmaCqbM+NoQdLsgZR
BRYfUBkDKp/c1nLlDqPy0KvoXyLYKJPyhLqH3c9fwRHqp+jKDVJ2O5L7Gb8KmBtbqpbbfK4YoEfu
FGc2qSe7NVsfvCZOi2sI6GuHIir2sfXcN9XXnphnUg13mVawuDYfY12z8+LbAEoSQ4VkN4Wsdpae
6qLzaVg9mIPmUh2qYtguw/je0ojl8mgn5Y8sS5k+lHY8TmCAB54z+dYtpi9JIzONyW7yzu2tawLt
SEzcAHXQsgG4QohjpgB/rp3q1nHltGRyk6lmpbJ4cq9/KuU/5/CuK5sAYqGswmyJbFwn+FxhETkJ
yqflurhGVnsUzd1icebaDED1CLId9QGkIK8Lglqj/Bk3lYe7ys8HsAxh9m8G2ynKYqzTid+o6GOg
EtZrd5kugWpZCaoVaGfMnalZge11UhVdHJraNNRsSVaYWeRBZILCdk39EH3fSgHqO0/tpYN6nGWd
F7m1wyE9gdTdKToQndf0CuPxrNRuI32L1Kc8l9waflj3RYAuElPlKkjNxNXrCTG49hb9qkoqZ45k
Oy0LrPs1WvszHVSGJOex69sXE9OYaxd5eo/B3LQK0AsKimIN9GyxK8wLRApxkcyDCeXV6hoH/KvM
NFO/Gv+PtOtajtwGtl/EKhIkGF4ZJyprV9ILSxsE5gASYPj6e+h7yzvmjsVb6yeXy2VhADYaHU6f
o4cjCEThwlsXREiyfdGVbzIHzX3yXuqti0DPA8NXSIc3Oj/wrIRcqnZu2ipIDMUbtOo5Lq0vHZU7
mQ2BIxm63tlREuXGzPGUI+WRrQj79Ftf9MFsF/ezZUXOMLla2fujwIwqXEBl3SuoQqIbH0x5/Jyn
u0nUB52rXqMXp9lWjhYvAwsHpfdp7mqiB86iAq0LZvIcsIYSA+BXwVK/HBu3S6BiI1HGmmevy/Hs
KIanjRkICdr7ZCh3aoof4gw+ZLujBmgnC2bSDpBvoSRoOv2QOBgwVPq7zNTDHvPbI71TKt2zetVb
ngOqpAgxv2VWGZWx9lCDzhw040Fqn8ex3ffx/IHs8qYg0yNEe8Iau6xIfFDLNErYGEitOhc9xVCr
GSB6B4Wz8tTGnW9o1aE1LLAnPcwj3eF8vaHV3iaanuK2OfcZTHgookwnd6z70QzDD6MX+wyVEg0+
vOLjO8nSUFPweRrFrUHZO9uzm4LUctSqB1XtH0Y8oZaRes3k3DncPvYmLh5RJEjn+vvUYOhNj745
O2gMcDeW2s9JHMfa9uD9p7SCkbbe3LOItHdi1M9jfjIRB+Kn6ogrFPmmWC+yzQOZOceG3aDmgg4A
JvyNHxM3XWdGYIzgRDHo0eGJ10/a3QyywNL8MIzyh1WQ5zxTg8aafqSs+jrLH4rCIocld4ohd1xn
T4OMD/NYHE1WB7MpnjMj+VLRR67WoU7OdGi/V5h4nVCuGnEGef40dVVIsF1FH26HaTqSqUjdopJe
y15ZkbujNr1NXfNgaPN73NBvMSyItPjfk3mfq6qHFNfXk/LVkjdl1+0AW8NrVIDtpDtpWezVhu32
MbikjV1alEGPeNZGc7Jp0gerarwYNOAQe3lsbOgXk/zeZgLEldCWFexnbh30YglzFbAuyGKXDdLl
VXM7zeatXvGItw51CS5TlswBwitXNxWABvSgZfHJYo/MKhEtaE+aJo6AIO7yyfDaGvPFUw2LYJNL
ZjPo494jYtqNCQ8ycqfmRuPPLQImwpUQDIe9C8LqxFXz0nHj2eJ+g49a1hiqRdDmJPorzzUYdqbC
wRl3kDWNslbiFn4kTr1PNNA2sezkKErIp3Tf2eZdTKrIyvlbn56VvL6VZbdXbK05WPWjBanoqYJs
UdkHtB4OHRvBMpQsheYGYj8i9vU0D3pwhbCme6ybzMPNuC9ANOdlXewJh3vl1J5EUe6Skt6zqT8o
OKciU32Qcbh1a7kGwF4jLyI1E4emm3yjGY9dnRpunPcP0zi+jeivaqnjJp3q9qD6K7o2rAsVMZYI
VASczvxjFqU3Vv2jzGSoGWDRtdOnXJ/Oo5ocdfrOKfEqmnhVqmou8Me+2sX70TZOdpW8xI48a3Op
H0fdvGPxjGTLDBIaf22kObtE62HuRdBqGNpK1Md2SN4crfqoa+L2OpxxK91sqjw7RT7Kh1NFMWtF
0uxVVvnNXOveArPosukxh/Icnlf22mmIo2OpRwCA27eW1peuKjFczgFrYrI5z8hsu8S5r4S9K5Pu
aCNmcwy0x2rWvw6OHiWSgWjJOeoEncZGnQ+5lrVBW8c7DH8hrC5FQBMZtpoSDE7sQUXuPSvSjzjt
GFpEYA3TwMEJwZd3xZQBddgrnaw9BgkfVa0MOVMfcirhf5wsMEGlG/eNNzNauSouqTmq/sD7Ez68
+pwPZRwC5P0CwrqdbF5jZrzEBub1rJ7h1YhlRMGOFjZCrcJqYQQwprsco8ZuUjaRWjbf1DiNmi6O
4gJm0M2xF1PkDbY6eqMYvzNivse82KOWdUrV5DT19W5ok0NWjpHoUkBcR6a5Wgedz7jUdn3Gv3Qz
BLNlbfq8t+7VCrsQmXbXlQlyK6BuuenECB21r/NUfuWJfc5UW7pwbqAjFSZDdoAjg9qmjEinnvCm
B50Ve07BAzspTTdjSTi2MfeaWbvJ2XBOcb3GvotGBemernSa23P9XhXELyzh1hp/7Ew+uZnIEW4M
d6zSQ1k5iHFU5XbU0zPRgHVGzWCS0u1l85BK7itpsjfN+kupOXd2rQc6oOyuqTYInvEd2jniDO2D
vLdvKdib9MJ4lRl5aNj4VvLhSVR21FRD1I3Sb1P9IVbUc5YjbUubvZO2P2Urg1g3zmo9PmlDiTe+
Cca0f+V988PkDkLt/JhBPWDGdAjQhV5F8pBkPfOo0/DA0QQ/cZbUXtXpjzqnR8bl97rvpVsV9iFJ
QflBcOYDOWVNfluNGqoJqhkIPv3sa/wXfUb2RmcaNDVSJsXS9wNEA+ZkDKxO342ifHR6PSxmedAx
2sOT6jGzxa2YwRVoJgi6zEQgLNC/9IYKZqnqzjBQ+WU9PCDDWzKlrsz5LUWTqC3NJ2XM0UGs4ufW
Bm59xjPe4wzoIaZCeIaFg+nQtc9Echi7+rYS071ul+82LYSb5DNDlcjcc935Qfr2MJX8eWaidXMd
bQZbOzvTe8sdPLb9tOfKTUs0uM5ZxevthCS2bwZRANGXF0fU4SZPA1GsZ8/iHrHJjo8qoslsx0b1
KVPEXlXZ41hU3yTAu9ni/wYH066EvGcVYc9jaXjI3M6tnF7SnOlunRXJsdHbUzHnH5MhnwsNVQia
GOw44We6SYpRh756yhVe+RqB4qkxDDIo+oGHRAoUIDCgQCzF14rMZ3jH1B7KXHN5UCFNM2TG95pz
35bdbsJsxYs65jvIJ0JUOzKUAj6z8CiVoJqbUC/AFXcRVu9qDotHSJKbfEfhX4iZh5gTOtv9uE/n
FFmEWnm8cXwqqmPL9dkFTPsLIOuuHZOoJ3dZon4DC8+Tlslo7ijqa9V4tJryNHWGqzNy4nruN5Ye
mpx7BiqCXFd2jhxOpmHvh4JluEKQCeoqbacpVTRTmfljP3ikNd1utFEaQXCRQ1YE42JGtPDv55P5
BM0wZASA/Obw0lWsu7QzEOvo2pNA6leK4gTSAmjb1QZOPc/exqL1BhxWaSPAm9lrK4q9NlY74GgC
W5++Er150vXal3GJ/fP+mYCAOGbd7czYc8ts6iYozxhIv+cEUwCF+t0kcKca+dbgx0vcgF4xQkfU
Hq8xX62GPK6CskZ059zniuNlBocMxngAqY9rU8whJXDOYlfi5Gsn9VqzC8umDYep9ZS49rv0TY1x
Z1J2rmrwSOsPmtbuxpyHiongNVfclr1bVnUzTNULmX92qumZBLzWSnbuanGCxh/o1FX0icihK56W
ip5JO1fAojTUYtoc6SGSizpt8T3tBpauoXrFGZgIic8nCAnrRQiN5v2MfAhEpnXDjx2ZbjQrO5k2
kovJ4vcASQxuVo2nMdN8ZnUIHkePpmAdmPvIrJGGs9IvClKDB7vfWTMUTyl9mFAr9urUOVtVeqgG
MxzxuIuMvfCxPfJM91uVBY1IH2w8tWb8nWRfa9zFIXuTo+MlU79jA6wCIPa5L4+oF0Vgs/QsIM5R
Ij50Di4HGe/MAd9Z+UF4fgvIGmVmYCpI/ushGGtUI3USYK5TiYQDWs5sdPFGfZmbowJnNc+FJ0vN
L+LuNJEv8DhuZ59z2Z7nevoCeQtXN95ySDXRDCZlS7/XT1npeI1GQ9BzB42jhvqQRMqwF4jdJZm+
WqVsXC0zUUIvxDlzqu+VirqahlKc8+JkuZcUNopXljvE+aPqKG6qJ25jVjf6fEtw4xSeQ23CCpr5
YKLqb9HMN4z55+Rod0rcYVg30cJynoN+mUpHfXQsHsiQoaSNWTBA5a3kvnbuNPFdj40gVpBtqw7q
mALg6DH9ombdUYEjsM3scSavsZQL0jS0S83r+jOIZsImy3sXmZ5n4QaXrPyKw3CpKCIpLLeMyX0G
PWiDsbNpnmck8N0ESs46RhXHjph8K6GVYZGXrLUeSJPdGCMKGDWi4ykNZWrAm4MnYIxRzdUDR413
ZWEchsI+6/SnjcroiHxf57gvLYr1XR6ldf7kqO1dmU+qayfqW931N2qNXzjN6U8OB8pM52YY8l2D
5xjVoO5sCPvUDA81CkSlUXtqj40XvXi3pPJcNNjN9GKVZtSKwQddS1jZD7z54ASfo7K9rujfaVl/
t7MucFAtGoYpUNLOrZx7JBIuRbeB1vR2AHJx0qsIEM0da+8ImQ6oPPmtpbSuYZxGbh2s9gbBGTRk
ziYzn5p2F3cvmCxC/av2UhM3qS/cauhQ/2i8Jn7mdhv1qGZzMnllToAdi10OsjvoMmSoblqi/z5R
+UFQIXRUeZ+bpTt0E2jW8Ca2H9D2CGs8pr1JwsoCMZowwlgxvblWEY+zsNTR1BiDrvlmcDzXlGkU
WRrkHpPWJ4qGJkR9GKsU5Iz0Rjh60An7IS8QySjibrZyTy/FV1t8WA5/H80ZpGGOhks432fWcMzt
+WEqi9DsTNSnafMkpeUSBV2Q9MD1j3q4sZHYcgOVSYaKP0p/hsqEGxvpTsTJB0XtXfaDrw/TjsQY
QreAN5xPmvoBJInbq9NdFw8F6mmTW8E6y66EWMW4MxTI9fWGF6ut1+spKp4mqleAc2lgZyvpfhoz
5N0fc/esZMYRuDy3SBAIOclhnl+wdAoK4DHRvNrGhG0G+v48PqdTD1+Zfkmqm4I5YePckenDdqZH
Kz4plLpILEIaC98ewKWhQGdRVzxhv5YC7HrUVVGoIZpEbMU9u/w52PflDJKmAU+kDUcJnp4OJ6qj
l1uiZjCi7mrBV1oyCQYVE7LC8SVCd1BWAw1i+sJGUsO/jUu4WpwGA0lT2gVJCglX0Yed1URSOcaZ
RHHmjjkzkk0RKO1zDuy2Xhfnzn5UxKsCW+vnrwb6GUNtHxOEjZWCUnNOHgRnu6G09n0B50PqAbzc
6dmO9fOM1t9QztGg4wdCE9nIygOzDY8j1jdSIEEHwPjpI80Tt3fQZeJ+7SR7Uj8PQ+upKNwLRwVo
vfYIcmMw1biVmd3WubwRKfEaBAJE6/xMYKwh7wJp/kBF0W1QE8/M8h5qnc+JhWFhk+zjYvZlqhwr
vKplZgZa8pG15lPHEvj23mVT+9XoULVOWgHw6HyTFgINGMRR5c0Yj4HKRYiSr2+0rZvY2g40Cy+1
zcKiydxaiRF2Ni40xitwhWs7CHV7FnrgrhIX/oBsg6jVHm3XG9oq7jAokT4/pgp7giCGP8Zf6nEK
7QrKzUWHGu9Pw+oDfRw9gZBPh2RGU0yALqLPhSexkR78KeLkNhDWeMziG9TDfxbzIxDx7syMb5Im
j0WT7hCSgocNXYeu3Zd9DEEEfuskVpCrKUrdDPXJEnojtXGsLPWU22iIaB/d/FNR7L2GvAST6aHp
RHknQj4at7jXruIQP89QDCEsrMT3Bh2QGO9fXyqHsRehBjXUNlH3nTEFZvFo0Njv5YiBEOIWcEu1
ansVipxzEe+X57xud8ISezPNw5YbPwpNPcCsA1V9m1EA1GuUeqSNf4Xlpt2hsfIfaZWXHly+aw/o
Ulbmw5ygbtoiWkfZ3asdJVR6lDFn5U5zlL0c32RpenDvez3HoMAATL0xoc9WhLbZwiVSjwzDAQS1
M6tunAFimcNwnofGJ5AZanIWGgLRu10/OGhuMeOHmIA3UrSjpCg/JPGPWPCfldSfjTo7O+bZJiNy
HHhG5aZXCt/mid+aMC3UbjI5HxBoujWyfAehAZrGAeZlbpFDPhBW177jFI8syXaqwz5qSFDpdSX9
eiRB2hofU6IdxqZ5BYEyKH7QojjEZYqktfIaCMF7cS4CPBfM11LotMs8U+AKRJT35XOvARnlFDeq
Mu8kgcyHjXd5aneGhVpbOiWBrtohaoru0Hd+Cj0AsCnjuvSJa1flt4FgZEyk7IdeZT+KKTtUlvHC
clS7J0tplpw3mMxk8DuJu9nSFlVNhD7K0NVIuEGch6piAz75NO39DjAKtMDIKxWIRrN6DtRY/6I6
svGEKvxJKRHVEjUwbDwZXCn3TWZ9yec68zqq3bSqcmfWaNa2+EG2UqE1yl1TQlIGFU9TGPtZgHCg
LaJG6wNNUf7yHwPi5wKJu60PeHhLVHYEzfHGD5HVl29DZ+0SBOP9dE85PpYBgVHrZXAESJgtl7dT
1Aw6qh3lTsv0yOJjpNtg3xXotDrkKW/zowZX3KBjjJzjLgOQwIVIkEuq+XXs6wJ6FykaVH2DTnSJ
1rbFxp/YBV7HpPVMUX9pEXFBrcvxlMS0kAHOLuJdUO4jMSaADrORg9e4yjJ3HMqoY3hhWVknz1pv
H1mbPqht/0iz7mCoGgy6PCWO8NqR7+pphpGNCP7UJBpICWpTUDDPoxmKVrnNGjRFuazdEjKXteOc
M1LcsCx7KNH57+IZb+oIl5i60GZE5QOxWQkfUtY5XC7JTklvRrEswFZaEs+ggE/k+hNpxA7PSufq
SwZb4FmV5ithKoKJge0MRj8qeLycInmf5fCGPPw8xVbqK7zw8M/AAku653T5c9WkGqpvzYfeorKH
ST+JqGOc+mOBNKRFbJwkaGvOIBOvYoK/bvMnOwEDflM9zkYC2EYexQCt01Y+zyP6wXqBU+jYC6us
DVjQVZjOLwTNWhWkq6dRtQ3MEqf2jSU93bppig3UzNYSa+zrBJqEMka7OK2jTPyAeXDn43NgzlVw
0wUQyFqh9XTcZk5MBlJkgVj+L2lXTB/d6KaPTraPqhgavhsY9q1trfB7FjNiyxYYI29MUfh0FA+T
XkOmmD//x70tP+QCK6+VVZNXwFz78kX6CxEW4n5IYXYAwS68UVvkqtcw35dHueDuLpZDv7/sxxL0
t5r1rOenhLyb8jHtd3iYP9/YckC/Qal0TQdpkK6hdbCaqOlanSl5gWEQ2eDK1qVyywu5BUncWmQF
khe5k4gig/FJhoqoVbvoQrkzXileTcBCIj3XdNfMeKShYjLM6T3N9Z/MRJ+bq+r75xu+hlhE0eXv
Da8gcaRL8DjH8AZLm7FGGjuh3elYjVuIjW1vrLSmILDEVErFxoS2ovEd0FfA8HsI0b0i//b5lq5e
At2w/yIzotDRWBlLJSD6lC2AIk3uQEsA8TWBR4h6/22ZlU1arGZJtWgaTk39Pc8qnxrdAQnxf1xm
ZZF5oeuKtrDlFja7BQUjUCfyS9uZ4ee70RaP95vlGzalYI0BmdF6FtOyByUBAAXzaof8xgoXumT1
ttxTLwscfwthfvUTXSy2ugG5pI6Wd8AZ29C2hIoyUqbE3CBMu2pvF2usLDst2lpm5WLZwGeJhLuy
RAOgvrON6POju3qdKWgVVGoZJqhE/2lvaGm0eQuIJ0o+5s5IawRZ+cYSV8/rYomVrYFtR42pDg6A
hQnQBpuKY4a1GXy+D3JtAMq4WGVlaqya02rSbd3X+3yGhDZwZ7XXAWH2Tlhmf6Q0Rj+BlTagDtVI
0peG87ZFt0TNdd8qrHTyHFlM+S6vnRLjgSOXJ95y8WAnrVW6ZGj4S8f6+EtGU2ZHdcVstjE1cxV7
e7GDlV1lQ21gNh6eNYFmXFojEwZo5Tuhg6f/TMuNxa4/8BerrSyMZ6IHwwA82vIIprs2AvX8mQeD
T/8ielY2ruhVg/613HpQAsj/jssBRjAqbwg/3XJuggQNHX2DOX3D2NbTihJojVZ1wMzXzDflcJ/l
e+Rkn5vaxpVZjypqJC9kTgdgpFtHC3IkJBGAifmfuE5gvU1QFhMd5D3/vJiS6oDfAT2KNjKqTDlg
T+/p1mTQ9Z38WmMVSJbtWBi5DU6QMr8jAv2VjYnb5c795pYv9rAKIvtZmAClYg9F64SsA/BVPdb5
Gy8B/9yif7u6F5NaEB4CUzFkL/55XsTIQGFZQ0DBns8p9Ttlg+ToqmFd/P3V7eRmTlAVgzSUbaHD
6zotcryNT371jlwssbqSpUY7mdnALvUzrzx0WaPalCmCKUA643TLAVx9M3+t9pdDvQhLBbB3ymhh
FFF+nz4WtavRJa8o7RihPKfhVhC8sTeyMmea8H6aJwT3Sa9Ccs3Z98Z70aUBneSGp9n4UGRl1COt
6hrgDtufyYn2UDX6CmzQ5x7guvM0Hc1SwVgOltHlN1ycXQaNRElrGMN82/vL2VGATQfXeJxCICKD
YQdR6o0lr3+uX0suB3yxZKm1jj30mIRd+E2ADYceeRqNBxKSHZK0DeO4eoYWgnKiY4oOnOn/XAzl
w0bGHOHhmKfPKRTDKGg7MXSxsamrRnGxzOpTxdXcpnaOYLfrGr8UsYeGrhsPIXUePj+9rf2sHBG6
Fk41LElLg8qTsu9QizX+xD9c7GXxTxffJ4/LPmsn7CUbHhNwMPbvefYnln2xxMrqRJI6KEUDA9kn
hW+oYIkC9LBBjfXzw1p+6W9eeyFDtwmYHn8TYgQqzLS4REioqNrJTjmGATbehavf/dcKazbQ3Iqn
YtaQFuTkFTo7IetHV863KkqLn2/l6ne/WGhlx6gCDiNbCCXrpflk3evy2Rk3wttrx0Xx6lBIwZpQ
j1o9PLnMTNlx8FhktnyoNOOOjpsCY8vvXH+SyzVWj0/tdHFh1ZjgnbKdAcbPcafuM6CFFu74aItv
+qp3u1xt9Q7piJ2rJlkIRjCBsGdHdlBfUZsuCuiOoJwOGsSt1+EajTxgH38f4poHhveZM8UN2Jt4
aNzroYjsV6jpnvX72VsY+OiePn1uGRtfbR1eaYVpDhN+kV/k6YGaZWhN9Ybx/RVyfPLV1tQwFEx2
TsNgGfRRTC6woeg6+f3X3kVvUf0+gat18qGqGpk3YiOSuJoQX57nyuGV8dyVc4lPKF/gksyDiGI/
9SDkPAZFwG6TjTtw7UJfLrec9oXzg1p0PZoZAj2rpSjE/ADvu6eQV2crut9aZ+UBp2FWWKpg3Bqc
Qa7SB1P8MOgJOAa+fm4d1/wGhWYZ1NshWEz/uiEX+8Ekrq1DFAkPk/Zixj/p8D4BHfL5Glf3crHG
6szokJXtbMM6ZPqW5ScH4mx3FpAen6+ytZPVibFGDIamgb+gTog7j98puo6Z8gfPK4WMGPjXgEwF
R9Q/P7+qpk1h6xghL200wMrK0wDN7mXhf76X647pYp2VGxSIgDpW4BkfIDI3+3gE0bvfD9+nsA2V
/Ty4lbJ1h5eL8tsdvlhy5QsLWgDkuVSwumAI5D5H2JV7xfH/xAG/bU2VX3VLFHTcmFLUzd/EcGKg
Kp26QG6J+aS2OjX64+dHeNUcLv7+yuhKpUy4CSifD4tLBYhHU59gMuvzRa5atrkIU6IGDZ7l1atb
9rSqMoHPNMojOum93oQDCRxlix5tax3yT7PrW/Qi8wmFON16np2wBewI82Flv8HBcN3sLvaz2MiF
N8DUqxWnKg5Nuy32+cPixU2Il7uzl/5AV36nbBT/rnvviwVXX6kby4EUBowO+tdhBTraNNLeRg/o
ERBmGFt9l6s2d7HaykVA/CEbNYntOdPXbEYPc5Nf9/oKFBx5FthHftNfUotac0D/jiLjPTnEEQm6
iB3SM4vyfbaTuZuGfxbDmH8vueYYSCogCKoekR9/mcPmDmInN7zx8tMYEJzhWHlbBa5/+Wi/VlxZ
vZRVnVFuaECzQARqYZ9wvJ6DpnoEz8l2Qv0vVvlrvZX181qTRr1o9k0HKNEF2rE/Akf3KEBZ3ETG
w5Ya3fXL9mu51SXAGAz6gYvq4QRcWmUCa1N1kane2PkfJFL04sutjd8AuDJxYCxxGQkhXWUKyk0X
9S9fa5E8MW2q/aagNU62ouQ9rth0aPYikrv0ZLuL1GbjOf4W3/P18Nb8tdrq4aqJLnq7BFjSAE5i
bwSA4aKt7aaerbnx40Ju1nhbgj9XXf3FmquXi/UilYnhgNm1OyV567W9lwAr+bmrv36z/97Yb+xS
TWnFscAxtuxeV+/jYsMY/sXKfy2wulWJk81iTkBKMgM5OHnNXveRjmBONXCe1RC16jAOPt/Sxrmt
maWkSlKAJbBiB/kB3h7qCmD0LQG3rUVWt6m205kqOUd/h1kSg5/WS0ogK2v/gQi6hhQe7OxI56EX
t/yOi6dLwyxJAxlxxBPov7VPuvyDQtHl31+8xsXfN1ihagONEfgDMZ+mwH5jRDH9g4L75SKr8DIr
+8lAnQjiQclZy+7T6uUPvvjFIa1up8T8rehyELmkqf6qx8VLR4nbteRP7srFMqsLOTSqkxoTqJYB
AHMLAPic5Pt/2si6riL1omodC4BKzfzW2Rj9+NlZ4X9bYnUfHYsyrmdYIieRboXmcPzDeOvXQemr
l63rSIpBCawxHOaQhi28sxVo98JfxKLiQN1oGV1/Cy7WW11GRHZ5Taul2ll4y8tdRjTgQfwIsoT/
B3HU9cfgYrnVAwcyPlE5Ag4mL4OZBeWXReQQkF7QJvidHU0hcJThVtN6c5MrT6DmfJjsJVieDqAN
ABVLhPHTU3LT7Wt/IVP83Ew2N7lyDBWY0Zg6wTEs4jiAoYXODXhtbjASE2pBcS+OmKbcWHIxi99S
tYtzXbmJtG8w6av/FTVP3uybkOa1ApBBRG2Yhu3u89UWn/DZYiufQWYumyIDy1wlHVehZ2m+JPWX
Pj9bwo8Bn/18tc3jXPkOyFuXlrpovNjn8iZHt5ZgpvSu+JhCiJO77HHKPGcjC7n6tP86zjXkxU64
QtiAJUf91OWh+UdkuRdufU2hLkSdsEbHNccwQ2QEdYQbcKih1pQEzN8qai8f/5PvZax8SmGA6BUC
0WAbbuyfNmH+VMepp1IIIA6YqZi/fv7Brr7vKJTbC2ubrf0mjNN0xAIHGWro5nNZ3Cyk6skWN+D1
D/RrjZUfKUrMxc0zCkgg27hNDO02w+TS59v4F6/xa42V17AwHzOWClL5bA8ynAUrl0ZsL3wMAXhN
tBV6XY32kESoKKYjU7TXqMN+GqpMTXBscXlchFjYYXhVBab3vcFfKs/boo7XDtHUDVAfQhcD3bzV
xaIY380r0N5ByQ+6SUHJNm7RNUO4+Ptr3EPVgK7bchC7QDSkHQ4FJrqbDV97zbQhZe2gH4mB598F
rfoiVookxaHFp6YFcPLWlEfQb8TG4XNruLqXi4VWPj2tQXqGeQYU6ZVbE6jTuAgJaB/+2yLLbi8i
SgsonE60sGoVBFmmfKriu7T4j2usnHczCGJytqCr7PJrVcQYPK7BmqBsleGvGtfFga2MSzczq+hi
YGxqlN2riNGNL7/xQdZFjrzmiCMW6ewZwZ7J9tUA8o8tDuarm6C2Bh12yJGo6xQi11StZiAX8JWu
9SxD9fXuj9wMEpS/11hZFtdGAOo79r/NbcPLA/DM+J2P0ZRwONYbT/fyx9ZPweViKwtzIKidpcvX
p/VTKb5V8zcC4qJR3v+BIV/saWVknBt6X8kERa84SOWrQUC/u+Fcrrpn0wQpg+FY8JbrZ6alXVYb
bY/LIiEpbYVZqHgjWAjQGQR3zR+lxugLQ1IVnL6oUK+C/x4CuF0bg41W7xwXU/FV+tVO3z8/tuVO
/PZ1bEeF4DjgiPoaxEzjcRB9jRdHhnzfRWWkRUbYR92GEVyVH7DgNIF+Auf/73pII8ZmlUVy+X9p
gqEXE/Gv9hPGrcExEdS+sq8yf9iwiWuu+nLRlZ0zZoAJccb36hMMSlnfeOybdMK0q+VRi2883tcu
LsRHDXSxVAgQrrsyTmyBtz8BumvGBJdyMMVGXXzr768MPG2B7S1mkNPWbHqVNA8Ke9x/bgzXHNzl
FlYOtB8Ljc+YufGH9gs1wTcHoiZMqHy+yNWo42KVNRJK4aRtwSK6KP5lTyRYSOabgN5rnuovoegW
VPX6uZm2aQPmbepr8NCgVn3TFHB2dGSY+7+3lB8bG1qC2fUdgvo7SIMNQKIhCvnPN7Tvrc6IFaL7
xanZl1ChSPzeTfdOtNQZ7Y30+ep2LhZb/vvFgw2FuY6Rvx6h9Lmhkck37sxVJ3e5m8VILhaoKHIE
MICieAqCVgVsGRi91ZDfUe429IV0e9OQmM88xUMTzNPGE7u1u9WNNZjANMoCYZT83OZht6XOqF3z
d5e7W71GivY/pF3Zctw6Dv0iVWlfXrX0bre3xI5fVEmcaN+oXV8/h74zaYWtiHOdPOTFVUKDBAEQ
BM4Jp9jv4BLG0NG3HfgNXlKgqx0rFwg8uAp12+BL+bXe063js/7w1GPOsCSYMhGxuO44Wt/rKH4C
dhfHGKmxrRkjc4ZFE/gBSYBSp35Dp21qdCIMD9gpUH9TmOQPVXNmC8qWpIsoD/paxWmuD8Gtv6W1
ffkpe6G9MuKOO7S06NEv1s+GxLEDV6hcoo+kTVQnS7+LwrY3BuBSAC+Cs5I8UfTUz85BNFTEj4EP
4tahbwNXSkZlQwhuALLjgXiWk1pwDENnXIjii+IwKnBSU4M3tFRxdQyEciyDpgsrlqEzngMutyJV
goMd7ydXsqMDAAVs5aB4446X8y0Gktk2MT7ET3wT4/0QZWFws+2BmtV6UszxhDwhjK9QKPy8RVnn
dWD9GjA1TQru4/zz+rLxzIBxGJVfKIAcRIf7FNfA7gNI0xmYDrZV/EikhhcaOZFEZ/xD0kgAQMjh
/vxXQIfh8ALLunOAkuYSJ77nJWW8BWRcBTFawEhlWMCgMz5riQQUOYwKYIBou76EvJBi0GGS2VEi
mq/0RMJRStCJvk1uwaG9jZ/9XXyb3KEVbM8Rt+wC0QuBhlpLAfv07+JExfSBvYq8WdiB8Y4WuwAo
8dYDFMwLd2Qb33yIJRw8pr8kMr4iaYRczwj66bQAFwP1MHr9T9HL3Q4McuL3KNiOmPPgtw4ue42L
WMZriHJjyROyATdTDpp5O+aclaQn6NpjXL7PeAwDDf6kTRFLQsAdh98NYNplcOu84ZjlIwaWCpRV
QLzCMiHEGDbPOmUCWBCmuU1g7lmW3ZSfY3JS89LjGMfyEfsljL3E+50/FpIAo29e2t597xzYiHcm
CK7BlOioO94hW17DizzGGIHLroO7gq6hONiFfttkkwOUzoJwXu3oYb3eq4scxgQjKe6jiDKYxnvq
OJItYA09mcv3suwzLmIYk+viOMDcF9SR0KI6yGd1OAwqR5XlGwJKkv81CIuxu0wz86GIsEfdJn6i
5wjw3Y5+Sk60QtE+89opeTrRv8/cUwlALTNG14Lb53e5eQ9qyYzHdfUHF3hRiQlW/pgABZeWXFq0
j9DCLrgMjtoW6NJOsOG14yz7hYswJmaVudjmvoVelUCIQaKsT8CAUfvkb48SG63MJA/9CudWPDR7
VbWBYoeZf2/wqrf63H+T3v7y6DLxKtKUtKgVej11gKXnYAb5R+aodrEHRD23bLXulDSRiVm1gj7O
OlUoU28ebExgqiv6AIQpgKlnFZiOEl4Bi2MiGsvaS2Ip763B1xG29C2dqlVuKRcoQIZc4UNMfGgX
/O8RQ43pd5uXxlAvBZOqV34XsttQdNY3a90EtXcektmZMqquS+QKEXHwN6R6VJDIrAtYP7SayPiI
QcgBkqrAR5TKdxFoHqUIBL+/8wxoE/19lQKjL5qaXqas7FwbIqbDv5Pi57oi3H1nXEPcqWIBKnHw
zX4XnWiXov1Qee080Y1RDak4vpW3L4xriAJdNmPKT9eLN4m/m3qOU+BtC+MTApICy7sSdDcvbwh5
jKa7lPcQtx5RNZZuWEgGWfTDAgUK9FiPQFFpSleU3UzjvL8segDQmJso6am6xlZ7QZNjVkZh6q6F
9o7ioQyBtUf2MtmaQJNbt4HFVZuJYozZkkOj9wdVcRNR+JT3QEyJx88xBsHWxSxuPmZbRRF4FfoV
L7ikjTrJRTSOgzLMHiPNS3teO6FE/eJVHmKgQC5LGDHBw+LvR8bX8lINS1/BuXxzpQBMMuFNqrwO
7WEqPut96sUfGRA2ZhIZk2sxtVk0MRZP1aUznofv6oA3Obe4cDMRTOQZMNgk9R0qfHjVrIADE2LA
QzR8zvYsGbYpWoqCR0UF68csXRJLYQbENcXVYhHocQCFGuxY3Pu8pqIlbeZy2AWLxWKsRTyS9sm+
IjvQ2K6b2ZI1z7/PrFYFt1/0I7xmZ91g4gKMCBh0r7brQjhKsFXkIO2Bfa8iadOH+lZR9FNdP69L
oMvAWrIp4V3EwIHW0MX/uyUbYw00WDFDrWmkMK2K6egkJrYYiJ86CxCHCsaYhO7LulBpqUozl8pE
A8Gs86GccjyX2aMzemBbOeTHfybPPsKmOBfF2JthxFUBxAaIIi89+KHa9se6MouGMFtBxtCKDsP0
wFBGsCkBsPVtAvYWXuTXZXAXjLE2q7bCPpFwat6r77vgMJ6VA8KBm255XS2LB/SiD3t3VIe8AH0B
tbmuArBZ0b9OtR4BBe9x8nuVo9jy4lmgYDMMTb4iI5S7YgwFDXQIkzHt2vqt8sNDBfTq9eVbPEbS
RYr8u5FHkZAHUYYtSpXM1aTkh6GOj+siFglR0ZTzSxPmzhgnlaUWhoTohtNzkJ1uT5//MCEHMDWv
dYFvi2K77/kc6/uDZVzkUt1nOaglD0jbS1gG5vBO+abb6Y/GgTgR5ilLl6Mjbx3pbs5k+WC2NuIS
r3/NC6Dk0dWYfCLH6XYAHSbmDo/pod19RKIMZh60UVkA82HsvpeiaQD3p+42Gytw5UN3Kt9bKZNT
17v0SZVPwrmo5EXklf2PapjVKUZXAMhrKDcyr4ee932mVjIVRtCgPgJ8yPFV6V/7ibNLdEmuPPrs
9zPG3pIJXC0+DBEIei+9+QbQzBS46R1g/PFc2/qA1zdy4RBpDe8I0C9fS7YsFa/suqGyXR0hIU3j
l0DWBkyjB6YR4IW7utujOZNsQ+BicrL8xQqKqWBAUNENDLexuWtvgT4jL5DpDShsPdISaLwxPOW1
faFd/PxK5KKzorAplq6qqsS+yySgZ6lbA8ieKuBTag3c8Wbi1iNHLZ4UZv8kXa+yMQpwHTPPMfGq
6BOewdeP1aKLnynC+KpSI2ZTBGCoH8fcLmPVzvObPix3IGNbF7SoiwrKT4xwypjRYoJv0eRanqCm
7E7d81DuTEEBPO3DuozFPlZcX34JYQJwA1AJUMpQM9gABtbZA211j6Es1BRuyRbEik/r8hYXTzUQ
ITFRZMk61XnmBHtLGxQp0HRgrboUAbcMX5rplvIrrstZPMczOUyOFFVW2fc1nlEL8R6wl225KXEl
K3A5l3ajeja1+3V5y8dpJpDZLFX2SQ1MTdol42+13bALYnfaymdhmwJ9BBx1YsBR8Q9bd1lLZuvM
QDWH2pAwlm8XofNPxy5gT+Du8SI0eNGXZMPrIudtHxNRGikHcwmubCDxyIAlaOfJjS+/cfE0F738
ZTHZ16BCjAQCXHyE5eZQDbcRD5GGbsaVr519n4kigilYUh2gLCkb4BudyLECw64tlRWIMnM7rQZn
3To4y2YwXqmKqiZKDUB16gKa0dvcDYr6DARcVyy/rEta1AzhXtFUE//rzAZVxTTEioSRlhozE8DC
KoBECzhk0fyWdW/rohaP2EXU1SZNY9OiGwPPFk21D0PwaEVkLybt3grS23IUbTKlx7hVOFnNolec
iWX2LrPyXAEasYqnoOnrFAwgOTMMWzDTD9R2TB0833QxpSvcxz7Pm3wMMa0nq6KNSelG/yZHTq9N
IDPkJfKLuzaTxXqrOMXTZxXiZaaRvmVJtwsBdK9PYGQoMjfseFzci+Y4E8f4qqYF/p4RQLWatE6T
nFCk3wy6PbUfiZQzOYyDAh3IiI5CtHI35VMS7kJy9NuDEG3X7ZCnDWPyvt/1iZJBitxmeJo+J2DJ
NbXY7keOwS96JQDKqOhOBwoF2ws/qGUl9w0maNJ6l6m34sTp8FhW5PJ9Kn8WG8tBHYMxxfdlUA+L
w9bXvgXtgdQ8a1s8QTM9mBhM8qlpBAULZgHaHDR0Pji8c87p4clgLDoYokwPJTRa18V3UKmExlPt
f13fd2o9V058pgZjxXUAMiGhQl+qojROAgIsALpPw4Omo0QOIHV+3ZImdmsCGXM2UEaspAHrRgG/
1M+ZF25AlAgI8rO8Kdx+F/MwYXkGwVi2KU1iPDU4p1a1S8vzpB/g72zC65Lh2DUL9dMkgqCEBsbf
FOIO+n3OAyNZTlQuO8VC+1R6RywQBQNH8wQ6nWCXbwQvPfq71tVQhlGPqRNzAu7ii4k5E8lE3F7Q
ijwFKpwb7gFyX+7LTQh+McCgOKDN2aY/PnadmglkbgWpold6VdMhZVzfMCfjkW/a+3AdoSPsN+Dv
Wrf+xQOGkRxc3FB7NNlZrX5UagD3IfoWCXrPMCxR4hnN7D+vS1k8YzMpzDKOUUq6ykc6UQZbMz8p
4EEVon1gfQm0YxhwfMaiuc+EMUsoVMhmMVqM2kEgA8R6F5Vg4UoPIq8uvNhpbs4EMY4WnXSTMSSY
czOQ7L33QgwnaSd44qP1Om7UTfWYbz/yTjiXyTjdsu9Mn0h43VdaUMOONkm9pnpd3y2eTTBOF55P
M+sRkzqSpN910Zc0qm8K+WFdCG+XGLebtmj9BbGU6pIpORXV9Ibm6cDpg9Q1BN6ANk8hxuOCLR3Y
RhqMvDO+Zb2XqN8TXmPWovOb2QLjY0ND9aWhRVUuqj6T6QYUPn+1XOy4WVT3gC/I8NIRo88xAv2T
DMq3INtEvE6sZZd30URjEuMQLER6T2DV6T7YVfcx0E60bX5Lp/RyR/1AZ+XMnFnIXUHM0dEu4JFY
TJ7F7EGazn3EKX8s7wxe5PBGqINdj9mZTACHVVNiiq6bbsP8OOicnVk2LlMEmBj68q8gyuPA0muQ
VFKItH0EBhmI4L0GLEc+jHr8TwZjwFMEujZi0A5h7z3yhY608930WdwPzui2bwAP4pYFqJu8SlNm
Mpl1G6RGkOoeMrVzUyDa0rny7gCag9sJuDeCy2tf46wjmz4A/41UPZ0P1LrnvAU0DLiLvfVDtGwK
v5aRTSBIV/uCqaOTY6jiBwWs837Le7/lacFEuiSdfIBB0G4XWVTAyahvpXD0ApHwkBV5gpgop+lg
XscQIroLzW3Sg7z5ceKB8vFEMPFNzbuokzQE0hD8OuBUSkkMsMOGc36WS14XQ2NfP7UyL0GJo8Ot
fY4eVC/dCA/6UwRIdydHw7jwlH9ft4I/eLiLGTDxDa/ieYO3PAzwbWHWjvRMEZ1UlNiyjR/YPHwl
3ioygS6YMN0PdiT4B+nnGP2QNNCh6ZyJrcVgillBPN4ZQD56X+LZla+pIzGVashoQXUldikYwTqw
tx/DjFMXX167mSTGJvTclCKNzoZ1gfdPqVC5bQ7DwbqnUx88n7B4YGfS6NrO9JJ6Jcsok5Ibke96
dNeGHwk/s++zlmANJggakU0ZBHQSvrlXVBRaTd5AxKIJzMQwJjA1YNMTS1h4hbodafEu02gPYsBL
SHmrxUSJmBRmqtPXTx/PIsY47lvpI6wSYEP5ZWhMUMhzcxhQ8sTd1XqMw7NItutnc1kFU0FNHxiq
V+D4k2S1Uj+iohqm8nbITdfntQ3xJDAOWi5VXzMGtI3hZVEFeyvvlkpX4CpsmhcNGL+cG0EESkgZ
1R05sCvUEeTPcfdWad9KpbDBiF7xetp5CtG/z85IN7SC1fZYskQAphoGXcfBXd+U5Wf1mU7MMQzx
GJbJtANyPBgvm/Zruw036ObJbAWnHpPcz8FjtPnQTWcmlDmb4xSMihKjSbXCAMwIwncBjPK8UVp6
8q52C9jrGHsGJCzG4H9fPBCwjDKo7WDP4y7XIxsk9K4Fzmix+9mHH/GdmLOX6OgBiJzY6U2xaDDR
HSDZTX6C4bgEXByYt7YawI9Q9/k/oBKXLMPCZQ3SMN0PuILflQt7UUm1kfarRGBys0Vw0DmRlzlA
00xsYjrZnXoaj7x4txgiZmLf+/ZmBtmLfi3FGUoY8b5Bp8CwK71s/w8CH3/OcSnyzYUxtxVZT6t0
1GhXSVRscC0CVJmX+Ynt6/frh4CzmO9az7SKR3XAJDZ4TrLBk8gmUvd/933Gb2iqkODpFiWSqd6B
qzbROVWRxTvEfKUYPyHUbW5Wugy4h11zAvaoK3vBQXfF80THURRP2Ge88tnV6bIoqL1oSehrNa7h
g6cmNaQu1Su8sRzwlqluSby3aJ/mZn3trnVjBDGRTynQhUpkBRgpMqgV7RyICZFngvzTMV71My3V
Bf++r52RyZyuoahLjLRpFTq2yaew1G8ks7LX9brKG34XwXYegs7eEsClCIBE42j6P9SqtEnDw6Bf
3iTDACENHtOvkIkJEKg6QAERV5ULWwGJZG19qshWiQ+gLl7XhyeKMcGISFljaULpFvpwVoTxofSl
o9XrnhqVzqjzUFqu4xZdP02S8Q94mFd4xUOUKAV6nStXfU1luznJTnOON5lDdqgMhl9r2ZZww4Dz
5/gKam6/RRVGLpNjKETTJkElOjiTQfw5dMa2ncRtFCqg5VWsk2hVtxZYhtcX99rvMlIZD2IBNirT
rEp31C0IUA1MPibOKNnZ3tzIz5bLgxG7vrcx8pjdNEdxNA2C3URrxFdtQ86Chxf9dlPvm2143x+l
L3+pIJOGaAmoemoBTL1Z6GRfMZbjBJ6OYpgnA0ck2PBGixetdWY9TALS9wMaI32duEZ5X5lerQGs
2fqciE+9xim4/mEp0cmsAi/5GrQWhasCJEFt6cbAnIO5HtCsg6EcP7fBWG6edcAjcsM0NYdrI73I
ZHymXGUkbvyqAA+4Pd2ZmAOqb6JP5km7CW/Fk8wdT7wKoO/mcpHH+MusRSzIU/DBYF7WBmscKHp3
6wZylQv8LoEFCACDYNyC0rh0BXS1F8E+LoljDU7Ogy3lyWFyDnBeoTY2kNINMV4phIB07/dG4nU8
chvOirGAtVqpCbk/NYWLc+2BWtL1pephfcn+4CJ/7QoLB4DsV8z9EGsGwLw6dCiG8bTLd8lNdqO7
8JLFvt3HnuDyOsIXQ5spS+B1lFRRVBhnlcVSHaFVEaEgRGZa2xJkVaK7rt3iRs2EMB7KLxMgYOhV
6aIA7JbWrpGUbTnshJSzioueAiSVaEoEZxTYl39PtE2wlstyPhK31dFeDMZvv3vuUZHNrZOmcko9
ywtnIddEQoXZGuYYpUleC5oBndom3hYJ5raS8dQFyWZ96RZtD2hN/xXDduWEkzkIzSCWbt8+4D2j
Lfbr31/emsv3mSUDuJFeW6NWgNv5RqHW3YKyfdt3n/9ODBOJ23roGxmQAG6VSl6VJBuxA6G99Kjz
GkaXTeCiD2PPY1amYHhQ4MEH6CQ8y/G2FXDtqk9iwANE5ZiAwZi1akm52nQw6cG6mZpjnDyr3OH1
q+Eq6ktn+8/EWnnqCqUcKJW4ZXgAU/xiEDxsDE1gB3IU2aEwbMUhdscec7hyzMmfllOZmXRqPbPL
VoQHSALW48wdzmFh03BIoY4mdNQ/4fGBi+NAz8xVKJyJo5s7E6fJPtCcMK6GPFt0Au0g6k7bH6c2
tDu1dFIg1im8OTye/TPRl2AmTso1tXQn9SHIBLtBAtXu4p4Ds75olhZg0AAhByIXdkYuTkU6D5Hr
SEIx5TN80S0gU/mlbQjEztsvHzhsM2GMTrGh10WdwS6b6S5GQ1BIvmXEa8yffyeG8YC+kopy2A+l
K/X9WxbImzz7DO7qZ2Bkb9clLdvhRSMWKrdoLMWI6EkTGjTG4r1oX/U2ECo6T/KAWO0oT+sCOdvF
dmMIWRaCsgryxPEM9B9MGiogIe4bR445hrF8ZZ6pxnhGndTjlKgJ0KheyhPFcTDd1LCBdwzV8KyM
cWCRk+Uuuq2ZRMZFTnk4oTUjR6phpaAJtVsdvN7/HnyYOq6ZFMY5mqWpD7IER1x7/nZ4xCvFftpO
6EMv78fjv55xfhcGIlTQLOOAsVPbYR4ZYN4pESUDhdhjGj1nKm+UZDESYwL4fzIYX5gpvdwM2ghv
X4PJTChxuytVTgKzfAGZCWE8YDeAmDoHYTSsQdro4MEZvglO5Rrb5A7sEod/3b7PrBvjKfysEIES
DO+npJ3TpKda+GmljZuknPO0bHKXtWNcRT9UBXBa4f6iIrJ9CuD9ydAe18/sH5zELyFsvZPUfiVJ
MoLVP+RVEtApfNffWNscSJ28a9ti3Lhs1Psk2ixUmUZXWkqXFW7uJ+5Y20F7M1SJXWebda2WV86i
RGkmpoTZJlUzVnwtbEIcI/Gs1qGbt66l8arvS0IkEXOvGENGiZp1d6meFBiMwvGRenBvkfsCww14
krfXVVlasrkUxtMlEZH9zMR1rVGFDflSVMpRLw9B+6/plmDUczmMf0tKYg7xhFtAGB4TaZOon9b1
4K0W49mwWqpVB/h+VZ+i9K4mL7n/eV3Eoi3PdaC/YWZeaPsXhFFEbFXO+rbZU1Rw9dy6ikM7Pngt
DIsxaC6N7txMmhXX4ein2P/pexU5UWBTFjbTrYAQjJ71t3iygaHFielLud5cJuPpsk6NkacjsX1/
/N82u34T7kqumCWvPRfDeDi0zGVZKQaIDDL6KXXhZIi86ROeXTPODazYJbB3cLfxO4yI98i3tEOv
fY95g+LLqoBHzDBB8aVfuRxdJpVCICdt91HyGsQcJ72sx+X7zPmsKiXwY1nGLb3TvHr4JErHODU3
icHZ+eXzc5HDnM9omNSUFNBDrR+G+iiBsYmXbvOWiv59ZtBxTEgmiqimhLFxr2fabTTyiJl4WjAn
dIrCNtD7AneV3mvTh+RFb984ToCnBXMsWyMe4yZBotYfxp8CyE3Ds3IL9OkAJKOUl3YQbB7iEs8G
mFMpamPUGDp8tN9VnjIcY0G1OxLsK8N017WjX2LvepJ4sQLmYKIGKfhEfH+DeMqNp16N7WQ6pZgO
6yNO4OFtFXNAE0JvXwoyNx9DzNG9Bp7Wj5QiZ9qwL0RRHU6WCBgH14wSvBze5/lb1VRo/eFUna7R
bN+D269lY5EOY9kySVxMsAknAvhquZmOfQmYw2QrfKUEhjnobsfA7p2JArt/W9+zZYNEC5iCJ3od
KAW/H6sB1IODkqM8nhR3lpbbCc8FLea/EkDD/yeBsQqgRgLhSZFKt5JAG4eH+aP61jk+GCrA6AtI
TD4/BVckYx3DVFpTVkCk9DiCeA+jBfFGBTkyAeP8qboD+M+/bXZ638JfOrINlijTFJNQYwtTa5sE
PxI8/lecXHjR4rEbdI+ALKMyy2j0BjHq2i/cLkR/5c/ptRQ4Tnzx+M4kMKs2dtUU+kgb3RGVmUo9
WFaw1cJDI9/KtbNudYu1cUpr+V9t2J7rvshwsnwRO9Ta+Sm9y0Dv53+h7ErWK8AWkOFT2s7smSOW
xrsrDzUTy5RG9b4UNEHFIoYn/5UCPARe4rSWPYC1KvR4CH6LnlcC9r9GsT/QHfb72eqnkkx+DGev
6DsUHoI4tXUZTMKcoLJ4hGdi6N9nkTG3gqkUo464Ub5NhH0sb9ZXbdnyAHsgGTKavNnW3kkjRV0T
nCZLrm21U+w0LzfK8LQuZVmLixQmVRkksTBI2+ExQbyTx7s+4mjB+z6zGeY0Wjp6BQl61e8qfJ9H
rMtbJWYX5MosQzGhqZyxC9MXa/RaXrv9sj1dloj+hNlG+0E9hbUfo1yBHFvuM7tUMrsvh63Ag83m
LRb9JTNJmQZN0AINf1be57UL9OSPxG/pogoTdgQ97qzpPewIpz5yFPGp+tegONQnz0QwDrOTQh8N
4zDbwfiWRKdwdNcNlrcbjLvEAhVmkCK3TtXIlgETXD437Tfx3w+N/K4Hi9dSq1KptWld4N4onCmy
oL63vmrbcCcf2yOPkZez8RbjIJNGV3GFgy8JzX3kP2QNp1GPLsq1A/617xZzyvtJRQo/wiUadUwS
W28iEIn5bbpv2lDZkdJAo+Ukm7Ld+1qNRlup42Vb9Jyv/QLGDxSan0ZyCT9DpwDFEc0c1VYAAGkK
5CQn9tIbXqcWb0np32dnyVRJEzUx7LDo0SEYyfsuqrx1U1xOeC62bjGeIR/UUOiJQONaC4YH8FcM
OwgqgTpOu0jjG14Dx7JEGWjZhiGK1xxgXQIKMJMgO44+01714D5xolN1kpx3elmHRymxXM+4yGMT
hqou80TIIA89iNgpFNWbo/RQIXQfJoe+GGhfRi4q2aKtzIQyp8HEBaMvJVhr+dK4NDP33WBbetEe
XTH/B8vlYgiZiWMOR6IKleCPsJSp3ofFoZJd7iAxTwRj/VJQVkShTjHK34x4U1R7KXvkGCP9mVcn
bKYGY/B9Jg8RwGygxrn2mn1yAIz1zUCnerFmvBxrMWmdCWMsf1KDOhAnbFEk+LcW8XdZJTf2YPS2
T9S3QufRUvPkMZGxnrpUGmu4jy440jZ0NbkL059h8Zj/68ET6vdnmjEhsvS1REyoNYijYOvmiyY+
Sa1hNwFnv3gmwcTJlhSRpWOGwrW63NHjfYKZ3rziXJDeL7FrRsFES1GqBJKFwPScUP2UMYmkbKaN
7ABnxSO76bZ2ezcHhJywB1CAy+9lXq6+XlaTbWAqhMpqFFT4gQPp+K+0F6fYyl/iDKxfuZc88kqh
17B1v+8ei6UFhLXcDFrs3niQNrRT298V73w0/OsuZwPZXiYyFYilMkTpwGad5E1Q7OuEl00tBu7Z
+jGOQ5Ri9Pt0qBMopRoXd9FEonanpjWpQDiojkdNT5tjFWWddkgquWjRzKDLGceKeJoynsWKMsG3
GlR9pCg8g5v0JDSpg95gh+PBFkP2TFnGqWh4d5w0+i5Iec6y2kaPxMY/jedyxPM0ndZNPzU8JAme
boxjGYw2L4MGTxD+WHny5CH0eiGvNYK3i4xPIV0vgS9EAnvxgewpyw8wXU/NlgdryBPDuBQyxnE6
DVkOcjAaNbudtK32MpcweTEDn20T41OURM+yuqS1K8x51LYVnP3WUf810O7vJ5lt1yJa2au5gDWL
zX09vhS8jJSz8QaTZAxhEuVGi4tj7N/onaeQb1POga1Z3g+MfAFIUDFNFpMYqChaCyi80s2tzi3b
vSjfVOgQUCZvGEU3x8SC/Mw5QtQfXPv7i0jGBCK5Lc1OR77WbXpPcjF56igPjf0Pg1VvT1/W5S2f
2Is4xhQGOU9JKlPPYNpJdNubnO8vm9qv77PFYKIDfUVtUMSRKBlNqwCyXLIDDA0EvFyeJ4kxh3Ik
kuKH8Obl8BybgC+cbtBo26Jhan3FrjG+3+36ohKTbaaZIZPYRMt3uh89ya4+GYiFJmi/ecVRzt7I
TOjw6yiqhgIPEBPae0Y5snXenMXyEbqowsQFkehlW6FJ35WMrwnmjaU3S+ct13JWe5HBxAQxDwNp
6isEdPCL7GlEMF0Tjb31ASNmm3z7oZu4fJHHxIOgTK2cxFbmkup+yI5awQtynBMqM7FgSHS81crI
iMb7xqWIP+GmOXZOarcneofjZkRLbY/STCHGIwhymE9FitJC3j3HBaiwh8eh8qb8IIOJMKodw79D
p/e6kfMMg3ELkda2eebD8SkI4ICJxZOXlLUc0+CcWIUqPrvgW2IjT5NPXyZFMd30QhjbUW9Jh8oM
Fcco6v26Tn+4Cv+yDIXxEP6UBPEgIOxN4KkqbOmFkusMO/MU7N8HHmUwcPJ2j6cj4ywmP+u7LMTm
aXm0TYyjYAJQpgtdqduta8cTxDiLoTFUgfg4ym0Z26nxNDQnJbGNiGMY3EVkXIYp6r6ZVHjsiE/a
mYL94DEg3OhP9Yum2cK22eZO9u3vVGM8iCJh4L4v8Ugk9c9C59uTdIhTL1M/0As4O2cK4zjyQFJD
E/USN4jQgSFvxVH3EuNtXZc/3G8uRsh4j9bq8T6K7Os9xctxv6GdgIQCaTkfmWeYK8Q4jhD3qCzX
IGqSfoAJaUh/tDLHGdJfu5KtKIyfEC3SyK0KEejU24li6WB+fquNmhfFX3OVO1O56HoVdGUBaNm4
Zp+3cEuTmgAxvtsY9ujVTuWEAFJX7fAWRI5HieMxFr3gTBxjEUYFPuBOxKtXUnyejO96ho4ZnhPk
yWDsQZQzpQhiJEjpCBpHjJPfjbyW4cU8YqYGawckCcYiQwQ2i+/V8BLyWuaWa5ozAYwV9FIb9kSB
T2haO0FZE6ASoCyTjI3+2Lt0nHHKOXbHWTW2tp9rvWVlTYuYaKGLspGmWzGX92EauJzjylk7tq6v
T5GQKR0MvNbs5FZ1UrCxNUe5tKVX9EIDXsSKManGEbqYMl3W86rYL7Z9BIwRbNgn81U94BXeTZzE
sqUD7msfuw3OpDGRA/OEQQCMIIwwYh7XljE/iYfK9nmsJhcTN5t13RbD1EwYXe9ZzO8SX0rznua0
FqqNiaNoSGAw2vChy+dMDhMz6gHdW02GScJI+RIXb5m2XdeDZ4CMaxjCOg26hr75g7U23BToC2yH
iWPlvIPFwqRb5ThFQ1jiTlPYMrGbd37tZhec/MCdPMzAxbbv/Z1ijLPQgk4elI7Gd0VwopjYGobh
gqrjqbZ8sIA1r+mypGlXwBNlXBgDbUQKPnfIopWd6Q73+pfSU2hnPHxGzoOVXDQ909RRHBZlCzj9
v5teUBWW2OlT7eZFBMTHzs1q8VCLuSeKvDsCXSQ2LMoYCFIlERPeMvvyLwdCIlt9gJqUXtoAvhma
T8kYuP5wqCNhn0oaJ5NeWsy5PCbLHHsjCeShrV1NOCjNjwmZ9LpVLPadzCUwTkJslEweA2jUHgoQ
h55UB9d4r7Plxhm/D16y1zfjLnUGDlDeYvl5LpfxF31Vd3lDV1LcVj//aTxBMUSze/f/gidZOtZz
cYzbmGISFlWpVuAPN1q8B7bbwN5bznQb7MHweEtZvXlZ2pJZzkUynqSQkiaY0q4G6CR5SLNpF4PM
GU7ycQp0d30XeWbC5BrG2KWV3k+04UV8NabIHX2fM8PD04ZxHzLpol7LUBxpTP2ujNsT8rWTSfJb
mbSf/k4bJuvosmjoTbpXuaTbenJUTG631dLVe7Y3bJoBeqPC9EM88QRieRr8wWvNyLOa4qXz05tQ
SF9iYcAcR701osd15ZYSa+BCynglVjVku4xyuSBUtVjRupmabgpMN6qB+qIR/zyZMYjlQt5AwrLh
/5LHPhOPpDYaXwa9W1PcW5E9hU/J93WN6C++9okXCYz7VSoNgPq+UQGCR9lQPqJ2I2z5te1lG7+I
YVxhoZFxKkyZuIrsAm1eHTklYc7GsHEr8/syD80UmWdu3IO5+RBnxqcI/RBWEjsVAvL6qvH2hfF/
olZmQ5KOlduK2maaYk/ssk+F3HA8w2KmMbM3jXF8Yy8SNSfYf8qN6Pjbdls4liOey5+0qzDY6N7f
6cV4va704yyIgcpdgTBXPJq1W0acR68/xI6LKTDuLq1ApBxMdY2rdhe996tYnvVq3dN2lcDlwWQv
ej5w/4DB21Iwm8usYIZ5HgzdF8QNpPuW/GxIY9fNfSZxFm7RvmdimIUbBEvowcML/CJMwGt3gbhZ
35jFAoU8E8CsmtDrkZaGEEBHxyigiXCLBpV96qVb3v16sZg0l8VEi65Imq4FcoBrhTZet53QSV6T
beTooT2CHQrF1MrmtRUtm/pMQca16gkIUhJdgqsDRYAd7Wgbk3lS8cSiOORQbnkjRXTjrxyfhPk4
VC0M1WA9RhWBy6YluH77Yu2YpgaCS9R7ZJkDprVsfxcxjKcYG4XoPhCg3DIRwc6o2I0BgDrrUyvz
iFR5CjGWXrQWqYpGwtBKY9hZ+pbEoLHD8Pa6IS7Gi9myMYauDnopF3j+cFvtKKRPkumM1gMOc1k9
ooIhJ7zH6+WDdVk/xu4TwIKUtYV0QtHOSftU5bxOAN4GMcZutm2Z9UKJ7Euo7Axli858JvkIHnnO
EV7cHxC9wZ+rAF5l5yI0FOWKMIUmQdc6/yHtupbr1pXlF7GKmcQrw0paSkvBtl5YtrXNnMH49bdh
n2vREE2co/3gJ5U1AjjTGGBmupUKIprkeyx6VBIZ4c7ZepSTgEpy7YF8tXRSM/LVcjiW6SA4mVbP
28ViuItH3qZyPtjgywLph93FuzZ0c/vrMBheJJqaFS2Ji6A4yu1WlyP4dXps1dpRxmNmP2979aoT
LJbDxU5q54EczbhekxSMQ2V0nOzpLNuWA9nor9um1pF8YYv9LYu3ltoOdFLTvEXr3+hBfM9Nr+Mz
AaNwuBMNna8j+cIWFz1DEQTgS54x5oM+JLAYn6C55/WOfKxyX3r5peAqamFbjdiFTS6gyiKxktZq
4edB/Fom03kYicD7RCa4s6KwaJwUJj6XhhH+naSbg5PRohUErMDKu0JYEHa9hqql18eQ+SlA8VFe
tn1BZIFLvtEdGejZFKGnu/tcqs+pKbj2CaJU49AgyvU4TAnQAPcIHAs3Jb0MqPCHxgAAetpeiyBM
eZqmIY77frRVnN/WoZ8vVnoqO8ELrGi72M8XkWPVQdLNGcVdRSKBY7cm8WTaRN72QlY7CdQ3B9Y4
MOjlqK+sBLum79NLt7eP1jVr9yn2okgRbRmHBFatppY0IzrDbJ+COb/M74Pk8/ZqRHvGIYAeNnmi
DR0EwpV9YJ776l8GCRftdqtWrWxjDX2MVhWMSPbE3V6BaJe4YA+qJtQlFZ8jLB6odW+gz37EMbBt
ZP1W8vbRef6WMcFQiJkjDRhO5in3kwdQ30TfjD172re+aKJKieCz8K+eeQ5+KHSuIa2hg9MZxMFx
KliSyAQX/FmQhuPcw0QUfoXwqSIXAgPrKftiz7gkAIlZ3zZZj1swelCbI4hhjlLrzHvWpd/srTv1
sv2RRCtiP1/EfzkALRUGl7J20uajcExe4Gk6F/id1Zdzgf5LLzZbV6eFo5vzYcZk/vYyVLbz764e
i33j4r5vStTLY0BlzfTU2XVuuq5HJ/df0mdlxwgdIaRy3YHZIEWW0LtowBBqaIhSA50DBm2gRiDH
CCvQ+Zl72TeuDIyOgAkXsh32ZxlPqra/vW7R9nJQoUldY/cNoEKpP8+pG9afNVGOLVwVBxahpOpp
GiHJrhRPj9zZQ0f2qblSKhfjudIebTouukwECCXwS/6VbozqesCkOJrBIdEbXNfF4V9tHK+z00ng
AZ10YHhXSqekv5LT5EWug+NHrJi6wZR52XvJn9EVhpIRpims6Op9Kx2K+jn8n7W00aOnqr9N8A+3
ejlbfd3BxGhLwW0ZgwmH5oaQkY6lTe/j680Ml1ZBdiBtGhXxNWS+Je2I/azkOypdtdXLnNx2pun0
/ReSC54g/wKHb2Z5wO1oNncSVqfuqzObw5K/dJUzuqwoMh0CvxcNbwgtcgCMBhxVQSGc1UW66Kfm
3K/xA3KdPoKIZSdqhBYa5BC4NaVCT0cYjI69J2PsIUIJXLs2EVr5LtuTDzn+245ygEyseEI1F0dY
ZR5C7aSMqSOJcvD32mycU3JoXCdhQwlD+cE1vrP5HnpgfMjGvQLgbW8ZYNSCdf0Fpt4WxoFvZvTQ
gkoAU2nmBPcGHt7lwamu2t3sDmf5XHrkGH7aDu+ffalbUcHBr1k3AUYeEBX6C0ZV/Hpfnwj0bJpD
t09+6r5joml0npLnyQsxtJK59SchEfT6EfC2bg5jlIbkqYXXlp+zVKy8DAm8V9Z6mkRu75NTCSfq
C0GKum3UkLmGxiaFHprObkGhcrICT0bjZAvOwe3tZX/533fX4IldTVB2S5BzqDFiHLokPDTFly68
j+e7TjnqQ30kimD0lLnllkEebagi9WGM98tcfYRWe1R/kqrY6cIv2+tinrhlhoOYzmyoQQu898Vo
ytS+t9GDpR6C2nYbsOdvm/rLy8j/e4chc+iiDxpqODbCPTn+GjKKzyUGqGIPlPyCI1u0LA5ZLNkq
KVjsWX2jcnOIhcj1UdJLh9jwkifButin2NpDDmF0vVNHMBuDrApCSCbe7vsDPaGnB43WRFjwEGC0
IXPYUkgo6FF2tehO9Y9fU56p27DZWaZuED19qGb0+1A3ZA5XGmO0m4jCnmk91OaOQhO5FU0RCBfF
AQdkZSCGy941qddmjrGLT71T+a2nnWSPEY6JruZ/uQ/+9kWeqs8eQ7ORCyB0UTpR93PuB/rmfmgd
6DObzxU91a2DFLGJaoO/ESR38KHF3abK6xgML3XjpdVrkKZOWGrgABJdPf6yrDcz3MeS62meMwnh
zMbF61PtsralXy1zoZd+23Z80Zq4j0YmGSvoUfSt9O+K+SoNIO0SEeKv596/F8QPQrZtjiH/GPsW
6LuoPM5UcHisw+zb7+dySW0yqZmBsA9dmq+FgvJNsdc0X58v21v1lyzkzQ7DkMX3N6Op6DILHyY7
D5lTXsCsuSOh0xzis02cxkEJzIXk3CiAd8En4kndKVh4hoSgaETKR9r/U9BLKFqayASH6l0MCcXE
UlrPjEanSG9r+5ttCR46RTbYzxe7V0PQohjyuvXCckJPRufa6dMYP29/I+au72H87RNxMF41kwrS
KZRFGR9gsWN8gOydQzSbsN7UBZas/0CByUGBVgxDqEywQz2ofqO3NfJM6tlneMLt5IEPwSVfDE8S
zRCI9pCDBikKKapWiNbJkh09upHMz3nzsL2FomjlEEEpaz3NM9pCRe9g5Md58Ld//18S6997x083
9l0KtmIwFnt143Sor4x4lQo86gw73P+xef8FLZJg3/iBR8PO+nnW4N82xLMy4wjhGkcVceWsH4CY
dzR1WzNNg3B5WE8IuJAtHIBosvPDA542Dqwknx9BnIIxc1HbxOqHWpjjgja1SD3RET1pSnsYpwMS
WsGHYn/vu2BaGOAidmxliDhnuCy3vrLTcRuRXOmr7tgOFEyukr2ILnv94FvY44K3lcvQjiVWCUOi
dzugj0ZyZcWJQBzvs/kw0WPXOqAvDPJRLCsRBJjxWBmdiyOjRqyvbeo1V/JdCokz2aGjCxX6QZDX
rn43eAkaasGLTHia6U6SEnVMEGBh960zv2W24JFj1dkXv5/bxgQV5RnaY+xZ8qupY8ySftYKEVGJ
yAi3dbMRyuGY4h02sFp3iDqXNvmtHGSiTqTVdyLLIsSEph94Xzg0yrtIiSmrXZSVeYk7w80C6tV9
AMHHaa81+kNpgB2sqy5T+SKh2LQdAqufihiKZYKhhCll/nlmEYVgmRrqpElCBswRtLpjdR96mnwz
wj9NxvM8DCiX4imsjXdFmZ5ySTRsxD75u0hemOAypKIBG6JaI5K16S5q9tVAvTzZRVMocO1VryBg
lVU100D/NucVKM9nIUQXYYecxnzXlDkG5RuBEfZL3i/mzQh3CBKVgIfBxkdRc7D4BZInWfXemHFv
ShNH0USjU+t792aO84E61ztw8qCPWspvqXKnDIGTdp9TRZCIC1bFj3t3Sac3oLqHo+M+f5LV+XVq
rNEJJjVy6EQgsBQKCeTW3fv30vh2Fy2Y0Q/H3iYjUznLebw3g1jwsUQmuJw5w5s41NRTvE0MX3uy
GyuRsrnIgPZniNZtndGAoM1zUu+t7HoMBX30ApdWmf1F2oretBIFNHhbEZya/qbWW7HUxnrm8BY3
KvsjFkYqLUPhfAAE1H78rO2gyOpZfrtLQdGb/xdaoqI9406IXhpjNnSGDqTgQRlfhv9dnZK91y7W
w+GAImP2y5ZSzPjs5118mA9Q/+52kJjtPJbgVa55MXNBuiKIU5WDhTyYVQJ9VKT+83Vi3qoInrQ7
1J2IGF7kEBweyDRTKmlEoA41iLrpP701uXnzkZfDtw3k+1qSpC2UwsKxVzevlnWvN5/L4pqKJF7W
M66FGe5cqLrZME1W7tP3MbTT50/0MN0ae9Y/2n4yXrcP0/VL08IahwWGjFLBLMMrlAfjllF0MOVh
8w4dpBh2LL3AgQ7C/iPiFAtX5Hte4srSpNpAkbbPelBBGHgd+Keozr2oZ3otpljjIHJ/jUA8jAth
e4rGBmci8Du4saPnPn3e3j3R7+dito3wLt/3Ma5l0VNeXirp4d/9fi5kVQ3SdCFza7XVfExhQXbc
37awFqDLHeIDdM5DKwngbJb23OedP5fxUzHL5yipBFnjWoguLXEh2o1tXNQFaxUsb5PxNa6/EF3Q
57QaOgsbfJ0UlVhqBi1Sneg874ydcsBd5WjsJy/xY090UxEs6N0srT1OVRjikIP8cxWByyZ0KRmd
7e8jMsKFJ0mVPDFyNnqHLlvo4bq0urKT+20jAjfm78jGoGSDBWo2r6IHqu+1VPBdRL+f/XxxkoYm
3i+0Dsc1xP380pgv8WwJ7lfCT882cmED0oGZbGPGCDUQRkQ5HlJ3AH00IyIQCxOzqOCz3aWfcXEv
maHahxK+SkbAYKd9NaJbdBiU2WNogCVM//TvPg+HAnpZtHrBCgUZVte9zt1HeHOWy+FAwI5Ijw54
wCRuD55eTp4+oaumE5GFsr9za9c4BDBAJBySwALdwThUD3mcNvtZjT4F+hBdJ11AbmstESSKf3EL
Q7d1TWFnAJeJxoNa0yJGAjK4P/mnPHJj+KzsTvfEywUJwmoHpCa/WeMcXZ3MoWmlAH0aO/NUQMuM
EZ4x4VzR1Mc6LLwZ4rxdLjt9mNMaB1t4rXbXM7kZRNnO6kPMcjGck5MgzWyth41MwwQVWvu8dF9K
jjU7GZ6bNBfkvJ+MxJEv296+7iVvS+O8vRg7WlMFexiPwY5qCOM68uOu8DRNeiqk4bhtbvXlc7lM
zvnTIkloZMHedB8/N9AIiHZj7ljueEofA6dxh4Nohas3i6VJLhDijJhFXAI+tAf7mk3l9ldW45aJ
Y+w1v9rn1BFVlEQfky/3aAmtqzbAyTid+jMILfbhve3pnoUWlOjQ7Ltv5o3IR9dR//eH5KkvSy3Q
ohoTf15i/ghS40aWDMG5JYgCnvEymvvZDhosqqHgLCBgT+lxj8m+bXuIyAoHIXnUBTSsoRk9BrNb
FTqYZyYHAgLuvzPDYUdegjA3YH4/Ko1fhpFTQa4tS163rQiiy+SAI5/1sW0GLCYcZgg43xvSZ/Bx
uSryv0/blkSfn4OPRLEGO9TwcaAoUiZoQJoEX19kgAMKyyCharYDvr7aHey+vK1HUQu1yASHDf2A
6bqS4C1ak3a2hJbW3fYerXZuLJCAlxqec6KXdZ0DY6cdm1IN7sw7SKgxsu6aOh8h51lY44s8SiTb
dmASnPPkuo5ihzTfK1EiJogWvqqjG7TTWooDd1TPbfDPaF7R6fP2rolMcDlxOuI2lKfQPxiSwDdp
7nZTctBaXXCaCz4+r89XpxmUvwYEZEb9Kr1W9A9diH7jI68xTO00sEsTAWKoz4WSOpjNdyJV1M3O
wux90vVmhQv4qNem0qhwS0kkOFR8Yydg1k/3YfQvMy2Li3d5RBZZZmw5nRPehOiOy93eaUMozbVH
ZHqSs+0FooOblywyjJomU4D4jyeIIjWgckZZatc70hNtkOCxCV9RBityCQ4P7MnMannGGvN2pxlo
WP5AOR4CcASMLralau/efqNQNSCHCyZbin4gdDFkd2kpGKxdj543G1z01H1eUKMyMb+rSVdVqbhd
XVzsORRdyNb36s0Of2y2mhRLNq4sbFxPRfZILuYda9T8WU1+Id4gOA9EC2N/0OIGKA8kChuF3ZFG
ArpU4poppFHQAbvtdyIzXEDphkFpmoBfygKZbXJvTrsquGybEG0dF0p9Ovct2PsK1GlOBPl2HGqC
ZGPVAgpCYCuCoKbJ96wXITpppww9rZGdnvWgvstVUQVtdZ/eTPBvMWVUpKpMwbk5NoeG7FryYxx6
AQasLoOtQFYMVE35FHOmOqgrIDno4RpuqzdDJ3i4WMeYhQEuWMYKpSuVoEZnPSg7xYMYg5uj9Qup
OvXbo3oFfQFRr+/qvi1McnFTSdWYQlkAbYHGlZXdB+RroAmwWrRt7OeLSCmLerZlAlkfPP250KTc
j9NHCMu0xSq4KFFmaPLYJjZOoadJvSlFvCWiJXAhYqMqF8SmjWZNabgDIYEnR5kAwVZT5cUSuPxS
78tOKjCiglHt0ie5q4F/OQbRaiW7tUhzmN343p3SC1vcwVKWfa5oHUSE0rSxHSKnXtUnF70cd/E8
vJJWQ4dylDt1OwhOA9E+cldRMIqoZpwgJZS7Szp+GsvdNpStP8C8rYzPOW01NLSYDXewBxgJFPqz
E3kUZMkqZjtE5FPrN+uFNYXz7LEFIZ8Ft9BfWv8XvxZxp1vTkcG/UQkHUdev1Qt7HD4EvW4NUGVi
cx3BXr6OT5LfSk6DF6bJU53sPtxJr/JH8saFTQ4gmPBmr7K8tO8hlpf809udN2aiGRkBDL3LTptc
m3W2skk+VS1a2Bn9uMA32F+64fUWBxItnZFiqygDMd9gDXuQkvdid3TVHcveREHGMGHLHIcZUduA
u91iCWN4rcypk+aa2+m36FQQLEwQVHxmOkHJd0x0QLhOv1cS5sZrYRsYc6yttXCAgUYmRTJjhFWE
ln/dnw8UXgdeAjxYhZ7oJUcYxBxKYDq96DTNRL1d2lUgPQ9P5mP5PT2Hd1Du3LeCDEtkjpfRbDM7
hdYUFse4tboXhXXsnZOv+i45gSlMSNsjcEOe3rC2p/+8vGgPEIRxh2uQ1n2yrns/ukp8vBILHkYE
kWVzmAF4CkpFA0bZ8VEuz0l6CkWno8gEW/HigA/sSJVoA0+X04dav8nlO00RAbvAyW3284WNZsDT
njbAya1b9Qeb2kv30x0NnfleOxXAWiVxbFGX0foDu6YSFCJkHRcl7kyOcw0yeC04z+UTauPX8Z4V
90I3OokmzVj8vIuvhSEuvqoWQnRKCT7PKip3NGlew0Y9Fya9xPUxH3fqR1QEtYU9LsJ0EpazGqNE
BoUOlyajmyfzORljv+ryj6DTb1OEH+uykgpdZxKQfSivpuipEg1Y/Wwo+/veYSD/T89IdKtMihGS
BazldvZwK5cTpzDBLQwOtgwiq6WXZ4ZTXaBceGhEB9dq2rZYHhdeQ6wUUxeD4jhCESsu/daBoqAl
nRuRwNlqACwMcUGWS6GVDQ1rEZxuQyo7SvDjI+fjwgIXYpbR60aWSbk3VC6TqsJkg69cQDR4DbZc
zLaLxlRFW8efx0qsNBlr1CeddqvElZNX9ano8KkK8j0aNBGErB5ii/VxB3KXJq3U44AE+X7nMwiJ
98p+8DRMUcbCQ0y0OA46ii6s07rD4mr2shodVftc6hfEuJN+iFLsLZoJP9qVZzpaKlgj7qznnqmB
ZUeuTr2V+NsOwvZnK9A40CBWZ5Z2rVWeLu8l3E1bcGr/o4eKs21m1dENzbAtoluKwvdGB8Y4mLkB
bGrS1i0h3tKLhoXWT/yFCc4TqqQhUzjiscBOQVML6fNDqDvED3bGyb6KIa8ieNtddYaFPc4ZRj23
OxszD55h0Ye2eiqp7UbR7BhZvp8qzdvewNXjeGGNO0zsnoR9MaOAb+p4fG0x254FTmh/37ay/lix
MMO5Qwcyz6hSCLj3z6MXuaAWUx7ZRDb1u3P6BXSyYiYe0Yfjx/2qcADF8JAUHjl0EHnEOIKf5Ufq
T165665a0bPCesHkbY0/f77IOqIsqpNYs6E3Ybm/WLkkN8fI9ZkloqKJIrZh7+JrYYw7SnIbat7g
9WbEBM1RQxb633G8ij7cz1vtYlFWUNU6KdG7Yl5Hj8EJQeZOgzN8mW9QEHZzbwK3vIhIZ/2qjHld
07IV9IXypC3DhJdsTOCgvHFObyZIxwTHASxELivtt7di9YlVsFrY40I8bq1iMtEC5vV4MTVuiYSh
YQzWCtOb1WBb2OFCu4vGSZlZs9HcfJr6hzS5baLn7UhbRY+FCS6e1XYYLSkCeox54ummK8dnNfqe
tN+SvhRgr2g1XEzTLG5UqqKcVlWPllU4sn2wRLJwAhv8rEMTgixyztECatTtyyyrpxC0TRjgVAVr
EWzbOzoWfaosYqD/J2/1n2rZIdrl+hqT49a3IhKg4eqh9faNDC52G0WZizEH5nZdf9WG7a0kGQJY
F4UQ31wkhyFEnyaEkJl50kN+A2Hgo+1RwzEqyNyWOzt3RE2H6zcgS1dlzUJmjaamP5PrOZkxAEPR
O6LfM0yy7xjTq3QSc5asf603Q2yD/wClfo6tDs9MSnTR9RvDOFXdE9F2w0wFfvGXfXwzxRx0YUpt
oi4srJF12mdHQ3OZrDM6NzUnPc5+gIH1vXAb2Ta9g/bFNnJoVFrURO0QlTYU2jwQeHusPtUckHTs
y138IHqYXD1JLDaxxP7hcebPFQbTOOZGzaqwR7B3XEEJeU9O8kH0crLu9G9mOKfHBGQYRwxjJ5vu
TBJ5XZYJnF5kgvM/o4Xkg9oBLOjQ3Gr29CzJmehsWj8q3pbBuZ4axoldS/g4Rlns5azdD6m2L9IM
QEv9bSgXfRjO9QpIFVnFDC+3o9bJzWwf97E/JNVpaDLfDD+hUJs6WW8ICr0is5z7xXmXgqwAtQVT
r2yfMTuhU92PdNAzqnlzDDDi5gwzady6LAVljXW0f9tc7nzM5racgw4AksQXrfKj4E5vHrY3dR06
3kxw52NqdKYSDej8CoLeNQzMm6mKI6smWGHvY1NQzFpPCRexxR2RFQkD9H3hFjmAzaBP1HtqWZ6i
EU+SVS8LVG8uQo82sV/ow9Moes37C3j9Xixf55TbDOMaKYpp8y3TT2RkfnbsMfaqwi/29dX8ur25
6zWHt/Xyfedh3+aTrOID2i+TH7FX8xd6Fbt4o/fbR9bvTLzpIrDJgOM9XL4tkgMWOg1DPrBeFcai
Pns47i7gRvF/MbFogqqrwEP5dnQNBDN6JbPKcbfvkFGF802afuhSu9hFDmPCIm3TjqKJKOifkuTQ
F972lrH/v7VjHLDIkdoW9YTOrrT8pAU3ai/YJEGMEQ5B2lbtrSpDYtg10Yue6dTJ8mxwFCW7VVWQ
YiFP8P/dijjgUIZZV4oBjxpVe+qnc/AhQUtt8Uk42DArLUwmA042QhUeJ/JOHaHNXh2mHb3ITgFe
LSs4bK9J5GocdkhRTSO1gEm1SPahFP3IouaU5t1+24wAJDAy/ef5P1uakuUS67x7iNEbpUAearpN
fkyogrIsQBiv7Pf93fswu/GnvXGOtCmQgYnjLr/J/R6yjKDidSLfOm6vbHsDLZkDBig3zCiS4/wc
1dAxS8y2v4a54LAU2eBSjj6zBwMPyrg5Vtea7UzhJUv/VbRCpObP/SKm2YNBCxmHmZ4m65mKepNW
x+zefNvi39AyLcvNwsA+1T4rdUJtClQUKN960SflFIIwr9kX/3yIjGlplQMJEklqkiZwg6p81MxL
l2pODdIGE0Mqva+qX+rqS5H7snldiBRYfo5Gb3kghxZtmdVVR7Hgwe0ZF9S8s69tdLgy7T/1kfqz
S74q9zqUr1jLuym7/84vOSzJwM8DqkD4jCE9ZZVPg5vc/IDA6nJzOeyYRhSONXaFMCTjjmrSTRHJ
d0aTCfKb7YPE4l/Ywm6QOtVED3IypKfYpG7di2p5ggDjH9XaOJ8rrWAZlG7ggfd5xqxZPQoOLLYd
7xyC6LZCTE1TQLD5Z4gVfdvqtYJySantjKBwauklyx/6Jxxh/T1yYYEDrEPuwh6HTP1IJksqUOaa
OyfAlAUb7AB5buxo91DqxgC3LbLIVvB+hbZqGKZsErCR/bnCMIpCvOPhSw0WyjUWHrFxoVRda196
1V50o1z9ZuS3MT7tnPOZxAa1AbzkWlGfhvmmFzUZrHrewgT3xZQmSO2B3U2m4rXFUw3tBa69msMs
DHCfaBhGQ41lGIgL+qUateOYtY8DZsQrq79uE1F5a/VauTDHnSNx0xd13iPlS4NPY/bZmp+U8UCU
h23kEVnhjpIWegp2yzqqevVH193a7b5RrqNU0AQkssLcY/FkMs5qalY6yFe1vDnXZoOzvWydCkN8
Thbq99tLEvkad4wkfY8xiBBYnoH0sYoav5Mebflp24jI27gDoyO0pSFzaDLddOV5zASZyvq9afH5
uSMhkFBfskI0LEA/y0svCp58Is9+ZWrLeId2ocXyTdg4w1xqAxIIBwkluLvVoEAjRncKL6qPThY3
PPenwZO9dBd6ot7Rv4De/6PCu9p+LBWSoYQAPUalnF4s8D3OoQO07SHM47MLqS37299t2xPfVfur
tI2VKsRFp1F+xOHktOa3MXigiUimSfD9CJ9qlqqqND2bXql98jCjG9e4mg/GjfIiE2QRrJ1Qv0Br
cnt1215JZA4z2qKyydjD9RPjtZJwraICDBRtHwcXNkYYupkpFaYgebCldqfHie6C8f0lMolgMdtx
/I7kqlaDUWpiBk35F7u8qtIfoJfZ3q9tSCcyBxUppgx7yqCi1y+TfspTP6xeTLyhTSV1t02Jdo4D
DFBBD01SwlSc78Hd6pjdS2tjhKr7sW1H5AIcbph62upqxU4p/UtHbrVI0IIrdGwOJGo5U5JSxmeJ
n4vjeI7cBEoG+jG7anwWsxlm54TdEOuvZr/RkPBpZTMFvd2MlekObuf3j5jW2VOn9+MvYg3L9frm
whaXSDSkGame4EvVfvqVKE7DRl4PxZVy33YuY0C37kTJmMDVf9atF+djKVdJ0EoIq36+C+qnqoyc
JhR8OPbh/w7u5CcYL2zYStMFnQZwJ9U9RjbcxlBdUkHPd4Ry5nmqa4E90Zo4qLAiuelaooCqJe13
kCkDl1x9bKZYcFCuLUuXFaZmYMs4Sri4Ums5NtUEaflMiEsxMiY3ryBdzx1SBE9ZTlxJ6gTZjMgk
F2KxEZpgAUDNNtcwuFWML7XkxPZto+9AsurFrWj0bg2llkvkIi5QMPekdliiZn2LFYjVzP1DBgJt
p7ZfCXjFBLi7GgALe/z0tW1pRi1hdgzVJnZwpX79T77PvjX+L+cvamGdcM1XdNlQVMswdNPkyatk
zECpoYodTWfHREYdV6dclLGJbHBY3ykBqccZ7RGK9j2wrrr8S1QLHGO1v2S5Ds4Zu5qSKWNTZDNx
2KNg6NMrtXDbnbqj+0Z3pMf/HeyX9jhP7M1GS8MGa6qD+WEw54syfKT/cmmCc74ihbq5zhg8M8s8
lWF26qbR/1er4Jmq0jQz66jHhb6BSE0w3dXdB/qnFmvQOES3rIFavQn3MgrVb0u6y8hdFB4nzKko
Uultr2b1rFpa4+6JRW4GWVUaADxwnrKHYTxTBLtpx0Tae1FT3dpxvzTGZXykhFQHaOdxsW4gkaeQ
fV3qAjwQBI7GAXmr9XmV2XCyKrim8Y6Sh9rebe+ZyAT7+eJsKppYk6QJry3goc27xwHtUZ3gnFjL
v5YbxYV/pjTqkDAQtfNXGnjl0Dj590rUnLJ6pVma4RCgL4jUod8GrqY4yaPC2ol31LE1n0nqQmPM
U163t07kABwEzKEaVTTB9GUD1egR74YfOMaXC+LiP9O7YlRjpCZ68sm0fRKErioiWFttE1kY4WXZ
ymQYujZh7wMFKq4z2Et7xwztpIS0fGp2D+qkmjdZkJizW2pl1jg0kuzZtVtbEuUTgv3UOaxAKVs2
zBTRW0bRXko08J1qArwTuKLOAcRUqVNrgAIQU4C2P0vTqyrlPphrd1YoHEFYu9Ivd5bDhzgeO5S1
MQujX5svTekwtqlyT9xO2rGhtv9iyIz99XyeubTIwUVRtSAmNmER4azufzaCewGUxncW6GLinehl
cfU+srTHYUdatTVOdplVtIsO6kiM+id3pztlH/a4aTORm8IVPpWIVsnBSWtrakFLnFmx5ZknxraJ
TDPzp8+/ZKDUWQDCq2MKy2VywKJ2SCtSzc694AWk52rkjporow9yPLS70XAKy/tFfe6kTEdFZF0U
FRzKZJpGbavEkMSv2bfWzXWHUgeTEtNd4yc3wLdDngoe8kRGOehRrc4whxBYGpHuHLDUQ/22DZ6C
c4fvJUwMKa7bAL6alJVT5btZv6qa79s22NZsxAPfR0hsbbQ0Rldm24NvdKi/5M5QKr5lA0kT9Vh3
n7cNCraN7yWsIIsWJSkMzol0r4zVTV2+bFtYv5D8Ttf5TsKpopiVV2CByD9a+VZKPivFXRVdG7Gg
CiNaCvv5Ii+wQ6rYTY3vMymFV9vlDtJLu+21rLoAONTBrC+rmArk8L6srHSW0YELnAd/1600H2LR
APsq3i9MMCxZrEK34ALyhBaYulAOFtqjqUpd1daf59QSHC2i1XBwj06sVO8ZU0JjXUw9AaGEq46X
7R1b/SiL5XAfxWg1LQzwnACyceqUfb+XrA/NYeuKoWuGbpmKpXKhX8dZENEU6wggJoJZonKvH5Ub
6YmACS/ciYhS1m+8KlEsolko9vENCJJFpkQtDTC8Si9U8/TmTOmxix90Gri0vxj0OsMzfPycB2if
Hk1HE2Wnq3uqof6HpWoyWI/+dBG0SEnpODQoxqmd07aT2xQiBppVHFqY4E6siCiQETMh/KGnoMm1
egcNJE6B94pYdjXt1Ih0VNY3dWGQO7HkXopkM4DWDatgqK7mGSnUbmxvhihW/KUPUcMQ9Tivuv/C
JHdMaSPIYCWCNuqRJnfR2HvoMb0bC1GFaf2Kt7DDuWehUbStWnBPfV895qDvnPezGzjztfjpU7Ak
/uUzjMHsLQ9MryWH5o0OBbPBGT/SUKK/rYcvqU+5mdpQQkC4FRNofMBQJHozW78YLUxwIBgOLRmK
CApLkbQrMJQdn7JPCZiPXpCG/lc5i2jjOCiUY5I1cwjtt2H4OufXJt23oeAcFETtzwhYALtRl0ZX
x/g2Y927eBN05Y+oKi0/DIcLOLC6uTGK1uvsBzO9UrUIhK3eNp6vv1otPg2HDJoeaZiNRqBGZ9yK
mZYcxsrukuf8qPjiMSXRd+FgYc77LJJMWBvKG6k41M1h0o/bK1rNTxYL4mCgk0rUmg2YkOu7psZM
+WWud4TWjlQJ2pNZoL9L7haWOCCQIbwuTUxNKR5ftPILST7r5ZdM86jyNe1PVv4RzZSFP/ASD8qs
VXLKVP+q5KXEb48NX6eiV0yBW/O9L03RyJbGxCD1PZvMy7/qfngK97WCT+bMfuYPh6kXOOFqjvS2
kT/FtBehFNVh1wY1bAZoDFC0r631zdBPkfTPtmcInO+neurCDJmrvkd7MJJx+dEKnHyEv3+Esmz5
jdj2LmzoRTYUXQKf0KprObkZs9AxPjIvtLTB40Iwlu1UQI1KispzOQ1+U1WC3FuE2CoHC1NqgL92
widJ0Lx9glIdrvHDXRo78w/2lJW4H6GKWS6KQ4ZUhhZVpwDs2v7JNnclugBHQXOmyLU5ZMhLIyIY
aUXnfXeag7tK1IQkwlI+cW2stkrVEAY6FCp/6ZKH+94l+8KXPBFFjMga/3JuFlmjmSrcgOk8/h9p
X7IcOc5z+0SK0ERK2mrMTKfnoaq8UVRXdWmeZz39f+i+3ZZZ6uR33SsvHCEkSBAAQeAcDS0imGe9
yt7cduiIWuJEBsGX0eu4noGgBoNghW1I80PijAWorzGEifv/OHpCiGoWpC/4V43LGmqNyEPGylfy
PUNI0sACYrqjo4Mhj/XAiFpQd81DpxqxVF1GXy13GSQj6WsdQEXu0NS+JGXX1VoElz2QSASnUZth
v/oMi6hKD3rhrMIKNPvAb0umW5hNVEEYr/N0V2A0GpepxHDJdKIBa+JhNDCsDtaCYjd0Lmuz67bf
hfHZaQK8ckMPIxTuy28NscBgGPSvDTEEYvYX7R+d+Py0pVTS1AluWwIeqGSgA1k0Z7R/W9lowu1L
qJdkXRLUNBjt4/IcP+p3wzfrdURLw3JIOsd6sg6X1475mgsb9XbcNnFCTVZTlUK4iqbObDk7EPOH
1d8Zg+GMw5m0glx1//RuFGRrvBFn5X006znCEu4R2QsDfJ8P8k9pdEePvUyZN6Iu8t1Yi2kiamBi
m9niR4Gm2U5Ub3CpqObBzjBjWlYYfhfUCEVCuCClTZamgskS20auUv1YhSdZ9AKya+MbPbiwNAFY
T+5Z36fRHHrqaQwxtn80RATLIjFcaLIiXa5zGcvVsCcW0wuN3E7ycyuCCdg9Sxt1uJS1SLrRihOk
kMCtB57N4MmrqA1tPy5RahngidYMlSe9m6OpskzwzbhxZZNb1s0ceZZjAKYeLIyxJ1Jpd+nexfFl
XJotamlYtHP7ejhl5pXcvEYFOevp0+UTK5LDhYeh1HVlmcbOTev12OKNKutTr00cdcnsy5J2zXqj
EeeNNElHa84Y4xFF+WWpdjPcq8NnHvY2Irj7cadIEmr6LTLuPreL8Vqvn1ZR3+/u9cgwVFPDqxnw
WzkZ2SAr+dKhTpIPylmJwtwzKuBfDYldFpXTmNYvSVuCUG6FJPO7znUjmfN2qdyuso5szE1+Ydzd
gFsw3AgTLEHpVgF1pczWotY2c0dxIkf+X1rW9oaa9M0v4Nzfmpe1LGcwlqLCOaPZbbwqvjRaxzIy
nFgZ0ALd/IqApL1qoaDfYdd6NqKZHW9cfdpSWS+hn1sCVKr9RtUO/ldgobtnwZQNBbBmlgyEs48y
hrUeKrkMO7cuIydXPUBz2oUVFKIcd9ddbeRwJ6G19AHRRUPzE7rwpHMt8h37b88bAZyNpkOcK5kJ
hOQUoJhIMIPoyPhWxLiE+5oA6F+2VGrofKearHb1qKsgbdUi0JDeKrKgN3d3183373MBJI4w/lPO
EgArEse0QPloekr8qUsh+i9VinZtgn67j9ueSaStFkZgrtx2OUbNHYZFQG46fwSW6DFHy7bkX3aF
eycZYUSVwUcLPAKeA0LSJkzG6EjMsvJuUI9GeRVaP6PY61e7tf68LGv3lZUoJlF0NBSqEPhRvTDX
ZKMgwMjQcmC0l27yWqY2rlWOEvQvGlLo4mfr0D8iYSK9m54hY8crFFRUFI3LMqSZlkaTAQyh/gr+
4COIx/FOFDqjI3+lfnyvF7aQTI8dHT4B3YrkDKY34jK1tBZ9jHg/zh31pHoApkZp6QRoTjSoizKc
PQPdyuMWV53GdjaSBUGtO8X6wUpPExHcrgQi+EaSONSjAj1wwBhrrMSel4m4GkYaPKtVRW1Rew5w
ow1/Vwyj0dIW1P9cmVZ2OFxrVmUDYcKRiSBQ7/mNrSDOA+al1RdzxvCW6tSe8GhjRV8um/3+qhHN
pFQzYYHs/5t4MaK9q+kyNDP06TmcjvXwfa2fL4vYHSkl4AP4WwYXk0bM3soz458b4+mlwPV0QANP
O5kHzLH+ytAkKRclrt3rkdQrmB/KcyKFx1nunDCMgjzJXFkVvXqI1OaOXKksgLpdZlxQpLvJOE/9
KV0Ee7cbXdDSKssqmyU0+Eve0KDrrLTQLW+pP8P2h5rez52XJ6lfyq80uZ013W4mgcfc9yUboVzy
M6UN/PSInq0eZNA2XjKvAWJtZ+flq+awsomoCrCX5mGMUGMopxr05BZyadpJzxh6QIRRTJM60vhF
ax/LNbeXKUFHZ+8YIlaV3dO3Ecn5rnAplzg20WJk1dcETT8Y+GvIS5yIEnGRHM5nwW2YuhEj+sjd
A2bX6vyXLt0OmaAsuWeJsBGA18sYNwWn+8cDmPWqBHxkaJPMVSBJIcibpCfJMA+XD+GeJ6GyYRIw
ECiyxseYOJR1q+lYO8UIpNGlCTqiChzw3npR9C5Q0JeiXYm/9GtdKlclSIJcYlrosXZJaz6Z2QTa
rsuq7K7YRg77HRuXVetSNJMJt2UNXQ7Namd0sZNWoIxICGfXSVQtpMccMHAXn2PFtqofYSMQsdu+
tl0wzpB7a9XGjDXwrj+Mr9TRDlJkKw/rCXck8LnhZTR+TQNRKVekGGfVMkoxVJeAOgtYWMfoMHO3
9o4OFS9v0q69vW8Sfy+X5Ri35ZbAweaPxLpTV/fy93ff4VGthSWbMrpEeKCqpNBHQC/jmsyAqjC8
db+ktnVdHVVXOpbTJ4qQW2FcHJazcgrHfq3wEq+7WTy5cSYLFNpdsI0+3F1k6q0pSyalck0lWEEK
IAIB2Lc2QsAsSXXd0Pmhb4JW0LTrcUcIMRp77OzGgccsHOk5OzIKAEAbXH2uhQFDHbgssLq6yt8Z
ZKsb5xb4L6hszS9tqF8tA7C+NBGU8u7iIcSasAcZd1Jm9BuXsK5ZOqsGjKEJv5TyfSSa4NsNq7iC
/COA8zlSw6I8gW/Lz2bABubpdBpR0kI52ov/HFKHPAnsey9D30rkHJAeSsYwr7j8WqoTPYAn9ir+
o/qa5zb1M0Tx9TO3u608zhmFdZKBpgQBInzWASJaeKFL3fwK+N44UvIhFji/3WCxWVDODamTUfZN
mEA99ETqYEXJv0nZqRy9y8u46+3exfCPFEWnFGPTYhULMOEU0xMxH5v+EyWXzcrxLxS0jBI9Zm48
BUd4Ml0beBgbM4EQtt38hW0rhPNARaPSbM6gSL2CpPBlVO4a3A7jHLUREXDebr6+lcW5omXEWNGC
dkvG+hnoAOxyqiCX7fow4DFJc8aH5hbYXXeWwORFe8UO+eYQl2Y95KmBkJF2p8n4oneTravPl+1h
P2xsDIL9iI0QNV/7lOJtwu1d1pkWO9EJhYX/qT1dtGWczyg0AMuBABD5Yw8WpsRwQmnBbbR3wpYc
oklEwC3yUXwqDkjsdG7YCcYQc3g9YsDJRbN2MKS2cj+MSCnQBiVIxXafzramwnmNTNNAnqXKFfzi
tKBdc4XI6F5C7aKKPYzyOJIrGpgVyuRcRymruT6H2EIQQy6O/oshy2VBQRzjdXV0Xz7ohq0KGmME
tsk33yRVQtt1xl4uoCJQa7sxfkjRr8u2KZLB3QRMSZHyjE1PWNJ9RoDST+y1ETwF7tkkQL3w0KzJ
OlV5qshpjMbUZG5EMm+jUnVDtbH1+I91Th1TPf7/67OVxZ1ns4jkGn387LWJusp6Uw6624kaR9hH
eL+4FcKdZz1DhtFYMIZl9czwIHzG2D1VWwHcKS5H0qppgUCl3I5vqImhqz/V3gxLa4M8EAFjiDaI
/X/jnwoSm2u6SOj5JHiaMCVbBxaVfkyja5p9/W/7w53dUJKl1GINFnRcbSU/96h3hvnzZSG7p3W7
ftxpjau5MEsVVqAASuylRkP3fOgPuttYNrkHnAnYzUU8OXu5xUYkz8pT9lEy1Bm2TLZqwJMrXW35
UhYPyGXUQXFDFGEFvYC7r55bkdzZLXOzraq6oQ5DBFT/TF0QZXuDKwWND0Zh/UGwqCwCX7B6npkH
7brNNIwQR+zqJUuc5AA8e0e3y8ZpnjD25IueSgTHzORSgjZCJIs75L+ZgclwOXpFSUOwhqJd49xF
qfZJaBZwTYb+w1w0W140V8kPq6gbQiSH8xhV0VCgUk+gaW8bu1NP4RQ5Jb1qx//m/kzOcVhtMwyF
idCIqIypY8keV8NJ5heBKezdE7aWxzmMNJ4lgkEpOMATEpq3Kv7wjQSsfTd0RITwIjPgXIaS/x16
h96wxzRExU9QNd0Lglt1OHehKX2vVAYeJhoV9B3gO8kSNL6Lpk4FUnhMsgkErGMvs1ALMMgkPhXp
a1LcX94ZwVrx6LfoBZ1nldmzFZ0T6znrBTc2kQ7cjSAF1cnQK0yH5HXtvaZ6SsLgv6nAnfrSIBiZ
YXfQmhxiepWST6mAWqGhGqgb8u8octXTMVERvOVJssM5dBq199qs8S6rsb9S72K4lWqMIlUmPLm7
Fokd0BTYTay7oRK7l8Xsh25DR9sRGh5Q0v0YulO5lJIIT+NuPFUu/V4b91OoOLp804uyuH2F/pHE
32rzN0qYt8yqTQ5VmeE2gXFbIgk82L/E7nc5XFRbwHm0IlriMHqso5Xh/Rz/VG6+sabPUniZ2D8w
79K4bQpDHX0TFjpGknq80orGtiwR45do4TiDNg1lKWoVENhNfsjG+7jzTeX7ZSsQacH+v0ngSG4A
rT9BHc+YfLM9mKIWc4GVvZX5Nt9fVDKPVYkyXrncTMVNT0+pddckD2EhBKbcDy3vG8JFMDCjZUVm
mGjlsjA8bvhsuFrqwLzSnFdPPYioDkSasf9vNCtic1IxV4giq5r5mPu15zA9KjM9AlMjUArZv7xR
bx3SvydR7+pxwawaKwN9SWoFlKJcHoN4MropsKK2fbAklZ6jKC18UJrIhtNnlkTtfqDTYI/oIbBL
WT/SdhyTYAxTSXOHqF9+GivJA4wTDt/kKp2vFdmyrmutUYhHs6nDdSGUR9k2gD9811uJhQlNo2si
T437ih61Zi5HJ18JWgyTUIlKO4zVSfZGq2kFd9l/udK8K845qlohSt5S1pp1DoPhpnFi13hmQ2yV
216Lm19EboS/PK9rPVO6wGQBcGpixKgK2trDJToHIUh8kMEP14PCMri8vQJr4puU5iG2cArhuwoN
WABpb0fJq6qe+9q31C+XRYkWlJ9gWfImStoKCnbeeEaX2XUxOcCodU0/uZXO+rWIFGy3lg/KmL9D
DT/LQoccAOeThTmT23VwGJZ/DDraCeW5srUHF/yjnvFNNGEpVJNzbckwZoTEUFOtAa4ve4Bic0Zb
VmwKyMbCTU+iW8dutW6rJ/PnG5dQhaFB+1hh1TrGyQxUpVN5kP236CMosApCAz/yMqUVmU12aZyW
49x4avM1E22bSATn4Mq8bpOwwCuFjMbRUrFrZpkinhCREM6rYU5jXEkDL6qCGtY4AQTV7qXDZYPf
jXF4cpPRz0Y0la80lkZJY7PEc1gSXyfWtfFfv8/pEKK7cMxnfB/teW683i9zal/WYHeVNFNXDODH
AbCDy2zCKGvnqsC7FFlu0uWc9adc1P+xu0gbEVw604SaDCRBMMBG1Z810OA7EXa+SAcumWkWqRvA
Cli7Qwbq0Li2+wKY0bFoqfZrGxtFuGPf4G2N9GNTwrtpmP2JffIQ+rXHMGSWg3BWXaQV+//myHd0
biu51Ws3yfU/QH3kJmH12IzkU7ntRisuuWnrtc3qNMMDP7iUFZX5Fk9yMJY8uOlDcVee8mAWdGmq
IpPgHIA1l5WUG6DBnBxW3HUx7ugjqQaypaI581k79FdsmrwGyoAXBfpgN+f+e+VPB1ETgHBPuRM2
VXKsVz20n06rz94z1eMIIhhA7rviR+D9BGCz1lzCUah52a8xpPWu7Kyu5rJ4lSFEhrfLUTqGXu1e
Pt6CheaH4zp17TuJpLhKaE+rdqsagqYd0fc59zFOa5TIzHjk5aDRQAsfL/9+wSHgZ9/UVjGmusT3
o+lB04OF/NQ/Vf193xON8x6qng6JkcAW6XoYqxNV0f4nqOgxI/otwaZoetbRY01Uvn03p62+VBLa
qwfpLltGOyV4OFn93LxVw2MpIiFmB/aSNO5AryTum5m2CBrGsbEAEBY6Q/OUkMG5vDe7e7/RijvE
2tpl9SADdGqYlF+zMhzjQcTpzT7Bq2LqAKhAP51F0Rv20Qeaa5ub6LFCtTVEDVl1u/hnhq6W8s+2
e76szN6ibSVxfqBeJwwrjMiSQWNvz8l3Zf2W6KrdDoIDuWfQWzmcB1CXtS+jCZUkYgR9+Jwk56kR
eNe9fXkXofDMNfJilYPRIYHT6xczflVGwZnfTX+3ArhDH3WzaRVx2YL81Awsv7jOnJpgBFZxGFx5
6qBF9/LmXF40NN5/NAPa1w1mz7A5i3VHYnA3fktUgTHvHdGtTpwXSA3LXCv2llqq55r8MIdzOcX2
GH6R48LuyWdunltxbA83wd2gM03jGuK02wk82isCniLjsXj02BQxGt1FEIm7S0gIRnrR0o9ZJE6/
MNFAw8ten4bqqk8au5IAlvh0eZv2DWMjhNMqqcMw7SMI0V9ZexCbeDMe5G+MdUx7kY4i77B7Zjfi
mM6bRexWo88w+4vu8yHzOikw58aZJY+qh8t6ieRwDlWdzabvWQE7qSpnVl2avCx6Zw8iTETRHnHe
DmtngXMK+hA63M2D6TRFcTC7VZDxidThXF3R0URb8qJ2gYRkd8N91txL+SH+TG3W3OwO5+kWGnZr
3+P+FaE2S/Pq2qjlR8x9u5c3h9nUbyHiXQw/7WAl6tT2Cbzd2FzH860ker3aDUGb73PObtbqRTEx
4+1W1k1s3qvjH3p3avTZlj/zjrFZMB4SU9WSZR3JgkRET9Hx/9jKmU8V778tF+cH4nCV5lSbMOll
HTFKtopurLuViq0WnA/QqFSnaYdaaZHkd2NEbEAnH4pKP+SkP2vxeir70JOanyvpAnjcz0SKzW5x
LqHvR5A71gbAOpbrDIwawB2hIvJbwTHVOXdgVWYNHGW8Z5Z5ddKlEhTPS+MPbfn18lbt3ha2S8n5
gzmbk8RMItxNnOaFodAkp/YP6lKbnNKDfGXciRA9RWeJ8wyqaraZYsLWu+pnDCCvQnBWd29bW404
nzAO0WJE4QAcwwWttzpQSi0n/kIfGate5ovq6IKN4luvF6q3lb5CndQwPVJSr0krf6UioL59MSZG
8xSMFPwGnFdFa5wYLLRG/RlvXcX8uCRPAlNgx/I3L2dgnoBYBqDx+AfCIZRpllZd6UqHPn9bugpM
dHJtxy9gpjmLEap2g8RGIJdymZURS6GOmLdU2nkoZlsi80Nch3bZy4Izu+8yNrI4n0SWpI6zDMlQ
fmaYKtEp9Lvz/4hZy9z1pYXk3BMt0sQaO1j2cgoDhlrX253bHNmsqwgwVrSEnC8iltUOgG8GPG0k
P0Q0uSpAsWdPeupP02fGuDD2+o99cD6Jzrosg4+pclfpukTH40IxZf582QhF+nDuqE+KbqUxipGD
eVPITpmvbgXm5SJzLsvZ9xIbZTg3RJo4t3SCGFWkB8bKxkgXh28adZmbaIXM4iK9OKdU9rQfF/YK
VGeSJ+v3ZdccUuUQ5aJ70657fdeL90foOdTXeZnx6Nra0Q0zv/AovbChRhsvacj7mwPGUC4vpkgm
l77kYaFoDalLwEI8ySSzm0Rw29z1fhulOEeRkTCr0eFbu6P8oi+eafSgwXYvKyGSwTmIxpriaUKd
2lWs23AA/FH4vaIidGmREM4zNIOZxC1r9lZSNBxiI1p6pdbef9OE/YjNlWXB5ETWU/hxo409M/Ix
dx+M2uNlIaIDRDhvoFpAA7FqGBqx6/PkWXhoNM/UVpwQky2iwcf9dbOAHGsB+uM3rKV8bBMMuKWl
qy9HCgDw4TmRRB5h34r/kcH3eRhgxu2HHNCw5vNo2fRk+blbBNNd56qWbQXEqYVeYf8ya7zL5E6O
prUE7XGwh+wF0HJPaOcGfIt2H/4gGHWJXFGldncZTdzNDQbBaxicd10xdj9Xs1m7Pa6Wlenl+tdR
1FMrksE5Vlwo+ia2sFWRci+X7pgca1HL6b7tbfTgvGlTryAfHC1MnwdhoIMwtwqSgLXh6VfiF/Vd
121ShY1sK+Zv8EqJPGaVXuPlhxDTm5TrbHiSkPIvaSlwo/+i1rsk7kjlsaVK+YTtodcU4FiMDlpZ
0QHyFxluPQnk7Rr8RjHOGgolH6ZmxHBiabRPmTbcdeW9wEmIRHDGkKWLWVoJNGq/Dl54Wq7Db2vq
6G7tNcfCl1d3uhLdL/bt730ROdtYV3PGOCQ69RbrplB9fbmxRPfPXa0sqmNCTdG031CXRoNiaOdt
JlZ7MadHXRSK9t3CuwA+iDezWeTthMY2vFX5FBMXhRNdA/nWZm3wliuat2Ab/Vu+CmB22TDQlAUY
8I8BQ+q0Ip5zWPgYZoEmr99LXcEMTeWHY2NT4Khftoq9HQItGhq/KUYVZX42Ms5yA8wtyIXgj+xa
etJGw2mml88IMWTToJhe13kQGJqocUcX5Pu9FB1Ca75K5+SQTiJr23EOhgw1QN0NWi3KA3BJRpEp
ZFQ7t7VOE8ir1cJu0a5VChp191wDdMG9T0eSDUIALlAsYdxF82IObvtj9vujdpUFxnP76y976ATS
duz7gzAu3TKpZLSLbAwuIFqCGmwKYAsX2IBIBJdtxZYVDVRbBncihQOv55TT8bIB7A3WfdCC/YRN
GqRhBqEz8Ezhdqehta0fMUbrYpdENhg1vLrBSwLmcJ1IODK1Y96g41aphiFVjBjzyKQGOlPHaqEA
hVrvxtWl1nUquont3Wa3Mvgn15HoeZr2/YIA2J87oE5hgDRxBkRbZwwMwUru7ZUig7wag0yGhgG0
jwuZAQIiR8mtdaP8GFW3QizXvTO0/T4XJKSO5kVadIsrp5YTTbeL8mc6DI6wWXR3Y3QA/2NmWdMB
/fNRj5ys/YAX0t6VmkOp2bQ5AODystGJRHA2l+FJtDaUqndD/StmEOMGFxXRFW9XBkUGpxno4v6t
m2Zq40Uf42VxO+tLnnhz8ac5fuJ0KhsRnAPotGhuSTgDf685hPW9qjxfXqadgIM4864CtxNJF09t
WORoUAhjHb3oxFl6NRimr6B6PlNTVL4XieN2xYhBBdMpUKfJT6Zsr/R5BMeiOtqjiGFv15Q3irG9
2/gcUg8tbdsFAInrl34cXYBFS1lvD70Id4+dCS5kf1hB9kM2gszQ7Fu1Wnq36/Qfljb5zax7aqsF
pQKEllnJjl05Pl3etd0gtN02zhHQxFjaOpkAYBAwvsrcb8G4du493S/8ShaSVe76nc1i8n5hDId0
XaIBwInNLS3kqzipBOd11zIMEMMQaukKRiM+LmM29YuZU70HY0yQF0c5PbZNoBqHVjQHtZfSGcpG
EqdMU09jn85zj9w+vCd+if5uy0F2ktva21VPdGPe36yNQC4P1klaZE2HMzY5ZrCCXBSgsI7+qPqV
LyZ22bX7d2FU/riOUlekLBWCw4hNcOHcLslNm6/OJEKhFWnFswgNBmJ6KdHe7SOX8dUoV5IzfTNj
uzvPAStuCUx+1wYNE7C6gNe19N8gNZY6yocZB1q910/a2ypannyUXtkUO8B8nU/0GbJrBSUGJnQM
8OR8XElSo/xaTknvVt1DuDq5HOSaIL3ba2j+IIPzh2ODaVQ56XrUwosX2QGAW4dhkxGYA3jh9NLV
Jk7hi6bXd8PWRjHONVKpmqtyHRAa2TSbHv4R9hjZkR8vb9jufm2kcH4RTb5ZNNd97+rTawXmXiK6
++09mH1YPM5lgJUd8KpjMrj5V8CKHvrH4to8x7GznlhCmd7TyBZZ4e7p2ijF+Y7EGPOFWtivcEE4
9jP1satv4/Dh8tKJpHAOQ5MKpZGKdGBIX7N+zOgfXe+YjaDz+7IUk28cigHekYIrbXCLDHQ04ZVG
gGgK7u/46bI2lw0BqEUfz1FjdGCGnZFKkBY1rquucy9//7I5m3y7UIFZ/gS2gEdgE9eK7LrTVHsQ
EfO91Rx/C/P/7Lwpc96gltKkMHPs/DIUqr3G3+M1d8IqAarP6LU1Mppq1Ow0BERNlAhi476GRLbA
1UZQT+FWEPcBac4rNKeluKajxy+SY4e2gvO6L8QkqgWcMh1/Pm5ThLCoNjWEDNlj2Tt5d5YTwU7t
W8I/Ivi70jJQGi4ZLCHKD8S6kj/DuASP8C6AW6gwA4fLqr3FiNUnPivbjSfgSjmA5MCTX+tftrz9
GLiRx2XnWqrNg5HLcAezzR64WSv18nN2WI+4mKpBKI6zwTav8gxEuz1CYHTDpl9GMB2A8nNxcy/y
P4Fd+mEx2W5uEtsMkLhG1iAjy9RvmjmC//JQGi+XV3A369ssIBeK5DXTw3ZuABCcfJNipOeFq8vx
oW2+U0yOX5a1Z+AqEksZ1m1S3J4/6qNYE5g1OshSmqel/N4OD5YpUGfPwDciDC75Cg1Q+KV0Qova
XNjximE27TNpkCpbjOcC9U6DBzQEMuO0dD12RTroQfbAsIhNtzy0HoZTncYXW93+sr0L5ENeVtRZ
1ce9W9QviuQUceEMwoYHdjB576oqKkFRH3CQSP8/7k1NhlJBn0/vGo+Dxw6u9pAdwSAPSAdRm8hu
2rCVxeLixq4NSQ2BFwQSCprZEopOjB7YQe56B/aq+v8dXZHQ3UXc6MenKh2wF4YEJzecXrv6KjOe
Q0nw3rwvAkCahoYYC8v4qNa4yGkKSCLk49NjND9l6VmlAhG75q28i+A8AiBN0AqlYZcS9Vjmj4mo
nsJW/ncreP8+ZwUhXqssq8L3S+WlwnOL+WUuA1xyL/sBkRbc/vfpNLQKoz1pMIVqZbLTKrGo4Ve0
Gdx+U5IPIWX7Lb8uzuTp3grIQeOwHognPxrtG3kQqhGXFdu9TeB69I8JcEe1bTIVYCxz6654sASU
XXSaHySnvA3d5XZypdP4Oh1EQET/cpzehfJuVRswbpZpCBOtnZ5ZAwdYs47o3kDzMSYyC1/8SrKb
jG0U5ZFuQtPK87JcWzc/aj6miQ76cfGpL18JJzFZBL9gkjzcZmpFYSS3MEl6zRxTF/SH8TS4q9c6
kRBUWGA1PLxNOIRKGCo4wgk4KZuhsgvzdo7/vGwlIiGcn9B7TOfFTAhZ7ir09VhfNNX/byI4P9FG
vTy1ktKDJPKQ0wcCbtlY4Ip2XQWRge+vMOx6nmajjE1dM/Kxdy39h9Y8TaWvA9LEFN0t3h7cftt/
Q9dV08ILwm+svHK+ZLnCEhQgUzltaEuPGp4BAY9v2Ax4iNoLepTu9S/Jpx4vVBOTMIxKxPitz7BU
5K7Ag+3gxupZAZt88U0ScU3vmsJGBJe+GrhnWhP4GVxauEUOh5sHSv79E7awkcGZm6yvmC6Owdem
0vHXZLJB43zSnALDup9yfxtRnNl1Fm0kNLljxQZnwbxdjHaEaMZLE40xca+AykBDoHdFD48Kc6u/
2chGLlvmTUIRZVEiUf3tBc3uvBr4PQNYV6KrHH5wPPW/srP1Kv9QfqG8eBLNc+4l0Fsr4YLZCDiW
0WwpxqXiKOhkC3EmiW1lMVV7lug5K1fB2d739xttudCWLFIZ5+xwT/ejzzi1wmN0bVTefJJ9Bt4c
3gyWIGLvXny2WnKBbc4XqxukGG+UGMBf3dydD/Vhdv6qoH6mpwWH7v3kcRFtmEoyVlQGbz2qwufa
j/3yC/Gys2nP38UQYwLr4ZudiqTPE3WEtEQJkuSkTud6wFu/9DhJ01WrE8EpERjM23vmxljTPKmm
ccSLcg2inNGYHDL6UwE+G8rKxYJJyP2Ns5CSmKasAy+fW8q2bMo4tZAH9b6eIyeZAgB/fDOQeN83
T+pBVNLare2jNe1vefwFDCSkRaireGmmz+AcuBsC60G+q35MLDk4dH+ITGU3ldyI4+oNyVLEUlqi
UEdWApJx85DkWXDZf4qW0OCcdDWPEaD+Q1yNUJsDSQru/Nbb6Jjqxif9QTQiLVKJ89cLLSVS5wpU
GgFwUd8btaDsuBt0NmvGeWmkBgPpShhgR65aBXAvr4moDrR7pDYiOIdMe61clR46KOl3iu7lPAXZ
4OhL0c+281shj6JII84H06Ff9MHCCS5+1cf42wRKpdjHHLtNWhtRx45+lIGItnNfJpEBaW6YmsWX
AVJFG4CMDMvr8PI30yAlxJESwVb9i+29S+H8bpppXT0YeKf/C4ckdxPPdJOzFBR4uRLRXu2mdKBi
+VslzldkOvDNaSJ3bjl9yVFKbQBni8Gl4TOZ47sYfoIsatowacO1c0nX2Hn+1IyPRfqQR5952kEt
9W91+BmOOZ7IgBEv5Nkr5u7IYitG4bZ69WwojUOJ5g+jYecJ9eKhD9K4/WrG1lUfU7dStSCyRC2N
AoPhx81SneY0lVf4/ShQsmuSHQYRa49IBOc6ajltaLzAU83G0TD9rj1YIlxzkUXqnPdolajCjDhu
L+l5dJND7hs31ncGqMT4mcNPNIkj5X/fQ6bxJlgu7ZKUegVbUeAI1ytW0VOJoKN+t4NoK4RzHwlR
izLR1sUtNUAalUg3iBcqKOqS/4HuV3DIdC57W9CQabbKvLiFJft9WV4vCybgNf3U9qog+O974ffF
45xHtyIbl6oMSVt2FUs/l+JQdjcauMx0sL0KDrXQLjjnoVldXusZ7GI4xU/snp4FTeRi4xz2OKy2
zieisobHGLy9gOf191Zkc8z7Li1ZYrN+7Y+AofVqb/mKdwZQDn/G2W+FcRYSlVY8rw0uGBXAQZc1
WJC6kUm0hOx48teYrRTONEhlVt1cZzhag9MtNtq5vRjcaPqjpvt/1XFEDeq7u7YVyZlIlTf6apUS
ymQBKxyth/ApCrJzd36D2BF1We/5p600zkYyAJ/G6wj/RLNHZT4PzX1VHi/bhUAE3y6c9YsC8LIK
T9Jo6++0YEnOaZMIUniREC7rrOrU6BM6oksv+qqmN1T7RUrBrX23ZXOzVoTLOtGBkQ6SAWNQ7xdH
8wvPnGztht2BNCe/j/x74ygEuGffvGCAfE2nnsDTRDTsj3qNQnlADlmw3gwuw1jD9IzoBItWkYsk
Y5hPKJUiPsv3f1X2rJsVQAwrBgS1E8MEtI4tcab7ywaye0PZLiz7WZuQUmljnPZDCArs7KT8YIQj
sQ+eYN1XWptRjvwPDx6ideXchyllVgEsd+aryA/2uMLO2OitWFexrxIqyLkRSZpGUOLgkZfR9j22
R6DlBfJx+EECXNddzEAJLkjse5eshvMhOTrjUzDGoBKIWyz9rkupP7+O4Y8ocv/j1nH+IxmHTNFa
9HH1PtoAPIw1o4/L8tbACEov8YWXWXaOL2jGt3KFkVZrmoL3jxHg7YDXiH3Dk/4ilBYPQDFzvySM
cyqkmBejyWEkDYgk6msl9S6v3v5xA3AeIIRAivhmNhu7T2lZ5koLz1haR32sbLN4bUTNrPs6vMvg
jvQK9qc6GYbFpRjQ9pG8xd7/kXZdy3HzzPKJWMUcbhl3V9mWZck3LEcwgzk9/WnIdbxrmCb+T75W
1Y4ADBuDCd1L1gsgfvvSgqQT6I6hCIs80e9f8JhquY6MzeInXRAv3hKg0IJZMQXTq084K2HT92bG
TbswyGFxbiRDuert4kOk9Scfbexr70DdV4B/Eq07PvFFnJebp2WYtgNCZ+j2mlwoH2vjuiTQgMca
D6MS2DJxx1r0JNk8rgsj3HE1Q1Iit087f3bUZ20x79S+EjBtb4W72oUJDm37ui5TomMCoKH5U1vl
XusYU1B1I0FfsGimbxv6LqxxQOtU7TCsozn6yXWWoiGEfbL1lRI5n5yo9yrx0OImQlwY5LE2o4VK
CELstEbrIAFlxAqxB6lHrwZI5mQDBP+6p5mxX1bmexsR+P43vQm9F+Y56EWbQqeqtYMDrMoDyY9T
f7dMdTCWHWSSBbZEzsKBr4GO3i6p9M63q4hIIHxcRPLeAp/nc4f12CZVZdQID5c7czpk/TuzFiUF
Nq/i845ZHHYs1IwJJqQGXCH0M6rCB9233//kHyShMMTZjOhNWYMOna2omG39HakI5pshQoe0eRco
rEvcTxI3vkaryDOjWxgOQ+nuO8Tm53Y2yDd4tf08WeaK93KlSZ6UfHG0qNUq8M+//zc73DaOTrr2
tEWCL5euJzTOqt87/XqO3+JyF6vhcLegCZBX0jpfX49SdehpsL+KbWC/MMChbIfRoViv8fxpqStD
zMR3u1c5EzQYElSrxKUq0flwiLuAVdiUWISN/pEI+h+2KnlmSd1UEmQON7+li5VxuLvWw2R0KdKT
hfKjNMMaEx6SiGh2G25NDe3ZkFmEsBO3fRL0Xheb4LpX3v/UD09CGZOzngY5TLCpH6xBcGCbeHdh
kNu+3HSqNenxPa1O4Ur9c1H+yFrIFPYeNd6SetIubHE7OCl1HS8E2dASGvCd66wvy1uGWzFFdt5A
7r7qSFXaeYP1DIabYATv9cLS76d75UE7zZ/Vg6idYhPELwxy99VMk5hYhoOecPmYrcdpDPe/qG3/
Pi+Iu5CkBCG6DqZKP9cwzISKdhef2vFxKQSpLdE6OGAtHHNWcBvhjePEbup8jmtBkCnwNL4oqLad
nBcLcoJOkqpXGjGrK5BqFd8SBfNLdk1RQEMXm7+/e9uR7fl4+NqgQ6mVjRV8bgA77mv77KMOrhLZ
L0MxFm1DxK+zev1nLh4EmjEXOe0AEeMQpeQwDdGiR/sLEpngAKKolQxJOnS4z8qPqTjUymNeC7K3
Ao97hfiLVXTFbC/gksRBgUYkGdw1x1SrdUhFnv2Xu+K8XRweUAyZlVOBYQft/Tx4zWem/icFxZU5
uHXhpvdVMB1E4qjbbo7eExlcYI7JE9mCAAiyHiXwIV0+ld1dJ8LT7fM5/z6HP+pU1M0wYn7SUq+n
9GkCwbb8Yd8FNpeAXiCMNzi2gsnw30MgXVpTHSQB6AnJu8/x1LyYsegZs/mtXpjgVlG0PW6nBSn1
gabuNLwM9KGurkBZWhiOIL7a3LALUxx+kqGyc32EKUkPau1gGeGShPsbtu1oFzY4DFWUfFB6OmPY
IHV7ipJzF80H4zbJvPK6xjzS+EHLXFESR7QwDlBLp3cKrcLgsZ3/IMQlGXWz2dtfmcAVeEyVwN23
JCkyHE6XBJJCXZO+7FvYjkjOe8cDqLkaY7ksSNSrD0X5qk5nH9vStW6YQCf56hzVd/sWBfvGgyge
8LrUa1gTIWBwJxA0v5IVwRta4N985obkk0QXG5kbS/okzdC3HyyX1KdkKly9fUvceLGB7Awv4DSG
sleRyZimB/VT1t9O0klK33Ip2BZGeWRLcWy+T7pajVaaZ7jaAlpuAE/sYDpSNBS8fS5nI/w6VMJU
cXAtrPZN1oNF9qiIhoI264baxULY/3CxV5NZO03O/HkpI/PE2MW0G1VBurz3kuBNJagLYxzI9Q14
rEsLjTWyObrEeer0b5IkYi/7C/act43Dt5ostJxrXNioqoGeHyP1V+S78m4KNQz0tR+kbyK+lc2W
6ctN5NDOnmorzytYhK65L7nGNZOw1G4ztGhHmCLEK2LJvPTLW77a8zI5tDNH01C7jM2mQ146o1+X
7tASweOVHcgf+dzzgf3RIm2icZlSPI7UuHHt8bqHCm1uHC3RlJDIDvcUl3oyUXvGFzvUvWulLlUn
z/qsiFSr/gKtv/aM743GvKqxDjKgVbtz7hgjU+n1rn5nROglfXMZw8HIhorGNVvl2zfyWXcKs4fD
tz4j/smD0jNuUxD/dEfo33rlx32X2I69L+xxyQaSDEVadRNup+bIRlLIST7SZ+f/B1LiYN/eJqhf
mONCY402Sz0smAEeELCa3zOrch2beFT1VKK8JWq5sMWBoblYNdSXgbjFUnm54/i2onim1vr7S9rE
3AszHB6ucZeRZkWaXCYmFoNWjfV+GAQXlPCcOCBsK60zNIyq+RXYS1mC1/H6wIkYgc3kiqgDREvi
8FAxBkOyW/YgazVXnW6yWXJNUbfcNupebByHgU1uqOtELMZPkH+uH01vPdRX9KsJ6fThrvKKD6LL
ROR8HP7ppelgtL5Z/HT4PFbXk3pVNDHUHtzEEcRHm+h0Xhpfj6cZUl6DDktxib6T2wWhKzHuiChs
EXmFwaFgp8VF39cgQ+iCJUg842qEsgxmdUGtRhL3TdWZi1VxWFH1iwylPKRRZmV2h/qdZNdekggu
EMEh8dV4uysk4rSYsLDsD2CUCErTn5L7TLpVHdFUvcgUBxBaA/qptUOh04Z/Ey3qlKehCYrhc1KH
+xghPCgOJKwGEWYGqkd/DBkjK40GyZ3u6RHSajda7Yq6aUX+x6FFmc4tE65ET41Uup31TNvYi/NP
S/N+f11shy5veyg9QJQWlQMVTFeawd9W6jqkzqLkjjdY6g0+6MZNcvp538YfsRJvhHO7vtK1vJIL
B+rbQzAeob4AppmjFdjvmYhi6U9fFssVyc78gU68Ve6mgsJFI8ktmbzsOr9lSalYipIvJlr+mGoT
GtilayE5LH9svE3OIRukRes8g5phNZwm52lAw/qIJg1r/o83I2+H80YSN3K5KNLoGUvYIQGSBPK/
egbngXKdSWaSmrZXqTO0PKd8OiVKMkb7vsFfVPxC2Bd+8RYpmzKmJEsnb12zQ4MJlLmowzEvBE94
0bnwN1XdFMmalo6nOpNbdId8fs7b50ZESS36mrj7CYUfqq1NMnnqesLclTP8V1Yvbrv4a2mylq7Q
Y3xJNB99046jqpyP+yfyx+Qab4O7klRNt60W9F4eQ7pCccub5aXzA8YVsLjoGHghHuPcE9Gg81jO
m+VAIi+NTB57eMKcVlB5RL+i7GvzO6uKJFnU0PfHE5g3xmFDMSk0W+XKgZLcFEy3mT+7xRXrxpHu
RaULgYcbHCQMyhKPw2rZnkKSO5paH53YvO6t9Gn/2ERmOEToMdRoSg08vEIKDCEymoO9RpRMZv67
c1vwhNHpbMW5VNcwwoRwI/s4hM4JTej/Bgo8pZeTm6nTZfHoSfL92l8Vw3VsiQrq7IT/XAqyuzYY
ERVMCPwOPColJoHMHjhRfugPTJ4q8cdDm3kJklMhlvRdFKts793ZIIenfSNj7FTCAdV2661NH9pd
GVSj4hVaf7DBtKXi1ejGxBANbv0Ruvx09rNlDmMlPZFlOuPLQttRVB6aSHtn3IwBa3ynH0XDGEJr
HNSaepWllYp1nkfu2EjLz5E7kbVt0DgvjQPcXMtrCzlfOCTaZvvxq5a8FPKH2vI0W6RWv/2B/TLF
Z4HrntK8muAwGPzXkjt8XlREHPZHroI7KT4N3NgJcXob0LtE8gnaoQf73pyi/mScqqC4sQM6hPuo
sX1hnRfFgW6/SMpQQWjOq+XbwTwgz7P/+6JN43B2pHm+9AkWlGlPjh2q9of/rH3L7xmHrzHt6aQs
oB1tEjuMq+WzFQ8isGDbsAMWrwHuRZSyFk6WS3lr40rEoIWfPpQga0KizwSXs/0O8+P7uyY6FQ4q
tNU2u1LCqShMf/sUE0EuQvT7HCDkk1wkE4MiI4dGwjG3H/f/fxEGvA4+X+zXDN06e9TxqkDDCJt6
D+sv2jsMcPtKkJyqzBeYE2C5wqFAIjlzk2nsNj/V1yzSl9icowd+PzTDpEIlA8H28fLslMQjCE6x
fap5tSwQrxI8oAUfDU8UParpmikZC+7to2R8oum7Of26v2WvCus7Hs0rsCt63JF1whpoIJ+UezXq
Ua7TwGkJtaBjf6U/Fqjf2+EaYSI2zEOduKIRWObEe/8BBw2tUiIIGnBoI12PY9fekaq6Lybdrfsl
2F+tCFdfdYYv/LGzpa5AhQDXRAEmTT1oQNszVKBhWD0wfft1JLqXRItjR3xhsNLKWu4lHOGiLhEa
zab4m0ITt1hE80QiX+SgIsY87BrP2EWT9FG+Vp5hzAJ3FJng0MLCtVdrNLa93vxSIOmriMI9kQEu
YpAXzezqxLFBTxfo1WP7X4VuuRuC72aUurY0S7xfPV051e0pGxJ3au+0/0qKwZnhexgJqjMDNXAU
TRPG9g8dmd1EE9wMImTVuMeZjb5kRzVwoSKxgN5+cFYeGG14ebQxpy4qrv8lcfMrPOBlldtiGKY8
xnfDspPzUbnqUTp5Ka4Yj03+3EZxkElCzmBBoMxLkFaGSux0wT4yUNIOaTSFjCNf5HWvAdsOAGnM
LS++UTCMU3uhLDY5IicVxf7XJVSCNvqvrKm8X3BY4GQ0b2rmF8bwHKuTS/raXVA22cc4waWhcUDQ
kclZKwtWJO3dOn3LyIMq7PAQoBo/O760yaosI3YMAeqP6hum1X39m3GYD8kP6SZGiwd4NKto+K/F
DH4DOXyYLPQ0NizZJc+9W0g0aI3KXe1CcEuwn9nzBy6KGGO7KXO8F70eKl/FqVukcgpLu1ZrzyLE
oMEQF90XUmbFgQ4Z8i/7B/jH5By3TH6+vLOTOFFzPNMgXaSCp/OEB7bktlemi7Ze8xkCUBD9zUPn
UQr3LW8+okCgB1kmUDOqfGND0/ZDUieV7RWjHth5MCGDQOePinxcFUHkuemlF6a4b85BdW2xcnjp
at+ZUkDJu1nUjLh5m1yY4D63heiSwohYvKVYrGCxxtJXWiiV7O/Z9mldmOG+tx49yjR3LARpAOL+
UTso4JdBbx0GX42b5qh5S+L2H0RYsh3JXJjlLuMhL2XTKZGBYYhsgqfIPjqBFfQBe4oUXv5FsEzR
bnLfHh6H6jpL7PJHJM+C6yLE6JpHv2oR2DYj617UNLSdtr9YIfcZDiQHB1GM8+uCOXXloL2jEZhK
a2h+TD7xmvf1d+lRsEp169M/2+R7HnpZWboyRRqh9WefzTswHroh/ElXQQXfgGBL+TGwvIIah93C
WE6/k/KlFXHniH6fLfbiXtOcYtGMBEfWSenXqktx2zT0sL9jIhtc8C5BckohCgIDe7kj6adMRI2y
edNcHAizf7EGvUCqzOkL25vmuwGigYv5UVfNU/GfOf1fQffCEIcWgzo7y6zZiD3jgJHRr27iS53b
1t7ssSKscy/KA4oc3OaQozCkJXEG8OIq71/Vbb3pEzlhwCyA+pnXQgjmvzOX8qvkUKMukR4rMJGI
UEf1Ord+lcp0sER6TA61h5fQu33/2I4cL/aVww0504aul+HkyZF1hBehk4Tgm/FQqkWgat9Kh+JG
yKcmuF14VSpQnyd1vay2lzD49ZzCk4POmw/DS39KPlstusHYcIwoPhF8DA5H3qvrZC6NRIKQQIsy
pgYGuflhfzs3QxNbBz8J9KlsqAr8/jmYeT4abYfzA0f1gypL7igpRpDkJFQM5cYpaaC30vO+ze1V
nW1yMKLnYNRpJNQt8kahgTEocWCXq79v5C/X6NkKBySgW5rynOA+WyyvOqoYbKOR/lJ9jEP9rn2S
/dx37lGnDfbNbjvK2SoHL/aYqD3FtJ03V7Hjor6ke8TC1Hni/OMmcvBSdv0wpASbWCqPq2K5ZSEw
IFoJByYSBr37pQCY9PQTkQ7UeNLVz/+2WRx4LG1O+hiqDGBv7h+kBXH+lF5ZlUixbPtpe+Hk7CO4
wHzDGdOOVogN+3D0tTCH6LLyDvSPYYHctwiFRd7NRRkxCN/0eEbOQe7CxL6dehGRL3PcP14T59Xw
ldouzWd7bmDA/sBQnklIm9/oB90n901Y6UKBCYEj8I1E2qhPGGwE4Np1SFXFTeKnpH/Z94Tth8Kv
z4bn9siHmqZyYo64LGtXI5Nr6C+DBQwK5ly0f4ID4ruIdEltk1zDl6O9ZynkFF3KiKyD6un/Nd9k
wZUlWhyHCQ3ovZauRtjk2FFi3JkLDVv5qGd39SQF+/soWhuHCvWwElNiJTK7DxuQXfWC2SLRp8TX
aemYNma7QPABFI2B4ndR4tuPCng0mH65sFwhNMchxKQk9qyvWE+BsjDcL6qvJjjIA5umnA6G5u9v
n8jVOaAo1VSa2hyubq5H1QrM+DQq4b4J0Qlx8FDVIJZXKbBIBh1EfEWIYA5QsASeoSMFhE59kdse
TVWXOolbGSEVDY2LjHBRQ+GsFihXcbeaRihnTxhmdKTj/j5tN4ucYc7kooRsNK1RZVVRtMGH04/0
kJ8QQKP4Er/ox3hwXwV1AhvNa8G+ZcEJ8UQTprn29kDwTJyWh2J4yvU3ZdYvVsb+gYvryJn7xizA
R+OZU6CtL40sYl3fPh5bgywLBgkwZva7AYs4KPLFJdIu1rFoA6r8KHQBigpM8DXrpTTWqVYV22vH
kz2aXjLd2H3s7p+EyAjnZl3Z0qI3VVyl9Ko0QUbUe8vy5d9scG5W2/Iwx7OKN1N7lOeHUv+hikgI
/4Jiv87jNfVyeeByKinxlIKQ5W555dOL/fpQXi9+/z/Q6W2779kY513ZqC2rPONkKvWaAizjXBAY
/iVTdLbAju1iOVAY6seulPElNsWPdkg9tfqqGBjZHyFTXsqPsWwfO6sOujm7g7SO2xpNlKVdLvAO
BsZ/xkHnf4MLUPMU/NKqgbuBoLleyj+VyYEg92cEtH6YRbwiIlfkLqI+r6FjYMJNRvuLoX0apft8
+LHvicJ95W4fVaEVUVqkJvIfQ4BMbQDiRb93QbyohqUvfl1u96rZ5x3kcCKrYoWClwiv2iMbHKCR
IgdgqPVoOB3QoL6/PMEO8rVtkubdmHcMMchna74eNYi2IAu9b2Q71Pq1Ir7APdGu0XFMiI2zzk1k
3as6UAYSEzPjw+xCHOnbvj3RmfHVbjb5OnU5DBbkNcuT+Ym/tl5ToEeAlX+bg6iVR7RE7l07Oosu
UUwXe8nsJJ6SGhDom837ZNA+dqPtgTnp+1vW6CiWoSoYPkJk/Pv3rkpzJndQRPX6qn1AhskfkZUb
lO46IeuHzlAX9LWphwHCCvPo6pS+EE0WZDa39/nif+BcNdflrk+JgksZdOuqV/mrjl6MOqhKP3ZV
t5jdvIn2173psGeTfOpW7fJOzTq0/8ztgzqdpuEki9gANs/ywgR3wTn90pnWhJ0l/fJIevsFKkqH
OVVcqXJKlJItwZK2v/gLg9xt1+PtSGJQ83jLic0azIc1Mk4Z+LoqT5Qz27yHLkxxfpqB5z+ZRqBZ
nJ/y5tkp3/3b8XD3nDP2zWRqDC3tMhxJZJUQ6tJFU7PbaaSLZTAvubjsFivr8H3DC+TTAjlWv4ly
DIy5A1Nd8ew7J2It/43sqrK3vz52ff1xvV0Y5q43GVIYab7AN6CCfNBHOwT/2ZUl1aFh54Kt3A5Q
LmwxP71YZFLMlPRKwnp2zAem4iYF84N+p4cZRNycw/7CtsvjF9Y4PKmMlZayhJtAkXK3o+ltaUqJ
l4wUzP/K/DFe6lM5Wdd0NFxlJoLAdTtJfmGdQ5I6oQ2FxAgKAJ7lpofyVsdnUB2qMmCCHEUAYnTR
s5ItaOco+TSuZhGKDAAWbGDYiy6SW8TUlWafgPYoW6JmeNrfYcGn53CwQooiaRONXbX9qY51N6tE
LfUiPHY4ILEVe7BkcD949g0bi14Po9ujbZHV0f4XlijRijgwMSU7N4sM8J+ZYK2bumM2LCKyYfYv
750SByiWBbyPY2BjF7RHeqKRrGHExm98OWRMJnYn8kSRQQ5ahlpy2jjBolCPfJUQIYF1WwdSRMFt
I6ybsEPfWx6PJzrGlU2CR4geLYHm08jq3CH8SUati6iiRIjicIjSlNbszBNSu03A+ChZPVkK7Ouf
tKSdIDrY9g4DMpsyVBQxc/Y7fI00GdFugyJGMb23kjtII+1/T39ZzdkAt3dF0TZKbqMkL0d4a7BR
b/O4PmjQUgiAkL6ojvsXhDzb43ZPngoVr1LkPuZVuVaS9tBrHRpgUJ5pLONKyROvn9RDOtMoLbLw
HxfLwbPeoFXFiTvbSxO0NDLtNMkrMlQR2XdQIaLdt7cdZp3XyuEx7SzVWnrk3NLC7/DInyBi1Xfu
vhH2I386/y8jfM58rdNRkzPkdPTIPhkH+5gfh6OYTOwv0cLZDoe8U2fncoo0t0ee0A0KPiQ2k8ge
cdqN/pWRN8hX1vFNNSfnbJTDYnNZIE8+YAepPENVffRyzVdEHCWCb4zPmq92P5KBvaxGLXE19diI
WsdFTs+PM9XE6PRORWoZzcm1/TKjCgDKNOrcpMs1Kb/LObo4P+y7hWhRHHDoGJ3RhgSlAH0u3GFq
D8ookhxg0LDneRx0KHG/ZFDJRc9hCtkV+SquH3PnPu6O+ysRQRQ/2STXC1Vm1bDwlv/JW59746k8
suhUzMUr2jcOImqa1Gk1Yt+GqTvItPqRGJkp+GT/EmKc3ZoHhkRL8oQCBMsf0LlDE3niD5lfXOVH
1rSpUqFqmgAk+NS5Mww1oRY+3tdZDKgaaRETGRB2Wm3f+78Wxmtn905nzBWrTI/hEKx+5dMb9R5R
wDXKd9F/ZvF47dA4owOfR4ePx5Y0vXY9QQGudKuwjEZPO+mpqx6ko4hIQbSJXKSW08aUKzxf0WPL
BvnGgxJJ0f+AtKJNZC568WQpFzlNsw7fVROszylGz9QX1JF9zbOvUiFtLbtvdz5innVOmtO071Xk
XCSkk6jh12vrrt0PS7KjVf+4/yULvi2TA4xWG8257dDzUaXKDWSBXvRE8fdNiMDC5OILIoGatxkR
vauRdMeid3T9PVvsKRsWnqijS4CAJgcWseM0aVrA3dEp5E4TeI36Q9xc0frfAgle2C2NlY6WHTwv
MRFOF+0BY1UHUEFH+5sniFd4TmYkFdOqZJ3rq0MPdVm7aiXdaYaQKVng4Dwvc9N0sWEWFHeThSp/
HRLoXPUIkV4FbIeDMObcPibbVCF3LSPTx324Sbk0saLig1qixVNCzKIFRuzVH81r+U4OmWs4hhej
MirAeZFd7kOOjSWtC9YNNFnv0/rWnkAGLbtx/7R/bNuf1Xl53FXfLNrcOxa6JurxNBfvszeNVjnn
32fLvMAjfSmqVR2QVhiswpfjLID3vUtILmC++8uteLbDfbqz3NlKjo4tT6rc4pqRrK2Qfe2Ji/Fi
By/HQjhxJDTJfcBtBrnUHI8vL9VDEw8CTDR8S8CpDnXNKhi/Y2BfkPr6Cz6dF8ld/dMEye1uZZ8y
ChMKcm71l6R3R2/1QNwcNXWw7xt/yQn9ssfXJrI5tavRcZDQQzaDcaCDIRHTi97wPAeY3D/aQS5K
j27DyNkk91IYSyqPTY/2qjr/kOSKn/Rf7UIRbST7aP+8uM5WGMhceCXGGiD7zZ4GBVRgoXtCvdyT
nrRIfl4D1rEhqslt3/5nexyITIuelETBqnRM2CiH/pCjDVQ+vO3NeDbDYUbhYDZb1/Exq85ton6Q
8o9jKsjOCPBC5fDCNnC56yVz+qyWPhR9rLpZrxaCfhqRF3CooVCIkY4ryznpkOXV67AabF9LhMNd
Ij/gUMOpm7QnOQIYOWJPenJyZE99nMLJZ6mtevKEGuwiixxo6HK/Gk4MT4hvyCEPksqV3i0GCPIm
H0pvIUiWV8MTfMai3eRgo0m73khYKiE7ztdl0BBvPPSWq0Sw6Hd47xeYy8xcUUJbYJYfz7NSc1gx
8oVuGNwu+o1dep36ptjml8Pzw3n5qmdNnSMoJCYq+sYtHd9PhqBzSITz/EzeVEsqKUc443QyCshF
DxFkhtGnAJFsn/ppKHoqCD4xfhyvzkq712KgPMW08/hg5YK0oHBBHEykq1XShOBgWIIV14g3frSC
GVl+4oHfLRIFuqJrS+Mxg7aao+SY85qf2bNu7V3zpQYTH8uJZwSsUPv+LvI7DjyWzJT7skVgLade
bT2i1Ti1HvdNsJ/g7w9Eg4gIZU2XdZ7iMqlIb2Y1cEOZW7eWfUgbBNnyWDWf9u1sLeXSDndvVE4T
y/OKKptBosIOmyLsrTfs1qUJzhliWc2bwkBTlFl+k9WTNlduuwb7y9i6/i5tcA5glKXSZgM6YwpS
uUoTKCZ4qSXJpcZXuYs61Lacl32LrwwEeyfEOQEZIHA6rki0k8/aV/Afk84FLYKPQXsoMeURXNDN
H2MXehCokwvVE0Tnxt0rbZ42dUPhH5aWPHWlCjaWMvNLNf6yv0yRH3K3SSbHVpHnoH2YcjTTq99j
6YEUpZu2ggMUrYe7QSqiU8i6s6Jrfb/ET7rxI5EEUL6Fehc+whcDm4Z0Ml1Q9QEFUWs/zrPAIwRL
4It/c99ZdG3w+8rUuC1SWcvHyhK9QrYep5eL4OLKSlPbVrdRfFfuiuPPgrHlTc/snk1DUagsOHyH
A4d80JOln0FNNlpfTCUsmi+0P6zJ0z+5mMPhw9gpej8R5ESUUQ/Xvj/p5nw7PmSa9H7f0OYE0+Xm
sRO8CMolopm5niODMCs+egow2uknof6onMzQvtaiNShAFiYaJRJtIvv7hdGlj2luskYlSVvvlHrW
w2JY3KJSnlRVzdz9JYp8nIMF6FZZxVQs6HiviJeq37Qq+jcDHB7M1Jy0bkExc0riQCmLcMpF0Ylo
wzgo0KVCKzSbjSS0X/vkLjMjqXmybcHXum/FkLkJr2mUx6QfcPHV3Wm2D6r+Lp3BByuIjPfPw5C5
x6ZWN+OSm4DpxNFcpUtuR0N53D8Rth1/v4cMmUMEZ8jrKk9xD7GXH9M6To+o0p9EL7/NGOv88Ri8
wpI556iMqrhi53C8Vl7V36d76Ya9Mu1ANLkh2jf294uPxp5GxclHnI6efazKYyKS29rH6j+kQOoh
ye2JjTfU6YfZdnWFuLOQjUJkhPvy8wVFc8iBsHmXOYTGO/goii9ZErYgXmRSjcmHGMLAb2Gaujwn
DgJsLbULc0YsvC635fh+EXXnbeZsLg1wEFC2MlnUBCFB/sOAJEiFBKkxhCRi8T0IUj4RX6n+8TPi
IEFVjLoikLbziHpqGyii5c0/AafBt9XHFhRvWsLiqSXshyfpLVyOF5v22h944dD1aJCylYCbnXnl
KEGsf4mFa2Anu4MEr1/whY1Fa+Ip6xBD5TY5SQpmkeYscPKgj+/mrgn2YUfg3K9PwAtjhtH3PTpD
UQZqvxQjcasycRXp274RAQy8uuKFEQ1yPcliAXN65/M8deineto3sPlSvTwXtsxLC6m6zCBUZ+2t
8YN9KnyKzHt+zN4xVcTULwUvY9GucZCwymnR9C27PtsvAwqstHZrEa+1aNM4ALCg9Gihox05uiZ3
S+WaiAh+RVcBzwWXaH2cNT2OpQvsCPTSHmYT/Qpkq5Csvvu3cMDgmeCqrMw1s0VYnfcFOEzCeclc
XTddVdirIjgcPhkddwohDhs1WOsbvbnXyu91+k9vEPR1/+5uU7WoqUwQUWf14+IQN14Ej+2/OLSh
O8gcoGSuc1BpyvPUDjYcGrTmfnM73cRH3YX+QSj75hURDspv79kvc3x/jzJDE5Ow7hTdKPw0ycOe
RmoiSNaKFsVPwsoLmda2QBvY8jCDrpHdpMi8BGyS538S/GDH8CeSnlfFxVS0GNUmzlFaZPSqaBNg
HYnF1U8lyUTEdSjaQu6VJWUUo+s9TiyrbLdf3/WF6sqyqECwjQrnJbG/XwDd0redabORExtKr6pU
B0lqCe7Q7ZD6bIIt9MKERIx5UAkW0q2ray6PtnPCO36Fhtc+aIs2jAPRpLEm24gLC8waR0i/umbt
y7ogL7YdVZ/XwoHo3Pdy0y4IEDVAdLp4ZoxYp/R0m/px6hrZ6qXaW8YTTflskwusIB+ox3GOy6Gs
70l1V9vBv+0bBw1apk+FwviRbXIsrWNSukTEML/tArajQU1LsUDD/LsLdKtaq4uOkBfkCG0Xlbnk
asVBKUXiwn+5gs6GuL3SSSxbht0wAmTMciLDTBrXQpkSPbx3jv+258jZGrdzsUWltCtXBDvqi2E8
6CLq6m2P/vX7/M1TyYmqUxneptC7pFORywurWPTZbCPA2Qh399C1reNyrBDoLMMxKchHVSse3uJh
ZxMcboI/aM1NHeMMo9Y+pnO+uHOHqSErNv19Q39J5ZwtcaDZNcpS1+vMupCmQA6KEHWuMtIf+0AP
NeRxkiD2hM3VzKn+vBbORjkMLdV5lBq5AOtkqwRO8WyBZVXFoHf7pHY3tiVSdRN8THwldExjlOPl
PPYorTBM3AzUVfBECfSZrCAHWUR02H+5Zs/r44CVJlVcLhJYNZlGOMuOxffpjQWdK9aNV9zQL/uH
KPJ6HiwwTag7SjZ5Tv2g6x9p/HlIBZGDyOc5mMiSuOq7eMGHpapuPM8ulQRPUxES8VSkoBDP5phR
By8n+8RGWvRv5BpiZCeKpsLYEZgTuCBf8jSaVCe0hxpJqT6MZurZSuqm8u1M3tM5d5Uq/Kcj4suf
hTQapZzgKamNH5UkKtLjWL7fNyHyOr76WU60tzMbJInFdfbImlz02q1Aluiytu3lMFmuSJF8s+PZ
lH85Ol8AzS3d1DUDuwhmRnSKK4f2AKauIDsJc0AMh3Ygg2ckjcuqyeYJkDE/Z6Wngcg6j/BaLkBT
rHnO9zwUkSgIPiq+FNpJxZDGKmqTBZgahm8rPt5RlGUWABNPTKonWT1pFbavmwz5Q0G19hNJVcdP
UkXzSLmKhgiE58UhhVTFQ43pTBYZRYPykCth3xyM8qrElK9zZw+3tYgFYzv+O3sIBxx2p0HSm2CJ
esSqLHk0hIwcUdSSLDLDBRZDQVMkIhHyqRHLpJVRFzqRfrCOgm+MXbw7bsgTkdIZvMVqDWTPjum7
1UdbiC9nbvfMgN2QXFHhSAC7PLlZlyrjkHWs0XoyH8qlzg52ao6Cp67AC3Uu2EAwW0JkF0FZb0e9
9WBmq2tl9y2qk/9H2nU1140zy1/EKjCTr0wnKEuWbO8Ly5E5Z/7625D3rrgwfeYr7ZMfXHVGAGYa
w8FM9+XNI85I4yG++awpWJVP7YQ7pJSCEvyY/cHSMJVT104xy64uDV5E5YPU/gmJBvKMVpVqDZk6
Onfr9FzmlPwBgUvi5FaezmPMknZCmWCCSN1wSEETb3kY+ziNh+UjJRpBLUjILHBTabkVo+4xFTlo
2us725z/WzahCRihDF3aaCqyibpMb4c1WfAJ+tOcQ2rnqKUIyDA1sVwrCewkL8p5eim91EtupBdO
vNidqif7XVNGm8tKrOiU4ayHWcqzzuxpbp6a+UqhuO2pdFos45hKNoyd+Xfmx8enKs1JfmRuB1IK
NNE8AHav1JoILOKqEqs6smw3+tRgYaP1jBYUMCB+7N5FybPZPV1AiQj9cO3KM5ih/jbWZ3VB9+5I
TbAS0STOaCU5NNI1nsIYmYPp5k+vFdEg/ICaGCfossmhUsIJxZEtkEKA2Eae0MFlXSntp1R9uox5
u/N0223jZ7cBPYivsHJucTadb36DQAoIUVSkLR+5Q7ROBSnQ7pg8UbXe/VxQVlTDhOqnrluC2SJe
imXlQSw/RV848VgcmL55o93N0HSglaxJewIupai5LJ3KRyRu/n/UyfgOLS8oKeGyv1IeL2/r7rFt
lidglJzEhhGNCLO2uhun1KkLAgQpAwI4gdZxNFIEltsW81Ufgs7dqoLLa9iN2s0ahJSlWMJZKxt8
48+81cpyJvaSkQrPxDrEXp1Jk4punHmGiQIsg9AyOqskFwHW/jTBUs2ORYehRAKPKKNCgaTtwamb
97joq+VuXTJHs4jyCGVAwKJlkfRa5iNaVZ8ChUCCOJTE9UScjtiyY0eGPWYghXebUg3ARYjerUDr
qJL1/kfvmxOIPTtqG9XSEOJ81LvxOsbhZDdDMPpKoDixTyUP1JoEUDBqkHkrNb8noI0+3JfJjVYf
Ljv1Pt5tFiQAgT2q9VoYKFyOAS991HfVbeHjZv9RfZsw29Y9FXd148hEOxf/1d/S8o1VAQ/ycshi
y4THdcUPezinVQ5k8AvqeqfMCKgw91JVAhXwSGOkmBw9VfbqllEwjN+JXdy9BzfrEbDBMmLDahJ0
tTd+mTj9KefaQ/ezG9+uPm9Qo9RM+B/+5/3Di9e/b6kYH4VROKPPWDXVDmIcXWCMacu5pxzWLO5s
43EyNt3Lq+SHcsmoABNGpMVVUnNsWiJPVb60debk7BTX1wWFSMT9hIfqfy+wVPtomhguDHYoT2ha
uylu+mOOFlOuvWdLDlU9uOwphtjkY2kTs4oI9sBu6GpT5OrlY6E/ygbx7UYujEPlJr9QEiVsZq56
WnvF4li46cP79koBzyCUYdgxvM0+Xj61y9iLZ5Z/G0zUpY4xq227ITup7EuFV+TLBsglCRAiJVY0
6TZyifg0+QpK0oW7fG681eVT07SOw2VUNJiAHa0xyqpSAOlj8GONx6V5UHoCnsglCcBRhEgytZ5h
02ZfO1fnNEg7155RvGqhZwKZe9ujlEteO2EuhZeAIV0d5Yo0Au0TtPsg8SwO5VHWX5n48hsq4SQ2
UWz7qVe16bQJm8jQzjh1uYcL+miU75lRNP7BRUPs/pHDtGyNSsFHiAJk1CDtZC3OMPTE5U9E7+ut
vQmqRc7BPrTihSefr5Yid1L1Tl4f8uzrZU8nQunVazZmoJOSmEuLwks6NA4Y5fGM6F+2sH8susVU
W7FVW/yeYrmkahVXSxyiH3F3m6jPZvRy2cT+J6/8ZkNAoEVSJTkOoUjbgHorL1w96NBWAFLLHx2I
h+YV373pWf5MWN0/ojerfOWbvTPmyRpLE68F4XPvvc5nBbPtYabT50IG9cH0rGeJJFj4QyC/mRWw
CbmmIicgKEYrYl05XIco9KTWNd0Z9BhOE8Rnm0D4/VvyzaIAT/KMd+6OX81xd5jXGHpLkHH9bI7P
1fiD2FN+4f6OGG+mBJTqhywcIC4CilB0WSZXw012aFJnCpZr5RhSbJqk3wj4VCdqMk/c2pSdec22
cqHndN149Uv5pbjHGboQJCRSDiIeRIKMcelYLHFt667NfDMCMGZK0GkVYeYPaf0/OykSZBhlvs4F
24h8jnhFxeAg1xVeJ1IvknJLkSIjLiU1bBtcmX3AzhzsjdK1+Nc3xo2Vo36fEEkAtY88f91E39xV
sSb3+HbtzKvV/DAqB1V5IrxxHx3f9lDAldA24rjScH8pB4gdcQGp6LwWIGnTD5Yz3Cde9ETemZRN
AVX0uBiabIFP9oF2mHzNhV5q5KDa+il0uLR78tQQjYxEeItkGck0ofesQqEmBp1JIt1OIfjodQi0
RE8ZJVJHnZoAJUmaZm3F+YZTlNeU9q91/dyzT5ePjbIhYEirT5WVmmg4R+9fXZ0i8GHJ+Iq4bISM
LwE7qoWBuluD2h4/JcVPfOM03U94WWLH3B2Ju4Y4IpEvo1qZLE98SZp+FcVHVbvJLbC0HaX8y39b
lsiYkafDVDD17+rx+iHxxyN7yk7SYbzJDzOVaBNHZQrfRHNW5JYmA6Sk/jarb0Z8DBn/cesEnGB1
FGpzC7zVobyo30mrCtZIt0rPSUo0KFCLEdBiNPoq0/gYytqbujvIsX6YOv0asjwRAe4ERpj8L9lg
nwnRykTSkQIMq+TM2vTEaoOobxHJjSlkGbVh10bFpcGLAr3aBXQxx4fO+FlNPy87HLUUARCgRd3j
IgRFQNP9VfUHqBUQgUoZENBANrJEN9aED75p7BpLOptlPRNfV9TRC2AQd2MNdUYYMZWX0HxZIbNQ
P1/eqP1ZjbckV6RSthWlWFQI8XIZjwfFl4/htXnz+TMXYfoZBdSoG3Wfizp4GmgA1JmrkLMDq0Ge
w9thcPctg5Od+ENIeUOx5xCbKM5JJ0mi9WmKLwVrHZxk+FxY3+rxeHkXCW+wBDRYGYSFMnDXQogZ
zwTZdGLVu/ihjc1B8b9hE50MXN+GxEcTrfUuw3LK4V6vUgcVzzg9aqqXJc8duy7qlvD0/f2zFdW2
maqoYkO6ipbddqiBdHlRYc68dbXEl+wflzeQh8vvCfqbEQGx+6QYcoOnlablMA0sDR1qqlXm1OrT
KkPvhRLO3T+wN3vCgZkra7KGs9gskj8ot6VORO4f/PzNgHBaYAmNtXJA3jp+419xeGbB+IPmqGeu
LPE/PFPxDbq0gfwUN95RZixu2xLAKt+Vf0/9xtqh87rrypNOmhlcPi9yfQKQZ5oulYUNaqgxWNAd
kAegTrb9xlsCEGkeFdOhlMIoNxQQfbTQBTOO8HsDbmF1QWL/0Griqt31CkUx0BdsmswQpQSltVma
haFuG4bMMYrqlBfvUmky3myI71Zzqk8WWLUAR3+NcAzwebv1kX1jXg62Wt0jjonfEL+5xcaaUImW
0xl5UA9rxUvo80bY9Ds6rRPf+qyhhBF9rjz1XGKSCR8A7ywpbIwLQS1bUlmlsYqnxm94luMfws/9
sT6aN8k9Oh9vKN0b4vR+e9hKQ1Ndmhqd5awNpiq9lUi16F0n3KxIiGqWKH/3fNmz+WAv6we7nx5q
SyKOjTIjBHPYWOOo6ahEx2CxV7zZvkcZ/LJnUCaE+G1kZZZTFamFLOXoix+WwFiL51GiSPopO0LY
Fo3a6+vCn0KMySs6048n4yZTk/+4Y0I6Fiu2nU6ch2ApD5b6VES38Xj6bzsmJGPDNE6rHYIIv2Kf
muKuGJwCahCXbezD6j8OBn2of8N4I6dRrWg4+RbKy1wAzzr1TnQCeSZEwENXeVdbysaegA8aK5Ui
j4APnIZHcztOiHyV8Zrfq2qc8Uisj7vVn/HIFF+rllmJosV8fUS18P3sTYcYrGc+hqtrf/IMzM24
63MSDEeyM5/cWuHKt+M6AnUnXir440ty1bmhpz7qN7xZZXyOAorTZr8KuNlaAStMWy1GqAu8bm1Q
f9Cg7a56nM5Tr129dfg1aTwqxAZfDjdTfMNaxrTW1BJ6hkaK6Y3CxhS+Faf+ag8JEQ77lYrN+gQE
gaNOsjmixq+t1nBshnB1ajP8oamG6vRFZ5+6so2cEQw4PsYwPtp4xHaktIlO42SThMTcTy/5lQAz
bWHKUstLaiPrHPDP+oP0KJs/NJA6q6UPZka3Xu9C9q1dPl32aP7DlwwLwFMqyWrODM9DRZ06UgOa
Qv2+B59PYvqW8XLZFnW4AgL1lmUsqYk3omLxh/QQMm9OiaIdd8oLyxFfu9I6Az/mhA+ZudFLx7ZB
klTm7yFle0uBTPGtC06qKcWM5LvvD2tzttrJSalzIfbq1Xs3+XA+FXoTzag+9h2y35dJ9RSb2Cu+
3Zf2SgCUQjaiKWbA6jHgFNgFaDWkA90ATkCmOOHey7XZ9RHizEq+o5waGEr5AE47pyjz4LJ/Eb78
imibPavzMFMMrlBq2rmj1bdVdR3JaN2pfHsk6kC7EpJbHxDQQ1OgRDfyskPrcf43DBJ5KANYho+P
TMtRXUwTHczr6AVffiWlRLbfyvMGXeIMYmGXs52GSYi6iltWkKd6lcGA7IavgirpGxikWdA6/4tY
yn65ZWNawAswuYWDytN/+amH3jGaGjzJN8oAj0W445djV3nv0SDYbrUAG6wPZcbwtudO9uRny+BB
U/FYShSlHxEO4oTiUshKX/BBql8sM7Y/oU+jPVDzMoSTiuWIJpK0rKqAUIU6OrpxM+FpmempE4YO
swv/ckQQsSdKyMldqxlLhyxZyf1k+SvWb+Ls4/rXZSNUZqIIQFJz+QadT2yNAZ8lj87aPRoaDgxj
iuVBe5yI2COgURESkybOwnYd4IKDdC/1L+iGWqnZmP0WjTc3FwcT0UqWszkD/IKXmGseIJH1arxd
H1QfPV5UFss/JC8gsSKASSyvkq5iBgNCYMkKIbD5yAd9y1s876IDhRyV4edxyZyQbHT9knUR38D4
eg14U4DkVhCOQs9LfEzPuTtRc7lUrqUIqGFDVBwiSzzXOlS3A64acLUGzYlTBP0PRQP+kXFpfQJg
aIlaFCmffUtX3bOs6GNk4y05S59ZOHtGFPnNDFXPxvJWOyV8kwg4cXixbIZ2MiqwB8dyi2Gd1fLj
Je8dE2rj6Lx9TwPCm5OKo4tqpCtD3aM+oaE/j0k/ZChLG9eVdVapeKCWxR14c7O2UjbYysK/PVZo
9bT3qaoepOzYNB8vQwmBweLU4hzpZmfzNLipvnXFMY8zp81l6Pas7mQ95/Vz8vWyQSJfFIcXI10e
x2TEd3fRWsHSyC+jPRDwSMCVOK6oq0VV1nIHtmf5LDVgegv6iYB56lYWxxUtpliLxVv/xmD25g+Z
Dx6ujwk+g1Gtvc3P+aH//J59s3XNtBTN1H7DR7NMupXhOV6NH+vsQ6EQFNl/+Pp8MyBAoqwmRjHo
qAen1mH0mM9FCsqv41E7QSHRckKnfegbZzheXtYfcP/NrACN6SLPlsIfC/h8uOpFfic5IHZ2Vb8+
tGQetw/Eb9YEWGzVyKrXENdzj2qJ6qVBIwcd2ikxj+ROX+XP63diefsXzZtBARkt3VbzUUUqtWAq
WL5WBo+h5+UQ38bH/CHO/IqI5/3w+seeCIfDGMVJOOJZpOpUp0RVfdCeLy9pP7reLPAP6w0yDVIM
9QB0U6KqderH2ImGczUR20atQkA/XUkLkLMBJKqpsO8b00ie45KS+6WMCElULINzajS4w7cfYuVD
TlGjUL/P/3+zUZYh55ph4OjlvnZa6WNbP14+iT9c8m9HwY9qY8G2QVmTrHjhQCLo/dLlK1zlVJzw
XXBFLYc6dwEfylBa2WRiu6QOI3UTWIV8yaJ6Z8klCXAwjygN2Ql6F5CauYrL2Y/5kn5JDVINR9SS
BDSwmiEpwJyGtGxyNHTnqKD96H4Sh8Tj4ffc6O2QBASYR61OmhQA92tFnbseyyuIe2B0geLT3F2P
amAUxzQVTRZb7Yo0TiOdq6EyuXJC40pXQP5UepcXRBkRYjMuU6lVK0hQFXnsDMtDkf4VkbfCLk5v
ViLE5rhmdTPw9qwWjGOgwEBdO/SUexOECtpHTPs6l9e0G6obc0Ko2lWuLemIJDJRH5j1o0wppqx9
v95Y4Lu6CdXFVtHfmfCuRA8yUxiWD736o3zoTvk5vCW566n1CLE6It1e6h50t9O5+wkRFJDpdeCP
PqoPMUju+NDjZ6qddD9/2KxQiFyJs3qPvE8jxzdOfq96peTOKF6rD7jzvLR2p6v4RH3IUQsVIjgb
IazUxyBVM+35U2Tr3ixTg7iUCSF+k3TNymqCb8zrvRTd9e/C1bd9E1vqitEuVytDeWIJB69dOqcc
+oNeUWG7n7Fu7Aj3drhC217iXeI8pBQX48RX4alwv6nn4dS6y5Fq1ib2TWypM+d4BRsA1mWwGy2p
HJp8ar8MslmSgBIrKGmbkc8+ahCXhsgVZGldrUQHuuXIbn0GuzzlbzxwfgPzjUW+6E0Yh3qZS6kN
xrsxHcHddl13g9up15P2rgLFxpCIF2xhIVsQwbozQVYQpOKgyndH1zwXgXSSPvwn/BOb7Mq0ZaUW
Ap3YehOn6LGTiK+XV/rOSxsnoEMRTpW8lvCG+pN5N0IgmQ94zlftcT0WLp4rWwy1FwFvHyNTcOIu
MQWMUCa0aK89FjdD3Dd3Fp+TL5q+cZ0vjv3AvPZAXl+U7wuYMeWZgYdZrDavnPykJk6HDgrkMfdh
7Mzu+oKRtK9UmZO4l8W2vMFcliq1kTPHFvRcQXF0DIfgspsQ3i+24qmF1tT1CEJjSf2udlcr2KHU
7NiSPc3E9okNeLVit1o/ohczjmq3AzdiS3GVUBYE5NAaOUxMyEO4Zng27MeFZIOiToP/ARugQGdB
vIQpXitsnPi3+sSV3SLH9NG2yO44oVx7CH3q3qdWJYCGYZuYPVJ5ixUUQpLbQfly+fypO8QS8ora
7Hub8bsqfDagiGwHybkACQbvxIT2VO2Gt8uBMElEryUAx6KFmswUjVPRx2sgYWp//tg75U8DGxkM
96m/kB2nPIO9gFWWABhpGCWpCvVnuJ/5tUlTp9KiD6Fk3S+V/jk3PkssuYOcLS5p+ZiuqE4X3ct/
XLUAILGm1jNqFeBbXk7RLep+6D0oTaeQgl80EtKH2rtsknBYsctMmkxTj2zcpYB/s/+hlM7U/3yH
CZSuZF2zNENhwqLkdYrkMo9wXTfNsY1rR43qk86opvT9XPvNjvgknYzaOGQNWhrC57F6ZZOPg96R
cmiV9W7yzg7ljT0hs5JR4xlMbg9z/t9eR/6+r4v3S+BwOaq9Z1C1ut1A31gUvsHKaE3HqYLF9lN5
rWDKqb7juuTTt/jWPOuvI3+Xj24X+TcGBbwc7Sad+hVvnWpre4Py2cIYdz6Z7jhT8b7rh6Zp6LKm
W5puCvHeLCvG0nIkPrweqD2DhDVybX/4FB0GjIy1B13z9HvqwfMPLvNmVQj5iqP1nMI1OXWV5ma4
rOuvyYnrKlq3lNTXft66WaMQCKOq5klqwVoGn2nxfTscJL/2F81PRgwlp37iqUR78b7H/LNAMTtA
356ZaCVvo9LcWbkzLQKxqN8XYqCLrTS3qgkJ6nKvpd8kqu+MH8BvmGzJzDI1VVFskVssSsdxYDF+
34K4ey5/seUPRuOjRymdvoDL4z31gI01Hg7b27tSx1lRxhH5sF+nD1X8+XI47Tr55vcFJ2/X2myn
HvzzZhQdqrrBkhh76DSZiqbd23NjSPBrJQrjwY5mHk3gXsgdM8i9onGSgw4hb6102BXVx77rCAhc
BY0Jhqy++v5m68y0M7Q0nC1MNn1M1b8s9Xh56/jW/O4Ib7/P7W9+v6j7OLTXYXSV4WuunfQywtcK
ePyv9T64bGn/aWKzFCGdytuCTb0N0Msmj2dw4QkjwOth9sdbUPZ5hLX9o3pbmOBztlkOXVxg49hh
DThl6fI500GWtryqemq3Te0SFnlMXtpKwQtBMKZq5QgvT9H/j4aSYxfwRhrFAREX0fm0D7CbvRQc
sWzWSMLjEnfEBdzaacBUB+5/aB3FSe40it2T8kIBYadUQYdEAYRtWQu6FsWRSTYzYvfE7pW1+n/v
mH5NJUV+5oJrh6tr85H7y2dFrEfsYenislCZzSVD6/4alD6PYR8SgUW5u9i60ujdwkwTkaU7I1qs
Yjc511fFycAgP1Wo5r78u+eBjw3Rg5ZA8UNSmkt8RurwPEVn6G49ddH3uXqJ14rAccqOkCdV6qqp
nNnfLRXD7eThNEUf+yW5Q1MvYWkX0W0N9NKqYqICL8QSgLBhWooqYZqm7oTmhyVzi4yI2D3sM5ls
YqrK1FVZpLCYEj1LjAhGCrVyNPVKGdIg125l6Na3NRGx+7Z0GWwZIMz+TVWknJZGA3MiqCyUc5V+
MtpvdVh7vV27FsXwvut56Dz+x5ZwTKHeLzPTYWsMOEVWeOJ9kRCscKBGTpzTXiBtTXEU3lwfo1GY
DJy1UHaXHyoLX+QJkWjtIt3WAv8LNhbivNXZklYQ3l0gu1uDy6Fwi0+tL59lvwgosl/SnHBJlf2s
qHq5cmDVzmpQ/TUexzNvUV9/lC71aUw5hXBHJco6drmJg2JDFBisPNqY0TD79diFKTq3TVJdkTLI
/3+zmSpb8dSlLTB45iVr+2M3+X3ntl9/TRwUnsac1J8z3/6sUD1U+64CbXAdoom2Jc52TQlEVNYa
eChDB6DMf8oGEc6EAfGTu1tKc1EL7GYdXYX2jUKlSnuYZLJ/FiCKhxZ1mOaLMlrukii67bR6Knm1
2tari5Gy8unyDfUHR3yzJgSxMc8Jqy2shn9C8f7c8RgGM8QzeFlXPl22Rm2dEMZGZ4S92SKvVdl0
HCEvHKsVxdFM2eD/v/G92KjqfE2RkLVK9HmZx2s7o6jRdh/NtkckRG9nthX6ijsevTOK4o2bPOpB
HszH5V4/RN8hsf6DUkjY/frc2hSCWCrVsFcM2FSf8lP5IXYbzPAkrlTz3iVX8qjchXJDIYbn1ipY
aSQARMxh5tkzqxlYNynYpU5LSDDjtNBty0CGpD0si8PHJM3Isa6jxBk8DcQv5XN4S755cp8W8xhT
VkB6ISOLUXRhaaW2slJNABFowUDZoHPHK9P/RaQXBRTj4n6EbawJS5Qqq6tLjLS6ddg7Pa/FNE5V
+o2UOFl+rsJHpdV8GTxq1k+jIgJut/S7XaqQURfS1KmqDCT+W8cD5L2ollwNARcGxT3tWu8pcm0s
GrzpdBN/oaml0bKiDBt9Gb1fTbPKqZucb6vLC0FK6lLUj7szBluTQhVDnbMmS8O/MYxTVkd+e2VX
nnzsj+yOTyq3h2r17NKlOAf2oxKVUc1EfmcYv/X3pc2Y480et81T9TM88E+k6Dk82n+NfuW1N9Rr
0R+c6c2egAJJqaItxRyAbp5yZj533eXecNCYEthk9ekP3vNmTQgUI7XNRubfFo1+ZR00n7/UJqmX
/oxfmms+OJE+UBWvXdjZbKgQLTlE7pVIwSfg0D52ytVkPusUbfE+fG9sCEEhp80UFynqsPqd+kmH
EEd0Mz+M7nV4J6N9sbt6J70Vmpf/30/EBr+6GFnem1Bi1HvXusEXk+SUaF+PDib4MYLKywIKv/c+
orYWhaBAn26sWDI8ZRi+sOgcZaPDSsfoCATfBfDNwoT8IU5mJU3lFlLqxtepfJ6m4B0pw+b3hZSh
CPMMAr2o5rTWsUwfTIoXhdomIV0w5Rk6iRrQOTZTZ87uoI3l2MXZeg8b8/Y4hJShhEDqhIoeCmyD
5k2h7PbowwpBLX15u3ZHnjBXa3HFJE2zxeH4sKugxCojxeKij+194mcV5m75tNMvXsH8pn3WT927
si7cpLrObGi9idJHuZLKoWEh64qNR1OvnbUhusP3kfbNghhB9qzXVRe9lqKyW8lpzivQPbrurtMj
mPZuzA+XN3IXhzbmhPBpWWbEQx9BsdkEAV341LTs3JCKUZQVIXpq2RoAsq+ZCHOh39Td1hihKdAL
gymxFTW9zCvd90iymJulCSE1YYK3y/kzlNwe+/ymzA+Xt26/MLAxIMRUXluQ6+1A0CBnGAriHemS
y7KA4SJeju/L5jbWhMhCv2FtJCYiGOIvrzoBHgaT9RsW1Ak28J1jQdv9E+7gQa+LIishq/1LEhRy
KR/k2xzciLz53fJB6E7sJ+UlwjXM0kmtUgVeUn9bzkoOlV1cxI/4ln5If+YvKxgZ48ahnrv4Rftb
krzZVuEi1nH1xzkHRg03VPei5jdp92istYPmPYellXd5kdwnLpkT7mS1so02bLDG3PyWKp/HzH/H
76sGM1Qmq4YlTszEwyx3awNFX2X5nMAEVVjmZ/Db37/5fcHnlZo1jLUrBvLr66U1nbH3DQkznsrs
LG3sXl7Mfhq4sSb4fLyOWl/wTtH42jqYwXpVH7OT7IbAC5oydvdoNEM1ma1CdFkV3G/u8wxk1ime
OEqPxfcmJe29ewVvfl/0tNoObWUCHs3NJ7091JHsFXYg9yMRR5QdwcUSM4mqocYVrJc6OEqi5muS
hl+VrJgPXdYQILgbs2+LEmW25FyZIQ2LD4OhfbFjGcSYz11IFcr3L8WNFeGWWmctbG0NdVEGQb6/
eyb0W4u3q/HGvOUjxS9K+IKotFWY0gLZQdzCUcc8pWSB3FLCsfvOvVmUcD9FTc4Gm+Gc2mD8Zpxf
K8uoFj5wUfHlyGzvcjBRJyVErjZD2HCJ+R0MqsJi+Fyzv5r6PeizWZIQr4VkSP1SwkaZPJrdVdQS
hFbUGoQrqZnzPMpieJsS3UDKNdMiJ5mJKUrKhgADajeYVW5gDVGZecOg3U126yYL9TX/+mD1G5Ju
9kqAg2pNlEW3YEd+Wtzo8VWCys1c/WH9gN5Tx/jeoYQxo1k4cqcSGiP2PTmHS3m5gBTL2pZrz1Br
a8PivpzWq2xYT5e9jvJyUWcLEswZPq6xzPl1GDy/K26sD/3rbHF7M1MyLQT2iQJbmTaFrWrgaxBT
lk6ey65tXDX9VU7x+712aV04PVFkq9Oy1Ar5A5RysM6cRh3D+4fVV45kKYRj2yVLAkzU9WxbLEOl
YAyMc43ia3K94gbkKR/VuUW4vqixVS9tW8c5d8nmNGWHvP/RxlSWR9ng/7+pm6WNVchooBrdRDnI
1bnWg57kpKNsCDBRdiMaulMcTnoqErd4tNGvMCZBcmCQtmkfCy9LnfgchQTCkr4uQMfCOqPS+Uth
/2n08nsup6Pj4QkfOXh/KgJqcJ9apoAgoN6wVgk8Xm7RfY1rbywSZ6RI6Mg1CRihzkqrv0Ju56uB
4WImdTzqvnnQ3cyzTGeh2OaJRYl11WXRM1mSEMEjiqmJ9bOsruSSgPg/LApxY9gMLKAirVS3ama8
zkjFtENyZDcxlLbQ+O72t8wpSYaP/RW9GRO8UQKzcTMtOCaIR3iLbQf2qvt1ExGZ2P7nqPZmR/C+
WGuXYWI9Hvltp+REtL2jFo4mI0niDd2Mem7d30XdMEzL0g2TaUJW1rEmySRes4oTZ2qd8IA28o+F
2+rO7MeRw3vIictk98LaWBTqCOYo5fGsYInqU48HqRpSKRB2DYbIWz7NfhVMx7Sngprj62/4u7Ep
4G+S2AN6A/B0I99pBzVQjzNGXZY7+IvP36OoJ3MetJfM8S3Y4KOVL1o3y0h15wElkR4xgH9H9Xrt
TKdHf340vFze1F333KyP///GIGNRmycZj4XlLiq/mGjnpjTJueddWpMQAWuapOZUx5jMwKRVYuXe
OkH/o6s9Sym8OaHY06gVCYGQNtBUXEPcmJ1l+ypKtnXkR/3x8rbxv/nSmgTwzZiu9ivvOZ6GZ7Y6
oXkXSsFMyehQDi+gb1THGqcQQTlVaYNVl6+KYaaCigfNhZWIGZoiGX3UdChtm3cyWvuic+YaT8Wp
wiBmR5axiAWJCZoyhNMwZPyjR3mR087RO+ITge/IpdUIEBFWRgJeabzLsTZ35PnJkB7V5CGMnqfm
wVD8iSxFE94mtj2h8lFJs44LKze+VrrXhpND0i9TuyaAghHXeKJS0VrVp0PsxSzsjiYGS93LLk1Z
EZCgkWc2pTlculIe5MoHT9rl398v2r9BjS7gQKfEVdY2MJC1To6RgOvyntf4ikPtS+Bantej9qn0
pRMjHmupIxIAQemNcK1MxXRlOz4l6uR05XALKrgDsT7iqtAFTGCRZSQtv57K5bZPHP7kngami0m+
dj3Z+KwHmSu1p1T0CggxLa0R5eBgdtkDJ+YGeZMvlV7nTR6vIoA65/IaCR8R0zOQ8Zhm1VrwRDwg
LfK1pBCKXsRZiSwBKIdlQ1NgNK1Uv1mGU67goVKCy4ugMhdRhcdW015rW6RknO1bxcBl1DjZNao8
qDHbH94za2y+ub0hZBCsnaS+rPAouqq47vQODZLO5QURl5Eh4ENZl3h15UlzuvyMIc/ejMGgjE6h
nS7boQ6H//8mVzAjNUyQgSL/0vLPRqZ5gwQ3SCaZOCDKjgAU5lp1oc7PJ1cM3bEl077V2u7nwkZq
aHT/7X9zOAI2TD2oVpsF0Bo20lky2Fe9S09G3PhJ1p57Sw9C1QpiPXd7G1S34HQEt52vt9/tzCAy
Cm7pws1lCOgxaKPWoXaBezi8SSXVn8fUadMZJJKGV+nEOyMVxwJsxGU2sIQBNjL5Q2k8GJQgwX7J
9m1fReIA2VASVvbAwuVsvfaLSO50/6r6htejGFyY/8kzRUGeATKeeV4A4hd2kLsrqz8wi3BK4nxE
yoBRjaVG5luWl2brqZnxUDaF4pgjO5rG8j2eB6LJmTgjU8CNVMfAlKLwMsZwrrvb1CB6GgjUMAXU
YMnA1NLCEWVKhUTsZFuDZ1R3KxqP/9vhCLBRzUzrowj5v7VqTlL6mhb7pfR42QgF6iJNgFVGMcv5
3JqygJ2/O4xH63o9cK2p/Pw/KFTs1uU2Di4AB4rElQ0aPGDuSea8p6chsA9ceYBuC9/NaQ308aGD
n+maOJqaJ0umyyD7dstGVzHR/LWX7Xu1H340YHstLMNbGtuLzXext5tvdsVRVRPE1kUF3TNe5ESv
+HwsJAetCBj64Z/a671GtXXs4r5hoBXSBJEcZiz/fb/oDYZjV9lEU111ZatHM/2oDgR3xa7Tb0wI
V0sXMqXuVnhJKd1Y4wed3a2YjaHmlXdDd2NFcI5w7KD3y9/6Rt1Ag7MeGIVNJEq7cLQxIVwX9jSp
SWfijgTLx3G1Ei+btOfVnmZHLTs/Urv5PanfxqBwZVTZUBlKziu32VEZH/SFWNB+AevNgPghavVz
riY6Pt0SdhMehkMcJG7TntJbzoJB1dV3XQ1FKwXDKgqf7hBcTZrNJo/h2+UI5a5Iceb5bJLvEf9H
2pU1t60zy1/EKu4EX7lKsuQ1jp28sJI44b7v/PW3IX/3mIYZ4ZRP5TFVGoMY9AwGM93ba1qZYTBW
FaBKMWXImOIZBbLKE+7Fb9AGpYrPma19uQyB22tCV5KqmyY4tpgdIlGnqbjMA9BRCk4qq8p+68Fn
sBwEXv+zwW5SAhalBQMxsJEeTGWP6QqFl/1tI/nKBlNYHBtNaUsZ60gUSGr1Pso3vtrZr8QU/RWv
XX87V1nZk9/7Aprc+zhrdGKbu8lL71vcSfW9mVqvbAb97lOvyyt7jO8FA1GmYKYv9CkkqKZ7ceGk
KpsBY2WA8boBTHhFZsDA6+xk6vceRpa4b1Mcf9MYuC4zYg6hgIxVTGaQBZdB7QZklm2zSQr3smtv
7xERDUXUDUXT2RG2yQwVbZYhSEAHOIpb3Q5d4z48lvvSSx/6K15b6ebSIKqo67pKKyvM0vJhEnRc
DFAVncDRGkk+riSovxaPnGVtBoqVHSYc6fkcZ8qAZQ2SM3n0tWqxJAv+d9s/J9U1ZgOuCp834Mhb
HBOdxGWUB2WQwEQl3vXTDzURrUXhJK/byLdaGROfprKVtKjCoSKnyQGdtFPa4SnFwCZfUoBriwE+
0Dsncky/YrKvz3zSqiWc6j1e+VyJkzT/xRH/8Qx2Lmoa2l5NZ+QoybE5xrv4QDCe0kOYjLK08ruS
NvOVt8/IjknVlR4U6owA0veyveinDDOpWb6T8/1lT+Q4oslg4CK3S6/2+IR1GVqS9KWtONfbbVRf
rYRBvbatuyou4RDZUfJkt/ab0iFHDWUxCKwl3GDI+3AMBqpTgEHeEPsk4G0KMkrdfI8EG7z6HEff
zMNWy2KQAiMgSTMbuAeE+PWw7q0hBUfwbHjgiHLk7lMFuJU5BjBIXQ5F0SBJaqaHSPymTLwsjAMO
JgMOWaHmsUAHy3Kr1yCcnrv5ybivwJWox45qSTatK84Fxzu23Q+XDShySJgJZZxDkQJ0Ivc05As3
yYyJxuLHZf/+i/u9WWD8oQYvqSAvqJGRU7an0xDEkb6jmxDDOoHNK/ltO9+bMcYpKmXWZmWcDdsU
FEuK3GE6GrViVRqnss37bIw3FJ2Z1QIlE9doP3/5y+BRiW97w9tCGG9YZrmbh3P7TthdGVF8n9S9
a3TTz8u7s2nGxNiIqkGmUGSnWes0EhuVzo4b4X3UXxfLjczrTdt2gDcbLHCDQNCcZxPllMEDoYQT
3pFvePa/m89V38lwL6+IhrcP1byVNSaHXdpq1jG+AIcmIOMPb2oF4hFKZBX67Uyu4+X+srntsLSy
x+D3jP793qD5UQbKJfqOV/vEEW/CL6GdO3y+5c0Mc2WOOa+lWhcge8AFd1xcDP2hfHStTqCYkH+E
emXVrWOEv/7jCpkDnMVB3Eo5SIkwNQwdLr8zHsoodVT9ts3uDf1ZlSJrTO/08oTXg77lnDTuB2aO
NCZ0AjWnl4TJG45TaU17DJYnFuVnL791fsW9oW5iyOoTM2d7WaYMEm/Y0bH1AmmwyuGmnioX48SX
P+wmhqzsMEd81HpNMBN81zrdLcmpLziZBedsm0wiaGqClJeULS4rZVdonqRJc+ucU9bZruOvVsGk
gFqnaGpOT3cIraeDbqcH4d5Eyn7o3OCGCnSOOy12/suXg+rQ+3ujZqSVoApArSgUvc4Yb6WaNyV/
eXMkkYGRBNEYajCo0TZRcTvJ1ddq/FQL9z9fDnSF71cB1fJSk+hRlvAqGnW4U8VQ9Gtz+/LH4uyQ
JDKQEUfdqGXUnyev/9rfZ163W+6p2MDsyFb3O3B5FPocxJdEBjHkNksXEa6HtnHiy+6yk+4nG8R+
duKGHk+bdjMPXH1GBh+mGm9WDRh/7VyQjCdFrct9mHb9XZdE8VUutmNqB6Vgfrn8VXn+wYDECP2G
acAQpK0m+7k8cdNB3u8z4BAPRG0GdIDZovkgpbUlzy+XF3AZHUCh9t77TLAyzGoBA4byO1ZqS5wf
et5j1zaSGqaE4rmMFINZRF3VajmBPgjEII9FeuzLx6DDqELyib0gGLtRQQ+oaxi4f7+UoZGUXFZo
J5V+JS3fdOnx8qfaPEFrA8xmDxlkuKsKLlbOYJRGx7gHjuKfYKxEw51wKL4Lzqd6/NYmmU8n9mkx
ob0FcR6KB4vT2uGBcghQhYDC53EIbDnb2hjjC0nepYsaAE+rbo/nAUwp8G5PW56wtsBECTLnE7JZ
BPGITI4RgL4aBdKuOlbQV+BsFoUzNgEk4lkQx0RvJDuhKuskL9sRjzazr/v0vgEmaQiY65bo5Jhe
4s0HbsHP2hz9tqun+W5qKkzKYqNayZcnkNoreD2OXpIQLMgJpway/RXflsY4ui4MTT7SqxTUFW1S
20YzOHH73PIoWTcBfL0oxuHnELxiWonUYbSpTsAru27jypgkFxyumO+2+70ti/H1qkyNKJkxAKan
Vj468TUl9Uk8+lSERy9K05HZ6c//6CaMz1fFMhlKBvzrD9NZfG3Y6XCS2VPszqaM45ft8dyEOQAl
ht8MLatwTahHK+r2CamcfvzSYihXy+4v29rGKwlYqKoKSMvYaekkFUZw3cEnOweE9BQ9KLNC8hTs
IEXv5g+mw3vV4Zlkx6dbdJOSjqZkZmHJfrWnQsW0wyy70lFgRcduzGUg2LwZkLdlsrprDZmqQi3g
NwM0tP/Q1mu6zC60dMkaXPlfkB5wTTI5WzfLeZekwDHhCtUt4kN32msTp7pqnaqGOtW/6PzaCtTr
VTLpm0xUIZ5zfNleH90IfBxN7ak8GoTNSu7aCgNj2py3fR/CZWS/2VPWx2BXQwDi/KrOOQrbC8Ig
P9BZgnMyxz1MWsh70tQpkA+xqFuKcRy49X2an3+IAtKbEeZ497k6GBmtQsp3wMidtNNmp/Xyfb8X
dx2vV33zcK+MMYd76oO2JVNg2FpcHqZY/Rpm5MbMl9RCGccxopLHK0h/8O+rU9gLEHgs60ijMW5A
I3cX6I6pHAx1H85PUv2kpFdzUvPC6mbs+WeNmHJ+H+cMTJwqo4KQEHynYpXSTjCs8FF+qR0IwWIq
qnk0E0v7xhWgo3e5S0tlTlwta5KmqzhxSPMdM73rwhIJxClRd6EW2UOtQt3xJHNTvs0sYrVc5tTN
rWQE8pk4CrMHhbNcma7hxnuEB5xx7VOdsmRljjl+gqi1A4ZtsaHDwzQ9VEVpx7XLCQv0U136lEz6
UAUaePNMGGmeu2PlpXcB2MF7r9zPDzGX32s7h1gtickhQH7eNJOEQ5HmLiX3STDsQ45jbxn+vK/4
MyqXD6EiMrASBdNSZcY56Im26OLd63fRWdXVYOABW7JLr/AbCFqCP7yVOF+WdxwZsIkCyezNCMeR
gifq9n4LUdWOKyCymSetvigDM0GpQCY+RvpXm9dS9/ipgtHKCdm2I6Ew4kpcSlAy1FdpfJVle1I9
/TcfPMehVbqcRvmgJBS5UPd6pRcO96MXfnkl4ecl55ud7+slMehhZHVl5OBrwAPl+GdyUAemtHbz
iw46Daq11n6B6MruM++8a6sMeCRKPmDIGFY1coKqZBndCrxZm78kXP8f4MDG8x6P0Q6uNcUAG5Az
eBZni5J1UbLhsLSSGtP5NOP6VNM7LoCmjpciUxdZlouqi0NtohfFV1nO2FXuA++1kJ/ZMcdXNiPO
yhizQjGczL6iD9nD3FjCAPKJZpcWniI/XPbJzWO1ssPAYjwTXY5GHKsgd7J4X36K5ZqAn96A/Cs4
AVmCi6Uzy0GvRnrVqJCk5qcmsSXRnWw6OtdfySbnZXSTgGxtkMGjuhCzYpCwTZ1HtQRAkyftZBdc
TX56DDt3djBYz73hcK0y8GQYix6QDOEF3cAqxGIXJ4dCCfXJ+SbJrOqHYvNFlejmfIhp0L1F2yJ9
wmRnIUk7LxGqzyhjLbdD0ViGjr48zmjTdihbGWFQRB6TsR1pz9qSeurB8Ggoa8DA/rX8Ilqxx3vE
5Npj8SPSctSfkbySR6EH7UYFWkVUMXGkb9HswH3w2MaS1frYk5bFpZi1OAHksXPmPzR4Cmj9Mgfk
drqXejjbPz9x5lYWmTPXBqamRdD4tVvNw+yTlQm83mfq45ccg0k/gpkUTVUjXzVRchRJ5NVoLCvq
h7C/yuKjQAr78oq2r4arJTH5x4Rx46qu4YnjnXhHWXNCEG0l2gF1d3A1zruI99LJdRPmmDdSmNVa
jyXSVn/MHe/wPHd4nRA3HV6ZneskzPFeNLOvIz1H9uGGEm74ihOhRKPXDuQ3oX7wb/jteStkmx7r
oq5FKUO2ULv00pG6A7ThaL935lYnLtnmZsB520F2RpLURosOeXxP/TvIYuk1OHAmw6p/QR0TbDey
l7mQEdxz2yA376oruwy8kKUN9ZwGoDJFgMjd6CbwknRHv+m/qJrwrDHgIkjgFTBpKZa2XKIx1g28
/tiBVQBrcy6fCQ44s7wWci1mwyjigwZ4esRQsKV2IBJOed3r28WL1Qdk0GRIu0kv0N2JsKN486n0
BZtWsSE/Nu9UkXPQeYtigEWtQCMQN3TARgEjXFc3yO4KI3EN8qmyvIo5AAgH4IrLjh8ocWpqJWXq
7kLVqlE3JJ11eYM2U583C2zGj/eFshjOVZLCN4rdrO0v//42CP+zAjbbz8SgEQTKnbcY/V1azN5o
aE6XLG42iXYPLFGMaXfZ5F8w480mc5qMuMyUNoHTqSeo6oIjpnlCSXD0KBeD8o2X6v/F997MMcep
lDEPLNMZ+ynDhab3cxt16xkPQ/R6wTtQ2wj1ZowJ1AlaO4nRwiMw2W8bkWrNCuQEWtORuHyY9DN9
jJ9vppgzZeTQHhpEgJL2QAtoGYAiHUFpsaDKidv7Z6RZIP/2/75+vsit7oWtGAdikWJl/fQ9Se6q
hnNq/xK+3gww4bmMlaIORrhFf1Dvlmc655D7423TWN0f3cOK7InzWrN9+VytiYnP3ZQLaRljUmQE
DzjlvpeKfWdl8A3iLaDlDSmVy7VseP/xBDCRWplFE0Kj2Drx+3ygpNHTLjgiN6Zhc97xVNI4Pskq
3iR5OBCpRDO6vuyG7K6ZTLsOZJvwmIC3cfefDWTFbsq+rU2JMt4F4SnPFqvU9zLPxvYd5m3LzuRh
KzdEUVWdtBpG9DvZFizliXzDsAVG5P/Qdi5UVVMIO/oLx1Oo7104azKDIaIeD3odAUOMWcysFM+j
ZSg+ohnVRcnOb8kvjoPQ37tkj4GRYg4MvR7xnt266TV1zMCJMaqQ7l/f2ng1XE6UYd/n205XOokK
txbNrh53psiBfN7vMxG5n9HsqTc0Tla4HpXzl0zm7RDXMRj4UIYA3CkEZ0rPnN6VbcPTnrpdnwEP
KfsYrYBHLo93h+fyLIBUtRQn9F7WVqkVDI+V+EVquNnTZoV95fMMXORhMs95jiAtHmJc2Etb3Ru+
4qI4xtknXqxkHwnlKK7mAI2oyNOoos+wC/cIJ2DRjR1u0YXj4+zjIO7rRjZTysLBU7zcDQ8RdDjv
lwONX/MOCpWfYXReRTCFyTsEQx4ETQrRv40hMEGyE/QdF5+RnV8bYZCiLjNhoORPtlnvF5AotJyE
jXOUFAYZIM2u5HOLHRqXfVz+SDIO0v0lO4NSo4hCNt7+mHOUaVUWD3QYgabq2q70lWsoBSORgZ5d
ccLbDgfqNhekyYToEopD4IUGFK4AvW8Cre8FuIH6vTnmbgNaR8yo/KYKNOZvtKM56U8e68n2Glc2
mWMrlaGQJ1TWINpTbq7wUOxemQMxfc1l297EiJUx5vSKE5lrGeu3G+VoaKdWu8/GL5c/Iucbsrfw
QabE8h3KUXPzKPXHoOHUKzlLYO/dk5aXzbDg94uYYIpDB8m7l5vfLi9iG3zePhTLHJmonaFKKNCc
szHaYbLsiiv6nhcdPkVIQ1a2mGPajkOPORgAt1lDI7Lwup/iS/InjZH6Fe64a0bL5GErb5Po/68c
XYsrKU3owRJ2uj+7cLs7JQGv6Qj1xtBefoeeyCux8RydnUNcYiILBUWLzmuOKvo8M+Llx+geCHtF
ME/3cnkLeX7CxPmYtEVMtQnsMXmSe0dp72vRuWxiM5ldbRwDF3KHTuJQxdGVSsnqyPUSXAfml6bj
OCNvJQxCqEo8BPOIWDGWxEORcteS8UpQm/9ohsGGbijTQVvwwdrk0MWujKw5FHnEouciwYdsktBG
I4xV6Drb5RnFbYIrACb7y/wlq++WxSHSU6ocmvErqJatsDlIvCeb7WLryibzAUEzV3c5pZozI2v5
hXYjKo6lWI1rYHQKF/3A5nXrn+8Xl5bJfMxhHGOhHnGba938mtYiQzc+UcG5srZ0J/oaPIw0hvlz
aCk96CzzG16TFV3Uhb+A5YAq0IWaJQUeFOOqs3DbiuPQWZbFjuPvgXGYKtG7fBh49piWj9gMJCFT
JXDtKtUTuP3+1CWGW3C3GxtyGoPxhAFuzkwEb2NZhqigMUiuLOC5J4+qn9xqu8AR9xNUFnyJNlfZ
vJNID/Slb8ogtWbKpO9GrNEke6GorayenCZ/yHrVWiTFvvxBt2MQAUOAhjdF5D8UF1Yg3ahRvyyo
q/x/V68V38V+faQVlYgzmLEJMStTDFjiFbIOYgMsjC2qUXmlWim6IGLecM5m1FlZYfGyLYRhzHEo
Oke4kW3VbX+nJzinhUB+rf8E7xrvE24i9Moic/LDXC2TOYUATXQcHNWOfklXxIH4TH+Oc42dR7hN
8Hi+eB+TOftBlUO7Gkhqa9KLJFsyWUBf8eWyc2x74j++wV6OUrDIhjGlvheMAMUNzRW1yOqSb4Me
ePXI2zjq1x/9/s0ac7YbcxiyRYY16Sa+RodTZUEX5jE8U1yrkLr/ZO/A28ax9yOUEvVs7DEi9noh
A8lI6Ykvk43WHEfYDzEnqeR4JtuqICpZufSzSEmWviwm6Hqy58v7xTNA/391lvUUvbto0kdHr9o9
ZARCrmXDAWDqVpc2iYGLsSllIjSFge6Vbi9dpWdSpeTAiys8z2OgYg4konQC4kqwfM/VZz25KsvK
Cpcng6cmzftmDFy0SYS2ZANhu1F+1+NTzGNO4oCDwoBDkrZDPfUzElJttqrlWpdmTOjuRdW/vPfb
1eSVMzOAIKuqrGYB7uGdaeGJPrlFIzCe6LXU0r7TLnnxmHq8beJ8PFbyg8SVGZMJdZqZOGjPUngS
M7zfZyDB6KaSpDS9qOLHtvpeqzvOR+PsDivukdZZW0IxErIHjuR1+8JJCmvCODhtQRz89EZILF7H
Ege4VSa854UUqaDvRXjvdskQWr1wamJedOCti0GCrkI3w6SgD13VnpfoW2kiOkSHsoo4sY967wc4
MNE0bRAMJBosRedooPUctHSYdEueiv4ZSjqWOd2Exq+x8TXIfV7ers1Vrawx9awgauIuTODiQvml
IxYUSC2S22X1cNnM5g6tzDA7tIjg9ytowhfFxwk191DCwG3EWcv2TXVlhdkiRVfniohYTH8o9mjg
ucE4bGi1v14LnRWXSWmzprqyxyA3MZVoFENsVd8epeUqCg0/GTNLN69M+RhljmG+jDwx1s3zu7JJ
N3QVkIogBt9pQnMx5U8a7DRenwJvpxjwjjMxGVDXw/FdroMotSK8s5Ovl72Bu1EMgqdhWmhxhkVk
YHkZMOot75OvUKpzUid0eA/sm4Fv9cUYFE/aRVimakLtLMDk+pDB857qqbDD9BhEHmdl1JEvnF6W
mDPEBJzWS4h940G4QbcmAobQovIpHcyDvItOvCcLzuJYZs40UjOamUMTSDiVqd0Fh0n5SZpDnfa8
08XxDJahMwZdekoog6qMtj9MNGFofvlCG21V0PPE0Zlphs/OeKae+vhFoQmpGEQVJXbMqcygJ1HU
yChfHy4wcRf7eKMObuVb3LAcqpTRd1b51Cb8t93tw/aPbTZbN9IR7Z4JXCdvLFp+SBzijN/UB0pL
QK9zeBjiAOVfjsabSSY+65UsRGqEWKZZg3MekQO1U7WjslWVz+vc2Eb/N2MM+md1MSVlh2/bGrlX
Csu+ElFLHOorEia8vID+4Rf2kU3V+1Cmk0c48zTN7VOLtozSe4H2yM91tzM3zNr9z2nYF45O65V2
SHAMk9JSoSFUQF49PUU/W0ypDSgy/IvJBJ6vMMFAx5haM4hnzVRISMJi4uS25i4+sQJL3xUnnrYi
11WYUNBM9awPEGrFpMcrJyvt8tLuZkzARi7vSs5bHhMXBlTilFbHURjkP4lUWl3JKQptw8vbljEx
QQ77IFYkOP5EfrXI3pYispBzOZcBmufxTDDAxP2YSNCFgx5HsYPond8vKKIv40uc83gIeU7IpvJa
WpVdbsLjB9NKf6j2cDueqNerVtR645G2i/KE0zm7xDZKZxXUF0V64e/EW3XYNzXnvr3d7fJ2sNjs
HvxoBSYDDBiA4Jj0BcpPOwi41Qn68Bq8jnePoYfR6OXb9Knu7JVhJoPUliwo9AzO/sovlNzkdmeJ
vyinPJ/qc7sRYGWNfudVlqWD7DiqRQBjttcNdNZn6K6B0NlP3WoR+GwQ0zwUqvWpu9/KKgMhowRh
yWbCGtXsoCnP+fhy2fm3664rAwximHIkq9EEjNKsM9+Ahfr2gX5ImiE3j9xWABo/WMw3RTwZwCai
NzsEigbKeOmKBPHFDXyQQqGWLr+omMop0HhQ8OgHNlMFUyKSjtEVA3MrDEaVnUaW4jzO9918QCJO
Vf8wSptYMSKNcUh+gBgWdcN+x7uAbpVwoJKNyxq4bjGOzTgnqK+KHt02aA8kS+IJkwqFiFoorVJQ
GquWpPKmTNTQQ1/TZA/VyEHOrUO/ts44ay4EzSLFOTqLcwihSb8rnuztZqRZW2Adc8DoawDxCLx1
j7NFdTAiR953f/oj0i9+EXEriV6bY9w0FeNaD+jDWRyB1gh5UH6NyUL0oUfLno58Vz6v5ZK7QsZ1
9EhOS5PKWaun3qWTxIIdoFWKxtJ/wfvB2zEm1rVRO5eFCWK5yjzP0asu9NVtabGg7vUqUKq98MqM
m5i2/qpM6Otmo41K+sBvguzXwZjc8KoB7TahJZrozejs4Vr81JjcyiwbBSuDhCOEONEeLg8HVZ0f
WkGaLY2oPEXyTXRbW2JS545MidBTqiVKYksb3ibLuI/Ru9Xucw+nj9PlwtlENhQOuRgVvYoW8UL+
mot/9M9Ipa6Xw4BK2C5dUyfYL2kGy3nq6Anot9THyyFhA7mIKELQWjZNEywLjFNUoxBHCmUgGjw6
CkEwpin4/OGjjeRubYa9FmewQpQeWzPNniY9ToUbpJynsK0j/M4Gs/3CmA05Sc7b/0qmkzjxCXJL
4DCed7zke+Pe/c4Yc3OCHkw1BZDqsdNI+F7GvaemtastXWoP4rxbAsLTnd7y7ncWGXfQ2y6LBtpv
RL27v05d85oc8bJjI8I8mHseEy/HMVj5ihBsS2a4ZJjzi6XeiofWRmPkMVHL2em1l6U0nTQrrHA0
7csOuZU1v1snE2sWoizo7sQ2FplNecXwYmXPGtB4+oPRQjt2MPX0hWNzI095Z5MJOFEgxpMQY7HV
s/lAdWAjT3daE408aBxyeWnexh3knTUm1gTNmKsabiI2gTZXfCMOTyaimv5fF8UEmSqNGvSB0NLu
rnfPXA42auMKbr8NChfp03/8hgySyC2uosJc07p/71I2mtg17zFeCC6riptZbmDv+hMSWpld5eeV
KKGaXOATTsZOqiEvEH1iaOadBQZNUk0dx0LBcQvKHx1x5vn+8vfiOAFhAETq+6yExAl2p63R5OSM
VeLO7ckMeFVxDvQSBjfEKpxUEgDh06G0Usyyml5Q8QbVeftB/3+1H5mOIcxuQiycTEw+9F/zwb/8
uXjwx1LGR0NaahMVL2nd2dXtGhmo4bZe75wphl1ecN+66L7bfwYS1JKAepqqwmTH8P7MbphbUw7G
y+KPjoIO7QESjupioRHo8kp5n5JBBy2XTUmrsdBcvjOXHyqPR48HsITBhU7uJRQ9cFnRHogfhmfu
eOJop9kjzxrIG3Gd3v+3JTHQMPeNIhZogMObQmFrWWQl8+6yBWmjurjeLpMBhA6dkfFMG2SLI+3G
DfaSTxnqGzvDv8u2OCeX5YwfBNmYZvoqDH5/IfQlsbT61lEEzkfjnFuWMr6N5L4Oadtl8DuY7Fnw
O5lTzKGfnbmdv/tmDDIUaGyoZEp4SHUslF23o2pO/NyPOuwlMww2yGMNkusOW7MEj/Xk981e0I+Q
EMtLjhPwvhiTOcwh+g4Seoer59kHp4avLZNNn7Iu7z/ngJoMMmQNKUg44bMN8TFtfggyV92NZ4GB
gI6Uk9LJ8DDRl0FEsOxSe/ELdFsp5wHe3WduTu88gYGEotCgINbBIBotR0wn0wRI/VY7yyG5xuQG
V9qEh+YmgwhQLIszg6J5Olu6rx8whN2Bpsj8rh0Kt4yswOZNtl92Dpkl02orPQV1LCKUIqAToUAj
jw6O6cp0LzsHJ27ILIPWkhSLokVwQvVUxZbzOl8uFlS3W7hrLCqB/pA/Td8um72MSSDJeB9/O2E0
inEEWGS5PU0vQnPUqqPOE7P+y7apIljkoVGEx5X3ZsYwWjopgevLd+WPV9ZN6X449I5wyJ3xiffm
8Jcr3Zs9xi8hxVumIY2F9M6jI6OMHOle8aMdKkD7nAOH2zEE+ggqIaqM1knGKQlJ6smUcApobZuq
n4ej3biiR9mtR96o6qY/vhljM1ipwnsKJs1wxg3RgxwULsSlPxkiL/3bxJKVHSaP7ZtarAMUZ8H6
eqiF3cSTHeb9PuN5VSlE6Rgahq2kwi5Tppui7HlnigaiDxFktQYmUGmNVIpCizOlyHjryjNrdiM7
Pojf9BpcbfQ1j1cP5O0OXfUqnx3qRKyWGBb7xc4zwWoTb4Rg6OVDyzNC/39lpIjCdKlzGIESL6ah
p8kOEk5RZBMXVl+OjVUZ6tJFBKGlKTdnS6jUr2IfTbukUAxnjmVOIXozoVhZY+BB65uw1SosKIEE
SOt3O+182eRV27cz2JUdBhbKVIv0lLJiZUcI2FKCMcGVrnPTgj00kYg77ZY77rWZYK5sMuAwt4Yx
6xTX6TSt4sRurToGlImSXXqz8Kgm6QIuODybzeK4Ct1cgVLbHNF5UMxtYoEROLYaZILlpFuaWT/X
ATfvoGf1klkGK0pp6NMJM7bYPzDcVba0i7zl3vCFQ/irAQXj/rL/8/aRTXHTMMqaeKpoR4l4GF36
XLOAn7drLOUArhKQV/HmO7Yjyts2srzReYtrPRqwTVsC4QHVMY0cBTT5s5PtPkXkQMSVMQZF9J7U
owy6LLCvo+lxdBU1sNGXI36iu+6dHQZIxkLUuyRG4FKHxwgI3Hpa7HP2ioPBbNZbzYtSJB3OXO1O
UEIHf41jusFuwohldgg9Xhvadqqx+nYMlphQg+tbGrdal4Dwyyt909VOlONRdLpT6PCm+ThgzOpo
dFEaL1EPe8ly3avXhXgaEs6DAQeM2aTXyEOxjahUx1I/R7qfJLpd6i4YrDhxhePkKpvr4tVVSPIM
g4kKnJzCY+rTYdjF7XyT2153OQFAh9b7KDYGUh3PlJETDl6Fp4DHc7f91cD9qoJs0YS+wPvfT8CF
mcUKfr8JDln63IhOJtwKYBO77ODb+/9mhomUciAls0Ykwx6UGAo7j2F0L7VfL9v4C+C9GWGcWoi7
pRBLHNQAFGx0Y5bOEtzsanwGlaNfP8U3vBSatywmVJqD3CnDqBl2QXapGVrChF6vL5xlbWPD27KY
2JiAo0aUKTMqTdMxVuKCM8xVHYoNjR86PFUOzprYSWVjCaO0p+YKELD1t7Hy25QeLi+JbsTHSPjP
ithhZWMaO6HUUJ0VjfnQg29CRbNjZ1cB+BPk+8u2ttoWAN9vxmhYXuWBhhFL2UzrFuiSiGyM6XgD
Wk3EF8opJ1upM16JTuKaDo+eb2um851hJq9Wsj6O1AofkrbktX7qTwfBpx0SvALg9o4RdI8bxAQ7
JuP3MtHVpqOBfiF+Hu5VwdNVTjKxDUNvJhhHx6ltm85Apku0qz54UcY7zi7RXfjoEm8GGCeHQqoi
xg118ucM9bL0EDiBp9+gLodMhXf/+Ev4+8cay7cjRQLKCHRrlptXpMBt9EQwKubqEDfmU1NzPh/L
u9P0S5lgXBlV5yy0DOV7VTic78ezwHj5JAqBGlLRbtoLhPTByw0XrTnUyUO784U9ONwa3tAGzyjj
4UaTZoqOrio7gYr3/L3i6Z1zHFum9ldH9wwSVYSsKJbR7RPtovLXuHBuVX8J52++QP+IlZFWXtox
oddf3AWoUnzpy7eG27imX7j/ovuG4+gyEwnNNtXMuT/frkaXsoQOu+SpdQQfTRRO+cRxi+171dvi
GGio0rjuFBO5yv8kvIM9eHOpCAnIHx95PG5buYQkGhJSCUJEjeUlycNRUUPIZmB4Qra0+WE0v5p9
7uoTT8ebggELFmtDDBpFjYYpgCoB3RgI/bLWqdXvqL/IwUunjU4gH3VeD9hWdw/mhd6WxsBTHjQK
yMAUXGxuxENwl97T21R5km/Nk4iqmUtFubgtRVuusjLKFrHyTg0w0IpllqPgV2jViiHzXqeWkV/n
nZNWiSVXhpN2u7C8lXJOjN48F2vrTOY5TNpiaG0dnAcS0KMJ/twFw1/gAMw945bX8bEJyWtzDICN
agwBSEUwbUXCMADVTS9+Ko3de+EtZbWJQPhsXT4cW+iytsigV1cueVVrxLQFs7PU/DqNCiuKeYGN
/soFXyUMhilSqAiDiU1EMxoltg9dUlnSvfiQQ04aMweF/ZmkdL0uBtDUoGgmQU5hMbjRpYfOuMrE
zxRz1zYYFCuLvu4lDUd9PlCB7BaMVzqamyj3Wb+7vE0f8yhVBEsFWBkVwzBViCa9B2hBDLJQzrLW
1nB3IOLzIB0S5VgV+yxobal3xvI61TmVvY/ueDZKVE0zZAPqe4z3G/JkFKUqtuc5ywhJ97ArRKuz
IBW/Sz2Tv2ubFlVR0xUNtPB4S2UOQBx2MlRx8oYqOGV70e39orBSmzpKaCuPkcvLgj74P5aIZlpJ
VhSim4Qd/enCABwAZjTZYuOZaMsJaivSeCorm0ZURVUkBdZMto0PWSPGiXu8Ekrhj4h8E8erYXnm
OMiHNIQuZGWDOciNLHZmMeot7WalCkb5ZOkv5mPylX456JrfJiewBV02+iHWMTaZY62HbTWUnYqn
46p/yYW5u1oiuXmKq2b5oRWp6F429/EWc7anE92QiYx2QiaQy7mhiWoU9LYhWSGiT2snkZX7iOag
tY0tSsyaoWUClZs7np9wbTPhdhrmvsYutni5Ca+pOO847JSryBMrEHFS8jlw/qeOhiJcY/Nenbf3
9m3dTOBVcoyTlE2K/jjMmtb19TDI9uVPu2lBExVRkTVd0nXmyzZNkCdLg1ATTeVDJdduM09fLpvY
PAQrE8wHLDFbQUZd6GxJAMlhIn7Phm4HVjVOKsszw3yrQDdTjQxYCUoGVtkTS6uuqvQ/fi+22bQX
zLhp07mzx+yhbJ6n0rv8sT4mHtTV8fqpmDJUmT5Ab6MVPchyRhwtEK/mbulL1+LD6Ek2pf2SF85B
/lg1YswxuEtMLTQrIxjPI4HLscDjfF7Y0NjBH+CUXuZ3idXzCLA3nQ56dfBeNAYTg4GsJK1y0chk
5Df110rJLWihfmpdBkImohfOz/kzr+41YtQucWIanR2cmmO4U3/TiTm8qtxpB9kiT/MVT55ve+NW
FplFlUWnoUkY79fgj/JBZAPxOjrIoGH6RbziPlNtejvuGRh/0ZEaSP9H2pU1Sc3z3F+UqiTOepul
t+nZgRm4SQED2ffdv/47Hp6PDp4Q1ztwwQVdtNq2JMvS0RGn7VKeToVUAW2v7o37+uvsS47i1PsM
45i+z7vyhbXp2ZVgV1eFAiFG2FWmyhYXFqRjE8l1qeCSTh6n7lBak5NPPwUGsKocCyGcRtpD0urD
rDWoohj7gXE8eNZRZpirM3tpMD+/LXH1MlsI5A6OmkmTG0jKuZn+vVaejeGxIvdm/H1byttHFLM0
G31K0HtD1nT2MxYaGYG8popU/ZelMZpUVIeeJifWvPDM+jJwXkDIaZ5ALPv1f0Tgr2LR3YyZ9aBX
47MIuVQYXWsmuEK+F6oTnMr79CN9yBz5mfr2p1RI0bp2fKDmBMrBMqCXPJaymjIbn6kdqsLPFvq3
68ftBYm+n9vGOggCOehxJWZ54kry/dwK3iwiAdyNmFKCWdAtzintznH+tZMethewqgi6yhi8TNmA
n2dWtlCEWRpkE6mjFuNlEc4wQFTpWsdWcuiDgYAidIOnTNjLv+qellK5fWtnM2isOm9BHlAc4wM9
kAcNqK/QHfbiJqTVPVwskdvDpDBHNQuL1pXla1o/zYpoD5mn4bV6uRoupujGRELWu0VXkYR5Oowh
FWXskqAhI/PjW1EMuOb3ltI4Z2t2fV6oudq6AwL48GypodMIq8drhnoR8qawZmZVpsY2eiGmnf29
bh1ySH80fkHRXMg6E0zQErgCTdzexTflNRBVqNIc4B6edYfR2SOwbXHxIxvn9U8iIOD2JqJo86fa
D5HWxOmkN27bf5QtL57vVFGdVaDkGj+onuQaErJhyvpYQCOBLq38WvcN0NZ3+3AnnPbCfvHflVDj
h9SPqB6G0ViwjrcRTRDF6zib9MxI8uOdJuJbE0nj3EZaWLqZSEgEJGctcqczOUi+fBv0znwOMYFO
FGGsmzASQAifkM3kqYJmXZr1pLZbV1NkTzGrj2UVC2rW6xpho7bB5gwrfGerLmNmVBNipGKez46Z
ll5vfR9FrClrt7uuXoSwdS68rUaCYERVFAOMQ2MPnhHPatF+aaIkYGCox7ZBiRbEHVE0J6WiFQhd
QFTlZu1jZVZOM4mSM+tWe1kR58nHCPWoJppb1zS/5iAykI3Qy/vEJ5hOO53TUHaziTFwhdX/3CeP
WGK5l5xbb8tM14YWkZL2OhKXgnlL2f+XZhAOsBdtJufi564AJ0yU9a5cXKXmXVfexPZ7rvqFbnB+
PZ0rPaZT2brQ9UNoS16jidqb2Za89RG/D4vvUFXbfijyREbUF1P1eyRryNIMWTLJByRcyV1Szt21
kumxLFBFgdrzGTwaSHWig4jdVUH3H6TeoF2bRHOK4Oc/qTyf4cp7bSjLCI97tTOd1pS8Ek+tRhfc
VOvO6LKL7O5cGDHF2A49IQOCSlV1+vE+i0W4FoG2aZybKDA9ntiBhOqNdQAfBLrBTw0A69ubJVIG
zj/MsVIFZT7hUFLN7YafluXI8RcUxFDeE6XoRFvGeYk0G4KC1jUKyOU+KM5K+Li9lr+EsZcz4ZyB
Waus2bBqUXON7uRTeqP6yhUG9BaYlFR8Vb3hY+DKD9tCRVrN+QQU86YkIhT9fygjFDRyrAkQxg5A
l64SqNxfYonL+jjnIFtVUEhG1iEHrn8fAGGAs6NOjAknzd4mjqiHQHBePPAk6tqpmQ34Vp0+6uVL
JgKICRScR52UiTxrOvgh3KrxW2g2wVsD7/ft8xEJUf+00yqfSBym0IlRlt08vmkx2Z4qohLPWzA9
u4eIahoGSgXqG+qP2ox0SaEoT2j78KBiGsMDBbGptC93NhztcXtNqwezEMbpXJilQ5BXyCtS40Eq
7rLotP397P+/uSEW38/p2ZSmEuaTw1DD8Lpr/LQfPTt4qq17Ih8kDKHblraa8Lvsnc7j98q0bYJe
1frXvdMP+ZfhCTFleO49bacdVNkJQqeQBFJX9eL3GpEe+FMvmnCgWqoryKGXnwf5m4pBmroqckjb
BwVu7D+FTENhUZ3K4P16xEiz1+dMlNyzcn+CyTrRtdU6qqhDYbVutdxO7maSMmnOSBj3yPopOwVM
YBh+8xn3rMMgDeOVaBCSaCPZHiwuQtsA6MROwG7T1f6Qpq6Nrgswc/+jjrBfsZCS620ZUgpfNN/r
t8EeHbEYwmu6+jU9sbHQ7yvGLXeRu6wkXSsKq4IeYsSGM+YHuVGcxKwF61rfPION+ZWRveT5KMpq
0Kp5ROKl7PXnajQcpWi8tAhFAfq6Iv6Ww9cIjDBWWilBcqJ3q3PwUz/EvnUMMTm5PMpes2/q/53c
6dUhXiRy9qUlDc3TMe1dBU/d6Wwbgpfa6r1LLt/PmRZp2qw3tRlajgSBKVcvsp5exTlQA1UrMGPB
IfG1gSarrTA2kWvRTNkprcS3cvS1NaO/reMiMZwhAZCmhiRFCT1PDgTNJEnhDkksiCHWhdgGwdMc
cwD4ILxJ01JNCigCse+79q4gu8H+ub2OvzigiwzuaAxSlrJcw1Z/Qd9Cv5ec5FvlD6CXkI40ETtz
oUjO5wVWbfdBxG5593X42w4lHO2Wda4DUXorHoO4bk+XJXJn1cmFFurI9rnASXgpUQ9zTneCbVx9
VJOLDHaUC5eXGUlUFxoyR6P7i+BluqJ7EyA4tOILZIm0ghnbQlQ4K4o86kiENVLnjIjBOjzRikLE
qboqBoARoNoRIcHj/SlmUGMzDAIkyuWcAhug7TCQxqcR8QU7x37um/hlIYfThnHOA7vXIScF2O3+
lRmtdaNd9qRfj8/6PjGQY65cyROtT1kNnBaCObWoO50ShOhwerfzKQeTF8MF1D8wDiMDyM9yKqhj
ct8790IaBdHWss8XJ9hPVWomMnxUHk9OpGFIt4lm44ftjV3V+sXyODXBvAjSFSkS9uZ4E5Nza70n
+bH4fu79FloGzdIAca3WZ047Nw4VsW6ux+kLEVzorKqjlAG9h5I8MODjdQJ+e+2W1RzKWyK4oUS7
xUfRnR3lHYEb7KTrsL6OK2/7NFaf7pelvMK0FkdOlWlQrWTEkRMrR6+cfdfGuZMZqivX0r0dpIKr
Y/35uRDIXel92SgqeBrY83pCKjv2gxfWEtgeMSrS/0dde/0xi9XZYTnZ5oBskTF+DZIvUbrf3j3B
6bzeKIvvnwlI91D0h4+o7kbrVnoXakJf7Bb7AQsBdMwH2smAMWCiIZq5k10/OuBB9dikRv1FGPUz
37nh815zIwtxJVGKrOzwALWuJxApvwIA71g5rT92eyHT5bruGToIIFXC2pT+XJxe0yyiIfgmRlfZ
9X5vor2nxYRyMDdfR1juK/5JwUS4o8jHrp/bRTLn6PQ8MqW+gBJSO92nk+K2tXC+Irsf3u6ljToD
rikg8jjLDWIbQz2Nlt28o2/HTrUbDpoTPNbHxlWfxKTfr+0NbwTqgP2pmqmAy5MTWNpSEmYmnmzD
bsQcVoQxX5sYnKW/yDDCY/xh9qLcAyMG+LmA6xLhDVY31YBogyCBofDAZgvjUlvdwoVJguuivK9n
0Rt/VYAJMKVKUJTS+VRPQNqi6ntYc2N97OGyenAibtvzumdH7dq2iKKptsoFF1k4hE1b9x08u7JT
gVKaigNjTGfE5SA/FkhbNbeFNC7EMEifzVkPc2t9BZNYk53xovsYr8UGsV5Nor6O9fh2IY6zt0QO
ZEnDkFFgh+IHcxeeBic+G2CWRZb7IC6Wr7v6hTzOyghGLuRDg7QwqyMyV28RsPozs5YP45Wwo27V
nSzEcYEFsHjjnFA8fdgQlflGcbLbDiUQQClHjyFGY68GlW0aOebL9jmu6+VFadgPW3jNXIup3MlA
VrTUxyBiq3ra/v7VSHSxMC7ckOZZwcxMYKK0/qtVPpRyfLTwtDMlgT4yB/HGgSzkcA5EKqXMwFp+
pR9/cRsx6LfQ76+GmRc5/IQAEMqElREiX8EcFci0DHf8GHiDM2ZgZiweun3hqsn/DqBnuYSFVC7w
UAJbNfMcCcKmPVTgGc5bLwp+bJ/UehbShLsHTAj9OW+I45rMRkkYAYFxTXfUK0NHeQq86X5y6zPI
YgGLuhW53b/4rItMzqxVk6qSTnr4e4Z2YDRE1tn+MvklY7T3BQtcNTIAzGU4YR2NkLyDzMwunFS8
kbU99Qyg9FijQAaWaryVrXOObR3AipsB06kUO4HsVTuwsLvA6OFFy7fT15apgGAE/l+fdukn6Zbs
qqMKEP90iM8DBbWyvGPvWkO05lX7Xsjl7VtCNWiIcLFS22GObISLzp30bNxmN7o7fIQv80Stk6tr
BbksBhpZmM3MT7TMmyE1jThHrk22j6PWP6YqYLNBvxuMQoDAEIniDWNQZ71gZp9gJmlR72vthGma
Lk0FT5lVs7cBupAVzCTQeBqJWrfxtMBwONe2byXrcyLdGfTbtoqsntRCBGcKGZmbSq/xMJvsfZpc
haYoBbp6Yy8EsDUuXH1vjbU1Kw1zXenNuJ8Oyl4GhjlxKlcc0a1foAtp7OSW0gZDtobXfPWJ0W6E
YHVNz5bTIAEQe6KxmG9ZuOAgAeBE0IOOY0tVubW1aDaNyAiVG1FlSE2PNVWHvm172ofWA2gaoxdm
C4JFZa81vVjK5VYp52RSMPZhdmPtqi/OU+GN6tdtvVjdyaUMzoQ72Rq1mTWTkNvqON+UAKlmV90n
HU0O0lG0oNXWiqU07sIeIjMZiVKionAedsURT5kfihPtqqd2F9wGDsKt2GEc6aLmdNFOchc4KKuV
qVCQ+ijp9Th+6HKUrcPK397LNRtbLI6/vRs4o6iyInjDyOhRBS2LYzLMogm7IimcU7KbWKVDjdwo
xkf2wwdavQMcvVwFd49NeZkb4C/uXFtDXbD6MEaqawWBI1kiBMZq2A1DZdelrho67/fAF1CAQAfh
TnIkO/ohvQ+8AknY9Mi4RXTNew8gcSmPc4JUxxiF3ELRhFT3enkI1TMV5T3WFe2yJPb5wjFhpF/X
qBp2T+5Df9SGcwq2viGIBSXkdSW4iOE8Q9Ub/RT1eKYr9KaZUyeJRd2if3EMFxGcYzBoiG4KkEUh
48EefBgdjXpWfmQjGkJP2PvLtJaPsJdHwzuGyabgRFAwSef/OylA+vFfy+jxPWZ6WRjnC1RS5k0i
Q+uC/EpprkneOtsCVoEyl8UYfMW9DQZbLzN4G324kh4Ze3W9Nx8A9lZdcIr9xJQZJ96JlHtbJQy+
4q4bVUCmDG8tu0XkaQS5V6REVEQTaMWbGoPctHjOTTZLpYDkw6VP7YDGZaQCwCQBSGoniIxWU/7L
reQSAW2dmclsh7gwjtp9c5Z9/Sm5fShd/WF89uO7/K67LpB/exfSdymXcxXpRLK0Ner+tcgWue21
5Gsv6ZHRQ9vHORdojOjsOK+RVYY+aDNeYFM9hQ+RhVZ3tPZHIjSnSAznNZRgaoYhZ2Xq2a2OBG+T
SnFj13hkzwMAmK/Cf3S5hsx5EXvKzbjKgQOZptqJw9hJggADO0VNeqtPveV5cf6jGWkT2zL8R+vL
LjnTg+13DlPK9PF/Jtx/jQb/338YfDYxlALZqhs8eiLQNddPpX2tSmD2+bztRFYvErxybODmkSfl
0dipEdsEEzMBgKyuu+pU0WPZ7LdFsON+43MXIribXjLMPkyqBOW0FG212TGvC4fqlpNVIjTQuttY
iOLM2FLLeowpRMn32ZEhdYIjfdBu+zNrOBQaLzvsrYVxxjsmegL61QJVqDMYpPbVMQchdeg3h/x5
clk1qnFHDHEZD+/p3jUWy+TsGPqnmx1CADeevkjNo2k+b5/YqgEvvp8z4AxzxNpeIjix9jgZnwmQ
W9sCVtM0yxVw9jqq4yjNVBrQf3zOMPW23sf7aQJXnnkt7xh9VOGKLi52326dFm+6yIQmaEcYcfVj
YjnCjF88n6JWEdHecde+HmBZWV/0rmGMTtxrO3sK3hOVKSjZoI0XA8N4hgGbxNpEe2h5zUg2ruTm
UXA68upW/RbAvzAy1ciGrK2Q72yMa23K0KoxvYRtclN76RSeSfVjDg1n0oedQDBzBW/P6CKYe3QM
GCKtTDP6hrTrXwRSxh0BfSJFe6bkiXh11k/qIozzS1lqdFSZ4frkYm9Fd/Q9GSTjckx8F8oYln2D
2Tqda1jxCymLO8yhPZlxck4N+d80gp8cqmmplvQGHIIpYZKz8U1+T5UaFSUDrydTw8AlTqsLq6MD
GncwkC7/PBXPtnkzBleke2hFKrB+KP8vyORjWsse/0NADK2XVY+N9LKtYqv3ncpGrNoqekn5QwE+
nqZqA4YVs3eD6BP67aVIwOKy6mhUkI0TNLmjx4m7hDqr15JOUke3sZGSDYvUkYyfiYT8bJ83gQtq
Y7cPqUMCYPW3F7e6eQvJ7PPFq7AF2a+Kuh3QU3GKCc6BM4gK1Ovbd1kbd/OYbdknrW0j1R3eK9aH
qbqiIjz5ehpssQru9pEyjCgnKh5O0Tn9RHfhwcYky7h2LE97VL9T37qaUb0SDdwWrYy7keY2LRI5
RNDaNM9DtLf0wCG66Jmx+vwkqobuesPWFR7A2epdnU0pVGPYIbnnJTtaHPqdvGNoAks9bGvDet5j
IY3zptFUNb0yWp1b+gXCcNyxP4IPyo0Jfmv5oCTOJHzMM9V+478XEjmXSrUgNvsJ62v94Uw9Rm5V
HQrw7bJMS+ihvfUfl8jZGqDfeqSN0Hh5P31nExkiQIGkT+mZUbGNYnYE0QI5C5s0NZikGb20wUcD
9RdQaoNR0cLePjNIX3ybmf72ClfVcrGjnMElCaGzMrFQDLV2Ky+8Vp0crRYRUTLt3jo4zuZUw0rK
kSV6jARgt4E4lfRMk9TTkq+0FbwPV70UWEhQWFHALyFzsqgeFZI+YEm25JbBQwo+xe09EwngTDkc
JUJmDVpo4TVdnKvpfvv72Q98u1mXBXCRJOYtgK6CFHgE1ih0DHdyq3tx40uVkNt83V9cJPHXbqjJ
GRiCehTwZZchSsJTCPAowSta1I2yrmi/RfE4NBKVc69WE6D5TYu4FaCBSUUJegAV4Pburcf+l/N/
fWMvbqmo1LQRzhYY9me6YxaEdv7w2m4d5b49M1I6NXfm2duWKjiz15fjQmhnRmNWZhqGUeaxE4Jo
RH2c1Rdz/LAtRqB6ry55ISbIrVCv2P0oF7NTo9kgmgWh3l+8+uWg2E9YiGgmA+8C0vTIZuu79DQc
askBq76Bqm+JWsqYO7Ho6bT+rtbA2PbKe6Py2Hml1FoVUxmYmzUYKcK95dkfO0Bh2dwCtL9sb+Kq
KmoInTGbWAPLLndv6aleV8EE+yJdboKCXkZZPa32aDpMdtuS1jdzIUr9czOlYbLlgiDvV6B7Nnay
u34v+VLrNJU77swT5j0NO1FD3nrediGUu7Q0PS+Ibs4siTT7uuaCOvlA9tYzY04BXxYwA9lHEdOE
cKWc2qhVV4KNqUdK4qTs0FAUnuQjOYXuQXbE6bhVa9NsNPkjCEYQz/mtyh7yQu4wcL0O0Tq+b8rQ
D2ufjJIvOL91VfktiPdanVX3o9xixiyIJl4HOD5gGoPDhoOnsdN76Qumqe1FmTmRUE4/w7KYwrm1
wKrdBF7e5k5kNUjWigCMq2J0Iqs6IH2wBe4am2MjjU1l7l0c2hw8ZPVOMQRFuFV3tRDB32RlIUtj
22OGy3RP1GPaiPo2V+OKhQBOEUhH067TCa7iQXLM5FxPh7FDaqw52protlxVuossHv4YNiZoF1WU
z1UdKLM8Rbik7lLtIE8P21onOBierWqmE7gzY1xgtn0i/cmuUkfW99sy1jfOgJcAyRh5M0BAx3jj
ZJ5w88tZ7ET9qcwyZ5CeB3R0BJEucLjr/l1nE+8N1FoU/toKaWGZagJKBG1P8Niqr3XTUT/MO0al
CiSY/rK9uHV5BsEfgyFJ+R0s0VlClA4hYOtXR+oVHsMD0HtWH5A86z3HtRDG+XhDKUIQNgPBT6KP
IOOUs89teRQsaPVdsJDBufSsa4xCjV4XNP9U/WxnHNUKNOH6HqUB5J5NEZaUWeabGHQhkHPnQ5QA
lJjQEXwCGDFW906RPEVJ51jlF7PYCzEHqyq/EMc+XwQdMdGiQU1RjJhHNOPkyimzA9dqAtE+srN4
uyzDNGzUcDDRjPMXEdAM0mwi0GCYbdZ2Exw1D6N2MM4MPDuCB/Kq9wMz5X/C+M74wNDBnRZ04I8E
CabcflaFvRbranGRwN0U05gpFMk53BRfjGv4vCvAeVxchmz+V7MPXFG7xV8M6yKQ0/VpBvFjHwM+
3fr1Jw3wadsPj/kRWQ13PAhjCsFp6ZzW22WdqomO0wKD6dfX1gF/7oGfVhh++gDenW0rE50Xp/PK
XODZZehgnrCsHt1tcqRlTlgGkai9cn0bTfTy6mx6ivqKL1qou2mB8y5MZDxRbIcFvPk+ONcE/BP9
kR0bedle2Kp1LcRx13CRZXLVYNyoS5qDNh6a+dZOBBjD9aBzIYOzrFEZ8RwPoBnFczB4JoCqrC1B
v5FfVMUx79tjcuqF3JWrJ2YShPA6+8Nz9jVzLSVahGxrEIGM5uc4fNreuNUrf/H97PPFOTV9rxsS
xfeXg/rJIuG1lD0BQf1V68jHbUnrR2TKpsl4ijBF8k9JmZ0qWh5TgK6M6yGrQabh97bh/ZsQTsHb
XKGxYgM4pE2VZ5Oocc25P2p9+PPf5HDeHKM+zawr8QCp6SFpnnL7aInSqesnf9kv7mSokauK1EeD
W6RS5YOja/JzYgjR0KsJEvMihouRG3CYY+g1FAApVeCgI7cEL5vJprfvRYU9kQZwRlrLeYRY3wQz
IO4JAPUxkuinNIuYUF/5Vd/cgIsVcXZqGPmoVQOSV2xFVe4Ox91OrR3E6GhbjzButvNBajveNviH
yVGfRI+bdezk5QfwwGcMd8ynRMfcIFp71p4NDcSPUV8mjPZ2spsSldnC7R3ti+g2EWgMj0SwZ3CS
2JECeuD6ypDvulBw26/7it+qYnBXYw0e3bYr8RSJ52OMijbJrvr+PIBte9u4/nJ5XARxrkIuCoNa
wEQxhuAjOZR7NKcCI6KikyPEdECBNIEFGJzPiNVZDawGdPO1DspPXPkuqk7yo70fbjCL0N+WJrAB
g3McuZapQxCgaGZgjq71oe6OZSnIb62KAFBTITqow0Ee/qejzS2K8ZEzROTtOZ78pm2dsn4fJHQh
hXNPg9XUVjcDd8WsjCHnwi8saVAy5JWLznzBO1u0KM5NxUM6aKFmgiNJ/TFqj01yKBqBiFXzWayI
c096pRLWOgrQVXqa5I/pLPh+0RI4v4RgWdUwdh3jxIxDW+0kEDUPAgtdR1dd1sDjDoZm0NWshS4X
YNYuPKD+QLDzdXxFvgup3wQLIlxsHpJBsYqaIMtY3A4DKHzCfaU9vcNeFgvifE6ctH2qRFiQbF7p
46e4O7X2e1ppGZPmfwbDV7SH3u7BjBxObpp+r/MdKT9ur2H9QlgI4DxMq5MiNBneXEfzzWsRwjcS
UILPiT+gcZz4CiB3O6C45/vw27Zs0RmxzxfxXTlrE6ltBUpXIlNaaZ8lELy2JP1HMbw3kAq9yAqo
AhrHrgoDybwgP7SWqPwrWg3nBYqoMZBqVgc3qkJ3mGaHKB+CUZQ9FzgCwjmCmFZBGAXJ5JJwH5cf
UvN++0zW77eFPnCeIJl6FSgR7BYmqkzPjGY6ua0OiYUuXRVxlyguWH+5XOTxTJcJ+IfiDH8DT+GY
Xueh5wzzvTC/4GGuvclltHnmZ1H8un5WBLTqGmIhjI7/U/Oo0mAyVK8xeEh1yGPdD7XcM/R8L9jM
1agEE67+k2MzKNZCw5UqLUojVlBZOSV0h1oAhgmnLmbmTRhQr7vFTegmfqEJiZ0E67M57zenfddX
hFXqCXwSIr3iOpxFA8X+oiqX1XH+b4BdValsAMN6jG8Yf0K5twpXx3j6wm9KVxi7su97EzwvdpML
vaIyS7p6gmqGM0bWQDG9EKEXep7VZ0xgvRfNgl43tcvyOM9YNvlcVRiTg2faY94c5Ep0IbLfu7Ue
zv/RNm6ruGK+HSw01Itc+o2FKRQjNFgNWPqwrY0ipeD8YKhVtFZGhP6D9tLKo5POV7nydVuGaM84
J9i2xLDVCnSRrTQcaJLdtVK82xbBvmJr1zgPaKF8KBUWQpW+aW9K09zFmBPW5P2+L0KAG0IB3ku0
a5yrCJBWUWSlYVpwo9d7DZ3vorfL9oreoOIS0qmm2deYC1bsR3IXKFf2fMjTD5X5aXvrtk/H5Ls7
wiKoB9qCrbbWy2/RjDmhwSxwedvbhYzUnx6PqnozBex01PpboDkN+aIKy7oiGZwfkIMopE2L7EPe
Z7gylDkCW7sS0Y8pZp78VCmpT5badk4e9p+lOLM/jGkUf1Bio/JN06B7zK43dlGY9L1jDEoqSt6L
fh7nN6SkqjP0vgGBGOJprZc7dHN5vRF724cpEsM+X9wtDTq25KkHjNcMTkb4olQ32SAIBkQiOI8x
EZSVywks1ENOK6/N7dQtO9va1YH5Y3sxIs3k/MbQxZhXNeLFpllultWOIQycRGvh3EaP+tg8dUjx
TaqXa7WTKddS1DnbyxAJ4ZxFWWJukTngyggrmDGWATo4W7BVAhl8UXzuwiSfGwXVtXZnTg9y7lqt
KJ28fTOZPIhnVkggdSz1358GQDT7vXFnvfQJrlrLYVXDWvG3N05w/q+hxkKZNTCn2IGNgExOUCwk
46McqyIabUG8YvJ1UANMxjRTkSRX9wqgSeFJb9zsqvEZlwNA4sLxc6u7iJFHjBYD3Bj8xJZxmKeE
aBj0AMSTO35iDEVg7nuuUbCRPIBQ3e09XH9gL+Rx5tpEACgFMmGET+atdWL0UtXTdGqPmjCPuKqE
C1GcvY5lMzZKhwAz1IxDnwyeocy1M0yNQBNFcjirrYKuKVIzZxP87pLxRU9UR5YzwcaxfXkTUSwW
w1ltiKbRtAmRlCrCL731I5Z9Sq6pIr8r3vstx+LR7znIjKfMwqiv0Z08zVWcqXNsN3PqI+JlVPCo
AJC8alQLedwrILO0zsga5LTraHKK7DqqhSa1reIgLPnzEoobPcf8YuhB2rzmJ6dDiRYczwCPMbL0
bn9Q36UQKOoSYoIZlc8jJ0lttI0CGIhMr9XUr/J9Xgsu1rVwDLGRgkqQZgCaw9a88EVdPCI0KFGn
aYfcodVt17WOXH6100PaKALVW4XDL4WxM1wIs9soB2MEQ3FHGOzEBnEmGG6tRzvtOKDLTPY6NBgc
+4MIprZmWCa6BQzwJ8uyxbd8xCCo6PUIKJdufKzrj8b0VIoK8Kv+9iLD5vV9sOMkzNGOAbqhg3aq
dtOB3vTfpS9sIpt8EFVwVjMJS3GcuutR03cWxVZqpvvrsT2nfvSY7sFE9JBRxzjIB/GQp9Xm4qVY
zgTCvFNCjG4D1UEBkFrAcJvkkO9NPwGk+3bKHN1l1HCMUyT0RMe4ZuJL4Zyu1hawhiWFcImEjp2/
dCIK51Vk4VICp6AYMJBFnYz3T39Setg4G5ql3FQza0LHKQau/mH7GhMtiWnuwiKyNM9ylYDYvrbL
0kmrLHSnbva3hayqP1hy4EQMxPyEvyqzRiJjj32zOvhf3dPo5NB3zV5i489NQPwxvI/vFWorU7VD
HRg/8IXfYK7UrrtKnsie5bTqp/odD9WlMO6gaKtkWhGyyp5yntM9KZ+a4NM7dg14CU1XLNB5Ee7W
17WAZrOGo2mr1AMXom/prRNM83FbzLrOwS/pIDICUEjj5NRyUDd0RuAUxY4Kbp5iZ9+kbvKJnCY/
w9B4YRKS2SgfAWBVJqYsgsQFY5f/1Dk0RBp9yjp3dGRiVKTpyh+M2M7eT/vxSsQEtKp7C2HcQaXT
IBe13ON9WPW+kt5Uyr6fqOBiEQlhny+sKA+lWp6LAc4wPdXJN0MTd8KJRHA2ZDTtSOoaCW9ArB0M
1/BlDa1vs2Ahqw0Fy7PhlGGqoyGeNETtIIsoHX3X7nOXPMjH+rn3GM4q7xxRengtIFyK5KJOGczs
UacgT0KJX8OBd89NfkXD5/eoOcYnM1IoYOFfSzOLM0LFravqGnGnem/tGVCcHsa75FN5ZACHzH1P
x6q5EMetimByFAURGZ4jYPRuZOpKgJsS5cvcCWK09aBmIYkLqFszIyOGC6CQ/MpzO09OuR+cKncw
du6VfROkh5gyKxrzsx4BXOS+UrguNlSuo8qQJ51RbMmuDbyITr3wo3w0nOQGIxRcO3FG4LsEj36h
WC7wCFMTQLkItmYTv//JePsYlVgJ+o3Zlb6geQOEnKC3f0ej1eI4eapAPVMRXyVwxjpoixHeBJOo
4XTVDBbbyXnFbrBzRetsIKGLz/F0LRe6G/Qnjbwnk7VcCecQh7lrSFhhJVL0IOn7rI3dWRalZkSL
4RzipEjK0LbQyUp7McJDHH+SJeIEtmhy27q/Wuwa5xZtYEPaMQdoCVAyL/vAxrTaD8Du1t7o5Xfl
TvKmdzFjLHeQ85FWpM6DoiBfw3isCQZKjp3HiG4ZnQ4dHVlg4KK95DwJpWlCuxxZ/swC2OZTOT6F
sS93otfl6gWz2EnOjUgy6ZMApSwXFU+/UcaTPce+HkT+th8WiOFxCZ3Z6mmT6SBcqJALpqU1O3Mu
WYcaA+4FGycSxXmKMZv7IjBHZADQ+pQgqJF3vRjvvxpBX/aNcC+SqbIzlLpVNmB08kxohOZmXuQZ
ZwZMnn5IQn6edYGgXpXBjqOZPBCUpE2loF0evSwtcUrzq24LjmgVpYBZKL8lcEYF0tdSpwkCtF9U
ztlt7dDXuUnhyfb1vT075Z3sSB4ROvfVtRkqeicsE/EoDw1t4joFwAd3SjaTK9pMXpY0hxgNenkY
eG2YeRLIMCeoS4SpQKNWom3oRIbs3IwP22oq+iHs88Xl1pBEkaQA13dQRvvS7E+Yty64UtZf7IvF
Mv1dyJisLAtJzAD6kfsL8T3e0Xvl9AvPLryvV8PuhTjuVBUtzsxWxd6yVrn8gPfRYQpfk8zRodp3
ifdvO8h5yQjIvRK1Q3Z0P7Jy38sft79/Pe5ZrIfzi3kxhBT08YMrSZ56Au+Nm++Vp1dYJ0Cd3yka
5VMvfp/5LcRyfrKriBbkCkElCPcn2v6j8tv2wlbd1kUADxrNaB5EWYHaSUn9IL5KgI6eBAC01Stl
IYLzjLFlTnUV60DP0BtTO6T94Ezlt+49LXHmQgznGrN5kptURtEspyfT+KzVkeC5wnTozUtyIYCL
mco+0CRJRSEjtZ+UyXAM9aUPc6dWnC4Q3Y8iWZxHUEDrGiYlZhfOCWYoFXulw3NZcul0O1OB6Yg8
A48NNdSy0YoSdwqGnGZ35BB4sdvvmsxRwPEqnuy2WstYHhTnGoymSwt03oO5bKfsxn2yM2U8yKnb
H+XD0IlWx3Zq69Q4z5BKrUGSGCnfX+//CJNATPCWBq6yHxmt/RUG1IomTDOr3JLJOYtuiNskr43B
NbXz0DYY6XqloLXRMPYkAwIbkU5/2DZj0So5P2EmSTdISYe4YOiOeTgd5HkQ7SSz041V8RwoNFV6
a2J6cmnx6k4MEDQeRAOx1tNEF1szOZ9hmomZVBKKQ9GRvpKLptfImp8aX3EVPzrVpvNP+2dyzkPC
xJF66kBrNulB7E5JG113mNQsgEj/H2nf0Rw3z3T7i1hFgnnLODPSSFayLG1Yjsw589ffA/m7Hhqi
ibf0bLRRFXsAdDcaHc7hmRo7jt9IRjBVM8o2nUdB7gsvcILr4SSAHz70ePWU7cerhuwDwTwe8KyY
TZSHakmrGKOG9MDKGwS/xomOlglfwQt+DIEyhE7zmFv32NaTi1hmL5GnNDpVxZVShUVm6+GYWouW
SX4nRIHVhyRxFYVEV0lS3deoDNudKjyNSTdxTGLbhV5+BuOuu1nAqOqIDG3feMEk2qMUHfQ4dUuT
2CGvc2n7jrsIo/a5iq7qSRuWqYDFR4pkA2jVJXPhDgsSaALvati8sdGmCaoYCYM3bA0rToFDNFN2
2LS7N1XMsId3XfL5A+awksEuJ56SLo/QsyEBLkf4rrUTx942n9KGqIB0E68ZWWWZN2NBi4YGJvcW
H8poCo0kezqQTxRGkEKJdDRDxxG6tXMrmawDGxatTEgHmUmBISDtqZ0AHDGFnDBh03cZIrJ+iiqr
ksmm0s04LNQlQMxGzr2LdngYeegvPtiVXeRBHO4o1ZbvX8tjbpsxTNE2paMzpRUP1aD44oQpxMIN
59COIqC1Sy+JUlpC8LOevqjZ5zYRruVk4Dx/twxg/SOYC2g0I/TgjEh4JmXyWCAZF7V3AEg4RqXI
Qwmi62HvoZUotq1Ybqum7VK4tSZ7VdSHjhwaqbCy4VYIbrk8p7zTZDFNzGRCS5FqoH7wsHgqZuwT
J/ajz4MrOolr8k+Tese91THeMw4EE7Q4aDETDsJDfJCugsfBXuzqhliVz9Ud6gT3pDFOcpbgp5DQ
xaA2eLPhG8+mrT/lRzoF3B6Iz0NufOtg2pPHOJYJkMnwyrhni8zLyFNsnkEHY0v1N1WzUr235KKy
9IyXRNs2/D8WqdD/r72zlvRtOORYZfck1+4s3PWis+8xt0K+tVIyQa1Ry/1sJmiYRjdd3R9T6Urv
TgaApYLwagLsmKlyXlX/8KCXRTGBLdg8hT4YB/jJh+BcPfZ+aUugSpat+UsAogvlG7KDvLr/5kZK
qBEC3ocYGhu/dIqQFEsmofQU1H5rShbmSw5d8KH2aWMlh1ETU82idkzhQue7znmDA3bUm+DQYRaP
Rkq8otBmXLaWxyiI2RJhCWNkPbXXAVR68hUAm4/CKzVx2s71AVVZLY5RlcxcpEgrkVKjeLatj3ou
ysZ8sqhNjVyJYfSjiItKEEWYmniKD8sB4MZHOuXBW822SqADjqDjBN0EzFEtXWumxoBLddAOUuCI
6D6XSt6oFE8Icz5alAZgjKTnY9pRAO5av4k5p0J/5zvPRJDLpBRNNBn5t48olVoKqggv7iA6jfW5
4+WHt3XsIoBt7jSiNtGLEtAEnUMnngEi6Qh2AAxJyrzEA4XjrIbt8jRHQMYHcwt6SDX6bGjoAlp4
JaTtm3G1IOamMs3QiOYQ1RDjaQbvDXVAqS29ahY1UsHhkkltKgGB41GAPANUJUah80AKkSlGQC/d
hjfGiXbiqDdZ6XwPHn7TegKlUms40dy2UAP88LJuEJjT32rR9aFsBD2ETiB2mpvRQWn8WpCFh32f
8I/NvMhhnEKpibUKvlVkrwAX5PwuhSffMqRFRGc6x9y+iG0FuchjNlMYc6OPUqxrVnNbCaVTp/Ms
irsmJjA1xtSogIOFwPTUgRNJs6cr40ftmOgfnA/mMeWE97wlMRaM9F+EkSw8WsBurfeR1Q9c1NLN
4Iz82TUWeGYuxqpS9QyJnQfJozAcJnilhbsGnER8LLbNRJkBpnjNIKaJlkhmQf2g5cUslJRLQwbJ
ZekjjxReq6fBz86Gyekx2vZPF2ns2jBUPZaziBbWDIh6b5dg7mMei5LS5chscxtzNkPPlTwmO6Fl
ahZmMwLr7kvvVp9oS/PvwLqxJp+v8JuGvBLHeCtdCIJK0IFNOExXmAwBI85ZMR85VrypHyshTDiN
icQqJAYKOUkyWENj2L35pTNeUuVnGKP+qHjDKFpA87MW8ZgJ3Ef1VuZlpTAqtZBVnBvOU5YRHQaX
So8kna0KgOyDNiMGrRyCcLT/ZMTf2s5Nk5QTjfJ2l3GTZTHUZVXivolbz9Cu+84VRs4FTT3Suwt6
tbeMh0SFLFSV0KBtrWCJ7Iv6uShTzdMA1u6AsAfMl0v1wjlP3oYyXtJM1DgbJ7gU2nWCCWorPlVX
FMZ15ve4brqv1foYbylOU2eoYK2zZ+C4/WquTQxBGs6E7qQTncyAx3SWD0FerDWGcTE65q3KsESQ
+P9JnFIboyc+ZcD4H2htOSbPFpswQSO1RKM26OU36Cg7R+Auza7So+A3fuHzalucHWUbyrVSSaW8
QfVfaL4URLdUgXchbKYiLmfGQpMUOeV9NfAeEvTUIoZTBw2AY7+1SmuZ+pUYc2MgjoPRGAdTLGEr
lNRpoiJtWgDqBgCfogLytD9iqIbvNbfv8NUKGZcSFAOGNAoUFirZNk7gZcFDrPWGBsksOgUwXvGm
DHn3EFuOMjD3VggESyS+fhuD1txwei/7LGOcGskzm2PhPB1hvMpgyHNbJnBceWOpYDjM3ew2cgIg
uyLpEoLK0yrOvDZo7qYybqUyO3msOqRwVVSDIrs50n3NrsRbYEWagCPvzjzmYI5/1hjnMgGJ3NAp
DrC8eLPw3QyPM489ireTjCtpyFJIEYGvVINT3g1+Xize/mFxJLD520CYEDAANMquFhTetRw8UQ/7
EjjbxJadTFCbS3KC0mQBnkmgns5CZk8filMvJsXWmoDQnWRjj9HL3CgiqxhEx5wMTrsHbyGMn8gx
84SEFOpnjYL7MrDK8ZPWf97frM3jQAYfWXwdGXy2x1VeBDmdaERFtOgG/Vx+PHyoNm2sZDB6W5el
VI8a7idEM28MzU5zJX6abNPXDqnHS4fyVsSocNYqUy3PAa77OXb6bvJUtHH/p01j+1iXGd2kA70x
BuOo5F/b5nn/+9u+5bJjbNEvTSSjq/u3EqPkDcf4BN9GHlHuo3AUT/qPhWMyXIFMYK0OSkGK0ASi
zGnx4kONHm4dryLKHE+AUM3FzaKq+y4OXC2QUW0iV4tajYBWaF3wOh8Szzg2CUQOroyoJXvSeAj0
m4HnSiDVmlVUPYO+Xi8puEJTDlYbPgz6S1/LtpZ/USLT4hzf5gW/EkYNeyUsEsNBFAwY7u8KceoO
B+m+dYiXe9mZV2bn6DthLj8CcCA5ExBydpFbRLdVx/FCvO8z95zeCF3dtHhShuVVUT332R1nt+gP
3NMFxj2oidyaekJjhdfYsNFpjxG73E4qtzsJZ8lurOaOMpLxKuuEp4OMo1CbSC4iWu2SlftqeJQQ
78mAVqqEqzB5kOKXHKw3snJQou9keYnqoyq/muSUGYYjpI6Kikdcm+6geoR28KqB204/9ndm0/9f
1Ohd42tQSYJYALcsJMexv0vDG6F9+YgItGeKRHmbgv5bU7V66TJwlePpoFwJArBoOksxODf+P5zL
RQijoZNYRXM2qRg81RF+5qfQNRzjGthB32f4F2QljvuL4gpkVDboawmvMKyqcyiOMcp93mDpbusI
PiUE5FYetk3kskBGg6s8m6sU8K7gpZm+0HGoAXNkrac9UBrC7GQeeeSH297sIpBR3WmJxiksgPC/
SHCdancriMspEpoQvYXPcipxWl62FfGPOBYmaRJIrNYamubq1mrNn4S4WszxAjwR9BG/cplKhum4
MEfnddYcUvUxhDFqvMwOZ9dM5pJL5b7KBxGpOD3H0KKUgUJXmcrlMcPkzbEe0s+RMsgc5eeti7no
6moa4QxH9NEo8U1epY/jiDkUteMlAXhyqIqu9i9uu7quCJxZUgyWON7V07OofN23K46as3gJAOhQ
ezXFpR31V6nq9i0ne8lbA+MnQgyRSVoPs22X1u1yu57RyZ1yFG07IQuI+/9zeSbjHARjHKZchhTl
HN/QHL16b57VU+nwH968DWP8wtgWiySPKBJGxnGqHlSJs2FvaHLvr87LWhg/EOjTYM4ToppFDDEr
8zBO9/oi2R2waevUmadXcyCHKT1o+SdSfqrm6zTLwV9lOqWROWbyZVwwdtX13lDXzhJYkiS5dQ4a
cLF2FUCLhPDXA6ZUQtARaYtVy8BplCZrRluphos5/TV1sZ0Ox7E9hsv9vrLtKoMCqs2/FTprZTTk
VnjsqsVr0JnubDR2R3jcC9suwTDQykokIrPTA2HZzEaZ4mmi6TdlhbLkKRl/NstxaT/vL+cfd9JF
EmOgWTOGC4aAAIxw6o6ZE07WcJhfYiQoaC99otk8WEWqXO914yKQbvDKI4hpHM91GdR2VxloM7sZ
B4CWGbUno1aEdrPG4IW92yd2EciYrz5Laqkv9FISxqtgaFwDguuKhx7LE8PYrxYm6Eejl228FNao
qVYoFnbGG6Xmnhdju2Eck0Shz8jsWkLzKuZYkFTVLAn5pMgN+S1Dm8sC/4cKrmnaUsdcgFPcLMsU
grtqPomNRYc7mm/kh/FoFBZ99+WO+YI2kYET/23qvwb8QyJqAMJhs6ujFufdaII5o8qVWxUDmt4i
AOeznIQAsUUB91hOdc15H20v9SKUuYezNBxRUUQRQNSusiGyKuQiox8ce6Mfeaf+q5UxFy+GuOIl
CAwgCJwpjvZyIMcOjcehnaLK9xGEGnBK/tlGxri1bpoWocJ7vZ0LSw1eJOVqnq5k5WF/UbyNo/9f
mXQfN1VbGvCJVXto46sZEKO8WJYngjHiJM90ZSK4spTlFKCTrLaD+dt/WwVjwGZBs6ZT14BIAiS2
n9QyttS25OjYdgZ6dSSM/cptP0ZaC076+TR+puc/FKfJBpQUHgDxtyRxP7AoClShAJnGJCYjTg3E
LNFVvbWX1k/g8+bBL0C1tC9k01oBgmCaFK8KdMB/n39cLIYORBrU+8PnWZTtwPSJlFlVZdc9x36o
xr4zn5UoRg8kIwIZcElj1fhpSh6S8UP7dVkKowSFlgdEUhV4cdWwuiFA9HKuP4TObIDOGESXsoyI
j5Eijlk/qoBZsitQX03j9Nop5UeC4pUI5uBzvZSTnjJ7hIkdx9c6DwB68yBW32dCvDAAbdwiYbIy
nO+M5jwEh32d4nyf7WiKxWQphQVljDw8B8nVnH2kqHz5/WwTU9ovoYquH9D8FLdm/SykB/FDDY0r
EfQqWLlFbahE3Uygq2F0VpMvdefmXGqfzWTRSgZznZTSUk+VihKaci6uaRtMeFpowhJwCbb5Gew+
nG3bPBZTg4EYKqj8RMbUR3nOtF5CP7hAhNsoH35IeBhx3An9xjsbX8lgbHyIAy3sQ4zclyIGBlEu
Tp0J/eb7+rU5GmyspDA2iDC0xa0ogyvrqN+KrmYDQAvEfXYHhkD0uN5rV8mpABhx4+0L3lqdKerE
QJMZmNzYXkB5jOsqp2RWVX0OhB9zexg/8kZZiWBtJxBKDMe0uMmq4GunPonSZ0nnBUtbirCWwcSF
YTRISqGAik5GszXGIU2Rd0I8CYz5IA3aa0KuoqzYulH4IlVP+wdBPSCrZusVMKYzAj63a4wGDQNy
bEk9XP0CxKjGS3FNSqoTibx6MOfk35quV/6go3ypk0HniMXzbBB31n4mC2/XNh8I62XRX7GSAuy+
sQf1G8ayVCt7bC1Mmt9UcAln7TvlZYW68RoVqD3ubSRjr3pNqhAjGZhvU9xAuRm0K+CyWrNKeCbL
0wjGZGfDbAQd0I5vhISBZtUATEltVbc1S/4Fom2vFK0253gjnpowFylA+HozaTH6G3cm2mfCQ7lk
R7COhdY4CE7bR6d4Gh/2VZO3UOZy1YxlJL1JW4Na4QnN0c+z1HKWtdniv9ITtliIyxUYe9TLArC/
zd23+oZnAunYLr+HRxNTg7GncQZ5Ni0A0FxE1lUR2AjMuoiWCl0LmGd7QP/77Nfk58wblts8rosI
lu8zC8NJNLSWkkPgBuy60JqWxZGM2JXrXsLyahUY0wlvfpuzMpa7MhMaIEmnGCwr6+/aeKcHz7l2
3leKzZFLc7U0xiGO4qIXSgY7U87Ld9pNMh2q0plQwTN95XZy6bCsxKspbz5Y1lIZN5nJA0glNRhd
5yX64a1O7gXXzewGD5g583lFkk3VXy2S/n/lvtRxmvpEh7hB+tWF133Ia/enTuKdt1oJYPzjJKUS
ZmkA4RdUjSPnd0HsqK/LSQKVxP55basESO5oe60ks93dbQaKumYERVdoPjShAeasEh6Sd6n8Qysu
YhjvK8diZkQjWv8pS2sBsMxEtBCWJxJ4WEQPWHiujuL84E68icd/aMZFMuOOK3kR41iveuCQBb7k
jLXVXWlOcFt/Ql30iddltK0YF2mMH+6LaUnyEsijSB8+tJiEHXSZA3y77ROJJMoSnmaGaDC6LhGM
h3UZaTFoaOHRR1lMKMlj/zLZyy/AL6IoyCsuUJf3Th1XIhl9r7VJm/oFKTQFQ3Kt3x1Gj+I88nZv
M9w1V3IYtR+iQgg0WaLkuhREOHVFjIiEVvgU/WodyQ4sKInfH4TgQO737WDz4FaSGQXt4sEgMyDh
Ecdfp8NzSJ72v79pZ6vvM2pYj0InBxRFaBKvhZEOazpT+DFlX0lh1A/QvsEsdRhIiY6GD3Au3wSu
RIkMaAXmuw/1oaxPi7koK6JVS1JUgw1Y2NKSnNo3XhaMY9OZDcodjKhY5AU6nH1kq6mlkCp470ET
4xyzLuFntBCklbt/VhxdYAlmGqEU+nzGq6FBl3zUekvPS7DxVsFckgkABKM+hDMPzRuzu5mnh744
7C9i2/FddMFk3ISpaaQTxQBJtdvgHPiFF7q6G8fWhBns/wHThH5ux0WYjIsII6FH4yC99+HhJQT0
6ETxUjs41MSiU3d8z04fb3sS6SavLuEpNKQmJiiZEB9tUBgOyYBDCCYnOlvTqZx7crPyuVJ2k3EQ
Y7aQAXw5jS2RH+jtXPI7df42TbeAyJCL6yh+yqOvQ89pH9rEX15LZdxGCMaqvmgCGk3JAM00bNkD
7DN6xuUBGHiz0wD8sbwm1Ol7+uO+BvGUlHEmcYC2/3iOMEsRnlPijfoTtz2Kuz7GhZQkMBGQwlGU
swUO3yeKEZ4BLmC+Hb7VAtCyRI846afcEY7cF+G+mUvviqSlIqE8Qzv/NVsOronyur9/vO8zyQex
znVgqiSYpxxfpegx/77/eU4cILHw9HM0CaZOnf1UO9qdcSeXaIfHEJGvukV5o/vYuA/1h170ETHI
3zanp70Ql3rb2L0uWkP6kJDj/qqoGf3bqIEe+7eAKM5mVU/g3wv9aQK2lJndGWFhDcGXfTn7yi2x
KcIwazMEhhMimvm2IN+bIXYF8+e+DGoge2thXIY09702TjE6f8bbSLxXyXHAg7zUH0U8GVpOWLj5
Yvjj7vF0+Hvjui5V8yqMMIsqyJQ1JzFf8CiyxLlxKUr9/sq2T0lRwNaOmWdFZcx2afVYUwXkvTXd
meObSXTi/GtZcpufqTq938E/cjSmj0Ft8ySQDRFgCV9aVwPKfmkLtvkVpGheDaYW3jOF/uw9cYzF
qlKuCaMI/oU6N7yQnA3hro4PE55gfeIt5CFVORqy7SIu62PigCYpyy4zkd1bjK8KEGiJzIuXeBIY
g821eZKKFk5oaUZr6J5K3kjCP9zQZQ2MxYaBDooHAM7b0bV62x0B1+HoN6M3/5g9TKxY8a2xWP9J
+9hKXhTFXdqKOga04qdIdgP1mgTnglfd385RYtT6/5RcY8zXjPomSQSjxWNE8lIAONJh9d6b3mLb
0OFdt/+IMHRTlDXJxMwUY8FSuGSC3r4x3PwmBA9fdbe+/l/Y8v4RHF5kMXd7QtAVVJjoffqNqVv6
+j15BIwjaDDFg8IbIf/HVl7EMf7CrNIlqgp0Sgze6OKSQoc8pght9BS4uWc6vO5knjw2bVhNpShN
c4nQ8DX+PDkAhHNpElacvNmjFE8Sr4Nw0yECWl82VRRL0SD7t/dVApJnlYIOwhafJ896fJ8DszAU
NOcDqr+Sw+ikLC1y2BvolRjr74lykMrJKeJDQmSOg9/ewZUgRhnjPidiqGIHzYPxStN4kRejxmxR
0lJ6ZDmnG+/tSN753pVARiPFYUoGBXMb9pB2v/J8rA5aVbRetWhpYrWDFExWOFTV9dCZ36ViIade
1x+zIc2ssJ9ALyNoN1kLqDEgHKMDPk3MR3A9CFaTGrIlKktjJ62Z3+2fxqZzXf1mRq2FhpRT0cGK
5CEMbKUiIR50Eg+ZbzNUuUhhn7y5CFrDahFaux7uCzkG6cG1MvMoFTZjlZUQ5uobUWqWspGyUhAR
zIZEcYk5WkEO/tYizACSrjyknfK4v3/bK8NMuArgFAl//rYaMxHVKsiRFVyM22r4GRU+yTj56G3D
vIhg9HgIzKSRdUDxTep1BywwJftaA8e4zLSPWcxFEqPAQtqqfdLCNBUfM5uT3TwXz7/5TolVTFZU
W7wmxX8Y6UUko396HiWSOIOkovMM5Dbp4BFYnSiSKGWvaQ9cTGPObrLxmJ6YSRWFOLDffNqSlXjx
z6lym8BGucQleHljnqMBftCPfU3ZvrDkP0tle+1MeZrrogLk2exTSLnMA4nUD9mnyf3Q4SUDudKY
uGyM9TlZzJhOveOdbSPVipimAvZSiRkk7kjzZpS7WhsTo6l5PQ6KgGOkWTtK3dccmtwKj6JX4t0r
H2teUMixO436tXXmZJBnoM7DKPLMFQXTK/O7Nmnc/SPb9iiXE6M/YiWkyYY8jCjxXBznfp0ON6ZQ
nMo4eUr74DjEih0sC2fUghrz+zvkIpLxJ8h8JjKQ+9EmXH4fFxejmVYJGIq8xSOF17D71p+wJ4zx
LIYwt8EYa5T++jcuAsWXkl0+vhRXEuNZyszoQxRJqWcpb3LMw4XH+qhcoe+D48O277PL/jH+pO2H
zqgqgI7Jwm263Iiqv68S22+Fi6az88tVDszLOIH/oCE1mlk8wZUoJjrQ/Syg+53bq4XzLN5eEnCL
0A8nmkhd/K2FmtRqbU1dpNyrh1iN/VLkFak3RSgGgC4pox4gHf8WEYiSGhoLXo1d7tXmfU++7u/a
prXi66qqyBoiTMY9NKbSxkWaUyxlREJJZmFEF0l2gfOq2lzGSgz9/8peU/RGDpGJ4vAgnNL0myhz
lsH7PrNNbaYlgzZkvW2ALK/7ZWAme3+feAIY6w+DZiajEuMxnXtt/GnUOPm87SLmaocYi88GYgaR
OsPi7yjjX/zaHeSzfPf7tg0QKfPJu3hnz5h+bBYRsAjhRMXW69JzHjtlyXGaPBGM0WedoDSCiHPR
0mOqtb6O5piodvfPZl8IJlL+Vq7IrLMyj2H4yHX05VOLFuzx+38TwVj6MGd9HIgz7uzC1clByzyx
4TxStp/ofzQAQ1B/L2NUlqTtW9gInY2MDxnYLIUnGhWYDo9fj7djjNWTol5kAhpauwlu5/5lzjxi
vvy3HWMsXpiUSosjXJcjAm/9s9g6ifhfd4wuc+VVzErLSk3LJoC5UvDY+KTeRDcUXIePp7W9Y6ps
AqJClHQ2REzmXDLTFPUgMVJAtQ0skVj4acxpwfEz23IMA5gPBhrWCWMwjWAGSiMN2LZSU2wy9cJB
CdQb0IjzukC2PdofSewMcyZUk1rSCTVR+zKmqLMSXoPkZkCvXiQwRlPHhWgSVcJ8uvGQj+c2vxWS
YxxzylibUjAkhttLBeMhOzWIHkalmGfEm4qMRu+kCbWrqNUftVIOfaIm3DYCahvvQrOVPMZr9nGs
TBhXA5AUABmQbrpbrqqDmGICaXKNg3BUeSH85kGtBDIqIebigjwrqvuSGjxPRr9YXaHe71vr/iaq
rAvNehkkjgZ4+9JJvjGS2K5NwxWqyC4JF9iSJ4tRi0VaFDHO0AKXHJtj6k5XP2dQviLFgQ2kQ0C/
evARXZOKFx/uHxxiqb+9RVjAt/YZkkDkrnena6Q8kO/XQcP5QCHHKh9zlPubuu3R/5ycyha0kkkU
gmwArupYfFqAmEBaS6gnK5Fmp64f4bemIbWb/mlJOWvd9CIrwYzzbUoR/c8ypivmBD2is98hWVXH
PLrn7RTBSgzjf1V9HA29RSt8fwKYCwZ2kcUrcI6jQ1tRzcf4eX9Dt5cFNHuaBtUMNjdf5rkK5g+4
LFJ8Ko2rdCyAVfRlX8a2tV1kUO1d3SnFrMnA9oPTkpYU7ffoA+k519a2/l8ksJFen2akKaAVrVzZ
bfosVYZTkFMhHPZXwtstxlEZE9JfQ4KiXZHdTtGjmQLN9WlfxHZPlXZZC+ObwlBB1niC882O3TF2
86e09KZnsJpWB4pRo9KZvgcN4AdnOf7QNppgNwCgsEpYooZuUnJ5LsCXYmShEw53OmY/4kdlmDlW
TLfpvb+/yGFsqVR60gGAEUZc3hTNiy42GL32DfI1KW+m4Mf+hm6f2UUY/f9K+0S8YGW8NMGqkT6k
g2PkwCzj+AaqXnvrYRQ8C8BaoiAyQ2dCYjfAJNCRWRhQL0lOQ8p5IG+r+mU5jKoXQhyng26gFUm3
q+pOLK9H/VvYc3qq/+FnL2IYTdf10SzlGBPB4JFzJSd2w9oy0a5DcQ8BTLh/RNsO4iKMUXm5S1Nl
iOBbU0yuRieDRxHJ+T7Lv2CQMejlESbVzuewO2Xq8/7v55wJy7gwxX0hVjoiTA1tMWrymBSfouBG
C3lVK96pKMx9C4qtieKB4z0DIirK4V11FnoT3qiH5cLeX9Wm4ehE1dGhasoaO6Sttm3ZTrQFEigl
GEqY9SMGWPZFbCduVzKYBUVzoedFgwWlkV2hlyhxcHvnVuuIYIes/A9B+KJz+s+amFda1hVLGaJS
Yucg8bwWHmSPNuCkdhiAFwqX4FXCcQ2bqrcSSP+/8j5JJGuFBhxDO0kfY5CuiUnJ28PNIGwl4p2D
axYlqvHyVHzVm8/xa+CgyYhOnL1xu5cHLicGDSff+buVRMbfCVGCpK2JIIUylCFeB8hs6KtvDUy8
TmauhjD+rhlGFaxbKCTQVmbEdomjOeYr+aICJSB7qnmuaDtptFob4/jQXJAWSt7Dl7+mXykXTviz
BH+tM3qTq3nEwjsYjRlcy+YZG+MClUoqKlMp8Ug90U7g8ER+mCJiTat9w9vHGHdrX5ncOQyO7rBD
fV3bZyqa3miCV/YiW7oSE7dDsInObUt8Bi32x0o1l/19c3FrgxjRCjISYDA2zuyCOyVPQSpg2nQ8
sgqtDjRHh30fw7HANwVbC+zFMhNKpBk19VM+e3r3sv99nsa8hfQrAW0/SXpJwCfRfFdOQIuy+5+R
Uxyq2ZL99rr2Ct+4Dzk3Ds8s3jL3K6FS1OWLUccj8jQ9Mlu1P9NxAkDvp174MSKDldt824KVNKUv
DT2m2jl4ga/53TXoRDFVEBzkCCgDhHIuHnmVgO3iw0pTGC/TKZgJNgYkCBUfhKxoCNGRs8HVYFgy
jYFv0ZfHiXq2VUUTMUsGdl2M8f7trEH9neRpjraXTr7WwiclefyQqvwRwNZTOsSIJR1BtRVMJLla
KI+PRdX2j+rYJijGylJzArza4GZJmyZ2Rkb9uU7E5Lru1diba6H+Hopacr1kYvulFeaZl0igzvSd
YwdPjg6IFNHQ2S7LUVAw65BUyPl3iqX240EUZ2vJb+cOXGAVJz+/6fJWwpjzJcoiBIaA+CJu75Xo
kyZ4pvyhu3Elg7k9SJ4PoagEtOgXnDKH3o0EZWhKIVyc22eJE5xvm+VKHnN79EJWFHPaURbIAf4t
dYOjdEPBXzsfrJ2c59p2OGhgwEaVdEUXdarPK7PsY8yHzYDHs4FgRZst/eBQHlGXw/AIr9S4fVgX
UUyQMUY6kBNNQLuZqj/1P8TlXiEfyTquVsPoQ1eGQAIBYQVAtjCWUJs6zkrVbzEj81LW+cdmb1bi
GNUI0XurKSjl28odcBPdGlEguqfuaK479HiZ4W1ntpLGKsZSkr5psLjldvGEL7RDQbCB+fnUO6ID
nMarmqMcm77MMHVVklDrBLPf37qRD724VBmKX4W8fBZnMBVKub/vzrZ14iKCOTClEIdclGFcvXlT
jN9D0w+4LNaboeZqGcwpAWULlagKiMADXjw5WKHAyZ18puw5hV98qKS6EsYcUmRk9ZSXKHkZyEvM
h1TguSO6I+/962XHmAsG+KuRBEIN4LxZM9gZEHA9x6/NYfZUd/ZAm2wloPnwm4TzvuYcFEuUYiah
pGCCCb2Awv0o34+qX4tf93XhH57vz9JUJgVdV6VkLG8IAbbkAYbUy235vvfMU+NnPuF0iXGUW2We
jYSQTFqECU/TVLIIsQB9wdmyfxjsZT3MSxFQluMSqwBWx2hjA3qjzEt90r/BqtqN30t29MTZQapd
O8rBcqGYszmNfYgWTuV1KK3ZRaXgri/tyKsdZOAGd3YGv3mi/qk48zrp/3GVXJbLuItyGYuxRPYZ
dgZMV+R7ZLBPnGe8wtGYxn2y0vPZWyrjOTQplcVBB8+FhiHfyguO5GHBtGjmVjY/euVpP+NC5mau
c4DbARswf4nCb0T6mWacs+OJYBxHjWbCuOgyONukt9rxbl6e6znmqSTHF7JTHATQP0KvIMsdnOmj
u4ZqFPAdtRd7vEcTdUQ7B8Q2Do4kzM1WAo4D8SnEb+63nuCXHm8un7NvbAm4pQ3EWY3EnKo/RZld
jpq7RITndekB7y2G8RZR3zb5FCHJRGY0AsjeeEO3zlc+abLzGyZZKx0aNvF2keOmWO6TaYHexbRv
TxPPevRMePCuvO/T/6/iP01SxyBs4QZnxbyvpMUql4rjaXknRP+/EmEIZSaXdTjaGZ595DavrMT8
te/4eCIYZ6Dr0pK3OnIQYXYK1MjTh3MW9va+EN5WMU5AmmOE5SPlQas1t0OAPgQ8BkPeOhgnIDRK
kvcTxT7JfxrJJwAKFvPd/iq2y4OXCIV9oaYIuUa0yY/INUxw1JUXOaYdFJZmAdQXmQYet82m6YBE
xEASmGByiwlYDDJlSx5htHppjlr5VIiylYlfFjQBGvJhf22bJ3QRxaai4hSN5YBUBfZTcJ5F+Ogv
/+37TIAiE3CLdgkSib0enopcu8qT4n5fxKYGrJbAOJpJVmRBmpGxALycitEwY3jWspSjyZwjYdNN
Vdf0tamixaybMD2x3AzolgXQsShjsuJjlZnVihgPIw5J3vYLzt+MM/oaiy1Nq3nhKTWMd/55JYTx
MUsd1OI0q4B6EhpbD1Ov7NFyaIo/eg3D7xOAA5JW+bl/VNvx3Uoo43WGbBaFSMD7yHyQ8FYndu7K
z8M3dCPa82BN59DhhpSb9/dKJOODpratAjmEBmL694QXICZ0aM4uuWp8XtlhO55byWKcUaeEpazM
SGN3jmhLjmRpiSX5JigB9BduFYdnuoyX0EdtGNSBlqW+U8Sn/C5yxJfsl/Eg2bQLJO4sHmLgtiO8
rI+dGCODGLeYUqOJ6xEpV1onD8860sjRoXwI7I/NM6zkMd5jmWN1aEoJVWS0KKmedBBs+Tx6v/mW
ee1JHD9CGD9SmaoMYh/U4bXic7X8iOPXnstJT/V7x+jeCENWF7s6Y5QnGcAPMCKp0xB0KRsB4ohD
mvJ61iSeKMaJ1HpXtBEF5268BVVL5RShTyhymhKlHJDiHCc/AUW2xKtfchwl2+eNCWv9/5F2Xc1x
G0v3F6EKObwibuBKjKLEF5Qky8g549d/Z8j7aVdDaNuWH3xdvqxicxrdPT0dzkklAS+4eIg9eal3
8di4VRf/JcbzQ4GNtOsRZVscUDowTaBjV43z7qgDq0NRsCY2FrKi/l5bbsJJxwCAO0hkl2rb487C
OPceJ31tLaCSgagWZNn3MWg/AHQu2plg9158zyA1Ism7fsDfhMyzUM7NQScRRZKBWgyLKXiBOE1Q
/RBQNWO8c/WdcPtHyG4M+ORNpSY3hZyA5261WglNjvl5XH6Igj+uFLTL5kvnQgbn2IaCUf3aRMl7
EiY7yoOieZLwvUwTLDSxLRjHhFpx+01sPh+Lc++s10f8sEXafphdGfgZ0GFkZ3tWlY5E+799NR5+
ShgVpc5rPBJ6N/squWw6cDZsBm8oOWii+hVwmogUZTt+nQ/IObymtOk0sh4qxoiy5IOgO2pHtGpI
JbK/4SJ+jYsF6KQYSUOuOCpoHmNfuR8P+Vf8FzbpCB1uZyjnA3HJApZSzFQ2kAbFiZ2BBxRA4Xss
07nIV9ZgcJt957JV7GWnfaFxc1il6X2kPgvnAstSmOkECNE3UmXxtO6wSS99UFERKtmIhGJLVG2c
CGUmF12MBFARUgSfUPPd0A6eis2iYvLj2LCzldokpsKKyYWVugT1xiLiaaa/gEr8DQtw+dKhn2na
YO18SkhUlO1i5dnp+RXdVkiLOMsVgPLf9SCOLrHXFAHtkPFG/wOope287+cH5PGpJjmLc6PFjKVq
uILyYqCnlg5+Fn/N58caZZV8P4OFVU6JpzulWIuLM0bWx6Fa463LtiKzXeLpt4OGIovdopbIcB2n
wa+pZJ64mfjtp6jRxHVY0MAx830s34k95fhEcOGBq5ZeE+aUzRz3n81AAHDVfNT3fbFnePcojqKv
V1Ru+IOIAIQT8nRAwiqbVSEZiAA3OsZsuiD7kQTlMXpkQTt9IsEl2Le54vQ8fJU+FsDBbsGqx/Lb
mCHrTdi702020mPcUp1ESqdciElBYZtkjJUuMcpdmOGfqd/Hs0r0pIgwyvMGWKOahYKqY/ZjOq6T
Hza9HTOsTDDuDPcrBcX8mzfC2e+4wCKnMxjqNSwxLZhO7/dYlQI0IdycabEPcsf467qRXDd9dNB/
vZJMpR3BxabieEtrF0nimNrTdQlbgcsCPZCoYX8U/8t39dpYDVuxR0YUntr9+DHyGLT47BiH/u7P
2K9/kcZde9UcK2aqI3GfDij//HhtWWL3c80xgcE2gijOsg0F/iKPM8Ms1/txSZHVCqoXG3dCSrXn
KQHcxWZlxqCUFjZzAHbr519KvMDr2kvwbKxt4SDvotGnGudbVvjLoTgrbJQolOUKw3LigVXtkaj/
yBxgLhZ7yXkt2VHoLcQh+W6fWS9WNrRI+FZMO4W12wuxe90MN/z48kh8r6/uw6VoUF3Aqvhp1m+m
7EGUg1zAchAMkRpKp2yeb/YhEIKkfGEv1QNLDsZj6I8gtwEQPZpFVCOMUh67By7Syq5e2mjK2ApX
/aFXT+FImeBGMvCL7tgfcCGgDlW5AycQTBB//g44LW5yahdAAype7FH0wBuJ3C/CWNy/EGZVRjEJ
WQikgjaX7FHoTzpwaMMKY8Oznr803fN1w9jKyn8RyEWMuEizCFPDbGYrDIZT7E/6TeeCiAbACDr5
Bti4lH+RxsWLdZHLsJqx3tl5rF2qHYUPyel77zHmy7giZ2DI03Hho1gA6m8pJpvueaNZKo/VXnOw
W+WSYWOjaPLL2biw0Q2iKKfi69zrGmPCzziymkmCZ1vzKIDCLz2OJ8GlBqQJqXzfrzOXvBzBROcU
iuHJsQIOvFrEm2deXXPSqQrNVmXo8pB8/w/rv2qdlbhgur8xDOomn2TUFaZTdcILnCWpWHGFm5PV
UcLJdS4xtuaoR80SuAmJJKCgbbggOfKue8JGRvXLybg4Ys35MqwrTLMtPza5N4zPnUbMS1Gn4CKJ
bC0ymJAxrdIV7jr91Ujfrh9hO3goLEVSFRPbGb8Gj1COFjGtEeXL+jTqQSXLvl49dl0QphSt828M
4SyLO8sajdJclwi70oMcvKGpad8y1Y57W8PSk+yWBxNzySRCDnVGLkAORRcOdcMmfjqg+Y0RiCG/
GFPlGVm8z4qYCI/bX+x8Si46mnVSFIWINFvI1n1R5E466/fXP9pv0o2zDC4m5kqJctZcYbfKmf6u
98pu/SY46oOlAYOx8AW3poamtuafYepniVxUzDITRTQd93OTu73LcMDnB2kX++ZN9zmK3W6PYPyD
6jls+9dZKBceZ7NdejHCGLk8msemL91sUT4atRL8kTp1VP6xog5+Ha48GJfA1MWMJfYxUT9bXfbe
TD/Wu9yWHHMn7uL/Ko8LTaYR92rNQG4BFp+x7wd4oXLXuJ0FaF3UlulayLYmzyfk3FwEGdKQVzBK
gO15+idpBzzIxQXjLSbyGcaLBtj/J2qFhBLK+bs1jamVMMLJKT8wVkSp/Z4L1MDMtrudT8Y5d5oU
U7Z0ONnSmO4UAiY0I4irfuNtZxGcR6tWZdXtgBgpDTZbF6kOrCGPaxNIgqKvoMaSUMNTlOo4B08t
rGzkOk6ltzf1cLDEyi4zqshCqY7zabHP8nRKMfbR+0nhIpULQtd8BO8JIslddZsehJuIuG5ecRi4
kgfiyFmXvEvHqdwmddQimwP8uZsc5BNQAz/g2f6hPCbYcrOcFeAtq8eensNOPamH7vj34DPw+vhA
4Xn8Jtn7+efwNcLeXKtez4rZEQPW1KwCcV/tW5sxapKd4e1E9iyLizJhl5gAOIa6AYhoSaCIKADG
bjnJTYYSJVDF/kFRkhLJBZoBMzdN1qP/jQciJtUxivpt3LH0Ei+rQ32iAhthtXxZcF7ktItNIBRU
ag0iNLX7MhnRR72QHCJgb2ewZ1VykaXMJmFIKhaw29BOktzrw5cyvOvyU93uB4yRpwAlkI19IvuW
epzioBw+aclJTahU+jc5zfkv4cKPLIyqksTQMLYPMBMrucOP7CQdBUfH1Fn/N8M1XUy63kBpmgtJ
C/DZQTqLXsUbgou0U7/IX2pG3DJhTzQ+6INvuNZfhNpZ1LnivDxkiNQ0Yz1L/ztssrMSX3yKDkVg
osM7e/lO+bGquEwmm4SFp87Lhao27wxszuGDa7kfjfsuCkSNaO1uRkOAp+uASZCAn81FpqjJ+6pb
8YwW0+esesypZGb7GjkL4Es2dWZUaTWCpn392H9mBDFAbw1G0SluFHC1x4ee6vBsF1UuJHIRJ2nH
2Wp7lNpYaQ/9+MwWPFxbbzwxRk8+LAkV8kWcFIkNtrnw5FLBzL12xVFNeqK6vO1wF2fiMpmyzmH5
IBtxlI8r+qrSZ5C77+Da6JRJXqY41Z6VIbBYRdg++/zvbP9CLhdyamOal1lAUVbNXemzWrhgmFzt
8hX8vDyyKZjmNtftssF63viCdUDv+h9A6ZYLNFmz6pMRo0Goj4AISaoHszWJhGDTybBaDn41HcB8
PCxfkYuKKcR4zpqtL453autaJZFLbQbuCxHchdRkU96FYDJ2VPGLkvdea2p3evsgD/rn6+r6je2f
D8PZiV5MS1ZM+F6dZ31nCXaPYsP46e1uJ61j++ucpXHWEVuzFEXja5Fq8hQ39dPVzb+x5ibuQSd+
kSZ7iOzrR6Q+F2cRUVHGcjxZYDpPbsrBbvMfGbWYTYngrhnB0PtMVPA4QKvKTpcbWYpt/Q8Qzyzx
wia4XFeKrHTVZNhEvn7QQ+Ou015qvSWiO2kP3A0iySJAsJjl4ar2GHosYy0Id4ytsAz+rNRxcSbu
MpnUJpWqiBUBSns6DJ7sqE4d2+NOHNBbkf1sr/psHooiDqaOyaOTie0AXt8WJPHi3eIk92ztojXQ
VLQw2J/ENjU0sR0Vf9q9wt8weTYlS4qMoFi+1MuDOijgAXto8H+IFbrdIxoG++tWv52yn1WrcCFk
zcNhLFc0aZfgbUiPgdexZeGErM8SXs1D5ehKlujd0CDmJwep+kCO9hPupXBRQ9OXRsHkDuobgifo
gz20npZ+I/RFHYILE0s8WuYa4/U6+uqBPXFkUP0hTWT8Y9HH6jjdWUSQ/02mc7YKLmyUSm2WSwKG
EOZrEmbIYr9/fXawFdnpSBk9dUIugPRtUlqgu+jBXHibGDdZeHddhcSlpXCho0olY1ommIG4CrZQ
e0tcOGXklyrRNqLOwQWNpl7UUVfRDdB6LKnqnzWApFw/CSGBx8hZTQysq3k8OqEqZl/LCSgptpXV
0x/Mh1yGdB4rR0oVRUzYbJGR3YCKpggfr5+DCDs8RI7VYuVbBq6F04XeqAVgOnGtBFjumBADmXQP
uPNUebgukvBVlcsnokWQwijr8HFKwDB/bpcXS37+byLY17to5PWKXsdaiKF/Re/s3nxUU9OOFWpS
l7IBLh7MpjCjQq1j6wu8c2P5UFDAklSEVjn3r0tBqPtYwEQB3sSrW7rzrj9U+3900TK1v0/Lf4Ya
lfN9TU6iuExYC8b9/41UHUAujBGjD0LP2l3/RFRoU7lYIElW3rY6BpOiyX0t3HrRU5fabDw2tIeP
NWRel0h9Li4oJONolO06o4QzHjXxJI3UABmhQf5Z2idFOwKEg2lwMR029W666sPsaAekrgeaz2lb
heC1lUTT1C2Jf2ZEQ1LXUo72MQMWYju35q35l/z4Bn+47KbYv65BUiCfMVSoHsgMyQgTNXft60yn
cY8lsQA4Z058oHKi7Rzs4oBcqMjLSGoHATYpfTRBOyHtkkBDTROwLS5N+LlpHxfCuKAhGEOCXSE2
hhuvd0nYfhTFgVDgZrS9EMFFjEYXTcvsgeRXZTtZ2FfSrgMWtYlx7fRTaX1SupG4pjYv3AuBXABp
I6s3wxrtLdN8mMeg1FY7A15s+fW6YVCq42JHrmLYvZyQGZnVcc5Lp8IRr0vYvDRkQ1MBugnkDn6g
cG3WWQY9NCzBDKzscyIeBYC0XpexXRHB8DwQSQAFYvIbw3G3gFMhAjRYP9jjd0bWKD0XjuYpQfos
3BuoLZs+kF4GIhRuWsVZLD9FEA7l0IB5CfWyA7Pxdqe9osFSS06bKrwQw70wwkKdxrjHpTiH1qOp
aeAKMD4uVk3UlSgxXIyQFiEqMyOZnaqzZ+NLIdmrdX/9Q1EK48JCDdakMgF09CvImbLLAiV4HfTc
Xxez6TwXCuMCQlorS72GeHr2Rma3YGIz0a1CbVGtBcK6N/3nQhIXFxI9isU2geFN666a7vKc+Cbb
gfRCABcHVk3RJFWAV2oPIya42T5WCZZrGT1SMKu61/W2fRpVlUzQd6syv0lUx2EsKxH4z5PkR9sc
9YL4LtTv5w5ToOyWqyIW+2cB2yem+LVNE+/6EbY/vQEkGMPEAfj+C/i1oj5NgR2fZ0DQ04/RMLhl
C7rknphK2Zo6t0QVMOuioelsFerXVHU29FmYKwz5Jp/MYLqXjurelJ3Wmz02NDo9R70t/Yn+LkRy
7mPVUttFIW7VNTqm1kNaUa9WNrn7LpW8EMA+4EX6rRmrgiklLOQ1Re9WshgYFTgm29rO6yfYeLOP
rMeYBi7YjDwXYjkvCqciy5b5tSOaPqor8GIsEViLlmc89R5ggxSveCgDsmLJvtC103LmqFjrPFYW
Lj+2N8B2RzFhj7QZjUhsmJP1sE3jvzgkd9XGc6iIZmkxZKTZX0c7dthUMzjNJpdhI4m70CNXTphB
XDshl6pHdaOEtYZJ7XQf6XZ3n7sVunLrHUr0kZN6ZmGTLV5KqewKuDQhs1PHjmEr91jPyz7oxt2S
P5fxl2wMauOwJF6ZPZT6s05htBPq5SHnIi2LKyOBetPlWV4P89jb1yML5fAGdw1nUpYlmQplvvXt
U3/SHNOtPSNgdaTpaN101P4jdSguxjRLP7VazmDWNK+wGkeVqj+5wM5WaXAhBYxbE1BVES+lXLRN
xKxJI1LMbedWDVnHC8NSeFqKIq06LRlYo1p6NLSXprlbVCIWb6vppwi+4hsBk6lVSlRcjfTLKp/K
iMjziCPwJd5Y75KxrdnYQlLZKB1Vy2c9+/cogbhOzmfgPnUbRsiSR4CMSeKnOQomobA1lTBh5u7v
w8FZBvex5Ri7L0aGud6usPqdPhg6MADUONCB62xjYPsJTJGWPcr15F73HUqB7ANeBIUFYA7gNMe0
V2g+dM2tYjwoEmEDLK5cOxt3h5R5LQliaQD8hk1kB29IPuqOysVZlL4mhrszymQYgdKGfSU1PwoA
CtVCFJL1p1aZbGWm4P4pu+auDKWfhQrIN6AwTm+WzBtDottJ6Yy7HpLEXCQL07uOCY52ff6eJM9R
80Ex/GLeD9geyWrqWUsZAnc7VPk41zHwFZ1eeo6BfI3MbJFzIqYR34gv8VZiKgpziaG7ovG1/mQ2
dmj9ZSYva18TkogPxBd59TgRpM7EA3Bpby3DF8Xv1/2G+v1cUJjb1RyBaodOf+Zo+mMaUVVq4nu8
K+kCScWwIpQZZvZSqvfG8s3UiQuAOgT7+YXz9w3QF7DshBZPXh2zdvbLhiobS9uRzZR02RAVQ+fH
cgASvFhDhRJQuheBofsifRcd/RV9QbtXH2cUJpfQjr38Sdn/yRc6C+ZcSE6EuQ1ThO0p/qvoDnFv
EjF7+wudBXAeI/f6JIsr3rKzktolxrjU1BEXKvG/LgUrd79+o1JDPdJYMPkTPr0tCoeuiEJd4vUe
SqAYBhyOQDcBf8V17W3XycEp/vbdDB57H9h4ZjZMON0UO2HQBeOuSu35IKBJFpFrd7/J4M7SOHda
x9rE1Bw2sFtXB95b52jPMfAkVBszChWGFMrgD7CycKufJSqcXluQIxga/EuwTpnuLmFu6+WOUCL7
s9/fSWchnIPFySoVTYZqcvZp8ub9ugPC66G50RiCIkktsGkpmqRZpm4YusgT6dRGviyWIaLdrZwG
85MlneSM6s9sPuIvZHCXbDirvVqGGBMrUgs0UsEgynYXl7aV/Em78UIQd8FO6Zx3SqUjIcqe5xjg
QU1LuO9m8LuQwMWHeOzUrMHoNHpm6kuHLGgXiklJVIkoIVyMWAaUu5YaeV2Du06ugf7495+Y2PkY
/OsKNCmzMljoZsqn2Vf8IbA+GKs9+NoBoOgH9OoIecwv3pn0hTzurYWtMENXW8Sj/vvivCEzivvo
5m3ljZ4ZIRRocIFh6jN0HYUG72RxDbJE3EX1GhBHomRwoSAcJ0Vdl9fpm1fyNzuP7cL5Prj9J4BH
YcVzJoyb8FQeNRuIhn0nl5gJyK0nSz1JINDTqc4ZJYP9/OJuz7JISdHpROdMwGjFjMZS5GVB17gN
4OsjRz/KLs1uQgnlwkOdikm9NAayrll0o9l0k8l6XGODuJyoD8YFh3QQgKNYY+Yh7oF3+tBThE2b
aeqFjXOhYRw0rbEGTPHky19oRwO57CZUdpP5LCyfr9vetsJAIqfqqBar/BDPmghyJ7OvhC1E25K/
duGhq4lEaHs9SjsLYeq8MIU2YgvgFbq0Yf5KpYRaU2Prky2ATcm06w+VO0fOP1gg3bz9LuRyJph3
jaT2ZYsnxf/Qml4t0GdTbYkvUInStlGcT8nZnpWpyMkH3LUpwPRUB5CxT+peOQGbEFswy27Eef3r
H2+7BXBxQM4OW13tJgNDWK+LS2xhInqqd8InxjwI9Kvauy6OOiBnlUlbgtPbQpVLzr/lazAKVByk
vhd3WcVJ1XSiCKYg/TS6/b4JoqfEGVE0H0EdQHU0thvfZ+Xxb8FWL8VOTFBB00/N1zc8u+Lz6hSP
4JcDOy6FI0p9LP5F2Fp90kgp0qMFYCb3JeqtoZsbmDcvbvtT+IHaLyO+Fj8FBMYXY+xYelFr+yS8
b3ApXzeH7Zz5QoHctWU0WmzOMz7XzIDpvdgfd8NkA6rbU7z0AGyMm5B4L5IiuUhSDUBlziv4WO+y
unzuRva9egsMH7u2/8m7gFnc+2Tjp0+/AxsB6NSUinCwUXUi4TNb0641Z+ncAnss6z6WCI+mPhoX
QwQAwWRVjWxDHnW3bjo/BevJ9c9GRHx+Jsgw8qTVC9hFox+zstqPykNuUM7FQsE1vXGhoil1U+w1
TF+bg7LvmztJrh1LSdxmuY3WhyQkslzSt7jIMajRgFoLdjnyPeMUSLzsx3yf7fMPDONpod6mxFfi
h4IMWV26QsTpjG7f64+G8Nf1T7R9/f+0Oh5cZNWHZDVrVKmGNrfb/lmKn2f92Bc7ZaJCLsuWr3wo
filFXxMzWRsYuBooPptFi2tPCt76XFr530xP4wKGGCpGmKeYfK2BOT6+jJndG5+uq27buk1Qweiy
Jps8Oe4YtcqwLHhVhx3e09MXUVxdpdWI/I+54XutnaVwYcgy504sdRSt50FrvaQAPcI4JV6eda4E
0qvrR/pN0DtL49IYLRpDRR4wCB2eZMfvbOlZ8FR78VVwsf1dOwrxOCDlsdNfpGuFAij/kCFeSw/g
2ARASxH0g8+W51haAUa03qd2I7c96nxELpGJhtrquwTPejU7SPO9SgFOUh+Mi0erlZZ6rcGj6uaz
ue5SQbVVQKcNxKOHEsOFIaMSxjCu0DYONb9snyUNme4IxK1GJmyCMHOJK8oBlyLWehN1eNHUvCQd
avRomv2YaeT81GZOpksWyjnY/APJ0q/GgPEtbKVjxBuAL/UNy5LCx+ym2otuG4QONau+nZNdSONM
3SpaYIqx/sKEnXj0wSW7eAp9VrCSfbRSyZLVpt1dyONMHTsoUWIxFpUpu036L3NMge5vv30uJHCW
nSmLhh4rO5EDpFMHIfbZKGzD007VjeSUXguYbY0i/aKOxZl714yzXBsYC+uExl4wa5yXn64HpU0D
1DVFBeK5DDBmTkKKxelO0VCFMZKnPj915tOYEi2o36juLIPzJq0A+BuSFcbtNYVe8zfbQY+85KSB
/nJBNNKc2IPy3P90Mv5Z0JnS1JUz2xECKDp496y92RLpClPOu+vjrDz+JZAuMkYiF9AkdLnlaPh3
FN/lQua1Q253WugpClU23U6QLkQyN7+M6YOupVgtZOQ282viXIYug82rbvsgQ7X7PyqRu+mtpDRA
8oQkc2kcSzLsovGQ2xJBkDIQlbnBxaHKSpSXqkTRXr2b3eY+8yonc5a/WqBfqcfIh/Qdldhuz5Ne
KJKLUIkRzknbYOmPcZMbD5MnemwmPF+c7IZNuct29jDslj/aTbkQywWqtlVMI5oZLqD1URZ/NObj
datnqrpmklyYioy0t/IRj2FktUn9Ei7frv/+30T2n87MrwbEg2plkw5Q1B4lIBVonvhWJ9UF1QBw
WMuAwlEk4hO/r96khTK1BtqvgzHahXBfglk1KYjrfvN1eP4o/DtgTUsjQcsa3WR5fU7b+cbUY6eU
dNsMxyety05rbzp6lnvXdUmED/55UBWFZuYJ8rNBOyqAawz1oCtOomoAO+NZFXPKzZizXrEN/o0g
lqAfNhk0av+6RYI8t3vlVp5u0EVyhuOf4Rlc6JWLHmNfGOnrUl4HeFRJ2xf6YjfW3XUtvuZI749l
GmwiVDcsnulzzZaiXHNMaUZfZ6zhND/0R4ZXU8Tgn7suik8LdVmXJN3SDRUw7hLa0L/GqX7QB02u
LWDYIcOVlUPZLbvkc16XxJfinZiXw8XDxtKbAqNumVfUt4oShBSiG/X7udhXhLI6KYKGiwo7pdLd
mhJJxbsgwR+Ai3LjWBj49W3qxXvp8/AV+OKAgOlcK3be0FapaM57Ei+Pi3q9US6WpDagzshX0W6W
J3mMdylGW/os/TLWUlBhbve6LVA65BKntinTNbLwjarq76j7PE5EcOAD3+uRDAX7Q7KoAkuI+0Zh
Ea96UymZNzSOoN+tq1MrVGImcwGBl8F9pnbOYl2K4sRbFlDWDwG7doVPrZd/YKVTynveXfO8OO4r
jZhtmcrVjL0Z1MtZgfFf0wXhUwuWB4bmkiI/bDCkRnyoTae9UCT3oapGWEtRZ1Kl1mt6N7GCLvmw
zkRJk/peXJIrxyj3KXqUeKH4WJiusX6JGve6yb1L/jgF8i3aZlzMEKwVmbcc6r2KRxXj3WFkC/qR
XgvfPhAgMnSgxQE0gAt24P5d1HyEAYblrVV8VupPGgVMtelDxlkE+/lF3leNNexhUTNPX3dycWOM
++sKo47A+VBbRW3ZlIjXYXrIq71pfgWy3nUR26Hu4gycD8lyY8x9CDVVix3eMciF6MV0lSBOMH/N
4L3+LazvmxGclcZ5kSRUcw3Ez8zrY9OZ29pPgfp5/VDbLnMWwbnMOuqxEEkCqGbm0i7wiKmlR1T7
Our9tP39QYUsg/YZlWRW1Lz4/tKythoYf3HPiZ+F1m9WKlll5ZPL1OBVV9gXk0xJ1iCCc8pMioZY
FZPEUwfTLcfjHKMU0d+KwsEIg3TO7KwEdPtMqG/bJs5ieT8NuzGtxEFH7D4Y/4NAA0WyMNuT2wMK
tg8o8klSIqdJTTMHVROzxGsWFHhm1wSHNpqkTtn6b6T2/3Zhl9MsP05Rz2atd4UC11q8StgLf+S6
Fyrkoo/azImcazCNpfVVw0v6Q071aDajw4UILvqkk5LJyYyvNPVfhXZfYBy7okI2/7Lg1cRFoHIe
m1Tr1Nhb19k21FtFf1IxEJuOn0BF6BR1bYtUYvIuH+ZlchEJYy6rMDGjj5aXcP6WR7eJKtrtl7hR
bKDgOqryPSeboizqXPG0d5RRViabbQRlpnsldtMvuRu7a4TCBJDh3fhOr2yWUlBWuH0jXnxDLlJh
a04ccwUZDPCPUFTaZQfGItAv3nTDtuc0qqROHZMLKE1TieOs4JhYI0cdkJFVzc8aFlHxvrlbfPi2
U3y0sIZIpGqErfL0Ub3aD81q4ZtmxQ+9cpr4aUqIqLUZjM+q5OFhQV0j5+OEhFbq92VPX8bsU1yx
EJMloxfBvhnDfsYMauJN4l3Ym+463Bpt4mQ6Cqov80C8CqnTcPFDl4RJrXL2obTvlfp96ois8t1Y
K+dlJhc9QI3J4B+w3MgabuND6puuhvsEyZi4a1Xi21CfnwsjRhw3Rl3h89eYLrVCW6zvQoWae9l8
DVwYABc3ygl4dr0CIYLiqQfFXVEOU15UrFt7spv9601UXoFcHpNWupqrMcRJU+4ZZuGXmmRfz2Oo
8MCzP2llH3UacxspRwOsC2L3u/EC2Pn9P1mtfddvezuRjjKEiC0oTeFOhD5mlo8snZU+jn60GwKA
tQDC8WOBBgF74MSn8cv1A27bxVkiF/6qOR06NUWCq5hBKAS55tdzcF3EZi5onkVwEa/IOzPOV6Sb
WfoQFbagDXZdBmtH5NHb0eGnGL5aL7VCks4KdCcWH9buVq2CJBM9S/KVZr/m5Z/4kwUEQFHEy/Bd
ySgNtahcQjnzEumusxwxul9GKkBsutOFDM6dGjWbsxFr6bia2n0lYo4sC6Q7Ed3eQv4HRACbpnAh
jjO+BFs3I0pGiRdbT1p7LObjmhLtDkoEZ22d1LWLwF4e8vpSSl9T5SRRo2Ob1nZxCs7a4jjspEKF
0qzpIdQdLC850g9VJ9xmOy6cxfBt1yXujUJqXz21R67cBf1O/MhK2IWb0DC2m3fRhTQuOZfnQYx1
A3qrP48+VvzfGjf9br1rFj+7rfw8oMDJKJHcZVsISlWrNfTYyIFmPqj/ds3/NdRdHIm7Xussa83p
9UiKbE/VvTFSe7HkN2JHvMgX5iSJ1YkVWxltmOihsLLXXe2OgUlYLrVGTemLu2ALueqy0Sqxuoyd
kXEvU0k58753yc+FvrhgYJRKGTVzgWWb5KYRPR2kORag8NTpx5LpROQh3FTiIkGjSKUUCni9p1kF
3u7HeN0tVGN6+8F5cSAuFmRhKBiNBQNji/UqRrVSt+1t040xtMrYIysKK57SIBcZ4ETgORGZy1of
88bTug/gsbM1NN+FfzuUwRk3T8isanWUzyxyF+PXuUQFBwmXRZG1EhbH40OFlpaEWtFj5TMKNPGg
UPc2oS+eeHmOR2PscQmx+nEef+pKD1vmTi3uSUC3TU9VUKnWNdC5qUh9fvXUtVGbcW3ZQ/oVCQ10
4B+zACMtfuklD9SEEfvOvCddCuPCQt6kkygbePHle5bRZQEDGRXJJWDyUFxEyCyr1CoVz6E3KIAm
6I9rwCie5V13pFA/tlxWAbybolvYJMMgxq8aHIVqiNoZN4SoPpZGaYvxTT5Qlx4hhF+h1+SplfQE
QozBFh4YVSgjmgWsW7gb3NUrfLG3LZeabd/+Xj+Pxi/Wm1KtL10LqWoQ7ZSd5bUe5t3I77Vl7hca
5PFSIyDeqDITU5q7eCqdsX2u+saXZjuc769nxFueeymKM3epjTEToYcID8XDoiS2Rk2fbT4kLiXw
Nj7UkR5lVerJd3owef1tgrJGuEseZT/eFW7kU2MepETO2vU6BBRZA/V1oB8bH6VdLnkGRvZrzEGk
LwMbFqRSlM0r5PKU3J0YGlmeVy0u+N4v9+Vt7HRB5OXfeputPTQmCeVF2T93L+pd2BSJiTPGzWlE
iMLA0/r5ummQeuSvxd5IIyUs8OUCC/y/4H7EZHvtjZhkiZzF/gd8Gyx55OMhMCUs00SrEPxW3JeT
2hUzJWr+Vodgg7/gohc/Vns2MD38a5BBXI0y4KjAG4AOON5PXCrbF9bazKEeo7GrH7Jj9YQpLm9e
QKKZetMzSgVE0NrwtV/kcXlsGKWxVamQV07paRXGo9Qa3vVvxj4Jp8BfRHDuvKqFLGG5NvUS4YME
cJTMV6s7qfa7/janCKao43COPSZVOgx1jap2foiaE8gJrp9l69b65TCcNVRTns21lTM/Ng/Ny7or
HPOx3PWedUgPbeX/kThTg4YMwxB5NLEc5hhqWZ164Y/i0xtQaAGcAYBOYt/xRJEDbEUMnO4sjosY
ay8PM2Y92OkmT/Phya7ulri98Kb2zQ86YRlbNb5f5HERIxbaPlQrcBZOmq0f0CraC5aTogIXvFJO
U+sI7M9/b4nn43HBo+8HQTIXGHuLVkTZnFLjLiwfewoEkBLDJRvTUMhypmZoiMf3i9zYOCBYjB/N
lQLp+I01/jwQn3E0hpkWpZaxxFDyZa9zxmcDE+8NaNTyH1TTkpn2Fe3xiYaGB2mZ62Lmzeo+k58r
2UutH4S9s1hwTQYXjrQ0rsssh0FgTPY7IzepAunDAr4s5KCFH/lUW2U7Np0VyMUmU4pyXbAWpBoz
lg9zfwCs2OquJvY6ut1QP//H43HhqdCqKNQw++alN7Fss51sgDV8HxeHUbcsO+l2Jqp+1DdjP794
43dCFqmLAoFTtlfML31/L4Em8fqpNmMuBrc1A01mTeFfJ/PURuLYSZkXxZOjKOA4LffXJWzb+YUI
Tm9NEi6rLFaswCO3b3o7IlAUruwDetejLH07Dl7I49RWyvOahBmuEfGu3Gu+9S32y2O52IwsNort
PKiJe4XSIRd420RIldBAvbSNscB80zUBocGNRr2sXJyIi7RLgofJwAxh9HW0HuadhiGkChyPFCLg
psVdCOJibKw3gA1aDTRkjT0oZoT+r2HN/qPFcQHWCPXaKCJoK9d2/0fadSzJjSvbL2IE6IktbVW1
b7lubRiSZobee379Oyi9q2KjOYUZzUKhRUUwO4FEIpHmnKR50syP11fr+m6gOeztqYljNR7rGN+f
jJe4CNLev/79Xa+Dtk0wRSqoYvBUtnGvAsWiblhhvHK6UrJpfTDCB5Cw2FNBbDOMBQu2FzZj+y8S
Ob+qJaUMtmWE5vqH8qiONppo0Lyg38kBCFNv5zsxDurfnNmLSM61hqNqJGt2TmCxPmZMoHr9YTjP
lAP8+XB9Rf/mxF6ksS3dOLqpLcyOxJBGgugbUozgICwkWw1kR7GLh8gXJRSEAjkXsRJrnc0Qj1T6
wQpMfz2M9hqAGshDGd6dbkTHSiiP8xC0Kdq1G6FgfAwDGQ9I9F7akWKrQA8h6N4XUSzun4HLgnIO
A3iD4zhr8Oq6ltrT9KT33wVbxmzu3V2/sUnOU8xmHNUIb9mWGafuaxWYoMIEtgLSm9KR/mGIAFH2
PdNFI85rjFlYUHAn4q7PP8jmnTQVdj4JGt33I9qLUnxnEk2zdcqqEkGSn3+sfVAWYG69OZYn6d8z
QZ7fihtZ3FuxmiYNdX4sYHxr6Pb0bQD0k36nPsmtrfk5Jn6EA4+7ke1GIudGVKD8S/oC564/FEDd
B4wjI6nKgupl9LSX4o/cm+zSEdUORK6EB9g0kplWfQ7b704delDwTnDj8jj46XOJOctU1LckcM/8
JF8XTUpssHXN9JtYdbXmE51uV+PFMr5S4ROInaMrp8Dk/Aga6KIJjB2olAIC2UxszZHs0o3Rzj24
zcf8WT1Fzj8hjRdtJedPFgA6d62BgGCZZocqbpXk9lz+YUYCxizBqeP7lmpKyjUqEdF3hq2mjT1O
h854uu5K9n2VZaHcTKkCOOm3zt9QzTHJQYvoJfWjuRyL3rn+/XNF5/0m/RLAv7OkaGqnnJLYk2U7
NMGhYePAsTHw8Ljem1+nl950mwokbf+k7WF3BU1FQfbfVJH+5zyx2peDpAHZ1LPgt7QblM7Uf03x
eHYlGxmcL47DkCgRLXGwcawVp7OTJ8n5wSpN2YMwy7Brehth3HbNJAVpA4tFpUP/MrV2/FFCQJKi
g3OsHTnAQiqAj6ZHEdDH7lH7JRe1lLdmMoVUJoU+o6Uy+VLZjaNgWHb2M1Gf1/X90vmm2zypkkxC
r6hXJs9G/DinqAh9uG6QIk04PxzJTTHpKVJqVvWHBA4A68XsCy8DYJQqKhOLtOHCuISkGlANsVmt
9Y0YjkFPZhlc14bt97vTtdkXLnZrQ61IMx0itIC1Ckje4LMqkGg8YtdLbMQwTTchYhv3nWnFzOzI
fWKkthULHtvX7VonnEvNJKCf1UMNV9f603LK6w+NdNKAinh9ufavw40inEMgA+36rIVLbV860L6z
MlN7wOt0cqejuAVUpBXnGtj2S7KGFKTWqN7YxbYW/qWosV0R0bNOZGqcXxgmdVaSZU08K3Hy5Kh/
myfBZSQwAb4tZSpBZZ007DKSbsvMARmfYGt2igWKetmac3i4sbGKAnBPHghrl11A4FkFQ+n8ZCSq
A0WUzhQZwvn3jTS0SC6LHMGifyKOFqf+gKfjDNpzlisTFRoF23N+oWykrY0Sr2BxwKt7QH9FkOne
tDwL1m839NqsH+cKJgPlKrrC2Pof60ux2Mk9m8KJvPCPztVPVmz3OUohDEw1d0TZVJF+nH/QapaZ
y3B8a6xe9XEA4BoRNHi9G4p+e8+izvPWBw10KppphYz0dvWTw3qIGjv/It+D9AYFngTYXfHJdHsR
RLHI7jmPsURtPGkx8vrtet+TJzoeBPvGLpwrLvyMLbyxjaVLdUw06xe9lOPkW9iqzP0HDx+RNM5R
hIDJG7QSzxD1AWxt3nqzPDKisQgN8LkjQifev2t14OoSgA1Y/JwgqYEqkzcTcoH9J1PzsuljRiM7
rVNbjX7vsr3I4syjIoXWRNqIiq0VVc1t1JIyCHNrDD296VLLvb5r+1ZxkcZZRQICmzBpYYx5567m
K0aSBDeVSAB3dSRTpxlVDdR1Kt9S4wnADdcV2D+xVFZRGSOmwk/QdQXGxvN6xPf11FbCCDyEN+30
+t+EMCU3pp2mtLaaGfufjLcm8cL64yJ/uy5if50uenCeJzFqNTZZUbtUhuQ0Z6UUrEXzcl3IfgbJ
vEjhjItaiRyuaDb21ocKYQODCMmc+WnA2x0TJJ5odESkFGdd2WykxpxQlC6r+0m7r4ngLv+b2++i
D2ddhoUJ/ubc3gCghO6eAV8z+nbNbx7+QRvAfhh0kcb5nAxFPH0ZcTSzv/BS/lmaGlJ7eB3Ofk6x
E7cFjIawcWTf1/2Sy/dtT0WkgxIcZ4jB4oANHE/OCL1frBIhAThQYCOCTeMBV0xTSzOACrCUUvTZ
OA1oGFnRk/5nj0aVyMmf0jshFaZIJFuAzfmSw3qJkwIKSgftKboPA5BNu5kTf5a+LkCuQX5H9Jpn
T5b3l9VlSbknjdLP47KskLg89S4rwsXuaGN2Sw/YbEnoCKOaXYHWGQCIagiRuETdUGmDYSYIbFHm
bpBmcSV7uJO86RG8ubNHbjNf+MbeNZuNSG5VmzkN06IbcOP/UB/qYwHCZpU41UvvyV4bqKVgTXcv
SZATgsLRsFTKz4GOSkOXakT+oDOp19evNNTsdagCPBdm+cN1I931+hdZfIpVSvOwVGdMRsrpbTeh
N0FyVOT6rwvZtcqNEG7Lchm861qJuUJtflCWQGk+Xv/+fqJ4I4DboHpdtanSpcRbNQ+ZJL8I1qCI
XTbghoZYwUW57/s30jiTB++SPg4KXgo9tXt38TIMz0he5wODb3GX3301WlTTNAoSPJUf1RlyJZbj
qmEtvp9qw7O60c6ku0UIc79vDBc53CUg00yX2wmRrVU8ktVRyGf9z9/aqYsIzvNLabdE2TxhWDs9
WYHiNQEFWtOR+GBiFWI4CPTh3X2VpOpoMm+Yzr5ef5nD+2wQFULYH/zO/132hnfyS0LrqtPg5HN5
9TN58YvCeuisJMiV6EkPK7ez2iNajw7XF3L/SP1aRx5nN20iOaxiDW9j9RVV1coMrn9ftHScjRfI
nSo0hSlMllskN4p50EWgmSIV2O+bu0pNrVqeI8SCWnYfG0+RJnoA/M1BvSwSU3IjoVyncmmTc6lj
fmGQIeNN6K9PAzodCjylOtGDlC3KNVvggsJ2KELdTHBOf3Zhd3dN8JMdExm4m/STsIIkksdFhUbZ
LiFlHWbqw+ApQATrD+XNeNIDg/WYO8mX/2YTnHsoqjWfwE8IN6RhhDjUT1mF3LKp+tfFiOyCcxFa
Wk1xR3FqlWm1cYadUUSVuWvcVAGpKJXBAcx3oVqVVqxSxp460w0J/4jr+7p/va7EfpPARgZnCyog
d9pywAGVP1h3FZprnPaPAQMA8ldaO5gkzg+FL2K53l25jUzOHrKwrvVYRlgttUETBYUqcDq7vm7z
fc4A5CafQceasL6Xn+1WMui6MWEgECNSgzOAuM9JKa156s3K7VQ8FyIOHMH3+cTliCrDUkTIvaXr
fWyB+U1gwPt+57JO7xKXyiyptIJ9jf6EEisrx+A55f4cMpm+izCD9h9vG3lc+IPRnH4kFU7MHLka
sDSqO/0Z1GLaucXKTG1RS5fg/Jz13/jVNGlUk9IK83rWbdiCqU17qMbfSrNRQwXUikXBacvdQDGt
27ZazRQdBqekfOhFFYy/2SVqArAZRU2MXLy9HZZSBfZvFjNrTh/BzRUAxfGRwSkafh2QyBaBsu6Z
HfguMDajGobxDqKo7mI1ryuWmNAObeeLiQxEAtjvm20ZgZhXtikEICfxmWHj6zI6k7Sj/nX0Isf6
ohBbeOWxReKvvK1S3BUbVXVXmkuHhF7AgFKrQDmiicZmRXYhk+vedbeVxbnUUtOrBS9c9rjtPIO1
LrL6VnnILQcNrWAEE0X6uwtq6YauKOBTNngLkVQ5jjMCgbR7WUkQ6t71S2LvHAEx6Nf3uXNbpqHS
gn4aizc3aPjEjafVwQjsoutidivuWzncUSIVmSNDh5zWVU6oEbOujyKQn/U7QLEekyOjTkiQ7RVd
gmxD3hnHRj/OIAczBAveivtIHj9UiRNmK/CvD5UoqSzaJs4GNaD3AeeEqTfdJJlrGoK4bl8NSjC0
YqmodHP3UU7rfsxz3EcAv36mkvKIQcj7TCpvDSo9Xd+qfYv4JYq/mszUGBVJx4oN6aEinq4cauV4
XcT+al1EcG6PlqzNXYUIUt/ky0MyCMp2e0ECBm50tB3oJt6qXBCCZv1Ok0KSAvZtPMoHzIsiE1QH
QvfNDsc746I6RQYI05wmT5Ih5wVAIXPosT78TDxZx/xGDX6G9iJPsGsCG2Gc6xm0WqKlip5pjTzp
1iGKUc9Cz7Qk2Jvd7cdIKjVkgiiEv1gxe9gPKbPkSr6zSj/vbyMRJv3utcfGXv8ngzuUabTKJSnx
Ah+Ba8hQ9ifJrk0brAIATpGOCbHFtdVdz72RyZ3QEuAVs2JBr/R2wCiMjEGfxDlTtjjsISZMSu7Z
hg6zQLcxIWwG5+1NiGR5amVsEIvB/souvN1dCCoBxe+D0hHxZuyu6FYaZxxWSzs1IuiFbDyjPkNT
xr5W2wDxzI7sJWY8z6LgaDfk28rkTlmldMXSVBjRj2/JiY0W56MPBo0XNl2s9+IV3bPMrTwu9B8V
OkchkPZgNaq/3KU+Y6lcT0BkdU7ABwmdSeAJ99zIViD7fRPMdDX4p/sQeRVdTmzMrSaybOforM5q
Wy+CuQBOkgjtWrSolOtpUtt50EwV82j5LdoHD/OBHAeXNT1nbhkIjXTPEW805KcT5aHUsoU19/du
8Q2u0o5dzbUeZNZmfS4htf51zy/Uj4s3mmTu9Rbj6N50WjHhJIOXs/OLow62eDEi5+4LeKsfF3UU
VI3ankBaN7nZM7rgPGTpZTu7jb9ZNkMYUiJb1EkuWlPOudVDXw+xBDNtpZMK4oZasISCY0A5x6Lr
q5WGORstQZanVSNfKyPHXEURm0gM51FMqUVacSoQOEmnFSQoyikRveVFIjgHspC0J0nIWtLpQ9Sj
BxNzDJqAQl7kGSnnNaJC65qIsuUCv20PE+/uWDlq8g1/QF1R+BDee41sTY5zGsaStzSZcM90HnFk
t3OkZ6TDThUaeITVvb077SIL1Zq3DgoV5rWjNXRbI7QnSXbxFLv6Pd74L9YLumqEAc91035X98Lw
Wd8UNaZOenqsyxs9EmRdBN7BIJx3iKxY6rsG2dLZXzzDYXjHEBMwCJvcyb7/J19k8Ojkylj1Yca2
ClTLmGhhMzTRXY3J8zHIA5FbEBgikFfebtYQhvMU9pgkiP5iSIjAcGOQj4DAY5CPY+6h1ya4rqBo
uzhPUaemNSYazENe70vgBSyiir3I/jgfoXZWl9fniv2P+UVxFK/06XORg9xy9aAQYDv/o0acxyCd
RKpuhMdIUewoQfsj+L7QADlvMVhxjGwCs3AQZ44fkT47RMfqqDrKIb8T+QrR/vCuoomjxNRQZB27
EOhtCH+FjWK7LhbMQbIMnBSi8qA5cW0Sc66Rnq+7Ay0PwAzOtON1K9utfOobGdyhzfusIkuPbn1p
sBev8KzJNjM7+gPZEScPItF46v5B2sjjLnXFAkN6v+KC7bzZNdggmuFowAlmHQ3VBy0SAm8wM+af
eVsFuZOrWP0AlnQMFZP0BGKNUO7s1bBHUapi3/g2inHndSjTZIjOkYMbBqWLwtrEmj8Rip0Hwr5c
3zeRaXCHV9LVZNZ7LKNJ75rIzvUbc3auixAtHHdcl6qFUTK0g4K8Ko0DrEzHmj9Y5ut1MeycXNsf
7tDSUCmiKUaUxxBzGMLRBMxA8e0nWjDuuKpSaa5LIsNPI+BKwKpSfkrVj9dV2YP8R97i14HlJ1M6
uB9CWQvw+lDekr+02mENNNEJpJiLLRceG+Fo/zUbGGtj3UrlEjKkk41qquAmdONQl0dFExjCrqfb
aMW5iCmbK9KoBLjlZZA3gdV415dt9/samA9N9MMRnR8YGkw10dcQ2csJ5SDyqcoFL8Hdrb98n98V
cxxXAJXOCOqQM0geSWjXQgwjdhjeWfFGBrcHlV5EYELHlFp6O/pLjikaKwFmjIoGMUBOZYndVXZM
cBXB0Qof1yIFuQ1CbKSsXYjyTdLdSkDrKFO7tETNaLvhwkZDznHncRgvHUG13bhbX1jmPPbXAPNB
t+cmGSFerkgnzm2P5bCguQmbJmMarrxNV1yCggkRkQj2+yZDoBiIgOoGyxamhxzPivaQ6IKQRCSC
c9MJiax6ZggaYYd5nZswTp1U5Kf3b57NznCOWhnN2TDzEvNH4J9GJBzMN5KTnwdQlIOokVQojfPX
ZmFaNG5Ql1YCEBAmcNmsNKlRm54YP7moVLh7C22U4/x2i1ohYOXhfJpWBSfgF8N8QB+2W+i/9dS8
COJ7faI1AWOyCi8afc5ygFnVGORhtGyzM34GtYXwOSYwDb42pFTlkkwFdi0qgqZ0S+VQiOD4BY6V
7/GhsbxoJcb+vV7y28Sfeu+64xapwLmEBM0R9arh+x2Zj/PaHM2o+pFbj9el7OeBNjvDuYJUrcLS
IjCBOLGje9BRegzaGtHIYBNfdtiUpyi4F2nGft+4hjlRydizplRJ8/TxR/ai1B+ua7Ub9myU4jxD
bzTSMJaseSkIgbXUH1Q8lPOTqBViT4wJrDRNZ8UHxeKOz6oAAREdeQmICkb47CxQg+7YBqIy7p6l
bcTwic8yH5q2RpurJ8ff1tkb+uP11drbDwsNY1TVMPSBZuG3+1FNNKdhge8DrF1abvP1aP1WXWMr
gzMzsx6KqE1aNnVrBOQza9KFjck2JqXPNiZ+C+1qpQML2VTRHq/yVYZaldVhrDokAt3kXnEMh74M
QfygHHN7cKfbSkYRXGTZu/4bJdVfQjnD62hfF2EBoaOffEsOrMOscdNvP5nKRNL2vPdWGHc1WSTP
kCLEUIsJ8hRb6Q3gf1ggJ9LvElU4vM+MgI/B0FUro2iom5bJ83RntdTRQcIG9oCdJl7pjt+NY2/n
5wHm6CH+dN0m947WVhxnLzkZMwU4pmwh2cMFdTBfCn7vnkB/iUEocGBNmU8CaFVbk0HGEqJymOm2
TJ6szLmuye6jfCuDCyALHVReyswG4VSUn2rU9pXaXh7yzyFe5WBM9sjzdYm7drFRijvPxkSjZDS0
CI/yoz5Yn0e0jBfWas8pca9L2j1jG0ncLlngj0IPJ5Lt4fApa0p7zE6h9Xpdxv6Z2ghhf8Tmuigw
a6wWLVApZfk8whBihKGMUb1T/DGYDqJ+hd135na/uDM8GhPoqpoEk5ifEA6dZyZaoPlkcBwoUaIW
EzqC5K5oGbmDHBEp6eMQGwaiX6ch6KkEQ5qlNF/+40py0eW6JkoXKjTxzA+jmxzkA3Vqjz4xbrHS
EcWWbO/fO4zL0eIuRwu4T6TPKaZqhqBJbsNSsGjsj73yff7hqa9rt1QmjtW4PFZRZFvSUStR123u
mvxuNmdbsHj7DvCXPjwmYK8ZiSypkuTCIz2rbnIyXrVHZPPY8Gd8Ez+lIjDR/QU0iaarRAd3GbeA
mTYPoZLDDkerciQAjLFq5HWl9g3vlwg+sohpVOmZhj2iod/NTtMcl1XgIvad0UUE93aPAIfaljHQ
8OP2SV3Qt1c+6PGdVYjYrEWqcF52UMtOslK4orR+kkATb33IRBQwuxuCIEbR0dBiqnwqpYq6XNZk
WACtXlcK+BVR0YD9jZxJq6YOUlhknNAwyg9P1WvbTPGihK508//TWj64EMA0CZBLjH0Ka9w7Jv1G
HrdmSoHRIqgruTEeFx5DJa2c6M9EdYwfrMvSfP2NiOWNQO5myguqNNpk4TFt3auZU0Wlrf9piHqo
9m6MN2LYRm5ujHCIu6RZIAZNTohVkINwrY+sG7rwp5vq3/efvRHGDHMjrOrUEDTLfYS55ZciDwhG
JhfzMI1/Xj+qO+cI8HlEpRZ6VBlz8FsxZZiSqqeG5ObhQ0z9XFOcZIptlf5xXc7e9bcVxM+cZdG4
GlV5jrxUP0RSD7U/4zg/D8D2KmobgAGu+pp8F0jdOVtvpHJuojfnnDYU3pwEwMh5yd3KAa1XML2w
HL9yI7miadMdf4HuN4bkjiXV3nWPjng2qAgrAGpX3+nqQZ89YSf7XvkHbKcYCdM1QDWBxentngH1
f83UbEq9ejhTRoVu4/ZsDK13JOAfXF/CnRV8I4z9vrFDCQ4QubA+Rb7gWCRf1eL5+vf3TtUbAZyh
x2unDOhTTfGgkn3GVjfeoJ04WDFkmd4JUQ539ueNND4Ki5oqlpMhPTelFfdsFq1wTG88ZcfJJW7q
mY8iNlSRSC4Mk4aql/DESTHDDyKazI6ByiGLEooiIVwM1k80MVpGZ72OX8LP3fBUiwip9jfKNAwK
jFo0YPJYAassFaRKdcmdTs1n4DXeoFlxPDHmtfiUyM5vPDfwILyI4wzPmuaoT1UMqWppZzxqcT/Y
8tJP3ypDvl36SNTsuX+qcDnCC6qqpvG3ZBI2E+1SGHp8/NnUXh66W5QBXPDO29dtfnezNqK4C7LF
GHxXyhDVI7JcvlYtSNgkwbkVyeCcxDCH0iIlJugYrclr8f+i/9n9DqywiYmqX4vGbVIXAnN3BHaJ
V7U/0694RKHdqwPceRtErikoaIiUYr9vnFGBEZS2WOH52qh2FM3OY83RRRxiey/rN0pxPoKSdMqX
EImr+SEf8LYG2O8NOZZfGuTLg8otP8UCzEu2SlyA9kYg5yGabIwts8IqpqB9sL7ElWDZ9r+vIoEk
A+TD5C/5LgrVDkCX8ECSv6j3TXW8bs+7roER1WkGNQ0NaY+3+5JZnVrlE4ZQZlDvYb3CV+qUB+MB
k4JoohTx6+yLkzEYTSxTBsYKd6vnxYKMUYPe/NGvj82pCpZHFZyJslN6ZdCLJvP3Vo/KJlWAh6Eb
kPpWuY6mrTVrGICLgHcak1dLcgTLx84iv/8UqUQNIizD0Ln9L8dCMeQlxh3r9bcyECqiU/u9vGEj
q/mpkZ3fidDNrUDutlAwsgqwQgiUMUPK8omhm/TuT5itBfgNlWgqd+dV/UYgt4bxOg11Sha82puP
rf6VdN8J8jqaGcSgTbNa9/qC7gS18ElAQNTgy8m7pOI0QMHGpJIL4pHV7mu7seTPTQgcuTatP16X
tQdI9UYYM5+NT4rCmg6DAtXyW+1kHgCnhBgmdqmDqTLdro4V+PrWyRZBMe64wjdiOVdYS1GtgwJM
cmUViC1t6WaW4RuhiBVOZjvD2aZFNEtj5oIjx9/6hZmhiFcMDI8tDJAeO0k/DGdF2zIARnKbHA3g
byi28j0/0aOIWmXvTraIzi4YE4xT7+hKydJQvawgnPUL9o+Mn3I+dUfjixieZnc9N6K4IzEAOapN
FLy3lPKRgvcaQwOiCGrHkVgye4BrGD+EKO4QmEoUAglwiLzGuKfrUUsFpij4Pp92kVqzyfUEqzUj
eWQeLU1wTe0tkYwsgoZLxNAAxvLW0kOakbUgXeSB5CZLb5TuVIlQ9kUiuF3o4kLK1hwnNzc/jZqT
LY+WaP5u16i2avDbIJkkMbKFupOz+vJtdmrR8Cp7/wTzaE8dLBfuKRWpX6JxQVhRlaFhVDikcfo8
Vic5vFfmf3+3W1sRnPuJR1yEdUkiLw0TMPbE63hYOhEwxJ5lbYUwPTc+LpxUvVuHCGFefEIVSv+N
Eag3SnARF6ITRaYdUmC9bNgxnOXUOGnmCjz17m7oiBeA6oPEJx82yFVHVzmGFohSwjuG3xX7aD8+
NC4NkuPqsWBfVMvdtTYc9l9CuVg/yzpLUZYRtJ23YTCg4rQGNGDDF+JOeHb+eFe9FcVZWzIrRTnX
UwQK7vlD1azA11P7QJLNYE5jO8py//qCitaTM70G3ENrmVq4ZjuvG+9m40Y1BNYtEsEZnikbUTes
ENHKf1nmbVS+Zm1wXYu9aBIGcdkhzviWdE3jsscOpaBrbB9YHcj6IDusmTZypY//URrnRAeSG31o
hOxKY03pMVruQ/f/6agCofUx6+JNAlGlphNqqtq7Gryx6oOxjAa7vVlyRT1EnuWOp/yesUOJSD/2
Hk7IS12kcQZBRpUuQ9gknp4hMGfNOOWXwa8Su3FnIOSxntrrq7kX6G0F8uYxWkWloQHAQ+e931rG
p0rJnUIugeL86bqkXSvZiuKsBOiClqKmWEkgkLHqnXRPHaCpSnfGeVRClP0QyuPsBOBjBK8FEy6R
sfSdiQlWm2Z2Ado8gOQdu9+AmnyzedzVG49VYa6VhYEteldkQUkEnXtCjbh7txlKsMLULCOxnHMF
yJ7X9o8MMFAVMNJFpr/nOdB8wjpPWFGFd/ZrmmGqWi2A0Fj9kNfZNofWl0Worcyg3x+vixDeuc8g
pOyjGkn6dvb70TyojQhGbVcP5IwVlG4Yfy23am04NyFlJ1hPb5vkvusOkag0LRBhcENNRtnUqdpW
iTfIFWBZX43yY7v+Rs7Lwuvhf3rwjD2qWhZmQWDPY3fSolNlfdPqL9fPqEgPbjfyQZpnDU296DkD
4tdiICuuNZ09L6JJvV23s9GFu2ilTkvTuS/xVuim2yb6MFaZjW4Cz4yc6xrtn5mNJM6jUrWpw7Ku
IiS8XHSJe40Tu71p650dfmAwhLKQx4D97e9MeiORLfIm1IsM1kPH8oX9y8BgbNBqZHrNiwFCFNYG
LSpzCTXk/KrR1IqOdEQCorDF+Qkw1BdIIGKkH/CclcBE9voS35gh51YVs1b60oC4+sdySh8Lbz5E
qZvdlvf34EGzw/tZ0AkpshXOrVKgOmfTgjvR6lebQCtgmIzRXSh6nO0GmtsDxjkKkFfNeqnigDXe
6KpgnpwP8xPLV+Z3oiKXaNP4Yp4ms56FEn4vp7YSlGckXAmQfi6rBqDCK7jmhfK4hF9sVkoIMAgW
xrTH9qECao/5SQ0wJoaEnxC5QOBHTM6PVFqTm4S5XNUKLPocLv4yCeLav7FDw2RpAKCLnNFbNses
rEIy6wqOGRvl79Hl2X5XHum3BUOyrEKuPYv48f5mDS8SOUO0CkkDvzD2rHaH8xhX6haOfM/GW+KT
sK9v92ZUL9I4a1zCNbKKsY28AZ2ZT5O3uu0DOtSOquYPLguZTPc3kOpwtH+JVLhrDPkrvPoUHAAF
fUj6j6xZnDAUWCJzD++940UGZ4jz0ElKxqIyLT1IRhCyCHD1qulrJ+JA2d8vlKEwRoissMpPnZuj
ObYTIMvwUCDOirJKEJ30O+Oh/3amyKnt61fN7oZtxHF+2Mw1fciZ328LJ06fVOXD9e/v+sHN93nH
myG61DSYnyxHdgO0UfJZLQNp8K6LES4bZ+ZKllYDtfAkyPHeVt34gX6LkKScXEYP2ouuy11XsdGK
M/Mhq5Hwixp0Oo03ZD6N8qkXMRhf35h3VIolJQbYcHGS+s7t+mAS1fD2VQA+GWHhv2lwwUw9pmBc
aXPEsLnxBeCpsZ2tuEAMURlFJIfpufF4StFCiYX5n/agAV2r+U5FNiYSwX7fiJAiQ6uKFdGSUdwA
Plkt7y0iOCYiEdwxGeZWXawBd0PandrXLn82RRPXuy5GM4lhWAj3UcV4q0QzD4keUaxTk/9ppTea
pNhtHmMW7Vinq0AbZp7v3NlGFnfTKWuvrnGKQ8/aoRmVLhtoELdD75vwRSXOxFQ6D+hAwvVtgVvS
8hRRSnfXt4DImygmJZg24E5h07dGaUbI3fdhb1uabQL0LgGvnizoydqPsRj/IRoTNNniM+AVGcJu
ykyg+bXTdwBhoXmux8SRFh/WXnkgLXkeh9pFg+ohKqqT3hBf4N3Y5r/bMBxSC1xmqIfwvYKovM6p
ZMi4fzB4W8d26vY3PfoibJCZB7PoyO7umynLMpLXqora7ltTjKeSGLQAxlFoualxI4Qj2TW/zfc5
X50m6aTkdE09csoYk0sABmnoIaoX76uh4fYH7itoLji3gE7yYZYA+ujJqgcg2yF+vr4ruz4B4ef/
vs/5hCVs1XaasUy0egCrYiQ9CJt2dy18I4LbiRVlkTAa1dRTqh9JYRt55GgxnhPH65rs354bOdyO
RFUrS5oMVVjBTcZAvPXY+TO4EpQDFXZzsI+9M+aNMP7YFokkdzUJ3TSWvIg6UkofCACe4gxzt8l9
kX0SaCdYRYuLELNIjoCxj2bHKkqlNKjjrgVeplkYsD1TrRY/bZLSeCJL2t+vZVEg4db2WdCYRaI/
YFauS/1Iq5XHkORdYZeJkrw2sbIgsiBlbQXX/1rRH8vdA1WuSfCb2Io2SZ+iMjvUc/9pnttn/HOv
ixIcEIu7BqJu0QvSMuSh0K+s42SIOpB33RZ6KNBXhQDjHbmBOU95X7O+HVlG8rTw8OJ24gWVYxRC
xK/FXXUu0vjXadRnYWyB1tXNj/VHwFX4lez39uqEtmIbX1BbdDTiXF/BXRewEclt1gCQrXlSAVhR
GH4joXTsJaHg8tk9LRsR3CalxTr3Rc9CTTOwpsNU3jemr2PAdrIOvSbAcxQtIXdjR+GQhFMzglCr
dIlxGEWJ0/3370Yb9gdsQjVlUjoiV3D9S7ACXC4D8VrmrIGGIToWgVBXERSv9+/ujUTuFqh7XAKy
BpUitF+C8woDEKxV7dzRFYgyJLuHdyOM/b5RryaNbkwpgjhdKdySuGMxenLuGePn/2Z33L0gUVDS
VzOutiL9MipelH4ttMN1ESK7Y79vVCny3GyaGaqQKrZLgBqS0l/i0q7aL9T8LInevewvfncpbFaO
vxTkfoZ3xTYZhREAAlDpX/U2DZrXeRI42P3LDt2sbIqEKAoPNr2MGL2YUf1Dx6cG1IcVFth6P5Hx
xEDG+3pdhHEGb5o5kdQZz7iUBkR/zKbMATIVwB+qurWv75hQMc7U5d6s51qDYvSQH0MQgraHzteD
xS0AMfgb7c3oDrooxpm6FE/zMM0LmhcxtbTUpU0yTMF6/1El3tDjqYp7FVJad2DlI/XQfweefsNA
oP3QEzE17p/fi1Kc0U9lKlWTBXGr8kfYOJQ2ttwh0BeZIPOj7639Ioez9jFZ0MhooKeanHSfDC71
Ho0Ys1/xgRyo7oSO/CpYyP2rGDOw6ODBKDsf05N07GkVosMmWjwGG5+iU61rQA1p3IgZzPaX8SKM
W8YuSoykQGcjCiXPWvdYNm6e/4k5res6sUV6v4gXKdwiplJuDZS1t8rG7MWkdzTnKBWtbYaPSPfb
cim4if/mfP1PoMmjAK5WW8goALHbMbEH5UHJ70f6WKQ+GW+sb6n8rVM/h/pTIwT+Ynf832sKQkX8
vvHFWp/lMWVd/sB9BdR76k8IoM4IRcvBrG0RHKtQUS7miAtk0hoLilYL8MMZashsnlFK2DOtOURf
rm/kfhR1WVcu6sjUUFvCFMMZSvHnND3FamVbvaAeI5LB+eE0n4dGWaASoR8S4Lqof5pkEjhgkQz2
+2abCKmGelrRz70sx+XrNNW2qQqW6vrJQmrlrYgkauKlKaGG1ALt4JuKK1Kz/KL76/qOCC2A87sZ
Wlstq4Oc6DMDce4Cy62pyxD6cpReTNW9Lk+0cpzDqPp0XuoV4lqola9+qg6OJWpXFwnh/IWiq8Ac
lLE9uXTXrxi/1py+FkDTCPaHx3TvejVX9AGKjNY3o7pt6SMxD+v49J+W6xzzbgxtBGi8HrfQJO49
qbifv4qDJPYmvuJyzgayETFbGFtPeygC3u+/Iu3/SPuu5riVndtfxKpmJl9JznCCsmTL9gvLkTln
/vq7Wrpni25zD/YnP52q49oDoYkG0Ahrteew/yFniasZYNoFfChYqMJ9LIdfWPzwd8oJ3mDQ0WPs
SzwaQ/1TFPuW1jo9haJAmMLLM2WlXWks8jxYoIEPjcqZAocBCR0VvMuKcJdy6QgFdzCP+WhLA5pG
adgOhzTP9Q9yYVNzbJQqgkeISmb3Nnc6NbsftIMFygf2HtAEJHv/eGixbanFbFlkBUIU/3UF1joa
V9NLEmaTswGURoIzWLTMlu0S4SAdvwD9b0iBRtK6l78NdU8FX5AoVZi3GWSEsu7apaOmiHNAV6Gg
gwhdxOYklpPzbOLXaFxclIqnL71NZCX8NC5YmYg5MuZaMlgNJJjBacLHz2NgVGdODdYCFbsxClEh
2Bz2w7MJlHCqjbK7uPMjKXFuZyO2pLJP9fyy9YPlewxPusvs2n5yjvcS1TTfSn9WIkWnOmsdxnsq
fCz5MSsdnr1OB/lGyvBoU9Ddsyiav20dAdhqyBZ2m1ABF6KsHRl9VSVY1HuhFAB1rGd5+g7Lw3te
EKXgpbeMBGTS/xMnFq7YAnY/mWGNKgPbhLkLNCwjHC7bOyVCyCCbKNGsotPRKgFhWPVs1tj1IYLS
Zm1nrYaQNaqmkrQxP7XkGB+y/bE7L8DRAI+pO3puhsHTMtpf1mozTdGxdm1judfSTPHkDCuZ0nTS
sJuKunX9wBdFYpA6cQiS9LZ/1xm+CRPO0LAkC1jtyMLH9NSyj+knLf9LCcIJ9hM2Lmu0svnQ37xY
rjnsav09E3nrMxPiq2VhrqzHd9q1y7FYPHm57ihStG1rezspIdkOs2axMhtAxbWxX/ofE2C5gsgh
vv1WeF3rwf+IVQxPlqLqWW6EmLDP7qofGKnBFW1mxwSnQrZLvgQuI3zfVtBYSxRCbb1kmdaHAUpi
5qNV3sW27epf64Zw6P/ifd5OT8i9J0xSD/KA06s+6S8MxBgDPBcH7VY9Gfv5QG2UkfJ4hFkdZIcc
yBpGrFWqj/0Lo25wzJ6rw7jnFCrmnUGcImUcgnMtrcrU+jbCuGboT83jPPoYQaaMg98UMSquPpXY
8il0bZ6mBI6hyrDJq+2C41w55afXKnN7pvAFCFsUp457PStSxgEibeNQhifZJtIV6vcFx9B1itJi
GhhTNGB403GnCMdD2YAlOAWlDDIMKiIhtq6XvblPAHJY7ZqdBUwxKHWkNlEJG7AEB1EN6qxMVoit
BMByLJnbLw+FTU22k0oJHiK2lWQJQmSt7L789YISiv4TphVf19SDHZUbUVoJ/sG2Kr1tEgSIJsQc
/QdWOLRzoCxBcA6RJidDWMPSULz244f8EH4Jayf2+z3bAyy7cwv/fenJP/7IEvxDyQJDa/mFVSw3
nSonMjwp/Eh4c25gf15YdAlV7EWpgJb+3QkBemIIpwGgZdIZkDfT3jrN18OB/YhjEFu2t5x1iJC4
7SLeJApfq2JxYxodJL5uuILlyB8/834hp3HqqU3of0lV3sQJH86KpbkJ+fL6fLJOHLByadyxR99r
9sp95nexf1m/TWO0ZF7qBfsXGAF/P1A7T/qiNsFXolcAE8sdq3oa4h+XZWwa40qGcIRJ1ESymeIa
ByNzooXd9Kn2+bIISg3h2MxJS9t6wThkYaROm+0U9XsT7i/L4Ab8h+2t1BAM3BjkZSnsBMkxYLHA
9u6gRpiCyYH52SI50UB1jbcd00qgEAKXxcyMKsElbsA/YLjJPv1QPWvevJd34HK+RjHisoKbTVD9
TaC4IlxlSlCNwSx5wKDheODwtR1ML33i5DXmkZC2eZdX0oREeVxypTVnpLHNdyDmcnRm7Nb1KLTg
/ZTtwlsqmpDqCeFRLvKepRrUYyfFjYAxFXmhzyecK3K1jjB5WwiUaYrFOjnDtZKMb1J/Y+hUXksY
vM3/gFU2Blx6ULtWeAwOHCRm2XXl91EiBjO4fV0weHHGWGp0dJ9UfCB2Am7jGT34I+88UQ0ays5t
wT/oTbToSQs5vQvOcvRnasy76zd4C9i+inW2cfYumx51eIK3KHXNXiRZRV7Rpq3DA7JjRsgxsI4R
EaK2n7srKxe8RjyrkayHDJ3do7yPz4k3OewuaZzyCkPHe8w4X2FI47J65IEKjqNZila2JyxM85iV
Y48Zq3SK6mie6RdozeTfypJS8/Jlxs7C7/YI9LZYySRUDsZT+rU7ZnvJrc6AgABZHhaRbE8mGjXb
gRKQK0wHYg3A1ATvwVigTV3MJK+wUV4CJcfOdofG7XbYRDoFu5x6bm3mASt5gvNgS6aMIJFCHjC7
vLZU+lLrvLBFcYhg8zP53qIECi6kjAa8HI0F42jcGavgxxyc5T7FJjrP3qg+PTf5P+46NoBN05RN
A0Hg9+8nqZkhDw1MptRnX6ssLzVRvK2aK1Nrd2msPV02UUqccJpZXspmoMBcqqR0JOWnOl8NOTAv
ErdZCC/GvcclzYRzRK1JD1Rlxsh/1x+6ucMuXgEpJnAwGqLVvH3xVqeo/X6KrdWNch7IYNgGbwNv
iQbefBccgFpwwByCuxCXYDMjsYGNACZqHVjSgmqy1GahYQNcxijvsuo+QI6wXIfa6JafJYt6J206
zZUwQTc9b9HtradwNwGNMQgdZTrHjCKT2v5YbxrxP2IV1pI6kWS5ghlGgLmy6xZPldYt0+CcxOnu
sgnyv1e0C4Nh7QdbVsBuEpsVUly2KUsU6NMcQaqsUkNem8Zg2aCRB9AQoFXFndYkxiT2LANQQjrz
gknPYZT8+Zb3Qzp4RKq4sOkR1/KEO6VKaR0GKT5QF3r2re1EyBhztw49+cTHYKgV6pd6uniAa3mC
9U3wF6Dhgn48PeB8B6/eXjmQkrjzuSRJML1OCrtxmSBJ89W9eQD7kgJOOw7oJR0L3f2/28VaLcEE
82oK7EidYj6v3Zt+bfiXf38TEmotQEh3qrG0WyQEGJv4Jd3Gi4Nb6zXPoM51VbfeJ1/bo+JULplu
b7Vq12KFpEeLRz2reuiVyvdjeG9UaMQE7lD/iHofa0lSczR1wj9tuYy1SCH3GfWmm6sM+Bx9+01a
MOMzu1i6dy6f57YQRC3sXcD1iksPci0pEjqBiFzD4ozVWapiz6Au15Zfsux/hIi43+DzSxupwt0y
CuO6ZV8wPrVbAN/Pwo5INLbUQb/MkIHQD6chTmCFMvBpohrWYYVN6Mw5qu+W7iQtXRnfSjDWkoSv
06pjkBoydEKDrv/I30PgErmefr0OAlJbupReQk4qz2HM4qXH27KPz4Z+k8v2yUy/X7aFrRfLm0p/
jF4F0WiiPiTxjSWeMkm7HgQO+Z68S9y1iQ5pLUfIloq5kzAjAjn5r1fgntJNXVwo7Phhxfm/9Bq3
ohWo1GwFYBUaWPoEiV3G1AILsxh8/cCnUcHTjBFlzat+TbvkgNorGU42j3IlUIgmSRBY8LrILTSw
9Man5vC6fExt32yaBccplhWm2/YfBT2N1cFo9djdZtKT1nwPBz135JAastjKN21FM4BxaSKHEYd5
414OWc7xsqXSkaXS7X6AtnkvKWdZIkxwy1OsJQmxKq9CSQfHcbjL+9zBvH8wye4Uu2G/v2zqGwcH
C2SAJsKrA+v74n0aUIpSGF/8ZPaTmdtobFrl6FSpsvydJLF7mkfSnOUpMIlY/Ky0+x4gXEP4f0/S
19qYgnnroVFHkdzFuzDDHobSOrkUO0bvZyFVYd2wBEgygfyo6zInJ/w9wxxNVpR11yIMAiegfYjQ
VahGr+1rZ2yn3eVvRMnitrLKZjU5yNJqhKxJ+yFNrZMUsp+M2P7Dclb4+bKsrXTsN8WE+K5KdhUE
ChB6okLZ5SNK1JgpwzbguW9R4yjknWJk/hwxV9OpRdGt1PM32UIoCUwj6sIRRg9OKs5X5wbH4qy9
sPRIR2r6egss3sYyJ5+5sIE8KT57gKiZa1WOvdTsav5l7rPH+Nr8EH3krE7KFQcWNnaMGNjbcL+/
iRRutTrnadVxq+nLM9asZYNIOjdv80olwSqLOR0kvCE4FOCVNRwNVjuGSpn+lhKqBqhM4BvKwD0V
LMRYalXDRDkCPruOrBuLHMPfCIu2qnMQYfyP/oczH0DsvhQR2qnDXjtFn8HL4zUcrUW6fikCqU5N
JEtbF2wtULhgnYyRHz0Gl8Q0TY41pI4imfdREXp8KlnLgwNxxzZP8GXxGrkFiJuEExySvIqbFDm0
3DvTXbsbUa5sHnO/OOAdycDTk+6pZ+SWZQCcAljGIPiydbFBY8pjyFRgxHthdD1pvl4mgKwlrHvz
/q6FCOeYSEEWy83EB2SAJuG1Lt722LbC9hNQdqhBrc1DhA1y9jrZ+IMDG+OOkTyaeOPr9b2dPOoU
JMKWUWi6qWjIKUBjI7oHdD6XEZUsrBWU35Vqr0ZupHxQ1J9d8HDZHPipCFmgvRYkOIW5aVpZwUL+
Lm6+SeMV9rzz6GtJEfFttS1+EyP4BjMf2nmMR45AiG0dN7m1vPAquuFNoJBqAW1Z21olwRD6dgpM
qyrwmDLAT1+6eX8XNRXh7KhzE25RGlaJbqQ4tyy4lsynpLhh2rEoiHnALTNbqyLEpLxjM5ib8fhU
WlT259hR22p/2QA2IxGn8ZC508Owo5CEGUUVyZYNU0YVc9nHhwT85+kp2msoth/DK8nXDhGWaPzL
Yjc1e5Oq85f+Kq0IwlgtuhAuoZ0rT5Kl85hSPKBbxSt7pZkuJGSsY3WkjZBh1geO4FS7uTt+nu/A
gVZf8f0OlagVbPqgtUThwVEqPVNQ/oNb6F+ajwOIwmrPcPSTDHHUc3TTSazOkIey1RnqWa8veotl
71g+JfYJUB1xXDg9uG2C2Ln8uTbv1EqU4CZMu1ACQ2kxZBQWx7zRbg0ZOK+J/h5vtBIjuAlLwl5J
k2PsTNa/Ncpu0DNP/tkP3/9OGcFBgBM0lcsCvfzRyrxl3BdI+pqeAoPcSiTWtiB4CDNu9CJK4CHU
zJ0/yg5gJ7FYhKm9ec+8xp3PlDlQ30hwFkNbFTJuEvDSzeOU3U4Z6ORHqoK+8aT+7U4J3iJoinQw
atypFNS9vbSr48TNx10SH+vBn42rICbOcdPRvpmECN04TnkZ6HUueQb4w0FMq06FMyseMwk/SJze
H5XuxFSCsAAZCys/svxga4OjUbzbhNMzBPega+ZgZ3wzsU2f5e5rTm7PcY/2RzRfHZbgEVoYnFwa
MAHNdPkG+HJAE0zFUPJ/wayjtBF8Al7usZxluEZtC5ryuj1Ec+ZdvqmUQzUEh4CyQSwrXCH7EXkq
9Ik/KD+mB9NPDtE9AM4JcZSxCZ4h14dKq4cM/tvhaTESFc8AivHoAJFScwaAOaTeuHjaTdFRovm3
v/TpBHfBog682DF3SqfiirfdukONIU4VA77huxLylW8yBFdhhYFhBilQ21l+hslH8pP68/JR8o9/
SR3BT0ggyJOBao3Wdn29zN+KkogUxHUVCzpdPGesV+CHrHH+jmGmsxQ01j5hI9tdVoTKj8SyjtVP
+qjGKW/ntaUDOLTE0ZP0YNcM0/GFPw/AhMwM1MewVw9MWSaVO12Ob8O+MlA7+8hMkhKaMBURvVEZ
2dJICsrQ3Z4jpi4H9cZw+Pxq7tkkMzORZIhVx3DKMKqowFSm6jYPfuLpNtV3Unyu+iNx0JsBE6sN
KrPRa/yDfMGUyiWbSnj69tS+4LIGo2M+GE/dju+iJIZLIbNuxrKVQOEWKDnG3CWG1fQg+wkMMnl6
ACWSO07PzeJbU+poFA3OptGuBAqXIq2qNCs490OM6NJVgGwOHpvJv3yOhBAxYPaSouQzklCvkQJH
axQ/TR8MqSauBXF2YrhEe6fu8yEE6dbp1VmNe96gpZ4J2wHg7cjEkJmriplXBuSgbPCJT6wsN/mR
8z8Di+pIDcpuuv+VMCF8LujtmFmMhBokCk6aPYf2r2YuHDv8efkTkVpx77nK3C2jTzQMswbehC13
+YnjcuQ2+EpHjz9LMFZ9Wd6mM17pxU1mJW4ExLIsL3BhQXDXxley5lz+ff7f/+HsV78vhE0r18GQ
necoKZkhyrSTV6aVG4UkpM6m41vJEWKkXISYXwIQgje7PYqmtZ98445Pd40DTQu5XbNYSRPcQ9Nr
gxJpuEidx1yG12OQOO2e15PmM/VypE5Q8AxBkGG1tcVDP5M0xQlS61uMrTVmvKNVBbTVf3ysGDal
vJ2XScYJStFVjm+V33QpYQzbz+6VDOHZHWXJtKg2rG10Xwvp6FhhsG1ywRSFYUFyqo2IG2I41Jre
tIoGcWPY5zcaICOqb3wb78r0sUN0ZvRyFHGdxJA4joPclyp8Ulc/zfFVybzL14kb1oXrZAreIU6K
RQm54RXzzVJ37iDHKP/5vXarpClYY/4uYIjggaU8TtWkw/amH8V4NXyJKIoT6rwE96CkulIB8REF
uQx8kD4JnUP9vuAWUnScYxT6JG9OgRXWnZqCoiggAoMpuILMVEpgk0EDSxlOOvtha4FXjTlwPhv3
8renJAmOoM1ipR5SXB6rMZ0OdNYaIKxj1yiIZiXhcMStsboaUqYOsDHWdx/KvnCkogAl+0hRElFy
BGdQFmjhtBnSR6Nf0BS9X8BnOVG0Y5TLEeH9kqIxmVrzAGe8QH9Hbv/Bult8AP69jpq+p6Ox8qPi
EpmZz4XaBVArLW/YsBvmg0aN6/xLkoBODcCxAYGs8KNdRe25zAa5NWs+AQ3WCp7na7FfeyXSn8at
aqei3qDbfudNoHBPy8UoMAwHRPG++l5Px7DMfB24K+Arlq9NCpts+9K+CRMv7ZKaNXZaMU+Ytc4S
fJqoRcJto7BlgymWoVi2OPqf9/AKfSFhYX9v+LLHycyrc3rNx2k6P/qpHy/f3E1LX4kTTq/VmBSW
WoSwF03ysUmN75VlhY+RapKt6q2z41SntqZYL8+l3y2jCntDXSoZ+RbILfMHGSC5kjveVTtA8O2a
a1y23f9dt7VAnpitTFGtUN7J8glDcPbN0v9S2bGi5uy2HB/WWAEKrYDGCXRVv4uQi4TZpYoKs2r6
sXUlAamim09N9PEdmqzECF9JboZED4oUnc75EI/HbDkYVAt58+usRAiWHWd5pGc6NGHK/dDeGDk1
oU0JEKJROCdzabUa4h34PdTDcEZ1yrjSHrEG5DDHvoNjsA+Xj23rubf+OkJYQmE0teMQTWo+SdX6
sT9igetdMNr2Sow4oqjqjdJNBTSLzXOkn0MKF2nTp64FCOHILiR00sDzDZ+gAl6s9NXQyb6N++qG
0/iSVb3NLwXSc82QmQZHLhi1DRY0fa4wt18AzaMoP7YakS5wWxJTRX0lQDDn1GSzPlWF7aVZ54Xx
pwiFhbAfHcs+1u+BoEDD+00bwbDzUlKNaIQ2+uPsvpoBcF5c3s2gQRe3P9VKmmDlc1AMGvYr0Ls/
VFf8sQf6lVvdV7GlHe5JbvQt773WTTDwWhotO6qhm5J56cf0hpcawmvT7b8nX5OH5IUpj4Kn2HR5
6KZYQOy22B90842dWTHTB7jrgTk6eIL7yHQmKfNNRs0TbKv3Joob6sqBS60uYbIO6k2sdvUZw/Wa
I49ETrlZKtVXCgnmXpmzJHUGRkvak3HNuf9i1LGHs+QaV+mVdI9hxTuK2WtrEh1G+aaZeANKTPZJ
HTQDHCI7NWjzZl73bD1h4ZjzZc9XHYaplNB5Twa4litcBltvZKOYsbtlhf1Tq0h3Wl38Wub552XH
u1mFWMsRrkFrIVqVICPyFN8C20fpV4nbekA8QqGopqarKDMRboE1aEsGgB68PLtdNT3oNcb9iJGG
rWXC9QfThM7/oC+FMTUIj8A53dVfgfp9G+1N5IDu7HU+e5KOFFgBcc/ENbugS5slLOFJ4sUyHDt5
yOvi47woh4ZRg/ykdkKmFMRKnwW9HGHVPq9d3kJazhZ4x7OPps+84oQnChECiG/2BwNvXjWKlaHT
Ys2FFy73JbBaquXpshlSRyj4D1PNuySdVfTh9PBcFQDOKIbzlD9PNdXyo9Th/77yVOac62wJR3Sx
61039CDSccNwpGpU/DP8GTf/8Rqa4DUYBg1UE0wACC7Jk76XD/qN7Pce87QD/YWowxNchdWyNrH4
FWb1HiPBdf9kKI5GNaq2cw0LVBZMly0w9vx+cFYvd50+YLU/7fZG7Hc6AWZD/b5g2Titpct56mQA
Ekg+s5Jo9P+Lp3tTgNf5Vl/ekhuQCBvwqBNys8LDvamcwX1dvlXfsSEFL/QmTDDoLEI1J9UXPK67
xpXMfD8u1HN625LfRAiWjEXsHoWvEQwTmWOXz1rhLNnD5WtJiRDMuM3LutCD0vZi+6ZqDcfoDn1H
DDVtp5hvagjW22ZSHUsmvnuTtN6gPyjYZoyK0h2y09R9vqwPaQNitFOAUNHqyCA4Xc9wOx1MfByA
7fHsfKRqbZvj5msjEMLdOFR9UTaQhqlE7JiDKPFYHxMn9ijQoa3vZDAZ/ClYdkCpUxAUodghVzkE
lfp5nDzD+LAoe+Lo+PUQXRrmIWxUOlDrAE7c79eHmWaLegO6whpwa1/awtVzh7znC4BT/WyX+VSB
asutrQUK36qY0nEeMGW001j8ndnBQS5kh6npVYqJp8vK8fO5pJtwfvWSMtazAtk5licrwNe0+/qo
0Uual89QEREACn209bZHRq5dm71jAc8jOEbP1S49tld8hIZqx1zWSxF9dpEttRKqM8LQdJcNblkc
ZPWDZX6N8wdJ8ef+5+Vj3HLhb19MYYILX4Ix7K2ZByL7RlEfTAoMb/PNthYguPAkjY2wa1EnGl+o
TvNd7mMcgtelOAZGlniX9dl8cKzlCV4cxDZhEVWQx3w+7oS9EIyuFt9stwSuNvhc2UEdHQokajPH
W0sVHHvZz1pRGZDa7gzgG+V+9NyclePkTjtOOh5dK2TFjzJMwdHrS6lghwAXYORzXW4Kfhn01Haa
Ux+tM91TowxF8CXllFuWZPC3N1b+89veeiI+HKWP4DtYpkzMnPkIi9c1XnaHPW8vvo6vCgvlhNxL
H6nyIqWR4EHCYciN0oKzmk3jasmW69iiPtJlf6i8RJtV/lIYpp1WLWhEkmxfAS/HflDZNWsU5+/O
7iWGruUMajzlnATa+lIdVS/+kl6jVwQkMSzlN34ZeO8ZLF3Z+8utXwmcyyKqWarG2LnBvOcdRlob
ag2B+DwvtfyVCNaUWq/MOli50pMxfbI7KrkkDO7lTq8EyOYYyiFYrpBYBI0T3INo2kedTL1fXHmH
GY/Cp2rmlHN6+feVyEmLciWV8J1iy80/2rbDdoUH5LU7BdPT3gKX2P0HbqjtVON/aQCWU35PA4y2
seWC36wxje4MSfeKMvaSoXQJK6S+mOAiOhuUWkHQYO6icDqvOcbnFLCkaE/PTnzESx6otNQwEKWa
4DSGPJ27dMQLp1G/mymob49WTdXWKTsR/AR4CSezC3B80z6541uAuGYeu5uQg3Z+QTaNNptUq7sl
ombHwJ3uS4bOcnIF8E63BQVu5xiP5RG24fYHKuEgvpoIoQ1cF62eaxTYVeuoWbettSfMgqcQ/56p
KYqQYph5ZM5FhbnMV3q9zLM+Z2B74fiqNuZmCWnE11L4v6+umDalja2lkJZcce4GGQBDsdvvl5ea
NP5fyugp7fjxruRlaaDVdYbGmwbCZ+5CqnOHnTkOwkxL4+Z86SiFNAPMOaMuDVh1xAqQKxfXo/m1
myQn/V7197P8t6oJfmNpYmOUKu6BMbVTPlSgSv3ee/UTWs2wQ+K7UecoOA8LPKJB1eEcQZ3td0+y
A2S2M58gjD/9h0EuykoEv1Emmho2CawktVxOAht52hFd4K8cZwsP/2dqOZDwUyKaR5sqSWIb8CFW
85Dmj3MrO9J7lm1XfkPslNldlQUJ4K135rx4cRM7YaTs8/7x7z6UKhSVtDnMrJS7Q74nynvo0s66
GtFBfyGwI64z8RpSBd9hLZGZp8bLKy88qIcUTcb/MlNKfB6Vm8vqElf2Ist9y7vngB3UKy+0Myeh
9gMJR6sKnkKuE31qdcSqhcPv7CPl8+UvQ/2+4BwYB9HPSiQXdsdiRxvq71pHsqxRJyX4hGCcLbu2
X76+5bcP8+Tmvr5D2HgK73RsMKXP4znYXVaMekOKG96F2rdF30Ez5fqFAoHzGEruknls/1+4NLkO
F7ysKjgHNmdYw40QgJemdjLNza1i14B2ISLKaNRZComFrmHn2s5wlrnCjlLYHuIq/5m20fHvjk9s
r6hWPulNjJICXiL7wFpKp9KVM4i23LY0bqLY8KpB8zTwHcfm6GbqsDOmJCKiCWGdYsclxLbgXPLn
ainfNtJdWxGdxu3fB5u7bpuqqouptW5OoTQVMRB/4+U4ypPb1d2HywdJiRBsP18wM63UiIe27Weo
y6SEs/uXzO9NByEGJnVaGfbCw7tv3nIWicjrHCxWOsuOZxPvaRMBKu6fIxPsHA3uoFDmItyFMbD8
zcjpGumhMHsqgeYR4c/79CZHsHNm1ljCnzXeAJP3hov1x9ypvd4z8DYd3tXHWWklps/Y9LbLcYCh
cWkcUijy2OdXwCT7iE2dyzaxfYf/0U3MnotMKa0wxxnqaetFAJNRRzdOqQYpb4BeOEExhe7yQsnq
Bg6wRqNFu7eVoy1d1/lDdVCSq8S8svrny2rxT3JJoBAQ9bIemN7ABWZgM5EPsY8pi11Kgu1Rp8dv
3CruFu0UDpGB05vlU5B4fXELyLbLmvzLm/vtC/G/YSVDy6d6KEbYg4b5gxeAZL/wUNePncKRXf4o
5cgql4USnkIRPMVkAXRiXjBS1s3POrvvor9zdorgKPoiMauqQCphq83DkGbX9khUR6gvI/iGtooH
w2BwRZrde3l11ymDk3XvgfS115dVcA15oya5yQ27PaUZGE45WnbqTvfWI2CEvRjgon/1YcQcWbG6
sLEnyMMK8ZU+t6d5otahN789Wq4GZjFNUCgJV0cyZyAZ2KioR9XnAQvXckKEic30ZCVAuDRSKocy
cEbwYM9C1+52kwUE5HBfDETesGkCKznCxRmWqSiSGRXfOffr8ViaBz08XP4clAjhnphFXnVxgMGP
YPiic1bRZ1On7v/mw3KlhnBX7FpdJsxG8jnF5G7Be8VC/6Z5eefVnUO1pbY7AStxwsVBT08qhgmn
1nivwY4lnnLsdstXhi5i4FaJ8x5MZUAfvZmccIumpLXaXIWL4yOMkVve537q9p/Gq3xvewsV8ggD
F/cEQmZ0s8ZnZ9pW3dVBBfA5qm6+nQm9aSTiNldRrEsqf5/rt+iNAjkdNB/aU3hUPsluuR8P9Tuw
09dHKK4L9KYczXHFjV21nHZxUsANF7132dwp4xB3BKJwLitNgi2mkVscv/EWB6bPC1dz2B4Q5m5y
oobhtm8YMLZMG+0HRUy7l7oYdaVEJKqm8zJ87zV36e8va7UtAo4OQKUaYPsE65NKpOMgL0HLfHwc
UwdDupDyVyLEPsqgYr49ZiWgdZjhsm5vWthzVh//TohQ2NDTuDHKGkdlBHdsuJbKj/ny8HcihHKG
gbmzZTRxUfvFrTRs82Qf+5FIFrfDwz+f4+VqrfIdMAtVcWXiVTmZH8LwU9gzV6oAAFN/uKzL9quc
B7jX7y72T4YisieNex39MTu+bvyyVxhozP5SDadtp/MmjBvhSqtsKZNR6tCsq6TrfLkrYyJMEEYs
9kjaoal7W0ZiUM03WvEwmwdGDUeQByZEoqYfh05qFWA06olb2zfd9GNCSqXJR3u+VbQ7dfrS2bse
OUNBDTNvHh/mTJjOE2FVE44Ptl2kVgR/OpS3zXRrU4F8O8tWFbAQoj2hMNFhz1NhlaaCrCf+WH7k
xhB5EQPNCseI54Gv3sd7yia2o8RKqHCdsC1kDf0EodqX+fSSPO6LM8gLOERj52fXlDPdPMWVPCG1
s/usAhMjBotH5aQC3otaEyEV4n/AysrjNF86DZPDnh05y/fqyAeQgn39Sb/neC3vPkEb6zWmalqW
iPynyVY2FvwEu/2y1/foUndO8sw3OQY/2ql383scoPomT8iOyjhtjJojG8r1Nav9qQOZBvF03bzJ
KxFCOJoyJQRTPVRSc7dQbxdpl8ZPl10f/4k/XsdvIsQSA1qnPbY78DgCLuhxOfxXEOHN0TeAgf7v
64jFhTnMR7VnGH/keV13y1e62s+6z9dsQooTeNs7wQoYni0GuBcE72Spg6rgxQ9mwtJJjpx7JL82
jt1pAXI2mBCPl49w29RX4gRLwDBJ1GGdERvAu+ZKfWyOxR68TBh4umo+otzlU51iUj/BLupR06Qx
H16T5MLLbuNhF7tsz4GtWeIOVJq8/fX+0VAXJ8fasSwUTQN8Tw26Gp7Dyg023kevAId8Rq0jb7qm
lTAheZlkK5CTGo9Cw0TDU4kcvSbyis17tZIgOFsAQGOUZcohIcj3lrkcY3t0l/o99GA2MEH/vx3q
THCyejHbBctn3nVc9tkTb6lax+oQ1aCmq/zy+X1heSVQcLpFrKEIsWCEBQsq2BZp/dzHkGR6pQFi
BjsWxOudMHwQ/fzu4zHK2tlBVcEF3mIQKER1rTsoj5MOTiGuoHnHCJ9LShRe2aPVGPEQI/hzGFS2
A/OIm16nQJ7jwBXhLTVQQBmK4EiqUAlLFqM4FQXX+vxtDP1BJQ6REiE4j7HHbnQb4Gqp8RdTOyz5
z94mEkLqQgnuQsklq+oyQIZa0Q+FYXSGqIoTKohPGoDy6UZoY067DK/DVHKWLzqC/mUnS+ggjoVF
dhDLFYdKixcM7N3aw+7y71M6CC7BDLHlqPNWcN98VGHMmvKto5AiKBmCOxilWEbPFNelMg9Vd07Y
tUKiZ22W1988gPiSAencks8qQkNynDwggfrNmUdZdn5XGr4SxJVd5XezLoVyzEt3Zp6doqA8D9LP
v/skwl2PQgy3xybgMuN2PxhP8feCEeDUlFEJ11su+2noGhyWNnqVdh3PRJyh3JUsXO5eLww5Zbjc
ZYS5k+ZY3r/QUESugbS+ONFZ8LaJmbKmg3eNWeJKbl3O4BHlaDHAvuiU3NVLt6ip7j8lRPgwhlzn
fWbESD96/QiePr8tsQLW5u57vv+bLuLXsa2gyxnSKiXWd6wtdoHx3RwZ0R3YLmRhq8iSQdIA9g7h
VgKbIksqlDrxbpD3PEQ337ocz73xJYZZD/WZoh/fzt9WIoUwPRe21la8Vtyforv4wJd/Fz9+0v/T
oNXm11oJ4/++uqhhXualXQEYH5BmGAGInDL6kJDtD0qKYBNlPUdywBERu/p+NK7q7tSXRKeIEiHY
Q6+OzJojoJKYWuZkyWORHsuQYoOkhAg3Vo9QOLO1hq81PdrRU5QdJ2o+jB/FH0+u1QcRwrEWRYsc
DjgqpWzcILyvx1Me525YEPdncwHIeBOk8Vix+vLWUKdTOcDMeEWh2E+HxddP2alwqclB4tDEymxi
2l3TcTDg1H4cUOAub+vAu+wMqDujCQG60ptZSjmC7Su5vXqIr40r9CJ2GFwluRa3HzyroxOcAthh
M7kt4bgj+Zee7c3urp4eyuJnpLhqHbtN45bKT0ZiX/Cf/dM0sN0IIgHTxE6V8MUmcKkDpQgNN0x8
vk5NmC4IXQCUmnv07OC2Jb6JE8507uzICl+AUseqdOOBfdHkBrPilfr/SLuu5chxJftFjCABGvCV
ZFmVbEstqV8Y7Ybee379Hqh3RxTEKazUN2LiPnREpRJMZCbSnHOsCl862s9/7px2wqHGmp/M2OFC
3Pg5ehR56Kbe8+EJ6mKGcNhLHwur4Z3viv7vaQpuFsS4GetiOIzoH+s6uFOcBhNe6o1xOT1ZR75z
J+uVr9+DV4H83xcXrlaxXZ5ylFvD2qf+hTpc5P39+XsgEyH42VyxIkILOA8WP0b0sSuubV0yyyU7
NsHPYkAj11SOtB0X13P+tZYxCf3HVX49JsHH+kpkkTIwFK/azFs+dpnszNPo/hm71GTVmTWrwwAY
VgaJadq6WC9WSqoB4Aeox6U3/8Tq7ZYdmmfuOHCjDrKseFW3pTTh+4RzVeg1hc213rDR3dQLQSnZ
YEIcz9OtDOJ17UsthQlfKiHKBJMrUHgKyhOhk8MiGc3AmotYihC+FRaz4gJJMrogCVqJBWUjkBWz
hyxWwAiLFPC8dUuPT4iNgWGUtjlF4FKZwBmcYTiyB9Yh6BD/fzXjtdu00E7kaRh7aqQ9B+UND9Xs
zk/GFiUTN9gFh2GbhJyoeBM/SKs0ks/2jrkh7seYZooNHO7eA4gCwPOTysHKwoF+42Tn4NPO9+cP
Vqao4On1tIBT58B7IYYswq2BPSQiuWgyrQTvToaAhYDMhbctvkb9M5kkj7XVvszyY/E/YOFd/WBW
FFpbfFp72swH4nKHzgniNcvNDuGFum8Vh97/3cHxg10IRQOK6FOK15TVbIr4Z9QcMvL970QILgOE
x1ilimzM6I5XwJDU7MdUBufCHYEYeZdHJzgKps/ZHHKU76EHLFQzuKNeb4g6PPTWdEyi/jNvqqU8
wWvMQLpS5hzyzEuFc4VQTC4aV7rXeKCU5CBHR1lNXGbgguMY9SKqwUjme7ZVbqY02fuQrpkylCiJ
GBF+OrQCFrARRl77Wwv7gv6uleEMSTyuiD1t9U3iUwvmkBfZvnzOVeWiqXeabGJb5mpF7Om4mMyq
IQxh/qRcGy8IVOOtAVTZzJND8q87B9DB4bpwOCjh84TdWNapyXxPb3+E9hdVBtj9H87hXwFiDTIJ
pkZVddxTvpmVPzduA362Q3rRH61bzsNkDQ6xHBkn+38c4qtYMWH3R2W2LYDlNpsRrrzb8cZWcLB2
+Sa4liYXa88DS32VJnhxDfWkqRigJAcXIm7uVb9tbElzWr3metpLafxk8gSXjskljaYxrL3fchOJ
jsCRARsywIw4Gv+0jwf3M67wVUHBxZNSm6OUqOFGAQ2F/UvRnQ5I9edlSEzxxZIWHn0wbc3SB+zK
TvapTg6mrLPOfdt7X/uqg+DO67rqQzCoYTAq8R2Asu31JNq3/kMUtd+NOPMqdZK523Wv9CpScO8c
jpEWJiKjvvN3+vcKXZHgstygETNtKRqQ+Ie7uZSc42pxc2mNgpOnelInigbbH9wqdfh+ooLpr/E4
eHxBVj43s+4YX7UUfAgNQhA16RWsfwDu6CbBkmzfbgMpXfV/KMZQKSUasA0t4TgTVtY0rEKOuwCS
RDc7FrsJtBib7ie/1/kukg1LrJvMq0DhJEH32ddtgHudA2kw/REFu8bCnv3ez67CWPK6k8kSTjFI
alCQhlAurwcnslRnCB9y9WBnMaist53sNqyWVy31X93EEcuob8wgDZBiGw5HzINtYqTlWT1EB+NY
O+Y+PEqhHNdv+KtIwSnnmdIOpQ1DMY1tnu+ZlIho3S++ChD8sG2ZadDHNa74PxwxlF74Xn7BQtg+
78GXu/FTw+XLUxQ8cTWZdg9aFLB1PgFTAo1d34M9bqctpwKPtrKCnuwKMMERF2nsj0nLW4aXSfWy
VqpsptJJH7ttuO9HVGukQPf8q7z3m6+HKmTaaW+V+ZChOwa0EzzEkqPNWSNemld7Teq8ZDYieOm2
BKVD46Mq0G8n8GnmuHpO+wg8ptrBTIoLUIFd8ON84FlPFjgTIRDMGO/QvH1LANO4SMbkxU1PAEuI
NuVjdPrTKk9d+uu8tNWUfyFMUFAlcaj1HAI9xYpm96zZtzkYh0PgRDey3ix3Ge++HMOUg2lqQKMW
y78k5dyooDb2lPrImAv0OfSdHqNYdSrmFCp1mkiTBR9+xc7JFK6gok5gI9RhoATYOKi2YaF7wGpU
uK931rN+d/4sV41loaBw+2KsI09DQjHbb0/H0Bi8kMjQUldD+EKEcOGmoo3jxoabtMlvo7tiNHLs
4f68GrLvJNgfAzJCHvr4Tn9wpvq9tlN24B7anRcjU0WwvLwYoj5rEGGy5pSSTevfWJ+hfLEWpyVE
6LIMbQSWBhMHhrIzzXlbjofzSsg+uRCSMyXtQhbjPclGr56u1VpWzZAZsBCHh6HpQQUJZ1CDGgcT
Y7wxnCNGogyaoVQog3Va+yhAudMA648B+ne8yCGlI2sLCn3i2c3C2AFZ3y5LP8NEvxQjHFvcaEYw
6jNKu4Bc2IWk1r2KqICkqZWn8x9oNUQtRQkHmIcTA2g7xYbpbRgBHJft+C418yzTyw7ES7af2t1G
lxhzx7oK9myR6BnTnvU8tIhQxrV+5J1ia2NfDh5/CwXSjdbVxIlRzTJ1ArpujDq/jRZdwYy4zvBk
nr/Ep/Ceo7UUruKCokx3/GvAUkvnCtdCBjMIZaiWGxbe6m8lYoonxzAHbD7PnydzOxslUsLOGaZT
FxjOZz6fYRODqCbVqQgaaNdprVk9mEYmvbKdMKOtR1oszlVg8XXazrzyTcNyhrTC6nBaN84Y9T9y
rb3PfKy5mZE/97K/aO19gQFVpuM/i2Hc5636WtFMKuXYrM2mj8BIkdyGW1I6/tZ0+J3MXeW+QBNO
xpC+djOXYgV3OaaTb0X9iAqjaV40IHcJEvVioOn+Ewe+lCP4TGALgenOxDiFAvAdlNaLy3bPu/TO
5MVOuMndzj0vUaaY4AtYFNC5VXrfi9tNXTwOvwwqecvIJAgugAyYXga/N75JfpPGDguvAHf6V0qI
lFLI1oAUx+fCIspu9LLadNlwyBj1zotZve2LryPyMBY5QMIUA6rw/RPNyXMnc2F8kdtueO83AiCU
NEWUGLxILdXHgBYPExj8iIXvqsic2YDY7JslIz9ccyxL5QTH0oKpxFaLEQlitW8sN+gPRKEO/T3o
0m07mSgxj1KGRPd9WPmf/luyMf/pMAVLL5NT+ZW6BJbe/YgvP7W/YcOXYX7IABuPOApbquo8TDl6
mrWHhOEX6NQ8/5T0jgaREQqq0Y/zBrNq+gaocwyq6qjCCG/crOt7ovTcWU3XY3Q9sEPUb/9OBM9g
FoWydmjBtEgxa8vwNrJi3/Fbp5RVu1cnLWy4ctNCKKDYuXkrpU5VvZmCwUfhlo+Wx9tUdYJD5zGw
mzUyBPi1rG4pTHBJfhWNFclRGWDK+BwxsumS5v78qa2+8pYyBKfUYFReK4YOCiElsbczSNKjg7p9
YXbwpAVofnXEd9BCmlheoVPPV9eg0WR6ljN7AyrQmauWuMuYic43n4xXrx9MXI8ayGzFNEcWxLJf
4c95flak6HtrpYClUoLlWQYLTc2AUiGQi3UsDvXHAsjFiScfXZJ9LnGPlTSlWvUzZP1ZFBn3P+mu
OHA/kUrnpFaEWSr+B1Jn21Yt3RCMPR0ondMEr7zBLUNPO3FIN+W7cuk/1cdpL6u9vfeFb6UJ1s5s
LS6wlo581bwLg9bJs6epRYMx8bRWMgL+/mK9FSUYfcBIrlsFsrlUvQm14zhKwrDk98W+mz4OzMhq
qJI3exZeVNKSHp+Fe3uP3iggdt20cSxUxrA0WVTFriCB15PxCzByHsisuQooJYMmv2vzDt4cSOTn
XYZMOcHcoxGjZknrh8Aq8lp9l/WSNGnFx75VToi/SYhqdqji8aebnn4EiSSaVGBJSQ4cUlX2/Jdp
w/99ETbmJrHnphiZNzZePHyzwQlw/rhWcqW36vDYuJCQNXpRaHx9R99hPdOJgFKMzSTFCb9rbryf
9oAR7J8lMt/H27cyhSw9SXGZopnfJcxsQBRfd68cZTPc8HYYn9yNKwcVdYlY2WEKDiNSS+ynUj68
9MQ7fm3pACjlzkfhNwNP3jHx/I20EMvN7dxVENzGqEVUyVTcZXrdn4oju1EeZrd2eB4jH5iSnavg
OKxmrlnDB9bBReukReKafupowa+/O0cxjS/zVDHCCF7efIimDR/F52QzsNEahRBvwpKoupe2ayUf
T8zpkyAcuozgXuuWO4UuL1CMe6VxEkDa2cgMObBmIIXxfJ/Vv7HUd1l9Ar74tIKqgN9ye98psQ7Y
mD8y88Pj2FwONUxim6iJiPWJ3jDHcWYAPGoyvJa13EnUGiBBu/Nfbv0MX6UI905XImxoJLh3bdw8
NtF0hR6x7JKtG/yrDOGSjVpMTWagYDnc6uXLZ+KYfFrv9RvlKHeQ6yb/Kk64X1oZML+aUbo2go3W
3ST0ZMg2jWSnJtyqsLJmHcEf+A+gQa5Bwd1IzkwiQAQfiua5sglp0KgftplyzOj+/Gdf9/GglcPC
sEaw7S+8b1DTnWjIEHcp2mxKVu5KFGJbc/7dhe11qdCfoQ9GsRS0SsH8Ndf0B4JFoZRkAGyWoiDx
D/LOIYLFDHyUlKIKI8QblDOtQjExA5klfUROaVi348ZServxMj8pWrfpYhM1Tj3zv5ikVmPHngg9
zmrBcPhliPHPHvsK4zAV84FmzPxSlk2RuUNQK5d5Y0XKTRGoYbWzo1IBR1qVR4brj2mX4+mVYYtS
JW2685laXfiKkqTbPMzszDH93p4dLHsZ80XYlb3lKBZlqOw22ly5XT6YsduVBvYjiyJ2lSCKCpQU
KEZSozwu3Jkk87Ux+C3cgz8CUYzMJHXnJEPZLyE5SVwdFcEjZFu6q6dziL3fyWxUx6/Kkkremivz
O/AmizMW7nlis761EwMNTq8+WZwQNjiSQ/XEGdBf/OSXVpqprJSQ3woVLn5pYs4KnVUfFb8/AEft
vgQnC2/JqXvb+zhiwFtxwsX3y8IYpgoV3Yxclsltal5YUSu5mOsXZ3GQwtVXQlJEMUp9m/DAGdXm
/aBtMb2gYiaJs1QM5Ua/k2VHqx7tVaYYXa2kDotcxzn2zb5L7/p5Y4SSNdlVh7MQIfgDOxi7OfM7
VG/IbZhfJETywJCpwGPEIqcsw14rgAWFb9O0u0x/rkf7plNk883coM54EhFQLQspaWsfB6XNzXYG
YGRrAr9N705TeV11MsISmU78TBc61YESFvWAQDP4uEKll+Ap48u2smSXSCRYL9si0McJXUU+eTd7
qce7FNYGlfwDqHqkvDyyIxQchTEhXBSolXpzdRjNAJnUsRu2bbzPqaRFJzs+wTtgEBOYFRGfrm+2
fvNMwUndSCa3ZMoIHsGu22GwSvSwgv6BjEcFqRoWOB3DOkVF5p0PqTJ1BMcwBrZqFKYKDxudemNn
6Re+LGpLRLwrRmV2bw8dfA+p7wzi2NmV//H9vDc+VKw+aXXR0CTEiTVlN2zCEtO+o+9PXt3QQOIS
JC5HxFEDIGJFgG6Ot1d1aUW3VLYHIzst4VVO7H4EqCKq4qF1UOGfkxDl1cNffXRxjmdE2YdZOiYX
zIxtC03Z1Lp68ONGEr657Zzxa2JnVNPzca5qgkBat87YFE6SNE6jV8Bt/zqV3pjX3jzv/k410RHU
BJzNE3xp3BybeZfqT4Zyd14E/4lzagkeYBwC4lusZx7Vvip0T9ItWDn6WOJnZCGbCV5gtqqypx36
rtSZtxj8MLE2BMCfx8rj2yCsdQAAJEkTZLYnOIM4M/U+RafE05u7HshC2jEuJMvvkutj84rbIvpE
2lD1LIBWmtJj2DDb9L1sEV0mQkgKuhrNv0SDvxkwAZA2WzZKkW9EERRIUjaAiwwVxHbv2xNNVLWM
GRhjaLBdtYuu+IYQwptrXmsTOqeZ9//ghhbNTpQp2EM35k3FKsX0pl2HVRfqpV8qEw0l3Ztd37FM
0DUrh3A3ysqEPMdZmrsoVzCKqDFmYiu5ju3TGQSFfJ63zpzkwEGafFe2nik5WTFYjEGQBMaEk019
66B3YPyduu/n7++73ETQSIwWLGJJHfWFDiJUdL11Xig8qocQRbMDT4Y7R0rxuHqGWN21UdzXLGBP
vbV6LdTUnLCRehMAH/rD8JBhric7qKf0Frzlkgj1gh8hfDGiUgB0YfDOhI3ya768Y3YeGFEwUDzp
nPRe2wYZCEDSEqOFygYIBk8gUnbH+LJ0Mav/QfeLo30jWnS/hWWAlKOyPLV/iME2Fpm/WP/1/PcT
vZQoQ/C/aWHP5lTGwASeR8foR9fQHUWG+blih28UEW6bEsHN62pJAQ0NPkntOZg/6AhFLQSTmMeu
VAqW6V6n7TAHkVi350/pXVdJECDuvkyx0uGep7pn78lteeBLKC9MVSMouOCeNufF8UN/Z3M6pjx1
FbMy7zBSmdI3Q5rM1LM6V1PAmdLFzhjuo9F2lejnX8kSNVONwZrLeASjgzJt2uiuSq5UdLAIxQhQ
tz0v6+XHzij20kVZXKa+06y2RfnHI/mNbroKJY7Bti17jOurIj9N9qGMJC531cBfz/Llyy5E2kHa
t6QsdW/Kf6fdTU/uDVkYXgkmBCtD//e5XlzkQkSgE6Wuwkn3wLLoFWzTYB3Z9p1A30uOj6er546P
37OFIEMF9NMcYPpuOCZX0ybb+IfoUrsaXbJNNxg9lo3j8WtzTp7g+1pVV7OEQrEp+12Fv7v8N4t3
dTk5mtm4eXLTsn/Oayj7WPykFwpibqwvUgr7aMmvvg+cNr8IOkkuuOqMQG8H8B6wiwED4q2MxJra
GlNTujdkoTOlz4bs9q6bw6sAwdtZqk8w9amZXt8/TiCADS+M5g60C+ePSqaG6PLmooywGEe9BvQo
4cOsSIxt/dv/q4WYO5COloafUXQz0QGkF+2+OAGbVdpAX/esr59DzB8UtYcafocA9Cd7wKK2O18Z
39QtyBbkILCSYxNfnF1uMUApDTq2PKxr4wnTMIAPCHbTdfNURQ4ypN3HO4wvwWOhovAKjSqKZqpe
UD64xMuu6VZxjdmZd8kBM6Zu+jvAAOp561i/SK9fT/AU6mTq2KNFL9oMLlX/d0G8tpBkfqsisJvN
DBtY6O9AgntSt5kxBbqHPQ+nnH6yoXKxYSV5Rb1AKb/zQQsxgkuYkaereWGY3viT5+nRFTGd1EPb
xbMv+6/h7MT7didnu1nLa4m6kCu4iajTem1s4YrYQxu9jI9j8dmtnvoatMB8fFzWFF4N+guBotvI
28w2gMXtJX3m9KqnNXdF4kXRQx1//YRxLCQJriNq8rRMMajq6dHBTDzaTxhAnmQfbiVNXx6gCPyQ
9OWoJSM+3HQEZ543Pmau7rEvM4A5p/0se21LTk8EfEhpEWtArqJeMOdeWTx3IOmNMRNobEZZRVFm
GgbXfBGlggT58uTDNc7XIx5xHL263Hfb0eXES/KlzHeNmxf/8fq9DMF/MPDODgALoh755n/7M4Nv
31kbYxP/Mx/jK4oSsCmd8pR9PsGDZE0aj4UFoVkNmBDO5hiAONrpNxw8Y4rdYnPeKGUfkLubxaEa
/kitYkI8C5XWyyjqW/aG6uae+cexl8Q2mSzBp0xVXPl6F+qeSdhNHCQnn1ibNilzx6TqfduVMutc
jTqLL8j/oIVyAIysEzQ/TU9jD820s2Qo1rLfF3xH2GU+xtvx+22zt8i1JttolZq84DLsMLGsqifI
NlAtGe9TIPzQy+zER2/bh+7iU8nN63mJs2ia3kd5p2gQV16VyZdJyjIrOTCx9z0TsHfQHtY93Y5b
f9ftsE93pd1N1wbKgcnW/iXDEZJESxEKotAJCsUJwkleMHcqUyea6DGxZDtusg9lCr4iHQ2s0s3w
TWncXWZhtVGa3J3S6RRWv3orPHTzF1vVrq0q2M3NL4P1nj/+On+TubGdidgmP/ulsftE6cYMH08F
LXZU7DIf3W7rQPPNjMg2BZIH3noGuTAWwXOokVrp5QiVg68c0Y2ipgYwyyc+iS5f25UZjuA6GGmK
MJoSlLvoKbOvMxlykez3BU8RGo3RtARZlTY8VtPNJFsklQUTU3AVQxRogzrDVVQZnvsouFZX+ksS
bG+My6I98qdk+iAto0nCibiLZNillqI5QgFI1nt8GbhwM5deghqRRy9JLPkPk8C8OwrLtm293JKF
CQ42pmWNkpkoSmIz7g9lL2r8FiJ0tkWnRiJv/XK/ihMs3h7jarS4cql9CZZ7Fn0DAej5S7VuF68i
BCPv+im16g5P/7nFBNhhltGErYfE198X7JrmipqUvA6IOHxlUPQqxiPxYzesbKyiT7KBH/5z733E
qzjBzGlkdUOZwR2GQeZiyGdQAzc0DVeXthdkByfYe1dNmq5luLAxO6gscIL06e++jBAaKzsmpMJc
AxjR0+045vux+yhM758E8N/TEhkk0nDKFdRFqEfRJ53V6NHs++cmGyWVEclHIUKvx+pNRi3swni0
OhSqW6eTE2hOVj6ePzCZGCF9NqqqnmgDU8O2pwvC3Lg4xrrqmKpzXo7kVorc7mNeZpnhcxsjxJns
2sn8Y8UkU/kyZYSrHzVRSVWtoF4PBrfuhlWHCGurvuTLrDs0kxo2BXSOqYs9jzlM5yDkr1G++8Rp
6dpH2603yq7d2YdP5Sqvwt693CzNr60Bqbii/UpwKZPqyUoS7xNfZyFEMDY7Dphp8kJME3X3VtG4
BsaDnD7pJTO06wFvIUgwN6aDRS1leIfmP7WfyVV9wNopWP3IF3qbf03u+Vjy3x6gkITNRjrUOUG2
bFTsd1s27jRWV0NpSEqAqwa+0EywPWWchsxXkcQWfu/a3a4FHU9Dv57/Tqt1wIUQIfAQohh+FUOX
hBSgCSduoGUOljTcgdSOYZYO853R358Xuuq0F0L5rVvEb5h7orfKRL0uDF0NAwhV9lG8vhefuhAh
RKA6ajSNtjByEHnlTlV/K/34V13YbtjFW6376JKrKE4IQ5qhBQALwZMzHi9KFrjj71xK4CA1dSEU
GRXVgrThJRd0tTkOa4GetuHaIJKZvOnQXWO9oHSoFOmF2/O7aP56luJzzQoKpTIGFcld7SRfgzt8
MyfbsVMCb4UGWSkFj35n+Vh1BW6UygzsgqIAKRhlFTaghurVygv78UhR8emj0PUTSdfvnRVyKQan
VCLGCw3DWyuMaQ3E22KuvMy6yFAvllJdvzs3LoCpAMzlk89EnFUsAKDoDzmrgOGoHzm6V/lYDI51
aRw5Btb83MnSrlWNFgIFj2Haao2AaFReWseRk8z5fTUp7gfvrqCU8G0ClrWNNkCpCf2VNgmcqN6d
l7D69RdaCN4ByDCaMSZ25hX2F6P/bczftPyjrlVQQvAOAG7slEQxK6+pMC0ExNyrVlG/YZHx4e9U
EdxCRMGXkJRZhXXBjdHc2JWrmhIrfufABVUEp9DHTQCuLqhi6AAlHU9p/VTrbosRdAytuRaYUse7
zygFj4flAoBNiYvTqh2CyKprSo/qv3LjckyOzJBMdb5Lu16UehUhBHXg1IGle4ZSIwl+p7V60Znk
ifnTLdjWPppGQhSlmknAiYrkV1xNMBpmF/5kFZ41jk4Qu2VtYa/+/Ilxc3rjQCHDxDALs4HeiY1z
0dzqLKqSoS08lv5uigubHsJscsxmL+VCep9JCqIEi2uMpE2H1i88/RLI4Cd8G6/bsmvqpht5teTd
WiSno7MwOqNjF1eDFxUUA6GQlgHrL0fdML4vt8Wu3NMjR/+Sd2zWvMJSlKBYpWr6TNqiwjts15vH
Udt1+eH8Z1oVoVEV3LgaPpVYVuDl6WRMMeYdsoe49AbzBx1350WseWhLs5mNlS9QpouJfjcjBclH
grlEBj4zcKeNunTjkafWorUBqR3vCBuELJY4Smp0nR6nBa3+4CJlm2znn6afvOEKQjHvE/osZAm+
moaB3+BhieHUZl9PP9qPMhi9GJiuAv4MiLcmLOxtjI6srA6JqZeeb9xo1pdydMy8lniA1W+iY7FH
tQyL2LaQzndzFZd6rhUYX7qqm7vko2yyf3R4/X0hKmPCLUsrcyi9ln1HAmrGvTPIZMh04Ka9yKhz
pNOjn6ulp41Xc3aZ1Pfnv/OqX7EWhyR86JmpLQHeEOB79uVBu9fAc8k5AKoTf2DVsScRt5Y6LcUJ
331SlDApLczb1N60KW+yTbjVS6fc8JXP9BYrVFK8Rh5S3t0a2JkGukE8DcSWAfa56k4ZKlx7LGGg
1OcZd9qOoRnMJzcV2YN/VT+wtHNONNivKegXkDrSWGQWnvbF3M1eua0umRcdwJz2wmDkS5K2Vc9m
McQ3g2j4P8E85sqq/YKmuacG6U2QMc+c+695123Of7Y1MbinhDCAGOIIBa2SdDLMWYEDjabrLPg1
kvvhM8kHJyQBUAw+FtzoW0NPKtWMNK0ovSr9R6G/jRR5rvL9E2q8yhBXM5OwKFSsq2eejw6HOl4y
9n3KJBno+04OQudCEcq9+OLG6mZud4oKr9A/DZvhe4MifbtP3GGrbn3otP3wtKkgT0ypJjXLYjsr
PTWv3cbPwXHaOGYofSyu3SMMcgFYBwTzcKeiDRSmnak2Vhb6bXJHNvG21MCs2nm8eZ7rDggGzn+s
Nc+3lCfkBVaLlTCaQN6koMVRAtdNayU1phWzxoAw9MFb0eRl2refSovj1uxZ2nmtFjixemqVwG1k
naGVlNc0NL4OjjcvMinh3HJS1VrdlLWnID5Uw8YOiKNlHil3Hz4v09B1Po8PUp93ACoxQMXmaBpr
z2Y7Rd/lo8QH8L9T8KNvfl/4HmqANFhvtNIj6n2nbHqwp3ZYf9V+B7oMHm31yFDaQ/6BISXQwb/9
LkmjxJNdDNghHr5Tum/0n35027UfzwpNFCH+lcINcHlR/YRUZgUpUwSGVmV00tTHdo5sh37t3JAZ
AgsAnwWUy9wIF2I63+gTpqIaUaOMPeyJecHaa5ZkbtV+uKNqU1ixaaiayXBDxSZyDMetd+qIJ6Mz
ABJDc7THHnR9fFWmfJD5nRW9AK5l64yiAmIb4nQLVpLrUleryvPnZ7W/VTo3x3CmjS7ELMt8V+6p
paKgYxiaxUEVhHtaj+rQ+HNZYZ9pnw8Aw6i28UcJL5HMvZEhuFHYW1unPvbKk/KrbT2rlcTXrLgz
CxfToAbqRkwT4xsrwrjLdTyuC6N3Chzb6P867wBWbg0kmGib4pWDNwL/YAtDU4y2UIaaINHBEkdw
UIvc6aqjHj99QgyjHCzVNFHnEC4nhgR6Lc0Z4kDRHsIY4BbGvOs6QLXKBnLXQimQvV9FCTe0Hvq8
JNgCRchpKtcCYFjitsfoMHjdAfP7t7JHD3dhgouDPECKMhtZwjuOuTrUqkK1+9IDvkDphql+GgCX
B3DoGF3IaJeT+jG0Gu/8ea4aho2CJZ5CyOSokPi0bT+2Y4TzDNJj0O9jKX6ARIDIdWgG5jRrNbTS
+ovyNHsaSJWYp1XbrACT55+8VJZ1r91YjWq2jrcwQh8TbNEqG2UElzied3rhKBjuIPetdDlwJSOx
NNg7yEmx2axTQchEZ9839bj63/XqZIOZFZdcVweMeXr6B7fsuX9YChPCXzHRksYG8tPBj0KgWKSt
o86pJOdZ86mcjQ2tR5VAoKBRVw2x6qs5bGHK9ybQNOmVXZq7DnjEcHvn7W7NXSxlCQpVSVWmnd7x
vDHyrMjpAsvxo29M9oJ9vzzCT26hlGDgdUi1eAD2AgZK6ZYjTmq76lC7pSuLSGuGDloKXcXoCNHe
ATmT3EwjnZmZBy5MpzOxhPjhjX5uBXx7zUBRDIjRthAlwPE2oiiC+iXYPD2yAYPJYfqVAuaKAHRY
uZfNFq+enWExExZuY6tMRBLqzEwvjQFlpYEQtwjMrxrrnY7E3sw7XoFxz+z7MWaOn8bb8+axdoOX
krn5LKJJT9sxLWOt8ubgrh6/xkrlRGgTnReyVn3Aeb7qJxq8Eg64VWHpGV+yr9w6kp31MLrdCbBh
O1k8WbOPpTDB4k0MWyamgvpZyRKn1p/CdCNRZ+X1DwRGXmLUsDiH6vPbQyNlVOdKhs8FJvbNnwlj
gFrle46ilWzZFbk7L3BNI9NiYG+E1ePVLBxfbk5Jz9QeGlWXsbFL7P35318zAhNLvNiDNxEPRdLV
ajKKigZocwyUOYMSYrhXdzGeITED7gHEuLsUI9yqTkkZJg/xLu+39WHY9RfD1jq2O+vjCT/SIwLf
ipcYwoXwdcIWsxiWhdMCU962mXs36/JNltUSK1jTxgLarYZZNSy7iq+Xjs1l2uo4tJyekvyXTW4m
pHspPRbjXZj9U1Vfzn+kl2eqeHygmNBsoATpJhEZxOypH8s5RWISdm5dOJp/XfvXQOR1FFjFzQse
3264Ce5VespjbZsQIBq/LGjD73vn/5bVlA1xUjUJKjkEz1DhBkR4t9OhbTwLacZV+Nw9tBfV03wc
/wn36W16KRs/X7NQRBds6WDNFxmHkI32w6wNtY1EIyDHqDhN09boJWaz+j0XIvglXHhCBSyESdcE
NbghOBtBj5UBG/M7n7HOpSbCyQV4YM+51QEZkmj4jP6BtpFndtYnrjTeiHjs4DWCZizXdqFN3hik
yGd8IAPpX2xddjV1LSpJlla/CmpFum3jmQCH+FbIpMJnpIMBt66UidMadej0JbsHFzaTuI41Dwjv
9H+SRCiFqcM+XdDi+8/WPiBfiljSsHy/R87TsIUAwWnUPcGgyYSRBfOSAYS52gHa8ppPcoXb4GRf
dp07bkBge23cqJJDXEvQsFuAZTAb7/l3LZJO6S1Mfg8VUOlBo2Sh7AascOCP1buQ5ZLSwfoHe5Ul
hMagsdtAoTzah9qjSrpvg9HdZHUrUWlVjEERUPBAhXEItzU1CgCZhTpmDBrqVNkMQP9vNP4ojR1P
0qyFFOHC9qAqaDuq1l6jXurF7Rx85gotfl+4qWmeB5mqIY4oyXMzPg36SdUjV+JIV7++qaKMA88G
uAThCg1VOuYh5j48/0G5Bkd96Rgnvj8X7LDvmN3Ps4s9S8/2NIklrF6oV7lijbwgWqig2IIg2TmR
fanLxhokeokpUkM1tS1VA43F6FQ2Xgpcp1DdK9bX8+e3pgYDVQdWAW3gSYodC7WYxngakaiPwEdg
OL0u/4TnWUoQrsyg+KE2FBbvxmKgE4PjcSwzApkSgg1onZ7XxFIwZdL7OyPQXQvghH91TuKIst4Z
CshM+DmV43FSxh1Qdb3zItYu/eKgxCp7VQLloZzhW1T1csRoFOkqp2llsJtrIwsWAGkwFY4iKIXX
fBtzZjNpQ2DHVV67BYfHPjga33JHwy0JN7K0ezXLWcriRr4IojNV7Lz+H9KubDluHVl+ESPAHXwl
2exu7bIsS/YL48gL933n19+EPTNio3EbY83DifPgiC4BLBQKVVmZa9v42mP6mQHAqB8di5vVY3PB
pbQZL3wmsdefbQN4pqGIeGqvKuKimzUUdidPDZLCBZH9HqWBx9BN3YK6nayLKfxkG3vMMTfrW0gG
/UfFwfogIab7abBicBCDH/Vu3IWu5oKPK/ekA9cyq9wXHAfksSnFKlMCJmC1ddfhsZK9a6V7yX27
pbBrUOjjWmX9YEiMe3HsMnXO6lgF05ssIRZVdLZfjnuhoYawrjhWwIXMd0O1U+ynjO6odtMqPy6f
MrFPbr4ZF48SBRWyMQa8JXz+8/bsD/HLul89JvyW7mWlCfZz/KNjuzAuNqG8Qpwwz2oo24X7JIqu
onme3GKOn7RKJW5OnJu86CQ3r+jy2BjlAatTb4FCvcFuRj2k89Iv4fKgxrdURhsjdkTUf/GCRzeN
j1ilZrVVC+y33w/7ePhi/0xlOEVhZNfeLXAvXnhErvZjAuiI/hx2R2uSdKFlv88FDLMtcrDaI0XR
4gNm+Obh62Vvk+0QFyDmwoq1dEWhsq+P4/IJaUofzpILVuxh73vEhYM+maM6bdTS180ZUmnBZB+X
bPDofK3HP9pOVg+VbRkXF3QlQ6cuWho/s6+18JOSfbm8ZeILavPNuVCQJhGoehwE1fSG8eQzlcv+
OrvpjvnVBwO4gxybwRJRGToN4CmudT0fUepyNI9+Y8IGeZA9jx6kT8ocVf8I5VcIeUqSif8nBv3H
LP8aM+bQITmaNkwx5LPlJbukcZcf/Q5OGOSNa0tHXoTPM4o6w78WyrcG61FDKcaJW+ihoCDrOcEU
Q5NVP1hHCHipYIVjRHQdOgL5XkZoJj4D76a5MxzGibEmNSKgYx/r+smIXfKR6gbV0WXDpY9eNV/+
Tcq+BZwZCWBugCRfmzAD0LnrKJmFEnr+xgrn+SGqlnWmoWC1qLdNcpNOkt8Xu4WBEjZqYlDr4yFY
ulH345Shf9sPqEn55ZGlFNQvcq/QPRKUQLDKBNqFH2djkv84TTJFoYnsPDe+p/Qx6V5tWbtBbMJi
/WiTgaO4M0aXlYBoFasayG0LuNKQeflHutKge/m3Df41Nht6qvedU/m6fpPrB/1viXzZU3n7+1x1
Y3CSBI8xJEOts09pkCu7Rga+FXoXa3urKoGWFY/DThUNM955j3wLmOX4QZERHom9yyJsxNHUUQfn
1kC0cmgbe2jAeKQGJWi9QVjyOQfjBaMqN4+azJtF3x1QOIgtshNJ+EMZZmsYmQqKGL3PekCdF2Uu
9X82PqNjH2/L58fmA2kPXrEQkzBsfC6+zN+Ttk/1BOMf1VC4RQlu3/kms46OFe8kdxQ7FnxWt7XE
7uRN4m81Jbgn8xVZ3WEOoDS9G18AzxyC9q6/Bev7B+Za7K057giljWHUA0NNk+Yusg9zJnnICD8V
SuLoqKLYBFj26XJiq15nq8enUqO9WRwrUK/IqsPC9wT63P+xwf6GzZbpirbo6cJSOV8NVr/z5pfx
AOf48nsWSJalCFdk4i4gugaoAuGSiLl3hlxvgMSkmNBR4108/KjC/WUvYL9x5gQWGjJUQ2sdoe10
RXE25HNqInmI7BQcmcE8/NTmu4m+rfRDDUDgSP5ti6cxbJXWqPIyrDHWkH1h5fUYBI0zxH4xf5bI
acRY3nu2NIgQYmGYDFH5BvuMhjcUW9D0tp7DbzXuIUw2XOfX1j3r0NV7GRGfKPYB9mUjiXUIOZM1
Jwv6Mn2HnYQYjDvNAV0kDi56EG0NcFd3scbKoI81eKST1EtgZKwSf3SeitD/gE/YDMemWjrk0bgH
BVGHHLTIOKk6SN4Q8IziJTZzPzFuRpkWt3hN76a4Q6s2dE2rESUpdbmrx+uyTbzEKNxEBmoWn9zN
mriTO2Rl1CPIVxhyofvs0OzHQ3mdoIrDWH3VUpYcs3vozPcwV4VsDvVpjWfMSyY0T8sUrUAo6TBP
j3a928dIUFmJSlZ3EN6KzsYalwDFGH1SIwrXU+/XgI1OM7Kr7GbyiZ/5uXSyU/jRHALcFIFyMSr8
pzEDhKgLXaaw9a3sKUug4jS9GMO1FIAhM8P5u2JV+pJYWFVX/DQh5qgvnq3e6jIonXj3NsvhwizO
VESKbgQt6AIOHD+EXMh8XUzu5ADr0R1TMCrKYoXYHTc2+bs36ZsRsKAGXXD2YJv/BRrX3P/mqSa8
Rxw0wZE46ZiP4c4z0PydaQCj5UfqVZfv1+JXJhNJZdcE5++UCToaNvzQNvg3aNzTRBuUmK2HMbnQ
Yw/eA7lmlOC22prh35ztkE5OZ2BSKdYLf8m/Ay5zgHpQ6kY6dI9tfXc5EApCOsxRVXXwtMbwL+fo
CiSxStpi48aK3hZM8biUwV3PuRMd3LobG5yXa2oSQ4IITU2MmufQ+eyfkislQpLZBdUNI66mh/Iq
f5bGDIFTnNjlvL4u1HVNdZyuP53u6nlWd6j8gnp3z4SG4swtQBlp+PPXy3sqKo1QpqxumsAwaGDL
OI0etCgs1ckxFUT2fy5lelMdWY0C2qOyMCz8gBtb3PWSRRkGd2xkHIxCrLhT3MaLfcsng2u5WgBe
Dl82ASCzyLkMMZuhG2IAc2PtJs4hX/Ui2T6ZAc5fOkUxMcFlt36Zewuq2iqbrQriIPE6Yzf5lS/P
pISustlF3lXiSKVphcw6Uj83Ecq9j2Em+VKyVfHxMA+thFhThR4hBJpIdNRRzLy8c8IQtVkFl+ku
C7ocU8taU9r8ac5D9AJs14ghWFbr15MKycXGPBj558tWRbfLxt2Bqzp19wGKmXbT4XutWuzOQXk0
AF21fK9uMpcElV/vpV4veNjBJFruKkXIRxZ3atJJ7EwNaY/xqqnZWWPnKfUbvYcEogeWRgeabdM3
bfo+y5IesZsgTrJnK/gY+A2e9QRss8hPo/nb2t6CMbxRJZgCsZv8xwRfIilyXTESqlR+AxZ8JIu+
Rcrg8gdjnnZ2k7HS1Z9V8D1rrVnCgQx16RtjVezTLPpEaXy7AhDso5WELjw4kBpbprslds53q1wG
Z1djWaE0hKfRnklrZPspYEOLsp6KcP80XIToLgI8y+P5zalNS43MlR+OtA76fta8uK+/XN5BmRH2
79tHchqNZK7x7tK1ziXa4MeNjJhIfKp0B8KIAPlB/J0LSR3k0kOzKhDtFjfcF5DyTZ6tz/Wu/lUd
2Vu8sN0PLGpjkAtQKLArxkQwwzzGz1b5KScS7BEL22dut/l97vDU+UJmI8HIiFWw1101MYXP0F0M
7cGWsUKLdw9YetPUMJ6CqszpF2r0EMe3wZSAdVsjHqX3mTdeUbzDTbxOIl9G4yNyCAzF4SXJCmkq
H4/wOlqj1QGcvlv1o5NbtxMQLX//eZhMpoanJOa8+NhTDElpmSYGMef0phpfImmTRRRTNwb4yJNl
UdVEMU5OtwNAx2/21XiESCJyJQiyo6k8SG4rUTBVIbRpg+kTi+KHfbVITSAgxVLPcr7C6NVhmqOv
iT1JJpVkZrhsIgbnUZU1GLx0rEOv7Yj9XKuSsoXMBHdUFWdUVLtGmXFp+psxHj5rUe9XRBJ0ZFa4
84kGbkamuMHggXOXjV+L6HqUCZUJjw1gpxRXK8V4JA/2DQs1adJ+an3jW+//i7DyoGMA957lXeRg
yHAuwkVtDHKRtAlzspIUXSdr/doyFOePSMZ6LHqJAt2CTBwrQo2MPzmZ0rZNwmB6f4QyoyvEAu9P
Qi5vGgoX9G6MP0VELcbFiJCPh8ttSx4WB+o8MvZUsQ0IUGBqw0T6w/lbtlqVjWcbQkG/y8obDZCg
7gNpCKZciEPx0jXO6GaWzDTqdMHrneZPOSPQlbFaiW4DpvLJiHmIA2T5aYAeLFBO9TWSxrQkaFBX
wdArg5tPtZcV8QdCwMYWr1qaFIMaZTpsTVn1fa3SXRzZ6MNHzuvfh2hNQwJOdNTFCM84VNX6gGgX
oUsHJufwU2JJejWiW2b7+1wKhWuh1oaBoYPbW6W9iWsJzELkVyBFYIIkwBmezXarpBnbrML7Qa/u
Ffsz7Y5K8oFQiVkCJiOO9BP/P/3sa5qTPjRK+FXk7LvMOuTU3mGYXXJZshPA5xoo26EWhOEmAxRQ
p2aGirQabZFsjkliuTpGY7Ku+GI0sx8ZxSMdZSdS+GXQxkCmYVlsUuLUnmnMQ4f2doUyyj30NmsZ
765ocgpzMe8GuFsMJIQTk2RGDL5CQuslj8meKZtl97KpIuG53BjiYos9mVWmdjlUkaAha5O72PqW
hblbQ/vpA4dlY4i7ztqqMiqT0XPZ4T9p9WDLUjJh2IdWGnNllHHRrT/9JlWZ4XtTzFOSx2k3Hhmq
cd07j7pX+FBk9z+wGgwiUDxJUS7mE0BHj8hMVUBFMIhzqKn9iue3Kdmxc2JFFNLYcDo8zMI8Ch/3
7SY059YBe85wZfYoLeFR8KR4FuaYbqDEWX1mJabpWkaaLfSIjVXuQ0GKecnXED26SbnpemAnLU9N
roZedoaE0QdAep316Ni82en36uoss2iER5U2De6wPsfDP/okG0kVGnEsG4kA6sToXJwaKUm5DJGK
LXRa3JqGFlSrEXSg6L7sDqL4o8PpEEPBZXMm1+dMarx2KTJCpxjuRqA+FaLvwZztdnl1RatZYk7o
61t7XHhYx7kqqwhsFmDK+KyCFYgelX86kJlUQWx8iISI6thBE9OOACrwUbwgVZGVDcyh5hMQdGMA
jDKgH8kkaeyHD+AFTqxxi1NnHZPEMR5XzWju1iKgRRwo6XGWkZ4JC9WMleEPiz/AJKfOoVpzaOlr
BrZS21Oe+jWYX2efAGtmPIQHZz1O5g6Dsf9FFVd0fWwNs3/f1BMUNev1SYWcY4xR3ziP3FhWTjg/
xGC2wNyPBqiHA94J7kJsUjvt6KIvkBvbU+02X94MJKdUNkVwfrxOzXAZSttFZmqVxeLrMSji550W
f800WUIvWwv3mZa0ADg4rRZgdY+zmXildtC6I4ZWJKdKvBjLAfUVG7HkY0VoNQsFn+zsO81jFH6a
on+M/uflOCFcCig00C1gnVv+DbyYaW44A/arUq8cDDUmtjuZkDrX/764gw+zMcSdIU3PCppSzEqW
4b3ZflKkuJHzdvCpAS6wRjO4u5wiQ/vXL4c9m32GjG3t9ulvUdmo8y5vnPDbbNbDXUqJumLC3FCx
cfZ1rR/K+kH/+6k/EF+he+MwkOv5tLDZGe06rzCRhHca5AeU5Jb+PU2YAYIOfBmAPgV95tjWiiQm
MZjV0m+l9o8NrlpSv1zeKsGjHhkwxXY4BNKxFp8M52tDqyhNIZ3+OvweEWhuFbyACbRJWsBmZSRu
58Hs1BwXA3SIJ46kHWaAwWOv0kFGJCsliyw4KFUx5kiNDaifhsthiqY1q6YRYprtfplKL3Z0iX+d
X+AQZiSY3jLQ/0cSycWYOKOQmMY6/GTU3XC41UGEuioPjbZbjFWS150HARM5o413F4hqMYnCHZ1i
BhtGVqizrzSvyrjHAB2IF1Gu2l32g/NdgxlsGNIrvL1QQjzdtTFuDD004AZzf4SclSVDRoqWAYSG
A3w2BtXATXj6+1Orgzaf4oqpQdJjDuE1wlqZkH/MVJM8Is901MEKhhTYNEDdhoKrbnMuZrdlOEcK
fh9qyOPr8ItJJ0U7BwpDXvxP8TviyN5F5wGHmaSg79Ep5gn5y2Bt0OaqWgTQpUv8VXlTNHT/I1kO
LDirJmvFg1zNMAyEMO4jzWuH9qquz35+w0aVQAHDFNY6vzq2EAO3HyzyAa/YGuQuhmQoqxFTebNf
zfTaKa191ck6n4KzdLImzr/LGAzPqeHMkFfZd+PNrH0Z++sFPYB4oZKjJPhKqL/gDQ5oKaN44NIc
AE6UtZ7H2ad2H4wY+7TsEbMcWXD5KMnMcP63KG0V62kNV6++gsva0m4UKR0QOy6nJQxwYG6Wwh0n
kHdN0aBNM+Yrlp3iqgcbcDi3C8KnyS93y3UuxWnILLIAss1CIX635hgzRQOghCIy5gCzPQSZ8Rjz
Gd9HeKdI6k2CiHSyRM7Z13bIdHVGIpe3R6q/DDI9bsGz6HQPOedWo9buiggGJq/5YgfJDmJ+K14q
1GVgaml7WGqP8/Q8caxwwXAAdvDPoOH0tQZigem55t76dNkJBeUArA55A4MD2xZmg0+/F03T0SmZ
F04e8RYgt9PA+DooLv3cX+V3VZDfgvAWk2WXzQpO84lVbk+1sB6T0cAMk1Y9rPMXp/qSj7dactOP
ny8bEu8m3s4MuIt7hb9QVqrmeQ1ANdBx6Ehhdg1Y2gj8W9/MK+hMH2QzFixlPDtwG3Oc+5O4a2sy
p4AUdp/M+tWgyGVz07fKeyWb3WHuPhJENva4z0cmdXJWqsz+HEN2ZtLcdloOtFC9y9vIvselZXHf
K2up0mlRicVMGCDSvgMld53mkzeajn/ZkjAqbhbEeT/Np6orBnyvVPsyDP4ITKPsmSGMGBsTXNo/
1FaZQyl+8Tv1a626Tv33VUmcqd+JBai3zDNUqzIlsdZniLp93y5BuBjFzrYGWbVQvFMsffljhbs/
wM8ad8Dr4vXSBVr6ZjhBpx0ufwzxZ383wV0fptI5OQGyzy/Veq+tO3Vc9qH5XZUxE8jscKdGNaAY
EFsorOta9KSAO6DQysxLMZa3ls3+8ppk28admNWxMo0RIfjorx6mpLg22zUDNZqMqOD/iTzvm8ed
mbagedXM+D7a/g+aCR43e+zWWA4QOf/xgWUBycSSJMz6n/Un696xmgHWFvCHk7elCOTKXcK7/d0G
35ZMi8YY6TyO6IF2XxjTm+OB9+dW9XQv3Q0HWc1YvIMbe1witnZFCertCYUglw0yxh5DbIc3v7lb
b2WYH6EPboxxx4lqSpcmGYyZRdCFPw1YoQeqfcwtNna4M2VERWYOi7b4xuMaMP5Oe8fEZ0OXdRSk
GDfZJ+NOVpnGJk1GfDKGx3CuMX26nwFimTEBX++hphpJLnbR6QInA+jEGBcqYP2n6YQ+RESZMpS7
msTI3VCJfSdJQZMnpRAWGmIleFVnrIN8syzEOM40LghN2VrdNmZy3Tvjt3yUAWZkZrhDrNr5QM0a
Zsa8CtSmgKK56ffJ3w+1mmhoor0MGAvw7Px4UWahJxu1HUCq2ldn/qRUD6b2dDlACLp/Jzb4sSJb
r6y4yFrEo254KcwYoOkM1Q9T3S+lEyig0FHiJWja0EenW3KR/C4/8AnEZoG/0c6bZ4E5p8MQUpQn
zKfplxpY4JhY30KMX2hPyRGDRl73YFzbR1USFQXVeCwar3tqAaplnnGhxVDUzTQtm1BRnHZoQU6g
tL6PA3vX4iQYmPq2NNc41JUn5WoXxZOtZe7kdUZEQprjTlPx9srenOLORAfRkR049jNnG4uCPBLc
37UfroxFoHPZNQXeW3M3fZ7S5cZpZSZEZwBaPuDto0hq0PQ6PdPp3MftEq1wzi53aTW4RLfcEcj3
yw4qXAk4FXWC/iQqWezP2LjIolhDMlJkTWp3VTY7cBpc/n1RwQfUzO8GuLMMbFWr6ek84/oaFtd8
BfVf7GoPmPH+nt4Rf3qqn2UEdkIn2Jjkts4Ju7qPqx6ZoPYryf3WgEJsuctiCSpS/IXeV8ZltMB/
OnQIsbIlnbx4vOuTz2iceJf3T/Z9OE+rJjoZ1gAjmvWaGJ/6aXf598UB6n2z+KkV1cqywQiR+rfJ
TeO8jhjshUxV1d1R+zCFvwYloNI2kKhWxsiDUKQFazIoGjmvgz4AFO0TFHtGjDGhDTl8Y4zaXaDv
VW8K3Y8wriIisYc2KwqDl5dzCWqHQ9awuEDs8Umx50/DMst2UnTro0KLISN0BkAPz30qMEql8WxG
k599qf5hOYayCwPVxPw3WO/3BlQKJL4hdEAHV5eFFbH88/TshulsOCZ78UA+Ft0Hswq0xLmrKfEv
+4jMDvPRTYyIoZMSgVUFurHKlRaj1WkFfRFJjAgdfbMYziUmzHtHVYFUelzueuObKq08Cz/PxgAX
iLK0a7SogaOz6XzgLwLtYfg6eyoYk5dD9TI9Xt402Xo4j9Ob0RniFD2oRlneFnV+Mpy3/80CF39o
uhqdVhM8PvTivhy1525dZT7N8m/+osPtQxkuzoAKG7+KYkhL5HsIP3v8h01bUtfw+9+MBtYnGcuv
8LJAcmkzGBvgbHy/K+3GBIrs8GiwZeysKzyqYgybJV6j+s6+Ckowt/gSvxPbBPSbAc6A8aOcX9Rj
AXXvAi2p1rfvU3PXPvzuSOzsb0tgd4FxKD3ZA0F0oDCx9x+T3K6GtZPbfYtoZCp0lyA5nHpMBVBZ
s01mhnOQrJyGsI9gxnJeurpwlwTqOH9PwASc/mYtXNRr4xLUVVaEt0d1rUPwGzSrQ/Vy2dOFb1KE
bhteAfKWM6mHHMPRdaxWhj9dsRli9UAeLJSC2Qv4v6AOFjk9hu91iwJGfd7aN6oI4/IY5/GjL4vX
HyH2/DAXLnky90yKzFokHij6TBBORf4Gmi+kjtwOqrWSal2PacZ8bjyAtVjjwx4l4UhkBABqzD6h
BgcEGvdExHIi6NwVOLvghL4qnFj15miq7wa7+EghDigwCI/hNlQh38hdF8vU9dNcYFC5qp+60bi1
PvTgdcCyAvJsNPjBuXRqwpkHHQPsk+Vns+KSap/FX6rq73U7gbl5N8KrmLfVkA59AnSjCkal0N6p
VeLaHymLOhRvT4zXgDibTxrCLJ7ZxLLph93NqO7Kan/56Ii+++b3eQA1sCv6utBYB4Aac7vaVdxa
PjW+XTYiuOvwfkBzFWugjFPg9HMoUFOGnlqj+bYThNGOytQORL+P9A04K1BMMEL709/HAyXHbINq
+mQ9rtUVUSQnkP193C2HS44R9+CiO5flbPPWGSwbHpuP7QrQ//yAhvLeWssOAjkT6G0aiUHRpWOw
w8jolEGjw4NOtYkocU579XcDiF4BFrzDI8UDfvsK6S8IR/S/ZtM1URvCkQSHM3tRMj/Z5HAJa1qH
uUJ8s30kxacq/XrZBUQh+sQAd43mUanGek4N9s77xcYEFS99U56z3y39UabJJtxAeARcAsAIDGtz
69Eyqky6jbzAfqJ7AzcCal54QIAyw9Pc/lY+HSLwQczzWTaaWYAvnEltUy2rmjRqVX8mD3H2pMuK
Newy5n1w+/vM/uYDAbOyrJ1Vqn7bgvtWXXd6mActXV5G0/arVDn0ioxeRzDtztQHGKYEaj8QieQu
BTrF5mgUkeqHll8f2aA25AGxwt+S67KkR/AqPzHGbt3NAvV+7ZYefw1w1qVfQo1indZ/0jQFueog
KToIgp4BWI4BxkxCmcjVqamGVLnlJD2DAPm9c21aXpb99UAHJO6YYh8uCAjJ83R/a5ZryqrgPGWN
fVd35n2kOn//vDsxwW2Y3Rt53eejAazUj9k40qh0O9nooMirDQQE6BYA/n5W0B3U2WmtDh9lRYrn
Nnl9P1bG0+XQILPBRYY+L8K8qmADQs6eFmp7pR8lt5zIBCa3GBcVhbYd/8HLOk8TOzKJ7wC6WH42
dJkwiMijAOmBvomFsS2gsU49Cvwha1uDU9I38it9/tQ0nwsZoFRUFMHACzQ7IW2K2in/nJ+ijpWK
JwOKrazxUgfR7NbX9jOmrV8xOnjIZHA/waLY5YPpOoDBz7HgdjauyzpgUWpb3UfDN7AcPGudDOEu
CGwAZqPkQiwTWQJfyLSTFOG0wUkZUaToo+9T/kZItk/M+7z6vMjQpSzz48KoaQJgBvURqCWcIQ8g
MDbZSooSSNe+1dpDrhwrSIylr3kJOXTlaiJvf+3cJ/a4sD23OhrnuUVA7/7Q6Z8sdXf590XfCDQk
ho6WpolUl8t0F6WpaAjyP39ZsiDLQAdF6INWv162Ijg/kNahBG1zAyo+fCckNKBDqxewMjsHWn/u
ZglcSLQKHE6cUOQI+HkuQVysKGoi9vtGmbjA9Xjks91LIrLoy29tcK9dkBYxZWCEGdK84T3qYkrR
tcYbK3kDhsId8VioVv/vt21rkvs45WpUejdgWbn5cy1+ltWny78vSqpAsAf1ZlwErADD9nVzZw52
2M/OCu/qds0XNq0xQhN79hg7TPpTdkGL0oETa1ygJmVZGlqP5Wik/jSkK0RfmkOar26n1weLZsdS
iXbjOHipaXuDVLlekIWfmOecBNG1nHAbEZ+CaK1V/CF7W8ivyPzRJTIpVJG/b/eV85Wmn+OmBwjR
V6d6lxWar6yZ5OBKvx3nHFERq0NszYYfmddje5vGkxs7z4RcY8bStZVdCWZL/ZMDpWwZ57b4JPzH
a/g3n17o0RTbAwCAezYInu31PePrkNHOCi+szS7ykylZQvtlguf6y96CJWjQPdirm7fgL9K9yp8O
q4z/RPLdePRwY5EoLjN8N6d8XOaXyPkqOXDsHuevj+2SuHt+6OlSVjrbutsFyIc7Ay3TEC+LBjRo
yIrj3cc2EYUf9rxl+SqXq0ZqCFXmqjRQfkQhH/NfEV6C4WH22ESW4zuSSCzcwY05LqmsSV05hZ1i
B53Hcvi0GpJ3piDLx6irhVITqC3NsyYImJiWqWAxZOwct7JDT+1/piEmv4h7+VMJr5R3Q7yTg1Mt
jsoMhtbxJf1esuqGDLQkWQvv312ymGaLbpKfJS8xBfFjhTHN5NDIJvZFj9ntpvFurWPX9LjFWub7
3meMjBDVaL3poYXTRXC67oXOku0TB/vN/nGeTuypiMAICpuqy3hWENndRv9Ns0IOUkI3sdv9xy1s
9u+bi8zRczJEKCBh/nUOnFdW76A+eUKlcwbvJIsVjQzTKDPJ3Z3JMCWJXWeqT8z+h6IYj/UkA9TK
HIS7MC2jBrt3ie9Gi4fY8BbUClfjjmiSRrPwYtx8Ku5iVKcoS9e2xZlt50NTWoPb1vbOWaD2NTh+
YhJJjBDeHxoEiFkNl5z1FXXMCYfqQoiv1HEwkPFXSwcvsSxfd6Dyks6gyRlrF2rEErvic7AxzHkJ
1F6q2cjgk8ueghS32K0v9Gh2gH0zoYD5ZxR8KByyJzw4eDH+wldAyFRHOi1V4ofFT7VUPCBUJQdN
GKdYZZFFRTyzuI+3Rl1NmqVBQOxf1x5OMtyFQ/I/GuHymX4c9HyYBmwcJua7oFF/jTKgiDhgbBbC
5TPjYhVpWGvI4TEjWAfzYQW+zf9zeHXd/0B0fzdGOWK6cFwnK64RevvmqA9X1nxXyIaqxN62scHd
vBpJcnWcUwO9zWmXMGLQh/ba9rIb3TM97WB+tSX+LQwXG4PaaRDUkmmujQyLKqrvw+omYeUrhS/3
BnFitjHExfZUzYwyG/GpWjCBM/ULxasPaJ75BmYn6K77a5IWPIE35rhjC7bnsOsrmNPa3l0XNTBr
iP2sqcQnZNvHBfRoLMmcodLgF1Nx7OvmYNDEM1IFJpPjZfdjf/FZGrhZERfYW+jzjmBfBDwps9yp
Kb/YjvLyv5ng4kK15Mqghoh12XyYlqD/e2YrfBTDYBOwaPedVayidu6npsFHcZww9JCsFa4NRutd
1o6SlYhfOni6sWFokC7zGLLW1pNRHUocVugQsIw52llHHCvoaUSBJaE3EsZTCF+DzBe2AOc5PUSz
GoejCq1haB5Wbl4fQzzuW9m1IBrQMYGGA9krRR/4jIFkMCN1HENFB16Y7MkVm2HJ9kPtknt7twRW
UIOdNewkUVzodai+4MNp4L/jm0LmQDJM+oe6Pw5XY3JMZWRK4g+1McAFoCW37CapMsMvit1vDhKf
+tpTDlpChAqpyrXwSzmmzcacWGmWi0ITtOmSykDL2axvy+LWdO4iJ7h8iMQr2tjgQk+PGzW0Y9gw
IImb7aJHxRtKb/ZWj01ukVhmj/3NZ4FhY4+LQVnbGlY4IDCM37XYC/c1UnVy7L7Xi9sd8cR+lt5S
ol1EaduCljEISSAbfervrVnETh4i6qU3VszQCFfJc+ZlYBBqC5chEtp90btSsyz88AvdmOWfV32e
6QmpVuLbpWu65JfhqRD76w828dY9o4ZN7k1w1kT+IDkEwk+KTjhlZB6Mkom/+melVluKBff6bwEl
xQtvwmDwdaCVIV2+u+xBokuFYec01N3RBeP7olVUtWqpL8SPmsSvSsVVlMgLFc8ePnClbA1xVwoN
u1zL8wkN2G5H+ntaSMqfQj9BJR2C72wenUeRtPEADpEUZ9tYDiZIAlbosEsuYIFPoPcBFj4gWwHq
5qddyikJDYw/Gb4ejUFBfb04anrnhqAWTAeJLcF3AdyM8eRhaB48Adz1CI0CC73BAkXbuvXM/tqg
x7r75fy9LgvCLMOpgFwBHQN+Nrwe0xQhREX7k9yl2SvtdnYoQ3KL0jEYAfhGBc0n2A+4oNGSskua
QrOAXmpyNzqw3ji9gSTa7bor/PpWVlMSuAJ4pnD3s4sfSgicPbMwtIRmJjAf+vJmZT+ghH6tTJbE
4YRfaGOFc+jEKI2wgbCDv6bEVWhAwXIfZTerJcmaRQHhZDmcK4xZP1dKsuAu3i+7AoUKu/U6aByx
ka45dVXJQf0dYLjQd2KPe0xZ5mhZqVLhGrYY+Hl9Ai3Ot9iIHoflqzk4Rzt7MTTiZWUs6zKKniQs
5YCf4BfAIsAvFczV01Qj7UAC8NoeOzCxYCrYvLVcZY8pGMhlrF8vxz/Rsw69MjZwD7I1hA7OWdpE
pcm0TvrvWQ3LywOSugnuT1YxTmRFO+G33FrjnKbp42HVUywwxrjBUdsx2EtTeiTy/zvdG9FR2Nrj
NrSvmi53lt7wO0xRaDATleV+kdENCRK3kz3kPGawSZ6XCfBDVRR7a3pV65KvJDpr22U4p0mAkxdF
NWctErdWD8b8eVmNWw34R1kPTbIQfhiA0tWamUaHr2Jqh+gPthVcdjfJ9+BhExnFfOZaI8Wdzbci
uxvAsUp7SQma7TZ/fpFEMzgXkADIIk43S8P4bzOmuKbYvJ9KnwcUK4ofkFH1WvW2lwmoilf0bo1t
6aayqXSd1ZAcHla3DsBVnw1IfGvD4l3eN+anl9bEndJpUKqcMAdoJg14xB+K9q3obF8F0EqXVBvF
PvC+IO6IriQbOwO0PL4zeKN+P8qA8bKlcEeyVbSp1gngrhWwm4WW926lvc6W8mVYyk9k+kBpDGfz
fTnc2TRyTGrEYITyV/17iCkkekf0j9xQjA6DYQdN+4zVyMDPm9WAJelPxRd6pYN9A1zVscdmZpcD
aIguO4PwC72b409pHKXZH8CwXbU3BaVung4vHzGBF7CqWTo05Th/65Iizo0Jt8KSHeLOcrtBkyxC
ZTHrzKUhAvFvE5yftSo0m+MRQRN6BeVNcmf9whzQ4rIud+Upnja46rIbr5TFw90H1dRlf3mJwpiK
8UTGxIziLK99MZYtcqRw1f0y7byCdXnC9Znkjqu0k3/ZlPCDbUxxlcbGzsGp2yNVilCP6bshiKDV
cNmE8FSB99DBFLAFFBEX9KJFKR1SRACRZ1qgFq9VclMVgdYuXi5j6JeZYqvdRLxi6eJUmxCLkszx
4u8zGOaH5FmnnlUcLy9K6CKbRXFe2NQ6SB3CUfcVXbtu+/o1NMvHoSGN29oggiWl7xiqu9rjByox
gGC97ybnm32MWmMeNgi32UvR72m/u7wwsUO8/z7b4s0WgoQLwtsUx8ukb4b+Q9q5ZBtzdrY2fz8X
9Mx0bBMlmnG2ohGQOJqnOebCh7bLvaQoKwncUlQts9AqwrAqBuww7cGlJ2pbNtmooGvOtBtcGywS
ozX546T4dg8pSgI92pA+Gl0T2NBJq/JkP+Xly1JkwFfbwz7pZRJmwrMNaBviPlh3IS17ur9FWmvl
2iPoZ+O9nd626iM4SBciC8Ti5Hljh9tn3JThumQ20tn/I+26luvGle0XsYoJDK9MO2grWbYl+4Xl
yAzm+PV3QXNs0RCHmCvrVVW7CaDR3eiw1kkJGFPacmBwX5knzotsLgmz1MBclxULJas/l5RHM+iB
KsQZqHdr5teyqR2inPX/P0UUWudWYjjNR35QhdGAmKlC43thHPJ5EFj+TeWEV0HXKSZ5MLr450qW
UW1oJ6HjIQJ9rNfIyB4YRhyARDbYv2UCQXwmKbFgKSQNU0Nt/lO2/Gm6rSKBiM1TeVnLs4KsLnJV
N32Tt7Dscqt18rnXiqJzU6nrz20zq7mrmaVoWGFzVYw5FKyrCpiUOEUAmIClAXrS9IzwpmuvqvBm
IoIIetM8rURwSoARIbRWTBBhyec8wWPgcf9gNjMiqPP+XgN3P4Hi3mtxBxcyH6rLP8MCyKIGlgOS
9EDyRPhQ21umIdJDvgKJRc45TlmeTaz25unTLWmviHyYRHPUm48O5I9+ieCcYtorrVEakYmZc2+q
Tx2wFtp3RYFpElUFLvDX/Q0ULYjTgdiYSTfr8B9NPiv+ULelr049kB1y+oYEKSiFgXALRCWGosjF
Llpsze3EIsGxvJGHwYms26j6ZNey4IWzvaQXOeqfVkEqojYqLVxWqfykdV8i6mqi7rHtM3oRwalB
W2lFqYDq2dPaXHIyXTtlJLpF22GgycXomqGEDLCo/Vm0Lk4xysXI1ZS9Ro2+PFDNt/T+gCzwvj5s
mqHVIXH6MCVTOpUx7lPUaE6pBUtrurLuGrbA04vkcIZBK9sJFH9sVLFVnNC+AS0e4NUeau24v57N
TUMfHtjAALKBQak/laHRQgpAPiYHgCk19bUW/fCRQOM2F2MxGhOQwaPIxxkhrVTiVmvRFwy2rs+1
Hl0P1fDdKrT7QskE93XToK5EcXGCxBLcGUWckGRt5eZJRADOE/v7m7ap3ish3KapyRJaY4r1mMXo
28VyxMCnQyPbq8FfXDYAp7ZK6fu+zG1L/iJU5ao1KFlVRWnC7iUfB48BTxYuvWLZWZTpA/FsruDM
+DHWhExtXTWo97UzcnmVW/bvOzICO6cUKMe2Bv5WDpUzR9UwoYdC6g2vqa+zuHOU6Bpcq87+7omE
cAaJVoZEK1kyPAWAlmUiY1D7WEpP+0KYGr96C6xOiDNAitHSVMoRboGEhrqJVl4r80AdmvyQh+oI
8kfB3d1MYqPR/9e94nMH6DnIwtqAJW+e0EOrnyWnddlkmf5gRF59ysGAJ4paRRvJ2SUQhrQlJgxM
T83PhDbuELlRNApOS6jrnMEYSwWtx1GCVPmTdZ8cMxD7Sa7u6DbanQtPrOwCq6FyVoOog15bM+SB
fM/RhiC0RU1dIgmcyRhVeZo1OUW9gTw16UMvAvUVbRkPXpdMepM1E+4rql/p6R9EvuYY/2yflvPi
q0cRM51gQTxBZlZj0D1O4DhmtCLZzTtCD/u3aVPTWKIPBXnMZPDJ5b7PTUnPYRdS8+tgnIfp86wL
ErDbRZKVDO7Ghk0+TLTqUC90WUu44mTXEQDkWBos8lRBP82/SEPN2EKxHU2fnA4ksRV2S41yV8Yu
K+pr5/DS905xMVABCl1ZIG97A3+L45OXspGPozpnqOalx1g/ysqlF23glhKwSTOU0SyA4fFkIGGq
kCE1kQuzkuquos1DZIugNUQiuCMaaG3PdoHewR7IF0pYH0Kg1P3/NW29CraRq6dlDNjaeLIrw1s6
xcn7G2AKApZJENBtFjvXUnjLmel9PScJwtMsPgzRD72rvnRycchJ+cFOO0cqO7fIB0dPc39/faIt
5KxpZSyAh68gWeoOSfFV7h72f3/TD62XxplPo1DbUtFLbGAPGlbWqWNdpI+XHtw6IGb3PFF755Zm
a6g3IaOMBN6r9i2FJnldmiZAKUZ6NBvykOixa1BR7nAz27aWw4Um0dQpmTay0MQGHM7o0hMSy5mT
/TBOINkBpiXSof9h2of9LB9HrMVywQoZ53TuKmxn8212q1N/KA7GxfwsHVLm0AXKsek41tK4C4Yi
eKeVYGP3pm9Z7WbvYjf1Qg82PfT7C3HFjUBMG14vD/OJOrhJ0OPCqSPNaWyncopYbHiatYeOXE2G
q83HSrrpTBEbNbOpe8I41QzrKRmMFsL0Qwd6M9sfA9bIJWoEEa2JM+11JoVzROF66+QUz4+d9SBH
gardAYO3Gj4Jrhs7/39fEyit8P+VvVKLAplDC6V94oy+GaRB9xU85n3wjHl/NDVHiGe+feF+HRmQ
YP6UmEuEjiUahdjsbTidrfnGEj1EN70jSE7/pxaYYP1TBlFh2HWF4qSuzQfjTAMGZZ4oHqPwm4+1
qANk0yjixWsDfwiTRXwZBzy6hCxENlApOlD9ekwFsYXo97lrRZTF6Fq5QmEgXAaQyw+fKkwo7muC
SAY7tpUipLqUpWBqMzyVUG8Iy7vEFvGKiURwXisJZaUG4QHi1ixDl9NypIYqsEBbL01Wsvt1Epw9
mAjCsEaGAepsG48Jpy/yA16ZRvq0v1ubSrySw5mCQi9KWesieA2deiqyAzV4nJsoDPbFbHvDlRzO
Foz1YBYAV4Mt8K9l95ka7ROjJ4mP+Xl07t8S5q22T+esgVnrS2WEeLsoyEGk1I2eMlMSPMgEW8cP
7/TATtXR3QOTrXpEu1WiINIF4f62H3rZNp27/7mKeY0pxP3vguoSHRHoefr72iMHI8iC3CXvBce0
6WVX8jgvmzdWuIBO1wD15Xxu4GWtU/GEfmaf+rEvyu1uhxIraeyera5qR8qplWaYm/Cz8i28t0sn
dmu3O4I5xL4Pb6NPnVsJ+8IFN4svYCR202iLhJuF6QcnzDxqgaWkuoTpGxoU1yrIGYm8zBGghxS2
brrp0ZiVxbJPqJ+/AVoNmNu/LQWPd5Yp4Clp1QE3CxxgNKsdNbwdQ1GgzpzZK/eKfCgmNVQUW3ln
p1ijWas9fDkrNTJ6oTxF7gEo8L50oqJUx/bNehHGaX03S+jNzfGCMsmPQhudrD32yCfv6/pmELRa
Eafq3UiqwuhhkdJTdNSO3VE7xMfmIIKY3wyCVmI4Hc8zJS8T9uC0QTdmVwUapG9Iazlj9blt/SX5
tr+qTe3GqxOlJlmWX/XrT1XfhhL6Lb1Rvo/LJ/S3TPMJM5P7Urbt0osYvj+fxhXGQiPNeOarIZfc
Y/hXy03ns7FxSRMTh7LTeKV/CINMhi+P2RjutGpTTQ3LQFIC88LaLcPcmo6Mrsb+LAeqlwTCkeFN
hV8J5M7NwONQWTo8sbvAOphBeagJBjsYmT3gWoXYF9vLA9AKuJrRps8XpY1klkPDhDT9uvMYakJx
gNs/GahI5v8BY3LzghG022KBGvBQuOgiznprrusYaGkGSFeiNCi72Ndy0xeoyaY7QUUfcIwKwNh5
WwuGMEWtKiR/5cMSYHT90FzVo8MIMRQ/PgtplDaVfyWOM7lxVC9TAXgjrzACmpaOHmau2b7L45/7
6xLJ4bYvl6k61QSntUyNgyJraBAP1t22fuzL2T6ml+3jgjMaqVGYpVB6yRj8kMi+nkjHrFyCfTGb
fSTaat+44CzPF9MsLMhh3HG6D+640UlO7OWUBPobJpKBNfF7UTyuZZtOdUQsTIpQNO5bX8awdFVR
Cm5748C/inZ2ADE9MwSsAosB4JldmbDLq9WuEiOFuVR+Cha5/Y1jNuCVUSIvYjg9GKzEAEw+Sg2k
LW/LTg+UyXT2RYhWwqlAbUoSPG9reGSqbyrVfkgxwNOHib8vRrQSTgPGWG/y0cZFpaQzz7Wi5343
t+aXv5LCV+vAkRjpqYGjn9IPJH4k6RsaR4Aw+evY+fKcvOSxsVgIhaL4x5KDf0nQabvpyw0YTFgz
QBPwzQhFZfXmgOKSl1rH0CyCaXAbsJnTGQ9N6UGd3+1v1/brfyWPi4PAI2TFso7ofwyjA82Xe3XO
L+ho+qrn2RHgeaeoA7+AbCdO2Y3IFsle1WkCV7+pgKtv4ByvNFfdEMVYc6x/L/rWTWigKgK9EMng
fO1SdDmtMoTkpvqjtf0CE12GJIhgN232ah3sG1YmIStVC5UT1BlU+y5fAkX+0Eh3uujBJloJ+4qV
FEUG0HFS5AC5zZ1Uuw0HpxfBK4kWwhmdvB5qYg0IKNEAMVqXbsmdzvaTRBSEC7WPMz22PQwypoXw
UPrwT0xineSHHpALiEgCEe8T++pXpnR1PJwBygbN6AYWkXTGcanAaELVQ2VYd2RUDrIkwlbe9ngv
4vgykDnbZlcPOktHgA4HDIjT1XwLjHePHt7S/QV0pV9Gg585MccOU549fFFBD5kEeovakbr3+5ZC
oHY2ZyiiqBiAuoCjqun3snDQWuIoqiBK2HQRq3VwhqCPqFzMFgtRZWT61d5VqlDg7AT21ebsAIal
IoO2DZahnMvhNHdfrPQw1YDgNw5D+JbRDEDeMq4+DY15fJcP+F77IQFUK8BXoGLHaLqqRPDa2wv6
LYKPdSTTLIuEnf2EN9Fi32b0UUqOBUEw3AJ5QeCetrXgRRp70qyMj9qkdWZMcBd1LP1IW/qYytX7
0BbCvWxboBc5nLZNGCaoFRWJr2y5NtUPvZm5lv0pTb/uK/X2I/PlgPhiN517kOnVBMmog3VQPO3K
uqN4pStu49D7/CDCEREdFqd9aWbNRr7AJoRND7pQP01uG0w4SeXFNo6J6LC2Dd7LJnL+qLP70S4S
1LPUrnAsEPU2N8l4NDCRZpgC6yDcSM4roS+0LOUG92pRHPWenlAeQetIOToWdZjRmx/jw/7ZbRuL
l9VxTkozyhKEEiz70I+A5QjjMZD6+Nu+kG09BIo5ODsA8cB30LXNkhc2y0mZS+kVORACTFQfjeke
Azfuvqjtq/UiivOFmpKOoV4g4z/XbgjgnEWKMfjx8e+EcD4wJ/VMJ1Yvs/JzZQU5CUxRa/W/OPXf
C+FD8CXrs5yqKJPVNH83tDJGwnOnjdR3g1WcpDYJ2mgOZB1DBCzfQfNrMukCK7+tGy+fwJmpYYiS
qQmR9bXbp2S5yzrBWT2f+6tYAiAEgDPUQKnCPwOGrrMiSUZNI1L1u6HTDz2asTITzd26cg2SF6BA
T8FSTN/qOXVbZfzYD5VvTolrSIo/ZcMNsEOCvguP+8e7qa6rz+LMZhEboUXGBDmz5qInJxKD0uGx
be73pWxfduAhAT8N+b9XSAzgmrQwHA8tko7/kJVE17UHEjwPI2ZAdBRBdWyv6rc4PpKigDJFuAFx
pPYlxB1RdgPYcEfPReti2/P6VF8EcWozV9qgR0xt4lN8xwpI2aGLnAYZx+aQX+vv9rdx88K/7CIf
UaHrfFRpg2Xp4+fSDCQ0akuCVqTtnUMfl4aRe4DrcjbS7I1BBSqH4fWot9RIgyT2VTEpl8ZQBKWI
7VuPeY1fojjzhTqVHnUa3gxWmn00qi91lF9rUw3w+0pxCzqdh1k6o17mkzK91jRw1iKrtb+h260+
q2/grBvpQ7XskfvE+TUA+y8OndN6EmiVRPx77IdeK8rvxRpc7U+SZRJmOasqqcboNFoaglG4uq+n
7FEZEzfMFy+f50C3RAXBTcP2skIeQCnK1CSzaiTFl/CsK0Enml4X/T5nQMhkzCnS4zCc42OqX/ci
1LvNkGT1/VyEn2sZsScbZZdmrN1YcyIQj1TFj6w6afbPfW3Yvl4vZ8SWugpV0REHcOcOW5Ut1Omz
QzTfRLHgxS/aLi7CyrRhVKURpZAwPYXxXd6/pZlhtV3sfq/WMHRDvAwEl6pI3ChktbdcdGc2l4Cp
RgwRgmkEEOx/iiglaVJ6FOQ8A0VzHVTIueUAkAhEhfQjI4PKZEd/i1VaieRWFZG+X7IKj4gJCLpF
fzHbn1k9u4PYIIgWx9m/HLi8eptgcZHlagoYQApkni1vlgLSOIoLsNv/gu/ElPiVdVitjzOFvSH3
oRw9b6nyjYHdhl5zNb1rfDUovO6DqPy3qeg26qUgfgQdAN8MOtcZ2lAmKLpSVo7+w6qJUyTB/mVi
R8IvCeDN6NcBxwHgMbiNlJO4q/UMwSnpKz+U7qZFuio/daL32NZ5Yb6WxRRAKlX5cBsEPlJcEwoq
5Oq6Ta8m9bC/jM3IZS2AOxq77ijFRirecksvs4/+N4xzdA4h0IbCQ/+BKFDc0oW1QM4lGa2dJkrR
Ei/6Up3qyGFlzMTtvVqH9sX+KCxjCraQj76zurSrLClRLYK9Sz7Koq6hLW0zZEy9IE8DYh2+jNgO
Tdgis0U8wEoBmzJzmjpzlPi0f1CbUp55q1HXYyAnf1olC1Sj6qQilWoaeewk9eI2ajU4uS4w4Jty
MPNna5aGbDvfjabqPYJ0NJt6GkHTZTs8qNUntFx7+6vZuj0GoHFxdRDvvZoe16nZyh2tUaBXW8ck
72bd9kb70IQ/9uVs5hxXgviaeTmGIJ3ssW2xhk53RndkvQeIpAycykxcv97SbYCKoU4NzjIUednm
rryTrFSa1izYPPVzBxjW8TAcx8oBQJbLHEfoviW/vpbH+Y3Ejrs5I+zF39ZO2H4g+YEkhiOLWgg3
lWK1Ls7YdQaldZONiJqtG1qdAY8wNgJDJBLB2aGExrqStlgKbcEWNNlBW05BUcRHgUKwQJS32+st
48xPrI75EoUTHoQzdSLbz+pTZFXAk/04SJfKuIkrsJ22jwKpAsXgx9IB8VkMJguP40t3Kfz6RwK8
ky/oAAZzGV5SvZd83Zco2M7ne7HSRIAu9Qnj6fRkYCBVE3Xq9JIMAh+4+cRZbebz/1dSijYk+MOh
NUCBVV0DDdtwHucZt6sS5vSF0tgmr6TNSmtS+HXELh/B8XXKg+5oPDD2NwxiBaLuEKZvO3ry3Fu5
EibrZYES2cL0JPtpZaqnxgSU7+NVEoK/NdQ9KKsg8tw0iohYAAOLzrJXIAmtYdVtS8FBmtoAppQH
zUFC5bMdJt+b7uO+emz5RPS8/BLF6yNQfYe8pbjQGb2i5bHKRdeMPYv47WPD/kQDyZD+avx+1Ptq
ihZwXHbBEpCgP8S34SU6qUGJJM+bXPxaGlvu6rDmfGokKw1Vj0YHtblVRXnjre1a/z5n1+M06vo6
xslQXX5ftt1DIrQQog3jTHlG53Kpa+ib9lArBzZrEQeYk0lOkz+fxA2Zm73B6yVxJl0r66xTWQ9N
1zs60tOMDaJwpR/dUb3Vzs+N7gKd2FLvtUR241aHZNRFqYUZKhhUvYz2R2m51tubRpTy2DJ8aymc
fR8zswvzCe0ISCe2w6lTDlIicFWChfABJZ1SqU50LKRD/mjW7rshdcLyvWULQr7N2Hy1Fj6nmk1R
04FOnL1E649gO8FMrWf7utMQtN8xnVAFOavNzQPACKaZVFV5NYMv222XTR2UognPyXKe6ac5F4hg
evXKMLyI4KtzaNqxsgZ4g15IsmCIKmfQCthSwylKNZAN0Uz35s1diePC5ilTxnQB0AW6U8rlmM80
8eNUerdvTQXbRtjdXmk2aVJqFBG2rWpndD5dpSpF/iPYF7KpdauVcN5PIYVZ901IvGl87OdDhj4Y
RX8YK0GoIloLZ0pLtSrUaYLhtorWiZLv1pS5xBBhG26r9mo17DNWWzaSFiRnHZ7P1gdgI7uq3x9K
N3Mn4rCUAFod/P3d29YDtMApuo1mJf4dvWhd3885HF5tPyj2na64f/f7nHGLRzQEJTk8hEqvyvhO
GwTGU/T9nFkz9GJupAkvC3nqnbT+monoidkPvL6XvzeIN2paPbR0WZjdJOgHCsklDpVzpI3BGJdB
btpeXEW+YjfO/r5tBnWm8iKXu6BoCB97FQgcyFAzcNjlKLltDYYgxS0DegjfQLCKKe4XcdxVpVZX
VDSWiFf2H7LimyXZbpd0gkUJDkvlr6qUDLEc4Q7lzVOv31TR/f6mic6Ku6PVrM1qKWPQRj4nQJbu
jgRkb+lZNEq4bapf9oq7o/PSqbnJXrNGHflahA76H21cuV11k9UP+yvaDkdW58Ks38oeSGGfomAO
V1f7vV+97w/To/6pOi6NA8hbn2YIGYVNsULdYxuwEjrqANpPNRiF9GId+vvlmLnRJWVlO9YpDWD4
/UVuWnBgPAMADbTSr3AEIiOWjXBiNi9tnQ6gKRiCAUdaqAlc7KYJX8nh1EPKCxoxSF9vBONMGQU9
GqCMXkAAs715Kymcdpgghp9aE02yQ6A9D6dEg98G5YkRe/Wp+6ZZUxSXf+8epyFasTSWzVAYpM7t
/e4kX6fIHJp++dT5i4FX9JtcxkrgK+2wpJrk8Opq/lBX14MIWl+kDpzLyLO4UJIw0rx26EE4gyf0
3CK14reillb2Q69M+2ohnO8oInNurer5sXenJb7WoXVVvcxopkguiojTfNNovAjjC4Fotgtjg2JV
RaVh0kZ3auMi17EPJnqgSwu8okgJ+eqfVlGpliRY2tYffcakaNwx3gg1UI+2EDZDcK8MzndYCxnL
QoPZpbn1I0sjcHsykHhR5kG4KM59WCPBa7Ni84CHKWB5juR6vmVlW7aoQpDv3fRVq/PijIWeEOD8
KjBK3Vx/Qvh/a2ciHy8SwVmKWFfDnsLQwh2e6uygmIIliM6FswzUjpp/mnNlNVqcIS0cAOigGdMk
wb4BFwniLAIdlWHO5BgJmuxDBjOkDnfmWwo+KzNncFZhtOrKbiPIsLXlNiPxKa9/vGEVyMiA1QPd
9Gj1+9PrxTmG6OsG8+C5/o7orp08GpkgGt4MUFYiuBPJ5yIF9cZC4BuGSxUMxz6gN+pRFKBs35SV
HO5AZDMao8qciVf87P3hvYLgsXPM2NXcxk28N3Cno5TwsnHc0RCtjm1axaqnK/cVWZCdu45Rgt4/
ne2XEbhDDKJgEP3VMGFYo08azBcEOBFaQL3pCLR09ft4t2CAi/og2BW1SG3vIiASTRQsFKBzc/Zm
sYwwt8dSxVtMehhO2lfJnb8bNsbF5GP+Rke+EsdZnJykdlyGcKf6tXXPisGxNzja5+ICZhSAHZHT
/oZuer+VOE7de0uKutioiEenx7FsXBqeZLQ1t9GXgUZO/ZY6BkNl/LWZnOpLeVWHJgjCvSxfXHMZ
kHhAbTMRjkqyQ3nl1FdyONUPZR0UKQlFyrN0qtKJbhhfWRyEwRj55Gwdq4MIYHlzcny9NE7/G7Ug
Qx+COTv5idyNfmYpQws9oO74bXxafIaBPDqiS/c8Nra3UC56ickUD9JkLt7yjc3JFUc0gwIUZvxW
X0Ln5kPs52/qH1gtlGeiTLS608e4Ur0WLMYyOE9bK/+q1SJ6KNHF42u6RjVKo5XCfC23AziAGfWL
cqMdGEMQnr4Cm8wUb2cfLS566RsSTkmJ01saDHucpcR2C9AIVKJO039ZlYXuftu2wO/LHVjSyWUb
6mhZkI59DNQgFF3R+IyWoPo0HNBt7e/f783oAgQM/xPHlzLiRctMKkEcGCHV9GYUTelt79vL73MJ
CtmmUTqpOS60XnlyDtaaAgNZko56qyiJxEzR6yN6EcUfkS51lgyCay/T5sdkmb5Hs+0MQHDc37FN
MRbBhKaNDshXA8K11qVmGbXA6ZAlN0rOyMA42fzwd0I4Oxhr8ZJUMxKv43yr25GjjV6bvt+XsZ01
WK2EM4KTqjV0MhvwUZGv1XLT0Eson7LwJ0HHT1TGjjwonlX7ZnuzAJxexZMnE43Rbarf6hM4o4je
8VbPaYcm9fwBlLWNCGR6+/dt0HrZ6KxG6urPaC2JwEgJ5g8ksOtvxL4T1ku2r6v1IoB9wCoJ0pUx
iE4NOCz9QAL5OvIzt0gc1goGii/vLai4DN/XQocJ+K54k5fpUwYS6RqA2aYJkudeOyuSqIqxvaSV
EO4eGVEUzQnBkqb2jD5KLzpXR2nyiwsjMYzPQl/Mfu/VvV3J484oRV8Qsss4o/nQzk6DnjqGGFVo
7uQ/g6m85f6uxHEnpiVoFTS1inV/H2MaLOlDJAqaNrVuJYILmjAjM8R1u8ADSuqntIJqhNph//Ju
WqGVCM5AICFB9SKZUAiyH4nxrStRREve/Z0Mzj7kSzuaNvLLwJSen/K69Zq0Upy5mpx9Oex3XiuA
Ae50wKWDxI1zeXToi2RZJMUDz4Vj0KtxwQvEfgQk7Vg+7ovadEf2b1F8/QzsAyV6xpFfIcNSOM04
OgYAUEHAYbtJEnv7wrYN7Eoa5/wUOiXRMDUsyTf6rP9/cgAG+AjKZ5DFqVfjUTQ2xXaK38lnKkt0
uMFD8dR0SmuTcSkntFscrLNyRP9U8EyyKlC+zcb4tRxO+6Qhopjcs0CsFX6mPeAxwJoTRQ9NeYfp
sG5c/Egmx7mU3nB1gXGuaYABQXcxP11XU7BsDVmrehKZnay/5PnPuX3aP7QtDVnL4MxDVPdFU0sD
PAaoXOfPyaS4mfVh0QVz/9tibNOwAA+jvRr4gRpmaVjiGWdVoItoj7rJwOdvxzfl+DAtihwVuBYw
csZdrlLp0mzU4TKs+fgPmrB6h4il7F01yPEgFg3fb9m+lTx+uEarxkVXMjSoolRNYZOUxxAR3/4Z
bRm/tQzuXrV13FKzR1eRgbJ+EjkdKgJR7e8L2UwlrKVwflCvh76vOmZiP4T3jIM09kCumrv67egx
DCkhOuOWHURiByNQgEIClTDvNkhRWEWjK15DU89qx6M1z+/nrPVrKf4Q2kIMlS3Hy8B7YHbRamTy
6V8Go1dOMnRQvsdDGwvMDtM7lAOQSKBuLUgzbuoFNBDdWUQHcjK3OKD/GlW2oIk9iYIyvYDlaP+4
Ni8UiAlQHNJ1gCVzej7MDXhoJTBfLWhQLSafgcOr2kew0r9F+V4E8S+mUKOtXUlAUKns6yg/DIAw
UyaBgd3cLLwwFANxq054EKJxieMpq9Hgq/fFBRNI93R4U54coyC/ZbANXUWuBA8wO4vRDzi6YKj2
WrcE5nwYsN5e6SQart28sRY6RUCxC45q3sVP8iIb0QywFj3Sj5aORMeQBopZCyKJzX2zQIGBVTGS
Yk7JlMQGyqUFVHsbSbjkqo8/vUHJVr/P7Rmyi8qg4NHvZWWDKejElTFnkoL/ehA1Ym3agpUk9v/V
6dBhIGUZYiWVepMM/iCdWyWojAFVoEag0CJR3BvMyAjgBTssSsJckx7Ui5/rTzH1hBXjzSu6WhN3
Ra12Kcd6gRLADnjN9IWqqpOXQ9Bl88f9c9pWt996wDuhULXobFY5ACzmzxl6yAkJdPnD38ngnBDe
55UcppAx9Dd9e9YXT2sE41rbLuhlx/iRzlyhvT4s0v+qtosXu+0PNF2PjnboT50bZ46obCvaOe1P
vauWcLZt1hwR6+9i1e2tWyHxonBV7BavdDsGTN0/EGv6Z4L3Xo/EXfrV/kIOGlLm2p2oRidQO5sz
Ck2fAwA8hH5Pcudm6P1qa6c03o1EVNNne/Mq+l6dFmcdBiNBWbOFIEX5X1MoTCqkuiARNA8U6MfC
pgiBweMxuGHBM63vcFxS0Xpm/KhrP/e1/Jm25dWibIKQRGFkrXwXJSgQK5lGgJhQD0THI0a7ktDY
5j63qwdgtD+g8hGCUhJVI8zmfoRSYghJRLmwuczVR3Ch2Ix081IWM55t1Xttul1EWVfR73Naj3Ie
HBdCJa83nvLyWyGaANl8CeLJ8nsXOZUvKGLWpMRMnXSsTs2nf5LwWYJtCx0kVXyAi3n7BydaEqf1
U5kaSYFGGi+00E6iy65BPv+dBE7dU4C4NlWNTYu0+6m8y0SvPeZ39jSPc4F9MRGSqyZY5fPAzN9V
+ju5T9xumNwESK7CpM2mG1wdEecGMfE+DyUbVS7GwunBngu/IY/fyXxbZYf9ndtMsa3VgfOEUpeG
MyoiIGVC96buAsvpmBwA8oD+fskTRd6b0thzAvCqmBVDtvVPezsUoR2mMhgq1clnSCrLUT3hbUau
GYN8Fojqyuzj+XNbi+M20oiTuMrbUfMAtgRQRZcsjYuOmelHUcZubGROPbwFF2ktktvPeen7TNdB
GYc0L8DGXO1HGn/cP7Ot+7QSwXfmNCPR0EJs4H2hFNoVqJi/16FRHfeFiI6Kf5KFo5kBXAd7V/vh
ofDTYImc8U5HTx1zH7KIQlC0KM6udstsj2jgBKiqrLDpDKdoBN10myOE633jTCuYhRa5Y2Q51rUS
qODK0W60c4QOA3GNbjOwWMtiy10FFoPVUgzk4grTS3rHAHDzx/zKvJYDDQNV6FNVToLj2vL4a4Gc
kZ3rqDCaDKgGDeYVDTfHgCS4Di69pwes+C+/25cnOi7O4mKmaa5NG8elVTloRqWbRhFB6G3Ff+sV
cbaiU2pN6S2CQdnqPCcHfXBL435/FVt2HdPsyH1h+hs03tympRrGIeeKRRTqe5k8SPq1janBJb2L
6/dTJAiht9fzIozbskhT6hBTsrpXonPdfD9hOKgUYJhtn8qLCG7LtAI4VTVDCVG0i537tqiGtb0E
8HIjNYSKIz+Pv4C+T9WBqeCVzMn+qGC+7U/7R7IZn4A/67cM7uaE9agRCtwhb/g2No5mHZpTeWZl
GCAqNMYVq8TEvrDys319XqRymqCSODLSkZrPURH4RQGmQPzsxKpnjBBaNDy/fVAv4jhdiHMLOAos
BTVW3/IxAtvZ9/1tFJ0UpwnhlLfSAHJtT49Ht1QuUfpBEY3gso987V1fFsF51w69YfGILiRPydvb
YgS4xjhjVGs6mJr9hmzKWik4r1pE9TTnOqbXFTl9iiTlIZS//c2GGTwDTkOUsJxGFhYnH6biuh0f
B/np70Rwz3Rtqcd0jlFhjmz5IOfGMW3zY98sgvTm/tGjwPSn6+nCtoynWQLpbzE7CvEJ+FftMthf
y74Cw3z+KURuaB8PLbbLMq6W5tJXghcs089/1y1D5qxAMkz1bLW4IGX5sY3PZRmhDfTeSCu3EE1s
ivaLu/rpUsapYcIuLz0hfir3stt33anLRbxzIkHcpScaeikbc2Jtxwr4dSrXNLvbQVfe7x+NSAx3
9Qtt6vpEQ6amC8+kuWqbUyoaYtrsIHu5j4CX+PP40yo3izBjgLOeeav/JGjDw8i47Q5nM/RHj4B5
pAQ+ubu/sn+Jqn5ZnFcdSUOstm0YQazxWW4cAzAQxWG50Z1CdZhfeCORwWqhfIodOjvKORA2PLPx
l8AMknvrTjPd8pReiQcV/iXm/r0+ftjfDHs0cGa4VWwUg3r1QXKNyxj0J0bmKJomEO3m89esYtSm
LbI5MXDH5gP6bQ7o3wykxQGQn8PYKvMPb6nHrfeSsxmkmJYxZNGDIdnfI5teDEPEryfQ/efgYrUk
I+zQaWkAhKsoP0qSS7vWqaov+1ooksH+v5KR53YuLQZUYk6PpuRKxU1lvSmOe9EDzlJIVkdmox1h
knLZGYBCQ0SNDgL7zY9RVk1nyKMcwkksi+Iq0XItlW30V17bUDgrUUoTqYCCDTSsSj2BtOzSiEG+
mNLsOAqFiwyobavWyPJlnaee8/eMfyF+DI/FyXLYaDUwvvZPfz/oMfjxyipTlbqxsXG91p6VMMjT
+zIH4qhoFFlkC/hsJ13MhlYEt2WeXZaZLl1wvmGmXzn/F7ZBkTHgObN1M2voCLwiYHL0Pw0EDs8z
OIPbkQDQn/8Bl0NwjfjZSr0OW2NssT69+arqjoT6uawLXsWiw+KiiLyYhkLKEKEWjeVZ0p2aDu6E
cWj1/0i7ruW6kRj7RaxiDq9MNygnW/YLy5E5Z379ntbsWlSbQ+xIbzPlqgt1N3AaRAPnVN6+VxDh
xH9Ixv0iJKkAL1TKmzT5PlNfRdRm8YCQjMh/c+itmjme478sXweqqERZ4LIGU9HAwQ4VGrfWBnss
vCb5vPT3H9slDg/STO+TIEXs1GipHyrtJrb0w74JFu47cCBzcCAHAWo8IPhylRmUPMtzKZ4U87Nh
ukH2BQ+JnfJ53x5x8LxGtt4IYQG1Ynxxq/dTdmcmxJaxLdlZD6+JPZWppUQdMh5ZGZ4rqT/3dfHY
as19NlXOJEPAVS4IDkPiCxwNGW8vuHyJJDNcBugjn/vGrjDYkeDzu8pt6VBfKhBUCt0PpgY8WVln
TkMDiQkMQqPn065DXHlK2RPQTbi4wqFB2EBGEXO7qP+VF6Y6O317tEKDyFEpI+zfV9mBXM4j3uUa
lEgM/agnpaMMYMsJYsIMgWwKBwhZNitLM4uKGzehV6PPF6pKmGOSP+UaxWZErYhDhry1hCIukYyg
y8Gux1Nc3QUVURujwohDhqBrBLzu4RssRnuJrRWNN3V4Ut6P1e0rVZJN1bAg3oXOjLdnEynFoqYl
StqtJ/nQFPTExDa8HjKa4jG6orhAN9e0ssaFURV05rDIYO5Ky9hGomigZeKDC+Iy6mRoxCzSkGAN
PhObT73hKJ4mPN50h55sp2Pn/BcUrdbDhU8WV0PUsscUK77M1c+9VOOgrtPnGoq6xLo2k7qVKS6I
lCYSlVzA83XxHH5ibH+hZ3hN5v6jtBw4C9ECSS2Ni6Y2CUepWWAvGT5LxvdI+dFop8rKDkvn7y9t
2xJIQBVLk9E9yt1PKGlH1TzWeOZIpmMQ3nXJXdXeWxYUSqnHr824RdvW/5rir6aubiVzqJCTtN1l
0l4kxcGQiFLTdta4ssFFFGYs29xYkDUkl4wdTALlaOU1HqgewIdH69xsX00re1xMoWhcjLOCJxzx
LmrcBWWHf7iUnKbxtcPkZRiXo2rD1D5yQdamaqrEAY5sKB+b/gyZLLugXr/+BZpeD4sLLgsCv2Yd
scq6l39iDZDdMfqkYxs7RyDnXzcvj9UucuGlqboeW1Bcc438xtJ+xK1k98axoGqEhK/zd1SVS4Na
SzCTS9HkDC0es4f+uejnYz4XXq2/6+pdLYv9PaurdxorMTYCXCJ5UtXgy5jvhRCyoUtEDVBSHsHd
VpGInvDQAlwY6r0cH6c6QxXg/kNAoXBAUULtW0xV5BGoCY0uavn+VFh+0tSOEZqlXasNNVdIBRcv
+5zE0zRKOZKw4FcMDYIzotofLtSf8uM029ExdWOS3ZLwRF4F2kRniJqncBFB+i3qTo356M4bIwJ0
t2/iP8HF60BPhTiDvh+OkWZnQXwcS6JYTf0+hxDyKKWLAkYJV597u2jvFYrcmXA4lUMHUHmNLTrL
8a1cf29+jsoPDMDtuxtlgYOEIkL3TM5e3QzjKQt8tM7b6ke3iTnDOj6DsBisBd9mkdDZqpXZAVWc
oVbBIYA+CIUe4RXHVQobrSa+PsNxIRe8v1fUcXPhPyrmos4YCXGz2G3ay4jSvSJwk+9Q7pcOCgwh
Cow5eqUmqXOUOrMhUuaM0X1C0bxsDtBYr6jJzyGlhiQ2Y4Q0ITnJTuTE5+ZYXuo+3lyO+9tGHI7G
5QrxUPahFOP4DemTmn5Pgs9LTfSB/Us+YqHIi2IFxmI5B6iEpLQy1veoXwkP7TcsxxOc2s0jd/FS
V3jfO66sSJpmQTAaBPJvXdoUyzDSZ+QGivUtiJ7GgnC17bxgZYCLmXBewPGhwKPlu95jGsBgVSuc
wclPGFI86lQD9iYer8xx+6dbOhSwgZVu0CanDkPLcfRkDpatLam37w3bfrcyxUWRLo9iP7ApCVns
nVEZAtxpoo3+zsWOUnRjG5E/h9EAXmfxizrV7ynir6xz12udQxhCzjBykGbCdRaN11EgOmClola5
+SXzaoenLUdBtUlEDY3mYPvDSGEFetYJPW96ZGe/McTqhw9U2zTlMgYXZzka+qApBJ+s8ZWLAoHX
HZfr9MRCOnCm93y4r9Ynvw0AJUNnZ6Ei4GbJfCgxSVGTtdVN3FiZ4G5XaQ6SSNOxHgnPjON0rSqX
Yk9kCOSmcTesmudhCj1DaG3fDc+MgYONT+uN90+cVVRvE2mPA46s6XsxNBFohWWbL3rss+bAK7QD
I2vBqwVVYaN2kQOSopBAelUgnxzzZXGW2YSQZhZcKik1LkIZ4iAkaXJRWVrcjn1yNr8lyYNqvu+w
0H/EOG5MEMm9dboiq+YhksCDVoGtfPYKt4Q0emf/w3ZMbRzDob/KHooIQTTUjTAUzIXT0JrmJKfo
2ghqp6zMwyhfR/KjXEWOVUt2PiYU5LMf3DPIhRRG/QqziUA0o9mMiz1yyqvqaGAiYT7WxJW8Cfer
tXEb2dZV1DdJrrqZ9iOJL4rOSarOntvDPtZvusTKDBdcZqRoYSVhgqgEMYEs2VV0FLL7j9ngAkrS
ij4U9Q7vV9l5VG5VyFaNxDK2g3a1Di6GMkDEbMxsEspl1Y7MF7zxdnKEQ3Og+dyoTePiaBnwsjBX
CNhm8XXrPhJPi/DjY3vGXcGBlkyKVeES1Oq7tvjWDoeAIlynVsHds0GK7sugxJapxTVGIav8UEiE
E2+m46+nwrdoyJHaCrEQ42sVhd3iJg+IIhcRJHxThiqAQ0FMcIXniWyng1uhAFQvD0FFuBc70J24
f/G+1efROEdQDhNxz0GN6HtZ4CM/0Ce/ipQvYxCcOvJjaZOQyQKHKer2MoSBdO5sOrCEQ8kiMlgT
j62BferWbGzG3AuecsmuL0F5cQdyRLqitn1ifwzzSZGSV7k+pkhq6+Wo6Xcy9ey77XSvv89BdjkN
YpilSEokSbeTzrFAn9pSr0n/ggavVjicFtp+kJIeATpP43iIlwDEQpHfY8jPGUbJDmTMUEy3mml5
YLGGxvzwxSip/JId0d8+8/o3cACOfjgMmlo4QhVtsoVvnqRDdMz9lggBakM5AE/rpVowlSK6wZx+
NgfFTsTlWxM/vweOXhfD/opVAOTjGBlDhlFjvb3Mw1+h+TTV1AfVdjDrpmUZFiQteLWvuodGVsak
R8ZossNGhXLMzSxdVxn1akYZ4rB1nKVFChMsZtC/S6Y9QBXZ0u2qeNrfs+1Qel0PF8NRLYnlIqIy
JCT34nxda0R+vw1Kf36frwliZiIyQcOuuOUo2B3qNlIaAZcCuxC8lOqi2HQzCLGB0VK3JDTmv3WA
3tCyuNDQuThON0Xt4XXTKLx37JcKwkzM6emmrnIBMxp466mGGiqTHdg06gTpMEX+tV2EWNngoqUa
xgRSBUhPNbu0n9k8OxtzYmOXsf8efh9rZYvbMlnJulEfFDSjiYWNl9mp9vc3bLsqvLLAHH0VlWUq
gYM6AYlth/573EmYBRq+W56Q2sJXCTOD9QNN8r+9hZgSw/i8riJKueRHzaa50gRkc+ylVvVYFQf8
7ufe1aFXG5DTLJuOtzLHBaugmo1RjjqGLqfARynXkcbGL6BvvL+Xm8G6MsMFayljpkIqIGifS+c5
POcUtQG1bX/xHYqjJqQ5iG/Mp+ZSco2L+IwO6kvld2M3eEeirsDN9SCGTEMDPaDKc4B1idWLUE+E
ufZ+nJyye8+FsPp97obFvNZsGhHTZwH9tBUdVJCRZCnV7sJ+5a87dGWFg4Qsbiy9sUygzrn9NJzi
cySiCVbNQPpVgr4xStx9L9g4JajKWdBmAROOZoLu5G1ExUhYO1DBzRjVUnzVqQ/WfXOs0IfAPv2t
yq4Ig38f01t7nHfXRm6FcjZ2rhjmGKD4Iqrf91dEGeD9Wgq6AgMns2tlj4IGHjPieX4j1XqzAn7i
0RTbuc1lDSs46OC/UY6mK3ySzowexnKpj2JiNXyXSB13si4H4Bir+96pQ3jeRODA35fq2+Vwft2b
o66E8YDlGBdD8akrGzuODyDxsEOFuL8pZ9M570ahRBPCuZuR5LuTuzwyYbfsojxlx/jhjqo9UlvH
/n11V1T4zm/jMuvcIS6gaOn3/71P6O3OcdddFy5ZoRgdiOGr9sowc38IqKaav++Ctya4+04WmiVE
71bnNoqO3uvGToTbsCSQjdooDgIAqbUMzq3OrWbzKJfFbZpR1N2UCS7qxVAxIKjdd25QXk7C5dj9
3g96ap+4oE/jOJ3xCYQlTA9aI9t9f9aoAgUV+PyXohlLei0KCHz1jk1f1FA4Fn617j+6Hh1ZemPB
8PYqeHP2fOkcQnt63mQFOsIu2WtLC3OYGFdtyWFju8rteLe/h8QZGRwQCHEnBN0Uda40zl8hAXoR
Brm7b4I4Jp4TPJXSepzbcXaNuTjN0lUNFjmh6D5ohS10FfiWUshS0eAGyHK/lDS7x9sD9Ff2l0Lt
Fhf8cRlIUZHjdOY8tAvpcWgJAwQuG1zoD+De0FR2UZYKRGMuEumQ5eiF/15QTO0s9vb8jAv/oBZn
8JIBlHuM6AYRqEbR8NqU95VyZ+UXpuXvbxz7u/fMcVDQ6oYRyhagQAy8Rj0VyTGO3U78z0WCt8HD
AUIz9GKRTdi9JdacrkzPOotb8vIkHJrPcZUkN0oFM24unEDGZ3tZe7lAwDP7U3c2jE9sQai0TIsJ
dy6qq7y6l7qrNruoMzzXVW6DUQzqaXyDmuDN3vGc3gP0D+KixaJENuxRYKytO2cZhtpKPFpTDW2E
m5tcSjCilyTqNL1xDTm4VUNHDX/MxlNdxYeWZC5kCPb3TqrQoRYxePXXxN6ML5LW0OF6+lV1EqAR
bt7Kvde6ksO43QyqHra9tD/m+FowVJuFMkG26Cr1KUv8QDgMqNamzwZZ39l2w1dLXI0xAYm4IkqA
bhGVHfyf3aWh34fExwllhbsgIisdsIPsko0hM6V4qXrfa9SY1jYavS6F84euEHK5mobWTXK/Fr8Z
4I6Y70U8/BvHLCRapTaKzszTX41xN0WxoBDazQNOyDhJfnpsP0VODbq/wRGukDA2UJZlg5zU6Oj2
3fFqlrs7lkidVG3ENSgkX0XpUqidfYilDoq7Osw878fWwkdDW1a+JruWdtePVOBu4/jrIrhro6mN
wWwWBFMuOmJ2bwZ+k9w2EfG1RS2Fuy1KNa/CZrZgZTmlltuYD61BeAFlgrsqEimf43GEWyvj9Zh8
V627jBrM+ZfU8c9m8YN6kZxKUh0iW8gTsM3KILCBpgzmdO4YuVt1eM9XoyqyRiBoveBRhXMwRcgn
tQ1x+zVT4XTFp5r69NkoxBnG2gLnYuKQy70wSh2KO92PCuRJkh16lmM8qXisOWVe6FMTDJsfj2uT
nMNJ4GQtjBiuMN0YD6wPnwlATPfaHTj4mW4tEURb/r02x3keNJmSoKng31Z516DAOM332li5U/Ae
xFsb4vzP6o18XFoY6sZfXZjbYvRp7mt7Ee7N6KmpR3cfHKij43vswhTCaeIIe/KhOIUXmVs6Ofax
8SQHqdIhu6LogLbgbrVAvtduUitdKUIYrEsvK69b6ll3M7rWBriLKdWquNWkuEeBdvbUp8TtLvBA
DeY9/WL8ThW5t+BibYy7oJIcDRiDlaL6W8y2Lhh2CPEO6vmV2jL276tPGNCExVAgMTt3VOB8z/lC
fV1SBjiE6JNFGxQBoDdb14IJfsQT4WXUNnEAIYuFZsSi0aGTU21s0Sv80jGu9Uf5hgm2xG57UVxR
TePUojiE6FNtAKkFdq1vL8X5WYmIm4IMHQ4TxqZp1UTqOje7LE7LYBdu6IWH+HKJnAHZcXVYRpJn
YishWvsbBw/Z3Kltq7S9u5RfMuFiQCEoE75kmmj3hYop5cP+wW2fG/qYJIh3iH9JaRRaHFqjpgH2
luuyLOwhPYgJUWmgbHDxOpmKgDF5FZdH9msu7wvtWVWPH1sGF6VNCf0WAQx7bqfEdqJ+qmPTjrsP
GuGitCnLRFt0rEOKDpp10Ube0H/52Dq4OG1rRZ/MtgYQzKfBOiTWbfQO1Wx2l78eOReqRaRFmLtt
cLH6jHgjP1itraBJ4dm0AxvEXaeIKjlsB+qrRS5QF7WNOnw6ozSbXGZTYkv/nd3o7ZK4QDVqpUqM
CCeTLH42/sATsUA9dlNOzMVlVQkNnoAQKJr+U8gKZ9R/K9Z/Z8Z4sw6esFk29TqoBHzYzdVFPV5Y
FEfbvyDan5Ow+C/HKhwzVOXgX+ehtDVfgdhhdhHiP+8Gr/CKQ33RfcylefLmuIy1yFIrFLa0izo6
p+PDNBDsioR/8dRw8ayD7HyGR3fRfTzfirG/H5X/kou+bhsf+R1UiNCNgAT7mYmyvHA1G07yu7xM
H3VwHFLjk9vJ6Ks9DgYgZV7PYQln6+LECcQbpYZEXvfcGJ/2F7bp1KyR1TIVPP/yRPHCYBqTpSFu
rOg+W75n4V1OMf1QJji0MbNJS8WmhQlIeySxp4+hk0tEqWKDEwqBs1oIhzBtIBRFUMwtyJ/t4dk8
vIyP2cKv8Uv9PPumj2+ui+Vhf/NeKGT4+tLaKIc6ywR+18HEKclX2o15AHXoTel0x0a0D4OdfQts
2a5CJ3R/Kva+5U1/X62Ww6Kx0gOxaPE1Fra+pVyNVMsV262/FiZb0ErB47r4l1hKpktaPykKsA7a
UKMd6rdpcIQQbjD92F/IpnO8GuLxLkLVOxpY9tFqF2Mj2KP6ywAHw76RzWBaGeEwLywUxNKM1Rjl
3dCdghkTLBKe1t5BGgonXBni8pzWQpIdxl2DTo7CnjpI4oWuQWlibGPRygqX6qiyMst1jmpP9wNq
Q8cCjcB1YqeXi8O4eTBl8Y6SzHpVHPZpk5Faeiuj2FjrhzgbnT5QTwbJwbtZhl7b4TAPFP+lHOiw
03qKD/EzP5T81kUZHOo8JTVzQTkeh0rGoqd9VuFSqtKviVDanXGhUipU5ElxoBRJViJbFrwbXZkV
9Nziu/QQlS6GuT0VrUSG5lBNMds4uHIODpLCKp1nKN2w/BGzup72Y3ELN/LVk9JAncpv/cFjxROq
OEhtJwdIxbIkcTbAbAPBKO12gE2K9m8fk9By/fYTeVqEAJJrLMUbQBA0p5h3fRDGQ9FldqsdPoIY
KKW/tRUu0Ga3SoYY1TE3DXeZj0Zs2IZJvZNvLkqxFE3TWUson7iE/RCZS4i8Iu2TAzgfJ/VKag0n
Ky+MhHgh27wzVqa4MM6CZbTkXkcaVt5WwnNIlVW3qzIrA1z8CkHVaolZwoDH+mTaQ+6op+DhhcCL
fEbaRouVNS6Ay6IW0qGEO/QdxtTF58pUvarTL0IJSGiCYNuQT+j2dXV5sA39875/bO4lFJxwbqpp
gErjrX/0prL0sq7Xbp0cJ0x7/nctelwkuoIWRBDFQCeICyelF1WrnrE4PT3nU2Xrg5PJRPayGbKv
NvjuBk1SUQSXcI1U7SnIv3Wi1xUEkyD7M/9KI1YmuDAShTbD/Gbdo7bQOUbrQo3GnoebYHgAhaHd
mQ9JTtxVmwezssjdwFWTlHoxIJ6MvnyuxvmiVztn/+ypfePOHg1AbYxJCTheckz0Q7NcJTNRd6JW
wYWqMTapVesx6iWzwHoNtOg930urbeJCVY4tDU+VUwuRsMEWsEtR5u7vErUELjzBS5ZJUgO0GTLt
ILSYkZuoefvt65VpxCmqISIIGbiuiqYSqC9ysU7QMHMaPcxzYDy5/JFBS0R2xWNvh0TQbwPcyh53
t46LPljyUqLP5JJ9YEjQqghje/BY5+R7hlsZBryujsOAamkHpVNRd0bfiZ1UZ139tX9E2478xwDf
Xd+ovVUNbYc2CVW9LRWoQ43xBXqPiXihto2n2UjwGFYai4mahjN6MoivoONsOf8QRQX3VLl+80Z9
3TaebqOKBHT4qz06z4Zv0LBEl8b3qEY+mV9ZCgE228WUlS0OCpLACOQ6wA62mJa0XuarFxsj/2g1
+F2XNmPCGo8CAarkfnLoMAt5J1laiALxA1Z5wLuYHx7yZ9auEfvtcd9JtuP41Uk4pMgwSpLGoIp2
hfnBEC4nqsRO/T6HE3rV9FAhxXf7ErWVvXTqT1H/ub8Eys85mMimohTrJsVXevfNUiM7RN1WpsaC
qXVw2KDFZZtoxoIn+OY7mhmUkKoMUn7NwUHSzhWmOuBrcvBZqj25Le1ZQd22/JaDtO5DO8a/GCZ4
ZBYVdihFcNUFpd2jP4IamaXQm38ljDNrVIcOb9byFXPj/kVWtDgyXGiclOzBIO1xqUFmdAYEN2BP
uQmvNZ+lp50NRij7/8cwS4UpL9IrVqMsQewKDYMH/cC6R9XbIbQn5x8VFoyxfezMmIOuLsMwn7rS
lF4c0LCT+aId0dRPqugyRPs7o/sDBxoHB2YpREva4ItWPI+eiraG+NCEtg5dHjYhXl5QxcMXKug9
gxw+xAkEzzIrYXmEgwGJ1jOv8gv5wKgsGEmCMrhFd89OMPKohgACN/hJiSKNs7AVEHGQhLuoO0zr
jWCsTv/7rN6be17jkAMlWFUxsgG1PHDSqL8zMJO1aD9IBAIG2U7t7SQHIOWCKYlAVjs30n4ImG8r
LlXgxxR8EKj4cYk+6YPWgoaKi34RCIo/xfVtB/KRQR1sPMt8yOn5aQkt1gc5HJEBBtlvTfpuSrId
pBJhhIpknUOONqsiiOK1nVuA8s/A2EwBSkgUcXJvdNvH5kAV/0mDXF4BEQgU3QxsoXyVnKoTExqQ
7utn69AdQp96uSf8QueAQ9eHbE5U4FQk+GV5kDAP0sRXKTULQlyQPFkRpAUXU0jF1hWa5lJNDHvq
h/dUOF7TMZ3DCkvRyzEsgRVxO1zoSm+3gfi473DUKrhcIp8SXZ1yYEJdXg/awaI+zAjM0TkwEKcx
zSx8YrrTdK2lN+B+tI3qaX8N1E3IVxemdCrDhSX++lXvsYEmDPgf9cvOY7p7Zk52NBCL4isNuS5X
kLvFB4Ce/87yxyhL3W4gDoZaFD89EUugHBV6BCn8V3jQzyxGw6vlkF82n8AHSr7QUTcTPz6hhoao
ZzO6fevf0PEzGBtoBsZC5BQ+k26Kjs1BOYtudzBO++dHbSeHDqMSCm3EEotavGrKc9oeWyqbfWlV
3rksDBYHq2wiKZdeGhnkdX6DwnV+wDvTAR3o5BQngT4GW+zK0CxCVTUdNKhIB70rLjaIJZvsdx5/
298zIm754QoxTLqygrKFm4pXeXAvUZ8x23X3V+zhZ4ZrUymtMhUaV+tBnDO5YANBOeLH7AtPWBe8
oDj0zv6aqK3jsKIC1bwgp7j8Fv2YowNTvQ2Uy7L5GKgaXNqgZIMgdxnAwrC+pOllIBInQ3zX8BMV
dWlmndk0vTtKZwWD1mpiJ8k9CmDO2BIYQWwYP1ihGIUxVexbFkz2WtM5w/xNGa/GD+4YP04RTnlv
Thq+nmatOhvqcDYbKsciIIAfoohavVMlS8HrVeYXylFLz6J83PcuygSPAGM4GBCmn92ke67lh9K6
UXvqYZaKGr79YOqlpGnNoHGrH+OZMZExoejoM4SAprvZFy8bPJ5XGhE31Mq4NKEY1S6EVzeu2V12
6ikObkJK55gywaUJ2tDU6A1AaALbnC7GmAbkbT/qzlz8G3G+pFODdEcXalvMzm2QurOMb3bCE6gy
l8lBQFeboY4paxjKPPUMHmD0Ycs/pzvjbvISzPYXDsVVQIAC3xaAYS4lrBeEUBgWfqBjfrg4d4Ll
KUoB6RtqSpm4HPieqCJu9NBocTlAcCI7hcf+IHhzYgd+fFL93A1v/h8pPrukdy5YvilqioMKjaV5
7w69Ld+pZ/Y5Kzjm4LCLtvZptjVqkVzWIKSzZBQx85YRHPp3ckcUQ6nf5/BCKqseb2Jw+R6eaDwl
JNs7ZYDF3CpTMIwY3JI5fCL9PfnxUTsmrummll38Lk8vjWvHmvo03zSJpwXDQglcNHhKmKrXxcZk
nfNzdV0tVzM1ebfp5qvf55AoGLQB78I4k8gCO5ki24l5NqXOi/GFLr3nyWdli4OkCIMUkxhgLYKm
22Crc3rzcf/GoFbD4dFSGU2ss7HyJv8Sm247Dk4w3/aDX5i/9y1tI9JqMRwiqbAjoHSIMtShyNDE
WvmBa9wXF72v3wizHTpMUoOwuYnprzZfUuaV/+kLOPJz/WXoYHJVx7gwD7LHBOz7L+Fjdg++siuR
wsHtr5qVUe4FVZH0NhJFLJThEj4vPqun/DlDuY01n5ffG6ryS3j8S2VitcgwyIpIjGFPNtw+v5+o
mXNyQRwMlUmVW5kOJ5FuUBRin2lMXVe5Mh+MQ4ki3n9ny0d1bbWBbMHrBQ3dFFdsqrpvY2cpj1Gk
2wvFPEF4/kuaszIShbFUdBWwz5JjW7AWW4OeGERvm/g8dtG7ylGrJXGogY5DsZVqvGfM5+Jknlmn
lJTb3dk6ZB663qlqFOX3HHBknVFpUNerXcE4BkJsW5pvBT/3g4tyOw46xKifoVMDr7ACkLNLn+PJ
3zfAfuCv63a1ZxxgGGA0HzsTV3wIHQhZAMGOV6IFwewSZxl6R6DUJ9gZ7Njj5/+UIo0Sawba1sOl
Zvpdc9lIN2P3a39VxNHwKn3lnI150TK/049z5c/VY09VAigTXO1TKK0iinIdn3/yZVaeNemQUyao
veIgoZ+kNlUq1Bpa6a4ZIGZY24Xpjh3RIkz4mMwhQdsnVdyzCzBIT631bdKJd1lqp9i/r0Agzqta
jQR8ywzVY5miOvhsFPf7571dGH51Y5kL/dDqw6qZ8QULCecza7FSb5drFABARQRZNCKjYzGx58Nc
4CtaY+VDi0Gk5BSc28NwzC9ZUYvqNaaOn4t9JMKaoWnV7I7iofkJ2SNTdhTJ39+57cNRDElTJcMS
eSISNV+UvmCDXJ32c0pqu47vk3dIvLG75tUI52Fl1Zh60qKUUfaGPbS9M6MDvCXcmFoJ52Zj2oJT
KUZAptWvsKvtXnWq+IM2ODcDGYM2dawmEw5Pkux0+e8qdT92IJxzgQgxCacEJgr9u9Y9q4LlFBVx
6P8SLq8HwrmWEkWF2rI+KmNCGTO+SL3A7WwR+tfP0DYi322oo+EumSaCZEAsYAoljFWnU8Gmlto5
NYm9DWN/1sTXy+ZSLsTSKGY3GpXzNEaHcnz+0NHwZTJJHAxDRxu7m5g35eKNwl1REKdPLYK7VdpJ
jsUkkCCiVVZ2H1xbJtV/RpwFXyHLmqGaBBMVsqS5U6TMUa2jYP3e3ygWBn8D5OtRsFWuEF9Ps6Bu
FhWcM2DcFZQcr52/8/TGojgR/iVpfjXExXxs4gG8btDxk2Lu1Gd1stBjXFQSZrbe3c39CmQmF/+9
KkXG3LNrBs3VUTLac/611N/T5LgywiGA0WZT0zIE0M3KnlrDTovT/vlQPsCFv6RWQjixHkTQtTV4
oxnqb2gY/5gNLua7epFVlU03GQOIuTFRooqpvYQdkfQTAcMXxPJoNMtIYtAyC0+NUblaYxLnsX3d
/3Eyvgo2VOJUKYaG3aoGp8yUgzLWjgx2Z8wNu7GQXpR1cFHF1bvSplezHBTMep+ZaoRDyqzDIB/7
zDdGYmXbZeZXV+O77HujDWQxRMvufKff/TPyWgp2paFxRXIaO3WDe+OR/NQl3M/i4GGZ0S6aFywd
aOwRVq6FF7lAAWOD+uOEz7XlCm1O3of80eKgojDxrhtK7BTjr/gIbSZo2Y7HfRuUM3LwkOiYuh9E
OGOZu430NC9Emkv9PocMgziA4CFDTOH9pOy8siD+fupgOFwQpDztU9Cguoqu41Mj9vrUPCV9Rng2
lX5YHDYMndQGUomLtPwdfGUzoxGyjzb0Fg8vqf77+kL/eLnED8jEMWSTBSvCtvV2c2phDb3deH1E
9RycRtTEz/4hSfyITJPF6TSbcAJTeWjDQ1I+7TvZ9oDHajkcMERLtwRlBmBoTLR75VAuEk+S6rMe
BXrzqNVw36BqPjWT1uEql8YHDftXqJ/3l7OfK0gi+wNWuUIzlf1Qd9guofUE9Sqb7tufekm9C+5j
uMQXrAUtsLS67zDTkbZO0j8EkjvMP3XxdyOdmvwHVD2Ie4kyyEHBnAdDtlgIpUKN7bq+bYzLSh+d
vH4a9MeqlY5JTfkFO/d/z7okkUMHUNl0yaTiqBg7t+5kLtNRdnpXxRh24OXEue1jhSRyWKFX81KG
KrwQ3yld/SWabwyJkgWgbHA4sXRiGOUqfAMSgjam9+w0+lalh30H3B5Wfo0nvn6tCYaqQfYe9Y8n
/aA6qqeU4DNhjyj1D9EvvM5j7SrqRejr3r5pYn0vkb7y/SRqlGZkkZzjDUV3xPiyC519E0T88nVr
cD8m5oChXlfvc69tLAgffNAChxBQ9hMM0NShMm4O9lTnN/poUBcGtQoOJNJSKxUzQZVSuJj85Itk
s5dW6at0YC0kyBVCm3pgoI6G/fvqaNoySrUohevJk1Mr931k69Hj/tEQEPHCybcyketCb/UTTt/K
ZB/fe4cuAINCHR6lpnFbtXHFPLXbhSr8s8DcgYmX9q2V2UrJg7YXIrSG5rOtDLULGR3bgsjfBI51
tYCo7Wl/ndThcUgxiLlchCP7aDIqW1yeY/3XxwxwMDELlRHEAzbS6Ee7Gp6shYAIYgV/Fa0xbzQn
CbYsLQ5achVSyjjU73OPWWPJBAg6LMCcT6N6XX4QZ2QuYxB0I+qGADPdTQU+i0dJBxXe0/4ZEDmd
JHMwgBLfkFWMDH50QGjuMjI10w2OL81xPkWkRiQNfMm6CXotnjtgzpAgletBBBWfkuyzkXz64Ko4
GBDSIOqUDKtq/IH1N7smY2oH+TxkQ9L3Pin93zefxJexh6HXtFGGo+V5ZCvWQVduC/N5f02Us3Fp
QrAkgtZOQLaJCfKelYX4fbYlO/gic+G+JJowBBKcWV2uwuhYBR4kf/eXsN1i+nply1zEt/kIrZoE
VWvxDpNzXv0UIPu9Zqlw4AcP2DdfSm1zcUFRSKX3xPIU8e3FEDVSi7Y1bF8HqeQkdqcksEeKVocy
wgFCPUP/1DTwhTxqzx1IMtvvFaX0SpngMMEsstlYOrza41Um067E6jGiOJUoExwkmEpVWGhhxLcD
VJLr6n6sKjtpiMeYTSgwVTbmCgJbie8vDRMJz0sLGF+CJrOL+kaxCjudLDua7winY3/uX469ssQ5
dlKpHQgjXxAO6jfIrxmlDSgJbAENwNaJ6oGhFsb5uCS3MbqZmbn8oMVfdPlzbF4NJoVwm3Dwuiq+
bJ5qo4aDwlfD4E89yDgiJ3HjkomeLk57Qh0jhEQNNUG0fVusrHIOPrWyNU1MQUCcPOmZyWkux+rY
qC8sHHTxh9hLvvPUKtCzvTAYD0A8o1QnKz8GSYKGam/fR6jN5Dz+f0j7rmXJbZ7bJ1KVRCXyVqm7
dw6TPDeqico56+nP4vj/vGWOLJ7quXDZVV0WNkhwAQSBBa00rZlwKo66nxwW4p9IkrKTSeC/b6K3
1AS5dTuCS4ItD5OeOlTGzSITwA/1RsBaZ3lrGnHrGeFTVwdd9v54iXZBYbPzfKs23w+TBKw5BZYo
by/petcrH4tGEq7JRAgebpnnsEBKoQMRQYZeAIzuURvfArvesSZSIxYAoSEVncYGeaU+GHzV79zw
Qu9yxAZVUJ6U4FiaTCkBDhQyEV0xCAon1PtsucnSz+ZVFItvWyPm0usOPE1tgltWUj2lM+AAjGHV
NeMijI0Q4eSHdj3O68JPfnHD0nNlSw6IZJ1+qx9dVhVzJuEPWHszrL6S3idXhdMbFYRT3hnKWuj8
Cc0av8zRX2l8b+uvx7stsy0xRz6iNSjpM85l9Wn0cCUEG6HyJbuoXupPt7IJZZIzL+bGZy3LQJMO
hQztNJatY4D36Vgf2a4Ip95eQlSzl4Ctbnk0NZe2mlMNP45lSECeCcdeVaYBvDQ1Os0xNZVh9o0S
Pljp42BKLEy2WsKx11rMG1749sf2ZQ0DI/5yrAf/O3+PM5B0YrrGR5vwtdwgpEVYV9ZRgco88MEm
k3Kbx9U3U2FBYWR3Km29Y3G7W8NUykxCbZX9emPdiGvi0IgGFNd6JL3BEE40cn5tZUHa7nwBYyOE
r+lGSGmHKrr0R7DQfmtyZ7zjTWiWx74kSLX95DMYpzNZnSu7qDZyhbWcwX/KRqVDy0nVulNYY1Cm
5sfRcx6d/2wVBQNvFVWxSgsJZhuFenpru7rh6JoEFXYtfKONYOFKk8/hOmKrBvowdhcS6U6mR06j
yl5VZTYhmLiVZFpCKzgbHNexPrPlvCaSBdt/xtgoIzi0flWqJm1xjOAK3OmhO/XnKTCC+f3kyOiw
+Z/724l6EyXmb6o07G3U1yKUHvHeOMTTJ3W1bvIIY2Bn26nz5pGospzR7ineyBT8XFER28pjLGG2
oFWnv5+012l5WJaPpJc0okk2S8zuVOhHysMMkuzoRc2e+vKHnUrqnnYhb6OM4PGmatLDdsACGhXm
zOIap9v+8fmRmLaY0TFjmmNQFST0WltCk/EOFYOnWbUMnyiyFi6ZOgIqZMpQaEmEFatB7prdK+af
QaqYxilmikdUA8qkaCdooh+9hqfGIpJIkVmYgAZtG1E6NfyyoegOn3+UrU4TveTliV7FU77ZfwEP
4FVbWmUQFdWLMytuyKuT1quy/BspAiIsepwYJr+KWuZqI6WnncKqOec5hklGBEWwZmAt7celxniD
JHGIPrlxEt2U8PS0fD42R8nailkeNTIGK17sBoSlye1SfxmL+VStiWe0xYdaeqmTnGBdwIpIqTvS
2cD1NbxPlU9ojdNklYsSk9eFdI8C3uRqaIcO7E/vy+QjlRKg8A8cYKzI/DdXY86iGjpMz1XslhiE
Up0s010fRn8anSubvd+MRecKbyKKPq/SPOnUxkN5jmMP4JJpToMq4+iS7YyAFPqUdjHhfIOmdY4y
f+puElmub79nZ6OJEDrUJc2SENlsL8HEuQtyzDFSzNadgTzmDXoIT7Lry/7dYiNQAA4zVPSo0HJO
DxeeWDCf2XvqaC5xkiB3ZdL2gd3QdWSzVUbEokl1WZO+mvXG0zEtOMn81XpnTKXbZjI4/A+13iQJ
Jl7UfQKma1yZMkSYHq/MLr823oph2N1TDfrfY4T4j217Eyf4xNSu2qkLeU7psxZMp/hRfxlbl0/B
RMeTm75fdUf27LFf78jeZApGH46GbrU846A+qyZo1dDedTFXh7xiKt3fk8xzRXJz2weON5HiCag0
ywiphi6XJnzq6RLea2UYS+BWJkQ4Aj0rupoOEYoJsuldZOW360pMiSL7R/lNEcHqUbRnqhVe8sBZ
+6CAGaxu3bCUXA1lMgQ/WYwlo5TB8Wv63VjdxNqlkiW39pcKhcZgVzVsyxCcZJ8qvVJPUKPQHil9
r80SFfa+b6oaUXWCYZeq+Dw84ca0wA/jxYtdJuusyt46d2sOtwKENZpVMmFsHgQsz+wVN/UYmXT7
hXxvUf5lnWffBMeZjKxvFxtMFcyxTKMEc3wFK15YW4bjjFUjJ9Ulfu5lp/y2/0U2zTx2PoaGPcjb
ChOsWZmmee4HzFtGMg3UTj+WMnIZaimrj8dy9qxtK0e06LVp2aLDBYKlyKmi71byYsTBsQzpygnb
ZSRNPGs2btC/ZmAWaBTI3PU5fOUzsuR02bKlE6y7sOxy1FoVlYHVbRh+H9lTk3gZIrxjrXZXTtNM
TdPAYa2J/WFoEyFmU7SoJ2kMP+knb56SR8WSPYDtL95GjuCSWEvraLAa+Ij5F1pHPphRUcqEey4n
pFcl17T/kEeRfFRt26YiM5tKijZpe9rhMYc/Vlen+Kt6mV3NxcDSS2FLVpHblxjyYTTGP9IE00jj
xcq6HFOLTfNlGs+Jpjk5aAjs5+4qS99IEsxCnYuMlStSe2n6WIIYoIsdahCJR983in/UEfnZljDv
FtuecY+eXtPp2xSjXlTSKy1ZMZGWTWsXK17jlA/jeE+Xm7RDMrR3zGR2CmlYyW3rYHdEcrZyGuo6
nGF78QV1oojG4VURC2HyBrhDrimX2piCOM8+TfXIanTULeVjA2ZZDJxjQR5/u+bUvm0Qd12bkF/v
9bTTW9ibFbmh8XUIPWK9Oxax6/3eDE0kY6u11R47E9ANbpJUfyyrL8ff3816IdFqMZUxRphoAVM5
j8WYlC1GTPWX3EtfmWt+tn/NvixloduuQW9kCehjK71qVxESxlX1PYtjpyXvkv4aH7SRIUTBSajN
mkFQWtRr4D6hXlqHXh29Hq/ariI6ZYwyBCWquCtZEeo1WxFWJeqZ0g+5iZYLWYXw7s5vZAhOm+W0
nHGD6byKdjd2GgWNXV0DMBsRgr+28iYr4hDGxZu5F0TqTfPO0GQPbLsudCNFQOVyqoreyBVcgyLL
aaYzjb6x9VGVxaG7dxFzI0fA5NWg06QwyFmew3vOV1Cclqf0J683Ri/s+ZpyiI04kStvHYpBU/ji
9VlQJDcDQBR1bJN0kPnuvW4rSEjGaHo9pXWFWTXppSv98RGFCbcJ7nXpgxXzkSu3qKWWZHD3/fbb
WoqUecoUkSVSwXdSR36PIU18Li46vecgflh9OUWfxNbFpt/KoEW4cOJnGl3IdGsWL8fndR/lNvrw
P2CD1Pa65s0wNy2KAXFX9WM3uqF3HOVQP3mRyOII85uf28ji4LGR1RcVOJg6jb+8BOSGx/YY4lqg
O88dvikgBmUekYRZEjgSOfP0qR3sdYYBJvE9TT50NHPKWlb7vrtHhoknOQpWYcxp/7daUxm2ZFWK
zpsjwwnjz7opiexlAgTvoBV1Ysxm0nlEzYIpeS4K2dbsItFGBcE39KVm59VQdWDx+VLnn+zk42p6
0ufY3bdFvJL+s1KCsVELzR1lgQwTyOYNMEbVeFvsbxPcVOrYZc9WwKesRp6sIGM3ltuIFeyuCMu4
qfsOT5pN1/A6ba8b08AeoGJeIOOZJ/6xpe+a3Uag4KEiW1HtRUNwb4JMJbVfDGtxpl5ynGRWIfoo
9AvoNQEHnIGZhNm31ZacHdmqCd6J5KqZVwa+3yXE0YzcXaP7nvnNENiRJKm0j6qbBRM8FOZqVjTt
AXOdH54sl48an57M0/9NpZDUIe7vDtNVnFYC+iFBWIW5y9rSAMJLegqz05h+7GW1XxIRogskS9HW
igUXOBIvCX9UU9DLLigyEQLqlCpBEJTgokW7l4j2TvSNEBmr3O7FxPhnpURnZ8z5gNc31IIgCP5V
KR5ewuDvsqn8JAsb9u35TZiAQeABVVJMWW09BF5Om74C7645lW8CBPQZlHr4+225s4Ihfkox8EL2
diPbFP77xsMRvU/CosC9J1ef4qRx9Mgdh3fHavzHYXnTQ0AXFicF03Md+WvwTRJfOzN3CIpL5HKq
SVnyfFcjkCPZ1EZUz8R2PNzml1hbMPhobeOAtUqQae1dHdWSvdmPQzZyBKVaBXOC+qqEHA35F4y+
RNtQwpzqwiMRmUPYj4g30gTsDJfKajsNLjt8n02ecaMjARPdsyZIH3RXdcBL9lGyafw4/hb7bCQK
aLqoaTZqc9x5xgnzDr35ln5P7ooLH/NjqNfcXjayBIDraDG0ZMAFSS1jp1pOY4WZVTIuol338CZE
7MWraZ1Uc4ikhVITf24ecxMDAhW8AYfOLBsmtRuebGQJWJf36IvLbLgHk6VOQQa/NhK3TPL7sFzP
ko2S6SUEW4ZN0pyaMMTlefD7S3KjOBR5GFCMg1HzMXyty19uKfKumVGJGXr/O2lidVdJhrknA4KG
aDL9iMJG9ORxMGSXTpl+Agpq6lCuTINxlMnnmV7U1nCtEQ/no7tmiSNZTP6xA6sXWeXsZloVS69A
7/Q4YCKmfs4ap/64Pqw3vxIp99XXSdbOKwEssVcvXfMuH1sc7Za9j2NELj9mGZmJTARf4g3Kj4lB
2oGbiM1uutkdqneT9M4uwYtfrbAbGaxOk34O4XqV8lc+Og5sX/+sBj2fK+Mfb5NslwS8iDtNTVQT
KUGa2x+KxTwNmSoRITnBYl1Xo7I8ZZy6dWjvcuJ38YfpsVUkZ1eyL+JbAaYprnk/Qcjcl7dxQwon
NU1H18fn4/WSuQ+xjiuZojQhBQ+N/cW3XO1MU8e49L7mRm7/vvt41WvyBhuIEBuNFFNcwgEAGP1s
/L8Hx7AHmngYssL728qTrUscsmzDBJiwa23phgVUtWgdd7M2f1LMhDfu+KNiXY6XU7Zt/PeNqbdR
U7GRX2/j+dbIX7TGZYNEhAT0xDKvSam0Lu8ZUkNjvLhFON9mfXyXjzRo++iydHnwZyqJCDGtRWZy
3KvDL2btV91NPkseKGSrJgQURZgonZ5DpbLW3YXNjlJ/a6VzpyXQILbvxfo8J6QE1M3hPVF/LjLi
6j0tLLyAIZHPbNMgwt7nGHRXso6nJjFuWrFSh9hfyviajPFWCjf2jYXZQzwvEy+KNNWnZrqdGv94
u/cOy/b7wnaTHgwsWod6FtPKHCX2UoV4U3dWO9lr6C7ybCUJu446c7OdFRAajgGqs5XHHiQp9Uf7
/bg4mp/6trwid88CthIF51Aq5oqqVayd2rhV+FLLGnclayfW76VdbikG5nR4Nflp1HcdsRxzdifj
iuNiaajUV3XDJJr4mtN3aZmZDTKBQ/kUVneR9TU3JXmF3YvZVoYQOmKKb2plKlQxTn+/6Zov4Gha
Txyip3N8DSHkVpzgFMw2qmfS8uSmiraW87I+Sdvd93BzK0LwAg2LyhTpM+Cm9TWyHZpjukn5oV9v
zF7Wd7JrZ5sNEpBgpWGTGDwuTervU/FltiW7I/u+gAENqUfUbsKFpvRcT3faKDGwXTve/P0CBkRL
0aEMH0uVI4W6Lk5Z5a6uv+NDNI7BZh8DNpIEDOij2ADTP49wv+kDgkNOpcfAsVFUGORKOMmGBN74
0otR/NYKBAioEpwpsLch4VDervV5Hd/XMj4uiQgxYbbka9UNVdGC9OB9r7gjquaIRAvJBonTlaKs
ScakwOtDRPCc/5H/1xDfFuE17dqb1RKTZlXe61NfwZCn6rY1UURyP8lKeGWrJZx8tdOMuGmQKluT
z8XsxaRywNN5bGYyGeLRp3FhKj3BjtBHgza+yR4i1kr2ZFcI0QyLEBScUrERrKnRFJPivdArrNEx
7We6zg7qRySq7APzRoxwYgqlYFo81HgAYA4f06n4yFsYr+2H0lcu61P45XjpdqFmI044LzotMr3r
LcTOGH2OaRKdJJrl//9v51FHA70KIYYqPji13do3BIX+nmGgHgpvKax7GuKXSb3VlMXXfkwy/ptd
N7ARKDg2ZbGMKpmAOEm+OCbG29DLaN1M9ecZ9TDHa7drERtRgmlPnYVhuitqdcFllp7yqkwCQtNv
fYc29z+TJBi4UhhJCpLgzkOmNXeqxnZL1nxaolyyWzKN+O+b4LPK4jzGeJYOvRJBO/wIFXB5yhL1
fFWOLEJwbpphJ4lq5AhAW59P9uZjTdFutnzvb5q7+kXOE7xr4rYO22OqaoDM4d9K1SOdqDWjvHld
grV+zVOJt95dtM33hRML/ogxmy2UGfeoRW/tZ5behP3rFQawkSEc09xWMPsux6TjmJ3j4SGC/2Ra
c42VvQkREx+mGs3JGoG7qbUw487P58dWVru4ezo3IoTsaDMrSjvZMOSQpe6YBLp+IuvDFD0wKQsp
P+i/2dlGFP99Y8txsnZoC594hGsG1U3lZmDYQQI9IGcmrVTbddgbYQIUFEOUlDNvZWL1fT3cVtNH
nJ2wPv2RFYjtbO04WstAV3B4ofuPjnd9eqMrMirnfQ+00UUAgTxr0I+n67WnWpghv/yaO8zcPPTV
oPKWs6yVQ3I8xXwH0Uo2tAZXapyC2MaM11TGriPbHQEBzHDOpj5T4VPJB/yn14P+OIpWx2Dvjjdo
t8zH2qydgAVWmtd1hZJFTFibA+IWSCR3p9ADtRNWEi0ciifTTYI+YtZjtUui2Qt0W+2LHZ/M8mmp
zxKt+F/9+1Fi1NZRM4LCY8G6+6IN1TlPWy/8Yd1baHM+5XfFC5+EYnmTEiAUnjAe3eNFoPLhZPv2
8Sac/745xwO17HlVmgYRhOqE1P4aN9qHYwVl+gkWP+C1f8jHBLtmFF4eeZH+MKwPGf0Ztc9pOVwF
s28KiQ7QBChVDNIYiZ2l+qKUP9ko2bLdsMt+kyFYPDp6UrXFWDzMRiAfbMNykqoFLXJuvIZtd24s
vKQUNnp86rqT9FvKtouv9Wa72kUnSsGLqlvVCKZiuZvyzD3erv84ZW/aCd6wJYs9RhE8OvlsOvGT
eeascOSC0ehAe+D7cJYd7P1T9o9EsYo7jMJyzDJILMhz0tWYHHeyI9k1RpPsmpj4gYNPrNDEk/zk
qu7qoUnZjd8xx+bNdC4ZHP2GV9yzGwzJCxqJxUj2TSzszpW0WrQM+9bHi6cq63mybcm+yUQIMKLl
sRYjQYsenf6lLZ+IrDh9H+bfNklACqOpyrppqxatepFjNW6nKm7xLbIkTyoyWxDQgtmWhXpkxHut
mTh98rj0n8w/PL/ibO1ID806pSjoDssEDvGSm59n/b6YbzXjdu0CPbkqsnhbOgEv0MI2M1Jy+14N
j4ACmoSFVyLtIDm5fIsPPIk4cFtbSBrXAzi6rdGjz8QFbbI3nrWHGFMSQXCkeLJx67LNEqCiX8iQ
5AmIpzqan8q1cWeb+SSSBU27YpiqUc22GNp8hPWL1K5kKkH8V4fgcEsfI+MFkwOOF08mQ0BWRP+E
ZREy9xikmk8fovxOTSSXs90TtFFDWC2NzHm5Lj18bd074LM3Fc3JiEft4FgViRwRTvWkYSpQHAnI
+XYCL9wYB2Mf+UVrSQTtQs6bQiKiWtVgzAwTaL0Y9BJKcoZbP9ZEJkC4ZSiLMpOCAAzWyfRK1b5j
mXo5FiHZd7ELZl6MFZwBuJSnCcYDZU6kW06N7vdjKTJF+O8bv50U7TD2BvAfLw9BU6u3RSqjzJft
Old0IwI9MFpfLTj83fxZN1CFk7pN+qh2kvv4niY2iMoBxOgON8S+jmXWs4VRHhGTH2MyOeby7nip
+GEWQcxG/wke/KhlUJGUYJhVPQSNFooyY3TK3trqezt9HbtgkT0E7WpCNBDLm7qhmWL156IoYEix
QLNdDfkLVdhtZn04VkUiQcxlG2PMDKqkjUez12l8ZaP/Z98X7vupjcHP4BdCqVx5n0S31jWzJWxd
MzS8lJkWbl7/NqmoXu0a9wGUnoQnBb3x2eCD+EASt+zGm1spfBU3hhtNiaEr5sQbDyZ/9TSnOoXf
VdBOv07BjOkS+UkfrgjHtiKFs4LJElnZRCBSVdb0TOow0FtNEsfsXvRxpSPUNFRdN1QB7btuZXWZ
Ib2car/qChOMRE7B0/Y6+pov78Ldw7GNOLEKz0xQA57aeJ0d1NMwu23fOYkpmyG8ezbfdPpVu7nZ
qo6lSbrUiDGT9TEuMwAMcmYYDxelYJG/xuvbSCgSTUdZAHpj/20XusY0Vo8QxgyfVu/T/FzqEv+y
24dgGxS0bTrBv8RSu8nsQ3uNB16/U17QhxIkD8gpIGwifw2fJg+DbsiVpbRbqYLFJ6CLLhfeG9dp
70itBlHit3bsHYPDrkFsVBNsvJ94b+eAgGbGs43hrGXu1qEsdb47iGGrCvdKG4uwaWsyi/cTgz8B
BLuZbwblJX8yXMSC57FwlgFZQdONQYgYYJDgsYq75rhRUbCQbKx0Mic4YrlGQOD2PNAZPRyXSIsx
meavY1m7y2macHjEJiYRORzGiHZlF+GlzSgfzMydkrtB1sy8q86bCFP991rm+YKqkcREfIjC6jXQ
zMUpULc7p5q/qrKnsF3ftBEm+I5Er7rSavE4uWTnnj0lskmYsu8LoVuqrHGVpDAMDF8utNc6fDne
D9liCb6J2FFVZxpvEpj71yoG3abaf8vi0ZmUzrFSTWJqu2XpGN35v/03hTOb6hUqjwewIdL7+jKd
5rPpZ++Iozqle02l/VaUcHKncCrMKUPPSAzKrq5THTq4jcy38/vMb2HWRh/h4IatEaZRDCFqjlyZ
2vvgVQsVy1Hz0bWbwcVk5OMN++WBjiQKp3VphzTuQxSXFh3DROkZVp2AwDpF7paOL00SP2oVsCKu
n5pVVn/MtTmSLdzu6oiATaSHtdOOuGGPOWLt4Gqr4qSapC9UZveC26/blC5NiDo2bQmW6SYyJKHL
vt1T3LoIqFFQJP5vkNDTBY2wGsJ8xm4aKzCMJ02tnCh7DPXPxxu2j3hvkoQ1C5FsrMOwGVB+/j2r
3yf6z2qWpDP3t+VNhLBYg7lYtcXTmWa4uhViiqkNtNU1Kv+PVBHf3tD/VXWaDodrYAJg94C+TKW/
ourHNv9RRSw5NouxHQeCXpylAsP3iDEK1MHwZ7P4cqzK7pJZuB3ZhODN9TdWnC6eS6XmHRCRHbRh
6CvjT9I1lzhWJIH57v5vJPG/ZOPaVxqDybFBXWmsgL6aKH5RrZdOl/GW7h6YjRjBoGltj1NU4FEn
7m7Cyk0VyYVVpoZgxnnH+hw9mC025mEa8ZKiPZXXPFLbGx0EO1aswbDyFL1RceJreMKZvWL8cLzv
+6HqmwyR6XsYiiyiBBCWoaTsgvUaH/NgPM8vo2uekHrTPlSe6sgfX3cBZyNXCBRmdVrNYoajHbr6
S0qJw/T4vi2e7bwO2lVW/Ccxb5EKPCrVEYS5lJcTRA5LX8P1oSW3ei45RRKjE4do1rUyTCrDYhbM
r/sfRJeFphKrE7nA1xkk0LnJszEYnW1TDGtun4vm47FNyBaL/xGbE2o3qc7iDok+UvV3aaF4mb38
rAzmzpUpAQOZFQhgoCs6GpKstfMaRKR9fQHZzsIewcLKwNx3rJVsbwRAqMxMz7ohRI1R0n5u++Vs
21lwLGK3cnJzYJkACk3VxYvG2/5QYlb85G1/nLwBQ1T1Z/tUefVJNj1DtlUCQtTNmA1KOoOcVB98
23hh1mmc05tC9pp8uHhEFedmGoqdo2AUQZZiPBqtPww/j1fu0K7xfQEN6tmO1AnL5xXR/Tp87zBI
56q83P8AByKEm8OqR+uUEyxVYo6OjTTmEkpiNJkS4t2BVklBMtJ4WuvPoztod6mMTnj/vrDRgm/U
5mzSJE9xeUMVsHoTnbsTvWiYNoHxpbwA3FQl9izbdQEISnB6MTUEEMQjTLjNXW0+He+7TAK37406
oTGTaNESVMqiytR+Z61fj78v2xLh0IN/sWEKf7OIl9kx6vfEzBwie2c+9qEwLfHYL9FKBxW+M/qw
uJid/NQ5eUAvy1+mTx/HL7ylbjjPfx2rdgw2kCqcfdYPYNlVEYFMLkXPL2osMMx2dkc/+6t2k6se
5f7BNsSIQhphWSazHcMJ7K0EPI35z6m/MWXU3/vZzTfzFjOBYZdmIbGBM0mG3nPDR9f0afjGMMA0
QLbHTyXmt3953MgTQGGwzCiZCa6rUfugI4Nq+Bq9Y7o/9mfSY+ZWeCG9JHCUmLyYG2RlUlThgt4+
sp5ncFcNSf0nng47JWDEsDZVljG0djYUg2iy1Etlc7tlOgjAoNvVsuQVareN9AJKdulUt0O3Bg0E
WBjREGYuvPeMmd/C+DxbzxWe7XXaSlZKJkeAB4v20dLNCD9iJXxSBzJ66qTdIqWLWg6FfTg+sBIs
Ejtuq6g217ZnuGKrsauoodMkeIVoF+9YjEwnARZUna5Kq+L1Brk4Z2B3qaWi3xHlUZdjORIbEC+/
/ZoofcjzLquGmvpBc5pVookMDcTLr5Z2WTnGvCy88H/VHGMQb9468Yf/vzYUycqJXbddk2sdK0FV
pc8PrXWiZemwxg0XiU/aF2PaeCnCLFVdLMyLF1ONaxNlGivR3KwO1DL1htGN7OfjDZLJ4Ru48a26
DXLtnHehcCoaFv1lkMVdO4DpVc831ptCAhpYGohVMFe49bRhuVtJdkpKNVCM8b7EGGB9HCRmIdOL
/77RiySRGYY5x+w8OYOq09NTJcipdjv3teR6sn9k3zQT8IHSWenXAoUCRHsmbeWYXwZZYdL+MXoT
IcQOZTc3rOLdPE3+qs+PjSzdIlstAQ66mK5EVRCbpNGpimJHxWPNzO6WWEaqvcvmjEIagsFBFthc
xNNKq6FWqhn7Ysw+EI43rnOeJTxOoou8qfBgo7sZ2LeuymvbKBow8aQMjjRBQ2QvOiNmsHPCPoIU
NsWcTEP2oMfjgN8SvZRRArpqSBALdsNsNFu7BBPg5C4Yahu7mhN74d0S6H4WyMjSuFX9JozpnCSf
gg5EbFpa53zt0LUKr2R0TtRFgTredlPum9XPPJXcWfYvFBthgv3l+dqXC0PiTwdT/q/pi7f1mZNn
JIFstth+xMosFFsxk+LlXwCKxdLTcODDd+ZAC3gl8pQ62gPnyecUA+tf/V/HCLh7tjbyBKQolFKZ
YfogN2yLR31d8GApSzPulxlsZAgQoVpFNrQ5SLGznwtYXMqgcpk71U52N3lWsJxzN/p4rNUeKFFc
kXWCbeNFAP/GPz0zZiPjTNJxX770lvkMHgW3lKZmZGIE97GkVm2nGG+LzvwbmvpZ/TzJKH5kIgR7
sCdQjLFl5rOb79ToG56lCJPY954JbBdLMAE0rlgzSPhgAtlraPnNGhxvxh68br8vbD/JayNtdf5W
3DVO+CGN6lM8Y0ovlUSqMj2EY2pHIIvuOEMRpQ/F8JcZS7j+d8/mVhEBRXswu5fmhL1gZ3CUn0qU
L9N3hodhEjecOFOT3IL2MG4jzhBuk0piYuKdjnfcxhjxrnqrYvxbjzsfdXq84h3v0a5n2goTskvm
UqFQOsYmcUIz9BU9h3hL8Yzvvc/7H+LPzSPzpNdzyY4Z3KVswpTVUo21H0CHPAaLr3txYNoOSps/
oWMXRGrle/Diyqi3pYoK0NC35UitcUFF6yfEel4dFD/UyclvawzWa50CjUD2d9pJlldyig0BKNQZ
Q2u6foLlTLd6c2K8SFxS4ioTIQDFmE0xuF2nwVPr1JnK1clMRDH512M7kUkRsSIcwUipcWBNXliI
TvRv0fjjWIQELgwBLsqKjGxN4ZHsynpF3ZObLtonPNoHCwu9Y1GyE20IkIEpY3bSLdiXWXPoZ3qy
QYZKPb3j4Vh1qbzydE07wvacCRiir2HU2RZGNqzV+FRjFGFVDhI8lyygWMxia4O9GAlyG5OGnvTa
sxgLtASdjzLG9H1Bumnh7dWCmxUwQ+naNptmANQwPy6RWwyLrxb3WTxJTs8+TLzJEWCirK0hJJyH
qwhfW/o6madjM5DpIUBCZ062YlYxMF0v3DYNhhDDiLT7VNb8IJMjoEBCmlGpfhWfZa9dfK6W1NMV
31Jks532D+nbeglQUGOeL10WrBcs7bxW9F0SD05YXDO+h6o2eo8pLBrXmn+jt8aase8VbP+aogwC
iDPEX1QZzcJ/HNF/pIiVvGAyZx2YnXFlQgJXP0/31cn0G939P0KXk3SE0/7qvQkUrDpR0QUT5+3g
hfnqat2JdMzLZFMopWoJNh2FGG2BmZ58ABzPh2PihGs9JW52IcjiJkHoH5u4TCnBxK25MSMtwaMo
yTCoHtN1VOJMso7X3WTUxiJswcBpXZi0UDD9KvlQfOFvL4qPkoyIgBOlROHtqF8FDG9bJRi6qedI
hqOlw9PAi1bfG7LZxfsH9u37/PdNfKKxuFIqCxae25dh9otMcYrxoZYSwPNITrzNbtdNcHlmW075
zIt7lxvVxcX5bFymwArqkyyZv4+kbwoJ/o7aRkGn0MIDxWK5jBdiyXrtf1VBHekioEJmLTRCsQfO
6/3gTx86lKMqbn2L6sCn0c2d4pKe1XN8H339IwOnQrAc0XSgCoYHeWOYebQ8sXDwFuL9mRABGtpV
sxtQGCFc+E70pxA1H/E1WZSNKVABF9qQmCVRAXechbvw5/NqO99QlxWkN6x2rotG/rEHKsDCVFOa
Wxk2Sx1e0NrFZIRMMpijAiL0eGKZWMN9xOPkthc+yNq4WF7vE/TcJ8E1TePb1RMAIcFr7BwuyK+l
yn1a3wzKvS57jpVgAhUwoQt1LakqdDAa6epmM+qsC9xbqoeqvPyZsQmgMGDKRcZ0lL0m1VO8fE/W
1lnmVIKg/MAfnFYqAMISdYmix7DoCjn9oh5P49L6ppo6Y1GgX9J46ebh5VgvCQaJucisTYqcoW3b
U8z2XW5EASjHJMWNEhFiwVYc0s4seQX0mheuXul+HqYShyqzbCZgAYgxNEYwPAbl95OveSDmQ692
fZ5dgkbtSJoMkPlWsTxrQdHU38MSldvBb0E5mJ2mp9ld/QLnSFZDIQkXxCItBaF9GnKH1JPOsTtw
PYduY0nyKbJdErChMEwU1nFCVbVMnAEF0HP8/djUdqsONnjABDwYMbdxoT2eXepvqY4xu7qX+Oxh
mBzDiz9Yj5qbOv37/CRjQpBgBBMwIo21aEwJEkVqeweOgjJsMBogVyTXFqkJCgjRJGqN8nvskklQ
3mAH622sOoOOAgfqsBsDdDBXMTtvF1TAi7RUQsMu4DAW9d6qgqE9t7I0m8wshACit3SSNQNElFGE
6an5/yPty5rkxIFufxERIIEQr0BRS++L7bZfiPYy7PvOr78Hz/e5aJlburdmIvwyHUGWpNyUyjzn
dZx657JeXFZvXF4+5nXKwPoCcQ85Sn6jVczuWkcrr+jhPu/UX4w0ZVtQPxkQiohifIvGyTVjLbYL
JsuBJVrAxaatIo4VtV+AVZeMQcvt/jA/L4BABjwRJs8fO1mt8PIBcVVIGiagoVWDj5iRsu+5+mr8
unw40gUJfiHyLTQBLG+l/rfeNTztABYCh7/MjuomruLKfJ3Es3KRXqHWWBGrC4VV7Ro/FiJu+uy3
zm8eSC/fTzKSbOn6BO+QZJmF4W3IM2xyUncJoCPL7/Ne2ae7+JMcSGezgYdrQAhTuQFGVyq4iaxU
yExMzEW0/slU3ak7cup10T5LD1TdjXUEDg5ZE+5mXrGSKfiJauwJ0J7xKlyW9SdfSU9zHTkMys90
BcNp4T6erwG74RrlJuPENA3xGAkG7oAlBm8YxMeq/FTQI3D7kyq3R/2GJJKZg00bWAkTzjCeAXM+
tjA633Tz+mZKJd/f9FCr7wtnhrw5mNUJ4xmUoG/1MQDGKJMkSdtHdN4v4YgGI0bpvcB+AWD2PplA
iM3eA8Iw76Q56I9xdCbDSdm2tNWqBNfO6zbuefXb0kpiG161B8ErYr+7WHbyIMNM3ba0szyxH0+r
FKXolokg/VuzY6duv4ClqT+1p+aYntK9jMl4OZS/kumVOCElbPymJWMBOKliNH51SfOkTMC/T/zS
S2IQc8R0f9lTSpTw93avyhOm6ZtNi8kujDx8KsJPOZOESdn3BUefYzis7pYErRlBJfvasGtC5Gq/
BEev901jKRrUIUOVn5tATjH2Q3PVjXolRcgBwThUYnQGgbj8MTjFfYnJjdK0k8JeYN/AMiNzfRLT
FRvzgJfCFN7Brth8l8Spjamq4hrI9pWvE0fRZrXMFkgTpGFpY/v93WiB4zWQNUlKPITYjTcMVtpg
UBCDlwHOZnSpXjpjgmthBT7hh1k2xyXbOME7WCRb2NQwxzXiepO9h6WjksN/shixIc/sy6gaDExm
h2XozTS+VdJmd1mEzMn91ePjzw2NKLS62vV8v1B9+kf1QQ92xkkF05Cs5CFxOmJHXh2AG0pdLgFt
9jWpnQyhnIFVuJrvYE2XlyY5IJEBI8/aUolyWNKs3eKRZ1ADO72qjWil2iIWpJHMrEfmDyGdzU5L
BUx/nR5GR9lnXnwnK1lLXJzIfdAPJVialmZqWt8F44uvS7ZM9n0hTzDmcNSjAHmCCVWIvney2TTZ
9xftWIWAzsiIAehcOBvMNmin5ppObGA/UY3gBgPSSCEEDHWtmbqO9tKipuDVTO1U1j+47MDfQfMs
QQgCPl8A6AoEmU77StrM4+SfsSlsM5SVura36ixo0e7VVmGGojOjEkvBG7w2JnZcS8KZTIBw1pjI
K8YpXOoZ6qErn8pr5pvXZyGcdQvASB5laIP01b0anCYZY6bs9wsJYcWMlsconYFDFVw2dzSWROJN
90FUYFYgPdeJLqRHA/4PXqZxAF31OAOHq38KpHTOm2tYyRDK54YZ65geQKPjkOgHJeCeb6SSrEi2
DNEkypkAXwEN8UqUjrY/qXCCrHDCRHbey3n+ZRmrtSxrXSls1RdKqFno8Afk7yMC8Y+i5ZjRLkI7
UTPc87trOOswx/rngAQL0VAry+sKCsbb5769MdKXMpH0Jsg2T7ARFmlZWjWoHbSK5ZTcdBLlm8Yt
SVV7s2NzvRLBVHpLK0wGjAqwUoM33uOP5Y32pHoE3T1X8cavZQlmozfoS+l6qHUw35U64Em+JTKg
pk0fuToYITMatWnuygGeJdJOKvsyDEvL/S1T36+I72cxYuPIWIQccHJgTOqC0TVZe2Bl73WxLOZK
VmMIfoC0ajnSEgaUs0MZ3PChtn1cy2S5nkyM4AqmfGi4rwDzL5oPKTu108LP6quy+ptEo8VRhZGl
WRkDJ9FViq9Vf6DN99B4vHwu2/fY1cEInmBOLUOp8Z8b/dMBpwujcy/RPq/tdqe6mWcdC4mVbuew
K4GCJyiTuAE/AHR6Uvf5EV1RJ+0+CXbhu+6paNdVr3kSIpicU01CVUvEm5oBeVcWOnLYyrqv2q9p
Iok82570/H3BRMd6DFptaarWEuO2NcvHNn9RMu70pu90frC7fFzbMegsTbBWNZsx4ewb0Ai1DOy4
6m8CanmXZWxr3R8Z4nN3HFcsmwYUyTVz3812PD4ohUTEdqfk+VS4YKdN1YWs0uBE0UhoPMxeC/Cd
7C7aR46RuvyBeYnnO9GXywvbfrJZSRXM1ix01CrRW+SOqVMcDNwBhn2wq7+3B/UIighM0OzqvfEo
Y6mXHJr4Et7WdAojqmC6Gljf4YMqm7KVfV8wYQA7z9aYQAUHw4v7z4VswFamEILFZr1pjnqGW6fS
nEzu4d3dJjWTxFWZkMXlrjISOudMMRf+poSeGtCqRz+CUnL+2177rNhC5B7UkYRqCsWOcjQgZ25m
AlgsORSF5PFxcygBheL/9Tniy3eXp4XpE4zT08otj0v/VebMtUN7l9mas+BRj9Se/pujE9++xzxT
GW5rqHjR11Z7Der9ZeuRaJn48N0AdU6pwbLo+vMxGd8sGfSX5HTER+8gLcawngFbFc3HsX6tx88+
+WmUs0TPZMsQfEAz+GpGlk7+pjUdTJft1VqWUi169Hdy/ef4xRfusYzLoaVLrssKFE/RXKigkj8a
b50FwNOilVwaNjeOAvD092QPQD0/Wk5V5yTKOxwM199qRIapcIzZGa7BiOArMYKBdkDDScsEvdN9
qBxCM7PHIT8EReFeoWZU1y3CzIU4UrgCZWM4pBPDyGQef4uK106GkLfpZ1bfF5wlswq9xV0XQ63+
YzSghNrrbkM+XV7EEob/0gBqgvOK6TpTxfDWkrzz2xItkSjS3pWgIFMNQMoFzbe5KY5ZnhwGC6U0
Kz5eFrup2yuxgm7PlqKUagUGAzryWz2N9nX967KETbh9vhIhHI+pJqPpVxhvVg7TafqnqZw880In
2iV7/YU91JUTP+c7tC8tzSOKO0vSVdkKhdObtWRsAQSJjVV2UX47BxLXvWm6q+UJtoSKtOlrIw5u
BJVY6T+Q7jXskQOZN1T2RiZbimBPeV6qQUnBtWOCe8vWp/xVoa3EZ28r+1kPl+WuguqcgOy8TpBr
s/RX1dgW0H6nTnIk2+7nLENIgMugjZkyY8tY+97qtzofd3XgJO0/lzVPtl1C5htlvNViPA8gPND7
3ixuBi6psW3fTM6HL0Y4RSU+DymKVCBsQUO4dvDd9qSdJnfRZFltXbJtYrgzmQEsbguaPKFDqcDo
dKHdUv8+UgtJeJBs3F/NXcwHM/eCkhebh9TyfBlbnUTHxGg3m2Od4loCgtemAlOdm/R3FRklUVvi
UEXgrdBS2qEsp6XosnR64i68r471/hoE6ZV3E3u6wqTQTR8k425cvabNMxr1/5MSi81bQcfTplQT
9IylhZ1htGHQJSFAdhqCxadGUZtBicoEKX4U9Q9N/drm/80SRZQtnlUj0bLlLCZ+O4eWk3DZ1LxM
ZwVjxwoCcIYjyqTtfihvxlzWZ7Sdov+xdU1s0+rNOp0wJ7EwrrdvJZr3YhetQIqt7cN76qj2dLAk
PRHbhcOVSOHOO0ShUVYMJH4AuFla6hZsstjf/YtMJhv2vuxeNLFzKzWCJjS5j/Hh8V7r7V7/lqVe
oUiKOZtSdE4oQ/KpaSJsZaqZCdct2EsThfuo/cqCZ1UHlqAsVm7f3FeClh+yCmR9MwTJ0IGSBNeb
zF3wlpp96OY3wac0xQTIvBv36Snfy9gXttXEAKACnrosC5QCH+Wqej/oHOTyLrmDtf4LgpI55mz7
h/AeUxRO4DWHyz5i04JXIhfbWC219g01bypQMZDmlg+H2HrpSkmWIxOx/H0lwvDr1gz8EoEOQKPj
bdaemAzubVsEUPJ1PMkwIt5Gi0ZlfqjCvrB/djU6FmtQj5eo32a2xgCXqupg5AUEysd1oPt2UrmK
fvnIKB2K2zxa8wu/cNlUQCO9y+eynR4wQ9eYDtQYVXzPJVHR9axB9ajZdZ91PB63tm7HzwG8hSIl
R9yuyzLOAUoORA8qhlVtrsIBxWykh5q9hDyMLw+Kzdyld5DYVWibX7Wvl1e4eWYrkYLmYZC404do
AsoGIG6r6h7osE7PJW5w07WbhkmwiYxrIpSHrlPwFgaATVNT7iFygHdeNoctEfEX5bxfkIQvjwA6
u/EBtJ37snREJkFw5TyoRt4lqOjx6aEE4Xy5u3wSm371vElUuMhFVVlx9MHiea4Jdy17miy0G44v
bSdpBdzWMhOIMcCxAO6viHUS6RWJBkwkuhxlsaDldqglSOFzt0ljt9ANG+BgTpOGXgcfGBHF5Upw
k9SJjElnU/VWv0O4RAxGFCw5BX5H/SlMnpr4qxJJCvXbvnwlQ0gqerXhUe8Diif5PAMTINtFiW0+
z/epHT43D+FTdyDPl49x22X8EWmIWUajZlXMo8WIK4A6ZMDT6xRwhXS3C427crxqBG8lTlDLZM4a
P19sKzW/F+HJKv6RrGf5wF91jZUAQS+RVWQRgFyB6gy65jyiNtyvRzTVbkoMBKB/Y2h0Ww07t21/
lKkMWk26nUI0ZmzOsEayZAELyeoy/1c42v3y+FruZTBA228Uq8UK7jAOg74echxefDu+JcxmTuoq
u/BLf5pPaC6ATJCISHuUtl3L/1rkX63GbZpnNMqxxvA4WvD8GVq4zXvykt2SNzyLuKkje564bHuG
KuRWOQPpQkWhNUZe2jG7w50hohKHthmpV3spROqyztogjzswXMadyxK0XunqcRgiGy+bFhskt0XZ
igRvksXMz2iFPRxAVBLjrFh514wy9gHZmgR/0lKzytLF2hTFtC0zsTm9b+CoyUskY5yXLEhsNgZm
na8qI0TFQPZKLEdtoPsybAeZEMF7qGVaDmwG4tAA7Djg9wPlQ7nre1lTlkyM4ENCvC2WoJ2CkwKh
y+S/0Fm3m2F/2VNtCgFcmMUohhO4CHVV+AGvlRQbpgHVKGaZnQHA0pQZ62aYXkkRLCfW2Ti2PTiu
UgTELv7J2CeNvZXBr8uL2b45ruQI1uNbStYbEcoG/w7uht6oYoYELFrucFCuGmBaCROMh3OdhOlC
oBY0z2j6ZFlpa7kkMG5vHJIOQkxOQXvwMXFXoqQIAcOIJwtVt82UgMN6vh3b50J2DdkOGfwsSXDi
iVFqg0/CCm+jeO7NvdDjr/2J7pfNC6RTAdtqd5a2/H11sdJJrwekhAmFFZAXjC85a738KthUvlqT
oHZBNAORZwSxfRqmJ8v8Vswvtcq9rJAN3G/GopUgQe8UnwUjbeFHR0P3lCneW6asnUomQtC2hPug
m1TH0jXiZ1/7NQw/L9uO7EQEJ41BWoPUDTL1KUdtdTdYrZ0XkiuNRIYIpjUngx6P6QLV1r6MZej4
5SGaLEkZdzPanM9C7HAEUGWtVyOEKLR6ChkYbsuvYRp7hkrvaWvtLm+b5FhE9KyEdFYFYNmFYL4E
DWwPkE+Jh5a4AF1wAVnSaili2rJplZ3HDxYGWUuGXuP/eDjLSlcmmXWZyYYBxhIX0Rc9yb5Nalw7
RJNlAzIlWP6+ljNVc6qqWI+vGHaj986QGPuQyGA+t8VYOgbRDIJrmxCkwWRV0LCHSRKAic23c/6r
lL2ByUQIAZqoEQniHgGAFT9649YCQlx+DQsgRsr/LEM4/anW50THvJbbdkaFydXqUxthqDgo3Wv0
+CxHOP1+7HJuRHiKt1S0uT4GZHf5+9uXhNVChGP3B72p9aUwORqTAdpUa18OxDGmL3Qo7+kcuO+1
U5/ShRcYGBvdMDsMDCuKLmNYkR2aEBOqzh+zaMChKUFx282RG4xNjiJOcbi84G3HcN5QISTkShDn
sw85RRbY8/CtkzVPyBYiBARLi0Iz18GuGuWTrSWvgVrvCirDTJZJEcICOFBzgDGBx4Ea5T6tuNsP
79KOic29AlgtSt7IRIG6+tEl9Dxj3OgBaKfXrV2PD2NyvOIwzgJE/Kq4MAurWppqS0t3xonYTddI
3PTmRq1ECP5GrePQ0AO0Y7SquY8Uy2bBdB9VMiT4LTEYXgMzsAZiUF2MblaYW4kyLEXv7EVTl168
10C5xkbWQgTH1gRVPvIAha6mN22t++TTwCbXxBvc3i0DAJMLS+yy0lUcUHgVtX4wASxI/zkxUNIx
W0oMsrlbKxmCsU9Ka6oRuG7dvHjFbVAHN2JkXIH5uF6HYOhqgbQmHmAhZj+emgz0NnV0CPVr5r6A
WU3xT0P/ktjuw7QWmIUGX/hMj+P0HIR7I7rilWAtQogBFniu2jRFDJj5nZ65zS9m2WN2U329bIyb
pKlrOcLJzzpmi6pwKZ87qhMdjOZL/EPdpXhZDD5lb/3OcPQvU3lE6d73HZpL8sPN8uZavKAU0VgB
q0GBZw6Pwb1/Wt7H+GtwW7lAmkNbKwukCE+barg6O0FFgPeeNGzATX5M0FttMI8P4MFpBsnKtsWA
n9i0LNUgYjMVozS2OFo/3Bz0IN1NVjxog8SRLr9UrGta5CxC9AyEaonaYO801CRCfoeLfMre8tJp
Mokk2WKExMc0ASrtT36FuerMVpMd6b/M6e6yJspkCApfsSlN9QplCUa+qtazau1784qs2gJlLqMW
XsPwcPDRy9U0m2NDwSRlkT+yd8KO/Bqi45UEcWBE7TVeEX3Jp9EVVU+mU6mK43PuXt6rrRi9FiPE
t1gbKq3oMVefjy8Rf+cyQtbN71M85Wh4yuOm+IDcpyVvSQKnkClfdO1zKeso2SxwWCsBwmHHqdEk
Wa3jfnMMH0vARuvu5GmOAax/OYftknz9ZScrYYvmrYJb0GkZmwlK4rz7ZLQ3itHYbexlFCjOzWSn
gSTZ3FTklTjBpSVm2dfV75sIf6HBTdm9z5V3xfmvRAg+TOUByDgX7qgieWHzDuRA9mUBm09sFjjI
NcNEcoNM8OOe9bjchGNKOvhlsD+7C3Cl5bDbdqd79b76cs2NZy1O2LOcdQMwvXFjt/pfYw7qsCfJ
ehaL+EsHVusRdizT5zAxLZTxyZ4DW3Q8RDEo0DRnoUCz6DXmuRIm3AaiWC3bbDTxZlD7SNtyh8ja
LbYNiGlgoTJVYgLV/+P5mKHVAV0D6+mc3h3dfOkE2uUH1aMgRbgGFNE6CxOfpgEHZA4JuoNdsiBp
AyjCknF4bdrMSoLg0GjBzYCQ5XgM9P58b/RjaT1fVoHNaLkSIUTLbFYzq2qSDq0Jo839f6KE2353
nw6SNhWZHCFWGmNTDZ3FerfUfoX1Lmi/quBy1MZvvpntLi9p002vliR4USshrQkaDuB6otqhIwEY
JUnothtYSRDcQJQM08j7rHOt0O524Is7RDvFMR3TsCe3BSyvrMFUKlHwBElaTlUaYE3NTvOYMx+C
uz5Ay8pC9xF5UWvLMGo2N9HULApjwgy2WNUPk97vknyaMON5V1qPiaz2sKkPlqWDt0nTEfMEz1PT
EeDjXf8b9symFHltlTnW3HlNY7h1GkvUbzujXskTnA/esnsjwQwuQqvxpu7Q2u76r9FR/6E5C5p/
4F3zzGetBAquSGdVMfg9FpjzFIAF5Dao+YGnnSR5Ww7+Lw9+FiMO+M1hzcIkNjAHxYddsoB68IcR
1anoGpjR1XrEzB1lcfQw0bF1FaI5s67aev3U+5IkYRODbC1FcEc6ob5lxuC5IvsF7DrbBwC6ru3E
lYaKTQVfbZzgkCItnGga43ymJ/XUvYcL/vC95US3vAMoIvAlnmUsb5vefCVR8EsloYVShri7UhrZ
4Ciwxoe+2F/2fTIZgmfy57g0OceqUmrX5Zc5coj59bIIieWKwLaY6NGDNMSMAM9ueJvYKX33a+6o
g9fKWkVlogQnYeSGEqp51wGsme+KBoY61h4gyBw197/GRSe5nMpUQvARqo92cvQF4iKU3FjTrpCR
2i4mf8lWBZfggzW7JmU7gXB2vv0NzOotAGOyxneJDoijD+bcxVZaYxkG/SfCg2WbvSj+VU3XK0sV
Zx46PChZ+Qhiz9yyqWVHz9UpelKc9Ca7nQ0PQyOgJ5PhpUoOSBx/iExQ/VGzhxP335l228re5SQH
JPZpFlob0rYCzQfHAxbK/NH4qqLnUMv3RXbsghsqK2dteG+giqK0aFAOtBOxwFilYAW2OkBZsSQ6
oCvWDtPKDmuwHmW9e9lsN7Tigyghg1AGv6tDZe7cAg8ZRnWafN0JpKzdGxeKD1IEi9XDsClJM0xg
6gGQkZN66tf+1Ll0QfWXAfVseAfIYgSFRkbQsS548KGPLDyaK50714Ndz14FSj6l+0zRtZFeAdb2
QZbgu5Ok4zHKArj48U968EbIr16R9TQuv1dwDx9kCL47zDjvaI34EHxuPptetPOPKfA+Z4c62q/I
uyIcfRAnKISuTypJjSUc1W8tWnfpz1oKmbqtDucjEtSBKE0xdHDUwDhbMLr8Y+NVx9jG6LwjaxTe
yvA+rEfw3nXqs7bMcL2sdrF/1xe25qZuti93vN1nKOS6xA13UujIBQL40qEJPp0OfdplFBY8pPdD
nx+6Z9WE2MpwAIzikalzYlp8zgdD1u0rESxC1LEsK8pGw91QSbwkhObHt0V+O5FfWfJAyk9p8FRK
6UK37tfrPRYx60AkjKHKiSBrH3cMnNIRWJACTMADSJrupoO0+3urW+qDQCEfrJXWCK0I80mNYS/T
9/5Rea/eFgjcwJOhmWx7yD/KKsLWWS0tg8aHAtXV06z9GGJum4XssXLrJvdhRYInAe1JZ/mEIY++
MR+WYQAW28YzFMdT9mCHG6SV/Y2g+UGg4FYatVW1GaBmLlNu23CPCVX7mshy3jfBkQSaVgH/E0aO
e6RN5tpjXeU0vN39NzGCL6kmJe2iDH30FtJnDB7YabGfZHi9i5O4YM5EcCKFYpYGy1Lcs9OXoYlc
3jzgQpUOpVtEu0xGXyyJYGK5CplBmXRzC2DW/B8yfMuVU1N9iovPTNckqe1Wb8NaC8RiVa0obZAC
Tdot9V3wrNjfU9DoTV8D1C5nJzxUr5kny0MlikeF6tXYU91E2Rc4dIrq+LXvaHOw/086Ic5WmOjV
ioE92rkGG5wmQL96c0g0ieLJ1iHkGY2JR+CpgF8Y+Eut2Vbx8/IiZC6BLj9gVYmv2y4FvbQ6ueFt
lNrLvTfEAKPaAbdp3LVOuJOVk7ZXZJkokeK9B+/0HwWOgIxOAOqMChm/DzHv5L9cXtG2FZ2/L3jt
Vg1MhKYJTOnaUY2f9PY9s/D+NrcO79EHL8M33kjbodtnccIBJWMcG3UTAB666xyKRDB8HNTDUN+o
yiFFpYLkVzSlA+cStTEKEA2CsciPGziYeAQvFgzxxED0NSanZIbHysy9vI+bEeksRnw3qwHJ7utN
1LkjBXsxOSZ6bIdUkknIhAjKUCTRyGmvAAsk+zqPL7r6iygSEZvXnNU6BH2YtalH+wT0Ibfeq/LZ
rL+P9FRJoXo2s82VGEEPAjWOyyjHdoGdfWE+yfa+10//U5LlzuWz2bShlTDBaM3KDGaCgiXoaX6M
4AMM/V+XBcjOZfn7yivEfUGTiM/TbxRdK7EDv7UHS+JAt+PCahlC8CZp3MwsxzLq1KEP+dHf645m
F/tgr2s2fQoeFyziK/pF1+YjznoCdKQrKx2jRXP2QPLG1rWflf9eyfpRttPV1eKEaE6qgNRpicX9
xm6ibrBjj/qL8q1Hw3i4k61KKk7wCkmf6XXP4VaVg/VgeM3ed9Gr/kad1pFjTkjUgy33g5V65HUe
xOUMYW3ikRnNFJ9i2Xu0RMWZ4Bk4SetgTCuU35q3MjvyzPtPGs4Et5C1KjilM8x2NiEetm6q3Bsa
CaCJbAmCS5ijmoYxVVHRQcMwudcziRfYvnWeVYwJbiCa9MLPUqhYeAvkActeYET7A6l3qU1Py6tw
9yX7cnnbttcETBFAEulosVuyytXJ91rPOBoeYT1lfTIrtqeV9JayfOOvPFg7yxAsx2Bpm0w5Hrqb
3bAzvBSVeP1xvq+c0GvBw4CW18IbsEyHSEKFTLBgQ6ESDyZmfoFA0xg7FX01k165dV47afqSR58v
7+R2XPqzSvEOHSma2RJeoQUib24KDGdPPhAwiOaWse7+N1GCLTVF01TTABNttCctvJ90N8JIoN/K
ikibSyKqSg1imJYhojhoQZNWho5ktfAfeQm6Jx1vXZmDPN/f8cCt/wGij13DH8nqL5sHtxK8/LCV
VlqpEf+Lyh+kvs3V48ju9OieLyPH48/Le7ltdCtZggUkaPPJ/UU71dN4W/c2EuYHPN041pPm0M/E
Tl5kvn3T264kCvYQmGo4m6gCIqM9jbMXBM+dItGQTbNeiRA0n5CmaWkIEX4R3xra9MPvS4lxSUSI
LwNBZBQA/kAeppWBo5uTnRCJP5Tsk/gq4EfDFCeENW6FnD8FpNzrkPz/v3iCvOqPhouPAGZetmlR
o9yQ6d5IP+f5T6Y/16rsjX8JPn95wJUYIXLwIs3VOYGY9FbzFoQIAK+cimPrLJPC0kKpbN+Wk1tZ
Tzah/VJf3B7YDIzuNzhJsfdL8M+pD+M/2WMNsakjy2FlUpe/r6TqMctLK7EQ4HXAviG/zNND3h8v
W6tM6QTHoOilMfEJbTKdfmrLe7XaX/6+xOOJsAdVUCQAhgCWYVf+qPgu8l/0me1K+YvXcuKXNELw
AWVrtiFSfvBjeYD5Cg65p+wy9Ac/tDtua7vwlMfu5aXJzkdwCf1s+nxiaJrJB+qGsdf2P2Ima2q7
fD5MxDXIdSB+kVHDZAM1H9ugcMo8lRyRTIQQ/MqaDWRSkOjR1HzSqXIXsMPlndrOvf+YKxMxkuB4
YqoUeKDxv0X3C95bBAzD2algsHKW7C0Io5UPwozoR8MhvcY0dYROK4f2rXcJyJgrp2/QCsheyNu/
PUDWTxnq1GV1wEzCR6lqmI3NpGIGJQsZ5uu+cfNTk0pGBf4vG4nSnIZGaWQQwtIaOlSc1UhoWy98
pO58aE8LTM3yoCtPGrZt9yxMWJHfU4XpE2JeOT2WeP40QH1o6jd+Ou0u68e2Bp4FCZ6OdE0/RQMe
uxC8uX+UAidu36PJWYDg5bp8aIvInPEysvepx/bR75YwEu3Nu3angZLw/+UOuHicvz3SWaiQB8VJ
pRtWjduNUlO4v8oFc4mt0eYxbnWbKmDR7tP3yxu5rR9UpfqiHZj5E3zS3CVoa8LUyv90osUeBm+M
XbsbjkudgL5eFres4K8VnqWJGYs1pUkbFh1YMRtoH3CTfArGOeUtBOdEfFXIXwkT3FRM+zmwFsTA
4p/ebVFAUnamQ34QL1teDp3LK9uu+q6kCbffKlTVoB9B+Ilh9j3Obfq0QEvrNrNpagdvgSt9q9xM
aVYSBdOu64BYVmRhrvBAfyyoa6MdOfVk/1ug8CUL3FROis4+SzMASCQWeQyeAYZNh6JEQA3T+Cmi
X8zoy4Rg6e+l4EebrnElTIjNoGfykzFCZgu4QWcsT2PAAHlxTSazEiKovkYNw6gioG/2XdLZc2e8
6Xx2JWohWYlY12EzDeaqwLYpN+zJtGlvN+hVtO6txu6dZfxHCxDRZBCDm/7xvDSx1BN3IHfUuwFJ
da2cQj7bLbmmBRMksH8UQiz3hBllcTbhjCg03ElfNXRnZ/v5PjhOb83t0qGtP0s2c9Hov93HWaSg
8V1kFVU6wkFintffdyjIpb7TeMZeOZW4AxtHKS2BbCOXv69S6qECyMI0YKqifWvegxu8srnB3fBD
tWzjtEB8mK/D0+VFbrvI8xqF0KYQwxgigq6yGcULoKTpQ+/0yexM+oFIe25k2imEuVEZp1FVoZ3g
XB71b5VyIqEsA5FtoRDVhtociiFB6/GQumw/u6FTJuBMH58wPHxUEeDQTESvqROudFPwH7zwSzVr
4Iyt6R5jVvoVKI0fdF9wHfqkAITaRPcsHuTAyPRI8QqfDd5/0gRxhLgi/dwaFFlpQJ7K4qiZ3Z7k
id1b0UM3/7wsS6IIphArFT6oWhJDEQzwL1r8a6J9NvLvl2VIFMEUImTJQPA99nhlM9ghtA6Z/uvy
9/8vIdgkmqERU9PFcZ6SZVE39uj3U09LuT65M3fqy0LrsDij5tDImia3TfUsT7CepOTd1KIvCJRg
nwh5teLKHs3SRneBkUj2bvt8zqIEI+K1VWthb+KFcnin3Ov791kGlbK9fbrKDA2Yu4CLEbxr3GII
uG2h1CpYa9GcE3rkGIbO4KFlDTba2cE1i1oJFJxriIGOTp2WHvTqDWMCWfFKZCAQiyH+FTFWIpZ9
XfnvKfeNKAvhTadTcKCH+iY6hof4JJsdkokRNEEzG1qSCGIwjgDNaw+Dx/BYIEv5NrVgtRpBC/S+
KlM95BhCSJ6bLEBc2BdQustmtGmmKyGC70z5nOkaxzQMbxJUFG+LKwDAgB111jPBeWp9UVYAqoae
KfmPoTJ3VRE/J7PsUX/7amNitm8BGTNAwvHx7OOo8vs06UAvhSEbza32gHogr5jA3Kk3yqvMQrfN
ZyVO0IEaY7HdmOIVtNlNO83FCNEORQsXryuLJtzLJm42dQF855rKgUCrixSd3JoiQFrBIzTJKRxO
w/CiW5JUZLswv5IhGGhdFFaHmRec1H5yiLMsyl/AuHsHFYvFJxjUvqptj2MkF/BjmPpTBe2Y07TG
VqIqwk2wXL0qkaPJisGbGn4WIUL2dYlZ1KNBUXiJjyUYbYs+lNjQZmRYSRDCac9JRYYCkcEnr7Q7
TMkpzj3dT1x9lpTPN9VgJYl8VPIx6iq1zTAwBHRRO2GhG3ffFyibyz5BJkUIDc0YhLlZYz2q9jRG
Xha8F1cMJHEVXfN4zaI6s8TeeTYarAWYD6w1v+HJrlG+5VdgAn4QIVjoaM3J1JsQofmpbZS7pnwa
AkdLr0k+ATJCGJCgKICUPx6JogZU6wxUYFOwlYDMyvjaoVHv8oFse5uVEOHcKS4lPvdxFRofsgm9
tBS2aTkFJld/LATn110p0RylWxy4jaouPlOrSlbxQsHm0T5s7MoEEszQyJpCN332WooQfDpArI9z
gGeaYgLAKj2gOuQmS1PjrsY1WfbIubmLa3Gis4m7cCpmLGraYxxJX3inv3Dw0tvGnngFhsZkF3OZ
RPGNuu2ninYE9qrc8LsFQlaz0THcdfboEC/dda20YVi2p2KXt96EVYliOox3OvA92VX76E4D39nD
cKsf5J37W75itaciM/n4f0i7juW6cSX6RawiQYJhy3CTsiw5bVhje8wE5syvfwdyPYsXoi/G9iw8
C1XdJoBGo8Pp0zWy+ZiKC3Gp45EaELeSec4sGxYmiqEaOk0xgBU0xjYwjyICVuvBGW1UVo6IpXDb
LEBp2lXrD5Jrxq/R2n8UpQh3OevrJSkjPff707KjOw0KWRzoHvM3kT6X5RDFd0kUJtxpoyBpkoIR
lUP3suzrokqm6Mi2TLDi5sAiO65p7hfWs2P9G6vOwY5ktADciF7aMcFnqBgx8qgzCr+oR1ePDbcH
oUJr+6PsjX1zlcTt4std+fZdM8zor4EGgMqp85sjJ4EuvczTkTIEzlbetr29f3xugkoxbk0kDbOM
UtUzQgpMcxvcEQHL3LjOLGlt3t6/n0LEqN/Wk8VEB3Dh5615k+Q9mGhMt26cHbFjyasueik/NvBV
lKDcLLb0McOz7o3KhzH8aAANnQy3I72K04+X75FMkqDZNA01Shtotk3AY58YPIEc0swtmsxV2q+X
hb3pOhbXJei5kULPHXs0vflU3OuH7krfA1twIzd1/DV6q+uvGyjoeh4TJ44naGAzZV7SNF6a+apz
H3KC5jC/sTv38sq2DcSrPEHjnbkt7VCHNVq072N/58C4/p0AwUNqShjTPgUTVzOmQVMbe0sp9pdF
SC6RyBRQFbXeRgtEZOV7Qv2++agbklW8PKKXzkXwIiaLjuB4jKlXA+5m0QB4D7f05rsmSI68JgN4
7G32EXNsA8D89r8LxxfVT3Aqeqr3RUxgAccw8jpnh/y/5OJK9lBkCaB9GNp9uxTAYCxAgiU+tecv
rOiDy0f1Cwv7U99ET9akszWOZMl9/S7R9tWx33P7ataHJnDQs5V+jn8T0SRsnS3YCaNO5jKuzQxp
rtyt8n8jWcuxxBCJ834jBdmHWFMLhJbKdTmNwQx6cIyJdJWoutfKVraD/IMvaKItWIiMhSTPczy5
3W7w1aDwk9IzfcOtjywILfcvVU+ECyasIowBvo4Jqo8Dyb0R0e1lnZA8TyJdwGIl+jgyXN+x/ZLl
kW/Zt7p1BYpliYq/8VpFVeAnuXrdgWtrzRm5KOxcdeSArQxph/L4oxNdFghIDKs4FbjUGj3qZrzs
zRiXd3pN2UEvmWyOskyKYBhs0wznmSiF37XoC6ShWzPJ/XmDZBF2TSywR+AcnZwCClAH01f7ITnM
N+nOPEbH4vvEK8PEVe6ZR5/+SilEmKBudkNEWtwqC22j5d4scndRC9eyZFykkusrggXbxTD1xYb2
VWgaXJTO1YB0M9I9cQa/iX531J24mYIfkdQ2wmFVK/yFFW7U6ld1OkpAChJLLg5PNNmwqNHC7UNz
mCi2LTu22cPl05GZcXF0otnG+shsPEjA5SPiXK5yDwGn6S4gBgNVNTiB/s5IiLMU5znOWJOPha+X
T219j3EcLno9XaocL69MtnuCjXDYaCxqD3VYwpvavO/pVzP69HciBFdiHBHNOBgajLm9t/MY1Np7
W4Z4lJgFRzALIYkIrTt4/J2S+7MzBVnDdpdXIfGIEDWfW9Ni0Mo+1uHq17Pb9d7oWcfiOtzXOR6l
1guP3Sl6Ijvrc9KdeGe9HGN3+ajAKHv+ARMLQUrFnaLYxhc0+yohbl5K9OFNf/n5jSUibBADiOeh
rnFj1VNyYD4IPB+tmyGw0dzAfpf7VJQlWIcWU91jIMhyP3E+DIaXIkdeSmrnsk3jmrN6A2O7tNoi
Q3yRtIlnTxjtFHp5JzFBb7L84kL4V6ykGExT0wpTPX3zufuIi/TPuA+P8ZeucXsdvcTVPvTmx8v6
KHndiTjYqB7M0kbKF6E0Q+Te73Ov6FwAll3NC0uXSFvUpJohmApMwyRNySBw9GaPgxDSu+Jg7bkB
lOX4ZKcmmIxlMjq7qaCEWXedKf8m9fG3J7GLRyaYDKNpyi7J8cyHyKtNqbJLHG0vOSJuEn7tumJS
2LlajGlmqvGIp2lSjWdVVxQ3KcH7TZ3ilIxkT0ly6uboVKnhhymXRbqX3UzycpwrndTUxYryHubC
iW2Al4KwA2+Pxlnz311e5mXjS14UdSWIKd2SGgpCqUxJ3qVzfJPlsm4A2VoEQxGnSVm0Sw7a1+yD
xu7Q4+6aAHNW6e92awha8XLRV2vRcsyYL2aEvUmDzMrDoFwTw7u8XRLdfsHNrkQYRo+JZA48vam6
SRA94d86+DsRfDtXIsrIXJSswIs7kWvTQDnoLpFNYpZkiN703KXNXNdziFMvkhbmJkaBYbJ2zgIy
hUS5UtXScpdFuy0is3OVWUZWJ9tEwUCYWemA1hQrpKnqqss+ROo6+d2RYaIyCCaCmAAdoq8deRYM
8yRR7akAUII1XuLq/cKw2jZa9nUgb3TBsM5jrhiYRpQDKY1yxmk4ZNdgj/HSAOGG7HknmybpVZaw
cWWHCRSzBe2b98suOdR7emtgxDCXBm4PiapvW4ZXYcIG9svYox8Xp1QbT07zpe8lZcJfvIE/BYiz
iYw5JiQc4CUbmJmsf8D4q+vacfNrJK/342GcJPfqF2HAqzzBBSNGjECjRYqSMW/aqXgFNTc61aPX
f7T2CNyuWolnsa3nrwL5ca5uch7N1owJzYXPGnpbdsZpydkt1avDnxiMVzGCfQUPRWoPGTRQn67C
/pPaPLTa82UR2yb8VYTgiI1MQzNXRlBqoN1Os58rJ9onxScmq1DLdoz/fbVjSxV3lCUJ9QCBeM4s
9NWohYaWz35agssrkkkSrOwcG70yE5gHYNbdvMUoRupVmkQBNo0DRe+MTlGqAyW9sB6T9H2VTr3p
VWrt2em3rnofV7d5vFMtv158vbgKF82PFVmmZWt1a7nC6uwepHULz4P1hfEu1cNgXrTrnMlMhEyM
YPucZc6HTOEJgqZ57wwYYxlNsRcNucQX21K/9XIEu0f02gHYGstpy9Jz0KY9LLswx/wPUJVcVost
o7eWJBi9NMpHh0YD9QhTsWHmMbRkyaJNO7SSIVa4ulBXmerAsLZB/ER3WRD7ps+JJpV9vov8/Mvl
JUkOSYS2dm02JmGPQ9La9i6bUy/MlqNpj7LUGzczor+8XpZg7dK6tDH4z0EY73eJSwLtYAXaw7hz
UC1WD8CpSwqFsnUJZm9ocy2yGjyGS9p6ShuBGtY5MdmAS5kUwfL1s7N0JfeUYto/ZInpg4v7QLPZ
vXxIm0Hoevf4d6wsn9XaVqkPOCWAT0cOxah26J/Z67chAVeAq+ybPds73y5LldwrSzATUxgrU2Vi
cfkyKWDkyd1CAWMwAxe3qmb+ZWGynRSMxUBtE2NcS4Q0yuekQMMJ2U8yAlKZDMFQhHk4JHnW5z5L
P3eZR8vMVWV+i8REWIKJaMO6MpYupF6XFG7a3ka/SzTGPdeVKojVLYMtkW1nyFUBRXUwqv5g5B//
6ijEulZBZw3JVlzVStU8NoxugqtDdQl5g2SjxGJWbzWsjVukHJhhnsxyOuWhzPuWnLdYzjIqBRNc
O+hUmf8LhoYYaaKp//R3m8WXubqZQLNFdEhhZ9T5rqr8zn5Hpa16Etsp1q0wqqtodeS6fOvdGJSP
7d74NN5Hxx/YWZAo5jLHRCZQuPmW2s4p8idwtHxOwM/BulbQA+nO5zGFniKTt3VQpmlRjPC2MExL
ROvSEj3TuTUXfsTc7D3vXSpv6KN6T2/QR3SPBJ/v+L87PJzfI4B3Vc1Q0ev9Zlw5ugNHw25awxur
f1n4VIzPQ8FkdntrIy1LBV0kxt5a4Mw9146idepiNgoUnChYHAMkdw2PJ5Snh6y8m5FKLv6ovo5w
k9qaajgU0wbORWpTlNSJYwLs0187AFb/Ns8U3zjMUlY14I91HSjkcwFN2yJH47QMucIx4MtRAK31
TJfXvNm/f1J7XEsTwrIqi6k12ZbuKXnhZvOHhEgcoE2HC8hag6If1Ho75iactFitYhNh8hEhjOJi
ImE2uUpgoAIUO15j+tWNrBL9ZuTaj018FSrcMNIPbd0UWFb4PAIOP6h+DEKe23TnPA5gQtS8TPeB
lmk9p3blneibhdD1moXXNip0ttQ21T16N9YIdVsM2TAAEAvvc68Jin+6f6bpPyBKNwsta7nCfcC4
g6kqJ6J7w24MUPDfLbvhWD9oh9h3PObOH63v5bE/ppjIQx5NyYuzmVJYSxfeZmt08rTRWAqWEwBf
dsvB8bS9tX8pmv8+elY44jcQzDrtdWpij/k9STH22M1O+X7wClclqGTiWGVNyFuqTIiB1lwAPvF/
kWK1XRpDsRPN8Iav+a3p0Q+lZ2M6hle9J9fVv4BeeZcfvy2/dC1QXCPADna/5B2/O8YpuwJjlt+h
dGoBUQZiov9Aiv+SQhXiCAL+c8cCvpWiKCacYdmng2VFqe6pD7OXLW67jwJQxzAkupxT+e4/IqH5
fRClUlBEqDYaZlT0d5/bvHyMtSlXIdVAGq919SvrUBou4NewEWjSHMHRC967BCeKgaOSPeYWTpCt
40xVAtp81TJFaHmPASdW5aA7ogGbKCiUo6C6YmC2Kv1sJ2N+2nDKzmQJ9xPOcQjyUgcTSNokKJ3m
VLEyuLyejajiTIRwgAzT8RobzGd+jZkDYE1S89nP1HsNPv+fCDINE/cBzBCi12Q51kKs2s58EFV4
dXSccnBPow3ElPXwbngvOma18P9UgjyO8ESNbBgGc1gyf9ZRQHMKr16aBz23ZQ/Vhhy8uugCQbbI
fju6cCrVMa7qXoNBKY5p6YKXh4POMKXzRrslUcB7rtMHRdJCs3Fea6kiLas5x3GuYvSX53RBBuim
1RwK46afZSMbtqoOZ4KEbdRD9OnEao8enSOq03fdQbkJ3cZVr2TMMltWi7svFoVLBjobEZBT2rOm
ItRMXmDrCaeGgF/7Za5guWzX3M2HIjpgqtBlddyyXGdShUghru2mXgxsJPkMElV/wlVWHudPhps8
hW71SNxqL3vxNq4zfDVi2iDIQ7OYyNwb9/VcdhU0JgvfZennQWYutjRy9fuibjSTrYxpPGCE3pJ5
mQoz3OtuNz1Idm7DAq6XQQXNUHJDqZqyIF4bhA8c7KYe2S1/X+SY5S1tX6+InBt6xQnzHL2SiV/F
ZKcy/VOOuQJdp8ZuUxCJZd94VM6WJXjqzdzRrGqrxM+ih0WpQOhsndL8FE3Jrar9Qcn4TJigfZER
IaoPISzP9wnYjYqvC/jrf5deGT4PeO8tx+SxAQIQ4aScfEApPK41r5sLrysPUx5jIrYktcdfCOFB
PBMinFE6Jcj4RrhIxr47agfjaO05S4IMqLBpkAhFZt5wDLwiYs9dSkY1y7i9Nfbsvt0PBwMIjPm6
Q7O8RMH5F79Z0UqSEA1obWf1Rg0FB9naMTzVXhQg43ts3GEvr9xtucHo/n9dl+D8G0RhqdVBFXhl
jfnJZxBt807cJSAHA0+IzEnkTsOb1cFv0VRHsw3MxDy/U0nbdBj702leGXtW73KCwfF5OpDUHdDX
xUfSsVOIolsAE+hJ93bLeMBh/CldUPwMEDWt18FWZ98QT3E1N/Wt2wVsteQgw2dvRXXGWha3l6tk
EGjZwiEcssQ3b9iRYFh2rR4wSHsXwit2HnIFU7xVF5Bqfb8ELy1SwWVF2rL3sPY4W6BlNcAvz+Wb
YalryHwn/jh/ptZtn+4u//5WgIEF/hQgGnzCujTNxzr1yY1zB1JAkNqY98tDeT37CP6fZaqzZY3X
4gRzkmEIX1NoNdI/5Fs03RjzfY/zk1V1tupwaFrClaBQT+4RnG9b3nSancZIpRfXzbF7x1H8gzf6
7X2zl72YWysyMIUAviIa79/M1E3UpS0KphG8yKNrTi6x8oOGUU5F9fvdbHzWAZxfgrUhr3a+JmMZ
kiqv88wf0WNdn6zym2b/gWdoYMaw4QAiYmNJ5yKqIV3ysawRLJS62xLnlKmLl4K8sWFfL+vdlp9B
4VsTR+Vd72J+0LTZlM6LTryJvB+1u0xxgIwzJJdHJkQwFLTRQRoR4WiM6djEu0o7skQCatgWQU0T
iU7VxmCT8x0rLWeq+swBSYD+Ne5P01S4xR/EVwaFpUWkAN4DUJWcy8hCVij9iCc+zxoUrpVmb9Ts
LqL5c272z5fPZdMegE4GuBZ0muJfQcvsELmzrMTBDLs5aGDbDwBqw6Tbh/ka4f9dKDmjreuDUA6D
2xHTGchxni+uibQiLihCrbC4mpSrqHpSTM92/iAfzSPGn2IED8M0dUKyJQa+81gewCrzaIDxMufM
0iVeLM54iZKlZGlbtttUqQ7CCpWAY53rzvrt6OJ+RGIn9bPe8prm0an/4BKtBfC9XQkwUX7VMJci
wwj0f4zoYGvfmz8AaKAb6HUNgjpoXd47Shbp3kIfTeO2KL85yrfLKre5TbwAZhKwB7xptB/6KRwx
bjbzK+vGto/qJDFqst8XMiBLhSe8MHH0pnroh6cl+ZPvR87MtuGS4JQFozktUxMmxoCshA6OO5J4
6fR0eYe4oojuFjbnpwS+wtU5F/1YZGTBa2Yi2dGpXxTtqatlyZXNbVoJEbQ1iimdp0VP/W42dlGe
fDAL2Xhc2ToEfTWIyjJLLVOfstJllR+ikz0dg8ubtemyoTyjmyrIwFGlEcwl7RHHGAPO23iYfBRV
D9lN4lq7FFR2HXgO5uv5iVwVXujJZk5vuuEwJAiWAOewQWB/fk6DMU+JneKcwht7z7lnMy86/mjh
KjwZN9Lmea2EiWpdNCgJmRwtYB7V8GDI+823Ypj1coSNTJrMwFoh4WXQG/iEsn123R757BGwe3qS
Y9vy6k1MwtQBjsd/RNC/OAGXKAs7oPUc6HZZh67eg0/BLr+EXegl3TgE49zvYgPDGybafQmNfyRf
sL3e1y8Q1HPRlyGKFoZX7v3gY57pofhgv7Nd1efFiz951NfLFXSla/XKGDuHeDbAy0l/U6hHPXon
U5KtQG0tRVCSWcmboh0hpUlGv2cox2b50UqSI7Wb70ZYMnABqV8u7+PmLV8dpKA27TQallkZGFCe
dNeaeg/S7NvyD1gXQJqD7LlDHWq9iYtCZjZtrOLRaMyvCRndiH4d6uckkVje7Sv9KkcMj+hgL0zL
LO4O6bvWTQJ6GA791+q220c+gO2/v3UW3AWwAmkW0cWnJHSceLQGSCPO7Vxi5PrDJKOz33Tw1jKE
x8Rs09AG8RAyE376tPhQicA8mn4P3FbpK+Cv9i+viSuy+HhZsMRoDYIL+yaXrhpRU4OLGRzjlvlh
zDDY1BlM6o1RqAV9XY07nbTN4bLMLadyLZPf9NWDmRDbYgvo3DAo+MHqbtnVgofTYY+XpWwqBwjQ
CAWRNBojxZemzTqVKsSEckTYS2DpTybYEDWknBfUcqp/ZVu5fXavAsVuV2XJNHDpNAgBPeRcgOJA
yWq4soLJ44O4meE6Ev3nyvD28H6uUMyro0JWdi1IWnwVvVloPrV9OIQSGVv2YrWLYo9rOM19SBoc
Filv2/R2qe7Dai85Ke6DXVqH4KNVVW5aU0hSH74N68H2iMMKnIB+LptDfc2HH8gs7+aqEN2CMRj8
P/Buz1Vw0vVMN60ezn+kceybqruhZV7lwyILbTbPaCVJUPZ2tDUS9ioBYy6GVvOFKUH50Tga7vR9
9ouTfI75tuKvRArbqcZGYVfJkPrNRxr5fDfLffHBSk86ClbzYdAldnEzn2Mh7wHmP92AcyW8KX2C
hvUZdMB+nScHw5x3GSlgqtLuELP80JuTr6WDm+vIN9bqzkAXi0SBNjf59QPEsng2W53a2fgAp/Po
u+JFf0CNFAaoUhPgOkLv4bLETf1ZCRT0J3TyPKHqiFeUlG4z7BR9cBspBSrXjTf3AjGohQjPwrYK
XsjYddRU6IvL02NOFupXYGtQPs8+EFpS/MT2Hr4KE5wRAx3l3VAigZUUV4NyxXJJFWHT6q8WIyhJ
qdZpikkjKCoVV2ZueWAdQIL6ixEZuz85m/8vBOxw53ebFY2lDzkaS1pM51Sn1Jvm3FVlnMu/UPpX
MYIKkCxZ7KLE4bBrfq+XQ7gL7yJM0lF8JvG+t7XtVZRgQ3RGm97SsCKSHUIlcQ3is+Kfy7u2bTV+
ng+I/M+3LWZhGqYFfDZ2nd86u+lQBfFt6P5YkSyc3VQGxCeGBQJxJIAFYfPY9w1TptQv7eipNbNd
XOcgukgOeiTDcstEcb1feRv2UExaVc8Ia0vbW/KbGDe27j7avUTtNj2p1ZL4Ia7kLGGt0diAHLKo
fqQ/td0nWjXe3J1MGa/G5lVdieJLXokK0Y6qazF2Ly5nwLmMfgrAc/fvZYXYVLqVEMH4gFnMZJGF
9URU/1DGyTPaFF21kHFobOvdSo5gd+Jy6vrRgZw6iBbvx2BL42ncGWhf8eSIG9myBDOU6VO8ZBb2
zhrz57YD8VdIP3Rjevyr3RO76czWQsGBi9ENhiHshjdN+anNJEUH2eaJCe7azCMV7LG4R4GivaBT
Yj/zlvk/Us5J5QmWSM0Zi2gFeeQBc+peBiFZN6Ove+DDlMLrttCLhvWqGoZgJaZlBl54gu/EYdGa
z3znEZPEAvNTehftW19BvzzGV6fAY/M51ubj5SPcvmWmZiP5jIK0yBGh20o3WCFBETPdJfTeMKVz
MDffd1S6/y9B2M0ynXVdSRcMqoi97iN3W9Jd5llTYO0BBZcilTdxOJYFxxaEmBgwbQh2owvDwrai
JvGLj9l7dAVxMHEUoPgGikI0uezynSKFfW+axZVMwYyYU2PrrIFrRhcWeTMdgwh1d1PpmT+bijfn
MtJWbi/eOE0rgYI96cdmmJfKTPwUzELJdaHc6SF1FVBVjPvakviBWzoC9nCEmCjIocwkrC4FEM5i
hZP4hJT1Xh1Ju7eq5MtlRdwMLNdSxCUNWj2DXBIgmY+YjYHRcOYn29dveFzZ3UQ7WWPzC4BO3MK1
PMFGlrFVL0oIwAd1Zy857JS7xc8AAwKFCTAZ1n48ZjsO4yVu4v8J/G0l2xS8N40RxZiplfiJkuru
HJt7Iwb3h5LOdzamjEp2dusG2pqGo0P8AnCrYGFYCz5Vrehgu1hAHgrwFi8H+1vR7OYd8StpNXpT
XVbi+N9XDzfVB7srZzv2NRYHbXIfLTIedpkE/vytJORhnVYGVNCv2bFR7omxv7xjst8XTEhVmGkZ
MgMVx+jG6D8x9v7y72++MOsTEW5U09sDevtxIgqGYWLsAyoeB4YO3TtrTxC8FpZMBbhCvVH21ZkI
l6uccyeLFwicT+G+wnhl9VgfOTLGlsHhuTJdkiRcK8BW256h2cvrTz0H46PkYT0mXnIku27vHGVT
ILYM4etOApNwrgpO2Wp1rcawvPaN1oHyXXMb9akyPyZNMA2De/ngtvyqtTQhHLJJr/Qa6xO/aVig
l5+6okGjfSaRsm0Kf54WQCTni6JZGQIq3eDJBKnIcYFPUNbu+Cm7Hn08mV78WQYg2Xw01wsTTMRo
mklMI0ZeBtizo74Da+Jn8x5MHJ815nJiXyndzOVLhn6p80VqnYqya5/Dy6K7OLshVNIcLPt9wUh0
VcWiPMKbbCJtQTI37B3ZOfFz+LWuY7zG+RKAl2pTxPspMG9z0N0BgQGEnXLTH0GmdDPd/53uCTaD
9VnGeYqBtUzfsXgfg4LemSSGT6bfgplo6GAUCyYg+oPy2UR73giOdNP7u3UIBgLNMijOUKyDZN/D
6KFEi/0ka27ke3HhYF5AmKsHAqQpcdEMkJGpo+E2Y+eF/fRlGvWAtapnUtlAZcm+vaRRVvIwdYLR
mgDgy7RrLQ6K5IO0FCpR55cnZSVCq8fSGCYsyQTxejYUXu5IojmZBMEGNBEKZmmNw++mD7H2xGSc
TNuvHmqrvCxNeW38/LrESVSDtAaPUEsRxeUBH2vSftL3U0C9Gd36l/Vs24quxAlWdKowM3kCGT4A
+dU1n0SkeHqFiApUOZyB7AaMC5clbmrBSqCwgeEwtUpVQwuyen6yssbyYl0B76zBpLD/Tcuj22jF
RAMRnwh4vpVtHEWtpnGM/HX8rcV0w+TmK0by7dt3kTRC3V7WqyzRKGS1ouWkS/0pZqcBhbowuppb
//LecVP55sauFiRYhSwJ2VIqOronbMxPztQWc4OskXl9Ab8YTLF/clRor3GAMzSB/hP2z4zVBuml
RfOSxTk44eKnS3Eo1Ti4vKptHVzJEfaOII2QGTFe8s7nHZk/ZhkO6GtdQDjk+Jrkjdi+Yit5wjaG
CN5ibYYK6nccSstnJyQeOpBVHyy0vqwYuHloFlqsgcuHHorNUHPR5rqDVlevTexdFS21F5Lwvpqq
2u0M2ZFt2vSVMOGxHTVdL9UE/oK1ZHt9/hbH9MhHYTp0egb3qURBNo3hSpqgIH0VxWpRLbDo0zvN
eufIPK7N33cQiwFRie4GEWpiWnHixEsDNzmzDo2pXamDlHFt8+KuZAg7ZiadPs1dwjtc5oD60669
5QoBRvY93Y/X5U7Ow74l0kE/oaU76Hs2xWIOUSyMd2HAinf0MYkPcX4slPeX7xRXYdFSrEUIVwrj
cJlpt+iz4o0GQFbtx118aOSNGvw1uiRHuEptnU8LwewJ5AdM3p/plV73QphDDrKg6fKuAfV6bs0V
hkgltsFNaOfvrNZ0w+pO7YjEW90UomHOIA4Gj6/IC6XrSRZSEw0Ti/WsqPeWUrv6JLHim/UiZyVE
ULll0MLJ0tGrMBhfY/ag5lfV4DmAJ9jVQ2M8sOEQObe2KXH1ZUsTLusEOjKqL9C6aLmp1ZM67Ugr
yYFJVyaoXa0UgD3UJTAk132ADqEr8xuAfMBlxSeZWZUtR9S8qlb6nPsRhnHVGJ7V/kP/xPyszkmk
WzBiVR9q3vxGaHZrVLipgwwEubkKogFMC9dBezO5hYRxSooejU5xfUO72yy8c2Rgzi0jijaB/4t4
s4o2Z0PL4FCW+smiV+2wu2xqZL8vOKxhl2RmmqkJiJgep/mmk23R5nPtAHMKB063tTdI96hxMsuI
SiSyAgz7A03JITphgKE7o/v7Tt7Kv7melThBhyeqOXq44EEYYAZGgx77Tpra2jSbKxmC8iJ4BNFL
McPJDyY/a7wCySbe92JjCMhB1oe1oWOYxogWRPSA2Uj487+vgqKG1EzD6EI0gcGadc6x6b6r9Ptl
JZDJEExa1E3GPORA0TRl5aa1j4Z6N3EkmralCWcrEUzYYGM+S9TAu8m+o8Zl8qloB/U+tlHj0gMV
hPGXF8U/Wnjc4LRpqqlp6HqwxZLaAr5uo6W8h3d6Nqvnwrnqu4dk+HZZylZa6UyMEILpxZxHzIYY
gK1JHoT7HCidfnT7HdhrQrc/dl4hf7k3gqMzqUIcVlRJNDpKhcrxNfcRgCgJiqvlBJcbsAXZTm6x
npxJ45dupYP2UhLFHH/0Ee8rH0MRnkCv905/dG64X4KZtAhuZVI3bvKZUEHxHSWsY71PQTqi9tV7
HROs7k1Lkb15fKMuaYmg+vUYJ2HpZDyCnsD9qh2SZ/spRNkA78UJw2NlAOzNq4bOMgfASTRmiV1G
hq0WGHTYIprVPrVh7HbmVZJI+N03wgjsHCYtoycGM8XE5iIkORloMZAWnFns0nAKkuUzK5OD6TDX
HCRRxPa1XkkTLO5ITSfpGYxHmQc80Q/En0c/F9+dfYeyvwzwt7k2HTfawcIwuFPQisSqUShXdM2L
lnxX1LGn0yc7R5Cr+yZGkVy+3JuHtRImKIelVb2BvlS0wBbvKbpPieoyS9I3s71/KyGCWWQ9JmPV
FXI49F0HDNqRz3nO2hMvi5c7ttdkmG5+Hm80XoeiURWAYAg+v8yqyQqbZgTjy6PoRjGZG1NANByn
2+WNuaMt8+Klfby8kVtJAoh7FSpYEAcvisJGhNGjR04vWnJKPLrvrzksCSVemVJuGv+VPEFNlKbU
J5LBbbIrDzMpW5Cxofi/tx5m5Ft8cze8B9Hgc7ST9r5vGuaVYEFllLnqFkJ4NgQd6bwKiX47rwIC
pvEiKdTvF7rzuq2C7iDvwoxyhrRY84sjum920U1fufoDAY1QhWkcl49x0ySvFidcdT2uSDWAtc/P
zY/28KHKgsu/Lzs1wbFCbjY3RhtXYaji66RjXqL1101U7EAkIbnakqW8QFZWT5pjJZPJFuwcm5DI
fs4r//JSZEcjktuUTdguWgpDr9/14MzCdNR9AuZBXtxSfBkM7xfSMDhIU1UA8cT+zooyEib8ZPj0
V1DbAGGqPSwex/PEgS5JwW2bxVdh/A6s9o6GBNQlNUCzvVF51IjdaSiDOtxLdnDDzYbNeBUjGKpI
GehYlxDDC7rwrI7Lvj6mUOv/YC9ksgT71CRzZiUFZPFuttjjZAf6I5/pzk6yS/QLW/i6LsE2zbld
AcqIs0J3CEeclnvjWEf+4C2eiXwV86Ivkp3cNEqGZvJslYMypHCvgDsdetPiuBPHJXtEwxy97mG4
lfqCjpCiMfjJvHliXuWJ7TxzVmukLVBqHWF8OUme/qW7GjzlAexj7n+os25v6UogP96VRtaKWtfJ
ADhb5y8AmLVe04KLYPJsF3CoKyTaZc7pphsCSg5QxVHAx0VusZmhNlEpMXKn1oEptq/NNwOYj+CV
uxgcJbFV2zHGSppgdweaRoWmtKjJo732pF/XD3nt5uBaiJ7sHuyRxZ48zrLrt600r0sUlKYtGlMd
wP3lV8jr83FOmDE4uK3P6SoxY1D2ZG8aldc1igYZIwTyMRqQi8yLq8a807XTpEt6OGQiBC0p+2Ia
cjTa+HP3T9y+S0jkJrPMndt8WFbr4Nu6UsXcyIt4TlFKauF5OK5zh9w0sI5OYEy3FPMQ+AVf3l2+
4NsybbDhOwSFHrFIoZBhitDmBjBPs+uWx3GQIF62N+719wWnRq8rrTUTgIXSdtqHxPxkKbZXG/bu
8jJkYgSNm4wqGxQbThuLWzBW+GaO7mIZvuUXtuLnYsTurrKeEUqCgwNj6waf7hgQ8vS2O/0gBU6f
pZzA2/foVZ6gdbkVZ3HsQF63M/e8E5A7ossDH9UZ7WSou60cLohFXqUJ6jdF4G5zeMhivVt2nC2+
qQL17ofiFaXkwDb1Dhk1G215YM4QGymtkRbhYMEuEfXQ5XsiS05ur2YlQHiWKZkYyosQYFD3RyVE
vUM57ATA4k5m0je1byWL/311cROSVpZZI44Fkb9XgSfciumpmS3Jnm27ais5wmVqwXvfMNtG/Qhg
aN0v9+DZL3kCERNnAuUYpU+Xb5XskIQYoWVj2Lcj6ACmrNw5Zrejf8BeARroVzUQnqcUT0WVF8AI
oZR01KdvRsJOcfT98jL4trzxKShF2hWUwxYV/WkyD3oPQkokqivqLoj2C7ieSTDqsi64bT14FSTc
oL7s27apOPJS/aSALA9j4NXQv7yYXyjBqxDBt62ieaY1Xw0YIYMITIrZnl11GDn0hwPmcT6vwoRb
1PdmC0ZPTfPM7NiRA2t32vBweUHbSvYqQrg8bImXIi+Rpf4fad+1HDeybPtFiIA3r3Bt6ClavSBE
GXjv8fVnFXVHDRUxnftynnbs0EQnq5Cu0qw15aYdRCqWBB//mwTObOLZEnKhNSFhxHPwW4VayXkB
5DfhDMVILRMYXehUYHbH3FkoZBnXU24bV6g+Imw3FOfxdiRafRfObmq5xJ72DO8mSbbywmCkgZ2x
L1/GFwZSK7ifIE76Sw+4+JqZxjTF7ApLy0vkvdzsmpjIGgnj4Rc4QXedd2YIVWuqq168yfLQVsmK
IyWEi6hmNQZNFeBDLZKtYpbdDfCKYhsXQuZ1M1ZFGTA1gx4hFIT97hkXpHCeQdQbPZYypKjJ5eKz
J710n4M5GnVIWhb7rXOyOAcxawC/7zPUJ2rv9xMqPDYXNZLvErsdFNwp0+xzwjgHIWaYqIlNhL6k
29XCtZDWTmJ9KXtPNYT/aGUK5ymaJKiCNEWCMoP0BfsIIDY6FhW+G+py0V7cx9J//Wyc5wAG6qhY
C0439ZjJq/zIX6CVX2S/xPZtTbwxKC/Cj61JwqCAdAJY6ZXbYyalcIUccI0NQIb1fbErCXGE31U4
FzKXTdIIQGd3Bas9hNH3wJCJZgJ5IM5rzGrT6UsNTZRCD/ALDOzeVQ8toMuvRZcG+iOMm1+4MxQg
3ecljGwobjrtCv2RPPbPGzJxaXxnEJB4cRYmGKifMTZWt4cijAktZ9d+xqBUzlMsxaS1WMLFI1Da
Fct3Qezs2jz24Wuk+6O8/2/H4VyFHlc1sN1QNTVmIIc9D1SHgvoinHcQ0NW3ZtZrBM6uPTaWG3R2
aryePwQlhHMLghxoOarLeCW1lg0oMY8NjPUL8Tonkkh+cU4A9FGQxGxeNpTt2QAunaDYSv4rU4g4
SAnicgl5kcY5L2A0pTYfMaLvTmYIwpTyZjSIzGu7OHTKIlTOBWAWbcRcEM40H8XZU3ywHoPfKmls
7FJcgn25szNH985/LcqCOJ/QxWIrZBK+1iJKlwCaOQgZUXIgJPAlxBz0tsNo4VSxUj2kuQLUW2qW
mcq/eHjsQQnLZmHT0+Md2kS/QT1MN5tt46uI4FDtPtX8PX0qjXMLaZ4HWqqyp9h4oQLQoNVae85T
IuAR0Zx/lc9SBBraELongOgqxyO2r64h7cVA/DM/MVGPnNI00XNA1eEDDNwsteqSiBh/GIoHvbmL
qbm3d/jGj670jwC+XCOYZoZ9QbwsNHsAyUxrI/6MiKixY1z9Lpibua08nNfvLQjr9bF4RB4lCeN8
VLHi1WqB02SPY/IkG0+9cml1iSOlNiPtDFvCaWz7wNNROfUQC11dpiHErFeBnkoJujXgvcgaEZu2
XdNJChcuBqs1inJmGz2gcYvTgyCiy4FUvaJYxMhPxwWOtsoHoQX8u5NdzpkNlGC0QwebLZ72fngL
YlC0RKlxqW2/cTodF0eqIMxhZj17vV8N86EXCOOifp/d7qpKJFSZ1EUx0pNgER3VestSqv7AfOc5
hedChwQiy0UQkNKB5PaxHkqnxeCUDTluZS6zq83YheiTm1pOPpfpne6OiyQYgg8UXYJkNVYKZ25N
5WXUqsxjsDa3S1MdsO/buDG6fwcxrkGWI2AmHRS5wd4Sppa4aMoYuBBjdPOszgvy6CTWHoLFdBOl
At1DPBDZ07/UGP85NQqZf3/RLOmtKFZxalaP08HnVHTXg8MCwLxPqdGc7WwaKwrARsNM8Af8xdoU
hlyOY6xFR1iLZQMC7DHiZr/eWUp9irJjU5lW4jh1jYUiTgptZFD8bD0IWwU7NrFFWR15LE5pC3C5
1VOLepawN3cyQHRyp31fLWd4ElSraDvlWZ2KU1RRjaomKRWsX9+0jR0ABDT0AIl/r3mYZrlH05tc
+N72ZSuRnDqGqrrUvY6LlHfDJQaWL965/ZzajR8UVABiX3slm/qb9YaTTL6YMpVC281MprqTnRqM
TQK4BDGXhhY4NSy9mTOsRHElFcOyAIMV4vuF410heeJ8i32kKXvNZ8LcNv3nShAX4yYtCDDBhQKR
LN8J6pVeEHPylG7wiETiIqStzNaRGLI2K6+j3ye+BlBGxSuuQCMwhzbFmUsdiv37Kij0Q6AlQRhD
kI5Z0zb1ayEJibBNyeACm5Hn49BIQKiIrOgg4pGk9THhcikrVjhvEajBhP4iKiXLzfTCKLMYCE0X
/Y8gNJuJyEoVOJ8RWV3fSEuI7egieSsTUHekS2dX2Y9xIceyWFLzIaiuZHEeQ2nUqQsiVJ2SS+VF
fmrBtybfBoCdbTCFDhAMl8gfmRqfk8e5C7SZe60aEVT0K+DrXKSeOtrt9/6Sja8ItxQX9XYMOx3v
Q9GkqpVlbKH0eWYDQBWUK8LPyRF2HdiNKf5PSkv48skSmEKhssmmKXPMI/NKrWKjUuOx6RXjlloK
J9SEr6UI2pRJSQRxYzHbS/U8WM+57A7lI/HJCG/LgxSFoRnPooHXoIKp1d8Aj04TeKKPRJWE8CGs
WeU9RmYMSb3gUIr1bUke9JrI5ajf57zFoKHy3g9QiLT+Hof3EfWI2MzOVgrHeQpDtAS1NPD39+Xt
Mj6FSmTn/a/zX4Q6A+cfiljRh4Q9z03jiyj7c/ty/vdJReacQpMpQRSlOESc2RUYTNpd4BrOEoGo
gFHnUk5h+84sSVeRDWFFjfmoVZRIhjEaIhXtnk6KnDK3rVTyNOueONS2pztJ4TTLykJAyrH6c8JY
7qTWBWwZQC7K2MbwXIN5wNgvn/+jTE7bpkAVG4GtT4uGI3xRfDY+h12YwgfwdWwz7uOB6iNsKoch
66JoqFgx5YFfjSqqOmXGimSm/DRA0JkTsXDzY61+n8tTGnW02jnH9vkMTGO1uK+Sw6g+nr83Sgan
EGYmZhKQqLEgWz/JxaUeXJHEEpv5/+oYnDbEadyKWG7/zQ2YYvFq9lVf3FPp46aPXonhFCBRRmsp
LWwngtbEGaeHbtQ8ZTxYJDfldqRbSeIcT16COCdPWM0O5LDDg7LXD+oNo8IaHjVizHXbP6xkcQ4o
A6PdCApRVlk1MYC67OWDboOijc1ykxAE29XIlTTOG4ErfqkFhcH8fBkBEtvucuy1W6hxvYPykbPj
lAFxGcrS9KPesQIrhtVtVLucYSb8K6He/OpiFJtynswo/yTg0m563ZdL0dPS2f9PVmRwT5dcmvS0
MFFUjYQ8t2etsDVLRo/C+HFeDqUOBucSKk3KVWuGOihfWs88KvvuIhjAZDu6DNl6KggPRCkET95U
WMrU1irk6bNT/2qAJgIGQkernPKyPrCkhJrbpT4Y5yyyGmxwArOtcE79agptecBb16z+4wfjnIXa
BcAtaXGucHiMdK/RXrBKef5bbZ1EAto9itKYIP/AQKipeqiIE6qA2AG2k++mfC3VT/9NBOeIzGwY
MTTeYKgGgHalX6YlQLEJWFD2G/wrYn0MzgGVIdhHKj0CNUhX270ICjwJ88VtiMKjTGgb+6lzojjv
o2L2rdRiCQx4bb0f5+xGDL8uBXYX0abPh4p6pW+9jyRZNEQVG8H6B2rDsGpUTD/VbB9IdMr7HvNP
tStcCTtWL/pUfrKWxin2iNUIRvuDzMuyjS//LKlVARD9IREgJZ8pu60FciouR0kaDAoEiscGTJvd
vvGiPRCzdp/QQdkA9Z4CKrEP9Bx1kM5ZZiDsigDUqz1Z8WLhM5Z0EsH34apsEHONEZPqMmbA25fU
utNjCi9rK0uRVkJ4Fx5LYNudsC/AGIxZltLhuugsZdODr+VwHrzsBEWtGEltg6Gh+Zup2oyeoAWB
pwAQzD21q7jphcDmKgF3Fgk5P7I41ItmWBI+j7z0dgSu81b4Jkav53VgMyMCIdYfKdyhmgHzvnoE
KdMLW11hVPLybX5IWJmXmDahDsQlrEuMl03RwucNZmI3Dei0tYc2pN6WmyW89Yk4cwXDydiWDKVL
AIec4ls+2ug/BdRalWN7i6bRF+pltql/qyvkzNXsrDKIRwCPDX5zQFzfA7UaILpklZz94R+c7EoO
FzPivMN/nQEEZXSsG8VnH0u4Vu0UwJGyLe9pVubtD6aC0BL06tYHKvdF0QZLLbF2Kba5J03mXkvb
K8y2EsHjfd3l48FOcriDCfEgpVgMRB7+UqHANsk2oPXCixo57Hc2aeHLvZODC/AHjY+wfacn0VyM
TKve0GUVC9xF5ufa7dwROr+ZhgFj+c8dcpFRiwuh1kuU8pqX4R20V8CwGra1JEcCxhrGj6nhin/R
/5NELjVvzBTzHDmOxN44olc75U7/kTWosfVA6C79fp+l/nkvQtwi32UHjbPQBxKW7QOp8Rcg6w9V
a58Xsa2LhmmCg5oRq3POA2DELUhcrMgdQX6QLUB23Bv93XkZ28c4yWD/viqxSOZQDYWAJ4emXnbK
XtGfz//+dgRRTgI4T6FOmVFqExvsCrwFI7uM6stuLoLOwZ2BjugLhZu0mQKqIKNlYAH6B16nxEiH
PjMTAO4Jl1PuS1gui+qnVv52/mCbH2clhgsibJEjmQe0mvquxxbRY5vfjLNEaMC2Ka2k8CqQWQn6
sAhV6lfxqB/7HWMMbgA+ZbNhzPGCsiTqVJw6BN2stUqBWpgeXBbYlosvusU7f3HU9+EUoi+qpIhK
GI5pfknTi8K8xhI9GuTnpWy2HwEC80cNOAdbZ4KcNAM6TKOzvGBpCQ3PBpSxw/EawCPeL+uVCon/
8q0YTKkElIUPrFuK3FVJDrArZ0LObM8eWNnumudgr0UOy81AO/6pREb9I5H3QUEad9hThQ7KO9bS
nfbFvgaVO4gCyQ7y5mtnJYpLOKVuDvO+wOHipgHCdgJ+vn4fFlf1+CjrRCl+WwlPx+JMK5DixMh1
yKp1067Hw2KCvaz+/yfl0aTVgTjLkmvoOQrPQM4Nu8tFe5qn0q9F3dNrkueD/dSHWL8SxRlVFmZJ
3daITvKOvaTqXVd5Y+LFGJkovOpRLY/UNBZ1g7yNmUWVRwwsbEFbutur4KCKdKLYt5kCrk7FGVha
dH0yZLhAS+vvpta8MszwwpC+L2Hwo63My0WIj1Pe7Qm7pi6Ty16COBgLc4L7aNwKPClYBDLuU0e+
ia5VH22o+88A1P6lKFw2I06N1jXiu8DBBdKbgyGw7qJDiqZ4amf3xAGpT8elMqDtzmJwOKFP1ABo
u/8Vg4u2nD9B6Lg6FCAQ/g77gZL2bcakVNHOrF8G3ZllygNvphYghgcYG7IX0EH8LUOt1VJko0Ju
cgj3fQi+jflVuVJvfpOmgNFRuW0NKmAy3/DR1k5Cua9VhVKeFhEaK5UrOr+BCSK3utAAuQSYX+Jb
USfkvlXTSPWk9MhtQtGJg32WECa2HVIQThg0IzI9nl6uisd8USz0bMQ7tvSWHgO3wt7j4gR2jQma
T+3rSCd5/PxMoaeSWAWYTc3N90Y1YybOwB3lMQgOqhaz6UBWwriQkiiWWjWsFqPuQOW00w/5QXbF
PTnJsPmVVnK4cNKZQWgmDS5x8PunCZid+a66kG+sXX9gTcvkigIC2IyVK4FcaIHPzI1OZo/WTDws
8WD3SedIk3GJ1OeYJNSI/qbHWInjwgswQgc9C6rIrRM8HItvpflWpJ8YLl8rBhdQ4l4tzcZEvSnN
npPkoe2eCbfOPvYHu10dgosmQ5rKQNRjgGm/MI6BmUIFS0COAZ6jFFzcu/PSqBvjPJOmtDMGs9E4
MrWLObkom4MWfia9WJ2H80OaNSZGzAacauChiH4julPd2UpHpEqUbnMeSEqyYLZYllsyvoS7PCfK
ztu/rykG4CixQsxD9/ZJU6oyK2ZGCqAfjCfTIO6JEsDdk9mFoOsc4HGi9kGfnkmEhO33p346AXdD
wtwuSlvA+pPLyVXfcWrCK2XHqlWhTw4gnj/OBwbGNC8mRa4hrfZ6L7/H9D0rLr4C2tvp7htQM1Mu
e1uV/zkegKP/DrKm3JlqEsCJWnpgz2Zj68utmH5Ky05COA9aZKIRTjqEzMBtEV5CkSQ3oe6Nd5ml
mEdDCTWQ76rL6JXhKgOP6Vq7GjAjlX0FKpn3GRdwOhL7g1Z1D6OUwZaZQyBW5K9bIfHCZLpoyoXK
R6iDcY4zsMax1Fifny1j/AY2ATJXLNgMaofBQGaPSUKcTWJG89GZng7HOdM4bnNJZ99rRArEmGIG
//f/YrrJmX9IOxkPj+Rnc0Xd6uYWiPTH2sDd+ve1lqUUZbEJ/S8ul0uQK3gdNL+5phs51L3yfqMC
Pl6JMXS3MR+n+c2iAh5lV5zbCLPISkcRiLjGLO/rSN2lUviW97l7Xg0J94RK998XZg5ROJkqLqz1
JJ99qgCc5433e2uZwjohLu29MbJS+lQCIASiBUO1OgzLoaDQ6Kjf5/yECVCwuuhwGCxj22PwI1Io
jgvis7wnzKsTdEFcNpIJzZbzGOzDt6py31MD0cw6zljPe7F5JaNUYq1RdOQ6Q3ivTw/Y9HaxFpZW
1GIMdRb27ys5YWrMmMzJUXrVDkFd2FN0aEPqwv7lCfHHF7wj1a6kgLKgUbLfy44M3ibzTTd6bjzz
fcgscLSH8wpNHYpzAGPc9kHfoI/ba6kfaOZeV8Fwn2j+eTGk3XD2P05Jp4UBKhz56HaH6ibASyV8
gFLM7v8CCELpBOcOOn0MRAGITu6QifaiYbtIvLOSQ9aJzvmDESbEg3p1abFEgYJOHvah7UD6qdfe
eQHsA5zRbr7FGun48U7AhETYiNcxll1slKZejCQ/9m3jTCrF4bLdbT2FBJlzCh2IHyorx/6XupN8
2aluzMN0tI45loU+l9f/0XWZyyJk4DlOWcjgJgL1l1ga2GAYjMLOsSjtnr9Fyqxk9h1XZjXJRWFV
jGsTiGVqY5tHNvr/HWvxBhv+ZyzlVKZHiuT8hT4NkhhrUPkxc80d0DSumosqcyVMKDK0lfaCrC+z
T3NOV7g8ojMUoaxKjDctN1HvqEeGvNhcFDlGvGU38qjPR6oK5zwUPQVxcI5HIGvjAaP7JgUnyeLp
FyGJ/0n4KZnzH3lqLnI7onqpzZMtiddDkTmydH9eSyhj5rxG0kWphplYTCMJN7F6GwPB/7wAwpj5
ek2XmeMcxhiQblDhleAxCsWwQ+XHrOp2P34/L4z6PAr31qiMcpZrDUXD6NAckpfQAxoAGCPjl9in
9r6Jm+OBYwA7OBdAWMGKYXNI57uOClOEP+d3nrSq08qJvZsb+QebV86G0F6ywG6pZIKyWoVzFMGg
TlKQ4tLaxmf8ZsFt8Ww9anejy0g9ux1VP2Y6dcZmebSYqNOEUtBxsuSg+Wwyg+0vpj412EJdIOca
+iG20taEGJPdWrYzetWdRz+Jn84rHWGnPDhMogeNarDjhGnyJZesB6v7bsaSe14K8WDiQWHqoEF3
i5XDs/gxau9Gq7GjZD+CYNvSnmWyMk74VYXzC0JftQpmBxlU0eKLXupZ9/EuPBjHbhf6xsP5sxGm
xG869ZMoGBJTwM48pMblqB3O/z6l4fx2UxFVljLKOI2407HJCkKAK+Veu2pdvOah4mpDpEjb0x6n
jILfb0KYiIWxwYnY8FHTYSYo382v4aV5Yx2b3fhsvMqf6yusZHKpRTKGnSwpOCSgle8YkpWFzdIU
m6wpYMeodV3qk7F/XyUXmh5pajtDWB/qu0qe93Lc785/NSJy8KwAxihWNfCrsHUCkOMweCr7QwHo
tgWc2gIhijBhHkJGzfphgKtlq3a/2mmvl1+Nz2CfoMlkiiYWYRWwkf99YVEsZ+LAqixFVvp6bCIe
jvvzF7b9TU4iOIfXFUk1phLettVyLZe+VBFTU9sO9fT77IOtvvmUDMNkNj2OoH2fstyxtNZp9cg2
07v/dhAu85nmIDPaBYKa/ihWdzrFoU5dFOfc4nZRGy1EyTi3PFl/lLBicP4A/5KH/Lkqfk1CULsm
SxIwFgWP6nHcxV+bajdhumzazXtB9AlpzLI/BtSTNC7rKfMmMAdGsRtcBTsZQx2egBUG4MP+Et1u
N75Rxr9tmSd5LHisFKHrirYD6ypKHFjSCv1huk/K21EGugTR09m2y5MgzqU1IHfOigzZdtj5gCJw
1GiXSRRB43Y6chLCubK6Ayup3ims+cb2MYYLBYSkuU9CxG+GVEOWsdpmaow76+9bA5fWMNQ1K3ke
R5AHLPv5lrFIaO+4hp9rKa6kcaeKO5Dm9YEWvVd1433mD28W6AMab3RBTOpYt8NnME6wnvHnfJyH
a6Ysmqy+xOwSmunZjeWlBx1raZ8L5is5nJubuygahgRuDqgNrhXbPTajMeTgojAl26JNP8Q23cVK
IOf3CiC9BaGWYXR5vIjaa4FCK9n0q6vf59xda6ltkbKLa1RPCy7SxbPSn21K0X5vGtNKDOf1chwj
m/UK3LvjhdTfqtZVRU4DEFfFZ3JiOoxyyoauAe18nS/eOAEbO/S068YTpwvgJ4BYrSb5lzb90elk
fHrXtmBNsiZYcB9ehV1od3hSdOM+HneAQ3IIZ0uYMZ/aaVoqtQ3jzVpuBje7VVxMIib2dGfsSvd/
GLbZLiOuDse5jTgsZlMP0Kpn6s5Ywbo35XpyZD/zMKBSEznEduRaieP8hqC0QVpK2BlizL/pPnOt
6/6Fsf6Grnx//iopZeEchoV2s9y2qGIDQc3WCxNFWCJ+bCf+q9NwviKuACedySglst7W4ra28pbu
wBzBvtVb4fSEcmxbMkNjtzRQNPOtTiMINDFYWnCVgqJZzb8I+V7HDqFMjZi91zE+RHyMcf4jiIvA
WT93SZhDKf7p2ZV3wau0H3es4qG4Vmez/ws6kG/sjRM6y89qp4x2/lZ5iyOC/XN+1jBMSCjPpocB
SzpgwzHWDF7IvyPcnIFaQjMaPKpMLIC1AECur1UKGXP7m66kcO4yBn6UnARB5BYvs6N9Vx3Q1rnq
rdnb2hFMPDuqY7j5UVfyOL+ZyWFXDRHLRuXLxbrvorcuWjwz+8wcw0kM7zobNa3LiHVEBbU+iEV6
oRfUSta2L1nJ4BLFfonaMhwgI2/sxQIgtupNF3LhV0CqKo7aSBKAbJr4SiCnp+EsSkMKTXDm4Dmz
nkcSc50SwHnHQmiw7pwhla+6XXKQ/OahPNYYQJ9vhvTIClg0Dgyh5TzMR92KrdixZ1BreY35WlVO
238GGEha3RvnGpMl6/o2Qe/fQMEqvIo+NZSz+n3OL2p6akZYH8KLoXvLxy9LSjwVSU3jXIHRiTqW
yjSEEeCuMEQ0EYMmGth7sPqODZuWetJJm1n86kScV5hKpWomJfztEUUPPKSAipqva8B/SLv0ofcX
b9gJh9wXDp96Dq1Ecw5iKrOwGiactc8B46W5WbBXBJSFB7dqieXh7aWskyx+ddNo5EUJJTj+5WZ2
BHQ8nPKI557oYFV5dLFEfKHdmnvMQh6o5g6h9jyw6hTV3YxdD9npLUfVLXeKfyzg0vxESrA6Hucv
jLGNtCkGc3Fj7pfpUkipcVU2rPAhcK4EcP6izup5rlhTdpbuUukmSSrbMh7muLCF+SUGQoOGKntD
fDXq6ricKu4DRQ4KnEpXc2f6YSiiE41E+KBkcB4jy3ojFwxkOlN/1LM3qbyQImokezs5XN0e5zZK
bdCAxYD0XtYzt5ay3dAGuzZujxPbyZ9S3Y0Bjq3omhuU5qFIpsN59dg2cs0ysawF8gueN7k1wEKm
qHiJzTIaO8ClGVN7GjFRBsrmcvSK/NrSCXTpTZ5cyTzJ5M5sClM5hwuo4eOnCfvF7PGu+dI+vIKm
qHZw0wZ4dsLwqXrB9gc9yeU86DRWoZireBV2gOaWxzvsDjo5xSNDCeG8ZiYXtQyaF9Q+pi+h8CTU
34v68fw3Yz/x0eJO5+C8o4T1YrPPES5j+TUsfujzTh8qWxyfm2xHfq3tdOCPMH5WKR4MNq2JuKbK
oTuq2DWOKHDk7dr+SSHejWRV/QrlOh5HyYxA0zw7CtBFhwHMjKrNBqJm0U6w3ES1nYnP9B5tVyIT
E5RFmQrjbtPnSJztaPkqjRSJ1uYrenUuzjVisH6yphiv6K4378vguldu8ez0gVzrxtruvFJs59Sn
78R5xHZsraYXGCFAOtii5i5KdZiab11LDav8SyJyksSudnV1aq0vbcD8Yvo0egyIIHUyu8neyVvp
tsi/PE5O4jhvMRdpIw6Ycscoyfik7YX7wdYvh1+mzbIe5Zbaotr6ZuCCRl/BZCyQOpfQl7NaT6YR
gsChulnkCzNIHExTOXHeOn1OBectLVwL44KzVEedIAZW5qJ9ccyitziVnnOV3DvfcvJrMZwe1nHQ
jUUqKEAdaw7VQfUAnB25llPv5Nca7JalLz5nj7qf39Ccq5v3aUmqwriv5Q/bLOWYKl2URMiqurep
qjFPjhJL9Vg2bp4U3nkb2DznSRY/GZEnWY7VEpxTPHaH+NjstR1AWvfUBtDmmqm2ksPpSNTEY2kB
cd1VwKyD9b6bws13Qe8NGuogsutGR/Q/KalbjngtlNOVvsrSQamXzE3DxkZl2J4jIlXcHCFei+D0
JJsiWahrTcEojuSjcoqdjOCQYcZpvM2QCzd2/QXgC7v0C1lb3zSE1Y1y3muIzVoPaktx2ESs/K1w
wd6JIfribfb1EgX98ssokuyk//IdTUVUDVW0PnQQLUMwBGGMVYfxoYYXoyd7WKrYmQ+9O7vNHcOr
ImvtW35aB+iNamK5C7TiXPBOzVRXmsT4fdLhB8isXgt/2Pe+sMv2KeTWr3TBZet6V0L5Skhm9mI/
T2LmVoKvVG6A3c3y/rztbWZ1axmcUXSxrC0xaGDfP2HcOHBj9QQ3o1x33gLOvtQfFlvQQbRMLWFv
WcZaMmcZUTCYUdDoIH2dTFuTr2rx7fzZtr8ZWENB4YBWEw8xFpXY7gIKoebMxnXcp/tyeOinX6Ul
E3sx25/pJIezAjWYi340EXt04TYzH5ZitwjUZ2I2zCePunSSwf6GdfSuKrk0R1xW6xnfp8EGYN+F
BVKpWcZbN2Wrcc75y9vM7oDgblgAX8IGgshpfJNjjnZR3yWamJN028Wev2EmCmsJk4O6X1egpESV
GDev8iSUT1utFgD9LfYrgcHT2mrql9NeLKnwvXk0PN5EwxIBOwDl/vsyl6RtDKMq4TDhksHZ4ICt
OrS/R5mNntC9bEfe+EZp+1ZANVVNt0AkAqALPkHJdHOapEZMXQvRVFvehqy1pemo6q9Z1tnnv92W
Za1lcZYFlvk4iOWAyTKdCJgXA7kExH6C18e1CO4K+zotrSnCccRdOwOknvUelWvsT07e/zLTvZlO
ruXxNmYuVtaZRoqesXhkm+So7l8bj4xVrdkFJFzD5g2a2OLVNaRASML+1hAw0GZCWtV421vZhZyM
D5EREYtaW6qO1ogk6qokq+p7VF9ZdC5rppGEcLyi1XqJmgGcpHVjgYK+27w5SxItw8RmsvSBxjbT
hXYozS5z1dqPHmRs1WV+t5/Eo4p1H92f9+C9Oq9+mydbSeS+VdXMibwsSHmi8kbqftY/IoqTdStj
XJ+J84aBFOqKqeHuBM3L1YM+fw27H0D2T5qnFAX89DOzu0hzVOTDaKB+oGdNxriOIgD1OlHZXwt6
edMs0pdUTZ6FrvxRiAE1iL+lfmt5vAGnQqMsBdxgkuTKbjBFrC80KeUmNqtYazGcEY+9CYjoXAYv
K1qcqpN74Z14wOvdnZ+ph/uW+1uL4nSiMAOlKUbk+Illl6p1Jyv9lTGHrpIprU2Sj1L3x+mHOVYq
0MhwsAyAftYhVHfnNfw9DvHub30c7nW7DKKhL32RuVr+WqrHPrkOzM7GAHStXbdgXi+y2wpP7fNS
ZZaLfZQKBnQR23qo/HEhOaxFSzXaANHRV3xTB1kUIIbgCYWf3jPAZBy0zDCvg27uvnIycl1os4Jg
SX/E8xA2RaKUysyCM+svdTcZXk/IBRpb9eV96Ioh4UY2jVyWZFOXTeAL8pgUYT+q5sTEqbvmwDA0
WbLd7ajy4qZmrsRwlT9DqwOzaJHZY2DjcanrXSPJd1o932twLlIdUmVUSh73EWtEFswxqOwjTliB
ip32Sr8tHy1UY0ZX9yfwu/bonqSY36E6F5tNE0B8/HOlOrfBqGWW2ijQLme+Kw7TQTPt7CbcKaKd
O2z5c3aTvfGzNe3oK5XYbb4z1qK5dwZmHOQZsMUsgR1zN10wrZTgmH5wUHZiD9gKHcs/tx36NfHz
ebPZdAZQIc0EUiVwAjkv11sdAkIgQbIY+1U5Xati+eW8iH853UkG596E3iqrvsdHbb38enH7HZus
7rA43Mo2K4tjbhcNwIVo4mwG2tXJODcnJ0kyKwqk5oPiLWN+O9flcVZjanhkK9mzVnI4b6c1UqM0
8/8rMNT3rRN+VR/KQ+kPNbSUwjWjvhczoFViVFez3tY6lDRtfipmYceqRThS6t44k+9CLQlVucdI
z9w5KGA41nRTZU/ndWJTiCJpFkjdUTDgE/6ilqSwDyfFqTFgKJh+aT4G4vfzMrZeuNZKBpcnWJo6
6rXYZK5oBddjfDU205XQGViUN4groyQpf3+UsixkZa4RUdXha9QKTlf9rMsa/LIy4fWpa+Msqa2N
yTClFBhwQBJrGh95si2m5BNwq/25vjnOdIyom+ohUlhweYeaANyctsM80JFKfDYfm2tJnPFUkiVV
0gI9CJ96rzuUx8g3H8CW4yoYghbtcR8S/m47Tq+0gjOgNqnCfB5xhcK+OLD52sEOL9npUj90Kcyt
zSi9EsbZUtzMcTsHuYaL7MCpNOyXo7AT91SU3nQKqqYopmiBi5OfGY4bwQiWAWeSwZw7LdLtHGbe
eWPaFmEaKCoaMrAIuQglYNK+SptZcSpNPEZ15hsVSZC3eVvqSQZnsImpR+JSjizjTr8Ng53uh5vw
2F+FXng1OG2MyS1VRt8s+poc2zcy/m868pV4zopVNSgGYYIVGzcM8zDrAL4as1kUr+7t9IbSfaZo
H/LVlTjOls3aTADchxsNxuWyaRNblF4s/SIDG5Zm1e75z7fpOFbCOItejEXozBRhIylvevVLJT9I
CeHSty1rJYOzZQQmFaw9LQIH+D7RkAELrZM819+VI9vqpaYIN32uJsuAfENDC6Wjv32uZOXlEiQo
QoTVz0YTr6cu9NSp9YaeWpwgJPFbGuhmWXJv4DlTaJ7Rt7Yhj/7cTx5oEog4smlkpzPxfBYhlA+Q
zThT1bwk/a8u3p/Xgu1yx0oAZ2FBIeeWmEDFNXv0pEsUinbqjYkuZ+YBXJtMVrZvTtNV1FYs5Jac
r831QpnNAcnlEl0ExaFESyn8NRTkU33TlLSTHM7NAiOmVGcZUcTocS60PiK7+yHZABw0XdVWLVtx
rKfUBZNC9JUqXW5a1ko2p4ejrM2FMfeKI1WVnWffzQWDhdYD8eEIKXyzo5D1MWpzLMmjTtX/egd7
3wmOEPrjCyBWWAqNqcwdIXTTIZ6Oxg/MY56lncoAij86WKFAJRhFK8D2YWPIizxqD5c6IaeaaTFr
kYJs0KlBSiNhYLL+kUU/zp+IksF5+LHu6gxw/QDSrjCVA8I8Qe5tmRrRpaQwK1+l6Lkw9aUODghH
Vo6BENlLfquQ80bsT/0QPVbfhv0RKyGKkEdS2iBWwqC+T255X/nRje4qDd7IrMZMEcRse/eVQM67
K50aWFYNDWTlMN2JPb2ya3cBEjooV6+m/yPtu5bjRpZtvwgRQMG/wrVvNo1IUS8IWXjv8fV3Fedc
NVjE6ZrD2TFb86AJZGdVukqzkpP/XSenmbKB+1BlVDLf81fXddMlIbL0rafc05S27yiO9kjXs/GL
bevUsJgXaWUDSRw2o121UmW2LXyxeD960bY5CXZ6GLBwtf4XCwBXrdWCGGOtdHUwxMxAtJbEpj34
5wwN48KhkUOv8wP3tsSvWuAFLeYYw64UAgWtp2hM2MZAvmumS5+fZV4CY9VxAWwfRTgN0G3sEK5Y
yt2k1SAjTZdq3AklR3HXj+z6fVb4BjWUZDnA90PDUsLTVH73w3Mg1hYmrqzbR7buJBfM0B+zVK1Y
SNUMUQfSFRMkPdlL+a5G5A6Qs00n4lVnk4fbJFctxoIiKxF9NsmJYqJeZF7G0DL7nzG31XrVYCxo
MJIghspYTUGDjWIOsJsxUPgjfDRtdRNvxxGLBfg1UvrBDxYKm67faivGhz0/bZBL5jxBgwsEhcek
D2tETu1oi3pcuy3+e1cu/PQs+0W2zeWINwCyLpJX8owVboJRmXwJZxqG31PpNRw5sdp6fWDBH2OB
W5lkaY4N5XaDFXG6F+3Vc/QUYEEcv19sXT6uvDDinyeAQNZkxBix9isAkFf60gePt0Vw/SW+YIeR
+tov8UYIjcSZHyd7+gPpBxiBgDqzJe2pS8nuPtP8YxrI/mBNl4jeNOZJ2eiDKkcyqpa+dDL6Q9t9
yocsCDAhhRhEulRPIVADRy84U8Treev/Kmtv8iS8SHhGcPWWFuSoBi7sRjQDG71BbcrW02/q9FCo
oVVzV9XS3/xBqxZEGLGeK7WsFEwXAjV8dCTA7GF096F230aRL7xk47pfXFBjZBz9uIKuUC+snFqH
boXONkNpzWfgUaFRseDVRrn0GEH3uxmrZEIIOs0Uxz/f2qUOHWbThjvxBze+Xa0YmdjvIukykT6s
yKmkRO0KWUocvbxPmoNg7vQJfbqCHfonTca0Zrqfe8UZe+e2rq065QVdhku5UwTswoCqmXF+icr6
0IeF3efKLmzrz0zY4OX1l0dGrWdJSjsilDhR+EqMheaSHf+g8gI8YqTdo4ZjFlfN7oIe48piJWzL
ciSJQ9qHWDgGsXf77HjfZ9xYbM5xrfUw65ms+/dqIfubEc2mHC7WBfHKBlvN04dOxJ4IDZgoW7JH
lvBQHwJgkMIS5m6+4QOdrrOlIfeli8jes003QlPFqqIHSK99nbAeJfeS33Qos7RKq7VLmz8fzyNI
/35hrOoGQPdljBaVMnLl7FDzRsdWjCEW9Mq6YlKsmQ87RNRIjYH1AhmvzBdxtPUxtyZ5e1sWVqLC
JQ32krQsBtK2WuE5l+jbbDiF2r0gHKvqTkKm5jYpDjsm46t0c8pyWYpRGywxVCU0Jxlbroxu2t0m
s1Y6f8cS47KKrGzMScCx0VUDNGEsbeiG25pb2F2Jzt4RYpxVn5WjEo4JLVfT11WyGVA/xktuw2GI
fofxV+/oMHJmVkoraCYNKzrspMYj1WsLR//Su7TwF+6bl+SFQ3HFQ76jyPisIC0DX+jBWe9JXubG
XiUgiJnteAty2/aVQ47HIGPMZyQuwqABudqZ0GuLpocY5eJ/tkt2246LqrL2PHnHH2PRh4AotTEj
kI+P7bG/K2zfiWxsvv1DrNLm75FbMRTvyDEGPSNSif1DuEBdPkbxceo5Bn1ds3TMTmlYA/lhuUY0
IYRuiJAAVj50+3TeKICvnj6DHoskpIhNjPiXjIf+e3uXSqPii1JGawuq4tJYsNkElYW2FNpX0ISW
4PDaolc5W5BkJCMlYt8XGnxINd6Nv9Q+Rt8Cp/i8ejkLEowslFUpYjoAJHJFsXtF9XKZN4Oz1lD+
7uQYARDKQOljdYYrzC3/S+/lT0gEetkpfsGWMPNEV/9gLpKbb6I//YPhkBRRxY5T9JSxjQmKnqAX
w0dON8FAXfGQewD20WNbt6evbxbxvrRNR95hZxQvo7t+qFfKjMkyWkj71NGXcr1vtUPL68/jfZ8V
xTjMgnTC99PpXGiXueIIxVrwghu7MsAIXteXcdR2iKLpyEN/AbzcDwWZOt/qN2L7qTQxyMHTy6pi
ilga9l61mrCRRcDvpk5cY2Vn7vlOb5WhjVUBFD727nPXcyXHuMhpCgZfIhEMrfJTzn6lnXPboq+r
7fX7jGc0EiMPMwBn21myz/o7zd+HMi8qpzfwUbivNBgRa/p0jDClinT+CUMaW2k7+3b+ImEhqH4/
umgx3IanHPuROZLBY42RPE0ss8xUoFOkEs/irO8zQ78zM/8/kmHkT8CsWVOaOEGMBwa9YTXt17Qz
rNvXxDtCxvSpZPTLgmqRmXrYFQOUBUk6CdgbcZvMurtdSDdj/lpfLkQy4qrKr0n6FsIEruaop6yw
RA+x+YYn37xLYl44Qjs2hdFAvgPZsIh4kpsSVR/3NlscImxNs5umvFJV6GylfhVbOgZ48jNOeM65
Ibaa6ZNSLvsC5aMuRI4HA14A7ay03g1aXtS8yg0QxdCPbmJRJrvcpTUbLanaFCqbWvCBDgp/+MML
f+iwQoYlOso2NLgjOjyqjGQ0ZWZGeY/IKKxKK9U6a062Sv/79kWtG/MFb4w4tKMwSYXf0xUYxobY
GhaKZLZxpNhEoatyeuZWXRPRAT6p6LDkLPxk0ZByLgUaWxbfTP+ljn7d5mZVJBbfZyxDAfyyMMsR
7IXyLwPv6C73SLNNMSV9m8661i4IsdYhqg2/zqC18qN6RwcwfIyGinfJjqYy+QWkdVG4nhsjCuHQ
RACbQ/1I6vZtj87N+ih1HOiGNewSTVzwxEjCmIgoUukwq7QuISZWvmuf5G1ySv90WGOeYY1q8EQX
nOW2EVi8ZxXn5liDkal+ooQ5KjAjUkZhejQBMy6RV+7wAkcCWaORRUUvKjOKL23qlTUmkHJefYfe
xQffez1GnYkf5GASqJCjsojXgD++KpjLqYKDAZSSQTuNWOp7WxZ5HDHxRFTOYxdlGRyI6muuOMea
ZTbzz9tEeAKv01+xyOdgLCPwswpUpMd/MrWYhXbFxxFtywWAfXlvm//FLP2VeJ1qxIKekShCVikw
7ihwKxiiPWNtgEd2/UCnPb3Q5SXX1+oTS+nXGdPRIrOumkmKjQGn9qgDWiMGXNRr6YZn0ant+Les
2rzuvfWnz0JUGCsSoGdK1zQkGyuXtpV0wE1D/lR/kM+ABqCAabGLNHHXeZzLpCJ4S0QZczKNgTaZ
AczJpHh1ZjcWVM7LMUXvEmwKtfNvvFLMqnbLEkG+Dv/7ADpKjLqeFKlF/RvDcJF4GPAMTzF3yt0K
smooF4QYMVVJHLa9Dxs21T+7VrXl8Xul8CBGVzVuQYSRTUkPqwxYiGjYEvaV9Fh1HC+5akEW32dE
UUIEXQsEvReRbyB/YGFroWUEhhNJ0UYHRn3/if3pSApfr4eRQ61vslilATU2/Krij6C5LzTOmC7v
zBiRSxEEooBFw9xRcrQktds644RpPBKM/0Lr6tRhGwJKVqUSW0ae5VZTf2IX0fKo2EYps0hFo6bp
JGIcCj+0NHWrtX9u6+e6tiiaLmMwkXzAb8yR9/V1kZqFSPhm6JdiDrfjYDwaZundprSuLldKjK+K
gOUhY3obybFB3Q6CiYZvzW1qrnHl0WF8VKwGdVtLb3W3ObK02oq2wGJ7DQiiZ6DzHpA2Q08Rr7y4
ThXFX1PGGLrOtnBifroPcxFUp8y31OrFbyVLNHOO/113VbTG/A8ZNnQZ5mqIIw3Ono5Kxcfq2dgn
e/TCCN+KHkCQvJT3qpgrElKZeI+gmYxR1kwzpVTpUHUu1YfSfBl53189tcX3GU1terSmiCLYEQFz
n2emJfWdnUefACnVMID7lw1GW1uS65Gk0/e1eIkxlZ22GNaJMFTavX5Cxq+EWI1t/DhKMBWIxrL5
XDZwPZdcfvxvJJgMVdbIaDbIqcJmf0wZDTD1pQ8/FYEt+GB0laTmKAQxqlFhBMhM9A2V2FAW7FB4
eMBydLtD+tK5zRZH0hRGawc9ibpMbiNHCvyDWZsv6ihuPkNCMQ10aZj6Byg1PwhDIZNR3ZhM6U5s
oqPUFpx3zao1Va4k6N8vIslCztRQKRB71K3g6LEEk61ajRS7Jm8Fy1rLDmT6SopVTexBHKMKclBj
pzZwfoEEQ0d6czfwBI7lfttv9iGGW9Bi1LRLdX+qI8AooODwc3YoRjLmUe3GiT3NoXC7eGS7dFE0
2gAcHuDTumRcGWWUN0ZVxddEKO8UbStjJ0m8BOZqhHrl7q2Oubi0NE4jIAbByImbQHfaY+kVG6W0
hgYbtdBM5n0GuHN5dW9XuyDYaWkB2AGEQFmh3mO7lov9b5ZeqvckNreamW5adALo2C5AotoL5tDp
RO3SFN1JKMyvWN230+POLuLE6QR1HxeDfVtPOEL85oMWP69VU2BmoJnEJk1rFdE+73UbkK+ZwlGW
dWemGLRlRZIBgsDo/ExioxhnWH/gfBdw06lXb+X72TY3rY09he5tttbl6EqN/v2CLS0ui6AMYJtr
IbX0brbyTxVDVFT/ZGLoCmF7zHMpnppRkQESlGzrfEc0jgFbfxgvCDBmuYuScdS7KUEmqDzSmrqx
M0U339IWpsirfjQ8bJjVM1sQZG4oa/ow0kp0aKHO2MRnwls0vS4CCwLMpXQpiYrRQN6xcf1N7lSb
HFDvWFPqUGynUeVI9mq4oaoE6DrAI/qAdKMMZVFi6BCNIsK8RZeg16FspfafqrpcybAGpawVDZgB
8J6xmLqJYOyCTHCTIuOUJtbTCLQKDLgqAw0+lN2FRAcojJUZ+Z9gUDl12M4HsL8T4P4yJNEKrNL+
xKCS9lZ3/h+KjH9LyybIWtPHjqzue92cjGEzyJql8TA6Vy3QgjHGtym50rbFjDJt3mJUQ7PzxndH
7VKTl9smgUeH8WutCORAsQdiit5Xtm5uGkm1FONLOXMUl37ng/9c8MO4MBK1RT3XEdTIuBPi0lb7
L0PiJPIvrToRlWNWV3UWWH4AnMH8LKzRe6kY8TzBP0nupOWTpG6S5MvtQ1tVosX3GRnoJ1/WArXI
HFJX2z5pAEWb26L0GVU1CO0hA7Y+EF7ec6GaYdBPo4pVMfJTOB7ndC/xlpCsh1ALGozxCaquzpMZ
nNSBQ+dnYy/ZAOFFRxCFGT9emLHSoQmLgzUJABvCPiy2CaAkGOKW1QRl5PBtpLDYSJnVfKWAhOXm
U85uQYxhLZWivjUkAxnG5FAJe503s7MqBIvvM0LWZVJWyV2l2Ao2AEpqbQ9Dd+7qxvuErC3IMLJW
GIjZh7FU7DzA2GrwaApHKfl1m8aqV5WQJwTwgamYOlvzV5psbhtfQGDgvIUhFabRZmz+o06IbD/V
Aa8t6TFevNfjca76VLGj0U0Gd+y547hrt7OkwCiP0uZVRRRwlNY7TT4H3SbijbitOh9JEomGAA5/
sHXKLCJEaIXin8mSybRN9NhjRFZDLrk3bQqtpqE5zuHc1ZoSLakyFjsRJH+otFwBgmiH2gNARYIj
JZkGlnjgZSdWDcSSGmO357jX6jSJMkfRUbBU3AA7IbsOsMdYWeTxeFu9tL8HqooUyGDhzTEU6c+F
FIM1tfbqYL7zA3GjRCrH51HNZ33RlSeVHX7vpi5R5RFkkuGo6Lv8c99Hm6wILB+AaDKWARCD6qzW
JiBBtd5Kld4alN1tIVjz2jCgfykwRiFNkWebJdieuNUzu6wrDHSgtGGnIYk3QH7lwROtn9iVHhON
TGNoDI0fwnCX5065yJ/AsdeW/DAyXXQmsBUkaKsCEv0uz11R5WTEeUfGCHJZycacFwBSnUaC+n4v
ZEDc0A0r1vuzmqRfb18Q58DYJGWqV2QmWF7uFO1Dpm1T1br9/XVN+XshbF21IeiPSEx8vyoOVXyI
hUvB28fIOTC2sBrlgpkQameCZLTafKcpv4fa1f3tbU7o1X5UxisnjKFO+qTV/BAGpunUuyl4iRqA
bAFQdx6SVyWd4FknTly1WgeUJKwqwiYlUSYsvkY+RoGmp5C2fyYCYy8rjgR7E5DxGG3DktzsrusD
qzO8tHdvc7t+b1fSVG4WFq43Y6mbCxyqqReqU+eITjP9e9NkvNkbHiH69wtCgtHLUgrAO0fWt7Xx
FIu7zHi6zcv/4huuzDBWiGSKXMRSQD1RtDV/oBfcynaGp73w25Z57DAGKFQbqSwMA12x5kYUNl3q
NSMHrIx+4qMgXrlhbJA+6cCd6Cg34ib2f4hiugHUnVigm0qvN7ePjscOY4ykyB8LMsMYqeVTh1a3
5LEfOXq1HtNdpZxNxGcqQUGfgB+KVx1t9UPkZqdg07uS245W4PEAV9ZN3t/zY1M/Uq92ouTriu1D
xi2CMB+FIPTz3j65VasEkGOd6MASRaPqe7lOMBvSyJWPaesJi4Ex8zR6QiRbYcR5q6yapQUdJkIl
PhaQCnkCbprmINaiV6emU8bKdqpDmEJ0C5KQ46FWBXBBkrGEQV32sy8YqAR1PzT1EkmeOtuZ4RpY
dHX7EFfFb0GJsULRMBIs0KrhCzXhoCjlNp2xEVvmNj6sisSCDmOE/L5Pw4TadukRM9e79LUB+rD4
ajz2bm1lPz/XbIm8zF/pYCyS6lda5E8mijZzY03KhXSHGdJx+/R4XDG2SBfHJEgrKG+jH8x8m4kc
Q7SuuQsuWEukzdOQErwrBrs+IotR4dTmDFMv5n2IdIMVYe+M8994YgxSWvQ5tlhkACssz228zdr/
JnFsPjA0ykkMjUzBVkQZUNDPIcYJ+2+3eVj369dze/NXC58nFpnvJwksXv91dARA/wpucR+ifV3H
uSnb7DHgI4dTpfzgNdA0ICJ3j72MbNEbVRPUO8Myc7p956YXCWuYdTdBPydtY/rkw/lKjo0rq8rU
x7AbcqcoImvonE5LrHB4vX2Q67bvL09scNl3SWqUGD2xleK31B5q8XsyvFbBg29uJYV4t4mtG/Qr
McbQZnGc+kNUqLavxL8xOuL6vn4Jkmg/ZR3Hpq8HLIvTYyxskQRdFAp57vR1tGl1JFbrx1E3n4aq
PMaGcOjz7i5DvVcx6TMh59h3qkM3RIXt6QsNdSLTWKr23B+IuBM0109+quhAG4ydXueWbHAam9YT
FAt+Gfurol27lqpUs8kpLyzzLniQ3qqk8kmOt4rXblI7e7l9nf+LEl7vkzHBiAIUYc5Bs/3pnyQT
cOmlR1vs5Xvg86Df1FX/RZP9ukm+EmVMsqj3ZEoVaGFD7v3x3Cfuba7Wv0+76XSkk7G0+33UoTeh
nidNA5M/iff6MB+6RpM+5VauNBir33dFBkQ+uBW96u/bItsJYrX5b2wwVl5Ia+K3HTLK4fRnMncN
D9dqPa74ywIbchZDaopVgbsXVN/STU/WYjviuRLOXbBxZlkRYaxp8r0eDoAarTqOmq4W5CRy5YKx
SIE5i1NVJRq2LdJ6EsUqMo7yZnJS4GTxHC/vyBiTZMpx5yOdkzt5cFaE3xjk6T7XMrXkiB7pwjEW
JZaGJEmsYTqYDu2OW8xJvuGM0cXpvILpmy//YOdkEcv6NEyBonjxnhoGAIcgNSLNnvYoaIKatKHT
anw061VJWBBiTE0i0vm1EuKW6YdResry3W11WbefCwKM2k85MdCuB1Gjy3fkCAjO/SGyhZNhTUc6
nmty923yWGKMwNDmZuDTCgkRXmL1EPkcb7sqbguOGAsgGf1gykmWO6M2WbL4o1b3/fBw+9g4NNhY
L5bkuvHhBmy5mR5bwXyce+midAav9kuzwTfkjA33ZjE0pTnvFTtsUo9ojW0a4ylO0KHVYpBrai1Z
3ghKf9AiwltDxWORMRFSGxVaWA8IZ2P/a9qe0krfJUXO8d9UvG4xyNgG2npoDhkUyS8uUiRafd7b
U3csjOykNJ8omUpXwXhThYWJyJoKLxoftHoFma/x7Ccc+B6OZL/FDQsCIyGVKfZw0UP/pah2Q2/f
lrrV6GrBAGMMSGRkKanT3GkMR68A+iIgh6h9Jf5rGT4X5c+Ut9913U8sKDLWQVfbFkimeDMZJ1oZ
KU7DRUPbBl0FGdzxrOr68Sl0O5FqYpsPIwti0Sk9kQTVFrTYEuqj0XNig3V2FEUjiormWqDmvTfb
gzQ1cETIrJBvk02jtmwTGkjp9S5ahre+6dy+Ly49xtRNxgQAwlgH4Jar7MmzdBAeNGe01X24JVik
xrPlq9ZiwR5j+cZuMo18goDLgzQnViHJoSsWgXoMyhzZHT9qrQj9y1YSk+RcKT6A39HpwTG/60/7
668w6K9caIEx9FHl17CNjSvcAWXMzb4ktvAcnhWcsX6ZMk5QuWqoFvSYdBmAzAdFGWCoGrwXxejZ
IL90cMq5ytUHI0DLAA6DdQtokn7PVSyWJDUUhK5kE1504uB5ugEwu5NcVFezMORCnOwu3TwbHJ1f
P84FYao1i+McA4wH4Ecpdvmzc7G26yxvfcf31BBzUhRZkkdwVQsX9OhxL+iVopCHBa2JmAaG1Te5
9nj7JHkHyRgxEzVxQ/ZR1zPU3AHcvWVM51LeyeWlGjZtEXB0cFU6MGSLrU8iwdUx0tGFqomtTYg2
VPO1IedycKuCO3G9Wq9eEGF95WhmbYVFQ8hmiXZ3jvbKbvImB8jfHm/edW01BUzulSFGEAGkZkSq
DkHEds3MnndADqaw1QrmHsqzf2fuuzsR7QwaLxRZl4srXUYOga/fIlkMuaA8+n+Q5sTaqRQoNcSD
Ntzz6yE8gowgqr2uqXOIyDQcTLjr2mq4u1voWX2IPhZnychi3WqGDLQ9xZbuZtQPpK3h+FvNmhzf
QpHW4akWod+7RY/xP3KvYgVOBXqNi7XAx9wJ3AT9kDF28LWWvsW+e9wjBY+bnkRLfCFnLCT/VxA5
62kirFHUDEXHBkyFcRWoGOY+9qojWQHIodKLnQHIGxvaC4NFrQVHB9dtGJBW0ckOLYTjfW9TakGZ
grLF9tnBplOJkiW9mC66jnfjJvLiU8cz1quiA0OtiOjPFbE67D29qBuaqZShIxRORDxVjWUUdvPF
dNWNiWlnJ5AsjBzzLDWPKiNNUlU3iioYqk3PVD3OW20HjPzo2GPt5rRtdKs78ApS68+3BafMySa5
kUdlBiVRvnUYP7AkGIPMzg/ln9lG9ssWXj/1ml9QZGKaQFYaFWv20LJXB67s77Anx/bVn7edxPoD
e0GFkU8sMkOHo+artjFIhaVgEwAwzOoHXat3NSFf0rB0C18z7K4fN6ox8yKpVYN+Jc/itMmmJBQp
spkYhRjc4Zw+Rps3BM5vfNDZdVVc0GI8lBBOsipUiLGxUMgDHJdX/5gfJo9GS73A0YxVb7igxTgq
NIjIvdCh7OKbQM+f92m28wXeomseEcZDDQNwj6O6RcSijifshAWE/vBcVLx2W7IaSSyYofq4iFSk
2BjnXoOWYwWVG7+S2U3cYB/8lo/103Dyn1Mv2ghf6ufiEmHk+REDTdvG7R67HbEqARPm3JnE1fh7
8YMYs0M6VSk76prjXf0kbdvtgFss94HDNXBUrT84kgUlxtQYwzT2GWWdmppqtsKvKqZ1fKc8yJvR
NTw/ssZN9jhteenP9fBjQZkxOHM2ZpIRIbtCNupPEfAy2F370ADiw3SDXflcfhcja34m22572yJw
jKvJmB1BHotinCC5mVaOjhJ0hdUkeAPfpsKzpyZjd8Qk1idBQ0/J2FnaXoaDJqiyvShW+Uf5Wnj5
RjgqvFnp1ajg75Eiw/9ejnvNSM1KpxF3/E2pn31Zx0xE5dZTurnN3e0z/DgFHNaBEsg+wNDk/KJ2
08801kvOCfJoMBYmMEhT9wLKCIaMfU9YWiCSL7e5WI8msHOXTpej+eNtreJC73OzNyNJRGm/dRC7
XJpNmJ36zBo8CtCovRTxXfiZzBHwbQH4R5O9bFM3IQRwcpmATQ/itkyeyPTMYWlVBBYEGFPWzP3g
NwXKuqrVO+mF7q0YD5pzsfC09IyDaOVc7GceScZYNXhYYmkP7R0PTuZ0nM3ByquzkiQcgVgdK8R8
wt/Doz9kcV1m1ihTXGLLJZae+pZ2HwGh261Q08XeLCNHuJufYwvjEnS4SUe8G32ynxjjQCZBOIjX
MuNidb/LSDnh/gY7Ore7MrTGrWkbd9UlCy0eMsV6eXBBjVGBSJPDrlYU2c6PgyvqBxgQRzhLZ+E0
OP29ltnmnmy5XcyrLmFBlfG6eZ1l2LmiYQvZXX3sd+aP4IDF7+OLdtHtHqvfVcVKvsbfEo9LeVXl
TUJ3NgCESSaMzZyCakxz4JEhNdIeKU5ltfF30pkWROZT6KabTyUKrwRlxmBm/hiRYaDPCSlIAfvR
Fbtw0GaO4K6GMQsqjNDMhdGXIVoibC0drRjDD032RTNqh6P6PDKMtBQzNvE0nQlcM7cHHmsDxHds
ymutPER2qbRyd9gOmaXzMAZ4ZBlx8XXZiAusWLAVI7PVqrYkdFTHSMfcZm/VyiwOkTFsldLEZimC
u2zeot8C/USV00aDXRacjiIeIcacqYmg5Jru49kOjIHO/5NOneUX27F7us0QR9hlxpol6tQPUUTH
Ourad7EvIt9osp96t6ms2xAYKjQAGrCc7NzF1I6tVGBZuWOkLtnDXtojnMCP3ha/5t8lYFtMWNHL
e8Guy8SVKBNjhWZNihgQ1XYSjVYV/SLiJc1+cjhbtVMLzlhrkcS93DVok9JUCxY53ales6l/lC4w
rWzkP5zO8YnTXQDhwXnV3WYPgwXvHVFlFP1U1VQWpfssf2jUB5XX6b0em/zlTmd7N00tJFo/Sejy
3wTb9hGxiTdcGq84ioVFw8eKV2Ogx8W+BLCQVMRCUhl1DbbRu5nzuRUTMDX6WPmr73tzL6AttUzV
w6DfS+Xz1PAygWuP4yVJRqfVEdMfWoRg5Z9sDgqt23z7BqrrcUG7qBl6xx5RUKnRJfyJYjumx9/f
WSPVUWWEkY/gIUJ+LAwt+TzfUzAC4oT7ObdNzjvj4wOHocgoQSX4CDxLpMPC3eyNyPMPv6WXsD0Y
u8YZHOFP6hYEe2C8kBOcfxQdhjCjGLpa+6IetKbdYTtLv5O29UF7yrdAkwO+qjdsY96c9AdT9p4g
m+QwMXwZyXCkdtEeZ/nO5459cy6PhaAfw6GOw6iHmGAbG2rY6PFEGxi6MoCcYecbnn7zTtBkXKnc
CXGRxLFv66FF7sML8ppeefC9XsUwV+7yk+K8E2ScaNkUWL/ZJ77dk2dDesl4J0hl7Yb0m4ymxRjD
1gu0F9i++KQOh0k/arsw/T2a5wE7xW8b5g/WkZEGxoH2kVC0cxj6WAX8FHfPQ+jE3FHcVYEAzDNS
wLJK4SDea7MUYc/cMLeQuMmmaT1s7PFfBbv5qW7GFGl3suUG4zySzBFia5OijUHgA0opeACoiUub
ZbVjtKt27SZwpNfbp7gugwsWmWPMUk3z/QhKRaEO0I0E8Ab54f9n1tVd9OM2vVUJWZBjwhFRRTvf
VHToog4R35tuBHDD2nCk5E89PQX6021qH4IsKiMLaow1NptMnedUNexQCizEi6X+JJsvkcLpo/gY
/TB0GBus1+lAMCZg4tLoXttqY55DeUtap3IAxmuj+SC0knwXx85t/lZ1YMEfY4JHOS4lozNNbMZ8
FbPM8uFTaW/pf6Ly9mBePIgDLDJRyQStbkuEQMm32Eg3fvV4m8jH3oP3Z8hmSaRBGGTi+yaAtrBh
FM5zH200R9rXZzq1y3sEck6OMKa3HBB9l/TkohQv6lgHKtoXU9je5olHhDEfxRiG+aQVvj2q/V3a
QxAqIPyrbcBzxdQofLC7VzkgjNEoyrLsfHp2QmvHFBsLq4HvBFtPLHOy5zcUzX/RVPghrmJujDEd
Yp7PvSzgDMXN7NE93/kh2/279Wwfiw4MLcZuBA32FPQKNCw9+pvMLTYaBqx9IHWioYATL/JujTEa
sTCjzV0gph34l7HZSMWzkHAujGOX3ioFC41qWrGuZR9+JRJPaXKn6KMVCs9T8vW2/PHEgjEP2PVa
FTJSdcifWoN8IQpvuoNDgE1sBOqgp0PWDLb8qFvo9UDiKMB0R+PF32k3QehyW9k57lFmkhxyruZ1
2FVwjyf9kXZEhahFQ33lTbiN3fgk7W4fIT2iG5olM3YiiWd9nHwNQAJRrnjoY8jsSqrCO73Qcyfq
0JKUZO1DMZDWNoRo+EyMg0wUNj6IQOgwGAPSFfrYtROCAb/9rmNZarSbmvvbDK6/HxY0GNsRhR26
9LKRBr3GhiK2mdWmbs89knDhIdyLwDZuHfFB+MXD/l3XsytzjPlQklquZQGhgBo9DPmXOdxFocdh
jl7Px+u70mDMxjAnSRu2CBI1je7kxNRDspkf+r32U/wXwdsqRxT0CP/HQl22SaH2BVVsVcTzTWPJ
40NaeprMsRzrhvBKQ2WSAn40G5VM4IxlSNyGuECMOgySNaGpJdz/n/FaqNVdEGO0LYmVvsxbBId6
0ThVXVlKx3P7qwq9IMEoWK0CfjWMJPDzKIboceyQgci3veL9g0BjuP/3dVIMU4xSSaQz22p4i3hR
i3ymjks+C98GBy0CTvDI6z9YjXgXDDL6lfZZX2OFARUK3Sbi91T5Lg6bsdKtigTWxAOp4sigymiV
aRhNLADH1g6wcwlI6/1skfb3Z9RqwROjVmJjxoRMyHLQeHc4xU75o962+95tLuI25EW5H2H5mRtj
PHKGzcfTMOIIk9qTPdnpnmmJItt0r50DmD50HGlWhkLCG7gYD0J31cchUUWQztGBnscQn7O+19vm
LVK8BM02Hp5uH+b6hV2/z7wdpBJpe59GNqLqdf19WriZwjMaq2ZwwQMTCEh+mwtNRIXiuXX+WUan
f2kcxYvd3OblwFaDmysx9rngY91YrxoDbG4ZWak024P5RQ7RPdXzZgc5V8M+GaZQFFTUb+nblRZy
GntQrPaA/Uu0lEOs4k5wUp5LXn+nLNhjDBZmT4qYxLqJbXR6Zxl7OosklpbyGJ9pM1rA6+TlMcmY
qzicQjWRcHe1j9Ur9QMhzm0B5HJEf8EiGlXjEZWyCa8HMX4M6nMCRDixd3M5tLJWdYZuE0+Xoq68
2ngmJie+WhUWGRjbKpZY0y1k72kLlYGcnpz5diAp2OX7OgxPcxZ4ZcCZIOPRYW5NU3w5qtBbawfY
kjOgrV2/E8STEbzePsvVy1qww1yWqJM0a8mMZ0p47sm9zkOF5X2fuSo/9rsGM+G+rQLIW68fIu6k
HY8C4z8MvS8EhUB7sz+SF9pERSk4R5eOgddW5ekFBqjly387NMab6K1SkTgFUwme/n19VFXvNoFV
E7u4FcaEk7HM/x9p17UkN64sv4gRJEiC5Ctdu/FG0uiFMXL03vPrb2J0Y5uL4TZ0RnH25YQiugZA
IVEskwleOBhIqusSycnynoq6BrYv0coGB+NBAcE0S8XJR73zpsLpprvkswpt0fKuETZDiE6JA3Q1
z6N+inFlZ/IyFD+ISPdV8Pv8h12QR0MyabgurdTe5dXs9FMtOBSRCe7mx2mYR0HSoDu7mu0wNu3h
fya+ZWHD+Uj4b7dpiILQ7IHU2XinyPskEb0/7E9893WxMsDd9jq25kBmSaQmw5m/EbF5kOUbIC/3
AR4NbjVsP1conZcWcsMDkkkt9IS1snAlMrtjJiqAi46Fu/+hrNQmAla83uMDTa6m6emv7iJfj56y
qNFmje3ZfKMqXmscktG7bEK0BO66l5KidgPFdVcb4lnd7HdS9JcmuNteNpY51nIBHJ5Oqvwi/c9E
ltxhc/ebzLVF5x5BYaf8XDowfF0p5P7yLgleRH4wfE4NI+lqXPFGjeJnY2ieaC3nDjGT9Ns0EBHx
jOBQNO66p9Eyp5XOLuOgHqMgcMdCqKMqWhL3yBtE0mhvIR7UduRXutdPoRc+F/vGG93lE2tNsV7Q
mnJ5G7cLKGcQ4CUCYpp1aaSrljOiDGqApD3dsQkrlnUFA4mwg160j+zfVzCAz8lkNHt8L88SxJDj
bkeXSfS5sGkDOguygZ51jejcBZqJ2mEyPYNg5hcJm+d1h/qYXxen9gu6sMur9pD7wlnAzTcadPea
asmg7+TVg8vAGNUgZEHAbEcWlNeIh0k8B/xv822gYOIxsBPvD7rZmU+8w/CVXeZTq/0MaygZzQOO
D1NW+m3xxHJE+D+tx0RCY/9/bllhF3tljt/aDM04SY7jk1F3GIlfmTdZJ3hZRVvJgZNuzYNhYp+d
OjUSO4/Q5zwHfjIUj5ddn/2tl7aOAylF6gdatrhuA17vdpptCBk7ZaTahWLtpeFw2dp2hHXeOj4m
UVIa62XbB475PPndocCkpgzB58zW/Bzd8aIBsu1L8I9D8pnmsaulubRSy0mNU1Ls21rwRSI4JT46
SQw6mFaNh1Ar7szsKIeF3YnEjbb3DET2io65KQs9N//2bhKmcpJGcAXIdsaAJJDzS17lUQVNrIz0
RThSsBkSrQxyENyi/9lI82oE0QQmXyCdnr5N+nU3ubCPcxPtV6a46MuK8onUBGsrjL02XplwguV1
Md3Lbrd5TCsrHN7WxdJgZAkX1iKjExYBKmqtl9Yvl61sOtvKCvsrVig0xuFYLnoCWAhHp9Aq0Dzt
L1sQrYPDuTlXjaSWWrRLNAdDPUyNn4sYcLefwtUqOHCDQ8/y2OJE+uN8/O1r6o2ymxymnSm5Itr/
98MPDExBYI++emphoprbta5fCGZlkclFE8Hkpw/o5HVYPaj9DhauK93B+LbAG7aXuDLJbaPWWlKY
T6jImF8Hl3UCSt50r+w6MDg2u8CxBF2im6e2MsfvaBMUUQNCC8SBnybqlTEkjjTB5zeD6XcwvrLB
PRdUonIzKQ2AqH+YOwziNK4SFDZRJluvjrH2IKUiuj7hNnJPB0iPRnUGZz9gojvE3vItvlZu8isM
57ryXn/KZVGUtolL50XyJG3oNhmziZ1biEGZ2HQz9baSfy2tW1HJLovriQx2mPhEfr587TYv9sou
B8AtbXO1L5G6ViijOx+e47kW+MgmDq5McJBrTfJiLRp8BORLKYSOHqDg0CUCJxEZ4cB2iYaibTSE
hAmaCsry0/g1SiAMJJIc336wVovh4Bb9VvGQa8h2Ko+z0+CRR1sXWGPuW3Q/9ScRKIoQhNdYzScr
skiBqNNQPfO6uSJoXA4gW2vr173iEtCxWa6opMzu04X7xsusomiOHi8Cl1i62u6CExlPyjfVeOnC
L2EhGvXfjNFW+8kBCNEDPQkXVHcremiKvVVfg8tbMr5Ug+iKCaDK4GAkDWmjNBXAX+mOS3o/9A9l
I0i4iBbDoUab9mq1xHLgVCa0kvLWLavnKNm3aue1xLt8cQXL4VlBuiob2zrDKZnNlUTsPv5aBqLH
hNVqL3gCz/UQll2d1AlAiUA2sQC5S+vXGPachUwrAhQyOYig0RikRolGEL2L/KqWflhj++Pyfgle
Eb5VIQ+aZJlZq0Izfh6K6zy0F/NmHk6LfuqtfUNFji06Hw4o0PmZ50uw4Mkt74t+r8yFXWuCmEkE
D/xcfhV1apS2WJQFwfEvBVJ86Ah20Y3p6F9lH/Xi/10O7N8hjcnFFxY1o67P4XajdQUG+V55vnxM
IoDlG9QxuqmETYOYaTzGN4Zf77TD6KvHP2vbEh0Shwm6VBiNwRoixvZq1t2+eopENJAiExwmRFYg
l2qK9QQQ2wgkzIFEr5VIPWK76+IMo3zrudRFk0kjPH/RIdiNGBfrfZaRaJzKEXUmCl5avgm9ANtl
Yy14AWMJGSTZmTqIU0tfkaURxEQCUOC7z0E6iW2bsHND92Wy7nRTEJeIfp8LGYYOSkaDjMszk6d4
vqsiwe0UnDzfbC6Ny1yZDTZqsW5pfJKKUxEKTIiWwP6E1WdZ0ICJVqfYoiVs7stwOuVRKTiF7d7h
lWtxN74vlllv8rdHoJ/tabAjhyW+OjtDg4Mb7VG4+Gk+iPJQ2yszofv0NpLMz/0s+tgUU4cOjmI6
FdPtJGp93X4Ozr/PvThlUFQZ2vRQDjswLWB6AO/fjuw/1GtAz2Y4H8sTcPfKMssBaN+HxU+Iaifl
KYt+ClBz+/PhbIdt58oRlM7UgqGaAkfas1ZXDIxeYUQKdNKhLxoW/Y9vo7MtzukimjXlaOCxnnwQ
QsogicArakCTa/iUAHFa2SaiJLbIGzgfHMu4QzoFmTw53XfLg5bfX96/7cDtvCQ+CpWsMi5ULEkd
29gJ+vRlTKtPkS5lTjLT0e5q6LpfNilyQO7psdS8TpsEnhGWP/L6l1HsZ8xO15UfyyfD7D11FN1k
kUX+JSqn3tBU9DPm42LT7DTRL6X+OOrERsuGqX1BDunyEkWewrN66nUZpKOKS7zcdi5rnQsYJ718
13maT/YKFOA9gUWBo7y9k6t7MExVOEkKGpeVR0aM1CISt9mAiqK/FTySoy7Zf3sh3kKaldE+CBWQ
UKHymV3lN+NN7mE83YlRZqXE1vaZI2QrYeD0Pi7/x13f9n1lEHMBSy5nuO06PWhkl0ypYxCvx3j8
3NiG6Y+Sag9f6TDbTSxgbhCeKYc0dTVOc1PgqqDp1kGW2x2g4IIcKmtpUp+LHXm4fKSiE+XQpp7Q
2okhGQszaBLoWWZ0NNdN/nLZyH9Enecd5QBmsFrSmgQ99aryxj6e7wb0bH/t0YKGhsGfueBDcTtw
R7ceBjst1jnN3UWVaHUuQS0JlUDVB22vb97pD9YztWX0yULX8KHS3I8s8WySzzBZaaigoVk2nRG6
9AcVJGkSGG/dAXxzJZKf5ee/tMdlliqz7urIwgcQe5KIp+yrU+v+rjqKmeCYF7y7EavFcc85NWpZ
CUcE8nrVutNCrvsZDJJSLcAXkRnuOZfbojSsmn3gK5HdN86ifo0HQd2FAf+lpXAXLFAWBYIUcI3C
fI2b72EH3Ri1tafwmganQBXc583rtdo47nq1qmIEUNVG3rH4lVb3aSF4A0S/z12skpK0NQOk9aul
eZCM+GqKBI62fSa6SSFWx2pI3Ns9K1DUHHXs1yxdkQldNJ9jUSnsP67r2Qb3WEvQsuulATGw8ji4
b4wcUCyyo2/DsZkxCpuBU0JVP3Zhz0Y5jEimILI6E69n3vi/Lyw+7SP7j4dvBRvJN1ygU3UZrYm5
QvdK0v2o3tTqr8ugsO0N/yzpXZOFFcnWEGBJ1lzfZOHw1FWG93cmOCSYCJQnywJxVTB6xnwrzPGJ
lsBBgKVntB4nxEpKjUE5GzrfcugEAFaRtsP2S2ucN4v9JatXXgvksatA7e5EVz3mDdV9lzhW53eo
/EOFY9cbdlMLfI7dxvfYczbJoUGszeWYKPiezA3DI5MMyu12n4XR1zguBOe0/eSulschQyIbBdEr
Nvpyvfi6r+wlOB7InGcXFC2n6mNAdF4aBxOgydWDqUA5W22e0uB6FubiNoOy1Xo4jKjRXDmPrOUx
w3HpPlMSGkK7QaiLysBeFBaJTooDh0wHdzll2eySfqnoDhIqdpFcy/O3y7dpO7F0XhU/zqNppKFt
BnfPrsASh/pl6ag3b9SN18LapWAHdS5i0LTMWDoMbL7xD4K40e32wX5itJsQep53gpWJrLF/X12v
erCatHm7XocCXBjL3lrs9nt5KN1ip9wFrwJz7I+/cLV4ZW5CCkpb5u6M7hfKzG5+3R3Z0xH6kiCx
JbpaOoccsbVUk1biGrMYnY3MTZ8HeKK1A2OKUwve3+0BvZWLcKDRKRK6O9j4tbSvDhQuwkbM252J
dKpNbiGtABUt4xAs9uUdFQCxzuFHU4Y1ePEAj+0SukNl/mqTRfBZwP7yS2fGYUavKqGqajDR988p
Zr2zX+bg/90qONSAFH0YxAWLLKzObpLWrnoBposWwSFFO2XoLS/xrEvhc1meqNnZ6ffLixA5HGWF
pPVdinrI/ZKQ9RjGD6q77FlXTfHaQNbgD1riBCfPNw3pVdJJA1RJHHrPehyUfb5bSrRVTE607+4r
J3vukr9zNsqBRW8li0VjlCmTbl/ET3r04/IOCg6JclFFrWegFpiwpJocy/GQ0N4uLSKIxZm7XnBn
yvZ1dUqlNRgjcMhyqj57aYZ4l7TllzhcnDjuNHswlF+XF7XtFiYxVBA4EY3yAhRzsIRSwMa6pP0E
OvB6B6q+xQ782Ve9ajeJnvjNTVyZ49Y3g+O4WBQ0JU/zHThci/yQChUv2EG828OVDfY3rPawnReD
tOzrjF6bX39P+ocgxe082WftmKI3cdPVV+Y4kKNK35kSqqNOTE9p+ZxVgqdCtGUcwqWmasxjj7xH
2pifVanZh232wwzbncATRNvGwVynLHGWEY3lO+pX6J7sUqfxBsRGf1bXE3oeB3qZ2STyCNkJJ7lS
vnTgfsod+kRCNz+AtgjkhoKbJbLHV+ODAjztYYv7a+1ZFTa+z76Zj4vDBu4yZxA8S+zQL/ggX5bX
F61O6waxXwNdF4W8yuqPNPXND6UGzr7HF+UbpKj1xARclONz2nxRP1S8Wv0+85nVVUo7zTDaBvNO
Kkiseh8DfJedTnB3TA4OjFmnZU4QkAftlRI9ja0giSf6fQ4KpM4qTYPNaXdpcWeVKvpjqYj+SHA/
+XK7JIc9jQ3ks3Xjuol8qnvZ8uXyNm0nN1bnwGGAJRFJGSOEIObz75YmiJT0vgZZInY5rRf18D8r
3bMmgpVFDg1KA2pf2oA0QBc/6+RgfmxidGWAu/7QTAjG1MBLEDwPbnPACOwB0dUvJvACfYS/vPx8
8T3V1aYMcnxaGrcU1JIl2mSk6xm7h3F990OsFOel8eV3qIbNXR7gAcrBaiM5iXljKYKLs/3Rt7LB
RTtQ4tSCLkY2tZ4xN8ZSxbmTFyhoJPs/oLtlv3YBzngyaE2bIbRU4LC0a/22Qp/RtDcaB5lCfPmR
PTpKBf7OvOuSPQ4XlkQlZZhhddqO9XaWz90diBBd6s4VOK81v9nFilPdMO40+SPUPauN5SBjMpR2
CqQcnqJGr6oG0sU8edAIET23m41bKztc2DDNS75MtQReMbSDMFUu6Bsdu90fxOIMpN9vJlUMHakV
VX6X0cNwtN71eNgp+o3Z5H5+zTRXctDBsf79DxF+mGdznGemxdDqkQFzuppMECSsVVeP5cNlD9kG
3bMR7mGKlERLJrUGsKtXRTlhynxvQADgI0YQGCs6FOk1mYMoI4yHqmswLVLKBzTx23V4MtAmftnI
9hP1jxG+ADs2izIPMcK7ukRT0JT9mNJWEEGKTHBJmyatA3leEGmZyTHpTlkuKIf8R2h1XgN35ERZ
5DYIga7FFebX9uVOv1l2za/RrUH/2gg7v0Xr4Q6/SHKM8IzYsvC1OEBD661hHxzLHsMEQLovrFlv
X6HzAjk8alMzaZA+QSuK5kmPjOMIZO7DHqmTZf97yEv0hgj3lMMhAuGHdGCsUfN9+osFrMs+3oWq
wz5i/mDohh3Re5A4r5CDoyhUokCSYA7NNhhBLB4lR3pdjgxqs2cRp+L27T0b48KZbipMHeICaFot
bvoUbPwPVelcvlbC/eMCGJPWRpVGuLwsNc9QD1x2nnWtgkdacoWaRKIVcVBRyV0fZyFGU6fvYM5z
mK5V5CJLqoI6D+P7b5+d+pNgiYJ7wLOkxFrV0SRMTce87k1n8dm4TIBqcaL7SNEzvmzRt+72rlp4
RAxdVS2DV5O05mWopAS4y4ri5XHZ95Kt3zNmYnm/jLboMX5jxnnnlit73CmGZKiNlI2Rzvdkx+p6
1AFdih17TLVM2UGz9wtx572QVndza1d2ufOM26TBAHsJPrNrxsSQ4X02VZu6KdglPKZUFrpR4l0+
z22bVAMVpoykosbd+HTJVMtE84bT6qdEPwzh/eXff3tK3m/m2QB3x8sa0xdaicPD/1CtAtvyXt8p
Hh4FQXAjWgl3vyW5CS3CeBnoeF1BZlRIRrSJx9Z5JZxbKGjhT9psxmy7S44E7W1gimf9jtbXaF8/
ZrtBSNmzbdGCNC+bF9P5fp48HYMGXdXI8kTO7ybuAaxp4VXtyn6y/yA7h3W2x7Z49eUNuqh+1FRE
UdZyR8vrWtQmsVm6BKO5qusa/jP5DMWMwVGjDuEMaEdtf2nHEaRp6sPgGDN7YtBtIiT73iqvrC1y
UYIm0xFEwbDIeM31U+B+z68Y/Wa10z8wabS2xA5ztXm4XsuoN0jJzQHQ0IQgnflLJ6UdzYLWDOEu
csekdXVgphSvjP64+MMTk6IzvKZBj5Ds5n7mSE+X7zC7OfwVXq+Mwwgtlyq1YhVMrfgRq4d4BjWb
Qf0evMulAI4YGlwyxaEFzIxqY8IDpeZLiVnMOXFLA5LYmiAAFu4hjxaBkneZBUPkK9OIzD1QLmCU
bzpOHlMCEdFjb4HTegs57JBzoyrmAY2qUbCblpcqTkUL2oql1ha4x0OqR0rmHLQYaoZxaWVv5Da4
yzTIS9gs20ghECXqvt3MB6xs8gmOLgtQ4VvAudIhwsEHOtPLTTEHhDBAnPJmC7jgGnyCw1TlHHqs
oC4Ju8ptjPu8fZCDH4MKIdjyhap7Gny57PYigxx0yGHUGW2E1Q1vQc6w733WCi5yDXZ73q+LGhaG
56Cey5NvJsjaYGnwRC0/BuQmkFyiCni+t73vHxN8sb5XZWMulgm+ob6W6pU2fr+8U4Il8AV6OUqG
xhzx+0b4oPR3WvMlGkVxxNZbSOTzGrjTMIiM0BPKU+iY9xhPdP4c76q9BoHRV+rPJ/0g+hjaPv6z
QQ7PxxYVWCSKMTkaSt64OJ3hJ73dWJ+r4JTPhaPFApgV7SI7xdUDosZ5qE34pkVKzTXHI4k8JRbk
mf4D9s6LYn/DykYQSRWdVXTNxvmO4pOLTWykhkevglsKUsXoWAuS4ZuArsiEGNCHVZA7+bdBdSir
sFjg3ZA0tufxySju0v6zLJqw3Ny7lRkOX0OjlyNlxjNvqn4QnVCoSktBwmHTHxRDtiyEygiXOX+o
ak3GoGjOsj+Zn0X1Ie9mJ6+1YxtaXmUQp1me+lBUQt/ev7NVzimyPldqjL7hG6/sj6VBfFpPP/Xn
NAgE+ZrNeR6yWh/nGkvTdTWtU6xPwuByhGo9Le6UpTuOw+yDcumaIq3cGpndBNVdgX55a5z9vp6u
ZvkxzkUcZZuQBRIMQyGWqcv8kFfTpwpIwJERnZKv2fjVKv0PQNbq97nTDIzEUsMFRaxC+TR0Xpc8
4pvh70xwRwduggmMhFhCbU23la69QnN90kW6RNvntloJd255HDeGFYCCg0kasv6y4CV8hpuyQo2K
vFStYNRPE3XZbH6Uk5VZ5rgrJEEEQ6LQQmtHdLV8p0c2BSwftP5NQycUivaI3IGDkbLLuiaRpMGJ
ur1O9osuAEbR73P4YXZ5BaifTSge7If2Kko+XfYF0e8zcFntVjTgE69J4G5J7pfGp5S8Xv79Tfxj
GGtAHlDVeOYrintpYCAPha1lH0mTo4MKtZoEMSbbhHeRysoIt0m5VM7BGLORi+qWQBd2AelGh5yk
ll9b4NgeGyowuL1r51Vxu2bovYrMPgxqxikon7ruI3HReUF8e9KSR02myNg1PXLzBF810se+M1Ym
2Pfp6uArK9ErCRiHobjJpZiQHPbmj8ExQf6EAZLr/NtlPxAc0bt+JJgKswpj2ESSPsXEY7MxVuIX
FGGznD/Pwr4XwRHxDUoq6YIIUMAaKuTGfmuBv84xdmqPKHHumB579LMRJkZEVtm/r3Y1V6exjCRg
Xn/8PUAWufH1/DIh7ak6+WPoiwZzGJpdcH2esQdk81mpsDmSADS8XXo/x7JtTK4kZE3evMiqRsBg
R2RZ4YueUrPQylIBdL3pVuaLPDjhhxozARL/2OB2T63DrkgaPEydn5VQXwZZiY9vxViy57vJGfH1
lrpRbfdO/ZHR7bVl7q2a6UKXUsO5deCETorSmcjj5Qsg2j/uWdLrNK7jwDQdraOuhs6/8esAkcXL
RjZbW9fr4J6jLCVlsLSQ12Sy9a3pMilWBNSVXXkYz+wP0y7y1MROI1uUDN/0/NXZ8Rhc9W1poanA
yaxdSB7l5eHy0kT7x0GurJOstSgeqjy466DUAFyPR8FjuNlZct4++Pm/r6/V1sZARhiZ/PxGcWNv
spcEk5HUVsE+2f3sT4sgObf94fPPvkEX7d8mdT3Ls5li37RdvM/89LkM9+RgQCEv8XrZDix3Fuzk
JmSsLJJ/WzRA/m9ak4VaO81faUDvNdNw1QYlPOlDMxNE0yDbqID+UuU3tA8VSYtkfQAtFZupq3dq
4hhOfmCVtOTnR/iJ19a4vcyVaSazjuOrNMkh6AUJB0E4th1drhbEbd5SBwOE8irEzkxbI/em/fgS
xtCwZiuyXFHJZ/NWrcxxXwPDIMmTqmmmg97/H1mnHUkpUpoVmeBAl+hmXs8ER2Q09zW966svH7i4
qyVw0FpNaVY0E7rm5P52bI85KnGTwKM3sWFlgsPWPmsKLapgIpW9PLkxOy8TJdGFB88ha9+q2kAL
2GjcuHYYUV3gVh7oW0HF5457YZGdOdK7h321Jg5P4z4p6mbWBpSnQN0K6UymzxHuWIkqu/9Qqm9l
jAPXpoqksmjg1VMy2DO1U0yLLq1/2RG2oe5shW/uyI06Q2EYVrR7aD/qIH14Y+VAsRZ9p6lvuaLg
SHRo/HQ97bRGxvcT2vxR45NABPKmP+oY0AKdT6KSjsAL3/6YVewX6EZvLinQJ16a1Ekr8zYrksTW
TFFb/GbpcoVzbxu9sqQu2tKZKWIJ9mWd7peT7uHB8GJfRAgpWhKHDWbQlwpGSQdnqZ7M5HuSP1rD
h4pGK6/g8KEDP1OxJLDB5M8TSLZOGMYY/eSBtSMWjrD5kUHmhYv1FkKtNo9adMlLlQwOlAPJfX6j
eZGvP0ifstfF0/aFI+yGEBnkkKNRM2qEGZADBCTu4mbADztFSGEciS3b5oOIg08A6AqHHFDW7qip
wOnj9PNcvCamIGTZjB9WB8aBRTgqcZGNuMZURmGgNtylNR1lbnxJDZ3LkCHwP76nw0CfL0bLYcpE
35TRt7YZvfbq/rIREUrwkikLzUk0x/DA1ovu3qbP9upD7WL6zJ2/iaB2uzZ13j5eKJOGfRvlb13k
b6qcGFCEKqe+o34lHFAUbR8XPQSLRHqIyw9OZ+3b5Kaj/lI9/+XmcRAR66klU4LNqxpM07HLhIg5
3Gk27Z0eHJNCXnPBw8jzmpMw7jIzAvhNqH61u2Fvec0MzXjFYfXRSUR7I7hNhIstmhSK0iW0ItAu
eNCiH2rxTbCB7DpewCPCwUOcVXNDJTz0MihfYrtw55+y19+jhXmnPWkY1lc+IaABL7eDqcGXy8YF
V5mXzTTD3AyN0cCnwPxYKqYTDDdT8FX7CJPl6r0iHGKAGICYGLo0nTI2/U5BjazLvpOAupdXIzgq
ns+c5GCTyYeAgdH4IybRJ7NuvL8z8e4LI42toGMvb9bfKFKEyqVUDPZlI9uZ8zNE8EzmdZ7JSmYR
06HPIO+nKCqyrk5oYmURxhwUENfk6DDLy4/sH6hSdetNcVHl4IJM4O7XKAhX6vmWZg+FkDx9091W
BtgBrp7eDBKPdKnw9GIWbSd/isC+lUL/G70Ot+0VKvX3+s/q3rgT9q+J7DKcXNltpD7GUCnbz2t0
7dOd4t6yDSUQGVNdZcdU2/bBg+hrdBN9V6vlkCPuJzKniYoPK/lXBg16E/Lwu8uesunxKxMcdsza
os2gKzadKjhW2bUcf8TdV7/PhRJUQxiBHhsAQxO7RpQ9hXXxkVT3ygSHDXOsdYqcw0S43MbRszoJ
qqPbXx1nAzxLSJOF4YiIGYefwt18ijQLODrv1MGde5t9TsnijzeWJ3qH6SubHEzMytTGagFHN7Uo
tdV8PiCxdC236iGguVvpoV+G6MOdZW+phD302/HMyjp7QdfuHht5kCIGRMDZXMmYbZ9OhrfsZB8P
5GcR7+Hm87UyxoFGjQ8sEnbInDbDrjUqWzUKJJLupOWlXK6CQTTXLFwchyFFZGSwCQX6HhklNkut
HRTQOuqY/JJc0eIEV5hvQm2nKU+rGZIVRmvZLXJxndkiRSzSOhNcY41DClnKTHDnIGKf9c91sLNk
Qa+D8A5wOAFG7q5saxxS7UFCssN8melO99ohPSgeOCRfRIRv7Pcu+T+HG/qsB/k4oUaQd5CpjCpX
1n8kUWyrwVETERIIF8chiCJh8BMjwSbCd/NoQS9ofslHNJhNHnGlw2jYoSBkE3gF37UEDuM4lDsA
+ygvdm89Z3/QWi54svjOpVnLu7rJgCBZ5pefZs9Awim6BW/dk7qDZDaerBPGo4Tj26LN1DnsMCOF
VsYCu8pj/okx80bECQ6GFx8IsZXURtns794wvn1l7uW6jtMMhZGxt0nqUZWI4in2R19wR55eRDFp
2PUDDkzbgQC0Pk77wZ6cjNrEZROPolLIZp8+OWMiLxncgiI2t/IYcc2OHNW7we8/VXdgHd2Xo92C
BD930yfI7O5FneYix+RwZOzCQplNHF4QteM+DLPMnqsodcB2QveXI4/tGHW1Rg5S+hzVgggffo50
0nZvKtOu/FIU+9r9rfscPUtPqShC3f54XlnlgMUEbVA7KFghwShkeYxACciUwcYDygkCvxS9NDqH
K8HULIU2wmuSAygP7fyeKaGwgKG6D10RYor2ky/5T+GyhIuFleWNrd1Hdw2xFxet/PvWN8cTGLSc
yBMmmVkccuFi8MQkSdp1tJAQP0YytTXJq7OfqW5X05Wmfi/7m0pW7a68mStBWClCGb4boJlNjCua
eFcDUFJUfn2N9vfJkWMbpck/uZAsCLm0Ti5ISXM1TUaW84sOGHgG4w8bEF520AZwZVtyRTnG7ZgI
EtO6zEZM+ZpeJYXg0NSQM1CtzB6CF33s3Fr2I6iH0/pJjgQh9H946tkeB9r1lJYRqZB5Rpsh5q1Q
mQJia7YB+iRMLogSttvB7dkat5lWCJLwMkTOLyh+FuNVHjyO0L6Yyk96/5QUIRI/6OyOBGH8NrSd
jXJhX2ZCN1Wf8W0fjs91Vdjj/DmpvgowbfM6oBWUGrIiGwrPzCgrbSDXDF1kDB21pLlum8bpkm5X
1ORAo9kl9bgro+SZVvleHrJC8FBtxoEr+xy6JZgl0yIdmKrU16kBP61FjUvbFW4QCWjUNCwTM2u4
Katvg3EMUz1bEGpanROy4R0drbZojx+cgWJmlFUx6Y3oA3zz8FZGuXVlmdLomQWji/6tkNwi+wW5
ystnt7l1KxMcWEdkiUtrZEnv/lXSj5Ei8PrN3zeJahJTVw00sv1739pBH4J2Qgorg9Rbrmd+3IrQ
eHOXVia417uPU8maCKbsgjC8iqv5ehqWa5N2gvS9yAznAWEC9SQpxbeAmUs/9az80S2SnU2i1P1m
ALtaDXfmskoyWsgZpt5kzW7JfdxUjiLdkQ9plEJO/Z+T4U5ezxulTHU0emVXaDEAT52yn07dKSld
xvH8xqAR2dGzkLxpG3XPhvnPAFnKtVqrFxRN/58sHIMY6ht/IgGHTvr5soNvBwgrc1xOQW3LdNba
ApM6BwP9um73pO4lDxaVB0O320ODcln/2fohMLsZO6/Mcm9LlTaGMQ4JUgmwyWgA0dG2W3ZMyQkc
zIIPVcEt478FoJTcZqqEvscqa46KmXtyKXqbhfvI/oYVAtJ2HoYmho14RoPoztwx+jfDqy0bTcLD
L3w1IgYRc6CLlsYBiBHKUivr6JdPIi9K75NU0JnC3PxdiLM6Jw49DCOTqJkykpBEv4+S1kuS8LYt
QREiD4mrGDN0HD6TTigiur0ui2BqkrFC8JOTlZqaE0sTIh+j36p+j5q+HtrzS3FipJupLxWO6Dlh
CPV+qWeTnEvOkjqrkwGTZq3a+AQn+e0cO6H5qQsFl257U8+WuFCn1EjQ1RaaHpMD4+SSvBSdS6nf
7wWXbBssz3Y4nwTfekuiESxf+ED9xfzRfIl38RUqW98ym9r1E9PFmSfBZIXo6DiXXOYFn8UJrFbh
LlBOwUe0RIh5XhXnko2SG9B7RVjaFbdl78b4xtB7N+9/XN697QftbIZ70DC7m4cJyNQdpXxCtmIp
INMgcjmRDe41qwZdlTB2Amqx6k5Ta3dIb6RGpHch8gLuJZNqYo16hIWArw+Zs9JOIGmMfqzI+gjx
4Opk+PlINDlChKsEqNP+25LUtqxf1ebL5WP5j/fxn3Ph5yK7NK5Mlc1/tJ7ig5PJN8AjiyeZ+tEx
7mzJv2xPsHv8YE7VB32tQH0Q1b/aqTFnSu+rNrPHshZE6cKFcagANd4I9EK4NzWkvFn8bB6Cq95f
wHINwj4BBG1/K0NWiGKAglgKL5k2tctA8wQfk9bj+No6i22hN0FtbGnXvHFaiNQUt5e3Mshd23rW
U3WcO9Npvncua8IOvcHGPCNj7og8YbJsM8BYmeOu79CojCMJ7aiNO0MBJXMDDI2HByxvF/qWAGk3
IW9ljLvHViG1VUpR8A7Sx4nchqPACTdxYvX73BWG69EF83j4gptuwnJXF89BIjAhcgj+8qaJWZKG
Fe2DN/o75IVdcqfctK60y33r7kM9YOcl8de4N+UUjD85qknFaSKeHD/P9e7y1d1uaFvZ4F50ZVa6
cqTwAdbQNhzQBr1TUZbNjsLuG8EB8WMMeiDnk5mho6j1mkN1BUQClZDpxo56rx6Z5LB0ED2DAp/j
ZdVSvSJWq+G8FBodpDh+GGTJE2zgZqCy2kC27FVQW43oMsQQOusWNW4DtASCQ3s5WV7nDdSOrwGD
Lmsa6CGxJe9FHrKdlV1Z5xAjtlJZXmpsam6j55pxqjk/R8ykNzvh+TFsfRf7rUxxaKEqBRjpZJbq
OrKhwhTEQmpoZzZTQ4Ne9IPo4Wd/+iV7HGBQq8zw1yDZpc+TXQR+MILfJHUrRaSewP7wS4Y45EC5
2CjiEJ0lY4Z28vnr/5F2Xct168ryi1jFTPCVYSVly7Jlv7C2w2HOmV9/G/LdFg3TnF3yo8tVawRw
0BhM6I6D74tROFZ1pRVE3Ecct9/GHMw0zaxcQ1/YAI1v42o4dbiWy/vubz/Xb9MNTZAFvcKbvyGK
WP7od0PpMTybtiN7iW97JnUSthxEk02wwSCLZ9hiM19oYYYoAlnnC5V8b/Ke30NwxoAw6hJL6zSQ
NiDO3hakaLLNLFiFvAATvlyilE2j8+Zp3mTML7AqPsTH+Vt6Pfngc3Hlq+RmkSjI3EKVlVXxFsiS
su/bEX13yXVYXklff0i1o8Lbo4kbr5QMm0sdhs3s4dqokIOIsxlJ9AAwIx+b6+KbdtLvw8Tj3mMi
cYhxFT103lKDX9sU7oYkrqxwyjm4LHdGpDjT4i8SRW64eamurQgx3aS2VdUmsMKV335QhuhntO4c
f3CGUIuivh7//xVeS1EbGQXvoQ3VYz7dkgOk219K1Ux0c3FmMrGy041KnkIHBVQ8zSW8xWQR8jba
O8VyM9A0/XiZkwWzzUWtbApfKsUDT1Z1cErrx8njAb9ioccgP/NRJuk+QkGiwLCns3/8tgBaWxkV
Phw0FORBa8EtHdu97oeannm21Dzlc4QqT0eJMm8Gx2tzwofTgzJr0hnmzBvz+EKk53eXEs1ruSeR
heRNZFmtTbjV5THK1TkE0XEnHfrwPBQfEun7/vZtO/7KhnB3W+ESZLmNjzY/dJ71zEckokN4M9vO
4id+cUOV+7fuufUGChd4nMyDMpkNyERCpNn6I8jfTgXeuWZ1kfuAcA5qA4XbO+lsaJlylvO2xKU6
va+TytXUx/0tpDxQwP+xMsuelRht1jTTCfsPWf0AglGvmf7Zt7PZVrDaOosX5laggaRXtShcGCPN
wQwF4c3L8KWDBAzD0yw/TxfE/3BC5ktEVpbYRUtAfYwGGlYiI7WYSRe7/7ZAOZHiwNyGDlzYSIEC
tMQO4WqISkUPkB21+4sqX6XtR2LvOPaI4ZWm/jQg9gYzy2jmwAAeLnetz9OUPI0dffiB7tTIx/aG
vRoTNqy3Rw0kPVx1r7irtKc+frK1NzndqwkBaxsdw7BzgvV0Yeu2Yw5iFHbIiuNM0Xhse/erIQFf
l4xJLKvtF1HodPLB/8NkVHGI8hq1YwKsqnoRIesA14bClmMhExCUbq2f951gG3pel8L/iNX5GStI
46opZy1UL13wMKnasV1us+EU6ZL3d6YEVNXVcSmsHoTxSjddOlV3SvmzFenXsyQdZqsjAnpqYQKm
ZkEjj8mAKLsrIcrTp98CLUQgliXXVibn52UmKcmp4yQC6xQVScXVvEY3hTxGjRGW/pCBbvi/tFMQ
4KAJACt3eSrNJvinxuprHj0Z3/e/1R/u9J9+IXYIqwVKXAsHcOOODykv0N5Ybn+ELSA2JTydOE8i
//gsdahXDgBTSe6PXak7wdJfJ3Ppy1ZO+DtxqHQBI3rkKdV0wr5FoD57zwKvod4+xJfRBXDIxywz
+yzgtTTtNk9CT57sA/F1+G/sILcuQAOT1FFj/PbhbHe8d68dnSpC21fg8IEfBiZyij+QWpYAFMbQ
9IZVY1SgUq/z/kEm812UEwjwEBlBFEkDjo/2mEUQt0XV7Dgabv214VqJeDOGnvkROmvEXlJmRZwY
wzqV1AqUK+bghChj6KHuJCA2SHt//6sRiKQL+DAkurawDpFrZQSg4rnI5Xsb2tLj0VCo5id+me75
h4AOwaQnelbDP+YLp9+bTvIZDBQv7eBk7ZhwDLHkD5mJMRwsCUVc9M0UBz7MiYlib7kwMLdO32m5
AsqgEElUeMYpUjah+g7lnFw1nF6mOuopEwJK5JOUVCYYM0Ff+UU2vtgUYRrf/53vI9b0dcuEPIIG
dB2rzukkz65nN41ulkpz0gFFd2vwZJIFjIA+seM3YN2YzTxUnjD1sUR+ME2Obbr7Tk4ZEWBiWlrd
bqQ6cOWk/AaKxKtCiR/TuSBO7R+eaD/vJ1E4MNFDQ9X4FypKB93syK9GyLkg3r9ZfOiOkPowBEyI
nF3qnFmtNHAv7+qDieR4V/hWGTmFRvQsbCaOV1G5IcLE2LbaMME3rB7r4h3SBpQYXwoZ1j3F+Eg5
ugAUksTqqGU1Eknq3B3KpVGul0GhelsJK2Ifb5Gok4QoDwkCvmM6c2blad/tKH8QcztZAZ1lM0dw
mVwnKvatOAynCqy6uW/iJQjJzKNB4Tm1KhEklNmy1AIgm1R3iX0rUWLvxFES2bpYoy8xOM9wXrNP
WfV+HFLX/k5sGxGzimqC5tCEBWoHCIfO2dk6LBgC0L0apNuJTwM3FVSKxFxprQ/MlnU8Nmbnhcb5
IrnKrXn3Q3aPqotQ+8eP9OppM0+LNjc8SGrUD2DEBhOYMyiPf7mBQvggB7I9Jy0uI04uxQlJgvvq
1IL5BtzeN1Qr2Gaf1gobTAEb9Aap9tyEWlnjBQ/Ze06BMn8v3cAzfLDtRB5kJO4i4mgRyGcKEIG6
Qm0oXNx0Gh+T0TnX/VnvTsQ2EgGtmMZZbFseOoaF6UfMk3sTynTltXynXbjGpHHW3u/bI1xDzN4w
kACM44SvFsm5F6atL+mhp+nRm5JEPy8pS0CIKjU6pefvmsl8mufPE/o+MuLrUMAnynMuOZtku8GZ
MlRXrTDIC+Zj5LUx7WVYboywTydJsP+QSH9dF0fG1cma4BByngPPi2sUVZ344pj38rfx+ZpLIY8n
qfX2Pxe5SP49VwZRBEyztIZ7LL3DMKqceUvgpTdc0Udz9cjpnt4yqLw6aZYAHspQxW0U4dMV09XS
fzCxsjdNIK5tCNgRp3qC0Ve8Rc2bAjMY/bH50pziawNl2w6kYA7VTE1uowAfbagZ2TDgKCt3XPGG
N+/1IIEFwaUKxaDMpY4ZAR2WAB1NvuRyosJPcH2x1Fc02VEjJ1CJ5w5xmkXdTik3JjPhRwBz+vfT
3J47pfUHnexxouwID49RrducVUCN4Cn/kN+2DucpSd1qhuLcyxOVnrciYgxRvjNXhjZmMRi5BwUS
iDmYRCYLvIXMSU7yQXPRDkQO6lAmOVSvzloT2SyYYzhJicZO5XqiFEMpL2QCegy1HRrtgsM8fLXu
0ltepOX0RmUPNkt2qI5v6qZanTOxW2xsWqXUePgpgSMRz+HQl1ztpn2WDwZeCpS6HXVJi3Kf9hTA
7RWYYzcYWcNHgtgCO2sYOXdzMIlhjXwsm2LAJ7dVQJOqxRI1E99NhirGWfVjX/Kl1glLx76RgMvZ
kSJVIo43E+Ck7AYpyidkumTUqlLQ5AVgr9aOZk1N6FAHT8AROSpBGhEiEsZUrJM14dlAeKCSVBxb
Q1wrPxHbB/TQatLGxg4G9X0UX9mxE2FwP669Gv/4PtqHgXrsbS4M03AMQkWWrtvCNyurGssCIzim
plX7NtIiw7f7JPfHOpQIkNz8WCtTwsfq+1wPFmgNuDMEOdUrvRscrb8OY6pnh7IjfKswMfWQJTWo
iNLrFDwOseFaKMFFlMbfJkz9XI8hsmimZWkGVo9Eg2WkjwtulzCNifk6/qf+lqVZmRDwvu/ChqVz
z+WIXhq4jv0BIyVks8z+jkHW9lfAbbOR5VGNgmwSYHS+k51Be1+lHyDtR+RmqC0TkL1nHcaaljFw
W+WTLJlOEn0j4rTNE7TaMQHaCyZncmtC6ZirsvY33YkPIvfn5EK11+0fHFRIf90zddACUDfguW9p
X6v5Ksljx8ioR8nm43i1Gv7hVjdhbcVtNTJ8//p/g8cZUnJXPpfXi5+BVpCqj/Lzt+dsAhTUYSFZ
dgovaMrnScL4tmodtBozU1L8T1/G76OxITJN/Bf3LAqIgCTn2C8G+m2UvHrshsTN1K+oj92Cy+HQ
x4ZD+Aa1myIwsGDIZQu3RWM7/EqEhhNmpmxoLKsv4oeEuc0U+OvHe+n3W3081ram0dQt2hxeOu3L
o7W8RLqc5bx6E8e5trImQMXS9g2zGgzcVYq3ZNBb1v3Emxxk7jSM+DW49VWQlZnEF9xOqKzMCtCR
5i0EGEOAoIYqHdfrKz52zvjce/zZ3L0pK65pIDvX0Y7AxPQNm+1khCwWdMxjfy6uw+Ur8c22T/Wr
AeHAVXW+zE2Nmm360haZeAlzMFh3uzxYRy7iqHyqP44h4ZiUUeHgZaxDA3yMcK3M/qenPpswRmD5
+yvbRt7XhQlHbY7NUAp5TJ2Wt9P0LqYKgtQahLOlobI0LS9NUVHhhMuzqn2rm8f9NWxfUz/XIKZo
4taCHnuCNeiT5CQgMVKy0LG+S8rHv7MjHKVoMotiGYC6mvpNi/06/LqU92b4ad8KsWNiaqaULBny
9YAH1v2z6Ge1edap8WvKhHDdBnEgNazDHZVVD3bgseCzQRJ5bYPq60cRLlxWja2WNPyKAlFsfOJv
qdxV3pXnwk/vqDa17SfGKwBYfMUrTK2LRgvyCH0voyu7PPkY4y0VYKZ4PoBp95F6SW1fUK+LE+Ag
k/RFGjsZqjWjUTtBFnrqBBiwJijWScvBzOUv+06x/XRbLVDAAkOL82VccEfZJ3ZMT+GlOYHNofUW
DMDGnnHffWqeZ9klrG5fVa/rFNBh7LUoWBYg0HQIjlzfQdUcKXX4RxxP9Zual1ZrFLCijSc1LyTE
aIvCTnI43+rdfJqi5rhMs7+/MgL2xMRMM1tmnpe4npg2OCrDRML3fQOUR4qTtmWhKmrTwEWa5wEJ
Emg4+8Wp8Udv9hqQw1CpBGpBwn1bVUsBDi80QYBz5942gq/Two7EkigbAmzMhdG0Gn+oBdmR12Tw
jkdi10H+YLgYR+uSe7Env9s3SmC7mJKprLmNoxk2s+lKbm+VAVTn0AoqCsLOdub41fnEVEzalrUc
8s5aHW1mbn1JMNnWOaaCZ8LiG25ysZH2JM4XtaECjJT6PCRWDC1KxXwXt8+zdtrfPOr3BdCwpB7p
xwAYrBjpeVHMUxfU3r4J4ioRMy1pqS5hWSIbXUq1k7fQ4+2PEsXqSxkRgKGXzWrQen7xjo/L8q60
n6aJcG7ChJhhAftn2uQMk0oGMDabP0ht4IU68T0oI0IAURjtrDEd925bHLuiceLmOEUEYcimqIz2
6sjiZK3U28ZkLTAiH7tr83vs94kXHqeHzucDc/nH7Ds4LY9UQp1amoANiywXRRrCD0C20rPUbWPP
HGbnr5xNnM1bxg4dPSpu+UDvfXR9+WXtKfLh74zwla5CiT5mtSyFElhaJ2h0elExO3P6vG/jD8+j
nxerLZx8qO0N0IQF2kgn6ZGncNg99gxaaOjix3V+3jfHz/nv7+lXawIOyBDRNmsdF6uaXfr5uYHS
aeUPkT82xCki1yUEDLZVTqMRTrxqvxxkHyqCHntv33CiIsRIBGZTPifAgjJGaZ60nCO4e1JitMc9
lRSD9P71g/mDX50BnHwqKBcQAIVV9j7T0yur786zAmZAw1aImuw+WtsiD1nQFb1iTLAVGIOTgNa7
pEYDNkcJX7HBFhN64SjFU8LDZJ4Fyw7/UuTRk5/7n8aWBThIWqscRgYorcuMo52t9L4aE4ljIsZC
f8avX6cBj4SRjVhOd1DgbTXo5YNraJ69yPtkx4WAVmpRAjKUYBFtuxT+JufHSj9N3ZMUUpkMyoYA
DFMVY/6yQEhgtl+W4lwV3ydKrpAIdWxZgIOGJSiLgLztZehS/sBJWO3Cs5+sI5dsM3NnGB1KGml7
XZZmMF0zFFVkK2dDWgVlynvH6mcNwtvs0aZqMdvn59WE4A1M1lC/a5AG6CJUIXH5aKn/Fhx9tSA4
gJ4VCmgfsYg0jxwNBQrdOjXx0RwfTapyvN1sB+6yfzdMcIS6a0O0YuJCzeeXpGTgmV4cO+oB7z2S
SJbaOsEj9BT0KJYF1fepgvhccJD1iAh1yfUIN0MY57aRdchDDtmLFFeANM07CDJxKZz/kPfkf/Hv
V97r9gl3Q7zocrfMqIhDy8B8DOMg+xiUYfXRrnqWu422qJc4gA7yvoMQXi7OJhSGasIw+iY6jCJ0
V1H3rqQkqv9wxf5cmTiSoLThWGEeFa07ClrVQIjwEXmVWw2E4fJ1eiDHRNWtjcSgtCaDs82yf2uy
mlQ5lbmmGcZ8kFkxXRAwnDuwVape9EC9YrcX92pNTOVV1VzLRsCTX5/5dLbiJJwwYDzoh+mGbvvj
TvCbk6ysCfF4GResykI09kcgjMJ49Hk88Mnot3W3rOzwPV6FlMUE1tF0xG1YGo42HXgNvD4iplA8
NfTmA2hNT1TRfdMTVyaFC3hmadeOPUyy/L5cnLC9M1XvDc6+MiHgbTrbMsSpG2Q4lNCpBrRJvE8z
YlZq+4o3FGiy8yIGGrt+3boqTRa1BZe7K1+Mg3aooA9dRYf0zL5q6J3NjoDf/VVtQuHKoIC7eR6j
rhbiIShrRuTqbfm+nxkRuG7fwCsjIt5qrdz0fc97guXL5Ml+4ZVP6lm/G73k6qUHg3gB8L/6N09f
GRTQV+nHxs54eqhZkKKcTvZYOP1yL5ECQ9yv9gwJuKvrlTSDRgzbx271Cx8rt33ltvKV/EUM743E
zwgp/vUQsZymhzbrSlajaeeA2QSfc4yoidMe7AsneFKpogzlkS8X3eowG2phR4HSoNcqdTpPhbig
duId/rjLOH0leJ+pq5N/nJ09fQHNlUWNMVWPa8CU/GDcJQFIMmrXzp3pFLvWzafOr/4pbguU1fIv
PWWa+Jwvm7EyzRYlsaQWEXaiePad6rYvXMxW6ygP+p0OVsmWeARt3wAGeBAYzrsmi12jSmd3fTFh
7FM9RpCXK48x9GbsI++HGkkWsk2UXBkTIMyaomipYgQl9YgGB3aljZ+V7us+oFA2BARDa6FUjJzx
tK2+deUpMq+qjNg0yoSAWVbVK4re4taMWvXMxuw6bstLGLC3dJ2sdktArSrPjdFa8Gm6InR1837G
60fLOlcrPCY/Td2h7cnTtu37r+4gAFfZ5dKS8ZpA68/oYm+P4Qc+9ck5p+CFrHBqj4ugN0etPChv
ee+t1itg2RxbdSvpWG9vh25f3YNU08v1f/bdY/u++blAsRJhpalZpBpym2VyHuZ3vUV8NMI3xDrE
sCSYP0k57+2ITju8XFtmXkV6RpihliGEOGEaTXYRYxlZdwqCr2lG9rhSFjhUraDINLS60XkQJV3N
hlPPaCX80TA5oY8hPw7QD6E7NCmj/P9XRocwa3UzxHM8tm/l0Tftp7/7+gI4mBpGvzsL4GDM9VkL
u+sCsjX7Jv5wYb16mIAOYSL3ldrh+lAf2DG+yg65i1kaRy4drmhJ8+lTEM4EnJCzpkHRATekDHYl
tAaHF+MWx7R3ZIS6xZEq/lLfSIAIJY5VJeZJrTmN7iGp4VhyRQRsm+ET2HkQZID0l8kCEnR6pHd5
gTbPBNJ7fd99HkdMvlXIcbeVs/+5CFNiODOHVd9oIyK12f7YqX5aQkcudxYqy725aa8rEqOYsiqi
wTQRvDPlfQ/Vq2l62F/HthesLAiIUJWFLOsYjcCkbwp19hYSbsH7/yzIwX/ttxhpZU1AhyKJlVk3
8YVasHzqiFOCc3XSkS7hogoS8SqhvpGAClkppX1qgfu9nwonyh406RK1mtOaxFtku+q/WpUAD/oC
/nolQTTdu8P4CBlmycGT+JC6M6hLS6dRjjKqyTSV0R8M60w3VUiKK6LwAPjKpqXQ8PG6A9oN3vXH
8LP1bjmyR07Bkh/ix/BgvN93mK1N1TXNMA0Lpwy0/b9CraWo1SQVGChoSvbdLuzFifO7MNHdsJbc
fVOby1vbEiDDDJpxMDmjrvbIQKTU8JF+1zwX/aExnBzdDfNpgZhK5+3b3Tp0a7MCjExlixp6DL9B
Mszte4iUxYSFzZelrlmyrJiWqdniezm2+hz5XfDOB5856dByFXlo9bNTx/o8+IFTgg17GSk35YdL
PHxro/zTrm7JUG+zpV5wi/WXCc1+6HVwh9wJz1wpPLlkLiXpxV1BtIeSlQ1xDc1WII/8qz0tWOq4
KCDvYHe20ycfgoA334OpsPbriCoBbTrL2poAZHo1gW0uh7XWD4580EU/BxWkmhzjBlkwzKOOJ7RH
FwblpLy2tLdKAdI0s8rkPpm4DlZ3zqGexPWMML55R+X4tkJEm2maqhgKSBFfmKxWn08qY8WYNai1
RLLiptpyCtjB6EgWmi0vWZsRDl3QsCKxpgaiHOf8nQmix8mxXKBY70FN+VhfUa0jmzfQ2qBw3Lpe
Ak1R20P06gQKoXOMmd7pwThygrvxinylbx3ulTVR/XoOR5vVJqQO20s5O8HLNA+oaUD7fMcLUonP
8je9X21mWoalo5hniU0rQ9+oWQGyS3eWL4H0MdBudbAO7IPW1mFb2xAON1jBFUWBWoE7obuNqZc2
tBylz51i8syUoNv5wyd7XZBwCahSmRQVVyuSH6w782KcupNk+5P7Ihd9lZMUIds++WpP8Mm64Hyg
ecKRBK3Rigeh2bv5Hi8KTrrIy6JvEgZZb6fglMoUsaqdMIUCqovZHT+MRzSa3KCfgZOtB06Np6xS
uBSXzLZz/lyn2N6StDKqBin2tcwulfnQMiLa27q8V6sSaafnfA7NfMRRS23PGL719bM9fNLR4rLv
i5R/iM0tRosBvVQBVJURvleFCrbkQhg2g/A2JswPVBad2jYBgg07LzMDykxuI39pJfSaEIkbcj38
D/gFesNmHmzwCA+oYI/H5NCdlnftYfB5m7zZuPvbtw30r14ghJOtgbAub7B78XJu8SrD9AuVv6N2
TESLcoqGAKknN45vWP4po5j0FH4ixVtx7WkCQsSYkJe1APzcrR9hxvo8H+0761nPHOW6PcbH/tlC
HkVCx95/etoSeGGLeNFFGssnOIRuud117iNr/4lFjn7H2dzju5a8VqiDJcBFkRit1XKu9aXsT2nF
joYKIV3DvkmVhfCOfVNM7HUxC30aowmVPmg23mXK7TTaHwMFFKOlcdj3w82UxOtHhBTNr24/mku3
xHEK+uyLiroOv5mLE4pvDjRovJEshpH2hBBuYFpXFyns1b6t4G7OfZBMd4fam3DQ5iv9lpxIoTZT
QI5QtxdmLbhY8nDwwuw2s5qz3j4mOSVFuX/gmNgDk5ZDZEIADR6pHOfh3Eynv/xWAmggMjYjPYcH
ysfef6mvHCBAg2/FXT48UIIW1Hr4xq4QMaraEVSFgYXS27XWf49t4qbiB+bP+MF+a36plzmWeVAo
XxYgBvD28iJd8HfIzmQBKXL08Sgd167g0gWtm3+Oj/wJBj3SI6i+qazRPrL/lqBqrSWb8gL3iFxi
2DmEdPq5T/9u58TMVJgwM1UruLR8iU/xxfbHQ3RKLlQ6j1iKmJkal1LWRx2CJhg5HjEL2jOnQQbs
77z65WJeudkkN5oU2DW40YE/3A1qyRkrZ3r48UrOQM1KeQQHtR3PewGplckajWqtLCHyi87KgVPf
LUf+fmxAH0iBwma3zQpgX9IEK1uTsmRjzvUJIIV1rbvaKb7hI8L/pYli/33AXp7PK1O1Wg1NxiXe
l0R+N2mGw1J2gYygN1Y94jKpJN4IBEC89D+v7AVmFgb6gggjn8LLGKjnUS/8fe+gTAgxhoKEhj1W
+FLjXDjGojtpRiyC2jQBHexEW4KEy+goZuwGyqfY8PRFcVUtcxVKKJVajRBC1GESYYIXrp4up0S/
CwPqNiccW3z5JnlQRmZTDm6lobULZM2H4iqNoej+nzgz9kMwJkpGpI0yjJKKj6Meq7PmlVCoSCUM
0I7gmJrBKDRR2ErsnyoED5WtT3GrIG8RFBFYHVunCr/v+xvxDIAu4K+X3jwOg5Rn6KFJzigyuemF
z5amZ8VHY9DZJrLXpDW+4NUJMhq7mUP+DGA3SCz5PEc44Ak1ev17bm9/bdyTd1BP5XC/MpYvZqXp
PYxlre2o8nmUM1AJXOfdnTYEhy5/Qx1yBXyqED7UnVTkWcLfH/hYUf9PQCkYbHoDmrNtSJboiiIS
ZGaN3qmgzkIoWd7L7ENCUTtsf52VAeHrlEXb6HqpAXz+X6Ak/W56k8srGePVW0rctq2Zqo38LfKp
/Givvo6qDJZpazGEmvPx0E3s1HfG7ZKR3Z/bu/ZqRzhD0SyZdsaj1MaLVEcDG6t9u8jueGCO4aJP
51B/fJO2zHpt4qEq9LSJLQQSta88GwdwSrnVSXngSen0YN1TCcBNSF9tpfDdUs1appHn4sArhY4B
H8qG5yI9Lo1XKv/snylqN4UzNdSzVrIBu6kk113yWElEzE8tRThEIYsHG+xfAAjpWjc+9tZZAQ2Y
Hjtjrrj7S+E/9Rs8rHZNuGqTNoaYcYql2Oyfov2ocDbE8ltSzN6+nc3CyNobhBtXyWRJHUz1Rzye
X8ojOmjNc+xKN8zBPMwp6A8UKSL/DHtrEy5eLTGjSsIDDexfn6bhvplPUk1gOWFCFErQzDrVzJTn
j9pTCCabML1TWmrMgjIigESQxV2YgmHbZU/FNddQbN0a46zme1ODZBkXGsS92xNRBWVUQAyQ6rGm
iLkPaoMTMd1TDC+3Pv2dV4hjCSkra2g4lgyFQBks5S/yiSD8Cv3Kn/G6kU+BPxE2CY/XRJywu26w
CuTTi1Jz2+ySgZVjjP9RqKrOHy6Sn5ir8R1eYftg2moaKbhI1Jvh60uy9BB8k554nzjd40xAkiZA
RqBNXVDyazHEnkW3lkU4+nYK5xUoxPJwMbZDb0m4qeIPL4XNU+5iYs6bPnDRLvoFRX0lAS7Css1t
rUQyrDYPh9ZInbh3LDsinqGUkwsIMTCzSZCaApDPpQcFipuiah0zXoizRHwccSxhXFDlKHgaW+7e
FWiltwkQJ+4LcSRB70deqAWIT5nsBOb9iLMUm/5SnxqqrWR7xyDeZiD4sphYaFi6UEUds0cwrhwV
EJHn6fuhP++jwva3f7UhQE8cgnPALEbLLZLBUeyHQoJiOzvN9eO+ne3P8mpHCFA06IIytcZalLS5
jJ1ZOXoqf9y3Qa1FQBvVZnHVmoBRu6icNMmcuSmcUr82K6o2Q61GgBtrgCAUY3AyU5HPURl7dtG+
6bi8bhhf7ArR2tYIRmhW4A5vDvJ8LKN3FamQzj/u75f2qw0hIDEYl7Djr+Xyf+aRs0ENJ9RwG58L
Vkqf3hZ/v1oTYCbq2JBLDCenZ5WjJIc4+ZxaxP1NHRkBZKBSHfZGOCJhYoLvojRvpQg5IdY873va
/vf/bVQWl81sY8gP2pvgwbUesrc8W/EskpHcRFs415369eurtVyFEKi20G/MbqZsjJyKjb5qm540
sEc5eDT70mvr5WQalVcZT0lpEYdpYyd/+QsEYFDiobMwZMhcS/6fVd6pQ+EuE4GlG9v4iw0BFKol
mWdTQt44HZ8s+2NNcf9Qv8//f3WGrGFsUJvAqyippQSPWCU71ej18vadgfuUcIp+WYUABksYLUk+
IvSdsEfG/Kgtg9crH/Dcn5d3dT86OjV6Tq1LwIbQDPtabhHfR0rn6uWDTVXuqY8vAIOaZkUFvlbk
OVVnMB8K5gUhcVK3Wo1+2TYBDuohqCGAF+NGeGQ37YcIfYxczruY0co4erwtLbopqSYIaucEfJjV
alRjhoA0bg9Kd1suROi2cQWtFyXO9CWJHLPMQiiVmO8i/XOz3Oi1nwXf9j2O+DwicbqSKnLZ6ojk
5fmzPJwXdluTDUX87O14tUjN1Utdr+bTyxuSDyNknoamA3fC3I/qZOhm8uZ3f7coAQx6tWMNupnB
RWGdu9aLstlpl5S4VYnvb/H/XyFCWefjWIxwbMM+TmXjRAbFvLr1FPnFBQQ4KFFEzIoBJvgUhwly
LiBA9qJDW4G0lNo1AnxEhvQw7SZ0TGHX1Dw+zeMXbZK9TNbuRrO+l2PbyYfoOhhTb/9bUYdX7Jk1
2hKtSzJ/i4MsS/Ogegvpl4NyO7jgAG3P5lXqpYpLsXNy2NnzSQEyGtUczchAEBkp+hOa1C+F+i5n
2ve2MJxKsr4Si9w+Arqqo/dStjGZ8KuzgNVNNYIJx6x7bjOomYAa/qMFUVXzsQGJFthHGUVCtn2w
f1oUUxxJoJVG1dcocA9PgflBQeKhIJLG2wj1akKILPpZMeIqxks5l66n2CtMjJlO31WdrDryH/r9
Y70aEgKIqNeKSengIoGJyYgKTKOYPZ79/xcnOOx/q23PeDUmgMc4xEvWmfCMcnxS8n+kzg9r3Wn1
by17v2/pD+f71ZQAIUkaFeNi4t4aDtE9RBAOkit9yK95Cx27pToEKIcQwKSptFGLwAXv2iFzssQp
+siZ6m/7S6KMCOFEmbF/s7nts5E9j2iitnpi2/iu7HmDEFEEOZ7+ko6mvKBKHERH1ujvL+IP38VC
h7SK4TSc119PqwK+toEZKF2pxwE8xGi0sXzQvv6YlWpPb0nSAOdf7QlgJOuKFGU5zira85Ls8GP4
h13XpVOj4I2mrIqc/iHXKCBSWA5dk9i4W5JzhoHRAOQE6Rk6FRgYpdNC227x7wIVsUfKqMdu1ipc
LSZ7NCVQIHZOFFMYu+0Xr0YEOAoARWhdxooab/IOOq7LonO+9l50aiCFkX7ZdxJqSQImNdWkKpOB
JaGHuGo9I7+3e2/fBLUgAYmsOVHmlpvIss/z8BgOFNswZYD//yqEqTqzGSULGRvzZuaNocUhuLd8
MFU2M6IMXkZlPhVlUPvG/39ls60muTTRzevW9u2YXclhgWYHcv51+2p69QUBh+K6Ce1OxnMtxrsW
/dC84bX6X3gDQc27BZxunK8CVG/EhlL7KeCGmqmxjMlouHn3LmK3JqXPQO2dgBNN3petzKn4y/I+
zLy6yXxDokpL1CIEYDCC1IqsFvBqNc+y/H00iaiB/5G/w/fPTyP2QwVaPrEhQdF+6VW/0DCklzyW
wRfNus7Y0Uo/7J8hYsvEtqihkEPMbgDKZeaNwWk0/KonmlIIX3tB2pVHm2PfzZKGr573T7F027LQ
yezHVv1nfyXEdxH7oNJEibtsQlzSWKeafZgT4hVN/T7//9UyOrAOTx2oXdy6tZwcHWSNQRwP4s5B
F8CvJualUUOp4a6l+VzXKrxkX1LD1Xkb+iF6oLQQt4ofq3tVEXue5KCuNGvAl2ml6+V58govvMhn
lOlHpAfQU5hcyOrRZvSoYrTDUkGorv9Gqd7ZuYomKAQnNyEacqvr7qyg5sLl3BRf93rw2JYgu6AY
gCizAt4pSZf3KX/xSvLkZMGhZZMfo44QfEa31xv8cLVCAeRkUIoElQRTMghlo+bLTFV3Nh1xZUBA
uUKOoPLXoJU1lyrHLNlxSQZiDZtHdmVCwLixRZbNyHEJ6Wrvz/KNuWBuOHPqRfH2N2vbBV8tiVkc
W2VJPtWA7M6Lb1VX98tjIjsx+KcwnNMdx9NYHfdNEtsnZnRKUw+C0sYhG0G7UH2e0oxIfBCbJ6Zz
ZrUv636GgWLR3WhJz7EWXwYF9Ge1/pdrESIgjCuW0cw0+Fp4I4ensTv/3V4JmGfUuR3lBXxZrb9K
+a2aHPZ//+Uy++2yW31+AfESAyG2IXHEK96b4c3/kfZdS3LjTLNPxAga0N3SNduM10gj3TA0MvTe
8+lPYrT/NoXhEueTblYbMRGsLqCQKJTJiionnl4G4sdt5i6qY8rfTAQ89oXyDIDBAtJMui6UkJnL
HzpwO/xBmSe65gh6jWX8Y7AJ8tSUy0qhARuhOyzpQ7RwDudb4+T7RbsKYBUQuzkoqIDGGZzZbW1y
QosZWo2X2/Kl9xZb80S/7ixeoHJ74a5yGWRDn09sji3kzplfLvcVj9x/0xdZLRwDbKYs5EoQ4fsS
6AIDtKZKD33AeZbQ37i3dgyyGWNbB9kIx1eXLlHiyYsCamHUXyJvqYo8cpFNJDAxYUsGfbmM2r7f
7/Nwkgc5Lqil5epJL/NLFkxWN1VnQdQ5pDLbYcKVLOaoCnkigywAUFC72ilHGbh8P4VWOmKS8gQy
/9QxbtXv6Wz/wVlaSWXOr6kpSdHGeFPqum+MmPDOAaDt+2ElgLH1uu8zfYbR2SiSGN5e/pM/f5Zq
r3dQmeuNPhHdfZU2rXAlkbFyJU/CWMfgervDGJsoe9GFT+X0fV8Gd7cYU2+EmfRqjeQF+MUcyaOE
ZjGxqk9150ynXykZRbnl1RLyVGOMvwkWo60SSO2lG8V4MKfeilrCgdd9ITIby5BDos1NL1IhHxbD
UorvEe/hz7EKmW30EiotGBoFVkFuJi/0Fd9wwNk0YK4nfZSD5IvzhNkq8zORIP7nJAPXfz/JqVkW
BYgJcadfjEP5CEfZTQ/ZK7GUU+2BtTW84+3VJtiuJDLYUav5HEkSHKNA6D5F4nTf1D/2jZC3UQxi
SHkmLSN1hJLIuNF02SVRcAZfIscethXRdBHzkxRRZfPrEd7LRlsgtD8Zz3F8MXisG7zvM1tDojFG
chsvWMMAIgwD2rsyDgptr9RVBWYvjCRUda0X0Dymoqw4/65Nn8aCI2P78WdehTDbUYrSqAw0IWE8
d05wQMjRCS7Sw+TSDmTee4i3aFTj1WNWwWTyJTNxW5Tl91T4koV/dC9clWFge8zkKi9TbEq23CZa
YS3C9z8x3qsABqVTuekTgum0dqqds2KyRDDmTC/7MrZmHuDUX4UwKL3k5VAHMGy7o+TCCg79Ynja
UbptQa9K2eGC2SHnPwwHr+QyOJ1ioEOXFCEuPfNEUIui+WHocHSjv/2dI3SVwT68OjJlaNiQ4UR+
UyQLl5AjnwgYIBOvOi8PraM8dKjqAg1QZfPm1P8Hmv67ruwTbOyWrhkkXLFktkG1QlNWCWhI6tSr
j6WDmarWnxF6rjeTfZaRIZLnkSocHVFm4y3oiAfdkYYCCOpGCDFvgSko7C0wAxqZmRQTGQAawXNw
Qyu+Ig/BvAY+xS29pFouMQnnTLMJ9xEz5UkWZwOIWB87Hc1yWcxzMimW7unEwEZVCLJeStCpcRaP
1irUtmAbF0q2XdzwMIprJgyIhHJcZVIGdyU6BofxUN805/lef86PkHYQvkv3Le9lxVtCBlUqdUrU
soHEOLKFu7fB8nfpszhawYXO65FCG4I5dSz/4cxcTwODMmoeY569iaKm7h9PEHMuAgxFV20NleJz
aHWf98/+5htodfQZeAlDY66NqUPUQHcw8ROZBlxqxyS7T8WMcw9sv4D+1Y2loVQDqdfULgfZUPo0
g3Y1MG+nGBWwA2/yFueKZrmb8nwSsz6CoGXylMGL88+T8XF/2eiy7Bg/O5rckJtoJAMu6DRcXEFc
7G5MfLzqrJl8BuN+buVj7YizwvE9eZoxOKKKOrLtvaHbyKJp4IAflcxqiud93SSecvRkrByCeRSr
xaBe+2inX5N7cKT7JLEogzQtJphOtAzDzvzEjR6IbvEaiznnjiUciiI9rbQM7shEvnXNI8gJ99Xj
rSGDJFHZ1ZJCQ3JTPXlzclYr3SIV51jxDrLBoAdJUQwtTFhDSiYrfs2c0m78WMAgv19EQ37Aq4fk
rRsDHaFUapjXi3UL1BfSP2CO7f668SDYYKAiTXUiDui8Rj+7cUL9hQtzzzzDKc76DEDE+LLB5+E+
Z7NYUqGxaMzapNUF0fipbMAKfKpDTtM8TwSTCg/HlAio+ce6jaHThQcMNHNbXjaSt3gsq1AskyGr
NermHEKMV9RsWsAS+NHHxSaI0GmPypGzXZz7mQ04xcn8T2izc0ZXcmLMqhTve7iqso8M/yeONN4q
MpgxEvANhgH1qEqre+kx8YVWlXYhWLwBF1ARIySTA+9hzLlSTPqrVkglG22TGil8kLD8WBgnqV+s
oHICXvEWTzkGMsyk14qugxXq9VEqj9MA4kjyhbOCvP1iEMNAf0440isFkylgH7HbnIszJTMVsV+8
yoL/CDr9exmzLEO5FoVxSkMKqMSkJXaRk70WfgXKdwROQFjjz0B2u3L2leRglMlASCLqKJ4nkFoY
R52cEt5wFM4x09iAkxLPSa6AntKOYlCfUaaAwEEhqH5DmWQKVEYKDq86clMmynQkAiZTzTDZekWN
qGE6gQXGHh/izNJOlHej063oZ3r5RcbSntXv++u4ZZArkWzBolqGklYLM3oKdd/UP1eLLUvP+yJ4
aikMLhralJcGLcOMugNNQNeH5tzklninPIgeyqzswv6TMvG1WvSIrI4z2mdFNZUy1IRg9ntdq9YQ
clBxy91dS2AcqERMtFFWsXBl9z2ZnHx66ZJjVT9X5s+/XD4GEIOa6JNGl2+6S2IrvRWs1h78mDji
U+dipK6vwUQO+0J5ZkH/vlo/NLOGaiVBZlicldgrxIeBcOoSthB3vYAMFCYd2hZB2guUmr6EnR0G
t6ivWJpv+4ps4cRaCoOFdTXMISmAE4kSgVkWs194c7Y2HbS1CMZdEg1TIxhJBfM+pl8V9BuXB8yY
mR7q43CbOuaRFzbmqcRAX9cqTZ3LcAA0IcT4MHKZa/3vjJvtwUyUZAylAHEwIhXOmHyLRrxDVJCV
QzUu1ypHn3cNmUEEd1PVddusTNUpzamz8HptnH1D2IyErraJMJCg6wGGDI3pgLL+7EPqx66iW+M3
WnCHut/Qyj/ty+NpxeCDGKBctmug1Zj6VXlKK//vvk/lr05o32E0GGImui2M5ya7URcOAnDXi4EA
UtNbXYlgAw/BQ+xLfmr3iqV8ocO0Zj8jnP3ZRhxMkBNx16JUnzmoS1pFc9yjYa4PX3S5sif5PHY/
9tfsP3S6CmGOatZVch02FXLBDSYy6J5yHvzCn2ZwFS9u7vGOEU8n5qQO2WCi0hwn1WxbL5/l20Iv
rYIY3/fV2hejsK5KtqT50IfAuKE+1joYEZ/i7g+eNhKGSP3aHYVNjc1xrDdVhRdbll7M5CGuP6i8
uDhPC+Z8Jlqt6VWYgPmpvB8nDKB5aCrv7xaKOZNyXutkMcCGqUuYd7fkh0Bs3CHprH0x1IrYkM56
sZijmS59WiBfidiKcRyWj5jLq7ReOx6T6lYsa3tfGMemkQv7HQgGURDluYWrs9x1jnFqD0ghnkeP
ct/zMzxcacytrdZinWgE4WCMNQl92nDcndrC/tUfJZ7B5b6v3rZV6GCIB220qrGVfXpcY6JtQGM4
uL8n8iXqXlvuE4bu+/sNuwphlEqndFB7NCSAe5sG1dEJhfmV813nzk4GwnTeiD26/+/ESSK6ktDn
QESWx6Mswl5O3rgu5rtELyxifv6DRcMHDEOVZZmwpzWpxHrWJxSVRoKXNnaS+InKsfFtHa4imNOq
xOlYDSZ1fxekyKdHQebcPzwBzFlF0LWcjRb3m5wcg+xrZn7cXyPe9+nfV/cn3ne9MpcIgOrqo2ye
ypGDNdtu4WoTmHNZYcpbDhcKKPAS3sa+ekbI0xUwt1axqxO/FpUrjzHiosTEPGMB6tTu4NS3BYo/
8gM6t1zRU1z5lUeVtnkwV+ox9/UgppPQgO3dLjrFMfLm0KXRKal57/xtwFnJYa7svpt68H7hysZI
TzorBWeTHCWMFshc8LlyUlH0R78/mVerZi5stS6TVKsmRPAizVLJS5HcGdGzVvlpzzE/3naxBfkY
QY9w0xAPb6FxcIw5kRfflC/RYw2e2hrUgH9l7mxFfrl0QSVR6+iqD43xoLUPf/d9Bg86PLQMZYK1
J8KpIC8Kr9x/iyTUlK528Laeq/M6JeBYiMEai7Cn4nV3oTtjnhv40eg4hiZx/k4bBhyyshymklI+
l6gAaKpv8t+aNVuUT5ShQ5wO6mRH1Ssf6LyM6CumdLxFQxbOfcA1NgYbpCI2YnHAE7V1J+TkM0el
veAaMvHjsTmQ0JI5j3vudrHwgCrFWM7glSAT/ytNrbqU0AVeCR/76M/fObZvNOwr24jRUdW0Ju6K
RsPAyfASC4plIhSucJo1eHIYeMjaoMwXHU+iYSBuoH6KldbKMH016nlzLDiSZDpuZaVRGpC6Lgxc
r8N4FkpnVEzAkaWHPFeVg+IspaKR58oEfi/dVgNrHE+LhgZVTqaRpwqLDDMmnakz/HpVQCgh9aT0
W5d5TT5xPEWekbO8pEaJEdoLdUk6B1y+CmqXMePHGz3JFp30/6PaiXc1yQxKBJMs50KGCFZyoeP9
yhvjAmZ/W7WbAw0Q70MSb6cYd0INiIr2OsSjl8ZvSy/Ef3k9YvT37hwjlo60qOR2CegCLhiIGBfP
RsB75G9W5q9QXGZgQc0rHXFF3OaibFhtccgisFUllxBtvvlRlb1e+d5JI8dX5YGRzPgQuRkkTacg
9IMpf/bitFbypLr6IfOLQ/139ywbwl8ComR6jG2StXOHxmI5MTnacAyBjdgbKmY+RzFuWsO47ZPE
0tTvZsJ57m+H7K+3LRuyb5R4HJcQiFpk6FCFbduB02L17pKPo0NnV0Y3vDlZm3VxK9tQGKCQlYSI
8gDFlKfhJXwULEysOJi9pzmtJ3qFSzqrfBIclXPX/wdu6IpMiKmJoJD9HWurUFDlpoDZN6iUkd3E
GXzxvkMrbn+U/eQwcS6RzYQZOtX+T977GrklGDQRl3F/6l3PONUHjwhWPaITPADBuvgaPfPaprdP
9lUkk4GZDVMN0ACs24PxXA9P8Nb/BJyu32e2TqvUMWtCGUs439edN9WvUvQnB0vG9oiYpWZKCoMc
8pDFQqgjdlPIkTVnj5nBs4PNRVpJYFBCnMpCSyKk742bJLMLpP1Qp5J4g4VmSS3CPFDJ7Z55rYs8
oYzxdUapB1EOPylXTq1+rMa/WzY2kh8JlRROXYl6wfnLXN2kBeda2kaK66qx0ftQjaMkrqFAgVpP
pPIQVU1QkBAldp7ZJQovF8TXeau2jegrqYzBxU2W5TPNuVCOHv1tJsL4jVIOhM7CeRNu+i8rUUwg
oskWQLpEOWuMziIY8dhGrStID8l03D9E2/7EShK1lZXTJ8iZno90ZgV94sD07mbFii906ktxyM8S
r4SeK49xKboIQyXVXw7T4NAxpKGrHYlD24KDW17Qi57Pd87FSjm6zCvlZCRDoqAUsWPNa7C8lEvo
qGDWQn7JML/tL+TmDbkSxUBFFJG4FAbqxxjHOL6PQk/tOcfqjQl+Tx0GLIIiIVKgv5Uwga3bCl0B
/K4GAP0XaJi2JB7yY+2Zx+Fz8BwdMFnWyZ3Y4ZU1cTeRARB9noJ8pudPPIAR2Mnu6O3VOrRKoRWt
P8qrX5dWZd4lUmK2ZtkjarGYh4WcuUlhDhyqzEVVxPr8VmJK886DbJvyh33T2L7sVwowwDEZ4Yz6
IjzhjC+z3RzfkANjHQPrtvv/GE3LwQ6Wfx8FKgmepC1Sm0Z0xLpdRhEc1EJgFy1vGiHd5x2DVBnw
SFJhzsYMV/wsVqe8ei3bL0Mfe0pjuJPZH4Wp8hGts/aXk3PSVAZBZEGvSiKpul0W51nxBpTjEs5J
4+CGyuBG3Yggslxw0GLh0mQXk9wl7W0Gtlap4NWL8kQxuDGWYagFXYgxO1piC/0I3pyfQ3uJuwch
lHn3JrXkvf1iACROh1xWBeAhLaojKOIzCrvDeFHaABLz2EW4Zs+gRKkGOhJs8G2WO+2GdkZMvvgd
zW20xj469Vbw9a8MQ2NwIlhaXQwKMGyjFw0DOFurA23B3Mkc++OcL7YLbBhyrax13Ji1nvpzBkr5
OfDSKjyMhEtrQX/yzoZpDHIEOmr4qwKxYfqIjP3lTI40FV4deJF1DgZqjMMRl73ekZQ60/VRHTBR
moOBvEVjkEJs9SYSBNwYleYHJRLtlS0vTtB9/zsTYLBh6OSsi2jMUe6TQ52/Bm3v6PXCsYDtV+MV
0DUGH9RcyzUwGw10UNW3GD2UTWQJtxo6KxR4bHZ97NBdMaFwj7OKPMdXY9ACvFd5KZeokYmOvZtg
oKK/+LpbZFYbOf1FoWM7HB7VEVcogxrIXCw4RQgbN052nOC0SX7TWYUffe2d+pih2rLgevjU3vYM
n8WOrlVDpaYb+WAcwCznJ57yKKl4INO5n9Ln+bBvONsP5OuWsg/kqUlGzKpH8MEsrHy2COogUY3r
ZIEdI/pl0eEysdP7PH+Yc5mx/WOlhi4nvccLU0GlE4r6yE3Vvu6r9hZP3VlLtl0MTTKqqlI6IVCX
Do6Md6Vd3AhecyEubXrSXfUQozOiD93pZ39s7NjhVnPT4733Exh4UaIl7oO3YY8jiB5kO7LTL7md
vJalJb6Izlsx1B+VE652lIGcOtKCSAdNoa3l53Y+dMKlVzlWw9s9Bm6MvlbEYcR9KsefivIhALGM
KD3ubx9PBoM1hiAV6GxGkbgyk5uFLCehje61enL2xfB2iEEWDQOvyoEAWfTZa/SnKeCowXsz6AyK
GGTs6qjAtamH6AmmM9DGz61nPMlIqgpO9Lyvzlvgfc/iGAAJ+gB1EE0M0MrEszK8NPV81Lr2VkM6
o2tctVfBfmdYZdK6Esi9h0qwMr0HR2x7muVLUZq2mYSJNXV4DicavkJexar6irpip2t4cXYexLLN
ZWjiIMa0UMYvJ6eksYWX3iyhhWFgHqXVj34Uh798VbFtZlMytUSj1baSfKmqJ13ihXPphu7sANtk
hpZ/M+sM7IB8wEgcJ2vdt6DuofDVL91PwzIxM0D0OpveWfub/z7iT0RT1Awd895R8oT/xU9bvftL
JQxR/WbWdnahppbfKAcUxiJOw/Pe3/u4jCTm2ExqkUpCsuAdV96JmNgmX+LsNjQ+BtWHgTzM+hPp
vTk+5OZBqQqOG/LuyDKymRM1z6DCr5JutGPlnIlHQjhJtHfIw3yfOUJ1iiObFmpvz8HsNvUNxiT4
/cCJdPH26u3vq70ypgnspGTskbWQegt3fpdYQ1bmfqYq0Zkogu5HDagJ1dAYnKITpBsRrBw/9y2G
GsRvtvq7qm+hv9WP6LWwKqpUHu0yfeqV8yx/N1q/4TYdc3bsDSNXYtIo75E2DlBu+FOvwRK2OJK1
gASmdnqCs0Ade95Z4GnG3LwkWPpGlHEUYvmuHfwp+1nPZ1C22PsLSO18bwGp5ivNNHPui2jUersb
JIvMIpJswZlgkoqRjR/MtPu0L+79bcJsGHPzVnER11MnDACX6SX0W0zbIo78jXb581P9vFP+9h5Y
aZfOhVKKYQnt4L3QUoZ4dDu/wWQviVbwDi4vcMk5em+8WSuB2axr+kyTh0P1ECKoNz7Nqr+/hDxb
ZNBDzIY0nPIAOsmTIyeTJQgSpwl9S4QiyUjR0MaidzWHktnG04QqR5BG/TS0Z/PHvgZbi7T+PGNz
UoLBMG/4R4pbnfhpe5J5z+J3dxjMbC2CMTNSD0uOgove1s0bdfoOHxKV9YH4goy1VWc8CkGeQsy1
lUdKMNQVJuuo0aM4JLYpoUz8ZX/ReBqxF9ZSmFWddAD1+S6MfSOWMYjqmxIftO5TmDzsC9s0ABmZ
M1lVwd2nM+BTFlFIujbDDVXMVgJu/1nl9B1uSlAUhRjgqEPZKRO7jcO5QF212NtBa8iWQMBKNncT
56J9755RM1hJkX9HN7OU47RSqxGFU90RjNb1c/mjwiCvC63W7cA64KmJxS0h4OnGrF4up2VYo1vJ
Tpv7tr4pUo6HtmluK62Y85OUWgvIrns7a46V8SFX3YzHIPr+WU0kRVVQBCqqogFfjNEhG7WizCoD
+2O6aLN2dPTABPfpwUQ9BK3fro8GRksqn/ft7j2vICOWUQ2jwnKYzDDa09ukifoG/euvY+oaDvhu
QMua3idWZRPDy3nFTRs30+8aM5BRIfjegg6tQ5ZwuKiY49r5/WfaMwcK0HP+uq/oexP5XRiDGFWl
D6pZwP1EPsaqhW9Ge/w7AQxcpEOZt0QBhNfCPUYKWChU5Ryu91b4uwrMPVTLlW6mqdrZVYRR4toh
EL7Mpr+vBU8G48kOfaPJI4EVyllgCX1gEeWjPH3734VoICHWFEXVwQjMbLyiqc1IkmYEFD220jmd
b7uE5yxvKbKWwez3sshBFYFziOY+gOHiT5pBLe300H5u0pOJMhmYNf+ZwxPLWEHUZ9m4qBOimtJH
EFrWYWsn4fe/Wz7GDtIxTGYtRSKkbgInihR77omnGaG3L2brxKxXkDGFSFWXWTUAemKu2xihelFJ
+rIvgrNabChR1BW0XAUNRnsFX7sptnC/SiCb2BdCd/p3hxsD3kxFxcReRZLAZff7lVS2kVlkBukQ
Sr/007FXVCvCSPkw4zwC6bLvyWGQNBCXcdZyeEByD3qd+RXdrCCVtLLsR6Cfasz+3Fdrw9X+XS/m
FMXBkPTjPGB/TrGf3aWH8FBlTgP8LL3sUEIyr1Jv2yKuK8mcKQnjc9W4BWAP0UE0bvKIdxltC9DR
yaaItNqL8VGamAxLaGLoWqta9QyOMMqRaboELGyX/EK87qCOFq/CbNs+rkIZl0VTMIMIs1J7uzG/
VuOLgJLAqvoR1f97BSyuWs28CmIMcTQa1Zzmordpi1uPwLnilGgB6eIj5g2CG0Q9crmt6IKxNqmL
ItHxtjB0ky2eS5WmbIJMwRS7Q3fUW8Df/Llx22PqGaWjPe5b5NZpXgljT/NkZGjfS3V4eWP1mNYY
lKUMN6LMuTwogu6o9C4PgLYM0pdNb4fkNMhfZfPQLSXmzR1A0+/uK7RljmuFGMsoSyOemxlupZyk
FkKfATdLRbd8TxnGJNRMrqWiwztm8Giwv3AWv/v0VuPjRF9ChxfJ3IKotUIMRCm5ES6qnI82aV/l
9mcb1FZWWaGRuEFrOgP5tL9+mxC1lsdA1NDD18VEQEQuZ6v82BzLB8FV4M9G9mT/yk/VFWfP3mcc
ccrWMhmQItLc5PGIJa2cDj1JlK6uhTt7b1wKv7xoXh1ZtWhpj1xmnG1rUUy0R6syXBvm6gffKUn0
EQ5g42gHkSZu3Em0stJR3faFVsiO56Xg8MjxZDKuwDKWZqYXLd7BxjEEq2/L7STcPtRXrRgvoEFF
zjyAmhJzMD+GkW+Kp1k77JsJRwm2CFJIqyEQIgTaZhlJrlGys4A3+4YngrlYJrElRmBib3rpIdcu
6h9huw5/heBtrRGdbfONwlwtU6XH6+1G8iSnvYk8ZAtvMKPPKu9CR/iwv2R01d/jxlUcY+RTLdRm
ZsBxGtNTuJyaurFI9lWIbiIhsuLIlVJuJn8bd68iWfPu5SAW4wW7ZI/u4tRwCS28Q+JTCPS9ISBH
xcMN4Qtrbs+8AumNsAI91FfhjJ2jWVadRQJfVHqaT/ktukfsyIkPmEtI0z4ILH7mJWK37f4qkbH7
Xgw0M5GN2jaES264o3TJZk7Q732ZLIUqSdTBEy+KGETMoD/YB4pJpe5OP6OMn1b99GBB/Sl6lP2X
F6DbVGgljB6RVaCUTKTKB4K4c9R+aNKfRDgl3BItngz695UMU0vbUA7EzpZClCAcJPNeFjihmM04
yXrRGNNfDHEM5LFARcmld+H4opq58gPdDTz1IKKI00yc1o9f98/bJn4QFS0X4EfWdLZSUF+EVI1q
4MfS+Uly1HnRn82FW32f2ZyxSvNWEwjoQMXSCWXdM7XWVefe+Ts1mP0JliBO0xnR+dl8UpvHVHb3
v7994a/0YDanGBGYzaaA+pvNcbijE8YGO7lFZha1EgE3+L8ZQgLxwL/7woBS21dF2qMki04KiI70
DEVe9mnANN1TCRqU4k9eQGt5DA5poChEfAQpuKg5GnNlyTHvCbTpEa40YnCnGJNllLOKehHzG5tf
bhNUfdNJSbR8fuLFSTZfCFd5bClgPAVGNpuIkJCDFFsFugNyG0k2R/nYHXiEK5xTxNYD6m2c9ZKK
B1BT3CnKl2g87psfta53t+JKF8ZfT4IYdGkxdMm6U5m/RihsTDtQ0DbWvhzOaWVLAKexKAN04/X2
mJ26/r6cQ3sMFM5Z4inDQEIsz6KZlQIClvNide0l6d0imix5+LGvzPbdulo1qu0KtElgLs3SIjHQ
eb3bfkV1BzhMc/uNIpBOkzVRncfBIZ5uDEyADmeIowULKMBfGObFrurOCjCwxPizVQQ/FaGpFYnt
oO16ySxHnb4Wcxnj7pqTWHRP0WhYaBzhlbtum/dVFmN+QjtnRAnhIQ0C+Enap4V7v276YEjg/J82
jMMQlcEsFwIO0Ih6XXlwdRcdrcXtyBvRxNOEsb3BwLNC7JGNAp9QjexDj25+jtVt49xVFcbqNE3Q
04DeFDR6hex34miJFXyv3M4N7jRkOsSA4znQL75Hh6tExuiaIpTSJMBbqVD9wLgB37Cm/xl6X2Uw
95EkL3le1gjNDqHbHDGR56wd53vxKcswY7NAPWbDrf/cPktXke+upGVMxQ5XEh0MJds6BvOqj8VZ
w7w7JHBolLt9rUJn+J/rManzurJF5qJKtWVWkKwc7SVIj8P4Ra4/xCoPaTmGyHbThn2F3PWA9QyK
xRYi1TESxd63RPo7d8yC7aVVUjNPg57irHE7dh8XfbFIcBtNPwbzSekmO+8ijsTNnNtq6dhWWlWI
GrNa0LC7KPIhmT7OEh422glM0n6ShvYyImJ8VEJyO4mirS5+P/0I56c8U62e/BiUT/sL8B9O278W
xAbIKRdnWJUzdQG6Y/scHBsf/YGTTUcSjT4yGBgpzRHJOYsKAzBNHs6LLmJf58OYHzrU15YHcsTg
KnC4osEDD6DesP4sO7NeeAZ0lHgwsqRCBq0pHiLpuUB/tiIc9nXjqcbATJaqgt4LcOAM85NZyxYi
MsbICftwzjwbagLbaDc0JroPWl16XNK0t4q6Se15VM5CxOuF4SnEAIw8SUsrVfNg90vtpi34UNDB
0cXhw/66bQfuroCiMIDSDlM1dCEqS8WHjID/j84H0Y7xj/AwnJIc8QWEUjAlFLMROII5IMPGn8La
1OMCwm3w0Dq6NxtufpO8UieYNgV2cIZQvcTzuzn3H1uOMYzSgiHTuMqLWnDKurqbdPlgoHVANuen
elROgRC6wDGnLB9iNV4sFcwS+phzsIinO+OzyNoQp5j52dtx3J6Sxjgbjfids770GzsIS+hSrBxM
g1STWUa4eGmJQeEVT+mNckNbqcg5qi0eAztPI/r3lbS0r3vSV3gEBG3szKilVSMuWSnnSBAGR3Sh
Eo1xgEati0CHk7qDP36mjD2SHdoJ2jxMh9fn/B9P3X9RmjC4UkvjkJMaIQLaUy290YfN9/8QpA5/
9s69CmP8GKSXl2ZsAJRh/qkFKczEyZVu1LL+5j0QBlQqTKISBvBiUlLMef6gosw5+qF2gyMieDm/
GGFomyMv/MHbNgZhAkPqu6TDY0A1b4bBQ6zKmQzB2Td3jv2xPbh9FEXFoqKgpipfivyk6hzs344a
XnGSbcJty1RIWpO+Pm1U2B/RF34yLspJcWOv5rgGPF0YdGgXM5yIifyNqrZWGUR2uMx/ib5saC1F
Maw4EVwvdBIOpcMffNqubTz9Ig8Dp/qH/Q3inSS2F7fvpRhBymW01TttdlU0GQcOXgUFSGZpmIr3
2OVYHduFW8yiIScdwMKY9Z/iknxSjeGpHNv/ub7vtxPFduIOJvz1scYzXsltqYuRZOMWbG2ag6qC
/95Abh7o8Du0xpLYJ2IAv7WekQWYHMGabyg1WprZyiG7Lb35XHIebdvO6UomAxQiWlOi5q1W6Fm9
q9CtiprilFiwx8kWDm1vIZXtcgxkc8dWMhmcCAtzMCtNrW2xTCzV9ILi2dQHx1RSS+3vu0i28mZ0
Avln0j13euQGAvzI7HYcUofzSza9hOsvYaNzaGitu4U2Lgy4Os1z/SWfLMPpPcwb+JhLVsGn+dm8
rFcSmUyZMoMssh3hlwwYzPZRsCLwpTf+kPg0gxl7grev4aYnuxLHIEyWg5dGqaFg0Fza6TgV9/lw
6HuOFJ4VsRG7eM7jSDalkRaWZPE/w+cCp0SVug1Cjc98DhSeYvQsrdyQSggyWelx6mPtZTEfxggP
dM0r1JZjItT+3zlXKrhkZUMBAdMbE8ZKjpDpnZgGFD6lj7ryQ+hvY1m1Ok20etSYLLyisO2jcRVH
1V6JSwaitEuNl8ekfEvTjxl4eBQevdU2zFxlMDCjDorQd/RxGA0HpXtWeTO9tiOeqzVjMGWRJikX
K2RPu2/p1+ao+JMfPgcf5BCPDDqGJUR609+38/+wwKtSDKY0ZavnhYIMZgJGSYTZI5zjXLXLi2QX
IJAJRWvghYboOu2YBhs8yepG6eUQRzmDay/eloonBo9xg5klvJnX20m564qyQZRFjqVAVFFjh1Kj
ztFO4TlzJj97DTwE38vYoiw5s4+atP1V3T5k/y4qG0jJ5Vzu8woFOjjfFgFhpjmhB/G5S77ty+Ht
Hhsi6WY9kPIGl6v40LvdUfKR15odI0JdNsoVECXJeZBF7eHd5mmyIhmYKGOo7FSnMjfzCmOPRgys
v6NXrqEUT4pEboVA9AaDHJV0whC6qg04S7ppNCu5DG7Nw5A12ZyOtiA4VXAa9XMkZ7ahfUuVr5xF
3dy9lSiKNSssGetWC+YKnjJ9d4P3z65HN7et2I4ex0t1ip329bv8yBG6CWAroQyAmc3UZY0AM5UP
ykvwBeSnTvyl6DC+qvhYHpevtEl/4Y2i245tgCNdJbohaSab+YoiSSZYVtjPobhQQhEUQTlmaA0W
scLBQjrCyh3BGXiBtm1tr3KZ61VAYb8idICACvOD1BvD/NoQTiSDJ4J53UdJPS06JvPaYXpalDt9
snivkG2HfbV6jE0GitRG0zz+6lFonmpbf5QxXEd0ZH8RLK77Rxfl/dG7Lhpjl4mKh+88ISL8j10i
IYaBd2CklJ34ifc62L6MVsoxBlmVZjuoIU5B6yrgDbWk8xCBToFgSq1h5S2aZlB8OPKQc/OOXUll
7tglNoWyT/CyM0C/oX0gxuf9c7Z9tq9ryFyxqWJIQprTwP3/I+26muvGke4vYhUDCJKvDDcpS5Yc
Xli2bDPnzF//HcizFgVhL77V1MzsPqiKfRtoNBodzlm/aYnpUoArxRcL8ET/nRzuWo2maInLDr1j
62R972rrOzXqXeZEFyNeq+dFSQzdUt+6K2xRqLUqPAfFgM7sVtZTKiNdkonggm+ARM1zkWBXVvvG
IN5c/JRShUg2noe4WE11KAcNsxdRp1wjafypTBEQn18pmQzOJaShGmpAFAJCU/WkRs+prM4v/r6j
odUSeBwGj+Ia2fq4kJ723qSdavsqX2UjA//FX/+VwIdOFqV6lmszevn39THX3BD4BgUqEwrq4aXX
/IjvIkCBK75sOFic3KGvgjkLUOY4btceyZ3lZO8ZwVx4qI6tm/mRL6PpFRvbqyjubmCnBuNESJS2
63VGbjP7MLWy17vYlb7K4CyhW0Zbb2aVQfv+Se4QFL32gx8f6r3zVZ7KF+pkU/QKUh1N73y/ewlI
81CpMH5IvgHz2QPyX+b2F2aGa9Y49dct47Lbj9LrXSKWdw3dWCRK0oN2pfyi32XU1QNcGaprBbM3
tBikU/bkoPgybyGOSl+15VvhI7MKSaobE1YX02Av5lIHDV4U/7/ZJuGx24jjDIYs61qsI+7FoQDw
2kM55RK/IYw9NwI4a6mKsjdrNB5gQMLaVa2N15/php26z3LkP8relsgTZ6E3ApnGmwgUuNNtH6FD
HY8yhjvNmA+LI8MW+J/5HVixfCOIGdBWkELNfI3RGkLbXa8/RtNHgrDN97kgYrEUOs0Gmt7n8BTF
JzM91LGsW5Wt/ruwaCODCxmqLFXybMIBBg7MLkaiNjxaQecz6st27/iyRk9hYmMjjosgnESnazsj
S0t641ov4296Tq/b0QDmjnpnaCiMl+ruA/fWRiQXTIxtS6yiQDDRhQ/tfNPJaLpkB/YdeM1K8yju
kQQAeS54c/YgR0fvNCYichfjvRflXtbFLDlRPHQNiesKazggDCNfSPNdSajXFY8EM+ZD+eX84olz
AK+rx6PY6HhmrJjegy+6GyOfIbm3N+tF+Cn9nFw2l8tl9Jz4ticRKrxgNkI5lwEShq5OGtSR/lBn
JEHe/YPTqF50n2VVW4mftzl/AUzjwswKllGpPoWmP5qp11eP51WSbRnnKgYjd0bEZaNH16OyoiUT
xVlaf5rWi15XgvOyxB4dI+fUdABtxvcRxHUWTkWJ69nI65SgnT8xfszNWh7PixE+Bthk+z9iuKOs
plpSW2xkS9fzi3maL4vhs5lOuyLPJJKEGwTQSqJjsBhDK9ziaQtG9WNqIHsdDrtsuhw15boFccF5
fQTLRnUVIA26hpk6qnJ+Qge0cN9Tu/Us9bp3rnMZKrhAC6qjV5HammkQx+K+X1VdW7Yrbb0pgWcd
V99xpiCdLcnuC8VQVbc0zAZCHi9mShPaNhkq5eXP1LzJi9+WdAybxavcpQGy5L8y+EDaUBdrmSoT
jO7/4Kgq96Ao3PdoZSb353dF5F3fyOJi5zE2ii5ZltnrI58xfjR7ems9YtR3DiJgZyGLJfE+QjvA
rI+FoU6sIJ8VHPWuNmgZrZi++j5Vd7n0GSK4cqm+EcD5Gxtj8qNSJwwhgV25xsH4UWDUpru0d+Xs
OlL0QZlC3PHJ86QrLT1dvQzza9ZXlUg1EtrcRiMuUDGUzlkShmFAM9f+loAtOfbSXR769uVqMXRd
wIF2F9r/7haobmM2ywA/gfpuOgtIBM3YLjO49mhgzuDLvdEGiQjh0m1EcIppGLWN0nqCiPkhmw9a
/Uti3cKVcwg1NBATgumTP61qhTbPZcVJelaeh/140ACJFR7RplS51ScW8ee/ZPOiIqXAJmqqBoGz
M/k+F6WjsalpKGI55jFFZxaqGMF5tURaGaptIDOqq47OByhKp69Nsiqtp4VXMf2+mNSdFYljEFw/
WDXNBnuJQyxKuJUrkjDW5gLHtARJpdb54A4L6vGGlLJuVVEIxDAtEI/omkbfFeMiw0mTUscejbsS
+DflJzZ9aqWA7+xbkGulbnEDhEQq62ATbpMBQnoHRXnyrlaQRMq06obaop/U752LPv9xfpPYAvFO
3Nh8n8nfvF5afcb8UwjyeTbV08H0DBD89dJHktAWNmLY3zdiNH02JiOBGm3bIAWmGXhErxNgisr8
53mFhAv2QiejqcjG82zGJBxJoleI45o6ccEF7c6jxB0IddlI4EIeOi1zvOiYhU+Q0lVKEDYpSPpL
2+hlYjjTTvVJTbPBXjylDfr6mDWftEoS7JwXgcnqt7vSrZljweTh2KYLxLxDfVXJWqbE5+bvaoHp
9a0Ms9AJhnUgY6k962bdlcCd8VjW3QySxDVNV/No4upSqleZbux1sbG4pO8ds2tgB8r0OQQMNuZZ
bRk2pKh6QRHFgbuIGRvgH94KiUtq5GNRdN50Cou97hFv+qUE873WumHsf4DWmgBYx0IrgO4Qx3kf
A9O47VYj6by4vmswvrPelTIuFNH5QYDtEJOo1ICje6tS2texkdj17NnD13oFrLvEY4vSoIirMWrp
aAit4NneCmgd3LTImbA1s0/Gob+wrla0VrL2LGmHkcgINrL4EDUdgbxvjZhwT48Rbp/LEjOEcedp
+xI8zcjcXWY7BZN+MqctE8vZvOLAKBIVKjrglrLso9lYrrIG5x0dczO8597qxm3UtGhmlOclSlna
T6Qn2/k3oce5Pq2kchdTVlQSRuBbcZypR0av21GMdAO5GoL2EwNcQkM/QSGruS18Rpx6Xj2RHW7l
sb9vzi8oOtO2iwHylBuXRh+5dfLzvADxJlmg7dYIeU97n1g14klWCqy0JjBiGpCsAyq4FLRCFOjD
QfyVw10Xve3UnWNCTvZk77NDtbd9etn5k8/aifNHWVwnU4s/Xkuf6zhgmIMggAsIf4fpN1WTtgsy
43pnfJg4JxqCr/fk4DTUSmTTIhS9c//PeHtY7sxvzh0Dps9UV5V4DaFWG3lcCL6SXM3xAOjA/7mP
Se5W3ZWi/DpvEEJvTjdCuCxoH4epsiqYW4uP687aAZP2lrpsn7IdKJP8D0kjmmUhOBZwkTPIoLwM
cfleqr/tE2rDbvwjOxrecKNKb0PhadJehXGnadJIBJg8vJJUepHWp052WkWlbko3AtgGbo6rqlXK
1NYLrvkFoSQcO2Ac5kP6uf6t/QY7GODYpM6dRSfvbfBVJ84mrLmJiZrB0uOXdGsIbmpnzx5LMsop
2eJxdrF2UYG+b4QSJD+NyTGrJAGl6BGzXTvOQ5hTG42DhYdSndbaDrd/vS+SzEG2v6OBntSywRDx
YXpdOM5F0LGKMzqGnad2uUvi3MvLnwQtGOcNXJDs3FoEP3qTlysYBQskxK2IFm6hJPs8Mi/arkVr
ZuW3kRmclyfRip+60e3etBTgaHtWeNLm+xAzk6HkTvovHuLvyhHuzrUVdF4ndb4gntB29U4NtAPU
WlzgYaC3EJX38yqJDcOimqGiKk342NlAZ2kfd4BA0NTPeoiGGLgi5aLqY/e8HLbh70/SqxxOrRD0
cAadUZlGmATUfRuA+x3YqWXcgcId0jXAv+FmfU/32Rg5ydIhRUNHFXmRhq6l2k1syU0hXLNXIXy9
tlrK1tD6HF4h/WYrkWuHYKQefL2lkkUTeoWNIC7IswyaAN6wAuj9EHuk+URbWVeK8ARtJHDb0llJ
HuklIFf0Dt3ZaubGi3KRFqoPulYvMmXz9DKF+AjPMVP0z2F78lx1a/V7vEj8nPiS2CjE3UIjhtzL
jIWs4441560Xyj0pPVDaAUopdfNvEwC1/POmLbE5i/19cy+Vkz4vWj3O2KFdCoB05/P4kXwATifG
dlRkoVAMfitCWxdQYlpID2Yog5DVs83YLxNZiVa8O69SuEtiMHMzm3R0i9bPeER/IgFNfZUt3hiY
XnNTPSQPuuQoiWP+jWbcRWFMg5IbFqYn9W/o4n8paWZel+yT44L5YedIyw/t1l8l+TvDrLQ+zEwo
GS6FaynjrzoHLzqdf37AKAwg7rJ2TfMdInfoZKhrtOjFSooHNXlywiBZn8+LEG6XYeu67SC8gwd/
axS0BemmutZowlOCQb1QTElXgPgq2ghgP2Bj2EAjtYx+wFlKj/nt/LAe2tQzv9VPGljlGi2QRlvs
B7+7I5B+oMS2DdXhs7lQJ55KAr/aBf0l6+itwJrkBCtirmrnfJWRwQjP7UYc5/t0gK224HDsvHC8
6hCSt9OhB8XQ+U0SL+JGCrdL6mA7Y5K32KWrddcfkxMQ4G9Q80E2Avw8/1Yat2XKqNlZnAKqswvA
BYNJgdgfXeebvit200E2Kyu8BzeqcY7PSgBxuXYxnreK6So08QordEMkqHqJJQotfSOI/ZCNIfYo
khl0SDE5VkZuqX3qVP9f7hLnYJWcDIVulcs/TbtAmDxkewJaaEbPK8NSEzu9jT6co7XR79UUOlu4
SKX7KEI/R6GBGaLLjJ+0bydMIbRgDYu08qlQouK+X1RgkzVl44Xx8l0Dj9Kn8/rLjgLnhc16HS0A
nOAH2V8GpfK1/BCNo2yRxVJMTVXxnneQ1Hy7jfowdmPU5Kz/wV08Nbhi5pl5dTB9mQPvYwS6L6v8
VyQ/TtuPw0QUUndeq/n2ftoXe8w1ktvlWa1ctrW0+0jIBjikf3Tkx2utfLbn1h7AjqLcxOPjKIN6
Y2v03keChIHCRVoW7/Q7EymRPlRmz5jjKgaOu6OhLhTnqMDXVZr9LpQvGj301V3T9p0MtEV8Dl+F
s79vzuFQzihkL3DQyrrTk72d3503Q9H3LdBJOYAtNNV3lSiKQ2HqodN6JPtF1us0+XX++0JnbNm6
aeBywQOBh45XFV1fiYJa3h8S7vWQpP6MGRwdaG/kfpDVq4X62Bid1SyUXG2Vu2FUBNEOyZESsZxj
jetT1ukh1sdBcRoZe3TL83Fhpa5h2xZ95+lX9Ko9Tnvm7isHLQsvGJD++eUTqrORxrktxc6dWLMb
jIxbA5Ld9pd1NCWT/ewTvHmjKeavQpyLcNp+YSAeIClYr3Vzr5cXq/qstaMfL18NXTp4JhHHB4Od
URkG8B7QCo4G4+U6f4gf+gv1xron7ogBEXpBd+id3imfEHqfX8v/snWOpYHyGvbO9xrRZelB1Yrg
is2UXrIEZxRknt74/0+qNmZr71f2VR53hyZm11WOVjBV7X1yYKAT2n3nv0QGFzKAWdGz0nJehXHX
adhqOgUAA55d0b0xXBPnN2nACr+4ugzLRrqOnFEOwLFXTAd3KYMfAtHy1+QK+OhXI0YGy31OJEdA
eHXbKrooTIrmKlAuvXWBa4/SmeKgp8Z4GAKWyVCC8qLBtA2Dr6330mki0ZnbymN/37jcvmuRi9F0
ULpobm945FQA60i7jxe3wDQ7ilqst1/Gtic6FluhXGBHQV8dVykeZVO+XIRkcGN9PKqVviNmetMY
djCUjqTXXxQbbEVy5hmt6IpbK2xj0e3UFhP62T4fvp4/cyKrfOkiRHOFBZxlLp0CCJx2mmO8yXQM
5pfL/TLeGMplZD5Z8fN5SeJdQ7/iP5I4x2+TxtKTBuFk3QOXq/CNSAarJLT7rTKcIU5IQll5gdcL
u8rqmwizj3mLTmAbcU29R/bm32nE2aGp5a2ZqRjRHUY/LY6k+Xz+++L9f10xzuQic63rOUeqS80D
y7iqa5QRJNGFMDe0XTLOxga7UCj6hTpvrq6oufwYh+QW5O+u01lXSmy7dd4CN7APusG5t0riWbl2
UvoEeC+rbLJSaCAIEnUkqDX8P3fPmVM+2IaOMLG3D7Fx40yfPrCcr99/GV3YuA28A/Win50Z+fcf
avetdh4m8v28CLZa/IWCKOo/KrwU4TcidK2gurlQ8MiQXVdetNXJLm4SZ3deitAuNlK4kzRW5tD1
Kxp6CsDIzfr3NLweawkmjmQz+JiaxNkyJzqueL3+pa639Xw4r4Ps++zvm5VyjK5OBxV+hw75lZHH
xyxqJHGT+F7arBN3fpZVAxcE40oYTusu/2kcUKu6Vx77gODpj5BNVgOW7T53lhK9Iyn61QYvmyPf
VkCzabmr8TXubs6vnWz/uUjCbJWwidKReVLFz1KQXAzEj6dCYmZid7pZPy6M0CtDy7IRMBtTjfiI
BAn8aQIEU6QAdL+4kaYAxDYBukYH9MgWQKHf2oQ1RXqndBMepn4PXmCAfaYI3Y2rdfHi7+3TGqQn
qUzxnr3K5PbM1tsePcEIOfVvrFFg9Vl/YbxzVG8Y3B4km5GnX0SlO0vuXaFcoOea6NC0NKJzcqfE
NPIoxN1Ok2PcHEnYeBHiCudjdyK60cGgAEpisOW8XVRitmOYdui++TPOke+cwm1BiALdGPx1sjtv
m8LGMxvBO4JZiEQH6lt51ED8Hvfh9A94auyth7p30x9mUP7+UydOH9dSIlVkOeCissAUAcmYVHgr
VM8QdEwt4Ec67Q4M5aWsnCF0JVsB3FGYGyNRdLNrX1ZR+TLso1N2VV/MpxIYTVHm0evzyyg64g7B
c59QcEmDZ+utQtE852kf4mXSzw9L+KufHlsZGadQhGnhnKGDF/3CnIg+tZN61lH+rpTreXiao904
fjqvhXjZKOYuVILGOZ2vpGrEmJO+Qr9K8QSIhmA9UN+KXPN69lBgYHDy0+KfFymKZ1Fd+CuRuxtb
BRk1cKy1npGmnmKBZDH/NlR4RCbfio/EZ1tZ71aQ5nXWzbhfVvvHFOtHSmfX0vrKPa+T0LopkiWY
v7GQAeKs28K8pg5EEzR5lL4xPw+O7G0jE8BZt6EtZZQDccLrG9XtCLBzHFUSTwitbaMD5xamtem6
qYG/W9XbWP0O4N35I9ei8yqCT1yo+VAWpYlMWZkETXEflV4oC5clC8W/lmhfKMC7zcBFOJza8rYd
JSGL2Hr/7jTf6JANjTJ1JnLOY/R9Kk6O89XRj01dAcT36bxNSfaDRxB1VlI7ZYiBqNL6YQNVPVcu
LQAE/zshbDk3Qd7kTLWNMV40BfQNALT2Th65iu3/OyFM042QZZzbzownZBqSxyk+TPUdlXUKMfvn
w/qtZXGXdb2EGMMM0TOmOrc53VvkW2VcNtMdaU4deiTP6yN8km2lccc963OTdiFOI6h4Ah0cm8kJ
QO556DGQumanfAV+dCeVynR4pyMCBAeJHAf+mksEOFY1ZSTH6WEQLUxqeVMBSWePSf/xxJDq2n2J
5kZfKlloiTb4vXB5U1xHnLpaqk15MRit14S3k+mHKspZsnkV8UW0EcJ5uIiglpWCF9MrL5dAD7IT
uI6uxhNwBTB14aSutDGP+f53y7kRyPm7UFsMM0xS1nOR3mp+s08erUBHkZNFXdZXGZatZBH5MWg1
Bp7PouE4d9VTbB616jmnkoKjwEAQz+EWx7+UmjzgkqGYxQJ8KYQkgC5UBtMth+QK/BlBKyWfFh0B
tPYjjMSMFNqWeAi+dU0LC+mVP3hB4e96B0Rz17mqjqHLOg2dWxlmkGD93gjkTjh18iaNbRws9A1g
isWdq/tSxiwnMkIUpxwbGQIUQN7R2TWkr1LAuCBv+WzvrV0WsMoEcYvRZdAnYPPxznsSoVKQg4Z/
jE/hf956xkZNjVhV8B4djNHNMLZLc78rJFeW4EpE2G1atgoqZvzDHd86rqPRZg3qAIcOsqG97kt6
OK+HwP0iNQliY3RrAp7GZnpuPPzQL5hyzhE7GCF5BLqZ6ROA92dD90WhUdCoGaboHFm3ptAGt1K5
1TP1us61Ene9ciD70W9vGUQdcengLnj+suFXRxIjiU4YZirhftmMicUH/andoJydaTjExcNo3PTr
0bYPc/l4fjVFVrGVwl3KqtU4pC1wvQzj/djsHetLqkkS10JL38rgdizTurCuJwcEwQ361EmQ7qIr
/We7eJ2veQy3sJDlXoRaOeyVAVYaHC/ODM0wjkItRa5i1QEi2IMyD5o9/e8rh9lNEMwBPdDCWOJb
O8xm3agdB83Wyvx5gE+ygSI2SLysxi4G7uLA8JeDm5hoBL6Cuzi0sBzznKI+CgwakAICQsUDJTXa
fnBjeYPfPhme6i6H7tCC/eu8frroLG9kO+pbBZO+c5QlgmxM+/vFiuDDPJijW4JUF09clxFZaXfq
rvhZe+nd+htocS6GpgEAJHFcogO//R1cLGIZq5OUnYkRVn3N90oYFl8mlSxXHTBndytR29ptSUf8
pEjMUhJ+iQ4hBppt2wIQMv7jZOfEjkN0qWFaSW3dvjo29NKgo1usmUSQaLFNw2YDX5gwfXfHlVWv
rKWNxIw93OvrbfsBSAWMAGtohFNROjZ4b0IavIPBjYzG7GHfhfeF8XjeWkTpQQgAWBiFBA3n4a21
mLPe2WU5onSgRagdWeTJqJHqGbPyGMXmRYmQfEpUP6zDi0xHwSzM1tLt8+aT5HcwOfyJQeURLQVY
TJSOuRNjx+mYlBESGWQfHabZmy/QpuSnT8UtWvv38xjIzFPo3gDYDYpJREPE5pt2jFVLVToiUblg
1P7Tn4pn46+ti0EcD+2NO1nHnMi7oXYMOFh0pKvv0kFZkQHrdkD4uqgHxblQLD9PJRknoeOxNQPh
AnIaACRnv2FzyyZ2hZu1R/FMafys8ONPS1DHvhqUu9B3PF3zSe5liFd2CXKyKLECqu0DJ2L7C7gb
l6YkszMdcDMLUd1syrxRivQvshWkUSiLwnQHnUBvlSREd5rOsdHO+4U1QxcBazBwHtvgT3eILKwU
BhEbeXxbPPqgSzsKgZ4CWGx/vQSDMTDWvWfnTvNat71bDpl0RkxkK+y8AxcVWTfKV+MHwIciB4Yc
AiDO/fGYBPbXOfUAIvRn+A2gBo95tZtkD0iZWC6sMIeULjRBE0CoHsPpZGWnzJacdHaH8wfdBjoC
CoRo8wdF5dvNM0lmoVaJR04UPjXtswlUTxtsd3S4MCLZ4KXIO29lceqkZmiPeY3ncDyTgMT61eQU
kihJuGI4aoZpOqZGXzitNgeuLZVGW6waN330hWS5m2By0IgT77x7FN2l9kYK+/tGioIIo1Q7q/Vy
+3un/FroRZVgCjw13DH6nAySEEl4KeBoselOAJLaOheHxYBq6NQUkR+jPsRDGyUj8966wizaPv8Q
5Y+FWWbECviXvhtqjtEhOtRG06KR2N5rfnlTeECuZJPNZIcIfW/Kuv1EY9RbifxoM1lMsyczbHAx
3fY47JUgusyfNHj9OJB5D6GBvGrHQ4BHZOis2SLsPRAY5lUS7TsqmW8Qi8Bbw4TjNxHcvrWOucgr
qtcR0rIDWOvBS7jOjzWRXV9iN4i8AZr/MZKLNM9bMU4RhcVcg2G4AnUXNko7YNYl+ZbsZy98prs4
mD7LKihCS3SgkWkCJgBQWZxqVdfYYfcHc7i+bI/mRX8x7MIb1Wcj74rk6SYMCVCwIRTpEbAG8NLK
LGuKZYAlvjAy+c1jYwWMdi37mgLetPjc1JJzLdo5B6phjBXvBM3mlnRW6QrGMAWNh+TUtAWgCe57
OVySyA1upXDeI+6MLmtiJH3Gxp9O5dECm23UuGvtAR6+ObL+5MGVMVgIzWUrlbulxxqvYLvEQ8uu
0d+o460FwJTLeAElujF62pTsjNRxe4yRYJAgGBMMBhpDYJD40Kjz/rz/FBU0cTz+LjT/KIrSxonj
TGF4eOF+PaY7Op/WCCzpBkBB1d4108D2lotYkleRLYLD2a+1pNhhGxa1PtjfjC+MRBYA517xJatc
FFIBqfmRpOUbVfW3x7QnWVZpeQpwosMIruQiALihAzO23dDVHhXf+nl+bdk+8hf6dmm5C70brW4u
bLSagr8nGOrIbYenZL0Ox2s7Ud1i3uWy+R2xPQMYiYLigEEdv9WwanqiKjMAcdTsaHXfu+EjYRDa
F/4K4GLYwnZmYjTwdIl6Fc1He75eo4fzqyb2NRsZ3NG3uqUn7QqMhg6MqJ03PEaB48VPZDfv0yAM
jE/n5YlexFuVeB+glCHm0fAaDwsTYPR6u696zXFDI1bcsutknL8ipGhY4esScqffbHUaok+LoaIu
gYHcQ3tRg8T2M/3EYAHKII28wfHNn7JbSmIblMt+0MYmQ8RwCFp6D9xGN5Y+sWQSuCO9mmQFpbHZ
e03gs67V9eCAFNTaR0jpKL70mcqO6/vj9XchKXecHZT3VWBr/uEBG64xhhmgmjOBkKXdh9ezrH9P
eCOxxm1kT4j2LqFhFwPeJCY6P/r0a15/NrLbPpQdL7Htb4Rw56tbOrUI7R6ZxecY83cJcujKU3wN
ypCDfogepGso3LKNPO6sxWHU9c6KlFj0O4392See+WO8sIIEvDbeGoxXGBH+UCxhM3wP9ORq70AQ
80yJkt5G9YNhvoT7AWRq0Z6CPFPfmUguyObDhSpuxLG/b14IdmWU1jgB5KMudgNSpwmRRc0yCZzX
RZaLOg0LZHPnhixfiLSLS2DptqoBnEnFJDAFJchbFazGIKTVVUbqZexAP3IyI7fBFItzIheh9xEO
kJdyB9GRan5PgZ6mmRqPodZ5ZuvXpQZe2r3VyQI8UQD7Rgp3fA21Cs11QUo7vNJ2hr8eUOcIzBOD
rkdrgySclErj7mKr7/LOKnXWJxbui8N6AJUS0KhccqmCNtgZ/608zuqaWNHKrsJBTp7oadjTr/1p
DBi7dhykV7LMksht2Cip6HgJAwPr3RRVrITpPK+YR2cYM6sPsMcLzLzdUGSyWAwrQzUWGDwydQRD
zngI42nFOXrNaEfF6gC7rjtPleEaVOYiBHfyGwGcbayzNZphjaI5qnsMEiMK5spnNYIIGEf5tYFJ
2gKcJ9fR5/OxgNhMNprxZkInKzZG0L5NnuoBfw+vuMx7Tq/tXbJzPp0XJlOSMxGtGuPMSqDklMAs
+gd9QVKruSFSIA7BzfVmNTn/BLwKlqEvEOIvN0N0rMkulLkomUVw91ayTro5zHCyo/3oQAGTPJxf
LLGJb3aG84GlpqeagXwIgvd1xyg4C08/jifWcZDtHL/dnZcnU4iLCrOxa9ImZeg82ikZr8pG8n1R
pgU8XYgjUNJD6yCfM8BjxEiy1QREqg+HhEStGe8SwC6wUY5Wk0ljwR0XK72RxqmDke2qSdWRzfXr
nuJ2j8ne3BtBLu04Zh86J4iLbocE3YhWDj9bNbdxs9dHd7ZOpEFC5NTLRm6Edv26hHz2ue0LjG9b
M252VMyo/aRm35bx93k70Jkve6eQDf4IA00N4J3kwmZ9VQBgYhbIUgFRuVmQ37F2zRXBhmGqvw1y
l42SFg+5Zx7Nl8mseH/+F1DRD0DUiXSjhm5ZvmJXMHpgTbHRwm18LY1DVhQuzb4RQ8pRzXwbr6mG
XgfAV8Ac3/UhWFGC1o4RD6HuVFi+cvMHUFP5BSr1+WXSTZYAFOUAUBAB1K6BAqGmmpxVEnUZOwA8
o4b3sPyODuxMgzQHTQiuFvT7BokzmUjRsUaPikVYrO4A9B1rsAkGTStqMxIxPzV/LrSHRkbYIPs+
28zN9zNka41KA+RfBp4xTf26fgCYGkv2qgDnBjEqS2bVRHuD1ppuNX41p8E1FInRC52tRhCfo3Xf
oEjev1XDWNQY6GFgB1lvlheIlvDWCfLfDJAKbytPhsMnvHYx/o0QhqmGRO1beSRS+ihc2VUI9E4b
fXkoWxG8hjXqoh1BDvIm3KaNPE6/CPPupF+RJxl301N3n/p4+9wZ15PmM9AgRs+YEMkxFjmrrYpc
SGOtSRkPK/jNmiqIHJR2Ql/tf513FTIZXPTSmEbSkBxDnCS6W/vQ7a3bQv1+XsZL3eadm9isHVvb
jYkrNAc9QAQLjJUda+F0XOuCofi8dHvp6KNI+iB94Z+ShbmyXeMOL+oudWppyJs2601LT7F+OK+a
7Pvc4U3WZWpoBytsu6t5vuzz53/3fe7s2nqx1jpbubm5c/on5yMJGBBAvB4jzp/SsI70sYONLXu6
1wEjp3hmvaeXFAnOyleOIAXMpCkE4bWxEcrd+JFS9YWqALiaFWQRMntRYB97jKUyCB8M0kveBuJN
ApIIGgw14CBxi4jZhygFqQ/MLyz83qb7UQ//96oRlpHV2wx0XGDm5q2FF722AHYNRT40Qk3Rwayf
a+fpvCn8F4/3KoOztTC0qWKaSH8vdyzNyWBRyC2gq/VdHkQ7GauPeNFepXGL5mRDZuQaMtGTehMB
BcC6Pa8O+7XvfAJwdTEgj1rUu9YxI7JpHFkaUC96JbCK9sFBVFaMSZBO5CObQw3kQ3TMlql8SS/X
gTpaNPBxs/M80MfaeohkYxBCN7oRwbnqqrMrvLOj2asbC20vSMuuMTjvvpxfM5kUzlmHXVHERQFD
7vLfTeT2XedOqWSUUhxhbVRhhrFx1mUEfsg2UtGZCHCo9Mt8sK4JKIiVPaNm7w7lXuajmSW9t4TX
7eHOToKTWU4FCsi0vM7HydWKQ6RhSN10Je0F4hhloxp3grphqZWC2Vzvs/xRujOuwx1DjmYvqNzr
v57fLrGJvyrGHaGO5k03zigelc7X0irdabw142say3ZM6E43anE+PC9zqucLSpKtvz4zqnEF79xh
VxzXgBH+ytAmhJ6BgooGLcgUyOyc925Jlix9hTt1NMvj1MZBqKzu+ZUTG/pfEfwzDZizs2OMrNxp
1u7UoUku/DwMMnNgh/K94b1K4UI6Yypp3fRwqP/hhp4P7YHgEirhT2W4dWwTzgnjPISCLlb08YC2
gzQZ2Aau5rFxwxD9LcmRGrMbzR8gSMXr71U7zlnk8dpYqE2hGkadQ1zm1yhkeue36b/4ilcZnK9I
i8j648TLL8lTfwku0QujcJ3v2t68s/EiUw+dNC0rXEi07lsYhFBBGcOZn26QqR5RD2Ml2V24n67L
y/ZS94DzfFV4k4G3IB4BT0nqVg8yhkXxFfwqm3/ZpzDFtQQgIBorzQoMnAle9EOOJmT1Mj2FgcyB
iB3WRh5noeo0hItmoK6pAH5ed+0WTEYZ8gjo5o784tKyvfwkVVLojwGojlZOtCzhjf32AqhDGzPu
IZRUwffpAH28/GFcO51rXChBeADw0HV6Qv472U8yJCyxPYF2CDQ6VAP/AqdvbepWk1XsUedlv9ME
mRN0yvu2jz559QbBoR/dyJ73QlezEcmdS5ukxG5VYFAb9rci+9EYkbvYSXD+oLyQVbw7/TYBYDMS
F2gG44y2Vru+dVjrDbkiNdrY50vngPHzF/RZEDndz6ZbHFX/s5Phqo0PprccZL0MQrf9+hN4sA8z
VUncrxZacJpLldyvyfN5HcXGuhHAbR7Nw7weBvTfjLvhiU2UFVej5Rp7DTCWxY5W0ovov5jL31V9
Oa6bUCVX9TBFPo8l2uqjdqldAGZZ8dSjg+462GjsDhdSPlyxvbzK5NzqPFr9hOQa2vlANmdfLR7j
DsmuntUbVlxbjvVels2TbRznZMNOpz0Ncb0X9TU6bUh4/Jcbxx1421hDZDNxD7J8JQXpqv1VVVw2
WxEf1Avr6yJ7AAoDo42lcHFYmAISREnyySuL6gZv6KAKodcS+0jY++eVEyZj0Qb/n5PH95QCslVP
dcDceORuCYhXneZDcogHl3UamPvQpV+0oAZls1q485PuZtJiskxZLjqrgKlWWg1ypG0BsBBlOs5L
FoDwbAceQcl9LBPFeZmyW+21MXA1zvQ5JNfL/CVrrxLM+p9f0/8j7cp2I8eV5RcJ0E7pVUupyrvb
7s0vQi/T2qh919ffoGemS03zFC88OC+D00ClSSWTyczICLFDElS8cEfYIEz484LQLEyZuFO6+Fb5
1c6+Z60kWgp/H9VWHeyOBK1C7ohp9pLQugHLU14AZ5XV3hw/X16BCMLmoDv+2wT7E3aRo4/VxW5c
7FQJ0PmNGpJrerAtH0OBiMJMaSNmPV6Z3wtjx84qd9CgNuz2mQtqKQv6fcZTu16rMhlUEVboj5Vx
Z2ucrXipCxsUNbhm/qmtGF5v+catCcZHeHjgfMBEcZ5LvhpzrjdX3G5xvFcMpt105YY6dmLZGJQA
xkCpM4CdlckGKd36Ke0VDWP8JPMNiANHl7+ozGe4U0YaZ8jnjEBKYr41+zCXiYzKfp87WoZRO0lh
WrMPfVzd+TUBnX55ARLf0Ll6dtJ2BOqOwHhl8+aNpMWIalh0kifP669c+Eiv0XLn90Whx9a0AN2c
npzHJeieoU2XHI0j6BB7T4tYKRsecm8AVcEmOmVPR9kiuWTLqEZrHghgItqEiGuuvrG+GJmksiRO
C86eqHPxw06zPAMT6uQrTwtjL4pI6cU3ZQW5rQUc9Wlo4HEwHi5/P/HbYGeVCyl1Pk5I/tDHYRVu
ppuZvDRHzLZE5SF5klXnhJF+Z4yLJNY0K6bd4VJResOvWqTLdneH+ZC71YTo6eWVid4DIKrBBCbK
xCpEM/6MlYPVrV2nYKotmdzvVbmGLQHs12GKZdldpsh4UYR55M4ez8bcxumcrhSzZGxgonuGPAOA
KblH/Pje8C3TU07T18srFLnl3iKXuYIIuC/HCep57fKtK54V9SUtJMNkolfr3gTn+eYAOcglMQAm
Wl8sOzKcyjP6X0S9dZsboubBexbkmCBKAo0Ebuo/P9m4ACU1MwYQQuubbKLBmCvh2muSREDsGWcz
3F2TdPPojOBn8VO98CE15yXtL6D8+1EJtHoM/9uauPvFKXunrJlOce5G44CadGTWkkKxKMgDv/Z7
27hLJK/npnQNjNvpxZWS3FimxM/ETnD+ff4k9V2ToN2Cz9I8ltVVnd0lnZetD31xk40yzR5hQNqt
hofpLznpjJxVi6cfq58cx2jOA/qZyap2EV5jsoe0JlkdD8/ftsaOKww7+dq9HWWbxwB6eEc0IL4d
AQcAYUuYBfOxuB8icrrsG8IOI+RwoecDKg4GMPvT4Yet0LZRbaCbd1vc6eDZfWbUfBhKWB4B9/HN
CqMZA2YS8lvZg1AYO3aWubBfWspYOAmq1517b00/e+dIZeQBzC34S3u/OO40g4PEAFWyAxLX+GF1
0OZen8lcRnnzIeuXgCA21pOMoV50wextcke7rJfRGhgYcUP+XcX3xYBLrficLDL8smz/uGO9jI46
LA3OXNodaRel2yluI4l3sOB6aQP5c/3a5FQczPADDAs9vWs3xDqyGwLAyHxdykqU4iUBD6Bi0tyw
+PyjShYAYyrEesW5n3Nwnt5tMoSy+POcTXBelwACozWtgSdYY3mjE2gN5Gmqv0byLNk62Vo437Nj
N94yYsyvBMK2T+/rjzFoF7JTDYFATJP7Jko8stMs/l7n1XHOR8HFsSjxyGgv3Xs2bz0c9ef5oB8A
aA+kS2Sx4a13nK1xHljnVtv0M27/LnAav0FjlU0VoeRY3LhXoCY6ycZcxecZfJ4QMcCIPk9okaG5
tnQWShKOGyru0SlCG5VdGwPKKs6xrT5DuOE9nxFqvQgTpoNBBG6N/Vis1LJAGMNKPOWRQn4W1NnX
TNUARzzUj3EYf7tsU+iiO5PcoTPncan7Ak/seJy6AzCN2Z29GYXfOsqzicm1x8vmhI66M8c2ffey
mW3FNlZGpg39+iBBBpejCSHbR2GCcDbCD8SYPUZdMxta9Ytpf2nL9jZWUP6/vBDJvvFAqhkswCup
odkLOFU0KPGNo+UHkh2bfJLkpJIt46dhmgkFEK3Ba2yewGsSl6dWs/21kwkAiROR3a5xlzMkiPtt
6FYGujwyCYP0MKPL+2LeJ8/zSf8sg5rLlsXFxqEH4+XMHmLQ8PAH80iU1usW2TAiexO8iRq7RXGB
sR20CrJeyHb0yAGUaTnGBxdjS/8fon0h8Bem/j29NhcPC3Nk/A0A/tablYWkmk9VnZ5Ke/DingYp
fShitJYHw8N8RNDNqiwBkbkkFz06VFdnSEbBJav7CUoy3Uy9tEN1/bLnSx2FCxmNBcEjp4SjkOJg
d5BnrwKGcDbJaQkpWvSylFXmKVzMGOLMGbMKuBOzjAz1g2t/oTJ+DWFSfP50fCc7Bk2pa1cucoHl
rkk+ZcoHCqJMM8M5azyjtg6Xt1C8IhdvGEyd2W9oUcDehY49w4uN+WcK6uRJfVnkI2fse7/1/bMV
7oQ1XadCENRmgjLVSQuKsLPAbJAfsmj9Yf5oMlBETxE7CbKBRGF1E5rzv9fHnbpSz1R3ZGQKXTCG
Bx3QsefEI7FfHVEHYegxGrXX6RBc3lVxScKArJBKbBAD8DE5T+sZtXWQljDkPaso2Q/xT4IGiX1Q
jyXKE5LILPSanT2uWqAaVZ8PM/htm/yl0n061l6i40mah7UT4z9/XF6fzBwXoBNnmYauAMR5cT9S
JRqVX6MVbv11Tp9GyLFcNiZ00d3aeOeZp8YdY7DIGd0XZw47HRpbMtZYmQ3OTZYxV8E+ADm9zfgw
NIEyfCz08L8tg4vJ2Va2dLBx0mblYchcj2ZXSfv032xwcTdOXGoqA7Qb8/h+xsOvSp6SQnKRibcK
fCs2ATEi5Of/zJtMldJhxhCp78K3kx9bEfb9u7z5twkeqm1oY02tDXM4c2z+WJREDcwp+zrrQ+eR
pJgOtbv+yKRCHpKF8RNnWdsQ07FVMKAPn/LqtBEVWUAjcWbhzQimlX92z+AOqmP1dKhboN7LKtrW
D121BA39PrUyYRXZYrgTqmVTlseNCSEF947Giw9pAzWWsWrLjHAn08rGKpvYfJE9A9wC/v18+dqN
VBJMZVvG/opdot4qmZVnSYFYan6YFNSH6odyjmxN8vz4HzH7/Gm4A2rQgRhDi4YK07rAAE60Kp76
1Qym0D50t+OxkRXc2Pa8uRV3vsCd1makxMhrFCgTJ2izB01G2Sv7fS47iiHK7qKtNvhFfZ1Nj838
3yIBD6yyp8ah7QrhxaGZvIl8berMUxfTvxzTJKvgIVRkaKpR7dEmdAaMM9DsZjHU42UT4izh/CV4
GJHq9LWu1+w+A8Bm/FwDHQIc0VM1eIMH3Tbg+/TP8/E93V1GvPRPLOCpypWxqwZzgFV7+JBVpUer
X9kiuz1lbs3TlBvu3IKwLYNEeoY+k+kraFRfJbfNLwc5witrwqRIgpzUJvumuyNrbwRwsAQYqeWw
hgwgMh2dZ6aWbSL96a+3r5e/nzC9BD2ji1l/AqwUd5D6giyFvpog3CZr6015jQEv3e2DAcqVuVaA
aiA2pNIuwvfczih3utSCMWrNeAyb2hg02xaUBai6YCzXFm+t1K9J6h6cbf3LdKELQW1bci6EXUvI
GfxeNXcRG2VMnJqJ8nZBcrcEEDa4no7xDXhTnhmvThUR2eV1eZ8ha/PnZ11tkiejCS2KgRQ3YwFp
vDr25jl9Ist8qEtTMoYhvl7+XaDGw/BLdPWmttxmP0+nQ9E6UbrogdLR6LL3iDfS1B2MtjPadn4W
I3V0QNgTZDQQwyvxUEUfAE+U2ncCPQkGElg4Je+ilnb0nVXuukHvb+l1A511NV0CQ01uNGUNlmI8
SVbHbvo3t8zODnc4sn6grjaS2V/uh4BNgbh3Q+mt92wMeEUZb/spMSgM2DuD3MHQ1bHa4hqfLf64
sr720Q2LW5A8RfMNA5PMnoz0WeiWO4PcQSjGdVJaBXHUcR/iKizm51G/M7tHKn3ICj3ybIl/nK+l
tiTqhv7lXN3p6n2TnZblo2T7WAZ44XsRFnd2sZN0bkc2t8UsbuRcgYL5zq3BH8Vk66tIAzBHhqGV
7B7hMtIYnV8HdMnoni+u11oPuXsc46t1aDy59LswZu72j8tKOx0850OBtUEY9QsbHiuiGVUNdBjV
4yRLr8Qfy4Yi49/S75wxVPQw3RMDzz5oavO9IGl5M+Sq9TGPN9lUn7gQZZ5tcReeQmsrSTCYDgi0
/TictGMcVMf50GJeW16FEh8whq7ADAfuO85DGt3NMUONEz2lgat+bBqJC4o37vz7nEcsqBLV6agO
vkbQa/hu5Serfbns5cKc3jyb4L5NpiaYgGMQkbYMq/FLMT7nJYYtJfVB2UZxX2U2u76g0GD3dT0L
wax6pUjDq8wE28vdaUUfV6Opjm+xpvmnZjY9I1Ylq5B9Du6isFOzHvIVhLtz9mVW1OsmhhKzIyPp
Y1H5bdg5fxHumlhykJy23Tz7ifZ1gXq6+m1tAjVffLuNFLvyL39/2Zq4O0IxTKXMYhuXUhf041dT
D2zZhJ3sy3C3Qk+ps9gbjj9c4OjYybUCKvLLq5B4MY+QzyHdAXoBJA71WnqQD4G61H3ZP+tlK9ku
cUH/fF5e/33nZjU4QVWgulkZEyTIAaBVV/RaPTAxYhnsX2qLO/5673apxnSm8HUCVjFlttgsRRXJ
GrcSN3h9R+yWZQFwYqbI7vx2fHHo16w5ZU3nXf5IMhtcEIjdWe9U5gfjVhyAIA5KDUwDoykx8/qx
LxygVwTxbi1LMSidyt6Q6hXTHNiO5mnFB2oi2byNxLFfH7M7Q0aaZkOzouoyAhJObgxLUn2TbRgX
CazKjKljAA1pNpWFXNEuMSEF+N53oljv6vnu/JqLA3EFukC7w0OxszOvp9/d/LPm3hgyXTNxjvM7
uL0St++2TMOaipxdz0PWPVYEXW2mvUuH7ElVqEepKgkM4gfweV08OLfsdL2fBqAg1JcccJhX0lfz
VB0XKO/gJK1HO7zs5f/jEfN7iTxQV9ESq9Wh0YRTq/p/hwi88xWfKb9XSPSl5KriXO5skAsTcPVi
WFUAnK177WBCPry6roGFZ1wa78LH7HaTyxYSV1G0hd3jBjnpyWkERqAu6uDyDgrdHiIIgPg7aI7y
KjxZplbxMDQoIhQf8/Ypr6NxlAGN2Z68iRE7G5y7by1VtzxDYbsNWRivguWYAGVfn+qDEsjom4Vx
YmeMuwBd4OuSbgMoZuofjepKsT5f3jCxk58N8JW5qR0aM+7xgv27ypMfnK/N9St3GntY+qPspSK8
bnf2uLzXoSOd0UjEzHzegafZSIpa8ext7SHoAOFSJd9k0ArpEjknp23bqt2CPSRdSJ7MMqzvjCA+
rQ+Kc6d/UYMhkgG1xAd5t0rO2d1UsfNxRjGrAwqTvddr5OGe/hXE8wf7UNyTyree/+OXZK60i48L
IXNNRgye05u/eRLBYTnFPvTsqbcGjNZjMN5zy+yWyY7jzqSr5pDfNtEOI873GCUlEt8prizNlHkM
lzqX4O2YVzZQb2CkxFZbz0oNz5k/txjpl2yhJHzw/JlVbyedYiDiDz829JkxSAPOUeemS7wm9StP
8yEYcdRkGGfxw3O3jVxE6euUTFSD9zOGAmYUE43Enw9siqD6KEPKyPaTCykQlVtnZQb+gZip1xZ3
ZWd6VQ7iCmhyXN5P4Xba4BwFU5PJZrf/dA9lZnLMKaYmFXootBt8PqpILmmZCc7pGzOLURdH9j5W
d2OxhX1XHmeJDfH32a2Dc/OUJLVSlPBAPepO030dZUOwRQQ5QHoFqgJHRoQgDPo7e288Hmiwcka2
SyGSN6n9qbGmw+VPwz7ym0tsZ4LLD00Qy29mCuCcHg2nPiqiLlQi/SgNhOwTX7LDubYC+gOMssPZ
sjY5kDhBVx66f6V9ZentTaeM35xpClp7vWpQ7we7/IPaleFgqOHl5QrdhEDS0zYdjQCi+6cnJum2
resAaACF/mQHQavxe91I5gjEb66zEf4lOa1zYW2Mcs1myHucYl//GT+tARDwTzIQk/hS2xnj7lEo
FetLtrIJ1whKnsBMtb5zmg+QofQqDOrL2lzCoLEzx92h3aj3DVhoAP4pzWOp/jW662F11gc1dYPL
n0p82namuKhRZFDPKjIyIiPRDnOUhOuMaMhEX1mtu3rX1MzOHBdBimacEoMgZXSqMppa87SYSAks
VcbXIkwbd3a4IJJNnaZWtEYjxH1lONgwfqc+FYCjs6KwtAAgjCE7c1wMQa8Kupc6Gu5LEkDiCSwd
yIXNYE5AB83ohfMXBZFLEvCl344LK3iQpQtpMZkWf1wO/SvVenJTUahl5aEbyDCmwiC2WyMXXNK+
V1TXQnBJT8tNDy5jI3Kv5EFMtpVc8BgGw27XGndM0VKfTSZvVBKehJPJOoE+i4OeJgQPOefotyV2
UhNkVZjQjNoPw30bObPnBE1IW581AsFiXGq+TGFEvLKzWc5J7HXMVwxMg9V9cH3QqwQYtHlP4XO3
Ms4j8lXP1d5QoXQPqcKHpOoq9Xpym8z01s1NZe0C9mtvrpudNc4jltlITIUiTFEr8yaMfbhX4/rc
0V9VJ0l9hVsHtmQ8x1Xg2l7j8y71tZyxUwgBOX1pB92EeVrqepJAKLw7HSROqgF5G3Cq/nlp6XFn
N85Sg1o4Gm4YcVUcYF4M4kEnxrFTfq5lmmniNZ0NckFeUbdFqXS8Wop18wrnmxw/LbPAxfbWHYpB
m5DZaE/0lF0bx9pPbjEV6d5OoY5sKo9i2UyTzCT7992Hcu01X+YNZaNtqfwZnPtztUmSKbEJcMVC
nBf8OfysbJ6kbVpTzNzVoDonynSN2+vDZWcQ3r9Il/8xwY/HKvViFvEIdmG7G44OhfpP9WXU8Iwd
4+NlS+IY7qquoYNrCVrD3IlVjCZPUx31jTQNym+viUyoP81dsAaMI16ayQh3b2ePO7MoPyibOuEk
AbIFIrMKItedCwJ3C8D6DhrX9p32U7JE4cnameQi+ka1oo4pYB/j1RgmR8Z/ScIudLy/S1+y5EmY
fZ7N8YVEc8l1qwNm0O/jz9WSeqb2CzN8knAhM8JFizZx3L4ZTbxd9b8me/Pi9naRNRXF9XFodttQ
jYR8AD9ibGqLTZQYnr46BvUU2wyVprvHlHPYN/O1ak6PFd2e2skITGuTXJJiPznb5i6rJF4KVe3x
0aAmG5bNdGe37yofQnNYNXWiMx1vLlZk6kwnhkHSzWczB6sZqBEKWR9IvI6zEfbvu4C0ag3YT5jz
KXpg6MdqlGWa7Eu/uQR3q+CSic0Z1WzJALZjZEWmbxyTq+Hq74q1JSmGCu/bnSnumzhTB3iMvSKp
rR/NHjftQF6q2T0SEwW+uni+fG7FLn7eOS4ytR3GySZFnf2U3ijL97kP3PLbZROyj8MFI7QxhjlJ
kJe45KOZvuiyqVTR70OMDyR22Bc4GXdKq7WZrS5GHG/TMoiVOmiWQXIbCYuPexvcNa71pUK6At8/
Wz37ihEuWyUQXl6Tgyvb8ewDOhcllKODy1sn+jp7s9zhWQa96aiOKY10s/EEfq4sPH236LIRtv+8
b++NsP3dHR5w3Ey20yPlb3PM1ahpihJn6dsJZhn19CnfsjAxUcu6bFT20bgDRUjpVt3KGETn6yWt
A/A4SCyI9w4EeLoGqJzJT2ousxqrNmMS3jCBatpuYGYfkuXHe5ZxNsL5dmmmZV51YNE3a2UN3b8a
25aVMsU7dTbBXaxgPtVURwEKSLGT+76dvikOSIkuL0P4WDIgc/DPZvHzmHNZujEFrd0r58oW0CAJ
wT9Z+GC4Z6OtFVjZrZ/lO5Rwnb1V7uQ2SrNBdRfiKHRQyU+71QovzeLmWbI4djjfOvh5cdzh7WoT
mo4L6jrbfZp5DMIM4bdjSZH1V2FzK6OZE2Z7+2UZfx4oqhRx2cT/1JHQGonKaH14ZdPEG0OTKWBJ
/Nzmjq8LecnRSVzk/1rha3YRNjSCoIbMQ9gf/WYTNc1Csc8mBJ/tz0W1uZ4UpEJDwh6cawVMKNmq
fqnXBqOU3cHtndBc88As5nuLlSpiJLXWcCjX9zCzGbs/g3cZ0ipbwpByw+o+q6N6HByA6wleiwrB
JOVlzxFu7c4Y5zg0A7bErTGlnAL5kzvIK7pDNsv4ZUUXvgGhVbB0moytk3OXwbZdpexRnKuLwWm8
0rBr53asFvtkjy7AU22+aeFGVvSeLi9PZpjznKFIqIOyILSJMLVZPfYp8ewOOHE6eCM+4mVjwjC2
WyUX8Ce3T1wXQ0p+42wBydp7LYkl9QNR7Wq/kVzm1BlzSutiYRQLybHCXP54YBQt4/HySsTJwG4p
XM5E+yQ1MOHDZFtdD0N3QeI9QyOrCaeQVRHU3JdV5YSl6f3S+HsmGZ02GdfRR/PiFXuUB3GgIPdg
IIYskOWgUnvcpaOTKZ0oxr+hWdQ8G0EWmhAuykPGX86WqC3vEi86r1DnMfTgH6XGbOmLX60PlnNS
UNK12+M4QcL8RlHflc/9/oRvoKIKlL8TTUH76TWfqyByNiuggPfmByuy8ETOTS+9XT9cdhxxOPn3
oOsqF07KZDXqsqqACxjzcOkU0OqUUZFU4X8zw8UTKIGNadF1AFPU13ayHmgJLlznPW/j/ffigsfW
JZtKLCiAGuBJy6pAbUEtvLxj0mFvhAsaxTo2LSXb6Dvqbe3qJ5I3AWkqSRwUdpn2ZrjAkZpulUx1
zw40G8tp/fjZvTVBkhL7iqR2K860dp7HBY9lcvS13ODn2r1+xbTUFD+eo+UDdJcw7d1F69EJ61Tm
7+Lb++x6XPyY1b4348yc/CL1GRd0fZsC0JP7PRil0Lrzm4/Sh784DdqtlI8huWlvZjOjVX2sTnrY
3yr+CsHCiKFD4jswZ152+8u3GSSt/kxQsq5sUX2D2xvrg957FKW2rbgbh6s8+3HZkuwb8qhTWlS1
QSfwqmpPQ5AcSyjFJh/jQ/lFv2ckWUx6JXb/0/0JBos/l+f2KC4uK6ZHRj1qlC/ZJNs/SXTiq++g
JsxnjIMBSmshDi7PY1J59vzX5a27fEWDFv3PVehNVo0kNZkW3nAqrrrjEIIaWdojZwf2bbL6291f
P+DuSaumpJ1dUk9+rNxo+vdR/zTHJ/Vd0w27uMEjTpWhX9O6Qdxo6OupSq7mr+UX1vYvD+5JBgqW
HSi+imxAUWSes5KpV8eR7edA7UK29e8eLmbaZEILUntc0DBGq25xJaNqDaFYULPEp4L62Q0ja2Do
XZkSmfijoVunspTb4rkhDHA26R3jGnDj23567HX4uvVCtlkSKMTJja5BBVnFPY///emERWWYZZlh
1ty8xZDuhOYjgOPLNTrHfag8sp6JbCuFZ+ts8c3jiaa5ORbYyTi9tUgc1Erl0fw9zLfGzgr3Nio1
kNkRC8WIuYqc5KexnEgWXT6/wongvQ0uDNWu2iQgOsBjJRzDEpQyuC3Lj/GNCV7A8gCir4hRfwNE
LLEr20EuqelzsxsMaEljGuugX5khrPoKQHJ+s3rbFdOBTNENl5EhC11yt6NcuCItmbty1vDo7aZj
7iwPeC0d2173l7SSvSrYzr2JWTtbbAd2MauuiQlWFnQjh0NzwpviqjqynED3GKm6tEMkTAjAw8Lk
Tw3IOXFpiJaTfK1slyX4fyv4gOLRuSE+m51YjxBwl/H3CN9/O4NcMAHBxwTNVczRqNC3zB5tQ1ai
F+/feUXcqU77jUIXGbhrhrplVZfhmEHsgs0arMdJVnURe8a/1gz+uTKDAJq2DDmfAMDgDnkw4UzY
qeW787PE9cWmMNDmQOTLtfkxXIPAEMqlE4gxvVmLTOr1HkMmqRpkpqdfZPWqDzoGcakva7IJLRuW
BZVccK2a/ECdpZKWpjPkTxMl9rXEDtqF+HVt/By0TsKZIEwMdqa4uNKOm4vSCF1e3+49vt2Mt7s8
MRCGkZ0ZLoysGZQnqTLgCq0w+HbnYpCnkYVIoSPubHBBYxxRHbBSNHvR3sWcbxaCu5XpqrJaBI2k
oVF4sHbmuLhRYlywjjdcm3mCfJ4iKjeq5OOIKx47G8xRdrHJSoF7gp3Bx1uvOZXh5iWedaefGBF+
iMliKb+5sCtq7Cxy8anQrGEbWBfM1J5rZfHa4WsTT36uHxRMOSwFYLZflTQJJGdNGBYNF2SjrsWE
h7krdGlaHEIX1wx7CSIIh5pxmkBPZUB7tfK7PEBkvGxS/PnOFjnHz6ZeSSGmhrHm9sbSH9tY8uCU
/T7n8W1Z4K4qdKjVaFGVPyajpOjGPsSba2u3Y8z+zjUK4rpx18L91Dms+qs2PdbEOU5D5RXdEl7e
K/HpPe8V5+omNTa6LCigpGAybZ7i8tCMz//NBOfpipLr29phliJ3Ttl8aoabKZHd9MyJLm0Z59uV
Q0taGijmYSLuBiJzoRHVJwbMWL1W8vXFYfW8Y9ytS9RywjwBBruKBGxr1Y98Tj3bSr2kfKSAf5qP
Wy0p2fyPWHE2yd3Dfa9lFaTBgcwAQ+rae5gCvS0g1uS1gRLRUJ3+H2Fd/CI3ga1B+VyH0Am3peOc
p8OwgYnI2qALXpOgy6rbEnGDuhANp9mzWja+3jk3rQOJ9y09tvN6vcToc1nx96aS8twJT93u7+H2
fcmVbXJfg3L3RYmvq7wKxuFDAfq5tMw8i9zEax90rl9n9wX5lBieOsraCsLDsvsTuO+Qk4GU2orR
2LK+a7qrocZtJ/NkYbg82+AnnboZQbSgEL1VjmNoHQqoz3ZH4henV3DqSSbALfatnT0uPJdF1QEH
ht7EdBhOVfAqDhEqsFc8dKDQaCLr9I5wYFpoormqDXlfLuIMMZ0Kh2ITSfOcK6PXoHBnFl8uGxGG
0J0RLuYkem80aYenaIehy9H9lcSdp6H8ODzSbfIv2xI/fnfG+JOyNG7S9MXsG08TaldsGgdF73AM
oHF5SALZZIz4IJw3kDsIylIvmr7g+jER4IovGWATkgXJdo/z8zm1IAgBqnDEm/LbBpmS7CVrPedq
jOpb4q+H+mH6APRE/1kmtyrMjs87yRccty7r7ZXi5utxpNvhoBRDqJRPeSmjjRKf5N97yJcb47XZ
TLXGCu3lpUh/Jsq9Jhsqka2Fy0L6PM3pMMFE5a6Ps10BrW+EuV0/lptU30UcNM7L4TISDJ71VlEg
1TeetoP5CfeDXwCCm02ACpYBSqf/0eX5oqPVj+1m1XjFb0lQ3CkeFGVC+0HpvQlDx+RTF71HnQfy
1f9GDb78mGtJuZgLmtRtm3tVawcpIlMve529Apve5BE7M1zcULqpGJcWG9mHI/UMhF/wnoSZP4Xm
A1j5r2kwHScfYBELbMrZwbJ8GcGYOE3f/QlcNFHtzRpGA/Exvp1O9L47rofxVKD+LTtskjjyqpmx
SzM3ZVwqt4Eh2oGblhB/0mQ4Mtkx4wKJS+25awq4ST18n3MIc9K7yv0liVbsIF34ZjxutZ+dGa0z
rAPSWs8MiKL4i188s9srk04Y/Y/78rcj8tC4yTUXE4Q1eLe9MCmlNqo0sHflnec8LXi3zdcYtatl
qB7xPkK/HSQ8KBzwI4qIVeOCOaYR9TnrOBWa4eXZgIeB/nh5L2V2mMvsXEIFHi8dWjwRtTFK0twr
7A/ZmEquF/Htcl4M+yN2RuyBztTSUOfR1eGm0Z1PmmL9VQEImIIMSlvX8PKaxK1I82yPO9MQitbH
TkOZjJFtwsKxqY7JiXX5qyiWlSpki+NOr9Zaowo9zMVP4BLp8FdePmNMkEKBM7MkC5N9LC4PGJxl
LgeWB6jTrQutwNp5rhzJ4RLHiPPecQfYmuy6IDa6xXoDPfeZ3oD5WVZlFNqAei4BUNsAEJfLQK22
crrShY3VXww/gwBEHGx3Y46+Jkug8o/drexuFj9uLFvXIHhLbPvN/W9adGk32KQ3TsiIsxswCqD3
k39neAzWjEmgFCtxfPFCoUqpOSqauLw2Zeb0mdq4DNk4r9EyVTdNSWTPB6FTWGcbnFPkK7rS/bCg
npPdNDeMHSaHQkn+GajDFsS5XzoP+YCUNYMdoTcheGeVcxPgXV1CV9aXRg+6AZhbczwTkiWz5CUs
seNwDem26rtEZV2sgob1dsq3H6v6NMqmjsVX8Hk5/EgTLRU9GWLQ3uQn5hlllL02YbKgl9QSxE+H
nSU+SZwnt15UvL70RzyqD/UthMrWnwa0AF85+L6aMsE8qUUuVdTLOI41FyCgLqiYviIGEj8XkdYg
rdeDV8J42fie1CR3qwya6cRQwELuFpogLMIrws8+6qc+0A9DlD0pz5KAL8yGd5vKzsjugtnU1Uio
hg6rcc82dTsmUTkDdOt4bIV5NL6rz48ugm5g9InJaP9pUF+qTOtbzIvp+nPWPyw9CD2b90T7nQ1u
E9fZSt3GyeH6JPeb+ACIvldoPyRbJ8yldla4revcpBvalCFfC7TMGoC4LDSxKo/c5ndGmL7IimnC
kLizx93NVW+teTWjsK90gWZd5TJpQ3FzdWeAu48T3UlqmiHZqDFlEClMo/4lDfQHAHXmg/0FMB3f
IV7sGxInFMbhnV0uDq9uu+nmgvGZwvpCmsCBrOfsSLI18cHaGeHCbhlbipXUmJ6OP1pehybCcu0E
gNx14fKpPlTRe7QoIdLxr5+/ybRdbZsgGoUwv9x1KHtaxVPvfv1vLsgn2I7d4ZG8viLHFpSjKAiP
8QQbQtbrqVrvfc2e3aK4EKxT19xMB0ACxfDX6dHcPlxekMTFecW1UQGjVGbg9zPL28a/ekeWVoiv
Kwh2gTeCqLbDP+RomVp1kbC38ebPgPKtblhX12NxZ49oc9cRjUmg158vL0vsfDurnPO1VZam3YgG
UvYpu2Oou+wjfW3JoT3sy8fbZfZ458u2ekafCvuISPGqBL/VAVDVAVMFpo8xpl68yysUHuHzAnlH
NMfSbNURsclG4zs9JOpB+loQvyZ3Njjnq4oKdHEE1V4zMg5gx/gYn5JbVjrU/NxDayn1ZIhZMQRp
Z5K7rFy8lIsVlHFIOaYgO4Jy018e2TfLQyWQDm4IvX9njf377i6eWwhrNyY2cfbrT5DLC+LZbz63
QfWNdWcq9PmlyShzvDfJ6M4kd4c5XTP1C4EyyaYmql+p3ce41h9IvQEgVEymp2kq/p9cuV0U1ZHk
37LlcveZ6dTtYln4nkndnDZHizD8dbrslsIc2DFAKGFr4Ebkpz9JrTWdmoH9qTAPY+d743KnysDx
wmXsbHBfTa/tqdRUzG9n9Mkxv0+D7M0nPFs7A9w3okOftXaNtqMaxS9OpPugQ8e97ASlGZYYIcoO
UC6S9TpkO8d9HHWyE7sdAQeqgHia683TNv02tr7NSxdd/kbC5bmqRSzLtlWdl5vVzLUxoGmIGl5v
LgcCCdEomR0jaJU1kzwhhIvameIiSMlY+90yg+yffey3yFKpl5XPrRTuzH7nzana2eHCBmm3pbZf
Z+ZUtANJkXvZiHpoVgcOspx2zA9QXIbbL15Rrd9m2w4d0hfh5X0V+qVLTJOAygI0tJzbWBjZQH0W
FMij+6RDNliR+KXs9zkP0ToTDBe2geM7f+zyq6wNLv/9Yr84//1cNrr2tEqNDKCPCUJDzTZH8Wj4
1LUkz2RhyctUTQOsKDY2isd91qlVdMOmgSr6Ko6QFh6zm/ake6snp1wSbdneFOd/NtWyvKEaEmnl
qquvKllDVLRl+9/n/Y6ubhxTUMSu7DJ0fy39yzLI1IWEKdTeClvl7prqnTgvwDQG1tb/I+3KmuPG
ee0vUpUWipJetfTm9h47cV5YWbXvu379PXTujBVaX3MmUzV5GVcJDRIEQeDgAKTH8QHzsvbzTgNC
Rcaou3n9riUJJhzNyxLHC1zrhNInXlilBwKuo3av7oDBCFhw2eA2dwfkZY7GB/4i5/S7XnoTA17Z
w6Dr7mzH4EJQvv83AcI7pwJpJUsZYk9FOYXOj1FejJSpIMSZXQdKNMAt0bx/HHz1WfPzyS2JawVg
trvLmctHZw9StMGWuyN/L5wpghEXjTVARIFrkCeNeZRk++3ORKMFJ52VlZ02w8C1NCEFqiAD6hCG
VC43v/EmvR8+JhroTH7lLOarKLmSjRbeipLQHYnufuRcbVuc26nSurGbFi4CtD1oG4j3I+w9AbXN
ZfvYfICv5QgWGNpZotHEQsPnmbesZDv8Q6Od/QETfgEyBr1u4bYfZQHM5mthLVawS7XIKamyntO1
NL/SXEqw3E+my7H91T7x6JNEUe6IxAtyLVGw02aYLFKbeIxzeszhFlbK8D7hzSvLdfcU3spqsNvn
4u8NFAeEGE1paCA5gWMcn8z+KZTFMLIlFIF7DDN/QJ0CWIN9XZ3jw3LIPcsjt6PPnwqYnylxVVuB
zGr9xOEgJKL6YJQLcFWkeGKkD5aKfmE9mgh6R+rvJZslFtRQLG+omYKjozizPRLJfu6RR9CoIDse
nQrvj1q918rxzVzdL0Nk2OGigXep+DSf6KnYDVctUpIPPK2hHuwH8iCxxk3/hTS7Co5pTAYVUTZL
WPamUwK6nT4rt9MxPlG/LGH8KHEE2bXMgfFL653tr6QJcZNRKmjNLCq88qLrzEZra2K6pgxHuG2Q
KymiKwlDXZ0dSOl29r580A7D16bEwPfe57khI5HODNi+rFcSBS9SNUm8UIJqiv1k3VbHfj8duivz
uvryjzIcmyd6JU3wINQECf5Q40QPgNsbPneWite/sB1XUD04L7Mscb1ZB0OY+JeZvMZFK7tUwnRk
oY7LtYBxIPDJ75FCRKpyBLRwCtC49mN4wmgj2VmX2ItYfqvSDqc9JFhXExNxr3L07ZCJuZIzsOlR
VsrxM7JSrl7qMJnzEdH8c3gTHtKTfZwsjNlDhlS9y48U3aiKPyfAiEkkb6tnU8vRHP5aEa7zkFhh
iFIfAGG6W7PvCujjZNe3TISgW7jo0TyDlcdTljujohiJCVym1Dy2LfJNESH4RhyLLobEQII5ddGL
7Jm7fh/5oBLMfProAHo6H0bZONHtXXuTKbhKi5UmA1MDAuRo2OdQzSriz5gw7plxK0mgby4i0dEb
p1mGCTaT3w3EMZJuUBJgOezmTEMvto5g6blshNwnvfOMKxHCPimLOekQ03lFVbv0JU1LNzH2uH3c
WVYh2tyslShhs/BIimrDbDhg946xb6Mskf3aDHlJF2Fn0pTmvZMqaAF9Uh7pKWIuT893Xy0++cFx
m5oTGbiKbz+Y/uVV3I4iV7rxnVwdZXtMHcuwMJgoOadf5qDYJb5SHFIAfXgiMfULT2d4B8hiLNnu
CfdaYkS1WY4MheDUfKoxTmw/M/a1zdBrWHTZVZZFVnBZU5lJCnec3TplgkQLABfLi5N7KerpY/0f
ZQi3GiapJgtGiI1eM4LN4BOjs6vKOk839TAxdNAAt63qvN7lqw3rWG6C8dzByi03Db3PzSCaJEzW
m5uzEiGYYzstbLTVCb20cXpwej3hPC8AsbUPVMcEb8eQeItNx7SSx1VeqVRWIFcHLR5iuNlxdeVB
y36m82MX6xKXsR3nrAQJVtfRjvWzhgrYfM/HKLZwuexsPf0qgTFvkbDjbUc5K3mCzXWjltAIo28B
oBuDyOv3iZ96xr2+y4Jwp0hyU9uGYYKWEaUqRxexFZYal1lBoRzYGBWyj9SnnkgBzNzVvfNU5psQ
wesazZJUxES4bV83xwlknTzAr/22dM1TgzSLKpO46XtXAgXf62g4U6GNYhiNdJeWHtFl7G6vVbx3
OvHnOqaTIqkstqqDt0OfMwfvo2Y3ewwUzOSUBwlS5hNG76SYToK3Ju/LtIPu5bJP2k4nrkQLDqPL
hynBNHGM9vbG4NdIMBUAOgNp+j8BBLy+af9fSyEG1iM11fUGSMfOoK4TorSX7i9rs2mAb8qIdUQr
jKNhsJGwNB1AAiqMxAFI35ERoPDfeWG3xOIhzQZWZ1wKUv4oTWJIF809s9y16cdm2hsY4tYrRHJL
bjqolWaC1Y/NbDVLAwsZqpe87N1B/WAUXw3Mr7m8gpvGvpIjGHumK1bOFKQwDQUJgfoll06Slu2R
4NqrukcC59UK4sot1M6lU+uWSS1RRCaG/33l0VlmwUGFcBPt4qUpmpZ8Uj1eXiuZCMGXg8pQrZdM
4RQqyU0U1sfBsj/WZizZ+u07Y7Ungg+ni2G3gFiC0rBwB0B3MFMcTlwxduGZj3waD3YhESnTTHQK
XaWoeBvjhjfPQzO5pvJIDFlPuMzUBHewlFae6gUoWgojdRsNXRqSXsvtM0PhUR3kxw2RKtgxig79
b/A3pU7cargzwUTAKj8OZT6UH773DuFNkGAIfdyEGLfLajAmTkgoa1fo6rpePJ5Qjn1ZvknflGYZ
qmE7xitL4++WbVTKbMYDMM9tYOzmm/o6/KF8RncXKhtKkF11AUXGhCRob8dsFTS6K8gLeX9g+auf
wH/i6nChISWM4QRR4o11twURnqHeplLuJ5migi9KhiVxiALkqfHYBjxWcm6Wh8nTd8M+3knRDPxr
7zZxpZPglyLN7muSIqvGhwqzPeqeHn3pdzrGc/FVlGFsNq1/JU7wT5gSoObpgOzMbN2kxjmZJBHt
ttdYCRCMMsaw7snIAD+1B7/gcL9TY6Gx3nY1dLwYnnzk2KbTWAkU3NTUJH3WoQbvMYoLMAu06EfX
q+5ly+MfubRLgmeyek1pxwKZeMPeT0vqJ8VxMa+yak9YHlwWtV04XCkkOKiib0mTTYidk+PkU8wv
rdCvwysMMtvbDCgsSjjCFGVdWxA0xr1CTYI2+uTIU1m/6jWNfCbc9g79LccRINZJPKY05JRBV9ot
Z53H62OXYq7NXXlGqRoQIenbfvsIv0kUsjAY8UT7pkSKhBe/5i/9fgDLCHWNn7yyJ0Nc871/bxtv
wgSvlPV5mOQE/iLNW1fXwOy6Cyl4Ec1zVj3nZSpxgtuVPfTsgFDYNi3897sX7BNbx19wgZHPna98
4jQjzAceef8NvYe6K2+U237NrSQK1k+GghY5aGFeC3vKxzBIvfkbc+2d6iJLIksRbpvLm36CWepq
VTOH4J1fa6fYwkgOAEMlZ0wiQiRSVs2JGm2CLRvnQ9J5MT2Eyp/EMm9r9g4vUaNlok2d0ctoUIzn
FPmsQpKt2E61r2QIlsfAshuVKTBBaNVhlccJiaaDfmQH+3b+nh45wZl1lA1Y2r5B/t4eKlyPqYE8
QppBsVL5SLTn6A8P75sA4UbUbSW0HLyoEGhwpAlmUwFNvWMHBJ0Y5WjKmLu3rds2DEKRQaC6iADC
lVjXJpqsQEkUPvAVpOqOU6ZwOu3ecmUzODbXbyVOuCCLOWpVhyLvqGbHTDvV6Yc/uT9WAgT/gJxi
kVQ9GpFq9SUcMb9XBeYEsIPISYJouKVT6rJhH8kIMzbD3pVYwUnkiUEcoiKV2yLszfvqVsvKQz5E
oA2fZCpuBk3I5wNmgH0zHcFElLBhet69XpGcz4Ad2Xe1clt/xLTP+aDn8smEmx5jJZH/fRV6Lgno
UxQFTgn9X4GtV58MNT6QepFA77aN400xwThip2LgTwHjrVZ9cLrnbJa5DH7zvbusVnoIxoHv63g+
onFG5/4CpZed9mA/WnsN9EAyoIZszQSLUNkUTRUDtj/EeGVbcdESn1uywth2wLnSSLguMgISyZmT
pkZnTvNpAFPAzr8KnBxTIEs2bgZNjgoKOF7hBN2VYAjTQoZcMfj4QT4/0gEtDAd1ydZuO0G2kiP4
9hlj0ptYw0ZNt8s3Gy1j6Y/yU/ZlCfSDjD5jM7hdiRI8uk7DSjOTmU/pqd3Myt0c5cVGPy12YLI/
ITwhK2HC0bUnmrOiQSS9FPquH+zMNSvnoDfkKHGDmzHgSpBwYlPgB5RGQTkTo+aRYSzA1WcFtV8e
s38wdXDT+a2ECed2GKeljQb4XG36mKZ3zvRgGPcMfPf/USnh+NaVUsw1w6wjPifdwpgEdBLWfvZl
PPMJVTLIx+YBXmklHODMmKmGdipgcPV7pVj2hO7NWPcv6yQTIpxfIHQmkjchnr8R/ZjYxlXeNJaX
9bKmbcnBFcFNo9nPNFMB3+roYSz8wfkRJecx/5YDLWZMn/VF1pS+7Znelk9EOzkppgHkfKSOfj8G
v9oiah9QjOCfzZmXyhNdhmY2SxHhJfwXLRoYVgBMAAvDK0BtSHxHUnnZjkBXKgquo9JqQsYRD62h
dxVUpI8WHvzsAwpn+uMQFAARuCoQwrL+JInNWIITaZXK7uYMPn+yv2Sh6RoKWE4lwG3JkbYE/2Fq
y1LWCpJNerfrxw+xetUZ+xnCLpv/5o2/WkHBcxCIcPJowsSF+UfEkM+V+ozNK38lQfAZ1BwV22S4
STiKkHox77/k/UCc0lmaXZXtjOAyqJHQdODghCXO8Rh+LGnokv758pr9D7MzkJ2wkIo0RG5gVO0L
Z7Th29lTMYAYGEHmbeRrmO0UoemYuY3bXP+D/OPmUwHAXVOn4PnEDEzBJmiNth99QuweoYubAATf
IegsAYPn7K+ybOfmeV5LE0yjbNqmTgdUAPmk4zzgdDj698n7VZNDvTGXBJ+bmQUTzIlI+mNmClLr
v8c22pRZaqSAcnk+TTuQbgbZY6Ri2kLt86xy7hdPk+lJtnLrml7LFI7yFPZl5PSoZswn7j0WIDC0
V6I9DvuQgS/+xwa+aShsYMqyZFRVbGB2Vj0+IW6AvAxlzhl8ONIYjq+XGGyvdRM2cM7Vcp4icMJa
qGuC0ihCMk//bl6nGNGKqZ/pTkoYzL94SaJw1h00qrElwVlnT+S+OnNYKGcbomfz8/zN2ut4HWVe
+FGyh1uH3tQwOpBPhdVMkdcvVcs+nljYeOS+roHo0g4EXaIeh/ViNOgZhYGn/iArSHBV3qm6Eip4
msUqQWBTYqz0Uhqeat6V+rWq3Kf1hx51ncsKbvnotX5CiNLrC7OMDJgdUu1mdt2NkleZ5PsiQd8I
EGozTaiyzsXPqX8ievDvfj8/zyogu4Q/ly3qCIEB/sfkWL2NWTRO5zLtylRltel3zxVRhOA67DnP
qzgrFYzc/sVUDbKVcffL4ioZG+s7zyhKE5xGGDsFLHGwfYDvfw3a2ZGX3nDDI6Y9ojKpUMkKihYu
CuR/Xz3/Rzss4moxFL/RWtdg6V2IKWjlJJsZLcaoohjBYdhzOQy1zoAmmffafD2YewK0VoIAJAvd
UA8qxKqXTUOmmOAw6slRu5JqzLfUZ9LfTnnoGjIQAT+J65P6SyuiWfzJjJnOgm2EaTcyrZsUv1VG
t+gPqrpTy1uECm7X36b58bJG/8MU38QJxmFVsx4WvRYFvFAZXy2HwdU+Z1+475MSjG9vGLrheCCC
gdhCNqDTkzzsmkHxeyU9KMWxyX801ocMpCf0FBs/+kzC8by9XW/yhJOMWmGR1Cm2y8zi9kNbZhhF
FuXl8s2Zy0L6gOFfe79xb9KEjRvprCt6aYVBT1HLS9Gvke7puXZwe/F8kQzC/Q4N+stQ3uQJOxdq
VlQ1cWz76c/y5+wZO/OgfOMV0QhtL6x3nTkAfZP/D7qlZJoK53tYAKrt4xQmGnCGiDiYR6C6+Rgt
lFMeZF3Dor8X9RSOOWYpzgYDaCjAaKnILaKO7bUocoLLB0EmRTjatjVplZ1jtn0JvobkWMa7y98X
L2BRC+ECrvUiikJu+8syuUN7nNPAnL8aFdoPDdkr6V1RVBQmXMH2kLRoQNFRK1zCr1lq3BXtfHSG
+GrUq6BawM48N4dap3fLLANPbruvv61SbGhICs2ws3RmvmHkoBtMrtJa9WmqHKoKO8jOo2pLVpbv
v3DuCNAjoLIlSJqbVFAWDfpaV5i4TPPymwakA529Vr0bjS+XN1AiRsyIME1LIlbliq9wTnrnRgnb
3TjsB2V/Wc6G01qrI+ZBWGp3xZBXip/qp7n8WtB7HWHif5MhOsaW0clpsWQq3bHoue6OpvZ4WcRW
1PGbHoI7ZLndDlHSKr6+b2eQ46QARGmWy3nQjuScghQVGLzLMjfO8G8iBY+IVztPdcAv5UBHsoMj
G50i+77g9/oBAK9GwbJl6l2XgVbo4b/9fm6Cq7jJstvacDQeFqo38fiRWPeXv/8OxQ+/8NsCCU5u
Yla2jEsPAUbq1aNxM7bfaQxAUlQEWfJpbk13wjEFt4eLYWBB7KBFJ62AzisOSV6DPDfyL/8imbEL
XlHVRkUfm0Lxu0h9UOenGolMrLAkDtjaN04ziHc6Rlu9a8KmQwfkrhaj7j8+hMbzMki+v+UaMMsE
rwUbQPv3kGoLmMKQ24U2Fl46Hcoi9ELnGBuHf79aQG2Dy4+ilvKumjLVRaGGMXcNC4A7H6LcjVpJ
Hu9dsoibiMNBzgaxdEsTvWk8jmlbR2UUKCCxwjjhZ917fYgfCRhCYrdAq8IO3Lvyx/iWKWBEPCgo
VRv5FBFfEy19UbSLyfy28ppP+kmHvwBR2PfpQe3BMkR2+Y4FstjiXYrjVV2gQnRT1S2HvCtnG62q
tpGNbNF1dgQq8OAE1vVfbeayR/imTwTJ5t/ShANuzHrqoJseIdkxugP1wL46NAF4DtCFXe0z718T
/4naCee9I+WCMRkmJoF60YcajZr7BYmiwLifeB+qBSC+LKeydRTWGgoHuq2SdgDfFvN1HTPIxtq1
kmunx9CiZHf5LGwIQlsLoFi6RglYXoRbP6JhR+a+ZWAjAEfAEmDWjzdOV5ZyvCznHewfa2hCCp+s
hqFBqthLmGpDFrWx4fiqNvysSe2W2nDIMbFuaAmmjyip6ySHkZ50146umDIF+Ngu1PoATEQ7mqNR
FRQt1vfLv2pLew0TmjDTRXeAXxJeUqU1sCwzBuar6SNBqampfe2HkUlCnq3TAZ6XNzFCnFBqFpn5
INGA7G00O4CD61r50e+mgAMHYlm+ccMDoFUaDs4w4ICAVPj9+mtIZ6ikncFB1D8N360WmP1RdgPy
qEMIFn+TwRd2dcXqpB3V3KzCoG7cuXnFaYP16I76jnbiWcYYTubfbxVGWxLHMTAE8B035TwMSDbl
NfPTEVLMxZ0j4s7tvioku7Vxy5ncjaHdS+OJK8EmptjOS1bHDhIHxbd8GR5y9BRf1mVbhAG4JTiw
oZRw6NJ8sEhJszBw6DdaHwvrDw41YiiOVFHJ+6Z5OjcZnRLY2zwhAdHfxkbspnHhLjL+q01FbPgO
G9LAaS8Ep9E0AesDZIJftQdq3I1Eco1umTLIf8AyjOo991G/mxlokvJyRJua7xiRO9ET1X+aMuT8
1lWNt82bEOF09iZBg/UEW+bgitozVLcsdzyRzMdZOx+S624f+qasI2BTNW7Ntm7CqYr5qWGwBr2M
GE5p+6AMuyI+VpPkyGzdkyYiXUQfAEFRmwh2ZplK3JMGKMMeXA32jzDIvdgbDYw2QNV0T6Qpho1H
K+QR7uE1YupiaxezadJExoRhi443KJ9L0P+1X4yy9IrUbztZX/yW80ZyGRzRYPK0bZETyCzUJI9U
HVlEZafomTsiorPNfR02knWUCRIuY9qYgz4nCPenOl3cqMaA9TruXAs2USXaH5zdtVbCnhUaCad0
LJhPrTFQdDfpc3fswBfa+5ed0JYB4kYmuPjgVYEq+v1sLbHRhtqIV15BHmpj1yqf+05S29taONPQ
VUIAlYKpC3ETvFBraXqCbWHnGteQUrqdej3Yz5c12Uq+Ij3xJkfYII21xtCB7dq3rwkGZ9f7fgTT
74DmEPCfy1D5m+u2EiasG/CvQxVPI0Kz/ktNvaz43sq6QbbO0UofsTTTttHiVGkRBUM+nXr9VES3
A1HdZencZLmea0klSKKRGJplWgF07VAxf4j8Wf/YflcTSbzAN1oMF8CJ72hgdQWToHhPwMNmqCnw
jALmak0zxlLm6Nohbhi+xOMfHKC1LH5nrUKTCfAhZicZ7Lqo3Cnct1RzlQYFSBmCbXvZ3pTif18J
irV81PNoDANdvda0IGbXswzlv+nB18rwE7aSYRt2E7X8kLLPwBz8mglvBk1gRq+1ceUoqzlJJQpn
dmj6asasQwdnacTcrvg0uLgzdgufQI8OL9lDZ3MRCToKbAvxKsjdfldQ6eyoz3u8+fU5CJO73DhH
hqQ1bluEo2MEnGFpCFR+F1GwUHXyFAYxO3fL4DrG3paNK9iKg0wANKhqgXUVd9/vInTEQTQ04RPU
6GR3p076etqKt9cCBDuYC9SyqhQXXPdp8PnsD36Tx0f7VvU53lQKh5fJE9aMGtE0xxPWLDp25/CK
F0NS9LIsPzlJxb8nX+SPw7V6ogMPjdGKGiQ56XKb20/dEFy+IWT7I1hZH1t5Z4/8++3Oau9Y/fE/
fd8Umo16ILZQ5eYJwfBq0F60XpIZk/x+U4iD45D0dZYkUQD6w1m90qLDn/x+ihYARIk23qq/2+9C
SozuLXCBNpYdoBURfcq1xC1v3ml4/P8lQnDL4zRU80wgojYNz+rLgCnPScJcKzXAQWKcSkeG19uW
6OAipaZN3z3uGwy8LYcCpaIy1wJmvNTac0gOEb3Hyw8UGxIT23acmA37lzjhGWHpTZ+gkBgFHB6w
+Lh0FvADxkBOFTfaU/Q5/3p5z/gRfHenruQJe2ZEjapg26BeSLy8CFT2YwZPOkPbnvFH5v2mmrB3
ITUZm1Xsne4kXlcPQV7ISH+2cupwAW8yBBeadvOQNDZS2DYazGJ0Bv5gH6YcTZzzbkaDRXLSXlTJ
xfAOevbqdngOGFy4oJcT30eVo8d5McOrLr2bP3dnB6lE6tPzciLfIBQzDzPv8qZtHuQ3iaKjaLp4
qdmIlXSW3RRGfsJkLWAypURfwaZhVCYVShWfxlMNnlE+025w+96NnjlQRU6FIhUpmD5dZsAG+fPL
xNg+to8PSHVj9ib2Dr2rHq+dyy4o2ToKxl8qca3y4ch+Wdsnu1JPSTVJtmrzfFGMNsd7loKjnP99
FXqZzCojxcFWzeCdddms7fpWccux1dy41Lw2lOXttnV6EyhcgpnDsh585agmOuhTOBH7w5/Y3tv3
hUtQTdhkdAYcVE5UT2knf8ipe1kEP6TvfNLbmomcJCaLlompCFcj4MracHKJYrkolP9HMcJ1aGlR
Oibo1sMdcjaaKyc5ZZYEZL6piYUEKjVNgvywYGDL0Le9rUGTGuTfhsECO7MPM22Pf7BgKzHcJlZG
FsXFYhEFe543u7DeJeWdLat2bZrVSoTgWIuoxeCCOkPVbjnmw7Uqo+zgoee7PV99XwhNdTtJ56pG
7Fviaarvh3nxqiZ1O82QHEiZIsKB7PosIrTGhceKK1Kc0RpyeS820/TmShPhAHa6YbbQBmWl87Kz
kEYwbjjwOXz1YLLTvh0vrKQJx7HOh7qve1x48z2mBw9n3lVDz/G5jNEGWu5geZJsjGT93vUf55re
tD3QLBw+E1vtLY3zP7pR35QSk+eZY7QKSt6O31de/JMTJccn5BWozzBV8p8h1vk6XbA/Klw+A+q8
eb8gyTSbVgCgn2Z9SOLronpurVM536SypJbEM4ityEWZlg14v5ifYTLd9768T2Q3j0yC4BRo1ZZ0
7lGVSvunorvKtPtOdn/KRAhOIVoYJWiWQAlcCerou73sMmlenS/8pY0RHINmN1k1ORGHRM6Bs0t2
oB4HHPyf0VZvWwFFOhETGHlR5XdHaiF8bDsKhfQ92/fgJWh39bHbWxJ/vVnGNPnYQxvlIQxREE6t
Qgw0aAwOSsEnlAuUk+ZH32owPRAfXSAcoZjcO89jzOcV76Sc+5sn+E24yGlRZLSfGFVQ239tUkcb
bQju5QnU3HxILLtpD8W3yz5RJlFY1lbvaDOoUBeDVB39mESS1KPs+8LhVQwaWej2Q4DaJzeTMZwa
W8YKKBMh3uSN2lVzmYLE/JP1yTxEwFlyQvP0OA7g3I99+CrJRbVZUVoZidgpnmVxPtk9jHFEe3/8
kAfpiYfg5acF09s9jgkGwLqVLOXmkV4Zh3Ckh0ZhtI/5UlqHZDkveOS21st/MwfhSKd2bi0Vj+9I
eM2m08wkx2szlljpIFzxBWuMCDMrsXAIudsh9rLpoaeTn8ucuMwohKu+0WkKsk8SBrHKHjpn+VZb
uqR2KRMheoqwdObWVhyf0p2t3Cvp18t7cXm/NXGyQxSqVZGHCx6vIBJJfWs+WjIMvUyEcPqNurRq
1gHw1RqnCnVRMP3NMm6o7eINBkDZfBqOiVTw7567YJE6JBhjBaem7XKMvQb4Kz//GhwKYofLi7Yd
da2kCRvPKptovY4gssg869FGP13toY+z8EoHmQa6Q/62dS/L3DaENwUFQ0CtEATXGQI9I39JrM+1
+fPy97fjVkBqTAqaWh00b7+voJ1Xlll1M2ZcPpL2K5/0OhyqgOk/OcAk3knhV3zb313sK3lc4dWj
pQ+7ObEmeFRw8zQu7zEmx+HnApp1ORBq0wRXsgSvhpkvaqFQLF6vnMtqz3DjJemfBMYoxDu64WDC
gBi0dlDenAw4Ay0u9rntuMoo68rbUgMpBIeA+xkVebESmkdglxkoDms/H+0vqXKMmj+wMsyBNuA9
AcYwxUEJtjaqVmI5zE+c8MrJS7/XDckNw0+iuO9rEYL3B36smrMenRksv0v6oNO+jONjO+50KccQ
v/YvSRJ8Qt+G6CkzEHZ0Ph9OnwHB2GDMCgcvZvtSsv2bPoGidoN2GgJIqBjTNWpul32OQHU+oTQZ
Ar0IouJd6wAuSXf5rePLel43reFNoBjHabXThsWSRoFRzaCse0FRt7Ql18OW11kp5Qi+24ZBFzTO
IMNK3aj5av647HU2jYGCwA0AFozfEd12OgGbM1nQQS2zzE0a4ybq7zuqXU1AEPapjH9+e8nexAl+
G7xkEwoUUMecJzdadgNwu4Ykutnq90B1+k2I4KmdhrOzzzAETnSxnNt9c2WCaKWTz23nLvmdgb9J
Et/izqCACmyAJPZ52TmvDciWZ91rSDa8zqSRXHuS1RM9HCkrIx9KilBXvTaMz0OxT/THy/awFbqt
1k58hs8LupxZjreJg2bjwa1KxSuThxFUEJflbNv133skPr8da1B6J4Eq6nJLmiDL/Mvfly2VcLkh
ulWVmPcNNsuNlnde1gCKPkuU2Lyy16vFf8XqCi3LtlNpOPKgh+0LP9nVnU/c0S9AfE0eGtmiyZQS
PHdaxbVh9Yixyim/nQfm1TS+hzf/j2snuG1w+piF2XG/xhYvDt1GNzGAO/hvGyR4giEpsiVv4QnK
/skBsh3U6Pr+soj/cSO8GZngCIizZLUZYr36EwGCPnsEYPe5BwiCI4qMO1koL7Hpdz1RtCpKE6Qt
QantWf5gyDp8Jdsv9kItbdFUfc+AlKOHwTxmmCDL6P3lNdvUARgO00SvN2IcIQjF/G6WTzVK4Lpz
w7SPpil7x29FnXQlQDiYdqlmijMh+mj8ObCflwM5mnu6m56y/Z9UjteihNOp0MrWaQXvXMTToYnR
hVI5u9oo3FzX76ol2edK/vny8m1ukeVg0g4a5tGYIlzXVWtZFYkQvs2xZ7Nj/VLIMCSbEjAfD7Us
YMPfde84Zj+ZswZwpm0Mn5usuGsKzNgmanK4rMn24VkJEg4o6nLj4CjYKJK65L45OlccPMIOXcTJ
GcC1L6OU3famjoo+BtSegDUU9qu2EqVgEwJ4nvzj5I2MBpxMsURXPrmJZOWnzdBnJU7wpmRRdBKi
DcZ3EIvU2rFVvoX0a1cGziA5VJvpRmzX35oJHjUtHT0baqylfb18as5qoKZu601XGnonff7iUsAs
1t5pz3IyuE17WYkWthFZ6DwcGtvxy/SoG3es8ZNYcqZlCym42dpWUjbVLAwiA2y5/U2rHIl9CDWK
F1hw2Sol2oguNjVsO7ZU7FlSvFj2jhnfOln7Gv+172K6twUTvWzcjEo4Jr3jW83sAVDuz1nskvLK
bK6aodzrQFd2dHdZrc3S+8pAxGmDRTNVSrVgCXOGoSfhwdlNB/vDdJ+f+9jlvH1ysJbsuIloznG0
e61K0GKGCg/YXvJTvh/vmtdsA2pnkrt4815Zrarg9mNt7DOk/eEYxzQolcWzTEnkKtVHcB+KbUXW
TBC6jpiRytmA8PgD+RAHPP5Z1z/arP4+0pbgPcLEdhQ7Bmz9r7ftcCgOvc95c+WNedurh05HjfIO
L1W4lYeQRbha0I7fs7ulPA7ZR4n9bb7U0UT5lwBhe5rBWYqlxku98XsMv0P6zgqS59FHb6Nf7GWp
J5k6wk7NJFnGiKDxT5l3cfJctjJ1OFBPPMOYSG8TxDEO5635PS6365GkbODWdpr81tWuyDE9Rofo
JCM03rwl15IE91pVoQE/gYNrRW44+uw+PYQnE691D6PVflFdyI4St6x3ymngSkL1Cn2pIs7bGoq6
iShyn8r0aAxgy1NOg3Lf2pLHzaYYtL0C5q0TA5HG72vYknLSphCAAx1JrqY4avVtWt5ayb+l7Obo
LetNjoilcuhCEhWjGfysfMnMa8dqPRssvH9g4GspQmCGhLGRjSVHaDzzwmK5hzx38toPfAy5rLwo
WTqTn7bVs1CvI9qFOYQ10yMuR4/EZ8V8pH9SxlnrJHgFUiZ6lc8oYavpibS31niULNpWrL4WIHiF
Vm3UxdAgAHH0Ialzr8zZU0n6uzr5lujhPVoEPFQvDk0buaNOf0jE89//ztBXliG4iRItUVZn4T3F
npCmxFTo8IlPKcmP/EKkD7L+4C2vtNZW8OhwGnpjpchRt0XrKmUCzmFfopFsQQW/1JYVrUcNL+uw
2ZETCbQresyaXXks/sGIBr48l5ZPcE0JpuHF3RzhuVhfp9O+tA72JIFXbcYtFtGogSZ5HQ5X2CIt
m+KYcrhn+FO/5/Pj4QgfksQbGjg/ngUpr2TjvzbVQrPY6wwDtI0JJ9lI4s4JkZfys+ZTEr8o821Z
HS7v06YlrEQI5xdlGHOKEsBrWAPUWFm7piEjz5BpIZzdBG3UY7gACt60n0j+pdef7fHbZS24Mb3b
/5UWwumtKkwkxBw9QHGj+UWLvltJckin7LumVK6mlrvL0mQKCZbQNw0SUjG2Zeg0165dXY0wwVRS
upAJEY5o1gwNi0JkJyqQ0dEvJGw9wmR1BJkQ4ZAqaRXF6gLvPZ/YnnozZhCCJt5vd9ppPGMC3CmU
ts9snyMQIVDMSOJbJsgcaaeNmMcNhO0tZ60qbjkUhdyaew6arp6soww5tBktWyuJgnfooi5s4sb4
lbrkBKHpXrvpd5zudz5Uo+T+3bwRV9KEYKJqcr2qKujXoYyRRFe0u9aQJh0fLhvh5kMbtCM8+aKa
6NwU1rFhmDxW8qAFQ4pmdzpTzxgwtVq9ZbfMTdz5kH7M9h3mZasHWVi2vaIr2cKK1h3pzTYCnJVc
96BsRtnhEB578Fjiee/LCF43D/dKmLCgSjjESxzjJhm0H3X/kpZ3pDyX5KHsPl5e0s2dexMkNjEO
taZW+oBzXbZnYn2KkK1NPw6ydln+c/+PtCtZrhtXsl/ECJLguOVwJ13Nsi1rw3DZZc4TOPPr+0B+
r0RB6Itu1UoLRTBvAolEIodzPvgqlzCYP9sFFyfnPZTGMLqZoVYZzbQj1rdOU67Q3LZHV/9JW6eT
2Sazp5JGdtaZJ78kl3MobYJWlY4h7gzUG8LxWNwqfhNmP/Qdq4LLwA+EnmWjJWedWpUUAHVBPtpd
1G/9kn9JSY88Xia5lYVbthHDGeI6xrOVNWjvGQzjJ0kSOGPH6sE84ahnbRg+gRBq2htxnClmc9PH
RQt/2VZ3ebG3jF+XLVCyajyGWk7mUskLYPBk9jFd9xGK1askMBOepjcVXptbNgE7YlnNSJYEDUu6
c6eoGUYD+mM650FSkxDE8BJvKIwvNuKYVW7ErSaNQQOBy38q6aMWmfdNrUtEiL0REqmsxZEAXpcL
MKZIL9J4Wv7045AgDrsM+PEM/xk0uvC8/uVNEjbL2Rt5XLRBjLYhSsFsO3nFVW1281/lqfbdGwZZ
5Gd4fAPOG8/Vy3LFxvGmJuc45gyU8HUOP1gAravN7oYIsNrF/WUh0sXk3EQ+Du3SYwI1LH/rCArI
QQnneyAxs06GOJB2MgifCZu15PxEXa1pkynYO5OEr8DWV85Tme8mNDY1gNj7l0vIuYtFH+0ytvBO
aLRz/ytXfzeaxM3KNonzEAqto8UFVXtgj/OuseFme5ZWIBIxomMFYDMMWrMeHdAtvz9W6GWIwQiP
Xcrz7sqN3PuayGoUontqK4IzBNsu7VJtbCQP7GLXxPQ0LFOQL/lZzVxPjTGWVaBj3pVtkTDN5LBc
D/qaECTyfdFjWyAbxKql1pcVpxcN+RnCmqgLkGXSd2waTIYFJtqzrUTORymRgQnyMUU8r7zoycFW
v5P/L/Uxy/xsRXAuiialgqZknF13fBxeiunF/syjZCuBc0qts9C6SeCU6vmlpTdT9rLEklkJ0WWL
YVvAbWLADIU/TokpcQpCDaRmq4l6hvHc5VHoNmnYxjJMVmGL5VYUp01ldyg+5HiWJkdnzxLc1VV5
NF/T27KxFuHum4BPwpwZCnE8qsikY4AN2MssLiLevD701S+7kYQpQq/qvAkhLIu7uQZjvQIT9Yjz
2qLmoYbFrr9SETAzpypv1hIfoY00Pm8AxMO0zSDNxJhOMPzofMbC3nsY30RvEOhZZSG6VD/uCAG+
cjTBLoVWbtdzb1naMd8vtzkyjgE61neyPRM+IrfryZmiExldktkoSczQEBwMimdeAZzK73bWAJkM
zksGuyx0uZtF5UwyG1O3qJzVDfQW0Bz0a+kWu8t3r8QSCefUEcaui5Fg5n8lAel/uSUG1GTx2P+y
cg6Y3tEGBzJT7sLVANOSLxZWTjlU5xKcmK+zJ2Y4PdsgBXndLVkNRBRyOuiW/q9I7tZVkwQXr2Mh
X1aCGnv265h4+vRIq1NvyQ6aeJfeZHH3bzuTvFdXGKKx18Fckd8bfoGhdvCoBktQHOrEk864iEKY
N/VQJ3t/tq3cLjBCCpHuIz2Sw3z1hyqjv6H74fAZC/mvdgAAey/KmZLVKBvUMfvG8ZtCC5a+3VV5
F14W878c5zc53HEec2S29LkAohwGoUiQBen19J11e+mBemhl3kO4Z5YJMBUCpDyAqrzXilppV4wd
3JWj7vvlrPWScyVWZyOAO7rIDlqt20MA7q3s6Q8mTe8tBPbO+MA+gxCDm+QffbhzHGddumQOzjGh
R63d99q+NfeXd0joKjYiuOAsqRqjSHNoZLjfGvs+Ss+GJUlAslPJ5wu2WnCOwi6IUcYVzHqJkL4a
7waks0DP2ub3UfU9biUmJ7MBzkekYClxbNVABt95AmFF9jnHsFkxzjGgkcJJkwkPUf0auZavmKLY
l74VqLet7oGMGCCsuiRckqjEp5Piqi0atItgj4YH3XgoJokzkH2fcwZl29rpkgBqMDOcyndi62ke
kofLdiZ8BLytmsE5gnRoe62qmQ77+FBh3jc9Grt+L/Wh7IhfMDaDcwGGVaaumQGNNzmO4I9ZPLTQ
70o/953uBC6DXRR7shhCtnzs/5uQzEXMlw0sSJoWAE1o37MquLx2wnB5s3acG7CrBJkCcCsGRnFY
0p/AqFUbsF1IhraEl+tGCucJ7M5O+4nhLC1V5nXtFyN6oABQteMdKWRjvjKNOJegNiSejRbXz0rc
r3Qx/B6z/6NtneeZSg6PxMEZnD9otczOdRe9XH27+LZzWuLGX9zj5R0Sts9vfBxf+F9tdx7VSo/D
dW79LMv3a3QEGlY33peDF0enZS0Oc/0JVwdIWDzc0a4BKijOLvqU9lM6E/SdW4e+PemapEdNqNVW
AGcSXdTFSZepbjABIdntAiN7dHO/rAfPrmPPXr+39W0xfr+8lqINA14iiyhBXwP0kffHqWjygawj
8Ldm5TRoV210qxsSTCnhu2Yrg/NGFBOEieWi0306sTm4bJf78RkYXyg7ZCHa/iQbJVOJc0pqVKlI
rbiYvNN/WZZHQftKZa8K4Ut3qxPnhpyYNlmVITjuA0xwBJ0fHauDu6/Aviqr+gvjoK0szvLoMMyt
Zcx24B5YwY/Ruq3383+ifllUJ1w9wOPpKE5hRpJ/VxuDpZiTg4dGnT/WID2r7GdrlVGOiVUyAOVr
2yrw8vhGWgMcJ7ieYHavAzBYvixQwm4H2CA8AYnEX4huQ3cjjDtYdVGTzhmxV9kxOq0HejBBFace
pDbB7Ji/DbdyOD9rNx0auiv00Gru63CXE9g+Ixe0TyZ7TEvMXHQRuqy9Gs1JGtAAOKsYAT+bD6sK
+iLteqRXkSm5ocTHFjBtGoEhgBOSO0e4M3KjHDsnACw6Q/fHxb40HqMTZHjFee/JHpxijd4Ecmcq
AnKnE6caLg9wNLaHUkYvJbpzAcH1j0LcitGsdtIKUNlBpIPBTx1e8hYZQyUufCAbX7VDLwnFpSvI
GV6pJzWGbxCLDydWutMODKqKVVwZmCL64/3Lvlx0z2/14+zPVEzqaB1SHZY1BckQloqxp6tno/v+
siCxYjbAkE1wTwDymZ24TRBGlAXcSDOSbwYwuIoAj41rcCOELQVHfRVOBylklUwiX2KLqFYOTgVU
drpbd3qoHcarn/FZO7F6gx3IANuETvBNP77aNmdJij4OANWm6jW6WdPsS1dLngHCcpS7kcHdilPs
TKO2UCQFfg7op75lgTOIyKhXnwG5qh7sQIb2KzxfGKI0bXC5oezG2T/RFLAxlWihtdybhYYgGL5s
FsJV23yfN/d0aIzSwWPQjX/01nVE/lZi2ZES2vhGBmfjjTrksV0SO0gLIOmVNzEg4NhgfY8ICcki
yqhcGXCo+nBZNxa4fvDtSF26xABG/AfgytpSS0AU4KUTg0Owtk5G66d95JugWFkiT1Fl7SjiG3Ij
kHOGsaXNNaa8oyACphFmTYAgsR8x6RbO4fAE2rbwsn7iA7aRxxkH2tJr0qhQcDq5j8kTezaiX/zK
ujWejZ0u70Vht8elBeWMxU4Kd6wN9DVkZwtBYYre/tQHOQfrSE5O9ZVsFFq6oJzldNUIaElNBUjU
Lr8hwXpIfbJ39wxntpCyG78C0F1Sj3sIzUQfMtrjtTD5Q7gGFXxk1XvmAe4S8ESMJn05j1/QbbRP
A+fGkDzDxOHpZjc5Bz1m7oQnDI76cmqOTNlol90wVVEvkV0GzFFdUJXH4tNro69rNjgRf9VPrKuo
BDsuAGgirwyS8FOXnMtCRgKIgA9QmijG4R5gfHVKaYD9vQAAu1H0XuI+m+0UXD4UQof2Jotv/C7X
KHVL4GAE6vzSKb/j4oXWksy3ICaxMKIBSANQXYFJiduoJsvAOMEqMEWLsbWyIzd2u5ynHkM1MYi2
fK2yJfslkchjAnRmy9a1RzG9Lb9Wyl8AuyAP+dQcRr2UKCdwmlvleGgAY0iyP+u3uKBGNTpvmQ+d
UvgqWiB6J0gyiROTqcYsdROWTGbXDFEN1az6VzzDKKLOX9CzPz25sttb4L7eqcb+vxGlO3m7ArwL
k4D3LMfGCmfT3eib+z+jULKGC8HVbYElRgUFioo6Og+CgITE4IwjLJFE1zQ7rLHk6hY5jHcCOH9V
mMOiViUa6dGWiPfsHwoxhqG2HGTI7zJdOJNPe80mCUGYOtQ3tXo1SxtHBZUdDCCBuYfgbQkyJG5v
ZjuBrTkjju0Jc2p/4eb011PjxX6Re7LSjihr804Yd0+ndj5rao9nmJu+FM1xme4j+68pSb2pvp3m
c9o9d6Mh2y2mAedygSJiqKrBaOUwB/3e+vqo6aO+hKEriWffMkjH8YBoeO/czq/gOLK3pujyBNmK
Cux8zA0TU+UuTwUMHkZWWsA1v66/0mO3R8R1ytClyjpHZSleUSzyThpnjERtFaOZoR59tuPAAJMV
pmHOBGUmBAd0H/mrJPcmcPTvBHLrmaYjiKDqycXA0tXc3XTOkcq4QyQi+AdM3kdDlDqzgy7VB5t8
VdJvE72/fF0JYuOtFvyrpSlaUNV3Nc5w91cxnhan90rnCEB/yQ0iVsVG0hBJWHC6cDnDrFcUohY5
nrUAT5uaO5t5d0USwgi9hPkmhPPlSK8BuaYpkbTOX3TrSysDZhPeTZvvc05iSscSnFsEQxpd6+VR
7dnJOU3vkBD1MCHvTbLSn3hz3vTh/ERPl7LVSrTGgDLN17pQB22igwhGyuki2x32/83NZEWo2mtq
hmxX9pIB7yN9GWV9MUIRSDphpOaP73svokynWjWGyg5K8pQOqmeR3wWaAy5bs1iIg7k+oF8Cc4yz
sjkn7VjiRgSvruNZ/Tnv0alufsbKHMReFuCXbY1vyBtaqx1Ud3VQGnlQuqtcdiSFSmy+z71ylnW2
1ua1N6T8HrX+2H+Zx+DyOgkPykYE55pJOpuG3dE4bOZHq9ppMowS4fddAOYh6rD1D6BVi1LMljmA
J0qzW/QruqfG/P4JDVAUclTT1IBqymnQzeoCZHXEHuUSqO29Jr2jma/4cF1uBHD3SaVEVT7MOOvj
juymfXzS9EP3mqpaDl0Nrg6J6YrOusYcI/rSwCfHl4pGdVp0J4WDnOhfyRhS8KG6D1kscfci29KQ
qHcAJoZsPV+6KZfZHAB9i5REfoos30pfqkzSrypqO7K2MjgvXLRzYSoxEmFW448gCA2aX6y1mIbg
qzeetcKjXr+XzamILG4rlHPNyENUiQOgjYAW9Tkuqj1Jny9bnGzp2C/Y+MjSrNeqHlZ02ump1+tB
2RZIWsk6v8Vm8LZB7FdspAz6GmUK+rmC2Hh2nECZcs/U9nYleWXJlOF8zIjRiRgsx6ilqNfl+GQt
u0pGvyh6WIEV0dYN9JAaH3gkjdxNUUAxkDxofStCvtUEIRTyXiWoUpPhE8hY1kYa33UJijBzpgVG
pJq0+mZa1Lec9ieJfl+2AWFMi8Q+wAoM/ZWZ7v32mGriOKPx6hXig301XzVXxVXyVd0xslSFBJfF
CY16I43zQUtRJu1Y4Vpuy8yL+iK0HdnzV2gIGxFcFLuk5qpkA+Ayk/aeFNeO8mKPT5e1EIbmb4tm
8l1zddVY1M0nJ+h3y6mKX9tLkPD1W3q0T+1ukVbVLisFLOz3u5T1WtySNEMqvv+rdX/r9HqUocMI
z+k/64aI9r0IdciGZooRatrxEMxJE9J48PpxeSp6XXJWxQfpvzZn8jAZNZ2dvKcwbTSATfHOjW/b
+VGbvUXGzCoKb7f7xHk4vSJl10bwofXS74v+V9SgCmRq1PaVLPfHynIxQRQlsocp2w3+pt2K5Vze
OFkGxuegXwVClh3LikQH+puNiGK0QnKiZNvG+b2VRt0yWDhRnXYi0Ze+poFaebH2Q2LyYp0w84cZ
8tde8/fmYQ5z19c5YkSS7/pzCZpzPOKU11q1cpTBdYjN/U0Yp1Q5g8mXdhDmDEFuH8eXSpXd6aLk
gYa2eQtzBxoL4N/r05uxW6ox+iOW/YLZYdYnSv9ygApYH63DciVjgxCavKEip6gjJ/OButdQ4q5p
NVQxiviHUzwUaqDTZ1PfJd0nCtaoar1J4mw+7hcrMkqMCbWm12Eq3jP87pVPzh4D+pUVrRNJa4tw
tzYSOXN33LHSh7FG4yNwCO35m0qNsJFNVQjtnOGboOylouTDeUCb9KnTuS0IfFuCWYBTh4Y+I5xk
DDEyMZwXrMc1TowUbN65cpcPt2ai7YvpHvjl4eXzJF6zN3U482tjBe17boJcCxgtMOdPH8qflyWw
ff7ghDYLxtkBLalduwnQxBUg+A3X0mE72fe5XR9zO01WsBwFQ58dMUp1HqPcv6yC+J61VDbxCqBl
nSeMb5dmTAm6ppCP7Qdf27F+eLf0UJDzNKDPeHIYNmEKWHNQ3QRUBsFQJhc+pGlqUjXVWDMnPQ77
6EhDwAV5jExFFuGL1XuTxRchlkWZysnIHOBeLifzOYF28Zc0C6adsqd7c/JlY3FCL7QRyB0ieHBF
nyp0LORK6830KUbmXg9dJ/YjWQe2yMBBuc5mC8DNgImr9/61oyR3FMT+QVcYB6vKn0Bg71duur9s
IiIrBH6UBpxFjBLqfGA0uwMStSl8T9I+UeVs1zITFOkBGHG8+lH0tj/UHCga5+za6NBH91Pf1z/+
OFM095r+fJoCZNPvPzXTh1IYGx90CJaO7z5DcUiLKBpIA6Wvip21NHem02cHrZX1QggtcCOJf2Sg
clCqSYoGXOVgoYklPSmoWg67Cb05rEoqK0oIF9MC+zsBL6yNbNN7o7DWrtXzASzsY1qfl0r39FL7
tkiTQTIxXPgQ191cDIAkCExg1Q5zHupZutfKNbxse+LVY4UARvmOLCDnK+y4V+uK1XyHE0GsfDbC
ZNcf9Kf0XD7pQbOXUSALExFIpbzSOmPAhe840uZ1AuHgagXkdgjnoH7o9pii9Wc/SV/x82JpFUK0
lGh8QzoKiU5Q2nPHeBponOGtg5eOfp7Go96dJhnrsugIb0Xwb0LdmGu9h1Ny9d+0uotkdSKR00OH
lopBfmQ4kax/b3QtejnLCGD0gZZ8SaMbzfih2Tdak3qN+omEylYSZ3fNYpFUS7BY0cyqYCn5De96
2eaE+2GCdQn6oG2Kr+pNBSkaUzOdoHK/5FXhRabudebLvxPChQ5lnnZ222PFJvId3Az98jLoX/6d
CG5TVMDamApFEkW3H2cz9cyq9ntb4rxFzz/wHP+zWNx+GCSzlKI2nMCdyEuqYOI7L+4Wp7wblMpb
zKL2iCKDyRNaMzqkUBNC7RXV5PfWFpMl6pwJMsf0YVxuizz4zMK9fZ8LUOOksvUZvBQBiafJoxQP
WkLioI1lvVdiS3sTRN4rohbp6KQrIuGpa4KkQLg1+Y0srS4Twlkacpxpoyow57y5yZ2vgx4k0/3l
BRNmuIBciJAOD1ck8Lkd0Wk0oonMtAIdeD+so0sJqwwAyeqOUUNVMgwAoQFsxHEbVJAkb1zTsMBy
u1/7v03ll0QfsQCQLDPKJBCQcLdO06U5iWaUhKg73M/pb8NIw0Sffk1F8pCD9xkoaP1R603FWyjC
86bKA5cM90NTVt4wzd7lnyPcQbyh0QZroSuDb6eslWxVuxVg50t+UIbdkJ0jKnurC2W4KvAtoa2t
O5wpkjK31IilA0AcDIDLoD4BIn4/nrQTA41dEIWx9tfLegkvdyAc/SOUbcMmb22ZVaUXVLOC3FP9
9LD8DTxh8CNrgEgpH2PpFLpMR/b/jTi9cQaMHEBHCsg0cFnTafCcdHdZKebw+DchEr0IIEC8owKB
470QcyoNgLriTEMvz0gOQ4WGkPxct5KoXCiHPdNRx9LZWM17OWtHiq5RUebXR4ynFS+uCbBk07dV
iT7Cs41sB0EsyWjH+aLZ2OuLNuQpmlwan8EaJoGCqZrumaWv053MJkR7tJXGRSqtFlc2sDxRQdP9
Sv1h/4ikODmiw70Vwa0c7XG2O4pXe6rcNcrVrH8iV/PaMYi1wqvmIwyGbqYkRt7BqO5S8tgglSfb
fKEKrCnxPyK4g1OtVhHXIIhHF/d9nJ0nRXKrC5uNtjpwR2XO0k6dVJY7ib/U7c8oOazgSlwfxvXY
DjdD/T0dJXYm3HiimaD8chnhAhcFl2UbLXWDd0un3tM29me1C6mMNkJszHjM6uBmA4YMH9tRy6Ja
rEUw5nuaBKy/aD4guH8AKc7q/x9SHey0f/AGG3ncRtUA6NTTiOUAXkYMyQLndD6QGyPASL6608Ac
IG2gEprGRiK3c3avOGo2ITep7udnpiBKAL8IBj6/WAC+KELlSCrJ1gn9uLWRyXzVxrE2vZMbphGh
5eR+3jGZCDS99Z4J/L+ge4hMBUDTtqa5hgVAL05FIFJqU4kxw2AmiedkQVP+nUySQ8x+Mr9xeI+p
mutYNpoeOCdhg8QvUyly122ieyboV93fSU+8TIYHJdqujRw+O9DTDDBHBaIzNX9057NrSy529jsv
6EG4yMwahqzJGOxPPGan3hnui7zblfQnuJr8qahPazYcJ7v8d6tHuACtzN0lVyLmn+xDctdWD+Vw
auLD5ZtWE9rB2x7xh1mZxt41akhxD9WxvQHpUAAcwb1TeX1Y/tK9FND9payrWehCtjvGHWkN9S7F
YoTTfTAGf5jc4uthB5jEPepskjKeVBpn6/1KlgblY6zk4INUmx7LcL5a9+3CBGLY7zP371Y77igP
k950VQU3XMQP7rg38tFLZCMgsn3jXD1tLXuwGOZ9bewG6nf2UZpTlBxfwoURsaIurUKQJmhWCtTC
J8ta93l/VJPdZRuUHV/OTVSmGcX1wkpcVQAogmY8Xv6+RA8eI2JojQqPRLi6BuR9yQgoivqn03w3
XImbEObkAVvtuEjM4z3PZ3A0kncpyTTkYKu1MsNuruPYc5NZQ9BnpxPQUCajqrwJ3ZiVHxUdeTBz
xy58TKqbILDUy/jnZc2Fl8r2F3GWqJZkzazC/jO5q6PABlLO78ttejRPbPKvqmQxj3AvN0vAmWVe
DshlLBQFypcYHXTP+Q82ToMR6L3WnT8f7W515Mw0MzJKJwoICEtDEfGHVfxoe5mXFIUgWxmcicZL
sYD6KwXazCObDc1P6XV0GHbJDetwtgNb4rGEh9t8tSLUJJDTfx8LAKXFaKsRTUJmF1T1NwKNPpP/
sTciuFUrs36ZkX5GP3hWfwcm77lXOokxCG1hI4JbtCa3Et1lVZxCD7Lhbh0kJWTx9x08EvF4QyaD
bdomYkqsrGo7ED8FRpsdrUIPo1YiQbwPbxLYL9hIWNasphmI5QM7yXyzeUZsve+HWpKaEKbLAV34
jyLc/TRORt25Uctq/ETzWAd9/NIfMONzYo17gK/LrqUDrUKnuJHJeYbFanOjQi8vOsL8hAb0bPia
Nx+sp+U2+6oTH+kZX/XkNEGyTeNMezDHeVhd1KnW+THR7qklMTrZlvF2vawr7VcYBdC7Dr3zrbYX
AGl+YgJhu2GcZafxaCdOCpeT5gfVDhV1P8hepxI9+Dk9JS3svskR03ba98l5tgDM2ZoSNyMOjN6M
gIcBBTHVQK1SQ2v44jGMOiUEMacRpEdGO5T8LZsGlOnERbTJVCclOCvQn4o5pfhU0Z0qa9wX33gb
lTinoHdTMtTujHVL/OhFuVW8AiGt68fOnpGHw6X+O1vQOR+hWlVmdDU2ysHDLdlb9r5SJW5Icmb4
t1ruEjLqCdJhc/5CluOQhpfDBNn3OV9AjZisGE9FGkwvVL/TUGItdRn4mNTYuJOfKY7W6zVL1J80
gAKsyBk0IYbWXudcZcAoUmmcH1gJBSdgbYD4+pge8nD8VnxLfoOiB9znyjFSJSsoduEovWN+DXxx
Jn+SrDnPkriD2TnXFXBLiqD2R6+4KgDnF/vWlRywX6zgRiJ3mMBX71RIMMGBn4FAypKKta/4q+3P
IWq619KcCDs4Hx7BG3ncwSrzXCXDjB4XVoK3d+2eAabQUPvPCL/MVwhtciOOO1ZaaZIW8M5OYJoP
Gpp2PlOfYr0S/90w5qs2V3uG6R66DOyeqJzribReOTdh5crudqHL24jhjpatpnk7rI6N7uizBZRv
9xv5+xOHdyOBO1YF6bqeprADe92l0XVeSV5PUtPmThJNaOVELi47Y48m0Wtk4O401UfmA6yd1V4H
lMPRkc1kyJaNu2C7flEGO8NMoUN3Tv9E/q4GmVrqZXvmk0YEM15kTbBuZflbMc9ZgVobbb2i8hRM
lAFScmmvC1nuVBh1vW0Wn0miVpIMagRzSKpqXyTWwVgxz6Bqvwp7lEWVzAFcOLB8/qiIUm21DFQB
+kDbWX4aWkcjKM9/XiwyDBaZO/qQR+qGOa0Jzqu6b47s0p0PTTgEjLq88WWEaOJbfrOOnHfo6Nwq
TQRpeeGRZzUkBzfUb7VTfWRoo/IhV4k98qjBS2mb0RzjhiTL3TB7afzQNsHlcywTwXkK3bJUWkYl
mqnaQ4NXQH0NqLzLIsSbBLx58DBjQMzh610TzYzVYTZfFShDgcXhpD10u/nESswAfwgvixNqxLDz
TaKhWsAXvZQRqQB1mmHsmNspk1PS/Jw/g02G3PKbEM47jaCSS1TNtoNeC9glOAM8A/R4L6+5hkB2
C7KvfThTG2mcX0qbGLMuMRZQsw9x8TtZE68BnatFvmr6NZWNOvwv+/WPchbzYdtLqlSSJJtz1njJ
YFfAu+anR/sVBaWSoqCID9WbcvyI2pijfq27kEYeTQ11nTJUbqIdZqAW3zyxPjFZ+7zQG24EciHM
Eg9z6Zi4WWI8OtswsgtvXPaqNC8niiUcnYCNVAUW5AfwNeASW04yOmgxbg+v5aOr6pvxRIGs5DH/
xBCIZDgrQpFoA8AIJroxHb4jGJM9OM82EGWyNPKbrEYOtZG8dIWpe+D3/yODW75UzeeqsDtAk6H0
f3Kf0QUcmDfOGVlOB4rpXvk4HD5TmN0K5cJAVGVVp6Q9At35ZUBb6fBDWv0X+Y2tCM654+pXnNls
ETOtO0qvOj0w009MEgMOzQEAoGtimIgLmsymI4kytW6wTpPfJWowJLLyjVCLjQjOMfWuRs0eTjFY
6dEkx8K6kjecCK1sI4NzR1XcTaajxQhid9a+uMMD/sY4qo8drl3dq16Gwyx57EoE8lmJ0nHndLXR
LW1gYIO43woqMWrJqn14R1mZCgRzlNpavA/ds6vup1Gy9zIR3LHJ4XWiARiTgbYA2x0hymAE/Sdw
o62NgencMVEaM7ZyZY4AAXNS9AMmuS7frcKrYSuAOyQZkneKEuN9u97mU5DddfcjMoY93c1hdtVI
EcdkG88WdXMTUVtZIquDNZvWQR8PQA+/rI9wU8C0Z4B6Cd3xfL9H1c4G2HWAAlO192X+tcPIjPZw
WYTotkFPMmtZUHX0PHJnvtE0ha6MRbeOuyuQFO10m9FKFq2nKIA4uixMtF5bYdzpTzEGAHjgCa8y
Yw4UMw1yx5KIEJrAVgZ3+pPWclPMzgB68D8vcjz/98uOoNdMjrcvWT2+iJYTVTFypOEDRf17NGKv
zK8WawzX+sflhRNFWC4DA7LQr04cHsfUWmza6AsQw4b10NKrdg3VCIwqy4EAU35MJGsoMrutNO4U
1XoHnjb0jYP3KAP8Chh39F8j/lzWSSgFVm07GIZQP7TDl2lbY0AeziDBwhmrib45zJ81EinCHXqT
wmPWlNE0m02LlVuNnyk55NZusb+2zl+XdWGnhI+AMUOAtjwdQybop3zvCMp6XsZ+QkO0Uoxet3wp
cBE45a6cHk3Z+LLwDG1EMYU3Pqe1k3SIZ6BH4ra2vcxstB1YTWJJclW8OW8KcW4hBVe4Uth4pVjo
ASyWR01LMTUjy7Qzf/9h2YhqoPlUQ2vWa+y90SVaXRDUJylSrGjupcdq5xy1hzYw9wzpHwxPh8u7
JFy6jTjOrvOpwFydatjB1OszQLW1h0aLJRkUmQzOEtoiTWlZQ6W2H26nXv1q5qNEDaFJgzIesTKI
PIFq8t4CrAbcDksJHkVjKOFx9nWeBXUbWtbT5eUS2sBGDqeKo3SjAsZGFO7r27g+q+vNYuz/nQjO
mJcZHeS9AzOrDbTp6nvHzL2S/L4sRHg4N3pwtmzU+VzXFcrUcz766QAWub+S2PCt/qBlEj8g3H30
zADR2kYQzc8UOSiD1uBdgIXVd854v6af2fo/TYyAHMfxfL/1Y1GV7EXnoikkt71pIB5FI4M/DzmG
IZrw/71uNgbYABSLp4CDbMF7YV2dlVrrZm5QZIBNAVGr/XWZNYC07GpVcr8JTNpGEIKnh4ZZLPQd
c6Jg7N3UKC4QEoAeOSi7TG9f+qXwF12XwO+yT3E+B7UIppOG8XEMpr4Xlc80pphYAkK3fm6sPckO
hozZXCZCfy+iHopVdbIBI9UOwtDBT1Uagpfx8u7IhHCx9JQbvUoHvHJaoPkWyi0qEV6e7y4LEdgz
FgtZAkCKG+YHpmfTnpwEWAl2EGvmbVZm3wHF8Ck93kSw0GdzByhVT2ItxnudlObRLNeDk6enMVol
flnUhvROFS4uBLCc0vYd8jhdGD8wONnR02/ro+7lgfVwedXEW/OPSnxU2OW9XVS0QGtVUvpjA1Cb
3+0qaasSnhgHk7OIdR3ygcvZLt0pMzsGBayftfmXDU5R69Z1ZQ0xAt9pY1LFRdu044JgjFu1ZZis
uhwxJKk2NCDrrrFOGWYbKrB5NMa3y8smMrbXxluM86mmy883zFEWkSmu3aCxD3Q+K7rEmEXbsv0+
k7+xtKzWy6FfEdbG3a5yvjdV2MiCM9GubEWwn7ARUcYod5o5Q4QuMjzabltSos/nXpW5ZrbsvBPb
ymG/YyPHiNMIo2p45IAOYs9QrjsMnfd7WUVBtiPcDYCG7y6aVxiZUyTesjyXhSwCZN72gyIAAcUD
AOOdyDm9V2RUzVhpjBE0eVH4h1hFB4F84SvXK+giP0P2xFpQ/xHHeeaMYhQ71xBvqCboLSpMnPys
f8bH1bd2GYjIZR1rQnPYiON89Jio2aysCVpeF+ol1eiNazCbZK8QSfZGlKV+pxhn2xYa48A9gWd8
/LX+8Ydm7ufkAomc0TTEOxmfi/AobRTj7NxVQDpoJTmctr3u41rF9O98W9WpxDyY779kHZyZqwva
AEcL4VQJAIkuupmqLw2acorlRNVjY4eX/Y9YKQtABHiKACSQs/YkpVNbm42N4UwMmE5fdM3yqlIS
fgiPlPEmhLvuANQ4jOtUIc+mlvdGnntJrkuuH1EKBMbwJoNz2nE9Wr2txpjq26P6fWj36b6cvNl3
PIaFXMlmTcVW/l9xH1go49Et86rDLg1DHlrasWySXVMc9VqydGK9QDyNN7bmAMqIO05RbK8L0YC4
4RRwFnqYhkAxAvzoT7SsB7mUdlV8qDbyuEMFqNsZdo6odL3V99G+AQmd9VQ+LxivUQ+Fbz5dtj+p
ftypwoxmq4MbAs0rxxFwBDXYBIZdd2YhSuXL0ByEZwvkSJgoBLyfysfBKRkNJ17xKrKKBW8uTBVW
szcUyPxm+XEe00PpqI+fUdBSgfeMjKZF+OeRrqZWlilQEMlZfQnNXRUku5Qx7Y1heacfZIVJ4WF7
k2dzlcKoBTO2YiJ8ddZrc7hrDIlFyr7P3V6LpSVFliAXY/dVqEdZWI2F/6k1s01G+mMQUJO/vyGX
dtGnkqLuo4JZ5ciox+iV9jLAClnxUTakIQwsrDdpnMd1an2uMK+JUsYeY8iHdI/xNTRzy6BshC4D
FC6GiksfyBTcwmXFBOiUHCfLTl7m7jmfZ4/kj1F5vLx4wv3ZiOGue22NadwMKHHOZua15H9Iu64m
uW1m+4tYxQCmV8aZ2RwkrfTCklcScw4g+evvweqzh4Koge+6rPLLVrGngUaj0eGccOpECDO767WR
wLmkZC3QuzJXtjfHxDGMWzW5W62wnO7GQg2m7FZXH/6bSkzlTeSX1I3B4lik/+YssBbtPsKT6bKI
3XvQNAGUrmm6pfIxf6wvY5ZXleGZ3Usx/Jjr22j8+J9E8FlZuY6sHqAhwM8nz0T51LfP/4J+hq39
b9HDWY+3F+Fmqdp5JW2dJLgGHzLAQSHaC0w/+TG7PweqFIGxCZbtzbtvxMmzMk7T1NieTkGKWtFK
c9UYjWCyRq3gvy0fZ3Wmmk0Uywc2vaWPD120BlaBoYWaqqJOkv0T9I8tvLXBbZTKcX2MpIAkVb4Z
1ptY1N+z975EZulvW3ur5m++rxTAdjAHJM4rm7ha6sv9nZnmXtsc5khg1sr+WT3L4nxbXoydOlvo
1UyOxbG7ntmIneoGOEbfqqvpZLwmB/Ce2xicFbH37a6ipTAIG/Ck/Da5MmH0LTIa3HvmlLS5Y1mD
dWVqo2ggZ9cCN2K42LKcW9z0HV43FKNc2dGeH6v1yzssbyOCrfFmv6x4mNGPhf3Ss97VdUy+KU4x
C2Y89/VgHSJAiwDuBxeIW2tkLY2OS0gbEm+yD4aCi278/B5NzkK4xcrSNs/tRDK8uW89taN+13du
sr6DUAyY7Gcx3ILJtGhqzLiAA6u7Bv6hkXzQW+eyJuyX/ubnziJ4ih8pByNUAcAItE9mz3FP3Dqp
g0LPg75s3ZlMJ9Zpe1mksnuBb2RyFzgymsU0Ki1YrL8A/O6VsYcmgYHWuT4oWvdnfyOGZEXB0K5L
34jlLvQhy7RxIoyFPhh9Lcj92u3+sl0amKfqFAciTo23e+jS0nKOtlazeVKk2PZKUnyJwRLtgBDR
jUr1U5oUflqZd1I+3KUNLR14MoG2+17jH9Ph6zzNEhvGTLF31H6Sp+NCBK/rvR7mrW3q7BxuDnO9
GHNj5ZjI7V7jWzbpknj6Y3GV1g6iPpfxwE4iRgSRTpwPRo6/U9MUNaUGyIzRKRbxYwp14nxHry1z
PL1dKNeSFXbP2oEhvygP9XW+BtnbS0pklQJ3pXOepGt1BUh4iAGXuHOQKo2Q7FneAWLxy15xfiRJ
pVFuWyTK6vlO0n2ifDdEk4n778/z6eIbK7Vh0shEAGFBdcc4AY8lMF35aQl+UtqKHqCCZeNTf1lh
G/08YNnqaHJHqXFIlYZVI0iGCAzO4D1Gm8t2H8NR5cnsNPXHaRDEYsJV43yEaq2Wkk4NnF/hLK51
AglmSLzllQ3VpEKkIaE4pvDm0M5FOQ8TWzbpgH5UlpWYDsu3PPFWHxAcnoi1S+Do+cqcHRtpohYx
Lvz2OE1BM1fOTJxS/nD5QtmNAzemx/kFvQQohtFBTKK9Akai0w5teVer17qoeL5rD7YCtCsAxCrA
Yvx1+dBQbrRTjmqc3dyM43MkGgzZXa/N9zl7G/NMz0iEGY0l8ofmNNMv+QvRBFHYfmZqI4WzOUAi
trReEZb3/uIbbh3Kn+k9g7diCb76av12eXdESnE2Z0+tNQGaHxk+WgPOJneokTuxNjtGLnjeCjXj
7qSlkNpusdGvQ/Foa9BtHfso1D1TOKF3UjGaymYhObsbihg5og4PUQvws/lNJH9MM0etP11ev/1b
aSOGu5W0SKFRRJG5pKd+cWxQJ/m5D5gotCOEK7DlfyKKCIQyI/gteNkI5e6lVZHAiA2KCwyfKK96
oF3ZjyC1dMkLqwmI4WH3T5YOUBkgyTFat19P1pTphWm0CFfG8asJoLX6+2V9du8L+5/v82EutZc4
bhfYfJfC0o1T3z4Yog6hfe+6EcK5B32d7azWsWbqg/TEKkSgBA1X3OdvcEOiMFqwZDrnLEhdL0m+
ZGh/sZ9M+TS/Y2AM1n1eMs5NVGWa0ciG2dV96bdD82nJmicCwvDLO/MH8z7L4fwDyUaNtBr00AEE
wapPoE+VwRMOmLqgOTVuERYvApEia+D8BGBDyzqua7yocqfvHPNVcnp3PpBjcSXdWCMqX/8mPfoH
TQGlq6IlBnlL7iDPkRHHWoX3LwP9ph8JBsgkX9bQStCnqK404Zw5osTSvpWcZfLnuOtUgC0hy5zL
N3r0QgZB8XB/Kc/f5w6uhSeiHmdo+6/IY9P61vQpocfL2yUQwXfIR2mf0BZwWN4oP6ijp+ex04ow
y/cfawzm+Ofe8F3yJuxzGcBJ7nVR7tXyQSpfUvuu075gQo3KJ5qCPUSEFCVSjDvBozbn5bxCMbn4
PhuPpvk0inpL9y/fs1rcIZ5GgIW0PXqMBwntXvlzNn5XBnR+JqJcH9vn3++LsyDuFKtTm6Qlc7DK
XNrObBtXebK6PQC2Uqt7zEftalgl3yqk/2gc3FHGTHMNIlqcqbr8PqAXWMXs00j+oxDuogeJHUZM
R2xUEYOKr3BUM/dyXZC4Em0V5x0KOjVmZUOTbnrSejtYtdLVl9ldiXP5PIkEcS6haKumpzWqyAne
mqPurXrm2obTigooIvNmJrN5bMRqEgHnHgppSYSMpXbSTQz2teryDn3YgANIIoAQBVS8X+XYxlKv
BWEV6/Wm6MMuPVradTb5l1dtT5utFM4GqmpKJGvFSarUqnfQev6p7ctDaaruf5PDmUFFqnUGbBVI
07plccwqKw6j0emH2QS+72VRu/HyVifOEkyJVM1UUgQsodo5/a1yIPcMhKn4qvh5EAfCUHYvqlQV
FE1V9G2DF5BTDqTmmbESFbfR4rQ/ZFdy9KsyLK46gKXcgUxX2LSzu2sbgZyGUp9VWpfALVl995TI
qjPEybMZR4KV3Ltl0YWuoDcIzA0GDyeiFKTtx5zi7BL1oFlFmCUiK9+9obYyOAPsymEa0wTHadAj
Ry7KozJlN5Xm1BYwOBLV0drM0WfjGCvte0xyox23a4XazCuY21jF6L7svqj1XSp6+e5dH1vluH1q
UmuNZR3te1WmPLeVGtRz7JrgtV/a0pXXxclVtF5mpWDf9s3jvG+cizL6Tsr7ccLoRb5cl5R+sKUn
gO97l8/ZnsPdKMfjIjQmEJO0FDtHlGdM4oW2odz1GHNOBKOEuw+QrSDuARKXkjzmjJ9Qu1NPeqAc
4EWO7GB1rhguRWDzPBiCarR6EtcoWRrd/TK8NPE7+iO2ynChS9lRWvVpijZFM9Y/NjUgtdS2SwRX
+74PPBu3xgUusdWj9EVxdGsf1+FbpdfLXf1LfoQRAvdANMK/N2Nsqqqqg2YI0PM2P5eXtHpGbXbP
Z5pLQjChZM949aACYrtW7C+2017Lnhjzlx1SPkDbiuX0tOJxBfUUphuXMveysjs0lfkcIa/dTYPT
9KJoZn9dN2qyo7e5/ZVJ6epORbJ+fqXIMo03SZCH5MjwK9rPy5WoqXC3RRviML+AyQkdnSG/yiNW
tQy6goGD7Li4MsuQHNsXJJ+DIhQivam7a3mWxf6+0W3s9KWU0tJgiFgNegMA8Or2gfmFkc/ngeih
v+ukNppxB4EmZEQeWtK9svihV06Wfqr793iojQjOOLKqVrIMBuENmVmirZBUV12cY/CxsNprq25e
LjtEkUacbVSzTg2TokYbK/WNaTm1MV5P76mAbQ2Cuy9bBIVS1kCIRHoAJD8T3b+shdDkuHux0xST
VAraaUg4fgWNIDpEhsSdfJZHtVbBVcVuwN/P79nmuBuynlutkVqk7ocx7DtgtNgPA0a4pPFrZIfN
+CzQbd/EbaLoNuDITR5o2kBWRsk6rB76HZ7RLXkqrrQQjXfAgokD0QW5bw//COMvyEqpMoMyZLE4
O0ranVKFnag/VxUoxOMERXlfZi04Jrz1ibpF6aKa0/vZ5CylR1zWzD2h0JdVfvdj6pwMEX7sLYBj
EkMZ70YD6llZznnInZYMDIbai/SrKgqy6jayDqboXfwH/3sWw3mNblrzOIpQWbI+zAHr82dOSgWQ
AXNSiS9yUvuxx0YtzoVQQD9pPet3jX/oDv04htPBXJ3ORyu+W96JhgtEi8h5kLFdZ9lsQASgyiFg
Svs0Bu7EoZREb+XdnJ26UYvzImDCjQDlhyhHDtPb9fWt7z+w/XFES7QUKh8Au/g+t3LeOc6t0KG2
Gpqj1QiTTa6douMnQcraj1bqDMqDFH2zeugcjr0o4/sHh3aWzPkYVa3JpPWIwrNjdc/GnGy/QorA
Sw7yoaOCV4XQYrjgW6rWPCkbWChSsPEBWPau7do5xBHMUxThEl52abtPjPNO8oNVC2kTpacjCifW
EIAC8qBq401ljx4tn60mve267DgKkxOic8h3q6oyJtVbtTZQvWH4UNpfzeCox+mEQIgRshqu+nhZ
T4EzJZx/ydYWyedcwqxaASC53JXrB704XJbxlqr+/Tb6x1II713aIaqzGotZLu4USE+rh1Yur3TB
z/mt9ebOkYMYXoYeRP0S+1ajGaoFaAtFRsbg19gLLJ10STPElfRknEyAUxVXemgBWjfzMfwliIt2
13IjjDv90zyAPthAvsKePk3f4vSKWoKVZG7xt4XcSOAO+7ysltHJbG6tvonmq7ERvKLYkf39+6BO
0iwQ6Fr82EMT10VSLxi2WaMvRHrC69ClhrsghWBNuoc042XD2PXLGCL+Wxx3C+iL1RJzgl0s+QAu
vGd9+CpXsrMoAie5v2xnOZwVSHXWFFJkRp5i36GcF79nQpINQ/+tB7fxZC0nqc0mMLvbk98C2WS0
44M13ermKNggtsGXNogzgLjp8yZXwaLVaAayypNtudjKMqhKChYRBJinhbW3Xt6mP5yis36cp+/0
vqNTDt87B4sPSm88PpdvrAegQuxKRLHrruvdrCbn6Q11koEDCmnV9QCk9+5q8JODehAFBfun9R+l
eA9fGro9zQRdmVJ9Z4OQTDpJs+ASEdgd781j00gnrS2wbpp6P2bWQbPfl5U9rxbvwBcLvLNmjQBR
uWuO8tf8lAAWlgWlXxnc8nIQ5oFFSnHOvAYZiz2zl1IB0B5dujOkybtsbwIjJ+wXbB7MEkEyAK4B
wSj9kE/PFug72vpkFD+UWOCARLrwjqGZB81q4YAKCJDW7NREIuwZkQjON0xNJ8Nlo1chJcQxVaCI
y4LlEh1Pvol5UOKxGxUE08YXRlzYh8NhuUMp6K0rLBI4A5E+nC8wo1YpF2tA1lDNDhEY3EdLlGfd
FYEBJN22AECEksOv+5/L1JQixj021tZpIdK1khLBmu36mI0ILuyxWzOz1x67ooYsmMzDEVPN6kHE
3L3rYzZiuLNSYL6poBnsq8PofOsv9NMqSnyKRLDF3ByW2oonpQLDmkeWPFCT2dN6/U5tRFn9/ch0
owp3VIAzYQ7JioyZHGbpG1h97eau+YHcqQHrBhTNbQkF8gdnRKtrHiEU7n08SJEvMe61Rxnom6zb
ov6EPujLXke0kNzV2sWlTdQWsU+bHWTDtcywm99zdjZryJ2dLMqNbFkRvnVF0CgfEkOU0hedHO7q
XBS9ACFwBDitxKUu9YnbPIHG7KA8zm7+TK/fN7evnlV6q0NtzI/W+WhOlo6iYH2rlTfD8uHyrojM
4O0VuhEQL0uP6dHe8IaX5Ll7VhxkJsLJlUdXc0svFRJZCwVyrmEFyl4iE5zZOUjuzaDwEpbhvymv
GREI2vP/uqygwOzefs5GvzmmqQXkCwOx4ynTwNN8ndj+ZRH7F8RmkzgfQWkzlJS9v4wGXcPaVXpT
XDWJi4wt2og0MI0IvKtIJ/b3jU6NzGBWJsQkXVJ4rQSeI+1GnzOBFKFanIdYlFlZsw6BIt6UPZrB
WAUrP04Iid02AJyy4PTuPo42q8g5CColq5FnOL1Geoyaq0ZBJaT+2K9XmRpU0qtgz9jV8Fukv5HG
+YqBtlGW1WxoCDE367tNpUPrUU/2qgds2n0sutj3Nw1RLxBLVR21pl83bQVjw1iPmNJuC5+S+wGx
l1EJfOyuf9I1Ypimga5ofsJ4nvQMSBWgoNDUa3l8SE3B82j3Wt98n7OIzMIFqCIjhhw7i4PykAYk
EFfHdpcKb3mE3bJpy3xcP1DNygYCsBJtaEGtHS5gCF9FRDrst/5mABshnB9q7VStaFMizd2+Wku4
JJaDhGVHBHfGvi6mig51Xce8IGfVdpUXFjIkkVfl9gdrNJ20175E6/fL5iySwlmzZSaomtbAKZqj
1g4609CdvNSmK3ksBCaw7xWAY2rbhCDZwvfmdTYmSbUWPJ7K+BamMPdtfxjfMtlpIHIKu7u0kcbt
kjFNtTnLgOFZRuuqM0ynmZZgsXPM50cif7d7ejaymMvYuNVEi4AIOWCIanQnb3ienjKwGE/os7Ze
MAB8iO9E6bM95XBIZQBl48RafKOKbOl9JTN6ZkKuRi0w6SvBlHE9ilLJe4oh3Mc/YKGo+O9XxWgf
5bmSt5i1S4D/VVdX6Fx5uGyAe2/KjQi+aFT3FjVbpcAVqL3MWorc+G01ZOEg+Ypo3HPXAreyuPdL
0Q6Wvk5Qp2+Q7lwDM0DrLt7k/xJqaO9sbcVxJhhHrSG3GGvx1uTDIN8XBJe8aAx8NyraCuFsr6i1
pR97lmYAXSJ6Gr+yQExCBlcPk0M2e+QgQlDaNb6zUfCtFiu1ehVBA2qK1iGuv8qaT+KvrSICvBYZ
BlvdzaGaMBS8SBVWjxjzsW8xkDjn7hLnvpnR24yKJt9Em8W03oiz9UbLiwXutugOpn7s8k+9yE+I
RHAe3Yy6qE5BKOVZw7WhBHn1Wcn/unyalL1YaGsOnD/v4qIwLZZ1MhOnOBIQW85/5YbDWKVMP/so
B7o73aw/ZK8MRHYhcBYa5yzWWrfRWJdCdKzcrPXwUZESV6AeOzL83btRj88Nml272BmBUUxB+fFn
JIHypBIypDDzs/aOK3grjfMXTdPRsqeIvJT51vha2ffCh+e+SQDBVcHdp6g83pRZlEo6mhguHuzC
WSvHrHMnz4LLq7a/MWchnE2gwZVkRQnTnkd0NN7NmWB44A8+6CyA23ngntB+NGHYnY02KOL+fJr1
r/rD7OvuuzDXwWr5tzzAxPx6VlsytEXNGL66JXfbTnFKKliyy/ui8ZkuqTS7QUkxrD8oiROrIYoh
TlSKrFkkhbsgsoq2qkLA3z66oy8VLjNoVBDwnMiPzdfVLz16EFX4RTK5+0JJMQuUtdgrLS7dQfUq
lJL6XKQZ+8rv5/S8Q8wkN960Xu2uKRpIIUgW37CKaQsONq1Hiys6a/7NWI5IL/b3jcRcz4CEU+BW
0pXE1REJ0dFGWlcEtHD5LAGM/VcxWTlE6miBN1jNjr18lcXHy2d1Vw0V3ceoWQEji6+LAhFn1OsW
kV253iytY0xXmkiF/eO6kcHpAEDKVS8MPPaaV6sANxDrecpdzHvQVwa73YXj4bJSu4u2EchdfLEe
V/qUI0VZmYCq1vLrtBRZnGjdOB8H8swqHkEK703oeC+8or5PRu+yFvvh40YNzs1Jeo3Ix8KI2xQY
J8YR1VSHzp9Yt6BnV24iaq0Q6MRDl9XrKMPabFx237rsBa3GuQiDabcBQDurZHI3XFwo5ZwSdBnI
D1HuTLbzBi/mYVhKcbSHe/mVNQAwttv3JDW2gjnXZwL2XaIE9dJ8vgMX+NLdjd8ub5do9ThHJydZ
KQHJAMClwzUA9Zzhy1CIUtO7Mepm+Zjhb5xOx1ycuRZI6y53Y3XIrL/a9ANN7vMpvKyM4ASZTNmN
IKKtijGDChnkwFcU2abhXQ57ownnEzKNmKWswrblkMEqrgfJHU4G6JJYR0bkirqjRJvDeYRxLeLU
YDzBkXyDQSZH+64oT5eXTLQ3nEdIAdfSJjE8aaQuXq2fjOi2aWK/Up9bUbSwLwpDzxiEQojLd2f0
VlKUegnqZlKbt2nSnEyyfrXWBZiDlSvbpX9Zs/3FO4vjrK6g0YqWTohLpJuxvqbx1976fFnEH3zd
WQZncIUigZTbsGxgLyFZw3DTqqvhxGpKQ2h7RBRB7sb16lkcZ35UmdbBjmHfnYcnK14tE3AHJ6C0
1ZhfEkFxsY/9FpxshHHGp8SRFRca3khSH9qtPyPmbj8TEZzF/pE9q8TZ3xRjzkw1cOnFrQWmo/Qp
zRTv8i6JDIG7kGJzKSY648VlmU/K5HTqHRW1mAhMm39wNQqlw0LBTN33mhMPr/HwpalvY4JRAEMw
Obnbt6id94XP3s7LkHYW40FWQyUAMFsQPWs3g28E8kERtWcIdofvzmizbG7TFLJK+iFb7mKRQxVs
Dd9ZN6eFHnWUccNqwK4Yr5Ms90pRX5twxThPoMx6YskSIJ9VcIvScD6oT+1xAMlRIfTYIo/A89sA
rV3phgErZtysAavpSO78oIUsk4DSrCBi3DU7AkxaDXl8+zeyI3Ql0tTEpKY3jcbTGk+3s0luJsV2
tcmenXYkj+84SRt53EKOJlI/07ggiwZ2C7PxJE1161UAtiVSivOpOaaFpNHScenp8TOgdf2pI9+6
Mrm2SPuQERHW/f6ObZTinOo6x9WYVoiJl9Py4ycxtTw65fGtyfJeOLqz68M34ji32nQxnXqKPdNb
bymcxMW7PFSPI5BOAtjkuwZqtI08zsEmhRE3eW0AdEl/yaVHU3keewHDgnAJOQ+bAx3ZXi3km4wH
+5X48cm6nk8UPb+Zj8dfeNkI9x9mZ40sLq9B5YqkSGxgyO8aZB4H8GB4w8m+YfISP/ZUwa2766M2
4rjgvzObKu8j8CBn8m0yfSvtsEhFgAK7fhblHkZPwVC7ORkm0Xs1YzlwqbSOMgqy1iKiKvvDsp1l
cG+JJh0Aoq5BBkX5hQUPMZJobuHURyvo3CoUQfrvW4Vu6KhlgcL3N6ovLabm2sS25dnDT7ZgVBGW
b+W1DDsXY5DvbpMpoz/EAkEOSHh+jf112vXSqtmSJ4N1I1JDFDgdvfIv297uPm2EcIfJiBprAmMe
Slj0MW4+K4rgJImU4A5SnNOuISD98KAM8pD3MvhwkkyQrxUowUOMdABWlWe03nqNXnxH/LX4pE5F
5V+BJnwZMybjMgDLFbgL5DGd/orQbJloAk8gksFZtGJ1WW52I6Dc7E9gUs7UyZGmh8s7LpLBvY/L
ylbx6EM5lkp+YjzkjVMTQUS3vx8mkNYsxdLAHfSr5bKOeEtaBskzybXdPyrD/5+hztTM8/eZ/M2r
WFfHdVQSgz3xwhFU2vnLMny/vEr7IdZGBlvGjYy4NqhtrDUY0MxDc2TzUOl1WgCKrAKnhijs2d0T
Rhxmge0TPYict0yaZKjrOIe3hL83r2kZLJ3gIO7uyUYEZ1ppbyylHqkgn7DXx6SxjmB5FDWK7z2w
iKwgdw2uSlXha7pSWSHCKRcM6fWtozcn2mb+oAPf+Ztgc/ZCjq0gbr0qgxR6Uug/p3LMgNW4wMqN
mJQRnoiibZFW3Mp1kTw1AG5AjLjU8qlS5+uyJNHJWBvqrG1qOpeV27OFrW7c4YnbquxYXd7L2hmv
4uW7ncSDV8aae1nOvlqYwGH8m4Bs464XOW6iol1VZBMImD5XR+rvKwXuwLssZs/uCBv0+Z8Y7oKZ
SqNf5xqAKGhquZ6l1jepCFh2d8qPIAFjGcCst/D/X8+qIUt5p5MZIACJazVuozqyj5F8lMPV0ZHQ
PQoogPfFoVupXJg90GQeCgKEg1R/ieYHUj9PpuBi283TbmVwm7TUJG4Aiog8bShVjna3uBFo72PE
HWXlpu76sKKrHGi9N7bgzbIbXG0lc/s2DGujtC2SJT3G+77+BFbAjK0JaDfWx97ciMrI+3Z/3kQu
UpjzZdQAdYtU0KJ5MgwyUrB/RiewR4EYPrmuV4TKaiyjtps4Ux87KVIbosh03+b/UYXPrlc6EnX1
CHukxlVT3RJR84fo+5xHatpmHjUGlWUvt6l8Nbb+e87s+fdzLijBWHltpWgOs+SbBvCi70Gd29iW
yfTb3K2GRmVCIwW1SBnAVWYQ0dwloikMdjT4bN9WCO8U7G6NVh3+beqOaxsaSx9M8yltU1eSBXfr
brCwlcW5AkutOr2WKEL1k+ombnuTu8C+QTcvml4Fj7fdR8hWFucS0pFqbYKecq+4Tu6bQLrVHnPJ
+QkAmz3EIro50TJyfmCStaSsE+yVGheHSX4qq3tjdud+dMt+Ply2O6FunA9Q1Eit0xR3X4q02Thc
m/Uh065LFKnMl3qZnaJ8ApiGs5DETUUocYJDxT/C03Rs9KWAqyX1vb7cgFVXoJxgJXn44S6nRgUF
wQh3XcyfohBze95wNT/GqWOGw9fhI7Gd+I2qXFR0Ezlzi3MYSVM2LaJOZIQaV7MdNjMY+7aLQV88
LeUgO4jZhAR+1uJ8SJ2SKF17+Nkk+aBabq69ihMA7GdfOOIW50fquQKihoZjpz6w1GQblm4cMvrA
0hN3m4vsg/MnK8bFEHqg+aQqywMdvnV1ITjazLovqcN5EW3J4oowAxmTpXaTvIwwm1Z87tDUUEXS
VSI/trTxoz7+dtkyRYbJeZSqrCp5MtBCUZNZ/twt5qNGrPFI9Ji4gx6nh1W3dEGUuxt9KgS97Toa
Wg2+0YY0Y1tok4X+4/hRIQciX6lDWOifLmvGnNNvK7qRwtl9bNGypiMwQDXVcPTxRMzMVcy7Wo+f
WskbqKjVmRn1JXmc0RvjbDckhVZLaLYeI7WcMepTvkyn7iPDCxAhtO/aJJpGQGz+xtTL+ctxWY14
bgksRm6elWG5rvLVes9OIY2nyEgLAPWWkxERtcyMCSRxM94JcXef6/fqaHtR83R5r3atkKjoEUc1
Ffha3PkaO8VuaQpdwDhdAy5OjZ7yeAq65OVdRSCyEcUdtElJVpkaKBHL+lU9u7EkyH/s+r7N97kD
VYOCeqlnPE/bEbwA8aEskMfRBLa9f1lupHA3sz6ihz8dEDCz0n13n55yF4yI6p0MdrjlMOju5f3Z
v0Q28jhDmEezLKsS8gaP+gxyuXbLcEDkUR9ZtbYVBVW73v0s7zfQb0KUtorhcEmYP5Z+GS53lhM5
jMjDPoquSIH16VxGoU7lxGwnCBunOiTfJdyLdc260nu/a0Vvq91ju9GMc0ujMfbDBD4qL6XoKYpC
9BThRRfGkhMfZ3TJFQ+i2fo/bJ6N7kkV1Xvk5eC5NiE3qN6qxiwmLOYXU3FqoFf37htswBCy7HUT
ihZ0X8ezQE5HzZI7u5nRhiPH68lo5FPRj/5li9w/ZmcRnLelMcY3kaYDrq/6zfqolN/mL/9NANNx
s2hGV+Y2MPfQrIRZSsUf6VUkCq/3cxfkrATn9kAQJyvJDMJ4ekLqoi3AvlIBFmU4NYUjNe6/hHsS
LR3nASOjXfJpQkCY/pgCeKfZw3zqdyRUD+orpvtlrw3+BXbi/ok+68r5xbxusxXcZ5D6kWHFM45J
82bEBB0DuBQZoNDkOf84UQlEXwbyMxaQ6N8yuFLv9AHDYRhc8qlyRdM5e4tq2BpGnIiiaIQnT5TU
pI/jekCbTH1vY1SvHP1clFrfi5s2Mvjx3kYB2kM51BjCiAG4lF1HNtg6V99YC+f/b/smqGEJ0dC/
r/DXcYtZfKswV8TW6ugX9V1fzaElii1277CtFM4Op3Vt1ZJOb7NhbI9AJAYAIi3sr+ugCt9T+NxK
4+wPUHlUS1roVFfo6++yJ1U0TbLn9bYSOJvLlratUx1gDEv7mpJHLRZcwqLvc3fwQkY6tRlePJ08
O107OAX1L+/7rkMyZbB/op9NtfS3Y7Vxeiagm7Qa6KdgYRm84boJ0hmM2C5uDocVPwDzV7miob0/
2MFZKO9pJWOstaoEW8XidOkbjut0WB/GEXxy/yZ3u+sctlpybneO46olBbIovf9GBulZ98NhACoc
m8kHj+c3waqy+5V/GWzlcYauSsnQ5xkcrtRUVy0BdV4lob4nPzcrQLfU9CGzpatIxQh9nJROqlQC
w9nzTVv5nOlnTb0qloKS3Nw8TIXtjP1DJ+rm2/NNWxmc8adKPUW9maNTaDnOeJBHutPhSoleLq+l
SBXuDFCtW1pgJSO72j+aKeI0o/QW0eCyQBe+pNxEsQL4sAkMZWXqYAZo/IiST5kGl1XZizo3K8bX
lCuztaI1Rs7JbMqPs2EtLl1kP1MBHa/Q+lsxTQKvvu8//jlnbzCbm8ON9tu5kkagF8uVcgDf84Mm
i9jqRGdZ5cKyNZHzNlfh0xFoMmZBDIb5a6ic2LUrrsKITrLKuY54yfR4qnCSjZvRTw/KoXRn4LH5
LK21XNnPvaj5e5cAc7trnO8gWT8Yiw4kANZ9V3ltmLgYvfS7EtyJbIyicPNP8tW7kKe3YjkXMi3A
XzE0rGv30vwEfEmCloImXgpLIF1j4tj5F8srcFwq5zgMq19Ly0CvKaZYGeNcEhAvHv/HoyyCZhYc
bZXzIItRxFOizphYa19qIyjwCqtEF5zoCHDuw1jVfhoHXDVRNN+p9nCTzZ8vn2qRSfJ18Clry1zR
AAGUXKsPzbEJagxBDY3LsDG7MPJFLEG7oOQb0+DRcftq7SqF1QR+dkIl7nqVY4jIk4/VD8bgiHQA
Huyig8B248KdxkPIN8NYGJGFcMoYl2DqTM9QwhodE7MpB6V9p1eCd7Ng5/h2+zFRx1IvLMzFLARh
gWa8ZrMIhF9ggfyQc1S8IVRiZrIvTnL00aYfDOv5snmIlo1zH2qvzrXN/ONIv8jz6miAm56OVelP
yxfynhnQrWVwTmNV4iEzErz70cEwz45VZT+mKo5FbdWiZeO8hLoqJFEymEIrh1XvlSiuCquGwmPF
eYexnoqxkNnCnd4Qr9i5st36ZX67WhI/8i9vlMjeOE9RxXUU63SRvLIiT/Nq+oCPFIgQXZZ8n30v
JdSkCaqUJJw9NpBnL6AGpJ4BR5GCHlUQBgrCGr4t01r+tr3VDI0KNLyD1yaOriiCOGM/sDFlxUAJ
17D4dJPULWuXK4PlrSkqTo1XWx+r6vuYhIv69fIm7VveWRLLOWwimg6pkzgtVhQvuvZgdp1jl9Zp
GmXBwv1ho85yuKhmiVd7qRsE0MmR+mgvCRHKf2RoNvKhcOXHy0rtFpQBZfPP+jHT3GhVl/YqVQ36
0qdACzQPl+636WTi+QV4TxHYh2gF2d83skw0meplBY65AQNZXe9ZzeJ2kyAl/ofDe9aIc0Sd1ckV
jbF+tQ/aBVYaiX3AeK2O/cEOh3D8S5SNEe4Y55OMudLGskSdJ7u2wvSQnky/vKYeK7G+j05lu2Gc
b0INJi3KCerpuj+MwaqKsuHMvn6/bM/rxzmjEcmsoWLDX8rd5LGBcTCwemNAA5Y9Sz3RuLho9Wyu
Jz0Z8TrQLCSz2h9WyHJ13UF+XYHklaO2KpK262kBB62rGP3QVZ4/VDdlK0l1VJXkLpCN60oEHr7r
js7f50sJyyz3dFIQxNbT16JL3Np0gQjsFO0jOI49wdndPU8bYVyq3Uz6Uc7+j7TrWo4c16FfpCpF
SnxV6GS322E86UU1UTlnff099Nzd1tBaccdbM2+uEhokCIDgwUHC7O6oFLZyC2LtfTPYpmPss3eA
poFQwI7Pos7K9QO2EMs5QqBw43puYIHaxfjWHtFF5X5LJ5sBxDKX3ou2bD3nXMjjHOI8G5KSqSgH
dafWZYxo+S7w/HeRQzCxSLWR7X4QXYFWo9dCJOcVpSyYQ9UEPDrCpVzvnyXj3IE6iGZP21soMEeD
84hSV9UBajJ4iqTPtfUUl7vt74sshPOFmBnuW/KA2gjma9vUsutxdEwR17HQIDj/J0uNHhgEWgA2
iPe6yCt+RHtGOxkfQpCtzwKsomjROA8Ylwgi1YTSpzHexMrDLNJHtGicAyzQbNvJAzLZNO5cmn00
tMazRLm5aNEI5/ZmhcYkmlFf182XIIU3Tkf+TlRndHxbdaVj8Ra8r3k1ah77LSkS2CZDbJOifq8/
qcoP7ce2tQlODeEcQ4lqzICh4Xjtjqxd1EZO1YDYRNFtXUTrLpLEuYQpm2a507F4cnZT9s5UV3by
rRaiLNgPfhUKFyvGuQE9mJSeKjHrF8V7WXSo9pI3PzSg/PPik+8Ib9cCy+bhxYHU+/NkYodAlUAx
K4E4yUN/mO7HE4pa7wuQtYjQt6KF5BxE1051i8d91AXV76R/zCRcc2pPkfbbliE4UoTzEINvVvlk
AEdK8j3GEdrS4DUiWIdIBucWDAucmTGw5m5SRW6T5y4YBr00EM3dXM9XFkbBuQewu6klXJ7klh9b
l8GV+4P0AwRY/44Led0ENcsCB5+OaWXcyqVjNuiRivIwa4pl2Vi0N86959tgwBVSGq7b31UYt4Sx
2iVgDMLsIwCyMEkxsksR59r6Jl0lcItXYOinrksA6edV4PigC9NmN+hFFw22KK/P7d9S+Jp61ZVR
U/rI8qyh8LLuUQKHvIUR3rnlBLi4vcW2r8K4LGzElFB5DlEsiMFrERym/GKJJuSK9OEca0zAXqCX
2JcWRMtdmOyMojtM4zG3mk/yFAsUWn+YU64acd41plGYtgpuujJjMSS1PbupC7CKO3yTUwAFVCTm
otZUgenxxfV8HDLTT1Kwac7HkpyI5G7v0notfaEUs8zF5dNvyjkafRQK8PCHqrZ0YVyGTjUDXlTh
zTG98a093rbrxhaTwa8qp8qM+Rb/NL5Nze/jEi3oKjJY9dNAvkqxt63c6qlafJ/JX+gWNlqTllOD
Ww1q54bqdfR7KaLjFunArZ/eJrTMK8TCoNAdWmm7qHgLpQFI//9eJi4YkbTUixY0HW5bxfdNYnoS
SR7Gsji+ZbV0BeNTTQPLzh1Yika+NtQ1kFrIsVPJqh0073JfNOFmfU+uUvgzC8ycZlF4Otq4UXQv
ZW5ZCVBD61tyFcGd0xSdGUoYBMDJyYrbj9+6tHS2l2o1PQDI5K+l4gxrwuDW2CAhqmvx5zB3KKZ8
0ewnDUSNVetyTAbIRH+YbHFhgaiFH0kNDmeThvZU3pnJOS5juzUF+qxvyt9yXtUa1KA1JvC2uQC0
SPUTAZxxfLe9ZKuboimsj1rVAC7lAral9XMe+gjYZfHOAs1s+7j9/dVYsPg+F6NVJZaHeQa0KTYn
vOuDq0L5QQwPg4PtMtlvy1rdloUsblviUrakpq9MtGYh/Q3AgljawXxXRoKak2DN+LtQbyY6lRIL
ACql3hk9OVpJ7W2rsrrzV1X4y086opzfWNh5n9712rGld6YmQNULdoa//iiAzDQRK0WrWQtOsMRO
286R1ces+JSLpsyLVow7+mwSVJuiE8itMf1Jmw9GWwiyAMHeE/YLFjEFEE5pqFO8kAZTiH6Y1jBQ
zGpyW1HCT6SdBHd60fawvy+kSbk5ah27m3a5a5o7q3aLUfCot564L0yAabyQEZWMipxgzeJb9cQu
c8le+kKefs1hJaIWZZFGnB8Ag4MeVh3AI1P6Q9Mv2nTOZ8HxFBkB5woKK2nyChHOtcJzNd2Fk6jL
QGQD3Pn3+2Cq9LmmrnRgMMrUHV3Zq9Dvmn5N7cHVwQjlBK7oTipYOb5xEhzdsm91kConFDjVmyLE
24T/c9sfvOAXX90RrtbAt06iiNmMSYbQlvj3mekkxb1evZ+LQ2B9GfrBxkidiL7blinYL5NLCaZa
GtII3Mno796Nzd1cCCx8fbt0QwYi1AQXCneIogpVWb0k6IpvFbvX0Tt0HiJQ/qpP23qsb9BVDneQ
emmMjCpCatPkN7126PUdlQ7bIl69S2ls5jnRMQXKQK+TzndcBZLSk95oMfzFnXc+JpeQowbMS3XB
o6zA0/Hq8KK4ZVN6rcVMhwHzNvxjU3S25T/EItpsPjbwMrgla1XQk/QhZJgks3M13JfJKS4eSVJi
ptIfRlNeFud5fMmIgmHIdAwJzOxe+9zn7vbm8HbMC+D8ThgRwCEIYEkhfQYd5fSn2Fb++5zbCXD7
zFINCsyq+cUsUC8yW1mw6a/qr5wQPhVUldaQImIBW/WZ7Gc3uUnQ1gK6Wrxi1P9i7rHAyCh36Yhj
ZOp0ggFM+V6SPSU+miISXIGNUc69oNnDGKEWxmYN/RPoHMxSy+1Ars55gxlhuX/ctgLe2/ALyKUg
at8UU24luutH+fiYoNfpufHH/lkuy3JXBQjh2/JELoEys1zEbx1cdHPbsrFgBuB+rJUlc2rDZvWI
fwFHYz9/GR949TivMAZSJ0sWjDy9nYuX2i85mufpo7lXvASEdH/M+cQL5FxE3Mro7o584mq5knll
N+Y2MerCaSY1s+W0QmGin2tbSrMHQpMEE4hocq6oFtpyG8mCzRUccZ6zI2nrEt431kEJFRyloLpk
8FTb+ykSwXmRCcw6cy7hAGbSvZG78+xtf194wjk3EklGOEQE88PmzmbYuPFGCWztEaPGnfBQ7PCC
LgInCURifMrvJmr0easUNNWBPUhvWeN14KGXsbzR7epo3aTPIjqfVznt70Zj8N2tVAktn2q5BnQ5
Rj446Q6P50/Gnk33Sp3ow/aKbu+YIXMOBu0AfodaNAIlPVvZoyoiUhAuH+dSIimQy97viKufzcsL
E8iOomEccEayix+6r76oULztw5A4/b5foAEYASeEywyNxu6IE6EltC72pi643qyunIlmUwo2N1Sc
uJDcFENctxOjqg/TO1wST9EoIl0XieCOk2rEUU6URgbu/tTmINoTZBXrprbQgTtO+RwGSt1lyMh2
I3rgEy909XvyxGbjBa4iWDD2a19536swvoIPGtDR9IELcafmMZv3lrzvgeCpw2NRXKbpcduuV61g
IYyLzb6a4Xrb1NCsfNBNakdh7PTkwzSnzrag1SRgIYg7QCPKGmYQY6SpKZfeJO/KsMZMpcN/E8Id
Ij31Sd23OQKX8a2wbicEiEw0LXw11Vgowp2bMY/nqI9m4IIAPGnIDvUb25TcILXspo/s/6YQF4kx
chj9gxVWrekeZ+1rVr3DKGyBjPXkYqERF33HWJa0IMYJ7fHKxtioqex1u9FDd9hZ+2Mw5ovbXkjj
/IFidt1cDAhNmFRWoxvNP2p3UwciFwWO27h/W26xkMc5B6uLQP1oIZxLBwLydUatO++n/yO6RD1W
IivnHEUz57lJJwxnbJR3eN7TlR+WiGB7PVJcFeKB7+ZYGVJSJCriHjnJHiAn+96eLsRGiwLckYgH
jv3kV+6IsoEw4Mwzdf5m3fQxmljnQHfTo7FjU5YNZIH1/k+ZqWAW6OljNAsqxfWdn4amTnqgayYu
CW2JOa7f5sCxQBy1fZpWVFnK4FcuMGmsjTliLDGKuywxPBXzC9suOYKs+lYy+6dCiy8ki98QPn6T
yznZRAM3q6Qg3TOefnXPRHtlnx0nl7WUiCCZIiU5RztVrUYLY4QJRoMzWnbgX6TmkAWnsfoOP98J
W5FWou9v2nFONwi7KCA+Egn9HBY2A53Oh2Zw/J15ti7MVOh30ZjklWP2m0jOB2P2RBGkMnJNYMdv
JmW25QDcH/H7bXMRSeGcr2EFKppYYC4yJmZLx9lyhK/bK+H3N0U416sGxWzmITarHZ6GxMuAO4hz
kAUKUoqVmPWbGM7nJuVUxXqAqkJsfdEbzSb1Z5oEO9k4+rmocMrsi/MXv8ni/W2sZl1h5rrbS+gI
Z1fVH4rMCO2cobdbod94Vcz85TgMolD0hOP5jNPN1GJJbbKJRa8YVF3jITjSvXUQH6z1vboK4hSL
0raQyp5dcNIPgeWl4HFsPupzK3BS63t1FcOFkM6cjGqecPmucNE1iw+l8imhu1B5n4OcfdvA10/u
X6Iof2WLpFySgoHd8+uzNMHAvf/2fc7v9XpHadWgTDIbwWUqqNdTUcuASAXO29F5LNM+RnSf6FNJ
P2RC77Zuztc14rxbotVVqVsUxavSQX6sOzieLnUmCQkSG78mgvxuWxk4Q3+/lhUWwrtRhhqs7Odc
upEM9uvMGcY/5Q7//diAQPx3OY1ilKNiMa8tH6vhRlJ223u/lqbAD1wXjnNtRV+aMhhYCKaOKLv6
vtlLjoG0Mrxj3RzNQXRregWV5hXi/IA1+HnTpfADwIGkaB9pj+AIxHtNa8+lkxxnbz5jWJ7gVvMP
WmL5AKg3qMrDFpN0aKYYBOnwPoBAORhZDZHloXfgg0Cu8Md8Pb+0vMrjVjWoqr7MCmxbfLROJjoG
gjNGCV1mhzFfNaJc4h8W9SqOW1TFSBVWSGIX38nJHnsMvwDkHeiUZ0zdOOi383P0JNJx/UhfZXJ+
NiaZVRcJsiU1a+zQuivT47ZprnvYqwDOw9Jo0oxYh88wSwPVxaOm9TY84JDvjPDjtqi1ygFOwd+y
+Ae9gICPeuhw2/mLAiH4QZ3Wo6dsl+5FHU2ClePf9ZREm4bRwkXOj095vZdETGjrCdFVGc7ZxqCr
hX3iKgC7CG1LpR6GEwx2YBSCYyUSxDldBPlMa0uUQHT5o25+CchZfBlYlaGgDQZU2hSwGE5Gmphd
ECS4x2fgipAes+mORu/fsvsLGZwzn1tf1osKGeQIAipVt6XMxsuhOzuBkz8kiRMKGsBEOrG/L54J
qlYxQ9lAll/EB1oBbgyMhCfQiQXtV/ndQifOA6G5MRqmFMczA4sIIMCsVz1M8RRRuPnecLelrV5m
FsI4/6PlUZ77M3IuJTCOxXwJyUNdvs8wGB7InDE7mSKWWdEKcs5n1qW2Chr4BvRQPZBy2re1/3GK
QtEqrqYVC8U4H9QD9TH4QcUcq+wwcpTkIThPO33Xn9/0youetr9Nne9/BXJRC4cer0d56A36vWY5
SiQAAK26noUILtVLSZV3yRTqrqb5XqvJyP5FqEJmWK8ND0HWVKhGwJr0u3EXMSboVQO2RqkmB0+J
RvQwqoU9igrj6yZwlcN5OTVWyTBHuMA0Q647floeTZPkbqwWAiMQCeI8kCrpAGEY8A6Unmv9OE+X
5E+5Hl7SBeWqC+eAJpVqUVUgA6fWpRsflDSw4+LL9hkVqcH+vnA6kxUowVhADd0s7VGTHQ3sz+27
bSHrmchCE87tEOxDqOS4wuJ5KbIV9OtGJ/o44IXJm3bt+8BBZ8VxFoEzV81aVTEmS9EVFfMwftdN
p0VbqzPWT6qHY1n2N7QTDSpeNeuFCM7jKFmZp0Ni4B1m/K7MlRvWmBWqZHYI7iLBGjKDenWCFqI4
p5OAHcnPKFz34My75JERp5aedZlc1WaVQ1H2yH75hjje7ciWEuSRhmq8leJentvSdFbwMIj+ip58
bN902bwqx3fdt9QcMIISOQNw7VEHCtp0dLbXb9XQVUrQSGZZVDe58+qDCbHLiYpcbnbqYrQH6ab9
U2qMlwO7kMEf2CIvh1pBitXTc5x9pPEHXfvDwS4vIjTAvzDwSDUtfqGmaS7GLMs0N9frD2ndnvqQ
7gNfaG2rIW4hh/OjZa/OZp+itjXuJo+112eoR4J1oQZyzgcQVWDdq+doIY7bHXAhaJYkSbg4d1+I
X7lkvs/Cr1T6tm0Eqx5hIYbbIBOV3LTJNJSbrK9Nfon+FKzL7w7nTYuM9Lk/4UJZym5jvieWXcZf
t1V41Q/Cy+B8aUuxK5oJI2OXEjZRvtgTwwnOphMd4zsDY7aK1u5zp94JBLM9eOURFovHuVMtIUZQ
qwrLenK8JrC7ZHmTH0aAEnAfcjKRouubhVlimqwRovJkkX0bzXOvFRp7a5q/+Q9MV/84P7S1nRwZ
hS8qAt62jusiKTUZmTMg8JyKkqmNFomxf7NUvR9NjHdIRVjH9ZInMPZA2gMnSCln6oWVR1JREM0d
svZbXJdPBaGnKPoO7NilCn/UCrktfN/upGK/rRz78a/2byGYM35tklsMSx5wmA2v8kc7wEi7YrhB
cQpccQJjWVtIRWZUugbsVeXTPdL3aO1IKxwE/1L696bubuuy5s2X3+fcU9c1DUZi4PsDuqJiLXXa
EZQBsaicu1ohWsrhNku1hjqMi5IdthZDCDBHSXKa3ezkd4wkQzz8W7Ru3B5ZVVdRy6h01+jC266r
brrh5/bKrT0YmwrMTwOPOBjL+dqhBTrFQMsxQYZda9kNsJ5cjKvwUk86hu1b9mkhjHNWQNzqcyIj
6pqxZY/puRuoXYswt6vGsBDCnVpfy9JhmmfNVf36GCTpzjLQhz6mgyBIraaxy6Xjsj3kD+GYN6OG
nlYQfx5ZVTQb9+WhcrNjANoP/7HxheAlkXZc3pfHMS7SGZYwyfZF7ZTNYzMLdmnV6q4L+IoyF7fZ
lCYIi42V3tRh6aWGiMdRJIK7/+lSXetNhepWPj2F7WP5p7MHWVRcbM1LKW9xjxnRiSXnMrbGnzy/
1O2uOJDiw/bREezEi7NYyKhyNPnpPXZiKO+06TZNP9Rvem1e6sHWcSGDSq0VmwEwI7WrAh/AKMiN
u3nPeGXlG1HDwrp7W2w803ghraKK4UdDq4OGvwwcuQs/RiTxzN78HusYMdWEmKYlA8Y+VDYG4t34
CaBTuZHbUV45/21tOUeRER15O+l0N7e+dKPbRx+iTBCThNpyfiLRwqRUMtgg0FhfGJiEOsq+9RQH
k5rxli9iElsrfy23kvMWpBjNoe1gLgAbXyKE2TbUbpIo/zAF4ylo/HNTQvgg6rlmK8WH+aVYzl9E
ZaAlQ2Piiq0PrhE9YgAtslAkTyK3K9CPh7pZOR68a4A43Tgcb/SotJtS82pCnMyQdlWV/8jzn2kR
PG4bisCR8E2wZNYxaDCAr6qK+zD5WIhobUVWwhPAylPrm7mM9ctq4CHAoLfPgKU6TDs2WEH/YN1p
37c1ErgVng12CECgP4FSGsyAlyy+G9TAHrs/pbXl/CPfpp41WeGjPQhX0/HGH+/ET61rt4OF2fFI
I4y17IIkrmENuBsA/giPgZfW8D1Q7nb7I3c0Ybf/ukQDyCMd03YIf6MvutoKighVSxPAHHaczbsW
OOmHwUWf/8n4LgmQQOv7dJXHueYuMoeqsGB5qXTSu095dihF764iEZw/RmcXSJUwCsFV42GnVpPt
z+Sm/ePpLr+M4aoJ52yrZpaJH9c65jLGJy3Njkkp8ufrx/QqgvO1ZErU1GqRZWbybNqYmJTaKbiV
9285OlcpnIsNfCWvMgNRQy8Su4rPchQ7sShKijaFc6ghHQs/NnvdLaPPxXCIx89UdJ0RrBY/WQ0d
KYk6hzDlwBgv1phh5r1onNQ/5P3AiRDMxsOZ4TIwrdVBRYnyOHg0f003Q5NV6Q2uBsZEzGnd3ph1
ha7CuPuZJqWowle4a0agswnvY/p++/vre3L9Pncvy9WaaH6J78thvqNh9Vy11jkZVEG17R8y/qsc
7sz3gF41GUHNY3DIXgF6PN2Fbqg4Oq5Mk9s66WhTV8SOLFKO8wL6RMF8NiCXrZPMJqN+0Q3FDZpM
EElFYjgv0M1I/mTf10DO4nboHwDN6Wj93N4n9o3Xych1/Tg30JtKUIw6PM2A0ey9f8EAEKeXz3V/
2JbDvrMlh3ME9eCPoR4yjyaFCU5R6IUFfZD0+amcVcdHgX5b3mruo6JFGcO7UW3jC0VdODR4NUMs
sKrUqcF6Ffufq+JWa26V6jkgkqPMz9sS1/OShUhORerLeSv3Dfbq9GuUXwiere/ATu1Y04wFpnPB
mq7ax0Ig5/csHdjGSEb9LW8e5OgmIY9B/G5bqVU3cRXB+71aQZtT22IZh9mJyG0qGoO++n2MmzFQ
59DlV5M6LFUvJPRfaK5V3JLQNbvj9u9fNbvF95n8xf2pTCKU6VKUra3Q2tVFiQl6e4UWtukXx1JE
cLq6HxolqqoaCibocPsRm22WhbTXXAkg3XF2DDzFKKIwsSoEFVeMiVYN4L+4A9uBYD5KNYwEmhMn
0O97y4tqQR7FDPXVWV2I4A3ZnKS59BsAC+cZd6P5EGW2rt1nUeeqebhT3tBgBK6+q0rcukUR7fVo
gDwrONfyQyTqKVmFCWGgu07BN0M1ECL9bgVhnAaJOYWMzJ6NfcNr81N/0MEzUN2LofarJrcQxq2e
STGeOS+wQW24r6dDTvaa+k5vbqZGADtedd0LQdyyKWkXynkCfKkRfo3TfB9gWAWpxh0tRNnPus39
vX58R3MzVnMS5CiyatZFpu91/RtJPm4fVNEe8W3MTdOG46wFYIQ5dZ51ajBzw/DAbuG0Tr4XvZ2K
FOKyn86sadMDf+AOJHZMBXxdJtJT62FbJ5EULgeaVPCORCWWjeoTSKItaSdNxbM5JW+ACCzMm29f
jvTZDI0ZNek0Vb24OpSk3Ski3IZwg5i2C1fagwPR1BmZAZudiIZQtz8E+w6Ymgw9y0K8KduB1z7o
anJc7gOIdqEmCoy7f3nejHfkXr5vTzJiab4Xcsqvx+7rWeJh7mNb97QMcWgbL7tDKWYHOs7HHg+q
6EDb0aMpCKsCH0E5HxHVTW3NVgQE3vDZkO9aUCwRtbKlOXAzIkqRV2PsQjfOT+hZXlhtwLzfkTW3
N8+Sx9qV95bd3rX7wFUfRReyTYm6zCPf9UotMqWHQZZSe26q8JbM3/7D0YIE7q4UpfIYojNGczX5
fawRG0QEjpkctoVsmzykcG6iLRvDb2a4U9bcxgjE0dx2Z+xlN/aCnYj9etNbQBjnLcZ4UMw5QJUp
UR6Ged9Ntd2KxlutbwxioKyYGkjEOBkxXnq6qkUWbrbFxU/0R70h9vairYpALzIhig42eb78l8Y6
mL2GEkCB/pmgOKcLLiyr37d01QJoSCEY8Pa7G4qoQeM2aHBLnk5jfAwiwXFZ3YbF95n8hZvT2MiM
jnXKyemP8XtnfhFPDGQ/8ZVvW4jgPGlNcO3RAkC6upPx0owenMxHcpvcSvti17S2CEYvUonzpS1m
W2Q5KsyuQr9kyVddOk/6fnvXV3ORhUpchlX6JJuNgZ2UpHcs/YlMreNLJz8U7M6q41zI4RxnrzRz
mya4Y0X+PW3twDJAEnKrynbtF+62SqJV49ym1OdZmdUwtHAEoEuJ3Kl+FzfCavZqoLtqxMO4JnOk
et6hA6b/NjmMhheki5n9Elfd/PlNTmYhjfObnaEqNakQVkP/VCu2RL3ZEqzbK5LXl+LlQgbnNc0e
VIj9L/Nm/ZjVflY88Dzuk6NlK154ihRn/vSWvTJN3FQt0Pzy4SArgiyPEpwoGRw46qE33VwIC1k3
vasMTi2MQyiy2kqBzAZ5rVKVT21mPCaR9qku0ktnJMc4Lrw8mz9Qw7ipwiAEcr/cxUF60CTDq1/u
oF9VVRGcvPUgZV1/F+cQg6IOZK3PWAWsd1XMRI48XG5cecc6ZIzj9kKvel/meBWLwV4Jfyh8VUnz
Di90mn+ytHsrF3x/9dBdv883dMwY6WvWMQM6hzbt3vuFTYX4rNWNXMjgzoBWmKlaRViw+iN5UHa6
k3hag+lm3SeCK2F9an8w6EjuiHrPRLpxBmSGaapEJhB7ab9XtM8wjrB7Q4eCslCNswUtGHV/iNAg
r5SXjP6Mm12LDpJtE1jPlRdCuAgJDj21AlIUNvA0Bl5+1D2MDnTQPklB6gzKJHHXnmjl2N8XMTmI
Za2MR/RJ+dPBwlvffCxE8If1Y7TQiguSc4TXnKSFVaDQyqZ+Htm4dgMDzVCB/zfjW0U6MStd6FTX
alMpI+qexdScS1oflb52a6XYbe8WC4ivco2FWlzAtPQYvJQGDlQDZvygGT6CebO3w+6SaZljNpis
ITQQgY8wOR/RtoRGJAJGTzO/WTS/V43ucVsp0WbxZUmM/Q5ms8FTSQ3iSDYHnmZ2azfucAuk9U50
WxMoxE8Cayc0RxsZ8qdGu+m6d0ZkCo6UwBYszjPM1dCEmQnbU5D00/Y45LFrjoLWcZEQzjeMZZ0m
lgRLyPIQrVK5rQa+I7eirmeBd+XpFavEmGg/spbN5DMKhvF40fUPRhbaoBbzts1ApBH7++IIjeDh
SqkGb2eRDxTov2a4NwMhwpAt/sYJsjjHoE99hddXNEkZqpMfAQIASYd6jCdwqrCXOVGGtppJXw8s
X6uspx7PgynWz5AeJjCzQSEjPs7q0/baCY8Q5xj8YsyTPKrRB7o3PgJPe0gYi8BPhpIT9yqwI8+v
IdgDNB1lcXRIvkIK93M1mV0CAycHmez08lnNLrl0r7ry/Eg0QRRcO68LaTxazopbSy+ABXRzeSc1
j4ooyq5GwKUALoOY67mshhYZXWfYwRdGw1Ds60Pte507e2z2diaoyK/u1lIi5yEAcKWZosHhSQc0
QoMCRL4ntoJGx+RfcJysS1MUvJqZsqpS/vFsQN+5r+UpPPiT/5lFwnBnIhKi67rdYziXIOcTiuNM
EbRSTV+zt7oq89h83uCEsVLHOQTmlaHlRRjyNbehLrTj4pPhq3ltAbQJpJzsptl3P1FsrRVRjb48
xLyy+asYPkapIwmzZsCWGTaF9zsBePMkPUaApPq3mAaBnirZTiw7dUTQ7nXzXEjmzNPqc5qqCSRb
ZzQEHWK8iLc2sf2PMSa3BUKW21XgwmJB+fA1RWrdjB3e4DUbOB+Hje5Vj7+oAkVPnmvecSmKC2KE
AKKqW/COuX9W9Nlu612TOPNbXsWXYrgUV0IvGsGUZdz1SOMMWDqjtqfwMRZFsNW78lIQF8IseULB
bIbpMxoHsAR62Y/2IB8BO/TUQ/ehuhEZx1p4Xgrkolkbja0U1RCoyntZehq1y6jtzeJ90Qpep1ad
8MIIufw27tuplSucspbEl0auHL0TVbYFB9ni/MZsjDImpsLurNEdVdNuIjfq/TfkZssF47zFVCuW
NPvQo28OEpIMNMQGumDcBvuhG66Cf18LQc4a+yPMLZXOSuea9UWW7lK1t/XqXShChQo25tVDmzT/
3+To+FQnT7nQptkZ3NKGi1XG3JlWW2Jb1AdWkKA7tJd42h7EZo4B/mMR6FukD+cS+nokHZXQbpXT
Q119zTvRvAJRfOLf16Y8VafOx/Z0qLBMHp6P3cxR7n5NJf+PHo5yHqFCe/Skd7C3LDpK6DLy4cLH
nWaKeuQFh4dyjiAhki+nIHJ28+hzmdxW6vfIOmznmAJfwz+qqWahdDFDAkv0Us2lrfWlS0BoEPuA
Au62ZYmCEP+kNiZRlcQGrE4/dx4jWlRjT7lrPfaA14uGZIg045xCilbI0ZfYgW2fAulbj1qf+Rz4
KAGa3rZem9ukvXpKG9s4l4IJuayZf4qKL7412YHyZVsG+7X/eGAhg8sXwLqezjraS0CoqFwUMKRl
FTkMY7tH9duu0ia2q8q/UZNZYB8i3ThHQWcloWYXEzeoYnvS76SycHQghLe1E0nh/APptZT6Ggxj
ADlu/RmEff1bgHqYL4eWLWIS9G2xn7C4iFZ1h+ccdmcLzNih9IjWDFA1O9t6/ENad5XCndg+oE2a
z1AkvGU0uay5yXRKcE77dutEOxFGYt3Gr+K4AF6rueS3zBG1oWX7mI2rXTT6wQQYQxSRRJK4OJ4b
mFhalDKOLkjJzfqrop/V6qwl+1l9A4/GcqO4czsbXR2kJIAtWOMnOgYPefNNsEvMaF8fJgvIBfyn
5ssuLmzB6gdUl3WmzB7de2517m9qlOM7NzzUe4y6EYhj1rsljstU/cxUSmuEG6cH9YERxmT76V77
zMTJB98RQeyZjW2J4yxdbg1FAd2hDLSraU/9+3l+8gOkyNbXbb3WD+11FTlbJ6GkGBmeIdy6y72k
T+xB6R4KX9SK8w9R4yqHM/IIHaq+OYOmqNScF7odjI63x1N+F9/Uwublf0gkrtI4Q1dLNVYqoLzd
yhsmmw24bg/S87CjJ9WOdr7339aQM/a2IZoxKyFeFqVd77s+OZii8YDrudffCvEdRujvIFU6wNhl
+aipB134OspCz4a98WgCaxrwtsda2vV9cNB/BCetscvZwRvAvsvs4WF7xUTqcAEp8fPB0AyE9T7Y
l/qZ9oLClMCq+UaioA3q0YxwWM1i3Lff2wmD74fnbR0EJ5TvIwIEObJKnRFog0V/sH4a2qnBiIBO
cL1bzxmuO89UXbg5g0ZGjwmHrHzISjYZKHfpvhfzj4q2hHMELSnBHsOid3pbVHgfVw7o+c/t2iN2
eMi92BsOogxcJJLzCb6sFhhHiF2a0qfZumskgc9e/b6Kap5BVM0CT8vvSxdXWmIEEV78ozp1mray
s8jdtgGRBM6OpawqgqTDczgpbtLiThUNyRZ9nwWlxeZLjTwWUwi2ICtO74nc3hBFEKhXT8pijdgv
WEgIS2oUTQkJKjsjeQfoCgZVxz+210kkhTPirA+aJGOwgdK65MZBKd4nwnvJaoAGUhtpB3jwdB4U
TmmQT2MMqKm+Zw7fuidH9PUw8DF7PUha+y3digwa/n+Bhvz70uVqNsdZDaWAPFDIQyofpO7d9rqt
B7KFDM6EzTHOgrzHi1hOX1owYxez33v3r/Eg5Fkgb30RLbSQo4lct3jQeyUhbdObBl7gGBxSV2vt
DAV3Zf/CyR7amN8hOKOrKSkwZn8J5CL1oGWDXzAcgk8GN1DPbXZs+3jfz17XfRcot5oxLmRxcbpM
wiLoJ8YbdVJ2rLavHjsXzOIAIYhplgWK8RG7Kcoojkb2llmbdpRhYI1i6+boldPnNhEc4nU38fci
8sE7kYyq7mtwRskzpuHetKLmkfUb0XXl+E5gqaKknEvgAtS9/JNxf1An/dm5k8ueDXxHRNAplMf5
vQYk85hQJyPZbp1xl9yx3uPpk3ypAFMBdC/Yve1pZKEh5wcrPVDxOAzDj49AUj2wjl3Q+TzqO/ZK
J7odraYOC2GcO7QqOQ+nGC+dkfWk5Oca9H9VhVnGnsDgBadZ5WJ6X7VjM9eAPoRHNURMz3eV0x5o
YrOt6+7FLz4io+cielBX4OqKwTOXZNKpA2o0U/2nWsc4ay3aZ+1bssjFMnK+I8cQu1gKARTres2L
/Ww31aJH9vV3g4UMzmdIVq4WSlAjwn+ev7EXOunO9FTFNs89ng7+R9p17ciN7NAvEqAcXiW1OkxP
jp4XwetrK+esr7+nZrFubVkWF2P4xcAAYrOKPMVikYfi4X8Ybbe9a4Rx8NMdmqKoLXRoYNPE0e7j
3BHnOyu+mj9D0SZfNFO4oyUrp8GQ2gwVniKeJsAZZFyVKI3fVuY3B9hPaFK4CKmKhbHNBHB2DqeP
kQpX5Y7lp/9+/f4MGfhSJQ424mwK/MSCsGm+VdQrUz1ua8P88pdL0mLJOJAII1kX0QgLYxCPknXV
Nl5PTSAmF4zDBjC21M3QYvtHT/IyHFLYGvOpd2Z0SIiHgoowKZU4iBC6Otb7DlA0+te1tFOnu1wj
bjDE6cSTT8p6bGUDxqK4qp+h+aeIzp3aP//ZznBQUI1iItYFQn3NeFaRQmseFIrDl1opDgnmsG9E
v0H0IOd7uTuqqTdSA7rYr9ywL75EWclQOZSNoLzprfp7BR5n5DqvJLHwJrN3rXCyVVRHby8cBXB8
M7yPzhGQvyOKHZwB3BH9OXRijAaIX2e0dQffyv2nbn0XJ1J5RKgTQZhYuXcVxjaKorPylVCJOPZU
DgbGPgrisAKytYzMflfto2vlIb0y9qiCOYiB/ZkunAXsqBwsBJpWaBo7zttoZzTnnGrpJiyPz3or
QWHFQwjYaa3rJnD88L1JiYQJ4aMqBwNmPFllw4bftOY+CQ+pdNjeEyIwULnAIEv7AjWzeF3J6oey
PQ3Sm5RPdpkS5TvUSnEw0FXBXI4pe8QJUI10Clhxc+Bsq7IenKKpx1I0VVNQn/3ve58al/ls1gg7
/Ofxm35iEyKNmxJtrtZ9cqdiJsS2PIYrv4CCigsSirowsJmnkzENPS6NGgkglplrMPF88FiG+1PF
OgsxnAWI1RxUTY78TzMerHSvVE5fPG9rshrZLERwRmB0yNGkmNjrttWTLhyN4lun4hXnf9tSVk15
IYWzAdEaMZ4rUsASV76o8Y0sEJ0x1Pe5c6AsZLEwQnzfzK9K7Engbv/+VRu+/H4+/pPiOtDnEvvd
ibdDfu4Ht9GJMoh1E17I4GK/Gc3M5sTyr1GG4WtsuJF+zAS7cq33v8PagBrWTGnFob5qakZitni5
y4Qbvbu2/BudKoRZf2NYaMXhvtlVai00yGOJJ1Yc1Vwn+9b+QP1XqsVgPUxbyGJWssibld0gqiEj
Cmy/9SBAlK58Fzm0b/Puv8xCI0xO4RCnDCahDRhZb6ZdNcGpmr0/MznO931da1vVgDmk0bnV9iUu
hy2BmtT+c74/TGhXzHwgsy/eS11o5/ExVR631SDNmnP9No+atG0gJH0bvdHFtZM1edmmZDOGGjz8
EEqtkuKAfuIfbFY4LEj7XBdkFto2k614uZcWhxYcmJLTfq0d+Uo4onv1hhqPQiwlHyWmvWE2Zgdr
0LtnpcRDzUOd7P9sJfmosLP6KrJGnAZmYmcv5mm6BuMwlnKcdmzc3+c6TxYryUeFUaqVeHUEPiRd
4fRZ6mX96AVpfiYUY8i2cZryseEgJCOGbqPilrEfsPM0bW35kU3txCsu1crP7G1LGAcSRdKCc7+A
UroU7xs/8sK22RdpfxMG431V+06mBy/bClLGwUFFgEHfw1igX9ssvwk+Mqq6XZhPfyaDgwuUho59
76Mqey5vBeuqaY7knZF9YmvlOLiQk8AMgw6hQlIEtuBfleO7iB4hn6pZoSBD5SAjzNCN1EkomDev
5Ro+rBySfRIgR+GD3r18No4jET5QJwf/TmH2LcjqRbjW4IgO2gjt+Upw2Dml7CKPaiNc10/Dc4im
6BharXMnfZaWVdlIeGMzR7up7ehGdiQ7Qptol3jzSfXqfUxgx+rWLSRyJ31pdpMQ99BPQedBactW
YBvZXqSMkNSMO+0H0aqjxGT1H+/q/cdw+AP6ecMXFh4zpoxPJW0XenHOrOdZb/oiPGsqXrIE5Ebo
3tBuuu4Ts5LRXnvZMc6D+2yU1KFGAqhuBFcOjNfG+qubys88GSykcD5s1nGUaKx3zG8NJ0+/GwKR
9VkFooUAzoM7XUjKBOyK7lA5SqXb4I7oRapFkhLCeW9TinKtsjoPMfsRKRUGgh5Kin1/NfhaKMKd
8YEa15asojyrE/EIYWbXgklFk4QafDMuMjCaMqYIXHNVcq1o9tBq7ISKRnjmeoB8UYUfrBamYyY0
CsAgqnx37oV7AOpJKRoQokh4a0nw5FdJ4Ce1bhMxf4pqyd0+OAhoMDhoyAfTaKyPkttauxUzZe8X
xq1cfSm7abctidg0nhHVQLjcVgxkTetVHU9Tff+Z71sgdAABB2ZScUaRhKqCnBxWcmyOmbnPqk/9
/p/f5y+BiV72Uz7i/MMs9kMvKUc9sextFdaN7iKCOxmQsg+CkanQFYUTfxPa50Z5+TMR3H6rWaBH
phWCvtGKbblM972eOZZBMgaw7/wSLWgXVbijIJAEtet87HZ6ztnz3d50cZW91/5Td/m6EV+EceeA
iBF8odQAD9TkMGnDrW7sw/IBtapUqMp+9ZZWbAMXV8wihl5FjNvM4NSRHR2iU+KUmd289TtW0aAd
ycHi615zUY07FOowGgN09CEIb/XrUOnwZv2ZYWHyYqu4Y6EuokoOYpxuQXU3SJ4lXg/NZ5KACxHc
oWB1ZSR2FdYtL+/rL63yrlM8d9Q6cd4/V1ZQKDnsWm6Uc68HTwX+v+0662HiRQv+lmd2dVtFDeZ6
SJLNzFrdFXv1iN5AY8/m9VJR2xoaKJKkYriMCiJPPiqVxczX/FjXUP8zXA1RY+dDcApEiQCdNedZ
iOFrZsK4nMyUrdwot1eofH5I+zBwBvUli6k5CGubtBTF4ZsmhZNWBobs+pLsRsrspVFH3P8pERy+
JWaM0ZghFk1P9mHjZcqBMII1CFjqwAHbkGeCVgwMa3q84Sc36q4CfwYKSgSMqnli0Tv1WEfYgcZU
XoBO2PuKkH1Qa7b7ojiH4qEciTCEsgEO1wS/6Kw0UMBfoT6kIpjZTk34UFOKrOZmFNQwabolGWCq
4ZCmbRN/kFTE6+p7Nrjlsfnx9xAJvBGWTpR6oteieIUK5daVu0jlwCcHvWbapZBqFdn3UdWfJct3
5HF0Uu3pU8ZxEcWhUCAK0TT8PZm6Lj6urqYb/hWhpkn14p3gqg/bAtdN46c8vqLJaH0Lo7DhUHFz
aIxzkrwHFAEEsXp8IROKUCswJ/mai+m8djW/qeYPuT5kKjVkjS0Nf7QubIOvZ+qjOQYpgyC7gTns
uilygqSyNa0O7Sb/Ns3RPXicQ3vwMwL+Vi+tS8GcQwta1ve5wl5b78Mju7SGHuZmjvboCPt6H3gN
wUVBLSjnzsGsh3EDniS3z3p7QH3qjFmatpZotQOyYeJOSQnjHLtr29wcWXeOEJi2GR/HuXam8aru
j39miOx3LDCqVNDELocB5Egvsu74uL+I/ieCiOVGceiRNmociTM2ymiHV9OovKoYjrL8dVuT9QPk
4lIcWqhCl7eJAE2koPd0WcNdgjqjKK/lUKIxh6YdVJy4gti/hHN2EFTNtyeNLCRYP6t+6sJfWTRf
K4JR6xAU7SdH3LGp9ZnD6MgYlShSn8SL9er0v8UO8fVLsl6gHkPq8Nqz77+1LijAHQ0peGFX7uIU
p+NHnvqaeialjhW+oEmqLCEqAqxnjWcmcz88MDVTFGbbkGrtZXT+d1flZx4Fl8pyuKGKqqxgaDAm
1rX5LsTpPwwlKoMiZ9seCWNROLho48Gc5VaWQcFyDouTkZxU+XMxzcVOOJQI9aQ0pRkYj5HR/9A/
Bfs8xDj5jypjj0rcEU6mcHChZZXcCz12zMhvp2FvUUScDAo2DhO+vqnXxkDqZThxmYATrthV3bUs
/5DE2zT4DJqD8lxXTcVkA9//DXxpredqa2B76tby6ij2/LR+Tof82KnP24awev1QFqK40FaJuspX
k4blxcsz64GM9vGLbqNH4D90QK6aHTTCNA5Fxe2Qs+5GbYQqkFC/HFfuPJz72c6mzwQvGPYhyWgd
tQy+hkYfozTLJGxSohR4EAS3gHlQqJLK9VVbSOFMzZImCUNPGdgeAlCPoFw0dsGaUX4QrNCPZqQ8
7pTKxjCYIq2T3fxtQlsd448J9s0bG2IfuVRou+pHC+W4w2rCfOyg6yfZ7Qfk1DBYNSSio1UzWAjg
jiqrHIrMCMA52qAApW7No5oIt01j7LdtmxDD30HxtDTMsgkxxfBuFjej+ZrPxCMPJYJzVFwJk8aY
ZM214nMSXzXmXqT6wthq/4I6l8XSOAcNMERQUiRfdiU/u6ut42QkTqHj1apW7BZT+XwKt9lv3hLI
OSlGIIe61eNmk6meepJ37BEpVT1WL0JXI0mUetxJlBtyN6DZm3V6F3dBg3xEJO6mcjxkteyocnRb
VQ9hgKKLKdhFCDoUoTgg6/sytjPGq8zlfozasxx+jWMiyCW8QGNbvwg+lX4IFR/1Re4QSu9gXols
aygJR1i/Jiw2l8MRI8Rs3HaAEOmR+XWOAcNg9rjWbdlLwYhNlbaS8jgc8SfBHAVV0twwsoddc8Na
3rVd/qM4s83tDhPhghRwaRyWxIFRDZaG7BYaPErg1ngwzykLAZi85mARxkttGocsRdhGZtjNsmsO
QvU2hgkYopL5M1eGy6bpXD+Yb8ZVWPuY+9ZHjZOW8tGPY3cya0IXtvcbfsi/6FqCplR1BjG+Ujq6
ep9N9W5G7yk1X53wQJ0DGA1T0ZoxgZxuym0VD8bFsyzsBB18hgpGJuPCvA3LlF4cvoDbYej1Ch5v
iT9m/7qqBhsPEyJF+0eYgs4Biy9oUxdWuPqbnfEkD/5dWFCPN6s11crCEjiMkDtVqPBKwJYO7Uvp
k4o39/C2t7PB9lGRuk938WhTGVxq/TjMGCRRbAKWMFYz9DAFCKFmN4xf85q4I6wuoCWC/QsFqab0
gSULAERWWot9Db7U9qEr+IM9UXQ2lARui0Zz0iclxRYZDZrZ9PGh76hxeZQIbod6vY5SQcRiddK+
yM/l8BknXSwStxnhpOuq7yNXluuTXShP6VQ4rfBqJsQteDXQWMjhgLsWe/A/JSyRVQy5o4b9ZCc1
JkA2JuGdlCCGFotdz3xp6JFJkt0mv6u/TMqdXLqf8P+FKhxGd6hT0cMCqmTxSfVvwu4lnG5zalze
KqpdpPBJTLx9CH4mQ8ogj7djbg9R69a+XWjhEZPAjy1VAkasG39lyzJFzpsawaZRu3P4NJh2YxHn
DmHLfDIzkfRCqguIiJWz77/rKmFjq8CyWDIOmLNs9gMUvMNXxKdgwJUmLb3ZtHaple+2TYBaLM7x
57EHXUyPzRGM50HsbDUQnZrqiqSWi/2IhSVrfZNKdYNzZm7ACKDfSSrJY8ZW5JcjerFinPc3laGM
wlyhD+2+Ppde/shKJ6V785FdzEpGqLG9btQOcSgQ+EGYdRXQDBRtTtyfCvQZC9aNPFC9idQGcSgw
WRjulbJUB1YDEfk+DhJ3jl+2taE2iAMCWZ2jXKsQjMrDs5jfKp37R9/nE5VB4nezKMFf1PigS1dy
RFjxenB72X4+M5mKdS6VQDO3dGdP3CU73xW/KHvZa/f6AxW7E3vP5yO1qTHyIYbPtFGe2VIIzo4B
OxPB+ub6M9fahWIcEvQDGhPMAduvjDegYtOFe4yY3N6c9fzqQgazjoV7Iu2l5njPw0P0rXjCGKWD
efTPlavf2irWjy7rI6yNr63XWnmaFRXhTKm8RPpfEdUzSn2fxwIDQ+p0Cd+XuiK1k3Q8tTKVF1wP
OBeLxgFAGsdaE0wIN9RrybKLrxishXJttFyffQVcyeGh3PsiEQcSWKBwWNCorenLAswsqD3dPGeC
1w7EyUOtHYcEmtnPgWbB3uRIux/k8CVvKF4vQgu+zMIKJkX1FSQQiuB6QNtT9iNoifOZEsElg8zc
j6PIBDonzYNo7gTxSaYq+wgQ4KvnizCrSvD3yK6Sm46pe6HwNmbfp/K47ZyUJpz/p3Or5P4ArMnN
8Ln2e1dsY6Tw59jdlvMbBFVMU1UkFKOYnCC/CCq8eDQy4/2GQbc4RIMdOCfmw8dI8x35qsMus7+e
2BeBzBIXqBONU6FIbYnagEfznrUFMCZnjBSd3BQv6VQmlbnjljS2zgtpkzYVgdai9G6q/xKTXaZa
tqR7hbhPKNsjV5KHH1D7FGLXa+6g2SUSSSwfnb0hke+JbuJRd1BKMQ6H+mxupFAcNLcC9aiUgndb
P8vSj64s7YC6L6wnrazLnnEAZNZqHZcqhJUfye/cQ+MInrbxlq4iS9aRAwMo5Tg06oxeLidpxBVI
Ai0fmrFadddbTiydUdW47QDrjvZTNZ6nWBnHcuiVWnblsuicKU3cYdA6t9SoIbfrCHsRxGFTXLah
io5JzRWy+g4MhycMViaCU7YsG8ZuMddbGDuG1/X5nMMCdfVNL+9Q42EX+p0yXaNQz+2/T3PgbS8e
JZADj8myJhlTETVQubTHbi/sOs84tXvjU2B4WToOMibUtVpSheeQIjmF7aMyH/OeiLco7+U5in1A
YD4g44dpmfWZpdzBLuiZj6zwy99JhEKULXBQkQhxAQo42DeeM6+1MDwKY0rYwm+iu8uicQAxShMm
ciSwt+BrhodzjFZwox3DWvU2f4nnnWyXGAhFMaxSUMFzFktyLkp9AdV0cBaz+ZLmcayBg53r2ynm
nGYhYYOUAzMbXRh9puV+plYxiAGTwNbaXZ+APIuqEd0WovHTP7O+FCy/xCkZje9ZGdlVUthZ8rzt
TR9DPH7vvxpPWpxn6aiakymDIaRFO2BjC/G1JjiKELsSm1U+2XViT+JXQuy2NaLv/d8rGDXDYEYY
e+kO9Rihg+h6lr6W8eyKQ4BQ/WwE4bGVVDvyn01BcVKhOBb9KfjUs/HPM0bjZ4XGUwMaLx9ALKaz
Y/lfo6B0ZrSkbSu7fbJoIgcl/diPhqXBK6LQiG0lk28m1b+TUQtkicZOG+dPxdX/eKEmMsNaWOeA
00UQCpychnLuEO2EROk6ZZg8ksx4z88bS3JnTb02DFxA5Gk/aSbhZJSJcGBiioWuBibofuQifJvK
qLVL0yJkUKpwQYaKav+grYEchb/L670lnPPg8Ge7z2FFoKhjBq5fHPZpYFdjYtf9vhpRFR2ZdikR
lxG29Bve/OHti62PNctS5xj6lFps69OpVnq7Bg8r9VxMrNtHK9JCTink4lxLUCrqZCcdPbmz7LQi
3mKJ81H7+PtCiqxiskxWov7Bf+920jk69ZhOpqCP84PS71Pt3oqFgb4i+GtUky+ST0AgGGXlx3Es
eSWowVMwJ/R2+mNGwZlTOsNBvA/329axvmE/ZfLVClGP21HWThpoZgs7AWU8KmPLHLTG7rYcZmW/
GsZFDhcJVkaTxlKLqInxzHb7v3lmaTaTdZ+9iOFgfZhmMezEHs9vifCOEQxXctEQmjCX3NKEi//y
bk5VLcTtKsi+91lh9y2mr30RC8XJukNJEnZRG8Q0XtigGAxQoWYb5CjBLgx30YNgs6Ht/SmJbDV1
4grlP2yy4Z+aBgfjutQLRtXD+iEe3LYoPquvG0xIAIRs2wa1aWwJFiqGRh22Ptu0tkp3UhgefJF6
l1nHi4tdcFiu+emM2inEMqX0Ure7RHoxPzOIY+G9fM1BXbStP6ud5s4d6B3ZsKFZ3ynd5zJKF004
OO/8acZ9p5Xdqss1uzOL+1IIYk83qDwzsSt8vUE9yHjKUAbEJl38JczjL0M1E660Hpj81IWvNaga
DfOzdZwWkvF1LA+FeG8h8lOvoCJx4/14CNvwWr7cYNLSOdBZvJcO1pPRhjthdmcj2+E5YJ9UO5VN
KdPvzREP50niitVrIWc26A6cjPWpCSdBPMf+DXgrdnXkmOPDtgcQ5qlzmBLVfZ4EFTrj0NSeJTeB
fx3Ju20RBGzxhQmJ2dfFUONwGdurMilc8B3M0YvYOplwNqnijt/ciC47y2HHXBZlOk0ouTTfpW/K
rX7KkWHDkwFKt9/YaD2KxYpaQA5CGgxpq+MRzqcZx7q7EaJjE1O3ZcohOAwRYyOd9BJJPP1+2nls
VuC8nx3Rez6JNk3wS2nERYZ+lYtjimFSrp7fxe2VOrz6n2KlXUAWPwXaUBTD0Cu4eLMz3tjI6Y+B
SO9sIFL5nUyCEuvHt6EX8TQ2qgnkkh4tyfZBN4ga/tBr7by2jXvEOL4tH6iU4W/eLn5aIt+UnogS
Lm9s14JpZz3+M+V4+pIfQmFX2/+FT2m1EX6xrnwjejZPKJU0cHMoU5Sf4eX8NnH8Fq2VOZIBFOEh
AaJ8L3rVRZGSjzAUzMCIbDERbgor3AVtA9ppaXQw4J3AUiIiMdg+L47rThysebDwGjDgpRn5B6HU
7RLTeqP9NmJRinEYEmapP5RRgItLG9d2Pup204NZRxNG26wnZwg1Kn9E+JzBoYgymjjxIhYl6Act
OXdSgD7V3bZWlBdwKALmg8BSdXhBkKcgrRXkcydMJXEDJy2QQw8tG1FOY8CzreZUHrVDiLy82O6V
U3yId1SqkjIILiSZrUYoFQPgK7fdU6aMRzPPPFOM38CERNwv11ZPFUUDIxdwNQbjzL9tr51nH7VP
KEvWG8wiC7SjmhPkdWs2oIqGLpuyJFqWxh/FReHHWQgbmFIJBBJIe6W90/XUxJW1NfsgXBQlzdR1
k1sz38j6TkwhptX6F83M7DkvvsydYiviZyofF6J+yfZLaZH4RYqyl8pwje4opRhupVs7kK4TyLC6
O4xF8m+l+JGEIeZ/xRoeUXHOP+b+rq28bd9ZDSuWqnDXu2JOxdBIkS/rU8d6LNG17h/Fx+QcfhW9
wg3Jh7tVY1goxBlDNxRSL8rIZKXVdT3+pYb2lBNNN6s566VOHJyWkmKMRoKb8Rjsmh8mhrDEruCM
9+ELWilnjFqsncClcg3UTjHFFxg+97OqsTZHd2pTO52vw4IAb8K++bGEg4zyxHnCynXt16C7rfS/
NN3OLHfbICg1ODjw0zAcrAHII8oeGJMFkTI4ZlD8tWG5ORyOmpme5fkEg5PSD4J7HzjaO0CFyS0w
sZl6uaXsjUOFwTDjHnduNK+B2ipTPGHo7JkknWdW+3ulDD6xH8qajFEm2BuwTat7Vh/P2v6bL21t
hw+wN5L8dXub0CX1b2tT5lCsFb9A/UiEF7pJto22e922BLYyWzpxyDDM+uTLkzVDofaYnOqDtte9
8lP3jIs9GHzCfp4Zt3QDg8vB/SuVh7mJnG542daFWi7294VzWpWPw0GBc1a4mn0Pxsc/+zzn+7WR
SsOQaLNbd6ca81fKP3MaQ2TYsPj9lY9amqyA0wynGi+k/ZUCHjO8m4879hjWUanFbacxRA4E5sJv
y0nHnrCOhTQ8s0F2QX7/Z4vGAUFqqrEFdi5kQ6zHunlIEuLoXL2nLC2Lc/02rLUi00s8KwNcnOKG
8aT77rfkXL5Mrmzne+oIIA5Tg8/V5yjqCa1ORxfZY++yqSsJ5lCyCy27FdFHDrFNfMreMoJSaRQD
lXfKdNe3o9tl0mscUAxABBDwOfsGjqkkEsMaNrfxY6CZgHH3VMKBXD0uNKh6NHmYLN3Xum54h2zw
ad94FshzEjd3qL1i1rWBbh/Gs/CoRE/EuBZzVEblgaPPua3FT34j2bqKcqxnKSbI9ZjHbInjEKKV
0xyDmnBAaNWbkol2iFte2oDTDUxeAZX9/Y3lG5aCkasyXgs5/xVkK9J9UKG5in7U9+zVQ9jFMcwf
VDSBPXnjS+ZRV5Z1iL3I5Nw5U+I2MZIWxT3GoVWOGlU2u/p0pEoXAZw7S0nYWS2L6sT71mUVX8me
jYP/j0TBhDq/5GrLMkzm3pzd7jR7Hwxld4YjPPdIcMh2ePIdimaUEsid6JhUUkqihiPKNAZ3VDMH
E7W2AXcdLn4uIJ+wrbK2zEV2lwjKOz1FcshEyZf0ubvRRQrnxYYa4mFKYkdt3do6BoYqmqP7bml9
IsG7MAc++5oFTQAabDzBp/1eKhI71kBa94cyOK9N8qbzA/CfuelUOVNU2/00eXlFPL5TO88d7pYf
JtGkA4p0pQhtpbq1zIJsUF0Puy/bwkFCFklZ3at49FL30w49B56u2OWV4Qyu7k0H8jK+WoSy3B4O
DsQ0M7J4EFkhlOQNN9Epv5pAK9I+d4dtq/7Nbe+iGYcLcysreO8H8AhX9RsLvhlHT/7an8RvI8qT
2Diwzt6WSewYn3cdklbqyhDgEJbRHszyJzSoEs5KieDgQMoGIZoTHLrF9G72VwnF/kKAAZ9QlYpR
6QULsUOs7KzWU/Jd1xCP/etH7M+N4dOoKD3OgkrHa2etZW5nvI06yn1Ge5gfqnZy5PjpzzaFreji
RJcCvQ96H24kB+H00hZTtBfyEdOEt8Wsn+QXrThMCNjQSimCI7XxufDBrl7sChHZBS1zpJHKZDCw
/DVsuAjjoCETR0PsdNh29DK6gp270X2yH0/1y7xjIxApNq9Vo8OsdgOJOp0Re/x7Cf1IjvO4yDWM
+Lmri5eAqnpfNbrF9zl1jKCtBEHC9y05ssve6VGcNlGkFJQSHNJp7awlmYnjYBi+qsK7EBMJ0/U4
daEFB22YY67kRYR2J/2dNbywEb++V7nG/YCZBf+BM2TVCBbyOICbOitMVQurVruTM+0ap/puuir4
x/Ndep86FP8U24RfbO4iju+2SqTUbyERJ0X4ivKVtB53+XzKqOGexDbxPVdZ2HZ5Msqs5CyVwT4V
G5iUFCmj9LTtr+tx40IfdjIucKEd41kAxx/OB9mpz38TMrK+brzTHnPQsqaf4bhWFwK5CChAx5Uf
GqbshrhaYAiZPSg/ZtXdVmsVXBdC2PIutAqKPgtrUAthIPfDXIAqrvDMSXGa+D1v7nSSm5PwXL7p
KoubKJzqAvcXNbJbs7wzET8gBvO2taJsjwMI8MyOeVMkcK3ZCbQ71fw6f0enJAHhlAfzBFB5bHZa
PcEkxPuPWTCHzMFoz+Ps+LinRx5VzUwtHgcYZRaFVl9DXDpJbli0YAeW7W76tr12pKFzOOG3stpm
JRJ2A64sLPsAmjMDSSLTZuzDlUGtInOcDaDgO7FAdDpZGNKNW2blCreWNx70J+FFvBU9TB9/px5l
iUXkB5woVl5FvpkBBduruDlH35ruZXsBV0/2i0vxPVl1I3VR2ML4Bl3K7aYwNduvy9CxivZar7L4
IMst9b5DyeSwwseLYikmOKza6Fnsn5Lqrp5TJx+/ylFBIMbqC+YCl/ipd4kWWmmTIL9itPv2PGDS
juUEEzIsrROfyCoByjrYfi4ASk8ydRQZo9J8m3xVvA4NrnbiWJODYXUnf5cRpzKBHPw8PF2K5sGY
sJBW0ttGJDoCZHaSXU9U7zZD1i2z5+KLehJjTMarNYwru1Gqv5qIqIqhvs+hhTrGbaGzYoCwvo+C
h47qb2UwsPX7OZhIzbARNYZGch55VtW3OBir72Mk507TS6ArB2XUTp/F2DMaFBpv+xjhxXxxrDCE
cTwV8OIs35X5oc5cQzhui1jPfl38WOOuTnmc6lHZYYOCF7iVzVJFmJDnZCFmKGMSknOg6nAI2+OZ
vbrWqNSuhVJyoDpq5eQVShXNW7Heb2tGWAb/kK6amGnZCGzxZBB6fJPIyJZShP2Ahc9Gml+rSYaM
ef1tcFhkG3r+ebir3ljDT2pLjukJx4nqS16/wS82jIOKKpeNMipZxO7EBZoeWTFz/LrrAhftRg5e
BY/Flf99ey0pVdnfF6pasaSUvoggDVUwuyg9iZa/K4u7lBp1QBk8hxZzjO4pLUHwrld/+S9Fdy+2
u21NKKvg8CJUMash9SPEt91ri1Y9mbpQUSpwgFEbhjlrpSaCl126ndLZHjXwI3SVs60HIYbPuGaG
mODdGff3cbqL58e4LBy9IjyIksFBQ4icfzkpsLRkLB+afMI4ReE2l3pvWxUqFONTrZERjl2A5UJ3
sv7RnVy/RpZtPrJBEPm+piqY101AxTRO/GMp8n8bc1A2IEkJEbkY1SGb9qn8qWW7fJ/DhVLzRVHv
EVn6+Us0Hq3su0wVLv9myS4y2NYtHLLq6zDOPsz4MKNRQ8Lbme8hZfifGkOoBeO831cqPDlXWDBR
u5JQIC3fbxvAOrpclOG8ftLGqhvjXHJr/a+0BXN36SRvhvGyLYXSgvN8Mcu6MEvwqDTJpWrXpQ7L
0t62ZVCacM7fpGmvWgaOhEm7EhpHjXt7/h5QqcJ1v/xnvUy+fqKTVCHxLbwFB+W31HrOfaQCPpXx
lC8yON8v8nryW40hcfq9SI4JjhqywZOwYpNvgtSnIBanAMFVs/P3bNCw+T/xcXQkB7Vix3ggIHN7
c0y+dqKypCHxRQQEiv/eZ04lD07wrfrTzeG8Pw6suRtrSEHGc86PgfqtDP63bWXrN3JU7WmaLmI4
F1+FKGNw8yBGrM7tVmMVvh1CtmTA+HS733XHGr3g0eu2yFWTW0jknCdJwL3XV4gSi+x/fW8rwWBr
VGUqJYNzHsE3pTKMUJlqVG9Rjy6HUrOt5tu2IqsocFGEJ0hrwtBQ4hiKGO0urva9RqTx1216IYBz
nBZzHUM8Kc84zNgETungu+jFFh/RwAujTlt3W59Vo16IYxfLxUHQNWbUFkErYRoQbOG6xL3RH19S
8DBuy2EY/Ms9CGMhLJSLKqJhcgdO3xZSI6aIBZr6QRReo0Cxha+tqqE3hZqlu76EC1lM54VOc9j4
aitij1gtleIyBvrE0UAwFTgi5kJtK7ZqdQth3OEjWTFmwdYICLP5Wkzs3nicqET+6h4tRHDOIxs1
yL8jRM8CgCd+bpPUSyc3l6nHZHLhOA9Crl1IlI+AbbIZoPrHtPMa12K57+sBnJmfSSNcFPulsjfr
xNjEZGU3i16H4iptfvjyuaD6oCm1+LJeX9E6sUlgD7Xr7yWXcT+lr1DsyOZgJn9t2wMpjfOoojb9
si0R7cj78IklBoO9fousIAprPpnsXKwgF4t2k1JOrazPbjBf541r4Gm+py6qhPlZ3InUjAGCBQOn
bKw++PNtWJuu2Thd+bi9cIQj8WQebQVO8LKEmNbH2ZDYaNVsmh9/JoNDhtYoQk0O4ax6oe8x7PFe
SivkYMhXMUoXDhTGbg7COYJhC/3j0N0a87Uge9uqULvCgUKlKkoh9hDhW5WNTL7dKFca5lb6/mcy
ZP8n7bp241a27BcRYCwWXxm7W61gyXJ6IRyZc+bXzyqdGTddorsGMi5wHq6B3qrizrX3WhsV45wC
irj/zeQo5sPKO6CA/stBXmWj6jhVphIhMsgAy20bL03eV8170/Sui9kN3JZmqCayHkQhzlJSsJ8D
xApi0t5T5ZthEcyV7H/yy+9zViKtS1eV7BgJjmHpzgy23UQ4z73/1S9S2F+xCW3SaIZtvyA7NOwR
e50Pkg0sbVAxfc7OKjYINPCse0DQtCNB/rYfvi9yOcNJKlVbMgqnFq63xHKCEptu6nuTfrj+kfa7
5puvxBlOYwJAKg4xyLIqtn7C5pmfBMsAOC5G6ieaVhddJmdCq2Hh9WtGjSIvt0P5Mx9+lNVDL5ot
2e+Qbs7EGdCQWz2VS9xdBSyYYxf0N0NqJ07iMCQu9UAfQ080vrf3uQxFxiyxriLF51sUtRSuYx3H
xG0SxR/69qYyqZd0s1f06d0yvGWmaiuO031LG62pDRlnDdB1w0i5XQDn+wbN2MrgNH/KM72RkhyU
r6j1SihGHWKT4QXv7pSnAml7mrEVxql7aBm5MczASCjzIrVjXbmpafiU5uZdp2qCJGg3YdgK43S+
y6NSpSY41nuMFoOkScFToul0wEtAN0b8VsS0ms/Et+I4rdeUXGvSHABtUx95aoYnnJ8dns717qbq
jnMqSofYt38tDpPhmmZBEfkdeURBBWwGILrOzz0o3VQvAk+redtV9n+oD9RTBcuDe57YUC4SuQSM
WEVkkQqaMrW5vRA7UjB+LnqFEB2LCydLFxoFnbDxnkS3Q+VNxo/r+r5vwZdDMPkbR1+1IHDDTBpY
WtNzOQNVKv85qqdE/kYNQfdMdBLOsKKuDS15LcDY0eUYbHini4Al9o3pchTOmFIrk9WyxVWFy/jU
WOPtWGK+swZ5agg67evX9hdjugjjjEntutmSB2h384vNcIF2zK2/dS61x7v2TaywW03jTMkox7id
clzdqBBb/1rj1d8Qhg+mrtcMiAsfJlCl84adKD5bT+SkYRc2uh1ztzhi++0wipAmBF+Ln7ZMDU0L
zRDIBxoZsbuPLXeYagd+2ErUtxcoHr/ZbqxAnFNUHEzGIG40fVRE+Lj7nu63LvBTl3WIoVEjkvD+
YN3F48cc4GG0jVFsPverN4kwIwQWyw9gkrFdszhFzC2KxDYsv28+kqlxnETNBUoucHD8AvvYhRHK
FrjUtH7fzI453ytCnGmB1pmcV+jxkIa17pmgZp482ctdM7IRe93yrg+GG1nU9WLu8oqS85vrTW/M
nSnj8jR7dG9VJ3ai/51hTlxhy0akeLyPIFMMxjucbQIjbH7bac/XnZBIEzi3kM911HYN6ImaMoii
k5QpjpY9RPpq95//TRLnG6YeJUdWQVJZYfitnt1IBu5qkCw3SSiC7RdoHeX4e+oY/6sInJ2MbRp9
xYJVoTkqFa7TCFSBcg3Q0uqVBOSiSIdyh/FWDnfDC9zwDIBzj/iZP0r29Vvcd3mmgac8E4ghKneL
UUqnnsHruG2cuyQ6tetti032zBAkJrtj+obyWxA/7LlOGsh0CyZoeTBq1hzIu49pOAK6xyHDj7j8
0Q2CVaj9r3YRyd0myCq7BdR+QNcGW1DX+XP2K52+Xr+/XRkYYkZRrZsoNzh7ijrwO6YVcMiJNNkD
AcRXGIyKaNBz16o2UnirKgtTLzV2kjZ0YwWE5Z0rK8PZ0Ee7Eq0zio7EqcQyjnqqMrShnN4DnN4C
+qposmm3LjR+Hwj8Q3+meLhLOFhWpK33y6/mjoFP9zcZynmnOYNIMhi+aQJ3sZ8dbURy2qCOEchZ
U9yh9vK4gFr0IN/PDptvjz1ReX39DhX+da4EaM0MMkHiJrk8O1q/TrYSahlAZWIRpdSuBW/OxXzK
JltWSCutHbBIXODIe2ocY+PP/DIMT3lfPV7X9d23s+1X4xLzkUhL3E8ENN+AT2b4PzmAtfVjjFLD
b/wyENaiuz2RrUR2z5vDyfkiNbUMiaMfHTKvuh0+ryeEFIyZ6iI+nt3QuLlILlcH8s4wolkBhs70
2eif83++Pt5XNItUKinqGkA2A9elwVyk6dGnEACR2X3oichtmZ2+yis25+GcRpkSMk45dFANokPh
jQclkAIxSpPo2jh3MWlR1K4zYhYWTmPta9O9E2idQAC/61x0VtqYGVIWK7YxKBsQgF2FD+TYufnd
4GqOGL/7urtVXrRyo3Whaab13EITSBKeQ/1TVYAN6CxX6Z0qKhAFjuLFa21ERYmBqdwEYVELLac0
CpvOYIV9C2/OxoxeDHsjZVgB1NfO0DwppyibmpNptYJEQnQQzjdEcUpWvQXDu4EVfglVgB46k3B2
hznpKzr9MuC3OYhZKpYyh5Ai0+phIPQwT8m7EqPTjVqf2qzz5tb8MWPmFDR3D3EnNGGRLnI+Ylpq
rCZ0iI1g8X1MbhiqbO19VO8nV/Ey3/rhXtd9gW/nhxVqtQ27JcJ3SzFrnM0HwIaDU8OLRTjDAlfx
Qrm6udbJGuMO6zi41mG11dWp9Nu49FX514TVKfTYqfyP2sI5jaXoFAPtZ3CfFeZ9G3/L6+K+rn9d
v739LEOjigXdB7Uzv32Rac3Q98zhktvVX8+5WzmStwaz050jJ/Wso2j/Ytdx6ArRFMXCXhuPnr1O
azfisQBc7It6WPUfrQrG2Tpx8+phCt+iGxtZnCoW8VLNZokrRFJty5FTal+y7EtWHq9f4q7Gb8Rw
QSshVhOFGdImqx/uFKP3aakLlGG/NtjI4COVpvVzlA8sUv235db5zbHyxeu0+xnMRhKnd0ZNAIzb
IiaSL/N3xp7LQJrnx+ycPLC0U9Qp3XWKF3F86FLbuIxHVjcycPxoOdX1k1oKKiuRDD6vlRezKyvY
bgJ650w5tG3kFUS0H6ruOd7NSdi/bzzE2I5Vh94ykK5mn75bXcVeD+1hXg7Y2QMNDnm8rnWiQ3FJ
7dh2MbjS2HfKAxUFYnVrKf51EfveYXMkpvmbI6Xx1JmNtiAoHvTATGwEEdQE6o8B0/tRCraJyJUF
x9ovQjYy2bk3Mi2yYkCCsXawhiY9dUgBdbdtX8iEEvct8znGRhrnIqwmLdVqgDua5sarPw+YQiwi
gRsS+Ac+REnyWGTWijYM+B/tSOvsVbjgw4rBV0F/cwzOPUyzbA0x7MjVQRAzNQGVA70MSPUOIEgr
GvfqcFyIwO0p7G6uCeU8hVTPoAId8a5XY5w60EFDncxBbzNakN5JXKTrNvvvJMp2dzMcnYJPQtEw
LcZvnyVprLVdjsMO6qnEUg7IOyLjo1SequRrNZ8X+RfNffVNK33GRixn3+VkGLpWwhjg4N/JXhfQ
I4nt3mN8MpZw/XvfvC+H5MwbU+skrQaYgWEANyGP3EgFwlwrSmv+4u4vcjgTr6uontYZH1F/ZzEQ
OFb0U1QRX+g9YxPXPkuCSYi/OJWLRM7AlcbS5jVFKBtOoz+6zSP40j0gaCnBAPwL0Go9i8o80V1y
Rp6CVmuwBkiU9fkZkeC4alqQrSI0gl0xhmKBuUhRFTA//em51oyAmQxYoa6uvG+o1/XBIiKtYXb8
yuQuIvhomdBZbyLGIZkaoV2OTtdGwUSP1Hwft844iCx813NtxHGBs+uUksyGgucyAIdgNM6P7182
B+eXl/XmycKLsH095ohEclY2znSKEx0JaT6cpvpWfcvWibE5EmdXxWSaRTGjrWaQ5/h72z4C9fL6
CUTfiLMo08qWopygBs38RZ9LV0fvx5DcTMv9ljiGFDv/Jo+zpwVkDR3tEF6k2UcCletf4v5rrmAC
50zURCBsPzxv7o+zpa5P0iEeWL42ujSYgtSlbvcZs+FYXQ2so+RfP5xIHbjcWmtpMvYZWifdeqvV
wKp4/2+/zwVOjWRtVFL8PpK2FVQXlWA8bt+/bu6Lcwq00ddVHyEgsga3yD/0M7q57YAW5HzQpG+J
oeP/Ks5VGQZJDjwREwB1uM3rpxR4Jn4sPRzMyQBnOxxgcaLDuzq86yaR4YpOypN1Y9ci6XIJvkmS
sqeoUp419GlqOVntNkzOvay664jeK6n6D6BKO40RfYcd/Ps8UwSZ+G6JeblyntI7tQwwhmow8Vn+
kIIHu/usWVj3PxHBs6ToVjlXQkxTz8wGpqAXN0Vhz+kJkxjXP5zwUjlnMmWmVUqA03HD58Vpj+x5
/7v6tDpse1YS4uaKTsS5kihR1JxYKJhLtI7L6nszBK1opUBg0SrnQJplCEds+mHcmuT+QhtXaUQi
RE5K5bwGaap4yRv0Q/+bBlNuMBQRGN6Mffc2mEUPhC8J/JWorHJOJOmaaJQowiT9cjO6+XsN9AmJ
R93as5VTgX0Wp2cAQe513WAXdU0q51mKUMrShEktpq+d7Mijl1c/o1DgIP9ylwAoBOKdRYEW/WdW
M6VUQcxk9djxv85Df8JGNTJ8Vv2J8G6E0jjtqMYwkkmOLxfeKrjF6BR/Q8HUuZgGw+tJLMIp31f4
y+E4RalCJSqrFYcbdFAbrj+1MDtYcSKw4n2HdJHC6ceahp1WaTCrOg461JnY3cu7wluSRyICLBAd
iFMKachpqrDquWpB0Zib3pRT25hHQRogEMNDB6SREZOKub7C0r6vZJRtvUy/WPkoolj9iwP8fXc8
gEBuVJkEnh7kg0dshhWsyHQQLo+YNHESP3eqw1us6iJP/VPdI6Q29YSXZJfijb+3iCNPldPo4dMa
NgID3veEF1Fc/ADppKpXrPQiGuY4MZyfhSJcGNF3Yn/CppmSwi1JrYnTpNFjrjuV+iOPBKogMlmD
/Q0bGUljto2iIWNnr8YMXKQ/rO9YhGJOTwQVu3dnRFdUUwe5NbVMzmDxtFHMaok5+kXuHAVcRrpJ
3/BZTIVQYlADDWp+UsuKlKzWY6w/5tF56jw5E/Qv9o6w/X3um4AyeMQGEPaN5uq9DPRH8um6Bu+a
jKnJBKMWqM0MHn6liAYg/c2y7Kr/pQzY3dds4xYziJ8MB9jHT7NgimRXBUxNl3XDxHao9fIXbVSg
sjJzHdZJQWuk/Q/kA5MDT4sPaGIYaScYid5TahPltWISU1MITyQYDWlS0UoDj4n2IRw+D+nzYny5
fod7sXUjgvdvUz1mrUKxMx4Wd8riTwrmRIvQNlsqCA27gvCJCJjaKSgYuQrbIm0eRx1uTmreafNd
F5+quAQovsCr7eocZGgaNEKhPAixTFbLyijgocaotUBZWrV2D1hxgeXsHoZQXcaBNGrwewXYNFOw
Aw8pZtc/UfCKgm/2m4LMyGnI/JYy28R6MlSOyrAnLtLVci1HSYxPRABS3w7H/kek3GTgtCms50r0
krR3f2g1gjoAYD/WK2KWLC7VJDRwsiUrjm3d2Arq0esqt9sXo5qpqLqFG3xFzZKNXTP3co1dW8mf
K1tCt50RVsk/ZgB0fld91m83RJbLYgyfRFIds/eEUqq+ImqZLFNJjDRRkCkrPoOiHT9KTuPSe0Yv
YB7nz9cPuXuPpgL2T2JSCxw3f8aKcVqmvqlG3e2XpzF86EVrb3uugVID2DuGiQDx6nVRqxppVPGd
lFFzc/M2BZujqYgw6/akWFiNx5I/Wn2En0Hs2sokRoxTEBk9dn/JfEnU0d8VAVM1VI0xDfNvBsio
8koLgfOimqljWj5Vegd2dP1riIRweemkRplEDFN2F9CxYjM5xkK84IPvitCxaUQUGXxr/PDkOqYK
m0aGfqFLv5DU01Ub3GICx7MrxdDAKitjd0Un7N838SdvrAxDu8BYnzPJU2Y0y+nB0t9Q7sMqfwvh
ShOFFMDSxkaVawB3I8arvybbwrE/0Um4/CYc8HZMdebVDL+xfpZYphWRg+9VI9tzcF+9W4DrmWQQ
EWG0tBjOUvoJrFOe8pOK9mlx9TvuZSuLc9Lz2lqzakm6K3UD5jPmUIuDIlOy0oaBzoFSjNXnJCRW
CqY1afmO+ZiwtimVjNZt9aSTbJJmeNHKMVNyr0gD/UbApV7Y7UDXB9BxNce2HObPWqbKP5NiVeVA
K0rQfshyc0sw2wpq9UGOPi+JTAcQ2pK8dTozVZ9IGYW/QtpkH9TGKP08LurCyw2sFzuasgxYdNHT
AdyzZIhmxwCzqp/3ygRGWl0OndCIl6OOnpqP9a/ozmol6XGurDCywxrDJ1pjPMpW3YKMWv42hliN
xpqdlT01hZrfV/kEmNp+AnbhkMyhFCzEGOpgQsJ5SoFTKjmWFoIcR9M6Bgc9kfwcATS1c2IKVC5P
bWWl8NHDnnEnVO07O02tPgj7knylLVUfU+z8NqCklsvDUKbr2ezwTFajopFtWkgtUP8wfZ7aZTmY
9LAMpoWl8LLWTThJYJja8aovudfGLTlPRUqoU8bRbAZqlU0P+tIMmY+vEeFdqFqr1cmHLKb2FA3t
5KhoRyQHmrZEC2JSo+1d9mvWgyTLrDRPyUJtxSaCEb1LpUpXb9mU5C8Sm9Iz2P2UZ9KF2nlW2vkO
AZ2g9pqACOo01MpFLk+g/Pz+ShxqoESdkDtaUeUn5QlUsw4pS9vELL4IBFtgy/wGS6Y2kjKFMDRp
8YvkQVodRYSvJ7CvVzss6F1LdFnQTMMyeXY7ZgKfJ/p9Ll5jbU/X8ZmRk6i/tPjjKtpEFV0Rk79x
3Jpi9cRoGoPtQoTDu3L1ikyQVzEXw2c4GxfEr6pQSqK+lhGB1LLHpEQXgwKhbZ77UvpEOo0e84n6
1ZBrt1W7viW72srmQkaK2hukzwgZU5d4yfAl7e5awxtqy0XHBJBnSCPxglwFSV1jMj63tVn23hDi
L0GLr5eB/WA1Egl1d0DfyYp1D0grhzhp/etiRHrCxRTFmJVhXSvFTUkPCHvteVzfwv+wvUs+lDSV
PhkJ7tKKHmvZ7aXGjvS3vNZshPBbLK2xRl29Qoj5hAV6to5dBNqtlNnTp+7IVpsUgYoILo5PJZWk
qUK9RYA0qs+gFig0wfcX/T7XzppqqcuiAkWFvt6b5Z0s2tLbLf23N8Z5iLxYCjNOcAAMlroK2t6A
I3zQwE7G9ilFiDD70oiMeUXLoqb6imoNyx0zVVTAWpgApmKYmO0hLO3iLAW5F/ma4OvsFbTWRhx3
e7I+KDVqDd0ds9SJpkNfB1Vzu4p2vHe94EYMd4erItXxnCAoRdJZyv1G+SmL4p7oJJyj7VEvZZUB
IKcuqRWbKuVBj3I8Rmuy061vKc2318bOu/HquipnbYb8y6XgcupTP8UFqmeAIabYMpqU79d9z26/
ayuO87J1ZaxmOsLDt27UOD1GFiWvxObK4HbHMajF1GLyXkjZfC8uSc9KStaowvlkOWhHvwsbZGOP
ba/avXLqxrsGRU4hf7t+TJGScC62qtU6Iy1Ay1v9MWptq5ztORK9VOzCv27vkvOyfZ2aGlFxl5Oj
+OknRnCXBbpdfmi/Kl7qlU78LKI0Y3/4qwB9uU1+piWt9RZo4hBZ68BkXW05Vp3RvFnaT53sj7rA
pAXXyC8uWN2QqmQBhqJZtqe2bOw6zL+E2Xr4p6/14sg2JhA3CUANmKOi9Eme3uEwY/18XYTIGfJd
V0VK6mQtENvz8+SZfoRJ+8Gvjq3N6EhEc9u7gWTzlTgHMhMiLwX4b91keEyKz/0k6Irv7jFtNI/f
W2iXVY2tDmqQJ7bml64EUrZvo9Mccw/lYvOGHvJWGuczqBmnUT3g7tIhMMJP65dU/kcJnJOQkmEq
JoLUtjckJ0Rip4y9DXQsQQNZZLH8YkKIqU81rOEXDPh1wyYnNrGt3WGL3S6Ok2pbp9ZZbNHc7G63
cnuBnKMolaTO9QJiZ7/7wFjtKkzxWV9nh0ViCmZxIR7PXzTEBDwTKMS1V7sKgAmRMJ0uyUg1aMCW
wNeD+lAcl2MdiI637yUuojhnm+pJn0wJTheVqT2sox3VKd5rBKOQ+zZ1kcLdIbqh0jg2M4JydiyA
3ihCOPiLh/gtgGeF0CXAyhMTOijdpHi9HwKs6SdO/kH1WbYkYoXYzTFMzD6iLS+rr1Y7mq7F4M1U
Aetde9/Np1w6D8YjIaVI41k69CpgbORwtmt1Cm060Ly+9KxVDzuPQYK549Zrjtjd+ynyfPv5xUYe
Z8nzqPf1jFlIVz7RX+wFesa0hWUDUcuPwE/Stbapic64qxqmjgdIitcAvHP9mUKtYwvK+RphSjHC
h5VYdl4kgak2jhmmgdTmjjRgn2UpkWI9oY+C/gvxGqBXKEPpCsKM6E9h/74JZZ02Nd0wIHUEIBA5
MTDYHsiZ9uSrfh+Ap+CQxbaoobvv1TbnZwa6ESrlY0jQlWNbZKmJRTKGZBZ5WH8OvQzkXo76snwg
auyLjsppVi0b0kRnHDVMP+b0qaoFdyn6fU6TFGCMTPECTSKtISGrMufosSf9vArUZ98STVYkYanr
1YT8nJKk0insvk6qMxnNU6K3jtqBn3gR4T7sH+kiSv3zQ5k0lBtggUA72EDjMrry2h+va+CuMzYv
IjhbCKcUMFE1YnWlBGHxKKfntni8LmLfU25ksGNu9G1QZm3tR7ji4WTdG34Hj0KeiM1W3xPh5Bb7
zK8d2OVAnHInkVGsuoZH324BPkv+Seq+ztGPnG3RCppfuzsamJL4rQmcRgNnBJReNML01uAsTp+d
u7sOeBmhH+ENIwHJiK21mE9rMcv1llGNrWhO2Qk6wmraQTPWNAfKSe3rvSBnFOkeF6WLTDWwUot7
NMzvL+WCQCtEisfFZzCnzpG8tHg1x55ieVePz4sIz1ukePykgbXUYVIyrhxGFIWZ8UA9dq7iRC+f
RBTKBBfGD1N10qqZVYMD1Ur5voz6A/adnOuWtHtnGBPUDPZq+WoJQkuWWsW2he5qsRun70I89/UC
pd41n4sIvmBs4rQsLBW2utJjqB0n5TY2P4/9WRoFjmc/8m8kcdMZqEbXRYvgR8tPndc0joxkw8Sk
72NvuqsH2u1vb2qIbyRy7lReqowaCyRi8AWcbj8lEPcaosfl/ei6kcJ51CTupK5WRwXc6Jg1AKUy
Xr9cy0vORqCd2Gix2OftK/pGJudhqyovw5Z9Ncbzpjqlu9rJT4a3QG/E1apAC18uYOPOs7rF23YB
LaStDwg2u6ntWcT4IFJDzrViKjvWYxnNQXO8wXsVmAU7X8EQLkntqBOo/G5A31we50tz0g2xPuEd
pqMVCpK+nxxZkj8CAzBo2/n7dRMWqgfnV+M4qaMmRymOt8X6WLrvq8BylC9Qj3fknjEA0EdLUAoJ
1YPztZbZYGypZL7cHl3lzBjFNWCyv+Biu6JKZb96vdwnvxBBdUnOLQ3fLj+vPrPq5ATawdoGeV5A
fdAU+1lvC25V8A35US81yeekVwz0Qge79837sTvM59If0akEZySNPOBRMtBL8aS4wBr4hYh1krpS
t+D2k+lr2mi2tnqGaNBD5CtVzqeU1hTWBLx97gRKeFZrFsEY+5A2YxS0cqdDJIKGFh2L8yg9sHnn
IgJyrtald2WWv1+ryB4M0TzoX5RFp6ZCFcMw+Te0zEpjJRtWGVtwk1d0tu4kHjYWP9N7tWKAyo7l
4j3+urbsK8tFJmeCymJlTaSquru2n6IqoAMIsX70S3Bdyl8+2kUMZ3U1KWissnGT+NifVW896EfA
eD/jyd+NT9Z5FryvCU7FP6/1ydh0pIRjMTHOZA2/qPVjBnBGE4vQwESCuMDdEWNVW8b5o8rvgeg9
GYstUWeeRPfHwvGrTJ7+vj/KhWuTMdxIOcpUNWB41EAlPLDlCAadIYZm2Nf3izDOwtK+zYpEwriW
qZ7nMcWkidPUH69rhOjiOJvKtbFupxoVcAmkqiE/qN19qHzIYVjX5TD9vXZx7KzbAD3NIyZvcHFk
PWrZ+7BLHXW0CRjCMRxGVYHe7bcOKaMWwdghID85cVIpaVI/4ljknWUTB8Bcrno0AwVo6KYgady/
wYso9u+bk2FWZlSaaUAfe6i9qQrtqZyOVlh4Uix6dReJ4rKCsCsGKllouK3WiWZ3Gnk/zwdFEii5
SArnikD2iuVEmTVFzDsVOOHWjFmFx1YSZR1MfV+rxOXiOF+kxdi0WCRcnP7FABI6a2MT13Ss2wnh
I/FF5elfMo7f8vjKy1D1QlIXPI0PTBx7S7ac6pNuS8H/B01+33gv0jiPNNEmjXQJt0jJp3UAXlD0
lQ7CdcHdAu+i5zz7JRAi+mGJkdiTW2nAM0rtY6vEibFr5FunGq2M3JEFo/Lss1z5bDxzghLRpMoq
iFT75yXWD0Ps19JtXJ0GSny96NxOhLcjukrORzU1yc2mgu9YpLOu2+BlLUVzxH8JjJfPxTuMFtgL
TYFBYjw3FB9eHhtu5AfkbmB991U380U4OKIvx7mNLMeoBh2Q/45p/SSX8RetsERDACIZnL+opXpY
MFoJkmjaPCTVaqNQF3hakQjeWZTlDB6vGLV5CMhjWy4tOrmy2ikiMLW/FCmXL8S5i6iZilGVcJj8
WL//9iV36bH7zNjd0Dqx+yDyo2/XQ9bu0dBQVQxTYbxonMA1bXQSrQX4IPpHU37fiDbP9h3SRQDv
kJpcCYmBkUcgOWp+4cW+8bg8zKfJLYHlGL+Brw5sKtRSNYKZR423274dM5NgxN0tOtNO1R6z34Wn
Nie5JoJYv2Ovf0hiF7uJiKlMGzk3oNqVmtzPc3fE2LmXgHr9+vfZC/J/yOFsdiDRUqUZFrdm64Vo
GNiRTp6jhwscGl/0QiE6FGevUh+BR0yKDXdsDTtXnVD5Caw9wYlY+sj5VnCI4hOh7sDgOb+2o1HS
qHmJMjU90tN6XA/Lw1g7jIhX86ZDKBoW3HHlf4jjjDfTQoCiL6xFc3oh/QwMzHEBkEWQUOw51z/k
cJbUDnJPzBgbcI0X3U0ecdab8AcDDlKc9h1U/R/lETbPs1HAoaBGZjF2ueTX4qwVCjiGc2c5qen+
l1uIlGPHVWwPyLNazJleq02oAwNs0k6aWt5UsyF6Bt1VwItu8LS285JUyyjjYynmQU4z25BLO41F
eNsiKVzNIXez0kdQTYw63VqoOVr5WIY/rqs5CztXtJxw/sFI0qLOmYwwTJ3KKg7t3H9rVwCzmMPk
lNF8vC5vz9H+8Xk4RyH31tyGqD9cBaEQC6tAPJSd9d3gxofxOQ00wflE+k44X9FV2mpoEfQ9+loe
Za/0Y9e4U3+0gI4qfFMSvp6KPhoX56UsIkk3wm0M67GjH8LYk0SV705R8McVcq4inuuK5gu+mdmf
9O7eGNaTBVbIXBoEPnDXJ2FxUNYMGftQ/E6hKYXWWIXI0utl1l2rNrJAzZbay7vF+NpibttdABDr
yHIb3VetJnyIZ3n5K+XcyOeV09SasNEhn/UlVxfgbTehbwaMOlrkp3bvdCOKU8thTbAOzpoxufZY
NB+KLKh1gGNa3nX13xWD/Tvcpa4T/dUMbS7NozFhVjubxidgFd3Xaz3ao5r5aycqstjtvLq9jSwW
4Daet6r6WCk6tLHgPrr5zpQE2rGr6Zvf59yTKQ/xPK64sqL8kaIjEn8MdVFasRuENzI4DYjiGRuE
TYrBy0+jywDSgNLzrvfYnFMZiCYEdtWdYIVNU7GUSfm5j7BdSWF2yGp1IFJrwI9k+HLyQRiCd9V6
I4c7VNeNa9c1+DCm6rDOVXcreaRxR+//U9soolPxmr0kWa0OkGbYk6cCnJqhRs03YG64N72+Ba+w
7AL5PRi+kcf6LcBEQHC63CnnfjHsLOsjq+XyM+bG0OQsHHRmfCRRDOHWpQKF2dV5NreDPWGNqjpX
6ctFX1vgT8dkHHmszMwuzHfXDXhX6TcCOKPKGoyWZu2iu9Ny6KXbtMmwQyI4xH6M3AjhLKsaO0me
dFZenZUXIBbs7HrIz946XIovdLkyThtXcOIMsgIz1uPeVePIzuTU/7dL41RQtZpwAji/7Fq5n43H
EO5PSOCx6yk2x+AULW/McKJhguYpBnJ1JzsVQeboyNbRRxWa8K4b3wjjgvykSlaoFPhAQ/eY1Geq
3hH1lwk2pn+7Ny7QG3oxYtMeYublDoPZ1HyO39D6+OPrM++xCRJRYaas0oGqke91+SBlb8r/MUMH
8ANqAmqBs8i6JWolZzPgi7/rARsdNQ6Spx77Be9teOt+U2sRJ7oI5Cy0NJXaiC3o8+hPWIthM4Nr
UB3RV0QLTjTUsdcJ+UMaZ6pTPgCyS0fPZTqVZ8YJbt4hiU6OFUansbMy2eWn5kC863qx7+UuR+RM
tpIa9McMPOWMCSMdqAdQyBhv6hxs7pEz2ibpMpr3SL6a1amVrxbBwvXjv52Ds1mKXoQ0DhCRLKtt
5JG91G/JUTaH4AzVjKJGJVKERy85skfilRgp7lrB59iPsJfPwZmpqa3zqA5I6tDhC7DY/SkCVbxj
hNnZMEKkrXF7ii0N07+qKEMWSeasd4wXcBGy7Rvg/9U26TIgeav+3MqOgbfSXp8fpwXYikrnXv9w
e8+yW7Xn3/CzdO6zwcS9Gr1jnuMzCUy/QXIWp04JuOiXLq0ob3rtdE0KqhodXTpNlnX+kTvSzCzX
cwQpvfixhvd1Ac5w1WuK4/Wz7YsBgIpOZI2alNN7QGstIdiUesbbjae3VTediZzG8vm6mJ2OGTvO
RQ6n/GasqFKjyv0Lttv/ean/kN1EjYSdIpjJwtS+zJ7QXzEsJ2tlyisqezR96u9sdw/PO8f5XXVG
f+4QOoIciRnVn4XHn9I49zTUYT1gDat3W6B61s1na/2uNYudlPeyKtgo2kmVIEtBq5QAWBZwzFx4
0fuuBsqn0rt5/pJLp67kFCCr9v6f2TT7vVdn28jjosuojXFUrWaPHa3RnV3sQdzQ8+KX3luglv48
GhdaaGqk+kKAATkQVKJF7zWlbIdaIrBlps/XTsR9LaRmUV0qxeCW05OBCsT4tkYCk/rLVyKqDhAf
A5gqnJ/S+4l28wLMo/b74oRB4TFeg+j/eGZFhe+u/im/pVlcy3FBCRBRI+3dubNAJ9+7tYr5kfGp
j24zU/DmsuMJ2Ve6COMUkNYTHdEM7DEsXx9jNDcxog/MxNUJbXTsMNorSjnY93j9vS4COQ3Ewkkk
U4A8AQDnliwPSuULHBP7gWsCOL3L5XGI2yYHIPgtaG2R0lBX1tz/JomWgyTSv33ntLlBTgHlYVEp
sJCYI6yPyns2H9AeEguzS/qnEmU+gBSvn3DXw28Ech4eLDUYUGyi3rXMe6U9SDJoeR6Nxr4uZd+u
Lt+J8+/YkiFalSM3a8vPinFOSGqbom6qSBe49CZfZDzKyCu4P1VEqtFRcxETDstdrikDl9v0hZ5q
cgz1VsabMEEOqB/McQlIdKb9h0bE4yE6D+cnFKVMLbRPB0BSJHat/Q9p17UcuY4sv4gR9OaVpp1a
XpqR5oUxlgS9d19/Ezp7p3swfVi7kl4VwWoAhUShUJXpStBlX18VAoocUdovNdS2AbcMB/Ax4D3z
uuQ6Xu9zJYHoNv9GmOOb5d/nzxETfqVjdoUqa41vPpt5kD4Yu9C3nxxkDYLRX0yXVj5en0NH1PZT
ylLpQjNs/AmFt7bWuiZVA7C+fxxZAAjw9Yx518ag1G4fMvkmreIg0lxmUh1Bl0Ok3xsVvTSY3PPL
KfyhZSagrgW3JT80itLX3dHPdtI+pU4N0jMEWJDrKKuA5tzaf2Tsv4HE2K/35mbeVVSV3Do8QI7p
z7FVoTRZnYyN1QxoMNP3GQ55UoRp/SR0ZAEfbJaPkF6As4dltRna1DNRWVaw0rOjOujT//1een4W
OrIAFpU8aaahMpwc406xkBcm4ghqzgR4MNpoDrOO4QZQfY/t1yzdGVRbKGFCEWIHPBZlYa2mvb9I
B2M81vkmHnbrmEBsHzEjwiSc3jpalP2w+9oh9xvdytVTMxFBODUQfsqf7R1kday4a8Hl5ZTToXde
QBNynG1KKfWyFQeEgjpSrqr4SD6ywhgaBzFqosSeFm2rsUc+giBCuuzFJyOCWxWdrdjzwLOTWu7V
uJNVaFNHSa4mX/f2Zn1xLjRtcR8+GRN8bKzSWJ4nE0GjP4OGIUa+KvHZNWguA9udj//0Pr6DrOgP
q+Ir+dQzpavQb+LP6ER6qwXWXLVyB2h9cDHR8ltDEafzSfv7YPo9TvGZXIqQ20lLYGvPoDRjPxja
7QSW4s58jMzv6f+u/PHn+ARv7BopTZfJwKlbo4XCDiawaJTOE7F2ly9npzEJB1NVzjEaL+EoWY9b
BtemTj1wmXE2ZFpD9/I5ezImHE5lo0OZ0wAYNeCzK+p5b7YLgXeUCb77zvbwbBnqMA6IjI12lykH
hRIguohEKHBRdJ1zFqvC96cFvA9lBK9jNegRoh7lfMztosFvLOKefnEkZ5aE025RUttybCRVmvZg
qc+Meqm+fHifGRBOOr3LpkhpYGBS3GqP68oOCbe+wk2Ma1/Ku5Bq8718bTmzKKCSmWlz3jnQTzAe
pVs90HZR4Hjp0boffcNLNyUVSVKLJQBTWyyNxFIAU+dbbhG6SNn7PI1jBPyVI4Yw5tt1c3ld31SE
WVEYXS2GxCn1ssdj5Y+s2w+x6pZGIPebdTMX4eg0m5pwjZ4TWRp0xW58a8oWb1Cd0YvqaTvmhT+b
6s40w22kzoa3bvXi8XVmVYClqkQfWa5jAxjzTWduO+Nl7InD68ILAaDvzIYASkum9nMSY91QXLhs
LEiJhyieBRUEz5JqW14hV6GRf31gl9MSZ1YFdOogVhWD/45fc7h6FAvSZ3NfBf/ow+WPobc8ftCi
ACap5kSLxudSe6yOM5gCXGyJA4zuwEq5KyoP5f7+uk0CVTQBVULUnGRWyAODVnNL5VdP5SYoAwKq
gHWzNUOGQzKc73v9Z0ERIlGbS8CQxFhso6wB8BAjcPtCckfzG+Qy3WkgokEKrTQBPZLcRHNwjjvb
tGn22Sa/Do82JMygJcnfqcBQUHz/0NqI9Ce2lC+p1ePEX0DAOdy31L4itq740h/XTlP3aGnySwg7
6v1t2td44CGOLcqIgA+NCcpsXZ1anw25KzV+jDeqNiegj3AyXQAIlmV5V8iYqUT/GdajO9pP60tB
Lb7Of8FZHFFVbVe0HRKiZQw0AKH16M6v2exmn2bUN0t7O1DJ45FPzV/x5QmAxK4fQ7WaJpWRmOe3
afTOQrFxueEMRUiz+MhWrQ+RmkMBCUwVpUjRArhL6uKqk5qrpCazEZQNAQxyECarkAzrfPlL+YvH
GOU2/BEyv0FpRuRlX5z9/05Q+cfRoQvwkCP5kWUl4CGB7g8oxhTilKDcWwAFW5J7re1xNIX2sJO6
djP3yR14oL31xeE/c8UVxNr6bsyVis1AUYtX5CR34NZOtR8gSHLHIXYVKwvW7RGoagixhFkZ2TLP
gIZF+VTmqquYuEVph5ISEyGmT2z4gUKGAzfDuBLna5LcLuYLqX1ADUXAhrCW0yw2gA2ZnrjMcdxG
M1BXf0UXGxPebQgYAfbpSYtzDMaZN0t4pVREkzk1Wfz/ZxjUgmRzLPkN1zG/xcZ2Hj/HI+HO1CXA
EFAgH6POaDJcycxrcxseFBSbofrxhQtm0Wo41IAEOGAzYn+9xoQx+9Gs7joFmck6WPdkalEEAKiq
Lm0ZUsj+rG6nZNdTbS/UzhQAAKKpOjpPjBolotNzlUtB3aLr2ci8pmSJFyuWV2Sy/6ExiamOwZkQ
Kho4U7UFuKn8bKh0EeUGYmqDjb2aKjOOHhDZH+UASneJ3+E5ibOGJDpJx0c4gtgMwNJ5QIoKcGNP
mtuy+SDbiy8VDcFpyP1pBUVNAQosS7O6aeJ3FQUdjP23MdyNIa7t/TGOCBFHcgYFMGhUO8wsDbDj
7Ixb85AfQj/+7FwbB152SzkhFZ6IChJmGM69muOKCXKp4/yVk40NrvokRwGkxhCdInB5jwuiYkBG
ETZqRYWpnCcDLVmVhuGpv1rrWU+JA++t/OXvtToZEOZPHSdTYwp+N5vd2QPN765t3AIhQ82JGj31
Nn8qPX2flqi+/a+Kfnma+q8foGm6ikpmrtIjbOwkRNEdejWRKd/ybt58G+2lrerOLqUHxUeyYkhM
D6TFNPaSBE9J0ys52wwFcWxcvj6fRiImBpQ5XmZVwlo1PvpEUHAxsQ3bthvTNV/Q4+hW13PiyQ/v
cJAzo0LcX4/KYmZO0/tyI32Jy/hBa3+sW7h4sJ9ZEFzQ6UGfMRV8gXLmpuaj0/400+fceV03Q06f
4ImTU+KS1AE15G2CpOi9jgJwnqjSbrQvzr20rQ7vIR9D2Ho2NuGoH6JMSiaeCaga+WosHb/T3ne9
OLMhHPVFhp5u/sLhDy/Gd84Z5wTy7fLrH2lWKs9wEeHPjAlH/WRVcyhbGBArYrdXN3IO2ZP3XDXP
bAhH/aLNcsEWnCKRdhi1zxaCceoeSO1VARQmtBjGsdyhWqB4Zd1tVxEn1MVo4jQE8cqvG1MYjfzK
bzt3I6fw7++QuIb4sR/qP019u+7axA4SEwBTrHSOGmNR8vmLIvlOe5Pjwbtj39fNEGuvC1AwqkbV
5AxlHMrSBJHxqDegF0mobUosjZgDsKdSQeMY7q+SCm59HU/dzo26z9wawk1+46Z+4b2rjuhstQRk
CJU6LuwEJuf6bqq/R9RjLTUkAQXqBU89pY0dqqtP+hCULZXS4u66cvToAgQ4EotQ+gKQHivQKxZg
JvWzTffN8aCstOcsu+1LF4SugbLvwqMaTSi3ECChsXI0mYbwPhv4PdToei+Zaw1P68530cd1WXWg
9QLCITEyWmIQlI55BbfoHbeoA3l4rMJHRkVgF2fyzIwwk2pTS6w0cMbyxqdi06Hxiedp3lXAe2ZG
mLNRaypF4e+4Vnk/V596c7zqarcf3hXendkRoFRvwCObJxhOUTaBwxB5MdVfX5jL+fUzGwKW9lD/
nMOeP2i9GLdvahjoqko+L1tOzYuU6mfqDLoIrieDFo/4zu7PU58tY89wPjjGp6xGNvrzmG906HrN
4evcEYfRxb17ZkzIoOANvOqLCEhe2NFPJ+muyjAjcPVy1H9mQwBWGSfEks/AHxAq81Ja3au/DDv9
rgoWLx882v2oNRP7++wqCuVYGxo8svP03bLTbowUL4Q2OKNkN7q1g/An4SZ8EH9h1Nkg+USfrdrY
In8XZZhI3ny34MVuQlvh5DnbcjPuqG18EZPOjAmIq3VoWVUK1LtCSNlFR0XSh26dEgWvlBEBK6J4
xizmWLY0ugatjl9E+8Ghpu2y/2l4lAbVpmxrQnQcq3bSah0qNPPGbYP86+KnOBJTz/qSl+D+BqST
nBIcfP5eqZNJYaWQ5ldNlVcoLPWLqj3Nc+4tcrKV66ClbvKXt/LJlLBOqWG3qAnkuwuXpjQHrJs/
oSfhTg5edMHC1Y6zR/ghn7C10QmrJi1Dlsoc4ZM959NRrpwbK9B7l9NZ8Ct2LxMWqRUUsB6JKyU3
S/5snBylfF/Um/URXXbD0xwKGO+UjHUa31jyfK1LwYz2noLqjaPWScB4RcpG3akxaUZzyIxgXF40
fdtKeNiM9qBTdddHRMyYGD2P2ZLVSYcTpdUOSXpfWgRXFDFjYrwcjxbLWwl7KiwT14lxBfzZah+0
IWB6Y7R61NiIV6ZmP5b1tjW2XUIlEImdKsbKZZINKAdjuCk13wflV1ltlUXatr0768Rw/uWM+u1l
4sMZNFUtKZphqvHtLZhLQB7R7EDt4Ksbdef4KlErQLmAAAz5nDp5osMFtF66RXhxMIdqu+5llBcI
QKCxlKGcG/tmaA9hvNPZc88+tjV1YevXirSgkAMmojIYw8hV460Tf18fBrkywv7vQoNppYq9WQdv
RRWb6nO0NUC1Bk7QrfKq7D9oT8CCEBrYucSwNOGXwecEPR38AMHYvewnQRhIxBxeLkPUf3veX29m
NrjCkwbjk67mQ/uJs+akz8ZDdqVt/yEob64ZKSJCOIf4cNZLQ6TPCwZpNjeq9GOor0Y1I2COsiFA
hNOW6shyeEeYL9dtYbnKnF0xawmIBePfWTnxRIqt2DK6wtYAd+qAvYuym43kxbE3HORNCbaD/507
HDmvs/USwoepXtRiDhfcpruvuXJthpobU1J1BDwYfGrPgsmpVSsLRCx4DFSPcqO79UiJx/1LiHxy
OwEeIsnqEsaPVbsOXch1+tqcehF0TfKyC2w5DWx9eBiqxe1scFcYv3Trbi41T3KmHbF+FzPYZxMq
oEhblo7Sa9gAaGjY2Om4YbbkF5bjV4nt9SAdng38Am3ZmG1BxC6UiwrYUvDEYmXj2Z0fMOVBbXZl
RKS1KRMCnLDcsq0lL9DzZKc8o2jjZVw1CKzni7WyBcSXtkRr1T6ZJGxn+3OuPVlGhRtxEJfP60tF
jEV8blNRF+GgeA/Tlf+S6oOEFutmeNet47df/vXGltdObS9T4/fJIVk2kvxk/VwfBXWiiO9reFpj
aHxDxMo7OxfV10FW0uysaxPKhqjnbL+9r6Dk5OIi91bf5FGrGoCo5iX/xJ9pYugAWM9V0P2C3t8B
lfRPxBiJTSXmk+ZlTluHg2+b/3LMX7l5l49XkMB0a8nLyiclfcypaIDv0zUnFBCFmdpshLyCIc9/
dYq7pKkXWrtJeigorlxyBQXIkOohlYbSbP38l77l9d+TK4HTDJccFVxfUCglggLK8QWcGCCoDn62
Hldhtre/qvENssTEghH3NlPAid6sY2d2tBouYt+jKwkveePrkvmma7v/FTMlFXiIeSZWK46StdjN
zo59ao5c+0n7xqVeC+QtFI+9gtDxMQzWx0mcbKJad2OmpmInOU5PKL/3sxnEjkRNJREQiHLdqa6l
kxbhxU0GDQnf3NXbgP4Re6GayQivF1NNhWNKqKvCLBo1iiu/1xBUbJ3rRHtdCqoFhzqzLT65Z2FB
WWft6EBQEdnb/pMacBVg05d+dgHC+x3zjf38sL5alx8VT8AlynqncyMXeqyjbOReuk1+cEopyZvv
5t7tX/q3hhVHc0ci30/sNksAkryOmoTLwfn5JLlRarm2fbswqpCQWjgBQyy2TIpmgpVhhFTKCC7T
4igjyVo621wn4IOcRgE/6lKRJzYPKMK9n76boMbRveIx9qur6T58HI/FYb6isshESGAJeJL146Tn
EbLIRrNLo0c0sbh2dsyz+mMhlCg2oNVOqVoJUpHl8kWBWq4j76vkg1cJUb87hgRVD4Fo4K/+1C2z
G46Ka9JdqJeBw1JMMPKiyU1s4ZUc1baKTkXjxab89U81hbzvX6DA91+kIS8j4ckY/zFnm5llPcQ0
ZBgruoAN+7oj3mgvO8Dp+/zAOfu+pXWKCnJUBJ5gbsmWxcvQZhZnXdB2lH9f3rAnUwIuSSU6uZtw
5hh47+jXiXqIqCLwy7v1ZIL/hLPRTJYzqFqK2ZLMZ/25tD59N8G4/j/r//Cr3cmIADwlU5M8azLc
WLtjUyoedE9cvbgOi5jYNNTaC9gjl1bSORVGM8eQ4a1vIupZ518ipNNQBMSZJXTPVh24Bo1bTiy3
7FKPHTn1r4EGOcen1KU5mvwd+53MCWjTgZvAYEjkI+vMdumh2UHiKkAovVs/j4h5E3t2wZWqoEEJ
mF23bCdXw1bKqJFQMyc27Sp9qk29gbWRv/S//tH5RR0XpvCgIxXY75B/Xh8UaVFAgiVJljlfYBEP
mMOGPejBdKU/QUE2c3kKYyZZxYj9+vaDzjZTVDvRMHFCIgc0m8puHB9zhRgUZUKAhHHK69SyW0CC
9Wwn36Z0l01E7SJlQoCEvqmXdGTYrZa0eA1q7MzUzcJ3Xd9/O/ZbEH02VbXFojGpMVXtco3X0aa8
k6bt+voTQK0IYAAKpclQIpiQnM4Nq5usYcEcugN7V875NBQBElIllsAypPAymoPdBgolxX1xcxqg
AMX7mWYZ4g3GNDo29/bYgGDwR2/tdZtYb+L7f91XzLKfo2JEzry6bZRDFxPfv7wPTwMQ7yZamSay
YzdY60ABCUW5tWSvuBo8Lhc271ToawXrK3/Rg88MChs/Ms0O+o7wYFu+lyPPSh5HiumWMiFEAW1d
LXhuwn0rXa7T+kqaC9ekXqMvFxGfjUPY7PkyRFrOwzNpF375R1Omc03ljfeRbsfmfvrXWXNmTdj3
yth388LvrbXOboux9HOcoKne3i8yc9u6rfFqR5HJUL4nRAbOZDdVMmDvlHnsLuoeBO3rrnCZAeVs
VAIKtHIeQ7YeJXsZWn2RxWaBjYd3kJu9qSf569YorxCgQLfSMsoRF/pK3HrG4DIp8+J3PdyejUiI
CSpFH5yR9a1fGd+HgvnSEEjs2/pAiHURbx+1bulxoiPuYAt0/SCSA7oIMFSvGyFmS7x9DCGTkjJG
IQTIfXQEADGqQ4nAhjIhIIGtLHZlO/AvqbH8drydVMOLok/r47icPzitiC2AAaI0i3UxmkAspOdA
PjFe8+s8FLIh3+E1rr2jNyt325XNagvQIDdDpoC0r/X1mnlp/hgPPzqzckHokWZE9H4xBj0bnYAL
amFqaYi4189182griaflSugh2ftrKp3vWTO/2myI3HCxCcMXD/AzwwI4zMpc5AtYNvw+/7nE21qO
vc7xrJE4nygfERCiUzPWI+fZ+nLbQSEC3UjPXU1cGqn9JABDM1ud1VYYSpkYB6kJA6f5ue6E1CgE
VGhqXZsMfpEbjBxSFPp2htAjVNo/ZEUkBuynPK31FvvJSj17ehnmQ07V9lxO6pyW3RFK51pjngZH
w0iQ1j9K38vczdDw73xlx+VQ78fbJDBG74ML5AhA0SVj52gFAK9Od9Z0zA0CiPgCr+xXsWGmnXqQ
YStwAD3/aYwTngt2I6gH5R69lZ8NihaYcAZHQIfZmds67kBAOISZa2jPZfRVqR7WXYFwaYf/hrMI
fuiLslaQ1gGnUBs0A8qEQ4o6j4ocHQEBRmmSZ52HB5zYEL0/1/pdK4HTZ/E4I4keYWwfdHABDNp8
GgqJwfmmzsHDOorV0e6fvOfGcObhAhrUOZuiihuptB9p/goN0fWloZZfwILcMGwkpODM07Atra9M
9g2KfHf9/DFFEkA7nEu7VZAFW5zrgn0r0J3VpY+9/mlIPxZqm2L2cJSZlBsTZku3b+TpZYxRy03s
zvUJw03rT1+eh8Zq6homWn0z2rjCbVM1+MiagBj5TxNQy1gGKIkhLT68msXTYvhSQvb08I/8O8qY
It0ff5sc1RLjiI+cJbbYlB67zq5aVFvpu8jXCT8mLiimLGCAkiuoeAGxLpjiUfbu51vjAcSMnOiU
l0TWlbc+h0SgZYqUf21aaWmT4YpixS6ILZUXY1P44V596mbPvHW2w7a4pgqJ1qMQU2QAVCszKWYD
4TbLYjfP3aEavQmSuQ4RIlB2BFCIxz5iaEdt/cmKdpZyJzP7umtdVd2vT+I6bpuyAA66bujyOAJT
R3mvOaObSpToAgHbUD/609fVkNnRAhJNX7/m3ZMa9AqcIP5lQpw03zj7nJg5YveKmUUIPCw1WNux
e7XxLkx+dOniG4ZDYAQ5KgEkokKRmtriR/h19JXfxrvP4QZb62UJGm92qYiE8Ie3n3N2voZy0wxm
Cl/X89lN8+/J8Dwl99Y8fOiwMN/23JmdUs9r1jcAJpakiH2PHQgI55FACsLp3mK+MyNa2jOuQo5O
AfumBS2x8bDu1OTiCJGCnEdaMbUYxfJo3ld76E8+Gg8F2nDYkxbE9yXhctTiCGGC0+dOOfNqcFmx
Apnd59G0K3rov40UCTI5MgEX8nDRtVLCZkqOiuNyUI83nTscFANFGVkQbSghL2qtBIAY0nwyG75W
JRRwreeOakgmvi8qH5TA0TI2UhThRVdlfjuPn9Z9gfq+cH9Yoq4NI/5mMssvjRTo0evHvi/ggNL/
/03LVp5K5ahQWgNEaCWqNNSsmKMpmxs/tWUva7ajOQR1tcusfUilRwg3VvlUnm3LRp2z3hjxmtVC
iTiTOy9xJj/JumPs2ATMENe6v6gS2YJL6VuafLrFQ+C22nSyyw7pttdcA1LmWVB5aujln9cXizgb
VAEXkjZFT4AKFJ2aHSh6EvMqozggKRMCFuChPusTCxu0kxxPMXpPnhtXsinJYMqMgAN62RaFUgLh
5CKI54ep9iab2DlEstQUSQ8WXaqyScbWyTSEjxVqpcJNNYMvukP9HlVJQQxIJD6I6mQyK55XSuyv
ZruZcMwVqb++/AQWiNwHRZhP4cIvkMly1I0golhZqe8LWICKK0eTalyDpCiY2acxI0p2qO8Lt4Yw
1dKyN4EFjWa6ciJDoYaIqalV4L/gDAISe9bymI+gKa6d4lM3b42YcCsCZTT+E85NtINeywMWemiN
1z6rHjQ0rrq1UQQNo/h+CPAUCQ3LYajqquWXxWQnW59T6zlPj920U3piZahBCbveGtveKRsYgoKy
H0bXc2O7Mh4aR5VYIOrSowkbv+u7SpYSWLIeje9cwVEKpgck5Dn3HH9AM/x3MQ/iGgD9Pzw4QvTm
zwUDA5RS2xJAs83ujOxQvkuk4Oz7woiaLsqThMtHgHggsW9C6qy5vDan3y9EMAlUKCeLR2ctm+6i
KXRDffJMadw5uvSu5PFvU2LP2TANWp/ryIL1iozWw6CTddeUntZR7PIePRkRIppsDmdt5hmQsvre
oJtA+tK/Lz1xMiEA2ZQzPc5slBo1810N4as2crP5g3MlgFmOvFc6p2hWt+zbWHGZ8U3piCr3f8lI
nMYhwBkrpTFNx4ZHy9m+29dbFUyNlZtCgkDelbJLNZxRSyNg2zzWutxxV2vGKyP0i+V6JJ+B+bz8
ndU5jYm7+xl+lhGKpMGGBSJ6xZUeo115H4KNy8Zbk1c8gPuWZIWlBiXs/1zJFsjK4dTM7dCz5sWT
K9trK4lAtsuH22lcIgzovVHlFmCmsg7gF2gnosbk8llw+r4AA4DNcVJifL8pbocQPFLzoS6fAT5+
WD+u71ACccRmszzKi7SN0PpQd5rbd18c9alCSUBsOVQYTTiD2GHGjKasZigTo63Nvm5w0S29t7Ys
Lv+dbhzfIiaR8AWRotHWIc44txC3SlXtxmEGqJbqG7CNEeOizPBhn/l4Bz1sFKNirZzxSo+/W0Vg
UHU0lAkBGsK4LaUoKXrQYb9oVu9K8peiJfCHssH/fz4MzZB6w8ZsSWlyV85WICloS0/yyF/3N8qO
AAlKIvdN9MbpFT90w4+ivIqSp3UTFJSKyhRdGDGlatHEpV9DoPXQblEVf6x+6ZskkHyyPZQAA0MA
A1ZoRl8wHKQg+Ta3nMyC02xJnmqCzSJ0l2toOBBJHGoSBXzQlkFLRgMDNPSH3PSrDm9lFGMLNYti
C5mhWFVujCgJqVH8JAegr0Od/7jRUfMIbCU2KwFDYiOZXE+WFutodknGKzvbsfxVNoKU4iUicFVs
JUuatjY7uUKFdTt7rQGdsXnflFeZE+gJEWWT0yfgQmZVhaz2I1rV7f8IUgxu/b3/zjPJ4Q0lv0Oa
EzCiKXXNkXLAUAKppL21WXZsq/t25/F6oXRD8SMQTi92k2ksRpeygpPdMMwM7Yts2zGZOJoILzcF
qJCrIjVLB8G2NhQezvJ+KJHu2a+DBWVEiBgMR22S9I1MrnmBfqps37Jx8zETAkBUSa9a5sS5WSa/
LQ1vxJsTosh1I6QDiJhgFnFaM2xXeVsduXSfFbAjyI+93I82FIEYMWti5eWgmRDc1pFpDZPH2Nn3
GrRDqDdBAhLE4stKH8J2yHHqVW3yZczB5KWWzxqIsMNi8T82eWKDGIOah6rZmDw9C9SDGiho/7SZ
b31Bp8fW2ZOBMbF9xB4xs8sUTVURp/LCUtMrt86N04C8bAjeetJuh9GldIaoJRMAwummuS8zHFPV
VAWZfuzLfOcMROETZYT//yyKkPRFyiVeKp+1+2E6sub6nUn437Gx2AsWFpHV2/zeohTSbjDBlpex
gHAHahgCKAC6VcWsAKbg50EF/lHbhRL6SZmXH98ezQ7pBtJCVNk/cTpZAk5EpdUjCrPRoaHl92r6
WR1Tr5r8vomDXqfa/SkPFODCjizdsgt4vBXuQ/WoGoQn/Mvrz+91Egsx0zTqcYWBgfiob/HavZEC
y2s3CGL93C+2H0QksSSzV/LE0isc7cr4uU+DHvLDZveT8IvLkISZ0VX0lWhi1YCWaWORtChoVyuv
jz1npx8syITxmkmokKTMVbgAUAXGcaphnLLM/3+2sQzTZGqv4yzsylcnve7A46OAiqYlyN8uu+Bp
gILjd0tdNOHUtH6P+i6nBG9A47Es8RL5aXA+rc/m5U12siW4+whVqNE0edxcRB7LD0ZjuWwmImX+
kb8zECcjgpsruD034wxAKvLX3NwkVuHq0tEYf7T6jxE9FetDurypflsTywdsieXZGKPFUl/25nBv
pcRoqO8L6bS8McakMlC10qCCrJu+KFSi619StqcRqH/6mVa3U2RWiFXiff0pvuPsurYPQV5I/A3B
tJ13FqjOiVm7/MCGeg5FVmxDNcXTMFuKVtM5J3cdjAGqgvPdcmXcLDf5cQj6/XIt+bXsUiyel4d6
ZlU4EJMGLyDGDJA3Hs3t4he+spO8pvLQ28fvbeUm2zJK6uri/jqzyffE2TZO0sGMxwEjLY2NCSqV
KAm64blaDmVCBoQX99eZLREypiRkjQJb8pblIFlsH9JDuDdu5H15lCxf9lM/8tm3d+yAM6MCgFQD
M3KFV9exZV/HB5YR90RqUAJoVHZlTEmDwEkyHjps5kXZjkNLOORFsD0bhAAaU90NIF5ALmTMf8zt
N2uOt1r9SdOoJbq4nU92xCMyKiw1csoaK9R8spZrnWr4JSZLPBNZpVdDF7X8tcJXkBdXUmSontYX
nLIhAMaINFvfpfCyxLmVF9ltJFACSA8fMyLcpc1CAz1jj4kyqx+t9F0fDhrFIEKthYAGmtJNchxh
HFZ3GNmVahFPCJdfqM8Wm0/k2dYPzb5AnTtewZ1dsXc25fUE7apbrvFZbW3Kg6lVEfZ+U7RSClkX
FBWpRy1+knNPG7fra/J2mP11tJ4NSNjqo9R2ks07bXS9fFY603OKalPUEMvCXT2pkv2odxtdbTdW
bBEblFosAQVYkkBDd4Jp1Jv4iw3+90TzieFxn1obngACIerQWZYjcphq/02+Adr0UOiafyyHeAeG
WrJckzoGxRaFvNEcKAphVOFzcTQPFTiBksVvrqL96KuueVVt4y/vegU6LaLYsqBUQ5poEiKKUr3P
zHupvEl0IqYkfFFsUKgk1mQm7wVE5OzmxuzK4xVTvhLLRWC22KZgZiiiK21MXm24PSTDC181EZiz
bXaF/NQL5JZRCAJGQmu/bpiyK+CGbtasjErY1VhQWM9Ldh+ltqta70onni2UAB94qk1smVemcgqb
8abeDpY7PcwbcxMftFejInYYNSwBQOZ2DlXZnLBo6q9G8pYudhO0BS4pleW5fE88G5gAI2kv1+kk
4xrQvQw+22W4J7av/cs/4se9m72srxf/3Mq2dgToCCOrGSv0n/lG/DywjZMfx+WAlgBv0j9/zJIA
IJGR1viDZ9jJoVy2nb2d4tdG0105o0ot17eYJfY0mD30gRivIU3YEbQ4Bbjcl836aNYh1xJ7GYxw
VPtmQD2Ppu+sZT/1RL5g3eGsvxoZ7M6QVN7G5FjbuH+sih+Vtk2Gj20jS2xmKFLQ1M68BTVx3C7z
/smUZ5+Vecd5ud/JE/bbuy2xr2GYE6uPeRtnzKRdBo0KuQ2mkQA/avkFbGhGy1ksPncRSt6UelsV
d0ZMJOOp9RcAYcrtZpoiPDlNZuLK5XVsEQ5GDULAgXZM4zEZMQhQI7pGnXlR+BRXX9a9mPIyYfc7
Y2otBk8HdOqPNn7sJcVr5ms2UQ3CBKpZf/UqJLMTLxpQzbzuA176lHtWkEDBCDxqBYS0mne1f50c
TUw9yHUZm+DwwPnA9qjkcfQrRlXaEC4gdiughTI2ohS+vCyofLptQ399cahJe3viOAuRtSZf0JmF
1Rk2ymZ8SMFmFm0jNE/qGxQTf6PkrQmPe/s5Z+asoRzy0uRlnNDGrSA7kEabmXpypCaN///MyAyB
uCbj3VNdJ18lS3Qo3teNfrb0wvbHjC1duWDnoHzsYA+y54TgQ84/FnSDNeTPkSSRVWk1pyXO6msj
vyMV6YkbkiXSnkRl7Sj6DAMjZNMWv8WzSHElbzjXIflcuh7dW4oABEORRH3GCW+Ux9n7f/5NtBVt
J9RzSz5FU0TgjiLEAnHSKX1stpg72XSL9nOG23g0PaZUBwHh0mKHQlEWyyLZ2KLNchfFB9s5zDlx
UK8HUJaq/OkGEerGCpWXO5TDvB2XvbF8K6t6ozWb5F26oSfHVoXcgmZMU5pyTnRZvrdrN2afcwrT
+Dr/ezhoiS0LNgr725Fze48hql2UZ4PtjfpONg+9vCPHQ2CB2LRQJIYt2ypKFWPmBJOSH5SW0l6g
HEDEAju2jYR3a8vzflwCQ3+RqbprCqbFzoS4qaw0tUABqUDtPX1o3cRHt6ZnVVDZzH3mU7UGxOZR
hchASbpsWji+OfEDa46DvpXBzlgxqn3lXzLC0FsyFQPJaF1w7Ukx9AJ1KMhobMv/I+26muNGeu0v
YhVjk3wlOcOZUU6W7BeWnJhz5q+/p+W9FrfNHXwlP+y+uGqgJtAHaISD68gtbgJPRp3FtxzpVO8r
N7kaqZrfpr5MS7ZBh4YBRtEHpeXYSWA3RliVf56+92rrNAlRNNjW10qG4ILaKOoGWYKMBVj3azhC
74+cxUjFdrHkqaKWMFGHEoywrFHbGc2l52TlfbWvgltJOhCxAiVD8EZWgm00aHhBvq4+cm9R3XBG
u/Zzs6tRnsOamMq1PYrpfdtFrT6lYIpS3A4dVnNjOSRe4bzJJrswfVBEw+qpguabP/0DmlayBBdl
q3rVzZ3CSaaGF57QsGCLh+kQ/kgv5b3xiT9XMFdOWeS2udiWKRuWjUKQCPCtlsRRPI69F3/i6w7e
CkDuclpc3koi0efcRMWVPAHlY62VtLyaW/RCVNj9ikaz1MdugPIbZwysfBY6aefMPmE/lFQhpZxo
qZ7OAewnO3L3P11Ez9OdAvf/tnXWduiDbrqa1TmFa4iBtcIKUkToWeCkNYipM8cGY2kptWCadXMq
I0aJEy7h1Aa6WSVo7FXCwpHU+6SvnXjUnbA5Zgz76qkc/SZKr44nXMihVKegHrrZk7TUT42HTk33
c3s0JyKRTilOuIJtbrajiSXvnqnv7OAimT6S0FudQ7h2hjRbTNOAlt1wEWPfz5I5WAJjRgQqU8cQ
IsJZCkaW1VCPrBxDcxeZRNZ125m9n0McUhsHpmJEEsOqxs28A5W3H19pXrSvsbbr0683qE2RUWyd
SYUrU0AIY9mWKphcLMuLstT9jGAqA/FanF7rir0nLu5W5L4WItgZMjiGUaNhC6+EcSfvUrSRdxc2
HtY8gWPf1oe/lCfYWz2Maa4YA4ghXv55Keyt77ozY9dfvS988mXC4U6E/fX5RPtrg0q1sxEfEefT
3XQXecZ9v+dto8kVRWO/CfZraYIZDjp2OPccBrEZzzVfuEuzX1MUHPjeA/Mz5dQICxGNUtOmYukW
iEMXuGe2DJZiuucVxvVx5vuJg5N5AuI31sPuI+VnmmDvdf1J0r5IUu9ZEVGM3jyNYliWYTLGDLFp
ubGMpRiWEQWbsd4N4eROckvQD2yeZiVCcI7psCQjuJbwTmXHIXmM7R/5rLjJ5CRaRNysrYhKXYkS
PGKlZvPYMwu0SH0AcYuTt5rbq0/n1UNJ4d90lQ/RwjZvuqadPbt+WcxTVcQOs4iTbFv16igCEDGs
sgmmpZ69Gc95NEPHaMeX8oP+wJuho5N+LxFozkHnD6NTVdMwTfSFqbYAEtLc6PUsz71nN7Orxndt
kriq8T2uCOe3+fVWcgRwqLJ6KpcCnV/haD426vzSGMPJKmRqscCmZa/kCLAAshBJMksLhP6Z7JTd
TVR/pP9Q/S1BE0sWfdSmi9mhx6IKXvvoKWT+eTvb7IcG76xia8yyQOAu2ABSvaCkmfAIwa4g645v
PvyHQFPeq1gC9ZGZ8LU4wS0prEvtNEl4t7K+MxMQGjamW8of+2zvpxIMbdFYkIWc7ymxjlX5HJFj
iNuafxcgWFiSRFFugzvVM5zBUzHKkuzN3EFrnnJn+jw2biRnopLX2xd2pSzB3qRFC8025Mc6Kvtq
X/qa7CrXiq8i+5f5eeDKBK5uHlPTZKC2BkZdsZy1JBIeQJxiWW9ScCOFrkHtf928qisJAnJXVT9M
Cn9GgWd3VP2l+SoXDmHjm7HQSoYA2Rp+3p7MFGx5igMGTx2d6+FJve1Opsn3YMPMKYoV6lQCfMd1
VqbKDIlmfiOPu1z5RE+N8jTLH2CqMUPG/lebmSJttKJYZa7zkcToaPn8ROwyP4Yudq+TD/rt4/wW
Jc4xzC38a1zoM3pYULTXntv5epqIhOm2cb+fRxxkiK08qKMFEaTq82b/2o997YoTrKqejFEqlZC3
6YtW4gTDM+0wHdUOSLSAAFD2WJ27veLIOlW53wxNVnIE47PKqa/aWsMMiPxZ037WoLsc85sSWYpW
Iwqc1JEEq5tK2Ryt8e1It2NTOBO7K4zHNEh35y8UJYebyyo4adMmj3ILbq8NQXQ5fI3LwrdrJ1Mf
/k6O4CzaPkTL6ww33hqlY1p3eecn/eVUUW6cw+aZm2QK3mJCZXgOexU999rgtPqVEl1m/d5QPqfg
rqmqxq2Lx/MneyvSnBMp+A9Vy9Js0czBS2enxOjRYUSeTDtYXgMCutOwK3O3uWb7Bj3y1ITL5pNX
XVmk4EVYHARFbDegNDCcaS/NewVbt0sXhK8PRnqawQVD747m5zlzXrGHM8qWIe5qNnj5Uu9qOdyp
MtIehqM0XzI5PzH0GZz/wgRkiU2dRZstnY3EkTcmz0l7FQd4I5LDGwQEWwKGYJYw7tHIjvmkCDMH
6vw6poUXFdm1rA9u3MTPi6xjqD+8CXR2kVNGRFxDkZU6m5mkJgOkh+ZyKU3RDus8d6ZSneq+c89/
ze044LcDENmoQYNSRbZuIkvWTVfSpDjjVL6cF7Edib6bpSWgimFUgRovauvhFbfXvNJPlB32ZyEM
lY6TQY7SUv7GEtBFwfbYyJ4wOCcdytrlzQdYLHXogl23U1zOu9JRWzMphQk4M7RNt6gWPNwg9XsW
mB6S85dl+xh0H6G8Xl1xS4CXKMwrzShl6EuN3BSJYR0Emn1Etb8Rvs0SkMSYzSDtGJKMIUartRQD
HcF1oVi3IKStI2LyntKX2PcZmaactX2AsoUfXxv7bA82jovlDkvdwPwxOsZ3wh43EUTXsFHTMPCf
OMVUYj9dUr5lOPf9LgneUu4a5kmcoXHUb6MXOI2LRBqV+9l0RiuxglkajbwUiY7cT2S91oWHBhln
Tq6V5cDYnVH4H6LGVVfyBKNE+QR8qyFGWSzkGLr6a4enhLn7y28p2OM8dqVqhygIpTlWD6EOxdzp
IN+qj9PJUrzRa5z/pWZCaVAwzy5W61jp0LUSGoHbAUdGbJLVPvTWfP+AYktRuqSKweqp94I2dUbz
q0aFW9vIuJIgFFzTqTCWYcQbXa/c4YWTX3LihCzf9ZeG2/hUIZn4bGJ/USSbk1SwCcMQauwYzZ0d
6a417M+bBCVECIvDLsQITA7d5KHq1OZtr7CPrYNWDWQ2sJzMsvBM+negqnRhkUo9OgmyUHupamx/
VCje901Mfxchaj+aw3w25BBF3FFDkuYxZ7PTjK9lQsDf5vdayRFsoGcR1gssOEoyFjtFkpwmHa/l
QfmIWsDzbGi6yvA//mesQvsyS2w7BFe+J6tYlGAG/sx+DAH7SDixkiJgXBNlSh41WBscpQm2dWFZ
XOh/wLxWEgRUWxKG5ZwZqKiGIHWUcHqJTaDbrD6fF7Mdx6/kCMCWj9pcaSXkqCCl1TwDtE23Znnq
nBaUAtaed3pUbpTujMJtiSQnKVuw7j7Tl8rQ59ljX4qS02XH17qrOMhEXS93y104OMWrhqJ74VK7
WzeNkWm2ZeuyrJlvrnplJYrdlZqaImkTjQ+ZBi7M55ni+dt29ysZwmN21BtLsRekN8aT5TPmxDs7
cZuDctJ2yg/WofL8keFhbOD6fSrB9nul7Mq04dlpLFUYp4OOq5yyo03NUFFfT7B+FsnxnPf4eu3g
DfVDnF7mJEU3JUOw/4SVYTUZwPB63inawdT3y3A8b/vcvP540q0+l2D6w5yV/ZAO8Hua7GRg/Z5u
RuVYyJ8Vq3JM+cRyAps2HyErgYK963VkSkYioeQ8yqeujy+UpCeAifhsfzQGBpMmqzN8edYZ1+kc
e1OaHy1dJdCJa/jMpxN7RwK7NK05h3bS9jIZHVlizlB4U/L1vIao0wjP0yGO0EsXo9CM7FMTfkY7
fxF/Oy+COongxodOzvQ6R50q7SqsefLVPPPN9DbUiY50hTqLAAdpiSFdY4Hy213gmxfxLr+yd8v1
CIgt0fZsH43jRLjc7UTJu8GJhfosB6WxsaCtgctszIP5omN3tLQLL4vusr9Ex+0FVUcnbFxsGkyH
pmksXrZX+/4H1iHcsHkirhGFrGKjoDqrCMd1fErtIWQO9jrsU99IHc3HFmfeSkTnWinlCVARVyqL
Y2XCBiape2zKLwzv3imavPO2yH/lj1tlyhZTNN2SdV3Ah2GKVDMq0TmEjeK9LDmx8lMzTpN0W4Lh
h9zfzBH0T2mmqaGOaaAzmp955QM7U9KVKUCvcgNvYeu3unw0jd6p5ckpqGaebUs034Xxa7gSJi1L
MsctMructWj8xLk0motgHx+107LLTuGeot7Z1NhKoOA/sHNbbyIjRrjZRjsr/wpGBV8riHz1prGv
hAhmMTaSFHcxqvYNynS6zC7KgtqyTYkQbMJSqjwEbz/6H0HdW1qZ01Mkl8SXEtMSlWFNbV7hECYW
CknJY69jMzFFc00JEaJ/PVwMhgQ11FGDqJOpx74zwALSEH6JsjNxCBW3tGmUCuNLyIDjGKXD3MyT
duySPRgGtnuA5clT789f200VWYrCbJXZ6EoSXIg+JbahBZBpmwChhjlKQfjB7Qf0SgT/E1bXx0Ss
MqQWynH1rn9rhrKO8hHZKs5a5VE9k5swtBImAIMZKpE2lB2ymPqPztxP022V3g166STzFViXnb/7
egIyhIESSMyGtLjyFflKpzYIbFre6jQCENS91WGiCTCXZs9StGdq5MgTEUSQ+hGAQNN0OzUH6Kfd
ZY/Y4nyI3XFv+7zv+n/oGOZhzx/IvTqSgAnBbCgskvDJZF/Pd7ytNfBSVw130T2vBVMufTNEehcn
EkTqtY3BpgwNQ0VR7scu9cZWd5c+fW3Vj2xbVVeiBJjI05lVoYk0W53t7OUgU7wshDGIxJBghsVi
FAOv3S7UnXw62NniSsPhvEVTQgQ8iDItBy0CILvMFtvtrX6XDUGyU43MPS+IMjsmwIJeysas8F3b
7dsk/HKono3rCqtjuRmw2TsvjsA5sdOmWho1jWzgnB6dgt7PPrIOe618AQnM2q7RkQ4fkStXHfta
gkZsfI6a7393CgEPjD6oErtb8JTQPiXJs60TX4lUioAFfVkmWcRb+WKMlhx19DVIi9NXzogZ/sbX
76kdZ5S5CWgw2uMiY9kz8jXavSmdZCVyKqrZkpAh9k+E6BPrsIIBlTq02aUvanoZdD/P62U7qrd0
5KJ4Nt8W35Rtgo3roWygqnuST3wegX1m3+1X++pXr37/oT7IlTyOsiufOkZVUHe8iizVL7JxO0tf
1I7oPvqPMyGWV1TFVFWxvsQWDBqFqt2A7J2v3VUOg2Ni7a7pB2/1ApLratsz/JYnxnJhEtho4WO8
vyq917wJozIDFs85vB4oHclhZOp8Iq1IaKPNV+0w0xH+1P2KG/sudYM9SOXUfQn2P2rV3bYdvp9P
0FmZRlrR8A3gTLmLulstORrS8bwdUiJE9E7GKgg4P786oJNBusjBMxgSDcWbMjDkii5SzJ8xkbha
iZoMvNV4DSnlVT15hfyUDRQMcVf5R5CwkiHAUFKE4VKFgCGQROCFPFygVRqdyxh7nQ8Wtc9+M0RY
CRMwKEdCVVL1Bq0X6CMt6pMuS27aPZTpy3nlbLqgdzliKNIsmR2rDHGWVfiD/Jhaj3/3+0L8IZt1
oIUq740uxn2p6BdMnf9O92IIojXoIlEk1I3stgZQS06d7ZX40/lzbF/M1YcSrNjU5mBJAwQ6OpjK
eS8CyBaU++DwNmZ9EaMG/Pm8RMKkxVBEkdq6lmss9A2mwrGKh7m8G1uqXE+pn/8RK8iWBlnV4hLh
YZd+yVU0cdhUqyUlQYhBgsj8pxxS6d8tJXbU5uH8d/oPzVh4EWB8xtREAiNdi9KxZljFzgsuZYih
WnRt7Ex0Mu3Qt+SFDx9p5dSQVDJMGXtjdbFnvQrkknXL0Hqs+KHMl50hOxHF8bkZ9KyFCGgj1YGB
vUYA5uiS82BwikXl3vBnD/v/PIOA6M1cKtJWSJVZgFBZJJIMW1OODfDRecvNeOp3eua0WMGd+vHl
rHhAVaxeri+ojNJmbmEtldvOyvryOMmGFsuOoLl+V9zyljPJ7U7Iae35yOSIHk/CVrbcuaZh46Vu
GbKti4PKpbVMC+Zr+QzU8LZvIPG6i2pn+9muuKImkrZu8FqY4FvlOqhGm+eBCvNoh5ca88yMUNzW
7VqLEFApqTAerbYtQCKPnDq4ZxRt5ObtWksQdGRNxtwkGRxR8ZK/cm6J+im8sp+GzGH7dB+SvYjU
RxMQKTRY2sWpioAkPS3NRcT2WbIjrICSIWDSwBpFt+sG3RN+4KNR38sP4P45gDqHORYS3skX6RF0
fITUTdsD97HCTBsZabGntJjH1BhjNOcVl+PO3Cto7Zxvs9e3u3WgFuRu48dKmoAfjRxN0xjigaHd
jJ9sPp3morPmmwFElEiigc0PuhImRCupJDdygkkOz4qPeXMdByd9IQaFtg3xXYbYLzpLwzxg4QBS
w/v4+hcgDq7i/6/T1cSRxG5RNmJPWsrJ95r2kFqftNzTVMJzUSIEfBiXwEzRsgkwwhp18AlU33Jq
7GkrjNRWH03AB7POC8NChOTlGpq/q2+m4YHjSuo+slEY7A+6oZqmqhtik8gC+uuw4ISp8vxljr9Z
8/UQ/jh/f7a/1rsI4dJKdqsukoZL28RPWLs1Wq8KRfiwKcKAR8Lwvqwgc/JvfzRleKm0KR5fVoBx
pCly0iba5zpRRKSkCGpXY2SzShU6yZTOtZevaoWZJ0ZMMVNCBMWXc5TYZo2UGeuflNYN7JMZux9Q
yOprCZ5hqbFOQrPQ59TmPyN21aKNrqbslzoG//dVhDBiOrDXO7Xx+vJTkThT/6SR5CX8U4jvOm11
DsGw5i4xuqqGPqSL+JPl82Szdl1DmIsnNzycRgT2mz57JU/Il1U5avBjCHkaeBvix84gVL8dVq0E
CNBva4FWaPzS87EZfZeDFiJ7xoFa79f4eiw71MzW5pmYxjSV6QrDwo9/66lPtE7J+ohXbJ40PPIo
fKF+X9CRMua5MidA47YzHX14sFLiEbkJlKsDCEqJFNDk9B16XrOuBme7I+mmq1W3WItNhQGb5raS
JGinjeMhZqbxq22Bb/YGH2l3+sWfVfja9+X7B67pSp7gm8dqqoMhhZdh9q2SfO76Vy39dF4EoR0x
ScaULo41FUfC3s0wvi6pvWSbKPB+BDEpFpt1Vi0htN/Vx7nYydN1+5FOL5jv/xuwWOZMp6FWQr5/
ZdC/6RVyCPFla7ROXygEam7fToanI2JAQ8dO0n9flayuK9m0MUDJN9jYaFrHIpYdQyap+9SgusVN
4Lx2tiWClUbWQUyjIXH6b4lBGZQ2+Adrz7oad9IL7xXGZA/iAddyQre+sY/6PSGS+7A/MHUlUvBx
rAmnEtzjsAg+XKl5yV7/DNru6cQhVfpMvcjJIwof1Q5tdWZ8IffyoPvai44adekaOc8N32g/NWTo
bAIwtp/MqyPyS7FyTVkdZyMG/TkfroPdQI8MjBPWUT3aEz6s4oZu+fCxyjjGD9BkifFbRRfT333I
2gV5EFTCll2oXAzpR/LrKwHiVbZAPW7ZuNDYAMhLYL2fXqnY1r7jOYDkZN5Sy9r/Q3O/TyTebbOz
FnlUYCnZZXCXv3ZH5WDvbqf7MALjgHzI3I6iGN2EessEczbug47D/FtxpoXWgprHX2WgHdgkO+Yy
HcdicCxGleI3aa+QlPotS7gHdm5hb0UCt2J2Lg8tkn3sF4YjI5ePCdbd+Vu3CZMrYcIlKFg24/JD
2Kg+gj6mHJ7b8ed5EdvPypUMweqnfAnLYEJHlX2wb7qjdhjQG/Zo+P2x8dHRTNGscGf4B46sxAlx
hSx3gylpyE8m6ARZlNuqPmXTJfqrnT5/ykuqf5p/oXPiuOms7nS4oMcOIyJ49L0URz7/hchpxrvZ
xgB/4VvuQOVft1+1qwMKcUfcqpkUlBVPSDG/vrb34QlLY8oYyUvOGaCAj9g5r8JNZ72SKMQfZquP
cdFCg610qzSXQbw///uUFQrxRmqCoWaecL3a7KRiK0zJriz59bwM4gx/VE/lulPzBmcYol06PM7q
0/nf3wb3948kTp4zqcqKNAIMRpfMx5yQ4rW+kjvVLj8m99W16g1XIUnoRhi7uEuvZ+M8WtFce6jb
Zl/DqFdPicl035KTyFnKHGzo46I7mTF+ZD3SCqbE9G9j2vHYxUAOJDsQ+cRkppe4WKYAG6aS12HG
3zzSBYSgvybaI9+GoIfPFqOdcHdef5R9CLAxjmM5pRbu8djux+IpWV7+7vcFnAiq2TRsA5ld29bd
werdvqjc8yK2HePKBAVkUAddCQxUgz2te2NbD09KzwccMe8QHThbqPE5/3peJnF1xT16RZEXUcEf
QUro2/ZFibQ4xVZPiRDQQQJFSjEM2JNWYXVemDohqigt8QDmv3EGxf/IFOoYgi4NaF8+xYf41Bz4
sofKp6iJKTFCHLFobRzIjM9fYet8CjGGzyMWap0wYcviRHnQJXNpZiCmNYqbZkqdrHr6gNZtRVFl
EDAh+SWoBJFz1aPuB6wLHrHIepfPF8lcHc4L2Y6E3qWIBGZlN+vGYMG2YuRxTNnD/GURPzfWYw0+
nvZq0v0xwgOhzbzzgjcNbiVX0JKCLGtp5lPjLYrqlNFhqVG3nT7iU1dChDAP6yfTDFwlSO03D3a6
Cz/SWaOtfl+I7Gaj0KxqxMeTpd2SYHAshvfWiUNQX0rA6E62ykiOTLTkZ7toupy6S8X+EEfq+iT8
j1hFWFIl9U2fcGS+Uw3nbXD1xDzMGkhfeJAV7muibkCdSoBqywiqZuCY1i83smVgId59XVJJnc07
utKPgNXRhITxzGv1HUt9JUoup5BkeuI29AeqrWQIcRsmCjWriPgKzbsQw+6t3x20L93OPiV8KwIR
xG17n5U0ARQau2lTObRbUCFwJWUP4RN2F6Dbgc+4z8+JDx728xeVf6Mz59Nl0TL0Fjv3oKhBv7f6
z0rkmeoxqr9rpBFylZ+TJEAC5jfsgQWIuZWgc5bksc1vcvspoXKib3mVc3IEVCgyq17ikI9o3I07
1dV/mJ2T++FT+7kDKfB8me9tL/zaHsJ9c52BrYvq7SKsUhdQI4tHzAVk+KJhelCSu5HaAE79vgAY
kibVSazgLqvsYpBedIqTnzJCsao0RUmWDzMOgAvLfMmJXOOr5dmv47fghtMRls8mldXhuj+nMwEu
mlpa1JIHqu0OY5Je7beJx7dLc3F4b5w3+e3X3/st0wXcsOdEtTCHhDTZTYJh5Mt8F+1TFytqk09v
LQl/bRICiESRyhr2K0Vw6vur5SOLB1bwLg5cBU0z2XWXtF5qusX4DeyeU/f5/EcjAN0QcIInT7ul
wDdLrKe0u1GKCyMk8gCEYRsCQIRGpFn6gBTtMJxS6SqlnsjU7wvAoHSyGeURQnsl8vPhqGpP5z8R
9fvCxUfxx07LFMBTJPIBi0EuepCSnhdBaYH/CSs/jmqMEZathR7p4oZDaHCTUdPE1Cn4n7ASMXR9
aFQNruKi5hg60zGwSuiZOoRw2fNkyYvWXGpPSvvrYjQvqzbc1T213Hg7afZ+zcXu1DQNKn1uEGGD
bZBnw8OTXjmoLnQ7TlTTX5iPf6cc4ZbbUdFELb8i0/iQRt+awl9kIqwifKghxAfLVLOx0wHNVvvV
rp675j4v9l3w/fxBCClid2o9xDGeIvhwgf1c2cc2m9yg80HcQDy2KTnCha8jY5CCBh8sUtE/OPlm
5I1h63bUIBhhcGKrqpFmalsYbx75gQ1YEn4RUhVz4tYw4e63YI5lGPMHSXTjTfFNMd2dVwl1BC5/
dSuXzjKMBot+sXr33jK9ob02VeJaUkcQLj4a7tNiiXDxR3BpxxcL2cvL8fWMk2fCvZ8nWWtBi9h4
VebyHvvgtrlQj+aTcapO2Gz4eP6Lbe6jWDlFJnj5qS0yJlmw4l/E5C32oXZfu6/TffSKtjpE7/q1
3rhU9yERTzMBBEqlR69ODUVZve7ZqWu2kRMMhdvYbj58P39E6v4IaGDUfVEbFRxmNl1n4a6ZL7Pu
tVH356VQOCqmfSvWWbIcQm/sit39mtILLrEJQt3z8JmqPRBmKOaANS0o0j5Cfkcu1Is5DS6iefDP
n4h/lzOGKGZ8h3qZtHrBd0v+qTZovo6RJiqF9B9xpm4YDDPTGKsVLBDEKVpetjVGtF4Mh52KPW+0
NXbqDW+RrnyKsGwbI97FCaYnL20rZTZgLp++NMu+B4uARS1T2jbvdxmCyUUlVgzXJmgRtFK/1+r8
Ue9DNx6/loa2Qz77cF5R50/0x55QyYpVKdTwZJSWBp678hLDG6aX80L+473z/2f6c1VoWAxasLSw
7y+Yw+ld3eUVqPKl2SWv9WMIYi+q8Xv74r5LFCLRIkoHNPRk2GHQvyrZjQrK2zB7jal6DSVGcEpZ
2RpywV+KifYNrEtVh9gHhNXUpBFh538sDS1VK0PDMo8XJsfsnV/DgsUhBNkD3nB8hpNiL98GifcP
KPiqTKtbJU1ghhJb/DwcTnoSEsEJZXv84648bhGA0anhb7YyPeqR7KmKKycU/xYlREAIg/fh2w3O
0Wge2vId2TwZxdN5+6ZkCLBQTkOLpwlk2NFujm5L3a0ZEZ1Q6hBQIWZoShx5wBgvhaNGt719PH+G
87CDUYl/K2OQm0GaJghQMUxtNo4UGE6wfDXknyPlf/7D3f22rbeU+krxmVJbXa1j3wff6sl7aCyP
PQ4nzn86HwYqwbjti96lCVDQSoPSNiXGqOTTgHKGDdJTfY+VxcQHJIzg7QqvDqWEep710tB4VhN4
eRQ69Tw5uUVVubcruPb7cbilrOREYYUiN56PaIJE6WSPoGvfXOgeiFn8xkUkdE3VHKmD8X9fCSyS
XmYtZ82UrWcs+y7b0hlS/7z1kSYhYIGlVcxYZH4qzDoZh+A2dq0bTosQ7TKXWtpGnUjABKXpFVUf
YOvtgk2/uxQtGEVJJNwoGQImpIXCMrsDJrBX7Kx0lB95H38oVfFuCQImqEqsalEAKtqwu8/DU1/f
DdSg/X+E+L9liCxho43ItDdwjG4/u8l3zUtPnD7b2HUReCv4TAk2Clwt1J2l7EFs7cvqpLRN9iZ3
2cu71h8Oy3WPNX6cxoRsedt+N72fUoCILhglKZLQoMAbCfnGI+bFx2mHwMSluyEIyxAXjDZLoRlB
ivtUdZLXyZpTzFic8JO4UITDEDeLxrZUgPIf1VX2xXSsE183XY9uF2KivH/kRIna/zDkTX1HASrG
ZpbMmrPQjqjsY1oZY+XhVQdkQgHsgZx54y7pz0fGu9YEzFCSoskn3txRLMmhM0wnjzRH601HtmbX
0sD31VtOGg1OVTTERgXSPgUIMSMs2VBAYIYtWZMn7wov3A0Oe+BdoLZHdZlQFiNgiRq2aTBznmSt
PCTNBaL0loov+Lc69y0FLEHvfiBJDd4BcnHb66fS/hG0dxVF7kVIEWvleWQ1RroAeJEfbsbZkevH
ar4OEdES1s/j7jPHEVd+WZHJoqiFekYDiUkJI59cP3GJUQEs3cCg2IdaFN+9siYgSLQUM9atcyeZ
fx+HS5Q/nLygnlHUqYTXhlFXmlb2I4Sc4gWDrHzGU/eMu+yVk69ifQIFw0RQqAmxhjk0cqcwWIU+
H+ImcoZ+cTLpFvS/Njk/QNmGgB2zNaRjosLILeUxUpFTGpFT5p5zIp4d1GNKE3AjYqyRWgmnAtnG
4BgYWExd7KLA42BAb2LlzyG9XJRSnYAXvSmh4S3NWiREAp8zgpvX071xxRcoSUfjkaolEeivCYjR
523SDnyJXxf6rXadMgr/KAECXrR9xtR8QrQb2U50HLzse7WfDss91jAv6CotvehEvUgJFBTr6HZc
2WUiAzwk5acER2bLVxb1NOF/9hnc+GOMWs2SAM4Z+b4j77AK/Xn/FuH4BD7xvPs5OQJcNBMYHOel
Q3ripO1zDGaFx/qIzYRO4f5dzsoUi+UhEnGhOSP3MnWnRDvaud8HRM2EMAZdgIm6z4M5Qf+Llxr7
dLgz/jKWFsvlmhGbWSpB81l3sPNDoHpmcCA0QlxQXQCFAOSJaTQDFJKj9MJXMtmu9iX5hIF95LGB
CFTijYogxBJ5IGGNfVOEHUzA8nnpzHTDY3nkXaOBW3l/eTwBEJK5huflSN6Bt3NXHVXO7upivRDf
wKN66Z56NRJwLhbM5ZYlTGvRDzlUVxHzdft7kx1qiiuXsDyxZq4uGJ5tdfh5o33ppEub8hXbpzBt
W9WQgQf/Du7x6u2rDqMZhhrye9q0B5dMFYIcSdmDqYnwSdvY9i5HsL4uSaesVavWq4tbszjOxlfW
3Z43ge1P9S5C8ECzNRdTwL2eNDybS+rowfHvBAgmFi5jgiQycvEJFgJp1/lyf/73/8Nvv59A8Dls
yZrc5OWm4Km65FWS1Nc986r3JkQ/0e5j/ua3OLEowxZp0qwR4nLNPpRJum9j7MwxJeJqEqoXqzFw
aFpc8c6SwrgvjdugugrTx/NfjhIhepslCrqCq16JnjrJXaLnvCNcwH/A2fvX4vi6uikLA/PbG0Zz
Amk8h05T4iL22HMHOh+kYn/+SP+RBnuXx819JS9N6wGcvdAOIsW3pciT49g7HZ33+p73n1E5AgIJ
TAEJzNBIjChDia5mlWMF110SAhEck6yVUMoSoCALGqWrJECadGHcBL51p3jpLvCCveJjzcG0M1DX
okydwAaRwcOo02lW327WcsPGh6UktEWdSYCGPKsje+bJZVO+leRX7BI1YwLeKBECOFTTaLMsg79J
89iJEmepGehpqH5YQorYgW/GijVZGNLx+vTBVlxbP3ULERtSIoSWjTEs46GzkLiZlcfK3rfq99Ai
igkc6v+MPn/fHbHzXkHB9FdtZ5B7P9YSP4myqxob1XSQqS7kYl/i6ojL26rCqmS9hfZ7ZC7MInVT
fXSz0m+iTwQoEHYs7m4LlDqphwnhe/iznvHwrzCDXD2HkhMe2U10wP7yW6oJglIX//cVDi113C71
CGzNi2BwMvRadWE0YU+ITUywUl+R//tKUFn2tdor+Ip6ecvSr12FbJ7t2tW4O/8RqW8oxAnaUqOO
EaEBLgl7Z6xfrI9QGmr2u/UJYGBgQxWretwhsztZ3RVLLnMqm0V5I3GcmFMsL+GI9y9o33ibd+KF
tYM3fn6JEaOH9uIjy4NXZ/pjurhPpSw0gT56HjrVgM6N+vm8Wt4KcGcurThPXM2GFeq8xSproh2S
ou6AxsHspkfny1wk3pJmDhYmO5lFefbtl9FvfYkMAlorjW3Es4/6FXsjiMzd6qL9rN7wYV+sDvxY
0uldnhBJyFETNm3I4aJT3dT2+uHRLr/9H2nf0Vy3rnT7i1gFMHPKuIOyLFn2hCUn5pz5678F3/uO
eCB6413ZA09Uxd4AuhcaHVYb+kv7oW63N020OB+iyxIS1xUL2tWKj76qU1OLWBEE8GBx8JDIVV2l
rABPkr5WU20XoxOJnt8iGRwyDFNTkcjE87vXHkz5c1R96abvl7VPAD58nU3XT4bcsqrYApyNOsPW
erJDCaF9UYhYcDdZHDpgiJmVt6ydKu6OWfNIo4eq+CYhnFovgltQtG2cx0DqZAKbPI5GbxInHyZn
IJjNJ+olYL/3z2ZLCZdXX6sowoQJHA5NUYISya4ue2oH4HNj4sijaHrC5e2j/BTzLK9JVbMKWVkn
PipSKAoqWopJAOuDVH29rBSXN5AS7llBSwOuCt4ubo/S1ek4WddJLogzikRwWBDPtJEjDbi6KnVA
8sHOxtgNRWXFl688Sjgc0BRzULoam6amVmJP4/wNxNzu5c0SvF4pP2MzIeuQYOQWY6JkMeABI1jb
Q3+afOQ0MYVYxBwi2jkOFNI5I9OcmojJ0fs+uw2L24QKHuSXQQHkmv/2SCSQvdAsQpX5TH9Z5KaJ
Dum6BARtfJe3TiSHg4Qow0sPeY8WvGJXTXEqVsVpFZ+IME6kBRweTJ2kp+B7RwlC9l2rzkP05fIy
BN/nK2woGlWRMgSyGWZnWyiRxkUneATt+j0qoapsgvjLBDn6v49Eo1FTKQQyZj8M0PEaRIbXIT4y
BkjgfBazeu+tSSWqiRGDKL82ebgZDJRfxiEoapXbBJ1fz2DRdLJg8C3Nll9YUqr80Ft1K5JDnVHL
4rqWYKyG5oXxeRKFmfa0TaUaI2EH4YzF26mZEi3KEzQIFvkvJfbKjDpwUdNCRJu5u3UbOZyBGqST
Y2mUOrio93kk263RuJcVTrQSzj5Dc1jrtMJLkvQPWnKbGKDeWEFgL6L834W27ZZxBprrStg1Ezj5
GKVvAkrfAgUiwGwHhgpo+0hGYyuOM9TcnLrGYC9kint09EIjkD/SyLQRwduq0RpyEsYIysXhky7/
1EV5pj103n6fe+QrBNPqWha3NrTZjRTFIRWeKKYwD86+w3sfWzmcsfRLWhB1YFvVuGxoZ+pKjmU5
xNcc9SyqgNst891K49AnHKReRfSqdaPCY6MsDR8MtAG9kR9DitwqRW5VlGYQWNHvn7R5FaOPaumV
kjQuxR3UvdaiwLzo++wgt9+fZqqGKYYKrnpQSKdGxMwjUgQOBRatB2tTiANKrM9mlGKm2l0vKuIS
yeBwgCYaMXQDDyqr9WbrEM2Pq+gY9tzO7clzCFApmZqE7OS1Rjrq1nTfpPKjUo+OOVXulOfBZWQT
rYhDgDUCH1Q640laKj+z6aCFmIkuiSotBUL40reCTqNVliivqzrMUpseup7aNRG0BO3f2G/XAF/o
plZVKXcoUELJ1LKAD51NaML4tgGseZFT+KKOCbYzFwBB5gChnmJtXTvsXDXPzpreVsVga5j43mb2
LPmF4jb9z8tnJVANvtwtb3XLLGRouN5mHh1/JfPLkiJI9qKIcriiA2O2vLHVxaB5E7KStzp56Mhk
V+vVrH+grHOj6PyczEZfx3oakLXV9Rddz2xsXyQaPSW4t/nBmJNpdtU44/JR5F/l8iupP0XjZMei
eaZ7L9PtUjhYAJlV2lUJAbQZoV3Hla0oR0k9d9Jid/ltNQt2bpcoZSuPwwgyN43Ra8CIIjsVN/8Z
ADOnKBbJvbaxRYouUjsOInJNyeSZZVRVWO/ceFZzVtbDYgW64V9WcJH7w1e1tQi7JahQQAj4V35s
j0MQuvVhPE0vUlD44nmVgiuJr22Twp7EXQYHtQKRSfpoqgJwFX2fgwh9Uc2BhAkqIbpDYT1kIppo
kZvw7pFiVnqcM0Qwn2Z/dRljPGvaQr+b/pt7H8m7w+UjEi2JQwY0aFiT1Fadq6mdDbx0tI+knzbK
rTBs2mCPqs691S9YU58mJyLHt2la+grV/vJsOHehWFUtiQtwS9F+/bLKCzI2IhQVwILCwcKk1VrV
MY+kMm5C9QUxF636nmOmoxE5ZPhx+WCEtsOBAmY2UykdAArLvRzopyFgDXz0q4rWR1Z4I/JThPI4
WFBNMx8wgqh11Xs2ZqsJJAcsGGAtIW7qSe5HelU3avGuZq1CjfBSYDPT5QZkVE6IEtQies1rHySy
nmAvmWFeuNv54rUuLazcmvEM6zDppD82wKHljk2NLtxIGF8SXFIqhxKyBFpejWBlbX0v9eewObT0
uqkFaxKgOF+8prZ5ZZYqHslGe8p6nxqL3ayRg5vLoZXoRS5SDr6OjRogyo+kEMxt16vf3LABGhJm
sLU52ITxkHVFFewCWOLr2payVpCxhjU36mOpFLY6iGZ7iU6Jw4sJkzmKVkborKWRHX9vzF8lqtlE
jxjhxnGYMaKheF5j4Kv6VbtlbbjzQXqWB3tw2SyV0JMFYWHRsjjUiBKMlU9YPUFm3cwgfEYiB424
53b5y+cfX8WW1mMjyTV8JAlsRvIz0UTuvwBt+QK2ZhmNNWStg0s8BVoUu5m0eNVY220N5Zt0OzSS
IM2oN6+hs9IEc+A0UPeE9qChHyftzuM8OONqnOZG1MMtcKc1PkZRNWEcDXBDx+a+1FEn8HMWFXYK
zlHjQMRUNWNpZujNIAcp+gGq6ZGmQVbFggiyaClcYAKZ0yofyxjhFuu1WU4xuc4TwUkKbFnjXIy6
KZM+Y3iIkSHnLiXnhohyOyIRbJUbH2PN83xSG+jKUF8ZqxcSAdiKvs+BRRbNmDXIRndSKbfr9LMk
sibRMXAwYYLGmWgT8FWmy7lfyVFdzkMimEIisigOG0iorW1psEm3IfrmwbuX3uTK1ykjdiHhshKN
gROtiXMohmqJLC3Gmrqlr16iXtcSe0HT8W2vNvPj5RtecEA8awzRitRcKBRg1LxsuJfp0+XvC4ID
PIE4AhzWsPS4bdWgPbIOfcbaUPgiflHBlvFkMSNm3fSFjor0KQGffRhIKnrTRB1aAjXg6WJmgpw4
TVEKRGLLScIbIp8H6wdmHTotOejCkbQC34sfaphNvQIAY6UEgRnI3nqIKTyH/JUVPxbfRPefKGrE
1yWvKwmVpUD7xXSSHhmfNzicdTu+GY7M1xN5saID44DBiGbQb+AB5Sb558l6Ntt7On0gGb9xlHkq
mUlLzLgxEFehjWbjGldwanUrSFjv1tBspXDYQLNENcIVIG1U94uOXsFfsuJbY2oraWtH8/dVP8Qi
1BY5RzqHEAnqiA1NZYVb19HvMTypbznrTfe9OWLkof+XqQW+bBkjy6IWBeroCl7uqVHao9bYmSIA
WcHFzRcth8bY6HraD27VQAfXT718m1erYyUfmWmgUlMnpiwrROYJvJeUDqRscGJaN1+X8+imZYHY
pRxMw+xdRr99LX8Txd3gxZqUOVGxHsm8Dg237+6axP07EewnbG5wMqldpMhACTzbEYtIXJKkTheK
pjOIVsLZ62hKk1aycl6dnNTsrIV3meixuf8we9ss7iovJyRQxxpXkWYEVdg52fxp6BZHka/zUeDs
/8GA3mRxVqvFi1kZDXZtvVW/sizWijlW9Gt0RJ8Z4msfIdbdqhxnr2sRJ+WYQOVG+ScdA0aKEwo7
VAVHxBcS60lnDAMrUKSjM9DHZkBv5afLyrZvo/9sGz/0LerpKBMUtriR/KVonzJMY+utK5oEl8Xs
OyVvYjgf3mrGLol0BFoNhJGztXe6jxQBbQ6Erx82csXQAdAdGLYxkWZ81q1XtRG4Vrv9BFshnPWr
dMmjlMD3yV+i5/ZKdjonOtXnAXfDdXdF3AKljlRQriFSAg4O6pxWeaRC0yriKOELqKR6+fPfnQ4H
BdKSyHTSkcTKFOlsJopNilzw8hHpGQcFQ2UlY8l6Js2Q+HOU+Zlp2pZeZHZmTf7l5YhkcVBQa/Oo
Tuy5vCaFjWTzUV/PsYoUulwJnox/SFe86TUHA7Wl9nGGHnI3VsClV2Owg3rsLEy46Z2PdctttI+v
H17kokKiHg9hor4sldenvSeHfpz/5c3AFxF3yrjWccZguz728W0ynBNRnkeg1Hy5MLqZMkybhFLP
3ewnFqodZ/lA9FpQliwSwz3pQ6VbGpldQDqq6aonWb4as29/pWx8eXCpg+a6ZHmdKT2olhOPz7X+
Mlu/Lkth5vE+avuPnvEVwgVcn3xM4K+VSeUXJrWVLvqVVrFdoM91LCzBbbr7LpIxEkGlFia18UHi
pS7qsqxhrVmJKKdKPUqGazLGsU1lEKGT7xkRHdXuDbERyd8Q5arXcSvj+TDXmD6Z5tfUCgXAIJLB
qUOJ3ItJSwSrIrRmUcWO1sW+fE4iCdwFoWldbswEq1gQuQCN2HwT5lRwOPvvus1WcTfCUhZVqKUl
cOB+8BgXfhbouPNQOsN62oSk4Kz4+J3ubcQxuN34o2afmmqmgiVv9GvkLYtgDZpjaieusDSI7f8l
SdwlAftvx7DDBNrRXzwFbByhKx+j4+ix9nrk0D9y7W0Wxt0TmQ66PFNBjnTBA6tDg4ngzttFn833
uctBnxWMekhgRUt1k8h+WwSkOl7Wt/006ZsMPjQsLRG6iUYZNWhXs8/e+LEb93b9eb4vjiysMEv2
+OWyTMGy+JDvSFEGMCbIIGVkCWS0K2ST5qa94PEo0nI+7Gu1yxSBCgZ0kON/qtL89hBibCNa0TVw
QYqSfgLL5QdTmrXRkarARhbk0LdnXfrIVbQ5KA4ZkhaUyktuICkLSooUvOpTR55bSRYpBMPJCzak
ceBAkn7MqwrbVrT/bWoa7WKyEU4FTWwZfIR1SN0siwOH1qjTnqwjBiRKhZ3Ex0SO0e7q/p3GcbjQ
lWkx9jJQtVwyJ1a8iGCUb/13l4PGocFQttMkjQWLO5/M6LmmAgUQKRiHBlOXGPi3opQ3N4+Lst5m
o5BqXQCg72K/bZUMCUrFXCO2Z6D1FMQII8mfpKffk0ddVdBuKICCd7HgUjZqLYWyYbyZrafPWfy0
Ro+XD3//Zf+mYnwkmGKCr6KxqN/oK37tF+AnB5baqs3mOS+HqTysgifXvlu/Eck5Cn1dqbnSIsoT
H1fMkF4P5aE6orLBllxR9S0zkAv2yseEabUkBkY0oSxaYTEr0070IYgkMEgI9lGgf3w0mFHQ9hCG
JjPrlqov43i4fE5Mfy8thEOCuW6I0VgUkb7lVg/pbZKekgQx+zR0LKK6k+SOpaBaTKR+HC4kY5qO
PUpqMN2om+xm0hyixLKjzKJqJJEgDhumKTaXmiRwv83ATIOkPeilCLhFtsvhQx+XZJoa2JKkeKBC
gdKlxKY3yXGpbOIyjkGR9VL2sy8cGR8FDjUpLUpNgchD582uJoOML/Ulb45gXRMo0GJvfJB9KP5Z
dN3uh1LeTIwPDifd0MLlh+zllD109vRzuq4qh1GVLf7iosi5d0LqWT8uK6nIq+A5x8NpXhDrnhtX
o1dsJO1qw2H6loLO1mfLFS1TtMMckBSy3sTjCl9pnI2AFI2HsXmBpHT3pJsxgAnDJtdOoEgCO383
bBLzwuNKwz0jd1MwRCQwUiFR0L6Toano5TEI+MA5XVXMXtVSxpzX+9JjeKIH9QjXrHGZzpBDOwle
VX/wcv+Rx3daaFZIhj6hmJvoLg4pUA3YBG3q0KC6ml8l1IZOh05U6LNv828yucoGQ1bqOVzwyqqn
cx4ex+JnJGpy3081yW8y2D5vnlbjCH0kEjurgHVizYfOr47qIRLeMrtKgfmGmkypqRh8EVGjW6jR
QMmeS9cbo7yLRXq+e4vhFjZNYsmQwel5mS2YsF4g+Revj5KKbNmzbp5aReBuMDx/h1cKBIDHX0dD
GXckSlbM+mSh0KaeP5elZYfZoSuvyIzC/ujnZaDYNdyNKO5k6mSxQPWEk4law45BE1p02LWbzFoD
iopDEe/S/v69rYzbv3wuUsmARbnlVDpr4TcIxmKdQgYzkRymJxuFk1Qp6tQIrxC1PJv5g4QyrPWk
iwqW9rXtbTXMtDZSSmlCD2sB1LOmc6PemaJ2adEq2N8335+llNJYQ09xUyy2go5pMDRWQ9BR77IS
7ELARgk4/6JBVrbqR2h1iib20Cqve2lx23L4iBhVhkoTxTIxlP3fy8ng4A59hOXI+osq/Rj0xJYG
Qep8d8veZPBxAl2S5ChmPFWkfzLzc7aAFrT/VuUiKoP9C3YjiLPRpl9MvaeYwMPGvRAvd2NXvaMB
q3K3XPXh8gGJVsVZaaUvNBwrRHCoMrszCpLo0nmFmdmyiD5BJIkzUKtEAb9aoaF0lL4qsiuTX1p2
SD5UybrZPM48Q0vDKTXYPNOI7pOpdlR99NJxti1zPEmDKniS7hJ3qxt5nKEqs2lWC+tpby3beGQc
KI1jurhZw0NyhYCiI536IA/C18vHtosPG7Gc/UYz5ggoKuvOrRSnIasbaYIYqei4OMtdlTTq6oGi
pDpLHZm86Mtdl7w2IiDaf5tuVsI9DIrQtAyywnTzl1oBnXXtp75+lBVXOU1X8JsPIo3fhaSNQA4r
8p6qUj4teC7KV5HV2iu5XkU9P6JV8WEEDI2t57Za2RhI6ls+Rvo+GdeoMkWFMzmn16K5YAJ14KMI
+jQYasJIa8DmEUnf9fXbX6kbH0CQCimpwxbLQfWGZ1mTl6i5c1mE4Fj4QrKRrHpnySM6Oxov6U7J
91UW+D6iTeKgYVoVokQqDl6PYifpMD34IwMPNmDABwiscmxSHVzObm88zd0xxGSKUiRDtArO8mnR
EhP/QbPQ1FW2ydnsdfvyUQhM/12RGCFZqM3QJiXzV/U4NoYtI1KEOPVH5OjE0glVDJlyEKOCD6+P
VSwlwZin3osL3U++R4qoGmh/x97EcAijllGD2h9QCoalFyvHQUTzJvo+Byj49kiKBaeOuc1k8vrh
4fI27VvGP7+fb5Ad6kq2wgZITKofJJ3tYbnTi0Jgfn/wOt6kcF6HSquZEh0XJ+IJv1Qv9Q1velkd
zUm9yBUp8R/w8U2a/G+HLR1LzAvSsWf6k4lJbJhEcqQ3g18cZR+HJAwi7Gv0mzjO9+ja3EoSiHT7
IvX0ogmieUKOIvHMqhSkrPYjn+qbLA5mumwi+VzhuCiyb7+fpNIryR0s7BT59HhZN4QbyfkfY2+h
t6HBZOH6JT/mPzqHNXb1toQaMad3QMD/t3rC4U9t1Wa5ov4IN5viDzcd6+yK7DVgPSjkPFSuYIFM
E969WDfbyYFEnRl5YlIscERyTjvMB4Lx9f5/BipHcK/8y/JExsaBBamSotAVKOaUPypNoBRBOgvO
TCSCw4smV5MRKVrgheqNlh/WXw0QaV5ehsic+WbZvE1QhSTDnNkx6U4VWK1Te79HP52tH6KyYoF9
8b2yIQ2HoQOlIcpH+6Mx6DZthp/tOLmhlhz+cmUcdIDahxQGI3ianNkFe/x96Kooyg7tGeQ7H6F3
Ut+0j++hlak8roTNcOwxRAbMhM44GI5ZiLScadUFJecHQPSjYs6RBqOKMLs7KU5tMtlK/Gkm12V+
xsQrgXYINJDvog3Tfq1qRrdtWcHa/7RMTHh/uXxMgkuRH/6wGpZcKmUNEunVkYpDMgicOdESOFjo
+0IOMzYxNAIPbZcFjQb2OgEWiLSaw4ImrFvJYMx1KPRFffdtlVwRvJCz9NPf7RUHCGCcXNZOh5I1
WuGEcXdKq+XvlsI3yBaoGNfmBvwta0Weq/gRWSy0dy6TY8mtKPW3f/SWplDLNDTNZEe3iS1l6dwo
rYLQdgfu5sLEqAWie1292n3VP2caaiSH0sn0+LnTCruq5ae6REO6Tu67XvCG3UdBTbZ0w9Kpgp/0
759iNEYYqj240vWv4dcwqP3xIH/Se0cLWJS9FpX97a58I479fbPyAsMmpN8MBZoGNulc9kkjCe7f
XZ3ciOA2V+mjwlJz6EqXHqrirmmOpPmUW88f0MiNFPYrNgspS6laNFYCoeenNrz7GC/T5vuc9ZYD
ShFmxghamTeS6UuNj673y0sQbRRnvEulp1GeA4AwGAFU/1FL7Xa2KabqXZYjOnPOeJtIU0dLR6c7
WY9KfKuKykP214HGH8VC7kHhiWuiyoijNAPQWeG13INmd1xsPXsYZVOwYbuIygb8/lcQd692U7aE
VYNepzD93GcRZj3bg3y4vFkiGbw9RhjHrhfwjfXllk5+ZBwaI7gsYj/TtVkHZ4S00YfQYgdPb7sa
ASWwY2HwZaIfWLkDK4MzPVEZnOiMOKMkFYhCygEP2T4d3G4Ao8eNTIEywrASe4Rt/QSNqrpMEKcA
mumyyl/crVTpbT2EihNfrX5/pAf5zrpXHNkWs7+9w05eFocBkx51UmFEqqPZk5ffsWZzFUVQ1V1q
146ocJG3Il4YBwiYaNFVcgth5vxaVocmFrSk/X4kX9o5Hg7MQbMqhH+c2aeVHZ3VxaZXhVddV1/n
c3Q0v4dsxuJzWNn0OvXSxpb+x0oLfoUcTqRdQpauNnK3oJo/yq2drPqZmK0rUH9mQhcWyt/0Zk7j
QkUjhwMH2VOfpW/sQchqEZof5udI+B4UbSxf6JxkS0Y61QQFIeRVD/RKAjnl1xVDlm6S+yyYndlr
7lZPe9UnX//2v+dluX3lCTKaLCxoYeq5q3QvVD8txsPlDRVoJk+NUdS0NPPMzEFPlqFb+5AKib95
9OBXwAHWqtaRVmXYQTXQXlhPq35ibTGpW3+jwewZr2NmR65oFoXIvvmE9mRZ2TqVFlOU1Qfed1/B
ioBho9ZJmYEnosABD/38Kjk4GTRtBFMuzV0ZLXN2b0YFegwl3QeRoWiGCAOLSybAgQmZImpqKkxt
JZ2fZ6HTK9ZdQQc/kwa/z4nA5EQawkHLKDdaJTc4v6iUwXr0o5t/XVZB0dZx0BG2JE+WBevpilNa
UKfTj7NqCfyYd3Er7oD4/GaPjgUahtCH/Eh9yTY+M3XQgvIhv+8EWTP2gy8cEF//HFfGnGgWwBg9
JRiZyhrg44N8EHGTCfaNr38Oy7Ib1ChWHVX1l/aJRtfLKHrsCOCWf2HUKGyTi1Fju9Yfi/sYpIK/
6VjGa/FE23fFLvwRcUjRlKqur5ah4Eoe3ehMD/1BC6iXn0TX8W9+wksnxHk0WpGYLWmhDKyqTXWq
U/yDXGen/lPzNXXHM73RMN6W+MvolLNd+QsKbtYvl7V+36x0FYkB0Lm/4zwek6Ek3airjozRyJ8q
1UpurDIdRe+EfV18E8O5vXKsW3nSyAx9+2N3/Z8dTYU7uq+Lb2I4z9fq2pDGJa6pqkxsk5619bpS
vMs7ti/DsrBZaLqgfAd8GYVFmRe4qiiGvHdfkgnd2z8ui/jDrfGPDL7gsa3SuY16GdftLfWLQ3TK
HPWRVfamXug1gufCH9TwTRqXlMhJNCia/l/rAomYN94pkpN9zYLEWZ3QRtuwk381z8iKhBgjnfn/
+1zH/9jc20/g9CNe0pkQmeSY6+jkJXXG/DxTTQS++8r+JoVTj1EjQ2JlWCieLT6mv4YzRiOamLI1
uXXpKo1NDv8fsfx9z+NNKocnRdc0aoGoiQOdnDzqSt8m1WbeYnIyPJRNHAzdKb+K3xYCReWHfI2o
PIpDE3sahXdrdg+O9lESqM67ylz+3Dh/I13DYTai/+cHO6htQm/p9/WzdJM4SjC5kTNhxMY3UFqn
P0XM2ezGf4+eb/vKOyBqvUSTloNZiqaary1S47Sd+kldjDGQmsGyu7hYnb4zRDxk79JB/Kp5X2TJ
qRqNgJnkl3FbfupsEEKf5wfaYqJZ6SX+B73It6VyvokcD6OGHpzcHV9kJzl0zmonT729OtkP+WAK
gr77jt0/wvhufiXvaJfiWYwC1tge9MaWjWM0P+floSwEov7gDr3J4qBHa+QpRulu7ua5o54Yjapx
k1h2daxcTJEQBSoF9s+PCktI1FlDgpVNDnHMX1MQHnt7QClriCru4lZyRSq6e+1RRVFVENEbmsKp
aFMXa1xTuBLktF4xR2Ly4YKdB4EZ7lr6Rgynj7WUJFZVaNhF1EIUeB72T5Yon/a7TuCduW2EcDo4
1YakhBOiIpj+4se1rYNSYLljs8gNL7rDwx5zwo7qdSLcxHexpt/m9iaZf2x3ZTiNCgawOiqS2BYK
V7ye2KP9fXARlIlBLueLH7y74LKRySkmuEnTcVlUlAVO57W/N/XOiUHpWmJgb3+MRH0bImnc9Udr
xYi7aMwx5C8qrxa5yrC/q94capUsh2pSqJ0vYFdRQkk0oGpfd3QDE2HB4PpuQgSd4yqLByw0l2W7
wrBwrbUrTaCgfzjCNyncPUFXa5RmpEd+55fVp8YJ3dFZXmSKnCJ1Kn86VJYrcKJ2Hw30TSZnfOUA
yvOaMrUJ+qvVzdEyMh5QqxyQKxmjqUVMK7+5v98byJs8zgoVvBq6ZIGBNN7oDq/6Kzx5lzjTaxTZ
GaaXmMigog/AA6FEHfRe9AO9aG3woeeYrOgaxSww+V1LvFqXS1vUuJvM9qrXrtv1aFD/8s7uR6M2
Mnh1JW2q5uyFtIAfLGycGGGU8G66ZgyjgNNAR1lh/cCe6Y7yM78WtaLtwvhGPOfG6W0S5lJUortW
8eL5SpJ+Xl7fvvu9EcB5bDIKJaVu+X1PTJ4EZfH7M4r5n1Fs9s1yRf73/oNzI46Z6CYPBFKTSjdN
OIjpcb5i2bPWG67K02SLqv92YWYjiLPCMtaUsWiwrsVaRykIC8W80UIJPvCkaJ+GUU4W10r7cnVj
ZDB6gUGKjo2zx7xJpSjt8QY04VMY0W0lbE1jevfOAjfr4ywwWep0yCqEcMqXxWGJyNC1vPzX7LGZ
VCKnbBc4N8K4+zBSorErYoTa9LUIP8MRbc5trZjX4P4S1pns+hFvst5Fjdahk7MIGqJiZiGawc71
nXa1HqJgRLaAXYPqlXpeENC3raMopMiU4sKm8mGkHIOSErlBfMcEXqE+o7QKT7cOJZiLL5udYEP5
QFKRFY3ed0AuVT1X2bEwX41G9ALcTe1sNpKDjiFvihilR7kbNmg7RgGeG7pF5K0n1W+DD7llG2Ec
jLQtVZqkxAUkKbFj6F8TXbaVSeDUinaNAw80bS3GUsKmExnVR49Z+BR2Ai9990GwWQcHG7Vipe2k
QtPTPAni8FazvhjqqRx0t1cEdX0CjNA4jJiGNilCBatpWhBCzK8Fihf+Tss4jGgyg86FvObuoI+H
lUyPRh47aJ8R3JGiY+HQQdaVuAlXvNjm6fO4nNfyzoruL69kFxQUgnQ17nlL4edcZ1VRz2oLUMiP
bEyV4bEoZR2ICE73r6eNHG7HshIv3XaGGrN5ECyOzLpkWgeDNQQB69092wji9qwztCJCPjZ3Neu6
yWCih+FDWYQ3Efzb1iJpVJdMRC4/S+0NnQUYtu/obgRw74aJdCZ6pLBZ/cvi6Y7yTeng6yZOCjbT
3hkrJ3wQuUO7AL0RyXljeZ0VeZfjDV3KyPa0nqKX9gJ+PF00r+FdL/Tvh9hGEoeeRq1bNXo+2PsZ
WUj4s8+l6tTocY2xwsXvunvlSRzH2nfHNmI5HNW7EWx2DeaKMbHTDUXO5PvsUGcO+idRTF6gg3xZ
ldW0UUQGFpCQRrePupdiaWxrzEWsMbuu2GZNHKamC7qkDAwidNLEnl3JTjEt617zq3vjHHkFxjjg
GSYFGrhVVaQlRSoj3FIOZyUyLmU5K3BeZo8gbOUiSR8oD0PkRZ8WVz2IrsL9J8NmvRyIFFWNqV0E
qtN55VF24hfqq8hgR14+ogaeUeVE1C4QiGGjCcxGOGhRuGIOXDA6VilQ/Qncjx2UVAdaiv5Ve71f
EJGp4Qrb6M69jM+71+bbknkavKYvi7qOmcQh86rhNgkzzO95yePTKuLMEMEOT4XXt5akxQZeZMxE
sofhhh7MH7NTvuq+fo690CkEWC26FXhmvFnHPd1gbufvjI5yLpwMCKD68ll0/wgs0uJAZ1aaOIxV
CKqzpy5O7Hq4SuNIcFaCu5Rnx1tSuSdyiP1Tg+pmgFs9n6RgvP7QWlTkjaipmuq7xnA89Do6TkjJ
lmqM1zG16ZA7oSYCF54J7TdOb8TwN0IcLmFEAWJSPzRHKZZWJ0+1126IiqtqbnInoakSdFYRY1iV
ngXIdekC/2fXkdv8BO7U1hFR+IiVWzR0tBNwbKMy9bJ57V57GwncraDK/TzoHfJwTf5zlp9HagXK
9JAVL5fFiBbC1HPzOK9VTaIhK+Aosh/leJWI+Lb2UyibdXA3QWbRuslZBVh6bG6K18VbMhshFZQF
IFbVIjom2/01SnvQpCmKFe2j8kY2dw0k8pJkTQnZaqD4jFPFQK5RenjQkRODZM3J3OHAxsWU19KP
v9tX7kLoVjIaElt2QeA5xK0fLqJay10N0amKi9RCSZ/JQf6gpEbWZvDB5dlN55M+gVa+Jo4h5PXe
hSgdVm3pyAirMqcjVZL0g9KkqRtnOvJ7iuoMdTZ61kQEOr+P8xtJnLLE4TrSFIkGXKPUN1Tnd3Cq
YKMNXkKbPmmJU92KQGv36tSICT4OkxgGqnr+bQK0SEmfZwBHzGFubcb4I39aHeNUueQszpnsbaZG
ZbCjGybVNL7WQy8SXRlkeHu9hik/0ehU5rcx193L6rebztiK4eBjakZLrSz2bgZB8uqWCLvpJ6i/
Zx7Nxz5Hpwuq0Lz4XhVdNbs5r61kbjvHElEBENPgrgZxKFVACBWaNoYJOlpWO5myeONQedaa2mAl
eorK1ru8ctH+cirUd5hurDU4TR01mMpTOr+m9dNlEbsJ0u0SOVwZkFhRKgNnOPvFTf1F+waPXUW6
UnkGR4C4PHLP0LfieCxBM/DaJFgSXbL8NNMJeYy6buivuTfyO4noZiBYoGgTOWgxKrTGkAR2aGEm
AYL84x2YN6ogc1qvNlGMOXwq/DwQMVruWyLVDIKJ6hqe/dzrstGjclSsASGyEcOcbRUFjGjVu2sX
r7nSMGBVZPr7y3yTxzkS0YQiV2mdcndJPk/FXT08kfkjtV3aZk2cp6AhH9vAMUJIbnS1F8lGmAl3
n3IdJXb2afXEGRKmDXxAcyuQs3ytiiJ1rUoULqYpqP7v0/jWmv6PtCtbjhtHtl/ECBDcX7nVIpU2
S7bsF0a37ea+gTu//h6o77QomFOY8XS4nyqCKQCZB4lcTj4PaKGZy+OiS2qiZVvIf9/4D1OS9aMx
8oAA6FKS9tzXP/Xu03V15H/xryvCzWNYFGw24kVHUhOzfTNoo8Yuxfp9BhPbdQF7TxkklP4lQHzK
OBkoWbQZ9gzuABQf5MikpbkXx9lLqyFz3lCJ07Wv6BQd63gVmg4Rb1RkeFqeb+bJZjzDn1W39uIL
Spvxmqk8WYR794g2wgREjLXWdgiDr2opyWlYnEva1redLptFuXtKGzECKKpW26S2glOKjBsKKmTz
6foh7ToHxkaAAINj09I1t6Fq+uMUtJWfIpAwae7sRd/NsPGUzM0efwshNjIFIIzWXu01vS98Rm8j
NVTJoUqO19e1i+7vIsQmW4voGCfXwI2zlHDIPifZI10+zd0o0fH9S2sjRwBXNjYJnksAO3VwM4Q6
yyAJCzvUvs1ecgSRb+YRmS+wC0UbkQK+Kr1R63aOE3NQPBvFTzT9q07Gg16fcyNksyRVsOvubxRE
7LPVkOdPiQOr4pWt2VfeSwCuuuUvEiTeiKw1kpxIT1N/wrTmF+2nPGe2iyOb9QrQm0WV1bYqL3il
B3t5atYQTB6g3FxcMvy8rjXS4xSAN7JidUhWLJaHRPTPxT37lPimX56G5xVoIi9T4Yf1CwpTB6EI
EzPo0d8lIH3rtCZTkVng5meF69EItAOaofCIkmPWPpi8CxN2cmCFgkgCPIGkr25mbTz3+ffrG7iL
ipqpUcNwbF2lgmUrlCV9NACuMMLb1SNwF3Z4kA6Df13ML9xOPFiBLfuXHNG8o2JlcUsZghXH5by+
8thc4ht3yRfj2+AjHujqX6wTkaS0dmtet1IFYzf11kzzBC813pcRH9l9lrgGvP/8koXlT/PEgvZU
hlaGCg0DXeJe6f8HY7133/7bv0Kw/1rNx7TO1r8NErP20gIDJsAUd0nC1CtPSLgmC+KhResO4F50
QSIsY/LaBdfN7gtKCyJcLZ9Yh64H5XZdw65q0BkfDtNv9GVtFyqoK5k71hpODievzt1qONNIc3PZ
2ASpKgkmPzt9Bt4HVBh0AfHmyDXaIHEe0wOa1/l0pag5M5e6eQuKEBnXyu4+6ogAYPoZhlyIpERj
gnEQ0winMgH7u/5Jw/xPlV7Abyq5pXYRdCNH8FWaxVTMgsxog9EewbCSJTcao66RPGr6l+uGKVuR
4K7kibkudgpJlXksUVpwIiSMnd/I95qqDT5O8I/paB//iJm5Ha1lhz52zyAPcfTURs/XF7H72Dap
A/Yj26GEiOcyD1Fr2VWBCsyDfm7C+SY6tqijXzAWQlbsubdhW1HC0aA91enNxsrxMkMZ5roWXxBM
uZmbn4WTS6Lv3FzEq8bUHUtFlMT4dZAcXQpTx+R0YGZCP01DdWJT6l3fuT34t1TVMAmKyAiO5+PJ
GO0UZUrS4vZKj+Av9Mbsh9XL3hUyIYLHqo6rBo5jCNGdu369pdZLrf55fR17BrNdh3CNtSVxJodh
fG08Aw2G3DOX6meq1f5Ut+esKIPr4nY8Oouo4Hx1QMtgAz0/blvJsrVsFYd6w3SfoPEqAmtP9sOk
R932sul0Xdge4Floi7BQ6kccHa+lj9LAmxJltZPx+2MKktFTUeVYeiHhTr+KrgYzHGzEW6Sljjv6
90GucG60jJqRtPHfcu1vNqLHijscMt/2m0B5jCn6G3rXuGt94K6vnKYYHnUU/LfTIeE6fPgzhLNF
imVYHT6a2GLgmatCjCN0JxJKNnnHr9tKefOqNy/4zjbMii2Q0gXREtBAvUnB50wS7pygrkwGIzs2
8UGcAImt0q9Wo61wGtOXOk5c8EEu7UGyph2rgBDLNB0b0R0EjD8qTmYhAQw+KyQkUVCGSMgXEuSB
0wTNp/qlP1qXOSgC2zhYylFWNreDkh8kC56Aw9aItgUMZHEestRfnQaW+JrLprjLxPBd3hyaYpiO
og0pHttLHp9A4tk+ZDoIZhgYN92CDrLKMpk8/vtGXrdi8IPFNzRW5sRbbQ3tC2liek5XF14Dz+N3
DlBDz55ha8RRxUigQaLZrDKben2ohtHn1isPlV8f2A1naUKB56c0dB7yUJYx2jV8DXiD/2yQzgiA
k88mti5TqJdp1n3U9yezkbXI7uq/blOumGBsF12C2FKyfNVM1BIXI4bagnLf/O60kqjcXqwEDse7
FMHzLnK1VEaO0+N30MkSr+DzOjzNgKPIy7LhdA9fZPko2coEo6tMZW5Xk+a+pn6uLDBaXwZDciPI
RAjWleosGnIH5zMpd+Z4SdTKncYf13VvV9U3WyeYVj6nfUQjqF49fcvSr1X+OCSBMT9flyJbiWBQ
9ZwNRVyPuZ9hGqfT6SdFJ366ljIk5JsuuFIfFEHQ6EzpMrtmWA2PNK6og1EilDLobw+GPHGjOxm+
71VRfZAoXJ7GQJNqXiBxrdo7pbA9Uo1eYjbHNu6PLIkeRmV5ydA3t2D8Gymmkz6tx8hMj1rf+hRF
1P/9k8IimHBL0SuBqIX40EcIKnWcCpf5kqxBk/p6+n2cvnXaT8WQoeReXHcrS3zsa7pjVCDyyTDq
++/J4jFyl3BRkGKWZxJ3wep9YZpwk5psMgyzNTIMJ/5eOF9YLtm4XUPYfF/AkN7UK1rVC1Q0VoKu
8hN1PC4lKro+XzeFXZ9yI0fAjQUJ7n4eI+pVIyj9lfpsDmmwNtEpVZPbtMlPXTH99w+MD+ck4Eic
MWUxVujokLz2zp1uSkKRu9YNfi4DNW4WIvyC1aFslc5rDp0DG9NRzZrA0qJw6P5bHq83B9F2sHea
DTIfsUS2V8wJPIZJ5s/Ila8ZDRvSBGNd/yiJJI211/1j4Zn0jyjBqitwU4yzquGQbjHV+RZFHEhj
/bSfewxZpT6i71/H45s7HDaXMgRg+mhClvwRezFP5AYdmxoawc7awrFVNvzyUcn/dus6b/ipGx72
1cc0AIyiU05sDK6r5u45bgTy3zduD5q2SWxbsOeCaTcGURHUiU4U3G/XxXB1+AWkN2KEyyBTdTUq
SifztRIecRSlxFOp7qeZdTeUtlu1ZXhdoHQnBQVF14M+16NFkcHOtFs+vBIm7rPCjY1g8Q2vkVco
7t5Em0WKGlR3pRnbGHjAXsni8Sm9ceCgIMDT753Df9LBsodfKtGoqVJb1W2xs0MlkWahPCb3jTQo
oLBTc1qMG1s2kmAPhkFqDCNHKFlD0cJHHXFsDNAtLT3z1/YRBGG2bMrP/jLevy/AfK4lS6cZ+P5i
dJ5u4T5V64uZNZ8Mc5To4R4Sb5ciIH4+DGVavS3FKP/QxlvWwYzX6Xkx0kPXVU9Tv7xeV8Q9A+NR
HhVevq39UlrUoGU5NzG7DuMYe7fTajdLvywYV3ZdCn8oi/YFCZbuEM4QLqYuip4q1WoB7nneq0P5
o4YSfzlVzK7XvZUj4JOjkp4Vtgln6xXUKpgCWnr0Qfm24rUZh7K+uj3QAOabVCXgyAQP4ke9qxKa
ssqBemfVfdOeyxJDtq0brT2yXJJN2D2kd0miV1NPhVn2rMz9fLzNrVsS3zlEciHvek6b1YjOTEFW
BWyLaItIwHjvxccKzW29O5bBGpS+4sseErtGu1mSoOmEpISVpQajqh969mTKIhC7Rrv5PgfDzcWx
FLkGik0spyMYe/5qlD+q9kYrZIXuspMRFE61plZZCcQoqnVIlp80nm8KKQ+0bLOEWxCg0Oq6AU0z
h1uT3jq17Dbiu/2rff6jyhrfzc1uVUYXZ9RmOdgWo0fOSKhrmHy3esTv8NCXhWhkmybcfX2Ug01g
gjoP9UPe3pLlbpSRh+3er1t1Fi67qETxHfrwcr/FEEHqmV7xKb2AjMHPHzDf7iyblCk7IQEL6FJP
KJzEkiYHlepxc05iWYpr9123WZJIUzDMThLVNmQY96hkCgsMKFwPeev2iMhUd9TPfccfpK9JiWqI
zIDoOV8ia4XU6lbF1NH52J85TXfvJZgoIJMmgVRdQAVMY7Jmg8GcDGQ4NERb67H/w8jJT5LXPng8
nq5fS5JTE1kBlZZFrWFxu1rv1/UCFpn/7fsCOrRVy6Y65zcEvc3jH63slSP7+wVcWFcdTG8Ztovk
imdVUzjVMiZ9CY7qIjKYYF9rrRxTsiK3JF9L67UcDJ/IBgjtOwj/AJAuQEI6pXYzvt2lJ35tcy45
PSTHKLh+IDJY0AVYmMp5Xcqa2+nZArkH4pro0H22vAKUMOhi+L2A5tZoBWDIJtvM+wVHtHbHtbpr
pAxJEvsUW7cLZ0j6DDNYfAKuhPjm76qQmdNooSpEFmHc9U/fb1XRo5+bcUYpbJP7zdCfInVA9E+v
EEGdrVPds5Cg0CZz5oPk0CQ6KDZu2xjkDL8SZsS7CBzb7bx4OrEbFjiHpkMstcjdQnezl/qLKdGX
XQPTdd3h5OOobBIMjFljpGkJ3rut02B6+CWyO/f64vgXfrl5NxIE++q0VF9KpcbxYQhqSRsXxM4u
yWQ1bnt5agudCv+sRDAwdSFlVDpYSZ2AuUDzk7D50qAZTzn00o7e/V0DO4jt6GA4FsvA7Cht0ASL
13SZoqzFiYNBn47Xt21XJfR3EQKyDvYSpYNtZ35M4qBJHN1TMXGqJf1R6chf12XtYtNGlqAEutEY
45BhOTyXpd30x7c+tKOs0lG2a4ImDMvq4HkOMSs7rtPnXladt499m3UIKpDZBum1Dnu2/j3SJvOt
J3pCCRlzachwn8tmtO2ixUagALZxFCnd2kJgUmJGaRqHVlV5xqydGh2PCkVFnqKX1a/slTxB0d81
QwDcPh4znpZExGjwbOYui1s8Uy8/Wr1bIme8vC5GMP9Fv/OSq/S3+Hi34kUnLVedyKA6xE8eDJnf
ZenBQegjXIOMN8//1rPtfbmiewayCd2xeeSqDQaMmQRrM4iiMdv2wHniZOzXe02ZH1Yn+Gdq1Di9
VkGaflBetSOmVLu2y57kjQESYxA9s7W3bHSdQ5CSPNGmcjtk+K9b9a4EA/CkO6qByh0hqsOiWl3i
NAJIKUGTX0zpyewi+0aAsFd0HvokyyCAhep3vXAxrS6w/SgEF+SdcuER09/L7asbmcKrV0/ymjQr
ts1Jn6r0OQPra/F6fd/2YywbGQL0Gl1D82iBjD4ccVV5aEa7JMAUV3u0QHQNxH+RPRj3oYuPh0aX
mAPefMGoMdCZNw8g+J2c7HN+zu7RujWhgem0hHwWwNIE+Z+SZe7eMO8iRYpUvVU7h2q4MBkKOEGf
f1zoTUPc+Wnw1wDRUvTXgpDOV3W//HJdNMfhX1wCwwYhCiJVtiWS+hVri+HHepb7aR25lTWHmCPw
oxhpYOoj9dW5OFyXt28J7/IEmJ6Q9cmnHi6I2X6nycs8Bde/v28I798XDg9xYQaEQohxbY+YI1RU
d72MFkMiQkTdzqzoYqEn0rfpI1qTQUx+06WyrmeZEAExmmjEcBqEu0G22N5Vvvql9sAeg4IvN8U0
BYLKILf7U0apJTkc8UXczDFNohlqaKqKWyHFaJeP/9PxiFDbGLpTRAUkqAUJEGg653p1KmtZd8q/
wY1/1EAXcGPKjKloQJHvN9/jzwnuZJDjh8bd1LhN0N3a6ICQFZPIDoz/volqmV3qLJMNQ9Kr/hjn
XZDROiCxrDRXJkZw3DTcIoZmY2Gryo4ss3xEoI8R0SUx9P0I7TsuiG9kRctNpABxUNMZiBRgrN3d
6i2gwOUvPVkkRrYoARQ0dTFmJYKwtv7O8tvO+TnOL9cVT6baAi7QBClVAm/Js8bzQh46GV2b5Pvi
y1g1qqZAdS7qSLRnhd3qTIKbki0SH8OYXRbTskCyYbVy12KHsqhdww6ub9K+y/V+6uLjNy5oM/eJ
hdQkLQ8jrUGdx14TNTp0ax2W7YQySFo9zib7QzeopApMtoOCO4E5OFqXp3h4J0VIs7vFlOwgV6Ir
N50hQEKRQwdQpAKNbgcvs1/g17t2/LkoOoQR/MSSNAlILlaDH+gGD+JkZgmKXVFFulbkmPc5ZvzY
SqAUIMfJrXuU9IXXD0+mIQIyJNmcrt204AGkT56J2tWEuiX7jVIHdaMgfNWbVbVNXE4j0lOeqv+g
ytGmn3VZNaBsHQIYWFYVGXaGm09brAOYYM71aByzwZHoukwdBECInUlvwHgIz3I2g7pLw7jyTcZu
k8nN0TnTT5InwL6L98+NJI73LpW5mrRMRalodi6Z55DaTRieGhK1kwG3WHFIoQNRjMSoV9ya6BFI
Qt1Xz7zzCNWcUuolic2KQ76npq9X08JtxHJyGOviTlNkcy5lV7k45Tu3lSyrJ1wOyUl7Vf3psB4x
m+uEQokngjRE5ckeALJFCUBRN+AVTrSY+ygvmXOn1U/XDVWieWKcb47m2U5GeApl9JCNPXqpb5z8
bmmPdhFW4AS6Lu3fPGfeFU/AhSzW1EpnwNXiFiMG/+4ExQNKeXEMkHIVZ8V3niUieRHEFagVp4ED
62ihaxBZ3cbH8sx5PVEAeCsP/km1XQCLJLd0bVygHL2ft958qx3TQ4NADMibqkf5RCKpPAE1FCPG
8NCU4CHPwl4H+1eDUXGmr9qfSAiCmVB2I0t0UXwYVijxmsoMJUkWuUOZl6lKUFCCSpbwzMgmFBV0
upL6c0luUlyDWuklduQtskEjMjW06MebA7UfK5wI6MTkpbApl/eU4qyCwnQxkOMMnjSZCytbm+BQ
pLXTzVEPJDTuCYaHuukRTGx3h/nJarymeJtuMB27M2USwbsXmIn6U2prpoWi9o8rXfV+KSKdUk9Z
kfFxHlmHoZiyB+KuYmyECFZtV8poOcuKiV917I0Y/2FIe1n5/vxixRsRwl1fZXPWTFmKhCImBzbP
fLyY/mD62QJqOy1I7zvZM2D3wDYCBWNu17i1MRyJV55gyut8atjgJcUpKf+4jk+7rtlGjmDEDcb6
KXoFgM/JeFbSP+x5/p72LMj6ONAdWbhg/wJ7F/fmdG98JhWBHTuOsY8dc3l5QILyAMVr/bJGhYAa
0GNx+K1U0kakYNbmjM5uix/dRG+cJahniZfBd+iKarzB5HZJpcJau8D3ixOvJnSCCYArp/SSWNIb
pmzE1KQnua3joCrKXLB6Y4DHd5vJ6mqlByRc+FmNEa+6AjFzqHzXfLANfqVfbbRQH4YTOmzRtXQz
VhKQkNjvW/3FZml9PI+61kHXG6M6ZXYfslaandi9hsGdjzgmUEi3BAA0hropRwUyyHk8gTLgyMcT
oHQjlA1Z2VeHd0HCBibpSirThjrUGPWp9q5dIEoaWsNPEPYt66cxpf51C97tFVQ3SxMxttVVJ+Op
9S5oW28B5QNu/z+zns/RMF+pnwV4q+LX43W5+8jxvlABded6sFobvfY+nvuYth4M0ewm6fNkJG6t
FhLPbV/734UJ+JtndkLIAD+RKRdr/GGPh8qQ1Fjva+G7CAFxSdX1bbxiPRGmG1R9dS7N3wpcbE5K
ANt0JNTpKqzCyTByxGq9qkGguVwkGrF/d/yzEpELWaNtF1UqVpIbxG1AHbfUz1N0H1e5xHAlp2IL
0EoiSpeZQVCTjXDXDb8hy6FOsvC6psnECO6SA2ZLzPfCtkXRbVaGPWiQmSGp9Nz3yd7PxhYAolum
wYLzx61o9lVQ7Ch39Cuv8OIE8jbuYEkCcR8nMEgThcu6Bh6Oj56RmcdW3mq84e7EBxqUhxWVueNB
Rnu8r9XvYoS9iyI6GXpi4sXYn7LmsyIrX33rR/zl+rNQh4tmU0xAIIJOJyQurDZBwwcnLpzuUCKC
KVaobw+qGwVsx5wem7cs85baONS+RrI6jv2De/8DRJdimquYpvqKYPNlDo2wQnXeYt6ygIR1iAZl
kPsQidrvI+5GpHB2kVmtpBhmrisMvLWjyy/+MfN0fwwil95O4XBq3pZ73RB2D3MjVzhMi5QVWRQd
9pYq6G0sH7vZkaxtFzs2IgQziIrKUSc0n/uN1T5oKr3RnclbVcuNESK8vpr90piNLL7czb2fV2nn
rD22ccQw7gm5zNGNPnUnAgoHWQONbOeEO7KZbXWsO4giyTm2TqOM9HQXokB2YVB0V6H6Rvh+VPUT
5n2jKxljz+5QmBOWsVW4K5NB+7/R9ndBwq1rFpExOiXPGV5Ux2WnClGt6mbkDa407D3lJLvm908J
PbuUs/kYpgjyY26y0mnRr1ng6cPnKxtP5St/9WAUvMxN29U+x0Quz7BAtSQSkloJBr3oKTKW1rTe
O61y3xXJ9ymnpwZEFRLt48byC3A5DuhjkWxGKYKg6WNrVZmGKwzAhYEhnnaMTiBc8ihgA4lM2Xtu
D+4paNB1ToZiIJn+UdfpYOWjbaKXJUOd5XDJD3xSNJPC/S4cb+SIhH6k6JVqHND+DPr55qS4mLpd
espd8qAHHaTWGN7+YIZ5GAV3duqC++nL8nR9Y/f8Qop+OPRp6ZgZQAVTGDCAaBhi7Gucn5fiNM6f
x+Se9q/VKGtu2dOWrSTBFrQZNOWGhqunyjpvmh5btnjoJa5KyYp2TQBNtLzvTrXRhieoyhDnjFkm
umjsC0XZRXqOTg5YnMwweZQWyu4hyVaWAIozqmQJJnujfz2k59nHBK57PQD5xwtnOMu/trknzznu
oeNWpnhkTmwuAyq7QIWtHmpnDM2mkvhXuyJQ7QNfxwEPnBiKL7ouihcThQJLdRPNZ9QLXte63W2j
aCpFkQomMoo9QV2MRJwz4Gpcm8WbU19LHK9V/OtCdhXuXYjYDsToYjrxjFukN9YGFZC183POnOFi
0Lw/sR7zCq/L29800zFwYwAVxWbaYVaHoTWg4Nb0ibVfkuV0/fu7nQ1gXAZbAupdEKITFLtulcE0
5kTzVrxHzsMh8qcs6ELViz1+C1MUVxQHKTEsd49E5N1K5cve3PvVpLdGrwMhJm/2eelcdCInB4Vz
yklWRb+7g3gJETBOmzra4D+KMrp2BCDCck31mNjhUL1KdnDvFqEbAcJa2gG1bCmn65i89jOf1pO+
5B5CWZ56Sc6yuopd/dsIE+w0cVhqDCOOq9efnIq4SXkhRebVw6ffWRXeJY6B2JhqivRDLM5AJ1l1
eNt/Aksr2pJyj/yob9UgDx3/t1qG0KjqoJYM7wd09H08pL4166kq4NMoR7jTRsinDto/4hNvg1ov
8szF7jZu5PHfN/pX6HVDihZwhycrIvylW+mHnFaeGVXu9Y3cVb+NJCFsYRTL4nRYtTe1P4foMsu2
TvZ9IWYBvcsx+RNhfcxtdFdM9S3m4PoKdnF1swLBbzGyMU1tzhegMjAhnKsjiV6uS9gttKC2bRO0
8tvIFAivqXpMKouNULYl9Wh0o5lHph+L+n6JEfLOP6XsmRatJxHKDf8XDNoI5Xa90YG0LfOiVJCC
4VWGqp8HrHfjSx9wyoricbixnq8L3N/H90UKQKRbrGbFStHuO7RfV3ZxOud7KWuK3FfsdyECGK3z
ZOR9jG5C1BV+jw28uzEIvdTV23TsDtfXs5v9254aX/BmA3PCRpvy/poZLJuVH59Rk+wbj6BFRf1z
K3sryrZPMNloSOiw8GYbh/5QxtRVm4d4DK8vSSZDMFZWTs5Q8ThqvQ6ean7TEvA95YNM82RiBJvN
m86uh7ri8YrkOU9B7ZYGfGhu8ZmG4FfTwxIYW0vco/2bfqPvgh0XtAS6KdjA5MTAelCFXeuOgPXh
++Qzt/2kPHR/yt48+37zu1DRX1osNsRGzutK/n6qRqDp7fks9f+E9ECyr2IfdTIBCs2342N/xgbq
il5MaSWgBDU0ATUY6xKC9zCPWPBh7eljeY6D9DCe+auxGnxZynv3ub+xMtFB0+shNeEuwcqaS/So
oJZ9xjzAVQ/xkOP0I7gcg+tWsH+l/IMhmoAhg6r0WqnwttOMHOqW3NSazJh3k0zbVfGj3GCH4pCe
5rTHNqruxFz7UB75hOGy8pI/hlteVxn7Mk6f3WfpRhcFBBm6bGxtbgCWPfpt80fcXNTKn/XRzQ1J
YZh0fQKS9E6Nu4vgcsk/j/6bU/iTTC75NPjJsQRhe/clksUkZdovoMqcVL2eos3TK8cC/FLotzGf
5LSeHCWu3JqagCJZo456NEL/wcBw6NI4GJUqduNs8FNFB6PA6NbR8uDoozTKu+tnvx/fL4XmpYq5
zRHUMrk1jbe4F/LTjWtgCBvyxuSoypKSEn0R4/O5ki1VM0BfigiDAvUavu9M0H0AZ87W+7t+JIfr
hicTKGCLlva9MawcoevuwNoziBrclqi+nnt2IvFGJI6CWHpuT1lRRRFk9VT3cqpcGJJ365j4Sidr
QpA5Cr+Un49jjMlD0JlpUoPBQjqU6f5asKAY1mdjxkwGcFIOQ7CieNuI9GDpZNUbEkgTg7NVP2Z2
i4FRfmviVduTsKfL/4aaYrc2nboY0Uyop+a89M3n4n9dgoAokTo3VU6xhNj4lJpPmvN0Xfl2twgT
RjQwwlOMhBIMe071VokTuPmorUKaqBklkCj5vhiWVNsKZAYEiB+V6jFb4s+5KYsA7d+VjqOq4Lkh
KqiyPt4qfWFhMoDOIeJUndDjeKxfzIfetS7dabwoX3/Lo9+IEy4UpYNOlwaWxGjsjt0NUb4ZuiRq
tovqGxnCsQ8R2tjVGsdemEeL+lFyM6X+9ZPf9ww3MoSbA8ROoHjq4Y/GKB14RsTYqw9DFoAo8eIc
WsSCenBiyRoa9xYG4iNUJoDC2USX98ezUgfat8ihwV5sO9Da6JiX9mmms8TtlYgRHVCSKAPLMv7K
U81zN2h+u4IEcpDW5e75hZvliL6nSaqoWjWUQtIDi87gHQ2yEBFikLkzH3lIuGmywtxdH2MrUrgu
hpUVTcMZ4TIMiQY7feU2qx+/NDd8WDQ5YqgJWhbUr9eVZc+Mt0KFV6wVUWuwM8QbqqR0afatXSXF
VDIB/PeNZ9jnSaFVDJ3LI3tMlnu2SC5ZmULw3zffb9uUxQ6vkZ3L0bVrTMQtiWtLs6iyZQjYsLZW
EbMBdfvFcOjtr0z/dP0cdl9W24MQgMFaLaatK0Jm2uBGBx64Nf3irzUAJ7e0tVq2GAEglhGD1IcO
e1aCuTUc+jVxY9bJ5oruwvd2SQIkjJY1TxnvsmJ+j4EZCKXm3vf+Lxukx1kARo1AsoW7qgCCPFCF
4n8qBtfLvlrtQonRHXmPXFlEDmB39HkTN/pbdTch6BT+TxrVd3dzI1bYTavK9Ti2scxheLKiB7L6
knXtRdeRmP9nXcI+2ibatxcTAsjjEPDChPSifOO8QfJA6j4IqZiNgPozJHXE8v2Ss0SSAneHcW/8
3XQP3rdTlSACHiGQRr84vowafn//3kUKpsV4Q0LHRTYNGbx06XW3HGPZS39fOd6lCPZlgkV9jXr4
EobyjaBuhXxtq/D6QfFzEN9S2mbvBEXQK0PD/uFuouxW0b2E/iyNL2vyPA9/xMp9VZXudXl8Y36V
B65GC9kkpMkE7J7KlJRLDOxuUSE9zw9Z+2fdvTLjy3Uxu+fjqBgqimnIYIAVorl6qiu9OeIqnC3l
YrDmSaNSThV+t/2ylI0M4e5L8r5cTd6vhEzlX2+1Wp52p37rA37zab3EovhZX5MmbFxiF8UaK1gR
Y5Nrd6Ft/9VpP9bVY+Pz9b3bPSLHQB6EgD/3l8lMhNEyMaMu9Q3zz1T9Ni7oMez+nDDw5rqcXe1+
lyO6RdboxJGNuxDcSG2oxHfaEoWW+ju+10aIoAgETDFVXFHVG4zHNXW8ZBrdSfaQ3fVetY0UQRUK
pQNLaK6r3mK45iM78Vx5fWmOk+raqjtCI8D9QVzpwE5+6L8qxT9HJVpTvIyKqfYg1e59urgUTcH6
aWEBL3XTgukYMc+QKMe+Yb1L5L9vXJdx7Zx8sBgaD7rCs63FNWTDZ3af6tvN5HqzEREVjWUrecev
RL6XFaoSWezSe+VQhrEvY6nZLaPbihOh3MhtOi85sldhcVKR9oMbi0zMfFRQSWcdqA+aK3mxw76j
sVEZAdvnRWOKQrCRk2e5xY8SAsvX6bW9Vb0CKejSkFibdFsFpO9bptksK6gXXaaAx3DzR/uE6jCv
e+4vv1Pwud1U8frH4G+d1Gh9bes7ozXdlspqsSUoJYbiQKnft2hSB4Oobrtq+rzQH7EB+/uNHujN
QsQA3FKQhk0JunrQVOlmqhqksaxRXYKDIscDM1Z0JWtYydp2KBwpfVMzPWvovOtwy8/3ClaI0bY4
65esrCBGnxWMj2rdCn0BWZO5qXk/92gRSGUNtv9Gx20MEyYa2MdE59ZQzbRVFSA8r8rl89+j5/H8
xld+iLzhLOsv29/Id3GChjPVmTRrHlI/XS6D9bmpD9O8SMzojU761218FyJodlEuQ6nnMKMxJN7q
d96Cl3YTrjeJb3lvY5FOfMwldfuLnCBzN0uN6Nj/76hBBLJrsx/0otdGlCZmo+ZmUxJYoEJz0zy+
lCyBN4+54tPgaZwRbZKN09p3tDfShcs0RtMAaVsYA8ZSkwO62ZfARJyGfI0wYeJzcTcelhsZHc71
Q8U0so+3wWguhLUW/J41v52zR1YFmOx53TL2ROiEgkOIEIMi+f9RRIfcdKMUGiesUwfUKlaqi+wa
2rRkRLv7ghwCjx5PPYwf/iioL5ZoUhkUlK7HFeQxcXqHkL7EzveAUSfvQoQNcwx9TFgcJX5V3VsY
4K2tbj64c/bn9U2TiRH80ayyWaQ3BI7G+hDNlwgTEJh+Ew2Ze13OnsOxXY7gcDTFFGk6g5zZ7oN0
rAK6yBzR3atxK4Of28bjMHu96/AvA05h1hgy4TYiM28MyCiuPA+yzKNMDQSPQwNfgwa2YFSzqHdd
vbpW9YUpf13fNpkMQadX+19eTZq8qsXrWn7JlN8ym3dFE+A2La0WnCfoVI4xxTVLn83cU0waXF+H
7PgFuG001mh6g0eWsdzN/QuLJff77h21OXuxcaMcl3HoFQioUnf1TbC0xT+R1IPnVwXkSxbIPCPJ
wbzF1Da6ljPFYJUKPNNBuA0uQmWJnbDtxok32TZD7l/fP4mZvqn+RpxqYHg2JViebZchZS9jo92V
+dfZ0SSCdteF4fAEoyvw6hZrHIsYrJ+OWeIpMjM3y5/T4bkqfqM5Dm3a/8gQsGCM82S0dcjQ01ON
GXnSLMSutm0E8EVudsuinTqQtUJHMPObU47iirXzEt/5w0kwaLlHKAmzcmVB9L0QzHZVAhwwnZAp
n3vUp1RJSNVT1BYew5QwJb9QcGqgma0j/+NhCeiQJ11kOAoXOX1K84OzHLNCIkK2lQI6dAaGg1np
gOgIebKqwEklnWv7oI3Kfh1lwxTepXCZzmrWGqkT4zJt7Nxzau0Ym+iVc2Z/zOi3uh3O6AkL9BQh
rLX+P9Kuo8luo9f+IlYxhy3TDZOjRt6w5LHEnDN//Ts9fvalWxTx1WilhaoGF03gNBrhYPCMpLqS
sPl83722tbz8CO6yncRwLKYWuZJCe9c6SEqI2ttHkysfb7IBhn/U5O7ZRRcFjMTgskhOiz/cSzbM
8ZHtjle/Vt6EQS/F069MZNyf9zXb9ueLXKb5yhUyJRSWbshxJ1pfpOAUSaBYprJ0mwHlWjnO36w+
GSs5HNnF25y0K7ZgUD7F1wP4q0Vb/BIdxD9+TyvO1zJrmhrNQPzcKZEtJXe1giGbiDCKbdPEBACG
h1T8w5f61aJc6i4vYze4yR8V7E1MnfS6PGlO8j+wamx+qJUwTiUt0Eul7XpUSJU/DbScDVNm19NC
RJWbhr6SwiFGrs/6LESS5JT1fSOodlxQzbCUHhxgqCEasJUC4G405uOC1UtNeRv0/v7338TalRpc
ODFp8Rgp5SBhjVZ4TM/NMT0xmgRyXI35/U9ee5HDk8+J4YTljwGC8Plhdspb5ThcoRKLCINtUzlR
D1/K4HguOlDyDqFewOBM4/83O6VOeJ3GH02OKV32ZTa1px4Pe4KgdZqCe1K4Kk7qNwZKAh6/IzZX
te74P3ISklpyUNgPSb1kUgTK/hvJT75i27sLVufeKU+lWxzQbbZvK5SSHAJWddRMdceUnG6F5G6Q
D1XpLmQFkBLDYWAiR5kgSBAD1wUZlOTO1XXkd7Zq2ZKjOflTiV69oHTnkNCPcGmN/bAVwlta1Uaj
iCAgRfthGBZ2R3U7UhI40CgGpGQMER9sKFpXlgUnEAkdSJvgUGNEQ3ueTCxiO5kPjE9oOGJt0Q9G
7x36we+BoMahR4hBlVCScV2N/YuOpCbukH2TIw6Mp6SbSr0NIgM5urx7HPp7xfxU0HTBJb4uJhnG
kgwSNECi44N4zE2d+S4+/d0MTdk2pY78XwsrytrS+hBZYEucbPBBvPQG9Qjdfr+tNOJAQQsHbe5a
yGDuY/hKfS4PMcYimxbQYMc+WlCojnLiptKZ2ivH0Zpk1GeWsBXMzJZC7MyUbSsmgghKCAcLyJ4v
bSNBiFJWtlw+atkPYXrYN7ft+EvBsBNYsbCd7aOutdIkyzMlSnIWO6AI5/WvjKRc8PI37aEdQFCo
XxXO53zoIpJDnTjrW6uLhchVQYow6fdZ8Liv1PbBXQRwoJMmRlKIbRa7iRTa+mTr9VtmuvsyNotG
mCH99+A4JDDNLlwG7Gd1gsrJbxfUi2rVlr+iXe1Bc9Rj8yqC8AYEAn8RctmP//ni/Vcuv+wwkMtI
m0fIVQ/dSblK7iwnPsVO8Be7fAuvulkSezz3V5TJb19SF7ncYyvHQ8s02wyBuurH8k3Yh4dMPBcz
1WFKfDyZQwxpjOpqKpFhnsfQE1TpMCuLW8syhYPbyHTRh0ONuVByDZ3UyMIc4kck4uwU09RhjGkG
BbuCEYN+pbDwF0B1EcmhxhKCEKplRIWNK2HWK3OVxGHMLtmjbOOC98gVB5vfTMVSR1m3MAnPUybo
oaq2jWWgVqC/hLktSq0bxmBL+HPfJjc/mS7qoqzp2PPMD86ZdR5FtRZhkkjtPfQDHWS5OWYi2W7B
PslPpr+Sw5nGsChluKgN2hKe2ILCFt1m2KiOYTnRZbNK1HrH7e+1kseZiLzEixlbqAsP6DIcjEPV
3dZ5gFaIxo7CybbEtyh8MAq/MG+lwstCKjyjzpWzl3DsRSHXBQQbwojQ7DnrvzUZkV3YlIGVvhLb
VS/KfLPygFKSNnZIX8TSQys6svIopId989iO0FYyOMAXg37K5KGL3cyy21fUpWx4tjOJYKjT/eqg
UCMTmzUydSWQvwDQSRzMFR5DySm777FMrPXrU31XONSgI3V6XOyZLJNSTUqNftsEDR5t7pqx6IFp
yd4/wU2sWunD3TV6FXXaLGNos7Se4vGUt1QUsOlZFwF8I86QIce+9BCwPI0fz0dwkBzN58FhVFCh
T3FObXbLqMiMqLqqaSZa9v4bPw2GJgnqMuJ1g5BtcVsbUTu44ZzgiBV2LqN0gVFQBIzbH+silHOn
qFakqSxMyRHyO6k89sbJoC6vD6j7CaJWirHfsA6nRjOS0cMO0pFv5mE5ZW5c29Ld6KlOecZGoj+N
h+iIHXPfrT/yvxizQU49WTfDg9UP4HxtLqeybCxc040132tdfxBAQlXnvZtPmCIN8uO+ZVJnynka
wFgKDbY92BDS0hFjtQEfZBIfckMntm9s+8Dl63GuFlbY/RyOkKTE8Qnz+/fKkJ32ldkGKhMXmKmK
CgYOOD9b6kE3haBALrfHjjTWzayelge2Y2E8zUcq60+J471OTs1siROWvz6oZ9UrD9mX5UE5jC6e
+secApHNT3VRjp8NEGLwGDXjIjmj9JCanpVfhRVhDZvfaCWCu6DRKdl1EXtMBO21oByligraNnFq
JYDDDWnUoyFnwW9yiv6f7eyIjhIknqpbzeleqFIdpRAHGQk4TpWy0ZBV63W3bConMp4Im6NEcIhR
JMaop0ylzjXs8dv80r4EbnhIMizWkl39S/Zd+lRBfXWKHEaMpjLUhYpbS4oeA3CqttSKKMrUOFSo
GkwsyhPaKUbxxkThpflT7ohC4PbDdaUEhwdKhWbRpcOVNZ4/gmlfMuzv4ql3WTa3Fm1ydH0zmF4J
5MBh1ItOllMoJSm5K6ua3Spo9NVuVeUTM2rqRRDf11aZAhZszdBMnx6qwmtVAkm3b18TNSMVjdHY
pcV9nkUopEDVcfuOkSPJ11ppK28Yv/RKB1WK2E6EL/Gz6NLreDbvppVc7pMt1RBEcoBGjhYkOOG3
XLuVsS6lkt70kco7/sI8LjryX6sX5FSaoGPn6ofgXERIUL9nr4wRvgFzVX9FzQP8As3/kWjwjVnY
Bt+WZtyg4fxOPbCm1Wzw5786D6PWTxrWQ1F99ISKBt9LZLRYoF4UQI7KsouT4VemLXzssV3OxkFx
KmwRoFI324590ZED+BQpJHMCK487LfcaWsDK5JshHPYRkZLBYXwAbIrhXvCz5qi0V5L0kH+GqB0c
av/vAIbIwTo66BqjKcDgX81494fF/ZxRFcBttLiI4GAdj63KSESIaPPvgenp4CYeNa8TiJBl+7DA
BYd4RcKzhhNTqmW7iAKKcur4R6Qe2+Kupd4425kuEDH8I4O7LoZRTBgJPNwWjLQ3QmA/M6KQ1JEi
pz2xMm3zPbilGIW2H98rqRxIqYNZmiD3k5yr3J5cBc2j0/EgnpRz4RUHar51G5kuKnLI1FglCiHS
JDl62DlzcVerr1Fw3zfXpUCFMMxFfnohrPTigCmWYmUSDXRFxLM9+WxEM/SwzFBI7fpUncED7u27
07Yh/qsav62im3OzldGU585I0AToNcu1Cbytx0SiNGOdpzua8XsrhGFUIrlCKkE8B4fcC07SoT6p
R3rDzebUoXo5Q35vBbbPaFokIIBZ3pN7Jin5U/OiR1CfvChEnLEdnl2Oj0OjTNAyfVQsvKemq0BE
yPx7DmxwUFRPsYl4Ajy3onjotLsyfFQ1ouOBcmCDAwkxr2erSiGjc/E+Y8yRtRP5RmhbuC4mr/SX
bxXuRMqFCacyONwQE10I9ABHJ6pvquQH/bd49Iz4Qai/75v4piALfKaybDFqDi41HeljLAcl+gYs
VcUGtlRzhBDVrWEWPERsJzmmJik2jWIlkLsGKz2KypQ1Txk6uPTtqHvcV4h9kJ88afX3OaNLo0pT
RranrMj8djpX6VGjLo5tfLVMtJLLGMXD7Pt/MxVVNwZLNs6SE11nMvYU5+fIBUP7e/XK2tzoxcib
OHSRx+PQUoppCfZZyanqh8C8HsSvc+cp89tnTu5frXgMMtNSCZoCQB7mx3w6RHhNF8d9EdTJ8eij
Fjo6RmcrckfDMQ8Glg0NNfp7Gq93FWfGWliSpWA71FsdHmcQmEkexN5C00qDVl5He1LPCpjOzGvr
DytDt8XH/gji3thGjZVMDpkSlOma3ECs11fO9La8K77uhA+5EzuokqSNa9qiy1JYVIy57c2XT8ih
VSEHOThCEdaiZOkFfXrsY2xcHSNfT/vr1/1vue1oF1kcRJVt2xdLFIMNuVU9dXLwjyt9qo67Okim
8ConOAXYeSpMQuwK+guqkWHzJlJdA5RzcfGLGutp1iRo1ZuC81QdF8Mp0rNGVtopMRxmdJE2LGMG
3CvelKdk9tH54yVP8n37XmABkWyXCAcZZxa1A5f4TPwiiUTTZ82q8LQam8CNVckOxtDBRjNn3xq2
Yf1fa+DLZfMiJuDZg5hASI+1Urtp+P57EriLYxrKsBxqjBkIdXAIrd6XLYq6nFKCg4puSlSpmaBE
MmOzXJLfZBY1xLJlBhrmZAzUi0RsPOY8dBjKEdQYKe6IBCvk0Ho7jL0djmi3GKlhq81X9VoW56HW
1ORKHCUYEb7LXxW/8q0QYxnagdXX6QzF1uGtpXGuaqJfT5Bq4GxaYtVQ8arnRG6H1Ifz1LAPCjM0
AjSwH8JjgxU1B90FXT/bAsSyvonh7Vsc9a04lw3DpuqqAcNqrVk5SYpFmvp1NDwqJsVjTxwdP0XR
6mU7m1OKQLk2nWqQwWQRufu6UCK4OK8FWV8rRzDtcvqjG957inhzs264+vwfH2+F1IMgmqEZVCjU
nNhKsOWqObLx3+hMdoduvZXWkjgvnZYgyxQJL5hYK/uDarSNbCOwbdsD1qCFd5EW69f5Ysxf6joo
M2csEv2+iNOOoLnZAlawbBmiLlnoEuBHNiYzD3Q1Zgl7WXbNVLCF3nTBz/0pI7yIYR92da5qY5pF
pMKJxzF0g/RkLLNb9Y9LS2U2tx7Xa304ZGrKWAclDGtZx7hpfsQYF+gO75UDK7opqkv1xPzCmy+K
cehkRLKW96qOjSE+MhS1W/8R+WinQwtJVyMNHR0+4wAXcRw8GaaBdcJsYnyqn7XSw/ap/b9P6sOh
U6N1XaYwAR06VNgkVPWlQlgrec0hc9Iv+9I23RnFNhWU/xjo4cc3EjAJaGUAsDWLxG6xoEd53Rew
mSdg/Sj/SOCuW+y1jwTVYJG6hiUU/YFxpHagLvUy5JCo8vJmwLyWxvl0EaiGnFR44YwO433L3OVP
fbQNr3W7V3CXYQ8PGnzkY03kXahj5JwrkeesUko8eczCPBfx5BRK9ZtfinMrDFSndYxcqSNYeGBP
BhJ/VmDaxNdi58O/etfnxzlTZxTdNC2wB1ZbeUVz27G7Sh3jRtNARqxeGV9J92UXxp5Ezp+qbB7l
XMXRJUqMDNx1MGWuIX4VykMUf5G10AvxrBOfi4CA3W0/Wxkm52dzu8SxLENV+WCeUy+4FxzD0R5M
W/fn41L97slyQUCngb9PVVgx5G1wC0wQhV7wrP0xg7hXPhYOxc62eatctONHH2Ip0OVUxLHGsnaX
aeMhEZZbKx+O+wZDGD4/8tA2Qhv2MbQqtPRuFOvbYBidfREUgmgcgqSKgetEsWIXtC6sIyD+Ht60
IIi3JS86y0Qv1mZmYeUB/CqgRq3DWjARHLYey6BGfoSh50fVZo2d6D+o7GokTIM6Qw48YkTtlpbi
bSrLD4H2Z0LxbVKmwCGHOeKpkGd4zCti51g5rhT5RxRR70PmLjt+zM8xLLJhLpmI2FOvXmXTE9K3
tD5FjaPOoFCz3H2b2IyoV9bNgYZoFGU6BDXu/AnjzuqrLKBtNHAyKslI2h4HEm1VaIslGRF2kmOp
NV7avukWgTd4/0u6h0HA3hFyENFEathgGjl29fx7KDyOYIQDozKSj9Y3IVsca1AJyyMsgx906KSg
MPoKjUqLvmTntkzOVhoVTplmrb//wShJ3LOhm9ClFIaQJIyqP+WgPYlDX8yo8WfCLnQOKrK2m1U5
RUifgjlA7o8z6Film0kn7g5KGy7KkLJoUWM2v2EmaEwSvNIYXOX7/olRqnCoAOK+QBJKyMhw1Xdp
egiF0BPrxAuDmADxzWaEFebxFcyhTKMliCFrPCeNm39jgRNGA+5jZ/ST1sckuUdXkJiP7li7zg5g
9SApAtMIMjYEKs6xn6jZt06q0LhWu/HYnfoSq9D3D5SAWZ5fZMAyqERBagajHCb2kQ3OaBFGvpki
Xp8jhxaaOGddkeAci+vRK7BmLT/EhwxrwYvbj6Tc3e9GT3wFQTKaOop6SNTAlnJmCwCV29oN7has
z6Y2Dm0/zS+oy5cPyslqImzGQBnz3CCSN08qFnXLvnykWr6o2IwvIUiSFraSDNtITkxSiq0Kf68N
LVjfCBVgMFTYsUS+mJCLQSJYETN/528yITB/eppnHRQv9LXTvhmSunHgkcWFYVgBdItOo1fdZz4o
izzrRcfORvkoUx2H216maYYpgWBZ/Gkla1eYc8XaAWUwa1iJX8YnZXnED3DUipiV+oVm/8ri00/j
3AyDmEKWcsfYRlMvxbT6n43HKOPiyFZDwqO3IfIij7tUhEADu2SAGHcKs8ke0/kwLfJiK3ro6mro
Ed+NfZefreQijbtbSqXHH40RGOZt+prFYuTk4WMv4I2kWt4wJEdQsntRWbjgCXgwYy8GeVw+14/E
z9iGscvP4MxHnvpBywrcpDmSYz5LkWV++AACY0SsrnDoDlFJTouRX5a7jPo0yYSuwL2KRzxrq0qx
2Cyzk28sYQryK3dfx+3r9aIi+//VzdDlRaNnMoYJxRHMeOKLnj4GKpEEpmyHu33GJGqlOocMSyux
Qi096J1p98V0nARqPRKlDhesBtqEdYcLRJXyA5bg2HF7I6eEOr+4wsF1rwIcDfQU/vfM0M2P75Pj
NSvODtJuCFSxqsX8a3AWJ4udxpZRJcycTzU0a8CVf8RyN15cZ8WQ9BCbKd+70VdQg1LJXsnNRO1K
CBcXi2LVSVrHkhKH4rnwp2Pv58/qcbSpsue2UfyrDV/jiseyAdNRiZfSONqSsjh6cxeGiZO2EXHn
bMPyRRIPXWM2pdUILzZQIW/r2Da/Sari1YpiR1NJQdf2BXeRxkFXnMS5mIjIqQuIiJ/B8XHMD2B5
rV6Xj+1LZFSyDZUXeRxG5eYYmCIMw40zzJYI74zNU8CYXdmgOo/FxGS9ehsULwI5fBq0oVwCJnCQ
XvvoRhNC4nv9IrS7SOAwaZmVVhVGSGBZ7RtsJfRzR31WwK+PZgMALsXwummKMnossa7S0gyevCQx
x2EaBCQyBeVaTt7rOneS5DuqO5Rim99qJYgDwqjrJj2qcGlnsT07bL+j+ddyaH6AwtBuDvqtRMQ/
m2i4kscBlSYsZjBM8LG5Hc5zLh6ruXbMQbc/cYesxHDAZKlimorsLd1J383wZpj+BJH2vojtW3El
g8OlGUzQqNWwNsLXEfGOdKyu4pN2AFsEWA8odpFNE78I4xN6QpsbgqJCWF6/NKYbd1Tia1sA1lFj
2lLBLcI57dIiPRQIFWsxTXJAHpZ/ZHdYVTU49XX+HA/QSnA7gfhO2/k29Jj/I5ZzXalJw7mrMO+T
KZj3KUBBjRm0TnTSExao22lkW2745VMf7iKTc+ZQsVDN7sHmVHq9J3oFpuCdwZ6c/hqkv25JzYNt
Z5FWOnI+Vk9a1IkDcmO9Mzuz19rSUb5PT9FRPJJjfZtYv5LF+VckYQY2kksET4fFF73MLx0pt0Ee
/lGAS0nqD8psOEergi5V2xnyEI+y7ekIPYD1KC6y1cGBXT1kN+RQ8DaGWAprfcAuer5JJG8Ds1o0
2Ax4vg/JXyBRxtx4hilu8x1jyKgVY0UEgZOUSO4K7bKsqKIBSeh0eEEyZq6eu9TbN8vNmEC+aMU5
YGUUo95ZCLKtQLGr9qgHkd00j2L9kFMh1aY2imxoqGdL2MPNI1fRZprVg50hV57HdnRT8zx3MuXa
hBQeskw201wvDa4Wy05KzEcwUs/4xXKgGOgJGUNRg2CACj82LfKiHF+TAGFQGAUVRp2NsLmXCv1O
0cguhU0vW8ngzEFtq6oU0hrNgO7oLS5bW214vW/h/YVR3eO+YVDnyBnGpE9KkChA5jHADOkye9hV
fDZ7agM4++g/PXBXOnFIbAWIE1sRRhGJ/lS8jK3fy6NdCbeJfs5zZxTJASHqFJniq4eenoh5YGpM
McNprtMjY57L2Y1jHDJgI/WupAyDg+HQkiPBsKCgKR6L/JCXRGhDHSAHvVVWtoMhM1KVj9mjAe8U
9iCnsmOUGA5xMzOTtGBBq/W8nLTyLEfPpXIwhxupfwXlYtR/KsxZ2QX7PauvZKRaMcw61FJScJfa
fy9pb7/W5kH2WRGfusI2Q9+LPL4qUSSZpUQTRnLz3BvHY9fequ1RFF/2nYowBp6DaShjITFznGK6
ePOQOBhqJa6M7WaElSIcSMRdb06DAfMu3iZfPWMxxEt8jM+6C6ZP48DAL3jUQ7v7uq8ZARc6Bxez
GtdNp+J7FUnihOHJQixXDe6+kO24baUchxZCpORWHOL8whl9HZUfepVoS7cqRmZFDE8j3/eb7stX
KaZarptSw3VStW9T89hR2ykpi+DgIW8rEA0l0CgfXqLsQRKICJv6+xw8NEYM6id2Yol1J8o1ZlcJ
k6Y+PAcMcjrIkawUmKDqrlPlNkAKmxoMpHTgsGCM86YuGfdvLnhddhN0RCMN4ft8iaGdu8RUtEh2
LOVHKiBMSBDUxV+EhJBDmS9fYbCkpat09I459Y/mJNj1H9MxRvdH8IY3hxvfUeEjcW58iSERDSmz
CgVXz3IqhLdyedx3R+rvcz4fYdFHlpvgvBin5KVcJh+tfg/7IrafuxeP58ekrKWNq6aU0TZ703uM
+se4nc66PX96NRrYH/6JUPl5qSYcLbOZMXVgqcuVUi3eQJKaU7bG+XuoNVkZzfgmStGdMkxlYZnO
td5HXmZS/QqEZ/LZ2Q6bAAxwx2CeIn+drcJRwLQiQ/L+F6KMgPP/SdXatLUgpbIQc6dY25PqP35P
BOf/cdojoswgopVvlvygUv5PqMBnYKM4i4ZACWVHr7OrThVdObOoMtVmOvliWvzrMdWSfh4U0JY3
UXGbGL1TgB8Bsa9bYH+KnZu90wiY0utb1xio3cAS+wY7QbbJxQRyWcVin8KuWR5Rd5SrCQPjtRMk
GAScnPAeSTcnvFO+pn5ElAgIGzQ5iAD1CCZPIyQ9xHZxjEJ5NLXaH4vgtG8hlBj2hVfRomqFU5jM
QAm9fA900DpLdjm97sugoMhkP2IlpIrEIC9NHSFwhYeDhZJAK9jKDUs4tHfzkZrfpXTikCLB4pO5
m2AxlQyaJMsZ6thJqPCDupJMLj4I8kSqogUfSEbmBi0YvnqvP7PVUCxPFDjKX/uHSLkahxZ9PjXx
yMSZXWIbLaho9Ii6MlgZY8/aObgo4lbVBAFwwSrrH+38x+qI1mx00v3mN/ppq3TWZWpdQFRkgHDZ
eJaza2Uk9Nm2A/Tps9XYlixxX6jIu1yec7z6tXSw46B2uuTLNFApte0Pc5HCfZi26cx5lICBefaX
LN0nKTFOvV0rVDCqa1kalhjx3oNd600QxqinmTfZYAt24aZXmZs7ljO+yb0TOpEXP1F9D9taXYRy
PlRIvdXkfYeMyXSVBFfRRODOLzDhIoD7OAk2yweNgEJG52rvhl8fNG98Y1zYqWu5mvsZ57kI475R
Zo2hWKfIQM7lvYx0llS/7Atgv/Znz7kI4DynlaQBKWOW4kQaPH6fpa+xei8YIhrnqB1u1MnxriNW
Ux3Vxt99G6zhRrtKvy+3RuPL/vyE9dHevmqEJVgMNFbgPQSZnA1NjPycdD1oNyI1QbHtpf8encVd
sbGw5Fo5Qx051a6SFt1rmXZOIsLeKCncdSqGvTSqJbSQ2lM8HGvrVFJTzswldmzAYge5OihccU0f
SFDEaDVbnh7yobY760ZWv+9/kO3i5gUQLKbrStAoWiE6h+CbQ3fA/mO2/Dj2OvA5CMmxvP4I8EkW
b9LqOEBoxLpU0LTACCIlX7DFFwnL28Sn8L7255Zc8Ux9Lg4dtLoZy6yENHO8EcWrZHZ7leB4oOya
w4RR06am0fA2LqUTViTbhvGp+b7Vd+JAYcS2RWz7ghJDeq0PN7lBpPr2QUfn6ZPiSOsVzUSRo1eE
q9oocVKDk+VDYg+B6kViRaDo/kf5aRNboWdprbZ4tVbL1aLndlNexU3n7Fv3/mcBQe5/jbsQSx13
IBPSHqL0QVJr+/cE8EjQB1g0kaK/vl5u9OBxolJt1ClxMKAFVROZAvq7kqa4YpX6KbGcRe8O+2oQ
DgkW4f8eVKYGgaUXGMTvUNNQ0Vam3+tu56FH5GC5EhGEUEpx3h8pSiC3MaLPKPejJnLm8DqWv+1r
RH15zuf7sp6zuU5YN7jXTn5HzeLv47Mucg5fIdfPtmSB86T1jPpLlXegbvNmgxrdpPTg3D7QTcOM
DVhwoccOqIFzNJH91knxnZtLqDehOaJArVjPYe/l1IImAlg+CuSrC0ZsUtGSkS92zRpdaeoAGuwb
PXuctDcNnaj7uvziHfXP/Y/V2f+14wE0DIElQZnxYURLQYUKuH4/3mP3BcoVgqsTaV3Kbz5+z0q5
FlXhOW7RGJpGTp2B26fAriHt1tLdwSu82KcGlwnX+bjN1/LKMR2iCnhjlHd1hlJxE9sRFX8Stv3x
hlgJSVtDmUWd0UwEmZ3lD9F03cWNLchP+1+LsO2PGspKTjxXmGqsIceUn6f0SaT27VKHxWFANUmh
GElgewiG3NY7zdEGBfRbxNVP2TeHBLFgzVEdQgt5Po7hQ1cdk+42x2ISIVEIVyXNjUMD2UryprCg
kSK5LAuLNdmIdH02SMjSBOSyA+Yuv45CdX7ZwZAsaENDXt7t3oUntq1kOoY34QCiEc2pDoG3bw+U
9/JE9kFVm6neQlzwEt6qzniLhjRXjzBEIbrtk3CiqkqEgfC7DuYR/DMSO05Rm90oxxo+cT4KVu0T
erHPsneMXJSQgwixzBroJUi2fF5cRh4ktjYM/8SYWwZPQS91fJctdueMR/FxXzwlnYshmkwRDLWA
9H9K0wqKt3RpmvBmnskeW+RkDI9BTCPcZPNdJBOn+GFse6fIYGsFF0mDe6RhcNG85Wi6U+zsZP5o
bbSXejXgVsIuvri0l7MMjlFsnaGMk/IFDk2SOpwwAQPxCJF+oJ57MO8HULj9weYB56M+u/tfjXiY
6TKHK+CMAKwwFBaxwGxGUIYJnztG0Z5ft9cgxfCmz/ASg5MWLJZoRNIsfvy1qDBYuUx4xHTK5CmB
hIdz8KkLcyWDM8ZEDSUQyiCQDVK79+Jjf2N5y234zNayjYCw/UPcdPCVNPb/K5MJ485UkwAaWda5
6W2rC2zTIAk6Ny1/JYUzzKmfqqo08TQbndGTruHYfnCfO6z/HludHoT7T3VJrARypmhiAWxfJhBY
sy6JUzmea3BwD5/JeK6kcAYIjmIENuyRropHDfS24kn71DDlSgR3n9VhofcJ+GbdsHuM6+tE9euJ
eGxs35kXGXxLSTdo5qix3taqtEUnxs5B7RG7DhCHYkEQtpYQ1WXCGPjeknJc5MGcWqQijRQ73cAK
/Kket5VCDKhWRo3qGJoja5SR4gQVI1yR1DZ28si4+0oXirqc5AZ9udcBtnFPxxTDoBa6VkCi4ZLu
w9zjJ1xf6cNBQtcAbuYBTxykn/Qf9Vn6knron3pbbhes/E3s6bv4xbgnxVIfisMGI1y01NBRrMre
tHdGylk8pYfpEVeIDr6L5lCLNiWTgCN+7DWNkmqKDBWvefOlM5+F/DacYnsf8rY7j1bHyYHD2AhW
OfQ4ztbTz6zukviTaJtuZjNqSTAG+mZoRx55PzKj2PuMHFykY123gYXzZG2RrFEMs423WKKI2cbS
F1yViGqos+Sgo130thJjqNkr56UdHWO4jhBA7R8mIYRvSdGMHpwWJYr1llRfxaJ47Lrkz0huCKSl
HI7vSInzSGkMA3d9di35irscQVXtgVeSFYTJHtntMPtiIXxDStckypRbkDY/sH2XbI9TL9igCHkY
T9E5OkwUAQp1jByehAvOsUwhcOjOKM7boeKZxtf9T0W4M9+hMpdIYhdMKTU5WuD/0Ynwk/xGTMkV
7GoYyWeJcijhmwdWNMMaaK/4ofq5Px7LL/vaUCfGhRRmqWZy3EOYUD0Hhhchnq4+Q2SwsgIOJxJB
m3NQuCRunZ7m4SEWzlVBJOFIS+MwYa7TdGlZyD74iz+dkBxxcgdLItAbu9xkh/xTd6+uiRgY1FWw
k//3E8WxNMX5gKveGp+m0LIVbPHY/y7bVnaRIP9XQtZEtZxVCCh17a2OOlsQ3/YFbIf94K3/RwfO
V2IrEKthQKOycmcextv+pnSijy2715hRPeW+lByoZzClFPv/lWULLKkwK2gaLfvHfrlvqK1M1N/n
PAfDtqa5RCxcFbyw/qMaCNffdpbLkXHOIgum0mHsD/G3MZ2EcfJkozrEsuUQn4Z93J9vuIsczmNM
yxTlyMBKaT21sXVS8lUvfBCcHCs635tbmnSBOjfOe2oQ485JjnML5MMcvy45Zc2/8M+LRtwlGqCQ
2Qs6xiWQxDZBiKkcsXLJXZDLjO3mtnOKA0Wh9wsY/Vckv3RJy3JlSiM8AKPrDjks5Vh96f3eXbwE
+VkqKCEsg9+51AV1F8kWLKPqnjTl0MTHiFp2Sp2hwkFCWDfJMrNXs4atiN216rUlGyh7YK0ufQrO
Cir+Z2a2Y4YKhxBCkkkFtp/C3K0vIHzFZKob97U9TTdjT0aT7I/tCeOwIW8lEMCysqN0N7jDdeuA
buRRf1ocNmwVup9qVLugn8JBRd0pxiCwB+EQgUBetByjf+8Vyu6Z4+wpxQFGPmdBmGaQMg+GXUmz
3Vs/TO1Oks768Dr0xe9dGgqHG4UW5Rq6rSBOvNEMbG0BDyEBTdRn4qBi0pocfPiwifgHtt1/wzje
R/gtZs7i6UeaTZ6AJoUDjnIIcwnraAFNvXYnR8tJTajYgUBbfg2TZVhlMRY9slGu2NjxMfOrL9OZ
PQnNI3LPvwnuKhc7jHEi6aWGe1dmrPLYBlfb7/LT9APAhCFvao6HWdiOBaocaBiKJtYCm7cyJj8T
WP7ZzjRXaH/vZlQ5qOjnDAPeCcDWil5a2S9Qc6PIqAmIVTmAAGdZ0BlssqFcjhHqAslRCImuXUoE
BwpdkISlXkNEkKPw8ZJZjjQ8Ew5EGLTKQcI8CEkqtYiButCd3otTesRUqzN+NTuHJSfl/2GNCqUW
BwsGCFjH2oANpMkpDV41MGy3vxcQqxwsCBgdHJOgQUd489y2b3ng7h8bpQIHAyG6p7OxBRO5Wdx3
saeXz7NIiCA+DD9Iqg1NUSLvDk8xXtLlLZNP+ypQ9zc/MloMYZNjQQ9wxpfe/y6qvbf/R9qXNbfN
9Mz+IlZxX25JihTl3Y4TJzesrNx3Drdff3qc94uUsSKcJ7nJTaoEY4jpwQyA7pcNwAneFLr16WwH
+vGEExktV2tMBovhSWH7uu5ML03d7bGJGl/9QtWKCYwRn/NXvdOkblagBzRYntTe6YntalXiWn9H
DnbiE/+GpxcIfWnaWUf/LSdVr4NpX4IcjG8ayiUeTxdg0xCQoMtVljTohIDEUbZX9j36iZVdEVDo
TIS1yGeZFbPG9BErV8vTo2K2gbSmN2waqFObOOIMAQGkZomLLYc76gN7r+6UvbVLotmfr/HS+q+3
PEPAAnk0y6pxwIpR21HTfir6J2IjUR9HAIN8MtK4hxQQethnT3vBB4LmH6RovcSNr42HLho9ec9c
DdQiVJ5PgIT4xt9iQGgCzQ1k5Nf2q1HdZrP9nvCOMiHkB0m6DKaxgchfD3nLYn8HAlI3i7bd4VBD
6Y9K8s8T7h33lEhnGRe1I0sDcCIxZ2dnKcPmO51ce5WGIfBuQJtBnTbvC5ZKGCbsVlQ3hq//6LKQ
PWij1sQ6wzbAxdNyOT2MBN4bsNMn4YDtXe7m/cT2l41SyyxAiVXpmpnacLvOdNfpNbc2vcsWiM0t
jpJ26dAkeowwtcaXhd2n5YeseHfZBOWEkEwYic0MaMLgnT9/NOx3IO+5/PuUCwJutFLJaoWPlGlp
mCQHo73tq8fLJl57Hy5ArSnARdpU7dwPsMElwiU39RJQ9RxAIPyQ+uCpiAM+/dc/pIfuqvK5SoN8
Re3q15mKS3+DgCiaVEMmcsLfMPp1FK+uFcDZHd4mrN5rrjNPDjgvM+rgjo/OnssLQKyx+PQ/9p3e
Gxtsl/VNE39vpfdrRoQJtcffPPuDfJ/lDuKkvJZRgDKurNvtoAfjzT8eaOKL/9BJkra1cGaoQtZe
o7W7owgQqPUSwMKuN2UpDF6PqXHyZ9nHtsyuwF8b/NtnEfCh1DZna1LAsJM/l6XpNS068MmDmW+g
C4EnTqAaSmYtBScJKiMjqAPdA7NN6tr3LHf52weXOFZjnNGOr1KyssQpKqr2SbUtlfoGeJIPPBkt
Qi3UQQ5K5mxEdiiOpVpr0WQr39+c65zdck76FiTXcSRtqNn173vUngpa4ed8F8/xXLMEXJGzspla
zFK94ooRlMG6K6N11wZxZF8PPurmt3qQYxA78WkxTipIBUDZoOzXgHANl9XqaW51d0JTqEOJgRFG
xDnWuR4ZBJXhoZpH0CR2N8NvdaqrgacbFyJUHGRtkq7Nqg7npAytMYgPZzsJdwkwZ0nh/0ewEPtB
nFyVZzvRGcSjkfwUj9pLfOi8ba88JjvH09EMyGVo64e2I2kfeDC89dJxNAuykqppC99LTYy0jWtc
/ozmYRz2EEx0Vfu9bTyvLKKb+c9/uF/WxFmoIsv7rWvwiJYWz/UI9vD4Vp2ppOp8zn80IuSRMtMz
3C7gkrQ3IV647ePrxePDqz2a1qgs8nwicjTG/5iTi9kyjKPScmXOefjCrLCjxq3Og8jx9wXQj8tm
xaDVhpfN/norcs/OXmpot6XS+8uo/4eqwdGQAPtFnuVjMmPjQhRkjAqQazfZlY752Bjspu1NnfxV
Gnq0x0PlZOGyKTYzo7OQfTe7Ut1n5cM/OsRX9sSAxeR01FIc/T95p5FefTJ2pqt5GpfGIbruzp4p
pmbaimUZpiL2JLFSWboBF1psX8gk4X7OgiHqQ+p2fnb/nJgRos0ysyLeLAzTy8vdbHrxcp+nxHeh
TAgBZ9UdZkcmjK9q/d5uAnl+0kk63bOb5sQNIdZUJTP7tEUmwz+Nhrte9QnPgqAIbCLVb54cMPld
DgbKKSHYWI6J3FLmsiPdF0N164m50hJetkE5JcTb2HUSunNBvakP19XwaamIEDvPc3iyasKdBDrD
RR1nG9rgH7YAdF43ym0VQbgKNUTqrZ5aLyGF0PGANijcVDovN2aKXqMy95rNv7xilBXh7BnURWE2
tzJ0TuY26Fv1ynkzPbOxKCLMs8eraSnYnrqjG6pgyobSCAiIQGbe6uCGSqK2vpdnw3cWfyWjm++Q
N0fq0ZZYf7X61s7yBTsoew/aE/kzr+hJu3ZXlQEv6vXhQnl3fiF/eScWYYfe4ZLAeHjK5eT7Mmhe
nfZ3TtJSkEp5JsCP0dntMk9gOo5vikdM/oSjqzwoEA8YMdSe3lADjOdvbycrKWCRju6WUtl0TubP
yUsrDJ13ETTQyYLv+dPvxJKASMWqmLmyadySjX7Mbd83/gLHuAgSWD0Hot5y9lS3ZMMAwaam2o6w
lQu1ikEYYkLEWcJgXljIrSuNo2tTk2FnA+PEjrCPZdOcVRMyqd6yFneDOQVdI93FlUVA33loOrEj
bK+1ZfpqduBTxkXj/RBO+8lLb6UQCZdPydVfXjpoLvx+rK9lYjqDlGCyY3wcjZvEhqxx9ZLmVFXk
fNXil0/gpv7d0GIt+jQWUFrENg6zPeeSQa/lXRXhUQbhTj7FnE1bT+wJmyuWjF6rB2wuEwRQFviO
Ja+8qsDTm2PKjWJYON8EdWJN2FrV4PTlMmJrofbrbb7iFlBHn9x2l9zze2kSOO8ug/1ZBD4xKOyw
1ZChz8pgMLe3sKm/gH5h17Bb3XpuqffHs8nYiSm+K04yP+R8stVmMOX0KwgxvpnVXTb5G3uuuo/t
4nXSy2XXzqOHBdoSx3QsRRUfPM1CYjP6WJH94WTmNw41ylBl0ECOQXfcnEfFE2tCorEmKNEYBkrO
XQUO/RlMQ7NnFhFL0ffQ+kMfDNnjWvwV9p9YFSCLdf02ZgMamebDK6szXhOSGxs3K64/YmP6b3d5
Uc9D13FNBejKO0W11wRDrW2bhVlcexnrr5maBJfNkN9OgK5WMZZFK1Wcaa1XPfKRMa4YI381X/gA
HvkodH6X/3JLfPRs87lRtErhajic2haaJpBuibi2SLmzZpdixjvvni3buJPoui2LKOYM26LIvBHH
vlECB0d2e8WVmHnaSPesnEeVE2sChrV2VxoW70Mcv3L+Lf7klXwvOPOfywtuyROVqJIWBRxL5Ezq
yxGbwYCyL3pYBlTDMMe/K13pgc8YYLY+uhwxHKjepHcnPgpApjpTkSav9Njz6oEI38va/WUL54/T
ExMCgK1N0hpp/voqL3uLX6EJUo2ssN7JV1Q7GOWNACZFCzRpWzyldZYnZ1fORmHj2ZzxxBcBN+wa
L0+ygufk0bfDn9JnkhcHi8cnJJ1II74OGfACbsSFYg72gPl0PtSnQaulKvCGZjw42GCZ9HfMJyfu
CfDRoZI9bxuUKyxUCJMJ1KMjBOsI8D2LhUcjryfCyYGWGNOmKyYktGwLL0D9Xbt+sjsih6NsCOmO
DBoEFa+q6O53PiiYRjK/NIV3Oa7Pm9BVxzIVGxdZYa0qtBH/JJZnM0RzVgxvxV86+ctlI+cD+pcR
EWBHLa+0gt+++vK6Lp9a6t3qfF5oHw0IC5Upg5EOnABJuTPRjMFnO0bXuoFUIfo1afGVP4DB0Z6A
qfXglCW4NPk71rx7LRMe5OhnXY46c8/maCeuiWDqZFWtFGBdSnUWWtuV3KNLz/m46oPb/B3J+4kx
AUfLcYsdW8PL6ZSg9ghDoYw+QMOdMbpQBYlPafZSzgmgOm54ZKh446uqfpSgoQCS9+zakL4VVAM2
EeZifansdFl3NmQudREMaqjKPxjVdUYGhYCqsjNZdWniSy3slR+6CdX7tn8dBEuCv8TUYwgKmAoB
kUTXFn4eBQxJS+0nO+vW2PETSfLT58sbmFo+ASXyVWtXu0DdpZEbO5Aco/TyibXhPEMD47Ipai+L
hSTVSuI6afFGrIfsPaflgvbEffPCR93lvZK7G1FUIsBJrCkxRZubacbDpxrXe3kFkUWe/NVZ8etb
iYWkpdenoTfxrt4NQQOFgQLzpaDQu7xwxDcS2U47g9mpXUN0DYRGyH8w2jZkKI5RvfHUcgkQgVMv
lrFkub+sP1q7DDWT6k0kQEEka7S6ecaZB9nSlhn+UJZu0b1URoax4o/Z4F9etD+kJsdPI+RaaSVB
x1uGO/93504Ozg49OGEX1KFEXGyoTyQgRLtpRdPE8KzvHubiS10dyr968T4iuC3AwlS3ZpWliAK1
RZFIS4PJkvZ/tWaWpWmGo+qQ3vv9Lp85A2g9dPSOrrwKq0L+JvXRI2B8ktGXSItYnL9c20d7gk+G
kcmqXjQQzUBpgusJJKEFGTKaUfV8bB8NCTCnVErMpzbxBNh9LxwouTVUnwNhQWzvh/adrMy8NGmv
h8UK5Ok78W3Op/a/XBAb+lM1n4ZWw7dJryF/WuFe+YqgzrORejVmm9IdeX2mTArJ0JgDshdEHbL7
NprBzrNcjau/eOi73eG2Pu0uu0gtoZAQLRUkwut2wlmUPBTdg0P9/h8OoOMS8j/gNLPfpmbNJnDe
Omjq9/N7rvSg5KAgkR1XCoe7hGSK5SDz9vp6tMhx48SiopmGVM5owx+gc9auHzLoNU8VZPYW4nCl
1k5AO1z54orxqS1JedStL9VGJPqUIwIylOlis2TF0k3ad6ZepVWU9e8camyBsiLgAd5J66RX4cVs
BLJ+5czfiuWpqwj28D8cDcevIqBBoXeqvXF1jPT65+taD0KB18c180ryrW//FNZix3+7Vrlp47j2
m+Ip78O0err8++fPnl/eiA3/Ra2prCxxB8vjAzhomx65FDF3cf7gPpoQgMA2tkItwC3l5aX8PKFt
oa0Z7uBKtG7aXa8p7y979IeE+2hPQILaWLZY7Tg5defbhwq3lfW+X11+D6MlevnXvrBHDQEVyiyf
k5rPrWzLk2mEVX1rjdE44hZmfgH9g0O1olIwJHb9ow11BdciDM6mr6Lxn5+ys+auic9nLNsQPeXv
iAU9O6VxPGjFCYDE+T+TetjdQvM4VNCFV0Nb7q86dE4MCTihdBvEHXPcJ2KIc2t31RwQnvBQu/S1
BIgo2zSRVhPVV3ZYucgiqMfKL7prheie2FONJuc7dk/cEZAiSUrV6HVYa/3kVrtfH9QDrziYkfy0
eHqkP8nBFEo+dQck0Fzs/88NcHIrKfZZp4Y2BMTW8PIqEiH/poHGzmMrHtCUqYf2oQ7sqN8NEU2h
RkX6m6b/ptXRSItNVCu+daeDvGX5AvHcxGUvTqhf/+XgxPF7iXpRkB1MC83Gws0b6LHUyY3Tj5eX
jkBbU0ALTHuD3UfFE26Fq39deAmLVJlU2SSiXKxxQdIUlQverc271bkmHyR9UP938AYwX1EPUZRL
/FQ+SVImg6kW00HSr4+l5aJNDHr3qpx4Vg5ZgMurRwW2AA9asy4QKYf6BLOfjBndx5ToCpFBiG3+
5pL1yFhxIZ/HoDBuID3ZKqVbqY+X/TivO3ASaAIwNFNeGIqOt4WcvfKyQlEu9zT0V4Wxa4JCxUA+
Lr3rKUo74lOJ763NapjFIGGEJdFzSEoZDJ0TlZlVgzsVyQ/CR/62egFqxXb+vJXXtamwmaDDnuyr
HWfnXAycwqpPj3NRSZnY018u9mLGMlZ09Cefly6q5yQ0EfJjyD5QFXlqHYUEw87qtJL501A2Ld6s
TdeYKQz1YvvH00pk8WmcJp0kdOCBMKbn9+mg35vXHbrC+XU6pvr8Ka/4/59s5E3ZqoLJ2F1pD+XJ
afY6XDdqu/MvBwaxicUn13Gt42XZ+Bmv227vXBnd+/9oQNUdRZUtU9ZNx1HEB6/SKaRkxpuXZ2jf
q+RxzonP8madXn9fVxxUaTXLENnBMQy52H2bTN64mve6Pbty4TwXK7V/3oC4YMb8/XOwzJYxS8zs
/+kj5YEWe+b1GpgBtg+Ye79cXjXKKwFbY1mti3LObQ+AcGcmRdBMS9iOtnvZzJuvL3glJGC6iufI
coAZyfhq1Pd1SxwRb5MGwYAIrak0xHFd2N4SVGDNRdHe11v3q4krOnBVcqmU9U0y9Ls9sd5nVHKR
K3M6IRni/C1FWES8lk11ExPr9nrnOdmc86INcmuVlpdZL7FyLVGQRv0+j8aT31edxjaaBdHWlsE8
Pcgrwa/1tvgvrJOAmVNuJbVUYlfqD+ZBvpmijnNyIGkIm6jelTfqI3ncUT7x/z/xKa6hfJ/1BhR1
7cKdtSdDJ7I5vid+O+IEnwTEjIvBttK5tD1N/7qs37L2geXvkuxapmS+KE8ELJChXi0NC4K63j5o
mu0aKalATJkQ9j+GWtiUZStMvGh3XPeEi5c3NQSeXO3AOX3VR0qe9e2hLayfAAZNr45pH8Mt2/La
qIZ4WanfTB66sfCIq6LOQ4EDgamKAA6Qe5KNTIdBqNy/JsYJ3owxzovEuA6paxjl3uvw10n8ZZyp
I+cHRRkle+dDjAQIMw0HE1fN+JZi03ybU/6+mKpQ6+4H9N/mFYJxuRtiTK/xfCG7YR/VJweFWh/j
5i7NnkhEjcgZbudstOJswllrfZn6LzWlBM8D+8IOUwXUAE+ipGh9ZqNgJe+s+C5rHtt03DfUvCYF
T6qAFabNoFHcw5EEzKDXnJScNwvMrbuFzFd2w53kU12WlG8CerSmzqRZQzAWxROz/U7/ai2PNqPq
f2QYCuBhdHIujY5sez3nQGXhsh+h8Jr1fgaBoflKIl773j6/CYEoIAk4kmfoQSEQUyhojU/JAauI
EFx2TZAENsVDR62iiCFVnDNp5Oev9F6Ph+vexDRemytu36NT+3LyQuRIbyYT1LTv2xlfLEPPrba5
jeKW40QYOb+lLFNTdQVyPJYQ8tmG8eRigJFc++xsXk9RtFG/L0S6UpWp02IoH1v2kA+PGnmUnF+l
owNCXC9yLWlzge8vOYVvOI1rVx//orXnNcqOVoSoTjKz0GJ+9vIJGwMid5UXX3PNbagHBPQzL+WU
ENQqlF41DHRj1ZavnfZooZkoo+STKBtCKJdDgneTXLO8HLMT0mMy7llMbE7q4wsHoKOPqZbxVWvK
qFffDdQQwx/S71+fRezSmJdiLFiP/F5+QKOQZ+yx/dm+B30vf3xPfGcOL+/JP8Db0aJw7jG1Ts1q
RubKq8CvDM/+BOoY7aDtJLJlkfhEYsfGyCbNahQJeSsAm0UlHtik6LJDxCcSr69SnWUqSChR6ZPQ
/nSdkGkJB5C3Z+pxwQQAmA21M5tqw/7c1xjo33BngUAk5p1UnwtEUu+Db8v0v+9UsW9DltZyYAvS
ID1crrWrAgnX5s2YuPzvFWfBkoAJfQGB1WaYbU954rrc2t6OZBDs7KTQDgq/DP87NTw3qClouNQc
RQdg/37DsFepmdQElxoH4rGgyeM581ihw3DawSKpunE2+k7MCZe0WJ7idTNgLq0/LuywFLGbqbvL
4UfZEI4ftVKMxtIbC5qr+xrqpNWhj/eXTZw9sk/cEAKQzdM2MAubaIaK54xAZMzymGRF48IIvKO8
4f9/koK3VT9LEN61vEH5mKwHy2F+V/7nXlkhCoSwU5rxVYnF9uI1spvHof5Yzu8uL9lZUDhZMuH4
6dS5T9ICfhhjtMT3JSXgRq2TcPSMtSHpsiQxb+nTXaW+OIPuj5X1N6nNiRfC6bMtSDvqJra8Uf0+
TbgyE2cBsUpirVwuVbTq5Eht7DwatEeJEaV/YpXEWvmYK2Otj/j9VvtqGoFWovmM6jyjfBD2eJXE
ao8mchtJbCSp7zaZ2BHnz8vjRxCJ8OSCLU6Ohz3PeErfAZD3mHet3Py99NAFWdDOxDc/nxGc2OMO
n2xBNV5TWedJc7O63Y82agNQxd+WvVu6yg/MtoQG0bhJWhQ2veLMWvL6LMMO/Ob9epG7V1AN4Oz0
jk/xrFNRIWz/quqNpGiQtpnLXTwELKndnIpsyoaw/6fVWAuZ59T9eBhB8SSvV+NAaJ6et6EbMkjF
DNWUhd25JBVyG50nHv2uWe/HIlSpFs7zwf3LhPhYOsoxHMmyCYfLlIaVpSFD2xZqVv2t6McrIB/N
CMdylszGXCYIuRkTOeD0wVA3hjHk+6FD+xkI0UFhy67WynXk4G9g+mhY2LzluKpmaeIRbTCvFPUu
Nv/rLLLgmHA46yAwMdcKji3DAbMysw6pL+bLBVVo/QNIHB0RNq22jkOqWTDEDsntT+al3MKO3X6W
nihlkfMZwdGcsGPllRkpRhZx523uZitM22iTb/Ty5d++jrBRbUex1nVE+jTqj/O8l+bny79Prpqw
SxfoQsqSCgOL4nO5zSq0r1tol2TgzK1IXk5qMwlntqH0xbpMuPik1uOsf1Xtd4Q7lAEBEKRVsbdl
wl2OHeKbyQdZiq99cLxFRiO0jTp1G5ZUCk+YFJ9M67xeNjXB6bdst6v6QaXe3P5wNvyKNPGVdNW1
rlDt1vKQhfAn5wSSYZ7+jRdVNZC1uewDNYNIwKr4RJqAXmJSF0D3zCCGOjZBrs9+hjzu8tcitpD4
UrpK0EeJM5xCpdnsnXGOVAutC/1YeolpEDBEfSX+/ydHelcqap0pKKx0oKTM2E2svv83ZwQ8KJkk
pQ2/V8n5XuvuGudGNxHjRLpIBoMACCbGVxxtAOw4e169G8LGc7zkmrP1cv6pv6qxacfYE+BhTlXD
agwEXlkNd91cR/X2+fK68V94c7U/sSBAgjwoxWg5+DCq0X0a6ptcm+6gkIqDrmlcfUiJoh4VByJA
zLiNmjwOxjREy7VdETFNAapIz5JPOi4mtWl5U6AFLepD9ZWNPQr1NU63atb+5eUj/BG5WdqidXoM
fQPw0t51qm9dR2wcYpOK6hja5iR21gFRHfl7LOGiNbhSH7RK8G9+CGmCBqpOVeJVmU1VPMkavDb9
R0cEBGBMgybTykFtlGoQGegpumH6VZp9E+pdDygmW8Td63x96xjbohjGujq14sQ47jTm1lDiw6T1
LgsZNB0S1widQ+GjH5VW66JAQhNAohvjJc1XpELSvjBdA2Qf/dX2UP9gfr4vAnZVfLj88YjzQpyi
0Y2+Xbpyw4uIc19rfiFVrs6IKxIVhwJOoMetT7gyozdDcHdbR39svg7zj3ggpTg4BFxAJFEaQzIH
RytzBVfmlxQCbtEWaV+TR96gxUdxGzCmfK5Nd/wMdnm/9ChKBcJPcawG/KhTYeXY0GsGSsFh7xht
oLVXK5VWUHaEC0fStGtTO/wNmmVBPeIVBeyFSpR1RGxQdoT7RZVpTo0WSMsrqsxtJ8e1nMnL7Od0
3v1TEIpSGWOHK3tpI0BAcuOOQ5jpqtvp+8tGCLgVxTLKcm7mgeE8XJYPOftmUY9m5yuRR8jQhTSi
bdR0amVs3aoOlxzabqg/og5q1VdjcaPGbr08rpKnQjbosmMK3z8Xol7Uz0gza0THDqJeDQdcmhp3
uMV02o2xGxxoAWgeHz43IrAqeBgYIQ4xAj90IctgqVZ2/cRjpPjQZbLLPcwpMOYBfclBAUAs05oK
E4xwHidA4mo06n389NMvag9TAKwLWYbq9EWs11hMtu7U4tBGLEyDzHOMq7TegaoE5CiUTWINxYfE
Ul0n0BAi/4yxkZMt8U2juhlGIv6p9EZ8T4zTphykHhug6KGiiPJBMLlsDsddukcH2QdKKJnYb6LY
xtyUCTpgUB5p5w+T/KwVRORRvy+kHWauxkk+I/KMOJ/AHaV2fqol3uW9df7TWI4ua5ojOyJT86Ch
J3bV8XyZW6vb552nT57DqMST/6lv4/toRYhvra/iZovx3m7KYYwvk6KwY/EB4OJd79aHeU+Wks5D
+9GiEOWQHZyWTsaOkh9wHEdgdYXFnfJp8WoXLF9uAfEVyiixlmKxVllHw+7502wtq2GXQOI8q/xp
o7TqKTPC6ajkRbUsBeo8cb3LrWo3bF960E1fjos/wMSvBRRLsxPrFsPpK5zBh+xR36Gs6XUvJh4q
UNYMSnJm+3ywH80JwV47nQrmTZyQlvlYaKBDJ7kpiYiw+V9wcssup25Z5w64h+7FKeAtectV8Wz7
EyZo9QDDXh5PmqgXmPNXyKNf/GOeWLWXLp7GFFcUOcuepoV9jk3maZLudeVnDPQ+X/5qVGjwNTix
xjTdZEVew1pxZXYKHhPceN4IyKA+lXAimiUGe4YJYW7XV1v+0lHZ9FkndEVDSV1RHeQbvzsxpL2i
5zZ+X7aeYrSjOInXdLu/WKgTG8JCGZasQdgTTxUdK3YjLDjrnUJN8J/99idGhIWytyq1lQpVwFqK
1WAeZ8fDuPtLpve3y2K3rqbW3y67db7v7sSkALQDBEhUp0S46Td27+qgIWue+/0Gvcj6Mx8UyUOK
14P6WgLQbqNR2azDKciUm6VQvFoNc1kjQu78bfXol5hBtLI0y1aMpRx20l2Ph0YoJkxX1m7QcFmV
/SmUvzRfYuodnfBNTCiaerQkZcKxBQlOt0UrIV4XlOw/jxHxKsSJb8ItZJG13JEHZEfpGJnOo1FE
BntHxAX/jTcH8IkNAV7zpNi6pUTTiPygHzBp/6BHc4DXhaBHykzyeZ5NZ0+sCVBrbEOfMd7dNRnJ
HqTEn2XW3SryEOiS9h0KCV+1jrmDZT4vi+oD+oloIfadONJbKapqzSleU/TYcJUW5KV6DI7lzm3Q
9Zr0DXVUUosrgEkaD+sitbCXR1M0PBdhEspP/Q8uTV+GiuYT35J/q0vfUoCVorVTcx2xuushvVd3
ZQBGp8d+l97yMabhiqrHns8ETr6mgCm5ac2zzW/j7Qv+4RpssZ950GLE1Qv6aLG3EM8pPDwuOShA
ihxjSCjrkZOqyoPMJlfLvv3bEoojvd1abYrTIxcYftihEWSHyVW/aSEvWuS7OCGnWgiPxBFfI9vG
zeE9vOuaRFPV7ROFui0QWCVO95qtljVZgx1ep/eVlHqtFYwqdZGj/BBgJIZqUSIn+DJT8jkf75s6
uPxhKCe4/ZP8RWo32exkQKE+PRt481Hf1RTJP4/WC8ElDvOypk/aeIALCkhV29TCw/G00+zOg8Tb
3qy0a2UmGgGow8sU8EEvTJY5De9zeWE73lLZ3fCZdXCDIJ3mm7aA1juxklQmYAoosSSGPkwObgnL
17UEs4EV5IGeu03uVo2bf+bSFvmD+nj5+1HxIUBFjcFN0xl1lAOVj7H6VdEJIQDq9wVksJRuKosJ
+6iV7w35sPzVO90R6sSJ3tE0WnmWcAvRWl9TM69GxrZQ+TP/3BciUJzkNcx5zOUVpcXOlN4p+Ytk
9lE6Xs9GdPljUCEgDvGyzLDzmnemms9p1LzXXzs3nF29H8HNj6Hov5kb/j2XEbvtdSipDAzjoq9z
w9wgT9L43HCJiaBmTzhIHLziQK/eW5O2TthYKp7Nfo4LSu/HHSSedmVINt4SWY2o26XIshTHJayt
q8cHP9LAuB1e0kfDo3tvCSAUp3qlwcqaPOVn7na/ZXega1RGApaIvSS+/BSDnrWzBXf69FHJbzRq
1ohyQcCCtFshPcH7lJX5KTawatttUTlE7kU5IQJCvHQOS2HE3KJqupkWIsQIJ8QnHX1Ak2JdAnAm
OfV00y2Wl1T7eDmMCTwQmRGHYhzztuR7xvyWKYo7tH7p3FZKT6TFxFqJLzr1ps0snXG4Sv0+y0vw
mn6/7Mj5RrEjfL7ptVfMejMcfI0pAGmPz5vFoD20qzzQ1pVufpvgiQU6wVRWwj/yBUAVX3aalrUM
A73IGpDLsXDcayF/8SXxlIAbsfM+dlqtsTTsmOlFPbxWLvftDxtKlTnAjXKK+lpC0sAMPCJqGu6e
FYrnM5TeeuWF+FxUcAspwqDkmz3zBi7erSGHfHpB2ds+KDMHv33PtY9RDSaC/Xwt5yRGBFhYq7qr
pwwpggxSCXD/+c6L5KJ8GRk32gPY89S78n/HxXtqtpzaaAJYZFlhsI0Py1tm4daDv4AiBB3sg0qA
xvlC2dFHUeutNti0ah0ChS9s/7Ts1yXgiqa8y6KgRCvPlz1OrAnvwck6t/HGz6XtDhS110No3mu3
0vcKglJtCFGNy1FDxKXDN8lJip41KQPrABAxq34sPQSsCUQn3RHuGEZTl21dosjc7SZf3hW7+GMN
NTauEiD5OlVRJ/aAw909caeC3lPRdqgZqeheRYnES4f8uxIP7y6vGnWJdvjfcWKHrdP/Ztv5qPT6
2ezcNDB986lFxQX8BvHjRmnMnh8UOokLAUHM2KkZ4+WIebkr86Apn3JcqdqntNw3XZSMUer862oK
iGKbTap2DRBFXvd5GjbGF0bNw1IfTMAPyM21Sspx0Y4Tb2wqPxv3MkWwSKXOjgAVUrl2ms6hvv+a
R7wk2z2Au3YvJ750Ywb1p3inUjXgy886uqjuo5psHRo+qDr68073Sq5Z6us+754bw8SngPjyOuqi
OkZu5k03J/CwwSDBLP9IhsiRQiLqLyOuLgtgUfA5BsjQIwRRbXZ5SyCiHlKszcsG8ZQebmnRekUd
nQSEoLT5+2ZTNEwQQI4Vd9879cBfi2PomtQ/Vr/xs+CfrQkQkpmp0cU9TjRnRA8sxHyfdOTsEebc
MTqLShk10kIcL7rImDOkTW+3/MF42K07iGbvStnlgYLX3DCmskbi9UKXBRhZKyevZxOA3+yMO/0w
uIMX5258DSYL60Y5zD5UyUJb3hGh84Yk8bebpC4LUIKeTuakJd5pjKXzR3ZbSehvqp8VcJHaLnM+
rOPOYhSdDoGZuiygCzZEPA8DMtjR/3mjzG60sL/FuyqRI1w+RnVxOqRO8jw1OZmF5EQx23cxceAQ
vy+OhuS6BZbYDV9NVx6q5WBS4qzU7wtJR1Gz1dL558nt/SrtMzMivj9lQIAO09KquhrhQLy80vx3
YDzWbifPCvsdNMBRqqXyewKsXo/wkyO6GBfLaKGggjbsdvFzyziUevtOYdJhYENw2T3KFvf+xNbS
mmwxNqCvXcauk77LQd61ApuMh8t2qFUU0g7VnKfa4ZMg5nCNnjBm/ePvi+CQx6oyWEifdGd5LKs8
0kyyE4HyQUCCYon1dYvhg35Tpv50zbnvKg9PCcan+EnZQZH62SI6sc8fjrqNSpFtWpYYCtui5Sx7
rSA1961x06sP7UK0/FImhAjoTGdbKvQve1v2SVeipbfc3ibc+MNBePRD+Pxaug6mbiOke8AZV6/Y
XC6t10QQBAo6AtLe8rO+QvbRmhAMVl0MXdGhI1DG7XjwytRtDo1Xedn17JcgRUR3GS83Wn5lUJcG
DjdvnwCOpoUYYQtjVcUZnYwRk+Mq2lW0R5nBJO9Woeqb5wPyaEw4JNgI6fBsRkBO6S6DxMlIpdGU
ASH7rLbBgow3dlUmR/mE8UT2/TIsnIefXx6Ic0F93LW6qQNcJ2d0W82V53a/5p8mY6AywPNZ7dGS
cE5si9RnU4XkKKlCHUWIbGf7tR7cc52RIqC6baiAF6eDFiZXi8Owq4r3k5/tNzxnJBlaBF4ZHj1K
y/QPt7qjd2KiGddNZzN4p39SGtcKik/OLruOn5J3BgqJ1se/akaFmN3/cEmkVWKZnoKJmJcO5G7Y
letyZRq6dlW1neNfjhACnlQBOZKm2NI+Q445s+dEiWz9y5QRCHh+9fAHqvDn/7H2HctxK8u2X4QI
eDOFaXQ3vac0QUiUBO89vv6touKIOCVs5Lncb8IJI5BdVZmrstKstAyLbx7DyPWoHBXWH1I55h0j
1mWEDzHo/68mdAyJtkE4FZtqvxLI+RRTnetZU+Lt2Cu9p5c/u6bzge2FSlHPMAP9C45Wgji9mOrC
1MyqRra8+S40rj72LmYthd1tVBwl8Uqxfu2f1rberwRyt4nU1GkcDsj3sscj2gHeXzzT+XeHtkVd
K5tou5LGKUcwyV2OABfSZKHXndLzcOzOZm8v3uTHB0rnqUNj/1+5SvIUjYy0DJ6m9FO10HwTlKcU
WQXh/zxyh11fq1Vxd0jUZEoaSQpWZZwb/WD1HnFIm7C+EsDdG5EYYoKiim2bKvGcsqxsbQR2VyRO
G6GrTI6y67L9GiMqCfoIWy2Fyq6N3O7V9LIHuTXxa9hy9nSUu2Q6NOLovYzs4HzWHqfD4vbgomfj
utUTsxBXdPNDcoXXCSGYOE++CU0SanRwmtjmrH0dBL9rH4sWBSX/97kS/32cfPcZ5pBmiqagFlJ6
6NA+3GM0M+OJn7zc/SSf1cfR8p1oKK1qrHkClEnKPQY+mhi7O1I+DgONnQNTOFCxhDwqhgVno0wH
NjVuOUaiXR0FxiipeOVD4FEB881LAGO6RVHE8Hhd4yxCEYcoNWJsYT12b6VQnNEsf9GYBaERlBjO
LjqQI49zMSMuH19W4PYvbgzSMdi0vdVSOG3XxNBqhBraHj6bvui1d9kBaakRbEbqm3qQjxEM7jPF
Ch8i+SIjsbMEWchRv18KYGhA/lD7uW/C8qYJryRwzpUhCiVmqlXvGWmMgJ0RNpSOwyHwzTsUNXkx
qpvbL60rY7hE6Gq3wkmwPGYBnaN+D9Eftv9ztu/z1c/hrtcm1jS1qEYUMl7qfnBWjrlvOfIDI3yE
339LDRukVs/ZQ9PoYJjssb/mXPQ2MNVWFuF+FEG0kTW3k5wRCfNN4Fotj7tjy9jqA40Ft8c+t+fu
ci5HV1Wdpnza30em7n/Z+UoOM5fVhWdE3VwnqYEu3R6F8Fpd/4ys+UUs9UOpPQetdTIxfXdfJGGB
fIVSnomjOvQw9L66HvXLUThPFNnPpku0WhWHJZmqlEpd4LSyE6Lpvn76nZ+i4mqUUnBYEgxRM1sI
SbCHYIKOPjV5HocHOfiu/djfsm2Xa7UgDlHKEqtJRNzm41k+v3N6XBUv2cXktKfyRqEwcjvoa1qq
YVmqrqsWt3+tLDZmWL2H0qfeYZlay5vTQ35i5L7ZSCjEti2vxHH7mHYiiJkYm6rox5nNrs/Qk2+F
J/1GBuvPeKRqeTbPbSWP280YHENSJqLyaug0N2kf+vYmtr7l2VeBYmzavAn+SNL4PIsp9a0qaFBE
yzgWzX2hEdWr2xnulQAOldtQkISgwhsUXSaX5i+U+zmBW4+2ctV5/eXsyjZjbgSZkp+/EDrJIO8v
6FiJ5hBYKWJRy0pkuGfRXw7l9eiHZ9ReTHcY7yge8i/0i3sTOVYSORCOFVWcjBqRhDo8dfLNLDtG
+XV/VZQIDneXEY5enaIWqqsDdM6GyDxjLCaZL93UC0u2JExbFFWTLwwtStQumqx0TYsvzfJyUqjn
Ltv8vw5nJYB7yHR6Dyb9AFwp71NKGHGwdL34QY8SUDasnUqUUuvhAKMesz7MrQm3MbwC9OQKikR4
pJsHs1oQhxFqP5t10MLpbWQ30c9D4acUweo2Dq1kcLjQSkYhRzpibWBeQXT5dUGrO3hfPEn02RT1
4Jrk8ySOia8BrdpRmGXp3Xx1DS32rS94wVGZHbCY4JioLtLte+RjhXw5aFWYjdxPsNkx95oT449b
fPOhemYPlZhsZ97ObK/EcRBhGqMpxizzUP5CXJj1GusIuyBI67TGUUQpk0BGrbbrwlYyOZBotdyS
lRmQq16BuPotv2azHnVXuZoqp/MY99F8NNyQQENCPfnq0L6PxBmdEqgOnY/WcFDF0FZVApu2r+XV
0tiPWDtrTRRnIiveMx5+BxxRmOwrDpsOTT2cSU3hAKRBZ9wyCsgZzujaHu9jtLT2h1FGJXfkZQ5V
70rgB18fOkRCnhQikL0vn7v2muzSob7PoYcUL5U6VghZ9WVoo2nNhvO+f3FQ4GFw4IHhO3EbzHBr
G7e6FL0Co/3iq+Byctgco+KJgg5iRXyx6NRIcxIv4E7X5J9V1dkJ9aIkNJqvFM3gPgtdihtktNKX
UpwuxDw+SUJHOX8EBPKVomKhgJCAVYoubwW8ddYe09kxGnEQ1C4cSq+pVXHooM9VN2gV0CFQ+5MZ
6k5aYaruRIXfqNNh/19ZajksZV3X2LyluWr0u2L8sq9t1Pc5JECgJJu1EMvQZvGsBOj8aqmhFJQI
DgDq1DS7pMOF23Werj+p8eP+EqiT4FwGve4RExTg9LfpSyJ9a9DRqVLeMTvNHS+In5wtFHVmNCEu
dOMhvq8Owa3pdpWPeK7DCMb7xNGpCpbNd/sHRJscCtRxEyn6Am2O5F/Bs1VcW1dd4f2rneMrPvWl
b4dcwMnkDbjMfyKbbw5v+yIo+Le4d8UkqKDoZy3yLMKDVO6xaB3Vzk/RMb1JnjRCFwhd4+s862Kq
TUzlhTQ5tEEi2WSEP8yUaUcRLM7sVYzLi2c2PKZXXyPxWpAbZ7auTOFbh9r0/a0jNIAv8tRMTRTq
Aa5wjgj71Ltm/6KX13JGNZ4S9sMXeQ6KGjehwR5DcmlbbAbwaBsDVShIrYZDAXgBcqpVeA/BoV9e
X0VHdfqr4ai7xleMzlYPT5hMcxCInA+lDhw0CIJoRUsMOggjErwYVb+W/rp/SNRtbXEOQSksqlKx
h/nQ231jMwaX2EsxqsbJfpUnVrpXE+TN1HlxyCChc7fX3ztp8wuxBbvjYo/DD2JZ25epZZiGqZuS
zhdaWlGFVBlIOJGaM+zlsjgMR6DdGeWPYNqhPIR/2MQPaezXrG65oksNXTbg2Us3Fei0jxXiwGyU
B1ryo2PuQjEO++vb3sMPgZwZD+hqFUsRWYlFwoPCNXM0eVA8vZQMppyrRY1BLEvFhDT7KD1WtaeU
bxNpVdv30sc62G9YySjVWUonNsojOv1u7hAckAvooOht4GALp//7fEiWn7I+BHJmnGZ6JQmsP6rq
JLuvn3KttdPquH86pD5wdqsJcjkKisXaSJz2vQWwdExXbLz+8JtzthEIsN3G9Y91cWYsSokY5TWu
KWE4l8ZzlT+0xbEvLuKKuEDYh/6+QD4EcdYbpbEZLh02sK1vB+miSC+HEVeV+ib254Gcv0roB19Q
WeDmRbIF19VwEG5UDEFPncZjLeOhk8KsKpc4OAI23h+eK300gLW1zgZIqj5jCg7PVek2Xg0cnI9N
YkuE9/oPD9k/u/nufazklXO66BXjbKgkt0J2kUWnUgUvpdItSLYfwqDftXYlLA+ztqoz1LE0Y+0I
rWZnVWojYUtsIsOFHQ15j4WsxLSo5pWUAtikdvdd963OqKuYUMH32umVgCmuU20oABqtpza2hFBK
dhO5YmIbXu/Obu7OF4xWCGM5LqiyCMLM3mMuK9GmkcQo+YBXOzaprQalLak/Myv0U/lWJxuaKOXn
UKSKMUmpWIIeyoh61Rz5m8iVfwRHU8IqS1c4tVRXE3V0HIoIcd2UGetO7eRLpUB9sfcv7YtDjzxK
R0Fmw1/Gs37uHlidYvScn8AsDjJB43FfGqHvfL1dkouF2VsyQr/dsQou6vY0DXf7Iv7hefDHgPlq
qsII+iZjAwuXm85lTQ/mab6ZnBmjCumiHGpBnJuRxL2ldAVzM+rpYJTLIc7M09BS42cpMZxzkaHj
WlzwaXB2tbaSv2I2FQhdnvZ3jlA1vqjO6tgAN9bRFs6FPSsoP6PKiQlb5YvpjHrJkoH1A0ZKfrcU
ta0OpTtYsS0n6UXdLcf9BVFYLnOuBbylNtdDOOumDk3IgeWaB27YydP+P6gChw1wnEpZGYENinFM
srtJPmPiMbEg4jKUOTSwmrod4gb0T+Fz74lej/SxiAYbMOyglocq76V8Jn4uYW8OyH3mEgsbjh4g
3VUFxL8mhChCJ39IrihKe+q8+JKoolrMwqiBRQr6YVEHacdn+QRGOq/yqaIJwqL4qqgayQY1D6CK
VXuckjtjdOeOCPFQIjhsmPRxKqwAUdcwD+08L9xa8xp0cezrBGG1fDWUqYtVNDBKyVhW7UlU7ZAa
3UXpgcJ+wuqKXXrNCgSURoGqWkOWDozppV8d24Pw9bclBd7+kjZbrWRRkWXFxDx0S+fuJFnM1Ehf
VPCZK56ROaIXOSXGOgvfUMNszBjkC+ZKPBopV2JrK1di+YwXSI+TQmaBJVU75NGzobwQ66IEcJGr
yMzmqC9YiuucMNZq1pCnXJev8g0bItT4ek5yAmwe3npRnBYGvWLOeiUw18z0WZNc6ou3MeoaWSl4
cvUZiF+L424qowiCCGQRgFy5Dt1KE6PQ7ntNd/swjS7iWkY3Qj0rBWEFDMl5D3ctllNRLViUtorZ
Klvjse5Mv5gEv+qzk9Hr/v4pbpn1WhT7/8oa0EikhapgoCJkOcqY/i2dZWqizCYQrmVwF5e06KFo
xHArGnd4nzQUns1L8VD8D90qlE5y19Ysd62WNuXgTLKD6C0GT1IVttTZcJcWGhGWIAxxNgk6Uqp7
ZW69srdzPXD3D4ZaCYcaqBgyemEAaoyBdCGZtT+KP/6VBD6xVbdxoel5AIAorhfxXhEe9r+/6buu
zp1PbIV5boRRBAENSENYI0DpCE5wxOMTM44p15/YLz671ZrmUiwpFLmu35TmXhccYjWUAA4LJlXv
tanAahBKcgQ79aLIri7EU+0uSHKIR+0L4hT7Mgnj5ClQZKXvTZCMIaGvKD46hu2hbpyQYk2lQJVn
QEn0LLTaALX4ozOinyzDVPvuAiOM3hOqxi3piTGQ3oE3k8MDsaiaQVUR6h4d6VB8KQ6M20U7K+gj
S+6o0kFqDzlEGHQ9VMDwBHvtznpyPVRvWUgYEiWCg4TIaMa8rk24RsbtYByE6iDr1DuQgB0+3SW1
gr50eo35sBWoJjD667IFv0r8U/PEN4SPLtnsrPiB8ivZ5uycFJ8AC6NQg2Jg8zTU72naSQqvFtGw
C1R7KsTzhlggnwdLrWWOVHZOivE0pqDSvQkD36DmBlOYxCfAUF1cKEuso5YOui6g633CGGQV3DQM
k6jSgc2ynBUC8tmwcuoMbUIKARMA2uf4mk3gRiHQ3Wi9z4iTLzKHSvARusgnxQSzFXM1Q/F4X9wu
7bFEBYYuUVBICWH/XzkNeZ1UdZzCLWo95CxP+eQamJDcXID4J3Li2yK0wW1xEB4/g4a6rlmmpJkK
P/Ml6aJMMtD46gjyTzH8UY1PUUI8craV8EMEZ8lCas2aOMB9APFYWt6bkez2xWs+qsQObsoBtRym
kJiWbvBcD4OSN1IWQ9kn81tZPU1oqq07p26JXoVtbV/JYb9jdVCjrhhqrQCZWo+FMUHU4aaO+SD4
8tFyyQfvJlqspHFQq5flZIYy2AOmw+QWP5QjmCmbEhNslt9sOF4Pdn7QJQku2aS8eTmvRHMHJ6al
3nYjDC2cvcmdvQo9T6AGri7iy/qy098fWBKhLJtWsJLJeWjh3FmI5WO546S6WdJ/EROM3apyQu23
r+cPOXyOQssaOOgLuPZqT0eTCxwP13RZSXp9YmZGvXmIZb178yud0cwA00YLOB0hxnMmj2l6OVP1
n8RpvavtSkTXaYk1VcCPRsjsyrwOlsMnoGK1ZZyvFi0LJmCMyI+N02LLQYZqBMeKUsI9I0+GrXO1
jgnPjb7poHVshGr1I/eG4+LrNwOoLNiLPhUpgZue02pdHPAOUmPlZQRPDY+Ob5Jb+7FfNTbKhtiY
SSf+vr+L5Po4+AA9jDjJjOVRuPgdfI4OhuX2B2bP4tFSbOrCpHSPR5CqS/tyUCBwklA3kri6YXrj
54gF5NU+cnDRxGMkVSJMt3NFBGTgBQAoWFJsPP5baJI4mCjjqKnqEtcWZtG//R54Oib2/Ma6MXVs
Y01ze7NP/uW2fSyPT0w0aYEp6CGcgOlmOgReh7k5IApGObDmgaHpXrofaxchd9Szjkf0TO9rDWHc
fMaiyxSrihqmNNVdkl31gb//fepS49kAhHzpKlPGpab6CxJWXu3njrKAiDK+VbzobFCUa8RlzQ8N
1aQ+A/E8nitS/DUsctso0fiB8dIopiLse1v90b8KP0bRRJ5nt08DKdbYi7wenuLym6jAkVKJW+sf
jPpDCAda5jxZuRDDxlpvQK4C2zcZtnQUnGQGs0ZyzFJ7pvJ+zJ7+VsgPmRxugTs4KuoAMuPqhxqn
tqldJvldhNmratl4IQI1+zqyrYMf8jjgSnVZ1soSG2k2phuPktuNx30J2649OMf+c1YcVEkjuDbq
FmYdPLFRRAUaTxfDzkdQov4ufY9+ShWxrH9Q/Q+hHG5ZoWRUTf5+dpML/Hc60bZQscAcOhMTHk/7
i6S2kYOuQRKzKGWt7XH7PZUu89jd/z61iXwIaojAySgmoEQR6qPwIDs6eGVNV1AO2a/fg+jBkEcN
5qA2kQ9L5QMqdBYVT8DWY1V2rH7cuq489gQUXOrRQi5R/m8foZeiUpyXakDYyLxjTnhySJ+SF9aJ
D4Z6hlc/iE1lX9wxtr/4epvUUDCYwHAM2SkwEIl1FKiP9RsjB6dbxSg84YNUGgapzujJ/M8bA8u7
kk8aKiWYU1K/fM49/WMCfLBKzEDAYWFaBsZHPg7VywwP0sipkmxyURyAYKLJtDQpHoJCYXduEmDo
TuoZidPZ5k12PWOwxLGnEIU5pXvnxiEKsmt52VXM8S4urMzJrBvpoLgJCEVRxoM0kQjiVyo5tX23
fewmByiYBKZNi4rLGiRf8+CVkmwPqh2Zv/Z1kgASPnqVy7GuShkDEvmc1DJDfQIaiauTj1Rl49DW
E8oowFHqjeW3HITR2ff9RVBKwYeohKwLewG+h5PbF+8ZXWc5+sHB8P+XTAa1IA43EqOPu0mFsBQD
dpLvuuy11ORoSgT3Ssq0IBZkHY6UoL4N05sVXpVUuyIlginG6oU0d9Vk6QEOPqtPVWWnw4NAzXHe
FKGIhiTpiqxb76e2EiGX2lCXElYhLvNFC/LIINJOChKr+6fPrO8v61yJ4VYiCJ2UVwFQNRMWxyxf
5hwDF0q/CK6r+HlfFLUi9v/VirrAKKw4iOBwtlqGiYrGddjmz4P5GZp90ID82TkO5Ooul9RexM7J
xUWZXpfRJwqx19/nAG2py2qQSryyJs2z5OqgYfK0TqW5t61ytQoOwop+ahRTx8GoX6MTq4sJTvIP
4WlxZOSgBXf5lP+8ksc5RZqgmGVdxtC3O0FCPTubuJ685K/WlXYuD9YtVc6+CdEf8vjHnNSAyjrX
YUKjXtll/pLV39NisPVPvb1Xcrh0fr2A/y6qJJgqwljmcKdPL336uK/Z1GHxbzepULp0KLB52Sm7
leCalLhSta8TAgr5IbinOK3Y2e8YLf90wzjjopYTXG+NeZTSwQ6rSyF4BYG2M4rfx4IoXaZOioOI
VEC6jvGXOEpUHmbp1NShN8rPyezv7yIlh8OHSS5rTZdwNSwh+hHNvDskS+V1Bbh7E+3Lvqzt6pWV
WnAgYcmTrFZswGZ2KTzEx/bKdNPL3EnfW3xFt/HHY0QV4G56sCuZHHAoYpEI2lzCXZjfWWKjg3oK
junpfyt1Y8eypyQcgExyXrZyAgCpypt6eNGpaOe2EqqSauiiroEW77/hXC06ObVE6Pxs5gejQJqz
sqX+uZ8bL4nhb6WEemyv50Me5zkEoRRoiQFXqJGfBf1Lln4K1j++z7kN8yJjKgdztdTiIkKAp75S
m38pgrOkscgEjJNAF3GXfykwutgq7WAmep+YEv197B/L4KwoS9DVsyzAVfgKdqGf2unQ62/a+FXs
fu3bEHUgnAkNsV4mMyJWThGiX+LO/Axdr6x8rIQzFzXLWrVmT0y5/yZ0P+KOOI1NCti1AM5CDL2w
Mo29TDoQTj28BxMPB0Q8fLR1Rdcl2E/YhHGwn9j7G7ddObRaGXfXluMsplPdsrdl4KcXy1FVELhc
nBrUAgIVuNx+qn9I498QoAmM5XGEP4TWBfOKxQbKOwxRB90VGA2MOzZ9ZjaIJW77en/Ojn9T9H2N
ovgWWgjiPk/UZlsfX1KqdmX7wvgQwiHCVEyaHLMCDw1zejLpXupQmqf8yqlR2duhldUOctAgWZOY
gnqZtZhPLhsAs9gqqMokZ7j+bORBMZAL1kxR0flBrkFj1AjkiCz90jXgha394Mfi57LdXjLylcAZ
iMtw25A/BHL7qOpKpiP6DMdccHspBF1YRKjDPzhIHyK4HazUZAkUA0el+jOoDUD3hioze3JYjRHo
NH7klG1Ta+KgtpKaKsLuoj7mVH5T0H8cXPbhe3YgBFdrdhX5KjWAl1wkB72iOChJ22KR0ak6Gcfw
nPqB4lbegFL2xLMKvLGIfd22gI9t5SBYmDVrKC14FCLKIobrBAMTA9VZRsIDpDaTQ2JRngSdUXo5
lfUtFE4aRTBP7hyHxFafqoiWw1dRHmaHsdgErv4oPLGZrSwDSM1spbaNw19MGpzbvAc6FdD2sfQz
8anX3iKqTXMbBP+cDs+pGObVJNUxHFpheBHUY5W8BFTnHbESnXPCrFxtMVMONwn6GJ1luba6AO1p
P/Ak3b+yqKVwEGFlc17l4Hlzpmywp/4XGheHMie0+R9w9mPDOJRoUQ3Q1Cr0rPXyaxaaBIO+3b+x
aUrhgapzIJRa5xDC0qQqCCz0nQjCcuzU8FHrDMJuti96VRIlC2ySsvjugaxCHuGEjgKJEVP3DqO0
j5zwPN+KaARBCPm4f0Kbft9KFGdCg2xpslwgcTOrhyA8Z/NtXB1SObbr8de+pE1dWEnirEfKFaOu
NJat0S8W41HPDyWVWNs8mw8RfHBgAai1aQq1HrMHC3OxU6TU9hex7RWtRHCWowpxmnciRLBeY2+K
7XeyLsfyZB2zoqNjxeb9PO4LpZbFWdEgddGi5sCdRW3tEGz2gXn4dxI4C+pLUyjVCm+LIbpv9caO
57d9AZRK8w1oVTQmusWGTWlCi8jDVLltkHpI8Oq2uXzD/IbHXjZ/RrLlLIo1OMHyg/gBTL3+euCs
Do67ZeMu1zFlB95KYdkj+qvAjfs0nTJU20r3is98dv1lPmCcnFM4FGaQWsPweGXQaSWU+hhAeOvp
5/SaVX/X4GpWT8oVq/wvU4eigad0hrt7m06pW/QyYLnBVSzcp+TsGqYSe/vJAYdsVqOgxhIOFP1c
KmZgMl57y3mzfIy796mwHwEefLuaXIxxZ8Ffd1r11Uq/dkXpWBVhBOwQ+BUpEjLY4MtUwQXNaUiT
TujYDuEVldKdIv1K5ZcA9aIpxQK6eV2t5XDKkBRR1841uroCHZzdOdrszcvsQrmbvNLNzp+5gtfS
OEWopm5MwTttQO9vcs1tpeeUSmts+mFrGZwuwF9OYcHoqy9es1N3ys+L3V00qClGbRRzxSrKgd3S
7rVA7i4xVCEfOhblFsNXM7ot6m8EWhACNPG/DXaclcbIdehCmCHjGf1g6j3ZqaOCjsYxzu/txqd9
mZRI7mYxC8nqRFYVomeoIUaxIfW22bLY1aZp3DXSx2GS5zkgQbyb3vRzcYgOWeVN9+UlK7xSBJtK
DmwZ7Vogd6ssUWlFkwVHNsXgn1x0Kg2dmFTf7JYDsxbCtnUFrXkhKsII5gpHNZfrymxORvG1FOEo
mfeooSe8JUrTNQ4jSk0NVMGC7Za5V51A7TXa4VWj2eqN5DR2H4GVKPy+rxebV+d6hRxeRPkgTTKb
2cUaUti88ehGPFlIswquQqRzqBPjwGKoayWb1AWGLFxV6k2UncXmYX85BMpqHFbEchMXfSqDY8Q6
x8rDz6X9NfSfKg1d7xkHEG0y6Z3EFhJcYc8wRqCz+0N5YjQVgvuZEQIrYfyDLV3KJapaCMut625x
xepqHA77u7bpQaxlcOiQ11OhhuwtrQ8uCzmWfvhkeNZkR8/iAdM6ff2ail8RgKRzeNFmXVRmLNwY
yMPrWEpvWRB5+8sijFfnECKol2IIWLwvy5Aiip2hyl2MH+/7cy4RkE6oNv9uE7NyGWZhRjXhchTM
Q2gcW+pmJ1SbZ1e2lEXKuiXH/D7Ln3NUNAmaLbHRfs3o7u8bdTQcJLRBog4Ne4WIyqEWIsfC8J19
CdRaOCSIyzlI4ggOVyU2dq3bcVjYefdaUnSMlDekc3gwxpaF6XdQ7O6wHJhbLgp26Hds/uHR+EJ6
4sQlyLefT/GS5Og3YRRHykE7Rgfl2niaHNMuEFBUTuSzgzgpg3MkUL49qqmFW1260TG5vfWnwFHu
B802/BDRPUGxTW+gSKuJw+PpljOxL4s0Y3tqfkM7doHozpBehP1hX0cIkzI4gBDlpdP0FGvT2pNe
XNaDT/ZGUOrBFwFPaL6o21FmLydW/xUdxsKp3RERvsJX7z9Dp7xCWZ5OWc1GsTUExNA160Yc0WD+
ZIyP+5tGKQTb1JW/oqB0JjAmnE0TXFn6o1ESiTzqpjA4bMj1olhmAbcRBjqeQK5wno4V2PjYMOLO
ES/o64/SNg4q9CQV05F1/ggKwiGm3WmBU0THWflMInx9OhxUiPU4pxhubwAqGHFiiVSUapcnlm0r
HOpSp1w9nlgZQXHVnAcc1OxPB2a5GFOVfO/O/8k+yNQ4uk0K8dX6+PpfRc/lXE+A6tNBOtRnlBeA
GCN1rMGdwMsSoG0ru0pBUvyyr5FbkZG1WM61kARdmOQxY5TOuj3nzSm0sl8LZp3NkeXHuXqhiGZt
G71MyCXgg+9RX7Q2HnrG9NukXws5t/XIE4qn/bVRMjgHo7PUJBZY7QSo35w6e4vLxJVS4q6kNpCZ
/Mqkwb1rBLmKJ4iRJE6OxkL5Oh6dILKb/mnSDyGZF6NWxf6/EthOFWK2NR5WURE6WeiK+myrn+ka
W6sFhyPIMEZLxrYuyy6T6asx2clnxpSsRXDIEUaLbrYz4Fboa7tpe6ciaVnYHbQT1OGpmA2t12ZZ
BVFPlTlBhdnlqhcdqpdWcs03NuyAqlumjoZ7eAy1hjlpJnuOgsBTuCoGAZZDUEURMvjMvBnHVTHK
8Jor6yZSj0OOiej+vt0QtxSfiAcLbj+oKTsZpLqmNHUKsn54exW6LomojtGld/xdKXEfCUreRbjZ
R7DhggglP5Z+d0R614zQwydh3FuFRw0Vk/gHWP8QyxmroQWpHM7YvPmufx/sONmxw0h6FIdFdahr
ZHsjP8RxpjrpciPVgY72tu4yLp6y8W7/oKhd5KxUkNKxjBWko+TYydCC1ZVOH1OjPv/Bp/hYBWeo
VtR1Yjli0wyMVTuzduLBLtDiXnkB2qdZd+enRoYo0odI7rKf+1Ls4hCXYRl4MypQ3t+8sV+0l2ys
buWTlbPsg38jxYdA3nLFtiuEEK83Vl0jFfZQ2pPLOEJLzJ2wGS9a5Td3qGoFFaR8v3+KhGw+cdWK
sTLnrLVobBoUYyaoC59sqayPlfQD54uecXU67oskFJNvTMyUUo/BHAoervoUDKdBP+x/nzI0vri1
m4S2HRII6DDJEaP6zpjkGBxq9PlI6PNJ/IYaHkmYAl/eWudDYnSssCxATH24w0lOMRFD3b7p/+gI
n8UyksmqFzZsI45PRY965+lmTtHmdm4Nb8Z9LFOpYGpNHHyYqTZ1KetekkfXGJ7LyJOlp/2DonSP
QxCwTioqY2sDSZTbgGJ9OYoSil30wE7ni7Shpq4xqNgxs/d5jyvYH2t5Go0Yk/8sOb7DuErPnL9m
VnOSrkyNqgygdJwtfSVrMA0L9elYmjYfwvJSpkoBqdPhICNPsqgoSrhI8fQ1rZzUQMkx5VwS+8Xz
Jjb90EdpIkGG1PlqgBREZtpLEnkoljvIZvTv7hOeO1EoE8aYAv9Fzy+ayo2lZ7UkyhuYQu1oAD9H
tu8DqZ8FGNEyPBiDbcD1D9uT2FJ0Hyy0sieH8/0n9MEEUoKkdq6J9iJJniH2g111gqt2SezWmXAq
1MBNxsGPTY3YR0L1eF5FDaFNSzKxyLp6Tqu7RbX3rZaCV4VDhmaqxzgsodv9efTYqERwiwiLrfe2
du78zK8T1A85hFBC4RUOKyxk+RoUjxkObuTikk1MZKU2t8pV+zq9t29SHXmU9nOORzFgVkIo4GIs
Ue1aHgLDcJsls+P00dBin1jddmzwD7orHFxgKKmKrjno/nheDuEFpk86051uj67spofMIV0cSkc4
+FAlNHEZJiI16p0822BAPwSn6GXJ7RYkao09XEWhQ3UTEMancvHIJZKacNCxxr740YdXwejX4KWR
Ppko+7OXKhdUwMQw1tyCRJn0ENyx0rzIfZN7zBqQD4kXuxQ1F3Exq1woEs2pAvrPYOvJyTxLx+44
HtjEYyqZvrl7MsoDdJRFqSrfvNBIlSQtbPpvpT5HxnkKbuXuGFIV7JtWtpLCLcZCMWiSBUin57lX
z36GUbypQbFqbirfSgiHjp0Vm7KOkdhO2Br2VEZOP1AAvGlPKxHsJ6yuXxTuVlZgYbfGs3SQvfic
Ypbb5FR4aqUgIDcpdKLkcZCIQPFspYAIeJx1hrkgrW+68uPv4czop3LI3nJKIAeHShUixWzg8RU8
Sa/hUTkOR+lr6xbXrLU8JN+S28Hw1YZyaKhoIPSsRETqstJmIxN6P/eVq+gbciV2jAXu4yGlIRwc
NmMgRGYI7E3F06RezZT3tNlIoayWw+Ff3peSIc+4TYpXTBaMbRAQ4+/vgrrAxfxLza4kn7Fw0M+9
Ta/3QzYfQ1FnTUZTMWLJcWW1cK4Go24dxRqX0jYss3wVNWV8VQsrnxytGruYur6ZDf/lnKzkc/g4
WSh3Q88NKlj8/Bfr0wwxBqi17P+tqYvSHJ7ozxhqvYlMZD8HhJZZG33UOsPZ8JNjdFYquyVcPALB
eKa/KtBHRZJjvMDMo1l+U9XnuX7Y104Cinlqv6EyZzBNwvdmxdhZf14q09VVJES/7sshrICfd9Wn
ZSQqA6skMFwjuZMbYh3U9zkMaaYwn8EFAEVITlJxTBVv//eTR8+BhhAKgxHLOPpRs/Vz72sYP+eq
9uJNPitXJflMqQVxsNEa+ayiyg6PLtz8LG8iONF3MEOzIaisa0O97r7sL5GtYM+WOByJNAPNni1W
mGmJDdpmvfoqpKHdWF4Uxv8KFP+arF0mtVnXMyBf7cFHhITNFRhpqSNjxv/PC9L4cVoI6DVLl0Hn
WJK6cKejhagQKiszJD01xd3fve3g3h8o0kTO3dDb1AjDDNu33NQzAm2Pv3lnksDT/G+IBBzhfxAi
qQUqnGcwlxKGASBgMoQItlWoRNPd2rKlswTiVspp21dITWT/X7kh4Iq1qjSHGxKX1018Y4rEBu6D
ncbTVzaDoCaZALejma/l6P+Rdl07biPb9osIkMX8SlKkpM7uZM8LMbbHzDnz6++q9lxLU1ZzH7Rf
zgBHQG9XcafaYa1vA1AyqScz+Y0ELxFqydhqCWLx6GOTgluVJQXqrR5gdO8q/gfkJ/fZ6/ZHoo4l
+I1Jx75hWULTq1Z15Hxnog5aUZhK215clwVnYbKpbntrxniEfROHvhyjD4Asfg4bf/s0lCDBR1Rd
I8/VAK8UA6jcui6Gp8JG5v70R1JEcMqqHIBuauDVX7CgTG+becdyPMglCgqbUOm3kcEzlQ6lKJ1X
uCK3XVl/a+ddeSPpH0KROeVn+ltkOZMySCYrswEa0FqoQINZoNM9lRpLJdTsrc5xJqRAQbDrDcV0
M/s2GTwzOYQrYaBECNTfrOtMRpn26soAPfwGcLh6ihM/ItnysFHjSwdqo4bQtDcIgTNh1RiWYAeB
O1DNQ6b6SQRaFfWodxXhRKmL4/+OMzlRljX50sKHct6gEu2fdrnDu5GQcnn69BQdxF2kGiAzc8bT
Bz7n/3MXqdybAIekd5EorRacwRDbbA152Jutw2T9kOdv29ZJeVERfDLSmmbWV5inCiJz/j6Udlh9
rK/+f6Sju6IGiogjiY0dA1SRYIbnTfQhWKSHjkJTeDOPjVRBbOPMUqW2gDDk81E96L+xV/LMZ0bM
m+aAAeEJ02Xbd0gdSEgWgLbXxozTzNZLvauN9FGVGTHBtP0008U+zhKubZLK0Dg7ua5rb8r8Woud
pfaXKHS1ZSE0nLAjsacDxuFWyTikx1ReLcm9XgZJTVwaJYL/fmaqaxxpnbXgsalGQQkyY9sttGD7
u1AiBG/QNUVoKryDOPfHsTpa5r4e99siCMcmdm4KJWazyuv2YATEMueVZI1uZRzISV3KTEUmLG2y
B6lDIQcgK1Ygv+Re5eav9t/mzQQUvWW/gnD4aftolFYL2QFAVFHrQ0XMXcrAju4yjZjY2H6h6GIT
R9XHicU9VFptMHGaf266fVrex+1LOx3+6CRi/6ZnESa1+RJTpjyguda2lA8lUnexe8MyQwVbNt/1
yX+OAvjh09i6esBBBlQKbZb4MCIDVin3BZtGHMfI9nX5Io8v29dFmI3Ypolqs+p6HX8/tcC/eG1L
uzwkzIY6gmD82cLAezCnSD7wYIymV0ZxeFFnEEw/kS3gnahQroEdw+RqCY9m+Gn7mqgzCG+B0cKE
9ggAbLfUv/XF95zSWsK1iJ0XdH4TeSwQ+dfkulOvbDV0pfRljkiMch6eNsKlKhr6UGOENMNQp3Ez
vHXNUJxAUHEUl3nxUWv/rFogdluMXMt0PYZXthd/HF5qm1Bf/s/dOI7YZVmXXm+KBt9FYli+1G7t
+FrCYmvyooCUVUY1iZosJ3RN7LNMkTF1MkiJsdL1NY28FGyS5UcQm1QA7FjMZgazNOEbLUZuVDVw
TV0zPDbDw0Ixbb+TM/0SIC73lcnajK2JQCYH0e3PNDC/yq45jjv6fAEFUPbO8+MkT6j1hraUgoUV
mTpnfpIctNzA/PQTYT3xDarrclnFT9L472fJBlg+O2mduTs4Fi+8KZHdmLtwAAkdqNE9iUjWLg8t
n76WLpRyJtZFc6oNoH0FEVTslhnwFzizleYAoZGD3oZu6zdYv3K2XdJl1T8dk7uss2M2VdzXRoJj
soCT7aHzEnDcZ6p4dFnhT2IE760PrWr3Cer0WSN/Ho3ZsfMV0wTl4m0f55131kmQ4MXlXLf6cUVv
p+9BIoO5s6vpCxYLpQfjf+hjXk6xT8IEf25pMdhGY/jbSS6drBmcbn6dpxul8eT+GOlEbkpJ47+f
fSpFag1dKvCplLzyx+lFUiqnTm5Y3zhF7Rnz1+2rvBysTocT/MeqF9jE0vmTyH6c1E/xtNv++4RK
iOt+JUMtIZSQAam6+VkZ1+M4poFmDkTsuBwTfx1DxGgxpVTN1QhZsNnbzpIHnam5SXgw4g/lpic5
gr/AvicAFPmkigoaDfW2G5+j4abuc0dnH4seJ1GCr4jnXJPHAWoXh8+j9Fmt/tE6qjRGfR3BL2iD
ZtZYFEGB3noM1deSHZua6G5RDl1c9CvrsIXLS2GrHscwT3apusfsV/7C/Plm2usF4WSpMwm+Ydam
vu8TqILRfq0ZvtL3xPb/TKlFjxBletObeKLK2TFi2LK66ymscsIuxU2/EeDHVazh1jTt0QSDcvrw
Z0cQ7D5TkATbJly1Pqf7VLrJlfq6ygkhVPIgLvSZetnIBk/p6m9oT78B7Oav1bfF5+8fsM68bh+K
uDRxla+SWF2YGZzZHP1txq8jlZxQf1+w/hnATJZVr0AuTD71+T8S9XLgevN7hvrL5MX9PUNuEjUa
cV25+qJJ35c59cLxaKgYqqJw/aij8N/PwsxqdJhnYXxhS9mHaKW3JG4aYYcm//1MQtOpZqUqeMqp
wL2v7zJgafSH7e9NiRBMPVyTPpQKTvmc7nsFKzeBGRGBhcicTMHU1bpWm6zmUyRd4wzJjcHu9H43
V60HRmsnMiW3oTA/SasRUoDC6Nu5TmD7kysfraM2Y/3RS9w4d6QA4MqhBwI2ih+E0gfBH4z2FGY1
H9busTMqqX9VC2GbhG6L+3rgMy/XIUNeP8M+0/hvVvnDPDtdrDkkrvtb62jDkMTRsxCwVlWXZNjS
u+NYnNmR3fe7eM+uqIyXuDZxLW+a8rqze5hRXfix/ZpTeO7v6AKw6S1blhUmdhQwUaR3bYuaS7Ie
tCOGUQAclAFHI8bUIyCUXXpD9fKRThIF7Uu1cI1XnneoYJ1SntCZ2zZa6u8Lmra2UZ90HG0imw9a
f7QnIuEg/r7YRVgqSU/7BEpmLn6V3DKd2qzlidfvyvXrgsQuAmqGk6xzqIfRx3vYbW44pPWMVVcD
L+LIo1rL1HmEoJNXxTzJfElOVV/G8nv/EQTFN/aDnxomdhCsdh6VJsbfT/XJ7YpPStg4ukZYP3UI
/vtZMDCjQq7UGZ4am3hXWdI5VpQ/buvVW69w67sIASdPzFDVIsiQj+xW7bEnp/jgLvONg57veLrJ
nNrtiCWXyyHopAxCCEo1gPZINXCCsvxxRUW3RVG0o8ZP38mhT1KEKISyQVGguIsnKNgCGVBtQLO8
1zw7GIMykD6U3Z6ECQ6g02O9yfjGZK99q6Yv68AwcEC9PMgjCW4gG+Jlthp4zl4BJ3ENROjwero3
AfFWeezqIwhvZ0ou9hSsvJ6lVHkLb8Da+jRTZTjKT4uthDJjgMPtsGHQehyFsgCsZr/HcLwvBQWm
WynCVELtxMaCUpsys2YuLvlUh1d5fowokHOuuRvmJHYTJiA3rStXgw7jYZHul/XOZDIW7Qh1ozRB
bCtUNjgqZAUhrv4M+BQ+4TTu86s1BuGrjjVCaneRcEXiLsgYLpKlc5pjZW7A7F17sfJnPkFc/EiU
eAilFR8nBUAkdHl4jg0Ce4q8NMEj1HrSv+kAuvNF/nZpkeb0jhqg7VeBYoriQqduTXAKI5ZLk05C
0JOxW9LILtZ1iEybkiA4hLgaliQpDFQIjPpJnaxHLDz/mQixw1BEdcwGFV5gnm+x1BTp37ZDEHEE
scOA9LatDF6Mlwtvil/Ujy3oq7Kqa5ap2rrIYFb1wGioBuiuFgCTDojbEoYC8dlX5B510FPrh5dD
6pk8Ibpp/ZhpuaGgBgWM29q1gmSfgvMOiNuljhlVDhq8OMN+/bJ9j1yZfnM9Z2IF5bbnUtZ6Hcqm
LrMz6JXTdY0zA85VC4rkr1TZb4u77LzP5AnKbSx9VtUh5IE0JLrl0Wjehz7g/lqMmPNFd2pb4KL7
PhMo6HrV6emsVDJaXeZeaR6V7LB8hAdDPYkQZ/ZXBszHOMdkVVOzMXZMKdRXVx/rZZ+Pw/J9+wb5
v/f3D6aaNtqnpgkg5v+md3PWg5ZthbAUy8vZ0d5NfryX99Q8zTsf6iRH0MdBy5ZlrTD/XfyYMe3g
Sk7zYB30m6Xdzzvtmg4WpERBFcN2srAng5PFlZO9hEDSKYI5QmNjV2BmaLmydhbFQHpZ+0+HFLSR
FcoSJby/23TfpOKqYA96dtO3X4thZzFqZuAdEz9JE1QxrhepWvhET9sdy4PpRw/G986zHLt2tXv0
+XYgCvfsp219uego1V9Cxa6ApJuzloZwxGl23ehfZWrf4bJ9nf6+0EQ0+lRPLZ67LNVtNj6l7Bhl
RG2TOoL4LOslQ85SlBiK2Wuyr630Y/uKKM0T4f6SOZU01cDwmByMHp9sB3f7Qb/VnOZgXEW+RjzL
L9dMzr4JP/DZEy1U1W7uLMSWcN3b6RMbnubvZfXaL4Fa3prRftUlb/uI1BUKXqNQI9uSJrzUw/q+
Co8qIzJLSgsEb2Fr9jL0DLPsi/IwV/u4uq8XotjA/8SG4zME92DGUxerBi4Ns4VuOuzsIQSJ4KfQ
oIoOXGO3BAlOQRmVLg5lWAwLFJ/DeUmdkwDdw/LjY2E6f/ZhBJ8gD9OY1Nhnc1fpWGOhIW4+sid0
0jWxL9CYldbLK5yOVNdOnz4OFCEP8V3EToCqTmk3cgeghTtj3Nvrgzo70/CyfU+X+9Bn5xCcQJQ1
FpBB8FVszF3+u5dWGfsFIKN1MOtE+np5B/BMnPpfE+1yQ5UWEy6Bc8+vXgkICoe/nDOUH3eGA9Az
B7uiIM9xqXYU1+MN9ROx/nS77awJsdBlYRMY7ctgXMM5OZl+CwY04pjUtxPcQjmrqVXxKV2pXtwR
fIXAKvENK5gp4yX8gwj+N5ijrC5rAuNVrlMzCMFwpIRUoYMSIniIvgjlbDEw8lHOj6V+M9uPWU45
B8KRmoJzaORaXgc8mUCKg4lfPqRj39qy230ZwJ/EnOyxw3+oeMGVbUslBCdRAkcpyxN09rtjj/hk
o9KGmb1yDzJsb8Gu3IdeoCflFxsIsaIwORyQiWXyjT5/0rTDtjETaZfYM5AXW4HmQe0W5Yu15hgt
2Q/2DwNvgDG8n6i2OKEWYuPAkro6yxRscjQGVmljR9JCN6cU/HKV4OzOBIdhW/qi6StSSb4AXXpV
IPfefOyusagGfqa6JwI6dSiup+cphDVGSsknd83mqYmOmvpjyAhdJ1RdfAFLhVbJOZhn3c78nMXP
ZfS4rQVcaze02uLO6ewIlWpEYWmjL64F6zVc3YHP6sof6xudfRjBK0gqRtDDFZ68GoFcKStfpKH8
un0SKjiJaH56aRVj1vKPb+LlXgMFW0Owrd2f3feQGt8k5QkOYehNBAme1DMDqNvaLvUsb8w9Lu5/
YHDjoXXjQ4nvW7XBO7QPkXl1sfuGreKPhbP8pB8rd9O+pKIvoXkiyl+5rmailihTysoxG0FJTYQ9
wnjErfOyVIayAsmxO6T7CvhI3VGhhrGIyCpummeszwyjBPNiVCRO3O9UqdqlyoHRzD9EcLAFM9IL
M0+BDox+D17pCzZtUq9wyyvNeYPiP1Bg4oTV2oI5pVHJapUPzeWoPyj7JOBKR9cfqPsT4myEqWtm
8NZobj2H5X6Sdpo0O3JFIfJTqiBYUp7rVT4tuL11mBylCfLsMSLBtjdfFJYsC+A2GaDkmRTjAWtF
SIBiR5MaF4xNjqkE1XSU5oOq/NPmtwP1Nt9+2EKw8DjP6zi0rR63OB2xnhvtlb12r3k9VuYAdgfe
7e/U03bTciFQyNIVpQiBPYL0SFWvI+uZUetE5ImEMNtoFtYosVrgGn+hg1EfBtAVzVj58wZvuU6P
5oF0ttSR+O9nYWqYmTSlIMx0x9m3JS8yPhHBY9OAcWdcRc8ERPkapaDI5P2snzwaVVCAsajdNYcc
3pViECevUHAYVqkqg2FGCB4gUz7wOYfCVVq3+/ZTKXJX/b59wk2XgQMKLgPLLGps2XAZTT4FeQiY
9DzzzHL+y9AUv06zQzx8nUNqN536boIHMdHDNRsOFRuW3U7HzlGhDcSno0QIziNjhqTZK48jY7Wr
1b+UaHa2r24zU7ZkcXE71tt6Uvl+vY35Sgs4Ih1e8WkY9GzfFNdVbBPyiBO9JR5nulioeWVbKwBS
FvmmKZ/nlGimbbp1nIcJum6qDU4EY6rbhya9TaonO/OsnnoJUscQvESlSDgHD1LTGkR2sI6H7c9C
/X3++9k1mfHYl6gQgSqr04Ef2vpavrjbIjYDE25K8AosDq2q4GvU89o6C6BWNYzdJRn1wSkxgjOQ
s1JiLYeR6SVfZj5qADs1zfzts1AuRxytirs4X2wdh/kJHJKC3W65GwEerwB4RT/MxOg4pWWC6ecD
FmdnfncgD0S95kHTUa9Rj/aHVuj+/2mBbyTYf9PlS6ny3tKg+7AWlRpS3X5UWrI4YGX3UhEp/KE8
A4IKZS/eLVMKZ3QNgIT3ATW6QSiDOG5VDro1FwzWGcpHSXbM5SbWvW1VICxHRN9lNQBd7Bj9Pybf
dNadNAfbf5/HknffKrgxwfKlqIzUdYRLxrRg0BafJ0DQR+NtAdTdZKXW9gg9E1e0hwI7rXoEN5PI
X+bqbq0OWojwWVO4NJflmIwZFlMMVfwu+cSGYkmxTjeZxj5WHVY+aazfLerz9uW905g4CRLcs7lo
9VDKeCvnb0tT6Z2+MwMOjkSBUVzWtJMg4TNNST3mas8tZ73TwoTPcslkFLisCychgpcezVypMDaK
bfDhepaPzfLXrN6VqeEYa0/ETeo8/PezgDAk2pqmGTShjD+t8/Uc3ZDbSu84g9NxuJacyShHI5k7
CTL4MGTppXcD4M7Bn8KfX2vqUZ+IUjoha7OlJTFUXmFa13tl8kGI5UzJ3yH7WAfkdCzBWUsNSu3R
CqdjgwPDmiuvocarLvuckwTBTVt5khdmj3Cw5LEzc5hWatX5nQD3S4Q49NY30xpLNX9ogQtP8XKv
CLR7wLRidbMPwluqIkyomzgCJ4MLKJKSHkMA5uil0eBkXb7jwF+EP6DkCP4gnatIYxwzhrMcGW55
n6HUhB1RNwcX74GTaMr70dwRUonvJY7DdegTpAnfFI0PnIc0ves5+GziDp59TI/Dq36vPxEi+UF+
Dxun7ye4iiRXhrHn4/LspvcsoNFlAXucMRbHR1JIQFBKmuAtsqSqzXiBtPGbecfhMiXQXfKx2QLl
/A8N4amnowluAxuBXWpb+IaT7crDg558+8O7ExxFUY1SV2FUBO9XK/hX9w/jsTu0GGdgn/5QmuAu
ymLQlJKjwqkOUOF4OXK8Sr+CFQh7xBgJL1635VEWIPgOrdblJq8wsr30f1tZkNuv8uRvi6Cirjgr
1yaV0oFkCSMahwQlGmn3TUfQzfwPgZqdNEGcmWNDkwLSDI9J4NigLglqHgkrIr2LJzhxJMKCxXX8
WkLlqdahc2Z7U7d+vAbbV0Z8FU1IH7K+tRedzwJ0nb/291F9N3XES5USIXgEq68LFhYosWdyt1OB
XaTm/kTRKFD3JDiCVG0005KwfqR0n+XqIan32/dE5QyaYPxWas6mrXFXypwS2pX7oYenJMdz7YEF
TPkahVvfhh/VBF/QD00DmCQkkPEhZY7VOgzMibUf7SyPTzrpIDQ0tJ3spTsgwROHpWTz38/yI2DJ
Fn3H0dSK9J/IbDxLAu7Ybdrc5HnmWIwoAZBXK3gGNiRx2zZQEODbrd/42yz1bFead5wvO/E/1pP9
5cZFcAgDPF5tPaOyaqO5nT6WGdVkvlykPgkQasUK2DzmUEUepgXR/in3skANVPeW7SlMdCpZ+o3w
OSsyMIOheqIMDiaqs1vJ6dzwwL7Pi9schjt6z4KwMxEMQrJN3Vw5WFy47CTjYaC2b7kZbai9LjgL
A6+zeWgQAgsJdDwM78EfRvVloAbhKJ0Thz+1ebFZqPGW6Y0G9HoA85cue9Jyd/JKYLCSjTjCCeqC
+1B1O5fzRcEboHrS1McS4CoUVAx1dYLHiNcixVwLPs2yFrtZ0/bgB/U1pTuygVowpUQJDqLMBza1
A7fY5WDY1jHWYtc089sqImauyO8k+IZYjbN8mlKkkw+j94aK6vVHBHW3AL485XSJjyROeMplkoYZ
L65ZU+GoY+pE8m1I8eFSQgTvEM3VGha81MHi2JU7e9dODKB3BRHYiU/0G7ezNOhGy1DpyPUEhJ2F
M89f++W5/NjK9CkXEkc+m5XNksFfNoX6kIw3eXNfUPtq1FkEp6DXdQY+PKxddfkPW/+2gkdamZ4T
Ssw7Y8W/HLeI+rDY+RSVHFfEypyx3dcHDrfISUh1LGmD6dltwdApeRTQDaXkBj//WbwtLCuMtfFt
FIq/eZV9NQFdZ3UtP3sMXeN5O5UhXLg4/rnYaT+2HUD5G2t5BZvhbSSlzraIizquyYbBMFevGZZg
tQML29LWMMKR86IhwBDl2J1iQsjlz3WSIk5TyPo4KFoNL5R/nv32MAXJbtzH9U4JrM8YIPNydzEd
qmt/8fbOhArmOysZoFQm5EZYMMPKuTxQxyLuThypUJOwyHtOOSVLj3msOxWYapre3f5APBb8FmbP
TiGk/SuqUaPecVixal+zV81unX720CBz6nwlvhN1IMF6k9mSY2kYUdGrnyrmK5jNVaiV84se4uw8
/N9wbkG9bOhtjpRr6a6N6J8y/ZwNh4akZaU+vmCo0xJGQ5hD4wp5H+vHkPJA1FWJIXyI6zEqEe2M
dafpraPoXm1TCnY5azy7LDF6V3k+llmMOv6PFB/833w7y931KPvAlPUoSqLLDu5MougPmiop5RAE
0sPb2CXnwtA/Ya50x6WRYwBsU7lNcUik6PuoMSOUEHmPzIADj26UW04zwuvvBcX/uf3NTHEyBHso
kmWE8HXV8Dx0vmZkjvrPtrUS94c12f+qdxcXVpzyB1mL9XBO7jFjyu968TmDahV6A1WuvGxOmoxq
lmGrsi7ood6PGMRjMcyJLZ5auEWtISBmThkRqwiXL+8kSFDFaennBWkrFAOor8lOmu9Mg3B1l232
JELQvUi25sjQMaTRS73TJH9pqU98nYvvPe2XBDFtZAaI5swME2pyjak+znWgHdLF4UvheL0Se7rv
6MJJmhCAjGFKKxWYPm7tmXdYXAPb8QxCMexs94FRkCh8hCqIeSSrB85HBPXOwqR0lHFEzjrcNnl5
VfbfiIskPpWYStpdHxcSw6OMF8lLr0E1d/2UIxHCMKaXIO8avxASL+ufqauaqamKxvjvZ3Ej6fJo
GS2M7+iP0iNzDVfdh174pOL/QOGQb6c6EblIeRn+WDtJFcKIOWYFxtgQrYCV43JMxSYwP2EnFngc
qHgs+1kl05bLaxhnMgWTXk27mcIZJj36045DgKS+LDnyPXZi+cA957yNKk/7JHnU3ug7edrpuIKR
y4Zty4aJZIMFvVde8zI9SBm/RiDOfkNOWDj/CAkOdBm38uzEguGvdaG35ThwXHvwT+4Vp3hoXNjm
WzeJ5/LrP9N+plLfd+zz12nFBtacGm2Vy0D0CI1/MSIYlj31B9lnQNS3PUKD+cTj75ncSZzgDmq7
b+Sugy6lhxXQo8mx/neThyo2XTbOkyAhBmGVoamGHAqkAeK0uE/yz8RJLoftkwAhJ8U+c9M1Ehz1
7M+Jo+1AU3tIDsXBDlBYD2bC9AnLFwEc+rJS+5YD6+bNg5LdpJy8+0CciP+Lt76N4F3qpFkLpiYo
k+xybccxP3nPr5ddNfc4wcKyN6g9XMrYRByHKJ+yFo8U1I0rp/hRQ2YV1FfTFAz+5LUOc5ZX9dBS
Ws9taeukgneZMzlJohW3yUuepZ9BGu/Xfqh0ezJpEUU6BzRbBfQaPNCVYCjuWmpjjDRewWcseWeG
SYjUMb/ugI8JFp4sGI9D4ize/1JwouSJDasOu9GNxsk65UB74DdnHaRnA9LQLfUoqtV3Ev9fFia2
rexsRMYXIbh1u2VnYLxdQYaCuYfFs/z0mLsNNZFAnk9wGmkJAOu1gl6AfvJtncNNNCf+qtauCpp1
bFylu22bI7yU2M8Kx8I08hUvqDDdT/p9Gv+hTWv8H3CWMaTJqgG9D2NXP+cTEmDmJEG9KwFzx/bh
zt5vn4f8ZoIPGaIsVHOwnrtK9BZO5n0dYmyg3SVP3aF37UNP2fLljO+kJUJ2shalBETKCDh0JjZC
x9sq74JuvrLjl+2jUZ9K8BlTlWsKwBHwqAnvkql2EhQptyVQJxESjypv6q6TkCojBTkAKRAeUa+f
p9F2tJRCgqEcrwhqrtmxrEcGwte0uNlLPILmkhO7DV+6b/Zf649437ql2xCvAX6C3/yuLtumbCqG
bYrLMTW4VSJ1xreywO2ey5/j9vMsf23ju1ouPUy1bN/nZWU8Eycofx13lbrw9clicTnuAh94N1cn
jcG1xAH2wf33oerRmUhB/2Wp0idjxAnHke1WM/RKudoNcUvYGVe2rYsUlF7r7bCZOpRg29A36gns
J/+ske30ZYHVeNKJXEx1zg4lqL5SDrGaTHCLy5EvnVVYhlYC2Y/c1o3IrsZFOzsTJljBqsl9pmpw
iUqUHNhiBlZNvbEv+/kzGULcbLNxLFcbMprcMwLTx1PeLSYHICfYafofEE4uPrl/ycMmxH+9cG5r
kmWruEDrZsGqVulFR+lvM0A56f5j+C1nsoQMO2Nzl1URZMWHFdh86z5/1TtHQ+OfRzC8ECXCqInb
xOztf083tMCkHy3kjfEh+bsHtbbkyof879D5X2B9Ljuus/MJefeY15EsJbAwLTA/h0eOdh170XO9
67E3Mz7I++6Vqpltq6QlEjbaS4gJv4aHGP26zh/b6WnbUXGn8L41W+IiUNKkOkskaQBjxjcbfJNV
62p5Q0SXyw/Ms4sTfMYssSSy+frP526n4d5WsEO3X8d6N30BNwKoUGM0Rm/JraOLUe1MrOA8Zkli
BSg9fxYDY5AxSJ+wNw/+BS9Ees//F+g3vkKxiFJ3KrgRqY2QOYZIVe3k2a6Os3XbWQ/bn207mlmy
4EWyUDL7yggHt2/j67kY70a5fJJkJfO6FkyzPYggauZtyyRUUdwL0kxpbhnvvWkZotgQ72NJJ8Dd
Ly8Zn76YuAtUq32sLRXUnefd4/3qSG50/VZq//KxHP9MluA7cmzo11EPbyVdKSh53PI3JwA3TKfx
wrvu8EH+jDOBgvtYNbusZA5Yozc3vdq6tvSoqVQmRyjfW0XtLOtWpzqRFgkeUUpkx5hAojy5zfSy
rQqUEP77uZAojzWjhj0PHcM++FUaK0HStITboKQIXiNJUpX1JsxX6o/9/Elp3KH/yMTd2ScRPEQP
nNpk4u5vTuzbVu+9xEBurerUGOTlQuaZIMEnLFLUGDpX7N4bPd4s7y1HQv913JlHJDPBcqVQrxMi
BwVp23+/0qgaIGoJITO/XjCAvl/3ljf4gE1+4ukTDS1NfC9xc6joo6FteK4W2ZguRL6b4OVs/JkX
EvdSptTAUkKFuoOWPWb9HQuDP1JtcVmoNJrCSiO8IpP+ukgDPTsOym5bBPVhxIWhdlDrXAEVAF7G
fYUPAwZjb/6Ep8lb8SR5JF0dd2UbUV5cGuqUEBvnLezVMrwwUIEUEj4pJlYFGC89ff1QAVRHn8cw
ABmI7aH/Kl5tYYvenOGDFvY0GM9m9bEwcRLAQ9WZ/9Gsta9VGQXryV39/qC+ZkF2kI79TUSOnFxW
6pMo/vuZqKa2EWtndHUUJXIGFRVQNFkGYnnwcmg9CRE83TwtU6/zloOay45WfFkjn1A5SoLg6LRp
UtnCuTMm13iQf6IIZYGFYsxfyIWuC68MqBIhJVJweXo4tWHFtSArjmV1u1BFY34pvyv16dIE9wY4
8LiPVnyZGiO3YYJt8lx5Bb2gLw0k+MllA/olS0Q00+Y070fOpNN6C+aOGtdIHcPrd3wj0vbs78TX
4gaycTQR3wzoaeU4z7BXpCbf+L5BBQx6+/ln14t+JBI6bgqZkNwprIh4P0EHEUlnQgVH1dN7anXx
nezudIuCX8hae5qKHqOdo5Y63Ryo7NrUD0txl8s7tJ6dPvPi8JhH++3rJBRRRDeri7nTDI5APa03
evYgGZRxUZ9L8BGS0mtxj0UHV7nD+BagewHaNqkOaJBmlwOE6+jfedtnIpRfBDfr6lK2khrKP89I
VLFYMdmfmk4+UgMVlGoIfsPorLlWVnhaZZSPctH7caPs7Tonoi6pGoKzGOVwnfIVHpAF8T0Y3/Zo
0z+0TrqjPfo7RYOTGgqOI8xKq8swbOWq2nVnP0zljzW+V6vSrbPDJB2M0kn1z6Z6TEzi1fZOAeGX
ZBHkLIojHfjkCPy6k8de/QR6CRcz7/Jx8BhGVMpA/hTeosW7rSv8G214E0soy7C2mAdZRzMjYy0W
eWOAnxXSUZ8xqqIrw85YbYpuhtAaEf6sDo0SNCAoJ1vdV1POgaf7mGdft09FWIAlOBM5s+tl0uGS
a/VbXDs6evKN4ozs9c/EcOdyFv81e16UIsOkhcLaJ2Z8lhv1CtDyO53aIqfuTHAibLbrlOUQVJX3
kh2AHbe13T87C7/Ss7PUwGABAyuMTJmuhuoY54Uryy+KVfyhHMFppAYSNGxCY4S/BpMFpsOXxvY0
VgGu8/P2id5JpU8WJfgNpsmJJnHYBV4wMH0Qvrra9wbsOZytJX5eP/RePIkTXAeoVPLGGhBKWGK7
RpK7IGcPLONjpfxfYsR53a5vstiq8fIFgHg47s3oJv/QPNkpRxfxzmIritUshvkAPVdKP+eWl1Ia
Tbk7cUBXgwwrBQ4PmiCOEfC1LLZLfcszb4rhbYm8DSr02LdVgvB2YqOnDVvZLiocrJRRMMhmV5V2
RvRlLIJVfdwWRZisLfiGCbAFTVLBZHt2LQ83a7ZvFSq3IDJPW3ALdZE1ec0nvUYfjDdehsHt6Ppn
WjHsKQY86u4EB2FiFV6r8dHcYU58qfLU8HopKjBuPqtSsH13lOWKoG6sY3kza0g6UU18g4Ty2QSu
A/smeor3mYclI2rbjLpKwVdIOsCZ1Ahxf3IVX3KyXd9DIEfcLo/T/kNbvGcGJriKvE77eLRhw6V9
6NhjWd+aKRECiUyGic2dNjRSdeXNHT4et3qdw0s8vcPxM0pypITI0Zg4v5uxKu60DGnuclT8Ar24
fsGGpeKil3SIqFk4fj3vJy1M7OxIQ91Pq42jpQeOIdfvOVJnG1A9q+23AZOFLEIBDWuqMGih1vVO
ZnyVasKAt30EExs4DKwnmcISDKpbt5nu2cNzMv6hCMFFtINZNkYLAC1d303DoQAj3kxVXLjlb30O
wTPYs7HGbELga3bx4SdkXOxXf/F3qXnTMGzCoyGLVoqz7SUufx7T0phhaIbOBCNSCxWcKHycu8JL
O7uxNKLw8k5n6pcAcQZRX8osqySoGWA5rcD20XFAiIq9+aHexY077yK3DySPhGPgevX7fZ7kCjn5
nKnlqlTIkKMXxeetKSRHX3qHN4GbR5DJExnZO/XnkzzuG89SvzTXWzkaERW1wDp2rvI6fgVcbHZQ
3N7t7jBe92mlHgHveKeTTMG2Iitkkc03R6U9bwdjSNkN98VBdzOQr1M3yp331oUKsRjbVZDFnxyL
vYu0z732o9FeF63zl8TDWiShl5eHhPXT2QSbm4vVlEqO9saHSRUH+zPZP9HN/5F2ZcuR4kr0i4gA
CQS8AlVUlct2u223u+eF6G3Y952vv0eee7tomSnd8Tw7otIpMlOpXM4Bh2fvxR/IucJ0AttlR/pD
+3LdI6QWK3hipFlKDgB/VItvu3O1T1MnOIIi9YRp7D1Dq324m25J4MooybZTg4vC/O8rA4rGpgpC
viqSs8qJ6KcmW7xypF6eOMnSeteV3I42F2HCTQ2M+HLINQTNuf0WBod+ctLqXpOCvnCjv2YzQnQp
5jKzsfQ5oOgw7lSkp4G3fGzAe/R/oYhwl74iTZxgrIK5wO4DSjZjctSb3tGKxKHjo63fZsPiZOSm
n+7LFsl+JTnNTefXCdUI05hpgKv892+X5W0aDBqf734sen/x4psWc+XGznqkMF/cqrYny8K3Avda
pBBvWtBL0Jwv1Xb6VxL5clD8rW+3FiAEF01J7d6iWOgf9vOOdzRSX31kr8MEAKeXlVC2bvG1NCG6
JEWcA7EQJ2ixxDXiJxWQmGG8v271MiFCTKGJbSaajeXdSNWwjHxP8KyNZJgLsg8jhA8VBEtNPyBO
2sqJ2Le5IcnrZb8vxIm6olql52g0zOF+0E5WIBn52YpD6y8hhIYZOMa6FuL/D2wMHSM2JK3bs4e0
UJ36XdgHa2FCgKjDpIhGnry1O44KFe760a12w47t5wM2ZmXUnJKzE5ORWh81rV2wEDGVtz0A1gB5
ft3C+P8rhqCVPiKGFwEKVGxnMOPi3B21AzuOGD6X0yZvvu3WcgTvZ22XjtGAlwL2vMad4tADtkl+
2KnDMPzb+NFP2e2/mWusJQrhICsLojQLGvk0c/kw+nATYtZ4cfsz8aLTu1bL1uKEeNB0VRuoBF+q
Q65WAuaGD/JZnlq/rpQkp/cQUa/lCaEhyoy5pAEe5kxFy278o5UNKEhij7gMUc5AdEsyDBQR0n9l
dnFbkfLbOMqyCJkYITqEY6MFXQAxBhpcgPyEE+EROxyqUZU18t/kELrGcbmJqTKia4Y4ws8weh6o
UwONTK8BXMkQgOIt9g1F3113qjde+yrIhBwDc8W2OEJnpfrcj4aJMRt7ZyL5TJ+u//6bMxN+X4jY
jKpaEJF5dGngE+VnHN3poSyp5O7xW2AQZAjfpSJVWJRAVXOz2GGnHBtF1gdyP+yAYeuWj4UrfY+8
SYYEgUIYtxZTX1JWYvBmH/jpLjwh1mUO2E338b5RJGHvdfLkmnpCHI81u2xoPcMWjOwGO5pOa2b+
ModOlQSVAwPMnCF7LAjZL+mLGcznUKH7HPOJZrA4fZS4wfRzBJ/sEhKvVb4CLlWy3fvmVvv9OMTZ
OjWta7OLC8CGRo0TLTN8HDgk9snozoXxT2vYgiwhGxxbRY0SbelcvfgZx9+19DDLsIkkLvEarVeP
BbPRslHJutENs509po5aRe51p9iUQDT4t2FqWDsV4v0cpmOg9Ap2bG1QNJ66f0xjzw9p9ftc/kqD
JhizCQgGvZvUde9MNJ92kYHt1+tavL22BDHc91diAjVOLHTER5TUpnMBZuT4DIRL0PfgAbmXXZJv
nsiCMCGQLKDdWioTHz6cCyebamfR7+0U9TtAyCvo+teMvic0Eh3vZEM3UMERTG3qsxwS2x4wMQez
aJxck4HgvsloXnW6SBAyjaRTy7pb8J0q8rMonsoBT6sDyW6UFqzWZukOys/rn2wzGhMAb+uGZhuq
OHlrR9aoswETJmrm58MxMm907et1EW+f+K9K/ZIhRoO6qrCO25IWhZMo2gWYJ+BtYu2P/nv1iUNO
JoBsCfeyeR2JZq/l35UtFpVZtOqIjzVUT4Fy0IoPg+zx8fYlKmgmfK6uMO3Sms0OYT+/Yw/0dSm/
T3b9nuyzXfM8do4sddq0EGysG6puUwCnC1dbW6szWBjmCS4WHiiQLvu9eZIP924GpJUY4UKbaG/1
cTG1brXsbXo/TE8So9i8MVcChDuMTZqRKiWwSKY4vem1wWna7NgDZyLQh11YwELo4qlDAGjN7G60
64/X5W9ah66ZhqVruqWLQwTFYthFq5mAQlHORnVKezRoUulq2OYprqQI9mF1id43Ydy7SoGkejlH
3zkxyXw/jWjpggzzIXBViWJvu5TcJlcyhaukTO3JLLDi/JqKgJHaOrIn3tYAbw7YAggyILxk/zHd
lCBUuF+wN1gMSYZYnLSfyxYkiIYED052kvx7rrzZJKVuZxngkBJS7BKavSg2+X7dJDY9a3Vwwn2C
Zbq6WoKsf11lbv3uMKJ63fgyB96+JFdyBA+e9ClI5z7uMDsdL+5fhWTyOAA3BJie5hdpbio7OsGV
S9Wkg9orLZaKZlfdRSjCuMoudrv69WqOdiDgLJzrZymTKXj3khI7X1oyunnoULxULOMfzxT8bnHi
TAHpzaXQUq11i7bw02g61NXgpCT2riuy+ey6fCxxriBgJqmLEt6Ua08UldW+dQF3GBsSosDtcIQr
WKeWxSxdOK8c5Hr1PKd4SNq+OQFvh/pMNlwikSHCn1Zpry+DYvduFtzOZB/E57E8Xj+tzbyfZxJ/
qWEICVJLQN5QxqR30+wTqn1DRxxVqx1sEDlGMO2vC9u2sYswMbgmJXiYinZwk+DWiO6prNX5tkH8
amIXAUIkrSatjccBNbIhqf0c/SZX15vdOE67tgwOnf5cLsA1nkq/sWbwkjWSZt626V3Ec/1XIY90
dIlMC+X8zjjS5Dmj93n+RywLrK9rE28ek6tvJkTWHPChRrzwm5APLkBZb/EiQAQofMG3N7By/leV
y/zC95j/Mbe6cMZC0O3blAWBHbRuuhSOEdegz5XMSchsUgi3AQhGEiMfR5fUiaPptltpBSbfn9X6
S18crpvk38T2yzcTYm2VNUlNjbbDBEP3eo7LTXfQ0QflO4GyIpfMQISgYYX1iDIhb52FeIvUhZfq
oWMrn4xeEp22Pc1CaYYygmekIGhRYmyoUNzuxXKn0o+prMi+rciv3xc3bfS6pNRIgeFtmsuuiIY9
AvvXnJGDmkhbHzJZQogiTZEsIQht3WYsgMiSOB1pdyx1k+FBYgs8PLx1rItWQnzSgeaoDR2qBrPP
fAOzfMGPtthPaMJzTrqukN+6bwvVr950ESlErGDqmhIQn3jzvHaRlgOIVILzX22k+TBg4P7LdSUl
liFu4uhkHMo513q3sWs8WrNidIplNGRutX11XfQSYtSYTlNHdejFmYHTXfyQIyxR3/Q5+5UTOQDG
eLmumMxM+N9XwXfoZkK0CLFfb886uaGR5rAWSdrnd4gxCDaLKGXUeEMQTPWCtSpsZCHdzVhMLjYq
PUUDJlZR65JW07Z1rIQJOs2ROehzaox4GbCT7mZ7ZZfdgHnP0/fqIfRkE81SeULkNcssojTDGVrP
GWhI+BoB1lGNXe9hIm5vfJH1mzatZKWfEHztwVasJoa8rL3NhwNLz9I8jf/EG59eiRAiISgmO0WJ
8QxR8srpi13fJ66aOhnt3Zn5bZV71+1j078u8sQsF2MZzDATG6BtevGnEjh9K0UFlYkQAmI9xW03
Rshwteg8x5kTTLp7XYntRGqlhRAJGY2avtdQFhz2NogkwXnLOVTTYwaKTl+2Hbh536+ECTEw1HJV
m5t+cpPJ8HRL8bShdIJOdbqydaplkCi3aXTMJjojqmGgP/N7oFj6JMDSOtILVf8cVzdKlTqNJbGC
zWBkvlKXAenFFPmJqyQcyJzhop/BOcGncwwnru+H/Ov17yQTI6gSNRiHHOYGqYsxh5kzB2Z22/ZB
OHpZkLYf7bZBe/C6yO2ECdNMqFigtfVmIi7KFr7O1HQYxGMP3ZHHJJ16+qMNlDTlqJe76/K4f77x
34s4sSXd4iUC8mUyuCnWYWvAWo7ZoauZRxc/mz83Q+GmRSpphsh0FNvUixUbUZbifuRD/RpAXM2P
6blHb6jyA3eStEO26z8rFUVnU42kngutc9XB67wJWehUONG+SVywxqILxGcb/exZtsEl1VLwu6VR
mEHZf8sn8234ALgqgKHmRw6WEqLypL7H8yyCFqWmqpYlTlwbbT2yTMejfDFz+ERy6OJHzYrf9fVW
YoRbZTItpiw6xa2i7HljHL3Epw57x4+89W97iySj2ownK3HCDcOGoEHvegDIWHmXVs9Wc1ze1Qz6
JcIWx6w7qlhdmeDKGjO/py/2+I8ZwXkauhIgXClxzeZ0yJFoqMCVUUeHmX+0Uhrr7YOyLcRdMFYj
f/o98CqjggqyVqGlda7OnJYnvDUSt7kxUthc6CY7Y3Rs6tCn6xFk83qxLmL5dbpKDG28JztsAw1u
WN60AWobwym1x5tYuRkySTyWieInsBK1oF8TGhGaylrzMNfPUYLig3Vsx58EWPfXteL/9Zu4uNJK
SA1JkthDH+AFNlPVSYfqsxIUksAk+17C7cISLR5ZjE2ZkCEOhsUhobpHlk52o3DjuqaK4K+0KYMS
FyZSau1sdB+C3AvQLUnTD9ha6M3D8lFREteWJfIy7QS31es6a/W+wsRBEbq0PdZK6Zp0f/0rbcf2
y2cSZy5bE6nGQizeSVNPfGy9uu80V3GLg9479Znukh3WPmWLTxLd3rQ97aUzDb1FBAy/sujUqai3
Soo02520lWbCrTXHvapm6B27du+Mu/jAWRKzb8E+P1uvdfGidmS7EjK1hABST4FlBApE9gvQ4efg
pE2YiSuXg+Sj8X/9ikGKwJFqPfXlWOioCZ14oAI7nRviLIFuTTz1gHTrujyZWvzvq6hBhjzIlAYF
jn7WDqYSPttVsO+HWnIvysQIEQP16nCqjaJzm/Y0h24en1spJagkKolUaGmnmlNm4vXTgg3jEzsB
p8kFK6hnPit/2H52qKT7M1I7FKLHEGeTGiR4Q6p+dYzc5j7e6V+0O5R7d5wkVscS2fH695IpKUSO
ZQqwWNVjVonavjq8hMnT9d+XqSTW/bWAGVmuQMDSAIqY7OJd7naJ+31oMKCkenx7QdZzkhiH2AcY
7GnKWFnCtQLqR1aWO0VVPU9aL+kKyuQIUQMErnGi67i2Ym3G9CyYWfIxcoPY+pfhSWQ/wyucWGGq
TmB1NgBQH6dODzMEUN7sgXBmX/gDpmglQmXKccNZOTILhrauB9SG6vRmhosN8aFpKkm02C7SXAKv
yIcWa01rpBV8jN5rpcO7kRxVyXxA2WvP4QrY7l+aoxA4+nlmeszmzo00jz1wCMdk37wASXQ4lWc+
iTweZOYoSaREVgszTAJVK3mssk9DmHnG+JONgIRvYqco/+UdbYgRpB6qrOymCS0A/D7vpdRu8KV7
id38SHc1VFSOwDK7fqoyWxGCSNr2VaJOcAQ6166hDE4yu1nqv0OITYkNYEpsoosLkzHWaQ3DYJ2b
6d0usZ8yUnjlIlnN2wyHKyGCS8dZE1VqA02aZlda9/Py7boSst8Xbn19SK26T9MBTD7uHH2yQ+ku
FTfgN/e9zUxKbZsRyoRvAaZEJbI1JKCV1+/62iUZQKpAzAdE4D5zldv0Kf3RAOVbkZzcdqC/CBZR
fZgSkcrOptGNPwHDPJidwtNuchcN0tot0YlFqFeOMiDiTctbCRXeeqgRjdpSYoCsjABfXroKqVB5
+PM9H+3XkYqIPmMXZ4ACxou1xXpP/7NGyfXfCRCsQgG2fA8MQywPVp8a+kecSzpo22F2dUxCMKcd
q8pexZC4dt+/VkADj4x+681gnRwPbQIqs+sabddjVhL5h1tdH3aGaVOW6uN/1xWRC+4W/3/rirKo
LrMCIahbpREs+YxpLhp9zAF9qpwX/eW6QptBfKUP//tKn9Cqo6kKMRo5BNZuKDFZapd4GUd32lzu
EDS86+K248TF5IQwrqp5qIE9CGW0+PNCVKdsJ4mEzS/ENFU3TcvW+CDa7xoVehaxOJrQPPP4Wy7D
1pd5x/l88r35RTYtu6XPWpgQV3u1VnAtLZhQ7/05/6jKZqS3LGD9+4IHBfEyzAkgu92i/0yLYzU9
W0zy5Nh0orUMruPKBFQMC7CIYe69ez2wGKvN8a2NuTYA4vvGF0PygWRHJnjQrJjVbBG1x5ZK4DVN
cNQD2RiiTITgN6M1alXXY0CwCUGrS5WPGplloWerILI+NcFxWBaGiQXUsP9ufWHPHYPs5/LI6W77
f05Lg9rfWproN3EV2faAXCtp1U9Dq59NsOY1sb4zzdIheeyP1g8D2R/4GyWKys5SuHetsO+suR07
l1YPy/KlkuGuycxPfEhl9kS0lAy4JP5bx8coJwCfmcNfhu2NDOBjK+CtTlJ8RE0l5s1jI0PXbIh2
gIcC/0McOVXcOvVkAeBrkjwFJB4sckpbC1EAQJiMYJz3hvBLGfhRKxlpkh6hECUAm23FkTLxI7SQ
EyV7DaUrBwR9WKLH+obqGE/Xw7jsELnRrEIGy2otnjMohSJy6o4GYZ7emKDrsJRTMs5/THU5HK6L
lJ2jEDb0JrUHTeN1pfRQTyc9uG1iSSt/K8VkGrU1ajH0HMWp/bYBHIuW0M4NQuJolhOG2EW0/IBK
VNl2qV9yxMn9udd1FKERnij9qkxeJOtE/I09XAQIV+BC6kqZO8yJxn92Xn3H+cGyb7qjnRR/8OO9
rOS32YleHdzrlbwyh2Ssmj7vGKbOsacF7u9jV6Ip1p8LEEQq/xg4/TUUXpQTjF2rO5Cc9BAWFjdK
d8e0sx5LHEpiCK9PgpU+dZ8QM6mQd+nNjzT+oYffbe2+bGRjCNsmfdFEMOl8yJuI5NjZK+yvQz05
SfigS+tUKlxRfDetv41wF5JpGnSlw83BZxDrj/FJPxp++UE9yJ4sf2MFJtVti9rYuBJuxGaqlcUw
4xG4hYNHUFRcDuTIebkqv5Z40PbJXUQJ1yFl9aRmMe+KNvahq8oDAsMh0+ef74k5FzHC3UcyrJ0q
KRx1zjHkMHZ3o7549aBLSlKbT0ym/ZIjIj6mMxvqwEhRBztzwur0ZIOmGqhJ087axx/KvX0kskHv
v0mTLzKFGKF2ST3ZQdG7efPKWRvumkNugDflL15XIkXH5X751hAvAoVUOQ1CgNnMfQfqeRXE38cC
Qwn0rkMNGsWbdB/upZNS/BevSRQiBem1tLW5RP225xyNCIP16JBH9RVFs5TVwzajBlGxxmZpVLV1
wZ27VMNjnWBqr7fuIhASqMQhFYY8ZITDm5fvSo7g0doQLPPYQ620uInqg0ZNpxi+ltZJy2VU6jKV
BJc2jTmdjZrgBOEAk/pnrmNcv3dSU3Gve9rmlbjSSXDoII+tzI51TGVPj4Z518iKbDJFBE/Ow6VK
tSjCOw2VPGX6HkXEWeobqj3+Kz3EZFZXqyLqCwXZXnlPl9sk9a7//vbVfjkoMX2tQZ5ThK8llR2W
j0FWay/Ocoe9NY9P9nQAnH6+LpHwo3/jRSuJot9WUxDnaEsBxSCqAt8OJy25w3Jo8gmLCEHqmJPV
GEBlLnvtNJEMKe44q9OxiRcKckaLZNGDwfQcl2k35j9mpQQjOuH5tlIdlrmMnKn5aBQpylBGO/T5
S9NkOUHbpojvm3ycv4b13DwnVjbdGUoUwTSs8fuiV63knbN5pazUFIJFi0nbTDdggbBFJ9AO2nxs
qj+vn+VrZnftLIW8eQhVTVPHBqAGtyBNc7VDeItOzoG/c65L2vYnHdO0GKSx6asZrTKYCXWjIitR
eeuyvR59t95VB2OEz0maTDWZCN6Lr2uW+YwbuPueHbtj79OEbzYA28r09XP8mMiYCLc9+CJQ+D7Z
OLdkGPDGiUn6EETJTRqYKVb0i3M6Nv7109tOZVbaCd/JqKhhliPGDwus+i39sLOG5NTFClY3at3X
rcRppuyAUbdz3VkejWVlss2RBEZ1TO6ZqqVjUwpOufp+jUaInQTYXOLUzRGGitPkk+12O9VrgMXq
Gomjfuy/UckwyeYZ80lIAx+U4CL7XaqB3DpvagN1E/Wun57q7osWPA6ZbDxx0zhXYvi/sVJOXaw2
J2Y0unboN81NISNK2FyNZisB4ulFZVXFjY2IgkwUiJfuAOxBtAr0I3kMHpuv5X5+SW5tWadgM4Ss
xAqXWEqDWrFDvEw4l6V97l4JJpWPEQcQRVDhE4Jl58hKkNvZ40qscLdZil2naoQ9Ei6WFzytD2hF
v6LocOYqmZr88N7EsIs4cXgahA211cZ4XFYRRVnSPMVF47LSmrysi+9J14/OdW/k//81gUKmaqt5
b0019Js0dP2IX+QPHb0fk8IJF99ejgrTJBJlKgpXXr4QVk7YHUAvE1iIXfk0qukO/VU/tsGebPxj
oiT+ol2dqBDaYpAlagavgBlKfdIYcZS8uLcyGdTi5kW+EiMENSWb0rwzMcKaAos1Ko7TbLtKeGuS
xAMBD3iu/OvfTRJNRFDiYsrn2FbgDrH6hZgf+oi4GtbR8kA2yC2JJ+Igd4v8pGm5AzSs2fUDOSNr
lUTGTRG6blGTYTQWNKC/hyywMTJgLOO1NNS32vA9Sj5dP6vtvG4lQPg4MRZTGqPFBBO7zYBlSw+5
y576fXrkUQPkIZJYtRmqDCAfobWMhhURIv2yKGVI7QkUahTw7imCkzZ9q8rgHZMkDKOkmqnbKKsx
wXVLyw5YoGNihTa10+N50qh+pklyne3beiVFcNe6Jpik12tMf1E38Kt9tE++ZX9iqN9NHmR75psH
t5IlGMIy9FZHQqwiVixAtuPORuOYmUyjTXNbSRGsQceo8tBpAK5BhdWlxOF97s6hD9Yj1yra1UDA
cK9boEykYBFRqmMbTMWnmvNHMu2l5B2bMRVlVYPqJrIaEaQ3pCNNDRONRks9VssBwcDCso+BZuMU
SlTZTrMvssR9hFi38mLCaxhpNupQTnwiR74r+n8MtnEDfnM3MQtz8rrOwLAo3L1Lqii6sSD06P68
48+xNNk1GF96bT9Lu0DcuP5eGubzf49C+WhNzO5tXmdNPvCRM8AaIoXaMYdXUBTDLd9niP/TTxOH
U7ISeANFh20Ajoauu8fMGw7GjlOCuTnQZWRhaTuX+XWemgjo3ff6sKQcdoqlTve5OuqAU1QVxzrj
Fgkc45XQV9YR2rR8k1DCa/4cQPr3Ux3trOq7eeALvzoAKStPz56v+9Z2sW0lQsh4zSjNB0sNwLq8
/+vVrlOnONCHacfbhZHsrSTTiPviKsG21aCa5h6bYYmxU9v7PpHUx7cj7kofIdONxmku+xYC+OuP
U081L9Enevp/gD02s4iVKMHDwsLK8BCyoAtp9xEtdlMfPOh65feRbGt+M7ZfRImTPhbg7fSUO3NB
YjBPPSxJ6xjvu+lXUoQ7sQElJuk6BMI28/JPf6ECBEegAjLPBHp9upddWRJrEMd8mmUYUMnGSseS
zA9kwEUckYfrBr79kUBgj+4ZT2KEWzEftBK1iBr2nZo3CVHPtE29tAOPpPXxuqTtb3SRxJVdmbY5
YORDKQDYOLB7Ctb5ZbzVgB5yXYhMHSEiKJo5W/OUYe2gPWnLPjY+RDGogN+F5wKs5V/HJoQFpW7m
1GoReRh9KorYQYfhuiJ/46gXCUIkmIsJN5dq9m6hFS9LHd4AyfrQl+U+mYczKdX9TJrd0qVPZmj4
FPs3Evk89XpzY600FAKFoWLOfKkwjGM8Dl58wBjsDz6ir3r6Idq97yW8kibECjWtqnJs+N73/bRX
P3HirOLFbFzrPO/5DalWO9mc+esu/hsNLYJNKaoTzRDnEoHPv6hUQxPPep72xp7eYOR2Hx56P/0Z
7xaP4wErLk8J0AcDMpAduyBf2JvH6we96eOX/0IMXbYWqYa+YKqBdOdA+R6l36///nZKZTGVFxMN
26bC0bYtMD5iVHBd9WTs+1vMPzrWPa9cyuYtN33vIkhcxpkNY1zaCU34KE+8qnuxJ3ps88+VItFo
+8TQZ8eMORqWIiArU+O8zRnqvYp9O0ff1V7iepuvbZvY2MBllGHi7fdA1QMoNcUGAjoOyR9s6m8a
4yYwbpOid5i+C7JU4mmbcXElToiLmlbmk80hUpQWaC+2vR/0x7j/KbGCTXdeSRECYzcb7UIKpINU
Q9Ow96dDgyVRENPxV6p1J4Me2PxGK3FCfGQ61ooXFbNH3fJhGb9PMqRB2e8L0bED3TyYr/GNKmvW
HbMH1H42S3cBZIcmxEC9NAMliHgtfm/5vAzJKRg0l+MzyjFzZWYn+CmgKIHZuWAgMQZov3mKGvPY
DeCdiD0t+ISasqSOsPmqs1G8QkJjAjxRSGZKE/vzCwbXwfE9H3pd9cskOxRDFANnvffSRgo0s23n
F4H8sFf3f5HErGcpKvOsK5w0O2fpI6mZc93ON2PQSivBd2MVrLGMvwhY8IFVHw09dxblpTPndznt
RRnBaQdaVXY+VVhpGG+CyY/SR1sGMiQ7L8Fjl4kUfJkHz/qmxN5Q46gRwB/DTKLJ9sNtdWSCq9oV
QL3QlgbU7uzy3n5+m7xYscdw2aPZ7xbP/wcSvkw3wX1nkk0wBZT5myk8NJN6bJJgv9DpcN0a/kY3
G119YP1SXZwLU5kVTADWRGw9FKjNAbXMX0zHxObJeCZO7AVub77LAn+JfL2OV2YO4Lo0byce+VTF
VRrbmdvZqYzMszUZndt2ELyIElw4RprOwgylzZI8aPrnXjbtxiPOmwTJvvy+4LFmOuXhHPQIEWGc
3JEmDXJHwXZ87eg0MG46ohgv3ZAFn/K4sE80nQvv+veTKSh4c5R0cd+ruOkzgm3Kx5j5139/2wwv
CgpeHJa6lmflwse4sCRvnoflMAyyF7dMCcGPrUIBaqsJIXj5AH5CdwHFHIHFbXKbT+Dmdqpb+8d1
tWQSBY/ua7VnZY1xrmLcZ6pv0Jfrv799dVyOTfDeyJxsvSjwDo4wPjCizdq1ThoCrq7bs1Y2MyP7
RsIdrJggAM0qe8R6HKAzya6nsTNMEqeVCRHu3hrQZNlCsXps5vSkNiqKWIDQsuzH6wf3llaK94su
HiUCuzHSspog3qIoN3mK0zqlrydOdZMkrvKVL09OfuxlLsCtOxkho0RFkSRIM6exNQoDSC+qW/dP
M9kFiWQQQxZuiRAwQAffVWwM8JbxF9Qc6xPnKwR51Tn6yAuA9jH+JjlQmVZChCAFwBPqCp0xXm7n
DImx4Q03zcHk/KMA9y0B9VI7psTBNtvUpkqJbnMSCuyr/J7LjLQOFSMY/2ryMxcINtWuO9hoizux
y1+s2cPstPQgq3NtpTdruYKdFqpZTSNFeZyUPranzov1Mo23Y8tkQYufmxj6V4LEuUY8SDWlmuB1
2iPzNW/041N4ixVOL/0QAqNKNoe8FbHW4oSbTFFr1VYzbFK2JRpa9XM81xIP37TNtQjRNgNGFKoi
vW680unOBPyW6pfoT8xWu3QX77UPVGYksjMUbNMA4zPtbdQ/Vd/y57tkXyc3potiDVwhTd008CLJ
fSazS4uf8yr5sIoUPBgjko/q80Bd/VTeYQLF47dNmQHdBi7ROMNzIQU7kn0/7qYruW2oLC2jSIe7
6pjHN7N0H1H6+YQ7LcrtaCnsaHodDIm+GGcOyIrxjB2vvC4/Q6Ry10OLTCXhkiPdOGk2Q2tSNT9M
1V0tm1TfilxrexRCSETacMgZhwRQPtTaTaYea/3471QQosVSx8RK6g5o69k+mlMHuBsSr5IckjhR
wop2AQg5/NZWz00dgUAl3f0rHUS8abPN06GMsHNW224U3+fNy/Xf32zfr76DSGIdaiYDNwtGmnTT
5Zn6kZPNkS/0dtS88pjtADn1L1US4gLRh3EiAUy5zg+j+qGSckrzaHkleNtCFFBQCEwGHfmZ7g/n
CLOKAIGClwy38qIF94JrogTHz+eW5XoGx1eJ7kQYS8mU0mFagRUPrHbLtmo3u3HrjyVEAQ3EMzWd
X7vrfGBKc6aDja4t2Zde4ZeS1+O2cTOGG94AptqbqXA2gEnPQvdlyj8bOWATn66b3nYEuPy+oAwr
jCo1M0wcB3Rv2vugOdW6RIW/se6LDCGKzT02O8YJI7z0sQeKkHaj7ACZoYNHkWPtJH4fSiLCtkFc
BAphza5Bqgeoe0z0zIrXYsmyqCNQYf7R1Jqv1Zl//Qil+gkhji5jW5c2iiRl5qhucIpPA0b2oq+m
zxHPQEP7Lt/9pZ44JY6Rz2KIFWAZpMlLZ6GbXjaSA5RYhTgmboFVt494zTEEVUAaYtbrVpVthspk
CLkQoOf1rmCY7wryx2T5aJCTkXy//mU2RWDqgNddCPeg3zMCiwHgRu8ADJuDfag0sWoYOJ0MZIwb
05vosxIieFDehj1KmyiAJLFnk8yh5rcEFETozrkLqFrYOEs+zmZXzlxJFPzJLIBtB6axzrWWdF8q
ANXLlSOtkt0cW99MtE7H0HArpfJyO/cyxZK8sLYVpgZIsQCRbFnC1VENypxMIPh0F+OjmnQOaWqf
Dpmfsl0U30lXjTYjoHYRJ1wkRY63rFICqDMyY7ZLBvojDaVDojIhgqUoGBFVGT/SwTyw/ql+TzvH
XCkhGAkZFV1rAQPuxvN9Ffl1RlxTewqKY6PdJrVs74YHnLcmeTkywUBCte/SeUQlQW8SZyif5mp2
iP0xnl8Ku/dmdlQbWc1729XwKahqoScmcmWkRWSHYd7hALPWV2jjg/FmlzUyOmV+Tm81+yVGDH2D
bVZ2yRDZrWDAdZuET8qk13DqYPIM2v28Hj+2E37tIk54Ek5aakxlgiQmOd8ue7Kr/Z+2m4I+jVcS
5Iztm1YI5EwCgkcd447Cd9OaKcqnEJksS1NvqqzRiZdZFtu3hfAdZZVYmi1O6dvDlBUqM7HdO3mT
+cBkVJKbywfo5/wSINh6v8TVVBlo2neA2GEuigTmuU+8dkS1kTMepV77LSnPsbW//rU2TXAlVzi9
HgvYcWUARyFoO6dqHlssB6b1y3uEmODDxAKeSkXMsS7vdUW37BrEHH9a1lcgShnvWpszQTf4PxlC
xDPyKNOClM+P9OSRxfFeHZPPLFHBcGfEkstk+9AusvjfV4/mLDLiOU/Q+Y9r28+TeW+amcfq6Pn6
sW0b3UWMYBNFnFHLsPmVZX4uGtS5C8kzU6aH8PENZvQMc3goaVoHkLQ53bTrE2n9hl9tb8LP6ssI
iSUpid2iF4COm5cd9RnIbMtNcMZi/Gneq16+7w/vODaK/R0MAvBVHiGznLraCsHmjjwsyY/aHGNk
2JDgt2we3EWE+Hru1LzJunpGFZEjzbVelkUOWSSuuf1mWkkRAinQHgYaU3CP0ntec6aHAYVKPsoz
HuVkXpvGthImZJa07/9D2nc1V44jzf4iRtCDeKU9RkdSSy21eWG0maH3nr/+JjT7jSiIe7BXPTv7
NBGqA7BQVShkZWpqEeKxw2hKR9efQ0uUYHdLoI0FrgQq5UJLuxUd317y80K3w+57b642MSLPopEf
raVgA0VL4kKCVoNxuZtBkNYDJZdKZ70WAbj3w/ZmTVwkUIxi6ZcYEJDyRvu6uhGxQcZ3x8BH3U32
e7jv7paziMxH5HxcWMAUwaIvEmo7WrsqtKim5JsRVu4fHSKeknxQm0TPWuybpjzHw20hCfrUom/D
BYWhafq4rTHhWqvuoDwmQg6G3aiz+TJcFFhplqSShsTWuutXJtRQOPrnAlWICdhM6Ig0OverHoyq
IN6oGiD3XCwlXayW0iAzZQjNn3+DieFs3ZfnztX+hqSRWzf2LFJP/i/e92qT28RST5Mx1tHrV4M+
sRcI4jWO+Y04BJ3q1FZ9PFE6ItSbcKHcxmIWP1n7FDeZGco8DGrX156qQQxFO4FA1MWYZNI5lehx
XmTW5HD4SZynahUiGabH+abAG0D+U8Nl8XZ1ans5Tue5RAfrI3n+9ZvyozRdXiklWH4mwIZPY3lc
0qcuE9wLd0F+ZGODi7v1MOpGRqt/Wn4dYA611xzLk7jhtx82/nUWkwu/69CtHcBBcJbyrKg/FvV5
EWHV9g/1qwku4BYyqfR0wqxEXs/+3KKXqIgYT0QmuIDbVoq8Vj1i+ipdkvYgi8aQ95PU6xK44Jqn
WVUZlgwoJFnsUTEBJWzOGJkP6ukTQAeugvmj65F2vxO28QAucmRLJBVouOAJxldP1Nbc8i50IVen
BQzhV4RCTmO2hncF2cYgFzaGYom0ginG6vTeAmKM/rZidxYxZLGffc0KFydUklhGbqC4HJTvGrjq
s2Na+Vl40davH9lAHfSDuEMQDWoNb8vxcZKrXAFQ1hnxmATFSUhbIAu7623c+ouPW6fw1XP/m72a
5KedanlJlbLGDQANHV9xc3c+ZKDzZkM6fTAdhDM6u5u5sceVgiD9rYExRHaB6BC1GRYFHItOCJEX
cAZi+v+O3RHlQ5g6wpfJ3ROxMc0FqAg6c9RKsbvzgMnu/ljfMJ6h6FPpMpR1bqe3feGFdxp4p0wh
gc1u0NoY54KWRjNrXFYZ01eDnd/0N7rXXEKXOupjc7TuQnsMIldUp+6/xW6McmGslbsy7zpcJcFw
utiMXetYOfVP86ZegD8D1318ip9CETuQaKlcZDNNyErNOh4t0jlz8rZxpiV8zhXtx/XTsm8GR0W2
CHq8lNvRMNbWrqtMPC32i2Mm8lEzDRBy08N1M/uXF/3VDreJFmDE1BjBfpzi4R7gxMgbbfpEL7PH
yKlEmj3siL8LNhtr3ObNYd6v04JyUg3YNGoRdH4DJs0PXS03ZvjskGltbkFEwlHonTw+FqN/fddE
H4dLBRD5rgkhKO3VNSCKfpDM20pTgutG9kspnVAF8rzA4vNlDRidiTGnYJtKb6wTJAkagJlAdHEC
ofNvkFwcjGNTfKSS2pjkgsg8TlZn9gQvp/PdsoBBQLdV4WjPvs/ham9ZhKps4vVtIhgIia2+h3RJ
AvgSYN9YljfLQcIwowfqZl8EG8l+9Tuv29jjEmlYWVB9KbGRvTu6LAtE3+sD5jZvCj98EA1p7Ff7
kCeRdegr4nWE83FpUGW5rvAiaMzm+K2gSQ5hDLMMIIoNIvPBKt1QK9sA3MKBlTW3dTlSTw9xMchl
qPoqM+BUax//TI1EdPqEP407F5VBdLNpIWEN1Gx7o/nrEdogXu2lBWQZzHPiiizuHpTNXnBfmlZq
WmYELHFWtnpL3/toBDlWLaKw2veojR3uCydJWZkYT0VpgVtddo5OLbEx0PSfIdJU1Knfrys29rhS
xshi1ShG6OMxURxoTWenwoG6q3z3z7hHJiaS3N9Jy9JlU6aGxc/MrGiXqq0yQjSR9l6VV6CGMd1Z
Cp+vnxWRGS4dUChpNWGJD6ZPIM8yCjuu/sqnb9eN7D/yMRod07AwGsaPRkhKWqYD+M+dAk+kygCq
3qj93Eipn+lA+jXGgbblIzFNn1YFGl0iVoTdy8nGPBflJj1KDKOC+RHqKpCVAW3Qwx+ukEvfsTkZ
SyiBCUbJXiZbwBsdxIs3eur/kFVF6+E+WmFoTdVpiG9mVwThop36WES7IDLBBTUIugx1PKCBtmRf
9O7OaATDMvsnavNNuNCEPvCiVjH6BsXfAAmx4gDM/kC7oUVHg/C8HERAA6FFLjaRSpZnU8KJkr+H
l5c0xAxGdnSUfXBLCqlgd4/WZoVcjKozna4mGyYg9KIat5XxoH8Ij7YxwYWlOLeUlKYTHIE+av0P
4byCYAn8C2VJIwv63xpIozTTW1fFr40F3O6rKzg9Am/jIRr6MNRRrUdsLGz6W/ONQ+havx+84ZcU
5J6F+RKRQXYve1chvG4cz0Q9lREi0Jp1qEvro3Fg3Z3Re5kdcDpRxc2O/jVbXGjIhmId8xX6FXXu
MDAcrmiKo7vm3eitXuXnjS2ihBW5usH2e/MQVhiyZVotoJDG4+SpDlQ6IAnW4dJNWC9Q6Omi+M5L
/AAHrxMJDKMAjb+QjNnrmdGMMK0d43jdV5hLX9tNLm7k45y0gwqyj2UqgNYo7WF8NtojEOtA+De2
Upy6SjRQKnJPLnLQdhxppuKFpNR/5/1ZNv66vqb9cmbjjlyosOY8S6Ya0gadxyJh5C2pvdybUM9i
6aMQPSII/YOLG3ilgB5jiDGg9AjyySEYz0BPS1COD+0WveL8r2YRnDi2RVc+G98mjpSwN2jMhNbU
0xT/pVog7tGfJ/WuS0VKk/v3qNfd5O9ReVHUeSjrHTDbC0iQGBWN9Tk66u4/xRoUVT/AiEU2Brn6
wlhWc1RBC+uUOWZ2StB4Wn+YLvkusZ72qz6ioIaHzJXN3k0YLC/PXwTWUo8Kke8Cnze5EDKaPVR+
Cc6Znh+t9GaNBE+1or/PFRhhNvZL3iB10WE+JSjKICck/xKcK0HoNblgkcoA1CgVqltGfpgcEi/7
y3ILyW5c2QfbzIUkwXWLgoRpcpGCjFrcKhWkwYcco0iNLy+ZU0+CECjaOi5a1IlM0PpDq6ih3tDd
lalIq4hty7XDyoUH2k/aqhELQw/TNPsDTVqwKveZE/d16IZRKrnXd00U/3jKhlFqSjArAWAYHzHu
gP7AaCsBDVgsEksHCraPcD1brSrDSBuxfdPkNZgvMtC5FaxH4Hc8zUyd0YXUBqKdHCD/AmnVn80a
LEeLz4Q8KLi+Pl+3KMiK/G0xj0HroEJoDzN9UOY6KKlsK3ru9NljSH5T+bMpqjxFKZ+wXd6UGDSn
FXCSE4Ri5/6oxZYbWsD2tMaPMMTEYjJop0LHBXlUjmO0emnaeNdXLMphhAsg3UT6zIywx8OpPFJ/
PieX+WHwJ1fx4lN3GL99yB5woirAoiou5W8XXOdo2EklAhag+RiM+x47EbjUSKC6j8tZWKCylPH+
CP5rjR96niUtAl87Kjioaw32P4TtxIlGe3ELV9y3+S+f89UedyjWZqkoXVDBZZNrnvBwcMzP5d/5
rYz6IxR9uv3q+9UYly+liEi4ROAmpt2pf7/kMsLYkuNbBqHvRNXOfjR7tcbV32VmdGla41G6n871
+quefqVQSAxFReJe6IdWk0xAR2yYIFJ56x9J3I54oqxbDKFQ6P7Rg9G3jv4h8IwFJIMMhhsKgjYu
wxStXILxS2kdcKq42dDcKp0lwIDsrgREy+jT4P+APr5dSdnMdWnmAIrmumnPUxZ5ujb7Sq3rzvUz
tWvIACu3hW0DUxa3lq5SYzKFVecYwwLB2M6Wo9v0I4WGtTHCZUtQ2q2lZowIVPHTNH8dhBrC7A/w
R3VrgPvwndnonWZG6P/e1UfTAWL4gRZ2+FnrbB2gMMOR7UezYMQPTizSAhXsIM8QpCkFDRcTnFYp
MMNFbTwUY+Qk0SAoP0VmuOggzSSNpRgVNVEUp8ToU0+cEM3C6+6wG9I3O6lzcWHOVzOeoniBjnV7
7DBmNR6Gr5aNSwnELIeDiFl8rxDYmuMCQ69JWp+EmO2MpRMGuBMhNeBeGbA1wOXIIWtSNbTQp4v+
CaqpGz2NxAYO44fxXDuRO4uS1F5k3Vrkji6JCkXSKLJyWpa3hpJ5o9Rfinh2q6o612PiF+rXSjVt
PAvcxqsocIg2lCu3acbUlkK0i7r5c9h6aSxUPt1Li9v1cRFjIgnEKyy0JU1A2FnmwEs3RvE0MHBO
B9HAKju47w42aPxkDcwMJuEzfjRmC6EY7HmRZO6C/pAdTb8ORA2i3V0zdQIxVzAQy3ztFpN1UNS+
hApzJY9+q8vdjdwviSs4XCIz7L9vCrYm1kZJGVAiMhr95kE7VH9lQRR0vwZUTCp03G1DExxokUnO
G9sR7KX5iNBrgLcXi7QnSUDKuhuYNnvHeVw1z9asr8gg1nJn6vfRcKpFYmsv0x7v3eD1+3A+1xip
lqsm3vKypc9uxqw1PxnJMBd2jjGYQzFW6dEgk94fCmsgD72hKl6/GpDUabLEuJBKiryyjcpP81So
D5hfjwD+W+cpviS5hAs8TbL5Z2jFqtfmWuJmZT8RezAm45moAyW2lQxqZ4+5HC02HaCyaENXKj4l
ponZWmVuz60E9M466o3bkLqQDm2GVovd5B1ei+cEE6QGaHIL2wA88Ps0yWYGQRYVKKMsmaOHgqyk
B9Z3nh7lqmsfwrJtZDsJZ0jbKH1a/UAPeADMQ57jxxyVzSxyy90TvfmCXHputAhw9xkxkiF2VMd0
msZuD4wUbLqTDyISX5FHcrka7HRyO9c9JtniSz48LyIZYYE/8iwPllkvSZcgPnXGdK/o8hdFkj73
TSVCJwrWYfEJeRjAwhSb6M4ELFMOmBo6aw+53dysHqjUdJu6oivm7iXdsgw2iYVBG4zbvA0gpUWM
Yq1QBABD6Jqg6LDu10+Dy0Ji7oi4HnYXuDHGlQKlXGfNxOAwo/KzVQ69iAtsv9bYGOCSf5qORjRO
eQ9+zOhW86ELeFTvG3f0pEA/JL7oQrdbJG7MsfVuou+I8ZsRWoeDE0WVszZrZHfg/k/loO5RJIbr
sUAAvh7xd31xY5KLviqdVGkJcbLK6YseZ3Y2BI0uuCoIt5EPwLWWa4sG9uPx6wTV6eSE6PJELuzd
Uz7g4vrlz9bExeI0zxNZRoZ0SKrbhfp7JOe6F61J5HtcSKow4DFE4QohqcAMVvcnqzK0ixHILsa9
Ilc0g89+87v8svlOXEwas6goG5qBjylJHSUK6jG0k1j2OsWWksi9voG7uObNKeZHZKBVBOGJfkEE
rNT61EpE/RK35eTOecxeqCzMAZHxNpSk7LDExXclSWLvD38CF0iyJZuVSsVZiPPKluKgUr/RcrYV
DBlPhlfLZ1J6pvlJYFVwAnlaisnIK7VjB54xRcle4xiWTx1yAUY+u5F9FV0V7Vv3Zb7XvtUi2RaB
R/HgvqnM5yi0qsWpiqCaD8KpDYEL8fwUjQqxvSIGok+CSMsyf5KG1F7xjlqndoExccFO7l5rXh2W
FzNpUksB/FNFAxWdsOSQ+9Y3VUfsnED1vxwi82TJznWTu6GMqgCQALDEJDTeRs8V2cgYSQG9J2pB
ZA3cpAY8ZxTRk+5+po0Z7uAns1E29YiDrxI3X1eHXUWvL0RkgTvrs0G6DuPZmOZKFbuUMdgumoHc
63Zh1OX/tuodIdq4QCJdQQUyZHKd2LTvjLs47yQXoprRt9osoo/wyW0tcse5nRKyhhWAPZP2NY2/
peWXnIrmfHevYptVceWA1eTLCmwZaCd1/WkcZi9swWpdR6AJN25pSNy5Kc9pJppUE5nlioRuzPtC
VuF3etADOpcFBrD/jOXjuleIzDCv2RQHSiOpWTcCPMTMdAEUzPFOIB4l3AVQW5RCmgPU1SjXuOWg
8JXSaRxRVP1HeiEbj8oQvzyHgWQhaNBzmVD2uzhhqyy4qu25PpVV1I9ggGYQ57eLJLWCAF9j3DQf
v6olnkPk2BgFoenlj/C5dGuE85M0VMJZihGa2CUXNaob33Xkpv4SAIYoH1eHsbQk/nQ2ete8jTo0
HW3tI7fe7W/gdjkuZ1kBgBt7CYW64mwM3657y+5n3Brg3KUHXUCqSzgMz9KheqbQZ8BCLTe7mTF0
UEElyfwfCtjdV3W4DhjyTcXAgDMXgw1Fgeg4xlFfnIdROmWXMQSdPHsBAUYBy/2mHAUrZVv1/nO+
2uQCsixHaqPLUFbUuupEV0yx1f3JDAdwrrX0zlghCNQ255hOdmFgAxb0CRWw0bWGiIRn9/JDVcAX
iQ5wtslDmIssDYsux3wTbANUcOouGbRKoELYHc0voad9Fqx897RoGMuH8CHDgHLFu1QRPao1XFQZ
hHm4bQK0lNXUNm6LymbFSnwKF7cTzc3uJQ+QXvxrlavmEwknd2Z93rS6y9fOJtNNq5f2/BGiJqpj
1ImAdABxiPMlTctyq4j60aHLbTF/taATLBrg2ysZtiY41+klOawWHSVROp0tlO3kmLSCQlZkgoX1
bdhGa6usWjDyrNOjBDmH+ElLBUFz9361WQbf4EcpVPaKgftVlxzLo+qtZ+XBvJ8/xc+LXz6oB9Hb
3K6GA4UslaxpKgFLF+d4OS0yY1yR8kBEu9gAV9/qEFcqoK2U3LDRovSL+Z83SPqdvUUu5zG1y0B0
KVL2cuL2d3CuCMbxeB7B4u8spxdiV6dy9PvqofBSN3O6ryTojssxAxrB1u4rwYd9qSffxR1DNjUc
BkUHR8LbL9ukxiRHEzYhPRYPmruecdj9zJExaeWlUOuokERCvFJEP68f+93zh0kCYmDvVZPHSc9l
nK7ziptRbipeEbV+Ka8ghfFCEq7OdVO7AWZjisuUulSmRcGK+DHT7V4GvyQJy1KQj/eTxsYKt5FD
3gydqWOKNr4hjwyKFUGnNnV1VwHUTLmwmTzUGtdXtn9m8EAPL8ZbLPj433496D9IZqLjpte6L0WA
H7r1gV1PWO2WO7OgX7AbBjbmuEgjz+1MIhN9lrq+SKtbV8+ZISgQRSa4SFOY7ZJCAWJ0Ci3CQHlE
D1E5fe4LSzT0KjDE9y+VotX1Lo1HRwU9bfxrzZ5jTSAGsut4r9vFtxHVvB8rs0H1kmt/NeloJ6Ke
1I4BkAtSDbma4N2GF2BC0AjHwog7cAf/WNvHsPt83b929gjVl6lqeOrHOAOvchNJ1TL2Gl7gaf25
1FcbkOjeFDy47kS/rQ0eEFVAeNuIZ3ClpEfNr/3xoARS0Aci0oCdePPGDFeTxzMUHLsYS8mbykIy
ziBcPZshuPgaao+SiDF7D2UCe9TEP7iDYLyeO5l9VcZhjeFDPdD80p8PmnHSUc8w5be1FOzh/nd6
Ncady9lIrVCRDUzQRA9z4w1TYFDvuivsDVhRGZOYIIjCAxH+fbugKQPVjVnjO2mPhNrhpwbZMnVD
0ANLcsC0nYa7xP+ANDXFsJkF9AcY6ww+vk1qtTLl+dmRrVujc4tZcfESQC3RxX6vV4gCAMxaTA4Q
aBO2w5sCJ9WXuMojVNVE/y2rvjLdzOmxJt+7ubXV4tM0/6SW6Ka/65KoCBkNOPb1JbhvbLZ5RspI
BcwqGqAPrd+PvR+Cl0gINtj1DlPHQdY1CyxlnOvneqLlDUHXomhuDWRcNbpJ416Qil66LVwhQaGj
+K8VLstqGvQegOWC7BZI/X/h6d9Fg1XHnHbl0Nv2gOfBT6bmkFPkMDiAcGJ6NxRuzHPuOQzdbOYz
gJwqcUoISGI03aUyIHs2vYClG8iU6A7D8oJDsWuVETxZ7JqIy+JbtynXVaNFkuNR9vvglb+X2y7A
G7Dltt7kjtAeg9RPIgt2ei/pU3ljlP2ojd90iRKBKX9lkEsL/OrLU3iE8zgvjd27/JPo0X7vEs5u
wxDNUtHUeKfhumjmkEYKXoVBDM501e3cZ9xJ7lTbnb86qzdfpMkOnfLX9d1lIfKdR73a5RkOGkg0
FZMOhIeJP28plyI6zf3gKJofqofrpvYuvds1atwZIVDrWY0ZEbQqjLMhx4ACR5Vdaijd1vFQz/0n
0A3afWkcpT51tCV0FTUW3IB2nWmzXv4EqXURUhXrbWkw14/19PkPF8l5a0HbbpFW5KTRD4PYWZ7m
8/yJYu6oiO3IF+nyiZbDuakZVmun9IDIDOvBSD/hCeb6cnbD2ma7uJC9RiGAAjEu1EaBB37NHqMJ
KIFa4BmiVXCXM1Kt81AYwGsv8rFKn2fl65+tgqsTQLUZ5mWOXSqaZ0POHSt5SIwPEDu88W6uPihI
okoTk6+Oyr+MKLc7BbhlgCH+bClc6T6MfVENMvoQGTtDbWtLVn/XVqbgi+xXIq8fnm8UxJZWWVkF
JkxIrtjjsQnac1beoFtmM9WOGlIhseJnovcMgbvxF1atazG6QdEWm+RDhAdErfiSNaKSQOBtPCyQ
9pGVSmi/OZIa2bIESj/14fpHEkU6nQ8CSpNUgIZAu3pxogMqU8Xrvk1+fVueMp+6YJ+9blC0JC4M
6H1llEQC9HCkP9bqFxm9639fuCAuDpRrWsg1QXpir52MAqEI9HvGXMT0NvX//yvd9iTpXDgwFxL2
ZoL5alpf9PB3NQrmq3Zrwo1vc+GA6JS9agHlmidPcegPKcaeuuMo/XV900TOzAWEPh5rcKihbzB3
bm9964vTNDxfN7HXEKFgu8awmILK4Z3Adp7kVpzWSKkX+sj0jtcDuR3BFISOLjRTiCsKC8xx+XJh
a4/7NJWpVJ1F0T8M8wAsVn7uU4/KHvkuXZjOx3IIO0HA23W9rUnua1l6Pw51+0KZO3mQZHJARXeu
MdVd+fQoGgfdK4e2xrhvlqyaRqF1i/KghH7JeB9nFyW66OYvYgiccM87tpa4QC6jDTuMMotCUm5X
tR9nJ6UQHKQ9R9/YeHftl9VRQm5FEauokEe4TyZqF9FPwAivu6HIDlfYJdU4j31aYN5a8/LqmMW3
Ue2JXJ1VZu9cD01k3aCKDnoczg9yK62zPsGnYRU5mqiHzGkgAMKGusQsensNE/Di/2uM84Nc7uLR
hLQeCDqiQ3LqD0bAgGmil9rdNLu1w3kBmUed1iPoK4f4P/RJCwgOYyhyhRifXdzcmw7a7+ED47N0
Y5bvy4HTtozHEFeq0RpduPtiD+V8RKQ5jq0JxH8TCgLHroe87iffpQMk2iixqYwy46GIj8b0q0uf
lERUHe22GLYLY060ubYNyjIPc4tmnR5EB3KOvMxZT/SkHj50fDcL4jJ8Jw3SuhQYF5vb2p5IFyjK
Xd1N3vWDtZfXt8vh8npTtsqqTEi7cXeh/a3R/Lj+93evuVsDLEpt9qsAxJ5qPV7R5RObZ42hxlYe
Q58lkOUwNYH+IJop2I17m41jnrKxuIRJlGsFLmCg8bI7tJ8H43dfC3p1InfjYoWhQpEQEotQK++D
RfWbtXOl6Dis1Qfqru32cWGi1RvQBnVQ12nAFVAXlSP3gjSxm5A228UFCEgFmR3E4zsnjPrpjqxL
fJtoTXiJph5shJYyuVMbipYl+EY8qK8Ecc/YhngnH/QMwlTTCRcbT5Nm/7r3Cb4SLx2VGc0sQz8K
vUZ5tvX83ElBIt+b1vfrZgSHiEfqlcuqqJmMd9W8+K41gVo8Xf/7+7tFIUkAomnd4FuMi5oqg5yF
s5OAkSOO0JMKnfwDUrKI2K9GuEgQG2sIGmUKSB6SkrU8Wploynj/a7xaYMvcHMw8WcZirHFnAQOl
HUa6u/RfpfmzXIgmG/dd+tUQ+yEbQ2PaTlY7oyoZpdWhJojbl5sGApvp/BTnguMj+jZcIFDXSE6y
DrZauXKN5mcn39NJkNv2/et1PVwQKDNtsJLWAsohBBoz6DLBg+B/SWqvBrgYUFhVEZcLkicJm+c4
i/3FyKCxWodBqKfeGEMDLVROY0x/hVHz6QPOrZugXLVQSb7TLlHlpY7zmZV2ej7fdKb5sxqr0c4l
TSRRsbuNr5Z4ciD2OGHKNa5LZesN2kMhVL7aNUCgHqKYeH3AI8RbvwMhUKXMOSOmn2MwVxs3MhU1
mvbz6cYG59vKVJQjocinDOsNflpIWI4R5jb/YV4BRuzn9c+zuyZwfKJxDCAR5TlxqZkW49LM2LSm
vOnG2Jklxb1uYn9NePxUFTw+KeY77NAyZw2iAB5xP5Ffht+BbTG5waSRZesoiSO3ELRo94tiauFl
D+oOJuFfRLM4q5I41gYnvKT3jO4ARKnnoXfZ+KvmoQq/FL2dCXZyf5mvVvnLktq2+TCmeNyIj80z
weiB5cZfZLAqMY4FJbUlX7CvuxeajUHu1lRIzaLQFSyjUw5QlmRXp/BIf9R//2/UqbvhfWONq4zD
ugFpDuPLm6CtNHmVDNzN5Mvy0/VVsWD37pa2McPVxaQd5qZe0P5eaY45sMqZ519V2NsFRBKUX83y
cN3cXnxXZTbrjYu58o7WMKwSKQPuBW+XywFY7qq4k0XUFHvpamuCHcFNuuoKYhWULCiR9QIyA5Hl
zImEWNzIRzXKwN8qCPd7V8+tPS5M9UvTlBMeQ5w2qyZAdWL1pNURGJ/LFli9vpJP1mwodpZJiZNV
Y+792Y5yESwzojQLJwiE0PGsqwFZejuN/r5uY/e1S4XStg5Ukgz0I5eW41DNFUPCO7d5eSEU8xvd
Xvq7+lxdTNAqmf74FGeuVvmzIajYdx1mY5lL1oqhZ1mmgcJn7lLPbABwNYpfqlKKcPO7dkDtAXka
uCfhRwxGo4v1Mdbwkq9owFZWX0aru9X05Hh9J3edc2OGW046TOaKif3BqfuvVqqB8YA4enGXGTRI
hUBh0Zq4OqQHTkXPdFSIvSs7jB28CowH0tlL6/Xgniv8HBhWkIsKEtBejlNf18iPIAx9HVvqAJ7u
XqoOldmeEiqcZmZhiQ9bWxtcLB6yMdSXKB6cygOH7gvUe7bV+18kKL3YiwX9MsFG8jLsdFDB7RmB
xjrLmOCE3B6yD1BMY77BooA8oDks8w2XUEv7mRBAvJpldnJVtgvrmJmC18H9L/NqhMspcySpkCyG
Qwx55kKJJbLxmX5f9/DdFvd2JVxGMbVqVGiOtw3zhWUzf8ye9Pv60GOysv0EJK7fisardkuBrUm2
7k3IT2mTNrEKet7ejUGRA/mT5mK5pgtIDGUOgcaFoObZDfqbz8U8ZmORGK0mzwUCYh5/n/u/K/o1
1hVPbz7VhexKi2w3quiSL/p4XKAnmBptwUIH0r52DkiSPEgkF/iH8Ntxcb6gPZ2BuQdgJJi/MtYh
UFWqtb3edjcgczyrqVN9EekmidbFhUTDAo5CabQJCqCHPr801p8uiguDSiIBo4W5eke/lMf4xjyV
mFgLP7ceg8A0n8WDNnul28Yd+XaM2kRhogNd60TyRVsua/RNKVu3GIvg+lHbDUsaVAKpYpiQ2eAW
VqhauyYte9xJ9Z+gUP6a0OkcUpGGksAMf9HTu35czQSpUe+J3ZPCHura1hfhw9GuIwC2qRqKSi2L
T8HF2LXK0qC+Vu4uCwYLm2AxcLm0mYCRbOeXyhPKF4lMcr6X1Fq2pDH0Oxoy1PYctpq9LBh8uP6d
dp/EwNn078q4DxWWTV5DHQy4Rzz7MeEK1uc2FXv1ejDbiGbN97/Xv9b4/FugE6iMsgJoW/9QT9Qp
ixNknf9wTTyATjJDspRkwf0EnK8M0rb+zJwe8RY6Ek9CuNVuvtcwgaMo8gs48G28XZo0qqUZHwr/
8zA3htvePWi28EK/HPPvuSOaP9h3jFd7XLCtu0IxrAKZ0jDaA64PDQZpjVy0hyIrXLi1inWNenn9
h59ydXFJ+E5vCQZ73P55OUK45SEUzjaIbHIuX3RmUmO4fXLqCuMdpS/dMumWxFl+jc+qy/Kz9RGk
jWqYui5TAOUAl3v78aJIU2q8rsNk9EOPACV9bkRSpvtHbGOD+2BDAYlZUMqxbsDqA4TrQ1ZZPv7T
yFkOYNe5fqR3Q7xBLTQ7dACZ+YnuTlp0XdXQ4qtDHY8WxVnOe38OBxcXvg/QcVJ1Y4t90W2tUSmF
stYGNGiHAOqpCBzg7NWegPFwry9qF5+9tcR9qDJbjDBr0cgpDPK5qqY+BGVZaVaOAh6JH1lUmkGT
Zqd4yJbcLpR58leJgs2/KYavgp+yG8Q2i+a+J4VA9lTSBFXBU/Qjvu+AI5jP4efQLxIo6EEuOch8
4esuq3/f3So2RvnzaJqqEcngxslz4GU1N/FQRWru5EOz7xAJhUp2j+LGHHcUeznrVm2CE/UZJLi0
AjTxky/Yx10bGIJASlVlA7Obb50HTFLg1ZXLGcMwC2grO7v4XjiJk/6obQY6llzy+brF3Q+3Mcj2
eOOtEGCN1XbsmFbOUUnqIAOMKlEFnipaFXfHWFQp+afpoZWdW+PYpaqgwBdZYP99s4y+risrNKBP
IC9SkCnhSS9ErQ2RCe60yYAIkYWic1MX1J6UobAjMhmCHMNc9p1LY+JatyzKOB250kPuI5pJqjY6
lqrbkXbOW5D4u2FH7eVDk1dImf8a48HJU9okyWCajKWaDXtVQfQEnqz/66arxJ4Fz0Xs179bHQGe
CjSVWAA/lgs980LPzQXIsGN0AE0QYB+s+ysMDLvlx8YOd1IlMspE7w2UAzaxy3sQ6n8BsKU8kE9M
C9AYPdEp2s9nG4vcd6vKJrKWCF3M9KY+YgLoPNro/vqsEi6dUJDNrm+jIctvnT0P9SlHOcdmuxkB
QQYCgvggjq+7oYHgtcW0FIOq/PgPrbp8mFhngMp/Q0lrIs91JGjGikxwH6ppmyppsxgUHv1D01r2
vNrdIkrI/+XjvC6E+zh6rklKLGG/GnSfmL5r4kkP9UH28drxJHI+wZJ4ZK8llUNCW7S6JOkij0cp
fIw/IJADYa5/18PDeMuyLrI+AmylAipx/JWJmDBFS+ByQmYQbBhjry/HQGM3utUbwkoQ6dinfR8L
XhfB5QRZlTC121kgmOgDNtTTP5rT13a9S8uTBvqr61luN3ZvdoxLD01BSE86CXPZ1dkEhVL2/Gd/
n+3oJv2USTVHHZDjoGmanakt/6rlehGsYbeGxewTPj0EOk2ZKw3KcKKtHoHfEtJIPl1Mrx9BvNpr
ATBuAlP7HToLFzhUzJoB/pG361m1TscsFJMdvIk/s6t98qQfkShIYL2IhIylIKTtesOrQf51sI5J
36RsZFbOlKCn4AlNIgdCJRdKoN+VDuZtUzeCTpOm7rkgHrXYMCDR8cj1dpVanS5tyVpZJdjQFLe+
y+/qu7m0w4vixw79MjV2jPF10Ls4nbu4DJff/QSrBQqx2VEcaAZY/vok97bw/iz6ZVxclK1Oaw32
SoRhVRcdCDc6Ld9AE4jbuiQE5e4eDiozVmcwSONEvt2GuUITNJxVtJlJ6JjN/yPtuprrxpnlL2IV
QYLpleEkK0uWZL+wbK3NnDN//W3Iey0Kwh586y0/uuqMAA4Gg5mebgvA3Ifzx0NcqNyY4J4HJaiZ
qlIH4gltvsWtrqyd8bQekGzY9+AyA5P0wZpcGT2GOO47eNiZJsYTP1C1zhE0vvK1nT1zTsB7UAdZ
v16GufM80WG/hMW+zcNrczB3qxN6Rjc9zdSSJfTsVH4Icziu4KA3XlO695sbJQ6msHJsLmPf0rzY
y++TPcNyg+s/OL/LwgCxMcWcahOEMpLH2hwCgNGiD+2i+fZQGOujZtTFqV0ADD1vTZipbqxx8Ts1
10jPqgwUiQkmcdrmfm5e5k61fRB+LW6iFjKinn/4nG9byQVxa+4NfWyQ42uoYJ3Yc49CZ/MeGEd1
N++Vo0yXSRiTNivkzkVa1Y5aWcCDWd3QHJvU1E9gYi3dWuuX2iV1+zNJW+raRS0bO2O/zDsNqCwI
dJ+ATbQ/UBmbFijWK1zAqjNWPmo0pWvHxN6nTttLnEZ0+HWVGpSiUwyMHRcDx6pN9aFmNS3N70An
NVHLPe8o4sWAhFSF4jcMcduICXXMhjnD5GXqpR2/tOTS1iUNPyGkBQwoKqrr0K7+wFZlDlnWZAZq
0ev1tKDAGUK2NL2nf2Eu3tg3voJhhuG7TKJOuLCNUe68KSCItjIFQZr2ACYmO/imW8eSS0p0zHTd
wPw46qgEODHuUA9xqJY1xjM025+LL9S5IJ3ldemXqpU8oYVBemOK74MQu25j+xWUvwdn7OiWYFLB
vQ9UEAjiumOL6oPz13nf+AebNgbkdTREPtBUKVNHkmXBu4mVpRXX9AamK5h4xim+al2QoSIBlaQa
wjiiowvz/za5yzUJzdDAiYagsv9r2Eqb3JfZY8NW4ZVs2ErsJG/GuO9nod/jtHMzejXoQru8PKQx
qEPTIji/kcJj/LYmk3sSWgtk1LqR+WL9PbZup0iX7JooGG42jS9MkXZWUyXCCVvy/rCMlzrBy1q5
Cc1Lp4rcOvx5fj2yj2Ryh8sOl0Jva2X0oMjIhK9D3wjM+4WV9lw53y+RLY+7zaasi4zQQZkdkqA7
9MqyBuDC2LeCdc9SvX5168/0E73IfDDZysK9+Iz/9hGTu9ictM512wYCMJzBKjA6l2tYHCA3/AjQ
5gmiBM+SvRUlCtB11akK9ALgC1xENsoSerU2XkPxccAgbQzVNabnmXklGoanOsih7BJ+V3zZOl+5
XD7caxvD7A/bZCgLqgxmVMOJ8uXKtJ9nvXeBvHQjTAk2IFq212zf137d0QCic7OZBGOTu3n14tSP
sfp1Tfdp/iNVbjrzlBrPi/JA1sFv6nujBjdC8zm1DgWIkaZocDPjuhjx+I4/E6XZnd8+oatQ8HiY
qNGaBt9LAKwKqh2zjSF+55uWfbJSEoTQqa0zt2kDZTietyaOkBtznHNMpTHE+mKCg9StAQv1WOaT
4jjMC2hLnL3+7c8KPyCy+71Czj/quq7C3EQHOW4u+6iGyPA+ae/Pr0sYF/GWJRoqkAC+cgcurB3L
7mxgQOLwZCl+r1wALnnehDAmotNugy4EoGS+2hhlSHrqCVmU2V8U3XWdSaqZwlcy+DF/G2CesnHn
plX6Km4BJdTvR5/NIWeXmWdcTju6g8bfMd6fX484y9nY4+6SwsihOq4i5Wb6eOFP69PqKl540Pe2
C+Y/Lw7ySxmUShyHf9u0+FojVWrod5S4WAb4H8TemkslMILGbx9N3Jeyh68wMm2scTUOYrWaGesA
CavWfapexXPva8Mpj6SkY0L32xjirpdmGRVaFriK9XtIu69+uSNQXXWC6UU/RTeGh8zjUpYvCmGZ
b/5iqZzPL3ncJ4UWToDrFI+MJq85rYf2AC0MQAvUXeSlgfVFViw+fwoslYsfS1skE00aDJYXtlss
9SFUJ0mOKo5Rm93kAoaagpoKU0AsRjG8KZCLGbhVgEo+pocUA6TOjazKKlsVd5NMraVYg4mz7bQH
YtyWMhCN8PcR4KESZ6JdwbOSJQiBvUFxUxmo5vr1XGMmY64aydOIHdgP9+HGCvdttEQJ08WEbFwc
ofF21JrBndXWa+ccHAYno/Cr+e58DBGmGhuL3JfS+8hYwD+O44wx3yp1a+VTD9XD7rmXzVaKI8fG
FPeJAJ2do8F8Rfkx3jgUEW1fwfX8wkh+WI9fspnCI72xx5a+icaRVcRRF+ElOyu75SrsH9ReMu8t
XRIX8AtdH5NQdVDKuV08+9ShYZZcrJgjZsSasmxJOJekbxbEhfuMlikxVuAw+gxdJOQYqvHcgZkq
L/cRvc9p7q/ddyWWvdfF19qbXb6DkTUl2DtGtEtYW9BEs2T+bt9E+8EHicOlHbnky3mflJwCvp2R
tWu96CwsQk4Jmf4v9jztILtb/mFdYAnVCKKwzRfQ+6gcnM5EIULRAxvTQ/Mhf2pzwAUWX/UZunq6
Pb+wf/CXN4vcLeNEVC3mCBU5RuvxyiOGZl2HN0wO0cs/EMvBtOqbMe52iaBJ5GSszmJBpyGzjq0l
KxCIT9ibBS5cAUNmJnkK0E5OfEY0W+2tKxNSzeb17AEtDGxc6MkC/Sv87WOMfDPKRSwAu+JIUTDy
ZUByGBXU+ib3WVVeu07vraD/STwAI/bWDd1lu8iXThGxXTtnnotiGaVGMmsqiuMn+ytr7ca+4i3X
9HoGGDAOZDVc2RZzQQyqrKOROMbote0htR+U9dhRSbFMfNzeNpQLYlOxQEdvRBDr47i8iPV42U+1
DRT2utgescOXXC8JRseJBQbdSjoKICqIb92Ui2q2XuNOmLGhwE60SChjcKGPxt8gIRlYWZyZvB2K
1xi7uRTSeHUmy4G13p8C6mGm+4m4URBedIhm+SltXBlzgfiG/b29r6CtjUVSjCuqWsziZAZTGu7M
uPeHMPxEMOxd5jKSTpk5PsSEaoahSwBGSjvf1XN5a0797Mao2JkLuZqMWnYHij0U850YWHUwf8Ol
6H1q0DHVgK1gBGzlX/phApv9AwAr16GruelJ8WklRSn9w3d8s8otM04tRXO6ESWSrwtadaBriNzE
m08TPiOk3kBRIofHCB/6bJL175VyAVWB8K2Vzikauq+1ydjrrVP7qdnrMB0oqAw1ictYS8DJE9N7
6XXFlvQx8ryZ56KtE2XUVEzkM8AsAApG/MaL/V8SxuonqTVhnLN08Guycb8PHO+pVtioxfasALag
fQOZGMUzggHciM6JiU3IUM/Czd3Y46JQaSYGOBDA1DWMy06xvsXOgzbvylW9SZdTgYHo81ex0Gs3
5riok7dKmVjdBGk8xa+zy7m+Uufv502Ib/s3G3ze1FtTrFd6B0TDs+EyVebxU/cFFsE/vhyk2aFk
A/msyYnTiXYsjC8n+1RfZ5er218XV4ym1/ad2pt8IAVKNwd6LJCFVeHraLNS7jS2duV08YBOXBHH
btZekvDH+b2UfC6e4M0w9aIyEhCMGFFyUsLxW+rUFxFdJPAjcUq4WQh3xlCYBypYsYELCVhYYVzA
0d7ymMZmCyFt6ei18Exv7LF1by6H2E7s2CB48DH+HGANDtMNUBWMiahC/mmou/+2jVzysvR1Y2cF
409pXozuPovvkuLhv5ngEpYBNEeWgzlJz1y/JhH4bSzM70ruHGHGstk1LlaEVp3SIsQySPMQ9jfN
cm1AIEm18Wx+IJejTEJU5nxcrKgbbdZqFe+fkvauYX4x232Gwar/tG/8lM6kLxmZZnx8I/k6Osce
KnLT8vO/2eCu6iFt1hHNZXx+8lXRrvvqx+zM7nkbsiNkcLGgWUHFmLAiaIsMi6ApH+8StFwhWoz6
oOM7EuohcSbw5gw8XbFqRQPVWnTvGjzidL/Zr9q3jvpMC1LFPERaeZO9S3JJ0iyuvQJ7oKqAZRPn
NfhvTi5JK7B2pSF0WNl1zFZaXDm7Yk+u9PTARqozSEzI8LJCT8RDFTqnOlE/CFsMM+m1RsHhQstX
w1C8Hh3rSPreF0bzjRUuCGrOXFGzQK0LdwngkZ3X/Bi/l9/tEvU7nVG9k13y/U+8ZmOTC4TOtDqQ
vkILKr0YfVYbyvbzHcs2GB449GQ8BuIl6iB+ht4k5uK5kzBlTRxnpYJcyjF2oQlGl0UWa4WJuP1m
gjsHDvK1wjbRsEyJ5iplhbHt6wHugtqNYkqCB4vbH1LDjS2WzG2csbaoFcY9gkfsHLPqYhwxZ79c
ZLksSIlLUBtDnGsoS9JOM7sf1yEO0JfLvTBRW9exGw/dlV2jIQcfhyBdux2RKtUJ51v0jXXOSTIF
MnJdBusptMrdSZv9mTwVFvQ2Q9V3hvg0tOonCB99x9D8T3NYZfUOmddw16dRjs4cTujLxhf5Eew8
0O0qvPrQPa8AC7xWG/4ouG1WzN2mIWZoiF4BcrScoBe9+vph/a54QOQ/O/vmr8JXpBr04hDz5rbc
3dqkcT6meLR6IGy9aKbs0R70U5pPz+cPvOx0cHdqtRr9lBIsDPxBrgH6yjjtLtc09qt0ejBtq/LP
2xNfE4B4UFAfQsWOxzWVY0jMYbExoM/6VmiZ+kbqqTc90CzTBZNAC+9kKbnQXTYmua2MzHnUMkY7
sHS7ynpcy2/n1yQ89Zvf5/cwyzM9nrCHBlq+YPJoauR1EIocJNFFsg6evbKY9YHmI342nUrUniE4
6OzPr0ToDW8r4dkT1tGyIG2JWDna1Ju1cqfSOy27ja3CG6tCkqEIPXxjjAvMaaqSSeuhXqZqX5T+
RrP3i3p3fj0yE1w8ziFPkdUDCqPZcBdC4ypcrxTlr/M2xInWZh3ss22CfthVZkp1TGo1wRSwjmXo
63fUzV2UXvfOUVZOFmc8G3tc9E2zZbTSDjTO9Ou6c56HPaS89tR3PrNrGtRUX6NdJ2kkyvaRC7iF
PVqzVWPCDjIcXmZdGUrqD5Ys4ZH5Nxdkl7mttDGp4N/2kfRX/Xw4/6Vkv8/FAVovraGRGjyCQBun
V80o2SVxoYFJgjoAoAC5zn0ZvI2nFEOuuBcxRpUF86fk0gi63YRXKxiiW0k4kJrjvoqREy2tqhaj
47Gn7/RD6INzrXjuAyAArruDTLlevH1vq+M+jwp1M0gBIcwN2j60r+NIsn2y3+c+T01mSkI2DZSA
lUgrwCMglQFkIeVDfrb5QFykjue1zOwQ2S1DGBo7NCx2pk+vf72IZLKb7Mc+GgPqFfJ/GEJ8vQk3
cYEqUzEVBPw9c6btADc8TXoSDL1xoBTj4VHije1NbpSfzzu5KIRTTAwYYAWjyKm5jLpeFXVSRjQq
ihEqKvnq0voyG2906zlV/uA8bU1xAXw2sybKdNbYtQ59fT+nkvKCKOpsf5+L3n0fJzWm99DWAo7c
OOna3owlhSaZCeaTm2+UkYiUCoF2j94vlTtjIjxSaO2aVuSe/yxiQxQfxaaWDcrC94aMDPnV0CO2
2cuyK6AkkobVDSWD5MIT4iWpDhVZwCM0gKu4z9+uVVVXjFBnfqmPscdK0w6kGPJdCAGTJ/1ueKaQ
Cau9Qvkkg9EIlwipImoZIIQFAdP7JdaQQwX9MNBpa0LdeIS+xHrjYEjo/Ea+kkTxxwpaU7/NcF4H
HekSmm4TG1n5RZjReLC3wyNgF35RPPuB9Y0Bzj/cTk+K4Rk3MriX8IRt/gDOLdfZ6AA4wKes9djN
26BLVT9mKEPjWkm74PxyZZvKOSjp1LR2CnSqI1q5badBsfdFkY7hyayw/98cg4loRqOyB9USjcdY
174WeXyftTIpOeHDcfvtuBuL6IWVOT24l+xLhiiITozqxHaXi34va5wIvxIlEM8C/kmFkuH7JeW9
UdtjinZYpFwl5bdyfJ7W50x9ilJZ0V34pMFM+G9TnEeupTqsvYn3BeMG0DzqYSzvx6S48bfJZ5J8
GsapZFw4ostya5NzwjHr7TnT0c0EhhJ9E9WU1NVkv8/5Xat1udLXE3gjnCtVv1v/6O7Y7BnncXld
NyCXBJWPipNTQ/s2Uv3zJ0e2As7XoigEMt4cEI7iOxo/aoVkh2QOxv5/c2YwUBrZiQOkW1O/ABLk
6uGNg6vD0b9UqWzuU3g+MaJDwGvH2Hu43aonVBe7GM68osdZI7Sm9c9GhqKSGeE2rFiMQuvhyV44
+W3yYBfeMv1JHQXIjN8L4TYtccY0yRZQbeFfYD7qCNvTDyA3Ordf8F7q97a9Ux7OO4JsXVxeqerD
GkYDeJzS9mAZl0ZouA1YzP6bEe5+X9tq6QedgLu38DvzQmm8RjoHxOLIh5vvbfP4WdweeIK0WjHB
zkYWwUECHkpQEmMkhwWZ6k+Su40xLn5W1DaMaMFkaEkIrrfV18zmv+2ZxcVNJxvATp9DO9lMj6pu
e23+SSlkVQbxMf3tcby0aK8Vs40RUtwD+c+s9tbxJ5ixXNL8SIhsEJI50ofvY6IlgLIW+Ix4U51D
52nqG1R/NYBnUFzGnOudEqrfQAy877PwuJJYRn4idO6NTT5OI/momxAk7EXb+mtK3LStdynAiOfd
W3zHbexwESivC8gv5CnzPSi0En+O3e4zmm+mb+z7b/NVG3mV+meTwnRjlotJHXjYccuhgKMcRp8R
UoZHctVCBCkPop0iiU7CG4N9OMAQVeTpnMv3UWE0ylLiPT0FERS2R7zRJNsoPMIbE5zLd0W6xA4r
Qcw7E/Mi1X52wFIGAkWcYIh5yp7sQudnXGHoy1FT4+dVV8eMFm1FTy7O7jL7vg+vF/2pnpadid7R
+aUJHfHNFA/oygrSropZoXRItIPTt3jxXkPq8rwR9rk/nDAbVOyYJIXyMf+4NRV1rKIYeWqeKgEQ
nF6qvYS2HZTLEpy3JOywoCP12xT3pVLoQmTTBIbh9Di/CozR48J4SfayZ5PoG4EqBuVwAo3XDzKv
RRbNRRWjIN5OuZ7v1lxflCB0kgoTVpYKbZW5KAGwzPs8kbEoixx+a5oLHk02YoppZUQy9kGvbnqZ
TwgrVAZmfCAeRjDFzA+0VZ2R2MOCQX/lsO4McMvTY+evAIb+wqSe/2QiDwTuzYCOnU2xLO6eT0lG
WloCjbAaAXt+1u0jHV/O2xCF+K0N7ppP87qxGjzkvdzO3VV9GayLwv5ppIcyuVd7mXK0ZEX8mQKn
YalnAy6ULqyuOsX8oljguG7i4/lFycxwcW9qqrbRCwpamX5yiY1XDB7UJKv982aE3vb2ffhO/aDr
sz2NKOd063WIB+Cf6JFsvs1rnX6TkBtOU2vpiLHUqol2aVT5GPCVLEEUf7YmuAOjdcaSxNGMplx4
StYHFHSgfnRPdNlQr/ChvDXEPtlmLQhteaXkBsuTTSCSwArqJpfzqTtqB1tSZRP2L1D3xgl1DEAM
+ZJRpqcqEqQIaJTWHR005WgQBSb6CWQBRu5/wRhKTXLBdUyjxWgGzCWxOiwj7Exuk8vRA3n7ofWm
g2xoSJi9bJeov99OLbUyu1VHMFTk/oAejRYYT/0n9Ybs4ytt193QTzJBRaGzbzaV9xTSgk5tgDNq
SjDqX6Pxx/nDJDyzm9/nHMQ0mnQEXTFen+rXGdwXdndbzJJgJw7fGyPsOGy8kFWFaFfAC9XTHAda
AGLpTy1ABQEu3sC6kemsy9bEPQ5jkOySmbFrtOsuL/6K6MGmf9Bj2DoCd0csttZrtgpfj+o7swWx
4uP5zyL1NO6CCJN1LjIFqKto8pdT9k0FbGc+4MWhm/6EcZb2K5gTJPFbGJXePhP/LozWrGucFA/3
VNkZ9qFA0T8yLnr6J2O1hkbBSOLoGgQeuLXlmtGtowoOWLoH462f3YY+PTbIXkO3us8vZem4sNG5
scfTIHZmN9ByRkNo3i23v4YSosDW3Rk1kGB5ZhDvVXG1O8knZMGHTzK3ZrnrMNNWqHQsaLOzpCU5
rOzrmRf6/lcxr5a94P4hGP7e1lc2rM0ps4terRY2H2dc6/eEzbuqrqa7DBERuuvXet88SVbIVnBu
hVw4tBq86c0JmPIh90sW7k+MXvI+vVqBrpUNCkk/IxcKURixwioEWohc0xOIU4PkkPoVXo7pY4U5
1NaL7mWztdI95cJjnxUrxFZ6pmsxBGj0gfhxSRmZSHzQPkE+9+H8jjLP/7ih6OvgqcWqzVzkWox6
dTQ2jE33gCMBMzfsumN6Gg7nzYiXBeUUsEOAt+eD7PEyhtArVSBm1EKJpLlSkRVg4CE8JEfF9sZL
xY9U97xJ4T22schdATVtiJmXA5yTYnZ4sZcLaKZR77wR4fYhZTdBnmgQh3JRuVkMJek7POsY+poN
GjKFbe3P6EfBc/TbDhfAILfooPCMhnmPgcYimEF0OnzJMChKPGSLB+Bezq9LeKG92eOxxHFvlBnk
tdCL1WtIhHxv86PaKRIjwui/McKFq6qdssKKQWQTJ6U7gABLT27b+cv6J2Bv6Po4OrUgygCy7vfJ
QD60JWgOAHOh+/5IDgnITRkYX9a3Efv4xg4XLrRWy5qxZ+wyvr0n0DtOiWdclWAFJRjOtEpPKpAn
NclFC9LkqtZRYIh14rJZV+PAhAXovfL11zChbMZGeKjAEQPhTKjUEB4noq1Jk2c5/KKJYi8eV1et
juc9T7ykjQnu3NJVNZO4haurJ0Yis36K6xOeLberp/n5KYdq67yXmBTdmybRoZ0C5QlI8nFB0IyV
OpoIChmkwZejAQaH4Y3qkZEjNjbodmU8gqLjBeVR1tyzwFLFt/jG3qJd1eNi6UnkRq2bO0+hjCFb
mNBtjbBVb27nKKeVUoNXBmirLrBe2LBweNQeYsTb4BWu6Mmmk0XR0FHBJoqbhICakPPGpZ+rfOzt
1jOxppZcOdm9aQfFdF/Q63C+n2RqRsI0f2uQ85UIc7yD7aB0h/JufRxAr1RCJ+SnA1Jm7VB9l/ZL
RUUUAPVBm+agWoPL5f2W4jXWdvoIPgW6B31DeGKDnwnmEoLqkt50fha6+Tec+cfMT/xKJpUtOnsO
qGGY1AuYvE3OS8GrHa9kXbG7xX7snopCgij5+PUAZSdQKcEzw3TAnPZ+cemCsqXOfj+81HfDnj2Y
gGuV32UfT9t7O9xHq/Q8b/QMg5c6OGdYM6jxij1TsC6BNWskiYd4URDWsoiJLeNFSowSoWQBKSu+
GJP9mVnCgWbdH+Q3WBQkeAzbRgUeseT95tmNUihxFQHGeFl8W/3xJgFCAGEyBrdrBioHWSAW5Kaa
qqkU7RoGmPrAGdW0VafbNSIxitVoqWWn6LP516C71mV1ZBr02Xfl0yzrEwkOHKwixWbkR+jo8g8p
qqfFDKg8mzabvjG4QEmC6MhmLMA/EFQyhVnxKjGbpzrgDKaEP3AW0aI2jbrWM+7JM2ofr/rw5aHL
MayvAg6E3kPvRk/n74OPBw2L3Bjl7vHRsbpEH2uoNyEHj28sGeqa+cL7nPv973MHzc6LAVKDBJRE
peYODTZRwTjOIXEstOLn3R8sBl6iGTBK8fp975hl58R5F6NSXvfHvrtYRwmY4ONVht/d/D53y/R6
vcyKAYioY10m4Q8ww+pS/pDXP/LDjsHRKXml++TdjiATrYmddNACKS9m33mGUK83P7Hggcl7vw66
i/YK0RekKYc0AOOde34TP8Z9EIGCzRjgf5SBPxQaw2YKVTLECFVd7xLz6zBA3y3em80xrNFQtCSJ
scgBwToKliCWrmp8emAtC2nmXAUwLPtsOpeqFpxfjuj3Kdpq+GnLoh+yOBCxG73i4Jth0oZV5j0M
cX85b0LkFtQwDBRmAZkA89t7t9OH0dGTCLiPNCrcCuojnX7B1JTOWxEkixq6M0ja4NuG4/BE02NZ
9EoXpsgN94xYprg1bwbFhZath+f5Hvo4VFJzFq0LlzBuQsQ/x+BnBUlCtLKZE+T4tbvEL3HtJdnz
+UWx+493dgd8vNg8CrIenp91MVMUmde28zLFcMvmabB9e3wy8uN5MyIncCzVcTB6aOFBzn0hGtrl
avW47gvTJ/FTl8moqIRbtTHADtUm/zTyOFYbAw3+VTk59b1l+Vpzf34NMhPs9t+aUIa4yTSYcJqD
k18YowKazVZy+IWX3qscHcGzB8yC3E6Br9lpMUWA6HMZXUUHHQRr0wuErb0CIkSykR9BAwXdbiZ+
97c1btuUqKCDqWlATDkukzRRgjoALcTio/O4k1kTbuDGGLeBetLXSqGanWet6dVSaZddMWIa2pHM
vQl97beZD/Ii7bLEip1CyGCmiAINmMTjP4kEb9tm8DGzSuYqwuASqM78/EGD/BcSciYAZu3R+r78
HxAKwq1ziIkQirwPjvHe92rbDOdQhVckySkNg9xwl0xytwrDGw7obxuc55lKTUE3DxuMTOAVdGG5
6744Mh7j6HqJ3GV//kCJfd0xQGSMhym4r/X3q9JGe3JCO/9FJ9Dt42vUMOj14NsQ/4w6j0gq8+JN
fDPHHGdzgCGvbKBo3aGBpuo+Ha6J9qWhf3aAN4tif8XGSj4POHGd0YGdVn8xduTwI/EaSHO/HilZ
riD09Y0xzi9KGtfKEiJXqeldn94as8TT2Tf/cD1sfp/zCa3vwNO2ZrNnTZ/K8UdGX1BE262J5uVm
HJx3B3b8z9niYtGaqbM+ZxHUlRIo3s+LG9W3VrkHc0aaXIT9KZaV3MX+gEED3Ew2/J53vyZqxjCE
spKiPg6d24TEKzA1fn5VomOFprGmQcYBkLcPKg6ZCiqGZQgxXLe4zU9W8Ylurav6gIWyR0XduLJ1
CYoxaHPpGtIGvNwN8P+8d8GIdIvW9sj5J8vLH9ApcVOwfmWTS13tGWxxEAKR2WQfh/t470xymXmJ
JdZFiqmGag2g62IuXxIDKnPp3dwbnvUHjyZYQx3coMiVcUvyC5zqEIrpA2776Do2EtD62ZIChfi7
scQYsBxYIZzrt5NakprUjFZgChTGJn+Id05A3eYIPcDP/74Tzr7ZmznO+6uoJm3W54jw2dNIMJpB
/70u5nsL3KaVep0pCXwDAIbetTR8pgHwFUmMFfsePF2zoLgFr+fCX4bR2NYieL3Qr+VFuLhQqzoV
4OYOMxRd2Nh5vv8D9TKsbGOTi4JFN5dZaCGxSC+Ue6YjzQzag6t7ELzd/ft66ntrnGOsEVWScoiA
A0qavdoVnjNqnjF2/xpm+d4M5xBUi4fIKFAdBs58BPKfyoXFBLcH9g10IA6TtHN4SMvcZtGY6AWm
rfDS7R4Vl036jannfCsu8rv8FAa9IgmHgpj7ziQXJ6ahSeukwOXel19q094V2WddkZVOBY+ad0a4
wD5RsFaAhrn1Gu1E269qdbtGP4msDCdciqVCYArivECO8ueJVqHeUHh6Zhs7TY08oplHLSX++QtE
cAVD++e3Gb69Hzo5+jzsQGlj4YI9xk2rq6K6UJbDOLycNyWOeRtb3MURx71S6CUOkn5to4BZ/Ci8
3MKtYbuM1wTSKuMXiUXJJvJd/SpUtNroUHPDS8oERSaaMAXoYUG+XP8kJ8qYRgPjZpaYFTr+Zp2c
g4zNXKtODdbBsSVujwRUl7V5hBYwxUgMFKyQVHPOocxTjJIIRTJTAnQednsQ7B/P751w695M8HiW
bKyHCUOsKKxE+0a/n+L9IoPMiEqiUPH5vQyeLZHqzbAm4P3++xJkFCKgMiVXycUIdBM9xCfnQXpR
CUDFCH0bq1yQ0MOpqo0EZUSaaKciaYM6Aq15Byh7tz52Kgg+qmWXdOqj3TUyMKnkw/H9W7sv+2yM
sauQV9uN4RS0dfsfPxz7EzYvhKSw0r4xWwjStIcheUyjna5ITAgjIJpHkA1D5vKBDnHoSN0ZNr5b
3h575cEZHuPiac1kkuKizWJwbBU5Jpq0r/Fks5K17M241cG+Yo9ZkJWRv+ix/++9fGuC2yyIbENN
pEaASFRPBTdFal61iaRiIHqIYpgBGvZ4mqESarGjtlmHkpVV3esY4ws/MyxTdxldtkB1vgIelkMu
uwQFTPrgcLZMVNxs7B0eH5w9KyrVTqPokc5B8bhWbnNXBPYNeAksr7oIr3sFpytGbVmGohemZ1vL
3NECM0GUDCtep85Bb3z9OrnKDmw+amy9voUQ2XIhhzaJApUOII4FzCBm7flsvc2cdVQsXMdFkriQ
LXDrKohMGehY9ALZWOFRJHPmlHYT6sgsom+JeaX0V5P+AkFObX607J/nnVLsMEABI0pZwDPxj4OG
zNY85FrrkfvskV1a8c4KZkYDzDJOWf9NuIEgxyYmGmGM//u9u4xFRttMn9GMJbcpAFpJfrFIGeLY
l+dfcFCW/22E84xBIWYRDSjRavv85hX1c7Jdxonb7v8Ek4ADgGe3oQEhA5wMdz2W+kw7ZIKQlYrv
9P6HYexsGWeB0NXRb9B0Da/Ej1rUVVHWdj10cIjn5Se5YA17xSsmVwe6A/qFu0l1pSBxUUDc2OST
tRYcvxDGw5dq/dEfCy9+ng/QVAnagKEUUwuHWuYcohouZkesV5FIQDD4inHp1GFc6ygw/CLlrDAr
vp7iQw3WW9lMv8gRt6a4N0mk9kNUNVCsT4d9RW/W1bNkWbXwaFEgBNFCRLPgg2JcVJmKkpiIR0wl
RvNKv/msoLldHVEruWxkkV+UXW+s8aJx+WxCOzRtWLVuhqIJnb3yOvYXBbjSMeh8BmxKZ9d8gmyW
lKFI6CxvK3W4Y50nXeKQ0WFCBUvQ3+S7CLOQjUuYhrkNSZX0lOS3siK8MMdHUfwVHYkIxj9bVjvU
tMbA/M+8S1G7bvbaDVjwvPIxPSyHwU2ezodKkctszPEnotMXyLN2HbyzBO+0fTHUl3Uue7fIjHA7
qU3GSEJLw5T0bQylkwc1YCT7TlD0vn47aC6bpJoOlawSIMqytmvjQiao6LNBK1EJ6Bv1EZJTvjoD
pqNVj4TGf53fRpkp7sUC4HOiVx0UjfP1Polyr5kRVhpQXEaLd96SMG4ibwTzHMhVP2rHYPaOFrkC
kFP0iAlM8CbsgB0zj+BtyN0I3JB7IHaftLvzVoVfENf3K5xLwHdH1cEpO7zEzC53bXqbOd/M5st5
G+KVUdR7HQNn/kO6CkWXRdNHCFBN4JzOgupzBYR16rbBHOhBv58w3jIPwXmjwoVtbHL5azSjMV61
aK+XzjfMHqjWZy2RmBDFEWiB/V4W+xM22avqpA1VHAzVT3OxA7bQN6giK+sx/+KzA4gJORaAMeDm
4lvRddiMo9avHXQkzFuGPmYaFpCuZdJPjNdRdtOIv5UJEIah4x3zAUoyFHbaVtaEssdtrbnzhY6h
GgDTCeSswxc0U+QAfJZzfFzim0XuNM9Y+7z2RQd1HMaYQ4NaA50sE5Cxj9C4umbZUN161U65cfxV
5pv8BjNQN7pg6E4BF6/bGl9VBFKto9Ec+l3QVujFoh2GIkjn9z9ZM1aeNvB+ydvjrvJiJeiXt6bl
d/aFraRu194X6rd/5/u8DS7Ls6G3MixOBwEqY/Z165rooztOUpyYZOv4K0Yp5rJIC8q2bvj5S6ip
LkAsSJ+ZUFMOPvvzy+LPG7csnbttIInd4UYrFX9sb+PuLtVkSYnMAOeJ5WzGs7qS0CcEc4ad9z3e
GXcJPL84fos8uWDihxSSXxHb4U0EUayyHgygNnwFwMjXSRdy5+QBCvYXy+FfF5V4a1xI1LC0lYwq
oFT+0qLkB7qCFEqA6x0TozI8+zsT4pFZlfi7zgXJBnVUTe9j24+HvZ3eWMO3svn63/yC3eGbXUwT
JVInKEH5ZDFZyQrB3tqfNyFbBRcl4mqCyKsCz8CIrZ9a0c5My5vJ6mQeyFx4Gwv5T8RFh64HH0KY
AgzUY4KGTZ5Wl+FOxWC/HDT7ISHlbXFRourqXqEmji+mTum+uGIaRfX3dZ9ogLOCfdr/t2kbZ5AX
uqCQvdR1BWEpnEa3y6edmmc7R8kOUR8ezn8vPm37ZQqXJqgGGRkDd7Da6P9Iu67muHVm+YtYxUzw
lWmDsmxLsl9YDsfMOfPX34Zcx7uG6J376VTJTypzNMCgEWamu5Dlni8sEzuH3T3IybcI3ePD/HTZ
Dp/3t/N1siMsqRq8qmupNLa3lD9S87Dkj0x5aga/o3Jt2wF4MiQso2lZl1nOEeOx8pQs4Li8VSoi
xilfhGVUTHKkr20EE6Z0HdU7eY3d1ihciT1P1GvvX5Dv5I+woGS5ZVYDFQhPHZed2YGCbB1LBxfT
+5ZBRqNSvqQN8/I+2hXS6vas8S5P3F+i//QHCCut7PFckPYtVlqgfO8P0K3x58fRNV8LRuobSqBr
e2s5mRMWW2MuWTbKWNhgWAlysK/NOaXlfTlEUKn+JwxmczLrtZIwbypQSSbvW9TKkhN3OUjwVPCn
kXFUcsMcJMvD7JluaDNwKNbOpM2Kb1jmtdyPh8sTdXngUIb8p0FNHqciMrPQK1P5kZl57IBjioh8
yoaAFomeLUpW9ThNdy8zLubtw2UfqJnh9s82KNuI17XiZ744vKvzxDGYy6rnyzYoHwSAMBUEFlKm
ltdUV91yr1DzQPkgoMPQhxlLe4C3UpQ76KrspCbZM4l5l92gzAi4gBx1mucrNiWmjDeVsjqV0T6X
BlW2+uaa8+cGgVTAn1Mix7lilirwNPkpfWA71Y1dDgHrbaFBk7DAXYNiLLu8Jb0hO1JjVRtAWBB6
YV/4ags+uSb0LHN05uk9SwasNrxk0ZBxe/zTty7UeivTc+jj6U9D+FUmSfI3J+nMgLAm81SBDkc2
SB6/lKquAlLx7KYN8QBq8pd4EKU7kUcdJLcR+8yqsEqXXFLb2V4kb8lfG/giHxIHqmvflJBTg4yK
LxGnsc0ldWZQWLYDWlVQUYNxnNYvmfpzpkgmqWHkvz+DBS2aqtiEJIdnDp8q6XbuHpXoPchz5oKw
amVrUDmlqeX1cxBpD2rzkrX+O1bsmQlhxVZT12dliVtZp8tOMh3M5FqX/tca2dflemZEWK5WC71C
aZKZZ94MaNBvdpI7fU4ODGpBXPdFJhoAqJkXdmvQvKtZNky2NxuHMt/HVXB5zPiYvDk2ntwRSwga
FKQNq85vsslw7Efdt9YnaWoTJ8ajd4fqhcvm3iT2heETywlm25jDBCDoyUc+ePyFw9jx0hKqPZoI
aZEzsWaDynIY82r9Owtjp1Q/avr/+iYmeiMAQZb30MctMDvKHWcDqj4B6ZCjg7SqigrL8DYnOTA4
oF2aLwEJ5iHJtLpZJa9IDtYdlMqdPGBe2B4XdH3Leyq1RISfmBYvWZfIegjgsdinmd0aFREPVPgJ
qICh62aT4Uw1z43TpLeK8TDEj6FxF6r/q2iCOFcCOkRpt5gTeAs9JdrN07VNkbBTrgjA0IVRn1cz
VpKBRxPzJR2CIYTO0PNAtSFTcyJAAkiuQ2UyOyxZ04+rq5EqXKK2NyYc3/M8ttHCOtpe45cQnmlQ
HGBetz77pRXqzkSdLbFSxVKIdS2QZO8VySv11Ck/z9Br0TMizogxY8I5QdVm3uWEyVnU8QXF0ftY
a4jdhxw2AQykOGLa1MKP9HrwQdgLcJM/G/6vg4h1T5ULv0mTCgHNBChYtHExoTIheSrEOVFUvu5R
m+xBo3eBPH0WUIUj1BDyaTw7I8wxCGhzaYVmS/FSlz7NCMXH5wK0MQEL1Khe8qKFP+XLgvb6AuRq
oxPHAc/BlmgxJsGUf/CtQSg/4PLIGIgY/vTIQDItagZZ8tqIOSmDXJUE2Wjz27gSobE9dL8Nic/T
vdb2hRLhubPq/hka3W9LqqDsL8FwMiGctEtL7bOh02wPqiPgbYtRphcHIZ6LOfUCFXrbK/ZkTFhN
cWG3CTgXEendkX2VFRrjtm9F+smEsJiWwsz6cZFMr+/87JE37fd76RMnoDG/K26/o5tuqUkSllMU
j2OXoCgRjxa7vD7Gi3f56EMNmrB+4plFqxpj0HrtEWIPcRY5K9WD8RcMYipPBaL+XqwEWdhg13qE
tyTtQ/K1gZYuT9KNx/6nvUNLNqmBvD1mJ3PCnsf0IYtj/kgcyvthua0ppZu/hPXJgLBEx2hcZTDd
SZ68a685r57kNl5zrYFWjy5J2saDf41p4rPVImXdlI8FAGhlyU/ZzNJPiwoHnbJUhq8ojE6Yczkm
Lo8f6oL+RKA+aYGqIzB1XK9teW+XweXvE+OHSsM/DbSLXWQdg2R0tCCPVAecrieGDrivB5Dc8ij5
K8ofYdUm6rwYjJ+xKpD3xcFASRWQ/vA/4GwT0qqs6war5nsEV8UbduEB9VxoagqqILw1CdzePtKd
AkJYsknfm6WtpcBtFD5I7NDo9023r8YPEXXBp0KP//7cr7LSo8XGQqqW5UotVs0ppWxn96M3DTW1
HW0j0ckt4SRcJaVRzHGIBzr1mFjXaY/HUuJmRAWCAAwNEqRhZwy4GI36TWXOu9qoiLVDxoKADSwK
dW0NGbgVb8zd/FG5mj6bjvSAs4+XBGSZGOGRSDHcaMizNQOQaAyUAGqMQTMhwYwqLc6uuE93FLkR
MUmvaYuziABHvrROJmIvbJTBYQYYdAsd1A+oVFaIkaRcE0AitVQ0TPMEhK4cu/xxph5siV3pDY9R
ghajBsTdDOn5XnU4jDNvve3A84mim090mznlEP/92ditk7wOaYu5mtFb2UcPLa3sun1Y/b2GXtsm
zkyUqpmkYHEPvRUtdN95/W/k904If16hNfLW/7aiXgvKzwwaPTpMIAJpefb8zGXKw/9VYfjXdeLk
kYAKDM/C6ZjgZaFFeUHpNivxkkVGgYAJfabpk9kuIfZy6w50r7tadtor+fBrxCB18r7Hi5NHAkAs
kd2yGdWyXjh7i3y16s+Xd1f+/9/eH35/XxXuyavUG0uYzsybgx7FxcVuPqqBvrcOl80Q0SzWfq+N
ZptmN8EMtASrQ1gR9++/nLVPfgjrP2mVRlLQRO79lkv5ZD8On+On2a9QPqN8JtsfiO1OFc4JuApV
TFqwQM2sc+biJS0+DGgoUohnc2qLUAUgGFB2F6GwjBdLOOU1vySnge2y1m9AWoWmG2KmSHvCgaFJ
jUSL+dMM+9J7vIJL8qfP2m64roIoIKuHCQxShUPDJKOIQVMy5kn76Fb6buLO1+8r6Lpf81LpcleX
7uVIJP0TMCKL6zKvBiQ+jA8j/ANbiBsG7G7xeAEgWadMBb4AGGWUromcIEo66MXqyIqtFZ6LZ5TR
YxPZlzuLpKelLAqIYUvaJC0zLMaGb9S7UQ0uDyCxqYsPAXOdFqUa4ftKe7C0va5et9SViXBBLE2z
ZDWP8bKBG6Ce4OJy32neZR8oAwJajND3TtsFp4VRM50MAsuDtv9vFgR0sBe2rkzCcaFatefUBE2Z
rhHQTW1GGvfybDtts2bFtZKXHD2sAei9QEVcVp7uFQdeKY6cK5mqJFarWH42ZjPI5VrcjcagPKA8
HerH5VUYDN6KwuPQJctJ+Txc2J00ER3mpmC2BixSTSQpLWgIDqljJpAh4pmqAho6RGBQwS2Aw4L8
L1r1Riye6FFSnTz/ZzB2lyODf+KSTwIioMS5yZYCwW2CeslKSyexH9PiZ2u+FJSpzTA3FM68BcYv
/PwZIFIUFWYOui+vqnY6u5MGIpG4uQWajJkahBctJMf//H6jxtmv+0ScMqfKfAWsYqt2NLufl4eM
siOEgdXjILzImBUDQixJ5FT2o2ZcQXr5spntBXXmjzD72dSUQ22aeMoIpO82+PIKt7yybkbfPhZ4
giTbxjeX05k9IRTUttLsmZf/GI03vvy7tac/wWUgByDBJN+/tze/M4vi5mCGi1EmgAzzdXPn8uVo
EgatP5rU251BbbbExIkXzgWNtQlU0nAeB43LKHuVGjsaOmgiCm7ftHi/nvxPjolXzVI2K30AcyMc
Q3/wkDuvzTOB5ZpzYN+gBg6JReNAaY1Q/gn7SGhmymyUueTpthwwhcuiVbjc7PSekLLYxKUz98Tt
ZKgkUC73uHKa+uCAUHpwOgv9LEwnAJDySNhTkoIzEKoNaqjlJ6w0tS3cpvcHirCP8kdAjj5v1bKw
OtD0lfdDdjDTEVBInJw30e9szATUWDuQmKcLQkLOj5P9SF6dXttj3yD5mQEBLvrYKpQ0xWIqnBf2
oAQQZuddyKihMb9DJQMvOD+84j86JUDG0lqL0SeYn7L6rJW31uwQGEjNjIAQxmIVXV6g5iD6ObQO
x6TINx6LT2ULiQrNzY+86ZR68yeMirfQRqrCcoxhNGxaV4ZCBUhCupq42WxuvJyD2rCYxntphd2q
7SJTbXGYAH3n8zCxqzbLG1ddM3dKlJ00E5vjNiSd2RPAwRwmdanHAqfYHKLc3Q71aatznzslms+K
IL3Z0y3W24XAZzYFnEBVtjkoK2wW64HP3bzPn2094OzlsU/N2vZucmZNAAvwWrRZO0Z4EztyJn1k
aoLyKrnmV26wPPqXI5OaPgEy2rRTwlVHRn+w+m9hNe1YMf9T5sZDbH7soYRz2dpmRJ65JoBHMowl
+KIjyxvCWxmM88o/KVVVT5kQ4YO1XVevPZLRsTN2kNhEzQD+/Tc/BLxg0dJI8lwyb1n2K3Oy+JNZ
EXsT/8QbGLRRDauYqgllGwExkg6yB2aBBBBEhX3duormo6z57YS+mP4Qqu+ZmJM1kSABnen2GE0T
Lh7VXW8eWfPQjoSJzUg7MyEARZvmmZ2neJNY5voxb1OnTlN0CXaHQp0/cOKWy1O0vYzO7AlAkceF
YTU22h7GgKueRn75HO7BJP+qJ07y0mxui7ZtMS45AMYTIeyyxVwhv4IXRZTemFJglgTMbob12feF
iAOVdTayHPebZPqqZQ/y2DgFlZqhbAghB7rAxtZ7BEFR3qrW9ZzuM6oUZssEAwEcyP3B9wy6+D93
CxCOp02aK5ZXZ5UTm7s1j5zwf2WV5qfWcyMCyphs0CS5SG0vX23JAe9CfFXWq767HGBb8XxuRZjx
tOrAaF6ilcHSa9NpmRQoFtjSEihO4AnzpgIj1mWDmxF9blGIgYUlbK5NbAy9Z3y3gnVfQuVHDviz
BJ68vMvWqJkSgqEw+2gB9xieyK0P7efQynE+JvbybRO4QKPl2npLYY0SAT2SwKfkqe23qA66qnZa
6i5B2RA2Uyi+zosJGiQvzB1DvdMaZ6I4hSkT/PdnD0Yry7MOr8moNM/XeXXNnFV38Wzmg5e1jD28
Z1pOYybEtiRrvabouNwy64Pdv6ha54xmcNnG5hmLgR0KcwKRujecMk1Ut0WfIw0s74bY5SmsCpf2
4qX5XlxPHq8byt33JJnObQpwHVvmlENGAj3HhdeE/8wUScL26jlzSjzE4alj7iN0c3FGDR2d2/yV
bT2uvoraWCrsNjMn5+4IcbfGs5QlSALhEJc91a3HSyzmK9uXoACWB5w2WUIj6+V52wzEMw+FQMyG
waqKGvggRdqE7TUrnKjTXMOkeIwpQ0IQDvU463qvo1fI/qqPh1x5QIPcZV820fXMFwFdI1DOS0ik
Ms/ARmHbu3LoHAnF+916PdUfLtui3BFwVeeK0ouFI6Ol+3l2o6uOPRHuUCYENIX+WyIrMU5z3XpT
45Wh+ignxKrlgy4eGM8iTswgpNC6y5cGzVVMPg6yr7LMi+tgtKmz77YdDTrbum28VQVIwNE55RYm
XyrL52Kpd0WnOlYeP8qxTZzhtkfttymRgGcIzbLTR7hU27aLMryDlIZf7ZRiqiM8Erl2lMqIbRM9
zV4qtxi366wxHLNXsI2ThM8cxd5O0skjAeWUpDGyCEq63lxCyXHaxUg6Trk76b4cVLhMUrs45ZoA
erWu5LOa1uCksG/U5F7Tr8rVZ+bHywuIR+8lrwSws8y+baE0GqJlv/4aKeCKRWtf2U3XYFp5KArF
zSXm1BF1o6Cc4+FztvF2pdwb44y2/dIePUN9apcDCHacSX9fyJvQwoBuK47BAhglKF1TanRxexIM
aSo64+7QvubIA1EIwcfp7Tie7AhAtELosC6KzvKirrjTG9nVcZW4PFXbS+pkQgCiPgeFi5GlyJwq
sgcddB+SkX1CVKQQRkyh/EGP9LmV2wTPae1B7+7k8GiSDG7bK+m3I2IDYT4kcoP7PTaIuEBNuO5z
lj11eoax4sBVFamXEmJyTGHpggAG1iScvMJO8cOocJW0JTbw7YA++SSs1nwo1FSTRuCdEjtW4jRN
4VpfK4OA1c2MDEjt/41nU1ivrNJBMsrHTr3pPS7jGXrG7SiD6etXXUdJNSdRASGsVC0t+7oDL6JX
qv/07c2qGa5K8VJsDh6EyGToGIJ8USQXH9Ssi9H1ADqFfJ2cTJGOVoO3/BgbYFmrxBBuBoNmcbF3
RYXmhuBQpIJnw1iBCGN6rc2P5UJ8f/u0emaAe3uGbayo2BDFAO4+f+14qEDFpt3ET7yc1bqnylkp
dwSAG9NGtasVZ+NBjmofAkcg9Y3N0XsH9pz5JMBb35QNk5IK93L1Wl+O5XKX1wQx+vbV5cyGgG+F
1GYJqy3YOER7Tlle3lUu3pzu0qcRRF5o7/k0Uvm4zeg+2bQEuEvGfGGhgWOKnB5s42jad5n+nqvy
mQnh8ayOzLEOpRqFuVl4vUDRkdXJswESycsztLmGzswIGCel6EcZGwBQ2qZ+Yd0qc3TswTYrE/kW
asREoGulGjRJOEO25V0mfYDWD3S0iSGjlpAloByeGKcui3vTiw/6UYNEg+lxBXKQJHmlS929ti98
Z0MnIIJkZUluTwg8UFNCM/unFuDwve+PyXW/OLPP9u/L77AzkwJGTNFg6l2BUQwLTx0OFvQ/a+Le
whf+mxPJmQkBGKpxkvR6gVdWwVx9BbXgzgy/6OxrQV1fqJAQwEHq10WpI1gaC3ny56T7KeWx4qqS
9Xg5xrd3Pwj4QWAXNRZvlIXqxkLGYzJAq5A760t7eK3Fu9d21sOv4jiKVGHTM7zg4zEFL034+RPK
o2JSpVQ3TM9IrmvmxOW9SSXqKRPCul11yJslEZAVXADO1Fyp2ehElIDjZhqMnTkirFpzCA01MUrT
U3fxPd6EdriVcdY9zqTWUkeGzS3pzJiwevvMGjK5kHBzUa+hCleTLzR82N+Etm4xziAIDT2RhX9e
UmltwsrytMh7ZWkGA7Bt4QTU/z8Y9TaB9WRM3CL0qsrmIsttTy0rNwGJK1j10v5xUfzLwb09ar+d
EpvorVQfzZRFQKE+/2HXw1dp+vzfLAihlnShVYwrVs9SHPvsONXEyWfTA0PhGjEyMsqifq2lzXFd
17iMx6a/ZsfVIkZoY6mgrZMLhSpgU8TPn6sxj7UyV8ra9NBllzYfMugfacQ1jjAh1ueUVTJGsoVJ
mJvUzxM0G6R49usG49vlqdg67DBQZduog+EyUmKOMNMyg8sF4AH9yxj86ovFC+NTueeF80WAaCM8
2wjjc4NimtAIlWooSzTiWqXSOWofNuBIU17s3LDcNQ4J/zY2nz+sCcDZlKaUxBVKCxINb7WLfg8d
JFcxO0djqEgaCu/ycG5Om25yon/DAiU9//3ZkXuYFlWH4gh6V9fWKe2gsG+QOXqHDch+GKatKUju
ChBarl07JEONqoHlXm1cy/xsDe9x48wEX2BnbhSDBWGgCEHRWvtmPGjQ6J7/9zX6Kl7yrxfCSFlh
WbChRTuk0qo7Y55cvD0SJjbnHtJrFnJ5eHERr/emVCFROMPEuGSurN602bPU3db1vUVetTY2AuRr
T6YERFObcFr0CCUQUQGCSysAp6sn5UisyR5Nm7F1Kv3DmhABXacOC0NyxcsrZ0EFi7bPdlBfa19X
bPzPO/gM/zAnRAPI39fUXjiLk32sa2c1P0JcQX9H+cAfVoSAsOu4jtoQr0qlETmgzYMg1VPOni6v
HSokhOPuHFWRmRq4pI72nWo+Z7UGzQM/LK7KeH/Z0iYSnEWEcOo1897W8T4S+ay77qPPTH/UFwLb
+LgLp48/Rkw47tZIE8uZDnqTFltDb9eOrQSXnSAjTdjp1FDqVcYytF/cTD4vZLfR723tuAw8xEPc
y9YIf8QDTsuyMgUpEOJsse7mynzUMtW7bGLr4H4+ZuLhJo0GPSoiDjsQZkqc1cu9aqeAELH/qR0N
twgozj0iDkSmoHCqeyNqytjPl+yukJsHOTVdtF46hGPU4AmYYERjbttrxbnKykOyN8FpAHKLz1Og
uJWnXtE8ZZv7+CnAxauxshTNWmswmKz7aPTK+lkyodz5ns3uzIqICqO6pPoMKz37Gtku6iSckREP
PttDhz1Ch6AgBAuEpQoRj15hi4Qgl2d0JqaeAh7yy9OzHQUnE8JSRUNLtBRdGvv1eptnL1F1p0nf
L5ugvBCWahPFsirVElYPOC3Kr3JMHNo3XWCot5Hx6AulGGEmIqOaIKWLUv8h3RvQJM6OPdXjsXU7
hNDTyYYAz6wx9FWdULWtNQ+zse4mpH60W325XWMWqOFNX34alSMW0OWh20aFM7tCBJRGO0eG0aLf
9o4/ZnNyHds1r2cX3TOoi6HSANuH7jN7QjhkBkg0tBVVtcOxPihedkyD/sq8tjKHY6sOoQzmFwYB
EZsBglMU5s6SZVlUQ4aAZTFHNg51cfNQRshQvitAGNfc0TWmi28UJpvw3lsDWiVQA+sfdBRbj0RS
aHs/YicbwjlrjNqKKfaEy0ODcghI7gS6Z2dOBt2n/xflxHbQn+wJqMoqO2Zmg+tDUd2z/MpucAcz
iUdGygaft7PDtp6hpjptEfQjArzZTeFNTdYD87/zzVHhbNzeLN5+jo0Vc8NmZwzAA4pWVcmdH7Uv
vACZpm7ZPGed2RMWMthNtFi3WsnLUQlhLd8N+6rTfyrTrhnfc508syQsXVtS1Day18hPUv1Dq42f
onJyO2Z2XiQv71pBp2gQlq20SiypuVfJerCMg5I/EzjEw/fSNAkYnq6xFVYzrnbLkT8nhYd6DxFd
01HcJshvSET4C+79dkh8ZVDnOSqhSIEyIhzvFHCxJTeWG+45ZyJi4kCxDPA//4J7YivQHBV2mRSc
DjIabspwdidNuVL6Qz/YK6ol8PYMVbxGphJtFGq8/v5shU16lNXZjKJUaW8i9BVIZqkfeYY39m3P
3l+eRGI5v475mbFR0kF4qwCiBoCFxhzNfg57/7KNv2wgp4kTMKOTIaM6JzhP5LkLDVq/caXH9qp3
ioN08296groGbu8fJ5sChhjZ0NdDjmDpjCCdr3Xq1Y6cJhE0RmvsNPRTea03+KBwcKNjsmu86sAC
6UC9qFOxKOBGZiw9pJXgjdS8sOhmLT5Gyaew3Y1g3l5kr6C696nRE7Cjt7qmzSOgfDoUOlItKFqO
9cH0LgcGgbuKACCrriRDDwZhT0qSY2z9QA2cMyz9bhh5oiKqqDgkAEtsD7KG3soZBxCkmDlizVf6
veVaXzinnvSZqkTajhAu2gYxUMvE++ufW2UdK03ZW/w24CmB7if+uGcfNbQcg27q/h1SBDhL/DYm
XkeNsK6ylVNuylXm1NYXs9nX5YfL87UJFmc2hOdJKyzUtY7j2NeLq7C/jpLbKn/P7QbPuypS7goe
xYVA73B/X+YEbmTNk1Q+kY/tPHDfgPrZ94XAnlltSuDzlJBWfs7ZLqr+6dXCqdBcYEu++q5XojNr
QgRISWcXnY0H1ile/dbCraBP/Wp9h4wB5v73oIkSHqnSFWXeJcDX8KiVh9DeXZ73rcszeCEt2+Ty
U0y8PNc5C5c+w3msDe2rOVmdWq13bbj8WEqZuNxsAc+5KQG2k2mcK41vFXq+b9P9tBDxtRXC598X
UHti6qq3Eg5Fan601D0bdjLVx7RtgkGBEmUyzBTzLX0aF7NsJ+jHmltn+aKgF2u2/csz8nrWEeMY
1ND/GhHPQqVm6bnB+Pvjte3EbnJUD0ug4RxEvQhtoti5JWHRF2zOlSiJYr+Z1E9tbKGuoG5/TCi7
drBF7Kp6rNBjGY7XdjY/GEs34qW/uUubaCIeyLdD4+SycJsqcmiu4fyHHb26kpMrKya+v3m+PPdU
uD51SVe2iQm8lq6aHEpMvA/R/CHNEBDlxGbhIyW8To4td/ns9AXirGQoJoxt6/EK/cxvv9X+7P5K
ZRXP/zFmhLWlGJnMyhQHyzX+JM/epARF/Bi3HxXrqLStV9XH0Hi4bHMbOU5zJiy3tkriVAc7mNca
8SGKMndR1Jd8LVydfBbZQvbz2RN2DmMyQVJpYdnp+THNbSfNHhJtcrVOR4/Np4WpBFKRkydsJYOu
Q/ssxFbVTdN1bh01vQvK4daIHuSqCfrkpWc1OAx/qLHuhOC/vjyyBMqIZycrNmKJVcjhqE3vKKNr
KZXDOuKARoypeGCq7bHOMz59YQ8pbjxo9k+lXQTj7Ezygx0/XXaJCBaR3CsbjA58jEh35H3jQNET
8eKY9oFmAuUL+QJ4qgKSsKZZLWgqxb68WwMu+sruoVZ6N3hc7zv05S+X/SKAS2T4insLWvMtRtGK
Bx/nm3u5bQjsoiZKAJIs7jKzDTF0rPnWDi9WeNVjgorYMWYviT5f9oeKfLHwdI7bzox5Xsq80SFd
oOyZ17wsyB6CbdJ7D9skMtS/MUSk9jLTqYjX2YawyB4ZxPnltfTZAzexuZ8CE/w98Q1VKkPNmIAl
qHy323TE0tbXZVf1hjusTXB5EKlgF9BDHivWdCvuPqG9HA2VudWcu6wzI0fTqGVMYIVI7l0si25G
CXZOuddRsgnqoxFX8IJYvoQVsR2nksDJKFf8SNI1Tlw7eqiB2Zk4ilKbtMjpFSXo+JIWRIO8i26N
QNmbh2hXo8kZajMenuIPl6eJckqAiq42C6laALM1+5TY/4AfdlWpfZmAI/GpW+r6oS+QlEef3i86
1WS33HPRa042Mzjaj//mkoAVilYhYxnjmJP09XOjvkTqcJ2NVMwRS0ik+AI3hq2nHe7aivGosWej
J5gaqe/z9XV2dBpwG5JyCenkvk12LKvR+pXv/9tACSjQZIkcJSpc0CQr9JUSdTgDyxW3HrRvly0R
8K0JYFCOU15mFvDGGhVHCb/kzREyJnKWuvNwnb+nmEWF/qKs6ybSY5bgF0RnmIVSYbRAhDdRd+yo
bvStymAISp8MCO4oWYedfALe8G4EV4YUVeOuz73s2K6xM4MGul5k39f2jejMqHDXbmUpyU0+hpqk
XEP93EuzcLdAplBVNFeJixcliY+FFH1sq3f0+J/7K4qE1JU+9kOL/TCU0IXa4VWuc/qcQD4+K28O
LSf/RGkQU45yRe4RjWk7x47cQ+8mPzZz9A1U/cFA8Zbw0bpkTcC9aZ0ypuDU6o0yaOalW1beqegr
SabnqHYTMDlRCdttYD/zT7h95W1cxjZPyPXI+PDX/XE/R6AzH31++TIfqT2e8lCAQfR5ZrKlIl7S
gxaUATv8epkjk1mbG/2ZX3yHOQOqSZcUQ25gJ9d9TqUTzPvwR/4MmazvvvpKZSCRBMmbu9aZTQEc
+0zKkGbC4SJmu1L2GuWpp4aPCkcBRLpaW7pOQ6lnrJSHXM68OrfvFBQ8FGzyUWzhXUZIyiMBUvJk
XKZawtOjtgQFe8rk+4bS56ZgiwkIUvZSZY0WtpTJnX7ynTg7xkF/nH+GTuQi6u/e9UJ8BpRiu2/f
TboatgvEXQIu/DzvjUe8tt/JEK2RDgWVEiHGUOz6NS0o1qPxBPer5qO0fLPVj0x6uTxNCp+HC7hh
C7jR2qxqS4tf+L3R4/qNzc48tB8apFLBCT54oZM66lU+7XVSoYBY0KK68Nyv1apMCJGGTV7SXi/t
Qetv56pyVfQg2D9TnXjc2DyCnFaZLSCIUddWkeM0ilbjfZl8tGyKdWD7onVmQcCOulei2rYwY7Ll
Qodu9To3DZJdvrjKzwjKL5RQHLUEbAE40jIbGoiuYhP9UC3O9JPntcLD9Ln7Hn9VA3ZFU40ROCKW
M6HADaWhDQImkj9baDRmT0boT9LBWmvncmxuh79h6LKu6QZ+/gRi8JW09ZoDiNXy1pCusuRT9q7X
ZeVkQhg+XVkz1srYNdv5g55/zltXkYPLXvwlJk42BOAtpHTWZQltIsux+QqdvZ38o/MUKMXX7vJM
1f5sh/jJmAC7em/YA2i1wfwq71d1H1HqSaQ3AuYWq2pGYE8CJevdGthBGmTuurN2kQtOcpIuhPBG
LOYfZyuZpAhPhP16ny4ZUpofLk8OEWKG8FbehhB2yEfMv17fR/1n1fD76tNlE39Zor+nxBARNi3N
yqxHqNcAXFsnul18xeEV3E2ErSO8Q6JpRx1iqIETzmaWoQ3JagPp5jUIm32lHy47RY2bgKR5Vpdl
viAKuuxY67nbadfD+p56GPW0OA1h/UOdQJ/zFiWHOqRe0l2Z7C87QQ2SsPhnrQzTEP2Xfj/sUBnV
Ujkf/v/fbq2niRcW/jhYvR6GGCQFb6N149ngfWbWPqTyV5Qfwpqv9B5dKD0Oj217BBbnGVEWR022
sOQh1jVZaoOTo6F/72vH0kaHZKwmbIh8DF1vh+NcaJJXL7e24lvLgVHtm68v7BfmQ2zYYHlk4YkQ
foxBfM8aFxUgfuzp9+mTsqAGClxyeA1lbuOHbnykum+JSRK5GZTZjhe9NCOkfFc3k2WkADRip6FM
CIu+iMdMm2R+wm+OaRfE71GkwLWZ2Zapy+jqFWuPzFUaqkmHgc5fK4fTu3UpyGGze9VL/dCnami2
/TmZ478/v4hFqTW2MdZnYgZzsQNKX17/f7nBngwIAJMupdagAY6nFaafCZhaQbO803bKUfY4Xx21
N2+WVZ2PnwA4Ux8qaqPlENvxXjUhPHYsA0jAf2JO6Az3aHoIFAKoqTEUMAgqL5pRoAvOUwvNGTp2
ndaMeNj7y5HgNIwC/kh2rEbhjLAAF9trYVV4kO9n197l0PGg3ncphwQwkmo1mVCCFPtVqjph8XlZ
iVW0jUS/vRFTaEpr5eNqIdiY8tEY3Zl9SGf/cuARPoh5M5x28w6S1aBaXju/KUCVoKbE3vaXU8fJ
DeHUkUfJqOY6NJ5AlMFfMdY96PFSr9znaPVXHf2ZPVKVB9TICfhT5XJY9/y8rlkHU9qHyJslRKxR
JvjInkHCmEtLDV43ZMTrG1vf6d3Rorpvt+83p4Hjf8KZCaVIVgN1YNjtlOQh0xe3ixpHTarrpDlI
2ff/FgkCIoxrxzrW8OqW6moqr6WMKF+mxktY/lpm2mMx4YUkUh+M9iqvbiWKSYlCUVVY/loqSRPa
0SKfi8r/kg5W75UHznbNZRqpBl/KJQEAmmrW0oIfbUcQCSTK3WzWDhvek5497XRiaswASltjlIZe
ZtWO1jxk442W++oQe1G8m9k/l6OAz/Lbg8nvkBNTZPak9lZv4dLWqjMESOz/I+26muTGee0vUpUo
Kr4qdJocPfaLymGtnLN+/T0c388tc2Rxq3dr31w1aIjgAYhw4KENzcUSQif2Revy1sFaAQm6Qk0F
VVruxdNIllRjdQEqpTfa91/s5PIRGyInuLxoJ4p62Nl/0GwhjUMhSibaVT1ceFLEdtZFdmPeG+TZ
z66VRLZLSYB6q8C6EMchkGLkYRcnUC4a79r+NqSfLzioxd/n4IdgOMWfCmRbGtPcT+opkYaDIieO
JjWX5D4WkjgUKikGYEoVWZa5OqiJG0efStGahPUCzEIGBz6+miRp0WK2IT62R7YOq7dZtacWtqSx
K7llBRwKoTRP84Q15lsKGMPIkcqqTZtbv93D5ul0718UJCw04yBpBvPVaMr4434DFtNOcaKLHsAL
CRwK1bUSIRiGJeRoFiJGZ89NayfVp217E9gzn24uaUx8uUA6McBiEyyZq1rBhRHcTz7DPA0zSApi
qCH5+k7CLg70IjdybRvjXfZdUY7b6ojAh082K51lIBhFxjeM7PHX4gCseJ41rMBtgT6XTPwq50Pi
E8wFOI9HcwZ7s6Z5YXMdF4LeVKE+HB7kWpMpWQg7s54IFnGNh94eH1K8JTUUTKtv219v1fEttOEg
QQ6HwAhjdDaE6LZS/0nh9+hFo4rLT8ZhghyBX91k0c+0Vx/mCJ2qqZvstZuot6mDM3KFJRXmcD6C
g4beW6rpqHBzN6kp82huWK9ybtn6qdyFd9jLYSFI/TckN+sXCqxKKgZxTYxq48csgjtLyyZSGLAI
dWz3qho4fugLQgeRCA57KnBCaZj2tdDutJvJKRC9iv9idGcduA8WwMUVfolX6+DMu/Ga7Q2wvPlB
3uUeVsWK7tB6eKf8Fse/hyRtAoN8BAxipNQWqCcyJ9pHx85lYxHN1UUP1oU4Lj4BQbmhByWulCGh
imepjp9dQIaH0OesEReU6FEVSEmPD4hXl666gbRLRdzQ63f1LIILRLIpHavJ0AKvyO/b1iHWp1YV
RAjCg+HAp/Nr8PRa79kLIHZwyHf9leG1J7aUrz6FSMhcgj9nnTj8wciFPAUxQ9P6gFU90nyTx4Ln
yvqrdXE0HPwUPmnNXEXKNzyWR92ZXvTWLbFCIH6U3dIB7iG9OQg+pOisOEwY82Qsc4IYVZ6OWrBX
+qs5F3w64VlxoBDnvVUg/PVdcvf/VVYneul20b1il07uXFQ4XnxGDiLafjInKzECD5336eQl0y4q
RSqt4/Zvc+CfSHIeBp1aIZml9C4jLwxO+o9RsyfsrxMz24pAj38ikag28x6MVd57y9115YwH+b53
lF2KsootbGFlEPDRKZ2V4yBimuJu7ArkGazc7kC1jRWUbKI5xfbJ3fvwqrt9t4T6cYBh6hFIHHw/
8NSbPrLprtsnFRaUYmGstW/3uS7cL7365tSwY1cnqm5QPjbSQxnZ6BS3uSO5rcd7xbyL1Nd2ettW
bNUbLsRwIKX4kVINrDG31h/H+YaIgHaV00FZCOBQydQCjKYZQMEW9GLMCv1DcYxtRqB50a1aiOLA
KZFHmS2bhy7my6TsIuVVFT0r1u1gIYMDI6InQdVFSKY03uhibbAbusZjt5OQSw3uRL52FfkWwjhU
wsR+L8klEreGT7EVRAmcMZoKJzSps20FIkEcHlU0MAw5wJezsjsjfhkx+lDVAkDalqHKHMVtaSk1
iSe4Dgs7BcPhFMaJ24mGiNkX+YALv7/YBxIKq5vmDjMkgVeF9X5sY6fyZSeeipeqQ7MYxsxrS8Rp
KdKLgyJ9HCmWheHbjdWb/rXPfqSj4HSYTW0pxWFPUoQzqGFhBlkZuegrnv37Br2fpvY9FxbDV4F1
8QE5PGgVbfArxQwQvA6eZDd28JA4rY3tGYz4eL9tdmQV5HQZaS7wKCLlxdldFzdWI6U4rsbLvrL7
ROz5yj8aGNliY+yxx+ZHRM5j9cDOQnnHWIbSmPuDhU5Manrq0IEgtr7ralGvkUgMFygb/jhJhmqB
UHXapcZzoTiTaBp2PWxZqMLZ3qDkSTTrIBtQ9tKdtktRrCoP8z68ZbG/eXvZ02Yhj7PEKgK/oS8h
bFb33Wt3C44pN3JAe3vq7pHLEZj9qmtaCONMMegUvdQpzsnsIiT5HwPlkrr5QgA7wcVjc8KsPJYn
+5i6CVv0royDrQ/kOtXJJUWRhRzOL01jF/XEZ5ZgfJOMB238Eo0/tm+S6FtxbkkheZxEhY5OS9QR
1Ddhwk5oaZwrGrEZhkaM8bg5tRgYKndol3HIF7pndP+hJyrFii4PBwx6VHempKvgYCf/5KU9qvu+
/7r9yQQi+BnvSimSuNFgXk39TSNfsbdaEz6XVmPw88mrHAYEbUPq1IKFFeVk2Y012nI0n8zR303t
dOqq/NYq0mcrqELHkuaXNMh3/01JDiCIPHZ1mKp411h3TXCa28d6FIE4u/Qf3NNCSQ4UxiDWyoaF
ROq+PUZe+BTdzLfgzgKps3yQnnsR153o4DhcKLJK6s0G8lLjRWq9MYvsSHa3v9t6nLdQisOGiM7S
TFV4JuspvaeH6KX2iiPFmjz5IA5cBW5Q5QBCa8uKoD6P2xvpcOvPY/aPpKl23guopgQooXIoofVG
F2R9gJx+2N93Q3ULggtv+8OtHo4pmwpeLAaWaHAi5Kk3/DTGQ7ouH1T1VhmeIlGMt342CxkcFkUR
JTSTQDkxfg++1sAi8LA7selM7sUpyYU0DopU4qtzFo3wsVJ0jUGfhzgsBdYm+Gg8FAWymXTDgEmU
UqltX5+eMGrgxEYiIFMUfTgejrRO6rXZVND9nAW7Qp5v+1S7zrPsUAwDwvIZr2ksjZF1O9TGY5kb
r2VrCrKvIlU5QJpDkNw3Cn5Cb1m+bdbVlTwX6BZojtt2uHqlzqemcqBEhlqh3TCD+x2buAi9xuo0
Ryv36n89Og6MVAyt61ODiKjJflDphsS+LVX2ti6ib8b+fRGnaEOrzO2Ib5bScj+PvZtI86HvTIGY
VXRYfDIOhcYQy3W1wQBNVopCU5fZbbnbVkRogDw6yPGoxZIGnuSvjE92PlhO+jM7gk8Wm8tFe6qE
0jicCGSFtG2Glr74+E6SBfba2qOn92WnwnwN++kfvODi63Ew0ZWDEhclQvFS2tXB16R/tvovarBP
5m/bH1FgDXzPNalbZSgCvNCUuOkdycwDWzG00a5mZKT+mygufKFmgwdGSi1Xyu7m0CbTTSYifRAY
Hd98bdUdiMBb2HYlH4cR22IEeCPAAZ4tXUU7mtFHuJ9ZRW0S3kZViaaU107bb3+q9QD5fP4aBwSV
FTZDZeBYkHsCq2eGOQLDM5zwdfQwSSDcrbueV1vI40ABS1u0yWQp5PqN7FAF3Jmfyytjr7jqp+4g
0E3Ztm2NQwYN3RRED/ARB8yeRgdDtiVPBVdpe4v0+D67yMBVRbMsQhRD5jQzqiapJdCpe+aY48js
SPlhzYK3JbuNH2/rWQanUUHSNG9meFyrLu6UIXBk5AGqOEAf1nwXy/SeWJbXx63gQv3l1MBcppmm
ht3HnFuaZ9UM9AluyWixk4u6MTaG6K3DWDiTnegRtW77Z2GcSYbFVOZaRA1XG3VHb76FMeozqNE0
gSCwWIeksyDuxGYQJwd5jleG0kUuaNy9NBxR+84Fd4zh9cdDO4vhDq3BehrUNJTAo/ldWRx8RfG0
fzQzsDX1tu4EAYRIJ85V9UmsmXKHrRFm8T0EWXj+o04E1rDuMs76cP4pN8Yi6Q0KQ5c/EwRD0X1Y
RTAHr2xEW7nWYfYsivdOYa9jaQTsrjK7YzrpxyK+JMmB1fX/b9n8yHaHgMtMWWUwIfs5uVEwVZpf
hkNnGZw/ipJc18potNAdgMlfAzkI9ERhJAy1dYpW5kogT2ACJoPFRdw1TX4MUmjMh0RS71iYW61B
QSbysX9xHGelOEhIZT1Cor/FawZUJTotd1Gv3zRyd0Ub/1HtMiek8qFFf9Fk5s6cKjbp5EOAiYht
kBdYiMmBxVxXZZAWqNPU6a7S7rNZ1IvD9Ni4vfxulNKgUo4oPPT6JPqERZg7NTYcJW29wS8ezIZ+
oRo2qyvhlR40d3Eye0OVn3zlcVtN0ZlyGKLPytSQBvHGrD0Gcu9k+S5BDXFbiPBMOfAIYDlKWyB7
EA0uLd6bdEZbckoN9UI0H6V2tjMEeLUe7cJjUmJqJsum/2mtmPUHp2kIDqbGo29sV51yZMLQL+iI
c7PrvYkLafzdmOU2Uxto2IWx2dphN3VvrTWqz1E6z9iu0AehEyZV8lrIeXuHt+34OJAmvsioFj+D
uzyZnpHMN2FU5heMG5gnesAsol1Ztvk0eyjJPYl86qr9LARy1ySmpoY+L9RiTLz0dHQDq2iT1Xfb
9rN6FxdC2I9YAg84NQlG37CxCF1/tJqOaKl2t0WI9ODuAZFCNEeyJqVy7F8xKLgvM+MZ8ycCCBVp
wl2EUjaDbOpQHEsyPFP8L7OoIU4kgPOhxB+aTCNIaTVqrVVeQrXuM2h9SSe40ux7fECvxZFwDjTC
iSh5xap8SW5bAWwtfsjmW7URdNgI9OFfd0YWW5qvQp+5vqnRk533D9sHL1CEn6gdrabpexmKSMmX
KQjsvLjv6/vIfN4WI9KDw4dGMRpFZrX4vBqvAj14CqTM2xYhQjz+bSdlsjYaGbIJTebpmNQKd5GT
TuhwYXQPoJd0BPJWPdjZBvgnXlkEkdXmGG3q3xjZcYU1EYnD+uysfY2GBhGiC64oP16blaoVkIog
3KWP9edius8uyqQvFOJBIA+yUJGAM1pzmopdWu9CUcpHZAccAKQY1zJJN2PBuv9VVb+bokNZjaEX
KnD3n9LMlOOJpbTxsJHn2CkU0KjSB2t8KEV8qaKrw2GAZER6VbFKfyyDr7F/NuvBpoUzCReTC06e
H7b1i8aMVBaLITJJr+trOFQbGQwH+eeb0tPQbaceREwVIplc+JBIip/4LcIHSLat5qpA2U3vFAGM
Co5L52BhsGRNKnMclwmedYTU8lTafpjbdXSqLHf7vgpMT+dig16FawsUHW9t9ZFY93UhwANmWh9d
ArauYsekYqCD4U8vrWhzoiTol3a75BBH92P80mt7qdIBqejLHnrBp1sPKq3f8t5DskVUoDctLbNs
wGAVMj7lLr7rJDvYd2/NdQG0m2JHf9n+gEKJnE1MeP+29RD/yvswrpTCkW4NDzx6Ts5GRwX1eKE8
zjpQlcqLLGVjIS+s/RtNi7ELZtvnOgODxXAsxRO/6zZy/qacjZRyphtBjfgx+Rljicxp2Mdub4P4
oXubwRosH1In+rb9VQVm895iuzjGIpoGVe5DdB1MN93stOlDEqfYIxrbGDgtRlGSYX2oeWE27OIv
5I3+2JkdYwcIfur72c136ZPkKPddaQ876ii2jElT0aaPdaQ0sWUI66LA1c+hviYXZaZWWLGZTS9F
/UVvBnvSwApfCxJPf7GYsyAO/udZ0s2MhUuM4yyloO3w3fjTjHdPBOI4J3AtwYtjHSbPArlLP/Vq
o+Ya0hzYpXQbD/neUqfvQSALLrtADJ9NsfpGL1NJws2z7tPSLrOrQMQnuW6HvzXhBw1TSlSlqOH8
JeMl1z1VHeyUHsfin7j4FvbP20a/3jhunaVxV3tqqokkM6QNJ63xiltiV06yb09ZYSMqeKt2w2G8
JCO1EMndbSTXlKQy0RNTyTd9hTXDN778uK2W6JgYvCzultQ1baP36CEJmh0pn+TSnTtvW8R6ynih
BvsNCxlyRek8sS83f2erRclV/I3UdnxgxMoXNZwuZHEB4WCGsq5WPhhRqkPWuxN9NPPjtj6iT8ZB
Q1akxmjouEBx2LlD8GBW1m5QD9tCBPhjcrBAaDBY8QAhBZGe9dl4zmb/qSHVrZp83Zb0l0fI2bA5
QChVsGOqJRCo/94Wdn3MkZWMQJHpjsg/RMJxrPUA6rc4fuIw1aQauUAZOUkEUNiIqA8nI/tRW46k
Cwxv3TWeJXHOPx7qeTIrFP+Ghtp++nkSdn+KdOEwIU5IVUUyGnnCY/Sqvcno8nNiV/0RpuCopNgx
Kn3OnhV0l4kmZUSqccgwZTRW5xKFYVm676djMey2jUIArTyPXV6HkTUPOKShrJ0kae22/TqYh968
Dfr7wRI5QYG1WxxCWIrWWWZnIvX+Oj1Op+QRDOzY/hl/Kw/YqfV9crs7sSGKcIlntutiXx0oRejU
eNFjjtlKzAzvpT1r7b+oY/cMSx8o7TSpSyMf3rAOMqfqr/UJW02N/fahCYDJ4jDDnIqSknGUXD1+
KqJXMh8qIrhS7+OLH58M5zvFgcUsqUh8xyjaDqfend0M9EYIi8g1Nsi7uhu+Tmh6nhFku2A1+C/a
KXz3fdu3TZNm0C6psKQCCVu6o8ZFLc+/zwlbYf50VVYdBtSQARl+39n+4AUKqreZ4HJtX15F5lAj
yRVSJGwSxyjuTGNfXdb6t9CCQ4dCVcypGd8T6aPLeHNRKTgipAQNnOHKgnzfttUpMhdBaGk/tHU5
Ac9ZcUkpnCzoXEWtnf92/BxEyHEzFqkFh0jlKbaLyDAPTTKi9b0bv2xLEuCCIjO0WsQr2dDERDN9
ELzHGoYq4xGk/BhZManv+fJo7ZHSklsnDTu0mA1FaGeJ1DR2PmTtBOUrUc+66ANz8Uak9h3RCmA9
wQbhFEX+wAeHduhua80u7t8vNuYZ/lQ6qcu8SnpISY8B1jdY3rBjr0cRbaBIGQ4/qrEcZCsDk1w0
30QYQlN+EFHPskATPsuA2ejCIBHCzbgHtNOdFj1M6mPWeaS9oTUYZ+un7U+37b2Ud3ta2EuXV4qV
JLhuE2i3kXTqwzvW0juKuEEEb0WwBP95RkYU6QaJIajfsZRaiP2C2mNrB8/Uke3wRD5v6yU4q/ef
s9BLNsYAQ4P4kCMyk2r+JE2V189v20KESnH4Icdpg81Q73OX2HfK1jeUV+0pOg4uWx4yfBPN2Ani
XdA//vkVh3kCSUiKpz3eOjsfWXfzqBz1O3UXg1/Uehaox85k4169DxAtPmKG1aBKjqVgLsYu3faY
7iSv+I6l5l628z3R6s7Vj0llolIL6TxV4wltC9JL8RzDtShIPjFKLtBFOK3HvDLLJYhqSuxseOWW
4jikrEk46qTDbW6GrwXmKkQE92sWuPz7HPQpWl6reYYEpWHdWO29H1/nouZ/kQgO9+DPMt0vLeyO
0a7iyhuGq0gSuK5Vi1uqwYFeJCftXKsINJUH/YFt58Y0wy1WPlv7AlkDkb9Yg6OFNL4AN/YEbWc+
cpDdcOjVH1pbeKp0NYWWICBbzYgsBXHBEqmVBOl25A78l2qyf43UWE442UkBzkbmPXznkmhjKZOD
wDHppNBS8FgdhpfZOI3Fj1gWIJLAIviinGrNJNY0lqVuT0WHF3F1q3UiWGAh2MbN4StxaUbyoc46
RnTJaN7DnXWr3AfXxp5iSlF67gLBYb0z/m0J5FAPk6uGVqAeh8fO6CpeuoM/dOdj6mJAxFHviIMO
wkP0lB19+52Z8j/eAb4D0wyH+B23GJM+9toxZlT9iN3n7ApcXdL3tLQSDjfmKCXDXDHcQDcQejCx
b1HWBd5RgH0aBxydXpG4YNNXxJx3UiWdwjRwt53HuiWqpoEhPlWxeAdMQ3kc5Q4iwuYhDO8C6zDq
gmzwarALNqzfMpiaC/9UNFWZMHZNNwqd/KhirXrwghI0K0CLh+LWoeksjDNCWWsT0zBY70lL7Wm8
DkEpUwN6qSintX69zoI4x4SdLjMoxLH+tH+j1jvZAfp9XdlCWuYXEZSIZGj9qExKiKGYBP//+Rmt
MgTxv4/QLE1kTyE38zTtteBp2x7WTe4shAM/icZ6P8RoF0ijRx/jpEJHtf7ZzgLYvy+MoQkkKdQp
Ij75QXlgHQLJi+EpT+krm8ZN95kg7yP6aJzt6Zpaz3qEcrScN3YVGXYdPPj1KIC+v/ips1ac1fk6
ydregpgRKzVarKBgvWWRQ1KXLaYv3Hx/0V4NCgbj/5kDZ39RpxhEYzlVtrcwrFxkZVhxbNsc1u8u
RKjgNiAWhkn/PC5Lb+Umq1nX8sO8Y6+28mp4o04GkumL7Pssig8qsqKah0ZDQjDDUvhAvVWVf8b+
sK3PqjksZHB3qNbiUSoNNhWHynDb24mMtdWXbJRkx/L/34wf16ApljtnE6L/abzryHGqcrtHa2ox
/NhWhrmYD/4W66pNqhvos+Z5wCQ4d2v2LTj4KbdH5SslDwn9Tis7JaIG3FVYWIjiPNFQzlleNjCD
cMidCoNwodw529qIRHCWFgZN2dCwtlwd1NVgQOn3239//eFy1oHnAOtNCVR6KBiC4blkRYjGZsQk
ESbewMCT4YqKDFqgEc+QHGSqPPtsYjWMX4rq2F6Sr6ILhTisDnHMso9OOLeubnTyFGjeoAqGYdfv
y28T45eIJnGmxVaJl7M8eFVzN1B3TB+3z0Ukgn3FhUOQx3qIAjAMuFJ1SIJdZqW2PApCEJEM9u8L
GUEXV1OuIDL1lQdJ/5x0J1m0g0h02Bwc12SqMSyK+sKEVby5Ul739KKzMPV3GNbRQ/unEhgYpvNQ
o1TbhcaL1fcupclDXiS7S87jLIZThJTxrKYUiuRjd1srllP2ycvQivZer3+vsxgufrasaZTaEsNF
4XQ9z9g4eNxWY/1FTM4COMga5wg51QF5iiZ02PwzrvqePBTXjJNRvFDoL+hyFsfBVxRpdT/56Jmn
mFECVXmxByeo4Yyn4ho7QnfovxQM7YkU5KucEzh8G2phBAzMoycjsstdscfChNvR67+IvbPgvHiS
1WKgujxY0I/UpV1kva2ICj8iCRycBVWmzNnAQo32LoncVmQRzHA/usvfJ8SThYUDMu4yhcUF+hUh
33R6HzevoPwWxIIiNdi/L7Amhq8sogCjKnW+k43joAo6NkR/n4MBLeh7lUR41quSTu20z2MvasNL
6CUxJPE/sOELl1pkWnVZQEqBiS4r1DDnjBGyRqCL6NbwRcsaoXhIWwyQWYf0qO2afebQx8rt3PCQ
uell085LtThQyMPC0mNQpnrkrvMYcbh+jK47pIEZb7gwDSyyOA4T4ijT2j5V0B2AhARxI69wGtVl
+ZDIyX+CKsMbDqAamQQeddtCPpKItR2dZRCQekm2j2RHqR62oZX97L9fpA/8YWM5g1Opfic4apFp
TLBthBFui+o46+Ht/0xQ/VDDLOSxLyRM/hlaMtpgwrWrsCntQPlOSoohhkgQgP7lrXMWyD1NM4VM
el3hu3WnwWNVAu02vAURJAiDRaaxGpCAuV7TdIWq2GT1J0goUxeYXQjnVNYHqh2r5s3oBQ5QJILD
ITJKaVxH2MrQ0v4FXLHuaCZeii2428aw7oYWqnB4REI/nfUKUa7fuyxBW4Bdyz+gWxMbOlyxo101
voU4LjxBYW+UGzZmHaOICLZY8KpKe0VYRFxHpoUcLj4JdB+M4im8hfzQ4+HLJEV71c6Ov+IHUYu+
6LQ4YGpNI8emXbjXkeh2IHtS+ClLBVVnkQwOjnzkR+uwTS3ICOwsvNGtxDUvCrXP341vy+8KsA4V
BRBdI9ZJz7STNktXWSliYRfowq/B6tJCrsJksFi4VZAbEBdasiDeXseDhSpcQGKOWLMJCMfocYkI
kh7agw5fEd2jFHoQdVuJ9OEAAW4wjTWJQB/TOMbd5PgWdausFgSNqx5poRIHCvrYDknNCg8YPHKn
Lndk/Ru6qUdhl8t6RmwhiSm8CIPqqm7A7YwwKL7OUpsl+jB0aNjGl9bzbcVFm8jxkkZTuhDJQQOW
Gcw0mYF4yF020xsJHlpRLluAPjqHChLoZiMpeXd9bO0VlkWfmqNyEC2oFFkDhwaZ1JlxroJlJuwN
Vy9MR0sOtWhHkEgIBwekmMZGZ+8HCjiIv0/VYAudkAhGDY7QVFMno7EISyDsm5+sLhli9LQHGbGt
7jK8ikSVSYFSBpfgM4aq60Bparky2jB66WuYwtqIYAZjNcA6G5rBAUOtpF2T66AxQVfrS5nlp8AS
5clXg5+FCA4PLL3ACmEJMDphvjE2Hsc22pWJPeS3wuQ1M6YP4dxCFIcJUtZRi0TIK0T+cN+k5AC6
TLdV5+sQe7Uly7+1UtXdDhoEMGTw4FDMsLa5Ajj0p4F+GuVTEF4Pcip4iok04wChKNtQrmL2oszv
jeCbn7/K0fc++tSksRNLlxUBFh+SAweqqqnSxTgzkjqjiyXGaN/H3k+3+p7/ZPvkp0NjCDQURV8G
hxSqEaWllCCQVDWw57PrFWECrkVncLUTb0IS3S4OMiLUlM24Rfq8H69882druqGIXFdwZvxQR9aC
VKuOEKRkwey1GB4mV61yR4LaptZTnuy3DVGgEF9T08Ezo/YVbD/QTFsyH8b+xawEj1yRDA4thkC1
5JGxgtLquW5vZfPFEBGUC+6TyaGFKaW1GqssNdjJb3OTH/vBOvqzcTfGpuDqirTh0MIs60TxBwSq
aXkzDEdT+zYkgvelAPv4RKcBpiswxiF0qIKfVfCQmrt+UBxFu1E1EQmF6MNxCBHPYwmeC5S/s/46
KnakuAVz3FiIIsn1sEFTLaJZBsVqdS4YasZxTDBwgc4Ifx86kVffNyD/D/bmsXdkLBugpxo9ERho
j4UNVH9xwWfhnP2lStmC4Q0nFhZ29tpesyda+G18pPvyK/Ww8/x5+079BZPOAjlrTHPwN0kBDD6Y
EPip6N+WnOG+P/16EIrIJtaP8CyNM0hjmJpwUgjenyb6Io2HsHtM8kObHra1Yn/mo5c8i2H3YhHP
VuYkY0+JDFa+4Bhmx0DYPiMSwJlij/8kI4f3COX7Tj/oIubC9Yt7VoDzTp3aDaWVI9zLahRapmBP
reIhuiyLq5zFcA6pMZLc6ktYW18f2uIwiAZi1tUwLdD1GYSoJueCJlrFWaHDuKb8yi92WXytiRJP
f3m7/JbBZ9aLvKJKS1Eu0my26KRhE5OxbXm1Z35X3OmgPioChBBoxWfXraYzJlqyfnBsIaYH0z/F
VNBEv25fZ6U4GCh6sOJUJoKhNsrtIpbtShMoIfxu3MVP0mGIio5RT93Mb93rrwJra5PS0bGaEZNe
dxeVWJWzUtzlt6JKGiIsWXIls/c6M7vtiKgs8Rc4O8vgbn5rFUGTWu9tbf6eusWeBvZ0N+3MXfLk
O/4/2zjzl6zDWRyHA11i5qkhgQj9V9I4dY3ATq6lfYs1pCKoFtkEhwmt0XeDwUouul8fiwLr3prP
AnXYmX/EzbM6HB5EstJVgM3A67/3LotQMydxFHw+7HfCfjnRpi/RReLgQZ/1sAzZDMdIrv3KUbFN
SkSLKDAIjR8TmkheESk2LLZXx79hOc8YHCfUAENhAYZCkY2vLoCgv41c4yeGxiSMxi6BZyjbPVhn
9RMG1FFDsJygsKfU0S0s3g4wCShuvhaqyoFGRWPa1RTPC7bsW8cml/6bfxgdlvPA1jTBs3r77DSZ
g48SNKoaKVpMRmlvuu4o1ldQMm6bo0gEhxfT3Je0A1s1poj+6StPVn7+ZxHsJywCha7MCFZ2wDrG
EqXG+mvbB64U/7Otx1+Cuv9dK40fIPKHbI4DRi2m2aDBZmvfJUe1xxrEPrMXo66kuQKJ7Kj/fpE1
mceK3rSwhBmdgeE1G8srHsBhv89rbFtlFPZNIZLHYuIteRxwqKSUSn0GDtK7eaftolN5xaZQ/g1R
23p4fv6YHGhgWiPHojF8zPjYvxe0suvmGJ9EC11Ft4kfG5LiuE1SVu2Mj/4DY3bWPPPOfL+7uSOq
KGxju/buZxZ2WIyWUtYgwXMVsGZk4WOeCk5oPfD+/dXetV0IGED1ZFYy1q4qmESSuqs5O1ojBg6f
LjE8qlCdaiCKMTXO8KwgowFWwRlu3jn+vttn+3k/PyRHtjYt2IlSr6taLaRxZudP5RzpDSue5mCO
QYZjrnPHUKZnbQgP25qJRPFmp+PV4pvIV090B958u8BeleEmbkSR/zpYnHXiazJag2l4kyKdPCES
O7Fdm9EeKbC0BrvJ5Ba7YJe2AuNYd1oLmdyTl/RFKSsR2oiKCbB06EyHea3QRTLuCb2D0bSTbv7d
g5DZwwfgWEjmfBaC9z7yR0QccoZ9Imh5d03D+klrcC1O/mOWZYKwd9WnLORxbgt7mnNdZdscUvMI
HpeaHGLRi0Qkgt31xVUDMUNjzKwy3RSvNNhn2D4wDa/b1ii0Es5xkXHW8jJHEmk4mQ8sUpOc7/rT
7Py7QE10SuxyLFTqkiwOqhFJnilXnaL4GpLnLNyrxZukiACEHcCWQXAA4idFEkTsSrMgRvHqY7fv
DyZGNtzmWO8L8Ck4259yFXqpZlgWOiexpZX7klJlDFJQ4ks2UZNca2WeOzRSRNw0IincF/SLoi7q
FDess2KnGT7pqqBr8i8WcdaD+3BanaT9lMEvBq/GHauBSx4SR+ihY4NXxTcRmYZQHoe9CXwwMjnI
xnWnkDrBLWZ47HjX2xE88+3s/Ysqv+gbchCMnj09xIg/Em93iob5sswDRcOPGauBlbfwwLaaKoJn
+HoQcDYOfrNaYZSVT0ZUxJLpnQmlwHto6FAQ++XPRAUxoTwOiCuZVpKmIfdIn8b3RgbWCDl9/3dt
kKuR1EI5Dnt7vYy7smZV32N7rG7aAzkRT76sProQw0GuRvM+0mcEUtQ8yt2NPlx1/WVw+Nv4KYe5
yajOfeIzN/KA0UNWwGZPrvTn8Da4BQaXRM88dl0/opSlIMqxFF3j2xOTok0jVUa8W8nxvs+7fZBn
h75u3TltBBd73Z2cRXGqYVDFGClTrSV2o9z2ia02grecSBsOAgMrarIqwAkN/ddAvtPA2R6kjmZd
dkpnVdjvWLgR2sfJMMvIarLNqYhsTnNgB9fkfePadKA/LuHLovQsj4PEPgslE8Q4SGfMO7O9yYur
XPm07T3+AoNnGRwMGuoQDzqD3eEU3TIyKyyXPKWYdw0wdzNd1nqyUInDwGg0+x78jai4KZ/zNHFS
3R3I122dts1B51MmY6bXhq6wvomiOgxd42ig5xo0adf5s70tah3wNF0lGtYCm1iv9adJ1Gjj61tj
RBn2qcc0VsmG75+xBGaPbRJ7Ub5p1YFgNgpFHUw4QuifwvwgB3VH3YM/LfoxTVe0e9jWZvWqYs4e
rAuGacg8f6YvK8qUgmrCbSvPym59c2eql/QEmdSCDhqWEPM8hIk8VHHM2LrVbI/Bm38k/Wq4hGYU
BJKyZuoQQ/h1JTEZCC1rbFCWi9vO2FsimtG1z7T8+xwMmLIUDT0bWyRj6alYdOZXtjKIpqDWpVgq
iCKxikDlF5OQcfCnBCu5XCO7y2Yvkb5g8Gr7vNfsSdXOIjhoHo04yy0VfMbJ/7H2Xc1x40zXv4hV
jCB5yzRBo2jZkn3DkhNzJph+/Xsgf+vhQtzBY/mrddVeTBVbALobjQ7nKMeWOkP/cPn7m9axFsA5
ZpqbXV8Nr2DwOhuMKEGHujyUP6UdfQQctP+X4riD6Sw50ZMUypWe9GOyb3aDMwKBElBBrB+ilQTb
t+VndKLaGjprZdPizdFOSJUXDM6wrx5D4obK6EqgWR/fgxS1lqP+2+zruY+6eQaIU2ymjrZ8tdX7
MXsU7B27S/iIQCcAWVKR9oDKcXeNqi2LnS04qhagZRQT7eNNcszcen+nXbP0BwnUfXgjysJuFiB0
C2EIeGMBTcqPfEpAPwfVHq64BfNSrHwbYAao8G2wd5c7Ucy/qe9nYfzQp4re4QnUm5Ffkefauml6
wVNsczVI0ZsqwX+2xdcLa02Xxq7BavLTjI6c7AsQ4NwZe1d9EGGRb6LIrmTxdcNsVsZ+6eGsR9d0
Xmk+PeVrfcsqHk3idId+h3Kr6LG5pfKGouuYzzUsDVfev1Vxak30OJUALZOyx5ZQp4rxGtT3cxIf
LuvjVmyPcBjN6kCrRZjK3aszZmczuCbAzOxYdiDbtX68zwIRkdaWk12L4Txg2xoFUQYWd0s+kQ5a
dtSJ4FLdLFSuZXBO0KBT0TUL3kT6vX2rBfqn5qMNkHo6ONJ9hKpU5L0nTlhL5PwgwIemPFTRPjBK
T33WOapo6GN7TRgHt2wkSqHvnB40qdJ2MGf0Dxyan+ld7C6OdFM+VRpIZtl4hv29EszWb9kuVO63
RM4JNrEhIW2JUryVRoE5tE68WAIRm9fVWgandGkFgms90k2YlKTgvUwBbNM7U/zKYypucHsdaOV9
LoIUxKJEtmz8+7c1WbnSD9NEUWo1taQ6Uk2dXDuCi/blJou/WSQu7sNm7J7o0Efo0tbb4ibt7dTC
Q6qzvhtmnDSHuSvyyDXbuSycTMr7JztP88mbZdKlwSLN05euANIC8AXLOHaqJV+etSRVQDWaEDDh
XDbb7VP6vSLeKcUYEW7lFuFw1qgfE325J+bPd0iwZZnAAakmLqp/71lr5SQ2JeTXJMNPqzstESjB
1j1orL7PvYd60uXxmIxo0tIDSftJ4hvghOrRPirfkcldC+IOX1H1OJxSBPN2c1Azr7Q+mCKqxW2F
Pi+Gz8U34KwpgNyAxfy0P/wqZ8x35hdpR/Zidd70pSthnE8oo3IZFYIF9dOTpX0wwC8DXbt8+oLT
4dkK0FU0KMTG5MIiaQ7pQfxS3PXKQZFOmkjU5g20Wg7nDJS+6Sq7wzydLOl3ZDR+llrpqUvrJJQ4
faIGY/N5rvXd5QUKj4y7keaYhLk+LKaXzP4/EFQovUtf/rcJp61DI3DguqJjRkblZyJ1NTMrSe5A
mTAsjt58iatPRBhbbnmFtRDOpmKrLSCGslBlCVQX3JiedKN7jAxLdXIGEBVc3kWRQN62MrlWowaq
KOmJIxef1ca/LGArDjqvSONTDFliy0MfgviwK2b4VBBngJx32WupQM6mOqwFcUYV5UbU0axCl9NO
w8RqeGjSnfWoHwrMc877QtQNu6kOikxME0ycJiHs91WGy566EQStgBu3VcxdvySpE2qCwbDNrVuJ
YL+vRHRSNRkqxdnE/c76YWVA230xlQ+Xz0e0Du6WKMwRwOlA5vTM8rOs3dTqMZ0FlrqpY6t1cEpN
qnLOpxRKLTV96+i0+WwqonlH0TI4Pe7rBZUri4WO2X4e9j26EBvBTm2GcuS8Dn5oRurpTDobRJT5
aQmah8ZFetOhQQbgNMNV99G7xlHXAjmVtpPUbAsWD1vWjUmORvJUlw+Xj3/7bHQ0GWq2jSQQ57sr
gGOUpo3eQHB2lf3DMPiXv799LufvM/krHVaa0VASUDV4epc7jfSwzF/m4T0+TDnLYH/DSsY4Kfpo
S7AT2j+gt1VrBElz0R5xdthGNDaMeUbLRtpdFa3hId8kiAZF28RZoUUTqaMlTMSYb8joW+VnKtol
kQjOCpGW7QuTPXXC8E6hn4puL4SlEW0UZ4RdrBC9MhqGv5v7fW6gKdsS+JJtN38+bF3+92HTIY0m
IJ3aXvvNwMOj8MNDXTg6ynQMTlDYXsX0n394kJU4zgQ1k3ZIU/QA8/mWvDC8Ruuu38sfrA/FY4l2
LtGs5LbL/63KOvd2C9Ol6joTqgwOIdPeN3Rfq/dURHC3LQXIgrZmYvyJ71xcsnqZp5j5fOB1hsXi
GOFdTq+r8HDZ+Lf14SyHW41cTIXcE2ChZQO4gWd0lhiVIEu+rdVnEZz/yqImHa0O/osqR8l6XKo7
Y7j/u1VwLsxsQDO3ACjRH1GIKW+oiHFBtEuc+2ozrU/VBGeuWDs63TeD4J0m2iLOffUFXs/A2EIY
AUy/KXUaNNEhXLm8Sf9hl+eD4DxY1oxa2y0wlBEM8rGboWJf+/0nkKz/D+jDm7U4cDP91mDOmQ1y
kSsxo85r0TuieAxb2QBjPfV+gfpIgi0UGQzn2OSwmpBlg5bl1edJNZ1qeNLio9GKWsLYJr3xNvDB
lgH0CRXFjH87N7U1qllXWLKovp6iU5Q+NdkuVo6akBN0ewfPovhgpm8JaYYW+Tx67D6xCkDmftNv
zR0DEYzEmCubSr4Sx/nRmeZIA6ssPtshee2mzyil7IBQPfkAsGEgJd5lfdxU+pU8zvVMRpzZZohZ
4Lb43EUHvX2mosPaVIqVCM71VEW81CqoB1Hcag5LhxCwL70uao9Wnvt/txrOBYV0yiptKoDKpZ6U
xZPra0k0+yvaMPb7Kogy40Ea5HFAf7SO6pmVUuKa8UG3TUGjzbYcXVcVDXj5isb5ib4MASgVY9ei
YqdihEf5VEb7y7u1bUVnEZxz6NsRo9MUqo3eSidLAOpT+nl3s4RPvSLq9mLfemuxZ1mcxcYkBh5T
wno2mntFLbymvhtl9DpkgMuyPYkK1Hpb536L46OfAeCCyWwuyBzNgEsrkB1XCvRRAi1TFqjctkNX
z6I4i01bux4obRjDkRIw3NToxEBTVXDkYKLBvXxkAq3g455Wt/AOsWCupLqb5t5JcrcXvXS3329g
uzRMFZVcg692owTZoesfCcshMB1GooCZocIZ7/AoXdzQAYnsbhJRoG0v7CyTu3yVjE4hGswRAsmu
HT6ntZvRT5f37j9O6iyDMymQMipDOAFBs/lZH4ib3Re7cG8cmzvZEQP9/MfFcZbGWRehnUnVHL4I
VBSv4bflAR0UfGjoWB73YBPURTSQ20p/lsjZGPqF66jT0aUCBC3AbnQOApojItudqanB5b3cvqZ+
i+JHAbREC/NQwztskG/0mgLPXoSdv+0wzhI4s5LTVh6QDsGDuEkPFCRocpBXV0YPStm4dSgVRC6i
BXH3IG3NRo9HdKOS+s62bmTRq1KkDq+/r+4NQ7NilFU6y1Nz4EwVAFjMv0Yn/ZbxWKLceSVKWAoM
6tXIV/LGoTaIMSFRPywpbsF83+Xq93KU93+nCOzPWInpZDstCJlMT7NfFvupjN7l8M5qwPmFZCxK
GpnwRfkMxBUUpGqqe5L0HrxAcnZ5b7CIjaYxUFbFblWP7eCW+c9KBIkicj8K5xCmcByNIasYeF90
g/L6UfLlD9lB9tAVdyUq2IqOn/MFAO7TM6vDY0mbPkTm3YC63CD9uHz2m/4GnWO2phIL7V1cYEcV
KWwXFTQaNmIttcl3KfhFl7JyW13kDTaXsxLFBXaSXZkqNeC6IxWuxrXyYfqhGbSrndnMS4Fz24yL
VsI4nY6ksA8zg+VhbfCy6jNiyUoDsm+96xOwQESpQN62ZqwEckqe52UP14N+lc5nY4qJj+ogeUWR
7D7E/vQe5CSyEsfdg2majIsxMiTp4kePh66aPDTN7rJuiA6MU/alMcPEtmC3pKeuFe3RWu3O3Xuc
w2ohnJIXcyuBwUBC0FC7tu0XoDtWBf5NsI43eC6mHpmYV0E7B71dYttNvpVS7V/eq82757wMi7vq
ligneTHjNassQb7sFdH4jej73N22mMD3T1jet6geCsNvRYkfgR/g4VuWJI1DoOviDuiOoXmSjcxh
3GLh97/bJs4HGGYyJkYCtR26PSludVGKTGSGPHBLplegRaGT5U238eEVC9IF8gcF00cFJMj3AH+s
rNDijB5w8WWksLaAcTAdS3fq9moYVFfpRe/v/1iXpRBDRWKZ8E24C1X7aanxaKgxf4oB0colnv1C
n6VdwSDMni4fEzO6Ny89HePPJoQpGk+wZce2qUrMKP/ps9J28V7ei7Zv0zBXYrjti6timjQbwa5l
3yQAXV9+ZKkgZ7ods61kcI6yS2rTalJEBfMRENVBs2ufvmUn9RnEL0fqRIKN2z6nlTjOZ/ZZtUQD
i9/1uhudlpp7y5ZOS2J6eqtdmUoWTC0aBeoZCF2YazOsfSUbghrO5uAjWf0RnE/NGnsKKQErQ4PZ
aCkgu+ZF9jE4v++PzbNFMbEfRJhijjzRwC/bzLd6Y6EtGckO2+QDZBSlKwUksOheyQa37/0xf7GG
PYlLRxEtctMh6mdRnCexjMhMiYLaSDR7S3VTlYJLQ7QUpruroFhu4yrGdB2Gb8k+zD5Y3e230v7Q
joJ7QySGM4HWzNDfNaDeloJWU5O9QR89rfyBeZjFyt5z1a62jP0tqyWhNQ88fRKWNGnf2s+V8XUR
vV5Fq+G0X43DebEtdMe0VuZpwIPPiauQR5KDKg1UJ5ed1Lb3OGsAp+VdVluGFCPNSvMfWbwPky+9
aD0CJVO5ApwaxvRXFJnWlhsRy60j5e8Ohe+ZzCQzAggqkiaJfBilA9F9STpc3qjXl/wFs1S54CEF
U6gBVEq8wyPl3lS/WkNx1NsucpKU3mSAh4aXgHOIdCdXBchzoh3k3hdTBHqYkrmi1O7dOWf9tNNf
7iDnCXQ5ieucovtrCOpul9g7U8SeKFoE5wt6lZLcjOFrGlCfWmrtyGMvOCOB5aicHyh1ozETZjk6
HZ5b2GgskxPaqGlcuGj2FGyZSBrnCaoBc0+thALWPHQ3XbUbkZ2msuIWMtKDolue2eEl7eOcQhqm
dtqasNPylIC9qd0bO8bR3Akc9n9cvb/9gcr5A4LRcRrr7JT84Tna053kl3tlZx4NAOsLp0qY6b9Z
FZrjZBuZfUvmA/6+apReA7mHVwAcUAolZy5br7BKL7WkR2J0zmLeSJE7aYrA7W2OE5CVZM6aw6yt
EkvG4Rm3o89YPsp9c2L3OYxMoCfb0RNGcxFMWJhn4wcxhrwgnYmU5OvcOnwFJjHmz7XPAEOWj1Ew
fb7sqTZd+lkcP4qh2FkMBNMaKZz5ZrHvze4rnQWDp6IlGdxLjcZdDpgpjDdV/gQ1ARrUzvRpYN2y
JA5Y5QUXvFAed1zJYGKwLUOjSIucIaOEBPzwle3rr7yo+Q9R0kgoj/O4TVekzTK/mpsWELe4lwC1
kZ3mgCEmFb0jFMg27K0l/NYRnuRzsmptaFuZlTuHk7ZHdfp69Bi/ZuLpgoIa84KXRHGO2JDCJDZM
Fi2FmUdeFD33WlybIsqpTX9vIB2GKUFbt/hMIq58Azc/1LDryUOjk6sk/npZ0f/DiM8iOKdoDROp
sx5T6tb15EmOtrdvelRmpKMYYWBzNQSZYjSk4qLnh2Ya1Qy1KAWKd2zf5vVTLcKQ2dY4gkkFC4Ni
ts2HMLHUVax/0/Tqb/at+YwJJ7/Y0c+q7UgY2JIO78FfJJZtYtpVRUMP7+jtRi+1rJvZW/jbSK4a
82XpBV5i0xGdRfAICamWFuDHRR/JEL2YauLS3gfftMCTbx7MSgjniZK5DRU7waBrqAZq5+eS4Ebc
vHhX3+c8Tz+RKLFDGKYVgTNicJRyD3h6p0wPpRWE7fMoimU3w4qVQM71DCBLqeYcB6Msd8AoJQNg
9lSfFqkjjMy3lW4li23u6jEDVgSsbYaNFj/VY/3YYdYI8OHurGEsh6H6vQcbYaV0Gud6RqrUg9zl
wC5tmn1XKgdZkRxkFz705D0MkWtRXCyIpvjFbFOcm5rHTmZ4xfjUiaZHtwvEq/3jQkA5puWUjiWi
CHNHdmaQ+MiTfda+JImDFyhrjBFmB5hPe+O9VyI5n0dVXUqaAusylFNtB2p6bUNYPiNbcCfRe4GH
FUnjwkE7MqhBmBMPP0q3qqu7jTt8jV/vXzV1yr31YfR6V6lc6ZD0AsvejkXPS+V7F5aiLkHOSc1X
MtbqmAaWVz0XB8WvQTqRPAmWygz5wsa+GTlWkxAcIQhp6ucod37xGxNUc1CnZvzGothX4Lf4Boax
wlga0pEgFzVNvynSh7ISAQKIRHCeBKzWaqjV0M68+IKEMXKru7/cM85/TCWw47QF4GqtZ0H98yC5
1j9QTw/SY3MlmgoQXCd8PtUYkdYxKJxHSAanyTVXyo+ynIuidZEYznF0iQJnpOBCafz6ZGBNA/C9
GWEMIzaOP4rK09t5hZWWcz4E2Ze40AcNFb0blmqfQLpUHawrgNV5l09rUx1sTdEBcI2Ren4eKQIv
TUMmxNBDFF/lNsZkJ9Gziv2tb2xoJYJzThh7RAO3CXdRyfMunj8Z/YvZVK6anQoiyElvrQY4Gohc
MKloqPwcQppWw1BOBdrCKvpIsvSxjX7++X6tJXDKnZpKReolxjhk9FLRgxIFl7+/6d/WArjbsK4G
0s+gswXASQ9I3RIAJ9PDBBJbxHueKIGwedevpXF6HUpFLoHnHvls1FZVZLIBf+F3wT8ELu8h7F6L
49RaLQjt0cSJxnT7RercIbwzbIGpilSA07YaRKrDUoDbcByuO92tw73ggLYeZes1cLffwL6vYija
V3d4dSIez9zOs3fDTozQu+V1VqL4uw7jymmllGDkmCcMX143320RP+9mQWMtgouUy2FSNRmT3hgV
BJkgINngrhvHvJkiTEP8AiWKI7fZD+8Kk9aSuRg6CrV0nGboQuUrQf3YHKOjfaMelJ3dIgeSOuO+
FyXnmDbznghQO5i7xDCGKfMtGXOjLGVeAMIhQWkf5JDGndLnTi8/v0dFVnI4JxF1krWgfMnAFJZT
+yEGKAWbvaR38v49L7b1kjh30cAVAugb7mIm6DbDm/1+SQWpgU0tVGWiWoZlAaWVU5GwqgszX6LQ
W/pDihUBJ0T5eHnHRCI4XbDtzFjkMcNsVHEl1ycyPg2iJ9u2q1stgwt89Dw3jGgJLY+yFjPNS1G1
q4ACu6MBmuf8LHZE3nVT3VYSOTUYkRCLCjm1PcPqHRmtbH3mZYk/iQJykRxOB5Yx7Wutr00v7Rov
ilHsuA+zzi06QRfg1kWO2a7fisBdFkM1MTSxFg81TMhp+4EuQMdxNbIvRTxBIn3g7om2z5IuzsFk
p0x60CUaJqWnYI5Fc1kiMdxd0eghyeRStkDrXTtW+NNIDhjFvaza2xf6atf4+6LICwNENHA6nzCM
7Sv7Alje8Uvo9Egri8rEIml8njdX5kUq6wQt0NfhtXXsdmXv6F5IHVYYAEbfd8HqmNW8cann1fE5
37bVatJl0PHl/3HuMk4sZVc6M56AiScKVwUnZnCOIsmSKTeBPehP1WPe+PN8t4ia40UiOD8hYX4y
lWVouSw1Tihf1+3XXnq6vG3bMnQZrQSoASK1h11dpVg0BXhGZVgjhoiuY/0LWYLKEITCm2kI4Az8
I4NvQq7nMqQLkSWvmF32cI2O2k1xPbhd4rD+e9kRxyv/4WPPMrmrAhAo45yYKIfS4xSwkpTllRjg
GsHBnPoYZAgub6NQHqcOaU8TYEbgMRuf+lP2Kq8LOi9ExSELIiH/4H9Y13l9nG7YuTYtcgF0AHU3
eFrAsrEqijbNoQiiD43A3QpXx90fTR8b+ViiM20GZbEJYifrsbxajpbD0NWMA/l4eTcFSvkKgLVS
yjE3W8AmMVbw/Kf+Uct/zLFzWQL7g986i/P2cRdIGUZLJGcFEMozQDSfJFHfvXDHuHvDqEq7Bp4M
Blu8cEfc1JN8C/MmuHrh/UJ3ErUDMf26tCDuAimWXilzbbHYGFJ5MIM0kFwUKIFGPvivGSnRZSLa
Qc5xKAMkDg2cE+i+hud/8EoW02Wt8iQAxp94kZsPnrMj4Vs1KlXCaCnBBRYfwp25Dw9d0BwYJYmY
OVvktPiCRzViLqlZgCiIODZxiKvtl314Wna9r7jVZ6D27EQQyoId5Ts4mlaxwkqrLK+I5R81WAJj
VYRbuB03/VZ7lfMamZZGta7AS6XqaYyOBhplwfZZljWGaAU+QySKrXZlw1aeZLVJ8BxQqxu9NH27
P1UmiA+9Jf522ZZFtsbjoJcNHXN9wqpQh69+Ks+L12EUynS1dD/5xv+Axrod5prA4ANInarwiImy
sYS5VeMdkuadV9a3Y44KiHw3JAKr3vaDZzmcUceaFGZ9gleinv80RgOopuMhqQ6Xt29b7c5COEO2
UrXr9QyGnC1upd20gwDtSvB9vjNb1fOlsmeMUwzWXjYP6K65/PdvllkxXPzPafBdGrFuqMi1YAGd
PwO9Mg+W1GV1VoYen7ynlX0tjLvnu65M5SSCX9d6f9Kvs3iXixjUBKfOt2mPEqmBAAsvp/SGN3+J
h9lp9E+XN00kg7NOhURD2hqofWp9E5RJ7NNmOZjK4F4WIzAUvlM7BlCqJVPAc+dhUNDHWLknoSdH
orzuJiKmqcm2hp4ZGCWfe8/iXpukDEnq7qjGLgWqBQBFq120i06oddE5QD7if2md2bx1V3LZ+ldO
LiqKZtYISkAK3hwGUJr6/XCkHqOyEL+oNg1pJYwLKaSlboAQgAR5XEiHORoCWfv6juNaSeD8TRgr
FrgQkR+3SfSjyYDShPq8o/ZzkBoivMBN1VjJ4tzOhNoP3jZYDe1fejo6jXIqZhDFiwxWpBv8O3Ru
ckNuaxRMRlcJSI42DKwPY/Tg5WBsd+ENecgC0SjH9p10Xh7/GqVhPOFFivFzdVcmTnrHyB0LuCXF
AEBrhDtJ9B4VSuQ8k16CRWAYUOyqUUx+zStNe/WgXaefzB09/H9YIh9MJH2JvBI48BjbLHriUF0z
/Ow0+CXwyYCV83RZOZnyvYlwVzvKuaykNaWq1HCO/bOhnureq1sQkEmftIo8tLkoUtp0kCtp7PeV
ZVdLpst9gVGvxHi2Gz+JXgoRZrBIBOc8ANOZhIOJBS3Wxym/trTv8Z+iYWGwwgKkm6aBIAaYbnwQ
a5S2HI5lrXix9qPLH2bRRBy/BP77nM5lwzx3CyoDnhF3rlR1LOvbq9Lu8sm/UW1eDKdpfaHYjWJF
Ctw79XtMxlie7TZe78ueipFwUbcb72h5cZymofMyU7OsgLhsus/S5GM9FMHlJYlEcOpFel2dEEdg
41I07qXyadLbxHmHDNQWwF+LIoPNR6nZLFcVCUvFI/ZTmj3a2v3ffZ+7LYwKyTirwjZJdLqeGusq
bz9elrCpXqsVcHcEycqmpDYkhFXuskcKyRzQBlwWwvuV19M+C+HjUwAL6/Kkw0ZaCcM69KqV0LVy
pWqjq5MfsmjkRLAkPlht9Q61JrQWeUTZVUqQR9dW94dVEn5BnFHaVCvDoetlT6qcLs2dsfZ6VeCM
RcvgLLLSmng0ilH3LPl+HDzSNs6gv0cGeNMYHwUgSvngUR2ktCtsjJFT+dEa961xhcvt8tlvLmMl
gnPBfRZFzYzGDWRNnKh4AKrXOD38nQjz3xeJERlJmRMie0nylJq7sB2dUDSYuukgFRn4t4zTRwaH
67+FROnY9sug6og2WPE8ARe6/v3XGwjZxyD7+udrWonjsZ6X3i7MwoTJaNZOo596kO6EAqt8k+Bk
WqwYhJgyUMb1N29ssCJUM2mhYfRo7dRPDJxyucmRMJYfxaH1lh6gwd9UVU3V8ZTk1Hlemlrt4Qc8
s5YOdF68Rk33Kp0Pl/eNj3lf17QSw10stt2rsV1BjJEbu6KzHcvKnII+CyFUROthv6+iF91YFC2d
oHRj9iELY6eW/FkTTP286Qz6tRrw32BkBe+CN8EF0eah6VQZSWHbiV1lrx/mgKU3RZXlrcsSDDu/
BXEObeim2QSHBEyoCwYAiyTDj8vnsr1dZwHc8WetEQHkCOciL9dTed1hljERQSFvn/1ZBnf2chaH
ldQsi4eSpVLv9fgmHz/W4c/LK9n2BKu94k5+QRM4oIewlPiUq8CTZK8d+aB+qE6LXx//nFiDKYEq
A20VY8uAISJcnaXpjLQwZsijURAv+6wWFI+2jmb9fe7s+3wyTUOhsqeNlTeUzymlrq0KAkzmg9dP
C34R3Pn3ZpuNWjPg/Ee5UW7KsI/Bc2HXESaYmtT63uhJNRxijaoCh7C9OkuFM0WERviet6QIaWnR
WPbK5JTWjq0fDeJc1gjm+t+u7SyCi9I6OZG7CUMQYE84ds3HIX+hBUY376nZOvVkOlrz5e8EcndR
mivGQEpZ9ia1/xJV0REkWV5Lku+L0uzrYr4ek/ZOa/+U0ej1DBHpYm7esvDo4RR/0OlU9hoUsVdb
H7Q5V4BN8y+vbMsPAePttwguWlCJndAwh1fNQXI8yfM+tkXju5unhVAHl5FGABLGmdOsTUpqLCke
bOSBzNcyxq+m0kHWHE1XxuLS+h0xFohDNQtTzvBNPHqdmtslaXADs3B00nM3NPcN/veOfVsJ4VRw
tIxJphmE5K18OxfjbVKYAgvePJqVCE7p6GKhm0+udU/Xb/LFrzJBEnvzskNwgHYt9I+CfoJzEW2m
UN1gl12pD703Sa0nadoO1x9ma+lptvLPldq69VwD8U3EJr/1QgERDtyDLSMi4tueZgzbj2lVyN5S
NG5eVqcwqr0Y1XOrjX1wpTu5JKJF37qtEAlBJqA7tTdkbcAz6EDeBY8Ylp8W6zBOg2tNH5Lh+2XN
eJO7f7XalRxONVTAEimkhtUaDvWjfXZMdva1HqC8hk6/y7I2fe1KFKciFbBVdAmz3eA7SMC1osHE
MI8ziwAUNwPX1dbx70mkadsWwO2KV7WvdJ6xF/2AXjrDJxWsiiKy903FP6+Kf09mta7O0wj3bjfX
3XxXiO5f0fe5+7dM5zFudMReSm8/GklxPRp/2ir9SwdstPPB3+Ei5Eyr6MGxmpIacSRmaameHE27
FLiHbXU+i2CrXMXDNfrwzRq3sDegX17+pDw2U+pFoyjjsmmohm0i2QKnisLgv8Vok5FHy8ycBBlG
Z7ZLX0tq1+wAt5UO2a4YAFMFwqs/BUl43cCVWM6I8Nif2lDD6soZ5EjF/QLAU9UQhPubirASwplP
0Y95naL44g3j8NEa8lPZijrOBSL48r6t0zxLKohIw97JYwNj6n9YUOV2in+ymAgeyjLHAendQzWC
tONJtoLLbmZT1c779KaKv9hUmkkue934UqqRYw0+GCJdKn+7LEe0WZzVLEMzkEnCoS90ZwCSKHvP
A1xdLYSzGRoOKDYZWMjovkJSe9Hk2Ggwbw5VQDFi/J7gaiWOi98avCFIx/SrH69alDAkwQ2+6f5X
32fntnIBdi8rIBwcEZYivzfoThGNaLQQViKZP3wTbq/EcC7A6vpGzlRoGIiCEydho+du4qLrcX6d
PBd1WYpWxZl+soyqlS0VQqvwOrN/6IMzi0IfkaJxhp/SNCltgo3ToheJkaOVL5c1WbAGfg6XyklD
LGXB837UbtImPMjNjMylof78OzlcbB2VNI2kHkdD0uOMhuHyThcNx24uxUIbJUJpcBHw5NoxHdoO
oNMyAIvmIJqSILPaR2P8fHkhTIfe6NhKCmeZSlZlZWFhwxgcBQGgS985FbCaK8mrhRSkm8e/EsaW
vLIbpeoQ7JbYtSzvrouR+OC/FDxRRevhTZNGFaDNG90ba+KFRYxqs+bZSbabpeyQSjkVyHszavJ6
DazWxBlpVFnSrBZwbb0UTF54pLvYM9GSarpjIMceJrX/J5R/kXZwxooXn61aFJZUT42bZrVf22RP
zcy/rB4iMZzBZlOptIVUwp7oyzCC/q8CX7TAm27mmdTfW2jxNFhVWS6yVcLxND7rJW921iHZyUgA
xvt6Z9yZfzir/+vETFVDsgc463yaSQdE6tgXWNMEkE+kAGfVa4uHy/u2rYZnGcy1rzQdWKJ53FDI
yI2HYcy8uf4iof3B+qqFsuByFYniLu9cB9lkrTBR3T5Jr2SkaEvlGCZBlIkQc9lpv3UW51VxzgIk
OUva5DPiNsBbl5gWpQFrexAh82wqnc1qzTrqNQaP10CACteaKcSoy70q02tUbpxELw6Xj0gghb8q
an0gYy7LyM/nfmg2rjr86OT3XEfnlWjcNSElMeAUZqxk7JOAGpLTDMXHRckFGr1tQSs5nLotY6z0
siVpngaIHyNIjoMzuNrOcpCGdMQwP6Kt41RusPJKqkmFl+gC0t6rtAusvz0dTtU6XR6SGGVnL58M
tEaWbmqOHil7/7ISbCcNVjvHlroyVIoe1gLFR1Z4qMHUOu3lW+OIRgDAGYjmct60Ab86npUs7m4q
LAtdNXWEbdtZ6UHO0Qn8q5EnS5zyU7cE/TumLXmh3P20oBsT6FJIeoPUFdSuphGUhX07mu2TYCeZ
jr1xDqvVcTdSJ6ONzJ6gFEMg3TJOhMxNTtXBQEt16IvaKrYzIytp3MXUA7+NNAQav3wbPCNQ9tFH
NtnZ3qiOGMBAJI0fWY00O5mUGClB43ZgkXizkzDuZMYuwFX/h+68TT8L1mrd0BnXDZ9/jk1spIZR
Uq+RqZNEqqPNj7LVucoS+iVoGbQu2Sdz6Fw+QZFUTj3zSq5qpWBSldKJB/VL2gDZIwdKbb54PbCW
eyLvAePwcFnsZlC4WiynoPCPVpOxx1RvHYz4sU7f805ffZ/TyzGr6rBmFp7pOtBDCscEpSyRRRAe
bHfeqv/5zDiFrJrSVPK51L1aPRXRY6j86OFKSoGn3/a8v6XwzERkUeeo7Rq49SZ35cmj2uSZeS7Q
BMGRmNy1lQGlIRlRv/K0oQnifjyZw/wex6vJSNSZGkNl4qsTYRgBxF0pdE8+QpmBE5fsCB62qlfv
hCNHW65pLYv9vnLyE0kBztplmBj8kt1EbKDqAHLKCrdj6YtbvjZv47U47noMG8mq0hrijFv9qHm5
V7lIdjybO/hCcM8L75Ut1VvL4+5Ke1RrIneo/CWt03uD1x9GXGTRdbRTH7tn4jAoZmV0RHJFYrmr
cwzHqMrHHrpYmZ+MlJ60OH4cahiZCP1sS+vXC+Q809LQtrPnBJJMr40+08KVRQSmIhGcF0rqUZkM
yda8Cr0HcqCCMU3ECb55i6yXwXmiImoLWtYwKzZcgDkuBiHziO2C0s/7WtR1KjoeziG1LSUtElPw
e0O1kwFZpA3k0EkfRyXxLntw0cL4ocy8HOdGMmDLbGEKunfl1EkOv0a3ur1oPk2wsNeQbmXN89yE
IORq0ZZQ27MjW8A+toHPX8bG1UDfkw/XZHCRoO8VQ60865xpWETvwXzvRfm++j/SrqM5bp3Z/iJW
kWDEluRwgiQrW7Y3LEfmTDD9+ncgf9eiIL7Bte7GXqiKPQC6G40O53TXXeebo6QtYcvb6uh5cajO
EffEuqnqWHYW2R2e8kS/Vg12aaF8f/6ENrdsJULQPLuMETCVMFUHOARab/+I6653wRQTzL0sA7Ot
DSthguINlGkEaR5ehxt8ztPNW8js3RxYQXIta1XftNsXYWJkliWjrYzjBN+XI5v0aCODZX/8T5sn
lkxLMrUZAA8QQfexP5mHOItc5JddIuPP2FYEBHxAXtQpsCRfX1PYNMWmirL4afW5mm+kdOPbe/Xy
fa4lK8OBi8vgfmCm1dz6FbMvlGY4gOtU4g62le1FjOBKSdWgRSCEfZbNcQrdpbkPm6tEVhuRbZag
0rFDS0cpEa2SZvxAi/iUNH/LA8KfTsCQ+nMegiKHSWawNMU9PnSpz8z0FvmCfajkkh7b/8dg/sgR
3afaJoqqNZCD6Q5OowuYg5toD8iYfRXM396TXVmtSnSfdaGkmlJDC/Llw8A6dyr9Kn14j8m8rEgI
uLrMtMKM5Gi41MM7x2InaixeHoVovDX37xBFNJRJiImuPtE6kUlWQ1rD2xjVV5pobqT9LPIHPcqC
83I2jWclR1gSY2NctCoS5bV+p7RPdvkxmySOZlsRVjKEwHFqh1oFgzN0+vb3o7Y92FeL93vgTBa+
bRrQShj/+8obFKaiUKXFgjDsfYqi6pKksl5ibunim0gnoAVBs4tpgA70tQh1LhdzGZHEUWNwWBRX
WXK5lD/VMehkprqZx1mJEm3ISiejyhmyD3yAyNgthzr1suOIAH8+oJnmvC5seriXdYkmBEjbvuwo
dE6pH2LlYgCssJ1+sID7+t/kCDqn1XZBBovvX+HX9kMaVX4Tu0YiRZxQzx+U2DYRzUj0A9wJ1fIj
v7BBegLQdX2XBbL222fCszMq8ZwjW2ldwnrdbHj3hOmiuxzommlg3MS+eUj99lBcFsfQBTVa78ZX
g4yGeVvh/2jj83DfSvQwLihyl6jUhG3uEnCiA9Pg/HltZvjWWsgVZyViUnWQkGYJbthf4X5cMKcX
A2OW+cqMRxjxn9lBJTJluijctkk6hiobYMYFK9wWHJBqv1t+svTT+aVtu7+XzROu2zQHkIA94NwY
fYqJB5LnyJJ4cpkIwVug8jyylqEMRJb5okWHnKukaNCm5u35pchOSewNAXxMpOk89VD8Sj4svo2E
gHEsPvGG8/SUIyPwnsr6Si3EVpEpMVnEUpyR0Tep1+XjLVnY4tmmFCpEsodixwgaZpMlxVwzGi0s
0+Uwx6nPR0Wn2U2A66ntigADxkfJhnI/dMaoRSgIi1HTiiMktrtdbD7PLtOdfjvHQHXnEPmy7eS6
dk6ccHOV4dKGTsXf0erkLcngdssF64tdaV819XRVWTLg7W2BjmFRDb7dFKfflEVpo7zEvWzEKoAa
FrRJZnZTgPGMgklvML5WaqoEA2bY3nUBvAgWrA79oyCJA00cGIvQ0W3u7RC9k8CBYYfzJ7jtRF7k
CKZnTH0cVz1eUV34pOpPtPxeD0BYktHjSMSI7Yx1UdhL2+Hg8gzo4mB1NcDl6BwcGT/ztqf/sxyx
kdEmXZSFkwOfSKJbW8egXyqbIN40NB10HiYSmCoVUQI6EvbGCJZAwAqhorLkrp2d9NB5T2lcX4kR
LhQnJ3OztNC89PI3ajnAf1B5KFASQOXh75HInp88K3nCbTIpRTVPNuSVyV1s7R3jhz5IvMWmMa1E
CDpNWD3aaQVnqE6HeP42919JvqfEBo8jskao9J1X7U1dQCOkgakIC/3W+usrOdF05pi8kNiOaVC3
y0WZ1f55Edtx+0qG4JCmsO5G9IWihIHsq4aEL0bmbnhtHABagSapZ2wa0UoY18xVjKE4RjYbMfav
BLV5N3lWyjBYft1XsimIbRV/2TlB9ygAmdQ6wn3cOU9KdIl+p2NTy/joty/j1XIEjWNjZlBchti7
72y3+DTIToU3oHnG+s5R5eXFa+lpCQoYmWWWhhNOSzlg51DLm0dX+6AeiyN/LKizRDtk2yj4VkvN
2pBwfQ8j4HeVkdsiDzuaEk+xqeYGIRp3RpYqEu90oz4BYwDlp3E52NZDJfv+5ipevi8iXzBdTxTi
8PJWe1XE3/X+cqCya3a7cLISItSdkiqk9sQL5OGXEGmQ54bH9qIGRP1vDno5xYBsWcILy3FGoNHx
6njbHWJABJtfDdCcnXcPkqMRB0LVJcXw6YJbL2afctQepahI2xq92jfB/1hx2DqRjevbuuIanQfK
rvhk7rEqNBS8L9pbSeN7unJAyTDMRcEL/aPX/eJwiPk3dDa5oZteJIguz2+eVCcEL5QoyB9oOqT1
vhZkqsedqwMOdZAyewmaI6XRpey4BIdkJixTaYy38IAGtOxTqtxJVrQZLa/2T/A/3YK4v+XNOuRW
jb1wX6ORij7apjvtCrAvvHMHQbdjqpCKUsbr8+q6Zo4ZRWnLdI3lqAdlACQSL0bIYrrpHYjA9jLE
mm2repEonBkDjlFV8jbfqMncJk68tM1cCzMs79rJFznCUekxVbt0gBzlwIE5m/0UB9FRBVlp7Y1P
tSyUeAP/8xwdGS/yhJNbhnDSjBh2NqEHGyfHoeXjAHXefMenyXVcH7a/yIo327mtlVjhBmmNKC1o
ilgzm13rVOP4Mi+foS49eGtkZB2SsxPn8a2i0I0iQttxHH5t0aMUAYZqkLzAN0OYlwVRwc+Tehic
1sEDnKLT3Hgq0seRHDHUcl49Ng3Z5LMzQDPQ0EX9Wu91ZhZRnuG0elJ6vW7vUiZ7iW57p5UMwfPG
NlLdqHbo/lzspgST69w99e78nXBeId6LJDVn2bIEc57DZaQ0xwFZV+VxudRc/iRIbZcFI973aJgF
tsnh/E5yvX7z4F6tUrBnlKW0fiqhgEMX/bA6Z18l+amO0n1fhsdaLV3LmiUjQptquBIpmDa4KCwn
03B4HdqfzOowAkNlniTdNNLjEwx61Dq2pIRfzZd8ZLBDW1d7UO+By/mMrLq8J3RfLUow5Hhp/jf+
kHWoIejekiMhE13Y76oov8ixeLp3dUOXWqSWDGNcPpDD3B4TXKMlCTclxyP2UIdaoXBKSd13oisl
+lyEV410Ak4mg9+jq1WkaqOHpoKiNdWN8BTHqulXS9jamBpZ2MN5Dd/0SKsdE3xFB/7pUeNNaDMg
b/PrKI38rLqqmRRBbvPyXwkSHIY9mlqbTFzQHqO/PtmlAcXbw97nh/kgs1tuJGfsVuwjnIsek9oV
jKjQ+RtRc4vhqQmvqvp6+Vt40eercbUuwUUkKJbmIG0A6on+Pa2OjPzIR0niQOL4LMEltM2sEtXA
1lnZ/VhcT7Jk27a+mchVUoyw49p4rW8YfU0a4CIi/1yZ18miuJq1POVEAmkgkyJoNVpy6rDAo9dv
5uvIwpGA6zpXI0nWQyZF0GeNosljnnUkt60jUiqtus9L/7zJ/D/O82W/BFU2w9TIE4pbPK3c/rLA
oLw7HXqXXg27ZWc+JvLiEf/Vb/X5RSJf9cojUHMxzBDslM9t7nYAEGW2G0BBQnz1EO4wJivL7Mi2
UdDqeTaNrlFwWDPBFNlQuSRX0Uf18B93UtBsVhvOaPB+X2M/5q7BfcKuP1l4VJlecy1PoMuWJVx7
NZBG265Hx1HW6a7iPIQUvegykJrtzI75clrCbdfEOcVYKVb1G9Mx2Vm6a+96d9jpXrmLT8wddMmL
QLIwcaajakJgQBXoOyjTu8V6mMpdZErsd/ux/bIscaajiqpminSYFm9vAjy0u1w4/ncb5dL5QjbI
KluP4CxCU8tUa0Csp2k/7cG1ncibE0mktf28WC1I8BWNbi3DxNCvk18uQXSxHMzFVR7tfbkr96mM
rEjmNXTBaxg5m9JFD5fnUeAFuVLk+xB2sYB3u5Q/ZTsolce3eOUzMJZLicqbccdT/PC7c1/9kWNU
YLzE7PFFJ2nmk2m9LriMmOpO1PHi4hDwfGaJ94CVuniwoc8zPlTAepchqG3HLn/sTOwfNBxW5H0P
iWN32UaXram6anvZThLb2n79mlSngGbSbZD3vt5J0Ihramqh6dy+VkGPWeUXleqh0eIwBiQYiafE
h+mDPAPEFeKt0/8jVnyQzqnS53FRQz2H4qBWyzGK3/fCflma+CCNushcwB6Ji2XYayVzO+0WCDdu
V30lxG3YbZ4fJvPDMH067/i3zftlaYJ5D3NsZzU67X3HGVw6QCezwrOKYXdezP/jsl7kCBZu1GrB
2hrLaxFy/q5P1BcNIIvzHT3KqAdkixIMfGazwZIMBjd0fsY+h/ZpUCSR4HZc+7IewaYHlY5Ux8wb
ci2zR5k3Oh81ZXCL7DKSekeZ+gn2nA+RoVvoBATR0eDHP4xd7rix5ml7npJOCxS4k/s59d5zYhZx
eFOwbaHk/NrWOlvJaccjAvMa9oZIJ4OH7C6BwuZF/n+WJsQDSTLOi54iI2leaxjAXQ7d6JJrNeB9
6c2FjH72+YZ8Y9GrxQmOxBwnGhcLFqdE7Y01Rzo6gbJFK9yE0Tl1pyne0UQ9NoqR0mM+KekHNlX0
Pinj+C5XFfuLM4VK5WVaWl8ZVqkhKVyn8VPBsmRxzdAqgPZBl2k+0H4Bd+o8t8x2DX1QJte20yV0
53QihpvVfX6ZLvzVt5QUDJ4qaZ6cJtVbV2Ua4JFQ1M8tiS1uWsfL2sWnuZL0jGUZIpQe+CptoXlN
dJNLJw1kUoSnTD85GEvPkbAxbC8/ap+SxFN32W64WPbKVdefSPBvaKy2/cxqcYI/K2cU1kjM2z6B
rcwh7JVd/KTv40MWUJ9KkjebTmAlTHBqSaTomkJRkUIBh/Octac+m9wijpBJnD8bIZUkb7Zv9pVA
wbHFJm0aSlErWr4XgL3DADSnQByp2xAUP3jO+V9wT/EtO2Mr4hM+ZoVZprx4NAR6MH7AbLyfUdfc
c7KkaXRlm7rp7VZrFLxdFNrVEA78pjCvoyXIekmv8/b3KVB4QbpIUHR47dcmsw/Tkrc6F+qx7m8s
9h+/L5wR+vRVaw6Rj631X0p/0/SSzLXs9ws3TwR0pGTg+d6pPgDfLtIP5x3/tlK/7I+w/1ljKvVi
YH9SVvwwEwD8zhMpXMcqnZ25ZM1OySvZ3KdsTcJdgybdLg81BFjI6l2rQ71LHFlqZTNEBebcP8cu
XjD9Av40He8YjEd5k7Hcx0hY57rljskogUPYFGVbpg1ECYKmcOFyUQetRMcMyndUAS3DcsqswU8p
yB1lZd1tf/AiSXxs0nKyrQiTd4iqZm/edR7LeHOOH38IwUNnoUD510SBz1m2lUjBr8dtTpKpcOAN
hnuQ4LkkpJ5VSnK7m/rg6IZh2MC+NESXwxj4MJ3YhD6Q27L+nuXv+L5JLQPwGyacgNidxVhtIiCN
Tb/JiqNaWPd1Zktu2a0lrEUIFxHi6p6WUQ3kAPNaL/elDLJE9n3BjRmNFfVYA+DqcfUwdKo2jsTR
cDUV/f56BfwXrJ6tKHkztHHqxM+rz6S7aOrKiwYUGYfAyJXbdvIcIJec9z2buJRrmYJzy1JolxNl
mk8jNfwcL3EJ1gInvszGprqInOFbmSp10BfDR4PVzX0xhZMkubIVt6x/geD+9MJRGCmBaN9oV216
m5K9JkNmkYkQvF08Z1mDpjCEtgbbNUrkkthxSxk43GYotF6J4PHgxRkrBgMagiYjXnMfDgSznsre
OFBpS4ZsTYLP082xaHLCGZ7K1LW+hmbs6xhvPq8eEiHiO3xhxlTHrDXBCAN+4cg1ncmbZciAm051
tW/iS3w0tAmmBQ0YGp8PTwNgpPct7NziIb0AOpjxkHw7v7DNFNFapuAtqrAKG1Vlpt9iPHtnnTIM
IzgAmMV7BIyHfCJdVsSV7aXgP7JG1XvC6TQMTGajyJ51+/xv2Yb5XbFeleBBhsYwkmaEjChSASo7
f7BU/UT1WHLfyjSd8rWuPNXoWE3Hyg6MciYwwssgTwIM13+yKhdpL59iIME7f15bMdJ6YYKTaPN8
HNCVC/BVZfDy6aPefDPo17L1wvr+PZIo1QAkitlfsanOYEOtaQ5UPpu/VIz5ifEdLLBWwzx1CM6L
2gpbcACA+9BARa2KcJ+NqqBFpx3g+fTutkmaS0cl6Cs2Sq/DrMV5WVvat5Yl+KbYZDpYzkJkycd7
MKHM2keMUL9HhGU7ugo8L13sOXLyOjRGBhGpFbp5dxtr3S4xJMHypupZwIn6R4qgCY1V0sx2CtSF
d+OOP3BjP/9W73jfLQiCJbu26SbW0oSbg2AA0VH6yvSn/0HOFJ69Y4HjNkfeiCPNXHO3I4YAa3nC
MRXLpADKjiAE0NFrhPraXr0h99b9v2sr3lQKUN6he1Q3yRtgaNKEdV60o+YT5z5rb0iUuqoiG8Ha
PrGVFMHVsnzWOk2DU2r9EdlxPv6VXEVHjgOa7xVJhkC2JMHLtknL9LhHFIhspDeVQFwowMqDp8F5
Xd+8s6zVogRPq5V2Vaa4ufwWoOdfeuCK7GJQjCheZx14lrC7zgJZm5Z0JwW3q9ROr1Z5Y6K69nsn
0YlzGDyMtfn0RjYrKpUmWJo99WOZlIgwBuZy2u3p0KUo5Wknji1i3xDJM37Lxa93VDA1EHOUZoGx
KT/qL7vyo1l4oeqAGOYrsWVd7puOd3V4gpXZfe7YicKvycb8Saz8ougN1bUTLehM2TyndBuFQC1P
zZI1nWJA/ReKWW+GDJl2Z1zHdybaMM3jecXkevfGgbwsTezZpimaJRr0bvnG8IjRWzOTKL7Evt7w
EkZNo8OdIEDCNCAwleIvo+xNIhMh+AsCig4ackoQ2wDe9aBpn8waWF9WLXmTbhZBVxonNgsamdVb
9gxzGmuvhoLHQX8BUp1/F/5tPe7WwgSHUTlN1IcLHlpDdDdZJ4D+h+WlkTzO2S0tfyz013k9kG2i
4CrskEZx14FiaTYvdP0azVRVJSl7ylYk+AeVsQYDODBY0hEvV3KgcJza5MnpMC9w15BfbSoJO2W6
LXgIA7QKahg6ho/Ww5NpVBcJ2i/Pb5vMr5uCaxiSounTBIkKW9/1n6y9HSRw6jM6BQGN7LeIbgFL
KAluZWcleAjDzLpUKSLTZ3mMdi0/RqtxoUiESDZPLEJUWpjMZIFCVOyu1R6sUuJ4thfhWLpqqcAx
Eef+WZOXZRr3mu9Q7U4jravpOUX+kprvWsgfQeLUf40cjDPNuHmtyfayguxqkkqcHD/kt070RYSQ
cnNCMmYlwA183PFu7RyJ+YFoT2P5uaEHQiVaLdm45/tj9ZaKLKVXkgoaZ7TWVdH+jCLzWLBBsmsy
KfrrF1sPZpFuJgjOF/sxni+XFNgpEn+wqWE2Bl4tzuj1hvMDjW0jUK2RIMvKnTZ8TGRQGZu39ur7
gmnGpK+TYcISBuVLVxxqelNNT4OM8nRzo1ZSBGNcxjYHk1OJAHI55u1pjL7OMk4MiQhxJDa300bP
FjxhGP0Qs8SNMPqWPLzHkb2sQ8y4xmmJyGOkaFlSAvu74fGHUrIn99NJ1REx5jv2JMPFlq1LuLir
dhhZmUABMEiadNcN3TsyMPntB9lqWYIem3OR1nmMOyC+LI9m4nZAmjKOUeXOAcIpLyldWdS9GZeu
JHK1X9mnQsac5ISvavAiprrt9DNrb+3EdhdFev1IdFx8Q/fFHM96ikzleLKvq8VD4wYGu8AiS11O
C1746U8+YPCe4R3Qr/1juo5wlWfjhExIAbG29gMwzK4KsrR4kHjVbfUwUVI3Tcu2xfFpjVYUnN14
207KdUESlxb+AHrR83q/6YRAI6c5OgXfkRjTmWGWNjRTUHVaAju9zYtv57+/rYBoFQZMq61bwBJ/
rQ5NuID/I+yAeIdBDLYfDkCH24coBrfe/a9KcjdsXURI+lgAonMciBOEWRZrMgyaa742ZV7boT3C
dNUUwxFm7i/IZVuyQePN14qjUlM1TRy5KjLKsXTW8rFBtanPAtudd/ZFgsmjyfKzBzRJH2QJjy2d
WIsTfHqbWHUMUC/U05JHFZDpzvU8BudPTCZCcOg2U8c+aiEiLPYAFo+XXfceUt6XVSD4ea0TRpPX
jKaYLsaQu9t0box5HK2WrGMzNF1LEZUhGqIoA3UdOoYxtuJmt/ZF6k9ueWC+7tmNW+6rp/Nbt6ns
a5GCR1+MuGIK5wHtdqqnJy4wCVDuRFm1OlZ+/TN9lyNaCxTcO4aNyyElFPoAhPalHbw+JncA/HuH
l3A0QtHQp6nkTblTVzo9YxG2cmZfzfjJCiWubsMLIQY2KJBDEEW+cXVmA4TjHE2ZflxobkePXSRr
X9zQ6lcSBI/dh3PVWANUrrEvxgFwGje6rONu630MGY7Bc4MqiAuFw4jyKKJRAl6N9BgduKsbA+RZ
+/3tO0ojPN/u2BoBw6IhxipO2CAbE2K7Om04gA0c/FfTtanKwvotdX4lR1BnbUlomYfP6jwCjDVH
y71xHLzFMwL1AGzlu/Pms+G9X4kT9s8IQ0IjG+IU8yovvtbRV83cc44DvbqTlqe3KrmvpHGdXMUp
tTlZVlwibZKph0R9HOaLRL+u0X7f/eyVeZfUx0pGdbCp5hiyBPEx4FIdsVZSOOnA8hZdyChEei1e
rUyXGNKmmr9IENNZozK2eoIGZN8ZHvsUHYr6ZTb9OH9MklWIKS1laBOHcVIvtQ19o5k8I7MlvntT
BKihHc4TD1Z74Q7qyDDWxMHZ6N29g/nX4eP5JWxu08v3xTptPXUW0xloPwfFdwAKkkYB7VSJ0+Qu
RXgVg+r8zyLEMm1RL10CsHNObFG4Vu6m6UM433SyV8Sm1azECEaa6PEA4G44g6m6VQGYNSK4yvY1
Lh0FtE4MpPTn924r5Hm1LsFMLQT32UCxLgNICnwgNPRrwNJxwq1/McrLf/65XeSqsjJT5tTlpA7o
9uKjJOrHMij2XUC+N0c8XoLhs2RtsjPjirOSFo5KuLAM5Y/ezz7M3ng7nyzQFYVHx6+om34kwXRV
Xsn8+fbNsTpD/rNWYvUCA1txys+QfjWB9Zf4eXTZhD/U0s96zTXRlZuSUxkezi9346n26iSFBOGI
S1EzgEnpN8YnJKeHFlAL5mUaPaSy9OrWYMQrUULgqhdWmyGbBvTES/37cGkHJUIjunN6IFDyh+h4
kd7KUFwlXoQKXkQdHKeOGHYVhVU7edBTSbfr+e+jce/1qYVFlLFKgSGQcvnRRNbTYktqPFvqaJpg
+sZz5rkT7LWEJkPbOeAYDX8KryJ2bacnG4ooG/HeWgdazRwA+WI69c3QSlXZ/0O2VPXhk71otZuA
DOy8qm15XEfF+IhNOaiBWLuf0nZsY4pu67mIXTPziuSLIUuobcowVHQ0Wo5tgBT09W4Rc8qxEAcl
U+WJRbbXjPvSkQFqbB0JxavBMIB1brx5z1o53kdpHkGRI9VDrDCi/7Rnvh1Ljn7rUNZyBLc+G2M9
Dz0WkxT01sycU9/+OH8kXP1Fz7qWIPhxIFcR0kfIeKELwW0idymBCvu1zWIXz+iLpvOXd9BwIcQ3
qIaCG6hnxYkNTe1ZOXft4tdLabZenOYYZagSHUOjyCE2H5OlN2JXsYfsHf27ryQL7qdtIyNENWQB
uFTiWtEjfY9+r5cm+Bo6DlqRTs3iZ8qNqVzo2ZP2jqTTeg1iRcIaEbKYUab7ycJcddrT8KmR4Ytu
hvyrdYgZlAo1ZKOzx8UneQhcpK7ovDqOCzd22gNAoOK9qmteTo3BC8Nm9NSxazCi+hW39EMlo7TY
esG/WrFgA2E9Kzlx5vn5BZ/tottadc278jAHHNmv/qn8WGTTsZtm96KilmAUlpJnXVdBRStFuejG
7Dpnzjtc4XqL+U9YXfYAdomWscQ5DujICo8lWAYwu3Dett8uwwJdDNCk8ZrGm1p0hUmp22nf1Ys/
WMiXm3ckDc4LeOtrXwsQDMrMG820+xL6Tm6JEnuDehzH+e9DzddSBKsy4kG3ZjLgNH6BU+oZfGRn
XWYtQFzQCnDz94NHXBwyeWB/1zUioic4Q2VHtgFxWldjgG26BmCrm2uTJOza3rsXMcLezVrvjNOz
GNMKMuS/zHk6LqksOS4TI2ze2C9FXSYTrsPY8Gqme1qdBHlWee/RhD+rsYUoqNazOWuGavF168pR
bmcAPvWfz4vY1uYXEUImr29qU21jOCWjvNDItSObKJHslC34mUkxewuk4biXNCUYC3BdWt1NnZoS
m9lwrtAvAiYnELjznj9BDrViY1anHnPdp/DLP8NRyqO55zBV74FUhjje4mpoFgWKibBtVkrRMRnj
TjJZuTOV67Z1fKW8P382m3uH9aAf0wBLlVjHHusYXMIK9m6c26BSYuCoYCzekJHZbaqAY4C/ALVS
xyI8LFs5zZzYFAyuCRwaale6cl+PD+fXsYG6bqlIqtk6RW8pKi6CuQDSNWsMFs6+85geJ9T8TgiH
PHZleY0XAqF8WY5942k7DlAuy3y9DSqRMASLsUp09IHid7xenUnUpOtIAcczW6e236mq4lWL5dWy
AXUeAr+O+bggTBkZ+BfChBAZgWs61aA08Vv7cax/6tNdnd0z+hg1T+e3c0st1oIEH2e3SYcF97M/
kI8lCrYVQVUklrm4jVzE6/UIh6boCR0iqs3/Q0rQ3OmCAmfuNzDD3/eKvRIm8uhosxLacYg7j2gP
GbsdmH9+z7Z0fLVnor32Y5c4cY1Lux+fQsRTjuw65a74zOkbgv8ZM5YWVhrNfBbLiy66fbanV8o+
PZmSl/H2uQDGAZ1tuk5Vm6vHylzr2lFZNlHiR7+Kj9apQK8YqC6VoDjyeelBFrVJ5QnuoelUkjcx
to7jqHB2GHSgPAzetNN3CiitJRu5aa6r1QlWZM5KW9QTzHVRwp267DDgFrT6qTD271CIlRzBiBSK
xq2qp7OvJZRMbldO8TdSarGkB3hrOaiYItXKsdsNMdtqVlqt9zmWY41fouGbOZUHw/wy5Hd/vxqw
tOP7fKztTZEntLohMQxgJZvpZZ5d9dHx/Pc3r1coHFEdih7tN9xQtNIXGi0ZZ+hIUFSE386utH14
Pfu9l5+oL7uTtnwcamEWUg1AHzBs4a0w2blp1hzyb1T3YxSUwyOREdxvHc1aBHcZKzsqY2UuE56P
JI12aKcf4EjwFaNEelDGzbnlfPi0nIYMEDIb4tu8xaB4pDa4x7U09PpxOdFCVp3XuDcW/Y/5HI4Q
wPKjWv56NZ2hsyTWTQ4LpHqcRIV3tjdedUpus8ZtL6rv/GU37clTh7yHjGlnI8tq4WLn0dCzeLET
juWAVW9YyokfAOJz0A/txXfgiRzl4K5bx4amLsNyQDKvIV55vVCnDyOkGwCTViU/W+tuau6jxA4U
M92dV/ltORQuloIb3habK+JBtRCuApYInARTdOk0x3I+TbJzk0kRrg1gWpOMgO/U7222tx3Aa5Tp
zRw9dsyQvCU2JQHH3gZSDwo/oidaxiRB9wHY3aL6Rxin7kKOFT2GKGSd37ctyzUpn68FOQGiVuF6
0vMFEFgZ9k3tHN+wbpTe8pNBksHjt4Co7RghUvnJUK5xr5WgM7raGhoIQX/2cegbF9yITs0OFYnd
UUb1xq+Cc8IER5ENVhU5Dpn9SCmCvqzcSd1FgHTNQS5Hb4pIsrYtb7Fem7CBM1MKRlKsTTe+0/Kj
/vP8+Wy68vX3BQNSqkkHqQNZ/OkagPCYAUCl8ajeT56yB153QA8SebKzEm70qCiUFgX92Q+vtMD5
mgcpDcIjBYQNhkWCMfQf87t8N14snyWCue28PTfeH+UQ1DnFUfwQ81lmO8LBa9ccDkQ7ZOg5ZD7g
KIPIl+U3NsMktBv/I00cx3fSLM3USOWw2ktAg+hUH/Q9QJnBP54EsjZtqTThVUNs4LewEYc4nvIH
suOE4L3boSvGS3dyzoKty2W9NsFLDZXGh/YA0dAY0eK2yZ0WVaeMnBqAbJZtCaYfAG1Psh77LU9i
aRZa6XmHHlp5Xxs5xsHgxWZITWl2LBtnB4aOoIyL3Xk92RRDbA0Eq9RSbfFxGi8kbghB7LSQX0V9
WRedq2mS5rnt83oR8iaTE46VGReIZ8KfmoYRpt+9/AS8rg/Ljhz+Pp+NyT1DhXM0qWYQ8bnT0Nos
bYb6Q2emXukcCueXXf46v2+bdm3gPkFPBEV3nhBBN85gdaGOqytpY7euE7+qD7l2UfanWcb+sL19
lqNbnK0b3TmCKlBaJp3JR+c4Cr+BPlvTdm1v8hgCDPpZlXjgTY1YSRM8ZNE1TVwNMGWr/BDZHyIr
c4dQVuzaFGJriGJ0Dn4odoeGZZVifhp0cJ3+kOiNqy7BoEiOSCZDuLnq3tKSdEJUVlRjMM/DniXJ
cbJmSWghE8P/voqkI9KPGm0RkmnDdDU5JUBl05t6kIEX821/488ddLti0hU8I2JksTjM0rUWq0mb
q7g+ZLj2+8izZcN/2xckhdHgyYb0vlinSeIubuwsBurqbXrkqUTnhqVuuwvvR5+/ecG8dd6SNvNj
1kqi4F9J2alpmi/w5t7gA5hr4sCet+SkB3xCNbw0r/rcrW5KMOxJsQA2w42VbCGUKloDxEWcbyLK
uotUY0fDlq1vWwQuYM6BhDF2IQJYwJJAi4WzZWSnQd/VuuSm39I/W8UANJr20LInXhQtA9dr2cC5
FssB5aVQ35EkOH9EMhGCS3Aajmdm44TS6Yn115haWpZP50Vs+dP1KoRd6i2WZ6OOVdBop2qJR7qA
jfXBIi6dZC2bWyHtWpbgu6sQsJaVg0MfMLcwlZGXd/cV/msdNCiAeFPWBrFRbsTVquI25/xAqAEJ
WjZg6Ic5OmwqfCQnoAzcLuA8rHfLqf1oYnh9PBh353dzS+fWAgXXF1WJMmnqAB/eJcHSaV5b1cfz
IrZ14mVNgturiioLScIJPZ35h5KWLuj5PsbK6J8XI1uJoHp6qmqZyZvQ1Cpxs/TLJJuulgkQFa8b
l55myO2ACCtxi7K/T1UmuSI2WkJfK4CgcWFRK/nQo3tytjpvhCdrCDtm9JNmjB/RC3tKy8FVOrK4
UyKxK9kx8eB2dTvRJTJKliC+U9BOEmuVm/Q7m+3ec0iItihaKrU3VQaeAcynBXdTrGmXdaLtO+vj
eQmb15KNcYh/RAiXBAgIYjbNC8/Ha58mH7z2J+MzuD5AG+p8k0+CbrSV8RN7kSeYbEL6djI7DanL
L73/m7bHuElSv94NO3gKPt/UHMKvklXyh4t4ya+lCnYbR8qysAoPG4K4CASNP6yxu6J1c6hy+9BV
xTcK6DYd6DyaY9zbqSMre3BrOidfMGqtAj+f7cBR2f2+UR8bIDb0oBGVTYJsJszW6xSsOixn2irD
pPvMxCB+DSzHwmvn52k4DE8czu8qN65zixIs/P9Iu7Llum1l+0Ws4jy8ktyjZsmSZb+wbMchOM8D
+PV3wUm8KQghzlVOVeqkalfYaqC70Wh0rxXrQJBtIhzAhjneOVYRIpcK8kXfI0Dukya9ceZMRkYs
Ps4u5sM5vG56Vjoq8Aj09AdGczZAbOYln73mdpaRP4gD2EUU5+Fpak/THKFvbIytF28GHFpuSIKI
UBsknXBk5IUef0k0lLlzSIvDmcT6k+U9J7gTdJ5yTemt14fbu8X+3He7hSPSZEDXCByc4xGnrGvN
61mtvT9px+QwwcXlhVThqqERw2EYv4Db40oIGTWKOa5nZGX6IXf3g6zfSfZ9Ll5NY+b0yASghnuz
aDfGKDFqYVzHNUBD0xuuhHzFuwIjbpQrM8UtLfFV58WrXqr4y/ZWiN3UMGyLAYYCFonznHasTatI
cJHu9/UJsJvH8lid2Oi9HAZZrM9FFOcwbm4AatOGk9LhMXOuK+sPb3jYVod94p1lGSj+2i7reuXH
HpVinvI2hgh7Sq7KQv+sUy/xE41cjd20N4biDABTWUQV63URykW6JvbwkJPRBflLHlQ18aNE3y+V
JN8Txm1TtXSGuwmiZM5pwOs7JN3kYFpraE569tm2ipu8vq8bCUSgMBCs5DCrX2UTwCXSUYZid43i
qCvd0dJDyx0PY/Mz7p62d0ssCk0TDAjzPfyXMZNosMHAEMb2sIuyk5MtaBg8mu5dJIOyEq/eb1H8
bMs4ZfYyjBBlp+ep35cJDfq+DWsqI4aRCeKCThrZnjKzAYd5emqMvdVea+Sm0nbbKye0czwa/r1y
Fhd65mrJk9Jitw17r1vAK+7NICLhTAzfQvltkqG0C018JY8zPhc3jTqnWL5IMYLG9u2uC2z3tK2U
xBwszvKaOsqsqGFCkmPduIFehlaLrrP8OGWSOCEM3St9mL4rI9ca6ngFA7HVnFPsXIOpZVsVcVhd
CeBiQqstc2NayGXRDhQqPiaIj95u2pOjfuVIlk24NwjfmAwDTMY7ZLuYKhVJdSxbspShV36h6P+x
uu/bComFmLqNyXX4Kl+fTOmAphyCq+BU3xbuN8f0S+WwLUK4J9DgHxHckpGmJj3BU2XoeDeVse8/
VERZfZ+Z32rPG8eGCjGq7SRrz+Y3b7B2piEDLRYqgYl4w8XcBao1nPv3ZOrQzI0ySp2DTl4D+P3e
KmQhWhhjVkI4719iA5HSxGY0BIQFXwq980eA8Fb77Q0RX5BsE+0JqGlZ73o7kppmVOlxQapfnbv0
njVFkNAL9E/GoX4x9wVA12Tkt0I7w8s3A2lk7WzcJqVgCemVGY+46vjcTi9e9zhK57TEe3SRweUh
TZc7nc4o4qzBr6/ZAyE46Y5dtp+BJVfukr31RyxxH3F5aKUXS4lXxudqDcbeUlbf3+N9NT6iqQkT
TEkfNuES2Pv6AIoLWdlDJpRv+k+8bqznBvs37r3X7rYMq5tUBY/luHNA+byj371r2WOoZP/40rJu
jmlGWZtEFT1p9U6tP1EZvLVMBGf9mJTo3ZEg3rkdEHKbxpx8q2tBsKXkH3gmwTjQP8bI9/NXpDLM
tu/BWpOlQVc/WxPoLybJUSR25osQZq0ry6AUI5iY/Gavc7Gf5btoRMtos3PIy7Y3y5aN/b6Soyue
omgF5MTkNSmvY2vnpD+2RchUYb+vRCzj0tnOjDagKMmN71PbG38UBqiT/Mwd9WvaN6qkVVDoyY6J
3gTEWjYg9lZg15aYy8lRY0iaH1r1A0/t2woJ1wzDcx7gBXS8nnLRyBwjjZQ5opEVnSfztszOlgwC
SbhmKxFcMEqtvK+8ArG8Nx8H7ThXVeDZ/jBJ2vSEK7USw8WfhFZo4GsgBsBktx7e+lKz+8j5/VvE
u4lGBNSxjSI0Xy3p9ezdG9p+ezPYYr+7262+zx2t9ZwtbdXjYjJUzdEGP0c+APzj1XLSYJQVXMQb
z1rF2XuOyj+4JFNDCDFRoYg0uu/V4tDmfbhU9nFbJZkYzmFmTyOZro4Qs9zE7m4294ls1kZcVXUv
qnA2DOKtItZMyOh2jA412cHAgvhk++wAzw+yA0BcB1/J4wy6nPrGoAZuw12efrG9L3HUHbs68j0t
O1WG/lNP9aBDjKNUxnskXE2QzWG0EoOcJv8EU+FxqR4Z852ano1079YP+PftDRO60UoE+30d4aqu
UqaZgCsNMwRqojzomYQtUGjlKwlMyZUEZzABWcbq7HFsAzY/9cvu1ikSgDEQP24lF3BxhreSxhlg
4yiztVgYFDW/pqf0HlXaPWiiiOpjgDOIA/dzfRiOpuRYFZvkSipnkpqeWg6ImkFOmAcMgz5FaRip
kAUOe18DdaVymtrgv20cZ5UTqK6IO2JZc+p+nSIA7FJDopYwkq+04kKs1UzN5IAZOkwMQFbntyO4
oTpyqKRwNMJmEXQF/mPo/CxBnzhjr1c4ln4Rf4KuHhy0SFDCKWRr58hwQSSK8XXUusDjkjsiczC8
wQd81sF1GoD3xneDTR+3t0mqGpfcZajiOu5UsEYBTAT+orgKrN0EyLmQYTbI2szYnvBnCjB3MJqh
otHnHYLZ0mTZNNZ4Ujdj+2tR5M9uQ5/tUil9Fc91sZueioLi1kNlGPuiWOX+aitCqd14N82cz7UW
F3ZHwyrH5c31Z6CRlvluezVFGwecHzSRoY0U1zfOz3QnSV0N7dihDotUK+K3nrqfElwb99uChNu2
lsS5VwsQV5tEGKGIqV+f6n0VFIHRBqbvgeU0uZM1FQtXb6UY52qRB2oHkBTgYmNct0UWZPGto8r6
fCVKeTxEQzcNtlKZiYE7m3qOj+yhYjwvaHjE9PnuI/MAlxX0+CmusZwLxy4xcGlV+k41JlAf4k0E
2B2SnWJZ0juL/710Hj9GCIQ2MjlpzkiDtT0Q2/d08ptw3Gk79QgWv21p4n0yGTAE0KZ0Po2yyRLX
WgQDJPRzXA1+nDwWjUwlmRDmBasTE4kAUA5K+HCh5F8Zv6HSez+WiEic6V/M4aIM501W2hLA/WD0
GqFpp/jZzitAO2uDnWC+yQ+OJGEXa+UAXdFxWQcGf7Wppta2jYHNSH+ygAFUpP5U/r9BZG10UF5k
cNmMNlJDm9zSCKlyPfa33izJloQ6IPBgVBC1HIN/U1zUXo2z3J3DzoyCernV0zFo9U8fsLGLEL7x
tMvrWZsyhJ7GblA7tJofeMBYgNyYy0jWhOp4mqNa6IDAuAv7fWVoZl0uVTki6szdqa/OvX5I/v/A
ztiRlQjOlm277uweA/ghELEVa1cuNzh2t9dLeCisRHBmDMqL0enHfAnpMoNPIU9dgKrkWpb3mLOM
UwAFaZUkMxImfGu1uOOBprqWU5vNB91lL+2pOEehehrP1TXDxi0PslZ1mYrc8VA4BriUFPhOnVx3
YNaywSNZ+435kba/lVr8TBAxwYTqashjFYN8G+fkqVVlOGDiqHPZrl8PDSujUxY7BaSE+lfn5Hxt
ozU4OSiZ3+9s4OhFsqYG2Vb9+ntW8lDkr6y4wFaZX+dX92Adi4N2Owb2XXVCg5YUk1S8VajzgoTX
Q0cLd6mvyg59DQm8d1AGULGhCNoPATBEAivbbds9C2bvDj7vIonLLKtpGMdCSfAikxSlj+z5CTcQ
GeyusOSKdOu3PlzYVmcQLvZqugDTx9cfyOjrQYlH9SoNl4f2Rdt1T/LhBXFcushkmq+2LB8aB0EW
yADAeBmuiVeBdw3UVHvMfMnw4mSLyIXANokwTMZgfwo6ToGtkCkgmYzbSGQTSExAwcemeN6hAuDM
IMlcQZ+o+MPWTk1s+kmx92QdbaJl8wA0gucN5McI6W+XDaxHTpQVCITM9ErrSGgcLo3kGBc+BK6l
cGZHGq1UwKKLcKvPj0We30wzOp1VAJelj85sgKWzVOP9VGdnd25uiSJNzZnF8Xa//gM4ixwzwDhE
nULBPd29OPvm4AXNa3bChSAE6vCJHLbdTLh5rLEcTFuYpuVhKrNKm3Ky4AKXDNWPuVEwuE3O8eAe
IyOVlEqEG2h4aIxh2GPvpk7rrp7TuMD8PnGO2XRs05MlewJjh+G7xVuJ4A6uasEkWd5DG6u4o8Oz
/tNzbr0KnVGyRw3hsqFvGOmliw5LvvU/1hJ7KBoIarUXow7dCcgRtb+4P7d3R3TfBWMMjF0HCfE7
euDUMhqAEMAaDUtp7+pKedI7Mz3qEbX8HD0SASlYJ1u85IcZ/3WwLV3sDCvxXKSy86o17B7ADk6S
4cmLJgo9qkpJPk1tl33zLAVIYjQy085XqiE/DhZZXjO373dToslQvcR/jIXZFOCw4QL+bnoO/Na6
a8H/+z3AOsC4tByqk+7XgbzVlJnJOzO6iOJH5xq9MZoKnBBhNpd+7d0BXy5ywTgfP6rpswm0ze11
FkVp1DL+0ewXP/zqQMimFDFaT9DYaidPXqO+UiIrKwt9byWCC2uz0aVj0gJdAAzy0fCAW1ERSUbK
ZCK4wEVNOyYKO9aKGi1c5MfgHWrZW7DQv9HS4OFGbKGixp0Bnk2brsDDQliaj3gjQd/Ek070Pe1C
WwZLK7SBlShuxUhTqjgIEIfnaHmsKZsrLIBlV4dR3wVO2d2AhkkSi4Ur6DAAHwwqM/jEtyfcYCaq
l0bA8DGUBy+9No3UN2VuJAxcyN5UUA04gPJhf8PK1hSLau5QIYGbMZlsoS6inEjnBKop4/YSGvVK
EPtDVoJUbaKGU0CZzEjPbQGSqlhWgxFGx5UIbr0MdF+PSWYyyLj21KErwDgoB/nsojBJ9FZy+FNl
XGJwWyMKAwPvjGnM/AdDem9CYJNZZ0Y5gWkOGUys2BYu+8TdidRq0Kfa7MfQNF+jJWjMH5mMfFAo
gnWkodRo2xrffDkvZVNrDqKcXV25xq1nXzXOw3ZkE11PAPkPDEjbBbisyydtxBtaoIAgvx7OxQuy
bAw9R2F5tA7FJ8bwJhszFRjdG3Gc0/Zm1miJgQOL5NdgeK1krKSy73MxDvhbWe4V7NgHTUf32sjq
CbLvs99XTlO02tzXLZaLzslVptH7dJYBD4nO0TdrxEUAtA9ZdeY1c2ho/ngN/urPdjjszVegYEnH
fgXR5o0sLggAEgHPmQxFqR3BiUB8I1mCMQ815bhtZwJTfiOHiwRRFLtOnWPdzCgOUuNb2Rl+bj5t
C5Epw4UBfayJYrtQposafyaPiK+7tr513A/kA2+04XzfcMqxUAs45oyCldMD/bKVwSWLdbFU4EVq
SC75tN9qqIurLyAkEoCgjWoPmF6wt+WhE0m7msR7w4jtGeQQ6qNvbdo1MJG2tNGMKO2eu1337a9L
jQpE/L39Qw/HZy+UgQiK1bvI5LaqrzH/T3tWpmi/t1oVzJg6N2Z/MZtw2ybEDnsRxG2V045J7AzY
qniqAg1TC437gaYWWMNvETqHuYjxEatyKmAuxk0VDDYoBeu70ZFV5QVn6RspXGZF2tK1Ui82sEts
xiPDjAc5tgeZ3UnWS+cCNIZLCIkKgiRRu6mbg2l9KBBcFosL0FPdmx0qcDT0MvcUF9l9OblXfRU/
bm/7v5xrFzlcoO683mnjgsWCX88yuKXv5kfbd339V9FtllydhfaswXtMx7Yc1Kve+hCxgWHYqFCr
JaVPlccC3FCKfWWZmr+tGHNG7uYDtOaLIPaHrA6gflCNLDERSKuezCjuzXtzAftrU1dBMjt3WiIr
Hgmjw0ogFx0wvdSmcYogVEzjkz4gbCvJd3Ucd9t6Ce1OA+q5DVwNVDo4884buL67KHiBnF/UYt/I
5onFaly+z9m11ymgvkowJRgDSTZL8fYdtRWOoA/03GN/LnI4+16G1qEWgR4VDjo65EjhtYMKuAt3
9otIYnVCpVDmNUGBjZobX+ToKjMDnAY6JLxO8/PUp+hGRRTd3hmZEM7itDzRZlAAow3Npn6iH4yy
CoglESLc/pUmnJXRSQUZZsY0UT7V9c9e1ksijJ6r73PnjVO2rUZ7Bw+nLvmmmY7fObqfqxpehLTQ
G3V/qqKDHRuSK7dMLe70aZbJ7SzgIYbl7PmJe5jnb9ubIxTA8nb0PqgGrt1vwwHKPFGDQQaYdfVn
3n43lY8osPo+t246NWfVU/FEpwALvsIIY2NLxqOE5gWEBxsNI0Dh5d9lCRrt0OmDqsQCKor2UDnP
nmyESPTmwwitfstgq7gKmiowsafSihgxof3AGg8AYBWSb8uuDZQwCra3RHgUrIQxhVfCytxeMgrk
B5D45V9inR4mBdiH3vLYlt1pW5Rw99nEJ6Pzw/9xoir0Onv1iGdmStFq7/a+au22JWhCbVYiOO93
imlOIx3nzbw39sOZBkgTwT3lfim/a4f40xTGASh7VNlLoNAqbBtzXTgMwK3FhVFiaYQMNnpfSxfP
cnMSYur/YWkciXoyMZxhWJ1XLVaNh01VvbGiV88NSlPSUi0qTmD44qIK+xtW9pCO+d837OXOPii+
+Qt6CwREL0tgBQXGQmVVF5lS3JbZOUBv1F9rB/iCovBL4CeAmmzbMMSmd9GKCzyEDpFVNSj2Yo7t
Fi3Xh8WUEd3L9OBiD4gnMoxowwYm1b7WlDEse/tk291+WxPpBnFBujWWxuo7RIcejHdBckTW+0eT
oInHOAN65lBdSfGCWLLxLom7mATPoTtmBsnnHDFPuxtDFo/6Y3INqCCYQ/JfzYGv8Ggt4JFcmwVY
52BWQaddD7IbENvsd/oAaEvTwUroAvftrYkbSdKPjYou3o4+Z2i+M+uHBRTxRTBNWbi9W0KjuIji
WwTgStFMW7R1ZRgGVQYwAmBMfCQfKI6izQ/IHIBC0y2DL72BP3scnQ7vsurknpu2vFIWutvWROhB
KxGcm9bTEse5gox0MM9zemxkw8Di0L0SwLnomKWTrtSsv+o8v3Y5hqRKgEZ4QbTPTpHnawGocn35
67lML85tl2VRQF2JLr+F3rrx0SE32+smtAA0NugY5Aehxq+b3yqeFqBYjPMUpYMlB3PoEKRLvK9k
dVGZEKbkSkinm0M+NwbOn9T1u071F+3oyAY0ZULY7yshvdl4emahdbCiX6fkPLiRHEdQJoOzsrSL
p79amykGYQzMkAz2cJgW2SyJOIiudoUzti6NKqcDFEvoDL6xL3YVBvB8a9fuptA794cycE4fyk1X
IjlD60yAmrsuRhJa7+Qlp1qXHAzCqOY6uLljXgk41tyVFKUKzPUARCdMu3yX06t8eFmWbjeqO1WX
XOTYn/ougK5EcbfTfIg7Q20pqhW0nsFAM+ldhebiXLvBQMvyrdfUaDdkdfplSbtO0rQotpCLmlyq
BaxVpxoi7JzhHaj9nGg+GSQuy4xsSz3Omwovb2yTDZKgbbXO9on9qdAAdGo9bUcGceS5aML5k5Zj
3LkFomqYZcei/0Kmh+3vy1aK86XBBbBPrmPmwR1NQPp+WvKTZn4AGhEnz0UJzpGqsUubJsL1QVdP
w3Se8v3ygWGsNyI4x2k1ZdLRE4QROftYAwZ2/JHkr9tLJfMdLiPoXWhRoc0OQ0vET8k3kJMa8/dp
+mwaz9uSJJvCs4cWJeg6FDYeBcIvv7Nbf5m+1YvsCikxLZ4+NBkMox4yOEmjPeTefVKH21pI1svj
AoAeRWoxMw+Ju/apAMlWoXpneyCB2RbHgUa7bXGyReN8PkE5YVoqjClV47c6+1SA3SRrbUlNR1yD
vZiyx7n9FBuVa5aQoh7iW5ZX90cwh37td+mRgrF4kbi/TCn2++o4VWkLsrQKnjNr1xSQvOlTL+tY
Fr/NrVTiQkBEinYYdUyA9x5AuBj/qX3tAuWzAmSz7IVZZnNcJCBZ0s8KWz5nekoUtDcE20Ygszku
DLhOahoz66TzqPmcRN9bu7iF3/pLZQBZz3Il5iDbHj4kRE5tmQsyd6V71cebMn7VZN1lv56q3h00
gBYGwjumTEEF8dYEsshTUG1B2j5hHBLjmVrIWqOn+xa4kQRU8w3rufUBPCwpk4krTBfBPBxOqlD0
e1soJOiHaWcG2S4K8894tMVIKJITSQ+kcCVXwrjEZHELTR9ZrtWa9o8JqDtGATC23JG1lwkNcCWH
C0pVawMAUZ3Q9j3oB7N39q7+fdsEZZpwcYiMkULsCvtlgoy272Z/LMCOlkt2R5h+rPTg4lBZozuk
BZcwyMVPc/sZUKyae60lkqZ82Wpx4cfWWxQ3VUgZPMw3KemVNclaA2QiuOiTZUNbFxFcqEFZ0ZmK
c1b3kqAgFsFaQTQDJLT8Y7DeZnTOPXQFRc21txynQbJK/+IpFwFc1CGFl0SWBx2847xnGPtR6HTA
SsYcGIotiwy3VqYPFxHqpjUi1yRop+seqb03h+YjYc37rQ//+pvai5e3FPoM89fFsINFL4/GeNr2
E4kW/OtYmylGVeku4lpMwcChHJdMl2y82BUvenDOPttInD0Dzp7qP7v6unEz/yPwDxrQfP8xLp1z
d4tWhVGzgGLn3iGtu1uzQCu62xy3V0t4sK3EsNVcJQIGrtT6pLk0NPq+ADVwc79E7oMaI51ywBFF
rFJyv5EJ5Fyfdr1ZJOxxMdeWfVR1N1lWn2k6+K4XXxmaG27rJ75srxTk4sBQt3ZCTeS8+tfqz/bk
XJG9ej94vnn3F/ZNFMjet2UGyOUiS+lgrG1CcFPd5dox2xONJJcr2RpyccHtm4gsNQIPba9d48Ew
7mJN9000bWeZjMhJnJmuFpCLCpoOhWiO0pjl6+fqFqQKZzZ5uOT+/9avLIt6fMOy5uVGX0UVdswJ
itsaI+YYrzXv2j+9AxhNrj4A37p2NL5hObKcgsxsdL6Pzo0dOvrdoL7a5JGoZ3DFSCKgOCm+rKbB
hY4qM8rORj0TsEiM743sS8efA1zwMTyfy6aIxYf57xjCvxfGNDW0xoYl2l71s0tndFuon90cY/qK
bE5fYpIGF0cwZAFqWpaxLu6pM2+afDf39wb96s2SEozEuwwufqRdpnhWjzSIuvYxj0e/BobedsyQ
hHeDCxk6WLxHzWNtxYp3NUfOIZ/1F2rKOKNkS8bFiVa1XC8fkZq6M71S5yhMSyUwjT6IBlz69OKw
rRULCu/z/YsxcEEDDKezObgIGkaOm389pY+m5Z4UR73X1fjGdEmQDZ+3RYoWEh0e4IxFyxf+x51h
02hmaJTGc0pO710n7NISUwEfcqm1FM70cnNOPZBIITFG57RxVHbzuTm1mKSIw4/QNWprWZz1uRYd
yzjDG38fops5yMPoZIYmxrDBerSXRSaR+66FcXbYLUPfoyscwlKCB717p/yj8fYI/BLLEIb4tSDO
Eu25Vuu6hqBx357YXL4SkD9znxFy0KMVymqD7HO8Ja7FcZbotlWj6jMaMdKyfqqOi4LWn2TSrt0o
cv0IwznbVihbRu4Ai8w4090MITcyXb9QA6s4JZnqmx/pzlipxSPeoYrXxR57biu8MaDOfYFBu56O
ktxTmNCgJKk5Ou5IAOTl1FEj8LeUKcZGJvQX4OJ+au9IOPqAu3gAfO2Vci+rrQgP5JVEvmyoTlY6
FR0OZIwMBKi7B1EK8AFMEp6A43esPm9vl/CIXIvjruxoPC2HzkCgWgCReBoOVaAEKfX/opqWKSc2
jt+ryRcTC9JFiavYuJLQ02g9jlFIxsV3O8m1WhwJL2K4SDjaQCPwaILFW1BV8dJdYmMAJ18k6YVM
Gy4URjpVC1pgp1q13Wnx1wVLOKTfbe8DjUjrLeLCoNOROZ0XlHAckp+dvN7ZRXfnWR+p76/FcAHQ
7ZzI7QDkESqWflRdsidAqXMm2euybHO48JcrUTJ5lKB/fNCDYtbC5auZS4KQ8IV5rQsX9JS06hZX
B1LIcM4Tf3hhgKboQz04me8CNHnPsKdK8A9FP7fdSaYcFy5I0hiDV4E6OSvqxgd/5WHWxyc3ly2i
KL246Icj/+1Fcpiy1tTZ4HSfjr5Rn0fne5R/QfgD+KhfyUZW2Za8P0L+8SeDn51DPV5LFgvS9NQ9
Y3TzltQgjtLw3rSMDUaYFknUFWWda+24tD2Lc29UJrR2GctnutxTW3Ir3t4ltCe+Xb0p6cY5buG4
Mx62Z+t6TpfdMEjaq4RCNPCnoHcQ7D08vm2UEYpX9AXHfBd90QFtPbcEcwTJ07bFCddqJYaz9KEm
atc3yCaWfF8l952sLCbc+9X3OYvu0jrX61/nOa2eB5IHRt4+JcPBtc/OH/9JFf5I7xOqxuBExJGu
f5nbR9pKooJkR3jE2kjLFuLNGqqtJfHBcewb3b6UITaL07vLgtmc8VYDuCwbBc1hxpPxg1GuRehs
6c/T67xr9sne3W0vmjASrMRxtqzRScOkl6KjH/Ew2+cSiPrlYzxYYTS+lOXztjDZCnInXtWPelHG
qPYN6ieDhGb3pZa9/YgzrpVC7G9Y1ci8lOhey1B+2h/Zy7RDb+eB7KM9vXNuvIN7zKQrKPEgmzv3
rA6oANWMDMjF6JfTGH5cnf7bsjEfW6k0Ws7Y1ANScKN9INZd1gPzq/lIU6KmsY5bhpPwjlIwzoom
UtjeLPWnSX/qjOuhPG7r8S97c5HBLVUbL1PkZMhEtCca/M23i/VCbhwwRMLyMILUUrJ4UqHc6iUx
SIyWGDcK8xAfsx25S27Sz22Myvy8q/bxXW8FUuomcdS7KMpF1akgIKEfIHPA3Jnl0z/j43BIdkoQ
H8jnMVgCbac9p+ePDKGu95ALtpauAKaQ4FKjTdYxUrPrpmgkZ6vwJXIlgy/46c5opybrulQP3pMb
DLt59P/Ce+99W/OtQ47282KvhMZ/3Ei+9jc6A9ignZHiOj/tGLxRfKMEYzCEjBIoCoyTrIAgDle/
d5Ev/xVFZeVZi13UDNAJT8RnjWxe9aGgeJHCReCmjjPExJi9Vt8O0ykD+pklObmEN42Lb/P1PjVL
chedrOxCcyT5A1D4AgwQR8ooudFIzJ4v92EetXJU5moJ3oo6UMVWn+v8OXeKQCt1iSxx2L0sGxdL
unjJZitHEhahHXfMPRTEZCJk+89Fjrjrk5jUEw1VxfKr2tnpcR3USrrbDosyMVyw0JbeGq0JHeeO
1flJ9n1oPkXN520ZMgvgIsOY2Z1Zs95SSvRx18f9qVnsyrfTvD9HZpZIIr1EHI87m+fE1YcFJ1af
dmHmhSb6mJvSCNxJBkMmk8TVH5bMqKLawZEyLMmJNMtVVOm9r+RtjQb+WbJT/5Kc/TY6k0vOcHhO
Ux4hW1IfvOZUn8xduveCsjikL9aZoZ7JKh4SKze54JAOltEtJV55VWVXlkez/kCBfhXNTS4jczpt
1EobkUHtgfpxnw6S/k+JbfPt5jbJgM7gYXuqCiiYqe+9OEn+3yKByUUCx1XqGLUT3JTITtPvSkty
ExPXuC7h0+TiAC5hCakHVoyPd6zXfDwCsAodbOiBiUPn07anigt4ALhzPDCpgLiJ2/LKbdrZ6xHY
0mv7sJzisxlqZzaOVAdJKIM1/pfs6CKNM4A+WtBww6AqTYzg300vnd8F43G6715bN2AHebyXZWRi
m7iIZL+v0lknT0hqMsiE0nrUqrPp3dWxxKzFB9FFBGcShkmHsmogQjfnU6SOh7ZPDpjv/aMqi8Br
Mkm4E3vpRRxnIHhBtHTTwZYN6kmdzn0mKUjKvs+dEC6gxajroiDpxi3wSq86oL1vW51MAnc+9KrS
D/UCE0+jG7160GU0ZNt7bvIFp2Qgeq0YbM/dZ8s+68n1PH2kKvPbb0y+yoRG03HxPNTssuTU/1GT
u+UjXUqgV/zbM8Ec8NZwc8zU2CnbZjI0N1VFdp5XSNLrbcPFkOBbEX1K+2HqsdOLRdCvOO2czgjG
0j5YSXswnPYj264DhA+QVoCF5Esapj7rdlZY8JM5HLVzZkgcQ7jtq+9zK4Ze7B4IIK4ees2D1mbn
oTlTxdhv264wBVgJ4dZMJ6xrhNGJzP3BrfcNRsYH4hP987YYoYusxLDf12EL+BrDAD69UCni0i+j
5quayZ5HZTK40FhaaZMXFu4CqTEohwywezsAM0gcRZzFrDThoqM6zEbbO1iw6YEGfz3aAH70k/0/
vtrIlOKiozLXvVvX8P1Bv8ntV/oRBATwp/02Yi46JksGpB8HDw/xcpdkh3F8prIXIZkKXHh0QNTg
zC3cUi+Nl8JuH72kkBxZEivm0aktt/v70WlKTlbp58D/m79qsglNiUM6XLqs1oZKyYwg6VRKqOrn
XqW4QEkMTCaE8/q6S/4eDM5xb+6b3QJUctWVtFXJhHBeb6hjH2U2Qtc0Dd8cMh6I4d7rBZW0dUp2
3mG/r7w+H1UVsIu4A5bxIZ2vSyLZdtn3OY+Ht2uZidemkPT200z7x4X83I5bsoXivN1Mxn6qU2jg
oNHC2DnTV/NDbxUXD+SpgUGTV2o9y+iI+yNGTU050+jLf9OCc/IiiqlZsKy46ZLA1K8UTP1Jb0My
H+TcXLVmPelqbEZVl9lerctHW4sBrKKWe6XUnrc1kuw8PyutRzXm812bcdt8jdrXrNltf1+sjAtw
YheQ2Thl31ruAADm2auwKSge+8Brxz+PHsinAeCzLUisyEUQt2pDB+TxlNUWFMPeFYA1wJ1ckhZt
i7D49BG0d3lvzCkNlfqTMt+1MigY4ffRnwF6E3zc5ekn8orGOHFRgimaH6qe+NZHUAW0lQDOCQug
x5Lchfku3hE0W77nPW5vgnC3Dcu2kE0Zns63weXz0I8ZxW679FT2p7zv/Do/NvOPbTHCYLISw53l
jT3QPmOwwHrzg6od6PS+WO1HBmo0Np0OknFkpjwbRKkVBSETLiMdHtrM9ADvWKgk7oqv2Rch/Hlb
RGbfxi58nTWHaWEess4V60bfV+A6kzWHMV979wJuMtAPR/PANMiWdXWK9DHJbY0ONERj4jfq1tdG
Pn+dAePsx152Hit2Rs7fP7BVK5mcyTl5XzpkQOuRDdqGuN6X6RMtJIew0G9WMjhzmPTWpJkGqNoi
dtANtoAxq6qP/00PLo610VIrVgNr8MYrzT0W9vdRhr0gzohXenAhzO6UBpCxDOEZt61QD7Tr7Kzs
UBrNAwzFXpHdh+p6F4E82kOk6nlilYiZXvc6lF+GThIwhX66+j6X5zVuapuage9n2hnDqtHwKVI/
EnFWIvS3Nq2C1wvkBtiXps78pL4f20fd/FHJgoEwsAHC0WD0V5rKA+YUUQVUMobjOnc7fTyqzrdY
85VIEteEhrySwn5fOeg0jzFGjtA7MDSB5nwq9OcPGLFl645lM3gUk9sPtTcyC2Pc6Foq/uyArDqZ
P1PyofeqlRBuR/p0KOpJAdR2nKVw+Und6x3IAJX8Q6nFSpDxdrXG3koTlcESa2MW9OCviEhQZPtR
1tst3pXLqnG7YsV1BEw9QPQlznJbttFxKWUDw+JzYKULH5qXudfdAiHMO7I36RITE/TLX3Rk05WM
80CmEBeTMaAzugBEx/2+ubHmx346bZuZuJy70oYLyDQZFopDlYa55xegbv7rhWIXM/ro6M7YZWF+
I3t1FsaalUwuQLvT6KA5HpdjxUr97v9Iu5LluGEl+UWIIMENvJJs9iK1ZEuyJfvCkDfu+86vn4Tf
G4uCOI2xfPBJEV0uopAoFKoyx3Odl47yHv5jdWVEQGgwBcZ1H2GZIhY7SlS5SiUrhslCQZx1nYII
rVA83JL+d3fCcGW5BAVxb9plu+Tru4oKLy4ZAiaoeTuqHcNIvLVcReqZvGf4YvXJDAEOIJ86J/aA
M2DJzce2TG4UU9ZptwnOYN0COaiqg2BXCLekbyELxnBukrxy1Ophgc62DWKEKX++HNibCdTKkBBj
sZWHCvSbMfk2V7u+/KQuV3X1sTAKr2321Xv4a0DB88ctIdgsGutGuYD0NGvBC4esvTN1Z04/XvZp
EwxerIgXQLagUyljuJiXce4VoNhN9c65bIJ//zd558qEEGJm1pa9OZUA0BnyActTDH8q5TBpIBZ6
VwPRypYQblCgo2wiiIUhC/ZREDiQeb5r9PeMpa7WhglnjzlWZEjRAexhHqYnx8HyGtmxswloK0+E
Y4dCXjEzeQtZFO8q46ROnkklQC1be+HUmc3JbFiN5Lyrzp15Kof95YWXbEwmHDRWEdX5YOIrNeWA
B6993h8ZvbZkxDSSbcmE/c/mqOjjHomAFcWf9KbDQMhusrO9YXjg+9kHk+QhbNst02CawZhuiM/J
adB3pCywIVljOWgmTWsMKgV+J2tU3F6eFzvC51MrYxitAicB0VtnKhJHk/VdbsfYiwXhy5k6JEML
Ll+rBeY3ZQlcGsSxw96j7IFmyBc7AnCyybQsjVeBjDnBFXBxlxIN7bJalrodCC9mBMQ0264HWzjw
GbKu5F4/JR/UwYEykcs+ZFfkk/I0Ume+Zn6yK9xaEhTb5/aLj+K5bapFN8U47XCVV32IRPvdfzSO
qTcfAleufCdZO/HgHnSad4Q/x6q38TNvY4RqoBuWTrWb0BTQ7UOf+LKXIf4B3yL5nw8sHuZxzpJq
MNAIkhzDQ7vnLOlkD1m/3WXc2DRjQTfDRmICWmEBXXsTvTRt1gweK9rogxGok4N+5MXJKcMIcZlF
rmlo1r6rzMrpSvv+svXte7gFVkKMH5oqqBpeXyzacEitZOb9NSd20l3jqnTBouDmx/QLemuOso+6
uc1X5oQjS23toQVcYXOkXyP1xFrvsj+bgbL6feFr1iQblYbnEYn2oy73CjVxVZLY2I7+lRHu5Orq
2vZhrc45uHKVfZo5vGN8OICowziXx9+SmYokRKSLxL1eGZzNZkxTiry13gVfuyNaar14H/jmLU+T
yVGGlLJFErA47OPOZgOOsta+UehNkUqOSo60b3bW6vsJSJxA9g4y83AnNPOTTYpTH/4Ko+abDcUl
qIi4l0Ni8wRbWRPwuBiTGFpxOPhn1ntV5YTaYxSaTmRJ7Mi8EgAZHAplpvOTcp4Lp8lDN9C9guId
Ts89rT/8k1PizCFpFbCk8sMsa5fcgZbfbVPVpxz0qU4TFJKAl2wqkbEszdHwl1a/jQ3M7xqGu+Bi
wGwrI7yWRJ44bqgO08gyaPl6VTmZjr6ARDeVqlVJFkps9+qiRAnaHAf0MkReAonMZbAfwK9/o6W1
7VSa+Y+fjzu92r3Q2I5Z0cEpjAU6pvVMyVmN95fjQfbhBITI+wXzV62N87e4yqdTlv2jDwIk5HRm
ZDJwrSnVxh+HYV/SyCW1KQlrWaQJyGBONFcNDZ9q6FQnxgsaKX80naRDcjNzYpoFoQM04OD96fV6
QG4H3XAVuheCznpYumofTf0hK8ipn6fzrNV+blf+5eXZxKCVSeHzDQoo8ZSBl1QV1Z3Ai9nNh7h/
UvSv/2ZH+H7DrFZtxiVXqPnUpzddembWXahLPuD2AbhyR4DUTlPVZpz7wWswF6B66W54tHatR/a5
n/yUNUzKvp2Aq0oVgNKU4m4YL7PfJB/piIKx9pCZ76C1UF+cEiE1TM1CtXjenmHmNBo/d/RL+b7U
YWVESLfUaPmv7DqJHFQIb/p94HXObDtIpdFsKnv02K5OruwJ+VZK9NJQIp5vOf2uvLOvVBBALDd5
7Oh+s++/GV9ky7WJRCuLQgYGbhqrJylC0LZvR+oXw93lEJf9Pv/7Ck2ncmh6ykMcJcmPXcu8Rst3
l01s51srHwSEmJJ8KGNOmRGcs2hn+O1+ctAD0TvDzvoVuqn/roLuyqCAD30cW9nS/u6kfBzRgaaE
DloILnsl2UeivocNTsaCckmzYencpDtAWtM1luMUvgfDV74I4DC1UYsrBXyZTN2lzM3b3M2a75ed
2TwoVkYEUGj0cC6zBnEd9t90CBUVQ+9SJXtPSvfHypseWsVOQVJBU9wmoIYTZ9/VaWcsOysNnSr6
cdmhy6vztpcWL5NJiasLylMf2fBQIYdcfibT02Urlz/bm35aNlsUMo188ySPevsDpPc7JZacDjIb
AgCQBRobOn89zjGZSQGiDciOwuO/OSKgwFLQAZUwBPOsfLEZmMjxICobopccc7rYQ5BW87xEMb5W
/Dl95jWA6lt1CHpn2U3n0F9kQw8ci99ci1bRJoBAFtl2Wcz4cOiA4oMu05V2M7hFhiZRcMJ6ssKD
bJ2EXCFP6zlQYphr0YFDDjHeLYdE0ssni2oBC4IxUKsq4k041j4tfxL9ds4UZ5ClV5fPBP2NaITJ
6jzk1wamnMfqTHTvn6JN7B3QzNksqdUOXhRkEBZcUIhBaeGfcFP/PROzOthYkTXlSBiYZjPqV8Zx
0THE18s02GRB/fvvKzO2AYHJTkcpbUTfhe4WXn62Xf76WvrFXkafuLn+0EzXDOweDS3Drw/rjky2
iTYs4M1oenTIT3HxPTPtzGljmeo1D9c3u2dlSsh0knyylzAOUbRgtoFZyBK88J/jJiRsZ9lhvRzr
JAuTQ9rlRNLYtLmRVpYFwKsxS0rTDE7mhj/hbV6hXt1/vhyBMu8EvAsmS2vqDo+xy3TTZddAJnTc
X9P29C5meogU/Fky7u0qPjIGHFI5fxKpD7S8Tq1PrHq87MzmdkVrFgQ3IBMKReLXJpjdg7yJAnnC
5qY3v0XZt8u/vx11f35fzORjltd4UMTvL+Baab60CnG1Gh0s7zmDXtwQyyJBry+6HeHCUKmfs+9d
cxekkvxjO7JeHBFiWlcNtDBGfDhB/xlmKHX3V1344/LHkiyGWA2JEUp6ouealyW5y8zpylxk42fb
wfvihhC8vVoPutKjfhQky8noguPEVDxeY8BSGYdzNkuAVGZOiOAyq6aimHFsD+Gzop/05Hvb155B
fdrJ1Htlkcb/vtosYatqWVDyM5TuZ3ajIR+hP6kucUhmhTu8smK3+VIaMQKttdBXPJ8WPI+xxU/N
dwHZyzoJp7Uy9slkRchBbf3bGJ0bzGATGe29LNyEvZ9Xdq2VKsByzL0Iz7CWxIfL3+pN37LGRiMO
qIbrtN05lf5ZHw6Utv6AQv3lfXM5ygxx+K0EK2XI+IhqbIf7urxpylOaR/6E5yhpsyQ/Jt+ebf+7
MIY4BmeVQ9CEHGlGl+2pG7nhSflg7YsdLqeSLPTy+hjiOFxYjINq8pe2Ef3ATlRFT0trS2BNZkPA
A5QIKmvSQJm71Oe821MZbMp+XwQAE/qfGR9/MtvkaKI3wqgmiQvbadQf8DcUYedj5fFyXGYTZgm4
muE+36Mvr3FMJ3+AFuTekpw1MpcECGjUKDarCMtiG7sQBJ6y1tLtksfKH2HvR21dqlWso9vrOv9V
HbnqUsifmO7R0uhVIF67vHuk30/AgYgNWRVh+NLTP1ZHzmbSXdmgTWaO4ukH2WvJ9tezoDitGRSK
ysLX68xQpwlnrjBIeKiW9lTFsk5QmQnh+/VVqSQERRxPGejkQBPlKuza99ys7Rc3hG9WJnFL5t89
7QwU8cNeJ73Lehm/w3bS8ceKqbw+bfQmWuyo5Zep4sOE8fT6Y2u8Z1ztxRFxCLYfiGKFfD0UpXCC
6CrCuYZeQwlC/x8x9uKJkD4FIEYpbQ2JgP5x8eluQemzc+hT6HKtVlndc/s8eDEm3AKKptAi1iFX
Q9+fYyy1Gyu3Jb3C+5IXazKE49H09kB4McajcZUR9GTo+tTghw/UkNLpYVFKp7ePSXxjsmdWSjar
JLbFWZ3KwIN9z/m2NONOGR9xN7gMBrKIE7C01tKmgqwy78wBBjwzpXam7PGyje284OWLCRBQxuB3
jnlxpSKZmxg7qhhOVPwsZfPXMjsCDpRMiYyk4s3NRnOIpwNpNL8Y7xQZs5fMjoAFrFe7CHrQ+GZx
4pLkuoKmD4PFTtLqI1l7cWgHJDaJVvIZf6qWH/NAe5oC+9+WX5yQZQnTGp1PyHYt8SpMHDR4km2/
XF7//+OA+xMAlgAGo9GkioZ2LK/cNarH27SnQ3AN4lx1b+3VnbymL7UoIAIZSy2ZGeAHDz2AgwPw
x1VuR3/YKV59Kxd5koSEODgLXeeiLwbkCK19r9EPVQwp8mifyHo1JdhjCdlVr4+6EvDnbGu0H4JU
P+Rtv1vK1stVzSUKqKPnSNaMLINyi/u+ArxwMqykjJDWm2Uffu/bJnNzEGw9WRM4laI+K/YZckqn
m/T7JqUFLszDFQX3odOyUpb5b8EVVSA+An5pk1EqfoCpycyWolVxxK6utGJnaeHHrAkl22JrOddm
BJebqJuDsMCtuY8XtHnm89k0TKen1Mc4oOSo3Nrla1sCOhpKE1s1AZpEtkXcJm3BLJeW77iarY0I
0NgOVZOl4DzxzDo8Dp1yqnrtRjeVu0WV0a9tHcZrUwI6GmOSZ+Bw4SUA41j8KEC3VWIyfmROFn2+
DCySTyey83XQKDAbisQPicbk0EH7qko7SGQ2hDJqM6VzyXhyWdf5NWnisxnIIkDyxUTmvaQpqEY5
HU1ep07HnDT5pilfrOdaWjORWRJgsdOy3qpK3oidj4M7FinE2BeUbTXT7yuVOoay/Li8RJuv4Ktw
ENn4Bq2ZSEz4MKjl6vsqduZdCzZD5hWNY1uu4huu/IrDY0zM0dZGBZgwgrRLoZIxe2qb3LQdelnY
Y5y1rj7dLBg9QAO60r3j8r42KUBG1E582BpxsqjpLbRYr7JYVvHaDkUdhVtwWGP2WVi9ogwNTcnx
FBLaHrOOhYxHahtcX36f218BPfoVWs0qsFRT8WUOqdcauzIt3MsBsXWEUVDH/a8TwtKAVKgwZ04u
kvf4eTq5C7RXyVhcTXb0dZ7Gb0XaHC+b3EbzF5PC0qhhXsxaiLzQXM6h/tFOHpqMOprscJaZEYE8
qKMq5M2O4UwcPSW4FdzS6HZ8DzPz+gsKWK7rdWKXBHYGCwSdy10bA1qDz5e/mSwWBBRXuibVJj5O
1c/Lc2KZjj2DG37JZZ2b2zv1f9fGFLkOQK+qjTmng6R73lue79W9ve/eVcN5+WamWDEkU1NBSgwH
+owh+7LPjpEWHf7li5liobDpqjAbLSS5IOaLug964DREEsibae3aDQEB+iAYiihG/qdhwPEjAXtd
4qduD3Gta8WPrlJf9lC9mfytLQqYUDYaiRb+JDWg1FZ42W26707o4D3kfvtI/H/7hAI2oAY22uWM
YJjI13k+0RQ3a9kcoizgBDDIA1YwnU9Y0z07pafuMPrRodnLuooug4GpCGAwdVWTNClc0bpspy/7
Puy9PnpOrY+XP9nlMwH8+a8xm2nFMEMiB3WWck+y0NFlr58yRwQgmGMoQMe8ABHl+q+5b24yfblv
ycdQCf9t9cWX/mbRwzFoMT+gNUdQgzkFAu49EuarcBYf+ifSR0qR4SjIjDstg+hE+dlUPMP+t6Ma
wx2vl8VoIZb1H6G4QXvMbf2hyCT5hgwLfv99fVq3yH0H/ppjNDu2t/zEy139IVW9bmf61T7YEUk5
YjN5xOArs0Ado5q2EAmmpdjNbINCq8JkR1ykON868DMW+OcnsoXadu+PNQzpvP6C85CHes2nVbra
M+FevAPZmeJq59lXPDBg73KJe5uBvjIoJPpdrhs5iUD1nYyPZtw46aS6OjkzGanMZgKkMpVqqo3z
TqzoNYY+Wz3vqR2qh6G4zggfNbrrplt1MD1Dk3QBbZ7jK2vc61WU1HVjgC/ud3vOwzLfNzpkkhJJ
KMpsCFiXlADqcsAcU9QcbLoj86FWvMswJzMhwNySFxEnJwc2kOVu0E13VsNvahJL7uIyM0KIR3h2
hTIAvlYzXan2VUV2tewmLjEhFvXQEByXAX+Qt4YUQsngNmVWrzkqfbr8xd7uVovppgYODsaorYjv
LlNST3Y8Va03GLs2Db28+holjxj6yurseNnUxl6FLUvBBDnTYEm8mKRo+oGETwjqAH/eRchJQt3R
H2bf9OmhcJP9JHvx4evw+n732qCQlRSU5kvF0s7TbqOEOXX9dej39XSjt0/F+GWUofnmt7TgoG1Z
jOIZ6/Um0qp4jBtIm3p196wkHyBX6drkuiQuiKck16ONhIu79seWWNMYbWaNNJxqL/+F6hknYA7x
ctJD+WnXufOV7DHwbTi+NiegXl3WtAbnduu1/TMGfxwz2gWR5O1s2ycb8x4Ys1SppQkAoZdhAfKc
ovOi0oFeINtz5VSAXXJQ/O7/cf1/mxTBqZU9AS3ywq6tJq0bb4mmK7AAlM7Syxo2Ngobr40IQUH0
nEYa2obR3o9hjIfKL8+BhxdiyH7eJBCnj87ht8v7bHOtXtwSeebptLTQ3I4Q9SgUpuXk0+EpJuXu
36wIETE0YW1MLWu8Xj1p6i4nvpTeROaIkB3RMTKqGnQN4Ic7secMFHeyVpe3h/mrxRGZ5MuwYllj
4lOx+HEY3CmynQFolEpAVuaIgEMdjamWo3yLCf1vNnAoVpyAPl9ej210XS07/0+sjnCtavKxI0X/
O9DiA06NyLN34TEMnNLjE6hIViQmZX4JWQOIzloVGt8N3jid4BO5530vyyE8t7VHPv1HgiRzY0l4
S3atSDzf2AXTQgUn1tyY+6ZR3SWYJCeVLCwEYCibGnpz6th6kdbqrq6YX/Vh/K5A7juyUOj/x68o
IEQRV1qsoJwFnXTPvjcAe8f/AN9SufrtNHq0dBqn2/99y8Wr4BcZAixrXHQrAQvSoDbAI+tKGfT9
Zd8kayWSAiiopuR5EDTeNCcHwxifklz963z8tRcCSBRN2CcVB3GUJR21G75gRPSXoUxurspktCRh
IYoBz8agErOHqaa3xu+LUs0YCwPqDXOSX/dK00kiXWZPgA016RuNDXHntdOtrpxVFh+q6H7EbOK/
rZKAHHioXqKhA3KYfbKvQ+aZVelfNiFBCoO7ugInyJzQochpDSp9dPb4o3WM0t1lE7L0QUxl8fRW
NEaI9Ks9mXvdBdHGHuffCPUlftGFPthlezKXBJBoE9NsizRoMSKvOFX+M0iumYxWQGZDgIaEVcZS
VHXrddknvWZOU+7UXtYWIzEidhN1GADoK5zlXhGcos6l5cM7Bs5ebVKxm8imCWnqDCYaI/hA7cGx
a/NcFookK5ZsGFEmMDdL0zYJNuhojbuiGV29PSXBvRVLMEcCa6ZQX2WJMWkBRaQZS/gztOk9kZ6t
skUR9n48DHGjVTiCBoImWeW5JudMBp0yG/zvq005Gh0DRRFO0qX+2PQ/e9AJvkO58fXKCxs/WYjC
ijLpvKR09H3/nJ/SvZ06eujxrkWUAA6yp0RZEAi3iL5UO33O8OWqlOz6KodQWeF2VIFILfvreeTX
zgkQMJdWPqg58h+7OsfVXbBAiET2YChbJAECqBpZPbQ1O8/qjENUdbs6Kj4UioxQVhLSYr3BCMKx
rzsNSUj1U+s+0fHXZbSU/b5wXQgM3IszC6sSGPMV0xZfa2TS0TITQiZgBzNaig0kG+Wyb5NrS9bb
KQkskXS1ssGCrhBcRwxwILbH1k49QHLQff77L4VedYzeGLahquJII00KdLVYwErdvAoxP/33z7cW
nphffp+7udr1elTlFi672PX6dZx8m6N9OPy47MJWzEIPDM28hsls6DW9NhHSgKi0RL+Rbt2HibtE
j+XoXzaxtRhrEzwYVl7UYLqw1AHYpcRHbfCDsnDK8DopJDt8K6bWZgSIrAsV6rZF1ECG7numfhlk
HO6yLyUshqWgKBbNyMETXfWgcX0Azd4BDJKHy19LZkbAxGpOxlSvKN99V+jii5tjLKO/lX0pAQu7
crDUCQRZvCaaLXfL8J7q0HopBCAcqmDSwrLsPEX3gz3vfq8Oy01wz2655pjsciT5YiIPZUgWLWc9
Sodl/wlaFE5RxmDskDRZb97ZVz6J1F69qdRlS1HxKhuQP0zexImj/M7JmMvZJgooeF4OBP6RxIro
2qCAkSxEbwpBI+9v3VftkO61PdnTg3G8bGaz6oXtjwY8Q6c4JAW4T4idVMaIfTP45eLSnXoYHKVy
0Mbhgsfsil0RT+YaD7C3rr2YFFzLF1AjFm2NIovZ2CfSj/OOQQNFc60wQGMZWJ8HiEYln//RUwHr
VL0EWVpFYPZTcx253f1yCPz8Wj2VRwM0FMFOJvm6vdFe/BSQr+oDqmoT/ARPyX1lhqmTkV7SB6hu
w+uLEQH30Lqc23gEQvrp56aj7Op9cOwcFqGDADq9LtgpPoLQ8thK7Mp8E+CwqtTFyih8y0aU7LXl
Wp0fJOvFw+BSmAhQmBGiRGCZbbzgK2t+zwWBNrByzMxdfpn+fCi/SQzyUL9kUABGq6pnE7yBnbf0
Di9pl3vjxjhzZUz++nrZ2DZqvSybgJFJ0tRGZ+PgJeFdmnmxHjutjHR604bK54INcGhScZI/LrIu
iHh5mbR7vbsuwGwcje/x48WG+MZvBCYZRhtlxGbqXCN2SFy7yeRd/libgIHZZtXQbSQrIk+zmSU1
sWMkQma2uAV1q2ICc0DlJii7LWc2y+b6N4N7ZU8IBMTMOLdJ2Hr1+DyO95h2vezP5p5d/b6w+IY6
zGBuxO03Hr+iVNQOuaMtuqOBp+Syoe1jS8UTF97BdWqLjLPTVGYlJ0zz7Mgx7vkoGu8qoJrXf1d8
LlmeEYnJbd9eLArAYFlJpIw4K70QhZb6ZtEWZyy+jK0psSN1TYCHNLYn8Bvi3CeH4ek/NKb2zoRe
wJmzMdmeTHtM5pgQFFRVFnu2SOuN6JtrukNp4PkQWsfVJPGM8k6INzi0WjQhPMwlYEYYq/zo5y1a
4am8Ge+mq/lL7Np7MCZ51im5K8BV6ZHrQSalqW6jxp8FFIvNA5vN2c6R6La7xTd/gbK1cLrOsTBQ
GDgBjmen2jPLkSUFm3sOXSjM0jWmar+Xe3VNGLQAM7mWhvxa0/2sVg+aaUs+7OYKrkzw/8LKhNqB
tHJu4RlSbFfpvg754lrkxho+Xt51m3CFLUc1EI/YppgrhroyTUtNGy8Hn079sZgXN06vI0xKVp+J
zNi2Uy/G6GunFgjuMquxcWGYzw3dTcq4Z+RsT0QC9JtFW0ir//FKSJ/GEhpZ2vI7Kqdr1Yt33cH6
Cl5JbLb6sZIg/vbuhqgnmqKZwRRd2AMkqNuhb7Hb9K/6nrPCRn5x1YROt+N3CPso292bUf9iT4x6
hdhqXNgabqlF7IS67RTqsY4fLgfGhhQzbvQrK0KyPXRLVSiRihQ08zhkpecxgdCFa2BoSjm0lWTN
ZE4JsaGWrU3SFAGvBc+Wjea42B1lL6bbFwhcHrBlNQ0NI/w/sdpVWpAFozH1jVegPwSsx/lNxMcB
ju33EZeK59BVDn+vQwIzK5PCGTNCjKauNB6K6oHV507W67mJRRpjpqVhyhkkma9d6ocyZHqLwk63
JLtAaw5lJuua3zShU03RQBOtGiKZz6KP4WCgUOUV8T4MbkNpNwNf2zeHyMqAsPZmGDZokYcP4wk0
B7v4BBofj0+Ep17hyppOtr0xIPdNkaIxkYTGUMcOAtJJ44XDeG2y5dNiUEksS0yIPDT50qid1gJU
Vftoz4dEpmTJ04W33+uPCyIBTTEp+ZDzM50Y+bljixuEGGRRvqXGcJfmiy9Bgu3leTEnLE+vEFJ1
NlJaWkGsBfViz3aTXz20WkpPrtfF0fKSc0JAj1NStqQZWs9WfyWqo+YHmu8WPXGs8Brhv29kDHyy
1eJ/X4FCnUSgJpkA30Hxc0JBpkXZ5PIX3MQ23AX+G3K2ADtVFAIAGDAAnYROhftnexeNkkqWzAsB
ZxqDBE0y5chlreFpqLIH9g6JE0DZyg0hi7WKAgypGXYOdEFJ9iVOPyxG5cy6S8pP//bBhPx1ABro
/YQN1GQDOn1tpzGYo/W6ZF22z4OVR8LJnfQGkG3sUZD4Tr7Hhxgd+dp5/E7OaI/ARVr9IuvzvRwJ
tthYDNGjQksCHDYNCOXqsHdVkIbIaLAu7yBbnDdJ27AO9DqqPaRxSvCUABwIy3dZ/CXW1DMtWje1
KsmKbeaRf76kLQ6gULT5hjGdGo8UoVtOB4i6Mv1LuJiuphbOLJtO38wkV+YEkGjisJ6rBnsWLOE/
oIjhdoS6ltr9aE3iXo7FyxsLd/rX8NAutIV4ECoTNe2+aST5XGiSgu32t7NVy6AU/bJii0HCWdmW
GfCQYIZ66XYBrZ2cfC3QAWANuxaziu/wyKCmqoJtDcUWAY4yNEmaCX9y6qvPCy6ISifp+978ZCsD
AhaZEEDRmwHnOS3JCW1VV8RgsnKBzIYARvXUDIZRwkZSTc9F0X2OFhn3+fY1wrB1hrxK0SCT8Xrp
rcjKGhCy8nrzvMP8kc9+gFHq94SD9kFGlrZ9jVhZE45Zkgb5lOl41GapAybQ4oixCh+EL73TNM5y
QguutFlrO8lf2RT2UVHZmZbZC3oO1P/qWYTECY+jx4uWTMYwI/2gwl5KqpBQJUXvkZ5f8bmKxLd3
oGgLOhQLOA2lTAx2EwlX7gmRvky4BSwV3vOa+DqrDnoOhpbwyojRwr980NPrhMn21iYwrSwKoQ8J
cDySEixiyu4XLXRQKHAD+rmyf/39HuZb14T+sKG/pQ0mpj4UU4s2u/psWTeGjMx5C5PWvy8E4zgv
tVW1U+fFKPhZy7WNoULM+aVObZ80Xdb1tBkYkBWybaYhSbJEHWIjKUG3zJu0ueZO5gcf8LBzjI/T
jndzmO95019ZE9sS5tiYO9uCcwZErRKzc8uxlmD6FjytTQjQgcl920D/YOeBfcSJte/q32tzWGxt
QFggNYJiRo6+Uc+E8MPyFARnK7+7HGNbscwlVDV+X+Z189fwZ2NUemYs77x+TE5UTTxV7XaT1n5A
zdm7bGo7ACzKLIUy0zbE/oSmqEkVom3aqxVwaCVu3Or5hylNbNuvwlgvjpFNejz05XP2Y8qUCBWx
LksyVL1JfquHljJeLenUSbKazQQR41/QQFMsy9TF0s6UqTNtogTq27ODjpzURi9y5ll38dG2vCz3
frP3+0yScnBYEq9AK6tigWfGFEifVggeHZmNEsaONoCsgD1IvjmPwUtmhBidLEVrerVp+DQqnpBA
i3Ow9yiZuqEnk3+SeSREaw6C89psUAA3k8fF1PywPlkYZLns0Na12LJQ9gPZG6NvJDKjNJgNK8RQ
RAdG0yWd3aEz932uOmZY+G0bSsxt+rQyJ1xSunGuwDSG9ocIUwrjp6L5Bt77yx5tnV9rj4T7SRcQ
DJ4x9NAS5Sfr/CD50PWf4uqgohRn5F7cUeeywa0tvzIoNigkozYF6D3DgRniqaI23akzdl03OGo2
SLb8FkKuTQnR147mrFl4u/LqwbiiVD8bQfSPJoSoCzQT6qKVDgDLHonype4lea4kAkSBzCBN8QDQ
4PfbrAVz1TmoZzzyfb+8JL+fJd9sU8y14e7N1X3F14a0qpIghL6LVxpPeJMn03fCTmPFXD00nLa7
wpPVbEiezLc9e7HJF29VE4GWxzBptMR1rk52et0781Qc02WRxPdWlsFwvJhoSAP4izfVQmUduLtZ
7YVt6pjNTkE+Vk6Py3AOQar792zxFltbE8IBYU2KLMDATK0ciuo+lSmPbz5HrQ1or78aMROFGD3c
MaK2dPLOuIuj+JQseIEIY48s5Uerzv24UT53WeGVWXZTga0DpZvjUE9owSSS+Jf+h4RlJElfmjrB
f0i9D5Xz4OE5GqPaqVs/cQVM4kPW4v8xAbcVPOvPwP++Ch6aKgb4OtD1aQXnJTubybWqS3beFtRj
P2AwCTUUENIIwEhJm5faOOEpH9TLQzg6ZRt5C/VjLXfS6h2bYWVM7BvIa500TVejYlzsVOsmfcr+
XgUZkfnijsgMQAozo+gwx4uOrfhq9gBO0UMvG6HfBJK1FSH+acIUWqAyBMlHw49PgfedT8nKnzw2
k7m1IWEfTHkYGOBfQ9vvud9ZPjRxXd0jZ4zOu/J6/taRtTYmxDi0QIq8nhSkaP2nOb/vSQ7y6qtA
NnS02by0tiNENfqM88IokQQGn6bvqg/103If75EdW584j2C1P/SBa8h2MP9UIvivrXLvV3uJDQXq
DwXWbDwN3gLFLb59zesMug1c/VTWBra5dVeBKKT8JKl6WgxYuUy9brNDXlROKY1D2YoJiVOjjEGe
znxspymzxekXRqpP0KdR4p3OyjZzq7GKrhWwQHztximFdMMEOYy86svikDI72RtmkhkOlOimn4M9
sJ+RmpvPo01lBJU8dC59fAFl0iUOdKXBkhvJdTw8yvXUJKv7u7titbptROlszDiRBr+7rk+83AMN
shG7EscEehmD58u5hGR5xZe8LuR8RyF/iCiv0u42Ta81KXfGVkfIKmKpgDI6ZTrFMvKOkOG6wK2i
94sbSBI7f0+NDdA0VaZDn9qyLbFfCOqKYaZ02BrEvp2m20Kmhrp5xqx+X9h6ql41ahuD7CiL0Qae
frbbm5Beh2nhJKrhXF6YjS2Bg4xaVLNQBUYR5PU2Ly1FH/RgrKECxQ5x3oOKMbsJwK2UmbKkeCMG
8CRg24qG+6yOZ+PXpiwWD6Ni6KWn6VAbY311O2nlN9CMS6BrY/PgGQDv7Da+oaaIzbrTEjRRjvYq
VLUfogGPRIHtv+OjrSwIkRaRLqj03sD9VfmCm3nYD45R3bxD18oChQW44TSNYWnEF3abLPFEajwS
Ge2e1N86A8XS+8uebOTBqPGjxGJo4LBQxDdp1C+m1ho4yrP8Pq+6T1j+XaqQY1tX6DROfhgplSzP
Zhi8mBTfqBOi/A9p37EcOdJz+0QZwaRLcktbVfJSq92G0Zbeez79PdT800WlOJW39cUsZtERBSGJ
BJDAwQF4KyO0WdvkFEYHkl8Z1L2s1V5Fe6sW36ee1WkhRrZgkukweTHqeukNKpaqxXzAtdHWtYYv
Aok7JY1XEjmTIGZTlFKJxmF2zO4LL/c7oMPna3VlArEvyxIdIHePMlTgSqNA9SQ1n0bDDZrP7B3Y
jlfarFdsEx5qioG9YQXXsei5T34kjSCL3itvvRKw6rgREKpFOmg9gATqzXwaYqyRB9bHCX3yrFvl
B/Cl++9wqq8kck5VGajWYT1Q7YA71yLjjNLWYplqBTDuR+AaBBa4BmgugEMa+oQUDmjd+vpav0qa
s6rtGCiKy/u+n61cr2zEPRmxfDSdYnnO+9+XrWLX620kcrlNK5l5UMtD5Shlj5FEdluMRGDk+4Z3
VorLSsYpKtOW9pXDMCsGWJ+ba4tH8vldDuKPGH6AtyQG66Qebg+9E+jTT16QC67QfziIswyuBtTI
Cbir0xDv07v+Zd0msYfQar38qCChjnxJZPDr/b9gEPwsb5ZXg24m8A8EHknz6AEA4+NyUmwU0zxR
8i74UPxAb750cjmCpccp6G+luqPlDy18eI+5GZLEMA+zwnBfG3iqLkPTzKRykt6NkicaiNiH9t5y
uEJnCdyFZXrPaFKaCONH4/TCkfkwOqCXtMHVYwuhlDs51ytp3IUlmhrUcaGuJenJk2zZLryyBgbI
mh7i42LrXnmHZblH5acImLGq8dYwzmpy95am2PS5rJOqBvyRJB2y2o+x+zNM3nN5GVVVBUV8pGFc
1GiCAajKAm8fVt4Ug50rj5OoDL6bTGxEcFEDpkK1QtYxrpF87apDQZ/74K5J/K68X+RPl+1v3zw2
wjgDXGZlMZQawrqxwMZXjA214ARNBltpr8fkTp4x39MwrACkWJ16kkIRy4TwD+DsM9ayeM6nFnjB
G+qNMfYaRmAlVR6Yjw8JEIp7WeHdiLLRlzPQtqNVj5YYwGJGZWn0sZ0+jdqNwm5zdLCx3jsWeKxd
H7KRx9nlmOGpm2SwS4JFmvMpS08TOVxWaTdkbURw8SQK88GQ+goMF91j0T6OVODlL6uAUcDXPioz
k6lOCw1wE/NTEzu0+KmIhmBEIrg4QpKh1ysGrHKFTNP41JfHPBU0dEUiuMxSNqa+7A1U4eOmsYf+
Kh5Lp85FsH+RFM490IBJ4ER7wWNca+1VHdxMg3v5c4tEcO6hSBldGmVGzgfPk0mPSflzFMXZyyaF
lSqvP3k5KZhBL5A7FKafUdd8xySXiVH2//OiMr+EawQ59JAmEpAjPZUPc6VTm8iVbktD+3T5tPZT
lI0o7sLjkCIta1D8lU7xobYRjWJ/Qv+X2oo7H6rEeVfWsBHI3XimKehpL7guWVRYtGqw+O+pE8E7
REbA3fkinrqwwEQ4mPfiq16nVmFIDzGTBVd//4EBYkaqoeKgowL32hBM0CWF5aJjiADLBZzwsQVr
dLRWMGUb4xIeSpiO/Hj5i+3b3h+RPIehkqCoBmZi5K3Js6zekkiQcu0f3fn3OV8TaVobrvSwTklC
24hPNC/tOBBBVEQnx+9lCCR50NIGZTTtiWF5srXiDoyj6S4+C9x/cDGqCJ+1nzmcVeO8DzYKLUo5
Q2bcel18NaTXLPoQ5aFVAMj0Drob3OGzMM4PLWh30HrlmpyNpzL6OImYm3YzOkOjBu4SAI081e2S
TKqBwjGaceQraQ+hrNh6+8BEYNtdc0AdEoy6oJcESvC1hRvRMC0qRQlXGZ7kX7PyOArXma0/8SY3
3YjgTqqW6qrKczxaWpd6sAMv/qW5s0dt2ZIPyr0INCfSaP33TVFgpok+sB4aZRkYCqTOiuRTb365
fEt3hZiIDKYEtM8b/FrWFppa0RdTK+2h9rOwsUj4+7KQXVdgop2BNY2G8QZVlo5NN5f5gPZyNt6a
DZoIQLN9uCxj9WD8x0H3Gq2ztaRq8OVUmnXpoFDU0dSptwYsm6MRRhCPpPihhKOdsCsWvMPB0XWb
oQpQkvwGk6SpXcG01TN0PbWUDC0Q97JKe98Gd0ZSUB3GJC5fjex6U816CfZm0FNY9rABN0gEXnTv
02xk8OVHc2rm0qzwDtLqxmqjb9IwW5e1WAPzmw9z1oIvPg7hsiiyifozGejt2HeY9aFPTZv5c0Cf
5lQXHNquHWzEcflhQ2MME6i4NWo/XC3adVjFfqp/DeXR6ivU8asrXWYCFXcfP9tT5JwPSurLoJP1
Nfk0ut196g6H+b4GJxb6R+wLFVBt73nUrTTODw3dQJgR0dZRALzLIuIrtPbS1njslkGk2RpF33w9
TMyosmYC+8K/k6egKqJoQpZaRP1NTok765UHBJkVzumh1gp/0elvXLvDEpDrfp68y8azf7Ib+Zyu
oaFUE3B/+Jxfh88rdeaatQBhjnzWjT2R8ezaKvY0YL6GAbfGA81JmddIyqFt3Mbgr8b6gdBX08GO
Y+MmHmoB/dDe/QbyH0BkzBoYb3ByFaGjFGYBcDDZ01x6iXnbq0fB+e10AeHdzzK4LNZIs1qXB9y+
BVmsiTovpqzsiX7oMaA93w+JD1SHVaifLovd0wygkDWgrIfJl8OyOCjiRpsrp2mBxGKyC9yUK6m9
/fdiIENh4NLCQBT/uYakyKbKQNl8xspPqchR9Pgx9wIT3POQWyGcQ8EDqleGVKocafq6GJ/kwLms
xN5tBpkOJjqRlq//vQ7zhaTpQ9pFtdMrZQR83we5Tj5LUXTQ80ygym4yu5HF5+RhprG0JCO+S4h1
ESpYlthjw6z5Lj2GP2UrdZDSViIXsh4Q70K2QrlEfWnVEKM1cI7x7FZHdgjd5hB9qj+b/ngnLgzt
5c5badznqlNjSmmEEoTeXnf5t1q6Y92t2h/04q6hglm/3UfpVhjn94ds7jQZW0CREc4uWA+81F9u
dWtw1zdpb4XvuFZbcZwzNLOxX6YshL0nT6b6DYtBLW38cNkc97BqyNP+2KOy3u1N2hkuAzLPGjqN
NrNWzuf6m4LJ/djXBmddu9H58Z0u4vYUnuR6SzZSU6k3J6lGP2qh1gqxkVzsB70qR6v4XR4LN3aM
x8t67uUJWzXXULAR2CggKV0M2Enb51avf8IGQXs0F+ykjU9pWXxAd9hpK8EHFKrJuWNw2pnFoKwN
5saKPmhe4WEl6X13mjGBiE5L4suCctluAIWPkgHNkPA0Mnk9aymcczP+lxik9DtmqdaCqgk27v0s
Bdype45/K43TL6F1MMR1UziK8ZwNXkVPEvt7FODKnPhHIc5fpobeL/EA+8ywIBMbQawwDX8URARq
2HX7f8QA2vjaPpg+wxwrBpjZWLppOd8kwmVh+9aw4nAYANiY7eC+DfYvZsM86ZhC/az703Xudt9j
vzhEH4mfncwviiBv3P04G3HcxwkUrCyWWqgUyieDHDPqlyIKAZEI7uPUtRaMWY4Ak5mZNZZ+KeuW
LFq+vftpznrwKxCi0SCmNkCPVHkoutuZClyD6LvwkJksbsKgLxI0j++kGes3gDdxpWP7mT0QP/dC
h3657IuEArmgRU3MmGY13IL2VF2D3AnU1j9SwABAvZA7RFjaFB0gF7a60WikSYPdGdXHaLqb1cNl
fQRWoK7yN76VlXXHusLA+QFcoEaHkmKniMjU9j3bxgzWv2IjJavUuSAsql7KMTr4Q1TlxbOttCjR
s2gsdE8nvAxUTaMMKRkPkS/bbumlqikBYfgpRz8M846IKGh3Q+9WBmcGSdGPYSsBp9P9aF0TwTd3
j9iUck2/YuLKzdzgUfTgEWnFWUIbI9yxpa4c0rmF9MC+9bqgwCCSwNlCmIT9aIQzOsnzZGvmoUHu
EI7+ZYPbM+jtwXGmIIVjZ6hkBDmw/lSCHJiI2u8iLbj0xAiMOg9AIONoU2PNhVtjXqYfRXXfvafA
Vg0uHhBFL7G6m1ZOBJqNqrMjGXtkCn8QNTPX3+Ez8q0cPhAUitGoKUgCQjW3u9zW1JtW+i2n15Wo
v7F7SbeiuIBAk4ikOrC7zmBaga8cAoe55LlzZS9ziVO/w/FspPETAtHSqMvYwNgWFds8MN88aaE3
t4vA3ATWwI8JyE2okSbTSmeSPtatp2k9ShIfL5u0SAbnC9JkwvrDGZF0TAMrqhnoOV2ZeZeF7D4I
twfG3f+B9PUU1UUF2MDV6Kp2ecp9/UPZ24ZpzQ723zmhIwLsiWzi5Y/aOO5cWbSerELR6vqon/6p
6cS9PWG5VeyJeIZWC7tg7C9OdyNNy0gl6ev7XfW74xrJlRdSXBEJs1ArzkWUY6hos7o6b2fEWzAG
CZRVuf/sycnBT29f/nQi++B8BXp5cpctuMM5VUFM4C/Sh1R9R4FKp4DB0rXFi77h6wgryxMbTT2G
1xsKOxrsOWxtJuqz7tsgBRCHUSCnwH7+WkpfjGrdKXnpzKf+o9ahvdv6zaH1QNpKfnegFMYkrOhr
rR7ujVGsFT5FQnkMAf21zCYLwh7bWeGWDNUGzS5y1Q8k8pblqIa9FaWCZ9Guw5VR4QGoCp0WvjmB
Ab4cLyNU8vOsBtoWyzpls7ZlY7QnAorfRUmcd1jHRiAXddksyyaYvDD50/RgpFLtYZDtJvr1v0nh
TjENY+CxGaSw7oEUp175mKHMflnGbkyUscQQzB8YLuBz8VxRJ2YOQFkmWNAUgjS/9vJwOtSZoJaz
e58w+sioBPi3wU+yDcWS91OI2oo+LlYDqHJ7KsL/TQYfnmLSKvHQwqeDd9FMHkNjtoxY5NL3Kvb6
WRE+OPV4g2t6gCTCJObVNNVem6tXBVGv6yV/kKTBIkl9F9HeiuPBLkLjPfneRjwXtwib8iqbZiwl
m6QTBT1hbkbftEK03WTfa2zkcJErykqwea1uPbhZ+eKzJ2yGDS3FV9Zu7PfApkeRz9i3xD8Wwoet
cC4Bw1XlFe97U3eeERrWLLvCpQS78WqjGHepQrmvFkayFembZnYETIiuIzNXCm8M6tGWu/qmXbIr
bRJtiRUeKRfB1Kqj2TgruYN+M5L02F4ZOwMHc4og/vo44ykqZpkTXDvKOf94Vjs2mGvBQE+PbRyC
RxOEkNOv9ziR86fjEt5MNXoS51PlGBOx4tItQY5VKadcOGmxWvebuKKoJniTse8ZPYnXcQUYfpD0
Ze0/yUbq5jf0Nr7ugdOVsaSvE21A3T28jTTug4FGE8AKA2r1xa8ZUhrgh4jg6EQyuA+kTiOt9Bwa
ScvRGI96/DyUgjRjt/yhb/TgPs/S9qGqhmXlLHfqg3HK3dBNbdDRL6f1mRB6omfCbvTfyOPymjSt
6jAvqxKbfRLts5ZQZoPGnQJFNATX0WL8mAMd9VGUgQXBTHCYPKHIWPQNiUtkvlFyLYWngp6I0DEK
TFDj2i29OS9SrSEPzbGv4Mfa5QGzKl4R3jrtE2NlweWrtfv0VgyFGSZC9BtWhEDrkhIrVBBu6uVo
AuCjpSIzF4ngkpl6wOhSncDxjtXPLP+N1uxlFXbNQcV+bDDFGya4VV9f2nHsaFTMeeXQAQW/pvTT
8VtntockJV+Boq56QYjcDSSqoeM/Db6b93lJUbDU6NAdXYBs77qrlWY3J3ezCNuxJwfpjKaAHRuC
+NRJb5rAoARTN13e2rR+GsKbcHk01I+Xj08khov4aF1ORYC9jM4EQnpXKVO7mKvvs1Eze6xEDe29
G7TViQv7gWx2ZDYAMy+Cuza/N5vSrhIB1nvP3rYyOHsDXqWp1XU4pZzcRTvp0vfLBybSYf33zYtU
yhqwJYCp2onT40j8cfYikRfYF4GEGZRJ6Obx2WzXGUqryYDHj/GxTdHIumGq8x4tGPajYrYUrzYu
MKRZIYPSDRDpOra1/B5wO7IInk27gQFAjD8yuMBQJ5PEFhNTDeHHqfy/QjwGs1UgvNz+KB0wO/bj
slb73/4skQsNgNm1SRutiOm+O8bdiP+LkoS9BG+jFM/tk2m1lGgtvg1tDmbty+yJzZ6GZn+SHmTw
MaEgd1mnfWP4oxPv36ZJV5ZwhsC+U9xYxqrqNnTV/B3rls2tXpwf6M1BCs05QO5DJC9Rx5tijm4o
wfCOljxd1kh0hJwXmIkuZ0YMuyjS0urb0q7jq6w79DLxwulTkfxU5kFwiALDMDinMAVNodcMh6hl
6RXahdeJLqTLX/9sPnvcniDnGLpeHZlcYcgEdHWxtXKDELsPnRD8e+vejfRT9+XyOYosY3XtG09E
sbpxkcYOxfncl5YPOU2xREmQ3e3KkCV0OUGMjrvMKaXEcxnmWQTyzvwLFhw22W8q2uux+202Ijg1
koJWpb6OnaTyTZJHViAirBfpwPm6iQZRNFJsg10U5kfFs2bOnyRdhATaKSEaKxAXtTCstACbAud8
uqKrUQVRByc6VkfFWQ6p3bjlEXT4FhGWYd8e2ithfC5aGDXpFPRRHW32hurTJNyd9fbQDMzSqxTY
LEllABC+Nq6oHU3QMKWTk10H/vKBYmM5oHs+zZx1KwjKfQdyLVwlsy8UdT0AJAHi4/GKRTvOkaZX
s4OFzdeqNt+X2seGiWrKb1MeqCZjBSJwkSD/5DFblGaoFgHZju3A86lBHygqFS+RNKvWRLTH+6JW
6CWwdEhPOdPrta4v6xmn2CfaaUokGyzIH9rQb5XDZV8gEsTF2l4yYrMNtNGZtekZbVVrREmPdLG7
5KJ9P7sfST7rxNl5oSm1klIcn6b0D9VkOlVpfKpy0VKcPQvXVewD0WQwZyIRfm2A80DHJTeMyRkS
6aB1nZ80zL18aDs1E1gCk9FDwc3F3hZORjOWTM+AOcOVDTJnKNG0VW3lOwgPTmnkTkCn2J0vqkTt
KrYRyvm7OUQarPbN5HTdZ3m6rUUL/va+D3gvJTAuA7H/hphaSUpDj2gFpWZPnR768dM8/nzHwSHJ
VkG2gkFYxl8hkAyZU9zH01on/BDHkjOW+mPYZDdKVt9JapzYgyqDEDZyR228SrNOxaLk+TBPcW2p
tfp4+c95m1CsxSE8Y7FKSIfi3C1TJDJhDquYsH6S3g1LYut6NYBSX+9tEjWJ3SXaPcq1hxxtHuey
6N3D3ojm7p1GSRtELQ67i/wgvupCLxIthX15Ub5OLFb1MJuuMmoaKj+Dg1GFqmqwQGxd6SUvx+6a
WNQqfcMhv7rZTb5J3jpJDqYj9+/bVK8lc6aqDEOPxcDZ5CjzvdwDatprmD/1Lh/h7i3c6sd9PrMO
omHBfKujf+3dxVEceiB2cWhcIDFt/YBR9fd8NDSOqKSbCNb8tFFpwHIbFiIATF+7WLXUALyBf18t
wtkp6EeAXQlze3xjTFqoGWpyMYOxkDpZ+L2oKy8T4VrWo3ljGoqK9ZngtATYm3NgdAmVLq2j0RnH
3lLlL8tSODL7aEhOJn+6/JlWS34jSqWKrGuKDiYlrs4yYWlTQxI6wAB6F/t4rnIzl7E4lP5I9NbS
B+KaKZY1Xha65yvRNmLwYogAKv8S7lOpmKJWmZw5DA+Vpt7nvYhmf9d5nEXwbZ1W6SujoubooP8X
YacD8dXC+KS0mLXMVSzNyHtsQCND7gejiCdWoB3f7EEbs+3YlM34WKy1jC44dXn117BBmCEWKcJx
GMDa8w99OslMq7CwyUHuK2Pwg15LogrcrhpIE2EUCmbRXuoAm3cIkXNMDBgd+HW1QyOfaCIoJOz6
2M3vr/K3v4/pn5pJ8A/Fck+KY7zcJ7MAlipSgbtHQ8LSeehLZLtNCJxBJn3VikxU/dp9IbCNIpw7
DUopTORMAT5aeymHlHZnhdfKAwaNgBMU1clFOnFuNVXa2tDS1cthX06DQZFAFcCT17/3jUvY6MMF
v0KL5QjIbyDL0XWVihTzyYplKATUgyKidpEyXNIpdeMcEAYznpJnnflwc5cdjejb8CSCSUelsokp
djYwe32+JQ4Q5KMVokKBEevGn98BpMHNPJ8eTyNIYrXMixxmPT90/+yGw0g8eLawXFqMo9k9P52i
tYXlsJh35M4vkeJCykY8REiBJvK8hMxq50IUydci0RuDOEvhX6VpklZSlOIaTVj1ka/rsg/TY+Oi
DoeJCmEDbTf4baTxESkvl17tczxEZt1t1J9p/6VUHmkdO2UuKPrvmwciH0atsYdO56v+LNXVKTCR
CUXXywvlEZa4HXtnpTwSP+73M76NNO5ihVmvYSkUvpbqy79ZYY22fsKwwe1433ujw+wis7TTWlQy
BeWefcnMpDK4wpFR8FOrVR6oozziTKfybkyuWhXbc3Q3KEqrwcLirp/tQFLBEVw4XfA0UG+pf8jm
td6aTrZ8nZng2He/8Pmv4edbSaW2JF9Q5QhbryAx2EvvFyzyIfkvhYps9235DtcRw26aAd1R6OLc
JammYCn7bHxBgKk2lr1jQVvlAgGPMdDQE2VuuxfSwKsTJRYdMrmIUzZJPw/levvN+GemP9MEu6wE
Pm3PPxuYG1mLxxp7M7wfI7vQu5iNeN6iAB8f6EE/9l+wRGiEFYGXDn4mudGOy8/Lcve+2lbs+mdt
4nVS5EGgq8kMVwp2H7AYoSauyoU/tyheCyfUdqVR5SXFwRuJh7kNqKp0ARDxDpAIFglspQCOyW3m
51gThLtdJ4BNtf+K4jeeFBl4X7sBKTD0cBbQsqZ+fJS85uX1JXrG7xBNG5IBel7KgEZ4uzhkIhLo
tGq8av9ZhzocphPx5UP2Dg7G14J4bzMZ6ZD0SEOJ8mjQq9C8M2r/skm8pLJ8ZNgqw8WftCWsjxIT
vtoaXdCW2OifH9aF1FhM4wpk7WX0G1kqN/yjy+C0Gdqld/rT6DaefHrZJuuYbuYQm7mjt95o5oNI
GyNbl2XvPZK2ormQRCtAl1WzmV8GdqXxu5RcqQuY4rUIj4k7TXqP09rKWwPy5qqZmAmuywA2Mnj5
N+aFp9RmNylodTQ79QJbeLR7qfhWHte6YVUQYTtqOznV5zx9im9lm1o1uGjmCvq5Wu5jEZ9NwLl8
+Vj/4+b9uQv8TMqYKlkpl0gsBpN9XmrjUMRuZV51mKEEZ/mQBFatRNaAxZ1kcpVa8Iba89VbrTlf
HQe61LMURR5Q8p9iWV5X+Xy9rKFIBOcztWbS2DLBZqP5dko/jKGgKy48wdWNbiyFZnMSFiG+XHIc
jiVSdafRLA2XIHX6FghdEUn2rkJgctHAOrBSh3BnprYmVmJnNdyy/FvVvquiR+dOdxleayOAOzFs
aQ2aiUEh9QYNN2DDI6e5AsrZ+/9LoHfDzEYcd37YI05acw7hJDNQCLWBO0+LleW1h2mMY1hJArDp
biK2VY9zyj2R1aLLIW8+Iem0ex/soaDZHC35vrN0wPtlq/uVy3biC7sw68m98dUbVTlfbQSassRJ
CicGFhZmHAs8idruczB/v2zzAjl85UVq2rTOalTfpzxxYuYZweNgJLaSCeoHO5NZr0yFr7MEvTai
HQJBwddisNTMKvC8w+juUb4b3FJ21pkzJA4fLqsnuAEvN3J746JURmKijKjuyNTLhki1UoLRoMtS
RIfIeeRSJ1OpKGRyqPHcTh8q+VClR334fVnKrt8/m8RLCXejSwEWzsXskNLlxtP8dUpacTFBJIJz
GEGIfc9FiRdWqMU/aSE9DnXaWnG7HC+rsltu3tyslxUVG10mBA0y9vDmwyR90RUAZasRMUQOYlsd
48OCfe3WbEgfiEI+yPqP1CzdCZXHMMoncG/0zuU/Z99KVgAeXlvsDfMRo9jplQwdOoQYFUtv5Fnw
otu3j/Pvr/I32qYdUYkaottksiMJDql0R7tvoSk41P2Pd5bCfby5G1uMfKN6Epm+bv6qF0/tP/5v
B7UqulGEsaaO0wTn3+eHRrua5efLv7/v4M8qcA6+oXnWDfE0O9UyWUWNl/2Su7qkW6HE7piIt203
UUQt5t/Pzrl3KNONmRoMTq5onpGlTiN1dpGAwACQOKl6zKrHy+qJvhDn1ENlkFKTxLMzTl+xEHym
oTULY/Kabr6NHH+04sFRUthRukyoHnTePxCI4kq31mR03YYn6uIIbg4PjDKLRjJKVemdFkN8yYOx
CE5s//eZLGtYJwy8AJfLJ+USGKO0Zn0AXLUE48mVIMjv382zhPU4NyatlOOchwOSPka+VuRurDQr
yk91Kqii/Ef8O8vhYoQWz4HUUqRKmlVdh4cxs9Z1QqWtOwbFGgH6bc3Zy0/vMbizUM7xxKlW5zSH
4zHynwqGIFMw1cveZRmiT8S5HcUgkmq0eBY0WfxclPrN1H67LOE/osVZDc7tpAZ4uzsZ32jymmP0
OXZNW73rXGqvuJ7YSZ4j/7JEkU6cH1KjTs3SNVHPlI9D8jSMAlcttAbO9ShBlJA8w5sxzSzlx4JK
LVhibEyOXs+fi2/Eb3BbRZiHfe9zPkXO++iJHLV9IKFF1LpF+lCVbv73TE9rkvdHBF97HgMV+/2i
iDoGSBBZFqIhYV3+MrtKKIBUUACyATTglOh0A3WtFJ1CY0zza10pkm8Gq4CWlP5+xx50OUviM2OT
GcAnLf1L0G7ZxzITVLIEmvAJcV3F6PCmLWaEte5qakcbCYLPJmGLY3Usb+LBRg/OwZnpoJbmjKUK
0sOcHAq0VWo7cOTjyI6zJzvgsHEuf6Ldy7MRyHm6SSozRgL47F7ufCkY7hIWuZdF7N+fjYz1b9h4
7VgbuiUxYctrXS540LzMKW2Q669OoURNifjJSeQUdtOFjcz1g25ksmXR9bzBnY2xRwt4E2tpwJ/X
uXFw1YBZVgkOl5XcP0ewJCsGOv3Y+fFa3tzSoiK9sTbFvxnR8yi6SvvlCFC//SuAc6tFkJIcO0zG
l3pgfEhA1GPFmI+7Y37hjgezF3m91dTemuJZIOdWAS0cU1PFCaKvz6i1TtaARc0xGjc/yk7qiSqB
++XbjYacmy3RrizZ2p0ihVzaqj61WP+ZPhh9+tx2NUqQ3fCcEP0AWmzzqokmQ3AVVm90SWHOWxXa
EmtVCPmqv3LgpL7iq1hTKNJzPbcLYni3G8wDk0LwEDhmLrlEiuwlYV7em1bMuitlEpF17qZM51Pl
56OiuQuJ0aw1g+ZQsBMgatZM7CzLBb5+P+5jtRdWqoL9GIX41zcglhKiDBX0KmcrO6a32oHcxvba
ntX7l5YQcUTV1d0vBuAriI6xkv4NJa2x5HFZkdVEk09j+cNUsVisUazG+C6PyimYa7uLBbiH3UBw
Fvnm62FOQukiHfVcqiNiTs3jpDO3weTEO/zJRg53mk051KRQUD+YuiF8bscO/cSgMQVhbddLbqRw
4SatZkyBp0g5s0471NSNM1+uVGtAMtCjPKwm78nfN/K4aIP5mZkUa1OY5eYzOJPgmlPDBwdf4A7K
36P9YYUbYVzYMYxRpWODqtxg5jeFmT/PbHBGVoq6hrs3bCOHc/0RLGIaGQx/YrNlyi5LI1CPPmuj
wPT2C7gbQVwIWJCzA5YPc0+uw1vNa/3gqDsxQVFa9yoM1lizILMWGTsfAkYS5jHDa4FVij2Cdh4K
Ntm7As1GLc7vR3Um1+2ko4+MzhOWHfjMpT4Y+4AUCIWNkV3vuxH2xsnLfZErEFab08cyIX4B+Peg
M6dA7F5ikffdTQvO4vhtVqY6KXm7BlGUkUCxMIjyXsEX4ilhp2RKDewqxUN1AX9SDBACNkaINqns
J3AbLTg3YRCQWYWRBj970+Pkvq1LAQIQdUlP08nobdVLndiRBQ0Y0dFxviKgo9H2BoxPUfvMyszc
68ki8Ee7x6dRYLJ14ArASfw6ZmGRukmKFv6vKL8AvBGSk/r35HDwQhsRnHXHVV8b6ksbSXrE0iA8
6/1Ib0TBd/fdsJHCmTUG3tBvkcwBG82q69U1TFZqRx8HZNjrijERzHk/Gz3L48FfNVjHy5nAka/d
4nWhGcGoiwY2CkhzRNJ2HexGGBcL8fwOULSHsDz5xIhNysbGavh8erwccveNAUVXoHUVBU/W18YA
QjU4hhBiMmzEbpvRUvOvRiNqrax35U36p52lcE48nKVOCyXc2OhaR55JD90hvl6QJa24KFEbWKQS
Z99tFsdTioFlB1N2bmvcKegWiUfw1/O/pBJn4o2OjbUDxmiwPe2FshyLsBrX9AdsWRE9kHedwub0
ODvPAGArA6zvcEaaemNC7DJkgt614Mx4CFWcGKRYgmgdUMBwJ0lZAlr06jbFaPxlexPowm8KiDut
WVIsEcOWssc0/DZVz5d/f//a/LE0k/PaLThjSFPj44ctOHA1J4wMqzUO9O+3yK8e7iyHc9RDkqQh
loWhPbQgt5pIb6WLfIjrUeCs989rpS3QIUzjF+LWUwoauhnfnsXFp0Hpj6WRO5ePbP/bn0Wsf8Km
ahDlVWH2L9UQ8JFLnoLiiyT4KiIR679vRAx534Qsg3klyVfVcHsZHDCiITqRDM7HzENICpLDsmZw
Amb9575J3Iy8Jz5r57PifEtZmoSEPRyZEajfQpLfp+E7thGtpnWWwXkWmidSZK7jNOHsxrf1t3UT
PeYKDlPgkpvJLZ34TlQQ2z07DKCgYilLpsmDjAeJBdSY1gp5WFhNeB9P2OGb+ZftbD+V30jh76Y2
N/2UIPGIrtNvLzx9drzWch4WNwFRpOihvB+vN/K4O4r3aRTnDWq948nwmQfODxvbT08rpFGMxt29
qBth3C1KZ3kolLXCMak/WPes/RIc3m4I3fw+d4VKLZBo2OD3k+veXR8MCAOJlaIqhQWa9vwoELeb
W23EcbfJ6KpAZUU/gHg3RRiw1j0CkDfZ1O6w/Rs9jf/VBrmrFYI6cFxKKAgsKOjzkDSCBGZ813TF
Omv1r6lztyuDree1BsTMaC9e/Kg4K9xv/MJ8xe1+icpeIqPgIjd6xBi5KVW88jpAn9vYTkUtddGl
4tc9RGSS20QHMkB6wALD69bPfdPOQAvkrvMIpqP9vGwZuwFWN4B81kBuA6bD1658YlJpBNmKbi3j
4UhZE9wslWG6IACIrmsTXO2X5a2/9ybPOsvjH5OKNIVTP6HRVcA1qc81+UXayNJar+4iq5SvleFw
WeB/nOgfDfnnpUICZsSoxAItyX4A6YEJ/fFetVYsdH0XCvfRvCBJLmnIucU+rku9JwDWTnctyAKR
H0fAS0ZeZ1HN6k4rtHzwK1/0wFgN/ZJYzjsuwCgXSY6DneSPeX9k9YmmN5rqVdlVFYrwR/sB5nym
nHfUoiztgrWoErUHALhi5boVuSyRCM5Bql0YTlVIUWJW6K0+/gSKwV4CVZAo79/osyKcX1zarFZM
E1lGVyR4QGd2swjCpMjgOT84mn02hABiAmcNhtThZpAPxnw7tF6S3I9tbaXhe7A/mOLAAihKcae5
G40NqKHST7D3iP4OTTvFQx3f5/+RdiXLdeu69otUpZaSpmp2596OEzsTVZKTqO97ff1bzH0nW6GV
jXudiSe7SjBIYBEEgYV0IsRs+9VZjlgXr3S9NSQNrusdzisX4tzqKfI6J7FwEcT4jx11omzulW3Y
Onpx0MEr0rlPbGbzgNZJL0ivjNnv3/U+atsaiv1xdX5DnTsl+mRMQTF6uS67seXZveQMGpEA3TJr
zO1jIC3DdQOb9Dvedro9BIOBZFphfWkwUzGPHc0k7udbC7WWIXjnUEeFPI44ekujPYWS7ZaDQcA4
JULwTi3W9XEGH7lnqUX6ySyr9KSwmqIn2kzarTUR3FOKagy6a6FJioLKY3Pk3WXVle7FR3Qh89CF
lxhR9/Mtj10LFTx2wRkICl6dP/V2R+WAKTp7XitKjcPetAQVRG+Y8CqjzVlYws6OJR1F1CDvmI9d
HN5oSnQjUfPKNr3UXkkRVlA3UEIvqbh91P6yU3D1CDz9qHu8vRH3KbKVbFspjjqKqoGEWjBvG8Vt
clGADseybsNsL4PrCTh3+USnZAjmneagF5YHuNBo3cbalW59kTrimr5teOpZD2FzyorVk2U1vAAo
2Kd+cmeNTnfVIWDmheZN7WQ35pGaHroZOtgrqcJmFeVUhBHveZ4fhhfDdmQ/9VGwdc+8BmbybcHA
IV6zTB21pLaCxfc5ZhpnHYg98EbeedURlzkn89L9eI/ZrAZGIia+FTrvSeyttRVCd53TeU4xTNNO
xtRJjeh2VKYnW+2+XbYX/t+LkdFajnAgGqXdxRVvuZVS6QHDdG6lZrxeusrV5XSfl8b+srjNrqeV
PDGvjIlUaCrm7yWtj6DziGeGo/qk7spd+7UnYHjzTryWJaSVo7zLMU8P+aRUQaD5s/nWwTP8+MKD
zPdQ/4Jl+2ygqhDbqkapVNYC1fruyxLgjTVytO+Xl4/wblVAkLrU5UIzkFsamkh2FDt2EZp9NSUq
47d5gq1UEVAkqtIK7Yk88gvuBobRc95lPbivXrA6sdVzjjGQppiwVKz/EiSpw6yTlO0lkieGWi8B
Mxok+vsgAg/DsNN2mhftgn/UI7vOj3yencEnwh21fy6rto1TGmceAe2O+YZ9NTalxEQd/egNmSu7
KvpUShc0dKY7nV5vUeHlzk59oDorto+ylVTB+PJktgeWAqWUu+nlP919KfJN/cuCIRTFnhxywC3t
zQ6u5AmW2MZo4Ksk4AaeP+V93IyfWakkTh+h9CqtAr9WwItjDIcoDB07xC8Rqg+aEGVaEpUu2jSm
1b8iGOtctqPCZJTUJUi1snmvNKnfMHcKYgJQ+Icu6Syee3MRTnIC75vVCgy3laE6TZcRrkEJEUw2
QQvQUqcgyenBo8qk7BTohU+Y6KZbrFZMONK0Ou3DcQHrhjTt0i8yukBLV/LRB5q5GJUy+LzaIHAn
IjShNBOOtLLS+rBmuEKgzkc2PFNrMUx1CgzKNrcu+/ZKO+FIQ3u3rNQ5SkFYnTqBsS+qm75FZ7ft
F8t8VVLz+zbrolbyxPekzCwNZZzh8JLkFUfUkbsRuGP9+LpVEEpGhwrPZFRUQti8+LRUYO6IZRew
eWSiHKn9kOavSsffZr5fNhViz948MXWgsw9iHh5k2gN4THZDRBUfUKoISKLZxYQR6/Aqvah2ybcF
4ysxLNEZKTmE0dtc1dW7jCkVyRJLnPZHiVx5KL1ucmKDuMFuxxxgD9YVkGmhZE0wvqRVgsSYdJ5Q
Q6Doxp8lt31VTmBfv4meKSvYVumXMLFWrRrtxmSco6cFn41S79PyVR12ly3gD+Z9FiJEUYutjlGZ
VrhjXhsv7S3HCtvvd/Gxv1Y99UoiqwEorYSjzJKHoZXGGQ8009U43iTdo0FyeW6GvedtEp8a4zQa
tXCQcHEI/B7d95Gb3MXgg0h20O2l+6G+oB7qqdi/h4HIXskVjDCVY9A/ywhJ9ea5b4/d+HB5t7bX
DtRxYJ4COdibepeuYyijx/dZuiAj6DQMXZzfL8vYxoSzDAHH+8mMGLPhsMxartNRPWjt899JEJyo
aPpZlQyEn6ZRooZ8il7bYqDYJIilEm8ifZ1Fg10hY5YW+yZ76bRTRbW0USIE15mTTo5Q1zSDrzxG
xvGf0Oj3DMTil1eLkiL4SzToVq4UDJQwuPIrN7PWOk1KyNgG6V97Ll48erAjtVLGU1rVN8yTd5K0
84rxLqMeJCg5gn/MapyxbsDsj1QJdnaU3iZtcV3JRuAsaviO2liQEP7rK+IlJNdro50VFfR9evow
1D+kJl2cOEv2it3Vbh9HV/EYEOtI7RXXf3UIgY1KNm0dvpM1uh/Nn0oTPIvV62WDoBZRCO+yPjB7
yYBiedDtQOhrDtCp3VXBj7+TIwBBZWHGTVzCKBBhGZ2farbTGneh/q6cwWqjBDiQ2dTHxQgDNxTM
XCx2oT842ezw8Xr0UxGxQ+IbI4v7Ic9NKGXgDY6ZVwFSxC11qFJCBGBIq7BTA9VC2YPyag6upg6O
Qg0+J6xAE2BhjOQ+bUOEbvHUO0pypzXXUvopp3hsKDFC+KaGDept1QlvspiHWgz7jJ1aNXJY++Gy
sW1H9b+8VROQocUM41kbYNT6csz671P8OekOupVh4XKnsgr3srjNHQJJlKLJClLEYq1gN1n5kkm4
Ty/M8udMc7pSOUyJSojZvrev5PDlXQFCPaMjBgNPBqSgu94ND/0+R7ZA7h37hs9mtu+phyJKMQEc
mo5JLG6RWExwTvT9Y6zn3vuOpJVWAjIkbZeNvQSYq1FHsYS3eD7CpehweYvItRNwYVEtK5qqZPQC
052bHW9gCo7LXtN3dQl0QPEQCH8uy9yMfc6KiXe9Lh5kde5wiQirxElY5aQUNFASBGiorBYOpWDp
kOw2nWpB/Yned3+phoANEQuaAYEIhOCKrGsJZuh5lxdqExZWC6X9bteKldTjwBtBkrC51zXDL6Ll
azWZrsyozrnNWH4lSkAGtWlGK+74W5GZgzDgmNg7lr+G/WHoiYiBksR9a+WsLRj650rH7sczxk8m
uDtEqgpGBDQepoHs2Ev7v89pRk55pZsAD3JUhbae4OhTuy8me7DaU7kQO7UNCDrawvG8C/pNYadi
tBzK3TzAi/TKlZonrfuiU4NvthfuLEPYIrmelk7RAd6hlrsNgrliclTlqlsOgfp82fA2zwk0qf2r
jrBHmDEY1vqIG1Ci2x+G5Fs3VT5qhhI/1Yc72+w7v2b67rLMPyDRWaiwTY1W2dWIqjhPPrEffHT7
dGX7VY6StZ+FSZ33nu5xe6WlgOKlpAX1pOBmEUkgVvtQo0COYheh7ELA8ICpWqupOaBOt5xcuQvz
1ouoWuztfMlKEQHDlbwMa9PERdw29xzAE5DSRei8v/tPRVdL5Ge4ob1J4Z7FiRVWAUYMaqOJoMiY
nqT+OaK4awhDF+upmiWay1EaMfFEH56DwHKNBh1cjexXke7mBtUETakj4LikhD04WWDsmD5xMhSw
kIOp57JtE/7EBHiQ0yYFxwB6p0ZW3ixT6MRD4hfNbQDqysx0SYwlzI4JUMGiWm8xlm/wsvm2a/wK
B1ROFUZuH07gAEelOX+MF85YKVC7KQ35iwEmTHba9zZUd9XihxrxUk7JEbanrw07mA0YN+KG2akY
WnOzAWGdNnSeOZbEob69cmethJ0apBC8mQp2qrKeB7QoKhNi4/1la/gD0p2FCNuTykY6xho38KOy
s6/qveXNd62nnXhtbrSXHwl5fIneOuxZngDnrSwto13icC9RQoUSl+DY5I76xPPq/LVfJmret9+n
Md3nX9MQkHyxLbtltdF57GH82IIFhN3HLnLGH+mpJ9uZ1ZUsAcSbEffAnKF/Nf6RXfPGmuCoPHYn
/Yk5/THHZEtSO24Cl1ZTwHQ710Cxm+G2ERpXDGXiyqH5ZPrL3pb3vHSDfhMn11PA92FejKxmAFxM
5KqO/O5uu12z4wPA6CK4bfT9tXni3T1Bv7HdLQg6FaVzTfWQFrj8vkTV7RhTYxgIZ9MECFHa0QhY
jghaHjDjZJ5OQWX+k9tUeyklRkCQTAegZ7hMebmBkgxpcqpicS31y2Uvo6QIyFF3XV7LM476Yij8
ZAidUmbuEB4vS6HsXbzChx0rWpkBO4wnHPUu6lrqfVg7pguGi9hlu8jvr8LOuSx184jEUzx6PZBb
Q1T4e8yuR7HRT7gnenHS7FW73ylp5V0WsQnzZxHipdCKmFSaBp5sMe7HMbqXfFJcU7qvqOvHNviu
BAlGhzDJjKsuHj2cvZxPLPeXAwMntxx6vISGpuTepOwAVem/qye+//W1GWnJ0KLUC70/bGgdWX1t
smoPtpKbLIkcDIA/GW3v22r09fKiEvsmDj6TwqI0KxPGUo/atTbZxzKguo8oEfz31XXOAEl43Ew4
W+IF/TJ4s1NiKnra9KzV+vHfVyIGSZOrPMKNMZvvWY6ZZ749PF9eKEqEcGJlUZVZCm7zHpvvYu22
NPyOYoKnFko4qIJetkNM3YQW6XVR/KPF7zp1V8sknEudtuRVUGKZ5pOy0/3pkF2Vx85NwQ9AtQJs
LxcyDgj8MCJIJLXHdKBazkJs+qhqmZMfjEjxJ6t9uLwpmyeRcZYiKJSjXTbKcijEZu0oT7mvRLf5
oZAqL9ZHwlO24ecsS0C4xG6NpNAR94XLDViZHdBYea18a3dE9mPbCn7JEe9OCPyiqMzAWJLWzZWU
opjdSPzLy0aJEACusTF7KOUz+8p8P2l8oMLffV84TiWzUsGPiMMA3JxOLF/N9YfLAv4A0edFEo7S
uE/kNqoWBOGZGx31U7VbHFzOC7eK3PzIB1QUI3HCEbYm3phaSV5MED+DGqBzDeVjke9SNXbS8i4t
iBOc2h7uWys0m81RS6UaB11so6RhwEGOM/XyAhLuyUQ0C6ZpNID7nhQ9y6kna9CEIuWk1BDgLCyr
pKlZi8k5dudLpvyAVhqiy2A7r3EGACYAQC2rLKo6kGk03ogJbjlKlUGvfGfvM5iARuwLaXUCBMSY
Xa1nCSAg/RF8zj7wnioeaNeA0p9pcKo8n//3b+4RZ+3E9hZbLcYhRQzsJVKn3ORh8CEOk9c4MIJr
ND9805SkAas03ob+ztRNAR/6oCiCiGeLuhq1nA1S47b6UqSy15do5JioObzbEetKTwEvxthKS2ag
vly/GU9NiddHzSv3ujechsidfBUvDNT7zB9Crl8IIjbB6NGitkqIaKTUn4LoQxd5ifxYhHyWYrUc
izZxOtBU/pXXmdxjVo4tJZbSyhluaYGZuHFxGlNsn/x34GsK6GFFtdqnJUcPWXqWZuVuLAj0JZDQ
FMCjj9PASmaoMdm2a6a5W0rHUav2SnqYo93lJdsGEdO08cqEWdBvqgfCXJEiHQ4+gw7Nir7NHRFC
/MGpzxIEbQw9lljAb7MNSq/mxhmuezD64zWaezWHESqbuH1ZN84SBWDstRz1ZBbevuv0qWP/YLCg
NbtZ74/mvhyPk/WU5brbZy+XV5Lr8RZMzlIFqNRyTSq1Ec94fVeB5qhxchzM1uAN72r9WqknoCQb
Kk1aMpQV1Sa6rjXw5GmHy6psG+AvVcQEhLZgFMLMkI+t+tEBZy1KQhc8ijOnliVXSanpYtuH5Vmc
AIdzhgmHSgqFFkyukPVbKb9qayKHScl4A4FpZKgjfEpZ7gtjn0aFI/WE324fJ2c9hKDJiFldFAx6
yOmTGd/NRu/0pqeDfbVkoyuFPy7vEuG6Yh7CyIy+LwckVfSsQlXMcoMBLt5lEdtdQ2db0wSwM/W0
q8Yambald7LerZZ7/cRH6OVueI1WZ4wgBnWTT9O9UtslgEZUjgkIz0ZeWfIwRi9D/CkzCGAi/FUc
4xqrUpFJ3dR7qn2f2i6zkGfGKCuLMApKEwEW9DDB3DpO01OiIhj1A4nRuhU1SHO7W2O1TwImDMuk
jXU84fXzO3B82qG+xC288JR8Cg4RCOPAfdbsjfvSv2wfhAmKA5nidpIbhSFm79oU7S/1cFjCrCVO
9U0hDIPrLIvhgBJTKLpRSONowc7D4LaTH0rqGWU7PFoJ4P/AKmyoMVa7MGT4bfGSXCvNIb6VnNZN
dqar2zfB0+JjqBQR6m5CxUqk4FdpkEmlpOPqkdlfkkl1ivZxHk6pfdOG14n66fIu8c1/czKthAnO
1BZVrugc+5bOnnZ9lX+UpdJLOraPEpDzFsAnpGQzRhFdbHrYSq5wDsuNbcfhjNyXFIP60Whuo77y
QnNxw5jqBdn0spUowcu02lal2gBOxfb4MI8gcEdLapHq3uWVpExRcDMzWwYtybBtRXAnsc9NROzU
9n3rlx4Yef67KSr9WNs575fk963mQ4G3lP618XkNlTk6ZJB+WZ837fbRXCvoIkd+x3quG6f8uKDD
H7Xjbqj7DO2M3T7w7cPfLCGThYPY7PIWkShqDGzzsIAPRKLKOSmdhFM4CsDeEkX8pG+lxG3nQXa6
+sdlJZTL/osXz9/3CVR/aPMoAXy1b+3b2+YOD/63wAw0XtdAW7StL3x24I7dxoSJUOoJyJGj9bqZ
FTQ95eprMHxKRgLSSRMU0CKxQMKQgMHFa096fKyu00N4MnwMZhlwUUx31B2clCegxNRIrRWl/Azx
og/DdbUbrlByMrnSvtsXN9rr5Z2jlk8AirSMVSVq8VhZLulODj9YSfae2gxMEWC6BQILTHj83TTY
YCFC7PDyP2gf9eFTLxE5mW0Nzt8XHEifJLvOZBzqYY06rdicdnEyEMQflAzBh6YYbGe5gexyOOd3
sRUe1Jwqd6NE8N9Xh65lTUGQ1hABQvony8w/lUlFmPL2+XNeKcFV0nweJZCJ4Vwf3Kh6Wj5ney0i
cv6UGoK3BPIs1R3obb1B+Wj09zJ7vGyvf3CPsxKCe8ThEmjg2UJAh+ZvzlKQu51Tx85/RxOwHSqc
pQnuEXS5mhUZduVfbvnGjw75jqr7olZNOEcbqw5xDqAsue2um+XGKr3Lq8Z39m3E80sNMbGn6LGZ
VTxHE8n586JPzhwFV31m7v5OjODqoMkdg6lVeR7+VGuKYxi3iky4+x+i07Mugr/PObP1gT/vgTK3
dPi46GinewlvHFC9LwcMfCTchlo8wflrzUJr14gHEkUJn4I8uYkj2Z31+C/3iNvICgCmmS2KbWm4
GCXKPuox5pHZfmtSyX5KG/77SkwRlGlcq3j0S6VPpr7vjUeV6h2gRAgYYKF1O64WTOAKpfs6OPTJ
Z0Mjmo4pEQIKdDkrm7wakIdHJoZ9bzrMZ6UKr/g33jqNpcgyinVtTRWcMk1DdZZ4XcNcfpuzzivr
5wyt7zIGv0XvycawX6LeJpiqtB8NJPr77Ltef1ui1JupN+tt9D/LEJxzrPQJFyzEtrJquGX6yYju
rPjzFFHJ/O2tOcsR/DOWM2S6bZB/5e1jznZKqDpBR5wyfwCBsxDBJ3u7kYqqQwZ/+GY9lI8fUt/y
jM/Kybrjt9NwR9HUbAP0WZ7gnK1WJbLd49SZ0F4h5QlJAUIJENxyRpI0jyOcAKp8KFo8txzfA81n
BQSfTIu8suMOOeBMfwyWz1WLR/KBiPT+cDafhQheGYW2kUTxzCcCaN84Rzba5d0qczCAGkVo1JM/
aQTC4dz06FwvUlh01LvTLrqvdtPBugYw9ztOG8SpI2eKKIuybgEUFmWOB4TMSFTUhtPoriZhuHDt
Xt6s7Yz9GQ/EPNKUgyK5A2UPZhjbL5o3HfhAluAFtUAeRadDKKQLsKCUejeyCKdbiwtAXnwFS4Xf
dp8uK7QpBI3zYGi3NHD2CzsVVUpUaCYIW7quP3D6XEwcxNETEvHHtgGu5Ii7k0hpZHM6uzH3OVtK
AG6+OHaKj/9dGeTmCfFLnClmJ1p9ifJCR3YC3Qk7BczGIXOseG9nASqoDpeXcBO+V7KEfVq0mTW1
Cm4dS35Q2g9KjkbwxUmp4XKUGAG9y8yWArmGmALzxVVbRd/xVWCkx2qSCLTge/7meF0pJEC4KfUs
wjQ2FK1iDHPmSEM2DW6Fyq3AXTIT45VYkVwFQ5Q/D8gO7v9uNQU8bwwZs3EjVKTk/bPcPxZa5U4g
5aIqoDZRfaWjgOpGYOoLyoSwaWjWTKK7iXr72n6QWEkQcT1mlaVI4IqQ960fI5V4YMi6/LT7yJNB
E4RmQ08i/IzaOgHn+zQfqiKBUH027vqi2KmLLTllNTl1ipgclVjfepnqVafWUsCQIgt4KTwsMxiY
N+evaUBJuIxSpjj2UFGzRJoYyhByO3QL9k2rQ59F/mXLI4T8rBNYxd/G1MWFlAGiWITpNXPUaq6h
KdKtXvXUoAJKlAAZ0Siz0m4x0TPt2ltN1Q950Z/GaniXRrptqqZhYk4w/zdWGgECg6A2YeRqizHt
hjE9Nmb3daE4a7a1OYsRLN1CiUTf90hpK53isMKX1X80ahg9JUMw7EyqpiKpZ3AMqdNRzzNUm+fu
MOREMPaHc+qsi2DLoN/JoiblWRKELfx855M32mvV4aWR7wpZzLMw4VBEa5Re1B3MOssGpw1NJ1MO
BVUZRaycmGHQIwzAHTlbRTz3Tm1dh5rk2vaPy77Dt/jtkfFLE7FOCOShM4hygTtBgzLF+bpeGh/D
T8H24VwWRGkjnIIGZjtnMZ9hFGSLW6o3gRI5Y0SFXtuIdlZHPAFDVRqrFjE52FdR/mNatSMp7+rY
Pe++WAMkh0Mbjh3S12OyuFO/D9TaU/t9qviXl2w7Fjorw5d0hQI4p/XIqCwU5Juyk1u+Ut1qxe0I
FgRqZCe1OQIQKEqF5nbefmXJr0N6p8SfooxIL2xfLVarJgBBhMroZCn5qrlsP3/ktcupK2X+uFNc
Xu2JelyK44eyBgETWi2su7gEJvRj8KLFy9dYperBFO7qlxxIgIIIVSW6zWlBQ8stYsdOrpP7MgZN
EsZzgJ/AeKgWMKQ4MyobUFuF1iG6EI5QU5ycnhbxOFst/oUkuLPgVnJK1DNT4CoOtFyKSsvyGPbR
eIhQoFqEV6j4+J/nO4WCcv4CeWFJLREqmmoAkQnuAHxILvxqHx+lvezQk6W3F87SZcvUFB0Uyr87
mMTsoor56K44eDKLe0Y1jFPf57+vHHiqq2CMebfQkFdPqtLftw3F1baN32cVBIwwFz1lhgTAa2vN
MebdWDyroGMpKbIFSo6AEMncz1baI1TUlvuxP9T1dVPFTmd9vAx51IoJINHmdtsYA54eK3M5RJif
FCrvok7HoNR/N10EBR21iEYLHDJxdvfTibGDRA5y5Jbz1oTPQgRUaNUmyzsLGfXyB8aVxofiLt13
p9ZLbrNHhCToWLy8bttHxS95YnZD1zEIRgoAAWWNlnoVZJGlEyWfahRFJO95uDuvn5jdqAtJZSqv
12rnz7PxNRoPl1XZPovOqgjeLweVtkw8kGsSdNOHuZvHHtP2l4X84TQ6SxFdX8qsKNOwQWDxBAGC
G14tB9sf3LZ0FFf2us/0pMBN27YUSwdhv6Fa4uABXI0Xo9OANng7gl1jZO67UqorCcLSxXbfdyWn
4okLcMkW/+TU9YdSQVg1cMgUi87ZUGSwzAcSbqnKu3LdKx0EzNRZFhpKNcOS42PY7Yz5BsWhlzd/
E8tWIgTMxBBNC/3m2Hv0L7/MZuYvSrFrq+Y5tbXdZVGb0cFKlACbco2uXtDm41YyN/4Q+3aIfmxz
n5ndbggP0jTvJpUQuQkFK5EChDbl3E+Ic8C9a2VIqZ7y4UGLUP5VF45aEY8slD0IWJpbEub95qib
W6znRbvRqJmum9+3bVnFYCFdZyLWxPLSyfXPmFEPj6neHLrUdC/vECVC8Jm+tdNF41l8PEf4LPmh
6TmRldvckJUSgtPIklVIqMzES3H1oNU3kfHZNBI3SN0ZtUl/pwxXdhVwSHOgGSFoajzFeAzZV70k
VKEWS/Ccpi2jxeBFGwEAZrRP0kSAPyVA8Bd1KOsmBSMIGkyfJfOpokaBUN8XnCPtCmngUZkXG+hA
ruru2S5HwqK2E4irDRe8ogujIKtnHr/eKHeSid42XHautJvlNH7TwFWwK713svGthAoRR9guXWzZ
qBtUxi53RivZL1b5Mc+bh8smtnk8n+WITLqYa98PcoIRcPnwXMV+Od/X5v6yiO3St5UMIcs2ZyEK
2xUsoJU6c+4bL8YOlcY+85ZbjGw5jrHDnuad7KWYE0s9gVH6CXgwY5SEaVsIPzrp81Id7CZ223cV
bK/0ExAhla2osyXs1YDwph/vZBAGlQsRp1GKCFiQJiFIxCQ8BmjaY5R8SczK6RTCXSkZ/PcV3shl
KskTJ1JBStTJipsm+DSYny5bA+GyhgAJZdjXQ86wWI1auI1VgamXkMCd/k2wvtoO/vtKi6DP0soy
gWoN3rqjKyO/CopjEdwHVM0QpYoADKnRGMbSIq2bWM+Jfswl4jjevqevNBFAoNLLqVlCHGYaOxRH
nmJRj/Zz2rvy7r8prCS2X+xzHuIkai3e32Co1/b8WAW3aUDUJhFLJpY6jnjBVxgn+a/z4FvVLYbf
zyh/uGxi24/D53VjgtPbUwQixhLToZSu+FDLFWYCWXslaXdqE/iNpbqlHu/DpP3CBmUXTfnfueob
5qg4SaOeE4j1Ru5W2p2R/8gorv/tG89KRwEP9LTEaB4D3ZLdLomd6sjcSvXjff7SoUkuf2VXxT6U
qYWltk8AiL4CAAV8kHjbOI3mJvmOufkJGZ3rBePSXxS0+zjNnqr9224IXOkqYAZeV+d0whRzr0aD
b+ZypgR0+fqp7eh31RfNbfY9gYSU6zEBRDIQcaPDDJqOIGYwd+FpuW29yTdQpRG41GshuZkCkjCt
sOZKAbhPO3aabzH39TG9qT15h0ecr+onzOklghq+YhcwUhwHmGpNkkUzULidUDedGk4bgRcgeZwN
Ite4gSkoD1N1hllmliaLL4ajPtnTMqEaJMebyrCw3WLpX4q6PF52eUKM+GaYpJLVzjMCQa01v5TL
Q53n38ORyHlvWP9al5+wszpYtEBGNQPPL8rysVM+9FQ3O/V9AbYqJVYtiWfLxhLN/8r3bCQ2Y8vO
ftNAiFSKdMnSsYQG+k1yzO61g/2YS058XNzAwQCz5/aKytlv3Jh/kyjAVCOXmdrwNUswPwysWwe8
D6DuiIIIaukEYDKLHCzJ4GrxIiO4t+XwwQ6pITgbYcVvmggglNisrYoIbSgZOkHD5laZb1hXO+rg
KjFhaBve+ZsoAXxspUbdDNgUvXSQnksD0/Iwe1cPpOv5HXng3yQJwJOYCMZSDbVNIFt1QgyFHSRH
Uve6+XrZP7fw9DdBQijTVdIcVyivRE1ynjm88ij0O6fUfk7Oexdd8VqcOOPALJmipzEu6aUUvlRR
+TSMlndZJQJyRC7F3pIrWWtgcmEWOgOoXfN/8JZ3WcbW3fM3PQRIsGotyFU+bUoOogbTmK3Gq9TQ
HazoZg4ZBmqlyi63F1did6zUf6hTdhqjzmma7KYt8u9BlitEDECpLUBI2g0KAzUWesmb1Cn12wHa
j8OPy3oT7qwKqDGADkeuCvTcWGz+NOvNqQwmYvsoESJiRMOiBxlyXSoKPSujckoqfUvZvCogxtDE
zdxx7Ot5rV2/x6QpN40d82H2jPe9G8JWDMtmhqoqmimgRtYlbYL+OOzMVO67TPFMlRGLthWJ/SZD
wIvBaHu0QeGcRc+k+3Pyqjc40yP7OZMABaz+e+zgrJKAGqDX72xV4fmdts6deGFXo14fL8v4wzb9
EvLmvdVoLSXutc7TnvSHYM+5JlK3tX+qRL/ukuKEbEg2h1rLjBJvYpz2XjvkbrxXn5QTysG96oYa
Tk/tmPj62pRZylgFq8gjN4sdnryKkXop8KIdOzx39V+oyDFAiC7XVmIJGJHlDUuSHhiRXIMqacfH
y8Z7xEw+f2G2PYU4Lrch6byBAlqUs5KauooLf64tt3NuPgdT57JCodrKKTkCZORSHEmDifGvjV3t
css4NrbqW/JCZGW5D11aPQE2iizp0y5EoGFhkGYJCgBMgy613RLgthXqbkMVJpEmIgBHP05KAPIT
CERH/kP6aO4yTIyM3WH2cYB6sUd2EVMGIsBI3dSp1Qy8pNrHXBNvOTQYQOx1EJd7mGAY+NQIvj8c
pGcbEZBk6ns5Rt4JdNsHy3AKMEUl3nDQHsd7FEi99Nf6lZ47jIAvwmBEfkxNKVXZKmCY0wzadzNw
WyQIizpzCQTbPst+KScOxUtZraOaFBcHRXHg4/+hE5dcNGIMp/lF2qOv2JOIJMd2jHqWKUQmLE/0
PA/QjIWhg649p6Bc/iyVtxmapwntto0Fw8NUHXPeTXEk9pQ1WhDaAMzoWsZlnOOz/lodphO4q0/Z
Tfm/p6gAXmdxgvslxmyGiQbFCvvLEmKuHOHe2wt3/r7gbd3QjjVrENzzyjmwEruVYfnWwr6FeHK7
vHTb9ncWJbiZ2o5BkSqwP1kpnSG9bnDZ71IiJqCECJ6VloMlGwXO6L783kgv01I4CklmSwgRnykw
PVM2E57TzbQfOvxW+VAZVMcUYWeGcDDHRpLJuYagsy4xRz5AeGvY7U2c6E+Zbfl1UKNcM7nKwq/2
iHHYk2k6qap9DlsqN7Ptzb92zRA8S9WjHhMrUHkvN2wfywDhedpfNgxKBF+KVSajsWX4lAzAGMZP
pfLUUsTAm99XmYFx7/hjWIKN28vUxJqxAJCMxLHLbx1ViL6dyVhJEEy7V8ohUvURzM3XfIih4ihX
+T4Bo+kpuS29+RAu3kRRX/P/+s3BrNo2ElkYMmqLA0OCYVT7nE/YCGfTzZsrozzYxbe+RgcIpd/2
Ap5F8d9XGwQSxUaXBtxfkYf0jKr0jIiaLraJQyttuMutRWA+TQDKvc5T0KdlSJkTY0Q4aKIN8+Wy
sW1HvCtJAqLK6ZJL04QQVHvq/fo2PSEYvOu99sj5LqjYglJLML3YTFo7mdFcqdpR66qh9lqN6lVZ
NeDMb6hhWaRqghnmiTolaAvjaWIGmqvlYPrKSXFVR3YkshGNMgoBaYNA0nOZjxaawS/Zxp+riggk
CAHiA1CWoX3BmENkUaVTa92FFBHFJoqfDUF8/SnKLjJNve+9OTVv53bcWVr0Rbe+Xba3TSkaXFTX
FNXS3iRmAqkcx4QfSG3uYwqlZ0nFdV/W74pLVnIEnNbsSR0xRmpGY5F6Uv16rz22r8xZXD5j3fS6
179TS8BsU9b+v/MibL7OxX4Kaqcmp7Jt1OoqssYsVVYtxtgb0njJHqqlws1t0pX4TqrvDFVJ/4+0
71quG2e6fSJWMYAkeMuwk7JkyZJvWLZnDOacn/4saM5vURBnY6yvampuVGZvAI3uRoe1fNJnPshP
NZdm9O+OPasgGgfKRHB+gdvvkDfhYrhc8k4x20G/Wz67cE1AfQzxEs9LF21VQe7LSRo29X0lUPD4
rVnbrd6h+WEqnGvTSQ+UyrLGMhGCkmh5kWSkUQD7Y8AkdehJ7D8xJKGpBDPplo4qiyoCe5cLyMXz
GTzFY/VkFE9Mhky8uYTV9wUbh/HNCO95wMeAXkVr7otPBZDEsBxdN4hBREDRlCpJajC4cnO51uOf
VXIshlJ2WbcX8SZE8EFsaYvJ4iXE/NfsOT+RC/GVAMgLz/MOsEHefJAVaPmufAgWVqsS/NBQdQi9
E3iGeVb9uO9cEi6eXXv5cJjHr20nebVsur2VOOGQ5nxYdGNA6wZzHJASMJeGsdvyCWwgv3zmnhIb
xhXPV1DrCJaocRraJDUUTolcm/nVa2fC+KLfoJKvoo+n2X8ui7USyY93FayAqCOeopACGO6gNkAj
7vf0aH7j3UMc6AxF/d3/uEYhOsr1OCk0XlCcYPW+UVDGsEDxSOdNp/+GX7l9gG+bKijoPFthpFY8
VwBqz0w5sToLVOJ12sP5lW16x9VOCnqpLZSapYLUiwmYg8kz88g1PzHvCIv0thZBGZfaHptsTuHn
yTMjJ0buZxmjz+b1grFDEym0UBNDiczU2zhuYDRUOnxzJtsvKfpW1DIIcwVNFwo2sjOVx/N7t/3q
WEkVrHmhO1XIQg1Fg/0Y0JNxUGyA3EdfWx/Umy+gcTkQGVfHduZqJVO4bV27hLPF39faA9kDFFsN
sl2O6YPq1xJ5Q2ABptP2ZZHaprlcCRXum9HkjhXx1nM7QmFQjch90sngfGQyhCtWTG1kAS4GOFV9
sh+UOqgjSY5qU9dXqxDuFIttJTfBeO+bzXOa+gZ90GS8d1vNjRr3uv+niMJ9Aim8GjMKy6Te9cC7
7702YPcR+LPyffQDXc7H9Mt4BLqkL8tTbRoM9FEbAH90EKkJgq2wU/SFg/kbRhdkZuyaVdCZfdDb
P89rvUyQcJvjdqBaxZEABgNIEVVhBYNjwmrkowdcOf+8sO0je1uV8MZRAe7nACEDyT6MPSnNlaYM
XvypiOn31jkiKkWqW+AB7qF5o0Ufpqq+KZks4NhW7v9bhyNOh6Rj2qIzEFYoLaN7lqVuWyZfzm/V
dry8WoZgjUy0UVpKRgC9ll+gnxJuONlR37CQMIBh+GSHoKZaGLXS8UowkX5574Z1NYq7qMkQMMeP
w3yvFjf2cHd+VZsbtxIh3lnKrIVwqtm0vE77O63c/W/fF65NPWFCOuHMBtGCrIp6asEWeF7Ca7PR
h9DPIgZQsWzbsMQ5xMyoldmZ0fPUT8t4YWrNZR8DkbWILoaF6m4XLt/nJN5rjml7tJQ94rdzEivx
fIdXsdIUFhPQ3oGfkD4tOxNUd+yKuPYetTc0r0kjM/5GOrdYQSWUTh1nw4G07LK55NIUr7BdY8/R
BuPWk2ztpi1arU3QDoPpbdW2JsxDps9uwQp2TUm5L9iCbO0w156RlLkXVh25HDDadkS4MwKzZzF8
u0cLAZujr+pCd2YyuGUsZf/mxuncXgi6lVWazRzFwttVi76Hin6lEaScLHXesXhqd0grH+I47d2w
zD6l1W8qJ9hoQCGFytij49UyvgxAUqnn+/M7v2mXVxsv2mXU3U2Fj6K007eBYt7tFyOH8yK2o6s3
GeLUI9JzYCThkU72DNJL644ndlEaPKhH2nnLiQOSy/o8t63N730TJ5JGpYlNY8a+YQwO/dV0+rZ0
8ulEbojP6AURDbVq2UXYIg7pUJKri8Zjprmbyju99ujATiy2XMMZvE7pbpZwelKUQLKzktMjQgy5
WPM09xU8hf7NudF2i9+8tF7psav4aM+A489vFF/a/iKxDESwQ4nWRAlLILQkSer1gxYsRecRkl/n
hFypQ3oRJQiX4tzXa3ZgVidZ9fbZIqFIVBQiVNEFA2qTYyCUUFkg+HE6XSobCP8XU/smQjjYblbD
Bg8OXLvUZd85kykLgIKAYBDGNv1cbtt6EyccI6r0hp7NvMOHPJuV4bGuCMp+P34CCg9u/k2OcHJa
qJtgPEN8xLQvWQJakl/UklRBtzXyTQT/+8pJQRfDyOiRegsHJ/Oo0ge0L44oSJjued3fFGQTS8MI
KAUwgGiTSduUYYNAjOZ/xeyua6FysnIX/8aH+72SIVhf+PAUBCiQMc/Mr9ldydSg67/PqZcB4/V/
W49giB1mqxS063xeG4VWNCqVX7pMYokleyYa4o51ujZGeFowNd053fM8ab7SyghKt3cNxWGNAyPh
EfVeBQY9GRI9gu1dKuop9cuofDOqoAq/2hho+MSmUY1g7IdYJrGFi2MvUVEBih/4ZeGueaHmZZYG
5yVsBiYrCcKV0XNFN0bgyCDlobp1GZh17DXVxVB85klLqWGCjxnkS2I/fR/36ayNeIw1862+TN4C
mBpD9qjdPJk3IWI3vZkZYC1Ap6dP0l+9flfpaHeK7q3ONe1PjKBr6kqUkIKf5sgIWz5yFuroUUi1
rHSbUpZD2dTnlRDBTC99aiFliVxsrFrUbQflVE9R7tFM3Z/XAp1/6YMlWEkSFC0tUwBXaVUPrJPq
2J6KY3xoPXbKduhZOVaoDcIb7cadvR/284FcZ/v6M3ng1Q8Q9DDVE1JbHYpSmJfZZaxo0KQAJu/U
+NsBcsX51W67v5Uw4QbXZUjNPkLjmLo3b9ih3XcH5akLyC73naOsmWrrhsFImIZjWwZRiWD42rRU
wlDjK0OYH2oXSza7SflXaPaeZFlbgQuU0kG107B1ovHrsfJNQz3YpjKr6PTv0eNaINuWfcVEBn9A
FVeyevWWbq6FCb6jK6wsZFGH9N5Q4Nlu/7WMDaBftE8Q72hrOcL2ZVNqd4WJAN6goVsUAANPJcov
WYnYcz82GO03KV4/dWe4bXdDIiXoqAz5dSuqW61DrO4WRj5Yy4LAoQhzfy70AHx0/nkFkC1EMBdh
2ORtj2qK3+a/nO4Q6n8rMg8rW4VgJxCOL6RiMOOFGd81aDHSDEOixjIR/O8rLS7Rgos52KXzSXRU
+sVFU67k/m+5CQ3dPQTceMQBdu17CXMc12mDXlufoWDbx7/aOPH6vnZBMDeMsuabzeu/EiYsR5+z
wm5izryJsKpdAqX8qtPZ1ZRPxD7rRQk2LR8jFsYt5JRw5GX9tOgzsA6D8xq2xb6lraXw1a4OJ+s6
9GvyiBGMb/Mpv0ZTIyD6OzdCO7191aJPe6cfmL9IOqU3n9hruaJpowR+1mmR+byLSkyN8pQhuR1r
vwkWLzpU8Ee5xCNJZQoWbsxtYBkpiFgxVF5hDIIFzcX4Mt9YD72veeUOWHGqRPelMgVrB3D9RanI
3KHBeA7U75wVNvWsyNVvhsAIkqBAW4F//kw379ubgorNM2EbWsbIAdfnqfxB9NFlffd8XsSmw10d
n1j10pYRpfESy1IOaA08xKfBXe7NveonAdvVkpsgud7iFDVpk2QyJ44gr6KuAWYkVlzS+ToaMLfQ
SjpVZbIEU4JuNy2pGC/PA37GtazbUQnvbFAhL+PyHfmDnWQj+ffEOG29kYI1cXqrcJIciWzegJ5e
1PvhkHwdTr2fHNIb80VGwSQxXmLefBkwwBw5iHLbEZdau4/NH6XZuqMs57LpuVY6KJiVKmMkIZ0N
54gEZ2P8TZN2b7O/JJsnkyIYEdMEgUFcYjXzaUbb4IGjiLejG+6UKzwZvepbeB3tZWZEtoWCFZlJ
0aQZLz0sduoW+RU4aL2YHIxIYiJl11iwHJhwZ+zV/mfEckftqZLhIW7uno58hAkkYHS7CLtXqDOr
whDdE6paK2BLUA0vLOmhjx2Je95ciQFeKVRq0KQhGouwAYhkzTDhVqFaV1UJejUkFmKz+KmtRAiR
Ulwh8V9k0IQ6jUpw106PGCPZJd141BrLB1ISCXSw2SZjGe5x3/YF7Q3XCK3cwz8iqO8leYBOvVva
WsfYzH6kofPlvLJuGpbVLxQMi20CdbBfGKf5S5fhNNp2/zTNWrhLVJbdzK2qsl0cx4CzPi/3g6k2
NWKbjqZZjmlZxofsRl1ZPbK8veaN3hi8YmzWgCz4ZwQK2Yc/nZQTxQk3PxxB+mSGWYzrcciHK908
nl+PeP3E7wta21mqjQMCdl837ezcM0fMMbJnQ8ZdJF4OUYxwy2NiDCro02OfancWO4z6U8P+MPMo
ihAueOhUoKdYCkw1xZcmPXQdc/Py+fxufSjNCkLEDErj9HlaqomOboAxiLxit1w0XzEpCY66fFc9
yjjqJNsmIhMs6lDOQxiB4sfQpuNcW+XeKdvK6ygZJYogXZpw5/FqDlnc2UBxrLziuPitF6fu4GYX
hAW86hydrEZymURLJu6mcIlDtQqtrlli3zTUL7MJcMd2lhhL2Q7yn7AKyOGbZ0vTgM5uqV9aFQHO
TSvjseSKtY45+CpQ2DaIA457/I//hJUIfdZZExdx6gONMwb/xdB2HtMbeojK6LGPQi3Q6iENDIeV
VzmNZb29WytcixcshErhdfImSf0xslwtfAHHsJfK0vpbJ7UWIpiJoY0z5uhYY5SC27JuvOJPc5Ov
u6hpNjUJH9J6Vc/VLhpDTxe7RjfPWCzWYRzU0I84tChV2tsaRaCgGjNZB6zoRESZgnKwpSiyZoFM
a0lOaEY7KOCAjICaopeL6hWGtF7H79AHVVktUlCV1GY4LQ0CzQcNNEEgcPMdz5wBlpD/h3HMTc3Q
XofGqaGBVOe9YuaqoaTJ0MO20/1inxz0sBF1+cQdRtDDJ9NfhQhmo4r7ORyWJvYrgGaY7Xepx90+
pDcBgpEgDQVEx+QA7rVYXAsNosV93O3Tdm+lsrrfayrr4/m8yRIUArgfzaxnsBZtoP/izl3fd5f2
jo9/cBOv45CyC3uPTtUL+YTLZmix3kpBO8oS/WZKPyb+xPzXztQTOYaH4he3vnJi9Q9v6X+0/22x
guFA5tCp+zbTvQ4MwwSN0wwDPOyUgnCpPpIL5+VP57lFgYIRKftumSvgnvl4EQIlv3bjpj9Ui2zO
Tqb2QqwxNMMcWj2I5HSMUizLdTmBz/1P4anFtQjRRjxMcd3lEBKCH2+ytB04VO4HY5bcro9rQeu/
hUIaeo5U3RBraRrjE+Oaqnh5dWH1xyI9hMPTH8c072UIerCUZo9B8Y7hzYwp3GsNg9Re8XW6y4+N
m/tF7Say5iLZqgRF0AtNX+JRU7zJiFxKvpojaH7HL+fXJRMiqEGrsygrSwdC7AxwPoqKhCki3J4l
wXlBG5HT+w0UdCHKy5y1Gpf0k+5LBsb4yLcuMWuqecxL/eJvWW3hoze28DpDqZCCVUz9UMhgE9OG
kfUT5rMfwvFB2rGzsXXvvi9s3ZDlfZqpAzqgHSB79i8qeGfyRFbx3jBAfBkod6J2q1F4/vf+qV8K
jOlkWIbxMHv01O4n1zpGP+JLFE3QZdYeppfzJ8U1+b15fy9Q0PTBwGC7bWNe3xlqD9XIDAVQ+Ksk
/Ou8nI8u670cQb9jxwGYSpIpHioOgTrcj5XpKqOXEQqqKP+8rA8pZxNN8mCWQ68wOiFMzG2938UZ
cUvXJO3kobo+zqCFxXjV0b7vwHi+y1DcygIwNlsXjhzt4WM0w7MdqA9o6BjVdXFehEUty6o+HD19
jxAmyIPwSL8M8JNZwG5kWcstnV8L439fxYejYmZWn/ahF2O+p/9imJL80JbOr78vKOMAzOS6ikJM
k1a3LXtIw5M9ygqrMhmC/tWxpTWL3YVeT3aWcgAbwF4Z4uN5hZAJEZQv1PLQsjqcSgj46mxqXbOP
PSk5/NZVgvGxLJy7rTmiY1rAa0jntABj3fBVWx5a1np5fxhkNHJbi4Fh0NBQRKHmr0MUq1PPc1BQ
ORlOfaY1dSe1p16vxe5S/THZPb9G1KHo98eSAEYh2DwHM7IN2sVDLzrSPaqPSMH3qOe/GnApTOOG
MmO4xTQo+ogNeHfhzup6PRX5OMNjsD3I8YZOgjC7sW3vvi8E5ZgCBf+eA0NnD8WXaQx/5NrXZpI9
ZzalYDwRmTD03qg2//vqcGgFwsTiVYoauU76GNfgIgV+/Xl93giLLfzgNzHCrbFZMdr1WCveOHvV
EYlFX/Ea5qZHDqP5H+LiDbP2Tp5wgSzWTZXJaOgRFc0ehl/uyRF+kDxE9/9lBm5TF1bLExRvGpZy
KctC8cryr5zdW4Nk/zZuqq4aEIAkhW5QMYdUzsyxY6AOemToXae6UjFPNRZAmHv8zDkRndpwQsBR
EF/wYAJaep05oQe4oeyS7sd9vu8TF7C8+ZGPTpeyQH9bM1YSBZ9Q1waG+eoJ6gC+o8XP/PCW7S3X
2Xd7xScSHJFNbV8JE7R9HsO4YU0NA9EhV3BRNkfpHP1G3KAjDfp7BwVNn8Ims1NAy3nMGX4V9eKj
uzVQk8zX7N7tC9nj4sMIGmyersJ9I3dFkHYRG2LQD2YYdqiHeAFWl/2JI79xTvnwEo+mSx3dPtWj
bBh8c4krkYK2R7XBmbgTHNl4QfVvUXk7k9sMHEXE/vPE2PvVCWF5o+Q9jeoeu6mkt8WMwm1lPaSq
DD1s8/6+rUhsj9GUgqpVxQ8tDq+yFMlt05G8ArdeGOuDEmM8IL3lw1zGCCgfFwcom3kwfGX76eTM
3hSUu/Ew7z9zmVerEjzIAmvSKCkucxS7/S9e3ucz+4kNrGQOLWf6EnmyXRSyPEqVdfFikNDzw8fZ
44PAw2G5JrE//f8V1rNE5JZd1CzLBMvP1qRpQ9ELmSVwKzN9QCCWFpWrLUFkPEhWtmU3dLBtqPgP
cYwh+PpRM8J+SFPFUxQ/nd3saO9iAOfpfTDdqT95Q3nlId8jUZlNqcCzQX3QwftK7Iwd6Ziq+QSt
JOWvdj6R9JtRP35mZRSgEg4gJQy8Q9/7f2saGkYTeC7tBhACvEu+9PBmnIGEaZxmuv9HVULJyrY0
xXD4wxeC+Zz6e6mARm+I2cYTcux707qLW9mBbfl/ArAMVFdtC85MMPSsU0CG20Ex1DurcTmZO5o8
XXv2QCkM1Zd5sa2TIlS3wDRlm0hkC+vBQFcRVX2FmwZMJfAaWOboVdLqztauEfr6PtR1rMp4v2u5
YnR00XME0nv7wdhdFTt6nO7i4xQ8Jm6xl93nrctFHB0ZChXvUk00WHqmammiIZqmdejT+nuvXy9k
QDL/i0QHNw/LQb2dqEBKwQrfrwtkq6Oel3iHtAF5Beoxr+sE9Tj0eSFnivWel7d1WGDIhsarGlV1
EdOiIYMTpiE+qw+P2fAUFi91+vwJEbZJkGG0qPkBjSptSF+PRINTpje54w0gL+3CP2Ug4p7ftCkG
Jwi27gOWTt6X/VA10HFnAg7vz5nuzi9iS93W3xfchxqSYUm4U0zU1NOszANcnX9exOZRUAAXOQYM
6wd4lCSFx8hUI/RqslMqP1RBqicRsbmKlQghWNEyy1LMRA09E8AbWpG4pmxqdXMRjo5GAkRa9gfI
DV1RkrjSFMdrMcfEnGC0LlspugG/20LaS+e5IegtqmumLtyRKoF5mQCl7w07Yxc91/vUWxrQLqNn
GOlJ54XIXOtmYGmpDh4bumo5HyZl0TSiOhiQhsSfZnOIbhUX1YVgcPNnbb+AwW9f7hQpXOy2VN1y
HE21gQMu+jzgNoWFw6DUKM7/Qh4sczk0PVzgF9AFsr9MdDCxPwbv4jfJIsjBqqj8btQtTUo7C0V6
ry+vh+R5zCQddFuWFBaUPwsc8CyI7fF13xmKWuHwmLmL+5tRq91sOUXSpv+twBzAUDqSH5aOTIjg
IFrKmrRmzuiVw/dEORjp5YBekKbXPb2WkQduZX65E8KWYdsoTNF7q41KM40XG/oRP9F9AzHHFvHl
TyV1x2eyK+7k0LSby1tJ5Nu8ylWkreOESwuJI5g3iXFRzfcF0NZY9JgBt/68ZXp9UosXbr08waWj
jJeadRE63ngag1cEsev8yLzO+3MerFf1W61LMFFNn8ZpMmJddfWzZ79q41dGJaNJ/BPnViOYjyEq
87bRGXBnOfwQGOWK8cnqD0b/PdG+Df3L+c3bsoirvTM4ktnqoCLktVIyIUdaTjdDssvMZwAH/28i
hLjVWJwsVmwFHpZjoMReV+uYmvjzfPJaxQ3BAw7xmGg1xa7R5rJBjVXdt63EPW0+C9d7JdxZcHVr
sdrg8PuT4bgcWG04FBfl5fDrNVT1ZXW7TVv0pmwG95ers8kGamYUBNOe6Vwt+o+OKoCjeswnIjmg
zcQO+hX4uwIO/kOLY7KMtRm3JozqqQ84+ABY4lNPPVZP1i7daVK4R37iH1Scd568emJb9JDDoti6
HmFh6n75+Upi8Xf21F6qvnr484Y++Is3UaJ+q8ailvmA1GxkMHfpr1WTycwPP3ZxNTYyplTHewLt
qMKFzbXRqo0ImSr1xEfts53N3JgF/a4+5rv+wvxCi89o4kqkLdxavZ2IXk6vYfgYWF6yy73kB3Gp
ywt5xq0sPbEVmK3FCTc4xGi/rUV4XijJ5VzesVli8jZvFse5cuB3EcKIoUQcEkYnG+kP8m3ahfs8
UO5zz/nOvROf34h/nLdI/yIPE3AA1gUUtpiknRerrupWHb1u11x2mBXZ1XszoMxHO7GPWd2XaH9e
4tZVRt3mt0DBPE1D7ZR2j7BFr3/o6hWrn5v5Zg4/pRcIW3BYjqabr+teWYxqzuvCihccFAPwY+sm
fuirR/Vnfpz9LIA7DM4va8t72Hi821TXEMiIj+kiIf1oFFboZQ3zMh3ASYPbhl/OC9kMX9ZSBKe7
pNEQ1kixwL9bp+4GiPNud+owaRO6jVftQ2kX8PaykLwHKhqv+/O/r7YxNqoqb3m8VOQoSJEXBZ0t
BACa59e1KcXEqCwqbUQHFtB7KSjwDAV14BeHsHPt9qHVLTeJ/j4vZNO2w4f8liJoXp8zoyhsZPp4
C+1wRDshEov6A38TYMj+63lpm4ZiJUzwkCRBGUzj+tcxau5rRel3CKZl1oJbtw8GdyWF/4rV8aS5
U7S1Aq0j3XBh5DWm1x5yZwgAjaE7V4C50um1HKFsK6Rdb6SgFLkJGt5FH5Ai+ElO3Q5Z09nl+Jf/
jCSHJODQKvkOvBzH85sq0xMhli5G4HpksTV6Sje6k/bYmj9NRebFZEKEGFrtysXIKOrxcfe97H40
ILBaut35hWybXVszVFhCeH3R72tlqs21gYTb9GwaHgm0Axqs0czfFAEv/MqhnjdX9SZQ9P5mUob2
HMGvjCCzHxjYiQiQY0bZ5m2q/UqMcJPjlOrdvAAaW2H7qvqqRX+d3zjZMoQ73CpAJCUa9i2czZsk
tYJeTy/jWaZom05qtQzh9qoAETTLCJXYFMzo6XywhtIH/XddP5xfjmy7hPubOy3phw66li9HmxxN
WzIqKdsu/veVfdDyIamHxXa8vrjVMC5S/pxk461bjzR7tVXCnbRrppdpBn9eDrlraNflcOzAYV0e
tfRBkYVf/3JvkHs3UFxAlC4sCF41BJMmj78u+qA7Ggc0a/+Y7mZwAKqH5UU2/rbtcKmpoi0D5Fao
VL7fQKIUTmhbleaF35AtmC4RYfrKNe9Uja77S/byH5BpN89sJVJQccNp9bkrSs1bbui+vkdt2ccj
25/wDkmewhsjiE7N+BkHvJIp6Ptc6qNuK5guWch3u71lRtDG/6sMUdfpbOhJaGDMo+tBan1UwEKU
ydAqXkMFwSPCqJroOtB486opPEEiu0hYG9EI88gc9Ps53Gd79R74gj7IbE9sP5zqI6heEc/sZ3Ae
N3tZILhxpdc/QJzaLfSFFXqrxX6fAofrthkP500GX8CHBQLjBpUo1FM+pOWWXkkz1s4RZiV552J3
YeyjQyflv9QkckSCFDVqmrAaTFAPvMKQ5gc1czH0n+yGQ4cyx3ypRJ6+67/obnPlHGXljq1gDXCH
/EGCOqn+oUVTN/RwRgwS+fbNGGh+vR+TgIMO8kYYoADKptGk8gSvD1yiFgOTi4aOBA0cxMnOGl3j
at7xZ3/5Y3k5f4hbiTre/YDOL4r0O6BB3tuVzi5GE5OEkR9eabtqNx0iPLu+lcd6p7yY414ibcOk
GHgCoZPB4CojPk6s0aSRneJSGE1QXaqe5vf76QIkILEXOq5yQo7DZ9L64tZNWEsVHiuFpRNSdBYA
hofFVbMXYgaSdW24acNE5xzqpbbFE+/vdxEtvFkPEtUIDeT54plgckKJ4Sr8wq5CpPqjC9XN9cD2
786L3VwXHuiWAQVEtUwwlr0WWdjpkPkZPRJMsMuGg7a+j0leVMfQf49ZW+H7ZV4C36A2VC91rsvk
h51I+on4rogWxNIs3nOK60XEeWEjMWZwDy2Rr1jItfdXyrAfiqeiNy4XWXCwpXhrUYIKzAu6uRmb
Yl8t9pleehbx9E7Gzr69HoCx2ahcOsg9vdeC2shMK0sdqHVVe72tuSG6ApPukSjUj+ivPz98HLyG
zAwl6OIQVK7I4qJM6wHmNz2Briehfx6xAeD17fvCjnV6mheNju8XeuQu5G82Gf4gy0NvhVHvpAjm
p8Akd0FJG/nReFEAs6Pcx3vjrqs8+0rdAbFgJ/OKW4EUhqaRIOEjdvRDIGWQupmcHLgco8fuFz8N
So8oruNlSNWFrvao3OZfz5/Upu6tJApxlG4suUZYHflJ8cJMN4mPVi+Z/N2yP+tFCTe1Txwyl1oE
ZbDm09D6XXiRGe2JyMbDZEvhFmMVxhexGfdmUcV+w+6V9jADHHKodue3a/MWAQ4VpgvVROCPv5dR
G+0yVGMToT+oDPTmu4JkoD6rwBFdHugibSzbXJJpA3kbdT/MYAhbV86RRRcF+pA5bveT62CNFp7e
9IAJ14ApFfUREB7JWl62FR/45pqDcg5Y5IV4vh/1FmACdQzqP9PVdoaf+HR09SOQDz3tKgpkaaCt
0rAB1/RboKCF6jyZcxpb8SvAv4WUuPHMJ96GQ5Z4OVoduz2qTDLV34xm0KhkOA5PgKJX6f1hKlEf
x8qEZfJoRvPjYMldAiIhzpSOJLLkpm3v6kqcsMgm0iM9tnINmTVtN9zyMaTBNb6Zp2E/HqLHTwWH
6+UJypOmRsUGDfKSS21n78q9dm3BjjAv/w9hzLbpWq1OuH1lohTmbBSaZ9aHAk10CU903ep/pSzg
NA36Ibuy/zp/GTcNy0qkcBnBUczGOMMbsK1mNwd5TYXkLvtuSYdot/VzJYn/kpVpqemgtTRVY5/9
4o8kEMSlQe7hKV9eoovhae7AqNYeZOH21uNifYCCF+01axgRCMRANeQof+m+AcaffpCVDaWKKXjT
KkFuxZ5CrijWyfoeg3EFkFjfkfL18wcmNS+bkdtqMwW3uqRVRskE1ISlrtyuva5zWcKXa/aH2O1N
gshopWuTbYEFSPfMm9lTgzSIdnPiVkF9nPaq6xx1SRPIppmmaEjU0B9IURh9rx6jyrQ2BfOxV2JS
spz3yCq30ucJt0YfFvUmRGxkbsq+nUKVP2nJjiOI8fd5aoOKh08fV7I8xOYhraQJtjFuyqSlJQ4p
zb+Gzn0BKoXzl3fbYKwkCOZQVa2iSinoTcoZ4Q5BLXQ6wuRfAMbeNkFoVATjV9lk5qaqo3Boo+1H
ReeYJdpEnVRFbDsI6S5n0IAX8GxOYH3BqCam4hRf2v+4pYk2WmhMimcEUnHCNvY2TaIElIg+HHj5
nYAwk/dZpSZSY86+Oim+JXm28LsqaglkUQPtj6BYE1NxmJDPbGUyNM+yr0Nr19mPWVQFdn6bJL/Y
9PP8GW7p/VqYcIQsrCLA+aSa10/fFESoGnPRz39exuaRrYUIR5aHuZ23FFvI3SZCEVxlP9zxXGbu
j52LWuKzRCL/2ef2UHBlQ0YirUsg8Z8sRxygFYD4vc+B+hhYIGU3QSZP8GNUTZOaVNhGehVedei1
yr2fQ4NYi7sV6RWQSRN8menUVTEzMBoNO2DQgztTvS0O2St/YrWnsvEL6fEJTiyP56lXlwhk1ZE7
BipqOBZ/0Uxe81Rd8xpOKomzZEopeDM2QloZ4/RYf1loj5UaFJPkRfMvi3J0JNgBvAOwKcHg5yri
jhYycjCCBpNvee0jKueVO+7aY+flDzIfzXfpo0r+Fig2cOQInmc1jzVPyQYgklzWyaVtYUIaFAZK
Nkmu3FZcRS3DwcsdULwfWpzbOlNHwLFB/7JdY6E5qpsvqv5l7nTJHORWgLMWJFy0ODOazkSjoZ8c
zV16SvfonDxEJ1kzxaZNXK1HuF9jPpVVEipIfSSXoAb0FLA2OcCfUmnn5s7sUuN43oJsOU9KiYnm
KLSEfmBJs1jqxGmYAo0kMbyEmDsnzA/nRWxmntcy+DVfhaQKiR2gusFBj57qoW/4Fnp+LG4xOO9N
ucun7BhAPme/u5dXXzbX52hEdwiBHxU5sPJESadujGJfC0/p8EJTiV7Ivi9cYWu0FbAHz5FP6XVJ
rsdwf37zZN8Xri/wmCNjWggwa7qflCCDJMvobRuI3zv0geqqR52IxARgUn3kTT55wrH8XSKpM7ho
cz5Ve6WQDi1v3lqQZGPYl7+jxaKf06qZTkCs4gOO4NkpVFCpk5PClgDDoBL9/pflvckSfAhRwqq1
bSjAsNN2xDMvEt+6BckqkGmKoCCu7AZv2vTV2gQnoky9MYUWXup1R/008+s2ChxZbuc1wf/ByK6k
CGpHykzVWRIDBe9xAoOTfaE9t0+WFwf67XJXKQGqKp5ylF+nzecleAV+H52gj0sGbPyxRBknuWwI
kFFJkO+rQ4IB08DZh1+La+b9B6lbD4qVVNGnaIDMJ0tTIsxxQO1ZoLyS7sE0x4nc1YOyO3/lJCco
jtRP1hgXs8KfSOGI5qVndHX4powCTHIFbMEmRrO69E45YUVG7mcG0vbZgdED00qJh9ysTK33TghK
nWWacrWA9QU35LG8K73Ui4+cWb26amWWnn/rjFra3JqtLP2MWm2vKCgJazcL8jicQSj7wdvZeCan
uJLmjWTyBHeZW3WkKfzpx9MOwJ+ybpWnFpDRurs8qhwd+zP9vTBCv/XfFswJAPJLvRyRXsku2YF3
SXcnnu/WQd9IJe8jmR4KliRUl6VKBwyuDu0pGW4Veh0nEu+1mVdcL0ewI21jFY1twfjzgZ6cJx+U
44A52fGGj5JKea62vdnb7gnWA4A5JTHgbnxSavuoXPZWngXnb69EBBX6hzM8cVmWI6FSa99oNlxn
anl/XsL2uVA0BSDgxLtcuFCqkWQFGg/xlETv9dJjziUibjrIsPM3sw7AEfktR7hMSAIbMeaKsZJm
N/4/0r6jOW6difYXsYoBJMEt48xYWU7yhmU5MOfMX/8O5O95KIgevKe7uXfhqmmBaBw0OpzjJfA2
1NtAe43skH5SR7v8Jr6Zd9GCTRdrkCXEaCL/KJ+SSFdCCfSqEIamQPfIM+7a1v6jaCwsIu29FbbW
OBQcxwojihF4BbXBXiE6ptiNM8t2f5BvGWaAHBKihOjm9EVSIXtegjlqrJMJimOpr4FK6Wt5nEmj
OE0eofEwcSKh9ib723ks3Jjg7yx5TNNUlvBUTo+zK9ldMH7IwEcVOUzqVRLkEQXr4e8s2SqqvgY9
j2uR9oue5R/bXCTGtOf22/Vwe1X2Vd8N2YiBKkW1p+FqTL5EZmpfPlu7gIT+bpTh0eYNORL2V2xu
kBi0/D0Zc8VBN0yg4clP3A6t63/Ic0T3x+5X2xjjwLytq2bOMAHujlHoRFMD6TnRjbhrArL1OiZj
VbBIcI42Wf3SSO2ETo3HVvJLkMCsB/QzVHYK/iE3BC2e5IqWtbtTZ5s8tXCfxXSWM3T6NFCU7BFd
60FUf7m8UYJ1veDIZp/qZqBNo6CCmUhfYvJ1EM1NiNbAeZtSRfmfrigSXVPj2FVXSvTr8hL2fW3z
nTggB7dauZYjQbruxIRJu0DST/0L1MmHLHRFROO7Qbu1sce+6eabSevcZFWImA9XxmcIZ/vVNdr9
7fyG1GjAWh3NK9C4njtEmMDei5+3lrlThQ79fBkbJLBT60XSYz7Mka3d/7/RgTKXfgN8m2Vyp0rp
eqvA+w5P1hMToDA9PdC8zH/PQ8tio+cWJhnQ9MKFR3NS12PVoWZYaj/C6gZFL7fSBdWS3ftpY4ML
j9YynzFkAwyPrd6mTe7MtLTjvLMJVMiG/P6yQ+77/HlFHFaYK0FxuQb2Nd2DMTud+jNd3pMO3Hw1
PjyKoilumwUrIgEL+MKjhVauY3TENetOaLiFtsZ/WhRfuTalVTZrs0rcMteP+vx5yPSjFb2DhQAN
xH8/HeXgQm37wRihqwYl8O96/LETMUwKtoZyUEGTbAYJKH6fpo80P80Fvtu3//ahOHSQoSYxQpoY
nclK3zsjEy82FCQpslikqLf7iN9+LQ4OppVooWWgGl38Xr+CvZJNzlCXQrE90HJU3fsghv6NqFdj
/8o47xGHC0SaVWvVcWX0BHPa2e9eFbRa/QPQzxY4SKiNgiSj+QKwk9fdIOQ6EHvxIQuMWSqRMLAA
GyiHDX2j1UWoM2PlB5N+1JRP8/wcYsJ9rEXEdezLvEXU87o4YCilZNHrFaFXWt/HDVSSMlfBi7oT
Nd6JPiBfjaZrhaAYjwJkakeXpZ59KBM+y5FnBtSXjkPsX/Z5oUGu6FjEaWfOKtpmK3QraEisg7wu
9XqUeF7Gc0UEuwIXtDiYkAfItmkV7kEdPLTTMtuqcE6R/cSFveLZD8Z0WjI8q9FcYkOJBi+a9TkJ
0KjjGCD6FnXHC3zQ4jDD6HVaLgkivXEukb/9Xcw3aeWZ5c2UiNTVdp+jG9CwONCwlLZaFuaEox8d
Mm8+TKXTHtZA9hvQhuk/zY+d4LISgK7FAUaXGspUx7CoqFcGSqmWAYEuEbLvJogxrwUGHgW0hm9E
F9CdOVuj/tLrxMZzq2AxPZBCQgHBQYI4aIkr7FjYX9jZJLewwojNLiQsrKDfSX2jlEiTxYKXh8gG
h4WNPMUg64ON0Yo/0Ym6wJDCpoVIQ0hkh4PBVIawLYpW6I2AxCcgY7UmuzQFFAj7aYnNJnEIaJqL
Wq867t/4GAa1Hx5/dG5zTO3YE5Uv96PXv3vDj0lMNKFdXeC7VWoE3Yjyc2J1t1VvuG1PnElNg1JC
w3OaKwJn34dCtPNjzkUjIKjlQgxZr8vZCLFEyHandzXGMuTH8VRcrV7u1dei6HkXCTfWOOSAGLHS
5S28fiXVt2IxoAKrKJ4A3XefHRsjzHc2D55SjdauUfEtpcZlRHyM+E9ZMGXSOzHa+AXW2Ad6g7wb
a9ypquRCS6YY1l4eObFzm0DRD5pZo/cd8xDCDmj2c5fMcQdM7pcQ3QIpHCX5MkXHSbovrKMk6qUS
7RN3vJqyHjKTHeOyvp5lN+y+Xv5qolVwB4vOUlXVaxi7A61sudIdmR7X6SmNTOeyod1zdd4dvifM
mKW1zRXWXNHlxseyMcnq5JKknAbZwGNU6hTykJDBtNUmXgOwaFDB62of6Dd/ARdrzBDSyTMNG5Ye
69H+02tXH+QjeWQ5xpzYonLILjRqYK9Cs51pvVFNUfMYlOYTG/yLaoeAdtKwvnd4b13+sCIrXExD
jDTOdRnFVFRfMASs233/MAmpDHcjjc1aOHSaS1Ko+Yi1LOh+I06lgyEXJKIHJSht6TfUfE6hl38d
nt/1aNjY5XAKX64xOsrGxqr7cHhaq+Dy19s/X+c94iCqLmYQ03dA3TEOwikYRsHNJdodDpSiaWrC
sszwzZrZGdBYVMoHMpD/uAoOi8KuA40l0RO3a5wUKYrMetcTZLMPHA7JyZqUA+uEnYbcsZrDqvY2
2EJtM08EQPGPi/C8JRwkrVKHprYSJbbWBSmtGzsJ2m0yRw8MH1IOgjfjPv79Nca/eErIURlxJiFx
0KKKY5FuteOiYzrwCfWGuJ9Ft9Tu+4B1KmEaEsSPPAtbvnZK0Y6oHi2n6qZAGJ05WsD6l1nBTZQJ
3n/pn63x0YyWxvMiJTi2IN+FpK8HPSInQpkvuu787Dgcx+t3pp83NjmctUKKYasctRUyQVN66hz0
ejhxJBRhF3xJnQO+vDMkI0mxtuH0QvymHQoncaz6hV1VckVEpP/wy787x4/xyVAWiOiAzg6pCyro
YWDqcj2oTw0owq9VNLuLEgz70HS2x0Ef+mOM1UgQovV1bS/dE4SqLmPfPjadDXDYN5Xp0IcZu5+s
6wmt4OOXMBNduqJN4vAvxOjYAMFU1vuV3TApwLw6gszRiR/GQMa4nWBJom/GASGewiFIYdCAsIDA
ndzNInGHfbg4fzIOBtHbk2ZNy+psmWxHWgPSt2e9OM2KKG0q9DYOBa1wnihhlXnGSE/YsY0cCvZg
xm4j97YokyCyx4+5N7MeWmmDPlHWpEdy5AQbpwh6e3BNzI0E5vGy7+2/6M4owbeb58UylKuC9c3o
7dXc+UCloD+ZQePHp1ESWBN4Oi9UPbVGrirMWGP4FnK3nZ+OAhP74SX6DA0USaH98VL92Tx25JiU
4YhZYre8YgPu2alw6g/hYcBEURtIP0W03PvVpI09zhWlMRq0keWLp9Pqt37vRof4Zc/Wm+TK+saa
YHoQSMmCrhThOjnHlFFZNqUGHY8yeARY1axwTC+6GtwVqumRK5osEq2TfzjUfVnEGoG97DM0W3QU
LRKPukXpQLYDXW7ou/G6I6PTFl6eu2By/sI8i1UUgxO4zdE6yI7EeqVXNsF9bYG4A5xjvdPOduRX
gnhk11M3NrlLTW80czUmpFPi5Kokny1wXsiNJzh7OyxTaJn+66oqF8zHEV3CDtPQqNCNxyaQkHBd
fOrXQtIJ0RfkrjBjNuTIxFmB1NLNZN2mQvoY5uRvHuGblXBXWL02JBl6pAgrz3osjzGmVtJHuOZd
8yO7YrPPLIVHbvSfojmqfbzcWOYvNjmBNE6Fm4AYbvOZ3WxVEAUV8WQffbOBKLsh8gvuYjMxLVyi
CInsa32N660Gc4csmpER7RaPKEpESWSg96clVzOyee+rzxCw7ugs0fqGAyRd5NEqIpDvyAGJIRHC
CjTJFbFs7WV+5H0R28Yet0e9tKjokoU9KI5/ZA/+8EjuGhxjIDJ9eN8VujHH7RGVx3HWZuAFCVCP
dvQvMbS2of3EhoKh3Styif3gfmOP2y+lNNJFZUnRGa3NNZA49mGPfuxtJcbMFiMB0Z8i0VuTreLt
kTtvIof/SYfWnSWBVQk1cb3xCsznGJmzSFeFqFC575B/TfGPs1XJimgpsX/l1NjSjGGcRPA838eP
swXurRJ1lpZVOvAjq5XfTRveKGo02GNz01rgXC67IImz4DL6ihbFIbwyGgnk7mZ02CWHrpns1hJ9
tv1Szdkx+BpUb0DpdqyQDqDXrIevup7SD8qK6q6CPozpgzUHuWMIx6d2Y+ONVQ7saa+shdSiXxEk
eKDoZJw74N0FI+PH5Ta3J3c6xie9tgthmnkfG8+byF0CWpdbU14hurPQZ3KDtppfTEKHjYk55s3o
LLgEslvRS+MfcdDZKgcuEvQTyUiAlulx+tzfMS0xE/Pj9efyBr3OgWiCfN9tLNzKsgzGDf71aZrt
XBGCXrU0iT+sevdBgXbxZc/8B6CcbXA7aE06ooIUL3fzcZnc7IGxsXVgS7yZT+WNlaNZrXZCT6Sl
ub99Z6vc9pndmPTNS4osO03JTaV78XgQrGz/nJ9tcJuV98MihxPSVy0KEY0Xf2RiLLOdYLhPfYw/
syBdPoRO64vyS7vbhuY/E31CJmjMOIBpUSCYjBJRuh49qOGDHvmCle0+sDcGODiZtVoCRmESRA6Y
0nMVhFczqs06SCfF8/D7r7aNNS5yTEjWDlWD3Fz4TfNLN8lskE7XiHkqX0UXicAhdz1jY43zRyPC
m61OGY4VP6c1GA1MLVrv+oBgZaKQfGEqlJz7lVCKB0k8ugBlJgo4QGqOXrUx2vFYlBB6pqBTd3dN
G3OcJ8oQBayrGf1Q5jQ+VfJwX1uTWxZCHu1dx9vYYdf45jkaxkloJhPyjCgIuBj8yOwmiDwdZMk5
KmJMRa9TvES2L7ujaHVcSFLOi9lZNaLiSX3KzW+y+dxNvy+b2Afezcq4AIRYndZPKmtEaFzjtB6R
ZHRIeBih1GOdGj+6zd7V+ny2yHOt4s4zJCJhUn1tDxaY69qDHgkQav/DvXC7mCDC5K/scp1yI1qQ
XFTk1kOtzKY9JEdQzbn88fa94myGP1FKmEhxjWdE0vyUwcggC07T7u+b6N42kJzSwHf22uv0dIqa
osLwb5UdZ+NpEj1R2Ol4E3xufp9DO33BOIdWo4Y3GuZXbSlv1Uk70bDH3LtIDpm50SVTHNQtedGF
mKkGNQzmphAIBhMayeT3ZSw3K+J2pKfJ0KBcg664WhrsXkoQtsfPl3d9/8hsjHAYp4BmAezE2JYO
I3vmIUes0h7CwwqF5TYw7xRBVL3rzBtzHMZBEyNbagJz5dBc18qP1KruwBwg8DWRFQ7hFJStu35C
6XrtTjiVVh4QchR8OJENDs8yy1rGOYS/DSfZMW3ymZFiKzfqY6U5+in3DpHfGa7AKHPiS57HARzt
oMPdSfC8xXSUryy1kPqZE7HUgoo8l+gdKTiz/KDKWJnROFf4jmFWPjYDucaAk6CmJzLBw8JMstRs
4BDG5NH8uzKI7p39dMzZ5fh5ymZu5XAu8Co1HykahKrr+X51lpe5EbTxCOIS0Xniyc5Iu4QpUWBN
t8sjuFkQdmXO4I+eFKhgOdME50lojwOJJQWdaZ5ii9of4Jv5bfq5H6bedFccGV+rLI689jcMk44q
U7R8I2NSq6uU5CnaTooiQkPB9+59b1RwLv7PAn+nTgmZ+jaDhbY5GpDJZgdL/ak0PvpbX0Iv/U5E
/ryP6GeTnBfGxYx50RFUjPKpP+a3aMs8sZJyLBga2MeMsxnujhrHHLTICsOl6MHUDnp5N4hWIjLB
3U2Tluqx1aFyp5ZBOFxXyi9pEHVe/MPpzuvgnI4U2TxPJXao96Pv45V2kDztOv/9p6ABSZiHy7An
cDmNrXkTsNK6N8FRAYxQ5ptsdFvj6+Xf3w8dzsvhLiUSmmnZsP46E+yitoaRdaM3AhBVUdvqqAAh
RIvh7qbSKnoJvSsKlK68ylqdwhSFJ/tJns0B4q6mvtDG0hyxPeq3asFUPKtNgKc/fqaPrDpRxHYe
WILHi2hZ3M3U07JfOgrXnmhtg2HSjoU5YoEJwmoXGzcYuy6upQwd4Z23QP8n8eQ5SPAaYxRD0FAq
bEiH/cfjRDhgaOpOL0d2Yrvqp2KgoSk7lcnny+4n2i/CwUKXkaQdWaOsgp5wcDhmUAKqH9XU7txy
deIDe68vwkO8H0v89XrCIcVaa1m6ECyt8QZQGmUemwf0DZvlpOMGlFT/cZVsezfbV6y13NQsYJIO
KF39mSBuv4RXbXoAxziUeqYDkb3LRgUnm3DIEROlBt4CDWk4OmtC0WI4PKljHSShLurSFSAv4VAE
Ep4okrPsd4EUu4JhOsY4CmHIBnofmTOBOu3I1hiLJhdEdjlAQclZSvR8AMdzfU3SoC4CRUREv19p
PSMK4RCFVEOGNBxyVeyVEJdO4YHx3ksxr4zmK9kdHvP7Eowb0WMo6mH8R/h2dlMOWMJOz1M9QjJ1
HPBNEb8FYEGMc3ThsyyM5YqyMKLTyDdGlbM86YTxINJvg8coKzGhewOyuw7RR4nkSPVFzC/GYORt
XP93kToHM3IY/Y88TTr8SdXRKybm2P4/NH4JQh2+N0qvWqtTWPzW15abL49J8XOEKLQSY7qBfJbA
CF0Ioh5RuMAnqBfMdsl98dKPID1GB9aNhbLyj9JeXFTnXdGrRXAgdA5ourySR0kB0Jjxp7H/ysQn
0kFw3YnckhfwDvU8LCcKI/S6+K56XUDd+V4PpitWVhbxzghgTOegJW/rfggXGCP9d5VerXlsS6U3
SoLQROj6HJTocldoRoKz1qNsqLjaIfKiT7XXXbWgaMaM0vNgX8Zn0VbxuDJrw1B2iLvb0JfVxNZ+
ybNwxHk3bqBEhUIcaMygV//64qkIaOMXFq2Sb5JiWzZxzGfJ6/wyt8vvzAVjT9iCs3u5bmxyPqhX
ej/XSKi56v2I9psX8tYn+Ti4LK0im+/5jBtr7DNvrlYZ9IS0Zv3rQ/JltA5Nh8tm/nl5q/ZLQBsj
nBOOkDGM+xRGJkfx1cCEaj0T1G1SiD7iGLCo4VMiyq/un7ONVc4laZp1tG7wIZHxaK+Ihyv1oSmB
H9WR+vKX0Lu8SpGvcA6ZlLVVhRou8SGnflK2zlCI+r5FJrgLTZv7lMQrYpI0+TRJKqLWp8tr2Mfb
8zfjA+XaLAp5IcgSdblL8YBO/ahyfiiQTmIqRmJ5aqFB7vpa9ApkrQUMTqeXWU1ww6hPugdax6CH
ver58gJ3UWOzPnb4tu5OFDB/jrhP4lL1W6wI91ezisbXXsgw3lzKGzMcbpBhXaW4YsFjp9/K5XrV
F1B6rIovWmMEZVaCGJEcMITjT0vTCE70rpMwjXHouFraG3nVrjeHzNAwE0NnpbJjvXtCLU8UkbMH
05sFYqxRRnFLUyyNO1uRlA8axv4wYguqG1r7GbA3wevQaOwxQ1oRmcxeuS5Ehc+9a4bIMtQ7VB2S
LoRnPomjeGiQ4UGCZ/ZbxuuuQbi9cCIJCpdQCFV9ViUXMQrtOM3WKE99YhRyFbVsnKmcv0zqow7u
nVTQobezaa9McMegLiYlWxgVQKdcG/RWEjWSMvDh9uvV73N+b4xGqTUl9otmv7vxikyprRkP6/i7
JjqgvxD44E7UAfEO3JgUhVZIF3HuMTcKGklL+CAhH9T1FvRPdo18QkVFUcC+Q2wscagbo7HRMCdU
0SwowZ8YwXTqaw/Fp8wZa4feGug/pIt7GUT2QOvV8jgcpktWrFBeAQ6DRRsD5pjvnW0CFu3Zq3zr
TpgZ3nXA8yJ5fg0oMusLhRik037tJteA6C4ym5Amuy0Gxwza39Ed9dtrUaF81yc3VjmfbEI5q6MF
q+xl19SuV+mn4DMyL3jjlBsDnFPG0irRLIIBFV0GPqrjh7hzTAdjj0ixg2rStY4p61R/xyW33T6e
d0NN1Eo3JtiVDhlegydk2pmqyAD2Yv1U+WUg6r8VOQxln3pz7ahTU7cYdGI9g4PuJ2gToW50tbSH
yVWg1KcfhRKb+wcDRKgWaGw0ClL+1yZTC5T8ZYbMZ3q1wmJiJ16E3HRpexq+rfjp9A+DlKJIC2m9
N9rG0pjl/TouCMhdHWpsw41yaA9t7mrB6qkuHr+mcBZy10PVs0nu8EOeaDD6FibD6TrVbqNBxF0h
MsAddCVtMsYRjepcgckMXT3SaTlePgUCE3wnurKaK95o2Kd28k31GKc/Lv8++xPfHLLzN+J7hZKx
nJNxxs2ydIND1Mc2Um1zDJqR+NlyBZ0qJ1ufL5vchauNSf5c0zSs6wpfLSx/zePnTDrJIlajfW/D
3SIT6KtpbySnc9I2lhRDnkzWkfiUvw+fIk+5YZLuyc/i7kWP5D1X9MYi/4hZwz6fKVjBxyHQwq8K
/fyOr7b5fe7OnBprylpK8VzJTkn4K4w9rRMxc7JD/8YZNja4AwNSZlMdJayh82Qn/M36ktgwjpHY
5CAaxtn1go0t7ux0s9FV2QRb0qK4OQrN0Aj/QJPOv/zZds/P2Qzfzru0RTgoM3Juivqrlp+gq375
9wXLsDgclYoxWqca21Ioxe3Yhg9wbDsahHlSdigubA3PIlPmpOz6AR1jxeJImOiFhBAbSVFNKJCy
DltRULvXdQehtb8niG8OMgt0wVUsJGwZfVvtIzZ0c2RrwLwiJsAQ7RL7980FOFWxJhkEzmCOjd3Q
zDZEHDkiC2wfNxYqYhK07wB0ovh6UK5K0VSIyA+44x83ERjGWWNInt2Opm9GTqp9+W+uxiFATfI5
LiQsYVE+apBQXQ7FKgCxvaTIq13nEKBOVTWUc0Qi4TeQMaG93ziOdvp9BUsgOiL/49nhICBt00Hu
GXlGS35S9aSHXxLR5NjFbcETh6vsmevYL5VWoBRV3UyDW+qDHZnvqSScvxqscCCgrmakmzXcdzoN
IM1dD0mKqcnJVUFR0B2Un5f9YD9c/L9HE+a4C1ReuwStEsCcFtPV/5NBfOpRt5CCAuEpeRDYu4g9
sKe9Pjuqoa2ZQnUm+DKCVTZ2ontGZs8acCWXCqztRv2bxXFQAPqgyCwZSYzU9RGky6bqUGbFt1XF
0P88PuQlFdx6+8igm9hBYjHS1NerM5eEtskKF5lWZ1IeV9HFzU7+W+Q+/z63oAUlLtDyw8tneltZ
6CbGKybpjksoOLuidXAINy2jvECqHQ1wGbXH+VsnkoX4BzicV8JhHCS3x7UP4XeQpCKnAhnTLKCj
w+aDMY/+Hn5h7MnZHId36aB0XVng7S6N0E36kUQierF9cDgb4MBuUiH6KuVYjxwObqvYs/w9HEVc
XyIjHMjlq1EiE4cAfql+TJUnT6MfS6KpM4ERfpBaT+upzzIAkIK5iTGyQ+t7O462AAfYSbjgyXyj
bRnNYwx6aTQlYuwRlanr4lNyTT6Wn+ODfFAmRzTctn9yLAV854hDTP5t0kapXBg5VpVkxxRS8qHy
a9ADSxPmY/ePztkQA8BNcFDqjTynFQyFyQvVVwQSpzJ28sVm7W4MxaWPiwDn/vFEORvlcCcdw1Bv
EjiGbjcYVfIwSH3fBMknjKJ8D0GIORuOKOb+x81xtslhUS3la0Jm7GCfY+6ASYZLntk6680fDUpd
skUk4f8AjbNJDpbWeAzTWmUmcXkg0odCGSalIFpaYSrsHcpCgIyzMQ6h1B78cwaYXJy1Pwzps5wK
KRL2r6ezBQ6UMjMyasrOwB+qxQ75RGxZZKfPFLKz4BJgXOvhQ6EdaOtcPn8iL+XgqiPL2KUD0hlk
PTaaYrerCBCF/sGBFQZoo2GAzrubH9Gt6FaNDUp3Al58wy9Pia/dCWkJ92oh2y3jezKNqACbX4yz
lx5BFGMnp/aw+CwvK0qT7qIJUSGj+zKETrm1aXE11jmT7ao0X47vxvlkEC9OBFQFAiv8e1OiyTzp
CqIJpe5Tb+mVJ7kJnxYNc+6aiKdtF/XPK+Lfnr2BOdImxm6h6ZM0VzraZk3Ru2bX6TY2OGiMIN24
NCZQKswfR3Ib5oLoa9/lNgY4GGzKZNYKBoPSoQcbq+FEJ3Kng/xVdllngCGAXdF6OAScFoxtgtoW
MUz1S1dlmwy/L5/SfVzfLIgDvFQGpXZj4ZlGRld2ILJ6SH1EZVJmt2gBBUMGBpUOIvVk0bI44DNB
yNarLE1oqZ8l6HSs6uN/XBYHfKAdpm0xGLGb/GaqGYWnVk7o6je9F3bQ3UVDkW+IEE90mDjEw/jI
bOgpHLxUfk/o31+01J7Mk0Qj+/LqRJ+Pw4ZYhShIogPVSflBT79GQs2bywYwTvs6wiiGVrdKVWW1
DMYlOh9i2c5DcBLNHpOZSBvb+piIGjFFRrlnaU41NM7ObMsMf4p+WqmwAebyBkEL/fWypkQNl7WE
d1cTGINMv/RD9wFkJZBitu6pDc7SU+QWz5c36zLsKfxzVJpJsi4rlhXOA+aW0Kg7f6qEJFIMd94E
u3+PsSKzj7uJCQ0QsjUGqH8d4zq7YZkQVpJRb3uP3U25s979t0VxqEFzTc5DRoVkmkdCvbG76t+X
Q9wsiQMJTMk1EWhXWZtzcqOC0iY64WX11OP4Fn7WvSdc2VjjACPEtEAzNiyonsMH1Rp/zFnnXf5o
AqxVZA4ghkqV1LSH/5mDvdx3HhN+Do/rjT5CwYWJgZt3wmKdyOc5rNBXYhgR8/n6hwm94hvYdFiJ
FzlmYstfya3sR6ndCuOXvTYpIp8/KN9nYPVV2tIMhsHoOIBVD2bvx0P9YRlseouuf7QHNh/6J8En
Zkf4wjl4yRNvzkESt2NTM7HJRQ5e2qR88mQ6FvFDm5VRhM3cInscpEhZ0lNJZo9yNIIt3p8hHe2G
MTEWQkIFAZS8BCebxcW5TIc8RbSmo2U1rVKnM9ff8WKKLk8BmLz48cZOVIdkSkZ2v1wz1TjtYEy2
Vtimt56Yl8aG8O0swP4XZ9pYVOc2UlrSoV5QBob6RdcESxJ9OQ5LetBFRFOEbdLnx3jCe7W+1XFD
X3a+/UUYMqGqiRZLnYOQPpn0EkNGSGmFflzfrZOgs35/Eeff5+CjQkM2jZj4sjnfqNojMT815v3l
Jfwjvj3b4OCC6la3rBGAPT6+aIEeohMjCBlczanvEd8K3h97wrdAib/2+FQQ+Ndjq2bayz2Sw8Rb
P4w+Df7Mc9bP0mczKD2wJpQeo/4UpaH2H/sb41zE0bfK0EcxwtA/BHtVMD11/owh+RdKLGHeff9Y
QRmRqIToaPt6fUc3i2T0qoSii/I4eOXHzm4cs7A73UEXP1OPi0/lHAj2ky3hLR6ebXKO3xEqKTTE
91UUDEAxMtWhdKRPI+KC5UBFS9z30LM17gQM02D2Gpttlxr6UFHqlDP5WVuxd3lVIjPcQSBmUxh6
jYOQ1Xdx/73S7EI9XDaxf22eV8Kdg2YmaZ9FaDRIMuTZC+pLfWyH8eiPdSKAjd3VQMtNlVVQfaL9
8LVbjIoq6VGJj9bLd+n6bNIbFdnDy8vZtwF+BgNiwir++9rGWk/5OrAZpwzaaiaoy67lUvDF2N6+
8TTdMi1VMQwZchGvTRgNSMoNxl4ukR9ZWLmr6vb9XZkc6Gw571nNX1N8EiY3uxn8DViNZB6W4vtK
wfgjCHD3C8rn5WjcFxv7qlXpgoPzovLIWGOWySFQVBju5INoUmP35tgY46KIaAJxrpXj5mhJZGf5
CNEVQbllb3IJpHLnb8Z5WaSPkZGgMOYkRcCaF7+P7UFB/iJ1Q1d9nNvnuUUJUMPrrnREUZJoeezf
N7d7OqfhurBqdhjd98q9UAlP9PvM+ze/v3ZzNGH4G8/VYvZUWtxYRnn/31yOw9FBJXUlMeGxOCSO
AYejuWsKL6TdGwLlAxXCpRaOEIefo5SE+RLD6QZUZjVfP1RO/Swf2SyicUAH4c/Li9r9bhtzHI4u
VkaTqQPyKKV0D1FJpzFM0QXEXPcNLGxscLAwtRiPpzpam/TH6YULVWodWcN750VRINCG4+U17QL3
X3san7qYujDNpxp+Hqat3bTfiInJ3/CpGkR6aiJDHEDkSSIVOstvt+lom9YnQ45xbHNbFzJz7YL3
ZkkcOjTjtJi1iuNDPy3Qo2N0dejwXGVvdpiwMpqS3ToQ9csqovVxgDGjCT6SmcpLehyPCMFKez4k
v5JgBm9i7g1HxmS7VOKgbNcpTRlJJ5maBojcXh9mHVr0CWaXEEV/ZQKntR99k5z8Q3IVf1e89GQe
RYOOIoPs3zfoEZFQM+MCt0mfyU5uKoe4J4LIffflD5UEy7KIpukqv6iunfRQXdCTMJ3ICVzlOVA3
c3pUs16UsWsneRTdKXv7tzXJLavMNFOaFJiUOt3WVnT4WLPbZcu11oqYtPa+4NYUh79THIOnmim1
L11mUzOzc1Fe/x8fEF8PYxLQXeZ7VhZ5SQe9xmkzkmN9RDHfbz/MD9ExzDH2zopYkvuefKSin03y
x25Yeqg14RVcGs+r2jpa/OsyVO0+trYWOFcP864PuwI5J8aerDqx033qIcfXXIU2mppvieCxtYcj
iqFSU9GookBy5bWjl/UcRlVnyc5sHhT9W2JkttTozuVF7frCxgj31epVkpBBS2PkJ556mdht8+2y
AdEquI82GkZhIJqI3do8FdIPK0I2d7Ev29iN/rafijs8RZEUS6kj97icGG/sDCYoC7XSGm3873Kz
zQfjDk+VhKWeEOwKTZyF/ppL0VTJ7gfDQ5qaqkpU5c34SrSY45iFstOoT5L5VKSfKvp0+XvtmrDQ
/YJKswK1WW4Ni5oXpClwyRfzbWPiBfDVECVXRCYY3G1QGmxC+lz1MLE0kWfR41zUvvCZtL/vm4Vw
AVgka0m+EjDUNzE6Dko/8sov5rV1r3jyoRE8mP5hTDMtHSx1UGvizmNlyb2RKAxgMPrFuEnGE1Tr
bZbqEPnAri0M/mJ8SLY0jDRwC1vzuu2IqkdIprM0QBE0kq1fW0ivTAcoe///u8PWGBdXGl0Kaxlc
2tScYflqpKnbKNS/bGQXPbdW+Miyrhs9JVT+H3qWjGXiJnPyF/2H6FHUYrzngKrM2vNlEMzi/68d
UK6I0dQlXIMqOEb3S/81SkRLYrvAB8tbGxzs9KMOglkCKSfrkH1mKXMIbt8oDymIn9Ivgz9dGYwD
xceaBd9yD7W3hrkDXEsLivOyilrLYmv+EKAcPNk1pKtWXK6N31/ngflRYJN9sEuL5U60bgzdCAkP
hrFM+Q50HQ/54ownCeHldKgOYtY4dqAuWeQPwaKUirVildYjK92jIfCaXlXHxod4oIjrgd1zl2xx
Z6BYiTmlPXL1MlaH5izfuFtzMGeEduVHfiq6dncDpO0OcqchNeucpsNLLAFJKNXVrhqnctSjcpJV
DKDFnnUUgYrAafjcLWRcU6VnJsPwcezvov6LwEME35DPWmF8pNTQ9siK+PpL9jLy1pTxVg8YNJMP
oyS49gVHnNdAUSUMOA9rj2tMOWgDcaD0ayeJyO9Fq+KABNXgqYk7AEl+xch0wyOmEeEWKE+5lrBp
fTfHvfELg23i5t7UyiVeZQM+z9gKmEgOQuhj51sBATGjqNrInOyN0ytQ89NlhVgK3wI50mrKR0sD
8Cef4uo4JHdp9YEoH0zi99ZVWog8cHfDNvbYp94sbjKMtpUjFdIj2uRIA2iv5MkewWfxHkdUCHDf
otQEC/JrO0OKFyLYDHHV6HaL14d0wwSa2t+qn3voKfcE5nYP1tkc35WV9XkexS0z56Aogj2bD7Vs
Kw9hCc9P7oyDdRxFUlr7EcLGKBeNSLIiGYoG0v14cNgU6Sjb/QGC5xhDbJiwtWiqet8zFRMsuBYo
pSlfLtPCtFzVDKqM2u3gmT6O3AObOdacwpWEXDj7n/RsjINjiIGoScqIDWnrq/RzXT1c3jPR73Me
ooZzVtWRKWOO5ldXPIWre/n3dz1dVcA1aaElFCn81x44tUqkkxrhrwnhisS4yxJik1EQf+wuYmOE
u5E1M5X/D2lX1hu30Wx/EQGyub+SHM6mzZJlyX4hvCTc952//p6Wv2ToNjOVqyBABEQIS91dXVVd
yzlxIAFhmSWnge0kmXCK/P//zTysvi/433QwOq1ASOeORuDW+h0Y26QydtKKSrdQuyWc9tQU2mLa
KhJUldvvePN//AEFbPtr5sQPgCgG7Uf2TF3bbaHa2wNIZrpYx1HjHMh8CYxfxv4E+YBWftQtAm1p
+4AuIvjvV/auCYfOKFvc0Ua61+OXpSC0mFqCoGV51/UpOijhIkBdan0uzHMTUmfDbfLvSnBZg6Bk
UlU3oWFCk0egBSOzmDqRj5evb+Ppg5Yv6lS2nwnsIk9Qur4ZtK4pEFM3HneA8Q5Ddbd/jR/Z3juA
nXE9L+IE1QvR8TJY3CWN031SHk35o65QtZzNyHklQzA2aQQEj96ApkmHwZt3hZenTgnqu5/kcGgT
pWh6t2313xINMatuxLoZKAlWxfazu3DC0Z2ECWVenp/PFJ/Ztpn4awt/y/VVxjIuxWLIblXcB8wf
QaFQT5NjhRQ8Nrksrqur+yQrVRvkHRytfIoP9d68CzVM+PNJseJWj5xFda5b8c2k+kU7kN3+VSD6
Q0Iry6GMRbdffNMHJvdd8m2+59Rw5Q0KWHj9Fy6VYiLXKdiNcYkwqWri+Dof4+WA2yjd8Hk4cYRL
84FKPF83IoYsGJFmirs2mbCpaOpxW0nb9ZXlzMVE7OV1W2jIgh3p066auzYIvaksT+OUf5jlmPBX
/2A7LEXXLOBA2IZwXHUYSEs1wKvzrInqlfvSvKm9n4Ae44uBeLPaERqybR4vIoWjAlXJuPRcQ/hR
cQhU/kZtgJqd+7Znf7wubfuoLsKEo6qqeZBYUKM7JDhZ8VlND5gC+G8ihGNK8Kgy7BrridqjHKbO
AETc96SEec30r2MSTHyj1+PMxiLyBslNtQdzcgLjP+6UYNbR6NhVTYRlMOtODbzBelKoitu2Ql9W
IVh1qZezwh5h1Y3ij7I+zsP++kkQ3xdB7FPFLrUqbaBZ0U7vY8dE3+d1Cdv3BcxLtoxw3lbFHpC+
CjuzkuHb2x3vLYh3jeyYaB4r7rhhQwM51dfCt/23YOIiUOwEQVZ16vMMARFggx19OqnajrPI5yFe
Ss1HhcylUysU20LmkaG2wVeo3HPOmMKP0BTnTW6LLFLq5a1LTZ1v2+7VErnBWPmoOE3afKyRJusQ
v6gwCIFnePoH3gSd7XMqtNhMka2kCRYPYJ5FMcfY0EBG638OALvUbcOd9JYBp8KKTY1cCeO/Xy0t
KAG7PFUQZqWHKTmVOqHx/7B3oFIE2iXmMsV+inYw2yWHQ/KkM6CWC4wQJsCFmDJP9js3JWki/kE7
LvIEK9FOTO/TFA+o7pUTv6oHVKnO0h/dTjo1+54co9nsscYM+N/rE0zGiMqrrkVIB4OVK3KjhzfE
MK87N2cDFDluf9ReMrd75zXHw51Zsg7PK7iNQAvCOlImPiTJeXx5SG3uTBCF/UQifgekusbUizjB
hcRdMKT2wMWB0SbA0z20KfaNTUeooXRlmaatoUb/qyZmrZ3Ecw8RZXU21fsuvtWp7t1NZV+JEJS9
D0oDJDY9Skty4ehZ7BjU2A61CPFYGpYMWYMmanVoC8eoEBoN/VerqlzCzG/GKADiUjWUQaADQqoo
D+OqqKwOYVHjgB/grriXdk0I8kTZm26T07scIyeMZoapmeCO/vVwLMVGZhvsdC5qFE6joxcleCRW
tGn2ViIEFdMzq0slCUZWCW7z+tsk3yX2Ux0+xRJYRG6S6MDsU0zBPm2eF1JfCi4SA0OWsI3J2Mhl
3Q8y2q8+h1XvTFXiFDM1Jcv/9N9c5EqK4D/CpR0UqYhQQQItgFm89v0ts/ZJXzjEHm5qhaHbOtoM
8fgU0SyHcUmTKOHOHzBp3xcPGP5n48cyu+0NWKhJHMvthKVhqxYwy2QFuIy/qoVUD4Hao4/IXTKX
E8wEns07qWfPAuQP9ajZdiUraYJpj+ylyccO0Zl94KAp7Z491B5vi+fZSjJpwQ33b4dmvqVFkSFV
3hzNyjOWZZbHNg8zBj87mt/lXb7DdDPb8ZoOoPSdOnbaYwMYbMc6w1cTF3zTVK2kC6aqG4EOlWWQ
zuYvtfTFpi70pkqaoIHXUCQwNLHwHYXLpNkNvj+bnpx8WJabqPpkxsQqto9sJUbQ/Gguu2HUJGQB
I1feqYfhwHFgei99APWjTy1qe9MuixJcSLmYlSnzpEzUK84w4jpTWrFpL1brEY6ljVVltnRk57rw
calPqYo5foPYNGoVgq0NIqvKjHSOvWW5k6qXonkmrMSmALQgqBYurm2LZfS2Xmo29COMubozwMZZ
oyClVZxwA4iVuE4cKfN9+Y+VUHHnMjsMLQYPUu8Gb/EKL/Krl2r3EwimfLm+xM1jWgkTtrA35y7R
2SK7PWJac0mcjlkPJmaProuhNlJwWaWamKWk67I79+GuH84yCRa3Hc6uViJY2C7OJKmrcFYcPQIo
ZP5waH3UXkGdimF3j0JuojZOMLGzklq8AgWDXr8awEwdvw/R8fqmUSLEgFlD2zW67mAyi7s+/ZZI
u1ynkkabscRl18SyeMSWiKkTwrA8f5vwRLuSWyt4cgCZZUdZna0FwdeqmCtWMckpViaVrpyZEiGz
Ny+fzdZLrcwJ3sH9o61kiOXIvLHsWLFRFgf+4Zeps1zQJCYO6z7+/89mLUYIh8K8mMIkQjik6eep
8hqQO9jl83UZmyq9FiL4hFmRK00qkQQZ3QHvd8UrnjAUg6cLkDAfQfRI6NumD1rLE7wCZr4LFMt7
pOqZy6l+lhfzcQ69bjfesEOwG6i32ZZVWMvjv18FDn3SzTUz4fMsAEV3VueXeUG4CELlbP77lQg5
7NK8K6AOShPtIvuDlmJeJf5KHBS1EMG8aUGsQxvwXJoQ3cFJ/ADgEFwFmqYbJ5J2046P85JRHj8O
Me5ab59g8dK2lcslh9SsBCew9Mpn9KRd4GM4BsxMh2pPStyKmtcSBaPXZbUlL0mIwvQtADhQy0F5
6tm8lfbDPvRJeCNqVwX71y5aVQM1hw+Y5F85b0VooG5k8b4C/nYPLUf/bOyIo9xWGNRFkaNlKroM
f1WYqquKRQb1jVvEwOYcjsq5vG3OFUYfvZkBdeFtthPpu4/X5VJiBQ1KCzOOogDuxFI0p1Lvc/ZJ
U4i7sNl2BbCvv9cmKEwesAG9/RASfmKntw19bgvXeEIT/M9er2zfUrOJm4eoyAaEcmRqsdBcVAE6
ekw4Ma31q+Yxr98RwMCh/P19Ln91wc08MqOav7fn7A8TjF1K5MQdtXEcQuS3m7YSIigFCxYFlOzw
kvFcOPV4kCAlkT5KxX0Znmbza7oU4LWjZi23tw7DdDKTVQtDl78uTcmMirECUjMg55lKdrCjcv8O
tWMYgMTRmHDIgkYwGf1H8oihKqO/yZPMWZb7tDGc60K2/dhKimg28iytrAIjF8p9dZQwTyI9ds50
qo/gRgZLHvX02Hxsqyt5wsYNndQVFUD0XRWhIB9VWDiUg6/uUEsgfObW6/AiyhZrzWpQx5Xdovd+
sm+b4UGNbSc0jhKjqEX4n/ybBjJNNZiiKzoTs5h2M+HwZrRfdyZ7XZqPOSiJ+szRopSPYLpAI9gZ
NaEc/PCvyRRskl3rrRFwlJG6+T7rt1Fyw4qvXfZH2z0RCrLpV1arE9Rw6qQp72MTaFsoVLzx77r6
I7DR4Ddncn51+8guWylooxH0ZQm6rLcR5ibY5bWfSU9G7xNr2vTOqzUJSmg2tolhOJxYhob5+Fy7
uRu76gc841zuQ8gGfUKeWDEb5N5UCj3FAxUoGPNz8qR9nnInfMOwlg/LdKIeqoR6iBM6WpSUechJ
oJvgpJSyo3Jmk+LT0jz0AdXsuh2aXnZT5IO2yzQGkyhGWifQjBx/8lAax24GUq7u0pEOtTa+2Suv
MlpWCJIdKKQ17abEj9IPY/iosvPQf7iuJoQymoL7spap0IcegtriIazcpGwcLb3JqT7ezfBitX2C
A0ODA2rOFdf55c5kXxPdZxTV2LYIVCQshemqIVYljMHKjETSYeSlUx3f6bqvvwcAUGUXEcJmJXJq
Kgsf1VCKCt0MD101OYv9NFeEUf8Hh3URJGxXayzZ3BWw6vKeNQ4nDeHUcwxgjfaJh/LU5aX2TrC0
UV4EAIKGvLKPz3Id+vqc/lnnpXdd2badyGVZgpk15GA0hhr7N/aZVwQwri1C+Hncj5Xta1Z+bORX
O1T316VuwlCuj00wuNJSyFbQwhLOpwndWMqZHTnkULWnnPFmwKQqCNtlDKT/hhWe5WpZjzK2MQnu
tbhEz+kPYimbRhYDiTJAYAzLFMm3YnDXBAPgf8Amgx6bm8wHFMEHXkrksy7lN6pFfdM6rMQJO9cb
/RhGAa5t3H/thjtbva211plIMKDtI1oJEpzViMIzGkJhXge7fm70r3ODuW1res7mZnDnqgOb1ALO
XzSKplQSd1P3L6JF3ru+7nU7z7gb6eBGjoNxJnNC295jJUPM1kymNOccRB4jO28o6/Wt9IayjmH0
W4opbdN3rIQJWRuzgSS2QN3LKdnn1eKMdXKnjoMTzYU768/XVXJb5//WSE30VLPZFqyAtGG+M5NX
k2qBJVRQ4/JXntDuBrVQI8BVgMW0CT4X8UfG/jAHKpjYjtlXuyaY3CCTgPiSAJu+QZOo5maeDaht
4Bv9K+pNUppgcFMJzLaAGIE/BILT28isXx75417yKCBHagMFo2tXilSbOQ6oLR9i/bbpT2NbOnNG
dFtTYgRToUmanA5viDbFrHtjWj8Zk3rWo/RmlJrH6zpHXVnBWiiJNZhTh/dcrb0mimOMrzPbXRex
bZGAPgVsEfTD4OevemdF7VChlI4TyhJ3mG4maQCvoZtkH4biZKkAoRr3sVRST9XNpa3ECpe3kyzo
egcgCd4U1gCrOYTzz93iMOAV6fJBrmQvUX1Mm3d4JVS4w7JRRgYboI3jqbmJvzZHTFLulr1ZucMO
XJngy6a6VDa1ZSVRuNVLqC6F0mPCFiDEvsHkXTki6T9EvjrERDBFLU642HHYdDHowXijR7EzQ/XE
5ulAKAs/ld9eqqvlCNcZxbLBTgIN8BHoMefEvcMZ7N835kk79AfquKgFCRc6z007WGJgR1llYCo7
Se+n1JV0iVGgLdtWarUs4U7LgzJHYwK3BZa+Ex86bf0aVooTjFP2l1II4UrLcmC1i2wh7WkeMeU0
1rnbpPuMgrwk9k6kabdlI44kTqcYVZ/T9lS3RKy5eX11IJMBu4QxpIB+tRpaas6sH6FsenyjTzeR
steorMjmEi4iRKjQvAnVFO0x6BE2E0fqnwvTva7N22vQGeALFTSki60iSOmrvWmpnPO02kUmOOPK
En1xg3ddzPYjR7/IEbSrKLJp0ma8BhKe6W4dxYkiJ2s5mjYfWW32DMrtXxdKrU04H4UBxankDda9
ckL/c4iHfEWtazNZqwNAQrHQIgem3F91IGnymA0Ksn/avoMlDbzv+p4vh2oI3ZyPeEvImZahmurb
Bq9Co0XXisFUoWzSud+BLQhPXy/zc9d2FzDjufBRKKIiw0nmNzdfITwT+D/BXEVXgi1licPCgF1o
dw1z+ruftabJHWoMwHPrQPXYbB7bSqCwpf1QRdWA2o/bTeeuOGrBbTURo1aUCMGEq6FkBDYnzdSt
Z8vcpcGt8a4O2/WBCZZbB5Vwkqi4ugqGOMNzu89d7UfyiVMwVPuQZEHnIcpvXmm1a8IFU4wmjGZ+
wWC+UU0FLosP7weFoIdm+L25Jkq4V41RLEmawWYkbwFLuh/96PAv2tiIUxIpMy0ZTG+6irsV3WAH
UZLLXfWxB5E35kw4HB9HslA/XrcZm2iAq2MTB7WZHCfjokL7jFvk+1DjdDAYfm/doLg6zA68IxDF
1KN08y8G0vlNurKvTAgHW6OuB13BEfYnTjfMYRiknf4Yu9IHC3Rg5pGyXpRAIRSsWtbZkQ6bMsXP
Q4Q6Y/tM7OZmrHTRSiYYD6XOQmthCKyH7xK4oTHUz9vmu+R/1CANNfVAqQz//cpY2UVcqsuMFXUD
qK2C0GmU2Qdp13u85mpZgv0YLCZXZs/dshY5nXI3JpVr/lfLywQLMhbmGI0TVJEDFHDGnfDUnU3A
uLwBBD5TiMPU3gkWpFgaBaQneDsq410oHWQgrSyP1/VhM/Bb7ZtgORIDo0jg8UR745ijtLmrm1fW
HjsK25fQa3H2JQ5mqSkaGA6mfEzrV1shAgvCAP426lKNc8gSuI/B54Mu6V7d86ET0udvBheX7VIF
gxDGslpnPTe0N5OHCYaD9sBN7fv6yFdGT0ynq0Dmi8wG1yaUnizte1ES+QJCtVTBDEhhOBnI+eEN
P8Tnpls8PAn9LqL6b7ZTb6sNE65/g4S9UgyI+HkZTPWWQ+co+5/wZPQrhpQmWAFtlrS2Bz+8x/a1
5Q43KhL3y77IPfQX/YsWHEqrBXNQTuqiRPzypMZrMt+AQ/E/XU5VuP9V3yd1keKpmUg+a78P9uTW
1rclm/6b8VQFI6CjpccOAdbAAQujybekLy31at5+zF4UQczzggpbV3p+Q0Erj6I8ANFOgc+L8ul9
sLu+bcSxiLkjDbOXKCljOfWs+s3c7YOScjeEvdEEO5B0Y8bsDn1lvBDAn+b9G0rNf7U3Ynq3KDAl
kzW4Pp3PsVwm9LTqpwYVZKo3k6vqlUhHzPP2+VgavQ3PZg2YxUoSDHh0Tjvv1exlSj5dPx/qmopP
tKqW0kbqcEAgPLIBllSf0IDqluEuemRecqIy8qQ8wSxIoTlOHe/S+Cts7c7FgY+xZ7vYp4YgCcuq
CUZhieOwa2zEjGHzLYgO3YCWhkkjbqzCr/618xJMQzhOUHAD58W5/wC74yRe91LcIz51A3Dp5MfA
sQ7pk/bYUehd1O0SjEU0WGbScCg7JfhaY0wnpZDlCAFikkjPMlaUCwSEmrmLyua+loPDdQ3kB/77
7gHjFp39pm6IQx2yNjW9bEEBpQqcUbVXDvXZbP3S/HxdzvZSLnIEM5HOTdT2HQK4qj8pxVGi8rjb
LX3GRYDwXmBR2ZlDg71S7xuE8ulz8MP4KN+be+bNh0lytMfGv76kbfW+SORLXsXzbVYPeckVT9Fj
ZwlHJxzvSopskhLCf78SokldMDEF56OX06moeL2kPxn4eX0t/2AYLosRDIOclOMQ8ijoJ4Nm66Z/
aJ7h1McBSff85T9KEyxDFabLpM4IF34ylQXH7CV/5RQepScdK+qekosTTEQrZXHfceK66GgAVSj8
Up2Np59FDPOYEovjf/u1GyVYBSWsy66roem69YMNOxWJiOG+DI4JJjKIbeQ6fUWU2OLfmI1UWQzZ
/hZZtwgEUcEDqEmQdXOjQ/GheH4PAaB6uWMiF6SegZVkxISbW4IOqklbR6awrLZzsSsRgp0oC6YW
NSfb6k/SU7AvvHBXtW6DjFH0WPtjS3IYkRIFwzEVo1R0DTYx/NP6AA4bR/1mHTEl+5OxrEbISRwb
caVtwW4EUjJXxYQrbUePnXZrhDudwoymNF7s9tfDrjPqAbap3fEicn4aDiEw4DnyXfhExWZveadr
eigYDwwAAXK7hPHoT8EHFaC4aXxK/KBw9V3vyR6w/A0IRrdQ5/TYz8O/mhajtlWwKaVtB3nW4EEq
VSMeVwoSVXd51EqYtMonN4sMEG9VcuNFw9w6dih/nwf891YxAycKMDgwxfMzaAhIy0p4WFswPjbY
ihLgjkGh/PmkfodO+/VzAHx3R73tffNknVPPPpoUaBG1HYIZmopOGUw0LHhzfpbTY9cvGPd4D6/q
xSCYYtOvNrM5NS0kM8D/pDs8DWodl337XTktqDNYj5Sm/cPb6S83hQHiX93hYo/tmDdvbyc+EgiM
xXN3kn3O/EQNQFzfQDDT/CoqmjOG7ipcU6DkexDsMHYzkHm063GRKUJLxfOyjDmnEbKZC+Y7F02d
fvAx8IMDe5W9BPN61B5S6xLMz9SqWc5KPNjAQ64xv82/mjRnJyWE/34VthjGMJZxDe2bfPYTmzg4
xsBA6f3sTnW7/XBHjwFRWylYoboIo6TiTZEpEnhajpRxQtALXb/KYIv7dVWgZWByU0BCJPfWn4Up
z52XRal8uzAlA9mQ1gI6+7qPpxYlWA85LKTStBApNdYhVl9i5dv171MHJZiJtFSLBqRMcBTaazb5
tR44ATWZQrhYU6wUK4OGRn4wusEbqX77oXaHA8BwgJ/Lp5cMZFuJPhJiUW9WZKV9diUpdcPDy7Fs
vDRq3FEFcazWetf3jvCy5tvvV3LiObS6xIQcXmDl0RdYcjRn9qNztS9fOqqAsAkcszK3Yp01auYq
qUP4WbZ/fV08TmNt3oGaFn79jfuOYJ4gdO/tybVaHmNtNCTco/Y1mBHvLGoi6q1I9s9xgykSEGTT
rE+pCeULngsMddbudKw/xCfJHT+zJ47Xluz6sw502Qz2XSahbPnduSZeNBjqYMxhhev8k8ijBfJV
WDvp6CT3+l39ajmY9nSinfSj0V2SN5lUHsGY6HrFlELD4rW96o+3iV8Xbospbf5eNe6ClnjhUYcp
GJIZbHVTYCEixJCuFqDDyjKI60BJEExJVct5xlKknCX7fppvtJqINvj/f+W4xJLr0ut2xCwU+3+2
M/DSLuc1pfJ/xDLEImvRhfqoZzpa0OWjlj3qOuFEqO8LcUUSAEOj49Dedd24QQtiIYn51w3T9Seo
yYQnjcnCHq4QT9ChVm6LVPs4DpNvaPZeN+AVy4GwE5Q4vuKVnahiU7YqTkMQSfOrVg8pCJLq3RzM
tsuzz45UTZQpJK6uOJyqyiVAX3qssGhqp6rulRpFTn03S+MhkV7skthQ6rIywVSU1dAAyxnypFL/
rAfhPevUr/KivtS1dgyUL1HTYBxdhZUIDfRGKt2jGpCdoNtuDUOQmCxRwL8qXLBstKpu4WNozaux
1xZMHeNxfDAAwBH9ae7b43jPvhmP11XpH1b+t1AxB5l0pW5iOB3viA94JFmn8Tb9ozjkNxpAnZyO
7iXiuvn7Lb/IEyL8qCqMZEQLoSeb4HIZUZOfJSdEpwMqVyoeFejUpEhq+OFdEyncyCUwpsLKEen3
y31dpU6R+FlkO0r+/fpeEucngqgUIQYalQxyjCh7SFnoFnW6U5T3dU5cdlC4jj0o9LQshZiln24r
dAzPEfWG+IeI7iKDL3V15duy1Jo4gDfBkxbOK/KLb13ooGHOADMaUobHWNv/t80TbuCoaplS6VD+
yTro400YnjODqASTqxJcch4Gc513aMrTQfXLXANELsAfr19/jtn3L9RUC3m5BKesRppVg/pHdvPG
4WRC5d44mq52j25ntPKQj03qbgkGZLITiw0S9nDw5T+HG22X3HfgE0ru6geMQJ1JeduO4W8tETFV
ALw1Lbbd8vwkeuX+ZLt0h27ag/S1OKj79IHhdRveG6GTvyv+v8gVbIgOMh6WA/bE5YBcTl/GN8k0
H+amJ1w5dX4i9Qj4K5olHRHDqU98XLfdc+RI7R49MF7sUzyj24HDZVWCVw9SxRzkAZYx6J7z8Tae
X67fMEr9RdKREiCiY6UA8YEDBw1H0KgkbyipU4b8nXxov0XEnSYMrzjLXU56OOQK9CObJ6denBlt
NxOoBYY2d6+vbTteuOydYD0mS28sFLoQm4L2swE/RikdQPgwBDdhcGuWX69L+4eH2kWcYEikMJ/l
cebiDpMfH1T0e6C3bJ+81G9cQtpN9IEChabummBKyjTPq55nlcPQcKr0S6WOvi69lOapoKZPCT9m
CGakHMIhixZcr6S+xbxkbx6n6F1NsH9voDjDncQB08pKC72lTRbkPoDOwdJsOU05wKivHxZxrcTp
baM1pz6b8MrF0KQzyJ9NCvWB2C5xYnuxwr6cK2Q/VJjB7JWB1EmjDBFh2U3BNugJ/ml49VPb9195
c5GcOJhCx7QOKOPT+/alS7z/tm1ClFEFVT4FPJix1ce68BqgYF4XsG1cTUBsortbZ5pIfmfFSSnH
3IoPfnEEiOJ+HBFeJHe8RzlwqebaTTVYSRPuTyVnkmGOUIO0e5S0c6oQy6G+L1yaLhxibUih0Tr7
FETPcktYuE1bevn7xdcx4IHQ8wnQYTezvy7BB1AWgEvZn6h+gW0nsZIj+FY5MhUtMWHaVN4zW/n5
nh3bz83OcH7CCC+EahP7JjYex1bSpokOeZEaAUo4d2LZJo5m03SuliRcnlBFZ0TDu6T67quxFA5L
0S5g3SvVg/Yu+IGVKOHWtOaQayqg37wkm75mYXoMWvVkm9Xh+t3ZNDkrMUJ4rsvAjx0VKLOE2hsG
E0c0My+Vf13ItpdbSRGcqhQBHxcwtbxngBNeZV6CdlM7d0D87Iylw/l95Reymk+tTfCtbbMsaKGF
1Fx6YNIfU/0pZM/EytjWi3C1MsEYTFYYSlKKORbpsPg6SK6aQ7X7C+eSmimhNFywDLquGFKeQsMN
W/atpABA1EdiPfxS/vbCvaxHbDpmltGCihWho5q5us+HFapzyBzZy3a2967s+0qYYCH0uQExN4/6
g77xzdjJymHX6iFxaSntExuQoznq5Y43I8zumTcKKMBPz85AbnobYgl2MyWROCexEZn1TRkMvLE+
Ln802mtrESsiFFtsRFbkYEiCFHGCPZ6t8DSlT8n44boibItAsVkx8S+41V+f7UmdjHkdodo4ZYOT
mg+53jrjQjyjt4RoDBDzNsdNx49fhYQjMJgibuOq6rZpdjkydE1GkfttHYaGAqwMZlcGMDXBCkh6
l41saZClHb4u860sedd3avv7JsgDVcMA/q+wU9G8zOEQwgL00otq3WkS4a6p7wu2My4xT1MDc9Qb
4udg2lchcdLU94X9icq0ylTu09LFSYtnqfpyfX82ozONXTZIMJHxkheyNPE83d44Re5QOPk+8NtX
TnnTglyU2K/NuGMtT9Aq1gaaXk2AyJQxQ8Z24cnyKgQdgD7k01Ye9dim5Ik1y8KaZSWzcUDGl8XH
25RTcOagj5y/g7k+caITiSm5ZaRXKxSrlsacNFEmwQ+wwVNfTX85WB+1Ggi0KlpnqM5wcn3cBa4y
eF0e9rWkQpr+NL3yzm2cZOJoTzL4iksPy3uXVfhbX97+npW8dAkqebQhL4tGz0JUAMDlvW3VRFBC
6L1YsxxTXUbqk0c+Eger6hiRWqK+L9gF1R5A9MwbtqUJM6ZpuQPoIqHqlAjBNCjg5zVQgEJf6exr
7Im9h8BgrWeCaeiLrC3kPoQfi4KvrdpUjiIByrukMrbUOgQLAarZurIlxAFh9dBWXxLt6boJ2vYz
F40SLIISaUVbZbBA5XJM+js7vG2oYSpiCeKjqs7N0J4inDYg//p0VygU6rS6EZitzkIsNkrFEkwx
n6GfP5Sz0/GULKhu1H0RuSZmtas9Vd0kNk18Tk0o5oQhh9JUgnsDyDINCAHB1Hf9ZKht46te3fVe
aS01n7EqOX2SgrPa/zdbIk5uJsGo9Cro8UB3dBqZr8yHsd5dX8JmeLk+GeGi91WjqKkFQxL+ieFy
TJyU+3bEw+aBc6u398X+QKXLqaMR7r2uTGUa9lhVVdeeZB1r/Kjb4/V1UUKEyy/NmpEATgZ9+OO5
046d9RRr76jTA3kcnDyAH9MMMRcV9OkMCiKsowtLPys/d8Zt3r5WoJAr6h9p9aVuX66v6c0Xi8+b
tUSujyt9m1muDXXwxnPJ2a+CIx+s6/b0dPmmYoMFQVFVBQLFeaq5DRapjHi9JsYjl3WHcDQpk7B5
QisZgmNOpVnV7Zg3xdw2x6gH7WPkdw6SuSmoepYdc5bUS/6ggPe244GVWOHONn2SNzZfmv60+My1
MZVmAbe7+rTsVNghKtrhyvz7kV12Ujyyuh0WicfXCrS8aT01Ujxd/ZxRndCUHOEas5EVdS+D30Pu
mBuOH0f10Z7v255ogeC+5tpyhLtbGk0KGC1oYHLkIIkxelN4yYQyEdtR9+qUhOsbGXZba5wSVN4D
Z8OrT9NZuRvc8ghG12+UTlDaLjjwwS5UNmXQxGGJnKb6EaEiRNxcSoTgw8O4lLQiw/F0HodRQMXV
RUbZ/b6406fGnZ2IuF2EPLGbYRn7om95hZeVn3L1KR2IugX1fSH3AfBeieklvj9It8Agc5b+PVkC
7aIBumAeRrT/pWoNOplCBd9k4RTtt85qiHPZtkEmELeZBZx1ET1IKQvLymPuioDlpFgfGj4ST6KQ
bAY/YID6nxTxiWV1Vo7bKYNX4Y2QjrMkodhjqV4LEI1iNx6UlnBN28dzkSgcD+tCu1y0HI+Q4Jgr
N7lBvIo3901TFNQrDMU2RcQiuVfGKueDEOG8OItxr8nNTiuokdvNVaykCPcyVmU0LSpoOzXZp9J8
jsnYh+vQb9ZsJUC4lbFUBKaOh47bhZ50j8ZmtCX0tYd+cSAJvI98G4mWv3bNkn9133quTFOqAEVv
aXdyck7Vm5wao9s2nCsZwskvSxQktQF6H7aX0YhQ73MMiH7S99y32aozU82l3BBf2UJLuKaJqmfl
DEx0ry4RZLcvhvShiW6b6M+hJyI6cmmC524TK7DMCJTK2pfle/TAQRxNV5reyIdDn3KopDiunatg
y866Ht1RWJn8xoW9HBBF7pDwAZzPv+CA2rQRq3MT/Lc82ZGkcoTF6FgceU6kOcTgfeFpn8YtyBYZ
4mpZoh+3AWRVp1ATybiVZPAa9IRl3X5XrBYkeHATLIx1pGfIK6XgKpm85gFstAi0APIO/FxpX3rz
meqz2A7uVkIFixGZ6qwYDLs4uiMYTqM39B5zlzmc3mj+Rg1+U7so2I9wzGcbI5e8Zmc4udU56XsA
jlcmwxZMhqrZvaTxAo2qfJqtXbT8N0MuTjoapjzqZo0cTNqoGA/7mIYorVPjU4SNsAUbUSRF1isD
bhLi7p2JOcBUMdwpmdw8BJ98pvtEsEXcJZGBZJA7u2hLbBpIgm+7Ywa90++KQ7dbdskue6ZStoQz
FOcc0Y2QGE0LZxjHp0E+ZaCSlp+vL4naQdE6JJLVg8sl9oxkcavyNW5PmXWe1UezdK9LosyeLViG
sVSsWeddHD2ukIxOtlRzjGPrSXvjPB4Y5T/+4cqCYxQo3jpiMHFpLLCCakBkbM3qMTAzx9Luhnyf
WDfTvJNr5E+LuyE6aXENWGXPpDqet6/wRbywXNZE4dhwfEJJDlFyR8sKFcjyL/zmIcGiaquKpWoI
M3/1I2mS9U1jAnkV8D72ARHN6IKwLHHHoLI/jubE9u85wZVA4bqFsO1xH8r8rTFhdpC/q3lZV9pj
JpZ2k5vav5ImeGVQayRTCiBZr/heg1BOBd+ytDNnrxwdDVULw49Oc0nC2W5eiJVUwTlrzWwPYQwt
ZarkKKw7Z2n6w7CVH3WMF6IaEvdve5EWZpIUVVFAnfPrGbLJ7uOoHaElYKdntjtgvmCeqFfipi7q
FymC95pzo2U5mzCno7+2LHaK8ECoBiVBcFiG3OqYXkmQUKx95b65Mf3wlICZ51Gf3fomBFts6FEZ
EEKmmFseoYltVCAQyJS7HEXA5COxKK7Pv1+wv7dNzC3X5vJ/pF3XctvIEv0iVCGHV0SSEpVlS35B
OayRc8bX3zPyXZMe0+i1bT+qCs2Z6Tnd0+G0KcwKrHAVDU/SUNt50wS9gEINNXGmZj2Cujd0urVx
UPrkSPK4y9OMsDnsaLZ+A3fnpHjtclFagGKrN0pXU/o+y2/S+TY0P03Ue/IyoJzWy904K7MStbUw
YAvt32NzSLpb2fgUTotN7OtFM3pSRz76POhiH1ol1NHM/s8aKMS++GXyMS/ZKSukPvFaJmRSZ8lZ
A2ux5imc/j/TU0aUBMlB97Px9nyhwj6XTQ/miImShCYTi68SiA1TRVsLDm2MEJoD/bfiVoEFwjq7
UD1GqEKHAy82dqtnMjl70xiCVC0TNnXQQIOkuDN4q4UPo4dUJDl98+LNO5PFo1aBqeFFMiRugdmA
83VW3BOndVFDzgRwgFUtRTJpbBSbehy86oZRErGpv6nDyIgKN3+uBUpBqDVxCKZ0UjzrrJQaBAa9
+y2fa7qTYouPi8/Y2kfBptx86tB4Lzyty0UfOxM5+UP2UCNMEAU9S1wp3rIrDGqJxK7yPrlUdHOH
EoBv5Wa6k/vd6CUYDM2GeZeN3V1F74lzJDaVd9BXPTcVibHaiUG6V15YgX/oGk42oOVW9TN/2FFx
Ckoih2GYSVNEyQgMy42doAUVNRyB+j77+9njfTYmUUpDlM009Y1aXc8qkR6/6BCcNJ/nHRmWHFwX
Yg3WgvW2M6/D4rUmyQWoNXBQ0ZdSIS05VH2qbuTyupy97WO/aEfO1sDBA+pyyiizcOpzu1PKfZyB
EVy1w/7LthhqGRxIrKkmNbEKB7GfAlO+7iiuN+ooOEQIiykpEFlDHkm7CuNDYz4LFHXm5UfR/7dK
E/HvR3VKZLSyyix8n1+X12xAhOWB1ASULwVgm3KYSGnci6GawmxRC6zo33hxESSgUGGMs8MVOXR1
C27Y2phJPrsqKNZW2rmFbzscRrC2oNL5uGgO43dG3+OHMqCawbbUjsnjr36GDtp1glpLZt597hVL
uCrLWPwHtXymhgaxNSb0/CcFkVXMBsCUKF3SDU3jOTUXVU36xkhMx+gPiXpnym5WEemQn4+Mk8Ep
YZ8OBvJ8ggHyG/WwYha5dbPcGkcWR1bQZ+9sXyliRTyzpqJGXagNsuEUIp7lSYsih/nWLEkqV0oO
p4hZH8nlkmDnWrf7yupprQfDcmtEUpgtSko78/OgpxoiKKmcQhZdZWXVPJqOmO76ap9aN9q4397A
nzDpx+PiSTb1IjJVc8Rxdbnl1A3i4qG/LeEnLecksF9wdqt6A5OalxGLMMMGLV/eZFyLcYFEA6F5
l1eia4ifoIQT8w9+lKMVSt2ZaWo6lnCsk/e5SvgGxPd516fCoC4j7jPTiSoMVbdi25i87Z2iJHBK
NrfqGqrzYDrDlAeV3HpoFiWO+xfX8/su8Q6OmupFF8047+Gwok+tCQRHv9YCEA95kUtFoakFcQAH
T0pEg58wOINcH1JQtNhJkz9vb9rPNJBv+nVaEfsRZ/o1GMlUl1VsOp1mD6jbEY/fZkIsEYpFMUYV
/ePC07bMy/fyJJL9/UxkvHSgjJ2gCnHirnUgaX7SEm7VzxUu3LLYtTqTsaxSPocK1LmJuqOB0KNV
xY6mC34WVVex9aJ0yVU8tI6iJsRFInWEc4e6LFuFJppMNBbZJRp+5p06HUZwNbLUWSHayaft7aTU
hPOLuqKtFanFds7zYyNeZRQCkQvioKEx4jmfcuihnLssMBf7glO8CB/Et65dqmRjWzt+mou8plML
MofcdKYEb7/6Ll3BiiH8meX7VweR/f1RP5RVVsxVw0VuBfGoTq+paXlZUf+RfT1J4SyQOKto++wL
01mW28F6VynXPeVSUtvFgUSe9PKiTjDhVftuVD+Yy83Sy/a2hv2cg/vhNlkiBxJjuzRtvwBardJm
eUU03h9XA1P2kut+17nZXX7AGF+JQtvLtu+0fRxQzHMyyXkB29eOB0tvD30nP/Y54sD6TarVmDzx
ddBRpGSs+7GO7LzvHAP1EJrl99XXRraCv9wFDlNqjHCI+qE3HdSbN18XEIgiRO1UiBvfm48Dop7J
f5jPsn270YPyo6JOU5SnvRUajpleaVKwWARSUvrDoYec6OBJziLTQZeiHVt7NBHbdU70JFJCOAQR
FLUerASQqJlBK3+U6ncd2C+2j4fYKL44pqxnSZljIH66PpZL563ojd+WQAChxTccGEmbjp0M0DCP
+ZPhN4HhlYvNuCcyPw1I9Wfo8EMs+Mdb9/ZzzmxYF6Vg7JGg/v+y1WZBufs21xI1JdRluyzNQvhS
wph4WeMUrW7zuZgr3PHRfxtX4+t3ujseQMgLs7X+Ntvm29pO0ni1m9G8MaUlnDXrRhz3QnkTUtni
y0p3EsEpXa5OjZ6yR8eQHC39KRQOC6l0hAyesKNc5n7MTdweub9eq0PYvkTm67bWsX3/WQu+L0Pn
LFWDSQ4gUpIM2BCvyXaz+NkaP2T5Q11+3BZErYUpyJm6hfrSzJKJC5TNH1Kwd1ZPeelui2CnurUW
zli1mbFOmj7CWKWozp1U2SsV3Ysb61NWgeQwn/x2HgiZv/BwTxvIgONsXaiWqlbkquAKxg6rdo79
JFAHT0XjIwjz0HGr3lC98dRWsr+fiRSyQkFmsTOdInwvJp/z8IaMVv2cdPjxBumcNVLSTJUaDW6f
AvKRHFVMRQC2YMx4KIBGf1DJzYnj4EE0RqRxOnPAQCHNDc38MZpLotjwsrk/HRSHCahuthrM2zAd
3VgOfZI9hpLW2FGfXKll721r4kVroaAsVBVNzI7k+dBSy0hGa4EtX5ujZdzE0277+5e17kwAdzxa
L2SGgmpWJ8xs45ZN/CkO8658L++jffNkXoHu5k+M7JlE7oTKHAWIcojL1fWKXUWmvYDvj6KgvIhG
Z0K4MzLCcMZwUVymXjs24YfpdrHz6CEdn7a376IqnInhsHvIQM9SNcButN058mLYRWV8VObuYf3t
vk+m1womsovQAtPia3zErMdYihILGgq4kOZjvxJ+yeWlnARw8NM2TbxqHZyGIl8dTEcBebBTLiUo
Bn6bN4VbCoc6haVb8VRC5czyRh2QsbjPs2D7XC5fm9NiOK0u+6JPLQFXNBMmO5l0p19etiVcxrWz
A+HUOJqEVMPUdaixp7yIHiu6sjzhXed2+zYAITr1Evw5KcdtG6fSGjhb9T5FBOQbqymmNe/k/bec
HEWRTW0fp9aFBvrvRsHapvg41E8z1X530e78u3d4OnPpBUGtxsyM8P2ye0nh7CAAVo/3f3NAEMI5
JFZWj7mWQMhwGEBPnHmRF34xEC3qrtFCdJQIWNu8PxDHuSXCuopSy6wCDEJaOov4LhqD0PD/clWc
a9LoZlTFLZxt/agGLEQd7qNncT/4OkqP2iCh6Ge29Rzr4nABCociZBkPd/XYu8mD7qx26CZOAWJ9
DzFxn4qrUPvIoUNtgnFbMQB0CZJzk+DpIeYD61dmTOzkpo5jXex3nPk+ZSPVfSuYGG0YXSmyaCM4
RSAquXU8RFhLXVcprMPow21kdCM96tK0++VF9+Ury60oY84O/ye/9execRCRL6Wujgt0sP6s3NYI
f0R4+K835dfZQzc9eVTUFnIwMWRKX8gJQmBpLn9s62nEw/y3xyqeox7iXxxUSFHXVUqNW2yFdqrc
CtRr4vJj+bRn/GPZCrVcFtlzQv426CB0owAb5kionRVcKhlIIB//Vm6HTlznORxgkB7L4S6fniOL
eIgRp/KmlWeKrcXtOhcSXMZYu9bT58okLg6l1m8u5ZmARTCVOkugZf3LDBIdxjozMorQt/ywH/nU
PKZtywcd4CBBwsiGMGFBUDZmGIx7GKvHxgyjKMshS1+o3eNgYTTnBdQncE5WTFBWv7J5uCh0diYL
y/vWJUOVhpAayMHEIEYg0Z9YAODQu4pf+pEnvibXst8Hgqs+EAaE2aENjHgbu3Z2en0Ftoa4A57H
iQ2V1w9DINyEXxCJslAwa91ReE5pPAcS9aRNcb7i8OL5ahD2puoV1MB6tkEbS+IrLtOoMhASwBWW
lM9Tgv7dxElaJ4keSnF0trePEsU5FVI2yObCzqqT9rHcYXL9q6HivLTYDqmICqUYfE//ZMYDClZw
0dbHYkGORvUSz0TVp8e6O/6EOuRHrOXpxVvFkDUth2+hPS4O6yMQQEMNZhR/haWPSPNBAQlfcNlm
GhgFWFa68kBBzWIeyQf0Jlv28sLG2YPqiaq3JG43/5wW1zBVVxZjmeSnZnjtqQAyQ4ctTeTQozGn
tJkqJFKKIrZ1cZfOiT0NlisK1PghShE50KgQUlGqCvH2rvTiIbZnpN3l9EnuHhJSD4krLHNuxWhY
7aQrsPPive7pwepK9tDAC5xKx3pe/GGfHrTeFf7SzsgccmhZm7cG28zRz6PAPHRBFnS+oNmLhYwv
a1j8/R64H28Az6eWdeZYF5gBgzZsPch26w6N8l6xj9CT9h964Ago5kc6d3EUznG/GuhfR8KyBu5n
TrrY82FyWaieQmJC+XlitWEEJblaYD91MKqMX6qQcDwkQvt5IrVynGfBZCGEvEOR2BIYgw3OWvNQ
okfCgscDMqkrI4h3Lcl+QtwGnmINyBWrQ8MsQHtfioqto99Kvk1SfzR+m0CMUxHOGUGTbh8m7AFW
iR+GRXdiaSLeDcR1UzgQESRN7/oaElTk0aKDLl/nKUFrQIng0GONa2s1E+QDJvF1Th9GDBGbc0LG
ZfOlgoNBFxWwhfAZAaOzhiWOEF1O3kmW3e6VHdrz9/0Ewv/KLUnmiYvqfSaO3bYzx0YzZ7C81rCW
ZhpeC4L8oEoWYf0vbtuZCO7xXSut1NeFhZBCedeGvgWrLCREHIFaBvv7+TLCAi05fYvqvc5L59RW
BCoDednuni2DU+FIMUMLQ3wR88XwvhvLT331brlDvDfBm77yaaSj1sRpNNiialBG4a2NGRD2mMV2
qlHKdvHpe7YmTqOzTtNC9OC+OdEvb7Q+juBIH5JrK6jwJqG4MC9j3Zk8ziaC3KnTKh3RuHTfs/EZ
GGDpGDfWM8Pw5vO30nyQ2mY9AQ7kreKsIqLEaWXFuLrCTj3IHkpzneVWA6dUBoNI2uCLJuq0TJ6v
u2+VVVUStsxrTHyDNMQTAnTXv3VOUY2lv1ibYoBlUhI1g7f4pS6JuqKxIi9UeGEKyqHqwRkhOWwI
VvV+rom9vKyW38Xx1r5f1qSKWryUywKhC8Rsa/N3Ca2YsVBPErjngpBJViiO8CcSRO3naqcNH+fM
236SXK56ORPCAd+ALsyyVkoDTsvgGT5z25e7zh9c1h6i7b+Q7/HLMHhaFQeDRjcPYjMg1Ts52UfJ
NXapO+6WVxRkfGxtjDZk80DJ8PflC34SyuGiZMWKlLNMmPnM+mDYK1nda958kP0CBAXUJBRqjRxG
huIaS2IOZ2loc1voE7vBwihCDnZXf3ounJ0ch4uRVbdqw0LUdbM4UmkP2mJriWjHqV0YmWNE9yJF
3keti8PJVinjbNRYzC4d/TqX7N5aDkU3OdtKSV0tDh7H2MxFBWP0HN30FOtOXT5tf59aBoeCYlGH
slY2iHTW93N/hTHktiE//pUMvuq8SNqhtFipcbi+FH0gZW5efNwW8QtT/F2reeIxMwKppRhBhn4U
D8xFEpwoUB9X59uTm2oBJI5F5aBiisVOkmVARVV+bbXaNs2nv1wQhw1DKprIKMPpi6/FA2usyo7y
l8TRMMaKvdhI8mYK/VQOFww9i5SsAMQydtVbNlAA7gzKJV5Vd0EVAGon/vztdrq6fBs/WrXlLk8R
yGWDmHVU2KGtuPbYgG5xlyNJS5iqiw+cM3EcUsyjtiaxCj3p22Nb7rWqddbyozDfzKNHnCD71AYo
qRxC5H2L9uUWTu7sS/4QLF5n527lZI5gIXkmOQqbyYuTfNiWS62QQ4wZDUfyKrCbYDzWRmZX4Zcx
9tNw8QZyoiF57Tj4QCy5WLUY6D4Zj5ilbDd2iakabfYIztRiZzcYJv369a/WxzOUpaUc9oXIIv+R
4MmJYheJaYMh1B70II7fbQsj4FHj/A45Mq10EeANz7MfCrtY+RCTZKC/cIG/YxfPWFbJlRCCfwZ9
k+8mz/waI1SeBeo+zW3lYfLjXerVTvOJHBFI6Cc/bU2OjQSNvnASFQUjqas7EeVfap0eQexCGLHL
iYfTrdM4bMmTXJw7sCM4qnkzyw/RuEsNt8925eiZShCud8XniEy4MkX/+f4ZkmFYpgqKNu7+TaI+
i63GQsze5PVPEm4f3s1e/ZgdVVc6pLvlqnufRvZ/aNZmybQt0dwd1KRSrkUdVhtjdq8xQfh+qEBV
rdR2qaB9O+sGv4vnHbgXbVVYCQa/XwD5ad3cnYyNaJB1HQ5eAodrQDi4RkmF6c4HDUSIy4sVmFdl
QCVfLhvEf4VKfCVCONVxAuYcFIr0oZtb3VVSU7Uov7gnJxncZZRa/LdGhGqjd2Act2PnljHiFU7o
5+9MW0ZPThqQeazLcHoSyln6DpdkTVoc5VI7+R7MAnaCGW0snSU48Ddbe1wwX5LNpDWpSqLLNWXq
STbnA+RxEiuhgQov9Tgd9AN4sHwMUJafFr++QV8JfHVyCi6hPeA3gGqfhU3goatLKmKTk8WW70G4
7Eh27CuGbXhKYN1jhs294FIP1u2riifrj0JVTH+KMWQGL6/ZW+PSzse7wni3DKUzLV+ikIr5/wKP
ThvLoPFskcUSRnAYcUWqr5Jv+N2z4Aj/4H3CSGdC6hgv4+xJGIdDc2tIcShCWFYe0C5v55ptsnQG
Var3i1f/SRCHOpihpZltB8uYX4Oh1lt39W7yTYyZ+S+OG3XhOZTJtGltzBmrMqKHankZqAk9l10L
TdQlxdJMNuTqxzNK8t7s2QBxPI7Z8BzGeyo4qpvbDRzgyKdqPi6u50wcpxJJmJrdqEBcOTpD/qBn
L9uexEUcOfs+pwXRUKK8UYKnVBnD3mxEEMqr46uktx+zATnxNPW35V2+yGcCOW2I+2ZWwgWIXEru
WwdPEB27BmYgvGYzE2Q79Zr35NTui8p+JpVXC0UO5cTANoIgwB37Q2ionoab1ccU3cVF1+wkiY+o
TZNWxwKmFjrTfFsmD0JxZ4pECJlYDD/5Lm+QDjcshBWE+LnqfUVQnFHxU+uf7aMiVI+ffzdbSteO
qJVwMvFYyb7eUh4BM4w/uSNnW8XZkTpvl1jBdUVLgYN4oB/uc9CIgRcAY+P/oSwmtRr29zNsHZPG
MPWFJVSznRTfRj3RwHTRVpwthsMFaRUzzKTHs0pojouwS2TdFkEgsx6V8qE1ZuK9SK2GgwUTFOeZ
vKJvJTVSOzdq26AKsy7D9tmCOGQY16lPEwxYdkoFYUBWR5Id809jixwCvNP29yk8WSz1TB4HDHo3
TrnRA7nD7K6Oj1FPpRCoPeMwwGpWcWhG6HPdl14HpNOqaq+gjUCOpQcjM54sw3xKYmGX55jfYFne
LBp2VeqBWKqyu323qN3luXP1RFbnsAQghQh3RjsoP7hEh8+z1zuJTzFwEJjEU/a1haWMpYSmiazR
XlYY+lDS7+omJJTysv9yOkKePHeqa9QLTrjQkyPB0ufuvFtuWYLmP9Q5MXDYAA+TAw8LdDjZqiMQ
tQ42g4/qAHfwQb/WMcUXdU6v1B4S2mOyv5/hR2ZW4YpZbHi2le6gY8q4sTiETlBL4iDEqExLX2Ns
X9eiB14DfVfihW78fvL7d4y86486Nc6OiwORAs9Q1WBZYjY6sw00wEj5R33BZzI4FBmWIhZWVhA5
DddLh3YDsbVLbN/21lGHw2FHXemqKms1Ygbla6xdNVRZGPV9DjrEvEUXvw4srJunrj5mMnX07Lm2
oc08LYUxqaiBxSBY3BwdoW7wJWdO3traPYvH1cH4R32Pp2PhObmaPtPCsYa1Ehv0BaW3lR7a4frb
82R+hHSepmIoliFaVShYU/9TL58ymRJAABvfNbNOU6GCZgNNiaLmF2p0g3Llg5RSVb2Ew8Uz4srZ
KGVzA6xJjdCOu3vB6P2lcJaOMFGED8GzcJmV2C9zoQ1OrBSupEy7tcleMUbPwTCHBwEtQVEYuts3
h3rP8Py4pqwXY93o6At61+6HwLwTX9vIzvamnV4Jd+pD8tszCjil4BBhXJY2iXsUC1jzzRDvl/qY
UOyVlFpwcGCiAaWTc4hQ2+shPhpl7oTS819uHI8JbZh3CuvYanOE8sSvLCIBwn23UjFxVHbpIijC
vIJr6kcTNBRprfchq9MT9etISq6S6l5HjUqUJrtVilCNNapBu+T3BiZFJvPqESveBimN77gZirEV
ZvaIMnMvf6tWBW3YCtqBBfWqGT3qbvvaaXzLjVqqcz9I1uCUkWceZ1ewMc9k3q0FMjH5OxgRlkRr
j5FLvRUuR7i+w6PGc3oVpaYIXffmnbmj+1ba5NujXVW25FQozaWcC2qlnHNhlXldzTVcU0O6Hie/
XcHwrnvL/PCXJ8guzpkTU09xuTYDdHb0o91wLILpVfuQ7BkTG7iKFgJbtq8htvNHaYvYyqpZsvR3
XF1Xq3krLuZ11sT77VVtG2eNp6YQV1nvK1ZmXJt7FC7YyZgQ7gURtNBEDlDkVNPzEVkXZ5VsM1C9
1S4c+W59sMAJ47ByN2E/KzbVvk0tjEOY0ogMEOdB/6f+Y9U+FxNF0EwcEN98U2FaYbywlsMS42Ja
FKMNmWiX1tft86F27w3XzrSul80qn2OW8Tgg9t9fsx5xyXIZF5HsWgGqf5zcofKNxAtLe/v7mdRM
maWxyOFNi/dv5UbINigPg2+9ce9SF5jaSe41AgbXqUtZBZwu3heaa6yvCTWqilwQBxL6qMdlWVUs
9Z5jWlXu9zv5dgCNKnohfLIehwD7t0M9274iD6N1yVFuyRLgjEg4Ota76LraN/6yiyke3Mv7h7Fz
6HxGO9ZPpcVFOZoWyw5X4l6NPpvoCRyeCDW8fJ1OMrj9U60iiTHjGObrw+RJ4JHHLNq96pag6Lf7
t2G02ae/FMmWfb6JzTTKfYl3iXQ7eYJt9Tbmh2AeT3QHGlo3uc3RGkGIvPyIPK2SA91KGVU1RX0O
6gfDIyvQAFGp3fnrYXFZaIEyldSmct5cgYF6uaywklm5stWxtgVht70iSgKHvaMVRVomAT10ZbQR
iXESmajSoSRwODssoabIBiJPizraLfKu8tP2En7hZH8/FL7UCEz7Q4ILxVrqWOeNtCuQpGs9LVjA
uErnrS67EydxXEYyLwDqaLJF8Qo4cHN9Bbf/TZwHIkVvR2wcX27Ulnoeh+x9Z8jXeg7/k3xBMvX5
+V18WgmHq3h0h0KMLLXTSB/K+XqZ3hf5MUKxKj3g5zLgnUSxxZ7d1SnLalYQaKAbixUgMiNVXkn3
qJiGw6e52xrBVGprXRwwLLPV5IkGvJP0T117FUVfm6K6bbNA799l+lUxr38WYTgtj8OFVR4SAT0B
KHh0mq8MF8Zd8a3psQ3QwES8ZCnN4GBhHA2UGbHoXNzvzOVOnInCW+r7HCgokyAsbYyAjLT6kvJB
KamCLMIgqRwmJBjOBbpGYEKPMg3juu38+LdH+r49hL+fCF8xVOfWFPcs3GcZOyu5DZECSYlM0eXa
BO0kg0OC2UqTUWJ1lPEeNbXugHEVXnjHRjXOzg0i4O/Una7sKeeB2Dy+cmjQy2mSWHnSMIG86W4a
fSv8vH2BCAXgq4S6BtmjJIaZq7QXUXyXzsR9ISCULw0CTfAkKTKWkEpfG9RTGporVcEoUs1ABMBp
HBBoayTNA/MQUul6kO9VS3dUkLqCwXz4s3TbSRc4BKjUVMC0ASxJHd8yr+tOvOvgeL893qlmNGr/
OADoa2RWzRHCausIftNZXW25PcZUgS2lBhwOSOlgNj3L6hX5wVBeZDLKczlHedo0DgdCeDdhOjKn
e88eflWQX1V7GTPzIpccMceM2YZR4FncQBwsSErKHrJu/6KgNhPu6Zc10G3WKh65BeGdEnvH92/N
dau3pg5sSPtDrewGxd2+or94933fO51Z3DOLqmupUTU1jJyKKlN0EfiFI7y7U8FUyGLaphc62tO2
SMKs6myHzyRq2aQ3S8pyiO0nS3wYwW+0QvM6DZyS8aHrP4ZiSwAFtYvs72ci+ypeV2mCA4yJdtb6
3FK8cdT3OYBgxTOGzp6xkuBP031V77e37BfPytMpcbDQZSjm6ljLuyahKG/AeyE5loadfxV9xRP2
SeVuCySQQeeQITTApKpYQO5Z+WxlTpR27lLtquHdthgCWHUOGaIsEjptBbCuyF9PhnxjYGBtFk22
GKl2VNXBtjhK8ziciDJkltUQsRrQ5rthrTlCiGzaco+ol9ztNBDLTwSeE/vIF5r0g2GYK2tfUMPR
0a1HA6xERvG1p/o8iY3kq016lMCVRgX9WJrME8ZDXnxpMylAT7q1UtaQUHa+5CTLJ7DMa3Drquaz
MIDAwrrfPqZfRHa/azs/5H5pkqIxW2gfeFpADYShbkN0mLLZnq3ZSfo2scMssYvFiOyy1h/iSdwp
CRo2psRLivqV+DUE4hsceNTpJMZlBvMlPU7IYRfeuDNQyXn9DSENdyKWTzhmBgcmlbbG02qxh6GI
9m1xeBZr8WoSauLuUWKY6p5hYrhYVlSXyGYqbRiM7eyOcxUMs0pAL3UDOCSRDCvM5hWPjKJLPF2X
QK6OwsLaXRPiNUNhpMGBSbMYqiHOeOjCk80dNjBF8LSjcZ/cYZxt8EddPCen3eCwZNSjCg1Q8Dla
NbGF6r22EmBFXDO++MSsxmpIBRT9ZRaYgx+SmOq8JE6GLzgZKkuORhl6jZnd9hzf9a3XDZUrrqm9
fYMITeMrThDtGixBYhEI65DormC9N6iGGXa2G14ZX2hShX296joQQ9A/aZmjxLdx52ISsKuGT2NG
BUIJtOXLTKZUiMBniAU1hoHIXZ9o9hxVM7LOAsaGRLU9FvGfZdEN1dQsUbPQm/vjdZXMUhkTGS6M
pXxepF3cRbZEMadcPqiTDM4XjKtujZcY5lieP1jLdZ+815rnP9GFkwjO+Rtjo5tUjDUDO7ziLJkr
Y1JzGREI+gun9iSFg+x0jhor72Cien/EPNLYkXYyEieprV9L99WepYKg5SFFTfALCDrJZRt8jql6
kaa6AT9w9BevwEMkep4juz+IPuuejiTv7zaTg/Ax6eqpnpBrrpMPYXon9c/lTGwlpRIcfEdVEcXy
iqo0S0XVS3JcxN6pZcJLehtl+vP1Pe0bB92jrINersJCen/1Wb324K3uEBSB6faa3XvpA2L/6Fzs
qEJg8sQ4GBdHJYwkESjbed/6mQskG3YW5jAuuwQcyVTI6i1dt7FUPp0nWIKeDiyL3JU3GcbXz8M/
ivGsrK4alXaSPcOOqBoxZoQ4RD63B5rFTskstEjo2pUSuqP2IoS7v1LFt30+03wMD6xSa0T3l1Dc
ppPdN5+amljFLwL037Xk7e9nMhSpK1eph5PbIvSruKkvvq4POTpo8t2ya3brl79bEgciRj4ZVs7S
hZbxvKD3EmU2orstgn1iSxk4vCgGDbMyK9QSld37Mtuv49P290lt4xACg7UXtVkQrYi75UO46kHf
qIEZr35q9p4ozoO9yqCHn2pPH14I2cxabC2Og45YzjFbTYU16V3RWd3OmTHBbnRQaoq7RfWQUReZ
p9RrtMWwUpaBatCxt7qZh3lLnvrIGj7owlbqQnGokeuFblo9cH4ZkIooe0fpP2n18/YGEsrBM+qJ
SaIbFQhVGAHwOKZ2l1OlBdSm8VOMUz0WqiqB/qUY1MLmMsN1CjCEFrSONAENdX95Kr08WbRlXXFE
bEa4ci1nXr9LMe8Pg936h7ZymvcdCbeXH2/fMYOn05NqCVSsEy4AmxbLMirqq657iGagHmTadakT
ftw+NXJP2bGeoZRWS1I4DQXqAffg5XSq57p+mx+g+3WQrG7xflsepSUchIzDIoCUPEORqJzcZnX4
KjSTuy3iF+/x0yZyKNJFZRS3A4xkeAxBJJZ96N9bnoFdFILCTxu7/ufPSjVOEjns6JJWFKwGVnKJ
WtvqYjvp9yGVhr/8ADoJ4byOXm9aVa3hdShLvM8U0CNkoBHoJF9KFsI8MkDYwEKeVCdaLGSRVtiS
XGlBVKntc3N20Y33OhlfM126muXBmXsx2D44Qjd4bh0p0gVdZkVXofTUTa0tVQREsWP4aVm6aMmS
aViGpnM4OK1pUmHOOVIvGNRXj/shfxSNxpH6hybxt9dyWQlPsvhQWrXCkA0Ks/5xvauS+AFUentU
wNhNMd50RnjXTeJTrYNqXlgdeVqdYniJ5+JeSB6JX3IRU85+CfcUS5twwXRPHKawi27YYL/oOfqX
I2nZGV8aCsWIbeYjbrNWhvUkslhD3h7mAQWOFSZajYkTZcWuiKkW14vKerY+7o1WZrpWaSrW1/us
2hh1YIEQ9CRfILteG8rDx9W0uk9lgbH7iPmuCe8i7a4ALguJLQ6H0qKasS6a7LNFcTgpZLImTDl7
Yhi7ZLxXYy8riUt+8bqdieBgsl9DKa8Yt+OkvSyg9RWyz9uaRx0Mh4rFFBVa26HcC3xn++SQgASM
0UtRaUFqHRwummoSqcqAUIMhR/Yy7GaDaMO7bCPPdorDDTRHanLS4S4X01sVB2M2yRDmtdMbxUvv
qVjdRaA/ieNDaYCupWhV4KCWinYT3XfT0Spbp53UP4l0nQnikKETxB72mLm8UXhVyatd98vTPOeE
QSZ0mQ+odVOpJAOLdPbdSyXkjvJPJLxsqxqhA3xAbU0jWGAWCrKAphOYKZuWWAR1KOwXnPlJqqhX
S58j/iz0Qd0crPgpEv0iet1eB6VqJnfvw3xehbcxF2rQ74tD7I5o2Ant9o25/M+4a88UgIMAVcjN
PmMMCMs9czdBJeUpna0FoD4Ihp3wl/fI5AChL5LJqhO8QxLV14NvtHOK6Bn3qzciGU1RLVBKwQHD
KhWpEhl4LuTi3TBeTZa/fViUSnCw0IcWeo3ZLAPVipy62mtWYxtSQE57u/wSOR0T38m1YoZtjtTH
AIe2flLQAQmlOK4gqsp3KBrwKUeT2De+kSsqzb5Je0SnlxBzuZEyU0pve+cIROCbuPrQFIxKhYew
lF8G4woUrPaqBH8ng3MLmjFqq3bCpqn9s9S5afVu+KNk0dm5cJgQLsJkhmzQhCJ/QRi/0Cw3j/dz
VRI4TR0IBwpDW8uzxQj4xjCItAfzjwJuZ+vgYGBItS4Oc6wjWRNfX0RvmWJfayg7QC2Du/6F2Ovt
ypahp3t9OMYKhS+Ep2txF34wcB8xXgk9ybYeRDvtf6R9V3PcPNPsL2IVc7hl2qBdSVawZd+wHJlJ
MIdffxp6fKx94TXnK/taVTsCOGgMJnR/mN3c09GKrbxnUDAlmU6pBQkAoC9dVi0rnn28+1v35LO2
j3wT3SiI6E/zpwSM1ts+zX/wzzGoKU5ryV0OgUsLgYh85BFVuy8PfIiX6iLcBjZTLN7k1VCuto0P
ZTXv4hWpIt9RbDfJie/Fv/fWaoT6jWOvk6p16DbQMCrSyw+Y6FWhnZgOwUj1dBEQCnbp/72+jdaY
pTrGkrKT7OleFY5f1oeeeTNQtA6nvUqpLlF7yH3nIl6Y1mWG4BNPxzaGq1o3s/7Ss8yNGeES14tH
vw6vKRIKLc1o1wM/VQbEEjnPfmyAPSb5UMALzTALFrQrkb245H4KkNExVTJiC5EDl1S19vEx+yK9
B9fXiVeOos8t1cVBBEamOJGVdXo3NOXPZab77rk+Sx44Yz8ne8wyU1yk2xeUKQ5nJeijTXveha6y
r6X+GBtfrb/qm7j4bgJ4xOZi10sDB2EJhg8nzM0NppuPJIHCNkiBDvl/HVEGy1VaVbyZ7NGIg/80
A6ygmcMpnPzpwJmup5i4sCinFEs4dROnZcpLOMWped8fml17My+H2ZsD1WUepiuDHqzepHoWgSiv
TnRx6NTGrOqGp2wV8Gj3abVT5fUk483hOtpyyJW1dc3ZAVPjeqx6LXX1tTmVEGDXbOXMhgXNO6Do
S6KbeVyIiIf6CgL+6JmTyKg3Dd7QM18bUSMsVqLgRJngf79YvL1wVUlOu+Sop8p6YgOhYUr9vhCF
FFMD8RUe7RhoPmturJ74ferjCZDSlrJTa1xdzZoeS32XQ6tJh7KW7Gdkd8L1see3w/da4b3YK80q
IrNscCiWCrKV8m0/vW/lzxX72s/+VB+c9sWu71Ky83c7QDHFqo8zG2k58g5wGapUnLYM5fYIMnyK
xwu4zQ314iIuIUXAGIyfMD1acQwrtXNZ5KpqA7LSm7yiKuLEwsTizzrlbS2ZMJQ5bl0GfHGcO3D5
tqaH/9j0KRIzIsFqisWgTnIwKb9gL1fHbd7zWkm/Hwu/wT8A8RXmWffGQe8oYOMpkY2YRSwK5XiK
JSMIv8B0255WvwrLc+qNQXvb76zDdrBHnDexFrQMeZVqJogoUvWpUxpXW4mkCbmFAmJg2sUpx4xf
QbGfHMwdTw7bPgizWGA/zqANYt5fcaS/HTxVAJFlMfFi5lXqrk+9OQvBT+Ib40h8putbp2sGSraa
4WjCS8PQZCsdOHFWPjxUK4YFdtuf5g/RyJsB4aVRNKbSzwWvJCQeF02soRxRSzuoT/pVsOwXauz9
euD/Zk84yFlTMiwKj1nNPqeT6tmge+8ZhK/6GY2llWt0D8XfPdd+2RQHDEcmZ4Za8E2Mz2P9wY6I
8P86OL39vpB9tMzUqVL0eYCdpnc15VnvG3c2fL0i7sU/BCNvhoR3RoWhnrwZkLqzHhsLzAsI/vfm
CVxLeY3v9To3AB09Ki19PYR8syrc+LFhdCqSnmiWWG5tVFNBqjFSJ/j6lflmQzzAzjjmi4orXy0e
lfF9ZB40dSc1+8UgAJ44UCJ1edpJyspyZO7M6mbWDjqlkERtlnD3jzEmqSUdv1/KZ2nJXd36oqKH
gDi1lBUBFpYYzeCTjai+OE1B/QCSWaRXref8lD38F5Y2NyXh5MTB1QWgQCWyHnsFDYRgUTnkqIFM
Idepo17spI8LAFGpWmxEvOs7XoL4QXIV8MY43rh46xGd37WfBIX3bXs7id0UZw3h3cOC4U9OlHTI
q2eMS6oJERJenzU0fzm4SEreWZIqxzU6I4smOVlF5pdJF4zoxUykyrVYdKfrvd+a2tnoW49Fym4F
9CZqgvd8Fwyy4uo6NZxDLVtAk4npdS/3yF3OiC4U+fMQnUmGM+K4iZOIepfWkSkjAzs5j33/edD2
//bpBNzQDMOYixmxU23JrrU+K8Vj1n7atvGHGPvt2/GNvIixcX1UaTGhJtP6XII1C9Pv88N/Kkct
9V7/QyjzZkwAkKg0TNt0cLSzk3ns3kUHJF4+VS5adbwfP1AX/Me1CUiS6DIotSJ8ILMJuX5EepTv
c8X/b+6RPNyUOwggki2L0owMp+A/fuDCz/z4DMUBB2Vu5/CNGiSnzAlYUk+2wcwCeTk5Dqsh1O13
27tHnCBxJtFu8rVC2zl639CO5tRSmFt9gAy3t22GiC/EWcQhVhUdiDh4cf95LMNBQ4Ks6Fwnomr1
lCEBEZg2WsnQw/cipQbb4QG45Nurb3fftxdEoaE4iig7KWOTiZBidqBPn9yjSxEU7SPIr0d5V57G
9+hqgcAxNURKfS8BLdaotPVMB1qM8WdzwmDYGsZ9QhwpwulMAS1qTU61eYSP29rHzHmM/q4d9+0q
MQWEAGc/mCk7eJ26Y4fhHX+exmcum5Pfq/sY1HjEgqg3gjiUOHSqzWI+iz86LmdjTfxE8ZLM6yH5
ogXJu0oJCf+4/gr/BYLifKJtTIbcaAg2pmP0jlOCSJ497ZoX3iIpu1PvqnKwbZIIQMWOKjNmmq5x
ylkJTBPK+7HbTS3zsuaHRfLeEIsTG6pQOe5thgwX2nymQAYRLA/eihs+ycyZxpbd9soIpxdHFA07
jhyzQUDVsvPMjvb42FJMCoTLi31SGJzv+5W7fKrfZP0XOSNwlvp94QXSJcMEZIIDGtKTqSeunD5t
7xER3IotUeagLXJZ8hte/5plu1o/1sttWnypzf3C7uzx27Y56pMIENHhUmobTpk5W4dW8jSndlNM
L20b+UNl49chsgSciLN5rOcB895czZ2nlbLIzzJv9myXzy5PmDAn1kV9JyGY6AtpZpjOw3fqAm15
yHKCsYP6fSF8kPtRcYwBfrCCzC6H9AMkGbY3jbIgRAyjpsdlrOCFHRXHaLlnFOMv8ftiR5Sho4No
ZNzRUvmhS+Ub3aFGaygTQjYCyWfw9zMsIW9OCuLTOtIIrCTcV2yDcgatBUcPsFJWnrLpfQOmjH+M
68U2qKXOWzVL8DZROj1o0aKGq9tTClJQlMBicaIwLtY5VSo8/fCqRRZU9+bErT3bnwrMS/S7pfM6
4h1NfR7h7OfZMrGxAhyX1feYfVrjw7YHEzGcLZz6WnMaNAthRbmqQ0hxBrKEi/Y9S79u26GcQDjr
xdTKDpPwcJjzEyvHQKpPc0YRzVw3AjEozVYtXRNLwrUTMcgW4apskFlLzGDoDT8ev2+v5PoXeTMi
7FikNqraNcDJsjoW6ke5J1Dr+hd5+31hp6SqNRInx3Fhqm9XpzJSvNx+ZzTM+7d1COjI8mVMMg1f
3m5zEDkglxpTCUj1atHgbSkCPNZVWtUqn7/Rz93rlZI+x6fZaw4QpdhRhRG+L79XKH4ZE+u9JqsW
o+GCP1l0roc7u0V5pDmm3clQH7d37g9X5ZspATOdalSyVwHl1i+eTA8jTF46oeFmfVVQnD40FEgT
ji3Wd5deVaZqgU9M+X5kR8N4VzHqtUP49euiL9IW9bjYsrMCaQr7YJT3jPIG6vf53y9+vzH1n42k
ln1Yq3tGcRtSe8T/fvH7WoYSS8FzR3MzuYMUKGj2Z8777U9PGREOfztCiRClWrRW2s919bk1QonS
mye9SwSAbHZWmRMmT3jU8hrLbs48SOrylp3lpO8L9Jlsr4o0KWCBOfVRpXA9+MmDMmhY+Y3uQokJ
VYLIXb9XO4O4dahtFIDBdIyFZR2AoTWC1LiXjcDUicw9YeL3yiwYzVbENqDGecjU50J5J1OFnD+8
dH/hgFiKHVVnqJUVkDOG0Q56cWCRhRQKJ2XiZW1TJhD7D8nuN3scby9cPHWiUek4oYG+q17U3Qyx
E3AMhWwv34EZ7MRb4qKAcA2OZRuwKlZjWZozVeEaTOrOPnJSFeOMUAddhYVH5d+oTyYgRNE55qTw
KK6pUhejvNXwXFPB6PUZdlTkf8YIYiF2Ug3DXjV+J+20sLvhq8rRbu7wMTlvfpiPyKEjLUKyaxDX
kyogR2mWVeYUPDYxM2+dbxLT9FVMlMeeka/Es4Qf161vJiBIMTatHU8o1kf6DRtuTOfW6r4ryjsr
OTMM7hAeQgC7KoCHLmtFXw1YWRcYL5zdOHpKap+DR3PPe56kk5T62zaveooF+WXHlhXVFJmHJIaL
Sol5y0/eeekAPmDNgF6Juf83M4JDqnNVtk0JWBwTY9fWn8At/xSVPXHErgZ8F4vhi7041dDFs0A0
gMU09U5m7w39rlwbyCSSZcCrbnFhSHDBvOvR78wLz8aj7EkuRKi+o3B6Xgb3tRMHOVTp4PjNfjj2
H7c38nqZ4sK04JG2nBrxABpdr3phGOx6gF5pWHyZyyCGtiemPHK/8ijmzOvwfGFUcMy0G5M25UW0
7FQ9Gaf4mEIRzf7KZfHikBq6oFxSuNIQfWS9MmJz1XwvWaFVBvP4b+4oZgOiyXT6LAZ01dPg1jIm
40pMm1NN98RCRL6hLKt7uzTRcFo3BWQAmJ+w23GUCdS4Chpv30ZMCpimbkq5jNdHzW5BaqvV4b95
nJgS0BcHnP8ZDzHCAmKqB+5xTeb3xz7In8wUzp76ztO2UeIki+mBuczjzizhAwrocozxnjk30vSs
kXJy2jV8v9g8ATEklWXgQkdsw2WPeceZ5Kko/K0en1+iCYiv118u7AnAoVm2M6oK+v2TA4r5e4lB
TAt9P1/HQAmiHiJ2vYdWxWxHBQRX78wLuwJqWLWWNNOrVJT6bey9IfGX7D4bnu2EwidqRwWoUHU0
Pa+8xxMfjvNVx0F8jiW383mHIqIqDzxO275yPZi7WJwAGH1Wo680RVGr5AplWlhUXuPFRyuY3yWf
68N0GB6lyaUmKYjTLY5U2ZWcNSoPQ2L05TSdizS5P1jEObj+nnhbmzhJZRlynbIIDsqn+VKMiKA7
P8Cg0Gn+zJFeIVIm1PUizlVJdt1WWcOfTMfX/tIb4/b1wWS70rFFCFJ4PfVcpm4XUS+rGPt4WkGA
6LEXw+UD2M6t83n2eFUm9jVihcTVLapmTbXV5HWFPtOoel/HT7Z9Z0kvSn2ylVPtUIfhash/8fUE
eNGKJl5knhPsgZt87I7tuxO/o2OfvKMpfxSgpWj7WlEYvlxWuzVUs3iPmvyIkETZTT6fmrb87kg1
YxI4LcrG19Nop6g+4LQ3mqvGB1vnim3hKh22zzhxyYlzWciqV1pmo6EgcT63MRiyJupTqds3gSOA
iD04ycAaJD3S96NvhTwT1Wl4gU6+DR4TUq58e+MscQ5rXQ3mZI2ObHSb+rlyUOqjihPQkUS623hs
iZNY07CmcAvExOWP3PL1IwvtQ4qOp8Vt38ee7EoHqhi17YiWKJDVr708RX2KfIG9q9KwWg9DRbjD
9iG2xFmsuLS6qGoQj856fuJE20zJD43aBf2sukUPFljDLoj6AQFTlij2bkmjOkg8JumCGS0hoNtM
z86zDtHNIA8r7+/K1b/AwxJz8Lk+ZV2c4GzxdgPOkl990D5h7GNfHFNMOkPVZPuMkQsUEMTonZ89
XVxcRwWfVCe5PWYf+XzUcLNQ9zblJ0JMki0s7ZFlBquI8aC0jyn7yKqH7SVtw4YlDmGB0FkeM36u
skg+Z9McyE1LpOapgyzgRt2XeErkOF/dWrn11HlRchN1T1VPkZQQaxGz8mOhGhprcXEZ5sMihXUU
bu8VcfVb4sRVOZVMyhr4mzM0Xo60L0pzUgj2Wt8ezkhcuYN8nvT7unV8bZBcdVHQfk8dMgKuXn30
4glvs6W0VxmHbI193hafQYK4kdxq3wZck4s1brIj1k18QTFdP6uqnaAJgeexzMC5a9BbAxmmfKc/
NS/R43BKbopg2lORHfeL3zJLb6f79WtcLDQr9T6aBwStttl5efK4lt9tO5CnGyY9SuZergnIJCJJ
6zWKvjRoQzwQ9ONoR8FjFKTOXBUyxQE3/ZmLxaEBJqIG6CmXFQBFr6PG0XTAc1Gnu2KN9stgE8si
QEQcw2r1UurmGSfcWm8nUPp2odJRLcTbUZwlzlxJnV0WJacGKXnvv7Yf913lzd66uFxQcyAjue1Q
xBJnrgallmc7QWlE/9T72f0AURznc+evwbyjRR6J15MlpverEl1Rr1kK7TFevf/PtW+ByiUYXhbf
wICKa92T9IXEhxMz/qzNcZXOOHXqWbnj/oiTfuJDMLo7t9DQRF+qbxH6PNQNJ85e2Vqb1bmDvHiZ
eH3qKuBojA7qk5LwsVK/2lGfklokR7uLM+dwffO41iFuVEA199G0D439cRu+CBxR+Rm8MNFKaadr
vNXWLI6zFfTad7n8vOZTmEixi2EVLSuoOGE7mWCJif816TJjXPgu/miXsDbCPPUSPEyxlY8TqBUf
rGzvtOicVvf0lpLfUACVVlrKJTZwD0L18nUW+Vh9qAz3v6kIh7kUl8nrxbqB1KoQp8xoNK6GDA/9
QXtcpKCycB3Mn3T9dipKt5iX0JT9hFT+Im4lsRZQZ9bSSnzkSK+/1cNTa+xS88Gevm57D4HQIk3f
qmuRUTOsrR+OUnuSFOI+Jw6ASMjH9KbCbBY+VrncMesYR2eb6la4PiXwdpNqHL4vTgBumXFauaiP
tLchhtPslFtrJ/s5JOyo80xsl8aR+8KUNErojUqxnLT+HjWKq6QU6zl1Tf+mOZlX0ehgpBLzZDxl
wJuMsw/VvjzxOTPpAIqtbQ8gDrMm4Aeu6ELVG1xuMlLhNjrbwWvsLrK72ruGeoxS28e95WL7St2a
BruALfSzuKb0jqTTodxNwIZZLyfm8MeuVd118SOrv/XkUAoRoYqToWosIWIEVTKGljCCDX/DnSV9
Ns6QYebVagg1+ttf6DW+2AAgTUipZtba52rFQ8VnTiQLmpjjFJge719WmRudppAzvCN9TKs/URvK
b5+LL8bqrqrKChdYqhyTblcUsdtqj9vrI7xCnBKt0jhWDa73u5SPU/zA7L+79XXTxK1gKLIuAEQ1
on1hkVB87DDzwPtxF+SjP3LiG3lfflmJBOP1LXuzJmCEVleZaurI7CTJc5t+TgqIGEuE9Mf1Q/tm
Q4grjEJLkqKCn8vD51m7rZq7TB1dLT7b1NADtRoBHsAhCL41E6+GRnnXDb7unPv87/z7bTX8f7hw
sqWIpIol8O/lqL3MJ8ltHxuv9Nje+tSddAjBZYHjG/8X7frrrvdmWcALJ1P1nHUox6xfFdDwV/66
dzDvCAXo0OC5sb+8QN4MCrGEDeLxduYXyGx8NZXvNgu2z9IfoqM3AwJWTH0lm06O7wWmc/5+TsJ2
D2rRPvivoEVF1JR7CPiggXdNkTg1zILcwPzS6J5BydwQJsQhUUeJHGWZcZ6mDm/X+LasyzDODeIa
/MMz6NfGiXOidT+3Vs2zbfpOBb1TGsRHyYt3Ftek5JwzSWB8VKnYklqbgBWjlOBTjXggt/0xWR6U
0rf/Sg3XeluXABVd06iDwsd6TfbVVr5larjtcddTsW+/LwBExQprHEaUHRadQS9jL0WnZvZk8I7q
K/pliHiS8m9RmVJdq9k0LVwWdvNlmfc2+jdLzxm/posXxbnbLp96Bw0Q6FEziUQfgRWGgBVGPE56
zQfYu2rX1M+JTlyDlC8I0FDleT+pnBCijU929FXJg3igyEcoGwI6jHGTWakK7nS9SF10wK596RpS
sO0R1EYJmCDlraRJfLK1kUaQ3DLXHv7qU9iKrIDL3NFlwYLmxH01z7jQZfmcxrZbzVQu/PoaflkQ
k604NVllxKCTk/uTPDxJ0sP2Hl2/wN9+XwhJ2mIxFYPLGy7qR7P4rFk+KPNclmru1BHxCN+M36JH
G+MsmulAbkwkXnAsVEpyzmhldDej+WxLiTvZhQv6LkvdZemNqVA91lc3D3x+uoE4R7XFvhe0YWma
rPB4q+zOTJnvG+SRt/fvqiNfmBCAc+ii3IlTmDDt2zL+tjRnphP7dvUTXZgQgHNd2xIEEir4EGzm
puwhzr/MXe5qyde8JU7MdVS7sMV39DICKptZG2becX/Sj2qg7NG7gCgk9ko/JWMQ0hrf3AtrWlR3
phRj85A1CZBb95PHdq+7XDkkvmsIxOaw+Jv7XSxNgM1EH8rRmGBMQaWOvYpcguI2jKvS33YJclkC
gDrNMCcyF0QZQz4sy7U9nM8m6lca+HQaysmvP9QvFiZgaVv32WT1PDIOAKav47lhCY32vbWzw+Um
CkgGQ+pcCbBXrGx0zBypgbT8Udqxa1GN/8S3EltaiiWzIpV3YXfOo64fFwf8j+V5Qjn13z6V2NVS
LDLTZA2GUvsxyvdydps0L8Z6auwfkvnBWQrwpL9HbjG3iJvj+goN1VZAnaZA6vx/Xb+oNPRJ8C0s
xptK302yP+ePGgKH7QVeh6dfZsSYtVSW3orSEb1B+cGoj2vx2FNh8XVneDMh3CDFJCkR48prebUr
46OT77aXcPXacN5+X0DYtE9/MgZXpxZz4P1e2yX7/wPtDP+d3/HhzY4As8oaOflqYiS3C5SQV6Wg
W2dBP2Z4pVWKqM5/atv43y+wz7bNKSu5Oqcm31vyO/IIXb813pYjYGsjqRVDxA0Hs5+19D6FaCHI
iNbugVQHo1YiACv6cROIl+J+KqAiIekRCDnXw7YPUCYERLWyWV8kCadlRIcnWkcowafrqfULJxMw
VNK6moHGA5NzGtJnebf4S5l9aafbNgELnxwvt0NX3uhVdh6MiXDw6/XuC+MCFmDyDOoSRTyCun7y
uvcKir7ZYwklA1d65vIf7Nn59k/7KdKWLHPJUK1BTn8o4hCy4O6YVeG2CcL/RMoSc4DQ+Cjjuu31
zM2yp0K5XfAW6/qDyj5sm/rDDfjL10Ul9bG0+zKP4B68X0QBPU/pmU+cNJh3m2Go5WnbHuGNIndJ
1yU/5z4GZKijVnZbql2EgG2T/wcX4NCnc73aCb6PqdZuhJGg9JPFqGwkB7QNwBNpSqK411Yt4ikT
5jmOy8UfMz/H09lH3VPaqXvpnlRpoBYmYMVSzuvY8HFeDrKmh3AFQ2nRaUSj8xGVEghNykSGkvpY
AnSYtjbFRQLfmMAlnZ0jismBdD4BOjAjYMdtD6AdoaDJm5WkYAZj7ytldR42Xxzqu/ELdeu7CXBR
Tw2mfDn/N+TN/cJ651R3Waxjdvmjuu7Y8H4EiWJu7vS4I4408fFE2hLUOwc1HxBMLLYvNTcJXiSU
kM/17NcbFopcJW1pjYXSAQvzHwz3PaeageDZ6sanwe+eOClQd0PNSlLrEiKMuIamuW1W6G9L0RA7
PERltyPv4+tTahcrE+ILwzIVJ359/uKxIwfGnoOVHsz7BLTmfGIGY2q5D/aXh220ohxUpDZBDOho
qoMzZ+fIxJZBdJBaD8j1Hw3Isp8nVyZsEodOFFIHfe6AUQ3MBqnS+Ckf9eeipJ49lAkBSYZa7lFj
W5GNLX/IyXNOjVZRTiHghs7AuS1HeBk01r0cJe6C8cFSIzp6KCMCdsyT08eygyCwKdHidqNLYUNV
pal9EtBCnbM8rnlj9JT7cn8mWSCI3xcnmEZ9MMa0wu/nzqNZniyKAIJvwQbaiTmcrJKLUpWB36v6
rZfvnTl3h+kw9Wddf99Z5AjA9eXYEAA0HMX5jda6XZlVOw4+e3QefTUoQvM+wxRptEcfyz47goud
avu77gNvFoUPNLBItSauy507fqbW8OcnhWyVIZYl9laNUT2YSaJgWG/6EDeDWyRPf4Uyv5YhtlFZ
5pr2ORcWawI0NBkhZ+zquYiMxycR67Da9X/Viw+C5Z/fSmyimrPYTLQeIabch+hh9+Jx9P9xVQJo
AwRypCLwcYxHXu8ufIwwf+h8OUQVC0MoNZGjoj4T//tF3DcWSSJ3DuK+zDbBSr889RZFT3t98uti
17g/XtqIZ2mxJRn85pj8QsfnO9OL0dtR7fUBb93hwKd5mi/knMHVa8iQMViuGah/O6Ic2FKPCUv4
hJsMga7+ifsHZl96rzxooA6x/OFv2rovDQo3RJPFklTp8PlyOVf997IKa0bxJV47vJc2hFtCaYze
6lYkP6CbtcvXj1Mh3fUDNYjK/1MRAy+tCNeElZvzYHB+mnp87tZjPZxjZ3E19jdzopd2BCiq226O
pBE7lvenSP+g1bd1+UKcqGvR64UNMbXXFZE2yRwnuiB74kwYceardxZaqqtdkQX/aE1ITg1pUsy9
BqdjzusQYBLqmmui8BCaYR5iwpywd+1Ndbk6IZQ0c9vJIKQJSNrJR0i77PobKNbccbVIPsZJxXav
HY4bniFOrElrEg+mBQgso/7OlKFQUMquAZLd1AYlgVn7rVbfyGn0Obclv5ycHWaW9kOsnJV2hrp1
6tVF6VmIAK1m9OWCeWUDvlll7tzaAh9EM+9GTfaV2KA+DLVRAtJlKft5IdlnHuXPH2x/PKYH2+Vi
zeatSrwCr/bmXX4YAfVaZen6ssQrLU28+IH7HbvhmR20V+QhxZd+tQJwaU2AHgRFa2HxN2HvczWt
ArPjLq/fq2G/a6D0Q7gdgULi8FsM+mYoyiNGYv3eTGS3YuFCUo5TRgQQiiurL1UuETjGu27c6+3B
pFoEKBMC/qjLKCdJgtOTFvsJcyuaeizJ0vMmmNqyOPA2mk3ayRqOjNE3PpgZxsnxWL6v0jLYBgPK
kIA9bBmjriuB2jlaYGQtNGY4wOip6n7bzuauYUEC5ug9Ur0tZgO8ySw9OVmQA1DBnb4c/s0MP9EX
cUOud1Xf6HCyqn5qYtDaf84pAbBr4c+vY4OVCKBgo4/ZYgzHRl2PZnS2BoJAaDsGgQG+lRdrkKtS
S9pXKeKvi4foZ8flbyP0tM5BCV55qmGSWo8AA5hzz9NmQT9ZDCl1E9dqtfrbH4XyMSH+aOy07OoE
h9JKSuxa4lkgj8ga05XZsNs2RS1GOP9aW7Mic3Buaus+U/epSlEx8v/1j3cZPo5w+m0Fz544BsWN
tIRaejfZmC533mH6RKInW+RrthTDdtCQpKAVQdi3SpmVJJpfm6y4Vmy+4yRBmZv61HjJ1Q90YUjY
tRRWNM1GY5+cR26m9K4pN25enlKZ2r7rlhxNA02x7thi93ldKnYB+hCEotV9UnyMV8Wzuk8LhdFX
3UB5MyOgzTAbP5lr0zk+mmrs2cbfNDgZFyYEpFEs5eeAWDEcdXZWFQKYr8PAhQG+xgsY6NdWm8oU
X5+9dAHnhkh8qFkMbn7gYVrkUTnoqwh9YU+AnQJ1ZEmVkGnPmheQNVnmx5Hqnr8eclzYELCmAoup
MteA5yaoC3QBKNDvzD5ouzUwvPY8EHcO5QXC+cFZHVAow92mSwCEHPSCyd9Q41x6gXBy4lhfkoIX
dZq+d0F5tepgY6SKINQ6BMzpoibX7R4IrVv+kt47GdG7Q/y+2FKeFqU0lnxGyMlOk5O49vx1G5Wv
gubbZxdbyjtNmZRhxghUkVT3Uf0lzds7PkYjLdKTvMhEfuKqI6uqZaLXDe1U4nNDHjG7Kee4bgYk
ynPJtepwllR3e0nXj+eFFeF4dkYydcOC4wIO6ZCzj1Vfsg/yHZ8tmPYac1sq13u1AmtcWBQOqBz3
6lKZ6B1tXzgxQfec+EodDKEcvjIT4GL4QvFnUVspnNc8bvq5szGCYkwfaulbXt8N9tP2RlImhEOa
JHW+tLwPSXec89hJYeKMn2ZZ/4sk9uXmCQfVlIaZJRZq53n/MA/f5/pmHd9tr4T8QMI5HSTLsFqb
a9U5rnQ3nnRvfFz3XBE5dnYGutOSd9Qj7up9+ssnVPGdYJer1TR8THliC6TDvxVg7FWPQ9UQjzfK
jvBMMMHZm9QKUhR19qj0wRzprtx7NikddjXkuViPcHEryaL3GqshnlpNsXUsm7j73tu99L7umqj/
0OSqhTlNQ9EDwxrtH72yFk+1AuER4h1x/aa6+EeE6z1Ze4iJ5UhyggyVzy2te1lzu6+Fq+N1XJyp
CGz7FKjio2IyWYwWFcStSxt22Q0zQpOqWl5F+YsVCfAxJVbcaTVeYObq7DOpDrKJlODgbvBbdHxh
Q8ALWZLmekjhJuoOEyLIX6wtvF+B/AYy6xXhk9SCBORQ7SlBzwv3SfncJPcG1d9H/b4AGVJhdUrZ
YcNKZXxZi+KpqyjEuHoxXuyXgBgYWc0MOQX4WXEgvQy7yNcP1Y9Bc9uAKyklgQ2Ks9RPnqmCG+Fv
Ysd2UxSY5KlLnLPmJS1dq8zcgpp1IPBQ/Y0iAwGY0q0AJx6/oqfLS3zQ1ILeDEPrr0y19QdpCLZB
mPhor+f6Imq2lW4cmYYdzYxAqo4OxSZNLkoABtlIlQJ+BwOH7J7f+1gSK93RmzD8z7zhS/rh325h
gNn/vgSMyGobVgCLbJALFLnpRUaQxwtxnCiXEPAB9O8/3b1g52H2oZ8+D/72x6FQ9bXsc/F1mNVJ
lh7jyEaYzdRCMIHu1ofXjKNHT4JSCxLwoZZ6SZrQNOEtUnfqx+m4Lk1QaZQINuVxAkwsVVSqMe9c
GKuPKXgu1I/EplHrEEBihsT0mHA6UX0X7WpUwjI/fZ4gbb9DCoL3vNtu86X8sG2VMCrWYkE/W6RD
i5qRhc64Rn6Zy9TN/opG7C0qU8V67KpDjz3ieppjAS4N/sTNPfXROc8c9kIq00W5n1iLzXCn5zVa
oTz9nYIuKB6bGefygOy670AifXsH+WfZuAtFAmspTzXWcWyvjK/rcG44M/zXcb015MVvdcgAjoTB
q0VTQzVV2YAOhWmIAlhTldX2OONJMt+B1U57Ub08mG/QLOeah7bw0ydetrBv/6bT8NKscAAgjZuY
rQqzkRFqaO5Pqe6167fk27qEAyCZtT0PvH4UsTyYlsJd0sE35RitLqdRI4owhDGxf4yZjZyoE96q
0vgYFTdOWnlS9Mjal8wgjtj1mPrXssQuskJejbyGYi0KpqCPmU+DhEZ+xe2t99uO+Ae3fzMkBNXx
ZNfZWON9P8agtLNCXlayMJuzkzEt/NfH7M2eeEUqcRK3/Gms78ZTBR7HaXJZ61YIBBsQJw0Oca1c
R+A3e/zvF7dK13ZI+DEkYZaFHVFwPkrwke09pExwuLwwwaasjyIdXtHWH7UmnMbd9u9TviAEznrH
9LQeEGuiGBNE43Mdq6Guvtd0ItXzh7TF215x979YiCnNlq3xB+MYopaK1iEuI1TdDJjhLsNpT/WB
Xr9G3swJ2NDWlTqB+B6Z5fQQ26fU2mtUmE6ZENAhKos8lvlIRGJ9McdDAdJ5KpIlTIjtY/GIizBl
WIUiRYE6fZna0itkk3BjwgfEJrJEbdWkmJCi0Do8fMMmqkFe59UGlYUlfFmkwMbBtFtzRX4siYYd
G81DVRnhtjtTGyYgQKx0Vju2uNdj51bNdqNylMd/NCEcetNcW/gy0LOK7tLhvFY34/i0vQriKhCb
gXJNQZJRwUaxVHZT9TBVD2Zyk9mRNxfUR6F2TAAAM46S2cwQ5KE48v9Iu47lOHJl+0UVUQ5ltmXa
0TtJ1KaCojQo7/3XvwPOu2IP2OqckTbcMKKyASROJtKc9DInDpsW/Yw15ZT84vny80I60v2PKwwm
XCps23pjMY/fCyaqeIMH+8PyJb1W/w1thDjsj47Qu0gJA5wkz5Yyg/nh4IpNdjkoVcsLMbRIOK/1
FeXlnfa73sVJeDAYfTq3CaJwmfWF4bFpN5Y/RC8Fn/0yvzbi+5oTscXTF8q1TA1VY6Yr00Klk9kO
CzqrMTthF+uPJkV++AsD/lOAzAvVVqxAKz+sT5x4BciK640S2iFbQLXwb/xkYj1yks5O7KRyBFd3
lF2w9XkwqLLoX2jh+4IkjwTVVfUIVkx0Mj1Z2zVwN9mh34Ha9Al+3aa4UYLfqV9l+rtACZD03p3H
rkxAM6NfpvV+7nRvYLl/Hi+ofRP/P7Kt3FiaolyBetn4YqmfZsoMna4POlqFAJEjAcOU6ytqdhDt
9afQ3iR3Sph76bWBjl2FaOCg1iLhUeE4ptmIuXl9+Zyh0rdjxKU5DXjvJ/IBiApWaB2sXRodtCQ0
8L7kC7EI8SM/Is+7DAl5zMKM9THGxeSm6lfG1tQX3+BfInP7ZwcvQY6rT6MBdmoQF6qDV5jf3Sk8
L4BCADlFl2aGU44zjmO9aS+nbfVU74aNsdV8URlWfDsvjTgaOV3X9y6PUfuGCpf5azOhFe7RyIgF
nTatP0/GlABAbfnaLQ12DBU7d2kT7xIVb/9U91XGLybe78+viNBmU77+Vcv11cCKknU/23dLSjgj
v3Cr39cjXX3NUZsSjZd/s+oN1xqKNboJcc6/k/Vs8shawdNW9V2iOMQjLNAjZ2rnHiAtsGBFN2Zz
BYKzvQimVZu48cimA3EkZy6TKSECwoPtIuj8EM0V/YtJaDE/8f8G7GG3FN75IyO3VAKICPO/jHLF
5c0x58DCCDDR9xd/5nt3i0kHG4vQSPKKSWBRGcaqVuJltNwpD4LYFd0uKIi86jA1crqgKDlO0tQd
WSS5t37SGr0oxLS9/AsSdph9VO7tDbo4wvGwYBaBc9kEgpfxX0xWIzRHbrdHL0fNXMHdb311tjZM
Lw/1R8H8wP35KtlQdZ+U1ZK5otTJTF0rwsZO4GisN/Nuuf177lMaWvd/pjRMwhVMQ9KrRYOnZF1h
rsKltnMC/nYnWk+QgziExaccGSYByxrH0TKISV3tl/JSTMUzn9XbOArFAkWx+Fz6NVkIcDrL9vPq
MwlsdGMq894EmjWIFSBqKniA23rLtuZG3UVLcH5PCWsgc0jlKNJlFsZP+m51ZzZe4x7ilthGAp5l
sqhm6JVqmvD4GbIHZ/qy8t35JZz8Plh0bBt/0EYoQUkesbwZc/AyuvH9MO4VjTAvJ/2Mo+9L0JHE
K9TOTpGJtFP+MBrM/DT33N50iBr4a4QE2/n1nDySI3mSv8FAnN/NA6xNVV5Pa5gpX3tOHMl5EYZc
WDDb61zoyNagufsxQWBee1zILgtKhlRUEPf1VGoagGh+de66T0Moil2jYL3Xtq4NOh/MhQsoM0bJ
lABCa3N3HgzEJhFkQdVAal1EDuEMnNc2KNw/LbNjqe7sFNi6YXwyyoM9ExfytKX6efyGXCwwcn3E
hCoIiC/FeONyExmeceXciPB+us0+/4myfRhurVlryQYhbXFvtfZBR2H1QEQlhb5+cC2OFiS5FpVe
dnHlQsRkOF4V79T+JckD8SSYqstxLDw0kRNX6KQDeiRSgoTJZtwcWuge7zNvtlbM4bkwl82a9Z46
fDq/g5RCSPCAgXNTU47gZFSbDKW1YDidCACitFoChMpIiyLrAAjl+KBUnhbf2BmBoYQIuWJgBVNG
X6bolkaHgKc0j9FQh0pPPAqJnZIrBtKongpV5FLjejjwPjo0PA7PHwZx8G+X68hvTtok5aXD4cai
lrZIrnLjya0+a8U2Gqi+O+qivrm4R7Iw25hxGzNh/ZkHoogIdD3P6o3zIIoEMaeXWBm1eeL/R9La
YRjiyIbvoy0orrVH7a90oJrvyCUJNTkSYqEtjoMOUTiPI8YAo3dst97NGAAoAlGUe3XerhpyucCc
6PlSKbDbaMjzjMgKWDx7ZnNYyKl41N5JcKAMIDSNxCC30tk77NYciJpU6vsSBCiOgsL3FNGOsfsS
AQEsmygloq6nhADTGLtFPKGEv5m/dtOOGVfRSkRTCBEfSwLi3nRimM4cs+4w1NTeLQYBMqf96XdY
lgsCOnteLUQeMAIuENQrjZ88Rbd2OAQL/IH0Ln4i39HEycg1AbHujHbZiOg0ZnxhiI4LdzoSTOHr
1nlQtsUmum6oVVI7KXkIQ8I6cxaZHvMuuluDaavt2ovuOf20bCIP5Ll37Jay4sRVkgdfmLNZIRaG
yptVqfz2eXEtf1IOOZVfpFYm/n8ED33XuHMhavLW4lmND7xZ/ALG9TyEU0cmuQtmxFsrafDoSmzt
kJZfY9MhHBJqtyQ4KOe1qk0NcKBGk5e1pTfFpWfPnkG1KJyOchwpvAQMmmNlbCyRY0ovMWWlBAe1
eLMut/lfySNKALfUCEJq7yScwKhYjL9tcEBm/tBad01GWHDKQMi5inLM5i6P4SfUGooNhM1rL4bB
Gw/sMG6niz9cj5yrWMa+m8a3fNZynaXfJkZ14xEbJg+x6ONiWKIUG1a/VuDAAfl5gObcUAnT1usX
jNkat/+iN5e4R/JcC1Dw2LHOgUrxpflWSttrvlt4opZcEJ2WofVNudXvz98rQuvl4RZxk6iz1rLB
r03dW+r7WeG+ku+GniixoZTekFCCm1HexoIcShSGgj1pY9Weul/vENmDXzRgujRFs0CdogQZYzbl
w7DCk5g0sCZdtDrhgJNLkhADExMwhaTC3okxF4Jgyyr9dRvdDHsx8Hl91gm9pBYk4cZcqmUVie4w
oxoOrqn7Q28QIQBKhAQVXTnM3SKSdK6znTBn2Rl/nNc3QsnlpIbTM4w7mwAVOaZxTMP9ak1BrxOe
F+VSyNmMhS9zkirwjMZXfu0mXgZI6i+sy9k3DtzXYw9+a3h+YcTOydkNi7n2Mg9wkkf+MnbXDVXk
TGmbnM9gam52aYE1MQw4vhYxwCiAl1R7Fiqr8119FRErOl1b+G6nTLHkI8NewGcpwV+NEFqJqdHg
BOOb5am46pHj0L84lWfpwVsq+pZ6A1B7KZToSHDvOoozpSL8oF314FXqnD8MCcmJDbdyIxaZuLqx
so2g50P0lJBFN5SuS/hg6/XSZ5gP4ivuVR0/l9UFHwhYpURIkFD0VVrUFoIAk9J4OpqOlK9NQunB
aSEW06ALpoYhMf88jmzN0C4u2LCdOZxiXzSipZtki6nXbeuxO+0vjmJajBQgsIgS+wG/I3tMC0HF
jw7lLk79Wgl/i+iMGe9rk84ISckh1jvEabIUc03y3l/snUO14fzCQXqXIh1TGytKMTlM5NHWDWhU
N4x7LOwC0VikpR51f6idk1B8wKDVuFGg3bxFW4mWeY21G9nz7wDezzXJRbPoX+dqL5ykMrm3RvR4
MCrkLX7mxxDhuwQpVmwM1bCoKxAPY1YRJVbQ9yjYP9Pt+YWcpHY80gFbig+vHZuizhbQ3QTGTbnX
wyRU7qPLYVMZ4P8UXTlKQJUsnXa83hcnvQdbw7GdOIdKDHhu9NWVGAORtr3XJglxj35hOd5FSThe
G6bNca3FPpqHNdA7LzkoIJB2PIaYUQNyAWpxpEgJMqaks/PRQajV/Gpt+YXxObrtK8Hh6gmmGRQG
UuaXUHlbAotej9Z6ivC8HhKflcj8uZtY/3xeUSgZElbMeb0aZoEChhIvQ4w67Pv7td6cl0GphYQU
S+bqY5GCkiPvQmW8TsvdjAagmmovIg9Iggh05OTtmosDwt2qH6qtG46t3wWib0/ZNxdZFZxf2Gmb
/lMJ5XrawlgwJUI8rx31uQRvakG9ZIjTkUtpJ67pzvJGA6PrXqWGnfZjbIgYAbVtch3toGqRqmYw
FzbHoNsiHNFqgUop9nUMBaWzEyqEK0utSoKJplf7rB0AE0hjajWmc+/7iXhWECrnSPDQTa1RTz18
iH6ZMbuOe27S+N380BSEoJNk5kdAKxfXlnoStVUKILL1H7p9aZWvS/8tS8Djle25seuN55YCd8KG
OBIuJJM9Tg3vcZ/2gnrCDSfBkEiGWKhjkqChSA0rTcTo8WjZdzMcvtssIZCBEiEhw+jWo4pkEi7Q
9DXtd3zt/eq3OubfvSFHQgU9MTAnVIW2ZWV+NXOXezMz/GEoCJNLqJzMtafODBUiOiwuH+pgHrep
jmPJn1b3x3nQEdt+xoOQp2iM3O44mORRQhdFYVTqgQF2sCJBMX+6dXqqK5A4IVfyI4pZs9VesKlU
LBLjYlNtCXTKG6eESICw1F3fZwY0LauuLcsvsspbEwLmKBkSIiy54bS1GCiH0rkKJdTJ3vpDbXbF
Tzh64jV5s+aMGYOvN6/atOkavGMpGZRj50qXv+CW1gzilcfy6oCN2zCrAdn/X83YIPHbBlrbXExF
ekhW/Qcz1a0yghJPs6/bmnl2rxMWkHoFyCUp7QIA7Ar8HPOqejFQhOVgFg5/xCRvdH1TLhh1hhJc
9LWLDmIHj886Dsf4eWjv8urp/O0iTLoroUWNHEpldKh9ZuVN3ITZb7ET/UQjW65HKXg+KHMGHVnz
6GIFKSKmZW3Xkofnl0EYdVuV3hloXYtaV4W6a2JedhEqhYfy9/jzsImvLZRXNSrGUPxWPuN/7pAt
c+MZWduM3BUy+Tbpnxv95fyizp+NLRekTG2nxHkCU1uy1KuWL8wg5gQR2mzLFSk9WzHBTow1TPfF
vWiK51tV82b/72lSOjWW5rw+2zJDHohcXFNZOjw3W/tGraxHbTUDpZ+IS0rtmwQZjhqxxEoRdCjQ
1DE+1GQ7vMDnX5skW5U8BRDZ2mqKF9n/l9SmiOKBtnKzIp2u4mlLjR89b2ltVYKButHUCuOpEHZH
OXzPWZCCi1FfLs3uj2yGLZPkYcblyirQ2vk2RucZ6ZORL54dEx4kcTpyQYpbr9NgCxbbpPzRdtd5
vzl/awglk2tRrHaOlWhGkkJBZdW87ey9/ls9bO+g9natjgxfvXQ5jgDXRplADF5vazvyc5t48r/l
zM9o2RvkHUmZqjJubTGXCDbvxkBW3XkaX61DiWrj0Zvvh1cz9/NPGF6G8rHIX7ZUBIrC1LcI/dEP
aOO+NxdRyb1sVwybA6l2yLc1kvpqUGCYCpVepw5O/P9IHEoK06TI0a1pmRcZ/6KnF9bACMimEE8u
TVlX1UxsQcalbkXhtqAS6A+CSiAOOaYv/5kqSjhh5pXazGJGqN7mXsb3kbWvFuJxSV0nCRzGeTQy
s4KR0JqrNrsrZ+K6EuCjSQ5CsSBpodnwQeAgKOZl5OZIKG1TOzy/VafFuC7a8GzQc8qJ09Lghd5H
yCm11ePQ+nbrRzDhZf10XswvdPpdjtjOIyVDhzumBGsNGiev4jaIUNwV7dPPlQuj1+zbAxqyCDg6
XUZvvEuU1Drita5kZo0Dcj1jU2/4XbJ1YpBDl2FtemTC57Q+vIsTG320QKMbqlJZeowZj/050P1u
26HOPKzD9KV6tC7yOzcofksF30VKaq44doMKI+xp34eN8aov34hDo9Yk6XjvjKBBaJHEar9g9BBG
SeU37a7bWF5+LThAeEBVJ5BqImk9prPMZl1qcFt54H5BHfUGY23qiy5gh/a+9ssnKsbxi0Tdz038
kFRVa61dFi4qqDqGKe2d3/yoL5Sn1cfb4qr8awyNMNlEv1eT8y5W8pvZOlh84QnEMvSogjNmyO+I
0xMK/tGOvYuQntTumPPSBAMiOp7GYA06v3rChNkoSBCXX4KYeQtibi1x7Sih0hPbinutXpYKsWTb
KkJ9GFtvMhfni4H3yI5Y4Gl38H2BEqbUqT32RYSIi/l1CMvHGOVvgvN1cL0lyMP4QN5xcSjndlSC
lCyq26izACmJhiITQEpoBXm7QQo5TO9IzaS2UkIUbea9OuUjEvEb4YWkG/c6/xbtxrC6FSlDnF3Q
UWkjSqYEKZHqGHFd6QgtKJfJtKu1xywnDBsBKqYEKvXYJGXexSgg1NpNP9dXakZxDYtPnDsnCUV4
bVR4YKuoXim+F/03A/S8KjrgqjR0GjcwampChDiJM/LkDrFpdKOqMoFaSnKZKkHvfJ66fURN4yHO
Ru4LW4xUS1wXFVWWfuDGdeyC0yc8f6WIs5HbwWZDtbQxgRGrWaglN7ZFPHR+UVzy88rK/V+1zdVl
LrGGeRPf1rdlUGyN+/wix2hCE2UYwzcqlCOO+tzRSBgxZ5k+qvkML8DkhVfY4JJKpgttnDxndR8H
p9lYaJ3otJV44lMqIQ7zyB1ojFq00OLyOtYXc+W+scy+nYWRlgTnj+wXnvX7lkow0SqopTIbrLCu
3uZEl5qffnsVJeb6zlU87fkP5UkQkU7x5IJyH56cFWQvwq7MO6XzHHTVIz2g7vqJeJCJD547Qgkw
nKloprZssJWT4Y0tavzUm9n5y4539e8Mn2LvPiOTgKOKVM0wNcyf09erTtlF7vb85hFXWB7R6qDk
RDUNwGtX/mUOe8W9bsjALWGk5BmtY113K1NrePSv86bf1zfRLTqCuA4m1nY7UVOMqBVJTgafyqGd
Vw0tG6aPFVVJMFCjMH4Riv6p4fJoVnc2nLgStATKztkunZcHeKK4L7k36OjBbf38KvlG86JQF0ue
18ra1FWtGi8w50nMlUCO7fO6BF1QfypBIFH+3lijd+WTS4W4UYObW6Th48sBbWoYV4kU0v0b2+N2
VYgHOYH0loQaQ2lhLsMIEwmmOsTr2FZnOeGfUaohAYU7pGY3rrCKSXplRbtZ+dyNCbEMAhssCRvK
KdKsQof65ZkDPucrFc2ReemzuNx0PTlYnrpaEjx0GXofzAVB9eXAd/0ND0eU861+f91v7f15pKBe
QnKJUMfLbugdxGz1rVF5sc92/DDfsy2YYL3mRrmlDCWxkzK7Xut2mPsw4rSyda9OV4lh+G26r+LL
cuwIQCd0T64Z0tu609QOoqzhCe3FU0Y03lDfl94gSh2ZjtOhvZhFULx7h6rZJxRbnr3KG2ZwbuHt
5o5VMKeF185qMDQNodvUMsTPOHIhFuh1uUYdfKX2yi72Y07UP1LOmFz3w6t10KYOYbL00n1w3urE
5p123Rj+3xUZzQUVsSC1WsKEKVHq2JwA5WsTiOYNflhRzZeHIvWho5ad3Wrfz18kahclhABnhKE3
Gh6JY1aHBXPCpLCJF80vajN+GihbwoVW6xqnzSqY9ZDfF5j+G+2avbXjZDc2FdSSK4EqZ3CLJYYD
8febPg/im2jnbvNQCZo/iy7JNUHd0sZlXcNVj4etMn9yp9/rfPm5a3I9ULyoWhWlWEu8HzA7OQvd
e+O+DU0QK0b3jMBT4s46EiYgVlt3oGhCikX9sYBaFmVuA9VQSl0ouRpoUswsr1UdAYmrGuwWouwS
rNpXn/+ugtxRhdhCrc44xnJJUK+lxZhnyImn+2SX3fU77WBt0gOlCJQjJNcBqUZT460uMjvzRhDL
8DDzBx6sB3WTh/UTZYmoo5IwInKG2e5d3NhiLb2yisFEFVQ98RIlYMGRYGEq2iLnKfRhwhSS8aGc
CRtH3lQJE/pYV5sBHgPqtd4GIjRbzfbSv+ytfomsOHFXT0szMXSK6UxzTDkNn7l9MxYZpLUoXH7r
MjbBjIu6ugJRWoPYu5MHdCRM8vnTKY2iYkW6Uk/3hvVcouqNajOlREjX1V3cbp16RJ7V4aWrLw3t
Luu25w3DabU+WoZQkSP7WihKalkiviYYobr7Aa3Z5s3qo282xGvid/DnSJhY8JGwJpuiOSsxjh5p
d6/m9tbIdS/S+Ob8oqh9k9x69CqaVpvDtepMQWtgBF3+NVldQrnFVz4Az9FipBtaLsU8raLbzqle
4/FgtjcVf7GogrqTV/RIinRFh7yslKQZsJbla9u/DNRMB+r70g1d+rgaxhjnr2KcFhZjqn1w/jSo
aynn3GtlWDpkNET1ONt0/oqBqPwSNHQYSEaGSYijf/stRxrWYUxJtbR4nJTzRa+AsPowUQW1p5Ml
70fydqWOZLDIWKs2XkRIWqQUyoBzkIx78x3fdwmi7qmXBdF9nAb88/mdJM7qza88EuyUUV+6NtIK
Rq56a/G9zAkEpQSI/x8JSK2lThsTznY9ap6TjV7TEnhDnY+EAJZZDbUTN3gOD7k3163XpJcROW+R
uJpynj3N46VpBrxNaj3xqu4+Ge+qbONSUUBKjIQAyqKOiia4DaKp8LQaE5Q2aXzV84fzx07tmQQB
NmeWsmJYu+9OF/X0fVke8u633NAjnZZgoJwwQXhF+OBthLlzwJTlrfnwv84VKlxGGR2ZFGJKXd1w
3MbGRL/FX0LLny/MW9MTo7KTjXV/fvtIaSKgcaTVyZoxTEUUCdzXPugvwYN7rfgr88SLIdlQhSTi
0M+YBZkaohnXOFtV2LhpuZnWfTZvbWNr1bXXzcTCCL2QZ0VYXcX5VOPlajVOwPrWiztMmeIRhd/C
kzm3IgkViqUoUrWCOV228xfRR4U+rUxs4Ih5POqunbzzB0atS8IIfanbuXGBQkrdBWNxERWVx5Y/
AyJd8hFqe7KrYcAbvLaf9Bm94/fMItZBGT5dwgdQ4CWzVkfIWl6K9u4V/Ixsi5mV6O2mrhSB3LqE
ESx2naot0PVTs1cM4akzQgkIqJPZqjkGPSvgSARurzeluW/d23y4VNWX8yd/Osj9DkMyD0QzOZhX
qAq+BO1tvHi54V915s8H7eCC13I20WqGWfOELlAIIfNBxGlhzxGW+OYE6586sE9MGzGaqbz7F+EL
4qw+kEPgOg1JhrNK0VECIoOH8VHbYVa9H6GW5BEN0UHWECskjk8ucHLcnHVui0B3gWu1dkVgzs0d
axR0YKe/E3c8OkIJLdJar5LUViw/me/bIbmqCuPPcE8mglCsbizKXkUUo7wx123rcl8rqNIUAoQM
CR8sdXWTFdyQvjM8jcurM100I/GCFHfyDK4aMjwsep4VNe5U3+pbm2l+bkXfxvZT5OqBa46HPB2J
fCyleRJK8GgBB46JzHan7pbpMDrE2VObJnkRVtS1q5Lj+/V0MUx3TXPnZESYkRAhVyoNzCmyfkCl
UjU8ud2Filph3XkmYEg8rM+cjMz+4LJBn8oS64jAND8/5jeKj1Tyq46ZqSKUQPWpnw6Zvd8Zmfph
mGZV7VJ4KGb5vWu28bqJQMg8fW6M0hvzHwtKHs3drN2V7VODPIg1E5p4OiJ99AOkSEM76/8fhaxz
vGqUGxdVPS5mlIPJWN1UmB//W922RwIllKiiyi2sAjvMq22uP5nuzqEyppSmiP8fuX16N0ZFNmBT
eWb6qR46HQucZSGMvLik51RFwonYUFDvLQigW9AU1S95+sXWtoP6MsbE3aWWI6GFFc1aMo/Iyk+R
G67tHTezrVISdoISIgGEwxt3idUaFxgcxCPaunuQq1NvQFLbJJhQCowpryZI6V/BZQYekmKrtf5y
0yPs3W61yaNKoSkDL9cmdSUzI4xWY2jiRAjiKw97z3nQfN3TP9t76joTKiGXKLlAwNFIYGx7a/IV
46kb7zJlY9nfS5N4GRJ4LlcqGTnM+dsMkWR84n0FFgDC1JIbJwFDnFvooMpXlP9fCS7K+YKFbBu9
FRzQOEgtRwKFWrWsSRN1r7bia911Gn//M1yXWanHSDfLtYcAvF1EdbLXoGwn2doYiQDuKjIgTXhd
MkM1X/pyNdkERWDfLfcwoEBy+FYzCrz18xDEJGSYE1Ov6gox7/V1CjF0+MIMQAoIwi9RnEwBN3V5
mQQR+aLPjmVAmn6HgPF1h8GSLJwPqz/sQUJIGgrqMklY0Te6MsQZCiUb92Eedj0LBxYHwxCa6R2h
HScLG95tklyX1PS8yMwcDrJ6cFFrgLTihkM3HHS4UEECQtPl8qSmbeNp6fEEKN29qtwV+tP5tXz4
vqlrzGKmhjouTTfk0AAv1wrk5XWHaV1taGN2Tawp4e+IcByQ+lhMteRO7xXDwMzYrTpUcV239iHl
xHF8MEViCbauO6Bfd1xVrkJTEhW9rqPW+Vb9SXFKz8qepoyQ8cED/6cM+cStlK2xmcydn3XTZiyu
rOIlMT7N8Y/G/N5NVOUMsSL50ME6iAbvrl58tdyW5a5y9o1JeMcfbou0IAEVRz4PQ1EBy/K+9900
9RUV3TL5be88Ft1VNFEViR9tgyRMsg263sCMpxwliRibYIK9LvPrsLk03ricqHyouOf/8LOEMEdn
LkqxBIeUtDJMmzPMXm96f1CGoE4Cfcov4/ZTmn5b4/slfZwsiv3vI9JJIqX1jVbkLpaR9LAW+b7f
s1115fodMko+mDo8vkk+/8aNOlqiZP5Ue+grVytweM7TOn5SRirIK37wuT0UCnqkHaB+6Eew/rUo
Ify7pW5SPP12RCeE6OKD32VSxTUfIFXaQsk7ZrZlxQ43Wj/z1o3ux356E22Q9kPclaptOAl5R7sn
WcGld5tl7njva9N17z6U7dfzp6OdvFtHAiTD1xZsNa3FnFDfMgdagN7L0DS86LKYkPoRXMMVxpSW
r/2zTg3T+Pg+lLZRMoLcVUtDbdcOZXDJtRYI4t/22/AsPLHWV+HCarV3frXEbsqFd7WWMc3lcF2m
eDcvu4U/n//+SSx830y50I7bbqdGK5DXaV8XpfUU54Gbq39eCHFicoldnq3OrDU5Tqy8jpBvAjdJ
yPqbJb9UE+JuUeuRsKLuzERpDW1EBXDq9WntlUu8NbNsf35Fp8W4pmXrqqOiGfqfN9iaU4xVa5cO
gyjuZr3yu+jbXFBVsZQQSdFBHlUsk1X1Pp/rA5D4wl2j+3m0N+fX8gt8fV+MpNWq1Vt85Kjc6V+Z
1+4R6w3NPVoutgoYXZMN1Vb3wRt/u0T/E+fKZBCakpQ6a9LBH6YE/ZbTPAVOo3EvSu7HzqHmbZzc
REx1VA3N0VwM1v7nSTF3ydQ6g/tSzg9J/2nIUnCFfyd28OSSjoRI8NoaINjE7On/FcLhPbO1nqPL
5Xsf2gcRSGa31UXSEtjwMa8hdvJIrKSFkd3wYXAxLLMLBd96uulTUAwjWxjW2+4/v6YlYZI2xnEx
9sOE13Te7VPjpRivpvna7b72w0it6yToHa1LUkjXiZK8wnxbzMsTz0PRSjd+A2WW4FcPVE+hA38n
LfK7RBlmVw2ZUEtHjEqMRyt2zXZRPOe76E0UtCFqFfznKX3/3E0Zd7WGdVPETVRhuDfV9Jj1B2u9
P6+VhObLqIt6FVOLVWiHM12x4Xtc5F5TEDhInJQtwS2bUaUwRyDbdMx2gyqpC1T8EIh+2ugenY34
DUfekltVi2lO8JbAAyCCVPGNe11HfnnRh/FO5PAMO6SUndo7CTXKomPrkuvoMY5uVv6srDcLVfN3
CjMszLPSNE01TMOSlDyea640VYbYdrtx4h+s+2HPd132n+u2oWhHYmTNdpc5jazYmHxVvcqyGfpW
Etb9pP0Al6zKEG/QTdeVlACd/GkXDRYihwf3VXDGi/GWjteATwGRD3KuyKmzsWx0n0CgqtlyCrRr
i6ax+gn6gBB8l93mzWtGFlGfAoQjIXIC1MDQaGtFnamvf51QDlwcwO057tJ2Ywiec8xa16hhAsSy
5NynrhTodzRmsB4Uzwq4CDFtKKuD85Bw6roer0r/51XCCInM1hS19RtWHHRn3celQSACtQxJGZJi
NaOxcjrf7oHazAgjt/PcOSHEnHwFHC9FQoVC1ztb5cmCVLG2MRdfzHwcdy33RH++shW4sIjEMRky
+pgbFzfqXf/ktGe0pp1iNOnodwd9ax2GbRyY+77wltsmEP35ingFrP85uChJlVwMJEEjPanbFsV7
fJeFiNTP912go+bZ3a+3nErvUZoiuRZ8sSy3m9jkD+V24K999u28Jp70XY53UXIn+gFetbMCNEaQ
ypRB+jAY3oDmdT1Q9mlK6L3AUvnBfSxMwtoJNaJjIsIx+jbaYuzinu/1jbmjPNuTm+boqJliqmY5
cnY/61fdYBrW5Ey7Zb5WIipyddJmHAmQlN5u0jzpm3r0pz7xU1b5hQq3r/qmx4TRpVYi2b90jFee
dFgJUw6ae1EzIiBxEiWOFiJp87jotutyBwtBohOEbRsEsPZd8Z/nYItLcyRG0mIbxGYpM/LZ77X2
ni9KHQx5TNq/05vFLBsdG4zpcrm7ludr7Ihjb0LnrnlJ4D6KWbd1aBzQifXAydK20wJdOA6m6WJq
vaTOYK3N6zRtOn+ZX7LyJmcPxOUUduDDfXF+CpCdhl6f5xpLnWHRtY0RrBfG9XzXh38Two2G94fi
RPTqyMPjcdyVmnjoDuiDeWs2RRmv6ZWe9pcapAfKRBHbJzvG05ikedPivPr43nY2av07l8fVmWmZ
ugE/RdK6pujtXhER86GJvca8j/PX8xt2EgaOBEjY2eV63sQ2zp8PLIzSVzYkXlc/1i1hdMR3PqjB
kRxJz6pFZxYvsFGGvnx1G3UzNfpBrbJ7x5we21pBPm0Jzy/ttF14lynXlfByjCrUzwEZwBMDAhxv
vRCRStGOF2/PyyK2Ua4uMVjfIyENtUNnAoLzg/K1sK6GmbJ0J13JoxWJy3ak3VZUxnAk49lH81D2
ApIU0Wq47qbJixp0y6Ez74Fiazmp4UciJSdsGs20VjANwVe159I5pJh2dH7rCM2QB4r0tm0ZPEWQ
l62tZ4LwvsgOth4u+X2PdGROUY6fNBcucx0dw13VD1NMXY2bo+Mok2+st07UbBbrJs2pcNvpTXsX
ItmklDEn7+cSacdUB5m+jXV9Or9rJzM1FnoMNccAgaMlP5ezKe4SRUdmU3DpJbt1p2OY9hT8u/HW
pzYNdKQOMw0YJuRq/ql3ba0qKWeAoWxAO0nxeU47Dx3jhCaclMJUdMC5tmNqMv3vWrepVat4xtaZ
6qlx5ecoV9Gq/1rQBkNuH0mRzgYdPnnS2JCyLDf5cjlqdy2ZIzm5Ehu5TsPRNfNj19qydGky8kWM
5Sk89JRcTtv04cfo9VEoSD3bbf5EtSCfukc29s1EBgbmVjYVrBkMXbeQUHAdrd3lU/IcKyNy7KqT
evmqvzgIAXtRpxOHRokV/z+CpLJgYCEaig5ZhWHTrp8S5S9Xm/2u+WxU/0fadS3HrSvbL2IVSZAE
+UpyOEHBlqxg64XlyJwzv/4uyHd7KAh7cI7Pg/QyVdMDoNHd6LDWT9JLeUdFJnC7TM6RNE2ZFFlB
fqfXiJ8G2U35zXAH3wqyYDgkqmR9r3iEvOeitkk0SvFWQ+n67QK7cc6qwkSyUm3d2VdAG9UM8CY5
CJd2ijew6EIPxr1hB+H3KqgrT1YFE1717S9g1mazxQptcmTchhHDDgyvowzGQ1F62p69EIHXIevV
F76HqW1ToPIDCETnb7s9ljADRTV64/c1IHiSsr4J260PzMCYnnk37+Kr9XGRPnpYNPNuqx1dsx0L
FFKgx3670DSd8tJkFaTRGX0TIwKKc2WsYFt00JLyN46NnoXxI2wTYJj7KkI/BZmvaP8UG88SCy00
AhsBvNEsRqWc+rb3ymvVMzzNzT+NhyF1u4CwQZVyNx2qK0L8y2JlUvW3ewiGn6TLnBgVGNL7qGH4
ZfKrqcLDZSmSk3rN421UcrZVRc9YxrEotcZVQ+sX7Y3GrcsicodRz9w6MWdJjCVbGXcNVAL+r6HD
zSf69WiACzw/hNbd5XXJZLDPN+uqS2Ql52XuAaS/LxeU/ZSPqAPKTIooPNiqHueC1HVqp0LJ4E5/
oRcZNJI6SLpO656cFuAws1FDT4q9y879wt16vfSblVUKg8RoDNC5DM4HOkaH0V4+VTk5YuTooKfK
LVWyn6q9Yjg9PjVle2Po9PvlzRUbss2N4HxFakS2WuQdYsk7a0+D9FPhNUAdIhhMlhdiZEfJGRM0
1hKLoO3bG1s/G1U3rI6kuP/fVsRPvRXjiBe0DaiHCbPwrLy0HnqAvi2BFcRS4ETRimzVgVU2CYGB
5FZUNEW7tmnYeZqueVEY7lc6uUMiY6wQVkk2cvjO2mjuM2VecdHaz4Beq49o5gUf1I3hJ4AbRJZw
/jkd/uthJ0RlNsh4VNNUqWHz6mmiFboaM3XG1O33dL5vFIlZFD4GtwI43XP0PMw1i8C3ADsMeHVH
nbjOCwPNnQ65dD5aFKVspXFHlfSaMmPgFjnPE8MqA9K1Z103PsNebfeRL5v4FmrGefd4NaSjTdq0
QXyOIRDNvGtAs6v+t3PEbw/oFVx8Yz/WqDeTmFUZk3XfICmef5NcJfEaWLiB40eFnX2+ERBaVImz
ZEF1aT/sdM/Ypb4CUBNvvrdc9PLi0V6mvix/8y9q4ViUGqapgVzkrdSqXaYUzL69R4bXfoU4AAXf
53nHuhVk/W7ii6WdhXEezM4ntcsStCukx/E4gxxjvyLx/rutdzoYV8pRpRJfI97Vs0huV7WZtBlN
E/Rf958V+mXtr9EqIZHBlJl3LWiI+LOHnDsbEyuc5gUpgjruPNO+b5Le7c3bqDulxcmaPlfSYfDX
4OySSBafbJSlSTu9nIZsQhiueFFiIXlgHIb2x4p2IFBCuFpJDmGI2WrblDwfRb4buQM8sAzdduDM
3kpu87LraIuoznQKPzP6KwPol5evgkyE/lZEtqxEjaKs9+povwJZTlF+XhYgLLNuF8Fp/brWoJzR
c2Ci/cL0DKMAsL9o9/qnqgKYYhFEsSuDVhHqCMJNwzGQR8DOvV2TXRaJUhaw7+qpP66vlFsMLEIW
1AvV/SyG55BanFWzoyXuUdH4bmhXEcpZq0QBRKGvrTsOnoRodbT41vyyNVKQGMDWtvPz0jxSonqR
c+yrazOX4SAJV0OgaBpBSVzV2ecbLVdGYi+Floxej7en0oWA/PenQaIMQm3DoThER2aA8i3MU5r2
E0l7ZEmVjxk63ebwXqJtTF/fXdaNBE6fm2JNw3EC2h7DozG8bGcf2VtS2WO0fS8b/BXu2UYYp9qO
Ho9JXawgqIr3Szvt+vFDVmieZEnsW94vCQkBUzdM2+Cb9vo4b1I9HWdEE+lH5GJ3BXra8bJDZgBp
CGRDZKogjJ1RC7RUBHeOhYTfW12w61pxogX8buXnHjQD5sE+Gj+0PUs9KL6MUuU9Hgrz9niAq45m
aJDHXVfM365jyVgtDUVvXXWOYs/JkvJ2BUfyTRGb31tnMPwiXFZPG/r8KluH9Qfc+nxdDzZ46LrE
+OxEY+xm+O6nwq5kzNfCYwadrElUzCoYfI4iz5IqShx78trsUVO/R07m9rO0e0wVHfNGCqe5Rm8C
71hjz0EQyxjZ8rhiIY5i7yKnvCvCIagT5bYtl0ejkqkYc5rvNAz9LpiTQFMPwvG3510t6TBZFqD3
JusLktbBsMauFt3bkyHRZeH9Pwvi8yClOfT4CXCloba32w99Kqn8yL6fc5jqOE+16aDLfx2NB2MZ
MTWXyG6HZLNeL8/GUBZWlVutnaAr2BzdfDjW9acJXd3KLGNqEqvdn1Ph8x65oynWbKAnuOx2hnKo
pwGgPbLVyISwHd2sZpio3c2O2jO6wFIBpccUDFKuMXHkuzl39is2UqJsmJsswxOl24V7dE0E2WN5
YESYKhBt3cv2UqYDXITY6920GvGEMQjtyehUd8k/XxYgzFmCHPmf68K/Hxt9pXroAFNLPbFneLLr
e7dKb2vrlHgLZrxBttG4nYYhml2h7VCRuSxfdmTc6zJXlkmv1KUHGOfohqTxKchYlO+XhYjDts0i
OZuABFhsm8PAjoyAMTwNCq88sFclO7TQk1Htib3AWd77Z2WLsCFHrKvus6+Gt9zmICYzjsh51yhj
sAHLdnZzz5YBNYid3UYwZzPaBt0vygR96XKgqRIf1NsemOWVR4bfWu+lDzPh8cGNw+OhEdA0uLug
pk4SjkqPbpuX0HSb+ygCFncFBP/Oz5w9Q3DtHyPfknSuiPd3I5a/FmE42AkTm17T6zlojyxL3NxY
H+MeVYXiuPiF3xuuLEgW65Fjo5CHIBbVKS6WSMPezu0Z59r2e3tPMPeieDCeheabbGwWT+1W2tki
2mJHRTVMtXXK2prempt8NepiXjFjimycyxCiiA94fS+5YbNKmmddlXvZ414mktvejox5Du2FZ8M4
Y7MLa5TJqbQgxWIA3lFvF8Zt5tw1qzJayFsAI/dgHuIAJDs//0lZ1DJGDuHZYXQSRT50rKqo0bzd
xy43h0ULCwYuC9ymu+gEVWl8yw1dlskyj9LRANF7ZyuQ80a1mZO+TYsJlNZBTE+4QT4NR09FF/Xo
yKrzwo7IrTROTewYbVZjjeWR5lBf0wCQ+N5kes7XCQ19Q6AHMORe83zZsIrc01Yopyhhm9phWaGW
7kAh6xdd7SXugX3BOx3RdMOwkdukBk85DPdnJnUIXzvPjq9mJJhatHbOvUvIp8tLEW/gRhRT141b
7+s5S/QEU16sL8AM8qD4SUIvvF5P0zXbO3NyndqtJNlB5nkuLZDTynywFbs3ixn0J4xQINuTPaPp
kHVFMjf6Xoxp2wamiE2bf3sDzj8Ja4WMXmR9LvTJzfpDbHyOw8i1zSu0kFzeS6H9wITqP9I4p24B
6IuEM0ppWWqejKb/quhkZ2mtf1mMMC3obORwbr0lGOJUWng75ZDc6jvtkNwsPxbi5ldD0ByrAF1/
pgR5RGxGzjL5MWl7LJSZUh0vcvRGAT/DzV5Gl4VKZFcECzhHJWtkCnDh5Pgsg07D0jYGzOFEOXAa
GO1T42X78FoHAk8BhyN16TKB3D2I5mXInRzvZeNl8eKPDBciu9EfZm/y80MWyBYotJJo0NNVy0Gv
Hp+qaYwit6wVoZld3dbmTWP/WkBs2M8uUkgyfRFftrMszlyljr3k7Yi3r3VTPOF5Pj2xsabKMz62
B2cG8aDmtW4Kb0Cf5LGS+FKchbON2NiXseiXCCXD2RswQmr663Icmt3fKIuuU9Oy0HVk8lMgS2VT
IDyS30+TtPRqFApBegBoYaCUaJUX+bL+PWHE6WxEcl5Omeqq6TMLwciHYYcC0Sl6pK+D4UhShp4U
b5YFsO+ug26xKUK0Bzn8dcjzxcpLNULS7VQfh3147E/mSQcSnhyBRXhgG1HcRai7aq3KoZkArQbS
wbLdjWrp67MUOkDoRDdyOBcwppFVR8yK5XgR3Bitu/oIZveWryDl+4oCBNd3L9EUUYIGe/hnH7lj
U4cVbwUDQq2C2F6Rj/kuHBsNWV8z2ltKtrqD5nxJGGBLlKvol2Sw2JLfIF64Y+m2pVGWRX17I/Ji
IGFkwyn1/qJhoqIMrGOvel2gnRiqjvUcv8gazMRn+kckP1LU9TVS6Tl6kmzTrY1jVH7Rhx+XlyVZ
FT9DpKpN1pA1H0E1a+3T1Lie8lpyz4VRkX5eBaeZVTQtUV+vo7egc1/Pjmb/A7OabinDt5HJ4TQz
bVJaJmTEZCG6U7LkZ6/j3Vw+hY2sF064ZwSzVYbpoF2MH0cGnupclJhf80wau0b6ktDC/YtT2Ujg
HsaNY8SlbS4jMKiAtWz7ckgEYYi1kcAdSl+mfe3U/58Wyq50TxldcrCObBjY+aW6SVCeumPhK76U
hVJ4mQHWQwH1T9AKwC2OdGZltqqDKDkobhnbiLYvwUBUen8zkulsBHFrVMoKfZQLBKlpf1CUD3Hb
gOnt8fJRiV0KqjbGaysbqkVv7cJQOoNe6vXkNeGuZpQwYJdQnpRH527d6fIIS6h8G3FctNot5qpX
MVJQxouB0STMkgUTqjng2dI8vPQf5aUWcRC5EclZvsqEuL6Ea+lzr0zQHRl7w2McJJg7BJ0TQ2KW
+WnhVUZfog02OYPizfZ2T8fOLFGa0HtvbohHndDv6GEYPk24DZdPT7ybZ0FcjGX3Bcggan1ED3Lj
VuRHJW1IEdrwzVI49VCbOErS3gLoFsZCdW/YF/vmp+XPhau8ICOyUw/WEFxe1L+o5HlVnI6EkUWr
cup6L7xRveSQB8qu+s5yvmhI9swfl6UJLclmgZx2OOCUDSOiIY2tx65Tjq7WPXfqVdF97gG03ydP
l8X9izZSTbOQY7J0vlGX1mUzthFigbJ6fWIQpJccb669fsewcJwHKRO38I1hniUyJdrEwiB0Wdty
tHpvuevxpqmRHS2f7evZc1DaDG+lZCjMLr2LGjfyOO3X1rLWzAJ2q9l1xY6B9zGbQvNdc7Sv5KG+
8J2xEcfdAaPWbApQxwmswEWQkvmO7jLrOGvqYQVdOwZDPFIVEhUV37vzlnK3wnayRikJcnY2ORX1
3ezItES2h9wVGDQg9GJ2AuEwGrgZVLOPdy/wV9HEXfjl/r+nTkIlFRMNf7SSuwUAqMQJZwg+phqD
xXjdu/NV9IhktrYnv15JHvd9+lfG649MnkxrypqmUzSMn6z1oVYfS3Q/Xr5r7OQvKCJPoaVrY6ua
GRSf1scs/aibgbM+akq8uyxGqAwWkp3IF+sYgeMCgoJmpaMq2Ltyxvu2QUwtfUAI1WEjgn2+ucJ9
2S20wEVG9nb2AXCNQsPyMTsy8xt6819M8zloOrVtTFoSla/pRobdGrWFh7tafJqcD2UtuTxi+34W
wNdyR8xGLKGC7OysoW+TTUfY/vAlOjLA33ovi6uFHmwjjTseBb1zuR5hOQt6AXrGxw50E1sGbiGT
wp1QN1vzWqbwGFOUe9q8W6wbjcqG0GRCuCeCoiVao61MCGg/CED2Bit1LcxCXlZocapvs2WcxyA0
oU5u4TX6G6009rSruHSdnX5cPrDJRPWQRgeJTOFlxUSxjogXNL+UM6lVn5glbUOY8V+t49qvjdfI
nUb7xkE7r+6XN1AOTx5lC93HRi5naTEFhEm7QkXhACxu2pUDlFnW8iXLCf/Lnp7Xx1nYySRxPAF6
E5WlBe0+bFjFtx9qmxUoofUoN4de9TeWic3dYYIQc4R8wXClc5Q6BbKLTfsd8+ZuYhwlpya0fRsJ
7FS3hknpMZFbtSNIc/Pr8qjuhn3uq4oLWNbFXXfjfjqQHxKZQmO4kclpCubv0D8xK6OnfVBBBFuc
NDC7PWdH6zOrCQJ07bI8oYJsxHEKUq8lmZA8QcYIASKqkWV2o5D7pHkx9FOYVEFcS1H3ZCvkdKVe
l5D0FtJ89Wc2SsUAN9QvQ7D48X8QP0mOkO+jT5N4jpsWfRyYFbPpB5t+ubx/QqN13j8elJqCEGmc
K6RoYufGtndZct2kEo8itB24WkjSYOgOTa9vtTCk2WS0LR4MZrfrhwfTgMcHN/Uo6RESr+QshjOL
lDoJwMfghZPxXgWSW0zdLJQxF4qPg1KMQQI5A03mb9ey0DGfOoU9kPWTMoWu2scShZZJ4FwVRlYX
HTxe7AXyRXViV22f/+bEz0vgjiMd02RRUQH2UjUYnWhHldsw1fzLQsRRBD1L4U5jNolZmAVzhujX
1Pzct7/0Loi0UdDL97LKoWzPmGps7Ny4ZlNZ2VBiO+2+mO14mgdZ05ZMBGdKOzVpRnWGsW7nT3ny
YU1kHpZt+7tweLNhnN1UF6OsnS6evPVT+9k4sbhL8ZSf0XEJtJ281iS+Lefz4exmm7UYukOjEXrt
00ORq8eima/sqJS4IPHdP4vhbOVkzuViFOPkmcO+ah7ntPEK9OAoxu6yvrGfe2H3+J7tdJyQT8Uw
pkcr4lnLQzthuHwFSETvJuGdpVSSIEyoDrBlDM3FNNB+81bjaoK6U4kJPC+qwSSn/cznu8sLEmci
zhJ4wz8YTjJmrE/L2C871oxW+uERM9lud20c4jspG5pQITbyeMsWFo2y1sCmYdV3GlR3jOkjOSYe
G9jV/fyue5ZNHImjro1MztZpIxmrBil8RF3JLfnMytbhdX9qd84di/LCW1k3j7BbCh3q/5wb3/mS
qGYd6iqy6z14pOIUWen+gE6Ah+LBC1HuTPziWVbbkW0sZwnXrM3pOjLL4RzSRPN7049z1Zeoi0Qh
eQqDWccz12lZ7fhm2tFgvcLbg65ujoz7+lTu4l1zlchS4FId5YwiRp9VhSRwJcPJ3i9fGfmx7ZN8
VxzJLj7Z6KiQdfXJlslZyWGxC7sj1eTF7Z1Nr9tUApQuOyzOLGbGEtJhhH7o81eV4YjQ+7KU9eYK
jaKN9DO65gj6J9iP2LgrxcqsirJ8galX/mDNnzv921SkRzOWAeyJ3fBGFHdCahFqC0wVYlV/8Vhy
gtX4yS2bLcWr5q982EYadzqtndXRZDpMH7Qcmao66L91qat/Sr92R/1g386S6FWsDued5I6r7lZq
6SHQeRbnNs1vdBkNslAdML6AiRYDQCm8ucBE2lpVrOc4TDJ/USfXDr9q4+7y3RUuwrGJgQZ9w3rH
mNDUqrFmhYEM8KIUYNdZm50K6nL/f5LCe8hk1EojNIAJvHbPWV97gz0F/5sEzoPUsd7mTQUTNDpH
ZTkqkaTfSHhtzvvkcN4CtffR7itwQ00g3FKu8/EpJifTkoxmia/MRgwXH1cVoQWtMK8xnSzkWnOA
gzhemWOojXVxUIk4yeE77PONLWislmrEQSDRkp+gkXfNWbJr7M69i4w2y+GMTR0V5ZioyNz0ztc5
+qKiNyU6kPw57D5dPn6xN99I4myNHWfZYFK8/Je78MU6Fbs4SDUM50e6q3mpWwFWyny4LJOFWZcW
xxkce7SiNUlRyovrNXXNcKRuMhhIICYD3SndOrmFsZa+0SS5m89KIvEW4kbJzZI5+6NQpYrGFkCO
64cGwFOnzv2WfrKO5Gb5Tu9udT8+yfRFNLWqq6qp4x/g3Ay+SWyI+1onA1pvcmTElsfYdzztZAXG
N5k1F9g+YAcCRoUAMg5WidvbBqO6MZ3NHtyQWZCYoeuMi08BvHD5CEX37Y0cbg/bqHT6rIc3TI9a
UByq/eh2X4rryS//E2AawX17I40L3PsuRP6cveP06S4zd+koi9uZFeJUciPgHZz8ZI+RDlrf3w9f
Hb34Ceb6GF8QyyP+DazPG2mcze2AqW2UrABssMoQ3lge+gNY+x4rnUcfpB2Rl5UCLetvzZWpLJrR
hq+N6qqn+Z0XfgEcgrMDkLMXefRn7UWBJu37Z6u4tKecSbbqbrSBrYtXJIqyKDmjle87CGUQY8o2
9LJ6OCpnjod5XlrFQNrCggMeM2sHvkeJu5dtIft8Y/GpXi4JsVE8NOwaRuk+qj9ElsToy5bBmWLV
mts2nVEiKGpwMoPBpW77/97bv9E8zjyEprlOjoJ+d5DumMNTrsh4dgSO640Azi70eQxmhhU3NU0K
L8lvHfTFEcdNnFNmvFy2QbLt4oxCQRtzTXV4rjwydsas3VqN8vl/EsFX1fSyr8lA2HZhyjcvXFua
kpAYUsC3vVUsZKiqmGpI6fyTckMXzR7MS0cM4wcyKFuRt98ez+uv2aix4lBSYEqAsSCN/nic7rPM
pajm3yo39FT41hg4x+Tb5U0UPTjfCOUMwWQriooRoN+lrxXmx1mu0b4fe1MQH0BVpBwmTXJdpQvl
TILWj5FqdmhWZlwM5LrZ09tqvxau/kM7xRGIdhK/V46XFyqxEa9xx2Zz27mLtRZDod5iBkWcuROA
e6W8dhJP9Zor2QiJO71Oy5wiXg8W8ANieHNfAtxURb4xPq1SVF12NheMOD8w5lRoAhsd3GeA8yQo
IYI18nn5Mp4oWtnakxy7SXpwnAFpB7AR9h1ePPE1o7UCe/e3NcL8n+WyYTx0nlNXhp8oVVDOkihm
1IZtBP8xnDIgL3d7xQunPet7ZA9upcawjntZVYRmEnMsBDMmaJTiQb6HsahyzLSgjbcCmeRPR70F
7h4QnVARjpe/sfkbWdxV6BwLJr9SkEPID1N620qBnoV6vxHA+Ub0Hpq5gSZ6TCVE96WxG54UzFyk
PhjkWpcaGN9ajlkg60Fg3vCdZm6kct4yS/tZyVIoChh0B7z1CCqW+j4mMu4LmRzOZdYAE8sSlvcp
q/Kqiwq/GAnmGBPDteLm8bJaiLVfd3QKFCQHjwXOG1ThMpNmRRMUM1spcV+RkHZdwAYlpwfVbR+l
fTCC3lsdw7x/RHLBodYj9s1Y3xVLrq4P63N+xXoDgNwjI6cQDZ6/EcU5gjDBCC41VhZlqx4YW4GZ
Vh9YjB2fZN1XYp08r4pTemUN1SHVUVqe50+p1rul9hACpFlyXELruNk7TvMx2ToTowRemvYpy8Er
Y+zCj2BUCOKvzj7fyedaxZZqI5BT+tnWqiTu4UrT6/qouGWwHiDtFqBwYElxpJRGwhBrI47T/Sm3
lQ4kjki8MySaB6f/cnkDmWF9f4fPp8QZ+1QpaZ0T9AEM6rGpX2j1xcbgxtIdy+KDpX5UIpndFS6I
6FSlIFYAfghn6e18mNeGQi3UKnKd4mdWyJILQpU4S+BR7zPdCnvghLBXz2+Ex2afNG7m5bDsXgle
D12WXRcaqI1EzmZ0HXjEnR4Sm+UF3K1EfdSyZ13KASS8UYBNZBDNKtX4BuxYtbWsiFhpa3iJ613e
3lJpI68wuNnI4NQ7X+JyLiuod7drnlgWD01s8L77FHN71bOsAC22RxtxnHpHajWW3QTHpWIYnnEO
lVfFkd0keVwj2z1O09UlqoouRRyV5LvBfso6X0OEePk2id8Sm/Vw2j0neRHpC6J7G8YH5cDoVF/R
R/qywJ5nclA7yZr411FTo1PD1LGmsb4rjWOnU9dKn8OxdqPioOL9Glqf26jdDbXja7p6SLrITXM/
G54ur1v2O7gLkFvIwM+GM3rE6V29z9w4w/jVKHkLyrSFfzthodraLf/vKBkycnQqD2rQBEkg6/cW
m6k/d+3VDWyCfFLb6G2z0LBCANkXdb49fb+8ZTIB7PONgC5VxhwT1aMXjpbqwiXvw6R8vixDpo78
e2iMwZuSQA+Yu19cGsAS4mVLMI4OpFtpPCjTAs52APNPGUfVaby+J9W3OHHixx4z49TtrFCXDYkI
hWFE1aJo8DZUvpNAbzCH38eo0C3OR6f2a6h+2skAJoSH5IDDRiMEo7D8qGgYjnGvrnjDlvlDFe+H
UDK6L1zE5vu5yC+mNkistXT2dMun7X5NjmksSWmJfJOmakAMJqqDqXLOIi24Lktd4UmM54E7dzcJ
KW/j7LYq1/1lZROtBUw2jDzOJgBz4Uw5EAbTYtRjZGoo2Lvm73X5Pa8f/zcZnA1fo05HoRQySs0J
hsq4qkFuo0ymJIRgP5UPirZL4fYsXtWwGSzsma6CHuwlG3e0ALnpzlSJLH4V+duzKI0fW7TaehzM
AeFQZb4SikQn/Qfq57+xoORzQUKLsJXHWepuXaY2m9Hayhp2NYD71BgrRK+KEfR7K3JlM2OiSo++
lcdpOM2yJjMdFu6dbDRnzYfohpb+87P2Gon9ch5qWdab6cC/Hx7w294aVmNdSkOrUkzox4CdqokW
ZMp0RJOHFxvr19Kmp2Z2JMd4Wfex3rcyLW0B6mYBHqzKedZCN1Ew0mJKkq3io9PQ+oCRDOAN8xmL
qRziKdLwFGBvtxXzfqkf+tFeBWxEvJOhEDIVf7eLG2Hcipx0BG3muoKVL3yJjevC8XPjoJCbzM7c
aA06WcObcAc38tjnG3dYahFtLAdg3m3y6FQnQ7uOs78wtmDp/LN/nHuy66oEsjdizWh8LNHDmXZB
qcTBX1gozdQowikTf9z9AjWjFoU9YKXq+Tm2E09Bn5s+yQjkRH5JYyCRVKO28445rKJG3DhpM3pN
GWGC6oFGx8vL+Bdl+yOBf0RNeTZPcYPwJAXUkR3uGLJMf8DUAnzh7Ld7aWaCXcv3CncWyG1cVJIx
alQ2XX1owJXCZmiRvrLRThAA8Ro4m7Kco9AxnveQpw8b1g5t/ivsxIR2Za+yy69TCFQsjNMs8yDx
jUKHspHF2SSEraFp6dAKpAG9tLirYOJ1wkAlPRI/SY6O7dSlneSuLlghtA6olTg65G9ZzAc4m9+E
JfW+lRKWCB3YZmncxVXMyQD+AxIwrc/Iq5PdSt0eeVvWiBg/OpK2D6Fx30jj7jCimaQ2aoxFTj2m
44uvDj0soGe0LaQSQN9u30v2UnLR+PmddaicZLLw5NY+LIB7OBZARkevEeaUbiqQtR37PT3KFFNs
Cs83gQtyQiUHCYzRAearDYr0Nq+umvZvTCFaIQy00YGikXAiMq2aFFoBDJ3VUgk5JOvH0LmT7J3w
Rm+EcFFUvuj5MjboyDduwpvfvK7dl/jp93x16OmSoE24bWdxPOOc2dZVn9f67NVhoKy5mwGPrf8l
WZNQHzZCOCvVaHRK+6rEXHXQ7HTM6ZSvqIwpgqjK/Z1HTWV9bkJXvJHJhVDaNMapWqM2EpJT1u+T
anUJkF0wg4SsqtY8jpOMvU9oGtGfTR1NtzAsyd3psOn1Aa0tAJW39/VwW2CcwkiDRDqSJz6ysxzu
NqchiA3QX4c2pNxzQKtXDFe6KXvDCTO2iJeA8oXw2njH1kaL0lbHOh5RW+pa3OFhzwojbe7j2YWo
1/GdB4mWCG3iRiJngTsSdbkRotcoRmsOIwkkKjo9Jr8Kyr1+b8jSj+JtPC+QO648Jj2BXiL7stxS
8iEi6PGTxANCHSSM9hblAfKOhA7gIHW8rACtH4PfN5mho8kx5sRhx0YOp+tlleR6H+JVP5wYgh7j
7lj3AJ8ChmziS7tyhOe0kca55SaM1dnoEeSiW6u9VtzYq5AgCXXvr2d2gSZ/3kROLQqarmFIcZEn
NJcbideVN3MteSUIHeRGBqcLndbVST1gaKysPsTDQ9kf+yj2a3Nwu/yDva6eRNWFumcA9R98DKat
8cOYlFasURpRFNj2wpfiyTjVGOsvPKf0hwAGo/kI0+jLuihkUjnDMS1LnDUqqhaq9amKvpP5Ic2+
XV6ZTASXzkgbqwIUD+5wWOeqqwxOD+Bx0wLfVt3KNlHoKTebyLljc0U6BewAbJ6DxVDZLroDStIV
Uhv7Ahz1qEtfXpvQi23kcZ6ZmJGVTBnAn6zRBjs9St5dLol4hS7kLIIfw3GqBVkUhl9B+sZ11vsh
8Q0QHDiJZHpRJodzyHahtZOaQt8nS/WqYTkZsFIuiaMToaXMlUh0wuSsUxW2ektojxAjrr2qwEyR
FgP9TFbvlonhzFKxdHqYJwz5frhuosxto0BVv15WAWE/LLKC/1xckzNGKVkMjJfigNiEOLnqAT+u
B6mbnpqDRJLQym4kseVunvbzGndA+YQkawSgNMNNAc4DAECODFA6CaRQVmLtxpUBprQDJkFu+9ok
jZy1gHZ3u/ij5a1Xarq3f7CJHrBeeGrn5fvS8P9qkZh0gFhMJPADruNEQ8VIYZHIp/xIAnKIff0I
FsV1xyIMKfqNeI1ncZwmFsaQA+8ZEKItWgbYmGhhuLmDYl3n6wFF9ukAhrtBOrgkE8tt7aCa9jxb
eDe0gXEX3mWH4THFOoHc2KD+3Xryqp04IjDOK2U/aaM9XVrZypqBJIo1RxiAamIPsP70Sh72LIsI
ZOvjVLWe8jiPapZfVj+uzT5aJe8u2fdzfqseFYMmJp5ESvM5Sg4lAKckeii2Heft4txWm+WrNmFu
DpTviuOyCKrwDF8lPr3pd797wzNt58juuNiDncVyHmzVrKEAHzt7J9NPLMQu9tb1K7QPgyIOPdkb
WbaRnAcL9dmsswRmv28PlfM0RJI8g+T7+akfc7Q6Z8lR+NHS+zR8JuX95XOSfT/ntto+Xcw5ArpO
mgUxZrDMv3KLf86Dn/lBNhVkBQXS7qTfL+lVDp4se/yVxY5E38Tu9yyHMwid2QNcvgPOSF3RH3SI
PZWud2Qer5JmDS5vmTCHdjYE/MSPaahttDaYGbHDAqkfsh+T5NiX+osaZQenlcEsyQwPz4jdGwAY
A70kEB4Sl7r2qduHfvwtf1oB0qxII1ph35m2WR5nGtJZt3IrZdmSfY80E4sAASFouCXQ5SOvf0xv
pJAjkkvLV+zmyVoWvcCOtn57zQA5upvxEB0pnltr40a+bH5TuqWclSC2URsqa8FgcS4rPkWP5o7R
NjEIPPpwWV9eG2Pf5UE3O8rZiJzaeZQxHkh13wBUCGWTsMUTr/SVnXavaq71QcsB3M+olKUT2pe3
9t00S2jmemFmETIA18YJSEOucj8CPsbZm4CBz/cyx3zZnIAy6K2THAaVziRBisOqrkzrbiKPl/dS
9v1cuBEt42iMJUonFVVdbekPBuklLkSYYfhzWg5fttPUQjXm2Bih/9FBQ63hN2KRrCApWwn7fBNO
hPpqD32MlSxK4yq15SamBGjsskl0+ORZboJzieSo6Q9h4zbWLaUPcxf6oyGzvbKlcBajhwPEVCeG
bHNnH9o3lnToXyaAiyU0RwGKTjWzI0mQrbjtPFaS6Xzjc/+VgZxHfu79b3rGGYjUCi0AIcFtxe3R
rE9LJIm/LkdHYFh7e/rp1E91waL0qbtOtduQdEhsSs5fKMMEao+FNzsoqzkZvTYtVkWQKlOmT7RZ
92OF6dTq72zpWQz/wB76pl5nqrAufes0vcwHzCAAyenXvPvPWHWZCXlnTTfyOBOja21bdXHCRkgY
ZCrrHFaBbVfiBSd9MQqt50YWZ26UrgO+F+NRBxyxb0DWDFaLemfDFeaYeJB1IUpOjJ9WXybwtBYh
rOeogjRPN92BzG5iR7vLyi1sX9MAq6+hUVO3KE9fWuZxa9EJTqEPGLHzfEi0gNw5+yrI92otScAI
F7URxu9hU5F4juDcpxKNK/2vlqq7TJZFEApBQR20QkBjM3hOkCx11qp2kNG0hw8TuimzpHaXSRKL
y4RwRkEHcjj5P9Kuo8lunVf+IlVJouJW8YTJwWmjcrhWzlm//jXHnz0yh/fw1dyNN646GFIgCAKN
bhWEzm5GYsfQbacD5QPKjYKvw0PhU3DA77Ww5xbSsnOlA/Enp8e8cY38m2F8LFB7s+PrSHtGicxb
c0G8494VrzZZJRAECiOdFiR9C7nq1MLVUO2xt1NlZQLf4xsyMZdsEk2x2Oln0waeCVAjVHu01Oms
U9GnbmUERf18eRe5VwbY13/bYe4ksydkWXRkeGr7YS0flvXp8u/zy1Y7A+ydNBg9dKNxhtSwOVY4
Q1toh9rh/5GschOSnSXG7cza7muJEpUPnnqiFCCAZhHMX6nIIGkJq3BIh7767BGoojWihgsfOLUz
z7ijkUt5PYNS2S2uuqvlCpJoLilBHDkHa+10dHzuNgm3R8H2cs8aeEHQk5NBAs+qf4xLnyrTjCs/
agMDgOzUT/+RNic6TCeQLBCoziW+dbMJXqsiq9SrdklZVXe2kUxANqWb05dfU+I0QlQE906B96Oh
qQMww+Ig4wbk9n2MWejB2wKqamfcGZ7mjR4dgBzPoqEe7pJsTbHRxycENv9eUqIM+aSlkFyTGi/L
PyHZVKIf7/lYOxvMYVs1Asy1pEFfvOkeNKIGdb65aYzpx20I1WJzysn8mkEwc5Dqs6FYAclTx7BW
fy0xtliLJptFS2aOZpUvcTGuuAw28yg1fjL+iIVy59w4tlsycyjtvBxyewLrPbG+TgAP6ieCSCaZ
IhAhN47t7DCnb7Abe0oB/3WT2am6c0UEB02wVyy8SgOOdRgUsB1U+kOuw0Mek1mAh+BXFF7XYDIZ
21opxbDKOsZFrjuA0FzVJygGgtgNU5ae7FEBaBFqnt9rt02D5gKmCs//2+3NOTW1SsMkTP7TuO9Q
x0gC60n3m59wzmD8KHr30s/9JindmWMDx9gSa1mxjZtxKKKnbSmeS+tLU2Iua9ScjgiTBOrDlwwy
x7o22yxTKtS7aGZKs+A8dufkAK2R6qyHqzfdFD7g/IWBwpune4IDT3M21joghbIJWm6ATNlnfjnK
2tTSOdJydeKvlCcqCWwkDV571N1c2EnhOeneHJNC6j2RNrsH+GkuD8n6kDXnBU8MwZp4cXlvhPEY
pctlkD8vGHALRl/2kesrbhpiGN+DfM+3+aNoLJF7LPYGGZ8B2U5cKFRYtV3d6TtVON0OCCjyI62Q
Q3A0SE7qw39cJOM206bjwp3iDtoPtoMHzbNxLD5QDVcZZbbIF66R91gDuguS5dBIt0x2yE5fZ7Po
LOSy6ovG6HYozuZL6SkWgih4kXJnio1kW2YNzbiCoMEuFuLZWmne66uZCN4A3LfT3gwTzJpZB5G2
itmS+QTpTcAMpwMtp3VwexGBDzeI7W0xft9EkFaB+DjVLEoPXbq6WkGuksQMZEwOQr313jC+WoN8
ABbxCGRMkFHmsbkSDG7wT9+fb8hKaiRbUSR5DEq9TfW0+VRt/iILyiHcgux+pcxZqPtuinrK/WvZ
3bEtzOt+2a61YvXaFUIaSue2beo1Uvqt7Ton6pOrqiwFyxT+DczZKDF3MxcLSGiLKzyHcRijw+hh
gA1DgGJe9H85/a+7yuRMW0bSTloB66ABfLnSfJDAe2nYB5Mfu2MCiSVRdUG4QCYvArdyZ1gTcokR
TO/of28HsGBAv4EWOJMTuRP1xoT+yyRJ3aZ3WhGNVI+7+EFT3Xo5qRBWiBzVaZ4t09mU4HKAE/kq
ky4Rq5HsRsZUSTqT5ZBIkXJbL13p1k02/HPZlCDesPoaXa2XW7Eg3hhqEEm9Q7TVvWzhX3zEtMHa
D6FmsPb/ncSos1Sr2oRpxtr0fiE8qzOGYClcEORQiNdiBSn+Br6aZD7ZNqS53BZI5UeFHO15diWr
T50Eo7ii+1ZkiflUrSxPStvgUqeiG8VnW3bq+/VLEmjHxSVuWrlL7MZoOvmCTaVB803uAvJvVSUG
ZhZYJHVXtVINPoBf/S3g+m4a0BvgGY92E2X4soigDMv/ijuDzJYORtInKoE0IJqTx+5OeaLAAR31
lXC4oWK8OAci+AB3b3cmmb1VmghYpAiVqtHWXQ2wXH2JvNoigr3kJaGUR/1/W8kegSnFuK1ho7RH
+dhK8zxXz7l8PUnQHSl+XP5sghWxsJYxVeVcX1GgSiCVYcyTI6uqMw+GyCu5WeBuScyVW66DOsgx
+NjiXvkyJs2VDjh/gkrHVCMwr7qrjtFp6NbruZVPmmFB9SGPkHknx/+2XiYbNXHxj3oOYtS5uTPJ
4MTF5KhG6l22wi3u7L8gc+/Kfar3S0afZmG8eP3mDAR074Z8KP32ujsMfjNBqrfCuRCdQ2743G00
/eC7Uou2zfqakH527QgWJN0p3gNt2K+NuWHBaT6TYQG0QRohODaVH+QoFVw3okUwATqu1cbUClQz
u/pWVh5TQ/B0Fnk9EzoyvU03KcUS4uofCzTD7XWliFIvkQ0mViRzn2dbDoQJUpEXBBcAY3djgEFM
jGZ794VQ91ZgkIW0TM2sgrISqMK4u4E2s1MjL8hEPUl+svPqX6za+qQr0SRTya0Eul6nKqDEisoX
yqtYQ+FL9CIWrYkJG8mm5MsaNWiBGg9rD4F1/WOc3wsOKz82WTq4ojQ0CFiIc1QA8qeoeEyt9/A4
FJ3x6EadEoxAWiAf+rMwYaQn5M1VSRQbSEJFx3Q7E4TaotbVVAe3bXG1eJKTn7S7fgnGzBl8Cifs
z/LN6kYuET4buSvdGWbCUtWkOQi2KUs40qv7KCReHWLA9Jh9iJ+oZVMQbUULpZ93F4zyrcCgbozZ
sag8t7UPmmVvqkM5F1Xz+Bkx0TG5gKkMKBQyflKomao1GcRNytVVMYa8nYfIja5M11Accqo96SgR
77LbcGPUziTzEQ1NykYMXgH12gV9+4XMT5d/n3/SdgaYj1W0aZLWjfILGGmADCM6mjdx+EvuGbHx
sjn+p3rdQeZTjUk8mF0B4ijSYWT8QTGe6u2qEZFIc8/zbk30r9g5BCaRunwu0PSwy6CpT2YfqKK8
ULQQ5u5I5czqag0BKp+bU7QUnj0OYUm+q4noHcH1AB0C2TLlqrfZdm9mboZqJFTrokRqFunxOTW6
h8ufhe8FOyOMZ28d0bdWQx4IAEiYHtrQvoG+oQZxMQPBqZOcy/a4H2hnjvHq1YiKWqYEi5qsu10i
XQ0xCfJxPlw2wz+wOzuMc0dx3jQVLWB137MjLXSWofZjvsOYJ9Q9q1ASHCauU+zMMd4ty029mTlq
LVBzijG50miOsnhmIfpa/O0zMIWGOSANsehv/27WdZq3CY/XhRIrApqenrOgO+t+eQVlMUKJmzUx
WJzX2Vb1P1bZm3+YJLlMe7S+yLI9L+hj5+rqq3kZ2utyNan1XbIWHxKE/c6e35cQ7IwzhTuzGLMi
1zDHnR21U3E3h/m1EhrfaT6wHkRzQfzvaGsWOCdwuN7gEUghteCaQyPRBInr1IXlWBwbyCu49pZa
3mUn5X/MV2NsltiD5UalTGaTfJfGpxT/iohI/uV4v9pgHIYojSKvMiaD6LQpquNAE3l0upqqWM8f
t8+XV/Qvx+6PORaPMKtSkaoYiXO7DBA5oG0lz+oWqEtLJUhCysVwk7K1z9LYqjfFkMcHS58a35Zm
zbESIkFBaEgFEYcfRV//JMZ/xiFLTI2+qWUoYiSbeh1VkahUQIPkm4RLf7VB/3937cxFumbdDBtq
2OGJC9az4ZAl0C6myFQJTX//8j5zH/A7e0wUXaIxsjfTRJKVFodarVVvlktPbaxDvFVXU5uIJooE
58JgwmkXy1lta+iTDZsOmnizO+UF9ElXLZj64n3Z1m55TDQleVKArARFA6nGpQRRnYN21IuwTHEr
4d71Ilf0DuA7rqHaikVhCzKLb9HX0UjsDPUkLSSB3DoR1fIuHMNJDnSCTs1cIQCPfqQ3TrMzSfd8
7zRjC2WQDR1+ahJkLAF97FiYs6BX1PrRuLnsM9xzsDPH5C29OqiKMkFXWLYfk7II0rwTeCU/2OxM
MAENou+Rtsoo0XVAvFDxrB469suDGVZ+dt8LHsDc6LkzxkQ2MBmq0WoB77sYfgYuY0xWzj8ubxm/
BPhqg9CLcfeJoKqSDT0wny+1Tg0obHROr5sDLeQ+dy50lkT9aPpHX/AJwgQryVahbpaimakCxIxg
jaE6Sl6ShZcXJtg7wsSrrlWjYZowtFyntlt2XzW1OBFJJOIj8ge2mY/ztBQW7ZVMAQlK9C1KN/tG
QiMobwtXNI0g8G/ChKiU3j3bFLWulR41ci5bwd3GDYE7X2CCUtaly2pSySO1vlHjo2XZ56F60NVF
lLpygztYEzCQokMChIVQaYMFftMUvbP5tIY4rxTBOj+XIdLyxl+/62ikAb3VuLOziqj/+X4BPjlZ
hmQoxJf+9nfAufR01XPQQPdXbXKo8tOqCZbHNUFlPA1QIxsKC6MCVEuVhxnpnN08memtrny22sfL
3k3DzJtD9Grizam1SZn1mtG5Q/zQFjcL2RxtOlrtJwz8uFMv7IjQXXlrzzAMxTZ1TWPHYEatqizD
qCnMnbzo96k/rMfFJ2APVt816g2w7B9jTIzNp7yPkwbUGtJhQHX7agzth9yNAh0wxuYB2mLvCbMW
5M7RW7JVi8WhNWA3mFYUG11J/RlZfmVkKOVnghyN6xQ7I8xVuKaoHEkadrAuTiY5xu31mD1ddgp+
LN/ZYO4/OZmaCHRNaFV/AUJbGp0XdBFaOpjkwYMqeQBHhJiVinuYd1aZz7VoZLNBsgoU9Z8qrUEc
tCa86Cq/moPZswLp2GS+SKGJGw53hpnrce3jNhlHdObN6HMkfY+Nzru8odyr6tUAi9uQC7xcWhqm
jDaYp9TNq2/VGKjNTbk89pC9SnvBsRas6A0cDcMWKPbZSACryDF6SECLauoiC8y1iHHwaG6nAg+X
2TqCseGxKZJG4Or8S3G3b0zu3qRKIucp2ASpR9DZhOiYQqiAovj/H1OB9E9+E5t21uiSdxkMUYxF
x5MLCr3XVtjf0GlesBstTg6lyCZsI/eyU3AvyZ055pKUBi0zZLTcwOZhOIA/O0P2SJSjOn+4bEdw
rEwmYGxVZ8VyQ8CHtj4OkHbIlgcnlq/GWRMsiP+5oEeEyXRQjoMQ4O8NbNB8mguj7Vz1vjkmqJJK
N+qjGSoueKAD9eEdy3o1xp6psgcxSxbLnVtNH1v11HUPW3SM6goBSiR3zY+HO1vMXb9t0lQD0I9G
y9EKp6fCSzzTlb6MXuRAKsTV70S57b9spfkiRg7CBpmJwLaMZLCZ9M6V79sPaA4cIk8+ggVt9Uo0
KkW9dG58sl+tMZFXXup8Utu5Q/IZH8YwD0ek0mLGIW7M2Jlh/KPPkEpZ7QozRWCPP5Xy22WX4F6N
r7/PMnSTDG9VswOh0ZBBPWIG+1MHiuxiEYVzkR3GHdZtGaAODztA/nnSACBTXLp5270n/FH+J6RJ
yGE0jbHT52O9jXPVu/1pRoXk2H+RfN2fTG/18N4Xogt5yyIKHvQg1CSWwqJG4iUn6ky7pJWl3utb
HDS465U6vPyRuOWDvRnG2eZyrmZrpG1/1wqpPlLrSq7pglHrRAUDROPBPKcj2DwdJGqmobMdRbNS
p81OUW+KJ69A/cWKRAK2vEC+t8AEWGLEU1lOuGwNEyJgVMZk/MdYbWduS+/y3vG/0OtamKhQx5GR
1SmYSMwCY+o/ZAsgUKEqAb1U2WuQUKpTTFLA9V6+3+4anCcpXbcZ6iHoKv/qBijqoTqURxVPqf6j
8rkR8lryXgV7k8zNW7QNmdtopPGHBBVgiQDtwSNAWSMfhMQq3E2krDEmeHIAoaH/v1ufRTCTDKIk
4Fq773P1dQKra70JIhE3fr9Q0/zPCOMTSbNCgLCCES2UoYqe3UZIYkcIgKln60ETlKuE1hi/wJtq
bECjMbjKgEktTDt+s6Df7XSrU9zUuC9ELRz+Gd7tIXOGbQxs9HKbLBD4BOkealf2DYS80eC1wxgX
Ynatyv5l16dLeOOVGCaCW5oQMmGf25IdW1pqLr1L1B/Veq6aU9bfqNmVrX+8bIi/NkxVQL9Uwfwo
m8VIjRUNZEBeBuA/DVDTYwpEp/Sh+VA+KUgEY5G6KDdCvRpkM5m4X81KqdASgoDkoSjSByXpgsuL
4vr8zgRzk6xmmg8KpXCxssVZ9Rt4iwOycEECKFqI+vfJ6iIIzmTaBCrLIbseo/5WTkWzlSITNHjt
Dm+2Jr09xDBBgO5PD6BaubxR3Fi+2ygmEg0FqjGJBZALoqMTbad2+1QWYPXpBF4m+iD0/3fr0JN6
W5UFaIy+Dmcz8cfmkGsi6Jtos5ggNGaNuZIZJFydnTuR8rPtwsu7JVoFPbS7VZhmIVuahhaWptym
o+4q+eyW/3kZTLDp9bUfsmlAwlD7RD3KyefLqxBtE5OWbnqS27UMGM7WH+z649QJaCIFv89CSEF+
bY3KmqO8kGijV5tSBnVNxfYur4L7SIEI8u+4xcJHc1QjM2lAtUu/3UD4Qs7Tecowgkb7Mm2Q+AUc
TZChilbGHHh1leMsTYC72azPc+s341GwJvoDb6L+bk3scddJbnZbCiQMfAxYIrDwf+7O8dXmmj8H
Yalfof761pxtaooCLhGdBaPrXUYSY0Mklg79CvbaOcxylJ8mTKjj5aWCXFO/a06dGwulx/gn6dUy
4+Mk61MgfwskJZl5UGzjoMZXiWgQkp8nQNHq9/oYTwfAmBj9Ak/8Xz0Fgnt5SNU0Kz8ORKoG/FD6
xxjLET3UUQ9qDhVje+2PCrUv0ziXw3kWEhvzV2Uhf8RlrZE3JDDElAclq4ENWILFg48Ew9l8Ya17
wbqLCIDpHr3xkZ01JqjGqdpL/YxX0i/unBxD4slBPoja1lyH2JlhQitmFPK80LB7bX7q8xvNepYq
wZyXyATjc9BOj2UlbQCNQXOkkwvEv6CUSHD5DIusMD4H4c/a2BTc2BIhXrHm3rpBVbWX/5sZ9u3f
1iCtGBFqXW34mvVe3YMPqPUvL4ULJSfoTygED2QVKj9/33dkWM2lWwyE2EcjbB8oT0AeQukncS3n
CrqO/uMkKvfz01E0mfASg8SFwRYBNGuL6nFbqUhcFNIZX+OzpJ/+JyTpb5lnRgfBMrlRd2eSCeuQ
kZEq/ZfJGZ3p3O82z3YpQ251T3sagiyCe4vszDG7mo51tkg2om6K9//4w1q+/8f10D9gl6ZUSl1r
cY/sl9KvTo+xn7saoKhaUJyKa1FZlx+OdsuhB2JnzWoNNY/L+Hcbo3eNDADm2euc6boIlXddkTtz
TDwyjQ70BzWahHiujHCRMcTARhxCcQ+IF6cMRP1wbvzb2WMCE0Zrc7PVkGaUfeNV6+Nq5W5pA97+
jZTfUutbOr3nZO8MMmHKzuRokEcNM5JqftuCKbSUq591bYke0dxAtbPDBKrNztVy1nA55j/pkAAl
4NJRhvCTr3SWL/dAe3IQsi/x4IK4sn6fbpZZap0zFC1NREeQn/hm/pyMz9MakCQYyp9TfGjl2ktF
Qmjc+V70yjVLl4GVRb/ybw+Vc3nuTRsi7FQWPT0UtxNkqUp0ORIhITE3o0InABhBHWrrbE3RjCs7
iw0ZqHPsKaTjWr0Kx1pBz0N3tl549qizv7mcd+YYX1HUqWnHBKNNU0DnW7MAau/GD/MmhVgK6kn9
U+6BG7t9FBXQ+b7zukxmR7eqGccCYwTurISa+rhVvqULZncFO8m+ItJoW6aqlvAyrZfrLNYPiTId
dAksi9RzJMV9R9DUZFMFcBYMWpDl+dtJerK2adlp/QsXMOBJbn4dh4bTHssgDkRSM9xbbm+NuXKg
DTWh8EJrqNdUBAlzH7hxrApTGAooQG1PxILDfS2hsg6VCnTq4Z5MGAOxyVIkEd6rlGJt8xQnC5pv
hjed6isIFEE7QpoEO8rzkb1Fxjc3cEKRJkUTKdpcHaQVSnooUxEEWGSEccS5LEiiTqgryPmpwTBk
Kj0lsqheKzCiMlCv2bKgWmuCw82WAr0/R1a4SIIcRGSC8T5l1ZrNKOAPMvjHkiDqT2stOFDc197u
g6iMz0FjIWnTnhJse7I7TU7p51/yEKWS5Jse0pifPhI/h9rpJNJl/hfTJlRNbYR3TCz8fbhMudwS
fUJTQkoQgjevPtXXtt8EsZ+GxextLu3z2Rk0yePBuXywuTurAqOi0nYI2IT/Nq3qmJq1LB1pifSx
mCInKW/U9OmyDV5GBxFM1H4sIO9Rs/3bRk1mFZKOoPMalestuU2L//b7LMg+BtZQ3UDd79pme6WW
+cEwR5G8MHefqPYfOtkWbi8mQPT2uIxyM/Ru1oG8JJUTzGB0peHoZfXtHbu1s8QEhiKzamKUuDza
tXiwJiN2zGH0/psN5oukikZqpRzB+NJgMLtSjuZqP1w2QX+CvXsxRPd7w1g8eyInA7qVZQ8mBD2g
Igd6SB/Gojk2rm/tzDCRIZHqpCxpBXgen0f9Lsrf8SrW0P6EVhflVWIhhc1iyQuRkLEMoz9EYJbV
b0ddVETgLsLQDQpbNDTkRX8fEKo/0i7WtrhxcZLTM4mPl7+F6PcZl2qUSlHLkuBJtflxf1tld5d/
n3s4dn8/405ZM2iLPaKyLM+eHFX0LqukH5dtCNbA1o/Wth/XuceLXieYfPpMkn8u/z4/CL8ugn1Z
K3lkrGqMRVSxP3gUOtq6QJvh3zLMvjW+CsISjH7Y3iLYPdHKmItnI9EYd0bZuYrxYdYSpxRBfrhv
UG23NCbIp0Yy9qaCHi5pD7Pu0MGA1M/Dfr0zQ9nDofQEe0l/8M3h3xmkS949erdhWtd6ARq27hzp
0TiVPiLnFGMsYCYv8oTjGdCjy0ZF20iddGezXI1mzCZUFqU0yEGWtbZC4A/9EpeWxTyu2x5E2fUE
H/yFyi7Dfrzu/MUvMD1WKIHVC5ak8B4w+w/HBIZFqnU7WtHmHD5Nnh70ITGd6tt0Vh463+xA1NO4
0cM6BiKUBM8uFJU1YiDVB2cIs5djRiYwK6LpuYEFZZpuatlyI2V15mYRLJGugN3SvSVmS7XCJhuq
PbCk+6r0PVpvUVF1su55hW7WZQfhvipA3kbAAWwDJM5OhZpqYsoaVItQGSbQeopPya0FHkoS0lkj
8055V7GO6tFiLkbTKNqIcckiTaquBLZlCGgPpj6hfzAcTBCsEVe2nCoUvWN4gRh8ZgBTWxA1Re/n
b4M22CVjVUlAt7+5Ms5AoTu6kPuSd9AwkY+ugUVkiMAz0URfDWNuKmA9qSwMnX5W5xcd6/5Y3Nse
WF7ecQXv7THBpBtMZTWGibInZI5ZXquL7YwisDbfOXarYraOULqVoQbqnIxO8kSp4qrHbnCkD4Of
gC0a7FSiKMn/WK/7yLj+UhnT1qkIkkuSfF4qvXBQljwobf1R4Pe8sKWDjs5CwcU0NbbA05eNtCZR
jxzJjVYAx1rIaei+Ubw8K1Zh9OeuCxTb4E+AkOUbXTpow2MUokIDtWw/6Pot6jyQ0XrPa03HtAUA
/SYONFuPqEzN3joDOb/+OPrljfSo4qpO7yWXlsKbMqSTU02YguRPsJtc798Zppu9u2YyyUjifMBo
udKeyvRKW0RRg799rytjjpcWGQPkM4AVItrViCCvRU/ddH/ZJbg28BgzkG6iTMUS5aMBo8tRidF1
0z6ZNWpHT30hIHLhJh0IQxAnNFQZAzFMUtiY85BrsYQeZq2EZSIfo8F0zW25yuL53OqDk4zNd8We
HzLoCeuWfIgo4/fldYr+CLY2YW1QZFbijAqSRSG6ZyF4pDUM8QLCfS0epOJ2hHQsWCNAaStQDvzb
OfIY8/lgZANEE6rd2yfVh0btcaYa0PWxuaHU0UW4CYc+eV8Tmmu2jmcb3WjGY8ys1XotM3EWgNJ7
otSoqS/56XNzrhLXvJ49CpxrMk+wt7xitaEYFpi8LCgGsPNIaptvZWGjBPmLJmACUbUdUpZqXfB8
4W7rzhI7llTWA1hgNmzr7K7u5mHi00saIOhaL7sZrzAtdG081CI0A7cuvrfKfMy5n9Ka9EDK1ysm
XvqwBjmq/UUOaGdP1EbhRRWDQN/VRoUV7UQmU4AcbyfPE56ZueVt6dMoArXwF7MzwDwBi66N7LxI
KGad6uLWoXVVH8Fciz6G5Qocg/obm9PtF8Oc/ESZe2M0MaexfJdd+xPSuUByy086zbNOTSjizuHu
HYYGTcuChMAb5gFpBZhN3+jNnT/H3SdNfb68Ht7xMmUbU9XIhK03c1xyDt29OAYcVc0fJyt1swWY
3lhQ4eQtYm+ESQbAZT4Oc5yBmnK7qtV/wNgnCIUiA4yHxRCUUQAIAmurChL7HqV7SxTxRRvF+Fie
xf1cpTMYp24Hj7YeE087JkGOKhMG+levwFhfoQu8TWSUcTZTAtdLmQETNLaFm5JzVfbOorzn6wBO
guFBUFsYLPvzNmTmqEzgns7s527YnIyIaAK4NxVFrPw2weQVTWZLZZGiC0eHSlQ/PeUu1QOjXKxg
ghBsGrffsbdGj/Aui4kJkie5B6B/gxgXnufLAeAw+Q4tlsIBOTJYmWrZaUSpDVdCYm+WOuneLHSm
8h7TJWgRF+fJsj6QUgqSJPpk6fO1ITf+oG5fbAIaGEV+xytib5r60c70gJeRFdN0ZFlv8vym6R9I
8/yOQLH7hMwZrjAjiaY05IfM9kk3JScGQfIkIuWg/swG1/06mHOsFqvSaB2E27U1Pevt87CsP0dZ
gqDl6jaVfe6kqXIqoX9yj9lubczZrhSJZF2DC2pNDhGyUrt+WMqv/23/mKOslllVSTOwBJlcYqR0
ngFbNFL7kJoYqPlPplh80DL1a5dRLTLTWJ1tHjxrC7rx6bIR7pty961eLuWdz63FRlYrgc9ttyMS
QnA6ePqNfg2N2IBK04okALgh/vUbvYSYnTn0gw1rtKGpXqTjlQl+gkkXlhJpYHjjfsj4kPJhloGw
icqS27Gs5aDeWNBSN5BQSyYkSn6tSAKy5SCCA/FDFTSbUH/X0H1haxp1lsxDspAFfbmydc0aJDHr
dXoyMdAvXWcWZp/yYBNGKhpu367z1SpzlvtiSrS6AtsWLfVByRhk5ODjWAPF78IcTNWCVyX3eO0W
yZzqNc42aY5BWZAkX1doKOTZgyYMHSIjzBnOhs1sy7hFh7MICvLcRDfpKKhli0wwRzgamtlIDAzN
AkwIRupD3OpONMeCXIZ/Wb5uF3t8syqy8ihG8/w3Ci6+BlUBCD29/5cCG/3Yb5wBBIbo+6mAApvM
tVUUpSZ1ZTO5rSbf52Dv3EzjuSPwBrTQBDGDe4h3tugO7w6x3leYWqWkXRFA+tcUtgJz5GD6EyiR
mntQyw2OSG6Q+9V2Nhlnn9ai1qoEr+TCvt2QqkPCJvUvr4s68KUtZBxcrnJQTG7YQsxwQyP+K61O
TlqDEaWHSn3PYdoth/Hz3NTAuFThipTihyIKyuq2EZEVcyvzKDz9cQnG0cncd9UmY8u271sgOfa5
vKHspMpDWQAaaVHd2NxRgCc5Xt5Hhf7xFzaSBf4kjVqNU51ObkVc+/vkKV7u/7OcDc8Ms0N6TF0l
3PzikAYiCDL/NntdMltyG2gUrlMQPaWF80toXfLBrLKByvORzuDbxzgJBKvlXjeAbNNalY0iELPN
1TAueh0rv8IwEBmnJNBvWs88qQfprhCS2vK99I85Nq7oka0Vm4nSZbJsx7pXnpM0cTFm6fYQ1C57
lGgvr49/8F7tMSWGeoqjspUAMtwWFE7Gzem02WlU0eOCH1NezTBvi7GV1b6VULOc4/tIe0hU0Wfi
3pavn+nFdXZBq1ZmXVdlPMKkg3aCzAJoFQkG/enjBaT9ghAp2jQmGsegIZsUqUQGnB0iNciaD2L9
Vbrxb0/Z647Rv2G3oAIzyVZkxRgyOimBGdThdvNLxUX8FhN9HCb4kqhvUBMCvWu+ePr4I52EOj+i
xTCxt++0Mi57KBtMweoTrw07E3el5ShoWwppSumfe2nnmOALnXBtnqgxAAYpnkGJZydfcleefvy3
s8OGBrWeiqkHw5gpBdZ0L23HiQhAwIJwwFaP0ckoWghqIOIZg+5N8iS5U5IvTp3LhZ9MY+c0kip4
pwrcgW1S5kNZDkvaz261VhD2+Tlah8v7xjWAQiP4lhTaoGFc29S0ZZU6iL6UBpTpPnaDgNKRezx3
v8/48zihdlWVoCBsyqYBs2JseJmh/1N1i4gWg+tqgMtAsdqmxXZ6eewOaY7KT0sUnJxePioEDYW8
CdGXdLahDS/vGX9Nr5bonu4sde2ybk0NGtdZP8uG2+lna/Mum+C/c3arYb7LqKEnU5jTL+XdzQNV
7KkMrWPrUTmu6VnytIfLFvmO8Loo5kN1az1RJTmkMFLchn1VFod5rmTBFSf6SEzwyTDO0ZQR8hWr
yZ0O5NjGunlA8jjZIHrUc4vc5m4LmdiTpwtEcSd9QkdiOBbBdJYhUwr+e1p4NGeBT4i2j4k/7Syl
S6diYUr0uVFDMj1d/jwCn2ODj1Elsa6PNXIRcBX3mtPbxxkP4MtGBItgo43WrmlW5+WChOesGJ8z
kSKFaBFM5hHry5hMSwta+6Vydek8aplTRIKQye0PmZhegIqCAao1m7GC8VlDqVoMRVnXsgvKCNzX
aetsH1EBcTFc4Eayk7WOqDLB3budVSb8bM0mr5aE8NNIniLf68Pny9+Gu3e736f2d0GHjoCa9UKT
UVVx+277pI3oY5a2gKaOn9fv7DCBp0RgtmoDIPHa3wI9wLk5FN9az4AeRhfGnrDBLdo3Ju40kVrb
8oABTSNRHd1CIy+qBEFHtHVM0DGJlaWyAUqeMVV8S4X0nrrcGuW78urdzjHxppKlNsUsN6464/s8
XSv9h8seINopJsTk22hPw4xJtbiPvF7VPqDuIWraXLYBQM/fXtZKg5nbowlOrsIZIMpWVOAvOiwP
dNSiC+XS6SFbWgn1mrjXwp+tI2xHBSP8fa1F2DpMJbnmZDhSDDG/zZGjp8t7SL/Bm3x0Z4iJDSiq
JZj5QDGgyDN3Tr+v2601XqfzY62D6UXI0iQyxwSFuJRrzJfgcbKulJsp842Y+FY0BlOmupEtn82h
Pl5eIb8WsVsi/cS7QFHK5gQsEfayy4PsavSbox1QxS3UEbsExGQg73JAwy7uItG9u7S3TOQA3Xsy
mjVuj96nryTlgEE1x34ePSNoQiHAk1/1262TCRxrpChJX6LmQgfVfsEcIJ7mlUdMxd2Kyh0iB2VC
SGrI7bzWIBqY19u+DZqZMiceekkk6yA6f0wM2eK4N1aqiQokfjb2ToLRE4F/iD4TE0aKaQQDSwsT
5DYKt6N0E0FAJ4LmAbCywtc5fz0Y86CwEBPX8d/OCNaCKOkUqv2mDz/KOrlaTSFbNt37t373xwY7
JqnGOGFTgqpQoXjaCbQM3nTWPkMWA7ksFkYxKOtV7c2H5fPlreQvDqKuwGhQtigmWGqpbFVbBOEX
Wam8dWpuiViUkwerMUFP9tsGUxNqGinPZnWgVOCyO96Abeioh/hW1+8SWwVeSCGQwwBkiUX5LtY6
6iOGaV+OLxUcitI7QLRees72Z6062E+Xt4+foO8sMicYmktaFI2gMdDC1TfPqY9JYeBCXoi9RPgd
bg5ggFETngisKpvaWk1cYCotAtNA/VSS+3E6Z8vXy+vh+uHOBHO3mMjHcbvA18Gc5ihDBYq8xI+k
7KlPTC8tRbMu/0falTXXiWvdX0QVQiDgleHMnsf4hbLjhBnELPj13yJ9b/u0Qh++yq3qfnLK2xJ7
0h7WWnb0Z/Kk4KIpQyASgjx3nhGYm281cavkaH3OI231vQpEEq29HhN37aW9qPdnguefn0UYxU55
MGpzfQ9YgO3Y7PMx8y/f5drnkmJJGgW5GbZ4ToVKecwy22kIwDQ48S6LWXTrZyeRNLAG/0pBBqza
VNWnSTNHMxLgvT0w7X9VPyl+kCQ2CiA1zEyR01HvNeiH5uYaXwn+a19GDh8K6DPsEghValJvaWI+
W2m9UtBZ03LJowsl6IBpiOEXUWCSN9jYzHRDetL7275byUZXTiMP+nUqJhmzERE+V1+H6HbGCbn8
+Ve0TGYJ4BPN4gK4lm45PEYBA6fLSe/M3WUhixeGQTENc6/AzpQHIxlP6r7WUC2ajE82vnJOnZ5t
UDjEK257WdRyTvQlS74xHeydWJ6HrH7DZkSkzTR6HL3CmdCoH5w1bOxF80HpEExu2AwBx/k/HUFk
lkappHiR6ORg2c+0/WE1Xs6mP0pZzuRIZqoFfWZkfJYDNofhSeyaxG+dvyZZiemvkRctVxDO5EnW
is08OmBKHgCnN+XP5kgdbW5j7IbwYKKdFzgxkMcfVncOFhXlTKpkvD0zaN/q6Kj9B3kBL2/7WG7p
Nbzgrf6gbkI38TEUHa3N7i6awZlgyaSxWa8Wdo7CdpZmp0hrDlWNqZskXHG2y6WFLzkylmFUFlUY
1chl/loVobuZk9LwUcza68f/B/rJHADlxBDLPShqY62C/YaOQ/vKUlpNm+XNndEGC3yKzzyAhaA/
GW5W1WZRngY55gyQ+huehRLHramnQNqMTt3PcJcCjwdkTZEzc4/km+64lrItKQyqXH/LkxSG1mMY
I9XB2JIeO0xsRXrqy8PUfBTZ2sLzmihJRcqIRbzVMGIxVu1paqLrVlOOYCzbjECWofm4oipLnv/s
ZHJbW4+JyruZPixRUSamm65Z6eUsqfy5ACmttitbwV8PAVMegk/L9DOr2fGSrwTLRYd8LkfKCaOc
5ZPB0b9JMGhNPbETtavPcHGYqax2wY8/8P/n4qSUkNDCanQbjhJbqzPD/TxqzdDj86Dxnvqy9ipe
tOhzefN3PMsEU6zjKIUKjY8FIYc47UC7pOWRQ2ayGj1qHkCW1OwAn1htgri13DEMAsz/ghcqNHXu
KGxco+RebJyc/0lyTAIUrDFkYBDsDulzVbkEvZN8G28rLx832gYru/s1iN2lMHguUgpPkV2GFQkh
Mgh1VxdOkL9jE95h9reVz7v0GDwXJMWlHHBHQ4D9f4yUCkdtVKdK9k0QOw2WJLPupjWfG3GK8nZz
We6asUh+RmVNQEqCgQEBjMPi0ApPjVYMZU2E5F+Mpkk1I0dosJW3THlNRndtr3rlI8mwEHk48joZ
UZ9X21Nl+tuOnrI1ANrFF+3ZB5I3frSpIgEH5o6rm+C61/0ZTawMfRvuv9iureWuWZ/c6BjM0FTK
mX176pz+td4bx2APbr6hw1KTAu4z5dtak3DlM8m7RWS08cIuUPFIFT8PI4fnh2ZtaHAx+zq/RMmp
UDYIYWpgPmk9kL5HJ+0Q7/hDgmHZ+NR5XHjFYR1jc9bh33KFr1hqS24jHQszqjV4sgoTTHak7Sdd
91Uen7DFVTh11zmitVaUfiXK2ZLf4Epn0kRgqnQwHipCHB6W/mXL/RcVsS3AlTKAYMr1t5GSAWse
mL+oPXaAK9yIY3yVfMywlCghqY66Elf/xQL+FigX44pkTGzeot+vHjDxMZeRogCItvOSM9quobXi
mma/8Ptn+xInxfGmZ1GQjThfgEKZ04TMj8fW6TJt39mYSxelcMs03nbiT0h0LO1LsBTYu2TCS9iA
4JJ/WlrsTOVKG3NZOb4ESKG8IXoYpRk8oklOSvqYa7eXVWPZlL9+v2Rl1mSZSRbzedDoSjfjLRt+
qLxf0b+1Q0hWZWRD1QQCg8xWFXqsq6+JGn1ePse/BPyvg0hWpBlCsSqqQ+O2wds8Vh/6AXXMFENN
+ibfoKKTXf1JBez860uBWDcmS5QVtNwGh0gboOC2llP8ixf8OpYcdCtwLYAyBzwYtg821JOxwZQ7
iBKB2XyqTulc1+Z/iDV8fjIpEKutITTwQULtrPuKGk4ZXpdT6l3+Zou6Rymw1YBuo5JfZz9LG5US
rXu1TjDEX1/lwX0rBOBAtP9RiKQXAy0UW+jA4m2tfRkejGTP14DIlt3r2UEkPTAKY5yxEpFUbC3A
qISH8AozsAJ9h7niol/3Kxng2sVJShE1PJmC1IA9ldSJE7azq8nVq3bFiy+a7dmxJCXgVZaGJkNd
bCy3LbgbUrZGv7cYbr8kyK0Tg9jKWGXYuKGptYsBet6Oyms7lr5I0k3PMq8ewu1lpVu2qDOZUqww
wqDneSrm7e95WYXsQsNrj7U/P86HY3JIH5KrNT7clQ8mw8ihGjCYcYMnOs3eUCL0W6xjDeyPsEys
s6NJwUIfsqhLbX1A1C3NYwSCVfGhoQ9QFD78IsfO4NrY7fLLljLMDJoEQP7y/Hdg50XfDXAUM1kj
ZmyuAI/ROuNm9rmJ7pQrcymztf4W6M/ESfG2GLgBbEs8pGtzNw2femm4Frk2QXJzWUtmi70kR7rJ
AR+s03LkgX35KOhTJHTXYvss/lGi5XtZ1K/58UuyZjM8c4PYDwwoz2aqqMPMpRP6ucv9+LbdrraK
5tu5JEmKwwJJe52VkKTspo3mo1UEvScu1urQ810Ljv/iFb9UQ/K8YZjHA1NQhcgzJ75O71FM9Opj
8731g1ft/0E2v5x0nimH5Ia5YtYmhsBn4tDplB/anTiA2hWwvKDx3F3+aMuu8etskgfGGG3dtVSg
plhiOaZ0WryCLktYvT7J+9KEJG1W9BiGeTNv/toTrI8jcTpP2fZX1vUaSvSyj/r7SPLLWClTY+oV
G7WwIsSMduoMGvCyjKeVY63ooPw2BgFqYVC9wNTsYcJ4yLQLTqCaRlF7Xmle1cG1Q81/zZltaTwz
KpGhE9Yc+lfVVf2Z33WkgO8cNubP2o18+1GscVKuKIf8PG4nwmlfz/UZIDs111Ox0mFe+/2Sw2jz
jOR5gUJTERVORN+Stbbr4j6R9WVJ8jNYy+00rINuxicH83jmFOomvYs21mP5fSbrrjapl12lnobC
4mpIWc4JvvRQchvg49WsRJlrzNa1Zt4ygzut9VhFicv1o6p+rOjj7Mkv+ESZbbgBDGoz5LOZPRWn
GsRY0Sbc2k90+2tC+Gp1yX5N/yXPQQw1qhXg7cJJxbvxB2AFHXANH2oHWDfXa/q/pv6SD4kLSxGj
BptOi9EpLaRTiqNr/uUrvCzEkIcFS9IUTTeE2LnQf1TgAp6mR5Wu1EiWn3f6THHNLB3/ySdJ0xgj
InhqiVb32zp0tSbdJVG6n7QcKTCG2liOsYfXsEv93NrxIXdJeFeiQPoHh/36O+TCBjUMzpMK72WL
OUUE4mO2wYTC/yhESlE1bvKKKhi/FGnviNjA/8JZRQtfzt1AHArUPhCh/oYwrE5JVUXziGDl1yfV
zzx0C4BpaW8xGv9jtUmwqPhn0iS71iIeBUB2gld8QOXYzzamODFvBlJrn0iyXQOIW3SSZ+LkZECL
2mpoAH6kdiC4G+x7WonnP9GFr/uTTFlX1ZgaCUgpcrA0lye1uuqTlSfYfCm/eaezU0hqb9gDUL9A
E+gW5EULMRpVC5elp3B1H2zRiL8EydG/rwt9qmOUaET8NJFoW6sHPq3Bmy9+E0PF1iZTAUkl40oD
H5kD0wPbWZP4NBW/pS9/8EHOfr8UGBN7sqOKzAhm5nawfWZ8WOnd/yZivsezhIKTvCyyDh7Vbnfa
oPqJ2OlmvuJRF18fZ+eQTGXkAzFFByAWrlRP1shKh3bcG6xwY+X5TkvWhnkWP74x0yJhm1al8lQc
gEOsQBCsyHRoGuRM2+Qdgq72cPnqll/eZ2JmD3F2d3Y/sKKdS3QA8A8cvkkKx/KAm1z71s1cyNJf
kh/R1Wp/ZNHxnImV3nIFzy1F0+GyZ8KH2c1Z3wJsAGmbzA8f1uA21q5SUsFyGBBvGwMPVP1znllq
lKNNV2q2i07h7ECSDnZxHSpDH/RArRk0rxdRgmF8cj+2RnQXmNipWfluiymSYWJgEnxn1m9Q7T2g
NkUaAY51XhUFtieIF4qPDKRxOvqo5jdlc1ne8vH+Fie7otguwAnG0V2qOXrIEzfKTdJR3Umy9skq
gWhzWdyyU/oSJwVbLHZbVpxCPTLFa0LqDMMa6fmv8s5vXvzrAuUOXUeahscFMFhQmXH7fTX4xse0
o9UWQCX+4GFEeVtsh5fqo3vhbn8/70f3ayPly4r5dUzJCvQkA2JFiCzNpppDm58Rv670lSxtTYak
/D1VRWB32CItgkNlnfJ6r+v7y19rOWk5u0tJ+U2QVzS2mLUDcNyqH/sWRcHpr72k4H4ti1jTxfnn
Zy4rIyEpM8zTuUKtnaq4z8V1Wl4Va+uxZNHjM0wGmsCUB5yNlK1kSaFHxjxCB5Dx0pnRDLObBrXJ
BtnsNnY7b/LJtJ0r/aubV4tHZLpGqKFi1FrmOu7rCrtzA16TmfFzao7heFsqd4P5ePm7LarGmRTp
InlLWl4xhLS62Q/itVMO8fhxWcSiIZ+JkO6QmllFU2OOmvZjwZhX62J3WcJyTeZMhJTxTVVKIr3G
5qIZOeHzL7ZJjNbY78P33te8dB1eYzF2nQmU8j/SK7me5Shpqdyt9zO1m+1Xr9NB3WA3ZBXpYuUj
yXOjXZxmItN0TLDw3HSTuH9OG5sfNLwS/Ms3ufKt5JHbLIq1UWcIYRU9YGRoWCMEW34vfl0clXIN
fKMpTDIow191aewgmQ548Ty0h+chKGWvq261iiy7dizJyXIzwO1pcBf8e3BloZhbbu3RY97wffo5
t4IsfxWRdE3k/PMzD1UkKQa9KxSb9PDQ1FgXAlPw5W+1phXzz88kcCJipkRzVq3eNlgINIU7pq+X
ZSz7v7+dEJXcgxYX5ajxGkvauosXvB5prjadYuMtZysg0bPF/BaLzxRD8hJhFtWlWQTVDFB7IDuU
VH/Bd/1Zrf1MjuQqykQpwqhQf0E3Hpptj4EL+30G2Jj1IPuT2V2s6/zXiVPJTzAGArWsRdopCm1v
Z5jyM+v3SFlDjF1RBZlvo+trLHHZeMCpIt6oenTTGMzJSL3y6l0TI6VkEcnYlBA8PwftjlLVDYmT
ZmuYicuGMy+j6SBZ+o3EhU5ar4UJ4l4f+YNNvc5i3mWlXi6jsi8Rkm2OJkt7zJhW7ng3+Lpb3lUA
DNkNt82m89B30ZzkoO5Sy7G9/GVF9GLOfiZaMtpccJBztnCwwVPvzd0D4aRus7GvRg9jmpu1suby
F/s6qWS/OUDSjNJAnDIHML3kpVs0m2qN3m7ti0mmK1icd3EH5oQa0xxFzTDd8Xz52tYkSEY7znRY
1YQ0zB6OLMsdVXu/LGDZ+3zdk2SnZUCVFMtpeLoVYtvk5gkcVXfYpfkMlA/4pUcSJ88hr9Zwfi9/
Hrzx/+nC+2oMx46jnSnSTRGeqHWdJiu5/+WrA7nFP0W0jAVcneZnVLvXkP4b28s3t/b7pYCu8abI
7BIKzfljyx6zNbiqWXl+jwv//TKWKoXuLBiIkqQmlj2Ub6ZhHIfx3bLKXcY/aB39WXPvb/O01Pm0
ZzG1yQdLhCU+yF87ELEf7I3r71h439bb6MefgGGDseU/rs6S0TLjJDE0OsJt64WnFiezXNHq5UfZ
mQDJ/OvesAtrKHF5nTMzEOdbfc/9dC8wd7DOkTH/tt8+1TxugDYraBmZpGrEiDAbOqJlU5qB2yvv
mXGToPqfpLXzBzp3JkjSOa4DeLGzgF0N1gWlvW/XsuDl1v+ZAEnpMHcXTFGNQWGlwJZ3U2G7VpRv
IQ2Otqk8zrPkehZvjQLb2ZT4/9vhJBUs0yrWOoLpHrUpHEJ2Abu7LGDR150dTgpBjUHTFEuVcKai
B3ApHhSEfw49cTIVEwG0TDdRNwqnytSVIZFFb3cmWNJGrguWWgFazFxnTmeSR44WZm+tceQueiQA
0GoEmLcAAZV8edpYFHMhBFmKeAst4Yjh8fIFLp/jbwHyc8xoMj3Ic2AxGcqNyrFMPB7yVTaMlVPI
LzE0+uNIqzEQz5TC1e2dEa0tDS17h6+Lkt9ifRXrRjgvKIlf9cMKiMfabYdtqHrbvfwJbKl1Jkwy
qTTrYzqoaF1P4YmrjxHZYZBnxS8sT5qcCZFsh5ZRoBcl7DYr7sr8PSSPQ+jSyHZ69VsgPgP2zSbb
FqzXlxVi2fF9KYRkUaAGCkJtRBPUiLNDXQA7SwTTqbDT66HuNpdlLb+gz84oWVFfZ22I0TwI+0U/
GrliZ9yTa/ZX7TzfZNt8bR1r9V6lDK9IbXMIWhQptS1HKz7fgpHIoeDaDb1s5S7XjEtK9doedD5N
yvFiSobvSZF+B1lX6PSa+Lh8j8tyTBslS5vNhBT/jPRZYVkpBvMAo1sAMlJJ7nSFHjSt2V8W8y9G
9iVHOg8b2MgBNo8QHHrtaa4UFS924/RAMveTQ/mxVqVfO5fk/SzRK0j5sKZqmlzzUx4GDtGMQ1lG
a0vzy1phEdCRY0zYBNfCP68wndSm7QNYm2qAcwXsOR777DY41nG94rZoYmeyJK0v6nAwGgpZdpp4
zQSEJY45zYTHP6ZmWlHB5W92JkzSDaB6lEmvgoLRcEZXccBVdVBAQj7TVEX+WmdqESgCnFh/X6Ok
IVVcCTOfu6/kxsqwu+XO04agsURj2ZtAwrgZvXlYrlgFilh2JWeSJV3pFAszHTlyd7D9/mcjdkgc
9qBtZstuZlzilatdjGpfEuUd43IyQ1br6BLo7YmRTdztLpvb4u+3CabWURzXQNH8T5XEGqwRqQza
r6u7ML+367fLv3+50gzyJgp9R19AhtQPSoChTQpy3MbvMjQECgxn9E6ZYKdrvrWsWgXfWj7Sl0RJ
PUYGFAwrggPJxk2bvdJu5YG46DCwyGBi1sQGNKdkxSRPiyALO6S05KCWJ17exmv9p+UjfImQjFfr
YmVsJgxkFPrPhDwafGUZZ9mEzs4gGSwdeZgyjpg4hf7cfZpHrFniaOA42MT75sRiJ/PRpdnELyv6
sHZ70tfJ60aIrMQ2nEkcw8Y8rXUwd4kHvtZNoGxq0AQCl8/2tJVK3KI7PDuwpOfcKEyLz0gSo647
8M+O3gqnKU9GtXK1K+eTQba7bNSrQVhYpJp2irHNqytrDa91/jjysxEMeiqQ3WBWQAT9p81qZcx6
RQOIvqGBAY20TtZr7pDcEJjYKorD/DS8JGxW1bMHPpABAqG2oFVo/BleGdxkMVAAxs2wTzH6rNve
Zf1Yur7zs0nG1eVtVdACHtZq363qreffB/J0WcSiFz+XIVlXTnmN3jz2FJO9hcq5dUtCB6O0M8HC
zBlmhY6xB+HWitRZsS9dpGRyE9EbjNyVKPptZobWmeYtKNF0M3wFmHIzSBT4HH8CedlPVzK31QNL
NmeNseC0Qy4wb4r0m96Ld9MOh+65m+9n3r7xpV0dtlha7j6/ZcniqskKwHbzKwWec518S7YzgR53
/2SE/UyQDK6gVmpEBOiR3bDDqiQX3zPN+rz88Za8x7kIqVAzZC04IANUAJLwXZhXwXBoYwy6miuF
hrUPZc3GeG5sAMBKmB4CU+GObdXJnflnldxBKXoeLKrBD+Pyylmj51uxOUvyJ3ZhWBXYRlHh6r1W
fTIwoqm+X77AxQzx/AYlN5JYfFC6brbrK/Uwk7S2O3o3/eJoXZ+8XjuQ5ETMXLRCrbBc0zbqk04H
fKlyZ6V0pQM3/82/WzRqdwaxwEksc6qDJNbOK9PqXFrv7AaMH+Pr5VtbVjuw8hHUBnUMcP9THXga
Mhb30OwuKG8zLE+0BlKoIL0atcxyLstavrO/ZclxS+lpAwhwtPni/gklDi9T8k1dZdvLUn5LBwE1
ZmF2B9mgblHrN1Tznk4dVsMB+Koz79eKoW/d0uvuewwIMbhA0IuszJjJH+kvgaaFna4Z71ve6xqH
PhETlsY9O7rP0gdT91ZOtCZAslmrSuxGGbPAazf5s/B0EJSG/jg4jded2usaky5rszy/GZN8Jslg
m4bV5gil9Gb+Bg1ITsb1DOM0AfIyXCVyXjvf/PMzn8RE0eckKQNPZfxEOLtKAW9++Q7lhEY+j2Sv
ah9nPMC7yitqdBDpN1vbJ7HuRv17269gsMlqLouSYj8B91DBwiT0k3pwtGJLkldmfVw+ztqNSZG+
1cKQ6ApkxOQuCDclxkP/QABIYXVdB6jkbyikWh72ed1T6HRy4srJXCvnLx7g6/fLuwGdrvUNppBg
pIZwFXPwLBZ7l4+A7sZsGOfu89enOJMiBVURA0eOl1XgdajQHZH04SkSIuiNrMCa+ygsDzNrqdOl
Zr9j5XhnNCXYm4LoTq2r3tEs8WaJjGGDvBlPlQ7wE0sN460+8nyjdRGWRQPmk0plz1gWDPdMj4NN
XY6Rx+L0FTWyB6rF9JMHdQps+M52WJBcNTYojlQK+uYizMO7Tgnv6pDYG25T4uimku6VPnlnZhf4
rVkMTlTpWPWORfOOiYbSsXOjeCqSKQc+cvpjLNXaL0JSOYNQhZsPpX2j1z3AXCMLC2k6x3ZwWIBN
OcwGr7L7ym9bPXnVmxJvYoaZniEebrGPwtyx634WcZh4RBfUz8fedstyIuC3jrBZZIKgvkyxDWaq
u4LMND5FY9unilS2ExTgDk70LVGI1+bq3RCgQqNP741e9T4zwzdgdDxSxbiLCXeHOvErtTsCHrba
c9L0265ikR8pPMTjsHuMo+xnSuzMbdt4r1fl1gCuDWHx3Vi0Tpg0vjbke7PId2MtHEA2b62SbwLA
5ymgZ46H9qbRlW9B2dQ72rbXkZ2/KCVxiyT5iBUEa2NiWJluX4tATNsw60zHjNJrJZ0y/KgH3Eeg
HLXYdtKgbzHCqF2bXY2MLMoOLW08dRI3YIHlXlVPz1FQbYGWtmVaDQanaZ+MQImuNazxtvzNtieO
9j43X+MO8D8ET6kNeN1c20hB3sUj3SvitnVMO3dypduYo+rk2Doitv19rLqdFcW1r03NQ1Ub2570
8InGIbbFNQ/oNshZvW1ZcF8X+Y1RTNSxmnR67ZWCpI7ezEiqaSOwNJoMtwXa5f4QkMhhgLncgLsu
PAhI9ZqsHL2JdtMRycWuYbwC3gT7nuvBPQDN74ahTN1xqlMv7dNXoOxpXpgIr09qRM9IecjH+R67
0I3zARuJOvogXZe/K4ZSAsQdAMyoBLVuZ9Q3am7qKMHnqGGUAAsVpHEYyfuNbgFMfkzxWqYAbXA7
VnSehV1Hd6Ro26Sq9qwaQ74tNfGTGxT0AyggXVcGdVjcPZqteZfa9puu9g9BxTH4nBcvRoTyWJG7
WUBcwYLbvkJ9LqiesWDoWcLeKmBHBR2EN+i2g78fT9qIvFS5utMCagLGNPQ109hVcRPCNBDxOvZW
dIVXsnBH9A7Kxh6qhH0ONdvmBcrfCcPzvgvwG9u0/kQ9yLGgElZKnCLLPwI1PYLP9zvGxP0w7Q5J
86TQCFPNkf49Eak3aPEDNbLQzQEVoerdCRawbQyQxqpx4ScW/VHWU+4Yw2MBx+BSWjuMhm9FHh90
FUzo9BXQ4Td9Pnwyrr03Jr/u8vJbREJcntntU3N4LcfWb1XrQeP6HtV7hw3jkQWmp4M1zsy71zT5
VofhkWSBY8bsuW1inybRSz7xba2wn8YUH9NKdZOycbEbuk3s/q1O+FatilvRBC5WV44FneEu2pNp
JwdmGcQjrYn6Tlb91OLxqTOTa7NqH9Axa5wpMfAYFV4cTT5L48AJuwhdrlDZRnlzVJrsMwsHlIME
7qTsyF6rzHfwzV7lIYcPHPbceJkoAREdq+F81EMQWqZjhRMW9kEJnxWbNuYPUdRuzJrcTxqvfIoK
yaAGPg2UyEkLBYAJ9sfQ2JPDq+qmsjHXppntFVEULx9mJNvaxkidlrg1TbdAyHYzdfKCnjpTxbw8
S28VLkAuNkW52+rZp1Ir962t7SIt/WHxzgekiuUoNYiaBvW6soa7hDdewjHySlA0JlH7DaUWl2li
L/TKVcfubSyj28puYqetiWcD1r4wxRaznh4N6dYQiT/U1X5Uhrs2SSswWsZu1RXgFS4dFg1HNRRO
ljRvYW9/H1Jg/g0Nhn3AGW0YmxExTumGb6pdHg2m+BYKYie0eff2KExHwdXiPeuY+JpdUe3yOneq
mIRoaRLqjU0LiELyHA5gpm81cmtEo9+Y05uuTKfMJFcYjrmzCH+PexXQAtYOyCSHTkU0DJOfw5gd
R9xwbygbEBf5Ne22pma7XTmeAt5cFdrk5k27Bwbzoe/QmEBMhVHeRGq5QafwGVD8ICMbbq2YX5WN
wGN7qo4tCZ97W0SeHQ8OjGZ2+KXTpKXPwxbF+IC7AdGvCvCNegmhL0Gjq3B4wCjG6OxbQLBKP4U/
Jp6ormG2HhZ4XpJYc6de22awhynFJgMYqa4yg6Jm3JJ9FpUYAYsTv1GG67jMT0ZanoLCvJ9yBchW
WCwPOvqms+KWmgRevVR2bMhObMKeUxVga1QPnW4cH5NkOjV19o7v+NMcmp0w1Ku4xkRbE/hcJ36o
1Htm599HTUdRhjZ7xcrv6jQ5dlPsC9PCfHu16wSNXKujoZNT+42NyAGU9iWcHilLH4bSuE8J3RM7
2ZsM4+i1fhSF8axMOgYxeqcop23VpvqOdOYVmdh3ypgTtsA31NgbqH6EW5TFYdSiNxhHhAEA/b0b
gw+tzq/twHgNU30TheA7r5i+G1Xjmg3Wdd/mft1YgA5o6RNLgtCrq86h9gTNmsBKqQXmU8aTK9DN
FG5VttchFU+kHI/62GUuNcTnoGZ0Y7eoTtVgt9ft7+FIrmPUbWHZ1t7U4pu4yba8tg5lXoMqnn02
01s/Jwu6us8EGPKIsUEZxq2LaCPgQAO12HHouNOy52Gy3CxTidOS1Evs6jZv9ENQGzuqVDtzsj/K
JkeTA3C4gPdFIrQJEjDwNsEmS6GrlV07GlNsh2bV7dCV94lQY6dLgmuRkm0m0Anq6RsmibfI8e4M
o78hiXXd1agqd5H1TaHqKVH1bRmpxyCIES2F/SJic5P3yQ4ufjO18DLRMFxloe2HjH6v2lqHFVoq
8K2TDt4Ifw0pyDHL7WqHBGuH1XPXqqfHthHf1AmDdqldeiOipxmHnmKPTp5H3qRMT+MoNpkWgiSj
8+qwd2ql9SpEsoZ2fjaR24hwP6HKbdCXaEeL1IkMlH9E/FBq/KjS8bFXrE0Ta8cxglvvmjx0miiF
PxPZfgqjXRelG2VQbkyev/dZ56kNB28nrX3DINtQ0R81TCE5WOd/MTBM7vR9+Up4/m1Ss3iXqPTY
JeV1wiYDa/j0KLjphcCK0zP+EsT6kcZ48ukdoGbSSvw0U4bJKwR3XtyqYf4e5bEOuMZ6r5qIaYYA
PajJN+Dd2eZB/coKaxN006FPtaNIk+dqsN9G3XyfSLitlO6OpOVRUSwHy8fJ1mgU4OfS8RqMqshH
wK4b152DZb/cIUF0r47xS0D6q3CMkcSAghfHEYF61KwY0Gj9tYW/n6TItWlpc2cKu8+6Bd28luyA
aXkqkYUGCt3QIMkdIAM4aa7eU1E8W33/LbPCJ9pSMKwhYxlCZGupnlwlEztpVDihVt0D+fMglHiL
SsMmtMaPoSpvOi3wm3jyQRxaw9DUI9NK7uRp7ZtdFztRaO8oj5+qlvxEimWithJd52wEnKL6wOzO
71T8c5sGGHOOajA55TXK0E24RUYOqFjybRK1nyWVF43JDs2Ax2HInKA1fNF2MGcVuau+yyNrY0w4
bpVcd7b92NJsn+btdzUfbqt2mlxOrb2g6T4dc4eZxr6yy+vAQgdOm6ZDE9WNz0GZDFxAf05SB8V4
q5XpEIn0rlLfdGt0Ksp3QZJeKY36rNfjvo8VvxGMAQevFPdGbB/6PMMeiTE9KF18S8poU+Xl0TTq
XRABF6AB3XNraU7BKz4Hn8GfCHGxr+01NPpQMm3EywmZWW+9iWi6iYX6qmfsKmpSx2wS1yy0hyIp
fDwQdzlH4CjH+kFUGOAfmObykNwVBVJ8kn1YmgZqZlDHpmS4JlWXboyW7/RmSHx7CGG6cB2T0J/C
2vSRA91HffwmAobeOIF7ymt+tPL2qm8xlTt1yPgT/GV1OLqYPz9EGni2gqraxoqiOX30f6Rd2ZLc
OJL8IpqBB0jilUcyz7pVJemFppMA7xskvn6d6t1VNpVTnOnpp7a2tkKCCAQiPDw8UiRH6cUWVSjH
Php0fjJZ7Hd99eIM+auqMQFikHvMrtejODHvclc8Wop8rvLpoVGpP5oYpcs7qOe7LH1MbDeY+XyY
remgtS1afsa88oa+gsQgdfFnK4LAqzQ6qAOQeyLmFsE3pgeQdGq9qlP2cajN/NERmEk41jTBeIZR
7nqYrk9UXO7SsSFeUi3/ZiXJJxZb/mhBh9IdcyQI2a5h/Qux8nOvsxZT6WXu69Z8N3TVEGmNKSM6
MvHSFvPRis29SNu9cpO9Uw+e01BE48Y0BnU35gcgvFBMknXizy3ISqWLiHTC49i6RR7UsXqCuuHe
1crvY/3RHYdT2bePhGIMpEWCVnMuw/Spn0nQT/quAiFIiDpouVF6RUUQtjSYc5TxeT+lVMf1GA9k
QnLNKMYHjngHIFz2PbXKHcJc7k3ceEA6KHZlP190Jg6of/zoyXM/qUUg2d05BkJF3Y1nL8mJ2NVp
2XoM88e83JybIO5GBHLtnaO7D5ioUESSC8ysFO5OxWhc7t1Az9Mcc9eS70pqO2ZkpYcI8iFv4blL
u/MqNH+YRX3fTBIpn0iEn6V9YHPwE4aU+a1h7EVhfTSt9ktc61FjuYfUrO5azQqmElF0nldvs65F
Fm0fVMeOTV3i8OGGMfrrlNVmDIYW5PCJtc+62SOkfkoZfcO8k8nDVDoVLoGidPQjK4bASuiOqJZ7
pmZlpzihUUvdn7qdeIYgGKmcQ/Sv1Ixjl3XfOTVeCEVu2bBPiQH2TaafGnegeHKLXTakiacrfKR+
sh8Mo9oPrPrRZYXhFWhtSHnx0OQC7pzlYdHo0F1HGjDE+cd5yoOyZ8+ZJiFy0eQHy9TCuWjdkGkC
X0V8GBoW6jXi+dkCp5xMB6svSg8zI/G+c82DLvhDkhWjp0rjJ+0zNC8aB/DLgxIxnyz750IuWfKk
Prd4fKWGokk2ut+VSwEeUC49S/zMevdtkQMyEW5YSRFM7RQmVKT+LBwItrHYKydDeujM9XHnGr+O
nY9W9k0nZjTL+aXC269kcayzNtIc90g6HdvuXjNXHcpKO/SV+9bx8itGY0QjwIi5d/xhhKh/5dL9
1JcPsdOimdTZTVN6DzWpg0jmYyvtA3zHPpXlHfxboDvyCKnMzpsa3YOot6c40vGp+SF4fK6qPiyr
aQfJ5FdoJ79CiDJgsXPJEfsRi0Z81M+O/ZoO1p2ruwe7z0OGGzzVE2rQ+r4B2DJUejSkl4ZMJ63C
54QU8meVQmR3Srp9DNNO7dRHHJl5ZYpBzYw50egizC0RvRHrAkL+i4nHos8yGiiZhSUBMIz6Yg9U
oIdnlrQBe8o5x5YT0Ep9KhLzlfLqOFbuS2uan0k1PeR2+kxyFtVNEQhVIdQvfijOgqw3IuI0HnXm
0st04Y+0upvBwmKcnwpqPrq9DIwRqFZXDE91ybRjm8tpN/XmfTvn5xx+AfvQv6N9vPMMa/qu2YLe
Qdf3XmXVnuOONIqfjEkLTOZGqZE99Wo6pUjBoKN8pO146tLSxyDwYIjZqe2yqEg6FN2K+Ymg0S/o
qQG15ek4O/GuVJnyetadYtl8SgZ6IaN5X7jQaO0MG0yXbN+0szfoFL4zyT2qoA+lIY9Vov1CEiV8
w0WARtGODh+aBmlBIJuLRL2zanW0KqAASmjFUaPz1yTVxWMxdIbYTYTWB5nGnxEap7ueDU/NXKbI
tG3tE2Dt4aGxp/ZoTdJESGIeW1s/0X4AHKDTOzkVD6CvZl5tT3ogHHP4ZrWyQZsDQM5+APsjLmNc
hpxGjYz3mI/xPOPH5u50qFMappYZYwTLmIfzVCLec3Bf8RweJR8/6ubwSpr6zhgwMWOoh/1YNy3S
S8ByY8FBKNWa9GhM/bzLuY0nuDcRQpHZPHK4ub09yinQJvMOdbBnQISpr1fd0YGyIZK1/Ltdii8z
xYXOx+LeUs4prfJjhZgiZggXELS39QNhsgWuhcfW10sXZQSnDGVf9Q/AvPKoIcWJNPlxSmbnrrTN
UUHSvNB8S7Nx3E59JAoYEtT4dnk7xPeVBU4XIOFwRGTylCbiU29iTjHS+DZo0jps8OBIJmVo8BQc
krwEySM7tqP1zGK8CYXzAzrwd00rwPic+GNBv0+sOJhcD52Wh3ROfjpteWeM9kvNKnPvkOmcDd3X
OC2/8UT+cHWxYw4UeTozFacZrAFPH7OvxE46YIeI+yYMYSgltO/Guj6lpCedn/Xa8KHtl+EClTt4
QwnEliKbEi57ntu8xg9xXjKZnnQ57wdLf9Nb95vBp6igPejY9njWbA7AbJaRtfhRGgu/z1MYMIOz
T+q+Ppt5DK6767Z7vepFiLEQpp+4JdrWJwGB7mogyGlsQKXOeLCktcuo/pD2yEFs8SxkfAAK88HW
hwwI4/TZiatix2Pg7FVhP2PK1AWDBS5to/Z5ZYZZUqB0YtrI3dWjIRnmhTjVtxGTVtH3ITHVJv+B
ltgEPHX1Ke5N4TUdwoOOAm8yqm72AboEqkLnKujVeIgtvG5Op872aCBxH3JAeQgAAYCCjyb0uNu1
THDk71qx1+0pfST67B4IPpoT1wgCB/Pk9m3lj+ng00bskRwdep3KEF/E2TWyhwJIhadAwcoRUKSv
+sAeWZE3OKBJ8xpEbmOjLgKzeQBayfPMKgOQamqeZFkdbKN4QfX3PFQf41QegHmFAF8BmWscqJKZ
f2PEvR/b9lxh2q8yoWtca2EGgCRxoRHVL3Ls+YMQ+qVFMt5KoKnzov4wPc+ahfao5CiLGEwC53s6
QegJPyb32zSv/VLEZ0shnskExhApmxQHkZsCniJ+kJkMqgV2t1k9Q0WvfRkq89MoZn4hgIAKvIJI
PjX0VZNvgreBamKG1NJ5oAn70Nng+eckV8jzmburW+OLls2hUPk9y8lOt+Sz1vKTqqY7zWhTL3P5
bk4y3DH9hyOdr4bSehxjJry2S+5zhXLGpOFP2qnjowo0hIVufp+IeURqc6IZxMytsu0C9Cp/4BYO
c1GsfzStvjnQGj9Licb1MwIUqk0Ynk4j+zn1UIxM7H2R1uep1vCyaYPXz+45N1EPLOQ9t0vg9gqN
Hugp8LWuCbrRuCdsPgF6yTDhFwkAncvQzbOnnMUHraz3LJddAJAjwdQ+Ww+KKpkvpmhnhBKl66sM
UKPpThdHGPtRa9FFAqp7Z0KFpMu7c9knJYwYqF+pbAhLO6npN6UOkrApH9vaeRBJ8kiN+CsuKXJB
CIfhd/AooxpG6LiDFcYG/oAmje7Mxh6FAgaS+5QaIeR0kfdlxXAGiGx6CeDqvZakXzmicm+sy2fL
GY2gHVAIapPpp+EUl7wuj+X4LdVa5jXWzybpjjlPTsoEIINGjgNp8YeynPtVSxHrdo5zkoSMxzJr
vvZAOAH7Q1KsnvZ1Roew4mMX5Yn2rFmsiZqSkEgRJB25gZgjk9m+r5gVWJqF56eeEWezPkk9khtV
6Kr+R2vBBNr8CAXTaDIJkpXxYaISre8TokPRsdC1MiO0c3ERLvTtO+0OqYZXST2gbXW03O7esX9m
lvbcjIjeSu1IUXqDOArqvnNIjB7ACaj6H2ya52+s6VTkmLV5Z9CsvuOKO3qAJwLRogC5DuNVzunI
k7ucgSaZZ/0QTvUMib2hQa3RFN8ZS15LkkGGfkY5ak6cA6tEHujoWfSMzO1x1SAh39S5tkOsYR+p
1g6BYG4XMugV7OwSODHpJF9A8/iQTFMXAEXoUZOa7PmY4s1Ug9glugoTwPQ6rcJmmDXfTRAlpoCS
UjQA4IisC2Ajz1oSfE3Ln2lKH0ugdPgo9wpjAhlxUBasyWuOOmtQaPLDMCLixWjxGv+ZvpSdlDtX
lkZkVMi7DR5R0qHLUiHWNy8p6S6T0lu4y46ehKDV3lwaWWneR8zgX9qy+0DATwzHwt7LDnzoCZIL
7mzuXAt0Xw14etuOn0jm3vHMDpRK7hsYjVFTnxPijUl5IBy6IQnC1rENyto4y7IOLdvG2SOtYUN2
MdPqTerJ58wVR5EqAc0g7Tg1THhzqn2HmUR6rt1DEe4BVRLfVXCMneYcBCYH6maO0uFEXmw1hw3k
9aBx9JnI7inBYx3TLqIIDJlZJkiWmZ+UaFnDL4KTOLJx2tmD8Q2PaTjU/ej19EcrnJ+5iwNSi3/J
YoUozfSGoos0ZkPCv0OxsMe0lindFwCO2toNclYDASs+QGnwLZEkGssYMz1ztS9K44NeEIya0fH2
2JcezHZDbz4io5cRinIvrc3uOsiyxSy+5FV3yi2OAfAzwpyvrGUXF/P3JgKSRj9/pkLtspH7dLDv
OeaTur1zNGgFXBz4CF7IUPTqMlpZBW0x+5uok9FnLrsMvT1hpPRwZ9qAGgf3CJcbgln3VDAoLmvm
fhZlUDt6BpFrWZ1qms2erLUPFnnqRHmHCpPltXpynJV87hi5I9SswjmlUCvvUJuf0BRaA8jVB8zZ
SOwTmZtT3YzRKGM8NwBrUWEzPiFip6gFwdlDfaoPMlp+nEcjDQGBHrN+jjShK4Cq/ccutU+a1V8c
i6G230Y2rxa+UgB49CI75UkAm61j7BtZvyDL+M5kxcMK+/Sz2q18THpr0AoJz59y80c8dvNBDkmB
H4+YME5jZJrdF4ZZd7uqyc8pEPkQGc4YOrCYKB6dOjAbLTnEfQmyNMaMgaTAvcps37q48BNTvMoZ
0LtNT9oMZMwwG+A8cxYqNpGvcz7wveQMuBOQGCxUvBgztPBbHdnu2OkYi4qLmMXI1WqrdZ8cTRs9
1GofcT0+YqD5cRBzcmo6ROU5x3zOJOZfLD7tNeJ0u1FP5IdJa1D4NlDAwxytEQ4WM34tbj9qxlzh
f3cOtQNCQ5uOIOE7wz3IsAdqZ2DBTnGBXzvsatv4VmrVHSDqT+2YvlGBDyCgp4dQCpIjeKxRqII1
JchfdSMzPBt3MMZracfWY2VrbkSyuPGQ7n12zHIMAVn9jDsbkK2NmwFgCphSmx+MGc97VbfzebTg
lriDj69JC2UFUtxjGjKaKpMB3qC/d5FeDWo8T7S4zxIKDVUlT0YzzR7mPhwnKV5KWmBWzMxPwiWh
bjQvjVAEuf1wSbNybzDrFX3jo29YLbBSiQ0gusf9NNkno0C0wZZUjExMetDogj/AbHBpDNmhQ8sO
1siI5XHh1IiJMOgJbqiLLOgMB6pA0pnNTbnrFLTrDVvGQaJNTUAHdcYqPIq16SeZkvaop+m9WRlj
0MRT4tU0xu7wNHsJmrc8PZnO5SC73tN4kniupfHPiULWg8lhLQJMVfoDb1BwMHotcAlzn4qB4MSU
tF70mKTRmPIxUPBMUCzAnNaZ9vIy6AWIfC5gJFaI+2Yc7RKACwS0vNpwlrDLHDzWanBHjYovxdxV
YQtoOxwrBPEJHuAHiZfRVxxz5gFNYrAtBdWxKGV/kTmJI84ASsVZg7TWFOO5BGfER7ms9dxZfp3S
hIeF5Xyv2hi3PEXAVFSmtjdF/wgyDhQWwG76JgZremvTsrsI3T05E+PCc8pe1p5uFSJKOa9rz+CA
LlrMGz3F9lz4Y83FVwBbXztdpTu7LQqfkKnasRolBjP+WvU5JvFRBSG+hBWPVG+Ln1Vm8QiFGPOx
1uvJ0+BCfM1YQD2jrwFeNAiWuCa8ijk19Sw7QwIO7eDdVLHqAWOQnmpBUK4FEMk8qysuiCtnTMvQ
Wn+UGqSzBWJaHUoLD6ZyS82bcgB9qsVzN7QU7S7M+ZSPzidjATPnzHT2NQE8oLE6fn6fV3WbG3jF
qlpYV1d0Pc3QLBNONA4wtC9ciLbwMjt11P3i31HN32KKrZiIKE43WR/zODCFDXBNIXSE0CvD2DBG
AKfFodBsBJqASih8W4fTGEEskBPbgwa0wYq7Se272vnyW6927s4VgMoRLMI8eZozj6bP/WYH8LKf
PzlrCx/XdJjxx1Dpsi8Hg3SzG5BH+/EvWvv8kJzzV2uH/qmAPG2c5tZ6K7oid1xhuM0cB3PUf6wP
IBAEo2denMu/J0hw+xP+3t6KuZg2adcIgZ6g2v7qiHudfhRbKpZrTvNfrL/fS6x6EXRLmCWUnsD1
tPNd1b6yNg5oAbyu2mAY/kGmX6+0Yk/rZtoNQzqxoMLERc7ns1ZW5xYvjK0w4pePe00HkyNXX+PG
QN9As1PFXhk55vyxrZ+ycYxrJUjAiPYsEsmC9FC+KIytWiaFpj8xWCXsI+DwW3LZt70AKOmGZSIl
t9zV3jMkwKPZDCi+JV8QdpBhn0yfOw0Q787RHhJ0Tco3qK0r4JXvW+zN4/298Hqn9jTnyq3aJLSa
nVn4yGy9loVsSwjkpqFeLbPijlIl3TZDJTZg41uRPhDju9E8/3c7WTlSVZvV0AmOSg8HNTJ5bns7
GPDcaBsk/8Xg/3Aptu7axECTOnr+/u62jElZqkutOKhBQs1RGmCVV80gdyb7CjWptN9oX7xtG1cL
rm6gaOO+mTWwx80GFHwM1QzcoPnGXxflvzpyNmz/5kldrbayxL6wZOzSBpbIw9LYD7FHt4xhcezv
fEF7JQqEGcNG1dYZC5j1TTgfEHC/bwkbW1jLtEhJq06yLA509OZU+6ZBjLCzx1j8FFkH+tr7q/2h
LvzLb/3+Yr9401fvWDtSyQ1UFkN+Vjuxdz7afrpzA/6aHfjT0iShBTzaWHMx5vc+4eLArtaUU1ZK
zcW1BVkKg5+aSPNVRCMTUUOy2/RON93h1Q6XA71arQDEgOHC2KF7AV3og8CgGOHXP8GxQ/dbfmn2
/+XulgO+Wi8roftYgFcBKsJxsXjIj4eQLEJ2/aJCY7/VT7V1w+zVqx2PKeLHAvuzHN86FiGY0neY
o9V9a85mWAPJ2jKZm1736oOufAgCbBQlppoFTUjvp8DwrZCe9LciUhHmhWF6FwbjoG2TbKy7dfFW
noTrlBFO0MyjOEF/lYsUgvnvn93WzlbuQ01ZxieCh2xUD53ct3YdJP2pAlL9/jobd3zdZy8GvsA+
aHkYk3FXAeVtjAVL/vb+Kv/CMiCxY6P/yTLWGrVFJ8y+dnDPsiK0jjJKd5mvwHH3+BMmQUBW8/31
bh8QGq6M5R/Klot4ZfhqrKUaYwxP1oxXqZ9dbeOr3T6d339/dZHdWWlyrhPQNPsGuPhumXRWDeHM
X/67fawuMDqq8573SDMoeRhLUGvHLVO+3ZjmUvB9CdORea4+FcV4kUKRDHIV4RAuw9WRQhW+48td
c+ijTPP5RifSzbO5WnD17RwpMmaULAnV9GyYIf+PZ6Uu74hLTGxnmVJgrNvEO9XGSkuBCSLLzzm0
Exctld5jH1AhLL+Y/r8xl2vxM+tnBOADsyHB7yLyXN1Wa7BKYCYTYplv0AHRg2WSWoHhXPSijlNo
tp7uJz6KT/5WlHEz2HfRDE91GxjeHxMZKm2KLemWAEAj7TmOslD/ilHhQf7Tqn5Nzsoj1JreN8qb
l9m1iAsxRTQW/jFtADI1WcYGF70JUdL4mOoe9W9OWIegKeiQqunl1oLrlupfJ3q1oPH361xUXKvc
mGjBCGjZUSgVNqiVaaGefaTDvO+mtxSQu72lQXzrll/vc3U1xhIys5IgQmXli67uSjBs+jr10nmr
/Xn5Q3+YD+4edEiA6P+hzy/6Iqs4pkOE83H+ufSoaz74js/sVxyybTS3bqD7e7l1rmLNJGPjjCsP
fL/tHsytmSe33hTXghI6vD2hf2ih2/k0Twq0jFDKz4Nz6uzMQ2XkfSO8vYffa6ye4Koby96qNBfE
GNBCSfOEnGEjfLp5qa+2sbrUDRqpYqYGvPLVx6IDEv8GFlnZfued3NjM7Vv8e6l1JJ9RSQ0CgmUQ
Z158SV8sv4Fal3xgjt+HNiCW3CcbwiAbH3Ad3NcMFH5wQYESZM/diDJL8A8OiFqYVk1tV/9DnXdu
hSpL6J0FaYoWrzAbNvqbl6//x525+vvL/q6e+FwMcz0sd6aUAFgztKztZgUMX3g1eqoLMzCBX7+/
Jf3mmjYmfJlUR8a6FgzUs4nrsdHDIgboPc1hCURjeDR87g8figi1erTaeO3d/FIet0Uzbx7Y78XX
YoKt3degzBoMGzvy7BHli/d3d/vv4y1ZPir9Q6RrQOsDVLLwhvH0nKYvDt+4Tje9gv377y/e9urA
eKl0hOomkgPyydHQCVSg12cjn9taY5UPaHw0aVuMTgAcz0Tgnzyhp+P9z7Q4lj/s7mobK8eTTBaf
uxk20OTPcvpUoEdXfK7rOyUvRbWFKm3tZ+WCOtaLYWzQHF430kN5pLVSX5s2Ptrt9/z3ltY5wFzm
qTMK9Bp24YgcalFowYCYvRMtQz63VEturwb+sK5DDQGDy1av6jSnAsUsuFXzvsY0bCi4/1LEWFJu
sZly3/ThV4utvMSIWvRcjbg0pDsv9Ey0YaKLTBofwFMO3jeMm5G0e7XWcphXBh6LgmkahYHbH/rA
+GlBw8Q9GJjPerR3/Mheiv9QJfVXVHS13upCSXtwmjwdnICTp6UxGUr19YaK2U1jx0QTy7F0JAhr
Teii0nR0UAFKljaKf7bhGfmTqr8XJugwIOptiS7dNPer5VZxXl5bLB50vEkJ5gYNBtIq1MC25gf8
CwP8vamVAaYzKjcYZp6EmM9XHxYcMPOnJ+OZ7CpMANmM0Lc2tTJBu9SdCkNMWWCBuYEFuX8PACjI
Ud1svbvsBZfs5PyHYlx/mcbvLa5MUSeFmfUOPuRYX2LjVIMPzzdEYDY/48r8DPDhiTPhM5LHPkj2
HUo0OYayTmERkNM/cuxXlrFy7I3t1mQysKEhO9L+hwmWnbkREP2h5bz+aCvPjt5ejWgueN1N/MbU
U4qIvwlJfLQGUEfRWQHdLxBk33cat/3T74NaOfjBzDArQUALAuRwlLxBFzvB4aN7dMf1jYdrOY8/
Hq7fn3AtdJNRU3DbxVJIjyPGDhQpk1mhIF/9d8anr2oURjlNBVjWEPks6h0kccApKvZZsSW0dTMY
u9rPyll0rcN6BxsIx117MPf9XmJmeRttWd6/sHNMTTNR9iTonf27W3dzpc2kIwkAEjdCar/Hi//S
h1rUX0DC3ohqbwZhzu/FVpuaXSmqTgBZ5BbKZWDK6NBkf9/kbvuj30us3B8q12kL4jCcLLtjEOtx
v1TFBsSztcTK5Qkbw2Awfx0dEuVrx/dO+dDpGxfn5hKuoesMc08BxK0ujg55A9YmSCxEt3OqY6qF
dbrxvv4y1D9uzO811sNS0Lbq0DIb40Bm0HADeuTaGojVoP9oQ3pvQ4SjGMDuSnuQZfsCZOJ/cpGu
1l9ZXmtlVlIzEGtU+cmkkXLvJD28bww37e1qiZW95b0GnZXKdMGUap8pSFkmGzceitsnBWxKN4lN
/1BtdJysNsCASsJk2ifWA2s8Hv94fxc3S0eQ8Pr/NVYGN5itTjMK30YiKwIdyAgYajks5K/pKz2a
4CF720rDt77dsinL1A3TIuuJxkOhz6a0cmysA3dfQconI8H7G7u9BLZFCeTwHXf5tlchJbr7Ctmk
6Lpb+p4l/VrSf7KAYUObjCxabsbKxNAmIl0nUS4kCuyQlvHB7Ibw/T3cOn92tcTKxOKu0ayxQsm6
Kr8bFbrjH8xyY4lbYSozCaB+xgy4g5Uz4KVeE5SdtKAtSemjh/pFgKo/qg5NKPzV6NUBLTlv72/r
5rvAoGfNMH+IGPa6pMGJWfSxjZLGtOMPBmpr/R71jAWuqaPcF1/fX+7mFhGGE8O1dei5rbYY07ke
8wIPA3rA+3AYyPdxNFu0YRjVgXQjhASUlR61TPYb3/ZmWsMoYG3XNalN1vrnWuLyNJ5xf+lzjsGT
QHt5gM4SSLtHQO/DEi29/8C3X6+4CsREY5pTny4wixbv8wwCGUq/18YN73oTdLteZvVJlTt1ptKQ
P+nPGNk4ns09VrzLXyuwyBFIoKy+/ye37f8/pb6e4lMZujNlCumUTmsonJTsYRSu2tjXTUvBGEiw
X2Cblr3cxyufYfAy66HFhXjFqGOv0dHPw+vIKsGcTNXO5e0RSjMbRrL8zfVLya7WXOUCDpQ+xkTC
OlsEr7X7okMb2tnIRW/Fr9drrFIAPU9ACm5AoFLGj5JydOLlgdIvk9x4r2763Ku9rKzPYl3mDlJD
zS39VM/gSedqw77/xZX6fUQry6tIOnZdhZfDeR7C5q7zK5+F8W7ezWcDD9VmCrqEdO8czxrgSUBI
B3CJ7rD0vJTlgZZaDx2koL3SW8DlEZJo/51BrIPmZHRnCs5qEoLBz4Yv83weisP7HnHD5pzVu9Ia
c9yhEQA1XueL6HeQJvez/PH9NTZsbl1KHFnVg+sKW9DaowbNQcfwIfdkbs272VpmMcmrKzsAluKo
WC/QK0H/4rlsTE/U913/D7ILzLH4FUqYqNytQn970Jg54cUPDGh3jAUYx9PmZJVbtTpmA9yDpIYD
zGgVUQw1gsAUCq6hCYDeS6AMRIfSr+3PVpynkCnqD9AEu5/RusZzuuEibpqEDTIZir6E0bWof983
Sa16+FdoIZ4n0A4dqIsRELDft4rb99fRLSDlyNUwOujv5yVFkTNHoeF2YSpBiW1f+FaA6dohBjCA
b7LFG7q5LQeFVts2sNpab7fP3UZzetQhZ+1MkqNJHo1+C/xYbssfLuJqjdVtKhhEF4ZaAM2JrKOz
E0dy6ILqAF3wHYTw/kEKyq4WW9lhkU+sxvOlBXm35+kzxPzKDSd+C1e5XmF1oxSHLGecVeD6Ebcv
d1aDAVBeaWhMRgXqHCe7c9pX2pibQcXWWa1MAyIkdaeZNkLRwDqiH8MTn9F75lse8GcYR3lxn4at
52S5Uu+d3er1bXP0tgnIdwX8sLC8pv2C3VNQn5JgyxRvR71XR7d6hY2+q3N9oXihT+5Idx0moNsQ
2IiWd8R62uJy3PyaaKD6NcCAYbj23y+aMvtMbzXURScl0odMWG9JEpP9xDEdeuNOby21evYnzC8Q
/QyqDfT5MOozC5mDgZtoEvdJgPQOU1Vif37aWPSm47/a3yoQGApm1Fkl8DBXnnO/jHP5EaMnzG8B
L6EcEjgB2W9FAzfjm99rrmXjewhJxFbeukE9vdnVS7UlqH0TNsGB/d+hrZWnKwGNTJ0zHBqmhWle
fT/urV+TYtxtwvfygf4w/au1Vm6LC94RS1to19HSlTDuB9CWjL3zT2KNq2VWDqvvC+hxCAF+D+ZA
WWI/oGe72iTALj/2vc2snJZGLUwlk3g69fseowogKRhMT3KZkxRqwSY5dPnN76228lSkcWlB6soJ
wOTtgziCRhJ6LCrpQXrrrtqV0Ra2edt3XH3FlZ+KZcc71sJ3LMO15SvduwfrRXEfGrX7ZLc132rL
zle+g4s6j5WEadhN9qXkHfpn5T95x642tPIZVONxB7kUHJNr72iJ/uKenzk6gTbcxA0Hz4jOoPf2
C2paU+WnvC4wvhANI8scC/OMZs8AvQWf4SN2bCv5vhXcMLSoMh1jRoE6mavvNqbUhshlykO79uvz
X7fKvNCFEQjJV9B40bX3/v5uXGJGMCMJ+B0DzLCOsgeJq1XHWNGKxF4/OaHcLc/JlsXfcLZYZiGf
MgdQ0TqMotBkpENTaYFWodc+rardnHZn0xx+NO6WUvntr+g4DKy8X4HwymPoXFCIdmIx53nRxtf3
7A5VRj+9g0II3pKtMT83Xi8wD0GtRV0d1aQ1FqnJodbl2KBFss/Q5mx5mjkHrqAbJ3XrCjMQKxez
sA2YyMo4FDT/56ZGg2Mjfw2lziLzMzoaI2PXRwKR4vuGcfMrYtAUJhjYCOptunofy9FWkrm4YFCF
Ux+XMg/fEenlJzPSouwbClgbGdLNDWIkGAV04lDguqtzM6o0tkyk///bRqgvVLyT3P3FTth6im/h
1iDe/l5t5fGJOXXGAMXKwP7cVp67EKNxtzMfleEhMH+SYOGMbs2Ru3UPrhddOX5eM1yDxAYKpbL7
2J1OFUUhPDGeQOLayJ9vmeX1UiuPn0nEbVCOR1tuA/0x6K1Urxid/b6R3PDzQOFt08WkEGO5cH+P
EYmuod9SAPyFePnrWKYHs9ikdtx4mYHBA/7EZhDXrPm9tGIsLzg6kMf/HYCKNpEniqB3yY7oy/sb
uvXRwJsEPPiL0Lse6JpBrM6OE0wFsBACjo8DGn+tDTO/9c2ul1j2ewU4zOOgq97OtUBC8qGZW28a
NyKmrRVW9yh1isLMJ2wihXvoHpxx4yPd/PsGEAbbsQxK169Uj367/yHtynYjt5XoFwnQLvFVS6u7
3d7H45l5EWbVvu/6+nvouRnLbKaZOEASBDDgMsVisVhV55y87uPYT2zzoOXpibJLX94Hvgnsuwor
GOxmzsm4jjF4PhHCSSh/CGNQVxFBvYIbbVSNtixMiASdjaqTUR0HwOCpX00Yvs93YFhpvNGn9Wfz
QVSU41W8Ad59NUdXvNn2WW6HKMH71Os/RTfGzrrKdGe6y06Tp7nhlXqVByJf5g1VwCTRMYkP5PDZ
ZLxhJmFSg8HdTw/0eTPuo8P/1bBE3VrudqEzYmB6UcalwVxNSp31SW4mEmbwzS9QTQCUobo2bsC8
kTsksPdiiB+n0k7AnwBcORSP1DNl2Inkc6OWuHSHdPqy1rUPFYJdZ6l3YQ3GrhQZfDz7l32S6zEa
YNiKifl7NFOZVRYJBrJGHX5fKl59gC7dzvLLvTw48k7F/FwosMe7K7bmmAw3ASdqUURgEGlK8P8c
FugmzF+G+lGwKl6CuzXDxPAkMuW1qTGRnh6UXb1DoxheAqIkL/KE1RJOgRLiBBhLVwEO0c5kLLN6
hRYBQfFd0X8p6g9j/qGuuxR8WqYEGYhll5EPw9qLEieed2oKMjQgU6B2wea40ZCsddmMiIeJIx9/
I+iL1AdxCCoMmFe+DUGWJCjq8S6SrU3muMcQ0xyqHK9WWw7U8XM6fu2Ur5d3TmSC/nwTUUICop8m
TTHljY6Wbxsr5qTUtbpKx0mEVBN9QSaX6CSpbkA9HPvy6iftQRHNR3GTze3nYo5WlDZGp86YWmnA
UPHYgnQA2lZOvvirS+MxGK8FRUrRipjDNSvhMqhjIUF35WFd9kTU3BeuiDlWa96Ab2/AJ6uJY9wW
N1Mw79UPnddVCBfgFBZ2mvjh4o+Xs7WlZpx7OdbQuY0hvmyrRzU6yobtLyIyhb8Jg6+GaEDZ+F1i
1fGsZFhZfIDgLZ0+pLUSMnpg2sMT1Vy8d/g58j8Td5ihaS9femNvLYx57CsEKBkUPFqNiSAw6tQC
f+Dvl47nKX3s4C3HeGCo1Bgsb6AtinSmdaJ95hdBuS9O1Wnxejf2Re8P7uk18axSTPpOZUcYijRS
5ATwWs9uv0dy6llgYrOqp8ufjr9X0L4zEfgsA/95u1fo0lWqlWOvoP/trriW573p6fBAUJsHoqoP
d0kbY0xmS1nmysLAVKq5+Cm5M36OojICfz3AMVh4ERAZLaC36yHA5cqDjqStBo0A0owg/GGesgMd
8u6uRCVi3onSkTaBRAzSFGetpkXXkKtXBfHsnLgL+QjJdkdSDmEsQH9wfW9riAmvDei8lTlOMAl2
rx8zYNAyt/Eofw7UgHaSsJHA2yfMTNFqj42LmL0P6wrTMyrIND3wkmJSZ6eBqW+s3pHB6+hEAhYJ
yM5Z+8Cc6ngyU7Rvcdrucjl7zkxRK4tuNlNFJVsTbAyXQO0aSgRHdrrqwPjbjd4yPufTvRaagtVw
P9lmNUw0N/DiAR+UHXph8txiHLA9kekdr7bNatj4bYRg4mtMdBrBSwcWUKSaXmKsHy4HBK5Lv66D
7Q+gKqY15agRrwdnXwFW13DYQSXnCvoS/80QEwtapO1tYeLVPsxfosly4lrbmV2w9p8v2+FGhO1n
095GhKkvCQhZIY2TfBw92hRLgubTspMBJ4AMon/ZmsANbJpVbK4i2YhXSxkHyTO6fVY+4fjUqigf
571stguif8PGhl6QAqSDwGiPuzCAfsrkp5CGcJprYGHdEMzzKAV/hbKF6iS285761NY4E4kyfVnV
tabTfKD8i+QaBYoYKQs0ZPTg8qfk1t+2pphQDlrjMbP1EXUQd/ToixH9b6hpXZX75lN1qHb5NTTV
StHkOjdmqMBF4rGq4B/GXcCQXfTSqIJhB1qc0Decn60FfVUHoj71lV5aqQqgfyeIHrxkU1dtHYV9
AMVVtkKcSg1Ig3OAvArpuc4ebUXw+/kXCPJnlE0t1TJfwJMbn1GXeDXnXsecoCO7qts5FMJq+RZA
zKqz7IUpIO8dh9Hbv+yp9Ocbe8k0WDFJcLol62lK76XIB82yhkp+v9zi3V1RZuDoh8Bh6NachfuN
USaXKSwL4n/EoJ0YcBiDnya7/q7d/2YQCl3z6bI5GtHPrRl4GSNcgoKVOYbERHNTjbFn6QHqZHvz
YAQUYC9iy+AGZNzEOp3X0TWD8UezsicjR4UKY0FKIBXZoRiaG7Wwnawt35Vm6KoClgSCATh24Dhr
QEDcUsnTzg8DvXWsXQ6OnxCVbn/y6OgsaLEvf0Su428sMrdAHGFqMJZwpyELPs6lfVVHtnfZBDck
b0ywH7DsDW3BufOi9ctqf24SiKIIoUIiI3SdG3/HycqTqoTrTcNTJAexct/nguufawJsKWjtmJqO
avdbE22jQXZjKVGODG87ZRdmYIQRQEO4uwGkFWIQtLBRPntrQutUXPURyDmW8qesYARHUGjhHhnU
UtF1o0bYvDI2MwyvlP9HBRn7IoCQ6VHM+ME9MhszzGZUGdQumh5YT3X9PM6PUOj1rNyRrI//3rEM
WTZQP8WUOQZg3n4tqW6LNexQ0yRL6eq25WHeHEoVmSh28zYePTZKxgYoDf59a4cMZlzawBj45vXk
U0yurDnqwfygBAikAAGrSDI8IZEI7x7cWmU+IkboqrVPwF0yxr6Ei9aU93IC5ab+aCRCBkt6zNlY
aqL2hvcGSDZk9m2tV3OqDwRDUhPo5V8IJfHA+Q5rQH0mOyHKmX6xM3Ng8jAAcbawhYyfr+pkQlxU
CT2QRbfaC860csGQfLKzHcFwlrgazc1CKXnI/02yAL9FA9t+XsOkHJDHHr1SZKHfB08K6PiIJggV
vAOwNcaEiqzVmgmUwIiqsuQqKoj/Y38AArR8uHwCuKuy0EHQUGmnEB/mCEwq5MmSFqmoGkz+eIBg
27V2Mx5pTU7ea6LUjDe8hOmAV3PMe27tErOH8jUIK0BRqfxE/8dJ5wF6Gc5cHtfwLrb9cP2aZ8Hl
ZfLC1tYs4y6LnnZyPWlodJe447vFG+fhppQKhPn1SMinDDrLSar8uGyVd+xfraI78/bYA1+2plBo
Jl5YTMFaSbukk6+KTjSMyfOVrRnGV9q61/rFwHhzKFGVpK9mhOqP7cSiShPvbkHUB007QS/tjMEi
hj7Lb9LYeUyCaWh2KOUJrhduC21rg651cwuD7jtTWxvcNqD1zRqUs6Ygv4U8OxQIAqvwcLAxdSns
ovGiCYpaKmpAlowqDfMFVYhSGBLB0W5id3EhoREA+BisN2A6IUHuT3tRq5DrGZjxsFCG1EFLxPgj
FJEg+xIh2RhBvd+l4W4J1z2e0rvLDshjVCFoYv1lh0UmrFIMSpUM9yiY8o+aB56ufefhoelCkCxK
HGD3sLhFdjtMYMb+u6I0uvkYrabR5QzbNIPCiEC9DZSTiaPsoA7lg3ncPvzuyuBlvVxVojYl7x7a
mmQCjJEW09pqlMsKk+MZhnX71O12tHu37BXNUQRxmnfHbs0xG6kvBfr8DWYKq+4Eca9EPtjDAnmS
rwvE4S5vJs9nXk2doZsk9Hp1jB3ZQOHVe8uYPiVgM5LGThC0uDfC1g5zGKp+jtQ+QhdbDbIbzYuO
lpsdZh/ggn8w8CxaFN3OzXkv5DxtwRmLGtLa7rR23dsKdqvTBaAtrhmAJYDvw6zBGWpCCvMKcFK0
6ob2m6bvI2hORZXAFXjhETS7AEyjWY0hMcYVMhUDLr1GpxXn51n5ALzM5f0X/H6DuU0kTBVB1QYT
1KqxHLUu2s8lEVyTXBMmhs8U5N60nfB2N6LGLjCKAxMKwlIhtw8N9MIur4Jbx0CKaGMekVYx2Ef3
TKAmGprYcTRNj6qv7CeoKHrdp9Ev/WU/Ql1GEBK4e4/UBnRpALGevbr0GtJVshYSDyoFJpWqNg6Z
Jnp3c8POxgjjx0qOsewlBkIaKjPmPWVUR4rjypFHgn+S//KufFj7sybmQbFoyaqh8Rj5IOBx4zBQ
VAhYyTtSCM4N9z7eGqIeszmfkoThBEgHAtKUexCjGYHddDs3PIR7c3CKHHQk/6RxxvVDmmiD+VjG
M5bxw65Pk5qMePSZAItOFmhMVdHNyN2wjQnmnoiHQgcEFgR30n7d0SfZGu+Me/ockw5K7YhSDK4T
bswxwSG1zSpLqxCzAuEJRFNqfGP8vHywLn8zkGS+3SnbatomhBY7pBFdE1quqcjFRQaYe6Gs2rWR
KCWg/aX4GO1LjM9DBgkcoA7lpMHzxLn/bytizlRV92YYqjDYVUGonGZFEBi4w1Mv77kXN0MP6+0n
K9sESsLgaPD0wARuMzzMx384PHV5+4Exe2spNsgghT3AtRT9AuYRb+4d44oypLc+RMfzPaBLP+3O
ufwB+Vf5H687625CiymCSj0WKC8unYmJd+EJ7QXTUXfQcP0sKnRSJ2Yf5ZQkAukmwHtofL9dZQd9
HlzmKA7NdW2Cfc66j3O8SAzQcC/DVWYWN5qe3cuRYMyP/3FfzTJvhl4zklFVCmD3VVDcQ1pnBGhe
RK/HTfQ2a2NCUrTW2Vhjrtdvol2vX5dQi0Lm3vuK+g7qFUo1++crMpFJnUoI74zozygE4wJleZSG
B4xiCLIV0XqYgITaNwS4ZazHSIdjMX7LsyEY5892NgCZZb8ndXldEvsMQW01hqYPOCqS7LEdd2V9
d9nR+aHpzydj4dAJ2mmyhvDnLWaXnQwjzE6Qyv2PG8MioiethjRqjyTSaL0JgrcmOiD518sr+Zsj
+7oUJiZFjb6AMBDpUe9N6IDkO4i6J+4A5l95XwC97F22J/pyTGCSlVbv4gXmMsV2tGFwban+jyaY
qDB2UxtCYxepkdntynKFWOx7CuubI2MxEcCQIPSkG5jiGMhj3t9Z1ZUlolnh5q3IilHjxDixLrPI
BSvtDLMOa1ooMxcnBoOsfUfc+GN1Gk40xQtF0Zu3NVuDzNZEpLbXmsDd2kX+3MjNfaHp7ziXWxPM
1rQLkM9DSauM2nI3Dsv3NQyDyw7GdeitDWZvMgIZ+BbIcX849qchKK4h5IRrNsK8VeSJAg03X91a
Y8K0UnaLVtPEmJQOWmD3ktO58a7eh5AxfFHFASxDEEmFK2QCdtsvgMH1iD7jjib+RRDubSekzXvM
1worZDQAsJfsdoVM4J7NokDRITS95R5j5g/APjmY5z1NBGnYe3NxCh/TAPgHqoutjeUhacpoJngT
1h9Wa9cVgkycd3tvfz+T5UlFkk2TAjfPyW1Vn3L5Guqpl32Qf5Jel8DEVEQ4u9NGLKGuFtfq1SeN
dKLsmGa/59vyaoM5rYW8ttNk5sSDCDqlxIcHupLp0UQL1On+5QXxLu/tN2POLUhJUz2DxqcnRRj3
I0GXfrMgZ21BKLoQXEii7WGOL9BFuY35OPResw7qtCcVEkLQkr28nr8Jrq9fjzm2YVdoaleAOaOH
ohbAsvQUSR9tBXxPIAIM0mvReINoWcyZVRWtruIcl1Key06DqkCuHHM8zC6vS+R4zFnVwsRC5pbj
BVNCS/IpNEQTrfRwXPA6tieVT1WnRB2W0XpQ1PborYQm0ZUV0FqKyOsE3+ylt7OpBSx2ra+Lllpe
roEqefq4Zs/TIJipF3nCS7DdGGmhM2gNCkSXoo/5gbJhSRjiT3+ZzurnfrR7T59tc5Je/pyNORva
kvYcoqiqQ1YUupcE/Hk50pTUv+wJf3NJ/PHwl4trYyhW1W5eqtn2AGMG2rKkxLg74srzjvJA/4N2
pWi36M83Bpe6q8t+oOmDF95nD9Cge4akMCaDgX/S3Cx1zD25035cXiaNBpf8kYkWk9Ivbd+2mGcF
I6VpXpkzaO8aRxa1vESLY+KFUpRLE9khSBa0n3nzaNg3dv7p8lJEJpgI0ah/1VOk5LSOv6b2EIcf
32OCImExti1bbBcoL6R6HI3R9rLuNGZumz5KIpzg35ynPzbYp5ehzEO2qCkYutG1Xn69YHxRt1kw
YAW+lPfNvAPC/Nea2KcYFMhrHaIhIGC2v86y14IFaVL9y9+Nf/292mBSBq3UzKpacJayuTiOP8zw
x6ou3hw+Z6LaMd+fXy0xmUM0kGWZJ0DQwjZx13m9AusNCmyWM5iJYFF8f3s1xSQQpdk2vUxfl7Z1
E/5Su89l9h4LFGELdBYe4yy2TVfRdlzQhvYkFfQa+xEXeqS9J11AiwVUilSKgAV1SrEVThOEFLww
PYYoD1pPVuq9Y/c3JpgYY1bjqicNTfG1zrG/DuRhwf9oP5fhPcdzY4gJMpM0JK1Up9BZSZ4Bt5LG
wZnKdz0eFMqlBBS+cTZQlbZ5LKcQ/QNDqPdyKXiQhErdYTf6ip/tRHTLXC/bmGO8TFVmzWyhnAhk
8o/4+5o8h6og5+FaAApWIZgeRUudJsqbeydVBqWbExsdAzR4Mg/yYPUkyOdFJpjzP8cWqeLStL1R
/bEYOw1XN4TVL3sZP3CCEswwdGAZQcz5dh3rWqcq6JGsF1KQGGID7XPi9g4FD8v70Beyt3Dfda/2
2FSuncq6UAkYwvSgVF/mNnuK44ESyq6+Uffgmv/831bI5nNSmZaRkmOFc3Mgt9k+OmKo0vjSgM8X
yn49ur0iQBQ3nG7WyGycOeQapNwQTue1BwXDkkz7OKluumwlbjWvAjcRbSGb3M2NAdSwDvqn7jj4
vzsW4c56KQRQMQxRLY3vln88hk3xbJKPQ0zR5jOue3dWSOlZ9ZK4IV5r/9E7XybvN6dMbmV5Umji
b17bIWalO6f6QnljdQVcik4EETbRMIdodUzY1VK8ZGzTwFWoO2pxMkHcJcrquPf6xj2YgNslIMdZ
FmSPAMWcYjtxGn24KyYLAbFxR6BgLx8AkTcyGd4C6G5TmLgPM60CtdDHmRzaGADs4vGyHRopzpLi
zbKYSNJFZDRaSoyTZVCpRZuxvCPpgxzudeNbId+oSu5eNkiD+AWD7Oj+YkT9Eg4gyQuX27w7mSJR
Q8GHY4fMzTSKC2lA3toNT3ls7Yg9ut2Kposheg3SgHBpJUzAGEIykbYoEOm7IyRdoSUiUXwM2JIp
JuBdnOOguP5zhFUm30sMebArHceqWfdTdiOLyNq5X44KGCL7QpbMDhyDuypOEooxk6qu9Mopaz0V
+KzvWpff08eTSP+CuvDZ99vYY1x8yuwFRQgEXLnrIeGFoS/LkdduN08fYu1DVgnqEdwDvDHHeDow
KoOdxahLUQHBUT+pzZdG+ZWhj9V0ojxDsDQWS1eEbdUMBjKZflX3Smo744RRpdWrlQ+qekKf8fKZ
4oa/16WdoerWVQIqB1+ybK619koGD6S0v2yC7xzQBrPwL0E+iM3cxHS7UCQASCK0T1MrPcRW/W2a
TVAX17b5EJXCohs3Smiv5uifszEXqkOkRgrMRc1do3/PDUFTjv/FXn8/E83z2mznMkX7fk0eSB47
k+101u7yJ+Nf8ZtFMA6+kII0NZ0UkfZ2kFw1AZV8zn/R5Jmq+r0HLkw25hgHN0GJM0H1mXhr+ylR
r+yeONiXXhHcGIKtYUe9xgkIi6WIQJHeh5/NQbmRQlEMF5lg0vR4SdHPJCEiQ9s+zk1xKsdvl/dG
ZIGJ3eFoKtDxxctmMZrp0Ohl9rjOlia460QewKKrmslQCrBI40XjAu/0UgMNUJ+UD82p9JPb4lY0
5SBaF/355tzISQWajBDzZOtieHIhe+G4ev/t0zGRQEk0EgJpY3mWtTgNyZ3i+2UD/HLkqyMbzOFP
88zs+hDRU7udfGv3G44OGXE38zCL6Vy2JvpiTCQYFc0wID6PIdkSF9ExFgVOLs50cywNJgpAoGIo
QVdN2wc9FPayvfaJrmkEBXuK2a4XWsVORMUtWhUTC5JlLVQ9QugBvUgYP+lN8J++GitaqqfF2pSW
ZVJ4talcZe2Hy79fEJ9ZNJqidQ3pbYBzZfmwlndq7FjvqmmhV04weIkWIntpxhiJtSITxcACw97l
6Crtg20f3rGMjQ0mzKRgFemivrC8ojsNwPxWH3HR/DcTTFbYKPNkgv2RttueimaXaIlTiGqa1FvO
MrXNMqi3baKKmiXSLJkQii+Gr6PyFFn9bjYCSfukg5FiCp+id4gBElQbQb4GyXgVErJvDRp9nK5r
holEjdzKxuKsPxsR7xTXwzYmmGOZaflSmQsmyavYdPBszCvUF1TBMeFfABsrzDksi0gekrKGxs6h
alwwnO6Jb1yT6/IjBfNOe1HLiLsqENMDKoI0XmZZXdIaDAG6hbKgVF3XvUv6p6h915o2NpjwHCVF
iQk7EHPnxOladIs0YCeQSc1+clJ31W66igUm6W8887+NRcYd4rFZ89zEmw40TXtNVr6hC7eb9eGg
zrFoqJgeyUu2GL/ox7LJIwulrh4DE+MtkC+Yp/IoUxelrJlE5EJcFAzZrI3xkGHUNCmkKUJ3zE/2
0QyoCGvuZUF9hao++JGteymQMa6Ru6KaEP+ifbXNygonkqXM2YCikA7if8onh2D4iVJbvqgYPb8j
UG2MMUmdNHVrqtm4kpq1f4iN5iat5wRZt+a9ww7w7AaRNUAG2auji+cikxYwa+nLQf85y0ch3QH3
ct1YYKJ6sQxKOY+oIg89Ho89SCNESQM34Noo7wOfZAL+yzi8lg5TM6dweDX4izmRsuyKqM3prznz
9Y0ZxteVigyprMDXR+urmTtVXTparTnt6lQxEdxTfGeDiiLopkxZRzXubUyPKgtgyhyXSPQryZ3s
hhZMKPsUNHKhJXUUDQRwY8bGHBOl+gT9EcCFwCQClnEDxHsmusxf+kg088S1A5Ih9JRshZxR0Laa
OvRQckJssvZp9JHkfgXo0yC6EfnDY6922F5pMrXZIBcmnhK5txxDA68JkFwG+kG+hRhS9GHxdKFe
M/c2IViXbFP+cbYp12s5CChacNsYuepHsub3ve6CgnP/jhO7McO4IXqy89Q3quSh1u5OxbelsG+l
mLyDfQBx9M9imECrA0s8rY1B0PZ17f46FMFsBB+LVYzMkl4ZgR5G2x9CPqp6tKHrIBwm5p7Y10Ww
DSywjtpLqdLQIw2QgwNN052lgyS420XK0+VdoV/9LDhsTDFRTu3NOiHpano2WD/twp3jz9DeABr6
IdE+6qLEhRtTN9aYNFYK586Kerg36cqrCK+wKBQUyfi52MYEk8XKi0qiIcKzsml366f6YF1VruSC
PhWU5pQSUTzncu4StiyD21c3bbBqWGzDeYUWUliNBgZ4ivRzKllIl9LSHdLq8fJWvXTD3u4VNWTA
DChGwdzPfD1Fm0p5XGAIZdrcLyBIGpJu32a51+v6XapHH+w8u5qHEuNk8w1RRcwb57v31j7zaS24
ZbsmcMsOmKg++hzNgmI7/0u+LpD+fPMC0YfKAuseui9qctAyVx0fMxEDo8gEc2GQODOtRJlNj+iz
N6WzM09pMEX/cSHMzW5oNobixsX0kha5w7wHrQBJBJFOtBI2npp6Kg29hcczeU6/Z0rk2Iov8DiR
DSaaqiVabnIBG6QLTEg3gLv+tt0rN+EjJIEGbwXqqgxE0/rndy11M8yI2ODz03Q2+q0JqZYlxn3U
tN8qxU/Mylkq1W9E713+4l7tMKGPZGqCiAc7YwxaMECLx+e2/nH5C/KPzKsN5sgWdleFUk3pXaTC
i+bSLUjiXTZxflm8/VzMqYwwnx8WBsR40PUImsE+klrzh+VjNJEPWS+ipxZtDv2omyMqNSMKKRnu
P+BouvAxzT+ta+St5NflRXHyyLerYs7pGDdpp3ag6m29FbD93JMe9MOwexFEOegPl62Jdok5ru0K
PDW+nO3JqfVkKtmhGd8BC8CCFLANAE0K9nK27yYP8QzCOATvyTW+E2BYG2hCtt8yINvNXRc7pStS
8jp/Xry1yASI0o57SK5Aw26MH9T4tsk7B9MwpTo6bYdnwBjUc/CO77hZIxMuwq6LRjnG9d6Fxa4a
Vhcw2n/d0nmzKLbnBmHTXkubFQWd9FgQ17IedRGPHjcuvK6CLRm29tqSJcMtlClHOT5W6i+jFNQf
BFtjM6EHtDrFVBl4vZI299fobpxPQxL00XUNuZVWcwoRMwAnLXr73ZhAZNVrK0tZaaFE1Q4B+W66
iQ+4CGZervRdBElDEa+86CsyYQlpcjaN9CUTR4UbGx8LW3f1TnAHcqMRxrzQL0fKBxWZt9FosA1b
KWMcKtV+jJqPivVoN9e1aIaeG2Gh/4xXOkj6UKh8a2WN1dYaLdAqhOghttNuKp/m9dAkviGSCeUG
oo0lxi9CW8fcRCaBYEG5lypP+/coRXgByK2RpOKjnVFkda1WDzlBSBjqO4xldO+6UsFeA8EO6BSB
Cvrtl8J8sZk1HfZjJeSXbnwwGqial+TfwyCxjI0ZxrfsAiMZVl3ZGBubnDTx+jZ3tPI9wWxjhPEt
LTH6eZ50PItT6RDP9RHtcudyvOSeEYPm8qDO1sDc8fZz5WtUhHKIDGQqrwbDawAz0XaXTXAaU/hW
GxvMLSCrhZyA7RVPrsaLQNhZ4erJPSoEZ4OIovPbXxS0lQiJ4vk3+MYwcxnk3RgayYIAYF/bAe2F
EV93sg/Q8IU6luiuE3xJtlPV2SXsrQCRaj3qTUNy6CDuONey4Gty443xW1sMuhKE8YkqXMZKCZEo
jGWxL1ZHzpKg7R8kXXDL8cP1xhD9Q7ZpVqiqoAaAZyiPJj5edl8+56mrO6urQjCy6p3k+bKf8D/g
68oYV2ykJFwKOrDV1L0TZo/TWHmjiKKPG942q2J8EcqAoT5Ce8zTklOKMapUcK2KtodxubnV87Ci
N7cSP/TJbTbcL5AgTAQlhsurMFmai6kjZj3m4NDM1+ex/0ryb5e34vIqQGT4du/LMqxQUwBlQirp
7jR8J8oTVDj8NhPpbQi8zJSZ66ZMEk2KGnQVaQE6w+gKcUc3zl+UZhZ0rWaBW9P9PStg/Nl/IJHe
rqzSpcJeU4TUVvpihY4FlgT754yL1CxvWxHk8m8i318ujWr0W2vWpKh2mU5AfZ/W2/wUPVAkbnRf
XiWnKXebQ7EbrkTM1pwCLg23r0aZCBGRVCdrDFo1yn473STH/BueytFh9A039RXJiYN/DxN6a5KJ
FYT0sbxAPc1rQVMzZHfzBEnWWDTHdzlAACv09mumfdfgZlfBHwJZVFBtepHpa7NI6k1khYkQAJPG
pFcQYNGrrReU8oUTviILTIxYzEpeFgy/eeOA1LuDRopWeFAy9y4fYkGQYGfpOyOZemiH0srJMU13
Uy1A+wqCBDs5H8347WGOd1AcEnfuDra87qreT9XHy+sQfK6XW35zEY1JaU7oUcFOfU+s+0o9SaJX
I9cE1MPQe4DcC5Tl33qWZsnq1A5YiqlfzT8W80kX1bG4m7GxwMS5sTUBfGyRliZp5nX2p1C3gnd8
po0FJrL1cg3G6xGFshxV8zCGNtit8e/FnnDOwUYFVAtF6bDEyuiCdrUuIZNbitUdpspTZmcsd5cX
wk/bXq2w3eKpAgmDVqB+vhQQXP6NIs9/yZgy9CpQLInwGPyt+bMoVgoRFPq9qY3oP1jGA+Zm4+Vd
G/P6+5mtj5OuVUtJN71sWJ0oP/ZN4kIZ+/JH4z7nN9+M2X0zzua517AzsV58jbR9/WPurppaPq4L
2SffV9FwJv/i3hikX3VzKo0YqmdSS/PQXV64lDssc78rMSYJqCi8dCeqXol2iR7hrT2jIXM3pUiv
wRPdKKc4ErkdPeRnqcFmRcwlpneTFEkxRnXpFO2Lwv2VdqRvBbHCPX8xeJziJQwtQbbt3s8ykjfa
xuj1H8N8U7X+ZW/gxjNM5pho7GNFbAt8qPR5Tit4Q55bP8oihaoFmDhTXRCZ+U6wscN8sjFG8WiR
LeIlhd+fCjTaR0f9ER3qX/9MeImf22wMMilAKU+TAcEdoItApQLEzxSUtxQbDyhO7g4nym8qmgni
h6ONTSYhiLMYNNQ58ik9oGSq1RMACsoDVdAs/TqI/z04ETF2Y47JDqKkUrtxoBkqZgUry5Wab2oh
IAsTfcezJn9fYHCigRHtFgTDYQDNY4qbuk0qh1zHe0jKeOvnyz4p+o4sKLoMi9ycacToIy8+mDhi
YMJ1dQ0oFjqnLgrr1PfOjvPrd2SJqlYgjtQY6rdeRSK31WIn7g0/lQ+haBz+b06BDlpVdEVVnSVF
SsZkrMwaL2XMVd0n+yaQMH4/gRWdYleJJ+Iz5gYPW1GhSQv1AYUFzJdZA1ZqGfNNavpsjo/l7L5n
o6D7qci0Pncme0vshkSpjGktOw9GTBJbEOpSHmYZcti5nwvV1LgbtTHHnK8iVjDnVKmmV6zXUeuo
/bVp7XOh8iK9Zs/8AVMZOhhdDcxsMRdItMayrq/gRJ7zFxrAys3c4hN07w503k5ErcJ3io05JjRW
U5yXdrGgheivO9nP/PVZcg1/PUpBG0h3iuBdyz9d0BG2VQUqDmcqv5k2jtGKu8bLMBr0IlYYg+Fg
0tz8Bu4fiOb/uTfMxhxz/atlVUDBpkL9Xv0pVyfdxnj++OuyI4psMDtWx5XVSuBlA2OR7bY/wmZx
l9C5bIP/RCe2DoAzgcezCOehJ5WihpoJOcTRG0+aF37WHvpj8aF1ZAdvjiC/flel8NUk+zBT6z6v
pxwl9iy9lsmD2tyu5ZNgWdxkZmODedGM+lqWA4Hq4jIY/oz007Xn4qRJqgupD08al9m3R0jJFcA5
Q1Swq58FfwBNOM+O2+YPYLLe0ijjJU8xFgfOXItWfBOfOqRxD5ekQpPici/fXf7s5MuJ3GSIgPJA
o72fLS9Cb7Ee3TqGxJWIf5pbP9osi/F7pdb7bpUnMNhM2q2CfLfID3lm78rVh/aR24BI6fKHpBkN
+x1R59UAvtd1y2L7S4k9L+EyAfw5peHXFlOM+tARr6muI3m+S0yRnB3vI+LFg6lJtJlglDlzg54S
M86RBPfj49ofQ6VzlPfEjq0NJjRS3fluHXCBWcVtXzuF8rH99zKGtgzuUAUgQmixnEkLlNUyoXOP
2kdKgkm5quWDlIiIc3kevrHB5lAp4KpyYyPJtgB+A90Z5kMg7Za5qOwt/+ihyr1TthaZQ53rSzIM
DYrL7acR/GDaHgN5TvNphb0CiCVRBsW9U7b2mDMMTe6M1BJ6xDaIH/AQlx7UgxIswBLVD2JWDv7y
MHFjQ+zSRCuKSe6LqrZQIRnQ7rrtVYc+KQu3P5q35F5D4TJ5FK2P6+sbe0zikbcAFq6DCX6JsY7c
oVq+xJa5lzGld/kI87/jxhCT0g+pPhkjhhy9SoZMT0pGv5OhNGgvJ7u1fgxGvSPquB8s4oAIaS+D
irIJ68PlP4KXNUJ4DXPDkK2Sz2R/xzyW5g4PNk9fAQycZOtOldT9ZRu8D7q1wXzQONdTKDPjYC/y
dW7d12owiqicRCaYTzlHIM2Xc9SG0GQ+5El8Z4U3qxF7lxfCi/KIfiCjASEVtF6Yg5as0DCQF2T0
MznqM7Rwfy5fJCN0uygwi/dszMYWc8jiVkmtSKbjr9JJq461sK7B3fmNARrHNvdiLUdqF8kKduV+
8McTpccDNv1UfZohb1TswhtR7svdo41B5o7s5iIysyEEg0X7rZg9eW4dnK/LOyRaFP0bNovS+qKv
LBAKARx8jFEmnPzLv597Zn9LNOFJR3PDtwbsNBsGTcNRLD5qg2vt6KtudJsYtHEob3mhYD18j6MC
VL/NMUfHyCIQVtC502JWksIxsr7Z5dL4paowu0KmVr9PZGMFjThoEy6vlL9br5aZE6UmamVB3oAi
1L8Q7TRMwaKLqC35u/WXjTPVljSJ5TKy0U9UosmrSeb3uSlYBvf2UDHcpqNyYelnNO+6XWaRjqo1
xvVI9HJdhQfpp66gYa3v2iC8EVLe8hKArUUmj+kHLccELL4cpbyV/XxXXUuu+qHz9J26tyNHEvSW
+T4JQTTcjoqhIIi/9UkSJjPAkUC2NP7oyX7phQf5oDv0WS4mheR/0I01NjCpctarEvLp33Wv+co+
qActaED0XAfah/dMQKrQO1d1BFxKnf92cVBLG6uwR2mvl2dnLRYnFxXieV6IRymwsKicIMFlPl8T
qv2YlhrgH+WvefjaiBCy3P0BnBzERuCXAz02Y6Cw56GapQUGFojx1f8j7TqW5MaV4BcxghYkr3Rt
xmtk58KQJei9/fqXkPZpKAy2sTt7kQ4TwWoAhUKhkJUZJaETkGvtoT5pqBS+Jn3ZW+PWZ26bZR17
8Ko2lf44l/OXOXmyUlW2r1TMO38B2Zvhjo+6zcaCgEMl6Jo26pUhWhPFI3MdmqXm14r1HWKb4DmZ
lSeSydSehCsG+jSmSg91er4vaDMgWdlmqACUq0q9LNagCh3L+rOFjv5L9+yXFS72usZY2STGnU6/
cW4a5LnL0Xlbf2Ssu90B9BOybczc4MWM7kbFRdxZ1RK10oB5iHEJB7SmPiQ3yejX11uoS1urWBB6
YQy+boHNF5GRr2/oY5ngooKwiA4bvyuNqE9D2/iaWId/f4xgZ/3fzouixpTrSkJxXmbbfQVFo/g+
VyRnpOgqvDfBba8hBdHvQAcnSLRPSYYIOJ5gJutqX5Np1IsOxb0pbm9NeJwxaQ0eSpqgXFgoaeat
7nBjTKNkewk9HCiun+1ieAji0gx7qMdBUYkd5GnnmUMLOenj5YURu/fOBOfeTdV2i1XAxAgCOCYc
r4Tm2+0whKz9NjvIEDbMe1863POIOO9eu3VK1CFB5albvdi4TdXOc3AaOkoEYtfc/GhJu4KEbUlQ
HPv/LPKQ7LohqwLJXxSbgCIyggWkF134S8VG1soqm04eils1Ru9YDWy5R/WcHNl0jpCPDzZfQ3ep
E6qSRh7xBn4eG+eKatHaVTv3jOW390YoyOsOGmfD/t83xqGlC+8XjONeszVekiw2O+zgArfvuL3t
4sckjS77odDTd9/nsqViNlYbnSg2iFdBnL2e6kHi6CIDEMoiQO8xxk0enGAPhdsWBSKQPl6r2z1u
0pcHIFz5nQEel5C0eg65XdcGmmsIhhNW3rdDtvC/yi+yK8FP8gl+J5lIhAjqV6r6opFZaxUHyoAY
0BB8VO5caJxB5mD6AOkIn6Jh/2E9dYfZmz2Zx4mC394ut1KTs02QH4XHpf0XUrt+DJX7uGgk0Vxm
hYt8i+aUI1Dc4BOBX7vjfe3kaGN9hdMBq6LZaGgGIIHvV+zbpNsWfQUWbvqcVnfFa+DT++8zn9xd
Q7sKVzPaQxjAGTZvtLAzQfW8rbInOaFr74bB5caZS4FkdLB3UgRzTyuncLBlFXtR3N4PhVv1BAol
+QymhgBNO8cW4ZtGm3PsEh2UeZ/N+MlVXhHY9gY5B5hMalKSpqhs26Az1EK9sny9nLwt+SbZuKKE
a2+JOwG1YipWvQUJl3pgJCLbUT2VpwQqumnwmredvSnu9MtXkmf6atrB7DSe1j7GJVghoRIoGREL
+i9CA0TG0a6lolWHvwnO8WA50MbG3Sy+764J4oJzms6ZevNLaVx21RD6H7o1LO2nZCWfRI4jcq+2
6pALG581emOPby+PRxgLnr/PJ4+umWlbyQizFf1r/MPZLK+XcUwz930xYzsTXPLopiAYmEboNkzz
B9oEi3FT4z5rSrqBZAPhDusVHK12Dko5VHorz41nT2n9Lj38t9nibmSAXTqt1oEYLVmDHJwt42Fz
3/w3E8whdnGtKY2t3VLDDraYnppi9raxv40XWYeW+EjF2yvexiz2MM/FANqvud7PWPjkPSMn7g9x
YKPMtp238J/w8ovtWdCnBaqBIFPivICuZUe0Dc2w1mNTRIzypDyAmxgyDYUP4pN/8Cop9Ds0bxq4
foG1gxfEVZ24n5cZ/U6GYng9HkDn69HKvElKhiwMCQRtaMBlIo/jqazsznWUdKG4HbmP7BKbBWjO
p16fXS8Afr+u/GDu7HFBVceRNJoFzgsVDVbLeF8Ntlc571/hhzsjXDidwAEFaQiE07z+yvqjja+O
DAEgXKBnEzxPsKO3DjjbYjsg6ic9h7Kh6aVfp1aSPLLZeBF+dlY4x7OcpumVElbK+spU3yZLGrZD
ERpO5lNIS8eSx0lhwN6Z4+JQUTpuls9YnMZcn0wtvy4GV5K/CTFkOwfgaYKdVcvHap3BDd/483n7
qEMTN4sUH+mcknvGmdW8ZAFDGF934+LiUpIr85zatRtQp32gNvSRaHG/NqOsRMNC6MvlIpqKgryN
xgUu4Yqho0g7/Amt0lrEaLKmq+TmK/LuY3ZOgvzDa7z82Rpz0V20zZdtW4ZpQnrX236THCZopAKc
cdnI36zXsxUu1qLNpmhGN8F1wvV+6aCWZqB81s4guodQUn1VM23Fy0bFm+vZJh8kFqcwlgRu3yuT
vza3lXtlou0mzmWDE0e/Z0NcoCjqqtSLDQs2RJPrkbN1zN9VXwp0FsZX6pdX5UMoUv/lHi6rme4W
LJ5pvyV4fkKtOntKxurNaNeSEYk9/dkEFzDadOwcQ2M+MQHAo36j83rULInjicPEsxEuTIAsoBga
E8tDzevW/WxKpbnYr7ywj1y2z3YTZQ9K1owGOBQGIBbYi34/+/bN5rvn7NzLcu+/8XCc7S4IHUHM
xllLp21ITQLBOeNuCbSgfxefcv8nzZzPsn2gQSSLJJw/Js0NpXvLgMrtn8NTXK0Aa0ML0B2apaGs
177m+Nt9n1ufiWog7FhHFG/n+o7q4ynOrdNiWqfLu1Q2DG7eNLNfUbttUJrZ7nvnLm3Dy98Xp127
cXBhu1psaipjQ0DJ9ot3UPuSHibWLIA8DyX2UnL8CQuCYMP8vTBc/B4Xe2jLGQsznpNboLbP1q15
BxE9xjIg8QFhiNuZ4oL36jpJCUUPdKWhnmqmnk0edKDAlFTiCz8vQS/20s4QF78rqIY4MbugF/Os
RNW6UK/pbsa1C9fW8fM1R79PNXpWbH/a9E+XV1DmIVwcT9xqQIc3E+gBeEQvP60yxh3h29l+xbgA
bmXtSDti/BTxCxVvPLTgzGqOTMQvf5Rh+oXB1Samhi3r4k7LGUuXGpqETNYm6Tq/G46KMXl1//by
nEmM8IfEuthWmaE0FVj6AskBihoUAKyOGVw2I/a/32NxuRiUq25W9A2Fmfaj1hznovTK5HNHZfyD
suFwsags51HPOrjfQuMfGxCsnoMu4dCiq3d5QMJU+Xlx+DMjndZ0mXI0lSRK69EympdoGm5TelDU
t+u/J9NzVHNnjItMZl7OVa5UbjBYU5jrpdfM7gkniyRIiPfP8yJx8Uiv+3w2QMwWOKCi8DW3gDI8
1SRGZCvERaJS00gV9zruGNtd30HJEYxzqcSpxd4GAKytuWAj4fkiLL2r+kFnCZ3zqI0PA0R92uqd
sekSrxYfGY6hI8kBBkHnCYbNluhpY4BgXsnH+SkrU+ukOkiJrtMCXREnwGXJQ9267tr4tqWYij80
4FpoO9ea7jVIbb+zqtF8Y2xo4b3sntJfxk1z07tVqdAJTU/vwWYRHyrUEJTNwxv8R8adimL5q1q6
ISX3ezK40B+vWkqVCYmNeTCiKijunJNp+UyHy/AJunVy1VNlzO7iiLwzysV8NFkrhl4gdzNxKYFS
Z3yaDU/VIMX1s13nmww2JjXIRWU8gIBNNy1/jbIMy0MV+87dHFThfGyP4CS6vJDC7fI8Pv45J1M0
e0gSmMsnM+iXwEq2UKovIjTiIpG2NM0E+pKLztVS10RpUMAY9ThyCsVziyTScxkJrcwMF5yLvrUU
SlHX2tZbw4k2C2Quh8vTxXyMTz9AqYNqM6gFwKvLjSTTFQMGkIsCGd52Ke6qtbfNo2cPQLFK8jfR
cCC0jRcbwNBVwp/PlZuNRl5A62qbH4sE5DpfYpm3SUzwp/OYLDRz2w4vQ86tha51vNsUMhSBKOrv
hsEfzVZt9E0HvaugBjw7eyhlOsHCMdiu6aom8CtgDPjz+kFVrWs6jX3fuZ2+beQtuLsuL7rQAjhF
dXSRogzGoyC3DICLNVbAZZs4J9IoXrG04ZpJY43oWEHr0m87XKzJrYY0PXu7nc85yD86z4jsyALi
bDhP5+EHJMPQxORX/qsgdXvD3BQuSaOrqZrjanhagpsyjKbjhj43hHGpAIh4LvGYi/IsDk++tUJb
FceY1QWvUNlw3QxTqCzGre3KsMuaeC6f7XDn0xyrejHUDCbzvrlOUt8wfOXxl/Dfr4aw+moLa/QL
yG5CQneHj7iA2FmomnHXyLWwidUVBYDG28lJr4oivOyMsu+zv++KCbpbzNPKajxkPdHKN9zHy98X
Rrjd72cLuPu+klppP+VAQKx410UZfcVAqpOCdl8mP2EQR0bzJxwQULGGiTIjWHy4kIpX/6LTEyD4
2uoK8jlD8a+VyBwwROFFQEWjufmiCwaS30lp2BqY0A3j5BAaERCnADh/tgcjGOJSkn+Kh/PbHN8Q
Yw5WsXUrkD+LcZ0A5DPqg+TIFuZeuxHxPcSTtrRduajslkgspg9654agnOnRjA2Z5UNyV0tOImFS
QjRUgPGiAlo8/ulztVWztAywjwzRL6webqUlEBiMi6I5VDLEo7AfkeDgg1YM+OvQsPGnE6atYS7b
6DKMr3NAS9Eh/uYm3lB6BYDMlk+u1it6k8q2rnBid2Z5sS1DyXPAPJHXa49GErCRMpXBMfNawyNf
6ZGetU+Xd5vIW/YWOeevVpKAZAQyeeC4bPqgIR9f830IDIIKHTmLw4XBrEyA/CjhjV2vvo8bcI3a
MkCxKNISpmH4lwkWUHYBozJNpV8XC09gduNV432yEh9Bwq4rid+LItPeEHc8uk1VN8aIkL6hl4Li
dQXICU9br8oVYl8mOV2eub/xwedxcT64gYatmPIBl+KP6pmc06v8AQp8fl4DVTcHekC+JJFMWVUy
l3w+VjZ6X7glYHXlMnpxFW7zN1xo/Xr6fnlwolN4N5V8TlYaaVMYwLkE1Rrl+pVb3xuyzkChZwOY
4QBEB1UN/uo6TQr+UGxxsCiFF2vXU3G8PAa23HwqDknm3wY418YzYk7KHGI/NkoxcXp04+RYLNWx
LzF1kBxw1VES2oWlddAjoVyFGxMesrmzHdpyqWn2aAWck+2mqOYTaLI8q9J8Pc+exqTxB9tXnfaY
meS4tsfGmjy8LKDP7N/LujqMp+n3D2GTv9tz6RyPM20ZHD2+0acrU1ZEEQf8nQEuC3CzNh0UABYC
pSGPNs3u1ZQm6CcGa4Cie5uVQwIBwBsNvD6+U09RuYBvH4QuhWTPi3chcRwdkuggAeVzb9Po7KFv
kHsPkeUpdwk0ndCW61kh8eqTio7P5BXizZjcnUk+ziwU/SwEGIIaFIx2G1+BjORRJrsn3IE7I1x0
sWgPtuscpHiG/kNJo1H/ISfeY4fHix3y28aLhqOlVGz0YQD359xskR5ux+rKOrA5kyO+xEcn7sSA
r+i2A3rePz1ysjK8SI0t7kjR6hs0mE7pOTlsnZeXvgqqzMKXPW8IY6XNeINsdDlDL+VPi9mcZyXe
wQFB1uCRxUO35hE4ntTXVC3Jzg631yheUVS1Z1UFPYcaAj3T/DVFGAIWE8OAIQt8I38OJdchv67b
ABE4ehN7Vf8WcpwagphMKFfodDs7fIEkK4DMVFtUyZ1DpXy0wWM6So5NYdjHbgXDsOmieYDza7M0
xw3LAmrRDrpDJtTLPLRjSAKx0IiLvMmwQAfwogUMxc9sIjoeFXonvevd5baa5+Dy6SKcqp0JbqpK
vQEYISG4AeHarXRBpz6YxvfX2HBtE1hzkGbzWbUxF1q/DAijdUI857PR3xfz58smRDOFiw/7PNBX
0HH407O63qWLuyaoV+XviP5dKiQj3Pc2wiUIV37+w+17o3DjooREKWLMEph+f7ATL/syjl4JxFUd
uae0kpz7UpPcwY8HGIZMQe8kedAiM6wPud+F7C6ie6wpVQZzEMWZ/Qi5KRzjrhzrDm9yWz97Flje
ytPYnvLXaK7szXCnTgPtA63RYQZEcqnz3liCeZXgMtne48+DvQlubxJH7XuIetgQ9EBTnhvNKFya
xbFoH1swwA5t4aeyF01Rzr4zyd+ozLLc1LZBHtGAzWh+b9tHl7zN9XsL17nLni6zxMVQKPFUq2Lh
dSAlczB8a8n15D5m5kfdeJX/MSCjYeJK7DjcwdPqTY6qOZhLjbsNBboW/qe/xQb2gNw+JoHsfiWK
RPbOHNviu1xPd6ZpGErcr+Kx9Crty2rqHjEPl2dP6OQ7I9w2dvps3kqCp22dfrDW23UODfA01jK1
QGFeaaO7hqA9FOwnPM4wdhRTqxO0lDFIGaPDAV7kyjj8bMEPZRmC0CV2xjiXAKE7IXWCy+9Wg8HQ
GL3Vfrc0q6euj9n8cHkChYF2Z4s7LxRqWzEAsHagq4e5uYqBELhsQOgGOwOc141VTXXk5MjIqemN
xDfyxNNsCYGWzAjna8NmdLQokPq6WR0N1neQrJ0nGSG00Nd2I+F8LVtbMBjrMFL0NCTJ29LdDrV6
q88y/CKb8xfxbmeIOyhSMAunNUHmVlyzjcqUradzebJ+slnK5D1lU8eccbdNrbjRoQWL2tHctke9
W3x0xTzUaRNedgPhHXS/g7hzokYmrJeEFdAftsKPV68HmzaNbB+aIvTzEhZhGsm4ioQrhvwEfHsq
2AN0zuZoDY6tNHDuGJTW2XDF6BimzV8mySYSziGqVECRWXjs5t8JHTMbJkpIHFS1kQKZPg/Zg5Y0
aIfps0T5fnkmZca4HZuVFlS7WySRTvm9LkDG8CMeZHVTtilfeKAN0hv04xH8z23a2BgqvNODjnh9
YORIVRQHeNgNjAMj/5KT+AqHtDPHb98xscE9Dgzeqh2U+KP1mRqSdiVhmHPAHeBAg8V80Ug9KCO1
xh696JN9rPpb+zXMNlj//3+f74FRVgsiqWwE23Jr0LBbKm+VHeCiYwGYDZSV4WbgnuV2qr7VWWzH
jOLWdEJ3jWzjKV4Wz7Y+LoOEHVy4W/e2uJ2zFItiotOCESC6j+OP+DCiuQPMx6tXQ725+wdIPNEK
7S1ySd6m4KLJtDGCzfq6VZm3yNRyRU62M8Arb+pO27Vm5UBm0b1fHG9V38+yZ2nJGPjGrpakWeXE
GMNiL4+9NlwBCiU5TkUhbT8Kbvd3VT4TRDW0dw6GB5pgb4wf+xbyxVBJ/vdxhgkW2UDs66BS4mJA
O5nVWpYg2Jrz90tjHuIv1FhkgUY4Yzsj7O+708fte2NU3BakG6Ag3gIKTTMamKcGlWozqiEOKKPa
lBlkXrIzOLvofMBpoDAFowYaorr/illjtWM8O2kOSiN/fn9zlrx3c7yFU5T63DcxmCFeg3oD48Bv
E9ycZXM1bkQHH48JTHZ81Wx3jfmKfGpvgpul1J3TjlggCC3NCFUQzfmQZJIQI9yOu1FwSU6rVU2v
KQt74aFB0XhrnHqlNPsULvfOChczzbVa2yy1oLvsHDcaVVJ5JLae/Em5nykuUFZG0Tllo6JudFdN
Xnos0EOTA2lRAN6lX69XynXy4bKHyYbEBUpLBecYTUBAsq2RUp4WGWpEeNfZDYm/6yh5AZI5Df61
3U1maJ6bKD4l17UZ9v+IolsyHh6GPyTzmKVghgucrFJDFZpsqLy9SpQPCm8AqQCWZL/oHXSqphrM
DOx2U3+qlQM0O5T4eHlhxB79bIILzWqNpyl3xWMzXZezYhc3lmscHDJI9qZ4vp7NcBGmdBp1avEO
EGQm5GAGZbgjbvfm8lCEtSpGZgagKMp8L3ojzLoft7hYwQL3Y/qr09K5bsL89M9UHHTRoPb2uLlr
3TKxplrFE8myDr6V29B/nOPrZd5CWluBPltG1HQJ8Yt0/JaaSbRO6VVvfG6KzW+cz51xtQ7rj8VQ
AwjUBXU8HRJzOjfQbkqU/EDWIdgUyT4UncT7n8ytg211FiQUNiQsxpuxCimtg9I9TaR7xTm8t8Om
bndiZU3j1FoKojIz/6GRcACu2pK2l7H55cPY3ggX8Pthzic8PrLb2RK1t8YRkFyvrT3DH/4BX55o
p+ytcbF/LFWDZkaNLT9+pllEx8+a85pL9N4GF/ljhQ56nyGzSKnPFCGyiCX/fh/QI/jkfFtiT+bA
3DmgdbFVlzVElGbtOPVvku7x8o6UfZ+L+hqttVmtLARlq/fy+bEbov9kgAfUUncrs5RRaTNqa/2x
dWQwCMl+4ZVawNNVmVOb4/GDLl5bhFPb+SUKaVSSWAjPr93KG1wsMcvRmfoSGzNb/wpd630bxI/m
RwOFztcoPuytcWGAThox+hgwLVejIAwIi270zfHH5cWRzR0XA5IK2C+tQAxQhkHxlA2cxVPbglDS
PeKqdrpsTLI7DS4W6MPc1IqJWJCP77bYgxqJp8tanGU22IB3QS2Zi8zRFIBf3Y4Gydz5y6KeGiJ7
A5WdY/ydea5aq6jHFY0ISTkrJzTk4V23y5Ta8bapdL+aI2ECOO6Kn2CjASsFLW2enJexG1OUXekE
2HxVfhtbrXhzeZZZQHgZcVGLR7+jDsQCt6Gr0l2swURFuRrGY0Ki1HgDERvP7KCUVLztZO+b4l0B
lQvc5xwbzSS8PXU2aNPOuPicxx/JERE+pB/SU35fB2kk7XkQnifP1ng0IToBLMUCwTnqB3OHhuU8
pFHuDxQ8DXjGlxb6hPUK6FrhyZCguPNC9WKZGgOiFy40l1dviphUHyxCzwY8uWd6y6j5ZPtebNJC
MmkR0Du90GyYxqlzcybIrRytEU3LJXos2iFogznFsal64Mg/SdVKWOn/hdfsjHKBYCGKYfcqgFab
9rMuR6MBTQkBniwBCZa9ILIj8qUxG0/VFmisXqgrGLlZG4DhISlLUR0efV0/9PEQ5PSzKeMvEm9U
67ctvoBWWEWslGWJuga4RFivMUTAP1k39oGpAqHVT5K8iVcPCwe0s6GCm5JLD2yoZI511gM6DuWI
Leg9dCzemt8gocOaFquDebs03uUdL96CO5tcjkCGMav1BBWVX+jQLBptSNpuPqPym2Nf1lYiHiP2
OpokLQ2lSe4dyV07Z2wZFmA8tyjhMWpM8nZ5s5xBcRtkYRzK2AOFx9TOIHfyLlYT64kKh0EPyn1i
T96MrglnqfxKVtkX4qsg+fF7bNyxm6VKXusb+JSn0Suuxx9YQr8+kG/jV3QmL5jS7oAnJ1m5ShjW
dla57RdX05SmPXRa2rB8z9gYh6P1xKSCshCsFgeJvwgPyZ017iC252qp0hUpWeF6P1PYACCF+BtL
AE/02Bzw7v1FvZKxdIi34s4sdzYv6OKKwZALhtPvSuVVaB5jUk/6285C95ge5NLoLXMbbi+Oyayr
cYWEo3DeQVWFkiJIIWK1ymqnQk4+3GcRrJnAuMPDs9t0mlWAcJi4anfqUqgUpOf4er3Tk5BJns1H
83YIVP/K/iZZSbHf/DbMwwnGHOzPQ4KUdKboOWS1dNxEIvvhH0pnMzd8Ebifx2lxG3+i6PshzE2Z
GJ4dJefhigTboQsZWQhUz25kpIMyg9zGH8Hra7QbVBKB2UFf+1eaSddONoXchnf6xXKLASkwekYZ
Q1INAsfG8tLTz7bNSMoPLjxpd3PIbXUlXhwnVUA5lp1Q1Qvqd1aHyyNoSQN6brLwsoOw5OvSgvE7
vYj1bM2xYMWJIUVT8Lsy2nMZTFscUIASNQyAgAE0w8/YZd0WSYuqRjNYYCTL0SzMIxnV47Iqks6V
vwnOz3a4g25bqVOv3Qxo/aEPCxpUb62fEnX11+0A6LtfbF4H8trLc8h+/Ms5fDbKJbjE3vK0GCAR
Nujf4vfmicwfl+qb7cr2MnO0C3b48ijq1GZbW9jL5Ml9ZCRkNOiu6A8CJvfqLH8blU0mXx/VJ2LR
miXu6xlTOVyrIXUPatgfUNd6tMhH9iRb4bC7PJviHf17NnVuRzfN2A9d+rMg90FTP6G//vL3xckQ
HjP/8kWegGq0m8nopsUNNCZ4xl6YU385W1CLeS2RGwQlflvjdnNajKhwuXj/JXR+2gr1aFVT7dXq
EkHPSzJ1kl3GdxCURt6SBo9DAa0M3wY3TzIG1ibx9r9J7p5HxJ3SjaW5cQMyfpDh/VRjfCj9fAgI
0knWbBknXn803l5eM5lPcOFjKcg4KS2ebOIibIrrrvt6+ft/k3k8j4mLG2RE1cEeEDfyH1PqVfe/
hC2bH2hWVg4o6UYyNUZJzOB7cO1GH1tnhZdT42tcBmtve1NO0S3Y+7p5koxOfIL9Hh1fYXPnSlPa
DhvZPOCx1giS81c3R0rFzpT1OMqAV5LV4uttlaYparPFcTCqh025snSJB8q+z0UIy+3UtSJw86nq
D7Qu/T6OJU8d4sTweca4Mz83ywkQlQmtMg29rvRgVnUvA0xS0f7jWNhYdwejO3W5pkMJLsjqT5l2
ztPgP649d8BX6EMko6srQU2RvYwHGrmd34T0TRWmQXGQcUKJowPkMnHM20CL8BR4GpQsSlqilAu6
uObaOZtgwdM+lDeuP360D4nhdTey81dqk4tI5TCRMWcYGP1B+ZpVsFgeksPiF61v1p520xz6q+mT
ZGKFadpuoHxM6puc5j2unOQB2E+wA1PVyz47HstzyeZdtiaM7DtjXHwyY3UYmYBrsIIcdnEetOw8
KpLytcwGl8b0pID07Yw0pq2/Lt+IfTf00eVRiI/e52Hw3Xr5Wre0tzAMXO9YKp2Ebqi8X3xWRUoj
6TVWGPd25rjbSIVO5iXvACZw3jXsIosLCZMOBvMVbpOvY5kE4u//ru9ycamzjT5dwCQXTOgRxDmY
uf5Sv7s8heJFctB+begqgItcYLJjtA5SkIGErRJW/ZWyHY1K8qAkYgzT0CSomehNMnFf5Ty7LHRS
9xTIguzk/Cwumnd6pHtp0EuqGoJA/ochzquVdQI3mAaxz2Q72uahk3W9CCbrj+9zHp3NKrSB1A2n
+nrnDgCBD+d+laQOkjEQ9c8Avm4U9cuOoP6bEtBcLH6yvfnXS74fBY/xHLemrPMW2C6avIktYG9y
L3UeLtuQjYJz3a3oMQ4FHAZ23jzmXfVmtv59dPljFJzjEndG/AKSFbfoHC1uXg/CI+v75VFI1puw
Ue4O05YstVaagFg1Gx6P8YwcU99tJNtDPFVgSobCAvr6+ZZWQAWLsnfTJLTSdzQ9qZN/eRCy73OD
6NN6SqbGRUag3CmQpO1GSVOLeJaeB8D+vpulpSR9WaFNI6jA/+Sq9wri1DpLQr3MCH8k92kTlxmc
1rW2KEGtcG39oZNMlShth1M9D4WLVAqpKrdJsBYlS24akA+Qe/INenunImQRXnY3lRrkIlbhOjWp
NpqEdZi/Z5dH3H1885F47C6cRjKiUPb7uRv/H+PjAlhpDsYWZ9g0eO0J22Q+5CgFac3BjPNg0l8V
A/6aTPS+cpGssFOzdDI4Ht553pWT9rVeK4lXXBwPTHAH8rJVaTdZNA60bPLn7Dzo7wzjSU+feiO8
vIvEK8XeHyCCDLgT4eKNvmVqmhI4oPX4S74ITWJoZvinqivCXbszx+1aM6YUwgpAeZXaTbLeZvPx
8niE+2n3fW7T2s7WmTTB95v6TrXf6+PBlMEX2JbknQ0QNQ26EOCkfdEe3KRT1ycLnG1I3jTWtWlm
nqYe1VpSoxPN1N4MN1NdMhOjNRolWIZDnB0aIvEx0UyBoBMdlgYkgV/006a9GSeA9eM9r6Re20QG
MubRlJxmwkEA0ofCOl63XjSiIk2mdTHOeG9anrTsMf16ebWF3ov8ywVHCDi60Mz/Z4zuWsDwiwSZ
UResoRakIZj7ThA4gCalio45663EnnA8O3vcbnGNtB/qHjcoej0xyuXUayL29jJ4cwcVQoZbekXl
Himmiwds1QUqgC8JZ2buqtOEcDPX78EOlg1fLo9JFGv23+dDtZosLXhckHCsx9T9AEVvdXyYks6T
ldCFDrcbCBek02K2x2FgB3ZPIyhwQnAQbOJQ5rs8HrFPQNHdRVkCdwz+Zu1aqbIUAN4E5s0UMNEL
isIlHv0jpiOVSt/ghS6xM8ed4E5jUrta8ewBdt3mYTQN+sEsIKUnGZYw6hCwJOE0AESELzKrON3K
GH0lwZgd6walnNSb1ONqPF2ePeEi7cxwG4oaHR46JtTOodQVzmVQ2Gq0yvRqRfzRcOXnwXDbSDFL
Y64zxDYAwIyI4TLcd5AIYUoaAGUE/21IbAF3edzoOHNlliDE2OxDtkXO9Ki13mUTQh/YjYc7dZKR
WDm65DFry5OzHdJZ+48GOCcrVZpmtQ394mz0lv7WWD9eHoBs2bkEsaisThsxUyizph4dPRf9PaNs
2WUuzEWaJAO4q0vgwmqPu79ztMCrsQ5hkUmuy7LBcIHGJTS3ig738tVZq4NlpTjf3Knx9Uk2Iokl
vmBcG5ORrAtAVG7x5Gqfa+WuKyThWVS02+8VvkrcEoqd32KvAJZij94U6L59tRy1N9O5BT3tR0bM
Jq0Usg34IscBsZ2pgTjPgFA7t2eo4SrziqwwVU9zY3jl8KVXzxqy96Hw7O3gpke1j4YWNDbbse4e
L3uj8EjaWeccRZuHRAfJEzQZtcRz3YeiPaAHVWvfE/KaJAvDtG3Wcw92kT/HOS1DiacguGSymoGZ
PplE1qQlDA22gT4jFxSfGn8N1toxNxdXA53xZHj1MgYVrmGXp4tNx4vF2pngAtxE40xTgKYICtWG
1p/yuTAbP9/IwRl7X5niqE7Lb5dNir1yZ5ObOH1RDWinIyAp1COH7Xo7tQcn0J6Mw1x7zCWNzJNR
Pgh3284mFwQT6FsSp9rArBkDWTueKYD2o3u6PDKZEc7zXbvr7FFbsaUV6MR3Qd3f1fHnyzaEgXA3
kBf+jdxejTF5hp77S0PulLIPNw18XrUMJSEcjqupeGWwWXM3d9K6jUO6YsLJZC0ZgB+z40/Jlns1
+vwvj0lUswbYy3YJmnfA38XDVwvXVQhpUERWzzqkNFu0jpOgvgZ0DsSyMjVVsf89W+Phq6o6t9pE
sEzGowOSvqABIDE9qHeOBnigFuaRey+TERLu5J1J7lJeFWa7bm0PRc3+qkyDkkaSGRSv1e8ZtLnc
yzUXpHggngWFxRSkxzT30Nb1Ljmsd2uEthl/VT3rfpKCHg2NHYhcAEEL/nOxnA8gttVmmgFteKha
Vf4WN09lj5OzHzPNV5xpicx4Q6tJmtD1vYUYc5VmhuWjmpuiEcwIl4ngIKeqchqBvThuxfwONxr7
Zoqz5dHsQWqYZI5fLqZ2V2zUem/EilH5md0Bj9+kLlZstfVTkaBvzsumLA9dChNzp4KTkzqjr5ZV
Hc7ppt3g9Qq6MxZAK4Om38w9xL66OA6Haf42jpr5qTEqO1TsOblu5uax2sbJWzU85WZjBfBhnOte
DTnUk9pBcLpJ1eU6njVErB4CH7OC8zRL1vdb0aYfBqoCIDVVhRMWlgVg7VpRbwMTPloHaod4umkk
PunAH+DkS3peJ1D1OVMHNcK5J2fQIrk32VJmOLySd12/lN48dtctJYfCIplnj8s7alF6N9emcuqo
2Z62TS8P61AlISAXa5QR5c5MKu0Y1/WH0c7K0O272jPjHmysxMlCY8N2zraJnspmnH1cGHQPED3T
V+KkhpU285LZdU+juX6vJ0AqsqFwPCVutChfKfUQFLQIpQywQc+YlnT6H2lXtmQnrmy/iAgBEsMr
0x5r1+ga/EJ4BMQkxMzX34Udp72NOcVtn4h+6BdXbolUKpW5ci3+ZpnTfQuVOc0ydsRoD7TqPaNM
9qJs3FrHFzZ1P6nsW9VMd8TOs5Msxhtbx0xwWnsjVzB5ji5iqwxBPj2ZVXKjxRXQ8sNussjHCjdT
z9jgFJO4tNSCyq7ePMgEsh2i8iB1dpcm9EHRjyEfzymc0YFuxAkIl8htLfuxi1mQNsVrAiUC3aT3
zWg7XZk/sZ4cJtI/kaTDSGc+PZTwqR6S5X2V7DIynWzzNTGLm8ZoHL2UoEAqjmh3vBqmOGYJiPYt
xSci+xIX7DR10bHVXrMmdEy8sJT0e2U2GKiPbxr1ok1TIEc1mMLaGaZmjwHMN615rpl6Isro1Sb1
wuKbmWdwjTeDsJ1i5zcm+1grhqO3qS+A4aLTJ3tsHQ67XGp+039HuHRKmbtj+NTZ40uhfW6LagdK
8ECPJb5xDFl00NKqjcdUedYq2y9GYC3YDkqciOai39ct5v3a+mFSMMeK/+dI3LkeoqQ/vE1IF9si
cTCj57JE7kNTzsMTQdneggXXk6CydqlauKFODmkz7qdZDqIXHyUYeFMktWOtBWALDkiEm6pmTpOB
Cwsai7wfjnbUfMK1Yzk9HfBFQJllqkdM4dyaSRlMbYSsYIpd0oe7UBNoxohWummEQWVD3Fk2csps
Z5B0Z3PdEyF3ysY6kULcViK7tObgS5Y7mjk6TV87agmGaAjJDBX8sKx3bSSDhD1Xpb6PYtJ7aT4i
E9VQ+4H3uhC8vOSVAsxx1zzbmXih9POYTR7TLUftv8UT9WSqBKxUPje9/arVzAUpI9gYLZ+y55Z8
T8uXcgJHHmIHxkXPESCMdPguy+F70k6HqSocC3O9mjb5gK+OjizHoK3pbZ+a+7rq/XK8MRvqmuOj
wfuDqko8QCBHMivXYiQgOrLKPhlchRq9tH0iqW9mr2GnOknJLwWUh0VuuEPC3U595TE7W2bhDDHb
JSA9tOu3ml2mpgudzsx2SVk6AAu6iv6CIlHkZGF1DxlW9IpHxNESkRJyIkhh0mOdxk9Af+5Lrkin
aZDIq9THCfE4vihkZgJm5JfKBttyo7HIGXt+GyJqgiATauWpb+kQvRGxsu9yJkEUZZxj7a7LFDiK
eZ/zCWNIIkBTaaeTC02to67yfY1+j6wi7tTU+gR1W79sJ7fLm52RdF+bhvn2lJwMlvjTUJ+ntL6J
SIJDZgVFXp5DOp1zbkLGnN9Yen1iTfJimOZdq+JsouzzOJbl54oVjpbmhyTpLnVJDiVp3syaX5pK
2bd24U1FfCxBNwXOwNwxMVpk9O1rI61nrW4C0WvoDqI/oYXKE6/V0hls/phq2dFGMOZm5A+VdarL
e6TRfqmWDz3k1IqB3mSifgR1r5vTehd18twjxU7jWa+hrVGNmTxCK8+Y4JpQI5oQqWRq3xvQogHj
oA/FnQ8ts9yBxw9pSJ0MkhhMHRyjy0Ejr2AKtnTV4nuhJV/SOtlZtgGC3t6x9e7MFI7mk/BpFx4V
PTtlehlgzMTvCgghgzLsQJgcnLpTY7cNPytV+kGhui9b3We5HpCB3laR/sg1Y5+pM13VeK9H5l5W
mtMPH6IKVGNmuOsTEAx1fE9B35YasS9Sdce6T52VOVE9umb3LZwmD8gVFwoSftqYN9zKPLOjLhm/
NHlzLoY0iIkMZCmctJg82rwW4GCyiupYqs2e6soDH4ybEng7mfkki51WlM7YkL1hf2Jm5Zph5VVJ
fOJJ68qc7ocou8gWcvAEGrlEOVHa7MsWvEvY5Sk895rctw0w2n3qG1AXkqCSJZV2qCucK6W+V/vO
UXFvFiw78Kn/WHXTcQjDHaKqU6D6GFv9oWmTc2TFLsg3n1Apr8DJ2BwLhAQ5Updl+6773k1pYNR2
oJtxwOIiMPTGMYCBL6Izz+mpTvJgNMZbUeVOW+amo/LkW6wptoMZunuo5Thx1yLhaTUIvavU5UMK
ZLta+UlhBEzr33TjxchfrDC78CINwC7mTyPZF/SoM0Qh9LZ2kO9yVJtACPFj1PMLa99UpQ24xnZl
g4qZKZ2ur9yqxPmOIYGFkHimEpVwYmm7sTW+N1D7OCYZBgSqzjgxGY4BlbpxWwhr2MnG+hxWBUTO
osJEIMKIDUeZ5pLP0vFhx2NUhLIcLKX0mGhZ6SCbM91WCvCmV7huq7Qibi/Srwl83qFWzBydty96
oUHenIFmQSiqU2chaINYKx2rsm5Cq8zPllZTB4rBlRMmXXfpDF74zdQXbt82oZ+VsnbHRkE4SjTp
M2uwHcSh1kVcf1DClroqzoIbK0X8gAzha2ZFyc4MVRUjnh28ICHGQbFY74UMZN5El1Cfmfq7qa70
SweAzaMsEt2NI3M48HFQd0XCEz+VxPBUKIudc01tD4bUP8q4xz9Ht3lXJbIIYo0OPt5aPRrmhfAJ
a0cnz8bdGFe5K4xCejMpC27F5LZtR9RnwJ3gjjgqnjUMpUsyQS9WzCPMEKql7upDo7gJxqAdhtk5
V8us6mMX5uNnCLeLU5/0LKBDZN+TpI5urLxon9SOqB4RcyII2kX1jkDAMEVWpdn7treZl0bpnmcW
hBmbGlc/JC4BJhsJpl5DXAZmn/iRWUROYii5rzejEUQNrcC7PE5uLpTcLROj3okavwiQl1Oodq+D
IjuPxzWe91P62TajwoPOaYUbIQTqXsXtPXQ9mOMmYpVQq0oeJRmEG9rKaYIwoWtx5ZKr9Hbk4tHu
yUmNh8gtpnyP+kGV4p/xwat6ZjiccFy7jQkuXF6096aBoVA5VZjFyOxzHBWQwtILiia50u6yftDc
pAF5S18qj40xfqDp8EBGFjo8704hCT8a44TXC51OsqPU0Qf9e6GnnZtXtXCytLnRFCtGhWRoHBny
1jV1fofJr5OmJCc1xRNZ2MUDT8s3SCRP+xbaf3slg/6f7LTXrrIMXIbzYdP0W05s6RjSQN3DZm1Q
M/3N0opnW9SWa3BlOthqRM65qKEshYlLN6+zNtC6trnTpdq81oWuoiVS4clXWKWn9vatSRLQT3NN
dXsWPZZ1UQL0GuXHStGIg0tX7Kymrg+ocsZOyZS3pmfPE3gZAqitDS7nRuqm4AVCElgZoBQdowPp
k3YHsmPc7oQaOz2UEa6v/mNp9Q+lXgqMLeeKP1KMLw0lcNemUD9ZOIJuP2pfWgul4JrknxTe3eko
kOChYg43JTjO3NJKoAHJGzUYDFxHU48bhUxpu4tE9drw0MeUv+4oBoXOFBiUnTg2wnPaasRLItSy
pT51u9zM7quhTQLSEMAuTZXjgmLyEa/M0FXa7EETyccUvI9uSWXmqAISChmF1kaqKvdjLRWcBOSF
ZGbcUWzlyRaGElAdxOmZiq9rkWFnV5YdEKQtshK6T/vmc6Km6EKlyqGx23urNfBC0hTNTbl4jVOE
0FBtB6/LE+tFZTXilz0oPsg4Dvo4F7js9NAJq3fUvI13ggnDNSJLumpWgzavUnQPChQcolTkOY5T
UETS2Aq62G4DIwNUOhQErGBhpN9ACK7cG2Gi3Rhll3qo8jcuISx+xTTrR9Ia4SEbzOocEjsJNFR4
TkOqQSZgFJMD4XOMemVpERS1sUfyPASsHXon4fFblBAg2sNIOLY5fdKjUHtOpRm5eQwqVtQK+Unl
2pMAUYnb5rLxLJIBBZQlj0U95U4Ezm1HKjX38zyZs/vOdHT8n9M20g7K+W05ZOy+zqrBDamKbFR0
rVulIGpvpvihztGVkqlF3JGXEWalteFGhl20q5oRVzGJMBrUTxnSzKh4BkHTgxU3QRqDKSvJzYd+
ao+pxZnbjlYIAe+w9ECR+1ymSPcgBvrdjLX6rNRhu8vD7B4JH3V7TR/dHHzBPgZiPYhSMKeQyi6a
YnmXSnqDHyqcfALvB+6HzKk0FL/GdnpLBhUgzt783jOrPkZK9yQnSLqHSUYPZaF+C23RnwkbzT2V
8cFuoT2BUXU7UJPmjg4CoTmGFEU8B1ujzm4SEHScqiaRfmJEaKFkyqnTBul1g3aWSB8cRsIEkzXi
Y1voj6WGfMUs0gs4XkaHU3yrccwvtJ9uiNX0fpphA4uZvxnpl+GHhrxYdovTXdI7BkitE5eI0VMc
PoYZJn+nTr9DYibADEHPsRnXqJqY1O1sBrlmBQ/CtKDMwdWCrEPK5Hao+leriL5HXSHcqpkip5LI
Uvuu/dD17dHK8puOUWTfyaeoMvftpBdOVvXw+Gl6hXhY6TZpmp4KDZxKPRmPVaurTl5r5V4xphEU
FfpbJTg0JeE7xSgSB5Q4uKZSgc7FiHxBNfrnIjTA9gipZ1/PETZw7fWOwDvJmZtpB6JhjFKv6UM8
xl9MJLYHyWtwABCQ3fWsd0Xc1k4JHqH7Ik7ppVaUWzPiCdw4feQZER+42l3wRP5aGqhTVUycU2Gc
oqmFzbg+igwAaKtJofmCyXSnrY3EFSmzHHRbpEOU6lLmVKApLnS3Kw1ItDR65xCLfqEsaXzW5Xvk
frXT5hE/hXH/zSrM5yIxP3WxPh1CS7yyeHrjZiK9Ko1qNwfWIhhiJIXQ7vkUSmylFkbjgYxEw2si
+5ZipNPvQrARRUaI/N96pU1lO6FNvhZ4N9RTj2lStewtR5vG3gN5XbYDScuJGNMXVJbuBj7gjTyB
gEYNReyqvAWUXBQXJrr4MmYkIGoM4ddIQMO2JcARm9Bka1j/JlGr8VCFpo4KKJpLQczili2G6XqL
fdDb7CmxCXMkt/iBkfaubgYUNxg5RgzBIQYm3yeki581I6rB4QOtpUnvmgBimYODiTkBRaSBeBUF
dUTYye+lYu9ZPxaoQJWTW+MKc6u2toIQaqce0kXrpGAyEk9KNqB4099GeSFRLkAuP7/SGl4/lW03
HKRqHRNpdb5ULHJK7PSlVO3agWY9Vh0jHYy63Fd062IWzZc01SHtXIBgpgaiknZj6lZx+ZYppHUm
K/psikS5VyJt9IuipAeQoD5N5jSf3HxfaNmhU6H6EXV16/W5vBOjyf2upZpHVabfKANFmaWuniup
kqNtp2emTtSt1MT2+xo3OiclxC1Yq99MOqogVdaWAe3RWhDYN1wUonYUNaY+klpEV9MUmN7JkRXi
1byzNRA6tqT9WLRZWuEd07/F0PVBJYOSE8tyTBPVyZ3Ie5wyrQYARqnVJ3xUdmpSnHARZ4V0kqo1
z4pEAM9SVfh2Cw24ZJKxn0XiLm0RSyy9GB2gay64UTV3NGyBVwdQj7KvKm/ALeA0MehmsrE5qFyY
Z0GLoXY0zp7tGFpKhaZLJxpCuWtHPiAWiF3LDe2SWza/D7mhgiPZgFh82n/r1fS+SyR1bCO67UkT
uiJKwZ47jpYTR1EbxJPSPKW9yCH1M/Z3aRjiZ4foBXZ5lTlFVHVOJLuvtp2PPjfxr4a6MzEQZI/s
iSnZg40317M1pV9qG26UTPldrVdpYJY8hbOCkK0qEYjyOmrP4VRiWA9R/p4JiP4oFGO5ThQbfyOO
YNvQMNc1A0JXy2ZqBCkZFYUt2+PaV2ghduRebTbAturcfFiU8FWiahSijqi2/aEkaEZpbpc1wDWz
jtZMXY+CyAG3uBv9jSr7b6YW3auZiFI0TWyj4Hkh0b5qN3qyqwCe67Us+vepwhs8bYDhk6/mrR60
u27foCCG4cOZzZuDXesven6/DNpLRGdHLaDrJfDQmZ05dY03bOPUW93LtTHRq30DYu33XrM0uRFG
SA4xfSMOKNOkYLSYx8z56MyjqdrexNDPZit/ral0vbZFU8lMKqvqBY/8MJ3copv7w5UDAumN3tVa
c4zMY0zAqIFieanSUucgWDYq+B8uT/0Wk/szVSi0ADwM0IHvYZa12qYl2DK6aAjr9lCrkwZHUbVz
Ge2bLcatNRzC9aIWvWCoguGdMzsi3hGuwN6Z8mEyTqFxQ/uNA7zWEgY6QMPFCZLqP8QdY7NHmjPi
UBksyO0X0Qdm8VVr9u9/ptUN0/B2ALDU1lZwxVWuFQ1Igyf7ViuDrt1YxWoTmFwZWHib1mRCswqc
JO1enhtgAvCovLU//NQ0brbU/NaAD9fWFs1tCAEg2RJYTgqBbFWrUbuiLmYN7ERzUsIDRjbgrKuH
6Wp5i0apIQvW5ga8nEDASRceRHvx2vXe/0jr8e/KyvwrrgBryKOQHVRYlnL6ye0dB/LUHBsfhU6M
2G710lcXpRvUhFoMZXRJIyzVIhJ6jxYOHrx68Zx80eXGtq26HdV1CslNDcwyi4Des8ogFcshK2ka
6Omy8AKs8Eb3fHUVv2ws6YlMpLtUQf3Xt4snE8Gn+7BF87ju3FcmFgFcHdoqKVMgHMzKm6cowL/m
AlbG7mcmCNvbEplY94Mre4vDhH5sPyo5JByRwT7PBmMYzF+L71pQBlFQbQSHTXuL49QMhcn4gC2c
n3Kg5N/pHg9sF6QXqN4F8rJ9Oa1GPUO3Z74X5EdLbHPcFKjKlwDC4KHrGvZ3qpQuzW7U+HnjSK16
x5WhRc6So1s1kg44dBrqu7QwUNjXfCuEuL1Ayw2M4B7JlUOOchFqP59Q3/YzbfyON0BQmdaunh43
fs+8lX+ka1e/Z3EidNDDohw2QAkOhGtIByiYnyBXcqPuCOgi6CYX2sZGLykxgNzQS72BvZCDmyi9
2BJcDh+pvvvf1rVEKU884ZKVeBJYwF6zAEoLntizmxacnmhs+ObGfbN6QYMqaBYCMky2NGcN2ZTp
CcbxmpqhJIjMTTlkkJcBdZhn1xtRbD2BQ5ENxihh1h+y6cjgOOlxRzdfGowbQB4D4IFZQtYjj+SL
Fe24k3pbjDDLOw6HQ9U0CNxD58G2EA1+vwzQvYq0VoSjh9TxNowqwExe6oS5DQdnnvEwxm8bn3AZ
rH8aBHCeYaRibiH8bnCgGR3rqR4xUqEGqlftGuJopo+hIF938yCyAdCevr5vdHk8lzYXkS4bw7II
axQApg49QCDbEWTrdCNH3TKy2EkFylBRV+W4G1A9SjLzJU7w6CX/NsdarmXe36vbWxrW2Bgdmp8V
7fbomkPB8vv7uzUHh+vgsbQwL/TKAqVkKpNWTJ6U2o6FT1Z8R/iHKvnSEm+0G7zmtzx/3v/3LM7h
5cqi0aHCW5n4PjK2UV5SXRH2aGb0LmRILlVpPKLJ7hDT2GkFJtZzEEryvn54f9V/XE/LZS+ycQqe
z7Kav1/t974Bhafus+0zv/FnpjV+o/1beo4f9uZzZwG5q6k/fs/VouNCK60uTCFTnozGbS5LxbdG
Orkby5rP0x97i8k7AHQtiOAsOQDRi60bK2vAMHK0HejcQWBB7oHw+X+wSy1vgZ8r+mVqccxQMJ1s
/IARIAXipOaFVq85NHTVLcz66km7WtLipLUtKlt9YYyeSvP7VGa7idenONwCTC6j/4/lmLaNioPG
CIoev3ulKgC+iFsO9BUZO+5GhA73qChZ+xB6odKD7Fh7V9Vm+fT+F1td3S+zS3KGCJ0IURF7QBqY
oDGvnG0N/bEybzci8WogvrKzDMS9litdha81WZ9Qlw6BI3h/IX8QGPzYQMuwQGAAbVUwGPy+gW1X
2ij/daNXCCJsH2IlABIoYR4/VeA1vJXAjh8qtC5UgCVDtPtJp6OTYtJSqTd+yqpn4nEA4TQovAKM
//svCfWurjurx1mDFJ0x+SMwCJVy5FujIasuc2VnEZwVGlO1GcgAIvgCL+0sHONLkyVaUFkygy6A
nUzMM0QSb4xV/fF2+LHVAGFDzBKHHGN8vy9wGO26jw05evGBHmdpv84BIlLf/eT7A6vRxqdddR60
SlFutPFhl7xJdq9HJCq10RteNXeWw+s+Axl7M3oAvmJIcWZsfd/iWp4CBgfQajAkDX8UIEeMvOUx
kHFe052m4i0rblS8wmUchLHfb4kKrn1GPCdtNA0w48eW3LCihaCgpRSj1+ahk6C7VBtnPkUQrT6X
W6qga7ftta3F08HoqkaYLXayz/SzyLMjD9FmbgpXgA/AngpXmwrdyeLNyew5Gi8vhmvDi/A2Ux5N
fYfwNjNeAmQHgmZ08wMtyMCDqWxk0qu365U1azHVnphmFUdqMWCylUJhwDgC6xKIEwFQBSP7s8+8
7y9rJ17XLd3SNItoNl3EnjAB7CEedEQ3tS7QdGsdwBM6xzAB8M3o6/9mbJG/VE0oqwHoJA+EDkGH
i7wdaw8IiRMFAPl9U2sHTzds+CWhdBYX//2ggxCGkU4ko9eRSxQ/5FskZav7hig5V1pXZMublvLE
lMhKapu7gn0c1CctPpfZBvnF6gmzbIixWNCqQkz+fRlFpExGNF8+45g8VqkalKLa6RBujMLUiXRt
o+a/dqfqV+YWHwjiGSoHeGLw+CT8iMugyGy3YV3w/sfZWtXi40wpekIt6qzQmQgdQQ/MupTmqWGv
nfHyvqU1N4CIq22C8XxFSFrrNKbQOTdJQwN4ytytxv7wv5mY48dVflpSu+JZYQ1eohMgDStPN4sN
Z16NCtfLWNzLLbgpjNLGhpGPPVAVBzvgYIlXvmUjxmwa99+X9Od78trgvK/Xi+q5YhIb+1ZhvFCe
+n9NEP3DACYaQXmAqT9tyTDcypQkNLN7jxSX4mBiPWgtZh6I7/MzDZp/zei6sMcWcbVOYis263H0
QvJE+V2Yv8lu46yuHR6qI4pC4R3St8sqGi8lMK8lqrd1HUByOUm8qNlQZ1zNXyhF9gKqAKb/MVRP
OAYHAF4DSG0Wa7HBWFyUXudGT/M7xTxoW/ZW13RlbxEQWgNBtAH5lidAs/BT3nAe4wdljVdkTgmp
1W3WmlWbSM9MExcTJl8Xzh7SWOpFhBSGWo8i3HH0xLn2L2eTf7gDnioQTbegg7DMy0w1NsexQTbR
9S9Z/zWSN+qW0uVq6DExbc40hgBuL4Icl7jYRn2ACYW9VFYMrYwttsTVnboysciJaoCb47LBTg26
fZQiO47VEGhp/zd1B3plZ5ECmVkKGhQb6bp6a+xmNvdkx24md/JnfcstEqH1YPePNSSzv8eetMos
VC/xCJHeMCvOu+m3FIzSQJK5xGlP5YYrrN3k1LSRIsDlMCe3cDcA9kQbU2zi1KeoR12AfvAyDGq2
G3WvP+qWs88xqqq4iCC+gefV7+vKu7TPyiJHEP/PZGbqttwrXsAt5E1+jrE/aJS6SGX//QXFKFpK
xES/EeHpd7sAwJQTA9baE9ElLN6SreHt1Q92bWARJCw+4cVKMzxqzph0+Un1gQmg0pmOWFaQeHQj
LK35/bXBxU7KzrTVLKa41avJOPI8yj08oTMIlurPf7N3UPCFThyKvstYRLvWTvKoGbyheKPGByB0
3//7fwBGfjrFLwOLi7aTHah5zBYp8eiEuyKIqFOc+qB8mjU9841saLXSgPv2n+UsXKHp26FUcmwc
baNjBncjGLU6jKzzUvq1x4wbPqJV+htrXIuE11YX/sFrS+OtgiS29vNP81XfghT0YfZ6zWt2wH6e
Njl9116L1yYXHpJaCStFhuCbyRuiv6TWKczPPMNIoaKBtfiUAID6/irXffLX1i5icTMYwJVi/g14
35tMoY5Id2yrfzb/jeVT9HpVizhcaBSyPg2cRaujgwLEfzOlO3P6omnZZwK+ZEDz/ip2/GdVeOj8
HjuGjvXmkGaa16pvmv6wqdK7mtD8WhJdtjnGzhBmNVeC4sPojv7MsQoiLwr9AEAjY2eLUWP1KyE1
0wD/sg0USX5fTxLrGCJKEQu51pyiDGNSmLBV7K3X59qdMmeA/zGz9HgM0lJrCgfPHi6RcCO1cnKA
5fW/iYNXZhZeDum5Qhs0+ANrq1Md3bIqv5Wp/jeebWk6sAlAQwBW9vue1bxtQzNFoXUKMa4B4BQJ
nye5VYBf3bIrK4tAKMrOwIAfQWUuIY6FqXe9ApGGC2Gx98/plp2FB9iYg42zZl5Nzd6yOoYIre2a
FDPJwxap5LpzX61p4QaGzfuQZeDjrmr5CJ1iT8/Tgy3YZztvPuST8gCc8EUtrWNP5aFuMfEYJxsH
eHaBP0KGBZARaAUIHieLkGEBjQiBEwyHNrbthuWdwOx7eiMS6urJ/v2dXY1Ov0wtoR+VlQO2QFFy
wWyhz4DtxciVVPyaATobOq366X1zq0f5ytyilJtjHiukmRw8rXyOldIRim/Su/dtrKc2V0YWj3sJ
xHkiOxWF6u9S7meAQOSDNOlYTAcSMDy8twLU6l15ZXBx2IawycakwMN7tLITE/xQq+PGeV7POa5s
LI4aLwBWRhcRL5NAHjChCw3T+IWBrgNcfWTD2NZXWhw3jMnxSpOoL84jQ7W262ju5umGk/+Xg/aP
l6uLg2ZVqVVmQI9CR0U7JnsAttGRVJF9plB725LU2lrSIuqSXMhcJvBzwcHc3h9LDKmW6dP7nrea
wFx9o0U6YYczTiY04N167g7da5RcQv6BQRAt+VhCLdt6ft/e2qIMFICZBtDon7LPatTYLAYhhicN
KFmKoOcYKGEbEWLLyOI0WQM6WVPX4VXXhoEFlgSi7/ItjrbVM3u9lMURIiIfpk7B1vGzdT+/RqwD
+Vq9QmYcFLvVyxYx5NaiFqdJLxphQDoPz7r2k6Gh/z49gmzj/a+zdmldL2n+DVfluFBAIxK0VqNn
mh+yGIwwB4W9kq2H3NpdcW1lcYqIyUVhiBTz4kroZuZjSjHXiexiJoQpMPby/pr+4A6anz7X5hbn
CPdF3CTzdxJf9Nv+O5A8P5DKmC1t8djPA0D5Xt43ufWpFocqss1OjCH8r+0/hqMvui9is1Q7+/Dy
wr1e1eLC7aypG2qb4eB+xEAfVI840IJEdX5qBjDvf1rRsgkuxwKjZAShXJfH5qthfZvUvyiPXK3H
XlyzYswVJQIqGgTOYLrhwVjdC35M2o1UdtXDNQhMaioain/qqKvxKDLR49PM4138Cx0HJ9d9q9jo
cKz6uKajOQpWFJMuwQqSRgamm3C/5nkE3gpIyqT4T9nX2uBgZub9r7NhbPl1OKlTwSmObU7Li80a
R4DOQwsbp8zYQdX+tTj5jxP1a3HLb2WUIStQqkMOfZ4CFugnxWcTutszIy57szd6laun6craIppH
FhGxlaKYoOPFhknaqDjLaKNoNgfPP07TlY1FLLfCvO1qimx94B+m0o9I8P4XWne7f9zBXgTvIbG5
wkqswWafw/KTbmMmXjvZW3X0ra1axO+q7QcMviJlqOF1UaQae0XmwzywtyX/t7VhixheNFWh1i02
LAFtXn3praf3N2zr7y+CttBNlAS0FlcpBb7Hz7f+/tZOLUJ0XPK+IyD+A4Wr22JGWzVAgLAlT7O+
CFD4UiDKMCyzWESnDLqhJQgCwojdZqqPTbWFF90ysVgH5YXFBhAYeBU5WPqD2HrGrlaTgdf+Zw2L
ewbdZ64l0DT3tB3uzlnqUUAuBoDpGAhuR3UlQLAoOWxc2uuf5x+rS/kQy5QZQ/aL8zheav2xLm/H
LcXz1SOpo2sPFMtccVicFQvTdbQf8GiGfgjIWdq6c2wWlOPn9x159c0A3Mo/dhYnZaB1megJbpze
nXEdhRdjvOMnriMKtirWW4taeJzOMI2fpeg3SQKkeRTI4jlUvyvl34RkdM3mPgYK/cty9TAIuykF
HLviGIWogOEgY2AnWxXdVS+4MjM7/1U6moFMioOxD48F2WPs/ACcrRtV3sYHWr09dQxJYUIKlPVL
rFYWDrrep8gPMdxz1F8nEFO/dud2V7riM2Dz6g7h4ecIRvk375Qry4ubLUTvwdQT3ApTHpj2iTJ/
SP4m37kysbjYEt2aTIxBw+/k6GY56oNzGSpBprhRJvkvfv5rGxcfCzwMliJ1jjHpj9p/NNVAM5Fk
wYQ5pvjbVkq6/v66WtriANtiKuaEEnn96zw3NWsTin0YDOgXFv627ue6M/5a3+Icl3XP0fxB4Z0g
o+dPGK6Iuw1/WD29aJ/NnROAIpfd4jZved0Kc/BAkHmj5+1en9J7bUh2aj9ugAhW741fppZU1ihC
5h2beyUg191JCQQ33nvvH6zVDbsyscjoCQDjSWzOVyw4szCIqt/EW7jHLROLA6SVTQQKEsRwY9qr
9lNMDln14f1VrPv11TIWJygtotS2JyyjCehxHrWeXUz9Ieq5PWy9viDTUNHJZwZZ9g2muNFiDnyz
14l7rfBlWjts80qfd+WPZJf+MrLw5Lyowv8j7bqW49aR6BexigDzK8NEZcmS7BeWk5hz5tfvgXav
h4J4B1vj8pNLVexpoNFodDgHhJrQaEBvx39b0CVHu7a2qZdvL/JxC2HcjTRWkTZZHVq92nYbd7so
PiqZIHu6bssnfbgYyJgUv8HzEVk5DOuON5bhCUxAJICLgcJEImPL2qLm2wmXOLDI7PlHvWtrNEsy
8OFuN/6dSgZXD6uSZO6ID08AVK7rKS2v9Cm+RARuGAw8GAqaMrnj2cVIkDUaSpct0MrIOHsoFtjn
F2513RYiuOOJ2NSQlFkaXLOLf6uFcdtE8iWB4kIEdzr9wp91LceBAeD1TvNLoAd1np+LehvWvcBC
DlN1EYr0UZb28og+suEwb6zNvENPxQZYa6D2DVxRs6xo3ZiXWAjT9GmwOqtE9FvfA+h1TgQGLfo+
5wBS8MBRMgAl1SqlW11C5DEIwg6RBO7Ua4DXyWpdQ11cezCD52YSBKCi73NHvkutLKw1JOI1/1bx
7wAifd5y19LibDABEwpA+cIo3scdsFDxlEBexRKhk52312G89QEwAwLTKgbW2AMYxwVn5V8s7I9I
/sgXgJhJdB8ptuFANtRjFlZ6xhbA2zZ4QC45NjoB8gCGkNDhx+0P+MwqK4sxU9aHDz0YienvWDSs
uR6fLWRwe9QmaknkHtcMeSzetFdg5DjBfQkQX1fexJjhEsUbq/UmfSGQ27Rsqg3fHGEU4Z5s2E0d
XGV7EBR7gStkHVo1wJMslXPQVkhDkwBgBr0m0u30THI7diX0K6Ja9716arfA/xRsmUgi568lk0gl
YI9xpFpvym715JKIcKER56zRDlc1hMLkp9wj8jYRNWMzp/Up6lh8n/PUQJVW5Wxg5oCZRR2Pq/pH
lm3OH9v1XP9CCFvEhefUo7oAKib6LujW3E7fUnd+kRzyjQVsxAOWVrolv86LXFcLxXcNODxIlHBq
teogz5k0QWL/ZbZGx0iO4An8OxmcVlMKXDRlQj0ha65aACdFL7VoUkqkBvv7YuESuQRuWI3dT8xH
X/J0wPPFg/d3anDXjtllcxX5aPINsrd4OhrjbVJ+PS+C+ZTPRnbaDc6vJRhnbkcET25cXxfWHS09
fbivCLWNzPVFc7KiNeMcnJZrYRzW8NhVcUyBQph0R0XUzbl+6k8KcT7NJ6WmAmByQCDY2w0JAFQk
uHjYqp9ZMn4SSEGXeRupWDKKuQIKBOUR42lT64zCJgeBLvzoa1YVeTubaHIE1BpojdiYWqKiQ4/c
m4/s8THswD523h5WlTPfeUoAvwDUiY9mrcthU2Deb0Tf4WYIr8v+eSRftVyQ+1hVzLJAMqcpK+Tu
hdVWhcb6o9SCPpSaeWeSH+f1EEngjo6SZHMoa3D+o2E9Dx3dEpToz4tYDUAMls3TMF0LPADOkwWa
SSuFRgPaNYi518Cwgn6NHyDs+j6oDuv6Py9vTSWDAPrIUmWqfJpGNZVysEgOV612D1YBPEFBUWw1
/jCw9QbCGzSv8UlK0BYYc1N3BAN1ZBMdUzd0exuP94O0rbfS3SW1l6U4pu/Cg06ZNs6xhg5Dv3hW
A0fLfmW64IpeczhLEbw10zozTAKNSA7ccgC3V4eAfDm/LasyKCAv8ChkMwWcwzEVtZayecLLE5jP
TfFlALmd0maCYEYghU8/GfI4TkUC1ImsuKNTaQ/lbX9J16KBtn7QwaMR+fOIqq5pQOw0MDU6UCdP
c6dtA48ksnvBgikKCGIp5m8/QaGBTD0sIhIiw9pW4KdBtbcC6DudAap4XtBqfItZlT+SOCcwRn1h
xhHS4UB2dWWP2JjKORb7HFkbEUjU+uFZyOIu0qIsSW1kKqtaDF71kLvjbroDmNObwt4j+zYWKMe+
x99CS924u3SgfTGPPoYxJH2yNfAFM9xkECAElZdFotf82q2wFMbZeJkYJMsaCGtqTIP5tyO91UGN
Lvfb8zsmkMM/6WpDMSWDNaW1FFSk/VWB3sgZaOzgwjgvaNWXoimbNTSsAL0ZGVCJjRADr2V1XcR3
ainw1avHdfF9+tG31WYgxVo6E+CNpC5IAI5y8n0ELOrfacFdQObkN6qmDcTNjE2hXIGx6Pz3V18H
xkINzkV3VAcYXgcBUuvMG5yg0CZ4ZvcOMmDJE6Ox8x3R2I9o6djfF9cCBedSrcXYGj0+SCCWVw8z
Fei1amYLtdjfFyLAFZtG6NBG0tg6SONLWbzQ6l4Iv7FqYzomQAGItIbqVskYowxw+dBWsSM0l7SJ
4LisO52TCL6zt+4TWbJ8RDm1a9jGKwAbXHPfAW4XfVr1tpBtUaJtdeUWArk3tZmnJch/UGYG5gYg
DGAgYKgARrVosG3VCHQVDOIYnMBIAOdN28pEVwYoy9z8Z3QDaiuPDZyRHZvvbzMXOEv/R/vo+n4Z
pgGAUwsTiJzhoYNCbq20JW7a3KOZaogEVif6Pmd1dWUi0m0AQlynDcAR6l2sywKDYH7406Wgn1Tg
lq0I07ooQKSBlAeoxUDrgB7fzRQfjRrmUQ/gyqhsReQl1m3iJJS7iVo0oclBjXp9WTxVpktroJdX
V4MmCk9X1w/hmgn0AIz285PJclogQaYgo9x4eejldwwJSHJ+AscaONn71DNiobmvmuFJJD+cnKZS
OaQS1hMtCXZYeYD0BjmBJ/CyzE1/2rWFFO5Q5TItwRyJQDhGdxgFYFrmRE4NrWRXtv+POc7VDTPB
vgWQBIpHGH9thDQGbjUi1srzr5UNTlf2G/UsL9ibtuLQ3eNwVAS1kzWRaBDRVMxX4oHBB8m6HACG
zkcXczIFGCd/0mJQZ2UbTRIcgDUbMalOgbiua+hP4JayDRQ17NCl4lb9d2Ju2vHL+b1a1WPxfe5e
LyMzIwDtQAZjDFzze9N+rfLSrsen82LW7M5UdA2AdqaOXhj298UF1Zk+1eYA7SKDNIFepELROfwe
94N7Xsxa8gfTkwx/QYGnVbnVQgY96jMVOayGkrd+LA5KUDd2bDyOFTg59MyedFGn+eqVtZTJrSBN
cxIRial2KG6AofJYH0Gn1x6Mbe5NO4wY1aJIWSiSs/cRqyxZoB1yyw7EoeAw2bGXemt3nQNYaTf0
LpkVAUqxYZhIBgGqlds+StRWGWtcy6DJfAirxqkUXYS+tmoiCxnMUhcm0vZBWkdgHXOraqN3uyQD
bsuXC8xjIYK/TTIjzlWQOrqmn+xa5VmOGa91wXzgCEYfKvARIo24e2QYAMM95bh/VflbHn61whoQ
JKIhBJEQ7iUz1k1dx341uQVYqPLkvq5+5uDzOb9wAiH8tTEGaijRHEJS/3sX7CIVKzY9nJexmn1a
GJnGHd48DGUwm6Di3R06j0FJg3Rz2yE2ah3JFaFXrfrVkylo3KnVyCT1mg6NqqS8mUOkt1RT4IxE
i8af0g586rArcDR01NF6oKklMfidLoksl8vGNF2cm5ioObXqGsNwe/3AejnA5biPtuN9gsGx9IF1
dBiXwEEsZTLVFzKNedalKAbAwFy/jubPNn6CzTkCe2Drw0cRSyGcQ9CoItGiwPqZ33o3gIvzXaWB
Y5U3gE7cNUfl6bzA1ctjYRKcdzDGNkyKHl41sFzZKDGIAm8OqLGiBKJ98CQbX8/LW3fjrMUHLZQK
wCA5g0dPezymAcKWftO7QLl0WAEx2DaojhYbcUZn1eQX4jiTl1CnIJjsQR+vf6fLuOTNF4FC7Auf
dmwhgbP42e+SPAGrz/8AO9ONXtq9MzvhTt6By+bHeXEifTjDT4g2jElR4K1o3Vf9NhClj0Xf54w8
NABRW2Swh3q2XPAYbbOx25xXYd3nLVaMs/GkkIs0ZHW9Bg9C6sWu75IHZaszLNCjtTsvbdXAF8I4
A08lpdZDfUTLBMC3ybQnyIiq6q+0u52jKyKKGVbd30Iad/sZACRsqgnLZ8ogV5Nf6VhtUjAPntdJ
tEnc9YcWflUP3tud++ilz6wAXFIikOu1Ryiwe/45p/xwTTMO4PJhUWWq6odG9pC+21cgOsMYRx9m
ezNRBC9DwdLx0zWxYYXFaGLpZFnapjS1pQGsbHUmWDuRGHacF148qgy0L5g4rn2/DY17aoG4+/n8
9ohEcB7Bn5um60ZcTpUCihCrJChd04eJdALTFm0R5wuUsjONMsQzKY5jEHUqDvBp3DLHO7qpbGr6
dhZmNgiNz2snMD6Lab9YQBBa+UWqo5xJ0zK8lhoJjI2keT0vRLSEnIswIjKAYw5M30QaiZdJb5ll
xkCTirzzckS+iIeRmmsMqkm5BV+EBrf8juyirXr7jgHu5o4o/iKiHePcwxTOOUgvS8StITKxwQ7U
A67pgjPwBrzuQJHXXWU7AZ3GGIFfKgn8rmhNOa9BmzBWqhYHjGCgbDSfCgQWpPp2fkHZxvz7bfiJ
ZAh5Cs3yBxyvGigFpf8j7MprFfyTQ0n2fyeJCyQA8FymgGsZXbMJ7wgFnnSX3UozuBf7zj0vim3L
OaU4n1Er4JBv2SxLUFW3KYDBFTmyXFXvHyYKLlw5CI9RJeLTEkRKlsy5kcLCdMZUwDTNxE6es8pR
NgAw8iwnjPfG+9Ch6PYSiuQ8ikEw7FrJ2D1QHzNs1NmWnGSwwTD2pHgAWhGyf6zbJObE0EKEyiuf
DQQWJkBn31NzSoGW79eSBOjOFBj+uk3+EcI/5DBRpytA3MSkC8HAWJc6FJTm7+AnAte4bicnQZxJ
TjnQTCsNgc1Ip3Tnz+rgBaWcf+lJjoRMVUl2NDUgVWhMwVkQLCP/sKM9kv3RiMRcrnlpta1A0iBq
n2dx0uczcNKNs8ZaA4+lpqOhfRgrj1RfcwBOqBPwyKZHSzTYK1KHM8PAorNch6jsFJhWrr+SJLDB
037+TK/KQDITnZMqghx+UhmV0FBFbQcygte42jLG704VOEOBDD6G0jCjofhs6hq8lIH/QDGw0f86
r8ZqcQ+vqH/04MMmCXNO+hTB5lq30nClNCCjynej03rAEPLt/6clUyiT84dFWEh+z/LA8jZ6nlWP
DUf6++BKvdV8Rt8E1EoRKgjb8k/mt1CTM7+xzY1BtabeTeNkp5PwyrSEsYBIBmd2od+bccbcfL8Z
vPwXc7a6Szu72rfb7lg6uSPqNxBJZAa0iKW6dkRnKEGVNNA7LwenbjJddo0sVo55x4UMCurK3A9R
/ZCarXpIdvNRloAAZpQAiKsuRhhdmiT35NIav6gKCcMJQXHTjLs6/60rAk8rOlnMEy+UAp2ukYF7
FLkYP7pPTGBZZMVVEIrotkT7w4VM1hwlmRQPGH+Yt3DatcjRrV+4fzYHVeaPepQalRXwUCNc2rB4
MAX51QDcQK9zGeKsfzMLsrPvFEj/fo7A1PhR4KSmBE9HtJ/1G3ScRDuDgCfYTg7hI5jRNshazLaG
rrf4vnhpbtUXcQu+UGXOeYQ+DVTawmEF31m7evwYXQ8aSmWzo27k3bALRBXb87YCSvKPKndDOkZD
DoEGuWvrx7x4o31kC9ww+9Xn1pXzHXXaxmjzBDZE47VXDGYv/aFfqRiUYmk7vXYE4kQ6cY7DSFW0
2KR9D+iLTfKdIgFaOdkX5Wbe5gA7xSgoGm/ARCWQKlKScyUo5WvGnEBqv4keys24Gw/TxrepXTqW
2wmWdP3soapFUQEElDXnRVBqBP0PQdRWj2l0BKTwsCG0FUlZX8iTFN6RFMUsTYo6uFr8jUhOEX0b
E8GZE4ngnIiZSRl4YuBEKsOfNooEkKmsUYE6FYj2h1nyZyP8owwPHyCXNAP+HoxQ3b7DxN7WR2W2
2RSAuZuOfmPrX85bhGCP+BlyKxqVQMtwY87kbiaHMbgkrsUo0v9sQGcGuXDz2piHbQPGahSTnrr0
EcR9TmUK7Gx1e1A8VHWQoOqfsKr7OgRweS4TYC7c1eHXMDl0IvSd9SzDSQbf9ynXJpXkEgXnxjO3
ulNt9bvhbtowSDjyVfTOX33uLIRxLn72ByvQdXStacPvon+IZ8BjRG6W6AIntLr5Cznc5rRyiQLM
iHbCFHSk5WN9URpt8X3Ob49UoU03j7iqqlezmOwRlHedCIFYuDWc4zZnFLLBS4V+ob0C6O1sKznG
F8xPsWrLTlRtWdsaNDUoaMtGBzhAqj/aczdaDS1r2LPmf1PMgyylDig6cvp4/liumfRSDOenNSpJ
rTRgZ8owQ6oHXBZSajAy+b+Uw7no3AwbXzNaMCspzzTr7Kk7TCIgEdGScQ6aJmleoiSBYDKaf6pJ
ccRE0HH2C1dRLsHdAAkaGudBYYQ7hzO4HHRX/33izurspmHqmUr6tZ/zC9rZl2J4i6vbujPLCTNH
eNcWkQOoTSe9hDZjKYSzNB+D01EWoexBLa8ProV1olUTQ9st2EwY5DofR4aYzGiJRtCTT+idEZSj
V8m9aw6xqNS/2v7NGnz/kcS5GR1Z7jzM0P4tG059ZW2KrbovLJsBaoqpWtfVsmQdcLGmAZL5jwd0
njBFV0dw1FJxn2DqFWP1lXP+cK4aNBrB/hHBGXQ7j1lpFhrQLtK3JrrOkIwNpNu6986LYb+UjwWs
hRgu6lDGKtNamZEBKaVTlDdxvjfLwS7TR0uE3yEQxQ+FFiGwYkcCFFfJOvTjWzduBkyaIJkuGjgS
LB3f6dSXtelHMmYOsux3kO7IENmd0XtmpV8QEywWT+VsDhFNl+ZjMLuddaek96qxlcvd+f0RWJrK
OZumtep0brA/FlAMle+6hNyJQMTqclEkVdHBBNYUvv8sD60JQ3Ro8yXoIy2no9W+0fwpkX3BajGL
/WRqCznsdyyiNEyiqFVZYtoM3Wl2lqNfJrXHvEavqoHC5IvRPZ1futUnpLUQyJ1Sf5RnsygxsjU4
+T7G1AnGxsE95Gpb08560LdeAje2FMid2bwGu03CsJfzKXHmOASdgCZYxLVoaimCO68VwtxB6RCG
anJylRmPsT/cn1+2VYtjqFXAqcYAPD+yq8kFMbse3dhl8JC1m2R4yUWwFP+yMycZ3N0mlySVMbCD
4SOU02Qv34BN9Ep7T2dkeI+KMBLXF+0kjqm8sLxRzYxwMsLB1ZPZMelrQeLN+UUTSeBse0gwHt5V
eLz5ylG1blNFEEKtf98Cl5oBaiOQg3/UIAVMuWb11egW5GusvkYiBoz1TT99n/NkzQSGrg5zZy6N
D2N2bWnHPBS4mfVNBzgmI40mBp7qH3XoprnN6x4dhuFV9fyOCOySG/CT9B574HR2//X8nqzeNwt5
3J6AmVBDXzmMDA/2ftjq38ms2iTZpuPreUGrjwNrIYlzNIk/K7SPJbSZRTZ5VTbKTvLaA0AwKDi0
LsPaWorj3Mxoxm0L6Dmc0HpvjtvRfNRE08iitePcTF8EWWR2EcaeS7TOpuZGKiJ3Hh8oqOJGUc1o
1fhOy8cX3kp0G+YtuEhdNd5Fxk1gJfYsmuBnm/3p8lEVEBeDGl1DyPbR+CQ5S+qsRwdtW9xaamv3
/p2B5uO2FbWDrlY9rIUkzrdFQEbJCUX9vN+0+3w/uwTgFxlmhX+yrucYALfb8+a36htQnFItHV3+
oAH7qBrJzbYiFSsfTamnhaB/VkWjJiIRnHtQJqPRQg1Jtnx69MmzWv2lCtzuxGZCJkrYcLX23Ze+
q40AcGfVwhZLxO1J0yZBVgVwn4pf7HolsCejvSaaQMq6H1iI4TwcySXQ6bGtnx8nQIF22/6oopcQ
ta7Um15EbSKrZ3QhjfNvIUkDtO1DKX9Kj3I8elaSfAnnxokCzJTUomBXZAPs5ywu0U4PZhAfI0yc
wnI/NMpxLkRZ1vUrQrXAqKcjbQP0rY8ySKF3GVhl0dy1zffRkewICJDd0Yme4vc2yVk0Nbyu1B+B
vOsZdNLSKIdAkFb1dljO1wbNBGhM68Z3ksGdz8oMMHmhAceySsKHfOy9cTJfekHUturfNAAFAGbB
gA/gdsfHZsyJApAFoIcEimar9SHoD2MoQjZeVWYhh7t7alJFuRyjnWbIIjup0LeGNFXWC06SSApn
B4qBhpnRx9XdAu48Cg8KAJtL0WDo6t6fVHmvgS0MOs/ypB8I3iNGfjsV19R3L/DLi+9z+z4VBZrR
OnwfUJxPPigOp1E07SJSgfPLADbXohkQx64Wma++bD3RUjQNvi5CBzyzBq5R5Ds+HskBrYP6LME1
mypomm7zQNCjv+rFGBKpAvw4XM2c6wcHbQaSITzW68ay0+KWZL03RN+sZwOJlfMbstpXZy1kMV0X
O15KStjXKcyKQQRQJwTESvsj8yJPcsZ7NoOnOIWbbCT0FtmTaIbnnf7kUwiykM6tJIN4igBAjjHX
1+m9bSqtPFxFmmddM6IFQMPHdu2Ujig+EK0wd08kWScnEUshqAByHqfYCYlu0yLbFtR/oYPkCFaZ
2fU5PTlXhJfKNHUAGkIV471yu5G/+rvO1VG29UVbuuooFmvKuaM46Elj9ewM+4fQeAIi+igL0ANE
Ijhf5HdaHgeMhBe5OiehuY2Kqkv1t/Ortuq/T4rwNblQI4OsV7iI8urrKD8b+b7ALiVU5L9Xj/NC
DueUmtAYi5TBfiQp2apZagPnbndeFZEIzikVVOllErDKffLiV6/xJT0+i1Oscx5DBoBVq1ew5yqY
PbmWN+2QCzyFSAXOUdACHRFhg/aHLNOOkmVNdqjXjXvJOqGEYGlwqyAX/+iNtKbqI6WEkKb5Ecsb
AxPcfyeA24hYzylmrBjrWOaAhSAXZYrWV+mkALcRDcjX067QMX9rKXuAMzpldwl8DGpgf9aI2wgS
J6CuilVUjpmnVPZj8lg0j+eXaT3qXAjhHHMboe2zqpBTC54ZqTdQfVqX7lMAKyhO7PmGPVyCzLxU
i3PJhYFhDIvieW3Uml1pxl1cZvtUugTEdimG88R112pVp6AmUifBr76bkJq6qH6wWDvOAXdV3iVI
9iB5TO5MX3GHXxEFQFpyNeaCMFpkbZwfzjFW55uRQTBXt6/0K/kSKObFYvHF96mt6iRlx7EuS1up
n3SkppLmSWBr65fjH4NWuEOfSapZax0KYo03eKqTAjlIuaab3As2oq7B9SvlJIo7/s2g5KoZ4Hiq
ytegfxoQ5UauJgl7mtgx/3zfn+RwbkAL0e4rT2jzBE2EJ3uJF28yh9yMDqMF8G+qi66XkzjOJdSG
ZGrSpAG4TLqW+xdq3J/fovX7/vR9zhs0s4Z2c8bdQsnBCK4080YbBSLWc0SnU6Nw57/M4yojI86/
9QgrYGUJsglfdJs4YDN0VYaz4/8+r5bIGjhfQEctiABdg5797ks7PzZt6cnJLWp/f3fpKJxD0KpB
C+nMMCbnG1W6p6KWTuHacX6gnTvdmAJ4nPKn+Y21FLPpg1l22kP6VqAhQ9qHg/NXa8dXLiXkBTQz
R8QxDN9K3x5mhZFE5KIR/PVA/Y/l8Un+srLIEDKUr6SNNoH11rWoX0t3krwxLYFGAiPnK5cmKvFG
5SPlWo3tT/IEKhFPGvuLIueTPpxj0DFtM8/MMVjtluQ7FfhyIko+ttlnfI/KOYN8zquMUrw1Zpna
/jMZnuUaDOSlG3S/Bv+6F8WeIuvjixgz8X1aIM3sglUj2Bk/2KANer9RUsRUcj/YR907b3sio+Bc
BYDVa3ViVdM2NO3EKG7Qnjr1j6bf3065KHnNDue55eScRF1UYZ3G2LGcUluba1uNj6axVYF3ayrg
gVZfziu3njHVAXSJ7DVVKT9eIRWTlLcavFJ8Fd8pIEFl98bsUJfuxMDx60v5Rxg/Z1E0k5E1FDdH
aPxIiocy8zr/OjPvn88rtR6onMRwV3yvISAaMty7XY8HvtU6Wp1ekh87LZvFXe1Vr6CpqoIVpiAI
LWqn9VVbCQWTtv9i6ydFuPNLkrE1qpa9H9zpjaVLqi/aTeSkz8aB2gmudiJogRVtEHea4xqlz3pC
hiRBH18+bKfCdNADbid1bYfW299tE3fPy7kmJfmAp0WIwrP1MIjiiPUL97R63MEN4rmdjArfp9PO
MDdz+FJ9VayH80qs+/GTEO7AzmamZ7rMYi+9uUvL+kuhT7MdJ6PgVhfJ4W51vYlpjBo6EvPFXYip
VGt2NF8YSYpODne1911OgOjMnt3Jgd3sITAfmq/JfsLMMihlGJWasORwXiYAUT++wqvJiFGOgH9t
PONWfactxqjtVZ7+ry7tO1TQ2PcvicB/Nk3hm+LQ6B3mQQ8/BOB97TYHnXVzXWzTo80CQCC+2qEn
6kw5v39gJfuopakXRSTl8Elm852Mj0YS2rov0Ou8wQO246OMeJrjnJZoxA2MxunzFuOvnl8C6zcW
Zf3O+wlgWX2URAA6EYKbBaiR+a/Kfx6TtyH+1iuPcvx6/niJVOJ8BCD2pEgecD2R6aYu7tXorpFS
G60NguO1noIAdKSMKUOdcT9/1Aj4bUZtZbB8fNq6NQ/dNtlGll25HcgX0R0RfxFBCq1axEIid6Ln
rIxGyipfPoruiP6iPRVVddcvkIUM/jxHXdxpFcHydXa6b/eZVzl+acdv0nX29H6eN4Mozb4aEZ5k
8olUdIIb89ihyxDzQ0475s48vZRNsa1lPLJ+q8E2FyEpr3qQhUTuvsesgAIAWLwOgrS9yjt9L8ei
MqXIPvgJh2DUuqAlSH4wUipMBji+q92oNpLRgP4MXNH81zuW6KdAcKETd5aNniZhbuEpQrf+tkO7
e4nqSOCApGp7/oQJzFDnjjJtYqOIS7zm+vgqiO7GfKuJ8C+Ei8ed4tya+zysEFb4XyaHqaPnTnmc
78kBEIjAoUsK97xSq25jsXrc1R83aT1O7E6Ri8IBaiprsO58uxfRF4osj/MaNKhV0mI61C3lFDOh
5CpQ1d15VUQiODehK7QEuACMuxsAN+GMoubT9b7txVpxPkLVIxMMZT1xrR1jSyZH80nbym6GKpyI
I2b9tXGSxSNO50nTt0aLfZl8z99mnr9Xrt8JLFnepdyKGjREhmdwnqEbDHBumegHLZAZQzvyO9rn
cMcGrvNDLkTuEMrjbvmRSllZ6O9wi91kM0uXvO4rfWzf2B2i32SCB75QIOcmKMknVZ8aPE5fO0/D
XEzoGo52rwNZlIH2igCJicBbGJy3sGpT7/IJCtJt74a/DDCNqW60H9xu79ux/VYKsVjWJQI+GuUX
mYD/4ePFPCWa1ODhOKBJoD6ocmD3jDtaDwUBwGpEw8C3/yeG8xhtG5NmTDFQUEy5a8gvJJuurLSy
w7b7PZfJ5pJDfZLG+Y1CLXE5slQ3Cb9X02vWvpz//nqEa4CpU1EJpmR4comybZssZQTF8v2Ubc3J
m5AWxog3li90pOuuxkg5u/9zR2Qi6/t1ksxZCMaZrLJmQwYtuUo010QHFnHOa7caYZiyJVvojjZA
nvHRJGaqjH1cwWP1GxPgJ/0u2jMOVxEDyKomCzHcYQZiQ2C0EXLEQYIu720u36vtJc59IYI7viBm
0bWyhia5sZvqb9UgeM+v+4eFAG43tGY2jTlAnoKFEblLjr77s4cBqJtsAyDBh/Mbs75iQLfVFJ0g
u8hdJQ3t5lnTsPdltTc7Nzcfx+KSk8MQbf8rgi8SjXNi6EYdoLkzN2q0q7RXaU0EHTHr19RCCGdg
hWok+Ic2wmZww6dglwPyqbVntBR+l5EYExnav+zSSSnO0lSjaUolRyPhfNu66FlFN356VF3dntG3
KLmiAs57L9qn4HKhH2d2ZqiDiS6UAEi2100QHTVOuNHvDE++1W8HN2AUGm556F5EHDSrscxCLmeN
RiLNndQB1zQ0trG2UUS838xJf9YLQMAE1CBoXuTcKmm6BNch9i1oI2eYnuTqW9USMAEYAg+0elvA
9/wjiAvKSskfRz3DAupab6AoEYK4uilLd+7SI8lU3YkxSiy4oUTKcYcrzptZKjs0UCflz7m76aXX
LNy20iVHmI3xgZrGoiY/+VrlajF0JeYogvYq1rZpc6W0guO1agULEUzRRROYNUoBmo0RkbdBZhvI
bgLh1r3AES1EcIaQG2Qcuo61M1vfCagZFGpLolfn+uN6IYQzAl3No8ZIcYk3iGWHbeD5bp/Zqs26
2GK7vPYdInyGMk/wycIXMjkjAMx11lUqZoPaDZuDzt3+qP+qwD+ReukXbX9+FVet/CSMj9anGrfH
nAFaskjKvRzVthI/FsgnYXDItQJBsnvVvBfCOJ8LeG+MQ+v+5EZIPRvUDXBXBTnG1F7PK7UeGi0E
cc4WiQKliEIAX/cbzbLDOwbKgfSfY6LNWaltOQKwSopuAFPgM9YfWgvBnNctYkudywl233jKRruK
DokTgkwIeKrTrhKFYSLr5CN1KRp9tcxgKcNBIvaIuRg3daMv8w2mYjr8jyGPuMaTYHEFZ9vgovXQ
tKYiGvHgGn++o1x1W99VXUC54UkZ4VEyXotJydev68XCcg5FD8vQwoQEo6qYPIAP5Jts2zvKoW1s
uktBmvOXSnLexernuDEqLG3jFcmOhQfJl/JYerHpGG8FaHoCl/6dWzY4X2PNqW5WEsV4W1k7ZmVX
OuBceoFi7CNnnIvBOxcjTgezwgxaj86bzLya/dsmvjFVwE+S26oQHHjRtvHMjnKvp36rYihQuTW3
437e9Ui3+rcoPvw/L1eBZfJDOlGRk9xoEWpnkxeZLkvhhUD0HO46tzB3Adp+/94yTc7X1NSa5SJh
7jpF3qvcFE7w27waD6NXuPRFlMoTrijnYehYqllvwbUpt4MX7eZdsFW2WF889KILkzmnY2eyFV/c
4xkpor5KMXQ3ONpPbcP82bzN9oCHduBZ3POHbvVpsRDGORYlB5AY2ApQLDS2YVnbdeENVLEvEYKJ
HhDOK4TywBJS0hck6QEylMJLG/U+C4uN8vu8jPUUinUSwi1bn6uGOmkIUiuveSMb8OkcwVCk7hkI
VfIr9yJkbYKLmoIWQrnly0oZw6U1oN784Ucz545lidRipvzZeZzU4pxw3GRl1wdYt8FhTWigs7xV
96PDiFMlV3o6v4js554TxnlgrdHaKvZh6Bk5KL5rZcdS1GjCtuGcCM7jhnUJH58gg5KDkNQz544e
5DIStQGtP/0WG8P73EKNSNwgUm0mL7tBhd/pj4bXfG1eGTbYCI7L3fmlE+jFt1KRUYqm3AK5TSsD
H9evwJW2vUSCCahOCpwmVNQ++gV9VDFNOGLlgrhzzF4/tFEi2P/1YPEkgvOrQ9Vpc6/jwayOt1S6
mYfnLMCAjPz9vCYiMZw/VYM8SPougT9QH+aCgKAnsZv5JoxF78mVm5fKgLWi4I2QgTnEWcHcdNkw
xTiebY8JUqOzg/K6TG/aKbc1zY2EYRr74ZxxL+XxkT2pw1rOM9z0bE4Sfs4LN+o+PaK84FWbaCNC
ulo5rh/EcRaRNOFgYOQBU1L6zz59ixS3FZYxVvbqgwzOJJLWoKaKIQ4XV/yEc/Rc2bfE9vf6VTnZ
yR7tBNmeUShecul+EMwZSdsCXWfykWLzv01e7lZgSdOfVJs5vtDTH85b5Jq/+CCNHe/FpVs0yjTP
NWjtDGLXyBSFLiY0wRqMXl+ETftkI9RPZCvc1dGCc6ltLRyC7Ln53u9Z2GQ5xRVJ7cCpETSJwmvR
RrK/LzSU0YSZViHOtoJkf4tqf18bTk+fiKh4J7JK7hKJI72orB6XyBjmdpk4g3nbiXyhSAZ3iyTj
KGeKAtSyjHytTK8ivw1NkONdcegfLILzHQpq31pvIYzWcrvIHtT5x9+ZHB+no20lQfUWV9S48bcJ
wpV+51+1tmkz6FOptEPB/SGycT5UT0ZgMQcxLpDmMCJuLv9D2nct140z3T4RqwAw3zLspCxZluUb
lq2xmQOYyaf/FzXzedMwZ+McjW9dtVtNdDcaHdbCJrfqlXvbbZvrhV8HqMXuZR0lNifm6WkQkZwu
l31uD/5oOY1iuzS8mWXLGls1gPVhWUKwqKY4L1HyR3cEHPOzBy7AvXrzN7n8fwy6YnpeWakFYDEE
3YLf6Oytsb63s+Qalli3uJqq12qtGooKJFNj3htz4YRmfxdWkoeixMAtISB0pZ0QI0HIizrqlNY3
u/Avn77U4IRIkDVzjj4PJGgPSwt8ASnSvNYnu9pZqiQya9tUiFom0YmNrXQiemxVtXU+4AXQNZUX
ZJo3VbI2ybahnWW8z5esomhX9mlrY2DQG5USxD158gbL8yktvMoO/bx5mMPSG2f9xIbya8SoJMvc
TGhW4oUbf04Zj7IRtVGU9JycfNMsd+h6h5q3Zmq7dSjbw94qd4F/8tc3fX8ar/Q1aJMXWgN9tX3+
iPJ18ADWjkO6Z0+pclq6g6FXvkjMZlHijyxqJVNw5sKY06HqYP5msCuOzG/2lmdmIAZZmv0feI/8
puBiVCsFLdNQlSyD0RDr1lBPeSgbxJRY5fu7dSXAUGeiWjaaM12iX+XBcASQo3P5i22KYCBkpATc
4lTkGebTHGHkrcaObXvSqZ/KblvZ7wu3bQJuDmoMCHkB7SY3jNUCsJ0Bk1wWSzT449hXWgjuqwfY
7iUKG72Y3JTGg6kCYaYMfZ42LpNl6psR9ixLvHtDTQ3DVEc9dW5ObeCl9SHSvcuHIhMhuGpXwIq1
Hp6jGo9BcKxPUy6ZS5Uci3i7juPYF+EyVRx237h6FZBaYlcyFQRHDEo9jZoQwFZ9l/hljeaV+lin
klkbmZBFy5V/1MHc5XUH442K5F6P22Os98+mIovcMjHL/6/EjKmqNUEONyySrxkmUCvL0+JPl498
M91ZWZVwo7IuUgDFhSNP50OQ+sy6KUOv+Qh/HMPCwP/c3RKu1YkRLQ8NvMeC595bSHHAkXhb+wuZ
QbqTxcftG2AlTXB+zUi7VrOQByuHfkfc+ICCpObUL9NfrW/syqeEO9KymuywhFCgdDm4Lqoe+716
AmQzV+Hgnp8ke7cSIeLWDCVpldkmZq5C/cr4QcbbXranvm0PQOUCNbGJTSDB5ibMmdrmpCOiBffN
cJPNrRORO12K/yGTI9gd2C3axtKxkTEV/IB4MGTF1Zid8uHtsn1vf7GzPoLhmUo08WopsZbm+DlM
UY1GGHWCkH8odJ7lCCZXkr6p0HzCndw+U83l4+g0mSR4/otdn4UINmbFnZb1Cy+IcdP5C2pf+CPG
NHB+pOgysyvjVvZw2A7XvwSKkEzRqOl612FoHDhdP4bYOtRNfLh8QBJDENl0c6WJua5ha2Ymho8I
pA2lZ9u3Yy/5eBJDEPmWhjghpb5wUWv19zG70dOnetpfVmX78QDY1n+cR8TPoa1mBIWN2h15iMxD
hWWS4AhiH93JLHd5rcY7WS9kOwE5SxRuotZUKceQKV6rFnFta6fqO2Jcx8ljlUrW3LZNwSYUCytU
s991X11GjDRRVJso6kfmY8o+M11yPrLfFzQx9GSkVg/bJoF2T9T0up9kG5UyEUJsK9JcjVoGU4uz
p6G87hqJCltNN9xy528kBDUsY+V92IGLbXDpbhkmCNEIq/zyWIDcWAYpsH30Z2FCZFNQXAiYiQsn
CU5VeWdSPygc23pSZNhc/2LWZ0lCbMO5B0yrsbBUe9YeNNF+6ZLXFhtSy+ig9SibSZMdkxDlzKhL
MW+FSXrbfLZisGRKX4hsM23/pZCINmZzzJ7nio3Sy5fqaLjF3XgoDsskOPkEChbJG2FTHVXH2hCK
+RSwkL9ncVi7Nkq1QhHTmg92e2uEH8kJzr8vxui0M8uwXfBxetv8UpPEb9Wv1ALV2+XgthmnNWai
j0MNSxULPATjKjGoz1HgUX9GCro5xV1nRk4dyU5n83utBAlOxIre7CZc26B/vrVHP1X9y4psdV2R
bp41ERwnD3rFHFVosmBk9MzLXjH0CFRQjGtNPsW+84xO2Ee61pBqUEzSAZwKhAW/m0FaKi0qpwg+
tLoZ4x0tbi0pHMPyG388R1cylk+7itE8bMHdORmDV1xXx6UDERyTl8zh1wxgZvGdJrkSNq/UlTgh
nmZZVdrZOGN0XXvDoOOEURHe7ySntemrKyGCOcygl8zUpF0meuhu4WFZHkSmO+E6xRpFnXv6J4lE
2VcU7CPttDZVGywa1iFMRDvNx2SHibDKpQ+9z4BJJ3uvyL6jEF+5MkaVTmEaQ2s6VnhYeIDt1rus
1qb/6ioxNDgvWNyFMBRHfasYA8JQo02nUMtPRg8g3LS50Yt8f1nU9j14lvXHM8UY2RjNkNXvAowK
AkpgAdZDW8ItTvJVos2AsZImVC3GycTqtYqsy6L9DZ86bHlZXyUayWQsVrryrNZU7ClNAelZvxn7
2evv0pONm30GeKGv+uldd5Cl3ptGsdJKiBcK1VsrCyERhHMOSfZFcF80z5fVWiz5j3ixkrFovdJK
rxO9SxO0yxXALI3tQ508ES10BtXXY4lNyEQJsYIkaqW3EcFcS3lfaMfZPITlbtnfaaLXy0ptv5JW
WgkRg+ZWltQJrI/XTufHoVMgZbE8ctcB58kDKe4+/l5LwpTstBb1V1+ywCZCXNsYyutY6Yx/hSYa
zTIwx20ZID4FpCy4VcS95Fzr4yyzsGltVvFeH+0DGMnmQlb7lUkRglGoB3lGF1BZXR/coDvQJgOu
7Ic+11kVIRgZMbWVOEXvSxl3dfvE62NSPV42g+1490uEIWAJpC2NmywrRy9lYHSnrfIANq8jC8PY
Z6Ytse7t8HAWJoSgYCxbpW1xNIlufUWQhWXL9oO2HcgGLQDYYVFKExwon1prapMKI+bF7WC7nO0M
dhuxVyInRty8APWzKMGBgjRIqJmgvKnt3/mrT3HvV9isIjtAZ+M564KU5vJh/YvPnkUK/mOYNkk7
Ay+nZYC+8JJdjHrdlXmz0LoDh/VHdDP/JRG5behnkYKh59VsqIWBV83gDr5SOq2HF8cu8VK3r/Fa
LzDo5WXux9zrLFWw/MpGN4S9F8DnEDNdL+OkOP1wkOgmOUFxNarsM6Ou+VIn/InuR3E0d0sKM1Cn
1x1zr+I1KuvUb3vAL71ELL2K8oKYOboTeCvGfh6z2hlDlkvihkyKcA3HSsDqcim8a4T/zGd+G1uq
d/nbScxCHPzkcUTTqMI8lKEBOW9Ay9JMHC6jF9yOTufPtSi6ui/yaoxg7Xi898Z3k90r43UCit/i
AzyWjJw9WRWCRh2yKB8qfC9egqK2vwfOuzPLngH/ku6dlRHihZ7kYzfM6LkoB3bC2vjB8vpTflxm
jeXZ3ub5GAYG/kzQ8dnixmfLrDzVG8TBsFYdDuoiE/UBbOhJItKmpVmmxsBiuoA7CX46DbVSmxmS
yqF9zJrHYZaYmeT3xbE7a0g5Uy2sjQVN6hTcuOt0GYLT5pc6qyBuvAd9MQ1hMfcegPwdjRzYAKiF
0L3sLjI9BI/EdMwY2e9vl5g5CXmNWonLb2phE9x5Cx2WLtK7FWZUhbaFPJgUk5OgqdKjJCQDdtvU
wtYYyAKZpoKH8Xd37DI1Z5kSopY2T06eP8zDRwZXVgIEFxkqnZjVgKmiumNP81R9U1tZbNzCCWFk
JUO4Q8My6GjbIHOLEutYzhiOORmWE+U/x3kP9h3HMt6YDLlmuza4EircoknIKqbMqD5xPx+8BSgq
8XpHbZymA6Vxuw98GTas7KwEz2wmDmKPDHdblx5Zc9eOny5b9LbBmSZioW0xJnJuabS0IopkDuTr
kd+nEUZIx6tWkU0abYmhGPJFwdjCeDQVPpzFxqBrZ5BkBvrVFH/O6NEg/mVNti4ZuixuAsUI5S6x
ZKcqjZ3nNkQ0zaMRfG67zwz9dowXS2Ll5gVAVRgfY6qh22JtKxwHXesVxoAb8jf0hHEfXM//TL+E
rUTc5pdbSVsMZHV3xnVYRlONTs6k+Hw8Kbmfy5oRy8cXH8ZrhZY/YSWin2tjNhFwwIKEjAmrIAlQ
TQGXAPQV2+O4mfwmNganLEBbdPnMttJ8iuEaQ6OWhkKFYN1laXEkOJDMdWekt9gEd0h5E3OwP8nQ
mTa/o6ZbWNBXKVxYUDLTiiYrFYgKiwgcBNcNGtf9IPGmzQBBV1KEyIcxM8xiMWT2fxNcB8e2OA79
obpCgoDXRJ1cZVQynrEVIdYihUCoZGGPPg8APKqhwXoc3nuvlw9p88vpDNwuy4Q+4A1+Nw/eK9jT
76FTXAPvsUZPTOW++aFePBYBfokR7lalUYfGXigMa7NxZkt1aP4jMP4auAxFQ6aPUGvSp9FIwfkE
S2iua+Kh1FSl3uVPtgU0AD6cszKC13IVZCK2CRl4HF+TrwsnU7EL/fjG9M0HChyKZREultJAylQT
jDzNcz5bI2deQiMnR1ZPBkeVjTjKhAg2rjR9NLRayTzOsV2bLiVIS00QHj6CmvTbVxRMO0WTadYI
gzeNfoFRaL6vr6zIab5MqIen0vbypichz2YqQruBdPt3Q0dzXlWzhfc4Jnc1CkGNLH/YDHdnAWIa
THipRT1Fml3Hz1gzncxvevIyUXdqPwJouUAZ/E8XMR3mvDTqsccllf5U7sxd5oUPxUuw0x/SexXr
GeEu/n7Z5DetYiVQcN8is8u+iaBbH2EcUL+dit2cyJjAtv1qJUXw3SEqWwyeWqB078D54JooWWTO
3+PkxnUbuXPkVrmX3QLiBzAvMq7KzcLN+qsKbq3USdxP2GVHqZ8CHtHLT6Vr3irfat/eg28RW3+e
bDVz83JeaSy4dJQ11tw0aDuZffml1vQD6C6e7OA1GULV6y0AdpayTGoLKeA34xE8PAgSIHsEy1l+
qa6Xcf3CU1+CY3wDFssT1tkDNNiSh1JiQVKxgrsnakutKhlBkvRUxQ7gQh3uWvdt7jRvgGb2wc8a
OqlXuR/pSK1PVUhO9SGdTZsBkHIKo/6u0YvmpNs5veKZFUkekNvJ4+o4xRhTVqoSL029rkKlSvMT
AM3qszPv7b2OpqVsYmY7ITnLE+do25ArDSuR9jQ1mKfaY/pg+8nPoXIybN1au+iUyiYANifwV59T
3GIx66pE5EYYLWnMsbsQPQLeDIXNKblJ9OC2LV5oquxigvH8QiNHs5JVHSVhVhy7rYw+KEwF5qvG
iTsBaiLq1atoqj5xBQzwWetfjnzb1waa3PaSyJrimz2ziyTR4wbrOeG+Uw55s//A71uE2iB8xxy3
+FyfyiikWg9EzCFNv2k1P2hDIMPY2baTlRDB5YFHnZnopeOqvZl3y7Cd4touuWvBkLvUtWT9vs1v
thInuLpqtgrXSuSURYS6Izcd2nmXv5pUI8GrC+B7gvcXsbrEyu91+dM4VZjDra4aC8gA1aOcg3vz
BlzpJLh2mbZYYC1g99Ncq25lGJ6SWB3aSV8ua7b8zh/PtbOc98rI6rnWTEWepTqAMfWEAKG819V9
khgu6bTvlpJ0zlCUydXyPk1JLQtfS65/SbbwFtBzJdWsHo+N4UR35i48BQf1tJDHyfH0ti/blZ5C
RoER46E3pkWWS9wFBD7xrMHpTad3B2/ZNFFbT1ZF3I7PK6FCgpGTTpmrokUGfWyvDXc+8MFZmvnL
640fwpfLR7kZqVbShHyiNGE0GsHlHo1PjD+r9r0S3gwVUIs/XRYk8Tdxx4XmNIsmFTbDOvpTD0p/
tpqHyyJkDvd+va/sUrcGI404Pl37JbfeUT/yfXHQv5bX2W10kC8gy/xAiCFaoc8Ra1ErsJTBsdpb
JbqO+Ks+pk6rWk5lfklkKwpSkxRiSlbY4EFd4M/Yvj0CPemHVTnhngOwLsBScHqX3bQfYIBBuexX
9H9nllx91c7UaRaMqAg3ip+kqMIAxIINX6W1TUn0EqcEAzsYUnBqYa6kulUVzcn4bhpk9R6ZjTAh
fnRmTequg0+T6t1C+u/hc4bmGVD2WzdLnXDXSGrRy8V1IWIxIYr03djGU2ggili2b2EEowvBjZ7/
bOqny/a//QFVQ0UpS6PIA35/PQ69puB1Al/O0BGPCuWALlHu6GYkudi2XfksZ/n/lUGMBE/iCZV7
TwG4W54kblAcPqIJ0IoB82falsgGNAcchWCtxHYX+aHHYPmwnGQ4XpaxfSxnGcKxjLXJAF+Fam1K
g13NJjetW4yTgFgLMEWXRW0fzFmUcDAqeCbJpCHXsMrPselW9XdLVqWXiRDOhNhpAfRAmDVPZ3cI
FE83Bz/IP5RpIgn838Esf8bq6EszTatSR1VpSK/ybm83EoDCzYiKfhDAgMG3iwr3779fNFraJiky
2enUHulVfdX60YFcyZAVNm+9sxgxgRlYx5ukgEvqYPdR1esweuvpg2EdG9nU+Oa5rCQJ4Ua1MBow
ZhomVYKbSv2Wt18iGQrBdsawkiFYckgiu9c6ZM7RMXhgANpWXD6cuGfvy91wsApJPNt0/5U4wZox
0A98nnqZlKvjwbWLKXa19tNlj5HJEMwZvMhNCXB0VPjmYNca9MSLDxVhV2oIpkzzmcVEWWLMVBlO
URV7K2LfGta//jdVhHfNrBAElBhve4UCPVv5S80+EshWiohZiFWaTO9nvP7ir6S9roqrSD2qRCJF
diJC4jFhk1RPBiQeaQYQt6OqSH5f5ij2754/KWVWWUuWMalZ65Q6tuUZ0PbobHj/6TzENKMJcXsm
LUXzDExY020re6FsfSjsglgUlBSqqr4nIKsQCaSqdALgHdrC6WOf/1UVs/P/r8BagOAbIOxpMe+L
24Sy6yq7mbP95d9fTlLMV9a/LzhGDZDvbGBL8SJhO4U5DciO2AjMwxeTPYSGJOJvXcNraYJ7dGEH
aKYMoTjsp70JBNC0PBjWPuo/YF9rOYKXpGGKeeJRR0XR8Ev9e87cevxy+cNt3SprEYKLBF1nWxba
vZ4WUeaYxATIu96iZoi+BGsb1yKhDDt/y2vWIgWvGXgY6hrii2clx8YeHWXwa/XlsloSgxYdhioJ
9lankXk9M7+MenUf5rLij0QNMSnvR3Noyh635JgS35gmP9MaX8lDietLLFvMxPUWiBxNiSRJR7dI
5w/6uC/r3Wg/TGHnKYFkXWP59hf8iAn3pDI1pcl7bD1x0n0LW+KN5XgdUuPeitJ92BDfDNMd135e
Pi3ZpxSigwoeqjC0cVpaNjlZpGESacboqv/fpCx/xSrIKW2pKyTFl8ymZKcPOQydHAdDxhW9HRxM
7D8ZBiVE3OUKTMRRPYGYsM9P2CNOZtNHF90xTYk+m0tKjPySJG51jXqUEdYj8UxsZzoheLs8dRRf
fSwOjddd538tBSZZcrgdMM5CheSwjqO67acEZ2UE7pB/B4aPF/JDRK4aLlFw24nPooQcsYmwT0Ya
C9O3ARAvlfFkh7J37nLmf9r7WYRg73NEMqsMcVhD+43qe44GMJENisjUEKy7C2wUCCw8PSuuH6eY
3pCscC+b9mY6vTYFwbbJwDETbmLEKv75N0Jff8i+Y+5lrx0iX9YekX004forZ5VbeEKjDB2cauUq
5Tdqf7iskOybCTdf2ccKaQm65Vk37pSsfcYsrESExE914eajc9kpWgnrKkbu1vYxDk0nMSunY7Jh
JJnLCBdenFCM/OspHgZFteP2VTrvrfbTPH7NB/tDedYvexY3GsBehMXsEUpZxe3IvsW15B21Wctb
GZo41jKGRmOXJuZN6JO2L28XqrGRuPrNsPubmyt/aV8vm4LknEQqtQzDa0O9hO2RRMh/nupBc4Hv
61b258uCJGZtCLGA6XVeE77gTCSHiLl0vtET7wMiKP6BuF5DiUgw6ygszHEuMZrByQ1Rb7XqxpSR
Um9qsRIhmHVI5rm3KZwztN20uasaR4sk6e/2xbOSIRh0D5q0eAArg6dNB+2kgSkI2x+t03nJQXlA
2cBZ0LFl/cnNkHAWKqZ0RRfFVFPRmeLxiTeHeZSYtuTDifmcTnUlNlPkc7wFiUXkVIUfdR+x5ZUO
wo3Gql7tYgW23PSzo7GrfG5dio5hI0njZLoIpqzaTT6xCil2OM4OD36O6mujHS/b8mbHmq2UEe61
OFQMplsQ0mooqVbPlN2NzAWJSqvv6jRzdAzdU4DCkI8sua0FL9qvEjmqcZYGHCc1GVd1e5un12Ug
GQ/cDDor3Zb/X4ngdUHCfknugZzhzvZeKVvg0t0jCb78EWUHJQSEBusv47yAp4Dsxu8Br6yWP5pW
ooxMiBASyjE2eAiGMvR0n0f9riP3liGDtZB5pxASEoNRllt4EnO/LZ1lzmjhA96lbtxhbi/8xHbs
ICOKlOglbjDlaTFO2oiqxdh+4eptr++K8vHy+Wzfd2dDEHeW4sHkRtiHeKw+60/8s+ZSBxTyPmtd
426ZXe+uZNAWsuiqCkHCmCJsZpkm9gDe7M6x9vqu25eudk9vk8/h/fjt/yWr304gV3oKEaNidJzq
GitNZF/Ezt8cVsWh/jn6rRtLZwb/5bMCGUg3sLZhimPnU6O1U7x0F0BO9FYBUTq5G50+BB3O9EXb
aQdQcEuu3m0DPUsUPFqrSDooGGH1siwFYPZkvI2aIsm+tqPGWYbgzQwgG8OMWUivLG1XM8rdVEx+
GV7H7QdAfJHI/fp8okcbZOqCZRh3yNJn5OP3KapQly1/27nOIgSHBiHVMBeYbgGwnHLXxE+22v+c
1UnycJFIEVEA5mIcgi5D95slcK3A2A926gRG6F9WZvvwTdumOjYnqbh8kChDQIYO5UFaIiUqovu5
lwEHLWf7x0sSZ4IlCt1QdTF9MOzWDntzCYAx3Q+N6qio0Jd9skv4mykbTNj2n5U0IUaE4AfPJ2uZ
y+du91lxMkBjObkbu8jD0Gd/T8BkOLSbZ7WSKYQI1Uy6JEmXayQ/NPo9GZ+y8kNJ3krGcpCre1cb
dXBWxUiQLfZgT9/L6a8PGMLq9xcdV78faLQxkvhdh5OaPqWN5KrdjqMrAUKY6eYu7iIVYFssUuzw
mKbM+hpFPcC2kIqVTlhSZZeGXRI+x1bel26TqfGr1mhV6ZRNNzS7qLRiWXl/My6t/ighLilmU9jG
sg5V1JUTpJ+Bru9MBHW958tfVyZHCEsDMHkaFqA9zQlzLculNTCAHB5FEneWyRFiEyujZq4SnGKh
YlcpTtFxueHtoQ4+MjWwYET+49RihhGmpFDLDqc51KWbY+iu6mRvqcVrLsQNMcEAkqKOnT8U8cjD
AgZXPqeueYMBQkx2LAPnsi1GmYGK2UVgREqdKWjtLczk8TtX5ZQ46l7ZFw+2l36/bBGSmCFuSodR
FyflwlQRTPZR05WXMXshZvIBeCvGNAtxVwWqs7gQxWutmmtbx6Y0ehjhvC/RIQdAyWVVNu+QsxDx
qjI1vVOGpYXMCXEbFrmjKhsh375DLGbb2LUEd7Hgp0001nzIUSmsp/voTWtfKca47XKXExlS1/a5
nCUJnkrBjzSUowUI3OZYWa8KOeb958vfa9tJzyIEJ8V4qqn1AVoJlB+7cIe70QNgV653khRi+1x+
yRFLXmC915mxVCN5vk+6q5lLcq3N6SvGzgKEirdWWHzOFGSOEeZhl1x1PIBEo0TNffeO3P0o4z2V
HI5Y8dL1VKvx5+ABEPY7o5qdQZ8cGqWSD7cpRtXR8gXRiYHV/N/vQlqhi9nPSCL7/E5TP/Vx4GTh
02Uj2DyclYzl/1f3rWaGYdcsG11ZfJ0wl/OHy78v02H5/9XvD2WKqmBeoAWC1hjpqjtihz8awj50
ra/0WIx9JWfKah50ZEm4p8OC3c73FkqsTjsh4aJAC5K9VrbDtIqNdsALYKNdrLN2tVJGRQCHWZBH
Fi7G/qpGV2dh7gx3VGLim3FnJUzIJrsYs60dWpheOd9YfHLC8UvbMTev93309pEDO+slGJ3Wq+lg
AggCvALtTcLUm4rTw/QRpmxcCLpm2iqWtIlI7ctLu+7wWkFdhfLoMARDjZn5ThLhNo1vJUQIoiEr
1FFNkazq1jeew03Lu4m/XP5e29FnJUQIo5PZh1ZrAD5+vstK5/2pjOUX7InZz3+jtFSJLxG5BLQ/
UpJfItHD/N3Y5zqxSBcAHCsqQRqU+/0LSAjB9ZQd0l0gEbZ5S6xkCcE1z5TEjirEuioACCG/bsba
0enR7CQFqstnRYlg4nGos6aYl6VIm38pp/qlMQdXMWQQZjIxgnm3HaVZbiNOJNOtMiMqfZms3eXj
kYkQQipuo7yIbUSGaAJxtJHsxjK6L0tZS1F2MMufsYp4vI+jYGphd3Zrega96sBxk1VXhWyGajvS
rSxg+UNWgoxEa4dpRkep3WHn5O/71brWuLcs+1bPsrW194f4JesWkqyO5nmVcYB+zX1KSmyCjOFu
ykm+Q32oBmFqYT8PfaAajj629hXhLN5PPbd2c83Un22RYY17tJPetdM0u59aPXpIcSbX3NTrg9HP
8aHqwuGr1XHsXChRof11+fg3b9TV5xKCDlF4YgdZQD2Ayd6PUe+YfHq9LEJmYULICQMyR2EcADCa
vxHcNgGG9C3Jxf2OXfHnMVioyKgacORF5vCkt/p6nnDsxVv6OeZYVbnJ/dDvnRo0Xicjc1+oC+B/
L/RkMFTb6p0lCwYXZ5jQKHQkjBX9bKW+WtwTGTWuTIRgYwHrSNBYOKQadblsvsnUh9KUfcElllz6
goIljBYWspMChOjRMfn0zwitZzz1PsGWt+3JprX/5SY6fzfBLHq16gH0tyjldf4MStzkrn7h3uDV
TvVQ7EtJzrX5DUFwqC8gG5YlPh2nwQwUM4SBpMo1173Zvu9kwLGbvrQSIYRSsyAlDxksoRkeu56D
9lrSh9vukQF63TKZrZlg5Pk9uNlBadnahPdvYaOSD+CbHXlVgVjX3sohYpfz/sMeVrKEK24K+olO
AHr3jAwpacG9rh32sZ2Ojm2Gbt/qtwmXYVpuf8GzfsJ9N7eWSUMCTMtRDZ1ouiONdzkWyQQIR2SQ
WY2aNAPM3giCxJIjumYSEduGdtZh+f/VBUSjjCKJw/uuML+r1akofwzBfxQhhJyJKQWPW6QFlbKj
MQbQ7jSZCNmHEkJOYprWnKVL/Tl9CqzQoaWkyLJ9Ua/sS4g3bT2y1nzv+u+T+2o3HgAbpozOsMPV
vQePFTtePnrZuQjxZkwUPc3L5aMNmh/35lUXfW9S2XaIRIq4VtEHhNfp8gqeLNTDclTQKRpu84eG
Xs8f7z1QrIwsTXRl6lOU3frgZKlXdXGl25IDkvj/+/mtREzBDMC4NgXycGs7PLkaG+5ohlOxHu/6
wa2r5/90PuLQeFWDQ42peCYQo/wMnKxjMPJjbcuKYrIY+t4LWenVdqFegQIOvY45RoOcxo9VFh+S
JvnO0k881tzAeDTIeIz04WGI68NlLSV+Je6AsrpBdTFRqJdExFU1gjK9JDhsX6wr2xCiQ2dEC+px
MXv5TxMPrmYfed3gACl9wY2eDoELbL7LSm33mFcihWgxlc3AgG+Pusy1caKAiGmvxkcnPFqOsQNk
+m3nUIk3y76jED1S8AlWHQd8XgH6VIO+gEJKotNmPrTSSYgXbApsoytgJy2QYhx9lyKdZPeap90p
e6Bg5I6sSCNRSZxIUmMVnLANTMPW30K7dQZZircZmwDMpttMA7yOiJEw2iRU+bw89bh1pHXs2YPp
dMZHBp9WUoST6SprbucYN0c0qF+DVLvCxvOh7WW4RDJlhOOhAMvMFYb00aCvU3IFDJ9SRv25fUWd
VRHZyqfKLCkpIGM6xY/MD09g1sGSrLGrXUXKPLx5/IZBbDR7DRBxLwqv4lLWUq5XS243BOUzz4M9
K2VwDDIRQmRQ23hO21QDoYaWA8qmA7iSJMveDj4rLYRIkEdcz5MRaTb5Wnsa0B7AcxK4b+lR2df7
5kUGYbEdeVbyBGsjCkEoz5f79qE4gnvzFgw4fupOd3rkpp+wRHloDqOkvrlteueTEkxPw96sQofl
KTFpQE/JDhkdXXWQLSH9i/n9kiPmEkmozmmRQLd8ctvrYb8AKquZ3/oagmq2J4+XI95yNH8k/OdP
KeYU+WTSMmfx7I16jekZqh8GAC05La9cjupqb3LJtSExRzHDGJBRKHGIF6eZ1adQjzwlYxIRMnsU
s4owHqg2EHiVclDuABR8ZbvjwwK7o/qJb0shVbZNA3CUmMklWBEWHjB4QltNnCGGo0tl1zdm1jjY
a7h8TjIZy2ddBQoKdqIuGHBObWDsujRzw2i6tfiHxiKNsypCPJp0NUujWqNeE7YHCtreNqz3dSEb
ctq2urMYISZNLepgdMABhaAxqF9NdmcZqRNTZ5It7cq+mxCaumDKm6GAO5XTQe2dZHyMZNXAJdr8
6UJnZYRoFEStZXcUkaGps9uyY85QWy96EO6qRkUOgcHcpJAlKptqoR6wQEYDR1gTawLFCH6+pb2H
zXojuc+1x0o2trgtwtAAfKSizSqupDO7M+1JA259B0zvAQBgNHiJZ0n4WQ76j29n/hIiRrtGBchG
rZvAc7Pz0bcH4OY0OqieMjOIvs2xpklK+JvRx1Ixi0HA+oim5e9uZPKxZFxBflelxX1XN4dWL/eX
PXXTtlciBNuOrbiwsfuM4MMfuijaG23uWoBlYbicmBZL4sLmB1xJE+w7U2wj0JQebL3AbQ3GCuNi
L80AXghZur9pDitBgpUboGZrC9oxEHvf94FTjrc6l+iyPZG2kiHesQYdeBWiaFx9mQBS0u0Dbxqc
NkSXPHBU4A5N6JkfLh+XxCLEBbhqtJuqjWARDddPpmlcAz9Nch9JPp1IPZnVOld5CxEEY7E10EiL
11mTJOCbVmeDnk3FDYRUX/h0YL+2gQeKYQyrudbihzK8G8JvpDvOTOJBm8qcBYnfK2qGnOYD3hMx
EF301g+n1E1lewHbQkzM4YCr3jT+2HGpyECGCoZg5K2navPJtuhdy2UIAltnj++FTogNBlpbnCDu
R6uyAoLIHRrsJs7UY1dnT5fNa0sTFdTjzLBBpmKKI52saetBX0pqWRD9HLXsS211/mTK8DFlYtjv
cY0pY1oG9ZKCmIeWPA7Vqy5rsslEqL+LwPi/lqVzM3pl85aNb3M+u/P8keWm9ecS0hxsGMRBF6CO
Gs+d0xpfGfk/0r5rOW6d6faJWEUQjLeMM6NkS7Is+YblyJwzn/4s2Ofz0BD34LdcpTtVTRNAo7vR
Ya0MDR8f/+1M2Eo3sRQOqSA0w7HX+acKJKDNjbDkvqtZYKHG4LtqWeB2+FPESLIqDzXckkHV3WyM
3Thf/DesYiOCM8hdKs1qAbZht8bPkxXv+sEuRWaF/Qjvnykx2KSZQg30Pf+5jjU1krFOMAvYgXah
XO9T7T5tHmLMCOvAJzKIJjCVu0+7rUDOe8q5MYCXSEFTmR8GPykzP2ZgTASQIEbDiNcG1ksmUIf9
szqvkTurXkXHcJIydVDoSZ3Mu2iZBTUc0TZyZzWWcplr1oJwrUiP1fK+CQ/reqcWwDBbZ7vIny+r
hnAXOW+AfNJCNZYNXB+U91OLstEvvNP1Phqc8klFLqN0RMW2vVBkc3R8o2td98o00BWetABAEipH
AHTt7Kn/cXlxu3borJJ8s6sRToZhSIhLLXpPtZvFuomj42URopVw1lRTSjkZAdvnqsjV9sSe1RuS
/YgMUUwlUAu+PJkmtG1rikddEdeYWlFMe9G0O6PL0Phs/ajBwWZXy1sc0mb7OAs7t1odoc44u7lx
VC0PT0lbVzLBNRadEWc2tDHG1EIJ/dOnT9pw0qqvg4inbFeEgrgGkQ0iBL7zMB+6zuollqaLi6Bb
T+as+v38clkRdrMxeC2AtQC9uYqlcBepbdQwxxAueo8z23oIA9ZeAHsESi3MNL1tKn4jjr9C49Sh
naRdcTh6ldh44dkjygZ2VK/B5YWx735l18/r4i+RMqjGkLC6yy+2hCyYfBiFQIQ3Jto/vlN8jA3S
l5g0wkjY6IIp1g+P9WENFL/ypaMolN9Xid+HxV+npBgKjFyieKUs4/PYylfgC0psUxI9+Hcdxmbz
uCs0pG2j9QksUAa/ONyQVJBq3DU/m9/nbk85WBLQPwDZE6UxzE9uS+RRXq/aWHEva8Fuomyrb+xL
NpGQJpnzhEgFlfGj/FR4sb/eWx+6ZyMovekgAVJL8MITnRDnaot6sRA7gIG2M9xxAE3YSZMFyWjR
5nGudpZkNcxk2AWLfp+kY5R7YVPbsqgzfd/Fbg6JswwNWfIuCmFH5RO6Z4CQm3xYD/oxv+p82Wcl
N4vawpqbYP/42sQ8SKTMK/ZAXs1PxQokT9U8SKGoBsKO4ZV1YGkfdF5YROE7X2erjs1WQ452jGpn
AvuNfm31tWt8rvS3NCAxsLD/ieKOCwg45dqz40qerLvmlh56cPhmCYK95Tr38sAQFLh3d3Ajjzu2
KerUdrZwd8umBUNnli1OZxSGL0d95b3ldv2WhYfmn7erCIex7FMV4O/u5CmOcSgfkFQ9hc9gtkT8
ZTz+ozwuKSgNnUqkxUKa+0F7YLPTlYMO8xjdFZOrgPNE1Hd7eS8p3w9rKJgeBMA9ildzJ9tNVcz2
og6dXQ+piLhz91bjEUJUJDcsne/0yzTLGGeCqbB5TX0rtvwhXk4VTW81YxJMU+26xo0oziYC4mnS
8xkuq24Wp5KkgNbStaoBUbbs5ICGA9Szd5VR8ETYNygbuZxtjCu9mUalgdV/SkcwXBhXuBSn6Mb4
RFubcRRg+P2LdnyTzpw3lrt/ZWVGjfmLEJX4xSHxEgyPlYfsqPuFm7iAPL4scNd3blbJ3b+2HCZd
yzF0mnS+Th7ySWRQWGz+2nb9XhDP9JKO8hou5QTUNt8MqFsFWbC8i65l8NYsh0pUkN73oOf18Gwv
aF8xVhnTQ8Cllh3Z65zYLZzQV3FiuScdRaXP/e3DO1zWGTclH+KAMD5tLKVFdVAJxvKgGoI04v6V
Pv8+k78JCEiNtv1Fw3u/MeFdaPco9apmD42o7ChaB/uOjZwhSoGXz2gvB+VYtr2tC6fT9n3YeSXc
NU7GaJasCfOdfevm5aMugScJgUA6dM44B5eVej/MZYS6//9YuLu7KuuopLBcP2mFx5/dN0DwVt3V
YfDr85uyZBtx3KXVu0FfO5MVtep3ofouDW91KrCCou3j7mkfl/GEPnE85iv1MHXkSjVBP6NgXokC
+a6fNIFdEMjjIxsJcPwSlTB+WcXa567O7aiPjnr3aUy6G6tJv10+MIH68eWzeda6oh2xgXR4btcb
QzSy9rNu9coKqUQ3ddS28Me5YhT+wInbY9BTPjH+hPXQHooj5nMPokb0fQO0kcTlKrK2bltkCXGT
TuRZ80Ef4tEbEsS3BLXu0BO1YO0aiI04+ufFLeYQCbqwXl3Men0cGzXQxuioSd8vn49ICmeGmg7D
FbKFTscerhAIv5UM/iFL4PtEQtj/NzaoHKemn2QIaWPTnktb7m/U7NPlheyWtOhmvzgzpKCXo1QH
Rqt4U4WgUgNDthu6dLWJ7s7Oz6ayW9E7eDdY2sjkrFHfqWs+tagJVhX1iDV6hkFOoBiw60XgLkSS
OEOkTBZdtBpbqIY1Jlql8YqWY+UaEwg7ptkT7OWua9+si7NJw2qUTdwCZ3Y51Yo93DdO5Whe03ms
xzHxJ5FzF6yOL06TMKWkmyFPr6g/hkGegqU7S51S1KK17z/OK+O7cCy10cENjPB2coB8lBxYL+UA
CuJTfJ8f4tMiAnPYtX8beZzRSAeM/1DWFl01t+n6JStFXT6irePMBDrJw9QyZxhYACNKzSlvElfK
DnMiSJXsL0QjYA0kqmrwxIHZsBZmwewsTROtt9PMSh/VVFL8y6q3byp+i+GDyqga5Cg3cD7A9lSH
RzRFqfXDZRGClfCBZLhI+dRFWEkUkislk6/KSgSgLVoFd+pLlPT5XMwzugA/FnKJZhhgp+sCR74v
xNSARomBGzzs/7SqUVzUYyUjpaQVd3F9KM2HRD1c3iqRCN7q6F2kqhj8crNYMR0rigJU2DsvbUVI
MiJBnMEpl7CgK2HRtom/J2W+KtMv/7QWPu5RI9AKqBO2i2BotQV+EdrT10KwYbvBlfr7TPhwp5Qm
kg9s6qKhKD5HTiEhLTo+mOFpzQTpt10qQbyH/nf+Kqdk8RotxkqYafFA1eirTunC4x31I4htPpvg
6mmB67i+XN7F/zCgZ6mcvUmadA7nESe1nACTPB7JwbpfK08LiBefwtgX4Rj9h18/C+QilKwxs5Fq
eF4sweCZpyEYr/IvPbDHpKByZVtyjW+CJbIlvA4pzxKZsm7CFRohZs2qBhG5Z6Iy2gSFE38B2zq6
7TOfvntboHcWxyz8RpzZxnOksnREncg08vSpR+NCSKc1s2OaqyJ82/+IY8/yOLtBJBpKyoRkUvZD
KTzW/BO7lhP2TlHZig+Kovei3Me+xT1L5MxIas3xLzBQZHyuRgVJ4jcNBm0vA2dAgHcmTZGKikSp
e638SEGmOYgSHgK94BtypJmgaxelKze9Xv3kkJzAgkJBMrk6FKAS8Q19FCgiu8EXFJFvZ2qstkwa
UM1D4OCxWEVyOj87gmfSSVzRfITABGucOdGLDgQcFmKwqOqfYl1yAAdS2Or6VbAogTLw6G7TRIe1
Xjp07QGV8QR8liuQfn1BhgXK17xrnekgykSLTIjGPmlzw9BPU3SgWVbQpXwlnygQGgunPxSJDX8D
4seDKJzdpfDdaKPGWRAFfPJmm/SI1oG67Ga3FSLoyENiE+Syzvpk+qB4vRGimYlOkDMkaFeL0LuM
jF81KR/6drW1RfaajD4qoLaJp9qT8/bYFAq6F+UAcJxB3iPLAOYwm86hH2XE/cej5iwNkD5aeSoA
oDucWF9EdsoCxNoqLgyD4kk/NIcluCxSpFycpUlovLYFG0DtC/nJslrA3EfOv4ngLE0btxmi+hr6
2yJ5bE7enGVvCoJ/20seJMlQOjKuGe69utx0q6c3z9r3y4sQOQEesWbSzaa3coXBJP0yLcXosYNB
v6mL1h/XFIXEgpPhYZL6qZGzRDJRHUGaMBnoCQDegm1j+n3BXPKQ4EXVD23V4inUzpkjEeIkqnUK
c7/VBaUtURCkcwYls/SqsXK47MlhgVfmFR+igEUkuVfeUMHLS3Ct+YoM0apO7jEsjrmy4bYzkfrO
UDpoRQlvkRjOeqj9qFV1A5tFk3t1DiL5nTwIViLSAc4eLB2tAS8LJz0nHxbZH0tPoNWszndJA7jr
X5qaLBMNAtL1xxyWAAHsrvrk0E2JN5P6icr51TQpdt+L+PdEK+OMwqxL89ApeCiVWBQZJDAwCqpW
Agn8wzgvJCMzamhBJN818b0kwhESXB7+Vdz0bZjqbLK6mwc7zu+q/AuYk+xpiuzLhyRaCBdnKO1s
RkWCgoQ244AAqV6Jepr3C3waYe2gaGDU+Fk/cBD06bzCEZIH6QEk9qqTu9Ktepzfy18XwHoifpoO
woXtP8g2YrkbVNSqTtIKgXWueuZ7FdnoypGc+b7GWKMVxOguwWSr5YreD0y3Xin9Rix3q1A+muc4
BBdyfkwO5BAFLP+NeFTgWvddhqapmJ2kaOHmh6+qNDJjnXGAT6f8WD6iz/EuvB4iEMOaNkEbRkPe
dJ03EpkqbeK2dJ7NJDURkioBe6ag+8xvjqmduZ3g2b6r/BtBzDZuBGVF2pixiUAl77yW3CvKx2E8
jeH3y5rPrM/rgzpvIKcfYU6kyMzgn4qhD3RMKBD1sNYfQ+tUpdKhFjU37V60zaI4vSBtHuprDLRm
df7U0I+RJFAI0e9zxtYorSZfkQxwtfpxKF6yxL+8XUKF44yqBTBStCSiUgXaNgysPU2BdFse0id1
sBmYO6zHF4FEZnsunJDJ/MtGD8qqigdFgxmXYjv5XB+RbDiggtB6zbG7EzchilZocsWrKNbJMjDX
Tu8U0JFmJ9NVH+cTi4+Vg3EUsUEJTszkTK8J2sA+Yk+8Kqobu8xzf12Vp8t7KJLBHtGbLZRnYCTT
EVpRWkdpOUqR4KruAkzQs1qb7AM2ApqMZCawchhwwC/KdBC0+6yPLvGFJk+kD5xdGGYr6cyIVV0C
6pdgSMCwtfaJRcm5N10pIvAM9nOX1I8zEFXZrITG6IFdZutYEkbuB14/Q5Q43g9fN1vIWQY1zZNp
Zizm5if0pTrZqf9iOVqg+82DmONepBCcmVjjou9NVrkCCj4GTTA3Z4kMhUgEbyjWtB7zllkiO7kF
7rPh55jlnl5+Pmie25OY3lcgkYcXlhcSAgwfSmhC4dG1EQ5OS83jP10li7MOeCTlZhMijKHVy0RA
i9619mUJrz0SSESprjIIfIBv8u8YyawS1QTCpzvUlTNEj+ryPBgfBut9VL0M2eNlYa+1+09h3GUC
IVAjGXE0utMk2eO3Tvk4Tp8vi9jRbCbDMhkmMzEwtvuncejbpMjmtpxYe8h7vJTQk4Shxl/l3+6L
iPzjtRb8IY1vIldy9A6PFUXb4VoekzwMwrAUnNCOuftTBqcEXRz2obnGI2Y9vP443EhefqW9V59l
t/BFFC1CYZyDyDp0xMuVjBkg9FH+fNfeRNeM5DlC3vvyUYn2jvMTsxVXkr6UAKVSfmRKbHei8IEZ
yz+NKTZOBT8ucGXBW8K31k6TVa2lrk1u0QFZJjrWsuHl+ZMiGnTeVeuNHM6+JYDrn7JQghJgFeHq
DOGnbBZYuN3N2sjg1LrKM03tcvS3FkVn0+Qj5hbecBq/BbwCkR1zM2cPQBgCGd17DfCMYsF5M5/y
38dB+D4dnShz2UQFVKvT7LH/npGbmB5opjr1KkrRXT6SV/CxHVi3ARGnjOCDWq+7VXaIHN/Ig8h6
Xj4VInMqPGKeNrYGawTYVFnYAAK/roZB6KxFG8e+YhPvFCCq1guwr4OrqVU9/TQFsa+8q9FN7X4M
72SX1QLyYLAbQX3x8v0h/CO6WbteLSKY0qhXO9tU5eeuqXJ7CFn4DdCSywq4Lw2sl2gusNRXAKNR
pkl0MJPJldOhcZLyY1cSyU6mJIDPeJOyn2Wxb9ns6KwPCsyPNLhySwLgcFwt6ypYzk5kz6zPWQYf
YjVxlMdrNbqtv/qyl3mhq92qbuf+oqESNSLta/xZHGeEdHzMrPaAHqpDYM8/ku9GK2hT3HetmxVx
NshKa8x75DnQje4YaSk9xC69pQFxGh8N74L9Yz/22lr8Xg+f7ZrKxMTUrTy6CiY70khzkuLHGgd1
AhgqxdNp7Ax//zj648T4BFihTYk0WNYAHN0cdFDvJnMSLGr3kDQZhJzAB1NeYaRGhdJUibH2biyF
R/BqY+IIsAFxLhCza5Y2YjiDQZfBks2snlwAN3ldl3r0++W7KloH+//m/uRkyFRaIZCL0mOkuXV5
VYmct0gEd0UXmkVhhwZIVy9TuxydJCptU8QJLtoo7o7q8pDIQBfuQV/0smqMS1YQju4atc1JcLdS
q1atjwnGRDrpWlOesuSqyEY7UkVXk+7dlo0c7mpGabbqUkFx+4Hm0R7ZQ9VELeKqOFKvDKZKSBQj
WBjfS1PCLidTi3ikbDVwEx3yOnRNy48SwcoEasC300xDNa6SRUZAWBWHVUbuto2kT0b695BjuPvg
bUAEZBnkFfAvGj5WEKjBI+TlS2u+qGaQ/n0D558iuNC67hLSUhZaZ31uy+m3proL5R8lEcU++0rN
ZnWpAbA7vk/PWoxmNSKEvWH1tMqPciewLvtH//v3ectsjRNRzCJjkeKNPB6TFFlumOM4SwUvH5Eg
7uEDjW6SkmAhlvI1HO6Llti6eRz+HqCfnct5Pdy5TIulabkGMWtzzEZXbw6T7L7FXp5FsOu7sZeJ
TsIwr8jkatXjkHsWc2kizpPdKHGzDM7od3KeqWocwnvFxi3IfDyS5244jY6yzDdAZTlcXhKzXK/8
80Yc5wLIOo0Ec1TgEB7mG5KHTpUPdlY3d3M02oO5oPfAEpnrnbLOn0fFNGazj7ISh1axMNUr5Nim
UvyxLbN3VqwW75HUpHbbz607lV1mr6aiBiugqF0zGr9pNYCcZZjdclASx6pkWaCq+9HeZjt4TyJV
SS9b4ejWrh4siPZSzCbJR+y+X2K0UpR3EMrjHIusrpipyBFJ0AfAp2IKpgjo7UJsVvlZDmnQiYp2
osvIeRg0zNazLuP1VsayJ6WFM6f5LUqddBL0ue9b/N93hc/Aq1mr5o2MuLkHci9mYjWCrsb5eFl7
RfvH591No1WUaqkRwXyuPscOZskeDMd8kFq7d8Ca4vx9W8ofmssn3tsp0q0hxksxmrTvazcdpWz6
+3m/P2VwViYFJlJXEOiErl+ZXUD/vjP7z9/nLEwO/5mNKp4YXXoq8Y7pP+R/z6/8pwjOqrRplIOW
Exc8CR8U60e3+rUIBlt49JwRiboEuI7aOrhq7vbXjKuJ4Ux0zxNm8YmX+SJgBsHNMTnT0EUTBmpb
3ByqfRmzzqHmRwwSuakI8F10cTiT0CxWnmoaQqUSBbNYRbA5H7RKhKOy+y47Gzqeu6/I9UhJEiQF
SK4pdicBaI/qXhIDesmaHGsuXVUpHVAT+5dvrCCq4fPtrbKopaziyQHOq2I56VTU0SM4Jj7XXiWg
8ALqNegx3LgFIiy4m1S0JiYsfdyAo8FJ3gETCeTKov5mwblZXPwRDWWj4uQmt9GurNVtpgdhIVUk
grMMFkZQEt3EzaWat8wzWMv9Jn3+twPirMMwSnGngoXdbcKHrr7RREgg+/dWlxkdMMZPXqFrr12n
o3geY5+8Vf3ZtVwEmpcuKGOyTnB/uhKhLO1nPDYiuStl0LorMxn71kducpsdUl9y4tDrXNUv/DwQ
xVTCJXJOdoijrIxG6OCCdsnYWT7EbuZE1xpAXAqAuEjfLh/Zrlqcl/fqEWfl8UBHtrzwFOWuUX5b
Z4E3F20h/4CTugIYdB0sOutgNvwmsDwSDC7rYBZDfLPzeBWUbhbEXSUQJLaZEul4+swgQmoTRKST
ZLhL/lib1FWk8FCWmXd5E0UyubvV6Ko15ivi7syqr4mcf6Ckvm7G0dWs8VT0xR1wcoLLIndD/c0y
uau2yD1KxApEDOudEl6Hqt3Hd5H6vVrdy4J2beJGEFOgTbxdjfOgkwoZv678homflWjOjMbl4fGy
mJ32bLj9jRz2HRs5BJ2HcpVCDnmQYwddtVOAfi1PdUdcBctmt81yV0E9gu3SJWXh/DJdgTW1IukH
f+mZ/U3Y/3W/3p+L4ozHOJokXlRofq3dhzNwgw+Xd010OJyxUNRiTmOKGsdiWp7crY46EVeeQxuw
bQIdFxkmfvABRNGSnhos+r+ubjMveZ8EoS+B0VD3lwNIDkS0xwLLxM89LFI8VEYRoRgA0GqwD+TF
D1kT3CLB/vHjDpopNcWswPq10qdEOszDScJkslk8/9Mx8dMOa1cNST8hNWf1DTJ/j/LNYt7luip4
gQq0mZ9wQNanUrIB+VJU8QK6ZD6Jf1xeiEgCZwxUI9ZMPYf/lWIg3Vxlb0tinq2AxlkBY8bQ6RLC
es8YZjPgbMPH4QVjPBiuWQ7mbdgJtuw/tJpaoCwjIKPmC1xyqHaNbiHnMyZkDjq5bPyeAA9hVQYt
SFVa2zmShbdLn4O2HDDXAGeqn6y2X30rBSwnzRPBPdsNrgEy/r8P4nYgiZRR0SmKsKX0aZ0wRD7f
hLprLrWTSaqTaJGdxgIrsu9LziI5Kxi1eZTMZosSZnXXSNeA7MhaR4vvDAytXtaf/Tt9lsTZwykE
CF69Lqj3I0lE0d10k41vUtGzCM4kdvGC/rYxG9xOf1aaQygin/oPR4XZHTSWKCiFcc5+Daua0BSX
eTIcCgxYYAxg5tqxOhtIWqrH2nsjvxDUYfcv3lko+//GOy407CPSopwzz1dVeScLu2zZV7/2hGcB
3M0mijRoqoSbnTx1JGDlg/FgfMAwIDn1T8tRjFUoWhGn50MMwMoIIy7uvFx19WMhGoQS/T6n1GlD
8ygykZzU1PtoOrTyW6oSOP3/qQGnylWsq+PCatX1fEv600C/miJiDbYFl86EU2VSzCQeQRHmxvVj
IgPVPnKIassizgbBTvHZtqhr4nBmVepJr50ik+2ECq69YCF8po026UCkFoVczcpcZbqPosKpdKDO
iSqG/2HOf58Kn2PrDAyW6i2y7Aaaibxf1MvgJy3Ak1UdS9TBRDV3kTkwOXNQVUUd1sj8stYsVKqd
KYhOmVOUDqNf7p35u+SK5uRFB8b+vzEGUkqT0oiQaAabwy0oBF+ysBB4IZEIzhzIaRWaucrKx9Ox
lryqErwJdzXCkIFyrejwuvyTEDwkuS6x5ws1jkp0krLvchvo8eMb3M1GisJtVC7RtTXDzjXM01pc
0cYZ5q9vEQHCd/gCmbyi7agpRll6CQsZu+dYv+voj9UUpKV2nSbjlP8lgsdF6cN8GrQCRcOZ6MBG
dtbyqWyeLi9j97w3Mrg6WyShsWmYksEF6vxVChLxMXlTeXUjgjuMFVCC9ZI2k1u1tzLYM6hql6KZ
PNFWcZdxnes0J9MMUyaXYIh9bAYLMOqCR4Nor9j/N9cvKbqxthbk2Mc+IOtVhJDs8mGIVsFdPqlr
s0qrU7ztzc50OlX/VI9r6uVD/ZaoYnMk7JZuVpIx/PAuz1HwXMDO2GfelKre5bXsJ382Mjg/HOOF
PWRRingsB1eZBTrd8YpEsMeLb/xQUKa6LE90OJxbLtUwLIoZsWzc3LSra0oCwyX6fc4nq2ZoKnWr
4cU9TddmR13QFzqXl8B25JXbP+8Yz1FY50WbaKqMBFklVbYRtV/71PhAS+VDKA3XyI0K1G1nUB1Z
CnCtMFY8tD4Y3BGVVbF2a4w3UOvO7TG7ZRBq2SkEBwCtnfwJ/e0HelpBBiCauNpvNd5I5k4rkwew
n46IOo3Iiw5oWXETvD1cjHUgyS7CNvgPVTyvkzs7U1uV0WoRuQ+n5JYhKWj3bDigOfZOHYik7SvK
b2F8VNVHC946Pd5x7aK9tCiUmrPo4EQiOKM9mqGWjzK6pwFs8LUetedQiBMiEsEZbUONpEwr0Nc8
kBcF+LZv6iI7KwAfPaGjterBmYmGmEg9KOsjNcJbPOEEN2o/2jifBVvlxs7J6bTESC4iAZ1eoyIm
o7W5iNzaEDjRfbt9FsPZ7XwcewQ1yJDN5gcSujUYe3RR4CQ6EM5k13E/j+OKM591I0hogUJvLrAH
IhGcOVjgNNN4wssstu4Kw5HGtzTEbc6cu/TlnA+V1iFGz8PezvWgKe7q/KFIBQ800TK42z5lBOTG
JQLzvvWs9ECIwHkKlIqvRuqFmqVrBELtlfRO2jtWujojPdXNp8vuQKBVfFESkOHgszJYX19FnRE9
djGYxzpBIlwkhLvnaLaotcJc0GrZXq+1KxfXi+VfXgfb79du7fft4BkkEhnQPAV7ZnaMeGONXFDh
3aqaW+ijV06YebRmTysfLgvdbxc6K5vFXf0qztc1JDilRNGv+3x9H4/mtdK2fq4rntkBG3Iqfc0w
ArVWZjsc8iCywmMbLfdNZyjHYRANWRDRPnBWIu5bzKSsDbK0GK/RMZSuDf4c2cl1CV+E4WNGBQDs
8PCzet+/CHaDHeOlM+Cshy4netOmHc7Am13iZl7/5WvrlbeonB5EmMOidXJmhCSGtFYUiTggQ5+6
oD9M/yfOC8E1tzhr0sI9WZKBA8Z0TyWd+uQfrzlb5sZ3TG09k6bBsyXuT0n7YQpzJ+s+9v0osLqX
zYnJo9cjKwrW9AHljgxUXNXkDcknM6/sEhyDl5VgVxACPtCnmgYQ3rlzycxRjUmGxFWrTU6UjF6v
jSfdNF2tE+Fe7oAhQNBGFnc4SVVLuZoMaEe6sR7i0WaDpvld7OroGcZANdoEGWVx9KAI6m675mwj
lzs0KzPLBrQKcDEL+p71d0avuvUk6vgTSOErYnTI2mkKUT1ak2slP6wg7nwLVukfW8iXwYZ01Ixa
xXGVlm0RjLaiw9qDtdQPo8cQHt4Ut563ji+JNd3SRamujy6pY79qG78Spcx2b+xGAvdIp6bctQPw
rl0Uxa7NuvMwXi1gTdzPA5pA/gBhK9FRS/nz1qpTuvSVjttkPKg/CUPIwXSjo/ocObkXCXnF9x8y
G3mcm+mpHvUTgXOL2uZgmElux711o87VbAPJVLaLtAN6uBQ6WTWfom5t7M6oBFGu8CM4z5KvsV5G
eoWkXXu90MpO0Zml919aYJwZ3VVmfkjb3M7mByGBya6p36yecyutRcKp6FCG3tIbKQdR+8/+fYNp
BM6pppp8GlmWrVHNSmxyuB5G0yfWLfl71kV2284iuDioVEIwZCbYwqhunbZ/6Abqos/9TSb4LIXT
zimlNDY63OkceTCwncXy7Tp/GvU3WcGzGE4plRnEDEuFyLEKlcceLeFlBOacXtiSzT73VVSx2TRO
72JTA/VyhnPRHuTW/oUl2dtN5Ek3DOKNvusESRjmoi4J5PWt1mkdE9iotF2c8VuL9ryxeprlmyR7
f9lZMgd1SRLnLMnYTVKyhKNr5jWsO952Gqn8rv3RaHNu07VwETnLguXtG8jzuXFes4kkebYI+ivX
SMbkY3XVD6LROtFV4hwkUJw7AOFiOQaGlUPtnZGB9Tc8Xt683XVYGL+2iGzRVyS5SbymbQrwP9cC
nwpW8qZc3/n3ef+bjOnSKVGLazSTr2pXPM3T/eUV7G7TRgKXYalls5obFSNB1Zjbila8tDp1Vv1N
bbsbMZzVARyC1IULep8KFdBDOXGbFBF5lB4ur2b/MbSRw9kdiTadXiHkc8fcobnTPIGJzE39KMiO
zVcrdxmJSvQgiihEm8ibITkCo6mGCTtLOoWtahvxMVm/XF6aQNV4rE00jPfrUiLQbEDOoX9oU8H7
eNfibHaOszjWGqpGsqAvhZqf0+pmbq+J8r7u/Sr2Ly9kf7OA5I1Za916xZFsgdY4bhfcGb2m1yvo
uDslu7YqUWlZJIZbzxplfRWC/NUdzeJmXvKrWJftBUH55dXshyTWeTmc/UzIaNDlZ3upS3yKLnuZ
QX9idegZm0Vl5v0E70YaZzhBlFE3CbtHrfuT/tBdbckBmRowokvh/M2+yp2XxpnQqGJZGYIwNg4X
u6HfFD24vHnsDHjfo2AOkdFlK/Q1qXE9Glqoo3kwDlVnrl2zfynS0p5jgbvZDZYVcH8z0mxAI/KZ
GW0Bj9mElJ8bfug8jTosMRD7iZNqPlCigI37Fu+zFchZBLmrzDivkW3SGvOGhrULRMjrKknfcJe2
Ytgl2Dzd66HRupzlftb2Wao9U/uiiZKAu+X/rQzuIuFfY92xLsVqsfWAxB5YxLz+MJ4UCri/EO+N
t02TbGVyl0qTlK4BFQi2L1SewwbuCSDwwTzm903eNKJXxV50t5XGXSqcVLqmq4I+zKBj0Z3qxa7k
hIcksWUAhcfeW9z6ViB3sRg0tFr18eyuseTNJvWKTDTBsmf+ziIUPtnSpU2p9Q1S3Ik0ggPAbYAV
O/cC9dszEFshXPCAsVyzl5kpX4zCL2PJ7stJEOGLRHCBA3DcADLAntJNJF8r43zTp29If20XwYUM
RF/q3kgR2y/Fd3Up7FF+qePZlkRDAqKVcCYhG5q8KgcTcBxy6+uK6a2ZItDk3UNXMIr0E3lb49GO
h1KZTYssk2umy4vVfwhpez+MgkPfF6IZjIkeuW4ee2qds4LNEqMDAbtE1UNv1HYpPV32DLuOTkH7
IeDFAW36ijFU19e+JT2q3FVrz1/DwPLnw/QSEru5/j+xXjE9euWKNvI4GxAZs5QvGh5c5o2u2Qw7
PQvkO9ICO/1tvMwmKGbOy+MsQNPqc4mK3eBKxcsARp7uWk3uL2/h/jn9T8QrstCyN6zWoAiF++kh
Mr2kfTZFpTrBKVEe7UiLTasgJXZNfj8Atis59Qf6Hll+NkLmviXKPu/ZK3bQ3OinysowXbpqX1rp
rq4zuy8EkQJzZv+tBpTHOjLrWDbaYhzdbPjcanegqwAdzCkRMauKzoazBVWVakihYd8ImT5Wsvph
Tlo7JlRgD3b7HrZbxr5jEx+MXZxb3QBUNfmEEC45AME7aFNwXE1+ep/atRP5sHjqVSTs4BOtkG30
RnI3RGYlDZg/lSMpb59DedDG56watEOKm/aPqs6FC0XSloqpIYch0RiG+6lSIxtzSv92nzgLYXWZ
WpThjCesFTkaMEXzxZ7e0nzDOgbZZDiAOngQ9HnsrHpM4O6IdBX1Xha+xdltfp87lj5TO12dW3R2
oaQbxoZNVhn9qk9yL5w72PV3G1HcoRipVoJZHUuZamf9KjsqJv1CMLCswEVbQIIBNlhfc99wRhuZ
3BmNU1rpZETasZLr+7hdfbNOvahWBO+WXeXeiOGsdzdWpZxEeLeA8A/TEwdT+UpUQV5OsH08AAnt
ZVXOG3R05OtDoX6t4pfLW/X/SPuOJblxrtknYgQN6LY0RVZ7r5Y2DKlHovcO5NPfhPSPikJzCt9t
rbToiDoCeByOydx/E50OwQNBacOkNKOGwZeqdsoXVtOcwjYNlOAX2/gEvCCBO2Jf/J1z3UjkcjlN
16DZEQbWO0p8eQaMxACYcF26Tc06dZCyCj6T8IhcaldOeWfONoYlCeb9DTeF9ys+TcAdJgc51D+L
+sH7amHrRDWBHv6Oo3NGhcaUCgQolNUxJeNY8oNlfGTBRMXyx79CuEuUyDQaDWv8ZVZgd58tgFR0
H0qJNzK4e2s7KY6VFSOAGXmb0/sI04wWvSLZs0AF9xXidBYuDMrSmqioaOD9fzUR3+597fDrXa7a
oCosCmewXMXV8QIrXBGZuuhjsb9vApQZVYqSGDgjmGScfjg0Rua2rSCdYP7mvcafDsi5W00ho2xn
w+DVVq4dukm1OsC8kR7v2ozeq218kaVV8ylLCtGE7W4iQ5A3W+gPWsjT/zxeYapohdg43rzW17V6
YUiRP6e924gQDXfv8SSI91NVmtt9VWHgYu5qVxkazybOkr+e1xSREO6hKeGJZilmC0POH/vsOss+
5R8Z3lY35+Dsap3mUo5zPDiaUULLI1jTOdBWwTl29WEjhDOsRJ2VYajkwTNLy9Gye6UMSu0RdMtK
/MmWDOfvbo0zL8NMe/DeMrCCtvOi0nQwIejZWBU5L2bfzW5OxZlSBvDmVMoRqqTQCFRfCXOXeIwC
SnNzUL6LpodFysAZVUaIJhUSOjuSbdxn2je7bb6ORHSqfQMyCNAtbcDj8bSTajWgkZ3OeEun1WOT
Nz4trYtMGQOtjwSZ5W6oJydRTGs2rqiTZKXHrhj4o6ybWTmWaDEKvhBT3nd+iKDWDjpxor9jCgFK
59hmnYWqtAkysgaUwTm42B0NkAtF+D8AyjM9PieP+0Q0q1va056tupuPv3aUsDH0al7Lhxppn6ht
vv+tTsdjcWZzgaa61m1e41uNc3aR53dYkQi06pIS7/w97mveSQ7/oZp8lYcJ7bgMY6lW6g5oJxDy
47yQ/zCnkxTOdeu1XJZgSKSeikd1e6OEkhsHGuhOVh/4GJ5oC33/EX9SDn77hhqtsawNEvXpIN0S
vw5sYO72V6jrepX7MeP9fbif7ZTNp8qxLJFW1MQVtqRxQf79Oixx72lE1EHfNSod+KPYvrKww8i5
Wmyky6oeM5XPAI9WTK4kgize1YaNBM699nI2ZLFpM2CR9A7oRw+EtP9EWEwX6MOu8W7kcO61UPN+
KFsDeKrH2Y8ucn8K6QMF5lrhp7cfQoNRN9I4082tPK3zNZo99cuoY/dX9VMMYxmabwaqlwtNV/SZ
ONOtc6mS8yUDbYK9NiFRdCBstpngLbX/pQyTkTqrqvpuF8/u9aGYUdUZrKCqwyS+XkSlsF0RBli3
wFJsyMBh/9MFqUO1FAmFa4jGZ0x806J3ElFaLpDBGyoAxOW8VdCibeu7kV5I/dUiejLtfo7TMXjz
rLQFUzsaxcs2Xl4IIxeMU0EwEp2CqfvGA0hTBH60UgNzSulOww8gg0rK43mT2U2zNqfgbL+RStrE
WUk9yfo6pZ40aQC8dFJ7deMic3tboF67PWB1I4/zBICkW3JTA/dHdhywV14Ga4AOraM66UG0UCS6
Pfb3ze0ltaKPMls0lowjDEZGFO+ih/PXt/ss2xyHcwGNJdn90CAA6eYY9OVnqjy30mGSV8cQWebu
wMb26nj7J0qaAIFnxrinVxYOudC8OtBLB5tZ99atmbiMxUycQ+7O7W7lcqG8WBKtaQYJztt7VQ6V
5jIWpDJoMwztKo07+IBBC/pvH4Hj2Yrl3AQx+jTq0onNQM+Ks076d4Wm3vnPJ9B+frtuWVatqbAB
5GVAYa60H1ODiQT7Vh2PxuRYzafz0nZzLxCrgIQOWKfYrftTIY1U02oAQaHkVid3xVu93BVyeZEZ
gkPt6/1JDPe97GlYNJmt7LRlUDdXFJPIxvhy/ij7zu8kg/s4S1t1wP1DW9bODwgTi+jD7JfjT3fF
b8w1ozl0WjOM4NOcfcnpXSo7+fXgGI55sWASAbSaQe0L5+H3M8qNXO75PBV1PpU2Yrqu+UZgHlhE
18uQUToTcH0XAf38VzfJgxSYKdHJkudgcTRqbH4MdFTuK+Z/PyLGlBlVH0ZRCOcMbS2pM2vAucxU
fpZtcszo+JciOF9YVCpJYxPjsk10XZVH+0NJJMr9/x6BMx87HeuCgpHaW5SnWfcMAgckGr77Dyd7
EsIZD61A3JJNMcvwIeilwRZq5GXfxgN7/jFu+f6TqBK//6rYHIwzJnsBaZ46IjvGVD8B/3WGkQrT
9tXH+sh2ceriQw7i9xn5UUnskS/yEOFhYcZymOaj2+g64KEigZh9H3ESw5lSJkt0JRWScWMNpfTW
igW1gP1xG1Mm6P3Ipo7Cw5/+FBQ1o0omFO6G1+I4v2Cc2SuDJtSuAeV6WJ/F7HxMw9691TcC2Yk3
GUWh1bSc0hHhQmkMZ0mKcMos4JGZltMu04tuKYIEcDdibARyVjtHSa/OFBVDvNtvjeZyrOZjPbZO
3fnn3YNIEGe7bV+nSt1BBSPs4+ndfUJkN2qvm0kgZzfgbg7E2XBjmGVCbeTlRv5pMr718/Va506M
NYToWbd+nD+U6HNxtoy2Q0/rFW0bmYV1oJAanbPWBdCZDln27bysXWXfHIyz4bwvBzq3eENX9WcK
hopJNFzGfuCM7vGpSl6tdp4MSB7UgC3HTyGjoBRDJgjuTOWMlk5RVy5oeAGdB/26OoyxgKatXo+O
cd8JSv77wfZ0aSr3vjEXVBSrOV2AM4VCnoycFo0nyY+vpsX/GeKfRYMRAj1XOZeRDOnUDAne0BF5
jaLMLTosJpQXiRSeV4d9n745GucqLDrKBSBrYVDX1dMYRHf0wrptjx0aNH3YeAJp7KucUw7OT+TV
2NLOgvaNVvtFiVBus+qwN2e3AMaSTCTHKNJP6RQFzZyFY0e/n5fPfv6ceM57JFGUa1OMl1a1UAd8
QzqcyJgIfKFIMznXYaPWYa5rRoE9qh3a+tKKkAu2Dm1Np88FqYzoQJznoJM5KmkNNRmNy2p66eRj
N92fvzNR9OKHw+K5VNTCSvAayELtTXISdw2bsMrC4iVyOlAaV65oE1JwhTw7od7bRYzFUrCJaqWb
y2ECSBF9JdjOubHtf86fb/8KNYyoE+yVyvx+lip1i6GqGHgESrdPdOVappILYJHDeTH7RzqJ4VyI
kSla2o3A30mswektr6+fszr1gFpGa1E/ed95nGRxzqNr+n4tbB0JTTe69XrRyqpT2s+aqKiwH0tM
TcMWna6C/ezPNKNvxlwuClhzOVS606JU2qf///T0mKozf8vgc8B8kpMKA/kojpjPWXU3UIG17t/V
6fe5OGIVRY7BRBQNMHTtY2RXy1e3qe+yjyXPm4NwChBr1hQlloU9wC9xf/jFfLHcpomnuEnsfHDe
eiOPU4Ikioe0XBh8yNr5xVveF762hu0o0GuBDvDwrWNfmFGXQAywVszuYRF5093vYxFVQRak2orF
zHeTysZDPShoc6GnD+6ZpnGGTnVj1RXiCe66gY0c9v/YyCkpYIIrDaDKrXUj6eEoDcjEBN569642
MrjI0Cw5wHVkQBap6lO8vpqLyFWzb/ouvm0EcOFAVltVGXrEt+lNvUgfCB4aDJxoxnaEy5p0os7P
/oFMxsJrGqbOQwSb4EROmxW+szUvZ/O5MQUvp92Pgj08IO6hwWnzSZ4+SzppFOyqF+o/JbnEo9pd
Rf37Xce8kcHZJbYgimZmg/s1Bb7G9AnJR9yZ4FRKvUUXbHjv3tdGFmeTq9JjtoLJ6oglvwCmlYRS
g02I86FmP6fbiGH/jY0uA1LZQEyDzcj3evGTVW0KpRcMWlO/9rprEafPbsa/EceZ6NhHMyYrIC47
MrcG3vmAAZ+LKH5Fl8dZ6NAumVkoyFTxXn9RteV+EhJ3iURwBqpbmpnMNkB+VuVhsY+RqKO0n0tt
roozUGxsdJKt42Ee5c7iAkD2QvKbS2VFhTr7yvgoi+tKxK7zH0KRulhYZyUqz3zSa8CypM2ASHBl
3Q9HJRwuq0vtmt5rF4xzaYkd0Sz0f2jgb5HvYIYaJS/weTBpcT2DPGENidf58gHwGSj8f2gGEbXq
/zsfjzUkoVidTS2GR1YMzkXj5Mj5YdSvu+Fbvj6cNy32fd452I0ozllEXWXlcW+Buao7NvriWPEx
wmNdt25I8rBYT+el7V4jJvBZJmciAqqcZdFcV5OyplD5xEXlK8yDN1BLPS0eG7QVPTn3nO1WGGdf
uR7TAjNmg6e2mjM3Bzv/TrXg/IlEMjgDS81FynPs7XkWvcWzqNJfMTR1XsTuY317Ds7GpESylK5E
qwuvyqNyAPLIBfHaK8UdXFYXFeHa7iUoW3FcEtw1mmE12C7ylnR2h+ypWak768dWZFMCOfybyFj6
vsxVdKPVtnOz5MYksjN1b7WIXWAvHm7Oo3EJMUB6VzDU47k32uSr3qZOriyeTbv0OGRT4+iTJofn
v9ie191K5IwKmWmXJRm6x8poOEn1mJSiwS+B2mlc3NWrSUsAUICd/vqzmtzN+ls/v50/xK6X3Z6C
nXITdPGGLBo7wSmaN/W+O5ph6yYYja9f8xST8QDIukwExiRyDxrnHsDPai02myrSb8F576/hAECu
mgFDurEnesCIvhLnHtaiqrpUhnvIcuxCD7NjiUhbhFfIeQdzKbq6i1E61J38RhqdOMwvLM+8pq7O
lrYyX7xdsG9VlorPo6DRya/XNZpJpqygeJUZjTOVBxPJZgUU3uXbefXYvT0FkD5EQVZHbO5oidUu
fdOixBvbvbuqPjV19+8kcG4PifiyTkOMNrTxqmOPZVSePyAAlRDZAOuoovJGpMQWaBBYVzhaK2fQ
JidtBHXW3Y+xkcCZUE201MxWJJKl/WhKr2sT+7MCBHkRmt3ux9jI4e2mU1egUgNiJlUvsuoobFLs
JcTa5vc5UyHSvFJcIz6FUjsJ+U6qq9T6innw3Hy2IkcTZcY/a+p8WrIVyGlXa2AqfWaYIuPF6M+V
37utm1/Tb5IL1ntPnZz8SA6Mt0pFuc72RNhYu+51c15O9bI4b9d0SKk30eq4LpejTWG+H3g7bc/I
xdkZm2c1qVBskgtfjq6TSRCFBB+N5xSb8rysGgMjFrNRulhzOqijEk4JeZBK/RgpKdAMiuLOwIPq
vFnt5yun2yNcwJWKRq3XHOk5IQcUvg81eDlk4BteDj4+WpAQR8QXLzoqF3AluQNRnY1XSKPUkquD
LV5OFEcyQNxWS41jT81XiZQXKzhVBGcVWDjR/gySVTZRjIai9T4czMJl/SG2vlOxtfzcXQ4R5qua
5/4y/Yj33Vwx51hsGWN8oIZESjhe1epLEgsc137k2gjgPEo+tLPcy7CA1i+tXzzmnu3bX8eDqTts
udl+Es347jsxC2iIsqGaNr8NImNtNi1l5DSx2fZOBhoUJ+lfzn+vfcP+LYNfBMmADByz8WjPVF5S
9aBZj5VozlskgtP+lCiLSmuI0LIvq3Q79ShX6QJQXZEMTt+jAkXDTkXT2EyezfK+snq3FkXHfc0+
XRWn2eNSGqCHwDrLOOn+aPsGVVzavsmiaU7RWThVTs0cdRCkX16hlZlrtcWdnMuXSaoNAlsVCWJ/
3+SzmazmaasiiMkdQNUHv0hUp9Y/MjmKge5/tdjkQqXamWOTVEhhG+WH8X1WEmeUBAf5D+M8yeCi
oyWPcR4zKorZXQ+xGjAQdclt/OJleMFMr+qJeYL2U/PNubiQmCe5oqR9C5prZ/ZV0DSvgHIcHEbn
soSi1Hz/hJqKKC9jwRhzU39+qybXzMnK0Vxi8T8O+yD+Ln/OwSLhsLrvEpIHWRbd6q5+bGRyJ4wq
0iVth81IQEo9lS9xqIS23xauessm0LrA/oxEwz/vj4QH5ZIAtW/syawhFKlhcaW9rR6GaQ62G0sO
+FRRYHroApGH2rXs00H5xMDUp9ykrHGTNddWCfzPy7W/0uKPpB8bKZwf7FM7z2uGUhAv5B8gaBwW
ZQnUZnSm2Q7BCfXaGcqjJM+CCvtuFNmI5VwjmDTmVmZfcR6tQ6Ml162pBIKPxlzfu+x0I4P9feNJ
4rk1xqRcgMPxxVrcKKiABZu6YOlagQMCtqEmEFUE90+lg9lORt/I5Pnx9KHOk1RKkYDPzzF560Tx
fl8lTr/Pea1OooslzWgWlcOD0ccHi95V8ujoY+acv7v9g7C2l21h/5jfeFHSPLIrG9hgZlvf2hX1
4lIS2JRIBPv75uugJVX1KYPqNfTXxHr80IiCBjDFf4/AxZGaZKgFS3hsxXHnxM3jisXFtn88f0/7
H+QkhPsg2RpJajJiOS2SpoDWx9QunGJeHZmI3B4ziPfKfJLEudpULud4SlJGOzL+YJGkdFMXRM6y
979QbIs+Dudkse+QdZKKJA8TfcQzFh374YUILGv38ghKIADlxwgE/wAZwAVkditSsEjv3XRNXRv7
xbb5qvSi/H83Zmwkcd4mmmdjyCuUWLJJDcjYADr/e9cLsj3RcXh3AzSxoajxULTR+M7yZ6l6sfrE
Vz8CmqRtDsMZjpZXZpMZiAtqbzoZrB8VpFrzziv2rgJshHDWs1TtDHb3BtZZo/iarvITwS7zeRn7
ycpGCGc9o62Bq6crUXe7XQ8q6ojUGYDtf1xd9nQR05fu2tBGHmdDuk6XTmYQNstFXXoDeoagTH5U
RxAJoLHhiRobojvkjGjNlqopMc7pteNX3XxM3/7y+vikRI302qxUPOCvR18/9EH17Y2RIlS+OLL9
x7eyiY2mEKyV381oUJ9Hswus3TGmEAPjYgzs2FGPWmAH4xMmpQTBm32Kd+6OnMRxdyeX8VRI4HLz
KjAfWs0zIPua5rBWd/ooatzsf6aTKO4aE7kra33Aycbupe0vEiooIImujl/VyHUza8d5QfPOW3xA
+h9o75LjCIKHEsQarqjKsu/sfp+HHywb+5oO9UIxhbWEUR401qMhmidgt3/m6/A7GQQJR9+xddXU
erQVw80xJtEfUwWFnBxcuALcvv1K1UkZeN6jXqqXeCxRZsyuUNEMiwO5y7Hy4pk/+8jkxng+b1kC
jbDY3zepSWPbvR3bOF6b65dJYt+XqWhwXSSC869NVdtLxnrjRRpXjpF037RahNuxKwMJnKxYqonH
LpfaY3YmSYsBAamgj9R8tEVPh11F2/w+F1VpkyZDj00qb9VSJ0u/AuolGPPWOf8xdnVtI4ULq5Vi
NrMkwWlPk3wxNblrJ6qnRuUhz1C6k7SH2RwFCrcbyU2g5utszdfkx4soiP1ya2YP92T81KamLxOA
41jhBBTR84fb9w0bUZyqSdMyRcqM6q/+CJaqK9Z3wtTcy6+sTjQ2tfvBNsI4pevmqqqSCaUVY5yv
sMbjquv0kugiwP59MYZtKYYNNgl+esrWSjUaGBTvWPzI3pLyu/79/K2JBHCKt5ZRp9cV3qyJbPhy
T1zdrF/sQbQGtGs/FuhWMWMm4+nLBQb0f5apnIAt1SfyVa9Nh3n8CIMCKDz+FcHPq2AGlCIBYlel
DQ9KQ45N8TAq8/ED97WRwjsCTHqMWY1nYw5yCxo55lA6tkiVBbdlcx8lB+lmhxcdmsLAkzbuB+3x
/CFEv8/5gVWvMsWocFWtSR4bq7hMrekv74kzxrSW5KJecU8JChNyEVhacZg7EYLKrvZuvgb7+ya6
jMpUJtIEKZMR9tgrrwdnGj+fv6z9gtVGCJdaV61ejWUJIdpj/fKboNzGlqblMGZn9UEWOM3dzfWt
LnPZdZmuqkxnINf3vnIwXNQ6ZRQ7Ge+OHLa1Jzgg09l3KcjmgFyCGCVw/UaKt8PP7hXbt25MJ06w
2NYFlVt+Oy+Omfo5aezvm29WqHaMDATFBGCsmsVrV8h+Mx9aG5Ou7fc+xWa7KOyd1xIUlP6UOCQj
BR0zRgKV6GIZrzOMblNBjr3/xWxMBii6Afx8fgiBDFkx9THgimWVxq5RDvdLXMhObK4PHZETB2Qd
qou038sG2Z3L1ZUqwb3uxj+g28mahhkFzeDnE2TAMMfGhHcmCWRAqRfeFEaHX6lxfCg/gFi5Fcbp
DJ2JlZIVY8qmeUy1cEi9Wb7slI/k+1sxnLJQOmrYIcEQYu+XNwzhHPC/jz00Uw0LdxVY+p5bPAkz
eT3RKBY8irKZ0JdZPXD5OqZ2f173d9PvrQgufCzxapYSAxKVA4IJoz6o3TRQjz2YZ4tQzKm1p/lb
cVwgiTQJuKUTgOiH8nNZ3KRJ5cSDQBN2MRu2QrhoksN051lB3hV9ly+oF10wbsH82bxRn0ZsRuiu
/ryEopeZ6Ftx8UUZEyvLTNg0WcIhvkkU0QKOSAAXWshYaahA4ylL6cHIvSQRqLbo03BRJSZ6HzUm
HMZIpEtpPmgVyAqH43l9Ex2CiyNTYkU5WeBrm+ZpnB5TYV+OfVvemW+/PecGeoOq2AYE1+mI6S6Q
SqZ+el19IoBOiJzphnWt/u5AnD/AxnwXdT3ySDvXC0ASAfCrFbJk7d4aeAoBModUFW++P+NFqidL
31ZwpJUhHWxVd8flAwkY2Ujg7FKnzZJaEtxa1KROqcVO0hzOX9Suem0kcEap2nbW2ylG/RI7Bz5M
0Fs59sYFnaf9kLORwlmhFIG6dYmR/w5gWdEP+CLH4cIA0Hh9sD0iyIr26ljbS+MscirLvG8ZFU47
HKwlNKZwMcJWvpk0gSDR3XGmqcQ9kaBp6NhkvWuWixNbz6ZoP3I/FGzujrNNJOBA3l0IXl7H+IaA
+VwJ1Tvpub4ygIJbuOmn8wqxizaxvT7OVEvbUDEfhd2L+b78kT0RF7skod65c4PyD4PTLxOnv5QE
eiiyJc5gZzAuTkmMjyYZ+bHpjOtG+0j9Z3MwHn+LlkM9xwy7DpB5b/mY39JENEghUnQegKvrqwXD
VmCJUB4H7yfR3KEJjUfW+kx8Ubd6X/+IaWL+m+HEcnemYtcTKSaaOTSTnSEvXRP4rdkkyBf3v8xv
KfxgkGpHU5a08BD1eKX0V3Mq+PK7sDpwof8eg0ey7nVSjnKD0o/2qAbJHRb7HcVRML/vNuF6Ybxq
nYPRhgMeUKtzXtcFF2hy7lUZzNwkCzSiaughwkz/jJp3Uoi4rEQ3yPlYI6aYsjeBVqDMlZuq/1Sy
IHzvPj23V/jOv2YVAEnAliUH9CD78nUBuBZyjA4svhrh8CzKSkRH4nzsarSg9WHwjEl1qwBrKfpA
Y297IM61yu1akXpEQT0jQEibf5TFVTkECRVcnEgBON9KQT2gDQp4QZv50Urv2uq2LgT5m+imOHdq
Y5ReG3W477R4VO0Ljf6lDnNOoIztphmNii2aLpfymh71Cr08JIrnTWX/GCBzwQa4quv8ZExBERS0
DGluqd2nxG+of/7397/E6fe5XKqtBisG+TrqZfp4jKr4UAzlbTKZH7qtkxjO4jUaVX2cIszIENHR
b5qVuULAJtFZOHtPx6Yc5BJZWzsRz5q/DiBpsMdv5y/sP0LN6SiczQ+q0fSjWQ7IqaLAwGjUrIAS
bfI1tCLL3sWq33mBzOTepfBoa/yrAezUm3pMWvVqBvZenCqaHX05NLRymuqyV9y/k8OZfqu1FPQP
IBdNysyzjNcouZyH1lG6t7+Tw9l+l2g6niR4YlMJgN7aC2WVu/6hyL3zckTawDkAmkRlXDDQCVL4
auXXzTXQLc6LEBkn5wO0Vkszk1Uei3p+SsblMqai2phABI/NYNGpk6MS+8tFtPqzvnrzIEpn/iPT
/a1hPJN4o6uUVCsa0Mpj/SO/IQAdy92sc6oX9TCgwijqzYjOxDmDQZ6yscsRl7MULxNsQmIP+K8+
DN/V0s08jZISNpOpg2vP1E3k1/MS/iP0ny6NHXJjllNH9FkZQUWlBtOV8tQGlqd9sb/gEv3pOgUz
4iDaghQoNE9lSpEP6laG7aO+wOjDF914UoC7ef5YuzJUxcDsg26w8Yc/T1WiVKDmJhKarFCPqnJd
6TXgYF7OC9n9/hshnKeptKHGRDJAKSfJdomE3V6t9c+LYE7kndPciOCcTBRXfVZrmNY1hoc6zR2l
VZ05fljpPTFygSzRnXGOpsJa5S/z0Vt/JZfon/civFfmSM4dh3M0Uzslsxqj31DVt4OcObb1OJBr
G3tO85epXp21F/FT7DuF0w3yr7amrhQscMEp/GpxpL5504Spu7qKn130oQjhdT+sbuRxiYic10ky
agrqeQfjIr4EoQmcUF47UlAe4kdRrUKggj//NxvrTSjJ5oItItbSJ8W+W+zDef0T/T6XimTWWtuj
gtsr4+uiv1lEg3EChfjpnTb/f8OO+jpaNEbRE4daKPnjQQrU0BT4UYFq/6xZbMQ0pBt0lZXDdXrT
5Vd599oPAusR3RTnDJQ06/opQzCo1xk4uxIWk3NNQNIsksF5A2z4JwtlwFBaRIHT2CX0timlWZBA
iS6L8wPSmo9Fx745mC9iTIyldijhn/OKJRLCeQIVY5bykiEfWOsqaIj9mJVJYMkfQYUhqi5bQIiV
AcTN6a85mQOlHarfmvSl0H8Uee7FsveRo5xksK+2Ua5lscp1KXBfRv64oDRdfU7m8O9EsNvciKCW
GSWShOdyO5c+KT6TtHImUf7Evus756xZFngp8UIzeTjdzJCShDSYvU/X+kXNJhC1641TDotD5zly
lWj9qs6RQA/2y4UbqZzdLNZUNxX7QtEzfU2e6tUFZ/shD5If0pd0csir4suhyJB2tY9gUEhXbDRT
fwaNzX0CQkCmbYGceina29VCJTkrbiJVBKeyG703YjjNWCOU95k7wEj2kwGwZ9XInbm+jac7u/h6
XkN2XcNGFKch86RjP4NN/0uVfSMXzaNRirCK90+D3UdFwWgaEPD+VMJ2ieRFk/rBy+X4XskWH2iQ
i1PV3yqlC9NElCbuR1Jig3sHxT3ZegcZ11ZTVpp4yDVv5YtxwVZBMElmugh2nhgHd18lfkvjHygT
1XpjKcFrq0RfR+0mzr8s1uePfKOTCO4C8yEjqxbjQFgFGdpvdS/okO7rwOn3ufcIIUOCRiyiXJ0P
oZ0pTjOJ2j27PkJXdRC/qzJAtrgIlPSzXWMQBsS10XhHas8wXuX5UoKNNpabFHPwgRvbiONC0Qpy
2XieIU6V1qslikPZeDgvYXcfngC+noAcCXsn/BOrmc0p0S3MKvZ+c8xfpjfpoDvNESDZiTOEzWXr
pU9J6lIfuIiHWAgJs/vNNuI5F1ErfYuZDuhEqkmXkWRem9MkcLG7IrDqp8ByDdXgZ+KyoVhWWW+w
0aynt6XcBAadBSJ2jeckgp+Jo3FddlncUc9SigW7B8AUS50o1WS4h/H1/BcTHIeHcIoy01JXBcfJ
W6y/y8RR649ki5vTcHY0TnCAEtugalBBgoQrZVyva0M0L7/v4DA/A35rG/M0OmdMxTxQ08zxVMCQ
ubv46Mw5iaff6IH282ly/tr2xyc20nhbqu3CihJII1+qq+Wlx/CE5BtXy2fqFjeMmovNmHWiELj/
/tqI5RI9CbsoNEkRAwfPRrcRW1B5QLz1Ao2SkOEMRr7gnOzrvEtj4J8sy8bLH8nfn2HKnOPe7C0D
CQWgvh0GKJYG9rP8qnrlbXH9kfVBAPAxyh8FQ1n8PNYQNSXwU0eMo5jgQS8xZqMWAuPaT5E2Mjh9
pNhktVsksl78Yt2zpmAegJIzx4pyMHqaW3ox66iumkAuy7zeXeRGLJc7R11r1AMxqJf0Fx0Gdtfc
afRDk7+c/2D7Hngjh3OBVVnlJGmgmPO9EcgB1orQpK4qxzpOTvIy3w2+DDwfCShF1cUHHfBGOqcu
Ckq4kQmoaS9H9U4DqpSuZQLIh12PtRHBpbig/YykLqsBWpV1z1GS3c2moN21b2UbEZwrkSLTjurJ
pnhH/x+Jmz+hxkEOMQCepA9xMG61nvMlVC/aOdZRNEQqcAVcpE/AV/fs2PjQ3MfmWJzzSMahwhKO
yYLzr/nUPIgD6Zrx92aBaNRQdIl8pzrv4lSWWnynuQzSB9Ak3kpu8sn8kqM+5aph7Im2zfYjwOl8
fOuamnRabCln+HPgtUfjmgGBNeFyYE0YEXeUQA35bnWGdqs25XTx9Pkw5SEVoeLsJgGWRmzDsrCH
wYN/L3pXdT3DodfrJ924zqofvajXLxDBA9stFo3SJUHsN5eb3Lyzq+80+0iN5XQKHtOuGlEMz1bg
SC1WfRmDEsPo5OfzHm//Q/y+KI3z5wDcRpdikoD6nnSOREw31URIQfsXZdhYIQIWLniZ/gyCSmo0
SZeARsQal8BKE0eXNJdKoiXd/zCZkxzOEbS5ZQ5zi84RQBYoHHcaKk52MIDZeKC+jnV9kcnsHUxX
ZKy4G0BgI3xBx7CA+WY1yM2K6HaeQjs9FqPAme7Fva0ILh6llSLVmg0GB0Uqr+so9iq6XEm69NQS
od9mn5qPsVtZ7LibQgRqKj1e7QUQhYHaeUsYN+uBeKbh/W+3JzoaF4ksGtuks+FvGpq7UvS8prZL
oYR0EDx1mX6dOxenf5hZWCnAm3Au4Ncn7XhRktox45u0Hi9kqn9gkE5XTEs3DBXjBTz7YrMutO8a
ZCp1fVdMmI8JOxGk2K7eqQpqY7ptYhSGO1BvKJI8NHjh1HV8kJVjXKGnKBpi2P08GyGcNfVKZ8i5
CvcWmetVW/gU8J3Set8DCO68B9q1W30jiQus+DhJ0+YUTeXr4siwtSJvjZ2fCHAHI4wPojFqkcB3
C7UZSpgVwTJe9Gyg1N8HkTfFDvFQAAatbfEsgrwSXCVfrLLNOJKHFAnRLMWuOl83TeeVKbboXs7f
5L5eYG0OlGaoMf8898aA+16RxqnGTlChDpcqjdzYHK+AsCT6YLuOAvug/8rhnJJktwnRV3BMqoFy
ULwW94fprNuf6DmeiDyX6dk7690I47zSPOV6WxLEwLqQCzANmS6ilOmsjAalHcO+mp/k5cffXST7
oJuLtAnAy5IKebjaaH5FrmRtPSgiAJPdhAtMLb+vkTPjTC5IVqkWy5MBLuOtlykKzYWjAL1gCStJ
8NVEysHZM4kTNSJ2i6HXYnLaOeyXOzkR5Mh7ycT2RJwlR0mlS2kJGdNUvEVjfFMolnf+0+wuHW1k
8DxN6NkuVlwzYwIqFnudrZfykRECN4F+PC9LoHr8Imqszqo2dQA/bSXdWXRgFagpsJ+vjNjCGqTt
D5PwdLux6qQTPGNTtmiFClwTBRWK/EYp3PpFAxL0/yPtupbrxpXtF7GKIMD0yrCTsizZll9Ytjxm
zplffxd07njTEGdjSvN06pRrdqvBTmh0r8VJm4ZTqjnZr8Jpj8YX+fytTFfhgh0vNNNze+m9tKI7
rOFdGU1z2yvqTW8+9hhji9PEv3y6EoPUhChid3j1GFpsyeeLb2vHyHYXZX9ZxD9E+t8uJvZf6q5L
jW6AI+P7oaul+XzRbwDZPNu1d/Kr6OYhUmKoKt5yiCEGehVAtkpXIrHofXFb5tY+KtkTy4u9TXes
G6/aHoMZEhU3j3ElkwfrVayibGyoaSHocxUXz8DlbfI4cy1VfX2fPPJOml3sJFK5ObyLyiupgrlk
djKqS4CP10AaA05cxId0vcyx990+3H0EqVVfiRNsZYkHs8I4HzpM0y9Qa+b3RiTRiIem9wpZzNRA
d2hhofrPY0wTVV1YzTuSbxVBdxh30SH9EGeyDt6hv8UIUdjEa5gZdrgLaS1gY+zPS/3DMiVTutuJ
ZSVECMMq7fI+6NGpiD9rp+6Y7bpDAIBCTwVMzXgle6rdNsDfKokBebBHvRspqtFC+WZ3fjndluwj
eeWskBiIlzCcGFPR4iGNt0R3Uye5ZW3HiZUAwYmqKe/jQEWxW9lO8A1I6/toV11pvRN9V3e6CyAU
SfDbzJQrgYL/qGXLxi5mGEFejou+j4gkdUk1EjwmryZmLCbu9fNDdf1Gb3Jlog3XeuP1v7kKb0e+
sxFwI1lFIQuEnZqp4o6VtMyPQIw3AVVKLw5WZDmZfduokvPb7EOvHEkTSjSqpnFj2wi1rU+/Ll7q
BwmatM2BeZPbHmtQCdtHU9aFlpm6ECSoHdhDZCKdmDlukf111pX7cpSNp26OQa51E4LEhJEIA2Bg
k9eFmNwK9mjGgRGJjY7pa3fhffxTTkv5Nnp2If69a5hlwThHBT7g3OZ+0MWYud5R7U4Lc7eKTkN7
GyeWU8nogCUHKvbQMsaWeIKtenXSeZkeuWrbH4pC0vPmtnBBN7GN1trd2M8WSsaku6nGqz48RdkX
S4bWu12Znn1abKUVaTstgBmaMHtTZFfdEN2lRfqpybXUYZMZuyxnf2ULGOcAr/6zZbG+CyI6Sxxf
ksdEtHsztIZu4GyiGrhEruyxuQdxSevMHVCyaa+a37Qk/8WqaHEYjWQ3Q0lUo0LQGZd5ydIMtUgw
XKf2c5NIeiuy3xeiTIm+R88ob7gpy2NfZY4Sy+YiNm2FERszHkw10MYRAplKQuCmYo0qwt54Vftj
NTrNfBdqH4olK0FCANMSS1m0GoJID67tvzLw9wWBpP7dPK+VDCFeNcwOlV5FUR+O32f2Gs2S3+f/
/TvHWv2+EKiCvO51aiNoGF3uz03iGGro5MXgpsajEkuEyZQRqpooTCe9UHFgOrgH2/tIBhCz6Tln
ZcS5gXiewqVlqDGLUAFnTJQ5edMfktm406vYR+9wT8vgtjLU2rtcTG8GwZVgYRSnym2r6HrQXo7t
cGWEmau0oGeKM/+/iRFqnDmmDCg+QK8wquUmaEHeqJiV4oSlDNZ5+0PpwOLH1ptOxCkWdTLGvq7R
sYmG4inS3UBhny+rsl3hosf1twj+J6zKDRpmEbCVcP0YARzNoQuN++mRV+wcElt7vCxt+/uchQkh
gelD3FU86hjWbUUdIEuovSRDyUQIwYAERVHjfRGBbZmccH5ol/uJPV1WY9u+z2oIwSCJ1bjpUuTa
uEoxFfO1sTpHN3/g1c+xwH9RLHeEfLosUmYJQnzIuzxISICMSJPntD2Nye7y7/NjeR9/zioJISGl
maGzt0ZkETkYKHHy8aqKD5WMMFbyeQwBTMeIlCIJuAVM1rLXcmBKYJheBmcqUUac3mgLVJaUwG3q
7rE1AE23K6r7WHbP3Q7Zv4/MEKKAPQLbsY9RW1pB7djYraNK7cxx6ZTlQ1BJQrbs3IRbTtXZpQF2
VPBG6q9heh9UgOmWXHZlpyZEgq4yxmLpe9CLJdGeLeFdPVyxJt7NystlW5PYsiFEgcwyRjMa8Hno
cj/2h1j2SrpdgZ9jmsE1XcW0JJvnsoqQf3RA7wOl8lO4n3ealzwkkq9CNi9rK0lCJFjSGOmmwaYw
/bR8Hf0kcArman7ss3vs8typr9RNckfTHNWJvVoyGLp9u1lJF4JCo2RmTvlNQ9XBlNUCiNo4kofl
tPiZH3qKpHUgSxUisIBRlmWQaOio2p842Vi9t13AK99SN/XkDUCJd4lTG01lp6zLmtmrem2vh8kD
ous+LZMnJZ4cUyHeR2ySk1BgaJ3iDe1Pk+kpm4ilIr6a5qno/uoCGcT2P3ysswQhXIzGTAbM6nGC
mGCv+eVev6U3zHELh4LVzLVa579pJEQM024QoBYsGc4aPSZjcmLNR5bMdXZWSYgY+txFpsrvnEDu
dQYGkvb7hX0on59lCMGiJ0oRLWB+9Rrruetug+rJjmV+xJPO++R3liHEi0lf8jmI8X6OnUyGUT8r
8uZUf+pYftfX2nVCGuD7z7+aoHLTQgaCtB3Zz8KFEFKGZZAOMzJiMTeAn71Z1Jc5+3bZFmQyhECR
1amm6BFe0rNk7lw6hqqjJwPoF0CKIjG77XaSDjI9gwJPHuOaf3pSN7WsJyG/ydyE37OnCAOpgYcA
/HPeWQ7xp/18kPW0tyPTWaZ44dDjoJ5Ziw8Yzv74izd5guP0OAUgnOVNexnd8eZxrsQJwSKLJmOh
/JPNY++ooTuA5C34kF2shAjxYsiwBzYxzJCwIXemweX9o1kGQ7GZ81dChCARUuw3N3M1Y0wgcI3y
OldyJ0s0RyG6xC42k/5KkhAr2gaEe2aO8NeZB8383DNJ41n2+0Kc6FgbhkXCGyZV5g6KhtaRbBx+
uxO80kGIE0qit6Y+I0nMDzMovtp95Jl+sKN7DfjhivehYYeVOCEy9DNhcRxjPYzoP5qXNL4vgi9x
cbwcGmTnJoaGWDHqKISZjeB0TECvHteSq4vMW4SAUFPQM3fcW6b5No5PpRa5vYwa97IWtoi92INy
M1MDaBF3mTNGz/XgXj4mSVjDYP+fYQ11T5nYBrRYQr/8Dux4L9rN9/Wr4Zj78RqbMk4lxY+XxDVw
QP8pNO07tSgbFLKNh4rLLXYlhsQ5h5TmRQ8fGSTVf5ubrQqxIDWCQNEBeewpyikYPmmxxEMv24Gt
ChFAmcIJOQMkCUaoOTZGJ5Rx3gHt9PKHklmCEAfiIg/DKkcLKFb8tLvrKkkVvB0xgdIK+lPcuMTt
DtVom24heLiYp7s+OrFpcgKQCMiGSbcP6yxGcMsptmbgA4FaxMxaVyVfFHKaQtm27j8EtLMUwTUj
wCEGqQkpurMAgK+6y93UXU6TH7oAkZOSMv2DPf+WJ97+swGYr1GJw+P7AHyHI3hSvqt3/8vSWed9
xBTQf7YoJksNcWRhqs1mohUml4sqK92l7X6yrpGUp9vmdpYhpIQyiKwwpJgqtQx61ACCXpiytLNt
CmcRQhpQkzHOhxKxzUKZkQ8vGv0p3UTm5vSuAtbPMgRz61lZVSyJUMljtCJ+SOwHDT2gJrlJh9iJ
lefLH4ab1SVpgtktS9P0uppAo35MJxdsdjdTXvy0Fmtyl0QzPjesQkctU2PYYdRSWTCXnKj4VhaZ
YQ44HBM+TA75BNbnzDfxP5eV/Afn+n2m4ltZVuOuOenQMlF21TVfA0h2itu/VJEbHxUMd8hIgLef
zc5fUXw2M7WgWaIFVIo0xNZjj5f3YNfaYFizMH/xoZFtOJXGNAtw0baQLvJp0GLWoM431V9mcJNi
oCuYJDezzQ+1kiGkDBXr8X3Bk66i/9C0h0IHjrls/3k7KK2E8D9i1S2ausxKshCVIyEOZ9+Nds1B
B+qpUx+7/XiQvfTIdBIixqIvDBNvcGfsW2BnEyxlhO4TIiO8l6olhI0+b6du5rPaS+1Ze46apLhl
4pAHPoaR7qStsM1IuDpGIYRQXMFypYBe2dfouPQYoCq80LfdIT52PvG1A3mRrlpuBpKVTCGQtLnR
kjJDfQT+YgiEh3nTF+tIb4M7ikuTS9wa6CzkOO0A7a8+Xnbwix8ScN9CK3tM8bA0Y2HeS0It2s/K
52YZiiudtV8uy9l267+1hCCh9Cz6NolDiue6UnesvbnjXzK2wXXJv+OHZpBWwoSSM65jbRj4DNJE
fxrF95n+rHVJN+KipUAfIXI0QL6k5gIRHYjKk0x3mBTgZrtcX6khRI5CKQKjLiAjBkmW/jW9VYAe
Oh3IY/sKe9SewDOGG5vsvU5mEkIoAbr/UAQ8VZtj6rLhh6VQJ2llKFhS5YQQkgTlFMYVGujsoTha
JwKAHf3WuO53+dHYVfv6CjTvH5kXWJ2nEE3CeSnzskXllveZA3RZZ5AxavJfeFcUGLr9VlTrVHy0
scMhseMej6pW9WoB3Su7aqbHFj0xovySOBQ3sEuiBBsP51k3UhWeu9wZplscmT9dKZ8NPHz1zr8b
vd8uBlbaCTav91TR1RKgYvSOY14gSnnMG3fqVwo24PYwPlxWcdsQz4cpmH/YEDy/8+YRse/o/DgY
V7GMeUwmQrB11laM4wNg0C/YxcNxyT0l/fHftBDsPI0rawyQx7wAI3BF9oC06ViyxpFMD8GyjUbH
cAcEgQQmddLoFLAfmiF5WpPJEHLjNJZYJ+EzfcbwHI+HYL5dZFhCUgsTcmGEjZissBEU9E/m3+Wf
6baZmwHC4wASR1fKM8P95IIfiW80DLN18zQB7YlP+hZPcKPDa+PTX8uN/D1o+wjBeYhdMGDHvJuq
s9rArltcVTu860cUrxpgRZEND2xnpt9CxItBiQnwoBzxnfT5tlrQTf5QPXv+fSGT513UmdbEo2jU
HosM2JXqfLAXWQ9k86xMlOWapurYmxNMWosGtR5HXEpDWjp18ZhgByH8SB9kJUMwaTOq5qBTUJqn
1evUjU5Cn1lHnLR5+UAMWMkRzLpuzTEJDR0xIDsR8t0I92Mv64NcPi8iVnJYbkaRMuOmZo/zt2LS
ndg0XntDJmbTun6rQsQ6jloFISPlz0zAyg/M703qXD4rmQAhr02Woi9VjLxWhiT0MsPKnUIay3jQ
fef0Ky2ETBZkmY6GC7RoBturNJ8xxe3SY27tLiuzXfaatglONmwpWeL85dQHphUDx8erG4fzZpXo
TYGNYvI5vojsNrtdU62kCRmTFSzRzAAsVtY33ppKfaDQuJ3tFQdzH7qNa7+QF/Lzsoqbdmdj9Ars
WZZGRTjTgJZYfQ3hQ7YROGSMwLPz0+6pf1nKllUYxGQ2emCAsxNXaZIe6EHjjLmOhLmYPq50yWr9
lkGsf1+wurzAaErHuw7RWHpzjUcqa1+l91MpSaIyOYLhLZVaNIWOEsqOv42tk6q/et03tMN/Oy3B
Dqp8AD+WjXJAZ5qjA8yafmSteX1e3CpW/QbQ57F2iJCo++WojQdqfwp6ie/IPjk/ypWIYOm1jFp8
wFON3DbQj2r6kRnItRZCjilYrkZZB2Q6PCQ7NfwfJozFs8sfY+tOsBYiJJnEDiwjDEB+XofLKQEv
x6Rg4RzTIC+4A90CF00SQDeLKEBqaYyahsrAoPLnwWFeuY4BF4ei9nU+BfvcD0/WdeXn1/9ucX9z
UmktT7C2gi1mOnHki7L8PNHPdfxlttGL/DZgBSx6rgCgPEUfMfCVioL55WZa5K2KVq/eFvcY3ziB
ktK7/Nk2Z13Wagn2p7cVNSp1xg3fe+vLgIJwOZg+c9InHbF0POhPlyVuGvxKKcEaw7oMZ5ugcIsa
nyTHTEbQtxl7KMApbBOE76Y4HjRStUqiEj4b25btAnj4p1GryEPa+FNbFonVb6UFYyVMCKhYqe+C
mXcRgJ+qAcQLN3r24/J5/YOhnxUSDN0i2APvWpQ8LSZ3vDcqOYxzLbedv/jN6WM4jGudBENXCqtZ
gghVw2jf5lbo9D/NSJKHtm3grJJg2FE2oJM6IpsW7DMrXmp9f/nMZJ9FMGpWpEYdx/j9DjzbTXVa
cgD7GMfLQqQfRrDkKetSUjTIpsNXax9fxSc0kvDEHN6HGLOLpZBPskMTIqzZdrWaN7A1UJ44dRU6
7VDvLqskOzehgi8NFuoLSNG8sP1R4fFjUu6rSsa3JxEi3txaowCGDEYDMQpZuRM7zKmKkRzvP2ny
7kUHUEtjU8GIzWxw4z52Law1pB9ZYjCoRQgwWS2iigNUBWn1sVfBH1aCFtMIT4OBPq+sI7H5PLCS
Io5MNSDzrqiKD6/t+etAeEJLzy2PidO4hSurrjfzOMp4nW9y2yDz/jOtNpQy4BnAdYL+ejF+qACT
zDDLMlzN1tPlT7R5azBWogSDjhtGGs1EYIuO/8vfHfjJ7P2wD6W+s2lzK1GCYdujRqbEmhDTwBE1
ZH9Z9nMu67Lx3xBvWyt1xBdzqxzStuPrDP9bpk73fOG+kYKISVQRm69mxtoZ4xhgk9MNJ0nSI7ip
XDbKlt0ldiCOzIPvJMnbHiCOfZG5hP41pDcJy90m+WIGkjJHppGQ4LoxKOa2wMHVRuLOwScDD6Gz
bHtmM3qeLcDg/76qs0uQqwwTKjhPj5+X4n6R7a9ulh2r3+dKrn6/yumU6oRH5/K+I6kL5m2HFK2j
EV/iNrLjEpJbRAd9rsIZL2mn0cfT3U65pQdcSLHM4ABGxcm+9Vey/qHMGoSoQLB2ZAQayJ1K4+sM
vKJkj1kxNxuP+vRVoh4vmd67EbMtgDzpQJIVDnK2+iQLTNBt1b71oO/IQb3nUYFf7BVPBh66rddZ
mHCWyozWW50gFzWqiZuwa5HIYWO5b9R0l4HD+bJu2xHiLE04xc7AYHxTomDoauxXWjcl/VYYPrHx
f8iL2n2tZJ3mTVPRCRDoDJWixys0MTGFMtZ9iknOIrm24tfYOjDZqNimX61ECBWwzZLcGmpYRkte
9OZxjpzLZyZTQQgOCc0VvUmQYuf8yvpuNHed7CVQpoEQGbCpk3VGDc+l+qs2XGWl/980EAxa0VMa
kRD7QGa476vnkv41ljJAlE07Xn0FwY6jqsgjK0YqxZj3fV8+kuSmwQRGqy0gx/pIuNYtAPyiSAAe
m2DFQbVoxhKAHC0FNe8hm+nsktYmrqkoXz5wcgbGG4E9pRlgH/4zpqZZEwBShKJSVK6D6jZlr539
kY+zEiGYr9pUeskU7FTq5nNTYXPh1pIxCG3fE1YyBBPO4hbI4E3fo86pv2ufMz5rgQs2/VXea468
P8rLpncB1NSBhsw0lT/A/HlqkaakPYCN4PRq7SbxddCmGPe576wM+M9fmkTyULJpeitx/M9ZJb5B
WyJLr2B6Rfjd0HdR/aVrOyc5LIPkoVQmSKjhBkAN1HYIADbbfF6CXUeex2V0tOnLWMomKzZDwlkn
kSuRRjFgUWyCyQrSuQDQ9pNJdS/btkyEYNtViXmfpkdvZzAV06FW/bVdZKTgm7FzpYZg3GwaRqKG
E2ARjMIzi2O7YG1FlUEZbmuC3rgJPyW62BpHUhusjCJCd2HypNJop2vp7vJhbStyFiGGN4M0ADFH
pzfDmn0JuNZGd3rZqsi2fZ2FCH4TG6wYqYIFQdKmi6PFyq5JCz9r+8hR0/RqKmWw4vyvfu+oZ4GC
51ht1gKSIQIEZD7u5m9Nm+zjcc9ayTyI7PAEvwmVJDIGCkuLpsQ3hqsCl9RoePnAF8LgLoE6wKRi
gjknZtAOgYKREBY2e70b/Hisd2BSlnjN5jdaiREsuoiNlI0xXmXrMErBpR6+DnU7Onmgohid913X
feDt1FgJFGJ3netg6aSYa7CTx7xF38XwRr7dE5WSOmfTGFaChCqkyRpFyXsIonnQuJH9Ss34sITJ
K9BQJYPQZLMOBTi/DnQxPFuJaK29XmNaswGylHpS9/wO0QJVkA8BJp7+OGCm3MK0i+YBTciTOdlm
sDiLFsngJkrSSeEornbyTPvv1JTk820D+a3aW89hlY1KYDAMwF0G4ONcelaeOkrHPKZfLwF1JkO6
Qcft7Z0Lr9QR7JGETTrkzf9P5fNzDE+8d27uy918kJ3dpiOvhAm2mLZl1g5DQrzZcCbszH2zWklf
ViZBMMI0bMMU7wz4OvPkdIMbks+ajBh6u+1jY86fABab2SKQbwGAjKXoI4K2KaZsXA64jqYCKDei
B1kza/t1YyVLCLFdzeYiYijv+lP0hrKbPxse09CnJS7v0o5Xqiyxb8o0CSiTKFENCh/7syDKljbC
yBzWYKcd2bWPzdumxmi/SUweMLR/kN1gNjuEeO3AEAm4TAA+I4jsMHQaDrylylH6mZv66V73G59P
rtueDGVty0hMvIMDMRBdTzxU/6lfizlzlRYM9xnyM1kwrvI8Jo+Xs8lWlFiLEPL9ksVGMUbI96V2
0tmVJRtYkP2+kOpblloZDg2rIIH2REzjeZxlk5+yUxIsr0qxrxvnuPVVQQdWzauWvdJZEshlMoTM
vuR9BRRs5IyYPrXF9Vg/LTICCIkIcW7MGJc2RiMdjdOivRmb1gnqaRdH3e7yB5eJEcqHok7sse+g
SUtuENqo5U2FJJPLRAihOgLGUDbyoXeaTAet3Cflq5bK4I03DQvoP6oGJC0Te2d/+gaoiOGfDQeJ
zsgBY7h+vsjghjf10EGri/EQ4K2Ll+Kl7/JK5UQjxD6R+E5BBpe5x1YSNVcihKOqs1ENAg6LGweB
GxSPShE7ZnwybbeS0adulT1rUcKBgQIQdIgt5qAUZJyafRpb0+tKN5x/fMDAVioJmW0OOwOkBag7
MgxEa4Zjt9/n9nhZxuZFf60M/3Sr4sOeKzCNWJyK6PnvpePgCfsp846ATSS6ka3SbjJKrQUKcbLK
4kqpBhRy1VcuMD8F2NkGyr9juuT0/7xEmdu7mmxlRWaEQgA1FmXojAU5vEmuJyBkaL/0D/nr6osJ
AbQFAWLR5eHbzsZxsWMnYsutlko2XaXfTIihYGxbejUy+RhJh8f15lO6N5/JXsfbTQ5qrFLSLZF9
MrEAzlotrDROOcaRvOfobTddN53mwFfTu70OckXN+Rc7P9yRxEp1ZSpiYazm9jzOORwNo9PJsbm2
QeZou6kNWGh7X/hy9OLtUPg7Tr3VLCtnaBOW1JMGYhKLWs6Mhrf+l8TdeBh6p5JB8PBqctoJsdEV
ROA9MWwkjRpVz+KRg/YyuPzDNSA9kW1VbAaqlTDBHPVZqQpE49FTo+W1mtlem9XYYbW5163Cv6wZ
/61Ligk2mXTDkrIZt9yJaIc877CW6NG4AzB/5aRm7rWyeYnNb3VWTux3RRY2VECgO3szMFDN8tVU
D5c1kgkQ8nvaBH2Q9HjiS9LETc1nU5VMHG7eKsBH87cxMCFnWQPgytocTzZsn9z3e+uo3S0udTmY
k4yxcjP4rUQJOas1JhuU3KgeO1T4gRNHz52sx759XljYNExAPJtiTy1YFFsPbZRdM8gzZqQs8yOD
53hh+y1BSB2TXUxVzPccSvWlK+9Al+3Y+u7yV98+qLMMIUvEfaDnlh0PXlj+ItHLMJouzWSpaNsx
z0JEx1QCfVAIMnuoPYAgOc9vWWN6Mft+WZftO9bqwASn7GMtLIAnwDcouiO94uv31h1xE4BJxNI7
lkyamCbmZpnKIYJHht/JbtxzjJzwibicdzdwFUlS4n/6+3jz+wjF3NAVAwXUH2/KVOVXDTEutIMD
npO8hkX7fI6wmedOloyYUmLjYoIw2zmsMoYol0y6F48PRSWbSd02DcuwNJNQWxWpqlhJgwob+Xjd
LV+wlpwP31A4O2En2x/f1uQsh//7KtWFSWLZbYNnVra4c38kMgTg7ZYC2pB/K8IdbSUgoqM+GHym
EbiSpRMpeEEGSa21FIcayWem4cOop7ODfRuAHtvWN62l39h8FTLVSTL1k8QTNkuJ1V8jhI5MnZYi
U/Dhgme43P+vYZvp2/BO5ivHj/S9zJU8IYw0ATjO0gnHG8yHqD8yPXGYDF3pHxzufMRCGNEWhvEN
DpDWfS0/hwd6MG87J9cckCMBMk/WmJJZjBBMWJgs5TLD43Tdz5Uj6yWNvE3Lx+wrgUKmycR2fJ0k
na63aKCkQY37oWfoM4BvWzeXPW5uC9J1HQQSRLfEVvKS1SGtOuz8lMHo9MqX1v5rBGoQke6sbxod
HhY03q/WQPX0pwuUEe0W8HjimfFrdqxvI2DDB9jLrCkoNnM0qm1JxcK/97uYuJInGDnpypL0fF7I
bPDm1CrEnUjpZZgLqfLPaRe4eggw4cuetZkvVzJFQ++Gbso5DiCpnqYZSd9w7U5WKG1WzSshgqFn
JaUTLla8uPS0XxwdaThon5bc59eP0JNdeDYtfSVOtPREKxbKG0gk/K4Ux6B6uXxm2xe4swCRNh7q
RCywcIELPwNJ6A1aE7Dl7Ck9Nk7iqF/axL0sUfKVdKGWbaaoL8IWJh8rCprXPRrLXcecmBVfLwva
jkkr1YSaNsG+jlaCchPLzwlGJPt9fKPek715Kj05Ut4/SNPxBqVzFJ63g14lmXIY5mjs8KUMPXBp
WnxJqmI/sqcRe5ZOnX+dprtw/hIVRzM5MNk65/ahnoULKZSUwJixFazBRODO0MyruEVeU2Vbd9tS
bM22dNwMwTj1ZxDpgdjejA3upKM2AbOdsMLFojcaQn0o3U/hv/UugNgYvDJAnMaoiKk/mbkasAEF
tlW5HPFV8ZGtYwe3BjfeyebYtr1gJU0IV8WAFe+sxAUr/M5+aT5wBtxg13v1NZibr2IphMimV6/E
CZFqjhTbtPlI8jguTpS2TmvvLhv/5qdaSRDCVDtmOSE2njQaEGUm9alliZMGx8tCNrPXSogQnPQu
1ayBYXZlbCtsx/4V5dWuUG8aWfbaTCZnOeIEt66McZAliLmm2sdOXuYGwIfDOzRPFLetLCCTZ/Hn
HjWVRD/JZ7IFe8dkCVWwiIeEkk6HYhlOpioDaJJZni0EqSjO24XwIRO2rw2nAu5dBxrL/IjLyr8a
b9rsoOH1iXuVZmAATVBqsmkBujF8tDhy+dISc80ffOF03AWHmjrptbrDcuOh0T8Q99dyBUXj1Eh7
s8LaaVQ9hM1rpb6k86fL9rhl9GsRvAhaheBGmwslsPFc2ZKn1vK74D4gEi2kxydE2lCZxiHIECnK
X/Ht7FvfG4BqpH4E1uvkc2u/vcMmN7IyQKYZ//eVZplejoOZT5iB63WnTTIHMO+klPUCtux9fX5C
FMw1o7doCD+r69QhPZoOD5c/0FbAWAsQ4t7UGECr77FKmY2fNHRmEkDI984gG76X6SEEv8SK7dHQ
EfzK5F6LvCKWjATJfl+Ie7TKWRdP+H2FXJfaLuolb22S3xdXfCwWxMnIyTByIAWqtHVi2UD6tgTb
xiu7bdvs3eZNmjRzOiEBzdanNr4yIv/yh5b8vhixJzoTK07R40un8qddNF4TU0klvu0Sv1UQg7PV
VYs9tbwQR4YrCKaZUqeikidibpBiFQImSBOYhsw0wKH1p9+pEZm1yZ6QefTOn01OAR34c76rMVEb
9s7lQ9vMBehRqDYiMwpIEfkjJgBNL2uMAkbH8Ze+y3YA9gSBl7vgkqYdzJdc0rjadEcMITNDxYy7
LbZJm9FgicpXI42u/56y9gRuodJVG4YXqWHZf0S7lTQhuvQlixnjzOftaXrl0ECJhz1McAfwjWP5
HO+mCa7ECbGmqEln9BT2sYBCpKla16jaj7x+WSsZQqCxtSJVO45wZ03+jMtg5EYAPmxfrdAboJT8
HWrT6FcChcgzmiyOLAVr4mEJYI2GOLXiqTLqs02jPwsRm6fTEmMoUIlQIXSxP1G/yb2SflEAzp2G
EoA0iT5i69Qcm4iaWQGqekS5pToYUw1G18Nly5MJESqPIphYYY24mY3k2I+npP4sfR/fpMdYWYJ4
+9OqOI1qA2dm3RgPxgmjC6AkP5p+6/EbS4tG2OwEDsCM/eCRvFzWT+LGb+3PVXGQR11AVQ4yulAA
e2FoKvhG0pPdyWYsJR71BiyykjMXYa6hS4wl6qz6NFFtX1JFGgM3hfB4C9QGTqoqWHgJmKWSmDhI
1UDidmbfcDmYaISO1a/4CY+TbuhJyd03Lf4sVGyCzHWX9emMwpHdAIatuMbRAQ2WeBlGOm03/0pO
YeSzr9TtpPuIW3cbUCL8ra/YDgmaylpGvm4AZ/Pq6KGvWq+jvkFCp2vgC7KFIJmqgjOwvG6zlGGJ
Kgj1Uxfuo+pLwiqXzJPbSRvvm563Uk4oyCt09fVlwUw425tfh2MK9DnraHjkAROFx+Um3ClPsm73
JrzN+kC5ga2sVLV7e+jVEVP7Dyxyq2vrRL3YN4540UyRUffZKXuW4de/hcR3dYIF1GO0RgBEJTIB
JzOA5VkGF9T2HMAn3xOMBTRu5cquwpsnivaLqqOxRXWxLQLAq7k1+dK8Nn6zyLdR/dVEXy6Hk+0y
ZCVDSNQVMXq7NFG8tf4I98t2YNt5ypzFJT6faZahi252zqyVPG6yqy8WDLENRgtYCfC1dt2xf87d
zgFyOpArgQMgezuQnaCQs0mSFDWYe+EAw+JUlRebR50+XT7CzSC20kgIYtgntOshR5o2i7vQvlFb
yS1UooNYXldW0LY9n8stitBtm9ekx86lDKZycyZg9V3ECjsIMEYREwpW+dl5A1n2ugMYDie/c5HG
/P90ZGIfpB/bLtF5CKaIfES7i/PdZQEyMxOnfBNzIZHGaw1wSDVHeuDvH+m1uecJWvECySfaTMpn
E7CFMFR2Yz2qRYtP1GV+bXlJHXiDdrJkuUtmCvzfV84DgOVwwWULXAPYTR366jGfsXuLoZfLpycT
I8SE1motone8vslT6mQKiJMHetKT5fWynM10CCodkKnbAFAQp7+VDpcwqg7ggaCfO/W6SU5R8BzW
hRNYj9lUST4S98P3YfssTfhIrMzTyOrQNk+WT536q84i8Kl+6/XYodNxAv7r3H2kdbDST/hcNo2j
hij57OmE3USqet8Fxf7yEW4Hn7NSwqcy4zDHOjPhj6PZbui6E9j6JNawWUSstBAi9oipsSQEIoAX
NED1Tp8XI3Gi3nTzeVdMz5fV+Yd0dNZHCNg0H5ZhCICGpn3TP1XotoV+6mZXYewMPt+ykW0vbnvu
WZ4QvMFeVpXh2KDXhsEhm34HM7KvTA9zKiNK2/ap34JExIula9uqKBGQsi6IXVKkrjaz554ZkiaG
xCDENfamsIcsjxuEovRbM36zZYli04tsW8MyCgGI4TvMkylrQBOCUAdkgwM5AFN+D5aYgwwDffO7
rMQIdqDVbTNjyQ8jmMGtacR+VH7Oop82kxn35nGt5Ajf37TpAoAQhDqTfabkKUklwwWbznP+ffGz
2y0ggtoWadWunozhTldA7l1XDnkugk4S37aiKT4KU/+PtCtZrtvWtl/EKoAk2EzZnUa9ZEuWJ6xr
O2bf9/z6t+DcF1EQc5D4DjJwVMV9AGxs7HYtRk2ifiCmBjoZyZsKxYW8fqgyoPyVp56ek/5urVsX
KFISs7CnCDYwJ0yTwnx/oBYsi7XAT0HXlUUAyIn+CjdkxueQLldpq31tMuvBnsfGaRNdiuqxd2hb
0UJYoynxOCTcrrZeeqoal/P78h6zsjiMwOQnx+5lfpUYpj2F3MrU3j+9C6j0SqZDpvpQX5tB+YM6
ka/8SmlhnD93gJrm5a4pSQ7v+jFbsXwrNi9+3CbrXE948YF8yu6AQIlEmuWVbcBh8mv07l5eprqv
RG+nKjxZ6pTPRE+BmKPr6UgmMNEPeXlal9i2T9lkoC1GHdasRlnCtCPk88FI62T9YqWdg/9hJIe6
pTE/daoOJxvl//xqUTuQS1kKDbtzPdPwi74OQOVKK7UP5sFciYPZdLgZkZV/ykMj/qrD/i9uyYDG
GoCsMMQ8McnagIKfeHAwddz8xhu63WPhDdUIsgHtCMegm28YOmTal8ubKlMd4QFdZvCMkKgASksH
bK3oxKzJx6D0oksyvLJrIdhM0JPrCzFqtF2jnyM9ZtXp8jp2H2c4amgQRMuDCZfgvTJmRTTnygqj
XBbJi2Yg0U9KzaFa7RtsfbBoGqSJ8dWoRqdeOs8yu7uu0B0dU5iXf8iOUQUCtKkRkIcbQC0VlNSM
UfkL22jywuoHVa5W69YuAqL9gXkrSZZ+Z0uBAkJQNmEmRgbFGaVSU2HkGrzaTWmmzjqgVFp3kmPb
8QzeyeC/YXPF+ynqTJ33n+UKVKQOMGWBgP+Py1smW4iwZaUaZ1XTIBCeO29cT/1vIEm+W4Rwh5ap
NgxwYCOKL6+0zF16cgiLmxnPw+V17OngO0HCZcrSeCKWBm+UOaOnOLHbIIPwHRM8YJu1T7LATnY2
wpWKV9LMNIO0qPved6bTz+jekJz/3yxJR4YHrLP0w5SapivlYqbICpp9H3u6wl60LHTnRTlE9N42
dEDd5k7K8JYn+pE0pkei8T5rV8nv2FeRt58hvKqjBjy2ooaKGOFLhT59Nbh8dPt7+fZ94QUd+0kH
EBbyJABAotY3exmcXFJyli2B/31zlVRNZeAu53CcS+P3g+5JIZb2kn/Qv7dVCBcps2oAqebIyfEu
szoYj7XPZyf6gymxtvvbZVomYMIp+mEEY2v25piSAq8SUv6vc0N8THRcTfkkKWvtb9lfYsSh1Tll
jcJmlCGzaHYG+jNUJSZ0dx0ocBJAdaNZTpw8UhajMGqLMxfatWOZrTOkFkYKi3/v/WKb3sQIN5WV
YV1k9QRM5ZKPRLoG+ZQAK2bWTiYLxuF3FA1ISzrwbG3jw8xJbJRm0o/QgpzFzrTcRrPksuw5fljP
mwTBoK55REncIBDupyeOZBkHlqeRA2W8XQipWVmuea9v/p1AwbAuAKeKog5WyI6d/KS76Xd6zFxA
NfP5f+KNoKfwZa14u8q3WaRwaElnLcvKnWqNjzpFzB802VzDvvq97aNwjWxFs4y8Raox17Jr1hCn
VxafVbJ4VSLml9nYWB5bmYuIZA1KHWrlKI3fDTYwZyVKIRMidHOBH7ZpJ3UF2472mH8fy2cj9C7b
6D3PaqN1v7Rys4yhQX9iXA2jN/aJ4RijcYry6HNuFn4ZR0MAwEHJteVqLCTltlr3623cCJy6VIsn
vOlevtzbqtPEz1l0GKlk42S3SayajiX6MEwdDwMqfrzKGJ2TG/qYO+w8HrInTRL0S9RarJ1aRYe+
Ox0vnbJY1yu1vaFrf1w+KH4zLu2baB60pDBKIOp6CSvcMHpY0yhoo9NYvqpDoHTfLkuT7p9gHGJr
6IYiAyzbcjbO0yE6U0TaoYMQFANdsqZx2fYJVqFtorQqk3HyZuNbgXCp+kOymn0BCGRs/o5/mHWK
7XSaMhXxQwwKveQRPqSLtOah/8mrA7Byt7+n5W8C+Q/aaLliF8tkhAMeJ7QAG9o5LW+b7GtmSXJ/
+54kj9D+uzBuQDZyektVqILZD097GvzxmjN5j4751UB1rfoHkzn7l/dNnKCEtI5ypPX5PiYdOVRG
qTgVT6uPIYaBRt2URWN/80a9CRTUsA1pEo8TrrF1Yx1UvzmEYIdDf4zrHNEqIGVP2VufShBiMlQo
wGci2NuwKdCJXNmjt4ICKAc/DwuvLTI7RiNzkmSSBN+7GdXSJi3Cp7lbXLO7mkPmaNpD+hvUYyBP
eluR4IP3hjIu0Ypqrx4Onq2XeKeaGxLJ3vW9Z2QrRtD3sIumLlpxgzNQaQARTnkIAaQ2Y1aCsflU
S3tZd+3TVqCg+ONklJVlIU7LrwHq41eH0UmutTPQATz7d+gQ322ioPbjgEYwkAWBWm2mbmc4BKCE
qWwKXKYRgqorBR7gmXduT+QV61qT0LEUt5YhR3y4Usig6DoGtAmlhIHtUziqdUgAJ5oOiTcGnIs9
8zE7ED1wdPH0kc/rUsWRdm2I9leUKZxWaOjTyIYx9qwm4KxEaWDfAju9C/TvyOlCaIRU6mWbLxMp
nFmUThXILhBeM/psZc8U0yX/mwDxvIZ1XsxSI8CAqVwGxDHZGyxbgfAqomYOvBy6EMwLjkFTNYcB
dv7yGkSdE89F8JWTJQHbUhnHXjqNyXkpB5i8Mk3W1VkqKI9X6X3147LID/h6gkzRcR5pWRWDVSde
eEOD+QSmW6ctHMVNv5mf1Tsb4HD5YRyc9UchA6QTXShRsmDdE12JrMZGI1aYnDTgslSzm/e9M2e5
M1T3TNoSSwSXTZQn2Hiz79oYb1fsVVBw5UtSnnLrPwTQ963hWMmVNqmA6/yXcaooU7D3cZrmaIbE
Gs3srgLOg4yXQKKUol+tlnPeTN1E3NL6ZuSRm9Becq8+mHZxCYKx0Cuw2FEKA8WmOSjrLmhU9C4P
5jGeiptEbR5IlYIaQ+VddE90GA/Ean2JkvJt2nrb4m8QrEeYa51usC7mzTG/hrjRHGNdFzmatZHO
wgBNPEnslfReCPakWxqjHA1A6c6Rl92m94qTe+F9ckYXNcgSKgzumH77k/Pimpoje79lV0OwNcsc
KySKVuJWzbeQoAg7IaitEZ4pByV9jnvZAKBMjQTDw8yqVemKB6GtI1fvGieRHaFEgsov58YzXvKx
HMzOiNBqAg6qXDsUSutd1hKuiBeURJy1aruOQVdBd1dnQYgrbZ8bS3YZJDZEFWxINizhMg64z8v5
z9bD2kcVxOkPw/HyYmR+gSpYDmsxrAbFwBjYS+Cajo4DhjLJ6VoHQNfqcyhuWar9QweacMlUfoSb
IwJJlTalKSQCKqu+zo7VzRy6aJU4o7b4DxbIt+rScQl2xVySykg66Dh4O3iCLQ3QkgEqtrN9ADCD
dLZbph2CCYnrZIgNCw5INf6nmo6D+c2Utb5/CP/EHRRsRmXkwxpVBpb0gI5mPtmauV3ADqtrn/9J
tVgqULAT6mqheZvASLWcmlfz0gBufn3svvTP42MJN26WZFZkuygYirxu4tVUccdi87GaPnXsEVVk
2SXbF8JUzSQocn5gy0sskhXWOhKu+CPG5LWraXKL0i1OwF09x4fBtR7tk6y3b9/5epMqqH/Tsx4e
HZ5SGKYWz+iMRu0YvM3Dv82I/qklb4IExVcYa2ythw3JusK349XRyHSP8WFJMkK2HkHhc4bK2YAo
xkvIjRE+tvUz6j6WrMVOdlaCypd2UladWSJ8YY9FfCzb720VXDaF+4/h234JSl6MRmTSOELoMGHk
YomG0ins1RnaGKlyZBTN1puj4XRZqGz3BEXn4N3EGOFxdNVtNn0n6muLvtJY1sQj2T6xPUlbWJ83
SgOrZD/N1ewsiU9iSYXpb6zEXxsotqSp/VLo0YrQKEIaGS19iZ98LhQHsyXFSYXzZDzOMrwk2bqE
d9JC20qkaTiz2lBg4P3JKLxFBhzzq9H/4xPytjDhjWSTxbrR7olbV07+af3UPCRnjiXQ+5qresAC
fQidAlNAsiyOdEcFW6EMUQkG5BrZvaB5ZkFzSKqgC3hGFoAJd1rqaD/+J3UUcYztuUy6ytaJawIS
ccXLohsOuGz80ZBcNtnBCVYjqrss6ueBuHbzmgG23gxvc8OWWHh+eS6dm2A0YOCLpQ1xucqI3hiV
uwB1cWqem149EOKtxeK0sFuXd1B6ZoIZSdhEG6XCyhp/cUEw4NKjfWu7hkNd64gI4nBZnmwjBQOS
tEqmMBMqoqrqcwokLHOFogyVpEFNYqfE8jHQQ1YrpNjKsQAEevMfEqVOX/2hxYvkzLhKXzgzU4jW
LW1JEgCSICRBYYrkr0D8v7xhMgGCyUhqXUtN2HpvrD81/etgSt5D2fcFY6Enc9UtKpIrJM3vWZ+e
FfvL5RX8Taj8lz0y+U/YeNBg5DDprMNx6XwtoPDGRhPVWz7KUx/Yq7Q3UbYiroIbcXq2ZGmTwvxN
rpHDsqs+QtSTcTJ614odduDBaST1zvhBX1IEwUKUJmqUoYpzIg+Dz1uQwx/sgU8PxWdZc/j+HbIM
dJqBuuIDPW6fFSWaI7h9719o/3ky/JxOEr3+m0D/TYigd3oag5tZh12YXOKOp7l25u88x8CJ2qsc
TifxTD+8U53Uj6Scbn9jld6kC1o5KylhSahHXvcTVSP00YYefezP8/kXHeM3mZP7N2HlmzxBRZVk
rFnUFQmGBFnl8HkzFjnGj+gaWJHAoi3Cf1Cmki5SUFRzVHq2oiXNtetTE12XSjCrj635sOangozO
inLODINlA6tE/b7IWN9kWiQoLGEF6JcLWK6IvMbrNZlBLCSTId1X4Umb9KE01AVXP/rJntCudiwQ
0ALj9xxbwBNoQW0gA/ndv/1vJym8Z5Tm46BacB3tsXSpda7M2ZPYM9nOCW+Y2StaB2wPzAAPTvdM
QRmSZI7tM3/6AuRnr72pAvks199Y0b8WJgJy1Fluz3WOC9l7NEiuKBi+l++rawRZ0B1lcKIy3RTJ
d4dVSeew/3X9F8DzgHvZrQ6mH9/CeiKAriSvHNeDj9bzbXGCtckXohAdpC+YvFOdvryh0avdmE5B
nkxEu5fPT3J8YvPsZBYlSVpKXAtts+Rag19lY7jrshCJGmqCQWnKmgK/EQalrW+mJMFl/nlZgPSE
BOsB1K7eGvkrYH1dA3pNj4WrO2OLd5W5KTJFSnBZoGzbBHuhj/8fLhXlbRGfUz34zWzomxYI1sKa
y4UxFUtqptGZy0Niykb7+Y+8pGeCdVCzbtXNCH4h4GavSO4XtPcH6/MUSRJC0tsq2IiJ2FZRaEgA
8MrveEIA1jnVlyXIj+VNd7X++J/ORgT/tpRyAtAljF7chq/TdDcx+ydRZF1YEg0Q+w6myETypIaL
E9c3TX7Wx9ohqSwq5zf9wgmJIOB1UoxEz3mAoJN7gBmDaLV227I6l9r6B+vrl7BonG5WDhTxVzlE
p5zIGEBkV0sXvI8pM2jel7BGLUxtDGfAqALb733qwoXs3PxA/8fzE6xFuQxmVLdwwin9mbY+xVT4
8G8B4v/Mr/11uUT01bpi7QDGh8hTi5+0NV1Vk0F3yfRDsBApGTp7ynG5NIIZnAiM8Kmj/lu0WnEZ
go2wc3siERBovKECYlz7PClHunKVPPxvV0qwFFQdsRqCV6K07pDrLJfpECu6f1mIzD8SkUb6GBg3
iY4to3fKEy+dYPMipz72vh70N/+EWlRiAUWYEV2NrXLkpoIWxK+N7KrR2JdqzEFmauieZHn8oly4
zCKwCEMXoD1YMOjM4Rx1uZecsxvFnd3xuQpg379dlsevySVx3LZsIr+e1U2uVri3YLbqlBNVHi9/
X2bVxcnwNZpDC3PtAEkBKkVyzL0ZIJ3GU3MqgiiQ8erIViMYhbBJlL5UsJo5utKUa0UaKMtOh9/n
zXblKdPrOIeAAt3vsfur2uQp7ti6Hab6ECeD/05WTpM4ekywEWoyhllKoX5qSA2HdcuPjqrPlCqm
q9iVfm/nJZFooWwfBYsx9KFKVr6PlW36kzXezYkmMRayF4MJ1qInWQU+HViLwfCSW2gGYNPqONBu
DOcXJvOTLlFF2aIE/6JcZp1PaMVegnmVjn2rZU03Ml0Xc/AZLUutLhEBDOfZU93hUOHm6o7lVPft
QdbmL3k6xFw8ZgT7jNV4ACP7Vp3P1nSlSJutZTIE65BPrbnEawe0UbA/LH/Mx5ojiZQ5TqgKhmPq
ApNjupKlFmRSBV+ipEaZrUSJvBScTgtJvS7+quBHSCyTTIxgLDDDpBtpizouWkHKay0YQ6dD/7AO
GG3HcJI16E4cBH+V+LkSNRQT8FaiWWOl8lhqGlyTdg+LySTzX/zqfDDqSHIRm6gGI+J0Zxq1aDLs
UX8fq7t6OZjkXiVXFXscqCOLDnY38U2UCGlT2UqVdgr6PdjUoJBW3KWZdh1VspkgmRghZ7yWmRqX
OTyxCGMsrX43hi8xe5EoxO7JbNYiaHtKRzVceKPEGGS3qlsHyq3uKTerCwQ4EOrkB2n75K5nsZEo
aHpcL0UWxegEjBNnHhzrgA5Kr3Bb/TC65DvP9iBj4liR9Nj2TdVGsqD8i5WoNFXRi9X54aEEN3tY
O83kjuiC0vzlmI/Hy5sr21t+wJuHk/RtU9UpQ9I/vI6UGzlZyO7LjOFe20BTOag4ha1MCWV5HhN0
PF63190tn+m33SGo/6O5LXCCZJMNH6YHfznVG3nCBlZFYqXTgmuMTQODWncYjwMshry9ZXfnNoKE
nWvNXE+mxCTuah0G+0dDP18+mV1jsfm+4F6kVt8vKae7aegrIOi76brsXRaObh/errJHS7YYwbHo
wmq1c3OFK63cWX0DBI2ny6uRCRC9CgspvyHT0LybvpTpuZW9GrLvC06EFo7LOOUWCgnpdTw8z1Ri
uiXfF9MSRNHytozXxLOn+waUL6SWjV7smtK38xZTEmYCgKQwxhGghdwbO6+KaleJJN2qu4ZtI0Qw
pYOe1lSZcAyA6Pfj1DGzG1oitM2+Xj7uD7CBwjUU8w62nRZ0yXHtJ3fyVTQkqKlneDzvgHHHK8WL
Au1++R3XlRGNaKppU6KLZKQd7aJxQBe+a9zUp/6uuFHvdc2f3dnnffb2CamWy8vc286tQGE7mypL
e82CR5TQw5wEeguMlCmws9W5LGdPN7ZyBCNqhig2dxN0o52BFHqs26BrJMVTmQh+ATYPQZsMEdMK
rhn0p7J+ByiKk0Y/Ly/jA9o714rtOviP2AgJI6WpB4wJuCmnv35aj/rrhBoAxqcoUr2x32Eq4qVV
HOPzZcH7izN00A8ZOv4TrENB2iKPQzS1NXXvKDHiGdtZ5994ShmYAP4rRCzUT60VF2iLIa6mxs7K
Ssf8rTB3K0Jwt8Y1NIuxJ8QlZxZoX3R/Ptq2D/x6dkZa72StDoaBLm/dbl5nK1PQ8bAzrUI38tgz
btDjoKJ+ol3Zt0AvLq7VLwZcofSGfbosU3JcIlNaNa8j6sVYppZe6yiU8m50ibe/G+ZulyXoO52n
hQfT6F9CL+yJE0WoJWJC7YHzNVRPpSvzTGSL4n/f6H4PtnRtaKGDxQCgTAzFtosLjJrLO/c3N+xN
CQWvgSa6MY4YbP/l/nAE7flKv48Ooeo6s4vhy0N+8CgJJFL3nLztZgruw0prgt5vbCavjLKA872Y
cPI4bAMP1WSZF+kqBW9iMc3QmH4dXu62wIpKg0UHaBPvxNDAuYq56oAcHwppZ4RsnYIdydM8iXp+
hmsDpeFAuKOTm45xpwYqXhi50shun0Xea81cR/3ALOxs+X3wJ9RIEQkrvumWk8e54FRPjlAllSlY
mTyKWrI08HW4C72iJozWY+IAcghldRjqypuO9uBLVEhyPSzBzKRkzWhPsVDjRj9MPsXeFpWbHHKH
BN0nPrKWBNrrZaF7LvZGbS3hWZ0yAGZwkmy3Kseregqiq24+jxSZofGpY53kbu65kFtpgsVhS52C
0Q/S2u409oWzShHF9/cQzAO6CbhvqgnXMCubTtHrOUE0bmEy/ocSDneg05R4CvwrYhaDAbDp/6UI
ly8xrWYZrAkhqtWdSxOo2mXhIf1/mC3zapAO7u4tCmh7GrVVUwNGFP/7xm4aXYaG9Hxd3RguSd59
mtAfmYTfLmvCniNnGphTJ5Zq4cQFlU+AURkmJgL+xqjdqX9dLBTjPieWLC3DDYS4d1s5gpYrZT+X
Q5UnXrUelzV1LWX1QTSqZl8mgpJ39UPXEvfy0nZTCqYBqQASBE+RqBWAdKlmq0WPB6cngmvKidtW
TCy0Ds0cOZnk7su6lSfox0TrzBjAYQY8EDd65JR+SOVhNNkZPBNIlnKDtashmwUKVhm1rYyYSZp4
2viidk6NQd5Ze7m8i3tKDwxGZO6YYVLkMt5roWLqcakPSeKR7lplt1V7WtL7xXxktSRy2lsM8Bwt
DMOD+o6KdZm4rNd2qXS4CYZ2MKb8rod+ZKQ4XF7PrlZs5QjWKKwGqlfouvf6gA/6Y0B48RJM2/Em
HLQ3F5L9232yt/KEaww+2tkwRqyrAz26qeJVye+KB+vU+uH3BohpPqjhwPuOQvzvLJSq4IHRNUND
6+b7k2sGNifJaq2u+jD53DexPMz3nYn3T9JPezbe2ggTdhVxRkjmWUWgpv9Qte+JFCCQGwjRgGwF
CNuoDYbFDIz+A3+ieP6zyopB/AEhbu7DIh8vb97uckDTY2JGB7wDqiDNVO1+XuoSZjG6WbTbUjax
u6vsm+8L3mrbzGNYFRUYq9PPif3cl7GThv+Wx5QHnZYK0Ddd09BJIQKVA84C4DQjri7A3Q5Fm90a
ivEd1epUomn7i3mTI5x9mJujBiY4TDvrjjrVCAG9EUhPl09kN7+5XY1wJDPomUA+WPDeObQioneu
vaqu+aWNP0sk7araZt+Ew4nAwT02VYyx4Cd+cbqD5S0UTccc/hWUnJ8k4vZ17W37uAXevPNT2dm6
Nud8YcBGdTs3zVzUmRLbaa6BCespJxvUV5LIZffMdPgWukq40RWMw9xQeGG8bzUqflrafWEe59G/
vLDddW1ECGqhFgZKL40Zgxts8oFrd2Xk5W+JMAyNUFNHkl18nAwt7DRk28Bd8Lkj9/Py5TeWgHgb
pMo6MPjF9AkF5KmWM9juMX0l3c2gSx6j3S16+/6HzIne43FN8H29vB0xSd98v/z7uep8MJqGZlGA
b4B5XUytRk2W1SlVVhfn/TJb1ZlgiDIyxnvUJW7UbPIui9tVqo04frG2mqz3ZQOYxMirm9pJQMY7
0q+abCxkN0qzTAJXBKRtzDSF+5KV/TKnahV5dnPi/Q6R3x8B8aHe0dYxgcuC3taASVa2e1CcDQZM
3gRoiIJMHW4QmM/Z6mbG1Wh+0hfJrMuu72htBAi+oxGuxlz1iALj0+gtPibZzuULJr2d/pYcbWki
QbYewXMcrdBCndSE16Me9ObL2kicOdl6xKF4kE0PAASqI8/4On/hnMnAz3bYTf5sH/7JuPCe5sFD
hYbjabZ1ETpem3rQdfKuoVLLTt0Sev24+stQSSLAvW3bihFOadQSq8wsFJfD/KkHDLIMMn7XOd0K
EM4lD4eBNjkE0Lve60F0VFm+fsoSh7Ors0oKQ7UvEHNaKgVxH1VtQbHVpQqXPtUBNoGUB398qgNP
PZiH0pdzW++e0kaYsH0661XMIg/oj5sNB81dNn1VVCJ5E6RLEvZQ7ZH1rlW01YwBqMy8zLfuma87
YGxCR7Wsh2d/ScxgJoPmGWLzhJ6yuloSONmmAmwezPopmlMkkiXJhAgOSZMPaAVYYRzU4XMGvgrW
XQ/2p8u2e9es2urbSgRNWBJa9UOMuIg5a4Dkl1Ppjv0YV97oUhcQyHcrINgq77LU3Qul2sTWGMoH
H4rk7UqKbqxH2PL1Psme++Th8vf3V6WhCM90ANd9KIDk+jgzpIbQXHrNW2owld4cMBbU+ktA/Rao
MmCEcWV8mHyrxGcXK/p/oeKzHqudBbA6NMhNS+erSnQz2+bndokOFBaqTZhEPXY3UcOILEZjLe1D
9qtpu36wQnt1k2R2kmV27OgPyTbuucT2RoRwczMLmaipRVWz9ya/e+R8duqJb6HxUrqyLPeuum+E
CRe4zpNSoyTFma1AYCi1+VnL9aORNpKQYv+Y/to3sbRNB6tMmhhJ7XaYHFV7iebX3L4i6z1AECWi
dt9DG4kNYP3B0lpiZaeYtW6oFhvlgae1cpJjc7AfrWuCatwvNrTum6zzVCqRa83GGQvVOSs0DVfr
VyEaln194YUCE++v6pQ3sh65fbO7WSE/1Y28KZ71duYlgvh6+G/UFAbZ6c9CyO/UlLbbKVpEtJCr
eovblHRBl3wvu8DSZS7M7rXaLEgwiLhVuMcz4U9jeaIYem3c9InXdwxQly1P8Vk2nSM9MuGWVcQE
+FQ7/Xlk/an0+KBmeZU7zQlJDpAcXr7Vu/eMaVRnyA8ZBhHuWTQXuFtmjx42erNO10ro5+x3qo02
HhWLAp4bxD7CJlZIr9g1RybrvdkrOuRgdd3rHUxT8cRNyYChuL5eXtbutd6IFHYxsiKMgfLxdIV6
KhuvS6v2aBfUYXLWQfdzWdiukhjIm5saxRLFJP2Qs4RoQ4GQp72ZrVsmA96RfV9QdF3veAQElym0
X9Y0DUJM01xewa4WgJaaaSqIZ5HifX9vZ+AiVHmL7WpKP1W+UGCQdjIt2F/FmwxBC1hGiKKEkDGd
FxejwG5ZnUBj5+pfivvKq2/QV2TK8p8ymYIamOrYVWvTIyTQvycjMMDLL5c3jm/Mh1d+s3HC9THb
Is0LrcHRaz8mNSAM7IYmgAqeLovZN6xvcsRQKqly1o493zx0FPGqQv/CbdCvnnSPSo5Kog0i0lge
0j7pa9iEThm8JAXNQRv7dFkk12bfLzM5zxfwQRkVeVaaWE/DeOFyfES7LurJnau/Gh5goDFvv4Bl
+1GRxNg7S+OcqsBdMohuq2IlYyp7q5tC5A3WmD1nWvw0g91wbWSNpTIxQhKE2UWS13aElbXKGSRs
Hv75VFv/FrAdyd13qxESeBjUSupUQT48zEHWPL9qI8bBMon7vKPi74TwO7Z505mRK0ab4JnVM9sd
DbS+aI+WkoOo5DdmbSEJARTBdChyoYKFIEzXiyRE4GsyELaqkaPWx8v3aP9c3iQI9gCBWqgP3JLW
4ZnpN+16nGQ+0O52WSg3GhrePKT332+XAiBHBqdLcVXeJZRdWTXIyr6aSE5dXsrOC8eoammo16J3
RhMf1ULVEKfVIRAHp6dQO89p5eXZseufKABGL4va80kYRfWI4aqaQMMU9KxLyFAluq645Ct/wnW3
OBcHrXPCJ8RPmP2XtXrtrm0jT1C5Mh9JMdrl6uaEukPzaFLiRdFVPD9R9XB5bXvHBWccbZPA/7MM
cSrBRmgY2iHCNBRh8uhHlP2wgbzcRxLF299CpJCRIoDzr39Qi2qcFbNOMQQWkJ+rR53EzxreVuJn
nzS/raTkzn8j0TZAn4dCKlb3XhHzpdbsKkHrmnrgyLecedn014c/gTAwF/bj8kZSnmcXnkK4DiDN
MrGLKjDA38sja96ONlqpXZO3B9VBHESHxnYqYHCRoww6ZedhhzBkq2x4rWAKE0zFUMaoZyCq9mKM
j7Tqes5zWXvr3pv7ToZgLBZjRQFwggwe7/K0GIhJv//yw8+KJ+N02D+uzYoET8Lu4mQuFkhTjmuQ
cOrLK3IfncBlxCtOfvIiOS7+BH04LoziqCZjlv6h6aNGVLgYbcRTPXykk/c5cegLG0k/UKlLnt39
1YHPE93XhHeaCOdVVKlSLzFcZN77SioX2NxgTOYJueWUedETjP1vre9NonB6cDbHbFlyRG7nP7H8
FZceGAJfgqkZGa/hrhXZLE84PCNuQjvH0IwX5VeFGftmdhWiR16NP11e1d77xWlR/7uNYraCRAlw
hNIMQ9PkqFVnRT2byumyiD2vjNv5v2QI93iZzQwOEjaOgg9yuE0xhsNzBkPl/NmmbHuy1vW9VaEC
yZD/4xeACE8mrbuyXTE16EVrjTaW9IqN1nleZY//ns3A+JkFUiVkyVQx1FUqJTcbpq0uab+lSePo
MrDIfQHg57I1eCiIyd5bwLFRNENtSkz7RIcSvIG/0WMNri44zEzTkS4V40wjNNs1bjEUU/XpYaDx
Ue9G9/Lp7x7FRgRX9I2z19U262bYIi8jD8vqzPZVLoPg25uOYCqKNLyViH1kds0Hax4tY0C36l10
Sxa3TRzid+58TL8Vgzt0GJkvguFK5lTsPlCqbsEvgweDdg7heDRtUkAHjjIHOcP7u6pcMDLfUDdy
0/PvpDygAYxh3sJARUV8fKuJmBEjUGkOlbbcYozY7SMnf+ZzX/FX9O3K+i92LazKQABtEg3Omvj8
AqNmGsYWrm3nzx7A2XBto5vaL2Fi4aKdpLu5Z/K28vj7stGUpgahV8WDxLxyIsPRQIuRPGR/tFfA
Mso+rf5wb13Ju932lcdQNUtDy4KNcst7sVUy0lidEXBHz78e5YOBikTvGU8k4Fifyqe+dCfMAF++
Flw1xMcSQ6sWtWy0SILL6b3UodfiYl2wucwcvZLe5/nDPH0dwCrWZ8+XRe3u60aU8G51eQ0+9Bqi
KFUxmnRrxLf2+J9Zhjq7e9E3YoR9DJs2ZyEvwyl56plIcC71fJgVWXPGrhhsGqCOwTEIpLv3Gxei
9SxGmnZ1iwQgaHV8rqtvGZWxb/A9+XA8GyncMG900bY6dbBiGN4JipG2rUPG2zX7UnWexrxilHVs
7D6R6kae8GClnW6XhQLXGjO5iav6EWDzMYcyeBYoqzLM5NYHGWT+rje6lSlY5lBPOjPn93sMaIBG
+AOIVLpXjhm9HOE9kcfLaig7OEHj08YczTmqEK8Ypa+YaMCvX3uOTXxZzK5RRvCF3hoDriHS0O+P
Lqv0dqBqi3hktG4qM32orfBglsMhHWtviJZgXj+tUftpMYfeGVTjy2X5e0/2Vrywq/MQKQXLsUwC
vIIqIItkcnJvG7ffF7Yx7KxxClO8daQNvam+7SfgyjWSfN1eWxxS+GgQt5jN91KQEmuTxuqS6z5I
Q3mbBT00GPqNPFkH9+5yVB3PJEPi4QN0eRomkRZqiJazqHVi86yl54jJYgX+a8XbrG2ECLd5jvux
VQhCZR6ZcAre9WhMKBqkHroSfi6BBli0rEY7jC6bNNzfSKRuUMOn1MIk+nttXBN09DMCc8UcwLMj
CKuPS8DxU2TwuXtWnlcKNEuHC/ShV2XEvCvL6gVT/EPlzxl6JnUliNfBkfrz3JB/2M2NJOE9SRtr
MNUetqoih3zlEL3O0J0X6xlMWYMeLJhruXyldj0RVDh1PoSKLbSFK41GVLseCbI3oBP9rgXDwbgf
nTB26mceyubS5sndO6z/H2nf1Rwpr3X9i6gih1ugoYPbOYznhnomASJnxK//ljznGTMyp/V+Pteu
6m2JnbTDWrqtv02dGXzmk6IYmY6ALPDTqncVktymSn53+Uyber8SwSU7ct6MZsPwvqepD6xW900d
YIOKLXh7bWr+SgwXLUmDYb2FoqY3td+lGWCD1W4wUtdsXypNgM+2fSIkMypeXajXcPGfOuBcRIkc
KEGd4SpAZQULRmUJ2qeb52H9JNRiYE182uQYk9TMHSy5K7tTWZdsakU5lrV1wL69mxft+fJn2tT1
lTxO14tMGoyEDQ1YGW2bK70nae5nJNXOCZYGC38i5XBLC1V+TuPFkjwb2PGSIFXctOzV/8Bf7Ky1
eg0UIa/OMZveP2n5Tyrf5oCnuXzWzQ/4Rw6y4b9dVaL0lbakkJM2t/X0nI1A07OE4Zlp3AfvgWeM
oWsy5oL40aaMFEVX0nrxql/1FQOUKEL9kHrtLz0YQ8lvBOFyM8sBT/kfeVw8Xua+o8SGxtQ+G0Aq
dnCN8bnzGbQPxnREAxLbl/gujgucCoqItRzBVWnTA0idx+pZy8LPfKd3EZxOSunSExLPixeXu2T6
acelOxkiAlD2I5c+E6d0U9v2o9niM7W55lAX37F76lPrZ0yt6osdK4xpJKYAfyVaJdDDbXf//sn4
QScnVjXs0iDAkMN/WGHUg4It1BlLLdh/PYhqbZvu3lQBIqQiFH/AOcii2OrLHkaeYygtuem1h8sf
bFsHVwI4Zx8bmdZpILx9g/ysg+WUjjtQ3+4YHGt6Mzm+QJ7oQJzXz6R5aesOwUUP4/2UYeAj8ybQ
b81e/0/s1Z41uZMI4nFbJubtMImJKM0PtddKXZIEsdIHx3hazF4LfDDBsTZdB0bu/iOC1wt0JFQd
Pp8VJBZ912KONQm0azzOsFfIKjxAdRYWQTbteSWTy98AfY9JhuStTV4e2Ngn3rdefQJOIbgrCBjG
p30nGAfefsGsZHLqMiwDKnU5XjCKcyONx0n5IQH2c4yCpnid58fIsLxuuaFTcPl+N2PrSiynNYBW
bcxKL1hsva3A+ttj7rT2HecFLwGRiYuulWnT6n09kKRfJguf0gBhERsLXV6yc72vvuQuGwul+1h2
RTAI235ldUD2T62Eqm/Y3APutcUsfP7aeZbstt+WsLuawwrZZOV9zrO8aywXfJSpwqrhiCuN82NK
rnNNEN1E18hFm6ZUFCMpcI0UsFojPdH4fqlFRKHCe+MCTqZPdZxoeNLGz2aY7Ztz/HMAyM3NuGPp
N2C7FFEremu9EeNj7xfHhR8scwLqt8en6oMF5ALFbu688SQTl+1Uxl55BKgS4LOFZTmBF+PxAWTJ
KOaBwNz75VrJSy+vJYHqCz4ZPy8S1ZPmFCCQ9y07czN01gl9ysfDZVMWHYPzIGoky1VpI4K2wy61
b/T5++XfZ9f/ITtgXVJsywAbiG++pVORmf2MVy1rvnVhFk7g2OuF2I/br+eVHE7zzNghVCLQbz2M
jiDO8L8rR6ZzhuC+ROdhf195BkvPFbNhpDB6yN7oKc7DIC9Eb/RND2upeKbjBWNhMuVvMaVEu8Ua
8e2pEg714mLx31/ic6/QXTQIzZZ95A8faSWNcz6lHeHhwgYE7K+sfg8mzsI1fe0InP6vji9KGLe9
xEoc54v6mhpjp7xFZ8kBl18TSt4wuMN31Ffg0J0f8+tlJdxU8pVATjmKKgYNkgG857w70Ooqk0Vl
I9EF8lqRVjTRkdVg3iG9lndlgILbBByW6aq6iR9EK92bGTeGOTAOo6OB/qGwrYFv1yawKYdgJMqS
20erkdze7s9tlJ7rmADrK5MzgTvavsR3qezvK82X0lwde9LCqVanobtRqCiZ2fR3q2NxOm9RDDxr
M9RCueme7WOxy4P42O4r4Fvu2BuMgCDjVVTb3hSKQQ5UL9lcHu9kU4olrWRuUHXD3kIkmZ7d3NHh
52X9Y/bzwb5WQjgnOy2NHKsR9M8ErCWZrwoM5llHRREtFGx+opUcLi8zDCftRhvZfKIY/tA7u0qJ
9pePIrovTgs6O6lNS8KrleYPixG28dkQKYJIBPv7StHU3C5mPUd1wRgN3+hCg02Cjp/Jh1ZXxbm8
lg6ybLGHj92Y913cuXM3fpGlRFC8205PVnI4XxcvkmmQoUNfsnXJwfguAVKXBBhq0Hzr6+Cz/XHH
1w6i0frth+RKLufyJjqq1qRi74hNYDG4sv5ougy2lTGviIxoM1qthHHur8tmSbYKjIao5W3fPkj9
EMxy2GpHJTUF+ic6GI+vqyPh0yQbgExq+LYm5hE/O0f76lD56Y0IhkGgig73pht72muxBb/uGLvI
gX84TMv9ZYPajobvl+dwzmHExMNga1B3/W7Bl1r2Se/2v1AWQigkYNQTkRuJzsQ5iWiJk3pmZxqa
a1lVXKIe7EhYmdl2RehYY0pOxUfhVKJpeuxhVygnd7sRKQVD7S/OcTh7tgsCyb1dYO3t8kVun+uP
RJ6UYMgGLbWsbPG6uvUG6dqpWj8RFky2Xfm7FE4jEqPQ8kaF/2vBrMzgNc0Z8Az9DkAJbn8uz5jG
96Vb0ULfVsTXga6JZRVMjwDP92+XCND5yJrkAhGfXlPnV25Ou9g8KqDbqjO/tJ7//29yLY3zHWqn
KzOx8O2s6aROmD1cruXEEKQTm9MUaymchvR9XTq1ZKNReGQjmxjDwVyqtIuvmJ+aHlts0Yuy6i2l
XInkNxliaZKMQcLBEvm2BpnofLh8cZu2vBbAaUeMajXm4N+0nu40jMGkT3oN9PQJjh6NvLMiYpdn
l8RnFjrgIbAbqWA4ml9jUPMZi0ZMHcmhPWj7DN3X7qDuRX5wc+pgLYcLl+qokCxVgAVWAlrquklB
55Xu4p9J4Hi6mx2aMVT3ImjkLYNGIw8jTCiFOwYPyNSaDpCebWRNbbdXieU28yntkk94DR3z5RhH
QWqL2eG/LQszAEM75AhdSfel069t9afdC1rk2+d4F8E5eLPrzWGQ2CzvcMTrI5avZRFH3qZir07B
+fRpdOTWLjE3aVjELZExl4OgZ7fl99b3xOV9mIdyJGx7YA9MQ1dkH7V5WDa/OiP1P2NCq6Ow21xl
f1GSk9LJcnCVBmxdOgkmyVUPnd+88SmDTVk0AbpttIqFMWQsL8O7co6I1pkVZSMaGFHmFgXmx9kU
QzO5jOgTu+ioViBaCaeSN136u1Q+jzEHDFPkMi40PxgI+13mNufkG/0xfJGDEqF/cJeHEWvBL5is
+IzOq0BksbD6hJ0QLppMTtW1kwO8JIK2FurWrjw/6PbrZz4k9o0xsYYBEY0fQ5QIxca0DPS7bgda
WwtMzpm3hDJG9FhdBv07QWa4aWYaw0YxLd3EquffimNQO9adDvEknp6AO+MuWEjSAWIkOBZzCB88
7koMFxyL2c5r26kAkau4jMsUyyj35Jlh12LwandZ2KZZr2RxmgnWXlqmPUAL5QxZ4W33GaI0dFf/
vTMAAf19Z0ucScpMM1DMw9hMjMFOr/RmBt5CheZZIipoXj4OJq7+ljYUpRlVnYN5qyiUJjB5k89A
Lv51IM7XMripetRwoA7kSkg7A+s+PZjo+bBVIVFWJjoP53WbpW2tJYKwvrsr0COeBYFj0+euvg6T
v3KFrdlrbWwuIJshR0325yUHdGmQkbvLWrb1elsrAedxraJoOrOBO0jTB2p+05HOyp7qPJmlaD5h
88LwGLDxJlA1VDe5A+Wzbi4JUO3qBp2/xaXDJHBt24nKSgR3Z4Y9OnGmAaVteTDDGe2i7gmrM2hC
KKEC3IH+Cfgoosk0ZdOXr4RyN1jKplbUEoQynuN0j/WqsxKUvoI986ds3KVoAdKr+QxAt/EgZMPa
jl8r6Vxu1tZDnCotbjW5Uo+syA6+lL30tHjAKX4rLlxWl00/uxLH+dllIqhoFFCXGY2P+Zvce/Ik
qqcyRfjgZFcyOCc711mxVBkuVA9ZEpAe25cOOzt4I6PWPpxADfi/nYlztF03FNnQSShgqI9j/sV0
/rFFNUD2ExeOxK/PlOOcWjlYY3EkIPAHWaiFzCuJkmaRNvCQa0s09EALe9NFJajuB7Bexz/B33TD
qFiI7opYd0UWx5NtGnTQJdrgYANQ8FzMWdUHfVeE9V4CXPDBuZN98dNAeErOk1hSRJzRQBROrsC4
ZSMOk0A/dK+d312RvfhaBUqvc24ll4YJ3h50S619F0mhPdxaosrqZmULEEHAQMIesoId5L+9Y6dn
SekwsrTe176jtHB0gBrVvq1tiJHcN50+23myEC8Bv8hZcdqkrWb3QFuymsdZpm68XC/Da5fet0K8
vE1jxoFMRwdeHhbw/j5XPmJavbcJ+L1ADgIM5F3hpR4oc69+FyNF2e1mkMEM7VtqCzBf7hqNBYgV
hgHU0ZkUgK4uY9ea7B+f8BcrGVyakc4aWlhGidRcIfvOol5JyJWSinhKt49iGxhoxfseux9/35zj
FBqYB2WgzCjnipwk0VDAZoIB3Nr//P5bU3WVYPTqIikqAXhYJaO+mco7mu6W8rUsBK2dTetZyeE+
iSPlU91oDGZyOeRKjv16z0qvL3+STYVeyeA+SbQUra2rJjqmamhVtdsmsRfZGD5w/ulTweffrl2t
hHEqrQ6qGtUqDiTtxzeYPK3zip/pU71jMwfNQ5/thpNIsUW3yLRl9bWwz2bWeaSicNvavqHo3lLZ
xzFqvMsXudlK1+EWACeDpXQMiP8tp9YLS610pOlopYesG1yfjNAO2rPoebPtxVeSuMwlk9vRMo0G
Hu/L6Ms79u4uX+TD7EnhfB5OImyRbQ+7ksc5vTGxJ9ugCxog59mX3Bzjbtb1cmRxOA+FWSHT6g8R
fyWNS2JKmk1DteB5UF7hveNq+/SshVKoefK+E3SzNh3FShTnKMY2t1Wnk4F2Gb3Y5lOrBgKd2PTh
qJCpCoD6QeLLCci0ONXnlkESu8mIhbsOaYX8ulwPgR4A1hDpteDts60biIUOqt6mjP7s31q4VEWc
VATPeZYvdZ7yrRp3DdDKlV33QL9FXvypSuBKIKeMTVcNcd5DGYcmGLEwWSaHTPlHcI/MC33QiZUQ
TgOzCjwEnYnkeTpGoRG5GSreOnYzs8gtfPn0uVV0gM38uUZOCZt6zCltwK/ACsQUG9UAEDtrx2XX
eoDtfxUcb1MPV9I4NTH7pS9zhsTNMNiq6yFE6AqBRcKGqPtwOtn3Qivb9IrvIvk6GtUnc25ZCcNw
TXCyYmr7xA7ZgPKgvh5DArwEkSMWnJLvCppF1ZcYMUX074ZjWhX7tBCRP7GLuqAnfFMQC/ImWdp/
tf9tbOr/8lrYTABWl8fFsVyb5FJiFQxl/NLO3zPleVa/JL0seF5tO96VHC50jUBlLkFSjurxOQqX
0iWBedvWIAx6G9EiviYaCxR9Is575IS09iCzT1RW7iw/zpbAP4lujvMWTtXrCilxc/FguZKyc0A7
ppQ/G0wCXrYp0Uk4jzE6hdlgGAIbRrTZE607pvXiXxaxWb5YfR3OR0x1Wcr2MMte3u6XJXWV5b4Y
DhZeUvPZwYD2ZWlCZeCcRE3GqpFzlLWSK/1oetpp3qeeeWMc2ZC0EEx/M3L9ORzARv6OI0pXaKRJ
IK1FHf+NTjY7l8STmuD3/qr1YxJVEwQn/LAmMEQRrRv9zXoBaqeipy/fNj6t3PoemINPotlhQazU
ZS73rSwsXhg23G6LRYj2MJ2zp95Fr+5edWUQzYj83385H/AvDfDKWgrfNCOShRU7C7D3rN6lguts
2Uu7EVUuDSQzoonL7XwUoNr/SuNOt1QRw9aNU18Na/j3eb+E1aH3qGsdLmvmtqm9C+K84RgNOC9L
2Hrnse2CXn24/Pvboer995n8VQIvWVqtSixUYS/dB55K0NZK2KqfQWbTV/fF+T6i6+NAHFSAzPEJ
uIBgBXIL+dvlowhVgPN/vUbHRidvHBWjH2MS1vYxwpm9AS6J1yy3i0yrM3FeUNVGM2t0nMl+orlf
HhjzHIhNFQurbgykHpvvw7dPbYStb5JzjFmWymqTIK1Wv6bPbEgBs0Ye4hbDeyBHUelOpH6cX0R/
MjYiGYW0qTrF+nVpCl7Igt/XOE+YWpVRZhR32MmHSdrPicB83qZQPiYtf/Rb4575Y5kltJQhwHhY
Aor2C4aL/PbUu4y8bsTkD6P+Kc+i6TORLmqcgxhKbHPGCgpn3a57ljGTAyT06/KXc+zR9MleBJov
sGK+iVFWY1XVrN5ZYA0dvJxH5+01pL4u913lVo+gF8CInWi6aTtGv98t5zusPorKPoKLV4obNd7b
2ctSJG6XfDcMv41/CM64HTTfpXEuxCyt0nbwLXGjMyD3ML01e/VLCxJhbFR8Ze3wR4FE9o0u6Q7n
T8bIrvKmBSGRWXuMXYk9L2dP/67ieZmH5k4gbvNt/u5P+PLnnGuqGWVwX1ruxXs8zUPnafA1bw4B
oOVfFsY+zaWjcV6kdhLLzFh/ZoofE112B/Esleg4nOvIKgL+qxKWl1+xac8qzE9WCHChXSlcVBKF
Y76RQaNJl0B/gkZX2+xtzEkswymXQ6p7MvmW5jcTPeeyYPpEcIV8TRc4urKeYFwCdCFBK33piOJe
/kYCo+abGPloqNWCNNhrrNNU3SW2T827yyI2l/VW0YRn5m6kSdUWVpjOr1TMTxnfsDsEVqf0FdMQ
ogaawJw+9CuWWkoWEFF4MhhL0Y8BkSiQ7PfRANheFWm2JngOie6PcxhNtZi0JVAKcznTLKyHfwZD
sGAv0gHOQ+RRkQGtDR6QYPcPAHdL2Ym8AvuJC5aqc1nGMMxln9rINOld98vEquFDe4XX/TE+K0AG
dlwayL6M2xNFMJFczkM4kaOB2mWC+VqZO5S+WQDBXnudHWFtV3SJnKNopFSd6wp6kRymnYwNi6Jx
net6r4UM9rjGpOJeNCUhyt34wVwip31TDhgESoF46pZGRz3QFk+emmSKW6tYZ2oozbxomgE4Hw8g
XYxV82B2GqafzKzbK0RPwz5Ws0BgkOxzXvjcBpevkDoeM9JCo9Q7Vg5OvPxhei7AyFifOl8Ols5N
9qxMVgmqtQJjMbh8pacjQI1sfIRp1HZgjA1LWuym+nOd2fcgxw9Q5vVQJ3UOOa3fXyGKB7XiLQpK
3lOAfRq/AsiR7H729fsneTCYDq6eOREA9uypshh2KYIR5kSj2v2OWI69azN2RbYjVC/O9RSpYSbz
jMxB1gPp4XfzWbkucs98yK+lEN7uKCpOiz4g54qULh+rVkI4muVx16XKCXifga2qgraZIOfj5/Ro
l2AnuMdUglmE+XBubaR9J8OW3LGJ3WwQPA9Eh+KckEKnMXVUhKc+624mQk9Zitq0LCSZEIQmg3NB
jkqGNmFhkM2cweLD+MlpPfnAyjHSwVT3Aitnz5oLVm5yz54+1mgy1LACg2RfZprcmXGyn9LU6yoM
yiTzYZGkwMQ+Dm0i0Yto605RM8BamawDgI5HurHihUiaBkXJr5iHAfkEoHyTIA2lM9vFab/+H4oz
W8FkJZN/5lGrqR2rdQC69IstzKPmHxgR4JdZemuezBvF6z3poIjqlJuvsLVczpsuQ9bNUQptbXZg
xXvuwn6PBcjbwU/2WZApnuCzbjnvtTjOiU54MJQqSX/P02S75km6R2MqZAj+WDDB3CwJgUh2Lap9
bQXQtViuRqQb2RRrCcTKNoIosDE0RaQ0W4+vtQjOfxpLYTVTm8C7TGpIjHk/W4ULhBxvGrQwL6Mb
2uI1JhfuEKtBZhtHzHe8EEfENbflfdb/BudXza7ByHeHalUEaMvuoZuDEu+++kEv3XkYXcHnFB2a
c6lzNANTPob2oKNyrQXZsQBEqn4DcE+oaxr8r5+Ry/QcY5k0tWE1xfpWSl8iERK/wrwY73XWt8d5
0156o4GAnjBeO1Yi7c7pz/hcfDGura9O2LoMeXp5HV/nIO4FlynSUc7DKjGZF3Cf4qEh3y/9lTI8
Cj7Wlgs3AN6F8XUVtNz8qHVjgpoYqIoMXqV5Zitr+iMr8cSowpVnUeVj+zTvwribVIjWdKMMqshi
bIOWWIEz1i+XD7TtpgECybgb2ZrL3xnLaED3+hLnWUbbW/r+2inioFOyb5fF/BcX+S6H07pEpjWl
CSY44mfq9YDFl3YNxqDfBgFRZLy/LE50Ku7iqEwazMDj4vTc8WICHDILQz7BZSHbX+f9SJyuAfTG
cJQZDK/YSA/Vev4pJebzZRGb7Q2Qcvz7eXg0n6ZIUmvpcW3Uyw/JD7xmjxJYgthW1b5+ioWbBEKB
XCirxiQyk0FjIA/x3vmWBMb9CHeMuXim4o3s1mQnOONWlrI+IzO5VdI8UrXt2wb7uuTQY0guC/Ub
gCezHr0ovAi+GD+Op0xJhqdVtLzxWKvIR4iPCek8CWZwmVdBGfYSHmmicL3tMt6/IfuvVufT8rFc
0PrAeR6GHRuAjUDgZz6oQeGXwr0JgeZb7O8rYSooMeOsgcJEzq4HE7B0GESjeUId4XzGVFoRxrGg
+Fgj9+b2QZfuZOtUFPdt/VxmoRWd5vKUqU+J9UzNT5RC1srC+RF1keOm0JEhSNahq56EbMDsf/8Y
vN4/Fuc57Loy8njG/ZXqVQ0+US9SwA9PBDUj9iuXpHCuQ2sylVRljFQqbGvqdeM/RMMrrjV8UHd7
okERdicXpPF4PaVZ5OlAmI+XzkX8YLWm26izK7VoJ2Uia97OZv5cII8q0YL4HvRIb0err1h3TNpZ
O/0GyuKzkXzRm0pwkzbnPJZubFqjwtl6bPp3L9ZyS5qHlry0lmf3qnvZVQmMy2ZnXxlXlkh209UJ
IOoGsqvTeleP6LjY1v/oMWzOY0R97chdCSVssMojAySmll3bj4J+l+zrMKL+5WNtznSujIofONPq
aRoSE06/22F2iUFrN6FGPPOABuPN22sNiMDCvs52TgCYZkAkmbYKgNq/rzOppgTlP+Ntg/fRRLUE
7E2P1vn3llzUfupWV+K4W8VEsa43DMOeQXkX6BRMk8vG6hhRjvIqestsOhKMkapo0Kt4EXGBlGKi
TptSINWAZd5VwLk3vhjKuSv3l7/dpkquxHD635emTXKZkTzGlIZL0yieJOmFN0nVp7Rfs0ARhll2
R+HBC8HKE00pYxmV7Qejv6OA1Iztr5ePs31rf2Tw+c7iFOUAgFWoRFp7inSqEGVU1Yutu8tytmPY
+2Es7vOQKsMupTpgIe9m9Jvr7OjcA7DwTjm+WVjsinCYtr/T+8G476Shy9JHjL48A4heCiJpWj+W
ABC8fCymwh88/epUvEXNeS6PiwKwhM7cxaPlx80iULjtm8NLATYLJghQXP1ttWpnzZXMcJ/7L92z
6mk+G4AYjw1KEOi6wTeK7Hbz6lYCWQhYed20rbLEaHGoHDQeB+OEO/TK5ygo3ZffHZ3ce758jZv9
KmMlkovPQ95oVVFDDakWJO1Xcxq8MdknzjmagIaYZ75KTlqDHbfoM4uiK8l8i7HP5NrpAKnllzQG
eOwXyRadjWnaBx15PxvfUMw1rTbsZPrNdIt8F5PgaIPssMYblOfPbCavj8OpPbCni9GmPYAMyvYp
HqadakUvXf+Z8aW1GE7v55GAFaVnKkIl34rsUCHCrJd5hEv3xoUPfc5LJR1wb92OMRJjCGdyDZQW
kz1IoYQlRfYfX5LGjGKl9HIWg8SAsbP3AXlU0a2SPN3Pf/1Gk4y8WdBlFlm1zhzzSp4Wk9Iweugd
YCbSe91rQEyWgtXcra6oz8pQotrGdvRf6SHnR0g+6mlEVAxlp8SbANVatu7UWe4w7lMzcuX4e6pY
YVe6tX6f18FlC2cGfOl6OZ9CddAtWRT8K71c+TTyAWDr5ZJvtzexYwaLEaTR62WJm82atY5yPsU0
cglNLzD39AHFFeOb3hQ/+xPbkNV2/ezSk2j6QiSSbz8CdjoZug5mwWZZUFlELzwLjZ3pdlcM4Xja
L4J3zeZL4/2b8m3FODZ6UpsV2PSUrvSJ3NQuKcr2kChz72aFnXlaJqSFERgm31N0VIASKXoLHwPC
QFwrcDpckJb4jIFpEfnnbcXBgpAKRivQfnB2Oba93QwL9tLedjNQrPhdwhKhzmzHvHcxnDkaxizZ
9gjiPh3oGGZbuYVyrYjAjv6L0b9L4UwwG2bU9DM8nobWbZ6jo4bHmvyghD227bFAPZ1EfVnRsTiz
qwdHaxMNq5cqPdPZr9Kw6g4CO9ssJ2H38d8vxNlZQS0T/UlkxOTAZk2UvX6ggbLLgs8FnT+C+BXC
2VHHNC6hCtgitLrbIf9y+STsG3/wUYZlIxEFwdgHqlm11KW0jBxQmOk/warsGu190l6NmhDXYzPW
rARxX2XS2mWuDcSaMfeWLwXbXQEOevMlf7ZC+YrsRNOemza0ksd9IdqB60sZ8IWiMwOSjc/s+8in
aHf5/jaTYVPRFCCxqJbFL/O1irHM0QjqJuQf96M+3+iSKshNNz+RqVs6mLbAMvtmYKuoadrzUvUx
nkT2so+KKys0v5Wj4BibU2fGSgiXeIzVZDfVCNIaIP0fGmyf9W5xAD5t+KlkbSWIWe/qNF2BoWwj
gSDZAvqeim29onKXVNSj2QwSKzGcb8sIceB2AB8dO6MbNw0KhsrepJZv5ON1XBb+ZTXYnM1d3x/n
5ajZjHPUsMDrs1XL3Ifi1S4wec7mj9SjwXAFKg/MrcaiNuK2Ar5rB2dXdqtFlFoATDasg51mbkyf
Lx9NpH6cISWJnGP7ETfZl8XtfYdJoinGm2/O95flCA7Cg8dNJu0bJQOZxpA/9NJJEUGFsov44One
NYJfqpAXao2RDmDLMtLnXZdLsScV0eSmhjzsAfR/jrIp8polf7h8rs1wtJLLvU7k2izbOYf5au0d
Mb7qzeMYiTZiRHfHnO/KqBxVarScIpLbRiBNN5OokiH6ffb31e8ThywO0fFUleTvanIfC+nht5UM
HIy6acsAsOEqJfkyy0NSwHxQDlecH4VmuNrc7408/czkpmG+S+I+h9MsiaJRVBbUMLrT/CaMMSzy
n96qJ2qDb78/VtK4D9NbixpRbLtie/I33xnxx721s8DEzPAKL2uaUBr3mXpFzlUnw2eav7O1eQbT
3vj9rzdiUuHYtVAa58klZTEj8HWykMF2N0ZA4ALjDWM3WNoTQuBuW9H7Z+P8OR4Z7dBRFgSlq26q
3Iz8k4uI3EUyOB8el5ptzTnqCDP4uTQJ/cgZo2GiZoJICuewu7SZEr1DUdBCg6mpZN/MjcdYoYLH
9rbJvl8Y57YrOgHKIIPbtrMxvSJm3HkahhX9yyonkMJvBwPIdFQXDVLmdDeWx9kRBJ//Elf/HIPf
BSZl7BQpU2lS3tRX2b4K22+jN/kAvwG0QDj42OxmOCel2HY3M8h32+V3hKOlbTJEDfawpQBPNfbk
B2O+dwCvtZ/xL7Tu8EB2beNilmH/GRThlZvi0f2KzHEap4TjoPF5Vv4xQW8jArUU+FyH9xYEtB/p
iG+nUuLJ0I9JOmnFTZ6IEtjtSufqJjlPYRTWREb0tPCerR+HsDpnIcAfe5BBy/tYtG273WhaSeNc
ha00RqP0uDow7O2mf0AueSN5XeCc2SdTXR2Ij6In53YRZCWTcx2jwwgfc8hkM7msy5Q82H55ogGj
JmrP5Gw9fsLwGHGFyfCKwRz+d0TuHEztxBV8Vd3Sq2TQD1PehJdFbB9qJYPzVE4BInmlwxOKgf21
t2ySQfKMewtzGpHb3MjfRLMTm64RRCYqkDAAxcwPVCd0yqI6Ry6rWrUb9Te69qOdPhUkGRW9DQA0
cKZwIdkgeVdiG4XhIi9BumdFT/lgADYE0yCBqDq2eaKVMM7GJJtgjaxekJ1rV3pyWwA/S8RMv+mm
ViI444oGKR+AYok+Lk0rd1oWt3OwMte/NuaeTuFgzQ+5IdqB3fQdK6GcjYHHuoiWGo1Hc0asp4OL
AfFdROBDxDyFmzFmJYtT9WwsSDPU6OCCEuae7SfnoAK9N/E+bQBKT0FBUwjzNqYEHx4LK5mc6kuL
I8WyjXEhaQ+0sKAMWtBBY8dSCotA/ea8ikpx28nUSiAXrtM8r0G+C1tjNFzZPgfJO4rx2IjByvdZ
VBu5rJU2v7Ov15EzUZ2lIJIfl/dWH7SpoEh7WUE+dKbzTNYzYqIuYitHfTpTKfGG5aWdR0/gpDY7
TX8uzuZ383Ot6xzsYrHqyKuCfm7jXE1R6qbTftLvDeeK2tfFGLtq9FUXfTTRGTlPUpgYgpIqTDTE
6Ch08k3fLwCH/kkmga8XfS7OiWj5oNFqhm6kVR2UahnUUrfPpVSwDrFdqV1dJedJMOMyNfmCEp1+
x5B355NxX++y1B13zMy6fS3i9Lts2bbMeREF9LEAx0C/uqcvWXMHjjuBclw2Y1vmXAftGk1pM9wc
DbEUFWADyZfuIyDg2+4cZjdCwC2RMnJuQ7OobkYR5LU+I3rKfQCk9RhAxRheABLBz9yficl0BDLQ
mSo8O7LjJJGc4Y3p1Ubn5gbxrOH18g1uqfhaAvdaBupqggAG6wJyk1s7oLbDpsEwfWmqRGDIW0q+
lsQZEyCq9AjfK/aXdDKCKSHLeY7oC/CyRA+wzbxmLYqzJ4sOVgUa68Qvfi1BvMc06Ll8oT8af/JZ
CX+ZPBExguhwnGUVPRi1bWKitoVVkbx5RKPaheMQXOGWOa3PxZnTGI9mErEYUkeP8RRGtSgh3DKn
tQDOnHqrkqjk4OLyq/zwpuBwEvYjgxmyv5WeqHsrUj7OmujUyVGiIbMZo6cukYJMTbA4BWRwGgtu
TvR9+OhrVwA71VknLC2+4NV3iGXzdun0u8vWtBnlVxfITx5NShk3poK0og/0I1sPxZPoUP/CFt3e
8VVBpitQB376qJJqMg0qSiaLc8jtoM8FC22bPYP1aTjnIBlEtysN6hCXxF3oVT0+KMNPK3qqEkCi
WF9B4Yh+9y/BHW613tZSOUeBQdPGGTscixywIYTWW7ufAjYfITJakZ+wOD8h5Z2a5BacX+9HYXur
nIpz5s332RUbHmxDw/BEa96iT8b5iaWrC6tlrUsSPU3OWbUEIV70+5yHkB0yWsUM/VPNwqvGFzUW
6ITAkCzOQwwAei5HExGpjMJyJniK7Eshesb2KUAoJ2uOCtQizlqzbgSeAEtfWVG1vW28xvT6U1xh
2f+N+uAxqTwR9J5A5oetv24asPITgUhx+iZXkz9TWeRdt+/uz7F4eJc56jPNGBo0jrCkjlmK7MT4
PK3zgM204G19vHEnF5d62aBEYjkrJnFRjS1BB9iKqyDW8nuipo2r6fLushzRDXJ2O0hN3VAF1Ntm
etDHsykyV9Hvs7+vehR13YF2Q0PxoM+BL3lb2oLOgeie2N9Xv9/goQ3mK0TXpbqRSOVjMTGeIsHH
+C8+510JOAs1JpLrMRvhtG7YnEkT5i/LNRsgjlGfcG6By/ly+bNsB9l3gZzFGkZEEJa62Jet6znI
5h1od/Gg6QURlv0M/6A25XcxXCw3jNZInBJ13KLKz3MhXaHUc5Jzc+fYS1inQ3D5VMJ75HzEiK1k
zZ4RJRwFTkLxu6foh+nHo8tYClpPeh3cViBToID8VKVTl8ChySCyNcgplkZA7cwC9yo6Fj9XGRVy
OagmHPgYzPB3gbJPgr4Je3cGG0EVtPZu2IteNaJzcQ5CkpWxtzrM0PXOjWEHsS4wLPbpL6gGj9sC
eFqj6LMYvXHddg0J1Nn/j7QrW44b2ZVfxAjuyyvX7pZau2XJLwzLY3Pfd379zdLcM6LLnMY59sO8
jCOERhGVhUIBmRmEgVJoLV0v3Y+OuhRS7nA4YWAIvykwIu+mxZe+SOw1/ouIPYZklxzikEIqMhGE
RDifVBCmgoH2IUE/HCs/y7hGqzcjcUcjgEnlIWPQVqnS2aUTEqvZ/KorD3309Ic+cTChLHktLzN6
GadTe8TMF+N21t2+tZdvyROTUiwNjzDJ4urSMnKQMWuQT8qz9+7U+qiAyKC8YlOwf3MuUjQXBAzy
BMxRnkbNOAAGTfOzqttrM2G050qZAsIpwg7fLTkIUjWKKXBwOk3e6mqH4nsp2lXljJCEttcfjOEx
xAQT01QhIJjYZ3zfpGVNqjH2LL9o/QTKFeNzHAbROLipeadAFJPwlDLHwYYqq2lfz6xtDWz0j91z
dmDvMMa5PaSfhU9M0Old1AkvdwYBKMQO558RtKRTlUhF4HT6Xby4DXm4EJHJM7AUYz5UFehDcI1b
fc3PfcWwE2fFWEeLkSabYlOj/OHwRBlR1G/Y3itz0U7LG7Ulbor7CGKpkq7oOtSDuM09y0qlQNk4
cmfM7pXXeRVYwpEIB8oGt5ubdKiHocTpWLV2n9jCN9UZ73Bb9IyzFugRMvfWycnhdsoqlwbUUWL9
PbmkY38JGarDp7p8JFzbx/v/LJ/Fl9PzSpvkIcQDxQhWRsZvJL9CfYu9UssQLaveJIp9eR9EPgxy
3TLDgOM4GXHAVJrhVRnaAkPwtoVLj/Kc9XLZO8oWt41TFcCoJ5hI6PHkLg8glZYrO2+drOj8y5b+
pTry4RZb502GLaqVavYsZxNPGYR1iiBxoqMJyC9wbppEKrW/qT6MsX/fGJumFiSTJmJeFp778ntS
txQAUha4bbsWeZvp7FxOr3sQxeAEc4zQyfCqM7maM38vA6p8cDnaLb6erknoFQ4bPLoonWSLxt2g
fyr758tfie2YX0/lj3XjsMKo4njoG8RDemR9tUkw+Uxkm3pboRaPgwurwUhPq8CVtHu16gXDjZ8u
+7H72oEpw/8HPYsXfxlAFpxVJuZfrdgur5nEURVINyA+mPx3Kvgz2SSwf2z8Y5Hv5c6yrDGFECHH
yOFWN4Nuo5MErScEfTB0DpW3U/vpvS1jE+JNVeWWYAAmoq9oZMLrfQHeVsNhzWfxPfXBqPV8/zUb
a2jvLqJsSgAUucN4pCNQr9nzg3YGXjA6lunQFMQWI4KE74yWu8KEnAYcjDNfWg/KSBxaxH56v41t
XIqztkmqEKMt65B7afFXgVETgaSmoLzgcKJGCbWOWduZdMskrzXo21kPkPI+TS+srCnUtkUkSJRf
DPM3fq14omrlBs8RY3+fo4FvNq9EUANc3mCUEQ4oImNIpYFVT8fuYKhf+tkTJqKcSZxN77qBGz+S
Lu+UtTcEB6yGuSMsmmtNqeb04+DINSWuSG4nLpdAHIiTOiHacMw7qxtjfA3f7ObvXk5yO+0NHG3g
iW+H1ut4lIwOUTE583tDeXgn34JW0LeOFDARX0rm0olCbOIiGpDOGspfnXGd13+lv9NxsPWGyyLk
eijmke1UqzmL6ZWUP8bjHyWxlsxlDzLGfgQlxIJVY1Gcl9gYnTxtk6BRM8W5HNrEjpXZv2/iro3E
xapqJCq6fKVqXikRmRD1Qdi/b/6+Wkd9a4mggJihQA8mGV18rqlm4V0fUD2HVCiksw1+wtpKaxFi
zchOJOswh3ep8HB5jfa3y8YAd4KHsxHVk4lFku916EIkJ/SOIdVXkM2VAdVnxf7YL1nJxhi3N7NC
6nWMPrKnqKDLntMZ2oi13xsv5vilHik2td3v82GNr/QBc0Szm3GQax1exZvbHE1QekEk3sQH4kt9
iRA2dZxiy/TJtZ7d5erT5Q9EOcFtyagtxjFVZ8FpteUOqdCVKERXS0ZdXncxerNW3LaEWOAwDRmq
h2kxOlrzFA3nXpjscSTOtP3S6MYQtymnSFingWVXbHR6Wm2WgWRn+TXBPUxxlO9p5lLDedQScvt0
0lGgqlkxZzaOa/PYRUE6Hv7sK3FHdRb2Ta6znhxzyJ1cu+rb1J6Vx8tGqFDjjmop1cpx6lAZspr7
OgeTSPn1soHdIFBEUZFl0WLSkT8DWiiOatUmqGAMC7rql2tjfljr3Ol6ij5kt/lX31ji1itOmj7R
E4x3TK2ttr5uOrrTBSbkYayg8hXr5n3Q3KXwZ3cFVfSoiBgFBGkfhz9gTy9BxYLyYTtfFcPrpHy6
vID72fWHAf7uIPTWkqZMqlx5NO8VH7djJ/q01O/kduD9NWyq+YLwiL88pKWgpDkUOtyotc3+bPwW
RYS+8YjDnyTpGkEAwyj26+IpbuIlwXqDUhBmDkNHebq8frs7dWOMQ6GyFsWwDA1w2eUnFd0JZeer
EMq8bETaDfONFbamm3N7TAV0udfQQlq/DZ5RgfGaibGuD/Gz8OVvwqHmSjhSXdNkbPC7KyznYVbx
qUDIimtsetukgXg7oJlp/pTFiAzkxJc9pZaT22WrPPVDI6ChvzabV71vH2oj9kdDdi+b2c8hNgvK
AVO6hnmWZCa2FdrqV6iNp35xZuNTiieCgPayNcopLmGR1gaHOh4d3EZnQ+NN5446dUhRNjiciGe9
bnRjRg9TJh/VWbW1JY3RNJ35VpN54OJ0IA96LIvMtTrD60ztqpEgERpb7igLPkRR3y77TOxy/pZR
dJj9VhWETpd8TwpfaAmqpf0eoY8v+Mvdwkg1TDzhC6bH8m4IxoN1Lu7YiBi5Cxhe/JICbizxeCLP
Ub/IcEWz62vzpEH2jBEWGz9SWKOyZyoy+duGpi5NUyXAYxaZ8Qt6ZW/wBAv+ufJL5JNyE7uXwY1v
HLBADMqoK/Dc4OrJOKdLNzzO9+xAK4PfugxuTHFgElVtrM8VMKxDU1dd+FmEemVJICWxDWQOP+LI
kNtExupp5eusHq36uaCodAgsljnoGCJFZgrCsRuLvadpnlyVdjE1zigTagP7iedmxTjc6OauRCN4
K6L8P+EgS33J9JNz+aaiy5gp3ogHUyXuumT4cTiijsKsRwX0F+X7EgP70lUGVrvsGB9SzzqSCnHs
dLywtfjmJ6sK6yXpJTYNMYNUPvNiX4nQ2KzaQqAefrOO/bGifCdU2666KGQId1XzyxH5KNhy4ufL
yEctIa9qtfQV5o0Z/7Zym6Il5NjhwUH6srysHhMpooqxRMTzNIQR1KVkuYc1PZO8KpS9SFv9NKWa
GygzHFAkoyauShNCH0u7Anu53J3SibiR/MvCgSpEB+s+JrW4nZWVWaFJOTZvM0H3gpXBQhdPupjB
vKn86WAR9lgo/xp8H+a47TW1Rj/nXQeO/06zpeazXtyFrWobELIal6Msvi0KdWjtn4ofJrndNRqD
ggoP0hsR/IC+DBZHzbDFFPFu3UP1iZHff6de5/fx6h+bPH+qsCpzNy/4cjm6iNzIMO+WtLxrDcF0
RIvIdAj/+Gl7azGUYSrxBeUKhBGZYjMh98vbizLBncal2g5LyBJuMUP1NyhC//Lf3w/0j+XiEnpQ
+KdSjiKpG+JhVyvOSvu2kg3O7EdeCD2eInXFoJTeKjX000H6BFJlV7ipr1QbY2f+9JnqX6Q8Yv++
uTxoTT4ODdSRXNArOlIr21qXO7LaupcXjtq+JgvEjR10hVeDzpR1e98M5mMBJQDxbgDs9UHuFGQb
CBUIHFpUSZGlyYxY0xcowXXBeLUW9vqgPk4gtVOvAL+v61+Ei5RNDjIWJRuxg2FzWpzsOQwUN/Ks
m/htPqU34QvLPslyPfX1OMgQoyka0gKJfe9WhRtddWemkV2FJ91eXIjSBqaDlu7fegBT/9kF/Pj9
KGum1C8VWr9ydDa2ua0MRLi817Iv7AF+AB+zl90S6pBtV4P8zjDR+JU1YHV2guio/WCT99adcpQf
5pNp37SQw33MA+MviueWClp+Fr83wuFvKSlW3MNTpj+n0K9g8zriIXdGSh58v4y0WVgOXsRIHlZr
htdsk4hef4cx4ZvyqnrBrRqCGSnYB+6sJyJsCbjhB/KLNJ2aOoRIHrtTsESySV0VOsOm334KHXL6
7l8S14/o4RCnSdsYj9WIHvWLet99FfBt8WgbrIsTL7ZyqlzhWFOck/tb05AlWTRM3eL5ssRQUWZZ
hJDdPFxZ660SEtnC/j78+PscujVG3YcqExpMSneVW0fSbrIhJg43hlm/7okPIxymTXGSrtLAjOhX
Wg8l2dIWwEJe3S8tcVLvZwUfljgkq0JUVGcDlvLuXs96uwPdRDb/yNGHczn4KJc4/CpxmdVGpvFa
QPa0VT+1ygGScLamf87Gvy6b+pfN/I9TfA+kXod9ssxwSg5Ya3bp4jqBSVPWBmHdUccqEXB81yNu
mqKJFw40QfT9YnqQjZmhCgJKBYJvhQg8niAy1rU0VLL2PeFJjOtQ9VLqhZNyhQMl6D8KcrcwEcj5
y5xFdvJ7d/+PD8N+wCY1KOpRiusFqq3FepZqV6yeJkrPhFomDnMqUQP9Ww0fNPN2rt10vo3I6yqx
aTQOA3JDKaZaQ3yZ5xFzuMYhuofEgq/esgoNm9wyjgftiQhq6uNwmFCA0jVSW9xZy5fo6/LjXYjM
rT8bZyUYcS47FUkN+V6cuwBDGgcOsaIKhZHCT+0xemMqpOXjeAW2y+vEad8qSNR3oCcdz6KbemZk
R29/6DEHGeB06aJ1wKfsv01e9VC6+WN2blwtmEabJQbRLXVH2mUDApXaf04PXmsumvoO43/wmL0Z
qE59m53XGxBPuEkw+HkDgZU+mA5J6KgZAflE3PKj1vFYV2vNFJvD7k0YLciiH+OeelfeJcrZ+scy
hM0GTMIMQnkVrLDGYtmDrsVqh4fRM/3lMCuES/+S5HysJocnnVGYSQdyUeSsTNWYnf7q0XByZKw3
fYDxhd+hqdu6x+GLlqSQhRYmXG/ql7hcr+rEvL8clMQu1Dl40ZtBX+ICMVlGX1P9PtXdy3+fOrt4
KatiwACyIWDNGA8w2+Tjm4WOTtkvmbgi0aNKfiEOVBQhtJKqwpOEZpfH5Xl6YLUWWcKkgOLk3vIm
X002tcmoJeRQRQ4luRlZVDTJOQUPjym8XF5DItXgJR4WKclmc4QBAeyv7WxX4pWijnYeHUOB2lHE
tuUHrtWhztKc6SbHceiInXKYF9WVjCS47NK/PMH9s5X4WetanqRhkdEVy+hbVIwlzwf56I1eiZvf
7zCobnaRwYFEm9SZtCRYvxo06v38Nosv0JMn8kEq0HkZq7iuC3WScKFlN67hPru3vMZdHcUJP4MU
lqqhM6i5cJTxo9bFAOLyQYV8FZpxe5zZ9R00488tZmLy9xNbv/kdAq3tKnJIYWQ5G/qHQuEUqd+M
xnoVyp4AIyr4uDykrhKpynoWFNJ3dbgtrc+CRiAEZYIDiGGQJNx44EWteq16zNJrq6TeLAlAMDhA
qIV+hVAuQIixkVcn6QqqPSUY8FTfPBSPuaPcUckUZZHLLKZ8bDWZSZEPZW5b5uCqK1UCJXJEvty6
6m3XyOxFTS6CAXfE8Sxbpzj6LT2gTZjxpdZ2aAtprDGwicBmbXDKZya8aWi26GIKlZQ7IrD1F6Wq
cprkagI2ZJJ+LZlHSZ78qXqd5Jt8ORKYx3Dmwp7lhaqMrgYrkYnbQo5JAEg5ZHYD6WSk2KyFw9Ac
8eGyQeqTsajZJEdpb7V6mgAjigWFtdiO62/97KDB7A+hj1eqwpwjhIHYATU4dWIzebEMurfTi+hW
Pi2Vup/0aSIGr0RN1hS+i72a81FpSggosyrz+gTgC/Tb4i77L4ZeduFiY4pbwqmzMqudYWrITrN2
FpebKSNAb/8o3NjggHXMC6ucFswBoPjfWjYTDE99nWUtfQwZiumY+RQJ+25k6IYpGxaYECV+4A8N
hoLYiQYjh82DvNce+3jG69Rga3PuXg7C/ZRsY4tbQmGBtu04wZZxOx5B02balocniDWAwgakierv
w1vodL+VOW+scou6SMZkqhLkbmXxMFiRnaoNdRvYPYI3JrjTKk07IWkHcNKyMARpunSVnCErDz37
Z/UtDyi9QOqbcSeX0WR4Zpvx1GGYRzW9b/NbWfHAJEu5xb7HLyi1cYs7veZOF+cihvAx3q4VvECU
4NzJnCV3ojsRmmx/Gorc0SVIY5dEAz5UnDff0OST23JmYe5wAHVbBu4273I47m7oD+/4C7E+C1ps
FvhooCv8hHYUZ83qb4owUP0Guw0oGzvs3zfYq8aK2Kod03MO2IaeD6GvnRglBRp7KPglAlFn587G
VprIcVnNEFhX71doIIEvFuJRXvpDOs25XXrTIaSoSahVZL9oY1FO466dSniXZyYY/DLH0sAwPf1p
LOocdpSyECnSCvhlUjnDDZuhz4L2qvXAe+CAl9YnL5BsrS5EP38fnhcpn+oVno0v5ZHRRSQB5JZG
j9WE0KfkX47G/QbITZhwGCLEFWZ8RUS/9Tdtpjt8jzzxvfkW92MXCsaoC1F9e/snzsYqByVLOa1l
P5Yg2JNA1DQE5lFsDjkoMYyTfsAbhttQ1XICVHQOVNZCh+ZHjmLvah5l8zkJn4iFpL4bByPKmExG
ooQYnmpcE2ljFRg38Q/jzIQkM59qTiHc4W/JhqZVsp7hs5n53RLetj1RG2e/9kIU8rfjXh7LUp+w
o/P+KIfXJWqD5U07h/YUm/YguqFOJSHE+vF35CJdIyNLTUZdHAbNKQXJ73pTXLNJVev4O7KL+kf8
8VflBBUGtc3w3LzKMiQXrwvrHC+fLkcEAVH8BTlOl2SNC3yiMHs0jNPY9XY5E+N0+w+CG0fYj9jg
oDRrglSkyG2E2DbvE1QfXf1OfGWsG6Zf3Srf4xPVOE/5xSFG3wpxXTRYuwR0eMNfJbrLRGLpdu9E
G684eJDUUisjpPSugGmquTk14murHqa6OMjm6+WvtN/uurHFAYMqL0ZlsgaOv+/KLNVYT6qf3lOg
R60bBxDqClURQ8an6kBhM7ROk1W2NNuEO8Sxz9+Sa6moh1hD1I1+j2Q3+cKaoB6LIyOyySkNIsKl
X67KmdbmLeN3BGdIUXzVVk8PXwiHiKyTvx+PU5jrYgcbvXt+P4L9B2TT2s3ohLfvbPS+pdhUwY6A
V/6iHC1VqQk5wCiv0ZGM4ae0oEYPqLVjP2Gzc9VZkUr0lkduUaX2hLmQfniItOAPV4/9io2VctZi
o9JwKomBdhvdWN8U1ovhFt/1u/yKaX9MndsGVKhTy8dDxNR2s6HimyXFQTBvVIpAnfr7HD6kNRQT
lxGfZxGSY7PMfquRK7d7AhqqblloemBa1D+vnD4o01qxPF2R7MXBvMstG5GPH9s3y2NdtJVfMzk8
JpgIYnpqG+9m1B/W+TYhfYzjZJzByvif7pnQBUEJay1hdEMxKU7wPnj9y4G/MchfFzTdStteYcdv
+pS3UGBrzkmQL8g8wbN/am/kF/yHXPC/kO3YxayNbZYabII0brXE6EYVbNmLx3RpIi/8CzkvqJWc
Hi+/xJbYTTQ21rirgzDGhagVEJDGh9VPELV7FF/lR8mx0D6DXtgnwhz1Jbl9bhZSWEYSRoJFEFov
CBm3uq+C5NOIp09Nt+XDcCAs7iLLxkFuz+sydFKlFJH7txZleJRuok8Amc6dQQs+HYbIHg4j9TZJ
WeX2fFJFpYEpPpwFTevisciJi0ddpj4etZrczi96qxG6GFbS68mDHOvJQquvBZoldJaxnTFTxD2U
W1x6kKoZGHQk8LtKRn+VRYXXFtqpJCkldhFt8804tGlKoU/iFGZAfp+Nr8JKHARsXf59e/9CeBSN
da7qI9ZttFovz8vDpCuBGSWvqmg9F9b4lYjBXcrff/yxeJl7pUxB8o8ZS7cungT5poA8k9xdq/VD
Gvtydiwy2R96nUDNy9/K4oUF9AXSjnjBAYYZoh2GGvDkahwn97JvlBUOPxJ9bKM41lFOFE7T0mGS
+EUQGufPjHCoIURjCD13cKsX41D6apffCzhT/UqH2PllS7v51eZLMXc34NsNlZVbNb6U1CtXaQpK
9TD0rHjwzWn5w+/DQYS2qGqYZBi5XftjqhzE6nbN3i57s19Z2LjDAcS6IHGbJzw5lBWObRPatWC0
/gwiLP12cpkoAgl8+zeIjUkOIqo80ged8Suxl+TxuL4ry7JLf0e8uVKRx4EEdBdqU5YR33IBZjnF
jrrTjEgnVlC+DBXv7m4CQmlrrWpVZAJMEYGxYUJ0HrrJqB72gSKQzQtE/PFTy+NYd1YowpwGIpB6
PFWmYLf97Ib9RBwexPK9v59vHEvDdrSKChsXYm62HKW22XpFeU8sH2WFg4fctFRZXJBelJgMPZZI
Zswn86i7M15S8gfQyyGDWgnpFsomhxZG185DuoIYa4we1Oikrec28y77tX9AmZKimSo6WDVuX2kR
0uxKAUwM8+1qPq26/2d/n9tEwpzUU6HAhTnrnnRBLe2uCKlvQznBbaBoNHBhZTm9BqpmVqJrNPRO
sefP9KQdRz91qCmD/ej+Z9n4an/JgEFh+UoZnvrhRZALR8mvhvh3ynXGhxmWYW9COx7MUMFdEpcV
FSrAaWCax1K9NYsnS7822mNKivyxP/hrPvFhkIHIxmCCS2uelVjJ6cSKneuVfl0dMWjFSsbEAbXf
17JxjttRNcZOsz621vemN6bUVr4lDjoM/Daw3Ozz5Tjcfy3cWOP2Umh1ZhsLwKMcOuHQaPExaDWk
thTZOe5C7AFFmJzm0FL5MxUpbI9vVrRIRTkpB9jNws4ZhttI1uxF/mYu3y47uI8VH1+O/Y6NHdxG
dEHD25OzJOdKu7PmT9Xy8L+bgAidbEky9Mkt/jU+7uvVqBMRruSncfi+xmfNeP4zE5wXyiJKRZUt
QDwEgfE6RkfhT01wiGdOddJKHdjQjOpVqg7T/DmnlO0YqPG7aLtQHOiJvTHkIxM7ato3dTGcOZcw
qPOm67mdKd+jlECJ3eRoa4/DP9HMzaKMAbKGZA8/2iMuvy7Y6iGna/yInMyn6kC7jRIbg3wZo8oH
tRXDiWmkgRsf26k6RwFTSEvI5Ih9jgtryU89mdI0t+KEQmTbGK7cF0E9ad/GzLgxS8xbGwb1vr9b
et/6xkFgI/aQfo8QgtUP9SR7w6eisbXIFh8nX/b7oJX93KEI63excGuUw0J9DrsCLWTvryT3jFbA
TN0owJQrproB/Q2BhnsH5tYcB4ZDK/4/I1iDtnzDX9rHy9uY2AAWB3rQ58gjrUaZa+68zPDmtLLF
GNO6Vm+nyalUiN47yh0ONTrQHKUaE4RoF79Wb9OVeo7Zy52368Vhhtr1WtSP6uqwqwDi3cEQmqd5
InqNo9vfeYjZGuPQo5nKoWlZo1qHAjVY+Pu6ctrfemHaWuEwYzVnGU6B1lX9AjGxd5rQk6nY+pNq
S4stX6M36IaS0r2MG1A7ZOWFzSHVNWlYLCGwl/Hx527zKQmke5aniYfJsC/H4OWNDGNc8mQ0Wl3U
TIp90d34CZw1GFbsDwL0gztb9GXXfENnlPuHRjn0MGJVr5QUZ2TvohXE1p3KSSCNjIk+WzvpGB4Y
DS95I4zunf3/fEt4yqHHADEhq9PBIhofzUBF5WyEDJhbvfTe5JbAZNDJuBnJvc7+6r8iM6xyIGJI
RYceNtzuWA8FqHG8LEADlsOIo1oQR1EiWpcxEvY4UImLXFVSAeTevZvLtux1geBUk60/Mn6lNpAo
aiWGGpf841BFK9ElkqksUUhGv0F+GPnRILja7BCfjzLEoYtRiFG6Ltjw00l4rI+C3TlNEEPlFAPu
19mT/N6fSkUqFTMcyqRxVQkt824G43tyE1Vf15qoa1zOS/DFOIzJQ7XqS0YEGj2zmnXpF0G/uOMp
O6Jv1J+uQotayotADa1TDmCmLrdCrYFX6fUIrtbS76/kpw53isKHrNsD8eH2bkubfcfXOEwx6sOO
yYEKj5I/3mJCyF2D5jg+xB71uajof//3DXQKSz53rYEMYXLQ1PMSO5m3viVB+lX3x+r3Onm2rnGQ
AvVn0EVWWMjxZR3e6QIEr3ipfxitzdAaqRjR2EbE4zuab/yLuqiWdQvnUZS1NuYqDkL+nAyrd/mT
UVbYv2+sjL1WmDmLj2X6VOunRX7O5E+XTbCgvgAb751ZGxMGBh6beIFu1NKCJux7uB6E+HlaArld
PCN7jqG7ddngxWQLMc/Bx6pHeh4PQH9DtgCHJhrnBPCKT40rNdKxkureCVXCSWodOfRorVzMchmN
XuA/CpRa+ixa47dyLrzLrlEIInEIkpRxaRozuw9C0EFG+3IGifAezB+McCA+rdRtnTLI07CppTmn
VoFtxkj1kaF8R5lAf9WfKnQsoUf1YaZoRYlw4WnZxDruRkF7l6xASuSPkFB8J70PLq8kC4ILUSlz
eckogyuoY6VEyzovw63VXkcjru9uoiUEBhOhwfOxlXPbZ+EKUJw7w22yZzMqbWkgUh7KCJ97lKFU
ywU2GcgFMB/lVvlTKVGN2NSasR+x2cmdUOGlPgcktRoIAGVvLW90c7YxCOiBIYbYxWTkcelG3i5a
LKfIAkp0RN8kh+lL6s4HMJfgZu0WrkDmqtQacrhhRpBk7lnkzaFvir4leON4fznqqODmYELL5LTI
MLSE3YR2spPgKYHqy7+li7Y5rHgZSqkVQmHOYKbVvax3B/3PziaedS23MBJnakjqI+E6qq+l5Bj+
zjT+xgWeaM1KuiQpC5QJBT1D+m4FzZp7bUryeLJz+wIOKBwOgFWgjDOQCyCNkNDSDYGDytUemKpl
amePq0q3vLC/eMkil0mA+G8xwGCGW965vma8Q6aL+9hXFtPJn8a0wuFCPKka2K2xZZO0dyEZ4UEA
zsnHgsA4ImNXOGTIOlPHMwbqX4IeNOLoGOJZCZ97gMPl/cN+7qW1+wUTQih5WBq4tQrNW9CBbOSU
uNu+CQOCU7IqsYH+n0Gul/UlH0acsFrsFUpjiyv1PLxbeje0DxNczGnyoJRtjtVit/7SVzonnMBZ
mBwlB3X3L+ztzCxs6a/La7cPbx9Wubib67otRTT5O5oiOKJy14PzKaX6td8vFL9+oQ8rXMChKjSO
GhPiFk9MhEfwMFL4zpxMcWlQ7nAhFw+sWbKvwGrSPbSYzxGuQ4qgZfeOYULRGYpwkHoEq+DPsdBq
ZSUmESom6eCMeCOevgvO6EiMtb11/ot5uz1o2NrjAkOfQF1sRggMOYCGpuE3gXWjXzcJRjIZeyZV
9dyl6dja40KiVKJQX9M4cusXVBBMzVeflSvhYbQx3mzehuDKQH+BMz+H34o76Qzqyd+ADRPKbgbe
WkUVryg/r++81HEC/gqUlucBw/aODnZ0YfkStjFhaO/cNU3R1EzZsiAswRnS5lqro7LEq25yMtbp
bC5+EZa21r9G4rk1rtSZunnvhefGIj+40DRpPcslXLN6ya6aa0tPnVn7/L9v6a0RLj4H1VjRfI96
gojKYfzJkn0lofp3d5lNtka4oEwrfcpnxuS2YA/IIBBIXX1yppvUR1HPNh+FM5tdEMsj1QaymwFa
hihZio7/NF4IJAKFTD9nWEM298fOZhQvjt/+Lo/m5BDvHvBvrXG5mVWkSbs2mJzJs+tpPGRG8L9/
LMswRF2DqIko87MYUbkU6ZRnjBfyHIZg1bZHijl2L+gsy9BNSZVQf+T71Bu5mkuzr1ZnGQqvh+hQ
pQnn5Lcc2VjhAsKKa2GwshT9JeYhVm+jMUir35ns33rCIZOCwfUll5H850c0FPjyifVA6mhOdKIn
xqynFnZBVOeoxeNOrlrLtCZKY0jniAJ6C27CqbFziqKWMsL+fXOFWhpjlA2UJ8AbcBarYG7fFvVw
Oc52T63t2nFJkjSHYpzFGHNmlNyKX4I8p3CsT1YAssczOVhHecTdmirwSGDAOQKGK2Ztr+082Z1U
HMch7HwpgmCtJBTZUdW7yrPE8K3J8L+E1eo9QV8zv28xh7poy488iasjsRAsSPhcZLsQ3I5uVjPv
rQo/jTHiSG4OMTZHP7L2YNkuMzsPJKI/aRdCNjuDO2b6oVZlTcD+G3PMvPRfY2q6b3eMceMS/9CM
XgQD7O7Ye+yNQf8q3K7XeOLWneyc4aEhNl0RI4Vu09s5cYJSUcW/O9dDNuphmUDBcbDFE1NzKALx
WFR4kmUzN2R9d+9KsfWUQ5nOrOVGjRs2GRAGhTdfZTcqCJ0jb7Q7C3MJhZ+qNgjMvctBQ4SzxQFP
ZMXmUOqq4JiG5XWl7EhN/2lQJ/+yGco7DmyiqCniqYAZSRnuZkyHqnl927SW36a/Q/Sh47UPfCuK
iQEPXkC6Qw9vH2rYBmpQ3cSgJotO010JKi39CnojVC/EzgJurfEUimZkRaMplfhuwnWWB6KOFuz/
/Rv9ZIJLe2TJHAqZPWSKBRrlbaOaJdMthmK86kAR+Hb5S+09m/5kjQvEUu30aNQR+CwQO3v6BPku
wcmvhLN2sk7iYZ1PFKju4MhPJrkglIVmtrIKJufoRitvLEoBjfr7XPSJRmY0sYW9JbaZvRaLXWlE
hYhcNRYmm4MOw3IdaKcQdGw+r3OyL+Zdj4Zh1s6G11fNKQOqf46hOYf2Py0ad+yNw1ANEVrWXWN6
nLTHVci8us/sThBsab2LDMJDKs65c09FwR90IljDKY/tWfOUEOkCifc7F5efnOKOsLYdsqEfEQlq
oPiYGDrN4EC9BrubnbqC00cYlZqA+UXv1OdFtCk03EP9n+xzJ5rZ5ZUhFvBy/nvaez60eLF3Zoe1
/kR+9b/nYFtzfBvp2GWtlVoAD6ub7EE6hgveN2oqQdrJC36y8gt+THMNQszVUYVrxhkRQ35W+tJD
/XtBsYIpY5OnGQOJn4JTVi1NVRQTPDqSqfLMEUYoaKOQNIPTeH/nZOHRvGarmKMdgVpFFnqXjHHw
UWBsAz9kxWeSYzsDUVDV3eZCY/fCTdgSX+yXg4xzjIMSlGHMVlTnwZGqF7E9RKbXFdeJSukeUOvH
wYmRtNXaYvLKKV8WhyUf8yEDkYkNWk2HlsT4tULHecVhiRIuSV4XoQH+UuVFdVY8REEm8DO4WYb3
2g/OzdxJPl8+aX5BZc4ohyhCWwxVJWEpFWSPcXyr9lTg/wKRnAUeTTBpY8RyPzj5tfKtHDGjxzQy
BA/Nv7hdC87gG+C+h0Chm/g9pbtARQoHJUY6hyD1rA2nMjpHnh1lmh1N95XSv7yMvwDzz07ylRcQ
N6RaY7QQ2i09sxdtJFRV/T8XojkjHIQstSZV4AkaHCP91ESdE6WW/WducGnHXMkg7q8R8dDZuBnK
ylur5jbvKJ7+Xw4YzhEOK+QuUas6tgxnjIVDqthjfzfNV2LyrBavS3g2w9fLbv1aTuIMcoChN5WO
udTEeKeS19HYw1hmEs+8M7zFZw1h2qscJD7J40iEn8EhSIrKd6QNyv+R9mXLbetMt0/EKs4EbzmI
kizbsR3bSW5YSXY253nm058F5/8iBVHYZyfXrlIbYGOh0cNagyvtB1D0DnedW4KpDfxf6zG/k70e
17dPcwZR3iggSdHWXSZVAP4anLUpOEW77DGd3xOb+suNJmyqAB3mqtigfUdjimUjPzf2x4lJQdZm
exD8ecmQB7UBHgEZpJy26crZR2PqA1BM/uchUuHfEPDFzNGOXw84Ffpym6m3TW04VvwPsVYCJi0B
R9qmz5cs7wbwjaC5O4qc6shjIQRCmivvsneGWwfUeMuvcdDPKxPpJnqlm9bEgteOO963JfkK+rYM
jNSETrXLA72goJr4omIqr9drloZDaLoTroM3crAQ2dZ48kyHS6+DMpboGSbOh8g/kamxVhWNMrhV
PDuxCj6tqnZ09r6VqPHVX/O6b5tpMpBlq8iFitn4KYaitzYzy2XPoJswj1wP13Yxg78eJ0/16Pv8
+iH8YVC8EhpdQiVHTZmrM7Tnjx+t5kuuUcpx16OusxHhSpAaGUTrEBR0l+4xlRKnmZ5la9711U0X
USB63TvOtoTLoar1voxtxCfpKfmM9xVAdHlXtw5ErH3kYv6h6PevO8fZnnBL9JK29E0aMzx2jrL9
qEEyUUKEQMSSvz4af3YMkUoorfKs1i2YqT8MUDUaAskPEw/peC90Wje/bW4iIua6HhGdFybcCnVm
IixJI+ambe6veuzI4WNb/FvXPgTLMKb5sA1e17HrbE64DfpEUtcJhCtuJu8b5aSNh7/7feEeSMok
slsFGzivd7H+KaYKTpQfCABvmCyVo1DCyyI51QjDMQzcNH6eftleBnVeBYifjL5XlsiyXMm6z1an
1iAq4W+bIL6ECOjQYGrW1sCH74p6NxZ1kEuLt22C2CwRwsNGy7sKLQa4lEfPrAZfm5Z91oZeblPB
IgWpInpLlgnFQBkIt94vxxZNBfFOu+PTgxUYkbIdVRknPpDIG8SmJI17E36mgULVuDU7v1YIMKBM
8A94kUCS1d4u6homQvNDV3/K5ptS+mf7A1F4Iw7wKZEqWWsMd05eBrBsDMH8mgWdhCHw0IncaHDY
nUbZJKBbFDmDel/U9qlmQUjBGiDuWKLFcfhY2aAtUVxcfsdcIl4Sv06Z/AyrTECFYZ7KSa6wTD1Y
/NJrQET7RhPA8/YdNWZCeb0AESxcrcLgEKGj+VaObqu4PRSo7ueZS3w9jgK/pjl+gKnIXCSryE1B
E4i5yn15GNw5dTRoESgnrkSQV9Cn6v3139CBVizorCnVDcp3xEoMJM/nEsQVWOfocYUTvKPd2nKG
Acq+nL0IW7untMKpYy4WYdqQ5Qkok5jbtBi86rm66m27B+vD6q5+AYnLirgffxP4/thkUd4sBPno
GCYAsdZLRwdsSRgysZ+Lg+aOeKVReTLi0IvVl1bLrHrgkGnXt3V+q6y3hf6fh0N/Pg2illkns2kw
bNzBXECNDwc55b46oNsPrS5UTppaD//7BYiBWHItYwWHIQenr300McKoPG8fA46DG6fAFkKKQkuy
oShxVy72HS5KZhEhC+lzAnqUzTBJSgZHj088KOuCJfWW++zEpc6XfYK+NcrnCIi0BQiR7EHr4gLv
g+99H1B/+VZ+yVPXulV3XFi6oZKY1GcS4o1Q66Cq1yEYKJtbC0n1bn7K7X+3vxPfpt9/Jwz//OwK
xoDEVNK8vUGeqv4daKxV9k2RTsW42za07RCYf/jZ0GhlmcygIeGq4Z2x3IeVt/3725vFfmUfCrM0
q5ExSq3MydbUs6fDlBHVle1bhIkTfFUc26k0wgWm/NtauNb8ZWkPK8Xr+Gu34k9YwMSRvXnWlriz
DWSvlfiltK0AwgH7SJE7p43Hb0Zp7zQNY2d26y6ZQtxf1D7yv19gw5hKkySH6uAm3Tsj/TA196ZM
NW9RNgRwWDXWKlGPb8Vay1lVd5kxgJlTCEF9LAEhMNlc5ibmUhB8GvfVZ649VASV5ESn7DT6vI0w
fpDea8Rbh1qbgBLz2ttZqQP4MBu1WJ9R3xj7j9uuTh0lARekKC2MlcFEyZ6l4m4lJx35od8ABXE8
ry7UZF4HE/fDgb/isyB3eIVU3VPdssRKxMm8UY6KotCR/SxsA29qOehLajHE93iLJC78ecaMWqtK
CXCnRwfK+LlvGHpFHre/CHEbIZ/486lRpThkqPLi3ba43YvuKk54wDRxcoo/8zGh3DX+2bZILYvv
7MWyrLWqI6UyBzdWXwrpUZ+fhib4OxP8X7gwoXRxJs01EDtHw1Bio9ibpa6pUC08/EBsOZsABtra
V+O0YCWI6Ryra5xl2ssQf6lnyVlLP0wV6uGhEhYFYFgykF5VMoCh/GB856DEU9tJX7iic+RR0/TU
lxIAwZ7sWRsbWJPafQ3lX9TsSDUtfnlu7aGACEukFiZUjZhbqWDTLlcvhKRgkZkon4ChUZp36P86
9ZbkDY38MlU9cWcQx/itofvCU9pFX6chK9AFmftZ+byq1IgX8axBivZnX8TcUFIp/HwtD5Corg9c
Yj58b5Qe6gdfuYpyGUwkxQjhJ+IwnhoiSazz9OJwNAOMGaIcaZ6mHfoavIiklCfcRJzHw9iDgfZZ
uImsHFn7yS6+Degm3T7RxLOJvWlXX3yopAh5HzACfxNCn1ynRz9812F5WxHhFdSKBPyIUMMzCiu2
3LCCTvoKLZHEtyaC84MyIqCHKWtSpM+IX1sZOtPpUzk+N9JfLkTAixQd0uWEPnCXpcfWuK2mm4xq
TCJiFVUAiSjvFLXWkKXvhs9FhPtQfyyGO1UjGhao3RJwIstYmkY1diucPhXMy5PXNNpt+xjfjA0o
EofwMkMq415B7Fo3t71SeEX0yuxHORsd1v1ZYe9/WQAmTuNJIN6TbQ3uvFYPurHr1MTpGHFmCGwT
J/Fmc22sqoeNMHLL9Cmcvm7vF/FJNO1nZLMTk61pBmRLwb4j2Q+zzpyu8beN/Nqg+/OLQhy4G8A7
1jK+ChjBuK/fvaBlMLALJ3E7tFZAtEhFKeNP68znL8RXfwE4k12ySNNxuY/6o4q5Ky2YjJfttVEb
KCBAs8q1pfDHRNielHEXF4FNDf1SJgQAsOsZdATocUbiH52pQ+co6scm+7C9DiIO0gQIWJsBdIUm
Do4KCJj3kn3f6wfJ7FzT3ofzX3qdAATR2iXhuPTIaEWPkAvs5rvQIpCZ/8QGEOhCZmGE3EJirXC5
RfmopEFoeWES7hZzb1VPUn3K/jPt3c8urgshwjzIlc0sJOnquX1c5VOtzo+hURF3ARXp6zxouPDo
0BznvlVQ4yxPWgV6mxUdX6vst+Dw4Ymnufd0ogROeJ8uIEQMYm+9a+AYa+dF44Ouu+TeEbl4pgvP
iaFsWs3MOQod5hMneaxf54fvJI/jRG0hEa3qAihUahWZELzDLZQ392s5OTEzQIJh3iiWCVpYtXer
ft2XU+2nSRz0ONTbJ40jwpZnCoiRKkwK8xKLXa3QWcdjMr2uUYwHIjF3Qe6qgBs11hepGr7cdFx3
oOncr4/FwXAzL/L+e0us4P4CfBh1WOlF1TLXLiEI2x7a+3H/xjrfcIv3pD3udVubKCBIqpSJPpc4
3nxCHS4JTfF6P7qm850Y9D+PQf28PLF/X8q0xDR58rWt3xuZK5WpI1OTfcRBMwQEUVv1/2pEQzw/
LBP7RwNxSdLP1BQZ8a4wBAjJTUzKDEnHoB7l5+/BOeZFR/N9Wfg2ZC2iHaWmQkX9otpjO1YsyVog
Y+ebR9NV9hia/Fj73/m4yONNBEyGACVVYWGulQc0efjZWm7RwLB9en/TBfsjpjAE+Ciyaaw0Hst0
hpOCSY0rVvR7rfKjk3W7uvWb5J0xUGapdQmooeCFVlYLd/gHLkYCqw/aXac5xu0Mm7w9W6VK9dSz
V6R91uomausBgQdnk+LUeJFfyxDac7MEA04tikPpbVcctjeYCEQMAUmsKDI7ywJqmerDaB7l9Mlc
A1lBL78WSH/5fjMEGFk1M8RcCV4kSYNyoXQzRLWrU33axKcT+/eXvJa1UIKRKnzt5QdU0Ld37Cpw
gHEX5AmY41bEieCUDb3V9Tn6T+zPUfZlNna2RYDG1WjqwoTwUeYsycD/jVMlT8suBgFk+ygZvmlG
+xa5CHa7sIftNV1HjQuL4pepatWOVtzSvRdBKMVH9O4OmiN94pxO6GWkCjiUQTFgHJIpVTEozGFq
8nU398KPUdB5fKRjutGIu/mqk59XJ0aLS90kwCmEcVVZPzc1c2Pkrrq6DLqa+fZUH+VFeyZ29OqV
eWFTxH2tHvOy0lFaeWle8FyF7mL5qqAsnz9WIA76sz6SC3tC4Kh2UVp1zBrAg4sReWi0PKIj1c/A
hK+soPT4/1FOIk6CGEcqQ4sGwBhOM/Sf1/UuZP/W+vvtbaRM8L9fBuCFpVSaDEyU48MUYtSo8wx1
+rsTrQtgP4RRkWgrjFjNYU52M3saKuJ9RPq7EB2OWVuY6wDXC5/NoEWdBQIMNzwLXWHOIaSCbsr5
BACRTDZhdg/a39INBLt4b+YXtGh8U4683caoHWpYkPpMAnzEibKacwFnn9T3FaJD9cXQvW1PuArr
Z/8WY0J7HTOt5w27ox1YyUOrPW3//vWhgAsDQkDYVmYYDxnKU+mhuTN0V4OuOXTUGy8cEOaqe17W
0W9ikAtTHRrXn5kXpgWsKJWkN1gF0+0HCyySuTe+hjvpE3Ms6GQlO2qclPhaYohoLzqTFoYbshnS
IKsLZ47Tk6pQvH3UF+N/vzy7Ta6Anh7wMOa7bnw/UTVf6vcFbEgKxc4jHTGaFQ9e3DXHNVT9baeg
TAjIEA3DatUGL1dNyp5VbG+kFnVW+cf95W118fEFZFDaRhlHHWdVuc8TkD7X4DSRXBV6KQfOMkHS
KRKXoRjxsS5Rq4J/fRbrrql9jDpQ0mCs3dxDmLNJiFYnvkNbqxOQYRrjUFdsWDNXGxLj2m1ujnu0
uezUnGp+J0yJgd+kFFlWyLjl5/ZDFr4kLHO02dFLAsoJnxAJmZawalKpxYq0+SmDJUoNkQj+fhnT
HKEvUxQZjg2Qm9PzdjvrqKKTb9u1CRAw+RVycTqndMKFxNtnpfpWiu+LIaipTnAK10RF7yYL+2HW
gNnoT+yg9e5yHhAMMaZ78+l7Bs1cibv8+ivqfJxETW+51NsijFDI5uzGuZc/WXdp7TeevOPtgvFR
Rd1Z87b3kvpkAkwUJhuzSEO8buqyF9fZflkMn8254Qxqu++qfKengxMm1LVLuaIAHaMtKWm64PEm
K4GyYBRppMqi1JkSAgk2pq3ZjsDYUYdM1FA5I3tN588DlY2hViLAxAxqlmmqsRJQUzsallIZxJuK
WIk4f2OtaljEc4vXtaxbcjBHRhUsxio3rlXouuYbtt5RIcXV3OfZF0Vlb72dmwHqkCj0gbah9JSb
FXKQO56KkfcDGUUQeyiqeneTFIJ6CxeJ+jD48wlDeB7z2shZg++53fiZ6nZ4o/rdQHeRT6qSQTif
M5hsMRKtuqZbP6VPBebgIA0CUgd0tWqB8iajKqcuuP62jx0VVIuzOtLQpJNl4axDkAFZ0C6o3H4/
fFg8kMaRfcHU9grhBuTF6yk3sFaGYY3qq1y11HIodxFgZO77tmM9D5h2yk7z0l0D2nkP094oNdRk
Rz4Rd1gCeMiayWQzx9FWH7i8J1fPmMpd5yEvCeFSiSJMuY6RGvR9wQGjGaJSwDivWqXL9eB27E4p
7hvogM0vkvZpGRSQkB0rKvD4jXOcDQq7mWdJPwwlwoECvOx3NqKqAplkrz8OHieLw8D0tjdSCxT2
06pNq5BCLHAcQSxSz142hsGCru7oMbb8Mv20UITf1yHtvEIBnKsWDJ6lgkghljHTm77WzVOVPJv6
y/bCrkcKZzMCNjdWZIzpmuGQ23XmNEb3us7FsSxLb9vO9QP2w47YiLhUc1OtvN92WT7Z+gc5/Mvf
Fx54VZ/361xiunRqv6z9u1ojAsPfhB7nBfATdxFSLTODGlckY7zbKF1Flj5arAiSgqH7Jho+gv3o
W1fGoduEStDN6l5bQcA7r93grVp4msAzTbxeCI98C88u/p8sscwqSjH3nR7GQ3Ks91wNCorWwfZ3
I/zjbVsuzFTRnMSQMUR2jT0l5VOnodeWIqGhfEMAX9kYZ5BxY7h8VE9RdLAGIjrgh/PXi+z86QSw
GO16TZUGjdBmduykyIkqA7mMk4z4FDtIIMX1lm/jbE2AijxpprQYMD7esepGDYcjKlyukhSuYRVP
g31fmp+bJd3ZyThSd8x11D+bFjAjXwo9amL4KA9JFI/PKbH3A+jtwYj0DxWSULsqIIed9/PaKuCP
6BTDutOacHmO1Ul6TnoIFjum2Un7wpz6T3/lj2KDYqOD91JJcc5XpKEUX7WCdj5sm6COutiiWAyS
HrMOyYDWS+64NlgFCpMaLBKmw4XUo3vqkJEWBXBp+kmOlQW8KeanxdX/BWsFLMpPvd+cMHaFgtR/
JlHjRdizk4o9iihmVyGIYxHvJIe8Pvbtzo6INyh1R4stirWx4EuNMTqVDovfOU1gvrNwRfuLl/vQ
h6diEHITBRhpRk1Wswz8L9PD/LU/FX54SL/M7vIWMnK1WKpYdL1+ebGLArAkU72o5TwitfcVktJ3
8wk6ZZ7cg0LBtB3FT/3407A3iJuOQGRVwJcpt7ouKYEvmmGASvYB6ju+KVUUlvAUwQZoin2Mc93Y
SV0BlPM3QiROkDjuy70JOjDp+CcKh4JHCnBSj4Nc5y2yzDl0QLQbTv1rBLKHjuA9SdVyPRb/gZNi
Z+OQqlG2lsPg2k9pghHZLogaZ0XfyI7taGYY4oOJvY2wI8WpjQTwYqGcGFfekA5e0lKzRsQt+kt7
ox1LGdMREk9KMNav+vq4DYvUMrjDXEQC3TLo2VIB7/v2UEs3Wffhz9gLzudJ7G1ckjSLawO1mqGC
zH2FoXyiVkitgf/9Yg3zIK153JXIqYAPXNNXZ2lup5EIqSkg0gRYqIwwh24m0DzC1Ld+5FO0mDDz
rdtl195x6iuqJMR/cOOsilXr1ZJq1cjw6fvwmJZuLQc2aHG//d33F4KLpTeWIbcLPqv0eUHN0Ujd
tSB8jP/G1kIEELCLxF4alUN4jq7W9i5vc0erX5o26KenKifiwt+kMH/ggFinVsDmOes6Jk8nA51W
YTAERTDa3ly72lFFS0b8Lac07ggPFKvVzWrJkiRXIH6LMJKlyneGKXty0hCOTkWhYnNjZs+WYczg
euOyStpNv1+PoDhx0iMJpsRFITY1aomi4DGCl10V+pqGRBHPAzOvkXblv7OP9MYrNcRNfjcOhRfH
WOrbWW9DbKIcmA98Yjj0stTvdqMPhian/FZQsS6BrWKf4zCi0zCe8QpSO8hNyJWjt69/dbrEMrUZ
zpVRMv4Gmp8i+UM6fW5L4nBRricEDuEUaaNRYBFlWTlreo/ph7ygaAuonRJQosgkI2ctjhQ4tDA4
aTohNdZKWRAwolaKsC8ShJVx/JhLXlJ//KsvIdaiLXOR00xDIBJGccAS1W2HPmim2f87M0LCQpct
u24NfPCojhwJg7lW/AG6ddtGqBhcbFDUNbOqjQJW5t3kg2XSQ1uu+b7131o7PypUswV1MsXq82pO
qpJ12Lx1cDCr5iY32RG8YsgAOtOJE6dRWEA4tdijWExjLc8T0iD4bo5uQVtcNw+ptT5sbyThdGKn
4roOvMCAl7UcPtXZU0Jx6l+/wS0olIB8ArNhQnDVjqscziHgOukxoZv+M6IrVs9O0CWm4nr16hV7
tsRXeoGdCipZRj8hDx0+S0+I5FCD1O6mr4u3HOiv8xv/O1vjn+/Cmm4mcq0MbzUEPqYGedA9ihb8
DdgHeSBRF/p1bzibEyKvuFX1Vm/h7ulB2Zkvw6fGxbDruw5lGesYfV32+SfKJvXlBFRds2RukwLl
waR7HK3UKWTJzWLMMBKwRG6lgKyo1c0NK5YBXXwDc42dsk+CdnEZiq3xPj7qsrvt8tTCBJzNx9lI
9Jq75LoEaO/P0ErQDhreSfttQ9fP1o+PJjJlhXpcVLWJ1xgkQo3ltmio1C3h8iJPFitTFXwPiFCy
GO23/WkKqkCSwcgM0bddVv53hvq3p+x5Qfz/uXD6opZl6L1jqr/IIqfpvnayCZUvgr6K+DwiQ1Y+
TuNQLEgDZBnYgLKTOfeuZt+l6m7761B2BLxIyzq3rBB2ovXQJ76e3IzqsZwO21Z+82Y675kAFGDG
m4yID2axW8zdSL4KAmRvdqLbUHHmwmP7FrGXaxFmCbwQubLyVGVVrSCQzFYz0LXs0FStO6Axe3t1
lBkBI0wbfCmRxhsdm9QxlOe1eVmn939nQ4CHpesttma4CFXrSek8BHtOZxHJV+qkCpBgjLkRjwVC
L509yex2pEiPfxM+/PACkfOKxelqhAwhqg1Z7uluvUHb8A5PWTe+4YKcMUECQ3wXke1qZZOkp5w9
aTZSx7IeUkiDmRT6XE82ndckoEEWNa2kVXic20+Tr4EcbX1M7yI39UuXzCMTSCfSW5UKutdZCboP
7Qm93ngYjXs+/KW4vCuZyiET3iDyXJVooBtSxkx3Qa+19jVnL9seTd14toAJjZzHDdhzgAn6jj/O
q8D0zCcjdr+Tsv9ZKHn+UBwJL2C7aefFCG3EKo3xIY9vFBC+lDYRoVB7JiCBLZcrJMV5xgEc5WHE
HFsnsIb/wq8plPMqBBxoolnW8jKBC/TzDjTYXhfq740h89u+CZKZkpynjpAACZVs82wq6jEQ4HOs
5rgMmlfkJGvEthlbJLeSG1DLNBo41w0nXNzirj9o+1EBI17jSQ9mDJL+xIufqXkryqrwRqvCpoys
EA6orvti+RBB2UkjRkJ/k6j53/eyRbar2c6X2ZiwMrVpPXRsjuatnT2Z+qm0HkB8ZeWRY1MU19S6
hNeGpKE5ZGjh6bYCfv6w9xLMLChPxPHdBj5b5L7SbPCEjT3AvPOVHadgzr8Yt/KOd6ljUnTb2Pa5
ssUGlLWIoI3eI+Vazc9yfatEfxUo2LKADWxWdXQIodlLyyoHDRnWW2Jyt70I6rMI4KCaepW0UGRx
9fi4NHuz8ROK9owyIaCDrjJkZwYk8dsB6NaAaxmJB4rElzIiYEKHbAZTRmCCnB8TMDlkitMNf3c5
2GJDiY0f7qQFzyHzllOrdkExQgr2+yRkIzsUcBNrehsQvrgceqPrRjSAoocx/ZSnOwOCukVLnRh+
7n6P3fbbhXhhRO/aOiwkbNx8z255s3jlQjimBbED5yWM7imGMyLest/+fmGwDnUo0yoI7g1n8pN9
ukuew518z1kkStRowRK17eHElY5kx893rCKjzUPK8aic3MlHYQRtk0nAJYbGO7oLmh/Kre3k3/Ri
dUrZV4Zq4h0WmTUeEa4RfrC600C1HlFm+N8vzIBgLU+HFdizZFBNUo7K8G6U3unDjtg7yjsEeKhz
TSoshjpi+GnBVB1aSEIXRVIkQu/eArxDoQfbJimnF9AiyuoxMnoeulr5TlNcU+o9I/m2bYSA7rc2
1Ivtm/q2lxbMxroDnnqapXsMiek/MGHKkFhWVAVqy8I9ntoZq/Q1hwnptc7/HSjOn+vn6MKAEONb
XHomblFXzF74CD0fA++d1q/e88HeiJZ4v7pnF/a4q1zsWabX8rAwqUeHyuTLfu5VtxJ0C7WA8Q6V
2zygkIJ/6V+O0oVB4dxaYI5UO0OBWgQiofE2Xe/m6ZuOSeLVbp2aGiUm91M4uYMyzGXOacj02TcD
a5d6kCD+B9kujK9iiDT0Kf2Bq55+sT7hDGOWIbeavoJ81gpRtzvb2I1kpEd9NOH8QiRinU1bNUFW
911yMvKjZ/kdwyYeZ5+rfGjU7MJ1vL1Yl3CCuwHZG+Q3TPQBcy7i5nZ5B+IejzNXTHvq+XkVCC+M
Cfd+3Ooyi00EF9Pa+Jl8Iw/BIn1VcqK2SeyjWKApNG3CuxD7WLAJxKbhKZwIC9fpPs4rEfkjILIm
V6CaBCfjYfYkR9ujLuxMaKTLj8P+r7BJrNCU2jrZSYpXNLgknCQ5RSMB4tR2CVgRJ8ash60JXtZK
nr2qtNlu1bo/yhZf7JgAEBlrQDVaAmLryrjr+9qJ5Tstse70PvW2N4zyabEWM7WjtVhzjDD5AX1l
YLhpFbfbTbh/Pd7czqjW5eu5yYu1CeCgrlFfd0WKJxpyk/E7LmlWuZkbnfR73p2HlyfxycglClBR
m6EcGiVc/Hsep9yFnibjskdg5rfgxybCMv5zG+guTg2OEBVX9B7ovmrSbZFkgb1qXlcuHmtmTFvo
NfGaouwJQDEU4LiRIr68Qb9V7doJ084LdcMN+/FFNidiOwlwF2cHi97QM6taTdditlsZu6mSvCUm
XqDUnSWODvZFa5SDihPQe1zGvnPBtuF9tYISAoz2geo9JE61OEi45gqID2zddHNo+RUQLB7S98Q5
I+BcHCIc4qhP5QxfaWgd0++9/z1ImObN7urG+xyjK7anEM5BfS0BSYa0arWkkk2wYr/LNR/0JU6e
UW0KlBH+94sAKl0neahneHzVJDvWfypXuAVmwbe38HrUpEMbWbZ1ZsqCn8dIwynpjDBGA1dr7o9y
70jd6yQ34J8s3YK67a8v6oc58UmszWapD+gPdZPheVqObHyN/ygPgnfu/61IfAav3ahXk4UVRcVx
nk666tGzPddd+2xDCKYXXL5GKqNHv/WUHepAnC+Hi5hEh+6kuZD6kG/+KPV7sSzhjpxHo1917g4R
tMkqM3Okxc+oMcjfIMR5YYJn28s4gRoFszbQcrQVSIno4JwbU8gEQkcndOY7mVQ5p1xC8PN5TMoq
bxHXRquvpl9W29VVYgic+lzC7RiCu7NtGW5HzawDe8oe8qYl6jS/uQ/POyfch0ktZZLdQVpwiF0+
N125ttt9zQ7qrvDKgOqwvn49na0JQfMaWkVoFwjJupjtynD2S+joLJgqM5kf/hEr6YXrCRhh63FY
57MB1UTjw2i/Q65sG4OIzyMOTJhoqmbdhN9PQdxqqneoEW8bIFxMnJZQWJTXLX/7TlOf74x2rZ7G
SkJmRy07Ii6n1iIgQybVlV0qMIXOhJ1mFbu4ap62V3P90vvx7cXBiMgu7HRmGYLJPnGbCVuGQmrZ
gf/sjyhvzx/+l/GI1ezjsIWXzZLt9nrqJtrJGIjL9PqIwoUVAQBGQ1Y0WcZ65OP0orr1rkFKkf2j
Q4eaj4uNz9GOiiavlzQubAqIAHUQNvUJLokKeUwwXjQGrtmvS+VbVeRXGB+DanRPrZT6cAJEpBHe
OcvcG24j94/aPHujVDxpOfgMM8Xb9pHrHLwXCxQAIgQUjQPDCyQ9jdZ+gEpAjgRFu18DlAXm3MlB
hwDhbcmjClLUFaIKaJHac9HXI8B2OOogMu+C1XKMu87rTqon7+1/KLJG4sSJkxL9KimlKeNi7BFm
Zgv4PCn+WsqCkJuLWGEqLQbmXDYrvjKzFz3q/qzp7fzBxNmIirV9i0AZTAdfF1wg2r7fG58Gj08i
gSmZeG5QKxKCCStOxtbKsKJiypxuyu/bSHrZ9kD+mX99sP1AKXFQoprNTDMSfBb5yLnf+/0EZeOW
nBKjViKARyxJoI7LkTrQptcwemns3fYyqN8XgKJRpqrWFPz+VHxb+wKDmURyhQocxMkICRMf1Tzj
vHwnaagCuXTDPX+UlcE8OSoRqBAgJDI/Wyq4600DEV6hPCj5SYaM+7A8mcvX7X2jEFYTYKDPWQcW
EqC6FH5qmndRjvdmuwfXncpurfxYN4+hTeTQf5MFsXTNkk1m2iKlwGCWQ6gVyFbKhqMeJSd21y8F
chKN4i07TnpRvRavxDr5hf6rn59tCkAr291caFHYv5WLVi/3itvMhW4DqmFgMSC8kVyhsKulVRd6
V9YguvB4Hh/pkH34TxVAYwFwbu7qhuwU/M31/GOBYu9jbqVmC5YLnshXbDQJ7qM9urR3yS17b4AT
1XRWDPHe4Inqbu/s9aDtbFdAXYuNUHVTe1DImvukdply6iitBWo7RclQGbTPbK4Tw11aZ/YUb5r2
XGLaClQPuRjQNCBz9mcPufO6BOwNF6UGbw5kFxT7Vkvu53YHva2/2zoOahepAznKjExa4CX9umPx
O8N06KYQ/m9u+L2oG6oqitJlA/x+/hoGoO9y7cfaD+8Xj6sIgnKa8IbrOHzeNQGHQ22NljwfDTcN
74fqfUZt2fUH1fn3hdhstjsMHFsNOsWmT0l5bK3SMZGyYstNllPjIVc924LmjybrqqGJozrSPGdG
FM6oeJhOOaCuknhd2vrbPnAV5y+MCBuWKOpShPOIBcmHsjratm9g6Jji2Lu6bRdWhG3LRzTQFOmE
afCQFTe5lr9q5YSKYgrysHpGX0WbExB4ffPQqmXjntKst/DzwrdBiKs1CPmAgHXt9PJjYqIvMiMe
jNc372xEOEDZ2A1jxtPp5mBHTt5jBFdq7BkUWvFTmRbEp7oOQ/C9/62Jr/liTUhYgRVBR0Pc5NYn
0NFCb2h0DH91JdAut1BuJd8/V2+tC4uCd4CqNVWqCQvkCazVy3x2kA/fK5eRRzWmXA9xLqwJXqJJ
em1HCvLOnT97/CXC3unQppXAQI7k7J+8wC+MCRfysqQT0xO8wMtuUr1BnaOdHqa9t328yG8m3MRD
36os07iZk34Mj8rJugFpsT+6+ld1p8xo9qNGaCmTYp7EyBsIU+kwmR4yfCu8lJUvoTeC2d21g8Jr
n6cbinn/+vn+4Zli5sRiFcbYQjwUDHA1ObGeDE4PGT1X72Jzp0b15FSjWj1s7y1xxEUpLANvobVY
EDpOVWAM/1RxoPdULYSyIdzCdteWSqcjAaAsO/QkO5npjw3Ri369Rnt2RTF/UiQhC+Uap4y3Euku
JygIobPLOVXNv0MsVYCQXM+lopDxoTTLCgxl2CELtY/sxAnbkmgQViinEMBjZp2eKQwZW67GoJ2q
R90dnpnkmJ4RoJdufOyeQFO76/YyscirQcDFfgo4YqbrsOYyat65jBYp1ZbwUtbrlYieCPAXaSX6
pi0iJDHQ2VHb95FUuHWJCnvYvUtzlUIRaisFFGmksRuZ+fb4g0QDB0fzGy/danf28+BJgXqq7rt7
ehyfcH8xaVKras90nj9WKtyi/Y06vo4N4SfE1xJJJeCPWhs2WBurK7dDrDNTwxiUBSHZ2kHXVVcK
3maxjqVj6f3kDCtV7KNur19Es9RosIsRtxfGs8IAh3gffxld+SswF0LMVCBKmuOLvggG7MloCsy0
ma605/0wVZChg9wKIpdLZlHlP+5fv0Tx5xOlCbBhKH0dZiZgw/5/pH1Zb+w4s+QvIiBK1PZKLbW4
yi7vy4vgY/uI1EKKovZfP+E7wPTA0/czMBfop9O2q0SRycjIzIiqqHipxGkbVWalzhbVHmK4imJ0
MOnc3wDIL/v+p/6EISFe3HeDTEy3HMp1fIsYzvLSclgepRGpDv+jK+UnyTII0TTOgg6+LXrU68N3
bzQmqPn/7EN+II9wbjAC8C0/0S43Dtzo5UPs7v7zR/x2pfykVSq/lmsTo4Dqmf+qdi97aHqalxiR
ov7/s4n8Z3f8FJ9wYBuzbiUq+KOCrV6nOu9l8xv213M1+63c/UvU/dkAifYKp8Z/aB0dijQOblX3
4dSPXfUbR/QL8v2pOtF5nYgl+a8eiG+RyyYld+5lhsQxVLNyOLn/5/f1S4T6qTyxmVpsQ4jzNUN+
tT5H4vV/9vd/BAsJydVpG7Hl/OYkyGXS/7MY/jNVHQKUKfoS31+3x3G99uhvr+P7TPyHAPRTVMKq
2Ot6hjpFn1b65nuECm8/oceG12Um3ue0RB8ggQlqfPmNiPnt3fxAE6AK3UC2Bu+muSb0Nuqe//O7
+SXGsR/hgKrJDSxDY6M3xNy3ew3xXb/guO75JH9BRv9Ot/5fR/UHkBhDt7bzN/77FlP5dk/51qai
mTj+1vj1708VhozFmARyfk4qO6wQxQLRhsRz4RBPnxl5q5fcdrflb+L3/45R/vmkH7d7U+p2niU0
7jx5IiwR7devJlz/TTj95zN+pAGbIKYJFUrP/mheFeYYane6h3rsvbEhD8TyJe160IX74kcL5mL7
4pfz9d/kdP98gR8HmAQzioAB2EALdy43AWPt8GEvE/cFWjhJA3G2X9Vw/j0C/vORP+58M0Pqc5SA
78V5cNN6b3bsEj96PSdH+qV2v5kJ/fYaf2QLJogbufUFqOrgjywP5XzPfnN//Pe7458n+nGSqR0W
2KkBTXTblm7Fzl1o0nRP9W9efr89yo8TvWDydyzs9+DipJKova+BldhvOhv/DQD852l+HOWVViHt
LbKcIXUSVE14c0MymbQHVMPPv80X/3sQ/D8f9nOc2VvY5MQr6LTCDLxxHe78Nnnwy6L9PxPMqzdG
NUOzXNi+wqtb0ifIT/znSPvvNefwn6f4ESpG+BG27YygRPqsQ88S1DCTSPFOJP+77lNgXOk/f+Rv
6/YzcEjTabmiXOvavOsgfzwEv0AHLwiCf78d/3muH9Fh2ULt9wu2Qu3017LyOuQ3ZgdSJpvHaUeA
m2VQJGKZU2jK39smvLbgk9vtzS30oY1pXk+oWPdwHyg76Cm9TdQ/N178RIqHzRG7cNZpH8XXq7s8
hoWEKD3UJxzoQnoxbwfUzeqQ95UDUfw4iaav2e3Qtzcn4UrOplInmG4n06Zum2BJrRHgob7K6MWJ
r4S3mxzD6/ZMB/W3H0fc7VNS1nCFmugNQefuWCH1xBxu4UDReWsSq+bd4D3P8XULLxBN3l2MoNOn
sPxyOo+bodhbt+U1K/MVjfsszuMNygvTXQStXLVdYvNYdEAQ6pmwC6WYf7PPBTyUh4Hst/ZsRp+3
SvF5cM9lVSSsWHi8EczpDkjqQj7XZV7PLm9h7UPcdHaXox1eq7XgoW1PMux5U1b7wpwC2aVrt36P
JUbhdTO8VdUfCh3b9r3x/hqQVAFmrKbxttvWZNAnpj4qmQ3ySU7lIRojNF7Ye7fSV2ylSYdZkXLc
Mic2KdtYOlRbOpWK2+DacR8iqnk03JT+h5gC3tZ/FJkSq08VG5KhfEOXXjJZkUwOyx2c3C5GmAj6
tLUym0qyE4uP1XJ4P4MBAiHPSogqdQ/hCFHEm9XdVeqRxVlvrx2KdMU6uNruXfYRN1FWee8qHjIn
cA8D2v7ieOS1Zkm5Hhuw+vNyx/SQdfQ+iA1f6+Y8eCXqrdupHpsk6FAHrHweTWve4dWsI/QFmXPy
JqTN24J35T6uYZPVAxrWHGykkQtBd8R7jUaTVGOfhOGSOT3BwH7FGxhu2QbJ2ocooEIvH5rxPqy3
nG6vWzFmTnQr+g5OzHXmN+OBrm9VYXhYQGymuvJC+OXWMZ/g+yHj282ZXkITJ84a7rWJ0gXOSp35
MOxNDyadGhewDHU/ZvikAryC5bbe1gdPNbxzXx17CXR9GGELoeJMlzRlgcMX9Lj3hUikfDXDR7tV
fC2x0Mt7tJbpUpn9EppU2vF59jDAOj8br+SdvK3RWWkCTBNuKiH2bUXlcbKSj3WTQy+4gqFqj04G
+hhN+OLVxuH2B4LmsUTLezN5qbuduuKTVI+9/xbTCEKKhjfjV7/ca9VCkPJZVCL1piviZoO5H9HG
5FYedxWcfdYh1duHFS5mxR9UeZZQ5hkfCL7WVp278KpEG1kRHQYHGWWLI9xQAHHS8ojetGD3+p5y
0yho7RxW89eNZD5HrwqWQVrCaAG70y/8dAimtCphIMWiA5CviJ/npeB+OUEwhXAl3wofx63a8q1c
rkixB/eAlveKd3rKYMY4GTRsI8qtDgqwAFw9eahleTdHYEICDI7BIKBeDsGGCbJlzFWFGntkd4GR
iYqLnTHXFRgLn5yZ/KA+tI4WToUPi0fKQ+UcO0Wybf2K2JS3uryr/f5IwpetKjjm8R48/4DeiKSg
Ym+KYI8SQmKmjUd1nUMk+qZdD0E9JbK5ciZnZ0LvokXAY0OSxsjnGLKCVaASFJMhijVkpOlyu6AY
gCI507Dwvori9c63ENcor1RVg0onr4ErUxq9j41JOpgDUzxWZdGE1vM22riny0SLm04/Vks2xZ+z
l6lenHB4bXdvaJ+HxW3ZwoLUd48i1llQPRZzJoQ4bOOQLatJ6oDunEneNO6Ku6E4+RAuN2jqtW8G
v1cFzyE6pozzsJA/qzr6Q94gENiQIZqssIW/J9FeAqvZlt6F1bl2XiAZhDcFHVq0zLnNDjRNFkHb
wIZZo4YsbrtdHUb7Ae9f+NAwl8FJeBUnI9v1sICjTbKoh2jqUrE8eeulQD/QUiYEAn+9vPZKTMk0
Gy9wYOd+xX65jNX6aRZnHwlYecNbq2waiFLg+IwP/XjH5ptZr2nsZrKVPPDytg0zL5BJLCrA+fsp
gi5eDMv5Qtzb7dbGJYy6/pQqzOCp+TbE6EmKQo6TVM8zFJFr3gLUAareTd6aWHSqrWG+xEvexd5l
UDozxD9aPJori1sYtV1HVf1h6u/FWnKPtflWdaduaA5002nlidyJWhwjxan9aAdckOQxilFnUy8D
xbbFJjdQ74DLJnwu/aRF0PSd/dLDMWiDGdJXaw/QrEgpXA4WGSdiXjMPcqaiRRM24pcT7wWudG3x
OrcjKz+nfuXhcuNr2Ex065Ei5jcO+kHiq6geODMT46peW/4t1uDOL3LW91osHS+RkWqGa959raaP
IXoa6+muWF3uD95+VF9kKBAlNk7DMiXy01njRLnlYW37rO8/1u7ojXCoD32+0fdG7eptTvxY3PTU
5S7mLiP9qWKYEahr3zzSMcytwii1d8eCjyp0M9j19QhbrfkYTAvPHbYf6L4vvjZIGCzLuYcjrJri
vEYI68h0NRYXMVz17pqM8ckMftaa+lh3W8Kqc8heY/p385886CEuleC6RPNUhKAO65J6ROeWRaeT
ixHrZU4q0e1K/N7k0gyCxFx40P9DX/Ng8H5BPtYoS1aGRwVJ3eFuBSxG8ybvteAk+huBpQy7+8A9
1lAxCsSxVQIXGz6t3Cn9UFl9A43jK9GCT5qKxJ9wH4JvQjJ7nOSrCO6WEkYIi70Lovth/vQRbpet
TLZuSSjAVgmXo36iqR0uC3laoyiNC7hnTiVKbSPfEMkZpmrj/j0aMLGxt8FZTM9NhAmlEP/bNlnc
X6yIcSLwd2jFPURbD9Y0GBmYa7rDVIQXjuk4AcvZT0d8fuOZenKSQAwPM7t1wgpt8kEuQstLolEV
g/CsfYHrRmeWbOxG2FdBxqCUyRgdSxNytorcnx4D/xATAJKOZh67bia4SgyJCk6B2LIRFUPX83go
Ndq/cD+Xn6s7Yvf++cYlPi4pWr4y+0StzyW0PtouD6Iqcax/4/jezpYvol3wyDMe/SmSDZ+GbBDs
LlyAIONqV2j4rPl1Wo/1sZQOdlIZ7R1nOXoqzgeFa8zQPwwrBwmthn0EFO48wSMZDq73EeGDdIRN
iYUE25XEjU0V+SPkyRfvLOpxg4yp6Tc+4EgN0UVDMK0iYu991z67P9V0P64iWxHk+6rhLHCBniGD
INRZxXUSLP1RYWoy6NLGo2dtpsw4J+1hB7VPiPJ5FLbnoaO7sFDJNkcpZpi5dK5n7ybavANrh6Qa
PvzqcRE2IUyf9NilpkuZIAdfXpYBm1STpFtpOjqo5KBtZXD6zG/vGFZ1dMDpO0iGCpoOw3BY3I/K
11cU4qo1sFHlfi7bU1zhQUgHPrxOnO4ki4KbuU7YapMaOYArnmWcEcBhCszaPRawTnYklmVDJCL1
kSqHE9qnaw0LpNJkgk24wh9KWBEMX6QVeeUZTjEXQWGSSF8HGJG4x7ayOZVnGJMn2qq3APC3QXgl
4cEamLqv46OML1XZ4pPqXdgj0HUQzqif7OjsWv0hzXu42bs+fJzFEUHBj+VOj9g++3BDqlzB+wnB
0XHDS7yZZ4Nby4UgilcbwFygKnQRBZ66bemcu+2Wdt6XcsXN5EyXzfvQuI5k+DJ6EXQL5gr7Ydl5
081GTu76YQb2KEokD7T7g2o8fnBKpwq9eOPzgseElS+fGvzgYVzaK4I8F0JhIPv6fKkfawjux/MC
jEaSEuoyi3IU99y/RXRZWbCvxZrPU/1nw9pv7L6PEWinNzasSVHdruHHNt12sHjQisvuMw6XXOIR
I0WzpsdhJe7OKZ7ho8mh1XMeWI2iZZN/H/KGvJX9PVOpdF5j68Py435lz9DwSIy+ROHzisuTortP
4/DWjeCzuTRDCcvnFxNcCg/1BYsuJSb5OkmQA3UWl+9BD72FouFlADM2lTg9zfQSHhnRB7f7gv/S
Y1W+wy91V9sgrcsgkdV9jU7BaJ7eY/3Wsc9RlanB89PwzcbXAes4ZNV5s/mo+bv3vZHcW+Hi5Y1X
HRDiYLYkgLVw0/2tCb6Fs/fD19m36Fx92uSlZ3918MSGS8zaFLr5J1vkdv6I/Je5BF76KpEMMnLd
zTdWuXmPM71q4CqVjmbcDRJmb16bIHHqMEQzbJkt7M1kPaRf94HUEKdCMiiSEMXFARMWyEq9Mnex
unpmqdokl32Nt66S773FNujVlMnikX0T12lkBx4jctfxfUMEd8w7JYA38Vc4utx0fxvv0WmBBNaH
Yro3PebGbJPGHkJ8/FcSeF+jnD43FIMCNGFILRnFyBm7D2bKy2FKV1JfjxaDvsgwTAtsVl3G+Y05
B4c0melMOsTvtASms13qKTTfxF5KIR3oY8qPspdSoK2phO4ogmvTPcwuWkliUE6wlidBk1SMXgQk
NeBJm47Bg8eQbERPDUBD212Vhh087FFROanGDIpFkENmm3rlW2wn6EGlQnx+Xw8jwgtMTJOCMGSo
FY/KrxVSu379sNF6B8vU1O89Lq2Th6M5FQPYBuCDwHnAiupQnV0fKbF/O+n2PFIfqkaG9+GdEeK8
tq+l52SumPKxMtlGzA655WscSoz4oJ/TIgRU1xKpWkmdS1vV6RQJXozlkcQPkfnw6vCwmWMLBifA
TLarUh8jj6vYU8IeGLIlf6BIv3yENNCJAlDZm/YQX+M95Cxb+rKW575rbgxp8xoeX/AH2i9dsWtg
tVfovQhQA+zgY9byWYdH49QYUsXfNOGhVuwo53M048k8P18kdj6lgGGaKyBgEgHUDH8A70mPYEjg
2BHVCP6fPeA/2/pczcuud53d5vc7iaqChwG9VlVX/oyU2oWdiCqvKvfoeuFlnShvlltnjv5iAG4v
6geBUFO+6G3gznyrAWUqXMFUTvB5f5cx2pcjma0Tmh6QFwbhSSPCOD2UDR1Ef73uiOtzJyium3Ld
i+3SoClO2vc1eFAEyMDaJGh12oi7iA7I4vasn5MaN8a8HFz16dvilvYHWFNlOnhgsz2w+GEOnWQM
kDkoXsZzrsvbbrhZ6veyqU4aOK7qhizo/HNcFvAp6m9qL4/BW6kZRpoTwqD5MxnNh7p49FlxCfw1
A4LLYvlYRzHvtp7PIfQ/cAcw0j05VvAWfYmwykIz39+1bw4OfWDVZUDxiSy8g+FCbeM0HA5FrE8b
AIZxx0zNJvfnr8G57vA1Y3NbzZgPqh5DNzzNUZvUsZvHwaNtwYx4HVIdvK8ao5rApE55qjdoGXgT
1IO6L416Qm+9/RxEKXGfFBY9emUgO+p5gG3VkBAT8crukbWAMbkGP3vQYLLpy+DMZ78o04LoB4th
f+5EZeL7zV71frowl08ATl1cXJkZ09blkARzxAsdYGa43E3iA3X2NXitZmfnAuFFYXmtRpSlmnDX
zm/edm+1fzfWH0tRp2t5L+aCb+RSVn96GVzB3y0v6/laxlWyTm915OYO67okZiQnsHen29QBhMUZ
IG+xXFMZfLogQcT3MngDl1gsDaRNoj6repKO6l6ACR7DMCsYmoaLJWmxSpiiDjXZDerdAasgQ7wx
5JkaTXz9how7qj9103xhWDDfFGwdw2W/4CD1ek7cAsptBSiZVsInwVOADeVO+PeYmL2RmGZe7pCl
ZNoMyYQN5VQqI24EG7aGx+WwC9qJF+6QzfXwAtTD5/XO3ZaEBMhu3fd+u4+XS9h9uqPGfOq287v+
CuP5uTHDea0w/FthnGqaopJHpvxA+vpEQ+AA39B9DFwU6XA3DcuEDYsNMSrwgsh5TZ3XcXv2POdz
ZSLXYkOEm44+8R9JG92EFmAikg5vyHI9Lh3IvKAFNeo1eQTKM9uUz0XAnmcFcQk94a5yTJtUXXU/
Gox0UXNE+/eR9t3fwvVSeMJ5aeB72dzMyTLbPRJgkCWY+JcYH/jmVcq/yzxdwGjfL8K5aoMatmPh
vBMTOrsikruF+24bqtN4ic9UzqlcbQYs9gj716Rxm5uGmDXxqNj1BTtOICytlnszkCRw7cXvQgRp
caCmvpqwGUX4t+7MjTTeZ+HaLPbXe1w1CBMYfRH+WyXtjbtMhzF0uO4xbtB3Jafw1/Bsmay4LeN+
SqWEl66P/FlXaSHbd6kKzrriMPlTItzpFFXRse3AJAdo4QdagatKSocKu7Xlo2rfViFOTtgj/oQZ
gbPOOuOF+zZ19PxahxPfMODNMcOUVrOflDDfXlH35HRAOhGRtOjFndTYTb54bmz5HhYl+u3gBbSq
m85f0q6RrxbXrz/ESTxuJ1LqvB2LJ1o3xwGV+papzMCi10xFhiidlmt1XJGWNrPBRSz2sul2ZoTd
xxQfiLAcmtqP20oPzNor6vQg6Te7AB5iysUbz6ofDoRswCEVPE+CKu+LYkukIe8MHKIozIOZcGuN
Lu255yAN9Cr3lrHprCnL2rHdLTE49pHSnVdAxCMk9xRzEGht3QsLRlb0Ntn6EiwerU/97GQbSA4i
QcHV/h3aQfYBwclVnTsgH+j3elWGD90IV00pD+0acQznvQZFDJpyxOghU6dVIMpGJMbRcd2cLP1n
R4ARS3Wq1vGOdJhR1FVicM6qILqTYPgWG51IWJ8oDUYOhVL4Q4DG1GsYJaUpb4Kyy3ozHAY97Ga3
vBn6m2neHqYeA9HRcIZy9/1a+znztoyBoBwicaWr5rTYaQeNhTvG1F6z/lrpOdNh9x456tq2RnDp
uZfFW3d92Jwqv8zAAl85CsfWrhnB1em05j4I6SmI654L32YrYdnayEOg6mO/yUy7cDMtTjKWeGh5
aYAziLv8UYZkvdCaWykOHmnywHQf4QRDKdpdedZhyGZffaQ8m8aWLHFBM3+6tRpMRo+FrUqVLYD7
JfJYXbS72IjcLPNxqdRV6dB8KiJAPfsgygrBFXiPwIsUxDioUb+CHFfD7ottOoStk1HUYerNTRha
bUsSXqxb5corPlxm9iKmN4NqkrVazrFhO8H6k7cW+7LwclG1kDmgWG2QyxZV5HEBCGYrCBCQq9t6
ieTLBhtBGfzdBHvtpQMt1CmPgNGaqU2D0UenV0O+fLp+Baw4jLGHR5ofHTrs2BLkWjYPLLQnCsjM
kP8piuT9G/x2zansMLPmSnHGHEXeFPWhCLAozBFXSxiwTNn1pgCB4VN72FR9FQDUxWJE223UYIXb
6apwy0vTIJHQg/iY4PLWanbciEy9Vp+ibk5Yo16KSF6PRr1pH4WYZTiqQp0gMv6gN+85dqrU6Zvr
vkdWGIF5LOIdK0lWjF6CxPSIvtvEJwxpZyi+YgIf7gAFETTSvAyk7TJ3lhovjt6aGEbJo3/nuAvM
b0E6a+Kc3Ea+uU6dG9Gl7UqO5TyDP0CUZoB7PsX2dUe0RQNUdW58Kdr2ZGaJgIiu8+kFwh3giQq1
8AXUTyyjAwHvEmhxRynbGWc6rj7jsQ0PXljAugyiM0cxORkqfDkb2tNQFOdprt+WEJvQk8OSeJs4
O3bAheANWeWaZ/iSca+Ykt6CAACUlAt6L0ld/Kk2VmdkDF48q3YKKnfXq3xpdbF3mu0TXrGgAfxq
/50WshLGK7ODXpjB+Zzh71eTcOWRBLPcOZkUww0L4j11/D8LAsMiYtBlS7WbPJK4PqgXMu5t5VwT
tV2XSFK8cLupMLTNG72cJ2960rW+rN30KoXeRWZ7mZX3UfegpKfazeuODLwNg7sY2VDbxqnGppQe
yYIlOAgN5cJpSYLBAflbPBWRTfoA7Jm1yP7ErmLTE6B2Fi/w9SlJXof+J13c5xndk623PEWkm5LF
YR4nzcytsFcWdKQRoENhVJdSZzmrSp6axgPDUCJsjtuhM7BT9JZnZ2F8jLdrXNsjNyX7chh6qikq
pIzqp7Hd9r7rXuzI7ssRiLfQzVkQuNgU9bERCtKK24nN6Fiegierp7QPsRUWI5HhlviuLX4IvDPe
1RRAnniVmY8bTNsJkMBpTrPxH2ZB0qZtFV9RKu6L+VRUEazgpqrigg5PPW6+BlFWT+o0lageRnHq
DWWCWkjuFOKqWuo3H8OXde8+Ep8mbVCBgR+gW95h2eFwym05pMaAFSD/5UFBcZ9BbQYXnFVByftt
/hOLfq8ClrPYPcCiIF/xJl3qP3ZkzquiOxERH9bvGEhnN9vGCt5NHexercmFi7GzSeVQHCp2vT/d
+RtNS4kfcJEZQwDkpQeM6rYjvK1y6BnwDpQpIuql2Na3EYR3YEEwLBq4C8eodVDn2ldTkwzB3nO3
GJNMYKYtQTGOdcCLwB1b/WVJnbag7y3sLubJct2CDK8AwUMU5DdwKRF+DzaZRZt58KZowIE5K8I6
ShRYUgiFEKieo7IxrgRHyOVKB9dkELmS7n5A+Xb2COS34y+mmJOgKfjIsDd7Z/scwTz73yC/F1kz
F2kRIvUm4GeRzzYriFv0ZaE6heodlC84XHz46r/VYZ2L4GJqHLzRy6rAzVfWJdWMekdswLAUpwHV
l2l2wJf5mYqvwu1KIJelDT3qobtnoDJiZ372V6gd9hcIaSPMDFcGxR9BPI4e22RAWHVb/7hZjGza
KFX+fi0/RDuivv3Hb/SRdCj8hfjWG9SGhJ9XcDObfUzAFYg4XbWkswM+eqzOppd3mMLKZu95mmag
coJ1Q9yIymNVMT6ArCHDc+M9IxbyHidO9tOVgL5pE5BkhAZPrVDOcsP+OLIWPseo8pVFNg1VYhFM
SQmZbqpAkSJKBxe6RaepYztU2NCQUF+6MDgykC/u2CUhqfJxKw+1//xNYMOXNNOFvSWBAOWLEg3B
0EXXngpPHdSINknP5BQkcffNxzo6E1rAlaI5I3pMnZ+MDT33UqGYBQtOO97Pg7oaQ70vjSshpPs0
9UXa0bcJCbrt/IMXsVuBnL9GfaEpxY3jeTu0bqBK1O0GF+ySwDtwgqyGU3DrTvuIMQ5CAblkjxti
QDm0RCN31SLPr2CP6Xxsi8DOvR2hfTd89vOnBcjVXZQGMAV1sRswkcCVN3GU9XnlxcmIsxW0PbcT
eKRZZb5tAVOgg7bK52F8t+uRRfE+lH+adtnbWOalOg/GzRDd9nWnOAZg0kG0z5aIa9/x9h3+rfMf
UIFMNwUaqg6XxGD6Bo0sqdTgIPFy1vK5Q23UW5yjbwUIM2TwS/DUSn29ffegmBHnP0yrBvlWKdGj
QOpTLb5CzDlKZnZVgz9J3XQKLkSQ69BHcUXZQ9uo91k3aLYI7nEbwCMdV8rWXxkQbH7zCaYjGd0g
X9fyMOPAOia+8XpQYhKdCU50J7ZTNIc7jfR6HdsnLN1SPbaxeUG767lan6LY7s12U0ZPoqZn/Ejq
uH3eYQ8imCUFOiUmNu9DgisVOET2BUez+Ouq48Ss9Wsz+m9bMVS4UlFwc/Q56NH8jLrPgLTA/TaE
jjEuOuTkO9JougdIhKEcOi6MeJu8zfBAlfkc9HmJlgZNs9JvMKQl0xk/I6EV2q/+Qdd/fdmmFEx1
49u8qA1WHlYmM87MguKGisHTvIzRCBkwAYqkSCGdn8aRmzn6S5AujSLDbSSQKcN4EMPfUrh8G8Qx
HnCGq5uV7r3FPRnLkPloFEW3K3+ROyPHP6NsjzGr9tsCzNkt+3km4LymTMcRyuH6pEpkHoI+omBz
sM14rF2VbRHgWmdxMYRo1XdQv1DS2tQwQFC17OCphRXx8r515kTL4XpoQDe2tnxUht5hsmZftOGO
IHy1IVIgFNHXWF0zhcorcfsvWm63ssbL1C15C3DVCxJftQ26QJBpHRev39u6e3VaFyJlYD3c5sp3
whOh5H9xdB7LjSNLFP0iRMAVzJYE6Ck6iTIbBKWW4IGCN18/h7ObeG+mWyKBqsx7z81E8gzXao2h
2moATqa+HUv1zeHGDdTa6+P+N+51ry3VbWUUm2ezZAb9NqKDGdzmPpga5EkhDlFpe71ubgr13op4
bc0zBa7i2xkuJBOa01D5ZjN3hMZl7Wqhb4QFfmTnvlOlvL8D03709VxGfptQKU35SRGklRV0gbTD
uM2bvdRUPOu+WphduLbVoWZ/Mher2R5NOa0ZEv+pIly4AWiU1flGJf1R4gOMKNqi1uHA4DWQsqtw
5nzg76nmdZqGewNuoOhSmqJh/MIE8+OsXmtz64fheJ41c2kbjdcZE7hUQJn+9I/VekboGa4RLXKs
p3+xRi6tjo2bwIP12XDjZUFGB1OsrCZe5YX60tUa9qCS7DJWObWS4xpLCttNXwlLOTxvhbSYVv1s
3zpb+7NDNGIb70llyD5XW7LNk103/8SYyfr8Hen1Jqh/hMVbgVgeRp9xshXhWQ/+odjQvnzL/qIx
esp1e87Ych01OZzb+wTqpqMR5VASLcCDG//ruf+TmhBQfYv7xLeCS2nJFUIj8MOX6H97hRfCBJ4a
h3XuIORNjEdQosscQ6BE+cLMmVCtn9O83rhP9VR+mco+4K/uG8zo/FpjPjkmcxk1UAS6N5UzXA9O
fXE15Mkxj3IUnhxAZUBtAjXeh03vDfSNSXEL1DfR6mu7tz205YmvNC9nVjvBAyjRSuKsRZ+yvugk
5+ORUiZT0KWxU6qFzJ7CKodcsG2baOekMf+ZjU+Fglvfxvk8OBdW3uyVPvNkm66KHDYIx2YWzkZa
019oS/qbhGp3XETuzsyPI95QVxrYkeYysPBWkbssFt5pNl7L+JphMbJG16N94tuXflj+CeN91O6K
jTXGK6nWsT/Hn/ZwS8QWXX2ZZP0lsTSvGNE+2mqjF/q+HqK3KEfuZ5MQH+sQT08UaVukd9dah8U+
svE1owapQkHO/Kzm85wycmmkQmjcEV3ZeQkcvBNbORq9/WbM5ret3C2DvLWrem1af5Bg8wvcImZz
3nRhHaQb+TFnQz5uyzJDMO8/5zGDRctQyJC1lRhdkQ2C+THskVaD+hhRqBRgjvTxjyLYZ/IcE3UY
xbXkRAv0eZU+ibP6JFLzGtE8qjOLsnnk2vxrfno0Y7F3oVFKWS/d3Fw0ExvD9Q21y2agWpDOe9U/
wpw5lFPqTzX1U8UHgU+UF98pXtVcBguX2ioMPqS+CbNzKr6NsvWUVoeUdV5M91Eb3EMVcGb97cy/
NT2rJQZ6h5+y/rbCg4BAG92f3n5tmAloKSvDqQg2fQ3xhglqXkQCc8TNYaX5a2/5uiO8tJAPaQa3
zt2Hna/k8Vp1+t1YVQiVzsoZzEVtUCZiKPb4rdq/KJgXddCvnSTwZ0p2WE/fbpJb5Bz0PvJNhfj2
eA2sBq1LHpiUxaIGftn0O6gZVQl5q9j0pW65JOO1GDltCtmsY/PTNCFxxkU+5IeyP+hCwtBUXq1N
jDA5alW/iAVuSX/u3Qj/7WtIt9F8VSmzlZhvX0V/wrBK9SPoiJ8GgLfdi6JcMmO89drIXfkxxmJb
ufoxmBxvijsO4JNWZVSiG5Twi27urME68mR+BP0rcwG/QzjJsJyA+pilmHGTI6yqmr7RoaScYwpi
Cz9lhhaiZwgFZewcDoxOj5aq8R73VHqYHlVUrIZGPCaDiswxYO6IbyoxjOW4BX1DIxguMnCuXRh7
jspUuPgRcWppNx0owrbCVcR4xS4+SDPjEjy42GdD9VDw/zq2RZR0+aau+LRTZzVqdoh/lC+7RPuZ
zHCfJ8W5oaxGX/eYVr8q7R8FdE412mUEe9sgZ5ljig3GsdNYb2R6VlH8ZdnRsUjFoqd01/ECpLB8
U8fVfZugkSaEx4xeNgakr4AwO0ZU4NfVmeb3KfZYrVLhpGd2AvlCPSnPcHGZnMySeQxRSIfRhhpD
A7vXKfhR7GTj2sOq4KudKNK8OvlibLXf5BK+g+xk8c9wDolDOUZpPUzFRo7DtoKuzKMPo/qoKZh4
4Sm4Pmd1q5hf5pw+6LURwwq5VxpOJdVGmyiWKWZsAmdWd9PStMUpj+9R/1Hbl5LJi3iF/oR9HXKP
1JG9KrmeXY41/tmbgAYTI/O78o9hxrxoxR1zpaayH+sjV4bXT+3OdXZmNG5N0PI2OTylkDzdOgg6
rvsmymMWf5RjS8eEN5Ccy/LccU5kYC7hKDgbrIFzW66mYVgqU8FXzfvQfIVC3U0Oh1/7cJ4wKkqT
4RjL2I4ORW57WcrEqbI5GfE5EO5+GA59dp5z59hB+iYQCIbyFunvFo4bQtoqx/MworcOyrDNQi8O
Q+wk6SXpVjanxgkvgXzv82Atxjcn/dWaARLwh4N4rp5VYuTn7nsbWl5R9Jhi9iIVkWe5J116UnxX
trWoaocu4G6A5fXxjIQfL1nszuZA3a91gU23t7q3st9DoCvMHkpMVk1SvjJQxevswUska6uKCN46
9QytfjH1wzj+mGO4FkCqY0sK7wn/uv7I5Rra2qoq5dIsLL/TeLAd0GNenDRbm/mhb7dWX69qtOaa
jJ3KQix8RpZo/D7JwzF/m+kZJL1eUH/byUfIMc3N1TXgb7/m7Ld2u2G05cKmS6y0Vw3IS9NzbwAx
lwhCTybeCW9qdFfCAPdBYCyzhVG9Fugbo7uqppfZfWu6X1l1G8udbzLSz0r2KUEgu8lGPA7Ps3tp
ImRB2TxSg1ZeF0AB4Do99Ah8RJJXi5CGy3LxwifVj/hosyH0TIl47Y7rrm+2QbQZIbuwq2QJiSmv
VVWt8vHPjczvvHZXXcuWQzj1Ql05E6fREK8I69ItW9yMlboKI64xRAbjiWfZfAcNkeVmYJAOOzlt
0hGK6fUu3yy1wJj7rTqeNK1/i6dtkCi/SIy7yq3WSJQLs3kJTHCvmr5A3MsBvA1Cx3wOunx19B4o
IL+ziGPdm8gxJfmOcvyIhp1dm5QRJ7bqAnJY56ibNiFbqTDcs75ammI9z7Wv5dpxruRSk88eClC5
rA+hWM5ZiG3Wrixa7Fr3iZGsuijm3aleRsAQ/akRVaFvDhmPZORHoQp/sSG6DOVrYeK6R3s6yM7Y
JxFyBLD91AWHqgJsYGf6NLprUSZbpbqnBtjANC5SW6ce19eiGJYuvHUR6JfOZPtUv0+pFeKy/Kdo
2iGHBjO7R1gdwkD6OQZPnthrqU3r0Nw3gH0V0poGCz46eGFySfm1U+pjUjhMrLmq8DuioOhTTrX1
lWa2H+IVh4yRydWFpmyMFCSC0EWlvQ00IuE1GKdVW+HUuwP9RcxA2d4PkM0VYX27PTcMGp6mUyC3
sID1V6JCpcEEmMW8FDJdFk9UgG/chVHLje+YsaSN+SX12gcirt1uHVXwD9i5ONKx5AVJ6nXe8ijE
51KXO0Ucpmw9wVob+UMvv2f3YZmGH1f/8lo9prPt23RjRf9vrE96/uCyrOXFdkE0K2rdLFyFZXYe
0pcAOJpDUBHbAoiMZsyf7A+zeCuReUao40YcBn7yJkG8T8AfOA00lF+EK6211h1SSTQGKyU7VBq/
gCWfKIgTpgvLUUEhRXlv0p+cG67WXeaFaRsEld9RykWjb/Vx2lus3Io0zx3ep+APyqEMCxYB7lxO
lZHb2XkkRDdYj7uYkMXi8A7s4Heqn5IqGO3Rc9uhX+axjVBHCKsLlkPoUIuT0nPuwqJUMaFLbgVT
ItR58FgltghmyKjwJsvXaCYbMmKEqPVJdfS9ApVhYzVX3XUm1ZPtS6gjdFAsOWS1/GAVfkfZo6HC
VYmvqQn5TRc4e5tlYmujHkRwqwUMvIRvZeckEO+0pYKM3IM9FxurAZNJ2kM53dPmEEX7qHlBqpqK
4EBtUJUvEZPadJ6XMVdoZwy8TMZVy0cZnNPJ62KYft6h6D5Xf/YI2dXTerbZtYGBJonDgJlgWQb7
xtllAz5h/GgjscsF+Yf8InCkK1zUoXjrgw892SFtdC0rZX/rZJV09x5IMbMp6q4zwYqCXaZ1/VU3
mz7cxR3wVvJSKO1xoHmX4UOrtslI3foDKhBor6kJqtOjXQTlUnO6SyeaXdXNx0rhxS8SyP1hocDT
NMmlBV1mg6BOXW3fVHMPNLms9BT9rvCtPNwoc8rMmomQB6zZ+NrUP4kFoEvfyhOX8Y8Cgx9mibqV
2MNvRz0ug/o94XOSwXkYzxWYp17fXEJLDYeNGz904+QaKMR8SEa+AXaNhp8IsyFpnMWcnlR94yon
RFoSWc4qUUljOX7LRaLrt8HCqem7Td/v9LHkofN0mFZHHBtJaMVZxWC3gcuUURC3pusXafWsHqPF
xG2aI/spGudl+i9NAO5CIvMausx8bsbDOJwkJmIQvwwJKjw+FUACjdU5wmVmaNZOmF8Oum3b/5AC
gp/aJHa770TJyAdUQHetOC8N1OyM2AwoGh5VPKruMhmzZ9NQlnO6dFrQbyx1Yf32BoueUbJL9Ksq
bJZd76f0HiMwbTJQgDEwC/3QoiR0ZOfTny/nXP48j3Ojj2nhi5i6nqPAugTJ1uGhS523nO5D01/5
uBFkVe65fNHQcGVqebGnfat9Btq4t/PfQQ7eSG2eG7e+0ZmGlC3K5FflYq7sayGHzZSOv3pJBxCv
VJ4RjdRLbSkIAIYGWhyby1Z99OZbA1CpI4Bzd+ryNOQUupVLblFtu57qpbuAA1cOLzEjWQbpl9Nu
ZJ5UuNK0x9OlNukli6j0sEAXY/la0vrVCV+Y6410jiqEcyLVlcJsRuWLBF04iY8GBKh8MpRPhT9L
tmEd0QYCgWnTPhsiTzavMzE4ttVQ4WbPx8Z4hGAYKaMXwhmhlVtK5sJXKcV1fdhpuvBd1mCFVvIx
QgpGyn1wgGpHEm/iJZzg1m5tYJBsaP2O+dd5QppITXbPISO9jNe6AdLf7UOn207c+Yk5ntVxacZQ
8HEvr7rj2WW5t8o5Wwh2YeTVS9r02wES2YnzF5Fd246biQG8a6MKz+3k7NlNeZUTRnSSA/aCPUSJ
cmqMlAuO+N63Ip2VMuk8l52Lfx7nC6kZS7eJ9oVdrV0+ybmYN5HEQwfDcoOu2KSTdX/6ycCmrFM0
M1/D8m5smJeUX3XOTUkpDbKVhNQBjMSSSqD6PXxvNhEQGSt8+j5WDkWi4W9lBUfnaHtdDSNjtoVB
J9caS6lMp3JMvK6rcOLzj2YAqJI5c5mbwHpS1B9TjfXcq88Ke/IkiZ3OwVtHsxOkQpcRdn6VmZss
iZ94TPIqMzw0TeinKRCPtHe8WeskepuJKzEcY7276YrYjGxEdmpjWItG3Ko8fjdkyh0VHRvSAGHS
n0ft2XLm3eAngfns9mzDMyvjuzDQU1SzXOtC2YhOX6pxsApd5a1WaJZ17o9WFutJyG1mS19Ro0eJ
AjTSYU6N5jNBeWuF9JgiG69DoSyTGLBNMLJEiVepYh4tJb5FZgd0Xc7bQcbXPoKZs/J/ilQuXUE5
YDKrqxm8coJFMzTfVcHFbPerz/AXbPNgTQT+3BaMzPYrhkTWAw5v4CxNFWlLuo8+y7FjnNdwyumq
1n04rXNYPmvmjfBTTphBeR1pSWXmxwz66aG/FAo2U7uY+a6eilXXtOtoVv0yITiqg1E43QLc6KzO
ja8YL1376IkSDgiX4RxeQn48PalPpcIMZ0VZa+pbJbRFjluRFqyNVv8s0keNehFDubMh4BTzUWcN
6uQA0U8iRU29Wh6fckstblFRfMt6FThfsvjXG62Xyn06x+QDThLXOBfxMkYFV0kPOjMWpIL2fE5p
zEy93WbD1iFwiCtEX2KvVfkySh5rgnExjK1F0xIr+D0khXId+JimKiLjoy3q8WKNX012SQhGRRyn
avTiaBpZKTyEOsB12Un1b7IvY/FZYKvVym42zszeQ366VxzwT5cv/+wwQguicMJ8KQpiuspS0X8C
R+xKG7Mx76ZVPOR+TXJ/VB6JOM49EjsL/XJn3w+mb7TBLpjynTJ+JsZdcPYP6mlEaOJNXmoBWuuE
yVQp+2r+atv355WmBaD0abJRLWS+IVVXNfiLWd+R9eb8mmXkgOIArpprhE87SGmEnWcCzLfwOKR0
1pyT+7BHroVeVQZ+Y7ypjNZACU5ZssYYWcQVmgyZELU+xNZa8qJKZjgMAeHEnNqTRiADQ8wMfdW5
d5vat8zfZfIdzroH/byM9Zqq+T6Ji2XxJlX1Elp5lQyXPk6WPXnIobpFNf/nIw/2U+3sO8K2eXOd
jFUgjpHznU0AfKtc+Uzbs2k7OL3UlB0OnfDs8CrFaYC4zy5tdW2TaRVmp2D4YdYTuBcDC0lyNSdb
zGsF2rGy9+Qh55jVfCUsx+9AhtYEmrOVhe1cYsZfpsAoXUpOJz7o+a4aHB9IPdRJH/CMCvs4gmUP
aQwDdAnar6j0Zb5t4UcR5QXR74If7X9MyFrFceQ1xil0l0YZHwJCSqpzCDKaP5In/CHmIiHTYn1P
kLi18tOmr1l1qgDIe8xsqFQtvJoae7uq11H5EQFtWbTo83WgfifKodH9or22Yc9C14P5TNhYR/is
ksU8U/fEgQQP5MRp9NfG1Jo/Q25QINC/k6uk9jfDTam/zta2YafPeIeydR2Dhwu/tz0bUDEI5nMW
rZj+QJqLc8H6lCpPn7kTwV5MtJECLKR/1+W+0Tij9YINrNpGnc6KsnMy6yH1Q+BI0m1MQug/B3q0
tP513V05P7NB21l7iWgSU+GgGDfw8eVCgFLDVXmu8tWGDfXSX+XecvI/FGJaR+eCz7OuxDHGEjYY
HVrWvmt9li4luQ/HuxSRTk18DqDv5yr3WKm2KNAU6+owt9VWrzjzBNg9f3364YY/M26hW60a2E6b
Hqr/tOdz6BLIdbxmYlNk9jKDGaNYJsN72y9bGpdE/NPVZhdnvsCibcs17CZPk+1Q2FPhRNj69sOu
yayoPWSwuq3dbdpfnHmZdoNn1a5viFNJkIY5Rgijn7J1MFA733SmZU9e1Blp4vCuGy5ovr+2vijt
rxF+DxR1/bM1o47nR6vHdjkR4Rd7s/spuUQkT9Ps7AI39kboUUdjwBixurB7a6E2c679adW4O52P
z9F2E7z4aA5eQQFfXtrogfbuhzOJ0C4AGqTgJn+djFvgrYXjHhJKYlJRjvY6DT8mQhRW81jdCrdH
1+WBHM412jtphiXTDfy8rxdds29JGUp4Sdy8YMQS3brOIhMRfKK7INZMUu8+qt/jjD9lHARml8u6
sQlJDvd7dDf5OCN9XgiAd8696ZN1OU/+aClbB6tZgRH8lE3xGvUUVPq7FNB+5AabpIPHy1ehBMiV
z39rIMqECEHKOuOdyW4RAbs6XyrtPW83FhH/aT6KwlkD0wCLMRQOH0fGnlucMmT0/CNvDvwws3se
Yw7dgDvsZrTbCLp51mJvFjlv1JXfNCQi6PafjZu/d1XyEhGCsgjlTigaCAzfivph5H8y+RDxBp59
6SDdTKSn+9DcUHksxvAz1WcvAtAN7OnSIdC4urPoHK+ag/faLC+5+6fWQDag+gNZj8y8muNN9K9V
hYr1zmiLLuEuRTazT3GdbwbnOGcfbfIh5UYmb7r6iKhy0CCga2KwhmPTXAUvFm7ZYOqQMdq+U0Ic
L75Zd17b5bgzuwP5YjUnnschbgfdKhtwADUDMmLaODJckpUh3bKdqFzLzkbI+19jN4xtgyqRypUo
yiXPv7BetWGvJZ+l85i5eBLiPmp4qS2eW62FEaP1m3LSMD7CFAi6YGfg9KEM+zZMtxMDt3nAnoMZ
kvBF6CxNiXay/RNYvPlZNh+m81tkPCVccJgACyU/jf1ao83U56MVv6oZF59IN9Kt7tGAY+zkvpuG
gsjHo8ynhd4C33A1uzphTQ5OpV8bCMBJd8T7XRkFZDTSBIbrQQGk1fk0MsrqBcaaNLaltc+oVxRi
M0Zl+hralItZGvbtWlrWvmXuB379c97FpAbMlDPWLQ1sqvbMwvjosnNXPC1nzH3+wwLIfn6pon+z
jQWm7VHmqIXpB2dqYnD/RtVfUhrKjIO/ctZlEuKp1XvEMx8wR/ec/nUEFZHzt5uztP5JYSg+fMgg
82TZVT8BQyMsF8FveC3GraNklA02ES0F/LO2UWmqcS364GrR0c9Dsnbi7z49abBeGupQ6votm2VH
GlrcOk0/qmT9hvE28+Krz6huK0mSIh3PdIYWzykZaDVP90b5yIghWwiRxXSvMUwbDmWl+82gXlq6
xHy4GByyrvLx5ASmqfTKamcm+qrKrXcLVVIxThPAKFCOGezH6K2Qq1bsBV5zXcIhb3O5qzNWSGDG
0D23lkYFD01oLMNgIyTX1acqH8b8HTh4EDBS06XCgsxc0P5DnE2eDoJeQngOyLVp7enBReUkRwsf
KPCNr0r7aNKNFk6HhGh7nTaQ2N2LmNkYizkGFOeOmjeygFL81OJFal5ivrjVpptUL29D3x1wgpju
IYi02xnzw/gwKrawVm+19ki1baV2SOMMngnz5QQ8V3AId+EKV8+l2LXvRrouGCbKp9o7GAPfEcFf
I9ZWFgpHbiJmmOdndaPWAM3bap72Icav2Ke0wMa16Cx4klVRrId4bw0Grt28FeY6SDeWcWNcOmA8
KzEorolPtSfxCEkYx0zKWNWtBVuo7mIlhUEb/Xgicg5kZs3rmJBqBX/d4Zy63c9UbYZxl8nQH+o7
oyoG3LFi+gqqnyFb92nx6BgvUvDGQxSnwtO7b+bOzKQta6/CZCzRHyztUWj3tK6XArk2cX9UoAbd
RFgEBC2+s/SSZ7zsWyk4IOAPuIyqFRFP2ewa/cI/pyS2GLUyToCHNaNOrGylqluI6JC5E1YTLC3t
HydsJ1zP4bu3x6sCwka0T2HgQJX6mf2tZ9mrNpHekasnbN11b4q5DY3bM5eP3DxbJCoCyAJKOuz0
oIIWGbh5gBqt2IPQYGc7XOqpGX0l/qrGcFs1/55xT1XZjICL0VWGL1bkbmIEOtfNKJiv0jylnJoj
T+4wEzHUp7VGGa1PqC2MDkkYSRMEd5mfLFIEQ1UwO6JaGsnKUv6eSdzGDjgE7rN2la65KYmPBD8B
iKAuVzGJ8wytbTonFQMPiDqnDmsBGSOEEeiO7NASfAPdu5vcW+ujiBBD2neWIm6aNt1VyUdv/gnG
oRjtsArYv5iHyaokbpFHLipqA+z528IUhQhzec/5i7U+izXagpd3bwb3pN0xEKK4lgjNTrPXrWnR
0ejZTeUPFkpHT9L72BnlUpqRXxHds4OVbd4r7Ompo+T9Zf4sRs35Oc4nS+ptyCdeGWzJgr7UZmJo
erUTTF+y3c00frVR4tkuS+CCf6A2L30fbDhmjhR1yzq8Jj0xpSrVL+Mol93ANK7a4j6xl+nYLAxy
rFP0ZQSu1xfppTYvT6dpZGhD/7xJ0NrlRL7kYyDWg3uQl3y8mu5bzrjWzD8Yj4WYs0NdHeVAADsr
COZAA5kMbzTMh4zPFdp5OH87HMu1ww7ckukvRBI0/dcQPTwZDxKin2G+Z916xLQiWurX5duUXvPu
xR7TU5zm6yF6N63XPpleBO+yO+7IkK8Dw/Y7Jhe5Z+Ab+IKDK3bWvHMngnzqDB4S8EcfGiqdqVy3
PFUuvUmsSeLie1L2em9iLztQm+gBIUHz6bVHC5ZkgJsw3aeRsqnEOdFe3OazSc+Zc4NBtSoN2xqy
X24DkEkloBnnakqOuvWtZLtEKMw5o87lRng+04pK1s9T1c++mre6Pm7Vkg/VRN9D7Ta4U5MoX1bu
a6uqp7CmbjY3Ov5yOawqAgYVWImauJ8W50MUq8uxN7Hy6Wz0mfxFazKpIl0poDQ2/fk4BpeMY6mx
qgUGcel8JEBG5WcKIDHhSXSRb08Ikt2/AhJjjq65wR07f5rGdIvyPzv6sNzSkwkKAENF4uqjeqa/
o+/nuAIr1o4NN3+p9Cdt/B7tbwPsSnWWzZxs4tZZ6hNJnYk4nkQOsXmxFU+JvnRmuiqles24pUnn
a4QMRXqGh1sFQOgG6xjR6mmJa14x3drl8aGmCzBwL6fo8tzFIbJLTzXcb3tuYCV5lol/aukcddxv
Kz1Y6aUg1ajGMTLvS4mLUrRwVe9qavszaH4Q9d44pc/ZLSAVaxFwdzHTgh6MXRKLgA/wGVJV4KIp
HUp7OAuRbkEod01n+tG8dVGw6uAjm68272IrMI77T8aWYjpXPtv+8HQOheMT45qr5GoHb5r5kg/y
Qfr3WCunyfyqnpYhTbyDLhKA5CRNQmb+Ortb3SFeza2jxmyc4bzuqC+w0FatYq46QFzS7iXvRTTe
bPPdqo42f7tFWhV6M8turn5rlK++uU/kH+b5OOY7UTxqykSBVxlCL5OWE8+oy7NGHINw3yUcdSlZ
JQ5iVV8R5VvkLSuUm/dWMTZVvhIcv3PVe467dYytRv9kNF8uwWT+eIe5v1H001gfrX5Vnz9CdQlQ
fAzN4lR7n6lhE83YqXxlmdgZqbkcRzLFMBh1aNL7a4eg201Mgwm3OV+d7vSbOd7BT/I/AO/n+jpn
adxYeSguJtkkrcjXmkadFkJLMpi63hfBVhQHBqVAotK1j8G/3FG3VOxLR4HB3sq8AZB9aOJX4UwT
s32Ie06g3INE0rVh4TJzDEpGjy6pfciefgDBbKhUvWMJAL9FGtwM552uh3dqn0XrLPtwumugsPm8
epFtdIhoZ50ZdxeGHxJlYcBATFa8V7puYxJ1EseENlX2p6FGtpHbUb4q0b3odswjGYuTkf7/YUXx
VSiXHGrbZkPtbJO0R4rSw39ISgCZ6ypo8T/eTdIYGV2eY6zd6DPlr1PB42eAYEMSQ0JDME0uXWoY
axGH/wzmGeCgmeIjKK6mujbCTaCtmfMxWGTc7w17KcyYiUwNHGk2LxtSuFP68nTuoZIoMtRlP0We
6Mltk/GSu9J4Vcl0YyOowZ9a6QigQIEFX5LX11xnTEZxs3XrvBpYH2AxY22fUl57UzHIB3lW/D5R
OrfGTulvpXZkZphQwe2YGhT6XXVreNwt69W2v3SyuQ2DYoxtEJx1UvvxV1scEw7WBN441nDIGS5Q
2G8RgSi4yPorLyVzlYji1M9lBwialt5fGLuWrJunoJQhjMzrDOyr6492cOZbDiLMseiiD4cYFqZ0
voy+WarjPY8AVkecQnrtmAB6TOwQg7w7RvrraJOdh5vQp5M232xhM87p0jDGjKS8Zs6rodgl9DBu
jf27Ke3IM/N7Ml1z5vJQNqvJ2emNlyAgpRu/0nhq0Myqvi9o80cOBIni0KYYEGO9LnMehTp7s3G5
2n4iZziTBz+RHluaEBZies/N24zjnVY/bttTkjPTZQg/VUNfuu2rK/nhqWO6Zu2OYm1qJ6141Xm3
+cv3Rjb+WuA6QEleVNyVIXkvq/xUgxy1g+XzBH9IM5T8bpGv9mA3s/WpxO5b0ZPIabN1lgY++iea
d8r8kqw9lnFK+jC82xlobjKeZiZBJIw8j1SuH63g5jM2KDybMq4udDggZBQQ1rjODHsZhcq9MC1l
k+v5aeqZkKEwcnKopu3MIq650h9So1KXQ/WiEzhY1pH2OozYm0WyDOTIuENzb5n6Jv2PozNbjlRX
ougXEcGMeLVrdHluu93tF6InMwokEALx9WfVeT1xo6+rCqTMnXuvjK620XC3LA64RXb26JtN759x
Nl8Gtb4lfHAbNK9o9Oe8YWG8n97r6iOvR8qWoGYKlZE5DPy7maxwrxgApjz3w3bCBvcciOppKsOe
Wn3gEeWkX5hZ+0N3I1ROtZjYu3aiAaTy35byJBd3CsnshBK9dE23XSLSY0zn4bXLudEtzx0TXhfc
o5NDx3SAibxDoaJjiPK/9nyJw3y0a3TpmuRQxz6CYHQL1ZSsMrSD+t9C+5+U0WFIsODOeO80e/Wu
R15jn1TZ/wpQeUbKbxN438LU3jrR8Fn720wGd4qJ1xbByOADmAB0Cv9dBz2Jb/ePbm/H3LMlVz3y
7OMFj6y8zJF+tA18yzW4cYwXhQrtPsp46lt/r0z/lATDgzHRO2iTu4FJU6Lq27hcdxKHXMfXMtE6
SJ0+6tm+e0P7HbmxYRLlUcAOlHq6r47b2qMRZpw/mX+IeO7WnJnxQMa+1tReQmOi9apnwpvLjc7t
A7/iIXSkBLMZwg/ZrKVHVs4B3KXceJn3Oq3BRfWGmKgaT6pC29LzvbLZN0FwupfyZKa1uVJcEDiW
qOcNCciuz8u5jSHZja+F0X/DtDzHrdpHzQo6zWKSI1XVDqBlstexdye1OrrUMjjG4foQqu6l6uyf
yv8uea9aPIDUhOdCgSLxsU8rItMxfgdKyLtFuMcxWr9ksP6tCwZ9TUl7bZpfJT6AUmD2wMvZVTTa
A3y2eJ4vuauQ2uMnJGeMadOhlMFl8sKXNHb6yI5DUDENKLV6nYAIRfPvol5enItxrsXLvqj0rqn9
L1lQ/hn8JLWJgLF0ZwZ/98OGiyNWvyNeAsb86CohrB1ma+2w0pTr9S1fm5gBWHidbyFJawCWCHt9
sO2TFdxLtPmIOltJdxr263PuTwE3fOJdKIAZBse+T5KBnjUo2xxXVmB2W5ipdxcih4f4IalK2GHI
o5BHT7Hbsrd5GavdYHxqG1PGN1lIm18Yzzv5TX3qMOttqX4RweTjGAtKNvMpUjo9R0+04TFK1678
NrKhYG9ZC3m3dH3w6qokPoPSYn5crPlNbKPuXkXeeC/GRV5WVhgdi5ExxNbmeBR+D4yBtvBekGEO
Ic5X0v+VhgHRs0Ln+FRHSjXd33nglHZ2iMt7YeEhdqYf7/N5TN9ljAQ5lfPvaQIrohL1vvitJC0T
kbdbqNBNtpGGS7pvalS8tJtXHIVDUMl8P/0YTbYLJwScCUjFDlUeId0gMTdV7Xat1eB4CehjGcHh
j7IxHYMITNK20ZlsAhfPthE7WTFIwxOx6iTVcBxMiKi7xflpTbjjwpqnbZqqYl8FEpFE0sUuQ/Th
gsgeG0EGYyg7e9MY/ShLRql94xpEYzykWYmLx09CtW+CHGBY6lPmLBcrW7lX5QBNbuy/hOOX8U3s
ABGP60WwxeGWVKb9kyiG1Z6jmk5N8lJ0paWyabtdNFK94QE0Oyi+GGfqjkqXfuM+6IZfbsqW0xT0
HyIt8NlmW3Kje9eGt+W62lNVy3+85eXeOOgOQddmAJKKuLxLGCYcZp+QXXy1HLe2bR6a+Yr2q6Oc
z00YT04b9z3S40nFREq6eBjuw5hOdlN+DR84JAhuHHaNOX8pF386jz6ZmkEO8y6MJO7ga5I8pIi/
dc4SNRwQT0QfoqfXY/2+zGxhR9NoIOUmyV3fbPapMa3AhN+yYM3RkA0yV7dLZQlf88rd41AAD1zA
Q8bqWGaFOanNiEPaQT+ZhS93qgrUgRthnMgkwdaqc5vck1OX95lJMRa1Mwgc4lqHVfYa2SD8uYhk
3OXdOB7wggQYriv5QCj9p2+vwk27fCGnF7utCUGeTOT4b4jTzOQFuw5+Qkh+TRb4FAcJaKOvvnif
upvUUHq7sSS7xSJcDLNXwacRr5uU/9Y2ii7IE8wOQzaska3fsJluPMpm/AID2X5GrdbYjPLqYamW
+TYrspo7v5pOAKodAyAVXqQu6hehs+A2IYVOyjpoCCNisQCynl+UNMtxtMkXeQVas6L5m6yt/9bK
gN4N//ohrWgow8lQ1a+oMhE3W8zc4lbaOT5sum7upyAuXvrSp9UQEVMes7k7wP/pS70tmiMc4FEu
LQzZFSstismwPA8pvIOoJTuWpypjJqCbExCpZKcXIuykxlJmFgC1yglhs9GmpIhAQ50GBsZWC5wu
JTV1ka3Mf4PI//C7MEe/HBu6zyywNHONf48PsDwkqAsU8G31PtaMgaQ/ho+qSQmHBgSCz2IteN4W
Bco7Hpirhv4VdRGq9JLlseoY8Vzn/SuWmeNIoh+z70YlFsf1RYphhcGVZ1gGrgUJ04ejwzR/O1Uc
7JHK5C0ZEokrowq+2PHmTrQA4OIylZ7GnNlemucgZQAbXrDy99+ycuz+TFyq34LZz/ehnROSMiWd
S5YPQMP8qgD4PeCCrQrxb2hFD9S7FMzv8dDUZIPuNzW3y40S8wpxrMzgd/fK3wVDkdy1o2Po18Kl
FG6dT3K6FpxQEsBq0gDGfmbvdbi1BM+KBxetTMYpQ259P6JonRufx9Kk6m3J2WEFt7Q9dWk2gInu
SMYrQmMWTEFQEWteGo5YA5HiqDoHqdiLMJwgrz95vi3x8wFyQQEq3LltdM2JIVr/NTK9bPdjXemH
JWWAbAE0wH1D+raCgaBLoiLlNaRWCsPevTvZ5acxijAwLjCQyquJbegMPtsF+GMT9YS2NcGWvt6m
h5Lv/OB54tNpNHc5JtFNHOm/dVRtAMrDr9wiaud8b4z9WDiINXLC4zWkAvJLpdQPtgGvJGZwpCwJ
Q/SonpY7F2fdjw4ZE6zPjDvKyARkTqmP/pICe214UF+DyZa7dg0BxIskudhWDI8SAMtT4At3ycjq
kqlvwbZHTHeDTY5nB5fmplzn8TJ0xbhPmlofxzEvvzA5+YdYF9d6ZrEnR1L/R6zGfjdeh7hZYuRJ
bHX2IWDZP1pVpMd+C/oDVtUV7k0IECLF/TjlAuE6FdxdzXoHZv0drZbrItMxJnMIa2EC764fQlAL
CySJnqXvT6whyr/6qtTfmyFudjwHtEzV/55GtXyyKTHicaaqLEOClQmLpS5lIPTfMs/4R1WyPacV
DU7E8QCJ/fpyMiHA+Bz3yWu6+f4vrxnEgssr1s+uZNMYdhPBH7dB+2i6kU5EeVBUAkBKUVSJS2bs
9Fj3an2MyIOfNGwV9CSoE8RQ3Ec1lriYpqZXx8b3k7NQEXmGpfeZmZvpbKs6wwVLBY7jO75HrKL8
nOS3pidtUYjS3HdKU+E3S/4dm8pyTNs1+T0yNUStTn53PqCHQWFUztb0mwzy9deWpuCgMLifurWz
dyri98Th85KUbXu2HpVy3W3PCVyn02iz9TndUnMcqjA+2DqO7sBUSjzAa3LowqZ/wMJ3BeD53Xs0
h+Y4zqQxhg1cQriN9HbGQBWMk3+FGxV6K2ZwtcQr0lxr910VP/oTpuWYPe0HqfT4Gk3AYaNSTCc6
FMz9wwZtBzpgPpwQjjeS3ysc+yyJKcNhwvkFl1nWdm+jMvaUTUCc2rkmgVNXpK0thJNxCt9UMTMv
CBSIrS1J+ZtWkjE6IU211SY+K9WCtcs9zdQ3dCPZjZD+jCsA3bgnhdHh8VGoXM4Ys0u1gMQMIe2W
LON4uwQJw5AhwBMDTIh/fxsOCWBGhiHtZ+5N7bFNwmIPEpr/JDACZKT+eCFGUPFkk/qS6Xtg/eng
UHKfXe1a7iK2zkw2yHZVWoE1YKHELhuZf1lD5NslLj1WApygps64BLVf7RmHXNn9bXKeZB3cLx3X
qCSpvpMNMrzOwvFJQKm40aLKH9pYvdnZ4Q9NIkCuvf3OsKF/RteKbm2cfeuuBi2n+2xXxKActuwq
iS9y88D74D/qRdYcaUo+rFHNbsEPcOoziGzzghsySuOL713tcG1PoZhjqKpTdCNsE7SXIzqQngM8
S/iaLiRKcdEUMbogbop948nlPGPTp5lj5QNZ1wq2UF1eiiqePtcyG766UJhdOXfIPeHkfeCGIrVN
C86cDVkBa+741gxLeRf6GV7mzk8uWzNluLZhnC4Tk8islNVO8QJ9hlXUXgafQHAKnufZ6bHd6ZSU
VjP5zAJGiGaq0OGtzaNfqWVhJo/7dgH6e4WEJTmAhkaT6263ZP0Uyoy3m7WEK2fV7qixkB4aBmTk
ge+iPDCPZU19d9DsLObibRPgSfGwHMPeDu/GY1iyq8kZvK9tG/8sFqrUPe4zmZ5dKuHmLFtegoMp
1vZVKxK2B7WyGu/emNTP3rqK/mkoOoFIMMWAw2BV5+W5wK7jo07YhZkSe+EIxJPzHrKnSCwIMZXS
DBtLctgTP1caiFObyasrdhyu6QrhFXd687dmH/O+DndjXzX6YP1hbh5NmknCQIIfL3yz+cyVUWXa
o3WDZGchKXldfuTY4hJ00KzzE1ZJxSix8r31Uy1JmR8CaRd7DsRSldypYDXwF2sOQfNrFKv+ISLy
qledbpX389ZrInNJH1+DVgyCqPRy3TGDTUdnMh8MgfLkj5xTEB3XkwgqB2rT0u+hEkpq/DQZ8+x3
WpeT+L1kG83CAiqxxodsR8csrAyz7KOrV4jjHail5HlJthnMWd3N61kt01wcHd0wvKXaDhMpgKi9
EvZoZzM4i+y74sVPsNWyFiUv4O6yvsA2bQmfjvxz+h55Ip6/E9bv8QMHkddM3GwDtbOJNrER6LFW
JwzSUqXx4IuCzz3ZVIEdZXkbpgIsJoAUmm1KLK6+ZVl3Zp2D9XucO4CS85is/qWYlqWjPxlCLK6k
QsMPL26m7lLKkMIO91yyPFgeIcK00bCQ0ssyM2zfV05matKVh+A0xqNrsHS24fKg/Sww914r1+h3
LoqefxvIUORBsS6A0vyrqT7IHuSRGeZvTTEni7+Lhznvj3SJRmKSC6ofQ78l9FUTp1b52Cxaxae5
mnJEaiGyuv+EwVaHby5JU/MgKI0JocB2Vc1rlwUzHjUenfi6dYXIr1B7HYeV943vGlhh5PvhxFwU
zwCuu0lOMMpNEIRc1GGjWQD+sA7sHuF8x52NX8fvhVPU73UL29OVYilOJm1N9Wgk+aV/st7yHhBo
ZKT3GOvFJYdAzLmv6W1BpMR7v4ur5l+Rhb36PslU4KRmC0CNtQn6RYkLAvqiDVdjTiOwBxhBaefi
O2eYzxDOKNZMvntWjSEKkBoKVI1Eqw9dDrL4XHRQo9GTEcBTA8805pJSyDzmIW+mkYO60JyrTs4T
zU8auZxB1DLKPH2TU80Pdlt2HrwNpgCb7o6Jq8Pg1LIkJzwNIpniM6pN4u5Tf8gbUhUBBrQgVnOP
uyAJejgjIHXCPyLbLHYhY+fghhSj++ZlMpe7FrP0hkkzk/TufZK9bNPk+xQUptAnitQo3XO5ZSWz
rbbKPuQQUND7RtsJa1SEe6WIpkj8beDihTcuqLHphbm/lHvN1McezSAYQOGCrhzQlcT8FWkg4XyU
g/4zZgPGL0qRGkg2Ys+y7wll/3XEiH9kizduiNpWITlElR3QrQye6HrzVXMLYHYNb3sZdztdc8Ki
EUq8G3pjsrOPe2/pP+aV8yzP0cbAlRdk1PMeBN/FVAwcfm7lQmYtGBOaPdMkGJ6cqgGcVuPKYgYL
sidH2BquxxZ1liBJKNtrxHsoCQhuI/w+pG6wWbs4HeaSfKxyWAhqkFwUzbqPEJBdPrnfru8HGGpl
3DXAU5aGdiLm7T7GreWgQ87I8AjcDFFd8F6UC1cVS1G2hXnkksOb/SH6zvjZYdt6oBKyK5Jxr6eU
FzXpJREfioFJngM7+j+zNcH2BhWHHGs9cRHjxgjOqw1NeqeTAWgx0bfR86hEU96PTrp0V8ht+oi3
oj4sAQOdUlf2aQiZIumJj4PlUFKEEUnV6dVu4GMhzTRKrWtyi6dTLSwiGllaR+yDOVlZ3AsRYnwo
PMXYVYw/rWTwO2RDS3CLCXvD7/pZqCvNVwTee1jjTUmXHBnKG/Q9CBMkDjOTyVURGY0ox51QBpRR
veOHgdPjn7BVB48qHAv8HGE391x7RCiDrFTU9ybn7i9tBd6kXty2q8ME2qOq229d26WEK73sJIxg
b9OUsEZEdUwTgghPWJgIrO/SCwZw10ZoB0vJDHspUse+lQZuQVelzxZ+4gNFgePNaPo/kpXD9/US
pB9ByRGHncYuuLMTsZ3nfqq2XT70CbmeZnPz2xL6KXV3lgzX0eWc7bmQgvYxpJVsX7y1oRXJmzL/
pzwNvbOFCPhvpiXfExLG3j6n4iuObfVN1878GnCIEbHlL7aR2tcq/1ljsCbOEXeHji/yJgs8qEME
2lw2/AZysx3TAjaXw17Mjo8Z4s5Q/VJc52BOCNokeglu68AikrmYKOccfkYDcW1gAWf2PxIiTX1c
pOPVXNaQIDURVcUsNlwNWZoDS4MdV0dAv+qOJTkl0fybbVxhu5m5PdajBgLRbl9xX8QXV/f4OL02
A2W4Nt2OV979aGrnTh5UxkPUifInOs2/YV0K5g8YCCf1GkXZiNlaDViscdPrHl911nfpLpL1jsrC
IdqhIBid/wC7A5227tvzqtm1Vfp6OhECz+680qvxBQTc+XPxyGKn8ldDoO/RNSJGNuLxvsmmxPsZ
ltG/IGfdgs7z4Ky2yMcLXK27iEVUA8Z+d+lVsnznyTdfphnQzxjWQleTlqzeBNoTEupB6r47DSh2
N17v1Oc22OFVZzPbdBwY5ZuaPWvQxFT12KlE31W1GV7CtIImL11xsANO41JG9Vkk1gEn84L7uCTq
vOY4jqToOvwySXBus6tMkuOVjOYMYmGY75OCsH4tOlZ7hNiz/NaI19aLgGM4mSbAV9Pkjx77+EUK
GZ9sP/AYejETdkc6ZczRgyjPQP0MOt6Nkhlj2BcLNn1IApsX42Dz6SG2TPvHsmx3nG2kA7vdyPVz
rIMKK2rY/unt6r3TUk17O3uEoxqHVgLimRZxkxFT4wBMHS9x+KnhkxP5U+K7z+XFnEACJvRk4H0v
GswxYmjtxRKjLck/MQjDhjpRQf0LIBXfSQ3cRazdHSnzdNe5aXxPvDr4U3TdDIxGzQ+66qZ9ohuC
/JkKyoeqIuAuwKj9GsTKgYOz48Ls6Mqe9eAZTmEPtFjZc+IzHGeK8nMYc++3EpG6CGh736OJWcsQ
euKoSsgCVT6T78DVs8+WaNoj1M9H16bdLrmSgOZq828H1Hr05DhlDUJERndtCJ5ksb/tJQ0D3upr
uV5w0AHn9Rz2YEHyF28eS7axLHDlUri/yxTD29jNGFfqlhal5vzajQtXU7d0eMcD2dePlQG1vHkc
bFybE81V/l6mmLRaqHjlMPyekybZEy7rSe0h35sQJxwR/eygSonbMOOARkYeO2JDYy/nU6iL4hJQ
dX4WVPWvU8pHKPyVHRN+vd4mVuGFjQHaj0yNjiiwA34jpqFFl26wO8zAoZ4nXyFIF0DL64IzVcUP
UdesR1zVAxanjc1oiLk7NYr0I4yn+Ea7tLzlt9cskNmqR5wiBhSGlO9xAC6DFhzCQJU7Uspp1/7J
6nR8CLPUmkO4eBgwCKQFZ78nkbRODWHYLf4VVwmT7E3rO39ML1GVPUQjFgtYriS6gCff+VoPe+qC
5Bss1CdT4ceGKHBbKSJD1QLyTglAKHOtx71pg4HHqG1PxMz0d50BNlo3pCp2XJ3pl7COpBSFUeKB
j8hs+ZCxB4gMb7+Ig7HZ75Fa5TFnpPisPeg3pbPrWS7p+AMe50drSI0IqcgwyJZdX8P8hRle8TK6
ZT1MCT41b0kz+J1efVe1BO4bQ664FpQveLiTp3Lo11c9h2/RQvC8FdEjIze2JpdzieKaMIHqFGTA
po3PEzYeMqK+RjYwHG3Z0v0Nufj3zVLaWx13moe8cDmbi8At2YrQKPPt58aSLRoLrJNMR+JLXtN5
Da16bFeikvOypjcrrBUQLfXwSkU+nTu/wZsdGO9mzsfoGTCfYYecehsbVPpmldhCo2IHdUoCfAT+
YZhC3kariA/ldTzMYBcrp/GC/aIqd5rq5V2ZNiTTX5b70EX/OMRAGvUUSaowLeS8dXxnEFm+CTk8
Mk6DWRiyFjH25seaICB/cIK5CuIOzwxeCyenh4gh44GVv7/Wtv5qnGZfX1IddZ+4n6qZvyyN7Kko
SdzHZGp3+QQQ2ZEBWMz0kCRk9um8KQQU7l2itGxbWrmfekzy34P5urolDEswMXyNN0yCxbnY1HNs
Yvk4oJXfSmyt2H8mcoLb+mipNF96Px53hQLnlDF4xD9SXxntVfNLBkjoEO+K/aSDPx5En1jXE3mn
5o2+6E9NWbAb+/6l9XGrWKIscey/pDYnKHQFXDLm8JBl7GuGDoielLznY/5nFAlYeuTn1f8/Wi7K
XdZjsuiKoLzbEhYKpi1rxrIrFz0EyYkRcw72U9n/LOrpEm8+qr3wL03U/CsrLPKQHU/t2L6ycOMa
s1J2F7gVLLvE1BzE/GF+OB8QQheMfPrBJGN2k0CTaZrI47UO+uO2jGCg1pFFTp1fHFioCO6DMotc
TxzcjXEbn5iGmNtxLNZPMp3U8vhVb8r4SkmV2W9fR6T+dUuWYFvjg8dMrynq06pYIRWIv/Tq+6QC
BVBqgyOAMDnq6lfKhJkolH9fFN23ufD++IFH0H4Nfm7Ttuvn5Odk2elFufYzpMpnsyH6XZPoD/SN
C1DLlxhPMwYLGIyr1E9ZqWNqICBW2VybU96QXGpYC7SvcvSemQSIPyE6CW/IHtLCE89TJfdVl7Lk
xvd+gBc9Ajwi9xbULBBduu3Syd47TdekwmaKH6tn2fnJZQanJX2oy+2xCs0C3i0PqILZBpCF8h2F
kRhqEGKZRWA9IBnwty1h9iRUtTyHm/ltui6/XEeid+jPsDzgx93GYxved7ROnxGOBjre+lx1dXWX
6eFCOc5uuhV/QNIDakhweBNlAH4JGYjcRNXvIPdxey/MqgZf8Gr2t0r5yIaOMzTpyXdnXveQztXj
xuXMcg52FYah+Nfl6Y9qU29+ziQMVYXXtIhYdBIMf7POiTPHbzntNm/Nn2U0pYAMdfonUtGpp0g+
m3h7bW363k+9orEpuB9d7z/RGWY/cdWIH0ugfrgwbvbUcESJjP3Ie9nvCzPh5PHrU87AG6WqS8m8
b2SJ+e7Jr7CDcZz0+LOmJfwom2w5myv4U4OvODFMJuLtv4poy7Bgt/KkJLsLpqR4lWk/HsNOPnTA
96+7ZUaPSscdNtk+T1Ij+C7GQ85YMAEM+E/X8Wuu4jstBrWbk/LQBBYwWeWjdXascGrdM/QjbHa2
vKSe9+ZzTeTO/FYDCqfkOTiKDi0ayBgg4ynuWdfVthcJ559syzy9IOot9yaJq9NcJB4bhiaP5QMe
PldUUHWclyn8rbXl1jNY+LICCZ4tLTXlR1hUj3kDnaZYmr9TNEJBxI29D8Lqlz+QjmiZY0RabzsT
qyP8uI8gEcd4znPcf21+SYMGiqEzOfwL5QXHYU37nfLy6MK3LVnZuCnoEB7KxHNKWw9zfmA7hPZF
QNrGphGhodVia7qaCNK8ejFdwTYcPTf1CzGOgf1VkSU6NHqfrCJVr8LPOZbyIOsfNmDVHFokQelE
DLxYwziatfHir+b3/MemrHS3RLJ/TxomfGSDtldvmM2zg058N0bAJgnek3rUSx6TOFtIqORZNryU
AwCVKcqX3SKi+eR7zFxppLzLUkL2jgyURhR4Qhq5x1Efthk4HBKZqfM3diascv0b2YA6L+UE20ae
72UZCDTpOnnxtPJ/litW/Ipf+xRPWwxZo4t5EDcMDU9eMsi7UrkUMz0cfL3VxE94AX7nc9kcGaAs
J/D1+UtmHcD9nrAJVon2TY/2o679lC7Ma2rSB830Mnptfu5KJfd816wnWJ/KipXQ8RYBQmsdBysK
sH5fCgrBhqH7G/sgmr1cvfLUC4AYncdlZ2HK3Fbx6mBKDT9Luu+bQpIZ4/l7T2A406v4vzarUYU0
r34wEUQeKgC/oxWPK1vrgIGMmEBVLPN9Y/PhgJBjPzEiQ4sJWp7GufZ/LSnrhZ1l/d6kxulXFq/r
vsIrc2JwmN11a/gJQeEr9NjA2jEqOsiSyUTmg0ypo+1pMYgpS0Pq0enkmuKWDeffegnbRv6BOpif
mzz4t02qfqnJgOFOzutnn2VWZ2MJI8XkWA7JlVVRxXRQqedrYHuRZnqArW+bKdJEm33jqTvnI0JK
kQgcPfyQx8RTEHZwhoyriPC3WP2QB916M7Di61xH7PGUGc9UQ1yfpKD46Zv1g5jfsyjZ2TfmQOE7
ZqR3soW0qJhWP5NtqW7adBnvhCQxN5UhP000QkfsU+iXAPZPILzCN18SqAeevreOUfXW6f4UoDjs
bQ2nBKfcyR/9bJfV5Xs2bSUXD21psKTtqWHm18J3arClGq9HemVKC6G2x5qcGzwUrPAYv6uQ/qSg
yf65RiVOcDKt+xDCGepMku08DeJZiiLZjwgL/H9i605FVP5ol2y9jCqp9xnDBc6VsjiDlGBqnlJo
Zus0HETs6Je8rKCx3ja2EnYBYLQiOC9LpYgJVPN5boDB1t0a/7OzYaW7gxnUDdu9nsULC1fYWjPh
wOYvAcsRpkjvXvE5SIXjsCmH724hDYFhcPzyCh08og9W9tYPY0Vg3nFgtNoeaMDbN8P8a58w3XqL
w3h+EdnimPwGMObYhfw0dDMTOk6yP1RmbzYMixNs24U9hJpA03Xzb9EBOMHSYrDoEtWsrJ7PND+o
3UklDho7T3UenRXP/aD/NUvzs9BVmbN4SgL2RU+m0d664BqYfIkXvMVpd11rbcTL1lgg40H0Z1aw
tYxlQi5irKVbhzxG7ByPNk/VOTbO8B7EryZaPlYvIyy9jY4sdkx0BUbMET/lfMrG8DClvfcdoizP
GN7VLzkF2TnW8pvsGm8PtpLARsCmM+Fmc/C9/vtWjjlNG2/kaLnhpIvI9/vwxddR28ecR+4siKuH
3ItsTMHgJlhuNKYIaKmf4hpBwbGUCcS+8YIV7SUO86+yAc89M01VOKluh5FUTG8gPLgcPA1BVP9R
5xWpESYvxp/TvY7C6NhgxHGuwLqf/BbJ8BkH8FmmoLpMfkScEgzodbXICr7A6ph+y/5IBx7NJon/
5nXA0zk+rtVI5JMw0Xq17wbj6/+xliXj2pcsqhg+gvVUq+RxdSXQnw5KbXM2ZGHNcJb1q9Xf+MNv
PL4E/7qNzX/QtTgK4moFm2xIAdr0hYklhPjrhkoy4sTMYRSkzYSllR2E2zmj5+xXzhi0jiXi3e5/
OHqp4piau5XqmIjYaJuPOn6ut+DW2bdmYVp/H9i/IrxvNI8F5nUmPhgvWT6NfDFfk2QsggyK33hk
d2FiwUKtMITQkUfQJcA0o6m7D7Y/hjUMJYFJbITAoPZGJaeW8IksX6a+JYr6OcFqY08m3dpjyDpM
ctu0XzRWrJx6rPIC+7O5BMP62ZQLXZu7lz7EQ9dVAC17SvwCqK2YcLtjiH0FjH/oBj5g1AXxbTc4
kMCxfW4kmMOejOVU3oP382+TkP015jpeigZktFYDZqkZJOeI+0tUH1u2VImpqziL1+WE9+/ekFno
WcfK/AZ/DR7XcWb8Hh/C60KyqIfWHINry9P5b5Cc/S4i7TgRb4gVJZ8s3DeWjz1NQfutnK/H0vwr
RZSSNZ/GgRnBHAopHRJBA9uPQw/PyNc48J7NrJ61YBzXpb9StRgFzoAyBeLVXLTPcpPHznms93kj
wkZX5J56h6um97x+503Uw9f/MU7FNS3Du6rP/uZT8BGV3XA7+4vYmTLcINR+H5iqzsRgp3x7b6sf
0zhfhpgIcBk25FZ8QR4PdwJ76ITMD6vOmdAlUGZ5cgdB99kmP5wLGErDyd0Gea6i5BhdYYqgZSv8
aQTjUnfXkKAMkGENvx66ILt7o/84OpPuRpE1iP4iziEhgWRrocmSbMmzveHYrirmMZl/fV9681av
u6sE5BBfxA3O6dFEs8OtgG/jONONOKC3JY1KoGoun4yC8Q75ndV+w86b+Qftkmgbk6M3QQ3VZCWW
SH6ayfLuzfVtMn/b1PuyuaDYdfN3JOCWZKSwmrjfQ914CKckPLB1Bx71UBgbVw+GY+ggl91ONtyX
6naaDmlb6b0p9VWkX8qJ+LYqTL4KODAvgINJdSMm6kMNcqxi/kfxNj3rLYeZCvIhMpw9B0oMe7Lv
lz6Z75wp/xNO1dvg8tkvK9Ur8bqzoyLkb2sqaJibHwTrNC1oBX7clfLd6efEUdtpRQoIHnQHcipS
9KuGDsgSmoM6sKbLcK8Xn1abmeas+OgSPR/Xm77sKYGyCFRO9lut0EHyaeVTiPlY4ETK6ubaNPNl
rMsXqaa7HjNx3qylDiT4JL25c/6H8zVbsjXQ7iAvlWqCLMdpkPRXj3CgFyUvQqVAw6Knclk4fC8/
epR/0KrB1RU3zLlnHaVHkQ/vRduyfxZ0fOhwryP5gTviPcayBeKczSLP9l1XBbKzXotKPdqy+XB7
8VnScFBC2Tejtw4IT+JFB+a0BLeHN9uudqkKzyHM0jZznnH1AVIEUlnxnVU9UEsLU57x0liIIRPh
E+b5M1FQLyKUJeWCqRryuRM+AJgNUnyVrMdvXvYV9dO3G0I17wb7dcFkY1EMcTdM7bnLu1e/kuyn
9ivuwLewg6uQh2qfIoQVePoLahxSiVPN9vs/mSSUlaefRtjdcF5wdEBLfemcMBhgyQx0fibdkt41
gmNblvfvMBuOqTkc7SF6Q4LbwaVlRIsrPdYjCW74/fSFhG4FnoLUJuCJTnjIII8m7TF3HWnzhMyj
tcYNcSRwScfFX+Jn9sgfvTRMgvY2ct4+deMXR2ebFHyv4ZH69jKmaTJqnh1N9NJwOtLwaGUZTFVI
wlwuybqIvH0E1XKbaE6SSf6RzoKNMlk+B6fugwIXf1TorWv9bWCOmc4OOP+vP0iQjOuL7lcnROE6
8EuiX9r+mgiRuOn0G5XyKY/RP4aME7q7/GqAaTrlO0wIapFd+04M5AQc1Xcj2MxQeh+TQxcTdh2n
XMY7FPi1RgmSeX7x1OxvdANnfEriD9E1TxXhwdx9QiIhs2S8dpouuTjBdxQRTqK8qBMRHzRU5Ept
rcp5KKNqI6HoFLhPRjc6tBRLSFIOeZLeewZAGd+8FLH6XX91HPF3SM9r0fcprqsHndBqJ80Ma5W2
+SLBQNWCdiNz+XbnBg8VHe6VU9wYm381gzq3zrx3/b9OvTCmLbvyaM4EM/R41HLEAzt0lyREAEeN
OGOfetNRZd/GwS+41sdUSqr0aOuG0UA5P6SZnx7akZUxZQGYuuWSmKDY6spiqXQvlWAhdjNbP3aT
eh7G9nkIkzNIp192xAOTSZCGqO+s4J2RP3P5+KJo8TUJ09/BX77cXAODRPrY+UM2bpaeboIBw8wd
h1sgSe0pYfA2NPYOD9W2rskJifY9DvurxToOiPkdZeLNbado50Uls7XiaBZegVxdvcZMCdvIueXc
KJ4Ny18oNqm/dVn+M0jzYGbY+63YWQypg0YPC4Fc4zV3OMzFOUS1tCHCoWIr3KUeR1mZ/EUjeCqt
GUXAZWHWPu3oaWw95br8CW0asUMQoBbLpLn6oaO0B3ieQilPZ+PBqSkvKeLyhdDZe27Yeif75im3
yjdnnrtTVcLwq7MaTBCb/9ZCx9/GUDPIEUMAFAPd2QYSGW6FBcCTHG7cH3fARqDVwB+38GWz2Oyd
Ruwnh25kxZ0ndDv8sHnxwdyVl9uznmfLfS4FIXUj8h76aPWBcmxw4o2Q5SWuKVYZy0evLt96iGQR
EDdVxGvnfP5gGU+DlwPHIrsXivsSvTSLyqvvDl9OlXEWsVCIcLUAlPQvkY8mmlTSP/Vkk8ehD6ps
PmQJwLXIZ3P0O/mvKf3nKBISIoo373pWyB2XtSNnqscuGX9yng/X9Iw5S+oF3aqmG5l4N8n2lQZw
Vu2ku0mtF8TSwfSkMUKjISI85Q9JW77U9Ml6lUmUPKFFFftG/eQXQOhsEO3+kiYrvWLbdP5zz8d/
5zX6xWj4YkUXMaalj9Z0479pAw0jVvdo9POeuPk97uCVvnzIsIJbtvuTie6rbxYSezP2Yqp8XoSV
Pnb58FqK+s2hDAXUA5ktQMZG9K0X9lkeMtktyHuTu58oxaRAliA9XYd90X6rnt6AJMxrYjtmfh+6
qdqOY0MdUsNYJingcHWIJ4HXUVfldO1zl5g51GnWl63dOxzDiTlW2KP4jM6jWFimFIPumzZxDARu
HS7sDxzTn6SoOUU1Yl6dWtBu7G1myUlycaohUBcYzBTRiCVuNk7OAwuK1ijexjSx7vOh9xANnNEW
1b7vhwUGV2PDIe+duM/x9Buxu7eauiM1EtlmJvdIHWRztS3T+CvigXksURkbWp8ucfHOf8myzoyT
Y9tW5DfJVa2cA4mIQuAkoyrIXDDzkcRqC4wNwLIQ17oGsO/c09vStX5bH+JmcDA6xrqAKB1qEt0T
1/6IJu9bzaACi0qtb2mZXk0u/TNVETksu2iKxrM/KeOalxUdqmlMzTc+shCkLpSoGbfhXrhPfcQs
yd0NfWVVe4K2vL2RwktN+6YS8T3POO0fNLCq95iGUT6BBkvbtkDuzYKundrqRG6hT0+WjKPLAHKK
hGyPL93UI5Thqp9ZN9hl4I2U+k9euX6z72XUhrvEjui4HLK/bsiCn85lYj60gxXSvI4rfGsK3/mT
Wqb4Q/ijO8hhgXPBBX+g9dqeoVpPIqlu/CT2yYyT6h/ktOwyJw0I10Z7vDDo2OjPNe8KlDBVZMC4
PJfyFazWEYRaVyX2kQMfeZ5+9i8Y2dlnial2T7gdvKe0Xpl7ha/0Yx45tgwUl/yXKnVJQWGTIE0m
hcVJZUj5AwivcDmLGhhbC9OimdCvKeekOd4h/G8JN7zIwTHo/Z2m6pbmYfpNKqL9tY2ZncWJmeQl
kv1yEw74wIbeNfPDqDqRHQykXdrnKUTTt77wLXTfNC0N2jA9WFoLNgU2as8ennpM7zetndIlYl8x
K8M1xtWcSFwdSMPCJiobvzzOYxyekm7OnS0/aqIPBMCMa1OVnhPg23Z+4xLxaGU0AgmDtcRONDu5
AbZjGc3fSQw4dYScaWm13VkTcYq4LIjEB38V9UXV7bJRxjeFKH5uddU/2UsfEZsxDad4aJsWx4+L
kOwcLNvWVNLWBt4jxJuJ0P/cuLvSkCWwYbNKLA4wWK8VjmvxxUNtJxzMoTGS7cNR4DJAaO9LOdcX
yNRUnoYC0C4xwxQLGumJkatfwiizcvs0cJaxnC+Q5LH2tqnPvDcbnZXNJaZ+n5uWz72YWk0NRbuk
FNPizwm2e7DVJ7B+64VIETN8q0/p93CEO9U7XZngQHI9qmNadcDCCubXtFdOJCOMPgZL0fjJu84i
5I20pyOyclxN0zLsY+D/mEfDoLdjBsTYfnG1mOjS6xmlzh5i5pYgKoWBkpRJt/3jNwVaRo7DOA+s
itur9ECbxCkFCHceV/GPqGw8rJe1oxi1WP0Uvis1kIC1S8EKUPp2emK5xl4vmpYTg8K+QBTWVjxj
iYmbeu0u7raJ4+fv/awWSJup0Z08l2Hd3RR7yBpOHUewqa0oeUxlGb1noXYXdK2hzYHgyW4JrHT2
oN0KPCbMMMfRoFCADxE+BNcUCoNVzEFVu6nHjC3uxdnLhvrVVLr6jWerBaosOwfNTA0QmK2YeF4g
Eqc1dyOa3V7MvrEcGF85aEVF9wQ2cHoWGk1EpktFF7DIzx6muB/BHvCYu20P/CGJPOBVmBn3DXcN
uWFA2W3tjkHOFlAeEyPTmvP3iGu32PijZDBNYDd96irdT1us5O3nrEXFGhbbcPZCFZKBJ3NFvplV
AxWIYcoyU3ozox6xvGdVwL3BvM31YH6FWEJuUdeGr+NMKSv9OUyECGB66y2DT8oL9MAFglnnzCB6
aGIYrymt0htHV1m5rU0RWgHTptpj/kDm25wqeXOojda4iiTpymJccwp+WSen3vUgbRRW4vwuvkUe
bsBeaR79CPdHYFngQidcKv3G8Qzk5tLTq0TlVu1+mIsKMpauPrK4pEaPKf+b73MhJCTMuYM7KBXX
5Clw2Q0FklTSjhHnilKaFPhIIaiLr0tkglTlLwypCQ5IH2rUZtYDKcN4BowxA1aWD21fV7QPeRTu
JIkRAeoBMm/bsiqeqE9rv/IiAXufWXM6byUcyMe+p2DizlCpAXtQwbWP8XBhA3EtGMFSZsu29Rv7
LR9CvFxzy7T0TsY+bYNtNHLHg6JAXyjSMAClmfZl4sggq5TDxpsapkpPeMOqT6/NQDRkngmIeApt
IuPkE5sdKrnrbuombZ4Xmn27XcS6hXyz4nxZ7iWnuLaeqCRZkvy65jYoXPWoYLsLaapedl3KhPsq
29C4mkOd+1t+grW4xVzxLZ6Tu5+RoOjoOjEUItZrstjhGoaghFDW2v6NiC/vU434duCwWRKZH21T
3VkuQWTmB2b2ZLLSMGmdrAK1xWp4pC2vxF2Gv3jcIKeS7S5poeGvNvr0Z5uxqwr+9uX8VKdG+k3O
PT7USsCMxGM7bEICIAQhTK4xnxYb6ZfKPVS3mns1naUcWG6xkWnGiPngY3cdjP6JUXVGQxSdzhs3
loR1limFxGVNfcj4tJMXELj+tzSa4XHO/BpvWFUjtsQx+JiN29WWvwKDczgo7QBwojcjq8BvWvVk
umUXDWAlqoYzqwxNhr9eNQOnsGPrvjAyA0nCVepTpkz+N6LyieD1WR+ywtdG+6rd1YtdCUs+oBAL
AMA9IWgikQMtBlkVWtc8iwoAxk7SPial5u7OVIHxhG47HlAP2I1w+9TiRqlEHjUbX/nukynL/ju0
krUngIbQdpOxQL2BG0iKt97MsBhmpqSp1wqX8nVC5HppS4/OSRHXXNIXmxtsqODOWMzSpmumi5bF
WQMf2E7Et6wDFh9xypGzAWoYCbHixg/X233jPbTEuunSsyVFlSONE1uz8Pv7UWIJfWIjikZKwE0F
+bDEpHpHutdJsTRODSM0OHvPUhW8JZBSwhr/bJ5y5syGFq5DQ40rt3y86KlnlvcxeyyHVdgZ3lX1
cu3ObuI4fXcdh4qgHDvEdCcMDzIV+2YG64/X3sQMZjKfKIl95QH1lAbtAmWe4ukesGueOheXl9tG
2n9p7GptHizHMMHoUDEXalxU+ytSalmA7uqbd99R3MGmQnKVYJ2pmt1kD6kNRIQpOutypgHPYBlZ
y1Dj56R0XRw7CWV4zexE1rGOOm++52/ogvHUEfLKyHQQ9wLBbCrTYhO3gqY5hyOmP1ObZwNQYfzD
xcJNMvVd6Sn/bUVn02fRpCTPMhlaTwyOafLMTGbxLivyY6x7HsNSJyP9KDwIRZWQD0ipdFrxKqrG
f8hmw/2rpZNeur4HA+FDHAXD01azsashxlQbo7eVux29zGq++6jMNT+pTo/1gJVaki3d+rNgImB5
6jPJ4+UhxFnyriYzfa0dzqYNuaNjV/sW2Q7WTNeOH33mfQHDXLEbm3CA/aPJZ8wqp48zXDvDuY+J
hOKyZfSuddt2j5pbvrSmq09Vl+EmB+4+TDgwfOGXeCdwhTcbj8KWkekbZjfqdDQ4KbJkXPg5Kq+N
c9ENgeMe65C768qwCrwsyf9ZkyCaswnbHAXEYQ4W76zCkMwemra7d6cm/ZskIeajqq2p2MK6agN9
hP6SzbjoK3SWilQNsxIvnv4mhWqzm2tO3r84bv1rTPDotoZei62w2649xIUVlodySndW+X+hhwdE
iCwnqUeiarQXqD8ZYC+vSx5w4CGPpLChkoaACW8eN63KDjGEIOyYwEKdhAzakqQ/xJW+U7jQey5P
DC9F+Jsbc0+zHBAfd1jJyHhux2r6izcHzQwwQ85Qgyn+k1vTTB9O8Q4yAmEOf+B+2H1nUGuJ+6Px
4MMD2zS+xTzBAIe0fTBihtllqsFSgXMJJqP+GRP30fZpiuvJoFjcSAJDwi1upMiCwSVXFBbZO1TK
VQnBJOUxCM+MfJtm3hNm8PPUjnSI2zBJwnq8EXH/ScroFXfk2Yoyd2+UkTjw5pFpxg3oUcFTp8tt
BqK8RaF9mrHnOwt4JS/vDmMEbrAPrWewENcY5NaS579SRS9hDrls4MVKYo9oc2yt2QaUoyS5FT06
v1fZX1YmsEyUoJhgfLjcOt2xukgM6YlKno182VWtvqSr6XkkfernuETxYuMIE/1hsOXOcWeqPLz6
Sv8CRUvdNTJguRuUjSXz8tFN+h4mIkDG6YBDbAXDvHFaIyZAWIdvsT7nfo3Gi5Y5iAkbFZ1AjDGM
3VRgSak1w/Rp5OgYYtJqoSQlgEaUq18yb3jrprbe2HFO3Yc2d0s3nnROua/SGiI37ZAGMSuvoNAO
u+dJIKzYLcdnn5s9A8OTZ/s4oJcj5mQquomY7LCIYJYb55ztWYltHyuJKJUqcEi+TTNgdDLpU7zL
7PmkK/vgVYhIWAyK7Vz6l6L2eorLRqjC02o6jYXPuQ/joV0rjypirOO6j96riB7WxG2gzJkTNK6s
TLBxc8MuWZc2ruwgNoVPGLcZIlXdF/56+kVK0s5ehD4+edmhdceSejeo3UaBz2WK+ydMVAw7xuhR
uMVuWuY7w0ew4ch6HDGcbRhwtd82FVse8hfyCVVvVtWzgZpNuPdAJ3xUGo9BJxXKKlkoZpp8BXEw
22rejgN1PliFmTAz6eD8S8L0U4X2NnZGasu0egsL40whAbMhKz9HmSB21lz62Hnp5YLIKb/NvAkW
u3wQnPYMDdXN5+WdvPhfJwYUwv6GTMN4UD7wEN6hYdwPqRa7RVPBUA5bATUxE/+z01p769vs803r
/JDcYpi67Jsi+nay7IX3KWgX661OUwhwjM53Q9jgZIozVHYWkroZOKn5a1R/oQM1LQnrZWtr8Pxi
MJxQUiG1dMSqDCxBSbuBesBLHs3AmQ0yqY77IOrl0rg9rzGviegwOBvGcG0x3OEGnu9EbX12jfr0
C/NnWVMaeobvgNz6WYbmM+fbPRRTLqFCO8ghPtQ/+LVAw9VeyOKp7705aHFZIzGhFhVrn6adiGfL
6Ck+sUialO5HxUXiQKqOAeY6y0IvVSK1Hld7Jc7AFzI8dNtiPIQVg3TNG9yltFrkUGZq076surye
BhzxZnctGvQWV1JAoCbiOlU6EhyAWLQ+70NrUCJCppD/BmsGJjMPXkJ8xnWHvunweNo3n0Kqvv+J
tD4vRQg6Nt6Hg0+JhW0DfBPsT2kCxYboGJ1Zy6jhh4aM4sBjJE3nbs1ZvVsuumErOV/U7Sz+5IJO
Y99p8/s6zK8ExY8A5xCv5vWwnecBWQHsOnpHuxPFk6I5dBy5IPv75x6GJmG6QEbqGMf/5FI/EF7c
ggE4lGb+j2pR5hu9QaqfOY6mjjZZkGejlpUGLhafQUzJd8ioNfMn+Kh+V13DZNo1Uv2jCvbQk5PZ
192I6KyJby2mRetRkSp+NHfaFHN9HJvmUY7VS9JRgFfa9GSNc1zuyZjTXQVcbcMVdtwJ2zs2BXDN
2sZi11IThoqdfXI35AjQl6BL/PQ49L+uawRDlB8EIgt+oz9SGMdxaZjaVtycxnhLGAW5PWn3yrIX
tv+6obABggRBTuIpOlDJwCKZm1TTNlvbhBrccRjxhiRgQlBvHOVwcfKYKZbtcsnm+FlMw3PN+ExR
jlARFN50a/kgcVtwTmUgh6jbhESrhF3AxMT1JMWfzuN+hiqFHxSgZ642KRHqnuOn0vOXB/aZRhvg
lKW7G6fl0ibttsja/30YozMijx1ZKo+Tpu+cUzzSXnWQyGZGmN1Gr/1k3H4ty5xQOHVtTYffjMkL
dp8rIP0dX/SnLYDQT92PIghpkMoYCrqPiIw3efHTyHbTK/tgslB1kX+JaTTijozpfHokkr4nfr8V
njhJ6E/N5G4HLzkSIIYcY7IA84Nq89R00GcxObzNYbxFDbgkA6vdBMGP3P3f0emuXMnOwrGOBEEp
hkoNBHHjMrjJI8VYVLAVu4z8DErKKOmX6oMJjKlBuCKfNOtjzlrYnmL+aoGnyjfLiK6hTl5sxolj
dO3CLsjjrMAowkweu+7rVAr+bAMe23DmdHxXTwVwibhiemiDqt2NQ3OYFgYOrcfUkR2Vk1I4PZWm
i4UUOCJTPeqJqi8ceZxfkqvqPDRXYb4sZQKkq7QNQGRD+mwLMmWVsl81FjJe6wi+M7C4ySmMncqN
32xq3kyQInUDLleXjChl/FIJvmczPEbE6oMu5XyoWa+MuOIKPji8kvSlbuLCxF83rPojZxcYZQbp
g4JMOocvIEcdTNfabA/WWOCEapHpBNUeU1d/ANcf+LGnbO965IT6Ln4NZ2859CWd45wkUvpocJAB
ITBO1FE+V566hzPE7HjwTmveFmbSNO1Zocf7eIUsWR5WRgoMEET50jeZ0Plmaq2z7fseYEgOXFPl
UL829ESyMvsn7OG4+SOcPjDIIQcLpFprzm6o/JjUocVxASMrYdGU7TSc3IVpg/CSCxNdlRQQHDyK
GGnrDgO82vs0k/9EZoOEcsBJAA3mehaWv5HzNrvxg5tgieijE3C0+M5RzYum8T5eilcvdV9qTQZl
KPIvTI7je2hxrYAMgPdteCZys2EG8hC5C8VuRfeaW/GzrjiHROArcvI8Yk5fx7KE+hr3/wqTVJnt
0IrmxnH2oAWDwQXj5QOwgBOIkyeqRc865lBNuPcbZN5MhymHuMFsfACiHeJYwYjeaxQ/efGRugSj
wRVts9Z9Rq6s4PcmHC57Dioh4QmygunrxHsbWB132HKhF9sG9/tPNpwIrL568ToOPzY0vT03i/qu
mZkFt8qjbjjsfbiv4L8Ix1IjH/OOtD1vNanhrUVUzpcEtcJFd7QOR+q1k2ChisVEwzcwI7jd/7FS
TV6AdPCudYz8lRmDQYuPoLm78ts9NcZYXMtTZk6BCy0zcP2228Wmp/aE7ZYjcmJ4HHTkHZYG4KJT
26T5IQfic1WXNPSWLVIVtw9H15sktW/E1jNWyRzGbkVCLQp7AY0xDUJBGNfNt+tZB8910PA1I7PT
zpXELnPRBPo0Yb8x4KCabhQfuSJ5tUXhDwNgMK8mqeVgCdnLueyM+96YhqDzSYBHvdFfx8KVRA2d
nvIvJ5kB9oEkA6jEDgxeeR/rvD9aFYAIaWfjts05jTYSc0mCLcBiyOt4HkVcEl9RMTz65Is1Yf9N
n0zTJqLdsGoZ1oYlNe6CMX5fAbLAlrrDVxMoDXqHhwRo7ylpxp7rA5JlUbg3mU45ZMDsY7AwW7Sp
TAJzbbypAEejYTbb0AlvnWS6npXF2WCusdWZ95LZON6GAvXE0BH7ytIweV6Eu/fw0/yWKb9MtVRf
E7w3XLb3pW9CbZ35i5FpG4fRRiQNn7kmPKpBog6h98RkfQhkPC76LUIlJueB13McuMlgnUMmzhYD
AHY8UWwPsU5nkOf7/LtP+MC7MMQtk+vDIsv9wAXH8DC0Q5IrA2FQK0+gE+N8b0fHfGgZBqyw2wz3
RGsy3Ob/TjYRDFiBxblAKWUjBV0qOxSJMCoTSn8yZNiecqdiJk50x6QT/BgUQ5ot7XOGJH3XsrlZ
ls+ZBYgOnRrmQ4U9kdv838qbQad7abbVPtPIHEYP7KqPMer3DF7vMgs/4sQxHMQA9s3RgpDOqsIi
ZdFXYwy/szl/dY55o3Pl0Zyxz5rFeAtFd2pmJMbc9I+6g0OamywvoGnD1NuW02s8PnTa3jqgktvY
2LsgTZH/gD0U2xHOQcPPEaMxFGF2z7wpyKRDlYK4ymi4lgxu77v1T9R707MOp3tKOAQfRiWYZzXm
OZ/hPfYUBKbOeO+G1EOT6edwojTqR/Q45rR7lG5/M2en24c+g3aDAyEjTQduapIEgzYJ4nBM3xjQ
tseROFE5uMAlFapn0fG8SfQ/UFQYE5sx1IZiEZ7wxE5fYdI9SMPFibymXYY2LHdAo1/IK/o/KaGV
XjOydgmaa/kxk2yaBthChc83yKKQBQb70NkljpdGjjxgHn+gqTNnGqApxqy7g4ONKm+aC8z+gI4I
gCquf///9VQ3l5SXcGtKImVZJWh3iSjtEq0tCLBQ3mx5DNunrv3xx5lqgFyN42OvJ836QAqcPZXy
pwqn0KFl8rqVuCNXtKADkp0LBesDAns8vFRMKg5qNKgEGanBhXDy6wwwIfUKHQupQAWUA0CCfc/P
i0NYgYMfZHEiitR13iGuigdTtfwLwquTUN/uO/HRTFq5y7Ne3Sde/zgBl1TReGKe4myaNH/rxZoF
d2gEL5LvyaraHyv0zGOW1PchCBg47c2B3faKAILdeKAyV7NJkFVVTXE2fcXKRTtpWEfrRQdGT2Su
acVk4soZYwHEuLdJSqT1OeNXsIbuecZ7RJCZgVYCWwvRbaux3eJdDpZ40Yfa87cZCHvMtx3cg+yd
faemy6fhP+9mBgWu4iOevf40QhkAPaPbzVCye8SteSVGf58LbtJdGP+C/4hvXM2ejHB5ZhJM8KUM
egjpXrec8cX/M7uEcASN4dA8DM3GVnKT2hmMk5gDxB8my8lWyfas1nIla/RoVNMJQ0St0pQiLYHp
O5+hv8ZxdBgzrIw1lotwZtzrxhD7MHE/Qt+z0EIjeSA3B186mpagUe2tYSR5N1rlwYc5O2UFTU+N
/0jweu/NGJgS6XknpDiwgA6jxdlEW6imc6fUtzN3LxbsqI1pqBe9Fg8VgAlqyPShb4OeMaK94AxO
h+MHauc/xKYrnXxXJvbNBoPgplP+2hpAUQSfyan2lHUHPvNU5NPLhOf5Dp7Ei2Hljy5MxTtMFK+i
J0GA9rp1E+atsjOeAWimiD39NgORBvrc47PR3HHKV2WPTJSTHeOh7QyR2/N+V78BeVw8uOmdRyeD
GaXPbh9dpxBKgA4PTZw+1/74bGb6QhXbyS3zEx0ln1yH8Ot2XGIGBMmyIj8/NBh4ob14JHwgAa32
7y0mygel5vuZb6rGiUiGuce00zoOJVVN/Drl/W5JqSU3oVa5a0LZmcWJRrZgLbKbACBhShNnPPMc
WUOeMDo4za0aXHxTpVzbi99RMWC33b/9QCmFgMaxUT6bE2HX7NEbMedqM/43NWydVsuPTKW53FYl
YDfc23JyCWfad0SVbnMyHLQLQl4BA1DTARIdYnl1byX4PDDf1y5VUaTM27zlH1izwC1ZEl4FRlbz
S2u5BzWTbzCifKdacmUDEgL/s9y4GV6kZ79RpQdun+2Gy+X4WhHEBVAgrnm0XOQCkjxdFGnl5i3x
+51hrECk5nOp5B8v1y3IXMwwuhB0KrY5Z+GBgIF8Zw58LSLwGNPA5aEYIgLIGMetod2XKQXyFdaQ
IE3lmUTRX5WId/IQa12JPEWSKVM0EMPNaQmANQtDwL4Ikfy447TXeubE4Tz4QgU+TGH8I5L7tkVs
w0LuNEcu8r78E7EDaMLjHAe30eSdPC5nIJA+MGDQCa3OhGMe+vYlicx/bTZQNi+8e1s0u8H3wIn4
BD+QDP2Fs/8SVpiV6QK1HE4wI5yjYufadjDU9qusODTOZFPvLO4lcZT/jnMWbgpFgJGq1kBb/POW
/TjaEuepI8JNjaYGA239hisaeJ2E6sHU6i9k739dRfUHudEpf53NZKfBIvT0vzZFekWk2DVJeaX0
5eJGPA1nnWSCjWXD3EHy/pdk/qVcZhgSU77tcONv6OeAzQHL1PUDhoKnJlSEnRGCheXAkGlM5nL4
4SaLMLPfAMYZ7W98kmfyfRz1Sod3HMzUaQlX6aTV6uwUIJ16dKN9lDdq1y6sLaHi5qOSyArMkVcJ
Ia5A+OM37u7iTl0gKn+0g3PxCCYnCOdGmz5ULugz5+9s0YHhl3DOKJAsQn3A0MOZtE6PhMrJMjfG
IcTlsNHKfe3V+pydCf+qzQEhmo0TysWet4/sR662JTSOrKbwtiSyU1l0/fW0b9T5rgkxKXYFGD6f
7qfZ/82Gfusw/RiVueHP/zpImI4xyGdM3tdBkKj1TPutRCWi6jA76jH6aVvnZhfdL/GvCf8C0qtr
tC+TkV0Wm700dT4wFDUbfojAWBMxA716DCMGhtPLVk7kMy3EHbJn7jK+6vyj1TZYlPWS2p9Vpclf
hkchSPiRJwrMgtO/KW3vIv1YgUofUmoAHaiIFsWeDsDIvp3Hgy+nImDaxsI0mMiVvSu3uozZF/EF
BW6k2iAZ5Rt4xXRbLoN7ILlF3wLQo0AZ9oWP/Kx102ytOH1wjBSPRE0/vE93Q1LR8NQ1bB0dJG9W
blvx9oCigcKBT4pEZH2fuO5vE2Vw8imX4fRD+maZuQqzHy+OsZ/oiyhI0IyIjgnJamq6as6jo64O
gNK4fYV2e3Bztc/GFcbObCug0BCxoo2Bi1udsTft/DPCxCqZFrO1M2gqeIGNjtkAk1MUdX2tnIqy
28p6TSQBZoFCu9BE13KpuKsXYI+5xck5Kwl4/sfReWxHjmNB9It4DkjQbtM7ZUpK+Q2PSmrRgN6C
/Pq5nOV0T3XJJMGHeBE3mGxXjhhiVPEBuDnjp7EIK3n5MOMNfu0d3ge1Xb8k6fBchpA+irD7ARH1
xL6bGseoAC6XzTwfivbHzkxpxxjVeYCltnbd8WDkmDBl7tfbWo1vndI3v3BYbxl9d+iX3puwgXsP
YSJGiSrjEztH48KO17prxf2oY2eQBZ9yfCXcCmkWFWFrS/OjwgxmVFN6DWgr4IGqvuI8pJPIIKoU
gbmqEg+PHmu6J4i286ZvwBZYVZpdWBwjME9Jiumc0tu4hTfdU/S9HcwQxIJY7gjV+GJF8aNCmiyH
9lhjl/iBAfEZOqP3gXx/bArnFFL1No0wsKD45w3JT8zzwYBggtVfsXsoXA8tDUcHrXt4dHY0J++7
EjtvuBFlmO8E7DxaM2q2PYi8WH+8kntWMQJxBvm0bh19kF7xGWcScqKOeCY1HYa1Ua9bireAI67l
YK0GcNErxrUjaPNx67sxLyIA+McJfw2IA8iDapYeEUeQLdrjvPAyHMu2uZM4yLwwhK1O61QFoza0
1Vl0BE4JI2+15oOi8UGFugA+4TEkFXsvn3dp/h+JoFVSwYMfl3FZ4NsoATbQbXzAyjqzmmIXOAn/
32QG3ToA/b4RnRU/CBytT+FgW3srV/M+hD647pX+aUvn04iG+QwB++gXwy0ph0s6uM9mMWSEGdWv
3aaPo++33KtHgjG9/w3J98/xswt1Z7RS5riH7cbwV8NgP9pUMLiUZh21dJebFF2LDWUfUz1aJzhY
UDan7iNV0y6Qg7jY7XTtSrxbMT8yCIjndMjJ/jXwTRJyykJ8oL8eHVw41Hrg0+uJNPIwOFcyLEA2
S+LCuDMSjOZrvOXmqvXrt4UPWwCDUOSwu5AS7yStCWD/a5z5JyvbV49YXDPhcQ4+PT3tq9q5dY37
TWro6ub4KHw619A9LSrjBibWNMyrd1ahOY8pJgCKQIIreR1/bRPl3loKG3MZU2Rec2e2uoZfuOJK
meTNcxcrWLuJOBZhdcohGm/pTCdC3vynGTwFUKR9loL/D7GFGWBd19Egbw2cV8vjXoBnDxEspFEQ
ZMxMoUzXtg++EeVPFTXpONhiZq0QUYNG4oJHs+peFApL2m1zA1i2V1x7Tvpq2dJw2E3FUxhBPAzJ
W8TTCfbtLh8seuaKiCqf4TAkxcVo5c60OfP8zp32oglucSZ2RuIwV+UnSjLy/bBoAIniMlFxMV3r
Gm6/RyB3QmEnuP085+rD9MXDnI6boMvfbMO4YxTn7WgOJ9nAs8qaY9PmDzMwqLBu7nGWm9sijttb
rtzmpKhamjEd7BvFT5nmvdmmHwBgCdEB12Hnmd/mrvUfhMllL6uKd8/kWXUcjlSpo7vSYX6ve+4k
ocRpoM9zUVFA0jzSmPNeQklcCZncilqd0pl+Nou4OdfhKnVeTY01frHEDFP9rBUdqqP4V7hc2AMf
gxQIHaBo2UDTg7o2orngUUjWsUX9SlsGrA5t/Uhp1g60zMZfXsHUgBFoOCaI2YHrfhWd+BvamfV/
AEYQ5/Xd44zlqsHd2OEjV9av+PbCFbGdU56zcRblgr/XL6nBUSYxa2y5Abobh1QgqXGALDnKqgWN
zW1rwuspVxL8nrfAbt7rEiOJG4c7J8WBHsvFgwckK8dgASmcr7HycdRhooCkvFGpe8DSfjUiTq+E
L9punnwsBq2qT6Tcn2vrZtBSpkS0ybP2XhczGJTZubkBtRTKyWlao/CgdIYHcB9veTT+CAJSJL7w
3fQ0ek/vCDsPsQs/IWyICrAOTTMsu/lDOczfkmVX7zvgT6cA6L1xzbOfaK7Xrq+W+RCnCUUkS7pv
KF44kvjJAeHDA0Fwxm7jj6w1PN57w7G2scxHP6Mmee1byRP2drognfjq2Uy72v30AioTSBVHrcVi
rrqUjcMXzJGGxI6IR609TPMn7XIJm+gXjDvrMLrmA/DcI3EqEER4DdmzMd+7udHtBuHeQQfB2CAd
Sl+Zm6eXosp+DFvtter2olAnMVvbGGDuCrrtlkKGTVL6x2iU70RaefmZzj6ge9cj3YBBBj6WjggS
N19mLZ+iXj0PvGiDwUSlS+xtZzB7uQMMKXvJoXaY45IcTHY6PwhyL4ownhmkH1ky3+BAnHKzPDqS
X6yx+LaHfFMMZK30TMQsTAVHEIHrg+3U9k7m/aXIsmcLI0DTBOcun5/srCRrbinoay2pVqbu5WHj
OoShV8jxFiQyoU1AdmtL+U+56zWH0DdetVfjLeO0MfV7G+mtcEg+zl16LTQ1X1XrjPvABpmcRmKP
1AsHJNBPvCW9/UAfAdBI0h4FvOSuax7rAXgwRg72FeLADvbZcMTL6DOVDoY8t6wohELZXJIzDX9k
juUj6iVrH3siMzZ3d9E2e44+PstGgZsSJgB75OCN0NHWs91t6LtM5gneEG7Hu3AYEFQDhFwecgsv
OQMHbBuTXbOhihedju4qN+hLVF6xLaUiAAxRoeB4MUd7b9sNWKJgz37sVViUEjnGboqNesOd+cEK
5H/sjP7LpM2VNewAXGmA/WnFO54+272mKSKk2jgJHHxCAkt3GkFtaf0PV/TkokLmgdw0f2vZXJQ5
fWU4YraS568IQUQ0FgXNOW/XQqB6sPa+1tUI51H/NASbEWFwSQfpBm/pV1zYPxIHpcasAHT3lgXN
j06hBRriaEz+fU7Cq6EIZ4TpNsnSR2K5r74ObHyd0zf4is/QtNXGDNh3VybzHaINV+nxDCzkGPbh
ySId1FIVxNdFFwcegRpogA6H1wTJsvcAROAbJxd9gnH6TPvLo9VS+6spekQljY5Eec90gJ2BRfyr
M2Q5aCpYnbcVc0nLXdP3dUn7KS8uNZI/d9/bqnqa3Ck6tIDfqfmyuls+8QByWKxbz+TGAo6Yn8Am
qLGtWyOB21JhT+8JH7ONAhcyuDg/2wpbFF79CTu/EItWdCgAfBtUX68pALg3ULA8LBUkWhKKHkPM
K5U/Lf4zQJUt9Zb4WcS69zCOKK1AZ7kMAjr80UFymuDaQTbk451s/Do+yriW28LDJ+P3ZrxOguDE
YodSkAHrpvFpTCXp0+SnZ0Z13FcDRKIXhNt6io4GGpVpGs8TGC8tmrUXWB/SBzXbo8aa3SETdOjx
xkPWBVcBSh3lvIpQ67x6P1Rqb5EKhQpzruZgF7T6IrqO3RisI4/XBou+/0DTMQfCDs99Cm58eil8
O1tUNkYB711FIZIK9SPbMHEh3qcOnQ/xzzzynpqEJV5S38LU0rMwRLn8SZquOtkY5B8l+semWIL7
+ZjdYQmPqzJpi622GaaQfs75GN0hKqNKerQrWR5Vb2nzFQ4jiqkav1rbTjFZ470KwvY5cMnfV9h8
uKrHPJEBMP4wxqQRez7ZsLx+MgY81/iSvFXSimyHcZay0cq21w79R4+8/lvmNQ8yQ0szXTWNbFGm
V7dov00TbT3T19xRGE7By64a270mmhoqthYvbJGOnhNRMjXlNAQ0zzO24qqv/6Kx2CH0sCbndBMZ
CJ02NOZLNHc4CnwSYweZGDf2AVcW07sqjZpd4ar+TN/pdDYVLzQr5AyjVUS+h4j3V/JDx8lOfoCE
PC97xZesYy/vhCAQsafFEwdymWQHopY0YMAu3RbLGzK0cWNwf7DXvteccMezC+pLAfzHJ9riA+Rj
aAeClA/q2KSt2MQlBVAEkX/Zpl6G1OSR71aRIrCM1dh6BpMPNdrQz2bS3NkDVKuGUFfnwS5o6AKo
QggfFq7wYfzMh/xVAHWA//pNuHIXp8xTFM0eNdUuvAYD8AKwFhY1x+xmLCfqzQ/N4LFpzMeJ4Vdb
Hj+NCs/XfByC6axT+Q9R+WWOuz2x6ZuWfccWIj/Z7D+4hyHc0AX+hnECrkVd/fO0fSfs0RyV5ZqP
Xb6wcIKbwbe/yopg35T+Pws0LVPtyeqoq8VGxofU3lZRf8xS8WS4S30sTuAw/eeXmNzqxhUbK27Z
rNfxOXLTDx/RKavkzqL1qjacQ4QJGP7g0aIbN0m8M6Zf2JcmpTJ4y4Uj7lWc3wOS28TW03+mI18G
cqMoYm1+zky5h/Z3GFLuV9S3vQHLkR8GqOwdDmL7w+qoTC8ovN9gXU1WddV0zHyGJkg4dN91hP1A
FZn4D83IazdyTIaTSyLh2NDx+KFE0h49AlB9EouzsK3hOZcFFuq69JEUIAfiPSabTLtx1xj/3KlP
uPCJ+TAA17izoooexNRjjQlGTC8p3ryz6mO1buzpo5/S+FmQid4JT4lD51NrgnQQyXWe5eNipofk
O+SOjThlkcmqut+SwAv17+Bi+9LMaS7OKmAds/UyYXM4UrLC5msA7CQ5AL5oyxBvYuLTFIskID4B
uGblJrPLho6kNqQwev8mQ7r30Wq++qlTe0805W+BsZyZ0kmA1wX0ix0IC+asGoxhneO/f8ktbWFH
YkpGhcaGkmU2ubcGzdGb0R/N/rWthHU2plCeSvJhF4TF4E5ngHtsoaMNu8gdyO6oIUFMTIpjZYEt
A500bIKpfuMeF6LnZPTMdHNrP1B4j3cA10KM/OpdlF3qXy8mtxM3UBobTG3Y+LA+2RVRettJXqw6
pxqQbEf2TwrZ/mcvBzAsQ1bUFkXZsi2G6xQa8cPUWukZOQUOHouXm5da8c6vcr0lFkJ4DLWy3aWh
jC8h6steC6pOmja1t2NTjXDkZsDhfYh+eGS3E3pbQQ8NJtAoRsVK8vAtSyHWTFY07UIX+04BnX1f
8ZB9kG1prjrLIqzpuCFWkrjCc1dMzkvhQZOFNZ3EL43jIdi3HiP/rS7aIWeZj0sPmo+fP7I/oKVq
CNgI1SL6NRJJas4I3ZFRMaVKZsVqqvGJnw58M233UTF0/0VG0FxNSStn6zoK82cFwrQLMrrfucEx
LC+FdmgvXz1v8H3WhPMxkewA49BoXyOHzDO8u+d5YtgNxUyaOvG+SDzQA81PnIsTHLxnHdWUu8Sp
XZPPMMNHlv7LP6js/CfEP/vWDRnv22EaKLZvtcewjuxI+6fE4RutR4HlJs/nGDjnnN47RwNIBkl8
ESHmFJv3zyYVHfiqFjqY4Vrxb0KSgde9GD8rfLF/VGaoB3JM0QqaKF0FupVvbCv9QxmROWZWKfaQ
7Ib1Ige+8gQb99qZ5p3E07m2J7BqNrjsNY8dTTZTWT2nzGUmgPSY1mRo7dbaqoR+rBFMv9u4o0Go
lMaJykU8zWk2dttRhOEu1pY6hRF9Q2kTlF8lcWnUf2/eCR76B8JWFbpCkOLzIjw+2ZrjJx9qKpuq
MdlMAHKRWfD9pYbuuT0vFq2Z/9pqOX/5Q9HIecVWwbqBR8i2lW/QsyuUP2BT6eN9Ps9wGg1ILV5h
9Q/wJy9ssmnORPLBm/TiWEo9UIqavFl+QKqZHOlaCe+7SCa+JFsD+6rLkhetzbFTFqm7ntgGrDxD
oIAlIyuvkqm3alDdkDcxGxPn3BhZ1H4UVhJ/xVbdHothPromoBvK+2rUJ5ZqAKYxjCpFREq42cNg
JY+enS4v2PnUJE58t7viOyQqubELr3nz9P+d/3B42AnNXzXf9M4sVXkkToUklEeU7xWQF57GrqR8
tcTOujL9IX4rZRm8haTVNrZIPskCSiwiWt5SXxhHiqmsL9AQFv0MoHKGNVw9IKK0jO3K3iC2aWPx
tOrhW2OQeXDSPvprPYTWYu76Q9vH5Qu4LX2AsK6PEWVQsKd6Kpl4kJjpcosPXYRHTNmS4QxiuCSe
NoygmQdrB8eSRuGGvUtLhGHtd/X84ltmcbTRxJ49ZqAtdb+w8m0VHiSPzwoDvHGpLV8cewP8URqF
A1Ixb+wPFnkRWED+Jz4lmw4SR6z9bJgw4MObdJZ5LZpphF1lfhntwiRg7VAGWy8ecsJVLFz4qp/r
dOTy0lJVRCRsSr9YqsfrIECO2YISBCqSzqx3Sc/Zj26fLBTVnpUoYfz8t6+0uUukTdBt8PydThES
PLONX21RtYBiRLmzfRnTjcnZZqR+8NKWRXbCxfQOjJp9z+JMljk8ThsW29IDM53BuPknF/fXC8JJ
AnO8Dllkk+w5e3bRrAU6z97qwVS3o5k+9oO0/rkO6MLF9S89furSGI1VNoFxXzdSJU+OZZnXLrRT
KEWxWgWJfhZLGQYpYPcce94SIclq1nUhat1RpJn+5wAgOmG1h0jZ+9FBKk+9xlqjdjuSpeKMD8EI
TdLSMDC5bU/WPy/Kkt9c+VAqJds9k03vPkT1Wbiv0cM809nOT7F51bZt8gAX8IP9RP0kQ4oVYQE4
tmrURJcJzEzk4nfZcqWK8FOwwCvsx5ipZmsDJd6ZJjmnLgCRaarUvFXp5LdQByfkTQ16s7eU/USR
jdjQBhvtqVOC3x4Z7ZZvpDw0DO4frseKOCk5zbKUO5opFz5oH4MccBsErVTHj5OXxhfpBz6rYZ8L
cDKZ3bWrMJPhSfFY4hu2P2JZSIJThFRMZx53oVOh2oDwfe9tscT1twz6/bSZcpvtXTp74Ws6ZuML
v855I6La2fZ2FXA340PyZudKo+rZQr66Vf4Uu16KdToylmhwDOlzlB+YiLqdrxkWdOFSgzSb3d1O
w+DW2FIfwsyyjgIbIxZ8yrrYdZXhL3+d8TbwbxCkixacf1l3j1VVl6yWGhzlxBfPM28EMON0ExJJ
p0pEFOMfE0X0OnahvJYCy5lnTeWW5F54Mq3u3WubcVthrt7ngSFviTVeajaBO1mjebd9dueqlf4G
nhovFjQFMiS+BO2EfrKaWuonNi5X1B2LveyP0YXXyFBB68MuCLsmA0Ewj6eAhf4W3AOzsGGNx3h0
3Ae6filDMhvgaaRgi3XYdmLnwNfcA0XlCaMzBS8IhKT4TsZKfwsf2uxe16b9A7vVbreqWprqfeww
f5T0zK8DlweUz3j4j/LL/4y6o9CPBo1b20pomgLrR0QcPQJHmgi7/si1ZxqbBuPyI0tLHu6ophFU
EW9FKKZFI9+6At4LeZ6Rps28X7Y2nUmBVZKP29kdvXibFrMEniaXwyQ1zb1thdE2MCbnmC+LlYA6
R94fXcKqPEVPQ+fHwzfDQl2RqzTDbdX0WCMJf6zzoaWnpZmxTkNr2CnM79/Krbv7LKv4U7mC30vH
kJeSUDtg3vx0TQb0vMZnHk2yfKhGmyHH1t2VW2fL3xx7bxmtk++zA8NworEJ38aAn7zCPlbVlHkb
cUKeqAXgu2sRT6jxSEGotHUFWHLMfP9suwFeowIsY+E7EFOWOY6D2r0Sow+w/4SwQol78HIEKxo9
4MNZMjypvyMQPu1SD6voROHQW5oQEEr9Cm3Oi3FgBNXZZWA/2QFebHL2INJpDcD12XfLVsuzfOcu
AL2R1RRcbLCOZgOH7hyqIwN5Cn109jijOcKz85iS4eHV5ntnLBr5sTZr4o4YmIz2EOV1r3aojrij
xcBCaE+6zMCm2hujjW+PQj8VciQRXYQvSMK9LV4JCNcngoHuo6dSngDtcyxGg6bypzjLDptBaOH1
s5yxAt5FF8MKoyDnM8H5v651OJ1yfQeI1mEWDWL+HyZeGtYKwBVm2pt5YaAAmQL8WRCUzjk1e3td
w2t4rMPY8r4druqCtbMq09eGtyW55qb9sEvrpMDgrb1YJaxPm+ypMWrvwOcIahKqGCqLDh5YdxSn
is/HhsKgiNfPjPUvm5yV7aVPYzwgJdHofS5rqA8FcK81hMpmxezoPtP94HAjQwACn0NF8tAJOgCy
8TvN1GIFo4/Pt4Y/zklrG3QEYxS3bqJHdSZPbQJ4GuQc+iFcW6wgyPqn1kxN59D7PmsuN8mK32SY
5iPpuxj4aD0bT/QugX/LXePGfUExrNgSlgU/+A2W6OTWqyC5LnubD6npKp6Q3LWPOTGaZoqHGgvb
rZ925YFrMOIo2Iv2GHLDATWaQSewBvAmUCkY4kcFGp7gVz+a5iVoam/nqaDZSu2S4BSy2EZ+/hxF
0EMqYAY7rJf0piZD1KZnQ5B68zGyv0QeCiOFymk27+c49ci7TX7zI8ZMLqULHQhwr9Pbel7cZjOr
zlMWI2ICxRuwnxoOlMvOF/tgNOTFSOdkO3XDv8mCbgqmigTUomrkeOXmFudjqiTeqALeFmmxJFq8
WeSSg4SiCDsTJ68p9bMRC3Ez+bDiZGj1gc1Sd8VLjUVmRkrj1jvIKwvk4ZcKs4BxsPa3wCp8aFMZ
Lc5AN8JNOorqG2dJ8h1m02xtdLcsQahnw90nvH+zQXta0ZTjvYUnspUFkj5ieUtMX80ROxocNofB
hBTAVhmnGRLSiCNC1iTrrQnj+xA9uwC61UoE8N+psOUi0PHjCpKQcHRo6+8OYWnT+ON7VwLS8tQC
wsBkvh3Rn9hwuDnHEc9w8OtNQlF0gsMbBkOC2ytW9Z6Bz74VUIPAOnJheqjbPqVvj78cUnAzJjUz
DenGFbbcCA+kX1Ai67kj/iIf698ZEAIk8iqAbO9MymsIgljlPfH9+tOHHLxVUWl+u/jmw7WQPjol
/C794nYpEYwu8ckV2HMu4O1ZQZi/V8OSG9M9QBHQ+JTjvDpALapdEHPluMaxg+9i9uN8uIDCVOPB
Jt5GPiOHJU5PsLAfciognwLAYWphMbfuSixXJYQrR316XN0uDIvZPcpAg2PIM7utCOL5QXJV4EJH
+0t7zoeqvTae8InmjgxFq8iJrel9knp+j3QekvQI2oU1VFm+/9oRTsYENdZWd0JRqcOlbsjkx6J9
wKtdNAsF3mOWF2EV2b0MsNtv0BKrEfpZ4j0YLQmJrZPWLWC9PgatYEXGd8nzka2ADYLlI1k2c5WV
/fxcMyDn25DlynMDtYU9mVpoctLGaXBMLVZpL0NKjdtuZF/IZ2CM8G52gw8XMB6H+MihjdedITN+
AKeBjcGR+fAXVgV8gL7uhfs8qhAT9sTABuaqRt6uBoMVbM+6/6ka+R2vswEd7UDXR3KaC2dmbpK8
dIOksi65tv3PDqW3PgZjW1AJZCoq62PLkT8sSdv0PgMGXFR+AXJw0k2+daY05R3bgBanFEakIAv7
giCVsvC+EZByHSIzZbw401A5+1Xrz6z4SPXT6BpNqc24UM4mdku79atf6F5Gt3WxeLgbwHrMGXhd
wNbmLZGgnaw0GPvYTfi4FuPcT5hCJpgoUeyAm1M+uWfDlujkkNh7iqGj0SMiAM/shUxG8+d6Yf7m
NDNNEp7PpSqCgFxtct6mJ09Wxo1fMv/hqQ46NC6ZEALMooQ7bpf8urFQV3hW3bcHh/Nxqmjw2yqs
u/665DXxWYIaCeDLLJeZWJfduV9AF+s4sbx3M47SF5O2BZJZNkMrN0iNbGVhOw64uRkNhpNKNg+0
bINzifzZto9dFBZvCnYDKjv2GtaPfmPeLDnNdzOpCF9hf3gNcb9cxoimo1UYz+UL/1B60PRwyqy8
WvIIBCCeEJ16JBFst9VP37YODViFr78IonPzZmjERoSMg4KdI21ekXpUvqN80d5xVeo/WuVk/6xp
Jj21aCe7vJj5FZhuzTCSV9DcVyhy3JypcPIMmJmDUbGzKM1z63XWHwU/00mmSfiflqJ+slpXP3s4
ydzTFHOyJ14VFGs2fdW3Mc6BhBE52S+Fo9JXU3g1uyoH6CubPzwDPIiM0jKQyYWIKrFYyp6nL3Zj
zU1VDgwCFfZUpdAaCk9gDEr5o+w5+U8LmoeXbw+7k3BBTnPsLeUGXhwuXuUx2DW2Q/g3M7P82fIZ
yMjfRED76RKfPsa4t9DyLW2kh5xzjbpyyu3AMPSxu8FwW6LOavCkHaaMaLtcPeI1iNP+7MTE2cCH
0mpG7dBQGvfRNFLj35D4w4OVRZAnUu10Psd3QP4yIE3YHKiShrQWhg6hTGVSSugNLJF+MILiKefX
IzDu2hBFruYwdx/mHJDEllFsj6cMbkXAWexWW7P1wKmk+M1P+LfQ6wF0sWIlse6DszYEWesh/M+a
Qz4MuCFyWYHcZXZSpixfrNiyPwC+2WfZBLhiiFDP9rpMqkVeoML8mfA2Ee2R5EDNU+ovJbSR7z82
9Pp4J6NTXnWyKNwDDIi+XOyyKoGmyb0j411vLv/BsHf2Tl8th1gXeFeTffb44QyqAp9aTtElbWCF
AuqhR2RbphyqDkFY18O5OdriOqkx7z/mPA6euE3yO+26AeNpgjMQp3LVpr8jGthzYVtLi4VOCKBF
gyfdnSVNfzqAKGl+0UuC4b8xsvyrkXtYgE0sDqCS4PeFa1lMvJzbgpQ/7FpMIwAmLR9vtuFHfNBa
HJy7xsyZpeuwAdLfxrYzX4idAZ0YDZH/zWUf6gcv8xe4a6JHUuQDl++twWUrpWxqJvmYu8BXTmU5
Y6aOeTvzW0woy7tJTBGfnN/TFpp3cMWF4959t0ueEyNN3ycHRuBBu00dQqLKnUtOy0TGQMPLnpUL
dewuJoIUj3RkXSfbZlNdNon341pBX59NYeTz3ixk5m39ME3cd8GtDRWboET2VlvS+fCYAbnfjzL6
DydW5Dz5yuLQ69vqlmbuX8r9/klDoMBhntJvASSexaHSXdyvTNPhNQxcihDLMJwMTzekiarorZ1Z
ygc1N2xSlYHN4NJFX409gnGA7I8CPDCzwLj9q9mN2BamOg83I+ZOiHprd3L7D2/q2YVRDDlBLp1z
LFqIPFmX/+VZT8MH1ms6c6eoSWmCG/5UNdSbQrTsTCvi/4WUekfXFvhiCWZj1kDyB69hjs/T7u4k
1HtRpp1fukb9iCLNzxjivFOMWMAVGXcklGP5atlwXmC/htsJMiAQFEMYaKNl8GTiFmSfV8fXcNLj
T+gU1oYE3ynR+Hw51/eUnxLDDAgq4Tufm0NXOnfu4ms90FMye+8jt7AlwBSsXNm+FDl0BhnDrZ2m
7DZTUh+Vxsr+m+GF1pSyS2pZja86e86/khBXtbvr22HfkFLzZHoR+jCQzreijukruOYhH8CNBYSk
2yt40+vIveHOAGwBHbm02FOZ7JPiXU1fLzVzbFFhmtNg1ol4PdgYE83epJ2luRGSX5cmmlcYbtVU
f4KhKOaIbXm6MdL8GBblMewwXxmyUWs7t+6g8ohfssSJFipTMe1tAxaoLd9YqkKaZcnOQxRV3cfc
YMlTPvCeON6PccuGzqOaKteXYghY5E7pcgGCCkVdDy0ABUVO9hngwiUSP/UkqWhzN75i1dhnINK+
6HReuTp/dSnXw4q8SsW09+dmbzr1H3VbYLr0pRmxHwAMJKUBRdcLX1CCiafGn5TRbwuD6CTNVXMN
gxZlJHZ/hwITnXyRlBFGLbOUAlDU+je6+rAXLPi0hPI3Cc4aKzJTb8rYPRKhNMIXi7OxWSgWfet2
2xoswopt7200pwOiSEGKjy4Be9iP0nlGbH+iX9jDU2anB4SUw9xJqDTBhYFqL+ewp+qJP2PNvL1L
CUWD3k5zC6oHQKJZD56xBTQTyvuouy8ngNseR79WEBMug/Jn5II+zex56C00jxoHAGwxKrymUVFO
EUK3EUN2tNNFo8g4MVNBGak//CT1eMVS2xCpw0m3LAWWkcImmWEvxNKgZ58BFdCBJPOEj+E4+8a/
QPk/SU9II6bmPukOLi2jYoe45vMtBBnSIOa116EM06MT93N8yUD5c8TjDT2w0I7eOljtRNj0RN4E
y8lfjtzSPVJTgyzHtlrvRV6o8aVxyfqEngQaicje8JjVPSA7/VuyNLI4rIBUeRAeNJJlz5HbdM56
1PqemArNY7jMTbmNK6Jdw8QhRs321q1wI2YkOS3E2BWaxiEne6NL1jOYT3F0Vb8lhE6jqj+t3v7k
N3vg7KGNc2kuMSKF75mkaosmBuwNFFP9OHAvpdCRF30MTba8Afx7TkJT/85+YSAAMnDMJY55bEHd
NpXVfPYCws9pY5GXJyr7qnivPWbwrU5jJPCWR1Pzitu+/c/T+kW5KV689oan3doMCoyU10UXe6RX
IePf3XzVzwAp2DTAUvyMbDM4ZUZ2K9LwoZ55LQle/zzstXt0As43/HqUZ5u63SaKJzNMfrRLAWIJ
r9UZPvrZ5H5obHwLFFdLloJ4LGFHMo1uabKIbD+izHxH5iMsBRaiZn+WxRKkjab/I5l/C80+38D0
JJX+LmoeipgXSMkNYYSPPWNCWrdl9N7B6OtCHnunw6PYdmgpqaYUpbM3xIdwXmUYUsmpkVS0rQt9
yvamHsdpRQiHtl41OJdR2ONOQ5Xh5HY3Zq7+SUV1NktaubVQ0UIqmYC6zO65Lxlzx28kBEL8K60W
xMS0htRDYVq7t8jiqgdEUpZx5sGkEiQ0D47/XsqzBbd1Kln5RJ9qSYQviaJDVZGvrHdlAk8WA33Z
bLgmT9bEeLic+r9Y9nYNC/QYeFOiT1PSQ4CeSKqFKxWZryZ3X3B0dXCOamgqHuxe4Wj+cn4WZUHc
A2k0oawSrfcBIsra7ezXsAKk55ZfRv0z2tFnIV6GlqzF8F8ysr7Jg39a8xISnwLBilqHWuLpCPd6
WuygJdhywDJDeJI0NkxQmPhCWpc+AvbvtnVurX2GJgWnah/nTwLcO0W1pvXJjY9DbYlAqX3E0xn4
yWVQH5KZf7LO1GnuHMM8aS6E4fBkN7f/cXQe3Y1qaxD9RawFhzyVQCjLkrMnLPu6TQ6HDL/+bd7s
Dvp22xKcUF/VLuiTdepupPVkkapjMdmO+r9IZ9HEVjblWmBWWjCopEYY1TbE2dOjLH8i7QzAkZmd
vZUy5mqNLbX9x4nbSfZzzwnZuE2shgtCSFGTfLWPUxKM4iehhE4QWZHV+9ju7e4mrXth8pD/NdMn
MsheKx9L/1+5iNc0YjEf38yedoSo8oZVcR1c0mz3khLyfkbAIhQ2jas6WHmQXnaYIMBIccEwecFm
j6VGxLe6wA6qToizDH1CvxvPnN1T9ZJVrxYG/AmKSuIL/SlKvrX0GVzodmEgZBeTlw/HKjR43nYu
1NUcih568xDYWu8rGiP/+SOOzJOhjQ91ep7EYRwoqSV8rkekIb1S/+uwZKT3QSfXeteyG82/2zh7
Ma3PhZfJbr9HQdRU1wM7vRGUYAJE18HBJtE651heB4WttXkh9JrY7ovDCXLGjk9Qzx/T7IBp9lzA
NRq0ZSdR5lChNhUVD7ViBFnFy1U2/hI9siry7eGFruytNn1o1PBSf7WvKBJDWKHBtnRO9Ar4uEr9
NjaPCH2eOaZbltWEInubMhp6IHvuZ4y2iIq/ZwA1SnjLvQWhI62vZXpq2p3VPuksKeFFlwCjjL9k
zt4nFEns8IAtAovHBmB+w9thT/JqrRRwjqiw/7TJxD0qjKCrrMdsKJcmHH0czdwsgyF8ZMLB5ETr
E7M1RbqeS37aUvcalTUzFrZu8uZZI29wri0ks29aJkYJJ0s9dG51iNGEmYBsluYkcREupQcoR7Mh
yOXhfhqxvJOXiS1OYhn1hHSVkXYV4RdrypT8Yiq/UyoYKAphd22Xa+LSD/ZpJRxn47M5/Sry1Jvn
eqkweGU7HoRN2XxF1JwmMcWH+p/hwKzT/hbu+bWyzwkoSOQMe3w1ujXKnmwFsfWIhZmuotx4Jgsb
MCnajcqnaX8bAOydvY4YPeAhMu1rWJG05iawhN9jn+0lG+pY/MdddFsOfIr04YUcuYlNBNjNNqnk
tkmBEzaGxQW3UhCH+5DkM3OdNINCZk7vHnHPsfHYGNdYe3Pw7gLg4+Uxr+tCqpT6GdnGE7SD11J6
QwkEpJl9jQ89gUC5ZB4ygj8UxlZ1HN8kuMzFdtNM4WOp6/elQQqQNnHefjsoQ9AtzS6XxIFl6gv+
aHvlpukTIrtZCI0E2m1GPsqXaZs7eAk59deAHLY1VCyV8PFikb66O0y4hf2o5buVfxn6yQpJRcCl
R4GXGa1UT4gVm6iXFzOvd2oot7MynmYj3kWJs+mMlNUTbnj7Z2c4bAd0o8p8KbgWUUIPwI2HwUBR
otXIBsUQKttePoc2zbdrRBb4pT5Dz3wv9JaV7NvEM1XFZ7d60pT/kBdiVn/Rp48KxKZMuGMx84D6
yHR3JMHYFHsFzpikQo5xMHbGnJa+fY4hSDV/hW4D/kGsGV77ljgCw13CbPDIKIHq9o0J0j4juos4
7FxDZMqBPngaEHExcO8HsECEojU8QwIiMSfYKFyKRLLW8byDixZyPKSURYSWcoHcijrBIKQq9lP7
Q2rLiZunXlHOiXVWeNDQ4cgKkpnE6BoO33r7KOL9xDF1NpAVzvhV2/GdfFK2ihjtWhdFIMvaFUvE
uO0+xLpXq7OnxDfksE5nLRxp7wQJUnZ+KZjvC9NK8CmwRI6DTQpQfNiyOiT1QPiFMDKMn13d229m
UTwA2wROC0mozfYdMw1CQwdraK9ZIhWoAtPVTNjEUxzwnjUrz5EQQZtilW2F81VIyxdUdm3LDrte
JNRyRzsgNa7FJTNfZ2iwe1unXFI04tvtHZwDDSXANoq45HSwvKey33QSb6vCy0SYE20OLfmQF5gM
9QZnr3B4oxmgg09hcgenO9AWWgbXCiWH6on4ty3pKxH6qWLfEit+piaM2Q+nQk4EdeDCp5TnbEoM
ul0FUoN7xYXv+pR3uW/pn8nwxslwg+8Bt+25057Lr1EYr7JPTiYPlbNSD91ANJGP2XirNYcxuyYV
LdhrmTIItPUkRpATQUi39uXwUnJbRXaOFJ9Md8rRoAIOxMg6bCHkLxgAyJBuhO4SQnf9eiKyeFAi
bqAFSwqjcsFS0HoClGlFt/bYBXlnerr+FM6blOwrszgul/9Jzaepy9F/4zmww30Vwt/clHSy4RXd
6EqA/DMwiuTM7lo+rhP+v3KfK8UTUiTJDxDkXYCqiwaxrcmvj976pA93p6e0fKxfFPM81S9OzMZH
sG1UNwbPqQVgfqICHBaYme8WnUWqknjEj0361NBMmHC7zMhKtaxLNksyTkU4RvTHf1h5EPXXMPuT
I2dW/SpXHFf/pyl4gxlaDTP76PdsBgMLX65dBlv+WIMbZNZyRiDdOG0aCLqgluGZMQZOQIewRgmh
2ta+lulY6e1dD9/n5hYuDBvImvduEDKIYJjhLSRxwq9a7ZjXmOuGnOfMXzg0Q2AX+cHV3jnYz/KH
1NPYPloNRznyyXhMaLE3S+qjKU+I/kuw7dg9egSOrBEHUZLccDfCgaNlSG2Plflf16I/WYPXNgfL
Ok52sd4SQGvRihKeowbPo58aD1T1jcM4cpbvWXldoxAD+Smkq6X47JX3JSIiPRzj+pJoM9MAr+FJ
nuddZzzHibrp8frP0wUERMt/2WZQMsPipEBZBhanlwqadgJjLyaJPG0dmv3MXYuvXN5LhKmSa65R
nmzeAJQbjpDvlj69Kmn4FydPHXxe9f+teZfEvLAwn0qIQeVOMIgimCr+jdU9K8CP5heuRduJfFFZ
PzuljyV5MzHdqCYECb5HKusvq0dijL+tNvaq4WCYH8i6VMnd1OwpLZ/zlnpsFx4xukSLmNTrpFb4
Qubq0ent0WjyT3Wsjw4HoHxiM808LE4atc4WjuVKD5jFgY1lpkj8htvnzOkvKeExsL+w/UOWkX1x
W3feBitUXp/kbLw3PWTLtdM9+6nz51TueBNYUQYoK+TmaE0/u+IZ5nAwFd9l9uUYT0Tl4GjxNOre
ZL9m9mdR/IXdn+zs7VwHRoa55VNBaIajuq3ES0UPLbs4rDcStqzolXuLLIKB5vg0wz7Ks6tgc6Yh
OjCLKZgb1iXM/i69N1MwcbSyp/fK4duoVZjZzr6dCdrFp0U7waXdYoaEpmR5BpIZDOZ95+zT+Smf
y23FLcKpyf+UbWAOmmerNZanPzBdG+IQXjVioGxJzXblKaQ1tTCPUwj+RKlYx/T/lOWDHS92v921
DQ2wVHEgBi25Ayigtycc5a69m0NM/Ea8rTsM6sqzWZ0z5XvCSdfWfkSc0vnMMdObRP/D5Z0CuCel
CbkUh1RNtNvCJB0H3x9IxSrRs5PgaW4vBugHkyeyYGz4wuZCGStMfoT4jNg5cyjpvEnrJ8mUPQMk
KJnpC/5ZCtH+a5svOd5sWp+d5Gbx3kafzfzF8SHvn2wWaGXmDnBHSENchUtX03/4gEpUcJXU/mrn
PBV/I2trkTD+8hPlbNs+CutpQaIIqWDEr8uYaSNb+jDQWTu5k2wAnKyAgjYQ78aUoBfFx0sQh6TH
PLw/u2H5iORHKo4NhzkjvETlyyIpvxwxjyJ1raEJ3obkqBTa16A9s8hBQ6O9KQTzU21jOILcn9Px
1Wa9kt3DTa+1gNq6H/tfiLYnzL14erctBp8WenqbEBEJtyb9duwKFQN34OjvURukk3aLxLaM3zgj
pYPwKPq228C1zz1aBx6MFbeUZ1T5JBBwjjkDd9owvSldtpgk+OTpltE5MdHlVyNRvTHd86fUvXfz
0WnULfHwvYtNKvQKHudw7LxklVgrjyonpN5TSRSjp4IuWoXUF4N1J9mNzbnpv6GEpkTAzNq8rOa7
pMSL1u51vgKXBLVWv7nFcCKQRjPIhsEhy9TbnC7gcYhEXE3Gbck1+11IXpRyxDHspy6Yo/7YYzfM
hK8O/xksC1P0j4yLjRjHwgviFrt7uSNNz2fHQcX+UUGNkqiFOHMo+c3HedkyohQKI4bwCXOrF4IH
06FC6hXHRmZbLhvO6usK//W4gpX8X86tu+LQRPOCNkbH2emDJj7YLuVEyO22jgyzLBxc41/oPBDk
vQ5ZpaOvoucOXMB2J749use65P18mwQBv3aLf/eAHR1sz7cl/RkzUaMgON7mho4+5ZezGVbqys+y
Hxc/DviZE8FSrvIL2Qcvy74yqiwo8GCTOY3Gg1td/tnSlNrNWM+JxOt7V/zH1OkL90iQcvN0cfNz
tTS1Pxi9RJ2uxvimF+dCvwMgIK/6X9Tj1CRA15YPfKOJ1h5HvqOZPVvnp9WfJvV3qMCb4QUx2mwl
rvClxx+YJjjgHlrd4tDgyh24iGSHNJd5Vl7/h4v/FtG0fs4djJQhTTPeMk89CgKiYiVvMZ0F+poA
15riZwzbMxMsUCiTOGnOA7utlxUco6ouuyuUomWLdctmwIIu2BXq3R1KyQDTQbNGVArRm4dwKPZR
qv5bNE7mheDG67LRbZPM2ik9HMG5CdGy8l2Ru1zMxLNF6EfCy+7XMBWE0ip7qyyA5Zr9sYzAGXK3
5XaW1ADDk1wcRKsCucXbFIDQKw+SPVe0nR+NES/TfISHgVumAq+scuQs1pklUvFAjlgUSOmq8Urd
KQEt0xu4mve2HmCw2MpwCrQJaaThomot30uDCdrVHtMUYvYId2PNwCNtyD/ZX6ZmPDV9RIDWulWm
oPMSPixRTzJAjQiWhsMmnuOLGhnv0wDPfjS5+eaZw9G6E6qHdZASywjetWbubAgx5B84Z9PLQuxQ
vI/cZbwCRG3M6IrSMRR5I7olM1qo41agMjlmpiaPCtF71+STHp8sisXxuAdMObep0vEP2v5aQ1RT
YKmWpQ8u/dQPkHEXnQldDKNpGH4VZziWZcuBl3gXchE8SdZubhQRiM4Fc0VkmvuKFqu5McFUthwy
unvLbEx1Cz827mNOo3QKhMTVglofWfB5WjvQu9LlnBz+5g1uesz004LGwweYk6Hs2ZFhCmxwU2As
T9AmAliImIMsDt2U0TBOM3aDwUOY7dt6uleifM1V28+b5sVOoOgmdA14C24RFqLksKDDhu2bzJSr
pKs7RwwegAEIrClDp4FuMP3Emh+xM/mp5OpjtTsKR3ZRF7F20wsFQL+t80sMhi8R3Kl4k0dginMz
XgqnvE+DCuch8VOLSCfQhWEu/8FcDZQVEA6GrdPJLHS+Rihpyuur2cqAxPjB4agXabEvaQ+eZb7T
jYew59do7SWlRN6MonuT8I6X3VnQhNrReqQQ2U9Loolq6PchQ0BeqDD/REQkAgTJNM7SzyxRg5q6
erWcjgNj71LtfsKI6wUGmgPdLXc0iy28q68a/3UypztcoFuJk70h51rr1duUi72IDG9heUxN9Ulz
bKS6hkD4HLHcET/KMTgncbRtOQAlyU+07nGlfbXXBrbUOSzxs+NQ5xzjR6K4j9sz1M/5PeRQBZWe
zMjsPoG34BxpHxjf+4w9XQRee4Fz54jLvCy7BHK86E2irdW2VKgzaAS9PG3ra2E04RLmgB8386G0
nwUJy3kZznSTPCudxAHEBaKYi3DXaagFS9ggONtXY9Av2ZAds5onkMAs9yQ7Lc51wyAizp96zLom
k3x/pt+RVNBwK8Ge4Q7kVZy39ELPbDScKJtMf2bfI9jF/CG8LfKpGdWDpMOMgISspj91LP18WYcD
JoUP0JSdKPbtSj2ONAawmQnGyR3vtILEYaTTdXS57vdHmfP8RjfGzg8ToBbKe3rOOmtjDst0GEX9
VlDHhZr0pFBnqTM4rSWjyb6iolRsVST3kOO0vUhs3sAtFZ73BlWTDP1jTJxrrjEVy4qEgaV4b1Vx
K1Rke7XpAmW+L6UEwV1CRX/Y4I43rcL5jmIHjse8A9KozwkPjky4XcoBZ3HDN6qxYVfuHxHIrTKl
r2ZX/bMojpfxtDfkul/28LmGBgPkqHOoEsr0ERXcn/Xwao7wu6GeYhIMoyByoXDZ4kWP05+yiPbq
SnlAmvNMSYdIOw47iAU+ZgZWVVQUoQH2UmCntyOdxROyhL4yF1dUEXnVo5Fnh7gyjtkUX7rWJr9v
Tdc84QdbLKqMq98csWeuio+mZMhRR+0LPA7Y7+8Y78+ZiYuvpik1yj2KOYIiAUXjNvopiZsWkYxP
0OEHTjCXTnRW463w4joJbKt4t90ROVdlg2g4eT8KSQyv25M9BHyykqe5FqWVxptt7JOJB2D9OW1K
LXjQiN3l9gP19G8Cd2av9sp8vcPArYb9oCEJ66exwt6iJpNKHr3OKeHrVc5I0CtSitCvbH9yjWcT
C5OjAh0rujPhVS69bVJGadrchHo4CXWV7FQy1JcYezZ24bEdgzSNjwYmZcZHTscLI8MvS0ty9Cw1
PCY5W5ZLb9sdC8cMMzmq90bcxHuydyUDbqAV4aB/WG6R/ujMXhENYd9xROuPbq90oK4NA5CJ6C40
tjl+hyDxrJPU9Gg44kjNNelSImpyUQUzCyW6wppWKL+d0sMpaCqeAa0zyVwPVXmxchV0m6WLMzan
7H1mD+dnYYvtCAh7mkzDWz7TYUHjVWmcFhkZrwTYlI/e6a74yxds9enwQQswhsPJGuorCyySslCy
Z3g8hNfFrPplTy7KTAVOfkF+i4uMu12m6hTZiwv1YhgudpxcQqEu90jOcC2UZiuSXuxD3R3/s7J8
RltMR8WnBOqvpo4VfHsN99t06JNQwvQxjVjyyFFqv7VjpdSBA5TUGinQtSVpX8VVqeIqCsBJXSGz
IC4JHxUWQRCrmeXZtMVADhS7ibuSnbSpB1TQra5Vi3KQky3jb82mLKatlHCrlAoQ6LC1Ib8ZinFO
a+IKTE5QZJamdw5qI8+GJtW7LLOSTH813cwJ7QdTyFPMW/aTxYSUFqeorlGtIvxY1XxQNYvge6Fo
Mtlnnfo2lIV7Ilm6zFq6T1T4iFajDpuZHjvSFaw7Mh7qoBcs87latJdeasOFj9W64Q92/EF2lNQ2
RRcjRkUEptzZtLdZlyfPfQz+AP8rIbS+RQPrnInxa98VSJzNaqq33c63C7s9qDYXmby3Ly3u6J1r
r7+bkqd7rdWWbdEt70UNmoKLKSbFriwxTmA91xGauJlGlXwJQ+u9r4GQpVALUm1llqSJcqSRyvJK
Oy+ehdtSwpK6M0lvfIC7pe/Hk1Qd90yEZXkMOa2VGazUqiI+vxhad4lEaFwjpUPLXwqNQUUh/BBe
dLZIcTSkHT0vivahqTwbNaVbNDUuvPQzaVpb9P8Ke032afI/p4l4Tgvo6HFWJachHWe/s/OS5AVA
KdiErXpsF8KMWb7gLyBgq+PdIkGn8PKzthbrPtHuB1OBtIcx5dgUc/gxESwmJsP+BUHc3qk1tpE+
DZl7aqvvI+yM+SUsR7AcYfwx4mM/6MWK0VjKr8JyI3AHxvST6yXgvkp5WVrqqQGGEYdWceoJbATb
xqQQk+ELQbSimetzr6T/NEeaTJ50cz/hxyM47rKLlcLdV7GTH8QioA+1/dNASGI3dUBzstlVg9hA
ua8qKHkhTAqwFeUH4qbDjImhk1PS0FJKQ+GxmWcKK4tpT/Ax3HbcXrBpSf3MT9fvRM8sOk7CkgIT
rIaYUZTkgEBYPAy3bT+xofy2QjC0y7LQYPSWEfOPcKt76Vwk2KSR0kYDK3IfLvHPaCbGwaj16FVM
qoLlmN22MJh86kmlnPLaUgLdTH8oXa7ILrXHPqSLjyPFcLClEMcU6ITfWkSWqTPWPAno9A5QPfLR
Yun5LZnW9mPbvZXpiItz5KAPZ5IyTvWoaeu0u9gbegENkVhuFxJCnAtsprCmgQYMKsj/ZjhpHMSr
BMDLquM01a3m6DxznyFt8OqUqJf8ZSHHg8j9IdVFDxOnyBmET2KHeMAanF+xh+Ea5kK0HSjCGan9
WNNSeToGBWQVFh/z5lj5vrT0A85hj+KeAGPMTSjyXjTGR1zOW56KmzDdfYM6qyFP5AwBaqb+bdoQ
BRyCHJBsmS3XqVIf/L9AqhZPT6/UpGwrQz/YJblrfq+ibi/8FXtHl34u3EC18CQYYx1ko/Kq9dk3
fAofu3vQU2XhrNTGeD5HpXpi/IY05G7Hkt5FN0UUGv66LN/ldJpEcIZJgam46ihbsKdXl5Msa6/9
mZn6Rq0Rw/XzrFsnTDIMhF7WVZd6xdMYMYCEgVJ3pU+nOHwE85Hg4aL+1bOEdaqnKkgdptIFxk21
YmbEpC5b8P1m/QShdWJ6TisIpaC6FXH3cDgANQxDjeXVho3D54sxyvwQsfueZI5HHg/nq3Afamgx
nKI6IJqwoOTYr7ajCBO0hv6cIw5Q3AdWOsUgjVt4P1sWV8SYRD9WI5+oArZbAmuNEYcByx1SUsWf
1MwGXCpLj5zo46MWmUslSXfiKep0SrKSOCcsx5bBD6JG0/2l1YDh+NMa0kdT2xetqHcmpVazTP9y
nhtIojed4p6SyZpjxCedybtm9lsuD5tJex1Awc7hi93NLx02vlGHfaxZw4eEHI0cyX4+zvyMkM5o
wkWLGfOEo7H9rwyzV0k2zIZwqo7z1wJcaKPPrQk81H6OFkzlhCB2mR6+6XbFFCp5Ksx1jBw7Gddo
62uq8RRkRtv4WV8iKzfKq4kZQF0G5lNh/lXjst+ovERRGv+LsvHUKDbjEfyTCrk6MVC+s8zPudZU
r46Snh2NGW9XUxrQ8OoadOl2u2p2/lQbZwrmwoeVFP9UzCpp0tKzbNmfA9oXW7+V7emHemvE9Ih5
rLHqfFHZ/VPiBsldwGLO6lyjmvI5btlDq5FncHFa9WYta6twM4jmKalMFnF3+pQTypuRc1KZWuOs
a6t9AuvwGPb/qt6523GHfYRhhxe5LKNW0b4msvtyVUyqveN12NAQ3lh7+CXO6pK/6TMDpxQItVC4
t447aP+lF4d4MeMWYjzlwxD/P9w8+bOLeqUR1K8a+xL9oo8yMn8drrmh0mNbkRpDNnJ29PAa/xLF
AbGSPi2IpuqoX6pI0h2WUgPnEqU5mMw/BYfQxFF3nFL3LkjvamHm4RYXffkGRBdvGlFa2z6mcZRt
CwEz4YnMdI7ZLOT9DDLG6QQZXSJDO7k4b1Zo72HrvSYR5+AaSEdMdo5rFAasntUswe0P7ns/VphH
tER4PctSkmeftTX4E2UoEoZSCsnbCpunEiVfrnJRCwengeYpQfRSBkKzBJl0lOL6T4vKbZNGDzgH
nsGfVNXpPM0dcNyYapEu5bWZC1QK7W/mAf+OaWrfVfFJptPfRKx+N2JZ9wtHaaEdRDreleGjtqja
zrtzlbj3xA3PdtGLg+5mX0qec/4Cql9HwCaUoCSspWATp6QEr5wOfmhUsmvlJntAqgyHnPsijzM+
LVtwDq0lFRAjDJrirIXccOxoCr3KWkDMrOs8G+FX5banWutPVkuZkImS0rMYWdG0GkhZJFV1Tn1F
Ky+thay0JFF2HMfkkmfjL0MWZjohE2yltbLA1ESzWyPCG1i5RzATybZqmQvQWsXKE4XfVo+I6nbu
I67a/8LCOjUJteYtMTbEBg4ZNfquxiASd8NdWnzoCd12pZrVP7QRdZdat6N70pdYiZf53UwIbtEu
R75BH46WrUAF6DM7INOy1kGYs9+E3Qt2c6I5ivEyU9K9JWQV0QFeIgVSh5PaIdayqIfQHO1BeMAh
VcpXFfnryhCbeWDKeMBAUV1Snp0IJA+pPvUDW8WtG1V0VvGkRZF8d+dO96xCubUzWzR8G66wUJOW
GgHCWGacXxwTbPdoI1zmtvGvdLSL1NOP0J3oZcIh2wiTPCWfYjrhfChA+DG8GDRIq2GPoY28oR/a
XKRJDn+JZNkbjrYLO/1dwSE8l9V+jI2K7rji7M5O4Fjhv3Dl4Gvyn9VTaDPa18R2GEmoJ+IsW90w
3gAd+0tSBivreEjns90Xu8JQ72GfLZuF4OdYkltRepuRLUbGbLChkuJob9ZvEpyk5AI3pwfed/fA
TsuxWiTlh93UN+7A6iNt2l+lpjtl1Dnu4ApOfMmS4JqEMsOYwLXaqMgX86HHrPmYw/Ew2tpntWaa
Qpe115Jcu+f+ixqeN4pvcA64J1IdzKyZRqpP6jj9UMSDIDW9l/lwIlK6o1MA9HD2m4JY6o0rzW7f
0nL1zeq3i+FcbzPo0vVwnleTZP5qoVklJIVH9ZmW3V1YbMEABFzubm4W0fyH+SeWLEkJHRLrRlnB
PsXtQFSmlsZvXBxLBBxicV5SI2VA3vEzphsqsEXgwoekn45tdZmKR4w3SjJwHiodgU2ASa5AJuV+
IpLryjnjuEDNTr+bpsZbVNpMEz5u+6eWWH/Lekes+96oQDlc3YdZumuSu6upXq38KtySa3c5D13/
4cLTE/Xd7L6cogPutFws+ztlVZtgfthW/Oo0RmAmIbjT5g3yP0fDtmOWB2uKkgnbxAzBvKk2maqa
6gNHCQeNEjNG37IdN2F4MBMWU3TqlziNmAyj1i/Vq2YqnsSKliYYLcLy07QmqkeVt7nU/GwAnMej
lEPEzMdpx7mHyA5cUpEeW6P7WYfFPEZbRWVNA7m0aeQuwWCguFfKVv6yCJZpPb63DPBNwV0eL5vx
2QycZwdKMxMZRp7U+4epp9w/WghLGm84kwc7ACN8n9EAvRSlnvZL2tgGVtOsIQrtDLjS0U/fUDTY
BvVgTltji2SACsEG5IEQpIGaQ65lZ89LZo3HOTTfw5h1clIwFCftqbNkekwdKmsLN4Th2UFGdc1x
3sW9fpbu+urrRkEJoQl2gQyy6eQXHSg9lgyJQj7BO9HfrGnFY8FMsf7cOlsL0sCnN9CH9ChH9cKR
7BbdDgqC4IRqTX4jxMXUO2iWdEoyyLKa0KEMqTVfTUxdWyZBLpYIJgi1yow2NieDWcnI9gk/yu9L
tk5DjIhmWX+YDPsW5vqPXZREQ2MKTgs+C12SPLPwRIzpWnOI74ks/YatGcttpX+m6nCYQ4to8nBI
xsjdFU7+IBrLXEvxQLLykKzA6hjIIO4a7A9Yyf9rlPhumcQBaEC70utwXRYuyEn+Erf2QxQVQ7ea
47yboSPNQwfIdeXWLqAR0aA4OBrDPk2x+BT1t0T0SCzHbxzeY1yRGpSPoefbZW0SOPHbaZ4oliCu
ZoKRK5O9WhJ8BdhD1/ng67H11TrOEU6GN3QOdYvE/YeGbRPlU0PulVgK1Dq9NjFW0whgjqt8SGqZ
+kUBSsjJkT6hHWxxX0C23rQQMOgiJIYsxndRmz9jWnu9llJ2XpPUBbiOI5BAHhecg3D57OjSlIWn
wfDQW+pyFGs75Aw5wVWAkaA+vP5zqMAwQh2iGmArlLZ1G0yWTwemsUel9EfEKCZEKY570zhqoX3J
8u6ztX6tipi+BnVuEadFp/i3F5u1Aw+HEYnRer4oXKc8nmNzYzZDv0uEcSGdR2NVToo9doDiy7W7
XpzLim4BbGYnFx6zYdJvyVx9nwJg47dyQ5CLDBum6iIj5VzPxZ2gzcJxjzuMO3CYj3f10NCsy3Te
UtkmhgFM0rKw6qmfhLWpCWN4rg/Rk7oAzQiltnZ+9UHUuezu0OhJb+EByI/IPFe7pnQgwxhVpNUp
zdW3ssZenet4+vn3zIa9VB+MU8GsKO3H36yd90Jl6lIV3cnOrLfOja8LeguESbILoaAScMbgv287
wMMpHk1yzhxJ6sbiAkO1Rlu6b7k9WMeRqxSWEfO2uNV5RdI7bhIoo4P9VqOJDffqQL4JkP8sfYfO
2E5Gf5GlzP7MXKmNOeckobGBf0xzxRAdejfCmThLnfu4qx36ZTK3g8oC5EbY6Q2GQW0B/rwOjaON
ad4fVg/3YvMqD2snHyleHFfGRzmrhxaRv+uwjhbzk9FODMvT+mZznsWHkHwgSzHmcDipj4a/3qJS
J/4DdvcZFt21LshvpgXR/YHWpEhlPF0o3QFc8ibL1dNYcwFU/5HGe5Fc6GmW9sqQurecE6GeXhZs
fpFBHUdiv+ZzeJgp19KFuy1K9S1G9DOzhcP79DymUHYV6t5FZr2PafoX6s5XOVtUCeIAgOfDoWIx
gjoLf+kTpW5twGFXiC7b9YgUG7tzPFWXvzA+Do45rJUjCGp9up8G6PwFTPBQPQsG4irLydrplygz
UIPXdV0iUH3RtBETzhCU07qqVBiFOScMdjjz1qnVoaSzCdP/2U3KXdeK97jmfkaR8IcRKfuZjq5h
KI4C9BmcPExOdSCwxwlb3MuFwg6tHBOOyWnNqoYO3zQ1yZ/2c601hrh4Amm5a1N1a1bt2QVdmwsK
6ZkUVaRiC4sNo4FmNDQYCRmhvczJskPnodmmP85aeygcwmccYbZmncNgi94b0T4BafCmRp02mtPF
nEnBUhJA5R3GQbWFl82lRO85SSmEl5H8M1ItxsTQo0I9NXq/oq6ausjpOW31/Sqhdv17tDhPS7ac
E5qXW+6LbqhdHN12r1StgTKGlo4sIOv4bLb4VMGytDR7k1mPvF6JXlV8NmS1djpuLz3pntJe/YMq
cC6lwhg/Tz6oIYAl3sY0ieHZIwpNbmN8yvLwYrQK06yeOpM6/05Ukt5FBaPU1f8Lk/GXGO6IZxoW
DJ/4/zg6r6XmkTWKPpGqlFrhFluWAwYbMD9woyIqh5bUSk8/S3NxbqbOMGBL3V/Ye22bUZftQ9VL
F/gfBY1tfnVm8T6TklBi8WzLo6Ov05Wq/4gE4qhF4I1oUFwTB7yOeNlquM0RQ+3ZhY8S1fII9/qn
G+CyJo37RMsdjdOPDoLqLpLxziXNIM0jiv/8HUrGGvt1szrxvLqw7cq+Go4KZm+4zNO084QBUL57
LfLlraFmgubx0ZHStPgpKVvmHcwYuKfxBwluiEKrZ9YX+9pdDe9MxtLlr2z1Y+OaNLTNuYcSlqQ8
9h4m9LveBI+f9x5pA9DHXTo0JZjfptE+84u3ZipDJZ8kyoyhl39jhQsCjLdbuT8pBGBoni/sv3US
L5yvkk3lKIG9pukNxdAxKdc2mlVm3o4Ho01PlZ8XGyPHfTcSQAPu5Fpo2bFyOA7tkvW4g8BWog0e
mOAht0C+t0UtE5SjgWDH3Nsa+6AcsDYyJAQAVFC2gZUMIzTs4dyGlcRMiEwpwJTogAzMPXmGaGQe
7pucqhBA4z63QI54cYxzfmDjWlmoPJI8wktuO4ytfA08FnUn+SAAABD/bj1hMZVW44IymRN/yxxB
oK5rRsQUiJP7vnuUZlue+Jz1EAAfkLDCPnRCJ38iDStPO+i5eesc79nASYq6eLhhpEAVACqkjpND
7ynuMRYcFaofiob0Qcb6VwvyqBmq4jxPnNc4/Faai4UYlUe5yl9VqmHLty626n/SZPhJMCuFSeuX
YV8wnqt6wZKR/osY+j/yzi+awnkquumlXI9q5shHfx7XP9CKA9lRTvkzQC1/Mt6YojNKH/xs1+Fi
2Cpiw1LNBEwvoWXGMx4pGl1NsGcaHAQDELSEhbhSBwWKxYMOGo0APkoIlzHZQ2njt/CJDOLd21tU
VNdK1264Pmlnmv4T9d+yYcL/ltb9M/KS39qDKadFtygzfuUS70HS/Pb54G102H2UM+1Iwoh2A5p2
4ZR6MuZRvyaSkIAF5urRJL3sudXTYzuyICHrzUHLPjknJpL4NaXNqBMCXlAk5kvf1oqYHTe0GgIk
xNijWdVPRj8A8i9DowP/QbUDQsTU3hMfk98i5YNplqwuUUxHfI/oGv6s3EP7Cq/1yrHIg5G/GESe
MHirohntnVvzU7xUYP6sHguboB5rfBtKqjDMJw8qdyANLazQutb+zQeGH2vhuc4QWA1pAekEiEja
ju6a9XnHv0ni1lamxLWiUH3Mkuxek3KlZ6vtKJtHTJ8XclXpjWsKItdC50gdtB/95ibd8Rn26F2S
Wu1GduUaScOylqoGVy7yN2P6LTIARlheQocGFOWAefAydys1822kPnPL2NnohgGeCpx4iaej9ch2
xdSfEIvNquGZV2UPu2CPJ+ccjeZKbzthw9d2mRUfpxGeAEPSDUS00FZcgUu5M7Tyi6VQiTi3I8Fb
+t7OqutDb+bPqLJCJ4cdiEqdEN+LmQnUt7VGK+JP5V07R/8UKKRBJ1/N6ZjBanN+MArWmDQeh1mx
B0cATro7eJT1djFj1JPWTLjMgKOLwxtnvSjeE7jqXFfjP40cWoTbOJA6S16LFpMUqC9ukGb4KUus
Q8RmoVhWzGrn2AG1aIHVZNH1sij9B/MExE9dHtGb8Ps27mNqYwixen0z88Qgv1Gvbl69KmYeLF7v
tJ6lR5siXVlmJnE1enC+V76q9TC7UBmFHp+laLqPDAkOPKZDbfl/k9a8xFIFJgBfGKbvgN4QYxHs
nOfersPugl8tek1b77R4PiB8PBVFYT0B5z6oaP5l7RE6w5rDt6xepBhliLlYF62192XjPaVUwUpO
R7/3bphgkLCN477u2HUksfEATvJFy8go81ejqk3kTY3owLPJ4urJGlE0FbRejejvDUYKal2CD14W
KJKiYknYFod7hakJ+NMO9zyr0Fni9uWEN+WbJEkmcRlq+fYl6ztyWpEjcFdDQft0qUK5xfufLBeA
ywokgGRP6xBdGNEh5SA8c8GsDifJdwMPL86IEELXiCNtnBCG+qFKfqQBWVUMpmRGhHRIpu6JhnDb
KIYDyfyU0bpBNIG4rhOzorbDVJ56tqjeiu80OCHt1XVlj0+jj/7Jt5Eh1Qnuh6JUBwDtX8Dkd0nF
kd1Hj5YCMphF2r6K5wetcoN20UJQGlsyBzetGog+YWCtaLnQe2n1Hr78LicOghb4oIikGFCkjpgv
Fjt7a1q+kPJ74FjxTe0infjUdRlzAs6E3kTX5FWh8nNe8fgxAvwngQp083TIBVZZk20H7sOknOG1
+ceql3spxCmvsK7X+dmzGZZGhn4oeXFPnYrC0Vi7bGRDZQG2DW9+wQoHsXqK1SY6TX3xo9p470fA
gvBwQ6tLQnKddyWJoUuWXwCZnTkfnWAqJq6CFucS2YlIEwjnxOqUyq2/3tUN1z6s0jjbmSX6cZ2p
osuqD1IVW/vMZ47Ml5IV8pXhZrXJXOuQxdhmjAWPaTM/ld1yc2ayIKqIualfWNodyEOPUJOFctVB
i5TnV1KhIZ/EKR+2j2DKSIY3h7YHUwja/Arwysand0gtUAtuQvDFXNLP2WkS0PRnpN3aQ8qMH59y
CzaLQ1R76WeJpmMNB4AE4m/FwjARgP42IRs7g5ukFlDzlIKPKAOOSKRI2tWanXInENGYpnGHeoQa
Q74EutRoR+IU/y0wQhTVGiHLKwydYKHoQAn0PAlKocm7j0BJOJbBvk8FvWE/imKm3Rbbosbi4M6h
Th4cOo5blCYIe2wmV0p+9+O7gzi0RXZOVYFGQorneE4/igE4N/LZ75G0C8NVge7iUmEKfmcPxg7S
IVWc9jIqPxCa82wzSSAvbFRHAQ70oNvdxYOBgBvup4Lochd1Ez2BaTenAa8Ugzn6COTSqS9/pADo
YGn2cegXEYx8zvthhYotZYyZcMxjhA2mDUNzUkt+HZSasAwzUF6RQncM+d8zsmzwwg1MAdL+Ux+X
08RREo7YjkKfHinIR7zBOlmkqf3kSfiXlmJqxmuRKVjHnrguhvOdj+qVIclFQ+2L6mh8dhI2vYrm
xxeaCZFGA3jqN8fFwa4N5+Xate5hSvBtx/re7svTgCwQUS5k5xSUiMHINk4kYyPdCazckEFCR0x1
Fhp4uC2E6oYNEX3gK4v9/DfzrN85VjQ8SXaDynCzl/5KKNkesFKQGcOf7PXmNzKwO4CNB69YCW7k
lPQZM6mKXWJaJXoS842nbACS0yGdZxtUjuwM+UPzi03eZkrp1RTojrLmiJRDrm3qXe+61l2CxcDL
jaM0uAHVUtifA8UytXBo00XnuruP7fZJK60dLRzGx4RioQHnbJFWOBfmg3CKk23jZugHVLaMs1lb
c53LEgeI0h7dsf7q/K+Coq3wmxdkvlhZ/bcehCHllWATsspokh6qQa4hFlX0IO6mIV2qS2D5dtPR
ncx9bn47UELZQRfB0t60sXlGR8J6ydl77XIAr4OoId1FGO5QCFf30LJ20f/m8TV5Dx9FJTcIqrYW
uAY8YedW6r/pquucUv3ZmViOdWjKmO5eRnEVOUWwXS23Uslyk9n0PTKOjgp9Dh9Z3wM0Edcy13dt
m6T7NEcPPZVEhsyKtXXuZ1QTrTrHHXpjifAQAeZ+RXukSrwQpn7fJPmBxxYfgn5PCXomFvqJY2Im
qwga0sCJyNPp2PG905KY1RB2O88t9GXIzL2N1BxBaQ88Sdl/CZ9EVTwABU97TLlQEcDJ7lmVh5bl
A7rA9YmAF9dNe63s9gB4mHPefcP8FuiVD2yASgAMgSxJIUADwEfmQfGY1zRUd6YkRbOAMnNEu+wv
sR2qSX0iY0Ixt+gC3BpamWCsevM8cRJsvLLc2oTYMR5x7vqxvAGafBlhA4fuzKmQptGnwgK3RFMB
16FA9Ip6yZy4NHLCfIwln4NeEippZY156OjD6AwYM00OTW7HZWsTvF33L2Tk4UOuKCTAWkUBexo9
RHqjXpiJn4seWc5icc3AdU4OrV6DCerlIZ79zVwCoDQjPGrAAkmylPXW7DV2Z1EMNQEwnzWjdk0E
J4CLigKkncXZiYz5zAM4BsSMEqpmgF7JZ6To8cD8Aj4Y7UGfkDWOzFcWM3BLm/uuAJu4hRHp3uk1
J2OmHTqzOlII/Om1OW0XsYTd3P7VeXVgVZFvzEpxyZU8E03mEp+QR8QkGsyT5JD7pGfiCk4cj0Dp
OSq32ZBPiIDTZ8LADbwG7iFi6xPTF4ya8eR25YWUQMgv/m5yjbAfQEWNUGbsFDVDg45mwWOnOReQ
tZsqjs8YyckxylWzFQNGmrR+9tnfthMsTwkHkmI3dYxTszQ/ToaJ0oUPSJMEjkXbNRZ0AlRqOiny
ljFygsaHKX5M/IpCwGnVcW2dXYZXq3fNoW6LNWLQEtYwlT7voeaqrcsuHJnMq4Y34q4hOmoGfbFN
NBLqJ3B0bG0zVCSGibJXMc6bbW/TLqxPwce+p3qb8nwXwD0S80d4zIghWOITRL5bNAOQ1OkG8OzE
P11VBIhzyPwgnAp0LgBHPhY+67s87dTOgIx6ajrWJbz1T6IfGSDYyBvVxHgO3lyWXaw5xs0zvWsL
9ujJ5QVNumObx+idul4x0a2io+iRYEKcXpivsuDgriQEE7qDm6s14QZmCm98lfwDr1NsXcsuMMfy
4uR5owIH5DFUruZTt+pb0YgwUe5jnKn5q8MrCc4i79JtakwTdTh7CwYp+HzQwzyY2qoTawufztRZ
N5tO+z5GRXZVWjuEnGSvUWTMBxzCTdjVONxH224fPCgnbIebCXibRx9lTMkusas6NJSHeCDNG4O6
EpJsCD9qXzXGnzFnjPKKTGKV0fSVMuSMLkJgE0Z2HMEXoWc9dRKpFiEcT62b9ZKR5mJ+k1ca3chv
hgGspu6RmEC6ciQuLDo0LGRZpVBIpEYRJLrBUM32ffgSesz6Am8P82cshkcmzkgNi9R4ISKFuYC7
FPspjRmkFPXnTAj1IXeir5JOlc9V2GdhkHuC6cJ60WAVbeNYIWr31fDPIMH2ZmnkCg6FjySvhiXI
vUQRL5ZiCTq9a1bwHK8kuRMoJgRsrlxUD1Ybt3dp51cn6dVRWBh6cjMtm/a354/MtnE0so5iyM96
wRhcZOt8S+OhgIrB9mw1XDEeakbMioVeuWckOfoDg3Pzz+zyf3Ht+xfk7frOKVsv6HjpN/Bs7c1Y
Nwiz4RF6+Lq09mPUqmOacYOMI4qSpPQ/R5FjRXVpevA9gTQYYsM8kaLSPijhvHHkWceSOiV0hJls
IxdiWd2kDpKWnBbINtartMQ+wOMesxkiqCZ751dIiUCTzUs7VSS3a1XbbQSv8sbvm1s7IpJNVbNf
hplrEbbsmY07tOLGZ23TJL0ICXUBiaIWimR9aO+HCiJ1zib+2Fk8A0YfvfTYqnbp0qB2czD0L65h
8bYkJfffXHdsvBDk5Bx0yJn3Vq8WSq0VToHia+9og0u2kGP5D0b3y/fNY7BzcX8Fca+7mI3Nv3q0
3bNA9MtCGnXXAvKmYME7hjny5KdoxUqXrBILDDlddnaFTwEyN8ZMaKDZgeBg+fjXj21335blM9Fp
nEIohxbXjE+2Q5F3MnWI8nYT7Qf8CNu+zwTHII2mw6G7rS0d/X6EDSRtn2PdrggpRpXLQd+0T+bM
XsuQjBhZmrD7tB28e8PAoEL2Vf+SLGO0HZnEbyuZSjAMhcPvZ0enua4eijHKPoi8eGUvzCyRqEb2
Pu1RExMVTA9ppvLKcTMQm7XVWVXuR1hSuNpwME3AfHEtuNVOlc6MTx8LgLARXOa14W+J6/IetGmc
CSzXdCbT3YQofEj3yTjWB2OVhNaxx1ilrAOUYoz8p4ZklBJ2wYxcsGZi/uR48QCFioVX4i9/Ennk
MPbiTsvHgWE7RZ5Zk95jMpcgSAaf1Niu9vwGow9gybtyyiZwNO28JaSp2w4OK66+6L5KwPfbSaRa
yGjR3zRWdy8QAPAwg6XM8iU98kWIS4J4PDeNCxK/W+djJh7YIe8V/tikzX+c1j8a6fSB2ulrjiuU
eKbLQqlr5scoke45QuP7VSX+tLF9hI6xhTO2zN3l2EzNy4JAMcxY74D84XeMKk89xppvP/dyTBHV
UTc1M5oW4efXxFZfapTPuN/klj/piwAIFl2i5j0u09/UZiEubduFVGPqgYOGBlpgf4Xn6gW06vPG
wK+xEQ73syAUeNtpth6Ixrs0Jdsc4HJPSHKIA+0meqgh9lxs/sjYW9sjNrefsWlLBNPALYhMbVdP
8F+WNDUfncZGJpqN4aHN01OC+HabT0I7aC5hulEZVYe6zljYA4rdkX/jwfMwFa2k814RfUVAGeiv
hSw3Gv6UXM6UraurGMu1iF0O8AIQqDnILVx+X9yv65VMKAew8NG4Oowe4BU2Lw0JnITetAFTVXij
KzkhtbJHQgKZ9PdE2rJYucvm/nOp4jQAAUykbENKSDnQlOZeykMRZVcndtF7t9rTkjgX0Fvu0Zja
QypjtuwrIWcQHYnTi3eKU3mLLcTm8P+hecKGha07hXWJzLtcXCrA3AujEh9fKYw98GzSb/XkJ1/0
K6g5tiLdSIJpNAFiYYkBRRxH82LcRMIVoUvmAHrh6qEc9fnZRmGIlO1LuJ1VwVhIu6d2KT7rxarO
zawn+k4m5deC5D+0avLe2gJWV++r7KDL7LHz/WVH46nvKbpuytSJj4mZSVlYPZLUZYhmu9SNURUS
bOuf9QH2T6yNQDWxforGWTaWHEj9wxCRtA7j9aKZniXTNeaEMW96WgBhoXTfotP2YbFm5Zbk9W9l
gSZR0L8iWLEXp5merMb94CzX7jQnvU8z8D6R7YITWsD56RPFIZxZwl4hDYRJrwlA7tn0TiYYm+6E
VkPvCpyPyqrRLKfAgS07CxjSlQT5JCUabTzPS6brYTlTxGeFe15Ue4aRiLpO6BAJM6AwfM20Ydg5
H4UutCkAdmADFlTtW8samAlWXnO2N8XI+AhXEFRB94l4AuvT9WV6SFC0vEY8S/eutOej5uNtTJZC
v5/a3H1VY1+9zK0OO6GXM9KTYnRqFS5EHyDfEcPvlBvFQbM1EuOX7jQDWtr45UqLYmthbmwXfFIf
m/WvaMzlu7N9VHKlpUqwYImZnwnVIcFhQfuiRIWScHVH2tR2Ga8GehTUyfZx1kfzp0gydpz6IPWz
F81iQ3Y5bV7tT3sLiC34CnugXEjAP9QVdsrSAVqt55DuwP2vyYBoT7WMiC7WcgsHFjaFFzby6I9z
7uEkby8WaQcB3qeRGbDJptdPUH4jbwlEj3p/cBDXCBt1gSi+qmW6J66nAOMxkcNgWPxnqE2GDaX9
BzOK+T7pK/R/0wqo6KfkOM6VvXMkZ2s5Ju+cNuv4mGZMDupSZebVlF4xoBNpsbr29oqum5hfcRoA
fWjcCuOtO60cDv8u0tprB6eAlFfqenBIM2ZKmyAyzXjvTepPYvM+GmCC7pI+cuL/Kyduk6myTlhI
qtBf7EM+Vq81USyBDrML4STDBKP5WhUyGTha/PCAaCvvI/YQiwiuEKI8zbAU+JQH9BfLTcIdNEUJ
fk1bSNvTTkzhvqx09e5myXlimz1ZSWiNczh0yZ6ElbNGYA46b+7V6UXZTNmqft4xC39YoNI2eFLq
KeORG3FM8r50E4jMpQ3NxcX4lqNviDj4yBMUClNa5mQXY0F/a6QeWgMkOOvJ5VuHov5wIwA5K8IE
jCYmGyIA7nVaVxIeqVO0hjbBgzOYcxW0nK4Cl7Rur2D47B4wcH3KV7Zu1BxALJ8JHS6yBXlNAVO8
u82djVwAC6npz5sFM3BhqK3PCFMw163o/MzCA7ajQVvtPqTO4wDth7DkLT1tCE/pkC/JK9nf3Ni6
/5L2zqVM6tuSsneNXYvAbRKKBzxBWVvBcWSM7TOqMHTGb9ajVThXnyYDJjLNmdyxmriz2vTfMLOa
MNsXkaXmaSLrCgw1bOsm/c1mHBZ5xYh7GE/GyLJgNfeurOhoKX5IKtlUfvpcD9XOZpkFlwTjeXXO
EK8sRfSmD9EGFBANP8qr5Fr3XVBW4zuKgAdR9OFkibCtvjWMW6D4T8hvt/ij9mQHHCRuAyzqwSgB
T+IekTNHLXDLGdMkGE7QxhorIevOabxtqzvvdtbsac6fckaBTG823kQ8Slre6wQhtk3PGZeVy4OS
K3dlQZ9UkpcbzeAq0dQm6bfr0TLoY+9soeKzQ5nQc8h+RHTSmieuk8c6Xlbp4pG3mHwlC1yCOzK/
QZ4g/QiLeHJEfb1xyRi0iJbFYua+eybivsr/K5vCWyWMAcbju2UiUpltsW4UX1JPHs1+5MY0kc9q
/8gcZUuMa0nXSbJOCNfWxg+VGk/e5J0y5cE+i5Ot5jUPI3qPqB9ohpRDWQH+U8B5sjrthIrqfYSF
ICzrljb5p0bylRyRhWUs/zIgUybjKdzt6BfRDoN/WU1IlV2+OjgD9JmMbD4DbvcNItbNkJoXzdSP
Yql2OVEJbE9flHQeDNe85FDFEoNox3FcZU1W+Vqv892lCMgrPA2SS95WhriDJhQkw7zv5EMM6AIg
/YPJwB4nD3gC2lYns9dZZdGfWSFm596hfK3SqA/bnmHmDGlc2mTrTfHRkP5DM1ePEStBZAC8xUbb
/CNM6BfT2oFF0/1UGRtdQxXWkdA85++1YzxCiN9lhX0/8RADFPWeSgJjEIhskaltUbfCSYO9tFYX
m1mwccF4SMnd40KK/rDn8dp2TOuVBOJX4mxP8mnr9+kJdsChM0CRrleLtuCUb5sBnYvPxmxgtSso
uDYlaZ0TrETlfJRu/WDGA9q6OnA5Sc4YMyi96KrtwrHCstAV2l9mbsiYbzzcL0OidvylrAN/mYJ9
TN4IY7lmcqcj4+lt+AsmoynVAiCKih+sGhjc+30ao9TUK+dcRtpp0nyGk0MfFOWl9mmuewOOE6Mc
Alw/EpX/TiDNNXKNJVgUxHM72yHhyTIS3GJGte8dFyVucvPT5pUb/i52mnvG39vI5CDJswNSwnff
Sh7zyQEygXIhLt9UbZF2nS+QueyrzVcCDG3dVHSU7p63LRcARZ3aVmYeCNFd6tp7W9UpnS22dPQo
fQU9O+m1fK7Dk8VilULtQOPWY9axtqX7s/SUR02ZQZpA0FWinbTk+9T6VGtVvLVSPNJLd0AnAOVB
QJUdxvSa+JDMEI4zwloCYdWBiXySsQJASdPc6+q5FVKeRtJudxYSQjMHnOfrTlib87dM9HhvUjnl
ubG+3gD8IpxfmbsEFXugVHD8TCYkhD9TYxOXMbW6qwzGNnJcPmr0JgBMWkS5icFah6NrBng83Xxd
h4KzMNgCDRcRLOr6jGHjaZjuekvdu7nGHLMKyVq7VqxlxqGFeZgE0OsBtRKvS2DIzR6w0o1cZTEA
X63Tb6A3aheBAuaSKJlfbTUxoIsCLR3XjdnrYM8n4HC7aQANNBrmPmFgqIjpLSbx3qBglK0K0qx9
NsaZXSg9C+UJYWxBAblfzAzVdZV940b8VsjSiSEfKIiiWgsam9ZbV965pIH4QgwnpWCRDizQZ6vF
OuRW6gWVvMmPmHCLsPRg+IlcvMl+lti9T4gQ6G3jkfnxUS+5CFG2PFuutVlIpGNGJcJRaSXq5KE7
2Ilg4gzaju42nEzrgLAixOPJkLYZ83Cc+T8q4JKkPmKt1E7/Z/rF7s2fPmvZ30S61A+uNP5ZmrXl
i3nTMHvh73sjAqwhwi2q9tAmX9rMHxk5609+5kMyjg9dEn0yw233NlE2DNQ4+gdBB02qQphp88Uh
7KRcsWW1wiZACdc2rB1UwRLcQF+VOiIJ0rY9Jilg8qIJNSPu0CdHKuhGgHp+hsKyZ3ZzKmtU7fAA
B5PPHUkPGt9ve8DjqSWyvVsAD29gc//Tco9SPntPm7LbgqKfti3Su9uSlIdilTIQqsOW0z0RdTJi
/dOHfTMxHxdOeyR1BVPcmh2AIZO/ljpviCZiGfO9resDG0JzNznzX8RvUbP+0Acz4KccCNh7bQoX
eYETJHh6vTl9BE1wxMfGiCluYlRxKTeXd5FjvR+IO6nXTZTLwCREjfAQW0ZQ1NhhYQJtKnN8JNYK
WQ1Gxtl0PiQLdtcyKCqXD5+5XQQaSJFKYAmkRKKJ/Q35tJB/aqbRM0o4Zlok+YwYocmvBunwgHWF
greB1M79tXRcG3QVe+qeSz6MH3hXP9N5ftXF8ikZSpfT6nNUQJCX37h2f5g4PXRu9OxaZsD3jWIT
dhXP5mUB4qvIBAgcA8lSdbZT2EZqLXS1ur8STwSjYJlYDUm6JsPB1GGb12WQyNbVIQI+szGz9k1P
ljd0gidfqbMbD1fLTc92Xuxxk5y7pP4iJ4nMYbi/YQma3KxkCAMhaHXr7MRW4DeAQOmVj4z/193O
AXn/PjMWroJho/vtbxpbzGapp5qkfkhaQIrSzWGjtFBgjOsUm4Bzp1/HyQ/07hst4QFhyoG8pzi5
JTe/V2zSwnvs7XzH93GdM/Fiwbp3CDA0cv3EiIcdoTwjBvmuGKLrQIRtD3YWqe2xSap1+1n5/i5l
c1+U+rtRL2fglFfHXR6JRQkqm/9VR5Sxm770djHqiqRwD4kTg7UW+25w3nolPzuStohi/3ZE92dI
79FeCrJDSd049HxZih+IHoMNWP0lTUJqabdGNog6Awf8++QWcDfhkpwHIkX96Zawm4tRuZquISlv
4q++rgirdswXza32c5MHjoMstWg77gDrtS/R+GIfJA+LsYw8JyJhAVe+Wpw0tcbIY/pYcPIuhJ/X
DYdSaxhEGdToA7RNiyUoj76jaPguGZb4mn/SeCi9lRRVlD3lyvQZWeSXsfq2fDFz1rNJ4gjZ1Xob
xkX0I5FrZdOICawzH4F0IEzwn9mbbB3N4uFnriIUY+v1iTfBhFVE5g2oeGrnAYcEgx8rvifFFgEO
HlZnMO4Hq98b44AZMj9XNsh/c0jPLKNfGZ+g32IQIxMBXCTqLkOB6JzUIUojS99XmnWdDSbDpRu2
nLbaxFLa7A5Efe/b2g0g0rChFNcRFZAo8zBdlku6Mumd/pyb8T3xRKF0mnNrpAOJgBCVEBRrkVg2
9VT8MIKZ73JBc7pMF8W3w8ev3XxeGrKB76sICfpQIzevCWlkW7zpXO+j6Sj7YT1PDm2813Aiz/X5
f423ngZRVu47YlmCdjRecXvc6qLAA56irlMRQ029xoZfc/5hpAMXb53NWnsjBPkTr9tOmM6FZBHC
DOOjx61GpAkfIZEyL5rRPWkaqlUSM3aOjQFBSKZVrWvYRz8F1pG2VIKpv0AB6q0Hi+fcHJ23tu7f
Mn188aS7r6rhC29zgSyf1pwJbgvojTqgJxBAi9D4eOYXcTPBUA+P2YTMbbIaeM+OxEEiX6FMHScr
5i0C9ivZYxPLsiImd7IvH8toOlV9GoJkxRK0yhk9Db0bDWQYz9VpBTvgyWjQvJEaXuJeJjQ1pBG/
OL130vyPmj/+2PCagwo7iLg1joO79IjT4mXjwV/iFRvA/iBeoi6LwetpfndmH3SgZ/XPqcnSLAP0
B3OjZOfYOgyCaQthrU+fKQpHdrjRYw+rcjuVhL90DdDJNaVDQ1RTURsxgwsWy3qMGyxksuW9pDIi
IuIpzctfOWc4GxNY/KgGwlmxidAZMDKISH2CZ2osgHpgZil7puLdtMV0l6ApWkkmYv43GuVPI4uX
gdOR7dVNtuKNQFcWGxGxUFMOlxy8fqee8yFjRlirl0bCKyQINus+20maW6b0R+gVL12VsOuIdzUz
vsZLHomvQWQBZ6dJdyvWRYzuBWcATglskG32lOrlxjHtD7MwnrQaRXnXPlvFdCRw+8PAG3N0SXO9
g6hzLdbLsrO8gZGyy/4DdkBnpQ+lcEgPH48t4vVAMAqHtgVjcKQmQxwNROFbISxrSx2FmSrNu2Rg
cG+zm+t8FNuVb1PQ2aLdzRmeWUcH1VpQAR8IsDyLnO1YSr+WatweKisQ9emRf1eBShepxPs/Y2lS
GL00uJAjo3wkSUDgfD96IkVvh/X5NGhkWZYGIWPAyv+5dv3n2sO5a9ihDtOPyyQCJhAX20LaUwVD
uEA3BEtHY2nd6jeqj3Fjz6vCyG8v0xj/+pqL7hUOui3wTHVyedAj7dXiqAqdBCOj3e/M9IoC84UV
46fmx/eNBAjlVLecrd3S54+CQ7IyJBtXE7KPl1dhquefcZqyn7L7tzgCTozILBlQp+p1d6qW6FaA
zPbyeDu0U7iOyicturZsqjMDH3RCuzpDYjeADAYtzruyilnyug6Uo/luFL/O2O5RroPwMs3AMtkV
WZl/E3TaI08FUTzstWnOo9k/wHJ8TMXwURZUOtms78sI7YYit2AohdoqtnENx1u/qpq1Sf3pfcds
B+qlLwQCPaiPMJyCOVq+gYSFMciYrZnz5Qyatu0yw2HGCejE1/T7Qvd2Y+fAR3PmleRnUlUgYXah
AjTDsC/n5mu02naLX3o/UdfVprrPR/dgx0xX5iI+KWN57qsFHSMm6rICQLD63g1s00wZvrTGuk9W
zWxrfDXeeG1sA9DXiOo+nicTIOM/U6IXkU56bYjFXjyyL0R9VhJtcjZ99KP/bU3dkQ4m6PXp2XKw
nvr61Uxxe1isD6XaL34RRLn8WWz5OrXuP07wJ9ekh2xQfaUTI3xpMDQpBxC/7fwRKSehe+PpH7QU
avZSEXk5B43GAKxlFhPjx4+A3upgNY3YfC3EOgY11c5jRQ17sGUZ0ah/4j+Ozmu3dWQLol9EgLFJ
vsrK2bYkH/uFcGQz52b4+lmcl4sLDOacsUw1d9euWsVKSEvhUirJxVPrJirMXWw3kGvLFvLFvN/C
PJPfSUrpy4qqasaIH5nSl5N7G03oO+bUax15770PJzhlKI1m0Z22Di99GLzj+6xnfzRdMmYTaqm2
IUnpRH2EOp1UhboB0zk3XbfOFMKOBxDW7mcr0+vAbQYfJBGG4LsAhUKtIREHiwplMbwHsflqeeHb
0GOMCoL8LayccWm7Wr+SAuqFiyefE0HeW982MUeT5gd0dB2hK6e1POp1wycZNO8uWf8sGo8csuci
Ls6DYL1cy5dQz3k/Y5pczsV+wYw16gOU6WIMv4aOBingXs/ENa+ofsEahNjNH9x+MxqVIqiq4k/P
SvIF6AMWE0I9T1Hg7Hyf773TYADSPCyIY71RWB58JBhdNO8YQeqFiNs7sPxm2bsSNwR2RwoDPzod
dzsG8oe0x7Nd2q9xGa9tvQPZV9NtmfbkoiihxHynKf1UJcE/1xhdnPSxvdfH5Ddjtbh1GrQSWjw8
a1FYtOMB/zfeVUtQxLVITOfs13dJnQ8r4VnmPmqzkBHaONSx1XIdiM1vmZrAVNisv5aNuGlNgKcR
QGiGOfI1mih1glz5jxwAtOOqhwyLNWwR2zg101Ee8PW8FQOnJrthYBpDabyw61wI16uoVAHYVE1F
vwrtocZcN3pY/BOxgbSTQGAQu65jP+3IXvtNsrjZEzWp4Nbx5mhGw10nOnDxwYq/HVLci0KfMzVU
RyysBCHfKcrjwKSRupbGVyGebkYXTZeAT/mZHFx/TkM+XMuP+hVJMEoVs+CfHXXeShuJ4hNY+zAD
MgYeaamOh6dqW1wKbAQWvrKbNbsWJmgyB89NRFOQ4W5GpY4R/eM0iKXvGgNaYVjHxjb/NT6PXuY+
uCftBoTzJ31iHIvDb9uaGZpUcfUT7VHapXO6a5DUPzrxUqarCDyHhweftTLutm1YOyfLLtXSHVIO
enczGV+BP9v3GMFIuR1tV04vVapvTQJfvH0JzHc4rorewIDRdejizJWpoJekKtoTE+zRLbMV5hfA
zX1qLwSVPKKtAV7qy1QOu9pUF2lwpw8CbKoyFFtFtbLiUrbhYn+K++qM+Wg76f78PcOXNa/8e3Y/
fvfZu+V9FMy/FFQQTaz+XM85sRG8WzaN9RxvKMjrGLTIQiighgy3F58XMdbHCFYgMzgqTC0D9nL+
JzP/Ev1yCxbndRLRd9BHGzlxLniTdXHi6pEZ8gC2kqR8A3C+q9rLaMxhETclnF+4fzHgrDBLqajw
l+WITd/tr+xB3ii/bZgbjVdpFNchTkji5+fKSVn4ymI6xhX9kWweeRXPl/+ifoqc+tPrJL/m5p5S
CZXF3g6a4Gcf4G5NjG3SzzNVah0Ty74nldqEMWZQ9uasuePmUcp81/QAJljYYFjapF4jDrboEExj
0cFbRRqCyJ0fhrHfWwMdZlZ3LSVZ2MxBLtRsUp8iqH77gfha1FYZ6E3ek2ZAHay7ha/x1Y/pg4Xp
lq/oL+ZQrAu+dlWmdZrlEL/0L+jKlNkb5tHUyJa0tr1llwtnqWs/pZut4ta56bwWhjZhCfbWCAw9
MYx5zXuFHAfYUASEHpofO5G3osDYQOIk5DGP6MjlLe6hDFCZQcJeduUJHuhbbU3HGle0x7a44BmF
l0EqmjCLK7E8Tg706oJsMMo9C1sWvg5MhnhVpgkMTSYLU3f+vLA7mW529bjkUWWMuihRNMO/HsFV
qyKAMk3X0wsyWTsVy41R+18sW/DXSdSkdqQJpZx29LRvRFyuSYKg1bfgW2KGHk2UhzJKkltjd9ap
N2ESjcOa7mQiNM4jn9RniSVUNURdPSALgd4foZoZwH7kASUJ/5D9w19+MyZrZeCG0Rv5L6rTn4H0
IyShnwlTOI7rJ9nI7mmktiDOoDEb1hvR1SeZ6uaTzPqX1MtOtTtdnQHllaR1MBBga70PCp+TZz9W
az1zFhGL6oKbgAranW3YVzuLtQXgoXWRsqkpdLKYRm99sIWgQdZBu+IzHpsGlArxeAcJSukgMBqd
+tWYq/JTbYbvIR6pRZW07hpLFtcqZ6Vyqg01NVPo3VtH6GsEi1qHzT0sy407JxYyvpG7ynHFSxaj
f5ahhR5R9Uo/4pRA+RL5VtM5VvTBvZXtbL6qe54lhdVCCEArIRQ+iGJhZx/GoNknaXRoo/DEs/ky
D3Vjqc5eF77KKMeDx/LFrcoX08OQPE50d/KcgiYSRFFan9ZETcBOVckf2jNwTyJ4Vqwfu4LEXpJn
/yhgX7QdWSJPjvOv+o6R61DMWRacKTjgspjXWxZvckF3FTUyj1jneubIbA2UBq/1RC90UEJU1oE2
x86yG7lPZviYK4f/oSg1Y+9uXNpB6CstH2baVfdq0dHXRfrDSvpzhftdzdB86HudhDU6r6d4epeF
hoTCGEBnNbnp5LMJ1T4J5imcQL/JYKX857wESa+8Xa8NP6W4CTYzbiZXlUl4iImAjWvs79vY3+Sd
/WSW8QPbJ+dEvQ9Knwq1IFuRQQXhEuMDHpHIbBf2e2qqVZoEu8EcD0aMOymnk0QILyfkRQlSFjF6
vtt2eFA6ZSFAIJzAQaiGDDEYGiYTnB6d39wABX7w/v4AT/VtqoR3448peMQK8muufqID8j7E7tkr
4q0/X2NGuRxSfCDEEYRVHtpYXLwa06Im1pYvVzqAk1B2z4Uhjx78wIqcreyyXS/rVariHZ/UW8nA
NPj8/sz8r2kpUfDj1w4OhW9nLPKdHEy+nDac/bzCnJWM/UudE43x8Q/QEvqwK2LpCSaEwQC9ZPbT
u9Lkr9NMR5f3pGN7MCf8g2XRd1WK38mMsIaoW6TJe0Z8c2nJ9FxAsnDAy+wYoC9smVbh2D/oXcXX
a7iL3uWXTEhpNSAaTJNxqQf/MtQgE5zJ22UJb4huxuZUNgs5XH8+R9l1xDSfGW+Ag26DdH4n3T0q
b8DUSlc70Zw1HHUjrFcaghLk4Y0K3TPmoT/H61Z9nd1bLXxknreVrbnNQm5OVn8bqszFVvavhXvu
1vVL0kPnlVSwL9Chl00eq6fW6eHO9cQJWPOtCEV+oXVOy7YxkGI8fe429uTGCxVRak37i8yU2hUW
zgHVFvnEDjmoKN6JtecZPBMkxp0sqlw2mThjt3hF9Ph0ivQah85zhPispcVPYbWvNXy8XaOGU+r5
iEotiCjrojIAF4SxV3Y0plsrpTgmMvJ1Y6cr7v8esUUu0wlQqSGz3QUSWvMkeosiJruN1jE/66LT
vDW20btmlw9P5wUq8pD2D7k1uHj3AChGhsK4sj60PoMAhFHcLjgz7UtVjv+MDuKbABjbcIb2RfGv
lPwLWrhXNdfnrrna4/+Aw2bVGdoWF+HZowAPK/avYmBkht81gi4BE6gBvicL2pXgCMfjjzZysgPj
YPnaWY+Z+Liw1SFFHZibgWdo4rnIIIykgOyaifI4BeePRHUQVOcyjEy47sUZzYeM7F80ae+p235h
Ed6wH1hiyegRNqZrZwT7UaMzYyDvSjxrMZgRpBf4fsxsyaqxms3gxdpTarXmgiFtxw/1LvQC8NX4
rKiHCW12qvm6Z3nlmDxRurnvteyNB55yJHRiN5GkAWaWdMviTclTZsZbb+4Va2cDtxjtnScsOmCR
uNT/3epqRrUaYbYWkFewf03n3pPT2o4KvE52xSwBD22c2p8mmVYW0qk5FnzZ7PmXsu9Zj2qaftAJ
ThaSQW6IIr4atDhblLAP/KTTUL3brX/wFS19Y6DdBLyTJSy1eW4MgbAIdo9A6IjI4yVR1km3AkSk
iFmF8jEqxLHDD+Zj4Mr3RPH9T57Ax9as/txjXwO5S/SegPyae9oL9QRIVANuxdAoNh5mlXBMLqiz
F40yw7FlWemV9VFLAXY1/dHXUmC0YuOlPTAfXHDkZYkl6Ksh5P6JBLvJDYkyUwLBH9tnBh9+P9Nz
F0HObzxz1Xse963iFUV0RqxigfJ7kxO9+A5Dtca17i+cyCMR3HrHitr1RR/TjWKLBNcWnwXbOoAr
IbQ037sql9LO0cTQHLvuspdMz1pjfEnqGoyQtXeI+OebEZz0aM8mhNATnSpRg4U3HJ7lUJ4GEd4c
elu1ykPgxCNPd/386FbNkUu/z3ZL+ADlA4j6UAHb4o1x616bNbnyBk/ghF20wNtKu+YjLvnxhyzG
5Veux9HCSEVlbJ1uMOmdvCnkDqZvlWdv6n5In+wmIOspPk0dPSQX7ONglLCnH5Nw05g+fxoXM8f0
OMtogwpkfMt8mnnAWrbYZ1wMOdhnaskrVMcn1jTaBbXkxDX+mMX5qmzqCV7ydNQN0ndkSCyK6Rob
rk9JK5QZYSvOsS7aMzO0aj6NGimU5Ta/MAVCDmOSa68ADpdPfhOuWyf8klyuWlQeryzeRd0HFN5h
FbQb77tEio6w5WRu+SzYEw0Gymco57Muwl+EpWBZzTsXvd+3XC6ehgyTqe7LPyNKNryS11MWXJIq
eGb/fkozeIlSm0+yGVkck28cvQjxjqhMZm3Zs+5tvSfmbd90g5LNiTot3XltHe+gl+EhCmCsg3x3
7eqoN+EptNuT2QR3w8CfEHvMz1NS8Un7XHv6YfjIMtafFZZ1ID3mWXT+m4oJwvbtrjc0OkXwQeFK
YGHFY0XtPMFHkHu2cfJb92i3cGQ9XiVutaYsdqX7zls3BBebnjW02IMpimvTaR9IM4+Sens0AfHq
6g4RU01PCe0Sdkmn+pj7HVG1nLC4EcPNzrRtZljV3kJCi+YAjZczOnPFY7BOufbSN4dL9tlAA3Np
uqxhs0G3jOb05tKaOAKhTC4TFzMiMO1dwT2K6wZ9LWGhVoUbghd0NwIuspE065RiUc2Jl2SUlx0f
s+G4706fvwkyLtbEsjvOiSWYBAel9+JmvDxcz3wZLdEshyn5dQtC5W598/zuKBqSsATNzTA9NhmV
4nqDhJC05atd3PUYcKBhnwZt2Gl8OcJOm1nnDrI5QWP20knFv1HF4qZUuWf38U2OfK7faTYGjAtN
XyoLzybrirB36F/iH9nVWhfTh6WnJOwALBpbrmZ4wlFwCQpMJbqSKN7HJsApahFqkoAcsAdI1Pzi
A24yTb9iVbrtGxHnfTtD5tv5AzW2cUbDVtIxxM5lMMQjG8pCKx0KD6x+2YR7/IzYjVscTtrCdyER
4Ayw+h+iTLeqhVWl0Y02WeIIvw2jhvnCDTOGEmEoQTMFzas9Lg++33l+dSXWjPgSJICAJM/SX0dz
UUqI1k0eQ/kY6SSG87IQlXcMaSAB1skB/T/v6jhmJOGmyKL2k68eSItQXVq8NzRUgLNmjd+qd5h2
5Hm2lJZsJqZLwIPgWCnOsdKMAcB9D3HplUGxs2l8jzy1nFxNLUC67n3uZhVG3FRCO+gW+Og7m1to
FhxHCDZd9m/U4rXbMlIlXKkkeNXu3Yw+1LSp8YALSisUPdCBnOgY+QQu+VT734Vrrb2JbkPW9LJc
GDhSexyJXZu8FR35UepNeuw2ZjrRLYLxD5z6hzG0BwqQMOu/pU1z7slgx8SHHWutI+xXhLbtFrK+
tW374Atj9DEwSwAt2RX0JeIbxCqp88qe3P5gz8gFI3rOoFvLRr237bBuRio8JrnhE/8qemoFwfzY
xTM1tkyIW3Oqzn53qXy+hs1zSTwzo0xqMlfoiBergtEWdNbKIdT9fygNXhkhuyU3q28uXJDwtbNP
+28ypV8jN+qizXC+fkz1x2zwcgm2huEfKZInMX6rjPgtrN3Iudj2jyGHT0W0dKpXvo6syksdSRYD
GnXyzD7hsG4RZ7rmHS+fuymbZzf6cspo4XAcN+7zNKhD6sAhEhfcAOQV0L9dzJXpvPHwBmxJCvvC
ewuxVMZfFXguOIVifC2QxhH7f3guhuZkNP7SKhGje4I/rkBrajcN6T5SBMzp+raI9BVM7nXFNBJB
nvT54vTaga8MnqxVBPEC60hHLWUrv0ky0d8Ac8H4akuB8oWjXO4cNR7QuVADOYZ4x0/pX1kQiqvo
4jEKgQSnEarA8qbKqWVSAStnEkj/VxHaqKl1bKm5KNFtXWtToo1HQu0ZGfIIdqcs9nN+FyD4Ggjt
UkBcom1yk4Ks9mgX7321mjBk0EoyBb9uGeF9vI8zUdIiFVk+lSUQ6LCUrFuIEkbgWyMivBX7rY6s
isdfO9VwzAqa548ujEOcfnaJlB40xPUINIGDYIoKcFvXaXzN83tDAZZPvKbDgU6maylhx7u4oKPU
4LbzwE5mNNkqmr6M4hY758YAapJCGB3+sugfrho+UnBMGdjGigtbijrA5orqHEa2YistykiAPhvd
W0m/14QckOPW5SKw6S2bH77bTQXFmNZTRVVt5+Aaqp9inIFWAngKi71lNPjSPALQmr9OMnOcWTk/
LLKfNHsmNpGLghMkZ/JXeDCIEcb9umGk60zy3X8qe48GygP6e0B4nCf+XXbbGrVF4bwuvE1dpdjg
EfrrjQ3mY8KZUOAKCXuM2gUnMr2iG9G+cDiTzp9bRY4aSzgbcokT/ES0p1emWNjVvRuvOs5Rh12l
Ne4DHAVW5y4KF2xa0i6H1j51/c/A14B9+cMkuY3k4sAI8nUoIjQohq7gosVDZGUIE9hdU8wyaBQc
FFNWX9082MqBYJAKB9YrEDsAJRn6rUV8mThgp/jbMv7CZmTZojE8v5g8KMQZli26hjJfbXsneNG2
jHKFV5FCu/opdR6xB3o0fivL5vg/7g/J7Ayc+nvEWCJVvPYbsdQMk5cpyp/o13Y9BZjC3IvtByxu
1RsQ0auRm6tBPws4LbRc3Bz+kwpqT/yA7Ug05YACkJwoHC+xl1QwTOz60dQlHJduYRk7r6FmDKyL
ZR/xF0A9KRh6YtjBAt4KVZWpz8qk2mRsfhr1ivrxZDoIDlG0N6e1R5mSXnPilEy41ntmCLQo5+Cm
Z5tdC2Cq7FlGznPPAGpV1cbIAChV98RMkcVA+WXhGggEu0UFbkZ/dXlyRMIhayGT5DyzNqzeuRyu
l6/kGmwig0m5VTr6I1mybpou0+ivBrQlEcQHwGIsoP7YsG4L82zjrhc8UET8eLBPBWb/Wn06UJUn
1T4quFv0YfODA0WetMNo1G9sNs82fXBR2t9weuQ82B6xKmp+QRgTzauADGG5wZzv2Uix5jridepk
xb+2v7ArWru1TxP4LdOI9cFKxPZJ12lP9XDcrhj8qRggOz7fTGNdno2e09RrTl5UHAOavifU/RZz
0EQlUdRFO2D7y4Ag5BybIMW8HKCWJHipwZ0ZbLmxWdNQaFaHTNJNy2ucVOKKWkJLe0abiU3a3+o1
wvjBkqfZZykcBHGxUINP/xAF9wOwDa958vlmlu0+iX+M9DBpQLarqyCiRqCekZzcLyKcyZ9Ofy2M
iu0E7rSP6EzS/8bhB0Cgkb5KGgkTnVJuim7NlpxsrN9tFptgNGiK5UTWXzMovg6RPehv1sdokhKj
WgS1nXeVW256usInfziTLH0qqh+7SF/C+Mbrlm/Se9hCsFQZNlIxvGSRftQTuZe1e9E0lrGQ3+bt
W6AeJARQLNIni8lOEWrUp5s7sd9xYwgQPb5alg0IkkBDWFlmGME9hBsXI1etqjUJ1iNXxly9Cn9r
9uULvBK0zJuq36KOahMXH3IA+ttMcfr7a+yHu8QNb/1QUFnlgdcrvTmuFpxJ0S5NFKq8NjfOaBy9
IVsVGBiJyCzRVLi7sLVPmc8142BW7m2IMOpLt7tqur32eI/zEzvGw5rWSr9R0LDJ9R+g7xt88wBt
KaZXGOn9+IrTHw2lxTFAZ4pDsuD/g9h61COxOGXwyhx23vQRSpPl4vTmc5A0PLqM6WeVmK8tJHWg
9wgvzRbUVj5zZddmQpJyeqgofkoKvFkRqxsDbiU4GithNhxrbnEwNSzq3pE3HmWs8a0/A63b1Pzf
Ihy2+BSPXFHhR5dzDm/TWiEwpyo+K7f78vsmZRmefgteFrmcdmM0ck5pB5PfyOAAsgMnDp5x4Dao
tQ5d2u52CNJfJ8ZBS0GxRU8yvUrMOlBRVnKuZ6UpVETm3mL9Y+LRbP2t5CWqc59OqB7FBtGEr4Hf
4c+ndUsAXLYGIonuMqU3JHVQ8llt+wiFteB0o6JFVSuBOFR02PUHPnzZrCad1Zh9VBH2xJFZMN6m
vU4/YHOmH6ooQBaheZCTzAuOaN77bPKpiiXYGyTj3p9HSpEtSWjoRIB/E7wgOUu4kXsdexZWD5D0
Z1WBbQqVeYij7LYMusnhy/06WrYNTA2xhUBBreNl9qara/PEsRc0+QegXJZ+sVPkPGCJFe2vlX3Y
VOLSy2h7K1mepK7TlvnGUnZtdUiD3V4i1HO5wLStqHbRffAfEjCA2HQWYpOuXjRWAtnY89bVL5NN
0Nb8seddjc3Ln0uP14EBbA5T4zPXyaveFKvBPqjpzTaYJ81kbQ6QMKavQp5qSAhOPxjYMEba7uB4
JPC1VoByAGsE3rWIB5fRNnVXjUdGRobu0qIecu34kbvOIGi1I0qX3byLjpMgrfMVpsgjjQC/cVmQ
J9XzX6vt3yo3PfS5+xFjC0xqYxc77mfHq85idU7t6AYbjbuoEwqPUmqHRLNBKKeaKv8TEcC5IOiv
09Q9jx19xn03py1oZk4dBH5fGYST+Ui6qXwhkeit9dL17n5FvYI9QiNkbvTiaGWF2mbUp0+AbB9J
az6MZkINCO0vEkDL2lL3xjRWeP8pR20/WpT/SlQfkZGtfN99DhSd7tg6lr2BgWuSFboicM7G/mIV
DM44fw0MhKuiGrfuFH4Z+Ew82W+V0W38ND9ZGc5/mzPLn7Q9liBAA9TuznneqbEPwuIdZOfGRiHp
W6Z3C1q6hMsUQq60ofzhNn92icfqsS5I6/LtdiLCto79aIxo5yeYsYP+gK9kJA3G9y7LBmNDBwAF
tyUNxQo/N8UKs+RTAg+moEH57j9nCl7FnH/3C/cgM7V3G8Jqo43g4pXVUgvrdTjWJL0dBPkQxzNM
pqOoXDJt6Ydo0zvXvW8+aMig+nnM031WqQMe8qtp8OZOWjQOX10dfM4tcYgWxiAlJ4hSKd77HDGq
i7qLpsonyE73LnKoJg0oO0WOLCGBaKm+YhxY6bWGgbjzDMr/oHaouFplmraPS3Hq6DHWBv9l8EkN
KSKHo+7drDF+hsexqa2QrsHwa2qNu1ujEED0pjja1Q8eHXzUsGHfMPrhpjdYXsYQFXCosQYLwtcF
3b4mRaYFz48bjzjo+Itw0eNOIpBqwHm8041L5ba8FB7HhPDFutXG97YDwsCX46zycdUn7V/j21z+
g/GfVIVYA0j2lkXhf1ahAcijvNhBmi1hwGIQquNdWXRqtqi+BE71XCfVRh8Qsr3KXAlJSKtAv6nN
noxQsdWMj9CF1ECgKGuYYGoDaUvF4icUzU3g2aHlgWTX3u5Jg+fhZxuD5ABbOAXfdsWeoVIz3LHS
9mWFwF97003iXQ7K5FaZA9eqPj4x6Z3KJNtZhdzFcyKJ39EwANonq7wPFAY8jWUyFBfmBuw0Ijzl
9HsACFmjBS4NDpwy++aIBQ7e7dpAbHSbabMX2Xc3mxO9MdEXSekcAor3hBMuXY7ckVNGOZ9Gpn0q
skFxOxx9sk8YGsAX4lDjyQpibC1un2FRHEau0WGABOrQRYOwELbyGOKCEAaXVr3xj14df2R0y/Bb
5SZhYNc2aGSsWrlSIXduzJ7gACiSDWxtW2vmu5U7/1ilMXIgPc7c7tj9IkDRPuGq+U5xXPBXoRT7
evJA0mWNHT1Gvo6YP8AHsGmbpuSrq+PPMq3+jJJhRIblHboz0GZ2sYdsovvak/Eq6tDSyjFagfzi
5sufO0Ews1GiA4faTb4ozw2xUV450txngUN2OWca5dmEmGs+Crz1ig9by7hLJhR5ZE5/cKpLN2bO
fRrBpXVeLhWJLu8ITIacN/y/PJpMJpb58KD9pyfTy89OFWmOqw7vmuKXMWcSrJCLFE+NL8P07HlK
WzuqW7lN+mL7kmcQzynlb6T/ofRpcc+xl76UxXgpOndJvGZOXcGO73x4tF2ZPWghPAFffK3H/kg0
BeekBuFGegHFEHazaOd8Say1717Z7pra+fKqyaAalakrJFR2tKT7JoDm/P/ODfJp5/dya7nB7PEp
DzX2vFXHyZIU7d0lLmBloOXiYfiN6eia9HCjA/t7qu3XUkjWJ+U0P2UUGFCkLusrLr0L10tqEbrg
CMd1XOiGOa50VHuE9Oeixb/ohiXM7MQn7pYtScYcHL0EzVk8JZifW5rGPDL8ujS3qR7uLCt2SK1q
J1MbPyxcxFVuvI0TneNMqXnPq39KRElAhD23nZ2tiB+sw8vNiY06FwjXXZQazeyJva3Z0uyLqH6V
lvObTSNZ7ZzKvorUZSq7CyD8T/iP83b4OOhmt6HskjLeaaf1wWsKQrtJjW82m3jrMwYZLv6ji9ky
9p1nO6fAtO7bcBFFo7PMbXoQ6YPDVMGZlbu9t0ybHP8dLFK3Bx5pKHCHc4+KW/FyLiLMloN82KMx
bSZKNMlOl7TpwV3gC7ASBTwBRYrPxaBNwLNDt4vrS6/12wyfDHaSfHYR7tuw3zjl+Eluc5myrEIC
3gkxMJyO2coAO2eF8aMz0YCSm9BZnODPWxdF9adTKw1CHfR+tcENdEy04eKChIjTsiWQViSb2sM7
3bVAJ3vkKpIBkTu91oqNa8RuQNYjs0l210okqXLoDrnsNeDjxFFNoR2VYz5KyyJl0v24Xf3r0f/L
7pJ9XHQuqWQMA3mTPtmZLD8qnLQ1DWfL1vIf1LT8mwqnBQFHti9RNduw8upZ1lsouSk4g/eS4+C1
LNSPKH/2s+jYDsZyMLyrE5hgQUpaknX92gn1qWMSNiSh/sK8x2yW6qn9MHD+gK9YAAP8p2FJWzjE
Xj2nXONb2ekW8e2qIyLIlmBkla63myQOnslQbVVLN5hnG+uUTp+ScbdhQKZa4MUuiY3pzfBhwWTT
PI+tTmLt0T7BU5r9ntX8vwkre9kA+KhM4CHU/Glhgcorrg4+Di7ebPrKwr80bU1PsVlsWIEwQFFN
TxTHJTNX0ghUprxgTKXuviPNZe+ouywzEDt0NAT/X/pNPVlnfcrco+1kYd8617jzkX/2HX+qSwb8
KfUYV0h63SU2CLAVT5MzTvhieRnkbFBrfW/n2pqoCUXdNuQ0H59S3TgQHvLiVRTBe+ES1Sc2sILk
vzK6fIMFCIKKEx/i3jpTEHFEA4Z52z33QIzHMaZlkXUbi4N16mCwSPmtVRhaiwH6kANCpbfewPWz
iQLhN8Geagz1MpnmgzXNmmjTEYD2ouY2HYBrG5sI+YFrUdr7ECqG7xI0ksq/bLtiFqgv3lBudaol
HNlCwHeJnXZFdx+wfXWDx/UGL9HYa3cQYxc+5000sIrxv7JugjE5BF9l4vBeIYwkyK1DpN406IJV
7177GQwA0M6BZWIu+bxPTW+fYqLZdaXdu7pzANfoYD0J1TR2YC/NhkrtXGfCLTfV9Kb7+Rla0M7o
WqbAipOoj3Y2MSdG7V2XN0ePBSCrmK8qKrnidOgB02jf8dYeDI6BRSSpWfSYIAuZ3HrmIt/WXnWX
AJTnbLqcEkoInjXGCa1jZjRAVOO9Bv0ZNk88jDt83s1CdcSwQ+7AqiPZTBqJF1iLmCdoVsT+csuk
tQtEtiXozvzl3uXYhKuiM88kLJJFHFvHcBxv6FRYgaYXI+NFJnx2KiFhV8eQ85V3WdYR5cnOe8dW
lO+jSDclFMa9+j/Iq7MMCW3HeO61+s2a/W3lxI4kdsVvhJ5GdQmBquCfTPpd1E4bk/ZR03JeEeZ3
lKKlS+HiZRj5lcHueC4N8R4xez91FTRZmzKSgRV+KZuT7XzYiXiyfYO+8sb4FWX9PXI80Ox3qAqa
wKIZ9ll2/cltw23oqi1OHPZJ6Y4d77eyyl/yig7EhyjDjKIxQVgCX1OxMkTNBiF75j+GIbVZd5Z5
oo1yNaG/677axxY38ITMRh0DauMDwZaZW0yhOEYSViphbW4nD+i6w923cKh0NLTxrfSzuXKXZcfk
/Ywt4J9cOzht+hBuuAyKkPoT2j80T5LWctdNXn/inD4NtFclLjU/xKOXXYXgCvWTMHv7O9Bk5U3q
UU40UBZzwbVU80riKZr8JyXTXUNgirfDUSfgPYfwSCBCvMrGterxLCmYyBXdP0K1L4LXplMm10Dx
FQTGCNu4qq6Q8dkzsacia6lnUJCnZV2z7fPIZlQFljegeEOa99uJzoAuq75MM1yT+ESMMoZvB9te
pObOYJPqEDcgUiwe7ugTa3MMY2HrxapKOcT4WtkUVEsnwPkBZqShxacuY8Cf7QiMBIu+EzU3YjFU
BnzWXs91t1hlSc/djml9gD7cxzdqKw9VN3A5LI2rTeCX/3aYv4N6HROHSyf3bGNSv6ZLLMbX1V/T
fZXUMjTD+NfRdrwYDZPaQYDIQiujp7Dl3mwrZBL4hTEeLFltzHm/0uvBiXfse2eOH5Vd/hQ9GIeK
w6cQ2sGC040Pxz0kQ/jN+pHOY1A3nowYHpqZ3Aq7wazeaBfmQgQfxqRNcKEI2Qj6zQ1HfAcy2biR
om5V+4+j89hyFdmC6BexVmITpvKmVCXVLT9hlcXbBBL4+t707A363e4rCTJPnIgdtwxUTDji10rt
6Rsz2KuexBdlSa+hRWNGg2EuWaiSAZTbfJYwj5kLukbeLDp2x1ptYg8mpsWNVbNgMue32OgPuJJI
AtaYISPPjlbBVB8Y7i5RBxbfDf3PqqPQq3JQFWB1rIuFmiKSY0vel1goBk4AGMaOF/bVS+xH5hiG
5Dj9TK3q4k9YWXM07AEYmZLKgvUZbkFn6z34KwoZbMhHhFeu4xBtMXI4/HCDlyFnUMnmU5OrjdLY
O8appXdYsDn5APO1p54eA2SMPuxFeB46jwJk9HKLV+5mcNwf+KXUDQ9EdUKSc5XW36WbA8DLCEYh
bihOVf6BsPxwgZbbg/ehSwYalwhHP1AMq3xOLBomKLh4kENDf5sBpqG4hWbzbrKClmwO6fP1rxm+
9cQDMmPRct0WbCiDgxlgzHXdkmok/1JrscdzsW3T8UWC71ubuNSICd7XvXpwWqKFFi7hKP4bW47D
hDpTF6+KgwNRBsMHakOz7oPhO5pstvVcjoMPj1acOQGk7NyqqHvqJv9qMcgS9D0Y7UxVIeLmYL8o
WLYzAZyVBvha5sbZRwUEC/eTWsaz6iKYZ7Av+cLtvkVuzbZOmj1Nvv3R0B7OlWoJbUzeE6oQvmmW
IVvDoblm1o8lbuyNBJFcmQgZFkc4KYKGw4YbrxeRuvO9YGto4y/N1c30i7XNYFUnbI4Qu5rlHKvC
Qx8ivvOOXNmD/2sKyT4go9ohfikS5wVGZI5SIOjEm4CQxqNz7UeIZwEFOZgJ3O/JjP7BMt7MvM2B
j+xKuig4wbhojPtEclMNidDIqTv4TXGVCVcChe1MMwjOfRTuSvLQXVSf3REzcDbvjY49b2tu7KD6
xfb8j2nsUZnuYUltuCDWO6p2zdF8kQVjmhDxvhpsyAbORrNVsw3vmdcP+mLjPLQUZ0OLRCezxY2O
Ju5I4T626vt6RlmPGprUJN3jP6nLa2t0jiIPzojtiKDdUwhAPIA0vQtifTMadenM8JlXxFPTQMIu
6j3VjGvM0VyEJnaYhWwnFvdo/qm3aFd1eVM5yfsZWCJl41ReECyL8rPfTxgculud2HdpZmZ3Hjyb
PCw+OzFsC9o0VlYx74PqJ9A4CcvR/WjYUSK3vCytjcry12L0f/3cv9nYFxyFKcbPaQRdcjCE7KLQ
WjTedQwVfRW0emOPzS5MxC8vWD4Jvj3Mq6VVXlgw39Cc/hE4PcbsebllPLE32IAbvZuNmcO1WI8w
jRx7/iABgF0t1WxrzfS78oofhvJNL7OzCePX4h1YdMU9CcwT16x1Etl7Jxh+ZXPFkk3rmdncyEy/
NZNzwRVz6TGSL/44OeGjJ0g0sOYOMeBOzfCueY5LAWgAluy2p6zNkeztG++T9yvQtegpy/QGBuSL
Fc5HlNpqlcEi1PAGBJAQmDvnjDzBys1qvZyEL50ffGYxOoweeIn8mFCxLRTMYsjJbPWPKvUPsLXW
dul9CAP0LgNXx0jXBvG7O3MhCcO9QTbCMhCHUdKi1j94mhxNTHF6WadnN6y+Cnv8BwbuOWStZNYV
I5jXdpg9knsx+ag43Ao7sKJT7m+LIXlLbNZfozxaRctPR3yoAGkab6iBeML66FkEYb4PR7oVBG+V
wmKecoebxNdAb/HadlFnJgqCm7R7gZOEPMJe0ZSPedStPCagqrRP7UjYWdnVxigsjMPOJYn8h7RE
aG9V8zDU4g0iOIbEPYgX0ufZV9V6LNY67DYKdJCPV9rkRTcHyaYHQBNA+oNY6lK7bsQXQ7t/fY9S
gjNIMrY7WfKYoMholnFJipwdLmeGM33GnBXhyNZZg0Nr3P48uuNSBkMQb2k/b+hDyoyG3SmUlQGd
mV/axhHuvsAVEBkYkKLBWrBqF0eLZ0iJuIYmy92lKt8DlXgcbGMb+IzWPSielYmskzrFyZDJj3Dd
L5cldedwF3S9I9oia1zuMJZ/9DVuDDs5ZZh8zWR6CDrmAp504YVnanFQrDGqZqwj2EORiWVRbpoW
LiGQzG5YH3SDKG6beuvUtF0F07dncVPv7GLX6BBrU+Qz5tTXwm6us50mcGIb8tEjsIAmbZ8p6qWK
YMyiZyfz1S9sywCHm1lvKui1gwJEbJqtM+zC/+H0wuA+zprEbE4FyXVuISKMjjKFM4LE8VTDo8ht
p4B9bO3jiiWUbURH/mkMdQAEj04mA74+KjLKZoGJafGSZWhmVqhq2ENewLKi7nGuxzmxPJP0Swqu
QCYsENJoDt4nsK8sjhvywk19H5XpR1M7/pNTs5IYKyPfzSENt50MTLxtEZmUTuhtGScLEBRBsZUA
vcgAL3fb0uKSQ5Y8ikhxwbUIdhXTPc4gSCiW7M9+N51kAA2JaUKuNSIXWnel7lulvbt45qH1UD8f
GquY9vkY0bQxYzOujAyBpkCAIaVADEJ8K9DOh1nb05M7g0KupSuARlfAaAFrPFA48kdz0ndZOsai
IuAmqcBlZ1PwEQQaqSOnuAAyQPsqPHlzK/6sycWuWiVUIkRD3ux7Lyu5aM44iNOQIzjljr+v5mHY
D431EmUdBNAmUMeYjwIzP/vE0YuHZ1+zj7bcPtuZg2RhVmKLG3y2IHmYVryQp3Rnk7DZdLkn91lX
AAqebZzYoD0PdUttylD08blbABhc6DH4C782160qMdONcXn2QzJiDDzpJi1K0LNxQbGMR3fJKjGt
mbi3tVRu2w9p35q7GHDvDVNFiglZv3Y0JX3lliygw9sQvhip7xNAQmtqI/vzNCXPuq+nlwQH3sYK
xLT1lFNsbc+lerueyyvGHrF1uuoDiAgBPCfB6ZbrH8W24WgAtYFo7Bgr16fywJmp3dY93Ben8v5Z
y00i0IxZPGjZluAgugF8B1ZFPTKi0y9QFj91rkVvxPTv2lha+uyeLLJzYTbC+Sji/nXIkd9Dkyy2
GmW9dQGJrsbWJHALDJ5cKBDTNMlGtjWlujc8m3k98OK32ecbwFJ7UzyR1CBha4rppWJH4rurTo94
MbyO/ZwwKxoywSsRK+oPKdIUbTBRB4YAasTMUtn1YXgGiV/vqmHB49A0lBwLN/21vKnZTwWdNcpl
MutU+wI7WdNrL1p2+cb850Cr2aq8xVdXszQRCgU7imMu9GwAV0QYn9reMzGTuN3aVuV8GOMw2g8V
oX5p9Qy35OU205DBwYZycpxHRb83+Ik9Sv68p27XIozmPhZO8l0uVNoJUNk2NsjkEDImPKftgxEZ
eBujeDoPkfHVtopUX1JB8kp1v6YlFl9U55nsLato6ZA8+wO/mqiaSY9PWEFIzLGXdvWtjTw20oi3
PBgdr3uuAdLEYkfDN/Y4UvEWhU6rPKksVhoCVzaFgBthiNMQEbMARmYBWeaigHcClAitB45JW2a2
5GGtgTmThaG/NuuSXq+0OY0q/yxd091Ulo9lVvRfYyeCi1louQK8ar5YVLFepIz0GV48w5Hjud9l
TaTP4d2x1pPz1dn+jx/k9I7RZ4YDwnqrgrrh79hchONXe9UZjFmJK+5Mh/gWYZpx77s4N/owSD9i
dvbcRdpwOzuI0nJZagUSQpZM4u4zkLDq+EMMVoIJnraIKPIais2XbXXgegMWtD+KFOnJNZE9ZK8Z
G2KVbrBxp6eZEekP7Ge+S5EK6JMX+ptVoH0Kq0ySUy/9S2Q18S6BQZIaDPgUCtNSUlr1NrRROyd3
Kv+caLhSDKauscPoWA1j81DEoj/LxDAIKvKcCkOGO9hF5q4Nx+jTaovuuaH1cy9sWBHgmakZZjo+
1nNRPuX98NAXipOqMXHpmHj1u5msOF5uY5v10UwnqescI9j9a5CIVGmCmF0NA+d1nCgCLIuNCMF0
idFqLCJEGjLuYbtSUlQHoTDgVWWJDcl4FMQxj7fT6Oe04xUWJ1egeO58rKpG7LDKMsOaMntCjyFF
jMRYRmrbRncCt0Kt4djw4OLpuXmKZwY5E79X16mfUcuM3qORJWIzQHDkLQWPZLBJbUSGn67gdQTv
ugRTULBcxS+TbiyXygvpw78OJM6skejBPVddew3amFkVgvErWUZ6vzFkrYIQKHQzGYTjK6jPw5S3
pwgRxADDs4WREjCopx6DNXNcFIR8OFVf1HAT6UWvc/Vu5Z2ExIQxjhYRHMN+QrVPFL9ljb72GeFZ
Kut+iljSW2lG1xyiibF8sWNvvtS9CaJiabGqVOBvpfTI32Jw5w+R3iYMWKnJtHCIsVfFTuIzXbFD
L9A2OKBRsKilgkuyr218rLHVha++EYPtVFTahLm3JRLRrkzh2OdgieQ69DeBz0jPbYg+ksaT8ZgK
JX+Clo8oj4nxq5o6BBytuEe7rL4MOiC8ng9MRxiKAJG6yBghb3tQRaBSWpZ7jE/lv9zMh53GoLBK
hP9QG0ZrrtXQAILObF6b6O7mmP8V0u7XlhzOrC4EP6huQtQu8vWsk/7I1gZgh8cdgrFkGCgvbu5m
NSFe4lLkJA29Db98dEu2YSuCGmji5dmNYF5PHVMvMF8fxE7JhDg0TXdYjop/4aS+cEWcwibLrxN4
lMPc6bdQ4MZwBCZFKaAdBgE21y7EpEnkdTEdBvO4saS+2DZ0jSkZyJBNfnkGUQ19jKgVPsuhX02j
k392U6evRDn44m3vnuN4ILwqY3fnuvOFC6rajSj09NumcicWe5olMTSF5UsQZe4B6Thfafq8kDAY
EoKGz6I0egjH5Tu5RxA1uYqpmEehH0jFB6uk09O15MDfa59Jomc4XtUNbpbK6SQ9EyxH5yb+Xowb
Ey0MseReqioyJCoJEpqFmWzceojvu0AWOxy8FgBqGyONakfe/YgPlJ+XsXFTkWrfEzVj7c6Uv858
Kd40/W2MauTSYot601FWxX1MY/nG8GpQfqgJgOiYAzlGBn7apcVms2xvLeu6TU1M7n2gi/DqhINF
8TU/wbF17bOnuBUZCRKdaMSWYZAIIfgbImfNtLUdSTQqcsm25fwpGHm7+pdKqQPzymvT8xS0cZZj
A/EMUMwDwKQclDkuAz5UKuUOwhekPWeFguzEXEoHPBSBCSiU/DZNpSmtSys7cn8pCvs2IfOunFYA
p5gpDdJNA3jTS/+kT9iQJnLu4UqNXPVLfKX55F1ZT5Vo7EEAaAXfFZwATG/1wvekmHvd4iBn5+Y9
tw1pS+GzuhtLyIpG1nufgjAtFJ2Gd3QbU2O8tmVVfaoRSx4epvaLwEN7PzjLX8ORV17ZV1Ox76ud
5stzKTrK9exAjHLxNbsZndz8CspNQWB27bttf9+1rLV6FqenOR9nXjnV1BwLkXwqxQ+bN8qfPY/P
TTo8RFiv17R+PBZxTDdQD9SHGk16w4nCXaiBbRa8Aq9wOxixryZ3puETTLA5MfOcwI8VK0GAgex3
MtKTqyqVPtS9TfsThFs4M1lzdTwlrgmlscTkzBz5uWu2ydKj13M20S4WIWxk2ZU0GyU7dGsAmEot
eo4CPK2Nw30uMYbmuSo4h5fQMsCNiuPE95rqDLyIl1YGlgLTN3NxqFR2boTx1rhOcikqi8FhCh9l
z8kUWOl7K0R/sgRmsbauH/0Uw1QH1G21QLN2QENTKo0xP2JOE1tFu8YxGAtYFy2IoFURoOmXAZs5
Y2w+uJEDrTJZDpAQoYvT6n6jmYwtpkf60p1gKu6F3Xz6DgCllQeIODd8F88BVu+eHpWz41MxOjV9
cA6R51KNKke2kIwe4Rty+IGekt/exCBc2923LMLwjYx5+wlvH1dJhXdP4y9ZntbhTno1BTo6k5Lg
mrUgKJir72Y7wIFeB3g72Je+t76A70vIGOox3EdhF7+d33a7ulGLOATbdUzYfRFXp4unUsRrev5N
Xs9xClyO8g0HbaAo+veGUZscCXI9tHL3zAekSXazhZzIDLM7bOln6+wrVZ/gx9JJLVWmS3+GsMzo
6E54Omvui9vYpGaA9s51jClmI5qkfQ31HB3b0KbuzvHkZ0ia669X/sRXnaPA05Px2LHiwJ3Y9iuW
F+I9yu3ilbGOC0PVODAWQy4pcFY6RJj1lMFksPMAGTBBTUvH+dkRBJoLp7WPNrCjjVflmC3r+KUF
C3vw3VIdCEgOh35hmJXsGn+gJqqdsEWwIcYV/I5xE685JKjjakdqoUDcu//oa883A9sDQIKefeoj
DSs594BF6hBGHSwGALt+Jn4GQit3iSNIAE4+qQ4lojcjJ5ylU6/6A6LN5XriW6LE2eSlKHHeWOHC
O3Pn21w59dmYC2gyrnQf5hT7OZxkc8/DfxhJ311l1CD39EG0h5TU7Wgm7HCUeIG8FBkVhqQ7h0OQ
R/ABuCJdKg3s0PbdgYUW1mHY0ujxVEs0eNf72qKlDjNAxhe5wiG3AAVr0j2Dw05h5op1KV1GzdBh
4RP7abfGuUf2UHUTnz0eXO7Edf81C+MTzBeKvxiLXY0afK2tRJzTAK+cghAA/yRwTwGpMTbJ8GHL
ih3AqjCH7OL5ff8NPK1cc6zSGZ7E7YOshh77Yx1FvOxCznlBXQceZb+rDunsvjqdsi6AB9W4qTxh
MFlLNb9bWa7OTdnA1ylnoPGmDxWoYbem/Oi+bHxOxFGS7XCWo7Vo+ui7zqvhV/iDQ9YFYWbHsUNU
nSw9N4slAISNxXE2wH1bCskd0lN9z33D8Wv/09Is3/ycyNMmdIR5ikdyursgLCE0BMDXYROY2N2y
cld7YrxOXlBdmdoJZpnCSn4ymTrbICHaVIQoehaD15as4bhjf+9gxgZRH9bAYlJVGfe+p16LUn4J
iPU4v7G4mSBN4R22jEhinsNPDwb7KubzAnekJXexKHB+QooFXmQJHb7LqJpQpfdrJaG39XrehVoN
AfHCcAIkYWDU1vB5rI7fkXAVJ7lheueImQOhLGhZqYf5jAkW167qvGzHqUZeypqXRvCg0IfAo9zi
zQgtQFyuMxWPE2CLcmNgYLrPW16wkt1RdGhighGbkkfnjh4ycaXXO71NUwCz2NI9B/sUbeuUyxqZ
kHjj8AtmeJHVzUtCTf9iy7YJp8zY0J7BHAj7oR7olnWhOov+UYf9hQJyGG/YrAOgF1PGQNc246Ua
/FcQMB91Sm14ZNafMKa3nT0/uGgytSxpeTOgShchKSHjM6/rqyijg+3zqsEx9AWv6nco2qOm+7gi
u1fKqabQvdvyhR/Lwjvw4oi2KuJCYWXNs0HIvrAnLo3Nb2CCsXPrG4IVsUKae+u5/7V6Yx1QXgKQ
md5kh12oRLho8WTbxWzv3H5p6xPdRhSAMlnJwJV4sfKBV0btYb5QXW2srciE7Kg+tQn2v+OIrM16
+kscE3UGasGqz4njBJYBrTyEp9BW7rhRMcZbObYL227EyF1eZndh4Uuiol33Npe0rhmkA+TMvN+j
95qhuZl8LAFOcZGmQ18PsS5N/LHyghczx51CJ+BdyZhoiKU5pjla7cjZGXFJnW+2R3c5hIfvQLSH
wMT9U3bDin1hkpZ3E7/+sGeirfxLGdNrX457pyM8hvV8xCkcLeYvTzTfbE33vLKPECTfdJ2k98BA
Q2yKtD7LWDyHobxXJQ8QrSu/cW9/9HzyHZaTDd3fxAnQj7dV5rxUZs3qhp6NyUjuqB6MSVuV12Ic
nd1YEpfLQ5drmfPatPwlcpBrJhFJkB7ZTwzUkq3QWtF7YA+/NivMYSpfYs0yNXiTnr21PLaa+HtO
NqsnetQT1pMUWTCQG9HNmfm/u+a9Zv3JZj8V/a+XP7b9PkmvYoE7g3KWDTmc7hJRYC24NwSkjYyH
DAhoXe7sAkfjXZu+Z7G5M2W4GWR6NMIHXX/n4jlwvm15cm1e0LSKF4/pdEe3H2hhipcIfIbjqSM3
UtLVqFiP17ekYMM5HzJtsEvvXxI6Gsxg4s98RfdaA/3eZuHXiA7moScuFmS3pmG7Gtae8W3z3SbY
I1toMMAqD2F1y9Gm+0bsJm8dQjaW3ZuIkOTm57bHrN8QZvk3DicvlGSaIbujRXDtoi/yseYc4GpM
5B4+VxL+RdbwYuNq6vyMNotmk5nDS+ocUhJIBCF3bkEbwQA3w+OCxYv17BpLxSL1EKzUo+kM2WDT
Ytm3uPqlHTrwK51C64613eDjpKRzoC2wbT76w1NaAd+7WR5bGKbMDIJvZ79P5SO47F0uT4UF9ZqZ
pi22rIcsUR6i+GQlWK1qyFo8gnawV8OtEIdxOZUwoPSWcZHGW0V35egC02w4OoiQYM7e2iEGPrAV
VvuREBEMyWobGndFCmlufM7Cnk7orfTVauoflg/I441GcgAFowTgipp96IBUQu5YWSTMU+5A5Gtd
rjUDqwT+uinZYIP/RBKhgElyBvofRolVlwqiM7eAhA9BtnUtim1IrgudacVHsTZtuRUY7ivHWxF+
x8CuU3BM8RjrddOYhNGFqXOqaP2CxnajGckbdr7VX3KcFbrGnm3fVdCcOO43SCugvce9KxrYNeRf
Judc8AMUBlbzYNrS7MSVVBNDM2+djSc2Cz9dOztjtH63kDuyCaVZkJfow0ONyz9bxtIAB2iUMr+x
J5D6w5luITeltP8z0vCcGTb6nHcsiuAmm/40zuWxSC966jCjdltFHtz3OUUAUJllTA4zzIiqvI+A
ijz2oMBs3RoIZcyw/zbA9yjSYs9OZROk7zZ5rmp8rsx/mf07Gd9L24Kqny1eZ60fU1AnL8jj+FVN
CH348LtkY9qo1Tgh2V2wN/uUDE+aPHv115pqR6knK2ZSpoXn4SPgaiPe5uKZftF12bbYZi+guwxN
TwwemuiKrvWvXTAFAbQXl6rh1jjFsaSvZN6DsjkSIFLINwpD0HSlCflYRcku0uEB283OnLt1DcTf
LB5d4+q3/zz1GRcfAQgEu+JyqaFlEHNmyVBXLLf798z7m4pjnBRYgtB4nae8vpX88sf5oS9p1DpW
Q7KJmruqcNZZ9I+fMw10ybpm8yQ5PbkOfNU8PFn32Hv3IVKTq8lQCPs+ixRrt3TrKwZJVC5fR0eR
zWtHUlNlvklcDBnaRw8o3G8OVKrD33mhUA+/xCeMyl29jPn2UxHeeo6ephh31OccI35oKGBY+twN
r+AVAEv25jeFsyJm7Wjnyb5MrM1A++ykjlrRtxf9DKlaW/3Ep5mQzBo2omcPUjUYyprN0rKk+d8+
4AUZkLwEZVeSEzDdeg3hdEO51f00vNpmu+tBbcIaxpQiHiHdnCw/3U3Je9jij6TvAyVnKywIQwFX
G/++G/4m27wkJiU6Elf8bQr7PQfXqvT9VeR9tAX8Qhtr7Htp8EXzeWrPutogmIs23Tn1U86LZWpv
XUSkrIKDRrBVWnxYZoT/AmYCweECAcsznhrP3BYVl4EcQwGpDGv8bvyL8uor9gxeN9GS6tmK4J0n
UY1Pk9khpZ+9mNY462RAd5TOG7SKlYq+oUH9mym6T/M9iDHIxqj5o6PYwlWoZD34M5Nh6tOJr5Hg
oLR3MB1AN3E4SbFG2NmjeB2wtSxhPVOxDBN3AQolDHUvOcNeOSCOb3o3O2tM/Y6JEY3YmCafPlf5
C6CKhr9hQzxelZ9IocYMC6x+iSw+XXzbZqfuUZ73XfA05mSh0/4nEXScA5L0sR5C+n8Az0aW9tnP
wGnaPEN9cPSKyVxx0LybSX2yVb1u2MN180OcvZmuc4UWOesXlzqqbHYu2CqQuN11QODJS5aHkC9s
zhm6yTthP+pDuEDkQxWMe/CmM1qKYaJLGXfw+kj4fAkBGm3YRqM+5fSfzORCO5qMw2DXBvfpdDXS
bz3s8+SVohG/n9m48yzG5vhvDNonKDHrnMMO8L2kTaCpH23VHWvPunUYiX2nPhVz8g+fzdrooEQX
b3EMXXuOzdcW9zMACjYFoj3HY7KEdVmMHOcgJetzpwse+hBgCjHCTCYbUgr7fthZ1UuQO28qecrY
tigRXEPV3AXutV2cXbm7baO3rnsoI7ogSOh27smHFJHnW9ciFyfvtdrY7NqhIm/6MrmTSb/PZ1iC
3vg2zcxDENj8GgdMPN7aGIkz8jbeUJwNICE97h7R0ShCiXQWXQMldqObn1iZoYUFZ5OXld+81JSB
0NhyZ4SgO5eM9YCSSfaFkNs59m2HfnTv5FnYRopI/s7ecGe2CbKDf2hbfuWR616Hcnxq7fA6Oux6
0wxnfeWwkKdmFboYXd9Z/OiOCX2nn54Nfl6h1J6ygCR16L7wSr95AagAH38RJ1JqW6ysScUayaen
thOFmiU+OMcZyTO4UE4n8zmb0PzwXN955kvnTU8FJKEKLLPG2BgXFfdHCwo4R27gUEr2Z2d/SAbP
VAAfKVMhn1xwoam/sNfh/iyPXq0pw603XayfwMw76bTJ6v7Q2fmS5L3nXN+CbX+3rVc8yduMNoLW
Y4b/A+a1pGru9LSsQNRTCZicPS/G50XaGtZcmBizW0po6ASMWp4PtS+RbaSFZ7TcuOUzzR2r1HgJ
gQikuAGhI3TWJe5/GhI3NR7lmPUi4eCVQXy+JFg8qvg04Btkl0AIHZrnnTP3BzDSUN/lJbVeRHOq
fGNduN9ROdFlaG5CHIZWU2OpNiAG8e4Ye6oezKchMN8qQjIECTl6sI/Lm89GfM6eEhwbGk96VlAY
o6O7NOwO7uAdPU3FVqG/TSt/tKeA8AH/HGxZQeuOy0NVFXWwtWv54uDgW0pEY+uq4vSZhR/6IXNG
zt5K55fOKV7DIWOFNZ0DJt1Gqn9pLI4j16kxu2Ya6BM1Go588wDCaK/9nOY3a+JJApkqNGxBWRw8
29/xjLCo3yTBLi72lE5KS51yLJGsOneheugH4qHAeblZRBPpN/exmWm0wC3h1CElNe996++tlJR0
VP6bu3CDt6ZK36haXFm+t6sX5hdXcIDnVco1noLE3iMzZv5ZoJwT6d5ZgELpX1475l/Cr53E91ZS
NFtCyZjHFmxTvaH+b5VnDlXVhM0QrXt7F1lcM3xxy1uLNqmLZ4AC+5dY97CIoQpdUyZIi3x6aYcb
0+JMj6tw67ioeyhBdjrAgZ/PgR7XLMkPII7wZalXp+0+7PS1+DajU5h8miwhJCyeuUU8qylq4MK8
sOJ9ZKBoNMwvly4JYMS4kwDf7XNAbptEt/XBrt0TnqhL5KbMvg6c/rrdT0n+D3DWhrDwqQUutRJG
l3BLA2Y+NqcE/FUzdduyqQmDJNjKu1j+5SOWXhY2PGhyBGOVwl2LnL3TNMc8KUkmR/5XgSPNqJxP
ofyLR3Go6Zt/IA/5hl4KQVW06XOvjins7cv6wbEsB7wjFUyzXtLq5Pt6Mzt2RQKOi1AdBFXgtytX
GWt098cEPHfXkhoxG1wleMQ7P73p2L725GXz2fwr3PiBjcyX8hoKwPjh1j3NIVHVNqgs8kTm74ET
d4TJFt4VIr/rqWZ2zGVd5w5vgWwTvKmg/9PA2s19eEEEJU7ZJjtflrQSJTU/5RRKKywJJMxkW6Aa
IIE+kDHAQxqAr0qBtD+ng5QYLbCGDj1wTB+VaALycvNF8GJb4V0w8ccai37cg2MW1gj6q3iVcCH7
kvLCIX4Mc57dgCVuFN6PGnKsOypWxyTmMZ7rt4pSoxPCI66fngpadIqCyuBt2xvclOk8XY1FzAYu
WqiymRORmrf5MbUu+DuITbA83eULSfJD2dPIZ9bPSYUJfajkC1rcSdHLWEQgOKwCAufcqDuR2BDP
wvZgR9V3kXJ5HNqUTLrE4JP6313oMEAbOFvIwWC0zdXKmUbm52T8I43EvX8AI1UK4mpDnx5sCo5I
xxAoM0nk6yHNjhOI7Ycyc1gZyQwXVcQWHNmE/KT/Udkul9ZkSZoROepF/c/KCloBdLtxneGqCUL5
c/baz/k9bYpk3bjarcKIjiwFqqWbjEtt+tM21M6D/r9HdemzQuId+3Q8as2Caq5PLZ7RooyfvITg
oq27D8cHeUH5iX8XeSxPy5HOHWFi7cG+dl/64tzbMHQ0RWtjmz8YlLfSwENzIon+CmKJ5q9POAMC
QBPimuBdr5YcqdNfRVRuPcP7xrXOVmJK/ukyPlT4sJFI0nUVYV8M8rfcdLduZPwOeI2rIWBgMf1P
NsTlRmcsMG3WlQQfUi7jdf48gdXYLrrgahRUgsZgch3lnz0vOQxBRhluoM5emf9O2fgxQEyz6S10
rIorv9yZMV66KJkpUbTqZ2PCHT/pCf2eQRBkTDfmTApGyAyk3wMeI8HPX2Zch4oa4ic2mGz2Hytr
4r+w1aDaW0zgOW207F35RUXuVrudA+i8WaN2ffpd+eZR6rCybMJifGLbZg7fWX3zBMpk34XBHz9w
wty4UBlx/gWARRGmoy+748uaYuqtB9ekGsVkWw2rYse0+9D1lNz1VP+eU/izDqvtLW47aqR0s3Fs
ADSFWzyrSj+RSLhVi4yjWUGOQe0zvLVbzwvoXgzLnyhqcV9V2Yl1Oa4ciX0+Bus2zNgO4N0/2i1U
QaKfz0ZlPGNmFrukhvCknTLaZq4BMHE4izp+H/TIf9NwBkTncyj19Y0H/stq5p0YKog6dgKz30fl
UQi4m66J9pHu9oKDdgOJpFwPmf+rau49mZfE/Jwpk2GfG/PGgM3hF7dJ06eeCXwqmg8WL11FISPA
TuRWNPlwWE0Gd0xfpCQN/+PoPJYbN6Io+kWoQuoGsGXOFElJlLRBSZoZ5NjIX+8DL7xx2TMiBXS/
cO+5vDBajdbDPcwDe0zI2kIftGOfEZtoGRi8fDP7rHxmbmQOzDK3tW7YR0aJ8w551/bpXw81WQub
dFL0jrb/1sTJd5epXxbpyCH6/p9D+gv6VlzybsUWI10h+GFrF/RfcuxRoMRXTk86T5IephIPNsDk
xYQlZhWyy2K4EK7ryV7ZbCLWoetCoREeHXjiHUdR/JQklnnm8J5H1tkteKlImSNlpHyKYlwy3rk3
ISJtI5b3sB5OKU0sIrp2104tkarjI0A0MZMUeZabo51q0Sp20BimHswaI68hNbn5j/JmhD3Rmise
yGTpdcmzjFElE/H4A0vxqw/k3qg5raMS6WAZM1sfEYm2qT7uWnTikW4zHHRPg4FD2qj0B9vJFSFC
d9dNwM8pGsm0zA9qPpuGDtlDC2gOYy+iwdI7ZWP8BiPjVqgGKg+KRgazL8Ok1pFvnKshB0GLgxlr
OuyRpri71BkRmuWFAItQO9Z61tKx4GWhi+ehr+8I+H8K5543zWG0uK2pT0JjzugsqZeGnzR5dYej
I5KdBSOvrFgpCnwOk8HH/Dsri9BJny1khLAWYQMwiBhG1sqs0gly9EeSnu3wPEUUdeDGYB7xS3Va
gBwAZcvoNBIPmoTFOWDf1VrogzSUYjACojLZ2HMIjHi6qGH0RiwtPSG/myoYmOuCuh28k/HrT2Ln
8fDKDPbYBA2EGwGMYBBHB4qHQz2N2wGcWxJdm/zpVf6bavW3hFgtL9PWaQ/ZN1/2AdJ4OkpDH6AF
M3/tf2uwBsL5qyfQ6RXgAZIJFrLXVzjYF/i9dj1pD7pB34YJXCQPbx73sGsjbmMJy0U2n/pwtFp/
4Wb+QgKU80BtjSXvFfEEUN1RkducXl6yq2DxYbNTVExs5eV7IN013vCdMe1Q5O5UYO5df2YH79Px
zqzy7LsUwKlHnsa+8LC4zVpNPFZwyxsfxjYVWRYQLY1kw8QpbLThOlHJRcxRM8xf9bRdt567i8YM
4z7TuBwSLlvL3RSyaogEqR/h6xj1LD81EydgBL1zmniPda90+JmxsEP4vNZ6+RpombGKIHqwGNp2
w7hRjPFZ+55DtLVZb12tGcgA/pvQhLU9vHo8W2VCXKz+ahL1E3IGWPobgm0kOdEuTJ1L61g3SiL+
7sHjYqz3JdbdooUbyxIJs4JR3lttOJRzbmSDK2wxFsY5H/1lGagzJNc5zIxVVBLn4k00pjoNJG4R
b4RTTXN6Apjbj3aOyzK07l8qP5XKP9KOXLt+Fh0mlwobWg8epeQmdRifK2JZ1lraM6dqISaYBMg5
rf820ZohfkbKpeo9a+gFdt53EuVvJCLjS0SjNsKi2DdhwCbLzJmrp+JRQU5joXFqW0QlcxYasEJF
IzYIA0g1uotEiKNyy32lnSvepYFKUMUHg0FqqOebanC2TiyQ86BBj7sdumIeK3ZB+U1SmGQhK7ms
ewsq5x4N2RGjzTomPJV1ygtfORhGAvhixcwtJvPq7PvnNPyqnGbtOShP/fjU6OCOmbb/IEg+TcN3
E7qPWh9XeR6+A0s+9UmOws84MHC5VeHgEphAu0xzKuNhbQoATh7nm5MhvepfW3CcCxOjf+Onlz5H
yt/MK9Eg+ca6tbUHsQt1ZkOfsY6oDPYExWztIrsjh64YGcECV6EoYeXARid6BZxBHiiadyKesqXT
UFWjeIfnxXEr+dWo6Yw9k12X3Lc1UYZ58mu05rCptOig9PZc+8EGrdm+7NI3hYdjgdnozRi1PxKy
AxukT7MyfgYH2ZWbZ9T8knnPPAwOjbvRsI7yY9o5lRvvweyr5Q+iUzyPRKBUc+nMGytq58OBNIf4
Iz/XYXBtNQsJZ/Y057u6I4vLT0ixqLsJLEl81xQL1qzo4oPf8w2o2FrpnK+QpDtm6tQRWD1wECBY
6Hs3+55iBUCRphPzP7JjSV06CXB6Tb6lRt5RI7C/ISjDQpxgJexBzFicShiyMMln+n7xGcSU7z0o
QO45ebJj7wsnPw0CAMiPWoLbWIMJKhhkOAFjyU4yzFg2cWYBCPSZUheOmWwpTsjAibTiIeK42RVj
l+19VY87UlbIlLLhRUlaLY6KWD5KK4JN70g2IH2WM9PW1d8uSPtjYvJZotEdNx5+o9c0rJCIE5c6
TwBY8Du9vQNNPm9bYN6i8pDffa9j0OjmoNyUtkyQTmwxp+3vrVt5m7RSPxU8FeQsELPzAom+nZo2
bN8wfZJ78eu1Du9plsxyMpRsL002fdfYlgcX0UqA5AMJieRwMwCdoApBARgHI55flabXCb7yATB7
vRu9lvlp7I4hUGvGPPTPybOaBj5kP1mfZRGAFIwaah2rx0WXTVjeqgC0BtnX51IOPdcw3V6ew3kU
lOarUaIOTGQBsrPljcwt3jRhl+fem6pj5NUOIHbsNeyHQ6AGZr/zHZGfzC4M1oAAtm6igSKIkGYo
CCDvmQ32zKz6bydymeJyr6yLTtOXusnSUmV2tYb0JJYV9DSaKAlQpSOdbxGZsQ/zIw9OowevoOPH
tFwK5cwEpUByA8VsgPThy8kxnDZNoR5RiA3Uc1WyDwIGXqPQgp20MaLVcQPp0hvkZqgz8eiV7JiY
zAdtVgfc6uYXEkv3PrWDzvJg4lkx0h7rVsrmM6hb8kOKFi08y3z8bEghN2RUVfzGGKuSNSE+atRG
m9wM+3VkaySF9b35IdSIYdcNCuzhlUYDkZjbycto/c3Ckkcgu/Kltwbt1AjRHEeYqOe27v2DYuA6
trq+Ieb92OsFl1EXERXYYlDxC7ZioErkd0XK31ag9yQoHk+A5SfGVskUtSOtBVveelhpKasoxFlf
BAnV30VkEnE1SHbdDh88Lx0QduBTWJHbFIZtDQs2l0n26I1utpsPxogKsK73NfaMSwic5mT1SbRX
WtHtwNHkKC+saAfjotxogXQWamKDSJdbXTQ7VP8Kgq3DimZJhKit2a3T5jnZdGjdVpyw1AEwFT46
YKPVcY8aiHyKF8Stzp4ogRaWhwa4fRENHDfSm0m3ZE9uYuTSWx1YERz/adwRVAyBASgHoyOF9awx
RbjJfdfAzFmMmykBxoVm//8wRPyUlT7cR7Tqb2RLQyeosCLYdTYjTRvJlkKY5jZrUThHVRhymUal
/jrQZi2VYvOoEkovC8I4bVPVfSpXR5c1AWxaTOg4bxJ2/FUHAnsMPEYBCbSMpxf7z6EFhF4mDNEw
HCYHkXSkttjDtMbI/ow9hVnU5Ekt5WgfFHweShUUBK2n/3oJ6i8p0oZNYlAuM5nVvzrgtU/DaLtf
nL/2tjLsz7DE3qKF7BVTIR1cAPGT255To2EnAd3ZXRH24T17k6O0RPUw1el0kOR+r4Zw/JdnpscO
xszWHbYT7O39wZike4Al+uXOKiQDG+SSZhJAQd0VpPO66MuLEVqvaPI3o6A2mkpIEG4pg5XLKQvp
Hj1DopTa9nlO/9b31Kgc2Fno/6LwNT/QyzhX9mrTDTklMoKpmbGBKct0OwgljxH+184yoTXDbPo0
S4lecbAmpoOiBPmOlrqj5mOi06dfXTgntEyaWuakYKCRyKyHChxUNq5CAWcgb2OGHthkBjeetcNk
NK50CiZMkBYWycBi6FGndXcB15USXmy1JURS0/9jxUZ6gZjabVxteBgmjhtufBwCOWZaL41JzvNb
SNJV0RFyMi4bw3it1ABpov2OnHDNxHDhdv1jGtVy7FwPYlFNwaUu/BVrz6q35RCivLYf0HUIfAUn
KN9VaD8IMgCoGb77uthViFhAiW0y09hqVK9akOxzi9FH5H8keQ+C2nn1kuTgE07F1XYwCueJXbZZ
5nk8LgkbXDlkNZoq+YRxsq4M81gk7Kx6IhIag27ATVYduWyTiN7rHGha5WB7Lkaas5Ko4nTT1oBJ
qHs8xHd0W5ECcjq6A7xQAl8Nb4eZ8J5pzSX2OHFIYviIeu276kGi4lg++5EgKzocH22QRofB918Y
yBWLqJMvLeMM6EbMXb1RHoYyhy8v0cZlwtlaE7sZL9t5QFCsWYnazsiDpoPHh+O42rWcRKzi/taU
pYxhNrrSkEL0ywb+spvLm+nA2xlSbztODvwOG95EFWTnigTvaR2ldXEvQ9SrkM9+MFmCwJqgzqgA
0OdUxl8DXcjWMHtCuiym+VNYIq2wzOFYoLDipLsnAZxay96lcXn0/Obp2yhM+xyovYkKkUqREgOR
f7bUAyJ1BVbGU6d5w3rwnTcsm7fJ4/IboYCwPd5x5iYn6lKTkDBvZ0/QNDvMbZO6yQBtit1Fuwxb
2kK09sUXJAiByyEi/E1PxadGrh9ksGmnBnz/Wnzsa4QgVf+TGxafbt8YBUvUP6IHc+7DGWvf/SBF
BwAgAMdOPzjH3pq6Rdvr0AgQS3KtkVrmyFvXcUpwIKJUr1HrduUTsfbeQDKWMshQ1r1t43WgP0yr
usWmupXV+0QIiU7H2xndLtEgwTVLCKB2FPN48HdUabjp+fFN5KVFdzOBWuQFqhvprayaQFJAz3go
kIL+k90xJqxcCdr19JGyqTHUt4WNwLHQD8JFsi6c9qw+XlOcJCBKMzBiURftQXJsBlduHToAh1vT
8Z8jFq1Aa0GdN8g4NQ4QJX6h/WMJRqz2I/GMhcZ1QqpDGO8adR4FtfvWTta2L7gePW1Peh7n0nlu
JGdjOTQ5BUdH8W/JpP0aRmq/ACAAOHPOYpWUn3CpUUI0O4sKgxemp/NkKzmrNB4pYtQWjv+kmOwk
vz1oalYoi8rgO3xETvU6grmwc/vQsvG2tWLbGkgGzuWAbcf9ERKU8JAC1MZMR7hfoPiB0Bvsa6d+
mTz4BCUJ97zwxfTwiVl0IZ3asPugN8y8PKSA1abByxP5CoExq1eMkmgvu0OvYdhU0xLzCYom58Ok
x3eCblUhKABKY7fHqSr2PVFAvtgnKIOaWm5nF9hk+EuvtRYJorUYwUj5xPQBLRaZEeGWDN4FDtx+
/oQeZi/7nGMt94FDjPqsXHp0UfKoQg2absAKGCdpBAt7FGJvthAH4vKQymZnEwMdeORWA/jRbXoM
ttaA+FDa1Psq1NdsO3cFaLE0+RA+qY0OqAs6M+SpRFBgBNBmOu37CAxvROs6IXspt2SILsrM/lT+
eDLKaUv5vHAaCAPd1WQvj6OFvyL49OzhHvX8uMQqOGH519b2Ufo9r5oSuPro+bFw5JJTV7y5Dk0W
s5YeWKDj3mDXLEKQ+rkgK5SXOCXUXD9FDoNA7UhO37YWiJGt8J167KHhVW5FimxEW2d5gVi4PICC
Y91wc4juHMjoBh26juv/yxGMhfhUaabLwdvoUNi5D4PUJfxAbpDko8D7SxJrNcLd9TZdSqbg2OEp
bRqi5RLiMj491vm8495NJyXhYbOssRYD0cIr6fNMKAQFPPBGq9C7drx0qLWsrRHr8aGY4q8gh8lL
h5ccsmQCkmEm3RbDXvau9VH5x0rDfOkYjP8JA/QIH7fcdU+65ktVdmeP3dFh8HDYzLTg3jCTQ1+K
Ww4WYZlL4K6LTjQT1Xf5F801P6fhOKhLc0QJkF9e0BAO5FEQa8OD6G1brDTQJVp2dFEdMo4y4uWQ
uFzJCN96HkmvzrGKsJyka2TFRWItdqe5hyrxb5YR6+0pSA+SBNEeTiBBBMN2hO1Vl8MhytttyAkT
TjgHw/Y0Yb5Kkp8wgxck/BcTww9iQQO4lwkqHt/fIvCRKvJ/sEE/+gyNPMgdRaYI6kRCF7zYrCZk
HT0l3kGVMa4AQZlXzXtedEfF6C4C2pzYYHhYLDWUjfp0Q98uyO6AraQbOAEDvoK72Yy0UKL2gBnD
ujkWMHsmMS60Nr5YUD2n2iT1gQxoo346MjkG1k1BE/JGRvn1n3mZmrImjEDYKnEugHDrcKZTHEGL
bM7itLEZcqKgwIdlocCd/7geNPKQaOba3xYzs80E1mv20TED7tWgRuilfaslijMUN+OsU2FwIIlA
tHISk9Bq9dqHHxlbs+MrgjCaJm+AsUCQSzwC/SkMgrMrRhQALa/83Y9sMHM+ehqqdr64csD1idWD
SarPQ2454bsi9dUuo53p/jjDTPzbTtmzFh+kj4NRwhAq3R2hYJs46K/TfNH4jx7fYccQpoc2SsFI
cDxsaUKOrReX4Y3wH8wHL4xtAbI365QIHzRC6mYHaPETNNwLc0SBOJYHasy9sswX35u2SjCJmYdK
9aGCS65qhDygHeKSoX15lOx/l3GcnmGX70WZnXrA7qxFjjaegeIJF3VjZuFmhK6f24LpQPNeqdcC
H0QlAOComKwNP9w1HW0xSCpEltAz78UUnkw9e5OMZXQSZlkYy6j5DC219ei/x8KlexxXPkowR+PG
t65I9xe1llCh6EfyLJYhrBm4Q+sBijs4hkXmqhcagVWbVNeBYbpiBlHGRbHt7D/S5Ekdb1NoPnJ5
Jz3lxW38e+vLN90gBKnDnDm/QrnZ3WmlUKbvR/JcAjei0GAdU2ModHDhZO6712ECJ0tA+u6tK2cI
VPBbuPpXm7CHC0igIOfLzRD8FVm9GloH0juTkUmyytjq/t0sH9jXlw5DWSm+iFv1rGQPIfaWzQEE
DITHDgFFSnqUrd0nVkQ97qowgG5/a7TVaF4886AXN8yDq8rSmLL1a5Z4C9vcawwXdMBGHseANcSr
zL6K6dlGr2l6lBm5p9SzE2Fa1LsVmQjhQDmn/UomJLMJo6gwKYMXATDnFHcNhqWNqqbgc2At4lmi
a01+bFRBGRZke0Qz364hld3j6GpmGzv9sQtQ89VXFr8lbCTRGiCHC0ygM7Q3fnRirMRjj5hfeN66
dlfgEdh+sfouES/RKBQzSPMbsMjSmxMdUv+DZKdVlB9CKlah6fce8NZIZ604iiJ9h9blyHN6mB8K
QCTo4cZD01LqOlTzu2A85fy+ouJHzOy+cGcWr8P4bOoaNSBSngIqixccswQ5g+vggEW9QYSJ272E
rYsmWM8OyNGhXm1xDyyIKiaSCGilmR5DCy8aI3nlM/f5tc3mmMJTDq+WhKCjo+bEKcnfFGtE5Q0R
2gUUEyWCT8m4vCWqDyjXXnnFoTJggzzznJis6pzWzsKBvehQS+W9e8zsvV2fov5oU3dOODSsc+8g
k7LZtZjDA9P1xU7t4xhkf7ksyLEvMerAV4BihBqx3AsVb3UBMjccWtIJECqZ4begAer67qPrrbMs
uFnjJNrVc7KzkWrLOSAEbSEXiHbzufZWruFslcN9YzMt7Uir0MH75omHGL/Zu0Q8SBwJja6/MLFa
YwdfTfqlGX8y/4K+GZoDL3pobL1wnie4h5gOpIP8kiQEGFjNOY9gvEgWMzIXr5VQZAenLcL+0Fm7
qbykZvPCWsVYu5HVvjCC3AwceboGQMypGQdzLErZk3ANC7rgq/Fh/yirXjbUEbaa9mWIeZJ7zCjl
DhjvthggQDqtd6+HxEf3OZ7Yrn/miAyWep4fRuJ5g14B+CMQHrIHmg9odAjq0CRX6xiUTqyzfm77
h9SaVxFcC7aXvkv6XrUsa1JUOp+4cWpAKyDi1NuptrqYHN8VBCmXqPjOZj7MV7HW27QhMrImvA0L
NK8IP1bs5LdSH//WkD+FIPxmyH+ySLGJim8NA9DW8FZ+wiwQ7F4mEfx38r3TeEhwFTHc1LadRcPt
j4eUV6ESgEMIcAwsa9+zV0knE/uNehOiPGX5l4+HLIYkNBC92hU9TyNfK2mbRJuiguV3puNJltrA
jKaCKVGn5C0Kj0nhKMv3Acy9TV/JDB1y2sMp+hfK0CWjs48e9iik/KVX7EA0EBjA3B0RI9x4EPbT
UnnWusvKhwYtR1MvmtFv8KhcGzpj0+sYy2XkuoXQRoANJr+N1XOYRynJUO3ZHF8Vsdy5TuoLLIxa
WtQUxqoIeV31zwoVGCoiMJ13anCWmdUKXA24Q/hGLc9REBfNCmRwiJE8horKZk5v3W2edvPZunZn
Zw2C6X1WoDKB6h4Ef7y2XIGCg59u7jqcUoEXbmICELvMOuL1PyadONfQu4ox/JV85lWit1tlaZ8D
fJqIrC2n9E/aDE5uvWINHAD1W4AGmznqjY8w7tKSgy0wCfGIY20/FjXWdm22U8IOsq13FB6Xssnu
TLH3sT5pGN3yHLCXiMOFdN2DE1qYfIxV2RRHqM+YvkOWVW5DEVzG/L9V2iP59+RWlTUULpysZVOf
jdRnSNzccf2eDN3dSoZHLffsssCOY+NHBu/yRbnKopT5hSguEgbO1CeMaDjJdeeI1JRWRtvrofos
p/IIDcFe9hZfoqy8EzaDtUidMx/ZWBOfm+1rS7qsbbThq6jy8QAOL2T/V6urgLRW9OPNsCJr7wcJ
KiaZORvXpjomYQ6/L1GttdHnhyi261/FT3qkVgPJZqN/TwEOI5sR+rE0rfFiF6UFVAiOLQBj0iCC
QvwLo8i8GxLm1kCzA2+B2v1mm+ppZvBSZNiSZ2I+RGUam0Dv2sUAA27fDxkpGXGR1E/XgFflZDYJ
QHr2omm8EdjAabXK4V9UFT+e2e0Dhrns3OMN3tp8If9fgxbH0RmCtTXhI9Rjwzu7A3WTYWBZEoJc
wFwviaFjmsx8eM7lIvNnrFvoxN6PnvX9uq9c8COZ+YInCEeXCIa1wyHOtCcmQQwC+SoR/CzZkEHk
bchFy6rKnuNtYEK4Sl6ITPOHrRZJ4yhsjoDSNt90XoQF01nGFcHIoqrMkTu3OF0ocGllxvqTGfde
nxzzIIcI4mqA2XCgaVsLPfhDgt1TyuHTNhhFjtTpy3Z0+R2DNvAH61/kEQktR4LO9CTpbknXef8s
v/0Oc5hsWqxsmi9o41SV1Z60cfJQA3Q+VCuQGethz8A0uWYSkrto8Sy4cYB1IENwqWVNgDHKCZ6B
MRHbzWoJsKNzH2tkGQY4eb/rEzpALFpUoQ1yVBItwiRMCeAoZl6WH1+M1hC7OvbrS61PLRJr2rfe
dJ2LKCYJcKhC7poyhW+r6NaGA/WAnfnjnWoeP5ujt8WRN66iMU2Me4sxoScAwZ83iSPHFOp8B2Gw
KsGsRthOaKPnjNWAojxyzgJZdFi3LNGLEzYhansmOK65r3QQWomfQOkWzBptACZmrv0Z7ZHkUmgu
CKRTZ/ipRRdSgpFnURa82KXijwWisdU8NQOnblbY/nVDHJYTekzUHpbFTxyK5jNiCelbo2BCy5SW
9I/YWzeh/8cZzGeG8W6KQG44bP07/z4wFUwKDxghec5CMowNr2OMjQIUr6r2UwZNFaRoizPM0p65
d0/zatfM9wTysLKjoFU190W0rWxwmMI/t3Z27GMk3PhMrWSFnT6qPjFMLYu4xFbzykv4OhmfZQzn
19LjpRYErwNxQtXUftjY77QEYTeuLnY9BxvfNl1Zs2PuhT4Wk7ag0ej/5Y4G1uw3sqKDBnqyHWbX
wfSq4cEJhXzMBq4x25nJ9IQStO1wABTwWcYZ0KhnjLdYRnRu+sydgWT19r0a239p5++8qtwKCCYA
qh+h4OqLfGwU5rDFS/wWxyikECvdUgUZzdW5Ckunoioc2eg3Ll2U9m4PFr8xOfvgiiJ6KCuncJ6G
aGPPO3h97iVJemK54MVPTfre2gzQNqRF+yIi+yQEcu+sKv4WfXrxC9S8rDO5MiUimiQ7Ru60Q2Sr
7z1D+9OVtr/uJX+WrpmP1pNg1rvkj2MP+TdPa8NBFbF41n2MhWVQnqacsXGUJiwNK5drN8YOjVZ9
HVugHTWRjCuqEERSLjlbbhOdFB1qlpMvFRr2iXnPLsE9vm4pTgZIqYpJyKZy/MPkJnhsGutA77aR
7LzRQYyzHeBGT01ykAHUYED/U9uffkZYSD92W98O34VTc8+3bHO1e9nBv2iTcgJgD+2cFqAqjANh
29fG10+2q5i7cTI2NgzigKVPlpQDYBxiPKXcV0ivFno5fqDZg5JdWBBkgqfR+bfAQf86mfFV5nN1
JIIT+IyGwHOKApY26yhAslUXn8QCdWt9gAhNlsKSORw+pbA/OkzaMqc5mq1prtEfZWzMDcAbZQTT
3+m2NfFA9LcHj5Rn4eEpcuJfmdT9AsTaCGrApX6ERUoAsKzq5goZplxVlTcMgPaIskjMNwt7SBAm
L+00bpLaoewU5LOAqJataq8l/U8EfGGFrPgfRBc+s+wS41dP3U8xp1JjwT2zFCBYO4oPSthwpMth
r5PHmLksPIDtTKzLI+VcmcAtqkJYDGi9NWakW0DzyLUEcjHnEQkebPk2BFNgcKoMCbMW+JMmWmQL
BSRiM/iyHdIRHDa2pgzwqljpUeT2CuO0tRuNlAYp8ts1lnqYc1pwsiOzXda9oV3YdH71UB2TmI2E
nbYkdQCSYaRs78JGDUt+z0t2xSE6n/jZGWTCeYlPDVRkB0/yZSPdJ9OHJprZMTzfLxMSXDBSvvRh
tIiq+AUS+ALl7d7IXHKI6GRJGNgm5MPbQrzZGhGtIS7t1oSsHnvhNaN2HEr3aLEOdVFNzAOgWMEC
QzNWqWkbdXDzFYunymKgFNe7oWSOxs98JeN347s9kwQHz8mogzIzA81mdq0GMm/j4xjBk+vr+H3A
Kep7+i0WNGtTf6k9m5pMaCY2SPMlhV8LqmjcZqbzotzwLcXh3xjlrS0/Mr/+Br7BvZ5Xr32fnhLb
3zSts1eTXi7DKb9Yg/GMQ6kWDokuMst/9JEon1z/JG3opfdNtZtoJj0GtyLU/VXBRjmzASxY6LLs
gCEXndLGhKZGpxGuI80E8R+uTCaooOeiK8uEXwbmfPSpfgw0/Aw8o7M3U3dys9nJfHzmVk1ootm9
ObpBdAfvLTTc1q/ox8XGmqZXNujZkrDhW8Ni2Y3oYVAIGUN8LsdkDytk34+Jg/fVeSnZkOOvI1dG
TgfHRAlJwsmh1vGKuHSiZCjA5yku5ShPDr5xLyEBzKsk/+RHkyip0ZEvPpUDQL74o03fCfv40fzg
rdRJbVNR/K8mU9rB6lgGHFZRqm0JYj9A+NzqDr4Tl4XYFLy7idj5maeh3cLMI6FatnoIoygGMFGk
28hyNmXoEYNtwQgjBCyYReJ2wtC/mPpZ0RXjR6s3VYeoEv7jmz7YSzQPh05w9dO/x3199kR3zkjA
IQSODWRkOMREmzmac7mruvBUSYeNYQF3dHjBd3dxVQ6yxUVkIp9pYZ9s3cBsWeC5iYl342mKFXou
CVYrrNcKbBXsmGvf0NlkKIULE9QdAKEyLa+yj15qLOBZLjaqt46hXqGa6e4hYD0YeG/eQBLBhIMb
dMtbF4w7Tv+Lxu+HYuDKbuWo5j/MZZrgaHBtsJWnRE1N0TkYWE6G4RMpx6WduQWOJHwgACEsvZ4t
3DDSW5pfndb+IaRoxwu4NkPMsk0wbOMivScxK5FUmG9ZVGwhAT5KBWzRyuU5mXpid+Hz2RMaEN9g
6hW0FFLWgfBsdh/szv3B24aOfsOwsmxjBEIadUhPmZC++eQgRE551lBQ8J9frKLbwjr9J0T3Yo06
I0u1y3MatU49UBGvYxd3AnrQVTi54LNcLGw12VsOqTgRcLO+Z/OvpvxLwwJ/IqPh05HauG3txjlF
Rr61BsreOHZ5DzFE11gNUKDNBFaSM0KuQmpluLg9HXT93idNeCSrHalIbHMNE4HifeRSnVNkTajB
tb8u4clLcyqIBh1wnoY14sQAKXQTsj3Bi4/7w4vLV51cyq07UAeYk4EiGl8rfxhSBqvqzGvlEyoS
WkaORgZRVJUwF0vKfeRGmyHs8Jc3bzaRRG3EMJ3ZhCImN0EsrOkxs7lMX/8PyinFd1nnrzTLT8Rg
B0ea9ZJh+nOqOF292QoNHSiqYTYQigYTsQ52yB+/aJDwISbxOhysZEcS43ve6qzUMY5rDR5r0zRe
UptEZHA2VzKVNqpAiwqkKO/cudO02BHZKNy9AtO+dRJU00iYYnxnPtKU2QfmhA90MG/NzPulyUE3
LrV3M6Ma9DJ1MGtt52O/X7jFPACaAJRDrAaj5sD5xEsGQwGor4Z9gEYKdTVYXWvst90scxQJH2mc
oj2yafsB0YBWs/KQoEd/olz9ALmGBjBrKKP8ojmoQjLmfePcqSZ8OXIi4wx90RBIfWu69nebIQDI
UTUl8fTHkSFlJacu1BKmlj5EzbYu/8Z9czG4dkBkametmSBWAaIzbCAXYf/jFapcVLrpLrQuY79G
kIHloIZiBKL9mBT2FxNbw8Ht7eiBfymEZTKkS8cWvFAkSCJ5pRGvGgIbhDFE6wYk4hF8lLE0+uky
OIopnZwzN3Ptx5hIUsIuhsot5KXNTBLN4R8vDDFdkeFI3Hj2LYrbUwC1CR4DrDo2bQsTnT3O3bqm
jjAeqetWNHPIqj3qyDCW2C5CQ56Mws7JFx4PYVLBwGLLU1sOYQT2CyvKP0VaX3WP4qCLrzGF0UZH
Y7fIdH4ZRi0vpCqjgtLIyMNBDjv27mXpoW2w8Im6ocRXFVFGmdrxM1dwJEAyRcsmC3+FY2PPotGH
YcPt0ZQm1BT/UsDUmGoGJfbMZLeR/s/JpcMyVorfS+lSj8OVuI4J3QpY3Qg5NCtb2dn3ajB4WfGc
KYa3/B4AXCC1j8Co4L75dJJ6kynrShr6wpXMA9Iu5JGsrG+t9K7Ev4aLwYa0n9QhHP5AvYcawWSt
Ye/AFm8MHQ2GmzhnYhgJFNcY+gzp0YutT67eT3KjvI2W+NemytCyDc4mhm32H0fntdw4rkXRL2IV
AeZXK1iyJUvO4YXlME0SYAQzv/4u3sfp6XLbFgmcsPfaYeq9hAV1B6s13ClTyD0EzYxlb2Tl/Vdu
xcvrAo3vO08gt40WvXHcO1ilY3qRZYDECR/xYVEEgw2djceM6C7P6kjVzqweq2R4GJp+lzQhS3tE
uZtc+uqoTftc+Tj9cvWPbtt89K1dHU0yPzB4erAsbNVCoaMswfbnRUSzNJzTNFqpjBBBcc4LYJLq
MmXFrTNQueHwI+0SY3S2eo6KaGw3gOV4uugKcaBd8Xm5W2jDywZcKvxW7hm8K1uVr0k0A8NuvDYf
aE3A3gb+/8tphG63atJf+JgY5YPEgv1ZbSzX2sepzTzZGr5c1b410482LExVMhHFle9ie0nvEsHU
dzBvHhEEbDmGO6ZYO7+2jjDCf/x0QvC8YqrTktJoPmvYrCfiGGFx93H23sKZvu9qmOhIOOPhZU5S
+75LSZvYIi3nJR7AMm/BtX2kUhFt1nTqRknNR1MQMBdI1H+bZep7SCRFxpFZ9/3JmODZgQUHXdPe
xQ012uwChcsQewD1u1RSb00ZumBKqSrQSEasJ2JO7hzXcWXCsxWtPvMC8JkTwdqcvItdzdehQw3Q
kP4HddbZM4w/93Ra7sJTp5cHSZNlfBQVIQUGxCp9BSQIfbxlJutK3EBOUL8TCUlSXClfOrv4DBxa
dFuSodZPGgRPYj51VWAmmBpqvzjYz5W3D9gsurL8ww20t9Dh2+DfYbMsm4RAd3cMkVZX+c+w2iya
iIonImdCkOIzRH6IppfEM7jKb2qKDtGMgyl3evwVvei5stPpy28dPtaJTHqkhfaS/yUYVJPVp8Dj
tFOTIxC5tpyQuv0tJZ9sVKTkOSXyMUTA/eY7fbtBVp9esFqlJEkXPlmaMqXGK4Ma/rmr2JVSDiPO
I7UkghsLwG1DDgQbYMIA+JbcH7UmTKGSlYgXRiYDBs2qzRF89rpRwQ3j73V9MVwFkR4nHec7EZMo
HKIgnn1NkYHalXqaByxd2ic1idcY3eB7neeMYpEq1ZhKb9pUf+VMDoqlqG+CGJdG0TmXMsIbY5Oc
61QvzsTmMYbwsZg3QU3GVpxNMLoDUMI5Q/X6P9MQTpuqjy5D8VeqUm1dXoBm1qesV69wCtOtxld5
M5r2L6gl8I/pc/aJPmj78s1agBQSu3Kn+uKiS4bHzO/ln9fjYuxtksobbR8WN3+Jx4rEudwm8XdN
giUsb/jEjBXuojlAoGg4xHEC7prA5X+GLRubKIRknsn4EPalf8AlkXN3g/yQC0TKNPGhNK38fKMY
YDt+8lAQRLjzyWd1FkpQ2j+GlgxSin2fWlvm3jWnFK9OIxJaGyYlHn1Lh21u8UtCWNLgVLqu+EKO
1vJuF8GNaDWxICl8oLjg3UvKaSUJ/+YZ6RkDs6F7B0Dqpis796yDhvZOeFd3aA8dTqqzt9DFsIFT
paZPzj+aNWNgTfHL4aQYoOsIDNuraw+PI75pWPrR+KG5vi9uxbbO8aLbohkJAh+AB1TSnXZjP6nX
0MqeqNAuIUlMItAVa9yGCUHmvesZEVkzueIbxf2nCNMvxcUS2SGUQcSPbtqdFkN4Cj73a1Ba5LP5
8X9WPsX7JOddKm2yfVrR8TDPIrvUmLD3C3dQX8odM6E3smgxO1oi/4j4utu2mCgn4lgei8l82Wv8
sFgzzpPZvkxz+T3N9q2vxggpPZRB10c8UuTtz0REO+8diab5UnygSr8RBfY6Q4jyrJLgzplJtwLc
+oTe39so0u+cjgT10m6PIFnPmvMj1dV33DOwA8XO+SisFw+cNMCMPn1xRk+wQIEajVrRRnrGD+nc
q6w/NXlR3qtu+Wvc6BkIONo9SHN0e9Lak63IbG6Et0eK1Jtrx/zAw7Xu2jeCcN+XDIRgrNJvWbLp
1kNOGm1mOcQOdf9Exw2ZUrGEKUntqCeExcGXrYveioyRrcNsfTO34R2153RjN5DLnGoPPfvG1BDx
CfAmmOs2E/09EzLKkR6jbGEuiPqeR4sbfYgQq3TNAiali07kIb92zhxsKhLdUPUyjp5/3YD30PW4
nqxwfM6S1D2FdVlsMY7TyRvrayjVoyya55SMVA+pMhTlY04ZiwuVaZKt/Ic27a6R53FquKtvnvRA
Q3DYpppYOwkSH1m+rLgyL6TatsOqZ7426KMWoUvZQK1iAxdGIwZfBf+XccnoEWH3xugBZcPC+cxp
0ssvUsBZnurOwTQtxF4CMKe/duJj0nqse6q+eK0qokonOZId4cJBKbK0LrgHQwzxaUAJxkz0WRn2
o/dWVtT/+jUwxCKF4zp6dnUJx1ruqpkJ6TKzgcJ+7u6Mr9KjQOtNTTsQhoCvgguX8aqb2+F7vdpB
0rLBoUqm+aZdFBBis/zHBds9cG/4A7sb2A4bPYAukmw8WXKbTZgHLMJnNzt0RvGg0Ke+O6Nsnx3L
u5ZWyHTWtv2bvBNoXIGE3RDwgH8zNUBIF79Yo8iHpv7qBut2ypytYEyaU9CjNHMYCePP5rkIdYXr
p0oKi556DPkwEJDCzuofDNoWJiGc8jjWtUDcYTqDaIfWkUScoujQpLStme7zfFRfebeUn9oTNtu4
ooOM3gur/2/pxxGBSBIAXJFV/1THVnVIyQrAbFzM2NN99equdwlqdgcvp2lPY9rJE/anloSe/BS7
dfTipg7J0G5Q9ofWSslhtQ0zmsTj8W4S2zCSm427Rzg5rK0s9brpiYhxEultG4DuSCiG+ErhyZoH
PjFTlAUxcdhhjdgsvco2hclQU/htaV9nj4SZybbhNgEIkwYsw8IdeZlrbwC4zzIvW1ONdUYVONs6
uc18xXPbOQ+FcIuNC7T4prTqL8Ck0z5l2AJdDRZ/5JFPrOfkDdQQQT41dWElBvvoEqeMRLwJNkr6
y9EJ1G2v/G6XQZoIa1gWcwuAsKAJSu0fAyPIdnH+BQ2XmYNV+2Rc3G1NEXwMssdfZcI3ZyRaJO7H
/7LayLdxADo2BLcC6g5PR8caoHD/eaQJHseSB9/1XjPh33HrAJYlgoUbMwCwag9PTOWJkpyZMESY
e6IFa99MYCr1UP9Fy81SM7FICwgY5HIenbCxYibCil63i7eTQSjYY0MTqdLJX1mG0dau8+cewzdg
12AANV6BEbLAonGrEU4WA+jqFQsd1a9I5rpwjuT/4Ek3UMWGsQEVFDY1icihuAxSnikMy32K3+QB
e9H4Mvg94mAfl3QtpugmdMoXt2LFg6/oWsE4wf2UgVIprIfMwB4j9It9qyffGKERAOrKYJca+9+M
pwsvEhbQmFjfG9FVfxDLLIMum2gtMFlL7+8wnD3NXVTssjm13r0hy15NU1vUnqrb1SyzTmGj2oOZ
h/zBMuiN7W55MRkEA9Q1zEhzSJox4X/ZWP6MfW22uLFO7E3ByGXsj4Owbo4dnHtAg3Awen+S167x
vIcmcsLvJY/0mYLAo/t3ureEeTrfP/h1SrKajo5MnHRbNCisJs8WDLfaYVW0CHlqZGzrbdA53K5J
T+JsSrrMHaROH217N3x2RL9/wf+M7wocZxffK/JDMRZkW2BQYkadcjkOcfeNtV0fOj90CW63MKTx
BYdDoD3D2iFz7PfExva+jGagGfQizNRlE8hnHVc0e3YLd4d4U6zKkFgfR99Sl94fMb30CLSv9HsT
Eh74XoyPeNuZDw89Wmhm5QN5qmfHpM7r4FHuiZDkvT7PhttRz8NdkbBKjEDS3bHsr7aDqJmQ85ER
lVYH9u8AaSfgY8ib50g47oczjaAsWn9q7wZ7TjdWPy5vUdr112zxsRb7NFJ7bLTV77LUxSsCS1rz
xmUN4LRNuUoU3PE+TuTP1GVcIU1gaFIQuzoPzD/Qg+D/gadVBOIxbRas2TKS9zaMTnzu7CYWj1c+
D1FZAdev90XNqwcn277FEeQdZt/tb6fcTSOGxfxi/BnEaWfhOhADtHQW0SdSx7Dfa+TDG2dpWOdE
LYigTE6Iz0CM7AjOrvDjC7wYWDcAxpdYu9wBd61mt4F6ceSELCoBpIvBL+vLAUwVH2UMzm6VsDpC
fMR9V70WauDVbDqbf6ORk80whx6Wq8pLOPpJzzGnTqfFtZdleUkt0BBwVwsMvRmmuY1F9MgB5Tz8
DQj5u0gmPQOH2vN5NKHxq2Lgt0Jjet801gI8sVH7fB4CyAdT8uFDENyAW8FOObOUmToqsLSq3xY3
chs2Y2xhi65iEwq9aqYCWIgoGTE6+57fnlSAQVmTz7mnKNW/hXBwVeWklfiD6t5ElNYYyiJ1Z5pc
vvPNfAdsf+DMdN+KKczJk860q2P9ZeVR9eSSA4H9F8O938K0GIKcLfkC2I1dHBQUilNFUsmeSUK+
A36b/WYKua0RaM7GyW731tiMd3aaUMep4o+bkCmrM84vTi078Nejd2erYfivKkakwNppD64S43Fu
6TlcQEabJY2XBxYU0SWoZ65/P7TuogR1YYxl7nUoqwgm11pUiGzye1q5TD86qvAuFfvZnanqjGRJ
RMDCWCzi7IFCirVUNf6jPUajbbUQkL22WzZBiquksJ0VzN+5wJixaKGKyIj6FtObVuotI1npHPPN
n/nz4IX8hODUjoQXbCMKUVCcGKX10Fd3pZgr/NsKQW5SsHxbgoR5jCoJ8hqd8Yx/Vb6Ebm/Oxeow
YeLh/dgNAQFck/m8n2lO4DJGzFMbFSHCH+LJIlSrAZ9slb1D+CAWymCZ2MLX2Mp4Hyq02DMiLmDG
TMgSapiekKGh1ZtY8x0S0E4oJ2bz3L7QQM6rk2goQrIfe+ePGiyJ9oViXQ61T6q/2sXI8UetCQS/
AmFHYGocj8nqv1GHhsOCiVgjGd2TmyhPvRDZh5sUsElxUXUXwr/yg0o8ggrcbB7+BUbzeyTglOmB
TAgM5OVwnvPZ67ojqxTZXPgcvQfE3TVRYTqSJ+4kcoSDfMEv4E0NmuNZ5tcYCv9bhZGdgRbqgbPS
VFybhtUA1hsXIdOa94N21KnCAcxDDK9hk2aiOmWNA+0U07smXCNC1Z4RkQCUnuUbA58qL9pby6p9
eTHG904QxVlTh1hznZORVKG7pBN5hmhYxZupW7wT6wNzRx3ofjSW1+y9UbMVya2gqLZdWy/7yi1C
MDImWrZNz9h7o0E1/bJEhDjEjuUYstp8scgaOghZ96hhTM07QXgw+obiacU+hZKpr54i9wulZrUn
S8R9SnJYb5YP/cmFMw0mGSB7CMC87fPPCfdZd7E9ogJ3YSwj4HCOnT6rXqJBiAfkx4iIXksspXfh
ADRcUGgc22lZFXAfYYfmqFJVf0fhoo7BUnJCtU0Kj2XOi4tU7fw6Ly5zY2A4a+KvaZKtCa14hxHe
PFRq/O740kguFLpee4kflmxBzdUpuPBbYbfkfjC9eLYnohNYnmViHy6YGwHaBMw1pmhGPN6xFrqZ
LEkMhDBFkCMM9BBM9jHRpTcY2YlQmWw1y60fpgvCJ84te9DNdRhYxsO2sCN+5LCpDiab85V8OCf3
TOKcTVRbT1KoDEU3fw4zb9qYiPgMmco/0wv5kJE48NrYLf5Q3SmJAAbg6h/XNxuaEHYpfWgcfeEw
R7eTLvl1cBh63VjSwIUWY1MgL63J0sznZO/Ad44o51ZNRy9yd9mEgzc27BVU9NkTfc4wBCCX3syi
nR8q4WcBqLC++E4dZ3jMEk9e+oKwHxKIv4u5Qqk6wL/slhlOEQ4atrly7K0PTsu6ODZNzTtOKy3u
fN+dxZHxM6CIekYQa/k+9npb5CfijORzYUUOXGDXMI1hFI2uEHS5fM4lmaazU4Y+qqTRSXYxSRXJ
S+/6bYvlSE05kfEeWx7KfO0yAIaRf4Pf2XoMtOVL3I7SNmxCawl5FZI+atPUdHwQ9lR9e+TNoWMQ
azDlTOijt6khJfwz7CQf4ojcq5CkiR/iJlAyFFZfTR8TXYl7DZiikK7AiorPVTHb7b710hEWE2cl
q/GAUv8wtX4gD1XX2mcSCFnpRYoUPzZilV/fCeMc8QgXH0m7JN/aZwbKsmoIU/8e/rr1pngx3yXz
xPLgkX1DH82KW3x3Sdl4Z5s7nKg1J5+u2oumn1CTJLHHEE+kk8x6EJ8t3ZKN1ugcCdJsIF1jom8I
RSW+MHF3zlzPnyFCFYvH0erOoWWha83Yab0glRwfJIXrzmVuz6ao8UFwqvhu7G3rKyBHWigcFo2h
yogGSWOuA2QTtYkfVD6hkETLedAOwYJEMxDCHtsSFWBKPOtA6l5N4esHzZ45K7thFYxMl7x4RE5O
iOP0EZa0dieCpucX4bTia0r7WD60eTLnZ1IVM7TPTdhaL9plVIP7w8MxW+Csos9M8HbPMr3pB2+l
5/gzx60tR1q6VpXNR4zv+WXkVf7FFp1dUtCY5lYENtTvZqrt6LtVlsZnWCbiH+hxa2fVNf7rwPXR
8mIU8tIYFMpqnxQj0t94Yr3VdJG5zWdsx0U1LQ9RFuHwn5TDZ1yVACfuIqFX2G1iL3CwBw0syRA9
WN7OU2CB0SrggpFZrcjWraJxvSpp7itG21J/ZLQwqxpvCr+saMBYWhOP8poFBWJjwFckA7Ef7oMb
BzHaygaumSyE3uh/x3bGy9/n0L4D37jvCWAT93le5hJIjYP7A0WCWsCcRtVK0kdli347gal2J4g5
1tuqSiEelAn1+NEldIym0KCGuwXyGr1wZNjtbqoclPQpjSep0037UfalvmjX01fLqAx66pir38TT
ebMLSNaIXpXrOmRSmTC5aXWV7SZjKqQO3tAyrcuHe9NCl+k7n9uCfJptHGKsd5bQ59jpnfSXjZB7
aPlPZEtFeoCEn2+dSHsPy+C7nwLq6Xa0wuACF1kTGoT1GoTvPLqbwKFYYa3uI58WeXdtA2a8FRF8
+45r6o1bktTMKOvSq5oN2XW9SaZj5IAtJNwBa1Eeee1tKgCU3bTOGH6WeTw/RtH03tYuqTVYAunf
oikGmGtGv38m0nU+UmcwEiCcjwfE0dmJV9h+bWBDHkpVs5nJTVhvrRBFShjaCWovPN+XNVnvp0qm
FUBQjzt8KvJfF1fzm8lL58UbE2wdWebOB7ZEhC0vSI0cxcAogfGeTGX07rkE3jMYLPiVRm1/N4ys
06WXD++kdQKyqhab6UxRXy06fihLyl2uIKCc7z6m/L8hIgmTe1chpyKDAgI/nar8dSxaqZkQyFtc
3PqQtd25a1A9V32dPLRtTd5F64bjU7NmtmURlMCbil7gDHhnZLIGt3JPGW3+DNf+MQk8h3SFItmH
XD+faVsWWAUg4f6Zhityy1WGFDWzvII1aGj5x6XS6oNRgfMcGolWvTAdCpIU7adKw/zaVaSKRpwa
GwYRza5rw+yEvdjFCg8l1RS9d4zIQ7tzpcZUjRcOX1UZHJt2FLcEPZApEYnoRcTuJ5cEA1NlAZ+0
+GpgRhhyBjny99q6wP7xb/jWzdEBBLGpsrQ9KlKxnkY/GB6RWtzV8dzhXSmZ5XWMUu55Fsd7wdEB
ucwNUa4Gqc8zDCeoN+nw4k8g8aYFb73dkW0Jm2U8oQ8Sf1wA5h9wPNrIRJHmUntldKQgHVbpSbnP
sSDfNd2I4jLzRw4vMTTPmnz2FX/5mRs0Bdu1SDjzteaTdNeLP2+n+8lBYlbVIr/vgzF+GtM2/g8i
srwXBZSEDWpG+wQXaOXQDfOd44lfgkDkzh1bgi0gWdTHYqii75EgbPYMglVMQe72K2tTHHyKSNWZ
t+BewYf4Vys6k46/s8/Z7ooNakRQB0M1MA9zmx4bRR0inEaF4rB40/MeWSlQTZX/DQh7NiZn2Nzj
yf4JohA2YOOOr9ipwyfRBON/Uxhk3Og0hm4SwlycBKOmoA/KE8YKSEp5Yr6LJuPUdpz60up+OUUF
I6DUZP5+Qc93O1fNKLYmMOK/dZ+PEssPB4T1eIyfiUTi5ymNDo8hVTzcNJsB9zogeMlMzq4oXXiA
sHjs9bqFzrhbqVTAFcD+EXc6q9pP1/WTY6oW9a9smDViSxgI1DHr2ijSTlhvfEdLqvp+ytGi6qR8
r+xCvFjcCadCkMJNDAS6C9trb+xoRPAQJ8lloWBfrxNRkJEgs6eys8unduDK4G1LEW+S7vjRinZ8
h6gwIwDJ/Ys9Su8ZvV+3qjWwr+OKxXUe2/0Xe414T3g4P9mMFEhnVIB+bXP7Du5w6LXJTsjXhj0q
VcUSvhteK83EyrfYwZQNlRbwbBZg5K3JR58hMx5FXOiHWOqVij8lr5UNtx2knXfMUDRdrdEJN1aV
1juodQUkOTWeR4uvSOYYWEGr5GnEFt/1tzZ2hT3tPQaT3q04Y9LIJM/8mwm8dJQtdFLFtY4BWJbo
me5sKxCf5A7Cm9f086EE9zFiv4JKT7dea+XeT2U27o2HrgBhDR2rLoHsuELBna7sQ1IuNZE/1tXO
0wpsEFGRSRVHmPO1j+idp3yWHY0ntsuP1BbJ09ATBq4gDxHTxvTtZsFNslelX7w6BqFEWY2vyzQl
b0TfMr9p8DONo4nQ+/rloWfOeGMaH5MU0V2onLAJFmkGXUusM5PcDQ/dlEwnelbGR3KRx1a63P5B
MN5J6ci3BEbYMa4D59bJIu/IgdO9It2l20MBuLeDdYnjquCAupT9NuUuaDi2fG49fbeZxPYdhxVa
b/SIH+6cC/AqyK/Ajf1nFlf90EKScleH/bOV4xlyZd2SFci7iIYf6ffCRnP0InCvlm6/+oYCGJYG
x/sqFB+2vgmQXjZ9c6GSmdi8Z/k7FNUXN6rcYzl1L/YwaEBFvY+6Apha1EsLkBrAU8w2j77fFd/c
Z9CgfGDjQy7DE/W/dXVpoHZJQOqykmg/XJ0w4Gzdf1lS4JZHwQGUJ6V20UHenxzHnk8dVQwuS5uX
38dRAeYKgnZMiZtE9fJu6+W7gouJUDCN9knKIInmMT6Bm6Z5gj8IT6MDrRUit+B3McpPSMzi7Ays
xwMBTcDV7WulzL8xXy3KfDS/FEOreaRl+sBy4YbDkBRXSXgY85QVqo1sMgvDS4RY4zlOaqAWvbX4
uzliiyAzrn4WrP69KUpx0FkWvU5rHomYQmKgMvccW4v640L+T6Fm2UuLOW3XWuS0O9l065Hrx4pd
IDL31YvbaPNke/18kzBCfnTD1b9mmEfdqTSQm8FNkL82VXRNEZCjifGsU6px8/o6B9e8AO/MsuQ3
YbawY2w27ehgUZDMyrAYQXtdZTiza28qmaRHI2UDFsBlIpmrBEf8ygH33gbVb6mZGGHrPvsOKnxr
5dIYK0WtkHQkYo0vJbq4XWFmbwPQjIIJGhLTY9WDyrDd6DjZHMjoXYIzTgkwLCIKXioy5el2LedU
6goCQtK1oBT9oKTwTFX0C1sVG2HKFjDdEyMIqCJMPBdPIiY65PbeBO8Pw8CDjylzOJTJOu51k8b5
CWwoWy66KeAXaHPIN7QeGhawxC45Vs1WxGUBk3DteZQiU/SRekKfLA1nzkVqyDjKg5Xdky939kP4
ypgbRVUdmqFz+oPFhpbA205k2X1I/NunPbS8gkOGU4sT14NJqijUz5qFFnrozH9OWWuFAAiz5dVB
9M4gIS/kq/C0ujDGHktkly2vANGgNoz6RnjvZT141yFK0YZUkzP2p6pfSlKsLdh+G78ao2+cCiXv
Dy0Cui+JVZip6DhI5pWW/iflmjRoCr9noYzV8Lap4anhqPFuR5UDZF8a8Hyb1QqPDxkwEf7iGqXf
UFXFtfEn5xoDKkMXQNL62phKXAVhHTrxDr1TI/Zw/1i4OOjY7tG2dAoppMZUM1KDG0apHrAHEjOK
iydxG9IB9Zw6ppTZmSYtf2PmWYSXNG3lrSGk/VMsNqoPSjbcQ2PeT9nWCBj+bNyxdy5BSXJGqssf
BDzlNlf1M2y+vHqzpROeAYym0+3k9NmrClRubipqD0xNhI/3e14IWGZ0oyhjUPIn3FzdEiMd7ziu
2w3kNV8cszFMim2e1+ahX01eKWTaranIk7nPJqmuNDUDCSeDwjyUCmEnJ0Zr0Nh7ULt4u478cH6y
iUBw7Oola841gK+3Mia3gEqZhLiEhKipPMrWv7GreL70aW29z01GO1d0SK9uogrWPzewgRbAXlmz
zVmGit1HFJOX5dEI6jpkr6+H89yxO0SGB6Ok5v0tkmPVDfeZ5zS3TELsg/CK/lBLH5tHOR+XGHw2
bplml0b+byu96EbPDV8vduLpyHWkPiPYSDubLFu9fg+kqJZ8DH12V/bgIRsraA6yTMLtqILmzAWQ
waQd7kZhX5HiHrrSg1qQaSLkOos0dGI0N6M7LydkAfGvtv7vtpEckY33TM4vDAyMlrZNTzFU5Q9E
Oz6htlqvnhbX8BqAW+f6Funom1L2a+smj4vfEOewGsZnZ4L2y4cPhLYUD1nv/XYZiKcalmbv1oap
s9Ebw4yWNQ5z7ibpSqzgYA2DwCTbsYT6OxjWLYkzww1rK1bNOvEItYk63CztZ8MgnS3oyPiqYa8h
wC/vXVeSrtMgJRkc0r+LrmA6OtUDqnMe7byGLVogziX96RcxrbclHIrdBOFlRGq4b9hPJGYqpmeG
K3lX1MQfo50npy40H4g5g0seQyFSHYbu0oV9gCQAN8Fc2McqRZbsm77CcxCGj0xDQxaVkP25EB9z
pkX3SYxr1MqArVBosXupc1CDKenEk3OL8x1Tq8d7ZyAeIXQilnMZX/AcBNyIkl5EsJ1pzZ5Ia/vW
XkIUTuVHroqndmINGIwc2ywzyy1aATC8Ab814SYs2flN/hA80x01k2KgM8Tujaa0qFH0udd5ide+
PS94wzfsh/H2jhAFGljL4AQSPD9RVF4TR1hvDAZOhKv0N7i/9F9H5DIUvyXYDjILwFjW4RnUOsrC
Wr8UMjy4KWapNAcDmJWoJJKlvye1NnmawoWUbirlPfcdZf9oNcBNVdoeyAC1xL4MPe8n0K12X6qE
jTFPktO/sVwgG89yW4u0EsLAiQ/yUsn2NNaHQMW4WkH0RpvOZ2F8n44+obgpnDb87kQ1HPCaghjB
Vs8c2FC80FaG661ChFYEocRlkXXju5N+I6FYkuQuySFSZcvbOpTczRjvM3YZdtgwlipimtR1mYjl
3ZdpdQJvAQumcNYFNFOBXaK50dAxM9+7WRjFJVswb4xxZmnejOPBO3YIBPrjhJoeTKiWD9pwCAca
jRgSB5Kb222YaODuhNvhvM7ZVdbkb1R6k4veYlitzUPpAzwxcRfsKu5j0o95n2KrPXHkE6XhTdEu
CeOJwVVE1RRGWftoxwG47sVOT4GN0L92VrxHtM0QS9xM6SKYJLf5kSod1AAYzg15Aj1DU7967oX9
HToIwiu0S6xaw955a8o++Zlqf/4IlvC3zbPVKYoqoczgSo1hBG0kGeVdz+iRX1gov6NQzl9B4/+L
SgIuU4lq7mb0y+i5CryJ3IacJmcj6VE3tJzYitcFqKIO2kxeDYMLUaezUUMkWQvQU9ppzhJTlCDL
2Qgzqm+4yZEhM8Upwpo3yP3PngbngQ4jeJggY++IIu8Z4y452Pik+BZ+7DzlRSO+LJ3/6hHh2Waw
hvlP47y61CJhdsVga/wPI6gFhjkpT1aIi6X04uqMO4AZqWboxFVM7Lltu86unTgQnIq+ymZLulVj
wL+X9HI/j8Gj4VYFnET6dONpf586S3sfylViG0CJbVRdXym+WIt0s3M7R/l8NL3xZyhlwMjUqPQD
c36SYsoa61kWYpehqSLQa7awBtUxMFVD7M6e8hjrfT4K1FQ+P6+2gdVjkcKovATLzoyt/dl5cXMV
MmtpiWV017UFWUQjoZRFX7b3levneztrQanVPdxSHbfxA65B3IR5nRyUO4UsgeOGm7UNvnsQGftm
VIj3a4LdP91Fkc5jVEp3xHPoLg4SwXxgs5a2jBdUb238jpmOVXUrt8N3t0xdE7Ruxvx1VjSzrylo
fKMKh0xXDTsRjc0+8Ds4PZ1YQL7NzpVkNXnbe/xDyA31Q9QuGGAFJN45kygmupGVZeqhocriacf6
xLksALduyS1SJKd55T0nCHbPPLD2fV947FKa8kTWi34gUAPIKVbnqwp877wUYpX58nnXDvkYYUpi
6AQv8Kilm93mzPC+Fgu3Dra0kEBDjGM6ndTGxQYOXQ0jJr1Acq4j5rYs/NsGb5QXf4eY2NEd0lBv
WjPYL9FilZc2BvVcBZN/aJc0gYqAiC2T3nyWrNJJXRwuDcqzF5CK7rfUE6uuTMPqzGyfaE/Mpch0
xp4+fklpqH3eOfT3FUK2PkRZaGNA+onyCZOOQ0jjD0P0gi8lpierlnD9+Y7+Q6aRQE/NOv9fX6XD
OzOgEIk4XkAQtgxhbNhjHT877TAA2pVQemelo9iEBQp5py6m28BW38SJNHhoVA08bpkRFMZ4U+r0
Hm49oiVKjpOecoSehaNuCwrec+12/smqh/BQYO/CNwzaD1lGdhyNyW5r0QV3HQ7V2ygS9X5qJvxp
8HH3TsHubca463ZM+LiFa+cM27zdFYP4qOexOHhjtxafHBI5HelxgKL7WHYVppKMLeTg8cy4/B7J
5InR1VVluR0Ku6CiSH5UHj37RdztWEM5D2UAf2FY0lUh2unwfxydx3LjyBZEvwgRBRQKZkvvKVIS
ZTYIuYb3Hl8/B7N98aabTVO4lTfz5OwuDwOsZm7AdzrV1yJn5EttjBgB9i5nqPDStF5w6E14lwt2
FY8yichB+a7/zZ7Iv3imSTic7d4TE0cW0fmW+AiAI45YgxCaGQBbklGQdAvq4biCQQ7YtoJ6b9n8
Wt4DZXpYW26Ebhf3+dkc0rkdyhTRDvCZ/ZtguaXMFUxPxYi+VFA7CFn59Cdw9mjLNg+5lvXJXQNT
0FnNT0yea1nHxhfORejVgtojIvCYk7X0HPE7p+4DJgFrrmHRI1eSrp38g6WLDxGA4TJZby0tg1kO
9fiksqLYFlWDph9VUB81SGM9zGe5HPHzE1VB0cPrglmSm/8UY6r1tUvhuerqlNgruHBdW672u6Yr
bjzEL0qvf1SBDDVxsKIXQLY25YrzybgKOS0zzULXlcFFIWstnbrnuVO7ry4BNqS8sGMbYlzZ87lr
It7grfOR64ArKaFI9Z6JPf+p8cNsUpERIIHcTp4MX5lhat9jRAF726EKGa04lHRCsAO3FpGV7we2
ZIvapl7IgClmiQAfFiTa1FKX2MTSmRsnFTFjgGY7+ZV4Lfg9NhEZN4yVWjf9eh1NFiFgqbBQr22l
0xyW72XB/gxT99Y0nceECj6o7qJj/YN/t1HkziQzFxVUG3/MjoUiZJG2zUuTuB/gmjE1V5euSzY9
leiNM71kxpOhdwCkvItKrEdvpIc4wf8Vl4+AEb1IIPSTm8L129n8pmgQmxIwmr3BwkV7smSOOy57
Azf8mToOH7upA3e0wQQD2dCRBLI7sUUccdU3QuZ7FrfGSprmP1FzJTW9AdJgXz76HIuaSKy9CufC
n+I6i3LsJdZiUlfdJRPQc2UipEUQo1DdCzg24vJWUS97IesTnkhQaq5ngx2OOY3owSF8lbw0AfvW
zolK8nakap2ieCuKxADsnKC/RGB25UCjUdnm+1FYxVaM7LzV7NdWgelxwBfwJofuGIyEHewu/Y3I
k2xCVMaNg7V6Q8alxlbMu+bE2UkfKnQADemIyK0Or6d3d7E/PdUNME/NXrdxfo0HqBZCRZfA1SCX
e/5zoqBWNlRtMVxauxlew5btMDrVWwx2Y1fp0cEylDh0hpXjT3aNZV8OX7mmc84gWwLj1jaAc2zo
+sZPO5pnDToJ8h/gAdoxvGzuuta+Ywn/A9nPWeo5c8LsAyzAVwHW2NXmRAJ7HnFduLjKu9OHfjZ8
FnSeB0eIe1JLDiskXGnWL4QhFr5GMxmXhBPPMHfl4v/q8xhXaLwK3fqsuPHt4m66OgWpDBvU8kZV
0Smi/2vpd0G06nx/XbSs3Vj+tOug4zVpAaaJvHmnlnzb8QRhpUqXkj+PID6BfsvSyZAja7ZudoiH
9oE35hBaPNYqe04Oj3+9zHSgw83cgHnixnZCSO6Zrv03giObScZEu+bJiVsBHShYQCOFRKcJymko
GMSJh7Gl+faLljW88RR30VKHEYCFCHL9uASeszE8kMqWo160uv1TTbmGWHDgqCFtoFX3nqcILbTy
USGsWKZ5RFX5aSve88Ec3E2T+q+qBkRB7mpYdEFI2yc2yDLUzKVvERrptOwHpZa7Z/YJgaFYzLwX
zXKJl4U0QuCn/c5rOKpe/0hd86YPxoUH9CXxrJMlwhcc6lCSXGSUpFF8m6aAdehgXultOWsVAByU
74crMel1vnPG5Md30uB07tprOzvHUYI5UUDwLNiTRxvPF7sC1d9GCti7Xc6XT0BM17gFrgZIUFrY
f+MTCB8siSu2tVWwx9prbsoq5c0KkB6Mrr+YlnUqKUHPWrh7pVH8loPFnsvDgwhsd+w5L1vBc0tT
8GhnDdzIs+FQ2flB1NaRDT2nelBsSpwz+A6wl5eKWra4cXY8A9CdrENdkr/TR1LNAO0Q9fkm7zyt
4MZbxt/8gj5IFUL8Tsjl0iPJPKinmCWyl36cV+0FO5zUQ95xCxQGTvuYmzee+W/dsFbtPKOGo0WH
YEczlhUptQ5Gvt0MjOsiSvK927Yv2MLxyLiDASwiXwF4ec0cgLyjnnJuxDhNsBDA9hNEAUuDRrSW
jYlTh6+uRT4yz2ZUHx5M/lWajyCY2xfsdquoSt7zodlrBTp131MEy8OmStMHNyLi7qNcOd206bT+
IxYJ+RRQU1U+wBiMqaPJPS5M0LIrHORty151hg8M/k0K+CYiCJ9TMWyKjtoVB0iTB9h7sIGvuGV0
8LHOfkRFcCtGOgmjiEhlwd1n0Wj46ssa3qylPtlsv0JWuxhR+eoR24+H7pVj4M7vjQQXsU3GRkgG
Ej1bR3qV+DMWjh38lKn+U7ScmKjNrovAW7D/axA5iY5xLdH95yDn69ezGrXTkqViv8fqyRHK1Equ
hjwfjllYm9zInrR4AqfkVNcoxHnuoYpSctpdRZc9oSZ3s+C9L/2WTkm3uHXFwKqckdoZszO2gZ2q
hg3L0IWdiePkyKtKvad8jqG2AxUdrXMOBDkEV6NpKIk3lms9YwraFiq8Avu/4UtdBMxrMSLugrs5
sNvgVhtyNSocCnZH3mCw7laQf/nNsLMS517mw2604yUYQ3zqYF/MEMaCvcKZdXLpuJtrCZUY4Y5Z
G0eWG3yVTKigpM1jDmjH0dMnsynUou4jDiZypLlsjnmFataTMC8xp+u/1JMspFk89B6atdOe7Wl6
zrziPanVrs+iXSNhfXZBcgqpAsnnhIWX77OJv6FkHDX7lOZdcR51ZsPepF4rMy8Qo6HAhY+0mXa2
TdKmRC+PLC4JuUStnnzg0m59bCURd6XG4zhx38yTCawHy/OF3npolY65sHo8wxm3lE0+aXcfc3wT
VL9lIS9jEKwrYK0+/U06XMuydYfrVBcbAlOkGsrpmAlORtYAqBi8MEANhUaon/ZHMlb9TN9baiUC
Q2Eb/K09xi/XBSuaGXirue0l5Zc5u8lY1kDRjRhpHBiRWvIb9nW7JV1IDy7+s105Sn01DiZHSa3/
mKLf6H3/yxaNHFVVfmiJfYPywb8t3RssdweDQzsxre/a1zGK0KGgT4iqVHA89GhI2U7Im8HecNlB
H1yYJr9yyZxw1O3s7gFac9EHIFX9eoH254nySzT+XsbTCWz4xSlx0uDtYYDynhWLb0uv15j8LtwO
FuQD3/zKe+Oi8CNSvFERH+tifn5CMBu8LUv7Py3g/8sp2hemzXlN+TDbrveskd/gGwHZBJ8yoxIi
jwiRwFNgG96hy+dAnUb6D5n3z60NCLqs7IeTMSfp5AzTSvubhgk8Uo7o43cXKgYIwfKcmzhdE2vY
Yh3HOxjgippn+zD2D1rf7ynDOTGhwBh9RH0Lt0O++lgUBcz53jV3DJnnehjI6FCjVxq/oIyPQdPv
hd28GCW7cpEOnIuUE9lJsIuoGlrgOKZ4wNtyAdHwawVrvW747egnFx5OOqb07NGr6oj02kDdzuPi
r/HVCxyniis+CbZC855invN0RNLVOxuZMU0bbk5mT4iHTwQdtM/daDgqCc4PG9MCUiV7MpvVREqb
bdfH5MwYGAeMNra2/IqnMluZOpbCujtiCT6YLVYZI95Ii+YekxQwXp9Vrg3Q4DHxL5OCIk6reBUm
lxKV33B3nWqBBDS0qzj4xPh/Siw5h3WyA+6sF+VpLz4jS2aNx8Lt/hGH2qZTBt6ML6fubxsi/bQ4
D8MutoaLlpJyGuqRNzVUxuug4VUY6YW7T7n4M7Ug33SjRmEvxQmdh4GATi4abAM9Aadegj/E5dAU
sy+zRtGl6Txi4U0K1Na37AZXJQoSqDh1GQj0LqApUGU6xTU6Y7/WGaWtgn++TH4VpZs9LGmMJvwK
OyJVg9tdyjC20Viif8M4HTluj7WdyRVSO9k3I3L3mjadWiC9bK6/geHhp3PTo+mzqOlJfEf1b4iC
MwbmqhPFoZflwcCJRrr6Q3Yh1my2EZp7qxg7UPAIf86Nmr7RzKYVt9lb0fgIhQHGCryDZGdv9ooB
rpwLwWEDmfTRAAs7V9y6BqCtodGQdAKZCeSsI07M7wsZ0LBuWe1s25DHataQHA5cmyMqXxsNzUMN
ooqOKg0eGXa+VXVQLcLf3qf7y8JCLfDZKR4nuQEpyg5WGMYonyC6QffFxm2tVRlrL7jAiK3Skya6
W0I1KFfQfzMirx8s6vHUoQbQNw7VhdjdUybdpelKWOfyKFr51ZvcALyQHyga/1wIPVjiSUT9Cjnt
aLnlfe4zwI7FABXSg2s0jzasDolDeAk0o5wSfglGd4XaFlGxOWa0FAQ7FIht0Lo/Le2uBhhQnMwv
jmTS9eJxYRfqCrIBRZ1oW2nfKmBWXJ7KndTzWzfOfyAdWrzGuXlUY5oVV+WU22jSb05pQajG9xd2
//xwXPu1s47tal5wGOwTNCwOTJ4SbRSyw1pN7aFJgNu4bPNocQ8xccJhaeW+jUEDUaewEGJcg9yA
E6GGnY23Zs2NZc+1YcfRHW4z2CsokJni2jwJOvyIraV0OLP/cN4pVSzW8JQOJaG0OdpOsw/kIWmf
KSvf0b24mUbc45EnDWwNabhWQm6LkHEXZ2jdtjdMlOYi6O23bJ5arH6Lk/BJMmMZE/UcdkZHjr9q
Jv230PyLFOUuIbm0Iga6Fn7+5qbl1ZfGxky7TZN5wN4xGEr2mUNz1Fss86DXowaQC0ulrYd1b1nD
d+4EDZxV5Xl7xJ/uzSqD1yohP1aGt0KMxWFQUlsYPGqXnj3rhwVvyf/IN7ugDIxVxmdo2Nx1rZHp
g3tnNzv5cJcvVUn5IY+G1yzX1kGG94zY08o2yhNL43ccY9lKk20wRzrfoTNi4OxSHUrQiKBkEkPg
BC8L65J2/SsrHPtktOmAQa5E1OvPXhOtmxRHgT3xYDYVMTQrexjz/dQYdwZAkKQc9yROcMWSBVgU
NM3lTvUPwx4Z1Dr8xIa68fjlNMZwrUxulg6O4wilhI5k4tZaRGdw7z1XRXrRJNNyrTNpKxztC5k6
wdlt9SfWXrihx9Lc8gd9co1/A1/GvEHKZmVhSSVpoX2E4E6om8FwFpIFXZOXglHUz+Ztt/XWU6If
DXTKJBRi1UHRXCE0pwvwVbexBAEpY/2AMt9vc9IUi4EGqoXVDH9Ksz+V0xiI+AgrSfqGY5vUi2vy
7OyocxujbSxS/GFl27G7TPfTKM+KNNmy7OQ1SftsM+lMUyoYnhLMf5ZGgCV05CFnO7Y1alfb+jnG
EgKM48Zvw3ef6O/IZnfpjQ6Ttpx/2ikcUd3/kOH4T9J1RqlYYywNnaREXzvfqM9/Wp/e+3zg1fsp
W65mPBfNRM8St+mtjk2Rew7VsEEi3jU+6YXXjFsxRNdJny2nfQYRz+AXXwDsbs0K+5i557EM6o92
Zpqig+WIhx72NsgthzbwGd/vkGdeqAbSHs3Ih04zfrvSdkielljWiH9s/JzgISWrrwSoCK200j31
hILXLNOnLfHSR+2CIVduZy2rmmWmPtsBR1dpFMN7zTHQydJ6efhb4dHh7SPs3+R8wCLJxp2k12mt
GemeWQitBPId/yW7GH+wYDU43YV8x0EPWkLKydyOSxppodpKfqU1FLUZh0KyTvuz0/TA9ffJHc2n
0HR3HdCDlZ1iiyPBfzbCHrK5wmEn8ecL1xab/xnoduP9pqwIGkwRoF48fKgh1pThwqPr4INx2GH9
4jjIziV/4CJ3vBdsy9A3bFxEcUILixT0GdZ5cWmKkDYqC4BJy87XhgUvcnYbCu5P6pWvrWr2hcl/
GpfZne3cynXnPaGKnjFTb4QWPsC4/OFF6EGNhJRGxt3W6iBOIbdh88um5/+p2i5dxG439KilDqBX
nLuaMuJ1jJSxNAPxRcOttbTplFwNEXRuMQfaNY+olkdJas9Gc6V85zBRQ4lr90cmAfJ3iRXbqY5j
0fCMND89YGZ7ahNmQSp7o4zuyZ6SF3PsLsRbb25GnkXW9P6IwuFlBoCildjaKnnXMvjvJfGoRYEh
KGizHdsYtHN+bPH0zYW3WrZON1B6AAeiyCgNTKEAcoW1uUzk8U25JhDntob9a+gXvaBygNUIHDAr
3LVVcSuH9NZZ5IM81cA8dl8oPV1PhjoAdUBaIoIHrnd+60LnXYTK34DOOk/UHQNCnp4bRsJVPtCX
alXBbkgxsbS0KWMoIOBlvMQT++beem/86ZjMcJma1nTZ5ogzwtmDAH4Vo/cxTmCNdFb5qZcFzJf+
M2h2yUUXnKLCQ0s6pvuM5m+I5kQ/UZV9kI209mGERNV0e7MnWNuGCb9GdlA52yhKohJiZoH9T4j2
NdDy3yLtvmXsv3lK3qsaBd3LsJzYJs0Eto10l5TmtHaDyt55DSYpB0KTCZmBJa7/R730u1sM52EW
dyiYKRakM1gKiKLdUJa2z4rM/4zj/rsvenyd88KylPdsgC8d1erL13QaskYLuFjModgWbyRrj23W
EJXy5Lk1hLYOOwRixCRdV++9nzyy2kfzHuJF37Y7GEG8QMeMdtSYcdIMExWhGsFpal6TbdRQzFhY
rblp++rPxgkBkxCsL0y2f+NAuJdLgrnwRLLHWwXOLBnuRsDt3IxYTiUuBoS08l8DwkGrXgDC62v4
LRjMb22oK2qoMLpgCyUt4E933a+PVY+OXSevTY94YiTln8yZt/MgZ8SIsXToPt+lIbEZp/poGRDT
pjRm+uWz/mPpMwFR8OQtEl0CWHQmGsxoBC2CNZMpCkPd0H/tAVFgYkoe9Zzr5+sLvbP+wAJ9bNLk
rNcDe9aCAqekdsGD8wwlHVCR4bT7beN78FM7r1s1AV25lhMXPz6lqVurhlM5SdhLQTI2z1AXCUiY
MPnDrMCX5zFNTMyhQYFYDz6CAtp0wwr+ULXqaEek7wcd/AbfiEPMan0zlvYrf4b1XsQ9ML40aPY0
MfRPScGRY8YhkJ3E0kATOTdcBNm+brjeM7y9dXDUjYzjyI/dlyCrv3L29l4yHEkSPddVhruuGYmD
RSOtOB7mzj6n9HIsLlmtH3sa97JOHVs9GLe6Z99KhROiYE8LPdzGjB0+N6hQm9DsGD8w7fVFCFEs
qAFPoV5kWX0xp/LFLtJvvTE+2HG2rO6a5Ehu5z3KuBKkivdP9/xPz2ouQUVhXl+NV8I/8HhSrgEW
LaDLhJDp2oNZ9VJZlKDGhblUln8ajO5sVrSBVRMeUZpxf+BcnPPUypamZdZ7l6X/Pq/M7RSSkx3S
e+uX76Idqx2G+a+uhS2tO3SWjT5vwsgThJqlgy2NF9XWe8tESo1pG2xN+z7K7BaG3aPgdDrXsfwM
45xmM8BvMHJ+cZX8g62rLfWmIOrVUN0aJWxvWIt5bvVktrHcuk6IfhTiUMjYhqFzkp50sSOgkDJT
kHxlMmhoNMFbA8uKXwvGD32tZ9aqcOeJKi0pVen5pceGRS9I9kQfz7MlYGubQ77rLeMFyMF7rfkP
gxAQKQaPcJFOlGU7aml/yIdSzsGfraHb9yQWhxASB5JC0sIeNpFiU0Lh6QQmQyb9jzaQuE5S+ylN
44sn0XyMmT/J2/yXQwMq22QHIA/6WNbfwVQi2PWZIlgCqS7GHXl28/yDLeOP71PzyDG71Ar4rJL/
Y83PdNIzirxTD2u/Q0yKZY+bD2tps07w5pdpEmrdStr3Tjq0Sy4YloXpyOO/045aQ0tHoAerprHl
BmsYaFk6hlGhcZ349ZhuiStSUVGSHiNXG6wCV2obaU4vjLy3xhJcyBtWBs4QwAXVkYMAWxGOpa68
WLm699Nqcfw6sJufHUzIm71BaRBAqOeoofpMd8NtTjQQuJMFSCDKxmUWqGQV1BaXwY46TSdU3jZV
mnsuVMDmP+Exmpvtj6HkxfS7n66x4k2pikNZ+fvUtHeZhS+sY/m/iAkdcpAD/pJ+sh2h2UBwb2MH
5hz8P9Z9uS5hdLkVW8Bx5asP4MFPsg/IAhjcHMUHCIFLJuCYxxtTpRdg2ccCQYQzfEbfwbzEXOWw
F2PhwzYDd6N2RdAEKGhEz3FW/eGw5vkTuGwrebzhwiBv/eSyfXJqhmvNQmAy6KyLQKS4nXhqOlLy
+WQuh2I6Efh7Afa5NGR7VzAbLXc+L62W+0oLc1k/++1wqsv2pHKBbpol9zibW+CNZ69FLuhwwbXK
T9kkaPjA+os9dWszsI91SKGfDzuLqfHYafoewDhViUkNKZ13OyaFZTt/qsYsHXvimU3LK7rzPenr
Ew4bJFWGj0kQR0uvXFA39dQdcJZly7gB6uLZF26iq6rQUYP46UbWBMqdPVE/rQlngqgO/ZfatNeq
0LYSnpwz1lu76F8gdLP25m8mxSBY7NoXA9I80a6TaRMcmiAqtNaZWoxt4gP3QgqfUXR7epqWBl+9
RT1JGOtYBvQiI7jCVm6O4XtlTZYs987KFC91pOFtBgcZpKEBNCze6Hn2IRz62EzX/cr80NtmVfOs
ZI78SHtCTWDb19VBb8Z/qeaoNQFxRqJ4BZaEK6CVnrNCo5uq7VfVoO90oEIBA06axE9GTydM2y4p
2k55FeODhSp1nRSoLEiagxAqCOcZxgFk4lNmtf8Gw/oZs+Y2DEmwNDrjMwwBe9edgVNKXTs8sQtc
2VcSyauMxHfZeGfiuwer4WljQZ1gG+cdhlDBZR73jmO+DSLeg3jbW15Jij6LfydXrMdI35XMTJUe
74mtb0aFIQH640qr7LexHvkA4PBSbZYE8qdh1Eul8WEQa5dQ4VNVnwIgLCrBFWqZD1e3jzFZu9CN
18XIU6gPV4McjiN54qyjLqeAOOL3tEDazt3ibCEPwHcAy5M73AcYXGzog4Ux1CcXxg3qVGyiC+Qf
JbVMpgbGNsvPVth/Rt0QLQYDTuLk/LOglGOpURRyZNcm8K8OcfOZbkerie0+c2etdo3h3SobQ7cp
wg+Ycbdc08SSY2Kr3Gjv1pADKzfBjE7RrFfu4glptujcZ0Subq1pYBFaPvCQ6rgQ2j3dg9VtSqat
C+MdUBnFm5Osn5Q/PuWhRxtUWVukYrCZ9YK8BtCm8H+wYAApyL6qsH0jGctTl6JQvhCvlha8opUQ
8nX0g5ZUnxXVBItAlpikdY2d+ZdgbS5j7VS4wcERzqIo+188pQ8hkRx0koWwsdceXxSoo81TL3Vu
hLX3jkB1SlC/1lgMeDdzte9He+2ayBki8NYJ9Ryhj0VGeqht+ojJUFXzYHMQ8E2IxpTU90wgLRmb
T3bSdHC+onOl5ctI2s/WmO169vzLpjcpQ7AGpJnmAQbG5ygBKqrnPDa8pt6asufoLkn9yktuNQBU
Koo9WOYBfliwZKRSMySmjgmM/vpMW7OxESvsNhbimnkvanPcFFADlzC9yxUnH6GdQtrLCpoavxfH
29sejKGpACItiPfo8bVlg57aiGw+qPwRFcYk9sAYPPTYns2rLel26Oh6CuVcjAh80fbxhZNr+EfW
nudsNb2hX9MqPE8NRIC/MGI9uWHerQjsTtxix6eh038iWVLcWVZfdg4xgzqXp6Tjee9R3aUrZcP4
oY9QdA8Ryn9jph3mMpHC0PbT3GXN7PQ26EQr3CAo8GuULaNM/B3ZBQ0mBfM92wwWVh16yugcKee4
kYSjO9qj9avlPANJ4K8MByObHd9G11+TAJtozk3OuRcdnMqZ62HlqR7tQ5t3byTA+O4bIETqFXXW
fz7BKBDtW52yMVV8FGX7jk8px5Y2sggKTVMtOSjHqxN67KspJdPylVbbTyTcf0C77bD3/paOoGmt
PpRxcEjo8pTwQ+Y7LoQJCgE7fKldmvwzo+xJVyGicV7vdLvd28F0H+y0ook53CIxveGWfhVKmzYR
EQBMfybIdPlWWxFA6YxePMzYp2kaQdga6VYrO8peOom7VB8IlrSH1qN/uZutcoqCHScMcZ+IS1JW
Wzgvj7LCGhilbrsRSr3FgOR4c5CevbreabzOfRaWEDzUGlFvzRZBX0otw+uSLAnFLOgZ2hjCp5zd
Vw8uhJu89EjSxWs3Kos1l/q7I6juME6wKC7mTELi9KdO1JVbLGrYuzpAreYwsP8y2jeVeCe+jn/U
8fwjHXNokGEFLpTOgQZh+h6+Mj6mgU8SKajBMJIQ+WODujd64xPNfU+bN/SdgYbRhhMpzIB4Vv1P
QOg3zaG52vSpqxMY5r3ld9+RoS6pUexcQEtwr9C0io1ARzBd/2UcjXslwCCYZUb9FaYFTapxVVOR
U9bhOrS5ggUOmnQIhzk85ARJgGIcyC1tpmxkqZasCHD96JXzCvwDU2qn32j+gtxstAiTgh6acIvv
bO2N4zLS9V/Ns96nhqVeZN6ijObDIXnvaxiNnhb8E5pHxGXaMQVthW+f8GK9DdH/szJXVT2ZCIOZ
Z7+or4SRXsJ6pNU4Grd56iHAl8425l3jHn0KWBLUUfVOcJe/JAeElK1JBSDBuMRPnEJwnlEmbNbm
M73Up841t8Xg3Mm6XnmNy7bud4bkQ0+tW1k7b1Nm9tAiUIayjit2bke/uqudA5+rmD0SKwHIyG0M
r+XNStxr0qHXdUTa8hIZTMf0vbISido3E8GxB1HFihu954kxmdM14pJG7Nl7s0mgbGN4bAvi0Y8w
1185tT71sGAWarydAOG8Sfv2Czqd+csGuSPoFK9r6wtPwGZoxTkIuye8sutaDft0ih6RFZ1TvEvL
utMgPPPyFq2B+y90okcrizeuO8+hHu09soJLc0z3YkyJv1ikRjTFOle1yHJDFp/AakEP86q/yM/+
qlk/KgOfK7jDyFd2YmX0TbKeUPWjINzHeXbl8fxrq2kuL2/evR7fKNjQEjGDQZ63XztgdkATYfRu
xrUILqkL2JCy38BX+ynhkjjG8jC5hJImbf7VMzLhT/GMdw94gEcOHjI6Mhhb54kdnE3jV2Osm6Q+
FkKebM3n00QxAxm+yVsiJUKjOLtfZgOrUqfb5jZ7XKM8d6U/73dWUKQp2PYfYOdWhirWmPJvGNj2
VVwcFRbSwlDrMUZ2ceiXsJsfNudkyzF6qopsU1UU3rrrZvNJPyDk4TSSkpdn4Zo6TeCtF2yW7iFg
27Vb6xqr4I6TV5QssJ37oBBjKrfYG2Gyc7Ly0EG+i3B/Lrgh0JnMzauVq9woDn7719UB3cREEoFx
OyQVKabd1PHvfKPh302aJ+V0f3chOVeVedbNhtbZ5tRmJiSCCvoGx0avs5HI+Lk7LKWNxNuPKJCA
BvCwVCgIuPMP/CDgKmoQjnj66i7qSYYSYY3lmgDUrrE5AwHvdDJ8jDBq4mdGHCwIWOVzqsTKZCVU
yPWr/OwcOk3xohCjXzkts6pRv415gRsQmRrpdxNUclfHCD79jhmNwdRlLTOKq18mG+mQ+TQ1z1tZ
vnmaoPGsuOXuHYvFT0nvmT4d0qm8lNP0BAza5zIIZrxufr1SHhvf3A1VdLSpltQpWJ5jspPtf1r2
bJdR6ZtykJNGdgdqyM89ZSFdxT6apOA2KtM7AstvaPM/DtrrhB1VNMVaz7Uv1pM5GxjaJzzLPXhO
+R07xl8uLXa9khbsoLfudctqfjKMFfxXn1nfZbQrlkn9leIx75ISaP9wyFyoeIlknifL7jHI4V/e
Gta9ckcYHIroCRWOAJ6jM9SXL4D18b7uArxPRBmRvuP4PXbBnZESxG0QTjdMqBjgDHy8Q/rladq5
1LwTzoe9j5CFBeA5S5qdo/fthszXzcG0wjXKfKbQY9O18FxYEiyD1n/SrOKus2VtgbgjMz1xz/op
Un1nldHNMMBz+qX2lKXpHpLZLp5rFt3xU8sgTlhhtLYhZy+TND7ZPF6Y+Ri6khYtCVu4LE3QGN26
jJnpbQdAPv3v3L9EfOa1r5Rsm3UXakdofUgWLhe2JqGPIjL+2WV69SKUAE+ZW1f4jxj3j06VOCom
Q45n0WOtBWAjWEVzcTy32jgwEw/xpk7ZnUY5G9O+SXdJ7fzjebsCbvfu48818LSiPs2Bha2pc6vj
J8/Z6IJRDJ4Nr7vGsDIW3Vi+TQ5GegpEkTcY8DV8Xj0rST3cuqqckVXsZMbuWaOyKtAFzx745zrR
p8gtP9MOhxf1gF3ZHYlSvsSy/CFO2eDooX7XHl51CY8IDsDAF7Sh3EeZ7Z/w54+d5UmJQcs1Qgw4
qYQjN1w7qZ/DuruXtvrFi/bdO8GL24ZrpxdnGBYnknb4x2irA4mNOjedDBEBEySoWPMnmLRbckiB
eiyahZBwa+pgPVBYC3cIdCO23+ZNlwqltF9PkXb2x5xclYS/MymKk1kJC68mok6PrZmdJyn2eOOu
gar+Ooc2jSYibKLkSkbGnuq1DUuwpTOP9WVdHmrfWwuPZGWJZBtBVC+8jKQSg1onQNhWEIxnf6Ko
gnGpR8mtTetslZIza7iMM9/SEgvySaX2EqKbjXuKgALPt7UAOkWq+0BFGfovrj7hbrCd3/Ve/x75
uociusdFi980WA1JtjUcTkUwILmd/DRR+DH5nHtW4xyLuHzWx/rXSkcm1fYCOH5cSclJJwwuWZNk
N2O22JroBM0M75nmm12e2ueqsq84T+d0lnsQsBRqa/jRtHJvmDlN13imvcq9Sr/d+zxd08l5nghT
kaJnEz5yMBEKaCLzezL1a25Y3xKwEFEGsbLiYSfG4Q3W6CnJ/yPtPJYcR9It/Sptvb6wgYbj2txZ
kKAWwSAZcgOLDAGthQN4+vnQs+kqs8lc9KrMKquSCnC4n/+c7zQHF1963XKJtz2UNgpaU2YwW1FY
NwP2LP5aCu+DLPBArywze9xb2rhrq+HYZTHiOUd1gnkm2dTuhQnFa8JUmIHhKY6iYxLQr9tG94wl
yAchqBYuqcme4KfTppBW5rzZEN6t0v4iLbUlov1OR9S3baV4ZzMmlvWjRQIaMt9RALGl286Fq6jH
d41uiWViqueYPUKL4EG94b7u+ftEoZ+nqbjnbE+2xjT8CjCm0whd07s3pDZ9LOETZPmNYOe7ShjS
APKm7M4s3w1msbpvcUBrmqOgMT5Wkab7vviy2KMySoEhqIJgjhSPWwljYOElumRnQ5dKnUWP/KAY
dMrmJ2zrEGrodNATPHBzQ1MtCCfUCtnzhi8eVQ7e0dyupdtGs3RaeYtdsAiuyzUVIPSbWXKAcJFy
h2gJcS7QB3GHdQQcHf4Rmi2CufSoSsTDUKSvejQ+Ijke84JSBcOOvS7N7vR9PdBC+jX2GAIbyFk2
hWiuNtDDlbwKyRUxja4Hvn2t1olOI6TKYTLMYUgrkAqTqvtgHq9ujI6SITtC6RI+VL1eZ4/c2iNf
Iykp3nlQ0HPtv1Dlso4iAmfl3AxI9Gw9RcN2UpINGBuX1SfpKAKjW2wiwLq2/YZqi0A1qX7120sE
Zx0w8pCvjTFCPEtZfPLH3GhPumhXZtasbTiSnq2RPk9z5ZRohJdSCgmx3XHszp1fVmUne8GzuUw1
TvSteIN4S/cMEeqbLBrjlSHGPGPywa/IeNhxlzZzBPqaaPW3ObfNiyiIbqqKMcEOB8wRqrqNa33R
jOxGOgl0s+1eaqZXaTRUC7Yy4ItSuWIiucs6F9uwgF9TvNGvurM4YJN150kU3NXRvth1LLd2TcWH
ZBIVOZB1/Ca5Kh2DMTK625YM2obgWQ/rraMKIOKhbmKTg7FSrUgAf4/dPHzXh0NTKnR1MNgsevNE
/pjOgvBVY9avt+yUgoDvIi7ubU/8SIH6bWporcwAvchyDhpbEaT3O6VNz61efLWUgxpjflOifKtk
/d1poTHI4p32kB/mosSOq58+PHcc6UqDh5c71d7ojD/EtcgW+FzHNZy+llFaayT4ZHsksOA8tOGZ
gBuP+uZzVLXPVo3Odh/eLAcdcUgPwwBIpC2Sp7TRvdCYjfwqmlbOdp4i8T1JIuaHGhXlcDO8oaju
IYQxQ3M2FsxxgMMFFrFG2xQ1fg9RqHgMRjRlqjhaTRTbouapH5f+e2lpzFF7YLv6TmcSXRf5DQu/
vbDU7jFnYJzgwQCwXYCPS5ddDyO1YpValDmfx7HMJ9TBgdoMJhi4ceMZSq6jd4gEY1pivYhUvxnl
NCydyqo2apUSB9H5rk3IV/ANasRX0zPL8UyFGaEucNdWrryjVW/a0PoIleTJCvq9HdHdmZtHlbJU
eHtYoIfU4tvMNplU7z1FOQHAAmYJgDsH9VfUCozLjsRr7qus1pmXs3lhgPfOLX9QFNyZbV1tBX8z
B9ot1oPvbHpxKWWXobW0pQpiLt+NrXkiYAJrRSEEEtpL+IUbQzQHQ1fublJ+4Ys+S9O4jL41kYks
rxwdcxBL5mtvlGuKNkE2ZFCvKoEEwQQEc4uOCZY2hXU8jwhjZvt55OV1c6iU6pehE5AN5tqbiiOt
PNqpBSd8BMYWEBilQ7G4VyqRirJ46UP273bwA4oD92SF9jCGLwOr5LLM5bYOQ0BhffMZqvkTAh40
zfGaVYDz1X42kDanAurxwgrwodDpzZzazugI9JEZOfWoVnkO9fAZiNpipgS1mJVzXLbQUU5oI4c8
lIoXDlDy2+Ypxd0lg+qZRWXTs5VuO6qOgzmkhlUcTWNDmxIMt44EyjCKjxr0cpthw0TRCz22Pebd
cJtlXGZXQdf9gkryAPUKH3ZRwoMofLoy0lA5T4k8DoJxpx4Eezk2VyvMNjjWflwteHfTBGFObS+o
769Z6WwKq78ODdspHa9LUb4kPc2qeK0Z9zRcNiAX7pJZReAQGM5y5aeABE+0ms5Z8ssRWAR0tUVn
Kl8umUouV4pyo+qHvRcafG2sNID/BaR9RxnXTDUPzL2gmXWvfUNHsJpsc63BDE7Xn1M/tiAlVH5X
ydZ/Zoc5OuPaAh6aXrrXONLe9dGGZMbeh6wzWzeCYFjnCbv4/qKw3XVcKGffET/1EOOVZZ4N8JEf
TXdfSY0Lr+wgvYzZHE0UWKM5ZyPBBKt4VPeZ6oB/tbMrY8tvODp7ge6SO/UVQYNMkeZ8NCJRN/nY
kBux5UuNy5PgLqdK17zjvy+JDNnMgnwwHXh3TSbqzqHmHJuPhCqAJjimuQ4DE6tq0mJy1SFf4QLf
NSJI123d5BstwO9Qk9oHXZAE8VJUlXsynbR+4iENWd/Oz2VGeIyNFX2zJHQUhNUFeXnzw3aaN4eA
Hm4YrNNN2BdsShyqBDsZrfQau6Oa5+QhCMOYhP5XirCJzJuVwIYqnyoykIAWsCLOpqDWrAdmsywP
lLQxE+MhD30ZZMYy7Zpxl+FlvkGEidd9Qt9p1IB9nRS+SbA32LRUrN2GZuw4astF2wLqIEh9FNr4
HbKELibFwu0UTC9ZKr+SKvtmCDzeKydL39Dnh3tUVrBtIRgtk8zE5KgXoMbAl7+0WlbtLDFQtU5F
I+Gh/q2kRWdRi6Rd6jBaOctol04114SMrky8QZ1EMDOh6zptDzsGZ7yV4MRQg0dNCK5jBFNCJEJN
Ntzc735MCNbPXkwg9RhevmUYbHJL/yQIvXIUtMByaAAI5LiFaEjJzGfHds6FmRwrQc8r+TKyk6RQ
ofQzh6UCsyasznUK0I3pcaRK5NIWyUcfPywp3qO0erT5o0VtjOey7fd6qVPWm6MJjoAHZ19dg4Rq
jA9KSthIMbR73/OUz/KxPhBuMq/oq3OBfLaAumqz/Ym01RQBe120emgueLytTBWyDNmZ1skkvjt8
GPiijoTzSDSV9ZG8gIXsgEJDuBHZTqlnR6b7FvFG15EITQIARNyisUR5bvBYNJm+l1WDlTXbFoU6
LMYIJ7KbH9u0fkzNejOO/6qfLhaaRg4EHAunI3YqiLQQnD8Um6yXIUi9lfT1etpgXQAS/kwOkJSB
GuGizLGOOyYsbH38pF0Ow2vf8qPp5EaHAQ8iTraBpnDJjiMJ+wzsrVwOQh5ET1Ijmbw50Nk6Fa4J
QXYERNyEsBQK7uhYzJdntDGxHnVFu/Z5AzXF8qPagCjILkbIJU+7JIRrSho8MQ73IIyfgLJt6MDc
+0F6LKnridyYiHHo9RWGDNSwvnbuSTm+j5C7NAdwftr3Z1/rNoSkjmEYHJwwpy/HQBXTabBJ8Z8x
Ct0KgeMAzW6VQevgcFaujW56S2YLNioYhJphb5jdjm3b3qeUdiqNNSirjyBV6VLsSRO3Wz2FpIO9
l+24n94UxSzBxTIcoKWrLvw1e5l+gdtlPSFT8tPDzis3DhV1LIS71iK7AwH9VFv5UoWOtMyz6tUJ
6lWYqZPHghl55HdBbseYDmNdbJsMbG9pto8dtH14ervKCW61PrxQq0KvdnxScnNrt+69CDEI1wUQ
XxuXj5yQIRDROvQyFQ9uEhogUkqceJhcQLVuxIgEMkweoBZ4ZB0tetr4mbk0iQgSqiTsruU8A/Uf
2wjalKm075YbXP0u/7FFfCZp+Rpw9HbbalcW3cFumbHTWAAVOereB13djZr+UqqEiiIGHlALYkyn
eCxGp/iQsvvBWue1vbvMIu0hH3CHOTrHetuSt1l0yOJhAUh9B5nbK4zRK+t2XwptZY7a2YADD4vG
M9UaYxv+JxKrFhWCyEg3Jcg/qtQ9yMEnj9Gc2Dpf3C4mAxatyEx+VKr9lFnWK3Psr4h4YxEYO+QX
Th9cIqO76dP20OTjg0PR9wJ2zVZzpwuWQxC4zttUVDcjZNtdJSCJ03Fm1ULzsW/Mrj0rGw52Ebz2
xC9UOHaL0Qq+K9V6INi55A82YwxiKpM77H1bSJxMIJWHPLE2Ok/tyuivE0MCZzRWScP1ieefkcyi
S/utamF8pJ0I9z2PLJ4Znfvi9MqB5K9/ImvxQaUJpZlZ8671+Jth0kLUdDFN+ke96rYEBFZNQtEV
M6VxmJkQfKWMMA4ZYBGf7XSb0nCf+XSb9/k3vahg6axVbWmXwGzWWRNgpHN/EpewXt/lHmcAWqAA
ggYa+sAw7Tjk87zLE4XiTUXG4YppuIkNr5DtG1j0CWY/w0vB/GMg/YE0UoGVtJ1I29VkG1+h8jrz
EpOzkJeM9PZOXTBFMd9sXNWrmpEAPofwpqXlT4YvtAlGcx8EGYWQcfxBpGaV0JTRSfatuJ8h5jjR
yXbMcm+WoDw1R7xqfm0f4YeRQgBe1pnWpbGTN9D/q4E5jaK0HurTppPG2WADoFCgq8fpubdMMkjK
xbA1BlyGf8l866KGxUsh9KXWlF6e+O+ocBwvqDbpKhf9E3hBsoSRdE3rhmbm4MEN/KuNVrno4+4N
jXDjxHKpj7HHPIIEPIs4jKTnwYwfJ5Bx8xS7rtWloYr3sSluKb4iZgXPdUk1xazOQeRWGtuTXY5P
EGzNWAJPGa+1ogDiaxYhmBaXAvKSZ9ai4G3b6NOVSYE0Zydj6pYJzgRZiR+hpE8BLho7NT0Ew5Vp
8RYV6GhOA3w0YWBTx82jjMTaSXFh6taT2v/izApuofY0oHCtcLgnglVhjfvKCDduGrLzSgiL5Fsy
lcfaVta2UZ451X3FOifU0LpbVvqQ465F2gCSj33EG5rqJeC6LgOVHlpML/7cB+2uejoDdNrWh6Zl
3qreNLzGDm+3dbSH2SwYgiXHNif3IZUsvcVOE5IQu/YCFIafixc6Izj49V5vhTu1k+9NIK6O3p2G
kdaGaDoQoz9YfXoM7fqFYqRTV4A3rDEkLhDQtpAqMCL1FMCKhtiVdtFV61OtYHDw82gtgGBwTF4k
s0MjuKkaPKyjZZ79qqb3KbuV+IaXAuUeP8xxymwXxSc/ReQ7uwYMRm1vHDHtcCzMdFDCTKyCWDbo
ECyS/Dnm1txQKvJqN5g3wPUsetM9tmwiMQTVm7CNcWtieRZil/QhIbBiZdXyiycvUSzs1/rsG+um
zTDZlzE1dpT8bcYO46DaPjgOX08lyg1dlTTEK9q5K5OLqdT3ssT3IXUvV5PVoIQUDLfGqVW69ZAp
9B66jyEQPFcfTpoSLq0+ew+jZq/TXpo7ybMs0+WouLewZ7DE9AzP60EN2pPKw7FFdKPggRzn8IzB
/HGoQIriaulk96yBjyvaCeUwYKvEt8NJhdDMEtrX0jLydTOC0XbMa2zZF+oZFj4FBcALF63ZLQfV
fQY9/Bg7qKsM0lgEB+BaNAL46mVyxm3QtAGJNbmbW5O0wcdUWWxElu8bEIyqbm4M2/m0QEiaZrdx
KpOnDCPQhhBRUm6NVsWxwry2Tg4E+NctF3MdSvxmkclN6Ef7JODYrzfgfpVz0FUccoDMD6C3S1hP
vY50gck4YZAGkDDfhoX4haLjda37Ruxp37M4BoT2UZaMbcKQXG8w81URKr9u7iZTufH493I/39uk
gdkFjIB1uw07opUzDt8mQ1PFgk7q929WrBAGqR+jGh8AMNeK0SOFosOaiop3VwfjEQb7smNf2EG4
JBN+IIb0kUvh1egAbmVgAgwB5uaPXe0fDYWDqZ3gIzW7G61vN1DvfK3W1pHA0gJKXMmDrvw6YWAX
f/AsxNwc4aFzBKWKwYFUlBeL7Nxq/qYqxcpibGrliMdO275IJ3hIw2hbYuLElWy8cahcyaw6VElz
DzqAiV31RPFAxfG8/Roxm0DqPrTz4qtN4ZdtJdvKL9a+TT66pfB89htTi2nbCbKkfrdbZBnmSr8G
6q4C5G7D6LxWIzFgAaVClpqbQoz4DbRHubJl+AqsEjsFOC8yIKeu4UjqB9ph1kMsfIe1zui1k/ae
BDcQQOdZDj+aNl3cmJ1JxI51cMKTzjHJ03gWdmnj5TLb5Zl9BwiOw2QVYK7JazY8U7LVKdnZlmA4
2X6j1tA/l7vBQQfPrTUIwm7vlyslxlBKK3f5lJTur6DjiFlYW1XNghWu0+Uk1Ee9aHiP7tloprtP
2e0Wet167GBvI8IVGjtoeFNb8jJeHHSnMvbnjhuxrAQTZ6nn67YHglupJwJt7AMqBdtw6J59hNAR
RbLngMqCYz/Zstm3U3JGQHzu3XFPxum9smg8CbCqmfiCMWEwKOhWo+UeA0zcuIh3iaFixleodW2m
DduVjP/iSQv0N3qAOYfB/WASubB5p6CBuhXhLa6lOeE+TpAYMDIFmXHNzPSa0+tjIRwlevkd+bUH
PgBOTfTkCOaveIg3cMy4gcJDU8t9C7i2UDlLlsHKBvDWE0KUcww2Bh0hFWtvKfVnSuJmwcEA2kD/
FhQ8Sswa/Vt3LrqlJzgGgmvmAN0gqHeQuFMgEDdI9wxDSBu0ZrMtlGwfDdiRUrJ+MDloiFjVOI3H
ibvKkedu9D037HZ6Lvbd2G5byRgDjeU9rDmvmDr+qJ6mPYXqHPIP7qoWPk6a8LVK7B3LgLao2/I1
oxTCs0S4i0rQa4M+G4fF9wR9BEvNU1Q4TyHlH8uuBNSQx8h3WiY/4c2tQqbbcmBhsyXM/nrXqfrW
NG1gLuxUFP8ld7psMdFsNsEyKoTxpOtMRoIK7QQUqY2yCEr6xS9wiNesJQO/YS3U6xj6F2VIdm7W
vph5+GsIaipFIg1KqYQ5rYzziDrIvYQUJvaGu68EVwDjnM8m+QPeBKRLcjJC41cB3d9z8LANzD7V
zrY3GdSvSJfTGnAR87iC0gwaIDlnpgtaSCS0Ock7LqyzqQGNgXqQWUTjXZ1aUaFzAUV18hywA4bk
zmbfOtLQB116fNcjEgGUx5DIi9a5ZT0NUcGGNDgrackWIoNybdOBFmCXjQL/VUvtl8QOVg20sGxK
rlY/7fSEIIGjYbUV43gnWHI3hxbWVOTpo+lpON9wwrL9GrcYjYhBUp802D7b5AhqT7XSrR46Xf2T
giBjP+x4dhXxbKTRwZkeDL27qLjhJ1W5ACL0qI0/6516yHmWUv0IVZr8zt4dKrk1gaGSpiWsBtyI
bh9X5ZgamJKDZvCuVtG+oZhpaaEe6mW8FiIDn6ssfRIUrmjvNNtmhJD6S+j4Z/KyK+kgYcQhmqJd
5C8pW5uFMchz4o+PTKSqjR4qK1AbnlXJczPXrWcKxUCi5jYY023I4KAuCkLHirEaKdAb61i7uoiy
3J+weHomN6EJPYj72LPp0wpEsA11Z1tGYu9bN8weQB85+JdKc0I8v5lp8RD3JnMaYy1payAlf6hr
ywuyzmP4QRkHkaRkNM/wVr0ucD10vYtbOsBumEPZZAIdS1woYsWnzZSgqY3HfKAurtB3NDwc4aZ5
WavPM1kWoRw/bXTVm2GjDV8N8YbBd8GHZGDXtUPWxVfR9UdoJ4/kghgEddpTMe8pWdayydnThb3U
MpGAbjHuatIgftGiY/rmnRE7Et8I0njqzUOHhoZSfoGnsjOm/EnU0R77KNg72e+ExJQ+po9Q81d0
wt6SMPwxaljXQm74H5BYC+y30Yn2jBUlXjGUU7gOndFufS15EW64Jed/itXx1heIc2oMdZb8/Vec
1s+cAD4Vp3/1ddpzJHqbVZA9TlFZE2EcTdnf2gpTSBlYOVoy8cwuiO2VDa5+60wczq3Co6uJ+tBO
AIZtVPbNWEQmA0OBYHOihMMDmXF1YTZkB1Rj3OQmlmOS9FbW7ioSpINkj1orLJdGPFIs6e5jpSOx
opLMd0goUFo2ZdWpAX+U+Gz4qFw1HFDRsfbY1/kPXXU4CojAuUi2S0r5rlmKeqGn2r6wvpMqffUn
9xeNGjscHTt9CC5xqG5NVQdbCiO2wsBoqT17zcbTsuIGhNMAcQXFYcibU4kaQBUAA9niE+cAfmyF
cUP7PtAylxvgDSqjxmqHdyJUKe6p4J2ksNZGyyva6K0zMtySfbPTfYIZqlF/EJFihJu8VjlrExkl
ntfUszhm/94OBlW503dGi4Opy03KeHsa6XuoR5ZJV2IJ+RyGZhfxw9IhXaDaw5KnaK9BE2YHgBWD
MIG9aQSDvNLe0Eb4pUZwHzPwjGYxJku7EWvEc/T15Nlw4+fEH+7ZEDVLKLie2jUeKepro0LLNoOb
HNoFii7R6OyWoBxvYlO2yyQY/UXI89FrVEGTQ68+xLmk8jaWn3E14kqGYuXmOPJU8qe5iRJEGNly
lA1aAQtwhHusgGKSS8w6iq7sNYeaGq0FvTwiXRfApCc3+lQQIzgDwz9Vomg1JDUbuFA5mDjvcaOn
D30nvMY3OEWRGuFjLWrZsRoa/mEU1jxdRkRUGKOojcmOZk41k3Ib8FFwVFB+gcP9JRTK34toN6Qu
pBQJUjcdqzcq0T9C/BUkcVdRjPCYW/dGm27RIN+nAoWmTl4dhWmrhuxmhdB3q1Gdtlo96wACAnEc
wk9TBsFI3tnl4wSzqGD6adK20Mp6X1YuWpN5IAxK6KP1Ko1xNrtmAvITh40kcXcW9DzmMCZOMZeT
IdYIaBI8r4uE1L6zkyXLJACqJ1diEDLscT6vNIwg5VcIlanp4k3TElXTIEoZLlekjpTf2TdzCn4o
M98yMrxYI4XclLUfhNUFdyOox01vlh4ZZvIH6a6s1V07dT+2G7Gz46QbVr/MpkYczAkR5flrBCZv
WcQdAcLenAeSnhqRofUdzMWStD8sFZOQcBRdKGZd6/q0oqtwN8QWXzR2HdsP9n1oR+u4yuHphgfF
DjFlmuVTWVYoQ3h/KvHSdtSwO+plVCyq0Kn+NNDJUaLWYYmVE/TmZqjUZ5lQgTJgPttEKT4iW/pv
VV6as3OkA0LRWvYiTzGrk5j5HI2W4jLi27Q6tHOZqNoo2dKh26cp4J9naf9VNTrM6TZ3okM4SYl2
42rQ+UqewI3uLFhpbPjPdBMR/4k3w0ggtJiMX0GL4u0XGbOX2IohPLuwk0XrP/gQCsiX1og+jvbW
1PB3RFlADWeXuVSdAkJ4yalBHYP82UoGsYh8x71ktYxvQ+tutYzrvWL+yDQoKTYxQcznSQuQdqPk
XbGqb5W05IJfkelCpodsz0L0tTbD5SugE47h0K5T3R5WY4jtsqtHfVeSLEbU6621LrTiMDTGFlrc
WRvyb0vDC2WGRNMlE2d3tjI3beNJElmBGR9Un/S3rKtL6oCTMfMEI4O/jJr8HvrDsgAfdMh9Mhwq
YS/M6fTITykxB6Or+nOg+Rmw7ah+jnVMIo2IY4+3Tu9OgJ4V5tTIcAKU2MqqddpHKUfD9CNJsIrX
sXKzSLernL0K0X2ow3jQiRVB3dsGZrBLTAkQoV75QfLlpowiGoeM+bimoOFVZOFj5TQHqtmx7PT+
k++Tp4TCVrfiRYzmkf7hgfE0V1c/5sAcAy8y7F3e1/cQAyYAjDtX3ka63cq2WBknkERUF5WJhm6f
mPsq5Zv2M2SwOPpILYM2SdhrnCZf6Dc91EKs7Mq6VYX0l646EtjqbnFt30SnrhPDP412+aGbWAf6
qP8sC/d9GBnBOqxR9Zju9ULBa2F8mwPGXocDRtGTClbIMuq6fqY9Aa+gz05lZH31VWTmobJe46H9
Luzu2g7dqmTnS081lWF18hSAwRkscbP0iUMJtDvNarZu1F7YSDwRC6W5nJK4SAYHqhA7YjbKWqXo
iUn8cKjs/s1taSPRKq/mtaMkW8seAaHLdPZ6/ixJP+aWANjPRAaxPzCzDQDKLe6HteXKneooXtyV
K8LHTxYguyLCfTdwLWqtp6XaZ2iUKwqe3pxgvHel/TDSKNWSFSpNvFmpu3OJ6hgBs6Jp3EWTPAW0
ebu03A9AiNK2wrkx6sui8VeabFddb5+UyGLClT/GzA66vHuz9X6v+fqOqdzalVBF4MUMCHHMMS95
HOxTH7NpYvxMPciWGrYBxT5sH6VCfwwUljR/Nxv7mlTNkgoIEC4ON6XG1sV64OZkHpoF19ZMV3bP
eTgcnYc4oOyj1tZ9lJxUtEkIjXtqhF9qvzp2anzDaYI+24JC8v14KTVmXpDwj+S4Lg4CeNYOqyCv
34EpvjAA1NcikfpSBWHjKDlhUkxUYbUMC6JxZSPRUWTxatOaKo0G6I+1ytkSMLlAqWVBoZWa7Iry
2InaWRa6e0BZWcPzvNQuIL2+IPSmelap3kolviuOXNs8QkjOfA+Bz1FVi+nOU49M1B6kYFfHFq6Y
s0ZldJwr4lpzOJazogy+eT5FQnXZ6P14LDgxL5H4qUmzljHK+IDNvM9zwHb4cRtSXr3q0EqBhbXH
h1Vm4rE1/Ze2yG0kD6rm82zbRKR44TEsMqN4Y295VdrZmyxNZHWmUqLUWM1qnG703ObS/aWw7eig
yMXMKAMtXo0RgQKjOveY2AcupzgixSb7rbTimxHLrwa2P8UB6gk7wLZhafaZLyQT5A1zygvPNMqj
QxLHjPmx/M+e8ZBeBru4+EiUJzGYZ63AGjStSUx63fCAAXfCVQoC5QRrfZunv9xkq1CCKCiG4h+K
/hbCYRDxSzPbmxloDGWFXSLZCPrvkicMtoqZLk3t5o7QV/En4M+B1cJCu+fI2TM8LTnCiandQG3h
oL0iZoDdNeQRajyZgYGFhuAI0vLgAzgsbgKhzg6hfww7e2w9sN7LzMlWSvGUWN8Q5DmCnBQSHWGT
HRHvKKA+uN20V6uEiXPF4nYS+deE08Tlq0t48ndXgzFKjZE85HrTIOmNRHqnqiKflH8XCNzYU5ed
zgESRcAnU9vq2nOCHNu7CDCSIqf3OL6P2b5vYp5573qTrfQJDxm9zz6sJ7YA5P95uNepV9sg6iT8
IRgQjV/sUzK8FRk80rUDwxVr7PdRlpMTiLyWjcVoUw7t7HEdP1ooiD4R245Rs8B4qVoYXNiyhUBX
6F8FPcr409qP3bcLNMgMH3V8cTZ4vMF9zJJ+SwLrSS2eOK0ajtw5NDe6TIw6110Nw1vX2GAVcV7p
m4IBhJz7BJyVjtNnkhQpiCcU8QZhVzDBTPqaUiVo3Dapc/pO1QRevIU7xHwezW6VkocqGSvX8Ilq
u9+R1RHsa7htOQyEo7qdUxK0hRxwy7yG7i2gC0bhrAjq6RRFG7LaqyDc0Eh1U4fHrPi2OmrB3WLf
VXOoUrSPuhPh8odUaiOrVTMIajpQDAXExL4EgWS1p9k6tzfgkn9pzqPbv01Ybge+LowwFHFDDgX1
YCu40MDVqRKBzaVGqczZLXIKM6ieQJxWeYwayrVltx1kPBcbDuGxS7rhKlHUGihz8PYk98g0HYru
6CZyR/zJMxL5GRnVKzmfOTuwTjSexkyZNc+JnvgzM90nocvneBz1l4a+rIjjjaKvLXvLlWCSwInK
kVELpjadjX0AuhyUFE3W/JSglumZLrAWNdOHxuaoxbBFbIH/k+5Qh6mKxjXs+9uheaYrallJixWI
hgGdCHbhrsaOeyxKPafrVq5/E5LjX69senKYrssKnwYnijaXE/duOV4UuFzu1GHUZ2iJmUqj4LVj
VN+yH537gXNWPpx1pF6QLyz7iC+ZEbb5DgSY2cNSRejzu++8IzYFsJGy9GjxX6ZIqaSzjZrHBO6P
IA14WNnzCoCD0Ig+8v4iCPQgWRXrgDjDNGGaKysGUaJnOPIv2KT2jW8Mi1/95nRPo8WUsPZ4fmD+
a1+omcWU779YTvnSVdjibDCHUGez7ujDxMqFf4tS1LVWos4pNmY8uyZLw0Zm1LU1FxfPcA7JzXtc
RASKVKF6gc24gfGnS2SGHvZXlmXiD/GTYM0v0dVHxoTMa++Ka33nrGnmvL2w7PzLzZoj/pqbmSDI
FsVhMnkmaaP3z3/8r//zvz+H/w6+i8tc213k/8g7uPZR3jb/80/rn/8o/9+/3X39zz8dE46yazkO
/izXxTPvzn/++XGN8oD/WPsv2oQx5wjaIpqou1fstDnEhkxd6+1/9jr2X1/HGHSaMWpeR3UvfbkP
tfsQ7P+zl3D++hKdq6eWjV2fRC9nn7Liip/rgtPNf/Yy4q8vQ4WnJTuyOjiaDtQUIIuX1vn3L6Fp
/B2/+1Xcv76Gwo+pMvxkJ6AteGaueSrOTv2l/6B76lY1/6OPpKnqX1/O0pVJ0RoVYdvBJMYIupeY
79LeXf3+c82/wP//Y1EF99fXgbqj2cNIH25eynsa+/cSIr2T+h+yVldDZv/hmpuvqd+9nP7Xl8t1
qxUmAidjoWGZGgvZYuiPp11f/OH7+9MLGX99oVbxISTkkMoS/6WuVgVuKax9qfP8+6/P/MPnmf/8
3+5VFxdVhUObe9U+BO1bqVx///f/6WP8bS1I7cqhX4BwReFeGBgHIedrABdxtfj96/zpc8zv498+
B1W4o0WsA9zyuB4FQffgDy8w3x6/++Hn6/DfXqDDG2/S2EGl0lrsmw1joxXjl038h59dm3/X373O
35YCt4BeFWV8YZxR1s662rBPJsSxwNHrlRv96v7hgv7DuqCpf1sXoECQhadaAlCSl+/Q1rY+R4ql
uraW9Un84W7V5t/7Nx9P+9uyQMdPCsiY6y0+svv099rWubZ74DY4rtbx3vGUbbQWy99fHH/6Uv/1
Hfzbj6c2fRypOcs4u4/qmXrtbejZu/SQHanl+vnzr/inT/m3VYI2tYJOAH7E4f+Sdl07csNI8IsE
KIdXxUmb116vXwRH5Zz19Ve07zxjeqw+eN8MGJheis1is0OVhDBnXp2ouhvHG2JV7Fe2viUHEZiT
LWOoikDg9aZ3Qa7tg97nEWlWr3BjLyYck/n3ljEOKIxcrcdqgJugfoOBvGBFVSqMHof8FOrPxMKI
M/DDiS62SxUL8CA1hu5E30Hiy5wy9S2nTA+zY9qlt+xygTjdBHxIHHwUKHvntYTVIU+Ojhk8HjLi
/qVcgsOPRAMNGOYAcHG0IAOygilUbKO+J74ctQ4OPaDSl6M/A+vIiqDco4Ac6PsmyILI2EF6zBN3
IEki3JBaGIcf46ijkMhiF1MExy4GDCEmcUcsazt2kWQONfJ0maUWWmuOgSmE/vsA9nANQnXW7GQg
lUAv3IBnepGoKHoQ2yYRX1Tm4osU9I6iDGI4R3pih2wIYjw4wbwagAjEl91lByIzVAC2F0wZ5fBD
Wy0LmlI4AIjyIWcyub1OQCJlgcMObUJBP8OwqrPOt8uEGd/n7RUQXiEz+xdHWEeLQxPN8IoyQ/eA
fhuh3bMoCCM/bosNUJLZX3FhJUd1rY4mWMn3/V45YjLBXh00kQUddUsSWCtzAFHXay8nOjwwPrWn
5JjeoU3sPbsjMx+8K8T2U/eVzIFFm6D9UMmg31h+WByG7KEbfjVPnSv7uTd9pm5lIkiTOdQIUfCA
ynQxYOoBydCdhm4CEZx4w+u2T1A+xyEFiu8CepER0ia94RQYIserd9sC9eEUDigk5OiirMBKOg8t
0redgxl0VBAfG3f0dB95noqySDi6wuHDqHWFhBY5fLsgBMn2vepVDlKPX/OjKtmijxbcd/mBjBLZ
jmw4vsIBBJR1ugxsitA1eRpdqOTYmNDcWZ48eMXpRTtU/rSDiLyt3E8P21+YWi6HG6DNUjv0emAP
I7DwgJRSBn+BPofECSBcReHgo0pbPN+aFSOR6cuMTiDRJKCDMsDWeYEchS6FQoLuJqfoPgvRXRa5
b/tOHF5AV6VEd7iGawMPNxAiq5A2mGIiapGuopIpSaZo6aqIfMvvq8jXcMaE7ISBbc8MFDf1wbd7
jzyxg86fHWgbt9fEfu0Ppztb07jDhe6OtRB0JIu7JgXBQYIKjXnQUVKYi/KUr6DYLsfnGYMw22av
btWFWe6E1aWWdes8aI6aP8XaBwxDbv/+1cj24vfZR75wBYibRd3Ygpe9UlHCRaI+BtEUJvp76xZt
htu2qLVwx6fIGt2IhAEsypg1a7AWIhijfp/9/8VaVN2QUCkdMWLY7eT5tlGIe1AmPE7jzk0Yq2Vb
KpBJhd66LTvwPCc27fq+dGPfcKAQcy/b8g6FVpQ+8QoxXAyHy/8Uk13sGH+4WqPo0fSPw3WnHtA+
fAQ/pZMi8w+rkVNDKsamEPcq7l2Y5G5kNTfBbabB93U8s5Qbo4YQFrF31y+vCxvcNQx+1WbEaD+e
WBAf+Jh9wqCXHR3SF7Vx41vVl3dUVEN5CwcfQzwPkP6zekes7/XidZSO295+PXg+r0jnEKOOBAVD
yQZYHEFk1WDcz4F2nI9UvtfI0BJwxvcsgKL2ioJFnUMMVRjDMosAi+CirPe1n7poVzl1H2YP07W+
4W6vkviKOocfGhhppkZHhF6CqwI4j8atd9sWyAVxsIHWYsyXLGaP7jPkbju8QTKn+rD4sl+405Fa
0PUkzcW2cSgCtVdMnBY4X2oQ7VZf8SEN7qr3aBjy0P5l1x/pFA1xvnQOV/pRHRIjnXVQ3SZoCQAX
YYhkMbFTpD9ywCGrfQ0deSwMpOJm0O4lFw15HqtKHa2gwnMu86nYmvyYHHII2jqXrYjJ4HGwe7f4
hGjNwbP86/o4HjBd56zvaJekviaHJHmqolupCtHEMEWvYoOmm0wEd5BcgTVn2zWvW1JRgobOsGlK
3OrCYTSMqarh/Pr3tZH2xfShTqikO2WEW45USqjxgjrRgWwXeITRtQCu0JBYyV8O2XkpHBrW4YKx
9UHo8ZjEGXuIXcGZndEbnvGAdSsKGtmR/TOY+mXtj5QGpPcGqUTUgXYBd3XBc+6jyo96OnJPzhgM
aMcOtrfqL3f32SQHiyk4QTBqjDsMPfvfQWzmIQmKvhg38fSDios8dfGAARX9J80BSwb4nLFwMhdL
7OWPP/IiQsEwoqYYHaBMl56T7EuJ2cUlfOvH5fCyBPeAgh5Q5HvR9QBirh8vaJDdgdEe4YlfH8Qd
ec7ZXba1oRxogiR1Af02sKWZVDQIoXMBbTqWUL9CiO1rDAIIR2/UDwViTRApI3vV9iDP3d7hv0QQ
5x1mH//i46ptiTbyGS4MyuPEnl2k2X0D8qg7JOWCaQ9hIiqEuF4+MM8mOUhtK9DCQRYVqW4FY3Qr
2uUwWQTK+NsII86SJtwmx3y9yRQwkExL/y/l2QvjHPqYkDpMpLZC6F6AEt+CDGYLRkKMng/El6W8
lkMgAQtSTRObO2IK0kLLF1or5iQjXgeUFQ6BgK+gvVUQSbQggBz2UEZbw93bXITPkAyzoQ9LhpAM
7BGKrztMvc1mkbvi5IcKJSYK6a6HR78chE+QQIAMLJArgK6OPonQfxINIiXxl1v9bIELwICjudkk
CPdADFnvFVf0EK/4GY7AvvfiHSaEP1MZOmpRHMC0GR4gtYoLNlwgVvQ+b94R28T+5g004RMgWgd2
pEbCozd8B6jYd0HomqdkD6ZCj8Zk6upTONwY9Cqp0A2jO/F++a6h6IixJ8hh2qA48iJXOG0v7noe
4bxfPGSIjYApU0REYC3dZYd+N/nxjs7ZEqdJ4cBBzCFbL49YVD1pt2Pf+iEIQSyLipap1XDQ0C+h
aIKwC1kRyI0VovpgKL23gBXAirrj0mqYR8meRktsqHiF8kEOLcaoFCJVx+ut8yAyc18iSbwathRY
gXWIHCgHg1efsEl8UpV7zykgv20weAM/6SHfhVmXZXnJ68dt96C8UeXiFKEE+wAm8pDctH8mNxNE
KvXOCDAP68fEq5taEgcecmRImcBcXwR3S3kbQbWjftpeEGWCA4sOX00SZ/g7yL9L8C3k/jg+v80E
85WLi7+UMb5Q6ciXGjqY9l1dvtXHN+49W+WFiQxUE7XZIaYSpFMEKsnwXjO87VVc92hT1CCsJxmS
yZ1YK9e1VsxT05ENpMa+rFQ311/io7MB7qyCaLpCy2IGNqLd4P18SCM1a0NiEjVzwSX7Dq7v/Nke
d0QVSB9plaUbOKKKD46vu59IXu9C2cG0h6v7yw66NNtfkTBqcYe0TXNFSmvTcHr1MRfdDixnefVp
2wb7UH9eT78WZnFHVMqWchpT8G4U6X4BV6f5Hu2NjmlB/gYzDAWxor8EmWdz3CFFtaO39CGB/OAJ
Qs4n1n6DDs8eFW3MalO9ANfjCUtCQGeC81PTuPOKuXMVPfE1RvHB2OLk92DhQElHP40H4ePiouD8
RN0hV7fswiJ3fPtiXqBwrxoOQB3kS7EtYUamzO+3N+36Z7www/6MyyMsSpEk64IBBoIfgVKKtCmI
Y6VDty9Qxty2Rq2Ju+X1KTUgxwsXEZRvMsiVqu5BVYjGgKuAcbEgDjBkzEoWYMkzgKyNnbM+gPjz
9iquX0YXJjjIwBhCvYwKmmzyk+QrbnQAA08A2h87c0snJTD2OkBdWOMAw4B4njTIMYaNb1a/emR5
N2SnIBhpYx4KzQYZaZH4hHyKFpRiZdYacL3eR0bsPvfnl/4l/t65q9eimdsJPao1gG3KH9hxXiOf
nRWzetXqHNzecwLiR4ihH4fkEZrNk7wj9o5aGwcbJYTJ0XuInhs1EN8nus3a6eR9loBC1U5vWT+d
9io/EkbZj24tj0MPMZSESZvg96Nf4jHSBMPkjAflAI7dA3QqqYIs5TI6hx1KXoZ6O0IJTg7Ew+iC
6QtFb4yISwHa6B/BCOpuL5A413ymNo0wHJHGOpTnwKeaSBioB6P9ginzbTOUl3DwYYhjJS4GsKqu
wE5jQf4WfOxi1h50625ICByhkFHngCScMYwJnnATVXzWdYkx49tiz4Lo/yMooByEQ5S2qVcjZLY6
b3YlFwxKr4YHam0fGHzfEGeAOgIcoOhC2qCjFJ9RrY5g0rNjjJFsbxSFkAYXb8ToJNJzHUGVrLvq
gVWhTbc/NGBl8MDJTpZbCP8zuNAjExvQ5ZSIqRrzFjp72fQi5w/bSyI+msF28OKenFWICMwWAgCt
2c/lHgQsb/t9DiIiua5Ga8QX68ZPqpJiop5YAPWNOEyAYEAZWQvDoHTxZOPTKLxI6dftRVBnxmB/
xOVXCqFzYo7YCO1udsEY5MRuedQCxYu9jkjoXt8Q1QL/kWZBAJjb8xnyb6uoz4MTJjcF2Hzy99tr
YWDyJ2aff5/bcHOCStCQ4vdVpXShZuyqfYphHcUdSu1p2xQ73VumuL0XM7UCMaWEfKmme2KkPMV1
Ax2C1lshBTA0yC5Oo79t8i9XxHl5nDusfW/11dyzHqXB03wM5bszZtRQL2ego4NZgUAdapGca2CK
DuQoQ42CjdkfU3F0p0w5gXvptVyQocAbG8NUxDuechHuvhBXXbeGHGKaWn0DQpvZeKMLcjeEMKxp
Yw0jjhTEvaV3dfW4vUnXj+x5j9gnvThNaHGJI8XA2xe6lWEIFj6/oJpDKC/n74JiMGWj09AvHk5Q
QILMxHM7vksEZ3slxE7wGWZTlWoNFKYISEA1Oj20678k/a1fX4pPKGu1ImBYCr8vrnfaAu5v4xhT
rYrEp+L763JwQs6V2uHx0kCrCpzV74votjBft78UZYXDgkLKhRAqXbCCmzkR78xKcAs07tQvb7PD
nf9Ig8rgMFVoXoXmTS+iCl1hhrxS0ZEBQQh329hf4oHz/nCHvwaVbSV0DbR7dmbAYqkaCd4Qle7/
58VEHBuFP/YWmJ6R7TBAhfzNEo5S8a1rA2JBbBs2IJtPJOehqjajim0Cc+b4AaRy3nxMP7MExGKz
8kLuzMRLnZ3ELYscGGig44V4GgYFJnVxQZfaCPGXLKnu1VoLUjl9KSCUMzS6v71QBmFbVjl8AH2s
CXVBWB3AlZRBDyTrLUiTYeTVepTJnA4BE3wuWdPVygTXGB6e7uSBXMIFsbWFirvs94/gYXTVW7Jv
jF3jGwvkE8tz0aA/GMxkuAclf95nnrmX77OTEBR+I9pUzZBaIBdUNCJYX7KmQYu94gom1D+oJxJl
gIOPJFYTuTexnGqFROCtphD+QMCTyuxfXEkiwmC1wqSv0wt+X4AS976tPF0m3l7ECVY5uMhTpUgE
qGo4UXnbgwNfeYRm3bZj/yWj9wuSVA4l1CxHt7QKXwOdEUSboO7ts7afAd0WD0bAEgH6rfC2gEHl
Aoa8ra2ulpFYiY3PrfiKVAqxKAKWVA4kIMbXRamy4LgexEOPEiEKaZgpQssKS4uCRjylPiN1fjiA
iPpSBXEdbl4T2SkQmOOhp7rNiSG74FL9OIR3893GtY6RSznDRGeGTWsaRCzL2wIJjXtVxFZkVuCI
1hknJMiH97r5qVG/EbtEfDON/f/FITIUCNHlEuJG9YG9korZLpzMMQLohX8GVz/lFNRX4zAB1HcT
VLEQeSfvoX2HAYjUNV35SbetQHRbZzpS20Q9LjQOJbIW4vKRgonoFiryoLS12aU/7+S9OPs/zxbV
c0KtkUOMEUQf4M5HOCOn+ym9VyyiPk0uiYOLUm9bZa6wZ/GeLQZUvJAmdQcfQtPxDhVxv1Tdf3IT
U9FRLFZk2eSOVj0sZjRBXcSBXiqDJ2hr4ZVkJ/sGqXkUWsltu+6XvwzyVSJJSYR4yJA2XO+sJ3RN
7MYd2GBnZ3F7JyUHVq5v2dkad9TKCGJ2ILfHGLh+TNJj2xBX1fVL5Pz73ClbREscx3rF1HT1OmtB
DoEnaNlt79H1R+3ZBne0IHqVKSCOhFf0KdjZbkMzQiL5q6q8qPWdun7etvaXMPpsjjtXIySL0GiP
MBoUM6vfPgPfX+ZHocacdB0gkUy92a/f9md73KkKpWTucnbbW2PAxC4MGRMXAsTMUmKvKEPs/y8Q
0UxiU896FckB/XNr7dJlBcQ/pFQO7HoMfV4Pd/+2cb4YI5SjnPCGDXz3RwV9EfLu35rNrbMd7ho2
yipashqvAxbHonc/mF8MDwSpAZvUo7oV/gJNZ2scTiSRZMpyil3SQ48Vk8H+ptmgBxpQwh5vwdDl
K9TYz/bZBTH47/sVSrO6JBP8PoHklvlqZs/bnr59dhWRw4YMpMsgCgKcz+KtBA2xJD4Vi0pcjNff
Nv/7bogcfl9EL8RCp3WIAMFPbMbPsQyuZ9GZo4du+rK9nG33VkQOJthARWgq0Diviu9If6jQ4hMf
dJGwQn00Dh1SUxVAt428vtydSv0wGLvFJM4pte8cIKShCJmRsERAmZ6a/lVWicCf+n0OB7I8rtey
RDNR2nui8JBkD9sb8Zeo/7znHAJIjQhZJ+iIYEiy3ncPkQep1kAJdBvSd272BHJlm7BI7QqHBVKW
gGZPxltmepgOiuCzbsTooJ9YV3WBeXE27UI2HlOuzUECdHDkuUdLp8NeAfF+dGVM2bAOnUeosATF
VzaH1UlO4v/TkOYv5EMP0+9nCuKneqZa8MHS3CnynVE+vu1z/qhAXNwUMziba3nFTdF+KPcNmGVd
VDYd5UZEHsaLHNGOP5qPlbdtlficP+7lC6OqJcatwLIgeLqDnXMRv0XSstoQyogwyA6d8TkisEna
vqqg9vf7hwy7PregVGg4JsiTPTb2hXGb1/KuckDEaTlg2N2nu/pmsHWok32mbjBqwRyUCGXaLSBC
HhxwDvggHT2YGuRlS9FPIGJXF8bL9vclAhuFZ/cYq0SPUJJAcstBj8Mn2UO76eqiALLYph8f6jfG
1gpP7tHlSaP1rFDVeTL4x/3MUwzoNiHYZeWPRnKoEjmBbPxQDARFQZs74v1gQYgTAh8B5BOItyv5
FTmoAQF1iIlE3Mr5aUTHM4Y5fDDtD74Q9IEGWYe3+iiHMpGWZEmTYE36TfEdKiM+KP4O0Ucwlb1E
AVro3HyXPoKq8Cl5ohz0L5XGX0DOz8qAZW6wWoUlosA+ythgXBDhGQ7m35C5oVCNwHC+1qililyr
aL12lvLbEFaupByNiLi9qd3jp2DqpTfkeUUFOPme7tmIYuxDTwXchy6bQaP8kQhJZA5filA02kQQ
B0dSBQeVQLuVclAULs/QTf66fbqpr8eBSSFJqlXqHRoDdahIhK9R/ZrI1L3A/t4/87hnf2B/xAVE
Z4sCJtAWvr8czED2WOYLzPK9DabBHcZJ32Wf37YoLlJZUigRQdMMfXPCSe/utPKoasR5JiCDZ/wQ
S6lpF000HCbmFkHmfY12b1sEBxjt0qetZMDlqvkOUkptjDYad9sEtQgOI5Kw18xShJ+ZoLE1npP2
6U2/z1cWm0mwklpnr3wRYimHIiJe+FTEyJcW6wod9WIC72WDrxa4pp7aXZzb0iF71v3yAWTwtxWJ
rOx9s+HNfK0RMntDDmErxlnSvS+86ND5MZC0dsAT7Gx/QCLQUDggAPl4PFklShJqkGCMOAlAQe1n
/r8l6H6dT354pZoWUcgrQKi1fjfMal9rA1HtJ3eKgwAzVfJRYSGTjvkYVj8q/Qp5VQ0UwEhhYX4Y
7dbb344Ik/hKo7xodTyMWNQK3mdESWvfQWzjUErivhxE4iVBIDZfcuwWo0ZLH5aXNFC5XQ8yBqdS
4bbRCdi5zqB0juEVDhWyshUSoUIwthxWt7OTA6T14BM1zaBEgLbCgUOlx/0Sr7CEfFayYqap9M19
FGidDTVzN3vt31EdyNQty5cYl8KQFUNDZKs/TJ7srais28pHlpSG4uBnlbiWCPTjq4thWhXrVOC5
OcU7JdlHFGUNFQap8u/XnjxoBeiT8LqEMAEbXsiC+dF4wNweyF4ouj8i0aSoHFQYc97EZoFvB806
pLWSQ+zKrz1ahuKdfOxeqJkwcnHs617c6fOkymM3s66OQ3U73YzHye9OkSPvph35TGcfagNx+ZJj
21oL9K9hq/OKW0j0BitmZA/JntE1LTtRJFCXiIn46qPYa2qrivD83trHSAGUpzUla3PE8eLLjVYt
RnkJrg28B2Y0AUO59FsE1zj+GOz0JqzK28ZDalU8cmh9pRi1iioM9PrG/lvTH/Q62LZBwCDPb5Sk
sgXlOgT+ZYHnvvKAmqcbGjtIgW3boZCCLzauYpV0WoaLkVV8QOEVZE7jGgG4/x1ILr/NH/i6owCR
kFQTB4QxAySKLPGoQTd6thQiGiM2iK88QkdTruUCbtd1qlsnBlTckwCkpP4bvx2HFFOZl6PCGjlG
/+dLdNyVx9lhhavI/6dp4vN9xVcbuxoy6nmI7ExUBulwr/eEJ1Afjf3/BQxhnhIqIAK44ofuM4Qk
we/s6Arh1UQkoXHPiaGalCgt0eonDtG+A5l/ZqinqIfeqz5BmXIhYgniXtLYn3OxJKidpDmqjqi9
Te+YAFodf9/2AOqbcUgwdEivrKsC6DGg4B4sLZ2Lpq4HjYseWjM3BHEGEoSWB0VmP/GwOVnkGUF/
Gx80Itajwkt+KqYxIXalR+itQLAi+WjS/xhjMCsAbcPksrGA9pv+WO22PyMFQvxgTN0mTRMVBnrZ
7nqoMaFoBUJLAHj5aXHBqUWYI3aNpy2qm3ausg5jglkNLXF1H04gSWqeiDWxHPDGVatz4ABNwTgf
M9wSSq/tpujJbPZtiww85H5UiJGc8uGdSSX+qZVxoUQcN7FqRjJqI8teA2d67A8Utv5I4W2ti8OJ
qNCzVUkZuKqNl6sYSwmZgkbpVVAsM/dr9j2JdrK+Swyvqm9GCCYp1vROWWMIeQv+0FM8tdSaOUyR
pgiCYJA6cWrpJMielrxEsre9lwSO8DMyVgMJmjLC6z5sfT38KrUft3+fOuM6hyNR0/WrPCK+TU+L
s3ixAxqV9ZYRlyyfqZQYecJ5QJH1xYigXOd0BzV3k9sfZGsP4YnpF/uMPlG5p5iSKZv8pEw+ZXW6
oAcbExOo3TqQJGJsaI4KyiHkrhg9s07ezkR2gR+X6YsoXwoFz1Y2TC+dkkPoQjI3ALvIw1vfDPzc
jFxAOnQokJ/R2/f4xzGuRBv6pU6sqv4KnSJdhbgPJOvN/L4pkn3ZgI6nJ8gBr12uuigZlm6Khqjz
t50hm0YKvUUcfsW0U2iOSa/K7MTiAwkzV5m9Lk1x/tpniiFHPeoKYFqFEuWd6KGJFV00XrizbqBP
bkPc7I7kYGAnmUeeS6uc48rNAjaaGuOTjTLaFeRKVWjRa976L4hyYYe/ApVuBOnhhNnaDCRRZXzq
pAj661T+geH/xmr4O0+OpFbWCsQO00E9IPC+UV91d34s9uw0FKAtet4GmWs4ebkq7g2Nxn4d8Rdw
MhFqe5XejRWE08mU3jWovLTC3XrLDF1DdFiZzuJo0GfC+xlteNBislXwEEO5+yPUuYigkvJGfg4U
0+MIkSR443o3586PV4wjOAOkg26td6ujgVXS/rd4/HKl3D1ozSIylwqenSFEwHtRtRf50/aOUd+S
u9k6vJTUEqMxTiG/1s1nnZqKIQDjz2tNnqTlB+nE3B2KMIReHJCq/9BhuHAKCfe7mla5/F4cZqRt
IY8lw4yf3UKMuLR++QKAAgFO7hSft7/d1Rvn0hwHFqq4TGJjwhEZPklu5gke1KFZGgcC0J68w+OW
IiEjThh/yY2KvPaWgv1a5VOXHuMCImjCF2Jd1zI4F+vib7VhWY1yXeB2P4cHEpBuQ13Ln059kAfU
NAbhgfy1FjYNdMZWPKBUtT70QrNLktjfXhAB6gYHGLLc9bMu4aNpluVI0TGyVqeB7iyVN6c2hy31
4i0YNmY7Cyuak6b8EIJjUNyrLfGCpoCInwsNC80oCoMNnw629gVCl3bpCggEvBGOJ35JnpPEpSVX
mCdvXCQGBxNLofeQ6sIDsajfJ+HXpfRS6ZPQg3Dnfl0/rpNB7Bj1JblXNWj22kZgq5yF9Kgqgm1V
LcTFreytn5NDDKVPq6qOkS1wZzCxFl4RBNBuTCaHMT2hx3C3ltC9c7b9kVodhxtL06aGrEegQFlv
UtkLk5MsESauPncvzrDJtQ+hDWaM0HxiOv0XKDdHO21nPQ6ROx/W7yz+7qk1EWfMZJHyhe/HkG0V
rAlrKtt9khyS7s4Qb9aQEooi0MLkIgzDmKMZDNx48U4pZErMXSUau+3doVbCocWQCHJXZ8z3zHe1
eKzr10UuWKPCthnqsjJ5tBBBQRezyx08yhCoZcoGDl7TKkQ2FI+RZyyPhMXruK7JimyA016UmV9e
7FGooETdWkhKNJ70hdU4+qPqhiWoflhNCmLA2/auu/nZHAcaxarqsrDAXNvcSNAkKxQ3D4k1UTY4
oJDMEHgod4YjTU+W8Tz2p0gh/IEywUGEXklhKdUo7RvCRz0NMhlqizlRcaVscIgwgfs/HGPY0Id3
uXrXNA/hv0gG6iD/+u/m8+X9fpT0QpOQ/yrR/xDPmb12flMRLw5iHXyJv2vUcE0NRERKHzta5YEp
we7q2X2TY/E1/bY3xhxFJpZce18mz3kZtON+28RfYrvz5+JQAIxvWVbFeAgO3Um4E+zOiX1o1fZB
/MkK0v+Pn4g4n3xlX+yQAVoHdMKowY9Xjd8INmv+YhKS0v1K9GNQe8X+/wIN0iLtZrmBtWL62KEX
UflYU7W5v2Dc+StyECDJlq5IEvyBUbRBijkoHKUDNwKSB7vliCb7icAc0iIHCE1bllIP+VSw3P18
pgX55/VWevivoOANlVemviKHDmKh9VrEupegIy70h7nB6Hf6TDgjc7Y/w6/zZ+TgQVeSPJF0dpm7
ko/MnRu69TGBEglaSoPIFd8Gqnxlv5BAqViyZ3whaZ6Yivt2THaVJQXby7p+l/9aFV/Sb802iVPg
N5S2gyo51vrbHJyv6C9dBH3fGMtIB9XPEswFahMUmKiCI/Oojc3ha/kxFBgWkFKbTqt8iSz0lEAo
bfoY4hnYUdHP1YaSCxDnh4bDpYlHyMHhLtLj7+GEZ2Bae92gv5Z1szNGxe/SurHTsX9fZa23vV0U
JPKF/UhSByOuELCoGFBtn1kfteBUpTMfRkg/IGKpbaogSZwuvrivQW4arUFAeohYx8N7Rbdr69v2
sqjt4wBjraVcswRMgmlVF8iCtF9UEQw1tTeokjtU87+MP15uIQcYqTSMmZRjC9M9G1ktMdK5Xx/1
yGU5Tfbi+MfH1PmccejR1emU9isgqkxPcePVyV6viXv/L8/SXzb4En8SjSmodeAb02H9YPwILvX7
3p7wCV3RZfyH8UHwt3fuL2+cs1HuzaGv2tKBXNnEjPbgJTtph1Et4ZMWsGg2vVG+EuYIFOZL/pEy
N0oksyrpDdODWndgZ0OP3+yxwZPQoUYlrr9DzqvjIhBlqYUZpJ1A4bADE/azUb8Ii+EYa03dmcQp
48v+GJtVopxZUoP6Wars5Fb2pJ0AEtXWdGbI1aFrejiSBQ0i3OHVjrI1McwwBFXbEP9oWJtfTFd/
Wj4wxgjLpRrI2LnagGm+L2AWBmlNEwMvR1CKK3Lkm+ACSorVT8fM7QTDxuYSDkp9Vw5aOnPOrC6H
w0T1+yLZFdL71iDuOPIMcHAy52LfmjMD5aDfg3vqqU+dNRD91i7c4SVP3xZ6/9EpsIyTGYsIiw3r
ZtLure5RS6glEeeMr41AMGwes7LBI+LOhLaE9FI4oa/dVCd0096pjxIR6hO7xBdJaisqqnBG0jjq
T5Z8VwueMRAmKHjk2wHUGCMrc4LsiCLZfesqmJKJvOimL+z8u4mJOXOnH+lhCyLA4tsDxFxZFClD
PnJsb+TiNRqonSJOMF8VqcYsmkUVzveTbDHxQle5VQIWlRp7ap+Ii5qnxiyNZE5Dg5UqlGGf9juh
eQqRmNET0xbmYBvrCezV2f9fvI0yY6jzqcV+df2nSrgXFZSa5IfBeHibGQ4gFKEYxEzD95tVry33
MyKoaXVHkwhxKA/nMGKYVmnOBHy5RTxgknGIHtvKedtKuBijVCVQ/2j4YHW7F01XMl7XGhqZRJqE
cGi++tGo4CyZhxwvu3Sfqh8Saj8oNOUrH2oEdmCrx0Prf3zEvd1ispQ1JdEDrcS28JWPdoHEcrEA
S0MxsNSgaXcVlbu62vVxEW3ypY9ctsDWoOg/Zy7Gu8hDQwQSjMNzSrd1XV+PqesmZDENxeICliJZ
J0Gd0dbFrqImEG7r2ouC8cC+n2jnN91ueWwq4kL6y6vkbJX5zMVRLaAu0A4CXvujBSYHwx9uUrc/
yvvBLZ5Ft36guXOodbL/v7Ao5F2K0AWtOpnoTcJ+KvyWqiSRq+IACM86xQhZiqtobUVyw4efwmbl
To288jubdaYnjv+SOzl/Sg6O0JHZAZFQihODn33pVeXo+95mXc7my/JCDVdfP85nexwuZXEsD5WO
3lbWDgoi/VkjLijKAIdKymStRpohwszRKFL0o11TLRbbvgDht999oVMrbZYLLEHsVbet0PpTzN+G
qXnZhlfKDPfSyUBpihc+jlaqdvbYvMjGfoyJIGX7YwFKf1+KkehxKmAY1JmiD8l6r8lEwYP6fQ4e
qr6qzKwF40Ha3oThF3n8tv2NmHf+GeD/z5sg2Pv736+q/aQ3FR7WUx75i+mFoH3shE9zEL/bNkRt
Bvv/i/NfqF0IwkJ8KLF+n9U+6Me64sO2Cepbccc/K6Y2zFNcp1V/UuZTQtHRUL/Pn/Sl1NdwXAEv
A5KxxieD2mzqG3FHO876WG7ZPFc1V16jSjfKKGN0J3qjT3EHvElQwI0Zh0GZhMdsaB+XgZS1ZGdr
w694IoYI3QJJVeLsTbVTYz4a3HZeA1ZK5Lxij4JE9gdvGeMOuiVa3dr0iAl0/YMCtqpmLW11PSjT
R934IoZ7Ab3L2672Y0B/yyR37rOp6zJxgEkRFBeQS+weU19wrI/wjnBfHlkPeIZZA3JOiPquHB7o
aySuq4HXSWRAL2MIIHHsmahQe71TB2RHKmWNQ4ew1NMuQq7W6WqH8aivO/EVLAU/p9ypXbz6fJBk
SVTREakZ/JNS7WW9MEYc3zj2BOVunku7NL2OpPmk7HBbJ2OUwyoYSWGjmnYenYaxckvRkeKecpKr
5/liRdxmLbFpNEh/Md0FaG/ZQ3CXYqo+fK493Z5O8s54/adewguL3Ibpa9aKWdyDgiEd3AQ9+vOM
vPrnbee/emdcGOGgXBOzrpvZcVOk+7TT7b4+Ssgdrh+XSHK3TVFfkIP0PI6wW6xrsRV6txdUO5ue
+oEwcj1uvFgQB+yNtMyJxUiP2bMCyZN5lyILez/4CVNVQcssaHmSlvAOthV/IMiFUQ7shahGswkU
KRkpkym+X2fi96+XPS4McDBfVBKUJxW0Ps9L6SzqfiiCQTku5WmoXsX+ZmzuyUr29ZfT2Sb/1hxS
cZ1n1gS3Nv+lxQAfZ+8Ue9SSSFFt4gv+8e7MemNGuQgFPu2LMH7s/4WMU79YjPx7yBIJWSVDORgZ
APVDl+3r9FA377f9m1oChxCiqRVoxMCA7moN9qLfjQIRnxIHyGB/wEXYNS3RNEDrGRCkF27f1a4k
7ZuMCLyuv4EuvhSHCLoCidOIpbSS74PHTtC4qwd/xGQS6zgvb2bN2f5u1LJ4XJiT2Apl9posU9vy
xSSwzKdtE9TWcKCg5Lq5SF2H14PiWtGdRPG5kx+NBwBBscopq9Dp40rtrsbweeRBruRuXLwJykqx
R13nV8Oki13iAGGIMboq5yjapfswGMDTh16WvbqjZtyJveGb6ETBGtauxvuxNPe9um/lh4TM0LBz
sQGefOPcUqag4u0xlzM9dB4jq6netS812r092Zd30kTKYBFBA99C1whhgYsIWJN0jzl08uTbaD4O
FL8d9ek4OMi6JDQSEVakZqcnzgJZQ4m4Fgi35hvoBNOQ66FH9FNUt5Z+0IZ/KtWevczksACkqg1G
sFHZHxsXTZSgcMCkgeCUKE7dYdLAK+4obg/qq3FggBiriNDtAb82P1vj+9BcbAVqU9twQBnh4AB9
TfVqdniIi6GXod48HVty5JvlPba8mkOEIi1jgAJug1B6lmTo3c5flWTeKUXtrVXr1lK5K0zK5ygc
4nl+jXGaZx0pXKf+sjjZJzYy9CPj+fNV8R/Srmw5blxZfhEjuAEkXkk2e9NmW7IsvzC8Dfd959ff
hOYedxuiiXPsl4mY6DBLAAqJQqEqM9r9CZvV1bEq0vyGZhuj0xOjzJrbUjm07a4cJCks2ZhEMchG
I5wYF5lA5VDhOezIgK3mEZyHUwUa1OYkJ7SS7CsmBAuRDgkocB5yyrr7CTznSZL+nQeKmWIyLbW9
RDiQFO2BQeqhrA9BJyPwX7/YXrYvEwKGJizRGjujm31007vuMd9p58iDtMSBModAxBfz9zKDZVhy
2soiRybAxmKpdaVY2MTtTvOJ30LveX7p/Vc4l8lpSvYyEwAj6/NQCwOE3mF7UyV+GX+eZUyir2XB
G3uZCXixGGxOygh3P+2+w9NlgbbKGhU/jwNU1co9GteaHZIhTuX2z8Tr/H6n7mKvPWRP0koFmWcK
qGLn2ZRXFahF0mz+uJjlu8CWKWfIJlSILEyjQRoxxbk11Z9YtBusD4VMCeQ3jkmIiR5K3UQR5K+R
rG0pUL2kkGBOjurHwqtvFde+gYgBb1N1dSdCfX6tOpoESfgyvV3Gn1bFAuBknmNwa4NKXleIU1X3
1rgv0OOg0ZsQiaY/OWIutoQ0lk50myIzATnjNPHm3nQ6kDEoquH+nRkBqVRKlyTvsdNC7V1cnMrk
szYdtk2sR0uXkQhxTJvQSh1bnSI8/6H3nkJsL6QHI5VtZJkdAayKjhBlCfE6m6fJy6Q+a2Vxn1nT
sY2Jtz2idQ+/jEiApwL18pRqKnVzGFOOVQUaBklaVjYYAZVyRSd1YGnQfojiU1oMHutAsWWbnYes
n789nN+kPC7jEeDJrnXSzKFFOb8rqT3yDU9lDlfPqEwfVeg6WEgVjz1uW5VNooBEQRt3OF7wEj1V
j3G6r833uSWpqZNNoogS8dhB3QKTaNm3pPWq6F7RTtMksSIZiFjrqyW5RssxAqT2qvEDpJna+6G3
tbPVtGgQ3p609ed17edSiRW/Y5Ioi80wJPKh83gDirJLnkefU8oVt7I74nrRzZU1AR3MyNQXi+Yg
IcA5jN4Tn+0wuGcT75kVyNxj6INI66P09SPqMkQBL8g4jqmNbLPbRWrZqs5MZivzjClvTF+r7RRK
6HWfojmi6gwoKlsIIZ0Sil6Br1Ctfp5mI3vSyjQvvVIHw7YHYhaDOTahkemYlo2uv96u8S8rGhQg
cIDQxNNYqs3ilDErM3ce43m6N7rZ6u+yOEZzz/YSyobHf79Kwih6FLMJrSQod89tR9XSxUkVWnnb
VmROKUBUFUHRog+RT6AE7CIPy+QWyn7bxG9yipeFEjAq7JQqUvIEufOsu2mjfBer0zka6rtisG5Z
mu/TVncGdTgEi/Jl27ZsEgXEAu/bVGQp4DdJP9vGN1N6D+KevXHUi+JFxVgyPVZxmKAa91Vwtzo0
yMTwMhbFk/bjrz6tXO0zAaiqOO3TrFc6xNkgAnRbdzkUh395AP+sZvRiS6wzzvVEjyubE4vs6i/5
YTnkitN/+tcY+z7Krsr8T387kTazKLWoboqhb4+yaUVZRuJmxxD1xd1h9k1flcpcrEP9xYxwmthG
ZrYRTmXXoPX3ghknFlbQZG40d1FkgP+b68nFmLBc6A+L2qWE4+t7nt8Mjt94qom3NMmyGet+/h9L
RCyOSLosUI0BZ8sYaGejmQ9zOv9RBHgxIQSaMemyaooRASqZ4dL0TssxkOT99n79zbl1sSKcJPk4
B6yHj4A7Z/F5obl9VD9M7muh8lFG1rjtDESUuGA6Op8B4+huC6nT2Ie4vDHwvGfJ4kDZ6vDfr6A8
aolexwpCmKi5hQRn3D5vz9o6iF8mTQDxBP3H+lwizmT2vkvemWgRCSTBOQfK329PogoYDq3qNA5H
uLLBOkeZb4rx8xie7HRw6aj528P5TSLmMh4BtYshDNAogjhzzvBeDekJKF5kljO9671lB2YE1/q+
bVG2QAIqoI/NCFO+QFQ7mtW7TqYAsQ1uRBWAYMxGFN9H+H4dTQ7Nv0TKvtIPBgNz2LHpb1oiu1vL
9pFYSjHSqA/mFFfQCPtoQI1gvNf2s8+10/6Lc2n9FPy5YK9AeOXgcVSMVQGJBbQ7Vze85JomjnnU
9goa+1sQ/0qgSOKMr4O/MjfVNIyyBkdTgc533Z46p8hB2xKa5l2Tme+7SlpVLnGQV4+9slgMKlQK
egS42c2407x2H+AFaVd/4vV6SCOkTnuwJDlxmUn++5XJBuyu+ow7txvO3qI+tXrmbDu9BDVeg/or
A3VJLRZD+8Rdhmck9e3wqUglJFZSNxRgg5X83V+BNGEOon5ktIxD1rr9txk6usgK3hIZN4Js0gTk
AFcoScsCGkwjfSbqQZqhk5wYmgAUzDQCvcuBtGqIZU+cKvlko/C187aX5jc37cuGEgDDboxyaRQ8
HDDdje8gUYk+1J64FQfBf8UIjcqZZJmR39zjfpoVBSqKItK7sMq4MCbd13dwjbPNpTg5zU5coc+l
ApV7+CwZ7HpUe7EqRBZFbutTmi7IYfgaRArLfR+fB1R9FWjR01RJwkQ6RiHCsIxyUEOaQozH4+x8
PCmIZjZkmaKPwb3hcuKdYnQSmaKlZLeJ2hVEUbQ+47utnXpnrP1mLjy1o5I9LfHP1zvz1Z7OQckb
BwNyaFowntXCq0BA1qCMDkLIkkXjt+uNgEBkuNBUtSJdDwzuvPkfglZpMION0AStduxdcoBKrCzE
lUUFuoAlCcoo1VjHhTh4Uj4Uj2hu9yJvcDLT532I86GSdWDJJlMAkyapy0Tl6TsUPr5rg3av5sF+
aay7zJw/SKaTe93WdArAkqjFXColvFI5mCfIqNzjUd8pj9Cw3IXye6QEJsW0eFwmzQLWa+rSzEu/
oJvNM7zaVXatnxB/vulQ8i6jopX4v5gTb4NkNKsFA9SBnJNxE2jfs+7r9izKbAhAkqVLGmk1hqXn
/1j9PwZ0ziPw1m0bkXiFSIlhZr2WkLnHDZIofpl8Tc1vy3JMpuO2GZm7v9W4iKHSZWDCsthJ70y3
doMXBiRuB0d3VOe/iOIkYZVIitHEZqXWQ9Ch8hDSrXh7CiGNFO8naLR7XF4j2Ckox4p9WxLOSbzR
4Mt6BVp4SsY1WQdXdcOOEx4nK0i2SyZTsr1E0YtiihpDnXGtHAH5XKQ9/kG91lP2+iGQtjnKPETA
jSrJ0EXAuKur7btO+RrMyosWt+csziWwIXN4ATWM2rLQHoQVm7PDrIAfAHRaapnLohHZ7AnRSIyJ
69oBlwnzNjtytc7uwKWYcRfDZUKWTJZ4g5gmp2YVoM8IB2VqzIGTdBCFx4kdycYkWSQxQY6H8QAa
ca+AO32qF1fz4h0flvnYeuUjxCGcGApMf/Za9zPUEYkyaGVky6TiSOmj1BtTz47PQfeXmRqRJqNP
ooC1NpJB/aCAu9Y+ZYN1CixZI6JsofjvV9u2UoIsbRkuKGYKkr8ARIyyWkoJIIk0GIaeBUUVwQK1
n1n80o7VoUv3JAVjeqdLIELmD/z3q9GYUWpSlSKRGyKsblWoQH5Tps9ZJrkR8a3y5pzX+VM0RZbO
FltrRxJXY5PanWuCsLXd29BeNtl9HGcOJbsvZS/Lpawu0pU9YVhKki2qXjX8KXp0ImNwYtkLwnp6
/8qEAHcMfI9Ra4QIk45ISUN6J0SiQQOvmiwlzdFsa+4EtCv0NDBaMlE3zOx4Fy1sb7QscxMIXDV9
t6/S+TauX7ZPDtn8CdCnTFM1BGoO6DNVl7az13eyMFMyLLH8ucrLWZmDlrpD+lSRe4OdWyV1omFn
hXsr+ZPShMtiieXPrLPaDAxrHaKXydPryGkLP6kqX1n2iuxtevV0urLFj5WrLWWHZWFYHWwF1TkN
fhjRra7KHjol+0nsulXInDRZhOtGVZROXnU+NGp2c6F9DCrmZBo5jo3imeg52HaL9Qv61dgE8Evy
hYG8CXb7k7mfvAXhc+IVnUP24QOB2krhSk2uXpOvTAphUltHc1gw1LKY+/Ku8PM9+Ii8+sirWEwJ
SkmHJ8DGZCltVVfwSfXd5E8e8+PPqTu5wz+ai6ctcIbIYsBVIQJ6NToBRVJNiZM8ox10k6Lvpgsd
0Pv4B5imGcxyo6DRqxBtgKtR9vK0nqS6Mi3giqqqETju4KfZUYWsCDo5vmUOYtDORU+RXFxZAimW
ACkMPeILsy1c7ZBLtPx6Hz6l+/zTC3U4GSVOHxlCrx5tl/GJtdXG0OUZykSwmO3NZD92ZGfr36qh
+pMw/sqMcPsKtTLk1eIIRgtyQknqrapJ1WKN7SNArKguI2Y3VjXySBStPZyFxaNeeOSxKMoMfOmD
62rkezUm/vdcQRjof+0oTWEP0RQ95bsIPNfRM7nlClv6Wcp9LjMnoEpdBMY8m3wKIUyr7xIfxC94
NbrjJPJl/yCLRmWeL5Zd42gL2yZC5m10e+g1Q8oBSs3Zme1LkIzJSKQkx4EtYApp54zRAduMxe81
8jmMeieLvm3jsmRv2QKK2FYf9NTE5dxS7hNtb0WSGh7Z9wWoGIvGnKMSC9RG1FHD1LHZ4e9GIKBD
FSxB0jAEbAbKj6HhEb5sf1+yCmIhtZIHqZJEA3GJmXsouneU9uswvNs2IpkmsZKaoopamfMBd7hq
3E9l/l4PyfPfmRCCC8Mc7SROZ4Inu5co8idVsg6yeRJ2fstiyxp1lFpQvCwRsm/D93kgmSaZDWG7
l0scQQoRa51OXtq9BLE/y1gTuMNvxMxihXQ9FWOuZcD+3lwsR1O+hineABfTV+yOej2rH7eXZT1t
dUFMsUya9akFNnFkoMPZmXzOKsVVrnOUM+M1MEealn3ftiibRGHLD2OXqAPhEaDuFRNqEiBGY/yl
swnbfirUzlYTHslmp2pEr/gsq9OX7Rhh2wdKGCgtg7tF4ylRHibZC/T295lYIALdwQWlQ/we2Ppz
9ZkF/2yvguz7wuFPxprM6QJgJOr3kfWnEM9if2dB2PCprjTGqOD2pyifVfWHLmsPW/cjYps21dEv
I+Zbq36uzMjCGjf2Exkip1g+tzJ6WZkNPotX4USm5kkN7iao1HajH1eDmyfQj61l5E2/Cd8vY+F/
x5UdlFIFqU5xDGr3/G6CGtPQsXboqeWiwqWnHPPAVWQPa+vBy8WocL6rbWAsto0FalKfS9txbgOT
7qxbvu8VT5fcUdY97mJO3Pc1rcyw5bFSFLmmMT1rWSfZ9uuB88WEsO1tZbBDOiH0gw54j9fekn2P
h4c+lrXX/SYOuxgSdr8ZadFUBnx37gvwXkyH1OVkWLyN/L/I868H0QwlzYRZFqQLfvWOmKYdhC3w
uKxpTvlx8Qov8ucEwZjbfeRPC+B0kd2x1h3/YlLYvO3MepPOOK1760M/7ZIKpZjONj78ZhIvNoQT
O4sUMNXwtKd92xyVr68k/yDgau7s839xi5NNorCVtUWriFHwTG6OXlK8Wt/aHmO7EZUNiTP8CFzt
z8hD9csAhV1dW1rMOl5OyA44TiHo+OE/Pbnsi0I93e9c/ausMXd9D1yMCru6jpKoKEvEi0lJ7tSl
vWNh7ddp89Uk+l6ygrI5FbZ0pbdppjR4v2OFY33g0k/BMfoKBph/iWaZJ1OyW3VLg2oQVDGJCTGf
X3dC2neD0eW4ii9T7ZqoXzLV8R6FYBIcWcfjKzsCkOhBHmtTBjvziXyabpAq9VEhRR8XVDkYX9Rz
8iR7LV9FxyuLAqKQIUzUakI6xcw+VMmHMJfwA67PHCNMJxrTLVXwxaqbCtJZJQp7WPg4m1PoxTFE
I+fgq8QnVg2Zhgq0Yoamigk+YqWEgQ7bRtaLN8RFKCHK3cGpveVU3KnICdl36R8t15VNYW/nQVTM
Wqfwom57397xOoPU7T+Nvgb5MU5ALCPcXI+arywK02n0pm2odThglI3uDcf4xFz7g/Iu+GTwSvKj
LLEhm1VhVxeVnrI+B0VKNp1taCgqu2mQXKDWq5+vxiRsrm7JYxrknK3dexVd2RsNxKhBLwNtcl2q
f7AafVxZE7YYTfqxSqwWIyod/dQdy1O8I3ecML1oHblMk3TFhA0WTBYaP5jCCzYWPzihwcal3+Mb
6pjgEmAeLiKSjSAZoJjFQxNKEtjZDKYjEDHkr9Leza4+8mpylCu529Yk/iFSJehNPIEXDSFCEQwe
NrsH6qVDGBj+tpn1/szLqon5vBEpbYLOTTR33ZP71wSbDz6QH6XphLe9b6NIsP5QpFLurzfoaOo6
U23b1jSqmbpYrzoXSm1UGkMqfaRHEhaxo7b0fntsb6ZQsMHX8yoGJ9RG0nWp0fXSf5nLHWHljob/
c2W5YESIeYYFJ2bOUIVNOqj+FG6iv2yP4q2fCxYELLQSxYioNfNsdXpHfE5Wbj7GN/yFj1MP/8+C
GII5AQiTylyyUatH1+5iN4i/TsEdrfeSMcmWX0A/NasqVit0cAdrz28qtRt5selZu+gfa2+4KOt8
kvGUyUwKYMiCsI6zYgKljoLn+Bk1LlLqpjcAwadO0w3N0gwCcnzBhJIOWqtoFW/CH1+TudNz6o4+
krm+cjSO23PI4fSXvJJgTIDb0hojWvc98sbkMdZarx/cOHmEFllA90zaffz2LBHMCWjLIsO2sjYb
3EJDR4C5W87gzctwRSrQwS3jMl33+ctMilDLhgyckJE6vmoN8zarvnaC13o85dS40Ul/vz2Zb68u
vw5PhNuI1XVmhD1k2oHtBsR3F+jhjs4ELiReBGv1u22Dq954NUABm1o7DY1UAzaFxZ7YlTeC9OLv
LAjAxOxgnOwQ/q6ZeJqFIIwh60jnm/StBzLNBpDrCA0FCwFY0OZpYoPL8vTcoGxsmMguUj4swfft
obw9pF5X52KJz+YVkiP4pJA7XbCt3MFr76LvKqSfIcnCCZ5Vn8bO/Kj9kN/TVw8Q7WJWgEKrTvuS
KKhlt1otcVVWPKS1+q2KFdkb+ro3XAwJcFiwKMSXh8ENjT1FJQoolx3JFPLF2FosAZvskWaGGiuD
WzYOPfHH6yRwY9BI420XJJRu9ERib9umbFQCQqlGwhJkPAe3Lc6ldTPI2Epl3xcgSe2SJmhacJ4U
HUghH0oZya5k+cVafFWDolJmN3gus9Bt335Y5oNVftieI5kNIROkLUHQj002gvv6YZ4/LfFtKpM9
fi3L3lh6XcAaEoIBiwYGbqL75hh6kBhvUL7lEI+fvNqhiH3zON/zRprGbW5NP/Bqjzqzl6CuQXYr
lo1XwIyETj14LEYckdWXNGz8WvVsUkmOxrcFUb/ihViEvyDdEE06nL3QoBkcZye9CtE0fo6y/Dgt
EKu6SxKGm5fE7iogUgsJIvA9UFMsLespLiRTDW/Moiez9ReiuxW0y8zP2z6z6ve2BdQlhKFZV5jD
Qe3irpq5WE5To5xsGrJjpfQyecO1I9FQNWJAtg6NmfS1XuQKdCtOxK02ygiCqe5TAbK2xK/OOPK1
k+1DhVB6veKuLrjpL/YEuAibqZpNiCu5LShbYA5NE66uQRLwvyHV43C3ZUzAjmCwkEkD+7BLq296
nju9ouH4QlRIUV5QSHs1VscGbSEwNDHDsMVejT7qB1JrMJccOT1DuUci1kINA7+Jq7MEd1fc0FBN
auiqppk2E3sLIqMipcHMwY0m5uTpfJrarxkeA0nW7rY9cS1OM1SKclkTbRg6/vPrwTyADmHSCO4m
yuFfmSgwJGVnDZo8JUa2vMjShW97h0z9F4MClmVlM5RtOXZu52uf4kO8OypucND2u8VVvQSRmux+
9xuLlBmEEYtBOfvXIZK2DhpWtCPne/Q1r96n++Ald1Ww4vFEM1R6ckfWebjqnfRiU9gK/QDqp3nC
tLbFA6Nf87pwRjp4JrhdIHkkWUPu6m+2wpUxYSt0uhX3UYhYu4m9oXwau492GvjINqSDZ+XnOvd1
cleMvoWbWa25mg2WNPYyBvcDI1CPbu7bWVYK/Bu/+jkBYgl6moLH0xgxAZrmcGUkMJGf9IekceJH
08+9wpU1oq9gKvzqYlB0ZDqneCKZRxdVw3jAfrD+54KMV8e9GBAct19Iw4YFsWQYZssePOvdrgk7
7UmymBz73yympRpob8A1lIhZ4TaDNHVrsvo1UrZRLwWBkEO4RzUdKoqKH7JWgfWFurInRK5RO9R1
qy+dW3wy7l8ZPVG/pL1f9tEdbxSXvYWs78Yre8JuHJD0C4MxAEctcsOufSIHdYeSqf3ynph+72m7
6JS5xuP2rK46x5VRYTtWahpXSlcPbreck+WeyBgkVwH76vvCDkyWARSVDOG/Scu71oyOYP7wQr2G
8LdMbF4yFLErvQzjuVUbgqyBdS5mD/X821MlWyAxsWfbUVJQnmbBzuW1J+GuOxt43XxpANHGzjzH
XqC608u2Wb4CG27/GstcxSpqp8SKmeJ5vSZQyBoXNyzPdNqrPaoT6Xtz0SQHn2wahRCsnRYSoz8c
rWG5u/StM8WyK+FKoGyotooOcJsYOhUJC0gH7qgiMxANDcvsDXn0T50YgVuH8yK5Gq6O5WJJdIk8
YhlKt/PBrZPsU90VbryE/2snPQe/KxMCujKjVUeFX6Rn5qrGwxR/217+9Vj1yoCArk0X9pbaIuDv
QQI0HJcD202n8fVGI08LyCZMWPxModGC1ijkiiBQY8S1axVf/nI8/E+48ueuJtWiGPCvwV8QdKQQ
m9Pe976yb/ao43j/l9a4L15Zm5N6GCyG5Rl8EAQgOh1HR68c8CV7BrJ7wR+B0NVqCYfGECS6iQQf
snvsSzR9RiOWZECrp+CVAeGUgNKmahZaiGwROigLL36nH60nXsVe7JRj+rWV1KSun4JX9oQDgk0I
HUlgD/yqBFWRAQofvJV3guYGbi+xtENvNWS7siccGGlrtB1tW0TB3WS4eU4S1waDs2vbbepMzVA5
Saug+o/NeIqzIll4JtkAYmKkzMJwqWmBC0a4V1ColdQS/5eAny7gRZeUU5MOcH9aunavOtb4SPQP
206yeuhe5lDMikSLsbCFh5hZ+D4a/WX41hS7LpDsLZkVASui2jaswbRG12iOPaKT+tTNSLl1Mmb9
t90brxBrahqxUQyAqqJf97DWVJoG5vsRZGHVEZK2umN+DN9z7RcLTSqE+OWjeaOfs71MXml9rS6G
Bd+fUqMt60QH77AN+VyjaXZ9uSxOkMnavn+zyy6WBK9vSJ+byfwa25qNw/s2FBc+eFceQ2Su5Dj/
G4MWIZqtqswQux9VSx9jpbARZ+IZ9oY/oUd+Ay1Ov9u1R/1g36mSirq3ZSqvq3ixKCBjnGSaFlfY
2ORDcYRgthc80KOCVBXSIMRVnSB3zMbd3gjrC3ixKXhOlaTJ1Ol4Pqq60o/L6XGMQ4gAKJL9JjMj
+Ek6xnnesnlwl+YwxT7DuVIct0fymzDgMhTBQzoVJaq4AIESC4TUSKOjsI5nkYL6yCsgg52samR9
d/+0JzL0NZpJQFxqgVBUu7WnvaajGKY8aEokWSLZwIgAiG2dj6aqtHgv9VEI+Z4c0tqJnicQvnZ7
qC3JrnXrAH8ZlxBOKYuSdlOl8R7Zj6QNnbCTlarKLAi4aC9qH5IKCN95445TXwToJsJz2+zZqN7I
3PKZSWJQ7sZvrghQ6/z/zSwKfzelkepphCAnKlyWLP4CodDRMnfEGu/VqN9vu6JsfHw3XIVUGSV1
aKZ4nU3g7fk72r7b/v7akxhC6stwBKQwGJTarBYXbztGtah1HonqQqN4V3SDtyDBP6F1v860U0FG
NJs9JHXsxmbs2NodOJHRd5pKYiDZgAUUMVUjhU4owS0i+6DAZfrmeXvEa/jBRcYMjVpIbIqdUlpZ
a0nddbjijU9aHzq1dqfLct5rg7i2IUxqGTcJOjxxlsXZoVjex/PHvxuDMEkGaVkw6ih7sJd9hmKs
3PzYz1LqKr47RU/XUFfzmrS3mBg9gd/ADNqejdhbmk/dGNx96kN65OUigSsrF+F/8pYxASriLKyg
qIf0aJugGzwnH+py/BqxeN+V/cFYdH97BldPyOvBCcCRNaRE4RwePwZIpQ2Yv/hH01T7oW8GB4mU
95l1r8eoGCjnz2RC6JPZT5NlndTYlODJqq9czTL//WqHh9FodkGEHU7K+6S9GWT1Kqv+fvV9AUEq
M6fJbEyda8VPNHmg9TFo/+BIvp5Lwd3x7gjKeg3sDjo0eGr6hOZtmmmys2t9ILYJrEKRLyWC07eF
sgxjhdQq7iFh7PJqjvCzWjloGUUxZ3GqH3lDs6yTc+3V0wBM/DQrxBt0nLNMM3GGGUbr2ErjaNlX
4GSZx06tDM48ttAphOR1BP6P+KYoP6pq65CIeKNaO92CKNZvoFlvNj2w9H1Jkp3RxK45fw2L/E6x
s91Q6JKpks2UEL6UkN8kHa5voKp/LsF0ELPjgLpvyQ7iscLbHftzYqj6q+NaBAnoKUQxBQEhoI4Y
s75Fun9v7GI/ktQor++RiykhbJmDOiR2iacFpX3uM782vmyPhU/I1lAE8LHGwChGawLlzik+1LfW
bvapX+3/4NH62pWo8euMzfW4tCi2Ht2iPVqm4RTkMc8+bQ/lN8B2mSsBTxRSqkZeBrU7fNNPuhu5
6UnZBTfklnOGon3nRcbhyXf31uQJADNQ0+hQYopmhmLwrVTxl5q5RoHqu6h1JIOTeDYVkIayItNz
DaUUlYnrKV4lfOrVUCpybae94WJz4yH+um1TZlKAHYjLFksPGQYoP6nHpWLfZqV3wGv0P/NQ4Mp2
hTNUwBmwMuV2kCAQM/d81fofyl1w0xrOBC34YlfsC9OzZSnb9UP34isCULTzlCxloaNrIh3AHxIA
29iZhJ+U7kU1ZCxDq9dg/nCN3AKE7lXx8dqODHOwKlyDubZABOquwGsOJoJ1PMWBiEIWqK9edq7t
Cc6CtYoDQ80m2Ju8OXbRrAElslHjb1j+0Eupu1dRRCcGjgoNVWyiQhMIbYzOtPH8oiKwcJIhOJC5
Ub3ZRr7GUFxCyNHWU1+3ZTKpq4YNHVMLZiMbtn/FFTVvR3Qc8FeL0npKwqREsj92rd46pEr5uc+W
wzwmP8yQSnx2dWtc2RVgsxqXTE24y9Lhqc0eRnuCRk7obe+/9WW8siKgptE3RQtV29HV2IlGtxOu
dLgbjzeL+jLpvjXdxaPTjedy+rhtePXQubIrAGlAlCRQ0Dru6sU5CE/5ILnpyGaP/34V+JVR14Rj
itmbynvQfTpNtgutd383BmELdIk+F7ZNgJdJ4s4IAuNekmqSjUKAx2IK0sAO+Dtd8agwf7S+VOFx
exCvXLxvThgDOt6aqfKuXmGmbDZVxRDhhGl3dJ8eqkfTNc7xu+pc7Sa3PKL065CD1XD8+kex85Vh
Yfrs2K6nnqCUaDagPdyXTtyPziCTAl2fwsvwhClMaMhGK4Fqs9Lu8vFxgeijphS77Unkx8fWHArH
S0hDK4spTk47x/vpBAoxrfCLvHUUpXWz+YUZMiKgVYtoTKWGQShukQIq1XndgscTibquyDRnSkB5
zEideynNFPwvy8H+ZUQeqtO+/8FQrwwLsEQZNe3y1XD4npSnNHyXdBhruc/Q+asQGSXl6vJdmRPw
qVEXMDLMeAAYbN2ZWeTY3aFF1mR7UKtodGVFRKM8IzVTIf+XBncdKJTGMZZY4M78xkOuLAi7zAJH
Oe0J1msa6a5p92UKgcbkxYax7aGsRh3oAWTM0BljVIg6SEKspDVhiFhfoK5rK6i7Rn1lS2/1VoJO
r09Ibwf105ZIydYyO26rdIGm5o/kmDtI14EbZzpMDrh/z1xl0PZwTJ+6940b3uuyZun1kOcyVJGk
rQ1b5NEommBa6CJTt9zbR6V1TGTheYUJdqEsk7zuJpfxCr4/dnFQKqD4RBJ+N7V33Sg5UKQjErw9
qltbYxbyc80nzjdsnKHv8r319G+mn6BkRraXZeMR3D5FYYMemTCXjjZoqYNnjcV/cs5frZHo98qQ
1VmJMkfDftL7x15WtLCOD5clEQ4RHdpWEeEtGmZyqusnHUnVIUjd7T0lXRfhEKnUoK068LXgNt7v
wgM5TAitOS8uCKDAYScDd6k94TyxjRC6sQ2yMWi5a25Mtz6Fp1diuZrzyqGyTnbNXLcIEUSDGKoB
tWVhhKNqQD5uQbnEeOp3xOeMYeZDcPOv5nP/VUZytR53XtkTRphW0E6xdWQkg1vkNyCLm+/nF66E
kfuhp0nLlldR8cqcgIpdU+qRrvFSIEO7m6pl3yzZDdHBH2GMty2Dlrra/cjV6NAq3S5vmvtAmSBe
sTwoVV/g6Tx05rDyuijcbXvW6jF++bvEEkpNQ516UkJrXRmfMyt2rGrYxWSXoxVo1j8a6bdtc6un
0JU5IWpoqtye0K+KVc5np7XPmWr7M723cLfYNrS6La8MCUhJBy0bOwU5paz2WlRuN4NngzRw28gq
fF0ZEdCybmItswrczJRuHw63Nd1vf/+1qOrN+XZlQMBHG2X94zzigNHBXak4xqE5j350aKS5K9l2
EB+xIdEXlr2N+eLt+9G3es/cvneMdyNe2pCdkNHdrhYAalcjE2CziMgAzbyKpxd5EyT0g2I/Lf3W
g4QeKrRty7E6L9pLNSxkSybATJNHvTa2BeoQIpxxxjcuLJGALBCp7WL0oOHrydWjtdUbPKHo99DB
4/KGhGFMprIMKjwY8VwqBCxcOH+/S99HLsj8Xf0hm53OdvsbXuev3EySBuffQOvFvDDX4GHORhZj
besd174DX/zT/GIir0599UwqKY/lOtZd7AlznE12lqSzCQ2qqTtPvXpiXeUuJe80yLh+1/P2LpHN
roDkmj0VgdWq/NU7PPQovDf2POUkS++ue85lVAKCBzTBHUchtdtne6r4TFbNL/m+WGBpTEppcGFz
dyheUAThxLkkuFuH+p8DEGtu9alDfjVEfjqmj6kSOaqJ1si6xo13T+fvcSfTOJENSIBgFpSmouX8
xjGf2fKuSSRniez7AvraihpVU8HfQfLIoVnm2MmXbc9ad2RmoYSHaOQNp4lOJtYsUE8BU9aXeAr3
BKKsVeYk+gdYdrdtrWf2QfT0H2N8uFcJI7yywRZFbB98zu8MrzDRwd+9CrOilgks917oSYt6fgMN
F6NCdIze4lkNc0THgw+lwJsMnLqxOzIngHZF8o4cy8P2KNfX7GJPgCK7p606qwzNksvHOvyqm/vt
769iATU0E5k9pGpNIb6YFE0ZwpL7uKqc0c/4YGr1OaKaNwXdfZQWh2gqkDqVsZqsDovi0ZJpDP25
4tbqO6WJaaT37v+R9l1LbiNNs0+ECHhzC4AEyOF4rxuEpF3Be4+nP9mjb0VsC2L9Z/Z6IljTjery
lSmmfmM81lShb/s7rQRwb6nti0hqJMxSskxzAbND6ViO8AVho82IkHLCpFLn4Z5Wa0kzKM3QFQ0V
2Z2q/FpOFcorbT4uQ8TuoGRgo48fRcxbvWjnBV5C/6J9Z2QVw5V8p+2EZ/PRtNmS6fwtwP7WpzRw
JZbzFpkst8GQQkMM/XlByyUQni+r4HZos5LAOYoZ7LmKMrE9kH37AwQte/MOqG3FleLVh4Zxc3nJ
tfZECN2+TQwfYplPN4GS9W/rMQ+5ooUqCrXK7Xjf71hYo4Gjyzy0nQvUFmfZ5W6LpYcDlSpuqopx
Fsy96FKNCkHuEQNLSftVTf62ej0iwuxt7V/JYIdfmcZCtopQxxYrTGNy13tYLQPuQjLbite9NICW
srD+trt8oZvO0tBNEzGbqGOh798iq6VpYkGGN06K9yZ9LlPFjrofQwl8xlYFBN/hsrgPC/FbpL+S
x655dUQs1qVmqSv9B7daDmRBVPRbV3IYCGRFse9tR/sraZy2lDKqcpmB5n4LTVEx+9NdGU63Y4sD
lksVrbY920oaryIYxlVTfeidcv6Ar+5BqgnYeAHYidFNfTAFIIJTs4l/0JnzB+R0ppIzzcDWKUbr
TiKmSfIdpkkStq8QHkZAW4l+RQFpsWNc+oScZTGXtosSGWF2XAt/F4ucuUkm3GR5ei2Y0zdCXyhh
nJHBCF1WDS2+YONaKL+/6cfeCzEKgDymBWedLTmoQz1bLsXAyjTjwiH5of65LxpZkVHHmIPJwnRV
0eyDGlC+WlSSa8ObNg2T75qFUoyiq9wZQUaul6qWYm7j/jpFDOSojnQVuCPK/IzqcHbru85zLcgm
DM6mTTsL/m1gN1EUMSmjwZFLyQt0eTeqFK/R5j2uRHCBiqHoyyBncOhp8UOcj1X30JL4Biwo+O1b
rWSwv69sSjRJVaSAZBUrkFjM/6vaD358QslwPx9igOMRGsks4iVpnMWctQWmVEOWV2Qf88ftTQX3
E0R2L7k/V9hpMABKJmc1p1Zuk0EFTkS9mxHWOWza33Sl+yx32Rph5S0kuCd1qbzp1K06xc3+XBqK
vsc70128GiCfbG7ygYQ4pE7I2c46bFpzmHDC+cjQ5EDl7C4NPAOjrs/hGywKjoVSTM5uSnmVS30J
f65l/Y2I+X61iXahmhGJwLZ9XiknZy2nPOzqakAm0O56MPWCR8QF09s+swWv84IdFfZRx+JsSaeK
hiSkuEdVTxzMxKJV/tapxMTEplE+n4mfmRMH5B+pBYOFwfHaOIXRc6PvwYv138yTztkOEA7HoF+H
P41kJL5NaQck8hr7iQuPWedMR9VP1TTlEJEclH0FGCDLQnww7TJgJwSWc9l0EOaWH5yTsI5uBDVq
0IX5nPb3Zrz/b7/PWQlB1vW8MTFgYCACWOTrgqLhIRwVP8FQ9GUMUAAoVxDcVe17m3wRlHdsN9UN
tRDBpi4vfRfOHAj1UIpyg0oiG2WUbKxN+wxzF8i03uU7I96LzpmBqlZRFRCBhCvErSOY2Aj4UZNk
qtvvBSAEmggoHvGjbrpyUMjV03g0MKCmX1uPwwlFj9QJ7orX4djHto6llcYLH427krjF7bP9EsvH
MFKP0QXBYLVuDOBZ7ZVgvVoKIeMP9u0shHukRjtVoj5j/mdI98XB2C+Aw1XFvfBFOrKoHtCq1Lgf
KZJ7tIWi90pdo6YuFPYM1APlKtyBmWlEW8vyVN8SbGqrb/vlng/J+XzTiKJkivByI0BaNygbpdRc
OCWBe7vYYyzTTAOgoGB+DzrRC4uQ+FKUBKYtayVsU6uLWNzSCdId0NZttaWqUoSe84zIYSOZVZ+W
o1OKgl2EsmNq9W7I1W9t2uw+8W4tlYGUmCCn0rgvIkLKBPKxwZHCIPb0HkhMuiUG9qCPKpGzbl7c
ShT/aXqhK8cCoGTo3Xq9qTihaBLbE9up40oG93F0rFaWWQLi1HrXHBT0aAH/GZ6wHYiR4HI/+oCb
Fokb3E7FVzI5GwtmpwjkPhIACx8HFFHiY3CqXhhXXEhuaG8qxkoUZ2XHAROk+Yhu1IgSbDOdDCF0
RIz+qM34GR+7ksSFW3MuzVGso56RS97c3SZkAYMp1m+eaSWAC7CkehjHxELEIB7RvQc0JiCQnP4d
SIV70Uc/nSpRsi9/QR4fa1VCXMQTM3aydTNmN73yolG0ppQIzoRbWWoVggj3FM3YPJzcLGzsICDq
oMQr4iOtbkm6oEBk6iiV9Rxmwm29UOkspdF8gNUqSzQmpckSwZ/9x+Q22CtHHXizVJxNaLTOGYU2
asA1n6GO1SfHrtm1tWZj4HGhSEW2fd1Z3fiQSy4WiVXcETo8xy9sVyA8ZokTvegfiZh1oMAbqHNx
RkGYtSGtFyC/ptJRDZ0B0MAt9rsRp1y235Q6cBYh0OTSWmaEktMIbPQO+G+BQIR21FE4U6BGWVXX
I0xBVejoadWS5dSWPNl53GuHarEiItWjjsRZBqVdCrNKQaIzi9fJ/GJo75evjNIFfgqwjtLREo2R
4b4mWB7zWy9wl5sCPXbM4YlYE46/XZZInIif+1uscellliN3w+QlknCVNd3+sojtEu1ZwQ0umMMs
b9rAM6A9ct2dgNTgp57hyI/liTG8dyOhdtumDkhgMgZ6UafhTB1QlMN8iPBs5+IvzbzPgfOjduS8
5Pa9naVwZ0pCOFaNaYLyaN7roFLGygYrnwjXqBEZHtuDEanW3B8u8iyUi4ikPu2wLoyX+3NIE9MP
14Vfo7T+f6oPURfJrmAVTTZpNkiiiP1xMT4aYNEtlsNkRTtCOSgp7O8rKdnczZkQojHd7oTH2Mew
XOCG16rb7aSd7gOP9VV6p7KmPzyz80VyJlCtTSMXezQFMb3ywWzwbN20CRZ8qq/mHuQGfksCYjKF
+N3Jn0Vy1lDO5sIIRcDmy/cM3S95BInoqX4T9+Ye6N5kAkXpJ2cZhSGW9NDEx5MQ+U0uG89Bryn8
OwW8DIZ6WddA/QwMJxup/eflcdbRKJVkMgeo57gcgEVWSNJunE9TVriEzmwHaL8EKay0sNKZdirM
XgAnK8Cv8pvIqR4ZUGubOflBRksS8JTht/8okTMqY4hi4tSgJyk0u4/Ph/2swnJLCcVZ5MD7zJNL
4mWwL3RBYRTOwixslSSWcMgYYEeC9QSMIFfAQLiS21G7T0JKHmVdeDa6VBOWvgnwKJIDe4fCw/we
o8HEALHUB7LLS7x7hbMuC5SlwIIYHI/aw3MD0lBMXStVH1K5dTpg6UjBYBdT6oZdchMGSYYhn/Im
LsxbPbfcBPv+9uVvTP1DnCGKm7iwuhkFgCo+KYUt9n6oUIpLGAGFsztjarXy2CGzYM1KkEbCgI8Y
X2PvcfZ1CudmywbIomFKoB3RZEyR/PuZaM2SNjWu1xGz1o7DB4RIl69s047KoEmSMdxuyqrCvfgl
LIpUbzEswhwSOAuuIzf0JG8BTAvDNFmo2eOtb7SSx4/4ath+xt4eOhZi3dnKGNlVFgD064U41ubF
nY/Fj95UcpwbKvjjnOV2PhYy6AwzBh+fOMaz4kW+9vfoUzngZmKzPhr33CMxrrtFxehfdgA/I8S1
QG25tjxWpiY7I+y78LZlLYwLJLS0s6IpBVWXVeiLnZnVHaje0d2qvw8J1hdH62QE/T6XqQ2kzYtV
JNBdgmEH+IicGc3iurEA5YaIDP62PwjUGhz1+9wlxqYUiEmFfEASlaOgAnmzHqholv2Pv93d6gzc
3XXCqEVjiel+bXq0NKdqLbeoIsfEYlBS7FJ07cLnSL5HUZYwUJsGWgbPimXqaCRL/DpSHzdCXSrw
6Sz3TTEfmmAxGbnIXtnlj/0nUp2VMD4TWdoWa9C9gTBauq6ya7V7JB7Zli1cC+B0Ie5mNQTVH7DG
vvS74cA41thgUfYg2+meUow/3J2JyRs03w2Nf9KtqfSpIuPuOld0WFWHwbSGh/pQ7sO99UScbStA
kcEP8480Tg+XaQi6vkdKP32vfzRI6SMQEkffspfu5cOdEstjW6HCWhynkqUy66MkwJcq5W2nYwK7
9dTyKR6uR21ye+lT+/FreewZruOvUJwG1H1RQYgQLFi3bA48um1KNxsRD0V+5QHx9vKVblr+1Y1y
vgyF+X7UVMSWswbIMam2x0oDeAkFSLLt0VZyOA+dVFWrlgMqwYI//gh9lqsWvv4IKM1dssuuKb2k
jsVlBXpsNlEEigin6WZH6W7iZXGtqHIvX97m8sX6g3HZQDQl2qA2YI5rOuG2KhF3KKAPTTB4ooQ3
QQO2PBXzNkv00DRUI5k6IRciKEY2N2mMdDxJv0zJWxZez9Xr5eOxb/K7Rf712vgZl6jXg7jWWaIa
3EUBABMiOyu8PqUM8KbXPOuGxlmsJApjfbHQXlE9VplJvXGv7mmev80bA0OcIYIVGgNDnKoPpiok
0ohMsZbvx/69VE/ZRGz0b97YSgSn5alaYDFSg9qZ7QO4VaUstoP2UBqEHaTEcNpdmylKNC2KJA3g
M+b7Vnlts2dz+Xb58292VuTVaTjtNqUxyRq2pJEcQDxtZ3srtAdbfgJFGFv5uR5Gkq+A+kacVuuY
FBX6HGNVQnk7Vs+xcgr1L5ePRYjglyjUZLS0UYpBcqZgPjRurZtIKV81gUxKNgOa8/V9RKYra16L
maFHOgKaHuk74Ed6eVdbIa4wLqQnre4yL47D6RS3QuCUsSz7takt7qgoZAbK/MZvD3n1n/BuU5wB
AN6iUJidVKxRgRIlOIxY0DwlP3QM0zRepJPbmtQ1c75TXkQ9G0wgKk2VK+enZnJ0hQCF2g4+Vufi
/CVgalstFpHKs8BNdZCMAd7a2BkeW0ijlnu2XdhKGmc/Jisp5kTCiQCrzxpYe+MBNKFO70Z+5/Wv
VCZPXSBnS8yAjT9JLG+uY/M1judvmBuKVTuXI+H+8pPYnEdfvXSeoWcA/dUcyrhI85otEZb3CXZr
B6yp1ydYYkcE2i/FFkIdjzMuRa8IYg7eQUdHjC3X9jK5KZDULh+MMJT89IhhqrGC3RX0hrt0l2h+
HJp2Ifa2phCR4h9U0cKQiobauM7HwaUSx/XUwXAxVbRQtl7sCGxYhoeK4FVE1Qe2Znxk9SyNe9AG
3OXSLKjAi8fJbW0JS58aJCVHasZn2wdosmqwhQGUpTmDnDVTblSMVhuD4JkdP6gOkO+u2Z63jOjG
1pxopz9c/mib1uoskjfQ+ZIVdd0hQxpM39COQk+0U7e/1UoAF28EcTRk4ozQSbq1bjG5+yzshK/i
d7Y0G+7J2sq23ViJ4z5W2FTtaAAzDKGvfgxe0CcGLdp0rA+yDSfnU/W2P8hjVNpAqLUUfmtGlqcK
HZQKYIxefrMcYszRmyew8D6NJ/iYbwsx0bj5kMEf9o847iFLiaIFrYUooQeMoZG8BdKN+RlyXEVe
CeHUELdXGYOBGR+4awDZAFaRmtplMdNvPlIDOZOognXN4Ldj+gk0HAbAfpzQGMHuW58KocjdUDDd
Nmsem/ivy0r+ByU8y+PMuxzqvZpaSIhEr8LsF8NOADOSF4JBMXY/ZWxXh+MCxiRN0yosYd+D4sow
nnrLyydqDoep8aUL5PQgkJo4bFTUvuT76gR24SvroVds4OHvZL/vbLK9T8njVEIvrCzo2bNabvMf
P2neTDdWwLPKmhVUQvmHV/Xre/2WDI29WsuM1n14S566g+QHp+HY7Kx7lsD2PtVK235VZ3GcjTJH
4B2kYOV1Glm6aczmzWhATKZKlCfZDFLPmqFxxsnKhc5qDGCr9cGrOr9NnW+Mp0izzfBlSA/CclUC
GxAT+oT2bxZyVmK56LBMGkCidHBg2EWLnAD0PtE+WdC5Sw/xnbkfWyfYXRa5GQqsJHKx4jADEa+Y
dVjh+RFAR044h85UY7nPIqsClCj2bVeBf9cUAds8xWBshCFL0alv8l17HT1m3+rvYwkidMY7piSu
drh8RMqmaJxNkeRMSgExikKmZv+sjqWOeDAfJcDjVh61P0WpKGdUwravglrHg2/yAXPMhV0vja0a
VMuVEsPZFbFqs0mwMBmZlK2bodlagxGzjj4x4imv1IOzJobSqOEy55ixmhuMI/341ET+SgA/jAYy
T0OcatzWUD+Vwl+mQaS12zH8+QT8yD/WL/XakOCHG3eOHIbXzbjQI8mpfCykB28y6GNCd1CIp0wo
Oz+cFkoYArECGJAlfojyhym4x5CQu6ivl3V7UwsA3KaZqqSihcR9n1IN5TbWcH1a9JyDOrS4iSkm
bUIEb+F7xJxdLaBwrnfm4gQmljhRZXN7sydqrptwhjI2mi1VMU1M0nAvR2rGWAtTWL/iBBBruyjs
/Dqs7UTxqyvQ2GNwob3SnsRvWW1b2Eb8dvkqt13ZSjz3otIBsAhaiwA7OQyHxE0KW8CoMbK9Yccm
MXXD7skxDXak36KDlUz++5VaU1YAmYXBn/aMuRT8QvEuDB39wBAMpBz9cPU1uxaeqPh0O4U5i+Zn
+QMxW4Qsxh6dclsMtrZvwfbSHcPr7AUIxbb6LXTJYGFTlVYiOe+dG0qwDHn7s6MU+hHQfxjrvNu6
yVfRDa7QfQfkEPESKaHyv92OOA7dWAVIawTLD8LO1oMnoyKsDCWD89vq0mSVgE670+jfK2DSKMVO
7z8VGq9uj3PVZlWPFZihMNITdPkxnWvDTsIR9iyJRK/RpewqVccZIYr5ZRJHrF/GUWmrwXSt683i
E49lM9Ve/TPsRlbOXAOcr6CGqJ1hnNTNMfODmm5mfjXlq6CM7bGb9nqJ9SoS+2AzQlrJ5Xy5EaAh
GslodZU/9CMbM2q+sVpT+SRjmz3cUxnCduywksfZpC4DgOWgwgEiI3GAkWgnkS2ALkh9KzCoQpE9
kOI4G4Q+SZboefyrdIcxP4Bm7hkwc7hXqMBo00mtDsdZHzUPxjadMUSPTcIXCVMH1s66hi24mnz9
9LEd5aMESm1mEo+FH6fqo6BtxgWVZkHSHS1RHoDAiv5aQJ2OsK08+nPUz5YZsYFCFFvZTAWohWUA
S3Z3hiPuO2DxaZ1bALSu8ObKu/w8qCNyNicUKlXo2VpbD9wjp8B8vz2rdW9jmpdorbBHf8GB8FNU
2lINS20AFq6f7ivx0M4Pl09C/T5ndOqwlitdw3vTQmO3zMoBGFVU4Wn7QwHwlCHiGha/eSPUs1Um
gomMymj3Y6feYiPeTYEUMabYT24McDMXz6EVJ+A8EY4jBrJ8Jc2vukA6zv2ALrC6Q6XFzZaWiEi2
P+P5H+MO3weStLQTIoJa8grNExt/Jim1ti/4LIMzpNmiq0aeIz6NDuVL9M5Y4JVqF+wzhKl+jbij
8HTL/cxHPcvkjGjRxWafFQi0xnBvmteC8nr597ftyvn32QdfOQerl8JpMRPQ8CR+YRV2MSTYtn0N
9ILw7dvRvXGWxNnLealHU11QAGPk4cMdQic0VNA5vwJn+ZGVINTiwNYwiaoOpRic4VxQZyuCEmFb
pXfHNC9cpcOiWFpS5yPk8NmRksVY0R/QAlZMfT8OLhB7wQNESdnkupLPt8jnSPFQziYcD2N37RQU
6hdXu0IJ4L17Tb3FAz+G6sh+cU06V0L3+SRJlZNF0lPgkIG5ptX2H1BGfuFj5KJ36wFwhvrraFNw
C+zb/G4xf6kMv9JTtKWuxi1SpgkCFQxcsLa67JMtAurbccajDSerbgvgfXTuzy5cXTrDVeUrhqN4
067AoF3c2J2xu/z2qDtl/9bq7bW9IHeqBmOq1k5VNrY+zcSjoyRw1kMq0CNoQmiLttxo/d1kEpXz
PwRB5y/EmY+xTs1wNi1G1+02JwsU16YrTnvGh8FQdnKixvHRObmkEZwRycTSXKIaX0o1x9zughK8
1sHXMBYPSpl+zfLQZZSHQ299xcYh4b8pLeEsSRdUUTgquMxuuRlawdHVl0zViC9GmcnfpuuCMJim
DjrPGD/Sq+iOtbrnCrltchPYGGxlFLoURDXx0PhdHxlN/TLScK3JgWF5Tb7kGcfukw3os/Xi930m
TasBhgaN7/aKAiCTFnA+g52/JYYr3LNnNlKbB+R9cvle0DeAf2SYxHGE6Zx+p+yzBBizqRcfkP0U
C2gWUeYkl14JZTE4k1LOhphrCprDdXVXqQcxedYphr6PIsuFx2Bw9kNcRmAX5AH6625wXSMw36Fq
ZqepbR5YopX/pb/9xLGmvAERNBicWVHrvA/0EI2LcfyqVqcmfB9TIHW3FLkydYmcdZnq0JCTGK3b
OT1Y9VVXeFVOBM1/KCX9smAGZ1EUHQu9UT0xILty/iBkCkESuFROWtr1IdsFN2RtRb7s1gzOkExx
0KZjBkpu2WOJauGWTo6tt/qQY7/oUxjgq4jBZOWBlZdB5TkIYTax4HswvZxhqrv5IUANH0m4S7Vu
CYdjcmUjsVjmyQgRbU3iXdzfphM1pbBdVPj1uUx2t6vTzNaEGRIdp2mPwTUIzYG+tFigS12cxBev
godPlhrPAjn7oXatkKeMfl72BsXJYI4BKOsh05mO2YP2t+hTqT6h9CZnOaKyXKqoxRXqmVdJdoOt
nqL8ejnyoGRwlsOSlqQC9Txi8eJdFTBBhbJMSsw2bclQsGBiiRi6UGR+eTnsw67RRTZZKr0YmqfG
oi3VRDFv8/WuhXCWaE5lsxMjVmjzfk40dT6YjvwOZeB0r91RKH9b6r0WxxmkcQEXcMuysa4/KuVx
Goj8essPf+C66qKhSsix/63dxdAHsZ6jDmJ26rc8HXyj1T1VGk5jDGalELF9FXtRWBE5ErNxvCNZ
i+VUzjAjgPjFiDly8V1pfaP8rujHJT70lW/m/v+/6q1lcao3zdHSBWwkt2nfpOTJbGYQ4VlUFLVl
JtZSOL3o42ycywItN8EPb9jOmnnAHiCgz8Ef6Ia3lEPc1gvg8f7vu3F60cco6YLWAb0305vmkxYT
l/YHPT8L4LxUbhZz2JQgwSrYPlW+KwFdLx7yU/J1dlk51Tj8t6/EuaiyBbGXNSC0KE13Uhp3wkJE
ThF+sFu5oHb8zpZlyYsaL1hOqOLEaZbTZDwpxZ2pPSjD0+XjEN+Hn21L5zKf+hCVG6k5VuXNkLxc
/v1tW/fr86icV7I01TSAN8pao9eBcGibgxkQqc/2EYCsL4uqKQJR+N+mIZ/CcigM1BcqAyTnaolh
VHX/mVOcRXCnmNI2KSURZkAHdqJhi+YPsglKnYIzcJUl5HMkoUwHQJMIyUwafs4jnA/B/oNVgNAK
RtrWZoCU93Fw2TC+4CTf5rv4ZIBGZvZzqkaxmQIrQHb+58NwBq0R2yUGQdTAMFiPHwJ3H1NDLANu
XynokU02qLU4zrKV2FfSGxMwwea1BJ6D0ptybKfP7nIlH0BEiWIF8AVuEJ640S7z6v+ohZyhMyTo
hyVhMk+t/orKm5JiSqT0g7NzmlqD4KyDnVOM0MbC1kvbL0+XtXyzm7q+Qc62ja0pSEWJ1Ezwhdv+
pnAjFww1IZiGmq8sX8q8ngKFYB/ld0v3S0f4gVB5kaokltFHGRiHoTKCwg27ZuZOiAhDRGkjP7Kf
V4vUSwIe2IwAxca8PqBC594OHucT47ai2+LEF/v4h1bvLRbVVjZrhJIMrK9AcBwhGgcUN6sAwTEV
DoVDuB0jne+SMyFNLw5qL2OkITn8s2vDFgA+VRRUZEmyTFGW8Kg4NdFKAClOrH2pX4c3mAvdS75x
M9/GxgGTw6DeAKU7EJepSGLb05/F8vUfuQGKUaVjAqpBLZJRUjOAu9SpsBNQ7KIv5DG3usOrY/Kl
n1wSonIwsBirYta293KPsdkKQNKj1kbJk3HuZZCksRgqhrZY2AzMaPGr18af7pejit6JGpLAfZte
eXWVnKbkolF0goJXJ831AbhGV+qEkmSTfcZtrsRwHqeR9UFdBExnJJLhxfVJT2CJR+JhU2fhvEwI
tkHJzPGuTROkk7NnaW+l9J2wjCyG+M1MrU7CzNjqLWtFksUZ65WwDjojp1/8xmcLAMilDpdlUefh
HEkhjUrb1FA7XUQz9FQkr0X8iXrtWrM5XxIOllGjCod2nfJSj4PdYBKpSCl6LFKtOTuB3AmSEJyh
CpdL98VBBUqXtrMGt2vYMIAb/9e74ys6w7J0xVIh2qxmDNY+TfpVTPY6ie/DF3KkfFQmqYYM9cvg
Yi4OVNepB5qF9qO2z+Z/LLei1igpoZyFyAVxEQWG5a1Yi7eMKPJY0UHqSZSYbTkmQhUEZtgJYX9f
6XmdTmor5cPo5D+yQ/IU+tUtHtU1dhqcEu2tQ4kUUXMvK/ymn5TPMrm3lahRa00tjJHRPgJxo8WE
8mUBm4dSwOCjYShPUfmliTYYZTWqEIemQm1LMUYmXvqQKr9tnmIlhHtTgG1sRSVBUUfwl71WYrs7
2eeO4SA9BHd9cvV/GFunzsW9r6HB4phs4eK678JjccfgtFhvbs4AgsE4SCuv/Eb2mZim/WYJz+fk
n1giC9Ecm5i1Xr6bHgNcFxzMUoLgGtQmArncQNwq/9jKJGu1MkPUm4BjvVVqNx4/FYGuDsQ9LXTB
gexh4han6iBnC8bebsKmAbwfNRjP9PjSzXFOVx4DQchqxt4Kpjtt/B6g7rdE17X1flnd2We/JIfd
6eoNp4LejdOIuDOaBT8WhPe4Xw6CnO3nWPOiWnNUDUw7wkAt5G1H2IpqqZIlGRKGef8tWAj72OjZ
0DjjuWMrmwyuXrVFYG0UHoU9vO1dVtK47xYWRifOLFnpj+WP6qkHJ1Lq6Kf4wHo7AOPfXb7V7eRo
JY/7fK2gpFoiw5sllm0A0/KNkQ0n++Z1ug8VB0wmd9jA8gmh7Ed//5bnK+W+pYzqzCRmEKojRzmx
B5cARSvvXKw3G6h32vmeinu3n9xZJOcChADHtAwJ8RTIRFThNqFKTuSX4wy+0gHCJFMQFprxAROX
DBuMVe3k0BV0cEWUbkTuOm6bSmDzG6YlAUaHM5WGseR5yyb0AUJZjv6Cdak40N3LX2v75n4J4XPZ
pmkrSTWwZlZrj3p/NITD5d/fVkFEsxImZVRT4x2ZIStFGZQhg46S9pKLjWjFRjiAhJLBXAoYAqQ6
cptHWknkvJrZFtZsgGTDqYTjol4LMlE12Sx0rn6f+y6ggMCgB4Y9nEVZ9hObTlcMO0L8Ufb1ARCv
xBeibpD3XqUgFqPJ5mZET78PfcU3XUUEn0aJvl8GsFCwLlH+hbhC3oXlnRg3symjwipUN50OZKyG
xBTbVO/zNfK9P2Ux4rwQYSaW3p6PXWl/9E49KbT7xK524n4B8SYqDtQm27bJXwnmjOKQoO0ypkIH
9AH9ODwy4wRdyWwsISIaMP66/ACoY7KrXnk2Ae3hfJ5wTKs9KvLOkt71fn9ZxLZxWp2IM38KqpYG
tIR1vSfw0hVYlgcrAYC+3NnNdgK5T0CpB2cMkyiq4zgAbloJTirjXZY/0dBUVufh0sl+juVwxDYl
48fpg4cKEWlBeCnqCJyRUJSilhVwU2Du50mtjeOi90THlPwqnJ1YLCNslx6W76e/wDBH8C4wtGdw
KeSPoUvWrjeDtfO1WdxsQN3lOXA1gDoo3YrgUqh32Es+pDss04T2pNm6HfnJ0XinSnibQzmrz2Vx
MRRgbEwzYxvXeeQM3wuA3tdedSV8Xe6nY3SjOKIN6ohP5S6rw3KhVAUkoECt4PKzE4ac3Ox2uMqq
HdsZqu+Y2RD7PbVISeiMxRkOIa2HtkrwzHThtdX9RSHeMfX77O8rUzG0kZGM7BkHVWhb0n06EgN+
hC2yODuRT1kuLgUyk2q6SpaHJj3ULeEc2bv5LfhTTfA5YpFMUz4exeoMkbxUTTL1gDcUbyogTeRP
RXSY47tyfs1G4g3/4YWdhXEXJsUyppQCWHLzy7hLF7t12MRiGtvTD9FN3eqZWjHd/kJngdwFRmGW
gIoFT1qz9lb3MlmTTZhypraX7o8zrd3UCd2gMWzdj5XJzO1EO7xmaJT5rfZOAthRB+IsbbwIcZR1
sORsPrG7yyeghBi7+JSZzrRj7ZPob/NT8D/KSkc42ztLbV00Cmyvdjs0mHlGYvINGfnTLKGlX+/n
K0GxqVbXH7z++dNx1lgUu2BCSRep0MF6Y5CspltomMOUgPhWeW3pXv6Q20/tlzh+ya+fNX2QY7iw
OULjRPymDc9L9PdlGduB6FkGZ3fHWACmP1P/WH/LAX0u6vsiKZxee2hIVhNCL2XO3A61nveFhesz
al89Km54HAWbcaQDFrm/a8ggnjobZ2tBg6kWUYazWWGUY5s7vQPSqNO1+U5XFxuo7ER5mbIlMmdL
QiuUk1CG8U1/AKFvr6JEioEdB7t0M4ZMaLZPSkE4UzLH2I5XLMhT53LXNY8Ghu+V5K/LGrKJNrt6
ajyNT2PMc1urWNPQME8qIwRZfBkgQKytTIEAEaZE5kyJJpWC1DCUAcA31zGGxCiPT6kgZzYSawL4
WwXXUr31u9DXfBnIUN9ZeyvfW+/lt8tXR30fzl7EjSJ00QhTL2GaM4htUfOa/v6yDErp+I28sMZs
YM5WZNUZw4iSzbB4xEP09Sc4KuW9iCPxe3lGNevVoICZKJFDWw4T29LfhIKYPttWOU1ma+Smruh8
7miN0jwoBbN8R/1oXbH06jsW8F9Un0RA2zzQShRnlMKgMA0jQaav3Y67uHE0P3kUdhnynl52GR93
5bQiuceyGWavpHKmKYVtFyoDNJDLONlyl3iFYfhTY161ofp8WUE239RKFGeUGm3O9DpB+zheCtsM
Cm9KAveyiE1DuxLB7ngVsJWGtOQGc1SpUdmigIk6M7WxuAyEY7entoipD8ZFN2ozF4iZ8MEU6zlW
b4riSggpOpptGZqGUpOOqhmPzKBnnZEuFkKaaHmsymMQdLaF7fPLt7YdTkDI/6Tw4AxdtxjCbMAY
YdNHxjbRiTXbQecD/Pr0rthhZ/j9skRmb34LDFcCOWffVI3VJxW+EyOrar3OH/f6Ptl9alRwJYZ7
UsOs5ZHCYrNi3g/VcQTadRdRt0edhXtBY2WZhZlgtecnwOrPs9AxBKEJGvd6zBogXYHAPFLwuoD2
yJDvFenx8mfZrs6tLox7P1Y4iVoh48IyNsDipBO21A3HfASZLxJfpCCHidAEUve4V1T3VpcDzhJj
d/f97mc7Sz7kB8yz7+LPLeIrqwNyfn2qZzNIJ5QfrccR0hZsHKi3jMs32YUu1Vf9g/eAuJ+vV+Oc
vKh2mSS0SOsZfnfsgy7Ciz3DU3bxLeUOt43rWRTT0pXlM4BnKA8VrjHNVR9MQu6STYRxJRSdXyOt
5zZogxwt8NGQrrKsuJ9Mc28K024yFLuKg+sJWWsUzETpiVB8fq3UDErJAB0qaiPBs4FFwe6Uql8v
6/22E/x1efwGqWxlkaz0UHsJsUQfX+eCL7XfMmolkfhG/M5oiEkuUxJYLzURTl0o2xhrfb58km0H
eD4JZyUqsdDMSoElH83XIt9Ls+oouV81L1ZAZveULM5YdDMWAroSbyl9EZ0yQxtJfjEQyWJJaYfq
rQGKp8i3XpL7TzXIcMb/PSudMxmS2baKFeAes+Z6RK19RLf48jVSOseZCSOLTMuay96x8uFuyBI/
LqP9grLPZTGbK9Mrc6RzBiJLFcx7Tni1nau0uzfrTQJuj+BY7P52GbBBkK3N/n+0Ffz4YK5EZtPM
WBX5f6RdV3PcOrP8RawiCYLhlXGDshwkv7COE3PO/PW34fMd7xqmiVvys6o0C3DQGEzo1pfQ183c
jnpRx4fA1flWwSkjspwPMEHBC7veyYlgGkX0//kAokiNMZ0RQOTxTRg/qb0guSj6Mvw4aGfmmGHs
Y5a6aj7IXhdUo4fnWWgPR/XcHdCbE7yN9O3KHQwulFh7SyGRQdHaMSSVb4yYwyvB5mebct66Atdj
sc9OCMZPga5Fp5KJDUquyo8CcOq2nzW39ciJUbWKjqzomucHQltlKNSkxwdTA1Y5Tf05Bf/Nj1Zc
NMm8rWx/gQh+DHQp07goTexk/j9ZqPas33Q+q20vB4KircBfBIDBF4bLeOxAYQ0OAsU8mtEXJXEs
62n/i22bAO4QKHSAjJLDJPANWKFSQGuHGkfSBOniVZa/b2L7VF1McHBUhmUzppiCdtrqnhrvhFkP
0f/nghRqqOGaTniz5xaIIUgMLsDc2V/CH2Kun2vgc5VzERVDxUi0CrAWnApPuusmGwVL1qJ80gVp
HME34WUbSQqa1HpGgrspT2TCq7a4peb3/RVtX7OXBXGPmEaL0txiriw3TiO/l1HDNge0nzhElMER
fB6Vg58qVZtkDbGaZIJuZ4mZtF5EA/gHHLishv2GqzhVkjuymBkClN6fPNnL0b5TYiZS8ZD2clXB
kdmOWC/G2Oe7MmasSR5icAh9LrrsaODJMIrvyezRPrGz2bIH/XFaBRkj0R5ysUmRS7Wes5dtV51J
8m4QcXuJPI5DAT0eGkT6OgtVv1dqYkumQ4Xt8Oz2/P1uuOwbhwPZPGqRVCBdWOZOewPdRzTY1ovD
Uq2JL0q1bucN6cUahwor+OjalRXgJeUHgWDxXn1Ivw/IeUFUKbbj2yXYP1HsG/y2PB2U/JYBoTmQ
r//qFl1cTYXJrtm6uDehuWLEboE2W0PEiLPpC1d2OF8oqRwOdAHc0eqomYGpCV5Gov/P+4LUdFbb
wdek4aFevVZU9BftE+cGI23acMJEixNNods12VM6Ejuap4C2kr3/SbbL7ld7xTnBTGpDVVOU+7VA
R0WmCSzTt+7qM5Oa1/z1NvPTb43p71sVbCDfY0AQk2TGjLLF3L8sFvgivL/7/1yU2lhKWlOK/68m
t3mZ2LoieLhuw+ll2yzuclBpPxZV/qPkqfixQ8+xrx+jo+rnGMh5C18VuTLG3Q91b2mhDE0yTN6G
TljdSNWHXnvd3zLhitg3u8JsaeomokmolY3+AL3JEkr22kOD/jBwFz6Luuu2w/yrJXFQ0CsZRgks
WFuc2TgQf4B0dR3i8aV4qN661c2Ki2nqbVFnwSZbEAHhrk7x5jcUnq1uGsGyWUsLRsV6tb7ToZ4X
5LqRY94Ych0xShvnJuq/JRTjrpECduFOkQVHbjOuuPoF3EYv+AVtXGHMZS3nU5KDKHzBV7VKT1LH
Q94Wz/sfdvPiujLH7XTFesfqDnQI+iQ7tXXuxjsFz6t9Iz8qt79D+2VbOciF7kmijyyT07uTx8qe
TXYm6b082aZrvUflBmRutWYPeOJMhzk6pbNjvQ5n0Qt7M/C4WiyHzBkEKtM2wkkxy8hbtbKA+lvu
dIbmDCYutbDwiwFsjrJZvwnRLuvnIBstRG0sUezy0txF5X2qCb7iNmJaRFZ09rriA165LbtJStC8
20I8aj6pjahyzQDr9w94McABWli3mDYwMdyT3yg+a0vOz73HpFAYJYwoQbvtkxdjHKBFylxL3Wog
aYr+CS1YYk8ujvseKdow7pQZ1IA39iu6epZPzfRMBnf///8BwS5r4M6VlBkZ+gvQ3Toth/omOaT+
eNZKv2Q8WRiPSzAMpdqx97YHvX6xy5002TCksZXw4mXNNqwV2nxdHnqPkeB1H2XBO2uTTwpzrj/9
jjtQXZwMk2y10Nh4rwWzq6H4n5f2iCNsoxEfYqKg/S98yQ29ngowZTs+vbLNnakJNDu0VjvGb/vv
SisIr+tgKmKzvYpki8DjD7HQZbFcLKTQVZLDFXMq6ZEttcnQ6DAo/hr0HqsDt4H8UTNsYQy2eRoM
XTGIDlIcSC39evMmDeIVSjrkTOS7psHYSHWss8/77iqywe1lOmEKvJDBq5EUaOOcPyPHKSXBvo0f
3S2/YYhh6bKFDDH0CLkjMeXoVG1Z3GoklDiN3uKZpIHobDVlV2Z9FpCvtKU2flDXkrW9vZdz8z4q
509KSs9KpN6mGr0h6vhKcsNDNUxxVAUzZAN1x5o2dsm0EmY5QT0+nQTHeRMurn46d6oSY1mzTMX+
WM1jUkHLQNDRuHkxXf1/7hsvMZlldH7+O6Fe+uOBBMyLRS9I0TK4zxxmU6tYaTI7BvkG9S670gSw
uh0mXi2EPyNTWA5g7EBHCxgEAjZ7ZNyxeA0a3lDiFR1Jti07HsW3tqgzZMmnASeyGWhvT0mVOJMe
fTc6+bMy9a6WDYNogexL75nk3g5SVcPZNFAy/8c7XSHxZ2vvRsOmt0ZAncxfJZt+Xd4iWksuO0u4
G9hSx2mOUG52otlNlHOS4SgI4HwbBX4eUJ5LqjAwwjsMQBqKAQmjxGycbKvD930YEBlhPnr1kJDj
pUjTFNmsEmKCcgaxhw+yIhyxFng64bFGttIsLiv2biU+e6xkhtdQDLTMHjqTHfNpJrYme/tLExnl
UGKoizosCB4PZnm2QIcsT1/3DYj2joOJuqQKSXHC0HF0XHXVyet/wvlp38b2vXrlaBxIrK2ZL0SF
o4Gn3mMRRHVboNW+91aPST5qInubJ8oksobAFdxvfMO4FetWGUdwCKYiyGYHGwfioDUEoFGHYAGE
fLBeQ6/UXMFCNz/XlWHuc5VRWnZlDHcfTtI9IwZEG7TpjpHdIlwCc3zlxGJWZBa7/oYfV0a5TzgY
OshcJBYxGY4eTB8Y/+Z4iG4S1U7eya6YQXXTZ64Mcp+z0DC4mOcZFDzJjSS9NGNA9LckV69McKCf
zrWhEQkmJtl0a4P4kF4TmNh1EgtkVr+iBqhw5rAzkbNb26DA6ULPlRrbZSPKDbLd+OPngR0O3stS
7cHMNiM3qD0V2rNWeeXwolvfajDi1JkhiGF3vw2scZiewxfGplzQbTqf5eHV6m/GUHC8dp0cJvi3
lNlLShXhNA966tTd4CdEWNsRLYP9hitIT7p6SAjzaQiboQG4OGQeAWnRwwQ2i9A2z0y7oxPR3mwb
xbinwmQmic4ZlfskhaIAWDZl8PO2fjfY6XjYRwiRCfb3q3W16WiNSgYT2mqeadYewgyK4+0a/J0Z
DodC2crTSMHjvWuI3ZuLZq+qTOy2UkQh+HZ4xmZk/7dpHPooTRirxYI8DF7VHuMExEVv3qjPrIQw
HUzRhSi0x4FPmMl6qvRI6ZcvkJg6DQH0Yb8qjxJITiJflAcVWuNwqI9RXq4WALoW9McSypKFjWxO
yy4upwBNwuibbzrAP/eT76dorF6KVdpgLBelZdBSr81RNoTDudugdLHCgdKIwkgydciGpschRy1m
CHLJiU7tR8OhQXOMnPy0nEuvh3KWKxq828aPi20OolDU6rqZvXymCvNVkSOZoqae7YDj4pR8e0Wu
ln1HQvi//ql3zRN7/tDOltH/h3InqPvH1/3z9gc/sUDGoKFCa6icn0RQXOuzFJkD+syy87lrPmhH
GihedR8JmTq2QeSnMf6NosxxMg85QESSbpfhXQ/yOPK8vyB2an+/tC4mOP8wdRDzarEC/DX+MeWj
PFa2rqV2p30rpMret7Xdi4ow7X+bx79DKEjfzYUQJJionar2BLUk0D6FR/lrRhzzS3uXIbklOtrb
Xngxyt1icx5CCrSY8D5ee8wdt6Nx6OSGeoK1bUcZFzPcnRKF0MLV0TjABNuQ4ekC7KJxB8Em/SuK
UV5rg8PoOBqe1gpwRPQFuZtminJZ01Llx+RTTz90iDSi5CbqMJn+Jlqwq+/H3TaVPi3m0CELM8el
PTR4C7WBRAXh2h/O9GUnuYtGUxdcYV3POOkgz3STebHbYiqIDdL0QY7WIsGXYzC0dwS4i2btexTG
WWdgfATLEIj3VsPWbxaIf8gHM7JFwkkiCCEchPS0jqKwx/o6799HSxUkt4xQoMJooWiuUOCWPOtt
umSxUfd49kH0LUAFw5OyL1ClO0xj6e/vowCseKaapqTjooRI39QFRnci0/iCTJ7TYgZv347gPPPs
t1WpW8vM2I/ByfOimPPRsAzBUkQmOMhYrR6C6uA9c5ZI8bNo8ds8cf9uFRxchCqST3IK3G2W+6Z8
yoThGvuNO17N63NbKk2SESzR/yubsVOkvfZ2brNxtBjimYLPsvX5NdmQLcTThkH5DlQdXVqdQWLM
J6bdeKZll6CmrKE8N0FecX/vNgskGojUCJjHFEi4cggh5bFFtA5Tg6wVEIwtx9wNXXoXBRFuL9uE
2kDmpppNyRs+2rVdDinkecBgQ7oiZItu++yxoaKFbWH5tQEOGrJWUdCojNp/hCExb3Vjp3hcz9H7
CjeyO7mtXfnVc4lWTlGz4yboXlnmcWIq0BBi9Ih/4xs9iA4KJEsypLww2YAsytsE1q/NcWFHb9Z1
24zy5PT1O/T71vViq6JWkE2PvHgJDxRd15N1TuXeaabGW2jjRstsr4loWGgLLK6XwoEF7eQaswYL
8Kjz1uZZkp72vV30/zmkaGhRtvmKjjclPE3VP5qIdEH0/7n4Qa8gs6dnuCHG8BRZ3ybj8e9+Pxc0
tGuW0m4AzWcfz9YtSSPwICiJiGNGtAoOEiIrazF7OEOXfb2X57taxOUgcibu6I+ympKF4LUWh+8n
+rFJb8xQJGciPITc8VdID72CHPcOee7BJl76lcOI91dn9EDg5Yno1wRr4mcEC0XpaFrKCLQoGI2W
L7r6XaGCLmrRmih30oeo7MxxRvjNsunDY3RaHozbIgGbUcX0Z25GRfDKEGAoZeHeVeZl6qLKrJkw
a44EBVVdKbZsy4yc2LwhsmgoYrOwe3X6+aafCnIt/VjW4ES5rY+6096ziTClsKuX2emOql2YtnHs
U8EaRV+OwwRlHLS8LpGZW7rWVRPltHb/pM3k7Z9ckRX296udNFupT2Ik6CDUcYhbiNsWdxF9iwrz
9QZy8JCXZZlTxkZp9YqdVrdj+a3uPuwvhJ0bPha6tsGBg6RJmowulAmj/yUIS+KzkiefWv3jXCYv
fQmx9zk/z1UmKIkJIIkfFTTmpiB0wet97bOvSWo65SyquolMcIAx1iuqyxYOl9pFXqN3wWy8JU11
tXf8iGBFdUXWIiRoI8MHr5xtqYEeinpFtz3N0GSqmpaq82kcvdAXTW8Icn2Sb84nqbyTZEGZnPnR
7z5wMcEfmaZqYqKh0FB0T6F2lyPVRrMPLFm672t/QISLIe7U9KahhRghQEXKL4/yh9IFoXpjZ5/0
BwMjC/RD/0n+PBkCq9ugdzHKnaJEmZqwWNCWuprKzSKPbQDtzs4mpHuS6i4GAJa6IODf9r2LSe5Q
KXJGOn1kAb9yJOReS173N1LkE9yNawzFgIAbCRV0cS7F4i6dZVfDeNy3Ivxc3BFKQ8jE6hThlaq7
7Iv94M30EgviFvPp37yNWLhM4Iw8ZeJSaFrVUcREuTT4Un9qigIgpHtlJCLI3exK1VQZzLGqDjEp
/lmObuUpahRQNOjtTTHeDBLUP61zszbOON5OymtTH0f14/6mbrrGlU3uCl6saAT5GVoWM+W2o59J
IsDzzUTi9aK4mFuRBlJVLKuNRGJ+ZEnE3MRc+/TAWCeJU/nFs4h4QLQmDj/M1lSaiUISXV5vI8Np
rPd/t2ccbORGOs4onaPNU/JU6eso9IRNn7v6KBxEzF04Kz2rSLX65ya7I8ZrLh/NSURvwY7lbzh7
ZYaDBasxonbFVuE8nWP0aHTtue8Cio6NsLTsrC3cv9s3DiYUtWnSDq0nECu702tU8lZRV/V2uuFq
SRxERCkGvFsKNuvcspvv9U1/o7hMe6T9bHjkcaY+yzdIb1I3vHLy38LzUE+znLWyLmqFil5mC4cD
BS7Bx+ZJUw/rwrr/J+N56nxpuunTjyT9uy/EB+T9gAqNkiDfuSpPcv40vK2IfL1THBzEegTh4dFs
nCQHSza0iFCXsQo7/dzm4MqeXExdHyDHkP7tyjhMoFOHUaAFvqevh5A+rLNgGmj7LGmqARZiHRTg
3NspIW0Shglq/N2yQuQmrp5b86GIpaOe53aL3GQN0uz947Q5bKlhkOo/mzx2RzICsQXsQW1lY0ga
1Rn1q2arPqPkat50TxiGAuEMdBfzI7Y6xHXUYcYDw+g8iaw28qGC5bAv8DsaXSxw6JAOS1+3AyoW
ajYFlt4e5Up5SxyE7fpvERw6NHOqr9mKfHSfkEMBSn21bg+Cj8I2fWcZfLwgoVVaMWYF5AWgfT8a
fnTSjqPuDr7q94HkimgXN0Ovy5J4iiw1k4tyYJMs1vKgkee46cHgL8x2iBbFeZqxtElGEjAlgGCZ
KfREnuENA8ixWAdV6ImyxgJXMDmQMNYuRaILcTk0hOf4XltE8ufbaPrTEXgp1bKzBlDRYA5WqoE1
+W2W+2V41xCRM7AfuucMXKRgqSQbMfmKhJ0/u4Qxlh9XqJOjZV7360CPhJPwmxUrhgj/c3GTCx16
rSBFUaFXljVHDO8LJgqA+BjmHDFPHwsQ9pbHBRB6pPTQfcODU44VCzwnxRQkJcgHzUGanZqMKvp0
i1iwqaJvx+EEXk0rMskT0nvdIU2fGvPbTM6zJLCy/di42kgOK9RaHWVKAUedN3glJExeOtBydX4S
u/qLcWIYCwEL0XCswPP5mchQlyS02KEPY6nuFCh3a9nLW/CJKIpmQaJCV/hiUySXi9zpqB403vAd
nM6nJGi/r87qsYK+qHObfYvfHOTKGOeNy6jETWshwozG5lMnKS46013DQMvHapyqGW0YmbBNbfPM
XdnknBJ3c5hWFG0fPXTSIkhEfCoc6jGu7OVofgSDueBS2faUK4OcQ/bqOpSDwk4BWNntwkshfAMU
fpzcEKIwy2EM/h8E3Sye2NtZzj0zs4x7vUV/Rnys8RCeD/m5QotQ5kbCj7j9hLsskI9u674mUdOg
AtS66cj0I9HMGrp9ikHN6YYBWfdRVKLcPAdXJrlwSmmNsdYSFPoN6z5VD5ChFhwDgZfwka6lp1Kl
KggFRl+f3MWzMK5435810AYrq0d1G6sSpLWE+8h+01WSdmqmEL3IKCSDqdhfXTyzjpLDtKUUMNuw
fgnRPboZHFztItvlK4O9HJYrJB/RbwI5vfw2j2+Ht5Dfa1cmuBvOLPRixg03Okl0T9JDVTwKPpRo
DRyEaJB/qWiIDyU/zr75HZozrulClLNE+dg6FW75/k3Ddddr4hAkohDyIaziWWV4b3WmLY++JKMa
0pNTVnvSGsMtH8LaVfNeBCabkdbVfnJgkmZjW48GbDM+w+l95Mm1rT3LeLe2TvotF2Vztx/MV/Z4
HJllzGOxd6V1UCy7PXYBmg8e5qce4/J4jun+ctDvyNf9jyo43XyiOp2MfiYxELNqv875C/r07H0D
AqfhWeuioYonkqLEWNXfov5+BB/poq9/aYQLii21bOqJKTBN85Em78h8nJJ3++vYjHUuX4fnrKNp
vg4aRaPOpATx+rkHIUeuu6QpRG4ngEO+zRryc2SGtA7mwz8tDhOGke5AhPaJBfipN511b39dIgfg
UENfpywkBrZOHe6n8JBbwm5TwTniWerMWK3CVUaYY6D50/yWu5Jn3rSLzR4slmST4/6CRA7HQQa0
iQvNauPZodJp1h/lOFBEM2miPeOQQep1GmspqiIheS2R2NTfQOp2hXp8V1A60gUdrAg96+Y2C5/k
XnD9CXyZb6JWVxVK2fk4Oi3i5jm8babHVYFQ4ChoSmSI9XtkpFGTKtTUMCr166XXyZI1pQkoqORQ
9sEvYS+0pe5sDOoNdOGWQO7q0lY1ottqXgf7brCdkiEX4+wjXt244Zz1ZKjQdlTeZHc1RLjrQ/KO
Ymi4dEQh0rbLXUxxZ4iUGPfpFIRIeql9rswSPayh+j4rhUyT20fpYoi7gaPQ1Ls+A/VZ7zJ5lNQf
DK/2MPWNVF2P+chXwR6ys/L7B2TiynjEqiaf0hikAkTmGqgx/uvbzlUvfFi7M7v76RMJmIC6NN6a
nZA5YvuMXUxzkN4j0VHFBhZFjUOSfkj6Z8HatvfyYoBzznalidKMSKORCLzzUFfyFQu5odnLvRnp
T+E0+w9KiL3N5ByyKyUlAm81e+6xMb/SjzzLYd1qA/RtDgYYztHd4SeSY7JpuP/HE3A7I0EuS+b8
FOpfq2wNeI8NJ/wM8zTcJjj79uSHL93DclYESLwNMxdznLfWaqY27YAEM4lMW5HdlRSgxPdDUeOp
cF0c5BtpXqZTrUFc5TluXabixyJTYwZ1TfUAwiQBtIhck4P/cdA1efjR9Ze4c9rY+SgqnmwD52Xn
2N+vsGvMjSwmtd780E9neQGKk5b5Qqr97Vjjp53fchwjjaYsw9UsB2YQnUHuaXgY63blG/VQOgoR
JlVEn4pXlRrluZUmHWk4Nuu6upk3HuoD+qsxex/5IgcUWuNARDP7oWgLlHGZDiiTpGkC0+2hV8l0
QEW7uX0LXDaTAxSDqJNalGhpTA3WGHaoWiekH/ZRS+B6FochRp2mcSchuFEbdIsnpS2l3r6FP9yb
l2VwILFWEjXyEWlLJi7yQ8bngAkXVDISX8hOyk7KDiRaHEIkedK3GOlCaBj/KEEVXv4MDRDISyCp
YUufTCZudp7fQ8DP3V+m6GNxkBEuM51aPBocbVyheHM/lsgEhIKvtcnWol0A1+KQoqDy1Bc62iRG
P6T24uG1+nFo7Kpy+nODNuG19Cg4NZzhY+gInV+0RA5EzE5ZimqijGESCpOdXaGH4d14n/vRbevp
lh1atqwhHhJxie37KCZgfwWvUpbMOe0B+5ESrNY7cxBEr/vrsviJ4T5OW1nvVmxq/L6xMAgYg8hE
APF/yCT+dwowdPfrIsI6NrXOxFU5+mtiE1/1FFs50zvNlm6t03BfO2+jrr94i8VPDhvJUsYhATbK
xfdGwrC18Zbeup/uaMkceqiVFWPYGo99XX2dpkMVft4/VH9Iq112jcOOQo3nqsysxsniHyRBkt09
6q/yQ3KMdbz3WidxRT34Im/jIKSQIj2OOlST2+mcz6m9Vk/7ixIZ4JCiNKB9F+uYqJ21J7lBBqoX
6bIKrilL5mAiJTn6jXoLfWhIwx/HG3oOj6GfG+DOoI5YpEq0Ig4YtDqNrZwpaOjFSenfh1Ft72+Z
aEE/2quu4pdwStSYtOiwrDw9UEFu21fAc6iKeW1gHZc3dcNe/Jqv+Ft1OVZqhhyGGcaoZ+TgEvyE
hIO/v6r9y8r6seirRUkNrRBl4pXXdJg9G4d3k9FEtrYOgaxMQduY79IKnUj7Rre3UtNMsGAZlgVS
ql+BqMbwZ9zMGDRovDAgbhXQOxVJSBUkHSAOf9m3trnEK2OcI2o6lfU2RhtDGt6304cwRjCzfi7I
txFKugUVNGpsg+yVOc4Rs3QlaKaBOSaLSG6aO1bX608t4vYWIsjqx0X4rNwOby42eVrsptVHI2fZ
KGRvHhm/6qL4y8Pis8lnVZSL2jxpV8a42gldR6NNcjZOlmN67Jn2gkSRyDt4Ab9CW+iqZszAix4w
BaGETXONHgSfQCMtDCkYmP4Wr12thwtx13CaU3UCcox+/FVzWJeuFTrJ+9qbveWon4vn5SM9Vod9
rxRZZbt8ffCGiZi4c1D/7ZLKHoYMXGldstzE8WIFcygLzAkOAc+a1sxrY5igJUEvT21HuIcV5WMf
2qVi+kr2RRdTJ7FYYm9XuSssTFC3n1pEwXGFlo7aVxH+vutP62n11AM6b94y261dfUUOUmYNkhQo
NEB6fK0CJAROa2wd9z/ZtuObRLUwb2hg5v/XT4bWnshERyPmV9RXw3weavfv/j+/ZWaR6wkbIEmn
JJDSyDeixN83sRlmapclcLsk9aUBlqQJE2Tla5u9S8j3UXR8RbvEwS22TalRW8XQzRgsw23XPe8v
YfvgXJbA4euSTylUnjDUM6PoSIO1+Jq2oLD6tG9FsAo+iRDlcWGkMRKtYZvZZvrZWN7tG/gDyv1c
B580sIjZtRXBhBdmv9FFmvvqg34D0hbEE5mvlKIrd7Ogf/nyPJe0tcpNvpZwXvQJsswg6hWyT4P6
rvKnw/AWmjkcxv+OCq8/rRtNPWYpIHxWS6iB0LG6H5Eh8QfhfSvwaD55sBI5jNseH6rIuiMtemcY
LFsLRROkws/FHf5Or6xJQkXfCT+NLh5OB8szHFTlMBMrbr8QLYpDgroMlyk3UaVdwgcSusl0LiYB
EvwhTrl8Ig4KYhAXJzKrY4AtpfXlfzBy5ZrHFZR9mc1IeYevA3g0j4XgoSvcSA4f9NZIDZml3+EN
yFFnbCQm/9i53THzB9kWsQBvTx1euSKHFyTPVRJJGrgkn5XB/neqg97lZ8gfygiQamGqYPvB+J9F
8zeWMTg/gVAEjtryCNEDdvnNh/ps3iijSwPWz9J87EXdrbseA5tcUFak6qInElB3rR+b8V1b3c0i
wQCRCXbjX0UspabXVZchFVhHTzR9V9OXIhN0Y4hMcKEY6TLaWjF2Tm9UJ6l76KGsL0teCmL0TTNU
MRD5oyhI+EnNNRtIVpXo4ifhYzqm9ji6+fim+tmVEXbDXG2XPg3tpMZ449Rq+HFa1S+THtpNrAoC
O9Fa2N+vzPS0WqFwh7Us1LR7rXIGa7F1KpplE5nhEClZ0hgiTzoYsNRbKzyP8n0rChy2keFqxzhE
ono5qaAgwqVxH93J/7ASwRogxyK7LajfRMAgWhGHQ72MjvqaIiLuiu/oswFTRakJ+M43g4irBXHQ
o6DFeDZCPK57JblbrBZkOY23H0awX/lbmH0xwbe6FNAcn5YKKV+VnjFkGoRQQK3o5454o2I6WiPK
gwp2je98KSw1VQnrOA7XW4scKutWH0Rz4puhytWaOKDpBnWRahWR0b8Fjs4G70VQHFW3DuhbQvor
UxzglJYyrn2HkJuEr8sQdPQtYeTV/+dAoB47NPBgLoRRrfblcagFv5950N7nZ5/r6vQPQ1XkU55P
jhGe2jpDcHdao2MRPcfZrRJ+MJC13Pe37cvtakUcEBhWm9Q0s+DT/vpCXxg/iORgVOh2cOND/Vjf
igqT7B/uLZFDBfQ7jCqd0R5Ql/fQewit2JY7V56/7C9McFZ5sca+gybbnCGNvK7nOXscW9GQg2gd
HBh0U97IdMHGpWrvWZbkyEmFh7/ZgydENHUpsMX3woDQ3gRrMdoAyiJ1ZhkRnvrdpMdBrUTuwA7I
ztcxuLgjIdNSQ7cOwsW3o8va+0JXrW1yyyYQoG15FLLuCb6TwYFDPMohTXqm6fLIdHdjYuM9czLQ
K4x5d9bFKI7GBRjLj6QveVvLQ4bdHOqveiPZqf4YQ71ous/jb2UiQD/BieaVG01Q76TGgnng2bCc
oYtPqU5Oa2b2dtEuTqolB7m2PHnShH04ok/JYUknlwaVZDys02MPGqX8PgZDuMsa2xmrpyqLi3mi
b8lhSZzPMcTUmMrEgjdphi7z6D0Y/HW3g7qsimyfWXtCQbLNxNQFwPhJM7KoRl1lgPz4CEYvtCIW
geYOL4wLi77+5XVpcEGGFI7aWrPj0dRfotHNkk9WLAgytltsrxbEAQsKYEMdDSgUKPftjeyRyi4x
CWR5YWwPL9Yj0/bO7rE0wdEXfDx+EA0TW1YJdaPJMTEEMZNgCQUvRcGx4/u0Ro2SMFJx7MLoVs1T
WyfotRvBo/gsJ26Xxu7+BbA9Hg/VG1nB80kzePUb2kihMjBa9CQ75mHmaYn2QtCPNldPGH6LjZsy
CoxYRNewvY0Xqxyeyao8mN0AzYaQ+gvuNjA52/sL2w7ZLhbYub+KETCw0lvNgBbsrn+KouOaf4+W
L/smtgsQV3vHVnllYyq7NpdMPA8mzIFhXiTyzAcztsN7VhwTRQTsxv/9zrksiAOqZKBJrOcIqymN
bGX9UmegFniSZ6QrhJsnssVBlBzHuk4XfJ6h/F6FiR3V/pShqzQPWiMTnKg/PIAuC+NCHSNXU7OL
4fGaeVcfiRudaqQ47bHwGImtWJFY+Nk4eJrb1SRaDGKNwRg/VUPnmKp1mGrlvWJgBKKpUxfj+16Y
0WPTTDfm+CYqrSu34aBrHKxSTxcsOI2elg59P7dy4e+7psD7eeLcJQmTsUtTRkIA1tdgkps5cbU0
kb60w1Id941tJ5suCyJcOBSZahkvGjYUFCLLKXqaAsgQgAYTDcled0Sd2BXl00Tr4/CjbgrLjDuj
dyC+mk/wT32FPPEgx++kvMi+/uX6OCyJmyyWRx3WzE8dlMUPbJyjx4QrJk6bI1MtEV2gf3hv/DwT
hEMWkjYSZgqBXha6qqEuXTzV/zI7G4YzYH6kDlRQbB0E6xSgMi/8EefRTIiBqSA1sMAZNto5qoJR
kN2AZAu1q5N6CL23VfyvnIfDmtACT2e7AmsS+VYmd1Z0W4jGqYQOykFMZ6RNU4Wwod6C37k9lj44
yp4my+784sg6rktRZpL96h20JhzGYGA3VPAgwfWTJ/acvc8k3R7JYzl6gm+2HdhdPIUDE6khsTFK
oPaSgxnkvV1gPUGFY/pB3psHsqjBZfvgmTroGAxKIDny65U3Z2a40h7tIPGqO/oCoZbRzAM6Zqrg
/v7DtfDTEl+LKks9JnGPbqB/pU1QoH6UHEhgH0FmcY4FudE/eMjFGgdhmSbXDalw4Ea/ulMxbYoZ
whRksaujo1t3nWyRrKNwfRyErXMLSFnw9O487YRKGGZpltfJZ+2zuWMJIEzw2fjKVAYp2kTK8b5K
28ckMmwJk09ERJ2x7fOXPeRAqzDaIU6phP4Wmp5WBAqYRnqWy/bBKua3XTkXW2zBV6EXTSGD1k+w
BRr1/gYdhGgHPrI+zORh/Yf+I4Zk0eI4mOr1qmqpnoImCzqmmVq+78bGVczm0IXyP28605fFcXCF
i23U+g6HrHUZCS5T9Smc9Y4xRoKDRID6ItfgkAqDIYYM8Qxk7I3PRui2WYd8/ev+ihgq/I6GlwVx
qFGuZktM5n4z0vSTie9EMC/2MmjfQnIole9G/nnf4P7XwtPmV/eoo7xfVbXAWFSkPqdt8m4trWCS
MK3eDcG+qT/c1f8tTuGLUGsPwvglwdcafWQQ/Pmc3PYhkGqC2nfmDh+rz+i+F9hkEcefN1The1r7
uhjVKsEo5nLKRzs5NIHkKK1jUeQtVEzHdwe9E9ncjg4u6+SioHWpNaU0McoWfafP5AUNoU4VkCcV
LfjBDH7W5SCJSMIFsAz2tl+/o2UMSbbIyPSGGcQh/brzzEDHWdfdtP6yoHXujSMhUJv994YD6cWv
JnUz1Ewzwufslvsxvs8kd//bbZ43XZUhnQG2CI1yZyEZZxKNCyb2pKH/JHUEAjlqb1v/R9p1Nclt
K91fxCqCBAnylWHSzkZppZVeWAoWc8789d/B6tpDYenBZ+n6Vvlhy+wB0AmN7nOkw5qbJnCRI76R
VFGRd0zDOkwMsTXp2WrVvWZ8a5vJv76gTb1YCRJCZ8jUKtBawFGY8XEmL5ZsUEKyYaYQKG06mVEV
4zVBGz9T9bbsk10hxUniXu6NQa0WISh3ElF0fsZ4F9PKu2Q6p0Aciw3bqaKDCj4VK3m5vmeyNQl6
bZTWVEUl3i8DOjh2GnkG4tgQ/l6herUs/jtWYRLvJJGlAFkPSRQqmZia4eMYJjDB6mO3L/ayG4Rs
WUKQbDC9bZodinJB81TkOwLMtkJW+ZOpmxAc9cHIiVm06BBOq7OqgEKyTp6vn86221ltmxATS51C
qStUSznVE6b6nsGbskcbN7gDun38TsrAIVuT4BNCrZ91tYcJDTv9ZfHqU+J1HzknBueWsgiq+7J3
me2odVmi+FhiTuE0z+hXes0xOM5Z6JufUjfDyBgFEQfa8N5LNpXb6RUTEx9NwINQoD0enRTmbe8b
O/1gecEB1y/0EilS5iCJ9xMfTMJMMy02oIc7osCDUp8wv+iU1aPRq7vry5IJEhzH2GXGZDJE4qZ6
tKJbtK07Gq5GvR671wURiYsS30iMrkrLfoKS0L15UgInNbzxdr5NT+aDegTqJ0avHZCOhoUTxLv/
h8ZwP/72/F55JjXNtsRm2nIIgMWYIlGsjf+195A75Zn3r8vnGrYdyUWW4EiMMmiYraEpIu5NL1oK
z8KwqXSufNvsLlIEV0KrmrG45N1tz7PLGXeHQ5M77SfAbDm8KqA9hR+vH6JsXYJjqRJqWgunq4vp
acD0yRyep0FmaLJlCd4kQMfzSDGvBkMDTbT5o/Bqlz5EHymg5QCJszgYaDz80brEeqM+sVG3A4DD
5vbdouB+ZDqllD5Lsi6xzJiPGKCoTMRoRflcDu9iGUyM5HBEdi48BdY0ofh+CnryqLsJi3M5SJ53
tq/95j86J/IE1zVY13sbOscbAUGvi7IeR+3lOIb/jy5/7n2u2KxYR8wYiRNFR3WoARoTwJg8UElh
XJFPcOXwEbIJLtkO8r+v0g1gR2iKTjEkGVQPMRhhI1Q1UCa9rmvbT1arLRScg75kaj5w7ln1FB9y
XhVyeIdh8iij/JYtR/APfVAD/KFD2bBTTq0xu022H9G3eX052279ohCCS0hpomrTa0dq/Fkt9gD4
jtV9F3tGAErC6PG6sO1n09XeCb4hrdnQhx2CiOF4o59956iTlgFktQy0QYETviSm+yhLNiRLFLl1
6ioeQhqq8OZNjMZA3HayaW8mgHMDJLMzT9OORoZMTfhKrqi+iPuNlMrUA2Di4IrcoUOjAy28CYgL
GYfIdvz/5/hEkp0pZtUw2+jMqDSPxqmjlJOHFyOdyQitJN6PColGDjarOA8s3Eun2C/S4liWuuxR
fTtFuyyG/4aV/UZmOeG2DTeu3y87tqsxg0RBJam7iV+4slZE2YIEZzHPGCuJA9zrUgBJtcO7sfMl
yi5bjuAozFhfmLqgiYpjrCgAEeQdyYPbn81DuNOerkvb1jfL5tM4pkXEEquORwaSz/B9ybk5cqgn
fT8Ce0H2DPwvaeBFjnBG1JrmhhPDusQ+DTtAuQJ2BBCoHp7bgGrGG1cW45X8G3FSOmv/L9eGi3Th
0DJWK1regGehBfJJ+1S84y9h8ZFTcxV++S6QaolUonCIRm2QBBNV0Huf7Mrc0T68xsxd9YUGTuMW
rn2UNTH/y/3vskrB8WOYUQMuCB408ZppgjQ2PVke5tWWfes1H3h9bZJW9LZjzUWkEAayooWimsgL
sheurf0efvn7orrTY3n8yZ3JvktfqbZN8CJUiAYx0IKKYUHneZSAz7J8Lyd044XWt174bwmaWIhN
zKFrwxm4sryrFVx16G4mJz6gKStjS+wC/Sy/+q7eTgmg91Hv4pKGo31Iv3IAGYwhfNQeQurFZ7QT
fCj5LKUhuZpd30ZNrMbOddg1aYS7NDpCHAYUinSWwG9tR5nLNgrO38KEQJWnUEhCzkmwL9vWBZ3l
EMog/iSar4kFVzoMEyUcfs8g2aeJaW45JfuEVuCLSdx4BMjEgqZ0quMZpDyapHY15TZpDIkvlW2o
4GWA19spaoXEK2MLAJ3rd6odH667639JxC9bKvgVu8jVfmk0TOwdwwNmet+Vgx+jaI/xUD86zXQv
kSdbk+BTyqTvyjiGkmRnxVk8ftmkjnmv7TTnEHsZ5uuvC+Tfu2Z5gkNJggb0NBomjnq9289t5C61
4ilq4CvhstM0WXoi1RzBl1h4kUvB+s7fMwlyh+XQHZhL7/kDKu9g137rxdb85/xEYIK47hWzIeii
0W45Inz8OCtOsBt30SHzIz96/i2qqZU8wb80w6AbHe8h0PXQaePnVnb9lCjIq8Kuki99mbMw75Dg
ocfqOJHl1Ay6RAllIgQ3goaENu4nuJF0QV8JumvZIDGr62FMe43mq0UAM7+MLRsTWY0eOZH2rAcf
80x2iZEtQ3APi1L83f1z6H3++AWEMPfcYVS+Qc7zXXZll1jS651qtSYzrNq+rPB6WWSuBQyM2l1a
l8+t8mSLt/+UfEoDRdpJ0hUt20zBZYRz3dYxP64hSI9A632OZoDV2IZkgTIxgqeI2xKnZuFOqGSf
kvFhbEBOPkjMVXZkgnfIhjoYihjFQyzBZ5N51uv6z5T7DRxEPo8A+kVLQBO0DunOU/zjukeVrEFs
lVWSZchiA4+RZvMVpQ43RAHvugTJSYgYEC2IJ5AvBbgoZ8e0LRy1f+lwp7wuRJJRa5rgBRJCypYE
sNF6dukJ0Op4E4qIv9wZe46tHgMO15WBE28LBY2LpVpMNUGa92t6RnrSmXWFzetP5r4JveKo+eEp
Up049JM7DihU7JdP11e6uZ0rmdqvMqfQKGcTtPRuZ2dOjbCAl9BukVyaZUKE3ZyGJWrsHCC/hD4p
yX3SfFNlY9gyEVwxVw4oUmlpJAuSspQFaLw6B4jk1vj9+mZJT4j/ipWUXK1zZuHa45Z2hsmSdjym
03KqSO1npXHXT5ZjpGPiLX3psK76MmTGLmG6H9ogutZmieuT/hohPcuCuMvDCA10lLnmqTwBnsTP
R4cC78yZPbCZ+tZT1Hl/uAeCx9WZUowtv4W9mgb122fLM5sTB5Pn3BThV6NyZCMFm7n9SksF95vR
uqjniFMXZmiHD90wKO5aLTg0We9LlscV/k1OuBIleOG+DmtFNdBD3gKBqAACUVA55I5f33U/vo9k
9FCbgfMiTnxjLJd5MVD5Q0HdxDRG/Gha1J2s89Sd5/np+tLETTQ1ixCb2abBNGoxcVopzQItTOhk
e8F8a4+zW+EWFppPUSbBXXuT5nJBGjHQuGHYVDVVYQtti7RFZA6Wl5zJN94KrLjBTnm2bzl+biJ9
URdjzqs43WDgFNGZaomYUWVR6yGxG9trdD8ITrMM1mh7PSsBgvZ1CbpR9LCyPIQ1NBpz0ovlKTyz
zzaensdDOrvXD4rvz1oFxQUJ+0e1ohnSCvJUYBlSFRqPylHnRvF7O7mrlNCNc9mEgeg+BZFiYsAa
0LYUQ2R5qXK2l11g3RaqxLI2RVAQTOq6RZkhztabqT61qaJhDFDx0cScqIdSpuEyEUIQmBcLJFh6
a3sq2bP0Nq5vVdkT/ZYRgfnsn1Xwn7CKAHOZ0Cy1p8ArdXJDrdGx9ObE4mJXz4tEDTb1mpqqaevA
FLfFXIoGrKnmDvYa1uiPziIwCUiGkLf36yJBCP7aWJn6MAyKl+n5c40HB5rHJy2VscBuijFg9rpm
6Db++XXPwB8+1IuCgJxoH/QucqzIL2QcrTIZwtGPeq+oqPvillMuR2I2XjcDNG5QJGeyefymaVq8
m9wkmmCapDBt7FmveGkTeH21s0YMQhp+81/viK/2yFS4UcIMSm0hyE5zEIcmmAQ8gl6FhjhIHtpU
UjDb9msrIYJfy2YSh1rSKV6NcgQBOFx3MPxlz4cn5oNxbCVZoBjqxDUJezcQM4mbLENYMIKPfTLz
ppPwsbDTx5Q278t0lNzZNu3nn+UZYl21V5p5nhoVccH0zRC8ApL8a/v7umEwOEfNMoUzUk2FaaoC
66mMxCkmoBOT3fVA8CbD+7llFxHCCQHc0YpIrDCPvOu+8cGvxEMsxZDjC9iCUIIrb2QlnE07YheJ
wiFFSTBpKUapvTb+WPUPw3JbyKjGJCLElMeqxsaM1AKtTdmPzPRnM3W06vBnOyd2Ug1DNaPSTCzw
NXNUpvfE6Q5oJAHfUeX8zrTVz5MybVsnGv+/4OOU2Ertrm4VjxJcS8EM/dlWIonz+ReDvQgRnBxm
hs0gtGBB5i35BkD7fQocFOsdsM78fPf/IBgTc+HXRdkqQ1oFzjYm9vnSgOiFASInLzrzdjRyAE71
adzxGlK8k+X4m+a0EsZd7yqyBlOogDveDLxQL2/BVrBvli8SpdheD/AaNBsMiFjXryLqYAmKYFJs
JKZq8zrjFHipi/5iQA868g6tN/Xzn/t3kSecF7EVM7LrLvCKl+CWm+90oO/DGMwHGWdKlej8ZmzC
0O7fq+N2t9rAvCj6Jk9jy8tRueyKl6XErfRHa0lKi5vmazMTg00mUm6xacBQjaiNCJSQVvouyl8a
rfXZb6UMKyFCZtJSDflCDyHFoN/UuOg1sZ/qH67rw/aGXVYiqIMdmlOuIc3yUoaCDlB170NVwxW+
GHeYGHOuC9tW74swQRfsOG7nPOxsb7KfQy10tFISXmXnIhx/rVijEc0k8JCIBuMpst1UehPaNqDL
IgQbtZslMSMA0Hn5D1xL9q+cXUf12+L/1kP6T/O5SBMCbBaCsq5DKuR1XqFhplQ/hJ/Tfb9D/QUO
D3M+uhS7YNvFrhRPiLgz5seXrsEtRX2kp+SFTxVlN7h/ERcAopjtlD1BbZ0axzompmUBdowKa+wb
0pvqbMDFdicNfWB2cjT+K2Ql38e1DGFNpmL29YRJOi8P7pQZvVPeddXe9HNrAULSUEVaYTQUN3CQ
nxdAtav3zSGbXWPPh/zR7/D+urwtu12JE2kh0yVui7aGKbGoBRC65hSZ+ZSWtx1tJDa1ZbRrSUJF
tpozKy+sXPEwLAXeSfuGRmx/fTGyzXtDCDnE2ciGBEwdoA2lLiaGMBge7Hhtodgru+vSuDqJpQUd
GBaWZQHdDnrxa4wISMqYykKUMoJ8V6bHWtknge0P6YGpkvR785RWogQXnrdZQIJIR+5qPnffExN5
f3o3V+/+bEGCD581W1HmEimKVvcfG+0uM09tXuznJTpPRFas2/QOOrE01M9UmCwVFD2ymjkKkwE1
jM/Ti3KvYPo73xc3rHLBveNFvqyTaXsP/5EnavowlzaZYkSovsWc+3RTmtQl45fOlFwFt9XiIkdQ
iyWMa2uMUP5R2v7QL5+T8sAa5aQMX0j04fqBbZrUZQtFda+rAsPRdWN5RnrOiptIxtLMndlbDb8s
RVCIMpn1tlosOFRtQSbUO+HwseoY3gT2VnsqEomWb5vvaj18vausC5SI00wSmG+DliTTTXYjn4nm
AKIIF+4oSb5kGmgIUT4kTV5USR94y72KEi7HAvEtrw29+oXf29WDLqU32AxRqxVyJV2tEFO9sxkp
KHlp+/oDBuj718w59FMX/V7jrtbQFEsP/7Wx+DVoraQKgXGO25AuSRR42XynVs9G9cGWeSiZKgpx
sS1pNncznGEUR7kzF8VNQmUp06YFa4Zqm8wwLV2EBq/jVhuGuGVeMiKX6NDOEpGTXj8YVIZYuGnD
K0nCMQ16VGehgtUkYeZRepd0X9SOONPkdpH0fZRb0RsrWwkTTseeLCs3CNxucg7vuiM5pHvzTB45
bacK3lZZ2No8qZU44aRMeGK1L7G2eERVvNTdwZZ4QNk5CZ59UKO5nqpE8chYelp6CCrrPKJ3FMQ+
1/3fpjVpFoIv01UoheCfSJQPeaojVwqX/L4vVQ8U9rfg1N5fF7O9YxcxgltiFiuy0ahtb1DvgvqQ
15LMaNsR6QZVqcmABSSiXFCFVlE1ITQVL8Y7euJQxuQJs2SZo+1KbzzImFs3a2F4OsDzqmloxDIE
lVPYVIP8KEQXL3yfuX+d+f+rutF57OUIoFLk5M0tXAkUlG6xSoyhhEhggHvkT1ru4gX7Ny6FIO1k
RDNs4N+LlfHWoGFfNfw1oWu8PF2OAIHxryvC9kGtZAiakDSkGe25QNGDMzth0Ok2d4ub8JXkrNqP
Bykwz6aGGxrnQMU7D5Def40XbTRgSSo0o6O+toAlnjfqMrfJfS0D9RlKcJwu/r/zkr5GDMMEMBr0
g4+m/ypXj3XFnC0j8Jg9+Qyzte1CzlkcHq9v6PbyLmIEtYgmmtJFLW2v6065dS6r+yDaXRexnVSs
liJsYZiAiTQrYrhXdqzObJd5tt/WXhxjiufnI+p1gdfXxMRSeackTQpiAxukld9U+0OWh04S/pbH
+GdRKCn+ej5tYRaq3fY/q4n8WTj4Xt2EZ87niu7HB/Xp+pr4cb8JUStxwv2jUXUzs1CV9XLrrkSG
XkYP03JfoTthib9dF7UZPFaiBJ9em3qb4SWAeW1+01cPY196du1E9o/rYrZPyaYGwh3en0z+91Ui
ptd/a16aHgfjVLNDX7+7LuJfNO8igy91JSMu9VDP6giPGhh+B17f4kTe8lQTwMZwJAmps+Bb8+aU
YLmYVDVB0SbWzXWmaUyNKxO338njED+cCtHwJ5dP3wW+DBRt06evxAnOMCJLQksTVOZTfdvPD5qs
DUn2feGIpryLKcvhbAmNHVZ8SDJfckDcSq5tmHBAgRnqi6FjBfOJ7DjRc3hGb6WTgmxCVpHfVgbT
RJ2AUvAhixa7tJjasqrc9OrAx736ESP+7tw78zfOfyRHHdzU75U4wWLnprVKase2Z0+lR7XPbIh3
ynS4voEyIYKtlrmawI5ClHSs8XkKDD8xy506LO+vi9lWhMvWCYqmhFS1hgbHlNffkuJhlHVCS89G
0LQiUkuF9DAcuo9w//KXA/WiL3wQzbxRvMC9vhzZrglaBwIJ8JzU6Kwo0V6HR7s0KXdlK7lLy4QI
AVzth6JMWornEuNrYfiVPTrmsPuzhQjRO8uaLswsG2SDVbEn83lpYxfdNpK8Tno6QgAfYkoUdazh
Z174TM9yANLXgfF6KLqvZYezqWsg3FVVHQRUYKD61WfjvbA3lKS2vFotb5le3xilIoU24if8xu+s
hAgbB2CFtjHDEYfzrYgdzjoN3EPqhGCwUxHB0yNoWuCDZOPSm1F8JVbYyKhNBrwz4VErA6t2rKg7
G+ODoW4+WAGK5al3XTu2LxkXceIYbonezggTzTZqHfq37lgDxbJVHPJYnnU/OY2HaC8rZm8q/Uqi
kBX1QVKmrEfpra3IfqbpfjZ8Q9lfX9e2hsC14h/KleRXDYkwslpVCVLyeWzv1GQ5Jt3zdQnb1wzw
y6CXUUf1TXxb1UE0k4DcxvaKs/GNDxzw93bj1rqPDhqwtuKPfyhPcLB0CpKOlVgSJsExuA9uw1vF
DfnrECdvvpdVVzZ3ENRbBPNAaAWkwg7aqFSlSoOMnOnKba4P93nAJD5222msZAhOVunCONHLGDWI
++yoA/2lO/CSyuyh4Vw6pipbkOA0JqXv5yWFsCUELOYw3wzRLPG1my7DZpqhAcqLkleVWeWSYDoq
rF5JbC+mFsprng12kEXx2X/lH+IXP7D44QWNoPGUio8aLCtVLQgzvAeVyn0WL7cqmZzBbCROfWvH
1mKE9CSwa7VIR4hpYURknPdslA3kb3m7tQghOeliZVy6Bdl3XJVu04NvVf2RzZ/nxdPARnTdgrZO
Zy1LMKAUGGsA5jZQIdJbR40zB0wkJjggUxnVyZaHWwsSTCeL5y7IDFgqSVSnx5tTBihKKWsZ3xox
Pq2lCMZTZ3OmjQ0Ce/rDfmeeil3oN4f2RbnluHvxThZzZYsSzKcZiiUwKw0e1VYf2jj1wRl7lweN
d/2QZDonRN2ILZEJK4XbSc7LdL+UEhPd9DnrbRPia2YzpcRcIi7lRx7Ty/3gVH555BUaOT6SZNNE
vFo9S5cO6LjMW7JdO+2BM9nLcIwlWi2SJ8LhxEY0EOYNGNHKyX2k9F5V7mtZXV9yMCJrIvDYu0rl
BXCVaobTNH3vdOH7Pzp8sTqoq2lRBS22S5tyPxoAa637fyaBr3LloZGgxiNYPzHb1CVPwzi8m4ZK
EtVkByJYfz+H+pi1aOuK9O9W+gGk6QDx2yl/GANswfzzViPKlKEqR4zBN2jnjfh318/e9Q3bTBBX
9iIWGZU2MAP8j3k2iiGGU/8I+Pj8YdlroT+2IAbmw46yKgm38re+jSK2EQ48Ij475705a1MTWF4Y
j4UbkeFIWfweWcpDHf9V9IYfNGg/vb7SbQX/R6b49MwZX0hp4AajmwdwEs2qpHt2Wy8u3xfy3pZU
St2mpu3R6Z5qj8HcegO9GYrn68vg/uvK1onPzaFq10YwGgBDxQi7foj3HPZbzjwh2y0hcMdML5sa
jTYeNXZafl8QydVY9n3+95WhAjWHFYuNqoWagYRzLA6tmfzGCxhec/5WMvFlmQ5FF9tjiAOZbw1g
9C6dUyfnrP/0ZwciGKpmGiOG0vH+ZQVnvd/PE8Zcby3wmzRZ6KiRX0mbqFWJCgihOlFmPYwLC730
xT3HOLSss9Lc0eQz6JLQ9ZKQH7OsjLod6C57KYRtfUrZPJSoPaM1YB9rGKoIbT9qsuP1vZSJEYJ3
TwtjmCven9szet9nbXgY4hr4dWh/uC5JYq0iUu5YN1qcdiXedMwRTGvTc6EiVaxya5dnslkkia6L
Y7B1YYeVPqKGuqCRJ7ZqpzBmiTlt3lZXyi4C5rZt26vlhHt+921A34bO369jv/WsV1BDy++k4DX8
dnDFEZmChwjTtFOMBRKNez6QH59Qfb5HqHJ5hxyT2PL2FqLjABMkKK2LI3FxQ6OZxciCZns+xZXm
tEbx/rpGbOveRYSg4lqRdpo1wV1EA3pml4AFjtoBNt+2ExlRxL+c1kWWoOdJEZStYsCC1X11TG9K
9yeiknHSnModDzJso+1b2D/ixGG4pes1fS5Q9ibE/DaUT5aVIf8eAXsZ5+6EdO+PdlKc81KnQmOB
SpkXRB8nwHL0H9pl92ciuHKuwoc6Jm0zMJhvrVoPs/F+bHqMlDFF4o8kaidOzWt1PZmKjXPCTOuH
YrIPpVF611eyKYKotm0C0Z1hLu7XlUxdURmtjjxvos92/WCP++vf31Tr1feF8DTVAbPbEjfwsrxh
2rFLABorMc5NX7oSIcQji8xm0BgR2nHJ+zrNHEMbHH3e16Crub6WTT1eCRJMVG3CvAEMZODlxffQ
dmvlm6l/aztfsf66Lkh2KIJ9BiTBXSVAEzNgWRw1+Kb9VhMDvSxFvDmyrjESxUax4uckSrtHuyzb
9bvJB3MToFp7WTFOogfiPRLDXTNTUkTwEfSl+X7EfEAvsRaZCMEoxwQwM0kTMnRCojniCIb6VsYB
ve05dUwqEjzpMiZeIVE6MKrWqjCvmDnNOTwUO/6+2r5o6NnPgfP1X0FuX0txK3lcU1aOpkzpDNLS
HgMCYeNMyy5vT6SMJHq9XbRYSeE7u5KidSQ08wario72veZzotkocSngOXkrwVRIrrCb6r0SJ/gE
UtqsHfVJ8WxrnxfnWEYOJvu+4BBaQH7m7YRhT5B4OknztZM9R3H7e5N76AZiiE3gOMWMCrBJhHQZ
BimS43BcDs2Bk7BWexmD5qZCr8QICj2nBN1bURp4I30xUYHtc8ci/nVX8wbZ9qeGWRS9lDZap8Tu
ImVRlTpaVBMvNPzqnWMCzt7zPID9jnliVP1/gkS85i7EqJVd5pZnm91NxKpdQ6x3YVVI2mK2D/8i
RrgHq10XkxCDaZ7dJX5aGJ80LZAAC217AbBiGujJIgRXrF/tpSKTpdUEg77ZeXZVH6gWruVZ71GG
Pea7/qusb2Az7qzECfaSKZoOZhmIGwF0dYs5rr9MGqa7OWQnTatHJ11GWYq4qXorkYIJaSHLWnRi
4zWDfBiWHUl/hDJG7c2wDdwMPPVg3hcAAL9uYh+2TWDmPZ4GG+aow6c++apPvROQTOJuNq11JUjw
oZG1hLMSY66YlyxazHj2KFnIUVK1Tc1byRG0omR6OMU1jgllKzRyu/Y9BwHO98wffPs04eWJHMCj
2YHCD4+fj5mb39B99iizs82fgScijfGpFDCs/rqvbYURqKztLG/pyiF3zInmj3Zcy0qdm8e3EiM4
p0ELlYTOJQAC6tqbmtNc3qZR4CYy5kqZHEFNdLul+jQDtaEAG2gdncD7gmFMTw8O1x2hbNsELWmr
KFzsvAg8vSj8ppnf27H643dEGHg2ZiYQL0yuqKswC9c02XU24oWo190p684Vk7Uzbdqt8Y8IcRa8
n8JgyEu8fueFP/W7uD2MucSPb2cLKxmCghlWNA9RgZEJutd3uZ/vp2rf+IufAbvFfl+F3vVd21QA
vJsxjPRRzD8JChCWhapqLVIgMjVOMn/sDEDSxE6XSwLHtldfCRI0QNFnQ5lmaECeol3TOjbaVwP4
SEv2Xpm/kOlFne7D2i/U2yD7VGaSmLJ5cCvhgvMgE3oeyypDCjbe2MQP7BOT8TbKRPCNXqnfFFas
Gweb9/OmTj3tw/mOLt+uH9a2cqzWIQQOpin9rHUY34nO9KR7+sd0rx1xizHQ7qgeCipRjk3fvhIn
XMlC4NPQZLTQjH0M9rkfHAmyF3qQ+VSZGMFyaz1um7EDLxdL+9OoWI4yYs5dKQqHoHZMJtVRov4+
ylIZOK5E+UXub1JoOVB+R0CKqBRFoeegS3ZR9rEZpVNJ3Ize5LSXnRQf/UvMbXfjDAWcdrPP567i
23BPHY6Lwed0ZW06/6IowLPClC6zYdm/amM40bk1FWxpf4oGZzjz7gzDZzNGkTM/28vGHbaV/yJO
CFeThu5BipYTTx/eJWwfgFAmS37nCca8yBA8VRqmoZWOaOorip2tZk5mf1TpIdNleFbbSnGRIzgq
U51is8CsiJd2Tzhip2v2YYsmneDTdWOW7Zngk1SaFbPFE6favGnUL0buRVSyZfynvtW6y1IEnwS6
xCifeIuimp3y4KkyPl5fguz7gjvKQjqyjuHYMX0ZsqMa765/n//3136/4H+0lGQ1SfH9QvlsFXiK
tT6R8fPSPw0y5do8DIbOYfScoTlKBIFbLCOrDA73VQSncD6mS+PUxu8EoYsMEd+4SWtQnPDB9qH4
1Fa7Hjg8aSULs9zS3mzZSohg+JqlExSe8EYe5/7/GOy9rHGiDz/HjmQvLdsvzEi4ANSnGvA1ggoo
ibrMFmApPO0RD8z9BwrqAsVvd+zz4Os/QhdzLZJUkh/62xVeJApKEZUAwl4ahkJUcyynpz50O3Qb
WdZ9aDtJLEEH3NQL7BnQXw1Awb1mNeuoHlh6aMVo6Ozbpy67TZZ7QwZRuankKxGCv4nsIhzbGFdq
Sj6l01FVa4eCuHXwF2lP2OZqeB3CpowiKAiHlU4d0aYWojLSnFvLVveBlezMNi0khruZ7QHDCjtG
NQ2bJzhrs82yvLewb1N74p0606FPnOE0f2OPNfr/K/d3BnDXAoVdzGjYAM8Nk6uaetLDvUoipw68
6+5oK08x0DKKZXGIIXGIcCyrahoLIEUqFLCzBpZh3+b2GWBxTjToDrHuJk2ykVsediXyTSWZhItZ
G7hxhKP2rDSDk7SJrEC5pYCAv1Qx/UaYZYo0cEaXDYA2w/Cl1T3n+ikBIdKEuSMjPfTAcby+hTzi
iMa7lsX/vrKnLFWWcbIwVZXqqjOOfkyIk7fH5ncabDB0BD1H/cjQxRpinzNaFoqOGuL8LmKnqvxL
je+vL2XLmNYihJwn1eNYDUa8Xc/FAwXBXPFdkwFgy0QIVjRzku8YhJ9eNdPeUfLmYSjQEgDU96fr
a9m219V+CeajAKNzaGv0OUSxkx0tNCQOhzIBPwreEw7ZCY1Kv5GaGBoDrQ6mHyFYcEVocFBjZqMZ
YEioE0ygnZCdz6bprCQIcWIJOq3JTdyVEho5+fguriXuYPt0LksQri1VgNkG9B1Bx4wnS7sZp49U
Fs6vr+EN6/UYFRycFJPkplJ97KLquaUyKMrNq8LlJN6wXU/5AjsJCwx6fB5fYdNSV/kSvgds2l4+
ILG5ZwaxGFF19ECL5QbApoWGWcwI3vFn7a+EvgwyEiqZBEGTgdhBMbPOl9OcMRja6w+DrMFNJoL/
feXE6lHPujpOAp65t1boGFiIxDxkIgQ/qaZjU6WgjfdGs3LyzFuK0qX9HwoRbNCOg64YFdigoTB0
dizdV4x3fy9S2dPhZoBZHbpgiUNd54PdIBnQ1PKuYh9oMPp6W5z6KMUD7LL4153ZZowxLEY1mzF0
8qu/Hk+LqQ9LmTAJr1apY4+7eDjMQQfofcn2bS/rIkdItauJ1UNnwThJP34tJ80z6PdWUW/nvHnO
Rsmitj00nkQNC9cToEcLhwUoRXtGVRpowY+Dx0vfihu74XFx+cCFfEprUwFX4oQzC7s2sacKjbAx
GJCM5Wkan7NJciHa9G4rGYIDTc1kImGLIRy1vAnmBzLtryuCZA1iZ4w6MsAwDOgWnzr986DZH8IB
NfRstJzrciTrEFtiwHoXaazHxc5cDnV9lJYW33A88ldElHH+PnuRRWKsMm2IdZy9jixgp+2zEK+J
hRftbDfo3PzcZ7sGPA+o9vzhyoQEJE3zBgViCI7Scw++LdkFX3ZCgrNuyqVvhgmj6J0aOo3hq0CM
YrHETmXHw3/Eyl3j1SGimAdFe6O5K1KUtw9/dvyCry5qezEqHWpshADm0aboC9UCyUFsbhRyc8C7
oU4PMLRf18DyRmE1aGY9k5wadgrr95YMkXFzm1YihLMYOtS8rB7zT6RN7vIsPyzj1+sb9YbR7VWP
VyKEk6jmoNSXFr2SdYPmWTcBFt5x/sBxyTg+E6BGo/Qw/ACBlqc6ci77zVqFsRIvHBSYPRMA0gYm
wK/ILnIxBYP6OeYUvMnX0ZkT+J2kxLfttDnyqIlopDHRM4x6ZJj2OCEUPdI9fx7lM+nDSQcELgel
lY35SOVpv6pJPU2ZVYS44Gu3CpDL92wX3XeHys9LYHxx2BnZ4/m2Xl4WKOhllJazkiBH9ZKqPzVR
dhtnbt1qEu3fVs2LFEE1G4xhzBVFNkTL5bbv6G7uZBX6zbv96qQE1QyiDlw2BDDPRj2hIhL6VTId
kD9CLtrdDH/Qh1NsP183CB5E39yGV0IFhWz0nkaIScggFgSmMBr3jaXviAJoIjqBcIChwWaW8eRt
CgXwMxoS0VsDXFxBR4Z8HCMd7TU9mDCVxO8Bh7SgnJ6D3iu6/T/Srqy5bZzZ/iJWEeD+ykWU5H1L
7LywMk7Cfd/56++B55sRA3OEW8qLX1zFFoBGd6OXc8JZcOk3zw4sHoqpmxZr6/pdXFV3XSSnCDID
DV0vLXVC9XB+FzfjvZUELlTJuzwOjRbNb0Ebzakd50CKd2orT7KdPC89WsnkWNituKn4K6HcLgJS
eMkTgiAT3Dq+laOoE0i5HdapIKG7GWSe5PCt7KakIiyYsX2Yp3dL+TnrbUwoOnFi2qkIbUBwVHzS
JFGWXA1iTAmqowWa+XH2Ar379keHxbeyj7Ha1FXNSorTFSXXsgroDDsW+bJtHbcsQ2XtACaf0mqD
LNQHuUFEpnW75kcmd0CWuyMdtO9VT17PL2n7BW2dpHHXWGrDuu9CXOMRICfpPjzSg+IzIrnIA8yJ
J5C2rXknadyFMuoJIYaKmEnaA9qANUkO4OJx6vfh2Lv9ofGVxDYOFxn61Rr5SzZNgRyWiKXDxQ6C
Hwsw5yZR459oZdydkpYkJX2LIe+YPDTq3SDfGIZg9wQi+DY5kipZMIZQvy75piK/nnfe3AnizS0Z
uqzg4claUT7xRmeLVdbFiMRTGmNoKCKtnXX0i94ZP85rwpbdW8vhvCLQVStSLrB706K4g0Y8K4q+
5qpylzbGLPDAm5HFWhhb9CqItoYwC+QB/hGRTAXSRBUkc7kj/Wxm4MNriGWElSUWq/DOcS2Ru1XB
ELRNv3RA0JN2BZBDY2+yC8OuFedvQHoRaqPo2Lh7lRWJifFVqIaKPrk29bp5nw2P549MJIO7RUm0
9EZEACe70FraVw3isrEwspuinwXKQUSiuMtUGUmuRTUiM/lBB4FybDO4qtJBcm+ygbxT2gz7EiAE
gnGB82I/0UOjFbHISYfoYioqkJH61tjbSuGd38ZNi3vSjU/U0EHTjt1YxaiZ3SzvDTC8cz/5SjSA
OeY7NNgL5q+2fPBaGtPUle63HaD5FPCnuMV8VaJ7yajuNEwRlfXD3D6dX5lo+7h4GiQ6eENJAMcp
lztDO6rNodcFEcWWl1+vhjMbyaS0wL/Aakh7MLQrS2RihYfD1rjarmUZ0qhM0cGm3IGXGP3uNLGr
q84z3wtv3gspzwnLs/23oQDS3O/y0HoypOaYYsZC9bpDf4OclUNytMxdzJKx3j7OTBC8RGg34ElX
Me5YhkEQ+svtBFghCuAGoRVkB35ucbzFqAIlywYT0EwMyDiHODK7lYdykGkTB+TnB6l1/0wHOcsR
xBPB3bKQFkbvqfkdDcQgafgzGXyOdsnR+m/GETpTkkM5vGXLXXwJkMfqoD7UZqWGcaMFTSLBAFrS
DqV7mV4viqA7QOAV6cdVWMkozWwgGYW1k30lBC1VtQsOiuxMDuyr7NZPyAkJNm7b6SMHBDYTUBby
MboKbUgbBsjbtpldVW5ifY3NfSLq/PuPlZ3kcDZPGqqySGR43zY+mA+zR+z4GPoVwCOQODlE+wrU
iJeo3UkiZ/qqImk6NUGzz1LdtKEzyM+kFDinbUN+EsGZvqbQ0rpnaOtTnJVOqU2HTCZepx4wbmLL
SiGaDd48LDy08QABBZvFT38MSzn0KUUrWW99pSma71vbHNBfLViWQAwf1I76tLSgekKxqKdOtlyX
1q85CGxdEVS82fZ8skWn5ShcwSNTCF5vCTpvOumYLTcYFj+vAdueYyWAU7oE6Yo+7/EAGHb1d4qm
kdQhfvQIkIr/B16kaNc4fRsDZYpDBdgYQXGfk0MvQSO6q7jfCRa1qXSrRXFKhweAGdYj/G3r0WN5
a+z6mwndmAz8S3oIXhnx7QjIMVEL6GYksRLLeeE+i6s81bCXEzBM1PrWQCAWyYJYQiSE7fHK/mnt
NA9BCPtXFXfz6CXtdWR55/dPJIJt70pEWUaYlQGQiWtmv6YKGcCbKN//mQjOxyJ1NEhJwt42gFfM
YpdgZKYUUfWK1sF5VSmc1UTVRjzbm9fZ/EIiag+dCKFbIIQHBIxHguEBguBEwyTT4EbFD0lUVNv2
DCfFUjkr0KVa0UcRyp6y8cHowN6BVuPU7vwa7ZOH0L2EdIjNT//PiqqcVeizPJOyjqVX5JukOBjL
XhMtSmALVM4WaGBQ13smQjJnuyn3A9A9Jn0XiRyQwIKqnC0w4qRuZ9Qg3DGiV72l7xZFlMgWqQD7
/+q+dFYgdZaGMRgV+HWdtau673X8eP7CCEyayl173Ply6iVDd6Va21c/rEWx667wyM+wETy9RC6B
Z5zSM62XU4LmtMadf1EvPqZOdzR82c2OsSuCUtjeO4OAzgJA8Do/eUjDUYnBrYC0YQsqxiXd1YOT
jwJvva0DJyHc5nVqaYZBB2C+rjJ/AmX/Vpl19/z5bK6DIvlJAWqvGvwoVNJpSY+BY2SGyLWxuEV8
oJVAxPbBnGTws1D6mId11OGVF9xYd4xtsdkzhBDGtjjvL3sGraRxRiepey3NGB5Jdm29Mhxp3R2O
OqhcNCe/w+yhc34Dt43cSh5nc3S1VAZLxg62HpvXiL3Yl+8np7DZJHLmDG/n5QkO7FNbVDC2JJjQ
bUH01p6n46zHditK7wuPjLM+iaLPqoRaCWhQiuvpGtXIXey0pf3/6yDZ1PPVFnKGqElkac4ttGDm
5EZJnkbRTNd2hmslgLtITReXcTdVKMHMTnZdfqEORoX94Fm/ni27vlYcVmIVacam6VsJ5cKRIDKH
RUqRfW+WWbOVsAbHbSsrdlIupi1jBNs2ehSy/0w9uACFwNb2yiJhtkz6Fox7gr4maXw4L2OzOo6u
+n+MhsEFKJ1eK2SKANE9vJN3RCaRk7kMuSbtnRyQPAc2NyQCuN/UewU4+qoqUwIyzt+dlYGC09Qk
2M1heurj29jyTRH04Udj1KdXy0oGpybGSIsYyG04MQDvxqjBq2+dnbjmIUbln6GrmbemI72J6jSb
6r8SyymKNE6og1tAjNPjm7bZK/0ljzFgdqHIoFqYsOAsollG8QCOhcDVuuNSHCwR8vy2CVRVXaUK
VXSdH4mh5VIrRgU8lvlhwnNMhTow+IKY2qx5IfKENn5zx04C+ZzQ3CvqlKip7o6O7DDCHIL512Rn
Pnd2tjjURe5QuuRirURymxgBf3qQiQEWX3pM6S4hvqr55+/VpsEAAR+qkChHoiPxdxUPpCEzMgMJ
m6LNfuh65zddfZ1Lwdd81D1paAQpqc0btRLHmQqpC9Qxywqk/ae7prJ7co1i+PkVbZ4TZjow2mEQ
XF3uQo3RsASqEWJeYHLj3ldECWTR97kdixJ5kICDiKwjLeyc/urSL+cXwH7gJ4uwWgC3R42BXtXa
YK+k+T4vvam4qoy3XP7rvJQPfT0nhjOoaTPKkWykhpuZw6M1GLswr+5zCiYKcj+GUG8QNZnSzyis
BKZ8UwdO6+PBMBcKhP0xQdceqZ/j6lqtbqhoeFGwhRp3cQhJq78xzpTOV0w2m3AvU6dq1Esu6Gop
9PfbU49yMek1On+sRj5q5jsIEErb1CXBrdk2dis53AOw6UnVzIw7fLkzb1B08buvoWSjPAd2Yrvc
gbyXCm6RUCS7BquHWthGVhnUCGm7HSuTYEL3yvDCg47CXOMXTipQR8Gt4gEzm1DXWspya+N40Ea3
F7VcbMcPqy3kzMIcL0YSw2QA6sYEteSyr77SQwDwnhCBWHhX75Xn8xdMpOacnZjVKY+nHOnIsuuB
qKTaWtm4KSLn82KEB8WZizwaciPV4SQ0e/S65+Yu2YV+GLlgL0E9K/9rfjwvULQuzm5IxqI2Rouq
i9xeS/qDUd52Ii5J0WHxbUULzWHJUpSVEDu3XnModhpou3LQ84C6VTmy4Q9RQLTpCE/6wVcu2i6Q
gsCE1Q3CHNDABOUl6hWt5htTDHDOsXAv2Ea0XCoyCiUAE+KvdCYVaYxJPjfszKu2h8oPyU7JRfd4
87RWYrhrrJuTObQKwks5uJ0NL0v3sX5Bn7y+EsF+wspSBAR8zsBn1V1NT+yxAc+M6PJumvOVBO7u
al1Qhj0by6GtYseVY2mBU1F/SgRGaPvNthLE3VltnmslKFXgYT30XqE6ugNC2Gc2ZlY+G77iJJ70
JgosNxVvJZO7v11rpGFVAu04rJDVGUE/RIfIDpU5sjF/8KCHjXde8zZN7Uogd4FT1L67uYMzmaan
VvrWXzIWuNIH/vKWbTUPPdpKAUp82wfGQwmsbbkVzfAKto2/r1Uw6k1KgPOmV8BWps9KdyXFtdOg
K9AQYT+yI/gUKp12jO8KBIZUq4RYijtr4FSTwudc1a8Io/l+CfIWVNx/dkI8vG2wgAM+rnFCcbyX
lR+ZqPFboAE6ZxSQlDOLvNAwt2eNKFxQL5pEiQiRCM4oNGlIy2xh78sidgpd8fu43Z3XY/aJc6fC
W4VGlaQaTxo3aolNo+OQLs5SCLzdtns1LMAMyTpFlp+7LZNBuzRMoM3/AB4NlpuO9uRgDsCO3faq
E82jsS9+Xte/EvmhakxraHVGgPwnH5uDcpX62Dz0TYpG0reN6kkMFyOnDbhRaA4/Dkp5pXnG+K5N
6IM2CKJ9kRj6u3dYcpJiAgn7ZyWtq4Y3OqHekh0zEfnGtjaclsP500otolgtEDJUA6yal8nPwD8/
r3DbGcqTLljcvQHXndZPJgoLvWZX6HZJMC5hqcfGm91yl/mzcZGGn9bEXSKpi6gG3ETQG9PjGO6l
5XBRU7W+WhJ3iawMxaUuxGt2or9k8kMWjQiLjoXzqPM4aQmadXQ3knZyChwMKMCfHgvnQQsJj8mQ
YOAVtC4fHV3VHpBkjuKwmTORYfuPGOF0KJxBiDQpnrTBAvYdwSz68jq5kVM+pP57F9rj6+IVQN6/
jAcYEwoKwJpNzFfx2LMYD4zzfFDAVOkPO9mpb61d6ySFnfrkofOCV/3r+JcoJN48u5VMTt2LaQJ5
m7XobpoEqDc+1hgmVixRRXDT3FnI7GqWZrCO5N8NRCtNkSKxUYUmHnZlettatZOoz+38mISPYSg7
hgi1YrslbyWSs0mkKoZGYQVCrXNQsQW7keRUmcvIzgq/3p+3Gpu7uBLGGaY6CiQrZzNIgIe00WYD
ZFnAOrvnhWxa2ZUQ7qhiwJMVyJ6DmaPzw8YZMFDSB7ZEns6L2X6YreSwxa5i/aJMu1GXwCrKCk/F
j/SoGLZ6UJ/m3YzKWvVzSoQtZdv7pwMoFFNB6GHj7lsV12Soe/ipaaH7sisPGqIJKxJVDLfV8F8x
fJdSTfDeNDrY2mHH3pvDvt8B+OOyNjLABv9vNXyTkgketzpf8JSRl8NQ+yr4bYrD+UPajFZXIjjt
toohKgMLzYtRUtrKcttNqVung2116Pqbb0MRkoVo5zgFX4osXJoR8nT5rU+vdOlBnr4F5XdCaq/D
Cyoo7T9bIKfs6MVIY/CBAEx4UK604EFZ0gQVLoKtJH5aW3YuN855kQIlVDi9D8c6aaMciT7J9Hsr
tK3cVejX8zK2Q83VwXG+eOqXIU6TDCXJ2TZfGDxW6auF09loHbd82KaXS0Cm9ZVEzjtnAKjRBkyd
u436S2ufBgBGkPfzq2KH8SmaXYngnLM1ak0864hmS21XJ5ktBT/PC9g2facbxdkHALDBf8S67sqa
DIq/3O3KL328U3QRcrlABz51L1ma1rRKDxesO1MOvKifbVwLVFskg3eGgZxRNYowglzcTj+IcqNN
F2kyDgRBH1wNj2wTLGWuLqyXKO+uG+WbWrld7J8/kf9Q5JMM7szrog+lakZK0rwZPQPtEJgqdlqX
OB+5VmFItr1pJ3GcBphJZ9KkQ6o6Gu4l42n5OaBrQLAkZjQ/q/E/MgDl9bvj6+ZZrXWZMNT3GE2S
aPLyRrCjMmq/wrloUBpMw/87JI2HcZbj1JRaA3h/9IEejV18lDzL6XeMkLreidv4t+6oAcQbTMEy
2Gi+sahrqESyHmkahV7X873wkbF1RQ2AI5gW+owZp+3vm4cDomZX5Gg3b5J7GlqHIs12eEcdq6QT
GdHttZxkcc6hVGm1JHMDI9rYbYNn2nBondJfcju+Xo7J7fSl80UIsVsKuF4f+/8qKkrNvs66ELWF
oS4eqQ6EWJW+dZd0sxqI/9GtDdQwKNvvUmorwCYmCeqCSmtXim0Ae0cRVU+Zxef1nJVNYU8ZAzbf
m5XjPdhWOnrMNHNx6gUsGnjlKLlTgrWuFUwibqoFweuT4eBAKzjv05E2jAEbHrgDRmNale56tbRb
nRXxDUEQvolRgoHyf2VxJmk2u8VgrCdI45S31B/chT3b/HHwDK/50tiNk4MS+0mkGZvauBLLmSYy
9zTUDaDCmulTbd4NpcCaC7aQ90kGVadRbbGF7eSBAMWO++e5P5amKCMpksPp3iKBrcmKYdGLRfcI
WsC6QfLTinwdFUugFZuX6bRlfD9tI2dFXvbISCTyZEvGQwH23nYSRCUiIZxFqtKhlpQe7YGt9tpV
x57+NANBb6jg6Plm2l6e61DOYFTr9oeyZPsw1QUSRIvgzI7aW+i+UVB4meo9CNyl8C4ScbiLRDC9
WFk2w5qLlI45Hq+YtZmWxJbVxQWFx3nvum10/r2cfBdtGRmJVgGbARAJj4F6NOnzkFU7rXcXUW51
U49ZvxCYtIkl852MUzCYqqrVKKSbqmOme1wdr0sP2vR6fkWbIRA83b+CODeUgke7nBiQQPc+O4Hf
A1oFsJ9PrUt3eKHvREkG0bo4VagG2SANg9+K0hc5uarjFyu6osHu/Kq2XnrrRXHakCtRoE4pUhk1
eZOWp7a5bkA1KV3LyW2LwedxvoRWey2Q8xBVFWs9kUEglpj7OKKo/x2nb3N0SUVsLYZzDjEdZ6kc
oeF0uSnMB+MidoG1AM4NlGMZyTVqe66CGv1y3T8AhdhRHkCxBIQsW8wNLVAHHjk+NQdJmigOqsfI
SKr4WaXs+sExp7/OK4RIDucWgqSakp7hABYzuQ7rbl+XJHSSBI8wZXk4L2vTFJ1ulMki9JUpauQi
H8IRkzZ98DWVQpuWd5qw2rMV5q8OyuT8ApHKeRkyXNvgpvp4f9Pn9DC7moOBQocc/mxFnI3IgxF8
5xF6XmRMbevJvaz9FaUC0yraNc4waKWsZ8YC04pOKCDNmhK1jUjUZLDp6lZHw9mFZlHLpsLondsn
+zLa15Zgo7a/D1BOwFGBiJlvJo37bBxiPcfkdD0/D4P0qC2LfclZnERw2lXRAddTRwJVLxsnGRza
Ri5i3j8TwmmXogxFqKDE6KJ93x67azlTnKW6YIDDQOvjP5vFaVUUJsE0TiiLlu1fWvo81D/PL2L7
zp++z2nUkodJk+QmDtv6WnX7maDjdnKF3JHbEftqHZxSdX1WNrSFDSs1u3MHV3W0d9VpndzXvPLV
RMl3Nx/QreieX972hTktj3M5ktWNtTrhjOLiNom9octtrRM0R4u2kPM3c14YoYkzdCsK9BVzL2uR
K8deImJrFsnh3A6A04NCXlB7zcdvbWtPkeWgN1/VBJZ583oie6AShDuaybdiS23WG/oA4LpKnQvb
yvLCHWTz+/lz2RaCTiVDVwFewzcqJ2o3RHgYAwEt1Jylj6+yWfLOi9g8euUkgjsWpTVrkqSwlSPm
6+ZvHfsrQjMXyeCORDPqQOlj2BlVflgkB821cy1YxmaF0jitg/f+S1DEeFgrwOV+zTGFzwrVO6Db
HlR7mm2WhGM5K1FdVHA+PIXMSLQx0qYFc8TD26h5Wv/8R4fDu/9iicdIavASGeivrLstk2+FyPuL
lsCZZ30MqnDUdDSUKF9y8qu+BNpkfS5M/iqCIbPUjkGu6W4N+CVbXyz08fZJ7J7fKNEqmAaupEgk
10ku4yDK9ImM77KIYFOgwSZnl9MsikzAZOP7+utAXxb9tREN+4hEcDZ4CDA1mMuwW9HgNMSwC8xu
h5fAeSGWoCbYzFQLELa/71MltW1XGbBaI3nW4s7TZTuSIoHH334HrqRwccU4N5icWxC6ZNcB2o6z
J/Mt9a3v8454ydF6I5cUKdar4nRYzsJkkdG77UpJdiRB4za68abGVGDyN09otSxOlQGY3bcY7kRX
D5gs5t4FtZ1dmYJIZtN9rYRwmhyredAMoPN2dbiVpbBDitGb8lC0AncsWgyn0XIcZloNPkpXKm/M
76T4EonSZyIJnEJPVRcQzMHCsgRH9D8N/YssMi6izeKc16JHJok6hGVpj5LO5I/yq9LEnioiJd5s
gsIIChCfNbCfYvzo93vTBn1e42lpIpM6e7kXes3V8ti6g8fgkwZFEJdvWrOVNG5ZQ5JkNM9Y+9ik
e3ql3Zi5COxn21+uZPA+WZ2HcUSniwt9Zq8+tHX55rPx0jR2j4oLtaX7+sranzfT7KOfEu0noTz6
d9pKfZkBmddtmlcjvjKGp1R5ltrbGOQtc4pKpqhNalNBVgI5e1eXNEo0CX0UcftSUcNuittYO/ST
CN9+s7tmpSA8HDidcWCSVmNSc6cfp0N87N+yzJ48jMhdUdG7bdvArpbFGbw0GgF/xgIqox9C8JGa
dicp70gggxrNWvZSpXwzYdoztVhstW1Sm4Zo5+/qFtPz9BJDsvotnFVsx5KORQ7X2A4JhqTvQ7qA
hVNgekXnyFnFlsTAsoU1cWm32IVCbbJoOyXdlyJoGMHVo5xZXKqqxiwE64ipnuXyAYnf8zdg0yiu
doszJOmQt3OnojOg6Y6D5iezNxsCABjREjjrYSGSCGYNtqrSHtPhKWgvya6slsBZDsDD53XeIaKL
g/tF2VflFyEmh2CX+L6kMIvQfgy2bNdQHut6N6P2F88CRyu6RHxXkmGWS1DWHap+T/QY7sk+999R
+Pt7ALn8Kuq1Yif7yfYh6JIZrZOFsvDvLkRLxsgKZTQzdnPj6d+laLRH65gBcL1Pns8r2fbSTrL4
buqgMqecsonT8BcJXdZUE3vYTMvT7yQ/OYZClPPNA1sJ5OxsQRdDSlXM/dPpTh8OFeDARS88kQgu
qNQQroboggJ7dvdi7Uz1fpIPgm1jnzhzRHy/KYBGW6vVGXTcUQKiRe4DgowNG4IG0ktuLgsqVpvG
LvLq0dIiQM97BUMw8ZfBjffL3vKsG9bCC+fritorNi2obqLgrJigFNM49UuDrCHTCNfbWRgdWe4a
XUI9/VkWzfZvWp+THH4QJtSiJh9mpHmmoT6QULtqgkkQHgmWwjfPhqRJFrSP4DFmZa+lhdJCkXxt
R9Wr00tmXcHu8M+u8UMwhqZXksFWE2WJGwKAaADIYy1wbtuafRLCefM6l0EfHCN26Ou/ZNDKRS+6
5Z9XbZEITtWqflJA6jOilW9IbsbF8kYTVax6zgQBnuj02e9YqXQS6K2cakiKk/EqVoidCqtj26H4
6kg4D222k6x3LdwPGgb/rjFCp4+aP3mAYBcats3m37UGcA6bgNc8THJoQOu1uctAdSRHPkS/Mtvw
x2uUNV3ErecPazsLvFoi58GjrhzzCY8n5EcP2tOyM3YJYD+yK3Q6z57yQHeNfXE2ayWWMxFLmI3p
GGF8qTOPdXuoRT26AiXk4Ykik9FFZ3hvzPlPsrhh8RaKijIiEZwfouoS1APsH3h738vsSgXOXj/u
zh+PSAbniMraKjEy2SEWNb/K8kFLfxERmLLgGvEV+yYuFZTR2SCZatpWUNvgaPizRXAGIaizrAxK
SXOT6GX4sehvpijSZdryyZkayFkrGPTVwTj6uykwgGCSNxWq8yD/BGjIsCe+caRAVTy/kM2tWonh
zEFTZHUfEJiDbrlXiEcVQZi4edqr73P3v5xVNFynmF2QIl8fntXiRpMEcYdoCdx115pANiKWV5KL
K1O5T0bBFm1GnqslcPe6AuhuDJgp3S0Gf+zxrDGeGvMp698WGr390WnwgbtKW3iaBVFGrA2YH79O
ahEqxGaMdloMH7UvUz7OJTuPvrEROwd+7gHf9wYwA387AFFpbNvfrARy1z2SZJ0ECVIInSs7spcB
pYjRxEs+a2m5qDpuMApTgN1hOIgLBebYDIq5lNFbQH+08U1NQpsol7wPVzK4q9/WodFPEt49YZXY
Ehgj5PSSlMBKAnf1o0qW2jTFncyKu4q+dPNdrgpE/MexnHaKu/eyJnUzmXVQiV5/vN6uLK9+nXca
xtVDV9RptH1DT8I4I4CMeavTpMQstFp+ASmRrYbG+/mbs21nTiI4I6AvY5NbEzxXmOeHZYzsOJyu
wmQUxBYiMZwt0BtSa2PRG25e3ledU4aFPRuCeFZwNjrfNz7EFhmLqEbZaqfslkN4tDy5tzV/dNms
2SyaU2Fb89nT/LN1n3qEozClapcDsWwOX0uptRX6kGvHODtKo2fJl3j/f3VblzlzQMxA0roQNzQm
qr0sj0X1XmXeeV1guntuQbwVKGMzH9MS4V78TS5c0/ium34pyo2eVwVd5uxAFXR1IqGhwi0RSSev
ak3sVr3I9ZyOhv2G1XsgCFG0NpoQfa3LbQXAdyQol/FZJsdpElg10Wo4e4D37aAvNV44BJxPTesv
TWabsnv+YLYTK6vT5wyBBHxYKYtiVMsfhvcPxpWdcdu+tXA+1jE5ioZRz9sdXeaMQker0bRC5IzM
6svUv8SinIpI0ThrYHUkMc2OIniKmmMcgsglOgTjVakI1ECwjg9YrpUaJEY2aCW6slxphIXL8rnw
wAAtsKDbYc6/uvaRol8JqWp5CuiIxYC/1DX+IlaIau1e0e1chIAr2LYP+7eSpBfjWBklQT9D+Q6m
mFzfx+m3sRWEOgKN/tDFlRRgN7HuVmxaKN2nyb1Kf1kX9Rec1Pnj8bsSIRcUMypgf8Zb2ivKQ1zf
UBGMjWgVnAVYFBPuJoQtK4d5r1i7QFLQkzM65y+mSAp3+6c5rzHyh0aJXG+PapbeYmLd7zVNYGRE
no2vA8q0slLSwtWYyKX6GoaUtNv+zUrtEbXtfCd63IiWxd1/2o1UTTXEHUF+ry+Onua2kIBBJIOz
AYYWz8AyhbO2lMfQcMr2qIiqYwIRfNlv1Ns+HCiywx0oRrx2Gm+XRI+dOaKhQA9EB8Sze2qTNUUT
yxLrNwvws8geM3+vmk+8dBd4wgwuc8RnHDVf9QsSXVq6EibnHxAGSBvtzB5d0KXutYMIhmy7anu6
sJT9oNWFza22VLUAk9TkbvRUh+ytHDxziWHrSFTDqHrosr8qDUHQKLB3lIsUlAl9D+YIe2fp0cHI
C7vQka7O2yslGgSeQiSKqdJqgXKM9J5CMYqlF1eDeocYGL3VuajKt53VW+0jZy8U2rdFZKhoEPPn
yGGz76WD0ervrbs0drSX95kjIn/4D5mmDiBzLAFzjr8vzVzGcAazKKgcNZvsJLt1lq/0fvHVzFkc
c1e94NX3ft4sbu/mSSQXrDYNeoZLggpDb92Xkpekd4tS2o2ICH3b857EcFqJDqJ4ojH0g0Sq3bVO
XdzR2R8z2VZETv4/LvhJFqeLY9xMSqZiSa3HeouSXQcwhv9duHYvAgHfDlxO0jh1LNoojGRW6yzM
xW+y5Eoza/f8Gf3HnT7J4HRRinJijBr8fLdLDr3p5LcUHb/pUT+M92R0F4+8IK/t/aFULpKlOmnC
OEJkPjrMkrROINk6Q2H+Mv1iJFbjPkpAWXxe6qYjQO8ZMaiGVjZ+DtsI84mQCHVJLUYS2wCsYVXv
x6x2zovZDtNXcji/KWWNmrVqhoyar/uM7mywzevWNQFN3wAqXhdsJnORn9zAShznQuVuoL0cs0py
PTtR9GaAVqa9T8ursH4sCEjhg1ywwk29/Feiwb+wjVgO46khoGDoLbtMZLu/qGd3JYGzVkk6WNI4
Q0JJntPRK60bIuLNEi2Cs04pGbMpZqyp00BsE3Fhm7+eV4Tz+oZp799NLtDNazTGZOgPUw1PIpNv
WPGPLmoFYaFIDFvoymkNUmaQpUCq20L/fI6ZXs2yPHgB//xqti3F6kzY71jJieIKhDU6BjjZnbV2
83fGHhneQLHf52sZwGzBbS1o9tg07SuRnHEKq1iXxhA7GMXzrdVMbiEtvj6Ft1o4vhZV80cGwpA5
q5RpmTTHI4LRfqkiJxysh1ovwAOWWt/O76VoXZyF6MdWrw0T6YIBnJiZfNuHQNVPvg3ZPhVxz247
/tUe8uZBVhMpjdFTROqD9KQ6mMF2QtAvZr/Q0CQjZVmB5/788gQayT+4Bzq2CaOtRD/GyxBctdm3
2Hw+L2LbE5+Wxb+3k0SZE01J0Mznjh5jMpUeg93kSH6+C11LIE20IM5WlPIyVAAztlzwv4PzzG0j
W6pFPRICvwFIgN8vWJDmVSibGO1bwLL4jaFksSECvfGm4+ART3xOIt34+P/qSltSEfbVyKr+oHs/
qL8Yw0MORti0tPU77YhnxJUomS1Q/Q8rsxI5VpbRyHqMeENSfSv9VoOcegh6l8wY1d+dVxLRsXHm
QwnbQSr6VEO2VAntALwVSqvcGlP4h3I4uwEcPF1LdUx/GPpBUR0wkkm6wOWyn/rfTt4gnMXQimDp
LIPphk5/VlJy0IvFIbS8IWIiH+Zcz8niLEa2aGFGFuT9GO2CDIMRHyugdjMNvCjFcLrF/Nu8LTLV
zDRkTgBY6bdh6rUz9aNBFuyeyFrwD/NekfMB8PSaW1kf0zmhlzvGy3ScPGb/RFW7bb0zLXBGUTAv
8OAuskoAy6IbmtsExwzI2QCiEJFIbLf8micZnG7PpK/DaeoAIANOXZZqkO81H5Pu/w/i7W3dO4ni
1DtSKQabR6g3UMB2TVk4JAvuuqmz8+USsmjDoorJ2F4xdcaZQEnVBgKIWTyG5Z9S66ER3Y5E+YTN
wG8lg4uXGoKSdCYhSdP2L+Cvt7vm5QKzsxLA1GNl4rKG1kTtAI4Zwh6gyS6zSU2+MHi483I2A/+V
HE4FWqPM9aRDclNOW5tUo93FL3V2SJLatoqfwaC4SyiINTdVYSWSUwVEQoOkSo3mAh18l83EriR5
t8ihO9aiyV2RKN7ijfLcRRkAupN+2iWF4qXTl77364tSxKslcdZuGfO+aBUkRvL6PZOA12ceyvrr
+ZPaNAgnGTxmjKzltRkvVQBC6nfKTiexi16gDdvx+UoI92aqUfaso3RGy4s/uBbqkHZ+NN+Q6Hyd
BzvzYkwgFo60O7+y7aBlJZULjXRSxyppoNtZ6BUH8PEBZiFOPEQQg6fv5r16e9F7ZyWRsxE0DWtV
LTu8DZvObuOjHKhOJ1J04bo4KzH0oNgOO9X6cIK9bo9+d9UhzSlTABeliDF7+/xOsg9+8rqrZXFW
I8+rKBxz6GHQP1LzeyE9nv++SAc5a0H/j7TvWJLbaLp9IkTAmy1Mo814wyG5QZAjEd57PP09Rf1i
Q0UI+d3RRlpMRCcTlaYqzTkVmNHQbTPd1tSPmtSdo1bxspaCe6HU4CKEhdaHYKVQoxxfpNYOLOJJ
SP0+FxbY8P88tiFqYr0XCsBdIgya+n0uHJhYFR4TK9DcSa+KZ6sd8NpNYopgljIvnpFnjPMq73KA
YwEzzQTwBVsY7o7Ct/6Q3ImufKGYlAm1eHqevInFtE8YYLPlD/mpiI4fsS5sg7PqGu48XPBRA2yL
qtpiuiljCNdjP+uA7yWE7r6YbTWuYrhoo/SmUhUxxFi1N0i+IPj7v7+ddK6/z8UWQc+V2GIrzz/5
Pvs7TWUT1xUy6/u+oO0bKVb3//5gTNPVJUGX50nRwSKDHkBzw2BHU6fx8tNfcI3U03Lb96/CuNhi
NbEkDt2CK495l7zX/WmwnH19KAlcdJkCRSnHDE22NHiow4OCRf6WmhegZHChpdHzpJ4lFDq7Wfla
V6rTa8KhK4rnfVUoG+MiTDMXZaNquuZ2wX00vA6D999+n4swUq1GUzFjCKpQ1dcKZGzmROEWUtbF
V2AaK1XHKEUJOs696lQdwOvp55Lbuj/rIx8bHLwaM1+M6VSzDrQIJ6OULwIjGwAuO9XuJFzzp8or
h4mENAn1hdUCzTNAo3rlLjYSW+5+7J8OM6Lf0/AvV+GLMLNQqEoYMleJAzuJ/DS6n7NnKxj8JiLK
jYSh8dWXKQjjrI/Bp1gUn4P8EFP7yYS/8KWWeWpCEdsjbKIeSC6yWw+Fo5r/LfD/3CZYHUujFsIs
t4iYMvgAbE2J3Do2BnuiGpiUMpzzK31Qa2KIvG9mfly4gXEPiIL9o6dEcI4fzfJoJQkgwzKtbZxR
6wpHkcEcO+mNTFz2KFFcDDDgm4AFBuVzUUU3VtQ/CMnogw7L3dfoX64Zv6yZr6/kXdCITcLIHx8H
tzvVwMQrju2h8xbMi4QutX5FqMWXWcpQNSp5wQ0g6zwzvkyFZwSEvRFOww89JMUsW5GMyKYmuPZn
P4aAGHwivxl3B1iG0MJzEBbdO33uTZ9Z/AwBBmzFJwUl0canIMEpldjfVy60jOBGKEw0VrL6sTa9
QnnctwLq99mprX5frfQsm9gc36JNz+KCepeQufsiqIPn0n8VCGKQZugiA6jUTg1HSP8MKfYcSg0u
AqhjH0vJjGJ1qb6k+vdGfdvXgYj8Muf+dVwIohSDnRMkoGr8SWu9IZFcVUntbqQYOKgEzVMsLEMn
j0MKYREmIsAuGbm6Yi/oLtwO2NoXj3p02Nduu9YPKGNdklRdkXiY4SUdZj0DO6Jrvg5u4Be4E6Sq
uzzlJ8VB9y6yjRdyYGizknyVye9cTYYejViTRNCebPWMetQRG3njg+HPp/ignQgNmWPyqdsUZTT2
QYIsaTy4sTG1SVEXACWX/cAf7sNz7I+hOzkSZpPA1/mFRELYsvq1QM5iwOQrm/0ymm5UvwSLBm5d
3BjeCa0YzPmeVlyqCGc9xMiJqblhP5R2BhLSWpvPbaCcpLh6sNLYjmTwFVTRUzxQlcxNM11pyBeu
Ki2SF71usM0vuToOsPSbi9o52qN6YPlj+UIoy95vO8rysINtMXZTok2aO7wXivN35B2Fw+CVWIP+
SKNyrR73nBSUbgmmAXQ7Vdb69RQ7VZzdJqC2+I9qcSkFUwbJWC8TsGJvWk87FAfBG3BFPgh+gxVO
mchgW4FyrRX7+yreW4CK6bQZrQG5+DGZdzU5M0Q4msollCqbsDEcQx3xMbgN/ArULcPs1i66eJ54
BAbiy/73Y360ZxVcdhlEpcnY5oM7p2+hotkh1kO7B6X9lrT2iE79vjTCq3loZCEFtwXgsFgp4yYQ
L1p5N1Ij3JQILnDUShyHY4YiU11rqa3XgCSs6x9LJBGqsA+z9+G42FELc6JPGUqlZhM7BuKgeBvA
BAdCzM/B4x05fDVrEow2g1VosO8qBt4um+gCU9Zgz/fje3pi6wniJXCEo/q0f1aEqfNlLUVbQmku
sYdlaZ6qH+ePLA2vXEnjAkQQNHrVRqhuy+Op0R8N3S4iChWNOCSeltZCa1eboiJwJflHJALq+9aS
X8T0A5fAtSZcUEAnZUhq1i8cqqMGEqmC2FSlUgVPJ92GmalPCyqarScdFDf0umNzNH5eZ6LzRF2g
qIPnQkLYNVKvC5bmytrnTHAxyEDFbEoCd90U0rzrTAZRhd1OUBdk7gQCEgx7yofyEB7Aq0c5EbOl
PSfigkI666pg9OjfzE51s7itXTuRO+OypHjxPVUP3rrsrs2BiwxaUivtVCACNfKcKLaZSYk/ykpz
rOfqgG554eZphT3AfXclTJ2H5wAFbt0IMSbWmwmMc9pXM3jvI19Rnv+bGK4YDeLxsUtidHhj7SJU
mLAaJ9Siz13+tC9n86m4+oo8QIfYjb0FRGnssZd2+mmK7e4hO6S31VHMDuNN+D+MVpEilX8m90ht
MPbOZsf7c3YKj60veP2X8NS70REDQvTcOPu9HavUubixtIFgYEISfbBzdfMTp8jBqwEEiKKbH/oj
1U8kMiM/OlEW4myoLcpvoXgriHdifStUxPVo8yW0PjUudig9gOCqDpdaRjmtOrWdofUi3zPsGxDT
x+5HxkHW8rhIMrXZEgPmHKtU2nQK5OUhykEPp1QnwhqJiKVzAaSry6Vsgf2ExVcJKPe3zDq6Y144
40H5wQoXWEl725dJieTDCJ4eQ44rmTvPJ7Xw9OLL/u9TZ8W/IIOojTVZQVbpz8VJsHNvOTJmK+zU
OJjcQUP7I62S1WEZXOxQwDoXLuMErMUstkPT7bo/J4PoYRJGbrBMsLqgA+MxGcUCYcPMY7tNbaW5
0Sg4KSLU/gbiMRSyVaWYQRpqzR4nV+pa25zvDAoxlDwhLkDogjKVDWBP3BE92VN8SdzuEtwAb/Wz
4GfeDKoFKlMyo9oJSQb7vKvPlw6lEU89nt1F9JSnflmPXly+pMbXSj92satJrbtvhdR5cQEjD00h
bfoWNpE+N90lVT2VdF7imf8b2Hb1901W9acb5Sh4KrDgGGQJNVNNuKzBRYm6aoagsDBilYunSXzM
qSszaRBcTFAKGaMTClgjUD1jEyHLUfxieOmNdVueZJv5LAWETZwPj76t691QxwkKP1jbQot7QJNz
IHo12yJ00HQBHMMCj98/ba4P47rIa8QhufCU5PNYe0n/IREWCBdE3TBl3mMrQy3UccC2zyxdJLQF
y/ZitdSn+pdr+lUK565CM/fhpIeAgDxYzyxD4HuF9vI4HxQ2YdwSN75ta7uK475bm0ZxaVZsMT65
KZQTMBE+4prX3+dc05D6qWhkDfkBtCtS6ozK6IQaAfdBKcEl8LYzJCtgOGyldjdkz6r+sq/Ev1zq
rlpwPmmkTYqpZCynh7nPXKb2MaYTutEPNtDe+JjdP+1LZD/4ewi9CuR8NDCMuV56aGQoziR1dtYc
cUeW587Rg29pT7EibHqPpIiM/hKMBXxZrxySyFRiiItxSgOg3/SAxvnfBC4zJR1kJaj+gi+SU6oP
KqU3TMAj6K8ToD/SS+vEmgss65vkU38TXVI3fhbo6LN9ele5fLNdEdpczHIUIYTj0DsgP3wNXrSv
4yF9kTw85l2ZeHZsmuNKHndFaatorGYdzxtwQ1/KanyZ5cbdt4/N28NKBHdDAVhoo/UyGvoA9h2N
C67kjoyLcUxcxbft4teJ/fyyq0y+CLmARQ4RLRfMC6bhY1M85AVFJLqpi6zjTWQphijxQoJpLrM4
BGLaYA5u2743Vog1ucmercP+R9s2hJUkdnArdXIxnpO6BJRidppuynN0nzsstp5Nm9VFh4S8CW26
8UogF12bTM8w/4+U0Zjf6tLLU1BN3xnanRQ8kKi4mxWDlSwu0sqlLFZzg+WozrwXAaEwmU+Bfqri
xq9TIh5Sorh4GylDI+sqwkUW9nZU5wcxM89l2fij0oMiU6EgfLaToiJKpmpJoqnyxAR6aGS1ImMX
sFCx16t60cHwgiMIb0Y3wbP6Qw9CEH7KommqOoT+004EvDCKbsKgwVyndiTddXXmZApljZs3yqsU
vihb9+BDVHM8B5MpuROK7NBPILc2CqdStENoTU4lWF7QtmDW/tDcASBF/9aQr8v2E/B/JRH94MKy
k9NfUDUYdTu179Gd5GHV40i4HgtIvyW0lUAuYAV9sUxS8HMxm/EfM5y07DI5Kqj/+mNJvN827XMl
jKvBFMHcWzXDblbF82TdYjTJVvI/orp0GqqUtRkhV6L4kGKU/dJOuNoKw0Ub/GrIbZnCx9mUoYEO
VgcBkiFqnLsx6BK9XfDtQmH4UdXWpcnnT1FIedlmHF6J4S45iZYoeS1i8wvsrE6YXSpVtKXgrhEI
W2Cf5DdTWMnhvGtI2h7wXxhCSYAwJr/pRmHvGxvxvfgqZlvnABNluBtqCqA05VyB4SkTCS22Y9JV
DR6woUuqUIgjfC41Q7uesT6kTnAEnftfO5tUTCK+Gl/KTJS2FKQI+5RSkjiW8SjnFLAsJYHzmmCs
0GztAKsuqekpChevlD7AY2uuPhnnLPUyS2I24OVpWJkdp/4EbykoVCzCjPkKpRXo1SDpmHRt0vLc
6JGNxopvISEK1JuTNAEu5SplEtXiDMccnQXEDgwTvD3kL6grO/T+ASmNCwNSK2bpVGAiWbrvSkBb
Kkd8SKfsndllW2XUd9w2B4PFHFzXVR6hta1Hs13A1+qqsnwLRktvFFTnI456FcF9v6ktikhNsEJU
xTfz1xz/oRoa26HgKoH7ZnKKeQU8O9Arjp2pauxRdoT8274W2wUV7SqEC5zSFEdDzlYqgtfODRpb
eRe9FJC2FXjyNHvxtP8BoYMFyd+D6FUmF0SNFPy2VaiwWRrzrBzN03hoT/KRakP9i9H9ksNDthq9
3irF/LPLZgJQBew5WGM7/9XNaN8WIkBs2hwGoES2fakYPMDpIJUAHsEuFhDH3Bg3BCr1bKuzEsBF
oGLoKiUY0GXVnjvAdbP6O2sszO6H+worYcw4V8+NykrqLldQ8Oobw07mxcMt6DRqAvFIoz4a50XK
nEqDZGoo8Ia3IdCJVKpzvNliWunBOVFXp8o86BjvaL3ZYzaQab5yi4IUujHJYy1iyZDI4NulgpVI
zqXquQ27PgwZ/gwG8NJPzSk/ot160P8YP2ef2pvCqxzrROXYzWixkso5VdkP9ZAz/jOrO4fJQx5e
+o9M4IKL5v8s3OShWdTexLiCitGcJU9eeuOT1pWeKVCAd9sv3ZUYrgShLfEi6gm6JMIRfDvH2hcc
DWQ/9+Kh8MajcJT+2I+Bm0kXbOVYppZBe8mPSxaFOOrKDE4qoHPYTf55xthMmt7M1MQiM7Xfwt5V
Dh+OwngJtKQwQRMa3+TFj248DN3D2Gl2ThGwb3vVL414JOm6S8cBvXBQbSSndLxYibf/xf4lFF0F
cC8iORcCgKYVjBNq9rr72oEDf9F89dD4AZZziMVgSh3uclcmZpbOJUjwequ8ixrpRzxWRH180wYM
CQVEzdKx+c6FiaEeUwkbZRiii6LjVCo3aXlU4hLsUv7+p9vUZSWICw6mFplDkCAnWVniRNZbmRMR
jxLAxQFNRvMZwLQopWTaSZWDNzlqD/s6bF8aUPPSZA1ANjJ/TU1KEHtU7OGISo0rO9Uhudcfpqfw
NMwYYen8zM9SQuZmeFuJZAe4ykcgFhaEXINaMnCIUGMTbnSqsLBtA1etOBswxi42y8JCfg3qV01v
D1oIKEc5zdzRHIm8t60O+G3xpMC+F49FMBlFHgZNheFlYXCwmgFxzkCRhW+bwlUI+/vqm/W5pHdd
HKHcny3fgw41NYOcZGKe/ltQQ0fpb0WYoisZXdDpVb3oKPYb6C4wVJnuiHLo4mR3ipMfjNO+6VHf
jTODSssntZ8hrpI/GfJ9PV2AEbAv4l+s+6oSZwdinE6qYViBi5bvz4YJRqVkxS4au/khHmRbBIcR
taC9nfRW35GLCx3UKnQLDyTxscMyDUZvHHQzzux6l7uCS7XqWBTYOzYuSljyXJrYE0aVye9OEhDm
0xMrnVFj88Rx8SPeqqWGfR4awD8AkcYtEJ/bc9sa2qe5jC2XODbCEvk+kKRlcyFN2Hibzwy0ScIs
R5MDPZQVyCu/GYlrHrOCnS+ocikwM+pezCasDOpN9tRmqV3HrSOY35d2uOBFRUjbzrhX+1C5HFhZ
cSKAUgsoDyGWLrHT6whOE9qY8WDT6yn5gqYMUuWCR1UNGGRiZOPTIfBTb7nEyUPoC69sZHA+dtIl
SYgTZCa+90X5UJL0yaIn8O0JFRahB8ixZccGhjwCXzYP6vC+bzDUAXKhpBXjSNAXEDoVZjU7wlgf
dCUA6IMJ0Cgr6A5z2Hyk1bs6Qy6wBFFuotePhbnW+lwmzTkrTH9fJ8KtVS6KgFgnG5YZk0VyrXg6
wEDm4yR8q2Allngva9ihpA6NmcFvh2ZqEkD2LRlVXi6QGGNRA5AIhyZW77rypRdLwio2Q8hVAD+k
pU65iJ1Z1N2q9ou0fM+ycy+mhIxtY18J4Z4ciBqmGEu40CjPbMC8OtRO95Y6qi0580vjU5UJSicu
dsR9OI51YSBNyvr3KV2OfdjeLyI1Or9p4SutuJghZ7mQRy0eHNlQXNIEY/PlUch/pPnXlAKh2U6a
K1nMTlb3gNSM8zxQG4x+fNbBhODiqX02npI3rBAp5+iI6k5tUwP61GfkAgYiPhixVUR8KxS8ePpu
dc1hKj7CJ4Xbzd8WbnBxYuj7tBHSSHDLIj9lsnxJu+mcjyPxyKGU4YLDIoO3elIhJp1uTekNkKQV
KqX74YEyCC48FLLQ1lonIOsrop1m3VHLH0LtHQ9ef6RGtYjAYHCBoQQ3hpDqWEKsx1cjv/QUYQXx
vfi5rFLpZzPQNIC716cB/BvtuaBq5JQILiqIlgl8PwOfq5pTZ0owu6K5hvBp/0y2vxNYK3VV10WD
XyxMszgPGFeFW7ftndaXt+JESGAG+nuIvkrgTl2osnHOAgZuEKQuAEGLJj6EnZdnxBt6M/nAU/7W
hD9xWZmFJkUQzW7Ms3RpLgyc/n8o67LP/ps+FljDTFVSDJWfZROjeFyMEJUuxsHDeldoKrFFzNIV
Ts1HCMsxkWcYeKOx5y7nlrHWFrqcmlhHawCcHr0JHwGOXgvgTseQl6qOG/CKSYq3pE7RRXYpf/v/
t7G1DO5kpjya+p4xMI2a+Ww1wllpqFm8TYSwlQzeH7W5z8IB54UBqSC1GTHvclzu0tf8s/we2H/N
ZlIrnVuWbYmWLKFuh//zu4J53zdzVaN5kYFNLNU1pwjVo5G7NcWOseWkFkanVbwKZUv5eX9YZTeQ
5wqmouIyrM73U/EJ+7EfOKDV73PZM7NKAFsVMGktno7KEN2i7+fsi9iK/WsVuGQJ0kLT7Htc1EbF
8LT0ddYaLGZfAHTsJNn3fVnU52LntvpcQrJYVsmITEPNzvKTSVVSqd/nnHJSw6lsIxPVE7V8lfvh
NSmf9jXYCv3rr8V5ZTU1uZmLETuQGw27tNKXmMIg3AqXaxGcUxoS6JwSgLG6fX6J8sM0x7bR3nXW
c14cKvNmosDTCJV4uI6sTlKtnjKM5KpPhnJKpC9qSmSATX+8mjEP0aGLGq62E2JAMJ/q+k5pemeS
D/NH6IMs3MdMNHZ1MNhyeTkQemFOwcvtDuV4GrqXSNYcawq9fRPYREFdi+Fu6XJUj7I8wmMEyf5r
mHnxgXeIegy9xvNzjpNPamth3F29LqxGGlAgQfViciPQn4S3LH0m5w9NM60lcbHGqOZYVhM4T+Mu
B9VJvdxX7v4P3PpATTNte6oF6iqEaPZG5CJBZET9OAYgsBPD85BLXpG97R/Tts39ksBPosVGb5nC
gsq9PH5V0hut0u0hfU4HMsERqvBjZ80YLg12NjHy+1W7n7BCqVwET/Nat/gEwBvYxEe2hQBV+/e3
4/eDl7JW54W1CsTkJEVvy9eYSmvbIeEqgTM6s1UTsddxh66BdzPGt4VRAYL8IyNNaz04g4tFI0aV
AO2bIf+SVHZqftP+3LeB7dx21YPpuco3k1YvgzWDO0gs/zCLJ60N7QzY+stX1CvcfVHUJ+NSG1Au
OywjWwgKcupbS+kC+eRkga51X8x2crhqxGU43HoXKSrZjS3/MwERN9oDsnkxlMrRtRwVK7eciL4R
pRiX8RQV87D1iEXCTmntDtVnWbYjai6HEsKFA0MOMWlbqEgQdXurz4qbqN0hjJLD/tcjXJUforPG
wWinCfePvj2o0eVDSNIri+bH53oTnBiZgRL2PCpvc/dH3I5vsfXHvhKbgU2WsUchiyr2DjgTEJuu
iVsT7i8LzSWX7quhOrdS5KDzRhjbZvkL1btforizF9SgNawcZfr4U++Jn4A04woofpkA+sWYBN19
IAVydmD1WSI1LeqUwWsSAzSdTZ8VF8yfASIZK/CFT/HYbFrEVUP+8tNHyxI3CSLdguVpCy3q4c//
dFr81SeVceeNJwS5JnpKgpch+5GPDxUFULYZFlZqcFeSIFXMppGgxnBoTsox9RtP8Okn9mY8XYnh
8gK27AIlS3sUqsFJoc+LHaGCbJitI3ZeV7zufznqaNjf18F7zLM5WhDqqvDbWL6MVPoh/IifBRRb
0cqWlFWoBcyKg8MLhLr2EFl+NX7Z12SzSbPyI5lLDuk4N/1kBgCp9erMZsD5gKQCl64juu09mK6I
J91mNF0dExchFCOb23FBE0+LnkIBzaDQD+b3fZ2o0+FCg5gUk5lZ6CHL1R/afIoMIlRv66AreMSj
M2KY7O+r0xfrIZVTdGJcQb2PM4zUji9q+2NfB0oGdyyhPKJFnaCxLxn+FACx4av6EaB3wJ/9UoM7
ikLOo75ecKnujOM8ngv0bCn44O2TuIrgTiKNRmGeJxnI/9WdNt2blbf/lajf52JyaZhlrBUT+mHB
/ZKcAbjzn37fYislq5MeMzkG8iGGwEtJ+tIK0TmL8oXIZMRJW9zLMCumeTAaxMd26Z46q7eB4nuT
g0nyv6nCheE+xLhQMKJ/E6g2phBCql63rYaFYpOkyRLQ5v75qRalQitUYo4th3aMreb53rROH9Hh
KoOZw+o4FrPJh0BGcwjbOk9mIt4BZtcivhOlB/v7SoZk1kVadaAmULLBrhpf6r8Fur+vx7/cJa6K
cN5tGWUSV6b5F3XYdNP6aW3roMSTHNBr3puAPSS+3Gavy5KvEjlnF6UmKA1VDdx4tmFj8rkXPNED
u5Gvean2lN0xLj7q6rytp6KgCClh5xh28c+P2Y8zlstiDPUpGP+tbdlRjtWb9XXxOscJDxRuKNPh
t3rEShpn4lkpDr3SA10xSltX151F9QcDDLd/mArBV8biyp4kztjVwCz1QcMDfha/xM17Ln7rS19a
Wi/Mn6rx25x+JgxmM9CtVOMsv87MBRUD3N4Zz+b0XIJ8ITigT2n4DCA9eJK+fKjGv5LI+YGYDooS
mSgdtPXdMmK8IDtnM4VatV2vWknhHaGJequSMUKkZmBwlr3sELjT5IkHEZiflDmyH9s7Nc4HlMjq
NKDlm+7SK+e09KcyBrVY7MotccmhTotLe7h1jgLArNEf0y8VMAGL4745UIpwaW/OzUANZJjfElaO
Kt4XuCViDERXiNooYeb89K8YgpjIMNAPHZbgoTMmt+4mz4RLzanld2aIcNUWF6MfiBj8k71r56T4
YeC0M3UxbvC4K735PP8Icl/+kR+x9+V29vg+5V4heJLTgXckc8hQyZx3TzgXRsoeOX9OUC5Z7vVH
81zAJFXXuFV8Frb+hzIqJY8LJqU26nqZI2zNjd1lP0E+EUzuqtlV8bIsvNS0qWGOzXl/6+p3ChdP
5GLuRt1COmAst9kpflpc62dfUneF2zoCC1jiAT7E27fbzdy6ksrFFMnQxaLugZ1liudIsoXmZlAJ
0yFcQ+ECitb12Hcr8HJK0F4rsdXezZiPmt6slMjhlCAumNRDoIZtgp3XaE5CgDdUd/MErOdMCU+S
TAHubL/SVl+OiyhdYgZDk+GV1h0Y6lhxSP0utxuPwc4aDwJRV6PytsIFmFwWDCsSEsFVH9n28HK0
nMoDvx67nrghOdlJfEt+5HLS9VEPAgB+q3J0KxqiK+XZS5NOXpdORGimRHE3EivvMEQqY56tCEDx
aH7t1dGRLMeUMsIQCVvnZy2xzqfUnYUTUww/e2/kY9kRqlASuLihACClaHtkGQHVafUUgUvcpN6I
lCXwI5WlMJdK1kCN8SwdGHbRYMdOh+Ab2IAPIQEcKJ24CLGEerDoE57u8QRK9viISXB70D8wyL4K
fioXI1TwsoDWFp3xpnWN5DZsgerxgcW6tQguOujGBEapHhMyVjdmly7KgXWxWNQg47+EBR2M06Jl
GdgBQSpbPVZE2RImWYAJzGfTV9zax+36m+YznrHyO7UsuH02v4Txj+FZCxMwYaIvJta4FZrYGBRh
Bqng7SeJ7cvTVQznoYKs4dqR43RqWLg9K8NDv8hE8Gaf//cUf5XBpXg5katxjPBYDbXBBiLEON91
6klXn8blfV8b6oj4FUujybtCxYK8G516j11wU198hgNhcj1wcgKIYXuiBbgF/2cQFpfX2dSf3kV4
WIqPWnrQPltgahjs5an8PI0gXMetGosAH6rprYRyThskmQCGqwRNv+BtGme7bz8HGrVtsGkWqigp
bOBMx1TTP00dZEe6GQusKysBrQNAA6KREmlv08BXIrgk20qLKU4qKjFZd66Nm966H0n2aRaUf7O8
lQzOYzVrUqTGQkVM9tnEf+3Libv44wFgm5j418Cwcto3QEIpvq/UDZWqxAqYVXThQZBek+quWT7v
i9h+xV2V4ntLjZbHkZo1f0Ed605yCFV7ejQwC4BZ7s4lpDHn3PmEPDLDXHRV1GLu3Z2BagJwmuTQ
XBa/a+wJTBHxgVpSJQxP59JsJ4x4Mw6Az4iDO1UMba18JRQibIKHlLWKqcvUHvVkXEWQY0MvcvHg
ZjV4BpNUvlFgZ5RJsL+vskYjNGqqI5+4II+5acsfhjE+FhkViiituCw7mHXYZTNGK7uDfB5OGTD+
l8cBq+z6QTxGvkDIo5Ti4oM56lUuyViNEIZnw3wcqk9AYto/qM2748rMufhQC2VtKEmBOJdFdiOc
TP3zMPS21lCbM5QuXJDAjkUWGF2MxcGhvM0k3dGU4C7XImdfH0IMv6bQdRikGyaUUyfzW/a+iI/N
RPjqZp69fjEePFaQ6m6cYjySmn58S2rzFM7VsezVH6lY252oEXduwlV5HFlABpoFeib4bovmTfni
VBVhZZQELhhIQZhIQotUF02WHfXhJ0HRXvdPhbAyg/0TVt6Z6XKujpgWdhc8TeTelc3bIWvtISFU
2a4BrA6HmcdKkBYYZRZ0uMsVVfFWLIE99PVF6PLHXMBKLPaLhrgDiAeqLPlyEsve71ARRxnSbcfu
eRQwftVTZKOU7lzMiDFAkggKptenxLSV9qHAbLTYgaX+y/43piyfCxZikRblaEEO+reB/BZET2lA
fV52T91JUzyubBxM2hCZ6E0NgKrJQWhZeeADcdQjjbhIWSUXL0ZhEQUrwmjCYgk3bdKekrSi9jCI
o+FnpRfR0mpwZiFpVNHs6M0iHDVNOpvxaOCIQKL1n06In5fMJaT4ZMLu9DzdzyYgZs9mSoS/7Z7I
1QFM7hUwtxlYuheDDf83ABlVjok72CgwHtIH2U7OdJ2DOCeTix7taKUADITHmcHdBOwiaoaIOiMu
dAxypAbWhNCRlp+y5DVI3ruucqMkJr4c4T58A1xd6qVteqT2uvzUt1+zIrLN7iOP9NXhcKFA7M1M
M9hsfjfdWbE9l7cp1X2g1OCiAEZlszE3kGaVZDmNhY8lk4tSfftvhsxdGmRc+CsxZX3XuEWZUD1K
2eAZGXkrpmyLiwGZGkyxMKFWL2H07hvoMpzETR3jVfLLGDdjgMP7FO749vdTNAPDXoaKN9k/E4gZ
DqXVKziiJJbAzjF+TwT1MUgLogtBieEsQciMrBETeE0lLI4ll87SdqgLvO6f07bvXJXhjGHsmq7L
LfRURPVzMJzEZLBTwcnl474YShnOHOZQClW0nzC+CmatKJfsZrRO3fKyL2W76qBeteGsYVaHMBsU
gJMCRgwQQmirVbbmDagXi8fs9iN8VNZVGt8nmvVEySq2DyRIf2r619q4WPIxqhIsB9x3M2EO7Av9
nld/qcb3hsahFsZ8jjCPmWBISTtUemEHxX2rumbnq1Qa33arqzQuRwhhF3UFM4teeIikx+Ajq8KW
inoNOBYk2eLLQ6IxlHHWAjtRaj4DAsmSHoeQMLlNFQA0rQKnXUP9hCuoGVpVpkmPW7EYDW4Wt4c5
oeZkNq16JYL7StEUS02zgFEzjFUnNhy9MJ2F6rhQQrjsKcpVIwdZiey5nIrhIBRAhT/s+w0lgn3K
1ZU4tqI5xxlhSaf5HllHFSjMueLty6COg/0bVjJAP9ZNoom9KUBuHY14OeYoXfw3EVzEHEGnG4oV
XAQTdo7anMeSuD9vtwVWB85FS9GsBlVXgZOrG2hYjn5+a91NT/275WMS9jU8UAa2fVdbCeTiZtSG
bag38MPoVJxED4CpHmbj7jIUSRpbvxQ+Ra+9HUJXErkQavQgC5kFeGa4nNTSkZr7dPjWxN8L7KUP
56F/0BsvCTtnofx1u5x2lcy/yxmYu46+C6sRNj/HjDtQX1i+eswcqqpKfVf+hS4OACqQSgQH6b73
WLM7eta/KHf5Dessxs/BE7XLQ7gY/0bXykhBJwHl/batXCk7KGbv9rK77wCUEC5UlGVedmGA0cZM
+iFhk3OabCv8wPK7tTolLlZg8VZkFN+wyOUtBAxtMb+YH7otrGRwsWKOwyxTAFbhltlZLb8a30Jq
LZH6UlyoqI1BD7MKKyea8doDqQ4tA/VDh4FJEQswZZbBY9XVgqroJZbI3Tn3JevQh0+9SqCUbGvx
SwR/AemrYaxVAUY1KE9lDKrFxh5KojuwHbevMrg0Guhlm+cyw4mKvyTtwSiIh8LmBVQzFEmzVNkU
eTi3INczJZoQb4LuWyH9nFuQJlenFhH/xeOvcrhImuWzuCgZjiPNfRMjV0C/usgn8dnsge7OpslC
skFEqcaF0lCdhhIlOexZW0AzbTS7UrBNk3gylZe27eBv3QCo/s/cquZyVNUtEl8WRLotBrG9aPL/
I+3KeuPGme0vEqBd1KukVi9uL7GdxXkREiejfRclUb/+HnpwxzKtaX7xzIIBJoCqSRarirWc89gv
soe2TI6gC73aogerxFxqMQIPFi3BWasd4HUlflwmRgirQBwSlTPr4IIybVdUoWZOQd9I7s62Xr/u
mWArrXxBph7Uh0Hh7qvxrpok3/+XWOFVgGAotcHte6dDVmLy69bnJVCOE4axmfKoBtku+/yhsfF/
bpImchOVVTLmA8ZwA0yCoMFwb+RFWCx+1nxWZ3p/2dNIrpOmCgbU6JI2jSaMPNGT/im+xxislwQY
Eqq89MiCOogfZM9u2YEJsZeuxagXcZhbK3nKWpCW7y8vSdQ6wwUdumHhP4DFgC0Sz2scrWiMYzUY
u+nYssLvY/W+RjPtfxPDf8YqDqaxM6KnaYIKsBsrAtnm7/FPXwziSsSzaZwmL5iJlQDnTFOuaqBu
aLok0SsaN1GIeBy60+e2rSyBMTBf63Wvdo4d+1xK4Yr4RVw/fEVBguFmcW3Xmj4YAWBjzvWPxC+C
8VBZHp+Drk5K8KdtMqI8wWqPajVXRmYvASBNOqAJIsZhg1r581TIdOHdLRJkiQ5c06txJHmBkwoZ
+rLOjsfxBDO07oXkYWxfiuO2dDxasqNiKqFJ0gIwkNAP0DS7ty+15KD0l0+JezOilixHqONHdOEI
DdGgW82sto65BElRe4ye5/pklJmnLNe69pPKRqVFQyFuqmDZzQptu9qCTe3L5jcj9s9Mk6VQZSIE
W5EBogX9etYSxNFD6RwLx/+IkSDEQMOH6uCvt0bCsUDMCxYuNVCWmyn6K8a7RAYAwdX4/Zm8ihCu
FZljfWlV3N/ZzM8EVF9jNF21E6aWq+retZQrIzJPqtL/YRrr78N5FSvcrpkszkRm7Fw3aB4fY6md
+9wcw7mZ4Kl+R7R/uLyVfKsurFMs4PSuihGdHOsccyPxRksFO68y7HPXPZGI3CxaGl4WuK0b/6xQ
LOFksTbSIUnVQNf2Jn20Kpnr3b6+rwKE25SYSA27brQE2Tm9Gb51R7xeQ2tnMF8PLTA0RLvLC9q8
vWBfsDkArq2J0D0W6WtzsOAYXb33TFXxNPtLWcV+MTwr6COrMkkT4aYjXskT3Bd+x2xNJFcDA/Rw
Gj3F1hwUyeHyomRChBumswZtywPUom2Nx760HhtV3ZWs9S6LeRcFvuj7ajHCNWNJV6ixy3DNnu09
hyZRdsXXVEf+RseoR+EvEnXf1L6VPOF+Delks8bCuhgQPAwn39mxrCQqESHCeFR1Q+ppmuH5qR87
55794YtT2DIRvaMqG6okHS6QmR/M8WqWJZpkv1+4P0tpmhMQnBZADjTholYH9M5Ljl2iXeJUoGnR
rC7V3gjc/ltLn3LldpKBQMhWwf98FUeCwKtxVApDmrRPs3WVtZJT2IzvXhXJ4ktcfb8zk96iKW59
32a/J8s5mVr0Ff/nQKphd/mSyHZLuPBxR8uhV7jFBGhGWu8Sagbmn/ZYiFolXPg5HlrNdrGeZIx/
drQNip7urcSdvS6VtrbJDke49YOTM5aZrQGUBvtTeQ9PB2DqZ7MNaLCgAzYOZfBqMoHCtZ9MtHbk
JV4V4CWOKF4V/81ciu2URgRejkxxERSDEiP7ZCDZlErMvmQJYr2GWoM7VT2uZbF8LchDNT9e1rJ3
mW1BA8QGSiCs6lXi4FBouW+OHI0Qk2rfrMbnZWJ50PuuKVmUx/346gbN1aJlLMHDhVxnyS7FG7n1
R0BdF8zLgEM0+OMNepWPklVKLpPYVWmNut5baWcgsz0G3OHcJ2EBvI5hd+bN14XvSPZ1WyDiVNMC
cSIqbW+XmTZd1HQY+wim4mFpdpig9EpTMnj6DnPrZS+RS3E5fCBCEOH2TjbtVHuscHu7AyL7KMZc
7VQEsXkf0xtwM6hdAxzqjyj9Sqhwi6Mum1zWQmiu72MttPXzH5M9/70u2wZWIdAKidhLYLtFMbYU
K0p09kkpVZ+S6UdXywoDm8bceRUjWFgMfihJMjiwsJm2z9rGI72F6Q/Ln23/sv5tasNKknBQUV2l
COBKLKi6bZqDWl9nrsQzbRqKlQjxWNjYdZEKRCIN6JjmN0XGRrv5fVDmgFrUAmKdWJuOVDvKS91W
0ebzC98ngyQ44L/v3Ytk9X0uf2UXirksE9Wa1SDuf2pm4ZX6L829KbSwjG+MQpJe304xrKTxA1tJ
m+uqs2LNUgPyuTtTpE8yvPUHcPQUX4BHg8Zx2bjxpp3VsX0Q6roEvUxvJepm3hZzPRqBEQd/21nF
nz+x5/+tT31L4dbShGiu6PIiQY59CSowFep15TnKg2ZLVO5dbZLfU10DjDDvVzAsMbeazVOZmgOc
UzNdxYrqAzWRjrfDfKYwPBFwM3mHfI+npaw0v6WMukkcYjhAtbXESDLVZ1OnOmKjWRnwVmae2e4v
39jN8zIc3XRQqtJwasJ5TagaFsRCsiG6jm84Ek7p95mXH3mW2n2SzRVsvohMwwQ6gqGrzjvCP6VX
hs428UKxvDGgN+3eubEfy2/zSQ/rwD3WNLy8Pm5xxOu2lifYviZZmhJtvnjpVTdpEcz2dZZOXqQB
XFmGX7R1s9eiBONnmDorMwMvI4zJhhEGE2eVBUoB7mdzz6rbmEpCps2jWwsUTKHWukoRMf4Uu+VH
1++7nwOeltk955mQTU/zGPLSRgoxZm3ZS1t1ODgTD1mOaDWFZihHtNrS+NWaxJzo5I5lXCYLw7Q0
veqA2zH+MTIgv81rEYLG6+lSqVaGtwA87c7STL8fjVOXRhLNk61EME3K0CZjylKoQ10/kdn4vjjs
A+52vRIh+Jqtsm8KrtyL/dmtvZF8zZ8vXx9+PS6cujgyrzVO5SyjBpqAufLsH4Zeeo4L9HNZ3Crb
LMFPWaYx9xE/k+KbdRvfmwiW4xMBAMELb8r/kpXe8hzrvRMMg1PEpVVRSFS7nxo51E7kMU1yPrLd
EyxC37jMqRaY76gp7tFMHpK+990SuKS2rD4mMT6GYAvK2FIwQaEi8wN0bcu87cAGqc8PGC/Xxqtq
kuRxJVZVHJU32qboUF4yAktt/czal+yuTU56g0HL4ek/aaA4Jp+CiI/0rg6ohig6porzGKvlJx3k
Kb5txDI0T4lSiNREoKgo2xKQnkGB0R2jrIPJLH9kSrq/vCbJ9olj8kPd17OTkCVwCtWzp0Nr3Kfp
/VDvXfp4WZLM34p0RKahABPChI+wdJ9jvbd+6buLh8QHRy3mRFKyiWmpSH7XVzFnbnekHBJ4CsfY
mScwIGHc0zMfFcvjUAp5IB8FkSi/mKPuKrSsVRjUBiRqdsiN+qrt8h9pj1d2qu2cliRBHcvG0CUW
S5ynr/XCgpdBTiQzflvF70qXuA+ZKgq2I5vS2uCAyUFKf3TES6pfSfMfRQg2Y4aydxOD+zC6b7mK
e9z7TSp772wmQlaG9h2ytIZkaBNB2dU98/Pey3fZw3BFQ/t5CjUALpZhsR8yyStLcsPELDXIOnol
40tTkQinlvo9iZhnx6RADUi/Hnp3d/meSU7rXdY6i+jQRTw6Mq+adpcqIRq0L4vYXhL4LQAkiRSI
+DBleRPHaIuDiNhs8JQfzp2ja2Bbcp8t8EE30SBxyttrehUo3GPQaSRL78BDxtHoZ6M/AiW+llEf
bbvIVyH8R6yMRWqOicKGyAAidIaxgNMQ7Stj9Cb7/vLuyRbDf8dKjt5UTC96aKGGXJWVuzBOyU2c
yIYxNx/cwADWkM3htCdiHtPBjpmLkyBg+jydME7BQNKNKbhDs7OKgL9xqn17uLy07XfASqYQaS5Z
ZCWaAmXvmc8NbrpzfQfUuOcp0INkJ3sJbFq+lTgh6iys2unTkoEQ3rqfjPtJ2oTMP/Au6FwJEBTP
LUZlnMqKobuInTjuTxREZ5LAY+kBOL78URJibOrGSp6ggy5ZhqKk8JFEPdj6DSb9tFTSL7PpoVYi
BPXjVf64sRpE6hPowCvnOxow7priubHIoaStRxIqWZTslAT/MRZ2n1cL/FPF5uu2bHfNskiiQNm+
Cf6jceOqirQOi0qAet78YC3xmYzsVard7tub606t3mr1hBpqGB/yXRICkC8GTg5qKcXOPfayIczN
bM/qCoud6Ek1jKCAgsC4Lo9UpQEGWZ46t249i02Bqut3C3tamu7cF08jqjqXb7NkU8Xe9NLu1CIb
KzQ8Ra0XATQACQRXlZzctlN+1UexIZ2ybpgLZeHvut0cmH73UPtxi8Yjt/OcT5pv+Qmg0OhH3kMr
qYLlyN2ZKoCWQHhtTD4gOhCU2gelMYH0LOvxl6i/OFDet3E1xibXmuJczw+2DCNKdkyCzQAaUDw5
Mb5vjrM/dLeWQ4M5/X1ZFzad42q/BKsxzZVSk7pFu8ys3czusqtyewKS6c9Gdz6UTFrJEuwF6ShV
5wiOawhUfzgmPohE96MPsuBd81nmQiTmUBwTH4euTvqUCyufurgIumjfORlG3s3AHnY2KAgvb6TM
LYskd20Sp6muYicxSaO/kMQMV+bgU0DQaLvxuvEjf/klkSlxY2LvEW2rxMLf6Pr+rriQaRwUv7hK
vrifcJAn5U6GSCSzlGLvkQaQYFqWCEKL8wTUpXZvPtU8yAaeSvtzliiMRDfFOXI6ti2JEiQctGb0
SFcj+a14FFkiY5TEodsPylfVFCfIs3bWOpPxawAiHBzhSxEDUFkBV07l+KeIui/5wZU4blpWoaIy
RXFj8N7WxlR8zGD5Zg+ihfKr2jTeJOPi27ZTJjKSOtotLHFOpG5GwqgLJZkwHZ8dzHYn0cJtQ/WP
ADGhyuopdnM0JOD51RwVrwjqvZp505N+y2E2q717NhrvTzEv/97CV6FCitWkBUgxGgiNo68duEzN
q2SWaMXmumyNaDgpDcM0QlhAyyJlNm8YGIB52T3ZxjMKm5f3blPFX0WIgYCiz+AnyUa8j/XUi5bv
cwsOJqT2J0l9SSZH2C13nieVmigW1FPrdKdkMdjXKLNHG5DiVJvDPs2GT5eXtmmAV0sTngzVUi+t
3WNpyWT7NqX+2NqBkegeVb/E1Mt6WduY5LhELkh9Jt0S8dcrLUD8d5yBECJrjZSJEO5tk1E2FX2B
jElz12Y3uXpTyPzW5m1dbRv/CSvTkCa6OTZ1bARMfwKQqyrjSt02dSsBgsdvC3dZpqVjQburOTFF
fiJ3gMXCaBcL+ZgS+2l3kqBMtibB8aPloJsaF6owEHqOGhdYJ5HkIslORngozKj3aY5SI9qkn7Xu
gST3RNbgtZkdWW2cYA4M5pJh4a8EZ4gfciMKS3W670crqKovsly75L6Kjr0y0tTSdLpgaA3lkNQD
02ow9F4W/b58SSXbJvpzakZGUyUxXKx7nI3SY+7RlV5MycaJfjwDGMhMI378IDVlzfVs72Zz35Kf
uawXezsIez0j0Y93sxIBfgtnhBHfMx+JSj87u+JqCjntaP4A2tZflzdQdp2IYBJMRy+tDh0CL4gQ
CafQm47NVbcDD1yYJQc3kGJRclv9LnexWqNgIXRGcpoqih7E8+KVyoNrHC3tUznfADx8okeAT/fG
dynuHNfuS1IFs5GrVm4vJQ7RsWeUNfFOpqlvLerdlHpFPV5FpXOtDu395e2V6adgOYo8tW1W4jzr
7ECiB5Aweppy+G8yBNPBFgfI5C+PceUOiVXLeSjaz5dFSAygiCebT7pppS6ObGbJWR2yaxIpHzKA
fDpaJZaOsd+3fmNhhjo2FFGeC3CFOn0G4oUlI8HeDv/tVyHCVjWRGpfRNAJBHSib9Q3dJ2F3qGtP
2ZchvTIlh7+9a6/SBIOLAs9gD1mFwpL5HE/Hyni6fCr/cnf/ESAW/pIkdvRRRcOmuedEm+4Y8vZJ
BrSFYldYQXY9S2Y2t9X5VaAQhiHfTTrSw6yXcX9lk28aZVdK/+XysraFEBtY/parvRvTBJxDqUwZ
SlU5vWfzaVYmr1VlNReZEMEcKCXr8Q+EuNNDTMEPp9p+2iQfChxelyIodTMYjVPUkNJRbymPzSSJ
Ubfd7Ov3BX0mrJ3SZIxmED7QoHtKtasFwJOTKom+txX5VYygyBMDiE8a9RgRYs4t6Gof1DGVXH+J
iJf+1lXYWDVaqVMNO5VZu9I+xx+ZmQDL+v8r1UtGc/V9dKoqtc6/76T3EyB1ZDCj2zHC6/f1t+Yr
GcfBIg0SvQNr/Sq/tQ1Qo5ijF8fnTFbv/xcz9ipMSBKiNqMbCco1wfA8BuTU72s0LDbMw//AeJMs
ltu8KqiT6bpqoK4mvkuKpphZrkZ6EKn7mOyoc9RGiQvbPP2VCP7nq9Op0B099yq/J+Pe6c9dHX7A
pKy+z5e4+j6ZSdImtjsHNRn/Ajf5ibn6QzI5ny+L2YwxVmIEozLSSBvTFkqQWcRGxSK3bg2LRJOX
6WO5a0k5eSnJvs2OwUIw9/y4LH0zeLTQUqo5DtrM37EqFQn6owv6kseYEsDvVAD5zv3F8bud7Zlh
t7fvZVmMTRe0linofdUgBO87JJ7oaQ7Tg3borvIhUD4TT/N57SFPJEe5qfycRxi9x/wvsSN8sU2n
GWIejYf9jgHEDCiDIHMKWWjsiu/O8fKmbmnmWppwpHVT9lVi5EhwVDSYtG7HHBnR2/YerlYkeIkq
1zRHbSYWdGF1tML0NBxc1bd2LLTD5OSCx/jXf1uU4Db0SMuJXacssNVrQ32a/hRbnOe21psm+IvU
nJM8qpFmqMEqDYrXRN9rjgzMiu+8GNAjUAQgCkYujffwZW1GlGyCzUj0ESDchlofsqh3vabSq1u1
A53x5U37l2N6FSioepLGOq0TrKo4U+Z1QK5OQnJmzyzknNnKUdYIvKl6BqqcaGq2iGkLRivN9bJN
YxRE47zP0ZzrAkE/riX6veW3rJUQQb9LbcmjKoFrr1kcB8pgHdhsP6WmtXh1M+9VtkhCoi1vshYo
KLvuIAYnjJd5wYrTjL7eMt+Z95fPSrYqQcFHsigOdSIWZEt3v+DmtuP4uRuAs1ugFX3+fVnaltlf
L0lQ9wXQzzWhMPvj3D6DmbX02nw6Gn19oKCCjajqxVNloK1mkvgbyV6K2dcUOBlIjqN/NjGNW72o
/dJyfthEZqAkiijWW3U1MyKnQm7KMJ+1AuRysh7+bZv+qoVirdWgo4Yu0IHb9AqIu+1eQd3JeuGw
+x8Ym2XrEcIn0gMw0JqwbVGxq45uyBv+bGT4HwcPs1nKntNEu4+XdWSznIzxcB2+mXDjKDydin7s
FhKjaG1eV0cn7D+juvYLo7UBz+y0DynAlWTltU0LuRIpGKwu7vpRB9x54KLLZqQnR2+Ak7pPZClf
mRxhP5OiK5yBt3GrcbRjCWaOrtTkvsC0x+U93FT31Xr4ua6iuKmdU2aNsPiW8t0eD/2wz1jw30Tw
n7AS0ZcOtcYIjHaVTcvzUlXzvcvpu9SplRQHN5VwtRjB8OJOFU3dwPDmJb2de8evSL+7vJh3SO4v
fnglQ7C1Rmt0LSXI7Y2hY/hsN4w+B0jMwYfetT49D7aHwU7kCWStBVJtFwwwI5GeuhhSQB4TTXgN
amrxyYh8864NrJPudX6XAG9WFndsmv3VegVDrJAhQdUcwajmfFb0z4TdWeNuXo5Uhg0i0UTxtVou
phE3MQTVduYvAEREXg9EmJePTyZEsBjxVKc046+Jrju47Q4z7FTGXLEd07zu2IthXuk7LS3EtjwN
0u/GYLI9I5gPDjAtvfFLzTlTjjLATtmiBFuRN3PaGGmODNxkBiw+pWbvRbEEI1xyt14eSqtV9bRu
amaiKpCw1FPmg/kRBB2g2Gsm0I3RyCgmKzXUgIosx6sgsc1rF6TDo6tILNG2T1zJEK6QrWbFUis4
GuVKPXEMEwB73WjImB85I1Ajy79u7tlKnHB3qDYmuelQFmj90aq/GLL2Psn3xVxlG096MvA3gQKw
rVT/1RSHy9dlU4Btkhd6NctUhQVUBbIXLcF+LXF8rXTW7TAWkjPZdHQO6Cjx7jD1d0AveHVSh1AE
QjWbfR7XuUZ/NY2n2O4/0AxpOTxMwGyj+n5mPGuzMk8GFmB+zRvVxb8z+rNbfu3HL9ZHprjXsvjG
rm4LVd2qIVo7BiNq+ElOvIIunmN+pLy9FsMtw0pMNtHRYSNcgmvN1OvV6Iu7qEfHjCRmc1MPHGJj
YlPXCBFLgo2WTwrG1liwFMsRIN2nPKkkeiATIQRWZOjVHDSpOB1ya6g/sul4WZW33edqDYKVrNMx
T9RhhpX8bt1Gn4pHE4W5KHB2LN6xIDlwhlvZWDK/H+/e0wQTpwARsDDtKtyfsp+HpuHOs1ZNzyJH
Mp2j/M6dvgPzyqPsgcr6eja99atAcQBhmgxWGATlEcdOwEyi7tWlOsxu9dz3wzezSiR6sel5VuIE
d9r0PfDNaY83IfncW18zsDM15tfLByeTIShGTHWl02wYOQ2JiDwCBFTWe6Bh8f+bGEE9FEC3p+qI
wN5entIS3Y6Zp8pQurSt47FVtOgDAIwgocj/fHVfC61yDGvGWvqd6nePNuYN4YEOrW/fOT4IF/bG
Tj8Us0fuLy9u63Kt5Qp+b1qWfmE2XhNdWd0AqPwQLX9dlrCl6WsJgqYDAd1NxgkrG9EuDfqiAw2T
Q7eXIVpLNlCEhMlSw4p0nqBq0Z+spTtDD4z4iSSlPy3sA0+j1ZLEmYrZLWKSR7i82bAHM5OB6XtF
onSbseJahqDcZJgIao3jjEf6Ajo6/kifEM9zhsI8jPyP1BrX4gQlb4bS6qcWp1QMVmANI8jFrX0z
ykBht67sWgxXx5Waj5HFskVHlF05Y2AtxWGZyhOrZWhUm8n5tRzB/ekk66MIcLdB9W06NYBvj2HQ
kXtteDM52k8BztBI3NQmKIwNAib8S2zzHVDHjHaSvgIdRtCbYdNfO33v9daNil529VPh+ow8ToqM
aHt7P19lCvsZK+VUTgOOrR2Tu7Gr96TTQ5q3Em3cvFycGMN2sauWqPAo5blDwqdFlCLdV/1hGJ+N
WdnTxMvpl8vmYjMSt1eyBMVf+ibTTBuXS/30kvjlcIKOH8XBBBxfObHk5g6uxAmKT2ZGLX3B68XW
TzW9pWQ/lz8vL2lThO0AdN3CAJYp+nrLTvMqHtG/a7ifR+dT2107liS/sa3wSHaZJo/JNSIo/GyA
OodY6BWod5oWDOcmLK/n0otC8zb+pQM6A1Ad95eXtS2T8NqXqalADBIsu1umZaymOKnpxE2UBlZq
/RGkDDsDjKOZP4RKKJHIz16MmoD7+P8SRfJjm4EuzuQvwclXfVw0pFeQ2Ava47iv9jKCzq33x1qY
EMLorGtmPELAsJzp4IwCB54bJsrdLDu7zcu1WpSg8E1EKTodkatcyluGzhLjQIFsWXS+qv64vH+y
FQm6PtSK7gINFAFTCUOYeuCT2oFeiWbfLsvZVPjVigSrNKFnSU0pulKTpfOI+5dS/nY+0ou4Ph1B
4dVOM+CvcDqKtYRTaezjAV6ykNWhZFvG/3zlsDozbfQxxeOjqWvVM1Kr8eZIV3w9NT6ZH2rLWi9K
iALTTplpylBt7ZfrIgvL7lvZSAJzmbaJAZ8bl3MBuAJAQDzP9JseVb4DYU7ttYV0ykV2XwULUZSZ
C5o6dLLp+2ivXrf70s/9uUN5vAztWOqCNw/LRW0XLFgExB+CTuR5NrpF6eAxGv9k1dl0flrI+DtP
l7Wb79A7I7SSIqiE2+W00F2EzNR5IO6NU2JMbb7JumerOOjNw2Vhm49TeyVNUAmj7EyF8qjCuq2O
CgVyv3Zwd1QLbGQNgQUX2vfFtSxM23bCK6mClpSzHU2RAS0Bg7j5wn+TgMcumwIFzW5x+KEJ2/Uq
BUUZc62OCbERx+yWbzEaGxRf+YKJSozjm+iKlZn2zUvwujxxBgUNVRGtwPoUDAAOBq2dx9J9N5XA
obtWy+PlE+TG7oK6iPDmLkf2yfn7x6X6nrLUV9z8038TIXqQehmR70N4Vme9e0SMDbJnjVbPl6XI
VNEQ3AfL0Defm1DFOLXDqc4xGN/6WkyPyjJ71aT5dm1djZG2a5qs83qXhGXU3pG6PhdO67dN5X/o
B1mmrRqGbhgiAkFbsNhta66lut/vdMwk7CqME3WHKJzioAZ7Un0rB/fY9G7uq1TBu9VkmtSlxm67
2m8NY5Dx5JeyUsG2JXuVIViyRNPZSJLaCPTmeZqOcXqnVVf1/OvyBm6opum81NKRYUUqSrAtCgZG
7aRqWGCNdzOml6Xkxup73X8jQDAjSme4tcoH5819BFar8WDe9kfVSwNF0jO5cSZvBAn2o9f6JnWA
KxnkQzjOZ5Pua/J4ebMkIsSUepyqKaEqhqLS+s7Od8TZm+nusgjJeYhoPzpg9+Y501jgAI1b2cel
ZMp6ewk8pQ54Pfddr687xnlVlgbOWz+XykF3jtLxQZkIwTlmTLcdRSOIlxLkNY3OL5vYtwbiXd6p
rbcHDvx1KYLqqhVpp8kFLFuZ+OmX9MYE40sWukB2TKmvhnrQ7GUdQptLs1W8TZHqdt51ZsYmSeti
1PTALu8UzN8Zd84HUo2msxLBFWQVbaZuofaTjXqdbX3LCV5yT60s0yhbBf/zlYiFtlnTzkh2z/Ee
OhYlO1ShLh+OTISgAwMbprg31BkdOg/ayLxh8Uz287KMrQjlzVYJCkBid0R3AgoPHLexv+HGJT8r
ID5sQJ31gaZcCDNVE/irFrrDhKcgc42m63nPoKt+GX5FKYaLZTDw25v2KkLw4eM0F3TGiGoAmFpF
v43qQ238+TyBpeuOq5o2Ogbfdaz2TuT2ZdqiLxflJtpaXppiOu3PbcwbIcI6aB9ZNsuQ+B9N3VMz
nD5S/1b/gS6pN2KEWASYqIlTzejFH1OyBz/XYbLc/WUV4xokBG5vRAiXcTYU0GtOzRwQs/Q1oJCm
VxSjvUt9pSiSGHHj8N+IEi6lHoGGBBZ7CqJlrzvZribfy3aShEsb3uWNEOFaRmM6NJquzEG+HDV9
N0eSPoCt+PCNAOFKprbWubGST8gHxTekeyEPGg767eI7p+QGphrYPzKjvGUH3ggVQoy66zoggQ7I
eQVj7TkhT5RHh+ZH7JeBnENPdlBCnEGtflDbEVmaUn9kM7rYyHFm3y7r3aYMcH+ZKqqqBhHTaiUw
qw0QR0MZdNMbi0c1+16WElOwVV6w9FchYiYtjhOCVnLYAnJtPBshN5/uZxpqJzPMdnFgSnRjU/dW
4gQDWrkuHZMMp9SY56TJvawqZREB/8S767oSIRieQgG8aZKWAMQ5FXcN1gN68tDdt//DC0DflmUC
JczWEA6I1bqqKRe9SNIJFWPmgw4GUKeBEeY7TfcaNDgCi/Yueqh1r6h2hl+GXO278LKWcE0Tl2uo
homEPICS7ZeC4sqPZ9RVS0XvEI6y7FTWkWdbneeWWmC57GSlGICoaj8d3Y9s81qucN+ajKRolIZ9
b3dkPx61A3uqDso1CdUrIuMt2bQoa2HCdWNmjp467AreD0bY+xn+Ha+WfYG2UZ6GiG9lUBub5mQl
UecvmtW2Goo6dVGKbaV2v0ur5BsdaaBXxU2nT4euiHbj9CtfAIZE54Cp+TmpZQHalttZ/wLhqpRa
grB5bBEIAMM0+0ubcy9pvtDhUNsy+COJDunClSnBngnFKrFYWiJY/2tBsxAw6fzUeHZI5HcM8OXp
B6b0rPX6BM9tF/pESqfGrTEwGYT55x6g85fvxpYFXYsQPHdHFcVsXWyhOf6kxc+yRZ8x/XRZxhYq
15t1CD5bqdFYE6MBIciOvF+s3MdH4kVehtftB8Zi3ogSPHfaxtrgJL0WpNq1oZxTGSaLbL8Ex21X
LokBoAs9QO40m1PPKJbdqPy6vGPcMlywWLpgOeoytR1WLTMsVqJegXEg8lprNHyw7X7HUCg4aVyt
PzeM/Lgsl+/OJbmCEaFTbRmGw+f3AOVkzqcUI88uhuEbQ5bvluyjmFZUirYwQX2DPTTvFXZuq6eM
SdL3MhGCdYgz1Ahohk3s2E2p3Gf11SibcN/y1avbI9IjjgXGTxsD+1XUsV8nKXrvHi6fiEyCYAJG
oIQbc5fyByJYWsHO0Vt5cFnE9j7ZLkD9YcJcsR6KTptZr5t4Bpp24VHba9y7YZAknTaDKENTDbAU
GBaeVMI6VGeuSgeTQujRcB/+xtNid9UBWhbmIeZ7Hj+wppU4vq0r36SiW6tdcgeBofroIhufHab+
eFnE5l1ZieDbuhKhZQV4EnqMbnZO4s30C/A3Jj33VGlZg2/Nu0u5EiSYtNwkNK+R7QrSH2Q/3HFC
qtynAaauYr/BRIisR35TH1byBBPXWqzunALtNF39lKRhMn42LcnLd6sBxFqrg2DgUndW1b7BA4ud
OECAdjCP+dEOAZm4v3xKssUIFk0DHaGW6UiyxdlXc/ZSzNEMs8TQbEdCrzv2rqEqcUaNRTihIZh2
WtD6Tuml/uzz2p1z10pacKXiBMNWsq7oE57/6HdA3A2yUH1qDrwCxPuvW1mBa9MCaQZRTbDCAHVF
kKYkNIsSd5yAvvt1MsIRY5+Xj+hf1vMqQYitAMxEWbxg6hPhAdr56r19dPziS3vmRIu2LB2yfW9f
pQmWiDm5y6YKGuGUt33U+8Q697nq9Y5Mx/nPfndv0e/B+/DR5ySWWLM+VYouxgO4C9hf5m45uD55
ME6xDwpxIOFe3sTNU1oJE4zEMqWUcxLPgQs8ximPg0r7ALUtvD9Wgq5LYr/rbDJnW40dAyFw74La
FrPN9VWfffrAMlYyBFVwIsoGvcQrxrDunepUpYfL3994MYCNR3Xg6izNflfGmU0k3UeWj8Hc6rvR
PFM18ef6V1eeZuPhsqgNPYMoU8M0uI6RDJF4yGUWWTKrQitW0/mZcl27QHYuHgxZQmzr+rwRJBz9
bCu90w54zRuax/v3ooAE+sMUcnK8Zi/L724oGkiMHQyYuGjFftc4kFVj0mpRNgMeMPJrJQ+MTNKg
tWGy30gQ1qOW6NDqgbQSNCo6IMhXmn/PPoA3h+KBZSHaAeIBcAneOu/WGNKBzQirdJSyx/pIDfQt
dR/QAHQ4IvNgGcAhMsUIYeip26sdUh9pdh6mvRez6mhX3y/r2dbrCmv5P9KuozlunNv+IlYxAuSW
ZCdlWQ6yNyxHMOf869+B5xuLgvAaMz2z8GJUxdsALi5uPOdFjLBf8+AMkzH2E+yMHug7dHpd9Vf0
wOHKVRyFsqNxAbdBbJTE3o62D7Qy8jLG0dDFe5/rzT6e058WZn8US5LdHZdahDMT0rejEu2Ytc2c
R0iPBtEXsO9etyekNEItGIP51/rLApqehrnU81JltsGlYEPUsbq3cwbg2ijTIocf3GcMpBe5QXxa
rddj7JAwwqig2dsKibK7tJEoDhoUOllokRp9mLi172DSlyk7ba23jxA20PIwroOi/xvn3kuQT+xK
6CC6Rb7/xWLMu0XogcOoqbtFpMYIVRPnNy3i287esjVi9DpCQ5zmSA50n+xctFr4cx0sexv+nSqp
LdPIrTy+xRsvvEyGOLdXHFps/tL6u2l9mLN/70LyQtCfJYnXGHW5NrezGYQ5H9N+Z2TML5lK4yXO
wishwiX2qlVzNNZh3+6nHeddcXYz6E05biRTevgyvduuSLB+BijBbbNuh9B29o3zoFXvzt8kQ5It
e7Ua0b1PV6QRiDZyJoXAfGTvPMyVR6Ed+jN6Xo3dfKUDEpOXH1XBiyzQBL8G5tMIHxgyxEaNNIdK
aJhRChGV9WF7co7wJ0PXDIwr7h4PPvt2frEyW7UVKKx1zQpkAQoyhXlZdPhn2cVpfR0lHfpGm1oR
dCqXJ8QzjLGclW3bo01wDI3wL34FG+zEPNboritFrCHVlJfdFDs5pqqb0raaAeaUeY9j7V7P64fz
26eSIIQXk26NrQVkyVBPP636Y6QrbpbMqm+OR+RrwsnU07T2ICxsI8fXTIDqGRRk1Tlg1dCcOjVE
IVB1RCJtUz6PWpWRpQ/jG6CRcW4/MMeD3cMnPo9wvYf583/bQsEGLrNuNLPbwallX732ZrrkmfJQ
XeMUmjq4Jvkbs7GxFaYK15UfEemTANGnn6na0+SH9CJBWIGtFywvTVg/F3U8cz2AlKlIXT95dtxf
5/dK/kBtFiNY8xH0pnFb5iOCTX0H4xCMYFQ1gtbnvVaq66OUJpj1KPdYVeISwZFpcj858rbeJmyQ
NoZhT/aqKFApT7DseWX3VjRjYCi6pd//qvCud8WJBettglGo83spv7ovpyZYPqpFntYn7hgu9Uem
7RcVu7zq+4KtA6uLZY15Bd8FfRHU+7Qqi2amxDvaaLaIBtwyy+6YZcJDP9TvnWN0YifvALgrPE0T
xjLOb5fUVXnRPHH+FxSJ2lJ16FxI5yosBuqnkxkuw6SwP9L3yPEcDEcSZDlEMakGdIDB1YZQN+Yg
Nyy/ckx/nR5164IEB/U2kvjubuxC71Ew7/JWjPa5rxB6DocImcl6CtFpBOVWuXpSddiIE8yQ1sBn
pzynayTxcWpzAP5Zir2T9cq9WpJgiNy+jZEiGEeA4SxX5Sn7Tf1e934P4529Z5/7g6pgJdUKNBlR
x8XBuG+K025qUdZEI4ZZfjRewCsuiQqyQbpzGxnCRUXvsUnsFRmCXn/QjZvO3J3XbKnKbb4vXNRs
qi2nLnFRtXQ+rsa7mObhZAGzWTWRwX+okFJDgUJHRo2CpfrNGNWij56XGzE2y438EWM5lXZw9FPd
ZztYdOVjIT2bF3Fi50eUkIL2/K3Q9duq/+yUu+YCwJbtijzB/SnSOUqtFG9rH8/HLv2EMs/tqqJ2
l57/Zh3CRV1o4/WjCXd8cBDLNr1zNVmrintJqgRAkMIngElLxEYPlyRGWVjTGNYOpmPGUvftLn0u
mvnKqFVevkqWoNBzbC1LYlgDYG7Q6n2bWT91LVzo/rxay7ftZUWCWnelvaaejkmOeHSPbuIciF1d
8ia8bJpYOXC8GBki3sA0jo1fevulHIP+Ajox6NifdYgjqfUwxHRK9TFECT7xSZKDPJ6ZKsJc6W4h
qjTRMu2+nTCI2hiDxIDxDxmpbzLS3wIBTmGeJcfOtVgHJSU1kB0SLks5EKcy+W5RDEa5ZhnOc7S3
qjvmHM6fvOTivxIkXJgMZVeM1ZYIe9Zjmt/myBB7P/+bCOE1c1hc1RhRncIBkC3N/Jg3QMm7wPCj
3moQB3OuNpwBQYOXCniGVIvxZAL8dzGeLPZ8wSosF7U8k5j6mxSnFQEePcNcdYjpLoKaQLLutUaR
4JQEByg+GR6hJmbVvN/x1sbNIFbbecgGIvwoIr+o3kX6x5w9xnnYuJ/Pr0bWRAVRv/NluC/Icr72
aFyk+saoQXlgCGzMh/vopHqcfsZ7+3O7c640NwRJcqgCB5M57VupYhpQI/psTpnB0zF+8hWpTsAm
e0FhBUbQPKhTZrIA9ZU88RoR2gDSHkGCm/nuwdyl+6QBye8CTqHliLa8QAU4odpXR7hPkV6kLRKq
6PxDqd/wCSasA7AZBVqg3yenPDuae8hVjiEod1a4ZLrTr4SxbgB12F9dh2AgTP1hb+77A6AUf5xX
H6nVeNEeh1vIjaLmFl0H20Cr49JoV2ZsfURi5cGIHEVDqlQMakou6li4DmJBltAyi+IMD20WAz3Z
vAbnYBjHqcLWclUXXC0XdTII0HUYdbF6mWtJV/VxCqUE/5pfNZ/bmVwhN/CJzeX7pq+/OGP/keZ0
d34PJa/IK7H8CdjsYWy3qaU5Th9WkftQsOJn3qQf/psIIUZuE5KNyYTazxz3rR85gE6ICpXLJavK
YCHAAAYyOQyv+OhqrAI5YoW0YDK417WZfIqIEeapvhum/MHs7CfSplFoWriCI72vLFVXjwxj8dUP
EO7c5DZFVLvxHNbPax54GE69sjDxlwWRtRt3a+vD5wRTJJhbwvP7K7cvm6ULt27yGHgBS2cM2Ufn
u4OGaW03Wb51u17FR/1oTb7KgkqVxgU8lOuZKLaLRGwJCFOtrrcAFGb0Tw4ZTkmlcj2kl+5FhNiv
Vs15sjYzGcPWSh6XDAy9TX8qgTKk2Dtue99cO0/Xqe5yABERW3nBqeVziRe7s6s7HZi21jh96hoL
/X/kprT0wMsd4EN5045MgNZVWWqph7URL1y/ZQQrRKy5SB7Myb6qP2RDA6ako5X8+xovLgVGT0C0
bNlAyX59zWdtsRbKXKQO3A8amJjmL2V0vGgrX2QI5tiL18LrLbvnE5WHAiUVzQtyf97xV650gvPS
ZCoIS2khPQpqEEOktKNpojdph0wSZddJ9qW4BKbH3QgQIZXNUhucJTb70AGZ8pOxz471Pg/76/gb
HAVOpxtnynslNWJboYKn4MW8U6aH0DYP2lOxS5HfaXIMDXL2wQs6C16tUDBYZlmAY7GFMB3V5T3A
8opjGV0wx/tKiKB4jV6vGPZAZbkG4XY2gZRGBVwusxTbPRPUjmSpRjTAoYSs/FFWp8T8NXWXKJuB
JgmXYJ4bbVmvb4+O5rzY5t0LC/pXfBI36HufRoUpkmo05mgRyrugahTdbpOuZmJoeD/WuQPHYJvC
8R5U/Bcy397YCBE2C1BxK2trpAyNZAj7tNv1JLsBxuCuMj0WsEE12CU9HCALIYak1ADyxeuds+u1
6psG5ekW5LWfu+SL9fO8HVAJEAxoymjtJhQCOvfOYwdW3/amIjiV2WiDYLKW8MIcip2v10ByOoBa
EhVOoj8u+TExDB9tOI59gYlG5IjuJXgwKKcKd5/MUWlUFgJUM2oO+RjYHjsusULJpNu1ESLc+YnG
cBQqnH/dNXuQCSedF1JlFUaqyhspwo65UQrHYGx+d0itnm8820EZFiixt62/RmhBNgGc0am6QvlX
xad8u4GCbpegpMq1Abnk+CZ9z1svovC78YgyNMbtSmWso9pJ/veN49zWXhplM9aoew+U184A1+HU
itk06XXdbKSg3V2sGQPIR1HOYv2RIKWgf6z7IYjJNagMLrhIG1GCl24AMIulE0Bp9CL2bQwp9ldr
cYmKUwfJZNPAkK/obBm9BtwqxxtCF0M9SFK61vdSBckqPRekqgHLy++rmLMixLUqvXaQ4asfveym
Gssgr76e3yvpsbge5Xy6GHETex4MpOM43wKqFtS71aYnne1p/F6zhh2dbcW5SO8S0kmcDg9ZOLGt
cW0WAg4LBj2rH5L0i7KZWv59vDloz3OdN9ABc9cWEfLhY1hkTwUG5cxLLI738n0uf3NPGnNe29RB
iqdBMTubjgCo9DOqMNHSxAMyVn9WIdxGjSTL3LAG3hrGHQEi5vOu/WjPSa+TfaPwdGUqBs0C8xCQ
pC1XHLm3EejNbYUS0kzZ5zI2361dHBqViqZVKsYGVxmgDfH4iBmBNffGrFkRGxDAuGjeZ48UwTgo
khuy4zc3QgQL49a5NS4TShULEL3aLPqaZK1iu6QiAIxHcCE97w0/T47eZa/WEJ6WTf9M5/HZY7nC
QZOev7mRIbxrXuK2mtEhXOz39J63gCSH5GYIuelXNy6qFiQ8b/ZIvCHuUBUznf3s3JqjwupLUwnb
1Qh3Zmn6GBBQxhTOSCSwMLnjeII8e7fcz0hSAvu5OvFe42h33q7JoH6BjUcMpLBNBzzhwiNgxWnU
5zGOKsr8PjT288kur/kIdrzvfaSlGjTzkGsLVBFqNhaZuhMDCQXYOXiLolHVkP0i8YTHYXKue+dD
WmK+9PH8+qQiTEwlwwMGGbrYWOPVkZZRABqGttXtKMioVqJdt7HKE5E5jAQD2KZpAf4UKv/a5FE9
a5y6x/NAejvM6Q8r+zW6IL5YFUNeEjkemDF1w0ED7Vvoj3mlkbU0BYaA+9wnXQqst4NtFxgcKRT3
S6LxryQJ12u0e8KM2urDOrof89inncIMSU7GQ/LFBb605WFoXVA8s85p1IwTCOPSD+nwgzi7NPn4
rw//lQj39am4ZV2PAPMH6l7xk7k3RvPdrRX3R3ogGNXAs4CubSpGO7MGDuXErIcw1+tdNn6uozEY
3GM9qwJS6XZtBPEfsnlUW62L12lkaGROnKu0elya6n6YVMGC9NTBogD6AeDrvgFlAdZD7i4V6iRz
h/wAmE1mvfz33oGHZC3CXbylPLv+eiEkJ2j3jjHHrtGTyZ50+m1J3//7c0fUBhgxkA64b+apajBn
tPhnClfzZ+VeM/OjZinsimyjtiKE69FqLBnMosUj6lYfPT2+rV0VaYLshUOX/MsyBKNidJnNzAj1
gQJ9be/4E+eG3T4FU8s/as6XJZU9A4YSHqcNh12E+piLXDcYA4XjFKx7r/pNCGOHIIThYy5JOHxS
9RjIkl+QCA4/sGpYKG0KNiDqF9fOwLsUOtXtbztza8Ufpvho0M+6VYSpee1Upd9bF8SN/NVBNhu4
JjbGLF7roJvHi0EmdKzmN8ndbwzLoNsnJw7wyPFGLvAeX4njyrS5u8nqrqZlMrTPtAC4IsvRS4ov
OVWhYchMhImivWWjFG0iofBaDEYTJg115CHM8uFbm8AT7pv7eGGKkE6m+mg6Q/7cRLsqFfOwVgRE
AyD3oBSQ3Zfxfk4zhYWQtYjB/YU/AMoGDxdYOJ6qWofOtJPfx/N1+BpjLoWc1kd6W+PR27cH7b0K
glO6dRuJwgkN+ZyVFgNYUI/gUU+CtErCfPr3XjHIedEuaCNcxAEJ55PWcw0KWMRFpPyVpfCrWkUZ
X3oyDtoQEKgA2VusrZPenBPapXCJK5AQvzNV4Yni+2+q6EsM3BFqdVjA9TCelIiD/LoL6Rx4An9+
vyNsUF+hNQCAJ7y6W61+Z+qH3nauM7bs0L58bCIVlZP01DfyBCM+sqnOStR5w2IxG9DjkaBuJsMf
cuUAIdfYcysTNHpNLUR2PWquSL3/Dyo8DkmY+zzPn+yJKpxQyRP0Oe7dyF4pEr7mwb4yMRibYa5r
2fMm7CwsgwvqCq8Ojm/0xsCxjo2ttkKzAaRAg67MhqDTVCNrKu0TPCAKp7ilvdeHg7ezop1OFK+C
ShuExyg3rSbzKtQFs366IUni531yXRAVHIxqGYJT2iBzUKc1WhiS8WvZf51UjVXS72Pe0qIYJQc+
oKBq+pBENB8oYjn8dHf4ZKnYwqT7hDIwfHb0P8NTEA4b430auNahW8vO8j4n0YGoSnEyrxp9EX9E
CHtUmnEzDNm0hsX8pbYwBt2jfwBw96fzfqL8odnIEao8rCPmMvPgd31artLR13eI2XZewE4Fx+2s
gNupuirndw8pvte71+VG3pY8xdOw2We9HtTLB7t5+k8Lc0RXQNeSxEOVZAyrX1hW99UOkp22Y6e8
CbRHjn13UYrEM1FPRz8GuuIBgPx6YTQna5bGM4axPbqzrexAAeZ+wbIsjMbqoDUB/KyYMBgATehF
YDSFhzqGdJ/vx29x79dH+oXbUe1UVOEFfNnAFngRKajisOpGGxFkfsAyXQetNv6imqq5QqYTFjWQ
9kNyGR39ghrOZZd63Tyg88G9B2QwmLH8OFU9CfwxE5+gjRCxvWKoG4xizAseV3SftX55stGV5gUR
PYy7fwJQK7NDW3nCYw4ETOIlNXoKXSDsdfm7xQwV2sA16tyKhOebztQt6gGTP8mv6mONMUSO2qIP
vnZr7jkpt+rqynrsPFQ20baIGWZg7QkqbuR20VQtdGF8HqNbRGWYBDvEoReky451R/v5HwZmfKvE
hdomCO9tpIXRjSZYXIzXLBpGLoEsu2s+evv5WB7pwdj1/2BCW6aKW1GCuveop9nD79pDo33Jpu5a
8+wyACuXwsfnKn1uSYLKg1aCGc7AEKuQOjDsp1Sf/Sb6uRSf9Op97uoBW//9nKW3WZmIpddO4K+y
E1wyyyR+axe+nn84r5Ayjd9KEDS+YVpqTWgvRxP40Rze67YiYyaD9Hm1BEHhraFsm95F4YYVh4zs
Sfy+675XV0vzPEQYoEmv41g1gCS7Y9s1CSqfpd6S5hV2Lb5Zh6C6i39TwY0Bi3fo8ERzm2oESaqA
jg5r6CAD8ab03tVOufQZ3KPM+JyxU1v+aFLVPspMoY0GBVRBLPQiix7MMrh1YwzmGrqcBJy7x2vh
l8fm2bji46MqSAepXmzECXeqTEGfhlYs5HG8pX82sbprllgXjJB620UJN0qj8YKJWLivufPDKK7n
/HBeu6XJGj4UgLcd5KRvyqx6VhupmyM9ZD5CA8GK0aQHO3TvzbA91BfwisN9Rfxvc56vN6WBxihc
ACsgYCrn4oO2XlkaYqcxufKybgzOL0yqcRtRwvE0vdEn8YIRpEV7iMu7ct15k2LvZBoAYB8k81CE
0N/U9Zy4cPJVgzvGhpscvRDe/vwSpKnCrQAhNprylGq0LXsA6BpDwFOFiJG+aLdAJj3q16rDkfrN
W3HCg2T1BA2h8QKEtCO5yo70CO8yQOHDp4fIZ9/VlSLVBgpnRNzBgRtWoCEnbv3UeD9Fih2UKQGc
SkIoAYw/Sjh4rzYR7LKs6PxkyJ0l1Y+i/D7UY2BcwEIKdlU4yADFwSND+W/YyAA5rUnzdkXjEthB
B8RPyZdsueCVQzMZxoOQ16D4T5CBtWlex4OzJAtMNKikjO0UyiZzR7YyxMPIDH0tHJAGA306IPOh
nBs/tu/XDg6R+aVK3gO+xs8c8AM9KiTLDDeqXtRAwzdPGws7qE1Lbpe5jWreLSBrfvf75NcWgFb6
fzAMK9fyjTThUvHGWja6kOa0O97Zneycwme3w77fud8jv9qrgQGler4RKRzfhIqVZzHoxpzslvRm
sRWGSKrmm+8LR2cbudauHRLuczG9Qw7yqjHznduqegD5zxS9u+05ibepT5kLjCncJueajCe9XPyk
6/eNFwdeqSiJKmSJSUmalxNZuMbnSOaXaMsBs6V32+Su36jYBBSnI+YnzXaaun5A+DkA0qrxrnTv
pFBwmbu12ThxiiedOkwSo9AH6IT6vRU2B68NBgC7+2vAQe1c5rep4jqrFiV4eHFXMtAA9zgr/VQZ
+5iEijWpBPC/b8weIqZuLGzodP2M/omg3s+97wV9Hs4BJ9FcjtW3WjWhL61lbTdSsBQJnuJm5NFu
9wtlF7RxV4HxjndSDCegQoSqNgrVGgVTMUVrtmYxTAWotYIud0O3qo/n91ElQjANBGQ5NPdwdXvt
apjvlOlP+fdddOnZIOR5Qzu/FGNCdX1CB019OzofEydW+Fl8D94ahRcBgh5Y8eIkE19Aaf3ok7vR
vfWwWTO75CWHm/X3OoSTJ8kwe+ip5Z00dZDGXtDWib9QFTuSzJJysHs4xCiXvqkxV3o2GlOH7XKN
9051TJvvznjBiW9FCOGeU5NRqwcoFW3n/eRYATVUnpzs0NG0gjYqePSgkxEuv6OVWhLlaF8YQArr
I+3x1UMG798r7laGcO4aujx0Pam6cEoCMjw61qfz3+ePiahX2+8LB14Ww9rmCaC29Kv+tB7JqThx
UmUVzK1MfTFpBmROYEgAmVF40zCTYhspj+IW4zCPaJjVGz8zA0+7gOTT2wgSE3WVMWqpptEubLpk
p0/FvtfdPWUItnuqKHlIM1pbWULKwiKjzmb9Nx26sfcSn/ecjdfRjfHoPrl+ejS/kbv+grnHVwsU
9LqPJrdzLY75cAW4ntvkUJx+JyBVj6nMW+TTG4aOiWYE+8LiNNiauYgQsOrFrn7Pq8jaLrvRrUA7
/CN/UfZ4b+UJ69Jb3NaEoXmGfBgAG1xdVeAXZTfeLSC5/4l/KtNIFFs8dB1R8y1OqAekrQmNtrzI
x0GKK85KgXTkdwyJE98I+sD85oXZt/O3TWb3tkL5j9q85qRuJ5dGCGUdeqqcsFxPo7u7QAQsEi8u
2TbYsF+L6J2qY2xGsIdq4rHM4vs+yr/Umeo9kq4EuLFchoPCvGD7pmia6pR3h5FJ80c7qJjtG+Ul
a9kIEYzfvC7dWhkoWpbxTh+6oJ+OGYjKz2+YzIpTvNrIaGF6H8t5vWGNO9RkcGDFJ7sOBpaEWaEr
Hm9phgGQtEhBo1WFvsE5cCarnDFHAiuL/gUakANH2nLDqLpFWXmX7VUvkzT6Ah0kOjcBhvoWP1Yr
MLS4LCOejUdy4P3d2aO2W+/Gq+xkowfEeSgUobPUGCL0dzCKheH9N0gLTNP1uGW81IOixWN7mg4N
N4d+E9LbKg7n31GmCuFLFr5gPgIMnujpNN9AL+iLW6/o9sf8HyuCCXx+03I19Wgup0VA2dN5RZGf
oovymecBOurNYPvIlsrOZ3R1djtjT0Bhw26NuxxzytwAtyovXKqXG2mCQWzztmk9DfGSEedXVmTt
mXnJ/eI4Ii6cfc67KtiK3O7QP6SZXdhTcLh079HD5leFq7hgMlOxkSI+yUlWkzSzccEi/XMznRJW
+q338fzZyBQBWGI6OmHRVvVmLDkfHa/whr4DJ4AVJDomiwCOW38v6lNJFCGz7FzQhQQfhqKWhYW9
thdAIMxWAOPClenf2fEHTYUwIN0uE5cIJU0LRBRCqFK0pM9WAxnbwbyq3F+tF9jx+wt2ayNCTGQs
i1PPC2AnVie78Vb3lvb9oU3z0KraEFVWxcVRrUhQs94yqmjKvS70vKuGBn35YJn78yuSHsrLikQc
0A6VZpPUWBGbbkryPFzAGAuE/D+HIj4SCL1SNKkjzu+na3cYfGDhIginipsiNaJbMcKdb4hGKmZh
dLJ+BtYKgPJvo5O3axDsU5BQIIuRgQjvokbSrVThLU/rqNMiswILMgP12XBA98GHOYju9dA8qgb4
pbmFrTB+khsXiLIyG4cZwsxbzkZe7rmfpz8R9Mn2/wAOXq57aJClQPwy0JT/WpyJ4lETeXArx4YF
Y3X06o+rivBCrnwvMgSvbh3qqUo0TFT3dr+zSIdATRVqcKMihmlgaPizDMEorF2JpHgBDHWqY5fQ
fVAdKKBOG/TZ8MGWS+qIW3GCgejcuh0dB9dpKQ5rdbS1faKquqg2TTAKVst0BzSWwJdqliroFxRb
WJcoLpTi9H/XhDfKVo+Z5XgYDw819952njzNATeaoxDCj/ft2biosxFES+iDfa1iI13iPm+QzJiT
NIjXJ9CVBZ1eBq2qC0W+mhdBwtVZtYo6TQ132AFI6/BIXN+JL2l0wTTon8UI92UGsWw/20ibcKoY
DoIU7zkJp7nnCXtbIU2uAy/ChIvT9S4orFdMMxSIM92mOo1JFJ5/GFR7JlycODPWxuwtaLIz3ppJ
cl0V5g/LGBXvj0oHhAuDOV2zi7sIeXSa+UN2mkzms/mZtRc9pS87JtyaDsHdTCnSwcVyr9W7vLrT
UsWOKZYiYs72Ebicug4X08rbj+v8a061/QCfenJUTSVSp+1F10Qk2GICSqZOIKmsk09Wm9yRrHhm
1uQ3Xf8ct9XuvCootM0VHlfUvgrTjaFpKdxcUIr5zgWkcfAS/pyOK1gCYmhVHhfNGjrznaOHUfke
BJ7nFyGN7LYy+Co3Jm1s6lIbe4yzG/d6YAYZINlQPsao8Il9doLhKdmrOrdU+yaYBNCz1/pU4wlt
xxnojO+6RMmwxDfmjAl1BUOQmtkKzx6Q5BhHzQN25JBMmCP4qD/z7I8aykVqFQD+i1EqtLAQ0Z0b
1oHpzYwsIYgZTAzJYFaGxoqIWKrdGxmCuhkJMFYqUq5hTdZDT96leR904HoDkDiGchSWVHppN8IE
zcsL5iZLh3RMln1iUwnsWSdw1gMpTufVT6oLGzmC9hWVy0EJ8KBiecd+inZ0YOF5EdJWGXcjQ9C3
0RtHy8mxcTbSJJhtPU7Prm/6nGhivWAaZytK0DvkG9upahGZJMntAEhyFXyMSs+E18ceSdSbHixc
vN6V2jMZDnnyH09eeHnwYiJi9DDamNOTVh/X/usMHqdBce6qhQjvjplMczlaOnpWhnS3gHVvyJKr
LL1g9B1TZX/upViOzkcjISNthjAl76blzl0VuqVQX7EGbVUVWUH7jVRE/eCVd2Z1PK+78m1C8QwM
VC4KfsI2tZmeJHWEHsMcmOYgtffj4qg3n/6TENGp1Vpw0c0ulBZT777LTkb5UVsez8uQh2mA5P3f
Sn5f0s0zk1aVFrn8memueLYSzeJHGkx71/+r//0C7PnfCMB/ixOM5epUrHJAMhNWI+IaTM57HerM
y7vzq5If/8uiBCvZM7QHzA34jKLmB9VuXKZIDcnj982u8R+w2TVjQU6+4sEteLtZWNzZO7aj7+Jf
SdDvlorTa/hlUCj0QZqX5PDJf2+eYDBZoed0XiF1fAYJ0D65im50njNY0CAAmoALoORenZVgNN1x
bXs7h0tdFtopMicQVqpo8FQHJdhN3UUHyowpltBLvrLqProAA+3VEgSjWdSs6JA7R+XWekyL23Qd
/Dr6eV7Z+G9849NsTkWwBWbcZ15joYnCMh9AIYMiiT8NH0i808r9eUn/z2V1PV63Bw6F2LeWJYae
zwRmE1LC/AFad1UeV5y/GRYI21SXVX46L+KE3bOXpsv1AbYB6NMreZxULcZyK/ryfWHnimWcvH5F
XTWz9+ng5+lVne3Ob5lChBjkWEayGLGGKioj13H71ET3SaTw/+SeuvVnGWJ4o1O2xgWMKJxaqwk5
qFexm4/GO/1pjIPkgY8uqgJq6bI4cAxGmEERJ846tLSOR8MF3LWd95nP7IH5c0H8QdmjJle5jSRB
B8watABLgaDAznfm1XhiV1oLuJX2V3MqwiT0QlUUolqaoBRNpy+dVaTwCvt3bH5k7W0/qfr1FTLE
KQe3NplZLWiGMJ7IwV18gvyHFvR+/FW/b244Ix3bq8aXpGbiZSNFtOS4T0hnpCgnTBhcykkVmKS/
RSbJZ4C1M5YPF+j9Rprwzi66pbGx7KCTxk1MMLZv0kOualqT2oeNEOGZ9WLWZaBwA6p1rAcNMGD7
TDVybnD9emNdCbjNwfII3kBxUDMajMktsXVhemPkQFxgLtjG8jCyfOPOu43ywNw3PyreGhF4ocqP
4Lp2TrjwzCPdt1qFhZut27We+lMWZfvIQ39mVje1n8XjA2I/84CmlxpUfMuisPdSNd2snf9942VY
ebLYheV0wLGx/GJ67CsgRJtfz2uK9BA3QoRXfqrKoVwByxMO2gwuk7r/CEJxhYnk3zi3j8Iz7w5m
6joM5dtSo7bfzNGdHtNsR8wGGOy1+XR+RaptE0xWrSfFRHi7Ths3p8F8QCkx6KjCcVYtSTBTaDBI
kyTFwxK7ZK+ZH6fyQ90le1PFnCA1Gy/HIxJztLREkrbjGQwKjZu/UDOMbIwPaLe9CiFQoQki0OZY
sa72Mjz3Y13eOa21i+1L8Hkw9/r3bSaCWQJqgTatpYvyrf4wJHdA5yEXMDd7WxGCUQLHnpHNJarQ
xMjfV6N74xnj4T8pGBHMgrbMToWh7w5nf9Sj7+sXW1eYb/mp80lGwJSglYSXiTY3P+pKWuF/o6ne
msOiyvatcTWB9KWzO39RHYo8EfN7bvIvacKpmKsTa6ue8n4HgEgExnE8kidOTcBCU5HFkN9ND/U5
zPlgNkC4NpoLKpuRYQRn6bTiSnOmnyRx2ruuq5h/ySH9kSRyJiWNZXT9jC1sBpC4NzveuJTMF1no
FyHCOYHTdq1NkIWH3tgE5tcCQHu2asxffi1fZAin045rV8wJriVNPyzRO9t4d36jVN8XLkw1TwCm
MEd00y9PhnbjXOSCo5Xmf0fuCbelcrLanLgud4bm6yz2WfXZ0lVKrFqF8FZ2OiCgItNDm5+O6tJp
UQFGKBTXE57JtnWMvnawCjJWh5EcRjQyK99JlRDhnczSJkGqcubVpW8pvZq7b4l9PH/acod+cxzC
61iiw6jJPYTcyyPyI4cBvZAAH7//qy6vJstTLUm48OkSlX3JcEOWIvGpnQWxowe9rgIJlz/HfysZ
MnKvDaZrj9ZQ9zBhGrqOJuPWW8twQm+YqilInoP5s32AUxEETWNMZgOAqsWvLEfnBsfzXz7XSzAH
nPm2UOn1+f0DmtRrec6Y01GvkIQZjFMG8sThsGo/z6vE+atDdcEAMHCYrQuPTCztvlrvMlUHgGoJ
ggFgbuoVRQcDpjkg/hjyE3iGQm9VlWZVYvjfN2/muvRkLUuMOBXtNywG/IK2s/tvOyUYAVIXdlIn
6CUeMGkbOG39o7RiRani/3mNX1RZMAKNsWYkynFj3Bzjc+gySYdT495P7NrEBNBcXcf9oYQzaA2q
sJjr0hs3nVoW7ybWYa8FybleILHgoegz7vsbO8h27kl/QkvSFYcl1xXPjjSw2wgT7FCS9DNbGqTN
mItGmvR7TZ7N5GFa73LruohVw+xS5dhIE8xQZWo9YC6xtDbU48C9yvfeXTf5Y+A5/h0LnuKd85B8
ukBbXmSKrjuzRpJY2oJxrsz+3s1paKelwp2SK8tGhmCO0mZi8ZQPnFskfSh243G8ak4pqLMug64B
ytzf2iH67smg50PBsTUH55lat6MX/LftEsxQo4GuvC0AVNKUO9pcV7lCvRUqIHrtc8YorRatC92p
vqqodp12zr2xVIfzy1CJ4X/fmCHaVgUZKE6kAx6s1p7yafCTJDwvRPrcbc5CMET9zEn7BjziEUF7
g52F9YARyJQFhSq7qVqOYBPYarvDwjBmoFu2H0VeMJPAvagMgJlySoHIB6xZYc+8OnYmt0JnVR7d
Wt11MSqaKeSLePm+sF2Z2/HpSlTS6vWpK1f0hn2miaqpU34mL0KEnbIKUCEbOlCHXTKiHriEs2Yc
Mx3dnOslKBbuZr8E26llmo3erRXWzL33dN/9P9KubDluXdd+kaokkZpeNXa3p9iOYzsvqsTZ0TzP
+vq7mHNPWqG1m/c6L35xldAgQQAEgbWmx8vmJVovzluOEq64xECyO5WgUhwBwih/TaSPFIXOSvDt
4nETVbLEOrZW3Myq5TUE3Ww1BpPo/rSfsm0EcT4yWQqj0Sz0GVixXbdHM2BdlYljmLcMvEwMzrL/
OrgRyOVsskrWNQSWhbsEg9dft6E9BeR76Pb27HSqu36p3MRXXi/v2W4WtxHKuU817CIlwaO3uyxl
6xn9Et6jzXQo7L8TwyVzZtmPg2HiCUrSfizV58q6v/z9/d0yQYSBugdGtvhhy9IIqdR0v4oR0xc2
fGF5xYsSgJnHi0+1CKZv/zq0Ecfpo1go8g6Mzmp9rH6yhtvIM93qzbqRfdkVD+zsnqyNOM7Toee7
1CXAVLlS19jEuLGsT2P8cnkJdy1hI4PzdrkpTWMbxmgfna4m8mkhh8vf34PhB0TLeYs4T6eB9bZo
FKRu2c/yGg3e3hCkbtnbhje8aIEVDEf1sE62qK9PtHa818PoR5JRXL2MFQeo1HzgjzlkLPzL6onE
cM4v75eltwoYYFKndpN5s3QtiZKEy1uEQZY/k4Q4zSRlnRDwwFFsq9HPRZ0/ck5/79G76RXgjGop
qabOBcFd0JrKqZFEzz+CswNhf2qh5+OgdzPKFeAyYqAFxFUOlpccixHg2wx3TfQgzXb43QXFJJh4
BMAbY8/6U2BIx7oqRvQRq71fpgVykdNQ3yvNj4G4gyjz2d+jszBOOylNozhk9FZLvdh9ibFfUW1/
XwIwxDFMB7gjfiyrbEgqW7jUuWDUaT6lpfbURXr1fNmc/8Wh/pbCx1kpkSODMrSUAc9nqzuA1Df2
11srqPzkTgTivf8Yjpao/9WJcFu0ECM20wQ9KknsTC2w/ww/Ouk/pC+NSxZbcRitr3EUqMhi23u7
OAvltmq1wP+sJOj4rd/UwAwmqBi65JY+yj7x2kA0evsrH70kj4u1mdIptdHhqgInccvsPnULp7MH
rz2ydnoLKi93k8/gSMYb6Wb22hNuZK+ip3LmiS79DGZfm6tGnISzFk/o4U+P0YEcsmDy40MhHDLd
d4jn1eViFl1iWmgZDsLanbLaGQE4bTiXd5BFjEuacCGrCochzXP4XGjkJZhG6ixbBjVsCL4LEf63
SB0ueinThEmOFeWo2jxS+lzWV9osuG8ITwEXqpRqLUJKZsAoPi6xM7vJoTiZn9TPnU8CdmNz5IP+
cHkJ90sBm5PHxa2oVCQaLWh6M8rydqaTrYCQM55VJ1VUGyPCN0uCbD4GHvG8drcdEd1Jd70ZqkYq
WEcBk8HjBSZxN0SGPgKfdQCLd/5giXoBdjduI4Bb1CiL6vhXq6KhPdQrqCbVQyWCt973lqzRgGH4
AcycM3azNjSkF7gsGHeLV/tF0NvJ0QIUQo225Nr9yJ5tpHF2n5nxFIVdiBZPN/0MzJ+DdtNdq0Af
zx2R09pfvbNinNkncqHTKUb5I86+xqppo8d/tAQ2yH7uu2O8UYfbobKr2yUKcfGR5OxYpup1Zuqn
JOk8LW0FS7frMTaiOGvP5jxapAVXYIlcW8ONNgRj9jnVTHtNvwg2aTe6nEXxjLcliFRLRWVDC286
Bt4Lj5E+aTfSV4btKR7DECyiwUXQJJqtSsLkghu1va1YvrwojgYOUiKoiQoMwuCCZiRli5ZHGHVt
UmColarTxdNdu8j25eXbdwu/7e7d1Fy5gi97RZIIUtWaHoWhQ6QGk78Jgj3Va83MctTbMOlj9t+b
qQFa+IcyjI0NcG6hTsJRNrMWj5iABMjfUiBl9af82y+MFIzqaj8uL5rIBtj/N0olc5nqdY9bthYG
SexrzXORP3Wii5xoaziXUPadZLYNvM9S3Sqha4Si6vRugrJZNc4fSFVBLLDcA5fCWEHfW+I5w1+T
u7S8i+hdaQYtuqjC8TWU+6sOWJJa/h2MS3YOxq5Semit3M7Vz9OHGkQ2P4rzHJGmp3PZYLoyNG9L
LYhrQV1r3zMZBNyUMsjOeMSUqpPwFqkiv1jb+4reGuFLVtyHxmO8uJeNZH/7zoLY/zdG0mZV1rQx
HEU4977SAvaz0T90eM8iOLNPrbFtErnCm1rvm/rBGEXnijmZ9xHjLIAz9LQ38t5KRsamxKA2cl//
kTjoy0TWnjvJ979bMM7eFexWAoQcZEjDdASNilfInWDB9rMwIEb8d/c5k1fqAgk5A30d4/AKHN9+
0z/FNAnMovHScPF0dAmCe9UO4/YEBuWXyxruJ54b8ZxxYzYsbXqUuN3wZnYp+AwqdhWS8VoYUAba
bHgffBg6y+QxGUBhlqFxDM4qBm5UclsJpy1YxLtgJPwUnzwU+WxNUCo9Kj7LydagOSKnxYyFqMIg
OFOU2evmTGlNrA56MiEdo50/zK1dW6IhyD0RFhJkvLGaLFPm4rueSSsZCXrgmt6v12NSCy4fe7Fj
+31OhWWYzLoO4X9CIJPhQbCL7XYJ5FRgantxdyuGuwObFvJWmfl2q3jNh9NIX9JCoMluMr6VwXk4
HbRDKfig4KrbaxUMPakfuloeDBWmk1C9ENaX/kUgoNw1GWM26Dj+c/vHuimWrAR5dWnZ9bH20dvx
iQLYyAJfbhno3uXTum8Jv6XxiWW3SKoc12gvpvJNZTyV0uHy9/e36Px9ztKAP61IxEKZItXe2uHT
MD9bQge+lxxbiHN42lJBwsej2CiktdQQ912X3hDwv9+pjmKnfuGEsiv7zac6ECEM7oXXrUDOwWaj
ZK4ywR0jVjB+H0/ovnZIbbr4cd4yKgJ/vn+YzurxBtGW6lJOzLdFQbve6vlqx9ItzQWHaddvb7Ti
fWhs9AnpNISm4ufitMchkLzudXm1nhhT83KYMSbwfNk42DrxThVMKgpBsxQB1g8f2qe4yusFLxF9
dq30gBxO7uRstU1jtSvyHeUewUruGvtGHhfp22Ux0O7Z4yE5fDbKL5kqOEy71eitQlx0J+YU5hZY
g9wxdxjTCetsw4Ts13D4BTnzf3jn2zWOjUqcKeJhsVeX4ldTyeCxMqCaAV+QumDO+FI+tKfMz2/S
QDR7KlpIziTbMKFmze6H4xBEyZcm+3zZMHYP2Fkrfuw0js1WxaADLlQYN2jDV1SKbGt9iaxvlSgV
Fyzgr2RqE22lTE9iDUNL4O5EkHotLOK2uUfn73+nERcRo4kQyaqgUZmYNpFOCX1Ykk+Feh1LXy5L
2h1X2RjhLyPdaBQpVT2mWYaLmz15DI8v9ZOn+jF1TVf+UVybtuy2qAQbxO5FT5m73n6zb8xu/hCd
55USF6jw05e6OygytcuP9PJu1eOcRk7iqupkPDKvUe30ukdB0Jitj5cXUWDgv54fN4qMiiLJFcMF
CNe7MvSyVuApRN/nHMWoFMDAamZwv43525wSl5r560dUwLueiaYPw+Qz1l4isrS0qGfT9DlPD6Xp
Xv7+/l6fv89Z9NSDGgW5EcYaZRn0b7IT0tkdrcX5OzFcjpfPKPbKCqx5hQ9YwC26Ajhsur8sZD/p
AuTafxeLM9wwBjlxYw144b/DewpG0ENXeTAf40PmW+5Hishg0/0tjLPgiKZ6bHUs0FLfDG+LbGSU
QJc12g+tZxlcqKtnwCjUVoqpAOmr1QazVNhd6eqtAdSOp6USZMkiW+DMOe3B1KPP0MiUPzfNl1oC
z4TuX9ZoPyacNeIiXYhRcGQvORqOupOW+HHegJUvmJarqhWVHPZjwlkUF94KvOPpqZJgg8DhvLS3
Zfkj0jvwnIoSEsG68RgUcZNPaU10XPWyRj/lepg5aybLPt6df1xePfaT36dav1Xi0SgkdFcba4kZ
rtT8ppSvbXSLuV5b0yNbTjAORzq7KiXvssx9J3eWyXmIyFTHSAvhIUhPPT3HwHhuBZdFiBaQ8w5z
hmYWrUBxaE2e8rJwtKZySPWhYHDWg3MOWYjCQ71i1sroTlEWSPnfnR6NKbkJNkkyN/3cg3W6S495
/ykkziCa/BVtBecO4nwBzE0NL0qyr/1S2rUi8DciAZwHSBqj74yFtaU3t1P8YHwEYn/jMzXu9JuR
MWdVAw8TVd0Nov+j0YsAfkW2xJ36MiqGUl7Z1J60eHESe7kc+tIiKu8IPDPfkm01qdSnAJxwCfmR
FiXg6QHbZIH4/maQ3Dn8+VcHhG9XSTUt0tMBTx9d2zp1mdpz/5ALb+CCpeP7snGLixTLQt/pcqry
Z8mOnfVZPVZv8ym9LX7ErT38ELdAiIRyZ19S5n4MS1R/1DWoitdRc5Xy6fLqCWIO36+9ViQ31AWV
1Lx8lcvQTtcvUp+gs/EtF8Foi7Rh/984AX2qpHRg5Gake0kk1ZYMNy5EnZMiIZwbUBI506URp2gh
st3Wdtt/GySBNxOtGe8Jlsoc8gpxOs+eKFoAMHplV80jaDcj6/Pl7RGlbTrnFUK9rJqSydJvyiNo
Zu8kTz7qj6vDivejCCX7X673vwMBX5pb1yoBvzksTr5HG9N1F0gOuQWA0H8fCxbRAOmvi+6FsM2X
56oOo5cDu8uBhhDPE1N7B+req75UHLmdjmr6IJkE82bDnZmKALt3PbqqMHZ6FVjyPL7Ukk2aTgs0
uk0gJR/uYtF75q4tqqAHQ85tUkDu/WnwoDFZ27bAG5iJSe/+aGajg6q3LbAQ5gTeLeBGCmch09It
cj+TFhZiBuUPTDIBZWN+iAbHCBiUelF7lyXuL9tZLS6KhM2gh5gkwEuYMVtuoaTlN7QJiri0dhcP
48vgXgCVJOHv+H2XZolGYfhJGnroFrFVIGpHUilYvt2scSOGKbtxSlVWVEY14A4JtJI7U6s/z5Fy
tcqNakdm+Fws9QHsIJo9a6nAiYj0Y//fCJ5q2kd5ikYitTMAZeQa4EvIFhGE1q5xbNTj3CGNjGyq
IpMBjxl3teYB1cOnn8hNXeJxh42ei+CzRGpxNr+ss6SXydy5eX8i5EjKq49dxcApaIJZCYScPBIQ
unitSe8KUB9PV4Tedc19bQjWjS3LuzO1EcHl9X1idtqosLw+7ZxIs+xef5HiUx8eLh+l/Yr0RhAX
4RUjXPJBRXuIHEye7HVBFWROeWi95ph7sp0HonmQ/YCykcgZvDF0wPGU4JQ69FFmXnKvT7Z6ZK3/
uo/WfxFmo2glOTOXNbMd2oQ1poS5LSs32pSh1atvHv5yITlDb9BqiOsswE/SJtcduesck4Atuhhm
Z+5ql67Tj1iPvCIx/FVR7DkuXpZ+DUD86qFv17n8a0RKc4egaROzl2M8DvYWGJiNryqamlflphM1
F+164s1ecq7fqnFNsHStdUvgJBv6aywqTQmthfP1Swkg9mxAdB594q9H5dBpjgKWdoLnkhBwRKLz
wA7WhYPH40nExlAvigl3PPrNN8YKv7aOfoeXQsB7kU/Kj8v7tO+sfnsSi3u6S1s9xNjYjHpYETQ6
KEEeeyK4NQpMweI8SRKvCq1ScBRN6M+yc8VwUzVxlAGNgYmZC+xuty/COhsEP9bTgN23XCW8lbDZ
YtbpOPijFwLuFfRzwd+tHedHQGhY1emvYpV5NAbfAJVwebwsQmR9Fuc8+lpN1FWCdzSfEhC6HqtT
7PZXcW5HnxlwiqjDXXCcePSJIQmnBij6IxC0b5bO7usvl/URmRvnFrQ4Vaykhjp1UtiWfiLLgF46
UWlPJIVzCoZq1FkYsgnJ4SlNv4UNqC9E82MiGZxbmK0IPUUWDs7UA1i6uJGnZ2MUxGDB7uMB9c8M
qU3TFrCw4N2muItQTzlo3nyS/V+0Hb6oZnFZo3eIE0s2U6srSkR84xhqtzUNJOXl8vZfNq93IBO9
maZ9I6MIhvqxIt+boifL/cvb79P/DmJi0I00jtCm5tLMXpzxWjuYr4WTTTZ9ZIN98mEWgZfurhoF
KZaMmUgAf3MWvcxFrK8JLFqt3xbLGWLTVnpBB+3usm1kcPYcE6Wc1BhNoQpe7KUfUSnYln072wjg
jJnW6WSQBpMX5s3qq14TJAH8WRA5jJ1VNE3Cfu27AHcW9g4UUa6TkRJ4aKW+J9HtDA62kXhUf5zq
7EpuXj9gchtpXICr6ihvogEmly/PUvmDzIIgsG9yGwFceMMlrZtrDYVjlk2W7npVONSNjoDoPsiH
0CGf/04fLl2O9KVY6x721pf1QZ1Tn1YiykuROajMHjcXs6VAAUkrYA55ZVdfGKdOdlOjuA8MRBiE
/6Ga7GYF2RHbiqtlPVcHqLTQEUDzp34BFoiIl3Q3C9kIYf/fCFEqvSgJA+bIrW9jfB2j5z3rj5Wo
Bi8Sw7mDGTS0bVlgoj0lqy/nytfJatyxyQq7METMncJ94vwCoMGTSCoowIgOyhsjOVBCZw3K3GaU
fJVsfyw33Swi5yfUZEhUOoKTL7ypR5tN3JnXw4vs54fUi9xYAKQhcHv8QGE+DCYWDW6PkJ9U/WcR
gbeL1o+fIezXZkLtBe8Zoz9eY7DjoN6ZdmgzvNncEc3gsJ2/4PYI5yekCdSTYw9h6wo6n8zAuNRr
Y6IGnHlWJEizBFbIt4bPtDfpQnDlVKxvWnUDcwROhJ0YIt+3e1c52wPhHIVcm6QsezZWFGYugqMd
o6umvo+0T2n2NLXAc/Aa69WUb/Pi22U3uDsbbm1Ec05jjuaOGiOq9sBXOU6eeap9jIOFwBjLjiBN
Xn/RQ6YB+XFZrmhl2f83bmTQGxqbBE/uMtIX/AVdrvlkJIIrk8hWOC9S9us8xxIAWadU7a5plDZg
FJmOXYvZavB+on7QlpF3WTNBIkM4Z1JL0izjlRp1Msy3jNphDBu7XD5fFiJaPs6BKOWitTplDqT4
pGsvcn0dU9NuRJ03u8gYG+t41+ZojZXV1XTBJF1XeASnmVGcOZIj3yn3FvX/Q7EpYjkTiuWSDVAD
x/lUGYNbeeGNHgDi0k4fQcvq/yL1vJZtcXOgYNv4RnKj02YjTYErUaLNjBK7Sp/y5EMtDOfDRrmk
Q8vUcdQKXAsj6ltyaxvjag+iuU6RJpwzaaU469ocziQtRzvKP1XG5ET618sGyD5ywQtT9iM253fW
krIq1RzZWVsctCw5xFElKEGI9OBchFpoRJ9y2HirflHIobUeddO/rMW/RC4NDMAGVSjs6k81aL6s
SswQEaQDPRG3CeoDnIUrA51aEvI57it0FsYp1BZDZUqJAnjouX6IF+p0yXrETdG7rNS+bzDBO2go
QG3lEbi1fpVLKRkxJdYQG6VSNf8WNfcadS+L2bUAINLoJlBhwWvNnVG4oJloDfJ1SpYrKTVPYV/8
pQgu1FtZQTOjQKgHMIrVPLar4OFEpAJ/HPtoKWmJskBqZW6W9t+mxBSN1LFvvDsom2Viv2FzUEgL
aKaxQ6Azn6bc1n/GToMBn96Waqf9hubS4EPVtI1AzqTNMqyXXEX5moR3cWzZSeOquuita9fGNkI4
U44sOuaSBMxD3DHs2FpsCxgKVRfQVpAaibaIi+BtFaVaWaIBpFyei/RrI6p07J7JjSJctCboL6QJ
IxmXANKtrABwpKqtzMfLZ2Xfz2zEcPFaNzIAC5ZIwRnchOKiK8Kw2dwc0iv2ciaa4d3P6s7y+JRf
XkOarCrp8PgOIJTsdnZjp7sJXf0aL5CYID4ux9aZDrLA2gW7xV8EJn1Nh2bEa4Vl3RnGK6keLq+j
YLf43L9X0Xa0mADJQZero+cnuUNuVYsaCdTddHyzepxfmBPMV4xtxMAnGddm6RaAH8OQwHNylT6y
RzV6hxkWFHXwKxRiD84irInvZq6bn8C5jXy0+r6VYfcpBmxp+1bWj0rxz6i/EBFDnWhNOX8xjJlh
xSHt3EGvbgvJuirCQBG9gooMg/MXXV1k8bqyAmz8OFbKsVBFprf//rlZMc5TGAUdtDVnrWIKgF1W
t7PJ9wIcIYtla5ilzEARInIe+3mqppky1XUVEFvcsS4pMFEBfISUwWGG0tmyV4KQa3TkN8VpcQGe
rlTBEdhfyd8i+WetCG/JYdahiVNLr/XqxhSlRPvmcP4+F9azde1lnQ34dspnywpSZKjpJHCHIhlc
XKdaN+tahIYM0+gcSlWvs56A1v2R/PG8OfwL1lw0WiepsDkC3g80Et5VEfq6aX/4iE86Lxh3UtVY
AYIGYXdYlAaa1bPKt1wWFK73vcFZBndGR7pSij4mnFGKuWD1pJVvXa/Yivq5r/3L6uxH9rMo7qS2
GnAs6wgs951ROKSNHYIeviwFNFImsOR/CYpomJJ1ZJEqD1+sULwFRAk2qPPCoMPs82zY1F4d069v
TE8WiNtX7CyNi/STSsawjyL0Gi2yK4W9vWICDBnMqhcfMryzJM4r1E1e1eGsoFhkjq4uH/MMlF/L
4+V92j9Dv4XwnbHK0FuRRCWgjpSPUnLXRvda/fR3IjhXoMc01fIuRu6lxHZIUWGLbUtEzfsvfvus
COcMUl1CW2KOVEVpD0mHbtgc2FyjneJpdsTl2O6ODH1TNMorFMvFeBVc94AIGTDeeG/ckRfGKGUe
yQqEaUwrK14dSD8kwdESbRnnKTBbPlfFgIvZoF0N0VGtP6+iHpn96HBeTM5RGPWSJvmC6AC2ezvB
swMVTauLJHD+ATjM8hDG6DJLpOVZr5sbOgv7EEUyuFBuSvMizbO14FZuPGYP7MoUu4nTeijJM5rL
xBVVnPYd7HndOOeQyFZiWFmNQC6VpZPF+pe1101PG9PY6/TxW6eqUXD5dDEv8P5ieBbJe4kuAgnC
pHbuWLxqTeTQ9XWE4WuTG0ZXifLTGL3LAgU68u2x+aBI0hgyt1TXdj8eJlTwJEciEBr+nXPiIZFq
PYp7ksOzt+HqK1Z6neXxIS8Twbu+wE54RKRwVKc1DVGzCzW/n64XKgi7ou9zPkIyVnx+Rp7SqYZv
APY+ND7C22xpv63AYD9hUx6Q0yHTDdYBO2CBYj+JXy9vuijIGpxHUDTayU38K8gSALYAIKHEQZJ9
NqU+prYlyIZEftXg/EMUZjQdKyik3I0VmuMY+xsGBGsv/zLgOnXNELhEp1e0T5y/KAZ0ZZcN0vA6
vEvl117UNyBw3AbnHcK5SZoywX1wwdhz2j23VEat4OXyTu0qoatoftAVGdcJbqPMxKJhKsF15yoQ
ya8nUbvmbv6z+T63MUlnaNKv0BCq9+t8nWgPhu7oluDFRaQFtxX1XBraguFQwH489dmzVgmO/H6T
/0YNbi/aYiqyvEIfQoGNBgYVSb9Jg99rBeL2AUCKBSAl0jSzL2+OaPE4Z62UaC3XSqRCWpY6qN8z
pJkWw0H598ty9o/PWT2+cFOZy9A3obS4FtTIfeNNsjM8uADGf3GGxZ/xHJcJz8+ufW+EcoleVii4
HpVkcOe1dxRkQBYe9VvBK/RuvNsI4fK8lYRmUdQha6ulHtD8r5a0extGzbHM8aZPu0/9WLsSwEov
r6jAIPknXDzrr6STMZ6qkeZWrtNbeRC1yYlEsP9vfHiT0LpIVFQemnlEZC2au9iUBGqItojzDisl
BXi/4OJmczBOcouoHVWV9hTFoo7j/aLGZqM4R1Gsc5Xj3Ru9hS+YIEQ3RBHkwL/C6xsFuQwjTTJS
V4QSI9KP8xsRSeu0YAB6nVk9IR06DFN6SJrseNkahOeLcx/hYGDEwYJyGP9g2gEC245d4zb0k2tk
l6y1LfrQq59uadRENQK0qNzxkouKSvKE8JFUia3UkldG6pX1QR91FsMdsL5Yw0GbBtR8a9R2zdTL
lH/0wq+bD7XqbfTh0iIgOFZjoyGRLIp/8uVRbRcnUh3BRu0bxFkb7lAZEtHipkfeMgGOF6U1YGAr
hZ1+TywbL1tu78Re9WwWh8tid4+yYZmY1sJfyqPJNl0Zg33CQNm1vVHnYBB1/uxqZeoGwoWKeSQe
SyxvrFFOK3SEAWeiW4KCgOFChGawn/JthHCGoBCppnmIh9Ok8OiJMSRITibZzUt1nIM6EHFb74fk
jTzOHjS6YiRewzOdGrAet//AvbF3DVFn7f6zxkYSZxTRupS92gA7VKZ+GICcDA2WjYPGVGfySWvT
lwiwv+JOy/3eREtWdEplhWj8LGOyJlPZGIj79CZBHx+jC5cctI/othXoV9LHvOFZHn9VG+k0muoU
o4hdRAACuNHHR1M0D7prihsZnFfSi06PWj0Bagu80lJ9a8vOnrSPtAlshHCmuCp62WgL0kEDHdfp
PRFhg++e1833OdMzlnmJ5DZawXjvWXJQfIRFEsxu/914/npmxum8yBSX9DQpbSm/Jw16hrrny05H
tBPs/5v8QbbabEwHxKQxTx3J9FdttHURqd9uBrvRhIvqpBuT1lrj3rXMmxJ1fTm36+hGKR4u67If
YC0CnERiaIrF48t1xloUKBqOqKstjurUbM4Y5TzdTj6z6ZFM2N34L4fzLJEL6aTHtH5qtf95hAE8
gJ/MNnqH7e56DrLH/GawL6u4m8huNOTuArQaY3DvMmeAgn+bYAhsBVCVOxr+1De+Nj4tojFZpsG7
UtFZIt+FZYytBuSTBLiAqo5hUtku6UtlrUGS3ZvL3SCMvezUXJLHuYYwRuKl5kuP9qvFMQYnOSiH
vLfVu9HTgW1sizG0WXp3SSLvJypQsssFrDNOK590R1l6A/F4icazTtRRsH/afpsL34OVpKmlpR1e
/Oe0tAf1n7X0pNK/bCL701ObHeMDVRORNjTRhGH1DkVLZYp+yjx2Fl/xxBxFQmmcA+nSyVQNCZxv
ihqjguiStrGBLOZk48NUx16Ky3Ff/TCGYytCY9n3v+fF5LxKaEiNLMV4mOp7Ckg9BW9fJW0FSbtI
CHc3SJYSPYgVzHEg91F0Sk0Bg6fo+5wDUSKt640Ww/u9el03j4bouVP0fc5hJEW4VjnFnT6L7sEL
LouQFAUWzQMjTaglNaHeT+4I1K+sLOyEovhPRXgY+3nl2ah5WKSlXaehKmUkx8f8U+mHx/IKXfJf
4NZdCbSJAjcr8usa5xNUKxv6nL0Sx0e8ePrJKXMat3MZSQubnhAll6JV5FKJdm6isE4ZjCJGGpTC
L5vW6ZfgsmMQ+DmNmcom1BttNKHjDA0yTaV87aQeA9Npi2IiBXdKO6XGoZOyH/9fkUAuVtCeYFiG
Rix+MtUYxqbSNczdLu11EV4P5fWY+suEUS5RLfv9Cv4piduw3tCnrE7Yhi3WU50rIBXJT6m+eJcV
EonhNspYk1qqDXSsh9mjNX2pwm9qdn9ZxPsQ/6cm3DYBc043rGmGx1Fe1fKz1h8iAuDE8CduhrL+
fdENgbG/dxF/CmQ6b+xC0tTaKiboZEY3UXjKM/eyQqLvc346mammKQxxKld/1hM63fK3ywJ2nMOf
GnBOuqznAqBTv04rLTDB1WEMRPsKhEPVHwPJ/f9fpP8Ux/lsoMJXJBtR1gOWMUry7gyMnnV2BEqx
ZfkzLflTCue5x9aUhilBsZkMdv0WH9ltmmGiAJ9dfUxGPEamdgueGZEveu8mNnKpzM+rZlOqJwtY
f9wKTBnOkCHJo8ZLYYKmr6uCplQFbunikYI8LuEDF2VBCvS8uYWRuyRavw5G+48eiop8IrU4BzH0
cq1pErqt0wqwbZMXR55s1c5ClVtLOE8o0olzE22vrVGyIjVhvVmKC/ANL1ec9HvzwgYyZTu6I6/A
r71sMfuOAxB3xMKbE+F7r/sqtzDvAdIe+UR8Ru88n6QA9FiHy2L2dTuLYcd96y7WOBz1uMTb8Zh7
6/rcoc17AajNZSk7EZiZ4VkM55WSbJFNY2ZeSXd/oatj8EOpPBJM4DyqHfNB1MS3u3wqUXQLiycb
fE95tBopHTLk5qFR3feSfAsGd3A6jvRYd9NxWK+qEpx0pBWl68wW3p3zjVzOMAHCNSSoy7ExgNXX
fOWgfoquR2d1dL8OQmd5uLywu9un6jogSywdrAKcW8nNPulwoUNBGFzTeI4zGmJrveClbNfln4Xw
jYJa3ZV1Y2Etq2ax5b4BhNlfSuC8htxNmMSrUbMP5RtrOSSie6hIA25XyKyHY5LJgKOq37LkLRWB
au3cm2DfmyXiXEQ/zKasT3DvyykMWFGvP1XHCJXl0tEEZ0mw5RbTdXNi+4gsdCDYjVW9VrVP2vK1
FDXy7garjTbcaZUsKbJ6ghlFvAu1TthrL+EcumuTmnYO7CP7r2yYR7gwsrBt5wz9Z5N2pWhfpuRJ
E8E2iPafSymmEDgH2QgWcGu+CqWANoLxj/2cZbNiXBJRaeGM8R/MZmh3gNBw10P8nB1B3gULyAPR
RLPIArhDH6E1XuozDE738ifLfB0wZSkpom66y0um8InDakhdoZXA+07CZ928qURcKLtKEFmmCogL
DQDR/WnGS1waU1nBxorCPClm589N9m3tReMl+2IINQDFTTW0hv4pZhjrkUaxBlyu8jWl32pMppaC
FH//8JOzDC4lXqx5BfEPnDC9Z92nyoFRB65O+dALR3J2T+ZGFLdqmmXMuOFhIm9QPg/0lUySvcp3
4/Qhe97I4ex5rfWqoBHCWCuZt6Ol3PaxZpMoP9GEuD0Q9pQpu28sNLHMNTodq+5KGTpBzrxrgZvf
wJl5KhcFnRo4OhODJxYguiZTsHOC1eRbJDptmBVzstBctpZOTe80+TM1j2EssnWBJvwwSzOFXQVK
4d5thsFJI902G+8DPvS8Vvw4SxQOMXhwcWeqF1/X8bCZPDS1iFhacJb4Boiu6ZtYnpoOnDymawJF
wQSE2FiJ2Az2nelGGbacmwhXl4WGPggZrae50+P6Z7olst/VsU5o2PRF8VRkBJyHwIU2S/QI0grg
D3frV1CVeAP5R22Cy1skMgLOS3RVhyXr8LgQJendXA53jbkKIik7le+Sz83Ccd6hjQvTzFYUaFIp
BNsFECKjG7k6yelj1b30iWBES+T3+Pl0ms+6SQyAXQBiHBzgQB++Uo9GwGDYRE3W+4unWwoxFXAq
8BMYcZRHszGjCl7XPcA0yHIczUzQcLbzJowkDsxP/xXC2V2EJk0aN8gS9Jv2uv7UgUVmpXDls8PI
q9Xn3IuBqTGXH/JzZ7GcAZadgineBpFQy4GVJ0fTzYyuf4GDEC0gZ320UeporPAy2NMvYfVZHUTG
wFLod7ZHZUJRHVRV7V1rykTUTmHeWmk9PTDwThGjfcQGAsXosacKEantzvMgdosSTFqjzxFk6Vx4
yNt6MA2K8RLzSQ9UrzqlLppDv1vf1pPu5/d6YYvaE3bX8CyRDxcR1SrLSlgzeXMchruciqLu7uVx
I4C7Bg1TzaAGoZKe2bNfFj6j8dMeFqzhT+J0tb1ciWZ892/mG5nc1UiZItyf/4e061qyG9aRX6Qq
JSq8Kp0w0ZPs8YvKUVTO8eu36d3rI3Nkce/4eaoOBhTYBEGgu0QLTvgMu2cmnZS6/TcIMKA9nvoi
qqnNM0Q3VVWBUCI+GgdRoZQRalXoYAqLF3MJRtlwxvHlHUi7ssElL6i1QcctY11F6WOKGRCdCnB2
+4QisgH6ZKhoGXxzj03NsMmTEMdt75KAEVJDXfGmvp4h8SN+TxCa4zZvkZJOt1JUjIFGp+qOfSED
vDiMdE7yNMEbFvsCbzbyyjfuC7VGqtSKBKq+vog+5tp8t4TpSZ3ondpbD2A/fg8wEXQw2ehWZk0x
fx72U2emRWeD1XZKnpPlxhThxOamXf0+F98oKsR21TVYu9otxzPaNveDbRuHVga4q3+DfBykBiht
jS5x2OVvOt5nVx0YLjFtBNai/372B7i3ssedUnVP07mqcfuLMwymhgsGqUqXVF/23dpYNg03M7ZJ
ZQuSiFwU9KqF+SJaoL1M71THTu0I1Pjyf3/y/WGE26hdaqVMixqNvM0NXU6LSLNqK0P5wwB3RkiF
qkw9wViHUh+LU3xMgvSQJEf2eI5qnCCSNzYO9KzBC66g6Q+tn1wghElV9jPBLh37L3L5cy6/DeOP
XsbUAnnd/zgbIPqHJS4ESDMQW2oRAhDn8VOqHCcVEVeK+vy3YkAFH4dqsirqm1p+WimGAT1jdgHr
iJdJyoNpFaIeGJERbn9KTZX1uYahvU6PrHOSyKPXJ9Ba/O9XbO0K921Gittko+E+WxbUMRXIS0eN
Yzf6P5rhPkwcNtTAx+m8tLq3B/sQN49T/Z5iurZ2hoXH6n4EIqVIHSEa6TW2ExKn/cLG2vIb0yXL
iVF0F4d33JH+sMgdQAkO1ELNYwg+zKc485KOOlFzk4/f9r/SRsO4pakqRA9sQzesN5KiSVa2dp5a
SPM/9f7s637+AeS6x/EeWYIXud3n8Sh6SdqMv5VJDoN6067ncEaBaFrMA13iQ2hqgtbFre269opD
IWuSDdpi53jTqHizOgdp1h5MNfL+bfX45q5ijtQB5PQo2nybgtHH1dnJvPTZeALZ9yd6VI/Gg4iN
gX14LllYfzBe7S7T+1lppK71iHnsq0PSow+qhZKooFCzdcj+YYdDiSXJhtReMPKB51N212yd/AOq
bEf9afzGmE9m2clF10GWebzxDfqvyE1US30zRgXFIBNDJt3gVZqrBUXA0i6zcif//5MXb3toyQSa
2TLbABxC6ZJaGrVpolD5aYKD2GSYdbN99c48EHSpSF75URAubM3e+LeyyINVU4BkhUjoPjws1Ctb
h7mo3KI65Ugt6Cr7477BzZ22ssfBFqlsuyvDYvTiOXvQCnofTz/3LWxdZjTVwoupCY0OXOW5ZHJQ
rdAqiAE24xkinP1PNnNCg8FtceK75fuuM38Y5OKyyLNoJjOG8/PCa2gwNl45Cd7GNtFj5RMXGMRI
+75pRvDjkfK5jBvPnq1H0N+7+2snMsNFQ2tPaZ+FuNKgLp8faR4eQTkb6FOVCGCKod3bsLt8Iy4M
qGnJHTVZGJTfNfPOop9J+T23nAFaiUn7NRVRq2yH3cUed3b1YaNNi5pP3mIfzPE6SQX3JdHvc5ly
DF5Iw2J1iCT+QkNfFc3BitaLO6BGlKijIkWIEenzhDx5wAl8TtrRTdJHpX0RyrNsQvoq3rjTytQn
Y2hMwB5mjEBcZ0vLsVMaL9Ps0z9FHD+aoOd5k1MZ7OZNVDg0PNQQ5AxVQbSJIIEfIGf9XUMM9S30
/hmH2S+8yE8P6ALw7UMZFM+i6+ZfcPx3uPGT5LEGCrC4x52m+oQbR44TOPKbY3aVXsvBcKsfo0B6
2l9HwQczOYBQydx2pF7QLNeZXi1VmC7wk7i9itvpXxeT7YVV5pkkJA0zCZ2N0QvTKteOoUe/1mik
XPzEH6+IIEJYaO9ABT9xTjGrWCc9zsS2pfe0e6Rl5C/YCX2SOGZGoEcaCSyK1pIDiwhiuvmIDQCB
J/lHJd+ix9sdIvoUUn//o7GV2nONQ40CYoTDoIRwrbrPR7yeCT7V9u+bmqUpqMiafHW0lcPMytp+
8OwsKO2H1nra//+3j4vfv8/XQk002S9RWkOWojlKoSvNN8Y7nrlxtl5McIe5nIZjM6kpzlYrlr9I
aq64ldJg6ixv6sd9b7Y/+8UUd4x3lllVOlRhMVEcvspR7VRF9zzU0JJJLUGEbd9xVm5x27XP88io
UsDepDjzucLElA95tMDyYsVr/PAOGnroAxQtpshDFi+rnSs1tNFss54g5Hmv02Oh3RH1tbFe/m0d
ubM9nWQ0Ug4AW7ksXYp+Q+sl0sFdZoqqBn+B9csX4zZqrdJQCU0Ehxz6yqcKw4KRj9ayxqEveonK
KEaLBR9uM+JRDFNsBVSlMl+57mtrmMGFO3hWkzpp/5pHX6Ra1K6w+ZlWRrjDvpMUktas0qsMh8qQ
HEk6GsWLJglS8a1SlboyY/8ZDaTUK6uniAaKlwaFPrTa6Iwt1KOVuygTTOvvr9ubRpI5i6IRAjPQ
nJrvG3Kgylk4iLMJdr/dAWPjn+4YYTVUGUHuKpm4fGoPpfWeG/zKAIcPc2bI+Sg12LPTVV2C1vxG
Fm3QbR9QaVNkU8EdhoOFqYk6qcrRODsZsuqCOO8DoeHX/e25WQ/Fm8tvIxwKTPWUV+nSYWhgdo1z
eS5dy7NxRhxY0UhUqN4OsosxDgzmZZjnQYZHio7Oyy4wh2+a/VGNQaH+Yd+v7RC7WOLAoFvQU6+M
8eSBCyKFUmJ5Kw8CZNt6HNbWS8cd2HSaF72skHwYN/PsG9CuKR0SMEKa5lj5ynkYnxmPpyTs4N6G
utVH4zChgIw3VWUctdk1e1hdjtXVWDmMv5y9tEvX8cf91RQa5NBhnjvZtroZ9FF4EtSC/lBiLFoF
YwMblhdz7rCfe5MKXfzjy1Z6b0IOxkTOJZWW27U3EEX1Rv12qPHy3puOYsuu8FK49aSmaTKKLaas
E5RcOMiwKoJycFhO0M0YrlnDHiMFY70LjBH+HY+efxjj4KNOSktNZhTS0d/2QTOqkzRWH1Jd8fc/
3NbhsfaJg5BRl0MjS9LRqzI0iHWRHyfqaY6+hCJ5mM0IWVvicESOmk4NI+RLRHHY2Tsdye3y0L7m
J9WTj0riiNq5t9BxbZDDEjXqyzEfdaSbxEwO2STFTmSMreCI/0tU6MSALct+M51f2b3SVyWKwUns
WGz2hHGwqo9U8hefcQf+93RTAHoE4P/Z46/ANkgr5VaiE7RprtX6ZCnufkT80rri99baABfmHXhk
InXCyTi7I0aMqaee2UBN6N0flCYoT3gJYf33kZChfvuDXTzjQt5IdG202f1AU3/W9k1lefueiX6f
i3W9TslExwnFA8g6lDdzKPj9zTR9vXLsH1glzJHWK3iZQigYn4c5sL8pXupLvunmmtv5cehAFOlQ
uO/cWZd14wJdKbq8yQZkZkvtFVDImK5i3TPd6VxeM/Wq8qMtKC+KFpI/O4spTXUbFfzJuqFWebLz
VmBhM+tYLyV3dBqGtAyYU2AlGKaZVx/Azrp8MA9MPxOsTfuBsVUzWBvjTktw1IXLXBu9lzaZG2WH
XD1S+5jZXZBGV2kreiTYSj3W5riz0u6jiC4zbjyln/80zrlPA/leWX6xzxpBig6A3vnvFUL/QA2L
0yAcF6a2ybLRwXru6TfFvi1EF7m/IPzvOLQ44KhmWzbNBlzEo1ucivvoivVzoWj2IXSGD++Z2mcu
mbZt4aUZT+dciKTYa6FhRhg8NurvmJ712769XZbqCYU2T8J67gfJdtBfzHFBohlFhJFgeEfn8DCj
o9UkT/9mgYuLUA6J2vQgWiiLyGmVF2UUHPYCF/isSQqhyQJRCzx1dJ3T16e2FlBWbkf27zXin/bq
rsedqsSRq5b6Y5WohyXNY8cUvplvb9iLHe6kWLJxbKCdgg0bDseusXy7tX9m+nTS0+QGPcdX1iQi
bhCtHXd4zL2lKJOCtSPDdG7L+bpMRDPnvzQT3568F7fY/7A6P4YqLxe81KD1JPIZ7dSEQT7V1Rkn
8bNxsqhDb+lDdpQ/QRnOjYLhdT/+RF+P/X1lPpm6qVRmxF9aXsXSceque/2wb2I7W1J0zG/YOnjr
+cLzgPkNRgSD22QHbnctMl2tp16d2rZvLdqdVn2KVeVrGMmHpUn8njSL09W2iExgM+td/RfcQkdR
Yi9TA+YUleCiYLskAp25UTlTLkINocPcohapLuWSFU2M8q36xd0U38SueoenBK+4Ed0aNqN05Rh3
MlfRMuakw3M+MZ8t6UGRHve/n2jhOMzVI1uyqkUaPVPXCj+k1pOh1sUdnbo8kJtJxG24faSs/OFA
V52VLo1NrF78Yh3A5oOrs+nLtWc4ilv44zESJVObe2BlkMPgMS6KsCgzQOSge+qcu9M4H/NcJM4p
WEf+OLZCCf1L4IT3TJU66aS6fWs7ZU8cnQhKaZuPSyjo/2fH8acyyULSxRMKHfohPFC3f26Ond+d
WYc1lE39/Er0nLUJziuDHDhjsDY0jRkxUmh56uEZ+hxNSNuk5N4YZpdkjZfWhagNmv3oG+hULE1G
nUpHcsXlHhBa6BqisbcRikemIihd49QmTno9/dRQpypEWL290S72OCfNWqr7FtpmXqeE95CQJs4Q
mx/3N9s2dqDrWVcty8LrCBeMda82pjLgQWb8gHkjeAXSk4+VrwbVWXyv3Iz8i7FfPHsr9IdGmQSp
BFz7huGsj2dDvm91QUmUocObj7QywX2kppenYkxR3YuVp1SLvEVJnb6wTmrtF6JJk80dtrLFfaCq
0sauK3AXK0IMbVtyYEZumLQgPBQcaSJDXGIQ6aBVmSXkhXaqjEFdFl/rpDP8SK9N10xKkbltSFw5
xp1dVWPMtZRjbBRtTTU0vdB+zzgPjd5ZzmrAKg6iJlVRZHBHmBGCuzkZ2N1BwuWERC7aVxyrpN5+
uIvMsIVeBSCEtnQ9HjAP3YPWLMmLmzizjgsVzV1v7tzV+nFHmFVrsZJauOwVpn6TmPPZzEp/3xOR
Ce7UagY7mS0DzxdN2d+SKnXnkYhayFlY7e0lDhvKXNYrGVIIXvhjylwLRd76YPvlN2imzIEVxIGI
9eEvaEQU07IM0DKY3MKpUdgVlpJMvygtJEhlRH7otQEjcy8OohbLDVpP3O7UizVuDaUacukpBfaZ
ZHSXxYZaioExRdONK+pgOP8uRM3XqcfxZlEbweJub+mLbW5tQzKS2EhxjUlwFS++kyEoTHCu6Mf9
MNnO9y8+8lmAOpp6bPYsGfYN4tB7EOR/6B/kn80C9o7pakDB3rqrXoj5CdVttM8GohLpX8Dkt6d8
clA0hUZNNlE9ugY+6BWLoT5Ir82D7BVnSah0sb0zLvY4VA4TMw8nDZMbCalvjU49dH3i7K+qyASH
xyWJUsmoQDbU0evZOokTqm2cuvjA/oEVTvWqqUmhjAJsh4ZZ9pyTJHfVVx0tkHiGP5hKMF+1siMi
5RFZZX9fWZ0KPCSVNgbGLXI1xGApvCYi+RaRCQ6AIyJrWhoiGCj5mZv3UaY7suhld7tGqgJBdEsj
SGo4PyCYQaxQx2t1cS3Z6GMo8I6Ctz7IEX4iCLrukP1IzqITbLucuLLKuTaHelQQipLbmHn/ISWe
a2/yCQjtRUc0g4e30HxxkQNKS5XHTK1Rx2ajVy12VOPrQXcQAfL257qY4RCyywdQLRfwCdqhntp+
JVZ6bEV659u76WKEg0IzofGU9Oi8bCXphUrFa2yL+hcEJngCQX1WU2moUfVQh8bFgylIBD/sQwJb
iZ0PwlMHqlZSo8cNgZ2H4a3VRh+a1v4Kzp2DnZbuFElHu06DfZN/Ob9+LxzPH6ikWp/FFrgwshOT
v4zP1TE9aT49i7jIRDuKZ32SOmI2Y80AL7A+0NfplHl4oz+BTuKc6xhChlr1SVRn+EsycHGPA0HT
wIRfw8ph1s3oq6jPN6GbX2Nc4TCDb6qP3gXqF3McarS4Ls+5grqGDu5H+W4uBfdHwV4iHD5MlTFN
DSvJD7Hkz3jGnnLFp7TxBFHBtv5eJHLQkA9psaBNCI2/pePJjaOeFQzsZqiTGx4qpWmMEh9T2RBf
74QBycHFQibbVAxUNhqoz+UJSIZaet1lg1MpjiX/VJFmdWR6qLLDvs+i7c0hSC63U1hI6eSZoAIy
K8nV8tjdNyH4erwaXWIMmTEPqKaUxjJ6WdhVXpFbrjok/r8Z4i6wOWglI6rhitK1EG5o7sKm9gYR
sZVobxlckqSqYVHnETgSlurml+L9obginzFGUrywuRXRjIVo9biEyZ60Ra5U3CSS4m6ynD5/XUQn
oiAGDA4tSBfRihKsWxPeFfnBnv4xAJiLq+QoSlI62g1cAAWxk9MPtvw6Lx/3vz2DgJ2ta3AQIWm1
BnYZVMexb/y0cesFIsDkIRa9IgsgwuAgogmblkqkGj0j+xmDAns+jeMz3q0P/bueNC5JkcEhQqYl
UjOVoBJv2ub7NCt3UynqUNtuJljZ4Hb/qHZVW4+4xhGzfinl+VjMy+dIKp+TrIewZ9M6Sjp+xtTo
VdR2LwtGyJser3eMi8SqD1ZMkZ6F6KVI7W//9Dn5Ngp5AYl6BOo9sJpTp0sLp2QKkN/S+eu+HcHu
4mcJIi1rUdjDIsvDMwkhc3zsyXHfhGB38eMDQwauzqxERaMZr2h5TEV3cUFE8m82aplqNVTcABBS
8wVcJz6JoLPRmOdCQW3cFB6SDEXf7DRNlYlsybZBfl1aV7vZrMZyzhYD7KqfETfgQ0R35rV0+P+c
ipubemWKA6bOJlOZMD0vBcJ0kjI7vf5ttL9W0yBIYDbvBCtDHEKldRUaVcUeqyNykOyvSW87TX8m
c3SeoiMd0Aogkgbe/Gwrkxxgkd6I05Sx7rYoU0fmVR++0N7wsuEhE7GcbAb5yhSHWXEj1bStkOwW
hk/bK8s6LLFgv4pMcGAV6cOQKi1TnDWuFPMJGByJGjM2g4HYRLOYfoTO8xd0k6ZXeLNgWsrUyQj4
6w4akdFPLcpmN7/MyhDny0zkhdBkXLx4CINQ+dC2d3P+kzYg+tJa/x3gsLLFAXBhx0mHYiFuV3Vj
furkOkGap+uifh2Wk7zZsxczfAqWzgUI7app8fB4DaFH7RidbV93WMNO+kgE43Nsfd4Ys2SoR+o6
FK14KpWKTmRqBmB3PMZXs1o59kAPKuo9BUYqhzI+xKpo1HHzk61Mcpspr+V5rGoFGYaZIMVsQYys
R+SLMeevmd1DgqpJ6HuSmpVJblNh/lzCAxCqyGkIfVaso/JTr5/eER0rG1wkhnIOEWcbKzkMnZun
0EMPRV13m7tqZYILwMowOpJlMNHVJ9L5oAJ3yGA6xvQegLjY4Q/0YugxfxVBwLZJ4vNoKk6IHoYR
XCf7K7ZdMl3Z4e4A+tKaBqoiOJl6DJS50ZFcMXlgjOmr9i8FN3oQTcxvYt/KJNt8qwMxygmN4npY
cPtFR3fSXVW6jhGMUlAmEXwp/pynC01obwGWerTcy59K80TMq9YK9hdQ5Ax35A56Q2erQO/OkJdO
GDZOkk5ONwsu9IL9yo8BSpo5pa2C57+oV3ywRk90cibjXrZTZ7Ef9j0ShgQHDm2SlGAiHQYvnO4k
3KCKcxH72nAyrUMa/mh6x4gsJybfZeMmkU77xjeTv1VscCgR6c3c0RhEEXNWnZY4uVZN0eCUyAQH
EpkUlbViVyjaK+PHTLKYDpUgKEQmOJCQjLjNc9ovXpIHmnaQJkE4CIKOf2mJJrmN2wgkK0MiO9MI
Omr2dJ8LrGyX4i4fg39OsZVylkwwkHpV6VRPFFreeCIrR6eZHXJgbALIxiKvvhLxTgiWz+IAYs5n
2iWzia6V6kep/sh6QV/fdkli5Zj2JwJ1dtZWuTl1ON7xov59fLZO0KukD6GTB9nN8vpPMW0xd1d4
F6pZro0KXonK9DwVpy76t2izWLSsfr8u0lqjOUpF5iibAbQSoSwVNYKUSBRyHChU3WLpYImBigdk
gVME21UkefvrJDLB7f1ezvtImVAVBaeT09R3FkoSUviyb4T9nzvJlsXtfvA/xnWd4/VfN+rIo5EM
hZ9pMTyjbL/okihbELnEAcEk17OV2qgrD2F0zHAtj4vl1IfP+z4JrPDs9A1U4uKa0W6p8nxYMt3v
h+4xpakgBETbhle/sYesbJA6stJ8ddK86CyfDCfEqCn1R0c0GCI48mweBEq0ZhQ9EpNk1rzUuE80
1WmWl0TRnVkRCfptzrZpF0TguWdKRZHqoQHUtb4MpT2MI3up7nRX+oncDH7DiOzu2qtCxAQi+nIc
NNhKnjZo/0IalPe3czTfFYqK3qvox36AbAe9Rmx0kpkq3j3/RIhQj5VJz7GW6s0iBUqFZpvnWCTv
uP0qiWfQ/1jhnAmXrFQsaULKGlgHaLsE4XV+Ysw9Yk0X9lNvd/HFFFvXFeSBhTQ2IUzOznDltlIW
N4wLQaehyAQHePOYSePMlAkprdxe+6apguN1+9tffODgTo5lcxiZUmU1p7ioNA4BuyAtBdmcyAqH
d0VXW3ZKBlQBrPE6tG5CQt0iK991ubv4wuHcYBhV19oNjlMwmHTpw9DnTld83I9iwRfh+/0TKmdj
ok84H6IvU3ZTL4/7v7/dW3oJYL7rsu6gJ10ZeFjVD0BrL8XEh+XpjvoJ92Q/9UAq97RvUbAvdQ7j
ugU1utbGx9H0hxQajWF7mMvXsRCYETrG7X/VknuqjLTz5oP5qOi+ARVFGphuNAfIe9QgQ+/xO/iq
NXBv/AcNdPY111uUykNe6PCNtkcLysLvyxYuv89BQLOAN6eRsX2Kpg5GPTppWvkMcc9g/xMJ9o/O
w4CiSq1hg9uosL6g+H/o5sIrMI+7b+UvR+vFGw4M0sxqKmku8RT3rW2cEPAJOWY3Q9+Ur3rzUcRm
KNpKHCrE1SBl9YKPU2i1q1vPFnned0hkgAOEbMwWc+iUwVvy+Jw0xmGaSmffhODL8I0WuA+z4RIU
u41Ou200w4Vgx4sUtQIz228+l0B+024RaVpNDWRXtHcjy+397np+oa7i5IfsSvuAApCl+xqIiMWz
kNsumrJqaCBFeMMMPKRl17Qzik1mYn4wNSUACe1dJoumBLY/1sUMB0MyOtemXkdRNSyiIIlVR+q+
7n+rv9QULiY4BMrnAazXyogu+k8thorZkKD2YBW4R6peA1WoSXDnEq0chz5xWPVmVqM32+5OUnvb
Wscu/Lnv0zZ4X1xi/8IK4DS8coRdFEOWVvuWj/4wTC4Zj1L3tG9G9HE4AFrKEVNu7PZoTyDjRyk/
bAWFMtFacdgTVmVFbDYv2i333ZI4Rv1hkD/te/GXBPuyWhzi2GWmpaWK5BBdGp/azGEicjRgWvMd
ccwbw9ED9Ri6i6C2LvKNwyEwJxQWmDORM4wfie4W0+dQ1FMmco0fNcgzSJNJDfo1lLvqRBzpLjxr
x+7YBuqd+i29B8cahqSV0/6CCqLvVzK+ij4rAvtUShDgMgVdZfsqQTt7uUkq0WzZX06m3x/u199X
hmawLNNhhKEhmH3NU47V18E1D4qfB9ZtKRgmZqH2Nq+/GONgQk8LS60J5qTTNvYW+lor0Do3oQs5
H/QpFSE7+7U9axxI6DaE4uMRXDAtmHYNMFAV2lH3BnRRJj6FotRTJ5qzEcYKBxo0QsOoEqOs3/pt
d10RiClmgX6fX0NxGO+1iz980M6Lrx5FbTGieOFgREWfVku7bvHq5dhPr6Hhq9r3bnxXXy+Gs/7v
xPp1mK6iJZ1pu/QNGKyTpj/aS+pSY/wQGYf94BfsaoUDk6XqhzmxASbW2DtgEvLa7+iTFoSHyAgH
HalFo6TSISUjL8fGCpb0TKPjvh/s/9wJwF8d9avV6s2xb+cYVVS9Sb62S3wE8QGmvMjLAl5rWx+O
ViIS1RR4xatCpiRVlIqiJRBDS7n0aMjIZFTBLhbZ4PKJDpLZWjGiTtQ0ql9oEzZTfRyj+h/NcGCx
xAZS5hkhrdHP2EkJKCnGQgCzIlc4iOjLbm5SJlqbSLrhqNXwOs3xVRKLgk0Es7xK2yJ3YV6WLCO/
Dg9MQWHKnflOAUfEcLBPRBQGAqBVOTjASEgzqBHu0gqJIdD9bOoHnQmeG6jWDILd+pfr529QUNk/
swpzUPNX6bigJVo+dJ+Q/J3po/pKPw4gkladqXaAFKJSpSBrUjmEGIeqiOQKYT70TnJqrv9Xalj6
Mj20XnLLRnwUQaYhSnF5vsnUrqohnfHoMwWd6qj+cpTcGWzg3wZfg9bCaDoiXl9R0PAUlEM7L1lH
wXua9BgTzfE6E900EcZEpUNxtu9bQcVKsKi8iJumL7OshD0e5+bYb8CBmi+hAHRFq8jLuJVDo0wW
xoi85FRdEzBv5YfxlTlkXPVH89S7+wgs2N98ZdTC4wwpa/ThpNLHRPlYq5GjzqIGGaFTHIq0klLU
nYwcvvWZfHKG4ovlDch9VQxS9EdRFiVyiv19td+yNpMztYC5hLWB2UEzVp6sCc4uQUKhcQgij0WW
dSEmePLqG9qxCnJoas1R4u/7H0gUcxx2KNakh1qBeCBZkPW3mSEYjhP9PgcUKvjIkkpCACjglB7M
z2MyCY4pkQUuj4h7PZGMJcJYXBuE5LoaBIVqUXTxdVG5YYpuA+5v43kJ5i+s/X7+zigFVK+8sz3R
QLwguvgqaQRZzEXTgAKGnYFxgl7ZUR+UoymIL8Gy8bXRJFcIGPKh52jngTFe1f8YvzqXPZhtqGqL
BbiOq9hr8GgmR58HPXSNRkRBJvKE/X21HfOqAWkiRQhPJDlWReZqWSOAMcFm5MfQMkPvB9o0uMlM
d6VyUpbOK6PMidNP+7tR9O25Ta9L2dgpOhataU/58FQZXqgKvrvIFW7DQ2i+iWsFGVfamkzPG6Pv
zlT+pCICWNFX4TZ+ly5zJRcYS6AkdLKKHue4ERRW/vIi9jvx0bmtn7VtivMFhbXoFoMxfnjSH8sT
G2GKPFG5nS3LzlWCr4bKY6vora1iJLDSAoJclWCMLuyTQLcDY3r4pzDgS6IDHQtrSnDAdPUHdTgZ
821evSfXwEuiAaZhsH0Y3NKlTbm0s4Ljpa/y6zjEmwU4At7hhW1CLVTDqyoUvv7cl+UQ2k1eYav0
xeww1ng8XvqScLSd3XbefJmVGW7P9CBStvMQfbjjubvWjtItSobjt/qEKVEvuVEzf9+rrbgGF5Eq
GypoclUenpWU1prGWFoxQ0nJJ12EZptJ59oAd7urhxBsrGRZPDxU6Gc7GL5CiQHi1SibFJMjeaLE
WuQQB9QSzYx2YtTGULIOzCI+znYV7K8ZCyb+E61dYv/CCqFjSls0faOfSgqDzjqaclAVpaPMeIpH
aEQ0OsTlad+kcBm56JNSorZ1hCfsLlDPqq8cU3c5kIOG2lP0rkH1tYNcDNZZrZWjhDVUFdyHytkx
5K/7/jC43FtCDraLFCSKqYk+SFPzwVyWdg9p9tVSDLdKvVrEdrw5/bf2hwNvO1FrvVRRJ1SqOijT
o9bfjxBPTJ+K4vu0OGZ+VQmV9Fic7XnIIVKfgsJLssA8RE9sjiMLuo/ya+xOrh5kZ/rjH8OeB/Rl
bAlESACAZt6f47w8tYvoaWvrNF+tIg/jLeqQhSyBh98yAlM9qeRhlL/sh4VgZ/Fzw3pvgElZxs5S
wUvWq8nBNJ+LwYbUXYnmxfEwlvHPYRGcuyK/OMSwoQxISgnX4gWt7Ep/K5eJp9gv+55tpt3r1eNA
Y0j1MltacDTNBl5ti5MZxL7lqY3PiD3Zq9Z7Eu+1QQ4x7N5Q7bC3EfTJ5zh8AXuzQ/rXfa8EYEs4
oNAmLYxCG0sH0QxDOvXdOy5Dax84mKhjNbfrBVMAdnSQrTvh0Ivwq3DIUGaTiclnxDR5lMDocugP
FrRIpefsxfqWHOnZfPq3BeNQQTYMq2nwWbxxzJzaPE66YMU2q2erJeNnUdCrKNnFAKxLrkG750B4
UEdtyXaTF7ty5aAOpFNU+f/kFa8iVhJkd+ApBHlR/W3E24v+c//3BTuUnwnWQCusGhEUqdTYbfMH
afSFneQiExwIaNooyWQBflaDfNabyY2S5hxOohrcthnT0FVVA6EYT2pGlChq6hKnQjd9LMAlHddP
SSQigdm8SOjybyv8EyPUdUuTZOiIjmeqY2R3OVSYbmko+ANbM2Mt4D4Uma+J+blL29Qlsf3xPR/s
8g8oXIY0QTtFVtA2K3XTgcSKI+XmLUjwTvtmNlvO145yyWXUlkZZDzZ7H2Ms3dMpOqtPdeb+L0Ni
cZAflNf3EIWubXKRkkf1iCsccLXKBjdUn/qcBqElOJP+ku9dVpA7LuZeNiJZQl6uPOJixnDpNN91
6O/JwZAsap4VROWvZV4ltOWCXotlRvCTWHdi+jjLqRvl/+oSd1hQ8FhgLmVmyLSUTnysoQIeuylU
7708sNFsth8cIqe4syMce7WzpRgcWsWdPp1r8qCKCF1FJrjTo+iKspxkoLk8645k+232uUR36b4f
22fsJRK4IyNXwB0AJlgYUU6xcpV0n/d/f/OReRXQ/LPiMORzVpjs/c2zH0efMXIkd7QDw1kK5vai
8CkOQpu4oq4ywerxb4voSLCamKnOW23mkgJ5cqIEkz4d9/1j3/ltIv57/VQOI+xlabLeCIER5MrA
7F2lDk5a3unVay5KXwWfSuWgATeMcVAlCHPI6SifxiWug6ovf+z7IzLCIYMO2u8hWuAPAZWJZTyT
xd83wPbhmwVToKoDribTAtfdn+BdErAsRia7LU3RV3Uxn8pY/1kl9InUs7dvajv/WtnidpBtVbTQ
RrBFmdQhj4ycajqq90YRaL9aRpREqA6zGQ4ri9x2MuQSo6smJlPSpj6q4W0SP0266Vv1zZIIcjHB
QvJzV5lRlm1d4RScx6F2wpreg7bQmZIqcexKFoTF9olxcYwfv8L4MWlbHYc+q+sz1ZvBMX511Ce+
Lawfij4cP3QFjq+onkJUwzBrmuY/oe3DWvgNTx4fDfMkB4xaTEhkxrbqTmRa3P6KbKMzqhYNjkwX
wQxw2J9G6NRGsAUWSAHuCgKFn8PSQnmA7jCTnRs0VH3ddvq0WI8dROBEtWXhYjKkXJ2//f+QdmVN
cuLM9hcRgZAA8QoUVdVd3e3e7LFfCC9j9n3n19+D544Lywz6oh0zDxPTEWSllEqlcjknLqe8JzgF
9VfAIvnAeg7d3jYtR0sdC0PkIPG27P2Tt+lFVtYiXMbcHOogzge4KpSZsqdRNji1/Q5ZCRC8CDc1
NI/EGtKltd1SR/+rsRunBzP5fBOFh4UYCdBcEneyrNOefQjepOCBWugNjsAcRN+ZMt3yWr83iSK7
MRc725Mj+JB+HFnEB7x3Wq8Gd96pOYYgtWq8yWsuC7C0DINEopc4sWVaIWPBiMYf3fjek5eCXebk
y749SHyVJUTsimWxdq4wYW2lMT2MWYekXxNGrqX4j20SGpLDta0RiKQY4cQE3MSvFl8QwN2ZDBPK
NU2cotbtJnuZfcnNv23jgJ8GWIKumz+O3epYBaxLUR+CTmENNGxdjR4SlR32120xqd9N4Spj+Q0r
GVY7GIQvw3QgZ+5YZc/tDThWsZJOorwE/OO+tO1lu0oTlk0DD54+FwiZLPM8NK8c4foUv/yZDMEz
TH6nMZ/B2HhfnVit36WNb7OBePtitt3rVRXBP1TR3KZtDUwJdfjEqtgeLVwh8UVv32PPJNb2Hw72
KkxwDHlqGF1QAEMgvCCbXZ5LkF8iuL1pa3u5qsqjzBPJTE/wEESv28RKEQm21QtRLvMo02j7Kvyp
kRi01xoAU0YK91od+PH/qZYO9JF5y1NKNmG9uVcaATQM0cBcIYYWVUu1hg9AuFHVx656R8x7DCaz
MXfI9LatWslaFF8dKIMmLJ4SjPVSGyh2wWmhTMab3oXNH+Nb+U5tHqmVvMXXr+SFfdtVGqOYqQyZ
nQVegvG6oJZ4iU1zWAkRvAQdB3MgFNNH4+yp1p0qQ3CUfV/wC4MSZIkS4QGPHoULcHxug/H7G47r
SgPBK/gkA8iDCoOep9aZWi9HU75qOIz8bQ2yRIFsSwTXMPmhMSYh6sUoqLlwC+O74v1yyba3+l1D
QZ2tv77VDhjXNKJSjYnF94IY2RzV6FMh1kMR3ETFg5SfeXuXfooQazQNT5CRDyHCr8jRAqp3OsoY
DbeX7ipCuMZZrE6zPy4NaugltPrAVvmr77/s28Ky17/dedpViHBElbIaNGsAgoCivo9B0z41rs/P
cSYbJpApIxzNxMJjjS592715qmeQW/JD2kjAHWS6CCczsVAZn/nSc1Gy5yHMvSm6r8fOzhMqubtl
uy+cUV/NI4UtbXbmdM+Uk2JKXpvbl9xqW4QjSkqkQmcNQ1PTIwgzEW377xKnd5IXvI8wbfaW3n22
Eiec0iyjszKV6CPTp/sqfC77z3nwvG9osiUTru1Aq4qkGZb3HgP9djzcz6Vi/5kI4aK2lM6gqYlF
0/hlii9hLzkrEhXEckwwWiEdTAyNAMH3oI2qHVmNt6/C9lPruhNi+WUaxjo2UpwT+qDixkzPP3Kr
B5XYRWHn9wUmQmPZuknOpliS4TnQC4mOdWumU/0R8a6dypZuO7u/0ks4/9EcG5GfwM/0HgUnQOjV
t9bnabBBvQhy0eFUfMFkyuf9xZTpteznKhyAZya0L4D1UpHqUI/vtbSw2zqUWJ1UNcEZ8LkNhiFB
QBBegvvRTTI7OYSu4vinMrW7C7lL3MCTNfpKfJ0I4lprpZaXA4Sm7CtJLr5/HsnHSTvsr6DM4gW/
kGDOdlTQKolev7yzgT1/W5BY0oa7nMqdG0gEb43KBpX0ADKYitSPBfaXyLCN7sBzkOE96eNpyCVv
yc133soWBT+hZihzx+aPJ/hJK44G8KoHwKdPra3TFz+VhUCLae8oKOK5dTFNI3/Gke5uFgrr1FNq
YLWDJHOZDphOXQH6zP1tk5mkiNU6N3wM1QktgcZro9vF93LCBN8y5sbdUr+tJ+Rs/pfak1SuEE1M
edMHxBwABuEhd7nAxVeOdd95OAWH+c68iUG3a573ld22Hw62BZBy4j0j2KiVDyMFwyqiWaqDmc4s
KzdUkdcbpwQRQD4PZ15kX1FKj51kJDL+s20fc5UuXGuJ1qdmM2JGsjP5u6ZSjhmqicaQSw7J9kG8
ihFNNrR4P+Z4Iir+jYWea1kPqUQN8QmKcXoekryBDzOe9PmpY9/C8Nv+PklUEEtESOcNKbDXcM7J
WWuP/VtGz9DOaeBRq+O+ErGwunaI5gz+wzVRS6nC2J7q0n5T7/haihCYJXPeTQoFUEgZqY4VvzCK
wmflchna8nYEuFJHMOsqKFhGFw7a3gueFsSl/LZxl1q4viRbpTwIm7uzEifYsZI3Q5336M5R8+9T
eVdFEpck+75gwKCxCftJwTnJ5pHZuWVQW+sH5w0mdlVCzK0WgxWXVYPRr9o4ZOZpko0Ebl66q+8L
L7LGr4mZxUjZNelz1n2ykruY5fYoQ8mUrJWIf5VGYJ/F7Ajmruf4U1i17yntJSslMy8R9cpCxSeg
DPED+zT84BnEXNIL+QRYUw/UP2ftLf5rtXKLyqtQLOyrmER40LhZz+2cem3wbX/rZVuzOLiVgBZ0
KzObkRXUJ3JBKdRJovjd6Jt36sQlE4ay7RFcQIBUesICPJbMInZy/0Odfd3XZbv8t1ot4ezzMYsD
ThEsdzfd4UfE4EzvFlKhpUFYRrsiU0c4+QRPfkJbZL3n6qZPb+L+JNFmORW/xT8rbYSjPxN16MeK
D+hIWLiAwQF8LG9bdCJkD7JR9+W3/rcoTRXIwWMS0lRP0HDfzNlNNLnacPQBHseqvzhP7Lg/76u2
b3SaKviDkcxsAIw8nKZW3AXkk+n/1Q3skJay2cjN6/nnEmqqEFc1iWmM0TIKl6l3U3nx84d6eMss
2fVmA1Tcrycop3qDzhRcOPzT0uTcoKPHcupDeE+B4wYeQ4kH2jY7YOKrqsZMXST7MRAVN12HXC0e
hReeqrd9IBu+3N6eq4jlJ6x8Qk7hRUMTPu5HnrN+V9BnlRCn8719M/iP83oVJDgfM4oaZuCtida1
7v3S9pCfwEoLlNTEVaRND9sLx3VDB2G8bolxFGuLlCmLc5jNcxKce/qG8RtGr98XbG3W+imgPuyg
LU9h46WB5Pv/cfVcBQiGplitNbcKAkGQBU7/3D1u4jRf8QwbDwsemYxfbFsi5mJUsD1q4KAVPFBF
RqQf1OU5lNiYjQueklNxNA9j6USRbR0XmYrEJjZ36SpSDEUA7JiglxGXRJaUjxpwdaygPe6bnUyE
4H3UYYx8nxEQ6oZgcUliXbPjdpJkN7aFcG5SZE+JKoITlLxhlT8lQJg1XqnlVezbvhLb/a3sKmA5
xKtDqvm0z9UF8TdBrga5Z+U0Y16g6Ga7mP9Oh+ihZYFDAKVclLObj1QSl256Vl2jqsUtuvzzq/g6
AciNGqJ4XWkvrPC64HMuawnZdEMrEcsSrzTkJK9pOufoE2bJsekehqYD3bcX94/7SylTRfBC4JQG
t9jSMWEREMEon4O2srP65c+ECNvFVWoUfr3Akae+HVJ3Yl9N//nPZAjhD6YytZnzeHBZ9YVyW6m+
zFLQjc1IYbUpQtRjtFkXBRZei8rJOBLg3t+SU3DHXtgDUq+48BTXd5oXzY482SyHzBwEZ6QFPVOs
Cm3jDco6VRzYJVZSyT6ksunwHzfBb9HQTx2ZGA0F2pQABw2eXH/QLZsfdSRlfMM1bhb+bfUdJiOQ
n0Tuy43Y0nf1P9QV9nX9DcUubBH0FxMGZWiL+CtLYrfohsMYzDdhztw/sRomxkhdrHUGI2BrT0xu
a1VuW2pnJ9bHfSnLYd1bU8FfsAmQ8UmXLVKUW6OjN6BPl7hc2aIJ/iIslaAm4Yhz3MRup7ZAZfMv
ulaUNmOyp+a+z0Dm5FffVJharDYG5oWH5LnVzwN/TWLvLSumowOIG+BaFisaWaHRAZTy6KqhfWnr
JD218/B9X8b2DY++oH+FCEHLVGtGoxgomqtHflwAWPIP41N9AOgg8F7i4/xtX962FVzFCVYQhVEa
9ZmFxlOFlJecqtWtAgSzWmIJ27tzFSNYQhyDUwrM7wCqt+66xNX5B51IKo2Lt/ndnq8iBAOwSo1m
wdI7GJ/7M1wg5lCXATZZ15tswRabX92BdddHg84BcgooQ35R/cY4pGZmSMxAJkW4OKJMHayAIwGb
FPegKCOlBOhHth/ipRE2VYK5THjRKrFB4En6Dnw25z+zLeF+KKam7pmGcEGlj6X+V8ckVXLJIonl
iLoBiIPJkS/XZ/RJN7gPqsbZV0F2HMX6Ax0rBcivSCfXmHAeL90RXKTURh847pn6NfBmycZsWrGp
WZpuAvDEEB/iCSBGjXLCxigt/cSr9MQy7lma+THTo8cgCByjzE5+KSs9bNrDSqzgdRC3NknXw+vo
C1Dh8I5r32ksmwDb3K+VEMHXgGaVFLxAtYpm6qFkJkgLZO3RMj2Wn7A6nW03qmrgg8xViz7U9FDQ
v+nnfYvYVsKgBjExjGCJmA6NUVNa91AiS05V8sUaXva/v62BZVqmwZlBqXDy/aYGjG+FUm9upXZs
naahtudKkvhbPvKbr4SIf4UIxz9sNWVMfNxkA4Zc0GPQDR+o0dskcJryeV+f7RO0kiV4gXmmo17R
YHSNO/UmOHXH/hQdB8ueHcMrF9Tct3iFqzwRSchvQnXkOuQFjdc27wJdll5azsLO4ongFJWOJExh
BHhIPmOWEQNj9Ul5RZbkkKDJsZbEHJv+gFMNnGo6Z6YY1nDioyV+0aYqwD/ah5cxKDs7GOhNmvp3
A2srJ1dp7AIERLKOWzaCBmXKgdoMDBMRVSyZ5magNSgfAS7m8qUKlZWOQRxLG+1SNSUBwma7yFqc
cHLBWRlmWjHBA9XNUU18V297myqJnVqmy8DkVmMUutfHR7OD16XKqQiim9lXndSXgV1tHcH1T1n+
vnIietSNQQSMOHTHNHZQP5ld52TKx/1zseVH1kKEOIIQo2bh0k5YjrclaW3ayEjcZWoIngTF5CTM
AV3qZkR1/Ww8hxMQLOe3TAKuFRF8iUKSscg7lJIihR4RuB5TvXH312r5hHji1iIEF2IpihK2IaKh
ng3O3DhJ9pEivgNUW6o6GXndlyZZN9GBNLUyRJaJbsVsedZGd0kMlOdUEq1uusWVTqIX8Vsg+hiI
vd0YKKkPmhOip0FxAH1cA5HmR7+0DG15M7m7Filc8kYbV9zwcaKbg5ac/kmMt7b/XL4nldMeZcnK
zXU0NM0gqm6Ax1zYNbWsaq4At9od4x7Mfw7JvnX8tL9Xyyn5zTKuMsQQMPAxzAOsRfhi3JZF7mYQ
NXEgt0iqfpsWuJIjZCjxIleVcGnt0aaz6b8GaWKb/L6Ln1h5DgxJXnl74SykAlX4XSCL/Op/+kjT
63ChhQ/8dxjxUqNLKaPb2jY/rgGUilvAdRLHKa24H/uyxTOm/kEOGh36k+9V7uyQA6DsD5rk0txU
CVObSI8yk6Fb7VeVNC3xKZ+QRO6mT5kf2GH7NI2y+HJzk1ZChCsk6ZHfjTWEZjxkgV2V6W2kKocu
i17NfL4pqXpMCvMNihmmDngvYlFKf1MMgwF0Bp22O8f1l0ZpnyIOxCXdyiUucGsB13IE3YCbkhUm
xTuE8B7p/u7YwttOVIbBt3xGPE9rMYLpcZVVZmgg0giHSrOp0Tx2jf8W17cWIlx9QZUputUVYBa8
NBjoQhKvv21vsktxGQ8tpiZlYy+ytRMuQj+gLRmSDrMa/CGaH8HNbRNZilImY7HNVcyQ9ITqSQ4A
9AmBbnunz84QSgKyzZ40w7RUzsjiT8WBl0hTrBQREJzQY325073hmLqjbbwsvTRhZsunDzZvjLVE
4caYFK4WJUe5qa/c+kLd2GtP8xMIO/XjErzr531vvm19VwUFLxFkVdcnMXJ46N3i5CJtAt26Ldbq
CIfIVzpSmyWmrHPTtyeWn+ouu8TmX4MMl3PbGq6KCMcoaLU+y4y8dcuQ20VwbrvXoZZ4nq34fK2M
cIq6EsUeYoJlNC0fo9rp2WynObAEbM2QRZKyfREOEBkUgzczkDnr2PRaoz6X0eTtb71sxYTz43dK
ytnCi5Wnqte0mN2I1EMQJcd9MTILEGKSTNMVPV46WFUlcCjqjF06nxv9FPL3+4IkSyZWTVPTaud8
ALx0Mz905WMoq71I1kucjB1RETEtOqCpjr+q/VlrbjpTEoZsxggrCxO7t/hgWXqfYk+MOwMll6WP
wnSi8+z8b30UW9f3Wpxw+o06CAp1IRKY4uR9XfY2tt9T0uR9EH3hQW33sbR2JjEHS3AI1hSZQdVg
l7jpmA9w3cMx9vCcH1FKqu8BM/J5fs9O1jsZ4JLMOgT/0KZR18R+i/wLbw7tDOJyXzZzJROxqL66
kAYzaxosYOsa8506OpqMplzifizBJyi9UYdBhks1M5r7YEhOaV8cYuC19GZ2U06q5ODK7F3wD6kG
1N4CYbhLSGBbwSd1LgCh8/Rnh1bwDhqJwLseL3NquGFBDCNj2dk3N1MsY2adTn261HasEaQVf5G6
taPgUlFJoLC/9aaYQ6agdgchDG7tmfXv42C412NZM4UkMgC01K/mBV4Cy+cLJ1HrEW8pUxGMAjgL
XPd0Yvey4cvN3UfPOBo3GMGjSNiYfjZqU+s7tBHGpyy5TeZ7Yh72935zb64ixDFIZEvQUUV8nJc+
s1PNSbrHFJwp7C3pUGMlR3hJRmHMWR34mBZ6GL0FQqtwAL2Y2TiiwNFP797SvrOWJ2wUnVr0+ap4
OHA0+CYhhlLi9/srt5m6W4sQHHfeqHmpjNVSslwQosdT/WEGdebN5C1TIfze/PaWYu9aouC3qRVb
bEafvFtEH5jljNGHWMZmKDE5ffn7yn/GAx8KZjZo3eg0B6X+prPstvL2l27zpK6MYTHKlZDSKqcJ
BB+IeoDZq55LGZzB9pNhJUDw0n6EekiClnV0qNGlcSJE02qv2l9Hpwld4ixwJ83tW0Yw1rsj+up+
MLV26ci2GlAqszPwju2olLwVZPsjuASekKKlS4d8SkO7m49BoCI7/bq/P5s9XStVxEFJfTQD3wjx
Ignmu9Y6q6Pmhl9N42NLA3s2n8uQeMXs5TKMJolyYqfBOGltzepqdofatFvmhLR0+kT2Dpe4PHFa
smj9hBYB7tQudDA4j2a1ugU72oIAa73GjZfPh/l94aq38tZPmYKCy4h1s4vVJQCyCGLwSn0cQtXx
W1XyRpK5JkNwFL7eVh3LUVVQJ2f2ivvpDk3bd8psg7jErd6R5H94Nct0W/6+OtRTbg4dqoctmpFe
WHfm+tPsSwIVmQjBb0xmG1YEvGGuX9yT6ZJqj4psmFHb9k26pRuEMI4G0F/ViH1SlcMIB4ilAxC7
4x9abwjszlnaUhZ+DhWcBjco5jqh24IhqDypHoaJb9+SRjbQHvzv7xAuTD+M52leHLFqDQczCM/q
9AHzt+7+Sd8+C1cpwjWJgo8fmVXQumNd2Zi6s7V8OCjps6/8tS9oe+uuggTLz/oy1Jscya8xahwQ
mts6gNc62QNDJkWw+zriqQ5MCZwvg35CDfFYZSy2U1687GsjMxLB1hs909gU8sYd1NNgnCwZuZzs
+4Kh99TPrbEEEMLMQseIkEyRgTnLVkq8IdMgNNtyKV/NhX7Qq9uZ54D2zkjr7C/Vdsi89OZqKkcD
mTjWF4QFC7ED4Bw4EM9wokPwWh8mj3kqOENlEdL2wl2FCQunjkZW6QRhXx0+FcNLnUuSA7LvC8vW
+11QW/Eyn5Jkxy7m55wRe3/BZCKEMAL7oAfR8sSIdHbTprnXKeQtr8rVlohBhIKcemxls6u1pmMA
+Bxt9YbxdV+PbdfycyvEVBCJzdmkUQ8bNuqX8gcPQ/Ep7KinzW+M966yBGepUmBwxilemGn1OAOf
gGFsGQgFp3Kyk/OYnHw7cwM0BO9rKNkpMVEUp0aX90sgMSuvlnWvy+bUlp3+rSpx3SaxtZ1aodIX
JaKFJr83+ZfZehyMVzNlTl84Gv20r8x/xHzXNVy0Xd3f6L/UYjIuHpr9wG8OMdMxpU74pKKdMJZY
oMwrWIIH7RJVWzCIoduBeoB09MzJDQBVqbnKuR/st3BKo+T3rxOyBL8QJjzrMNuO3IDxRUkeJ02z
Tf/b/gpuu9SrDME3KIZa82CZLG7DY1gedHIzyAJz2ZkSfEPh0wyPMxBrZdrRbDS7RwJCu03fpIkF
EhqGaQCkg4XjpKDNR9Vz+IdJuegKLqBPUgq6zcVaiRACD980Uh+YlAAa6NihLE+5VdyqvoxnfnO9
VlKEqGOYwjAYw3R2Se1WeYaJ5ds2uW2Aw7+/9TI5wtkpagChTlaNCkvFn7T4CZ3Ebs3iv9Sszdx9
UVsLZ6qouOoWR4+8LlhZCqqbaLDAPeNPn0b/dpwfdNm8y+L+Rb+zFiFYmYKqdWE0RoN6FHCHaehg
wK9U78rg4whiSv9zLePwWX7znkDhPorHYowCgqYQIy7PRVY5BlqPUt+0aVcd0myUNJtKllB83dak
mXUlxhLGA3W1LLU1JbPz8cv+Rm15b/RKquiWXAY/Re+d5zM+S5QGmZTXPu29SCmcntxpyZ1V4L9k
D5fNNVyJE0ywySqWJgHqYpF/iExbizQ3iJ7y4KyMMlhAmahlfVc3BajRLCVMChRIonOsfyf9+5zc
lOxjKONp2TpW6yVc/r4SFCiNmQDsbnbb2OvLET1yr6R/Zm95m6zFCEcKr1aidwSx8BCddf1Oiy88
9PaNYdPkVrsjHCm9hAUAcAx5/CxwZo05Q+Ufay2WOAfZzggHaSRRM8d5AJBVpoGL2qXaucp6e0gc
LTvta7TY029n9l+NkNMX3slZr6dVGSPFoARPGr8Dc8X+9zdzGD93BQKES6gsi6QMOARgesY8DFz7
gFDrqTOn9+MYnJPii57RizIqjd36+lMBpi/gGw0fgCHwfh6lFBAydYX7qugtrZ1H1Hma2o4+l+fx
YqIRYckZ6XdAiWIheN9lfQG7u4kVEG4vEiYA0zXbdoFEANnzYcwjN8o8X70ZVUntZLPouV5twX30
6WAaw1JYJc+Df1iw34ujj+W1jQBYn8ZtepT15e0eCWgneBGrTqouCWskOCLHLz413/JY4oFlEgT3
UWFCva1mxBgZrsxj1UaKB6LFQ+AHkmMnEyQ4EEsZ+tRCYIac0eT5ORpT4u4hQUej5EgsRrZ35gQv
MsyhHzDkEH90rzEnQfcac+sDMIs8AJRJDrhMKdGXWLQxqgmxUz/ccu050p86GRfctn8HSsnS7adj
tkDw7/ifncoRzvIAgBJNFNhKHRxUzOFHZvu4v3jbh+kqSzjAoZWq4ZhCHc7rc50BvEvHMGMB8u0x
vO9GXbJX26tncNPCvxTTH7+qppRT2LTDckemjT0VR8JUPLGP+zot+/27PfwUInKIo2yohMiloTOq
/HsATm49pN7c1p6ZgWJKbdw2l7UObK/iVaKwY4NmtNowFugcoJnj+x+mMHKMBkjb7LGpJNrJZAk7
FrMgZFZVLrmcI+kPPr+Pg97ueObmMuipTdqVpbfs/7dL7Ppv4yFN1RLoRrTCIJ1l68i6HNQf+d7E
Cd/z8EnzMmBBvIV2ZS1XcLtq2flcsyxs1Yz+Z+XEyXc/lvj27avrqttiqqsoSsti8PxMCYoBzdeK
hbYpqyFLbF2kE1cmvw6GGgIScmNBQK/odlw+7du6TMhiLSstqh7P1XBGx2kdfM6ixB7bL2UmkfEf
t+B1qQQHa6gz3OuIAmvvmQ+6tzjY/ENw/H8X+1B8+TOdBCcRBrkeBjEu+ADzrs0HpaZ2Gbb2vhDJ
9ot9/TNhcd0qFnJj8/NcvOuHN90TP9dM7OivxlRpNBO5cL09jpFXtDejbDJ8e1+AaEN0rlNNFbtu
GMA/Mt4tXT13KGc9NU7hKEDT1Wsb44gY9Zdh22xeTCt5oh2wjhU0wD2kdq+KdY6sxMX0djPJ3Omm
A1/JEQwgb4sBeJxLq1l6HNPXLkOhKXvOObUxDncup9d9U9iOqTVq6oRrJgiaBVcQk1rXZwN18dbr
/uE2MT4awKEBtZSKroX8yJ7aj/syt1W8ihSCsDqK2wgci3AO6XMF+Iz6NJY3+fjExveGDHNve9uu
sgQfAeK0XMl83rp0BM+J+q5JeoekB0syRrh5olarKFhHnmVd3y2M7QPXHcZzp1VlqeVNb7cSIRhG
ZPLCVy0UAZQZmJ9j+kEvWWr3ND3v747MIn6bJMmZYugZSu7TzfAdL2wvfeAYhT0BN+pUH+dPcl4Y
yeqJo8Vq1lC1jxaDmB9iNAjLxq8lS2dqv14Uk8omIy/gK0I0Kyx0h/5wz6UArdtamISbXEVdSwwY
xinmJY8AlKoeuxThQvyuQWmrPqXf/c4uPxdueeypxJNvUieb2lXo8qNWd2BWjDractD8EQNVmtgA
Pfkx7a+eZG22m6HXSpDgJ4pomDM/gvkBVaIBco9S22P1HGcheo7e71vg5nZRMJ5jGIeZCFl/1cmk
tTWA7QEDkNWdohQIHO6rpJKs3OZurYQINkF13ffnChmepavJD7NDZEnrnJuObiVDfK1TQ1WGAvm+
/C93bG7yS34GxYkzn+jT+ASYqgWrhToL11IkHfWQ6ScYRhc1g5K2+exGwWM+dPbQf9vfpe0beKWd
YBHxHGndYMS4qR4J6jUzKM8bjxzHw8L3FbgydOxNA1yJE24NQgs1AC0bjld9gX9yiBHaVqM5is7t
Sn36Q+WEeyMJqWUMBUpfHOHFwtYG1pFLDQC4hThNPtwsM3nh/lDHiAZ+DQ/F2yfafM/TY6Od9lWS
GYRwf8RTrkd+jvVTUO9gpnWzUH3ui9i8bK9bJPLaxqXCQ8zxAUgXXC1AeQrpuWGRXcj68SWq/Khb
rpye0qHi5ptIrvDhUVVcQ+bKJbvxo1K5+r4e94Zf+ZiNaJT6Np6z04wpqWIavf3lkqkhuAc9JC0j
IToT4iBYandOGheSlOm2CJNZuglGY2QdfnWlZZwkSTEih8fy48juil5SN9nccYYLjxpLxkaM9FtW
gja9WHKgDXdj86uVPg5pctsrf+8v1eaOrOQI3rpQyqAvI61xFS20gzy1DbAb8b6RXAqbNWjcOT/1
EbYkRftLbShgUuJ3aLHyqiMK3g/ZOXAWlFYqibRkSi2btzYzMy2UIUW6UwcJDOpNJXDDOomM7WhO
J9h8dNqZTGS0rgpFJ+qIMgO48M4AUwdUvTM/hd/bg2+3Tvpo6s6bguGrSNENaEkWtlaLYFjnx0C7
TczjvjFsGrXOMDipg8MC+FO/rlvZm1oQN6gNVgUwO6bpgG4iiSFsbs1KhOCPC2CmphiIGdwSbQFJ
eOoL9Ef2kizMZn+FuZIiuOS28JnhK7hBcak5mtM4wY3vmSCUjDwZIvDyqd/ygldRItdpGGdVjdIZ
2uCUVzxWbMW/JfFzk16MFnFI/5F0L3+0SeKIZh93vs5U6BahX1g79IrE8yybvKeQ4BFoQKYZWTIQ
w4C4pfUBYznFRyWZnLysMvC3Pu2rIzEIkdq0iQrSGyMMIgjvTAwpAP6DygC1tyOq1SYJDqHxAQ6r
DEg5goHb0z1yUhzmDt7sLM1K+VEGEfQfvoFjmgPIs4ywRemVA9LMcAauCTLSPUZXpntyMp/g+npn
mWtT7fbvcXBk7OybffimfpUphHEJif2UBEXjvl+AsBdW+OxoOa0dXEYwhxWIrZgEsWDbXVwlCu5i
ItqkEmD8g4wEmIn3UyS5xrdN4/p9wVdoBZ/LXK1ASUNpcJi1Gn0+RHGZ0h/2bXDzsl0tneAujLIN
AosiNZTMp1b5mDcUEZaXvu3k/tRHnP+x0prPSVWhhGDptpVzb+gTd18TyZbowgsv6nnVxTkMz9Qu
EbsPDMmtt7klBtEBQo3+LoA4/2rYxKeEZyOmjoMU8AeRQ8fcnmQdPptKrIQsf1+dntnIM2ADQAke
3hX1qQ8lAfu2O1gJEI6nRZoKeNrYiEG363N3DB9yAEe+9I7yqNmq3cEF/eG6CYfTV6Y5C1VIrLXA
juevWfKJFhJPunkTAdGLWIwbliZOsIUY+ARKHfwMgEpGtBOyU9GE30I/e9YS4qp9eaqb6DSbo2Q5
t23ip1zRrLO+7pQ2AMpnG3wuKWpU420fyrK3m0f0qpxo2FofzY1f4darGbtTogJxcfWga9FDRWdJ
FLS4ld8uQFPXLMLAz4ub4Vfzq5CMYRWD+VnFI8vdWr0tkqPfWHajH5JGMiGzqddKmGAYTYnDyoHq
4Gq0t/XqhTXsQA07V95igCs5gq8G2itGdQP0YQWhgVf9wc8vUy5L5W9H+SspgsdGK96UDctTWLfL
CxCo3eBg3geX5sxOylnW1LDpJkzwaSP45oyKoPhZH3Grw3ww+jTmQ5gRd+pk9KWbpr0SIXgi1LHH
AZOuCLgnr86+NaE9aJJYVSZCsDaS+vkQ8AUzXB+S3k7oHCPU0ir/q9kgPn7D9bDSR7A2EqILr9aj
GS7i2PTnIZEoI9sSwcoaBcx4rFXguVvw4hk3SvDXvgLbx+W654KBFQSTGiafMRLUtOeyPdE2O6gd
sZPiTeflKmhxtqs7KFUrjArPi6DM6di7sHbiSBJoby4W1wgQGEG+aoqdvyEPWj0b5sbNaH9XtvFN
pElnqJf7+DdfxvGcsyiGm1QRzL/UYkAlJRSw9253mN3kEB0UB91NTnHuj+lR1seyfbNe5YmDCFPq
p9aYoSnu3wGUzAmOjYdUppd4/kF5i/dciRPCHZqoujkMuFabYbat8dtQD7ZfnkpdslX/oZelwsug
RQCF6V/NARz0qVL5eHlrx/q8IIKzd9o39VycF45Jrjoyxejyyvp9464CBUNHTqgK20KZ3Ci9UY3G
qaN3s+KhycU29YMCmBzAWxrWu1BzSPMuxnweoOXLB1U5BtYhng61Ru2ouZmm53AhEf3q9/bYUK/Q
z3l76dMvY/VVaR4ycDxWb6FkNvn1lwsnhzU09aMCPmYCOCaAIWSEhNuPq6sAsaU4KtOO4UUHv/+9
+57dK/YyKWg5GTtgOgStgZYru2m2tx8hlQkGFmpi2PnX7Y98swh8vDtc/1UhmHEuYQH84p/M0vkH
SE+W6dm8FVYCBUeNQo0eaATjKBUcadk8a+ybJnNx27f1Sohg1HqnAdB8jP7NyaEv4jYFw8c/ZX7Z
m3jT262ECQZdlGZv8gwOVTdOun4cOsm0mGzFBLPLByuL/o+0K1mSFFe2X4SZAAFiC8QckUPlUMMG
q67qYp5nvv4dVd97g1TSoe58m+5FWuEhyd3l8uGckA/wjMGmbD/HVez41dMHbp/rGsQesKZuzLDn
QRQaPV4oOG3VTHF1pTgVdufeFrWu5QtZgmtjVhjMaY5cnPqkPM2dSzacKDVy29opIqcCR6R8Ukhy
Rr+d0uLS8/MIpXZWQmbwvSePtilZ1PoZGTZBzAZse7FNv6wCXEgc6brEJJJ51Oe9JvUOMhl8jYs1
WH2JSY40bT0/cdBgZu6SfbDxvSJ2wHCQv46b2gHFrLSL5W+M6bo2/rsWcvvG1IIkxUTSfD8dOehG
BtKc4QdvZQs3MmNaDYPsqzDBPSQGnpFozEKOzrrTc6dOE1e1XVZK9H1dH65iBAeRJiDN6Sz0wFLl
bNN9XL/eVvL179uAIUUqgSJAebtnRTsMbIrhE0rwNVfhpyiUdI9wp/LuFkXs818BQi6zGmo7Ufyk
8eoi790m8lEXNvvELeL6UCjVS0XKDe2yj0QlC6n622WNA7Ac7RyuCKTnDgkvo185ZLpDouz29q1r
wXV1gqoHQQ8UdxsBZJf+mqPvRYZsMBDagH15W866SV3lCKqNybHImiOQ3WeJuslidDChJuXP0mCV
H/et0xK0Ws0DraEJiCK6Y3kYdsml3KAV1SlQ85bRhsiWJGg2KI6aXE3gyXX7MmR7ZfpjjD6Uxlqo
gXDjZbOfqB1L0UUJPB4HKcyXYJYp+N+4nevZCNdeSPyc+gYC0/gc3SG7A+Bz4/E/8GmeDOXyb+Kg
/0kTO5gqwMaa4QAWLfNb67WH7sIOlqvvejQwtWgNlMpbOyZGcFnYGp5bttjZTVlKc31C3bsunIGB
4r3Z+d6gO+SQHHz0I9LP7CTv8JBIFa/5oE6rugyGxqsS+oN0wA9NmtJRB/YBu2LoxlEN1QYIybtO
yzbKtYaX83L/yPic6etUbm6bLtdj0aSWIgQdnLUp66iGpbBc3YMK+FAbx7ixnHGOTrr+eFvYmjtf
ChN0EY9ZFrYBEmcaei30HRoIbn9/zd9dvw/k4rd+1eomC6ATMb7fJ5sOCTkdK2mKfZ59vy1oXQH+
ezBA5XoryKRKBAxUdMPn6muSPmhj4kb9n7dl3N4sXUQ3wzR7W1c1utFBv9viUMiX299ftdXlbgm3
0GQpyRApCEi0XfDbM2To4o0OKLT9ozZefrjvNc0GyY6KCQxTbHdNlI4NfgpCtS5ML0C2cho18hor
vBuKYKemg5s02Z8pKoi3l7muE1exwp1BSoy22zNWCcpPh6qnOD9FFcC5JWLWNeIqRrgvqiCaopKg
yjsT9PL2lyRp3K779f9bi2Cs9Qie7r4FXVwGnMMp3KOPZVOqh1CR3Uyrm4anLLNUaqIlQ1ANFpV+
Go5YTZzFjxGZdvZsu4EO1rEyiCRGu7pzC1ncDhZxMQk1NJkXFN1RkaPO4JP8wVAYv71xq7q3kMF/
w0IGp79LRz6PC14zJ1d/kdHrzHSTRN6kf4tS4vQfwT5hC4mC2hVpVhfaACg/y77Pyq3Ula7e60sB
gsKxFlCkIUFfjraL7nibnOlVnn7UwTwXSe9ZmT4IikcLJfEHynk4Aq9FCo3EJ2IwwLlV7u2DWlcG
EzR7qkaAeCA4VgZiazMLosEb5r2RK3ixHA1bpt2rnlW9CtHeaoOVZmqqWFgNAqPpUBBWAVBYI59v
L0UmRbChJM2UYpx63KxJ9kUZgSVbdKYknb5a02e4G0wgbKISZYlCenCuhAzdi/SCpIMXHuqDvrfv
qNf9iL+b23pne0RS1F9NPCxlCgaroe85USlgqsLzUDslyqOFm6CLzjESBy9BCAV/k/F8ezfV1UCF
QiOIDeh+1N3eHppq5OgCmZDuGI5oO3L9x+aXweGAN0iyXfwne3JAfgPSRZkhrxvaQrBgyf5YK1lc
BOhHNUqXhb96ZUfaT60KNBYz86wpdhq78GrWu6zR3aiSYUysn/HiBwiWPoxZyYIB6czg13BkO7pB
qwPbMgCezehg1v9M7tOdLLBeUV6AnDKDoSJggp9BsEO1MMeWKaCa1Mbvpv5Tl4Gpyr4vmKA+lkoT
tvXoTfb8ZNbViUayi39NT9+sQbAN30KmnnaQod9zpvRsU7nAH7M2JZp8wY1cbIe9tA9Xti7+98VF
o2pVlpZlBZkpsKOnh/gjMyJvViXYAcq0MXCbVd45VB/8Rw57a22yLxz3lnd/p3/Kpl/WDOCNRMEA
dD+qtVLrQaF3jPYYsn8wPimv0cE6pphRknYAr1w1VIXz5/OfxHwHs2vVPQg0QuwgnQOgbk1bVTn7
U3gm9lbiUVbuGosAWgWVCFgXODvenhUuAb+m6EwALunk+r/o0d4WO/3SAJO0ewYAkjvtZcSNazH3
G5nCRRoOGZm7EbNsCsgMUCdSNuon5YU9ceou+E1Phq6yKhC9OOBrw8sbHF6CIaeq7Y8FURF1H40n
TnMBAiun2VZfgPT7D2Yf1vZ0KU6w67HMM+qPfJ6ouGOmSxGfoC7m3T45mRDBsEOtVqOgr2evzL/q
1kWLqGPIMLFkMgRDbtS4QgYVEXCENpkpb14A83MOO1lLzppxgZAG83+YtqEGqpFvldCvhqitJqCq
sG9ovUD6ot1HBa5R4mVoyJOVX7l6CW+wN9IE9VNMOvQBgbRqQLiY7FjwMhduWvyM2n3Fnm8fk3Rt
wnNfqwZ1zAnqi+zCx1SCY36aj0hJI9/tuzKSOlWyNrHqN81E75IRaxuqyJv7h3T6DFRox5ie4gBE
9cTfZsZnTW92RRd6ILF3IvXTXNYu5kkdVm4Cdqf6kuzyqhJdD1dMX3fAUSkSFZNArEA79k/T2JFG
UnjmenjjREX83CYIRnOqgEpugAe9j+ftIO3IXvHIS6UxBXMLNLstugpDYZHyUFPbIb7lEbxyZ5nN
yRRGRMoN5xR8fwU3hgu/sUGg+zK6/cbcEif6yAzAm2Xxw1tc1SMDdzgy16h+K+PGak+0sb1Z1iom
Ox7x7rRspIpS9Err2jmvP7UfAGl+swjBfSiFTdD1hu9XSuXopVeqhaMMh9uGzD9yS8dErwHYmwkk
wwg5oswdxouV3Y3lK+2+JDLWAJmqCR4jiZqm6SOomgLOGhbBbMvnMUQ7n+QNIzFMMU3d9sgldyWQ
M/TmS92c/Pkh/giKxfJoxNHaZGoAmJRDxnyPtoAdbl5n/Gx/sjfR+a9QjWCcxpHBFK1f+FefI07c
MiB11CrFDdy5EyYbqJtvCzdzbdfYqRsqRUaWnJj4AO1KdD4gCwGyLmIdUL/FuAEGAvrmU55qstEQ
mX+whEuZxSTNZ4WXh715y+vd0Z/aYXSVXb3rPssQ5CWmawn+QTFrG54O/iFpzynAwWX8TGvvujcK
IviGkYGPLqEAwbH35o5szB2fUI02MLGv2Tl5nhEQqjJ6OtmiBH9RJKBtVirs4GzRLSrS+6GUzd7K
bEvwFjQtC8w9IT3Q0C+AlHLyunPtYnfbJcnWITiKOeznWeF1nyI5DOOuHyUuT/J9cWgnAzFi3HMM
W7tonmObbMsh2d5egmSfxCd2XXWVbRYhcmrRCxvdJHrBHOJtEbJVCNE42hOJlXFM3DFBQy/glcKu
lYQ4MhFCcFBUFjPNGiKsTkHSrtlbHwFWWtoJ4z9hcVHrMXrGKx1wsakGMK8wAwtvtlEtdrbL5Htn
V2c9nZ3bG7fqaQzkvVHnxXNGE4sVik0nZqUxgkmXuNVvjBPtoB7DfelOJ9mA/5omLIUJjiAsczqq
HPc9QpkZSOabIa47Z8xkNYq1s1rKEYyfZo0xReg78Kz4nCPcLSQavRYnLL8vWH4ymBow/JHz1vzB
iehjS0ZHHxRMIQPLQgYzLds0wQN0YT+mfgwOm5J+8o2nZPxc5RLmBr7vYtyzWI8YJUR5XmeqBZj/
rqgRwHnUek2n3LF1STuI5FzESEE3mzhLCZK4WRY6mNiLx4/kwqzlUgRPkGpTmRgRrxaULu/zNV/x
0jyFn+1vxZk/NbXWkUXzkgN6Fxm0daS2GR4/4fxQa26sfo2qzW0zXXvyLVcleIbEZmhAQnO/13Zf
zL4DCNoEEGZm80Jf7s1N/9qBLeK2zDV0sjdbyde9cEc1onm7yWpkutHp64PExg029sZAb6nqjo1T
Hks3BUT3R8KR5VoFJ4Gu6amgCkrO6njSlXOYSPZSpoSCc2gqkjd+iWjEb87GcE5iiXOQfV9wDsD5
sHs9RFxKm3PHNpoiMVaZLgj+wCyrkkbop/Gi6b4GQEVYA2q1f/bL0inHwo3SR4ke8MzZDe8ghgh1
3sx+VUL54oO+zbfZLjhUB+KULsbVJTon2TsxVEis3KDxzGf9SXk08X+tlhHxSKyVCQ4C+J9xH004
nqB+qCxEbWCXNrq9ZM9kCxGihRpN6amuI+apv1j3reaoXuUaoB/ZGDugVVjoLG7l6Payg+I/amGw
E23+44gMZ95Wd/yoyH11SI/KQZYrl+2i4Bsw7l+0UYQ3H0P7UX2vhEc7ktipTITgB8xUKcKmGFvP
7gyPpceixqgolWG1rz4jF+6GCe6gVqpaVxKU25STdqRwcuE987ptc9Z/AzLIBsMkVy0TvEOZmgMw
b9EZlPpHUr9O3dcKzQZAH5dY0uqja7kuwU30rGMKLQAVpYDRHORwIEEpADUxpx69j55DYzt5SAlu
ZeuTnJo49lIMAQWaAh6ThfJZ77cUg1yZ9v22da17QGAz2ERTQRUgGNdklXVn87n/OTYOkf5lmH60
VusQpgOvOLzkuSFx6evx3lWgYFhJnVW9oYezRzTqhMYvYl+s8J5GL6G0VXJdH1WC0VUQvmrvAKiT
ELhoUwkUAMM8mLtoD0oRjz1PqhPHbnzHtvLpwdUjW0gUPOIY93k066Bd6+Nvk3YKpjs6Sx5P0lUJ
R2bSsshSPkkKlHMUdqsd2oEPnEobpTzADsi0cP1Zs1iTcGImSaOKVOh8GH/44OEbXsaT6SGdYjqa
E26Kz7cVktvSuxtyIY3v8MLxGlNXkKxE102RPCnlvvcvc/I8YVpWe9WblyB5vi2O//hb4kTPmBAz
rDpEAFr6RxNu8uSP29+XKYTgElOtBAd1xRXCmjBisfMB4pJKhlTW/dNizwRHWFelrqZ6hjdUiqZ3
dFeUv9N3Ceh5n/raMR0kw/fZ5w9A3wKH8mpegltMzKmmoHPGezebnBRVBAZuQVn7p2QDRXSavix7
razj3pvAd1291MGlsCU6IBPBY4GFyo0ZDezMBGasXlbYQtCNBTPG3b7e1oS11oLldv22s4WYglRG
a5S4Ha2n/KA+86Td+KnMMDbpO/lm2EcgCvt0W+bqDXk9od+uZCEyR3FLSQgyEilKVxZiJ6KGboAH
R0QlkfSqJIDjWIzajKA//e0e1h0GZPocL2trqh2lj5xBu4vTp8hWJJfxqiCm6QahGJh8B8sNBJS6
bk3s4oThG3s6Gxhj7Ae0Mx5ub92qUlzliO3afTBqbTMDiXRuFURmmmsruQfBEjGS5eiC7pFcUSsj
zNA/YO6z0o0iQFEGrv+BmRvU8/+3a+IMlqWim9/0MdpDpvuZHEEncXu31i+JhQDh/INCH1RzRL95
/yX73RcMLBwHxBV/tRZK7yT+uXdueyFOuJNslo5gUvL5e7o/T3ex53sUfi74CthOvKWk8vi9/V6e
gbwkgDDMd/DFehTU/jyqINTp3L+a1zCrsh9+jBvDLaWNVOu6d5Um+HO4H8NHVwZGBdhdafwEIJyT
5VvJia3efOwqRPDeQdeFWk8tdAGOmxJopBySOfQAUgM+PPXIO/L8jSopPPNv/v02gnvkrZdgRQL8
9nzsgFXbAkrIxMAFFyRj3lwNav+3NPi/t2JKq4iHhM3IjVknA0/FsLybFVepTuP4GM4yMp31gGwh
jivPwssWtCvCREd9pNkMG9OtdvbGfE7RaKdvyL46NZLr/vbBqSKpiKkqSkhj6L5tH9L4EAYSl7Qe
TizWIxhXpaXNWPHa/bTLC2f6hevD6/fTg31B18OI2eT8GF/s/W19XH0XMEzkcNxD+g7YWoFAJeuR
Bw6NjaofJvTXWqabGN+CYZY4q3XzuoriPnlxXoQiwqwZzksf79DTcsl09S7/yHQ3XO5Vihj5oVQz
TTZn8omctnONH/xB3J/mxwFjqsd/RMknW5jgN8Z6GGZMqfLhDH2bTB7KdPydOv0YPDZvyyPAILzw
hUiCjHX9t1HvYLppae+QlFMAyPtVjpYdcsw+JZv0KQOyLCaKBw+TBhflOZI8EVbvzIU8QT/HZBwT
swNObwaW+xrN0hUN/lCnZGOP/UdUZSGK7/hCVTSj9gkAJvHa0dpNVhSHbK5BYPGR/AyaxTE3AYBE
+x1EItC0weaq1Oh7M14b/WeKO8yX1AvWdGMpQtANY0SgEQW08ew0fwhpsFWt9GRGoXfbjNec01KM
cKuonWblKO+jeaE5J8Mx/8ibw0Tnm8pUYmAsSIgzxmjIBh8E3J5VH4t5M8ZP1p+3V7CG0W0tRQjq
1dr12NsEA6MIycr2EBmfe/9kZZu23hXIEefmA+1eJTLXt+26LEHPxqlt0IABy22/mLtgj1F8N9rF
v3hnfLyxDzIcgHVluIoTPCBa3EbVzBFglOy7hWR3Mocuox9JVCw3UvCAtaG0vakCOsy8AN/CB75F
v8eM5dl/+md9pKuOaClQ0PGhjdGmYJEJQFFG6vIII7io3+xvucOh8PWvss5I2akJyj7PKE0MlT55
nV2CG+gPI9nd1gvJOYlU5iB78I3SQO7eCpTDXAyO2k8YTBwlbyqZGCFeqovYyloDScDSBiF6tA/C
lzZ/ur0UyV5pQpAUqbUPjAY8EBSfuqQcnCJ/vC1hNW5ZHL8m+IauGUk80KpBl/tcY9BEv+fd0uF9
ve9+9IDCOrL9dLIk0ZJsXfzvixsiyFlHdB94YbP/kug/G+3l9qpkZ8P/vvh+rMGZ6gYSVKQ0L8lQ
YEBwvES6bIZqNTux3DzBJYytHdlpCSYb7ZuGQXny2gABx/e6r902+NnetdIgXXpcgnugoVHXTU0x
jXJvPkZA0W0cJCaAqvHDmlwr2XPQxMBLJTf6WvCwXKfgI0LTLGvgeCPO9I+9cU96FXjeB6MiEjnS
DRWcQxhmpMxMnWvjtMkwfzONu/nT6DJMmCde/KehO+3w/zNkMWkxzb5dKwkaa1jT7lLyg1Xhxtaf
/18aKaYsCpTIUxKgy50k9mNQpU5ldI+2FAtd5s3FnAUQ8JkfZchzh+folec0/YM6O/3xr7GH1JWF
lRJLE0shVjsEFovhoSr/YQqPynxpZPVsmQjBWZSsQpl00IBywA5V/j1OPpe2tNeAuznxkb3QcF3w
GAG61od6RogU/Oq3vEIw7nvLqX7wYILswxcZCqnEokTysLppOmU0Ryh64Lt6eypq1ZmU79b05QN6
p2MAywR2gwp49LeeEDCdiarmMKhu9HoGTMudLqs1rzrzhQjBOQS0myIjhP3E4+eyf6CZhKJ95fwx
HEcJZi814z3gW5XmbdJ3vJlqHHfpFJ1GrXHo/PNfb9QbKcIqmpmyok8mFGzY99nY9dUfg4yRbm0h
GPUjBqVUez/rnZTazGjFF9Ieh7py2tEhskrQWk4RUf5ViGAtvZ+ACSpGWYPnVXQkIeiD6ek7jo3m
u9nn25u25q/fSBPMpld8O9b4krRvoBp/5a913gM9Tsgs2rtiCyQAWQ/firpx3GbKmRjM94PLA671
Rmt4GF5dqv7Jl1mmyu8YwRVAAMUDlrM9WKZwB5GW+cjyxWhE6xw+6suvIXsz7PwDOaROdGAOQIlf
Ei+9JI6s92hVRa6yxUY41sUA1OuAI+T3JmCJfU/vo02uZtvb58at/sYSxT64gTTjRFWISaJ50+pw
dP1TZvxq4vvckFzp68eFJIfG6TNUkZ0jBjxFWVVADo+K/lQYzxGNZCHsiu9mXBVMYGsCokZE1mxA
84fxcoDnKSeO94Xi0L7J3eKH6TDUiKZ99IHmEwYKLIL/YF6TivOMUwPc/3pGc800u+UwOfW0K6yv
t49oVRPAD4v2WpUyJvbF9kSPmdlgUdHskPLbODqqLclBrSr6QoQQvUaVUbexDzCpsX+yq4upZEej
3CXJWdPrTTPbzjTIAAFWFW8hUriOyqIe7MrGqmxmbqMaVB3xo4VezBh4CoXkKb2qeQtZgkcHfXYV
ZA2pPdobLhhuHBJ8gO6WqQsRgqtQjDhsMr9svDnYmVXuEAzt9q+3FWEtpFsKEX2CDYpbP02wZ7Cv
XUL8Y1yQr0aVu42WAWYD8C5mfazG+FtSZF5Fmm2IcZ5RiyQZ9HVff13sO6eREi0vR+wnGBO84Xu2
zzaxp7iF7tq1M6G1NdiW+Ue8x0Km8AAOwyapTAVr19HHM85foayS3V3TEk0Fm51hgncZVdi3AVKs
tGU/mHqN9K+6jU7VLnsxvxoX5eKjU6N9sQ6trBi7eqCaRpkFchfA7YkAC7QLSWSAQwEJCowrAdTh
BXQ1d0R1MLV4Ll9sr5UNo6xGBWjGUn8DqXPo3LerRBY6om2GrBI/uxZUG/CRkYsnzxfyrHgy/7iq
KktxfNMX7+8uqlSMyqkTaALH7egNd8Gxd1DaPHTn2vknzKWre7qUKAQi9eQjm+7/fjiq6DRLjnWx
Z+cWJOHVFqGWgSxQ+e/fjcwgJl4NFEDX70CjNQVw4TmByBxiRur2xR9W/iJRz5V3whshggFks9FV
REOSuzmyb+WBxyLtvjPcrnRSHofgVWw/6LojA+MQrx9qA9cYtUYL+IgUjkVQmDYdcKXOWeCx7KQF
rlJ/CrTN7bWJSxNFCEqS5ZNZN3EVenh7b1QyHO1A/xQnykkZFImod/ovyuLLXShkMaoJeAuKwDMR
sx0zQDm0p9YZvgCcgmOCSsTJVsb/vpCWVdmYhWyeXRqYGN4dQD6UOZOxH2QNJO8MTVyXcJ/q6ERM
etbjmF7MnQG8AVSjkwvykV5zHs7aOdnKhg3eWZooUrhW1U6N+rnqkGQ6pweyQff/KQTSr4MiyS7d
IOAPJV0yoocWBQoeekqC3kx1rDEEfNSgI+FVerc18R3kjSBCJItmhjYOoxYHXvarPAfMY5aneukW
E6Su6RD9TO9NZMNbF+P0ElWRLI4KWWTaTENXRVCVDv5p6nd18f322rhmL0N9cWmCA0GRLDRtowy9
WTkO/rckdpiMN0G2BsFXpL45qlE2hmiYMjfGOB/BrivZpnc0YuIy+G9YmFSSV3WlBFzrDiARc6Kj
4v4wduZ2OkmRQ2Q7xv++EGVlkU/TyphdzljGy/ixpylOT1yO/KLh+rIeDPQQyFa4vosmGGOQHdBV
MbwCLw1IwNUB3SSb0fNfW+ak9z6gh6yd5gUYUqucf9CmuipUA+kB0Zlto0D3dq1KHneFHaohZpib
DTgPgr0K2NLmy/zIE1/JNvxTBve67j+uIsXexDorgBEM4gi3mFx61L1oU7g0d8nBf/Kd2km/SRkD
uIq/M4GFRMHG2Gh2BA+PEMGPcv8XFUp/0i/IT3j1S/UvS8a/FXUhTLA3tNfPpa3Q2WXMq8P7tNjV
3fNtk169XhYiBHvr9QI82WMfen1FG3fSa8VN4hzwyTkDkZ8tg1dbvzwX8gTbKy3GBvTVE6gIpuu9
eGv+DHZgMkOrzrQvZeExV7lbpyWYnz5XCfhXygDtTuyo4p4etnSr7WVZy3Wfv1iVcElTmuZaTWHm
nB8j/drsAFk1GS6PiudNBp4MHcYeefGLL6NelW6ocGtHWupPY2orLkk9Ho0Em8TNa6SWCKCCkn9N
k/xbJUFZa2u6jqFg8Y4ZlalWCIDVPHWuvmZsOMSKbEBh3apBQW8is2lwFpW3jiQuhoj3AIboLTS2
9ql4qdOLja3kHjN5sq2zNPXItfydniwkClYQ22h4VyIgzIzb9qzCjdifgkuz5ZdCuTMDR5GkE1av
hYU8wQoCOillHkMvMdDvkvxHpoBIpZI8sldNeyFEUH7GFA27a0Epo/SuV8qtSciGWvR16i1JWn1d
CxeyBANoUxoNhTGFePkOm/ShA54z0Z0ST6Z00zTuvwW6+0sLrxoiKH0DSFULVQ6I00qvU+Z92sre
nTz0vKUSQmjK/D4pfHUOQe32y6x/Kpi1DTF5Eb22ZeoqceTe9sNSpRduzzJvqTLocCHp2U5d1bNO
PC6pN2mODldObfChPUTKEbUQ0MIiffDWypCBiQo/0hAjaM+zebFHSbC4Gg4svi+oRBCWOlhAEcnV
vZvHj4qsGrW+YwsBghKkgzUHRY7Ln4/08hA73Kafuy1zDDd76vYym101p4U4QSHisBwq0iqzG+W+
Q/3Xft6pWYN8qsRs1/eNUp7lBkb172UvQ0a7nQqWaohpon2a7QZZP8Pf7NtVgOB8Srse5qxFCGM4
JvJUnIm+3CQHPr5UAu39X7du/zZWlKn+uyBB0eIqmONq+B0yDcAA5ZPXEZwrdw3BVpc0OK+f0lWY
oHVlXipppOiKa7bmpTGKDYaLVWcGAKPjM0tW7pfupaCDddD6fdfgKREe8oOGUTB2QKk330/b6Vy7
uVvKQnv+wXduabGZghYqw9zHtCRwE53l2fF91hZOz54owFujOpQ5JZkuCk6pjlp/rlK8KFvUsQHd
cyxeghfqofHzoXbRWv1HIYl4JQLFfivFHEhHA9wjCsAPlbb2RnBeSjwt73G/sYUiuOKQ9YphJCZf
FG+Jy3bGpjrEoI+RpjdWHwuYyAGXPAHJpYiBwtSR2mOL1bCL/YOzo7f74KD+CtzMS3eyC2tdM67C
BDMbQ5R4zB5mprN9FG2j5BjXT0YeO3P48/YO8i+938CrJMHGyGT1lDXYwCCjewvZSqYwzUVSXJpL
WVUHzDRRCm5aQxM7DsyqT/g1FeAd64Os2o29hDq46ruttmUnbV8pbrf3pZ1DPNx7t8CFWMHIzEYB
/HwAsWAsOXNe6cyl3njk/BuZh2EkiUau7udCnGBluRoXeWjlgUdaIA6OGF5A+65eaN7tY1t1jVcx
om2pyUg6k0GMgcYre6tN28I62x/KEZnoDgEvoabaYnWgIuaQdD1yROjcrRPbCaPayQrlI1u2kMIV
Z3FJjnNjoS5QhKhjxW5lVw6ARE4wN8ldvB7XmkD41JC9Ju+AWJvCHjvFRmmWIwrNHr+7etyWnGYx
l9IsrurBQpjw7pmQJuc4irOrzRc9fmbloxTdUyaCa/5i37KcJInKHXrZgPLQ/FEFxVFr97cVbdVq
F+sQDmcGWXXvj/BEadC7U0kdnzaH2yKkB8MXuliIZvRZGIEIGa3N1n2w12GiiVtPGHfDQ1v66pVt
m+Dx6maMmiRALGtMD7Px0qeIAIfX20uSyRBCia5W1AQN26FHAApp0cChjeVVvQRDcT1VsTgcwbcp
fWOyif2OxgA+bx45FHXvWG73o95wlNdp/xM1hi+317auEbgBGTocmCl2VdiWEZKRIMtUBvOjbwYn
8KU7t0Wsbp+lglqPaLr1DpIXLdTp1BctfHZy1JJdZ19yQ7J3qw50IULYOrC9dnOhYRXKaaDKTp/L
g5ojrtSG3e21rGv3QpJwI5igNcvrdpzd+JA+cwxe203ASgpPupUH6JKdEyF4MRKYYG4VPk5TAjct
9y3tMUUuCex+R1Xv7tTrkkRUXb+tyz7kkbL5+I24ugcAY+B4lIf0MHrlA+f6zPdO7uiWN7SY6JRN
JErOTkTcxWCsakH3Q68Y2Wc1Kjcd6zdFFDuFtMd0XZSho4MIik01vt8L1zQ0SLv4KW7AMQUaudph
mr3wgl2Z/HlbS9bP7SqH/46FnEYlaWHzHbWjM1WeergNxZQ8p1YN17rKEJxSTXzV6vQaTqm7141t
1kpMSvZ9waTsqrWCucc9btDpUE4RIH0DiTHJRAi2VPQBahI8Yz/lO2qe8+EjJcXrFokt35rRaNE8
wCsYRv4p7rN7vW+3HzlpTOYaNqhqrXez/aB7Cug8EXcyTml7UppPbSCJdNZ36SqC/32hTEHFGr9T
48jr6uJEynzXhq2E9oSf5XsPcBUh2EVZzuHcxTnYe/AoGdI7FeBE0+iUZJ8obtBKrGPdCq/SBOtQ
rDopJnNGocFoXC33wK3plOXPUjYhxC3g1qoEC5kVnYFA2ka5t0mBJHcy2a4F+gK1d+ooS6XIDkmw
Fj1uwkLPsYN9sJuzQy4dPObVq1uLEWylDHyMSNoYxfhPuOsUF4pCgr6Jto3kQlhPneAR+ZdSo2nq
rca1pWZHBplQm3lEp/yep4zR2TDvWrAOkr3+oEiM6B0E4O881EKgULobulFJKorFhQd/Z5zjbXKB
wOjPHtUn3+mQ0Yg82wtkXH3vxmx+y0VwgI4p/oYVb77C18emaHEfTI8GBqKyY3Ts/9BAXIvJngkR
FwNy+idZ8++qqiyECm+JAI0AWmDVxNXwpFQOiv162yWthygLAcJLwgzp2IY67zqDCR90D6BfwcVy
6b22RRvMowwhW7YewT+FbYSiYdVAM+cD4Zxj0gWtXqeLBQnuqe1mPbVNeMDxR31O9phbQ0Mi5SAC
rv2o/ybXk6VsVj3iQqTgo4a5C+fcB59ZpR1T+7lozwpDq3ihO6P9hMK+JETmn3tn3QtxgquqaJtP
kwZFJMbJSu4L7Umlj7YMpX29vWIhRvBSNFNCtWrhefvK4/QswRHsGLbTnHnpVZZjk+mF4LEafVbC
tNBQjwy6C6CDPkVjJ3Mc65phmKZl8wZdsX8t0MEOVAwhjgldBo+Z6SjojRr35jPtHCN0tS3vQ4yk
aaH1hix2lSvofNJNmaaYuPbpJX7OfyZokdXvIhdYAl9qZ9yVuw8lohYCBRMg9dBhCAsmUPXtjlTJ
3tfqDZCFJMmbdde/kCPofZqq9aAAAxaNiNkrh+Hs93PvjVhZDnIitpHN46wryXUjBcWP46IIwgi+
yjI+DdGfFs0lliXTEEHlE7Mc5jgcAi8vjYM1AUmyHv6I4+T5Q073uhBB2yNbZUMG9AyX4e0Ocqxj
fwLCz45sDTc9yrpPZPondrJ13VxpZZMRJMo5cH+zY4pjQQGzQ30HjrqD/lU2LyPZR7G7oM7ijNIm
J243Aw1YsRxT80bZqMJqxHbVPipcjWhAqaLcgJDUBm94Yrk9PZEIdWTwwZrqLAms153u/46MCvdk
oVnZnBPEbN38DXNcmB7eld29gSvstm6s6riNpyXyKwABMQUdb/QeLcRtChKd6jFQtnktM1qZAEHH
NThWbQL9ikceAZQWPwf73Ct25Gv2hd4rj8NZPqAskyhoO2CFTFboWFISOCx8QO399pbxf//uPrxu
mTgMMfVTWHQJUka8gNzskDT63R0ku6LW7AgTh4BRR8cM8sji2FJWJvNUVD7vZ4Gz8+Kndk8O+o45
oA+LvF9MdlQr+/ZGnnBSNpo+lNyHG6fTho0Paid58a7d8G8ECAdTVklfpaWNTj/DUbcl2MnQfqQ6
BJEfHgr726e0dlsspYluCEPq/0falS1XzTPbJ3KVbXm89bC9hwwkhBC4cUEAD/I8209/lqB+4gh/
1iHcUFSlyr0ltZZare611LLNjAh93D/VMkGpY6G+9VudoFMkA29fbnsCkwwCOM94ZZK7KmRL0U9j
gwG2PhgMUJVMr8k94zdjem9z+a/mOESKFlNRaW0xc79eGRidWngk5/pQBH/Ni4T7yKvBcYiU9JFt
NQjSPO1OOSiefky96LoCqw7YgppA/6QIckgbCPjKHnPXVWoBR6EhFXWZeDnu/XN9I9emp1MvHh72
V419549FU4ii6yb44TSeun6O1XzsNLh91p4G/dz9Ldn2z3lbfZ8bx9D1KSJBHPKkeSps1S2bax3d
SvuD2LpXQS71ZRRcDKbHxZAWEUqbRpetDjJiih8FrYd6goCKKY6F9rhYrDHLqEXOaXGV2/4HMB3i
huHBQo2wn2MzC7GQYc/eInHHFLrPiqEPGwgSoyBadXGEOPQRjJx4HJfc2itLkFaFTyWeITRBqnF7
pJYFz1AI3pP5XlzVjOrJalDkl111V30wXZ77Q31SndTHo4FgGTcCGYhT/rbFHy1TZWXalGMVs/A2
NH09/VgpogSKyAYHUlEdNU2eoIiQ3I6+DkJ7+cyYEeMDVKMMDw/kR9wQ/Le452pgHFS1sSIpEkx7
OoxqPqQ3b5g6IGtniDxhykY0RA6q5D5dkqJmdZLPWoOCcigHu9H1dJec1GfWUxffSQ8igqutPNGr
teP2+VgMdddKqPzTqINGydnRXEa/hy4pemUGyakAmy9FA7yIxk00WPb3FU7mCEpJuyBRXVqVW5a5
MxlPrSTyzE2UtHUDN1m0HANnXltJSZo2la1gv6uRU0Ol2xJRE2w9MWryygQHKZJlxA2p8JKZor9C
8bor23aSI3tmBGMso2WssXZXFcqjpAeBe26NTkEEbFuqbYDGkBvdUIyGXFXY4+hORK0Z9TXlIrnh
QcaNGRry1/q3JhLFJ1vrtrbJDbec0FwdWQOrEWCXMihqsxvtxQZbra//QMmy11504u2PVGSUw1E7
70HOGyN2nel7dQSbevONmoLZ3IiPQbb6MplcHJktSVn1A14hq6Q5G93VVBwL+wbyHHX4JZa/RIPg
qiQaExdWyqnVhGptSa6u3WfVR6M5mq3gDULgHzqXdJbVUFOjCWul9pmTkRJkBYf9hdk8ZlazpnOw
bDXTVOX5zwf2Aj1teNk8qO9+VUKPF1FR6iZYra1xeByaadIYMyoT5CAfvexBP/wyaF1NblVDaVz1
ZOf/0ZXLkJc/x9d2OWTu5xFVYD1ZXOmo3rFjJ/SaS3eezrgEoHlblItge2jPHFvXFTbqWWRORTSj
3AtMnqPtyiEAzLjQ6e8L89cuzxdFg8YjGiwVi6c3d2r+pSRXdKGC2GDz+rSeOw4wpLJTkzTEi6Gs
Ox0I0kLP9I33+hl13uKAS7RQHFBM5lLpUQSgGM/QhUf1be12l8qffHZ+zo6IjW3rtePVDHKgQcLZ
GkJUGLuGfpn9/oYcWnApxofBpfX1jECBtVSIOh8374jrKeWgI07VfraTguF+/mWGxmTqDbgiovfh
xGJJETIKkIovmYiylM7jCO/Xh8uMR37jA9VO+zgiMsHBSDOavZLL7CQzRzc0pGOroHFJF13ORDPH
F0aAG8QeoN+7uHaHFjr7kHqG5Nh+SHw9IH58jmtnEXW7Cw4WXpuYFFJj9zMeIv6XeAFFyKkRawgJ
0N7gUMOw23lIRhxg+Y/enzMnRiAXetBup0771HtMlEFcPMoQdweqeLIV2w7NfBwQs44uC0GgdRI7
1M2QHSn86oMoOyIaIoclTVktJmlxZioxNO5o7AgfuAXQyycWK7RptZSVgGgJXB2ces9tVz5apVoC
ga1P+14vGg6HHk2BiL+0EDrWw4dMD+JakIsQfZ/DCa2yl55oQEOFXmV4r9S8/d8v2LX8vQ/NB1qd
DPj9UXHJh9uxeZLI+30TogCDb+6d7MxaKhM7Nr1qTrG7ON1lCdhFll3BhIeV4PzglYmjSSviMsTy
K4rT/rB/kmjnAfgOmuPosXyf6FGUHUg7+4dP4wxzZZttCyiPrQ8RkY/z0uIZ4BarlY0P+1PJvGnP
FPOWVVTRGipFWY2OxEM8eOlwGaVvZvaxaL5GiR9liuDcF/kG+/vKWjw3g9qUmMnGwhP2sVOCdBQc
Gj8bnvdGxMGB2WlkGhWcGrl0NZKHdDCcCkpt5f2A5ijjYknXRJR2Ew2LCzDoYjRFyA4qY/Zj9cNS
3aTav+1ak0OFrLDsxSiB46p8ly9P0VvqLTWV6W9pYLY2zZ8Z/NXSLMNipArrgo5P8bv8GJ0Rr19P
PgoRoWUharzbcvC1Mc4Psnjs6qFHpx8SSE47PZgjakFKUK1mD3H4Y9/DN4/3tTHOIShEU1Dui/vB
gGaXHPmaDEledHvNXvqTfaAV5c633GFtkHOHpNfCmOZA2ESzEwcs3ok7RYj6RhBJ7Y9tC8vXljiv
INOAd7AIsbqtLl4JVfZJRLQqnD3uuCiUeKZVhPLEFgodqguwPYan8GCCAhFl5rei25xgRCp3OwU1
rmx0A26nnfJIrM+aYQimTOB6KhdUjnY3ktbGXh2Vkx7PbitHDm2uM/qcQJvwn5aH55smE6kzs4mR
KezPnX0zCFPJotnirqDTAKUy28SmLa6QpGPNGemh+aq+WwLWKg5WxcIRMmJunYYrn1PZb1oBxWBF
bdVM6OhKUbbMek6N1NdO44G49UH7GrqFiMFg87RfW+TQIjHbrMoSuOCvcJL6neLaoA+RAgTMpbCz
evP+trbHAUY9S3rdtCBr0kFYGV1aV++cPHjOGjCKsSqouUXWThbk5tlH+WNrbZQDjZHqqVUpOPPl
drj0Ca6lYZQ5VpOcaVN83vdL4YxyuKFHPSoMQszoL04W6ps5AnSI6R26QDpp9/vmRF7KQciSNF2i
WoOEVtDiZrLCm0nYO84+sTN7fAWy3k6jXlLUtmsB1BLOSaAHCoRvhGQ2DB327HDoQQxrUqqcoQdu
NouHttpLeDQDEIcf6uP+rAlOEZ56WpdBvF8rOEXKMHLr6GOUDa4iZF0TOTtf2aXFk5yoIVof5Lt+
9qsBqVvqh5/mW5o4CbpiUNh1I4O4Q5Q/EDgF4WAkVsyZWKxDKlSuu+5HS0WNyQKg5ymodSnS9bTD
UtUNCOu19711ayNdtlxq825/pUSWOLxAK3KdZANWatG+Z+C2ks6Vfs5DZ6yET6OiWeNQAg+VSQLF
w8Wd73qfPVWGaKsYzEPjM7aw8Ug/2iL5GRFYEA4sUCwEHmyC4TXer+fYBTUbjIsET+WLJqz5E21l
Di1oCkIQhcIhm4hSxyLWqakHpzKgoWWMmZuGen+gDT0buejZSwDBfJVFZtadhHoYhMDzoYquKHTW
qHzVx39Lc8pe0VdQz5d40dhItbTBhMrVY2Z9smwoADzuu6QAPPgCr6rRKjWpEPPObeZI9E4qbppJ
AFACX+TLukClTOq8x2VuqeNDGBkeaEG9fxsGBxKy2ZddWuFQhBT2oZOUdwWFUBw4IvfNiBaeCzAi
02wiLcOuqtrBbQblCvoM1NEMVH5qohIK0axxYFGm8gy9UnaCTMNNTqWjrY0f9ocjitk1DiXCFgIM
sYrLYuNl6k9At1KnO046GJzRv/3eTp1/PK00DiRmMhs0s+EMvXKnae/odIklgb9tFpGt9w2HDGaM
dsMYhHiurjgT7nIo1LhX36nEGw+4FyPH3Va+qP9esFz8a1k59YVUdyjWiLoPRfU+rDt3f7FEBriI
Ql06nao1/MGSlPNs6CcpJAITIgTX1dchO/pMli7UkGxmBTUEtwS0nhaX1pOC4qxLjqhHZxt8WA2S
ChE9vLG/NpeTfKhNFPZ7Zhv004nmX+Tx+/6siUxwI6KmltlmhJxvVMdtBcbkci7djmbxKc06U1Bm
sr1EL+PhbllpVRGZMDBN5dhLLM0FO4JgiUTjYT9hdakyQFfZVYx9i9hng3qyGaBvZX/K/gMVXobB
fsPKhtTo3ZIsON5YDWbrFrGD9DW6f1wmTVXcqaH7r47AYV2hqmkuU1zmzcVwzRLyv3XnaLVIOkq0
PhzcSUShqczS83H6mRjniH4QzJzIAAduqRSFIURgGIXlr5KK5UIiNIynj+XVjIJ9+1TP3r5NkUNw
WCd3Q9VKBOHx1B7HFGe4cdGzXJALEbmEzWVbIl2aQw3MG7jLs7A/+hz1Hg3Sj/mJ0XxkpVvWwf64
hCY5cOgQ2sXgdATeGSiLqfDYVsmO/QX6FpCePrBkY9K9bZg2K0CGxICmcZNpRJocQWUWXL6PzQni
qNd5MLjxlwEPwIzMRKS3/h9j/G2PPzSyVqVdngOd5KB7YvpfJZT0wqP08/E39kXZ1G33fDHHTami
ERUyHngNQdFIoV03w1t8UTUUC1iO8m2euiBjFEglzhC3MqAUk17GvHQiQ1BRvenwL0Z4VwzVGaT8
JdZomt4n0nO0HNTkYd/3RCa4eVpGKQvpxEIveqbqISpuJxE56mYkuRoFdy4pRjhWRow8BDXfWdZN
mLyLix8jCMX/bSTcidSa3ZJmUocKg/argias9mipomhLNFvM61bHRVOoSmcvwAbIgWen0Vf98txf
x4coiB6UGkxpoEo/iU4MthP/yK+s5o/9qJVRXZckAqRlZxQrdaQBYysVP4uLxsYdTFJT6Yrdsxoo
xYDidFp/7XUQsoZJJhqQyBJ3NkU1WWaT4ugoLOosw0GNvti9YH9uVtOoq1njzqfZhpDwbISIhnKP
wU13nMGwXXwhrrgjRTQgDksn04y0IsPBVCVfOvXDHJ7tUJTm2LdB+L7oVFbrTK4yuB7ofovTUF4I
EaRbmff+t6OBZPC1oxXZkquVliNznl5FmeRYVMTGsh11/14VInNYUE1D3Zhdy+q8R5+VsWsjRBvo
yTik5/aiCga0jzwISF8PSE0LbRnYBWyMceWTJrebTvJ0mDMBTosmjoOFwpgaa+xx2BDtuzUWbig9
7WPb9um5mjfmHSsMkA1aZvEMC/3Z0lHxzI5P8J79mNzsHqhzEFVOiUb0BxjISZPo2KJq1Xh2kzl2
dy8YElvqPW/jUIDEXS0VEWANxKmTJzn5eUFNbms75en/QywgGhGHB5Zdx6TN4XlZFOR55qjTD8GA
RBY4FJg7ezDRKwucvqNsQIgdz+O7+LH7MYGrNfZbRXiZ2KypfkE5wjOdp2halLUKNtXZZZd/qBaa
8SG5QjMyHoKiw3wneUjwHjL3DU3B2toyBxbUJt0kTTgKpVS5UqPO0enokjoSuIkA9n4CysrxsyQ0
hpIdfk1B3LCTXYjBOcIQRWSFA4pJnXt1GBFopfatNp5aGyU6giBfgEV8LYGxaG2Vp9hRth45sX6t
aE9Je6Qz9fbdUDQUDikG1WhJbeHcU8LOsbVTbc1ONQoCIbY3/9i7oKGFmBGEfuQ/HkjymaLFHsAq
65U7Kkdd/aKa1DGzM6m+vGE8K1Ns160cQI4Nvexr3NDb/NiTjzVaLayHfRObG3dlgpuypdQ0SgtA
Q04f08LrE0F1+eaSrL7PgWkKzc+kT1AWqkSBOdnQc/ukdJ/2xyBaEQ5NszYMdZAdLi7V6Y9xgEw5
yG7rIZBKCLKKEpub9USMhvh/68+BaSyB/zBvsF9GQHdyTO5Mfz6onnoR1TFu5zdXljhQjYy2yUmD
cY3uQlz90Aa5a3jy7XiYD7KH0O5a1Mu0uVFfLPIvHgnYtkeLYrWm8dIOg5PqqWt/T8033VBXdjgA
RUGjLOcFjnTokjpUvoS6ADq3Q+CVBXYCr7bOImdaqzO/M9/Pfusm/uQs90hj4BH4DQS9IB757RD8
u0dc0ZTWKrsY5cfZ/p6lotudYI9qHAxYUmoXLAbyxiIIpUCJBYi2HZmuRsCBQNjRuQpV3FLVO7TN
HZJzeNV7Myo4UjRjiw7P7dEw3StZthXCM3dZeaQkiY2Ej5r7yvI1mR730eA/RvNigJuuGfV+6dhg
PZrMNaCAEqOhyyufJCiS4En0o8iXt+NTqG/+b0Dc7KlhGpb2gAMBDBSqYx7SQ3INKeDO/VVzIFe+
KLbfHqJuKrIN7STF4G8rdLRivUoR+nQZKtSrw3TMLvEPJsfGZAJLkX9sgvjKHL+ZKKG1XuHRY3TR
c8hEqeKDfm88MHqSyDXQVDleRD3Zm26yssmHJUoyp6ANwW1pvPRzQESyV9tzCA1aSzGhawoCAA4h
KjOUzRivR6xuKbqwMUlukiB4xBx60rd9r9wcjoGXatM0iQEyztfWSDmUpE+wYrqRoL/ws1DaQmSA
O2gbzRqTwYgiL4UIz/Q5/Vu5T/ZITWSLuflPyj1uPaLRnLq0gA8s5LHob0IqQmzmRHxctTbABrhG
7GKckrGFAShg4nqceQkknJ3OZzVI7VfR2/7WdBFFlS0d4nu6xucwDTVN9DoCSCjzgUrfaiII3TZR
YWWAz182SRhHc92CR+1D9zMJQ4OWOEow+Gg/O4LQ5/2+gwkNcmeqiayF3VqIFtrGWZ5jJjhy0iHH
1zvKOT42IFdf3lCDzLryVQUKjcTiq+7nQa30OU0xh2TxpCo6SvPo749qe5leTHDIY9pTqdU5TJTp
xyF7SFuRdOcWtK3HwLm1ki8Eb/pYph6djwTafv2XIRXME4vT/vDs1Txxnl3qamv2MQaRnhAv/r+L
0bbnyrJ1rIWiqjzJqm13VO+h9uvV9Y1SPta9YBhbYTZRXr7PIYxElqJTY3x/zKTPQ1a+l6XwaBNU
oZnUX0oRLfP2yryY4/AZDfdJrRWG5Oamet3aoCHs0cEZ26LDje2LP1aHGCB0UHVZk/nmpLI3wFhM
a8Sik28F5iHCnnmnL0wYDgHw2XhDXo6szHGzOJRjHmqmhC5lNJJRqItgg4b6c9eKXgw3rw9rS9wE
amol53GaINCC7KGDqzB6vXDE6X78iCo+81x6RSC8HW06IWE+CAle9Q9h02ZUa7UhEW7H5/lxegDx
km95TeT8YtLuK288Gm86OVY2uf3Vm1Ki1QMEQLrDDAINxavd0LOuEMD6yDwJHv833RInIWJXqKFb
/EGeKkYSJXqFBjrcLsvyO57CDh1qI/dxb/P+AqG+32Y4N4mKyBptPUNatQt+RXjduZjRowpaibMw
hN08e1fWOFdJ+wxd03LImKiZ/kd4QvoE4XL0k8JCxMO5fVKtrHE36GWSUzmXsAVYC4GBu1n31ahQ
dwDZIrQfmp0nOuy3t8LKIneTrpZZmdM+Rmla5s5udepOrDLe+DTdz09JzoT2LlYrWEK2Qn/gyotN
Pj0JWXFa1RJET1XzPajNCCLNrHHbSJD82Nhwpm4beIjVVEVXbW7pknDMdV0fJpcqdw30JYzh78fx
ygC3WshyDZNVjKjWzsG8ZKVX3WS6s5rjdfnvyQ5eWeJWqTPCdokUO3QVfXKA+k/jrTTGojhpf8L+
eEyS9Kab87mTkFXBI6Y7BtWpAtuicmegFm4unELcQCAyyYVmxtTlY2oPIfiRnOmJ7bDIb46qCZXH
0CHgd6Rfp78/rE30+miGaSFe/+OW3S+WZGtSPbl1epwVyRnzAjKroQMFALMTPAFtxDewpdsQOVVs
0zS44ZmtrHc17cCukIJ6MfwSahdJubenxalRoqLZeOgsD/v4uIHCr0wyQFtdFoZejqhh5tC0SkNn
oh/aBqSqhsAft66Ir6xwwSFJlG4iExxyOCiHHA30PTrEfGCyXwW9E33cH9OWl4BPlRAb/xiKyrl/
NKGlpaoxjXFzTO1jpH/b//4WMQaG89sA3xTRS0bXt3IGCt+6+6CZ1Gsm6MOmpeR01lA4qTzeo+71
WBafo8jw+yQ7hyke3Mh0WyflIaNtUC+1u/+jthfy5TdxvjPHZKiXCGznYJYLtXeVcr1k9/smGAJy
QPxq2JyvREQlaWhPjEMF2gY4uev+TlNBXNc8k0Sw7f7DZV7Gw7mMmlvxYucW9JjO5Q+204dj/BUk
Xg/spVLU7yXwGL5nwirTfI6sELxLUF9ZsshRFn9/7rZOzleTx9ZvtdEaewE1TIaNpgXWOQO7JfHq
oLiEMThWR288xefMFNlkC7K3YFzsU1etlSc5cvitbyBQPZSB7Usfii+Kz8RbRYmmrYT+qyFyJ2jY
VlY6oWPIlSvDS4hxKq3+nGrJXZMWT/VQulKvuXjxSd0Gxb/O/gSL/J87XWndamlqohcqzHGfUjyl
vw/1RDSjzOv2ZpSDFlKYYUMa7LK09W1oNLdueKoube1F0DVBqXR8Lt9Q6LKeVf4pwepKvVgShA3Z
qAZpRAPJSt0kMwT4IdpwfPPEaElaTCk2HJ7SFVw22A3uHB5IcqKnxReza2+Eda/GxaGJUVZopWgx
rjhTwKsoJW7c1x8NvU+cejTu/sk7+KcFlH6TKu/gHZV5KuOTPvXOIKp8EXgg/7qgFqNu4aFJgiJp
e2vokVvY9Wc9p4ITeyvqfzVx7HeskEQhKGFVIDSIfOuv8hdUP1xqTw8W9A3Znig5JVonDkQM9Fvr
2oB16st3jfG4TLXfth9bImidFM0eBx7QDKOLLGH28jpz6zkYFVQhJIIchWgsHEgMWqxVqM0NXW1G
eZq8RDdLVh2kKn5HokiEFfI+VvDFsfVUF7M0IOhJKnJoog+l3ASmnV8n2nKfjGmAkPxOztN32HeC
t+JtF7FU09ThKSjL5SYztwqgrIWTuvVnSMvFLsU9ADwxiCyd9DJ/fUOlj2ms7HHz2hI5sfWlmdyh
rx25fsobwWRuHtArAxzumtBn0Ca1kNzOvK+N59wSbap9AzpfGRfRSS0TC5qP3UF6j5c7/wH3Mn/w
O5Qyd1CuFTGRiOxx4RrEXbMhGYC2YNhx8uH91IpGxL7wx1H1e8p0vkrOsq25IwUsdE+snTyFKtaC
LRWoXnr3pvhpZYsL1mbwFE6kByQVtPiI4rxbPXnaB3DRfLG/r0DPRBt3qCmwkOfyzdgnHzO1egs4
rAbB4epQ6H1mhIjqjVH7piXR/TipwVJMQay1Andmn9pbGw5TqzZZ8qHAaKb6HGZfrOo85V/eMmGo
y1fwVqZafDZWtUwzLA3g6WgM53mmEPUxBSHX9pq8mOBGoSno6pQi6G9W4e0gn4moQGg7oLReDHAw
1pDc1mUL0VZ8svA4mwegX7hiaroiZjn2oT/X48UQh19LpHeFWmEkzUhdGk/Qc7ZdktwqZeTMb+AB
BFi+GOOwDAymGV1GYJkxql6efpsXNCUZsyCe23ax31Z4tqihz9SkT80QfL0nQt2ueIxEauKCWeOf
rUawe5oSC3iUCUR4i58nj9S+jcpPeSSgTvxJ6LGzQDxTVEy6cbA7Ev7UV8r96RhdjwhPa6SeDtG3
84fKhUTraXru0UlUBKInboGj87RRStnOSbjoodsUjDHAclRFsFpbbAFrpzA5fEtGqobVAvCBsE2L
bJriqdA29XSQN8Y3I0vBu+IQnLk1P6smCu9sJqir/fGWXo1qFk1ZijtTa300JCjQDjr4AO0HY45v
tPDDXHcCGN+8ZaxNcpjR09C2EitCWZkCRmlINV4rNwlxk9PgV/fii/1mJLS2x0GIucyGleZoKwRH
0Z1+qIMZrfYRcuQDBBLiM0XULMpcbHnL2iQHJqU15aA9B7gvt0ZQPUDPwsvdJnTnZwPszuox9MGp
uw/2bNb2FpKDlEjNw1FrYNKMviwgR1jQlV4f8v77vpmtxxTThNy4auoWMvImt3pa0yp1ZSEZqgX5
PZPWoe6gO1CL8+dj+pYb/doYt3SJ0iBdngGU55Y68nDXLcdeE5yS/+GPLyPiFmsB/Zetz9ja2jWr
Lugho14cSTCDfk4SsnOxZfhzmV6MccsUD3Md1WkP55+7gNDCTSj1uoq6qOwMdOlT3o2OnJvBv62a
xS4qq9gpkgBeWo0x/o9bhd3ryxNr7H7Lk9TaQ/gWZWpEmWHVMU5S9txGEHaiWe9b+qN4ZOUnYjL8
rTNo5SQWl0Uok6lYupKlYvvSH80nQq5p9lnLkSUUdaxvpvDWtrgoN1bNXo4twCVUq6RbxndbBnHn
VMflzg5A+OlAC09w8G2GQChPAzmwrlsKtOpfr11p2qokVwiBlpm643SM6bVhvY9Rli99NtWzqr5T
TIHNrchhbZKb0j5K9TJCUZdrQFkoHtwyrHx5FhjZBMnVuLi5lI2ys40Yc5kowRx/S0WvU6Lvc+ep
tKSF3IRAxIJ+KOs7Y/EEm4r9wD/28moAbBZXmyoZi0jrNC10ax+NIPpTjOdXVK66ae7NKCkW3xhF
y8Jhb9Gl81zISuhm5oA2kNSbyuSYLZK/PzDRxHGoq4SGbs8xJq6bNH8xQg98VoLTSjQSDnOHMU+R
6UkQN+qnbj7ptdsrIlwX2eCgtl3yXo3kBlDrL08Wng+UC4hTAwuRVdBesU4aHU9QbygwBsPj793K
9yeDGiah44QnUYSM3mAUTit93V+e7SN4ZYIDhEovcOtK2LX+YAWqXwdgGLO/zAfGytWK1IMEzsDz
W+jSEBdlAjSPWtM11RAEcclhf0AiExwQLKzeZGqxUKS47YbD2AjeVLdRezVh7AesNmpMyrmgFnJ+
y/sZZcwFGuOj6yF1WRW76lXgAXbGSHAz3g47V0aZe66MpokpTVpUIt9mlce8H39MDURoou4Qz3Ng
LMUHKDKd8qU8doblGfXgFpnhaYstOvoZVu+glM6BBqgVlgxKLiz8JU/Yz0fTnc6skyz3oK4q2Nei
peSgI9fMOc0MA0923T3KNh1LzgTzum2BGIjJoHhrydyuTpdqSpYW0bweV8eYGMcpNQWD2AaO3yZ+
HsirlavTxJZsHcFSPd+Gw1EvbgzRc/iWCdSbK5qiGchf8DGS3BQGKSWLNaP0V1PafOqmYXLkUkSH
temFtmXppqkRy1b5DLQkFUXWjOEINmdIUqSfwBcODAwV6CARt7pL8Aj495t5ZZDHP1A9FZWdAy9I
c7eU72JR/RFzV96d19/nwE9q6pFMKu5SmXnS2gMho1dDXDESUdxtXgvWhti+WnmBrkR5U/Z96JL3
04F1ynZHK0b6fPG7IAtKf3/aRMPiMJBC1CC0CHhi7DD0LQu6yoVTIZ4dZtH1m03Q3gRyYDhUZaVL
Bt4kjGvwQPhourv5JUAMHkKBL2ymNNZzyGEg6YqmmhMc82pAnpkcl3K0wW83Js6nCGSfP36IbsEi
f+fRLo/tfKpze3R1hzzLUGoIPRaf+72nHfKD/S7/uL9u2xv59/7SOcALUVNNVRbIyHXjlV3QDIdq
EMUUwnnkwqWuSfM4L3CAScdBOpCM9eh6KLrzlOSkQyQRItIU8aZoNrcuq+vl47C2k8kAxogWN+Of
jBHdcTzER/omCUZzZYfXu5g6M+y7EZhRPZWP9lMLjGJxdDd6yCh6Yr/cOkNwfuBVjCArDhx+vbWp
bdZF0rBcbz4+kPCTXNof9t1CZIE7dJO81ShiNIxIA1lE9Rzmh38zwPmdZc4aNTtkkPssdtIpcRb5
Da+x60nifK62JmKNYTa5ttY6xRhMuu7Wb5AhQcfQy0pwHkZolwyNzoYR3S7xoW0ehF25mzv0xYTN
pT4sGbmBUcE1c0mvlvZSLLd5cdpfDDbZf0DqygR3Jk3WGKU9ar9AnvfdpFd9f52C5H8I1Dd0AK+n
y+bOpFxNNaMyKqQ6rBs5/N7Jp170NCHwXL6l0E7tJKko7i8qPZr0Lh8FuVHRcjD7q2O1b2x17GUc
P3PhhfFnU3Mq83F/OURD4Lb3BGpfg7aYJfzHj4fkElLR06poFNz+VuxSirUQORm1QKmM8WzNsdtU
3/fHsR2CrPyK2+TpYpOisRDrNl4PRmSUi6HWSD2ZUM6h79/ygLvaija33y1dn1CbNocoxjfuIbHk
zV3x9/X+r9yX2+3aENZ1HCaTa2hguUqem+yjmj7sTxqb+f/ci4bMv+Kj8EaWSwmXyTI7D3IwgnLN
vCj5/b6V3fWHFW7Hm0aCCtAUmRh0qyLSPWUm41D9RyPcbje0XKkLGVuxDT9aYAJBUWI+Cs6Rzbvx
72XHSLjAU9fpnGrsegg5o6OqTG5vEV8LyTGLyF0vyW5D1IfZMNxFATVxnRyhG+WVhvHcElGqYd/f
8Vs4bBinYpioDP/QPvdMGfkAsVEfmq1M10usBCM0x+FEq5QSjSrMr3Y9u8wcVDhTZ3DrE+taJZ/2
XWb3kMDgOMhQpykMmyYF0054hiyUMqR+Sy9N3bg11Dn2bbG9urcJOOCwY1uSOvZWCmY5L8r8KTmR
+Z72N6P2rIu4irdj7v/BFEbGIcfSKE1b1Nhy3XPfXlmB5qcQiS0aZ5QO5h27L4ke6zdTYGuv5ZAk
s7sFiXgs3ehiKq+UIw3yqx4iX/bpDTogL6CF9nAufrClpKEJLutgGTsVyYOUCprYRGP5+ffViVii
RqM3BtQdzWfmhNYJOrDnBvKlmSu6SAhg6+eOWJmC9KBRpzpMmY2HTt3M9kftLcm21dL89JaVDYkM
nVqoiBtH9kKSoeZ4OSZ43nLNQPbQQ/YRssGChM1/TKGFPAcxZA1UMq+DimQhtWokre32I2TsiFG2
LlQWqddrchpktlIHZWpqvj1aspOGcmuidh00StYo6uzenuCXH8IhWDaOIbRTcS60ZHC0wm8n7AJR
7L+BJJYsqwSCQkxRiJdZAV+OIelZPLmN0V2UJXMM46vcXXr1eyk6HjZCqVemuCNIatTKKsoFXRvt
ySL3iYjxbGO+Xn2fWzhjSoqmS1F1H+az05qj03azqyTf9+Fw65B7ZYZbFiqVxZhXE3v+nDwtc/qA
CThKj0qQ3URMhSl23pAYeGWSjXy1DWStj7sYFyi3LN4psY9Azpn6NxR5vjLCnSmppVGlyEObZfd8
JnKeu6bLumqgpId7s3CfseXgzpVX9rhzxVSbpNXNDk0Sd9p5DMJ3cuWgIfUXd4XsjB8LXbS1N+K5
Vya5w6WKy2JASgfvD8tJO9Oj4qBv4p5cj09t4rRQ4mGJpDclsl+Z5Q4Ya1Y7aONgIyux5eToY846
QeQl2Fp8B5Ehdb0dZsgvatF3CMFW9o99pxdsLcKFqBELprIet6AmO/TlVSS/01rB0SUywaFD1BOl
kih2b6Qf9P5mau+zRpCFECw/zxBmRqNE7QyJlHI5KZW3hE8NWuHq9/tztRUKrpeb7/4Jo0IBDAFS
WX1E9U0/xofproIC4ak8jEdhP7lo4jhwsMqlHDON1bUkH6PGXcyDrt7945DYzK4AKK0SKewXVs78
k1ibtalE1633qwZDpIwuWiYOGIidz4Ys4Zk4I88d8VOKlBG4u3tfMCjmtDsAxOulqLqlJ9X/kXYd
y3XrSvCLWMUctkwnSEfRkmVvWA7XzDnz619DfteiYZpzy15opSrOATBoDAYz3QNuK+qhvGEBewt5
gtBRrwqSE5HanxwCqOooyloCU6bp9sJJS56JsbDdsTMWvqtHMK3JagycEJo9egIYBViRmOb9N8Uj
Imbgi0giVOpG+oIU61RfuuLY636gxDbrUCmfiHERa8Tro/RaKbXGhHqcvPGrE6vUxK1Kn3xWI1Yc
CuqhhnA9vq9HyTspimSYq/PHMb3ShyszfigoziFix/KdPXNgtW1qwRuMuLCH+UGtL399nKscLLRi
G3Wxji1rPhm37J26dKwbCaJoXxjTDRrL/uC5dg17KocRQdWNxcLSr+P4pJk3seju+wI1axwsxJ0V
FvMInJvia3U65uaTKHt/Z4KLD6Jcage0rFmOpjyEo2flX5OESFttXS9+miYOCiSplnOtxfOLgTes
E3tDt3pfvy5P1TlLbY3IkFKHEf+E2teKGSopA7kLSEpf8yBu6oQNqorAWEFS3FPD07hIIVWyaa4a
TGEwn9jwoHN4zJLj4AHIyT4RcnRc0DAVRZTkOu5qnQB4UFxGamLWxw7FuCiMdcSHff8gYJy/GoLr
elpAmhpAbuqkGTc99ZJPfZ/9f3XMKnU/dkGJxVKaYx+eW6rtidhCGocJRtItUqgD3iSrs4fcR1Wx
XVLF9Vvt7GsP559NxWqYC2XGRu01e7Ls6pQeUdr4ZEsPut0qzgRXYC9/VM6ZOJX411O1EIYhEZg6
Sv4hQPlk8NXQKlstT+P45e/cgIOJVMzCSulRM5VMV2p8o5en/e//xq01tNuBeE0SeRI0o+vyrFNR
+TIfzIOGnAcoc10mCdUgdUk9zG47xQ9j/JsWXvA7TRx03Psg0V0ep+U4VwSubh+rbyY4UIiypbYq
AbnYCELpamPZgxA6MwQ9JmJlqLFweBAm6WKhPh+k6uWHMfhHyR6l4tPfLQ7/qCXWPUguRqQL8whP
54wyRExsEA2Hd7VfOP2R7IPfju3eZo9DhdhY5LmZcZKPZ+VFd5TjhLIrJmgz3dDesJWAxe59s8Zh
RJkbddqz64R8b6AjXYFwbHpIr4dvoptAtJ0s69jGvDd7XNgQVUuzVBVSfIPfoYS8tbPX9/rIcAcv
vVOemkv5mSwr3w4r34xysUSTmo1qZQWMZq/JestAC0d0o79ojnisiSOf8n4OLtQuK9ENhlOjR4Fo
j4wD0lNyfRmpXUbBhsWFFs2QiJnWIc8Qa1fFSUZoEbxTLrXkltcyGkUowCXsSfzzmFVMVV2whJsI
mGKpWfGkQ7mOJVHo+hHSGgciUD+d86IFTsXRa+DEbjjR5+7M2Fxp5ZHfpPn+dRHUXv58FsdtUJWW
yB5+U7v3JB9iAEd0H3iVx0jUXPaqQznKb07ON5vKzzZnQVb0qkvhll/yZ/kcHiu/dgRvvGvBLG2+
gNL1im552MdMNG79bLRLQzXt1A757vQo9JE9dA9TVdj7qEkZ4VCl6wxUD2a4HJjlTQwKuPEqCom8
y2sS6tc78NvscUhSFVBcnUJET32veW0B6u9J87JF9DMDlFWJ5ItW5rb1h3mEMtwkHNIZemBJbGe9
dlsY6E2Y4y9K91zJ1SFVP0v5PwYKTtVb1PYiMHOmz6b2NQCrYgmNtMjMrupOtKc4dvcnah8OJZFD
pjQ00hlpUXi5Ur+0WXoZjc7bN7GPRwgvfl7wtlRbVS7QNlRkPpTy7L59SeLHaSDMbBWarU4ScCL/
bEcGhWeJcmlcPT6WmY0dFNjlvXDTHAcHgsVd7ZRua4LWi7rzEFPIP7Ili2gV4EVFc+dyU1cf8+x+
f/62A80ffvZ6BVpF6SFokWIhgp8JomxX3XFRL+XgdsboNtHXfVPUUDgQksKgSUMLr6H5cL10D71y
3P8+cdpL/ANbrYSSnFsoaGq+CJJdgHGNXaFEyZ5fJm9Ag1Xm7FskgOAVdleTN1WGkcwjq01tBFeI
oYXWPcR/UHe09rxXz1wZqSojiiC7hYq5/jyYj5VEnOjUsnBIoy+1LqCXHAn94DINiS3ERBxLrgsH
A0ENQd3AwFEu3/dgfm8Pgid9DE+jy0iKe3t+2F8VakAcJOjDYBppghBzGa13OUiXdYvkL2G+ugPP
EgcH4VwuitIWpiNcfZfEBgHqnXIQDqwegworCTeTuYf2XIbyWlugQCII4kdcpl5yTQfkDIf9eaPM
cDEJugoWLQuwTLUJFr+DBCLhjsjgEGj92sq+8mWQ9ZvRFMKXUYPU5zLEHq9046NQ/9EJLcm6bMmQ
HoVc989oHZfD/xvQAnW8D+WXSA9u4uXb/nxt+tnKCOcDjaa2hiHjacScQW6nhNejSJVzbC7Jmwk+
E67UdV5XGV6Z8yZ2SzTXZ911qhGFCcQ4+Az4ZPVmr9c42vTgUa/uM0r5gRoEh/tVFAl1KLNIXjqb
4L9UX3KqUYoywcWaRhp3scgisiz3pyEG1aArUw3elA02jSvfjVCXpLQDHgoM8PgMgW90iq3W3r5P
UUbY/1dGRiEyumECBUCJIg0zzI519iArEvE8Sa04B/mlIsT9XODQT7TYLqQPS/gnB+PKbznET/Ws
Qb8uDIRoT5fN62C5MyiO6+2QbGWE2+TTGMKt2AO4fhnc2at8MAc+me/K68BGKIOn7/xPSkFNUQKx
Ckj9FVXjSUiXoFhAXfXa5fxgyPd6QkRj20flygC3V6w2G1LZQFJTOPbe+Bw5tQO1QMnr/fYkH+uA
7GTYdoW3EXE7p19Sfcgl3OeLMoTMR5q3ji5RrWnbXv1mhNs6+ZImUiSi16pt46OUSW6gy8d0DOw/
2TxvZrjNg0avspYsPImr8SlMn2vjWPxZYYksW4oBkQ0cLxzop4MeTXEbIvt3Ymyt8Vl7CI6Md1zy
qovhUnSt207+Zo8vhmjrqqoDRvSgocXKZ1zC6VXmDkfLya+X+bUAtDhQWdRNp1gZ5SIBXDwntWGU
n6gx8YQ6uE5KMlhn3/glglrZ4Dxd64xQmxmtUJu5xelV0OYwNU56Eg7ykSKpYVCwZ4zz8g59CJaY
IVCXxNDOohshvBWmj1Lh5dCtjCBKvu+Im2HOamycv0eGUbZag10st9eDdjulj03mGaK/b+U3vqEr
BrQlJFD5cgCYhnPTKRmWST6MXnjVHgJXfRd7VgLlSkgruaaf3evFcd/q5l4G5cK/RrkNIGR5LWQS
qnPG6TarbEu5zK27b2LzTvrDxC/k2XNUloh8SssRzNt6vOiW5s5Cbpvj81RSxUZbJBIma0r/Pp5f
NVktiOaUpTBiEr8z6bZ+ffpDNo6fDHEOP81BNDca4gd5EWxdu+l7wzUFN1MfQLO4P4Hb6cXVoDh/
r1rFAiUgkDB4Kq71M1RaQIO5oNDOk236frKdXlyZ4/wdRfBdH2aS+f+KmvKctS4jJVbB+zqB/wZ8
54c/eqFf2eTAHoW2KXJcqLjL+09yc6vmRAjD/PhXyHjzCy5GysaknScVR/1Uvet614zfB6qtCotn
ap42PAod4fTkJHIxE4SCcKmM2JohRxtBP0D1ykM/2igQ+BLfsWJM6N4Sg2QLszdIDkEUlHfpAWsB
k6vEDo1nqyKoTMhRcXBhZk2dhiaCf7QD6RfxvPiMGDj+/rQt+qXLTs197yfgg0+ZdYultZD0Rk9o
eUnAA1F9RQuaDSkzu6cOyn0wVPjs2ayqWqUpAMNEOPfi1ZScmoKYQWKJXrf66kaQ1oZeiBNgY4wu
6nSj/UFh9hqW+KRZk2qSMRZwO9z+Ru0mhrenHXEeUtPExrgawxzWw9I0KIIrYs1R5tgWmUYZqo73
F54yw0FCIY6V1uRQQFCT4Ho2+jOo9R1DIjW2KTscNMiGULR1gymrStv6orww0XjB+dKqHlN3YIyo
6vGPMgE44qEIA64CnaesLEKULIY6PK0PBicX7pQqcPOa2Dnb14+VFW5kugb1pbAAHoxOJtuyx55L
p3vj4+hGRxE1KPH7/RXbdG4d+WvZNC1Q8XKYF2dpZsUztmo1qL5ambepERJnIWWCgzghmdVwCtj+
kc+Scqo1Ih6S2Ad+wdDVGDiE60OjDiC2NDphZg+u7PSHyAelMOpSbuLryQnvxlMCMR3zqbpQ1MLb
6/Vmm2cvk/S5NOcKXiGewXfkp0/y3XybX09eCQmk8j36k/fXi63/zlh5dg6lAm2LWqHvPUo+mro/
WOFhCU+CbP2lHS5WSsQ0LbUGi6brudNO/hS7cwIey/qwP57NnbyaPy5OwiNz2pQK7OTLMU+v1Oac
iS9/Z4LDvqFSFalZEKcE6bmcXkDHUVBHxHad2moYHPDN2RKl4O9G1XR+kPwKWgbySU19JkUa3kZ/
OWccRoCPwCoyEcYi4dyNz3p7GkJKE4XN+56fcbgwCHIz54z3QD6IjR0elWN3VF3cDe8ZvsY+1b/B
vrdnjwOJSGzqvsJDmDMvt7340i2XKrnLjc+18WHfG8gdy6HFUhi9GloYGWQnzkyWSmiczu5dMAJB
lio59CTdEuHjfEmUqptmUqSw2HyZUcM/3uBpzAR9qnKDzLVdty7rEpmIcRKoa3EZhKEIZtVgVdVW
fS7S0zRQqLuZPnhzeb7hHzNYRXLDttXle1+l/tV6Gjzdn48NRbZJoN4vRVJSWFp9CeoUxn5shkcR
BVJV57cqsbOoSeOgIphGvZNqNJoP1UkEBZvc/bPvfZQBDicWKYN6BEthh+lZHE86ySfGcPnXfaRK
8CldQQ8e593SWMdmW6HWL3xun8Mj6z6de3j34iVe8UQF+tue/cMaXw486HokZRrIGMuqcaL0VhJq
W+woTyPGxBcB53rYZiY7I5LTcM1UkEHK6EuAIZZipoBo++auv42JO/lEMGNlUgVrrYf+XfAaZIWt
o2BS9ksf3kdJKW4D35s57gDsx1bNAwN0W5nc+6bQ2G0unYMRaYkw/iCDT2ffAX8Df2/2eBdHw5gc
NHBxxv+r+ek5cIccLESDp/rNQX9QTvsGKRfhPD4O02HBGyGyBPq7xHynQX+1MaiweXtbGWiwNVla
+HXQq+tNnBhFkYNS3olqJbLVRP4Ux9SLym9m7s0IN3MlcoB6FVqopXlWz6oX3cYXo7WXewUSm/NR
Suylsvfnbvvurr+Z5CZPSRSxmXJE54qWu6Kg272lOFCFvYRdc5q7yRcXKEIJ8RGNDPeZKB7kSTnp
xeDMokRE8dvVZKvfwkUdqWBmkKHCE0L1UpyEL+NN6yxXSAoaIDmfTMY95lQHIbGpzPE29r/NAReJ
zF0dBoOKOag73RXUWyQ/bb28mBSBLkPGX5HzzQ4XgVhanY0QIkdTWjlAXDl1J32G3PFV291V2XlM
QDl+v7+8lNdyWD3NQmHUUo0TNH6fm9+Ugdh6xIj4qgVkfsqpF1G5VKamry+JK1eGLWWjXUe6N7SF
MyvpqZJ04hClNgrfBC4mglGgfYyxVhu37GpeIh0u3y5nRj1LU2aR9jjE1mq5SKcRyQzrqELYFNc/
9KQsNznKVDNPcKlyX8IhZQ6xI7RPx1mBpH8qXmrtbE73rfUpsty/cg6ZQ5vFihqh0bB4qi7ishfY
vUa4xzYy/3B4Xki6Dwszas0GqTPxoYhuJ+Q6ocW+PwoKNWQONWoTD9zzkuOxAoKsX7TH7z1K+rv2
Q3haImdE2P1fuhBIuxxqKGIxlMukM7K9wa0fBjd+UNHu11wFR6j4Dt7yrAGuqoRYNQqxZQ5Fynaq
rdAAWs33ExKtKkgMcyjO2SwRz0reqwtVn0gtI4ciWpoaSc+OJWW+Eyc7HR9RBrm/ioQJ/gkUVYOa
YIiARilOnCH9ICC+rOfnfSPUNua7wmOrjFvoDTHuYJA7V2C7Z5IqY+ZkYGfPvPGK4uv8TeLoxw5Q
OOBAB/qYJgoWSwL57uR27+p7vESW0A6Yjsln4WN7Cp3hnwAM+L71bn+01JRyIGLpodChHBN5t/i6
kL2huRY1Aoc3TYDvWUXTD6rp+VSRXMS6Nsc4Xvrc+tIFT3mFktm+T6lUwSYeruxws6h0USqkjNdy
dFS0aPkTujz6p/xJ/apclnNyI5zL2+Qf4+sfTODKKjeBjSmOypKw47o5JtWpzAa7kh/3bWyndVZG
OBBOtDGYIYDzXZugvZGO6l2LzinxOiIF46nVYv9fhbDoBMTLkwxTTX1fTu/i8kP6Rz63Gg2HxUIk
Qoe1g0OUimkPldsKpWNSwunbCLiywiGvJsh60rCFUS8ymOdAGwQrbl044Jsx7eiYnEFLR0XKbCF+
Cd5WRjnYHYd2GqoG2DEuXtvdGvXTX3oCh7JRUE3FFGO/agvUGZdOvanVyFG7g1Qo7iSgTx5l1doU
3ctNY8+aTG0ytol+HaCBtweIm+imxM1qEhrlbEXl6yveqzLNQQlt8zpEp2/hxX79eX+8m95omrIM
ORWUW/EhXKmCILpN0B1jjrkdzSghU76O1WTvW9m+a6/McNBhMbXDYBBHyOiy19blSr+GYK/TQESL
fiTfDIdXxjjEUMJWU0wDqfoMwvDxOUQSQffBsE7A7qYrrsxwmNGq06zkg2I6FhKnEDaxa+vD/rRt
Au7KAgcVSwSyqa5VMWvLbRJfTdptq3/WF+LZk7LCoUUKqs2iZsdHLL8Twg/VfKzNUzb/0c5dDYZz
7Cy0iqCp0P1qBvVBRgWcOVr+/nxtrghUpDQ82qmizPe/xlFQ9NGEGHTJSjtH/VGvEwW827HLmwk+
xTs1Qd2U7OFzeezc4JB74T34jrzWTW4Q9Z2pXrnN7bkyxyV3c0mpVWWqkBcACqha5NcD+KlCyf2r
ieNTvKIEClxNxk1nWWq7n67qmcyNb+LaaiTcpkxFaFX1NRqURLybsHoL6NU4jDmJFVtQxQLkMnF7
ExfF2JALbXSCyWYKFSh6cyPf6H0DusL2eC0fJbKqZDNPvhoht1tLpL/aoi3Au9bYzDOCU2OAHaq/
HsAIKD/srxg75345JlbGuE1bWWlUxCmOiX4q7Cyt7Sn3hV52BfFWSwY7Ngko2q6AWxnktu8C5pEE
RDGsPt5GJZ/8DWquTGnmotxU3+bSDmzWVkzVGZBmufMeVPvqXC0yasY+Rr2TP89e6yS3zVGtXeGj
dYC+EhQkeuq4Ys64N7tcEBBYcaYKOWYXb1Qe4923bgxHmCBbqkBirD4uVPy5vzt+qcObkMGB6HCG
25Y3uEwpFy2jN+HhVdLsPZXM34fJX+rwoqhv8qpEieacjjfgWvakyDjuuyfzht9PoMJ3wbbdUKpK
g9tj338qUaSmJ7aV+EYw2nNKXVq3g4sfrqnw9LG1UrYiZFNh7CyfvzPQqW74LrCZ/hEFLdTkccjS
xBVoAiMgsiV8lIMvsUrM3OZpvBoMhyKpPGbpaOKYbMXQtSoX/JBuJZ26+Hl/hchZ4xCkgNycKRUY
yHwub/pDelFKHGPstSV1688kid7+SQbRPnjM6tozy1DtM0YFL3sgiyyt+LmLZzsR2nf7w9peHk20
0JFkgFifMyMohaCLTG64gGzy8MUKvv7d9zk86mShk7NuGp1O/yK2tS0bRK74N+vyNgIOe4wqKKSZ
RRjmk2YzAqbIl+/qFwEVBoJLPdoQ06Vz/W61pERTaQDozDq1I+t92zn780UNh+/jiOpGHaIFfVVL
/zqa0EMko12Gb5KX+oEnEwHa9vb5MXs6A9qVm0U5NChbCyGgDk2C2gB14vuuuummAzGsbXd+s8OF
M2VXBqBZTf89IVijpRm7OO5HlzGMmY501xJXQ8okW8vV0CrQhypjAscIUtwIpVMyCnbQ/0m/Evo6
/r9/+OK3uujHJu1QPyjrV3N8bVHd3ZTDcaiDyg9LD8wEmTj5W9IvdlIQgRE1SxwAVCqivkrSLMcy
juDhTSMvoWpmKBMcBuDZTZMLNQLGtGc1PxvgRC/C076DUfPEoUBcxSgQlBEQmOZjHBzxUvVX3+d1
mQ0sRAetdMsZ5iuD9WcQl0ri9/OizMJkmnMphnioFSATGJfnup7c/SGwlfw1xvjhqrwYcyEqxbyo
wK5qqWUnC8ULqJaPQxE5mTQ2dqdTJOPEuvP6y40Gllud0Sul862YetrkZaK3PyYKLn8RYK6iuUxz
+Fbn6gfUb0OGpkR5Iws8xSuqJGF7kUwNuuyiZIBK8mdE0aqwT6AwHziT+iApF638Iyd7+z632YMu
rZZygBN3o1/2J3P5TMwWQ9lfXeDNALfZ9Vq0QEQNNKm98BN7gLQehNauX/ITi9Otr1St1bYHvNnj
dn7QRuOoxUhjZbMfpldleg11j/0xUWvCbXwhEUrWtGg6c3XVVF9G6Wn/++wn7kwZ/8RTxFOtxhMA
fqxAG6iDf7N5P+KlPQOPUgcyozgmnICYM/61R6q0sBJVlrEV77PJT9UveXXcH9Nvrvs/1oV/31GN
QEwXDY7cha8dbuFZullKj1XdMc5K0ws+ERa3LvsSEqa6CkIPTeE5k/QlMxeTVfNULVQicq/p7OwK
mobfhLN4pGQbttZMEpHSwh/aIfkYCi2SM/jjUamkNKdu/DrLMbjjj5P0vCy2mVOTuXUXXVvjQihF
jKQqYXTHnYtMjdMe0o+mq9qMhjgvbCrDtbl2ChJ2rMlXtNDo+TMI9XM3SpE2s0J4RkGL6z3YkixH
tVlNbexTUsavxAf8BkALmioy0UPANYcZdVE2xRI1MzBDP7AnrOR2PLTPrEJqOC45iMTVF3BDOQWe
cPE241ruREkgbKL8+jewBV+Fcv2goRZa7EMXSqOe+Um66iBhzipT58fmiZzhrQVdW+NmGGUuyzAH
VeiGnwaX8W2hVjSFXLrmNIfMWQjiia39vrLGRxZTmUhxFElQowsvpn4tpUdS62oLI9cm2OZcTd+U
tXVtLnXoluJJjO4klQiCty4R6+9zO0Cc9CorZZFNk/Yhbidn6nV3WObbuaDK7zdf0da22BG3Ggse
EISwNoFbnc/0lXSnQ8XwXXHFKJjnK/OzcKJyatTssf+vLYIkWxoDjE6fb4vYlwyC5Ya5084GM5iD
rL6vIKiYmsx6rfRvw5NYP2rNyxgd5QjddtLiso5WAo0JDze4QCOW1bHOdUxiC8Y13akPagLa0PTE
1IjLzpYJ/6BmkIOQzDQyVRJMVI4CJKr3svZxfzyb37fwgiErmqTrfKAZNmoSp4EWurOOd3b5oI5U
dwllgfMBQ0eT9lyEixNZx1l6RKWyvT+EbYhbjYHzAoSbkRa3ObpSfQhF+vmhuYLWxT07RTLI1buE
ua1IEJ22P6aM84CsMtvJEs3QfZWJRIo4uAsqkDPqtsooDHWHemPfxIiVQc4HkkoQjEbDGlXG7ax6
cfhPbJ6hK0fMI7VQ3Elhauocap2OVKD1pCW13YUzYYEaCHc6pJi3OUB7qttDz836oFhPY2LaQvaZ
WCF5CxbeJoxvoJrrPB1kCRNmPOrn1Gsv35uWZzc5ysf+T4KYlT/wNTGKlSmy2GYLyE8HV0R3XX4I
rqezcMAziUvhweaRtxoaG/oK8Uxo+wljgUUaFl/qbhL0t1NMW5ugujLBHRMiCnIh7/jq39+3Uwua
ktyneh8JdzM5XNCVSQibEs4QgKlauE5LYl3YrvjlbLAMVYOOsKaJPAGSEZjFiEz97AyS7hTDP434
aObXaTuAvoYqOtgaC6O5slTZshDvcY6taYmYxLqKG0FxibprgRQZ2MKclQG++xmMHWY0jwZr9wFH
un5mJHiDPUu2cUlumjN7KNrfQ1tbdW2Qi3siU0iFacbJWiT2gyafpBT6TkSWcTMeXxvhnBm1eWii
M7FPRRCJZi7SqEjYBj4TL24OwskMbYmIGF9rWnivWJvknNsCT02HZQS3/e0Uufq3AoTshid/UT7i
mu0kduyGrnQRXDJuoFaQc/dKbOdZK5MFJUzaLatgmq6MB8sBD/SnEIy+VMkU4ZGvj50rnBiyybSK
GKeumj+C795OjT+5bK9nkjsGo7iG1DBbvLT4p53uh6ixRUppdvNoXxvhjj5R7UBkhII53KBkzc7x
eJQfUkft7eTmv1DqbqHr2hx3BC7LIAhNjlmbw0s8v5TmsVCIgG4LltYmOKgIja5PsggjslLZV6dP
i3GvmO8HPfWl8d3+HqZmjy/Wt0ZBz1sZS8RiVcuPvfhJvOtem3KU0TY9whzhc3yBVx6MRtYo1uyY
l+FaM220QTrBMb/OblTfPDYXy/2TTvPVZPLMg0VUVamFilQnLa/i4FtVEbkXAgX5svwxj9N51LFY
Zv8UzV+V9CVo7rOKKgIg3I6vy4/6RBkHAcMY++4gVKmjRxpaZBt7f4Go9WE/Y4UJeVQvkdKEoFCr
7rT+biyJB7HNC+Z6OThImMpZmyUTx2DrQXfOKXD/z2s7dQaHNbrNUEw7UrhKjYkDCLB0iFFsCbNT
1j56iexSNohZI0fFgULdJZHSGhgVi/ej2k3QCaJ50XMGCErdqrYRK1N7ifIIDiWaXugSvQf3bCtc
x+lBy7yZEqt53f07RyGfnp2ErrKyCHFeg+QbWCHc/IC8olNFduh1duMVz6LPHhjReTv4xYE6iokh
8snaTm6gN9XIuAwUhzyHVmb8mExUJSC1eHy6ttBbua4iIDr4d9TzLSLBCF3S2dXiVHb+ofkPvEmE
R/ISbkOedAVyRlDUTf2qObQUoSv1ffb/1S4WJi2MigoEiY3ips1Jp97pNzFPUnXFlCzWRs5Ffnnb
JUuejqE7Ng9K/GCB8GzR/VAioHVz+VdmuNjP1EbFtMwhdOP+Ie8qx8z8QkidfcTbLLZXV1a4cC8Z
pbJopJ5FmPGxeMzRlW/cMybJ6Ez58+a6SKZosD5YDXQuP68L1NHrJW7E2VGLxzR+iKhn2u1o+c0A
3xgtDg3AG/0ljhXZMjqfICaU+KkzZa56+73suCUuAaRJzhcs9Oe0konsZ+dDpxTpruo2cU1sn+DW
9JOzSpVubjvFjznUOKeoVCjK4naGbOty26knITk3FAf/dlC0mkbOJUqlCK3FgI3vKvO6A4Wck2oz
rJuvqMLtzWhvZYzbrLqu5JncsDUbKq/M3ofq3TA1fhp7S3zY93XC/3jlpCRqqyVTMa6hPYnjOzn5
sP99dsz9clyshsId7r3ZmNpsZuiOh0C66cvNQ65cGaFkR1LxHyQqN+9LK3Pcwd4ORdh0E4bTevWz
dI172sfcCaD94E2fmEgl2e5BOgZ3zhdjOoudAkQa/MVX3Bp1Ni2Kr0B0wEr6W0oLZRtn33ydw4tw
mWNYZGy6g1o4ixTfVFB3kMfwWekXiquLMMYXXylJGgeYTlCCNP3FMsTT0Ff2sBTom49P+35CzSP/
hAhxA3kYCnCAjtprcXLoVe9VO7opT6j386lIiTTHYYYEKjXwU8Avk1N5w+QXv7RujSa7/6LwwtZk
Zw/oHHYEhmCoVqTMaPdgJQDxYfT/yzWUHBMHGyCgC5KEncH6RT/Ex/oQX3oofyKl+B96nQng4Ouw
orjKswkCTqAIxrl/zPNoFo6GNJvP+45B2eEAZJDErC8D7K8AmfrkPqVaWMhZ4yCjkPNw6GfMWn8O
Ls2JMae2o63fCofmgEvP+/3hbNaLq0gj421eheoN3z6ljE0yihr2lPlx8dNjcmtGDisJhvLwbR25
9V1xH/qU8ux2RLOyyqEUilDqOl5gtT8Xp+laOpqndLSZwhAKkiiOnM3zeGWMw6goX9CWq8DfJWV4
UMcHyGIcIZLm7c/k5q56s8KnKUpdkYaqn/EGdWb1DdMVVCSuuwOVcN6OZlZ2uGgGb2lSDE0tNnXC
I4tmlmPWAuDzk+w2UEcjdes2aWhXLsLnJ4IgSXGNQ/yUBzfgRFAMX1YKyNBqdtmIdhC/U0I/SIlr
ODWdHEgNk9QpapmGrnxQQBs2gNoGmaYjFRxubufVbHIYFQdZUuh4m3Li9kG0vBTv/PtusX13W1lg
3rm66RSyWBgRY8nuXDE/MG3d4DTehaU9VU4HUijxCrWdf1QwsV4zDqYCozLULoI3du5U2vFxOSo3
8QkqMJC2+g95YWKLyRxomQLOH1nCfm7cxbfi/+siN1fiKbnp333nI1K+/uXMciBixs1cwDBzkcXP
FxjFn6u7C5tY1c/9AKn3hFhPyi85MNF6UFtnbQTBHhye0jE+dBDZrA5UDcq2X6q4u0qSLlkmN6F9
FdRlLDP3D0EQmwbyfaZlB2ICN6NT3PH+NcJNYCkZUTvq7JLsgAaitTVfkHCREMB0nuAJGJ2mVKJr
+3RbmeSmbywldLZOM5KEMInkmosOF6TCbZZaSz6WRGXFb063HyPkuw+VQM2WlqGI9og2oQEuEnuw
aHndGTI1z4GdeXnlUovHFueXAOttkDzDXDoV1ZSY2A0pdOTSxDYzb9Ge5vJD3FO5ge2N9zZALm5U
plyNNJWF+yB+a1EKU4ggXCJint9g2JsVDoxFOYhjS1Ih/RBfi7k3ezn6EWOnkO67b4y3m9GNUXxc
xA6wOGROpRgN2DEmsTAOgXmoK+rdjk3N3ipxwCzOcW7ESsIwKzjon2on9PRT/8IYNeLUoXrIqIXi
ALnOp3EBazde8+uTmXp6cQsigP39TJngMCMfrdEcBQWZrip0+vlg1aWjlf7fGeEwo8lLHR29wIww
h1xBc4jED1NKvG9SS8+BBMpqx7Kcke8aQY8gnKTxfn8M+ygki7ygZhYuZZAIAHG8q4MWt0DJ+HCl
uuVJPxYHKhVJWuMiNhNKSQM0vxBjzBBp7g8lHv8Mp4XwW+n+B2Xw3dnD4DhI6AI5jbQCnjbfI1jz
jSOkwUVbPfVudqN4lTN3ZKKfHCIHEFbRy8tQwmZ0YiMMvdzpfdFvbPYWTcHr653ktzsXI+Sgodfj
Os1NoHrrjZ7Y2kbvaD4qVkonB7vV/EVyFK+tvUizBZe6qe9uMtjmUCOxiqrT0ezq5JAOkIUHU/6n
o2xQK8hhhQXe5FIYMD4hBItce5fMH/5yA3BQoYAUBN1QWK/pRT1rfnw2PO1g3UOVF28JVAfoby4Q
/z8+MGccZlgmmmdKtMi/5q/bp9z5oh0gsHZPBfPU2nC4kc3QgkFhO0YlXYeN0w5Xlfg3GCuLfAmL
JEhpK7ZY/kT1TNNL+k9Ke7u/OMTqv96dVxcGuRY7TWWh39ylyG5dypF4vN+kAFP/jU8wCA4htHiK
JYElWdmLeuRoR+H4nX0Ml/7erq/rd4y3keSq/c2t/4cfvF5tVyMbmn9xXbqdHZZ6ilxhsXufFZn9
4YvnapQcSrQhxCnbBOe7JjvWo+yoTnlWrtAcehoaf/GmQ0HKO1BLx4GDlZZSVSg4HJPlrkCZvEo0
iREO/rqwqwns0CAUSAJcIxg+K+EHo/1sxDLh4dQYOGiYxClTRiRw3ba6mYqbkSLfor7PgUHTZ0Ef
FFiWrD8oyb1FiUZQZxGvfznOaV8XDAXmc3IXORJk3FW784TD8j/Srqy5bZzZ/iJWEdzxykWUZNmO
1zh5YcXJDPd956+/B879IgZmhBnP1LylSm0Qjd77HExEiWzb9mnA4qjIVJZVnXN84OVOUSjGU8qk
4yBdacHhsjH4g+08C2B/wOrKh3D+/7fK4PrifXxs9jp221DK3wskbcfDZ0mc8mqhSsFZh6PId9rR
+IvRflee8gIYwmPli8LhP5SxztI4HxdjB7EL4rdyGdmRU4uYgd60LxZYKpqv4/4jE6eachbHabUi
6UAUzSCuB7tnmNhyc61H3y9/we3XeZbBafaglXUusZ4cifwl+rJIXm7k9n+Twbm4toytlJYoc9fB
TZbcVkVod/PLZRnsW7wPr36dg2+zLFB2fSDomGNixB5Cv+kiWwLOphygSCDwRYJvxrdZmqWii5Gy
Go7U7lMF7RzdRF09dy8f6Q8Z7PlMnMtLozGYZFZwTntMUYT7qfhhYIiiS/Ztk9t9fKWTa5KbToT1
5+hhlLwkESW0fzBM57+BsxVWEumYeECuXlHkAZoXeqkTFFiBV3ZvxAGe4MyCB21wpqMvSTtaMs7c
6vaC2Zj4SErXBBEMcZLQnvfCqr5IIGdBslgFQUyDRzY6ssO4lNRXCWNTWGFw5VdhFsA+1yU15SxI
rWh9VzLVAX0TGyMIvfgvw83sNmbUgz6euuDtCS+QMyJqYpC5aSExO8kIJ6TXCVyH4y7ah99jMdy6
6HycOcm0zkrnHtdnXbOvaX4OUJ3ArpM9+JEHqGKB/Rd4MoOzLFEdD9aYsNil+BIArToIRMU4wYH4
RbfSGlN9UFjBJQP1kU2xSof1rdKnToL98B1zah/LpH49OX6rXkmLamlyxALqtBsar58fPvLGVGKh
x49ZI5OfFo3StlWrHls7dN+cGH947JvXvas6/wRKZ7ucuZLGWbEq65rMbKLQXW7xoB2GepQ/gfUX
q5CVneyzIxUGONuWcyWT3eo6AFG7OFBnC2r4VByC43xNMFkX++pdAUPiRR51RTsPmz5hJZG3WwNU
MctwaTHZS+mLOR20RqSLm6ZqJYMzVR3gnWkfYjSx1G2W+yQ76smfyFeKLUIAYwu83Ha0sxLH2Spr
zjPVtKLFyfN+9PRQpnaC0q1rRGpmR11Yfo7ryTrWUZC4E8hdd60yAZlcjWu3UuYQIOuN5F9WXWY+
3pnP1Z/EGbNRqpWlTA109fQ7kEzaBhgdivva8IL5ta2Jc1maUI04axZMmqwvbKDwF7mMMwGhD+DP
xo7NA1A3e/mPIjmL1oVd36gGBsexqX/I3ORB+aI26DXIO8WW7ezJuElEKNcC1eWnUbHFORsL4mhX
SQ64tlA6TkSguoJ74ydOAzVqe4ViUSthOJexDBDvcKhtMB8BTl4uZ5tO0ggwx1GgL0xFL+gLP4Nq
KTFIHvIQ6YFR2e3oLoZ5SpdoF9TGh/zsWTX54VMsv09jwib+r3JbdsKr5co3PRMlI2Q9gq8pepkq
Z2xyaaIDKfAyQ/TsAe6wq2FULXdU7cyuFXfwPwi2CGqt/zkNlTM+pO/AtQTyFpfcsmnst+2de+XR
wAY/mpa5/aEkdSWPsz7R3A8LcPnheMdPSnUrK/vLL20zdFj9PmdKskFb9KgxERdNu2LZm4nAfIp+
n7Mdy9Q0o17CdjSoumEcwY7VjzXMV2fgjEVQFEuJDgobwIKx2Ek3wKJkcBiMtSl/FeGibJ9IVwBR
oZqmzNM25aFiBG2BSLLqfYve58lHaojq+fc5rV5SK84qisfaBMdWvZFr7/KN/+HZnAVwKlzXjSFn
erq88TsTN9tFYPFtd8CCwNIbdZX7y/K2jc9ZHKfBwbAAgrFle2fG1VIc6jiz9e4+Q7v6spxt+32W
w2lyn3flFAAuzC3pjRV/ssxDI8JKEF09p8y9psRz3iBiTADMnuqvEHb5DNslo9Xlc6qsF1raahpU
meQDOMEar0xiu+joVYBgJ0pne2zTfRHQPTEbQefuD3phGSiGEaID6+X3aBG8ErLc54irgCR7p3g1
poVsCqfrMv4zsOCoNoBtLp93+87OIrkPCrIOFSyyFmbJ06dciu2082SrEPik7Vs7C+G+6ZgHRkNm
nGumAKInmh1Hgtrutor/ksBXXeKqWaZOQmdhBDyaOe4CLbA18BWJFqMFn4uvuIRDYUyUwuEN8amC
l1uuNRHAqOgoLPhepQxhG0aTNcO/lV246zvTTekVaAlsLYi9y3cvuBZ+lLVUtEQLWuychUF21eeB
31mihvd21q+eL4b9DavTDCrA69UO3k29ZXl46tXX3ZXqw9DdoRAvUGahNHZ9K2kmWNijKUTsU3sM
3iRH9brbB+ilYrrvSRT9iD4fZ1YVqR8HZcDe2TTfhPGzXB4uX49I1zhrAOjCOq1i6JqWQwHudP2K
JIIATnQE7vWbyBVj4JrOjglOha5WbWIJHqZIAvf040YvtSJA+75BEyG6NSWBb2N/4fvA+pd+8WWR
VtXNMs5w41Zo+KmxHINk3meW5tDEuKoU41DFIqpPwZH4sghyawwDD3igwXhnRd7wETBDTQcdA3an
ZSBU8fc+5Eh4u1ZyynnJDuMsVftcGUUMuZun0Kkq60D1YBD2vz+VucKYFZWwqxROT0P53M+Ci9+8
mNXvc68javq27HTU2sflqY9vM6VwRuk+ow+0zxypFbmY7erOSh731UiIxkTHxsaGHWvLNg/h0TjE
iEGJUx0bH1Q7rpDoh82evFO+lUzu+WCcp0p1EzGIdlfeoJ60S69ZTt4+AgPGv2wMttu/BkbMTfhj
BZHv7/eF6mnaYZgDTLZHxgQ87QGX6itgtMjEePbMxbw710oW052VGcUOb1GNAWqN891birUDIjrq
Da0r+coe1Q2R3d7URVOVQRSuUUpUzkionTHSVsIccd+DFkR3TKFT3bSlZwma/PuJsmKiYxCNuKn4
kIQns7mftM+Xb4gp2LuPthLBDSotDTLFKIcClu1O7w17oU9T2Nh9cKhTEY7XZoxgUhCoGBTELTxk
k1TWoMJjstL6u9qhDZzYeuWlqmj+evNiKPSNYowWcHnco2rrzEiHtgMeUHGrtt8KUW7KLvbdN1v9
PveAlono2I6Dd0jotzQ+FiDR1qeTYR1nJbTjULELU2CWtkOElUhO1zrEV7mawO6pt8sLG6OQMM6a
fFs8MM16okbtpk6chfEoROGSDFo3DSgTRpFfEM1PWtWeh9JeUur0oSFIIATX9W5vVwlMU2WTeSPg
9+ISyFe1LvC3ou9n8eFprCt9GMIO/Vzwz9xBtkO/BV5LdiyeFIE40Yk4q1doi9UXb5vI5uwCJM/T
S927/G5FIti/r4ydNIdVq8to2JpabLfadzje/yaA87SSFdNsYvCLppw/GXhD4yJamt3OHFeKxnlb
LBEuvRrCvoEvQ6I2A7bskWb5AJBIA3QaUrd4ErWHtl3uSihnHfKgT4oqITPIEA0/XGzUwLFvFScu
8XsXCHxX0o8ey9bu5c+57QlXYjmjYaSSRLQak7qaz9BgrENns66s7nTisQ6mXxcMFM/xMzZLsah1
zIbvhoPa2cktMW3p289da1qANsEmX/7b+fixe4afrNEWMoEs78RmcF1Kxr5SdH9RtGtp6Nx8wtxc
UTi0LJw+UwU5geiF8wP4BDQJej7iQaSNnc9ecUj3bOi20q9YHvXR9c3zhfJ8QCXgO9VOhR71bKW9
2lkJdlLt+FQDcix+yK5F4YbotfAFxJIUxJwqxG3JqTqpu8Kd9hilA8cLMGDnq+xaVEIWqSw/jq8n
eqDn7KVkKcpW5lWefaKYC5mWU5+e1Nmtu8+DcuxK0cDL9rDi6tNytkfPBys2SujSeLR8DE0cE+MY
yfbgDB7DrNZurJvxtf4sxpwVPBzKGaSwMkmfaayG6g5u8DfI7PbLDXImBjQ67kOgZApW3rZ7ZKuj
ctYosJQaOEDwtYxFp9IcDTB8AOY0HjCyYpNvzV3lBwLXIZTJmSJSgL267CFzBDSC5hD7EFk2UO6x
ppt5f6e35et/tA1c9FL05ZKOEQRa16OneMteOUQ3/2zR+W3U773tY2DJOgXos8bpThsAh1oxWfC3
l4+MYqo6KHcMNHm8KR6wunXUbq3emU/d13QnMvLbTvksm1OfKal6NVMRGC7zJ5JdK6kgDGR/+6Wz
ccrS0IxkC4F6FgrCis8YBDMjQTD2BytzPgOnHEkkG10/KAhuD9ps/0RCzuw8RqNKdlMX4HYidWRZ
zKVTcdqhGliRkgF1404tjJn+lVqOGZyW5pGigoQzDtpoxwKV3ExF6K9T8pAkc1EbZpbJmHdT4IXB
TZhHskfqZyX50N7JShKXYMmGMsY5e+CAQGW8XAArwiqanT7W6DKJ8gSBgvAwJL1lddSYWsw/t4fa
eg5jL68/X37MAh3np1+TuNe6UU4BkJa1dgzHoIvoT0SH4ELbMozqfKyhgWn+d9V8NobP9fL98iFE
18/+hFX0HMmKFMeGITmZhOnQv9BBmIPSlSaRCxV9LM4gEFOdo0IJJBDqxfJLjyF8UFXIGuC+Lp9H
9Mk4wxCrTTw3+jA7uVnZYfRdp95lAX+ImkEqS1B1M803s7H6YpkikSBnoXqa2WSXe4k77FXiKJ86
WwWVPQmd2O33+o/LYre/31kqpwpFmZRtNMA0VNbRmHezqBguPBanCFM+qzWoIrGp/b04MCqR7DYH
Rlp8Wo7kyKbTMmcSWNjtuzqfidOJER4qnQnOZMZP0vyqKo+B/HT5s/3BiJ9lcPrQIYyZSAAn2HpA
wnXr68j9bl6DS9JTsHouC3r1f4i9z+I4n0E6PQ2tBWZnPC6l3R2A7eAufjmwwW5HvHou0grOYTDi
hRCVYJggtffisbItQ7Tyzf7i9z7p14l4ZIewKLOS1FD3sk9taTBss3nVJ3/o7qNasi0hoCy7kEvy
OC8RKERupRBWtc096bvmZG7kDvYAztwfjG+usdl3VP4BD7DgW/JAD6CewQR2BLjcpf1cm/t4ECb5
iuBoLOZeWY6+qVWSpUh8kxObSAbu/KHxRoxL/hOcG5EqKpzFwDg+6PpylC3mu/mNbxtJkjN/n7z8
n+xdsmu5dG2c+VjqatKmBmeLTSwUM4xX5UeGyoLPGt+N5l5+1qK74ixHIJPKyNnit7IcNP3TFIvW
o0XH4cyGTghgB1W846B4rk07NF8kxCnVJyvcG/Vesb7FGpDURPA6f8hHzo+NMx8y6TFsqgIjOjvF
Nx0QhkniGD9iB2g7nuKCT0X6kYvKBduZ3lkmZ0NKawbVsgq9ZxZyeKhRkNEeh2PvMlgkGbHA7vLd
iQ75bkwwNyfQicJoVZ3PuHbDY/ZZ99JTWdrsMYDjWzhOLtAXfmxQAbVAClAktA/m27q9lWb/P56J
Pf3V06ZzKzekRT6y3GKg1qmPC4bjjYcKuwegLWYps5AiU+Ta+EHBJVOTgJiouaDHgzVgfMfOjg/d
0bwjDlthRJIuOKVAVfhxQW3q+qk28OxY7RhzT9hbsX8W77DrfMwcKsL+FEQI/KxgQSRpUVj5Q7bc
Qv42Y0GqErBnvKvt6IzLTDExC6vIKtH4cp1m0TxG9INMwbYYh5oTHMLTT9hU0TI879t4UZxvm4Cp
NicDTHKhv2qzr7c3dXIywTmtO5dvitd3XhCnjpJRym1PkDiE1gtKoPYYC0bs3nkXXgLnyxatCGsz
hL1nm3lIGME8x5CiZSCZFL7IZDBzvnYuvDB23NXrKqaS6sEANajGK1O5L5eXnuHm94ISFK9tvBjO
h0VjH44kZQldetSy+7bzkvjfWlteBu+5SNAGXQRDMeyANcZw4fAJvXGnHpWdBVcpKsRsX5QKdDOT
gMFK4Vn7Fl2LI8MaAVa+b73oR74v/+rZq22eVS+bHOP+sua9s0pvB1zJ4w6YZn1Mqwl4WUiPZhww
2wUuKPfiU/E8uxkMYSJic9lUdo0Q7KBSS0On83ftKNsFE74KVJGx3ofmq9EKXtO73OjtTEDs03TM
c6gqTzrWDiYIqjvkRtkLw0PUvGiXtE7xqrn0ml5PHrYmDpIs8JOb2ngWyrvJUEvkotJQQuuXw7S4
oeUrg0DE9mWtZHCfjqiFrLSMGisHzT0qg62DER9vfBld3amcQlhI3z6TSS0iA3YJve/fryq19Kyw
ZsjTUEaTxwPm7yayv6yBm+qgE42ZdYCb8D3vNJDSOJIQz8xyYacNsYdIlBNt+4yVDC5Oa+shrrt6
ln7SFbmlX2l+46HDCbdLRLsqm+qngtzJVDRT1k2+3dGHAyxGXzPYqAl07/N1geXk3XDFaoS2ogAK
GaXxGxHuLXuovNFVFROAFRr+Aw7X73dljlGhJglCYBqAeftr2TzNaWlH8V+Xr2tTB9dyOF9VGanZ
JXTB41KxOKk5+XG6Ck7DsXgGY6oX34omcbb0Yy2P81wj0LGjaenQqpofOvkuGQVe5F18y6zFWgDn
rXSCGigIL35SFC6IkszWMW9qd8psVukfP9PDv52o50VynmsZsoFGNTxXWtd/92hR59OHHMn6WJxh
l7CUps4Ngpf4efTiKwS4nsnIT1D6gtYn/zbF44/EmYqoo0E+lPiK8aK51lL5VBLNf4k0gXvFWj3r
6kwawAQCGgETrf+WXPrtCJiKYs8HW+O827AAYxONOr4Ysb4hCFPqFzV1Ba9ny6KqZxm8l9BLpQ7y
BDf/0zbAgO+A/k+9FjPnEsqRhUcPvaiSIRLKmYYCnBpxkyC8bKvvC5ghDE+vny8fbPNuVBUTlCpV
wMrEXX9KmzJLlgItXlS0SsoWmwXOTySBu/0WG5AFFgWA623eF+3rQAUn2P5I5xNwebVZphEN2kRy
6uJTYDhm91Q2/uWPtG07f30lrB38bqOV2hhVGuORJKemtNUdq7tYj6GGRXBW4qy+Dol3WeTlU1GZ
u/q07Wk86CVbhMMwYQcO3SFwjVbUCmPX+875rA7GOYUUCxx6J0NMVXyxqIKxodCeyEOXHjRNkMqI
RHH+QCrVSA8V6MFYEA8tfJBZZE48gZprxEhelgjUTnhnTC9XyYzR01xqZMjTfNY+KP2sw0ahXXms
xIOWPnWpoFkqOiG707VEUtDUzFpQ4KBRVU6HerzL6wC85y+FoopiZXYzl27O+F3YSCNQ+qQIG1iR
U/bUPTbWDBU4R8B58PvA/ZhfAicqMZDCU4UfhE4yHelGhHdWvLReiYEi6b7ZF38XNyWKxKL9pW3n
vpLGHc8ayrFpZ/iM6WVypwO5woM7hac3N2gXX6mbvl5+cJsJnLqSyG53dXvdpKcoz8ESyned2x3U
ferLD627oI4rucI2EHu/76/v/DU5q2ikUdwMAc5XnH6u2APq0jcBTZ0KA7FtU3IWxRnIhiodyVqI
0rX7gOwC69s4CTRf9PH49YImi7DmFSK4bMCXi1koF1zf9x06+CjJCZkiBAfiFwssYyEDHdFrIiQ9
LEtgU4t6s/YfFcLkbKM2N5qqLvhuPyc40UmP7OZzBYyncmeO/xq782cU8+ua+FllozUHMsSIMKzi
RzLENgHuaSzwldspzlnJTc4oztWiF32DM0n7CoqXfKmB7G1VWEKdPPk0+WzcQjT9s20WzwfjzGJL
ImnuFfDyGuV3uQVwM7Hr6cYsb9RB1P0WaQZnNUKrrNuog6hZOUZq7E75q9UJvqFIBmcnJo30YxND
htyeKu1WJXdERHwnfE6cdVDroitlFbZW8etnc1f6udPukhvVYRA+oo8mlMYZCG3KzbRn0c2COOBA
IU47yLfji7zT/wkLhcD08cPeRk/0dmQNs+6FIcsnt93eOpmAG0uO0dNlo87u+4KV5Qe9jXKoijxF
QSkg/jLf99a3AEN96N/+NzGcpWiGQV+UibnG6to0v+cR2JRHzyS1QM52TMOyHEslqvEOdTWtEqvN
WT1k1F6C0KnkK5nFUadOG+wYLMcBaLUx0rfUD6OyuJoZuJcPyvTu3fcEi4MhKwZBLZ/T/W6R6yiq
GZBW/ndZPsXVfWbcoSvY938logGQzXemIzMwGN824TFQgzCl8jighqVON3Hc2EtrOqQXBKXbX3Ql
hbMYXRlKuT7hizau+sIGBQfAhZQn4uDrogEuRHdiUe77L3g+FfcFayXISJHDACcHVs9PvfBrcZWB
qiewl+t5Lxr92LS9q+NxhsRIc9LWJoyVNTxFUWXP/aOaHpPxSJJ/DW7w5sBWsjgzkhcFdgqlagYH
AWDQXWKDmmdABTx9RBDwKurxbKaVZ2lv++mrcE0tFnzGAOrRhndW89JI+8uqLvp9LgFbUFQFIgQU
o7RAt2tk7qgdLkvYdsaszqiwzFvjPT41w7zIYuQL5HZwR8NmREohIxO32TYeIN3T23HfX4ns/fbJ
zmLZv6++nBwFo9GFUuAM/VHXK1vHMJrgZMzgvdfyswj2ttci4jIxhwaV1OwEchm7RbrMxtSBiLMX
I6aJzsM9YavLOlJnSPTU4JhK+2R2L5+G6e27wxiwt4BSUUzrHTu2TFKtkDEsEI0m9HkGFnMVPg5G
xwJPdFkKKQgOWjQrdjlI1YfyvJV0zrd01jBK8wLp027M7OZT7WCyCiZqsP8R9/Km1TU0CyTgGLsD
3ujvN6fqAZibSIyO0vPc2ICNAXu25OmyM+XYa2SV4iIFjJKInXb7G/8Sy79mpQPRr5Uh+WJ7lCz1
Uv1oD0ZIwaMWnO6t37DSSyMjVqJMKfib+m8zSHDr56ATDNttusjzB3wLtlYimnEqUwkM5I4Grhdy
Nct3E72L48LO2+tStJwsOg9XU+mytG5bVIicKkRAP0c2MLZgSUSc7dsR4upQnMmQSjNXNQvXk6HY
oMFLWie2SgQWcOCYfcg+rYRxxgMtQA0738nszH1mp/FTk3mXH7TwOJzFkC0TaH1GC6aJ/bJjtDXK
J4bCo74d519v0bz5xdV5OJefhrEa9nhVTjjb4U0DEEn0yq7oUzjYjNbi3y8F8AI5p5+1lWyF4G50
k+heam+mQWAQ3208MAEaUSiaflRWwef1u5HoizYvzVENUA7Ftsy9NdkM+pqRROk3iYktMxPd9uXO
9EuAaYkgJLd0XlMNqlNDNtHj4T6npoW5TmpcXl2UTrBUNqiVHEvEkLblVNZSuG+YxmaJ4bcxcOby
U1w+LqLu2GbgqWE9nQLBgMiAF/j9G5pVQpOqYEgs6KeDWYBNsNbuTOH7ZTd3s2tRn3ErFFwL5JS+
l6ZS7rATCFrfp6Z9kbRD3g02wCpT+f4D72stirui2BhJ28QYvpDBmcRIE2QJzFDjTtvJ+8xwUtHg
wOZlrb4ld1lRpmrZUGIyoc4Opfkk1YLZJdHvc04xoyF+nG2oUCWy6/JRFYHRbQow0L8yVWpa74iE
MYOggI+0RKOnP43V3SCCK998M6vf54KIqutSs9J6/L62Q49kbo+ZsEO2ldloKxmcL1IkuZG6dEQm
9cKmDeM7yw12404/oojgFk4tmvDZKiOs5bFvunK0RA3wsAoYIYYkXu2WzxgklnuYHjYlEokwFzd9
xloc914xs9R3U6KjAP0G0KPu82v0TA+SP13D0AqiPtF9cW81K/REljoYB93cF/2nGMuPsSBOEYng
3ugS5nmWsXGAcLmd1ZsMu8gf6fhoWNyAkQZOyzvWx6wPAnWJB1RfquRgZZNnSJk/mdIzmbvvlFLR
UsCmRqzkcWZgSPJwXnQ8084dPQ2ME2zCkJWg43/PLfnmAleyOJMQYvk3GkBG56Q6pqHMSLtvsTRm
ScvD2ExOLPU7rZK9Kq48AO9cNQ2I7y8b2c37O/8B/L7AuGTVTLUOod9iHGOpOaZd5MpVu7ssZtMy
rcRwrl5GDzJF7xgI2zpWVVBmikQtSHYrfHq10hJ+HyAapdgylAkBg5HaNHkyQZg8HucFC/rpPvpI
Wr+WxlmpSm6NMGigIw1FzvYUqIKCkuh7cVZpDpOwsSIk11V9rTdX3UeqYuu/nzND8lgzSPIY90F3
SRraem1H+YeqVGspnP2paFeWQ04CJzqo3xkDoeQ1FQj7GB18fGvckMNlLRMpM2+M+sLKkxw6MAPR
pi++NWNux73IPojuhrMP0TSNeZ3AHmnwGOU9Zjhc6mV2CUDWI1vYz5x/CzLNrIROdDArgsMJERH3
eqbZQgTd4fUkeWmTOnZCyDDuLn+8Tde0lsJ591nR0iGWdRT5rtm+y7Jv9uiLAehBBjWVyDVtzuTp
QFeCTcf/ssLdVZDU4zB1OdtYN+3ZAx8m0idWvq98XaAWmxWytSzuxvS5aJckRGlHlv3mlH2S7AwL
8ujiR89K7/QnBVtKYu+7GZuvxXLGXaZFYmRgvXCH7wxnAWgdwM4gdyzl7RwgO30WXOCWYq7k8cNF
xgSstFlGlVbxk0eUlRhWLxv5qr4BuDtE+CQumm1fo4VBR2SmCjH5HK5sJi2LWguDJZljHHPwRMT+
pGMzhAEgi4YHmL3gbby+EsZp6DgtdamaqCqFqmXXRNml882kXC3tIPCKIkGceccqkanHOpQzM74N
eAbNVyl/sBJdIGZbMVcH4sx8BDGBquFAw4t0u7jjfewN++Ve94D1PgAkf95T1bYEUeE7lIo3c7KS
yhn/pVQBqReg3NM7493w3ZhthqVQ+upNFTlVg8Sb8XeDl/xVoKCiz8r5Az2WBrnKUTdbahfz0czE
XOUeiroO5ouDH/2uPUxPGDD4UE9hrTicsWGlVdpPODEL6YgbexWeILrVARvxvP5QIrkWx9mbrAeu
bFfg4euxtzSnohEkksxwXHoHnGFp5rlPFh2lIFbmbP0Uw8yszCkqLrCvckEMP41R9SAtGS2USKh2
r/cx0GlcFOS9eI7tMBDN923Fb6tvxk9jTK2imy2BVzWWyZmb2o71Txogojr5ucPojiEaNdk0ludH
wI9lEBo0USUjz+xc9vTAyOiPXzrM4Vk2humfqCva3NsKTtYH5GxKSsehzQbo4EAxQabfBMAuUXTB
NLNICGdQAAOj9iRBBKSmp6Vs7No4yNWD4BmzMcVLesHZD9qrwRjOsI4TJsxjgjVH3U8AtB+T+9nY
B9FRSvba+PdlqaKTcbZDSchg0BLObZpLNyDXc695Y7W/LGTbZaNwAsZB3QDZIPeyTGusUKFG2V0B
H2nM4OpgJ9S7xWEkKWCO/5gp/iWPd9mtviySqeCJtR61v443mXuIXO2HjoHg8AvjKm6vjEXkdZTN
+zsL5cLJZI6GtG9RlPzfXuBkVxhIGk/lrt8vggLB5jujREfHS2H7PpzpDUOErlaOE+rSdd0eW1O0
+ysSwBlbMqVZ1imoElbfSbp740fBDnob+3WJwbEOMIP9lTCz2fyEVJcJq08aFj/FmC9xEMlsIkTt
7eQx3qtXxiEDuMQzxVTXiHxTdGfsTt69uZVATv2Bg22CPx4CMfJnEzN3DeUHUe6A4tiZD4CsjXoE
CvJdqGcCyduf93xS7v7kcGw6WaKTUxjd1zys9iTrd5dfHfvbL52Nu0FzjKO4koFpk+VfqO6PVu2k
2KUWUd6JTsK97ahWAyC9wuKX5Y84ejINwWPetFDnK+LdZbBY4GyrtcDJkX1S44tRPWqiT7Xpklcy
uKc7tubUFgyMT50+Vw0wHdwc40FZ9NA2iuDiBbfCO8ihxm6TCT5HJ0lke65Cu9J9qc+9tHi5fP2i
78Y5xr4o2iIeWZXS8pP8eg49YnzACBnoRKuyohmmzI9IqHSZalVDkTcNPkvdUy5itt+6lvXvM9Vb
FZETKSBBg1qrk5kHdUB9327Dwr6ZRGTgW3eylsN53nCpGnMkAXWa4arERt5dsuyjSvAct+5jLYT9
EavDDJaV6iVBSZda10RzMJXQ5wIRm352LYOzKmk/RJHJ4GuSA/AzGVA9bj23lccGc7HG1Yiiin9Z
yzZzrbVIzso0aTtjAxqTOOGz1p7SG+KybBWrN0B13CnT1c9JLVGdY/tjUhlDEAqr3XAPVpdlWpUp
PmbRjLaGPLLN7EoRNDG2LBtDDP6fEOatVjfWUKLNraWgqdC9LP1TJ/r9zSx/LYB7olKs5Mg4MJnI
SJhHP9nJP4AzBNgC9GWFIIpb4aWhAOfbIgarKXC6kYUVAV86ADHLJPJ1qvl0qF1DMl1qmF9IIbtj
b14Ns+4lKnkUKMnml1zJ5pTEGKpBMhtkISax0+fAZ0CKCRaHx53ywlIsKiZREInk3JIZpQZI2mHS
m+8vLypWTHI/eyW+5Gv7yrn7UMS5+rrvxmabierqAnG1l2VsFoi+sIRYuol9gt7qkh2N3T8BuNk0
XTpCJbRxFCCKc8cMwiCNgzqYnCzKbXU5LfqxIpLd9KXAb23a4rMgHiCiqxPE7yZMS206aIDZdXgM
gq9lekrHHwJtYWrPBy7GShT3uK2+MaSKMED66/pb8Mywj4xH41Y/Nnb3VXIlQc66qSkrcdwz79ql
Ba1LCJie5H6xbgbt4fJ5Nr8cZnIpxjEM8BRwD68w4nTKazjieJHdIa72SMndGPGmtAzHaQ4FTnnb
CazkcY9NqxRG4I3ek3ENGCJWIl1sPAN0I3S7PGAfTowgyj7RuxtbieS00AAvQq9WyO+yk/oye/NT
/iQ/GPBAXufTT7No83Lzxs7ieJ6cqcaYyRxB6UPlGAzX8r9m3GalPGMlgNPAEt8v7y0IYExgrBKk
wnAAx90Rjbxtu4CVJE75mrpPgqSA3Ridn/vEHZjKTT9DjVLYk990mitZnLsZWwr6WtaU/MnNS2zY
J9OGYmB6MMaMv46kLvor/sgs8PpjsttcudFy0K1ZLZHqhLLuKE35dSHNl8tPbHMhbS2Di+AqdbSC
XGdm8MR4HrFOCDYyTN2fwARMHBWAG7kpMIjbkc/qc3IBHXZeUcczLfSTZ8BhIEsFVGCjH/sda2oX
PqCOWPvjI4n/+qScNenNsNDnAV8zLn+E5vM0epc/pehtcdajrrNJz4Hf547JcbaAvy+4KtHvc6ai
gWEvBwUt3pDW7a6qU3CN0ND8UCR8vhw+axymZjQNBlYSPPWAadIcdc9IcoGupSK+koQsKoJj8XXW
gOaBBrskOfnkFsHVKGLzE2k4nzcGBTjf5xj3olz3HitPA24D6DmncQfLdIW0KILdcC/rwh9ciQmM
EtDrIH5jp1493T4oR2nQGjaKqfkMxxHZy7fFZ0RuAKt1RXnYZq8UcKK/5HHPWBproB20eMbmAyhy
0dqz3HZXnxg2YCzemd2MnVbSuAcsdaYcp4o0Ofpt/9x8wrCkgzXC3fhJvl2c+FNznx3DnSrQ/z9c
5PmM3APWaE4bmgCFLTtdI1RkliM40Mn+bIEPG4DbzV+ihsO23T9L5J603OpwMxXOqRhqe+gSs9hT
4Ct7DR2pSGM23wG1QGdpEAsBD3eDFqlUYNuEiyPnXvTIOsJZ6lhutdfY8Ff5pXFklOn3Aj3dPOFK
KneTWi/nwNalDE9q9NrFjo96aKeOPWItD0TwTpo66KMKJhZEQrmLtLq6SSsLfIANieyu84YAUwQi
HB/CfuVdaLU6Gnd5WHxItLwz0PQCDy5DpE12wIIAn6Lx2B3LA0uv6Ze8dOsrEUug6Co5Sx3qcZcb
Mj5qnO0H9NU7QXq97UDPR+PXCvDjsqaWoDHWgZGl/R0cpddkh0aOQ2dAz+dup9mZI4pGBLf2FpCt
TFqyZFaY9mCFijvpKfw/0q6ruW6cWf4iVjGB4ZXxBB1lWbZeWA5r5pz5629D/nZFwVxir7xV++Sq
MwIx0xgMZrpDKxKST2L1kTDQwY0soxFa1jCL9x44BWXGrIpk0Olko4GkCH0HKwdX8mcvv01O5nGA
wrDNiQL6o6yrrI3SDV0tTQQjc9HlkNrTMpcqfSS4OBWVO5xo/wflseQBy+b5sLbIRDsohMx0ibHM
7GpwaCsxTooFQ2WUdqPx6w+Nla3tsXHepkI4agKUEaPPWudPNecquOUc699nQnpE85aRZZiglKSf
UWdnxoM+8Vxj6660tsEEdCcqtTjKgA31LvAj5CXDQbeDh/qI6WEnf+b4BL2p7PkEE8TQE2zqVKLW
cH4r0JGcTmAER+9RDMTYt7WFF6uFsSUQoiRhmIOK2cEMpVum6UGVRs6r1NaJvTbB3Ms0ue8nhcDf
DAKR7EOmv8QCxjPHx/2VcNyAVYfqplHQxgAfTUOnW1Z8TtFEGsScRGAL2NdrYSACE4xa3aqI1lz1
6uiko6aiDH/lyOTMqOFAA29r6L+vkKEyojZUAxRp69moXUlpOl+rJ83Z/2ybqc16SQwcyF1TTcEC
iWb6AtrdonDjNWfdnezRye4HP/MxD7JvkrrvjnsbDCAkpZzkWgGH+JWexv7oSa7I1S3kfT8GF5Rx
avqK4PsF0J8ow69L6u6vg+dxDChAqjsUNBHANg9fMdxjie1l4GbXWxXg9fYwWDCjjG5CXS90wmJx
oyC56uvp1GvmdTuWh7mercHID6rR2lnT/Bk2sNXDRhrQO0p0tCUOp1F+6GOeI3CQwWSQQdfKrC4T
uJ6ufhegnJwO9hKdBm5/C+eMZVWeQNakd6kBO9FV59ABTCRj8pfaGZ3QHv4qfF57CwclWNZDoatb
kWiQCifjszB9V0ysS7MxIGfNGafJZdvJDfTBUkl6dGm8B4k2AiVCqchg+yZeKNybwad9H9+O1bff
ZwAvNpZ6DjQQWZAb46Qc9Hs8fJ5yTz/um9m8ROrga/x7HQzYmVVa9GKEUarOia/HT6o9PslfoKLt
LK3FlzTdjtw3awzmSW06J0qDVQnSbM0xZraax8DktXHx9obBuV4mddLMaCI256uo+bZgqG//q/GW
wSCcBOIUYWhx5MXK4xwIUBhFB8YScs4hnhUW5mopI4sWgIML0miS+RjrqVUWHD/mOgCDc4koB62q
k7/1rDJIHFvdgeq+gkmzsLhsWNuY8I8LsMMeYih1BUa4sCrUmsJDf+kO4hEgB/VA+rTFY43Yhro3
cwzUEa00Am2EzuwS3atBaI3tZzXzS5708ebNcxVH7OgHtO77OpRwF2td/bsuOWaKYkXlBcf4qlTs
urfV78H3/6baxXF3mYGKiUigIu9hmlR3YFKJmu/73s77fQYiArmoCmLCD+cYU9l6YlXgad43sQ3c
b7vE4IIp9nKRK3CKQcFoDl7k0wdRvmTVD644OSeoZAYbggCBK9VYTLZcV+mdIJ/E4rC/mM3vJUkQ
XaB0vwr7dhwVoTA3A06hWCkx9C2CPIQzmbN9lVyZYKBhkPO5FUrcyztHtEWXPvqZaLPXaLOZH3ol
JyHZfHjRV/YYkCBzPYHdA/bUNK68PjePSVQ6pd7ZJKhvEBcofU9+h0esUApv2rL+CBS+2WdvS71Z
QCpERkaE4XNXkCVXHQwbB4e7v3ObYLEyw4LFWKeaNCJBHoPeMUv8v9RfBzE/zYrI01neLOisvil7
bwLrW5EqE2pV/QnN6LQR5CX9K0Mbit07s0M+ZXfB7OiP+yvkeY7BgEUTNXMi1FhiDemOyE5PwyF7
VtFuHx1Sz7xNn/ftbYbb6osy2FGJXaTm1BxE/YLYTtTP08gJt+0TbGWDAQ9JG4tBmApUUf3iSDX3
pGsNwx902KSweSN+XGsMgGSEwNVp3SiAHKPqTmBZksB2+Gu0hfumQNPI365sq7UxmUYc5osJXnRa
GqMEYxLqH8UZA5mefDDuP1LtW3skgypGCHa7TIKxLPeG+rmcnxNe/+Mm0K/WwwCJHAYDRjCROVVD
7YVS4tQDiviJX6YHMJpwTpV/cXZMrJmgjjek139f3eSXKM6WAn25qHQPEB+hDV5413IVX4bmhOmo
9/vOzrXHeDvyNLOcOpUyYRbEHY7xKbXH3oIq453kRq6p8p9lth3kbYmM84th0BUkBzIWMVrY6LRV
dy7OqkVVNVKMN3JWuH22vZljvD822i4uNJDrqZfuSrPH2ko1W9Gt7CxcZmfCyE4bOH3pcMxSVPo9
DN7MMmFgkCAsR5AH2aS3xJcKvCOJF18iNIxjJESxVW4N419OvDeLTCwso2oEI6pAaGqg7wjLOUUT
Pi0NFz6vK5D3TZmYiMtC7o1UQ0oyPS/JjbZwMJj+qTsfj824l2wuxIYgBe4lFbIuB/CkWxNu4jlx
ghwt6imvv4tnkDlGi3YUE40WunPw15vV4EZt5maghAiLwQuW0DMknl9u48o/28Wm31qMsbxeoziJ
QbKfupegZ8gtzpJv+jK0y8KH5FR7/2X4cDtleDPMnKf4sN2InkB0JSqiZeSRpWa4C8qzg+kGHpxt
lqQUTIUoEHaQ0Bz1vuYQaKTRZvR3I+sbnPAsYTiWiqXJZ+5TBc8SE+boJC4rFMLp8NiTNj5m9WVJ
7shiL2SxcvR3DqKliV85Qb4JZavlMUEOnzZjscLyGmdyfjEJ5zZlPSidj+kD6ah+Gyao8E20G77/
ln0dm6SgJPh6LtxoSuAY9ZJblRGcwFb6sY17M8acC3FdD2EY0TaRqrNqNBurTWOJqu5qUXvbRJ/V
ULeFsbPmdjnsf9RNbFktk3GZojKntlGxkariSfMlBLHIvgH6A7+By8oA4yl6O5WxaGJprXTIjC/z
fC6HH/smeGtg/EJrlLpcinm2IYI9Pkq1kX1Ge6fKWQhF2b2FMIBvRn06xfRBhhbHW787jF504BfH
t3OE1Qdj0D4FeZGkRzMNYumzDPGS+FR9w9ajFG98+w8z7tsbhA9CIPlgKDIDxqoyV1JVvdrTLajA
yG57SR60LymGstPH7rp6qWqLCyA8qzTWV5mXnKvlOA0KLvRedKuf20s/HE1oEs7gg2pwColW5hsu
V1OP/uzvm/i2WCaqU10IMSSKxQqyHd9LUGaj3fWiZAl30aHjcvBtv+Eob/bYwNai0lDwHOFoF6qA
Kz3q4An9pl+r1gTODz/31METOOGwedStbLIhDdrVIRxkKlcMjdjm2azvYnxPXX7EW6+3H3rbt52V
MSa8QWYoSC0BJtOOy+p2fopwP8Xq3P6HeOAlQjynYQI9aYy0mxWwKcu5Wye3Yn+34HVnf0U8G0yY
F7OSpkoNvErSFzE8mMNT9rEr4uqjMSFeik0b1PSjUaG77rFAOwOoY4/6qbHxdHncX9A2oOB+Y+rQ
iyEYiHofaoOh9J2YYxK286ojRqPuSju+aA/FdWKJVujF/29JR9rvq68MMp8wCKEYLA/o3ouOlHg9
OKGF1BZHi/jiVfDtP3BYbHm8IYLHU0UbCHrPGQgLJSnpdHmAnvCv3lHpWzhCK3Px9ZNxRiXjOatx
CaDaBrxMdrNIszbN4BjpRdmQhhFjxt7sasDq3Dav59vZe+2yiyyQ6t1/YD/XJhkMm/E2V2eQsbSz
EpwkdC6iQdLgh+iGoaPocCGRd4hvnbBrkwyMRWVP+spA4I11Zg8pSrCivb8qngUGtIJETXUy4OGn
km+N7lGWP+SV6zUwSDWP/RjILXrDoyvoWoPnpzmLx8XvHc1DKd4mj/sL2kTGtT0m7IxKLGK5l1C6
+w5+dC+5Me3hJMIv1APfD7dQa22MCbmoHuU20tAHTNQRHXR4Va9QQXH+cEkMbumaKk2CCjdQ/9c1
G18w0ftLF0g8NLx5Yroj7GG9WhT7zC1XtWRCPBNwPz4F2m3Y5mg9vBokweWsi+LDniEGPzAzFjSL
gHXVLkVIyJA1OMNATI3mh4Dn6TzHYB+90wRkZnoEyJDvRjd9VevsTsk1LRBCpZizNo5jsC/eURSb
U04lz0TjWpP9qtWtseT0EfFsMOgwogO97/oIJab52ii9IL4SeWT8HHgw6Z+wShfDecT0oEYBqPGE
+Muscx5MeEtgwGFUZtByLcts99UnXXZTwWt4DV08EwwekCo167TGQ7ohXuriSZRR7ThwHHkrvV1H
DAMDklirEaEa5vVP2qVPz93hUL0WAfAKw0sseNYYOOgXKZ6iPqTVU8WLz4nXHcyvEP2Eyjemorhx
s+8DYBl77wN5g756KLfh+v9d8qhSdHST1pbmdD9B1YYaTvFkPu5/T7qAf8cFNPu8tzg0itr11OuS
I9VBS/0e4wH8W8LmwiQJjOA6QbMIYcykpo5RQPpY1wYGqLRFCzRgnL3imWDSFDHSxagu4Rip/BJ3
p6XjkP1sOvdqCUxOQkD6PZQZnLvV5hPksyy90S6TwOur4C2D/vsKBupcJzVYGEAepgwHoQf58hL+
4ZdikMZo1AF8GnSErERjeBZbsfCRVGf1rRisqZIYxHwdCgmVeVzkr03Ck5LlfSUGaUIpSkdVgwEy
ebrphSqnr3fzRoHXkn8cloGZqSyXdESxxVGAk6VVHXt/OJhPrQltXEf1cjyd8N4leWtisGZexEJd
ZOhgqaJ2NZSLJyg55xjjLYsdhGynXjdyNB7Zwnk8aafCi9DecoRERfioQUY7R03T3QeYzfrA6kuy
zHTzoJVKT0x6VZqQWccgOWsB2ajC9YKHSwSAVHe60do3y/mYGosGfaIL9QQHmRdfIhj65N0XNjO3
NwfRGDio0ikqIxFfskXzG/x7lIllgEMxT739lXBwR2MAoQtN0FU1+H7lfKONbg8dhyjhvR3Qv/a3
Y2C1GgYS+q6uyyDFauZTeq9CXbF6Jq5CUOSgk4nkOPDaL//FE1VT0nTZlCE7/R7ndEFT41wDIcPg
LTjqUjcubeW+cbN7+SAcjWue1u/2fr3ZYwK6UbTamGLA9wxdUfI5LL+2FToweYS026mv9GaHiWIU
BcJwWnBNUW4oe6d0QK3IiaD1RYf5eXfzbS//xxj7rDWrabeMoK6ySX0x8NV4PFy832eObVB9NX3b
Ioqy4KtpPBcRD4/oD/zud28LYMKUSELWQmOI1tYMn4o+/+J4ztz5IHwojgyFQJxbEXX25UgU5iJX
F9QU8ukp0U6K9MVEL9x+rP6LV78ZoV64Or17DAiO3YQk23gabdr8huzUWuDWk1sif9Mdjj36fX7/
fm/2mCiKjETICH1660/0xk/naUK/vKIlZoE/L0R/bc8aE0NhqAR5GiE3aTzzgQrf527fO2JiBV7r
RF9n1BnkQ/9cipbMAyjeQpmwqnINabjU4y36iqb9khU58YVeYFUvOfFK99tu/89XZW/ls6kpxUx5
Hev+RjDsNuD0km1D+tvvM2Eliu1ogGsLD2/By1yeZwFMHAbPNbYh/c0IE1p6aC7NkOF1TwIQUUEK
cN8caFMQLRPiFs5J+egG7PgGewuv+ilcUCnHLfxEGaY73Mj+ywQZxwXZAeNUSMs4mHARHwu3GT9p
kMzLrtr2msss/i95y9v3Y45ENLaDzyGEJdV/qa9zEMJ2GA/F5QikBzaaqjjf718Ojjd7DHRoSzdm
gQZ8wgH/i/PQcMbbFCJbDs02eRHF80EGOQYiBENpwAflGusiTkoCS6+e/gyfTAYx9JnuVwM8pISv
MhK/CeM9Klo0S6/gSslsf0IwFRmGpmvgOqQhsULfRTfkUk+RQSuS0xwLL8BDzRiCxJf2igX2cru/
us2UQiEE74q6jKFNBpO0MYnTts4xN7BI9gAo0gpbNb6Z5v2+ne0K/Jshlp1yxJLz1IBrYGnSjXFH
y/CJk9tCawUHrXbo5+QrzGz2c8Mf/16fwsCUPulRq02oDUDZe7TjFpl7bQ/foGfnpFcYuNVfBN84
x97HTrWVYQa6yDiAyxrzBYAu4QEKS+CrX/zmJ8hhkEPxrG0GwsoY4zQiGOQjecahRoSXTM6sVj9k
4cP+Dm4eKCsb9N9XjjmJg542I8pI0fwwSxCWMD/EhLneLAauhACtYVWDb6b6iqeA0ARc+Gcq2kQT
+KbgoBVvQQxYKWgAbUmGBbWVcdKM8UwI75WSZ4IBKCFBY7BaYl9a6XFMP6XJ1/092Yxe8MuKKpFM
yj7wfk8GhVTjSD+YOZxn4hT5jwbSIvHjvpVtTFqZYXw5VOsUfZ5YRvcZD6HH9BT7yc/OpaCOo4WT
Jm368soY48txU2t1j2FUezQfSvOnEfoTT2hm8wBemWBcGV0NUZZR+cSgvR/KkxK4reyR8pzWnJjh
rYVx6NmozDyETg/KISdVOxvZFxBS/OHmMG5cZoW5YC0YtrgKGot4/SX3K1AjOBiuvusXLta8MhT8
liWtvh7j1JhoC2u5fS23BifKE4U+EJST+NKI2+nLyhJz8k7hUNRpD0sEmToanw6kQALTO1Tzo7Gr
S/sschkDN0N2ZZM5EAtBbpQkR9FstCWP1uYjR/7yfbLNEwZmbL7M5GaHKviM/45hlrQni4s26Frc
CqgymQ76l0iyl2sd/Y7zoVKdfW/Z9nxQh4sqZOpQtXgPGEpr5lWyoBAjqKFlyrED3l+xve3JTZh+
ZCLNNDGQKCkmbsfsZdXQhFyeY41+Sap9RHuakVnf0J7t0DM5xc6tSFsbY6JgyaJai4mJ1zryWRrx
oN9+FlMeDlI4ZT1/bYTx/LqMzUY29F+NmzG6oQKns6Lr+dhceD38m7fwtS3G94M0V8RJM+D7N4Gv
uomDfmxP96nKQAXOBB636NZJsjbHOAaZTdKMCj1JMtFqq6uBjE6U+QmavPY9cCu+VobYe6lR1WoG
2Rn0oIbnpLsiH7n3rn+fORLzVh6NKKE0Btr1EDyoKseteX8/cxYapFxE0OThWYBKk8holiEfIeRY
L4E5AYcJKsw69WWy3DbJF50KWiwzZx+2kGBthK5zlc6VaZQNckZnx6dnUh5CDOxF/e0sXucYyN/f
8m1TuigrCuXTYlsXiykw1EgmyBzNpyGpLBzu1iK4c//J4I5jUT/9PUTfbDHbAyUg8JmEBNQ6/gDq
LtptQ9sDeC1umymRab7ZYfZIHTA6lFRo9g8/dUiJWj98ar/3r8cgMOgDKdHaGLNXhSH1QmrA5+Tp
JYMnVMO9OXHKmNt+/bYgJlWRwtQY5wIL0qu7Rs2thXd/+BdEe7PAQLSkqYKeRgYdra0il5aVjR/F
IboeZajTpF57Fjglqs3L3/q7MXidCnOvCB3GTUZ78cRPoelGuHGKP2jCQuz2JrnDURRZ+i3vPsb7
mAx4L8GStXqDq4WanQ35qko4t3be7zNoHZG2kqsUkxhJc5TDk6J5+xHL2yv2th50waArEgyoPsrM
uImNw0G7Atg5qTOfDbBr80jUOEtiL+rZUldiYoDxXhjPZvuzMT/tL2k7QfjH+xQGGARQMVdErwQ7
bWK7TM9FdENGznVsM5dbOZzCoIIQ52XYgPnzldgU80Z26RfnX5rDPCEy3nro91zht6EXhNTotrG7
ILOS/LMM/ZQm/Gv/o/E2hQWFLjelNMZIetnfS/VDLDz+2e8zkDDmcRJGCja9UUFTQVLwSPj7Fjbr
TustYTBgiuI2CiW8zlBh7fZ6dGf3l5aZdKcTS7JlJ/bIh14G11YZAJgUs00nKp/W0JqhGwN4qnPg
9ei5oVU8Xhcjb58YPFBSAlVME+1jSnNINH/mthLQ6Ng5VlWmqWcWR3SMpGA4TMrAn8roECbXSnBl
mLoLjdNbvUZ22gpHDTywRWX11Xy3v40cb2ep7ysMP6jlhOg1lCJ/TIb4JTWi4CnVqh/7hjj5g8rA
hEFmlIVkDRVsPAGkJzo+QguvvCyVtx4GKIzWnIxkwkTraF4F7c04nJTuy/5KNqXZVj6oUqdZIUTb
CDEZROzZYFrS5+RH5cWu4YhH6D4S3/SRG+POnvg65wvyUiOVAQ08bPT6omB6ls46y0/BF/W2Qf0a
B26BPnZexwkvwFUGQ4poFmOMeOJVDVJi19ljccQ4vJvb9wg3xU7uofXMp9uh+7MXDwyqiEsE8gma
ZhoX484EXQKVd3IrV2jQOUwrvLxXcu4yGUSJwsSMyYwI0HurPNMOWMVZzsW36V4FcavsFehBUThp
Bs9LGVgR05koZEROCI6sS2yIji5rV7NCnH1P3TAjidB7VGiRQPtNKGtqtHqezAlzpvKp0G4G7VwM
nMbRLadc22ATmtHUQ7nWMF0BUt8TdZDwBNE+cInKVuoQznfb2qx31phL6CR0FUkmrCi5ih7pgVPb
XYtxjtqhxSv9r9iL/uJWz2k8Mz75zigDXWK0hKoo4qRbbtST5Cjn0gcDrFVi8pLWDAqf55M8gwyI
aSFu2lA5w1W4gLhY3R5Ah8+5bdM42lsT/RNWGDYqRDDUEtum1KMVpqqjmoNLMBIvuHnIAUzechjc
AkE7FJ5TbFo2k0MxdE6k8aigtvLqd3vEgFXXoxO3JBj6kv0ZNbHmpvYpk0F8JCc8f/1lcC6OXHsM
TkHCNS0iBVvUIu/B3IsbX4oz3kpfe38Tn0cTwvuEDEgJche3TRGhsbm+zYZP7RRZ+1DBjWMGknRx
NE2hg5O3bnpN2VaCYwLeE9MffHTC8O5xvO/H5j21mo56ImK2gU6Tghw18ZIWL5h4RKePH3HjZzZa
9ffXyPF5NtcpwJATxDHuXhCagoLF9dRWziR9kYYvSXDYN7V1Q177I5vuNH1OMJICf/xMLCGzaYtF
dwi8W/1JSK3BpURX4UP9LHL6kLcuSu/sMtAx5k0/1wm20QSDe5h9N4Obaf7WDPdae1PLt1ryOPdX
BuHdzzaO7XdmGTgJ4sRsErOA8OP35Tt9XcdEH+6yD1TpAp33tzwRcU48sKnQrMR9US4gwpKD5yDw
Sq72Fc8AgydyGcpNRgUL5ztahlIOpWrFTw0Ibw0UiufC6p/F+32f4ZlkICWTxa4OF4RELt2Q9rqH
guufGWBBJFSjIKLpQEjyU9AX9kx4PFTcuGZgpIlKkkodsqkhs6PkSj39oxejLxfiL7ilfSDlX/se
Ya5QU2WaY9TguwnSX5nyFMg/kulx/8vxlsWOKOA5eBY1AfWHurGQEdMpqekc+tKdCCY7NFiEHq8j
kQfIRH5/Qs+GEPV4gFyVPOzcDg6/3uy51jgBzHbHhEapBFkINeQG1BmiiwKLHf81QH1Z9jTM65XP
+x+Uk5kSGgur9AOz+Pqc4wnXMafrpgVB9tfQ4GQ4m+EkS5gpkSA18Zum6RC0pmFUeOPM88DqKv3Y
KxkH5akz/5ZErUwwATWU0aBASuPXISYdTLdzf1399j8WbyVMTI11YBZKi1wj7e4DyetFTjKzvwyo
3b3fjKo0BzXvUeSgStUUuqmwmXzgzkvR5PzfPxfUSt/byaTGKNIc65AHR/MxEoqG1Bo3dTwk/Ac2
+U0X+2dziMjEDxSqkzoHi/hrhqY+4QHYDhzTplxk4pVsRe5/SGu2dwo9I6DSQgsgqzg7LkqvZSPe
uGMjsLNAcRFX9kec4c0EczB1SpguCUEz/qD+TI0bNb/7s99nTqEkhqAfsk30dVUHPT0pIuftYHtb
3v5+JmYCUwdDYoNDKNXPUXsO0qte9feXQH/idz97M8HEi0GSuib0+tR0jbWgKlNKnyti4OXlrpgf
8QDIOVe3TwfQDv1v29lOgypPpLhQ0MhIrOw4u4oTnrKzhpF72aKNPLwn5e0kb2WPCaQwD5K+LrBH
9BGh8oZDjwJog96NyuYGLQ2TnY/JKgWZOq45TYaEkjZpUukJMcHb/GT3x/IhuI8/ci6sVsakr1Mp
Sv00ALTF4jqUL8FUWUL6Y989aITsrYgG8ersCWVd7hd69Zjz9hxrgqsI1+qUXsnRzClX8CwxF1+l
0UicaXBESf6kg3wOsqJ1ZQXmn4WUzkCCoghEMSq4Q7rcFMpLBeVZLlM5J6ZYzlaxEYQsox1D6kW/
kbzKC+96P/c1B4JbNm0bEg/Ig/7DFAMHL3QGL9Bw05SGjN1qhJupPYvVzVByWlw4qK0zeCEGY2hE
dCDd7NJzVrWXRVH+DLVZftaFdp3IA3rJ+uU4hF9GjZPscL4SywAiG1UoEHTZO714abQbiYBUN/6+
HzfbGelbcLKErEUjUAV5bIV4Rzu4Wj8ASZKCTn4MQvwxyLFErEoDAjIlwCAq5KzpjTJ+Mu08cmif
L58mYLuwuFobAwqmJlexikFAp7fTT4jT8FCBI09wWw+wjp4aN3Hnbzxygq2XBAlq138fHGwnl6oM
YR7P2LbRTgYoMqm2WltEsrtDZpHIpldNUNSMEKvnnSEcn/9N6qIVy0KsAet5fTs0zzJXVZN3SBlM
IiGbWjAMyWv+RZlZEw/UbuHV7MnQI+YOx/OWw6BEKExpKmvgmYp6X68eiM6BCF58MRCxFFUz5iIl
T5FxpuveAP7j7gPNB2tvYDu4xC4xTSLAB9voosUvyUcGOd8ZYPKGUlc6IRqBQqBWw5bEeMwRv/ya
k3p9sHrcBwzOR2OJPkzIxAyijk3ppQshvU0MG5Qwf4as7GiRUpN4gMQOivMiZMn16lgU3Gkp+l12
MgZ2rkik5B4p5asqQOcUYboi8mj/k+LGN7zCKCdlYIk+Zi1sZR0UL/ZU9tdNYHhLYX7r+w41S17z
03aN8g19TCZvyPIWJI8y3EG+WzwDTkFvf1NnoXBOZ0fo3b/zi78i0N9xNo3nGQw21Jk5VhgKQGtu
eauFxz76mvE0cHinFTtdFJp9LYu/8GdEhT5zzPvYj8EdTq/ohEdhSf/iPRdhAGJQB7M1CNxQyRLb
rJHs6Z6c+NnikpFwvt4+2JnsfT3PurktqMvniWZVGUZuak7PGudGg17j9zlym0pVG7X0lpZZxaPu
pXfDQXoxn3qcv/IBdGLlt32soN/n37+fyd7WiyiomkjFmuYTnemJL5Rdkl8r3Px0pob/iKEYkK9/
v65x1rUmlACxY3SMMy/pec+htFby2zpWBugfsLpcmKg69ZGJUaw8wogvlOm/TXfFp8UtuU/lvKXQ
GFtZmsbYLMQCMTQWD1N5HfCa/Hi/z6DDMGphkYKX1akX0Q5kzVWMzN3f9G03W30tBgdaDO7KRomb
y+BJr3NJ0oz5CkpNnzvZRX8Mn//QIJMnmHJDcpRuMDz2kDdedZUeoJzoJImNTKg8zsfY4zKCb16g
V2tkkKFAO1mxqK/VNfpgHZ8g3W5nn15Z11zepm0C6z/GIHn53ilq6DslsYFN08TaHXT5bFSKnWZc
sc3NE3Flh8EHXW6zMqPNX0iOPdqPR0fzRfRKFD63YZ9ni37glaMPymLE4oI1RUeI6oJ+Qjz+LSeQ
cZB18/RdLYuBh3YqwkbJcctNqgA0REbviaVQWhExj3PIa8zk7RUDFaNAhHhYcPyK4jFLL7Pi1DwT
nADTWAFdORyJIHS4skkPnUPFgaFl3lkEU7a0scVM+A+7++6uiQxsSEKlNwV9mftlsQdRsHQtvQoK
gNecs1/bF6jVhjEAEsuikUsFfINmtOAtc/Mn4xZPdaaLjkAbbzXnyBWkDw2hSuLKLoMjeRDKZklH
HBNoF0EULHNyP/Aiw55wPeVTOfBchcGQTFqyZB7wUfGkVkeHvrrkOu/I3z+5NFY/twooU7UALBZP
lJtiONTO4AaWyn8H4ETZ681xFdDZFGaVPOBmWLs6GDyhWvocpbZ+3SbWL9bBxkefvDK4PHfZP9LQ
EPUeSTL0iBjdDG9RSWktjWbFOk8bc2u0bu0ZrxG5WhzaseQBdWI6J1E9ztfkHDmz5NGKKZWOHpCI
ajaPWo+3LgZJlCKSjELCRatFPlg1Vp7wGJN4gfZaP1kta4intK9RBLSz3pZuO0+HmIZ4CU/Jc+81
PzW0Qs3H+cDDfo7fv/5VK6tLKi591mHDZM0StMeGoK3zI8XTt0h+vSStTBDotktjiOO5Mr6KrRXm
6ALkvexv30VWRhi4kLO/j+XO693yHmLmTvhkPtXHEq951p+6OYMWaSumUzrABef5RRpQnFW4ZLKc
M5nlFhrUJGxD8lrcCfzRjzGAKF0Ll+hQ+QPX9+ip++85tSYzyUZlQjAjS/ASPt/1EI2RzoIrXVc/
MYkGVjIwNzzsJ4mbV7m3zWKlMoxCq4ZZhNMFbfV1EeuTqjRXggiRzia15JxY++Z4ZzQrTzcuamsO
M0IrOjbHBTrbud1+p0V1WujM+PkU73MyaJFoRT7kIuxBu5fySHopnaV4vRiLB+GxdPfXxwEnmcb4
KsCmaDD7jM79tv29mLw0H2n/kEQRhS1CQOzBjuobmkmqpMCNq4e23xTgaqdcldLX/UVs1ofXVpij
YzGSUe5jxJR0Q7mNWruKwDI04MCaP/dX9L4iOMqPfaNb6Le2STdy/eVUuYu6AtmokgfnvENW08tP
pjn5+2a2rt5rM4w/1GNaqE0votAeQR8vvyqnJzUb7Ch25f7Q9rU1z9/3LW7i4dok4xMZKPOhSYWV
BS+DE79SAEsvdKCw8ZEVHDjWtjxwbY1JSWM9y9GxD7AS/d4VcQebDt238NI6yT3t39Vy9H1zTG5l
wWuTTF6aJFFB5hAmO2cqLd2LT6Y9nfLHXwKXvH7hzVr72hxzvqDVotF1Ceay44TL2K87Ju0Uitzo
Ay9Na1PM4dKkrRqOEm7Qanuvjm4EWa2Yd4ulfy4L+Csb7Ht6p2ZjLBuw0VSPZf2i6IcgfJjBP9nF
Z0njPNJy3F9nThdjNKiadIStaiJXk3JPbGO3WnJ/UnqI+BC/6pbLQnj6xZuwv14kgyiQtCFTFMGu
6IefAr/3Q7fBVWnCFcLAucaDyc0Mbm2PQRM1L1SoTg2zrb28PuQ7o2ZPmONdTtp3xc5cFCQcBB+v
1Mu1y8CLqSqdXNBXDZQSAx8FkBfjmNrfyWVwZRrxduZDgsHhBODWbWa9WgZhJBP3mX7EbUaPAltq
RVuWUbDPWldVxyu97b8OZm6Dyc3Pdd4IMwe22ed49CJKTTrjQ5P6KHTnOVmsIuBx7HDdh0EYQZ6V
HE0noPT7hDkS2pAYeaZdzJb4fXKJTXlTOZ+UA6PsS3yTxNHcElg0npIeTG70DRhFzqP8Azwv1Gbq
8R5It1Kx9S4yYDP2fRWi1A3fGb7KyjEgD3pybIpPbfDIWRxn09gHerWXS7S/wxKdrVIeMH6Ot5DI
0ZzyO+1a7ezmwotInkkGeKZqKiKDJkZl9zWOG7CGoN8ye95fGM8IgzJSHWZimyE7QpelUj+oaOX8
AGGhtNok9qFeDdXUKDUAWY+niKI8DtPL9JFJprUN6purVKg0la4bqd6aOLqdfDOFdi8+7X8pzjnA
vsUbqMQpWUo7XDCRUPvakXIUfozg4N3nYrIRzcTAdELr9h1O6/BQ3wXHwR7c5ROId+yWk4hwYpZ9
hBfyQulqQol0jeMoX6e8k3qz3LHeGCbzULU2bs0Kq0noQC4UnqzigYaNIWHKYXxM3NhrOfkcz6UZ
UGi7oMmgsEOLtMltH5XPUtw4czU5+/7AMcO+xg/jOJSJDn9o4jr103b60g8jpOzr+ee+IV42bDJA
MEbR/+ioBw9sTE7tv8pvjBglik7Rhcd1zNsy9lmezKoWJTMW1jkyxtkynMiRE3jxcUSBSn4OPYmT
YXEtMqlH0AzhktAKfg0Nz6sCA5b1U/eN4OhHWQzzPr3FPzp428cgxiJkIL0zUDIlhp9ll7Z1Ox6h
Gu8MZh/rTWVSw5kyhJX/R9qVLbetJMsvQgT25RULQVKkFkuybL8gLPsY+77j62+2fMfkacMoh848
zEyEIlhudHVVdXVWpld9Y3Ojpa9+bt12lx/Y8w6VMEhH4UJHqQiVhMFjtnMs+cZeAagQaLuifXO2
gA63/6NjcjVGG5bLOMk4aaMjOs0TE1dmN17Jae8rWiuOuflG1c8/2Mv9sLSKglBSnPqv1U64lR4k
J9rnwAtRYZG6MFlcDDG0pTH7BDCLcHRZ7ZSgdqrfRjkgpUmy3G+uDMIdrFi9yl5pG7R5NgBIpkDv
jCFI4mPoayAiE/dUxbTtI7DFBROrz5vKyFmVdmavZcmOyTn/HDijQXqb6QXGuOpCQ4VdpQsaz91w
1Irjkr8SHsgiwx99Aga4yIHwq+fA2jMi+OIgQ5nIuA125qNpK96Mb0e1/jaDBsxxQaOSdGGeGUes
PkHrVBNuW/NDGodEUt6samGF/Suu3KHJC4h6m2i4DPFzhowyDbtSfY4V0e5VIleS7sCFjL4U9FZn
ch7JybjrDhk0arIfDMWReOGOqtK2AyJWxgUMiFAHpTUiYOhn3dd2GN131H7P5BCZulP7MlIPnNSG
ceVHsfRFbUmg3ZOVT5nmdVNqjy1RCFBOzsWKaUnmphxgQxXPnfiQqodtJyd+n394m1qhW+QR98XJ
8kX9OTWftn+f8gH+vU3phiXP3p69qtg2wTdUnuX5Lok/B/nnWvkqsLZ2uW9LCKRTXQ7C1d/+aVeu
vkRjkS6s0RfHcmGnZvWh7dWdYZRntVfu6lj2t9dK+MObg17ZK418zqoG9qrmUz67UGm2ZUqLi/ye
bEOvjIyRNiUxI4VJoKRngFiywQDGCOp0puJA9k9YDN0IgfzL26KEQhTKWNJ4lI+yx+baUw3ybJJT
IAbK1AMm9QW5gFHUobqMTGQ6nXRXEG4U6z6cyTeP9UUpmEvQFFBx83SZS9OXtSW0bJxAfAN8Ba50
a95NHtjn3/daL4m/rPEcFWacdkrCXuuZ3qj6scCLxwBQtwwssrx/X4P0YoxLwLVmxek04zosFx+b
wa+X0Razh/e4+cUGl3eDvBqULkCeykHKqR4ySDVVVHW7HpYuNrjUa0rgLy9CqJgGFXjWDn1ChCUW
Nn/368vvc6doMqHTlLxBqjGpnmTnwry15vsx9SQRPDrzg0mxLVMGubSrT50MSAduIeKRyV/GqMDY
BZ+s0tdrlsvCuBOkpZmhWjLSe97Y045NQIde+Byj/x8/MXIDakSL2igu6SaamCsdE96orLtEdnrr
edvZqO/G5dhpGbtRCVkAKm/F+qQGe7O6Vatz1segNthbAgULpBbE/kFX8bUB15ssazhBRfhtaeIb
QR+IG+l6kPu1RTz7RNnBxiSh/EeLVjMfqmWvz++YGLiKOTzZxDBmSmRUDUpjXdiZYmUnhXZTdKX9
nzaH55kwmm4uzHiGfAdei6eToLVgAf0+a9/y8UGqv/Wm4WwbJDZH5cKClllmA4l2IMrkH3X2YU52
/+33ubDQz3rTGNApd0Cba8dL6JT507YFwp957gjTmPuhECHC9FPVcNgzkgoaavyHYvjiZFwcEMpG
zawU/NPNp6W0ob/jCoatf7bw0o7yu3KAQj9sr2y92rpY5CKBjqcHoweNi9PXN039WKmfgtazlJel
pdzuDxfoiykuKGiVUkq1gTOKfvxh9IMDqD939YH1MKmE+od662KLiwdJP0d5lqP5m5wY37Wc2rEH
tBhwwlNrd2eqv/iHt/5f9jTuuh5nsR50Jlxc/dJ73Sn7rN2U/xgfQmDGnPFUHKfaHl/I55X1JsHF
Klc3TKIa6mkBSZ7oUBy03bKvbqwHYLkALHhnTXmxxdUPSm4akEnFEeid2ck/VG8C7JOTP/3VCDER
bXluiUAcK4BO4CvZgTU/RKe0mWq34E0PydfFw0GYKOlkyj95gokyXbpJ77FCE6SKbmcld9KQe7Vh
OEsh7TNds+sZg8xyb1uW/mzVJnERoZxW46qNpW2tIBPhtOFX9HwYJ687HZXj30m9sVCyUUtpXKhJ
siQyxhKsmFPQvDSLiTfs9CyF45e27ahJF8oWF2QEo6hGgcm+TdJkC3FlGyBqWvRbfXndjmZUANW4
GFN32VBn7CqC6QA4qgcF2tQGM/zReEgDHIzkCEgAYZN5/taX5GJNrjRVZ4ggMop/jBqUPdksf7Vv
Q098G1wk23VEschrbja4HiUYkXujz8O7k7LPoQgYHkz7p0obGWWI3ePRUlLWNprOpjryH4Mr2No+
A6W/y8aiFBBJmjZQZ75wIAMOtUwu4Cy6GVVGgBBQffuJQw+9wa5ytP+ZiGS4IzE/xD7yCpzjNKuD
EUwQiEEEX6AgOdxISBlvGgmu8H3ba4gAx6twVlo2KXOATcwFPEbdSf3zILxHPRDvhr9iNs8tUkYG
2nhMsm1+SE7VgakHgsns1jj/pXogy3IbJ0HnYkpUBHrWMOEC1Z9c1rIOIMjKWtZke5zaKy6iJBX4
otIaZ65xJ8tu3tR0lw+dl30VcT+niiRqs7ioEumTECQCMsNSfLYWtw8xe+hu+wMV/HUuiuh9Opij
ha5rgYplAIn9PNrz3c/RQ8DN1A/b9tjPbWwVj5cKyrldYjyyvT0oQ1TUTw9/c7NlX2bLDFehRGUy
lXKOpk1Xi8+GLNxIQvC5HbTbUFoOI9rXbfZ5e2FUGufZR1IRjH2TDKdvM7zTyCAXrfYlhII9JrFO
Bkd2t9haIHe3qfNYLnMmSAcWOyBjlf2yt4DF1aEkCXSL27+SwD3CGQ32L7q66naCOJbsXDtZ7LbD
k6ke0+A2NSY7a14M7VOkuUuPUYjgxxR5bfaPru578SvxjYnjZ3CVSr6oeRcpOBAzID2YT9hlr8Z5
hFxnBRJG5WnbGvWJ+agyZjKaceidFnN9K5rFOcmM/X8zwYUTUTH6QGYzcGl07vRz1BLNA6ou4YFQ
QyNYTa/hg7XewuIVAwoBetXY5mN7wCD9mWJno7yECyf9bE1dzEjPS3EfYqYPgsuVFbnbn40wwiOg
CimYDbMFVCSp7sThLDdPeU0VxUT1wdOURMWcCWKJVhJ6/19bC74WHMxT50Eh8Ta8l44Bzhn6v1TJ
SsVjnrnE7Aqz1+vxJ7oL1wD00LMbzVd34j5zqGkPapFcFOmXoY1yCR2MufguYK7JrNy4dTuDop2i
7HCxY+klU25qxA5Ru2kH16pku1WdVCRhAMTNlEdGdbjoa2oXs/xs+rrT++ZBfbT8zrdchTpb1KLY
368CohQpCVRZkGMSyzbuYoTeY+GCiMUpC2dyBNDSghMl8lAv77bdnzLMR41lmMEBxBpp1jlunFox
HbM+503kbNuhoofJ1R9pnMpW0mLbmjcSjsw1PwdPna1DrBiT9c/p67Y9IuCaXOyQtGiuxhjdYRA9
PC2q+DCHNfHpqOPFQ6X6WTODkLF2qQ8Mzr/s4ft3+QGTxzu8uRy2F0RsFI+WStOxa5QUVwkt3RXD
7VI95sXZGIlxSLbdG6UAD5LK62JUsxkxXk4OoWo6uXISunOm2U38cXs95Nfj4oXV6Wq9MGWEEtq+
x96f9lqEgUEdI7qdn/SkGPN6oNctQ9VETcH//vuI6UKjxRMGgBxJS+x28hqtcpSOIEJY36WLEc7L
88EK4nzBlahu8tOsZZBUH5xq7vBiRcan9b262OJcfCjGrBd0LGjYMXiN6mUnE+gDEHI6uGLqdh3b
5X3jK4lNXTO3PyUAD//+lHOY53paY5WZ5TfKISu8XCGqmTVVSNz7/rc6gwf0SPksdB3kliB9IwKV
DG4MX0Hmavz3vSNdDLE68Tr0ZiFTxsNitOhDV/nQMCQcfT2PXAxwjp6Bt18aGTd1f1wwrA1pr7Px
EIIkkVZ12HY/gwfy9FY1B6OFtSA3Go3fGU9TdS9TU2HU9rO/X30xTDaEWiOj0hz7UxtA8dQPeyoh
so/yeyC6fDS20isbklXmQc/Q1dOOEc1D9+g1OGU3P2mAMThBMTCyw7Jlj4sOoZB2ucwkacv6u15/
CYxPBm4gVfO9ru6gTYULoL3tFm+zolsWuVChB0oyjD0aDWay73Zx7rYf2YBd7QeufL88WBAH9etd
ieIDqf9vIBar2ygppqqrmiKqCueXgiDVRdTgqa4JfTO+nwo/Iqm3Vh0Ss9+mrMq6afKnuKyHRrZC
gHzkh+qgOxamfu+zVzbuAwinkz62dyl03Fvq465XG7JoSCBKxH/znQhzKbq2KMDrbEX28o0JXoYe
I6LvLVvcla54Q3U0Vz/mxSDfi5BVg42j49WrWr7JCtiPPHN+T0lzZYLrQ0xaE5rWCBftsx9p5som
JeG4ullXBrhIOMXG3AYFex4WvpTVKct+6IIrylRkXz3aV2Y4vwsayYgHcUQBj/YaEAnhucMLE4ZN
POVtnpSaC1+vNGRV0lQFyR8c2/+OJYYkNHNRoKhJkCCNXekHp/AA2Q8n8QLvfW29K2vcuQ6CZtQW
HV8RHXyG+WZ0zwCqGGdxx2aFKNzFaqF7ZY6rAvRpzPPSxCm2ZHcYT4PyuB2n/nCUfn09HjRgNmNk
yArczgp2us+edOJ/mpu+t9tP5aHwxleyH8X87LfIeFkSjyEYp0KudGYxavbKp+VUgHjOclTrXB+y
v2iarx/dywI5tzdzU1vUAve8ZQr/aazwLk/nGkXbZ+JDEjvFQwjEupSaQEJvfvjEGJGqx+yxeVFd
w68HvD80zryvS6L2oEyyv19n0SbEQD8r1EbJV7MPExnfKQNcKSBHaq5hPgmoL785SS5jUQeH2efG
m128qT6bH4T34EuufIOrC+o+FXQlgburuminKsZU9elQ9yFhZn1248oOFzMsOajLTEM3Q4hs7S69
jRzJDg7VzSi5uh1BXhSVCVHzUN+SCxzJVC1FkKDkkYWPiXQwO4LvnoqDKhcq5KSZm1jGtxuPJjja
ah/L2UnOmygLLetOnGIeTlCV0gJmnZy1C9uPIH/xc8aV8WVxFPSwF0ohkTjEvFJFWC0osWWWu4Jj
kz7ky+3SEnc7Yn94ZQqtKMtZmBGW1P6DGX4QQuLuTS2By4uC2SyWEeD3Z4Av4l0agAf8P7o1jw+Q
82GY9A4IytZTdvDpfeBqt4wE462/9NDeUIo1lNPxgIBqVsKqHmARlAAu+nSeiVzooaflZ0dcxMlk
v3rbuhxcHhOgqXkSzDmcXJLwjl3tojvzMN+NbvtEiy1QO8YFiWGYlbYy0DzLuqPYn+PIMykqIPYT
G7mQBwNo0AWMRAVyEaWOLGEIrq7+U1uBP8/gKlWpASHKxbkIEYyR0qcdJrtMzW2DfaG+bOdA4oPx
z/5jLzRVoyAFRlHrDDPgu+Ztoj5sG1kvY3/lc/6t37TMWSnZuFiByTR53+FNtX0VyudtK8Sn0vmq
QQpFaWapVWgOJjDq5WH796lPxUUDEf3LZGkQ0KTkOTZOY3Gna1+2TVBnk3/AT6SltRbGurtkby2W
3GHaPp3HBr/nPVXXUStif78qRpLIGqJ8xher6+9pnNi9PNlWmNjbi6L2hSsQqtnsopHdkprGM9u7
fqLkpNgZ2DiROnfotaJIFaXGg1EzfsLDqWOOuZcLykOlG56kNA4jVwstjRieoj4eVxzocZzk4oCT
E8zpLogfY2PyK4kErBBJm783g0s8r3MJ46NBapc/3kYEQRTahyA6YMLG/9El+FtzE6aJqmOUFM+i
H+Wws/Nll0eKu+0RxKfjmU5SQVE6EHeBSFPobEXE8G121LP38MNc0g7/Yh/W0TRibA+gLeNghqFd
pmh1tDLh3NRlzOCiwqgANZVPrIRz5GMHhIVwmzoaBkYbpkRxT/kDcZj4d/qkikxcLVGSpuJB7IFf
BBJte3OoGMQ/w8uxqFkJ7ihAu0H01ikeDcOu9gwzMvmpG1CTc1Rhz9OUREZW10uNJSVvqMzayVIn
d+TK7gB3YIoe8utieNuLJDISryKia2FU56yya6bSVdOPWjeewm+BFhJ2KE/ngoQ5WcsiCojnTfhF
W74kKmhfiLRE1CO/iYa0SxiZ7G5e6YEdx/sYvVhd+phVN02Wvc83oEwkKqqpWPzEqCT0pZS21c/3
a1DoADubvaiY/GYgDel9z+XyxRyXOkDZM0lQrwSpw0nGrEwNDtfYiZ9+dqWoo7WeRi7GuDSSiLK5
hD3qYsaGER+bPeMB+wvejfUjfLHD+UQVqGqRlGh+NYozgDvCluzEtbzY0TQ4fHtQT3RP6g9h6mKU
Lf4q1dejXkDnFNlqfshOjOQp2o0JThiGv3fqHmrF/vYBW3f8X/b4WdKghOhGmsLxa+E0L/DL28Yi
zhbxHd8gW1dLGrVebY26A49UfavlIWwQ18s/RMLLIlhuvrIgz3keiiUWoZ+XnfY2XxmCnOIv5yvX
Y9LFGpdJukgVM1xdcJC/ZQc2XzD6ykvoJS/ynfhp8jK0OJJz/rK9T5RR9pGvlljU04wxA9YCaz/J
4aNi7Io6tcOC1ONk3+r3Iu2yOuYwV4aCUhwTuQDeqvYCzWYj2bE/S4gc6i7xkn9IQBvlHVzoMMYx
isfWYm+x7I2vRhdM/R6/AYvRBzuPtvS+hsdlhVz8iDq9VEPwHLmAsJ31OrJrUzghkRIxmDpZXPjA
a/o4gI4W1xDplOleqWD4bdhvewXp+Vy4WCIrKysBxRPDhqiOso/uGozPM67usCBVOKjoxLO4SsI0
yWDXRYvgMf7KolP+LD9ltvhJ3qG/7OofiOWttyR+bRVP5CpLwTIuA0v/LnjjASpe9gEUgZS/CPeE
H/IkrlmfNhZEfAHJVh7G8rSYRI+ScAeetFU2xE6oMkzHitpOU32Qy5UFUWFQS+BihGHKfSotKHGz
Yheah7Ai2myUt/HMrF2lamGiAbbD6GSmQ+qpAlJTB1q+zOslh7rjUOvhQkNgVKY0t1hPvRzz/jxY
DXFEyQVxoSCzjDHLVFjoICeBEaOjldvi58UHQ85NfKfP7n/0Zy4m5GWQBLmKKF4zsQ9Grh/6mChi
gPyY5MKjPh8XG+YxyyOrZTPf6c3cHYv4fV3xX6eTn5JvpMpM9RIXAiZpz+TdLHCtsP4kI2WVPhPf
jqXVjcSkcI+42mJaQhAgySeH/KuBcbfUgfIHaBT0nWzj6znb9ojzqrA8eZUHVcWsm4h1qXTjUSwQ
vsFPNj9t2/jDleryBflSYgmSGT4uOPh1dcbIp/FSOlJoGylOFRv9tv4pyKHP1ZUpoD/WFRn/4W/C
jVJaqYmHHzfC75cvAUaHIqIiW3W9KxPs71cfLxCtuJ8mrEsD/nx8acdv2x+O+n22xKvf13Sl0Wq2
hAWagsKuJlnqVp3tagFc6BE0sPqIHRbQHnsPt2sfhGen4ajbaPABxVoSeZwdxd98+8ocF4fmqc2D
kTmb7JvH1k8hZqQCy/cuwNaVGS78BNnY52mHzyY1R3m+HeXn7W1Zh55dGeBCzlSoszKxfSlObCon
9/tdfM9GfKm3e8KHeey5EZUxAO0oDMr8h2X5lvhgNkQzfP1wXhbDY8+NvugGLcZiOlcESyoenq3Q
jl5ZiDNt0e18vaQHbamFcWHHbIxaT00EbaVzTGAGlhsBTdGzfJicW8mBbnxk9/ueyoNs4zf8j2fk
FKppVAcGs5d9Boi0dsbj6LGLlFnZZmHnJ/BnAUmlgkLGod6l14vKq+/MBYtRi6tuyGB8dKB78YSe
8BlX3gEgrnIXYX7zA9VAoNyUx6fLeqoLxgiLqp9ilnnax6f6MJ3puWlqN7kwIucV5usHGIqCzF6K
hzBrnWz0tk8dEQx5yk5U5MxR0evpMF8rTV9aqg1M7hAXNxahmJupReqVfTbwUz5ELqbbfZbq2ztg
qb9vL4iIhjwCPZfkQO4FnAEmL49o6DceCAtJgmtic3gQut4FerDM+G5NfY7UO6O8yc3d9kqoL8dj
z6dF7ksVgF9X2OsPbDHxMzh7neCOTevSJR+1JC56yEIqs1SCjQLLOlOsjroITYKFWNZ6uFBVXYYo
q6jzMKNMK8NWQnHkRuZBrJ7L9qgXnqJXEEJ5DabX7W+47g0XY9yaoqXqDSl4O6wMzGx5jafuaFKc
dRIH5WKHq8XGuY/lisVAvN94jDuwuBv298LH1p3dxBZvUEcTPR3SJBf5hFIzp0iEyRGx3nhkWBk8
7na2+Ch+YmxdOTaPTDGslvg91l/WyXzoqnaqtNAMWhUNlxHIsPpR6I/jsK9C3Q5lsg29Hpoutrj4
p82GKCxMkCL8wZIZELqKnd0Z0NrCq8GD/BruyFS2fgQuJrlSKpSSOohVVAb6M5SHeoRd6BskGLhr
P1eeALKRDyJGkql65A8H/WKWC5G1IKvLzHQChX1xEOwcymKCV+znb6xgDBzSddiX29pFrtIyVOh8
SC2+rKDAWUHbCREYpbX10W72tn2f3NY7tbNLymNXGzKKASSArFsQEuXMqmargVsFvc+xf+6ap2Dw
c+khs/ah9THNMM+bvIbDMQFx/3YMWN/UX2bfEvqVz5bdnBQjE8mczEOk7HvkHkrU5A/l3sUGd78U
VQCUQhmxc3RG6IfHN62fn+V7VuzNh9q0M4f01dVbhg5OOwRRPNbxPCedEWQCwFfg52tspbhj+xge
s5uy2Semw/gjaJbj1RN5ZZILOVmht/XEElIIZan+HKUft3dq/SBcGeDCS9MZhhV0aKn8HD+Q9pXk
pIBJMdR6BtiCazxtW6RWxMWYPq8hzFaiz2rqj3PwFexF27+/mn+uFsQFlFhJUMSlFd62Dt2BscCN
u7/haqaWwQUQo0i7MW8QlqXpZZZO8MPtZaweoatlcCcXneI5UdIBvlbci5OrKJ/Ext82sT58f7HB
g5T61BCnBE1UtwqOjAll2Rc3vXEobgF23ucErmM9e15Z4w5sFPRFNVXYmOgETVtvOfX+INrzfdgA
GcyERRM/FO3/bJarR+qk63MD2g9O8CV56g4Gnt5/6jo1JkYzWGliueQdadU7DJDYmaKI0MuXxHqV
Tp3OvCOc7dkxj8D/e+lzjXE8N35iEOh4Z33f3k3CJF8eW4lRZaWBQZBOlW2lRuKmtI9XXfKyKL44
VqxlrmWVaY1C9jD4nGnYrfBdrz1XRrjtaubZVOIyBFJLf15URxcju0gpx2c/8ls2vjLC1Y4KWl2D
aXaIQSkmMgswreSO8LEB9qcEPTg1MUPtDPv7VTbUG70JhQkk2nm875f7RX7c3nlpNeQZmm4pyPOS
qHEhD+NVcT8I2PqlB/9po3mMfStyze9jBdK2hXGuuu2eIaC1jyKJdltPIVfmuVAY1EUCaneNcVzY
ut9+hT4V5ALFR5iGCnJDfs91P7wslwuNCfibsl7FPK25fDGlnVB8N4foPRXMZU18aMT9XxgUE3it
WSxssU9eisCyIykigiKxFB7BqQIlKJdJMTs9tFGNusHraWxPQ/WeZHK1Gu5QDfGQJU0NB9EsP2lv
ZNWrEqKQYD72+5H6tSk8HxOIuQdJA9EVYLui30rhecgUO0GMjdXUtXrxfUf4Yo87VENRLrIU5mzW
dAKGgDGRF2B8+EtWLTbnu7U6to9XR3holTYqF7gc045hWHKIBjFoDklNyCLPliGuOhoarTXlDCm5
KW3GyiTZ8RcGVmVkiPNTfkcpy1IOyIWOuWyzUVpA9pYugj2PPRiuvtJiVpQVLkJoUsXYWOF/Ve8b
pmAPlmMaBXFk14XIrryciwvpOENBqIOVLHMYtZt5HP0Qunxsmtr6qmIesvgbUiFiy3ho5xIE3dyG
CBXjcfjEyGKED5bX7hgCyIRcKpVN2Lfa8JDfQJ7dIKehMQpOl5wSjFSNhzr4HmRfGvOkJa/bmYV5
25YtPm70qYzOvSk40ECx9alwA6A7QLH8xcqMl21TErUu9pmvjpjUNm1pFvB8JtAVYXyivEVrubar
m38Wf3RDJ+zt8LFw+hsK00KkTx77OTeqJEQpLIMJYp8e2Y2B9S/fBd26uCeP/wzKXkwStsAw38vy
4yJ4JZm2qI/IhY8pjKMxGlHYBF3iF/39uHReW7txeVcEIabIiCi8Xtn8CsI83LMroMEn11jSZL0K
AOVWHwinYA625YBc4KjNSS9CHeGJIRgwCJLsupvwJAJRUk32eEO+NFBnmQshRWyWRZoji4WZ3eIh
sfcFbwjt2u1dATPq4556SVy/g128gn8Zq+ukChRJDxywDLAh2tizbuceTziMHIR6UKRKNf6NLKtz
BcAWWJt6OyttNiQ87UfBrr81Dfhp8l3d2dTxIoIIz81kpWMzjZEZOIUAasjuQy/lbiE9FNVu21mI
JMM/iom6XPeDBWecS890reRQk/RWq/5uypquWbKFxggXozKLaZGkuNYxUPpwyjEinD8PNwAGf5tu
Y3d8pdLzunuYAOQapoGRbl5HIev0MQ5MOOQIIt/Za20UH6c3ZSFysH8dXXOxxeNDirhXBklESdV6
TMez9NMRkA3GIjCDpFFt7e39Iu1xDYFwiSs9D7C2DspyOiJ++CX2IYKMd8Sxs9+FTrpaHZfL8NQd
ycEA98hlvyj2o/EutNWVAc45orCPEmtG+SH67DGWKfGoT4rPUonlzlRkXHfFX46hcPVvEUOAVM5Q
Bkh3vRc0NuswgAfZno6hbDPd+cynJhxXD/LVArkiuF3SNFZjtKTCOnOi0Y4W4Jybb4FKTJisd4qu
DHFZzGLELn2LartxA18bbGUfPrefl4f80B/yXezKoFm/fRc/2JVRrhLORrMSywC32DQ5vFbKXjV9
SSJC1HrT+soIl886I+y1khG4117nLpgSXW50zAa+po5uQ22BCb6klbd9zihP4XLaMNZoDfRw/GS+
qZL9Mu63f3817lqMbcqwTEvn2VWiPkB7o0GLujXS/aIbdpzn+zAMnW0zq953ZYZz+LitW3NIUYsO
6rd6fGqq0bGaL1n0bdvMeoq8ssN5eRGXghHikuJAguWYCv+YRto5YaPsC73z+rFMnMKoju0k3prK
8KG3DDvq5TtNH4kTTn1W7hDAT/TIbPCGYhk+w+zVB4XKmNQn5Vw+6DqjFnXsnCzty/I01odF2SnB
93d8UbSlwEVmyCLoYTgzuZq1GoZo2OVZ2dUP7HEvOCkP8T2U/5wAo4TvSSzXBrlTBtSU1WNKAg2p
07Jj0MPq5v8xQOi7UsDDteMlSxjbsXREY3Tf/n1vqVJrAe8PhC8j4c4yb6OIOF6rafLaAOcIpRws
E1730BG17J+ixeoh2E/gkWHXSypNrrndtTVuszJwJ6gxkzVJWs9Mb7tln1Tvmc2/tsHtT9AO+aCG
cAiIImv26NW3FSTDbNNtv1lfBD/fmYlDbdNqk/TaKBcG9TjNQRgO4sn4Y4VXgOxuACA69DAtUdng
kAOjMvghqtSeX4szxblF7SH/IAo1rBBi3nj0AgVgBaQdazg3IZAl4CtHx5m6ahI++VZVXt2l52gU
JTlizw/VbTe99vXL9pFe/33dQiWsmxKO9L99fg7qtB5GzI/N6VEbv5vvUuuWQWb1PwPsH3C1ALMZ
enlOMIOksI42IAF2e87PQCOo9tCAOl+2k9S27mUi5q5WHtd2ucNcG6Y4ST0WttwxN9kVLmPTkp8m
J7v9+kz3BP7gGJeFcodbNaolTisUjdIjIECBDxqHnY4HFmd0Gcacuout3ieuF8gdb6NHj6WfEPLZ
q7lg483vhtG+K158F3jbTrIeSS5L4055Us5R1jEJ1jY6i/XoCnjtixQC1P4258F3CK4XxB3reDQG
pWF8ssHzsov36YNwm7SgiJyAN1fOGBj25L3gWqf+BiSYXuQFzkgx9xOngb/Cy9EQJHmdgK7MuMmL
z1pBxEvq97l7UilCbCBIcRgk64DufdM8b2/UauP06hvyN/QShNrF2KCDGf+ofyyfZMNVdqkX7WJn
DI5ZDQkHaE/tMqggE4ZZnNjYPP7KbjRGG2aDgD2BN6pO5oYPmseUD/FmhWZLS13RCJc0ubBiKNOU
FAPz/qPwiJeye5YBmhvlDKC4g6eqh3fq9V5/XPZvugpljSkGuhEiFit4HJMd8AM5jJz655M3FfjZ
8f3tg8qioktA+Vnmb0g/XQRVvwqMZB2d1eIYzN6AHmPVpOCB/bi9eexgbZmS/70ueRqFJegmMJyA
ajBsHCu67wYnjD9C7dQuwsixSFGq1YNwtTou7QT6oOlxhNJcLG6W4KZu3uWPVwY4/xBaRQ3KJMLL
4uQNn37KK+P9QHetLwNoIWh4z+qFUL6yyHmHZspylEjl7GiPU+MyxGng4ikw2LefdLt9yrzxhdJc
pnyESzm10c5oeeN2rQ0YWkDLT7XsuMNAS/ShyV63nWT1wF0tj0s3dbqEmVaw4ljtnCAE4QGqnoTi
Iqb8gss0YjlZXZ4AWaKKh1k4LCPRkKBWweUYWQvyMVeZW2DwFNIJ8keZUhNcLwRkxbAMXcKu/4bU
q5pRMViXtHOL6M0RBDwiJQswKplH8+euO8Evc3xBWjbhwHQhcLtsnibxOW/3DaRS+qMqqMRtbH1z
Lpa47FUl4VgBVApiVOmYYUjP2m27GNvc3+PQ5fe5OJSCynYOGoS8PvAW7SD3/5jVbjQKR0sPNfnA
stoekC/79Pb363DeDXWP98z/4eVqX703T0CtOiOUIeobSk5j3fUuq+Mi0mLEEIeQ89lB68M2xMgH
bNuRe6qHQ20SF4YwP94q2Qx3UJv73HxWmvcQMGF2TVYUDRdldIr+nS1UoRdSgQnJM4VeBvENHyxk
evR6UeWSc8jrX+2XNb4iC5dBUwum0GA8at9brzqI5/xZ+YABCA3FBa55mIt519vR1RL5txVD0yIA
io3A0b+o/k/RkMEejipEj1n5RJXy61t2WSPn97hDK+2sogG8dI7anWuKM4ulgd/P1eX3uWSroyFa
REUCaErhV82LNnd2O9yb7+zWXFyDL8oaSe7isEV/snMh3owiMHGbm9pl+hPCgeryrte6V9Y4TxeL
1pTyABeu6ZvB7pbVk1mjKAsB/y4/dZBl/DrcVs5sU8/2qy6piLpuYdpRtXhR0njU2lQzUbt0wtGM
b+vQF0leDRZKf9uyKxtcZlcVKC5r7Dl2sOyOAREgwGidl7+aVl5PWFfGuNQuzjn41OZoZqyXPyB+
CmviXX5iaLN5/1+/Hpfh66jsq0ZA4S7Wu6q0ZQ1IpsftPLJ6nq7Ww0Woss7Nei7Z03l538UvQbH/
T7/Ps4T2DWRBRgnoSRWUO0VvF8pIZNr1y/1lCTw1KKjATSmssP/Zm2597KmJHb2MmE1t/JGKP6vx
4coYF3/wEBQ1eoHMJLeKbaWSnQW1LasYhm4pU+TCuFhUJrkG/NXb01qP2fViF9e28MxeyK0DpVBD
HFSeOLQIarFrwD/pTO0+iP2+O+YBgfojXI1nCtXNTOzqCp8uWh6L/EelEdwV61ujoheNlrui8DVK
nImJLDSYqZEi054UT7U+tK2G/0ccmT/EgIshttCrYsjsx04slRkXMj//yC4vuYOUxxp0DHJKtab/
4AYXc1zsjkrZ7FLQCjjmuf34Nu76XWmBcJW8xqf509Yd4WKNi6YipvG7MkMnXNi3MzJFvO8ek538
GcP+IAP5LmPGzLgnXZ258u8x/GKVC6uJkPRK0MM3Wo89imdu5Cq3jDb+/0i7suW4cWX5RYwgwf2V
ZK9qtWQtluwXhu2xue87v/4m5HPdHIjumvG8KUIRKgEsJAq1ZPJDnO7I9njKnoCsLavTIk9xLzW1
M4OSJnTTO3sjPWuKw1MU074wKZiiNlZA2jnVw77nxLXQLvd324znYL7am26r/NBdDYN75OAOYVHk
wekMsHgkLYL28GTstMrlilP62Q/xIaE/7kHUzc13lGjjeqih/vqUIhvOGNRaJ3ewygelwbfhGpKD
ei+m21DpwJRie+5vi9mjNGuoUylS48iBJUmNCbvaru8dngq1v/B3JHPqz8GWkgGg9lbA5nwuWaHx
wKau951+Tms0Bdjfr9+dlA0BZ5jZdYHOPUaVz1PyLZGeu+Tpuon1TMzia/H/YYFlWme1Zs550Oc7
6/ZnIl7JnOyVVw4Dt33+B2dvPV67OIiAMFNZJPWcI6oBYwHoksD7B/VLc4dE0x058EjZEnCl9qHv
FvJncnpCaHiH3hQnO4R72Ym8grjeKJxmAqYYk9yCxwZZn+DL7Bmuf2D32huaRHdkw/T6XXrZQwFM
GrS1D4mKmKf25tchdEvEvcGGk39MNoh6psM/SNoRmCk2SvHusKpoOJtF6MYh+MV5mch2e9PNf1SH
7lG+oT4fcQBEMp0+sycrSfH15vBBLw6F9k0vvhAHgFqVENBFae5HAR+cK18HTJBUfDrLBn/55PUP
pSt5VK56PZVyOXFi44gvh1GXtugnUitov6reuE9fjNAxHntMjMv7Zk/pDlDIKDZNFXOS22YLZ8Gb
JXW4woftKjvIh3GFFIwubK5vKRGHqQKksFDPUpm3C3b6DUMJsW0cNmyRKP9vZgQYKazZgMgMzDRq
BlWn0zSWTlVXXtrK7nVLxGETOzkgE1nZjY7gJJ8z30n0YLoZfINtr1shP5OAH32kQ6zRh7ebj22B
ngdO5xNBsRGuyKvl1OHiEPE+5ILEpaIrioKC9t+Rv57i2LI67vgM1Xn1i2m9qMlLn29nY6vkT6pF
1PN+c9VcDAonrWFp1wScWNveq3dvpKGP6oNZ4KwNXr6RDsZD8Ydx5cWmcE2jXTDt6wTPT+szz7LI
ugdCb28AE2DtoMFp2FP5sHXIuhgU7mxbLtJc4vepKn2Q0NpmfMhzj3AUyoZwwKxyMnVfQ24ZA9nS
XjvyEdYm5gWUBgPMoLO942VtKodEWRXOWztWWlPM8BezuGvic5nvpJg40pRLCrd1E2WBr/YIqma0
3QbpbZQcyzR39DbZTF3uQgbWDiiZxfXDfflgwqkbJjltyxynLhpuJ2TfKMXN980VGqcNt3V0u6sQ
SLOFq7qKAwhW2laHSVzpTt02vK8T16Z+qxyzJ2UDpZkt1V7/7lP9zSQT9RvzWu4aqKP2rj5sg1xy
TONsoQXn37qhYEUAkFSTy6DT8t5Nm031sbXvSjADhF7mQkU33hvDDS8eIgO8uW733QcTzAowkg1D
Cj6/tHclCLH6Pwyy2EHtnoAZxlArGLa0W7ebcs6++lAPkRfmHbEO7lh/w19hHQJSjPWkVngQ9m4N
yoHyszEfJIgD1/bgmMG27ylg4mfnmjm+6kWgX1ZGX1U6atW2Ado+2SuyhzI+6OxoSofrH4iyJAAF
y+Wo95W4dw39yWJB78YT+KjH8qyMYGBvc+LepPxBAI0sqOPOkPG58hQU81G1SbLKu76i9zGb8K0E
kAAuyf5oJ707goFT2/AT7HsmKjnVod8ld1Sj2furUrAnYIYcmOgCk5TWNRVnqt8apPi9ZTbOFICW
Jt5PN/Zf9v76Kgm/F4ujhtlESWAU+F7sY1d0TmQfmvnhuo1V34C2GwIORbHeDXYMYGdXWVr2ri9J
H3vfdA1mgI8f9anYv2Hm/Ecf7mJPfLNMadZbca3jpse8rOyiK/bGAhUwJ4orj3Su7t0Fxr/bwpwA
iegPNGbOPYueXx6/JZip4wksKnRb94+FHQEDfV3rBz/Bpypfi4/mNkLKjAOvv20gL77jl8ooEXC/
eswWJgVU9DGR06GHqHOzWPqu+urodJ1FtLW971YV9o//EwuQ6oNILRq1h5HQRQzMZfRiL4F6iPuQ
bfh4PTjWzmyrujHvhJz+dUubYF7ASDOV6jhpwg7SjjfoxXRmnRK3X0eSxTYK4NhrrKvyrOjc9FBE
rvGxusUE9z47DJweI/0QbCncJ31FwMco7y2ty+ErkHzJD4onfY2OiZs64bk6ZPfBP5CsfJ8JEfZR
gMu+6cwsSg2IDOlvvdv9fgBDkX78J71EfMPe3WuLDRWgUg01O5P4kZMN5U41xnvdb9ypSLd2TY1u
rR8BQ9NM3dLBbiLsZF7oNVpuACbWON8WY3VTpjVxmb1XDX7bOtuyVB0xIzMEFzRiUFzmlg/AcuMn
GyLp9VZ/NHZcWo1neLT7pPXqjbzN/oLY6N2/z4sL5gX3DMtUtktmI1i9rQ98uCrbyXccLbmf0KmC
3zjnZbnClqZJl1SFIbVueBimtzdv/RX6Sv4+OUxe7baaE99SQ2Trn/FiU/DOicWpUiisc8s22qVp
vW8NMj/HAfidV/IiFOiyVPXddFAsB82IO7TDuix0N2OoEDOF2UFHD4aEj3r9Ul29uE0DrRa6jFkT
UYTZyBpVLVsEXAPb+c3dLB/86Om6idU9W5gQLpyc5WWPHgKMBIEsBnTPEVke4ffH+x27LEK4X2pL
G+M68UGG52bpG2rUL6XpKDOmFDjL4LQPx91/WxRf9OK2ke26i6HI0eNF+0G1PyUN0UC37t2LXRMO
czmzcg4jPP3qV57pA3OQ9glR46N/V56hB+toptN/ur6m9+UXfoIXNoUTrNV5nYD2BG+/t+IdcPDs
GyetRHNlcWjhf8M+fO6KY03NH60C8cKwcJTLoTDtsOe72VaOIX+e+r2lAqqo6fv1K3RhSDi/lmmF
VTwEg9u+Zl9UFNKyXW06vJs5P2M0bhd8vb6l/B+/5pnCDdOMcaiXBb7ihOyprd8asYxh66fQxDXz
rzs+/v71xBg8UkPft0q1c4fhSxAl6H278/uP19dDueXb9b3w+yzT5KpucdSUO6SnnpDN95JdlrvB
gddb5b3+SSESO+tJkMs3e8t9LkzGUtVqswb84EPPksMb4YLCHZDT+cTTf7w3zb4fVILgfX2lPOmi
aJaC/nDh00XyFFpJgOeGhJRjz+dqOd13s1VTryoc+8hZ0pOX69u7eg4uNkViFNuP8kApGN5uKJkb
yc7Oj0pkOJHyfN3OKiQv7AhvjX4M5LjI4Cq5+dDlD2ymhBCphQiYH1v9oMU+3AT0am4GHTArL8H5
v+uolbzPfHOvXyxFwP6sTus6spEKYWjNBr/ACEa+Cu3ZB65KWN9SzycOEO8O9MKcgPsB8ju4trGw
Khk38phETqAZj0qW7pJM28dqdopG+0/umoVN4Sowfd9MoxlLHLvK6ePHjqq6rAYBCwP8ay5O2NQY
fj2NiNzslu1M2XaHMHb1hnoGrjuFajAMPmvWu6nW3sAoSc0Q2DDkq9qbJO7cIPja5QYR06yjvHUx
JKC8YjVGbmDUwm23so4MSAby2MRNUpczGhXb6JEszK3GbAuLIlg0Q5M2FhKLNVhBZy/ZV3hUKw/Z
wdqym5CIDdY/16/lafLfPxcGkFEmM/C5xuGmNHZdfjdO1NzPakh1WZA4FmNmEyuyEpmx8NC9UTNA
GcA4aIdhO53aHcSZZwLm1yHpsigBMWorlbok5ilNhAFxprhlRkUZ1L4JUCGZU60oEtbUTNFW0sy9
qsRHPWLE5yHcXBMgQrchzit1HVYx5m7PXD+/M4eTGhFmqA0TUEFRra4utKp35/IDujtVRkSD1G4J
oJDlxtAaDLtl6aXbW8oObReOjYrA9auIOqyaEPuZVtBlAaqJeLX+7Pkpbo17sHJg0DfjYhBksw/l
2gI6dEmkJqn09ky2dpjWQ1mvvJFup7dIIsLg4/UFUu4gQEOt1aUVcnCNQM+lNV4PCsbmfqyer5sh
PpfYLFubwRQlAy6monlIhoPu3weld93Eb0KiX2dU7JYdyzCxJx91gPJbj3hIw2DeiI6HLwZy2YGb
f8jdf91a+na7XywKqKCaPtiXDFhUldCp/UMoP4f60/VlER9IF2AhKUctNFHrdZPEd/TgczrV24G5
UfDfDpTYJitrtak0AxwhAGf7VIKcGrf5cLi+mPX82QW4xU5ZvZbsKFQQtvKChvsmN7jTN8kBYtoQ
h95ct0ZgkC5gRF9PQzxiHtUtx5dK+ThROXh+Nt5HW5fPL2BD01VQreuwZdpO33JlhJ85cSrlQi1D
QASNscqA2FLnzvpfVTt4LKIacdfDxstCBBAYqqRvamhMu0H/RavPdaR7VvDQo0TD9B+VSXgadVAN
IUJI9FkxKh1pqmYTPXCqz/Cxd+IfBooXBlrAfXeicjDEFr6jZVVluSlnwE+SHY3oJClEhxxxSA0B
CGo9aazCbzsMgzxrqFcgHOmMnUQxrxAOJ3Ky6hqUYgvVwKMvir6UZbo19MzTUGtS63EzRNPGSL7Y
OcmSRriHwXd3EYCrdTNn0aBhdd/yQwzeMuWVj/WEnu02XnyOvqufuQIhtIIox1wvm1zwQkway6HW
lJUKvFAwAv0jPwxg2sh9j9OKFYfurgdHbOdx7Wtkf17IuJm4iw0BQNLE8vtoxqQrZytkH9V9cpu/
9K71yDnAjNjVHq4DFgWPhoAodmr4eGCbvVtA4hhcfvG2bB10buvHYit5lDniUjYEYLHbIhmVGMe+
MYobFoz3cpp9z3TFJVZF+Y8AL5rGlLLjKZLoY48X6Vv5UD5on1oUYp16UzonaGggaRj4nvrXddvE
EsWURdarhgQSGWT9NXROBz8CRKQh9eomTr/I4FpVCSLEEV8t6L6EratUEQbancL48N/WIoAMfAMT
fDLugcQ4F9G5azdzSPUMKdzDrtxpIhOMmafFjHnPzpXqjf+Zd2BFm++cUkfZ7SKGEizUWxx6fHkV
oG1Zs21NZvo7Aholay0Mw0qodZmy2xSlo7X767u3fussTAgoJivTLMddjvf9LmQOyL8xGGE+gFTk
A3tVNvHGPlBkj6vOt7DIf7/AzUqSsjCArJubBtOmCFIXkox41TXef1yZAFNNEhqS7aOHg4sQc6r4
fu8/aXijqK7uYpLGJVPxq8C4WJmAU5o5F0oF4hlXuhmOxpFPfEQ7fx8grcXnf6lrYNUpF+YEoOo7
1CfzHonHOnwOVS/VM0fyZ2fMmYNEg3N9OyljAlqxMlXQWQ+0yoraU2Njo0jn0dw28v1Ad5oRxsTB
ZgaSdbPXUXidg824rT6qmCtJ3rhu/G10YKprvAYQ/vsHIzQ8ifruoF/2VGySBaVUktfIBPxPU67a
qYEz7zgLurzH3l7fU+IkiIQ01uibbEogqdiGpZsMvTNp3xo5JqysP9YXaxLeSqPUx0Y0dmA53SRf
on21Y/dq5uSpg6AZQ6xmSaqRUAsTQMVmaegPxYjYXDnp88ksPjYtEVsS0CiKJRZD+r8rzEgLdzbD
D41efb/+eVYvsMW+CQDSQmIua1sAlS8FruF/N6FGlj+MbKA+ECOcTsCNwTYlMLYhkgQCY8oCxIHT
4Mznn5rFg+yoh+sLW408FgsTgCOXpboZczh5bn1pxlvLfujBHdB9KPQHu6N0IN9KWNeOlIAcaYQU
np3h7mw2o9ffz3vr1G/UTfvcEC5BObqoDQNe/0yVWw6Inv9B3qRblH4kcKmNrgKiJTCDUyJP636u
2ioGUNHsq/EPu7jK+jHP0pTfz12dOlnmWCnUWBuS8X/9XrmYEQ5wqma61E3t4CYfe8+E/mnmKudy
o7iyl3jTDZVso1YlnF45CxU54QUtLTo0pqsMn6OYKNStn97Livi/sNi4OZzM3DBxU4bRp8zY+AOR
v/tNWHMxIJzdgvWoWWjITCO45rMVeKTshnvjr/lD5/EOvWwmFQypNQmn2NKksMo1rAk1QCZv+/n1
+qml/r5wajPo20lDiEA3jh7m+sGOieNDfXbhnMq6BtmqEI0EQeN7k2yffLU6KD01okGYEXOe6qBh
RiNo0J4WJxACfakb5oKTxb2+WesRxK/vL2Y9FbmOC70zW9doT6Z/Alf6NL6W+VeZSttQyxEgIG/l
DkS6iIs0E7x/0o2a+47UEWWD3yAbqm+Kqssg0hK+DZul0qoGbFq/9Xfmft5n0MVAZQzzrht5rwDk
iM7M9WX9Mij2JRhNbnZxOvbu1GdOaGaOIp3m4uv1j7ReB7YvVoSSdpSWtqZMKFe0ryMmKFF/e0TT
s5sd0n12pxO33vr5uRgTvlTlp7bZmCbyNbmFoYzY+hRC6uP6iigbAlI3UgAtkQidWbPyUKmnpH68
/vfX3fqyBm5/gZv+NDRMlTCCYUzJtk4e2voGo/sbRb5Vg/11U5QH8N8vTHWS2iUG6C9wgh6a8ONo
eWgium6CI9b7yOCyGgGk21QqKrRP44XWg/lJ+TpB+Me/tZV9mnzrCuLTUFsnwLMRqHM/1MiZxc1r
FP9Vmo3L6hu92drKf/xIAlCrGQuqQFX4q92zVdXRk8rJawxE7puBSuZTyPCWKlx8phGKVI0PImgg
A+8ZhXam1zv2Lde1xLQ/KYu+HhP/+mQixUA8jVmRWPCK0j5C+ao2Zicw9x0kva67xnoD0QUaRFYB
pleBHhUA8OHIp9Sz2wDMVhXvhUWfqBNvQs1JXmRq8pM0K4BEoQaWKvU1LtnTYHqoX9xku3JvhVAq
6cBlELj9bfBIZURWPyL6OC3ZVJkGYTvBN6W+r6GliHKqf/v/3aNIGoDLoHUTL95RLeJrR2FpTnDQ
vgJpWKvwAh27r0zbycvvYX7WlX1tUDmKNX9ZmhIuLq2vM6PlR1xrcRDaG23Aj+Ep7yzKYdagd2FJ
zBngwammrEcPOttZocvrJ77H8m2KdtJwb+zDTfy9JZ/WvCYjItjSqHCBITLv6rpAjmlwe687R0ft
MIGnBQOTBBpTqxP8ElHGmGU9bkpZB4WlfJZ8qvuLcAqRpFYL5lRjSYhHhvWYWd5knIZwUzc3cv8H
TSPLPRPvMM2K2VAjNA/qZ5SGi2AiYr+1m2tpQLi5YjNX0oH7XKydolRyWLsZoMZ2HaCo7RLurjKF
qn0FTje3mPZdeixVlIfTL410aygFsZ5VUFouSIAHY24Co2bAwvzEwFyTW07oxS+ygirB4OkunrYP
MsjCiaCT2kYBJSQjzUpfQ2NPoXwywI+gBKh8E2692r28XJqAD/6UgZ5VLdFIckTK0voQPUgOamih
w3UO6x/JU3U/PkfkW43aUjFVkKN1oLINH+9DYAUMQwY+RulOA0jd9v5GPXI1oNj1v1/3mvU9RX+E
CmElCKQIrqmHqdnJ44zW4u45NDa5UTpxQMS5v7lNLkZE18SUiT9JSCuyD/orgNAtXF5VqjcJc/hz
ASHJ9VWtg9PFoOCfY5n1aQG2I3dALIoHzBemlkSVh/vBe6C9mBCcMdCDImgUPLOmVAJLvi+D+gEd
GWM8uDVYjOPmO7o8nUhixNmjPpjgn1oXmqBLmAZX0zRHHU9M/8bU5+vbR9gQX8Q1a0b0cuJ79aC0
dvrEfIp8qIcMKeEYlB3hsrLGSIlNPUCl1jpn6tZCQ+DYUwea8AVduKi62oxZ5+fQ8fqQgCst2/Cm
SvVBKbnYOgjMuj3Vf01ZVP/+UJkTXIk6T1fJ9qaOXqaOEsldj2F++Z7YA1SNNksiGUsKM8tJta1m
7Ibp3FFD/NQ6+OdbRPJDkKHZCAyQrhG5lvISo/nnup+t1tEhTfP/6CN2/oQaaA+sBhb+n53WP8gH
3lwLaoctYYt/5ysHVhcwoS2T0jZD3Fmc9Am5WI7pEfRdOd9pXJEtEZRvC/hQgjLdNnIsLQ9KV0+z
czbrXkpL460vC4MNNjMV8x3nYK63Qa/OOENcvrO8R8j8In3nIV+9K9CT8PBHu3gxx31m4RNjoQ1R
bCC+ZDvpjkv8TKCYQsObC9JY+lLkJ+X9N7tYEzywMQOtjLV0cFWwSUEBuMQAYuIWr8O3+Qc05PeU
TuP6R7vYEy4qs1K7oIuRkZEU+SYHn3kwT6fQHohdZNS6BF+s5bwb0hEHuNrMzTF+ih40iDyM8Qn6
f1v/IH3MTvYEMibTLSJH+WxJW3uXbqIt2TmzfsQvCxa8tGBBV7EGXcb5a+vF9xCkdMOtf5p3XA8o
3dgeOYdDLV24v8JqyCpDyrDF+25T44v6B+tJ36SOeSzugi1lj/iiYnqgtZJYruYBBRH7UR7uWqgt
Vx2RmiQ2UcwMSBmE4GuG/sVGkb0I9GS2/Hr92FGr4CCwOHVKPmi5peApqSg//Ih5evVxTqni72/C
tF/O8Oa1CyuRPGeTVnGE3EIT56fkVfq1BVljdI+6LFnWIQ0KYCJleT9OMsqMXIxq9tBDfdtDPgYM
YbgCymeqykh9JwFNfFnBzHOJNFjAjnb40lD0svywXEErJqBHZ05VV5cIm6ZQzrZ9maeuokPttYq1
nZao6MgzEBVGY+Je9w5qXQKaFFA1APU1RENV7a80Qkcw4X2rWXEGii5FZ5qOuXMhTtN8DLhPER5e
/jOfyub1YONgdPhMnGCdytCsLmdhTXB25MKjXI7xJMn715R9ijui1Ecuh0PUws/TNGImYig+4c5n
BdLtXO0iRIO8paJSXEr3Yz3KWSxIcHMz9isTo4cYwk1Bk8iVpoLbBMN/Owxjkzpy64dqYU308jyc
ekuvfk5CgE7Q9e8l1wDxqbRje+hO/HXd+VYLm0vnELy+kRPT6jUfyeVj9gC2jLvsWcbjLjm88Y48
x5+zl+sWKf8Q3F2LjSbBmBQKXNVZl3rHMDriQK3C7WILhVtRr+WoYVKIYnBxF7eBo3EeK6LUQO6b
cBEy07fkBIxB8EL7zjh2u+AzH/bCLCCvoSF6w0zE0/Wd45/iHUBd1iXmGDq/1DI09qOGBjUYDRdI
Yd3V84fakrzrhtazGQtLAmIEZQdhrgBFAOMzA4mDzemNPeTwQJAISe/ovh7BrTA51KAH5fy2gB2j
r9eZNfHsbhrey1rxVCXKPjZTdEIUwS7Xdgb6PDTfGzL5Nu+yTdcoXxSroIr9q0HOYvkCwmhxNHe2
jjPxU2GZ92AHOxMQw8+E7ZmEPcJfbX5iFoAm1aM/dBPwWUcSM/VvwHKOFPqW+KbUogRgGS0WK3IB
C1ymOtnMNyBVGRxUFt14L+/l2KW4QCh3FZClKno5TStEPRka7uTCjYyHycidmZr0JABFZFUx2jyP
Rh/43Afnwj8aVHxIHXVbwJOK9X6LmR1+4XC5tWQT99saMQH63QJXdvLnLLqjRKOpW05k/Ru7LJRq
Ey+1dgv9M/QeVcW2dToP7IxekDt/lnP75fOmSPmn26NehyWa8DsZY09quDXtiMLM6x5hijwjgTwr
6ZjZvIM2fBpBH7uNjsbBggL8tw6tg/I+BVuNKTnUZvIr5ffAacoCrFShNLZ5yz1xzp3Yh1bva92e
4txT2OP1U7Z+lBFlKUxBj7Um3ApmJ/kQPuZdrVAy735Aak3tiKzbbzzjlw0xvaeqUJoNQlTb4kN8
j0mNXeu7o/5GFJ3v5twdMuf6on4DyxeLwnXQR8ns1xGKmNOHcduceSWsvpEP6IzfIEv2QnFYrB/o
iznhc8ls7EszRwJuqL+ltldaf9CYxJTL3xfgvdaKIdFkCUQj6ade9mqo18rU0Np6IWJhRAD1xI5r
sAvzLGIJ3QXrGQ+J8pTsg2N+w6rD9E0GhT7vOKZqsdzD3vv6ZXECzPuQ2criBGAF4qCjuo9u9V1z
iI/UNyIcXUz9FboZpRrnxavUp7i9D3xczYSjr6PFZSVCoGi0adJMCT6TDh6MQnYV7TYYH1OTKB+S
50mAd3/ogyrndrIJNAEdSJMTF+Qw0WHwVLAGVdSUHLV1AkZ0WTtouoF3ehTUToTsYg67jXv9zBJG
xOG/EYl5sFIhtM6741BOx7Q+lwWZnF+PKX59InHgb+7ZqA4lemB8aF+AgpxfVAiW0OKVSdt2w+Ng
agqIWpgADm2C+ZyiQtytRrPTpePkdKb0Rbdr4rKi7AggMcyVFMwD7oy59mRVdwofsnh/Xf9IBNCJ
E3+Qk4wShEhIoGTBubGrD1pHpUR/E7xcPhFf5yK4nI0kjtFSiDgCxDl8nrC45eqtidsfzWO6aRr3
TxoyF/AqjvNlcmMncgWnMLNP2rCpB8kZo4/Xd279Rr+sSsCGCk1xWsnHte0A1DLlhBlJbbgxxr+m
0NxdN0XdfuL8nl/0dZVp8IS0OUIG5a0ANXxKoT16y0UnMlp0gjpWAkJUso8H+cgzklBtMiB8wkCz
j6ERDkf6J5Y5FPfLbx58v/ZTHOAr6jJKqvZ/Ia6CVF7oSZNXDa50qx9jzix5a+dbhfB/yjnFkb6Z
Kbk8TNja/FV/5LqxwSZzm2g3736K6Egng+JgJM61KeBHbaGmm4XwzgijisZ09BXmtNrjdZ+hjAjg
YRmc96hG8D6bKK40Nx07qxlxb1E2hACjlANmF0qPLIf5De0cDmPuTLUXEFewKYBHGfTz7Efo4ckM
r/C/d9ophPCfTjSGEDBo8v9iAVFhofVdo+P9O8uoWWPyQaPIk6i9EuCirurSb4OMExxqXlSouwws
Ba3afL3+2alQwhRCCWNgMobaML9h3M5bPlgBteBNBibKzPuzYU6mmLZlKjba/N5mTBfbVs7JmDUR
hm4rqXTTsT1nWf1ELGh94y42hAXN6KgN0YuBad7as3bd7OABNe8Nbzzqu7pyiyftVD3+2cj0cmkC
ADKISYPCGm3JlS67UuKWPmeX2F9fHP8j7yPlX2sTa0tFN2J0IEaWJy8tdxrR5SoVjl6ep/LFjvZN
8HVoiUoTsZtipakdgyk1GlQwSunIMEZSVudSe7m+Ku7K11Yl4JtU6GOKlzxsJNLeL1BW6HLFG2ww
6TcBHvf6H8HQZRcFqJP6AYQXIwrlY7XH0Og83k1UK+Y6Cl1MCEhXqXNstZw5erSfx+EvOfsU607Y
UIrLv7noL3YEtJMSv6lUHUvJT1yJYN4jcjFvucI9u4lviw2Z7lwHvotBAfhkcNm3zIYHDq7pQN3X
iWAUkxh4yzOP3djk45ByQAEHM9WotFjDozSfz3mRuLb9mOmRe90DyX0UQCMGJklqjltduvF/SoKh
hbx4bbxxgyo4qW9I7aIAFoMPktQiBlgU4a2Z3zOSmIMfmStHSuSAb6c5K6Lpradw3PYHZR/tkLNq
vMEDXcQ9bkdi/4gjLKpWJaE8aYzTCw6u/yE9MBcieLvwrr6x3eSgbNjeuvkH1PO/iQF/eaMqIEfY
lIVscuI187HHxDemZ6C4d+gx7RhyBl3mpMd0R7UwEB9PFLOCvn0aNTaGOWfZG0c0+/03eBKlqzAX
OLaNj8c2q1zV/FQoTp49EN9r9VThxcNUxTBlUxwdNjMJgwWchC09mKfWGyFDr+/tc/NJfsxQRpP3
3Q1ZlFzdt4VNAToqSJ/HcYgzxj4Pbvr0xoi6Mbwyc6ICnC18DhsN8tcXuorDC5sCehidmgyzj4OW
jVDlwkTiGIM1ZfZClZxgppYnQEhhT0Wpq0gvSft5m98rDn+xNttha6FXKQNJC5U2owwKIJKEGi7k
GXeMarJd1HRnNrR/klG4bJ9Yviv8wh9TH2vCDibZgz66WU1kNtezjgsbQqY2DZUq796IfB4ldWN9
4O3dsdd/LWIH5Lyo4p25TAAdixJHQCzc9dnM5NZEgJ3VX+v0xJrK6fztdfdbfy0uFieEGqWesyBp
kJpLD9UPCwIZ+bbdG6euc4IetZh8k++CP5nyYgub3G8WQXagSqxOCs7ZBVr/3Am7PkarsKFLhzbD
BGgy69UPZBDRZ0sslqPtu0tnYVgIRjK1nRt5xlUdn7SjvR1vWtTqgnvI5zo5mbJZv7KZxWxIuUGd
QIxM9XEO0JiMgi/POPCHi+XNu27LY58SzCaUouD6abuY44tf7GpY1XlspwiE58QvvdaIJWeopZC4
SNfx6mJF8BejaAYQjOCpr0ef23YfpGxjh5orTxTpzar3q7x9U7YsqNEL4MFG1sjyhKpP0kBURHvU
ICSfS5RLEFZE/LBVDUxZOiA/KYxdaT1ZsnWosorYNMqKgCDV4A9y16KaOrSpU9cvrfFqki08fOff
Ofdlw0S4wLPLViUDNyZ3N8UD/9ZX9czrqXycwPRa6j5Zfeot7AmeEPpVbGQDIji/eWijszzi0Vw+
BI2XFt/i4mbSqHHD9V3UeTxgMI2J3cpTLffgrMQutqB/zcZhE7eoebKA+Fir50i9mBGuySot2JDP
eByn8aR70QwZUFMqqBwytRjBvTMopBT1gMUYVeJIxjFMf6Tll+t4t2pDZ6pm2IiiZLGIX1n1/wSr
ivaBaRbyui+KSjy/V5lD2MKIsF2tZGZyMTV4bTHAgB1serPZ9hOok2XL6cbiYAXtIbJqR2sC4mZe
X59uAo1AfKAZ/PcLxJPKrqrmmKH0bd9iznUA7+NIXBmrzgANXcWy0E1uiaF0VytVYAQIpf38Ziwf
tZRI062SlrGFAeEuzIN2LGbWD+j39HWnPgzPIXODI1fl7k5x4DAnA39ItcUY3u66d6zfTwvTwvYN
2tjY6WhXYEXsPaiLQRkLtHYMVJZI/3voO/7rukHuCe8AamFPCK/HvpAHJFGQcshBMRcXTt+OTho/
lSUYy6ElEobedYPrXYYLi0JwzYo6lqduRnOXgUwb5yQMnpXU4xKI/0CKmfIV4SSMQx/1EepCblvf
6v62Srx2upfCHSaSiuIpHz4hxHfMfNPVJ3PaZFTGd/00XFxVQJRBK9DKVliVy+z7GpraaKdENoLY
0dUI6rKjmvz3I5dVwTDMM96zPytfuecfDE9D32a+GW4oD119sy+MCddmHhtzZ80lNEWm0Sn1fVRn
bq+fq/ZYRgSUrIY1C1NC8NRlEzq9+ci8XCOU13dKOICf7S6eqTcRtSbh1owqy54TEyKCpT8/yFG9
xaxK6cxqubft/CShF/8/fjEBYOoqHf28wBlgO+X1p8x0XjtYIaKC1JUfrptbdULIA0KGQFcVJnYj
6ZjNr8YaHCim6obpa517jUZB5qoPLmwI36osytnIOYO++th66rZD54x67rYNmLLp3mFqQcL3Utqp
1nMTs4WV8ZqCp9/GABG6rK7v2vorbLEk4SNFQRfFTYhYKkkd6Y7PxUtu/JV1G1RX0A8XbzCNJdsE
PK664sKogP/+3Bk9q43KrcdHVf8iyZ9y2WuSz6pPAfEqMi4sCcg/MKZ3qoVHQ5s8h5CGnY2K2EFq
Lfz3i1BgVNVUBq8juqnil8T+IXXazg+himxiRp4aN12/OBfLEYAes6xGbRho3eLzZZDA2JoP030J
/TeeIdIPHdUrtgpOC3sisptWVSIHARyswlMgN1srU3YgUXvQazJfTxwukVNoUs22nZCr+bk28BBm
7vyAqVrIBMp78g1BbeXbDb74bppexTr7P9KuqzdunYn+IgGiul5Vt9nrHicvQpx7o967fv136FtW
oZXlB9+XAIEBzZIczgynnBNgK+ncgQZquw4sM9nfkEn8N/J2tHrZyvdi40qeRJJIaTJEq8l+cTCL
fAg8WheYd7zq/7bdoGSBhijqJktPX5l5FDc65njiIDbsbpnvZ9lo3bLj0RNs10e1iyRGG0NhUuIo
wJLGAx3iHFIkp0x7OUS7kADulufAfnNkF3mMNhokiKSsfdd+zOM9l7ZgS/vWMSzRUXagzX67bhu3
lf9fcWzEIYAYoSh1TBC1ZmP+0QCOeReG5XQ/icOsWHlh1A/XBXJOjiVoGZciINVCb4B4Iya3jXSQ
NE7WkreHCr2FKzUkpRBGoQiDqN3EoPf6STVfsGN7mV06V1ZxO7y4Ehk/BsTSYAjwsrWF6bZAIS7x
Ur/QgTdQYzAW4X78OY5TCZCLKKYrhqKxeMyNOGsGSNwxeHAD2AjKXEmAibHoVuiTexMQGbQRkKee
m65mJZTxpJqUCj2JRzxH1T/H8bHNnq5rx/Z1WwlgvCag0OpUboDAR5EyRVd2iho1AhmtmnaJgxN7
jyNwc0UGTXpommnqLO5Qlut1Hw9oSVBu1LP6Dl+f3lSu8VifZgctqe6nhs1WAhmDApDr1IyTGRfA
tKfmpPGoPqmB+PAOXH2fMSCKERhCWSKsr8ZItvKwitEzlI5WOo8LOHGm1Am6qXPnPvijMAVeJZCz
nSwEkVBpldEnyMqGKfHkwTzmAGa7fmSbFuSyQHY2EG8HYW7lfLTb7KeYWkb4IsbufxPBGJBRqqQh
0lBWVwsrxC7Okg2sKOu6EM5BsWhDxEiWpathCYMksmQ0jcw96lOdVcxOhVYf5BSThTO2wzsd+veV
YZQHvIaIjDgO0ChWTVRLyXv/+qqo+l5RP7ayWBaLiIcLigAzWGlqE+SpldUDQboV9jLwq4Uf18Vt
x/YrbWCC3zJDB0RD2yr/mnTJQJ6N50T1pux7LzhTI0h4r1meArLR8KIlet3hla5Voddoow/sEq/j
ooTyDosxFL2ySLWUIeGB4bIJzEvDE2frqFO6dlSMpUjSAW2FIiyF/Dg4CriWDUAul85kFy/JTtqp
hb3w8Dc2w43LabEFgbYgY2z2uLsaMi2hl451EVmiEIWdpZWDKlgNqMJfr69zU6YpotitKbKB+YZf
lZ5koqAoJaZ70wm3uX2ZELgtsIqyyMlybB7YShCjiuoEus+kRgdqHQfuVA1vbdlwcs68tTCqV7YS
oowU0aHQTx5omDM7rfLb0NR9JMc4uedNNV8th9E/DG4qvdpAPYrM6xN/SV4jmfew3A6cVkIYHazj
cQGiLwIK7UY7LHtNs1M/3Ley3e8BYhM75ZvMUXvOKbGzSP0kdbJIYNurTnJLVXD6tuO4j+0oBpDY
uqGBl1h9X/XKzsbNjLitR/lB8QFm7tQ3qa/eoCkF5DAll4xmWycuwuiCV8KMaFbMwgRkSacLp6G7
JenolcvdLNjX79F2Mn21KuYiDUsgSQOBdY0wuGhaor04y761zdvQnw7Ct6IGWiNltf1krX4lmblZ
rViPfRlOWKL8Ijc+AeyVyO2Z2tb3yz4yd0sUjGgJUiTQpfvsCdls5wnea69YJ92XkSMSQHDE2VCa
zv1ggFfLYm4YCh9mUhEsSzy8dz2cQ78G40104OEq8ZbG3DJljtpCGeGxyrL5lgijp+bdV31SOAZw
u5fjsiC2P9U0AJhrUI8CjOZvs13cpQfpa3HMwWB6/mvy1LzTGrvkyd1eH6YzFZXSHrMh4TRVaZqH
HaLOl9kOfErHpDz5IUD2NS85BLZ++gz/PLjBFFVUNRWtzMyOgpc+yAaKeVAXbgeyojK/maIXjn7Q
MJPVj5UQ1lQ1BjHQbKCA4+pMH5XoqHOkvXTWfRTUuZmATVO8lsbUAwYNrb7NhOQyHZmkiV/B1Ru7
2lFoJ3FnAmeGEwBzJTJhdhUAV24ocGyUJm8RbCHHqKtTHEeveGjs2JG7My/fsWX914ukMdHKWCZj
beb1jCGzWjBd4JU/NEvGCbI3uxLXMhiDXOix0g8KMJ2QRNd7SwELTuLFPuJ6ci8fFA/pACe64cKN
8ZbGmOegToM5WrCbrVvtg0OEThU7fy52+j2lQUP/W5BbvMEpnkzGMC/CYpjNgBi1Mn1ZkMFyx+UI
27rb691kzLJqjpMZtkjAdQ5weicnsmnfwLO4186L3dwaO6JYyTPXpGwFx2uxjG3OeqNbeoAqQCwe
sg5ojJ6lfeX+1V6kVvx5pi03vhbIWJQkAgRNIiITZ3xDvdiWTwWEane62zrtXjkCKsbiJyM4m8vO
XKZyRQahRvlKjpy2vzEiFE552bhtKyYbBgylSRAQ/XrlukZTlsQEXhyFBViAcZ84WmLpLmVAUd54
DCjbKwKItISBdtP88P40lFLKCdIrdeDG077Un5Pkc3b5IoPRemHMJKmcJ7zM9vEuc5a31B57S/Zp
Qx+gcHmVJN6S2A3Ec1oZIyQKSnE/Dk9tux9iTs/xtvJdVsRoe9uqo14hE2ZPxjnRfJkY3pw+6Q0X
XHxbGS6CGC3X+zpfNErERIs7xCkP4UG+Hdx2D7DZo/DEcaCbl5gowDVQNFHT2R7BWB4piNl7NtHw
KWGdYJMHih+ieamno/X5P8pjHNqso6QumgvaTR6X1/k7hZ0VXPFcaNbn56nk1foYb6ZP2QiWCgxv
ZdVTr31RtdK6vqJN1VsJYFzZqFU6vVDIg8bPbe3ps+gkMuEI2czhrJdBf8XKKUeGQFRZazD3c6Dh
W+FkkYVchPDO7iE62pc8snhk9Juea7Uy9g4HWi6GNU3DKrOTxPWd2PEaqLjrYi5unadR2k14rQ+I
p3I38irDqwLbOGkAsKQtHUp6M36m53K9mcxVNlHKbOYQRzZpbxPIruMWI50cReepBXOLwaUdRoKM
UFEJG3s0D3r4MxF4ZfttIagFiIqMOJttUQ3LJM46OtsU17dhOtl9vQMtE0/36JX8EGNLBOl/RTQg
hzkjc9ClrA/UGn6+OQER0Bt2qH7Zgt/4oSM9XL9Om0q3EsacTR4LXVxHUPQC03Tlqdf217+/uWVA
zBMl2UBTncRcJN1cSsz/o/0FgZmfCKDDTUWXVKp3Xcy2Yq/kMJeHSEmqmINIqzQUrVw/Jp76MBwo
jFj9iHGpPQ+7Y/upsJLIHFOZ54FR5uVoL+fJ+xsQ0FGc5UCLNLHHi2t5G8kcFGkHk4wjFkjCU9bd
Bt1h6Hn5/21luBwWc4m0SQf6OsXrXXq/aX9WvElozhrYGbDCmAtSabSyJZykCZDKJ4GHY8U7Fnbu
S+tCsRRlREJh7tJh+KiwwF7kEj98Gl4G3CAeB+fmpilo+TcQ4ElAsfjVVRQJkfpsBOR5aD7q+V1d
OddVm+rRB3Ow+j6j2b02JeIwIYOhIwcpLG/SfCwBzDuXVqa710XR8/0gSiUmsp+6ZOgac/6FmkpK
1iPmoq/fFu2hsh/tUu8znE/ot/5HDIuTEFVdN2QS8Giz9hEgoSGPwWhbB1YCmLyBVhR/91rHmdW7
8a44C27ggaTGk21jx0fr5AqkJn0VLlRdIuJNCA+HKeH3YrsjADfR6SzaIlSe/w+qhK1E3XoPmTgL
WGpGmGC+xV7M6LnW28MC9gSgVqEwk4aOuBR70tf2pMyeKfIg6zc1frW99O+r1RbmnCQFRW6OkSOp
DoXOMeabZmL1feZGgapp1GQMUNhGimle0R0bTCpX9nVd3z4zzSRAaVMADsuyt4k5yo5TGtMQbzKB
WZS7pR/63WH0wicZuNo8zJ3NVKR8Ech2Wo3CYJggLUVu1c8AcOmFO4yVefIOb2pn/BFmwLemoO8B
j/5sswdqLZi5DlU+jnmi4LzoGCyQKO9Vl/ZAVf6nItjVCplrQOKq1uIBlBNt96CR2pLDP68f2qYt
XAlgtD4NhdqcJbwuBCO12qx1i2xPusqO0kdp5ESUmyWT9bYxaq6CioFUlDqyPfyF+BvAj4w/3t07
d/6aK41R+mQsBgO8a/QZChgw2h7kzmfatUtJsXmjY5s3bLWPjE9RK1UxlQzv9xizVnl0QPRuYdDG
un5a3DUxIZJBog6A/fD3f1XCW+CqayiCS17mjjse0hkNgD44r9WamABJFZSs6lXMj8WZaRfSXV4/
p/FJG8DMhP8UnLh2O+BciWN85Ziha7avMYgq3svgLvcqlGco6kBZAvZ3+t5Yjf+5kPMiky1mEDSp
LTqF00pO5EcDPFUMb1adBdimZr8AFkD/yos6t5epS8hViEQ1TJ1ZZjlGqaIMeJSKPgUmI7sZNXjR
Np8XO7BKL/NnEPjyeim3bfNFKtuzM09BaFYZ7rnk08c3Oea2eIfuBotixwYPJueqb16HlTjGQKqz
ni+gHsRsViJOdjvGOibAlEcpIP5nbsRKEmMh1VoHn5eEE6Qp1XBHdvoDhqfcwMrAhcbTF96yGGuJ
aTMRzQ2IStLxuSh3ofLQ5q//cUGskVzmWVNjxCHkHHzr9vIxQtRjVvbk0hZDXo1r26Ks9o+xkrlq
DHoRE1SEgrtq/96K7WLuRep8+SC7la9xOg64AhlLqQtIgk811vdeN/eWo2DP5+hW80BE5fMaAbbr
NLomIj+Iu4a3/6+RFSk1uUh0TKVoN5O3OOg1BIaY6Q5oVnIoH0B87o+qc/0I6Ql9sJsrmcwKp0Hq
Mo2gXSlf3LgHeI/Jm+P8zSZelsX4AVMd5cQsMamqgUmRct3rrnRGsh017NDjAZdv+oHVehg/II95
nEwpOpRi1OSD4nuhekV4aIU/NMOvO43j47bv2GVpjH2c5oAI8owT6wEbO8SW2Ll1+PX6Cf3GCP8r
5EPVNesGnSwQ0nmDY76Gu/Jg3Jk2dOI1sOQ/Q4dHbEjP/IpOsETNgWD0RTgRADkI342osRX01nZf
Fl7bGkf1WFqqqZvRviHDGoqFn4qjpXP5PDjHozImcDQqKVwoBrs+33bxOWxuzPhzNv1yOowJzEYz
C7IQrTXzodhTOiAF3cG0t4Ai0/Ic8vbJmIqOVAwaQ9495+rtlWRJGvcU93TOdg0obOXwYJp3ETpC
OTpH7+RHFbgIYlYld2MbTAYgL6tXUwFJTeHlfuApj5TFtt/LvuRJaIZCOoXzLqMX5oNcDPgS0ITr
SIAyvrgtEMhpPQZwUQR8CPJwtJpEEzHVM52ScjJsYEXE9xE6f3atoQ7u9VVv7u5KOOOe5Vg3VXOG
8GjBkA/BbNaIxCsgogfe83NTMVeSGMUMS7QaEAOK2U7f8vkwhw9TuL++mM3btRLBnKCw9I0yG2ix
qYSnerkLjIKjIzwBdI0rXcSx5jIa2KH4w2JlKcDIeZ5je5dA3GKahCDXyijDHNd60pQBSqfGcVRu
w7qyhk8We4yLFObU01AdWtCQg5vEkZOT6pnH2A2c/istyw3irj0XNrfRircy5vxN0AxpZoW2takH
4q/qkR3sX3yI/dlTvPKM5wO6TXiN/ttx9WqljEooYhFFYYTMm2h2k1+GdeTMSYhxyqYQfiR1XDwE
WQalnKekllxjIFnijoMmeHoyqRmAW/TmS6u2CSf+3r52lwNgFKktc8BHkwADnto5EErASjhyfMq5
nIGb8+Hyav30h6w0NjOMSFYI9EkB8M14U9ookyPtgoHLA48+evtyXNbExDyCBFiLWEYuPQEGYvOq
pE/Xb/d2ULBaCxPnaAma9DURCT+hcadmR0F1aU+PuMc+Dstucf8fiCLuDjLxTiwCvSWhhO1R5lX7
3h923aGXEe6XDr8XZNsX/LuHbC/IpPYYR6BhSCXGViGmZx2QeFYLEMuqng+D3DhxgF5xYX7k7C29
8R+d0EUwY3cSgDClHSUS6Q9EAOte5U07cOBUMzhoaUPFZ7ohV3qpMRaI6CmQWwnkIZCwyuUw6rNl
Jp/pqLgojMaYnGVR1MwMsZtjeSzy0ZIM00mVxZXjlOMYeHaGxeQeqgYMTJlEEz+DA0xG1C2cyMN2
gnljBgAUknc7zpFx7huLDQLkZaEzU+i+dB89pcfkrIcW8HZHCxldsFpVfqj63DwF1YNresLYEymT
xJE0CGD/SXAFd8OBpnFDj5fe4q2PsSeiFLe6SO1JLu5C/URGzgwT7/uMOVkw2FrDoMA1LOeFfC+V
79cPiOPw2NrSMnVGFZTQvqXbj8LPbHGLnjfMzJHBFpaMyBjqLoJTrSJ3lL+Mkc8Fh+OYJBZsW1R7
sZUpZOBoQK2SG13+HsRvVXVrpqHVTDemxLNFm4H45dqyWNuC2DZ6TWF8tZsxcDFIhL7b0s7tZifu
ldDR7xVv9wwcBE70uLmXgERG0R55P/zzq6vsMp0keWoCZY+cB/GZaN6Svl1Xic2VmZqGoQRZQn8y
Y5AimWTZIOBZ2zSgABJeBOMxSB7C6kmXVJ5F2lTvlSz695Xnj8syyMsC6iceFvQxYpK4eyuOaD+P
0fiChGpoy6rNsw88ocwe6kI8Z2WLl2ET+ub0oPJwOXkbyJgfpPf0ZAkpwONCAJKVOkY8uUKngMQp
87J8sq+f17ZKXM6LMUHyZAaYhIWJJWnuqUF77EbdMpb86bqYbe+xOivGFBldEmupiWWNouCnQumY
pmSpXXJI1Wq3RNq3tFDodNvXpAFQaKg4dRtZqlrcc34HlcNadwUFfcoKjxoh2+7TFDOGL0SMXyw/
JuTi0kP5PBx/YK4PA9Q0vGr8+dgebV5CbmubV2LZibRUwGWHp0afL3pfk2OjeknCSWtyVmYy8U00
VAZYx5GQS4bCFck+MW/jzJn154ZywyocU7IZqq5XxIQ3XahJVR+j6TF+GV3jAH6Tc7dDBNKWwBAA
B96buo+/XD883iYytiXOo6nMIuhqU5zDcD+aNyJvWVuvFkUEg7Wqq5jkY/u05CgxY+AVgla3+JlW
fg3oxVR7DoTX6yvZMiJrMcxtCOVyKMGZjbMyEyuIHuqKczw8AdTlrUwjJhT1PhSwVXipROprF7xc
X8CmshFReW8qIZgm//X7eoBSo0JQhtDr1l+0zgm0+CUvNXdBI2Atgus2yTjjN5tHsxLJGMa0m/Ey
mhFPg6sN76HQz5PuqMTl3SKYvGCXtzzGKmbD3IYprYDIpDmNi/5KwQiUHvCqie4YYuEALpxzYpvK
TWRD1jFgZCJR9uuODiFQfROioMcpPojaTkjdgUeQxhNBlWalFJWW60ItopQvtadB020l9/KORyOy
+ZpUVgthVAPEhmIi16jZjvaECYPWno7h6a/4mffE2vQqa1mMTvSymS4RHUqcD8YBBLRo0RkO9EEi
WpVtckfpeBvIqIWqyQaaXhHcVMk3DBXZZnaceIdEtnXvogiMbYiXaZabGD0smIB8yl4XNPW2vp5b
6UH5qljNT8OSkYWe0PPNbXvbLOqs95MxG2KuZWOYoGhKztk+3FE+O8UZX6lj5GOLXN9NhSVWNBaC
cUGdZlPU1mrVu9KMrDQ3OVEiTwrjFmM5TeQ0wlwIUX70mdtjjl7hBDfbInRJlzVd1XWW7Asgp0YZ
EISEgJ2xxOSuA82XFH29bnF/o+sXKYzDbSb0iiYy3gzKfYWEJgEfgmIZj4tN1YE/DLvpQdAy+M+i
GHsk5FOaF22Nt2nzoiY7Y/Sur4e3aYwxkpqsNzMDTEDDcAjDw5TthuLhugjultHfsDJ4RdsLQt4i
CUzHQDQQYoelrewpVjpiiD81pGV21yVu+6jLpjH2aBaSViokaEIa9l+ELL9XtMExonqvxRPHHXIX
xxijbijLlCQCyuYzzgjzfzJAKUCr01pktkVPxfBm4F5fHk8nGNOkN4o0lzVSQG26E/qX2uBE5zyd
YMyPqUVqnJRIRBY5aMRSu0taS9arT1mEfw+JzSgEYa2ovYBn4xAothr1JxTuLaPm1Z04m8VmFXRj
Hs2hR/NXHElWIn8j3P54egU/vGUuV5TNIrTFUBoK8EpBo1kNFiAAPMHNSqf16GBB7hnAF7KvK8Bv
nPtl7xirIA35CGIKLAog+rQptvSrnZ65FDo0u+H1uvBUXGdsRF7EdZM24BEJJgybUv3GSN8oWxmI
HEpPOqUer6GTd2iMxTBoL6dUgOzXiA5qsm8Dzq2lGnztyBgDYaptPCxKiBIROlx0csz0fYAFaWFg
R91PUTjMAkcib0WMmchMsZ/0DK0TCJd3saF78O88O8uTwdiFIZPVMFJgy9tD+15WjrwcjS0otaV/
YLYbqPwib8SPYyrYHjaM4RvwXIjQR1Pb6UNkD3J0E0WGc13hOWLYprVglPKxS/FuD/Gark9m/qe2
8HaPJ4OJUIJmijWd4BqjbLh4oLSxs8f4WQZgo+5rr8RNUZGX/7i+Ls6JGdKvnhHExdOciTRN172q
aDnQCc/K8i7vB+Ap8CmNoL5AA943Ulr5Lr2PnOAEZ5/b1Df1SBBcX9PmPkqiLpqaYmoYy/11TYFS
54MgYA4OY6ZOMUuJ1cemU4Sy/5/ksBMvcxxjpi/BzDZR/iDKc5TsA/PbdRGbx3NZCjvwIrcEvRQU
nrGWDovil7J7/fvbgf5KAHP+RR2BmydFH4F037s00NeA+EBDyf+Hj2+zWR39+P+cDAvAbsiCWKox
pLVqYoddR7Hym/yPVLGT8klCcVgy9gbP8G325q+l0k1eRX9z0ISFGCBaaZzOWSQr3Rl/FmcUNy3N
WgysdXzM7tMzTw25e0v1dCW3ocjQZo4HsFBgBIEO9Q9W9IWSfKn/B7bxtktebS7jUuK+6RRdm5FL
2tMQIPfBBuQ0VoexKF4DEU8tGV9SjnJOegW+xGx2vfTF0DnxH/UTH7zjaimMH0mFLBp6EdFFZJz1
zFv6exkjuSbCmdyfZ06DwraBWklj7EUv5TKZNOSwoj0dKMq8yAtvVDfeR7vExeOAlwP+jUAF8DEa
+BwUk9m+Jg0b0huA6xi8WAOWJjJltnFnoPEKhMN44Hvc3pDtA7tIZDZ0nsk89xUCqNqd7TGzJBfg
eGDgkm+LF5D37VLQYnCs8OYTCKSb/yyS2dW0UQJzEZHoL6fQDfXxTuhV35gjcGICQPS6Gdu2+P/I
UtkMgq5OIok7BAFJeZbkL0l9KwscY399B1UWC12q8kKPJFxmHeX7WQytsHauL2I7k/7vjmGq9ld7
YQBrHc9ETFQEk2XcpLfpLvLi5+gNJJ+xZR6oReY1svA2jgnjszCSwOIA959hVQkaaOkrawSo939c
Gt3dlSkUzGkJWgGTwoOnHDCzB45tipArnVESRI4u9ECUxhG5+ShC5dEgqomBR7ZnQC7Tv2k3WzfV
LIS7BzyKjrSo+s4SLVeW+sQRSQO0j2brIpKxwKVcl3oXo39TPws/8l1503rKq3hCLyX3Rm+r40UU
Y0IMMM5UIcGGEunPdNoD55uzf5uaAbomgkwW2vNYVx3Ew5gOBrqp1MQr5L3W+1H/lbNfmyZiJYPR
iq4Xp06iNJgU9IYyrwORqfCCfXBqHYLgUNqFkVV3FrdBb1M3VoIZzyxFebLkHfyX5Bd7agsDNOJL
j5OtwBYmN4RjCjdb/5WVPEYx+gaIIaaKEHg8mOcssBQYfATbsa+dtB6kTqptINi/+czoy1osoySm
ksdiTa1+AOBf0FXGJ7V3rp8h7wgZx5JhnrNWJ5jFRNX9pE4Pw5g5Wqs7SztyRL0j93y4XqtdZDxK
kvXo06ZPveXcOd2+9ZXEKmureAy/6e5yaPe516J4q1j9kTenvR1DXmSzwOWDRkDJlSIjFQIL0DYt
fYfGqvQQODWYgy1yoJhX0b2kW/XuP20wC2COMSW1BwcuHhk1uromJ0tLJ40fFpH3TqPKcGV3WRTz
OSqUoaKF+UaWLDIpdhCdRiW2JAFJTB6HBMe6KIzfWfJgTKoKR9mXP4b5Sz580bu36xu3aSERXaFc
hsuFCbdfXY4GIsJRiPF0ijrB7XrdTnIe3+L2ll1ESL+KQLkirScR9l4zoRjoXR4w4Uu+SIU1RZz+
vu3HxGo5zI71pdrVOp0NUG7S78ah97vdchsUVudS/lS5sK/v3vYBXZbGmGa0aIRiPME0g7R66Nxp
+dp+qtC5WhFjhKfcTNIswGMwLWIrEn/0M8FYDw8hnLcQxvR2SdEYRo1YOxIya6gmS+hPLY+tafth
u1oLY2nbqSuzUgBCTahK42GoxbtMaMihCUvgyWejstOIed8l/ZtczQDMV+OBpx+8dTKGeBakNiPv
I8aztYSOcqCNZIJdJ5YMoluXAKC/oPOcs39dUXh3gDHKjVyjFG/gJqvCeQZzT3PTgU5VckyD90zb
QkVQZB3kkSoBfxvbZBhq0aSiswCSrMHRvfiguyom3cUdj6nqN+76X0lsYaBeemksZ1TYJD/83oOy
rcTQduLEvnqfRy6QWZoYGAL8wQG6Vx9N8EUuY7LmUZ+GgBYkaAd7ejDd0Yt24o6bTqd26Zocxm4p
gw5KdQ0dFNmpfPmrgthZS/Per8Mv71LN+yANxWQJc+eSJrPkKbUuJGGhDhjTanQn1GvH6Dq/GqeD
JjSlVYsqaB/Vz2jlSiZzG1J56ZKGJppiAMKW34TOmzIXjTh2E3DfNps3YCWLuQHKnJplqaLFZvJw
BVzjBTPNu2lxcl9BgonYGsAUJQrvxBsX2/RwF8FsTCJJRZ4QAjXVDd+I/gjL1+tXm/d9Rh27NM71
UKAv+MKNjK+B9P2/fZ9RwyzSJ02FX7M72EYg54YcKEje72dcpimLYUskRN1gCbAV8qfScNqqN+/r
6gAYJxmGJhGqAK06OfqFTfSBjIafgCsQQ+zdWy8AxCfiwa1txwErmYzXFADi1NbTSEHehDOtuw1W
7SS3dCCRTw+0Gd2vhDHOU9OkWjZVRL1K55HelYanGkMT3fm6Hmznw1Zi6A1bZQcAB/N3HDXa6a1i
p4CuE+zs2GMsuvOzGy7YKk8xGOugqVWtSgkaTlp3dOPFAmyKOxzD587q8e6UIisBz4d7fZGb/nm1
RsZKZNUQL0VKSeGE+Ee2AEVfks+RoXOaPzli2GliYVlAhiGi0z9CM2HyI6tuF4UjYjtPpSCXTBTA
2Okio4KDEipaE8F9qOfeNV8B4+Mm59yund5pWryDKrvfXd+87QO7SGT0kMyY4hNMdGMS9WfUPQgp
J3ra3rXL9xkFLGbQNyWlTgEGzxXAAMJXU/pyfQnbQYViEFNX0C4rsgRKihGRRAwQiGo3zQnPK0z/
e5rTAIu0+l69GBaedV78xhG6vXEXoYyF6iO1ahNakKUZlhQxBTpDgJaVgeOz9NLH5IabWuFJZJSj
CYVBAMY2hbWfAIKhAF0T5FSKEz6hGyb+SlmVguYzj5XV1jLqoSXZqPcVHCHIy62Z7KIclGm8C/wb
K3XZS0ZJ5KmC6TVh7eXH6VUHTLmTUhyfu7HZ1/sJ7eK8AhJvKxkzJZSZPNcNBpbz4A7gis34fF07
eN9nTNLc/cP+PmXTcTFFj+g8WvHti/XvnrFlc2J04EIh0Iac3BfDT2l+HBX/+ip4IpgoJa47XZoL
3N1M34nDTazv0p5n8Wik8DGEvSyDiVQUUZWGdkBg3jjpLYFGo39svOsAcoHinmAFbssJXbYd70Ug
E7pEfad2Wo+sDygOxLMWtZGvFoQ4Syncx4naeNf3kKMJBv37ygG3JDKWicDPk6m22ughD+6vC+Ad
Ev37SgCI3kczKmGHpHLBNNBuqX/UJSca+41fumwaYwaqMdPNKexhBgprRuP5M4UXmo7aUw+6aBRF
/68Qibd1jFWYx15OjQUaHhiNp4q5P44aZ/N4rsNgDIHRFnNVRRix6CM7AME8UK/+avJzFYkOOZkq
WoEpzD+vbkh//Ae9VwkebaitEYVNPs5DquRBhqdN3HlVVoA33Q2RskbaaVA/1Z+7ksXcsVCWh6Ex
0HGV999xjyPtVSPudS2k+3RtOcytanu56THKh6Yr+UGtnAwMqPkQ+nNXW1PRW6LGK6JsKsdqTcy9
khEnlXOCYF0AgU1Wp5YUO9eXRDbfICsRzM0qcz1NpwXB2OAdex1eftmDkB0t8J5pE/80zICpHE/T
N2k3HgVeSmbTLq6EMzeuy2QgVU54Zs/3wOOZTuqu+9Lswn0zuzolEd/FJW+9PJHMfQulyFCMGHWp
BjkugunjBM2Oyh6XHhHN/MbNBVG1u6YzzN0DzWZvVqB0RnOAeda92jccQmlz3htkPhc9rTaUcclj
2mO4iWb7k32Uv5fEpiOlZBBmS7+n4IRgdOLFiJu+RlUx7IRhINNgsTKLhnRC2EZ/ZZ2qM7hE0U+e
P4Mf5Xn2GsSlEYCc0opzF6leftzXf6WygJmBThol1ZAVmjTXjHekRvvyw/W7sX37LiKYyKAcBWmI
Qx0BW6HJnrpIvRXUOm/6lCeFsVs9SDbGjM4lT/OXQT0WMsc3b1v/y/m8x6Ur3yn3c5jPJS7Zci5O
o6ue+ufQpZdbAlxl6Uhf+Ai0vMOha16J1DEfNC20vzsafUH2yeLm3adiqtWyGMPVtGUqzRViKvo0
QXrVmxEWPIweIP/dQLcI+qW//Dd9YKyVKFVVD1cHfTB2KuquHQherkvgnhVjnYqSmgo6zz3ADN4q
ML5u9t73pT0ivyoDhnaPoUgueOS2Dhpgh5I1YhCWVXYsUX+oR5yXWe3y/iBFHB3c1ofL9xkjaDaJ
AmZsBCBdFdqaekqK0MrC3fXN4y2CsX2k1FLUdxFJLcuxT05B/5lHPoBd/94k9i1SmobRaLTrikgv
/fK6VC+ZwtGw33jjiwzG5ABWLaqJiDbh4hXDGGh8dgqvBPKkg7Z8nxao5yO4Gn9ObufzywecU2J7
eYUyrUc1EFBUbepdVog3wCTeAfTKuX5OPDFMFDWg8QSo5dDxrH2Vwv2iHoVpf13EpiroJpHA3aoY
MotPoMzlINagfbD14U4tj0PPeypsRhErAYwpSAYygPsW3qd2F9mOkRgJ3dRuveVQPpmHxuclsOj3
Pni7lTzGLhhprkhdjgTWkpy65bTo91LyXZQ/lUhdiWHuadVXklYZ2Lf+0MmgNkHTjpPaxW5Srclt
Dvw2pO109Eoic2nNdpTFpMPLcTw0J9mh6I/xfnD/v3Q0Txo7PZ+U1D4I2MbGGZz2obaXY+xnaKCJ
jt0zD3VmU88vS2Pn6Iu6z2SRCmsxt2POik2yxyH7cV3Ttx+tKylM+NAmuabnIcYShZ2ROZPTWs05
fS6OE5JZ9uwYx09695VI5gLrRh3FWo+AIgu+G/lD3x3EhKeJvM2jN3wVQWgoZXZEQWOh5KsE07+a
rb6Ba+8LYrDyBI6dXXJf3PBaTrfd72pl9FetpHZVLC14JyOm+BHcLJ4aWy1S+9pdL1socNrmIU2s
ead8Js5cSWWMiRHUnQCjiOxxe1LrxkrV7xwl4ZgrtmE4KYYwrzukT7Sb3u32uGUg7XZ7JwCSXPqY
v/GwTTjmymTsSGYWE+kI5BmyZyQvcuYEghNlGSdc4olhjIcgaMbYG0CnrfM/q/hhGlS3BYkgD+z9
ui5+mC82lUGVKxXj7uUcuon5P9Kua7luXVl+EavATLwyraAsWU4vLNvbZs4J5NffhnyuRUPcC+fY
z6rSrCEGjcFgppt+qJkRtEsqe5uT2REO/96aKHMynL+5dm7T90NxzGVEUftN/lDaQVMm1H5tkVan
qYo60lr4whEQ5FtucQfB05PmJw+ygveuOxtTwhZOSKKUtYIgMIdzZp4NzTerUBLYuwf9xoawYe1W
gQwcV4qdPrLaZZqvgeeu9DAgonvVF/09O+C5IPhLo8J+BX0wResBsAnCSBBN6L3xe3zOD6nnuO3J
OeLxT5WknjI3heO/WZJsKmysWjTlQT3O/pjK+Hv4XnmTYTgmpbpqci1CIfgyPWFoueRD9KfhpF7R
ID8ZEKOV1UP2PXk1IxxXqslq0uj8GbMk12Zv+VYj6w3cf2jZuCKcT80at8zO4Up17Zy7+xwh0Vyp
n9fFdSBjtlyRxb8cETKn+N83x0Y5d2AEZHBq7PpTvxhhoclkVfgKX1oeIdDjgsx2tkBvAoTcXh0v
bqvegL8aF6tDufwRa8nmAwoBvujpXHcG/On7DspCV0n7aTBvSHtqkpLTgUpgXBZ6QnQPiqmocQlC
f+PAQw9tUgfOySfLx6RxIZxKle4kSZPCrQ4VAxXyiomPoWMcg1w4ALo4kmP9X7D2NdaF42mN86FY
QG4EnCAeF1eJz7CHumYayrbVPtZSA9TIaJEy3rBRaTSLUp4FRnjdri1PTW86BMnlMJcYEbPnoVvx
qF9jX3VGUKEQoV1XiuQOLzMhoFBrNIU9VqjO6sYQdN3qOxH12DxIzg0ewG9306/PRQUUIllkdFEL
MzYefGn5UGFUTGVHpzlc/mL7Fw7n1ZAARTpoWNXSan+iauHXz8an9YBmIgSclnmy5xbZ1xNwKM4b
hp8Ct+rqu6VdGSgZKZNkhfax7tUj/hs2WLeUjj1FCYKgieZz0zehbieSSXOZGwL8NLNGQY7LhXzo
3WJAWHNCv4HzXrI0+4j66oiAOnhZTqsZlzTcMLJ7y1uPaJdU3fv0jKZX/z/SXHeji8ZviWFZ8Akw
RDrKrP4FXQPkeQHzs3s+q70eFQ+yd33wUsAMZFUXmVUBjCCw4GTDgtjolC9ldC6te6u6KyNFghH7
99FfEf9mlK5Ukimb+AHfgfj3hbYJWtTf05v0WoUozJq7lbR6eTle3ozW9U26ANuxkrp9dJz3nXZQ
Ukm1eTfqQVeu28SwcTKK+3jR2qlRVzWcyZ3RPpiGfzkodl3Y/H9h5yapMZV1p6xhki/XqFLcNSXU
wpc5+Dsz/GdsNq/NKInYrKqhYh/bznG1yG1X2aOlzBdh+/axmipqNKthbSznVkeEJ/ShGP5sQG/z
zYQNTNShHpdMIWH+o/3RnJqQl+DwtJyf6hPIDv6M0mNjT9i3+lo6JmbaSEjUPIwTGymsjPh/d5Nu
TAibNLdpbSWJQcIR9GDuctvEqxH21WyGM8SrZDUWfsq9OQV/WbPEqVcnznMosDISKjk0SssgDmwv
TV00BHDGbnk3AP9Al+wJh7uejXhPSxo1jAvl+5Dfqcryvowdt6ihq2RqR7QehpfjfReNTB3XXA2i
L8QSGxCKDJpw41q8nL+Jz3UrNUjUxxpuAvwFlt53B9khvDtmtrUpJBdTDT7GPuLlnAPzowee+DVP
7IjiiwuGUk+F3Y65aIaQHSx7IIVZJQMQRWxAlbAhOjVRKoWU3NkXnfcPjRoMKG7y2bL6KXnIv5I/
oJfYWhS2xFyZJlsnPFfgXckdyu9I2iQLyIFVjJmtBWFHdJkzOG0DbLduVmjbYLoTRHJKjsZ43E4D
+UCz5BuKjzxFZfdG3+CelQz93Uym0DTS42Wf9hKPjUuOsA2SdiHT2CO9SacObzzzA60oNCxGtzAs
NyfR6bK53dHDrT0hHruKZXmb4eSfPUpd7T2U9jCtmvyIniD0zqd6HFCvyl+TZF9SODKrrKhptuJL
miW5ywfyTKjjS1yT2eB/35xnht3Rtahg4yfFehXmPYYq7Uf1YfQhF1QEqU9sSYazd7xtP6dwhkYV
bUdaIiLZ0LiV9sU2PmmL7HCTGRHO0CIGdVTCxcRXEFVl2mNe9F5jSapK+0j1ChiOABip3ttFbgEw
uHTU6lu4oI6KO9zzJhWF4SCF9oWbfV6cUEYbxLfthW0tdqRljlY3TYkscQr5IO5wnKFs0smv/ERi
R4APCI5SteeloPj2/y/gvNjZHP6k13YTFeLdGFsYHSkjDDH7VLNjpjxdDvXdgLDA6UDQ8oCxfSHq
5iHTO1KaepiaV3HlK86Hsg0um9itj5gbG0LQOWtHTHtmVsgH5PQQ9YqHHK9jFpq99SA5a5KcWmpP
CL/CqujgLKkdclXTCm9/ikeDBt1KybE7FJ6MUV5qTzitOo3WFZrZrdB4mIdrdq0f00ODFouP2oI5
ue5AfVkb7i4+bb6oEH5JVOit0hegx8cnVK47GcucJCrEqMMcj2rGVm2FleE52m0KfgwZb4nMhHBa
WWzKrJToethkz3H7zMVgWZL+Uery+qHEgkyldahwd/hQ8RfO5FCBbWMAO59+nq9j8L5VnoyAULIy
4oWuaylpjRInR1d9iqLHbJK1Nsq+m3A0LWXvQETXsUL2cfWNoIdq74G/IeqY50P7BgSc5qP2+Hc7
mPIftTkP884ma8awo0x3Dla/ANEhhYC05XJV3TiU9m/y1OENjG+WTUAMZuCyB4YiK1TverB/jZzm
9x/9UN1y8VcpC8ZuLrixJuBFR3K031qqHhqFz+8rNUToNUgGp/dcLhLEG4fLn1O2hCJeqGlbtfzy
oMU3TvHYML+WvsfJvqCAEGQGf23fwEYfQCByxUhIEi6flGcF3agmRA/9v3HpzZWP6pE1qgq6GQ0C
g6hnaDk7gspb8uV2656vR8kb8oRSbROMRGE/K1f2E9dijYPumEC36FD71UHGcXF5M1si8VFaqTXN
CxMdjsNHTX8crT9p99m6I+SyI2jRDLVGzsfzTP5yUOOkMoMV9Kj82CglBVCZPwJ2VI1iUYenzvHy
TgP7OJNMh1wObEscwIvMopzVGcmEbn114sxl/ddVSs5zebdCI/p3LOrzLJ50PTdC49Cd8Ab3pDzi
YfZcniye6H0AA9bl0JbGnAAP1tAOJItzOxx84sVXRag8ksojT+WphSBvpEmucbJFEtAB2mNl5uSa
Ho6tHegJPZRl/pfrJIBD5eSLxmp8wqk5z1CQWBw3y2Jf8t0kCyV2UqtolCvzCWlRds0oiAb5Zp3c
pnQZ1KqacxLIcJV/mX8/NayXd7PNKdWwNB3XGuCQscozlGOaPE9OoLYhU4K0lUERT1AuWeMIvLEW
qbidVYtiIcsEraGfhWzxGaowbUhPqbQGs/sxbYhzagZ1DF18RlcjECOwzCRhF1Yn1dePkW/505kL
N3KkoJIg3A/6jT3Bu1yt40LtMXvHn+1br73hRMrlNd9ly7GTVfd3gWNjTcBBm+SjObcQTaarT8tb
+0tOni9Ho8yCAH19X6zpmpZYqeadobeoUN+09NNlG/tVwY0b/EdsQqJtjdUa7UkLOZy37l0e4JY9
uIbL2a5/RLey43AXKjb2BCjEaLDaaUWhh4QljVcszLmN82T8KnFLFnsCAHZWWRutU6kAQD6syxvH
LQy2pCd+ShU3sra1/fvUxi0BAUEdQRZWNGZIDpz7lfNeLp/AuY5sc+Cx/u6yf/tfEaVcx7A1DZ3W
wqoNWppAjnUBJfStNvq59Xj5///LXvplQLxNmWBIVxaz1cISFdsXlnDFIyfzMwn/G/1KvuhvcIlX
pn+6I7aHJqqiFMuoa7gbTm04ozHLW7lIjDqUIZoBZdLJ/7Jar/YEpEDFOiZMW5Dy0cm1nGvTuqqi
dza65wb1ubAOevW9tX4Uc+kV8YMl66HbbYaAFtIvdwXoKMtSU3SjBFBdE+/lvdNNb/TDiJ522fmy
jyGvpgQMmTDCOTjjQsKicUArxEAck/IPHF6OF5kZAUU6klBNV0doXccPa8Xc1nzs2epdNiINSgE7
wM1fqXoyqCHUGQpwI0BWtTyYgVke/jsaYFlYCiDSjkufKUzRQoX8WNAgPWKG6/OQra7Er32wel0k
ATwaXOW6REM8cNJc8kKh2B2VID5x8IjvpBet3UrgJv4E9DDY2qhzHTHY4/GnH4erOexPg7zmyDfS
v29sW3xWqxs1smmfqGFGX+Zs12N37OKXbAqehcpfhSE0n36HRWpDkFaxTTXskkdrqN1lvSXqF8lq
Xf56tnjDGg2lrjPDWZBm8EeY8qCiiwVN+n+kLPkKExAt/d2bwjZH9JYXJJxQOnEy6wjV0QBaOf5l
hy7vXTzq/27GXmnfK1FFQqNN8UDx0WkXL5UdWDIjAkCM6jhnIMclgPPe65yb1emP6ZL/pSsCQGS2
1hRzUi3huEJiqc/vouVpNXPJlXQ3Z/+1ffC++PsH660cepx9oYWLFnXBmK6nzvyyMvu6LljilgOU
Qyppwx5fhUs7ScCISimm0loQdfmPMTA8rXWTEFJtqKLl6Fx3XybW3/1dYAgwMY/EiONWW0NVzz6q
TLVdklpnwzQlVzuJa+Kly2B4ONWGCofHYHt0mp8gkiQpQfKf+vbrObaFFx5LRen+9yVLmGMvtRlr
IVlvlKzyK+ekVMc8xwSA1bgamE7Vp8sfb/+p0X41KSxYv4yZ3fQMOcahuZ7f10h2wRfT+pCSr0/9
qQq0o+I7j7Jxg3/JbV7tCqtm162RrzaOqp/vgMh8cxQ+u6C4xTSFX6ONUHYs794qXz21OGBurhDD
YEVZXGLXgQKK06HzwSW18WwQCjYHR3Za7iPJL/9EYbBmLKq4K1v07WjfaOpmLHehaiRZPA6tYrxY
4LBTQTGEEXLxXZo0zqivdr++XB9Qrg6GI/iu0SnBm3EjTzZdvZvZbO0JCSkEcMvRTIYV14c1tMP1
GF3ze/nP0S/pgu2dyltr3PvNgmVxr02syFcsGITa/frgnLTTcsfJvKuDJlOV2Y3IrTm+/zfmVrNo
oWr54lxzyo/pmXoN6oWclToLYnk8ytwTzpp5bPUyHts1nKBIr/vsaN3HB3bObrl7g0y/Qbp2wqET
oceeTeu4htFN8Y6vXe6NYfSNv9X8F2qCssgUkEw1yZTnFl3gHK8ls2OTeWrs9mF/zfd38V2rg8ub
YQ+et8snAFmutEVhRPMaNvq1rVwXlmyz7a6XSSgkwSBmjJbC3+MDMyRpaUzTGrZBCwpNTka6okr0
M/ilVSmZNWG5MLfe2XFkQRQIHfbkZfwfXOUfrRDU+X754fK32yWzxTPNL9+E5RpLhdksgm9G0/lN
U31MYx3twppvZxiC1LSTqXzP8hDdZ67E8m6gbCwLy6Z32TBDKwin939kJwcMsoAo1AUBgV/dSL+r
zJ5w7pBJNeKEEB6YyT0f1U98x28/8vc2XGufZefcblSahm6aDljzVHF4q0/nZZosawkrJbQjP3eO
ku+3d6pZGwMCahk2tVMNacNLNbE+M5cGBbKthTOjy2ztx+SrM+IOWKNhUk04o95peCEYD6BhQT6O
3kPek6To/mXf+L97c7ptXBO2wKhAh9eIkEtO+nVL/4khaiPl2JZ9PiHwW81KK3T+8TSEoZ9GdZO7
6sifvFLp06vMHSHS1clUIBWa4TibUGnW2X1X/1CLMbj80fgPvvTRhPhmaWNleQ4rKi3cZr5f6FmN
O9fJvaSXdKPumoLYlmY7YKAASfPvgMg7ucal1uawY3H5ELeOc1i7/sNYN9bsgkpW98ZylN2d9o/p
V6tiyW9iGKTTo2YJyZk/7BVhR1zyNASRm4E4OfZbWffY7hbeGOQhtMkLEgwdZPposrDtw666XaR1
jt1tZUMTSLVVndN5/G4AFNdZv7Ksw7biLNBVOByVZ8vl3D+KlN9rt6pnbazxX7NxJ+3BLcZs0oVd
HloHkGoHGGIgAQAE/TSygVKpNQ7HG2t9ElkDTesO8NS61C2D6diHqNn7T7JJ8N1o3PglAOGcFING
wTEd2uR79o1Ai94k7+wv1fDp8gbb3cYbO/zvG49qRR/ZpOZdiDZGyFEknj7RJ5MZktv7btRtzAjg
pxWzWcRj3IWz3hR+0SXEVwopr6ss9AT408s5YXWddGG6oE7ZoEpUfegajzfckaP9j1SXTWZPwMAe
E0hDjYs0Sno8LawPFEkoPcQeLn9SyTKOP2+gcPMJBXyCUsMMVWbWhbZd+gmSGavpr/rZPuelckrt
OLQ0y3MqWSDuvlVtdpjIJR9nQ5ZVuY5IVN0F9H0HTs2m3yJU5hd5tvFJzsohCRdRcbZU9dlM0wgv
pID5rqru6ELcy4EvMyEABx0zsx2ypgv77NiaoHSX1Ff2byiv6yXS5bKIMtMsuw4JtnY2wwI4aH5m
Hu/zs6V9flJrAl70UZ4ksTWjCHfmEnDtIb7hFVLil34cyp5yJKBhC6Ax2y2oKkmOnHP+sHye6Af9
++XF2aUh2gadgBf5rHamMVddWFyv4NaqH4gHDpMJ0/XqsbPxUOq4UMMY0MzWPf4XOL+bVm/WTgAS
xliezMo0461oDbt3qhsHjk9ZwI+xGn1zi4wAWLp+ApQMxrQwXUUegDlQjAa3Hui8D8x7eYsIpfzh
sgUUsAQVGALNQLsPGz/rfL6ly0P2oaYuSFsOwwElMm85yrgB+ZpdADBxsmGF9NFSRAsDEXt20xF6
cFLtRNfVbbP1j3L71wUUS0lDp2UGdIfQVnuaMHWjHp1/pjMfeyVH9PV+kETr3uPEJlpF3iqzTe2o
jJomLNAD0aMpkJ1VNK53h0TSByZZN1GJ1lrzbnD0Asdocs7HB/NLbMtm4XdLqFtnBCRZKRphxwxI
0gbGOYeg6oIuwKAPOVnL4C24rzd4W4+/Sr7h7tVls2ICpiTlHOVsQIYw8BYgfhnLvrZQGtWuG+mE
lOQodQR0sR3drtQG4a/qE/PMKJuONEdMUjxOj+jickuwxQVZU0bomGbMv+yq5OQRhx7IOEUVboIQ
2+jPjF51eXD5/8uCRICSabEXvSAMXGDN0VE/TMw3rU5yeu7fWzbLJSAIZAKLdFKWLkx0r0hd5U4B
U1F0Yo+9EZAQYkWBjPVE4pZ4Uyqy2HBYVwyhpeTVgXXMORhFOYYkt2QtW5LkW+yMMBPbpGOltGFn
HkjzOZ2toHTcQXXATOtdXiwJKIp95wpIalazbIZwaCfrVA/YbDON05A1Wu53A/t22Zwk9sSu84wZ
pV1UyJCjJlfZYXbqXHHHtlZbSYDIDPG/b+4VJmlIlztLEyqTO5KrtHu67IgsLRU7zed1HXu9m9FZ
WR7sOzyB8JYO9Bv5aJIdUKIN2jAPpRfA/cTAMYhtQZXdFpW5p6xOMCM7g9kWo5UJKMESP/W6woXo
BurAsRQW94P+lz1RoZtlU5U41lKGA0k8CzIEeu/S6nD5W+6uFUoehm6hMEBEci5cLGiaW2MTjtq7
OXkupF+N59JvTv6NAQGRIHM+Dei5bHEaY7gC9yTL78P6ZAIlCu+PapQbYwIyZWNl5V08IfJAOBwf
yuzh8tfaT9V+GVDF9go9SpQFL1gNkkPnwCvnuRefflbOU6lEktSaUE5RwGpeqCOrkRgSj7xv7jA7
iZuXEarPitTabrhtXOMLudm1HR0HZkNIMVTYLV7VVfJQyl75ZCb4DtuYqIA7GBOeQCRKHrrRnbS7
xPL/coUE8CkUBbwaUALAK/AccEKu7kq/GX0LiEB9TZKT7ReFNh+Ne7zxyGkWfVRNeARiJOtcBuUh
us5AJs5H2MM/q/hvrAm5S2FjrhX6xlXIvlEl/Jm6Izn7NoGd99y+k7cTXUYHVWy8oGNUmXkHgxm9
M0w/sz9eXq3dE3DjkAAOi9EPOupDTTijp8JZo3OhY/wPZzqqAJKlkrkiQEMRL7k16EDvSUvdgj7E
Vi859mTbVWyrIHbiTGWLYIDMwYJwmNEsV11VxUv9MwlkbUQSj15icxN7WV5RjSQjGqLyo1bfSOf7
+Md/i9ymBrVC3cQFTYhtI3ccLe1Bb9dOz2Q52/SZrJ2bdu+66Sh7Id9HhldbQmQTq6ssIwETq9aX
d3WDQerFeNYnQ7JEMjPC3T4t0iiuMrACjutNmhzL+HGdJHG2f4dyXl0RYroEJaCSJ7Axhf16NH5w
aejpCOF4r7pqdS+5XYNhxf1QdtLuh8OrXSHA9XTCG1MNxleF2sd+jQ69VPh2P/F69U2sB3Y2Lfu+
gW9DqDU/25QhdqY16C9sChflLZT51/vLGLGbkDuOjec44jiOqOXdOZFarTWYtY3589Lc2t0V+kHX
GDOnqfpH4fFqin/izY6C2oW9EgZuxby/XkZ/sEHr7l/2Zh/xXk0Im2pNW8hpL/CGps+OEzC18xj9
aK0ydtJdNllr89mEHTWuaRxFGvg8E0z23efvu2sjiM/ovYqujTycAgds3sYjkYxV72+wV/eEDaak
zbCafB8rcdDa1w05SmeC9+P81YSwv1Q0gqp9bI7ewj7HzaHNZCCx30Kw+XTCTqJqkbS5jp1Elvqb
odpPaB04guXpsaSGZ5PmpmIYa03a27b5E1nhzaqJqphKmdIozhCBZvZYaYUbF88QqZWEueQLirw0
OKVY3CoQkJ+Jfm3oqPdR83g5zP/lLPy1SqIgd+lkS0nRMeCl6011Sq9ar/SU1TWsY42JODkvqswn
IbXMshwiVwOiorWq90n5T7V2ktCWhYXBf8IGHdpSW0i0YtCTU2qXnBauvc9SxyXL53g6Kvp7+Psu
iSWXXcmOMgTAmBwVzF8mCH1i5TqqvisEODt9vbxaso8nYIW2DMYQY2LSo9r3iX1tZP27+yX91x1l
CLCg65kWRTbAqHTNlyG/9qZ71+LqHDYhusWu0SMD5UpfmzhrShh9ueyeNBgFyCA6nZQoBoOtcoQE
Sahf/eyUadFZgk6MT39ijWoqemQczdbEnvi6KCvTAU8LZw1CayHnM6mu6msT1Evjlaywvrt0lPfk
mJgRNkVd6RUysXUxgl9ncE5L/F1TJN7sht/r/xdPfDLFHdUtcKWUkJVsn/T1bpLqTmh7iSalREPL
ANZCF6LDHDsrmkZOMPx5CRKPp0rWCUq017z3UzZotf/BXo0JsVCMyVCSBMas6Y4OmhvF1L8cAPuf
7NWCcHzkK4hEmYMjfppvG/VZY09cYOeyjb2kCF1YUBMHIyCxxAfGcdTbebGxLBAQ8iJyp1HQ4B/o
vLqqJTsu+BcR7wFbW/yLbnCvH6cpyUxQRhmRHTSoT8bO6Jv18lCy5XOdQ3pMd8LL7u19wq1JAfSs
JlVAII6oNsCwZ6jFXWooEIWV5era3uPN1o4AfN1qxVWcAvja4CcHUX8oMbF1tR4zzvc/uMpN5OpB
c87OkROWvScdHJd9XCH2yyVeKpTfQAVC3ls3pn1sxsCJ/1mU2qsbWf1lL/a37gqxX45tYkScHnMa
0w+gPT62qTRadu8IWyNC+JNBLbuVU5sWmNZB05TyaHxqMeHKWTLcrnXVzDc//QkJw8ao+L441m1h
zQ0CZs0eU3ZFusPlgNw9QrYGhFLc1BAyDBk2wc/uOjBl+OlNEyiHIlBOsjdayTqJb4orLTtWc07q
VL1Z9VPaSfoTJNtLfErs8No8YAQUnKXFZ6LErsP7mTtFglHSbyYAR4vbh71mHc4mf8YEDa7BV4YP
OTjMOReH+viXKyRgRtulveEYLytkHTRM2a1X2n15wu71KukromyFBOCgKnZRl8BYq08HZtlBbTWn
yw7xf3EBdsWnwtQi5ZRw2E3re718SJSbmsXekMhEGGWuCKCQlCTOtRT7dW3eMdQwY1nezFPvS44I
gDCsuNBEDvZmHwxQ2UmDJfP12xoqhJnbPNuf1EZyv5FBkPhcaGSjqkdKzWUP8Zx8mz8Ymev8ozxP
aK2ECqHh6p9mGQOIZE+J74b9mlBoEvNESb3RjHstfaxkXapSv3gitTmJZ0eLhqJFSGgPeAB1/GTw
onvjHs/YKAB77Sd7AZO8rK4kiUPx2VDpqE0oZ3evnEemgKTVSN1yLP1ck6XpHEPfBgrVQeNlqpSI
99IpQ5/0xPnyshNnWCoPEzhAspe3NVnavPuGjd/9y5bwKdWksoc6AstNdON0LyNUpae9Gz/yGSoN
fSL2P5d38249ZmuQ75LN2llVNjkDT9TVuwldN1BWg0hl8pV5S+qaHnHH4/IgbXPf33qvXgoIbNV9
XWAGhNOMU5d48yE+x6fxOnOJ68W+7KPuR8qrNQGBTTJYeZTAxUZ5GLUPmAXW6g8deyf5krIwEbAX
1ZG+1CnM8Hm79bryncw1nrSwDkfiynySrpuQoCVOmoDoDoEyQLIVmjVeUrl4n/AG1z5E7nyXhv1X
mdF9LHn9kAIk66qmOCVnfFKrO6P7bsEvZ5Ydz/u4/2pEgOWpNu2uMuHYMpiPCy3dRdckecb+LeWX
CVOYU8SzQjy0HIdZdJ6Ne717MOfExfCia2WSqJB8MlPIzxZLTaOGwpu5vW6iG2OKvHaQEgLLrAio
UeBWYi4UAFwnXonyxUcSqG7m54cBhQ3wAn9Tg+bhT7ON1+8oYEdBVGhczzBLckyf3RFb8mYhc0uA
CSOeWEUY/r/u5K6hxZ5Je49VMgKf/fNLxXMS7vhclFvYS00MF50OE7o/r1uVX3v5TYpWRz7Ob1zF
oSwp3HVsY1DYSAY01bt5Ko1QqW+cL3S5Mb9fBqPdTbQxIGyiRh/0oTFnEjotfOnNm0yzJe3zu3VH
+9WGuIu0XEl6k+CrWXEDhoVkvrfV4etgdV7bOEdlqt2EUs/WNc+0meTeswvpG9vCtnKKuOiIUaNO
h5cRD2fJcByyIY1dc030I5lX9dPlD7p/adhYFLbYUg51Nc8DluyINB4tv4qn35QQnkWLTSibtJS5
J2ysuChG0lg8IJMyh8zeNLMfSqHRY9cX7J2xOKVkLH4/79i4J2w1FrGsHhsQt0F0POCDZ4n/TXt6
mdnz/6ynYxs6fH9sko5hmppx7kDPMdDcn6LmVDSFR3oZC4hkF5jCiRyrSp/2S2SEdX2V9+dEphzB
d9GbxHDz0UTcGGtWN1oKrqczxLaPzXEJca37oxfU7dcS0KLJNSetoxWbOZuelAL86yRT5vBygEsg
yRQQA4/qxHCsVAtHtTrWJsrhDTvo7I96RTbOiBwBTTLSIRpzTO0fq1PPwK+dhDQYgnb4j77p6F52
TBIE4uxXPiitrhDIe/RFcRwzdkXRCPN3JgRs0EAbidf1Dj3dw8lOP9D28+X/L1kbS4CDSNeTaNEH
ElpfluEm/lZLiaj4L7wQydab7Z8mYJiDjAcLl6BEdxLezgvIpc4+nztNMv/vHBL2f7zE9qCsnOZr
OPb1s74GupTYWrbuwubXLUfLqwwfjVNtcuYGsMUniVt9yE+Y0PByxzUzV5eSAOxebV4xwRIwYY6V
sdbM0eDzXn3AJ77qA1heo2AO+ZyGcspl05O7nR3bLSXgw0wMqGSaJQ7iZyh83yyzjxFHPwnTQ7YE
LRqhH/j0l1zMYDcsNR3M6zrI58yXM2WD4olK64g4P2kJJ+Oz5hwy6fjc7ipqlMIANTh/5O8nhZnq
ajXpoDcez8XJ+tF7ma9435C6gzYCcjbUlxEq84+13QmWhj4SiIDahkmJZYn1koniRSuCcJyvr/eO
chydW1rcjNGX2HhUwQr7v+0D0ZgAHNRoV2NJFxtKsNda1Jzbtb7TVUmiJi7TixE8+4DtxjIg1C5E
ZATqKB3tI7bfzaZL0T5Qm0dHk0wqv0kgRCtCENoa9jRIlKmfndYahYv0HN/g6sGgOFrhTMy/2pKU
Zd8t3UIDmO7ohiZgiB4tNI9YDbequ4gcx/Fkt5IWHzH4fvr0akKAEEjsxUMWNbZP24cu/aD/r5TD
4v8XV8aMSqVMUttnmuaC+chnHSafDCmRvIjuoh1hbfIoXkdUy0xfe2A+H4rIfOOeM0bNp+4gIxrk
H+XNBsLb6/+vi7Bju1Zb8gL053452F5cUg/aIIeln91lkCzPv8TcL1NiJ/qIofE10TTqT2g6Rffp
0fFtMMqUULpKzuXV/3pr+/kZbQJpXUjB2mLFsaoyRy9xrvgTJywdb+0iclOp4MT+Yr1a4UG5QVUz
GxmYLmcb5aOzcbZDDnhj42azz/X3yJVshuVNJUl0S9hILdKjzpxHRCEqgFwQJA/iz46v32Rfegw7
8QSgkx6Te17yR3XIg5gUiCtECdiATdA4D7aPBuWX8V14GV9bT1wFQD6nsxeTG2tioKhdRchsVZav
RsMNXaOrxs6Po72G+UIkNQv+w8Xw35oSbqa50c5Nra2Wr1gnu/cGdtuBKaLo/Gwu3Sp3cc65lw+R
PZTaWuSfehMwdaySjNUGkHc4d9ZZLYLL/38PaLf/X8g+7T6xSLr2tt9YX/Uekhr/KLJ8UOaCEPPt
qicdG2Pbn+xTNJ2a+nDZBdn6CyGOkaykyE0cgXOpHpou9uI6PSxIAQkNL1uSecJ/yWYx9LLL0Oqv
On5Pe3YqLDsKHSN6uGxkd0VU4BDYmGxTEzugm7GtNLVL4A56r+yrcmWunkmyhl1HNjYERzQttqck
B9gl8XVrBmMtqcHKfBDOPl2nimaRiPo2+tK1D2N+Z8+SVX8j5cSRTd/4IJx7ap+gk4ZoAOxvi1fe
8pOPfVVuMTn6UfvGn/myYDm2H2SZye65tLUrgFsMIm0MBMI3dJb95OYiusseQJkcLm4EglDZW9ib
CqbgqdgOZfe6vjiQX/QJyjcQzLhSj8PgUm9YXIyBgWnCyjzZa8CbIRPRqAB1GfoKCW5Z1J/PDkpi
61F9xLs2rhrL/9yHL5oSMM7W2bLGUIHyy/6xZM8NstjelISLJOLF3qWWZ/41cUyfTOvsxg2y/aKW
6YDuItFrSNoC0sULy+I4xcxKo17Xw3WtXSlm4a+USQ4F6eIIkNetU+IYsen4s7eAeKl303MHcl+w
m13Joo9v1TdH3sYnASoSaplVxFrHH6ugnf1yfE/p52zRP/TD/HeoIao5tjpz1t5k1GfqezaFIF91
o06CfHs3QF21oSYCTjGNiH2SRlfnZslyy4+cj9lyPduHTjPcdDpU0w2Vnt676ZdOLVyg+T36zTgL
6+KM1HFj+WiIR82cz5nXkEXS/kmv7Qeo+ID32Qm68A9OkI1RYcm0YTXYCCZh32D6yUmqxp2T0tNp
+uXv7Agon8VmsqZ5R/2o7N3GOhfQUdVlRYLdo2TjjADzSYme8ZGZtq/Sm4ketSr2kub57xwRIL1O
E6jZtQn1UyUo2LU5+4nsNvh/pF1Hc904s/1FrCIJBmDLdIOSJVly2LAcxsw589e/g/H7RhTEuZjR
lBdeqIp9G2g0Gh3O2fM/BszNAqS+rb8ZKOm0TI1A2wyoSPZJAwhG+euyCruXxFaA4Htq2hMCgGfb
y6+TBzvBbRh79VV4zE75LeYQPZZKqZXelE24497KFNyQUXa6WfPIu/dGj49DV+54tAEJW+KJ9m+7
7X4LIyazgfiNqWHhQurS2RoVy0aYT7MDq/on015Plxdxz9YM9UWEcBFhWq8eaNmE3mCMgAs+1mbt
VtE7UhtbIULEXY1D36Vxa3tE+1l1mEpt8Hh2Lyuyb20viojGkGLIX6XIPfT56KCs5MjwcmQChJ3H
SGikshhB0NqfCbmLmWSRZN8XXBj6mtq66aFA0l+DLCePJFfN/vcBtk448sibDvaipgaNdGxC3T12
9GjEkoyZ5PtiyNYAr6gfuyH0QJg96I9plEhCgH1T/UuBN4BVxqD3II1Bgkzrr8xBuaP6cK3amqSP
bu/2xzPkf+tkCydCT/Vp6UvGvEEvvYE8NtXHMrqvoyAeJWfvbxzYiyjhXBgjAHSaiuLWAogfBSdT
ivqvo/xhIMglCOXRsTdO/3EV+TZuHnT2rIxZPsJpovnbG2ZvZB9YL0vhy7ZKOCvDUMV6bsfAImSn
tvkOGKls+OPyed99lGz3STgvJFb7ctUho/M1UD41B710OTMNL/EkwTi545fLEncNXCMMaWcw0xCR
UE2zZpOWrYYDhJTEWBUn1smo4XfXTQevt23CKt505gGLeJ6VFAah2WPnAT0kdmMjqs50lI1g7iqz
kSRYudlkGPCLDDy51ZsIUZlsFGn/+4YOeEoDHSiqEF/EnTFX1kyol4e0uk/Har3WlVmSm9o/QGB9
hz9D/hLL9tqYl7RWij5SbE+JnfGzdeZTTvH39ZBVzuApZ/UYusmny1awF00bG5FCcIaG5MkuV6Qz
LW3xyt6v28dGtRyzI5hTczpVEnDur+OLhsI6UgUgKSTEOpK2/JTa+ec5MiRp512jIzYzbYMwg4o4
XgawB/WZIU4rdPqB6c1VT8NbIARL7rf9zdrIEUyuzBdtSsOQevpXMAdw6qWgcFnngDbFchrgRy5H
eSsU/6j4ljM2QgUXq5mr0pjoNPHQmXnHgUQU0BNW16qX+8wzvXfYxkYY38yNb9VKq9CYOYZeyLov
XTldl8bgazOAMtMcXCfV7dwVkrCHe7k3+hnwSujzIuRNPTEtgdAd8rRT235kHTgRVNOP1/k0UNn1
u2uJL5LE9qgED6x6HWEmuX0syTFdJJrsmuHm+0KwmwxFOWJqjHpREh/UInG71DwoSS4Rs79gBtI4
BFOzeJu83qOSdloNWCNUB8ovjXlLh3tKnrt/iwH1Z+QOIajlWSpDQUCQ0pgFnfIcCeDsa1kkTltJ
TtP+ar0IEG6/WsULUWlS+O/uO0tAlDI7Ripxr/tL9SJDWKpCH3UToEJ4hzaNlzQ/B/i5tlzdfjxe
Pjf7r6rNcglOdQFZX1JTGyfycUSxH9Nhh97pf/FJpiSQYWDsS8P0N8WTylA1se6Vq002ajoqespV
ebKD/M72h4CcOSx/IiVt2F3EjTDBJzRqrcVVGlpelZzot6LHixHMqMPz5RXcvZU2UgR707RwSauo
sT0dyN1j/MWsWrdXPjTomv4n1rebjTM28gTzG5hWxQ0viqLcxWcIYpS7upxDabrYMP+ycvyOe+Pj
NsIEO0z1sa+MtQ1Riu9P2pGh9YQTbcoKvTIxghHOSzMR5DKRc+4wAGTOVuuUpHHNun8O0+o6K5Vz
Ug+WS0gtuTd2D/NGQeGS78txGZqC7177sNJTm/2qbYnb2/Xef4lAFvC1Q6qUcIhIjooUaeh1mEfM
qez28+V9umzqb9IVk6lHKOWgvWBVvnaVX6mTU+o3RBavXLZ11Dteq9LqS9doFkqtGJlB6ToNtAnt
UBG7sQriGYp2IvZ6f1kzicvQRcay0TbqJJzwKNTuqmd67g79scldjjScIo6QcYpxg/57g4eTeq1h
Ni6YFGxt2zMGiqjsqiAPSUtdGnq6zHFITrIuvmpQaF3DcOSVlgNmnYAbp56A5e20/2BuRbZxgtNQ
FppERo55KhX557H2SnI3Rt/SMXKiYkBd7o/LmyYzecFtGHTqdFIvyAjNV1F5Byjly9/ff4FuzpTg
MBa9SkiaMGS6r4tfv8HJLbQZ/C76y4ERd48XHoYoAYK5CZn511ZRpXXftmYWegsD3nqTHUEy4Gjr
t0x/uqzY7sK9CBK7C9BiPPdTSfnb7Zybh2w8XP7+rrvbfF+I9EZSGpMK4G6vi26o8QHjMFTG2717
gjYiBB+hDaWhTEqBXFH32bLuzeVnwh6I0jhKIst1yESR19sSR3nV2ZjB8OY6Duh4o/Neyf62ta+6
4vTfFk7wC9SwrBJEs9SrZ8unCVDP5vFmQTPNZTH7hr1ZPb6Bm3cMUzIQ8kUmOK0DEuByD6KbuAKf
Nk+tTFfkgzJKbqd9i2Bg1NZ01KjeoGMuOekbE7dT0y3HxBrPGi2/2Nq/bDv+MyinIKkHwB6BDxd2
KjH7YWG8O1GzUSrvr0YNI2YyZKHdw7MRIuxRtQB5yq5hefqcnvsi9uIilMTl+y/pjQxhf9pJ1Zs4
xaMPua/Fx7ShX7gOvY5Oq8uhPKTMdLueZyNPcNxLYsSGzjK0cCnXJL9ZEB6FRWBhOOuy4cnkCB67
GWyiLQs2qKRPRVM4XX9olVuWPl8Ws1uiRPP/X4YgOO5anY0hIbjNG3/weQchYAZKhzfb4a3O+wtQ
8Pfb9zTHbqUK/lvvyNJOnYVsb9E/9UodO13yzSreFS2/KCdCW7WA2kjKHNVDHAdniWIH7/WMBJ2p
O7Z1H0aehom6ywsq2TdxoNiI2lKfc9SpjML8bOqtV3Xm3Txod0O0SLLzkuMl4l3NY9PlbIBrstmN
Untd//myKrueaLN6go/ImjwezbS3vJV+s1a0CX20s3d4ccDFoG7HNGSSxdWyBrOdux4ibHqnaldl
dgbj6mUt9lYJxXfNMmwVUsT0w2K1epZnJaL94i7VgeD3dPn7extuGpoKMGMT/Y66eIPnCk1JOaEr
rE6dkmV+Zh/T+RQ1Mo+wqwg68dFVacNti03RWh1hUkRDzWfqH0LlvlzeEYqYm+9zRTc3nbWifzwu
YU6gJ7G0n0DibcYfl9dKpoLg1KZxaoZ4WEMUcQFTWdADEsfvOH+mpVkm8n9YJjEyXBdNnUsgGKF1
vDu0LLBo7qQYlJxkIe+uLi+CxMhwmbJpikdsB2mOFnMZe3zHWm2+L9hV1BoK7UzUENUx8XRr9Mnw
noTpZq2IEBnG6aR0WYYdn7LYMdG9Meh3c3RuY/M9Z3Cji+BJJrzBzSpG9sxOK8dYgd1Z/7q8Wrtx
2lYXvl0b603ztGpGk3fKXoM/G/Q37MH21RNKH4cWCBVSEKXdY79RSYg7Up2mTQliB49N0fe5Uk7T
WP5CMeSw5LJU+p4f3qomHMyxs3szDXWEUVbnsjyw19JD2HF5AWVChKMJ6H9VMUNksZJyCvSiDyqb
+gzUZpfFyJZNCDdiDMyv+gKT04r5gJleRVE9Qh+Nf0u3xOPb7ZoJAcZIMnCEtxhZ0fTrjp310Lus
h+T0i5HFiJnAqouIhSKDcqgtEjSaLEbaTUdsdBAvRwPTreOU4pELChtUddMAZA3l/8+hzqZk/2UK
Cb7AZg16kiuexWxPbXwXT8fLCyaxL0NwAcgNEMAgY+Mr9KPYo0OBNpZZkr4OmRcQ8TIjHMreriLL
MzFqcNLBJxOBoK9KHSVz1MB0s0CWKZXpxf++8TvU6MbR7FEJL4s76zk2z5RIdma31XlrB8L5B/Hh
slQ0Cr3Ktx8Xn8G5JbM7X9lI/lKnfgBpjaNeKQTtx+/ZM0xwgFCdD84JunVTptEwRfuiRnunjK4X
83uhBu+QwSccUeHHi1d8iFqR3U1GPyJl0H5Wo8fVrh2tfPhvMoS7oZ3IXCgKkm0zwHSjsffqortK
m86/LIb7LjFViQAQ0Zlu6RpK/a9NgXWGOvUpVMlTPXNW1T5Oa3YgOfB2iHJTrMsPtSr+uCxz99hu
ZArH1uozwua2D71uPZmhx2SwcHyLL+kkHNs4YuOsxonlDUuJAUM/Sr6WVNKUu2/gGyWE/ZljVUt5
zz1m2Iyz7g9PaCR0yKEC5A36+X+Dt93EmSN7HvI77ZJygn3bc9OT2gAfRJhmz6G1HNEXMDgYLb4Z
jbxxsllWRdx36RtNhaNsAU+VsJRrigwzHx/GPD4yzJyVWnZ4ZcqJF/pCQpt12LmpIT7pPF17LBbN
6/ugTt7xEN0avnCpW6uWKX21MK8qD1l6sGVYDLtBA+aEURVVGdXE1pa5MFlY6cz0SHimyWOlXQ9W
6oSd5Vw+TPvG/iJH0IN0qHNpClJveX0HnC4nnpGXlzWdyZQRIpMsyheljShD5n+d3S4kn9GkCLhe
9KY7uSEDUt2t1pgvayeiVPZhsfa5GSOI+GGBPaY7gK82ctBMxflClmP+H9UTO2iWJUkTJUGthrGb
xvxA0d+ak6ukl/g9yVaJcJVFOXeTWsHvjYAP4sDHi+Ga0Y//ZA8iZqU5xHG1NNiqZHhqv8TqE5Hy
MXP//NYF/WVyVHB9g941bKUDqv13WkA8vIo984Ahf7cGrYEMLmNv0SzMRFFDo4RnK15fUFndaH2k
92jnrKkXThhaNDXjG8a1JFmdPRPfyhG8nLouRVgplgl/8EFXPo2K6SQgIZcNc+yLsZC+1tCvxcT2
FYu1Y9uZCsPZSZ2RBWmEWl3r1qEkdN27Y5Eg/UuO4BbQ5K5GYYZloyr7Qej8RWcyQMw9Z70VITiF
lSIIs1I0fTCwcCbXS+YXVe0kpUsUyd7sXkEbUX/iE28C1omZsU5LRJO8V5STCHe9tx540355CGXP
vd30/FaaEBP1WWmqwJalXoZejGDByFxzjoMPo2PgTf6PePveYFfxp99WpBASUZMuK41gFsYheyBH
ejLuFJCMDley47T72thKEoKjQU8BjKmg9mA/0gPxzO/haZncLuC4gIXuR9KmOqlEwV0oFk3maMKM
VAy4yuac+KOD5jDPPqeODvZ22RjgvsP4y/LFlOM8DwBWU2H5sfGznP8o0LycZu9wsttFFJ1FOsdp
FmGQU2lOoVU51Vz7Rirr8d3XhNl4RwFRRBevpc5EVj4OUWcdlSBvPy5KMCyPl28L7gZEV44Gt79E
CHa3kpzNUw6vN5iTZ7JvauaX1ac4jNwpvc4KSeFLppBge2m+jBmZGgxohh+K4W5Nz6r6cFkhmQjB
2Iy1NyyyYme65rkjzNHbT4Yuc0d7F+B21fiP2LijFrQqy1CiqZcz5+pucaYn80Zza3Rd1K4lCVR3
o6GtNMHYUtav66IYBu/V4hyiOeAAFTcjLvdFYAhxL6/g3zjbF5sQgvA0SzM1GRdUg/qHpvgej58S
5YPCApMqTj+nh3h+ithHpr+ngXSrp3BlqWFhNqExo22huRmin1Z/nhqJufMr6Y254zCh4qGiB8MU
Ns5amrEfdYhIgbnOuxSHgLtZGR/8rhFuxIg7ZmZ9bNgd8ywVUXLTs4ORdsC/7idZU69MkrBXKLia
fRJHEJKGTvpjHLFFslTu7j2/0UbYF2XWJ12v0avVz59mcuzNq4UGc3udyLBJtV1vtJEkRBRNl66D
pq9oIe4jP1tCVymTY5iTj0OZnkGv8IXlaMux16MZIk7rASk/G44VkRMobRwALfopiX8ZE3ND88fl
Q7EbTr38MhElriX2PKQtflka3sw00Onx8vcl+yiCwoG0V58xTgRkgLW/Srof7ZxfJTJs5V0hQM5A
5gqjAgYVltdWpnrVDV46GZ7K1GHGuYkPl/XYXacXESKiuL1OJst05AqW/LGwT/Ysc04yAUJshjpc
RcoZJ1i7q0+rVwbZfXYwO9AmaG7vIiUvJ6+UiRTuSGWC99VD7P1iUWdMP5WFJAMs2Rexn3ma1Ryz
NpiCoTDjNm2cuMvQXydlLSd73m+zOVzRzbWlhEtnhBoUGVqHmk57KgOAsrmh5oy/NNfEXSKjXtx9
7Wwkcs03EqepjFTKYA54WLM19npjPsWLBxgr57/ZneBxYw318qZegC5Ab9PGM8dvl7+/v0W2jgkb
HR2rYlBp2UuxdiOWLs+DZjypebDEwWUR+3Ey+JL/J0PQIWVhbNAQOmh3nH0px3RNfWUBPpuAEUmR
Nrbvm/WLOOHqsJmG+eQaV0dtPKyrp5qSSGy3S8fa6CPcG2na56zRoI96YMhQto6+OKrPSR6XO+Ou
yfHkKM9JILM52VYJXm5Re4rmdohtQaJSAZYPbU7z6F3erD3DtjUMxaNLwzKI2EDRVr1VhtnIvIIl
j1aR3kQh8deFHWO8hy+L2rWLrSzB/4D7FcDWKbdtsBtzPKw8oB/g9Pw+d3QvPucy/Om9FdwK5H5k
c2rTLp9WK4Wx1/XHuj2E02Mpy47KRAiuiNZ6mMUx3h1qWbm5fWO1qT9J44k9h7dVhP+KjSJrtzKS
MSSq4lOCEb+Azx5UzEmfJy898uFCdL9c3qy9Q7WVKJzhNqZmx7jxKdo1i76M8+ny93cfA1sB4qmt
Jz1JNaSt4+vfqdH+uN4P3uqnvuLJaMJlVi6c4HFZML44QZvQzr2w+sOIjqqaHv81dx/PfmyVEo5s
Bsearl1loi+h8qL8qKL/BQyqkr3Ziy43UsTml1lfFpTAoU1TXtkqEnCFk+enfr6uOBTzIDm2Eksg
QqAC6iC1JQUCFWNoVg8YbPGhRnHmPfHQVinBOaQhWYyMx0PJs3UfHQlgwNvU1Q6rX3jhLcavpDwn
MsUE70DmvByzjEcR+WNLH8Pal5j4/qkF/iOHWNVUS1Ap1gBsXvRQCdn/+99BSu9kiZOdVhSNY19W
Udu38hd5gkLTQIZWY/DlawjIqMx60OqrhuaHtJYEx7tODzgaOrI52DOxNB12CqFrjPdZrM5OZKJ7
6VOTS+YK92+LjRDBA5XmUoGqVMH2nIGCHwKUAO3fYIgJHyfA/crZtXeveXsjUPBIBhsGTDlj+aLF
0c/sMyewWj9xvMb2F+Llb6abPMqA1He3bCNTcEylomQFUhSmt1YfV821xiulOCyL5AjL9ktwS2qY
gBUGwLxe3pcNGlbXL3RZTEdtu1jimnbPlIF3makCxeMNxFMbp022gmXEU9XjMtz/e+rIPz3sRoBw
piIQS/HOedvrFrcEBnTkY5zipvPCO7BsH2R8OnzLxTSLvZEmnKhUzZKWRAzTs1EJBoRbuz5U1neq
X8tnePgPfyMKh8mwGJCKTLHM2ndZpeQL7kMT7dh+f2ofQTjnTgxc8gC3lhao94/XRp5geQab7LHk
zsK6MQ58kIxDFrV+dW0EqR8FstzLrgluxAkmOE4YSVcsiGNoPVIVf+iYQ2QNzTKlxHrrMGKgOrXh
cWsP+MX1n2wLzF2NYHb5oCY8owSyYNfeX9QSM9slSTqrp7iKs/4hCX8pMjLg3RKOvREg2LtS8dbN
CRrRJrAOdpBgwqLiZQ71cwdap/dOx9k2aIZRquQUNILRM8Cez0C0xlSUSk4dHh54bftz2LlR1zjz
6pBYsoi7TnAjkC/yJrpF85MxVRqiJj0DPuBgz3d6+zTXNdDGMhlD0a4dUs000c5ANEvcsFhV1RXA
3VAOJM7kaiSGExnvACCCOn/JEPYsKbNkDlduhdaxR4J7lrTsyHQQNsimeksVMiGa1ZH4eq7YadUe
L8cuuyHmRgVhS9aRVZOaAth6oZ2r9J+NOHVzK4j0yCHUJ/Pny+JkGvG/bywgz/8XKXXFT+0jCSv0
8vuXReyeVFi0DgR63E1ivVrRI8VqZiyaCvTnyFWb+8vf31fh5fuCP8UIlznXPcWAQE7Pc/spiTCw
OEtOikwJwYvas5Yoylqh7qT4tfrUNJ8uK7H/KgMeJ5IBDOzMYjrAUGtaK1bCkUeNswEYKNtPTsCA
AvZoIi1w7kpD2V7FpmiEWmIySgn7RG90XArLYQ7MoAyip/X2d9N46L8H1gxAC5hKBHe2xcTkZJU0
hBUzVGuyE8/oRsd3rN1WgHBmCk1J0coWYe3c0Vt8DgZfAHpbDTCreJS9aPcsYStMODHgRNGpjb5e
L0KqtU8fQLTtXdZHJkGIvwt7LBpr6gCoiu5GfWyuOquViNhz/FslhIi7SHOizQZErMDJTMLHJX9Q
SeJUMlX2ziacGQPNpKUBCEV4wi5FRLvJjkwvbHNHTdyWqI6eBJfXa/eq3koR3H6zsCitNEgBbds5
BSki4ChSrz/S1o9vkSt2l6Ms/JApJtwESzwQowtjE6U5cLlhiFTtXV2abt8LTbeKcUvZeGezMntd
SSFlbRBTcUJX5k4f0NQ9oostk+Y939Cu8Bh/K0+wbVXRzKEsEHWDX+1zmFoPLCqCyqR+UdBAqxtP
HU0n6jO/a6xn1jRHxUgRH7HraFpPQ28lDuYq3cu7u38aXkxIOA1aP4FMWw1BZzwU2rGI1yHQBxnG
+b5D3BiqcCBS1VLVeAEmnvG190DN64enqXaGH9yH1AcMov43pYQ7q1WrpMgGhmJg3N31mf1xbmWT
DTILFW6sKLRS1mnQiE8edMNDGKu+vUjCB9m6iZCPoV2aY6RBEeUY3vCCeHbAMHrv86AfrU4Pl5dN
opOI/9gvtDHLGGWuogSgUndlY8QhVyTXiUyI4E2G3BiNRMU0IE0f08Sfk09oSLush8SmRVzuahoo
BukUw7PSTz3wzWVoMnuv5805FiG5Uddul2bA3qv6ubZCp5v9NsyO89dURpQs00TwGG1eh3pmQpOh
uirXG4PKfDu/IcTX+VYV4fh3CqPzGk3oD73jmajqRnGXGok8zW8Pg6xxRbZughdQrKlcqwaBhGGG
7jw9K+v9ojAQo3j2JDk5/Hdf0kvwAIuJLt58RJINGMaOUt6t7GjmddA3T5dNTWbNghugM2iekwpp
myEBXKW6OI21Hibz22UpMj8gvv9pZfR11da4D/01QFHdW78bH2qfHcYDm6QYzJJ9Et+SeVvUGEPM
4XWKu5EdbMU1jA8MTbB2+l2iGL/I3+4TI2CZQqUO+eTXV/BoTCVIWxNcwT9G73cj+egW15hLBVbY
O7NDFIBk/y9PLDEYRjc0wxRzhwq/HR3REvs02k79aQi603jTrZ55uqzi/hF+kSjEaIrRLPmERxN/
1K7rjS47wvsW+PJ9wZ8mSD811G5Nr11axAcw9mcqa36R6SCEY0o1RWtuIVAyQOFqA8icFYunp10h
cUcyXfjv2ARkJEnnZujg7poyAjV76WaqN0w//tuG8B+xEWJ0mlI0CZQhiXJUcuuGUcW7LOJvQuaX
TRHcamFPpjENiKr0EQkZh5NWcizOhjim7U5oaSuC/MAkN+u+z3sRKrhXw1K62BxSlM9ACoYmrFOS
Gk4GQgeruJfoJzm2RHCvVUHmqk3RmpA8T35y5DTittv6k7d4qCZII2eZ/QleIp0MzN43sIt68Jf+
UCjvSDxtvII4d5sZ06wB54ziIXBaDZdWH+vK/W9LJs7xaQP6htooQ9nlcQ2SY35nnBqPHIqT6XKE
Mxn1mMQYRBiPLCrqKo0RZhVF+5gN/bOqLQ0eh9pNacvMXSZLcA8VQOEti7+j0vJLbh57NXeH5CHS
Zciiu5Ws7T4J/iEZWToaFa5B/dA880OFFqz5CnMaOFQecRPNyb+ib15ymmXqCQ6jKYYQby+ELV31
rMVOOmToXfaTSdaasJvl36rHf8jGM9nwfsChBX4v/bq4ILA82OCy5+E+QYe8k3mhn7TOZbOUnCyR
yFyhLVDxB8QvWhuCMk5vT0YlI2Xf7Vemum5j1ldlGLYTHFNqj7M5DzY4WD5PvuZpx/yTnTlLoPmg
GWolB233DtHBIEORFKFvSDHWylLJ0KC/fNWf6xHbNT81vaTjWyZDsMM4HmZS1KhpjfUN78xaPjAZ
X/nfLNqLHoLVDcbS2U0JfwEOzt9chflV+syxk+QF9v34crNoguVFppmng4U2wOhb/5kTyozH9QHc
P58BEAukpnfYHCEq5tNABfsGxTIFNntpArLBm5YsiOrHKk3e0a9JTVW3AZrFkIYVYq5JWe2szdAg
b5Ofyooh1WcWSy7bXRPYiBDCLmsFlM5Uwb+22jMtD71evYsPg4LDFiPsICgBh+Rrd1AqFYLVCOAj
UxQoJaBmJeWcfRPbCBB3PUpX1cgA3T1zSsXhQE8MBI7KwTj+gy6E3ZBhI0xwAlqSNBgfwEgGnxCz
3O4QevWxAeYdz2XET7I8Mg8J3jwsNuKECAUBHl0AdvZ7kIAcs8MUxMdCCtSw77M3coTQJMlCcGGO
jMOfr0F1iyc0Rj9o7FAndMpzeVBk7SPcsC4oJr5gGFBlxxIsyoAOjD/qfo7aQpM6nKcrC7rv+sPl
s7ofyYLYygZ7KRLMYnUhK0m+1hHWcQRcCPfdgAMAAs7shg7gnG86KWfq3o2ETgGKm04FpbKY0+7s
ZVTXGd1LXf+9K4Opl7zH9g7u9vvCwc3HlSUsJqanYExBN2a3qMurNZaNSMvECDFRomvpoKBg503V
VVc/Zd1NKmU3kckQriFwAMeRGmGpqsVNT8kt2JKcNMhcm7lDYMEAraMcJHXX4rcLKLglVsRzrtpo
DRiDyQdtMwr35m3tW058BO728T1YEWjphie3TdVAgeu1F9RXVYtnEA+BSmVAq4qn9d/a2ZdY+Z5z
2ggR86zIt3dGWiLzqR+mX8lRQ5PeMDgAY3/m/buD03+RCNy18hetxFQraRkANtBr5CWFzzRn+bV6
nOmqcPsIEATn0X8vqsxWS8H0G13rk8mc0MWZIGZWs/rKZH3vjsl7YrCtIMH4qaIkmjKg02KJhjsU
rZ0oYbdgbnAur+JeYL4VI9h/ORth01a45lWrduLS1foPuv29zw6Xxexb/GazBIuPonQZkf9AW2Di
DOAPPJAjCqA36mOaOwMAznzlVMoQD3bfOlvlhMuZlFpjJdyBtD+Me/2s5s6fKJoec9Hq2/vjMzJk
UoT2XY+y0VS4pGMtbs0lR/CsxQ+r/SXvgsaW5A5kli9czDPt5rHi/VmV6qr0UFbB5d3iP1G8H7fr
JvgLNozDWBCsW6wEa/4VEVoaB8p6TFNJkLkbNAN1Ba8aPqOBjtHXnqkyx1bRcJ14Gofox7CiG15b
172/+vVZkeYR+bq81etFmrBuOemWUC3RfENI50x9YBo3hnI/j99IfHwXMQUjuk1sCz2PaJt4rVqe
rCxtGnQuVU3vdPrBIJMbg1dOhiK9a2/gslQZQgsL/72WY021ZmsZbxNNrrU1GNhNkUh8+64I4Ebo
pgEEJSp2fpRJwzq1HEwvM5aPGm2+JhRw6GXhXTa7XV9k2XjcctROUxxcXbPVUCoMAeO5VjtsCaro
R1zd2jLe631ftJEjuAVVBQOOxR/sxqE/xT/4dT+C/gbBWHVXurkroybePa4beYKRx9ZoZzUsBCCL
hYuZfqfQ3csrtxdiWqD8wpCOTTgLo/Bam0NcR4UVhihuwLV61YEqJw3YERyuJEYIHR9oJTGKHa1e
iRRuwmqshiE3TYB8tPckOZkyBJYdo3v1feH8ILYlCQtTfH8ygnH9OXTDcc4yyf0nXTmu5iZhBOxL
vS84zLL2aB10cGXmjwtx4B86T3M5SZsGxraHy9slU43/fSOTxEZulS3Qj0nFgtAGPvZI7ipllenG
t0Dwd6+WUDD0PBnRqzdiFrYP1oC/czRERkdMkSJphOqhLCCTiRPsXM86EM6qoB3VmmMOzprED71p
Opg3wzVvcyokGWfp1gnufKEK6JPqjJPrhQezdKabVPXigLnkXPzUnQFFAq/6fnnrZFYveFtzUOeZ
tJDJ+kPMPo6yTrR902DUouDWA9GZ8P3KzICXzMFla9KnhwitiU6FZq5DmJYfL2sikSROMXe0rfKh
A455VC9ObBd+Mt72muwN9zeb9JdCTPBM6NWZK8A8801C16ALEHOP1s4Py5k8OMK78kZqFvtm+CKR
/31zunI9SawZsSYngufOMDyVV6qGFDB/3mOYUWaGMnmCo6pMLbH7Gqes9lBa8UsvOkcH261OlVcf
yOnyru1dXhw/wrIAY8gb1oRDZhWlnoYxtBvO0S2v9sae4c33vJ+F9+bLno57EdorecIh02alU5ax
4j6E93dVhzA5jO4SNEFyZ/+sZTH7Toj2Spxg/+FsDatlolsnT3yLfmpAuwcCy3W5KRbMPlj/PpDe
ShOLVkYSjn2MdLcXZuuNMpIbtZQegF3zeNkwQzgAkVpE4JOARmV/4F360bm+Wm+1GnTMOgxEVmnZ
PdYbcYL1J6sRhlM7MS/DnRx7YfgjlIG57vrAjQjB4DHdlYUgZAPVVewP9nXWSF4Fsu/zv28OsBbq
o1onHMJhUd0ehdjClqEEy1aJ/30jgg1GZxchwMgnJaFum7SPiR0/d+pPyWmVqSLcwFoZz7FS47Ti
2YsrGMml/FFB4+/q5rfReyfeX5m04B/q3pqsNkbzL3DXhuGQlUeJSnx33wQVm90XHAJQWqdxBHEA
GrOh1G9GIfPW8BJ0M1N4WBmOr2wJRY9gprNhjbgRu6q/JurgJ5FswHRPhIawWVUJ5cUOwRoay0qK
3kQ8FvUM6Ym2/7rImql2/bamGugwxj+KMP21xU2pXuddC0gyEE74f+LyAPggcQePs3z+g1rBntvZ
yuM6byy8tPrJphx/NsHTBsNwPKeOxNh8ZocqiALZvcR3QbSKrThhCWNS2uo8FRzbjb/js0PrKwf9
+B5j2IoRzlOlWeWUGmgbBPrxH6wKP4eqrDjA/fElTYQDVA7p2DVTYgMp7Fzyjuazdhu1xxFR8z/I
BMu2SThN69pG46CATFm9/03PxWGxE+L+bp+WlQ13b/Pt+gmHaVxX1bKBGAAOy0L50wwVf72PTH/G
KLW8V2z/YIH0GPDRPGQR7r4RWJNKoSMnHJL+wbZU0JjKaF32PDnuT80EZImFuVJBhK7WUT1rVej1
ydcoPw/ZijDhJPF5u3pshAiXKumrIu6bAkIC9shLbxjfMBzmh8Hg9d+mk3IiMn4rbslvzHAjUvAX
I5mteeogssKNoT2F8fVAPN34elkzbsyXpAheos+ARGUkAElv7e80Py3h6ursOM6fzEFSKZUtoeAg
2jUa9DzFO3tOn8DMW62SMFz2fcEzZKFhYPIcuP9tM9wm85c16f/9gBVoS14sTXAMadiFQ7iAYCoJ
57suG855LwOulCkheAPAOraNbsW4JGJfr79208/L271//vkIBdUoPy7C+Qfq9GhNIUI341B+LPz5
GAYrypDEV8FhK7tWZdJENua6LRQ6mOh2XP+PtOtYjlxHgl/ECDrQXOnayEsjjbkwxtJ7z6/fhGZ3
mgNhiRd6547oYgGFQqFMpjTl7tQn7poofljZs0Pa8NA24WNnDg+AGHeAFhA5WRu7RiE/7yvNX9Q/
OhPGQxjLNJK1N1Be1j+W1WGI32XZl/9nnEPSSvFajHhIq23zKzKiKzU1g30V+Mf0IoJxBlbVdhiE
hQq2+VyVOJ8/iPVxGs5xL9CF188AI79Ioou5CRuUOuursM8MT80xz0MtZL2diYOgwUMhXqAW33df
hDE+IbT0BgsH/pSIXFlfG4yzlPbL/srx466NQoxfGEspnxqDdp4hSWS41WFKvde2wTNlUFOIa37Y
lyhSinETajRZ/ZiCr6Oybivg93aPRe/uixAeLMZPJLEUxVMDqGDKfbjcJL7kp2i/BieqJx870cwB
XxxQlkEDBmxqlZ2P1fO5Afg7nrCm4ljnPAhPEeK7+FYNgE4oxNKlO/LmTtpIY5STqjxd1B4UdHJf
HaqhBUHIlAFVjbi9EgnAWrkHayOL8YeqOWcTWSErbdG/V+m3mRFhpNXMnWUGHXZmKcf9reNax0Ug
C/Jc4u2UAQMUfK/qGow/ktJyC+1dNr8Rwno8tQqrUZMNr7wer8sgvAcbTvWa0NaAJQ1cuncwlGFK
94+BqIwLRCW+121wNHh525/CFsOG5XCehECggt1SGTfYmpJUZS12KxnAu7g6uYFuO2BG5Jbfpb2/
v1N063fMUGU8YZmXplLoswkY1QRTY/1xQrOl+EUjOlxsixqxtHGsB6QikIjogVbYX0WKpz/RnDlI
Gz6GP/fVEpwulfGHYSbVeliABjE2DczyfDAwMV6CK1UIQ8urvv9lFIwjLOYq6eMJaRz5YfSqWzQW
Y+ZZPeWYSz7ZhxwVgfVzLZpbEy4n4z2qUak6fYQp6g+0taY5mLfTfXQakf1djp3p7K+mInOtBHVR
+RUojyUx7OdqReeLibGOQ3Qszv0R7QxeDNw10QwMf98ugph9W/V4UkhvAtgBm5XVP9Mq8VTze9cJ
4mi+g7rIYXZtNTEObc2wj0WtXS28SbrO1XrBI5sbkmkXIcwm9eDoycwQB7luHrTyhYg6f/mO4vL/
jFufDLs0hmgFNs8SDNptVd8ndukmYepgbl1gAgJd3tRRonICNgmaMdTlLosyJxaFMCIBjDcfG0Kq
1UhCJJBP1XRO5heBDYsEMN67XEtbnWd4oPb74iaPFHy7cEenQsge/IbGEVW5/s8p/bNBbEukoY3L
mq8Kknpn66ZFemo81mjUv6M5cfk4ix7TIg3p75uodsZzKEzBD+Vl6/B1rQHCYFeCfnbeZDpFqrDQ
hiGraDdmLidziLXeyBE590DRAg5jjpSb7kU/01+DR2sz+aE7V3ciFG6+W7hIZTSzABrdtSVCFa16
MBNH7xZfztxI0gVWznULlN/UknVaWmNOlFI1hpzacOaF8mBYv4wCT7nDvh1yN+kigj1IUTxbIfrE
Qi+TosPUN4ehF7Z+8NXAAIUuq5opE8a7WfqYTIVeAP9JCsqT7q/oxZVeeiRFyQO4AdAtEQnJXbhb
BOILEx3o6HBibX2Z8q6Yigkj4fbHYgTAPSCck0dgjgi2iP922whibKFO6yVpQxnDhbkWo8vuu1mW
V8BddlNZQReSfFaTwunrwpu19asyd4JXCXf/NuLp2m8OGSAgk7leaoS2S3NDQCxuL6NARe72EZso
ik3fIQZzxqIQrS/TqCAAlNA5DSggy1yccBRNEYnEMAtpk1UrQ10COQDIHQFuJJ/yQfDw4MHAg6QU
4I/AIEbFgZ3aTYt5WsIYjLsS6NvuZi87UliY1SkOcISjX9/qd4D1xQg5GjUEiSyuehfRbPt7g+b3
QWnxPJinq1K/S9e7qnpHCW+jHQsMKuUlmEMauAsp+kryn/Ys+H++CqAcgy8yzDcok6olR1MWpihC
tddmexPrGJ5MBMvEv6SMixAm5Opwq0dzKSPr64W4GI94+HrEj0anw8ChuHLLPT8bcYxvqqZcimQN
udghmp3USF1ArO17WNGqMWHXjJhrSaYG1LjkkcjPrXaOZkFkJxLB3BNpWlqZGSGy0+fyWKwPehg/
S6Hu7yvCje9QUABrOELFN1CSmVWXINPCAY216xXJsMfM+m6pR+3Dvhiu596IYQKjLtHHWplxULTm
oZqupfK0NugNkx73xXDXbCOG8WrGhLmxMoQ2ah805XUfBZ0ody0SwXi0ZU6K0VpwNeTlnZbfpOHH
QbTz1HjevJc3WtBP2Lj/uWjTUonBBVgqL8v4fU2erflQjoMTqujvfgdrraFspDFn05QUqx6n3gRi
17GicBvR1SqaMBAtGnMgI8AgIkGJCy2Vi+e5Q1hV2c/mIEJg5acoN7owx9IKQZBd22gSkA/RbYTJ
icJN3PlsOKv/TwAcuH5mI445onNhx6SyEDJimOwqrFZHVy2BF+CKsPAkBlYksBTZgRO7toAbYuZw
zzPx5WY8pPkgiDa4m3MRwY6b6NoQrkaNUEBf7prJt7rGaYfP+weTfwNshDBPL4xfamu2oIg+BxRx
aT6W5VF+omNBtKGxLgXLxvU3G3GMv7GtukoUBdEpiR7NHLljLQDooSmya8HuvGlFWAHf0RYQ09vP
Gvkk9d7+snE9wUYNKn/jCbRkTKXawO5P9lPcXc31ieSRM+bHWg3G+GVfmHCPGL9TW02nzDYmciZX
L15L2tkhLJ118mjGB2/Yh32BIsNjPE+xFtUg9bAJIzumyQdzxfCP4C0p2iDG8SRJb4d6DOeW5U+K
eduJsMREKjAOp1QWErYSRlTUMQnkuHfmRguSUITxJFKDcTRJhQKkUsKvVcNjGX5MxmB/JwT/zyL6
gMwU7SB6CYbqCJOV1o/FNgTJsNfKxptL7WLKbHeBQbJM0igtjvY0ooda8TCIVd5VN/opOjWnyO0P
q+GkfumuAtdD12ZPMOMKGkyVmSPYvbxhlQGs7w3yQy63ToHBi1EB8GZ4lzSH/eUUWAVLqoqaVR6H
C96puflNmQEuEN5o/9L1sKyqZTiucdGpeBcoL/V8R37uq8DPOW/2i+q4cT1FmqarXUZwPeewDcbr
4SD55VE5ZxUmEfXKwUigFwlbgLnh6EYq4xJidMsN4Ei2PS1FshRDGICsXNJr4CFPotEBkSjGNUQN
wLn7FZd3Oi9frPylGRs/tVMnSeTnRDhoxjcJAKLa4FizQSf393ISuevG3gYwbqN/apKjXHwec1+w
ZdSS31r6RQazeEY5hutqJoa3/rcxzny0vzaffvOeCusD9N/2pDHrF6e53ICGCtB5BcjBwLcQhodZ
vquXURCf/J976aIX42SnSAmruEQ6S8IwBKVlSQ4husj+Gc8Rvw5hXaQxvraO1LlsVTCml9dKUAfz
MTpVJwzPu6KmDr7T/SPo9UM2J0wGTc9gzJHhjXkV5Miv28h27puEwOpe81wbEVOrLUU+gP3OsCe/
SDOnmHN/FLUSiqQwHjZe2jma8ywECNexA3zefNeUp31F+If1slbMww75iRBwpTC2apKcFM3z+Tel
at1YPenSp31R/EfExQBe5zA2ixbHnZQPIHT2lrOCWZ80kHz5vj8D+AbooJgiEYFDcHXDfI0JoHQN
QDFMaJyNIL2qGnRDWVN/QKrHrRrMl4Nhph/yx0SZDvv6cXdrI47ZLbJGsp1FCIks+UMq3XTLvSYJ
8j1c17ARwexWry9RsvQIiwtU2JCbuzLC0Zen2U1AAL+vjUgUPWSbzYoKe0omGlY0oLdSSmSUqq9d
NzlyLJLEPa4bpei6biQtSziYvYRLfcj7z+lA/FEaj/vK8LcGc4cmpnh19dURbkQAejBGShHPZANW
PlRo41LMQyoKu/lLdpHC7E4213ObgynCQ+e+ozS+WhSOVN3bUSTYG5E6zN6sbTUYHfrEQWBzH2q3
w/zRSgVPCJEuzKZkWY5Wiho4LuWKWfiosd0ujb43cKjDKCpP8h0D7u//bQ/9mM32mEamp0uMCjV5
mjU3Ok43sRcdlC+RigcSwIM88mHfHrih60bgmytWX8J5XFEIi9XMyeveX9IpmMvoZp31exU0eUke
2k60iHCYubNmoP38oypz5XZE08bagGQD4F+0DT30Fgz0xi68oEsb2LJvuWhgiX/ALjKZi3eJ4r6K
jAojRIPmR5iRTuNf++vJM0hVBpALBgfQf8qyv6hLtlZxNmOiI/ZBoeqMs7f0It4w7tptpTBrRwql
GUmx2J58Nn4pHlr4f44ORvF/mefeBclgenjPWwCFODSOYUgVqRTmFEj9GvWlTvNQyjlerts+2F83
bj1sK4Cx/Cxc827tAFNDr0TQlBxH1PlagMCJa3z8Pbrowti8NCvWQk8ZyJAfwuIpjDvXLh8F+lAX
x8auW32YLVqiyCAFxZoiT+unHubdX2m38hMFstCPUTCJPCFdn7fyTEwZEtOy35K9rBGcBwFmR73M
jp6+xMPqxPlhlgRhEv3uPTmMx7XXNEmrEGWJaO6BN5d9U0PJRWrCKWPZtbMyUGTRqeVFLyo84v9U
Y2wv7Yu6kEcN70TAdKvL6pT916Z5UNYvcSrIIYhEsVYo1dooRzGd6J3cNQPSlJ+RR6OIXDN6R1Vs
qxVjhaCv6SZjwetaRdPpdJwx99r4+0bIN/TLwjE2WPXVvIQ1Lvusu87TQMXUlyoQwX05bdVgXGqc
5WHdjeh2zk/hOfeSzMGt78wtyqKlvxwzYX+rQCm2KXOOqjUxMXbq1Z+MBzopb8pODDIYB73PruWo
10bvxA+iYRzezbFRk8VsyAZJrxvaF2Cn12v6NIuwrURaMSFzH4bGjBliBDLWY52couGslV/3reH/
3Bp/zIHtyEyNeizAmISt+iSfw4NyTY6Sb/q1n740J/06C0Tc2yKlGF8RNmOlTTN8hdkcq9o1lnt5
9QRK0afLG3+EaUCMehAVHS/M0yaRB9vGpBmI6g7lSfXXq/C6OGmAmE080bQu18VuRDF7FA1VU2oZ
njWj8nPQzjapvSnxNftdrnwjh4meE8nIwhLD5KB/nK60/tw15l0vn7Ls0/7acbdnI4fZnsReVykx
sT1ZhgTcly55TEVoKnz3gLKvZRIVeDfsDEtUtAlYvtFgb30pXl6pMwHoVA2uGhSeeIiFF82qF2ns
DMu6YLQN/aQYSO9BLKJeDcP1qB+q6aOtlE6a3Q9E4MS5AftWImN+/YBpmXTFJFN3JhGGMHQwfbSF
k1xbg0NRr0NfEVzA3CtqoyNjhXNZS1E2IJFeNRoeVuBkUP1qulK0D5YhZIzhRjEbYYwpqjnRME2A
zHZ4YwGdoTnk36xr+clEZAbGujuhd+eb5B9zIYxJ9qYxx0qPqGkpr+pMcaS2d/IocfcNnxvDbLSi
X7F5ZTXECvNMhlHqCJKMxiWrFcRN5lSxIzXIXok4E/medyOQCSvAv1ygDQIN8COiWTCp0/g2/ag9
tASowDTnE7qigF20kkx4kethPswVmnoyefGs7tuUg3U1ek+4tNGLCTCIPXZjZ2O7ysJNx6dIOWU0
mF5dQ8RUy/e9F8NgwozJTNTMiBWU99vJsWZPR0imKKBxF5wuwbIZtIV8YxrqguHyBNPYnhkGUgjO
56tQdvatj9rw2xvrjyos4Gdq9Ho9jbA+KU7OptQGZP3w7yQwLgKcNmGj93jmTlH7hdTFndkvAiW4
xZuN42O7+5Jh0tRkhn0R40jdXupRYC5vfSgdYCg7aEcHbpHoBhbtDuMeVrtdEhmdet4oG+dqip96
SQ7GNBP0+wmMjaVFBmFlGE8WdEuNb+rPMvuVlr4uujpEQhif0Ckkt0sJuiS1dYVuYLCDHurha2WJ
dkrgww3GE0z5mBeZqYMaRntFPY4BaDsNvu5MHvoy3fSnJcKyElxRBuMW9MaQpi6G/cE2rOFa1u9D
OXJi7cNoNQJXLrRDxjFkIOprmlhGk/An/fCbqU26TWWnC8ih+kAVnK4wgPSOA6YRAN+hXQZ0h8yS
1n2PYfkVuasmv4+ABzG95wBv/p9ZwJQ0c0QqZLe78jHvHEM0Bcs9R5v/ZxZtLBQlKkmH5uPkS5k+
d1LnZCLcYa6bu8hgPWlX9F0tZcCltMbrer1Tc8EhFejAulHL1A20RSDTFlZXZnNlk2A2BC0+IhGM
H11TS8uqBcOGdTGfJ8NBnSvQq8/7tsT1A5t1YkKszBwXVG4hREarQNE5Udod5A4jlIKKCT8IAba6
SdCXCpx4RpAZqZhENYAeK8VOX4ELqPCLQ35Vxm52bQHMuL7R7ttgXzmuJzBVALXIGGLX2Jq0oi/1
Arbh0Fv1xyq/tdIIMNRXeT86uPv+nSjGn4I/YBx1FL+8ZRkbJ66B+BuBAdnJNNTdl6DXhT383DBy
oxzjBdIWWLwq0GM8eSkxKQCdNC9OH4akc1WwX0bvoB0x1I08xivYVW/+zlvmmuHUWeR07Wmdz4KY
jntuN1IY31ARW1UWG6gtZWc9girIjdpO1LPPfxZehLCF6W4G93tM7SI9/UZ9Ww8UQJ7GDeIqOD+3
vJHGPNImQ5qLQsMRaz3ZnQE8vV7JJxmB9yKkc+U/CAGiYmKwyAaANyOrnE0ZTEip5EW/5qA/1U/2
o+3KT9GH1S9Qv1FES8l1HxbGeU0AImk6iygrgblMjUNMSw1J9bnvQWdQ9J/lWPXMTCSKr9tFFrtr
CnrDu3qCwWtPvUdhkSyg9dWvVPPvButTN/KYtcw6vdbMwULQf70GZrAeMxd9lsBJpWzposQi1+43
whhnb1e6kmk2SomT3J0TxTrVotoQt0FNxQwExXY3FZMtDi2ALs2jHHvVehSXJg9SdPPJDmCfAC21
eLLT3oyHGORI8SQIk7g32UYy4zqIXNtrmQCfNW/9DAl6O/OWWBFERfwbxkb1y8LUjwyS3r8fTzaS
55bagzthOrcnA/CRlDg5vzJHD9MxbhVgiHjw970+VzFQgCm6reoWeTXZzXtN7yU0Rhd4TE2oC2Ag
zSFz4QyrCHlWJIYaz0YMseWi69My9Ab71gCL2vCsZw/7mnBnEtWNKszqrTjd4ZJjaDjV3Pp6/N5f
g1zj0B7JF+PJJM7qUruXhOTdXLvfiGXuzTiRdG0huDdXsvwq5OIhLkTWJxLBXJRyrWuJpuDxnjTD
x9pWzna3CgxcJIIxcFOVYnAjQQQQG9x51E5l2Z72N0gkgrkY+yk3eiCnISiXPubLnRAoRPD/bGHD
SsEIH6aYuFeVhwVAELHgqPDCFY2i5gGuViUqm4rVqmxFMhiPCil6lqv7onle28cm1p3wm6p92V8r
7gW/EcZmYqcqySwtlez/urrEV1On8X5TYOViNGPeLbgVx9wUbb6CljQHAJd91A9KoHnU8wD1C5kC
uNbsvvTjL6ErSsVy5wI1rKhKAX3AFsMY9tS2qbRSsPDWm4yr9F677hzgu7jE7z6tbpq42ovxicJ6
/4OghobrbBppK5uxeNUEix9iHphj64BykcIGYhzxSOTDb/gEcTP9/9nUi7rMCZiLJFF7HSVLSmn0
6px6EKHMPgXnsbIbUdqUv6l/xLEHwh4LfWzR0YZsfuPU9VFGZ8OoHTr9sG+sPOe+WUm2toeBriSb
ZaCdEZALIaxJryvRSBfvbG9FMMFFbQPkApNDFOPgduo/Z6bg8cNXAccaEzwy5iyZuyMzjcVOQUvo
KSGRzzrJwdGdhYpvL4Dm3V8t/q5cRDH3xTAVpdVQvB0JE+z2T1IihRS5dmUL5PDd1UUOc7bmGBB+
U4R4TDIPhhGoEEeUgzpdN2iQHEQOS6QVc5pIM0S6BqYBUIFPgWbkBwA3B/EYPrYZ+sP3V5BvDBfN
mGO0WmvfIaJALXle3Br8nnhpCUTQxXnrHP6IYMfzq0nv8gic7Z68ftbTwyQpODnXxWycm/HlX2nz
BjPc7vQhBZIqBiKjc59bpzEVPnK4Lw/Knfdf+7aZ86M2IJcFahEdFdDP/Sk7g3skqL6TA0XH/wcN
s9wn41YgkyxJpALAvQ0a8doM2AOvLbpuMwcVQLvEj0bu6VVkg86X6yDTYIR1xRqRvKSFZfu0Iiy3
oyAB/8079mkjhFrlJoSdpjzTXnGyag18rPb6DCaU478TwXgh2UwzcPgAHzVKyTlel+/ZlAtEiJaK
8T7WaJFusNEIPqmSEymdl4cyEHZGgfPhHlHFJJhXR5+YzCJopBqA4kkc075SVDpbzVkVQZqFr8gf
CewJjeJYznOKwqVkoxNZw6mdpuuhFTwqBHqwh1PN7SwlFB83M65i61atBesk0oI5l2s3EztOEzST
m7XTgok7PC/vup4ve8HmLbssGaSwwdlv5fJkyKUzLvGtogX7tst9vOKB8L8tt5nz0RqjVkYrepbV
L6PXAk2xATtZ5qp30s3i0WYFS/Bk4Tu1jUS6uJsTaaLDO9UpHAzgYlEU7g6Sq9yWr5Qf7SF35cd9
DUV7xRydtTaNhFQJgINrzIthqEb6IuzqFclgLm0CKI4yUToQN2RHKW3cGeMUYAzbV0S4cMxlHSZZ
O4cUMWpyJ796LMEasT7mqGeFTv0QBYooc06t+M1tqgJxXDXRZQTUm783Sh81CRVU1LPGIDoON2kQ
gSel9YE9iNL9qInUE4lj1JvsSM70GaDtdu/S0moctFfhUXugrQL/ANWavo3eagduWooUhGibMcNG
WwYy1R1cqiu7lJZvPWJwGrKSoBF4b/4LQr3IYmxQTXDHDxTaID6t6IKIzgCzdhfUIf/RE4m/kBdp
zL7FOSCTjboFjHFAGYXjwFRPnbf6lWdTDGiSePuGyfW2G+2YjZsbu1bqGhuXZlPmYEjvRh9E48Ai
GUzwmJdkicYInNltiYLX1SgaEKE7sGMNb/BmorrWrQI3n4QWqio+mtXiyEVgS4f9taJrvyeHebGb
5hyD5JK+WEojCdoe0wedZYCVQGluFVyLndW/o2CoXXZHo9aydbf9XCp6suAeiYzZadTxoVfkT9ix
9xm5SSuQIAh7QyGr1U1fWSMc7RhYB0ohmx2WO0rkRL26+ri/jlyPC6rx/wljrq14ycdEX2Fzs945
MvEa41uWCe5Gvs1dZDAeYolBWdaAMB39EKPflq0fqqW/rwbf7C4iGMegy5YZ2zkG9UnzIFdBE9+r
oP0WIaiLFGEcAhgFcy0fa6SJquSQZaaLupDArvk5oc2GME5ArvO2LQ3IABCz4i0Wpngw2/JDu6E5
cJAcOeZBv5v95UkcUYgWkfEN8Rgb2rrCkxdK/5iV1WkwLF82Ttb4/R27pRMZdyFOFOpOfx8lkMpo
RRWiQxXYBG6cfJ3bzLere8Ae7svhGvdGDmPcswx8oob2yMzJdZWfgAdoG4IojOuHNiIY264qPFoS
+lJuUFA15GNhNq5mf9R+VsJuSpEoxsbjtq7RwQxR1lrVjlRP30idTUGotodRAjx9XqSLQDuuRWy0
Ywx+NcsEPbm2gWfSDbhjM+R6jS5yGqV++Xc7xVi9koxzthawiGxAcB7rvpXPX0HUJDAI7gHe6MNY
+DT1khoDSQIH+LOu/IpqQR6NfuabW+ny/yzHVJOrpKs61Hka6T5RPuXVmQB2J79Z17sx/ba/ZAJz
eFMpJmpbzh3SjhgjctSvJPuV5aVHZmcBCuC+KMGy6czVV4dx02c90uNzO9xqRXIsjF/7EgSGpjMe
IbbDtil6JDiL1TipCbpBFzRgt36yCHpyRKrQ3ze3eLxoGGtZaU3YPCbSj0T0SuKHqBsTYByC3RlI
kITIZymDAwZnmlePg/o4tsHsIx4/iHoaRQrRld0olNWrlTQrAq6qeQmXeyUT3Kyi/2dcgFGRUJlB
Seup0+pYmvRRSbIP+5tPT93eqWEO/zomIGYP8UJXgatcAh52ABRtEQzHfTFcGyOKrRq6hSIzC1SV
zn3XRrWOAI5IAabcVl12K4BnKqLsD98GLpJYvKrMqpYqRAIdQyXmXXJscH/nKMCikfr4zlvbUFUN
4HgKecM93DeGJhkxDqch2X4yWw5BH3oqVX5qkcP+CnJtYSOK/r6xtbFYTCWscQPVve5Xebe4lSXM
PXMv7Y0Q5gAZxZqARQh10rRtPBTHECBMbpMKbI7rPTdSmGMD1PzMsHN46mh4zOdHzPJKwwswuKRB
BKLBbTHVNqKYE7SSqu+mCmDB6fUQu/p61IIStbb+jCm3pXIqzaWeASytgpMrWkjmWBEyjqu1wNU1
xY+oCyz1u5oH+wbBbTrY6sZcqNWg6dE6S2APx4O8MZ3kFkBZnuTaKGRCQ+tOvs680hWBW/JTOJc1
ZeGgoizra6UY8PwDkMzv3JfxgZ4xCrkS3Yn2kG/4BLzOmkl0UGMwhj/FJt5JGJoJlzaIamQE0h/7
K8nfLMDuGBpaUVAc+FsCosdByyacYsQQTjdEh7RuvUjTBI9Yvtn/EcO2YLUt2muKKg+9mDxbxVcL
ldFM8wbj3KeSs6/R/9mjiyxm0TQ0U8oqJga9QQ/0M2rq4N4uFzf+ioovGvUkT9Rlw3XwwAn97xq+
uuWte2rzuF0ivGVDc/KNxC1JH4zJUZUFB4tvDRc5TLBSAa5Gq1W0P+uteYt0x/2Aaa39xROYw2u2
eaNKlWf2gHwbSiHdNyMfHA1WLYKX4l9Tm/WiH7EREmW6OdQRIsj4lN3qoE8g6MVT0CdEj6zoCIk0
YhxuUkhzVKdYtFbKAWuw+mXzE03egkhVaHSMs02ULBylGgmgtPOtQx1EvvGZ+PGK0d5/1v8k0ovx
sph/zKSEssrALJ069ivIrrWnfXMQqsW4ByOXZcms4Wd7b/IVL/FLxbVdmhIg7vhsA0ZYYID0s9/E
ZBfbYJsnKhXd8cMMB2uT7GkF6NgwpmcpXW5LS/suVYaNjv/R29eSGwduZDIOwwI0mK2oCNDsKO6c
pk/dEDFnVkluMxV3cqRWAKLvj1m7Cq4xgeNgKW2GFCiPRobT1lYfjK+Id706crtVVELlOl9gKxBL
MQxFYbsswlxXxtAERuISTYew/hrFL3NyTNRfUSQAleQebSRWkEFE5stAA/3fR9tIYmUd9JgSFJDv
tPXVdofvBaCsYz/y9HdJw1AAmlws9KaysxRoGZ5q00b2rfNnT/Fyr/9Yow5F+SSGK6E03olDVfWP
NOY1StoITJoUvST8UicOhX6JvSV1lC/Kw+BR2p78OfRXURGH5/S3UhmnT4qkS2ranNr46IaIHhWv
cTEK5aa5Yz7MqAmIeV15ZrkVST9p659XJLOB82B5XfNdCl3Vyh2ynPXK3z92XM1AqKkDbB8D8Cw6
vbxqOYq8KE9JoKnKKv0qUzLByeZqopoE+C8yJhfZibilC8eyCmcMBRjfluHGMoLUfjIzwR6JpNDf
N+ul59OwDGj5BlK4gf4lMEd9GJe7tnneXy9uc4e+0Ya5Y8pkURM7aXC4QJNOjsUhA+iQGlSB5ImK
edy90VBbQ08WOBBkxiVKJcJAo0ZeZO3Lq8xcHqZB5HW5q6aDUBBvKg0RLj1um1XLiR0ZUolpRS3+
gjnCOV29cvAqETMj99RuxDCbM2etWlQxECpA6+CsqKdJxFHrk2Br6Nlnry2dEFkmBnrILTaMHmW7
GseuAjbPA00lxE+WJ98V190rwVYuCnG5Ol2ksdH0MoYNqTp4Ijs8l33sgKSirgTWxrWAjQzGAiwl
l0dbfc2M3VnNEQxo+0vGu3R1Q7FME3MFFjLyf2//IOczcv7otKWkVpTM+TcPkAiBkWtlGzHM9rfh
WtitjNSBYsDGhp9t+BGvbVkTjVbyb76NIOZwSs2iFksI7m2gkIeHAXcDpjmB8Rd0p+YuCUTpN5Fe
TPi39rOMIQIg4WsJZoPaxyGuXT1z9e7X/jZxTW2jFnOh51rd1zMBTmYa+2N5tKxDHx7/lQi251rX
VbUdqIghSkB4nANXW+5/yGkoSJLzwqCNxRHGopW2jTUwWgKMc/Fz/d6E0ynGp7TsnFx9R5eUjglb
zdRwsalsb0IytlJmkx7xcXkbITneP2eiqTruxmxEMIZNmqZcFdUE5ERkOMPstABGVJNgf2u48f9W
Ecaqa6J11ahqYDbNPeuGdhRSHtBBc4wn8gBqznMnMAb+OdroxRi2aURTjCsJwzhokiFB6UX+6Mh3
uOYoOawgK881iY0wxrq7dUgw/dMgia1hnmmu3aQ/V+GHMYzcfHwQrCXXo16EsS0K8Tz2mETDjklH
4wHNoH7sDZIjo6HjkN0DDMqvU0+EoCqSydj8Us1Zlckzntrdecr8VkSyx/PiBIQxsq2BDAW0ZH97
8Z7Uldll2K309DuF3vrA8jsIrYKnx1YOE3tr1qSMWb9YyLuZDgimTnkwO49m50zB6vcH+yRij+P5
V4LzCy5uU7GBYPW3YvMyx62aoCMMh9s1ku8xqBDl0AEQqeDByz1iG0ls0j4cJlL3GVSzvtg2qG81
oFsph/ZXeCcdelfcOMXVDCPNIAoDgxxoof7WLK3LdYTvA66CdVL12xpXYYRu0XgYvH2D53koshHE
eqgCSKrJrBIvsT+SVvWzkeD+EC0fL/LCA8IC1biKUTqb8VBxRDsVSyyffLAOqp8HeL6bGJ6xz/Ix
vkk+7uvEdU9bcYx7ymNd72UJ4vpPFFkoewiD/GX06QO3dIV9Z/Rxx4aVW2mMFQKp09b1cEbX1PcR
MX+ByUTJBWDcmXIYimt6PHd4EYeJyL9NYynC2OrrGKYxHLLmubAAT4bexCl1l3fxnxkAPbEQ+4Fd
iX1hRFmpqK2ER6aUay4pP0c1ErPdaX+7eLa+FcK4jTgNR7KWUGgAoG9q3qh27MyA6DcbEeQUz9i3
kphneinNQxLSU1wn1bXdf+zV8TzIQgRVnkEgrNAoq4WmvEHEljT0tU0NBmIJRpkpPKd1Ir56t8AL
qsfQLQRxDPfJuZXHLCAZzb5N145464CS8nCI/ORgP1dI6LTCirJQGLOGZE3n2Sbj7ydBc47OCXGn
780JGPCHZAj2TYN7kreq0Stn8/6sBiRzNJASePk1Pck0VTUFdEpbdt43rWpoIDeXNWTG3uDrSnm/
zGOG1t9yHo6AbL/pS0mwV1wL3IhgPFMaZujaTFG/TOrmqChxIPXW1axO7/DqW00Yl4QSkla2Ia4P
cw3SNXe7KXE69U6wOdTTsI5vI4WtsyGnTXt+Sx0Abv1peKbE2HpQP4jLA1wPcVk1FocxtVCZN5aS
eGb0XCyS082mK/fpDWZZ9lUSbI/FnCSJDLOlE2TSQWAGNqxzZL7Y+dO+DL5NwzuYBqauMZdDP2Jj
0yNRpWisevI66Wi4aWD9oLTUtN+7uRIZHH/pLsLo7xthBUBmViJHeORYsXSbgP/WAR8ygPqnAkgt
vSUi5uRGSlDsj3bMVW8UhplgKsT2ml8F6r3ROXO7wHywcRdmniSMnYXymBMVyz0KEfKqoz+Eon00
N+oP+0YBYeYCVzsG+uP+7vFi3K16zMlqR3loihnuD7CjaxIM7wqiNwLYh7aJdEvTK5jUzhaEewfK
Nhb5P4tPCfC+W/R32uf28J78y1Ym80BIgH1QTcgkeWb+GQ/uJi+cJvbjSnC6BGv3H9KurDlunNf+
IlWJ2vmqpdXdbu9LHL+oksxE+77r199D55uxTGuaN87D5MVTQpMEQBA4ONA568KM0zHokwLvVPTV
mX41++fPhh31R3/0r+rxrW5hAW4rLcXWDVJuW99qUtvxfJNrDsmvJU3gYkVmzNNJNvOoFgvbNLyB
fyoe2cs3mW3Z0lHBK1GUSdp2TG9L43xGlnSESjTFFd/ky8VQVLLb1+ojaUcRr7PokDiH0ahBUrda
A8oGxYkKvxApgchg+YaXGeFkAXp+8MvfduiFYtz8ymF5zSwmXriTBErHDPKcUnD+wUiBSmpnBEdd
h4pMuA+iyME4D4AnTGm0DTArhYlA5HaMpAHBbIGiCWEgZ0+qFehDqoHmKDpYPpstLR8wYfWVWUak
GFuvAWMlirMpGhjgaO1SHNeSOnqIeePmY6W9SMbzrIiQnttHtxLGxX7SPChRbMGUSLpjeZ8Kk80l
J5sxo7I+Jfv0Xhc8DYQ7ybR1dX0pWQiwWtprALzLDhTSSa51j02EinciWZuKv1ocZ2KjkoFlrKEa
JoIDmpnTIbULtRB4jU07XgnhrKuWUP7F8xjduCVAvw+KdSkNIg5QkQzuBk7LRG+qOMQcRFzxRLs2
y8TuRIVW0W5xZgVY5lKUqQQ4Q3qS0RgnGuknWgR3zzKkjpVnKNdN+l0nf1fJVyMU9cpvgu9WxsP3
yZp5npTzjJenak+7yc1uACxwrJvwVJ4mL/OiW+qKGjNfCR8++KM3DeC7ZrUYaHzUOuAbTprfIMEY
X01u5NSAM9iMqkl2tf1xLO3ZZfdI5oiILwQHx3e7l/I0m1UA7VBp5wV4B4exKJ+5fTWu1sj5CdpW
cky1SmMJx7tfrzZ6Ke9esUP+Z7BD60NkC165iLodVHTX1hjuoQ+2ZN7JQO1Ow/fzoYVAHSn7+0pI
VU0RZmMAPWYmj132HHZHHePIzssQnQznGyglEfBC2LVyzu0cF5OaCLAYolVwnqFLMMJPLVFpr+sY
XXdOveDJIXpxiIRwnqHWkxwxMrVcbZBsqfXGoXQtUW+4aK8496CDxLTrB8BXm7I5SmrlYMi8c/44
BFoMCrz3Z963qixJORZC9xN6c9FC7fVf40O0b3yEsIK61/ldM/lMW220MXIPuH26hSKbt3SKbU4o
UsqfAQ28mYspcwEDMS2l6Vr4vDi4MZe7qRbo2H9sG9jsNEU30F7CHQ1GZU9RytRYvWYxQnxUDioI
GOXX55/I+LdDEqRqFIu8TmngQi1STbXcWFCE6DRH6GhmDRXBaQL8wusPgE3fTQIcyabmmUQDxEhD
foNnDOjMMiuRAtPdfO4ekzZ7mCdRAnFTF0wNtKYyqBdB/fRe8YxaUpsqY09os3JS6iaYDTeED+fV
WySE0wOZZlZeq7gHQE6zn6PIBjnNQdJE83W2D2i1GO4u0OOyJ62CcF/a66EXvKIuY0d6pBVaHhRQ
H4gi4u0DsoCLocitgIz2/e5lcV3OwYDs62jViTOU5ICZZ3+f3zyBDL5KSBQ50FMTRzPKXilhqL0A
ib19OP+uQeU0oOqKuu0KzAqQ6tqNjV2t/mgMUZy4ic9HGPXPTvFNy3QxjXzQs1+4UQ2UimxMbupX
3vg8YU5aghRrVNsi9LJQLKcRSppYmWbVlhukaAlAsfo4nVgAVIIRI7O73M1vclc8MGazeXa9XHao
qzu8KBuSlw3SDx2ibxs0/35ygweFK3ks7tJ20VPzBCJVN/OFARFb0oegb7XT7LxXoiMdjegkh2jj
csRkcoyAfWRDYK1r1rcNRqPPoPbWS+VCicmgdUh0RsmpPsmqS0RMOduR82pBXCSR912OhiPkMOPM
lo+X7Bl/d0gdzJwwbCAOvPD+c55+JZKLK6RcspRlKVEmOlan175nV/kLjKMH2VX2ia+I7rFNG7fA
pIoWVgvct9wSy2kg5qTjZT02tuED5LAzr8av0U/ij67KpkdHdiH0lpsp9ZVQbpFWTpSwZqy0Udr8
NeFyHlWv0JedvJg7TM6r7L4fH6pI9rJCNDRx0+esRHN+U7WSpavCXHeHsXTjSbUzaznphQgWt8mF
g5TI//YVxCfvbcEw57ZYDFw8XYpqKbBxAI9IzlA5PRiwGFVt54ua+9hRfTA/hpFEJRb1Zx5hmk8I
E6IeMY9V/QjUL1XxtQE7DYuv8lgXRPHb8c9KGGd7mIzSZlWAGoLaOYCZMThO7QOOn7zWgyNPlLzd
PDeKAVXgWEED0gcQRLhQoCAiFEeUU2A8GYNdisZJCETw6IdsxmZPC667jGY2VZ8kA0Qulnv+TmX7
8uGQwIGsUwvLoCpnb0VvIcvZw0emCgjk0yeC+TkBojjz4byc7ZzSShBnYwam1WhWgQNinDQsp7Ts
q/2vWr1oSBn71Lk1cTZlSspYyIBKuaM+elnnTekl2AZQWyoQdGlE8GLZ9FhvC+MbzOM6Bv3NhPRc
F+onvWqvolKEoBQcEt/rZgZBnpkGRCzLhCFUeEoOdLkHZYdfEN0THNTWegA5ZtS6sCfD5AKFhqpN
L1OgNVtPf2YH1frhi3VAA/g3gjEwmGaifj0vcstRYI41UakpG4A8czoYGrVMowrBajxnB222CnuO
wcQkV6pXp/X1qIimWW96C2CXdBguwDEfaK1JlxhJVocYYnDNHpnqvtubjz14hDJG1e2fX96WHSMg
BlkxssJoluHUEWn9gaYZgGYxcIgDYOmj4Vja4Y+E8AWs1ETSNsVMcHB4nqbgQgZNDdmdF7G9a28L
4VGipSahpolsBuua9VgPNQA3fn4I7BwlRlHksblrKL3ooOfCDHu+M0fDfDdNngkuLAxe0LJ91u8C
TIE4v6RNzVsJ4W6NtMVosiTCAI1cmV0q3yiJ38YJWiJfllSAQdjevZUsTsvhJchYJFCD4Uf59CuS
+vH6HOucePcZ6nvWOvDP7nHettdzxaAj1MHUIrssvqbGZ5R6JYBT6gT5DCvNsXNj9y3U7SB4UcNP
ONbVGvg8cReoTdMzYGPS+9Xwl0qfzh++QMP4nLAcEZIssE03aE6Rfplb/lj/2S7xad/ASuK21BAC
FZ32U5e/A2D1RLsf59ex6bDfjoLPjSSFTFLFxD6B7qZILy1RU6ro++zvq2cUhW2kaVQh91JdZcGN
RkQ3Dkt68Pf1+qDZQa0FxHk8aTRGU5U3e5GTueZVsGNvQ3mP4rgA1yw6dc7kg1IO9bwMYRl010x3
CK3qWZRTFtk6/4pJsnxqDDYpKWXZMcZdLjnyX/2OsaWnu8/Eouv944zdasxFixQNTGF16ZjJQ0da
zxSOWNxUAw03tKqZRP1AoBqZGJyksrGsyXjRETutH86r8ebBvH3/g7lLVTPkFfas0u466Rr5Pjuc
BFeYYA28yReLrgbZgiC6q5ujnJbHeRKClje1GWNikAfTMMSCr7ST3mr1cII5lh6GvDIcIiLDVzB2
4wdXoiTH5q6tpHFnHzS9US01+p0Uei/1O1I+dbog98os4oN56ioGSmiokn5gk0yqgJQdWEzcoVNf
gmbYd9QsbMOawNrSv5xXgs0DWsnirBMX2qyn0oggTP9RlE/q3+c/v7lbaKrSgAHDCfFZyrzqtTwd
ZcAo2++tigZVybOmu/MyNrfrTQafpVSyJIsGC4QUI55SXWDLtN/1kT2UIlytSBCXruyjtKIJWO5d
2qKj6ocJProstEMRBaZgz/h8ZZUuVYT2XtjljIzo1dy4uYg7RLQS7slRVVY8dTpMH4/tW2O+Je3k
aVF5XCYhUG7TOlenwxRwddegBixnhGLTwqdfLCXdXrmfd6qD7NlOVPXdDC9XwtjWroRNcqGnkQph
oG63JWtvYXBhfyini1l0h4oOibObAImrnmjo1mlCc1coXhPcIKflntfs7WvNwlAeislvmMzDhbCz
1JB0WgbW0pLf9ajMLX55qg8NEP6BI8KVbdYwzJU0zrXVjV7LJZ6D/0Nssu4q5TAwhgWkb9sLobxN
1VjJ40LaMUO7HSZbYzgFGnbQRPNlsDV7/sEwojNIBG3BZm4lHVfL4/MGSqWDEwOzsNCd0QA+bh3C
g+QnduwKwY2ChfHpAwuDxjqFvdv64+hJdu9PF4PdMfar0/+jH2lTFd+2kWemCwo6qEgZs2Mz/O6B
kQ8HrglSYHob2I2deP0X0Qo3b42VSM5/0H6ZQ60BK/CQyLJDoqXw0adWCd4jm15qJYVzHVHdTO1S
4L2goPI99nf1UHlRelCU/XnNEG0g5zUq9Mv+Avm0wU3fX8fq39HwiUrXWvc4d1GOAOcZNc5I0g9j
j0KkH4iuQWadfNSABk+GtTY1BbMi3/s+oo7ZFFFEDZG5H0C2N91hgp4xfpnUXZOKxtNueqa1NGYC
K08b6DGmulaw3dnEpC0AoL3ALXQMbZd3rBtIlNLZUri1OE7hWhPPxmLCu67D8BflS1oKsjnC9XC6
NqlJSiSWM1JeNLyuAWcMDqHfUzu6Yk19ohfEZnZ2vSBO50JTndshZbrtM96haT/dMSYbBoYy7s6r
t2jvON0bp2FIIyD+Qcj5JV9uJlHaYMt8LFAKIlbFfyh5vFcFSS6aWl6AkWNlh/pbMy223N6fX8Nm
OWUthLubMG6+yTIdQV5/VI7ZA6M7o5583Xi9W1yV0DhRiPQfGvG2LO52SsekVwOkmF2CQYmo50c7
ctfv9Ft5xzohP1POX62P5xoao3yRpBgVsUwtMWFwuADo2hPs4dYFuJbBeQjdCOq8n6EIUzE4VnNT
Si9Z5lbJvWlc6CEKRTuSiJJwAuXgaYWKJrSSOQMOEBP5Bpdlt2unNgCn1V8w20vyM1z10klUGBZJ
5dxFU0u0hDsGjhxkRoujKFe6qDYsEsE5jCEsyiVP8HAK8fNp69Rh6/S6IHeydQOuT4z9iJWXxXsj
bxVSorEeJNFqtY8wlC+rdnUp4gwTrYbzEU2h1ajdAO5TxY8WxporAMp8qoF/vRrOUZhBnRTdAriH
UTk6BWtRAWA1dbKfU7OL9mz8qZCxaCsSw0BSdLrDL2HEHGfEqCIt8rgAb2Y9drBiFkJrB+Me1VeE
0J+yYSDCkK8xAGvimRbCXpOVIUamy0gOQ/TQm7fnDXjzkFbf5w6piJVMMucG3Fk6uK8n8JGh+yMT
CNm8LVZCuEOSirEsyZSjq7PZa/LFp4YvWKvvc45cwQQBPQgAqRiXg17f1/UnEIbr73Mn3ukFQRM7
umMScrK+de1VIip9sx34EGi9rYDPN2S0NYE7gYQlGeyC+nlo2lJzZ3VeXguuPcFh8AApkihpm1bA
ECnlXZCcovjpvEaxzTi3FC6KI0VIQKzEukYG1c0UJ+5RX2htNb7VFxkUkoGth4fzIkVL4lxz3ild
r6OFyUXM3cMzW045CUmJRELY31d+sy5LK48plFhKThSkAiQUZR1FEnjPXJRl33TocKjq+jIqb8NS
EhiiwNpVztobqy2VpoWhlKplW8qt3sLwRW1QIl3mrJ0O2dCSGRjMsG4ykPH27akbNetpqYLHvmjm
XRKPgnVth74r++E8QDXnk5wToLZMdLgczB2Dps2NpzyzvvHPvFQtTVVMIEzBC83XajBeVI27HMLm
dD9OV8MgUOfNU1p9n9O0RLViPWN94pG0G1q3oHib7M9bzGZeZr0GTtf0KsrTQAEkrHq2flF6uRh4
9VSeZlexxchS0ZI4xSvGpIyXnqHqzO+ysYtBhJRKzvk1iWRwejdaQZkpNRr9xlKbZjtRMDLCiIp2
34FDTDR0nf3gD15udUacwoF1AYCpSAdXbXCT6C8xRp/XD8bw9/kliaRwF0/TWsGYJUAPzcNjH+2G
YTfON63qnpdyfuNAVvHes/WYW1R3E6TkxgWJviwvVv5n6gZ843sRXSlLedlCRPhT8aV7zWmBHkXn
XeYOoHj85NPn3+NBjPReXj1SkuoydIGQ4KZJgNVoJv/8rglMCMwH72UkeWvoagSdbkKvAlSN2KWP
eSXguLmXX0kLRQkL0TlxfkGTDNRwctysCS33lVY6hWns61Ggc9vP4tXesZ+xuugmqijgoIdrCJ/M
6wUNVmDscYwH9TZ+YNVc/SByRpv3no7B9AqYl7UPRJll12iLQvGey8k+6k6zqIC/aUVv3+eDK9DQ
ggR8iBBcFaoTkgleYd/TwY2AYjyvE4KV8LFV0c2zGUsMH5ceNO1OigU6x1zYB6+zWgmn1rDRJCxz
1kVaj3YJllZi3E4qUtzgfm4NwaUqWgyn301WB2kQgv8AkCSfJhjpSu7Ob9cmFtparYfT6HDKwUgM
7l63OMl4xveXpZ87HYDQyZW2S2wghV1RE8qmEa1EctrdmFPVViVoUeRhsYl8o7aKM0wCfyfaOu66
U1RJK+iIc+rV6hQn1j7LP1HPXe8cd9kpk4YAocLEvnqIKzsM5VurDnyltg5Jo9mCY2JqdU7tuMuu
6jB31eiRjRt2bWbH+2UfY1jWACLi/JP0vOulcZdeWIddB1IjtFlOxLFAiUYHxyTH1tqdX5bALfC1
m9JYqJmrMFbM+0QT3H5OQWc5XzSmd17OdtZPV3XTAm00oIPcWQ15jrg7x+UnXVgvgc9Yrgag0e38
YOwq3xKI21bwN2ncYaV1lix1hhxjW8w2ra6npfWQivmcTryJ4U6pCWurGALcftZlhYB72aP58rS8
ktzHQhzhtj39Iww0tO+vpDg29UGNMRw1Gy9aNIG0AlXYvsv/PSK4h/cCujDJrLhKWB3vn7kX6lWw
Z7zXAHx4sqBDYvOMDBnjjAzZpOC7ei9O6jQ5DRW4VlMPbC10FnV09b4UnJFICuddO3DULETForrq
Es0JUn6TiIhANzcOAQEApUQ1APDkdDs3pFFKzQxf3zMfjjmldrLTc7vf0WNwgaG2ght2swWK4t2l
miagOfj3/dbV6dyoFf6GHknk+8ZvrA1J+Vp5ls0akDCLZYf3i9uKcs5bzmItlrMqgmmmRls3bLat
cgTRCxKmkx16qRMf8NZgeq9gIIYNG3847z1Egnk7641GC0mjuSHN3J4ctDzB1Oi75jOPTsqqyNTA
eZLXg15FfalWUq0dGWtAeNdaniUDhbLcnV/LlkKuZXAK2SObOWoKVDFvdym9W14aWXROzHL4q2ot
gv2E1TKGkhpJMyFf2nrqDphWzKm4oU7lac8YGO6AgFsVXMSiNbHzWwmciTQZUgeBnfI0hvtcOQnH
Q22KwFgUggkAYOzki2GKFcjR3A9s/gXo17+j/6bt//7EyaxEcOo9Bjnt50DXgDwHUexTMuJ2EnFG
iJbBaXI6j7FCMzyZR3DUy48TKOTn5/PLYJ/4cPpvy+ArXiYo9ky9gzfCyGhDvdbUWW3d0CqX2JbT
1nyITKu+l3OQbN3VZtQCz2lVo+A3sK069xu4q0QKIxn3IhxUoYS2vkQOXLyc3SVG4CSgRRN5JpE4
Frut9G80SSW1Ea6SqbptoiepuM4nPw3LHUhYlkxgwJtvQ7Ap/KOKCndx1UkYdkZQau54NFCZv8oe
GNQ391uIO7K5FIlPDufPdPuKWcnkvEZe6mG8ML6U5NS5YOF1Ize9JFeMiVe7oAeRPIGa8hWXSkmb
QQph0CS47mvZ0RSv60QNxJtefbUmzmtUQd9SvWIPnxwNkbEz6LHXGReKqGNLtBjutowKQ52Bh0Lk
TlAlpQ38R+ukluCOEklhOrrSQSLVQVbnSFyT7gjty9Jj1okYE5kenzMrznuQ2oqUuh9BW4FhYb+G
97rGSZ0dNtIwc8ov57VOsCQ+Z5DluipJJIFDNNEek/0VVJMfat/PC2Gae2ZNfLogWjRtGWQ49hk8
NuRbrYgm4wjUjId9gv1bRyWJHYw5Om1yLOTIloEVyow/3C7OL6gDehCHocOIsNbwqwahURn4Mt5W
5zeMqevHDWNxHwYy6jrfT1TkfSXNBBsWlldx/x2TlW1zfBmmx94U9tpvK9ybLM5ElV6d5rDN4cdL
OytRWe6urYN2L4GyC2MFxZVe0drY31dGFPd5RyNmqgBsLPLPufpbHUpPaw/Jp3rAXpHt/9tGzl4N
s8j6oi2RKT/+ooYFATOowf5/g7zI9qX8tpGc5aYtZoe0E7hOe0jTd/lxODShn6OkDQJPBs/MI2Qx
7FRz4q/110b4IN58f6+WyzclNFaZVFLaI/AAMuWAgWyP5A642umIgXnuvDc+Q0KylsdFAFGha8uy
xGgYqvdzfzDlyy6I7POWsO2f/t1UvikJw2IZLABNpFpKnTKml5MKXsMyEFy+IjGcXadBQ5IUGQ23
706RdpnGXiDC1WwmAdfbxd3vSxeUozSBojbPPQXZ5t5pr3IMD7BcHUTxpLwKb5K9LKzi/Udc8baF
bO0rgzOjSZrKCK8R45aVDMl+sEG4Hx5Yf4+8L79/CjiyXijnUTCCXjWGCj1YYKM8zHLu6XPvYv7z
iQ6K1xsokEeL3S/JMzrBrltJvgWd5Ccwo+ufwDmZcWxNOTSgNlL8oqi1XWuxHQuH3G3fa287y/mX
ZIiCMFZwGwz15I+NcgpNEVZeJIJzKqUBLncCXjFX7QvLTnpEu1Y0KYL75rwUg887hXK+DKqEcLdP
/5LrSyosI4oEcK6i7ms9WxT4Rs3oXWUYD/qiOuc9hcC+kIF8r+eoUkWzpQLnmrCx2ayPLXdI48SX
GBrkmz4Dxi+JLUpxCcwLtNnvxS7jmBjtgAiqcZHb/9pYdoRBpekBORSMddsVviXyJNvRzj9qh/Ta
e4lUmTE0V4dBN/r3ZIrcYUrt2hq8VASaEgniPEdJEqkPQzh4Hdjk+VjhtbwYztA/nD85kXJw/iIy
Or0Za5a5m2/i4VJV/PPfP+/ckYl8v1/oN5ysPISZduO9snhhOtiK8Qno1JvDATf8exnq0pbynLKo
Zt4nrZ+gKVtUiOWXgSHpFGRisE6QX4APgDuNPA+0GnMQQE00wo/Pii0n7XUlpONiu7GOPXkx3GmY
IDQjRZbAY7eBO2TdhTXh8QGcVtertqlbv3nz8uK4wyGRLulmYHQuiR6pdq0kL2TY/9758yK4s0na
PsgyrUGTrqa4ZdhdRzL1zOB3+zV5MZyrDts0tAwMlgZwSr5Dbwcqo9NvRkOcCIOrD2DWrqn16dK7
VnMHwolA+yEcn/7Bn/EyOFfNaPS7KC0GkF/1TzS2U3QntF8XJ76pQbo1XhBBYpG3/l/yMBmbTa6W
MWeGs5wCbBtDjWtBC+ZKtrPWinx1HNUvv6sEoGeUZc1UVADjPjCFlNliKRJ4njHEyxsxNmQ2fPKn
MjjHLOsqKqJLC1i9/pdZ7DWps6v4t7fr/Tq47cpCikqymnSAZ4+qE0z0AUyDz3+2V7wLkOSs1wa5
dZPqtpyQGrgaO+/PRHBmb6RTgESs2rm57JjNBSpdgybYqY+O7P1OcWafzl2Vq7nWu3WVXZn9dQCT
BNLoso3K2e4y0YyaDxUbxgiz1jDO/o28AMlNAjdjXPbp8RfPZGcrxJYuy4P8Y/JYZl5yRQ94/pLm
xPIjNup21DJVr2E/PbklPTzcWO8IbV3FVP/s0Pg2qQYXYEMG6HfSHqb2Qtd2dSqIBUSr4YI4WS6s
ZY6kFhVQIGvrr3UkeXn8jda/2bvN7xoXtfWS1WVm3fdoQfDS8EhS/7x+b7jRd9pgcb6gG5SgbWXS
YhzY7GRgEQRVFessnG3V6aAGIgA9s/v31/Z7eZxfAF0WJhaNcKMohu776ts4RO5ERG3cIimcZ6hl
sL0lI3RcbY8VeHWqB1XU2vrxPni/EM4zKFqK4SdpPLgd5iSQE2iIBSfDVOjcTnF+AXWssKqRSHNb
0PwDpVA61qHd9TDQwhsv/vRcOK9QIa/Qlbncuabyl974Gj1qs6gYKNgyPvEzgwhUy0AaDs+DJB5r
uEovQ196NO7JUXFBcesogve1wEx5bgqk1dKSNEvrTrO2C5oZ5LPUn9SHQL4TnJZobZxDSOJ8GGkK
90YL27rUMOsk2VVfDBf8JM+sBl45piAiZed/Rj942HORykEmsXAxjMJTSnsniQanqrV7w1zsLG8d
KumCt6vArCjnLMaU4aAnBCeTfNObEYYV4h2xCIR8AI9zPo9nKIdVgZwtnnq3sfwKXdwDhk5QjO2+
VT1JOHjxQwmNl8a5ihLTqEutobM7GNJu1menG49J+C1V7+uytcEB4ypV4JfACo1fJGBCwiZ0SkUE
fhLtLOdNpLiNiqTHlaVrpyQh9qz/pKYoLBdEGpTzKEAbxHmZRaObLVd69CIHV2mo+xl1ZOPhvDmI
rIHzJoM1BtWcZPAmqDssFqM/DAQ313kR8MXv43FjHJJ4kMMBTFa1nTSZXUS/+VZ+rxkfiMz7ZMqK
qupbl1SXjerJ7XH+XaaZXyJMFS860AOCmvX9IlCXBqPeUvZuXN5UxjEEaYEIzbutWf+K4Id3K5VK
gVeAiLxXHhMa70ranxSQzXzmxN/EcM8xI87mZcyszo2GK1Pxl0JwHYqWwfnXKK4MpBa1zp2bk0Sv
cxnsvJngthDJ4IKtBcjXsowCyDCH41JPbiHPe50WAgcnEsN5USWKtBiDoXFVIJVQP2gttWkqQLRt
W8fbcbDfsEqmh4qsx9WUg34xckflPqQP5497cw1ENsHrDqgVSpbvvz9ppMrSNIC/6vYTaP6Ki7T+
cl7EtmdeyeDcVS/r4xIFVo9C1YAm/cFe3MKd9vMN3iog+WsPGMTr6n+4MM4iYxIvdFbN2Y1VTLnH
o4jW9pQ+nV/apiMGvp4Y6KZXwGf1fveoGqpaRmGTeqddxm3j0gCz1JfbZZB8zZoFD8xNXVhJ4244
aarymtboXAoo9ZYQgIAmEFgO+8SHWGQlglMHOQknkhpZ75b6RapdxPPVZF6Un7okV1I4hUjLMkhV
S4IrSyM/rE5dE7vGIjgb0W5xCpC0Fo20Hksx4+kiRhzcAtD9R8fP84rqcVeDihO+zBoLG22fenw7
pd5Mj3NxOC9JsBieXVTKe3MMBiga0spX6EzY9zCj8yL+w0z/VWZ+Fh6JBrAdF4DyKf60qxSbkcIX
35WDedn9ZBAkCelY97xMgf3w4/FIX9UVibWWNZhi9Isd0LuxfNDp1az55yVt+7m3xbENXvlRq6Zo
VjOlzlVArdz/VKYLS3o+L0K0GM4ZqHMOJPVsDe5QWfsuXlAAlI9diB6f6t4ShYCi9XC+wEwyowdj
G9KLS1vYchmdMID5phB2524H8W+2ygORa1Oq5GyRkYM5qLscTCudjQzXQcZDSDTuTOB8dM4tzBEt
JCOAxdbxl3wK3BGTJnr9R1OLUlgia+Jcg5m1JJ8tC9edGtqk/9aIuM0+1AZf48G3XeMT55rSa0an
mR3jr8L1A3BEngIzG33Hip5Bu2NnRzo6InMSKIXBxW6KpEZ5TGDBA/qWrPCvljSoRAuuiO1M02pt
XAQXkCizaBy2rnaZnRgxRHCI/WxGdxHzEr9PSsrvJRfNyVlE407DtTc0+0W+C8Yvkfblj0zX4LyD
pgyqbGop6hxl89LT1BmGwgnzFG42eOj7QeD2RK6WZ//HM0LTtRnJOtL55Hn0MDwBYM/wNP5Icpf6
uiOe0S7SDc5hDJYVgjQYsN2hea76fWwENs2+n99GkQzmIVdOFhCLZNFC2NWiYVyKDmoSyUlFSWGB
mzU4L9EamAkxtw0WEn7LEN4H4KRTbqP5UJnzZwL8laZzfiIKq66rhhATIJrMWYbWBpLAHkWlXJGL
5WcZAFcP6LSqt68Uv8AR7KbQHpzRNXbzvhfR5YvM1+ScBNiLVK1rcecqL2zYKWBj+yjaTSC0Ur1x
X34pfvyRUpicu0CHMl6tDYKkYSB20rWApV0tsSAlua15poGBGhRPotdFrzQvzo1YtxDuuVaenBry
gHqEU4pGLG3fT29COC8hpymmLJfIFJeYaEHnH22r2zW9nUSL+QCs++Xx3gSx1a5Wkyy53M4F3uDD
LsWwwunXAY0uQ3dko/O7rZu8OM41JHFUxlVgtO5SXY/9bVXvrN+l7eNFcJ4BVKzgEqmiHpRZkZ0W
32jud7rgqSzSAc4xxIPaR1KiIwej75pyX2teXwkySduBw9vBcA7BGqUs1GQ8XLBjjzIdL/RAFIYL
VsG3WkhZEZSKynyO9EU2Gzulh0X6XZQjdxyvE0FXCiYl4KrC/9O5OuaRLZ30bOT0GCva/rzpCwyG
JxSjhkySjCIeaUPDzrT90KKLLbyd44fzctjJfny1/nssfPdEEpA8qToE9+DbT5Wv5VLZ0/I1Mi5a
wyPBz/PCRAfEeYFoVFDQNZCup8GR6H5QXJuTQM02900hMgj6DN3Cv+/tP5vaogE5LnsfL8emiO4C
vXW6IHGyTtT3t7malSjOOy91pJgYONu6RjA4IZiFa8mdRE0Gm2azEsJFcCl4CKSyQFJcXvYqMpby
IDgTkQDuTLSahFRCGwMe4o9N7WeJIOYV7RL7+8pexoXQEsR4nWvkx27M/bwonEml9nnN2vb7q31i
erESYxpLE0k5yjLjERfzPjwONkgVnpXXhn0RD/9mHLUSxrnklsTRHFc4lDRJ3TlK7aja54llV5UT
K98EKxNtIOebzTZNC8rKIo07eoubASwZ6M6i+YyEVEaze0ucMXDERMJMtT64BtD7KxqboPNhvgzY
39OySBBpJyfyHF4wMDJaPtFn+sTAyIBMivpptlXxX4F8TsjMS0tdRiRs2Vy94CgRdDi0GGE43Xbo
Z81s3ZH3tSD62Y7p3lbJp4fKmZgd6xVx68buf1rgzpv22cX4I3wAJNQtfNH7VrRIzmsEWbyAyb1i
ukNv41h2ZWPZnVeZbR/4to+cz8hTWe0SCxmvZaxA1naSIs2pqptZ98/L2dbMNzmc65DbIpvBOdS5
xXRBhh9phQT17Z+J4L2HbIZjZAJ7pMyYYRcROXGqtj6RYRDNpxKdC+dA0lgPKlrog4sZtLNjLPPP
JhbNCBHJ4PyGlVpzNBGlRd+77KVx5RSiYr9QnTlvMaKJpoC7nV1ybUROvG8vcyf7PgDTgq604jZ0
8+9/dkJcXFf0SoqeVsR1xgDWEvKlUJqdOQqiIdGy+KRQH8TdGLCkEMCnO9ak0+FGt0cXzN9wCplT
ici0tnXbZHEWUXXjQ4NzmqmN3gDrGrcn0tz3lWYro2hI43/cWm9SuNOS06SfpgUBEeIvj7hoZXHZ
fOVfLKG5wNWxk/joz9+E8ScF/nKWxsAOov1Xql4m9FX36u0gPSvJfIoWrxK1vgs2kQ/ItSqP0XeM
BGgQRj7pPCmxdqOofrxpVCquKCC5wXzHN+CVM+3DqBgmd4hdzHsD6ZCQBXxThEZMGURkFgY5czsX
lrrVoqGZYEo05qOic9sAve+wDw/6rdrYjJ5OTBe2uXdvMnmgkDQoSjwqzeyakUe0S73dtelnQrOV
CC5WVvKE8XFYoztEj6Z2mEloNyJm5E2lW8ngrruqMWUpqqoJZT5cQVauyDu1Vmuwx+Xosov70TWN
qrJjFczFHSraAsexeXLsHQBWREumfDtrPCm6CUqnyTVzAIOS1tapd97/bV62KwncAgElicDklU2u
3OXXjcV6M5tjHZHL+f9Iu67eunWl+4sEUCLVXtV2cbcTp7wIKSfqvevXf0s598Qyzbv5HV8gQB4M
7NGQw+Fwylrt6F4WJW5b3cniLvZm6YteoWjzpZE3LE673tIg86tDCPRCp8wdNHYNg/t306IlEb65
ojfewwCzoQ6mHtPg864kr4yhZeaIhun1rmMglxu6CNC80XGc7ltSHnE+Tpf1FS7tTiR3JVsGeO06
G7ZTVUvpzwhojDQmDkE4M4bwYZeliTPLO3Hc7WzmagFYKRShJvcGM/bAAwRs82PtN6fcVzz9lEtW
VHjCd/I45z9nbZszjKN5SQRO4mby2uqqoDI+EOEJ2EnhfJeRsHhMMFjozcqZGScppYDk9/kMLMjN
CXLVCQi4mVG5qz1+re34PY7qRQc+75r286DNRgoZMWzO6tfJqUcVDOemDJ9o2+MLVs5nXBsjV42+
x54MTepoWuPERuG2ybNVXjWp7L0jMQCeEdU0e7uCV5y96Jk9TJNnHYivg2LC9Kf71PS0IALenJTV
TbxhtmqrGxc2odtX7V7KhVbFWcSSBRwdKYj9ivXGAqbz5bMk1uxFBndyl8LA3JsKtwsiRGfu7qsV
kLQSGTI9uOOqoichTUdj8uLhAP6odxr2iw7c8Vz0qi5JkuHggPEFjJ6IBCUBmTj8M15EcGcTCVfV
sEacnTgxC3daIxcDPYcSNr7m2VU3q7c28kpGGDnJaP1lM+LhhSxZxt/Nb29M3tQMDR1MqJ7xOGMz
GZPVrMrZQ5swOvxU+4eld4fQ7m8A2eIvk/6lNkFipYMhuCllOH5CQ9kJ525P1ufKoq3m7DU5/dAk
pjOZxY2eE8lNIrQV0wZ3HrCKENBztrIUCkZwbFycMwXFvZUvn8NUdkGKVXmRwdlLkjMzYQ2ZPMyT
fWi06AzSuU+loRzecbR2qnA2A5rzsQDBBVRhijuV3ximSUNYzP8khQciHBgiDV0fR89Wzvp0nXdB
I5tYlewJ46LPodC7lFbwQ1GrfAUE5rleM4lty0Rw1hWbRLORRp89276himulHy+v0rbWb4/Ony1n
XDxWhiy2GwsqtOZwIFbrKB0tMGFugIAm/GTG9IvSYn5+mv8tnMNWhAC+mwnOBw0nlucbnIy8pLGi
TF5P7A8DjQ7UXL+1y+Rd1u/3K5dXcCeHh5xpxjFEUA5jK1Z7/pCHRnQw17L0KOgar/OGUqcIQXcI
jurrKYr168XoqIMWB0A/Tfp1R9u/xijB048O6l2XD+Z9O6uyIRHRJu+/kbejAcEBgLSAnQvggMb6
NskqPkIPuZfAmdGYa21pjbgJJiO5o0nqFEoRVFnaOGFcRJ6BcYdyolfrQj4XoSx+EwXBe+GcjVVL
OyW5ijsirYojBg3UUHcMUFcvkew2kknaFnoXGFRzX1kVgZNMnrsznhfsXAeRH/2l+1OQgtTN+3so
TkbILdu/za/uxJqZWnVjgdUdqviRscYP515aud+26I0h6zqxVXSa6m/QLZdOAVHCYqBT/tSemKs6
jdte0YNy2FJi7+mRUoEEpJmqug2BcxYZk6TvVAvh6sjWu6LrvTmNZQ5amBHbC+GMcmjHqY4SgHR2
/t8ZMdwG98yxHOrXh9ydHiSuYLOzNyto4CENUlgkWvjZX8VKJquJKVr0gva0PTqNL+H1VoJoQdM+
fGpkdi96byL6+SOPCyHpmKhqkm7vlh694WHuxsuTqaMAqgUVKEIGiasTWuFOHBch6FHe2MMUzZ46
g52BaB/zdVKdy2soPGAmulo3oh6KdMRrS687PUbju4YHZkOdoR/8EA0xljoFy6xJRImCEbRVA98X
Bgh4Rk6dniilFkcZEqST4hTdD719HIEyflkfsQ3upHAhz7qEdc4mXEOtEpACIPobNPuGOD+33/9/
/GHCJdxJ5JYwzcnMom7zhmh8z9wczwsrXN2mPl5WTWgOFo4umpAJplI4pxSldI2GCEc4NZqfaq4f
SJ//W0K535f4TgZn4RM12srI8smbMTi70r/UOTqXMs8nVsQGrO+WA7N/b+HOu1ZNMplUwbyTpVuo
N6jLNV012VNss6Y3vsF6EbJ9xE6InpnI66XI5aX9edaPGVOdkMzOEH/J+l+XN0Zo2LZmWQaAfU3Q
Xb0WRcNqrI0B55QC78TJNPuOEPXWzAsZ841MEOdf9bVRlnKGTkn5U4m+ldUni8qcuEwGd7dbpT4h
kkohQxtvdN1w1WE5Jkn0jieDRqhqM3NDduYz5Apesna7PTPT1g6U7jhPsxvnMpcjcth7KZw5j2bX
WikGBrzeGO5VghElNXItkgUGgCsJQkG0f0kuJZHdaSjPADqVoMmUz8v3LFybZns9JmPujGbh2O13
Sr/QzGNEhlsoOkioMiB8sEE7qvINwn1KSqSnu9lDKii31aMVmZJtEqYD9iI4k5v6vMZoabN4xtfy
Ojxs3cG6X//6G9sv9C8fJJEn3QvjbK/X6VprOkJ7C1DznQXWAW10VPCGsFaTiBKZ+V4U5x7UMg6V
osTShelTVIO0/KOuSPy1yBL2IrZP2HmgNUc5AUOsSGIU8ApgA9Y7p82QN+kUj9YSQALpRnGmPk36
rJIC9SC0GXqqB293b/roCg36QxQoEnJEmeFtqu9U0yK0AK3A+gQw+y8dmeLZfr5sCbLt4W7xWisR
yoYIS0LyRaXHyL6zQu+yCJFv2G8Pd213ytyUPVHHbcZzNW70cIHrRqjAIgfMXzF9RzsjBXOLBZJC
E2A1nG3Pla6RLoXBIZPkkFC/Bt4YQEaX02WthEa3E8PZtaaWyJ7W0eRpaDWGk3Wi/JOK0zSPtYeC
yGVhwl2iFHjbJpgoAGz/2gzytAJsVd7CDAi7qSvVCxV20A0icUJCMcgCgl2ZGDrjc9JrodW12SFl
ktn3ZPUN60aTXUfCZWOmTnTDItTiEz9pVJexYWyeJyrWj2xUH8wyoh6xiuZMzHAE9mBoS7ZKOFUC
wso/QjnfauloGZlAIY7HrXZefMONzoiMa786VV4SWK4O+FQZKZvQxe5kcmaYK1ZlRQYyq0uf+VT/
mbLP2jrDPX25bBpCD7GTw9lhn6o1erexZ7TQr8OcPVooYFwWIdwzQ0UTGCqAJo7ya+sbrTYF8w7e
z01537eHqPwrzHwVzCuZLvFGQmV2kjhlRvSPDAlmKcE093VEDml9z+gxM0xwl+KfgXzwa1XWiFjx
olG8zjfMJ/tLmz9F/dPl5RKmjPZCOHNbbbIkodJOXhFPt+ucfEL4ZTjJQjK3adcazWaqG2qN5irG
4rY0+ySRLzrGzGQGNcyNK50fPbM6cEPQuZ68wSiP3dhjpKR3Rqu4sdq4chOUapOo/2V0N1ZiY3qw
uTJroCH2s33saemleSVJLsm+h7tjdPTYkbCJFwxiK1d9FJ86tEvivnYkem+IB/xLZK835yUVQIcN
GXBIvPi04cXMx/VgH3p3cQaJOxbW4neS+I6kcI4Lw9zs1IwdNIPfjdeaXzwkH53y2FzHjQvAk2Pk
scfLCkrWkY9C0zjp1ZqiVhzqxM3Wz1bauXkliTiEznKvG2+9TKlTnWxS0Np6GnKnclSvDNDxcl2D
8sG5fe+UFbNUPFRBSYQyE3fw7bxAox+1J28xgJxd5pYz6MWxLpS/Li+hMKnNLGajIE3xGOLXUKmy
ocpmc/Ia3Rm9jR4mR3uIYzwnQPgdXQ3ppkPlRfiGgwyIQpgx2cvmVnbRtKHTkdL11KcFiEagW/eM
0q2PI0b514/5QeYIhPay05Xz20uS9UyvsKjNMrt1ETAtcWj7Q7KiIp+914rbusKmbdjaFewltwK0
zZ1ju12dtSiuwTZ0MqrUT3V6k2EwUInoTdjPfoYMeg3A66QtvMsfI9N4+/suXDZHPTWNZpw8YAuc
rdWla3ouuncJQUJlI0sCOQ3nZrSpLImqM2RV+uowwct0GVAqZZeIWJU/UvjqS9KF698YhZ2f3WrP
mBdF7zfmRdEl4hYn6sdnpXYWWcZIKNVWf89PqLrGU4OFfTtbqR5OG0d6q7m9+gFzDZf3SBRNGARB
ODUhh/ERIABR0c9uYOagHQ5hBCSLHKWUpgnI6rW5TJ/N+PgrwdB0MLLjqKtgLH9tEEvZpUVrIMky
z9ZxsY2rpZ/cy/qIlmwngm9cb+ZQ7Rvkjz2QxJ0GpjhZ2NyHVitZNpkYLnIpq6wmXZYgqNCyT2H8
k3TmXaS+x+r2ynAuKqyb3EwXZAzpE9gcw4N+jD3bXwYHTC6HAuz18aF0ZUUg4XW6l0pf71INtJZZ
qfCWyn7FMXhqvG2udyOzSn/lubOCVPD0/+MCEAXpBh6L9nbz4Kxti77zF0lRrkWYxaOHLgUnzD5l
yqPeJW5cSOJaYXvZXtD2ITtBRAVSapTkKKCoCBhQLCZ+58ZBdKN9YHcT2IA8DUSmlw1TeNB2ym1/
38mMOqCFxwR7GaF7Y2G3xpB4SThjsj126rySHAPZUnJBHiZ+zdTqoGG20FstRd6KzKeVGifbbiRH
QSaKP9QF+LRIOqE/QYudJP4r69CzXx17TRJICxdQN0xGqaYbNh8rmOuIUgrejp49tw6S7A7YdwBZ
G6jqoVUksZ1MFnfwyjLRp3ZRcbwr+06t14elDd1qrb62E3gblEyyW0K/iGSBZYJbjTC+D6w1BoM2
G3hwrpgHu4iCEWOsl81PmCgDnKWlaQD2sgjhbD5eF2WMU1zGk4uRrw0VRfH1m+hDfNQcOV2JSCNw
aMHX6+r29OGMIpoTVRvRH+Ml2Vre5jOpjujd+nFZp+1H+OtkJ4Tvd1SsMMu1BdejWnzprQ+kiJ1m
fGDLmdWpZ+iHLpa1CW77/kYiPBOMEI23qHq8PsSLnrG8YBYqvaHfXjM/8hU3LB3jKb7dfEZ6uKyg
6JZBY8kfcdwpztVOS4H0jacjLdwILb4M0wKy2pdwq3ZCuK2aVXUxjA69th1db4u1CkJVlRif6Djt
9ODBdk2jp7PV6gh9DeI2zeLE+rkhhqso96lsPkVoFJg+UAlFhQCFsNdb1NIEEw4qAmBzBqfzGJcP
jZIGixGhbRmdfXO6nlp9PBaVLJkhXEebodSrobBs8OUwZdHtNKeo8zb2k6qjyekdmVQ0m/35fc4n
VV3UR2UH27PtPLC78gNVzS9rKxuEEakBEDADZRwwdiIOeL1+NDbbfI4RT0fDty5/LN4zzbP/fc4P
jXkZxUBeRqHatl0ApfcEbWeNf/ngCMEo9lK4g9qOYEvq5mLy0M3rb/yz9bF+3qKWSMo5Klsw7pA2
aMdEeR/7nlYPdXk1RtKmJ5HXQaFdxQsHuSKQGbzeEh0p2XLIoIx6RzBSS4/9sfmBkUIwmion2VCk
6Kyi02MbNAUOBeHfHNaSNeVaIwgrUKoGBcw6AzFfbRNfVQp27Fetd5hVP13eL+Ea7oRya1jGZrSE
JXKa6PJFNyVxF9kiilzpXi3Oy41jHRc1xRqWePpm+VM3YB4zDS6rIVw7pmmWbquoi/PFDlUdLIAQ
ohFIZZNbVWcbnNHq8gnpqUdL1rIuVAjZRED2AZcfZdDXRtFEWaf22lZ9bz4XhTOmD1F/uqyOUATq
FqDvJZb2hmOgGA0jZg08jjl+YuDSxWy9WT3+bzI4d0CLvqAjMoVetd5Mk18np6iVOQPh+dnpwTmD
RTHisesHDPa5k78Nk4Sn6DAjLZj7/4+8kijvCQNgCA8sjbyhTIhGptdkqHovvJmvu0N/lQNTSjkX
gSzvKd6eF0Hbodq9KAx7mPtkC0YIOr6MfHXrcrwKm/cczZ0621fspFTavCqLhWFcQJp9WuP8ViHv
SQvsV4y3gabGvYYRI7QKLEdtRRy1yB61Qgez04IzgT4C7MGSZRgpLm7CzmfvghNDthRVQRN5mjfQ
ucQeSNEZRQ/+j62klQbmbX3VBUugefEZ3HKyNRNu/ou831WP3bYkMegUa/SqoCfvcxIdzfq5l+Fd
yERwHkarB22ZFNzUNn0cgatqdG6Rfrh8/IX7slODC2qSrsn1vGWjR7Vny/iY2O/xyLvf567OQl9J
QjVczrbyjdp3EzmnP4a1d7vq4bIim43yLwMLlVqTgpMFDwPOwLpyiRcjQ55eQ+5JTz6Cuy2pvyqr
5l2WI96UFzncTdkibDYniodVNXxs6JdkwVvYOr5Dhklx+aM2x97gwValWo2LBgiiqjOdvD7q09dI
lxU2tpV/s2A7IdyhL1GyH9qlGT0QBTeu8rlzEh/8Qjfzr+xed7PA8i8rJcz3413wRytuh6oQUOl9
iZTdNuDNnrcaijH8Z2498YYrJonXhRaxk8ftFOodtbLqkNeFkYuBfIZgIBtBeCep58nkcJFNpGKW
tuxRQ+nN02QEVty5XeyMMiZz4Ul9UYdPrCaAONVHFoJgIo2PNCtO7Vi7l7dIaNs7EZzDSdeEhumC
SZe1m74bpH2aU2I6lSKrS/wXUzAMphu6isCa8wp62ifjPKPdczOF5jbDO944Jddo2HbHG3QpSRCP
xa8RDOr+I29b252zrod0A3LWttyLCdjozlmP7KSDW48cleA9a/gialvjnaiM6HMSK+gNB/9YsNCr
qi6OpSYxOeFGIYeEwoS2pWq5jcrbPByQ4EGcGwIKJr6eO8vTGmkFWegidmK4y4EWUQeS3e1lda2d
rXN2LtzeSU7qmXggKPRkuKPibdrJ48yiztWybgyE72OQ3tdBdQCqwBn1VciSxSObs3nj/XaiOIuw
lmmsQ7a9gvEcGUqvGz4qSRCbfTDJwl+ZKM4iymqmXaav6I7T6gOZF79P+tZB2A34oCE50rmTHGNh
qtHaKce59mEETnqdgCqG1e7I/I3TCQfMM+qbEZS6clBQmYacZzfDeGjiAW870/422JFLRydheVCH
t2EhuRrFrmOnG+fVMc84lmm/lbDaz1boozXU27rsCw2ADb9GwBS9D35iv5ycg4/XVq9yHUeaLvcr
O65h42jr98tuQ7ZnPMZF3+htobVoyopPphIY5zIoDuutGfropMRtLDtrYg9i2AAENbWtke61mzLL
MYwGA00x1fhtSL83w0EJH9+l0osMbqvA6oz+pQo3VqNEX402uaqSEG9M62lJ1yAZ1KO9lJ6moA9b
0xcnmTFVAHDHw+WvEF6bCAz/UZTbvMgauq4p0tFb0vNUB9oqiTIkv8/jurQJm8o1Q7Eun8bSQBEc
/HNjihqMf1mP/2IgfxThe7UAFDIoSofySwa0C8AlV67iak/0sHjAnwjeA+iHJ98/y8ZjLiZFGjVk
q5aF9HPcUrccmWcpEoBC8WEGe6Jl63iuv8GrUdF9v6AjbBvcigtXD5Jz5g61gxETL/Oiu/bwnk5v
oNb8Ech5xrUwraW14T2M4q8pulNC1KlpYHWSgEPoEHdiuNNVYVg0RckF/Tuk9JrKJeQ53UDINada
vct2ITzINkV6EslCVEW4O3POSLyaNsD+Ij3om0OrHnoZIb1MBHdXpqUNistaQVl4KH17Vh6mrH0m
jfTaEoUb9pb1RrOeBdhK7qgqvcnCWum2sbrouLn1jHldioBj9XNgClutm8nCAJFqO5G81530qDbD
FjdXOEXoC1SdiFm+HdWSTRI9EfZiuHgtDRNDAVc7Lq1BMb6BEXdEHBUq8c9kfFrnZeidy0Yhckp7
eVzgNnYxKvg66plrUX4yWevCC3+8LEJ4dvcyOMOz1qHMzXGBd/etg+HSK7QqXI1u77OgCLCY77kg
bWKi8szULbO3beUusJ60ogHkHawDqJZgEEVHYxxYP/vYtQ/1mVzJnqtiy3gRx3kKRas0plkrIDVK
6ibZqWrmoJAxDIn8hM0QW6gqQV2Jb/6JYQMgq4YQFQ0X/Xgfmne11bkGhqhD2RCX0CbwXGAb8oNq
8m+uBY+7RBkwW6yk+VMWtfdW2UjMTmjmOxGco+hMZVzLFU3epfUNft1dFZCYhoexluQuZKpwpgB6
tnxMwMWKeZ0ro7xODU9i21tkwr8OMJf6Z634zQ/bLhl64ICPAQ20A6roR7jWq+k+uekjx/5oHkrQ
soe2q5ykNEdCL2gaKF9YNp7GfBNOj/mW1VqQTgDNkRcdAT/iLfe6j2AetAjdlawNU2jnO3GcqqM+
LzRKbTyN0xOm1RzF9PpQVvwRdtGimKnbcOyMaLxrn5IaYB3lJgUVgPCM5r2gJM6P5ge7I0GJKoDx
WPaSXdyuizeb+CKT9+2anQxLoyBgSqdPMQpAC8at7G+lTZxRjbymOwzvAZFDdRC31xZRE95FLaQ3
w7LbBiu6X4VxbUY34SIrDwtdxk4Gt1+DiZCaxLD9Trmfuy+q+RhT4ihx64SVLDzbrok3K7iTxYUx
Rb+aWjngPPeBddDAYFlNLnPQR4qx+uq7LXnaCS0RZPEgu6a6Tvkqa6j0YaEpmDMe1uM4X6f5WZUB
xggd1E4E56BoakT2NGLcRu1znyn3RVIFUfOhoCeJAxF6qJ0gzkPZaVmv/YoZvJHU/U2pDSQYSpB6
hUMFaDpC0caXZ6VbhiBCb0s0HTGWxg4ggBg6aCZ6u+ZkOc/WUkoCU9l3cdZjT9ZaWR0WoE2/9uOB
JO8BMQKU1p9N5EymrkpGBhNjqIWSXOO6Qf4LbZOrLWkEkunBPS27up7UUUfPjMJWMLAzdyDe5S2U
WSMXjJYK0zvAxwIvp7pRO7Tt3YPs+38RATzN1xENQcPZyiYLWCrrDRtvEuvUahIRYm/xz3a8AbTC
qHGVGxHs0LALvH3dmnybwfqWfZ6G53+tDNABCGXEBLYk/N9rZXBb0iVVdWw8eSjXoBx+5s2/V+aV
CC6q1Wim1UoG4wXT8ld1ACZhOQUWiR+nREk8pjGJPNGt9UogF+Lq8dqR1Yb/AyjdAU7Da+9wb121
PhqCfeXwTqjTVyI3w99HuW1jNDrFhCugCr3Q8qmN1t9Qopjx1q9DCCqlhgHUpDeQSe1gJdqUYq/W
xjpmOsjET4hQ3bX9994GctAhgccGuiv5Vha7nKyQqtucZjwezDK/XbtCoorgmKrgnKQIlQDbhurv
6/Vq53gZRjCqeJp+1Td+YX+L6L+/l16J4HyN3cQTChZo9JiHxZ3JedaY0+myOertfHB3LaTgXYOJ
VqwZjykzZY1RtT38zZRqj/lA/T4dnbICCEa5zEEW10+KUl2lHb2LQqA9LKvM2oUrSbFVwNKieGhx
xk6VLRu0KGgCGEy37B5aQjw7kYQUAr+NvsAXIZx50zjt2TRASG0d5vqksefLXkho2ZhtJQRamKDR
fW0O6P8pa6OAZZfVh3W9birbr63rdX4P/CwUeRHErZa5JZG6Bq4h/IobXbed6Tl2u0NxqI/mTXFq
7EOEuoUirVuInt2vBHMrmKhAmmk3rALzKXzYniW235/ZnX5Q/S1dJsOdFQTRr8RxgYyWpAtbBphl
Vacnxm7j9AlvPKfvHHW+DbWfgwwuU2whLwu77fDOAfZ6TDG/u70h2a96/KjI3vWy3+ccBlCq2nBu
oFChnjvdS5R/j8+KBbNUaoAlUn8DbDQ1Wqpk2yU1MXpQ6V+1ypwoU/zLdi7UAj32xEI/It6p3La0
K4YfIwVa4D1Qu0aOQb1MVjUVOgTdMnUNPgHwP9xKrbOSEgAwIwOCcf4O7QHtBBgbScpAKGSjvUV/
m8XejJwgtZgzdUQCTikjd80fZvVBbSTXkCh1jt7NFyGcTUUmHmyaPW/P+fGauZnfH9dbpCd8YFR4
1ad3bM1OGLdsSqP0cdLiRgrXG7M+tt2Py78vWzHuOirMhViKkYJ1kmjOZF3HWuUUVLItQvsydAM5
LhXt1HxWGUBtHa1N7D3DETQ/kEFSwBb66d3vb/J3p7w2ZuAdbLOYtfUtCwsXAO8OG8CKZ77nwtkJ
4g5KBWhCDRTByF3DIycfNdmTX7ZQnGnZc0/tEdhIXsWuUvUhk1ESiRfKRuexamFkj6/DKFUcx9UC
WM2V/DXl5xFj4lrzMMswYzajeRN94JnwjxjuOtNpPCujiUmOUimcukIJF80ytZ44ttJ/Gui1FMJD
fI/tJHIWsCCLktcRJNKn/neaK/a0+w4EgltXdXyWlQH/iw940ZAzhLADOglgrNCsuRzVHwvmzdaj
esua0+irSGfICk3iU/oijrcLvVjLmMHAc3tpnFydMWQ2gj8oRn7jsj8QW+CLJM7fFHVeMnsoFs8K
SaCT6b6qovdEwLu94lwOmaNBH3LgD4bTAIJqt7C+he/gnIGPflGDe2/Tvk8wOTqjb8ZezqSu7spY
5tQke8LPEFu9qkYmxUpV6hejvgZ/r5MtktS0qIdlrwfPssBGXESpBbseIzReMH8r06JRK/kAKoKD
DFVFsveUC3d7xpSKTihnVvnV0two3b9Ps7xShnML6wZBk8w9JlEpmFi0BRgh47sc9J99p5wfYE2W
KBbcj5dXX5b4YyObRJFtOnfuQU1WZ6BR3vISNy27o+Ftm/qXT6BQxEYKZqi6jXIOZ7pjNqbrkuJg
z2gGpe2Hsc4c3fp8WYjwIngRwmezk0HPiqWD8WrkAXkBLazckDgZyhGX5YgdJdhBVI1g8ADF2NdX
M8nwnk8LjILk16gVOarT3YTe6BTX8bH/aJ4k0oQWvJPGuRajsSdzLvFgMz7m1/Wp8FPPfKS3/Vn7
sT1o9JOM+Ud88WC0hpk24j4AO73WL8TpjGsFNzZ6hTdONcVnP9Fn9p8+ivYgmyEUZ5F2ArmrwLLm
xFRCvGjYARg3ANiYrzKgawzlb7bcyluO9F5PDpKFFdrLTiq3jZiNRwsxhdT5BzkTF02PbuTrt5AN
siggGI9gi0oCWc+teDtfFpfbzhmtimu3vd7Gpj+tWXwVtpqMcVA0H6+iNfrPDnLnzWoAY6AzRNi6
5kb5xkIE2LkEk6BmBxRqJ30mQeRmHvr6ZGdj83dvwqQXyfzAa74aGOmukb5QrlANvo1/Ux8Z1x0m
8reWaZnpSFbzDddHDRzHsIOiGysKuvM1WTO7TAB3fwyhpjSmBZzKSjs0LHV0GTygxAr5pFJEwpXY
CwRY/TdVPy2AmbFRhqtl1i50wbuN2RTdvSfWIc7HoYDdxSdy7jEYnJ0j37qu/XBwNu7CJKi+yyqn
ImCrvR2anCcBoXvdliGueiWrHJv0PjV+NPH9UsXB3AW2+WS0XihTVaYp5026ckSCZMI4UKECEChx
5q8slVw12yF9a+U2AANtYNJg3P/1YpZkzRVK8sVbAIM5jrcbKmalXWXG4oyT6VKZmYuN5EUet3lj
lehaUZRYRx148vX13GIO0T6mje5edoqbY7ikGLdhylIvbLUQlIfzurpK1T+P+D8cG2eNEN9U6fca
EDK59Y6RTjR4UKbatsYYuj1eL6iezzWxcjSQqvkXPTzk8xPgxwJ9BfjYl8saiqxjL4k70CkbMZA8
QkN9frLLo0V/0uLxsgjRbu1FcNaxjJGWFSt8YKKWnkruq1Z1TPXDOksSacJABNGnBZYtmKL6BsJg
gTZDNeOWHlzi02Phmr56WM+LNx+S9zTEYo/+SONd+5CxEillZDwG+Nqqvh7AoKBGknBHvHYvQjhD
SOremtmGJ7Sa0V3dD0Gh20elzG/sWDYNL3yI7BXiTAFNAkSZCKLSDRQfZG/H8ERvgOYVDN9lXXSi
a2QvijOJdOjRhkGBQKIn34b6QxTJHlXbD/AHdy+A8xCqwroqN3ERRqZXNAhmALqPd5X6EOvB1h8t
x88Q+cC9RM5VJClyn6RGgnWKltiNbbt3StNenShJTraOLpZZd5RiklWBtk25pCjn3edIQy/OCk/R
xS64mzEX0zuh5oIp/lgfbIQdl8/yFgReEscFibUSdlMaI/sapmcrCuoWODXTCX0rYxJ5l0XJTJ+L
DBVFRyt4gyoaeJTBOvSpsTIPAwJM+oARCsIYAGppwKe2+UJa2ForCyfgrBiZekjDO107GVHhgvzN
uayRcPF2gri9YpCS2DMSsVb7fSRXae2g4OqhU9bJB9kJE/r1nSxuo5qVtSB922DL+3Mbf2H6oyrz
68JDvBPBbdCsxUsKBA0UlhJEgqrRX0eUSh77MjW4yD3M2roZDCThkI07zwXG8ViQr5JDJFGEn8wt
TS1Zmm2tEjRFjQYINWVDrcLIb6PO+o+N/fa9u3Bz7q00zrfLokRnu4dW0ZOyjm6KRLPThJnmqUt2
SocEZRMQNcaKLJ4Q4Wf9pu76Rz7n21lkzm2KeoxHVcA25h+G2zLIDinUPavn9LEKlk+2xAdLto5v
Hx2nQQOzARhzB5xfoImPWewYiiRAkwnh/DxR40GPG2wdW2+y+dhjajsqJXewdPG2j9htXmo26dhu
nmh6iE/1iW5Ago2Tfg+PyT31MXcQzDLMFfFljKZbA5VBQEDx7yBGKpS5GsQyG8ymhtnX7DAEzWm4
k1eIxWv4IopbQ3sNQYcF1DpvbtKbpNQ+GfR5sN/BNAULfJHCLWKe4ykH2EeAvicfjfaOyTrmxYf4
5fc55xqVKjw7oEk9I7xVc+DYmw+XvbcwD7TXgHOpw5pm62DhhldKJ3kuTxPI7sm9OvvbXChm5H7K
SukylTgH23TtUuUbSi5JzV+KrjzX/Y//USfOv2YYeP77uc2Sk3VgSKYpbpq6+k2LnM+GVuNJeRuF
odmLIfDQUnXSmVZGQfWnHdTPegAyCK/6PAUg5/IzjAFoknEriXXzk69Aj1K6dmPW0DLNqWc0yo/X
syHxdZKdsjj32kXDEiZbmqeNo5suSs7N+vPyTomDlD/mbW2ruvNBVQkeSVKj2rFOT3N9lwC5T1PO
dRW8Q4xGEAaZ4D4y+PmCIsqrdmlxT7HqluDFsWigpj2V9uNlMZtZvQkjd2K49aKTUljKuFn2eWtY
N05TEB/RrH68LEa49+D426DfgF7/hjOK5bRQ227wLHTmLzp9mM0qANWKxMSEe/Miho8fhiI0MqVH
ABl3Q+gZnfZICUkPEcY+J7AfXdZJmMwElvw/SvGhRAYGH0Do4cXeLG4K5uqTivH06qC42bV2ik5F
5ZANwsSXJV3Ez+udYG7TVgwUtquC2g45GIcNoQtcLkBj2CjM5JeS+NLdSeMNXmNGnGUVQM8xAKB6
uRd67XE+by0Ytme5g3t5WSWm8vtzducLLzO2LAxVpaJAB44zEHTMVZJAQuglNJNhmAZgXeimfH2G
I7ayuA/hJcoFvD7HtvIv6yD8fWSL0IGDzhgAOb7+/RF8l9FCCXBMyCkHDLgW187/JoG7ZAF1FxOr
t1F7iw41PSIze/n3fw+/vnEMOxW4JVKzaFCiFSrkJz1AqeVxSp3obEZONfqJSwIjaPF2Dx+B3aw9
1jfGbSJ7OInNfPcJ3K0Lbg280Rp8QhsM/uJTLzlbPw0YuhGkZ13SaSQ0u50w7v6tw/8j7cqW48aV
5RcxgiRIkHzl0uyW1JJsyZbsF4bHC/cdXL/+JjT3WDTEaUxonh3uEsBCoVCVlZnYU5qAl4Ep8Diz
QUlY0SrXLtPHyzu7f55MSFBgQhfc0bpwnjo2DjSCloxvn6dAD9pwzLzkafY0L/aywC7dzCueL9vc
9ceNSf7vmzPVG0ueEQXINqRNN7XzDJGkh8sWdrdvY0HweFAd0TiCuioypGPThUt01cvy1t3gvjEh
uDyIdQZgjQawKxrPkXblWAcLjxlNRv+7uxIHwCkTBV8g2wRov0mWhmZOt/jNepulB6W+XbTg8mbt
3xwbG0IxkQ1arfSphXeMhx0L0mC0D1rsomo+eshicbDI5Ma9N4Dy5Mdl23vLg9gYKMsRncAxK5zr
YS0w6KQD2N3X91V6p+UP3SjJz/e8bWtCOLdpX8SJs8LbGDNvR3U8O+9gvoMeiMqVUE2AnkV8o66A
EHfs0TOqKOodbciGbxDkuLxRu6vY2BBWoZF4KVo+fzGM8ZW6qkejlxEL736LjQkh5mRtPdGFK/Jm
U35XQfG3srrTGj++ZyEWuBUx2qNpIiDQsMrcXgHb80lxUJ1f9XtwboC+A8RvEjDVilW7pmFtOnKQ
PXSkjpN6ztRv2twdpALGe+efcI08ygdV3lBrVfjWgOfi1bdCKlPLbyb1p2Evrpn5l/dr93lJ4FlY
DLgN3lD0mD3WY4Ho9oXiSHusf7JrfuP1j/Y10qtwltw8e462NSdmc0lRQt8SOEESXc3NE8slSfH+
ejBgoYO/GrMjogM4zVoqLUVGxQld9UA7Qr3Hx/iNG3v/JmHcXc/GHP/3zWUzEyM15xwFk16J5nsH
fSB/baJKFkP5NSkmKLg8f6+KH66NGcCZpnbpQUSV3VDcOSgGvTBK615hvUjYFVLZE9nChAuoikpn
oiYesOb8pJd3urQ2KVuSEJtZlmtjxw10Ph9ZKg7pp+q4HBqXeXxAYJZAxHZLW6DVR5Kq46J7oyHV
KmqU5A3C6IDMnovexlfk9m8pMVmxYffwbkwJTg7aGCcGbdjia/YYFNndstwbKOs72efLh1dmR0iu
oF4fWeAtw3ShFRb21Wh+neO7InvH3bDdOMHF81XX1olLkfaGwWUsbtZFBrPed7bXbyO4t1p3vT5M
AL9N3XQbFxFGpGQ8mDITgj9bzmzFGaelSaPhtK7OsZ97yTNlN4ff7pTg0lNulGXGgH0brqJzFJJj
Ho6W1/tzwEfH9VVib+9GJYTLLmngeXzLQ5IptFVLmCs6hLj6Ou/1UNe/Xfax3X17NSLi+YBMW5dR
r/Ag1sK5DalMV0ayCEfIDjtQvkeG3iPR1b6MXVBoH1LZwLZsCcJxnFGnWbUOzUq9+Z5Hx8EJ37NF
EGfD7AkUhEThttFykoimOrq+8wfDDjPydPn397fo9feF5MxcrCQy+DHXUgyG6FrQ5/k1Sejxspn9
bXo1IyRo+eIQMhrIZMfpWo9/xpYsAvN9fnOJkd8GqPDYICXIaE21G8CMEqHoOx9HNz45YeeilyEl
6ZOsRpzzVRmja2QjD1jWU01u5+W/fXQqOFVrsq4ZjHzxlWJ0mxJSBfY7qrvQAnRsNIcdqIAL0UQf
9DkvSqAVKqc8D2UZaOXy6R2ffGNC8Ky8Zay2SpCCLSXU6W6cQYKN2fXcze8LLjXVep/aMYJH1V+t
ZmCpX0pbEgR3v/OrCUNwqsQZ175SUToeze5jaqqPfOr0P+2SWJ3Ol2TskgYChU7tfOpX9TGF9Nxl
E5KNEudBzdaeo1TF7eSkX+ka2D3gzLKSwv71tNkqIV3Iu2HFW5UNIBzXDryN1ARWGLm6q7qxL8Wg
yj4M//dNytplZrHYFOVps79yFBBzYMYgTL2svs9alH94/TaWjp3u7iNUxSn4aJDpif3LFHz7ta3g
VI5zCvHMhl1PGitdNZbBRGSGhNUVLIpLqqMqnXCGIiUolek662T9WJkV/u+bPbRAUJO1FXqkXWd7
+oAW4I9Sfc/tstkyITFqosFudQqQeTU/LNFHs7qe31NuJBsTQiQzdDAP9iVgAJZqhaZaBBzAA+zm
6R2HaGNGiGarpUAMVUeLYsH4TzncYPyH1l/+mw0hoi1NRdo+BnWOCRHsGc/+mQynXCq+vZvZQxKJ
E4Uj+os1e81gq0ojaAM4ulJkgZKUsxqMSgwGtniGqrSrd73dSPZv/+28sSpsoApYQNprIL/vQHfM
wWuJb/tmYLhKWAR4YkoeFrvwFIzS/l6lsJmQ1u2sdua8vaPlm9ZdEX9zIl+3zzlzDjr5aOdeX8oW
yS/mN1kIKCNVBAgdpEHCmaqTHBQNLZxxJGBy7EOuH1reVJ+hy+Qq70tDNtaE0xXZmBeLHVC92xE7
lHl1jT/oPZnIxoRwupq16xRrBFhzXslXStg5mzrvstfv1nDJxobgGUW31j1lOvPZ9/ZXdWKn9gO4
2D0sJxwDFSORbuPJFQb3T8HrpxL8o6ijaswVrKwA/1HqXK9lc1hryO5Zj5L18SzhglOIpOWElKRQ
a5D2GWF52xyQml61p+qq8mR8pbu34utGmsJzB226uJxzPHcgNE28ooUQhwZiBslydmsrDng2NfAn
Wm849JA05u2qq8zXz8sVOTSHCHKQa5iegJv0mtCWuMfuNQVqVKgZgBYTbN9/XlMR4/EpRYWA2GdW
ekX2IJXl2ds3ELIRDK8Z4B7RBFdoHUjEshYdqyg+GdbRSSWxiB8S0QE2vy/S48apOZT9gLpujylS
1xziH32RVV4Bpd+J0GujfYfUGWeY+9+CRJrcJe06DTRXzJ/NoIaOtxW5qn5rDR+jVdaB2fs8BsId
dJMhG/iGqa8cKnhKlfCIlwJoGERl42aL7AjtHdatFSHSZXprouyK+n7huOZD+c3w+LCTw4dKRy96
cMLsJUa850BBRQULQ4vRAR/bn76ngOEpM0qwlkdK67ICypLfLx+mfc97NcD/fZOD1RHmPk3wX/mp
BQ4043mpPlw2sHvt4v0O7iGQhlqO6Ao2rQ0yRJAz4D1S89CCSZH65tcBrd/8QO67w2V7u+6wMccv
yM2CFENjY1ogTepH8qTOn/KmOJWGfrxsZdcdNlaE7xIpWW+whDK/A+N5PJ1HkK1bMZjkPl62s9th
NjQKMi8TomdvKBvnmoL8I0Lo7k3X/mqHxNeO9N7xrK/GXXyv+upRhu/ZvQ03JsWaGAYzR8YikJKX
vybIqvwyvMKvvdxjKtSiMMZ1iA/tsTzIhlD3t/T3SsVSGaZdFzJ2eNzYse62TpB0qbcMYRlJYuG+
g7zaERykM/I81atkADLzWA0utc/V4F/+aruH6vWjiRyKaZKZNmvwfCJkKT0V0nFjr44SI/9wsF4X
IhxdM9Jrhap42tjn8jPjM7Se49EHK/wbYyjjqpctiu/r5mBBei9SCCD9gB6HbfXJHB8vb9ruA37r
d0KInZJWmeoZoADmpxjKgjQrfM6dBmAYdVc+aiTzNyGxzAnGxBI+N9hMT/HwlwaJx6UFevvz5WXJ
tk3ILRd9YmygiODg3jnX6+qrA5EkKLKVCNlDw6gy0hkwxtTuvxSp6TGiPjZ6kvtW+x6moNePBMjd
n14QmRjs0CIkQyUuoyU/lq3pmj//y5ah7vynjcWcI50pyIbmHnNSwxxGXSLZsstBAK3oP02QIq5K
1uHjW7V1l1dBb85QdHvPYwzdCzzETKDTcAP+aSUq0NUshwlpXVp/AZ+Wm4/Fo5plSCLAKaiyv8bJ
gZxt19/aMTh/J+OgKonsj+BX0Zvcb/NHCA5YrUZlrRQAOeuBEI8jQzHx4Zngq4LOT38P0YLg8ufj
P3jJoOCO0IT8f4Mdw3h2BHlgMz8OlukWff6pW76pkWwG6CWHuGBSrL2zPmJlW6P2nt1A0wJ0bNEj
JCeP83FuAuNeu+JlQBDAepHj6x8nL7+Trfkf7unfn/pNQb5bjKpRsMuN4zbEK1NwDHCFReeT/aCU
4QzFl/RdYl7axsHEMr022pDz1JGVtsEUjCc+j0d94BRfShrKu0i1tuaErKfqlrTJJ9xkpam6w/hU
y/iB9o/l6y4KVxo42LWOURwY1XnKmrvMLL1klhx9TeKfb6gnwCHv1JwFG3Ph4QRlyj4ArAFgWCjY
POp3tutcsQ/loQh7WR1cZlm44Yy1xeTzCgmHDhIKbPnppCezBgF2DfZhf5E9+/dvntfNFKKPVanJ
HCf4WkObu9pydszD5YMu+1pCZAFqQ6XLy3LaU10HbXtybP+yCdkahFhiMzthfY1jlbIsNO0hrEA6
e9mEZBXiyLFCcx3UTegbLGBULOOHNCs9Lb3/b0aEKw15kzNrULvyjeraHk+kZa7KZHezxL0s4VID
ZKyoShBX+7ETG4eh1vEWfhr1sXKd1fLGkfhrCqWyyyt7AehdiL1iU2Io09EAehPgx5B3QdajeqKu
/YMjA9AZAzJg/jJ4iycLFbslDeDgQECC7uEblnfKkBiXNlAo9Tx7tPTp/LxOiltVaPBK5iX3g/vG
lnBu66EZaQY1Pr/qjsYVl0Qjt/rjcLAdN3J5gxdiebJt3fV8UD4CHQd1vjc87Gqs0lVb0PnTHuwP
HEJUHRL/O8oN6JOEWdA/ycYZd8/BxiD/gzb5vb7Og22veKfrBqLuCNbMxrOIJGTs4pSMjRX+V2ys
KGquDA1P8ifthSEkOTjeEF1hcAn3o+zJIluS8N1GJY2YnsOYmjYnpw0gAXfVTJIEa9cIsGsWmCVQ
utOFEDWtBO9zAz0TC+NDCTsWzXfpxO7+m/zViEiaZq1FxByd14prd/F0L/EwdJX4SqDd6ncEZAzF
MbkqPsnIR/kGvTnbG7NC2ILf5ytkGjDE2/1VfGfoNWpKQCvJ+dp19Y0VIW51kbp0INQEFCDvPk31
dOqSSXbp72bBGxtC6kJzHCa1xHGKba9Fhxbtn9lFA+bZLIO/tbtkzrf/nt2YFA5UlGhlMWYwCeka
LhU2Hw1fC5NvK56zTSgbsZBtonCwmp5mZWJBQni2MrfXPkdMUjfZDbib5QiHqcx1tTFbsNyVHaDs
5aEbPo+5FrDcrVtdEv1kfiekLnNuQe87h7u3TRzo+VHtEJIYoI2pBLUj2zUhhSn10ogIN0Ss4+J8
XIz/+PtCcGgUp2tRKQS4SSnc3jlrdSi5fiWOLSJEhoYqutrh8Bj5A7jKV7/yk4OFKXiPTtfqCyuH
bGhNsmlvECOKCUHSAouqlOFeLZMDGIzed14pVzGAnvgb0voF3GKOU6MlR8/q1XhDjpEfHSDeBo4v
TjQiW9J+EH81J/hBBuL9tin45ZddgVh+bsJFlyxp36dfTQiuYC5lR9MalZO2vi/Se824ITTykndd
4wBW/b1xAIn/ecFG5WwpRgYaJzDcu3b0s46/dbEs09y/xjdWhIuhLRjR1hi4enruP6dHwJtD0/Ks
kB4WvLkl0eDyxzHFYo0zd71WlagHFYYXsS8KvVbSvyTHiP/Bb2+6120T7gdmxaPZl3CAhHgvbASH
3IuJx/MSuVLrZVcwVeFmqCEKa7cmUoY6HZ6yHpTbmhamjX3scpne2H6VmGeRJqEqoEPCvTDPVupE
tgnYCJ8K9srZVTyzdzEbjmaprrrttWxCbfdzbSwKF0VcDa2RatboNyXqTeRaXzSPypgJ/mFdGB6x
CBdgFouEjNZDyVCN8PNfRshJesbjMgS9z3WRlqPyGD9d9pDdoAdC/P/ZE5KUmta0WsHl5OuWPw2P
GXm4/Pv7j4yNAcEDp6ybDNp3zM/d9XkJKn890pNxz5WeIhcufy/D8e9/p9cVCV5oxJVq2QWyY6W6
W7VvFj3E7+rNUhVdSkxHmm/ULIamb3PSUWzaekzIKWdBpAaSfeP78ubkbmwIy2hWyGjMxYs89vSL
lzcT3/CTwi0+04N6tKRsTfuxb2NQOFH1zAZVqaFZGufHF8e7rp8bG1NFNRqaMqGEfbfYWBNOUwL3
79FBYEAQFQdtIKe5h8gYBV6pmDxznQAXsa6TIj5gfNnVo/UDNEK/ro3xc12nT5Kt3j0D1KKEaCY6
7eLofwZskbMogPtUz03tcp7YOMhDA9O8EAcFhSqAlqVMRHM3Vr7aFHkAnLUFEqSEC8WAjCoFiIr6
oF3vu1jyCPmHjf69uJfPvnmZOiQrcM0gUM7QPe29zDd+Jgd6Ms8azp/ZuvHdKgNA7qbUm7UJMWUY
tYFhEA/HA/xIAzlEY+5p0f24ul0pRazyH3tzToC3MzRoAVHUTP5MDFaHVUbeQIJ5PPAB7DqcTK8/
wGtBfds+9e+BFQMy89uccCxNBb2NvAAjiWZ8J3XnFqMktd4NXxsDwjFsG32yYobUfdZuTCcs0DVe
7MfLHr/rfBsb4uGrtFnvI3ygfpq9ZmgPOWfzac86kwz27S3GVE1omdo4XUD3/vlxFmdJmnRZgRWc
miA3JreLykNVyIp1ewd4a0ZIc/s0N6eix2Nh6Q5Nf91nh8v7tcuyvDUgJLlr185Ziec7hlE8MPbZ
IS+W0cfxSvnapi5os/8Vkm737G7Miv2fNVaXWLdTiEzerLWrdD71sgM7RsfpucT8wm103ZxlJMt7
vmGq+F6GDQoyzGP++cmsBKwua2/zp93q2d33sihdZvVegVgh2dW9K25rSnRDvVMUpqPB2wfms44Z
89LrTc9wqUsPwLuV7vrlssV9P3ldm+COWpx0ejvhEdEv9gPgpDcl/XHZwm51BNN76CDbYPw0RYxE
VM/VsJYp4PpfQf6EXtnqGl/Q7vfH21JK4bx7Z2+t8QVvgnsc23VsAq+PHezQJmtBpr7e5idObj7J
KjHSpQmeMfdjYcQjjE1liDk5nzNa2ZpbfeY8K3Ic6W7s2Oyk4B0DUcvUqmIUS6bVdiMcO3DPHvJZ
plq56/AbO4JTjGmpKJG6MvTMP5hp0Kuma6i3ivZ02TNkyxFiFCtMM1EYzETFr3n4yeKzZklmj3Yf
D1t3EMJUNDMVBJjYsuQ0FC47cb6sJpgO2a1x4FgTWRbHf0+8e1/tUfFRbjQk650GddTxwMnuxyMJ
YegoM3P5C715E1mJA6IDjnBfhtVdjZ8dZ+aqEjeSyd3vxoffrkDFF3lF+rYEsw+KTg0yUFsv/urX
xL/sB9ydLu2ZmK+YRVyAsx+Lye05NNr4oJTWeHS6wkvH8aG32g+XDe47nmmhrGFDPkJs4WdtodGc
12uteg4paV0nNa+zRSpat1dqMDUH4OWXGR6xYRDZEBisbD7tfgJf0V3i50Doc6Yu5SQLRbtLgnAY
+EGIzuGXf4Y9FlnKtMQwNeBiatNjRhuPvKdHC8YIrvXH+RzeVBgMK7VVhsRZV0/p9KBUktO6v4jX
3xfjG53H0pgBUR2N71UXsuqHapze8ek3SxD2qW0HdOQZklWs083ot7p3wEeiSe7xXY/WIU0Cgmuu
lil4dDyoeqH1eMrkwITYn5r+IU9vxkx3I/s99/fGknDdWZEy1F2G6mlXZB5J74xxkqxlNwJsLPCP
trlQs74Hq8pgoxlJftTtKZPVtXc/OtEdjaLBq74ha6/ZYmmLhgJj2n9s81ODhnkpE6XZXcPGBn8x
bdbgFE3J1BTZvaF9KJf7Jg8ue9V+WroxIHxwFjdzPkQYVFCO68EC9Nn+UR05DQRILjBQ0h6lw5y7
LraxKHz4GTpEEUuBbUkU4jKmuXlbBEmiu7XtJtZnyfr2rTkWn/jQIE8nHJu6X+p8IMj2SeFhuNNN
vOK+d7ODFahxAHp10LgqGL1UjzK41e6XM8AXgnF003zDLj1kid1PuHr8cbTAK0fKs0Y1yftyP0nY
GBHiTmkNRm82CJ7G2WQhLwrXoeNB8bW84WSASLwl/rLr8xuDwnZOimZn7YBTW4H6eamCDhy/NJEY
kW2dkF51s00KqF1jxC86N9N3ZX2+7BT8/7+5tjeLEFIrPZ6KclSRWjH9RlNTtyhD1qzegJlY8oNZ
3mVr+1tGKebdDMd4w+g7xnYB0kt8o5ZNN2VbnFfVuJ+zXnI/7L8fjFc7wrnSyEimuq1HP9dMxVX0
wqtNEjZDHUxR/gtDd0G+tLWvmf2ts3RPs5rL6Df4vr3d19e/gO/EJliBJqEanTyFN4YMzWSGFBI4
kCsZ+l9mRnB6oIfXoh9x2VrVHBIogSTluXLup/W2g57WRHBZycbv9j3ydWWC2+uJTkva5YPf6x9S
+xuTZfsyHxE8vsooJN5NtI80KyzzU1X9UN7FMwWCqd9+KHh9FrO1zRVg7YyQFw/TDyWe5/aD7WoB
op+3fLzs9vtPzFd7IrNdDv2PyswRecfvywumt2EuQz2guR1DeRFa8oXECbhlshSnbgnSo/l6VT+s
mgRa8A+h9vf2iVS/yOvrImngAsnNEKTH9Kr0zL97OR7Xx5JN9HEnvnCWRN7fRHcgvd4Dh0koGDCV
22qJDrF9nOfw8meSeJ4tRI0GscLpU/AeMMy/dc4XBZPbi5RMTfZ1hMjQF6wz6hS+AEUuV2m+R+/h
g984ty3EBCSykCHqEfyUrHZHFkxT6yX64b/tlRAFCqrOuMOxilgzD90CkeMlOybsx2Ursr0SYkFd
aQkQaEgcoj772Vb1s61KKrkyC0Ik6IHbqxhFnDaBVNC9tHvPK/X15IvTWSv++qjOONNT/zFtvxX6
Y59LMh/JEsRJrDahWlGnaE9nc3vS7PyYNLL4xb/mmxPIyaOpqYNTSoSQ6IBu9grjlYrQvGMAsn1H
7uiza+o730g4/wKD3mc+y/seQBuoJn/bFVL+xLGWfLBKfP9ZPUGiwgUe1hy1u0XGB7kbYjaGhNQ/
bfNBL3I4mqbRvwzjy1RWfmbV1+r0Hoqp7ZL419wkBnOVKJNj4XRGat4GmRa5hqUzN+mnX5fPzn4S
tFmTEGiivEq0KUZFxgjNQx5kd/kI1Xsr5B2kbDxdtibbQP7vm2U5Op3NLAYtVIla1kiouziJG0Pa
07Rktw//6JecUQg9YzykhtNg4JGeB0yo8kG6IXPXD+SKBMrJkBGb7d92m30UgtDqOL1TZ7h+xmcg
ttJv3WkI83N3nFDev0qO5cO7krqNQSEm2QOoPlcK9mUzsYuT05Sxr86Yy2d5FjTTylwnGm81NV9A
vCEbt9wNJq+2Re6BhhrzMvNiuKLez+t5lDFVybxS5BwwiqVwmIVQwhW2rCOUS2+XOz5d3AHC7F52
StmnM4X40WkLriXWAicWcn1DiKO4HHKief+usbWbQGw2T4giqzai+d+gSVKWiduSs2llniETZ5cu
SoggRp+qMx0TnOuz/oE881GYmffOHPffqXpJDQqBhNTlaPcdGH9MUCkAbtUcEsCtgDdXII1WBOlB
BoqTWhSiSTdOID3gKQwvFyyuBtIIoCQDhl7J97+7krIzt5+ib76dEFXWcVBLa8JVM9tq53VLdc5r
FMuzLj71BpBKaeqVTvspatXPzhx7dR/VPqhO/MseKzt+QqxJQV1RNnmB40d+rfZt0x4u/77MQ4XQ
ElutVWYdngYaBAijXyP6vkQ5XrYhuQrE7i5ZICFc8Afc3Fp+N91jSt7LzdRNZFSEkqxE7ACQgbRg
XIt6X3O+6ctVa91k1exq+hXAWcHlNclMCYHEwR1QJwPW5EzabWItrpUdErO+ziDnKIWeSpyACmGE
DnkbrwoSOoT+oznpwTKz58vrkZng/765rudmASOLqqG27WQ/iWaDgk2PZS0hibOJnYZCJ3lqKC3K
2umnBcJ1+YPzvpqtCWZlKImDWF3EOCW0A1NkmuEpmrrxLSYfjuSY+KnH4SXATHIRW9lzdH/vfpsU
IU5xR8081nFF2tFylSbp1Zy+B2kE9pD/rerlEt18nmKsknyMEQac+YkaDypGDllxtDWvHD5fdoT9
b/RqSXDsTm20KMH7za/SG4oHaQLBlq6TtIRkOyY4dLxokVbOc8+hi0nzsMrAYLJFCN48dcWklhly
iik+K0CBRVf5KAmc+0ugDrXRNnPe6Ja0q7qsdEWdNDfyg75gVjhWJSb2V/FqQoj9q5FDBINNzI+b
zzR5YJAgUKkENidbhhD/lamtGoRlQJkzDbJ7k3OXUjD6Xfap/bsUHUD0GNFltERWsyTLprVTURkf
v9sh9aZzHZp/i0ozSIw7Py6b213Txhq/jzaHZVn0etBQbvVR0vValcm1lne/zMaCkBukKLMOekQw
c5pmyvWCOUI7a5pDTmcZUl9mSfSBdbImk/BSV14fpjqY29Sn5dfLG7Z7mW2WIzhBC17o2SzWwTdU
1QdPiF+0eB7mXTjTpyofgv9kTXxR5OuMl7VRwuW09Hpajiz5qi/kGiV6d64lgUayfeLjQq26aTRm
uIJdZ66xPjdx5y4yEmruT2/en6/bJz4qElqsUQ6+GD9JuvFHzmj/0ORt484RSz60cyRDd+0/mTYG
hfAZGck6GgMg0zZ4vA0vBXXpGiYfOSOcDIGw3wOF4CLOrgbi0pfMfHOYtN6ou2rF5WY+2KHiam59
Vjww+bm2W0NQa7imEvfgzvZ2N18N8tO9MYixodXQVV6Ay4CGUr8pcen2yVVPP0LY0o1Gx1VlGvT7
H/DVJPeijckhc4rBGPEqJKAgg/pyhSSut49pJUmE973x1Y4QmEbHMqMecAifkdhd55smfzJkUwH/
EGtfjQixyUqYUjvtxN/TL8oFPr23Aj503IWxr0nm4vcfZhv3EOJTnq1rwRIT8lqflQeO3tcyzzrX
N2Ds8Isgk6I2pf4oxCqEwT4FMhmaf5WS+gXTH2YA2cqZuY293CMM++W0hKuS38zR+LVcHciStrqb
428M0qiSFBQkniMS86FAmFZWgtPhYM7WT+PRdpmufBpb6Dg2siRQtnaRiq3OaZTF9YhS4bm7sYBH
iD9Zq9v6Y9CBIKX7aQeDjPJC9oF1IR9UHbt3phj7rZ+TUxSWUMMcXecbdcEk9i9yadmGCqGNWKqy
QuEVjdqm9irFj5yPc31vzhLq730zQHBR4kBbSuyINWATNYaVI3KBrSAqNLSvS/Izk72u/2H3Xu28
2b2OLEaH3VOgKHRDr6pD7ZUe7qLZq26Zx+dbLl+u+whuW1N1VbeBfBcZB41i6tOYAlY/QqlN86dw
1F1e6DJzd/le3RbH7GpQXRmbw25kcwwLnQCbaIYIpjaMWJ0ths/WZPopSi3AFrNTYsiYsnYzu40Z
IYDqQzZPZEF+OtngiUjXAOTE3uUN3M2FNiaE8JmbdkviDDR2Rtse1aZ3cSEF5qh7o+O1srGBXY5h
c2NNCJ8VeHcnQ8EMF7OcxFtqkBESUNayNFiK4YotjotW0XHS2utIlc7Uyz6aEErbIdUmnYcT47we
zANCqt97XLnHPC8ABIHySD02MuDZ7smDeDOKCS98ksIB18zIZGPtcAIJwyXLtdnfz9oXar7nqt2Y
EbKIgTkDcSoILBATY02gQVSp2+cSX9lPxDZWhMSBoQsN4lkQBfLQyIHi0bE+8VKynLF+/2O97pvg
+iMjpLEUG9N+kA/T6289S4JykV0xe1aABaOEgpMFY5kc+7rJhHS7coYRDE7+mo+uXYWqMXnGe9DH
WyNCUFzzoVLaDumrRn602mcpG+/+IjAfbWMAEkhg4QhbrV4U6oA3bYRRcIbCj677tRFejhN7fgxc
7m8jwsllaQMSSohE+ZOjjTdqsp5a1s+Bw2gCQNu7yM+35oSzOvYxANs8De+e+18RxnI4+Xn2lBNv
AZYNLKKyxH93EzWo94A1l7d4+b9vPKFeMfylGBzGvwRx8oM095P15fIWykwILm1ZTZnYAx/JzZ5S
5yc4tPr3ZNx4tPxeheAK1WTSshsRbTLSfUzs7AZUhIeseQ+T1taM4Ax5bitE5wXasgzj6gGXoato
h8u7tXf3UUgG2qqqU5xQIXA6o9nGhEOURjyIWno0bUkfVWZACJlNHtlpNhLmG/G5sm9bWcVs92UC
jmcd4HmL2IQKPqzYg6nYOVrCYIUo/79Ri+TVAs8URwnJuJd3ky8K2LyNKUZoXYvw1lylYxXNIFhN
Ts0N7wsztPumA+CuENtLfVnqtRsRNuYEJ4iydkSFGx8IY7YeG8KE/aLtM7XfcbNtVyXsYjkYpHco
uBIxfuXmw93AGteRde9leyfSkkCXpOkqyhOTZzz9sXcRprJJSF3jRWxYtne7oeB170Q8yRRnytqX
GLCJIL/bHwuQk5aywY1d/97YEK4dzYpiq2vQ6mpI5M6cu2OK33MpbEwIZzRpu2RUCF8GAW9wfK7n
M68LSud3drcLEyEm5JdMYoicbbFFm0VDW96n3YEMP7UqrOzPl8ONzIQQDRioo3qbM/dN2dO0XOXD
FdX9yyZ2D8xmFfxP2Fwx81hrXTrAx9barIB297I4edTy3I9YcNnS7suZbkzxP2VjCtLjc2qOgIgU
zzMfnwYhjXHfBPFpqLlHQz1d/XjZpGxxws2jEdpEaAuAkCTWDxFmF73FUYPW0togkWrt7Sai2/WJ
sWdIVScuEjyMIB9peJx8ojmWJ/u4HGX1Of5TYn1ua0qIP5NRdJq+ZkhCq843lCBVfyHNijvTdSww
GD/+p20UgbIKset1iGpMQCmjR5JwSHNXB9muLnsw7EaHVw8RKwIj7dQl0/Duy+zhQ0rnsFsH2XOB
H/8LWyfCZFGI6KJ8gRdaD9Wpv02vHPC/pafiGx8Dth5lX0q2JCEaYfZdB/oE7LLNDCA/miLHqrMl
/aP9MIE3MDzY0WwxcM9Q3KzHFpGI6D9oHkJGya2XdxTxKXm1IQTuuLJVMqxQ5W3rxVXsL2X7YXHe
Acvc2hD2iiYqaPIm9PN1NAuq7sGwFUhayXjRdnfLJJi1eUmARCdTicWI2eNVqkN2x7PU/sNIjB/j
ZLvvODUbO8KOgbkOIgopikCQ1nDnOMSXc0EnVshot3Y9bGNH2LW0VllJZpxObbJ+KGCncJuhkNyp
Mhv83zehu+zrtY4Iru1Y+2DU3jI/Xd6rXW5G6GX//ijCNRQ7TEmndEBiPbhVHzh3OrRBMlCH2DpI
YZrF5eVVnjDKnlj7CfHGsnArKTg4UZ7j2UAenDty4EAF5kYaeBZg7iAzt3sjbawJN1LndIoT68hP
F6sBKCbohk/Oelfbh8v7KfNx4SrKVjQPa8VEkOtBbkPuTc0bmKR8u5+ebtYiXEL5rK1Wt8IprIf8
dnyZ/wY7+yn5CJy+h6qxd3lNEh8UQdvanCX1lMIcxj5N+9aUEaBL9kxEbKtJQuhsYJJRrw3PQvIb
W71LLVm3Ypfrd+PqjhAXpqhXo7bFnGz0VXlOvOohQjc+8yO/9ecAvFu+MboMbSIpeY1sA4VAkU1j
nzYr3uHJTQeCdcziZSCOtWKXWFDfoYfsqvxL1tXb3VTM6uPth/lGiE39GTigG4jGz4TZspmsh46e
C5As0fp02TN2D9XGiODtNmu5qtHCwClG3Ni4ncwfVfqUzoskossWIzh8NBtl1FSwg5n2wfShJtrK
9kuyFLGXBVFyPkfdo6scTe7aQtbvyUTIlekgyswIJcZqGrT1/0i7rua4cWb7i1hFggl8ZRhOULSC
Jb+wdu01cwTzr7+H2rseCuIOPmv1qir2AOhuNDqco1AMioCQ0tPk/mHMzJtUTX3kgy+fzXZUfD4c
vnZVlx2K8R00oMy9pUs1BOGTZUDV9f8BgnJTxVfCOBXv21gtqhonZBn7rvyjMwU+b1HXD8Hj6vvc
PdgooG2Xl47DbDa8qVI8EHg5Y32TJC2yWwInvnlIJjDfdECX6UgAvredqqkUOhuw1xb4OxLgpUCT
1EcHNGxcPqLNTVvJ4RaVELWeigRPwLCq96nFjhQouCI1WLzah51bCVlsax1BKEXY0BypzAhA/Zi9
zP3itExy7QygXWaOCD9x+1pfyVs2dyXPMqN0zCNEeW3oFnB1mBt32av1ZPr/y9SxaAs5NycnUQaq
WUhr9O+5ib5Kwd23eJaPuweEJOiBjuQd9/2aISWoVRWqQ3Kc5m6jxvVXSQWRrS3JUqraKTWT6JRb
CpCbmkCdb9MEpGeCM9xe5PlHcG42yUYDyg/jMoifzneFaMZ0O0FgngVw/jVOSQg6JiQ/rcJepuRA
LWHBXwBEVLKzybZ8UDzeSgIr21wV0CTw8CCWjKTee0UpoxzQh6WKTqjqziq/D5+Z3UD2E32jb/lP
vpozxahftDNCMckAf1892ET00NhcwZJdNzW8XlFtfb8CoOp3aIZDvYhVz3X5iKzkJ/zD6vvcuddZ
GmTmjKoX65qHhlI/U0S4vttLQKFIVVHJA1j/+yUE6lAVxoJUnFW3c3AXiVABtmNVgCz8I4BzB32X
Fdowo8yq3rZoL9pl6AFobeASHvXj0kLxqUfZSh53JmU0VOOUJ7jHRwPc2ZKV2HIgike2ndxKCncy
cVh2+iDj5GmXGbZOyz2J2YF06Tcay0/oJtxFRnVFUEBHsc9DU/GuY9LLZe3YDIpWv4EzWgNNdqQ2
8BtG6Tglfj3f5KL+WIEInl0kAryJykaYaN39EZTOIN03Ioan5Tw+ONjzKkwuIFJNtITpMay0CoDP
H+TXrOgKGy+c1o4ZOBB7UeFfoPHmcl+u7qduMOuwWjgjQSpq5+oPfRR4603lADAtMdEYTWTK16oK
RA7VaCHwGo4Lp0i5XICuekSP0v9QGd9azlrY8v/VcvosI9NQohO7inxGfSaqW22pwPr7nIPAjHkY
5SZacFumu5Nya/Tajg2fuArWQngnUbUAqgxxJsAauyIW8N+YaKR1ex2aiRqipgN0ldOzAslPY0xx
KIxdaYlfzIeYeJcNcvmVvCqbeHD9I4LTrHIKyq5UADALaj47GB6lBBSAbGcIJ0k2nepaEhegSnPc
RZoJSdJJeqCNbWD8OH0yvSxHNbEEcLBoHmxby85L47Qs1eqmygm8ajBUbmKFzqR8ubx5ovPh9Kyu
lFytVPgBrYj3XfyQaOWpzCrBEYmkcIqmT5E2FQvutq78JTGnmAqbBe5/Wwl3A6Fu1ZIwMTp0XZge
ut92oJa9QgeDwM2ItI27gnL0TSloVgHwCGoDtEAyQWaeVN4IcSBEZ8/dM5gBMdV0wj0TDPpfSm39
KUw/CyTwI0SBguEfhlDElbT0iijBQxeIeNNEIjjz76yZ5roJDzOZw71FjcSus9m/fPAiGZz906Im
8jhBhRvrDyr/zOPdf/s+Z/VmJvVF0sIIR3Az2nFbv85hK3jvbLsWRcGjiYC1FzfY+/skLPohbHMs
Yrwdjm/Dra7k0N4Zdn+DweiPn1jUSh6nxmzQFD1vZvjlwnxOxvA+zwWAENv3sQLmBTTymJoqc64F
g4pB15UYHwP9UHFYICzza/jK2gHxkBcKx3U3fcxKHOdjqrEioVUAflamN8rsxtUjZkoub9q/nNJ5
SdwpUT0yu0hCZ237IjtgTbkFG6ej+6pDd4kdu5KgBrV87sPNtloSd0gyKuHdpISA7dBfJPpn0P05
SyczJnaiSQK39i+nRZdLGpRUaFx5r4AVK2uajxivzq7o/T88ulVmgy0a2KafKQuYREEjAUjKFeRJ
30ur5Zk1QYayQCANdh/edOgUNpqXMhV1fm62Jq8lcd4BqD0hky2MWYydDfx5eh+xgwogityvPAM8
QeSK7JbCh+gFtnlPrFbI7aehYYAKXW7wfEgx5tQtrdTVDRDa7y/r5Kbar+Qs3nEViJZBBdT2bkLJ
H+OnZDSc2DrEpaDguuliV0I4U0ZnTBpMDZobkXC+KnRyHQyf4hxZHxRnvx1wI5Wmx7Q9Ru0NX/bU
fe6EftageSr70qJZYhChzYuOiLPmilaUTQRRCXKoD1EFsLk+dmQ62m0iQkMSieIsOS9omisTngtj
P/xgQ3no5dqZh/DQTuTLZYUQnRUXNyQla5qBgDtaZ/tGP+m9QOEE3+cn6fq5C5s6xa5VBf2LVPVr
OH4CDWmlCfz83ECDDi1ISDqDjtoO42/x9/+0Q/zonD7HCYZDsYLeLCPPbFmEHJWc/Teb4WcizMb8
/5JDzeJ9pZp2qxju5YVsdvKvd2o5q5Xxk2qJRAc4N0nvASZouP08O/XcOr0Mvo8idJT+Ve6QU6Si
iQWRX9U5l0BymUlNB3PVrrXJWRrRl8Sl9mg8VM8LOEbsiit6AivSOReR9BJoYVL0fWRRv5MQGqXh
rqifVfkTBYL1tnKOIQPDhqFLeHxnxs+6rW2KuE9wcsu18+FqP3tUnXMIkq6GsjKhIDXf0m8LKcp8
kpwUZHXgjhIzlYlslvMJMl5GI5Ew/ToYVoyRBP1KnmP/8pIEh8MDbqRMzZEExEvfQvVGa1+V9qTE
IBsoFEGsvBkVnbeOTzDLbdH0E4bU3Uz5q6ZXPWiRC3Q+RhMoDUT9zyJZXPQQ1OYE1A1onMau+v7G
sArHmq9pdKU1ogTZ9v7poMlRKLWQ1n5vy6ViZtNUoUzeG/DbxJaya7kG72QvmJ7cDhh+yeFffazQ
QoloMeJkltml8QC0WqebBS52s7/FJGcpXIDXIdBU9QLa0LrKTiJ24UpfJsmuvNlpbHoyB6fwlokV
UU/vZk1lLZg7sVAvSahkMfBwA6QBq12yC30ae+GjDmAutAr5mSNqeRPtKBfqFUU3xZQAtKcfG7sw
VCSmMzcnIh6W7dfHak85b19l0gw2UvgMel2a7gi+kvxe8mq30IExkruF/5kOFBMTfYapGMTE33uV
HKtszMsErYNt21zVUu4gBHy57DW2PdNZBOcHacHqsu4xxk6luzD0GtEVuX025+9zVtWOHZmkCI/Q
ZvjK4CGU7EXrPoPFstonvl+0iNGBn4cBOqPHrrNn+g3A9iIc+O0H2vkw+Da+CcMkeazDbpND8bik
t2Mnebb8pasAXeUCZ77t935t24em0XQc8wH4XpiSARKI7BjqXQm8oSS6jkfBI1dwQjyuqlVGUtWm
2DwdrVtauDfzn5boMSaSwVlOP1vFXGrAaLLGkxXtcvkuEsHRbooAuLisosvaAHPie1shaWvOaoKb
AjCYNgNDTXndksNlY9n2AKqO+WHQ32hg+OaERFYdaypygpqf3+TQgeSrygAmp8CbDnu1stvXyxI3
L6WVQG7jYpq0VZfDA5TxocztMgD6vCuJBj+29+68LG7vRrXuyTQ3vYvqTu5QYwTyd+dPLcA5Li9n
09uslsMFkKlUpS04s/AMM6f7XEfHut6IHrKixXBOkxldPGYdGj8Ufa9ZoZ1kh0oRpTVEC+Hcpgbw
4VmukBnKALg3ay+kFajapgCMVC80S+An1zi/ScrITMlSrmPBQ6+fShEA6bY7Owvgn5ETaUg/9zD7
UtsVBxP39ALBqIAB7G20UBQXCNbDvyktKywzM0B2sNKRCJrDpLB74+Gydm2evA46d0x/Wmiv4KxT
mSSzCWVQHGvx10q+kZlil6KS3bYLWAlZFrp68hmkU5MoQDY6OqR/yJ6yb/fkUfV1sOimO8v9VJ54
JY4zzaSrdbnTMT5n6NNXIkn3FiBAL2/b5l2zEsEZZdzJdLYatFukjR3WoTfVTqW1O0nxrW5/WZTo
hDjbrOqUoKUH/rMGyVYKuPobWVQt2BZhGZZsgVlAppzhDNbQSk0Dos8OvTVsN8mhLSyqbu/YLxl8
Z/AYxe0w6xJ4rcu/wlOT1k6uxbYGYJyodD+zY2dRXByvyG0wTxrO30LtpgWNHPyNFAiOZdM49bMQ
LmaXgJ0HogB09I/mn4V+Cj4z82Wuvs8Zpjl0GUPHGgpdw4NBn2mnugMqEkHkXN6szXUYKtLnFri/
QTPy3jY1jBOykSAPK1vMiYq/ikqQmNh+3Rh4cgIqhFKFJ8BrYtxfdYCOp8ZdUIfRTR3Zktc7I+hG
e7iA6FiKRC6b8yFTYaqaqlGQQun8c3ucgX2uLUWIFk+OFNrs5z4e+DbqbcxO3cLRBOm/TQtaCeS0
ISZph2wphtjC8VsznWqwKwXCSs7mUa2EcCqRGFpSI2uAV7CP7o2bzC2dBoO62fOCQBF5bC/qQBat
avlBK7+dBS3ryYIOaFK26+La62LLS5koi7B9P6D53JRxB2kWTxTGqIHxY4bOyeFo6Hb2qLi1k14b
bpztzGPvB94syCdshogYhpINE+2nhO/GS0faEBW8wm/dchUIobO2d+QeXlyNRW1zIllc2MOGsKiY
jiC7W2AJgXnZ7RgIINJe1L676WFXi+K8eGZkIaMMT+26zm+LMbZLffDy9nsXRE/S+Kk745c0sFu+
140c6QOtWOh1zMatqq9G7ljd/WXXtB1vrWRwjlyaapkBnqSDGbfTLvCBHu4He8Iwf9HiCSmKtzbV
fSWOM+J57rIpoHh3V9atnLpTfpuHgoejcEmcDdNGSqLGQFVKKuw4w4CHBmrp2M9A6w4jxnCjK9hD
0aI4G24tQ06jBrN67S7P7ILYFNhK/Z59H3+OXnpYdlIM9CoSuvx/5ThQlJVYGiOhRVPNCYs/5Pip
HV8vr2zTG65OiwvB8l5Hq7qKoDLtsuCeGrV01PL8x38Twt2OfRkblEwlXsjmQQ9ApiC4qUSL4JyD
0eWBxLTFw6Kma3oW8S///s3JDnO1S5xTYOkwmJEG+rqqe6PPSf0oceoSoGTL6zsSleQF6+ETtRNJ
+rZenF1N7ku0GhiCaGX7qjiv5229K82aVdomwLVCbsyl/oA7cKng1K51LfnVkd6IRn22faqpmNQE
DbzM92eqZRBI9fhWhJhOlYlX2Ay+nuiqb8BGlMqi1YnELdu7Wp2mJ2VQpii5Ih1X2nNsSy/seenY
CzDviIfg7EzETfZICTvm4bKmbJ/ceaWcyYLvNjc0EzyEQXBHxpdiEEzlbF+D5+9z5gq05DBjSx1s
Bs6sVt8BBAYlkNe0ebi8jm3Xc5bDWWzUAA+vm6AgJDka6KbVviuivnGRCM5oJ9IzKRlxHEp9AOiz
It9HInRukQjObHXK0nCsMPAq5/mhlGW7N7vDNBqCZ6xADA9e0nZNFbAl00wDTEndmqAg7gTnLtAr
vmvGIv1UYaoCORM5BdqdTq+awBDecsvV/CHgh43+v51q3NWdGZrag/kaOJ6d3V91fn8qB0AHat9V
r0KJwXi6rGT/4lbP8rhrHG0EM20D+G1Uko+YRN2Hx+muz+zQSXf118vCRIfEOQXTQqo5tCTmBhor
v6BhLHhIqvEO1ewf/03Q8kNW3qfpBqIyYAG5enUvh3vwz869IKTb1AbL1ChGeSzkgjnrBI18TVlX
A21eGp8qtO9aSe9eXsWWCOCZAcoI7z6wz3JBY1nlSQHuKyBWggOYhC/1MO4uS9g6kLUETtnwhpHC
zGiRlzOfcuW6zcGupHv/TQanYLTWe0mzJrRHpQ/NfEoxTp0JPP7mw3y9jmUnV+dNEoa+4AwsA627
dAaCONmP3NDXbAUv8+xY+J95T64FcgrWRWgpAcoz7rF6b9SO3j4Bw/HyvolOn7tmshJzT3KPtIxR
/FXGT9Zflz+//ELez1BlIQTHbACGpTm/XJhWaZEKmTIWXeektvN5l02VwCsrywVyQQofRRVdRNsU
yOkIcoqr+rm8Ua5qAH95C4N2fEDBtr5ij+M39ABNQmr1zSaZ1RL5CEtprEDHED+yp9fKTnPyfQ2a
qN5Ey+gCGVA56W36lQguia3gYC2Ts6hal6qeRtjWIqN2ZyUe0BW9rC28vN5fPsCtCIsqC60cAAkN
iy8Pq0VRJZg7xerK52w6WchDUnbMMk8FwNFlUZuquBLFhwlpGU+YvMJsj/VQyX5jCaJF0VI4XQwD
3ZJyyezAvPZsqNXXPkanwpD4g6rfGGblXl7Ntub/2ji+XjySIG0UtmC+oORZhy8otDs0Ez2PF+f8
QfPBmqIZIIpAspC7H0qgI+WkBA8U8xIUjEeQSJcHfeHGFEJVfFwQBSilgSYBDGWihZ3zsEmmTYaV
E+YW82iDpQkv8sQOh8j73X17L4ZzsrMUtwaZ8eBv5jt9+nMgbjP+dtfeexHLSld+PG4sPaneKMqb
6aoMokNpCSSI9orzqnVSS5IaMTSoVNe03WXKfZsJ9unNqb0/egtD04jhMAZnGjpvmXVc9mYR4MbD
mxhEKh5hX4LUn/Q/xxZxVXHI6h+RIcgDLiZySSZnoiTSadqhOxQsZ8u8e7/vdvWB7H//wfB+aZyl
RujH04sq69wRJQ9iOIbV2nUimF346G7eCeENFJWBKCjLAlQbcwpMlIReD0zUU72RvoIQQ9cpMenS
KMUZjWSarZzheeXm0xtCQHCozLdafmOXt5kwYNhc00ocZzzGkM9FExStS5T7xtxZs8CFftTr98vh
LAeMgLGSS2Xrgvn3EVyFblJk12UkonMSLYMzn7YtqmlSQ5x/8gT827QQLOPj9YllgHMCw0iEYkSe
C3kTzMe3dGpxKoN16BAWAIjAN8biRCNdcKltJGDey+KuamM2QA2SjkDAuS6uwn0BfN1mX7vS9Yh2
rsgTdcGIlsYpXK6XLI9LiBtUK7OVOnTUEFlSxm4kuRS4IJEsTtuikNZznkPWLM2OKV3LoeR1eNz9
/pP4/RZyWpcHFFklCjlE8c1ul4oo17bPyFJlU9ZNQ/6ARNGmVh2FCx9S7VF/CeyjyKYHVDh2hZd8
y3whatFy6B/86Eog50eLUWHW2JnAVzkgZvSSXfHndDvtlse3eSfiBN802pUwzpuaeAzrlcHAnIs2
gsEf5X0TC+4FgQi+L9icg7Gc5Ii51HoosvvEquxEFZQMN53CeRl8jVIZc5NoQzO5EmaIwi+fYMuG
lq2+zxlqR6dxzjpUZ8oqthP9hYgQnUSbxJnmmIHFI2AVc7vmux7c5xoBoqGoM0m0S5xNLhwDhjlB
lQt0v1j0AQnEy/HZptGvtokzxrSMiryvRgCmyMeQnqj2p2KeguK3A6j3h7H8ilWIpg49EEwa6GxZ
NYBLdKVxdAgTXAOLlX20QjxsDF1brgJuKZNVlG259KX2Y4G21+/T7Df0MS1eZf1H2DWCm2B74ywL
/VAEENV8WX9IMl0JCJlcJfimIistaXY9PnS/j32+7NxZDKcAmPWey6jEK2eSX1stckAfZYOgWbCY
bV0+S+G2TovpQIoJZRJZkncKaWxFkfyy+HZZ17aV+SyF0wLAs+qN3MPx19ExJa4lAonaVoDz97nX
U0XbuZwthSHOnPdj9wAvtkvBpFvNileV4CTODIETE+0b5/irIkiztkHQqUeVM1qHEpMnQfX6+9uG
Uj2e7UAVAE4G5/CTLO7lUkd4ozSuYd5OqiBy3lrE6vsqV8q2AhPUWXUO2Ct2rRRHyXoINcHJi0Rw
EZqcp+NgyIibi/JW7u4TtpsLwdt5S7nWq+D8/ZTSwag7vGUya98EX/VYcNSi73PuXmZmNGfNzNww
2zPyUATPl095M2pZL4CzdJlV1tTU2CMzsoc3suSFQalB944r73Sn8kWx5eZrZi2Rs3pwXsWKYQTA
JDzGX5Zsg+V0uOmzNxSrYd+JBtC2XOZaHmf/RhmERR3LzGXo5xzQlxTNp47Vu0ZU9hWpG+cI0Aif
RMMgow2+MW0SO1LeuGkmSNqJhHC2r/RBNmcqvJkSXE/GlYJ5MBHa2JZDW28YZ/kTbbKGWhDRsP41
DaRDEmmOLr+E1nQlp5o967Hgot48IpQNdDBw6uQDTlfax2o/gbLUbQAeWfV3gbxDQtSpf799xiLq
Sg63ebFUl2FeaLAm+Xrsd/N4K7WfcWsrEdzmoWzUG0aB9D5r/8ibxJaa0DNEILaX9ws0wu8DGyVF
C7zGEPlbw8kaQB2s/gyyRyGJzKau/VqLwkPyVG0XEEAxIXAqKG42CiW4x/yKYMe2F6MCBVVTLPkD
whnRpdFqCNIBtUptapyC9pECpzsa9pddnUjO8v9VNGg08KU0QRMYUHLT6K9pmTVjDVDbRXQrmz5b
MRVCwN5GP8BL9Uo1snFC/qSg/lgfNeUT7yTgQf/6Pu+ydS1LJytCdwlGOqb5ZWxau//99OZiKmch
nJc2LVyeqoVTyUNzr86FG8aiVP2mn1mJ4A4EsXQ+KQUcc64+Vj2m3A2v6J6TjgB6/FAWh8vHv33T
rcRx7jnIAFcWNHDPzFN3y0gM6KmmuxrXXOEVvnEjnCHZKOq830PO3SQAZU7qGBmo4R5ERWikK53e
Xu5WPEN2C1CBqHFme41ERqoQo0XANuMinmZkWpAE2dICVv+kk+GaATrNsmCnD6qdB42dTgp6B4eD
3ID7I4nhOfrnBi0Cgr3e9BxQfwvNwPg1PJdOCzKgOu7AoK0+4DpEviq/tmBqzEY2yWnABlk8Kaod
f70sdtPwzlJ5NDyaTVEnR1h9YJws+QiG4Mvf/5ft/bUsHgsvCeuhbPOUudp9/scClSh58/3oJDeK
l3ihK5qtE62HCy6jsAeMGIgRgNaR2yYjNilEw4KCg+LBXBrTnLsyhgiLPmXdnURvSPR6eddEq+Dc
VRb2YxxqEtJUWeUUCI3GsRfom2gVnLPKmyYp1AT4qzry4ZJuI61j9N8vL2O5uPl3vrpSLs5bFW3f
KJYC5dJQtWDoiVV9bZfvREBuoqVwXsqoc71n+cTcOrXwtiPOAGbtVPp9uC24ptVqONeEwaQ0zy2M
bAZysces6I6av49/9l4EFwnFZZJqYzfimprq12EwHHCLoPWbfjGql8tHI7JLvgoDptFhyuJhAqto
4Ecv0a46jcf0MVkAHXfSo+5elic4I37AFmCOUxvk3eRW4Y3FbubsWApRmpeH3QV14+dqq6DIVTnA
85vcA7HnFfMbt2BJxVB8AA5OO919oplrOa4FfgsMqeoHXLFSCrVcoXDZzOuvFADgD0De36PO7TW+
ljjky2f28CyOU8BACTGZOMLxRPU9In9ATTy1osftYisf9/Asg9NA8IJnY8EwYDk0pR/87I3jiDlF
S7pKrd3l1Wxf9efd43v68pCQXJ0hSn1Ae5oTObPdf82d4bWHN3qR/Mzr0NolkLq4nAvr45uujDTF
HFEHl6SaqZ3NX9vgpDSN2ySCJMS/2NevjeQb/cAdKFnDBP+60K2FewWAS9/V+9lRnRbIDL8PJvBO
EzUu50GLthiZiQtDBioIYbUtiZ4CwgVxd9JQ0TJWRohYmFGXHESCELrBcNToZQgGmWkbs+CO2r4G
z3vI3VHUqs2kAUqb20QeiW+oLkgMbJbyVwascRdUHFVJoAfIqTdgRe3SrwjebR08fwCNlj02fE2J
M4rGJIUbyV1XU2ShnzCaJzd8NgJvIeAuHcmxUntEBw4QamKho9p2vud95BxHoQcm08Pl9cOORuGR
6c4QYcoL/AY/0pzXUqFSE+petPIxZkCzGJqrTqvtri0edVXUEigwY37AuTKm3ExH+I5RuZpTJw0U
B4WKQhFBCQl2jp9sVmhfmiWFuygJ2tyHO1OvnCwV+YolKP3glDDOih4fSpeWPfx/9cyuooTM4dQt
8IBtb2MO9KiBtOytCiodAkeUrNpOJ67kcWpvmbEsIS5mbnJFjvpO2ce+dru4poW0U4RG+NYKdWl1
nL7Hc9krNKyh75kNvxvbkVM7IO7U7SizG09xMBN4NN0TMj+Xb5jN8HO1TE7tWWaFsQTyY4Sf9Mh8
ENsdJJ8IcYQ3dWQlhrsyLcTmcaCGSMakD1Fymyj3o2hqc6ONG/79LOPNka00JGs6vIpL7GFcqLsk
n5yhmvdxTZ4aauxJQF5xkXpWlocASBnumjF3Lm/l9mW9+gHcKxlkuHpgjAYaUO4xCuYUO/q8DHvM
PlAsl9GsubZDIZ2WYGff9Hi16pDqGUaBcYBZ6I/mfVF45adyw6t1cRfnnHelHFf9hGau2SHBg97F
u1DYdrAZma6kcHen1E6ZGlWoqjZvwUCGXpRItosTc6N9drTctP1vqv92nKudU1LFNLQe1WgLYU5a
fYnZsa4fdea2gTelt2r+RaAfohVyLiVW6gXHFyvUEHsvLmVMHOtLhIlf9FZcyxgo/a8SObfSFKnU
FRRtCckhupO9JSJhrwZyJa1jfJXc328rfW+BnDNp1EaaUH3FjjZHs/YwMliLchfbkcFKTThP0gQB
Ro9NawmxiCPZ6h4TTncAPWq80SvdaV93O8Gxkcs3D88QFSn/mLVeu8Yx9xI0bje53X23/N6XXFWQ
ht3o5F92EQ8mNOcRDDVz5ia1nRWlDSyaXHde94zklps7qVM1yO/N3kJUJuqj/pfL7iySs73UstDW
mEOktV+gFDFys5f+YK7k50D0IKKrfNsOztK4qxz1U7MH0y4Aam67zF4YAI0D+u7D0s4PqhfviGl/
8jo/y+RsL0oCNg6RgQzmU3gDOMyH6qtyjw4Bl92KJ2Y3Y/LVCXJmJ0eSPOHVi27k6tpguwwYCQKd
FG0hZ2lZr81ltzS6INeq7MBmh34aT7+Ge0afVnwLGBb3ssTN2HW1JM7sgklvMgNotci2yac2rZw8
UQ/SVJ20Mk/svNJFuTeBQD73EpsIKzEfOi2+RFNfI/2ol6UTf68qQTV/Aynwnb3xaZdYnsekU+FR
prd0erELj+GTfsMSZJWpvQR8RW2rd7LADLYv7l8ayWdiplxuWZbDN0fGdYMOyPpbYXqXD+1fnOVZ
BudKNKtXYrWBjMZVoSU1+MyHBNAZs4MeEt869KJw8l+CsLNEzpOYmKc0+xx2tlRDmD08xaVTnVpv
fm59ITimcH2cJwn7vtaaCEqi+eG+u5Y87a413BaQAhkGopXKznTn8pZux8vn9XF+BCN18aDHMLzQ
OGXSiUiVN1TXvdnYcv4jDt1GOlwWKFITzpdg7KXElDSilGio7aiL7UFCSwMRJez/5QowwdBLAP//
ARC9SaYmr5cgLzpIt+Zu3huP3Q58GU7imXeiYG97UWdhy5W7Cr0kLRtH1cTTtKiBgf7cRfZIf17e
t7fpw49PqrMMTvfTeZaN1MSz1OrG+QYt1SR87RNAW6gVQEvsKpDmb20cDj9mpVMBsStp7TXRJCNx
BpZKV3jMYrIeI+rAdigK1dDsiJmxZM9lOU+OXBHDL+oyvTczvZlsYGcM+4BQ/adeWtOuMkLJsIso
Mssr1NTBCDHIJHdHK84aJyLZ8Gqq5UHtAqBANWMKcLvshkyZN45D6lpa3d/EipTLdtDH+dPlfRFt
PWegjTXoc9MOgG5Kgj9Mo3SjmBS2msefMpTz9i+/Y3XEtElmVe/QTCYn+9JwuyQG68q3KDkCnagp
b61KsK7NO1dTFFCyodHjA3ptNrCp0XrIK0dvTo+yaFpC8H3+dVl0vWrENW3cepht9M0vxaDLJ7Mt
QcOcq4K+/w9gpzTTAlWZetTMqmOue7VoYHPTdWnn73MxQ5DU0aA0cF1ZPV31M3UU7c+RhLtJJfuZ
DDbwf7/pmoiNb/t6XYnlIgdLahR9bAfm6uAXVK66axD9SgDWr190f3LpHm+86+S6FSEtbur5WSwf
P2RG2esawa2e1zcpwln5QEUqIRLBvfcLjHUaaQTX3JCrsfYHdlRCQQfTtgiK9hUFLDUfQD1HPSjm
XMMFZwaHGYGWgmHrUDQGsikEfTJ4bYA3+ANsYF2xQNerDq3GPxLrjhV2yASxzqZqryQs/185A5m0
scGWpzYpbyblAV7xsulsBwIrAcsSVwKkui81Q8bLc7gfnGX6C0i++9lH86y3QOKIqlqi9XBRAMnT
ClA8iIbjKtwlSOsn1otgRaJD4e79tqnGMdFwKJof72snu8398Knaz/fTLnTGa/lU74dG4LO305Bg
PAUppEYxu8fbqsxSM+jhoad76SG6s2zlqr9i4Mq2PPObdA2mJg2k1Ylvic5v642tyeAkMdEaZGh8
g4k+TZpG1GoCTZNjoHKi7CVPucl+6iiGy8IRvs1M3VocF3+QKZBTZdYwJro3bwEu8HPBUQrwri9w
lSv28u4d9iIynS2lWQvlApJcr6NJidAoViuHYbpRRK1VWxqz/j5nZIXSqFaqJ4gUATveePLwVQn3
l7VyWwS4L97a6ky+/ybQzFwGixoy1NZtUR46DNsm4Y/LMjYjUdzf/wjh223yei5BKIP0QKaASFjz
Yo+64xekP5bG4VRIHMqvSbMUjeDSxRikblCLH90pGBnLUdN1h7Rm7oGaYPYSvYt2IWI+V7C05UZY
x6R/ywI/pEyAnoyJ9fduSg8DojdDVL29V/qHBe4IOR1neJT3+m++G95EocMeUNAgYcUUyXtRRmhp
QcbM0g3aq4H+EZwM0RjMB6fLi+C8ILMGCdPdQQnIiai34aVAeFnsFT+4ld18B5h7wS3y4XH5t0CN
yuBsIgTMsu/XNCI8ykGZU7mDIzuLVyx901sm08TEhx9cBC+LsyY1JIYaam3l6g/zztxlt/0p+BHs
0kNgSyCwTV12YiI+oOWbH9QDeCr/rI87s0YD+qwS4MyU4lVnJyN9uqx/ou9zByYZc0gTLa1cA3Tj
XRADwUd0RMsRXFoCp+GxmoZTyyCieaG6/XcqUX7odnNjg+ZqN5x+l/uAPycuqkWRU6uluKpcoJI7
6MR8rrNXkKcILqhNJ7E6Ge5izEwF6OoWXkuTXtlafzVE1FZ+l36eWwrf7EGhc305drpjWtea1vrV
+G1Oic1MEeDxcs4fDwkPfQBrIyrib1sCWumYdlPpqjPQYdC5zJA0mVHM/9SuneVw16zayXoEERj3
UK9m9Bmq3ZdQErX7biv1WQjnFNDFPldo/yrdatzNlq8Vr5eNZvvoz9/nHAEt53mwYlYCK+OAbj2X
oiQ89c5lIaJFcJYflOPQJ3NduYTcZ8HXQfEuf3/bV1MFPIgy5u8U/uaOs1CV5ha33NDY806ymZPe
gy3JLglgrjIvdkWUFJvbdhbI3+KZXlgUI3Kla7DWjsrvs7wvRJQHolXxjbONMibSCB5zdzoGoFrJ
/TG0rRG1oCUBKB2qwZZ/N1v8ZqSrdXE6Hc2kHNS+Q8uhN7rEq/15p7gKKhjZs+SHjrFPwTslqm1v
qsdKKKfjkjYpIEH4P9KurDdunNn+IgFaSelVa3d7txPbyYuQVfu+69ffw+S7aYXWNGcSzGAwgAGX
iyqeWlh1CnrO7Sugrog/XTYP0e/nbJymS2OabVG7WXJA8SQSNhGJrIGzb5K3S6kPgDb5YfWTZ+wP
QX9DEaShE13PJ/MOjc4n03Iva8VA+Q3MbU6Nc3cmzbC/KO0rRFs9Wmv7A8sm2kDUWis6PM7l1XM4
mKYJr11aCyuk2bT2/04RzsfFipHOal7VIJD66VEHUCn3gajrSqQI5+TkGBTALMJiq2r0yonrr5fV
ePOyyd0dviYzRYPZKx0wAXTuLKhiJqB/zamtP/1gvT6RWxG/wK6rO9sA/7iDEdpZVxvZcCQ01Szt
pzF5GYyvmvTtsmrsG18wNf4xpzbC0GonwGtrmdeZlL2mGtqTFupXrexRtRIYhOBL8StrQAw1jnOP
g4wT+jDI89WsiUr0+8G2yfZvyFSjBh+NqHqmamvWVuCdUABxuZ98024GlyAfT2T78vHtw8NZFldJ
m9O1S5MOedHQfI4iOzFzWxImX7uh6UYhDrmXeZytOW8Nh20Eg0Kued8iW2G9VX2QByLL+wfndFaK
A+0Gr8BY9oDAhD5hQgbWjvQoROO9L/vEr4N5skWPtPvGfpbIzGZTBcsKM1vAGW44yaRd1/RLCM7R
fLpW48W9/L2EunF4Ts22xYR3bzijj/d7N/bJ1/xqxvJADW63wVSJQOC+wZ81Y5pvNDNy2tXhjLSi
lu816z5fgr9UiAPxSdeHoktbpHvY0IvFyi4bV9ZuG7c5Ylf0nchniAyeQ3S9R2RuGjN2ZymzXSa1
nbXvyu79ZaVEQjg8z7JwauUETrcZsWAgKgP0xr+S+L8yaP5E9V/fhu8zjTt0ZWZMF6p+s0JMJz4V
9fGyJoLPz7eYrkNt1HGPyEdKO8csPoyhIG9l5/0Wv886cNigFyAOkZqoBpVp5EwRnpDkd+NYeOro
q/WDkN5LcFH5RT1jJ7daWuP6ZM1ir9b9atxkXW23IoZL0bmxn2+uDVZfzuqEq4NFMx+U6bmSny5/
l323dz42DgaqZWyKFH859s61Pg3dSO1sKwvtKbT76o+s2TRQxwd1tcU3ADcJhiHWsEEGMz5KGCkr
O4w8fr2szz9EKGchHM5gLg55GPhaHfmkOohR0QrFeDpn9BnL1yAfvhW52f07ehbI4U7VgB8003B5
2qW9trIsoPISoIXuIFBMJIcDnLxQBqoPcH7GgB1H6PGq/djPnKqyMQtxv55Y81xxJ4ooRVI5BCrT
jPaxthjOgFniZvxQ509LI3gi+4dA5dcR8i+zmJiazWTCZQLVx6GzG8e61aFVe1v4Il71N7Xpn1h3
lsUFKoWcWEOcgFsuz302rhe6ibMatvplxYBH5P/nwVteHodLSySnuUQlpDDs9RTqBVjN4SgfBzzE
jDfihy32Qd7i4Fk/LmbpdHVo0fyCD6ZgrUB7WuJ7LZUdaXhPldkppqAWrd4THimHUYNSL1PVAUP0
QPOrUxUYHlJ4go5pttSgFDXwvOHj5Y+U2ewGE5tBq4c6QpA0OfG77HZ2ccUxcls4ibN86a41RwUh
/3AlPtt9MD6fLYctVifHltTATqvqe2Xe5Y2g2ib6/RyUyAmleEbG7++0oDPfzyKOs30fef77OQiJ
hl5tFXlF/FzeZcZD0Ss2iU764nfGcY2/XAYsAXIoHHJgkR0SXhUFMaKh80Z5TPPQthJhuxqz5wv2
zvf29kYs11g0ajg5Nl9//8mAaNwOX9rvwzUS+veiOHY3cDYIMQ0LHA4a/eGANtZnNOlqpjUynfg6
Zetb2MiF9K3GKwYbEYsfhAL3npy2Ajlzn8IsrBaioTwKil+8rEYnDYdp/7sFNXsmuBXGmXiU56TF
PnjAVXZQrPuECLBe9Ps5E29ybOWaGihTdHhqWrEUTrg+by8026rAWXlXGfG4lmmNJTGHFaTVOThq
ivRoSY+XDXzvNm3lcAaOISnLSgoF30XyR5rapL6Oae5KhTsld91fHhxv5xkJoyhrUDDQjNi2iqu4
EATQgi/Ds5bWVaXHVgzwMcCKu2hX7SQif9iLNTcHpnKu0NQlKwzZ45hVRY4+5JhifzGH2IsjP8oe
Ln+cXae0Fcb5wVrqOtCIoOA6nfprzV0P6+PssF3HrLor9PKiw2M/34CCVRZGQZvacAq7RWEMY5WB
dftNBemm7KqH3BFtTBOqx4ECGeplHWeoR25mn9VGza/ysXllgyjLoRJOt+2h7PY0OVjI1LwnE3uj
67ziE2MUVT8YnvSeBqwLGcUkyb/8+UTnycEEqSZs9J6Qzc3Ty5J/MEU8SW962lgMsVWIA4lZ01pZ
Gzq4wle3uFWdzlmvAqy4uzYCDVve2Y535XhZp93UZCuTA4xQqlRzUGEky4l1/DdoB8qOxq9NY50n
fG7f88EbiTyVXlkXa4O+LURKp/ULKzz3V8pVFhg38bPiRE71ZH0QXQWRSC6+btLFpN0EnGL7PmrZ
JVGJZfaCPV37TpjKqoU0EguzTe6+ESKldTPCCcsP0SeWCplHEvrLXXUsUetprpTeEXw8Bk58nGFs
JHIXDq3++toXeIpovMWZXYI5/ggNTjRga+L+pPVjK4y7bmC9mnKrB1LO6JZRbmWW+3sChXbd5EYh
7orlXWmUpVUB759IkFp2l9uMmzj1yb35TgZkPaA96K4N/iv7+o+bt5HL3bzIlMY1y5BRWur3vrhZ
mtqWxoNAOdHX4q6aAj+GohbgkQ0x0EPiWZ781HuMskLBui7378S92aY7RdFIExj9VHjtUTvEfnnV
euN3ekIl1w8Fn24XHM8naHFXLNNoNGgJTjAKn6zq2DffLqsjsAyL89NSXPaNPsD6pCVzwvigghpK
1Z1wfrwsR6QH56JpUi65JdW4UkYfKFMVoMtU9GV2HdfmrNjfsHHMEomQLC5AwNnHCs71mvWV6sfl
znyiJ/3QoBYpAIrdIGcjkMOJ2sjqscpZJICNJvTQTpG9xKWdIjkQbd8TfScOJdZsqHW5QoaVgua1
ir+a0bPWY6lXL3L/og/FQUU6DIVaRLhNcX/Um2PUi+BccF0tDhMqZVSaiXXVlRY6jnQvPKZooVox
Lqk4jIMNzXyXTU/kQCwOIIZ+7IeMPfnqD+CYYcwlbKdfj9YKEASkV4B0kSVe1vENNeNUDhGNq/95
/ymoApYy4ukKtYrS+bMvplHsbgHlvM4TVdSFVhAZpugO2kOvvNNF7QDMit96w1+/n38xyCJlWIuq
rF1TtwdFsa00oJmIJ2r/Kp2FcDgnFYPRjhles2czKPv7HnQbmJ6qjZdxeHfZHH6kHpf04SCvGLLO
mCaUqhpv9ccvWDgbo7bEXpHGQ/xZC+ZT8m7FfHJyzSL63pFcUZq/f5nPynJgqA5xKysryshq9kKM
xRmahxEPc8p/HRX46X7PcjhAjLCZdQqbpAboXq39QapSGyM3l4+T/Y63p0nRq2SC+Rw7xn8H3WRM
43VY4Q7H5bbXPiqirqH9s/r1+/lceJ5XTe8kPIvV9TFOryvtKepf0zSz/0oNPiPW81xSzREJvrJg
2/vcOSOJBCe1b+JnTTi7m5OY5DTHV08YkaYl27E62rM+2lkarItoIld0bpyN1TJpsBAWVl5Nw7eq
lm9VNfcHKfqmhbIgRtkHiLNinJmlw4S9GgbwNcd+NCl+BEr5ySBqt2V+4YKh8RT7bAgiThYolBqT
U8WnrrjrZJCf+xp4HkWt8wKrVtnpbkIJOaRo4dJGpIzybdQehAscRL+f87IaWTK2QQJBfydflepw
XPtB8FX2ywaY0PjfzVQ5R6tmeVfNFDqkR/qKZR3YVz877afUxo43oRMSmRsHAyEZojAzoRDo1j7P
BEtcaNjZ/VTaRJ/8v7qrfKYb9pLa9JZcubKyBFGS+DLePv5OBOeOug7cqg3r4dIay6VSexgs6/nv
RHBwICeY5KoWvXJNNp6Ip1hDtJBxvwhxtgC+A79bJckcS1yZztNPxJluUnBTWM4aWEHlJneZ34mC
u/0Q/JfNaRwUEDlfy3jJESu8n340eUYeFts+zqfuuvLLQDSks9v3z6aQ/mfjGoOmzT1VJyyqn2rY
OFjrr1vVJs/JiY2Ud8fZqT/FB8zvCnfVC4+VA4eylfVOlVnOdCixfzTQ3OrGKGyC3sjZG96h5nmM
Pl82lv0a1kZRDjAkJW2zKoWbVT/O/lR6ipt45Fh9IU/EHo79e9VX/wUfpMBlaRyEKEQdJ0oRWqrk
tR3vk/qmiAOp9if1cFk/AXxoHHxModaFsoLLMLXGa1+090tHWrvN9MOo/llU9Mtm+Fa5Ys3zMZMQ
atYRmA+mZjV8GRUSJ6ubQZAg/kPqcZbF4Ug5yG1s0MJwGOVBhlyHdSh8SZ8Z83N4q4t8pOg+8ByN
wCy9KLCSELUQ/TRfa4f5ivWNlygBshWiCUxTNKj8w49ccMxvmBpnY9ATGTp2Xnw/P6Wu5IHixD/G
mEQ0Xe0GsxeObOMi1vZ8+snJNl2tTyna2Om7y2b0hv7wZ8R7Pm8Of9aq70qpAB7kR8On4N7s7exI
fPVF1BIm8q46hzwYvJwGY0VWNJwGj4IeSnIMzwhkl52yKGEQ6sVBztrqXT+ZOOPRr25BpB0k192R
kYeLkkl20S59TA5n0IIUSloLl1HrX+LoVppTLLF435n2SA6xEsS6wGPsRnWmTGTGZEEVkzvGBIN+
RVeh3NCop3Z8qaWbDO+dJVaY1R8qkanuX8eNNO4Yx0mP2mQEiprU0R/yd4rbOJFnOTQ9zN6/4anc
N5ONRO48tQTLbTFXAbBBASC8CpcDRjAz+YFtIGknx8J4fWKhCDLaWCF1vHwb2Nm9+ZYb2Rx6y52S
jwUDVYq9p1VaeXOfHvupFoCcSAyH3bo1hdhZ3FVuZMiOtfS2Gp6ED727AfNZF77qWpt6XON9vnIH
mh3WWvKwluL18nGJRHBYjclMq5o1mGLRxo81XV6iZBJkmftufKMGF/RpXYultCUK8Yw/XA0GLzko
V8TVAuqA4N23ToUb+aKhO8Ed49eFWU2Zp9qIeGXUwqdY0t83vX5j0OSpQH08xs4FilL25bPcB6yN
ohwQ01RL8QCMDracHivVb7XYzptT2D3K4H2nMhKRHtRGumCLyG53mbERy8GJlBmgokrRnlRHum1W
EUR5YQhCRxBKDF6Ufxwlx8x8UxbVD3YjpY1gDlnwstGDYQLIkiwY+aeznY/UpQs+81p5JBF18QoV
5XClLrVwqCXch6Kuv01l4cqrZKchw5nmqrNAijVOX1tjuurCaLGXqHwWfGB2Gy6Ay5syrjamkzbi
tkiyWx+zKyy4ORrE/XedKvsh9+Z4OYzpl7S3RquCm9B984E94SZe4ZDBKxsH7Oh27OXOn1VxfwkF
3cbvyYXWkiaKKZuw8UPi6qca7wmZ05FD77GRgEhEcXnZht7u7chTEtN5wipcekzrh3iwzf6miVwt
EziGf/CDuqxZ1AKBBN/RHBOsj0TBtXbXu8EzfHQU3CuP6wMj9KsD/VHI58es/62xnOVxaJBaxjRo
C+rhIRbbq06GADE55Z8Hl56Ko+xGCA5zR1gx+lG0uySWQwOSy4UKDh2GtgTrC930nQpSdhKwJ93E
oxhduR6/J4WjJjYuLnhHxKXefed41pzDhbrNukgz2buN5HfKTT9dT73oazKncUlNDgu6nJBEZk1j
IEt32Lsu2Lc9luTjfdwXxlAiaXxUsbYSmSdoNPvocHVWPKagtWvyVZ+Rpiei1xuR6fA3fwQV2GrC
keiN5rfFe6nLvAXU4uMiKPnsC6LoVkeajdUH3G2PpGltaAQbLZFea8PVAqtIktpZK9Fbxz8EhWdR
XKSRaiCdJyyan5wVEzklolDJWe4oPhjbQXQZqffDmrMwLuSIyTiHVYhERQHTzvyYjwLKedHv5wrN
zVKO0oLVXW5c5ifspPNp9fmyBvtZrXlWgYOPuQ/zTO1g4EPsLE5/LLzGid36arq3Pi5+fBjfW+76
JBC6b+dnoRx4ROhGUeQBmRBZUFtKDtkpdA2vNh3dr3wxUOy7OLYqCeZngQGEu8VpkqBTvTRzdFaz
12vXuEqfTFe3Zy9yCrd+7IWjsPvnuhHJXeVlWK18JDEDjvKofmqcznCLADzOgz/nmDRPPSQu0V0/
/UnGsJHL3WkzpDrozfDYsg6SK43fwa7plekXwQfcjVAsSrEFCxSB2Cv4u/tu5giUgjM+4ASjKe+V
A7010MOmX4mr37sovxHFoTzsM5R0goc23Ui+IId+MEqweCqhL1Bp1yY3cjgbodjIuJozoj4Qz4PE
JQxKn/Ebz4uTvcNQSiDqPtmNSDbyeANZ5mgukrJx1zlzaOHE+WsqjcHSPsnlbF9WTnSGnFH02AOD
Vi80d1sacmPjQMP7YhawNQtk8Bhf9VK26ANaDdWwlG7qWFpPWQKid7XKPlzWZtebnE9O4yBe7do6
VyUUwrvsqeh9ZXlMW83O5Uhwlf7hDv+yco2ZzKYCrikF3kdrCAJsIKzJj7OrY61dexid9FN5yziY
VGGZUWCH/MNClqMlqTFgh2BoDnQn97NAPXZIYFlJShF8tF0HszlKDv1xsQqzImgYqQm4i8FxVgWX
vxWzrDfx00YABxSmmo7ZuqDKrQfsRo2HwZeCVjiwv5+zbeRwKCGV4SLVC3u3OiVoUyveZxMmZxRH
w+RMIdqfIzJ1DioMXRmjNkLyYuq+rt1O0eMomvrYTyM2CnHwgFlFtS1i5IATdRj3F3teqiRbPloP
SJBQBxW11YpMgcOIUsuV3kRGjQ1inxT9ihbuZUsQHBr/NDDXg9nJM7rUuqyzK9OtS5BY64e/E8JB
Q5OkcVIRmEHXXUfRS47RyHAWTBeJFOFQAYz7SzcwGXVuvJOoekpG85uSt8fLqgi+B1/618GuotQS
yu3K2nvxivsTW95lEQIXpHO3v7c6pcitH91NKJJqRvVeJ5hxaxI1crrZiuxBy0X8PqLTYz/fYOoa
R5UxMIKDudeulPV7FVu3WvLtsmL7WcD59ugcHBhZExfyCOSOI089MXIacJ7gGfijgT7j+CRcua1d
hjmdQ4SoIVGq59AqPU6e5jaYZYoCCpIIBYxs2r1oSF9kGxw4yKsJVrgEeUfbak6EO2uKUlHRZ+LR
oFaKJs2QeVRlamcWVl7JzpIISooCIXz3W7ROSTzGyD26+lvTglpeezA7EZmwIFrgJ+alxKJVHsKf
rs2rOuZ23T6RChPm9EVgc4LbZHC4UA/pmPcFeNbT4/CpPLJiQfzUg4KJrcIl1/0z9hGYdvv+T0aL
jbOt8wUnRSkVkKDAG1mgBACdtQViF2HGJjBwg4OKVirmKIpZwN9i/Nbw2ard9pA+r458ndriEVGR
abCfb2BCqchAqIHDNJRrfXk3kldLVJQQieAwQpqxhCY0gRG9Etsj3ovnHIxF1XeBWezFc0RWVMUi
2BiM4sfvmsjzLCkrweDywhaKFB7r2mCp9eyxnnbha+a+OCz5NkAea1CexBNZNR4ECdxG5y2m85Nr
pTdsIyg+pIiFOkFlZw+J0Bj7Sxxn9FMWyhiUxqN4Sb5G08ukvb98fKLfz53eOmK7pJHBDrQu9qQq
9xUiCvP37IBx/4ELTtF1ReWgTm4azID1ANEajxmrltuEfqb60x/ooegW0QyQS5s8CWk1EhqSGtnR
UC220j5aorrzbkGWgC/dsgysLQCj4e92NnTFpEaJzGg6xwrrtUxveTAD1VsP0U14QCnH708h1guc
0DPgZf5wEO1Y2v1Umz+AO0cd72BVz+gBq/xQ9UEcC2K7PSDfKMgHkEZcWIOpgUWoDzO3770G61fY
Gq7OufypRCfJb/2kclKg5QIPiaiEuquLXgswIpfYK1PYSRBda4FpE7CnJW763nDDx/WDqAFCcJJ8
p8mamJGFrS/oYZ4+V9Un1td6WcXd+Gh7lty1ktq4nvHKVGOfb63+IKxlS3PqZ81B/Q1LBP9SHFN4
g+ZLjtflZkZR1nw/eOQ0BOF95kyWvXqVnweiocfdC302RL59xJwrNSQS2HiNUcY6dNLZVNKuZxI9
CNRip8Qnt9tT5D1Ioca9ajFOCnQgodOdsVJkQdIHPyekhs/Jn9CDEQ3VUUOjpgW0+v0gM6L24arP
uOSt2+n3bZk7Y9J5l/XaNb+NEA7T21GTjE7CW1mpYv+hZBz0VRdYxO4n2ojg7I8m4P1pLHyiNrmm
mZMmL82fDFBuj4qzuRUUE52Sjeg6pyEQd8Lc1cuM5VqXz2o3T9+KYZpuTDuRQrnFizEKD0Db5ba+
i339Pv2OBaAR9iVFPlgiBBIZjr6xOkpM8NFZiqLz1PSdQhOVMprX9Fr6YoCww9RsCpL/wTfvmnc/
uzLlj18PkrCBadcwzpL5RhGpGqg1y0D4qW0DPH4cMpUKQH4viCYbEZyBt+WgakSFgUvSSO2GWgdZ
1k5EzU8N0Su7k0Qb33a9ykYgZ+y6pBtygRDApcVdpgaN4RrKO1L4go+2a/ColpvY/o2trXzBvBwn
OaW6gTkYf/GW0gV/zD0rh03+cB2OATbQY8uzcJ6SndYbU9lI5QCqMSv0tiUwlZrNgzFaWPO6e/13
7VgiDbkUWB6nNG6tHk0L6rVhXYXhqR0Ez2H7l22jDxfjpFqmaCAv/Mlyq7nRyZivE0c5hXbhSveF
4iwi1yXSigtq2iWqlSoEFhZNb3fp4DRN7KeyJrjUuzfrrBhfPNewFWYeVRxevZZHMup32J4qMEGR
CO5mgcojb7UOb7B5j7KVGntRtv4ZGm704G6Thq1NP2mIjajAzqb+81xLd0Ohv8pqHQxN5PcJ+qL6
uHeqofStFNVtgge5QbTxWfDZ+CJ6qxbY6TGT0u27k2p6bWzZtJAE2C86UfbzDfRXk16niw4hk/rO
aJ7MQdC/uVvUBmL8P2jwHfhAjH6NUJZzTTz/H0G9j4bGm7j1Z4dtJsaa1MsgtQuFG3EcWkTNOKn5
IJeuLr3U1SFXsHzpZhTZoegSaxxQNF2T5CAkgBc5rb6KBSd4bINKPxcMRsKMWGQKHGZgocXUzDkt
AfAfRmzyTDt7kQRfSiSDQwkaW4uWWyNepEosLTuFql3oIuxjV+cClvPpT0NDI5tWYPnog0SVLbAd
7eiIqTDZ7506QMvfX1kDH2r2pNaJtki6k6JaZk1fsL4zxkiGaX24LEdwdnyyIy9WPdcz9EJfSGTc
a8VLHD9fFiEyOb6WXkrDKrc9ws3JmTxG+Z66sYu2MxvDOug3aP7OHPi6OmrqjSL34E400Jopx6fa
kO15endZKdG5sZ9v0Kdd0zXudbyn0DoMuqj1Vzn00+EvHSBfSZflLs5phZgvQRNkpPSe9ZxVrcDW
RLpwkLB2E3JcxmipVk/a8qjlRyripd5Pec/opnM4sORdHRkZcCC9Zozb0Uly0vbHnt06SJ1eYNXs
xl+6rRwiqCpdurEIdUdtMET5JQ8PIbxf1eeeNTyO7B6Jyi+CM+SL6Xo0U6oWiI0I6bw6qwOi1B7R
hfyZAhzi6+lrnXYDNRvEYMQ1H7CJE+1+pmvlbPDNj3zRXdp1suA4NTABTVA/48KWriqnvqNQS0qu
mxidC4IWrh+R95svtRHA9N3co7ClbSGbGSPDbq+zZ3JiszW0QA+IUzxKL0VhN4HlfVmd9bn6Oj5W
90WIqbDcy9C1cfyDK735U7isWNcLvJW3gKk0q+zKIk4hObNo6fSul98I4aKWOJsKyZhQ+ukny9US
l3y1Os0e4o+XddlllyQbORw+LbLcwl+hb6fAsBkoNCu7PkZXzSnxQneM7NpTTu3qYDabMTdErohO
VmQ3XDBT0xJ7tReWjiTxIbbQn0ctAWqJRHColXVVojclTNOMD3V1lYne4Pa/FAq6MlboaRpfmI5a
WoStAlRU5qtOChTtfTUc6lTgHPe1+CWFTz1mkmERKhvzVI0mOw0WMGsNF1FRdT+Wtc5iuHtMGzOq
JMYmiJZ5/TQFeAZ5D+aOV7bH/c/u0VkWf6XnaZ1Jt+CNuTtVM1q4jrVoEcUu2m7U4a5qPo9ESljr
rInxB7mF9yUt6N5Fswiij8N+vgGnepm7NWpgYnHiJeg0mQQf/82eQzbURzZ6cLe0Cc2arC3QPPy4
OOZpPbalnWUYM6ROcWz8MrdDXFAMfZiFXQjCpH2XvBHO3dFqKschmfFqzjbIhM94LT2gHQ7EMfVH
6YOIUGi3m2urKnddk8oC6zNrEeq80WXN6h0Y+NjkPrkzvqu2joKZKHgSfT4u5og0tRzCHNWsSK9P
8VoewuWrAGZZ6/Rb94Vdv1BNxzYjTqu1aORU15F6aONVM7qk6u2SfBqiwsmTL+k42HJ4o08CqfvI
dBbK6VU1zZJECzJFS/1Ka3BFXFXWpzwXuOb90ztL4WKorgTB6aqayHjmp1q6NkS8T3t3mMp4jEMH
qynLhNOiSYyoXENoIWGUJ6IY1fKarBE4id3cYyuF08KaUNcZS2iRHzFbY5dPICXBpkPTbtDGJeGZ
7rJB7H0aKmOfLzbtKOabzYARWfpljSQUJcqrvD7RGvUxw12xhPuynL2Ps5XDfr5BpsVI9aWaUMk0
69DO9cRVNcW/LGL/+5xV4bDJmOc8MyhSD8u01emUjm6oBZdF/MPXOcvgICiqsixtwODntu7isW5L
yakPjDQ9PmQgnLMOl+XtqqRgi7GKrdZoRedUyhI0chELvRqV8iHRX+LsUESC9rTdZndM+/6SwalU
KirqHTPW1aCRefLYHAmmEIHer5NrncBk4NIPosnmXaNTFZ2a1FBklXJq0bxrdD1nIgewbbtGObud
7BtElCfuf66NIE43PK9jCl8fWCLPNtekvnRrObrLSOBbUI3Kf9SNSzcCOXgdrJHMUoT5Tn0qbGM6
Io20J3Tv15m9zs/EVeqvC57U2wPICAQ14d2QaSubwydsYZGxVQL1RTlgfNXrQT5WR9UGS6wwWt51
jltZHEo1tCD9zBhT9EB5nd3ya+4yWk4lGD1S2Yzt1zqKUjv29/Oui6osAsF/kdxxISEesuJo7PAq
PBQvRhk5IXlK5cbL9Od6fmf9gcvaCuNiQqnMkEhaCHQkekeW1CH6S1QpX7CPWzSuuq8WFtfLxDKB
/NxRGmmbRiG6HJ14VgN9urGU3Mmiqyl/SOtna313GVH+4cv9EvdjWngDxEk+6EUUI9Fhj9CTJ3s5
lhBhzoRiV4eORaPSvRnZosBmH2TA2/4/JX/Y7kaqoq+DWVdq6RrqddeCGPyx7r2oLNAkEVCskybG
s3Ifmk+GZJPipssF1dAd72OYmK00ZEWh+IcLvzujt4YsRSwXNc+h8iykhBT9fvbzjXpJiQ+LreMY
UNLeTdNVLFpwuuMHfvv7OcAkoaUlaobiHTjPO9nTjc+R+XDZMHYw2QAcWwT/yor1o8tlo0IPwCoX
MCTgU4TOVGCoRRucXjvRUUSHxjCQu8cY2JJlBT4NIQEfgjadnIVzlKBEGEbOUpzC0evAnWkVLxhm
uazUnt39JovDxMrIMZKpoh8MOzIqW8ewMivlJo4R5LfpAasuxfwgzJYuqcfdZ3CekG6wkIO1X6JP
is8mlalnvU+f2Z6Cf9HBx2DvrTxNR4uHIZtvWsVkNTNbswFxZ4d1c+A/CrLRqz0aoOJ2kEr/8oHu
GaIln4VxDrVNF3VSEsQ/C4F7K22037bAi8tC9tw2vtpZCudFJyMsJI3A3NnCOTYfTI7ErT22Q48x
hCcvl+Xt3d6tOM5IynVa6DjDIGsQ5EtFag+Jd1mC6Ng4m0BSAVbNycLjyPRiSU5Y1PYqKszsyyCm
acFvUZV/w+wNtSZ1h93EtfJtjEJHl6ht6qrg24ikcEinkiyjg4ZG7yS+iVUUAscg00VTubtCFFnD
XnnLNABHv8NpqXVkMGiIKHtuHG0MsI7d7oc/CHwNayOFc/EdiseETDFc/KF3UVBAn9kMmqLsenI/
JV/EzEEirTgnRNc6BpUWEFaf7ybLkbvGLiNBf61IBvd55CyeptDEOKcVgf9due966s6pINHecxXb
g2N/xMZVrBhoKUHwDG/aXxtgdlYDJX6RRB2qO3HRb5+HgxoEgojAEuDoigeRWEtvcyrfj82neort
eg39GNzOf3BLVYzno2UIuzvfZFukaOkk4waV0inObyTloRHtttyFmo0ITilpyEspbCGCdNXnqB3f
S9nXy0rsSCDocUINGItyWN/f7x9nLMokj5sKx9a9GtPHWDRLsmNhRAcTh0U1PLIQvp1sWLVYsXQk
8kQO1i4oq/s5Ol5W4a0IFWEaRfc78wJoc/pdBXNeq0RTksKNzegwD6snpx+lUnD9RUK4L4E1Cajl
mAlxDPMToVdtA0I2YQPS22rb75pwHyOL8fyVzEWJfRqNY1BMP9ez0403jfJ9wJtNjSX1uWXZ+iR6
jX9rBRD8o+UPff34Xw5rlEGbEBckulPG9whIw1lgZTuB1e8C2B+wwQBZN8cqBCEgCN7DYLzvbti2
v+raQhYhBX2wfC4+/4FRbDTijCJF3Vcuwk53ErxtVJLyIR/mu7ToBTNGb7Htd704s8hiKy1lDV9s
wthhqd6S0k9ANNDEot6nXfvb6MOZhlnFmEDVoU89TnY/3uog0uiJILJ5i6G/a8NFNvXYZdmgwsjR
YHDs+rtsviqz15BktiEf40FwdiKj46KcYmiXvGE2oZHppNJHNU0Pl41AIIFnoCbGGi1Wi1w5CV8b
/TnNBE8M7NB/j6V/Oy8+CcL7ZCd3CT7K2FT+MCbX+qo4GSOqahRbkqkoPWEhxlt5uqEjN0UFjl+y
rZZ6ulRrXqJd8NkqNMy6+lP1qWkRhUTuXH5SrUOhmXZEv6OTVhDJ7et6ls2FPyNK3OGagq5qwheb
DN/scnc1JleJvzbS6+Xvtm/s1DIVrDw1wU7+O1os0dhbeTnpTrbc9O1jQW/KTmB8O0kD+3a/ZPAN
DXWxEHTmasjxkAetxxX9Ton0Y5WBes1ejKfWuazUTinld4lcmFpn+SxPFm7XbNnl64JeofFdjSZd
cl0vDrHTW/OQZ7Zokcs+Qp315L5bO+T9uBgRcdrcuh1m2es7BUTciyubqyCaFInivEjcm/GI5ae6
084vsvFkSl0gd8dF/u+z5L8fJOdMLCvVwB+NJfCrBdLSUH8wMtES833kOJ8a5z7qBpWATi0KV1dv
UFfTzXeXjUFg4QbnN3QjK9pqwO8v1iPFPG9xNf/32P73U+I8hoTQUWvNrHBz/Vqqn2gZLNGHy1rs
kCKqGD1EXAfSJdWg/PTh0MkLzTJLc1p3wvtG6YbH5FTg9T0JdHsCO5j+MoAtP7gsdg+KtlK57/9/
pF3XcuO6sv0iVpFgfmWUZNly9nheWBOZc+bX3wXPuSMa5hH28X7aNdtVagJodDc6rFU09ZBlYZAh
IwQYBslPi3sZVqJ8zYtPhJZrSYwakEWSAnWEpA6ghNn8ozJuFJ2TbOSthlGFrjHHOcwhQwK9TuAE
xrOhn9LC5pNKbN3P9WoYjRDDopj7BqfVZq68pJa+nIThOjLvLx8PTwwTRYDduyJiZsi22GVXsyo7
ZtvZc/Y0L1xK4q1rtF4R4ygCYQz0tIao2R6c7DYCPl2AykK30yzDmvfGS8hN2F0WCa/33jcFWqYF
eaBmANYu74axfRCCwZbElPNo3vRP56UZbFLDTAZgGGIi0VYtzU/v6dIiR3zN98QxvvOHbzYaqnCV
QUODZJAK1WJjmT6JhnmIddk2KvCXprvoZ2RLaNaw1FOz169KH9yw35bC1VoHbGecG72pMsgRaKKO
TgPkpN5vahqMTahGgWz3+hc5QoMc2RGMTKuF6l7Wzc3TOwtiZ4waYoJvsgT5Jyl/hJWfBkAQ5pKb
U5fKhmlkJYRx9OUgCnI24+jK8masYvGwiLLmRX1WO1lC2qsxFFsnKg1kl/tQOgYSifdyc5h4IdtG
+w3OdPUhjO9PM60V2gJn2s5u2NKubsNKPOmmekY7gg/sxqvqJrjK7q546FNvkfWlLWBCgaKRiwgv
SkhGdBXvep8AoGf08+vYlg/hniLmZq56gF3YBbbIuTu8Q2b8Q9DEmToOOOQgvZJRMv6a659yfKud
pZ+wes9mbYOeOpHuLNbX/ATQYG24/dfaTv3pbnSM0oJ9DZKTuedhm25FJuszZdzFUIdlF0LB7KH8
KlU3mcp5ZPA2j3ESqjbPlULw+32JR4ykiIYVVDKIBxuFB+e/beNWu8h4Cn0MzFIqIat1RcMWYgvF
RUe5bR2jcYi1PP0DM8fbPsbSoJXErGUjAtmwZZ4WR0H3QulnjgbWidHpbronXrcgZ5GoZL1XFTOR
KiXNdcWWHsgh3aV3wNt9lO8oOGDiBqHF65bg3HpM874XCHdYDwrVTVoOkQZrOI21JdiDXT9RVP0F
fALiYyuAEPMzSRcCYFqZaKBA19gxRMkEiOQM92J3QGYNHxIFqJIcT7GtnmcRjPqXXSNVxQisxbKJ
d6qRHAPULsYy5LzstyPb1VKYaxDlPWkjQZMByxYc5tSaHgvDMpzsSvejHfCvF8e4Kk8hdwh2M1O2
3kPmTkTzOGpjAMEoQXqZZDWo/zgD3oeBtVwHrd08ARmA9zSlP/rRXJ93lbkV5VSEidHhVkxeNVh9
i7b7aafeLDYQbfr7Fv+oHdETMiuWrMIfeKNunENlm4SDRFxm8PzBYVa/0kxxqumpbhfnM67/7xpZ
XD/0oSZF2oeALlkew+qpV48StzmDtxDG4RpGhdHzGt3+cnq/hDCf8aGQeGZz24SdF8L4ViOIja5O
QqQ2l8o2w7sQ1Ij/bqvoF6y8W6kHkYDQCDpY/5ILYM9+S3iIJfT+XNA4dviwivM8EUaIWJYIKSWv
T8B1Mvt1czfzcIg3GoFpGHTeMMZmRKCHI2ViImT/Kv1ogEGLIfp9KduTS7Gjea9TelcurYyxHKII
SCgA19AL/AexYfRo+xgvZOZtIGMnWt0MyRLCENZB71Sj1wklbEVop8YjEpKX9YGncYx5GJs2qhdq
k5YI44CSdkLlmzfQwZHBDiAuqRJq6ggTpPjKARnVhxJzMYD//yLZGB7Y9d+5HdvbYfpftWAbxGQl
rdUI71Mws2Dkkc5s6a4CzhRLdFKHjzTL0Qt2ErFbAtQJhv/ohbwz9qqveEDA2F0+K54DYacRp6qa
plHCYTUOSi2PlDrMuM2uqNtXMOHrRU+8nXwbFbmg8uxE4lKngzzqEAlSJne+0b/Xo4u+hUgEH6PV
K5Zk1Tb1nQglrSq0uqf6KnTCW2NnYKYe5VkA2dWW/tr84l0Sjj1mS4N606QTqWFlxuQlj0ApLe4J
rxNqM6+7Mi/sDKMSJyGKwwqNYuP7JcerOXG0V9lHmtWSccZDiHQyr0Vu84WFd7okEfy0AYis9za6
EY0m1aq3OIHCaieniqY/ADiNQK88QoulFNwKGE6nXeAgTOXp2daTfS2fMaphEQcAxMaq8/RBUe5i
AwMeZmBFo8gxPluGbi2IsadyUJqYKEPCBYjQu0jHk1ED50BZeUnX2L2pOZfvz5YdAh+vqhiqBOAO
ti8mEFCQWCJYhRGPOCHZiTKvg3MzQF+LoJ+wcq/jiImYIn6Dt5Y80U1d4xW5zK/F1R8cXgTOfuqM
L58AbyPSWi6jMrERhYZaapkDXJ8mRnsb9YTFSzfbwl2ym3fS7eWt3HS8a4GMjhhTUNHXD/bSFu3p
Mb+j7w+YA5scuyeeQm7d9bUwRk8KU5CLfNQzRwfgXpsBaM34Nkevl5fEE8J4XW0oFbNtl8xJtB+a
sLhN78xJzdF4nhDG3QIyVe+IDFfYEn9JrwtQQQj7y+vgaDnrbadRGUPQGMh2XN2E+Y0hcJWcvjJZ
n7A6Dta7pr1ZZKqIs8/23X5+q/ene8WrT//gUb/lWteymLBbnbRgEAu8H6j/KVEezVz07qO3YHRq
R7BbZ3SS3bD4464GYOpnnMxaOhOPZ0IVSEmFaxXWN4n0bdTcWL+7fFybTn0tgzEZohgFLd7c1Mcs
3owhAR8o1D5QzjyMXTz3hVXYPA/Du72s80xApVrJRELxw6NIGrErDoCd7Vw6soe6Tulw1shRe9aP
ppWagbyXepRnZIEdeQcQhWPkxTb+F+Y4bTx2nIz39Nx86K93ljEb9dAbehLiJiT74RhhRCfHKIRJ
p4ht0SNOHVnRgT8/vO3U/noZFi5gnAISEUJ1pgKGa3rMI90Kte9D5+kiJ5XB21bGmmDaNpfRYpY5
LXAiSsDJgYJNU3joLptprtU+svV0hRh5gJoFtfWDo8cWUawSjLWTLdlSDCh78/Z/n8F+585YqABd
G6JUAbC4s5Bfvf5NGbzLCsnZOBZxF/23fUg6/H4M9vUpu8uzEsAr/84Qs/C6RtdXWd0RCOnvFd01
lE/0ra2PhTEcCaiwdSGDemfVSc9HC1NjltZzHP2mN0EcSihUKyBIGRWbDSXvAiVLHNI7WXSK+9+f
OInz7+tMCrUVMUdXjXPmqF10JF3/sIg9+OEiztNp88BXYpjEaZl0fUoWBWLq/Ty6RXvsCEentnYK
3aIYSkJtD8aTtTZt1g9oiofOdsl9PGTAD6g41Y9Nu72WwcQoYd6HigJeq7eoa/xGW0x+THb9WB34
mUPeepiTD4VSEJQEueZpjq1Wuw+nH5ePftM+r1bD9nDNZZ80hD5n0+f0W/1NsUdf2qX2j3KvX7ex
JT83qCHxMD63zPNaKKMJg4woWULBDuDNoYUWPyytseQmRiOZJ0y83r7tE1MMRUQfMdrXWRSSQJJL
IiUyjZWin/nb1HhmmY3VvbGr8SpI21u6EseES9NECnEepj8p5uoEyl+n20UeCPIcitFauMJrZo/c
MY1NXVmJZeKkrsYkEdHTzJm+wEN4wD2xW68FXpJDEW/nXXZtLJ9IZKL9+O/G0k9avbQKeQo0bZgx
8j+OViCFoIttLFMoOAE7fcewse5aDDUsKzGN3kb93NUw4qHRAxL22zhlJ1NE42kgc7w5vVAfRKkq
AdS3Cug2dhpqyIR+JEtPVSXe1dexn4MkOTrwcCs33Tlgt//KYYxI1A1qLdTYudGeAGdQOMvOwCCU
CYKD2Rp33LcpPfxL62IMiaJG4hSNEg3ha6DqEkvexZiucfWvPSiM3qiZuYh0mwr5d40fKnPpOLVD
CERNGx7ySUtHzLKNnOYezj5+KMbFixHLojDQu6Z6qZtfi5j6O5agayz8/EV+5Q0nbfmw87mBO+u9
KpZhbzZpTmRbqu+W2JNAVKLuL5vkyyqIlvv3IrSgTcLCpEsav5E4sr4nipeh2SvOLak/1SlnCzcv
1+qUmDts5FoVJHGVOeKwgFchRoppBgK4HSq8FDTV6f+ugx/G55VOKaugGWnLTf+7bAHkFlszIKic
3A682Zsd6Tn/2djiTv3EiDt82GqRdBNWFqTLpwjDOPTYJtXK26vO/FobE1AWeKhCm55tJYgJQHJD
A2uWiMMDxK+Vpx2GCh4U6buUHjDCwTGLXOVnjIhAO85SCcJQ37epEal9kP8BAAFgXk72qQzQehMZ
GyJUYxLXBsQJ6B3KhZ+q8lhVT5eVn7N/7Dw0AOJVdB1CG7XiJtGv5USyRECjaL/kjgdqxDFP7BB0
qrdakPUwiXOyD+dHYtxfXgrHVLxFJSudy4OyxfMArgQ0y1e6Ul23eXNrmCbncbCZu1gdy5uWrOR0
STxPZolrle1lD+gG8S/pZrKHZ2I1fugAxByszu7lpW2ZKB1QEQplKxB1lpte1E1pjPWQPurPNbic
27a2qeA6AXwcpo409UPfmhk1UaeXJbThetSd/hmTE+gACvdm4C7u5Ecuz09u6cRKINu/1hO10UUh
zNAm2tqhCEjLX5d3bksp1gKYyDccyqZtO6wIuKa2nj4NZWln09O/E8I4KSOpgjCZoHmoKx4EefSC
ASUKo+LESlt3VSdA+DEVwJV8aEeJqnbslTnBYyt6mrpdVu5VAtzgNLEnPXI+s6SzLMaA52B3MQ1M
xNta/UOWc/A/70KN01//X9TtLIQx3nJICn0IWwRJnuQpdo9G6/RJRR8dyhSo7H2mnWe9f4z5jtVc
i3WgKIP/CSAdhre090XMWdO2vp2XxNhstTMwoxFBRq219jAcsmn2I5kHk7R9bf5KYRtMGjNudTHF
06OY8LoJNSvl1To462C7S8oglbPExJtKTsenaMjvCw1QBXAWnBfNpmU767TMXB2tyOPYUGEAElNY
vqptR9nujNwBf0nl6ZlB7vIoaqxA12M/wpA657g2344rnWDLY3rWdJIcgBdMRHiJNiF5Jx+RxbBB
ZWoTT7hDbScCggzP7pGt98FaLj3hlRPR5UgTBRVys+PXrxRjt7SVW8r1od9PIViw4luMg7ggE3NC
R3OlV+2Gx/iw6cfWn0BVYPUJNIlqEBnhBSXrzlur92lyGg8+WlqnRPZqwm3m46kVY1bMRhMmRc7w
shTL6yXsruQ22S+B8O+sFzsFnC+lLAgE2qsW5b0Q9cfJkB+ymEfnxDHILIkQpnYS8HLEWE0Selm7
r8EYpARfAR5vZal/2SBvJlXWx8VYFiJPmSIvEFYcwcpMSfqQ1a936DUAC824k3r3ssCtd8pKHltS
Ay14GyxhhJzRcpvualJbseYaMmdubdOSyZTiCRQtoslO3IytMWtxCxegp6cyOPErTZsXbSWAuWho
nc7loIBBRt3gUAo3crJYZmRY1Sz9qMbemmf5VBq70DjJTfe0aF/SimNjNnV+9QXMPSv0sBblCq5U
QK/lpFkVeUWPE8eObsBfIfu6ksLcrCYT8hSMC5h3SC3DB9vDZGcvnVUfZTdBZy5HGzePTcGYOnBW
keZi0zbZLE6D0ifoNRLvBR1ZX06Qvblnq99nXLVhRHMz5lALWU8toXZr5C2TmlNL4C2CuVFJE+lG
MRmgxzL6e6H61RUhZxmXJUhsr3TY53IqjAW2Sf9Zio1F0s8UUvW/GyWxzdEkbsTAiLAGYTf7bWRX
exmpLeke4/XSHUDlgHXPG4bYVrWVTMZnL7ky1ABUpzmgbo8JpVvQmV8D+Qw5z4A7ZUp/jE1irBfI
ZGeipBC6oCoy8B9Qta79Ciwwkh3aFNiN2zjMk8ZYiykRxayIUiztbrZlJLhCF8EvsLT3uRfkFi8M
4OkHaxr6JRJmdFc60lRfFyaaLzSJk7TYNOOrw2Lsgp7lKC7FuEntsFyTrHWTYD7UJSpnOm81W/mm
9VGx4XykZFkpQVShdlYiPpHpFfAMlkH2ovZV7H5d9k/b8ctqZYyNyNJW0EP0PKOeD7AMQFZ7kTNY
0Wz1oVtYEvL+447bvbXZHbdeJGM08qEaqq4KE2AqDk56T1xKfC+4tHVB8bQrAwQJvM6Ft1m1C3eA
TdIoAbgLyFL9qUXXGno7Fw+EqbQvDz2ArjpbHSa9m2fJzZ35qt4l17wmYN6y2eQN6ap6zAfcedVa
PErYqnu0Y0PCnbDro3hsCys8cWdN6Ov80sIZS1MIoWyGKV4HoQG6OBywN99KjTU73T8gA+WoL5vX
qYBLXUVCTNPn3+M09YrqViAPSnqK8m9l83JZey87OBCTvQ++U6D6jIZO70qYWyWmrFrMZHymOrvS
1bdDXUX4STqKFWB78bhqy9McgdG5SZ8vr2P7DX++hW8PrJWMeVCzJhVoJOA1g0W1svaVW/2p3Bdu
DaVwuOW+zYhuJZExM0YwocpTY+sUHziKBNW+kHZm0K4o1dZRsS+54Q7HiL4Nm64WaZKkThYBLfZ6
0x86cFuVKNXGfX9jdplzeUM3XQLoGwDTaCLdx/YeQIiO7aQqrwyWmjzKJY/iefvIziLY9oMCycQ0
F2r68FMOxJYdkAzcag4l+55+/YPGq80DW8ljcnBGoEpJrmD3WlfBU943vfK6faUjzcs30Bn4PKTU
zbu1ksdYjbZOgz6XsL6prqw67+1gvim1heNYOQel01WvdEKdRi0bIzN10nRPzIMw7C4rAm8VjIXo
xb6Wxw6hSFIDwVYAPU6t+VnJa2zkiaF/Xy1DC8RARl85xKRPev+sLDdV/3p5JW/+6YMZXx0IE4OQ
ui3ALg8bkexVT94Nu+lAm8nJjnfy9OpfEsSYBgIZPWgXU3BMNInd95gWBG6SE+XhzojkW4xq85bG
0wImCKlqQe0qEbo9fcF0wilxAkcBKL96mI80hZLZXPO3GaKuNpMJQBRtFnp0PNBgoCCW6qF7BOAU
y2xhQuIfeEWOfhhMr1IZjjWohLGlZlgepPB2atRT2P/v+Oh4vaoAyJUlDQlStrsWYKtqXza4skr8
i9SnathzVHB7184CGJswtn1oUIR8OA3Zmwor99WbAeV/4By9JHe8J9K2VpylMbYBt9SY+ggBW9UU
12lu7GOFB/e+nUFcbRljH6oxM9tIgRss3d7t9uXz4khW7Kq5VXilbfxEk+KeeAqCQdErXNpTlNzx
JmW2Y/DVRzDWI2z6SJBqGKnuS3RLHUknWmQ/e7KbP1Cmmk97k/PeMsakjsourSoYLMwDqZZSowwb
I/we7GyB9ligz+G/eLc92FkmY1fyvhOEjAY5yXEA8j3mDBzDwWCaY/oK+nw+1a2yvg6MVRHRfSYV
OdZofG2OEzi1azugkX4ZW3TIT7zS7i/fj80AZ3WOjFGZUzC0lAmYwoEEcMwqWM38qIfXCxeminMz
2LbaslXBh0V3MjbswJd3oAr/XlwZkfWHBHoaUffhvUu330/n1bGdtYWEdrRZxFWhb7YZU03ErRB8
WJFnIOqR7YPohXb5kPkqTCg/q8DZXLbxNpzTchgM5Ghq46EIr7QIfUcYRJbll8uHuJ0i1iRwXaMf
UwNew3tfLseGkAzIdyKwGwAFIFnltYkRQBqKx57C6cvcPMmVMEZHtRoPcDEWUkfNW4CsmvbAw/vY
3LeVBEYpp3JWxiYXEqdednNyQ4bKSpGe5TEH0F35EDScxbCv6yBfYhLoCOTjJnVJDec9jIfOyL1w
xsRzKnHSwVvhNzEMFPIJEMfJByD/sp0lEE7MyFv8mO1m36KHpNklvwtL8HMPJGM810c9NLO+d/IY
16cumgrONjQPCDoQ9V4G8cacnuv8vkX/91Tj5X7SFE5WfyNoeCeS8X9TYfSKmEPjyzg5RqPgJzmA
acBrdlnhqYp9WJlJCAH6t2LKOqPvhbq0oPYwiB2T16o+ZPFz0+6jtLY78qTPo/PvpDEKDxO5jHLa
p04EKvHksZxuku6qS3aGsu9BWnBZ2MbtIsZqaYzum81SRomJpSkhyGLm0Ep5WLxbY3trEWxkt4xi
X8Is4QF9LB4lQEAvDl6dAPOgENAEcBo0oBT2vGzWpm6cV8aCPk4j6IVqEWKbxTM6xVLUJzXm2Cae
DEblw7ZPO4Lqpi2Up3EI7BmDLwtvinyrdgzkGoJ2XKieCYaC9+Z2ENHm0Qa4WOOhxIhPC7iX6SpG
bBADjSgfbMoeM3JLqBvm6p1UJv6RmybuBgnmQzUmd5CfFYztZYpo1aYn95zywtY+rlfIXDBJa8I8
MgICnoLYSiJ/1o5LxWsB4Alh7lUSjuZcE5PYffGrqQCsP4Hu8+nydeLJYK5T0xRJM5hYyKDvg9kv
l9uRV0/furGrvfrQyjSSsBfGCJ2I8mFRD0r7cHkJPHUzmTQK0NMCI5mg1K07u4aGWB+4hNdkT8v1
hhftcifGlC0vMuTsnMlcpd7o9AntRbJdB5k/qKUtCTX+O3JMOU8M4zHkvFQDNZJTR6xmK6vAKyUK
GBngDV/zxNBDXGU7mjzpNTUS4DHEr6N+7Ju7rLy/fE5bk+zrC2rSb1jJqENMNlY5NXDObM9ua0tX
y+J0gxd9Hz3Y1DcCT8lt/Lyzxu8SwhtOn9hWHPjuCxgTIYL62gDJDTzVPrpVMDuqL9ZwGFwZz0Dp
lQdfyttTxkgsullqRYS8+dKgfT9qaEB4pZeqd3lfN+Om9QVj7ETcC8UY1m/6DwpnqzotoqXcNu7k
Yn5TtEC5+BlXtZbIWI1IS4OhK6D7kvYjNG5NLbdVgTdHcnn7AF7/Xl16DJuldYllxfmLkmZWHfoV
CT8RTpxX8oFSojOKSpb1NnUaPbGWJrN0HsH2FuDiSukw+vJ+HYsSzLVMDUWGF+uwD7+1CyBU67v4
AM6x3irBv25LTyAEw1PrxOtH4CgHwOoY6Wj3GTMF0imAXfAsfEcrIVq4JlfxFgADfqZx9d1qGUNS
ZUorFCoMiTrczNNVH38igl4fGGNEunAsWzDbpI4iAstN121VFB0p7f+lXjCWom+GvpMU6MWQqXsA
gd4qVe5cvreX4xUgYr4/mVgeDE1uod+DCGiU+FSlt5p8I+P5X/Fq3VwdZEzE0CpN26BpEA2lzZ5m
TRS0SQG77RaIFC90XB+0d08AWhZ3vA7traaIdwrB2oqB9AjKIJrCJHUnqn7KKdqRXXjidSlcjjQ0
9sEqL8J/4k7BGG0D/YnKyImft/J6iLhkSTHQ3/OR5iIuGpJJGg0yLVrlpiREmLJ2dNu8a9AbWFzX
L5e1ZHv/zhLZ8GmshHBKMkgUJIv2uOv3De2DFPzGh2XnZtG3HsWrBbLBVAP6lKqokYeK9rRzYNpJ
YGSnGct+d3lhm4e1WhdjFut0KWSpCBKM+qf+KEpHZfrfWakIDgv9+uDJlGVRZW5Y1sbqqBOspTM0
ezAel6W324I3FLjpp2QRM52A1EV+ibFIwjKOS0IQQgvLz6UZ7T7o7Znb1EG3g33SA3z7rxTGIAmk
nOoYZX9be0picKBTzmGlsoQnAHXdQBXcy6fz9tWX5DF7twSGMKo9fRh4xSMYTZ3cFxYrtCSPmo/S
Dq8bd0ZdOUZmhrqTzk4OAiK2hhcAb3uw1coZ2xX3C4DAG6QXpB7rzhHck8SJ/WBHkW3DL+Ep/n55
7bwDZSyWljZqE5YGNDN8xhzmHebFrsuFh+5HD+zCBrOt6qWiyWMVYoMT/Uk3H1NzsUcBqTYeMxf9
2ktymNdRmqREFXLIkZW9iklV047UzA7agxFfKcbXsBs5rpMnkLnYS6MvYv5nJifwe3/Y9V69/ww7
Oy73WS3YBvVarkqh6nBKppFYoggUsup+HHiEOdu6AMo5jWCaHxhy7530NGaxaA70lddmVjL/KuPK
1sjTZxTuLISJmbQ5a7IwgYknRtpaepvfA+z822REnEvNWwz9++oBtkgC0ctZQ7ALeBfhS93ZtcpJ
4m4f/nkpjJlSlsYoE2o26EBW4aV+j+6v7jOgiDj8sxjGOmnqTMQpxkoydXIqjOc19xNyStIxaW4v
n81/MT9nUYz5qQnAYbsZK2qQCaRQWuhqs/9UD0ovfOAZ3m2zgIFvgjYXQ9IYXYhiI4nzTAQwoeDp
80MIypA+8XouE9S2LpzlMLowL0SIGhNxuoxfx+tqGU6h9MTZO2pbPtgeRdaRy1fAzct2QzcKaRat
xt7Rx4cMnuXwl3acPTrI3vOCv+3QbCWMOahoNkwBSVRiB9fzbwo7INgyWtoxvwHsJNoWO18Jsc9Z
4eY2gr1WRq83AB1YKyR1ZrnMI6LbRXpjxlBfQFXRXUlAFtJAjFEtFhAPZy7u+qaWqAB3xiyKQjlT
39/kyUQRRZFz1BHyX0p4wgixZaYvY8OrNG1nTFaCGGMelX2gzDJMU/BrMP8TdiQvAOkbXAJ+AJ72
b9+2lTzG3mpTW+uBWqMGhO38k3dHgeRt5qhEpFFyMkLbx3feR+a2BeUwdaZMjy/wS+lKVr2m+cpR
kc1LsFoSc9PCcJL7kaa9aHqyvwteU/+twcJJAdLP0cfNoHolizG/6ElpNTWmsrJdCWCRZFCsy8vh
aR5jeUUkZQJwG2D8qjWcaPTV5LpKA2DwcRwJ72SY2zxpbRapBIog1NfdgqKw6qjZ/eW10G/9YJ5w
cQGSI0mgFWTWEjUSXg0tLEay3CbhjQy8tVqcrEHaCQOvJLfVKEzoRMj/C2MWZGY95h1o6WVE2x2a
doEMi3oIpcczr9HPgDy1yEfb2HzNrYQyoawEo6ykAQwwJffA6uz0WvbTW8LFxuMtj52KqrNJ14oY
/mRGG7KrHms7J15ux/bgJjtizTvlmKbc/tNte3FeINsfNehhVy0DdrV2B0dEThkdr7k1WJmlHgr3
c5MJ62Nk0X2TApECCg44xvGpUvdy/euyTm7e4NWCGANotrJgLAN+P4jRvd6nVp48XpawbdNXIhij
J6BhHtMVECH9MPz+vvYDkCibd7Mz3PF7THjrYaxfIKVhLC64Y3JjeiYxASMr7jgL4slgrF4ZL3NC
4ip15BM2zfABGQsoDzj/obEwBggoyMDmjThyd5ExHoKuBWnWQ/OSY59Z3R5GA+gh5Id5oK27vFYd
ah0umCoWRxBlYWNYpAJNtfJwHQ65b6balTyT6yV/nkpkxsP5M4nWlZYwpkOvZqLPooYm8tEs/SKq
EM2o0XXDsfPbqcmznA+NTwHAJ3sNhkO8a93RRQdlfkic6kq/W+7zvej8QTNDByd31pijNmz3k5pm
oTlFuAehdN0EV1rIGaPjGSe2vynXzDKsA1puiq3elYB0qecg6Cgyi3iikzuhpz5yrgI1Dxf0hIUZ
nDt9RhEcbhMoR2+TP14ALmbHfNJ92uuo3XOBNXm7SP++flSOk1QXM+5BNyVuthQHc+FFadyNZIwI
wo2kqnScFH1H/GHI0l47S8M+ll5Uc+tbnNvGsvZhVKsoeoMalLKyNPM+MI7JgJffdDCMmynghCG8
HWQsSWGCuCAwBiS4CmGfDe1NFfEQejajttUlY4IPPdbCQR/0xFGDwTHUYxe8VOQQ8kr9m6//lRjG
ZjQCWpkyidpEYAG3foeJRAp9z4tyN2PDsxiNqQyOehiGJIHJINqXMnsuVAU40Bw0Ks5SWKg+QZtj
EhlIKiTAX5N2zU71JbfyPwFmvQ4nNOZ9BZ6+qtEV+mglr3kJ3EHQ/TbFp6pZqw1jgopwVqU012DL
yxD9jxLKwj3PjNMPvWB42LxFPcQpMPFwRcvfg6N6rQ+GSFCRYiQtd/gwERx9ZkHxKW5j1yCHggam
6zl5FOQnrXws6m8ca8pTNCawCAtpMZcQYlrX/NGB8lLbv9WvrOE38C8sYLGcRF7Ze9saII9hmoaq
SiJj63SznWJZJkjSpV/T+WbhQSXyfp9Z05DV+SJMyGgG1U9h/Kksvy5vGu/3GWtWAj23bUMakQ/1
Q1W3gM3idbH9F39w3iPGnIWREGVlDGV7Y/TQ7PzrcNWFQJw3/Qzz8G7occsQvGUxpi3K6tpQ6UND
EyprUkB/oXS7yzsnbducv8ti65dtsYjdQpNJgzeDggn508BB0QXzpPZy36FiT66M0NIfCV2iw0NK
2Fb2s3Qmp1QIyAmasZk4UTaAiyVTv8wd5mim6oWzzO0Y5SyIsXmLPBWLUqOUVc52F1uCpdmBYJEK
51c2Dpp9YTBU2eJI3TZQZ6mMDVRTIkaFqaMOfSd/oelB4zE/GpaAcF3Y88L1bft0Fka1aRUUBWon
1X2FLEmeHsrUqcrGGltH635fXhRPYRhbkSxKrxcocWK+42WYMQgR74XhYaldMCQ4fV3bcsBrSuTc
A3asVR5IQ6KF3gP1Ie19gZsu450TYz+aKBCLuYCAEcTZ9EWf1pYCUrLCjQ4m96B4Ss9YkiUbRZ2i
Kdmd6RfZday6Usd5SNEP/ugZz7rAWI46neu6p81ShgY3ouwLDKsoyl4p0PjzCShzMNSAKgYUfEAD
Z5+JiiEODXrBELUoP0XpKhufhNK7rHPbD9+VDGY9lUEyoVYQTKgPYYxElrSjbB9J7mDWz+cP+W8q
3Fkc+z40al0sWwJxVXGqxStQG11eDz3hD8ez+n3G7ElDS8pFgI+flB8TmS1F/p1Oe508VvGOcFGu
N5PBK2lU+1eGIaunql5o4zANKwEg5oCn8c/M5wsPvnXTBq1EMQZPDzE3mAG02yH5z9F80JPUJuYp
aDktMbzzYUzdtIR1Fs8wckBI3FMy3yCJ9pePaDu5uFoKY+cIqQRUX1TwBddO/tYEkHi3M5Ce90hc
YVRxfORTFW8NR63vEvsIVJIoIwt92NLCH3HfSCPAe17dpu6At6cDUBInc+NTck+cEo5kz6tokU1T
uFo2YwqFiqiqnMjodkBMvcAr9pZ2nd4obnktAFYjuwks0DXfVN8XHyN+Xu6pn+ptWX0BYx6noZyS
qaCB1qLZGWC7Q1mzkq7g3MHtgG4lh7EpKOa2YkZrd9To0wEtQLEPiAcWYL0ByM8pv1/WKI7SfnhB
qnLcjDXkiYs7F98i0F9fFrBlJWURTztNVgwMQrClT1Uoidp3C73otFkn2A+Y5FNpbhAkYbzQjSuN
OSdJmMNEaCCtM3bBeNrllnzqGuBqL6Vdjl4+gJlt8AD2xVnlhjl7t0rm3AbFjPJ6gtzRJo0Fb+2P
Ako1luRmIFMZc96ubrjrlbwPuFExdrtupDd5o4vRqa+tDZ38NdhzCco5jJbvzJELRrRVWX4nlXER
uVpFS0Z3V7vO9qMrYJ4leK3eEObEo4hpdl74uGXw3kkk793EkEYt6YQZUMomYGVEt/fR56JbASZr
oUNH4jR+zbkSG2HKO5GMuyga1YhUEyKT9mCae804xsRZmodQnnmnuFGVeieKcRmpKlSaVmE/54MJ
drLi1FzR7Ep3zcuubNmVd5IYxzEogqyqBhZF0XniHdiE/djXYFaQywGdBC8xxbmH4Ll/f24twPSj
IqCbiO7JeQIEC5psH+ggSnfXtzZvnH5bT2TKxaKgA+EDiR0IroW6TvAAyH/TkcnCwXW3x85pIrt7
Lr3sKcEA+sRritre1pVY5gCjcYnMfIBYJLahlT4FIFJnp/dawIEZ9yC2szmGZiOYAUD/eaHMQWJO
c84FNOXawk45aFiqdGxtSmUx2emj/BtwbjafrGDT2qyEMqc5VV2pixKW+X+kXdeS5Lay/CJGkAQN
+ErXZryf3RfGGi299/z6mxhdbXMw3MbRSCfiPEgRXQOwKlEoVGVK5Gcmu314P4hSm42D6N26uCN+
mooBPbKYdaFm/dWSIEDdS6In+22vXK2DOx1I0WlWr+LxKDoQxf27hzJ1isAzj6Ub3Yk4sRjocxn1
uzVxh4IkK00TsMOV9YD1u3RHdu1BLIwr+Dr8i3OhyxZrrUArdtE9dIW0z0Ok79YgGo0SbR//xlyn
EJBtJQM3BJ/4EMi4mODzDwoGlhqMgaoiZj+BS/AvzFU//H9JWFpe4umhHj7R0bb+PhqH9G0ZkSRg
b4kdWLZQqGedCMaj+lCjO/qygF5FJGoJFX0qDi+KJq/mcEIg6eQvOQZLlHKrWV/OQ8TmtmkEvTyE
EvMDP1QQEDrMBZLlMCet16hqvovl8Nd5I9vId7LCU0RFeGugLebh3WTGVb6MjNpeiFz4Rpegv6GQ
7C5SWtvKtOGoN9NTpyAG8u5xtnSXSMEnhqEJpBX/WbPJJSZVKDUdjfElh+pQWA9T+XR+udt7alCN
EN3UP7DPhPh3SjHiCtmFsrP0ua22h/MWNnEdcxT/WOASHbBcQzzCRBDn0VXf++b4rBFwlUQ/z5vZ
TuFWdjifb4paLxQNODvgDmXikYIR9SWguZD+UuKDCYavSthDL1ob5/WoY/XDZOHWmkTjjyp5qofE
jyS60/VBlFGxP/8D5K6WxwJwVVYgS5GUqYGX5ib1a087xnskxuCGsDF92MdIjYediINQ5Bvc4VgH
clpEA0qcNNvJhTvq9+c/2SZmrJbEnYw0TRo5Zv1SEh5B5stKuSvTx/MmREvgzsUmI3o9sxaOPHrI
6b7TBUgr+n3uINTrnFQ66y6U9L/M+aDPgr9/a6IW8f87evja2KjWWh4rOGlHB9Pn9bVxhLAlcsBE
QUVO3zHBrenbfGB0Q9HOOoieezc/kSEztg6daS9w61ParCUU0kROrVxp4DTMqotyENXntkP3ZIV/
FYllE+kmBmNQh8kOBtSVWMHx7W0xZMReQq5b9tU/xNLKHgeqpbUkgVrh8T9SnufSoxEIKOXHqLzs
u31XCHpEBFv4lnusArevLCmVpCB2s8V6jGrFkcPxh9LWu/Oevn1urRbF4R87HFFVT3BS+AMeLr3M
jXz5iwTtIzy4dDuqeKIZ4e20aWWSRcd6aX08mP2cohXlefTAzHphyo6yi64JntG13BbRdoh2kv33
lTmr6XKIpsBcr+zMqbW7/KVIBAH9hzVBZo5AtNXEP++NRHPdhEYFI52LJION43UXsVNnaHNgT3JE
YG97TSdzHEB1fc9IxJB5Gj3eeOa7RdVsMgqAdhOl0EX+z5q4KJ7H0QryXlUdS8/RkNoSUJaqrUhu
XbAUnlQFLHZKMqjYOQLtehVkWlac2GEsEnQUfSGeRaWmGVS1wVT9RkOMCyqG1SK3wKwYAdWTiI+M
fe6PUPF76yifvSgLTauWoDxq9U43PxjWT5TYabNT88X/VARDf8hi4pEKj/VhauRGu6BoUv+CJoyX
gdTZeDSvmMJW9ZQB3wX2NrMXSE3/Y4+DQbqEo1RJgN3kgNfL6jBCBSO47Hs7vMNTbQzJ7TdeRTAG
Kt5509u7erLM7Spmx9CfkCsofhmB3eOZsXok/XPSPM/Dz/OW/uAtJ1McLEoByPqDBJuaHZTYti5K
J8e0gWFjGl/bh74QE7dj7WSPw8SCZdmkhz1QPtVecDccKlBjkmv0k3jJPXHEvVJb7ChEXn1HDhej
odasHFRRTvsLGIKAaAo7cE2PiaZ3DvrrMUWZHEWpj9Aslx5qCgbazBIr1e0q87NbpvLNRMVl17A7
lE7Dn4zpQ1SAE+0vh89akmEqrIbVqhj8HooPRSusXjLH/xj0p2/IgbKqSnnfprCx0J2R2ayrHjzL
pmfczAtk70U1zG3gPJnj4DntLSovrRS7BXoRp9Yl8UsVCZrdRHHAv4cE+T/7Fnxtl7c3XcmLD23k
9gf1fyAe3K5bnpyS764jZd20A/tOSEfcZYDEzgL/6P38MLv1Daql/wMzxR8Syd87yffajUn0/y7Z
uXisCHbsbIj/6tAiDnpMHaEQuqIL+h/yrpNNDmAqrYaQF1ozXOVGhYiSDy0hTHz0r+gBnl3WKC6C
GEEE8H14k2SYksZeZJRoZ1RXWiCYmBKuiMMToidNuRQwkGV+cMS8asQ4EHDfkIoLzR+ePtWnDcpG
mVq6YmoaBtveJ116rGeh2sTojx0ju5xeSl3UE7cZYysL3JpUq4nnONDhju0+Iabdym4qrJpvfpmV
EQ4RrXmWqKkNeBIw6e0SqvdyL6qzvd2FPmCTiWIKiPMxEsAnJI1RFp3ZIWEsLpGcOiWKr/puvpT3
n0KllSHOr7uqLGJUlBN31lAZal20rrmNaBpw+7OcVsN9+MKA6uyYIWecrCspN3eBemumqnM+B9j+
LCcj3LcfMN9bpS2MzPJVC16S9u7872/mUaud4j77nM+lhuonbl7ji6Y9VF1rj2Ntd5Jo0H87MleW
uMMvUZcsLSd8/PxXeF/dKvv4qbO7X2wAC/fkBxHSbB8aK3vcQViHZqWUSZa6yw17tC/c6Ka6GP0J
Z7y8Fx1Rm0nhyhh3DBrRUKaVIieurA+/Mgt9IImmu3MVZ7YxDaM9LkTQt7XFAwnc+e0ZPPNKrYbt
WGTYz85d/M7vveDYXuUgVDaA3ZXXu3B5pxAiuGClPANLnbaVZEhwyKB/SkGHO4YPpfTS9L+qyPDP
+6YgwHgOO1VfzCEz0LszojJgQj6IQFwv+8wldrWNHFTMuEh0AcWXm5raldr9qEDhgH4/v5LtKDZN
A00kqgKO3/dnhKSDLECFwIE7K8dC/0oNQYa0HcWn3+egiCrFjDY++EIvy69Dpe6j2vjaKJqrzZ17
fimbH4UqqkxkS7eMt76kVSFDUnqzKztcKhM0MSfRbTo+9G1lnzeyuR4KjhFLht7zB3m51JotWWvw
1evyeW6fcv1WLmR7Ke7Pm9n6LATdiLqpslcZjQPXXtda3YomFCiTX2V1o7ei4WqRAQ5dSRHRRpth
gPExWa/EbaGVOn8Bn4GjOMPX2Cdf/tuKOJDtCIr6YAXHikrTlqKbPEm88xY2D/H1pnG4GrRpEGcp
mgi04FqvCk8ePKl/ooM3J/cdmoemwRv0f9/Fh6GC04fi4DVownkibB9LyIUv5BAXIr4bwZfi6xeY
i+51GmNVcvyQtwddRC+5md6vlsCP8xlxWtGkYF8GPWRx4Sqgvwc9jOmBydzTXhITDObCM3DrMrg2
ytcqMIZCzAVGtV19Xd2U0EdlM0/tjZgtfXuBUB8FnRo1ZJCDvMe4MrG0pY7rGHcJrfGrA7tLWF7c
7NtLyLRC9a19Ea1vCybgF79NcsvL+mHR6Nzh8gmdwXkkTMVTLwI7Eqp4brrHyhIH4FD3rgJLjmIX
5KAeuZw9wwmPzXfGGEy8QMG3E7boyRsX+fXi2J+0AlqzTNWBNthPdRfscvBpMaozcLoI2/O2EH1t
iEPBPLPSptN6GNJf42VwYiCh2QgQfTMdW1vhoDAYzd40Jlgxsp2xY0NrkB8ku8lhGn2oTX8GCFcf
jAPCoh5AVDTBNWYKWYRkn0kCSNrKg9br4WAwyZK4M0asp+6f9OYhyl5zNbZLdLnqtSuA3M0wXi2G
g78l7vKmyTWMveAYQanMiY8VasbsVVjUli1wdD6rHJQ0HUmoKE6MdK5RIE4pBYLlCPyNzyCnMkhA
Ho2dG5dDPHqFfmG0ojKAYMf41DHVayoFBJ9/ql3GpYu5uF1eoOuMJf+ist7G1UajIPKEFi7ITdDo
xoWqUWpgVw4TiKbZ6nE4oJsVVf3gkkk41H58I7pssM/9/hr93hwXsEPXZkVChhDDn+yNZ9iTnbRT
hZfojZB9b4cL2XGUhlovsaxwhKxIZX6loK/uqX4Ahao7SNlF06N/qpZ3ep4+ZnPij/24/9eu//5v
4OJ41EI5Ik0YojkMKLgvdwnIEqDfUrrzPhedJx+d/70xLqaNTu3MEioujiTdmP3TkDyfX81Hz3//
+1wcx0EvZ8nSh24xXxPwP5XPYe2dN/HxSHxngo9fMkxzi7pE6KIT2QmUhwhNHRPUHse783YEW8UH
cdfXZlzPquTU802Eeih5PP/7IufjI7hYiDKa5jg74x25YU2BjNis0W3ZR1OgsKVZ8GV4Ir3SqKMl
alPm6pprtoOXDZCQHUWNoqKvwwFFFtMlqRIN4xHLYVx2lva1G79G/egKNk/0dTiEiJOh7BIFjjb8
yE2XpQ8hiqDZhabYeuSAnBXEmNO/vkgzzyOWSXRFwz+cc1dWpQ5aosyOOuBFuPrWlJWfV52gHra9
g7+t8Hl6EYD3MzCY3zUojbc/+vq1KSI7NATllW2MPdnhstkwnbOWJuBtlBMZIsYBGlho90Li6L6t
JjusalddwOywVIKTa/vLnexyKa2i1pPEKsquXt5Qcq8Wh/OuIfp9LpFVg6wcp0iRHNoX7sQaSIS8
tqJPxP6EVeJqFdVcqXEcQv/kqx5Mjrk8kdSLWpGXi5bCObk6jgECiuGo+jNQXmrh2Mo2KJy+BVvo
aiFLqEdFVAKC1DvtmN3q++DQ7MvX7Hl5BmUUNFLri0ngdqK94467pAk7sEeMyIfV0C5rv5JKO1Ou
xrwW5eMfM6R34apzZx0K9F3ad0gi1B1jYhn2rW8e0ZGHZybRVUb0oThkSNJYHVMCNBrLCyP4aub3
5316oyTxbi38++C8LHOX1ji35yOEG2yWHbOJDZR5dwJLgqXwL4PTkE9BVyJ8NAw0MMbBCqJ9eF7C
2NSAbI8JkYXCa7zIKIcJJJ6GrsGB5IKRwWsTad+psnd+Yexrf0wpf7s6X6DM4qWno4xYysYLkvt1
fjEt9yE5aoPp9tW/Z+N4/73YgleBBSdvw4UuM7iGHO1I3HxG9wYalaw3La0q9QzBZW3jvf+9RQ4r
yDIvsQEdirf7u+KCYX60sxvW3VC8kB2m+I7B4gbeJJrrF8SzwUHIqAxUnyngvDcDp1QOY1/aOdS/
M/py/gNu+4iJLkcM9Kn0TXZytaUol4KaQ2G43l2O7TEbBQ6yjYWn3+c+2dhHpG5q/H5X3FhkH7av
USjI9bf36mSC+0amVoAJJocPxiY4StHHYBeTLYOC4fxO/eG2drLDfZM8seK6LBFOTFYQytdO6NFb
Ns5ZH7S9JOyS+0Mme7LHYfqYI5VYKFLy+cjI38qdfKAQUWbdLZ8p5jBHPxnjYL3XdCVLB9yXpOhJ
RgKGrgxNJHKx0R/x3ggH6ErRZxSETey++zqDOSz2Jni1Qy87L3hFRwYeEx1NAPLbCdnvhfGE5LMe
hobaLpIzBBnSvTtZfYzQp1n2u7nFJyxfh/hTqdjJIpcCTtSgJO3w3eh0kOj1WP+3kCUcrEuN0aM2
GyCVHb7N/WEUEbYIIIEn/22TZJhSAldA20A4HPJaAOObv6+g2qFreAZSeB21zDCGtKiR52U9hgji
1q/6WNB/vB07KxtcrA64aUgq/gdlkJK+Naiku9YvRlcFbbeYcHcbG1b2uFhdOmlqIa8Xuozsz3DQ
FvZA7ltXcdCFdodLtYhOaRPzVva4cFWUeJz6DKmRQuHV6qsRPhXl9RQK29SZM3044FeGuJDtuymm
nYqPFWFEWPczH1x/kWwPDhvNly8WU3BeCJyDr0NABoyCwhvhWk0vIW3sVP3+GRg/rYivQExaGlf5
ZDDXGFzipx663O5DFJQZ6174iZl8YN7KHBetuS5J0mgxzzAvSmk/TYInXNGGcRezKNXYyx2VnDAo
8sXJk9hU7CnOP3VNX62D/R2rRGHQlVK3yllydLzaqll6W2jkBewbomN2M2EArzpVNKJbYIJ4b8cC
iWuUMgcYG1O29SyLPVOKLxQTRN3nPUFkiVtRg/foyQyQmoQoV+Mt2ac6JLQp8c+bYaH/MYJOC+LS
k3EsqGm0MDMrhav1V1YL5SUIVen3/dIJlrTtDCdbHOwZY2qRpgZ0d1DkHh5qKqK0EC2Gw7mxLdOJ
DAx3QIhszT+LurGH6es8/BUT0fXvD6B6Wg0HcoMRy21LUUtRbmqg3BtxmOEuGThKWJetfvvvpe1Y
rJ4McmBH24HiY9WIVeu2ktDR9lRLgjrUH06m3zb4Oydy4bIBu0zoyhhni73gi3bIbPlVcVhluhPd
IwQOwd87s3xRSimH80Gfb5Cf5FRQzhUuh4M36Bp3SxlOElOVBSHIcgFp9mN+wLHnIQESHA5Caxw4
LGrclj14Ml1p31xi+46ml18uzlvLvpBId+Nl+p078E2nQ1EldJbhDlNv6zYkbP4eMKKP2a8IN0Go
i1muKrhxCkCJp4AMSrmekoaBUkkuLe1JqzNv6Rr3PCaJQou/X1ZWPuJBhoHSEWnDw1uV15au8Bxk
d0+FI6pfC+1xuFFH6TSGA3teuIKbOP2u3qUO+KUzm42bxy4VhBmDhjOga3DQ0ZbI+GPa4N4e5o5l
RDu9HL1Mro91V/uGMvk0a/8bzhsceMyLlZkmgbd05AdVH0v9FkMo7mJeVPosWJ1oO/l57Syic9VH
eA+Q9sUB1DRu5kte4Fe/3iTvnPxF4C4sis9sJz+RPevQF7NSIHF/7EAb9aZ58hT45q6G5onoKVkU
5SaHKaaZjllX4eP9w34fetpt5bH8THJFJR5BwJkcpPR9OoHWEJFA2true7y9Lh14d0RahSIzXLIx
jho15hYHp45raDB8UWUQCxmCm9W2EdNEQzlTdXpj3lrlaFKRztLUsZthcZtV9gKBCV3E+7dB58lQ
8WSE2zBdTYtQjfF1jIFc99OVZoI5qIcGaNA5EsTYaV27S4i3UKV2piS/TQfLB6Hjvg0Cb6aBO+jE
G7TwqBvto0KEumrbJ97pz+M2OrbGQSqsCofPVekx9hiCudrBVh86CLv9TwMY28Fxssi+ymrX8aCk
yTGq7xhCrS4X13CmffCzfuN2jCNbRI6zffM7WeNSvEiOSaCOTBhMD6AECQ5Jwy+b5EpOBU8K27XP
1YfmMJtSa4G+i4TaLtragDHL3rhkPcKDU4JwAHNWbLgk0uzs37eKvvcwDrybTi2WiCXm6rIvyr05
35iiGo0oUjiwLiY6kyGFiam6a9K7uL6TZEEZ6A/pw+8vxVeeaFvHc6XjJtNCr+GXUtqs4MWoEWNo
ND9rPmPZU76cR2r2d38E6pNNrvZkdcWUAFpYiwc95uBniw/jZSfk9xY4IV+CGkolMHNiITOnPcQT
h2C/1BBLXNrrodMFhx1zs3NL4vCmqiwkzCkeaco8epWk7i7slcBWMbMeTo0PHoLD+S3ckCaF+6Ew
heZqSgwIsr2PZ1KhVafscJDPRzbhnfha4hlguzL8amdEgqxhE65Wxji4GhQQBEoqwjkj7jxexGQv
WA37az9s38oAh05ZVaNwPePgmY8qbhwL9Dwwbb0bPPbmJAkTr+3UZGWPw6csS5N4iGFP3ZXXBebj
jZ/kqvOozQbkTbcVppab8LsyyMFU2JBejdmVlDXIjtf1lXow0O3BzCVXorfdTdxYGeOgaYmaWRob
GJOrZwuT18qvNH8VfDGRS3DYNHQdHtvBoIBrb9GC9aSCXK12MJ1B88NH9jqpH0TFnfMmIT/53uXD
iPamMsDlpfC+VMBAKqIx2s7pfm8ckTlgiqEqQ6WYZcd+c8nOEowLIn8MwXAm5ro4/5VAlfd+Of2S
l1YujZIDkVDHNEpn6DXXskQFJPax/xxaIJ96byZvEqnIWarRVOCjoYlHgtaZovsOPbcdtGsEobyJ
7ast5KBCyrWxNSZsYXJgSgTdfvY1X8wQK1oVBxh6rnSZPKMjf8weTP12Dm6t8FKz7pVwdDLRJIXo
S3FoYaQhaC+hcIgv5DVBaU+Tg+5sWxBR2xio6RQCgqZm6FxETdmCVksTH4rxF45PiV8qvnrobKb2
Vz8UT4pIQHHzzFJ/G+SLPGZD0M2iwWDYV65ZoCt2fpmqY4aGkFokZrgduydbXGSRXCGV1CFNy6mr
Zd+aQPTW8IfYPVngwsnqmrifVFwrogME5OJ9jQ59eqlDPNtlKBuI5lZFK+LiSupSGX11Gd6k0wcy
X4Wi2cg/nFGnBXGRlFKoxWaszQ305bMzuZJtvUiecm0o7uJl0Fkggpxi281PBvmYMoqhIlaKonaO
frDxAPkk2xJRmG8bobKKxEUB6HFGxkjXc9ohltDXNAepM9ePNf1yPpS2P83JBhevqZLVUTubeGsP
/bC9qbSX87//B187GeBO81xSQbttIDHXccHE0ZdfWV77g+wi0FHPe0nwTrgNqSdrDAtXV7d2jGNa
vHUndLs6hRLSQwIFheHbQL51JgaNl8E9vz7R/nFIREJ5rMcR+0dkTLGn3+JsEZwS29cO9fea+GuH
Xk7yJC1v1ZPymantXbIuztyRfy6R83deJLqT/iGgTjY5DIIstiZDXZwlmb03vRkMr/RrVrMBz/Vo
i+a0mZt9PHlP9jhEytTayiYZATy3qZ2Mz1K6y6ZLFIY/d3KcDHFQ1MeJLiM5Qgn4BtxIfuXHf8mj
PYXIoImT2MldLaKJES2Nwya9LNvKQNOCawQPTeyX0/VsHDpD4PiiOCMcWJT91HWLgnuH1DkBukum
vQ7WrFfDjvYNZn8XQZOvINAIhxtELstGZVf6wWcVGcljowdiohThsjj4kOsRpPo9cqTpBoPN0GlH
z5T8c0LrMprT0Pgr8I/tc/7kHhx+NKOB606HXaxj1c7Mq44QW9e+zMv3VPrMO+8qrDnkqNVm1BcG
jJa1C6bXGKQR56FJtHc88ywUznIN1Ei4H14ZO9OPj9phOA4Ye2dPOboACEWQwdPPxkUjDwumbTCG
rvjo0vfVwrFaNBaAgcmTDtKl1Hv/cYEcaoymYc0jKnVo0pgwR5mheTXehQfN1/bJlYhFULhADjpM
o8rkrtZx5k9PUruTxyfTgDbdTYQMsLQOUlnYGJKxMzQ6dzutF1SfBMmAxsFI3sQahBrxMWPjok4u
Ivkwi9j3BGcZPwVdYORLaXt2T51Br2u1e1Dhij6ZyAaHG+1MzEExgb8pKdwgv8RsgGzsSfEwIxNN
8t1gXuXlYxh9WZaDGlu2pYoKygLk0jhECUYJUzED4q64hBrqRffG6Z4d/z3vKIpORNEMZG66Qvii
UympS1CwguQo7+f6kAgHojYdYmWAc4ikkTqqMIcw8tLptNSuSgh3drpNQjTylJCtanJbH/ObSe33
Skq+tFoGwjBw3yzFfs5El9lttFn9PezvXaVeQzwUWvpWqbxcfMZ+WV0wRXv2lCsW1tu800KyAkJY
Jv6PfwYv9LqhQYc7bRHuwH+J1Zixnee53TavtSbKwDaP8JU1DmcgbUI7IDWDtuYyfFGPpt9FNptD
CvzRT8EL9cikoz+VFK3McoAT5ZakBSE6jermHmKISol5kxxTXIJHpu2u+ZUdzpNkNmvy9kSN9w7M
VwWH1rfwblw5opjY9BHDwJw2JYpsEZ6XUo2maYT4Jk4fe/QWVwFJn+Vl6JfPPOlW1FywBTVrY9xZ
DingJplKKXCM5KGk7ox3uk+cP2sL3BG+kJQGrQbAXG7eZA388K/ohfWdYZD5RhM0EgiWwzNTxqVq
BHEJY5V+P833XSY4YDbPt9Vq+Ll9I2iVJaQlEtXaZ7TTtSMlEPQLIa/hMOECMVXAFoQZBrpG0T2j
mR9oNxQdI8b9gjpEC2a/4RjrGDvJBWnWH5Z1MsKdOEmlDYvOXr2k/QJi/JbVOojNiAVZDindKkLZ
CQYH/GVmvSzuhNGGkKIjEctqXNlh0nDBQTu06FTNQFovFB3e9gvwF6NAQA3lbf0r3B01CRpBBdbX
Ij8GncRF6HUXjBySMf+XD+h6evmU258scnhhTKZZFXE/v6mHFC6qip75dUQLV+pnziDazm0nOVnj
zpUKzaN9aGIaoNJ+RjKEQzTHRB+pYE0fSRbwXm+crHBeomn1rGtv7wBHzNXbyt446Dv2QCTCQNFy
OOdIxyTUeoo0ORtQofjexl6vPAkWs+2Ap8VwyEdoZuV5jWolWiyDO0gcX1nXqYOZzyqzWUMJEelv
bR2Q693jgFDt9SEmNQvkYbGlZnTk2uutq6n++t9W9sY0vnL21JirSYthyLh6o44DcVzRgByaXXIt
1xIc/IJvxVMcGVW3hFqGpvMkhW5T7paqao+iDsw/ANTvr8U3eSQWMtKqw9fCtjnsUEThyrxuQjCj
k2do9/pSfzi/jQLI4GeEzLGjqdViXY3610S+JpZ3/vcF7sAzIabjEsakx4r0Jd01M/XUAYdHWILA
UnTt3DQF1ia86xJV0yiXI5VZrCpygEQwLNCwsh/QYyD7euifX9Dmhq2scIiXalbatjGCdgpu1OIm
FjWRbjra6vfZf1+5dThoQQ8NZySY9UHFrFP2pdQF56BoCWwjVyZo1TGqjWZ2tCG3O+tRbz4F1KtF
cMiG6WszC1gLogHvNRM7kBe3FHVEbTaxGCsrHLZZYPM3FFULnOI1u2yfI4jwhV6FidzKI83fZKXO
/8CIvAmpK7McwhFtHs0lRHKkPJTo90KBLfJNJ+0ddEmABFZUgBU4BD81AXqAQk4COMSUf8lQMp9u
qCXw6Q3eQBx5pyXxcxNtRFolB6OWKxWQI3IYFw9jSJ1vtVt6kJ7DR4zWgK+p2Ile+AWuyDM6BENN
ylFGNNEKivV1XdqtWX0/H7ECXOCv3zlZaFV2sGHN13L00wotu88e+9oQJA4iOxwy4K6tjVRG/R9E
Dm36XOHJc1wSu2sFzVuiPeMRwmgrOg1wiKa5U8cXoSLv9im08gYOH8IyBokLtBhRS2PlO/CrEBBN
AUvRE2aiQp7YxY/zn0jk4xxeqEMF3REJS8rUS7DGgf4nExZJBGFrcWgxdjU1IaCJ16c3wqQIZF0U
DVvmDjLNXi24QTEM+JD3r7aQw4i0nZfBwESz2+XEffOEwJf0S9O8qJcrGawBwetndlA3TVWVDVyh
OINyHssB9OURs+0le1oA0beIo2nbv3+b4Gk29KluIGqCnjeNutZUODTZFWPlZiJavG1nONnhHpwK
UkeSVWEpimxikPMbpKkOzZL75zdss9RhmCczzF9Wp2AaQetUS2EGopwSFIfyZXIa7RsBGSygIsRE
wNyixVbUsLAdvSezXJZCrbSGtBaCS52wi/f5LAilP0TvyQAHQ5YSZXrEWhMxK1ZdvvE44A4opW8j
AGyYWTRZI9xJDpACaOdl6oR8gmWtrIXg7wuTmGpB5BkcMOmzVlgJLZDhLQUIWT0Iq9qm9EvgGNtf
CJoVVKEoeL0dlivHiFUpK5QcGzgetbt4nx4b2QaXYHg5+pA7sLvazhzlM8M8kIYyNA29iZbOD86q
tdRkRoecNVWVG6hVeg3RPcHCmGt9AKWVDW77kriSG6XIQ9d6SG7bOzA/7sC27IGl2g6+i0s62yW+
lT0e1adUQ+6CgzdlahzQgAYrRpy4o8+eB+vvovx/2/NX9jiE14Y6XSRazk7l9h74hhwI+FxrQHiQ
4jnWQSh5K9pPDnMXvSPDKFezE12ar9NB2eOl2k4Pss8kCFhD5Pnvt+n9p+XxiWBZqtrYpzBnTQ+j
9WvqfLP/zM1gZYKD3nnQc02WIzAcyWFv45UgdiZTxBa7GV+gA2XBZZoWPwWahAPIhhrwX1D9sSuv
Y1NUGRAZYP99FcBhkURSRVAmCp56z3ptIZqApoxr3cRUEqbE3eioiRQwNzszjNWiOAyUoto0+wTQ
xJoJGOjSW0vdq48gjn4bg5Kg1iLIMUTL5MI561rQLUcT3t1BgTbl4X6SPhlSp2/FhXAbm2VLh3x2
4mfFNxwrcKMHEwq2gS0/diEEbEsRSDEX+whSJ4tcEOfSlAWkxEb+Q3Fqmn7rjm7hjXtq+udD6g8Q
dbLGhXBS9EZtJsjZ8xk3uX432RinfJ0cKF24sS+KYMEX41sHQShc5OBKRnlHuQrCe33YC5azbQCq
E4YiKwZYft97Plka2kclrqayCZ1UzVO+Jz4SATDSdg1wsPTnvS7o/vgD6p5scm440caQJJm9FdxN
LlPWsErohUjP01tDUnqTU9FH2wRCS7V0VQa5psHfVhUdtbimARDGz/kzq5NVN8s+kdG3E9yUB+IY
F5E3i4TcN7d2ZZRLFxNllBS5QCFLkzC7eShqwT6Kfp/LC6cwr6Djx675xQ1NLywR+e22q68WwP6A
FSoqc120VcF6f4/1N4jb7VU2QOI2Nt3HvmhGU2iN88TGDBrMRuICBEIdCI3hcLQ8VJ0Xpz2ozJ4I
NhgsfICN1eo4LyQJqfJQQiBnBwv6Ls1r8qiheF8/6dfSX/Fh9vNH1U2O2VP6XRBzm4BlGYRSWbOg
W8WdmX1eJUZBYDlMJi+xMvh/c8wz4ujZ6EYhalORelQasp+00tOsWBDz235zMs/5ZRTLXRUEPU4B
9TK37lPtcH59DAE/buzp9zm/7BeMARUVMEt7I2i2wE3OBvSFLGrsA52zw7lnXctznSqAEXVH7/A2
55iodnv6lXJ8Ywo/tC/hq5gNfRtKTqvj3HSoSh189egp0+XbpjwG0wVUuc9voMgE55lG3RDoFeID
xRk9jvqXVJEfJ0M0r7ANw5ZFVabtB54D7qSuJMWU0xHnZuvNXnqR+R30PnympDJfzKZt3X6qdLcy
yCJyhSdl1ORh2iO7B/bbTQHuw/H5/M5tckoZKxPc6TzLslyREGsaj4PLCGqs7EpOdtULFFRsxWsf
0H6KNmXRyrZd8fdW8l22xJroqCeA+gT9HAn4AQINnGOePAkaNbc942SHQ462ttKsJ2CrScenGIwX
sQphGCHTxjZAnKxwADGpQ9tUFQKr9eiuO0TOeLVchFc/Zp94SPLnvSjL+QP2nyxykBGmxRTrpRE4
8o5d+/6eB7L+x3kg0fI43Aj7xWx7E7cJUu2N/qANv847oej3OYRQ8cQQm3mH90zptrWOU+Wf/33h
bjFvXMVRNOogNe5wfnQ/ZujYgRXVn7/EJQZYDKRri0hGRQQUhAOKsI16kln/f1NhOW/poCPmxrBZ
jV+cCWztnykjFcUMFtNt4fbPWOKEajNgAnICu4WqTrhknmALRTa4LawrOs4lS0GnH2yuIL1jinXx
YQKNDUjBYz/ZxS//0SS3i107GlqdYxfpVzbFV++Gix/agwHd8o5JYgqHEzcvmOt95OC20OSk79Rs
dhaU9Q6MpUH7YmHcU/3BqJsLUIxW7vk1bsHT2iKHvqGmVEsdAQab+rGddgPGW6pQ9FK46f4nK5Qf
TzTMsMgJc3+MQ5ouWo121FVvxt4By9ENpnh25xcl2EfUIN6HW1rOJCp7+Ir8NYpt1iucetnNsDeh
me3ov6D0uxcmpwxi+dxmvUYOghvJWsY2o4Fjgpxkhwlx33LaDrRkmq/uA0dYkGXOd84eB8DNmE+J
TnFrbz3yurjLI0bivP4q3xUX6UEx3fQWdA6ukTi5oCTBAu2cYRaoKyyLLTNW+yCdnUCdHtVUhRT5
JR2ny6nIBN/xvHNSmYOVEO/khmwBVnAVdrN2dMpY3+nWKHhr20TL9afjoMU0GqPTQNeJGl8P9Wxl
n+ElG0yWKCQx2Qi58mbRYMp5NMOL4ftNDBEM0L/F0pL5IjOOyyBY0+bWQdzq/0i7ruW4cSX6Rawi
mEC+MkzSaJQt2S8sR+ac+fX3QNq7Q0P0YEverdoX1bIHQOOg42mqmwjmyfwNKEZ0Ous6DFKrvCv9
LWW9E5JAEUQyOI1vBqXWVA1E39JQOX1rOH0/7YZSNGJ6dasWS+EUvTXGVp9bPM6MANQgjZ2YdwK8
YJ94p9ILEZxKt3Wh16nCopVfXslx3PHKP/aIbTB3ctiJbM/VFbEZfpSCOo7yr7Oqha3Z66BYIVBn
47G0RC2lqyezEMC9IyMIZhBUQWlG2Hdb1YxuaAOcGEVVC6tIwBj/CRhRZUXmHg/Tr60m1QfYtpIX
d14v38UllGD/kdM5i3lNTS0Ah9ShJs+1PDpRVT7neun1ZbWLhtoxx+JbT6dvqT7eNUmxKZXxarCC
G7QqOaQSBd5WNxWl/Qb+xXQ6vl2ioXVUKyRDGBFT6LPCQ5ujR0QZ7FXVWAjhoCietHFSfAWzTurE
1gK0mPTe5e0USeCQRxrGWaeEZXjJXZ/9mEQOzyr9Bl0sgVO+igS0mxN1ZEOUj/km24JcBLHkGmUz
IqYp0ZFwCqg1UoxOdyQBYoIRvHJpg1cJIZnZ/qst45PiVFKVuGRipvJngaHMFhU4iatv+XnL+Blx
SdepIcYRonce8fbYhzea+fZYHstxQ9LvlxfDtv8d1i1kcahtSa0ftOB8cjL5OqiPfnyaMdATVezp
JqAinjqBsvFpoHnoqyY30Qk++dZ1M/nP7SgLjITVAMJC33T2GxbwgPABacsB+kYe6E2wk9EPziLU
vktO9WTXX9F3fNUIeihE62KKuZBpkFDKyho1BDG5Haeb8mPW5OKUOBxAEFcpFTmG6YNH6ZU8PNj6
svs23YB8Fja7CW6SzqFC1KgajXqgAkZLKduosbvZTt3C0fYaKHzd6UgNu/iBzlIBGglPj0OL1kx7
P+x0mMl3PoKPmZe6mWO4jTv+InAP2CRy4WJXn/vF5nKwkYAHvpwiY8RQWZTBBTv0s57KKxQWh1/R
SrUzAlvUp77uAZ1F8lkhqgUp5mLj1lmhbd71x7eB6xlqDTDWKNqIBlqte0ALeZwHZPp+PeZTCOcR
65PvmFmr7ozbQEItwOxlbpI4Qp1l37yALPwg+6zzjcjQobP+NdmAIuYqG+zsyLJ6/4EYVfTM8JMr
GkWl/uhPrNSL9Ralbv88b1m7OgocHy9D5qqds9hMDmFQb+BnY15gYajrSk4ldtW8TpSny1LW3ZCF
GA5UTKWVs0TGVZAPBYDrbZCmYz0N399aSUTj5AQgxnOI1mM2Vc2IOx/JO0U90UTQwSTAFIPDFKOn
curXreWkI7G17KtkPatCdjHhrnEAouZ+HjQ14L98Gb+/zQtLwHENRz++D5x6K1RzAXrwPKEUbVl6
pxLfqb+P3xk2M/LV+Ff4iZUd4CoLEFKwizxVqJ8GsdQZoB6p9V0aWmBrdqdcVJC+Wt61eER5glB5
lPMwL3FWrLyrOUUH9IwidlxeiwLHAqXjuUHNro4xcA1WdDBPG38ObkglChuIwJanBJXqKFKnFGBb
umzQR+jMu+iaVYGaaPARVYEK7CnKgQNmv9emPuDWGlJlR8M+bbdScCrJIwZM23QSGB7Cg+JAokmG
IjJZRSOjQmq2IHK0xwPLt4psawHoUc4CmWkloRcLNmk5P/TNKbDctv8mi3qX1tUBM2osjA5G/zS7
bAtDapgxUHjs0JqSz6dQ25YivpY/PBNnAdzxSEUYsrZp5o1gtiMy4vmu/hTDGxHXwq3v2FkUdzRW
IUegNAEwyG1m96pHYPeqFhpUni4/FKI9404mrY2oH6sGtYvBiErFb1q8uSxgHXLOC+GAu/DRzdOm
8HdGNbQ1esyVz2Eg8OrXF4F5RbpOwdLI10JmFZjuixoBqkTPnLGX7ErU8MCsuPfmyFkCt02m4ftx
1UK1mAmUHFqMBmPWnahrW7QQbrMszKIgBD1diOQ9K+GpmgW+4R80+LwO7oGL6yrO6QwBPdpZc5hV
7Y6xjyKo7H3MDz2L4gzjgmK2DybHI04fgNa7/Tlae7X4LqmHPhSmLJmfeeF43lU6DhhW2fagwEbT
4ttoAP2+P7SefgAZxVZogK+/2v8uja8nqvW5kmemDYw7RIN/GLr01MJKYF3B3ZUlOjWRPM7N1iM1
G3UNd6hDtUr6yAgSUF9cg0ezPmXuR9/V8/o4IA2UwtclE0enWQ8zfRiEs9vWrfuzAA5I1SHvK0OC
ABPWPep8t6rsJfvRK9xhV1nuZQT6g/9ylsZhaWIgYpn4sw9pzBBur0zDU2d0fjJ+t2HX5k5xFYTO
X0rlIGOIQkmeYhyaeT14WJ6XbcPGaVGIMBx70OprJ1E79zrUntfJoYeaqmhuYxKLZNfP95L1kPaC
6LYAoPieGCNStDpAZZujx1+M6gWWpGDXVm8yEBzBftRxUB7K+9Sq+4zNy4r37V6XQZSRll7lNkcF
yRN0LonysuwU3iHHQh53ShmxGkuqK0Sw6sgbCi+d2l2T3eXRxzBqIYk7HVkLA0PDSCNYxdB5J/HM
/bw1XocVWsIWi9VzogTpcw0pAcKHYFDZI6NutEZHa4Jm6kPafb58Tquqtvg+947MsTkQ0iIpkL5Q
uq+1m5rsLksQrYB7PpBvyuU5RkJokIorCWHMuJ8FxeuCRfBxlL6ZMXulwCbRFmGaJH/uhlBxkjQU
2NkiOVz8RA3GzsgiLKWWa8+ob0nr22bZfOjqsFSMrmlU1xVOldXMT+osQ9K48frXLHUP+/TtTQo2
wpTx6kVdSOPUucv9tJrMEhrQvXLG9bvsJYhsNo1H3qWOfP8BdTAtoluqpoCvgu3xwrZPM1DhEQl0
XYXkVdEtFTGksJ/7DgcW3+c2L6ymSlJaWBA0za+sRLNHeTOF1LFMvbVTSRXg6PqbtJDHbV+QGkHR
N0CDxuu8uHfYI4i2sqfONe3+NF/n4oLJ1Ud3IZK7s1KfmJ0Vqz7alObNWz1vfFLRoike8bKq8QtR
3OU1/anoEjbh1mc1A32MPMpDkTxeVonVJmQwOP1fJ/hcXj6G82Awr7IqHWU7wjuvvoBYySP3ZWZL
TwGKlVmqqLyuClcgenWBFmqU4GYi6cqHJ6c2Df3CR6Co8aJ7bYtEEWwyY59ejQ7IzZ3gRTxdnu3Z
Ow1diOSMsrJNsyijyPJrKMqLDsn2ra5W5IKsPogLMQyXFxctK3oM59EQU6HTrTHaGjjag3hD6SfB
DrKfe2k53IUO1LgzcsZlEu+zU48ZuggdOvTORJkmG/4pqmZffU4QF4AJZMk65edYYsSD70caGZ1A
+Rwrpj10Pz+0oLMEbuNqonaoaINTwDgMDTgFmVPuNIwnM8DLDT9eAIirgSmTGIZGiYrheHziP2/k
uVMVRFzlN/4oUBO55Q5UQS+zh4KyrWB5a3hvKrLM2LeopvL5+Skpx1hNQL5Hbl6peJ9ae9jkJ0b1
BWNN9JatHddCGn+1azLXqhZDWv09xYgoYkdf2p2M/oPZYRSUw7e/lsg90oVkGFOhotuBlUO3kceS
zT36YKbwlYaudHxqi+KXa3dtuUq254u7ZmEW5NBUWGU53SamawafSvNRqoUsMYKz4wNjeVnrKNyA
1W5cV58YUgXX9KnHzCFkOIadIkpxr4bRl+virgKJqyZSpYr19xpbFjONkYeznBKdo8jfXBneZd1c
VxZVR+jNJArg+Pdt7NPU74IUrSNzeV0Me/0juQ3mVf3/+9xyZlTjZQojDKxBTqh8pSgDvLyAVWsA
VS+qRUBvZ2mvYZuFIkRFko1ZgsrJ7pB9im8jVOOHD3P2lvHKbKRKTyKFX3tOliI53aNzFxOTvMZ+
2QCBZDtggMB/IOFdszqWcrjDQZNymcwllpaB39Q3biXrlvSfitwt8ptG2qXyriOJnaaSYE9XlWKx
pdyhtT4N54ni0NL2uZOuo/pBcGZrJsByYdwDpsmhhcEcENCBNl5xNKcP7XmHdB4qozGS5pi4oK78
8ZdCeTPVCvOJKhCqvnJSSPY/Quk1K4tRjhigsZFF9YWilXK2ahRkiZn7eKpr5UdQHpvpNvI3lxcm
Oi3ONjVQL19aPbRRj4/plNgkFO2cSAJnkvaDNCujDIPbf5qc5BSixzdEvqP5zno3WdpcBO7ru4aR
QxTsehT//I5KRVbkma7hqIru2MkvhbW1gl+Xd00kgt+1PjHUqcfBDMWPOPshUVcfBL7rOpZj+NH/
l8HtmxKPNJEMmBlmtGdl5IGH4dmxXf6af6FxcicePr8OTFTBsCVqGCDB/X3fhrEEo08MVeg3Ldqi
Qcu8l7bxQWTn/gFzz3K480lHpFd6iv7J8nvxi5Xkz1foE3rOXliLo/oz34rmPvxhK88S+eOi82zR
GBJ7FHVjfOhmtI29DHbH2Wu3AMhvl7VjNdhvgh8CoTQFLJk8KWcr5Q1jk5wctWiC3ItRFLDTmqB9
HOeifh7nocwxLa4wp7tYyiwV7fumeje1hKKnTm2Vr4Kfw5Ces/gtWQVlJ8odLQL+3d8PVi5I1sSZ
iUL6O2PbP1awCpLtvA0ejU3tyFei+7dmIC/l8UkBVS3TcooxBjsJHe3AGiCirY75EYxtUky2IBTH
GZC1NUpQKIM1sA4eWkmdXrbZWNPottikT6J4xZr6/rY67v0usi7IhiBmgdISZTh7DKi4TrbdJgN3
xanaZA/dTkRpuKZQv8nk3vLEUJREbtPZmeRtDiyIPNMdjN2bGSmy6lbA7TdhDNCXNtGgpkPC9rPu
no32fhg6NyiowK1hl/yCTvLNRlOvhcbICF67NLDNcKeSg6TdTMoxTr5fVv/15SCmjdC2gv9ycDOw
didTx3L84nYadoZ1rXaCOv2VJ86SEThXiCaDGkbhLtjcV4XSgfIUfB/xBimWwxzMgv0SiOA7Ha0k
Bv+a5KPvLJBPUqQfikTYb7Z6JudlqNxFipHI7XoCmBycGjTrKloO0ebWoO3McMe7pIZLzfJsACmR
obOu4AvR3KXSkd4IksFgfTCjC4IW29/Pp+ZYbKLNB4YzLg+LD0jQPjTmudAZEW6ExUWwv1mgQOi3
r9jfv8nhrpHWaWXeZBFQ0HSk75kHugXPbJ3+F/GyjUIFVveqli82kP19cWkltC6HrYFVjeRT314Z
TWWHw+PlmyTSQc5AsOK57GMNam6G5a02oqOtNJ4vixAtg7usqU7jtJ8p9KC/TzHrOzROQ//jsgzR
MjhrYFSbaWwkyFAJuCe1xvY7AUOEaBUcHsgWqucrGsAzyK9kesR0oSy9u7yI9VfvfOD8nJBECcuo
kfS3Vw+NVaB7CZDVQhvlZtipggWxk32H1hpyaFQ1ZUxu47Qr7Xx5mqURMZp5a0VHYJ1dSU9KKxCz
ZqjhzpzlcBqmBK08DpoG3xFJyCZ5LV3Wr3Pk6sh14nbPwiFna8ykv0nkFG4gUxmQQJoc/cFnNaia
438iSH5SL/8kTXb59W0y+kdKe3+TyylhOFlRYsxYabwfFXt2p58omN5jtAZYUYKX+PAhAoXfJHJK
2ZhzkkcpEEKuv0XVU+J/DT/Q97IQYfAdokVahHNI0GpbTxslum3oB3yi3wRwL5QSJxE4ZWAmZ78M
EA6+Frdb6B/WaoxBjj3rI521vwnk3qW862cSsUlGjXYousYx5PuuFDV6rQKSockqVTTL1PgXqahm
3ZKaAbEF84a0t3LjXsaK1dtroFFNVRQUafFthHjX0aoWIrWvWYHTzpihG9/E5DBV3mU566bxQhC3
W/6gVlHbgLZO3kYVRrWwnvXUx11CW4dj/ervxGGuVahdiOQs47aTNVL4yIbqAfKTs+2Hqd12H3pd
F1LYCS5eV2QMVb0fkZsZTe2o5FdkaO970UiPdTU4HxMHsuCrqcI4LOAXV9d1fa+KWvBEW8WBq9oV
ZJQwWwpBi0997/TRszQ6f6kBHJyiepJKY6syO47lYvKbbBuBtICdP+Ya3FjCqv71J2NxNByQ6kNQ
K72BWmpp12oYplAicGF9LSdvRs+2jJ7tDzTMWvJCIIejeRJomNQLXUin0VabvUYUOxA1vwvOik/D
JGSstYDgJpnz3qcjCJePs/UBer/lSl6N8oVWp0oeEVpBSCCdwvY+07eXtYEd9jur4bxTrybM4vuV
PNR6nKHEpxq/0KZBo87GiFki0EBjkgDj1j2IhTAOCMaoDUBAAxMl+6WCCjnwBskuPWtbHszMFsXw
RUj3+vfF0kJNIppFkQAMfmW/ktQ2MartdbRQ5KIWo/fIJ3knGkLBFOvSdnL4UGqmHI4WmV5LYVl8
TkUprDjhuKp6VLZgpVpoJuBr+/0aTosl4bWQi1MvFXY7elMtaDpfvbX4vs6qpEAOZ3Br6ct5qkkb
vVGpqBvWSCVN7nTbeoy4VXkmovn1a2/gUiAHfkmB+lsyhChRj75ks130+9KvbEk060IkhsM/KVdm
lNdNILofutRW5XCrVPrnUdedwa92l6/X2nuxXBKHfFNmpENkTqNjZSiIbmKv0/LN34ngsU4yzExP
sGum6dDiOdC//NX3+bYYJQn0IkGJt5MF02fqJ7d9K6ItWVPnxS7xPTG9kckS3j3fUeLJOvqZIdlB
YWSJTZEQFGyXSBZn/8ipMQcSIzkI9KsodaXoORJRvQgOnU+5xqMxtYXWo2bDeNHSeysUKJVoCUz+
AtjU3gqKIUGBsN/cVxm69bPHQhiPZ/vAI5mlIEcoM5x5b/DiBUjmGWdiXlcVQkxk57uYAKk6qpMh
eSdyttbeoaU4bk3TMHbFNMLwiZLdGN3E8f0Uf0Lw0c7I1w/o82JhHKxphpqWmgVJhZzbnZXapcjF
WgWYhQT298X5xGU0zhEGpDlVHtmEFI6sHkm4kxWBHqy19KJo5nxGHJI1JAItfgR0qTyKwcUnsE9t
JW+sneqFOPGuvMsdeiuCNNHqOEgL9EpqgwI5r3bWbWWiG6SntylaslIicopWAygWaLwNzEBCjob3
iuq4A9tEhJ1kZeKKx9iMEMTfo9vwP3QVrb3dS2EcMoRaBnItC6bQWxsLCzoybkZRbm319i7WxBlB
tR7lgVrDGI4IeG/aozaAXavfXlby9cd7IYW7TwbmFxidBNQ2n5rQCW81WFsogQqd5oWRrYi7J9fV
wrJkxdANSvhmTbVOAsyiD9BmNH4xB1ha2VY2d52VeYKVraKr8q8g/j0qyihUugiCUIv0S3FKVOyE
bvit9sbBRZPEJt3qkXtZ5uukqPdgeJbJxTRoUuv+wKYXs/K10AHVy8O8eQ3oIRloM/oiDJ+GD117
wz9BjvYDlPa46+efwGlnU6lZnoSVhemjG0MpgVzCQhumeZdWyWmmQktaBj50pt9MHptU0u5QloIi
c5QATLtwW4lYgP8AYOdFcVo6m8jXpHiPMUhZvalfR2SS2baeTPuzil724mr8QBZouYs8+OdTn9IK
symk6iDNO0IERvPq5VbxjwnqGh3ZrN+hvxwMzAofUTU/56U9N7saky9my7msjqtXbSGE27Wsxaz1
RIPFl+Sn9seo7vU0sidRCH4dfBdiuL0K216f5eAVD9vj7CaH6Np8eCXqsiVXu7+8pvWNMzCrEu2p
KqpQuY0LaFAbWYMQgZS4cWQcYlCTar0mwMVV8FDPYrinuUbsXJ8zbF3RUjuvVVv5wFwXy1pI4N5k
dEJmmCUKlYYaeL1v6zGa5NNfuihS9IfjOS+Fe4fNto+zusOODU71SXHeana0H6yZPP0ierRE+8Y5
GbU0E6ScYQ3GVYmkVWdbuiCv8Drz7x36nDeOD6dUZLRAPIqj6Q51ASpBVvQwgHdddVkxEvUyZPFD
d/rcT+DWVOzENQQsCoI18qEWDPRIlUiyfGcO7wPr2hSFP0Tf5xA8H/XKT30c2KS099MUXoGBwv6r
W/RqFSwsT7WKqQm2fyBDhpSZbtmz/KVKBGktwVXl4ypNECEbA3IGJ8XwxnD+oeoor9BSAciJ9Pv1
7VispRuNemwqqFxVb2Alvc47sSynre3gls0PHT/0wi4UkMMGEueVNhMIrP2vUvwwD97lwxGdP4cM
XSfJoMKZoOAjVpSox8hKBCLWH9TFGjhQCOXMz0zWORN80nrX+q551bXpYl65xkhATZtZzqiyEJwV
++WXri6HDgZMTaVltt9c7zWlsocGBVXd5z7u7T74cXkXBdqnyL8/FJNVxEMnjcDX6mUYnaR6CYbN
B0RoKtwONIrJhsZZe2E1TimqtHynzD6baLPMJsOJFcFLtG6hL6RwcJB1Vos6JZgK/Sb5qnhkZ7rz
3bAxbdlNNsFG5Lat7ttCHG+Z9JHVKuEAhwDonRulm8F27h4v79xqqtZaSGF3YHFpkVJPyrCBw9a/
dJ6MR6m/wWBhJ3HQDARfGOOusxvJ7QSwt672C7Fs8QuxGektiw5QirfB0MSWSi+JXWaOM9pn+V4L
7PCncX95tasXeiGVAww5UrU2BSGr0xefu2GLEUKXv8/+/3fXavF9DjCo5BvFKEFDBszfaKR7zfim
ZXdVJLCJ15F2IYcHjQKdjFKPkFi78e+Ylx1txwMz9P4LVog2jcMKNcB4XHnEURXKIRgPqagIa9WL
Py+GpxCsQC5q5RMubxoA7qbARcKxzlMnNq5k/z5MnksR5/gq+i0kcnBRoTNCynS4TWWEXj5QcanR
XVHt2jKxlbQSqLpg+3QONdqmrFKqYHkIY7V2kdDMplkhwCYBVvBkgqTVs9QPYKnM6NiywspFSdFO
tj4UJ11sHAcWCVxNOso6Hlx93vhxvVdCEb2BaLs4YNBLpaaND9VOTNnJ69YORUOP2OW4cEl1DgRq
OW6CkA64pP39aKaeGqWHxJI8OVG3KD/X7KgT8UKLjofDhSKoE1T6AHcq6Rn0Me4Y7fpChKnrMY/F
6XCoEKldXhgAVScu7Bk9+cOudN+o0mGEgdouOOSyXV5p6Gr2X9jUT32vP14GwPXTo7Kp6Ogmlfm2
OkUvMh8lh2ASl28LsqlEBa5/eDf+FcD7HLNaRqkMfmhH+dK6/palJHtb+pTaKXyMAmHuzhbt6x/Q
9iyTgwulkJOooP3oZCnaVHRQtLc7FESw3r3MFb/7q2lQpPD+v4mvv2fxNmoVSJJi1sjfb4Kdvsvu
4tCG9XSPMWDH1ikdk3gfSx4sZHLGRixJaUFKgLy2ZZGkwBszm5xYhQGjnKk/lDhciOOApPcnVZkI
C1w1Hu02QYl4HLqnZvUjdu5CDocmUji0SVqzsgLcCVm+k2fbCE+wrhtzEuD8H8zD87FxuEK7jLSy
gmNrapu5PwjffiaZHTkoMHebhwQjO73Lt02omRyuKIU2NGFQ4yH73rxWaYy7+V67Gb3/Mr1tHcTO
6+PgJR8xMlQr8ZCR2kvSQ1TeaaFgD9ftp7MIztSINBkFGjMi7cq0txqXRo+ZtVVjQeBi/fn/Vwrv
kOh+ao1NjnyIRb9a1s2spbaUf5JpY8+i6iPBnr2GUBZXOUjgnubMZfDjXdxeZepROK5asGevr8JC
hIUM7Fx1cFLbNvdScp8SlJQH3zSR0SmSwyGEjGnBFsXsSqfAtU3r7Rg9y36C+UOCoM5qzckC/hQO
G9J8mEjOLABQY74+Xy4yLxa6e4F9YspK5n2+twbOysAhRKPWTRUmIFvTrNQFZ3lQFU5mnELaOKr/
UGOIVJTbvigiIwILnt2kaupZ12IYbP0m3TPussCrn6mngqY19XyYiO5lqBA8zPx4rEiR1ZSUIXS+
jU+WHjxKwsInka5z+DDUZmnKCoj9EvOhSrYjvNZItG8iGRxAGLVmlEPZg38g2coIVlRzawfPf7VV
75pC8j5KpQBvRm/dyH5ky+bjZQF/8Ln/1Tm+JcTSCnnU8pHRbSQnELy51c/M6e3pZnbCXQuzonaG
q+DbX0rlHJFenToQ3OMCByeM3t7IeOpHV8F4qvJq2FDTIV4Ca+YjfU+L28yX4Q7gVtJoDwRMdcNp
qX5QSoS0Yu0jIc7zQ69yoGH18VTkFVBQUbdl8V1ND/EgauURKJ/KQcUwI8hUUiwlxMgh7aWx9r35
U3BIIhmcEaGnQWuWNVSjdQfPRLETUqWJI3dI6hEHw3muwkOwme4vSxWAA8+9YbT5HOgzCiyUedpl
Rn+j0nBzWYRoXRw4dEndz9GMl0MJrlu5dhJrk1q/PiBDl3ViohoMeSHOTg+HSh8HgvQXqfbyaGfm
jS+avboaq2ADysFJpepU45YRDencTDlElJiXVLROSJ9q857mP8fx6KMyhQz7y2t6dWjevU8LiRzi
yRPoegs0qWHj4NE11A7LXYAZ7E3u0mR2dPLZKpyh3F4Wu3pcZ6l8TIZgMF9RsUxiWHym8zcKWv1e
pOrMYLiwMn6yg5kZXdSm8MOL2jYO6N11tNhW4XPMUPTyLvpYQHWxKA4ArQCdYxajRTfTX/Fg9/Jn
WVR3INo3zkgikRnNpMCaMnJH0fjf6PdZ+ZH3abEMDup8Kx+GqYb5WiJhUAz6bpLI7vLxr9p6CxFs
mQubMskRw5QpAMEMn8HuliSYeJB7liFgAhXtFgd2oSWno99Ct2sZ82L6ErkH6WQqwsSUSNOYQ7BY
jmGooxnniEqAwKW22ZPX262tb9UDyoX+Q12SaPs4lCBT/w/vrW6U22SM76zghdS5p6Gw5/JBrXuA
i5Pi4GFqoqyWqQrapBp9VtkOXdOOft1Ftu4kKKwR5SRWX4qzOJ5jUIlIGlkjwi9F11+VWrc3RpEP
uG4aL2RwMB4liSxRC3Zkd0iPjOFU8jDgA+N+MHiXtR6IXr91h2MhkMOFIEkoKHGgHuOm+lqCKGnC
GG2MMbxKHVHeTbR/HD4oxG/lRAOpYVzchPLXeBCYQX/QB4p6DLxQYN7hbu6kBvOs9LhS6gObck12
0TZR0cs1uKw8RxNxI7Gb8x7Dz+K4G+wTayRTh+xlJH8eZq/yQ1uebjNQCIuoWtex4iyJu8P+WOZB
2uKQfBJpV0UEfu+UhgilwpMSXKr163sWxV3fIhtCo8lhqxDrADq+2Ee5fuR0yYvg7q7D0lkOd3fj
McSYuIQ9sntTx1CLZsu8AHSsxSm83WKTb6f675bGhz7kKajLjomsrGdzvqG9M1k/JVVI0bWu5/8u
jY97JAWYe/2axdjBHiHZjU2+Jc734sjYBGV7uhLSxzFQuKCIfBRkwsyaOCkQnFLtDiNPQic4mEfG
zyU2I0Rr4+5wYfREnSJUHWQoB1UlYgtpgwW6zkdADLXO1NKAsx5PU2E3Bf069omny5In0ECGbJd2
jUMLJWqJZRawiGpUSSpsLufk9rC/WLVG9Ywc5l/K4+BCzVWFmAXUbzjEtyxvaez9nX5d7IkXHvxG
IE60jRxkjElmZr4JLCx9GMqYEBVqztQKbpRICAcWoM6EYx1hC2fzSQlCm9Spowop4UVSOKhIpLKv
Ztb01Yf9Jsykw/ylVEzBUgS4xwc+zCBNQXYAiE3lkxXp4EIJ7VR5rvWHy2ogksM98MpIBzQX4lzC
7CkZskOfxF6gjp1NKXm8LEqwbyr3tI8mxb71SGv47RNFCVp2T+Xd34ng4MDqIlJZzHkurIeufPKL
G2QyLotYzwiBJuCfV52Pbigkn8dYwTJC4prX+Z7CWQpd7VEBAfMr5bbkCln6BdjARztIFhO0HmNd
c+XmGGMeu2gn6b2iQO20goIXkv+l+nHgINEkltseuFr0+s9kHj4Z82iPceMFkSlABpEGcshQydOk
dhQh5k6zdlruNr1pj22+aVrRcAWBgaRy8CAnRaFBA30U2Xd2Mu4HGZlYzTYycI6J5oCLVsWBxDxk
cd6gK8vROiS41EeESu0wfS6Id1kdV+UYSE8a4OZRNJNbU9mWVtEYeNzH/Aa80n3tZPqPphRIWTdl
F2K45WSl1MdKha2DebRlTlvidBu6fSuIE/aerhoQZ2k8vZal9V2lMCcgRYO95o076uhbJNJACCtq
OV3ViYUoDv+qdowQ0IGtIueRO8dPpdzafd/Z6CS3p+7T5cNatVZwUIaCqJX8jqhpJFbRlgStbT08
muqLWdWCu/SHczpL4NQBbWBB10YaXNDXWXqMfDO9ehulJ6aNXofCxXo4rUiyLut9FoELwd8XXYE5
2ol0x0A2Xjow7u/5R/Tt8g6KFsg7vVZBQxXXAE3vu/Ax2qHa6pp64YShWcynqkSquH69/t1Pg1OP
eIj8NgcxAtJQV+N4WygEs7J6uxNNo119G887yZN+d4ZeJX6KKUzdmNvGvENnvJt+zCFdSOGeR2NO
/omYTmNwSDV/ZwWRp9TK0xCq382CXOclCv7mfG/1/SnsdXeWDffyAYoWyq7IIvwTxJOZhh02NNR+
1cP3Tj3q0ffLIoQ6wn7DQkY1YeJ7VAITWR6+cdINSm0atzoyS9r3BhG1l0hH2N8X4szUlGTMK4C7
g5hpp2yqEdkBuD7tx6Ixi/PjnsogTeQRwRgfkyvZGAbWIZ844SfDZvS6lquIsr+rZsdCHocmrR7r
Q8WYJxjqszEC5tGwSxbOwuUWZUVFmsGBSQ4G9RADw2Ae5qjjDQoY8eQKMeK/U0C+Ac6Me6tUfCYm
fZhTAyd1TIQtb+uvyr+wwbdkpxgKZHQDNk6db0fV69ufUXadJw+ysM2IXdl3XuP5iHgugywJyDwU
sJ7iIyuHSjBPOGzRU9eB+VPZgeJApO2CY+Lbs/VZJTGC3RiEmz3UKSapn9Lw5+ULzNTq/ZqoYbGB
a5bC58cx3EjqlRz3t/TrrxnV7VbNEfTuU6fT240WZDZG424uy1x/ms8yOVUPzKps9BaB/CE+FOpG
qR4vf38dJM7f57TbmGmdWznsjI7oG6tCYFjuPM3AiK1a1CmxHrSlBOSsaACkGBvwOyClY91ZSI2i
MuQY3Oub6ICd9BDHemMnhakjwIlVlVjI4zB91KU8rEzmEOftS2hGTpyFL0luiYybVbNwIYf9jgXQ
Ij9hECOJkAmhDmt3DDeF5qKLBg1Nu/yniOOWncg7LVxI42Bdb2aFYgY59i4+5oTY6fcKs1OnwGEe
P9l2rehmrargQiCH7lErp0PYYRs1DKO5k4PSvw71ohftoui0OE1v27405GDyHao4pgF3ks1roR45
qYar3sWnAOgupl4WSeX031TrWFHHEH5KJV/BND6m6uSGuSWYu7Rukp43ka9J7fIS5ryJugAUxkUn
uonugqf42d81BUxE32bkC8r95astum986xvoFktrKNAWO0yO1aFOSoNqwpQj2E9W/hd6QupNga68
mkCLq2AmcjWrPmL9XeaxqxDcSafIKY5INnVHNpkmcoW1YKvWwGJrOVjJ8tzqug6h+MGpkdNCPoN6
zUuHlu3aSa9Flb7rCmPKMsi6GYEGpzA0bOZ2TvCwGWRyM3VbVINdxKLg+Pt91EGhbhAZ3eEawWyr
3yFFDmQpTU1ISfV91W0rkV2/ohu/C+BQxJjyQU1KvCvtRrcZYVgMykfL073XscXbRtBBvaL/v8vj
QESfdBK3Gt4Z6SqiCCQzq4168k2yR5X0mzIKK1/fH9XvMjlEoXqqtgXtUGhemHarhRtDHo4DOu01
fbaVyPcwodep+xD5ocxTR8U28uD6f6R92XLdOM/tE6lKoqjpVtMePM9OblSJ09E8z3r6s+g+nS3T
+jb/dlclV64SNkgQAEFgrbRF6WqKgWVHU9EsvugHcbYDwPJ6lEOkX4BOs4fgm6woGDB4Pn/sBaZj
cqN0sWz1yiwRDKQuhW0lD5Xpnhcg2ku+h2YJ0PVhxeyB8lLq38lH8x3a62ckd9V14xR4EQ1+nJcp
Uor5gJVf6RcJT74EqYOm3Wc16MmGx/MCNi5nH4zF5LxIvVjyZGowlvE4eu9Exxe6zdqpUjcWkv1s
GgLDxFZMQzEBXv1RHXBkWloNXmVnVKXHIa/sMQPBQKiJHlM2l20lh3MjJgFlV1VjqLcn/YHS0k/b
dnd+4T4nkJoC2Fj8IyZgLt8Zy1Y7I6t9MwbdhMnD4peSosEYOPCBXWBe9Lycz8k35AC2zFKJbJoQ
9HHJ8LA1SgYhuTumIJ5NDOKCMnOX9gTgMRFotIoqsoOWCKRuLOAHqZzdZVZpJbHVV640XSjlcyHq
/RZ9n7e6zEC7oBpVbqDcjflNJ/KBolXjDK3WW7lXTLN0U6tvK5uoRWHYQ9WGvytLts1QWjJXjQz9
NVMnTYAZ+/my+XHHOOMr60ou8zQt3UIeX4hs3RtZvAcdkN1rki8F0bfzBrIV0j7sFRfSSlwv1DxN
Kjd+fq8KXHX75Xq6AyQgWkIAnC4qQ4j2jgtpGMifg0IKADCXvqjJkRDnPyrExa84a9RizsfKnUkF
CMcEGNB2kkV2pSzuz9j0wjB3ujh10SxbRU+tmruCH7Dhpj6sKBevxmFUpLiDhhjAPepHy29uGN5Q
7Ki7BYhh0wTIEFFlU2Cx/AOjYept2saQaektEqvrInzuo9mr8p9y/VaZgjGP/2E0Fgg24Yd1nee1
rlOQUGWxjqmwfe/F+8zPHXLb+n8TDWbOIpL3+a7IDsVJHudQmoGMca8CnE4ji4vWtksrNHzDsNy4
6p2wlv3KmH/mtHCKQdqFci7w1mzHPl4egSspA8UGt3CZ3cI/elFDIwZJMrV0MWyKCT859INeezUj
sAAbwbWBEoZOWnuS9MQ/b0tbzmAtmLPlfDD6OusyOFLSzLOdD6jEW2F4xKTevG+04raP5VoWnKCt
2LQWytlvBJBGjFsbpVsb8cNIKlfpVYyMVwFaMpbDeQW37HYli7dbKtUNqkZh6WrNPtEtxzA0NMY+
tZPfApn0S84OeFw6UPzQy6zxxBd5TsKlAqGqq19lB4bjx9jmQKtzlF1wSfqiU7nlCVbieO2aThkD
KUcczNDADPjOYboZJ8EdYXO3TirxEw+FWltSBZ4et8HEdTM9a8hc4+BbI+oo3fLba124I7h0YT7k
EWLiEP6g07WhC3KGTVMHbSTVZKLpgE77eMbUUDLlpofVLTR3leHYGs9Z1+PB9RguIortzX1ZyeLy
h6gdZXNREpQPoidwuZQW5ghrUQPp5oKthLC/r1I8PRkZICE2vySPeXwplYJjutFcydBuVcDoghEG
LM5cplAMwLQbTAgYnRwNicu+uMgP0R7vqjtR/8qmAyTw8zq6/1Wd71gIq3no8niAH1Kfqb4jxfU4
3sfmgvFVtzevVcM77xY2jXolj/19vXZzZLUZGlncYhme0lI7UqMP7WGMfTWQBPF62xhOunHOvYpr
EEZrXeX283c2P9GV96UIP3jbFk4yOD9uDpE6TSwhboyfivkyiVA2t+5hsIWTAM5nz8rYTEOk4PRk
7xQ4kZ869IHRa6he6ovy421xjFCW4AaDWwx3rcjCXjeGsYHTeaewzVwtRNv34GF6Z2cd/v2MPwwd
QqgJKg8qU045qy/GbCjayk0BWhCMhwpX2dy6O29ym/7nJISfy9AKjNFkNbZoSUASHd0OIKReUjcw
HoS7tWndpmnozNdRwjM8zXpaVb0ZlG6OUUiGvlrXptOlbo122PNKbdo23lzgVg0djQqci0B7DKAx
5KJ024jYc3RUgMMx/ntKRmyPpekACUIxAFfNj4dVouNgtXGCZFBqW1sN6TdtHAqBR9gqn3yQwrlT
SZUiS40JQvf3AQTehZumIF1KnpPrxRt2kQcgdUFk3XR6K724xbMSCQ0CDSQmhbkvyhZkCpKrKgFA
fBrlTglH6WBSNIkF8e78rm16i5VgzvtRpHpW3CEU9tZDSO8rUeTYtorThnEeL7TkZJEGeHNtuqil
X618PQo7sLcy9rVRcB6vmGgZT0FdgS8mBM6C5VFU7PGwjTpXKdgnkTqce4hLbRmlzsJxqt+M2pON
QzQIxmk2ncM/O6LIPFFM02pqrMdARZeW2w7V8faHrFxOeEHXRW3k264VKKDgVkFfkcr3qCh4Nw+G
FpsjH83fuRccME5zVx8SgPzFN//+lZ4d3ZMwLumSo0wPjIItnRQ6raw6o/UUhf8e0vyjFM5BJFIG
EDSWbnXxE8kuNAwYGKGgbCJcN84/LHkuz2SB/45Ku/7NeDXyK/oLPZXWztyLWRw3Ly6rleOcg2L1
SxtOWDljVNwyt+Wa2nLptOp9KnV2+6WS2nqnOJ8wUaWm+oQraNv8tNDrr4pChXABOa8AVJRSWtSm
cskuvbb84ID2r4OFpkA2uyy6GW27uJPhce4hkYpkyilCem5dFwRPCoKKwdb3MRKPtjzVAqMuf9Gj
eao0S2xqaDoA8tRyG6b+eR+9FcNXAvir3TTpJG41HNMiQZ5g3vXZj8J81fPDeTFbvm0thku05rw2
ZKNBqtCr6HqSbhPUH0ZhJ5Jgtfhe7jGlFthc4d5ar36ePfbKNAD2p/PCWzYxH7sivyNaPc4jaFUT
j2OF7e9xYAftEEeyB+6Jmgr4GjaNer1+nFdI5bkOghS349GpLsN9v5vQY8V4gqcr8fuESCvOJ7QN
KEKpgc3SYpRrJRRnbsFdXow//ptNsJ+xuhyZJQ27hbkelE5sWjwO1kMW7s/LEFkE5wxUWc6TIMH5
SZfvsnZdml941FPWG8M5gGiaO6sopdLtpmnXx9qjonxHL6jg+IjU4FKDpTYyKwYRKTjk8YIfqodi
0AUrJdh0ntcwMcahCxaYMg1knxF7FQvmebXlISse/tOeUM4X9KVRptpcly46jd3IyHbmlLr/TQSX
DyyGNU1VCmU0ctlmKGtOb+cFbKbxq33nQcF7idbDDB4fB+SFs10/o3h8I7OO/feux9lFD7oQieb9
lYuv366Fcl4ga8I4oWhTAfQDPQZXE7FbeLdHRuPR2fEA3qXFIe7AuHxeF7CdRkfhjZnZ87mfwPmG
SMGbQJLD3tWH6ZUe0/0AmBDZa50wtS0v2I+vumVLR9zPip0IKGSzUrTWn/MY1mDmZUpY/TqhrV1N
2nWqVa9xPzzlZvMyat1lFiz3ptJEdkNkNysLgV2JDgnnTjQ9MSupotDeRKsrniiUxHIaMwFaqH/e
wLZPPMoEVEW1UrY4SW0fhlWFIqMTZg9helEa9+e/v63J6fuc3xqifNLVELksaEH3UuN2fYpXzsCf
y0lwd/8fu3YSxTkvucjynjQdROEVqd+Zh+FYH9jURLYTpWPsU5+t8x9RuOB8DCk0B2tksbDIhUJ1
3d+YzaUl3y/mwwDIJPOqnH+dX8Xzu6TwXCZqKy9qQbFLzfKQ11dzKfD753dJ4YvJ0pgVyULj0q2U
2iedup9UsGDqUVPb6SAJTGI7RzstHpfM9HpnjhJF4tzLd5q1y7Lfku6cX6/t/bFAZqtSAKTwhCJR
akSB0RPNMbpC/quqk9bFRNdbGcWR3fZzfwjyQnMWoweld4vRl/PStxX8I51vsq4MraO5Cusg7eUk
XfTKcyx6mREoyLdYT3PcEm2Cgktfu6Ppy8AKqzt/Gp5Gcq0ptddku/NKbZvgSSku1CmDHuRhDqXk
cSCOYZIGbT+ZIDkQCeFMwzIGqZt6VEFA9n6ra/1tE/86r8a2pZ/UYL9glQySpl/kQsWzjCUtzrTc
WxVKLBnevgWaiGyAi1+lqmhzIsm4f1aZUwJYre0xeCdw3iIhTNmVMlPfWxVYMWDmLfH06SAZvSc1
T+dXbPPxGm8m/xwmgwsRckgSYuQo+GeXk2seW6BgmJeAx/apn/vJlag8JbIBLmJIkyovSY7LVVz7
uXnIvtIMs1aHHa3VoqlzWKcGQUZlhHhkJM/j9Nf5BdtUQCGmoquKRUweZ6wypXkapQlns5mdMUdL
rCRoOWcr/in8rCRwRtwESZwssqw5MilcGl/M5S4uAVIZ+lR0oRaJ4uzY6C1SVQU2Xy6Sw9AuoV2G
4ClKh2sS9q5OREy8osXjTDpH3SsDlIfmBCMmRxFdCxGO1eahWS0eZ86FikqUBqoLNyjfIjQW0rdA
FqQiIiU4E7YUKWyHGv1WXb0Pg8wOhy9dB1dKcEZMkRMCFwmOsh2u8uqqjuxUFdQCtncebyCEWKpC
+Jyj0mNJ0zMoEcmKEzeLHZo/DLW2+1S2iSHoXN9esZMwLrp01dKXvawhoZKX3K7y5NCWpaAoLZLB
BZeiDoYwWmDKipx5gwHqrzASqKGwnf18Mk96sN+wci4xHSuA3uBkYmriUHu9x7hPLdacvgsuWz89
qEfqZ0cdkMaH815n200rJ9HcSQ1pFpEgCCtXvSkOBMjJjPFOvcLky4Au/GrXipLg7YN0EsgdVa0u
ohK8S6hJmg954xD9KRHNkQuV4g6rIkchLSI0MiGKDq7sVX7o6YfxFnPrryquvqLRgm2dLN18b9NC
X8XH/auGSEraDvs3D0+xfm0UkU2oYKcEMvj0cKIprdUBLo6Sb7L0m7SvVvOFzn4Fnb3/6MHnh2Nc
FgEhyLGj+SKX/FnEhLpdKFwJ4A5s0IeSNhNUPjq/92Yv9WIPiK5PFnBuxn35lWRqJYw7uUNQKnFi
oBjAnl2ybh+UeHkRNUKKtoU7uplSJqo5DexacDDA8Fa+yda382d026WedoX9hJV3MCTTjFS6aE4d
ypdT9h0cFpXsK+hx78ZYsGbb3u4kizudPZh2k2JBmNPT4mE0wos4FfV9v3ddf/Z2Jxnc6WzmLDI7
iofXyVd9fecDXslJfNMdv1F7eJbdY+5aB1GTvmifuODazRg2bjSEPlwfpdw3lm/ZJDihbG3O6cV5
AaOvstmgJa4h2eKM40HHPHo4vSRWLbinCjaJn6IYxzHtZRmCiHJlDN+DSfSUKNCEbzzRGH6TETN/
VoLGJLokmIhtAKhvBQJz2y5Uns6oyTkEteuthBqwbQ3MBOE+cjBWx+LeofCAW4EpMFGP1aYdEGQm
lFDZsHio2LYaMkp6xLu8+VmZ+7DRbL0V7M92/FkJ4YwtSNU20YsZt967zmW4aNK9JHvkBqBooLWc
ExTJv5I7riRytkcCaiplj6o1qS+kqn7JW+3neS8kWDi+Ao9h1YZKwaw5Q1Mgx+5Nv1kaUNwnopLB
tn846cJX4NMplDs9RIbQuCgXRLfTZeRUDyFAFFu/dTH2UtnghnH/DxVsZm2fTvBKMmeN40LbOtUb
WOMNA8oYMSZYuIkb73q/dy1v2YHBwlWdxJPcyinQDiNKJLarkatfwMWsIiak6zNE4NZT/JwBmrX2
4Fg7looJwQ9Fdkq54KVK+lDKOVZaimw6O8or5mOc0APbinK0dugL3EW781a06bpW+nGxLBjSLBxG
VKAU+bpQb9RK8Gon+j4XvxbTMkM1hJUqxlvcvpqSoAtG9H0udi1LPeolAIRctbvQdY+Ov/7b+nCe
Y+xpRzITLZnqfFs0uzK+P/990Snm/ARGrca+qRB7tXo85OFsm+i6kmtF4AE3A8hpm/k2v7nSpijv
cQuU2mBnVJiJCwe3q/w2uTuvj0gQ91oHpMtg0JIR7ezAjw3zw6hEmKTfFyKu0O19B8+0jIE4VGjY
31c5WKH1VWqGuGlG2m+NAE8zeT6vyHZqzJis/78E7mRYXY/RpxhLFj53boeY0e3rV8a8koM6W3PP
S2Pb/NnRnYRxx8Roxjm2EhwTRjzOAI9U1jX2BeJx9P+vdOJOy1TFc0p09AVUamwvy32OqsZkfOWC
vhLCHRmwhwSDQRTNMeOD3Plh/CWXclor7shMxGyynrksA00uFnpjVZFxKYLt4FFNm7GgtVQh3wKr
coUSgGp3aL40/MIP3OBSvQK9QfY+io/xCVdEtLt9hP7oxw8v1i2Ncyvs8UoU3HTGsckPTfVrEM5I
bnuekxgutmZyGZazgmXELGbbol2orW25ez1v19vHFI36OgYHqc4Pyk55oEr1jCw/JfOFNIRu1Yva
Ot8RiD+fnZMMzhW0RT0B4RkyQsM1bqpD5UcuZuEvjO/KbCsOezosHFHVZANGnx2lk1TOPcioPSIx
wIkdHdlRLtmZTQ/NNdmLELLZmTynHucaSiW0Uo21gXdlFdp1lseH2JDlwW6bpMzsNqj1KyRJ1D6/
c9vmcdKPcxWpjEqxKlcoPSzXirofQmKPjWj6RWQenKuo5nEyqxHRmwL6pH5VZkF7pOj7nKvoMp3k
iY4pzx6VyPw+qQSujv2+M3vDY/yVvR7XSqrC1XXgjYkV8ycKKrd9QO76rt/FwIDK58k9vzECnfgh
RGuY5rQz4F4H8y2YXoLqK2umAnaHoAqp4j0fOq8ia9yOeVkuyHhV/WdEr+TFP//7Nw1r9X3OsEgn
j7UpdbiL0deu8diAfkEEWaFIBmdX3VzGgdqi84P2T3Pp4HHAmnbn1di+Ka/04GyrSApcyNmgEwq1
l+ZRsRlHOXXNwh593U+O5rWofrZ9GTmJ5LM4ExwhejV0rCzNMJGUvf6o7Yzj/4XGansFdROjIWjG
pu/Z0coK5oXQSo7g3tSstHUZjO8thl6Axi5YRRZlPp0gzDr+I4e7Xy3qrETDAO+mX9FjeJECfbEu
nNZng9jRceoEh2f7hkVl2DWDSzH4gNQ2eZ0pEeSRndmADZFFdHILHml/8uBT4b4FprjpvjEyBAgr
zdC19x+0WkhSVlUuR3ARaad/t5R8nxAlc/LyDmO3rkGHryT6OmaAQTkr68A4+Hh6I1DMF0HPXi3x
3DNHhtNbSJKmg2wJ9NrKjwnoABAEZczHfcZymMJGVXM2rAYI4XdgvXinXgGg5e93ClHv7IZBQpyp
/924r5ns76t1jLQijqExBjFbzbZwg5Fmb6aiQ83MjTPHD1I452d0o7SMWoXr6o2+03wUihzdVTDA
vngdeD1ESm3Ejw/iOF8oS3Uy6s17D0ul7GIlBcVGGxZ2Y8611zUY0OzbqPcMNRdFRtFych5Sms1w
JBRlt1K+K8qbmiDRFUWqrcP2QT3ORWLmOBvMoEUb8t2Es6ZeSF6eeMpO9lWvuGr3gBM+704EWvHx
WJNHDTwBMJK66NB0R90uVHy1EFXENkLwWi8+BC96C2D2LK0wuvbSz7eTaFBX9H3uEC9jsqRSw45W
fTeYL10iOrvsFn7GzPnZNa22aD23MPPisjuk6HuP3Ddtp/v5Tb8/vyNbYfLDWjFdV+c2j6ckSgrM
4g2+fkxeQeThyrfqFTpP/YkV7J6E4I5CkZyrsGIjkoIAGcx8TB4DID0zTN/sIlQdHUympT9etLMg
rmwaHgYOQfqCcUCMTH3UEhRKpMp1IBbkcmFn+nd9UdAyJJqt3j5QKzGcvzCUFsW6Hkm5vAt2qhse
q5caIRp8B4xUl71FiigPNj3USiLnJ5oWjwFDgIpkJX1fzL0pfc/Mb0Vx3ffXcfx43lZEi8i5C5h8
DgWRtWnxZZT6SfISVgJzFIjQuY7PSk6bbKrwOthJuo9ZXqcJqwtZmv59FAaQ+R9z4KfZ8FSjAMEf
792G2VquVUURcI4Ce1LS33Ovv55ftk1vsRLGeYtiTLBLFqBzFGDcJndVIHrL2F40jZoYcjXZveCj
cct63ndUYvX/2quNH4xjNHj7ig4nEZwOQ05p3RTwqEF2rJCXjYJLx7ZPICcBLPCv3JAR18Y4s8oX
CA/6yGGtFeypuy38pWGQcrYMeBoR/N92jrSSyjs/sPEAym7AuIcbaO9ogyZGv+zuN2PBnveZKP5t
m8JJS7aTKy31vmwjlPgwN2WiqQwj3Hfnt0moEOfnGh3wWWAuZyMF+Y+/B6aoXfwAptA7ktt/lMa5
u4x2jWJVrJ3oJrvNAaGfOtYVo+1NjuKKjsjKOU8X6CnJQgn13qWobF3Z0Shx5so9rxJbn0+Bd2UQ
nIuTFw3v+EDRcQw58Y0Igkb0ZhffLBC9nJe0VRaDD/pjC/yoHmhXlokwEB303Fh7ZvCJi9ir2qBX
kPHyiRRsZ/yKXwRiBSbIA7OAoG7KggIzD+ORGGj1UfcWkBtDSEbhnB0x8VDq/wiLJ1U57zEi/KoT
harJZY02PVzqJC96GRiIvxdcxL4obReYCt8aunSJiml1nALAIVX9Rdi+ltqXAtVJJc5zAIu1DjoV
y9hPtaeVlh2YkzdKvSBQiTThHIYR9OY0hdBkXvaxjNmYo9bdnLcIdm7OmLzKuYxOsxKks+hg0arI
W9TIjq0rpfPSJvGy4clSBLmt4ITx/QRqEYUqWWALKvlVL99zIFTh0a7Udue1Ei0c5y3KMJ+MvoQY
xRwv9Gb021l+TDFUdV7M1gzXh1PMOYzBaOrCJHAY8pE4yCKehot0NyZ24GYv1G1d9cg6taJd6+me
lmCKqpEEP0GwoHyfAfhpqdwZLHIiubToPpwVp6+PaSpqumQh+Iyh8G0GFu2jug1CFixHjzqFXzvB
wQAfEYGvim90Qfe1YAcp5zTyUW9nixaoPAGOb7iK5AyNJ6IC91Yn6Xr/+ME/nZZ13+R4D80uF5+x
HcT74qa8Kl7yywnk7LMLnI3JVm4LIXiRwBHzvQRJ2ERlJaHnJZ9vZN0xp4fzpin6Puc6lK6sA4Ui
x5XKOLqTAbh6SStR9UyUt/HVaDAdDFE5wkHhJS577NE9amIoLN2RmzpyZ7dzxPBl2wYPzH7NQg6P
0tbHJMpQDYzPDnBYivLXUB/zqbE1+RCrAr/IkpfP5n4Sw2WkowyySRWYoe4cgByUErsYAl/rDLue
rk0qOFybOqkEpVwTJTSZv5AoZtTrFPQAbghegCi9mQIwDdZgnF4ELyKbp2oliFs8q0AaFUfoH6uU
yC7inRUvTmuJ+mK389CVGG7x9IpGRTSjcNYB+31xWZOMcd36rG81dLVv5y1dpBMXi9GBW9S9jls3
mdym/0vVX5dWNGuwna6BARw1aeDWAmLyo9XN4VQOU1higjP3GJx9eGd4+Q5t30DdxlOz7tMLMaD9
tln8EcrniKUGxLGSdZeWPcX/SwNF1bA7mr1/fgU3bf2kHJ8Uks4iEdBJES2Lm3To3US6zMmPublv
i8N5Sdt7ddKIs7/CXIJOryEpN4NrMhRPsvZLCol7Xsqm71vpw5mfEsx9rbEbcda+LvVP8eMS+8An
57ASwJmcqaRBnLCm/O6VtWG2YIhKneGoIWDkPixcgBuynUGrFlFVDDrh9YCzPh3cF3U3RwhGwC3K
3PhuurCuAzTZUdBSSLeyYZ9fwG2//kcgEPI/mnsZUyuyOuS3jd91O3o09gwsdjiqOwsPMT4rZ0kC
I9w2jX90NPlJGEUarMaSWEo9PNXJRUDflFi0jpuF1ZVanPnp/YQckCUV4H0bJn8ChZJCI7xXPJDx
BZOdwXiMc2ApG6KL+aZyFK4dfQcK/QTxWRk0TrsCL93VK+twLfxpj+W0MDnCehXnfcnIVxvBim51
hrL2q3+k8v5jaZeEogOPIahYlr3cANsg2IHIwVMMO+0dgOPbMfBTwa0Qu9LjeRPa9F0r2VxVqpRU
OcpDlIyMuHXk+Wjqg5sCllc4pLXV6vFBS25Ty1ROJPQaseas8jo9Dvv8kh0LyxXyym/rZGlUMTRA
pPNj/LgmAbquwS4ub5NLHWUfXiFcvzfjF5mdgdYk94PcVgVmu208J7HcZQZU2EmYJVPpZs2V1D8r
eIoiP87v1qbHpCcRnIORWi0dhwHZTrPUFw2ZXzRLBKq7KQKW/w58BIhGpuWq+GUFmKXEdQ9jGdNT
tuypqIa4uUqr77PNW30/mUghdWgtcCkSpzHzqhKdBfnr+XXadowrKSyUrqSgkYpgFh5lKPm4uMFR
dRO/2aMUhUldsKSi6fg+ECEfixaO2354lLDOmih36dy9Fe0ELISx+8pta6UWt/+VNoB0S2LAN8n3
hXhE9cpWkONude2hrfCPAfATWZIcL/FiwiM07uwsl6YDcNv3djCf3la/84OM9oz2ElArTig+upsR
W9OpohoysYAK+XHfyKQPQSzD+qrXxV/cccfm9rpjdB3tO2fei8YmNjOqlTjOTKa8L4Dxg7cSK5Ht
QU3snBwHXCCW9DhRV2CTzMF9ykY0y6SWDkBS+T17WNlkb0XTBCBcXPX2C1i96114pewwPozGe3T0
CaRtH7OTMGatK2GLRJR0MuEDR7m3iaQ4mtU6sR56/1Epzl3ooNiWFlYoGjD1xHi4lBCIOL3fXuKF
cJ+KMp7tDTupxdnHECapRifWila9NcUhSA5JGXpUulJSEezMdsBa7RdnHA2O8AiaGsDiD/0+i4Nn
VZkPhRreJemwT4JhH8rIKkGCnBFR/8n/8F8nPTlnMsaSVcctGtrT3xEeXwHgcksPxmK3SCbDb2Sf
XAlp2bez15W+nHOhKelqncC5jEfpxvDrXeq8BQ+mLbuMBUzU+rntLv9oyDcHx/00R0TCo05LHjvz
ejQFubHo+1xiI49d0RoWcvG+TC71JsJwuGiXRCK4jEYxOq3SWU1vCm7ybhfUosO16Q119B+hh5BS
gy/bALmFqEaGWDm9LX7yLQNfFB7b/A5g/gfG9S0Lhxg3VVpJ5Gx+mJfamltAQZPdyNw+wxCdbwbn
xcSbP7zyTvQIsHmgVwI5Q087bZSKGbNJsT78juWotumYfEdnBVCH8SYwDe55h7WZG67kcUZupBSN
rBqMfDHDfaeD3VkOXWWadxHwq86L2i6vnGTxjYZDFxYqXqkY0LUMWmKcKMurX/OD4iF23gSOQJzA
WjTO4tVGCkGOiWvE35XfzB9+6oe3yakP2TF7Mh7Pi9sMMCvlOOMHBmemdTkspRkvyng/z7dlKqjt
bXuklQym8SqI0TRvaJHEtUt3jXrJqEJQsLez0ZXZ5MB0Le+DLx05i6FrqyZ6//g9k2NpWuQaTUNk
R1DFQc0gcouL8JAf2gFXMHje3fl13DoABJhiCsPGR1rArWNZlk3fMizDwAAnlQmujCK2aXNhNHvz
K2WdtSxuPXttmhf0WEM5bXKIWXjKGHqxUh3Oq7QZvdZymJdZ7VsWSKM8D7BEuhuIzfC2Ix8g79RW
Gju5x/XLDW+Es6JCqVwq0ukD2vpNFLlbr7mkx+ExwwiD5mU/Rne4O4rbDrd85VpLLhfRx4G26ggQ
KKqTx1YJr0xFNBK95a3WIjh33OSR0ZQNrpQVBnrHRLfN/GdpSX5sCKxw6zSvBXFuWB6TqM1b5KZF
cGP0z616GQX3561CtFyc522AtN23oG9yLX04LIPiWaMoIAvO0ntGt7I75LtpjXoGCqT6z7EPANLi
NvSgE9Obm5f/pM17k/lKFB3C0upHdH4a469p8STj+fz3BRvyHltW3ydlCdoMQ3nvLI1zW9K/xSJ+
oM2b3mrT+QtJlEqBPGtIL3pndiYX76JOrQECe69ddR6b0AM32nIVeYFH7krvCySiQNM5eb7387xW
cSzyWgXiIl4q2+e/u2B6nxEAmhexK7rpbVofQeO4itZnsEFxrm9uslRJAb+Pxuf+OGnNwQqIIHaI
RLC/r/Sps15LWnPE5Rxl3/xCEl4gtwI8WenAObhZm6RqhBS4VfPIruTTfr7R7cCugaIjXrJNE1yJ
4/ybuoxRs8xwPoy7pSbT81ihqbqq4m9fMPWVHM7JBWgCQLc2bgJD/L1oXsK5waOaAL9pWxdwJlqK
pmqfgPGzvFnkpsP2d/S+RGxofirLv5/4IYScRHCBXKubxgDwA65s5M6kt6ro+5tvW2sBnAmHhjwV
OcPb1w1pJ4eKGxapmwTFLZ0rLyvoccx0d+kCOxpVN5tB/9uH1zTVX4oR0LWFCNRvM71d/x7O3pu8
qup5Ydcff/ZUt9ylI+iwWE9esbMew6843NXycsavdktRtyDgcok+H2mZ7dJa1CYi1Iiz+KABsYKq
o9O+eA2+B5jGiFzTTVVn8NC34YmuPtviwK0JOjGC93CVW8BYLzIzzJcC+OKjp7gZGsvCqwo8ON0u
9C3Bk/Kmd1oJ49YPADgo9KuoKFjgZVyK2/wLQJ+EqAAYVQDJCm5J7hj3sb6oSmUUbqbeF4GtYZQv
r79yxlYyuDQFTJoguzYk6nQmYIDzARyF6u68N9pep5MaXJoyd3LcFzq8eDNILjBSHbUSMZyyleAL
gaeV+gSYOyu1ZijNBESd4teo3rVJ4urWjZ47WiOqgmz6vT8L9gkrV+4oY6MtkfHnf5mjp3VPcy9o
FXsnMDynDuf45iKlE2pljLKy92QPvcB25CrXkRP/WJBUJK452rlD7bFkFyh73ut7wBBfae6wwwoL
fs32LWClMecldeCpl5I2YuL20twpLkN+y53iYrorL6WjvAe/ZGWft5jtPGolkjvHgbokegbIHQcz
VcaDeZyvMMR4U7y/xWLG/Qh2S7jFZJ954UP587zwbXMFHxSoHDSMmXLmWsVZq/QtAlup4X4q1XaZ
OuclbJvQHwn8ewBymrhJQpRc5by6zRt1X3bkIPWi8oVAER6kLZvkIi0tnDuwhtmqnrntV/CfCCPG
UTC3aGKQnjONajbHMGXcB8CkdMbqVqOBo1ePhgi6YWvC9IMgziAI7eJQnZmbcic3vagdkMYCeQb9
d77o0XFz2VY6cW59QrsfyRpM6SxlBYrPF20RbP9mEWa9alxQlEAdHKczc4guQAcd3SkeJMdwJkdx
mmO1Ew3qs8998iYrhbgwQklVdikDmTJVeIlxh7zNJemlGvz1BbNeyeFCiZFNRLLYU6raHDTge5eB
H6d352WIdOEOZ1MB386McTjz6btqHLUisZfJzUtBVNz2eVQzKJgvwSbLXxb7ZLEAEQFdGNzYgLYF
5SICZTDKBbbyo8LEpYjdjC3O5006CeROUl3UYQreQ9wctdEbqsqeiAq+h2tFd6Y6cMNZkLxsp0or
DbkTZfXKTGRG8Alkl3v04KM1vbqIfv9NNG2KnnI3Xd5KGneo5M4a8hFNLk5OHiXlqZz9dhA0C2zm
ACsR3KnSJBBANTJEhPVbq+6GMQS/wmXYOYC3F8SnbRdx2izuRM1RSvIhNhEilNKLm9yvElERUySC
O0z1kINqQEEKEIDgTM3bi7kWhaHN5zg82v8xcu4wlWQ02hxzLA7wlp0pu4oBSpA/RNNfyVzY/4+0
71qSG2eafSJG0Jtb2u4ebzQyNwxZeu/59CcxOt82F0N1/TsKXSqiawAWEoUymUJyo6WyPZLSG8yT
L3j6mzKVsCx1mwKOxGD1NaTwQ9e8XjHKrINYKHREosBPHWV+SqyckUjUZbRkpsfZ1YPF07+uV/1h
RBdQ92M49gE1Wkr4Oj/qPmvp3IO6FBcI3gU1uPIRQ2Q5AYSUEQ4vwnXVkrHBqqBE60XgQcBT1kmE
9e88XeZQIum1XkSRvXKj1XQtE9NHrfU+rIV0uQo6Hk3jqR0tjD4qKeYdQWXXX69u5oVgPsDYrxAw
ipzIp+TL94/W2R6/dUk7D9FYI2ipH6rpuEbv+jTn3+f2DPxfbbyqeIwM1X2T3fZRa8v1x8v3ILUG
Dk+bOZ67NMPTsNCmD0meu/VKbdP+VXteBoen8zBZ6gLCaTSvhY9zjDEOCXCgQM+gy4kzug/dZ1Mc
ntZCU0lqAUjQlMxZm9PaXplgACuLBKoT77EF8jQkrlQEKyJnKxMrcJY2SCoZ0uqO+YclCUblc5p8
zDTiit39RhtLHIR38RROc4kbtuhzuxqf5HflBzYGOPyeayNvBfCguNZyr2eeYD6V1MDwLsycTfD5
/3oUunFuC5RLGCNbUjogBpGsx8vO/CYgRqlOQt0d7YWaJEm6yS3EXK25gnJ2hFhEbe3FwxMXg/Fo
L3eyZ9NXJbxtqccR792cSZ6Roc7WRIhMC03sEfTn8uFgqKdVMl7iofcvr46yxBWRJS2LljksF0cv
elCehJInCMNd38mlLesi4XPUVvJDImHVaKFQYiurxa6Plq98YxU7NP3q9u8GM6rrhPcQfiM5NC3U
Eu4hioIT1gqKNqCQMaK7TKN8nT9MvBkOVI1FqYdFCUMnFe/L4cNMKexRX4kD1K42S8sEwb2jy6ON
8hDyiE6HBmUyx8s+9zb84RfC/pBNTWPIo0VpOnygZsFEaBeo9wmIjDAQ2geWKxNgR+0aB3ZGNfZj
GLWRa1b3YXrbUBBHfXwO4qZcqwToEeAUmR9C4SAi4BFnwqUpGxw4DFmTJou+CE6VfSwXzDTcCSU1
EH/ZBljq/v1R6hLfZCqbxUGxNkq+i9FVFBJpNMoEBwNmWxpC22WRm5k1Rk0bpzavmujzZax5U9H4
t3eh4/PfC5EiUB+V3Qiu/NJOGoc1CiSZDTBFH6Y9gSb0d+sZhaaX/cwQORBYdDHtIboYuZ0u2cLq
iWSmiX3lPx8bQ+TOf5+OBfTYYUGc3U64XlbX6rywAamZgfW1XpT811YZfivZB90c1FiAbJkSzsjM
xGDZFB0NLJuRN9rjAooYRnlM6QJSm8ghg2r2klqaseBkkXArNfXHJaO6H14fV5e2kQOEKcLli/aU
xRGg64VhVhZs9wcpaO/YsBoj10+O3XUa2f1D64SPFKsz6Z8cYKRJBE3oqcNnPEWH5LH2q0C67T1w
dTvWSbYzP3QqjzgTzPkurZkDECXUO1MpigVdLBny56hBPQ2CrQ4gBFO8/qZ02t69bJI463zUtIz5
KncKdllVfT29ynLfEA5/Z4KDk3VVGn14jV/ke8z5W6ZXxP5lE2+SrtwJ4JNg2VgbS7PgBIhBfVTc
+VBeVVA8zFya5II43nzjRC7LyVLrCMeWU3sEq+fV5LMmu//6NOdXxKFIN4fj2i0N+hO7Y6vcLaGv
i4S7Eaf49QRsYKO1csmsYlMA+/ztXN5GVAvr5UAFopr/hiXN1BMzS3EdivOdaNzXKghXRXf+253i
gCLE20vRDXz7LDvpld9KJ7UJLvsXdUo4LLAyM5ETBYFxWaVuNIxB31UO9MP/8jByx18oxHGIwN8E
GiJXEE+W7uQCsRLim/MpLUEXZkNVcTmtmifpn9Pw11/tFJ/CEnQ8nTKQkzple+i021ovbWUonMtG
3mSEucPB561UIyujJMQqhpMeGD4jJwshKYUqJJIwVMRAWuNCBjmvjCG3EDqW10zAYD7MDysKIBjM
wxwpNRC4Cy8qKuiGampve1CX1ZqmRc0jzFQwlY0COg2sJ4BiyN716I0ZDpQLU4srzRiAYp2dJbdG
4hQTEQ3v79vGBhfhCTFG9IwaX6nxmGJV6YauhglzhCQQSyTv613P3ljjvlIUz9kk5GXk9t/DmzBg
FNZZ0FqMTXZ1TLvyofxAMdgyaHlzX29ssr9pg6B4l4epNuC+LhPko0+zeTtnz1b4pAg/CY/fjQw2
ltj33Fia5CErm7pieylqdvSIyUabqVrEhjuDV5Puzaf8kAPvuU3QSFcgPFeDBG+/JGCUvC0pnkH5
IQfeUbiYg9KziEeFkln0Q4EkT0T1a75JrL/ixWb3OPwW0y6vCsHA4w/RcXofY/NSNwTzrw5frIPS
eR9mbCxyUN5N1jBHQro4YO+/TQ5NoDyGB8aB2gY5uYnUSeM5+QRNKnCX61DPgkw5yJvQTFQ4yhcL
wDF8fNctdV4aT4RhVbEV1V0cuckqO9ZqBVEzH4aKavchzpbOoUcVgUrGFHUU68UHJQ6EsIJG6XU0
+GJPvHcp99A56MghUbPqCw5XkSOlV7oNdBGc7HVeVPXXmwzDbCKVSCTgSuegwxIgvLzmCCnUQD9p
IfTCklPyIarsyV1f2of6Q/lh/kyACNuyC3DFj/eqQ1t2oA2P0HPGKD/QpOPBTUB9iTZPn1SAJCBL
5xAEPMpGoza4YsIP4O7DGFvoGt6KJ5TsoxnGp3oHyK/IQUm/rqGuxDjk02n+pJ5kr0Zi4ad4XE/9
S3xob5aPVP/F/rNjcxQ4XImQhZsEAz6qBul97Y8H4+Z/QutU3oc84xyiyIIoqlGDj6eyN44KKjrL
UVb2OBR9KFA8UWXd/fzseXF8749ci2JtsSun/hTdvn6/Y3u1Pqwn9v2mj/+1SZvDaL4HyDLTZhgq
fL4lfFqHD6ZOFO8IPDE4PJEhypbGShq50My7mnvzyihHOwrxxp56e1JrIp9Jbh8HKkUrZrWq94Ij
HJKX+jgEI7jmay87MlSme9+I+9rg8CRbhrESarhieuyP0iFD3AinD4zj32GIwQUi87JY3ZLi+cs6
glgmJvH6KzDfAEOEe6oCT4CkwUGIpc5SrqLnE1RIL5p6VKu/RERe0Vtu1iaVJ/i4FH3tzaeqvloZ
o+16NLKrLM7ssr+O508JBpmk4eHyTlJr47BjhLpqV1r54ljytTFdW9Ph8u+TDsgBxmLMUVjl+FLI
Pgag8HvIgvzqtXPL7m8wEfX8d/Z4CcfB7NsiGuGB8RHM4b7uVFBz0J9nh3HRRHdkwM+eKBduM17R
UZUxDZEkWB/Dw9oPj2ugndL/m1TN/s2J9mZF1dA8+Mrisgm/h1psxaVU2dp+E/VjRm+1c1zWJriw
9da5vJf7vnE2x/mGUkhiWqcwp8oPcfhxMv3Lv/8H3zgb4Hwjq/U5lfvX6CM6QLL2C6RkD4PbHeVD
5Au+TkU7+9/qH3t82iEX1tjUULuA1M9v1Eif+hOTjoxPJN8dq4C89YuzLe5pq2VtOFvda5QjOt1t
d8NkhYZj/kDekMRn4tMQfW0WiagWqFl9UU81+oPGq+/q0+rUds+GRW+oGGD/sXReGXel6MOidlaE
leXNTZJdzdWtRfHaUybYkreOPiRlPTZ4j7XdZBuYBkN7WvyJ8D5q37g7ZNUiyapS7Fvv5iNGREEm
bdrqZ/k4uKHdPqyYdP/PM2C/w4vz3nFXyaDMIVTBgU5j2djVdAotgzi0fwhAzya4AFQTwV+fitg7
SXrlcKoCxbAtR2y9ERhY+cmdvLjrE7GZ1NHisCJre6aihSyLhmTUUUHzZ3sQaojsMWJH6l3LfuzS
2eJwIwf5WWQaCWJCFYUXGcVtu589Qz/NkZ8pXy8vjXCTN9RYeQN0b5DRGY2DZDzEDZGgYp/8wmJ4
Sr1iDaUYPR6Co7Q3tRios90tV/V/bgjnPE/hAs90VK0qZ3g0WyijK4foJ6NVnl/Q5PCfVdt5WxxC
gPYi1bsBVfRi9kYxmBOnLoldI1yAH1zSCi3uNJbZ0KbqkzSMd9oEJcSu6z2lzj1F1I+WtlBHi/3d
lz4VjxhdLU5Rj7Ty6KfP/yNNz46sGMdqPH/p5jwTUWfmBoov8DwQ99rT+KhEn0elsgXRniFgGy/2
3zk6BxwQRzXmqcZTIQuf5vxnsVLXL+XpHEagdLEmdYJv1nmMFK1zQG0HPthvq+iMQIrWbh1BsFMV
rJLE0qhIQ+EQQxJyI49DgKL2BKm9V1q9K8vJrq0HxsVGCx7v123Vf1CYJ1uemqIDqwQ2U7mrn2Nn
+QnBYWd+qBcUUbWX9BQ6INmjuFP2ocpAXyjEHXTwj/772uzTojVGPRScObsWBpBIDxWxkfuf8GyB
u78iEWyZfWHNjmDMbpi+aL3uLopbjv95EPI3hpwtcd7YVeDGaDNsoBQ9KvVnrfnWJ/6UHFGTiKHX
jM66CtJs1t06knUdapGcn/YpSrhQAcMjNrH1ExsfA2knkqeWZ9SOiXztK30E5GGo8Wrq+3FeKkxJ
q2tVvDh5dVNYH8ye6Pj/Q6bon03lm/iaTFX7rMJdYzx1L8YrG4yIKxtjQXXQUURZ+0Hc2RgXAcPO
muMEzE7emE5UPavW1yl0L2PWH/JRZyPyv11enZslQQMf0m0YYM0OjD9YP0ZHlhzClB+BYPuXztkY
d6+FRSEMcYvzZRV3ufkw9ded8l3L3D65WjTvL1fGnGUTA1vWonSaDI0WEaRzKC+mruBluWN8WU+s
9+2dKZXz4jjwMKVJM8IZ9phAuo6ECvYRTxYwBQWYWKQ8kXB1iwOStoICorhGkWvFNlprWCoRPDBB
HjuglhJ9kLSAkY66UCmP5DAFhLmj0ZQK3F/PbMU6ShkCR5PI41NGOPRAQFFOM9r8HK2YTSdJR8GO
JeUodRPhIQRM8VS/QxGrWitF4M0Yc68YcldJD317X8w/L3vi5U/1huG3abtwigvA4Sq/VNVzQTVo
UL/P4cRSlpGQmcAJobxpksdII+gkqd/nIAKae5OSZwmYJPsAQ/tK8XR5f/4QXPzv5Jh8M5+iSsmk
TuGMpGeCmXA39wvUbUB6GN9iJOMAmmCKWpE0yda8AQfT6qZSSlHVyH7V1ywrXgTlIZSdyV8ddBUf
e4W4+C97tSmy/98YbPu2DuUZR0eRig9Z/r1T2+cI3RWXt/IywKKu9m8r5ZziOYTqkFN3mrs0Tp/n
vla4Vv4oR4+Y6rtsjXIMDg4MIW6nQsaaLOvYF0GdEUjwhyDw7BgcFOBNbBWJAMdIfkW3ZoBKF6rl
mZNNtvbwNbRBAE5yLFA7yIUQUguVllLFFaUsviR/1RoIYnWYXv0klrdaSlUX2NF5+yD6Z4F8357Y
poKQhTi6cWLP6BSBVPJNfZg+yX4PScD3lXzP1jigyKps6awcz34lDKLoJA2PqUycZWL7XsONjZsv
LVpSkhHhhBAFffOlKQPREnBHfdRNuIhIOCBxqF5P+caa2q9ZmJpA8ES0jnpyBe5mt0i+/ZWXv+aL
NkYiS5tEMcY3UtZbY74zqPwjtQgOGQpLXYeInaJR+96Jn0I9tHWdGqvbNYJ5KVNTRWjvalzkFRVJ
HDaFOTtD8avsMTl/U0vHy/tEmeAgFY81rQQZ1OIsxa/VOixIJ1QxkbWgbHB7VQttn0HaDVq06yES
wGx9ZSTEmdyNCjY7xUGohZZouRHROTB2jW3J7tBM9podstq7vF37kffGEIeeYDg3BUnBUzB7AV0g
0+pCq5MzWbZ2gkayT7nZ/pW3sceB6aLo0C5UAaaNl4C9j9nzE6f81f9i2juQ3fnbBXJQmhTLgKYq
pCvUoFsd1cNEuz862TEand6JPepxQW0o3z6TZ7IV6hLet533WrcKwEHNyMIb9IxpR2g2Xf6AhKPw
DTS5JKyyLmmodJeVk66L3YPhP+uP60yyk+xeE+dPxzfRFIYVlVYGVFWehl/lfYcejOVzazqSxzQw
KJoh4pDxfTSDkSErAVZoZ8YRDsVPUvO9ng+XN4+ywYHFnKWSMRYomyZm5/Tjry6r7ARp6MtW9t/r
m41jf8YGuzOUP4qkAbbqD4rPyNbEOw1d/y0mn94V4G1McbghDGM3QhUSoVciP8m1YDetUNuLkRIQ
SLo5hxtlPCWojbHM2BPrXS/9CsFyvkC7k5UKqJhhvxyyWRcHG5oyZr2aMLYVRw9Yp0AV5N+UWy2z
i2vjVPl5UCfB5c9GOQcHHDEI8lVlxU0iTKpfVkaQZvP9hKTVZTPEAeY7Y6Y+sfR1rfEGWAa71W40
NOGYyefoP3N7vKbizlvI98R0U5W1MSZ78L7JVszASHZ8BxEbcEX56D8GLVnV21QfzhtGI94ow5SN
60dx2ZSLiFMsntL77uU3s7tyjQAJlgd3OIaf5kAE8jNyyMsbS/mMwUUbcoKajNAj2gAtpOEmt+yy
GQ/TffzVQHG/exYPVCP07lNks8UcniA7baUt4wRK2LCb9HON/i664Rtm0Hc6zkLPUouDZlfp977+
KUVE8EwtgoOQoS/1TtQQERTGVREeFJl6TxH3CN8nM8atYc0RMKrzGN1f7FcTSL3Yi7cO1s/aM+EG
uyX8zUfhoKPox6kvIrggk4vRDuPhO4rqtyr58anQxuABI5K0SI9xwBhttnRdgmQ9Q7FgQkmkuSsD
KtIlgINvkUkLIVe0SgZwiDfJ+qmKb7oGzQLrp8v7R8Ag3xnTQ2pCXUQkwsQisq3IAs85uHCJRCK1
Fg4mBmsO80THDSnmnT1FD7EBBtnuWFG81ZQdHhJy3VSyEO/qbk7uFBOBZzz/slDhroqMaBEkjpHJ
YYEUSnozpy1urPnLEGW2UP3lFczXidDFj1ZjkVlw6uv6WXGzB0sEyyBYJnV/OWQKES1RK+KAQZ/M
3iwLPEFL8zC2V+1EZPiomMLkYoooRY+2WaAZvIVoFkPr0NXd+hf63BGoU1cTtRoOFkZxkWJzZUmP
Of8+ZcKDVFOxOYUIPMGD3OppLrDMgPnFuGP5PfSwudFRvWMiYFDKJCIWYkl8XahTh3mKlzFEztqZ
42ch/v5XUGBxmRulXgujj7GcqkaiSPsiTKstWDMREFH3Ns/l0NSg3wGP+IL6/PhpAZ8pxuRQq3PK
w+IP18qH5cp6vrwwyvN4Uuc+q+Wyn/C0SX6pDybmfTAO4425y9prI5eSuqX8wmIfchMVyY0pDnUK
39OT4wJ7qJp8McFlczQeVo91HVKByX4O83wJWtwTRB6aBu3KwIrhVFa2FnlsshW1KPCA2FLQLx5j
ppWv/tYjOciIDKMK+w77mkU3hXSFGvPlD0d5PIcYSS6UXY16l5NYXpkehpRyDHYhvEmNaiqo8BRU
BDR+BBHXQjpZI/ZtORW3zcN8QKdmIkHoeXFzpomYuOCfurwm9jdfMsndhZFqyZUyo0+5rR9y/XGQ
D/qMUX/Jtsqny5b+4IempBkgHYUULRexaGKPub2lQKfB7JdwCLCNuligVnmTzyqGaupoxBf7w+n+
xyYPUmqBOq+kIrxsfvXXEqQVQvd7lNjraXEVDwmnxqaoWqhl8rhlzcKaT0MDZ+8DRiVbuux4N59y
5vZMxI16ru7HTOc1cp8QV//cmSLWOKx30voo1ffjfya9//2yOttgnrvBEKPt8x7MYqC48YfcTq7W
A97igVy98t3QHO7kJrKjuLEXVUJcyRA1cfTckxpXxkwMBMFd+Ue/HFGk8PIHahZ7/yCcV8hhViJG
caG1WKEBveyh8qT50arB4dmcxpkIcilTHE51GEOrtRk4oiVfwvpFSO9EK7fT4knviNcP5RocYo29
qcmKiRhHLq5G4UpfbsG5fvlYUya4yEZWwVurSFrohNKABrMglcZDT3Yi7iPj+etw2LFqeVyFZYmk
VmbjMco0klO//jYZQe+pfnoSfpCMzJcXBlGdf7tgIalNNDCXL6+jA2RNH6zIxkN7+KwFaPV1lm+h
BwIWmcKP/Uvmfyu1eKHaVuuztRH70Gmyj3mGEWdKLZYywMFFnFtg42cPxwRzq9ZQ2FAgv+wSxOm1
+OJ2nIthrlkR6BlefgsYC55QutrNb2nf4mNHNbGRFjm8iMc+THMQtWGiYkAmnNUVElS3mYoUY6Wn
XsOUb7D/38CTUiilFk7wDRACCqCubuevy/rt8i5SNjiUKEXFSPoESyrjr4IaaNKzORAP4T8Eamdn
4/AhtIS4gZgSyHaC3kKZ75rlVrOf5g/UEKrPaEVB19D/IcFKLY3DjHbU5BCM1nhLdtIh6b7kkXEo
auJJzCDhTWSDYoSlKDL0qTRubfkwTHJSIz1mrLFTrF4+/NIxrWpooCI8IQQJyfBt92RtLHLLMqRw
1LMI+bLuNKqIedlcBYL81GW1bkdxQPDnKJ8ve8n+KjWojioi5qRlzhOLIhxkKUJPlBqw4bn2oAWS
Jx6okaX9pZ3NcM5o6vOaJq9NFmLvYMLeAcve5YXs+oRuqromG6CN5B9FcS011qqvKAmHp175OqPR
tRh/XLax//LaGOFgIhwUTbAknNvXpBmabvTPua0Eql/4w4EKmtievHXA84q4T5PVjd4ljKxdTj4i
IWjIpj3O4Ls7XF7UbjSxWRP3aaQiXktVgZlM82PtZFbXunEXqYmdiZJ32dR+OL2xxZ2pfopGUUww
icrKjbGDZpu71B3tCpxnCvSPpm/yI2GR3UaXNpE/U6GSh4aKi18Owi+MtQjMGLmbXbOrZDrU1HNo
95sZEq5dGXrVbwR32lpOir6Gg9RDY3dQghUCvfrcvau9zID6gSJZxlvRkWkwGmjRowwjMtW88aNC
pTV2z+vGALdtEhLejSqx0zRKiZvWte5Iifau+t/GCgOnzTVYYyCp09oFD+7qXsyDHoMG5rvygP/Y
eKM6YmWhZhUGVrKIR7CUhCVxfC7v1BupESNclrFY0alY189jeMwmiQC2/YLsZgXMxTe7lE9CBU1X
PLEx3Y8RhgbTpcbtetJ98aAdLx+XXRDdmOKfaRU4l0cpw53XnpTYHuNnklBqF242JjgInXLox/YC
kudSA3G/OVGvR00CyzOKo8uSgpy0C/5uTRyMImuwNtAlRzIp/1hmurMqzzMQ6LKR/ZthsywORduq
k6wmhZuZN6vPutzFz0hW9V78iOnwY0nhDOV1HJA2clnXYg1zg3hqsmBpiOz2Po79D2AkkTv/Rl3U
ocZOTb7O9pg56TTYw3yllkSQRTkchwCdMpZF3qO6Js0f1yoGfegHSSAz28Ru8S2DvbDOuaBhNSy6
78EthcLq5wRaHip4fSJkthXiHBHb93qkN0c2bWS1MGR5dmajSG2h6K+bSbS1sQ/MsP7xHtczoSlo
gaEZWjicg8tonqkH0Jth7GfymOvVBwUC64xJWCD1q9mHf3Ofboxxfl5WoVH10YRx8HW+aYryapRS
eyrbU6bmbmniLh8y4mztfr2NSc7XBUU3o1hfQyfXO7+z4g+d1RPVqV033Jjg3H2dE2EpRgnt4OPH
cHbTprfThXB1ahmcq7ddGjZ9mQLG6xexulGoXCXx+3xrRmb2olLk2KYUsZuA0aV3xQTnTeJbMsIY
VACNgQXk8aNefYmE9ySbNr/P3XPKVElLj6e/Y6mPKHHZ8eKm8kfisOwmgjZGuBuunpBcWBrcBsZT
HNqMnkq7VW6y4+hl96zpjSrW7CLBxh77ahskqCIjUVoVN2ocWk5fOKICwejRbqmPQ5xLvteiFVYM
Qxvo8ozNIFGCWf6aGFf94oaS5IokRe0rgeUFGODpSaqmMk15BQz0vjHYUFjzlSvI2x5MV3iJnicX
kheNTWsP7z8gNtvJYcHcCGtlsM+HB5iBqitoAh39x/q4gPIlPXVPdAM4+8W3K9WgjC2pkM9SOIfJ
OrFRFBErnbXHNPXz9irGoEPWfKOFTvdR6GyK8xWxN8oirGFqQEOws6DrqXwaD+JRu1nQ3Q7lezfy
qwNxIPYdxxJNkPqbeEtwZdI1nIpWqHrLCW9etXAxOofpqNqTEh9PpUMLRdze6VU7kSEr4CehK/jE
X7APXOe/gDv3YySW8asvjcmY24ZljN6UR7MdjUp3q9VK4q8ztIz78SGL1A9rDSbVqm6/5dYyOooo
jiddbi3n8h+1f2zPfxP31bWkMcNEzEFD0g/Oa1YfjPOC6YRx5V62RO0/99FNXTWTSgWqKk2q5A8l
xE4bWxbUvvBE5INeVGHNdE+NSk100FdvvVw2vx+4Yq71f9+fix5UPc50VBRDsBql6MpITvoRw9C/
DMxnLofqXdnpjTW27xs41IbQaqTRxGoNKMvfTK33l8vhACLX6yrJJ3w48WH21+suiD5ond23thEw
HkyDqunup0A3K2Lfd7OiHtnB3pixf1FuR78UCbUF1WNSkAOkfipbwgiYl3sYASNCzH2wOH83LpwQ
olxau1lF4VX40o5OGH3IBmIziUPAh81JpE79uGqzU1UvieiZc+oOidtKE/XCJRCAD5dbAXVrHWVk
xxzd8IbNZYIHxVl+zLWjPiknKDwcyE5WyiaHOrOgjHopIfdgdTfK8DWmOtGo3+cQJM/NKVYFVKvb
9XboIFcBNlbC1xk0v72a/nGB18ty43qpbBVLUmLbRl+4M/z1kF911wpoIRKXqhHvrgboooHFQlcs
nsug1Bo1Gio0UAvWs5CfRp0IwPdh6GyA5y6QyhByqhLSAvqX9to8sXZ91RVzvNAwlAtepstbRyxH
5S69IpmlIRJhLdI/Cda9SH6a3aOzWQ7nXbIWVtJcw7vkm9m3FIcNaAreGnSCP7g6iFdzaKhZx3fR
JG3Mck43RkKdTInBghXzuuubmzmSXSXXKc/bBZ+NHba/G89b4lERlxbgg356BCqGDwWLn6Fv3ZSQ
ZWetOfn7hBc2JtmftDVZaBiUkyU8b0CcNIagaBrfA3cbC9zdlFezOUSMeqxOv9TLYq/aVV95efXh
su/tx7AbO9wVFdZSOfbsI6lf2sQ2PjGyh/Eg9040YvcYMwgIc1Lik1Eez11TSa23WjkDKwbruheP
pADM/j24WRV3H4Vylgs1y+v1PqYyP42QgO3s4QNzegE8Sa/hREOFE/t127NVjSuyrxI0/PQWmR2h
tMXkWB5lL/FMV36WlkN8yziHqT4P4mRrHHSMkAQW9AUPut68q5r7sRivZCm3O5CDEH7CDusbeN+s
jcMQyK3J8xohlDG/5Mffs269PWr/6BBRRWnKMfmBx3Ip5jkCbrG+QhALDkHqjzbk6zDjzejJ2NzK
ZBBITCCJxiHJhFAtilSWnV1vDP1REB+KiJhOJFxf45BD0lJUMyp8MSvp7mYtepbkhjhdu36oiLIp
a6KEaVF+eqOWxL5TGak8qMgqA5y/ilvc5Ffo2ZJiRwhYlpESoyVtclu3TEK5WiGK7+n1ktu1Lx1e
1W8HGyVcRwMxetITy9zbye0quZ2UBRAO1B1WqYoHM3oUBCKm3Ttb29/nENhQ57RHOy1uTcNtuzsl
cfM6s/sluHyyqGVwACzVulxD+hG5EvVFTr9UGvH7u1i4XQcHtlFWjrFWo5CPrmBUbJDWdowUMgMO
I0KXHFQerwrJS75dXtbeUdpa5RC4jdUpG1ipc1BrpxduCuSZ4p4wshuobazwgxyt2pVxomBOCf3O
YMGFNtFRPnauEIAZ+UBlJ4gl8eMcsTKFctwh7FTlYEq+y+JsQ+iQAtp9KzqE/CzTsEQ+GgzlCcxP
MlS/NMmuXn6PB0Y/H/GoOpQvIlh9itgmJ33ZzcSjO4Lpf4zK/45nKqQ0Mvn3gJt5KrwiGE+/e42o
mJB99kuGuJgwG1ZziQU4Y3ps0eHRHyaflT3e0zy9XQ+PRprRpAK6p5HhrOwVs5VT+3TZv3fvp60J
Dn6EdWma2EhCx8zsPIFyIprC/fLbBFZQO3lmA1mYQP9MGGXf4dL2cZhULmg1SXP4uxoUt5KbnQQv
up4+sS0MvYw6XXt3/naJHDQZy2gukDWfkXOye0gOglu1CsJnJBIy2WbyIZDB+Hh5hftoeHZEDqzC
SBOQdEI/X2uktqmlNqmGRFnggGlKpiazYsC62V/r9YNieJdX8AfHsHT2TzJA3P7vs2QKorIMIgwo
d6PLcvqFIz9fD67oMkYnl+TZ3f1KEhpT0TWlaQY/E5jF62KsIlrD1ic9UF+6IAtQmXLzr0y4DwSu
xPp2929jjvtCuEomKVER5MqlO4JhLHsg9m/XxzcGuP0To7EoQ8YZMzkzMD1H7KJ5uf06T+KTjbG7
t/zZ2psbZJWSQX5tc3sl/Up9zfw8gq/YnZBpVq/ghbFlq4ubdY5ApBl2kX5jmgvemQZqaSxoC1/b
Y9tfKfLDQAlmUavjcL1TC0kTE9ZO1Rh21vl5joddFISU8BvhFCYH682qR5mewgebNfGVNDsWCsWI
vG9C1yA3KFqqpHJ4OyxtK5QsqA0HAyNasj2vhGfvx7DS2QSHrrGVjFYxmFB0RdsE05lHeVQBuzjC
JHQhCs9UQEEticPXGm0AYpdgSStrb0GC2zoSZ4mywB3WMYesD+jeELIEih++5Hdr5Zo/ehujCH7m
l5lXSQ51xe/73HkXufM71Ws7hAmaOA3lOiq/Lt3JbIO2+Hp5afuH5x8r/Ft7mpU+lAe88Cf0VrbZ
gyz44UocUGIl/Os6bsoia0dEEYOlf2hSiD8uymj3xminuuBeXs9uY5Vydj6NO6pp2BUi6ipYEMJ0
88RkpdQjmyXKT9RIG/sCb6KIjSnutEbmBBLMFAibTk+ZENsThhEzDBI16uNQfkE9xOqJDp79R8jG
JHPUTcKsC5MQlCTodLIOTISm8IafkcdkTGavupftGOF6QoQSlIdwgIHirGLgDYIkLsiM6kV1wlwA
4+x6uPzhKDMcaGip0s9FBkeU5icVUxVx5Ofl42UblCNyQBErqySkKxxRC09CgQe2VySmvUjOZTP7
z6nNV+LgwlSbJpQKbBnjJ5bcxNMeVXdwWXhpuSKRCaEWxeGEYk1VX4/MmIUR1fjIKEp04STF1FwA
YYinFRrbyNQyRocznaoX5ECujQhKHMqhcAzPuEnTI1pUmPISeocu7yeBvjzBUDNOqFSwEc5pTYN4
Kd2i0AgTxFHmiYUWGXMiogHvk3PhZ2M0trqOjzP62XsdJVO1AY0biqjGe3plN2DFMwzNYVLNoYyn
cNd+k6AtWcqnWCH8g9o9DjLapDLGqcNbp+5vEuVFpgJNdmguoCDfqWb2aaODVA2/Hz/K4CQsf4yj
E0utazQfLvsBARG8ApcVWv9/lCIu5Ke5wssNUXOx9sSGUfGLzsGEbEVrnFdw9Py6LBzBBk3Nk+6O
XlOAn712SocqxFGwrnOAETdCk5mMFJMBhmHZU+wwDkSWZ+9b33iob1mdm9Kop74chxy1ggnRBVOV
Tir9kpqbvP44FwsjxLYoS9SW8n1s0goPBF0IEky5M14zFgK863BbXus2Q8XuI1VJ321m2hwtvrGt
iEB5XFbYUhYHdLfh/yPtu5bkxplmn4gR9OaWrs10jzeSbhhyS+89n/4kRv+n4WKorj2jvdoIRXQN
iEKiUCaztiHKjlYmUUKuvbjub9krUlHsiHDSbfCXRciXobFI1l4/xeqK1jFauYiRzBSlJrf6wQh/
2OCULeIhJLjL5w+ciZU17nTPmaE0SDvhxTA89fNjIryUBRV0bCLIygY7l6sVRbFUaimLETHn6xWP
BrIXptv6/acR89LxjeVSeuzbQdzKIhcMqFWMDoURVTvW/cpa0JTr/KD6TKKWOnuboLIyxR32uJSN
pIqQN1bT5TwmzbkZZMfE++7yPm2etZUZ7oRXrR7UjQUzDSIOfbnJBr9DvXMpfybKw2VT1HZxxzqt
836YVFwqmrHv5etgIsJ54vd58aN6COYljBBw5MJLXD0WE/GpqN/n3vNiN8wtSPNR79Y9o7ma8m+X
v882GL3tBa9zFCStmsppi1LBYUQEszzGR8vTGy8HRzmaUnJbou550qTy7yMU9IJqxBBycoIvoPrb
S3sxsZXr+FCeGPHZvM9G4iNup89Wi2RfeXVoRVHJ8jjGEUpaL7+2rkq8wjsR7fGmjdvEzXFsqWZl
4ijxY4fLkhhiq8FkYz1JzcMIbtWKGuqlbHDIMLStmKUL7ixJ/5brjR00EDWhAE/eCmlW347DhFws
pjzKUTvAYDkIibuTeE5c0zUbb/LkE03W8Kq39i6GWhnk0KFb2jidJ5BCNS5rvQC/syfk9ngGvUFl
Jy8suT+c2UBiSMlIUt+TA4slw3+hBrBQBsXF3IYbtJ86lXg6EEZ45aMyNId+Yaw9eXeflQetfBa0
vzTBgUZSZDEEPrGOKbiRZcmO2wMqMcQrgTpUvPZRMauKLrC7fU6OjK0E2+TkhRP+7GzltSTsxC4J
V4Q38s3KcRCha4BdhtmJFR7TY+4w+WrVz46FQzVfUFvFw0bepxleyCA4GF8itEAsgqdSsRkB8Ar7
G1bQlCegB616XCDqtNgY0LjXa/3mMsYzt71woHjFo8gcB7MxUB9Td0yjitXHor1MTkBTwZ7CIUVo
LqEhjRjT6Y/s4ELt4lh9M5zyYO5pYt/tvVFUVTQ1QzT5wulimoWgWDhGg3EP9mc7a0699uXyh6Ns
MGdc7U2cowExxSCq0xe3Ovj8rM5uov1lG9vPHfltIdxtCEJYRSxYdSp+DgVv9AQ7P+a72ClVz7jr
oCTGJKrn+8tWt13izSjn2egBm/WpQSUd2j+VdO0L1WRX+Y8y/ZJ/D0uqvEOukXPyLKuTvpJBZ1C5
S+Y0YPXVIQ2Yevl5vNV7cJf5rzJV5CzXH1zybZ3cDZlkUyNpIzCqs15l+0K0TuWfJkeGrDKEjrzL
X5U0x50A8PEYmdxjneNxgEwqY8xT7o2zsMt9y1WJPfwDAL8tjrsop1GbJ7lFhku8az0dVBSuZJdP
eDe7+uyzQt24p7RettHqzSR3Q44d5EurtEcvuHge289CT0QbxInj2ajqdBrLqsV+6dWzFTyqxmFM
PxObxA7Uezj8vQaefipURW0sKhFXSGxr39mEDesqCk/azvz0X3T7NlOFbwec58/r5lgPogFnrSkq
O2vvigrR07DL00+XF0bZ4YCkbCdliUe4w5TW4GEWpl05pN5SDJhvlWTi3UNtFAcgLTSoZj3XcOM3
sSdOojNX3SHqRf/ymrZfim97xQGHGARFuChAYDGG2GZ1Lc+t24bIDSo7vaWIwakPyP59DfcmmDcK
RpEj5z+0yBPTwo0k1S6CgsAJ6uNxMKHXYZU1zFDZQmG7C+yo/FlMH5jGVFZux6HDPPfC0shwc6sO
RWdptcpb4kC1L28QBXm8XpLUpFMeKPC6ZjG+qpLgiaV2jjLDHVO0FwnxbsrHhy5C70/XuU1eubWU
fCi++Z+TvOOhKkUpn1pGUJAcllPqDXtp1x66M9X/c3nX3vFOzWbSdZKErEVffVeHgzF+kT/CevG2
Z5bIBRzl3GZBLQL+rPqure5CmXC8y8fpHe1Uh+SOirQmHvsYI7pujLI/Nn3yE9KDrWNFPaif55Ca
PL58ZaD57N+nah7VWXgl4Zah3QRpYFvUiUvj8rm1eBWlQJkDQ5oRd1YY4ddcGZmS7Nsd4efU7nPg
UKTWmGcR+pby/BdZ54OFlrbWD256P7sPHZZBpd4fRNxkiRxQzFM9QmMTvcPLTXLAWD+oMYTrNrHV
B1xWdoF+MO0H1XVLLZTDDUWeZU3WsdABYwhd5WbA2VogLmHKCBdHGFqkzMYMBOz7sDxbYLQ+RJb1
BYPdVOPytsvrpgEqadECZ82/3W8sJ33WeoBD2vyYp6MBdsRyn3WZLS9U8/AfsPC3Lb5/oK3VrmtG
HK9fpU6QJ4EAHBl2JGvR6VHvP+SSb+a4Z34xDSL4GPFyiA4IZRIUEm4rf7iab8LIy75OR6b98B94
/LfjpzezHEgtuSQvWoJVLjfh1/CekRzlu/G2tyA2UfqCqxDZDPKzcoHNhBAmjUsYLP9h3Lz1T90d
fYCJiInhakcSvm775tv6OMAy9GHUFVYsmerPanylBpltktmTbcx6M8L+iFWsMShVl7c1rs0+uK5M
O4087c6ofMJD2Fl9H+q+WeFAq0mHKgNhEJYCEYs781jcst0SvNYfPNEV/eVOR88l8xKqkkCtj0Mu
dHga2ThacJIxdRT5e9J/FZujaHwjVsic7dIKObSS40LrOnajoWMWGtzMP6Z9/zkymSo7VCyodf0h
ef32STk8MRuM3waBEjAh+Dyzi8dxB4lNhMH7zluY8o5PUXsSCMa3GkiWPE9jiDdXCpIXO5uyu8Ds
/CaI93FgfsH4OIErxNbxHQZNKLRJzchXuwwyouL4sytLf5bmyc473bm8f9vBwe+vybcaDHmbN5PM
4vs2dmbQEBbj4e8scOARBHkntIznpwuOc3icyt3l36fQSefgIhOLUYaeFUtX9/+waka8Ux9YZ263
K3ZkRECAL99gAOHDIuhKOEPrLT5mLiHXoR5qlx1jeR+6EoW97A65cL74NoOuXYQlb4AggaG8YFDf
7y3lkE/iTlGTYzQ/D6npW6V8VgT1hLYR+/LHpdyDQ5E5TbOi6PF0NqLi1lLa22SmvihlggOQYK7E
RGC8ufOyN8SnknqcUIChc4ARgRNdXgYcpwLDo2Dl/T9Sb+VL3EMZQjyJewqjiAuM7y8I9WwSIS4E
l281ewllO1m89GN5698nl28pGNvCLIoGxMlxhvYqX6V6Fzf3BdrBKii6TM0yuasr74O0iHsk+uFd
fj7V170uEUd3E+hWJjjvCppET3MF0KAIuq/WYGxUA3fS22OdNcQTlVoN52VVnNVBXatokUVIOItX
YUO8Tzb3HMlwTTdEEWxmnJe1ZW0uGB4CCjWHMNxPyaGghhA21/Bmgs/NYe6qz5slYZVTN6zOZvVy
+bBvbsfq9/lw1uynrIOkkiPWhq0HLyOYzcfkyegfL9uh1sHFr5jgsfogwHSyWF+HSmgPBZEb2+7Y
WK2Eu3P03hyt8JWNDZMgQaP5qdL9GOTKz+b8RqkbzDJOeFtFwt6Qaq8f6vvLK9x+N67+APYJVtFl
mheLWkkYrF1uTOGkYsYmRHEukY7aUTijyA5JC7pato10K6tcTDslowKZEBDtKDfJY7wHH4ATjk53
nH0Fre4gAycHiKmt5ECiGOpeHXFFOeo5K222znLX7cvRbjxIL8ouhjgdqnSyfeGvlsnBRqGaGERY
2KD58RcRIu6OG0YqnCLJX3qXt5JaIQcco971UxzAWB6dMTocU5Oc1O9zuAE1jVJdJBy6yFKhcNHZ
s0WgLOEW7/hJMz1LhYbxhBids3xnM23hscA8RGQnz6wyoicOJSZEnMB3nKUQFS7qtBxxAPpfdZ+j
6eoSgqQMXBtUq8d2Iea3R0h82s6MskHom8hiFQUMKo8eCwMtr/8UWDZjtcajmLrjCS+UeAb5vovl
ZFlew04Ts9iJr9+qj4MzuszraRqCzXfWaokcoiSiWmroosF79WhWTgBJnsjX3U71Z5+JWy2Uuunl
+0zic3qSWGgl+uyR9O+fTPkuHl/yiriTScfk0aPsrQbtwKjWZW75LDtQiNsNhg39UdAkwjE1waa2
bfu4GdCMQX+0pfKU65UqTrOVgjZz0dIby0r3U0Cx6W5/uTcTHGLMUTw2aYFVmf1T1eyK4FaT/cug
tH1Tv5ngQCNr5rQqWRPGMF4t4z9j8KOXXasXicchsRL+4duMKQTrMwz9JMIxEjs7q65T6NFcXssf
Du/vxfDP3Virtay1MKDSYlhvvE89IbSbFym040O0z/1Cdyz6rqSWxsUgWYJG1dHC6e2gaxLmh3K+
rvpvl1dG2eCiECNrO0VXcWRbaXoyzNTLlhJFVaqZk3AG/v0b60YOhmjcUAFYA5fmJcHgj5Yd8uH5
8nLYtfruJaq+7RNb7iqmEVQQoZQznE5Q/gEb6yKxno/vteXPfUz4BPPfS6bYklem6kQcolqBqTk6
K9lXRb8XqztxrMCP55Xyc2p+vrw00ge5kKJTBFETWcDYuOKxr504twFJTriTdhBjeJYhp0IqcW+6
h4YeLVWXJV3i5QQkOU8gTYx9K5enuq2cKttleegSK2OO/O5Trqxw94YSCFNqMsohpiegOq0zXTX7
ymODt8kT1X+xia4rY5yL6GE2d+II6FNBIylDQJ3IhlCfjPMLtZqacDHRKxtDo007y9Dk+IgiJsS/
fu8K5wmJshj6WGNXQgGCvMatKvyoRsMZhw8Vu1eGuGtCNTDiXekxuiAQ+DERn0SobVCa6uNMnKbt
UGVlirsu0CSoi1nIfEBxAhCfVS/iof4Elhq8CpTPHxEqf/uC6CP99+E1QQqWmjNL35efBeVTV7hq
RYS0l/3gHaOoIHZTMDDG1Dw8B4O3SHej6V8+OJQJdq5WEBTl01CVxYBbPF+ceHbx/1DJ8C4buXxe
ZD6GFKBEpRQmqEWjCIK/eJbGZJMoOxJ/Pv8yX/0FbUEr5+AmdxLLBn+kecfEwlGCcJTWLmZHucMA
LMqYmdMRmEqtjX3g1QcM68qMkgFuIFTHMvJCSjhs8zr67dSyyGFBLmZ5IMv4/SVvXTm7VxElGE3p
VPqTSvUlU2vhQGEqkrGTzQjOYLiJ8RhQV+sfTqhhihCS1lSNj4FyoSyFobJ+xUC5l7jj6LQI7dlb
or3qSDrMzVtBN5Gn0iQwWvBZ7ExpizRuO6aS0hxYn2j9S3I6sDG2e2c2RCC5+f1W5ri9isELrJl6
E7pi98XEa0n4efkcbR5WCMVhxsmEuhH/WBnLXJsgrQ5V9amwy+hoRk9iR5zV7Sftygi3iGYs6qEw
c0aGxYgE4qN0H10rr30H1D26Gf+sTHH+BsK5fIbqJZNMYu1xKRqshZ24pxpqtt1uZYe7g8YkqcM5
sgJHxaTJkT1iTTe1bEmzmQ5k6lPrkjcdYWWQu4kUOSg6K8DCxN3goiJ5x3prIaqJ1BGTX813hpf5
5q18q+IvSFq7YaOGZFv5K63sO1C0EHWJiqKYMk/HNBQjBg0DPDnG+Us1eE32Reteshxs2MHjOD2Y
4ZVF8u5sHrmVTe5CaRl/W1EUEHP2f/FQgK9LvmUiK/KVdfshNkZlZY57fNQWinqdaQD3xduquC2o
J+h2yLwywLZ6je+xrMxhmGIu9TAc0EX3okU+UKT+VB5YPRuDS3p+aCjk2nIgVULALOOYA1G4k5Gr
gTqNco9hmOChrc4aVa3cui5VyQIltiSDj53XEF9Ca0pegViFHEmZeZOc21F13VFjcZtHb22IQxM5
DBR1jlpIYZ8l3/IDUGJDNfR1pBdqSAT+bs6fqrIimmAuMkEoxHlDmi5zqI/A+/Cr0rjxMzrAFb9H
qlY8yDfKXR55yX11nPcUKcX2MleGOS9JjLYbYwWGIY61m6/Do3yQdmUJ4h82QxyTC906ZeuFclGH
pBjm1PdwexncKKhmQ/wrdeLTq7knSstoKwRZG+P2MDaWehAlXGtNK9lddxUHttjeDOa1Smk8kN+R
8/uwG6OoMoAey80vfZl0N923LiP+FlxqXaQ17l7QmqiGYs7ro7F+ZrTPJkajTRDHDjua+Hnr8l5/
Re5OWBYp6sqKIdVo2YtVPVfa57j4SAFwZYXPZeVlPhpD04Zu11/1yinQPtDtu/59rnimDakgJRMy
CDm04EX1+zTu//9jnLUB7v7QFkWqhriZnao96Plit91eJm8NYi94CoiwBqW0ynJxWnETF18l6U77
CMfPeh0cIrSBUE9dXM9OKR8r7SxOV2JJ7MXm3bS2waFA0fd9VqbYbOlm8rNbFYy9gqe7MUKbY3+A
qBl9326Gh2ubHBiU4WyE+ox1DX56X/hogvJFP7CLY/YhMqa1KQ4MwA0cR1aDXbIUaPNl+65C0lT3
c6zv73yOw4GujvMUnIvIUdRnFSWGpvmeCT8u29gMxtar4c5/GQy9ESfYLHWX3Sr7Yc9oKnOMIRuH
y5YI5+bbMsZCnUwQK8O5ky9Rh2mQ2G4H/7INyg34toxo7PTKbDA8C/KK5pB7kY9Mdu+DeO4ao7rE
iphP8XHs6tMZHCZYnZFZLev9l5O9LF3NGNMNRDsk87HUhcCTDythVVZFy9DTHVzBxlzGjQlKTGNX
eOEDVaMhrXEQ0aDhVDdKdq/C2mu+4kk/DA4ucbf4SVmjvILDikgeO2nUcLO2yT5MQPh0I8eEU1Am
OGgYLTNbdBOpPmW4Uo2TWB9UKm3JPsk7T1BFGcoJuqFBPuHf0bgJgkqrXXCJptpgj1A6nEaiyX+z
WocC5G8T3K5MVY7ZOtaJVje+ehQ9yWV9x8VeynflofCKHaVOS1rktiaNBgHDYvhuoF5HTRCO12Iq
01Zdo3Iw+w52J40qe1LfkduqPpTCTMmwyGSM3Cp+6eOvBECwnbi0Uxx4G3FplZM2IYf9T3JgdVwW
odbfjfOEWK4gqwzbgLTaNg7Dy1bPwzqt2NHFFJILGYVjtTfQLRHdfSifsHYRDsrnZEqbwIAtJlHJ
UiToOXDMm1+cpdQo5Cb4/V6YyueZDYg6WnEMlKiKmwYcyuLjlO0HaoprG4xWZrjArg/CcdJTmAHN
l3pUveQhcpfr4Yi0ARD9Lz8h7P77IKdWJ+lGX7PMXLo4GijXTXc4mt/rA/N3Cvwuu7vKJ6AxBJLU
Q4fF6QgfgnMSEpEYtUccZshT2KR1ieNkLNdxex/2N2aaoNxPYRPbhD8fKnTh/furLUFd1WDPAzah
hiwhjyUKduUxkjtxH7bUa/ryEQYZ/7+tqXHU60VYIfXBKKJzzxDtCV3HSJvVh/nAxn4/1CX7drJU
fhAJenSTEteAQl37VBrPXUhEEn9wcwWy5uBhVQw+A10JeZFAdwBYW7uMnzwCKllPnRfcKI5MZx63
He/NHOfmxRRkjcqu+OlmBm8KYNBGSPEoZ85rj1DsCo+XcXfzrY6y3v/Wx12QnawKRTMhVIpDvx9P
NcT8FBE89k7RmkTUTK2Nc/osN7Qc/Dpom2gPZnGfB3eXl/JKXfPe29/Wwnl7DjKxZWGQNDoVKHNd
3el/DnvFVa7y/XIq0IOXfOvd/qT9LG960Q4g1WD809jJ8YNo9faX8CehlfvaFHCZDfCa1jN3ulPv
dDecr1ntguam2caTN3vc5anXQaxMBUJ4eVBda7qqja812G9TquBDHgfu1pTTvBUaHZlxofGY3Bpr
38w/qf1/TIxvv1hX7sndnHVtlHJXIMA2n+QjnNKPbnJHtdODcmS3Z+hSt+cfgqvfn5J/DSlGEsz9
CBBD27Wfe+Fxjm8HDO1oTnacr1p1N1IV780w+G2N/NPIlKo4FhpgWNZ8SnI/agx7JjeOMsIBC5q+
EDSGr2eDUXlETpC4kRv4ILc37WjPFGZAjvuxipq6WhyHL2YU9Zo5IP8z+BFEDutd0tnmSbqDKCCe
sonqXsaAP4R1b9vHgcwYCn0qMZAZj+qxPobH2LHO6OoAJSTFZrTZzbxeG4c3vdmZkZEjJknBceGz
KLx/wsTBo8xGANnk7fhSkdPe1BHkBWCDNtazosNZt2qXSQWVjuVoX7Ln0f0vc2UEaPOE+3rVlnLB
kgNL+SgWXgOJics7RhngEEVEr88EcRBcsPpOjq5bjSIjI080hyFln+RJH5TzK9P5wIQ4rqQGILKA
F7w5o5BBkf1SW8Tz7CPVqcQZaoiucjOBDCpDY3F1xTLFyR5TNUSIQnxAnnAoBvGjvohYXm98yseD
KL5c3iDqSJkcdMRRZanLiNcL0yiQoamDNmm8lErcY+ToMLUYDi7AwdBn/YB2r8FXfPEJDRmJU12p
N9F+fkg8y412ZOmMuDtN9ietCnZlpSaJ0cNkqF2J8jltvshhbxvxM/EZCQTmS2hhLetdmCMD1ja2
YtlGCRDGzJUf7qLn7CuUAhFQ2qhx7Qi721H5b0TkB5bGDHq63YwT3BmHV+EWNz6bj1Zqqzf1qbqP
jh8rk7xhvslFI400CVYx49Iej2zuNTwaHrjdUcNL3cKhLmz2YxeCPpPDj0kQ+l5vLYQhQ+4pst/O
N3r6c5HRhWlqPvEtmatfMsZBiSrU6FgUAFYzbpdXgRi/g0yzbLNQhNIWoA4eP9i0FKORFMxadGAp
CslO3OZq9NsDuHj3l1dGnDueeyipsj5XYkQ9kXVjJY9qR4AUBYk82VDQqjLuLLSiDL5l2UxvInxS
gYh6aTd2t4sIrycOG5/3i9NaUNMCYYdh7fLxsZ6v1Prh8icjHM/icENfFrMTywgXVwjK6fqkLaCd
+mrmjqxQAwHbz/jfR9jiAg29zSxxHHCfBGfGO8kmNc2TsWMvCap9jHIEhpYrNIxyAyVOJhPdQNAi
uO/F+8tfjfp9DhvEQq2VPscDAh1DdlJ/s3L3sgECzi0OD4wonfspBB6I802jeKU225rgVdZExC2U
h3FQUEh5qcozToxWmI4+tk6bJU7cUzTnlxEHjXD/3o8xYqrAHS7fCBKbrORsOb1v7MAH5uDBTqyJ
QByTl6QflVmSkhnvVjZzgH47X61e80VslKYRKGvU2ti/r3wt0RRZEJlbo7sclOZQj5JyW7VHFwX1
u9inbortitrve8nks3pLKER108L3oqbGXK2jIU2u9aqfLnYQf8sLxdEEmA6dyx5JflUOKQZpyc1M
QIQBplodinOWYWMkC6wk0nPiUUi+3dOyWiUHFlGDpuaJhWstaJP73evNAX1KsbIXNLVKEGY1FLt9
IX3n8oEw+ezfVEb9ZE6wq557PJ0LXxHt9En+gS5Uv4OkRhI6/RXZ2LKNJ4akaJakof2JO4adbpjF
VKNzrnJ7j6Xx+xRUih2Ce8VpH+QX65Y0ue22v03yRLl9Kvco++GQ9Efj4TUn6KtujAk7cMfTxB4M
r96HHG/WuDx7XAemlc5YYBQ+gcjUQZOArQWNXcYHTfhJigAQ35Mnzw0jI8nC1EBubEqRkL43LOLa
/MNz7G1BLF5dnfpWkqZoNNlpOBenXyyHurvs0sPs5v8hNfaHyOPNHnf6mrQtEqVEFDU6cQeDuWce
tNYeINTpSWe6b4faMO781UEitVHKYkTFBBOLGwsHQXJS9EAJmV1TNVTm35fcg7uv1URKI6F6bYmN
9+kxxlwOxheuqA7VTbdAA7EhmZAkUy3u2sbAYF5pLdTCQtFqfKHNC1dSRCJIpIxwV3eVJ92klyg5
C5AIqwAfWfX0ESherYODi3FWWx3Q9X9tCJB9eAlikDZB6/6Y/ExfCGvMld9tzm9rGn95T3Jltm2C
YGoMgMUYdr8zXWtw89PgsXSicdsSdaXNmHRlkAMLiJrWi4VZdyeQ9L2Qx48Nop9e+tTMowu9t79d
H3eBY/gnM8Azg4feHfqvXnNRpmIXe2XHxlTrzqawd9PbV+vjsKNQy25cWIdPlMRHucZh7kW3H41j
b0WHoW1cVURxMHkm9vGyY2r8sEhlWZJYGdCaSU7qPz3iEzSfW9dmgVFMo7EXb7xB7xRxGLajhtVa
eRyZhqhTE3xcqXZZgXW6YgR7LLVYeLFPKmtu3morcxyQlHFdxb3es9Av2BUoFWYdOgpYwCDu1dCm
5AA3o4WVOQ5QlDQMxJodxEg6gX42CA0nCakJL8pdOECBVpmRBiEeneoOJIVo62UE4/TjmVoLByp5
i4keKesgdwDd506y2x7qPNQsB+GDr8Ht6tqUkqqIqwnugFmbtHoaAsrJNx+Zbzvy6o8rA3LyP38T
9ix+S0EAawtP7CCPVzrxrKEWwwFHVEdtOTDdZ7G5DtXnItxfPrHEjrzGIKu19GKj1VaCmZS8+bZY
/iAqtkFSAWxHFqsvxla5tjLOZS4LMd4vn/KvrG9cuO4/5zEAYdhBzTdzLi+KtMchQgJZ8ahjXajZ
aYlt9hjsME2AJAqeuQ8FJJgJe9RX5CGhSuVQbBFbNK7k60hjS6W7u+1dlvBqatsC7P+lRR4VwroJ
JKg3IEu0+Eic+/r0On5jecuRhdd9s8vOFTU8QX5YDicESzWrmj0iFsbGDroFFG9c3S0QZR/QfKS5
VM6e+rIcYmAABdfYAIOjuMtiLygfU4HYPSIU4AWAkj6v5pl1xmfVY7vsdOF7MPuR9ZwV7t9tmswF
HVpoBbkqsTTlST8WqHW0SFSah2qfI0cVoeKRnKmpIQI/eHGgLEEJTOpx8pbqESK8efN4eU3Msy8E
bjIXZ6S91keSAfwo5TvZOFXJp3x+CCVqCpVaBvv3FYDIYyTorQ5eD73BixXqZ6lKAOF2Af0No3i5
n7YtMmlm6XF115wCOJvNpDZUSKo9M/5X6ydGXHaXPx7h3DIHG1GeL8iJ4QkZm9dB7maRL4RUYxPb
gEsbxAEFBmiVpDLh3VVpB3fdAZxO3vxj/N671rFjYvSUvCW1KA4ipEhHdDTixBrW16r2YnMnWtRe
UTY4VIjNoZr6Dgep9LJDhPZ8xqqsH7ojeDhcRporHAzC0QmTfC6DiRpYJWsQM5bnSG2cVvzZYyL6
skMQbq5wAJEVTRmZMTJDRXrqhb2uER+OWgQXTSixpCBNimOUWq55W9ePjXj1dyvg8KCZJW2WROy+
JDttcRqtzx/5ffRqGqaOaV1+7rgLtK5NA+CN1tyl8s+gIwgitpMu2psB7kxiOjjuVNb+oZ/NXfa5
dkLP8FRbiNADxejBGv/vFsSdz2opKlR7UH+pllsx+lnFn/7u97njWJk6qkmv9LqMMRvjHg3FACux
n3gPMW+fjDuNQ6kai9Wjbgo6aRDjodmpdHLHeMowjou3UXwCswxGv4rUzs7aj8vL+0NE8ts434U0
Z6YKgUAWIIDL7X81n/EzA4L0IfAIa9sH9M0ad0DnBf0KsYBaBiNDYVLIwejony1UbV9DvZ8BeiSo
toztK/bNJndoTTWCmLmFjFIg19auGOOdaMzdbs7mU9tERDBEfk/uAAuFpkYQeUAW9TShA7vdBY8s
RyzsQDm4o1jeqM/J/n11rVvxLA5LwhpOUKxpjwIlFkx4psHwcPX7iWWGo4UiuwMebVuMbprcKYYI
JCmGLU4PvfrlL92DA49ZqBWlEvHxJMmefAye2GVqp+fB1h8WZzypENuj8o3bkP7mHRx+mDUqNeqE
wxfFT5LqSMV1pRMQRZngICTv5rQ3ZVx96GwK0n3SfItjl/hy7OBcwBCDw5ApL7U4UpCA6CDKOntI
PUNm4qbGoyJ8oEreFGDxXUfI4JSCziqfbBip+VE9Zgcgx6fEFbzw1LrIVI2nKEerQmCQ/HHbVae3
C4bvQipCJbUifURRBM/EQ3IqDrJX72Qs9xCeZgywoh4j2wLdr8lw4sIn5ruT2JRsJTBtg85Nr1W0
2YIq955ldPFUdCgh3z+E07/90uRwpBOjpMl7dq99mv9RHfkpPhrXIHCcX/tDzatiR/EZ/yEP+GaS
Q5N4aYtRa3DaJxWkJOiA9TtbCrxflJFkAxb1OTlsAcVTPE1BEDgTrh0FLN7xOXphNVkmgKpTBChU
XMI3J+nKPDXKDDqh6BReN48R3t2Rq7ogXBfdxEO8S5xIduAueQuHK5YZ5cMUYRo1OYT7fofucEjy
/Ic+flaWv2SHAxezNGatY8VQJo+C/nMndSRQWoC1Zk9ADLVhHMTEUdKJE+uYq6HRB/8/SvvwzIpA
zRdYJ+5RAjP5jiRlycdO7AAxansSFrcer8KRgOVNmVX1DUn4VqQ0l6NC0fDpRqc5sTykOdqVX59F
tGFLjuQVXxXWSLYTe8oyO7wXNo3vUVLCQYxjDUEX636InPEcHpt99ppwzx8YH8vlrWMH95I5Dksy
YZn69DUmX85F8ihXf+kafIdSkvXh3LLekfh5RNsQ2lC/qIfuHxa1RkeZamNnLn1pORxyJBbo3Rcm
aGP0kq2Fz2V6VQYlBPPOgnKMqAwQFdFZXFCSa2bOtCIx+ZNisBMjaBYmBk23QIutX/r/oUBCeQcH
HbMwd4GovwbJLBsae1XrBKfOkxzGIt2+SNTMJXXYOAwJmzZbhATbV1hfU+12jk9ydnfZBV9zc5c2
jUOPLJFVuWAP2w5Ms8GuQ901soPPOkIIR/wuORgHD9Fo1LiLH+87Pxf/Q4X+8jl4J5OmYb4ji9iV
U0mNVzWBS2qZUha4901vQPTajNjrt3hJc0iHBzVxrxCBwTuFNMscRMwaA4alB/UoncZd7KU7iIot
zvSsvDJwfyx187+44J1mmh4ZddKysZHWetGLnaElTq38HYS8E0lL9TmxEowyOeKOSeey7K5y/2vA
3bqlLmfiTL8TTBNLtO2WbCYXNK33OWTMWKvb4rG4kWa7uhwKWHy/UlLMI0Id3GU9BrXVqzw7C90u
r06VXoA8wrTrkcohblrURdOwwDCn6Xx3XWUakI6QkadSd8Gx8NMdq5PLHxsIWJnhXtZzrVedNGPP
mqW+NuXiHKqBfRk3Ng/UygR3dVlDMwaCiYpngjKNcFemBC5Rv8/+ffXCDeVuzERWHdYsVNeb5QBa
KOK2pzaDu66qpIvjusdXSg4NasMsEmSbQSXDqZVw19SINEcFhUmYketrTFLcNE3xl5vBXUzRIFWL
FqAYIqf7sT8vJiEbsXkPrTabu4eGweotTdPREib/WAIbqONK2UIsYvvsr6xwN1FYDVCbZqU/cWfu
WG1TRg8o5u5Yk3NWnhYiI0rsC19OD0E9UZdDhishKP0Ws5KTIRDgSXw3vqA+WePYazk8TNdESFSJ
trLcpJQU+PYQ2tt3e/2uq6MSGeEchDqKBtJDC7l7FgWloAuU+0PjMTKIYjcItklu12ZmY2WWQ4Ah
HitFlVDBh1iQy0ZtsxvzxIZb05u/PEKvV+9qhYakKSBfgmyQ0e9U5V5PqWISA8R3QdBqLRwUJFnT
zlYFX/g14NQ6y4sOFhdkJb3w5mMPtpU1DhF0M4vmLgVBoLXX0ZaS+d0+2LOieu7+h/TIZtS6ssaB
Q24MZp5ArNgVxR2b/gHjk4MbKPpaH9g8Dj21Qnk9hxaJNkmRIrLSqdWDHdgT1RotkE+X75/tdNNq
WRxaDAqoIMwcl3fxCc1uu9wrnyLw9yr2+Gl2GekKhKYxP39fvlw2TKyOr6pnsdVXHUOpMWvtyPLL
AOOsVNRFGeHC1VC25LGd8Qnb4h89PJTTS5MRBa1XfLvg83wFXYhmQTEiBP5IUJz+H2nX1Ry3zix/
EasYwPTKsElZlmXZLyxH5pz562/DPtfLA60535HfXKWqHYMYNAYTurk24bLPboc9Qi93+4tdzl+d
t0qspSd6a0TDCA9sgBO/xgerK3PP2ZWpnjl+dLYWJYQNy7LYYT1FSLdCdUfNjlIdu718WwXft9dE
XB5iUV1PZTswFABGVd5J7b0+E22clAMIEGFPel93OrxsSoIrPdB6T8sgQJuNw357IZfzb6vNEeDB
0IxaLiRsTrfrvNk33PamdNlTfS0DjkBd9EjYo76cgA46biuQ7v90htG3MAsR+noILdrWsxzZy3x9
BC3Dtk0i0BMnBAbV1FHBAFQMzbS3ZvTpD7mjlYZvG+khR/mzS92ZYl4hPFGsqyudOVamhY5RvfEy
Bi9kfqd7TfimDpLz/omldTNgymjylgG5vJ2TPbOP2x/vD2EZ0xTdtBhItASg5Y4YgLeD58TQ3HPP
OdJ5gp0Pn5WFQ/VFXXaP39bEsqec23LdshaE4pbuqIl+LMKBiMr+4PJnGwK6QnQkNG3eGDU/dJ5x
gjqxNzjhdXzkD026GHjZE87mePCxil5iKTO6SsEHXLJr1f7RaDdR9SRX3t/tk8hEJ0ut3tYRIKOF
CjjXswjuq0PrcYJXpIa//KU1vo+rRZmlPNiBDKDV3nEqbl6USN2Ot0LzIIbKC1BeweFyZS0yix7+
ye9DyBqk9yU14U5tkQC3pVWWbOJJDps91vW7BhKp7W2vPRMfjWPpq9vJYrYGnmYTDXEC1tZaFS2a
ygXMd5wdKbkDzfC9cbT9Gm3WPxntD/3VoTUdwu7FWoStYN5NN3XZ/nkgVp/PsucsmiodysBtd7S7
+IbNmLttMjDGKfPdAEYHlnXPgdK59ii/6bTZuqqBv9+yVbEuqI3KIjV5x3Vhe7QWpH7koWDm/RKy
su+patmlb6zLqqIoDPT9ssiDnUrGYJY6ypDpfBeg4pnL7lw9RPFBt4kY4NIdvbYk3GRBJ6WZ3ahI
H81303BfVV+X6Nv2zlEmBOy1uywoCwW5g6F+SZobIw/dLCWA49LZWi1DDGjnXgJDa7WgYw4FgTj+
FL5FL3VtQIBbVbLGeooTTNxI7GEyNT/qqaIlseliLJsr9aSwCZWH2bpV9VvIfsXjVQBY73IillAu
BRPr1fDn1vosWRi9m9SJD5MhR/lZ9htPPfFxkMBjTn2t+NLnHudph56qY0nE7NRW8b+vbGcsTJK2
kwOk5KuDnOu3fdL42x538XJcr4+75MpGjVCjLwLslnSw9gqYs/jlqD71YNSGhLhnf9u2R3i42Cpq
qUO6LAOOq5H9SDSvCzDfSKUPyDUJuGsvVVZEIRqs258VUpTBfNtnkKbmsw2SR+n8UN4oAEMz6UOh
KQP6StK8doo8PKj9p6iWTkrU76pxJrIX1CcUQEJT2ymYGQjcEuuQWB/jaD+o77Z36WIQuPIKMZot
7HnsCz7SKO/VE+/rqEBDgbEDJBD+B1J+fobEe3JtTUCMyVbNyKgUaBHeodXyM9IxjuSbpZ+WKMVy
1qiQEjUiTrU49GrLtpzZHdzwVzCT7hu/PUJSnLgMia3SBPBAk6fUxgsWlljGqYTytWoWx9ls9tvb
RZkRcCLKqrHLNcChDjrGvZK1ocvKubopZhJ5Sc/g/5cVXuAd3C1QXEc/DMavQ0jrDgf5Yw9VFvVQ
fyD1TCnPEAK1IujDsSiAvsanacdRdzgwr4ceEHSowAJKFegvJkl0xVYRMxl4/4iqmNY0Lmksh/iS
zuBx5ih25AyxbxuvXRsSMMMY1VaXMEvkSuNVjAEKCtcvRbi6qpqqqeENp4oJC7NWO6VpoPW+zLdZ
u7eUb2Z66Pvv24538RitrIjbI015hxYwBLj2no2fosaX7W+15rX9jSF7JAELZU7Adb3raqW24OcY
bfingsO7vt50alerEvYmLOcl6nSAn9kdkVWvm5sw/Ph3H46vdHWKoAuXynGF51QG5mOMkfnKXt0x
sjB4+SY8L0XEcdBAQVNZCme3wCiI8Z0LYdt8Ej64iz+qV0buFF+3F3axLL5yPDE/ESI/isKXNeGh
yOvH/T4pnA7TmFx7GxQmXQk+KFPzCKv8Tf3qBlmtU3hz10NWVZ0Bz+AEVJq3HJRbw+Hy4pw0hUKJ
i/f9ypiA6pE6LH0fYfOWuHAUO8CgNd7Fg29C8iciHIVD99bCBGhPjbwryhAbOCHvnMmfF9vf/nTE
mdIEPE+1ghlygyngCs+BpX1qi/dz+yKbn3FbxfNV2bXE65RAJk3AjBFPOUmZ+aO4ta57O9hbNniu
VO2oaaQGwcXrY7VTAmAETZrFQa0ju3TD1bA/Z5DWSt0WQ6ie7DVusf9b1xCgw+6Lrh4VGFTC3O1Q
AYwg8WNp96yuvdak2gso5xBQJCoWWZ8L1Mms5Cg3d0tCDO3yvd9wPsbzDCuUCiYtqIcQvlGi9pFb
xTWr/LihuvAoK0L0J4cozeZTBbhNyl0fF4fenLy5pmTrCEdnAkS0WjTPto2TlKER9P9Hw98oJbcC
QCagg51J0mJIuBNH1EnxHuWlFul5yJwOczfNe+qxQ309ASDAZYgONc6maRWRkwc/guhxoibRKRv8
7ys/wHNeWgYDmB6rp0y/U+uHnhGMZ9TuCKgQS2XDQr47PCDXDsZR3xt4U5O12MuIYCiGpika00Wa
OCVOZvCFgS+D6+5puxbUlqD39k03u9VQRFSIpoPLX+5sTtidwjLskakGciHFLfin1O7jRLW1XMbT
swlhc8zGsPqlxm1kD+8yo3X6BI188v1SfN6+KC6DzdmOsEONyuY2m1D/V83gPdjV3tdh1hB3wx/i
lbMRAbDRKhikkCCZIT9t7ScPzHfvLS92+V0eXMkHabe9Jmp7BLjOpq6uc1SoXDP/2EcHZb5ZpuPf
mRAwWtGWVIoGbE+upeW3WV7ml3ZQgsorzDZ401y7rv7/9zNE/pk+re2qrVGnNNFYieJ/goDPfK8q
eEfzthpqAuVyJHQ2J0B3Jsms6yxIz0IpXEsWxx4wGvEhmhbHpAYy+Va8vovOpkT4DlU5UROuchvc
2fIPBWW9Su4cDe17TeLM1sPfbBvkMf8NeXqWZ1ahgLt1SN+z8GSX9w3Fv7HtfIbIMSMVShinJW7v
prqZu11o2TvZoJrrqR0S0CEI7FKXAxjRtRHi2qZb2fdN8UOaTwulc0ytRwAIeWRluRRIXsuqfIxm
1etjUO5TJJyUFQEhhjJN5naBlThUHtDq4mRqDOIGdSjdbQ/YxjukQf/tAYsZDpAOxZdjykdbe4mp
QX1qISIwBNmg6w3wtI0muHFwyK2vhhISCEcgqiG2vbXxkNezjgLrPPnyiXdjLAc5AWUT3iycWKgg
QYH4cGIXXNlGdt1OuPOC7DQW1yZ7t70x3I82kEDsf5O0cNFiGx9Oa576rnQW6UM/fbLzL9tmyC8n
QEBeIKU7SfC0ZtejrnQLNi9/cCyDUxuDU9EwHcPfNkl9Of73VZyVyUEUaRMshrnTxU906yD/L299
Ou6TKwOR1OjQOkBAHzY7Ti6KSUG31t2qATU0KoSc85O6ki67ua3bKAWaqi3KqUhVlGcGQyKqCTJw
/z5CL8ZlmF3d/nKUFeF2KM0mYNmoYjVm5WTJ3ax+q6fnv7Mh+EPZ1aFdT1iJYt/E6b41j+Qo1GUH
OH8swQGkIDessqiBOXmIZ+OjRbVx/yE9c7YgeEDWhErb8hRaC03Ya9llbn8DbmHP9KMctJ0lVKip
IOFyUlU92xQuBtuumVVq/7yIeKMvOyIZhG4w0hLf5tf+fbYkXA51wNSqavBQ6cBfxMfah4N5W3uL
y3bqAbfRtkNcBqKzNeGGAA15U4c86VTM90p76JLIa5unYKGe+Rc7fvXVBxSuCsvKgzysIrQup04j
/XNy832rObjQs2dOFDJjYiIl1kccKrE3p2snbZxaVPINNjhpljtxVzsNkhrbn5Fa3is5lN5I6rzN
kDRRfgoglW6M2T9V3uGoufyGwhftEkd9Sx3t/FVFzUgziTUlkXHYjHF4ZxjmV0mCGEXgba+OONJi
m86kjvGSlTNukfpGk58qiviM7/2Gy5sCZKRLF6RJy1Pwu+aoHTpMNfCc+Bsfzr+dXaQgMJNpMtUK
6Gd9yj/HV8k721efhtPoWTv1w0jSj16uM612RwANoyrqto8KTHnvgn1zrziRN35MMkc78YJgV7h/
t00CcrAukKas6dEyEwVup1g7cOL62yb+EFCcP6GAF2zKFcNqEVHK6EPj9IR4m7nh0QCPcI6yKtVE
RdoTYCOehorNI2CDl8HtXYxOnOB6Oikuopm7cCe9pVvhvGMiG0FWzSC3Qt3dy7svOXtUqGIgAUdi
Y5G6xN0QmXhJ923mKOxYqj+CN51WzWCmomroJxJZb+02acxoHPDKnD+E+tf5LY3e+ur3BRdQO6Oo
Y55w4NIc7QdDfdYokaKLn2llQtj1VLHHOWSQKlbCPWMfYuU+T562PXnbhClmGSIIoicYCkK01T6y
4WgW9znFFnr5/P9ehimOzsUYN+nMCTbYTf5D2f0SHgs6yJ0iXt2TZ+UiTK/M8chiFRmbeh9EnYHQ
mxOHZqAk4MJ/oCVokHniRAjsdiIyntRHFMLJuO+XIk4Qi9eSr1ohyFwcpXi/vVEXI5TVqoTLoYsk
DUKueCopzeCU2nelu8vn/0Fxifp6fK2rr9fZoM9LG2yWoh+r7vP/MCxGWRCug74YwHQcIM0dg0Y/
dlQ3P3BZpwWjqbx1XcUYM+kU1A4Jd4I5p0VdTwPUA9g3NfhW9NcNJapKmRDwIFbjqMMkNMr0sYkU
mqp8VacudDEMQgaR3INfBQqabcumKluW/IpxDB3xrEhx+/ASqepDVwJtqOb+lyQtVQe7vF1nY8J2
hUVphoGOQDzAJCeD/AvUF7dd+2Lcs1qOsDlxG2ldyy1wvg1cpX4Ppt+OlKG9vEHnhQgbpBdpqJgl
NmhKHgPlw6IcEvXd9kooEwJgq1KvxaaGacsqCb+m6Bg3J/uoj/Kb8Ob3SsRovrBjpqYaBhTqqVKc
0CgeOq16REhPlDz+gNxnQ2JSWEk026wQkUoHtufMW0g37MtrHuTQ6o2Eo4lBfMo0tdFCJJsqRTvZ
c3QzSYm/vT8XTTBNQ0e/pRr4x7/BrQ8TuJrJI/j0OrDuUrJKfdEBVgb4f2CFnmDZ12x0tvC7J8SE
YLBvH2I/h8hfvxt8jN/2TuRTjGUXuaP0lVH+n1oZ7eZhiIycZzPuJsUz9rKf4cZTj8MTpMVBXjO4
mu7YD3nlFA/U0Ae1YAEd5jqMMgMu4g7BJxkJG0nR3TAmto0yIgBEn8v5YBhICVm1+TSW5YOZRvdG
vRDH6nJGZfUhBYSQZFVdpIqdW0/mj4buBpHDNXtkx77Pv6Slt+2Sl0P7lVERM2SLDWGEL5j/QAa0
etIOgZddMeOAhpSfT+ZKJx5IxOcUewGqJsriOUSyYwlO4Ggem0NbvWEIbuWSTACOQrbzKJBw0Fh2
UvKjMn9Komfiw128Bc8fTuwCqLNZ6doYbq/fjT7PRSH+8pLb/01alkAOsRWgUlo7X3j3VaanrhUG
uzJWiFH9y2i7WpAAHpa9DFHDhYeja/tdfcsdoTt1P/hcDv2k5AfzVQyxMsadZAUaJisahqgcZyo9
dflLJt1btV83xEOSn5gtKwI8TExV9F5qAlee5oOUvAQhIuTRscurxbwm26kv0k+t3U4AijRd6gAz
zLzHNHkCXXJ6ywXX4od0Pz3Gx/hpROjsVf9DHxkFHUyAjqSq7aEuYZkPykJAyVuurHvmZZ+52Nd8
KD/0xCGmHFKADX2adWWJEacn+qNtvksoEkdi53ShYUhRy6nuO2BhXl3p9Tuz8xMNpQwF/Cp64RgT
GdQSC9IFyMD7cJ5KiKCgwav39Z1yyF0TTYYg4QleGigAB+hXIgJPAgh1jjCrM5CM2dIyBf1rpgUi
2O6qRVJUC79v4xS1LiHmQEgQySGfNdLHW6P8yDoiSKMWIaCGGcht1c5a4BbmsQ4dNfiUUwLUlAn+
99V3KiPWqnKwoMN5SY9F+aDW9XFIiO9EGRGgYjDtXBkq5HCVob5Kl3yH5u0vatwRqWIKZcW+8Clb
5tIasB/qA6+ZtPvyxsL8z+DL1yopBHMZZQ3ThMCZwV5p8jWmmcZNAmNhYj/0U3NMyu59kGVer9r7
bT+7SKugs7MtwZvTKZsKK8YuQfz8pf5scpnOG+V2OrWQ7OYckCA6u6InFKklCv4tS11pQN+NTx2p
ESbRHAZ6tQAal5UPOQ2M8YHIxJFR01AftxdMGRYcX2vnKjFGAIaksvdLpjs9629YZ3uSNFBXM1/E
63vs/G2FE9Bmajj3EdB26J0mcyFn73MyjmI+8NHjEiTc9tP26i4fh7NF4Tg0Uj+2bAE2LdOOaadJ
/jipxOVMmRBuSyPEUWhrDX3k1jFKH6LsQKqfUiaEa5Flcpb3FvYozFun0bwgH9zybcHm+VMJV+FS
GrZlR1hHblSuWZ90XXfNmTpexFLE7ospYMUwtlgKu4HSiNo4DeaAh8PyGEMFF4P1zi8h4TelX86n
WmzBmCZmtt2CYL2Vb9Cz56Tq521H+wMg/v58P/++QvfO7FRj7gC84XNwIz+3+3Q/33V+eI9cHDnG
wH1q4yD9fA2tjC1Nl9Qlf8rNKERm5jMLPgQhuH5DNNh2X7dXRu2YABBzygIrqGArDe6T7DqHulNI
zWsRIPSzILpaj2LFXSylPEOSD85innhTwYy5DFmh2CKo1QiAINexNVlJg0KTjV65cVcyMB69ScRn
dYmIM9isTwoWWkBzzkMtf+7uePoCQRgmJNzoUN7FXnQzUuyjpAsKMDGnGIQMGXZK3Wsv3bHwrMSr
row7ew91ad0jOfN5LLnlhQJiyGNVzrGMVfI0TX6yULjrfKiLuaBbOGw74R9eBr+PlziknfdqraTc
Q4LJGb5yejTlS+AZkdN/5ZRb9TuaHZE79sbyRFEfVhigsB/gKoU1eDYbvaz3tldFuL04tV0MiT2D
sGdyDRPZrbByUtnXCsVfAqqcQ61FCC/mbkmZrSM9kmk/NNBkNtbz9lIo51MFmOjqxDCCFOfWDDEF
qR2aL+F+eeg9tgu+pDuysYVaED/nK8SwMFmcjjJ8nd2kzz85wTHHkv0oDobDtXb7A3VzUQYF4AB3
am6BCGZy+/JeMx+WnPJwIjhShThC7lq7Dmp4eDsfimN84OHfbKIRX4lQ44NM6446wAQWqgJemC3r
DJs3dFbx+8p8SLuTPRwJt+AP3K1DJGBEPOpTp0v4bCq61yUHWRLEetI+Ob2F+GoFueJgH+RZQ0Xi
dYnc8mT1oE43Rio7lvlALIg4s+I4nzzMVlEpPzuq1NN8Gn0VQ1TRLri23qVH9sK1IrM9xblGnS5x
PLswGrkrC8Qv/Sm+7TCGq94vpwVU4KoT76hUOOEXYn4/nQ2tqFReq1Ke4B2h+pyq/vZnJE6TJqDF
KEG+Q9eQ2VTsPeqjmfZh+/epJfC/r+AhrPUBPAM68nLhLsNw7OTpA+EJ1BIEQKgzVQrQ3A3wTt+B
oq43ibjrDynt31eeJgDCElpDHhfIHQ0Y9C52+c08utEP7RQijcOT6DVFk0OtSMCDUu0sJR1zRJUL
elY0/dg03W57Xy7f45zaQIc4MmiABDyY5TYxljyyMQxWRRA58JVr5dCPTmO5y3MSw6M5yYb2bdvs
RXc4WxVLffaklTP+S3h1pM+19blQryKq2Z9/nFdAtzLBg6WVx7XKnI04pSgH5B+9Oj1oxREzRwjP
pWm/vZjLjrEyJaQo6l7LDWlEo0SKmXxkuK8GZ3K4QMWM3AsVeVGfTogcEijLFzZTAre2P+iLN4UY
IQ6IHMRFx1stiP999e3A2ZVCDR1Z9LG/Tu27JSTqKJTXib16LZ4w1tjgbZtCufhzets6YAc75i8G
yB6f2Q4ut1OJUdGL9wQ6m3RFkRn4WYXT200hiiro/He19Dpavkz6XVb80G0qsLu8PSYYtWWkx17x
hY8T9EJBs4tXuw5yxO4FI7A3alm52y53eYPOVgSsKxMJrF0NusBUbXrfWLEracPLtglqIcL3ikzD
Ujru1COwrdtpReKUtb9t43JjrX5eh4BwY5zliqLB0RbFSwYHjUY61DUiz3ZTze38MdvVR+25IptF
qcUJqKeGWj51Ofh39OYlqz/E2reGIuS8HCIYMnjGZB11ebGvtm7rimHIc3Kz3uX3xXDQbznFj36K
MChIFTYucpqCwP23OeHMdkZUDamMT6mn4HLj3Wi2mzOf07jRjUeXIW9ljX/gFULImGcoJW7NfGft
7V1wbyDZrOAtzS9DmsH3or+vzAn+PhutGWr8JZ221/Vw1/eEs5PrEbx9iDSlnDPw4MiVmz1JgCNI
hLpGsBt3yWPpjYeQ4gC96IKrJQmuX9btrGYFjvCs7BPt82y9T5c39cevbAhuPmistJMUZ1hTe8sZ
SmO4iRorw7NCHr3to0wsR+yttWeQyBucHp9NvTOn/ow5nSwi7g3CDcQG20hf6qSKcfdpS+cOw1e2
EJcEZUC4ybs+WDQFuoOunbpyfh1mlJ9dvIUMMA9CjkM3DLGDICslFiQMwFO8BO/V0051FecpdHB+
njS0Wt/zTk5ywok776tQaGVUWBV0KbV8LBF8L0nvxUt/VcYfFaVxF7t1zfItQur6ypoQoKiBGZtR
BtyzwdcxR+/bjrj8qOXwTVxhD75r3UQKvLqBF/STLzW36LRuw/1ERnb8y2x9OQHm0LtVt0uCHn+l
d9SHYM9wN+EzZt7ogTXQf1MCYPXpBJhjoJe1Kq3kHUFfsvCqQ6WppDI1lAcKSBdraBfENPHk1gqC
LQ0TOuwl7G4q+01l6NViBIDr8yKYyhqRkJ5/LIvHGG29M1HAugw659Mk4FuidCyfGjyQxuZLLz0u
ELfpyQQD4QNiy0AbzU08dLjq1H13DVb3Pd5K0IDpfl50VF2E2B1deLV0kLY3dQPvcBD42E62fFPT
0nQmJd7JkvUmNP399cQ+gb7RCmyQgSQ/Kz2ILu1UbSFqcZfx9GxCwAJNGZVcSjvbDfTRy5f2scv6
4/bFc/ktcfYzXYADPZ6yNJ9wkWp3nB8yBZsJIskXLoWru5Gv3//tHgmgIOltLEk8V1LgTWnpqp9P
hstUzZPHfE8sjn+gDQDSBUQYp0FbKouh0vjMOZT7G+5+0XN5NHaJH3oScaD+ELSeN0xAh84AGyAW
hxMFpTs+iz1dzff2Q4MyIJQPCWsEkOsCQkxqG6IxDKX9JK7cSv5QyA8s/VTNuTMUf2lKQAoNatxZ
o+MKnMf3ef7dyqDlaLww69NgEJb+EEr+/oSG0GK0hHVVJVDewicc/ekJPKz3uTt+1B4W19jhKUMx
RRJfUZxfTi3TqjN+jFX1aZeOfly8lzGAsO2I/Pts+KEhhBCgiBmygd+5rPw62fsgeMT7ySnVvV5n
Tih9NOeQuOUv89qez7UhYMckB1KkdPCO2rd7p8Uc32l6l+1QZLrmTJ/tdQCN0+v4nreiFS7FbEvB
iiHAShsmzThC8BciNtk1J6SGWCEvIce923t8vD5z8w/bH5l0HQFZErNW5FFHuIEmv8FbrpUr2w+h
ODagiqc60YlqcyZuG0NAl0wCM4/WYa411WSnnXsHrWp+OV31bL+9Msp9uA+vQrYRkWaaBoDMWu8/
W3biz8a8i5fmAHngq0KODrY8Xo8mOdDIr8sttxUQRl0qPa9t2OXaqhWe4Ol1feRtd5lLJempYygg
zBjLaZjliKumufERlUYNDsbkL5A6MsyYOByv7lUVs39Mk9Wf3O2yqPlrsbRZrNLq3bLwNPMpGL5v
79fre0AwIHi/aS7qEuqxhVy3tstxpRY9hp0n9ARl+7BzhorAl9euLxgUXL83WwVjjYPl9u4CPe8C
A27dwfS55BHkAnb//aIT7Amur1SxEfZGb7nN1+in3EzKHP02vU6fptvoRKEJtV+C//Nxk3BEztBV
k5NtnHSK0576fcHPtaiWGWOS6RbBTS7/iMkgmDIgeLdZlyCWGP7xh2qX74t6336ccqikKC4Ps9TE
rahLmzAqSvuWJkR6TCnowRZ2nIcPdv647eX8q/wLHf7tA6KsL+brwXClZxZkrB/DxA2M3rHmU6R8
LqsHwyQ6NF/hg2BMuEHViTMVKHA4S5m9kZ3CGFV/qA5pe/s/q7wJpoSbMzP1MV8mnKU2PfXht0Xy
mUYNlfDf2Pp2fO9WiG7EZlrJGqpEAbsy9vGhdjGbcy99rxVvBvtMtafexq/jAWFVAkJkGHwOyySx
0JGJiRIuDFS9C/3qwwRWUHcGWWbkyy8aBlr4u7ynmnn4r79eLxL6OEiyacnCASjkZQyVILfcMjrm
9ve6PSYhheqveUh+LvG3EbEZzw4XzFVmdu/aURN7VTR8yWrpfWE37rjUH5Vs8hqQNIyBCh6z7Lh9
GP4A+WfjwtMTNazYAqGBBeJBrqy7HIor5lgQZobqkvufyyTCSoXTIMu9GmYdjOX2vYHRgjJ1rIJa
0WX8OK9IOAeIN9JYM0MLXV+jj/ExL4cK4VcGkv0MOu69Sz0MKXvCmWhYLAXK3Fro8PcU6BYvaUZc
k5QF4QxUUzOEUoEzEGTfEzlzA2pwnjIgXItNk8amonSWqxiJk0GVSqfoQC/j4HlThKvQruS8qIzU
cpEhddrpYBjXWQP1FcuXZIra6Q9RxdmYcC+2bZyXrQVjrc8Bo+RNoPectIWT+/QOVXN+FU8LXi2A
xJI1zEYm3EI8XTpDnjhDfGd00P2g0Jf4iGL3XRS1tdrnMMQM3tCIdzpnBOBjxhDw+db48254np/k
K4pkhUBBsQUvLyatNQIAVBvcNhiWkYdT2RE5+NeVrH9/RbELLzeStoT2tgliFU6VXe/NBYTgvJAV
nSyK7JmCPVELkDVSWY14B8FFfmmog3vuFyFTsw/c9Ms2yhIeInbl1dKshZGMQI0ht6tIXqunjp6d
NI36iBxAN+4rkV4fvVdWN7QI2LR3v6hcgm8ZEomnX3IV8X+f9xQ2TQSOgkFBwsCmNdMuA3Eb1xqv
g0N3+vVYrj9QxLUEUontedDlrdKW4WgP7YvUhk41PW1vFWVAwA4r0ws5tQGFlerp8vsoed7+feoM
C2AxWUGoZW1pudn4zohOAWhXrR+h8jWTvm4bIhYiduK1QwvOb2yPa7DZS+vkQ2dSvVeEW4tNeIEd
TN2swkRcJ99HZd6PpX3dq/GDGozu9mqoAyu23gWaHpgpw75wBQyeosxQkuEqGIU/HyjAo8BI7L0L
p56ZbIKbzSDLlv3WWa6KAyeHi8iOydcpp3+fIbEJT83qbgwD2XSNG8wcNUcuu9AmTqM7vLeQX1nS
N53wcgLRRXb9qLRnw1LxxiqMwBmSXdkqDskATRkRwCFta0vtJGxZmaNBvPkU25ljavXfBUdih0+m
zVk8RIgpTesutJ5J7kPS8wREUGSMFin8BcLQO5sfWhcd9tcon+zLu2JPJcdf98YI3iDgw9y3chj0
eDD2p2UXXiGPXLjyt8G10GfR3ycniG7t2pz4hsROiUP0WWYXVcIQwg793jROefS+iTvCBoFHYg1c
6ZpAl3XcuF3vV/nRXl62EYJaA78aV0/T3uCIN8IPmuqpyF4WtAVTTwsC78S5eUNVktm2CjxfPi9K
58zmwWI3FXWJUx+K/321kDRKghogiju8vmmj9zU1AEutgn/I1e8PmP1vkhrHMlTbW0kvr9qkcMdo
9pOWEXtOYRsTICCf9brvM+RakmN05EiqHVAZvgXjqtPcomnov3Mj/fv4MOGd0ZYF8jk9DmtlPE7z
dd7XThVTDTbUFxQQAbVNS+9KRD2KlDt5+MQJXrPFL8hGhIuuYKKRzFAtDQO3wmqiMtakfqhwh9/E
t81T5CaekqPH1HKiFmXOypU8hXg+UyaFtWlFWoL2BT6utX6TvhTj0/YxvRj/rJYk4FsZj00h2fBu
Q6+c2L6O2X3KQJw1QNWIyL1d3KazKfG5FOuzNXU20q8VuH0Vz2Sj71QRhWuXX5srM0IGpWqaHJVM
ABuv/DE39Q0MWLj8uam7zfvxQMn6ETskPpTsSq/mIUFsgiKZ1e7Z/Li9Q9TvC/kTo1H7pOqxQ3Gf
X+uldGLLW0LT1Rfj/4MVAtU56k+tyn0serSy3olHqnBJeJn4DkqbtMrryuhdrXwKgpQLXEhZ5MzG
TRq97RG0Wo4AcmEZpX3bAHN4wok7ABj6jgjnoL6ZY5j6TU+glTkBFGK9szN0Yppo5TmO4we7pdIM
/KZ89YhcGRAgoJwnOymbGglyUHSind3XvOmQfAiMA1drmA9kjvdVvY6D9sqggAkhutTGsMKN9Kvs
lO9t2a2vs1vO+lxTTdQX44SzMfFd1Bi6tUj8XVSA/GbppusasoQQVXjYPkUULIiPozgaNVWqcIzy
2fkl7t0cRs3RfT6MJx9U06FqkZcjVdPULEvVFGbqwskNl9bWpZr1iFS1XeTqX0Lf8NQ7nvgMkv9e
+vy5a2drwinuIfGs1CWYni2wFuWfdXsPiXF3it2MEawg5MKEkCXIejvXI4ZC2sPgoeqwz93lMT3q
SFKD4pd4al7Gv/O6hOMcK0OilhpiliHCsCm4qwZZ8gnnoGwIZ7jS0Z4r/QxW/4EM0JUa9yCnuRl8
BY/MpLymclCUSeFUh1mo1Y0MSEyb7sDs8hCl9mF7WZQJ4Ryn1jC0YIhEktc6DtatMhC/f/no/t4Z
scdGG2roH87wuKQ6lsrzHIF++8v2EigTwmVutYGBz4QlBOqVFGNAxXpoQIK6bYTyZ7GvhqEHAkks
uFghnYzhk7G4S3vfIc5Tlsbtg2MAk3b1VbP8VO8J48QmiQ02y1AXuZHh8lX1K6m7jczd9uKoL8jt
ry73Xoq6qQCDsdtZd1LlmWPh5JT6IPkB+X9iZQSNK6wp0NSOqiBXczQQGEde9MHcc/VVi8qqUp9M
QIR0sudZUeAU8976JLuyX0ByI3X1T1Ds+6lf9KY62RnIDQEeUswfa7gScXfog2OyO0W3nGQgwmNq
owRAqLVIUssBcSukWKXlekjfhSMB3NSHEwBBm1naFRL8eonQ0lSoxzijCNIpVxCHCs1YTvCVEOVn
tsMnYCIvx6CA0+9sXHvFnhrEu5ygOe+NqAoAasoemkXcGU754nJurwX1shv1a3jPG/3Ap3MjeVSN
kXvY65DsN/KJdKJDmw6TjlFUty4Xt7Qf4/YgVb46/dg+u5ff66vFCRFE24VFiwlAE2S8ywtXUY68
GN1v2kN9zQeKMpeqnRFOKMoEjLWthEUHNMpQ6V46p2bXYGIgII+72dbXE9BCsvOZJR1WtSi2k2i1
N+mgEk3n66ABV8b/kXZly3HjyvKLGEGABJdXLs3u1i7bsuUXhu2xue87v/4mNPeMKIjTmPE8K9xl
gFWJQqEqs2ydUP08q1L+VL5Zl8wKsAFWjqivVpT6MzTOQPQMrEReGzmAfZR1efsi3iIvfz9JvJkC
bvSFEoG+CoWJQfHT4SlrPv+33xcgA90Qg2byWGtwvWmOaSrBC/7/u7RjAl5k1mBkTVKYrtr2DgFX
KbOCKl8dRtCmRQ+XFyNDDnF4CU0WM+0HXKTYB665qHH9KU7Rh0oOUjDpqB69vDhxjCnJa+g3TIw/
OYYBqI7XY3jNnxTaoP1a4tFRsjqJ91n8v7M5IpMp7nuFl95QKYjABBJ65NGKneTUvYQyeZaWrmUL
FMCDGDGk6yMcyvwax5/daxO1Kv7qvkC85z8ihyXkGZVlD6PRA4f7OEjiP5h51Ud//Mc9FIAjNvtu
mnrc4UaIfRAv9yrX8sorA+2JfYD5+OfL9iThawmAMSZhUQ8lTmTdvE+iqzKVzGVIwssS4KEO13yh
E7qZ2KS5YR2fGgVk6xOe2pv6MygyJZMm0gAT4cIos8JaUJLvQqg+6v56xW7jxcnzl16cyKu+/7f9
E+AjbKvBGhrAU1F6mQJ5HlkiKIkpsTUxVNqeKBBJfyn1wR8O4QlycpgW5dI26Y1seF1yOIqdiolu
JlE0As6L7Imk5zj39fTL5S3jLnUBcW0BJZBYVjGU2IHo3XWh+nqcYlLeq6nk4JCtRICGpZ0xPzPi
8jmiYp4Zn5vxQ59K8llJ9NgCIAyYOMLhhOM2Uj4w6zbUT/9tqwQwyMdJ0UmCrRqsD0kdGDNY8yyv
0iRmZMsQQCC1axrnE5x4iB5Yegz/NefL27KNKCWTqUnTWA0yroSU3mDkfqvLnmR5XF9yKjHuF2IM
sY1slaixO1l+rlyDchfaO119Z8iGDGT7JQR9RdU4KhLEZLZ4pDkUuayQt1+d/F/ubYmqMi21Ct0e
sRr1vHqdw1teQ0wC8kqobErzcpi8Y1hlurnWU4UwWcpfNubCa+WD/a91eN58f0sVIr4cZ02NU+7G
4DFv/MI4ZvG/HoYSbAjhvhpWNg0MFWS8IZ0yv7kBC/znH4YDVrpg+Lw+Xw5MyTljqULkY9x0KjHz
buJKxkUKqqAp3fjb5HGNtu7Yyq6csq8kAEGhsiRVExMv2QyvcMYva8p9bZBU4WVGBBjQ6lhTGwZX
qCfijNZzGn+hg+Q8uwz+lirkAyktQKJl4XweMXXawt+i9KtWBZMuQWbpBxIAAfOgVdwYWEx+nX7k
7PbaLSfK0aHzmhz+W/HkXc+2ZRBikwJFB41mQdysAcibgkaTtm1fBh5LbNsulGFt5hiBZH1KnpDR
oybUYmyy+8FnVxJOnyQ5GSQuIbKnhqOlDZWO9C0lq5cU34u4dNrx8XIwyVYlwAMJV1XvkLa5yRrk
zfeM/mvqz7fY8PJusrmXQJKi0m0FBkb7rkrv0zp1NKmcAp+2/PsTyHqpc2yM0EoPiTLiakcDcqgP
87EDpQwmijzZjZufLpcMCVgwxmxq1gIp2os+1yELWk69KZX7kRRmrBe+7M2C0ppUVpfgtsM18wxO
Sq177HE6cPUa9Qil5vSmkNwW9m1aOjXQeGAT3RJO1nGOjdGIcPAtDwOurF3QEihgTrXDAgPkjokH
Zj85df6ul79aFXPsQk3yoclx52qwUq7+EuLGxR7bz/xFVU2c3J+OpkzheBcJN0aFsn/C2tVkMZYa
s8dSP6rM9Mh8mtXfelva2BGiS2tYrNa8sJupR7LchKHkm+1G7+b3hYOXDyBDqwSIzgpXpbd0fPoN
dNj8vnDSrk0eJWuM5NQavs31B1UmCy/7DkI4QUM9WooQmMpa30I5NWmcAt2JMrH2l8aZd2G7WQf/
f2zCaZwLTLvzfSKYJj4bAb1tvfpl8n090hNyovRbfKxxxVcl8CpboHDk5qAwGUMVNZJyLl2j+Exm
6mXkXt4JvntV3axQOHKpZi8NKpAorGJe5ME+gEHAV56gjQJiVryrX8nq4jLPE8BiIoMadQWuFRjv
HecfdfThsuddhgUmZuFjTEq8qPPiUh8Y9YHx3u+xci4b2U9ULNOAHjiEjS1RTwFs3ubUQc/PLSOf
TyGsx/x7C4FhzA9XB+X+t/L9jTnhI9kD2OlGkprgvqYp9XoaJmAqTHI6ellsZd8kq9v/Rq+rE77R
sqitmfF72XLmQw9QO0dB+si+Gk5yrx+73jE9mV6mxKT4ZGvZRR/ZC057kAYs3XOr/CFZE0fM95H8
15pEHgQzVCxIGeOqEcfeCz8nNMIGXDWGa+ZmB9kY035Xx+sXE19uoeliEsa7R7rz4EOR81ASN7pJ
IJerYv5xOTbElyxwP5BfFyhAul4qzKYMkMsFBfOD8mh9XO6GA9fAUE5q5PzezONmifyTbrBRTc3U
SCfcpuxePxDaeywKr7sykhxV+0j4ui4B6tciUaYRouhub0yukjxE2dcp9rXweHn/ZA4oIH0WFY2Z
DJhd6tXbuvxDS57+2+8LgN62K4laXqPL7buyPie55C69i3s26BApoWjJFzvZwrUN8Sfu31N6Ew/U
SfP83mgK7/Iydr/GxoywTXYer/06v9wtDL+g1TnJHuMsdedK1mu+H0IbU8KOVREZy6TEh+/89cCL
qKin/KGjI3j1+8B8lh1MspWJGDvqqgLBbnSzoRiVKB+siWDw9IoNkkuuzI4ArnZis0RfEKd1/aDl
D4NqOBF11UpGsLV/Rr3un9jAZhWrZYc8PtVg9DhxpnGv3YBTF82Gw5WMb13ifmIX29Boi1q94Pd6
TDI/bI5MNre+G6Gb9Qg5sYpum0YrchMvEj/oZLhKJOvX3nU5Ewe6aRuMWWDPeAtptjKpRqkAtcOv
fMsIb0L3R3fyjAMYjjzp29veobSxJ5KHZZC2qGIbaeyMd6MS189scl9ewtzMCx9B7XU5ePd2cGtO
uL3YalQmhRHhiBiCcvyD2E+Xf5+HiHjGbn9f+EKUJgYK0vwdp6m+L+nPfO6ggbO6mVkGaml+Q7+o
BI5kKxIOvdzo587MgKo12ATNGMNJoWRNMgv875tTTi9KupQ9KgRW/ktLHpTGvbxnst8XjjfdDjvK
KPasAPlHFitHpZCNhXOgvPRZOCJtlgBWCcibdKh80+Vk9qcKiIMJKwp5xerr5cXILAmQTZohV3QM
4L1UPKP4rmtujTT1+jpyqkr2ariX8Gy9TQDsZjbbWTeQpRqfGDp6hiA+QHNxZCAdWVDSnY5x711e
3i6kbk0K+KCttEobfivLHO0Hb+/i9erhywsltVd8v2xtD1I3xsSUeDJLmlkxjlojgc5Sfp6U3iuz
4L8ZESChMshaqyMQyCh+mdqXBUrHpSSzkq1DQAWw7hsJ5LxNN1m+dmAHUhNfmyTOwDf+gouLzYol
GOyJyZFnHQqvodoN1TDTT6zAypA9lEXAaPZZWWSa1JLgFVnAQHk26lAOGtw2fcz7x3ySbJ3M4UTR
c6h9xARqYpgpvCnBUcV1wrWb7KSCz0ReEJdEr8j3BXcz04EPQ4QKc4zyQ1Q8RnXtTNHVLBUakQSv
2LnI4sacRg7c/H7EFzZemX69eB24U6tDGSiyyp3sUwloEffA8UhFa3i1fl1I7BDtw+VI2svrtuEq
YINl8cfFmZe81EDJPlbW7Fiw0y1S1se9ovXGktjJOFrxgq3jXcHkZxl+A+fe0HzTwutE+8mmUz4c
1EiWjEsWJzYz2nbYNzW/vWSrT9fUU7szhBKUVZOchru15O3aBLBY8lmtVApQ53wLzTk/aGAJvhuA
6IWX+iglf5cNskmgQyRiB5VOEmPKmQ9DhGftmAXZCXR68lFxiceLHYxgBK1ZWMM/oNYxoGC9norM
SYLph1mglT87hK758bJHSoBXlFGY87rEIQk/aePHHp1JytdW2sslW5WQW2hZN2gqb3muf3To3SlR
P1yeo4AT6RV8KkdSDJABoti5iPFTvHfzzsXxQA6alx6G0oV6rsN7x+ijbHmyHRRAY1isKNIqFEcj
mh2StId4jH1b14pz+UNJVyVgh2mmoJJIcVXTbxaX87QkNyOoMSByAJhnkixGsiixnVFtqaqWOT6Z
Wc/nJY88YyGuGo2yRUlcQ+xjtFfaokKJzLk/zOgR7gIIN6guJRCWr9ATYUTO/Fs8gRv4EJsZ1VFf
RqVBHqDEoH9oT9pV6Om1swbrWQlavPI6spca2Z1RJFsECXipTbxYGv7sUOmr77g+hZI5JTRgi38i
rsAh8EKuIzY0dlGh5EWCe7Bmn+nZPKQHy6Otn//6Z8xqEny0uDttbg8URR6l4+2oFLKBNTrZzJvu
BOEaSWRLThixp5ENTVYvDF450QeFflZiv+9Xp59lGZUkDxB7GzFCalg19NnBBz38oq7m5Xc0dZjq
kqAaMSudeahv90x2rsmCQUAShNmkzjHuYPYx/qj61TnF+MGQou+VR0OOXMGXYIpsQwVMqc0wYxXG
KV+Q0vCV0mmeoPzszsfpGf295fKivFfeaJLebAm8iO+ysYpH0nDBqZNgkDYZvYVzGE0nyer4veRC
EIgtj2rRkFLREegUIunoqYgPUaCDodbvQfQnGzyVhIDY/FisTNEsHQoMXDmTk2hBOg6jmbJXHlny
Y3Mn2oSabXcVW2fEQLa8XGjHq5PpN55LzrPP/kHCL4kFsROyicuo6vgUR1Ec1+46kvUN7c7AbODY
FrAjnpNomgi8Pr4uFn/9wv0vPYCawPAar4gCECWDmkAGyTIPFHKSHMRPxqAj1Wf6Y6HfLvXHRcpC
Jts6odKRLWU89hCDg1JHkjuTrzjm1XjsnrsfOp+jPed4Kr7s8hwhLnm8gCBlazOrnbCXbfXcqjn4
JIg3p6VTJtOVZn+o50hSGpBcB20BQCZVsTW7QsIaFZHTwOIc3kShAWY+3RnmH5dXd3k/waP51vW7
ua/zqcUpSqib0GuaSarust8X6hylzdgwrBkIyAbftj6sstFj2e8L95axsy2IfvcoRKbfZvJAMgmq
yn5fgAYlT1EnLFBEyQsoJN7Y5ePl/b8cM/iEb/e/H9MVRNjwroqOmDn/TO3mqc1N/79ZEfAAQ0HR
WPNJGrW8p5mjWzdm5l02cRmrbVUIfg01yKZ4KUEuB6aCXPFo1XjlXc9NXB2y3u+JJHGRJO+22B3Z
l/US6kptuvEpeSTX65XZOchyq1Pl1TdxQFv38gpln0oAggncoXgJ4Tlue56MQ17/qP+10jF6715x
2xbpbPWu0uPRQuib2rU2ho7CrnS0VzFbcke4nKPY71ojaRYNBYPXrWiS75pPhfZjiAN9lryN7iMZ
5JSYgbcd+tLlszlXzc5IVpuf32nZeQngaymDwo7PKhojQ1VK9LIfq6/mhA9ktK2+MBsfiFPQkesS
D5c/c8yL2ef8LNe9/hv/ezUn4PTY5O06lMhoFUi9P7KDfZWc2e2M4cEePGTy1oZ9//vLnkiXs0wR
xB1W2Ju/rIfpW3LMoCaXueM5/zb7kFv4Kn8o2zeJPhsC7SG8zAm4gebjqBtN3I+Zddeu1/V6M62/
5SOvJgTc6JGfpxAoQ7pcPqvxQ7XcL/2xaI+ZLCmSrUXIHIbEGGODUzqY9U2+fg+Xgyl7YpaZEByw
VCtilwb8XakewHKFCX7L15PDZRja9/LXDRPcLuvTNp4VfJPCvi3Uq1kG5JLfF+8RdhxrU9eBpESL
wCyzpnc5CyWvBpJ9Ei8RcxWTUK/xzXP0cI33Q3+u/7Um3QuS/rVL4tWhYoPaGSiSuUt4v2aPcxJL
ToNdVnCTvVoQMwN77RtqlbzvZ74egiIggR1YV5F0tvxvKh2vlvgX28Dokqsdy2t88fJLecKIywPv
esOQ3uQxV4dBmYz2/unwak+I+obSdplnZJxsSg9R7g8EDWjaz3D1LnuyzI4Q+tAASfWlQbhUDJo/
Xr+oXqQfc1uSYv0NUL+uR4x8DMwPoULwvvKp98JgCEKPnowPi8erfLLpBtmiBAxgRtam6koHzARa
B8yXO2qBWXJyzGQ0YFK3EICAqJnCYgYHnO/+t6wCgw3owo6P6hGPBTKSg13WVdPQqGUycBBAefyt
I9ohJN1DWv85Ic3vlNZpfeDsRdFBJs2xH14YFTJMXccjpXgn7/KiJL1RAEvrEQ3G+pVNB38pLYeV
w9mIJ3+xDM/KP5NokSRH+/6yMS3EWz7qMWf4NMDkCZFYPhg7H8mtGnnNCQz1ni7xz1003JgTwg1Z
0qLZPeqKU/WktTdWvbjNkkoWteuWGyNCrJV1zhSU8KHOoNLe0cnSONpcHUBkc+RcMJcDe/cI2RgT
Ai5XxzjsVMivTXX4Jc77T5P5Wy01GxNimEH2KtbDEgS5ETrg6rhbnHlYJJdX2ZcRImxlxmTwBknX
TCunxk08JNfSTvB9I5qtQikXEthig2yRN7TBWOHgkuZjE5lO2AZjI+kP+RuXfjVC30auulSd0Vm6
AVaIg/HVehhPiW95TL8yg+mkHmUguL8mU9NQqdDRRiNs3JzU65IOi4ESBjl2JgSK6htFRjm972V/
GRH77FhHdL1hdu8ydVSdsbF0t22qb5ddeWfnGJ+wsQF4uMMYYidAp8yzDcJf+PILeyQn9M+CNeBN
+or376kj3xoTorQ1ijk1tdJwO/qghlAbi/+4vJz3H+atASEyzdXIU+ilAAYw7KvfFuk1TtzLJvhP
vK2XvTUhRGbb0CoaWta7c85Og1YdLDojSq3SqQrTG3L1+2V7siUJvmZnRVuGXWW4azJ4E/lQtpmz
yqr67+HzzaLEp/8sp4ZuKnieCLtvihW09nOaNm6jVRLklLmb+OBfL1bShxhzeGm+hbgdxNHUU+fx
RzT7v7qbyFpEqzVaDAWfqugOavI0Np8ufxr+qS+4gvjE33dpb8cUv09X1bNhRFGfw85d9CvW/qj1
D5etvceDt9+I/32TJrcFkCirYsMNMVmsfZ2IDAp4evN+ObpONE3VcCHmf98Y6GpUS8aiRl4wXZUn
PrU4lS67iXNHPZSPkbscZW86OxkXX9OrSWFNECfTGWgNekyEWGfiJL7icwYc+9xjcPry9vE4ubQ6
Hmeb1elz1ZtGmBkop3E6mv7IWTP+QRlDtosixkVtgyIGdlGHPpUNXShP8afBIecXxUg8FD+Gkg+3
7xivmyiAHqhYo84M4YZ1jOeCWb+35/Lp8ubJTAigN2FNeqLCRD4zJ2Y6Jj5bSTKyk++/9QUB6HLT
Kqw5AjRAHtUjHnFST+Nk06NfP6pO4slS8H0g/2vbRNJ5tYziaaat4WZd4qrmF7v7Rcs7vbmxDNnS
JNsncs9b3Wgla4VjaXJNaIjxxyoTRFxQRgFLM2cJmFJ3lcDF30Dt6/qEnKgzp8ZQWc0g4ms98NEk
SPU4hL28ZcrvhS8TwO/iyyQU0sOMUKSNb+Or6cdiWGyEctE62S0nSbW8unPJEQRuX/TKoV56Vk7x
zfRw2TV3QfjVrnh02ck0g+5BAwj3j539iBa5CEqx8W1lFA5IQCT3jP1d3Zgjb5cZo7OVNQpghD6s
B3bosMo1iG+Xly6yf//iiJAwdZSWMXiDGRwhsrss6lpm5Ybb23eadocXx1H2wLR78m9MCJHdF0W2
FAW8BET54Dtjv6oEzCIdumjoKMto/2bzLMJMYls25Bbebl4dlgkNF2weuVvwvI4+59P0zJkSCySb
ysfLjrEbdOarMQGII0WDjAEPOktpnLBE34y0W2AX6zcmhO9jLmuZphRYv9SuFeioV4Mus/RUgmmi
Bf2mw5El3uVV7aLWxqT4vUJmKmWHFDotwqDQSmfUoYdJTOPYa+hqLCPJA+FO8wD3wddtFOI6t+My
aaE34LK76mnxTQtaNFDU9VY8PcTuS8ngvpV1ru0mva9GxQccux6n0VyxyihOnZpimDz/QhZpV6jk
+4mMFqQuVTbz+ELJJbATB+oQfsHc6dCdRvALRF7UuZc/nywEXv6+SUPyvByrlWDMqPilnls0NhbB
6CDFYmfV+wfzohzk36PyX1/v5dDdmCtoVuQLw6Gq3/zZD92/iGPxtlf5c8o+lrwa4xG5MbaOiW6Q
Ahlq3TWOvRwmzE0sZQ3GyVgSBZLYfmkQ2VjKzaHPWYHYHobkaFbKp2bVJMn9fj6y8UEBP+amjRrT
4FsX9Ce88KcHG0NUizd9nL+lvn2S8erLfF4AE0Pv9FqHHqZbJEejurFCxy4la5JtmwAeEbXaeq0Q
VpXt59CdzaJF5t+ykBLgQq9DNMGZRg+H0x/MxOmQxsWedgt+2ufoHwiuSJYkvhqiGm1NVMeu9evt
UDOnMkvZkc+P9AsxJMoP5mvdkSXBkkzoyrH7In4aksS12nOtfShwhtUB2MwxonaQQMVuOCGabI2Y
QGDxejmlBbUUHRlVeGMFmApCO+EVbkjuQpz6iRO41jdz40QH8iwxvLunG8P879vomlWaVGOEatrX
MnH+n1roaI2u8pMFFqYobM2JPkuM7jrOxigPj43R0bAjpQ17niM3T6tnX6UHNFD258nDlFLsTEeZ
Btk+FG8sCgFuGdm6rDmiYbUdPtoeevWx+/HnJOvkyMghX3RR3rnRxpwQ31m+aGCRQKKqkf7DWo25
b3Xmdas2aYDe6dALmYHaQVWmsUNtrT6mYVi4VRSPR2PNUZXrytzJLONhyGbVMad5ccI4y7w4ho7E
VIEaefw42TZztMaQYuHuMbL5vwvAYa46RSaKgzK/Bk2JT462v95yAYTWDR+l46sy/xMwZJ76CZUO
WKu/zHigc3hqBS34K731O5B2tUF+I6tM7jCyIM2xmErBNGQYVLyixWGqRZaJ1NSkbn7iAn/1XXZE
UeJoeSO6l/B853SYPcBT0FHi+fub+2qa/33j+bMWVeuk8ytFoLcOvzklQc+c5fCSEXyStoPK7PFI
3NhTTFuPKkoA0cHiF0haaen+SYiGaYerrPYvr2/3XNvsrIAmc113+UwBY6k9embCwL+KiNYlRZD9
43pjRsCPWslR7GPYxfTaCPjFTHHVk/1pORiH5ZhLr9f7Pvr60QTwqJd5aJYeq0qWIyHPjYzpSLZr
AlqES5FAzRLLMdiXMF0dJXLTRJLb7x8wr2sQoroEIfSUrMD5JJoxjvdTX2d0S52zfz+p+Ta2hHiu
5jgxixFXCA2NUQOU/YrmY6XJHIC3cr7H179WIw69Tw2dcGlAJqDEn2bzmNZ+gWkynCSLY4KtJ2rP
zfDHZdeWbCATigGzpSuQgcAJYuhfWssx1NgpfuQy2RGZazMBIIbUHLXawsmBZzpMk+HePH7vj6bP
eaCnj3K2t13ftomtEhXPW3gaegsQ6TL0Q9gBIEj3ZVY/ltHp8rbt14o2BgTHK4q57YtS7V31wQro
U+dWbntFT2jgnN3a8ZuDB64jWfVh92NtjApeGEENohhMXO/AnOhV4SM4GZycBqGsjr4bua92xDko
PNiQEj0tWFz3mLVfx/p+kTExSj6QOAJlss6Ku65kbtk8kPV5lvWeypYgOFzf6eNgZhQBm3yNV9vN
kB7J9DL3a/+bfRKOIVtTrErtEwO8trhf+fGHKXWyCnMrvCAaqv5ln+Mu9Q4dNtb4lm4OPasI12xR
U1x90KeZZ1+XpHJSDBxBUndRnCKXlHz3vpCG1B1vw4QQJraSsKIuSzVHCkPZFzWFV9PJubygvW+0
tSAsSFlqNJ9nuJ5q6JGMiafMZ9ao7mUjO20qTN9a4f+LzbZRSuu+tmElyzKcQfSQ2cUzK4vrqlzO
WvLFnofHJZu8uc///XTMW9PCCWt0em6wBuBaQMFMz7yp/pFlQU5VRzMnb8w8ggmJy8vlECA6yXa1
AvCFdZMbFunw1dreGRSIIEGcY12dZugcs0F/ROKURPYhdytsGrEhm8apYWzxfqnlYWpY/B7CWf4L
Pz6spmP65qfZDZ0Ig2MQY8plg2N74bC1KUR4VyllMfPD0iqfGnoejONcz844rI463FaRdI38997v
7OsahWCns8Hmkr9iQ9gFZfMVDDjdoTjxN7HfUavhnvNqTAgNA1rd8UKwoTGEUdX6NjWb47j6E4ax
L/vL7hVya0kID3W2yyXsYalZjuWJHRpkndMUJNcQvEdJO5agyt4RtjUnhESTUDUyBzRrROVVzI4j
ELMagxiOenld++j1uoFCHBQkJ/YwwTua6n7S7pXqcPn3+b+/5A3C+b/aVshait9X7dtyfjKU8gBu
e6cNcyeXdbjI9kw49rVJRf7JC0S4+h3rxT7m/XqlDhBolkku7u4atdEwZYF3RBWp0hadTEWCBmkI
En7toZsWNp8vb9u+u2kayNhMC+/zYtNgpUYQGeiRSPMooj73tv9FUSRnkdpLqLWNNSGMSGHWWsmr
42sPdfhwrm9tJTkoXfNs5mHhtGniTEV2E5eYbE1rJjmwd7F4Y10ILSTWo5YQrNVeZsfWbsPM17Wv
de9HGeogDeocuWx7OQi9c8uNSSG84rG1ptCGyc4vvoWLo/rJ2XbRnbL4uIp7kXRkXvpBhUDTptFS
Uh2vAcbN7FE3O9uP9M4C6vMH73/PvA9Y3CxPiDpW9hm4jfBaVUQPdv8z0651ebF0Nwg2RoRwa2ar
yquoQbgFy0tHWctZPvUT/cGXlXnljfF4OSp2weQvi7o44peY5kBtHeXZIf8Qo3OEJZhzLd1iMJxi
+HnZ1s5VzCBQaMW8j6qqmi32L2VNmWDua9ZwVrfdMTny8lDtryFUVVU8AWfQyQsum3y/oQYohqiK
zknNVPEIDKfdZGBqO5pJW2eaa0bfLSN1QtnM6ftUwCCWaTEOKzxhFQJthZZcDAIR6hI81ejtvQUO
2DlyWf4Yaj+i+nh5Obs7uDUnBJmeLpAYWVFlGwqIMwxBFgw1Ytnjef9yZJ72oZNM0r1HEizQYroK
2NQMNDu+3cHB7kmVzeGAiwbn3gM3CqhS1eNvfCjKdNgxKMqH9N2lzAjTKGo1zbXGT+18N8mEU3Yu
TJBht4ilMYM7oHgtN0tWh7lSa6gT/lkRDQ8VMqjaLV1pCfY9FMKCbcHVwVlovuNeN0k9RvOstJiw
Vj4MT+jUQxtTeWXG7gKOqNiXddTuePnWnjiVY3WZmuYgP3azZEi9fKiPOasiSdqxA7cGb23Tmc5U
9B+IRV5lNSeCQT6KdjPjzGvKvcMZZagDWkSpPvGO22mmTTUD4wTQAxWFbvJ6yoacpeBAOUfH7AFT
X6fpVP9GXxsmrjCjDY4pELRaIuNVkqthl4XzCDM8nMKTFkzXIDI9XY7bHZTQCccJBJAJHxeCKIvD
McnHhuImmzrNPHi4FkUdA+va5Ez2Z0PLJbn1jkfoxNRMxC7cT9MFWMo6czSnzG6h4xrd6Qk4UBbN
v7wm/hNvz3tMG25MCFA0lQmrZg0mQvKcdHdmemoaCXrvwZ1OkA9q+EiGoYqoEA8guEoquFz/Q/2l
u8SpftI/sgRjvD34oRXNkSlC7Dn5G4vC1W5aIj1Se4O6+tfF5R0G43F+nF2ognixL2sclloTjidl
HWk7Yz4W1WknuuXTR9ZpuZtd5UH15E2ce06BKQLDYjgN+dzMWyiHKnbYdcZA3Wj5NGVfVxkX7J5H
bH9fSJHsqpzCRTWIS7NjjdtVbnhhd3/Z63ZdYmtESJFGC/T/hT5RCLfwLigQTHqWZ3+bXd50nwey
YuEODvHJi//tmRi5YQvK8LVWCE9Z/jxvD0pApcff/rJ4rcvExyEYn3r7baai1Bva6vR/whkeUR0C
nR2I3xxUsNyusqLC7sfaGBTC17A1s8htq3VH/TE3Tmo+OvYsGeWUrkrwuLU18kSbCMWVKz+pfofh
uvRzghah+FgcuitZU6psTYIDppHWWesISGoL1Sla5kyjK32P2cskdCgwqDrTGPIJsa9wanOrInNJ
0VlgO3+S9/RHBtoUDMxIzg3+EUSM3ZoSFqQUqrKMULR3W73XTy1o3TwNsyh3Gm0mt28VGd6+b9Yw
3ixNCK6IhSvr5gJ465lOdNUhv9QCxLNDj7Kl7X6r111810C8qlFuw+fxoJBWqdvXNe4B5tqTe6qa
g8wad7QLGynmLn3Ta2Y2WgR6qreU3CSm7bXlfTo/JLpMWmoXZTcLE04QqwrHdegZIpmel+pgyF6g
dzdOZzbaWtCQoIqNLVTttNmsY9w4lNkvK+OghHmgJ7HE9fbdfGOHr3NzdWJtTlZ90eALxKsx0BDe
Q8en8JUX8dTs+2VY3/0+G2N80RtjYatVWYZxEPBTHVX1YzrFjg72CZbfGrbkQiPbPwH41GFOzK7P
qLsWz9pyxYrUWUxJqVG2HP73zXKoGdvlOCCOumwonYgZ7MqixpNJ6/nWbJeP7Tz+ew0AhO5mBwWo
gFZHOoUadjCLqFPjGp/qB0s5Exn74t7SoFmAK4AJZCJip3qcRgVbJp24M/mZQv0ru7HRZBTfrunv
nPQbS2JvepO1xtRkw4QZeuj3OsQpAvQX2YHbB3LCDr49IkBsjQmP0WEGRqwoxbLs/Nm0jtWM3uDC
bfufTcyCUUmcy/6+B+xbcwJIYKgzmSKTox+7MvCgGj+lpV+YD5et7EHR1oqQXqbVQgcMJYGtIdHc
uqoPeSp9XpetRICJsiBJrUSxirKfcda8xK+JP4LmRAXLSXQX4ro9OOa97H6zmzlroHHA/Dfu8kw8
hFct57KRI3Vt9N3/f5dddFP+wjQpEnXZBXsPM7bWhOBq05yMU6i37tKi4ac3/dXMryhEJC9/r53H
LAPUlJaGKw+UaGyxxR8i402x9IS4eQKuufJZ+xx6iTuCilaHdojDixXSuf19J3m1KeDhVM8GSZNk
cGPYTNAu1n7UXd52mrhFf1593rUlE6bYB5FXmwI+9k1iNHWF47jKzsUakMR269ntqh9UeoXkkfQ+
sF9NCZ9OyzNTgVANwbz+4HPBjfG44kLHiQnyQEZbvLuXjOIb6niN1MX7aoZxvGoOl9Yttfs6vpkt
CR/Ovtujp1XVdc0glAgJGoJBSVKoTrn2h8nnbxgEawHtATBR/hK4746v1sT2YNNKx4wAGd3oF8gP
y5MJIuHohiwe6Ag84q6f1CtZpPEFvPtcG5MCDmPYi7Vm3mIcbzEOSXkdQXgBg6Hm7ETo2WxAmGna
ivc7YbcxKqBxPCRrm2v4bLgx+MsT1/wA/QwoVHALd/l0jTTodr1yY1FA5tUes2Ilc4t+Xd6dnHto
n/3c+lyZXrmXeeVutG2MCRA9zsuU2OnUg3pqBkmgNyQ/kuV+6r5E1kfJTvL/t/j54PcGivtghELb
Nf6+SXysIW66ah5bt/mV3bb3ydn0ww/wFH/x8H5x+K0CytaeEN1KOGexDhpXnD6o6rpohPEMz7yh
ULj8rV5TTNuipkZ5DY8h/367OrP/P9KuazluXdl+EatIAkyvTBOkUQ62X1iOzDnz6++CfLZFQfRg
X229qoo9DXRCh9VhFqkjtE89sW6DCuMnwWX9SfUzNN1I/vmz3LIlOnLuCiolGkEq9C2xuIqHPhxx
lPN43cs3wygIDrZ8mk6Q7FIJJbLOQ0tYWLk+IBBuHJJrl3U2++aEtK5q3J1nYzMHsKbDKVfbRbo8
V+CDgcfnXrlrR6f3v2MnH/CmU1sVdd1snpumoFbBBv/eZY6TAdKZMx+6IJrTs/SqNS1BaLqlUPqK
BCd1c9tGmLcdOqcOy8/SHJZuMeU9NiUMdpcPnk5EqDObd7UiyAkeqULg9xIDsAntgKd5jrmuJO17
u0qB8HP+vrbiOR27yi3USpBx5SEtMEiBbZBFAuT92KFy67aV5NZZ7YyLcDnelhFck+Iij2qqh3pu
YQSDLwFmbJV9AABaWPl/N1+1fYZM2hFZQZ14fTK0JgawIcr/lnVSxsjR4vaiqgz7/PltumhUfv7Q
4axtGNXqEGGBEOR9chlIA9GPMergsqvaDbU7UTuIiC/2/5XJjXMLoEsDZCNUjnN4ixjSpvmn80yJ
aHA3FY6kTdphgU4RoGMvDkHpOxZZChERzncYbVn0JgGROMx3eWC5kzkfwzIT2FXhBXHaW9ap1qDJ
VPmfQQrRGWEX+wEhDauhYjPS+bPbTKTAvOqoPyNZiH3Mby9olqIGVclawTtW8SmbjNhRwDR0V/8i
jbxp/Fa0OGOLlBoBDCmMLa2wU2XP4KnKk+7GmV8rrnVi2F+ZM30WcLh5cyuqnGol3aCYUVqy1g9E
pUekPezuvnYCV39g8PdL+C/a1Lb9yooop2dIVaL3tEfpDhB7DfbCsZmF7/R+9tOb7ko8DLp5svD7
CmVTLu/SbmkaI3OvgceMRohDd9HwkdheN1BrR3MEei4oJycmjdQgnHF36ZNk2azYDhCmU6bbxCnd
2BfGoOxW+FgNdQ3MxyONyNok3splMJcxmQBF4Zgnio0Fy77Zh5e6zV4TiddffChWW9Pj9A7Zqz62
gnlgD019t2DYG1Nqptt4CtpEsR1cWFTZFMsVg5zXNJexbqu2wJXNjS0vaEDNsPFMkOrblItXInzD
ept2EQ0z3Fqj/5Cn59ESmCsBE/yTEpA1SbIUcgubu0vqfR7eKakAxFzEAmc0qPaPIOTqblQuIl3w
fRELnHkYxrmUAO/UOpp1Lem3KnoHqIDEtlFfXQNnDVK8U6lasGsAipTNpFlylltjp7rqheSKysSi
E2Mcr3xuIcV11MuInTN5svGWkjJB5WwzwlyxwzncDhmLfokhulRf7qMxPwXV+JzRbm+103VSiYDY
N2ZKdOQOdNgdpHXft9/oi4697SVe+tJevS2AZ4eE//CsXak3wT66azKb+pjadpUfAs+xyeeKLid6
moReCVmqFBScRo/1yZSOTN0CK4QGu0YF2VYcxat2Gb0Smj92hLz5M16g2wz06AC5krtD3aorAogQ
SEwMwAmvfZmULK5DD4jGu67Acofm9C/ybVvaYKBbDKQBFoUczlu6S5goVrxgbVGv2X6UO5IdOS3i
wovatZa9jnP+dZs/C86ZneM7ZldEuXMu5piiPx9Etfv6yfCVC/XGHJDiWBw24Dcl3nl6m2er6OgV
QhpToTyGb97kxCoSaOOShU4XfR36nwTbXAyhT9nyYcaKEMfXlNV1ibo5LtHPLmUn3hfXljccpVvi
5G78gSUWQHJbkeNkJtEsKhnhglkyTXLyoTnJ4ezWRSuw+ZvWbE2Hs2aa2Y3LUqQsoKLH31uWI0xu
7BjSW3CFrarnr2szlkIrjwr4Hc1UDH7RwIyMYjqNNYJS17oOLyKnPCmhHTuAy78p3RECIqC4KSAr
gpwBlQf0nC5NjfxX8pwHT0FIbat0hkoEbbkpHys67HesDHUc0thAbrtBGWJwZe8lP3TAyhis2WEj
BiJItk22XkCjAM+D5TOcfBQ11duuy2BGm+TUkqOV3stL6wfWt/MXtuV/AH2L98RvOpx8GEahRAlb
5NvPRw0dcsI18tsSqFHQQMqHoPX57cEFxVRENTPMg2Wbt+aR9cYlzwkshkceY+zFO8/QtgSu6HEc
lVJDSVDBGv92BKm3PEsOqyMFdnUL7LyDgB6zsu8MooYEpUHRFvxuP8REMR5slRDAxh3c+o6tGGSP
supO/Chjce05Ulzcq3RYvjsP8K1pEth6fF+iU5il2rTEVoNDL9wxvimEK9a4sDer+jA1c9hEY+z3
VTRck2C5asL4uISiHkABazzSUC1lPVbvIjjt0xYoUd5YneS+tBsVS7u051jI2gbQAAzwK28vb+2V
PhuljgbrBmJSWGh7duiR7T4jeO4iUkK+njihU/qokul3IoyDTbe9osx5GrWWQjpMVeOURLZTFI/0
yu5MVyCWm/ZqRYVTu7SSrLxPOrb3cnLZJkUlgRYw+MPEjq+pkKu/6PkfPXgpAa0ONAFwSIdyUwv4
+OTQHHIv3xUXyS8L5bFiJ2pdYZJ3RhN44KG+TYfJRIkH3GELIFSOoUh2O1Ev+eZVocWRpVswScR3
yExIqRsSXWQMv1xR6pL2bhGWvUU0eHs1hmacJHAsrScho4JEX+tE14E7Vy/oZdm+uo3vRUOdm6kk
1B/+cMa5TSuWyKSWGYQ9zW6Nedj1eX2tdYXTSfNRKsmvrp/9RiH7GXBmmjR9xO2syHPeNClGuagG
eXBU9fMyfQlEYBfs0N7JBxScomMZzdh8BqQANFuZhWBPm0L1ErC65Loj3SSIPURUOE1OwkbCLK7a
YhEHOgVi4ycqSNfn9XhbOpBB14iqGjK/qifNRlpVGcLtOu6vVa34qUfgR6LeeTKb5hcztf8jw5tf
oLYrvWYhJzVmalbemlaQo05UEQzD9lpvHoDzNQGnSo9LDIdjC7Lo0b1prRCn4sVo6ejB4DJIaWY2
8RIM6P3AIqffGH7YwX636O6MDk91H3ihLLi8bYOFWV94bVaCUzhvOg99ZA0hHDcDFst880a/QTXa
zx9eykmiV+LmRVqajjIcrMm7pQbygiJcifSOI8WP8XiqSWSnzf3//xZNzNdQmcGIG4TjKJ3gRus+
RdOFCZz6gy79iLXWRs6vs57OU9qMsl4SjCw2VTT+7akGaGWOl4w6804HwC5GIL26A0LP4LFVvYar
i9ZibekaZkWIgrFhhgzEGawiMvSonCXi1NVTph2tyT3P0db3LdRz0OUE/HU048KirNxXOClaGbUB
caa4daqgtuVOoGNbEmARlKkwIyLjZcQ915VKT1Ns3lKdRv0py0AMyxzt/78GXYfJe6XBWSQKwasK
RL9Ov3ytwk80+YA5Wn+fOyW5iJqOlaycude80jK8pDYv2lFkWDf7RSwdoqyZcFHYqfL2NioMF8wJ
xXxf2/j6Mfem56R1wh1r2stvMGuVAm/tI6k4dIAZWDSF2RokHDiadDQKFRAvjqk+tNJTH4ieqpsC
sCLAqWeiod9WGROMEOqBPTUPnXxLBlHT8FZktOaCi9mrWU3HcQIXzKqxZaasRV6cEd9Ul1de+GkG
JZIrEkcgM+vLDyUfKs8sQlFz1yYRE4ktDZ4PUsVJQaJpbJG1SpxU7724VXcVptPPq/2mF7DgBExD
p6DANy8EtA2nQQUN1j/D8obmDZMz1veRYL2fgNqWn8M8H9RQQ7fhuzUPRYxFZOhiaDGckRzIJ+ot
3wzHOqUPGuYH5wvRY3hD4lAD0tiomIJXPl8wtELa9tECiVsWOfHzekxdTU9MWzKWUnSQG6y9ocWZ
nqpqgBtAFgJsOuM78wiWR93OQ4PZ8d8st926uDf0OFMkMXmxgqZ14qdksNkrIEI32ZJ7KhKfoV/v
//9X94YeE9aVg8hKeYnMCGc5OrKD9ViOAgCtl8RCdTXs5otJ0BqyzeDLHA8lGyjNbVyw3s4RNtBD
9ZWt1nUHe7l9gbQ4iNjbUDUGlWDC8ekYUuLjTIn0WHI5A9o3W+6t8XJRPgmOj10/F5GvCfARplmh
1yuSIR7xE3rxAIOuJ7bypXUXD3udsKfRO09vU/IRAwHyB8N+78YWpRlvAj1WYAZzLygujfRIR0GZ
dfPIViS4N4wWhwA9z9EPrVUY2A4f2/YD1kJj09L/MMF5pKmYq5E0JeAoZ6e6NI/5EW1ivnECAqXq
6/vI09zzp7bJErBvMI6ECBKvgbcyrhZqWEZhhABy8ZP4QRw2biTLNMzg/iHAnVnf0TgMjb59mZ0m
bngMfHJUbTaXJgq4t/VnRYs7vahJ88BMSorZ6dFjTUGo412NQHNMsF1LZNk35W1FjPPtWRLqmh5X
1JG1izn1UutUzYJKHjubdxq0IsF79kSfW4rJAifoHql8QK3EKSpHEoETCzjhR8ALLY2BnJbDFZLW
V8cQGTFsBBFiqGy6Cw15FUwObiBztYAds7KKPSAMOF4VWdrAjX71o926zPfGQF/9wCMTSe5Xkkz6
VxY8iLRwxkxV63Q+9tZ7wPw+hWhpQVvwDgOfj6LM8OZ9ASNAxpoCXBv/REpbtdZI0KFYTe+Sat8k
zyS1e1GmY6vgCq5eyXB+t0UOsCgkkGFdkUCGhWF182PoyZ+Br+B0zlLbaPmo7U409ynij3PAizLL
tYmmWUepIq9sWuCL1/uKtse4rgWiv2mXVjxyN9cBUC6r25A6Yx5hpe8vgKecN3zbxmJFgbN8IX53
2ssQR/pFQzCBLR2+eiC3bAjkIwDtwCVaEeOsYG1USUULvGXzpbBpclWWAJNQnHy6O8+V6Ng4C5hm
1KytENa2NNw8/Dlpz//t+5zRw/7OIapklm8gv6j+WOq7899/SeO+M3mrg+JMXptYealS3ErnF4e4
RX2b9bcvs9v6OrQWJczSNQ6ih6BAsPmNb3UUIsnCZEHrboHAbavzxSDdWsPtee42DS0aJdAzjQeI
anLMTUoG5kqYo2l8LubZHoNTJv08T2MrT4OWLGZkEdUhAOOI9HIRE1mKmVz/XvWRuICpvkkPv9eS
isro2zz9IccfnSpnrTlSdF5SAOXm9KJSpQtTEfb7bjqPV64Il0qRjNoa5wrJmnkXPzFtDb3qGfl5
7MubD7Ew9t/kCk9EzbTQ5f6uERydWWYSMXJVcMwkVyV32iBo/tqqR2mQAxnwgwoa9Qmnq7g8My1L
eHeK1Yk7w6+dw8DK5w5bF1QCPtkObLZIVhQmbfK2osvpcFNWyzBnsBFtdVUpd6Gx16dfHxHCFQ1O
CKU6k8uohp0YfMBrebGXO8Ry88wZMfHA1rPUoth8U4VfKfIz4R3iWNoTOIwg/VXqrmJ+7tDMpQhh
CQSnx+f0hjoyc8yDw0C9dB3F9gO2A6ZO/xLDZDvpgDVjH3JVK944hy+H+kTNDrxVLlbVemhxcnOo
NAMWKXaidyG7/ncWeEWMc/LNkEgVQNGpYxSmM4ZYQxCod50x+gBcdgxrcCxVtHRm0xdj4EK2ZEyt
mEjKvo3T0iK1OiOG/VWuzV2+2Bk4lCu7qh3VTa/bZ5EKbBpJRdWQJ0FPtaGaXHjRW7OmtAS6l1D2
1PaCQ9TZA3q3rAZgaZUTfqTtT1tT5Fg0EYtOUAi8hklpx+HdKILt2xLMNQEuxCisySQNC84m5Bqh
4XZX7EwRoPhWfLEmwtmsdMFiswwJeycFNiu5yqQPxC9oIbSQ7ccbGJntt4Iga2gkKkwwUZnfuuRe
qQQv+L9I2h8CPFY5QNejcciRjpswhIX9DZGPjciVN3kIm3t0Sn+g9I9rf6XH+a3AstIeiAQwS8ZF
3KF3SItsVDbs8/aWHQuvs2sqnIHogiBiPYMQrghz9aOkPiThY1xMEQzgcFlNhtMrcmtrfeaeJ7wt
D6/sccairCfVyHvkeErppu9PRbw///2/KOorAU5RUTSWTHNmAvdkQjXxps8d/aGt3fyg+9ERq+YU
IjjMrVLEmzvjVBVFXjy8czAVzIcCxgH7h7z2s3IbY4ngLZpZj8ZN+oG4en2BnPLWTZDnRoh4owCW
DpYp2HPzkch6TYJT3TFYaDl3JkKa78EX1qMb+V3iaIM7+pPXYD48O0mX1QcqIG/Okgs2sjSri1SD
N1nK6z77TurZjkRoDyIh5IxGoLfRGBUIQQu5QhuR6slEIIbbtvWPFPK1j2xOFTOfFJT9l+cC2/qU
4S5eUoHciYhwpqI0VSnIF5gKGetPRiS4m6u8/0iKGb28rMAGAAT4vrcGdiDA8GpiCynMGsgsKLPt
x89WanfIoZf+uP8AqhJGD1/Jcde/SITEeQtoxkm5mRvFrlVvSr4JbMTm/WPKFRVWy5AxSvOWp06z
xkJJEB5hpwBgvCcMo9CHYN9izJzxZHqZKBGy7UZWJLljrFEbSJYpxC4oV/HRa+UWqOosDluREzjG
g4BBZr7fmfcVNe4UYRoGxEww72xvDDY4n7q9ctu7ul/tRlsEp7MphitinDZpUaAbasrKY9m9hPUd
enI5d78EHG0951Dl/efKeIWqkjovphEKxaJolsIyrgzv++8DlB5ENXImAGfOj6/4LUZIgyaDgMTY
G2Z8ouMzDXxV+8Drfs0Tu8VVsnHSF/R3x+BJ15qLMiyfdd3Y12r99fzZiZjhXK5cF1ooyyCTtz8W
67MFkx1Npyr4SGM3dPf1jjjXGymtDDD3nqGeKr4fOTFAdDRPQ/L+o1gib8hxXrecaI5lvTB/Bepf
R/YQQK0Uu6cCIBxm2LfCmgpFCVuRHuuc6VArOrTSgHdAzDAqLL90cqf/TO38oAC8RNRcuB3NoCla
RqOabL2f3+iBmoe6LDLtsY16LCvxhSm2YTiAXHpiAA656ongyzat44omJ5bxTLFFokLESwsvJndK
LeqT3zQYKwKcQNIuaCAlsE6aPbiLa+4UF+jdVyZCtOqKPabmvWgqTMQTJ5oUI0cymaEDcfrTDL92
SWefVzJmv99ZjBVPnDCOcdEmRY9Ds/S7WfrVmynG5+/QMWmnAXXP09oWwhUxTgiD2GrUfkCMZELG
D6qHPXSSoxWufv0bMM36cZ6g6PQ459XWRRJbFBeGvp8bOiW3QbOIeBLR4FzW1BZpQzFX58TUl+7Z
Vrea5bUMO4sc+Tv8JGu0FpR7RILIea7RapYZ0JTEkcLcaSVAz02uEggOT0CEz3fGbSDFhFkMhFI2
wSSP+rMMDucvSESDiwRpVlrzUkL6xuBqNrwyuO6GD5HQMaGBOY33MNPKqGnRNFgAouzMiyGo97Mm
+ShT+Oc5+YvF+0OHry2GudkURjsjct5L19Ng5+h/QdflaXQ1R8Lo3F4EfbJ9dq8EubOTzHmqqYUc
exg8M6yLQL+rBk/A1WZAhpW6/zs9i7Oplb6YRl8SgvBlYO3b9nRheJkt+2yDkight82RhaoeUtEa
BjvfxhVJ38vzDOhNJ56+5iGxNaxblybnPEvb+vpKhNPXcByrIY1QU8Q216Q+zu3D+e9vMoHODAUN
iSrFUvW3TMhaO1OyoNuEGI9Wtw+TL5MwV7DJw4oGZ0ctjK6UuSUTJzqkbCozBcZV5JYjxjvYzSzY
3iKc6tt0FCua3OXQvjAnq6uJo3eBWw737eKnxaViXIy9SJVE7HFXZKBrLU5oixoi9dVjyrZV/pQ/
B/sOaVpgTQFJ3TMFUrGdCtFQrAIKD1rR+chZqTUlT5SlxVKJxZe98pj4AbEjAKBoNiqleF3pMnAI
Bd53k1NEx2jowpCVbnGGXNOrMkkm9JxaJHczdOamjaD4cp4Ceg3fiiOlsa7XExS4Hq5b7a4ynz4g
7th5QGQVzcvvhvmUkc5VGNSwQu1Np32Z08eg1QWntG1bV0QYk6sHB2DZC4o1SKxdbPboUwthTx3l
y+/BGAXYlyJpYJHcu6hoRZBTYqOMS+xaGBlBeFbgNSb3dHSafectHlB+E5cKHyGbF7Uiyen0slQJ
CVL0/JlfpOt4nzMBvIwvF6e/VDw8tu8+UgoGNP2fm+MU2kzJuDQlbi5Y0LJ/P7aWbQ2nCFCR5yVk
mzG8BHRkZlWMJHCXl08hbQJcXqncZtkDMT+d/z6zBu/uypRRAAbONOYdOB0CHEjSVQWM4WRez5nX
or4RYqyvvsjyfdtEItFgP/cMOR5wNRo1pdFa5Exnhz0C8Do9dUfWuDjuRf5wW+5fWeNXwXSxGY9J
iU6/5b5zGZRahDbJ4iK9ZFn82BfBCgrp8d5+KRUlkCfm7UcPSOROINnpy8wgXjdfxr30oSLFikGm
hyvFNtraHIsQdzf4BLBn+U4ltnwYjqzgJx300jsvKptNF1iV8I+sGJwhmYsgyiIFDLKXPt4frBXm
87LrXSz1wcqRAP10tQBJmYnfOXnhTcmiWz3WG6LF9cBaQ9OdggF1dd/uz7O2qWVoviZYoa1jloTT
5hloyu2SViATF3aT/xxEcdNfzu6VAueVS12JlaAfCEqXk2/ZijvuwmN8mu6QVZUBYDTvQ8URqYCI
LU65qyLrDBJC28z2zoqeZVMQawi+zxfTMzUYSqvG7YQd8UM1Pk6KISDxF636c3B8Ib0ZE6yETUFD
uR49otogBrQnFGFHd/mK9YSPok6VbZF7JcipsRVn1miZHSxuFD5XrenFi+wvmunOXXEgsXRVNPpe
nqof50VwO4Z6lUF+HJ4oi1L2C/Jo45GyjhxWeZlyO7w0TqxVntXwy2cBzU1PvaLJLnhlQWR5RNZ9
goBElz06YTEVcqGjhWoBmmaO9jaRNjNtfafNFtqusbgYW5j4qVnAQRlJzgyIPAA0p/5F0/IikQaB
yGxKJRvVUjHgQN5NRmpLqlhYXoxpGvMxxEydJHJiAgJ8x/q0JOFYTBBJhkWmsJ0xidtdaKcJ7R2y
K2PD5IUwpmJS9/7o/jDFT6VTFfD1UQYL1aAeY/iZG/n6jx6zzbk/P4saYrfv6ZUYpwIpSfO5WMCg
Ru5U0xvrfSNyJiwgO8cP57uAlpwisIco0GRvFvdBe1003+tJoFQiRjj5zsaystShWBygqtqZdLSW
r+oiSCeJpIFzUT0NNRVTj4h2Jy+RPvW1aOZNxAQ7yrWSWo0SVgtT0vphUTM77I7WIJrS2SKCHXbY
ICUDooUYnH+qQ1IggobSFOZjN/5Qqht9EsUrWye1psG5o6koAwstgK2TlXb/S3GTT/ExdbST9TV8
0Eu7BJh7KMrQbvqPFVEePC3EMDkWwCODFT7ltcOCCMnTvAXBtJ1dFZ51IyoWsFiBl+w1QS5ij81x
bnoFEfucPDeY6bRCB7uQsUxvEjWZCc7T5NR0lJR0znVQyshTqD4B/uMD7mHNCqekQ9FY9VjiIdf5
y/dgR/ZAIttZj51XH/4NHLHwrjh11WQgthO6wO7cs1Eg9lI1vPRS2zG4VjHk/pYNWrPHaW5oAVhP
z9FrNcxXZXQIs8StK3uMhKOE7JzOiQSnwVoK5WoLpBEi1e694aDsLQ+b7Q7ZV9ll+5WFTxGRDHLx
rKbRupvRUvoSNqN9CTs+l28E4962sgt/wP/aWCYdXCWhs3zw/b8+V86WADNAHuIGmcj5tvzFhnSD
Qzo6wV46NVcNoDiGz+flVGC7+H7poou6nhroiskT9P7Q1i5KLxDtdNmM4Fdc8SlqI4vG3ixhSP4Z
8yt3xTepcIPCZlOhbOkivZsLwYADO6szosPDnA3BpOq1gYSrMnfAq0snLHvR5NzAeoEF6O5uXMy1
V0ihjKlDoxIZAIGF4RPYVOtII414Qo/VC/YCayjNin2TA4FEcQiy2HLkfwBLXlsfNGd1NF0ykqYM
ERrEnRtll9n4fR5Lt1F3tBMmjrbiqjUxzuRIZamSoYZPGnxzZ/mZD2zj4agDjBCS+lNUetq+TYqx
PQt/GCV/68q1bsrHJWEpCVJjZ0mZ347joNqWZKY2bVXjYVZURJGop9vnVWTb1L0S5iyQIfVL1uZg
M29C25yx33CohlM+UTcJhNOJ22f6SoyzPkudBVpA4DZywyU+YL3c4LJHnzr9xKB4RG/3be0HmDgO
FO/3F6eyCo8ALlT2eod9tU31YJqT3RlOLQpdXkay3qvhKxFOTLq215JRblosJk0Oo4cpZjTXaHfZ
ReMZ++AQO9UTyzMaN4kTu/1++lDrM7aS/eGSk5xkUpN+IvgBtWfesiFqKOJFiuZG5j9ET+DNUvOa
Gicu6GPTrYR1Ic/H0TP8xM+e00vs48BWXqzbESTZNwfV1tQ4eYmjNEZzFt42VYuNw2zCKnbYUKaB
pc1d7aB76uVQRSlckeBwbkqioR4OSYshKPlkzZdt+ymIBagY2/bz9da4iLcai3IIW5xj2M5oCZC+
d4MIMGkLsAnm8g8NfoNKXHZDM7PxehOFnWOGLKd2lRkv49OFMDmymaVYU+Oi28LItEArQY1tzAKa
yONI3cPgdN70VcVK9PzbKHz6buWM1yS5MBeATUU96jUz0d1lhcUplTd4gT3sxN33f4lAXw+T8z2j
ham1JAIUy7xLvwZH1kZM3fyyPCDpyaYlRQ6Wfe+MXVE5uyIVOmZ3F6j1iF3skk3cEsAc1GUJmGE3
7kWuVSDyfHnV0MKytwLYyhEWajDtIFM9MxY5GxEV3noUaEM0sgwOvLlU2oPSPWaTd96fiWyGytkM
OdRGIGKzVzeKWqZu1076JXdSZ/YnvCYVL7sNUegUwtALFFrlbIZcS4QWCOZfGjrRkOhapq8mdmf3
MI6IGE6R5mo/BLxuRw2vQslZEX0ojBoIFOwZpt8qPoMuNu7Kx/GUuAzAsnsykB3EDiHJXgSRNTvF
M+LJd7HQ2JqB6oObbLGrdPHrMVS+lXXf3NUKqaCCY6Y3bpuHlSCnIjJq/BxfFxWqVqFyCZ1nvbqh
NySOshs81a12g/YftZBwFiZS+kaPWJGtc9Fuh5Fz7KCfrylCXM3Jr8cLUb1cIEU8pBQBmrsCdFUk
QqTjJD9EpSDTIvo++/8qJCp6ZbIUVlaus/usAjD9+Ou8SAo0nLD/rwgM2FU39xHkIhsv9PikSl/S
XlD52Zx7XJl9wlmRMASAam/gUmpP32UPKttgNdrdni060XbMHqv76hTeix7PIt44yxIQXVLDGj6b
BDujvQGU5FB8/W/Hx1mRjCiDXMs4vngEUlY5zMdCS9InNaV0f56SyF8Tzna0Ul9Li463eIf3DXHr
nXZHYa+Ov4O59pnefaSzanVvfFEoz7VpVjodF5Qejexk5LtGtE2AXf0Zs8TXhAwlIQ3J8Iyqa1je
9Dktv/bNjH4+gZi/LMA6R4gzDAlWPZtJR/D+dbJDYLhT57VX427Z5zvlqvcN1t1SeOpzY8dAWd8R
r3Lkb4EnOlLRLfK1oaQlY5Zo8HZ0VxwWt7muT/pneliuOg9NPnvVFKIlC0wI5UxIP5hTUgBjHqu7
/Hm6GkVr3ARaxr+E23EEvFcCLbPqg6J6qfI0aYIhFhELnAExM5LodQItC9NDJF3G9CDQre137h+/
TDlLMWRNjD1dMLPa9eQCYf+n5HQ220YzPIpB/UXccDZDC5pO0SoEAdniW/F1Ud0JuBEpFWcpsJNL
CwBA9jui6u9Y+dHyCIpag5fcYa+Uk+3Sb6XAPgnEgJ+zZKFUauH54qSyU9BTnDlFIXCGm3wpAJFS
gLRCsfrmra8atWwpywl5u7nxp/5mQIJHSe1FFnWjbT+aV4S4p1GvqUY1MmOhf9Gsl32x5qH8LmUu
K9Jlu0Ug3iK+ONvUvMyyvfSm1bE7p7beF86kHs1A4Ig3r2jFFvck6ozIWOIUnQtNfUijg9R9HYQY
B5vPoBUNztrUVr1kCfapoX+Q3jLENv0m+abskivdT/3MIT/Oy/qmLq3IMZZX4Yul5XISy2PvzCby
NeTUqkLwHRFHnPHRh04dMw3JBfPxn2I+NvcdY8BrfHTTErBWX6Wcs0XIgCfpEMLPK9dYZxrs+l3k
kyvEfsuRwaGErmjfh+gMOXtUKOlCmsFCiih1y/yr1g/2+UsS6hNnkOTRCPRmgeLWXlNippdhVlYz
Ug26z1aMxd/O0xPoEz9rpkwAgihZ3Ke2ht2OJ8A321p9NYoW4Qj0ie+VtSRF1YdYbh21vCqGKz0y
7VJfBIe3fTumagEmAQDR/PymkVc0zXUVPWjpYSpuqHF7/rC2mXj9Pnf7Uzc2XVON+D7GRG25UVBf
T6VxGOxoFM3Gi3jh5EDFHj1jSmEcCHmq5MwGhLfgtLbjK6wp/d9x8Tm0dm4iPDdAIjpMLRphkINE
r2AKwId7IP5jO1DgzHfnT/Av4v1Kk3MX6Glu1YlhxzB4Lpb4CR6yCx0LIlQ3Ok6iaXXBIarqW5MX
mEveBZ0Ce2Rlh2ao93ovGkfZTp6tTpH3FHoexHUDTzEjmaW4NTBqLGw6QnLmwBzgh5JZK3KM5ZUV
N8e+GOtowHRXexkkN2p9K1x8uW0TXu+IcxRKnNNWTlGKGirNNkfXwlJKI21tPRPkwEXXw7mL1myM
WFLZYH9gk/K5EU3fib7PuYcqqDKZRlrLmlSq/CBbn89Ls8Ae8HmxjGQzmTpJdSopswd0dxkDIoWH
80SEAsZZghm9eYBbgpPL0A1a3kbXuTMTbPBaHBkNAtZo96IErYAvPgFGyonUdIBhaAA3312FnWf0
h/NcsR/97o0JC02IqWM8m4fWjNMlzYHFy9525rHdsRZXANsLdyNuivKKDCdhfa2kOWnxGprz0pEM
jNa0l3V/1WG66jw/TJTO8cOJGnD15xRIX0yUgRphlmXsAM17tsN6Sk6klIEioCA1cJ7o5j2tuOP8
kZnFPanZpJU61p4WW3ZpnZpYoKQiIpz4qTTSAc6DWnxc38jWD63YpUMsOL2X5QJnjo9vM2gnWStq
VmBBtSO2sc5ncQu/LrHp1HJqFAbk0o5aW/GAhHltHBTBo2JbxV4Pku83wBiepFK9gjROXny1uIod
3lJALAH78AkgS25xEhYbBZLJNxlkSWqMll6x+k79Nb7D9Ma+dvTPaNJqMGC9eADecaJU2CQjuE2L
81aBZGVJmeCgg+JnmX3vZGxaE8w8b1rd1WGy/6881JgC0XsOieoswbFoLxrdPS/12zHEigDjcUVg
ksM8a5sGGQj7BXrark8mmnwMZKKkG9FFiQ6MsyDYeB5XQRtDx6rv+nDq6d2UfuStueKHsx3Ae4rm
CGjsTlGfJtMf2stZ/2+WwuIsBZUGTVnYtXfJY1fvhu5uFsHAbIeTqoYiuUlVy9I4Q5GFk1VkBiQa
DcKaz/YGmzcDWtatXaHb1ZW+D8WgxpsPzlea/PNFbmOjsiLkh36jvTIoPfmG7RtjSESBI4sqNCxg
fG+n/vDIP2OkSW0Xk6CGMfizFxt2dW0eJmfytAktbaFrCLI4f7GLr/S4AHZO+04mxQSUh4PmjydL
22f13hhstsKYRemaUxYPiQXiWB13JeoVEF0pv8pTwVZyI2LDRHRnfJJUQM/lu+96CIMMC31Kr5NH
ESbOtvF4ZZgzHiSe1Hkua7SxjxfztOtC/7zx2Da7r9/nbEdgVGFixBCYUXrWk92Mp/WiHPKkds7T
+YtLeSXE2Y2BKFNdG4jaJkgKK0EEFQI1r3bZ02reK4knxObaNlWvJDk7AmjCcKlY9jqSr+Ygsvto
14ef/yNfnCWRlDgwiqVmWh7skP49sYRpZ5vXrHcsEqJGb8dVrzxxRgWn2AGztXnBGlXkxJ7ayrWo
bZihXQ6/zvO2LXsmUPpMBStvXtqhVn6FyIYZDawgqgx2YP6MlUwQ5mxf0CsBTptj02y0hqXOy2Fx
SA1s1v8j7cqW48Z16BepSgu1vWrtbru9O4nzopps2vddX38PnblphVbEGc/DZB5cJTRI4BAEgYOy
citJ5tg4TwxzxteaPEtzBTsA99dDKQhO0WsPbd64+8tFl/4tFl60YVy1KqfcaNtXcKADo34OnaOV
rvti/nDcX+RQdVfb0lDuL21sabUIPe5/kmWA9x/HfcGtq+NKY/w2wVGZRgX2qEabC53bl3jh8+Lr
4EQHCTtPue23NvmiHOOzRSsGupIjlhm88q/sDjmRAfUwsRs8JR4lshK95lQ9pE7oqJhV2Pj9gY6T
2l9hqtLeRjIuHWVtVhr0Ltb0ho0S4lC/08xbJLZ4mMhzMMaZ2zyKxulVEDpT6cpKupUYHsXE+o6e
n6bgg1TrP2nHXmbldigDNPDLtpj9WNJro8aFWTiJJmcRObqxtRvp0IxDD3IH28TALE3AuG0ubcx2
sPPLVtiCjWQawFEYwjRB2I8xUBhf7AQvwPnsRrZSp/3CSwPwVGJwBA/2cShXwMMpm91ZiE7jOB72
N4eDIQr9CSvfhuGbeoMsCi2sO8UnFKCguUu84lk4z6vZ0g1zajG8EsNFKH8WisYdWp5r2i3yAniY
4LcicBCYreJA2WoS9hoFkayxUG95MmdiKXXNgUbe6jHgoQVl2MS0HZ/4NHtLh1u9VnBzxPwhDLwY
HgMQRC2TzqBlZ2Nkg/PTjl3ihvfB04AmdgzEKFAjyN0xnrEzWBG3itjIoyrb/al3Va/whivDER8n
u7npfN3hJqY58tgCDrWZRjI2dMtcOg0D8U1tGQ7NPUi2diW88BTkmAhbzdEFIybEmhR056ui9jtU
Xi1f9p2LZ/WEiTfGKm0kDDCFlZ/ShxYFHKmt+P11gGftmNvm+oe7yi8rYcs1JpTal2UHjfrZ1b8u
mLKL/3BPqdzwrPphZSV/5U+yFbmZzeMw5C0mAyNmPCVRi9uK3Y/P6ow6vTuR1+C2XZx3OanZ2g1V
SJcAA3Dpay2tKVoO4lH3QzQV/YNZPTx9mCCkq/XFTCjJbufQGrDEq3EVsgYw0aIk4VlVrAqgxYN7
nlAGTcq8Kkg6IRQBhU40nBrp3uQSAnBCDcIgyWAWcZCDeRxePTjdERREt0Zhy8fGhZ+BVDB2ggc5
t3h9t3+4jV1sk0GTWaqnMmriyS7dxfv50iW/0MF2go+cztW7Hu8utsJWX8Tlkucl7SAqhk9Zd13w
vs/zbJV5RgtTtJs3EdCqAeuG5ICGGT1KaJr3wbH1zIMq3uqpDI4MRSRjwOX0M8sCkjIHNxhwQYqP
r5xetcUVSKtT3kSkiiwSSQfrvcb2tmUa7fzWIRBTAcHxMRxa7yfb3/syHBdJbOI5FoqgFkxAJK2o
bh9wzBzCs3FNZwWFdnprJpb5tI/Kmy6wkshs3WCUWVF20C3NHqfYi/Peko1jPgScuHe7dW8liNm1
WhZKMzUULOI1psWgeYa8TKE13defFttAI0Hmt5iBXvHEUpjY2Ts2w6wMYYq6Fqwo6GfuFS+qrJbW
qZ/pUaraBSagv3Kk4g7v7C/sJn6t9GUOAaPPpZrIeIjN9C+yoOAy4apBau8LoR/Z047+iFXAOolL
LcgLdq/uPo/zldByeme2j5mVFgz0R7DFtqKk0Bjv+UpBHRzKI10xfvaUZ4kM4A/aKJpZj50qQGun
HqK+tXr9QcT/9tdsG61WOjGoH9BityWHoNGWvs5u7w+HsUL/KCV1Ha/Iw764bTtQCcaxagSDpRi1
ZkVu+pnS7scBqZyFht6LbhYuBpPk3r6ozQAcHGb/F8UoVudj2agTYgI9a51KdDTzRxt/zsAoVRbW
oHjgv+Os5bZ3XSQyB1klaGibzCFxjgYnDDVwVLTeIEgnuQkPBveFfhv6LxqyCfZ+FgdJQw+ebZzV
T+lhOQwWsUIM3qQFG67pvO+kXglk4NFslSjpZ7BwdI5oYwWdnFhUJn3tHp5Dj1cv+wfj/LWimvy7
R8cYJz+lOsxFf1w8+UONuaLji9Yj2iqdFEvL2UCuPPZWHWJazZRgB4XOppMGpsOQW0YBlvnokHoE
TcbuvpFuX99WS8oAY4ECe7kZX5eUnIiNfl+ntMmRdnrQ1JJw5GW1/nD0XNaUQUmxAUuNSSmYWtwE
ZFe90l6aj8kXeqqqdnYKb6WEO0PmD6aKATlgsTWQ0GGEKsaYdyC5pLfh7I7m0MwbubJCpBQ0NOBW
NnKt+wtLP/j2LLgIZKCayGGbivRanBY3Cvxfrayh4IDZNsJcZDBgNuSlSQr1VakG86tTX/H/0RV/
+yy4yGGQLMczjx7VeLyjqYTUJWAkxmg0H5SJmUO73gt3PIAp4h0jrcFWdBHLwFkZxYu2zHCGWL9S
+mfurW37uP71fTb5F9VGk8UDtqhUPxbjdUB488U31w38shiuAMZynY12pkrPM5k+rI7ttV6fcvMH
nqyK8Pu+pW3b9koM48JzLcXExOgBPHlTBkHJ0nHvRGUESAQd8lE48mKp7cv8SiDjTGjQlOZRxJEt
3X6AzE8YF0YJ2VFEY6utpdvopafDILvvDhc8NjMxK9GMWyWYIbaoNe42INz7JLsSshb9y4SQVXKj
Ez9v8YoLb9x4JY9xsbjWs15LIE/7nH4YHFTe3tPB55EHLU+BM99OSAGFdnmkt+/Z0u9o2dU7r9+r
n8F4YLE0kZCEWPFhqVxNLx+yRr3K4vJdT9grOYzLSaGcGNUIiyV+dzQ/YtCNlcrw8BBUHqEjfdu3
3E0H/CXNYLlk1XwI+yBH/NDVh0Tyi54TL29i8Or7TLiwoDhjaGKEy2N8lOoTeOgTXnnG9om9ksFE
CIFSFtNEU4OdVx1xsJwS0Xqd5Y7eV7xDvoeHDA8Ff0OKITIBQhe0ZZVQ5lrKj1Ghx6HWHhQeB+/m
ubISwgBK0DeR0cl4njZqL2ncATMXxuAunm0ZUxaU71nNC5W3Nwo83ZhfirFybyonJJN0Le3kIfpN
UVkZiPV5N16eCGaf1Ja0UxAh65LJNjEf6taJhU/75rwdS5GLGszm1E2WZ6UKWxAiS6sQwKGG+TwW
yL1IqvVz/AfGbvEoLf+A/xexzHaJXQsqZdr2El0buFT3IMJIbf0zSPYx0hilHzZHTbpUbzHxIo+B
/16RygiTxTCaABSJ9HVXcOsY6bIJ4+nHgyy6+/K2UeIijoF8YZhMcaA8bApI0tK0tMbY25ewbRum
LEsaGLtVdvBrbsxKqFJ2FhNFoCjxW+xJOO6L2Fbilwg21tAmoQ+yFFC36Ac5vsq543+3N+UigME6
UnZziAnDqMTEMUVpGnSXTjrCceSBDYVjAjxtGGcai6FPJFrQKk5OQfyx55xDmxdZclGGcSQzLmc9
iaFMn4cWUQtL6P26Mt2kux6nb/s7sx2kXWRRXVdJm2Roe2kRoEssfJynUwq+akM9jvrLvhjekjFO
Y4ZylxQZYvUFY9ZUkjlK87wvYRu1L4owfjIEg6il9HIsnrq/bwP98R+UXPAWjA2JxBxFv7QShpZc
xIfMM+5MVzzWXyc8mNJkVHBTHpp3dWusTIKJgPqg6zvM5nxt9gyr5z7m7A9PK7q6KzOQMEGiGhUk
CBHJ28vQeKL2qNetFSg9x3m28VpXQPZKdAxmFhlTaKQ0rmQNWNC69LEodrsr8eVnXaJ4MB3cFPcN
gyuQsQwlK4peEGUUCl7nI8hSaV4h8PoOt18JnTzR2TzsS9z035WGjIlk7RhrpgZTnKvIiuJbRXBx
LJDpY8BrHdvWDSTwRMVIEQWDPn7ftxHXAeS8Cvo021zLmFshPXRXw2szf+UrL/k7ynFBCi+iL8HA
zVFlkEmt9L4OaLbSiJMvvXJexvRHKH/ZX77NQEKRDZmYKDcTTfbiuChyHwc1jjy8b5d3NNWbgACq
lBzhsz46/2zM7mZeZi2UAUKhbkSpoymSBqNZ4sVqvtEB8p3VOk3u0FKI1AsfefzHm/HzWirjDOLY
iJFiwhkolRHBCEL1TAtIVTxCZ/Z7zq21MMYRSqVcUpE+P4AHOVnOUursb9yW3a+/z9h9p0hyNhpQ
JqkTt5AdUHVb2dhby3LUiuO+LLowbBS2lsUAotKpRqhSMpCwjC2hmKwE7IvD038TwqAiitv/bkbX
9e4skL/STLgXlJoDUFtno0Id2MDMPBmvTr/7sFAknWTWEd4a0BQX3Wbje7TQZE00dFMjms58v0CL
SjWjX9IeYgMzhK/kSHAV4dv+Um1aMsGbgo4w0lDxtvC7FlXQocCB0upmeFJTvQUR2AQcQmEenmd4
QfjW7q+FsZZMAq3ICtrCr3WeLIeYL274ZcXju+WJYQw6itW4qucY3QdBdw7E7Jrk02FWeCN2N8Wo
BiprRQ0JP50Rk6ZVlFR1ItutPDsh+nn6ajovpvEOlyErMYzLpFIvgKoNi4YJV1V/lxchhni960Fr
LYXxmaYKx7bsjNEuZ0vMXXKix22MNqwrmuBOPV4TylbkspLH0jlH0hwl45zK9lQ+6YmX96KlKk99
/2PfvunPZvFmLYY5aJNAVwclE5rXJLByAOvQMTo0Pu9A2IJQoiEPgDMdk1lfz/tVHJbWuqCLJZKZ
mr5cB9pVqX/QssGumhhz7d19lTYp09bCKDCthGm5aRRqjeYa+sAvHH4S/gt2BlbHY+fOjnSmRbVy
w4kAN819pSP9+0psh4nSWTNCx0h9MAzBGQgKAPve4WhHYe3Njq3EMBghFnOsTibEyKDIETHUK/fD
s4yWFMHHhM7vkc+RR299e/IYL87qpJCTCqtJiRArLzxRQmf6ok+runhH+Wa4st47xpmrQi/nQaDa
fUZeIEBalg4dEGyltWK8gOJdhxZDq5yjhFrEWx0xgPR1DjQKaX7fuj5SGyInYYsCjWMvf2uC75xF
pB/YE0AXeWUbFXgEBBxh4+vlAKyEeA5vPdNvTvyk8iZwIJD9vy7MsZirS1fVAYBjbHo8gFVessDw
g87KB07UvH026rKq0tYvDE5kMDGpqnHqTKTepswWHql15H5x1ace3afKX3j8dZvbpL9KUxTsEmOK
kd6RfKEkOgrSb0Xjlwuvh2fTh1cSGPNT5hJDT0AGbVezV8Re0z+nw4d9W9gWYRJFQp0T7hsMTOhK
JS9Fi2tbM98QNI/nV9HMaf3bXqeLCAYiiCTXRM2QscQJbNXVU7ZwBGzez4h+kcDsRNM3SSfKuFW0
J8r6kruR03wM/dapj+QQerwJUDyFmG2Jl1YbmghrhtjYFZforyZreMa86aIrlRhjHrW8LYIcW/9z
yFTkFaWjn+nIrsJPEnffCDgKsTVogoYCi6rDDJyyvEmTu1H09r9P1/8N3lyUYbubpbrqYjLBU6Lx
qqlPImpvQu1LW1l6w4tZt1EALB6ajtNdB+X379iWlF1eKzQJqgCqn15nOLvNVREhc1w6yT3vsXAT
31bi6NKuoLTXuzIaIuxTkDsBuetN046Eb4XEI3fdXELMeRQVQyWAN+ZMiEmW5jAIML8kcwZC+ui6
M/vZCkRRs3W5zk6ymUv+/rZtYsNKJnNMmGoYzCrNIelSaPWGIw/3Elx4X8gfNuyiGbNhXT/lcxu2
qEN3JI+SXgvufKv6lPQ6sydOoz1PJWa7liST2rhAJkfSDnF6V0yf+RO3N0MUU9MkCfVfkshy5KIf
uGxAi0BTb6MLslpPQ+OlR1+PxYP0UjnvWb+VOAaNxFhCR70EceNpwrRbWloTnvPr1/fUE687drM6
UKUnhalh1pPEPmPohVTNsYZrdOsqHh2pYTjCd9VHGsLnsoBswdJKFvue0c5pUyfxjPfwOnZLNMpq
GQeYtu4bawmMVzVj3CYa7W4WT6j0Qumt5NdHzLnjoDlPEcaRWi3W50HJsUXNTRB/LjAEh2MEW2H4
WhHGiTLS53EY40j6OfuzRp1OBcLu3qGRT2a/Z/THWhzjRmEoxKExV3j7059L067yb1PEO9S3kHUt
g4lMls6QC5lSYgxfdf34fygnd+NL/9W8H1ErgKQHP2DdAtq1WPqzVoDeYhp2iauTYqvm4EgiuIce
tdYpDI+QD5xN2wKjtSj6U1aixDolGvYM7D2fwNiCK7yCYojloUIrwnhteOWt6fCe9nmWyIDFEApy
U/bAvzYe7TgqT01Yuxy1tvBvrRYTukiRtohhUsu2ABYT0MflKOKiJd+LW+CCwSsu5Cwi2zYV5Hma
TkuKfO6oHYuouMdkvd7KpeBdaqG9RlXxnoLbBbNbGCQ0oFQTyEfOEzo4Wl9/mKvXulDqY6POc+nN
ZUQpoSmhiBjxDFV8ZR2V0aQyKpFQhYEx8Pe05SE8hd+lyX3tUDwonbO/b5sLuZLHGH6EqSSj1CKB
2bSqJccfchJbRvO4L2QTcFdC2EUU4zpOdGTHZNULyo8oWmzD1Eryc4Lk8tiBJal7375d1pEx+QSc
eZXatzIoIQfwnOJhKnEMp9QOqk83zngPB6C6UpEx/6Zo9CgdElo9czuO7jI+7y/hpgtfvq/T1pWV
XegaRhNPClAjUq5j+bFU31HQtPr97Pxe0BeWmMcAO1fCv7L0djY7azEbjnXTRWdvBGsh1PhXSgjg
Shf0MgD0medCezDVc6Q/NXplCa03oZDlvy0ZczoGWRzm3Qg+uWT5WJD5YTDbp30Jm5mitUJ011YK
GVFjig2Bt5KzGOEOWnnpOXMm1EhOdhu5siVaIR6bOFLpD99bRgYjum6K8lJDvzd9Jie1XXmlr4Oq
s7hpbowr/uG4edNeq8mARIZbHB3Z+/NdnmJS4oTEMiKryizZo6U5I2/mBAeX2Ly9FizFrFLcVcar
sHfAnwaSu/+4jgxGyHooxbECGYMnfKWv5eG5p9huYCCVeDAe5pxjkTylGJCQizYpox7rKAmnCrX+
cw5iJw5v2ttYHa/VOoiQ6D+oamCbACfSmiQuRcVLWmdAU41gnJfKkfPWreovKngiRUzoVJw5+/eY
y0hm4uoWrJejHBX931eg2NXRVeDQ5nD50B/yL/vb9wYRGWkMmDQzkTvFTHu772J3jFC3G/j7Et5e
UhkRDILEeUfKeYSI5Hp0ZTc+FR/lb61jWGApPde8RtjXUba/+TUjjkGTvMF2BkGgebT98Oe9BPO3
rcL+11O8qCAFHIiKrBm4zzHnsVYHKFnUetGbQwyn+ZSaHpH/7XnyKkIzwAOOlgiUvv2OjJiepTdg
rZI9I3Wq5ioybb3noO+mASgXEQwqSZlUafOUaB6OFcusFDxTP3AM4E0+jtGCWah5VMY+70vVI/6M
S33oFh36x+prOhmlGzno8Lrsb/Z/pRCDR1UZjLMZ6aAwc5dPxVPwWfPzB9Bzv2hHkNU+Eq8KLelD
6vWHfTXfwBKjJQNLqVyqiRqIspcGd0Z5TcIHJeHchd+elFQGEZGnxxs2UdgEnVi3OnjaQkwSf529
hG7vB80u/ebjiL07Nx9ATnWVDBzF6IK9WdCVUMah4mES5ETtenuab2Ik0Mzxg9re1S2GxFZ/1Vwu
B2pwb8UpSJMgrY5yAwb/UjldJj1MB7xjJnfgC7pvv0e3gktArFgf428yWp5U1Vad/d3jSWVwMI/F
cDHBGW8neuWWpDlUGBO0jF8CqeJs4qbDkYt+DBwaY9vpUpNAP+1m6p7B48yLbHi6MBuGhrEqBTl0
j/nBho9moHvpIAsYoyrfDafeiQ75rZFbcsJ/8qOOvLd1DFxVSzvIRdz3qPWaTCu9oRm10E0hOAB5
s2Vc09ckGbGVKHJ03nS+1aIyKFaALFhFLcRgR8nzpDyX8V9CyHGD7YNlJYOBsWiqDG0woZ14wgXC
Xg7VQUfybj7wCga2T8yVJOqRq4DYlMiUCQQmIhw0nx5iSgKaBfoujPwauDI5ts+Vx0BX0NaSECYR
lUdpilvw66iudos25n9ADsPZqjeZyUGtCZnLwZ7D7CCjhX2ZPs/Lh313/gNS/vIyltFJiro0IhM2
a7QHR7Bw6tzHzyJGJUs4evCcAXLvaHA1XnEJx/VYlqeozzq9K0KKld/M9IthuHMYIzoYeFvGQRG2
JKsyqyJfapwEi2lN15jUfRU8TQ+Ni6jKNtCKmp0XTvr/7f3l9fC5LCkDK1WcRiIGXw5oYxvRY4jD
J7Rzv0YgF1jaVUW4/Go8HRk4GUU9xRBJuMHQnar2ruHNHONtFgMa8iL3atANPWoFHpPxLjDOtXDu
h+/7psizdwY2QAGaoMUJljgXoP1eUrBKF3h24lTk86QwkDFPTTGkQos6Ae3KSL8mIy4NEm8yPU8I
gxNVhqN5ENTeVpUPanoWl5sm4VjZdrDxy8jYlORcyHmWTeiuVsqnSbgdMThBK2+18UOTR9bAC6g4
CrHFyb1uaHiLhoX1y7FYTFsQD0LGS2rxHIdlcjLACqFNAYEFnH6WQAt2DJISw6Ls1CY3q7vtNuho
1REjSiLLv1IMNQr5BBNmbd5k1WPJG4C07Ta/vs++eGtRt9Q9CWBq4DquPCMo3Kr5Fgah8x7Huchh
AsG8qBM1jMqeJtNKZNGK/FFdPu3L4KwVS+RdF6TUZFTf26rWuEnR2U2puvsi/rD9Fz2YgK/Cc2bW
ZNCDvmk2d8hFo8YiAHEiuJXdorZ42XaeTvTvq+hB7ipUxmNYtx0bn2T9i8R7tt920Ys+1KlW3x8N
1ACWFdYsFtLn2ejPpZpaLXjDUqVwZ5LYox7+tb+GmyaHil1NoclbdPD9LrIN9VrErb63dfI1mAdL
FI5y+iwjM7IvZ3PpVnIYFNWqIVdlGUsnmbk/Bb3bTDPHHDYhZyWCwdAZCfWxrSGCyKep94bCXyZ/
XwvOarG0H+jG6zO8VsGoZcwW72VraBpbClHm3Hv7kjjKsH2hEYZbCIYEZQoTDBjTZxOFkuHEHTDA
2RaW5aPEe6aSqK8ZpAXc5NJhqNzYJ46JUW9oaUIIHvEuvTzNGKfFhVdfFjmHkUvnMMGhnV43C7fx
h6cY46qTPiSSOcOVxHvNr74pGJNbBA7q0kHlin71qrbKzlKP+5u2DUgXE2Rfx5RlacCJg11TH6vr
GOG+YEs3yz19ZWz87Mztf+VpSe11BRhKG00ReFyRADzikd1qDCvyxBfMLu8tWn2aOuqdziubetui
Q6NVVTFN5BEk3XhDKBJH4JSqcSNUW/VaG6tbrQ4PWtbYiZpcazJB04z+XCPbqfSmJYiGFTfRSSc/
wpkXq2+b0uWXMOoXBVq1zQYBYFWfwXWINtlDE/J8hCeEQUgEyoI5LPD5Qr6eTC/v/Cji2A1PBAOO
fSWpnTTrcIn2yxzj5VHyuV1+2/e21bYx8NgXQVMNVdbby61+S7n+hqvsC8aWLri20YwxaoYra+bR
DG+n+y9i2UtpHc+dWAe4lIrpEcVvFTjdtNGS58nSS7tAT0D+MgcvevyV44o0rfQmY7KSy8Q4Up7V
qaYCADrT0k4Fqm7HlzYDXUUJUDOvZd6zBoWtPXlMmoukGEtW5LjpU/6IzGknTC0JPGLNGEZgSPZ4
xXtf4Pkhe1FtBpzmUw3rb0DMKtHnoRAyY5+W72cuOjyQsOFkzbfx5pfDsbzEldbBFTIoOWSFhR4G
qxhnZ3/jeCKor6wgLWmEWQo6iFj6SLZMOXdVlIZwopHtVLaqI9ErgnlBYtsMEY208RLjkq+k3oQH
NswI+kAfDqNH0y4Fr3MB2JIvvg6Q4L2jbGt4kU3/vtKwGQuCUl1o2ErnTDpp6ruClMv3mRUcQkIG
MYNuGgrU5NJrlYcZ1BwLL23H04NB3wU3yL4UcMXT5Tut/dT2nAvrdvJstUkM8mbJ0jZ618PavCW2
lqcMPQ5FYwmqBeKlU+yVvOoWnkYMDi9dlotNi5NtzA9TdZca7wrqLjvDQHC2qLKYC/BYAe/G8ZMm
2LN82HcfzqLJLLOMJPZLJYlUh58PGVb9PbczpPiNQ8xlidtfMFlkQBbkG2OREJhyqpqHpc4QYzWc
NdtWiDYwol0cFxQ2Eq7NqFeCDjFVdFw+hQfwHvnZVXrEo62VnHgJ4k2FVsIYFC9IthRdiBtlJ0YO
+tivMeDvfn+HNg/7lQgm/gXLUGaCrABGkNpV90NI3aX6/N9EUC1XCFMUGCu6RFiyOW2tRXb7/EXS
ePtC9/bNgbfSg4EZcNGmxSIh9pR97YQ06UFH65FkkwN/3DVvyRikCaJ2rmP6lN4Kd+EogkLy/n3J
xJU6DNiY+VSZfYxtCcfnIpntrP6hJ7ygZDNIWAlhAGauFjNoBsSS2XEW3Ah9W8KDcoP8Dig/7e45
4bO/bl9J8KIp6qKiyCZbGl0GrdT0OfSKjhnobiltWKa/hnyvDyw3vBCB7sVbs/glj433VJnkaStB
nq5/E+KnCnXzEfgPeKRG2456EcMgT9Opg6QUWMlp+hHn12LJKfTdNrnL9xkgMKYqlNUZ1t3JP9rk
Rgk+SgIPqrc96CKDQQJRaoxOiHBQdx7l8m/9AvwbN9KJMlMsvG4a3r4wmDDGpdY01F0l9YdqTHgj
PRvqpwDTz/exZ/uecTE4dqYEmRptUQl2pnHE0+wWTuLotW84uC9iMJ1HB9rWuiXyWmx4BsFgxBiZ
ZltgMBiq6W667JzzihD+cA5ddosBiHIMjFwmFU02To6MSQgBSLBdytaLAjPR4umzHd6v1pHBinRc
RsEosGEITgcHo2ABFwfkt+38OofrgmyPP16CZ/VMgFIvFaYISti7lNw32knvrxXeeHeOCPYZYgTB
WttoWMYmxuUIJzlpLbH7yDFCjjWwzw9LP8RRQIGW3HcRrkd0OEeH913UxlSTA4ZZEBPw+nJ5MhnI
6INGqoMRN85gcQXzKhg/7CvF+z4DFwraJLWYOtYU+l17VSmc8gnezlD5q6iBNIUJSj9838gfy0S3
CblWEx4FEE8J+iNWQhohH9ucCskLv8IzWhjw7nYcoCMMEMSZmqWjCb8ZG6/orowut6vlBOpwDtBR
/9s56AiDB0uvCH0lQI6mvFTTjZ6PlhTf5llut905JpybN29zGDRAAzESfSVCury6ARMPqMEOKo9k
nbc3jPdHaYYeoAh7U6CTPKoOI+rW/pMJs7WfShxOUUsxVGy0h1KVb4JS4dwat5XQcckSRbyksA0R
ZodJAosAu9WJ25sfSPu4r8L2Rly+z2xENbQF0Uuk0STjqBsYUtA+DYSjA13ot6Z1kcFsRKDXKJut
IYOyDrf+zwFG4oH33PSH2PD/crBgvztjoHVSOY6x7hWoH8WwDA9Thb/iuu3SbGBviZxrCVceE7T1
ppyhNK3QPOFg+P9nTafPtSqapvjXhn1TUEQGkLtM6KJGTYmn5i8YKUHaT/um8Icj+rJ+DCLHjdpV
Y1hpXoTwOsRggsqLPM2piUtMSzlhYjEG1PECA4orfzYORaRarxAUc0D1KTRxzFTC2Qh/aP1TlB7C
/ko0eZzs+6ausLQ+umbIZiC1uqdED1F5IONHIeZY+lseEvqYoF2WkEHrqCi1WVegDZ1UuzxJVvo5
OBZfaqekHCt2+Th+0e947+w8w2CgW0wHsVhQOGvP00EODkX4Y98wto+gi1IMRigkEzMBLcxeW8eW
HCkW0o1WU12XMQ9Qt9Prq/VjoEJUSZKh9AWIKvqT5oooDWyIlVWStTSppU7HUMlsxbgreEy5nDV8
relbmaGuDLnW6aHuxUPnd8NyCuvO3l/GP4Tcv9bxVfmVDFR8hVo4i5qXgVUqdYWbmhZbDi4eww/5
x4BXYsaVxwBGGkbVz5oF7UyfSGi1XvYx+2CeMjf0eEbIQ49XtFxpV6taXmdtpHuyP9vVk4SLUuSI
L4hS/dIxvpj/fpLV7772+oNWAlt9ATtIA/hNpkcDk5HIQ8CjZtteQp2+C5qg79PYF9A5yMKiE9Aj
MHjNMUVWCFsm9xZl5KWVgSJvMMamGa7kMfiRTD0iI7qIWvugC5/K+j15gNX3GagQKnOYggRRXqbB
lcGQmuRX5buSDSshDF6YrViFpYzzXhaPYZpa0bxYY8St39+EpZUYBiumIO36JIIus42XmzuQy2ZO
FlnNF3D16WdKjWQSpwYJFAYJvseTL6LZ9sB4QmFLX6JyimaliV0401V3Sm4aNKAJx5azZzwjZJsF
xbbLwpo2+ownyaNxTXXVY5gqKMicglubvRmsrVRjQKNQxQbA8Xewlp7ovF86sUQ/7i/h5mG8EsPE
Gmo4TX1d48wKBt0yC+gBkuCU++ZCP/MmuliJof62wogoSANhpiVVy61ySxsGSxtTbRqbdkllJ37r
N8cmdar2Sp6mLF0edji/0uKuHb/IlWjL/WM4fNtfve3Qc6UXgxNauGAIVt5o3vJIyXgoC1M5Wsp5
9tAr5dcHXrMFB5fY/kBz1loyq6XuZebB6N025dwHt2vmVwoxmJGCLqSKowYCrjEBBemN4aD4+d0/
YD3mmQQDG6TuW3MMRt3r4+6uC6VToUd21oUPUjDfJ43sySR7rCrR14f462RmmlUvwy1qmjkewNtD
lu5PARv63NFUtnRLQQRMOmhnTW3KylKd3jEHjB6XlxVmCc+aJBnGghbz5OljFLyI7Ske/VBy9y2T
YygGAx+iUYuYa4Y7WGC4gnrV8miCt79PNImYKsHUBAY3lHJQkbpM0JwlO4H5Teu/v+f3X75P5a8c
eJqkpczTSvUS9A+1N4J+vf/9bdy7fJ8BiKoRm7EucYmri7uGIHFQW9r0H2Uw4DAmZrUEZa56g3Hs
A8VSvtdDYu3rsbkPhkQMDb1XuPIwXqSmndwrtOa2CvxGfE5Q+bYvYPvUu0hgz9hWNft2THBCIM1u
0z4axJOe7tKB8Ei5H/6jNOYuX6FQQ5JTSOtP2klxClSTV5b53DsSSt0wx+rfD5ql7rhSj3GUdlJj
I85x4UiOkkeJRUMwLCY0gOAGytu3qpUsxmnyRax7gcSaN02TVeB5bhyOcl5chYqbTKLbZj8IJoxO
10S931/WTWtfCWa8aczHLMJrp+aJhi0qN8LojNwGbLpQb474lQzGo6YWzwqyhoCldpNjdSTu8jEC
2bWY2XSE1swrqtiG7ZU8xruCJkH3nwZLSaO/B4NEmB3tSP7ogEPwc+Fz6aA2T6yVRCZob+qiN430
Nf4LbyhPf/hMZ+nq95RaQz+KnA6R7ZucQSn60a1MC6l/x0BZ0Oc46JDWxCBHT0BUXQgYJEcbsTHm
/ICxAGgZedg3lO0KppVM5vyvhVgnWolVbd3Aj+wOPRyxhUyeI12R0dbd/Ghmlvq9Nizhhccc9Yct
vSjMgJkZZXI9ogz0tQ8STMxnSvk8fqKUz8OZ749UlzcWa2KMGDEoYyfLYh3jzV83igFjdYXPZDkF
gmTL2Sel+NCEniLxOLm3tVuJY5xQjTqSKGkleaIfw3xqVPEWh/R6xEiRxg9sbiJg0yFX8hiHjKe0
1sKKLN54WsA1h4m0T5lF1zLB5CkuV+3mQbSSxrhjk8m5HkiNiBu64oHqZvRjK/xsOBgCfSzBeB/a
7RfePGHqAG83ECPt0FWGimH2OS5A23UeFgmIItHT+VdWlYd48EdMnVv0D/t+sa3dRRJzSqREKsGt
M4OzT3ENWGPHCRV432dOhrQeq1przcXTuochOWn/nqeKHnPmRQHG+GYzTjI0tYkeOgAQ27Y5Dh/S
WNncW3H0zZAQ5rf1Q4x3+1zBzG7FtJs05ihJ3XdvuxiDVMcuLYUul0ErQAuFU7/3WsxT4dE88NaS
scQ6IiYZ51H2/kfadSzXrUPJL2IVwQCSW6YblCxZki1vWI7MGYxfP015xqJgmpgnbd5buOoeATho
HJ7QXfdD8DGSJOmSVbmg6CAywmGzFPUFUymbQSHRedBBiu2EdR/3nU7k3hwWD3mjS1HWyn7WnjVq
D8rHLPkoYRo2+bZvaDM8WDkHh7udVfRUL3vFD5Q2ulQChYEpIDUvdGr1zr6p7XDyxRZfq4tz3Uii
IpX95PI3KlUX4an39GdUEvGlLUe943G8cHuRhaE+VaXsz83nQDnk3UkvISBRPbxzURw8xNEcRMHi
2dJFB6rIDoyE83WHbopFLkzEfCA4LZ5TIlFM1jY6UE9S78DpEKvfJ13Qdi7wbp1Di0qRqjQrsR7L
vGHx/Th4+xsmWsLy76uvu3g02lbu8Y0/oeuW1raK/4la9UU2OBgYi8ywomAkvln5PQts9WsiUYE3
b0cQf1CVH3PTCqazsjeIz8jP5ikwRnuarnPlU4WdQ4i0v2nCq8PhgZn0rMggZuyXv0m3QnD9Kh+t
q6VVqDhI/r450f5xoKBJiWpohUqwkqNW2wRh0SjKqG62qr2AAT/4xqa5LrOegUyLHbSz4oVn+Sma
QPq3MM2IssXbYGBSiroWoVTmFhRbc1bFSCz4Mc2debosiusexazUenrLxv2xw5ewwiyNExl8MD5t
EC6c6uQyZoJPg+2zeTHBfSVrSRlLCLhUPy1+xKGdFImNBPv+Mv4Rr74Y4UCNNVWiBUyZfB1ebS8B
a+6AceKqvgwhgyjWwBMtSuVAoZvU2aQt8bvKn7ojRiDzVrBv27j2siQO18ogaCYjjok/DV44XhT/
WZTwOcp6+f1liStcy/TAkmdLJ34w57OthrOfUiICHeHBcMhW5bOZ90uYpl3N35ekc+SmTnBEPWwp
toACXoAEol3jYp0wSKKs7nBxdFDSpQgfK2IKmsT+gW0vO8dhW0ersmNqQvy0sX/rqU1PGMrQkWWq
8HE0f9x3bpGvcVhAetbSLKKTP7WGE8hHMF5BXUawKIERheuDCeNkMCYN+2YpP2j1C5RqTjCKJuG2
jJiyslBvQ/DpL6WfUgpJr9B49vP8ZzF8YDHUQUxB4C6ywR3OTEDe28Tp7E/jTfXUyKUz9uVbXrf1
QrgjobOpDzTEQmjtm4dFeE7yjOx/FdjFFSLBmvisP1SotUybYK4BuXLe2elnPRDNeG4m/FZr4nP9
GdOKKNCT+fmjGEoN/tz5xbE8LZxYdXH87z69NsbhtTTluZr0weh304n9oM1ZFFFtPaAm6CmQAbJU
8peSkNk3OdFaMvqsjdzqR2UNdh3cDaIa1PbJvJjhQFoHRXk/5aXi9z0kz8MDyjNuMbpv2awXI8sf
sUJqS6/7jvb66Je5PXWn7kcTv+H2r3eLQ+l8CCqrMNvJN+TaaWXrJ02Ryc7o/fsWwoFzA8mWOJAK
xZ/zG4Rp03g9CVULth6A9VK4+2/JmPuBaOwEhr7gQJ3El3VHs5dZcFc+Ps6JLcpdiQxyWADSVRCU
ZgFSV9a1GX2JRN3im0/oakU8NFdhlZjNhPc5eJgcFDoP7JN5mX/uvUW3AAsSfYj+Awn++BtPkpfE
BokCMip/thDNEbX7m7I+eBOBzXp5HBS0M+1pkmnoUrj6LcGVIzMegpDsd3+/qEVdAAwKF7kVXTtp
bd0hf4DXNBr8PL4wkS0WdisL3EJZ/n11aUsltDo2Ncig5oc8PFsitcnNKGS9bxwqGHKEz57OHPEd
/5v2fBkKXKZ2F1410a5tpXfWxjiAqDOtCCdIt0MyI7W1n6qUnZriYqoPQyCitBFAKq/SURBZQ/96
hgNSP9PUW6qdQnIu4Z3iUKKUE1bLEdSbWpAIfp3dBSgYZHEhHqYfFjLct0xVmgpYk0xIEOr472t3
aE2zicKuafwIj4U0EJ8MnbePrps1mLUN7pBMvQ+6WW8ZcpbL/H3k517oVcfSWtgt/fBGhljMm0K6
1bo4SDdJkJYN3kAfzBZqZBvG9ShinNn29JUN/rCQ7UsStO35BdhdTwqamSQn+iR36BLUHRk6b/v7
uOmAK3McoPe0zcOx1Gu/yGRbDVwYx8SYoOtXYITnuWoramRWFDO/1k27NSKfzYqb98TfX8smCr2s
hRd4MsMi6y3M2vqF3ODT+6caCr68Revg0HuK8OEt91njk+pq6NyuuJkCwXksx8snRlduzRMVaEZt
ot44jH5S3TbSxRA/WCh+BV/Un7kmeo02X4fVfnGo3SujjsIwxmZq/cKUrif9g5qlThdpgrsq2rbl
31evg272FohUrdqfagfFmnMK6UJZOF25vGV7O8cBQj9Z0zhGHXQp/pcbeRocHRmrAF350zftWtSo
Irqp/OQJrYsgTkjc+lGfP5oU0R1GK3KP9VrrEiOLjgaZ8YFcj09DFRaXkVISpwtJjRZZWRg3La63
t3oONmhnFnJYj6MPdnW0QEJ6B8x4xuFZklf4QIouGgcacSsBpIyu9fUOpGthYeeistj+NfiL1aCA
GJcysLHymXbMW7S3EIxOo1f6S9EVTpi0AuTY99C/eA1ayLdUKqGtr9JvxHhKzVMmosjc3zOFH04B
F7OshKRqYEJ7zJQ2s6VBPrwHABWZC/cMnRBplOiIL/XUrnEuuiaAp+1w+Q9mKPw0ijSkeTOlZeUP
LPbzinh5nF0FquF10X2bSV4s5R+0LD4nZnpMG8XeX6DonDgkkRpGRkhBd36aTRfh2PtpmXwYczAi
79vZDplWy+TARAJZ6pjNgCzFcMpfBZpmwA1+ZLqdl79nmj1RzLQPxorMxRYohhWhmhPmT0H4Wc5O
BE6OubCHURH1O4gscVAxUlnG2G88+D09Bq2PGWqvDewgKt/rKxxMWI1SLAR9vxE5xw5asy1dEUf1
pFMjGs8UHRmf3a9QKLVmk1R+4waH+EI9hh470o/qrxDTv9mBiRr8BBD1fFNWr1oW1Wlqpn3lQwbx
kDeoxfSxH+SfCiU8Y9joEg3979zQ5xdpZbKL5ryZJbw4dHIYpi3SQzrY82Hpwct9vRBEOwLEet7w
lTVSEZrOy2fDUP7Uk7MhZBTZf7EVfj6lMM1Esdqx8Zk7uioCeMyoQDWwx4h9dUbd7F5wqfffSOWZ
yWC1oCak1dioiK0Iw+ze4pCxoxEbZMIjytzTUUT8JIgQIDTwOvAZqapGcVg2fpOhEy734P5gm7Ib
D51NXnojavURHRgHIbpc5KZa4LMrlx0rPqVvGvZ5CU4VwiHHUIEBpm/wvpCPzA2PSzW9h+KPPeNK
T8dRdKWXv/ffMY1COPxA+lwq9U4efGmmF/IAuSyLXA1y+FRXpa0Y+lvygi+Yz6ee6sCMqdpHjd+r
5RcVqrd2OUylXdR1/c6LzCedYjoX+JZUR1/rXQ3dtLFnukPtLmwZmCQRWRPcM2W5Fyu/b1VKsiJm
S5aQ4JaVhynx1OvFCxduvJJ4otBYcHB82qlU2magNEaBsiPXYXRfNcExCKWjHjd2Cmrg/Xu9HRRQ
AkVaCgYqvu0CKpA06pSu8efhwkrvVXLu5Lv3mVhu3moHMxZZUqbiK1kZCgRWEcgsmNdlghmP7fv7
shAuumloYMUFA1xYlvFZ04zPQyaaHxWZ4BCpBh2DUWlt46ezMttKipmwrnl632ZxMGQoY6yzOGn8
bKxNw06qHrkYs8DsEivJeHyfMQ6S5iQv9DkoGrD6xaB4vWFgwBKK6Yp2jQMilurxPKLh1zfH+9o8
SbWgZ+0fscufk+fbLRSqKyly+fjccZdJF6SzIA64SPssamZomBZs2nYECH16Wcfd/0vG2aj7rGMk
LvzOcHPg+FDZcgkFCVGItL1vL3Y44GlCcIZNoZL7lAZOjHaieLTc/fP/xwfJi40F/FZXk041nSxN
yp/zgN2X2NOvo0fzhnipH4iMifZtWe/KVhstEnB6VPgE9fZuik+teUeSxI2z3hYsS7R1HBboaMVT
2JzUKFAiD+3Uh7B0om+QPXAIpju6b+3FKLi226D9spEcNGjmSJpaH2sfvcK2WvzQm4c8uIolzCUI
3F1kiQOIqisHxrIKs4b9QxXcLAWDfnSM8KOufNrfRtEucugQy7pRQRi98KPo6zzeJCJC4n9c3JdN
45ABWzVE0AbM/SKaLsE++tPQe1BcD9KZBtJlTOLzrMeORcfHBDlJRaK2PuQ3iiILGrYEnsmzsPVJ
Ypp5i4+fQhqyn0aL3EzIyjS3zY64oRm8hdQbbBD/hyC8KMw0BmHAJnz8BJkd9rdy5eb5af/snsPx
v8O/FxscelTqEJVAsByg2LvZ0+8hztpNT9Uj6DS9yPt/EGxvxxIvNjk0UawyTNDrUPu1Zx50H9qZ
F2D4+NCg1qT4GJ12OuK8abRqvZkcrBTdrFisgZcu+pm/JXYX9P9NXSziLBetkAMWUishk8BE4Ccl
NHw6tyoe+9HbPzqRN/JQ0hZKSXNc8Fad0HGpSan1o5EgwXfITJTz8WTnj/sWl4u85yscpGRVQPtR
MSpf08Py3BtjdKAGMiiskkNnjGriFj25K2P0/O0bFiCMyiHMlCCW1xs8cW3JLplhPMVTc9g3IdpN
DmOKQA9atMdVfpgGdqO6oXW3iEtHg2AWbRvMVPDmUJ3IsvK33Am2bEgAZskl8fvL504fhyrQjlX8
5dUpBkHkvl3Ee7HIF4Z0lFaRspwrdDIq5/Ta8OeFrtImZ/2sYnhfPFm06f0rg1x/ZjhAEmeocVxT
ozizQh0jzk9RLuhmFFnhkGuYq8w0+w78CgYk1b9qUPWw6u/7XiGywSHV0JdFaSgm0FHxiHZRP83F
w76F7fTFarM4XLIkbSwkVG78FnNKC1/lMhc1+EurgiSkOdr08pWxZb2r2MpqpaSWoGbmy2N7rvPA
ZpUEmuHuQ9eJ3G7zzq5McfAEnIACCg0R6bCzoV5liiCRIFoKB0YWajH4tu9zv1d+jPO3mgZ2HdnB
/HX/fEQewEFPqxbTqCUNolH96zT61XQyqQgSFk/9C1dXW8VhTxQlNGcVwlAN6nngn7iVnNYvHpe5
yvYoShsIHO4vfrIyynS9DuBwzWekBC/VI5jQOpt5y5yqeS1q/dnfP5Uns+40VpVUSpEuSz7VmIIj
j6MoqS8ywQGBlallrees9me5v+vGtnQbE7q9ofmw7wrCnePRQKLFYFHEY8wPbhfgRrLsc34CA4of
ukQUme17xV+UZKZsDFJdG4tXTN6SUGLH+XpRlVheiUbIY7O04/7bCf/iJUuaYIZcHuKjBITGHYzl
l+1pmQMXRWKi4+KAIZDNktYkxI2SGOTEHxPmZOZbPkn+3CgMSL7GOcKkhJQG3gZdDj7Qorhrhzfx
WpkrGxwyTHncViHBQz7kB+iWesGJXPfn6VkNw4994ai+yB84lGhSPTCGtK99hCXtZC8mx+N4R0Nk
NHVHPDAiiBtUvtaTzEE/tT1giT5gTAls5JGffYO0IUQbF6zIHFECcDmVHRfkiz2oqWYsnuCCY/RQ
dFcmksRTahtdYmvD4/5d3n+d1OervnoIdYIGgkIzSz8xv6E5NZWe9n9f4OR8WWc0JRmNz4AKEkXg
clHC6mSq2lOG4Zv7fUuilSz/vlpJlpRKbIZd6YdNh9m+0C5lwRModIRlsSsTWsnUUcuVwq8+a2fL
b6/VY34wPPTaz5iGx4yfcRKxDYj2jwOJcogZ1AIxCgN2K8V4nDBwzwRTfsJlcSChG4qmVT2ASL8x
D8TNb/OD5TVedExQqJLtyBO1PIoWxSHGoKoxkTP0W2goe4xF7g7GFyHN6fIjf10iDTrvmqYSSPVw
j1QZyznmFeDZTIltGSqU2EtbKyNbC9F+Gz/oo73vgJuB2Mog54BDG1GjNqbcHy3LmcofSUy8sjlZ
wt6jTU9fGeLcMG+j0ghbfFSP35euZfUYuOZ9cVQrh0LStfCGoxG7+2vbPLGVSc4NW4uNEQT8MJGV
R4cRrWhmlF4AoTLBHoqWxrliZcISJMsxy5RcFvVHdTrsr0P0+5znBUPNpigZUEYPPMMEAYtgn7YT
xKuN4h4n3ZqjvFaRIO59pLq/zMfYSQbQjaL2dREUAmv7Lq7xDLsoMM9l0zcAhyyAUuBUuzTozmMt
nUf4H4FomlWJpvf3d1Dj49gQJvvUxGsvVx9m6ZL2/ntOSOM7l3qCzsOpknO/MePki44RLaerukGA
eZv+TA3VhGKcqVo8X5LRdXVDwmGZLMhcos1ePpTuMBdvSZS+mOFJk6Q8iUJJxWDroMq23jqsir30
ey56mDbPZGWGyzMESTdAW6hFzlBSbpWZ/JhUkbjQZkiyMrEEZaunL546kyUZ5vWR0vhKRubWJPBV
KTmFpXlss1oQ9G+uyDIRa6EQZSn8xFSgpXk2TMABvXdy4yhrAhzYuDk6CO0tjWJ+SbX4Kq5ltEY9
l0Pu11aTOqQZv0GUGxFrK2u2LKO50qI1dNvDN9SoXtld1r3aRhMJZikrkavMo+SJmtI3Fvz6z/fn
lQXucVAh2ZjlQYuWuWhWIcs1BSczZaJZ0C2CwFdmuAchGDoQOI8tkk6p1Nl6XEIKSB1/ALupM8zs
Uiqh2C6Nsy91anvSTE1E/LThkK/+gOXf1zsJEi011+vKl1XlKq0UzNFoODeqf2+zIbTjuRJAxoZB
9KotM28YM1AhtPnaYG2Czlw3ALYoaD6FhnKyyqdWih+yDn6jKv8dOV5Z4x6qqIvkMZdgLTWv+8I2
otnPwtNs1M5/dpdXdrj3ShqaREkb2DHJQW8uO/W4//sbQLv+fX6+kmTTiOIbslNdHTsREtc1BBPe
QNP7ygiHfxSuQJQGt8poz1Z0r/YCNNpehAkkQs8HOse4OyURfa77CpGdAaXJUmvOqnQNWvHD/lZt
pVWwjBcz3J3qprC1KoxI+OljkjsLsxha7i7DyKN+6meOSHp++TkuQKYyITpFEwuVdf7TTGnqymqX
vHHIYstu0sqRNLpco+RzNSXu/uI2AP2VMR74kjZsjRTG8tGw87Y79pAf3zexeUFX6+FOyUpALhvr
cGU1rBx9COyhvk2S676EDoRgNdtHtbLFHVVQKDqmFyp4xMcB4krxubd1L75fGuBjofTL9kHpeAp1
2TIhAv8aeQajJ9mQ4rEy6sGWOzfSB3f+knT3+/u36eUw8X9muCd+VMtyLEcgah+cleIuIleJSNRx
49mFF7yY4L7Jgsro83Hp50YvdXuZyK6mFAcDnHIJFSZRtj3uxRbvcchrqFpaINQvDqzzZdHQgOhU
OHdT60LSuwm/n1g3bfyoNZY9p3YwzAKEFh0L52qW1JOSqDgWtCQa7QfIOs6yoIQgMsE9baNZ5lBO
wbHI5uXSnqPMd0ErGmfbKvi9OnzuSSuyUg5mCpRePo3U41J+s5wqcvLTUl6P3UZ/585xb1tRDWoT
BzCoNsRu+x4UQ7g/OKR33Ru+rFiP8lgVUYYDkrWvlJnw5jhzDEnUxylwaH7gLLE6DRprwLfZOFXs
Osq8/XWIfp+7/0mVhmoaLiEH+xqxi3ESNOKIHIDPyKgjpC/bFAbCx/pXcOgOkdvb9ffMju8X7kMR
AZzAqy0OAORi6FqWwBxERKVTP+uTF0GCzB9a6cf+zglXtvwpq2C0VNJkpANbatnFqZ7xdtdXUG87
53gWMBEgH9/QfL2+SxYHClSvw1DBh4Rf56FPiri002D+vr8q0f5xqDBP5ijlOgBu6DA1roZXAG/U
FWdBpCtyOw4WIqbPYbG4XUeupO6BiuoFomVwKJDrVcaKCFvVFKpjhSDJyRJ3Lid3f7cEPmDxyRip
GFiNYgvgLfT0m0UZIESftZTas45p2v8Pk9V2wPN/LxzoF157XR/GNG1reN00JGe9M257Bb10BB18
qXRUzORdrwR4pl+bI2VRdXqdA07LK8106v5jKvC45x77v0PSlxWpr030tUITOiOsms7SjR5BCDE+
ax+YPXzuYmh8pBA8MtyPig91wre0BKyulMXPmk2KNqkyxTtL8wtLsbvkW5r7bxHjeGWFQ4oAHTxy
aMGKqflme6OnZ2UQNAlttbK9ssGBQ0+1iJjxUvSDYNxZwxhsZS/z6topv4zTy+Su/WDUS1rf278C
+xGRxRcbY3lqofAAB+nU7pR3yjWZP6e64faySIR8804jxJYt5PbB2cvtYiXTAhzaeNkHctOZv/rs
AOZFwbO+iUsrG9wudoRpdc+wi1VxM2ZXsiX4qNwGjJUBDl+7AYMmCfQK4ezBYTwt40jM7twCuiWL
o4umDEV7xuNsnZZGrOF0IkNWDl0m167EGLWzWVTzE+0ch7goJkGGvMDpgCrXaaL+ExGa2KpZUfll
8/igC2LekmFYwL7wEcOtC3UL0EK1GbSAZm8EXZhY0G7TvVcmObilMy0SUuE9ZOwwVi6RCMgqkWx7
n99ZHMwO0mikgbw8u1A9aC7KSvDebn6DrZbBYWwyxTIIEsrcnzP9Ms6ls1nkw1kdqOaMQ/Qh7zuk
8sAHsI8NAu/jgzEIOsX4isWqcvaV/dDpvcy891ngMEEeFLWXK7y/ZfV9Ztet9CUXyWQKvY7DhF7P
uybJgAkMAf7N5KFY+mURzZWuggykOuBc80TzVMtl+etJVCFMb6i6YoF26/WTqGnESBa+cB+pqVsN
0gdmwFxk/B2ozIUQq0CpUdIOGIDR3uKHL4b5GwaBt0KlSZP7AWHlxzgg0oNUVYIhpE23WBnh7pTR
BG1qWmUJgS3fgn6dMj6OVPQeLjdmZwv5GzUTc5KqliyFWbu6XDin+2P5eY4c6dAcLNcS2NuEv9Wa
uAtGu6gf6jhGIAjKT9OLcsEF3k4+rQwsf8Dqa6M1mKTHKgwsbXKYNvCjT9MP5k1u5lkn03L279VW
SZPKK3PcxQqXTNdMrRIDfcvYbOglpQvOCafArFAszKwtJ753WNwV6/qWFn3flMgSqL6FHIEO+mQv
u1PAlSe0thlBr5bGPcGF1PchTXG5lOIDY57cnYwG87kY1BXxswmuscW9vnOo1ZNswQcpw4j9oLWy
bQVpY096XnmqUl4oiWN2tccCTRZc5G3UWq2Sg5AgNazBlJaONnBtL8lKesoScLgO7qIh2n2qj/NH
gc/s3wFU8V67qEkHpBn7eCmDT97CAGUAq07sPPkNxhqmC6Oy39InuPJTwn8OZXWq5/i2W66F4miw
ad0VFrjVFk8djpPhC9a4Dytg3ny9xmFGq2VWIKBqvWWNqOxe0XvNXvoS5SMTyaXuuyrh2TbaaWno
rLC6EnJpwS9maC7q+3Fa2zWt3P2lbUY6fxwGrGCvV1YWsVpnM1Y2TafmKRq+hN+F0or7F4Lw8q+V
EugNJCPRuwDmkC6bbCu9HMvrLvum6pWtq5odiPqLRSY5aNF6OdP7si19Msrg4JyIk2DegOa9ZLej
dN2UgX7bt5gxB9dJIkp+ibyFg5qmM/MiXCq/RiePh7wEV1mrqakz6ezU6CqYwqmFMQu/HYPS0XWk
keP4qVTj6b9PC7y6JRwQpfk0JRFFJc5qz134w0T1Xjnuu8/zxPW/MZzwFNsdJvuoOsFXrSzy69AO
09YurFNT0Zt+Sux+Kh1FvQ7Cu3E6K4Z80TffMFdr50nhLoJvhekN4YwGPih7Ft8n2R7nwUbj1v5f
uR96EL6rcwgyKSKoTfpKWTpa4dYTccdeUDQW3CS+k7MLg1zrJbQDBS0IyCqVhW5RktKPo/SKab2o
F1cAu3w3J3L3saLJWJOsFEeTSFcVUQXhgGjb+OgmqPupCoHs1kBcKXvIJ+VoWc07D4dDIGmoWBl1
C5bXTljpGLK2MUUsMCIIpFDOe41zbFIlZo54/qdz78peAZ5C+eMIoaocYrK5IH0mcgUOfcwhMM1u
qX1ZgXYK+tJuGumuzm7qovf2PVvw4EMu9/W60qgx624Cfg+3zO0eI6d2Apee5rv2O3umNiUi9hYB
tPJcHc04pX1TB6Vfa58j3HDjadB8dXat+SGZvyilqNdS5OhcSEMsQhPZgn9kxjFLr/CM7G/h5mGB
xd20MBeimwrnGaAtbdEBhJ+d6bHRQ/S2VM7UnUuRvuG2C64McV4xZlZIaA9DvS87k1e4UEQ9hpdo
GASDOxVgv9Aa5xijVVNtKAt8vz5za4fn4jg6gR0is5o5QkKazVB+tTbuqenLUdU6C+/t6AcHiPKC
is6Wb5ZeSOmUMXf/xDZxSdMtRQcDukb44lKUVs2oLVW4er4p2UIr6YeKqOlIZISDJQ0sBnKehQCM
5JwMNpFvIxH57KZnr9bBed5Aghzq8WBLiCj1hwEzwQjc37dVnM81gRqXgQp4sIYL1aAubQ65JEof
bN+gl/PgXM2MpzEzGIxAe6zA3UEYUBTMqxRyo+qi1hmRMc7TYitulEFD0+jIbg2twpD4IZ6ZHYia
U0V2ONgxYpXEzRIYp/kPCdKtZupIIFrq3hI1/PGBv/gIZcZ0DE3Al7XpyqxtK4cQ03zTy6JZp+UM
/orTVna47IulBkmCiVigNpvtKTxn+Y8+ubVmZxrv3uJyFvg/gKkKslmvX6SYJBodQ7wPvXoZS98z
y6OW4H3dvjgvJpTXJqJYqqsghQ8E02HI/ErUBCb6fS7wmSlIKKsJiYkszGzTyo+5GgoyR9vw8rIE
Dl5IHGhdXOJVQ5U6DG0WgWDG2z+I7SN/McHBSw3eUk2K4MFtO90HffS9bZHGDmt3wrHnkurvmxOt
aLlQq1SVZLHA0IxnVD7O+tkASbOIw3j7Tr6siAOaoKXNpClLKKDemV87SJvmzcFQBaTCm1kwSAaZ
KtVV9GDx2YW5KkFuLo3MKS6X1gXJC/z6pNhomhNWaraaa2GKKIai4z/kr+70MB9ifZaZUwaynyq5
rcZuGYd3Go1sPao8CL84FfpLOpmIlrnl5RRHIpvQEkZjILebBckQj8Ssc+QDNFyfeescZLglEP8l
XzVfPmaOiApm83NxbZNDb6mfFTA4AU+VzMj7kwG5StWdQK5oOkPTNB7JlC51Ee011lFjVjPagz4R
3datqL3oLCVDTgktzo0LZc3C8Boi6bMjyXlaXxRDNpfHyGDmV6Vq5acc8p/MTnqt/go5SRJ7NGzZ
jS7VrUj0YysiXi+KeyoGObK6QIaCalWbTtFe1t1N191bUgQmVgzoT14ViRjsNsO7lU2Ny7qVbAp1
M24GKMXKTnhR3gZQBKI2cYb7t2k0w0v/uAovuzl2mKaR6mRw6l+Dt0wBx4fkEeR8Tu6GfiD47Nys
llJTlzHtJpsy5a1pkLrLTbzyUKTVzsRNPQLSpefFNfb4kF0Zot3cgq61Qe49mQcFmpGQB3dY+CVt
vsTJVxmSov8dHtc2uDcl00zJaAvWO2p8mSieVn+2VEHMv1we/o2nFgFkgazOQN/6awQuKmmqS12F
UpeJZ0v357iys+Ikt14mfxnH+/0FbR/Tyhx3lzEZlEx9Vg6OdhVcNafCzw+geu2dhUmqOXQXk6it
cBOwVga5e1ZPURfXEY5pnB9L8iFPBBWq7Uv1YoDvYJdMtTGlAI3fw7nzliSBdRd9Y95SO2o/vaVZ
aXVafKtvmQRqVhlD50zZ0QqhLpDYgyFKJW969mpFnGeb6RhGMhkhKN1BXRnfSnHwMBeCWGYzCbFe
CufbfTdp6WgUvaNA5jX14i+Qjcvt7wguXYyKA4QPiiBs3oTc1bq48CnIg3yoLaiWkqA8ZnF6U2J4
rKzNQzfjC8SMHaoHjkLfwAhJ1wvlQqrOjEdNS+Pe0dPCDqtLyGSBhlB0aAI/N7lIKtYqRc40vCdZ
eRPFn6pQVFUUAIXJAQUtWJSysfkt+T2e6gM9aTZELr7pHvPSH0tje3ucQJ1zFAp+Lw63g1EmBxog
fqnGVK96B37vVPf1OTzHzuCXp+FGQsOXAKJE1jjESOI2pCMDX39Wohy8tI6EP3uH3mR3yIP4yUFg
bisLsnIPvo6u0mAiJIfXUXR6DRI7EPJZ7cH4BUHNQNXcuRu9DANvdm0QF1LCgs8i0T3k24ZnpTG7
UZs7pyhtc3gmOpGcMbSlR4YRWIf60VkDY6bgZXtmG945U77onupK0wZa0jvmw+DFx9burgg4JkGy
Ij0at8SBeCQyrbktmmpZ3HTPLgc7c6iaU0HhxgOdDnOUXI91ga5v2TScHl07SRUK/GkbTVGh0VTM
Bxka57yRHKGsk2B/CQpKcuH1rHKtUrCdIiOcz+ahOiBEBWSX8lUwHJPso6Kd9h11G2D+rINXZI6y
rLaGvkJWQ6nsUbmNFWa/zwKXBJAyeQTLct07zfALevRpcv++3+fetTKRQkXvF09nn9GJaxvx930D
/4gFXvaIc65JCucqTGLEhH56PRzKg+aS85I/rRxxw57oQJZ/X307a4sihTbNzAE/v9IdSSsoSYp+
n3u3WIGW5dzA7yfhRQU2VoJ62/5+CbxW596scGyQlZnwMkaNfmIMDf+j9k2eRWkT0UK4l0tC+3NJ
Mxme22aOqrYX0zAIXkfRSrhLPtYQLLdqoEoD4t9AxiuouOUoCJlE6+AuuULlTsNUHr6980Mif6vz
2/3j+Acm/3FfnvhXxbRVIC8oQq+Ug1Y58bVkR075EFxCNDZVnYXavzkEd4ZgYf/4KngxzN38LLAC
yRiBLcHVgKY5dKKkTvFpod6v/aWJwRGla7bPyzRQ6pZVjTz/Qau7A7130xoDGEyj7Dqf76Nyvhhz
UZVyK/VErRcr3A3VkxryUpHaObEs2WistKesdUrjSo0FQcT2o/ZiiLuqatvH4aDjsyDOPvbsoq1u
DenUKZelkHRftHHclWUY8U+HJB0c4+Mi3VajGoXR6qmyo8ke/NGjF8E1LT36IHDNJTXx97P9skLu
DltEqSraIHaXIBYCmqP0qJXhh0g2P7G08TqNuEpKb0eVhpCZye4F1rdv3ot17nqT2QpQ76uQODlb
tuKgGeBnAE7U/qyeF4an+n9Iu5LluHEg+0WMIAmSIK9cq0qlkizJku0Lw0ub+77z6+fBM+1iw+zC
hPrgg0MRzAKQyEzk8t7be3oEt5rDXXVdzxRzbGAZB3Kqxuc2/3Z7RYIF8ewCaGyAtZLgCsdCeui0
PnG6LhPI+Bdv+HvXeF6BdMmrptSayWFNXvNROYw2XOOMtz4jaMhFbEDsEG6oCE8ssM5mpGo54vYF
wF9F86NRPo0L5rokOym+rJVAI0U7yLn6MjG7uQLMmGNNlzX9sGaiWuK/GMXr9rFfsLFRklRmVt5g
PeVZ+zldUsCw195QIV1Xudlz4orqsYKr/UdNO5ljK5FhRDA/mI338visjj9uq91+lvxqEVXOfAB6
IZFVZncnkvwAxcBjPlcHADM4jTS6epx5S5bdh9Z8UdLWRgpcYCeFKsmZEbLkcosMFILxxq2PxEUT
oFd9whCWFbAmwPcAD2BaQrEMlQIli0/XGFWchosxTs6wnnQSDKMou7X7ettK4GJaTODNRbEquFYZ
+C1s7aR56yEKuj4wn0HgYcu2WFH23NpWJqf6GsmLXNGU3iFqmSOdPmdOpWThAZz28c8QoJnOba0R
yeMuQoQeykUakGFTzcqeVnJsc92Oq+pzm4gObFdBtmtjl2R76WYpLNQWLrsD5LYCKhQ0xrwQ8JKi
buisn28vbM+GbIVxt2HuZS2laGd2DOsS01PeCnK7oo3jtN2IlqVXzHBwenpo1W+WKdk68vElpe7t
hQi3jXOQtVmvaTUSJKof2GueASf3MlI0rOe8DJZWoBFCeZx/7MliVNkwwo44s7u6uTse6oOBW9wH
kW8dBKtjCs17ls058SkaWWr6skgHJq1qnPWs3BlH5YP0On1KHlWQ1iyiYVHBwfE5mQGkJVZIUPEa
G/ph7qe7ZlKA249eo0y0uD2rv10bZ0AWZYosfWCPo/AtmtF2bfiDqOFTtBzOYEhqj6NaVCwnQpJX
um87ehjXICoygV4ILhQ/RZR3qiqtDXJp1ATh1MdIhIYpMrcWZx60uTJ7U4KPVJ5LpAYBQ203juR1
vmbZmENADlR0tUTnw9kIuo5qllSoz0Ry5EZD71uo+S+aJfCMop3jTEVSWZLZaTAOeRyo0VMTvifN
uNUzzkKgrUBuptgcnMZLVTs6dKDrijwwrJ0HN3skXvYsGjcVLYmzEbOx5NJg4amSFHeR+hwPohYm
gTZgLPmfzoJmUT0uCZxFfFwxjUL9CkSna2DYbHJCO4iVYTcmvO4iqp3/lNisUZN0Jm5St4A33VdP
yV2OEKYHId59dpZg/gaB8butfzo/xTCTiCYD2K2dtdZdvQptarzF0tNtC7svBE3fKjoa0FrAHVVv
kkKZc5aU7cBm/NaP7tIKFHBfhCUboIzTQDLEKbiWDWUCypzBofS4tsEMuGNDkATaV7irCE7Fc4zM
zpjZgYONPrbt99R6vb1Lou9zu6QlulKuutQ7dXsYtYe68W9/f3cwnMq/F8C/CovSsCypAZJsfO5+
ojjroi/4mARAPTcewPtsV8/DYRbVT3edq6LqMpoyTQrMtn+qdLTMSzdoeBLQ2B682UUl4KP0FL+1
P1nQZaL04N1e5u42bgRyFtXMJCkfWVamr1/a6o2K8Fd3NW3zfU7T0iySUr1CtUqW78v5tTE/oo/K
vr0GkQxO1SRJARtghhAcc7PnvouPCMq/GYao3Ue0VZzGTXNRT3JYwdzkx1Q/LYYgxcy24o/A6rpV
fGA1mcOUGZaKAHis3bELRusunErHBIJ7KDAxu9gR6Jn6W8/4mKqL1VbSa2zZ5Ky+4iqYpbG85C/M
D3hQtgj0ZqzolPngxY5QiKr/24nx9a5CiwupXpC8zfrEm03tjXSrM1vte2zQZpVcqFUWmmrmM5S7
Tj+qxUOUCmwEuxy3ToxpzOZ9lBn5FJJfebhce0qSZ6uSnNaaHqeQCmI5plu3JHF2YQlJ2k4JQnxp
ueTaEYzqQdt8qzFK0ncPRXYguQgud9/+bTaPswyqYZihlUNk7S6O3DjTT9XrQF5AHfM5/1o8do/y
QRTfCa4Yz9uurla6aAY7MKA21admDG5biv0rpltA4kW74B9IpkSqTJXEaCEq5MzH/CNaibrVbcrq
JeoNgM+kIgjTfQ25CuQ0RJfXsWlMPGq1EGDkw4+6SGyjmOwIr8/bS9vtg6Qq0F9VBRTmBj/7rieY
ryxVZXB0zNp3znpQnkDqdFgOIjjT3UO6CuLtlLxoRWGmUIy8Ik4U12fTFCE27SvfRgYX2s3EarrK
xJtP+2IE5k/GPyx55L77PrhAvzrJ9nQQjRyJlqX+8zJ3fVRA443BGZBPXEBoK4I+2xfAMJSBxIIZ
Ts4V6oNRKWmIV8UieXof2Q2m+wQ6wLblDzOhXkVwnpBUSt+MicX6/rrX7C45UYfmLg0YmWwhysnu
r8cyTA0YGJbGp0gVpZsxdsFKouYxXZ9aIghSRd/nDBAtwrEc9WF0ss4f+8dF2Ky2G2yp1wVwB2It
ukZp1yHQPtXH/HP+S8Wqs+ozEDLrUZRSFq2HO5xJH7W0KRARh8tRWp8U5XD79He/TwDeCuBdBXgu
nLcza6JjZK6fMAN4keK3Shd0jO3ass33mfyNt1vHTFekDBF3WF5QRAR3IWbzxzDQlp//bSGcszPi
kprtQnsnXpU3wNX+GORKmCveDRo3q+G0a7BiQ8IEAWuiWjAA34EA1Z7vMqcuEPyYtulLjzK1hbyr
+4/WjVxO6TAWQWelNFirz+gbpwF9ERaeyTq6fPT/Dx/L/qmhO52hXBkKP0yCUgzRysZs8Izpz7HT
BdRPkGnQXBJQZHKRawB8kmh2blcVNZTIqYVnrMn78aEzoqhoNDQXqq9J+ZC9p1eCbr7PXaVKs/ph
CdHfVyh1a4+FdUdTekneUxjfiuEi/hUgnGlP5Mkp0mM8XML5DvgTt3V9Vw1/r+QPILwqXjN1AHi7
o2antUe/O9hrdUEYLJLBOdMajSVVrnUT611Zuoe8OKxScHsZ+wdumAaoQ/CuMNhP2NgGMuQpWUck
5qz0qZQe60WwhP1ro10FcNeVxnpBASmOzMtD/4nxjUbeaKsElKMMQEJ/XEWzHbvOYSOQu6ejtrYT
eh97J3tdkcxiSXzjTIIVtzT1hoOI32o/fbaRx6l0ETVal+Xr5MS5n7/EjmKHbhI0qU2C6BEcFfdi
xkXRoXHqbWCqKVVWRNtFfams+1L1byvFvt79PjOe0EFvR1kiCc6sxbjUDGRuwO2EoSjmYQfxR8xz
3TjKafcU5Wpo9RoMebSUF7nQTbtPJ+KUU/c0r13rUmBZ2m2Eqb0xDQu7ktrFLiWpfltM+XNbqQDP
iM0MU2qzYqdWG16sQWoEvlOkv5SPLrshVrUB3URoFQHaZe4DWtPp3P6VoWBH7ypf082mcLFANU0J
Nh0tDYbyIQ8rG+zGUiy4IrvHixyoZVlArTAIJ6M2QfE0dLjzVdO6YfK97yhi2h+3dWjXfW2EMB3e
GBaA+pfxVCML16kvU+OXi+Ys6LGR6o+35ezehY0czoCpY0ZWtUJ7hrL8iLSzqvzH73P2yzS7jC6W
Dn6W7lzlXre83f79osPgzFVcRXkrSygLz2gcTD7P5LOWfrgtYt9EbfaIM1FWLYdmzM4iekVpneEk
PPbUrlK79WSfPTHQxSICKhKti7NRTV4sY4wuK6c3ezuRHQVBGZmOt1e2a0KuC+NHwUowac5rjYx7
2h3I+JrHnlp+zLVTX5cCayWSxBkrPbYq0ILiXdv1Z208pupZMT+H3ae+KgSS9i0OZhIZAweenHx1
ZK0bTGEOCHDlwHoAEe2hftMGb/Cjx+mYMMjMOnjPLl4FciYOGO+NHrPeedl8HpTSXuaLPjtW8la9
K++mU4Uqpo6Qgx/5tEYDgVmB9KEyX6T5zhiPC/2Y54L3524HKL2K4f1X02VduOTYweTn4E1e8wR8
gW8TkAwCPVCc+C4FpWb4JMrI75fzN2I5HSlp1JtDwSZzLFv3lQNDOiWB9WFx0f3pi2YP9g3f773k
HVM2NxH4SVHynmdyKmUS1IkoP7+v9FcRnKNYzQmDwikWNOajjctsk/XQDZfG+EiGz7d1cLenantm
nL+olHYkVIK9MAz0NBXefKdcyOwVR9UFS7Yo6bbvna4r47xGP+lx2zfIuQ3yS1HdaYAF1TDWJArg
/+UuX+Vw3sOQCIZD2gJVlA/JJczt0k1dw5U+diqAnlMvehAqIVOyP6KqjRKyM934XVqluGQp6jYa
BtJ8Rq5CAtlFw7MIeH53CzGmqhEMqoLCittCTFzmvbkiMFrKIGq/rBhFgG60lcjy7l8rNoJrUQyk
a5TTQhWshkM/IVwJPw4eK7lLXn8ynsFmBvAYESjcfgJzI43Tw46GwIE0ofPpcXS7GeDc0Sm6R8D3
NXtZXPbqng7xu4LMjVBuL8MkTAidEcRYzwv6Sl32aEElZ7GrF9XFO1+4zF3jgSKpolOQRpr8nHE4
z2oxN6jAx9LJ0M+GiBBpP+TYCOB8Sqa3VZ2V0I62D6zML4/UZ9DP2gsQrGflNAKg6f/BYbsbdODh
r6NKQE2Vh2ST10qWAVw7Io06uwr6Iov7KPPkx8ln7NrAMJBthCEiS/wvi/0tlgdZM8JomeIMXcFL
AG4m4zQ/d4CiAuPa4pQ6uscw3HIQXnS2g39c9OtaedC1sqhiKY2xVvRze8iDOfNdEmhoHmt86VgJ
UpT7G0upSSlm03V+vtrUC/DMjCUuu/KhWyMG1GJUokGDfaW8CuHCVJ1G5gCoydGJ1kBTL4hLBKGV
aBVcTKoBcEKuTVQK0Fi1yJ/y5nGdBLG2QAQ/R10UMUBxZTxq8/yByp7RHXrhfBYzeH+e/O994vtx
F9XoBmohFiXPvcsMYgyfEh0nf/VUuwyE6r2vaVd53F2mkarGqoIoOz5WX1lbpHLpgDiaHgAMEgj1
WrSDnLmf1jzWJQVTChkgD/zxKH9MPMnRbCV29GBl9vfuIMrwi2RyRj9ew7XXQ1QsrLm8K0vlWZNB
rdwbmqBTQCSH/X3jnDVALUgFhlwcS3mNkQNLv9S1czuQYpfklnJwEYdVZGizG1GsmmloA47XZT3p
Bj0BiSiVH+fpvxkGfp5aSUezRNofMW/uR9rjoNjKJHie7AcAoCL8P+PDD06Hbam284B0lPbBPCmY
1qYX89n8NY+YuJqg2/hfjPlVGmckELGhlYdgJAITH67mxA4gK6B/rhKQk+IZh8QHrOrtMxOtkK/M
llGZzaYB88ogTVTITE4mJnMYZ1Tivy/auO4n30MCJuyirKOIeUn5J/WjEzzVB4C72zoaR8QMfAKz
zveMDOO66mOEmsKk3Nd5ZE/vStFs1sNZDEXNaj2h2L3K8C3zc4IRtdvnsxvqbgRw5mGtwZe46OXk
AEnTLfJLrVFnUC5W+N8uE9+XS7ooLVuVvVuLv+LIXcqPkhBWXeA8eE4lABDlo2piLQyusIOi/a/z
WJ34UAe5cDhgv7ths3fce0TNNKWqzBwtuUfwod1hMP4ekpzSaUSvfoHl48HHy2ox6xidzc4CPFCG
f18EmOhjMPjGS3TMbQWgPalHcYrH8vttBRFeYM5oELJiuGMZ4UAwV3fUWNeDs/xIzouvuqknRFvY
VUg0jKjEoLpm8VSd6FwqjdBA0lC3RxA6O13iqJ3N6uDxGwLszjU+Fd+tBRGvqMFj9zJvJHPuhXb5
So02x/OyvpQD6ObDdwVpGwmcwlRsAK5oAKmwlg9Vdket2clJ594+sF1HvBHCdGnjiMcyH8JSkTCZ
2CZevXRe1ntCiiKREE4p2spAmVpHTyjIBdA4sDoWSe5KIYXFfrrruhge0yAve3Vue0QVEaZXneUU
P7IqW+FQB41SxoA+btWVD4Mdfr29iQJd0Ll8l6SaclIwP5L2h2E8ZpOgTrF/qzYL4wLPWK2SJVux
sN5d/dXtnBRUeuTeChhsrLCQt2sZN9I4NzIZmEqvLRbKPPfALT5m3nywviq6vQIrWT6EjvyuUGMj
kfMrhb7M5UjwCh99xc8OykFDgcQr70jgrMjYxADFfFcDp6kZumVoFroZOJFDsxpxwmZLiuqyWv5C
j1EoiGb2jdNVBBfkzt0c5Q3SUE6F+0Wsl1r5mqaG3Uw/bqvf/vW6yuFMUV/q5QI4n8lR61eCBs4M
0C9hIsJ8Fq2GM0dqHpLJiuFVzOp7T7xy+LEYT9J7kBfo5lg4e9TGSjMOMqpMLfmpaw9JNNhUhJEm
2i/OHE2DJIMlGb0XZftSt29l/y0TN7LtX6Lfh8I33+e0ItqiQ79UCmzPdKydFDxcIdXPUq7ZAxr+
47Hy4lF3xqVzJ4AB9TXxpEp1bysH0+M/nkHXDeWntjW9w3inhqtVZY85BkxEMed+vnojgLdNs0Jo
WsIRdqgwMF6MsrcpkPowzgIWDkEAKji6X9iSG3eVLou6hgkwZehsnKQxdoxOP6BBXyBGoOsqZxyi
gqpyM4bIVse9S3owOtbPZGk8PX9XV8hm9zgbURuzNFcKLDv4hFtk+2PkBlM5mJ3Zq5Bg1X+Ef93W
B9EOcsYiyYyipwuMkqQTG47rSVO/0zz8eFvKfr5/sy7OWmCSqqgwXoSuoKA9tg/JqQiiwPo6esyD
WKWjPgkEMjW7peec4ZiLUTfaemZqmFwwdoL24fYtcVjnaP7lXVNUm9VxFkRt6VjWKmoLatM6hD7N
aeZK8VGwJMFREW4ezTAxjlZP2EPlQQN1zxOwW5BNXX6ULbA5iAMslaD5JgJvEag+4WKZQYvWFGzQ
yKXKH0xgqyd3+lLaZi9w+QKzRNhxbi6yZGax2hkUa4uf1MqvG8H3RQrI93ZQzSoVNHUxfVB8eki8
ChS9oZ8d40MbgH3pXQ19V5UgnMlolwgcAuzRNWTEXhTDjspPiSEq1/1LJPjbrRCmM5t9KyTUjRUN
HU/yqX4hB/MYv5p2a6t2egod3f2PGsgZi5E2slXpFqKX2c++qsitp254VB/lo9L6E2tkD0LnXQ0T
m53kTEdCqV6l7E03GcAurY5pjdk77/bK2AX901qgjR00ekQx+MwxUYF+pVXITlcFLQsH/1s7AD11
UmLP0azIdhyH+ae5a7uLhkjBtBslqRX/9o/Yv9/XH8HdAXMqLXBkI0RYCndqvpStM/SilwO7rrcW
ysfycgi+pxVZjvCesWShidbVjij+e+lJVAfdv9LX5XA3gFSphTgKewoS2FMEnNG1Sl9v75hIBKf9
Tacmix4XeNsBW7TAYdVCo7vvR66r4FReCVfVwBjbiD6dyjXlOABqy3HE3OJgzXf9RM8s0M4a8pRn
WdDSBZy0IhMs0gvuAlBLjueGDW+n0pd4fpWTL9L0cnsjRSI4b6mC57vB9APDUMvsmJi+EQ+ukUyC
VBT7zC3t4/ykEg9AMc0wcIhowK6zB2n5VpCPBVCx++zNyERsguxsbojjs8dVJxlJ12KcX4tmO84s
m4LbGUxSi/IetGiKojFRdItiWoFbWBOhBjpGKMXHxnDo0vqBJrnfN6KBhV0zdRXDJzTaKZLrUMP+
xSxnCDBNBl3SBqI0GlOoP/ZtI4bz+RmAe6mhY6gsJv0XY9Ee6EBtGA1PUqSgaYl7W/lE4ji7N6xy
UUwW0tTZK82dejSdqNO8UIq86u22pF01tzQLyUEGcc9PiefdGKp5jTgN9WGntCZbAppOE9wWsqt1
GyHcXWoMFW0mESLqJTtZ82I3zQeCIa/u520x+xHNRg6nc+qqxnUrIZVQfwcZgBloHvAJAsAcWyfW
HLQcGlE1ULAy/g070kFKdAaDCMLg+G623Fa6hKJJ/n1t+H1G/AMVPcBp0bE0J8UTaGkKu7cqr8+B
+5Z4aZqJHOKefUf3jEksHb13uMG4C5sAKgNzeF7V5v/GheVn5SB5i4J4OmQx1IdBCGTPgnT+bm3l
cV4RzFy6STTU8pMlDbrZRqu3o4EOaVBXv5Mvmf5gzKWtD0/v0JatXM5Vxkobx3RBY9fflJzjgXr6
PcvDywdynAX7umeptuKYKm22NapUDOEvSPFqQX9klqo6a356EuUm9zRyK4Yp00ZM3Ebl2LNpVBOx
oS45Sr84xgxgJ0Nw2/Ysx1YQd6mTZF1nlIeQI2KN9RLwljRbHwVeeDd3spXCXeko69NqYAP5zZo4
KzAXSwDlDpnxF0DbPw9DEiwlQLg74gAd8fOoSp5ASZjy3VBOHiF00ZaYlqDb+NUjN8xOdQ+eQpDS
G+hqmM5g+lN8/Xhb5v7GgrUL5RoVHNecr5n1haJLECeox1+V5EEHq3VBP9yWsb+sqwzOwShFBeyb
IUKTTqt+1LLsYliSc1vEL9fx59ZdZXB2pJAXVWs1RFAMD9EMmqelsdOHCKlyUtiN274OR9IAra0I
XVFnyJ7FNOWraM6kJJjzXQcCrckwG5JacNXFX0r6Q9NiZ9QF93q3C2ArjLMjpaZGUozsPFSE+GFj
k0OBcT+MFg/u6qGlTbIRG+eC3RUdIGdN1J7EY2oCL3M2p3sjQcXBqEUJgn2Ldd1FzpSkcUMAlImX
dHpUfOtOuSsC8xw+zs8ZipbtYfDTzh6DzA9rDysUdVeIVsjZly5r+xXYFlAf+V6KH4bmPYnF7blx
pkVZ9DxJyxCwKG52YZ0UQMbI7Ai9G8QbG1uMX70bn2wk8umqhtA+mcwYtw5lZ8YFEvv5tx5FI3oC
jVIgMiRCeZwlCdVxBDwQroH1nFyA4oY2c+OsBMVxOoNx4iDCcBUYLj5jhfIe5oUGbKiqfJClGf2T
IL6Mftw2K/tCTKooGuBdTB4CYcWssAZETaQE6tSeLT9Bq7SRv8s8/hbCP5PGRNHyeoDVjwqAwFRm
ECuTe3sd/3I4Vxnc4ViNrmprhUkbFg80DpExDGi4od8jAdwyq1G8CSTu36irRM7og+qyUUfWyT76
6HkA/eT3CUVEjEQ7KoCHkEo3vP+6SM4HtGsfouOLvZuO6Uv7mIPN0zwzAqYCOIL/j47A3dgV6Bga
KC9lWeXxF8IIXJG5gecMfVZ8zcnQkd2fQLXjrPdiWNDdajpqsr+lcSaKkrWTugW6SEf0AMad6QOg
I7ebhPimrh/LNfO0VHlQhtatJNUGNqoLahQw8U1u0dXOVKEJo9UFnmH3gmx+FGfWZtLUdamhBa4r
f3YyAFEtdKEJMKx2Nekqg4+KsqzrpUrq4RkWP8ofy0jwfcEa+IF2w4hkYK6iu2lV/2pm1Go1CYhJ
ol4tkRTuPqhEGkmx4vhUtfOkDMcovaXk+fatEwnhbkCkSZakRbgBWfM9pGedlcwSxb4tRHQe7O+b
oL8zAW9dJNivuniJ5YNwcnL3UbE5b7bIzfdnpa0QT1Fg6syRS9azvlJvzo8VEE5uL0QkiAtrNCkh
esLwJ4YBbKXRj2m6G9a7WBLJEZ0KF9qYpFYwAIw3ro5xnjKTbdWIDniC3l7Nfmi42TfOQBhDGRoj
hR9ZH/SH+FFC31XsYrR1+jyfitEugQounFcSLY27/0vfob4Crj3gHulBnxvghSvdRH0PLe/G9vGD
cwkwDeeVRU9Kcy8X56w63t47gUrzI99qrEcZxv/w/THNbGrVT3mbfr0tQ7BV/FycPFdAB2b4gvnQ
2FL4kkiaU2sCtysSwhkAc2mjARcFY9pZZMMz1eTLIsK8Esng7v/QlwlokgE4oqILKFH9ReptXWTJ
mOL88Z67KjNlP2JjBMw8zSwyw1xqge6TQxawSqF8ELUNsqt3SwxnAhJ9aZWhQ3khVD709NSOfzXj
cyOdrKTxbh+/wNjwkyp0lUELP1ogorLepOWuliiyDJaNfuf/ZtUoZwZK3QB1eo6dy+nH0vih4rUU
4vqLIf+YLt3aO+7uF0pbN3LcjojwusZZLg2rh/tZgr6+yJm/lIHxri3UWYJOIabB40NlkR7leY1m
VnVqfaWZjko3nXK58qpcEBLs24OrJE4tKJBUhxrwChj6rBFvqXcdqQUmZz/ZpFxlcF4hneZcnXsE
yKxXdsT7DIi9R3TpYHZFVArcvbEAZgWjrIEUKx/hLAX6oOsRKpGYl7x+6MyHUhGNCopkcPFNNSjy
Kk/Qhvq7Gjv1sfYrB8j1ExvnBylFjrEIFFQPrag3aP9ps1kcZ/I6c6IENm90Gt3GhC7S8M5sP2FQ
Eu2YLAt/uH2Pd1VjI46zfjmAgnRJgjOf1TNtnvv1XZmCjQC20RvLNzfhnE0h/ASJsJzqNB4kuNTz
jC5x1c6eLVfEALxrAzcCOWUvojJGyyxyq3oYzNP3Un/Sssi1NMB1EhHlqkgWp/QmsnRFasLRTvX3
tULH38FcRrsgqh0qT//toDg7OE6x3k8tYoZiQtPxJHnWVPi3ReyHXJut40zgkDeApFnZ1uEOF0hQ
PTazHR5HdBi+Nsf5PlKdMLJFzVXsl/9heK9S+WjIoCCTlRcZT2u5/6ImfdBpryslPpnHIDTyk6RE
grSj4HLz8VEegpClVBBadj25AAXmUOrZIUtFLz2BdvAhUjeAbQgzx0hZzV8sigCmpbZGPs71I00E
+UbRijirkdAlkfMYk3Wq+rKYZ4oGhmT5fls9dl3+5pw4UzG3rdl3E7ojy26yp/w4a6mTJs/5expX
GO72/5l3PlaKa/RhIhMIfag+L/SsFLGtlILoVWD2KGck5LYvw1SBt2oM34wf9fXT7b0SfZ8zDGGU
pzN6YxGIdfmL0tEvcqoJXJToODiDIEVNIc2MZ8KKnoCYs+SrvUSXQhfMUu5O6m+PgzMKFfCrMiuE
QwJjzIShVNWmB8yYo92SxI7ZunJlA+EGGE2i4qZAp/kZX3MuF1pVeFjK4Vumvw3kJ3lf/eGqa3yn
Vl6a/awzUhVz9rSFMTK7QHp2wj7QnueT6utAFBGB+IrWxYUW+aJNmNmH7oGmlcTuapwI+Y+W3OTs
AU2tksgxTE98Hl3WWVecpMuAGfkF/9B/5kkCVj7Rojjj0FlrllkznmjzcolVDGSfWlG/oEgE+/sm
kiiSMEtojbBPpW6aTnZeB62IqEsUfvHMyHqo05Y0MHIFMG1+Tbc5A0YfLHv0SpDTSGfycttSCJwE
P9m7dkmZDag7OzH9JulBXQep4ReKP4ve0gKTxI/3diO4l7QMbradzPOo1r6BzoTbaxGdEGcqCqlv
0rrDCU3F8zQVKDN8JpGoeieKUvgCw6wVmRay5u8lmH3dL4HX2R+i+9ymoOVq7/NA1KgilMiVGwgo
feKVhZRsVhmRApranus7/b46A80ReSjw0BudYC9FmsjP87YKUdpsghvsXUZzmXjjHfUal40+tEHk
Zm+3z27/AXc1hTw8bq+uS6QZsPMdhofLYbKb6lwMgVWfkpiCIu+lDlPwd32oRKkEkYfhiXhMq5yk
jiVHotxeMJfNcNR7lHRehs/SPaOSkN90PLxECxZoKz8GnLT1MKkN9IgNEVCAQY93URAeZqc5srcJ
Y+E1RFxUgkvIjwUvckoySWf9n6q70pe1FXhr0Zq4uENNR0kmK+JArTtrWVBbl8kS+BbREri4I4pW
a6DIW4CndDr3+XpvEtEV31+FRVRKZAvwMtwqBpDHL6TAmFbapk7TRgHNW2eimfculb/K4ZaiSLUW
gUUYPKGhnx8Z5IbxWGq+cjL998HCm+pVGGccl0qWrJoAeStTPi/axVyeBathccOf76i/BSg8wZAc
K6uqs0IG8nDgmgqsi/yo2QYQsAp3/ChKwvyLUbyK44ziujY0RpoEs72hp3/XAMiKOU6nntz4J7jY
MZ5luZ0ombC7RKgFA00mMuYU/hkCSEbbSzWFd1aeUzRPsQlwRGvgKhg9Bqog6lzdDbE34tjfNxHH
MKy9WvTIvSTNd115Aoi7hNbfRBLOXewLMhTLUnXDNPlxEiOs1kgxYIqYrWel17kJ1vKg38t+a2cu
kviRbzzpaEorBbd596ohhfa3ZHbbN0uUDHUs0fcG0sm6xYDxRU5SMKoI3tv7xV4cl4zmK/RGEu5C
p4oaIwuEnlxlsGOY1l/pNOtp+rw8JMfyVQrGQLbNiyp4Fe+aqo1Y7n7LFMh6WQWxcfiQhE+GIXiC
7c7LsFmSv9fF3WlidlWnUzRqG1/qxO6Pw73krUHWonmJoaa9Bx5qI47H4SyIWbT6xKaAwrdY7m1D
Osn05bYZ2VXF65J4yLJayTqjAS6m04cPLTQOnH+2ujzSpT7cFsTO/A9zBW1XdBkIuYDk/6fm5U1T
l+qAy9XOz1Y+2XRE11AYRNXombrI0u+q+UYYMywbNZd1raAGYwXF9P7KCBPq4wy098RLgviVLk58
ISX6zURGclesgV4KwK4SqvFAaXRNxwQ4UmyqGcjiCIgBlZ2LrIdACA+LJrdRoiZsvD2OvjUR+FPM
0O6q3rl9XCIp3HEZ8oxJ0hrTD2H4mKyntrokg2CeY1cjrrv167ZtDgndqJOahaj21cVnyTq08xOd
EcK8KdOH22th1/IP1dsI4l7H6FxQsnpBmVdF+1D50B8mPz6AFe94W8yu+dmI4WwrwXM1T0IcjDl9
VLJPhvb19vf3zQ/wXU0qa5hB4ItweTeVaddjHXKg+N2FHNRHwJL0AP3DEGJhiwpW+ypwFceZ0ylM
Mssq8EKImtdsPSnV9y55D3CCCa5mlYAJWVN4yBXAcjdK3WHPFOtjLH8dMPCdiLwRO94/j/8qg3Pr
BVBJ1ipCzSMc3ca4Ky41mgnV4wgoygJIzRi78UQ5n31VuIrkHGBMpdjIFQTNVfyhqD7PsyAyEn2f
Oxp97cwkqxH3y9NqgyjYBrLwbWXb9Qubg+FcnaZ1CdEaPNJI29iD9KiCpadM7tt3pSmucvihpGXQ
C9Rh8UJStdHuwi/j6N5eCNuKG6fPw6m0Pe1nucOlkXq8cfO7sn4Nx88rKnmD8YGIJkL278zvg9c5
x1MvhtprKKsA3uxcdndNeu5HgSMVieCsWRmGpmWyRHConNbl3NagmA9u79n+E31zKpwpU5eKFmqJ
LBUh3vo9/MAwrRjQqHGONK/8KYMnBXitAqmihbG/b/xB1BVyRHLsXbcsAaJut69ad5ongWbviqEy
SteWpcNVc/unoOQUmmgvBp/oU9shKIi+JVTgcfYj4I0QbgO7RB8TPUP7cvZzfVhOQDf3Yr/8lpwj
pDcADh97othj98JuJHK7N4UhcMA1eNNBfSHjX3l3qaZH4TDEfpqKEouNjlmyyWfQ9QEzcCarCgHl
brHnY4P+/cZNv1ZHvMgAqfuuLPBGHnehkjUmdUfxZtetBUO61cnUK1frRFZiX+MpgF9BRqZaYIH9
p/IpSxsbqYwGl9ad/QEDY/6vzv03+TFnjL0d8kPS8T28QIBf/Fsob/wsssCdSyiWa9bbKBPbGF9v
X+RdP7ERwEVxg5lKijHBT4zmg9LfmUTw/X2luy6AO51B18b/Ie27luPWmW6fiFUkmG8ZZ6SRZEWH
G5YjmMCcn/4sav/fHhriHhzLV75w1bSa6IRG91oGW4e/W1N2AdHqVuY6HxgOiaBW3AW8234qzmtB
pSzrNcXrkJIogHICd70zWnLlg0ROc9LGbMOlnz/FKTsZ1GR+Zgr53fY7IJZsGYatGKbB73+OZmfp
1YxUBcBM7EvWz6biSy96aIcYGPqZ32CeTP3xjvPbiOTyPB2GPk3TtXKlahB3SiiPnXdZxG4VvhHB
GT6WWrUcpCad22mLVzSZq9XUrYnfxF5Ulc5lYbv2aMHeQYIl6zbP52ubiZLmBhC5qRE0wLnD4q5A
wr6hwFJUyzI0LE5zhkKprmGsa8bSw0g9svgaa/04ul7kYwfO7dKn7VOXivhI90vzjdRV8U3umqZq
6doJX1EOV4gQw00fu0NxqE8rebkquGisR/KmpNkI40I9NbscWN0t3pBkgJoDKpApx2J4TuvESceH
Mg6GRZCa943k/FHXOLBRL9dotjRljasaOjftXdaeavWjlRRO1IsIjHbT80a59U/ZiJqAUcOMFDFx
qW8m66lgj73oKX3fCs/acF4V55O5NPa88pt4kQn8m0z0MiaSwDmVPXZNUUhAWwYvm1vZ0SltRJvO
+w845w/FLxaUjT0MjDSYaQD0h9vK9iNqaQxps7CaE5C3MtvtEkRCKf5MWR4HYy2aQhHY4ZvBvMFM
lcIGvWZmDE5SXeWqn6dP+Vx4+eJX0q+xF60hiPzM4BKOolhTMhq4lqRHPeipG8dOcT0Gk7/2lRz6
KJouE1ijwUUTXR9lrShXMMboa1NjACI76VkuiFkCazG44GGOqWSVFog3F5t5NCk/kEV/vBx4d29B
G2PhQgbW7ot+HkC2aap5ME+qQ2kayk3sx7T2JrnyKJ1F926ReXBBY8oSdMhqmIf9aIXkKwZsbyxv
uVVbRw9n4LdK2GWlAfkWuevb7mV9RefGRZE0ApH9FEHfscNYr4bpgbwJMyHL8G5ctBXF1CzVIibh
zHFocjslJk4uVybHVp9H9WMkfdHsgz0KX6XX33oT9TeyOFOU+pSNaoN2TOcVR9lf1yPos3a3+Llv
fhb1fnbtZSOMN8nIsBe1KIH0Iz9V9hGUQkA/afOb3r7JiPuOs9rI4myzamtKTaxIuVV9bzTPVvww
GoKJ6F1z2IjgTLGzUMoULb4dA72oQVyK9+VCeZcemqHI67KHzK9bThGxjDbVa7eRrixVd9r5McFA
5Xs+1r9C+GmIFBD6uB5jRsVSe8cww6p9Yeq7Go32WQh3bQAIST2wBKllCNRAP6SB8bm5lr4Mvorp
BzJ7l1XaL6w34jgvspehH9URXjTek6v4c+sAF8xTbjGLH9+uvU3q6U+XRa7m+9aXzgpyvkStqa7m
YsKjNgbAutYpiQjTZ78O3SjFeVCXJEPOGogoC4z4XM31t1h7GcdDoijOHD+0ZY1/3mXmZ7U4T2oj
q2sqGeV1m/2s8easNo7Ufb786fZD3lkG50oW0/UpWUPeGDdOumoxVU6fPhfjnaGK5if28/3mK3Jx
vI7yRpNmNFL/wQPNvaZzNOBJaAEw9W9EMyL7YcLCS7NpgaSeX4ktKHxrnRNx7cgrRqzwyw6LjPDy
B9xvodhnKVz5WeWTLU0ZiOHSo4pxJnZTfExL7x+QzlfSQPpNIHHf3M8SuXJ0luJ+1kG4jUTb+9gN
rZ7Wdp52pKUzB7JnXGePIliJ/zi5f2Xy5WmTZ3jEABSeS+7ZSwfYZ8nPr+OvgHn4/5ixVPbz1Vka
F7FKbaSlpMEq0+Mqa/hoPSnqUfuMgRLNmXzqXiVB215nnTOHsiiACT4vX5R2ea9p5QpMZrTWdRvr
D3qeBYIj3M/+ZwW5iNXZi9TpErq+lPnrIAS9KkqvVp32U3lcF0Wk3hdIXH/xbYw8S+QCmA7wPTZr
eH3GO8lpDJcDVrLzj0q4/NLd/ArMsYYsEClwP37co9FZPWWpjpdN++51P+q0iDh4929NZ+czuPA1
qJFdSRmmceXQul9389QH7fs6MoNqVFAPCF2AC16RBRDPoolqVGy9T1zJqeF1BICJYC+4Evbs96zQ
BpMb6lDAyFn8fllK524ymxFXlVP6QfX0b+wZ402Hxl85XaxvNHNFQ8B7Bf5WIvctCzOf0mV90tfC
KFwZIfpACsWv6rv1wVYO9x3H0U67Wm5XwPp/RiOzG/UQebY/XcUHFsSZkwkipkgzLkRLRVmoudWN
0GxlgsrCVxaog+jM9gx+qxgXl9slziQpR9QqW7zjjuYhb6hHLdHgm8AyeCyVWM/LyGIqLkMtuBKx
WmtE3uVgsZ40Hys2iqhc+E0raVDkYfXcRnH09jApz1GjO6QVudReUNoK4kpFQ5mXoZTWER/g7DA/
mA7d1eR/JsBGKpDdLmu1m6m30ta/ZtOLaizFrmcFg4kd5gUXz3DplXEkxxUkwzjM16LlPNFX5CIu
pjnHsoxQ7IzDclPmJZ5vzLCNh7uhFHXZdmPTVrXVNDeq4XLesIXhgrfOOEvOiugTA6hoBqVfEqSC
wSmBnatcoDAxw61huQPZefk+2g+GHUjZ4lw+rL0KYKsQFyTithyVsZLRnU8Mp1SDKlNcS7LdIbse
jMEDbctleSKn4kKE3pFIMyV0oqbEcpShdVpDtAstiEIqFx7mPtYJFmLWKNQdlWvbX6F2xZSjIjPn
58yWJTMsOUJ8lUMA1KMkLd3BsU6tR4KVEkQK/urL8ZNgRkITc8jN0a2qysG8DxrZlwXs+5FmK5ap
rrOOnNsOTTT2ciSjhYzJiMwIJvnzVH202KfLYv7Dh85yOH/tmqmi8oBrMmifvJVIBdgbHWiCzKv1
s5GHy+L2De4sjfPYtBg7SWnQg58A5VSz9rnGltRlEbvP1pjN+/fLcY4qKQprjBh5L3om98VR8er7
BA/X1XXXOPq95RhBek/vRHOOq2u+zR5nqZzr4qI8yFaFaytpIkeixjUpOl83k8DoG2ewSsHukuhD
cp4bj4bZJCV6g309hoOhvmTq9EvwIUUyONcdS1sv9Q6zDPOVlLvreHb0ZIPdzBv8V87Uk/5B5Fa7
HYfz4RF+IHwZAeRHSjyVG+N4WjLtLqrqD20BIjpbeSJVk3hEV18quwq7dBR808suR3h29bRPR5Zq
K5ebBUow5lJ5dDr5QPrg8oe9bCpE5vJ/IZfgAZXAtiIXi1uXWNFHl8hk/fOclwe2iKi6d68L22/K
hZIIeoGhfh7d4hT/WBmENS/qMcGBZmW4fL6sm1AYF0/sTp9kQ0c5CEhyjIWDeAybOYe12dGEINgV
SFv/9P/2OsIzTSfEAnpHiQWx2mcvCarclY4RuKQAhUY5JVyD/I8q/n9eTmQuthSsj7q6QrBH4D+t
q3aLU7qSi11Mx5dPXSii1bjsgkTmokqOnmKcpMhqo3IwsJam5kJWa1nwCblIQqJZX0iGh0TFujKm
T1r0UrDGUzIHnBcOLV8MLANTUWdRpBcXWmgP0s6oRZNKmyQnsgt/SkU4B/9REfx7Vq+hZlMdmm0y
FVOJs1ofs8dwfWswvAK7UlLIgvS5FEx3CFR6dYyNuCQeO7AjYFfGrOYKWOH6N4wFC+xdJIOLHNQo
sthY+5ZdCUp19dcoQmEShMDXb7pRoqAxuMEI0kqZH+L4qra8IpIwmV0LFBGFiVdH2wjqW00uWIIk
nSpedG8GyyH/Zk9Yhyw/vA/NfRMAX+emNsLSqpjqjuGOD3zRwFD6X0UZf2oqPaCZ4uda8a6bwtnw
uCBRK5qkKjUMLyqupeVBK+9GEQz+/mXkLIKLC5kFxiKJTZhlsEPS38/MHbO/1IKLC4kRU3thGJKr
pK/d/B30BKwR0XqL1ODCQAKI/cKiKD5j+qEBHaGKyeZ3PWltTp/HbO+KYcDoENK6PN9p2sehxGOq
/J71v60QrnmQpHjunhUUtqBpuW4VpIWlABpqTp8EGW/9obcZD09vmimbms7PKzRmNihpt2oTLsG6
/qfeMowtNq7kCV9r97PrWRYXbox4WPQpx4tjeopC1UvvyOhU1yog01UIzAqHyO5l9fYD3FkiV6qU
QLSyrDUZkTlk9gOYewWBh7c4A++XmPvUdFW3TN14s91SF0puqJLpxfWNWvlN+8DaP0wEnAg+78xR
PbVVW+leWbaOCtDMKBNc2gRK8KlGnw0lmVTF9CrjG5Df4vZBWv7wIHgluKMHUWM6Ztpgepl024Em
go2i7o1ICe6okwHIQKTXTa/G7vasOQWgtInoLN4UAbweq8FtQn8zdVKRDdTyCAvbFw3bU9O1eauE
Ve6UR4L9t1C0QSPSa/3/jUSsAowahrZxOLHlLLJH48rtsr8z49c78EZIAWKPDGTkpjfklTs19CCZ
qUuYqDku0oVLM3ZXLI01lrpXaD80elXq3438D9MMf0BcmtEWcypArG56RR9qNtq6fThKAn95U7bz
Qvg8o8jxGE0Q0imR5cSNeZxi6wogFje0tU5NnLh1HQcLeUY325sZwH3tZui8KU1jJ6vp4XKQE3xV
PiEN8TCPhrJonjx9UTCADrBLR9cFk0t8JcepzLMK9MawmGU74Z15ndZPfhVd5S1q0Ncf/04ZLlCw
KZPNAiyoHtCpgCgt30qkOBREtHkp+mZctLBVqjYLSTWvISfJCqLibimDy5qIYgXPcTlHqt7aNWJF
6be/1ieT2DP94ao8zV7+Ouh1Wd5q2dtMzp8QFyhGs23trO8BDKO8GJk3kB9ZfBXJP0eAkw7pX5oD
V5OOJS3maDHx/YC8RF0qqY7+09DvL6u0xoNLKnHxometMirEML22mJ2+cVl6q2u900p3YyUaIhI5
NeEiR1F0pZWgce3FpWNVrnbFQFPA3Exy+kCdASHQhYUrqon4AoU/NC6SEEA8VBopdM8qEyfHU1Qt
CcqHN1cjTgT/0pX181J3FKZuypOTaZ9ppLmMfqrMq2RpnM48jdXnvvxuiFaXBKrx71/SnINquIf5
DxLz87g4SSr7cdk+RC7GUwZggNNiY4PPN9+3r1BF6wtoARKv2Su9JBCpJIgaPEbBotS6bHQITlgz
q8njYnrWn85h86fFFRj6Ykd2ZkamlyyHDjQ/hXf5k4lOhYsSSZRUhap0phflx1S5oXp4+fcFLss/
a2nzYpUkRiXRdeFCXGX+Jk+3CoAnsat/WZIgI/GAClJRzE0pofRu+6+J9RK1YcncKXq4LGX/e5kg
isDdCJRWXKLQMltfliXRPcW+06tDr/+8/Pv/YcJnAdyBJ91Uk4jig833Q7CSepSu+dB/zsDuRA7W
7ftKsLM47vyrok7GsYh1T1dmx0BoTfTOGYzU/0u1uAQx90nOVBNypEPvr+9nsdcdDLyfSWET5jei
Rv/6Z7/NFGe1uEwRpWpR96WMKjlrw0J7kfUlLEXwMjtCQEWoqASwjDoBhenvpbitzTU+H2yBlh9G
PH+rg0Obj5c/nEgGV/9UqmpnioSLkgxOD3KHRa6aHS+L2DO53/TgbHoBUIKe9SM8x5+88Wt2aN0y
XFIXaCt4pdOGPwaRQVD7TSBn40pSzlMaozTplFM8gs8ocQv5wCzRopPo463/v7nGUJnJRQzIRK83
PkV4bUmMY1YK1syFX4+z7GWWKImxCef1LAHpZl+VugKaVKK2rpVrdoWtbVmTAQNe6q03Z1bMUPOz
EqA5k9p+sQZLKQJj0hRMika5PASXD3cnXv32qTlHiJWomBobmUlpjxhMHw2B+qJPzFVJK9TCmGNw
wYukkzHejPSrmf4hZA1vLVxNhMlnfWolpCjTDnTtS9Fpf545tt+Ir4gaVZEA1A0dZPAnGA+Jhk4B
eSF4o7h8Fm8ewzlN+BKoSWW61HZretL18L0C+XwamLd5vOJYB/YHEcDCTur9TS0udLC40waVQBoe
eGB+H5L02kBtXuTHUUQuLrACvhDKW8VoZoZwO87plY2HcLxAPmSxLviAAmPmKb/BVSlJrVyja5Tp
95KRHSpVhBwjEsGFDDKQxZJUGJs+Jo7W+eU7mmu/nQoXLiajk00qw9ia5EuxBLTSndgQ3MZEx8E5
/SQnjYFVXNOjRWgqX4EdRCfBY7ZIBOf3McvMNGej5qVThjVEMCIxxdeU0v1Ll+GcPy8VvZYKyMlm
PwMqyXSNlb3Gib/+gxAg8hmBWm/GfCQrNSQGn1la3bGHDz3NvepPkZC5MMAP9yx4wKPGgpyeD9j0
CmxJkNBFSnCOn2VaDthKxHyqpMdYto8gX3ciU3Q2IjFc2UCybmgkcw2byVEBoXV9TETZSySCKxTq
MsbsQoLTjyTsCqXoRa8IKKJdntXluGJx65I8wE5UGqBuzRvc3joTrLFhqT6Y7TfLEqRiQTzWeM8H
r3RKZFQ9mdH6mTLfWXR+KKL8pltZvoxOVAOL1OKigFwuWBqrEJRrEzNkwAJoa6fWfbk4/J2Palws
GKcszhV8O2+dk9Tc1qmfcct3Vw+tnkVLEyKT4AKCPU3mZILT1Ks744bUxqFX1Guzot5lpQSHxcNO
aLqcTzKBTUiV7WXKYRxuijYJusk3RezcAo149J2FYVk3z1F+96AxWGJy32FVOO3rx8saCTIbD7sz
t1NssgwfriCeqd6kw5932rdexN+MiZRomtTBCqb2Bq/TzhTfVGYhyAcCm9a5gEAl5f/SM+aNrjM5
Tb3eNvGuj/ats+IpCgqOvWbZb0qtZ7e5QWhjjtuXDKWGwHRkv3WjIz2Vx3zFvRaEh9VLLkQhnQsP
4HUb1GHG+UTpVVt/zeknE6jrk6sPz5kumgQWKsYFh4UZJak1KNatzOZmsK4TtvXr6F0WiHz2Ffbj
jW5g/waooKxpCv+qbJcZbVugAXr17KAmKZ7YIfe6a/mIbYibKnFx+VFc6laumFVx17swtAcoA51g
4ZRTdJYMkyTV6l1l7k7aSVqeo+FPsQxeM/pGCBcB9dyUMpVZqqeaYaRc64t/2Xd3zX7z+1zQwwQV
A15CqXn6UoVmpT+NiRpmcXKlKbXADHe/lwpcSBD1qgbaG79bPAoTwoxOx8POTI99Wx+lVHIyU4Tl
vauRtuIIKYZlayZXPIyLDV7xokZdl/8csJ+gANknuhpGQW7aDeMbMVy8UOMx760Z2uC24BAbu3z5
0WpJSOZAFw3T7V/vdEOVFUUxDIA0//7pOmlmvSLZmmd9GTw9WPlxrZN+v/gpwoXIp3bD+VkYPwbA
CrWtjUbWPEX9paSPNhUUkaLf5+wAO9RW3Y46pnHjh6b4kIoI/3YNwMAUgSobsAK+6IqbTk+0hmie
WhJf1T7FSeXEdemmqPIuO8/rp3gTfRDGkbQVxQa8KncuucFAOVkgst5EYRWwMAqSD9qBeu+Y/sDU
zFkQV3i3NKqXfGFIsbpf9qWT14E8P1zWZtc/NzI4x2nwNN+jgWZ6NrZ77YB0YSpa29hvaW1kcF4j
syWToxIylrsVp6fMPMntnPo0fO0AKd0fRKDEIp3W/99k2ajpjLyTcUCEJY6uEUwEPqm2cDFq1+Q2
aq3/vxGj54igcQkxa59TOY0vDExikj+t9PFz+UpfJnnlIjSL/cCwEczlIImYmU1tCF4eJQKMbtWr
Q/2BSQFK5EDyRNhH/3F+qmbJgI/CdioXiKpoMuRlQc7LT4vq0kOPueUBaMJYCgcKszd2jujevBtn
zX8l8uVyX6KDTFtEo5hkofZ17lLs9FcO0b+Pwoee3ci0kcW5s6yQqdHTyfSYBEICQm8qvRU42b6l
nNXhHHnotNkyRoiQ6hG4oUogjZNjTMk9lWsR3tdu3bdRh3Noa6AEy3r4dMD3BxTLCIAx1cmRovSr
qrkfsu/viR9n1Tjf7mIWRYuKDocGmHF2o7NwESVd0QFx7twbLa3yFKFdN5ZgMSI3iQUt4f/wqLMW
nCtTOwexooYD6rz1ypl79N70DccOUZnfiHYOhdI4/8VUT1/aNkpzAB96/UPqWR8y9/u6VA7gV9HC
q1AaV0wOkjbOEsGzUnpSAjOoQ9NPjivj5v/XEKbosLhYwfIe6xQmeqr6o/SJtmCPacPmug9qinkp
LDNVYe4SwVVRIJPHPaCTjQnDEfGpmH+q6ceJCa83q9O8Tfn/2gd/4WBJlhXx+oq6LifTB9UrQ3qj
hI0/5A4BFED0rnr27MU8voHdxFFTLEiZLO28tg0WxrwUMxxm9OOy/+7NpaDIWPEVbd02kO5/z2Jj
U/9fYRafimP6GW91ruWxT+Yr9Ex8ZTyIsvP+aZ0FcvbYAE/JGhO4cx9XMXiNyWdCB+eyVvsB9yyD
s8I6nnEpW7vi+Xgdp18LSbui6V2aiNo6+5XGv3L42TiSxH1kLpAz4mwG/SYHxUMTZe5facM/DJdY
h9LaBlKG6CauDgCGn4qXNBZtufxHpDhrw6WpJNftjs7w3RZ4FwqWK7Pn6rrxJURB+/M7o+BZGpeo
MtKXrKAZTLxxDExDUR88I8fsNPjrbI2ootg9KUvGpd1WMZ/Jw2CSea7lZqK6t5RPcom1wBfhpvyu
0W1EcEnEzAqbLGvjTcJ6ssQw/JI6RnOzUMEbqUgO57FTNaVKiVVoTwb4oEGu7Qgj72o4JYKsuOuo
G304R+1LvbawbIvh8zRQmS9Fh8tmvR96NgI4L10mtS7GAoroj9Z989Q6iW/70jM2K7Duj63ryBVS
cO0G8rNIHstLbnqajQxxFTtjgepRfziYfhv03j/yko8CFVeXeZM4NvK44nKyYy2b2YCzCq1wDKfD
4DR+ecSONMATRNN++w68kcY5cKGRUTLW10YZN0VXdrPr1JP8cgrKY42FRlHPQOBT/NJ3HZkJG0vc
T9GkcAvtpEV4TIsEL4Ov0e3SJ1zNdHPNIkDFSyPyemRGOJ2mp/h7/mPFNppmd3Ejp/Tkj7LHAumq
AcxReiO6hSurGb75AwBeaMiWrtkY1fr9D6BJu7YgDe21OFybttjO/shulkMGGO7cwRSEV/jyoXC1
W1Z6lw1o9eULsnl77VghpQDKxotVM56SkQZVPx+oaR0Vs72ydRGa2Ztt9NfO41lXm7PXuF8amo9o
cHWf6O3wumHfPtu3zWF9hP8QOakvf2wPol71fiSwgU1pWCCOJjwKmNFLVtYX+MRyeJ0DZrQNk1C/
WcBgzbxEjBK0GwU24rjIxkg9E73CjM1azo2h8rEGSFAKIIHBj0C0mj02imBMdtdVNhI5G5oSqR3a
KkcKNw+MfGSKo4r6hfsiTB3EXTJBv3D9/42fKNIoRQDBRbhm2OL3SR7UWnjZGnczgn0WwWW4Zoml
warwEhz3lpsw65BU74opGxFcclMntUTPC1qwJA6rIQ9KlRwiJfL/XBMg1wK6ycBW2hs6sMYGr1oz
4dpK1ZtkuU17ASzgbs9kK4CLWjLG84uOqIpHf80zpr1tPIkwt8OqRu7JIL3NhBXOrhNtRXIGMHRq
kiUjJrEjw5MbZymdlecsOoJ57yXVkQNkrwpFH3LP6rZCOZOo6n6eIoabc4RFCoXGDyp9apr8ePm4
RFI4q2glkJcvNaQUdQFAYOw5KKaf9/H3y2L27HurDBcXkrpMUEzhqmxXd5SAB1RlgouJSBEuDhQ5
hvtogRIbzNu0OhV65TZYJL6shkAIP3UiU4vmU7xeHpWnOr6JqYHOmSAUiKyNnzqJ7EhNTGl9MHgk
VwSlxvo+0TkJcSwsM6xPFKISfre82RyPxpU3YFtGjwaIa0jEKyhZHgzXur8uyHchDWxB3bHb5leI
LgOmAVcG3eCOSumtuNUzBLus7hxgiauWU1vHJgJ764ElX1rpKmqI4OT2VTwLNVf4g00Qb6fRIs0C
H8ZIx+2qIrsB4EbpxIcmNB5EeXfXUDbSuGyfWUuGayUuRRoa5XHvWDL4AUzBdUUkhDu1hKDpMDF0
q8fm29I9GlPjzOOvd1j8RhHuLjlMFmm7CVcVk0jBYmLULo/CWfl4WcpueNhI4WJ6Uahltqz17tw/
tHbsTIuIm0t4/uvH3Jx/lGGHz+xfTdx0Fk9xUGWG6K+Ddxn7JoK+mehkuNiNOe1YBZw27l/553p8
ztjnhTxd/mQiEVzg1vK4xxgCLvm0vE7iK2W5y5LgsojdmnXjqCYXtYc6bfMskjSv/LUE5CVDJ2Fw
lluKJicWkIAasyJNRu5lqSLFuOgAVuMuqgzcXVUlduwxGJfOzTXBDVwgxOKiAZVAGC2tN33gZ3rZ
eJTH2rV0QakiEsIFgSnSEzueYNWK1sTObCuPOnCLpFH0XiaSw8WBVLGVPp6gTDpdAzkIJZ2hCcoE
kftYfByQh/9ZdPfKXUv97lq9pafoTsENTdRaX/2Dv5xtDM/i4oGlgb6WYnHVKwfmxMoDLb72euKw
WBQWBIGHb141ZknVtG01D9zDP0cm9Y7Zz/5lg96vWM/RzeKigWzPkTlU63OmHBZH4ic+c7Wnfgo6
4GfJh9yVBda9usilz8fFhnZoCJBOBs2zGXVlwPcosd9NmVOoL3lquw35rCkCJUUfkgsVUrFYhK0O
ZSxuw47RewbXtxbBRYW6s7DAX6FTG+kBmz4tvTcYorpkteELn41vCeQI2HY7wF9Bivv69gsUSTr4
ysMYrE0sFCu14PIqMg2+K6COOR3MHp9tvnotvLy8cIaDBRByoM+Sa3PwRa4lCBY2FywKO5lonuBD
Stadrh7m+LkQ7RgLbIHvXvWdzCKwteAyuzyqKPS7XrQIIgpHNhcgUFXZUd8gm4OVrjr2IRpHB+DT
fV+5U8QMmKJEaK8fdVM8VKmppmBjfm1u2k72dcJTZn/THab7Dn0N6oIbZvbEEBJCNbnIkeKGTZYY
kaO0b21cOs2PWZicFnqjBSvliIgoQ2QbXNxoMBVaUMNCVhztlwxAD72lPJoyEziayD64WJGbdUnY
OhfQREEpXSXq4XLAFanBxQrsU8QqWWNFWV6r43dtua3Nz5dFCCwC43e/W4QOcMIZL/SYo0Az4J7d
rhzy1Jdc3Q+rBph65CTuCFz+bgY/8dfJUjbJ63RK1j0M050m4vy4nHVB/vu7Ti1IUlikJJjBS2VH
MfwxerDL1IkSwcfblQMyM2Lpa5uIHyk0I6OU5RbxoY+oa/zMzSe5+RTNAivbtYKNFC5EDFnVjRGF
z2bkqmgfE81w+v7HZTNYHeJNxtjI4OICuoJzX9IKYQiTSv2tZIVMOXX5laJ+vCxo9+g1AhxMDf1H
tHN/P5q+aOrajhge2Zb0kI+/WMcETiOQwI8pJmXJJpVh678ur+v5Qyd6W9s9jrMGr3POmxA6RwYF
XgJW8JX0Szz9Uqcv/Sxi1BLpwBmwpSZ9tOiS5VWAK7MtoPvZsXf5IPYz9kYPrhAu+kXRpwZ69Ffy
Pzk7kB70h+w4HttHtNDecxvaiFtV3nw2UqU063O0LSSG3lbZ2a6q24ObUes9l5WNIM6ULX3s01yC
hZHoA/jwSvPQFA+Xv53oeLhsprPFMJiG+KJop8w6GiLoXeHZcPkrHfNKHQugSnQeXVzNtQEnCBY5
Xw1HsLg5YkBBkUZcJtPqdAFTbaF5g31P6TUTLe/tRsrNoXBuPxppURglMhlrT4BAK9PJVSRfkUX7
mgLn5KctMtIhPM7IyG1afZBM4+dAMUqnKoLA/wqw+CZenvV5fZHcWLOejQW1YwQZ5S57eaVZ+AjG
u+/aHRImhn3qQ+a072mSbURyMaEgShrbGWxiyePrlP2Uy9Zr4tn5K9MmXFSQ9NgklaHj6mAsIaYV
1i2xv3NQHpWIMYph9jGDg4KEczrl6cf4HVhRprL5VlwMkOVentIVsY5EfhfNTp4c0beK9OPlj7Vv
bbZsEk2RicJPlM+tFtdagceApPpgqbdJf9VJ78pmZxFcqCmx51+zdXxIXX7OGnhEU+XrZSX2Xf8s
gYs1papLWWvhnSsf+qt5rI9lVQti/251oZ1FcNElwmSZwpJ1+q45ZFk4FyAs/95XV+n06bIuaxjh
3VI1AI5hgQnYVgkXZiSWDCDKhaD11VZFX1QN17a4iNV779w3Yvj1/SiLmtrI8FQbm6Ha/xim+0YT
LFTvfbKtCK7lZpaT2rQLbjCzdBrT0CY/JD20KFiVRa8Y+8pgTQkrMTqm/Ljzj8cprpoYPRYjjzE8
eN8o99kgOJc9G1OxdfM/GZwB5LNWNAveWb3SuO4mcYN3L71sf58792UwCpIlsOHKXGFEGN425ejT
/WXjuvyhMFz/ewUz9yAsxPQYYKwWwx8sNKFM3xKtjqxf4q0F/+9LmfzVqI7TnoEqQfVy+y6xru0S
OyrsPpfARF66syraiRHpxCWVuEJXl02d5hXlZyW5G7TAah8vf7bLZ2/KXEax67EG7YOmeWN0Ky03
mQjvW/T76/9vUrE5VUYZm/CUpM2cXvqyxIfLCuy74vlI1m+4EaBoHfDm13OXk5l5xTKFJMKWUkNv
mEYOytx6l+VdNmaTh2THtK2CmSnIY3rqZuNJY5WTLsCmHURA+qJPx7m+FkWGWdk4fdBKOjr7Wb4D
5BArfedPx/n9YEWJyQBe6xnNt1y+L8rb7j0zLVsRnOtndVHFNV7EPFtNnAbYPh29oUSQI3f7Vxsp
/KVStkHiYEW95i3fl8QhvnKwfby50g9W0LhUuL4qcEv+jtmWQ9ykKyiEWd8YU9jYt4sI42a3hN2q
xLk+LXIydj0mAbUvOXGikIFShKiOcj8GMsAbnJW9KXeFrIeru18IcK9Xn403kQngu9TA9E6Ru/kp
+6q5sUt9C3svQXtan2BEkHm7Rv5aoZkYHgNVw+/uq6ppD1QK5DeyElPfEVH9tOuum9/nKrRmSBub
9dg01k3NjV5MjAFosjsWx8tRYXeaQt3I4Zx1nBNrbgY8YM9XzHCS2+RQhwyIWfWneJ2FzYL4p2it
a/WdN2e1Ecm5r0UqpgyraloxUVcr4lBXAae3qN40ybcAFvIXazm1lui9VnRknE9TPZb1sYa3TUPt
9WrsDNrT5a+562BnzfghimTOJzLXeHQeEVgNcpMTzckiQcEgUMPkargmm3Kzr6CGpd4DZGEUDdiI
lOA8uNeVPi/K1YP7Byo9DPVtK4Ll393aV03d0gyMwGkaj7M04f7x/0i7kia5bWb5ixhBEiRBXrn2
MotmRhrJvjBGI4v7vvPXv4T02U1DdONF62BfFNE1AKsKhUJWppapaHHKAbUVP3aSk/yHHhCvvRdV
1btdDybYrZiY0sUdkPvsGZR5QkzpohV9N3jdgwL0bOJoL6OnAywU+a1/3Qd2OQIIaBUtWacmxf//
nRk0NcmWesWb6dwHIQaoV1f7Qbg6P62YqcdI6A+N0hpE9CLA8O6X21jmckam1dE8spWuVm/n/QHS
R84gudfXtxu9GyNcwojitiRygjpCCwgkNZlcItOsEb3D/cdnu2wjlyXiFBJDpgQ78d2KYS7lwB4P
mMAlg+ZGvgjCLloW5yUpBKKNuqqRz5OhcXKS2lZZnioLkpMEubCc7U5pP+uGSARjN89ftpMvARYr
k5I8QzQDWt3WrgpFecVZWsFDqsAz+JO/N0eZSjN8soZSY6o8JDqgKYbgPi4ywiWOyQCFSZLB/SBa
6tQKsasp9ZpMNJQkMsNV/kuummPYVQDALIrTfiswuqhJAoDSfmW2+SwsCW/qiUjLimplG9a6uPX1
xy6wvOQOtRk0jQPLVY7Xg4o58y9H4sYcW/PGnJaQsc/ZZSDDIEM22tnktepBDiGAHUIj54ann02G
+vF4t7FGpammCVj1XBIGGWTztMxJpffrK9qPX4sAEa7rqgEOjn8vKevUUp4KBFTzP5bw5FPmjIuz
oJUZn4rPVLCo3WNxY4/7YnVUdCrGrNBrHozIJlF+b+aSd8OiWFOOUT0AxM2XmUmuVM0oYSqCJb9W
tdlUq+E2ikuh85uBa08Igdjz9q1FbllZjuYztEWwjRiGAIPp+ClPBclhb+c0hWBJ4AE2NJ5WIm8W
zHsyOgGzsYdGd/Rucq/v2/4iLha4zBA3hmKGisKKZUg8jEpzXxYSeGB7KvhAe9lUA25W0QiKCpWf
KS1Jo6dFjxYauKEGqCTQ9kVS7ptM1Hrcfd/eGuJOp5oajdGwN1rrRcZLCpsKUr3crRzLQRmTA/OQ
udNZVDnvpqWtWe6UwmvH0mcr1vdzXLzDHcd6qL3mqB2mg8jaXodiY4x/9dDqNJ0J9M5d2fqckT8G
9UHFZVhiz2wCQNauB14+m8qVtHGeDLo1sSEVXE7RBQ0W86YZ0+1qOB8sSFKaWYYvZgD5DkhM6M6W
Gx6aO+LJZ3rsRZRbot3j8l9KKugJ4/Lm5kTyS9A9Zl8S8twPtdtmgu0TuQX/9sHgHKE0YW0zmLbJ
oQrKr9QDBOyVqcWD9uh6NO+m9u1WsnDfnB9pMehDT9APL8DrD1//IQEBMdQv/YLzMfXYS5XA5G4G
2XgIV9o2iSynaw/EMHkcvrO6M3TNuxHtJSgYtjiQRRBBkUdyVa4ygUx8MvHiZ4F3W+5S4D1E5AGi
JXEppDLKvEK1Dofs8udM657zWj832hQIto45Gl9bbL8WlzNMCLq1RYvg6jzWjimCJbWb1J6d2Wv8
6TAVdik4+/c3jxLTUC0ZGj6c60+g+U4bDddgGUIdmleLZtp2Q4vleFORMVDNv8c0ndXXnYVBfkre
R/mDUh3ycbHV9DnuBY+Kuyu5WOKfZJZOKdK8MohLk7tx+DxQ0dzFrhNsDHCZT02HpFNYu6zRl2BC
g76XBq+BuPp1J9g1Y+iKCYQMwX+cmb6XrTRXsGMpBiqrI5SwjOzpuom9ElbbmODyq1INBZ11yXD1
IQzWKP/aL9bXLsuO7YBrtpp7UZwJqubd5tXWJudojZEXHSRa8Jz11KDRGAXJs+bNBwq5BC8yjzOu
+GISQNFeMp/ZZL+oh9xbyyqyvvtS4EpfPqqdIGZ33W6zl+xP2JqoYznWItw+SEMfmxCVxWwJPHt3
FRQZFTWfDO1sLsHNUldqWmcauAYutqR8ooDvFprAyP5JsbHC5bhs7iYlbVEvM6YqViaxWUQ2OvU/
tXHBHeDHbfmXXLexx+U6o2wVuuBZxaUg/ALJ8iE8WEF9ErdadgvNiyF+0q1q1wTP2wtxi+ahJW9k
OcqjRyvZvR5UogXxw26NkhUGHtIRuEcTlG/zAcQ2J0YweYMcG55Rdc20kDgpIDKcy81LQqsUUB1F
vZPLuzJ/KW8CkG9tcIc46A1JrCa4aEA3tfXZeqqAPJPFSY7/Pxbs3deIrUXOy5Naa4o5RN6TDphd
iL/FTgPQenuANuM7QMnDUT3grxFkwv1yjJqWqpvgLfuFE3JMGlXNgSWA12MWlqGs1ONP5iPzLLmi
6cT9SL5Y4/JRbY1Zhb/EcOfoXCXnmp7T8XdXxHmHqtUQkUJwubo9uv0xdlgc52c2HRa9iBbEgvSX
IDZVgkshVYnJ+zzOKtBYU4WAq5Y1XhjcghV5osbwbghvzHAHVlRpSONjAY/XR8+CnKolaWdzfa9N
zbsexbtfaGOJO6bilDSTZdU43OXiaabwxK5J/wyzWgTwFO0c5wo0hlTwMIKMtNYg2Zh4evewykeT
epZymiS37UT5fX9llkrQYJfR7+biyyqsJok1AHwbDxMaMS5Wls8iLHOm9/J7+aC6IFMR7Obu4Qh3
/9smd6aYTS7TMMZ3a+JBtXtr+RpjCuX6F9v3jYsN7hzRlgIaFzqyoVG+hrldxpWrLneliOhmt2a6
LIUfswszlY6ajNCF/JYdTcew8UfJwUe0Z4hXy6WwbSHYO77VA0n2vot7XBQZkgkq8M/kOVifgJp0
QHEekG/k2/V9ZN//11D+Zx9NLsYmKdbausa3yrLOTtv7Pn1SwUSIEWY9fr1uSrQ0PsjWpTG6BCDg
qPHX9BiJXkr3Y+uyFGZ/U5OpVj82YYjS4ufWmUc29dTfmJUuZljEbcxMUa+VtbVgNi3VnofVPNcD
3scmiI4ZqQD6uX9ObdyPO49zoxxXwp4rpUN9rP3oVB4MPNGjaHbFnLKi78OlCjR45GxcYaxSP3bR
cx4JrjjC1fB5oY6kWTLh2+oTSEiApZCcNdAD2VXt26ZwUSv9nYR4ap61Wusst3DzkOYXjInp9Xtk
/XHdoQW5lR+3k4ZkrqsU9/YJQ0BgjnJoNAW5rP7mvvEzdpUVKmVJ4XHLkxawDkHkGcckwSslG2EW
0azsd04vO8cP2A0FXn4hGkFQHBHfOuc+MFbjIf1sYlK2DcYJNkvMbumCTCRwP37oLm2hTFC2LPNF
96r24Sa8owa6RxyCBija+ZeBbkw0kso44wdddwrMM/d164arCFu16xQbM1wWYvSdGcOFuIP5kL5b
0eM4CY6+3TNpY4FLQHGvqoqeawTTiaubFWpp0zp9mlXjThkzW1uzx2VsBbBU0aq4RIT3o9asUay7
4fJo6K1dL0E/ibIdOwB+OYs2C+MSUJoqTdIDJODWX5LX6XtyKMHCljhUDphsVeSL2ueiRXH5qM8H
WoS5Zbh9BJSdYdpzC4FN63BDltisiqtU0sak0ornCGSJb4v5qnR3WvvyWyb4dwAiE2lt0C6AunVn
o0iGaz9MIlWP3Yrrsg7+CcCcGgXs5vg6vfp9Hb+P1auyekryfn0p+4fExgxXkHQt+rgZQhiwZC97
VYESS07kgeRedWf4IB0VdOZ365+NOeaTm9N8zLXCKmfkVg3tlWltHa3+1kyGIxedO4lUAndRNZsc
xD8DtBY16rTDoWRFbnRg0pSZkynu4jP220i2f3MvuUyxlI3Upgv2MvzUfDdOJShj6vPyzigPxLe1
3fy92UkuRSh4Bx2XESmiUE9reSypf301oi/FZYdSkqxZ63PcBpt75FjXeNPn/GyoHgV78HVT+4nB
0kF5qyngAOOasea89JrSy8QtJbX2k7T+boZVetaUovCuW9oPqoslztvTsl9TvVTBGiyNTt25Wn8f
66aN++51O/ttKnT6/14S5+eZKue0HVjHozyv4wO4zOO4ASfOR2NZbJOACL8/F6KUsd9d3FjlDkNi
9vpg4lUb/aTJg14Tew19zhzDzh8qvwyEHJ6iD8f+fRPNSWQNqQE0mys/qbGz1A+6n/vZpzXos4MK
WNfqqD/oNUVDjvt97s1COedX27kOgUI1MFSpnRLUTIyytj8N/uzNQebmQSWABOxHw+V7ctEw9lYV
ZhkMxtLT3KSeOlpeCtqHlBp3aCAKYk+4Pu6oVLo5KzqWSQbdDnOXvKuO4bA+vo4uia+cZLQRRAjv
/YRyWSJ3cI5Laq2VhIAfSI1PZ/qqSgQoIoG/8BW8CRa3OQqR/YG9P0vVEChGd+qnwrkefYKV8AU8
od0y1w12b47fYvlJmX5zGVwWkTupiwwM27hlismBwk7lPzLj+foaRFvFJZDBKhTWfSbumlW2gSne
NLRrU/A8IDLC5YusWUidgm4VKDvQ3TenJR/t5pbBEe0SqzwXhgUIagwKPMMdV78JT0MT/N5Ocbmg
WmRratjXzqoHkjyamZ/1gugXHBv87JZWdmRM2hTUAHrups1jsiqOXkHaKvl2fS0iz+Xivp86a15Z
edTEiW8YvZcqotwi+uZcmBd5Q9eiZ59jhKRCRQPQlX5I2pueT/756r9McUlDJIMqS8KZ3i2OridO
2KuBtAgBaGwa7NdLzN9Z65dBriwujREfHzybp/7Y4MBLAla5ykLwz/V9ozzZRZqlJohIsG+6Gtua
6sd9bo+iZoDICB/1Uteh8bAyViTrMFmarU/W+2Jm3nU3+4+q/7JrXODXpDHlBdS1QGuVH6tT+OE9
S+zqqNqx133NfysdU/4lLcOoeCfnuuG206s8OuokyGK7j1pgh7QopQrToeNcGjewtG0UlD1L7cw+
u8PQr6DbxrtqckzZ0Abe211RRbD3qTZGeWEcDHlKpJ1gFF22184I/ZVUTz0tBLf0vcJja4arjclC
0xVyKAYm+t9qPM6VAPdCVE/PerufRexmImPcwQbgitnoCe6cmu6bc+NJqreML7kcuSm9wSm26+I8
XQG9R9FAHd2tlJPSBFZ5w6mw/X3Ow1czw5NInzGA92Tn753yl6oLomgvWeMdgiFF0b5Dpf/v6neS
yq4yKvh1k38e1FepElSB+x52+X3uMGjStqy1Fr+flZ09k7dU+hAn3wWZgPkPnz+3i+BiB3UmxLdV
vC2CM+RZ6TEKsiyBFBleK9deOU13EcmdrC+cDpx6iioL9nDf4/5ZI99KSbXRaJUyxoEnNYE6y35c
SH8NRfil6OeTOoloF3YL681y+a4KOGtH00Rn5ce7LbutjF/nZ+lT7+HBB9gv9RkTmoIdZkFzZYdV
LqiU3lII+HIJtBUGrz/+nNsoXwlUf2LvppvRdoFcXNGVztXY4AGydUc3/M6U6I27+Cc3PgEQUYHy
tWCFgjjguywgOc61qQAsNom/g4lcF/aoRAZYoGyumYuUg2pqYYHmFekxfJLs3J0Pa7CGXnEkJ9Zd
ER3EexXfdhvZv29MrlZnUKOHn6Rr5igaJiezu1D+2N9CcbO1w+UQi9QxSVmMz9lQOZOkfrGGXNBz
E+QRlcsjaRbJQ6NZgOakL314j2FhUJ8LjinRJ+LSiKQtulnoKCjS1hs6bxE9NgrWwOMOJSXpS3lB
EFlG7k9VbseLZC+98M2MhceVYCXccVupSmypCdaRAdJR2eURArq+5S2tl75K6IrngWjSZbdVtHEB
wuWHpEwlNQ0TjC9G9ABCcsUupu55TWSnXeuPkwRCtXb6WEUPnaoIDsndOnBrm8sWYx4nk9RiqlsN
2jvcNQ9A2AVMsPf/I4oiiCnCfGgTU3RM+tlgYayYb60y23p10CXZr0XjGyJf4dKFhkHk0NIBHQ2V
yk6m40A/1bVzPasL/J1w+QHv0SmIWJifzJ8i+rUX8dGI1sDlhRkkUW1iYq960/gK0k9PDadza4pK
Z8HxS7jUkEPZFpNKqMJ65a6DcIp0TqkEvQLMC2ES+fqWCR2dyxGtNQJJNOFKWKxeRj9GxhmTjOQu
xUVaBoxgfiuWTHA0CbaRRyVi/nOatXJiMF9MAjT5K41Dr+lWQX9gt/G6iSMeodXQzIhi0GO4Tegx
5EAVqB/g5wHI3BmQTzwNKloYlzRQpxt9MmNhiwx6jIfICmJRc0jg4hqXG2iT/y9cF+M8Kh41/Ov+
IEgHGpcOpt7qKLgLcdnQFrfOP0VR6ChWbZc3Tc5uvw6XELq6perYIFj1wSaW3R7xMhNYb7gcvuVA
ZMUn0XSG6Otw2cFQof6kV6yorqdjrmmHYm3ObS0LdlAQvRqXJBSwe45aCOTAoDwVJKDN5yr+oA/P
Y0IFcbQLUthuIZcopFZuu7HDFva+Bv2s5TV/z93wqD93/uLXszvfx17uJF+vu4jIBbmMQZNyWACR
RWVZDsWJhPoEQqDs7beM8Bf5GHoTlRJhaQpGjdNznH++/vsCZ9C5kiJqUnCnJKjIzfbONM55/r3q
BalVZILLBnrZqXXVE0BI2txpgeSVWzsqnn5vHVw+GKQ5U0FRj1LV+jSEsR2agWGKnmwFX1znkoIx
z2q/ELCITMqp146SaEJCtFPs3zc1SC5LxRLiYcMtleKpD5GhafRoVaKJMJEZLgFU5ohnzgl7lReg
yZKe21XCk8qX6x/kP/pe/1yeea2ubNStYcpQ2FMaFK8rZCJTPwmWx7V20leGVpJtdG4EviZIOjqX
CYgUrg3JGHPWbDjK8tBkrtaNtlYRRxLBaUXbyMU/Gl/A9sQITRXYIXl2srl0iv5wfRsF5xCvWWuu
0ExSWA1EO3IqMx3D85ZHLO1pbUNBGhWshxevTUAYn6UrSv2qiOxQsyvyLRY11nbpNjapmhesjdZh
WrOFpWpo81iKbQYxZJTDyaZe40IcdXFVt74HwEeoxCEIXoPLEIraq1lWq/B6K0jJgYoYwkTbxyWH
GlfksZd/FMWpPQFfrc52NAhuy6Ko4omMKm2WB9PCqVoBwq34BiYkIi9XnB4c+5iqm73Smw6UuNe9
cH/vLBNwFYOwIb5/JyZidnnesAvFnPvqfEp0gZfvYmF0yMb/bYBLSZaUt9DhxebVS+qnRXM28ukB
lK1+GqeNnRGI+5EeyjBnI7Gciq7e9fXtl8iKQVWQUMpU5xlPtZUC44/ncnc6pYwHixwYGofkLsS9
/ALeqAgwdEKLnLtIqjzNPZs6aVobIwbqE6vMi0B5ttKD7DMZn1tUnPTNGrmPOFVNVeadTtyEhk6K
qYZEtmORBsSup6hgbSa6DjAHn/V7Nc7HtoCnhLJkJxVwLKILtMgCl+LTuJGUjvHGN+CNx3cyBdel
3ThW8YSGBwUVVBjcNmVrOxZdCsIS0DD+oUnpxzkBviicBSfVftG6scO5fEhpONQNNPjGd3NxZlf2
hvvYL7+OmK/qX9PVlu3aidybJuv1jV2uLqf6qI1Zg2cU5WX8EmKqK3UtZ4Bsi88AxLfoH22tcV8r
VzRMdE0YKair7BzmxcE0J0euYsFuij4adxZHkzpNGmmRFpnETukrdWZPohvNfsxeto7v8zVlZshd
yQiyMerU/Jn61CNP0r0FJiwkXbe5RQVws3l8v2/KzCLWKsxjUkhg22SZbPWjqaAHdz377UfUPx7P
9/g6OdF02iGiar10slw/ytrkXzch+D48g1gGMvt+ZqBUi4JRpAYHMLFD0Uzz/uGoyQB0ayo1ZB4J
0TctKDASHI75HbXNk+Gsh+RTeZZ94iUgoWIBJbq+79ZnuqYrFMkCfCyc41nA8iwtQ6jm0dnqv49q
sAyviqhTxKLkl8bvxQrPVAfBZDWyCHjzWyBRczACqManDKA2+hdaOq3oSWPXHzbWuDthW2qmtqho
hSVq9r210IvoBbfO/dbuxgR3J2zCTjZbtcKMnTu6ks0mFGM39H/q14kYuvff1TbWuNJP1sPVLBN8
pP59ZB0Weo5fwNjvjicATBqnD26bn9E3Jtkeb65yXZFQZZGBkFoMrf1MezOWba1QhpfrcbWfkjZ2
uNOqW2qq6R3ya3rsj0zpMvrUHuSX4oipjGP1eRYdHwJ/p/ypNY15i1MflaAZKMudZXwss2OpNoKU
9B8OQtkZbBnU4gfeKRnMaClgB2MZOiNuupecHGhDRwZxkySWemYO92uEXexx51TchgaYX+DzXeyE
ASSYXNPFTXVwfxKW3MLjr+sXc1zayIeuS/UctZg6QArhr0i6n2qRvOt+GP9jg28vk9XsJmnFkiTA
GOc7STR6IvpGfF+5muI210MYkE9Mirs/A8wb2wbucJVbBnIrOOP30/tl03hd17XKMkKNBAqEj/Qx
OeD12I2g7WAXFQS5iVcH9Kj8sQoK9d2Ta2OUyx2gFV7bBf0DV4NIrnaqTAjPWZ4gigXex3ebs8Za
gK3CyrR7LWAd4PEQ+vrT4jJZc9HAtsgv+JQxGmAVI6xEXxK8HVrQip/c6wvazxIX1+OyBHK7tCgT
Wn7IFp9Go3JmtTyGuqzZRiG6m+5+IEMBQx4qM9xOueUkA67EhHGxaOU7UVZ37D82hohhUGSEW5DW
ypU+T+iN6PXTjOaBdGeKkKL77r1ZCFeYJ5WphKmKhfTvyrv0GEODK/bJA3XWU/w8uKGtHURD9buu
sDHJZb220FqzQI3prmHV24YiHSnpn2/whY0NLtVp7YBWVa8ZLtWil2aWvDWegtAEpZEsIk3fP+gv
tn488m1O3dmI6zAeCwUvNo7+KJ+AGF7d0q0CMKtO4D9gDMmiClDgGjxZp14suaX3rPNsfjWWLyqJ
bG346/oe7n8nzVR1VdO0XzTGBhk41cbCDIoUB3FxVMY/rv/+fhmBsP/bAPsDNhvXy7lCqg7Q3h5E
H4rLYEBREB5+Hn9pIGJ/3O/3bOxxQTtNa782DHUZvRG/dGM/uSe4R1X+8PWmG+jGFBe6BobAqTLA
/9IZGi30Icz1YBBRJO87wWX/uNgdgfJUpQE5VdKfq+jUNR+zXIDrF/kAF6uGuWhdbgD009d2omAO
4nDdB0S/z8VpZ0W0IjWIkiBoVGv38iA4SHfPhMt34NkTWmimycDEgFwo+Wy8UZnaJLOjXmBFsAp+
WmtR9ZSEJRK1oQSlfppqAZToPyLFVA0FlKJE5ose2fwb0B/eg7PoW+KF7hrED7On2tVLBLL8619l
37Eu5ljlsAnMpVjkuCPo/4/WaZnttDjqojrxP7LmxQZX4khRrgAOj1p7bdzyqGGivP/c24s/O9MH
GlRuehIB2HZXRXWFEMXQGTL636uaUcT9oCIBgO1Dm/h59pKI5NN2HWFjgguXPitzfU1QnK4yMFId
SBapaDJw3xc2NriQCeM1IgsQuMiaiq8CzFgEyKAnJoQcn3JnEZykgiXxEQSmnU7LKXw7tD5P/X04
2jf42mU5fOxA4WQY44XBNsrzaJxGGTrsX66b2C1yTNCYgfFVQfTwjSBp0BcT/X2I2vmSgrFXsJp4
wx8FcaBw94MasnZKZxYkhT132xplG7sJoppQGvUJlMASwMZNpbYLkHy2yy3K5Vsz7M/YmBlLyagT
YoDutVA9fXldyumoSCJOgd1r19YMd6CFddSELS7NQGX6NQS4U0AdcOePvAVgnsy/5bqwNcfFKmRV
RjnN0WGI1MiV88qWNcGIhOjzcKGaTdU8hGNiuv10nqrntHkn48frfrcXOttFcJG6tp1Zygo8oC/1
14okT5neu9dN7GYDExPCLK1pkB/jNmqG1EM0NJWOhj75guvpCY11L7vTYwcUE270qIsMstzP9yy2
Brl9W7t10kYC8U6G3WahZBA7/Tz58SHzoxdZhKQWLpDbxBE9LSmLsIlhZhvB4qEIgWo0vIKViYU/
nEWqZPuuftlSvoWRYaJtiLocEn6A9TDgGma8bcVhc7uRK9zPXT/cWOP6nvMUgoBuhh8W37Pcru9W
TBzhfbUIpg9G5NVvUJFzSiGFkGhb+bYGTVrIvA54cIreFs9wMlRFmBNbA4bNazInd24Rntj4DY+d
iy3TXGJcaN2UTc5LJChIdlyB8L4eEKLtZDG5SYdRjBK/pxLeRTo7UV8qyx/q4PdMcBlX0tqmrmcC
liLpLn/PrHshS8Nu4tj4BJdsQeBtyCXjhY7nl6r5Ioug43tV8fZbcEkDnPtAFK3wcJqpb4M1P86j
1eLpyvDmqRKc7/uHr2IxAlHZJL9onZBIMQFzRirXdBtk0ONdZ4P+zWcvjvmr+kNuPhGeH/tucDHK
7aCUUDmJmMTwmrjKdGe0bmm+3uIGFxPcJuK1IprVDrS8YR7ZSXzINT+/5VnY3Owdl2zluc8gxDCC
YtoMdPWQloFRHK8vY98XLsvg8ms8tRKNMKjgptMLKZxYX+25f55j0WuS4IvwXZJOKekYRrjmqWWg
md9zNSj6v64vZdcEuH4pQB1YED/0uMT6aOolwiZcjiFYe8I7uRXE/u5uXUzwyEg9K5PIBEWqO0Ie
MS9903rWQZTdiHSoBEvhEZJhWmU9wcA+tMr8Zjy02UESkn6zk+WXk1wH0TPAJ6r1ixCC0RO1AZMc
nkcNcLuxsSjLmSgYkRmaR4QD2U8DG2ucK+uEAXMZXaLyOFs2w53EvvntB8/vl9UDtaCTCIF5u7u4
scn7trEuc9nhKTuNCA00KenssIkLv1osAX5jF8lv4oahUcjLQ7WK/SmbcwezN1lWWiDdCu9nF13U
g/ZBR+evF2pV7XrgxhD7942hCONRpZIjJYzhGlgxBnKqwh2k8MWstVucfWOKy3DDWJly0sBUOli2
oh1ytbBbTbZRcQpO7d0Db2OJc47QSIwYUae5avtNGnJ7Mv3rqUG0a5wnZBhLzuQIS5nHc20e1LGy
tfZQRp+vmxGsg2fzMEyjWZoaqgdDG9m63HlZ0XvXTez79D+OxjN5qH2daYsERyPWfTYfFjUCeY7g
TNgvgS/fgyfgm0JaKDVm5d3u5/DGfDYxL4LeDCu5zWdDsCahPa4ZlIBwdKrY9x/R01DcJpBLB08Q
TnpQz+TDLS2NTaxaXI2ISQRaLBPSQt0d0QWSwsP1T7TbaMYkkolWHdjTfxE3CKlc9i1BETrknV2A
wnc13+j8ucwjvxw+of6discQtm8BB2/tcgur52Tt6tmgmOoIqjRQo7dhFrSDWMz/emhclsbluUQx
tRJaeaabQGGjBVE7nsaN9agYPh4k3Ov7uB9NF1tcqqvSKSGKjqtfGVUndUmduTZv6axut4zLcbIh
a3G+gOJHfTICJiEXusZRs1dnBW1S7N3U19h4BpfoKOjfk0iDZyx4q05e1/D197aMy3NdWSRpVOPz
ZLS+m8Pqg9GIUG/7qfSfr8KDwxulyFAd4vIQLX8apmvGDzHKUl1AG72f5i5WuGsx3gi1cF4g9WMq
T0b/B128QvQ2sGvCkIkCPnswcvGD70auJJJe4kyQpz9J+xJa92ojSGwiE6yZsjmsp1CKdTR+oDEr
nfr8S5K8KfWf17/4LqTT3CyDy53dUOgRZGZBUgWmD9lRXOBiIg9XeDt+mNzIKfz0lN8Esdxa5VLN
WinxGCY4hmj1qFrfQnowReX87hPB1gbb3c3uIYOObRlh95Lczo+za/lJZrcH/V7Lnck1/eSxOc8C
v9vNOQZ0RwEKx+MET9oLlvwknroEOacpxnNsYdY9kcpbxM8hNfq3Fb5OkOu+b4cQTe9e+hrR+TAt
hg0CeIH37R+rBsUF0oIWHWhn/72BBO+3ColWFHDH5NA5q2yPh97GwIPG2IBSu/h63Rf33f1ij8tu
q56us0wXIEokL1IaW8aD7vT+eza4DFcnhbEYbYz00zLK48LrwuKtNm7hhDIvW8dnua5eNKNf4d9z
94WQ4xp+0ETPt/uu9s9u8aMvJSgkZWXBbrXtU6jEdkWffmur+LEXg2ZNra4QvE5WWw2/tVnQi/Q6
RGvgkk8+RlNVQdPTzatH3Ld70Zvd/rVx8x24PBOtPQlXBUk6TjC2A4KDPxuncspzBJaL+JkJKk6f
RUYFbsyPuxTq3ECrUkbXJVydBaMZKZPVLm4iRzUBH1INS9ERoVx+U/t0jiYgA8AVqXxhZKyQsehs
ei8F6iF6VAVTPLuV28YaV00Z3QhG7VxCaSB/1NfWNtButmNAohcqOpJ2OwsbU1zeWZTZtAYLC4MY
5Qc2YKL/yaBEvZP4sqAe3f1WG1NcygGTdt20BgoerVsOa/WnlYRf8joTVPQiK1zSGSuMspu4FbkZ
WmTR/KmoGwwMCbLnfrq+rIVH+vc0kWZKsZbuRF/YkMR4AB0wvWc4w+VQi9QHBYvigf4aHWeadRnc
D90lqLlLp0QE7xD4HA/yx+BbYpEK9+EqtRwjauwkL2N7BYtbHgEWv1JBG0a0JC4dZeGQY7IdS+o7
t04/Rg3ux7/nCjxlx5CD83wFI5hrLt6QfNBXpxFdv3cr7I0fsFVu6h6tWmVJSiMLS6jsKXHK+kWt
n8DZfP142DcDbmITpQgwPFyJXcV1kWCGHeKCKgnK0THUhyLpnDJ8uW5n3wkudrgiuCMp6Ajh2VjO
n6Xsp2rrLPqjkn3u6MfrlvZPC3oxxX1/Le+aRQHKBzoFCxDVJcSwzLv36GjY3REqM051EDjc/jva
xiJ3PtUyWCfSAh6uvBjQ+2UYbu1orfbkr556KO/XP64vkf3eL/dvsMJSGdLCqslPm8TSMM64fgMu
kb9Y5QcIgV///b0IwmmkWpi+0SHYw2W6ahxXK7YMgDOh45pQB/MStiI6YHd3bWOFfwwYOgPNsRaF
aeuuvuxlwDNRT/cMWwow9+gXgq8kWBSPlpSXisYLUCxuZ31YTG8wc5uMgmKLHTT8h9kuifNy01ib
BsgflPR6qqOWW85FmrpmUfsLif0uU18kEn65/rGE+8j5+1rpa1SDEBEQTVt/ZE318TARu/NJIAXG
AdRMAlDLnvtZUHcwDIyrQoyNS02ymde5lsuYCRoUe0ju9Po3DXBVCmRjozSEGCYkfie/AIs7tUqB
i+/lve0auOokMRYiDSkE39JOt6cytFPzZVohZiG65e0lvq0h5jKbPD6NidIPMVxC7d+gOe3I2kuL
KdhG/y5sOe56+Oa7cGErF3JNRxCPu0v60nWgdJlsMxNgQfe97WKEf/wiYdFCcAZRGx+lFzZ8kQX1
QbPL158gKhGYTmiPO6AGPUyqnilZS2fWmyPnwkmc7G51CKAtkvC1SODbOhfBbbVg2C7C/EBdP+rp
aRTN6ot+nwvWUalmRWd+V0tvVXpnSO71bCDwAZ4oBMR5YTfG2K4Y4yIqaWwp/KzH337PCJcASlq1
SjewTn1TvE5D68ZLfA8xw+PvmeHSQNtMy5yvOjoXo5P2H2TNsYobAGCQXzRkVbMoMKHc54hNMGFB
zwEIGAW+JS0fIiDn2pEIzOx/9YsZ9u+bJCAlk1JaIzZs6N6b5YOVvd6yU5ff5z4I5FDkHFOG6GKu
zpQX9ho5UvR+3cZuJ267V/znMLV+bXukF8LQf5qHQbXj+qABYWMriMYWI+O3IOi3JrksXZvRvBgE
0SKBrbaTnbnJ7CIOri9M9HG4DA0GLKrH/0fadSxHjivbL2IECTpwS1dGJd8y3RtGu6H3nl//Dnre
dFEQuzBXs9KiIphKIJFIpDmnweZM0rE19trgX/7+H1zYeXc4v8zoI+dJC3Dms+iq0KxjFKe3pdQD
WSJ0hlG/7YZ438tgIO6iUyVXqE/Xfj5+pBNxtZhEfmuElQVCmybE/o2G3wf7ZBIEP0yNd8HP+Szx
qfR0UopJk2GEMyDH2VDe6LfgTRVNDm1fqL9Xk8eNLfU+tOJfwQHtbnNFt+OidMpeR2ZTuY1VwXtc
pBTnIErNLDuL8bdh5BBAvCc69ZiBuM7DY5K2V7H+Y0kF5ijSj/MV/ZAkBQF7CBjjKq8dP+vl89iC
EPFlVrzLhimSxHmNGSm7gIDSzW0zepSQYEieaPjdUKpdpwjCBvapS7bB+Y6iy/RsTKGULqfgT+3d
5WfRf+i6wCwSBS+x8o4upwwmJbBaOAtNr5x52g+h5pR4hX1k0c5SuAAhLItUrRto0uY/p6Swa/pX
S046+bwED5clbfulsyTO9GRDijo0AeLSKH4q6LsXYYpt78n5+5yhRWORGW2E7y+F6hj1aZqvAyV1
Liuxmc+yyFkKZ2QGNadBmyBl8vMblgbsbOu6PjTo9MkcUQ8BM6N3Zob7wMSsGlp++OavZioGIpUQ
pvVf9erlLlhuEtHU3eapAcoD4+lFx7XOb8syVssg47mVz3vylya/dtXOQANGALzOy2u3aQArSdwG
TUQNyKzAoAvSeeNoeYNM3csiNm0AjeNAmwGL8jvImUoxQ6NnvLxW8KWar7rpoZueLovY1GIlgjv6
spXUakZZ+g/tI2Ni90P7kXUCM72M+UsFnVecic2FFGEaBs/Fbnw0pqNZCZLm2zYMEgVWP9PQ0MFt
uU6SuRklbLmK5zXxgO2x0+zwTv0FByyKebbCBcoa8iyV9eNpfPYl0aO5SAO4ZWmv3wZgU3FjL939
auf/d2PZG0awFsgnYnKF0igG2ptLi5vW8gL1QYkELRYbRvBGBPeKM/o+6NQROiXaZBMKrFtVFMaJ
tOAcM1UbCsB1RFmFdSvp1w26bgLz82Vb3twbGBmDeCGmrvLsoCow6weZ6TEfKRhQyx0QUejgtO7s
soZJgF58BIqHrkVyXqCo2mFuWRtWXd6ACECNXsz0+2W1tpZuLYI7QHWMtxvYl1EjRBOHfJXrnrDR
dMMzv9GC8wKRHI0WVSBiNBKnAcQAkhNG8LWL//fU0Rs5zHuvXlrzPIYZUeALtAZEilZmNyK8ZtFi
cc+FPImbyFKZKSP5Fd0lud0pj/9tP1hQulIijOqu7WUEnUUROkt+vwAv2SSCkOzyjmgy9xwA0Qho
R3vsiKq1tlY9LVboEMmhcNGXtdlyn6s90WTu8MuKBajhBQ+D1lP8FKx0kkMOw7F3GUMBOroE4pg3
5oIASoCLpFFGQvJuGkrrrCgdUWoFol51yu5UdHMl34yTvkMyHuM70ygQuGUQgIpBJIMSNWh8OJPL
4imgYYlsPG3Cg1mkV5Vh/YAzEojZArBEoVhH4xgA7gjl28EtMkhWqraSCw7p5+G1Ol2jXOyWTu6o
17PkDx6mvSJPFO5sPfvfiOX8apIH1dBrhYQudKf1sk/pPgOsAT3pX6Ln8hODiRbl/DbeXNRk8YgG
WwGsBregQV5mVa3T0GM00z0SjL3PquEizbb2zbRwm1tYS/oOWpIk41DQdpZco9hV0ykyrpr6A0Vw
upbBub04Q/tiNhjBL+ZJyS5c+ln36gMYxq5F4NpbV+xaFL9qWkWlpDYtN+uPy7zv5p3gXInWi3N8
ksogzhoIMFJbZ/ippr8gG6vetL5VoU+XpYBiX3icmX3xx3mtF+cMO8A9wt8uErzHDPLOzEUFmXF3
sipR/yJC7GKrxEujaAbEMbPA285f8IE0ES2iauACleJLFAbXFfAXA6ICWcPy1UoEV7O1pmtx3OWu
xHOa4zWDsTtJeo4S/TEsWidWY5Hv2FrEtRz2f6xuFEPN5xKY4VDrsXPZoUJXwQOLWlQPZDveZUsR
KcUZfW+WbSAROCrT+hZHibNQV21FTBNbTmKtEWfuMworNbAymZMI9+o+3ek7VoEQOYlN97eWw1l9
DTJwq+khJ5/tBddwYDP62N3Pl12DCbbiX3AYbB3ktUTO4EHRsRRLbYVeqR7L8UVXBc+Zze0huEJM
g8GkEu77s9KpSqaSwCXWo9KGdlfuElFL2PaynYXwbSw0sJQI73QLz/7oDv1aO+NOO/SuBMDK8rZ6
Es/QCrTiG1liac7ivJACN8ckXo/Br+LZ0v3Lhr0ZyQCp5p+l41tZpojUgWJi6dTb0QM03C44aUh+
I45BOkP0ENy0g5UwFueszqw8Um1I0sVypTl1igIPjVygj0gC530ClPgJagehtzQHFCntpBXcfyIB
bNNWKpRSJRPAVAQIZAfbAEFkWe0vb4lIAudrSBoWta5BhRxU0tVjIGrD2TYri/xqjsFbnHMzVrtI
5jDCrMYYqPtOWyFHJnDO2yqcRXAepmqDpDUBdoBkb3iIVGMvU1HS8g+Ge5bBn3kCmOu4tSxXxjg7
8cJjgDmeyladfzNxt3mHYpjw7zVT+JfFGKEHoo0R9HRdbWf9dSFdK+1dYA4oTH+6vP1sbd5d1ytR
3NNikeW61HQcyLp7koYvZPAAT1KfCh3t77JorHx7FdElhZDD0DDHzJ3IXJOjQcugWPWqfGdgeUCP
2o0KvBprWBExYDHTfafbShqzm9Xh6TSpDsqKSVsiJ5RuovkkAe8/FA3lb9qfaukgCVVNi/DPszzN
1GqRcF3TMT8po7SrW2EWmO3De13OMrhHhDwOyKVMuA7o9eJryKAVV8ATYgGj0G1uBgYrdbhNCpMy
p4MWR97SKrbRozs4dib5qzwprtU/Z9Jdkz9cNsLtjTorx21ULVWkGnU9cMvsL3l6Gtqroc3sjn4g
tYHZ+d/7xDtTIBBaVaICD2J5II3bG/eX1fiDeZ8FcL50wjSHkfRwRNquO+Rfyp3pVY2dH0q88fJv
4bfL4kRmx3nWPlZa7BTCHDN8qAt3wkTCZQGbrnu1XpxfLfIunuNkssCrZvhFZQOhD0gAgizKphaa
KgO6X1HMdyjMYbPkst7DsVbVZ2ne9713WYntTTkL4AGYs7Ag/Rgg/kSXxSe8uPao1xzZSM8Hqego
+gr/0cbk3KkZx1QrpUZyY+lUxG4xz7ZivlJhiyY7g+/cwUoO5w6i2MT4aoC9L15Zi2blp+xNV+l2
5+EdCTzVQRdcsltdoRaA0zDhhbQ6HB1nbmQJ8AbJ8LAbndFTYru6YzMExmewX+0YhBrqkkieCKRu
WMcboZwJSmNfIR21BG6jenp7MnuB9W1ZxxsB3L0umSaVQAeDAOsVVfcTm6fv9mP/N7vatfAxtLFv
EAcwCuAMyUijst9XV1IoxVOupJXlLrcYx2J4AdMVpnSV+7oEAUjpzvtSRLG1vYRnkez3lciIWLGa
RzrsX7o2a9+sfMEB23ATyNorBrFUBSTZPPaYSvV5yYuM5Reyg+yBLOhW8iyv9xcn2id2s8t2QnSh
bZlgo9EJEk/vQCpAikeaaEKGS76f0GG7x0PCLcHHjJHTwC7dxctQTBAlfAVC+c69FLWmNOsRKxnG
VW6eSPJUxYKn5eZmqb/14lOUSQJG1VpBJUnOvkXAJZX/9x5e7NX5+5zfSOUorDNLxnlC965l7KY2
skl1EFjERrDyRgpn5Wg2NONlQbJknJ3q0O+mq2aPEIyhIhU7YVp380ytdOIMHDwfSt+ocwB2IFu+
J0cLYFN4Klf2dMwPLKUhaqDZKmK90Y8ZyupIDW0yNq0M7wtWNHJdHBjBaXgdht7oM3mFI+pX3wiQ
3gjkAotiqBRJJjD3GuQY7fwFORXH0B5mEVbFtvlRXVaQPQajDufj0ZaRKRHgPgFTWDlqY2DiRHUF
xsFMjLu6oMtZBufSm7jrgGIdSgDMZtBn6l7ypofRn93MC31RNnL7yJ6Fce5dKYcxH3NcWqS86fq7
JDuqIlKb7b35LYLvCpsRvVK1h4hCaeyIPATyFTXBqw4wsMsrJ9gcvj1MV0eyAI0JWcE4cUa5dbo5
9C6L2Hh4rveGbw3Ti2IZJqMIvUA5Nh2xC2S3hvRR126MZviPhsATN0Um+DfmBu60d3pvAdxL5kdu
AahnUH7ciiADRLvEFnd9ZIemxJgoAglpvOv1+tUYe6doMMurGLNzeREFNscPJFZVqMRDlUtuPTwZ
1s9eOqoiiIqNJ9qbfeL8QVD0ADaLYXPzckiaYxnOtrGAodPvCk/Pv2nmB564lqIhbDFBEIXqGefx
gGATmHqAMEkNjkb1VMuC/t7NNVt9n1PItIK2jCLEEHMQOr36mDa1O3UiFLXNE7SSwrm3oe0pmVm6
TgdsTZaEPjjtBYd0O6BcyeDcW1IPSgdTQ0LFG1yGYA5oWdQX1WPtj3tRhkMojfNvVVuVVidZKMH9
cqbtjh7kOzA5sEM07zURj4NgAfmJ+6VoKrOVEZ502uQqga+ZmX/58Ig04pF5hkGWllJOJTwzBlf1
GcVgjmr37BtAYBBdDyJ9uHAo0uEGGgP6jGPlNtpgV6JZyu1Y4WwPfD2sNOlcGjOuVP02fGBDWpHb
7aNvw5HlvIra1j4SQa7kcY5uVAsjMBOcpBLY7I0vi4ZRRUvGeYKmwThJUfaItpR+T4vRMxYR8s/m
LbRSgXMG9dJmZdN1KMS2ljuGAIabJrvpvxaZB5pG0YHdVggPWhVzesh28MFqES5jkZp4Sn9Xb7Uj
oyaRPHQlVV7vFjeN3YnjR6bAuxBIO4vk9iiOpSDR6BC40clAEbg5KABzzH+C9L20pWvVISiK9ftQ
qCoz50tyub3DG66zilxFTam3tSN765K7+Ydxy9pIAkc0VP4H0z+rye2jPC5NPM5Qs/VUf/pR73IH
3cT6de9aRxn9+nYvShdsXyNniZyD18uw17qkBJ6ysksVf1kOaSloxBNqxTl409QbK9JxFS63HVCw
Cx9H+wbUaObO8JG/srvPlz0i+96lTeNcfNQBc6AvcaABEBVSv7B2xPL05L6Yv0iiMZg/eN/fC8gD
djQIyIw6wJZJ+/iGPatj9E2isR2JZkmYaBbsFj86jTxJaaoNrkpKHwP6rJY3uYh5YVsEBbI/EP/J
O3QiKwxCKSgR0GbmBLLfeqeaFTraAtGtte1EznK4i8QgtE2UUANEUWQD3g95ncivKi/w81P/KQGF
3QTSFAHIzh826yyU81y9oedRbyCfPe8WP94vYP5grOl/b5boaG0hJCEEPEvjnJYc92TWJeRRR4fe
E4d4uQcUgggMlAxFRHW6e0ykX31gVPaNVM5lNYRWtFQNJCwGVKT62h4X9/L52nTGOmENbzo6oHms
ogHvKkVaUCWW686OWjcaJHvMfVV0q207jrMgPniq61TOyYybs/Ws74qbgTZvsC3gcaMThyUN0AJ/
WbNtA1lJ5LLRihHoUibNFjC4q4Plh8cKQPMMg1u2xYOfm0dtJYw7ArnWx0kVKRbiKC9Pb+bic6g8
XVZIsFV8LKUTPZ21GiZIsp/Njxwppfj7IJqCEe4TZ+iJFlqjIcmWa+2LGITCrEpZXZmgPid+7sp7
UbfPpu9YLRxn4rElTWEcEsvV6V4mP+T09fKqbX8fXY9IN8tAjuYuxc6YcuAwwcCt4aoMD9UHRpMw
sn/+PnchLmC6NwwTJAZWZ9nJa2sAo+ZDuY+VDO4SHBIzT2mjoKWn8835Wqaf/tMa8feeOupkHuMa
SWSJDTDWh0X667KEP5jV72Xib7tWH61hIKmF459/ZTMQloPWl6Pi/F2JEjW/bB/HszjuOJIZD9FF
xk0eJYMdAwCn/auuPnQDnbeFJ2aPZClKw7QM/j+X1yILD/yJ29n9N42MIo24cxlZYTUHZhMAKtOP
J5AUHhTtf68Qr02ZH4QhbRTThcKUF/1QLPtIerhsBNsqWCh0Yg7GfIdVVZp6ZloSyj/1fNvGd2m7
bxRRKMI29l28qJ9lMCe6ynSBmouavd5TPKAZCmzsGaNT7EefBfnq6HwEkhprdpbHuZckxuAIaWoc
/3363H9lfLCwh4OKbkLlOHkdbjZRLCJaRs7jaDXKa+2EFHLWOUV8WL5Y0UfqJCulOH9jkN4YMWxB
EXY4tXWsFlsoYqvDb71wfIefJZeFMgfwOfQa0+BO6k0vwz5JHDRr3zOf0L+MlnvZ/ravgt97xff4
ZTkZlzKhkitTxxq/x/P3y98XbAzf3qclshQGYye5OiDYtNruwwIIaYL86q9xqgsWzncR9V0SjRNB
X0JRVZ0zFcpNJ5W2IfenLimwXZjGmytc3WmyfCvAoPrfdOTcUDXHTTmGcEOyplylKPoQTfKXTDT0
sR3rnLeKLfXqGFs5gG6CHrGb2moeJmX06hGcVa6U/EeT4NxFGC80oAHUiau7uT4ok2C3RCbBuQcZ
Fgf2UEwvZqg4dtpTnSZOknqX9+QPke55tTiPEIJFAnUrOO4238mOig6p0JMcIAIUz4qXHKWPpKvP
7kHl3MPYJQseQ9icUZu/dUOj21YwW05KDYGxsQ9dMHWeRScYw07SJpi6Gsqgv9pZeWJLsQ9oPsX8
JM8vvWikXbSSPEleblZLMrUIU8xbxWcDegV4ewI7dNgTRRSkbEvD1CyICzA/ArLot1YeDmOiLCli
7dYLQF6p7iM3daQvxO92aDsS3O7bIdhKGn90u1giqHriieJaqBV7KDj5FVqOWNcMLqrkZ/ly2S43
jX8lkDvEc4xGoRjMJl5B90r1YjTXUyRQatNPrERw51euDEPtiw5xHhoQI5Lf91HmK7X2De8YgTFu
31iGblG8Ioj2DutuqQ2rlieVogm2nW1E+3THDhrYvzLXuE0/LThqomL75pW1ksnFsWDnlBstbfA8
78hTlxvXTffj8iZtzYVZjMzwH7U4IzSKfEhznXn0+zKzTTt/iJzFXhRHcnSv87rWJq9scFhyU4F9
bGHcQzRDLZUxQQ7AuLf2P/TNXOX1wJIqshPuNSc+koOOTGJ6K+w92uzKOMvi440cE8OSjMkSnLX6
2fQTP3yC6TNh1a4uBdfKdrvYShqXe+jjus7aAYsKPtIZGTHLr6EcqIR2Ro8uHcOfgGMpJIPfPnC/
15MPQGYpjylp8dbNZQdMqLTfzfLTZXPZNsizCM5aZuQUi2qC75erZ0JvVc2+/P1NFUxCDfR9y/I7
bMJaoZLSKEgT1fIuad1guhlFPIQiEdxtGRX6kBIJq1QXeeG1krWPgMlgD3WoC5TZNoOVNpyBa626
hEkIBz+FjKDUaZ3hm+EkmGDVbNTdVKc4om/au7yE29fKb6kW30Bvgr0s79ke9Zgy17z6Oncw/v3a
/aKaB4nkZXGbFrGSxpk6eiIJRsNQdQjoXRPctWomELDtJlYSyFs3YXTdougBJAw+qzjk1+pDfJJ9
Njtai/oFNy+UlSzOvuUUBYe+gZuQ2l3W2xI6xNofqYjsd/suWYlhi7qKb0mrmlkt4dnI6rzVD/m6
hLtVd/NpQWWUtbUL06FbVg+4RWB+ws8CnJPbpq5X9Tmv0TNDcmUfZrGttNVLnoumUURiuL2aO0uf
lByt0smouvNA3QKovYCvEti4SAy3TVmvJHImY5u08ns1OJGESRHRpP6WKaxXjNujRJrKhAyILRDE
29ZyhUFcVx6cRTTsJtKF/b6yBaPV9NQaVckd1Id+8Ubzq1G5l8+oSAQXJrVGGhqyhOsIuRG3Cnrb
iGXPlESomFuuYL1i3GuHxpqWER2A90SObsqmvl5aEeoQc878k2AtgnPeMkNnAGE50E3Mr5HR2kv9
raleCssLra+S+fyBZQMGAEW6CkwOfO44DLK2iGciuYp1KKrv1eR8BHXKQjD5WwSnT5BOQS1FGeYO
05epBoboDekEPRGbt9BaBncLBareGeac40kx+fNRRqM3o66frrIryXTqHp2pulPtRD1nfxCLbkoD
YEqGQThrAGzPDJzhBT7uGH/tDn6GzgLNjQ/5wZtdhuMu6oXdtHLI+kcgv5al0cHFAed/AObrMP7s
0ugOGHn+ZaPYdAsrKdxqDmYT1iXLgFjLZMf0lOlgMEKzhKhiJtCGD1jjpptaAnhJtwKKslnuaf45
y7zLurAteHeazrrwGTGroxpAtQukP6Zg8gK9OSzWJ3NoMI8vN5lNhPBnmx5iJZC7HsqGVlJN4bdj
rQBuXL5Xxlmg0+Y7F/XMf8yAT5DlAan6oITfpiaGQ9gjXgOuzmv/yuJueZ9/E0FDbytFMSioEU17
N/RftQY4KU3ceVEUH+u4dPTJEExqiESw39d3hEwiAE1OqAAth6K90i3nsiGIvs+McfX9NIBBJwYz
6vjL3A8YZxEUS7at+bxG3A0EnPguUtgrkxVkuvrY4v3ciAhXNrUAGAcwthgwB1+Q0UYVXCixhh7h
XgMO1bTPaeNeXqht61rJ4HYiintDyWiHBNsezM53rI6dOo1nvP67kSqRStzGTKo2Z7RFjSlQs85u
USQNpP7+P+rEbU4gFWFD2pIRTwIsGwMEkoOWHnUHXFav2GVO9ioQyILNd35ntYjc1WD2eUDlBV1E
rRc+EK/ejaUflmgiIqgwR8LMDfMql8RxF8NSxp0UliOKQhUmMlQ3eYSCX+IDu/hSP/iQA0JSjwBi
H1MEvFcNiV5TNCVjNJEh3TIHlO5i9InMyLr5nVNdC6/abQXPEjm3Omf9SMYMgUrrlV/jqwWNKcap
PCT70sdhEByBzaO8Uo+LvfWkpvB3veQ2wbFRD4WyI5Hgjt1MSiEZqcvwqJjYMbhLtq8w3BnrKBVq
X+Av2udfdOZPGAlyiJ/t+8+//nrQV1D52nw7E2RiTeAHAXVS5s6bFYRU0cKWHe/qxPDJ9QeE/A4A
hGwxONLm4QZsIqbGVPQI8Nlmog3wYiG6fWlyiIqbXpQ/39yp1fc5s0C7SJ+VBNd7V9/H2qOV/2XN
oqMsb50tzL4RZGtg7+8GI4HKqtQ6jJ32GC3Vn+f+ujS+qYAhRrrNUbVHqbghxf6yA9lcOMtA7V0G
mobCUwgE6WAtdQRHv4yW3RJ6yOP0cFnEZpi3EsH5RIBFZvksoxKwoIonTQ81+bF80TvBvb65Qysp
nCPs07pVtRo71Gg/h+KwAHVQ7kWdUKLV4txfnzdmO+UIuhYN07i6/JBrog6V7WB/pQh3YJeMSila
yDFdbtmDO7maV8DJKjfLfe9OXrRns2/CisbmNXIWyo8kqlOik5L1RAz++IxhUkw1oHzSntj4Iy0E
bk+wivxwIhqViDxFmKHBmNChLRBZFgJjEEngjutQSHQ2EgABpNFenb2PNe8Cau6fY8M3e9dBHCwz
6FddgPunz4zqg6WdwA+V/IXOOA9dyR/pVVhLZCqv4spRClWjnsBB3s6hq8S+VWZOowpuC8FR1Tmf
HRBFiuUmgRvt6NXQkcNEq0PWJYciFgGRbt8PqyXk3EIR01HTg0FCU6HiI5LwgRzOqF5Z97P1QxY8
3UWace4hDDX0tXXYMMUYXIt+bSx/yBvEgiIXsR3WrvTifcRitMuQIAkF9Def3XuIkJZfE8WsQKLf
iWZ3RLbO+QtSt9VS0QT4W8rnvvS1+OGy+xY4Vr6lTRtpqxlaHrhT8bk03KgsHUX6cVmGyBj4pral
KxaZzoiEgmvQNj0oaGrrQ7d1qc1ACBrTuyxPpBPnH1QVKZWcxsiDK503h/edlftaK7j3hEpx4d2I
huOZWGga71zFN5zYm5JfFs46qKQfH3o7n+3O4ByENON6ByI7kOWWu2H+lqWCAvFmpn3lgfimtmU2
giGzRixae0QJxkt8ZHEfq9kGEcUO7eLYKFGALDi1BucjInWgWqjhUk9VOh3ibL4uJulpNBTNCQNV
YBSCg2RwLiIB4p8i98gMGKlX6T6tdpeNTqQM5xiGeJJruUaCskBCf5AfiPLTopWd6gI5IuPmHEIi
kTwLVCCUm/0uVx5BQZI2guBeIILHQukULUujkKBg37zG1KsB6pILn7aC/eAxUPo8LLsywea3HkVP
x6faASMnhn4weGEnHprRBVeESB7nFCwLlGE0zxF41fcTfek+MuC9Oj8m5w6yONHMIoI+UiZfmYHp
jGTe1bIc22oiKr5tbZCqyMSyMIimYwb/bbQgwcRaGsBpz/pV2z6HSEIMzdNle970b2shnEFHhEZl
thTgMP3LRGUe+AzAjiG9PbslehxEvkCkEmfWPSCGa4kg9SChJ3CqbqckdWtqX9ZJIIQfws812gdG
BBuI+wXAUXukP52w/cABXa0bX0BUisAYSI4IAc1+avWY93aZCBJRW7a8FsHZ8qzrnaUMKSaUwQyn
xV8UUe5etFCcMcuyUY9BindjAUKguPlSFLNtlQIL2xYCLGdwZisYGOeEFMYip/KE51al5a6FcnhN
IkeqHj6y52cpbC1XkbVe1bEKxwxQjMmVyaMpeWn9+N9EMEVXIqJozLskhb80aYe+O7sbejsnzmUh
fziPZ0W421IDvJZspohxVbQzI/sYHjHDfRqOvwr8QjzqbRM7S+NczBzWKibHYnTqF5/V5DZPvl5W
R/R9zrvUcjc1mYJ8bV3dAe1xEPZ6Muvhc5lgEPhtXZxDCQujKSTShF4S26xpqsVcKWO003e/2B3E
AMoCgXwkLbcj+sFVdPHVs426oY9I40fy0nmVrTvJfXBTCm5pwQryQXVb5EndaejSlswD7felyOBE
3+eczJIkyZQpeJIq0UnF0HuW5x9yx7+3iC9D0L6PCrWrqWtFX6bBJgnGfkU5bYGT4eNm2awIWn6Z
DGopXhAkaPoy8wwTQqYpOKEiUZwbsPpOTeYKKAtacRWNrR2qz8hbCdZM5Ab4oHkwlqbsKvZg84GT
zJLmpgN2rhLwgbEPiALBVcOOyYVjxIfNmIsdSxl8H64lpccpze8lLc/A4mntW20AgkSCSnUTnfJQ
hAC0uZoESGF41SDDzA9clnmXUeSRwJai3I9IZqulncaCYtumiZ9l8LOWmT6PRSjhCGXqzyH7CU7C
y05uM1uA8sY/SvAwFUQb0WZowAkZ1zH9hcBXOimrGU3H+BN7KIraN7deIWuB/KENCqxmMVM3lO+T
xR/HxpYbFJEFMY5o4ZgvXN145dyk3ZxCr5F8jpXQVhJBtC7YfYv9AysBcdsMvd6xW3sp9kkxeHVX
u2HysdO02iDuzE6WihqpBKfduOqrfJ163d+N3r8AwV40YfqIrf+747SSx13iht7neqYHBgDi5fv8
RgXFg4H6vjO66NITXuKiVeQucYmCPdToQjQBoU2uqb26eTUrwZDD5sT32uS4m1zHHIA+sNS8cpup
DqMrKHfNfv7cHQE05NUn65h4hRA2QmTo3PWulLqRJm0VAmPyFPa3Xe1U1h1RBFHK5hDRWbl3GMvL
qAYh0A4wtjai4cNMD7lq+jRE23Bv+JZpeRJtwIyotHbR94+Xvcfl3VN4wGBJiqKqNLCwffmc9Haj
V3anC9I+WzI0k6LrCKQqQFvmltHEAzyaItwmcfAyAXEmeSHd/rIaW75iJYIvPlizXGVpjThiaV8t
7TUTRnrvBViyhsYzGRj7qg4it7e+AtSRpA7NDNMhx+H73AAvswIXfXVlfZFRYwFcZuSJXqsikZzN
k7BHNxDGjV25vCmKO+MD8zXQiSFgK6xL4117tzkAayCVJurqqBKNXxmRhJTaFCM2CP536v8+RgZx
pi5bOoqTINzjzKCX2jw0+5i6RvfV+FlND3131Hr/siFshC5vpPB5JcnqZSkBYw9gQ+g1yygYB/I4
OX83uYm26L1lQxgDWWYUYmhJ5KwimZKxTxPMTQZ4jZF0Vw4vsyW439k2v/XmTAaQJwy8YOV3DO1F
rmXdlMC/LolsZ/QHeKpKYLF38r4Lf1SiR/lGivatOO7yKAeajgiXpb9Dv8VNPXonA4LoakLdPfeb
2qahLapMbcQwb6VyC1mVYLOVO7zUqu/6Y/51cRkxh+VEs/cv+yHf35FvBXKHSyULLTMFc7vT7XhU
fBTfdtBSc63dfPgXXSgicZztW1mfDIWFkEl/7L3gqIB1MHkukObK3ViY5hKtJu8NqwIpj3xEYKPe
muyZiMlryZk/t252M+xCP3+5fOa2T8FvC+WLsWnTWCrJIohTTjn1SHskreDZszF28Ga/eC73oDCQ
WlVQCFEV5VSkEBSqr0WM7uZ8flW6ereMuivFyIZO1qE2ni9ruO1VzoeQTyOpg2rEoQyCteT0N1lI
6sjonQ2dBEihotZZwYnned9rqSd5P+O+NIvPpvmJpMcsu56yv0i4G5ZBtLIsjL7gX/iCrVnnnVkr
CZoBD4vPQMnV2Q1P5u7X3Pc35c54uryWImvhHExWznE+90j6aFHqhmriduB+TmtRo/Xm7bnaMc6j
LLW5tDLBnEqrHMfyFMqCi0akBudAljlVSMhSfgNAZub5SQunfT+LcO+3tMA8HvpqqKmhsYdt3uqJ
ElrlqFSsC6EH2ItyUqfd5c3YNOy1APYPrARMGYYRI8aJIu0NkImwUvMC+qXZTZF/F83YirRha7oS
lneMhbdB14Y80Z06mA4dOsFg6Na2rPXhrMtsMCoK5B/0G+duE3/SADAUf7q8ZlvHcy2CsyzAFZdG
3aEZqVIiG9wiQEHe5alkWzKqzK+lqAtue9EMGTGaBlpCHtO8yuKSGJYJHP/0qNdeFgqSL+zf5c8/
RgJ+f597zSdqLiugU6BuC2OOqd+Y3wrwBXTIxqOn/vLSiXR5Z86Llg4VIs4xe6zbYyQiEtu8+dbK
sH9gZWELTdJObTqMHx+aU3BsQQsQg3KweVaZpxZP9zFzurR4nEWTaJaaJgzZ0Hj5ld5PLgYKARKq
FYA/GzBZoUWYLAWe1sPlddy28vOecVZOhgTDHGopuaF+1f3IgA0p2qk/OIazCM7K0SI5Y5ALB4mx
46pueFxuDPsXQpCfOSK+X5FdcM60lceq0zsU5sD4fdfp5VXX/M9vUAyKr6ycC8AkXAa6qdeAA5G+
lKEj56ep9C5visAW+ERfaJGwarQZvnoIMVuayeXeyPPGV9TqIYwWTXBxC9aMT/tBoaCJDApP91Ml
t4YIqktgYhbnFnozsLoxkfCOygd06zgEfLKWqJ4t0oHzB00UpoFh4ok7ad+T8nvRu5e3RPR99vvK
HdSjkslRDyPurFv09KLc+4HvE1WxKAoM1rs5zjjraT8ZseUOQXc9TD+BOSPIHm+fw5UIbh9oJve9
ifcfyrC2fsuIqnIk483KAZ4RWE6E/fLse+882koetyUomaVpF1QYgPTpjo1Hj5LN+DNYR+KS2Ibg
0Gya2Uoct0P5qCeWkaCjJUL2cIn9KD4MmeAFLZLBfl9ZwQjGkT6YZVhZ6mgNYk3PFIE0bb5P9JUe
nEeu5lwb0CxBXW1nHNE0szOv6wOB888c0fNg+5JbyeJcsx5rKnYJstK/GGEmu3IQTbsdLmyQF4ID
VOBpNvqJGcrG2cw599xn05x2RAckuoHJeVYVnkfUORdkVcJPwPgEE7MYWesPagIzBJkPBcwqnMtu
0rIb8zrCpOTt9MpmzQFXbXfH4JFZPitDXT7L21byWxzvviPwTNAiwg2hkePY3pbErUSJ0M3kik7O
MpS3lliozf+R9h3Lcetct0/EKmaQU4ZmJ2XZkj1hOTLnjKe/C/J/jyiIp/FZZ+SBq3oLxE7YYa1y
Mihurn5Orslz5wBRPJhulcC6MY6g3Dk1f92/ZTf3KpDzHlXYSbMp28C6UKWrij5SWTT6wAz0nb9g
LFPYKjWAG8IpY4rh/9K2AU8WSlV7XDqDOJU2iza9RFI4DUQLLZunCOdokB+0J7kXqPjm5WuMucXU
bB3HeHsxQzsPehrjYnojBS8suiX3NBfcxbYrhwjLRAXU1PnpR13LQtrOBh4ONurHyKn8wq1+aMGf
8rGoS7dtPytxnEvqtdgYwZQHhQ7YqEB8k4EELj/9GbPsTlHvfMCAVvI4TbB6pdC7EejQ2nxdgYq2
vNV+XZawqQUrCZwWzJGRJm0IXcvbO2I9SKn/gd+HOdg6+MzQqeA8Dm3miRShASe+pAEmepwIwCSX
RWzfyqsMvj49p1JKpw6pe/hpfMHsBkEVAOo8xg8k76snESjiZla6kse5nNCYxkEOVdNr069D+xVV
VlcH9nT35fK5Ng1oJYZzNNY4lx2yX4zaSBju/T2Vzjg8XhbxL5+O3Y0ua9js5RQsBhrmDLAahvlU
fGbDNizqRYfqDLAnRtgjuCp22+88m8n6Vtikst5tnxljohemRrHn1nlRdtVlgWzfD9ZeT7/Hyt6K
bIH9bPuHlUDOYOuUqGoSM76JY/P7/+Dc/YqxsaFKvPtQMWYljfuaKmlmhAc0SpZBf1i09qkdJoE9
bSvF6xfk7JWg5N0UOUQoy3Vq3sy6hYUqEYLQplNYnYMz2joOGyuxIaSLBiA5tZ6k7AWKx5T3gia8
NHBXCaTSZgBAtOEX7NLBpNefMql6a4wem4iRbkWgQYLv9pJsruSRqtKzxUa0I/SayI/G7NByd/lM
gq/2oosrEXnYz9HIXGlKUmch3xJbUFbi/Y5mE+DcK5b+Yj3gQH8bUYmi1HKXJROK2GgpY41FQU3x
WRIl3vyn+iMG1HuY7cQYHp8k2nOWT40lg41cq4MhKs5NQn5MHTn83efixPDJYRHRoS7ievTU8RMt
rzMRqREztrWG8b/PeWkyK1nZVcnsDYsz219a7A8kk9NizjPN5r/MdXhZnKsewD0w9Ys0ePn0FOsH
3bqJs+Dy5xLcCo+lOJjzGIEhGNSmVSw5WtngqTpVRWDIveB9LJLE9Hylx7IZTzrt48lDSczpzR9K
e68tksAz88by54vhjQ/iBlBO8d0fyY7pVGcqmqHzp86+6UW8lcwW3t/+6+/zh8AGtxyCuc2Tl/Bb
Z8+PkoRnFmA180L73NTVA7ijBUqwaZ66qmCUAZHU5hnP0PlEsTmyBw+Ql06b+Hr1aVDPRnN/WRE2
9XolhjsZXEyY5U08e1n9o6ifJNWT+hDECbeJLXBo76LnyyWtRDFNWWmCPid5otTR9NJiNXasxare
sCcqAwAXPYk3NWIljH3elTCCxax6HiAsVEpPTjp3CT+icysJXHg2M6uTQnC0InbeFq2rVT8v38ym
4ax+n/PPWZyZ+qLkI/PPe2lAY2EmzlSLSLREYrjonJqL2do0GoHadBXObjg+ZbooPPNb79zN8+A8
pVwOprngU2XZE2p9SX9N4/vePNQDcXWsmEmBMguiG58b8iI5f53pOfZ6F9w/K8CU4OltfX1X7D4U
dggDpJXxLkWIe6tmA0ojcyHDfLT6McQQWGN8+4AWrARwerwQVYq7SBu9UrOPgBHez2X6JbN+XZay
aS0rKZwuj6UateVMQLak/RryzyCvFRjLpjdbCeCUOeqqTlEzc/DCRQoI+FIqzOSMmXkCBLhwu17b
8tYrYZxKl1NbRbFkTSjilDkwReqddK8+KkHVeuquwerx33ZHXpTtVSCPvLy0ShxLoz56nR26Rqq7
umi8YvuCTAOkyXjroOnzVs8Mqy6UIbaQRenT94jYRxo2/mUdePd6+3MKLJPJsgKQfqK+lQGS2sZo
ZqPHUrN6x2qk1VV2ZfjqjRSEp2WvCTK2TcdDXsWxW1x56NJAnSepwsHriXS1UGDNqMvJVoWTS+zP
fhe7V3LYp13JqSkt64lC9eIz45DtAnLdg0vjT9gRvdm2g9xKGucQ6KAnapN0o7fc9V5/NvYYEvGn
Hx+riPI3xjmHqLTrWY3m0WvCPIgjLxzUYBE930T3xPmGjEzyFMrS5FFwEOlXBnUjkSoIvxrnHoB7
0KAmFw0ekF1udQYkvkf/zzdQKweM/U6g6NvG9Kp5nH9QtELp1bgaoehl58uTJ/vgP/SyAKOpHcQC
dEjIPC34ihYLkSstJLTA0lYH5DuSVrsYu4BDOJ0a5a8Z5ziV4IcRlmpQGk1DQGoBon9g45XoP54b
20Fo/9Heq3sRLaboYJzX6LEY0sulTD09fFKaB5seyPiXSB/8mThPESnLsNiljRSl/BK2x/RvsUpe
fh/YQRZgvQ1d48tWaqIWRVLCE9WTErlNW8VOqpJUoHabHwrFL2DGGxhG5bGSqF10dq8joa9MYDTF
DxZtnXn+clm3RUI4j7CoqWRHFpxdkk/uhHnUMb2q0sfLQpg1vvOoq5NwHkGZwJ1nj3jShUsdgs3g
Lo4qfyHzl3HO9z0dEw9MfcFlmZs2u5LJeQhb6lVZ0xL4Vek26o5EVNHZjn4rAZxTmPRhqusUERZE
jabDUNaSq6l24m/akcGs6fdCoCHBXfFFqxkwV4UxxQNmbUKno9QhUREUVLCZIZLCZQ7TZGdGZrHc
Wz5Y0s8uCvL0x3+6G75URYgSxW2Pl4qiS4OD2dZfpq0KEkjRMTgf0Jk0IXaqddjg012tU/3ZVk6t
JhhO29QyG+N8wDTDajW/vh92mtI1CjxBnnxKSupM/dPlT/Wuwfjia1YS2F+wigMwmLGpSNpjHqn7
rPqJ3z6Z59YvHUa1p34H4oHAeTK9fWesK4Hsw64EpupSMCiU0dOHT1Z1no0MFaubAjvK2fxEk32c
/OUgD39CzgWZ6RK1GWilPM3+VuXBQBbHmj5f/ozsN94fChsKmi2DN4CHgmtKpdbGQkW+AHKvJMds
F+2CMqz9SBbotkgSF96mknS10SOfyySD7nSttoI+JdRXhgjvyr7+dflgm2puvx6MU/NmliS9rPDx
xuZOxqotUb/YkeBIIhmcCtq5ZEaGSnrPyn/LmebY4LM2hUt1LAhcuiJO76aJ4lGZUJTMOij7fDe3
J0CWuM0EaMDx7vJX274koqjoIrCnOOe7pTabanlBimrM13GxS8r+YCi7Umu8y3I2rRdj7nggYd5X
N3gkvUG2aEdMXE/yWz2C7qvDZId6W/t57iQFJnDaoHsiH3Dga5ns8CsDVqrUDJUQBRoDEwJJlrjo
OwR2KXw1b33EtRwuqus61cyh03qvfaY/bBBLH0c21OGN++lLmjtjdfqD2Sp6Mm2poy0ToCFasgqw
fU7laV5QgE8hL5rSp6o4duZeHp4F97b1BrQV2SLs8QyuYC4INn3XFEo2U6/xp9+s9Fi46ffy9+AB
4vgU0g/EKixbgEATI+FAa+KkjSAPMFGOBrCfcl4mPym+RINgM3bzshRCdIOoGr4bJyLMtdE0Jrz8
CNrFUjF4BulcPTLcqt5f/nab17OSxDlAeyZ1lNXRjHntX0ZyP/cmuEEF9rv5/sMI0T/H4XSgV7PK
7moFx8Cim+SAhcMtsL/RnUsg6oogE96NgrEItZbGOcCuH9XEiPLJm23nT5faOqff/g9l3b/8+bbc
oA2UfQvMPcTEE+Ot9aZJbw320I7euMzO0t8r2XMW3Rfmj1ISXJRIEucnYpBFqmOGSBWirQPG+K8Y
fvSLlPpFDEzOGBwWl0+2qYKrk3H+QpoBziOlqLKNUrXPzdiR8X5Xl9JVtL+dy3m5sJUoLvkvoiFv
jQIJZnwGrAZjzA4Ps+x2KOf1bvpVRCO1qfIrcVw4sSZpjkcZ3Z6yvTL629p+EDfFt1X+VQjfsJSS
xMpNXe098jD57LmBvY5rIwA3NrjTRFNmghPxo8h5QaZuYKiIVPqah58a7MeaojXI7eC4OhHnKcIi
r9t8JFC+2u091QVN5V3hlk8RGvJHtkofFuK9RNHJOM8BVgE1QRUebbIfQ7bvAC0JDL7Qm241A0hC
DiAjfAC0q/tBYG3MR/DpzcqueWgCuTEt5Jzo0YbFKbN83Tpcti7R7/N+QyL5YnQyUiezdjHp7RSJ
IJlhRnPpBJy/yGUtbdKmHL087h4xFwYw+/xo0tDtqnlXUu1a1lpBKrP5yF5/Nc5n6CkB7bQ6UvQZ
fP3Ilhbk27B0uh/UhZ/aifHe3uEScK7D5lxHWKdqjkEl1nQ0j9QrvfohPBg+PBU0ww5Q6nPtw4dq
zutzch6kl/I4xqrQ6JlX+aE//P9WJ5v+FS9tvZv+fXtGZKdvYwxRi6hNigntB789z150ah+k62FC
yS96jPfKp9jvnsJvl/Xzst3pfEMi1/tBau0Ga+kILBEeKuaXudv9NxmcQ9FUi0pA1cIUXqI6y+Bl
yUlNBOe4bGforrz9dr2EYl0cQfstMn8m9bRvZWFjRSSD/f8qgwce0FjbOfJB9WoBnUzpPRYBW/Y1
jtdYdNn/7Zz0H3UAbgBeIgr2+Tkjk+2ki2OKZFcaHas4G9/qRJB9/ovGvYrgrGpK4w7IwUrvLS4A
iHbxLT1Ex8xtvGk3ed3PxXkQDctu69urRM6iYrkeMkw3wx826UGWLEfXs/NY/u2ILPftePguoy2H
ce4s5NUtkGaQwWuWE3WCksy/uMF/DsODds1RlpeVCcVewPXDMtAMK3D0iMFf939h+mHf5r2nfxXH
2VEVSe1km3jwF+qdZv5OpYeq2mnmqZ/dNN8lU3DZbEXiOJOqw3wilCWGfXIuyX2pfB5/VspD1fsW
Y6F6uixt27heD8cZ15ADMRukYIPXSbeNuY9FeF7/EkFeBXCRWO1Gi1YmfLl8lx+mY1s5lenErgLW
iMwtf1vtHqW7F9Stywfbfqaor4K5AE2LPjLyxoKRHUMs+M37cl8deld2JE8UsEQfkXMZVkeXwSaI
INFcOPGwM0Q7rP/yFS3Z0MBvBf4D7sHa1FGMhfkcr3y3PZe2s7iTH7vDJ0AL+sZV+k1/lr1iJ8rk
t98or1I5zVcGDTOOHe5OK26UEthhOrhT4a8iQTYoksOpPLbwpiynrHVOr+z6yyiVTlWMuzL6KdCJ
TTeoKcBCM/GExT9vQ0lm0JnEADCFMqYHMygfGdVH3TumR7425+rRPE375f6y0E3leJXJv1RyWpQg
xJuQtAHTtkukgNaiCSGRCE478PqfZqnBK7lP4C/uyg91d2xNtzEdaKNKyMfEWNa7YRjMCRtZ864/
FHdZYJ0ZVQnGAI5/D7n1EkZW4rj4OKgDASBRgl5fYn4NSXyNkNI7jf638Hi8HE4d0HqtBz3CSzWd
nvT4QNqz3AjmNzdVW7M0E+sWaF7yizct6hcq8F/xzDfwjlu+G8j39OpgCLdTNsPGShDn7gDNbXeD
PbEZgDCod+M+OkhBH4gmtrY90UoO5+uUOQPfsFL2MCHZcKRT/QJzXn6PzuqN/IPhqLauGDJkW8Nf
PyOnEVLVD1mbof9vmVPhVJblDmB2cz5gqToWXYmhy8CF4NyQoTVdQi0IUaKTrdzVohLTpvdZ/T47
5CqRDbu4KJoIc05xajnzGBhZ5xiihtV2drSSwgXcpBtKZdHR6mWPpz/1ufJU7juPPRHTT6L68+bN
rMRxekeVAchGbD6oM7Ugy6vTWC+7y/eyXexZyeB0ji59Gmoh/EH0OaEu2xGO2ViQ7YQ/UGjfi5Ll
7VLMSh6nbSGtx96SUjT9vsaqU1wPQbyr9+oDvuFv6stO7f5nkZwraqfWsgv2yNHv8sfmnqVHjLfZ
zF2WHsn73P3Q1JD9zylN/t1bZVE0TXLGprL35UH16T66ymPkZAuMWIwRtekJQVuILUQFxIV81q5X
Q4aCDzJN2Qxdk7pFDYT6/FjVgoz2X7TlVRCXtchSaAKJJYUZ2w4jFwEolT8fTUf29P3/AEbFfu7d
82B1Ls5rqB3YmyoW3/+QmbDmyAA8MdRIGJnJOAmclOgzck5kbiUjK1PkZEnUu5l2qmkVMKAhEfc6
s6lLx+LcyGLNVKp1ZfKqKs4cDEYBwlz/rVijMzN0NkkIyMG+03uB2EazdcCFaipnAcQalzKmdPLs
PQX1NvhNfKnyk4MdYAXpoNyqoj7TvyjKPxL5uepETpuliKUeIVP//VJNe6Bu7UTufCWOYO9Y5l6S
Df1VGpekTbqk5VmHju5wTD6Pg5sk7vRb22U+5gIdVXHKwtPzXYSKWumKnLTwqJxNzJWShyRc8Kj0
MGcC0Lt4Z/sj6L974KXZH6pTro7KmUSkdFKezQMFQKuKqqF9So42OBCbs+ypezy/gsvxYTuuvn5Z
ziQmOarKslcxkAjPklknRYOSdqIO76bhAQJDNrA/zdpRb6O3PCld2Erx6LXmXpoMr8uAJRkiLS1E
097vAFNfVGUlios/WUwtYgB6AxXJ+JZRjck39gsnYCwqpWw6r5UkzuhMMGOqmopKjQZ45YAljgCp
BknX7n97lG/e1D/iCB9y+jwB6Da2kD1dOZpy4yQ/IhF61eVrInxltbayLC2sBvMz3bOi7+1EcRID
ZQbzI34Yu1I6OtWInfyy+1SYTTs1BJMteeRkYCDszNQJAcAh4sTZ/mavgtiBV1lj0gPhtGnxuJut
m7Tx0v5bVgjUQCSCU21baouq1kOkjFMDJjg/BddTJoIg2E5MV1+M02oJ5GIaOstAab4qNVCjMkzK
KJCz3ezquz5g0LOX/cL2W2UlkdNuTZuMFkOVo5faTuOXsdeOjo6pk3kf7uvFt0A2+4ckVcjKJDos
vwavh3U/FOyTJpNnHstdeAgTT3eMYPzM4ETy4EMdhdez8lRAZTnay6xgBmAsCnqMi05xpk7qdkuf
Fd7l7ypQF37TwSZRObYNIpnUB21xZ6rnVMSktfmqWJ2GiyDlPGZxMpq9RxXFHUrNIWUhiBrbWf5K
Bhc2egpADy3FrDfcLN5JbvbVOtT7YVcc4j2wgAxX1IffzHBWAtl3XVlytVSlXXZsUPrZUDzmbOOd
esgXR/oa3bIkXzSqIbooznVUcjJimQICq+xp0a+X8GrOBL0MkQjOdcTmLCX6jEZuTb4jKErzV+Fs
8bZH/8cBEs5vxCoqQLIxoIIMEqXEyeuneviUGAIfyP7Qd+nn6nI4X9G2s6STpMecmEGD+qelNk4h
qU49frOK58v2IzgQv8yQyFZSKwa6JLr9pGqBqjmGvnhL9XRZjMCG+Kkt3Z7MDFTA6PmM3/v+XhdF
DdHvczllC/6CfCAYG1Tr1kuhxuWH5i5e78TivECqZKFOY8qm1ttDUnWOZdG9PiuCUL6dHa/kcJ5g
1CYrHHs0lMLMwaOxxtoHo5iIUFx4pn4fiOrqoi/HOYIOfE31YGCovDNPAAcD5sLPy1cvsEqLM/y+
aPusrXD1uTT6XfsVo/kObT/2gFp9N874R1sau5g9adr8JZ6DAWIPxoLnGXjxiRCvZPurAcad6EB0
wqLJW/dJqkjpAb6OvbDmLh72DRHV/xRm4+99wKsETg/avCtI3SHF/4MoFN3pLzMP4Fb36V11xkAM
Gs4M8yygpSvcq9rMxcHPrWCVRjMtPnMdUz3JtBZ9RkBwEKc/MPyXH3P7B0RbSLW06e9W0jjr7YtG
TqMKEB9Lg7c9rfSHqEh3fTi6xGocNRbt72x+25U87vbM1NblIkGdsAEJDRlj1w7PQ3iTLh4xzlr4
ZOffL9vAppddCeQu05BK05wk1GW68jTP59ZWvcjeLWbtXZYj+pCcMaekn/rYRkFGz3+lJkjY8q91
Fu208rcQYYtFunf6uToSZ9aaqi6NmuHNMajyQat+9dPDUP8uwn3TLS524d3LJ9s0uJU4zrwrlNiG
JUWc6pXoe6R1Qa+LuNU3LwkzxZjDJdiy4DdGKmsOW6tCpXXS9c5Ru/5GlaPUifXa09N2f/k8m15x
JYzTiGmx7LGrUGPNpeJWG6MYuUQ1uAXU4rKgzQ+3EsSpxDBX/TyVUIklot8Vk57jXgQYtx2zVjI4
XaiivlPnEGMqrcdwLBOf3Efnl4nsvQ3Q/8sHEl0TpwkAutHDvIbx5mDzGaenarB92iTORBKBzm23
7Vfn4rI9bSloEk84l3U1+C8wF1d95Ew7ExOQk4gDVHRRXNIXjVVjxzoSZLxkUnJXZx9K+V9Pw6d6
ZY5FjiLDZADjN45d1Pd+sem5EIEkuwn9v6XwfikcrcRxNUY1yvOG1FA8UGaBtK/EG1fB8Fes2qCX
IqK8SWBPFhdChqkoUxrBP2TGKamCtLsvW5E6bAbF1Ym4sJGWkdmrIZL/yaU7RpsBrqdD75Cg9JMb
UZ9bdCDOQWToTkzwEdSbl9uu/dFjkzFdRCfadOKrE3HOwdSjhVYlVEIP4tBR3ek++qp59cGEdvQn
7JcpmPYFnlB+SoRBX3RAzmmYdSnFKgbqPVWtnLF7KBGL20nwktp0FsCTU20VhEgAQ3ibp3WVHdmd
DcgqAoonDVWP4ctghY4R/7rslDaNdyWHUz9dj2ytrdG91xvQ+oTqcruEo//fZHDqF2qFuRRsF6WM
grm/tlWBgxB9K07jwlZT6o6N5hfmqYZvlTFarmduojmXz7GpdKtvxSkdKRtSaCHOQfPRASqa1exa
40wrH4UiIFl6l6VtB6eVOE7P1FjCMk0JOLH2eUG/luEFR2fpCuV/R8wjtanUL3ijqowBKZ6kSCuq
sZQ6VMtp8aVqXas9tuRD18QgTf+I4IJSmmJ1LY1mVDnmkxQ+Zh32te9zEc3mtkK/SuGiUUh7SuMa
HVKNprtISb1cFoVXgQg+HoUTCkJ9iyqhqjb7rFUPpSIiXNm+DhtkTsC50bCT9Nb8IwUQqVrYYlQD
vXNF752EFCiS331IxV7FcCqm5UVjETYRMoV+jZWWKlAP+kNxtu9Yk0kUGV7g/N6l3tarOC4DiuJy
ibIUT131Kj30oCcuXDt3jV2Ohol8S9w5dklgGLvQyf3Ea54un3bzm2KnGvVxHQgIL9XmVeVQ6Upq
NsuIZuz0yQQ/FTV3iSbI8UQyOFc0jWNL5AUtwqp4kOrvpe2btsCM2Ed69xFXx+BUw8qbEkA/aNSl
MuYMeh86aFW7TlNBgSpwQaLTcOoxRTS09RRfzGwNn87aVRrXOxCxClqdm/a0OhGnFtoSSkrEWo9J
d9/k+0wSTVSLBHCeRw8xxzqPrGNGsJ57n9H7y5ol+n3O52hqasZjgmDd0b0R71JZlO6wCHnhznm6
eLJEaj5QTJmMuzCwd+kOWN13rU9dza+DZi9a990OPa83wk/KJgv6cqGNp0p8AAQ56J6igB4B1Ohm
YCITDf4KtEzlUpCpqaLUiuFO4wHzM1njKsTYLZYpUObNLAEj5gSTv6qs85XcNq7kiMz65KXYKY5/
p8Mnu/lRZH/LVfDyeliJ4U7TyYk0aRKitl5dp1Pq9NouLPaX9U10FC6hom1TVoMEt90vlWdiKKe6
khesPog2fDcTntVZmN6vPOYst0kLohWsw2qjn/bHIgtG825Eo6LUg0ESOLZtK3q9IM6xySkplYwt
LKnWNVX9Unu8/NVEv895szRLh3rKsL4xAVzHls6aiBZxW5FfD8D5MXlJQ6lscC2aGjtLsm+VL1V4
uHwI0dVzrmwZUloTFZZZzaVXSsZxrCtXo+0VsXL/sqh/8QKv5+Hc2iRRLZE6vOSsT/rLWENxZXpo
UbC1NZC9C6KA4GT8iDc6B3pZF2yJwgKvY3Na0s/VpPtlKooGonPxm6hmTcdKtuQOLcswyH/IvoYx
qfyzFACxdzqJxoY21A75Lls5AEwIUV9GmlZGRM28zXuG3oGU5LeUxPfRaAriA7sILjy8EcEpRa/M
hRH3HR6Lk+JoWiDnJ9m6AhCgMxlXffVI9YfLqrGh6W8EcpoRSUAi0SiGvjQzcwardnKl83vRsNBW
GWsthg97uZ2Ui9wvWOQFX0oNThs2ELh4KXr/om6S4ER8xLNIVzYjwaQeSnS7wsBwXqf5hSq4qK12
+ZsTcdEBHVgsdutojsSay0hSutkBt+Gp8eJrY3EMDM1JnmgXb2tTTpVVXQXyvqISnR+fzzB6oy1o
zqF+dkKtQvWj4+jkju5QtwI7ZX78H2blWH3inUquZHLONixR2SAzquzLcTwXkJicq4PqtFgsF+UP
mwa2EsW53bIeoraQ0Xi0YzlYMvUQDZPo3jbVYyWDszB5qSNp6use4BA5VgM6F53tKtANl/gzhotb
J/xuWn/NNoNc4s3FcWa21NkQ2yG0hWixmyqO0Z3T9udlU954Tqxl8PObJJVMsBMDpHZpfuTKDuR4
jjkFavKppIVzWdTWPA9kEdM2LUApAt/qbT6RYMQdOwgSprBu5t3c7dnLr8UQkSPDGq7noL4S6f6m
boDtFXu6pqyD1vGtxEVvu6IJAXUFzCm3qTW3qkTOdyNuAfbtVQRn0sADH9S5xKpAHN9LxVcDgAN9
43XGB6oOb+RwH69W+oiWMdKjLOoOeax4iiQLLkh0FPY1V6FK7YEvRVkGNijtrh1tACOPO1BL7gpN
ANC1fS+WjDwckfYdq3g8hPkc0mr24jYMQsxBx4sZfETbTIMtXIF6zeIBuoD3r2i2CZvtfABmPQ5B
dLQeMSO87FKMJsWNM4gUfPP7rSRyqlDItbY0PVYsoC83yhhg9S9ohsWVVUFqtumOVoI4XWgIZjls
G46hb66s0SfFqRbNJG3k/ioGMv/5epwuWEUc0kwBNIM8Yh1ztgFiDhJTcG3PCgbKh73SCUonmyqx
EsjOvFK+yApLCfxeqOK257Z4KMqDQB/Y138XklYCuJC0mHih1xSdFvqQVo7xPAVogzxaLXIK6qv7
RGRNW3nmm0/IBaYlUYdYSivkFJ8Gvz9kx9Azz9Nu8ZqduIC76cdXp+MiFHyOrsUF7qucp++lLH3L
xmY39ZVvRljAkUSPg83bstCawHIwgT/nHKvd5S0ZGng90qaPTY4kJtYFBryl5IoiKyajNjbf0W2R
YZHknLUNoiZzsgGYgfHk5oVovpUhU/BqgSqrjMY/8NOxY/hW7+S5aoG3gNFg+dhcs52/LHGaQwFm
Y/X+sgZuHsiA01EAF0gQjt5KmiVCKxlQMcDk+t3h9Vb8Wjrvsoita8HUmwqUJyDBE76MLwGKSyY9
EnMzPYLnXBelyZs6vRbAqRktq4zYVYfu3o80dLJ9c2W70UFDXQ3cucN+ECRe25/s9TxcBlQQtZEK
tk1YTd/S5jgCpdQIow+EvdWZ+Hp+ZVfFPLLyoIW9UqMFdpDhJt3zJItenlvxYS2IUwB05Gc5LBSM
R87XWRXMWCg0AV5r/7qsBIKPxreUrSaPupagnmrKd9Q4tMqxERGbb02FY38DymxYAHvBv291eZL6
fgkJnmbhr+hzfUBNEjQurnqrO6MfueaNArYt6WAKBmU31Xsllf3/KkaEBk0HUmLeaqS3WeYR9e7y
l9t8n62PxT7tSoButbTvAbeAgRCKHe0umJ/6vXZPj4q7PAI9yseAzWWRoiNxUUkfElkJWQsmQhOx
REpiVvv/JoELQ1hACwsiRShAJE9y6SVNLTjCZl6//mqcU0iXZpwKhgjQ79i4CdvGsl3z3Psvc5+n
dnf5QJtmZGKBHoh2mmXxsYcqlWZ3jCkikxoHU2JDf9Njf8QSsVP9iza8ClLfasNClLYA4i/s9aHv
/KQ/j+f+Id4Rt5hPfQb4/v8Jc4OZzruAtDoeZ1oSWSqtm+HDa68DRhr2HjDh/iXctcCKsk7ZTtSW
23QXK3mcUSl6FxGoPArjyI308CFMQYqjiXzftp6/fkvOsmR8yoSOPfVMy7c6v1YESvEvSvgqgDMk
iuJbS6UBbYT+2GIvJjyot1FgPoQP5fXy0AaizybSQs6sAEAuR0sKw8WT6SdwiE5LIe214rYLdYF9
iS6IM68WC5az0gHpSAmPmr5PzedQhNkvuh0uzsZJr9SAUwD4ZXQtR9/CXvDeExyBL+6aSWyTMcWY
iazXj8j2HHBl3c/WB9rmKLCiwgYuRoLUlDuGFVpmpRFkpV2bHsAZ4eFB9ljooom3bV17lWNwaGdy
aLd5VODuO1/ZaR7a5rcMHABT/N6Ctnn09AGHtxLH5Q2SnhktCGkB+SsB7Rco08vsEnOXxSJPvqnT
K0Gcw2vG1M7KCvgXWkx2cZ76aWYHTWK4gyQimNusSq7uiudLm0cARVS9hj625r7sC9TIITI33KPD
MC7On24j+EQEGSUzlnfeFUSAmJaVGVkS512TIp5iyjACkiXc5f0+U3Z6+YU0uaOEt5b95fLNbYeQ
lTjOuUpFhXldCwkFUV2p8cyAoHsruTKooHJAv0QuQ+MTVUS3v+1KKudsNXnUgHQ7IgP8mn3GA+o0
UdCLJH75pHuhBYBPLXOqG9HjYNOJrKRyHliKwdMyMxTHqEkBzVE4TbK7/Dk39XMlgfO5dliljZEh
/xtAVSBr10lWObqSOVH4971IFfja/2gJ53KHXJmozEZObbPD5OeXXNSN3nSIKwGcpxoWOqPhhfq4
AkubluMclztpEJRU2I9c0HUeSU7psLcmGWipJX3uFMqNMZ7SRXWy5BPNQRDV185gCjJowbn413QM
nm+zBcCBl9c3dXqnz6c4vL+sBCIRnJMak7qj1sIwXuXZlcerJC4dI/15WYhAl03OTUhTquktQe+z
6M71gIWmhw/8vq2aqmaCuQ0Q2m9Ty2IC+v3CUJMSfaycSWmuzVYEm70ZplBwt6HGBlCT+MuYq6ak
honByOxz/MjQIMY9arqOdsxuAZGA18zlM21dzFocdzGhXuKtsUDdrPpz2N+k8tUgC+5+05+uZXD3
ohV22vQUqAjxYfB1t79NjuV3INMeqD/cLPvhJKpAbL501xI5Dx5Gg7JoJuDNEyTjQVm49U+2KdCf
snNWuOZzfL14oF4Wtu22fN1aLvvaq6doXZkWpSM0UGobZ8YUsCrvi14NMkXwqBZdG+e2lcjSykjD
K8fMp10a2o8SeD7NvhL4bpEYTuMVvZWGRFFRZVE7l4zNuUxsjLsPvy8rIfsZ3uetPxvnuYHi1lRx
CCWsrMlvjDs7o25YRa5E3Tj5fFmW6EicEwfERd7oBXIJEoJ+eWwzF/xae5vGz/9JDr8HnwBLHug4
2LAYdIAHF8+pJbttLAJTF5yGX34vQItq1IygAITSWjk7duXOtuB2NuuHKjYPZSDT2YDB47TAsNOh
qGc2KofMWUFK8oKTHTCUn2Evwi4wN3XhVRinC2pR65U6x3hJK+ew+qn01MmzQ6b4l6+H/cw7lUOL
EWSBIHcweRQLmYxg06nw8hzJp4p+NdJnKf9/pF3Zkpy6sv0iIgAxvgI1dnf1PLhfCLt9zIwAMX/9
XfI+14VldulEO8Jv5SBbUk5KZa51UyfP03ByZa8k6z59IYyveeEW4rgDTKKOFN2O8J7PcejjLbrz
dsr7tO0OzU6GC7O6hwt5woEBpiAunRz2pCjUr+Pwm06HA1Pja92VjWOtKuBClHBcZtZ2qqsA5s/q
vnaWz+bRM0tJl9F6AFkIEWw26VyrpgYOC1zDLxpa6QFeWdy0+/Rbs5mCrgcUmiwvlmyhaL5mG1sJ
GXtUJsiP1MH8q1ptiv7oyvDg141Lt1wgP1kuXqSFsyJuNVtJz4uy6o5Dg8RbC+8yvgrqRxPxXva4
vq6LC3nCgSUlJXNMCbqdJ4Cp6r6+YbsCM99K5Y8bxERpQ8Qa/pOuEzydAEhTB0soV6GF9jd5OOaa
hfFe4ya/pi8qAP7ZTQj+G8K8BFiNjW+iR1XBzKB32cZXdXMhWDA7FCHnmYwAwnVK6nfhYwGYKVdG
MrjqSBZChPNro4r1BlDNgxL3GpMC6YQ+ISvMHDDIap2ny26na0nucjeF84vbItWLFt0RxfieTUfW
vl3etPX1gHAEaLsWKjJCstYraVQMxtAGWZ37vXqnalfaqUC6bpnfK1l+sW7ZnEHxv9KERM2uTL3D
xQ3D0RvtwwRmXRwAGed7dv1Pm7RZeTKC7zWMKaijDcYgHSRguiEssI1tQIKZQBSO4+ZZb06KeqrJ
vFW1V9ofIv2agO43YTK67FV/YqiY9tUtw0BX1+9GME8Yw3ZJMYNT3DyOeqClNxlzA7X6cvn41uWg
awahzUGoFtTRbIpWSfMG+DGmo27t3nfLI+rI9R4TV2FwWdaqKoJE7f9lCarYVzZ1uhxhrbI/GADB
BltyMV0XYJtIOoD8TMSJGnPscwOMRXijGE6KdpzTl8sL0HgR7o8sAFD3/y9A8BAhZrP1XkN7sXos
HviwVrcNb/FEAKgDWffMqjNaiBIOJsU9a+hcTFLZmHRTJ9Vr+9lrx8q/vCSZGOFMwkybBjOBzwt1
x7NqX5lyP+oklZZ1GzI1FYiWID8F+cbv2myXY9ygRxaY/RmzvaoGh5RBrwq9LjxdHR9HVX8udC30
OobCZyErQ66qxUI6/30RUNLeNglomFCvoPeue8rr58t7KPs+3+PF96N0HKtMr2FDdnSr0vQ0DD8u
S1g9pcUKBL0rK30odN7ipgyv4/xtVF7DWFJHWg/0JpoWOCk3+rWEAnRaltnUNQlaqY4cuppH+cSf
dyOgq3mYl9Yv+Zn/YUsLeUIlwTDQRW918HBtUL+QgFdMrWtyj7r0htfXx0+8TugLcYIK5nnOhtA1
WdAUYD/ofdK0OzQeS1KIf9F0QDRAydEPLr5OWFNSt0VUggFuBlpRgX7Hnu2z2jwWJrsaAArKGrXc
NrW2M2Zpk8N6coimy/9KF98saNWkaMAsOOZ0c51+yQHmb26SGI8WNKh25PtlrVzX+7M0QWPAAWxW
o5uBOKBNfGp8WLKkWroeQUdYWAx5PWI9xeS11PsHr1t9jOKftDrJVgYtw53qnzp5XpGgJGnbpKEz
lyg7AuPlmuHS5yljb+/CPrGCJBvHvZtOsju5bBv57wv3YXcGA35TCUDyCMhjx0/1BnCm2f9XCsE9
qV0zVujgQl9zbfwA4tGj0ZkStZctQfBPWkrT3GQVbsfhs10mXkwlV7p1B3hegxANYyOGg7WhCGR4
BVVKqz05Mnga2RqESDjQsO7VLEchoWBBFzNM3PiX7UW2CCGni3vNSfIayatW3obK3q0+Pnn1PR+2
+ByQa41SkRjpOJ97sfx0m91UV+phAl4u4OYfw41s4mo9JV9IFLyAYVFwADnZDOCJAdVa1P3qnXFQ
Xiwve+IIjuFDLXvJlvkFS/ALetQ2FoZwMShydIAOOO4BJ+rlJz40Ip89kEoTvIITt1YBmgwMlfnK
LVi2ADluPpg7bVPfyqVJlMQSvEFH69iMEpgSRZAvn5mReKkiczncHi/4ObGaVajlqEQ1Rs9jYnl0
2Dus9kJ3F8ogWXWJQ7UEx2BWiZsOE5SjsYGNXSo+bot+F7315nvd176avSQMBXbV9mZybcXoPsbC
I/zX5jCFX2J6UrvUz9Vrg7wqNNrMTYmnZBaQ2vA07Vqley2U7c36cQMr1uDM3JghFXxN2vSRMk9Q
Ludm2PDBWMBMHGw8qAI8XP6My5Xnj6NYSBPcTjookaKkcAqDj+4tH9A3QXGT7Owd+pU9xOzPpEEL
cYIPytpQJf2Ma4UyxIHGmNcUr9SS9Nuu6vBZiDjT1Y5T5Th4wUGfshV5U+HuCTC9PTszgssedd35
LCQJzkcparPUHVwp59sp9tvDfEg2ymY+GbfFwXjjUKFSJOjVOGEZNoIRWtM0R1CPenJBklxiFGnw
w536NTtmN/ND/AJGyK11Bcg7v5alyjKJgookZlfqGY9KxvxmOn7dv1zeRdn3BZ0oeqoVHa6bQZ3Q
L0ke7gZXVs5Y14hfmyb2BqVloo0aOreCcI5jP1LQm9Cz+fsQ5vvLa5EJEhWC1WDAy5HsMBAVV+A7
RYGZOBK1W3WfZxVwhfBj61Of0hZvQgXLvU69JfbWiQufyqal1+sNC0FC5ElwGx9UTMdiOJLXeotd
uP05YefnUuR7iRKIRKNTW6eMRRPcb/6oxu9tKnE8q5FgsRR+cIssl7lWkoOvEshU+WOJfpzqP231
MtB7w5agKsk0QAg5bZjNtG/RtxWbHwo7FNq1Pr9eVjLZ+QsuIFHDwS1s3CXjdtPS+94BpvkzxjAu
S1m/kYMLSUMN3MTzvnD6GctbozMQPEHzZVnBT+qRq+ELGkrCR32L6OAzSaFmfe/OErmSLA6pUbJI
n+MW7AfDq158Je5pVv9ShKAHaqZ3IL7BokL1SzLum+R1mCWXhdXWKN02wcOuqrqji+xlUVooqZ11
Q1CYHs9K1c0YDLtog86zFrQtxrbYRlvtIDmuVQs6SxV9XA2ILVaEiHrOM3+049w71iF91e45TYy6
1+5kTd/c7/+ROiwECr5uVnswl+JBLZhw5TKAMjh1e8VwPJe8zuljZUoseFXrF+IErxeH9txOHTKV
fnwdKFKVtvXGMvOkDOPrUX0hSVD8SR+aygITZ6C/x0+z7ll4v+OF/vSHQXxlpwO4UUbFITs8QfNJ
ZqqAbYT7s1h4Q3hnaal/JjTZDrp0wNCOF2TBa1QFeGFcPk6lTyoQq1Kvrxt/ij7T6bGQIiQLke6C
X8FAGa8Nc29MNgMlfpNKhKznyAspQsqghWrqJh0cBTNRlTE23LbYlxH4MWRT7uKdxLS4av2p6b+2
TrzVWkDVbFKCOOg2wLAiaClQ/Gzw+mO/ma4/+R5+Xp3YU9VFaWSFJqjbiPlRx8dIQ8qSbu3u6S+X
JVgU7fWiV0PISV74TUMDBE9xjS382TAqa4qVnZnY7jZVY291Kh6ynBvr/p+3M73yCC4aRaC+ynoK
VkPJYg8Fg6qLDpe/CNrekCb2Bjr6tHG8Rrclm7julc6qIcQTTbGznjXIxVRL9R0jiJxbpYy9ROZs
+d97SQWFtEJN08hw+MWpBhRGqd6TdntZG2QbJrgHTVUYwhZ60MpuV5k3oXNIe4kHkq1B8A1JX6jm
qEPf3CJ9SgvrphlN//IqZMchOAY6RbHRaQBU7+F3GDTa/JaxwXPUb5flrKfGjuaaDm8RwPjo76lK
nRHCekzfBgjznLyv3Q8gSDlyEqxpH8mMZ/VwFtKE09d517xtQMtoOG2sRL+aZvJeWa+XF7W6eQsp
ggp00GUrHdG3Mio3IcDGS/MY4+VvlOVg665gIUhQBAbKVzqNeLHSd10OsJAa3G9uhg5LbRMf3YMZ
XF7XekBfyBO0ApMhmhJl3BlsI1xgX7QAAX2b7Mj78JY94T3mM8wBun6WKEJeVJmGKZEcRfWCXuXk
K2slR7VqSovvC7lXYieTUY5QCDvubgYl3JSfQmpYLkGIDixKChqi+BjMY+kzy481FL2qk/4JsMHf
tkrMtpTIKlmOV3PX+j4axFPLL1Z3JNmdrdXeZUXg5/yHE13sGt/Vxf0iVJxWR3cvRtD43Q/9408k
ukqb18z4qMKTTt8ui5PpORGcBGBBBitCdyjKQ/GB99FFm94rG+8f3gVZr5TESRDBSRja6A52jlbs
fjoxG9O/GJLtY8kWrt8KF3soOAk3tCPUUrCHzRuwIQ7aHoGi8XDd3Tc7sEsEsjvh+m1qIVBwFjM6
a6siRosIa7zo5Oxwhffy4CcrOV7lNuWJ953J+sxl9iV4jGqM6743YV+mZnlRf9swGWK2RIKh/q6L
GC9LIrVFQcJlT612nw9fJMonEyC4iKLR07qIePHmBlNB2cnYpFsXqLub8sc/8POdJ3uMkQQQQ3AZ
EyjqASOJXZvSI9UOJf1QzY0ju8isL8xEK6yLdijyB8SPbrF86hF352o4WE65SY1SouUyEfz3haOY
8Z5o03YGL4vJvBAjLZ2sRsC92p+u6LwIwTUApYtOKe8y1B77N46Ly68wANBPX9Qt3ZY7GYusbEWi
czArgMZqyB9pdrCSK1MGJi77vuAWMmDrFVWv9kFVp0DYBPfzqErK+jIRgiMY1WGu2rgBW2WxNdnD
nHymNOScj0Sw+XZWOzrOOJLGfHCUjyq+SWVzRetLAG0q8IjwsiPe7KKiZ07FodATCu4YTkjoSDR3
PQicJQgmmLXK0NWEA92WJ9zAaXIXfQJ+FAH7LEII2KqZa+3EUOGc0+dU9ycd7RGfOoqzCL6PC/ur
FF1tCR9+JXWyG6b2LtfDBzOUcYmt+6uzGMEIGe2iRKEQ44Q1mnv7YsvS4Qg+mn3u9LLBV9nJCBbY
AgMEs4QKC/L2La0yzyo9Z5C4lVUZHM7fcjBii47R3/fNijQ6DxZqZKS+wcXXZ+yGoHHlcmRZ3bWz
EDG3RZcCOrhK5LZD+Gp3p9T50jYnNbu/LGU90ViIEeKXEYMeNKW4kPIxLOs4HpIjf2anPQiiP/8U
uhAomA6d1aYbxh53R2b0kZd0NCG+aWQKoFwz9cUCilDk2bP6ZKY2eWut9itmpRzfKewsqNQ8xvhj
+n55E1b9xeJPEkzNGeuagfkbfC4YpOyto4t652UJEo0hgqWZlUM0llK8kJdpUNQTRiK2nYw9SCaE
/74w576zmiZ20JUWVbmffoRF5Sn67vJC1rUSE9e6YwAwRpz6KeqqLQwyopsvCz0S8QB0mifFq8vt
ZUE8kv0RuV2Xw4JoQKUSmxe6WlGYy7EsEqJ6Xb5RG9DMs4eRbnoZys6/2MBZluAzVAK02iSErO5o
HIHdAiZWFDqD+CH10E4TdBJlWL8oL9YmRHFmt7WitWjM4KNTOfHG6xJoVb0fnxoHbZgKOhA+Vfle
iBSi+tAMHdqKMaM/RtpNlTrHeXq6fGDrRnTeRMEpIhyqVt1BxRX7WS3wUC/ZNYlCiLM3kT3pZC6m
NuhS41uitjuri/Hoa3SeqnU71RpksCAygYJnrB0VM4EE81JVhDc4fVuw3qubw5z4ffFwee/WLffX
3okUshoUIp35KFhPe3/Uxw2rn+ZG1kchkyK4uQQzN2lOcVWZmmvD8cf0LVGDywuRKIHNf1+4oJiG
GKvD/T8oHHrFxvmWxDLkXdkqBC/nNmmh6pxu1wnvKvVhcJ4tGQvAmghoq4rOIMsGpq5w8sAqU+pC
q9HCZzwMZcDoU1YdLm+UTIT++0bppZNYEYO1hOE1kiKV3jejxGBkIoTjHoAdkXSYpAlsmj6RLD/B
o3qGqfiXV7J25MvNEo5cLQ2gxNY1qi/aR5hTb7Jl/lImQThxludzXeawfOCyxipG1F4vr0C2UYL7
t6p8MIcMdgHuFC2+Js031/hLEdzXLOyCOmxwzRQGXuSPcX5rNpnXynA+1/zV8iAEF0/bxDTyEbfp
UQclSsMArfail+GVyu515e3ylq2Wi5bCBG8/jZWJ1AzCkpekBtspZ4yu/TAIt2QXn1ILNJ3tzv47
o/nZlr/YRdZODQDy+VRd9Wa3d0PyQLrPjMosFvbzRWIhI9JI2ZgzXlY1kEjmpa8Txe8jic2sZVFL
IYL1I7dXaDIiUytAPFZUD53bemF9T4qvl49Jotk/E5/FYmbW1ynBLF1QxG9K2HmYAvK6/sffCREc
gNsgbWclhFQlOj3S/qWdm+1QNhITWn0LWm6a4Ab6Kq+7bMRNBUj11pEjkSs+mM7Gzf+C3SbbOcEn
uO0w5Z0OVQNUs2dMoENM/SyXNDFJHJvYgwp8lYZUSsiCDG+ZjvpChs3lo5EJEFxCM+tj5HIwMMSB
YGb1no1ZcFmEzBP8ZBFe6FhOWWlqEy7c+ju5ddAlgAuOXys7tuWshNk2CoyT8Zn71EIXxN7TPrLV
ws5R4emRmxXjTdG5ns52l5cm0QGRSWBq1V6NCCbKQh2X0duYFECnsT/lCgAja9mGhpuO6EjLITa1
EFpd0LtMv6rMzsvHQzd8XF7Lusf5JUbMnmOipE5eoJVjUm9G93tWHPFo4leJpHi4umUayla6jX42
EHT9HufMJpki4Lfj/RxmUzvXUfwwxpIosKrUCxmCUlcJG+pGRUm/jHeO8/UzzF+AizqvQTiR1pqm
tGX4fojq5/zQaPdm9fyJ0ziLEF8lqq5Ia9tEbWdU3mmIvncXdZB7OkmuFZKdEmGKaYFz0g0bgy5T
4bH5zhz3l9chEyDEMWsaexqNWEcf77T4dQZX8d8JIL/r0xRPuakNeITI56u6ue+qzzjIxUHwBS6c
V0njDAVvDLdFVfNoumOgRSjn/t0auM0sZESKlXEh2CQkR+mhUSSHsO6BF4sQYlUKli1DoZSPy/Mu
SIwW7HJMy7h+dq3h3R/jMvnOlF3HZUcvWHpOGrT6FmiQp0blx8y9mnpZO/mqz1qsSzB0u2sbfSpa
1JpG43ttq+ASz7eox/pa1t5fPqPVEtDC6MWJznqiGUmyDqgQ7xZvduuAOeD6BeiwD+Om9eUAGJL9
E4c4rSgdbCBS4TLuPJL0ppLBXKy+ii9WZAqXWN1hGmtKTN4y9MXqm2RjPrDt7GsbDn5cSF4SJEdl
Co4gn1OlNwf4TNseTyxFo4TdRF5rY9qcGX/n/8WGaXuuBrspIQs0kBtbm4KoH4PL6iAJY6bgFmbS
5lNCGQZq3ZPqjADQDPJMRgsr0wDBL6TozSlYiOxPL8B0G+3r5DPZ/9l+TMEvgHfYAB4YVCxU6J1t
GNuJ2bepHW7/brMET6ADpd7tYlyfU9T/vLZujkCZKEAkFUv6UfmHxJLwUqMFf8AGa54Hiu5dpQiv
6trep0nxNmnR1nLrU6TIHmBkPsEUEgE71tuk1tHpwS0o2g8n9J9dRWBxBTQNestv3afLGylRCLH/
dTRMGgL1By51DPrklrLHy99f12oL00xg7UHXvKBwlYX3sDhxefdz59fQudjxjHhzWcj6Is5CBKUz
IkLiumAtmI4sj0UPs2w0a93VnAUI6lYbeWKZFep/qTt5VvJiuEdlflf0179bh6BsjlvkesvQVGS2
V4jabiJRZtk+Cco1ErMZcwLrd5MCTV9PVJFBPUgkiNUSsIxqAOSIUKIJN/ULZna9dGsdaOrZN/rH
FPQ7+cuGRMPE4sncRW5CU6RTdmN6NYuD8b2WQVjIZAihpihNu450FGeJdgqr95J9kEJWcfwX03eR
OIGuxFb/wDtSx8jqQxevyNc/Uyo+5RGQm9GP98U29DXJ0MX6UZ3F8d8XKaKhDEaRdOj26p1nUoFJ
Lv5xWZvXN+0sgP++EGDSiHZpCqucqhPwlH1tPhqTDBZDtgrB9PU+YjGrIMTQs3vGjBtSSyLaegQ4
L0Ow/RmsDnluliyI8h0zdhZGmGrwqeX7sNU/lbWfRQn2nxFgRCic4dpwTmhpLWSIWj/rIn9Gs7MA
wQGkeu+WhYke6vKN3Nq39ezPAedbQCfG3eg7QCMd3jisdBG4gQzuavWk0L6Af4DrcUTcqXgGrbrT
wvk4NbthebLLWxkcz6rGnUWI3kej6URsEw/Fg3tnVKe2Qcspk9ROJMsQ3c3kNARv6uiddUnksenk
ykZAZYsQfE3kzKTXU7A1u8a+Ve/LYe8Wkl6Sn0W+P/RgsVHCFbeZaWUVJlrGyrfxY/jBsRXSQPG7
L/oT3M3JPnKu5lLqctbvBwu5gs/B9a2zHP6Sb9wbx2w/752g98uvXOHkOOayjRT8z9gQ3Nl6FLxB
q3ZVgitTTZPnSpMhx8nECB4oAn2Voll4WHcKF4O6DySCpPLtsi9dv28vdk7wQiO41B1FgRQUooln
HI1NeOi9wgjKfbsJceGubsLT/OWyVNnSRH+UZE5ax7iSOKbq2fFrR66deHtZhlQnBJ80tEU3pjV0
gqGSwNGa1C+cqJVjuuZ+IsmwJCsSa7hVT0tAeKb4/HiTOYB+ZwDGCS6vaNVDGCpBsquaNvrsf497
HPw7rl0NFbB63rgZSm1TJSnir8akhQjBR2RWrvSsBVpcZ1cepTul+B5bb3roKTLG6HXFW4gSXIVC
U6tXaYyG8G1Y+T3wkXztmu2ynf4YKxtt8rQN7iXBp7KThVjBU6iZoyd6hEFNDBQh2Lp+TiQ3E9kx
ie5hpHMzTeDXI+0xRqv5KClLy74v+AWridTYokB8cosZ/dLKsWpkvcyr2rzYJMEpmOpo9q0OGjiF
fNTRY8yIF8tmc2UyBB/QmL1qpC5YV93itp+u9Gn08kmyVdzE/whHi3UILoAUCQQQWGWeqpuOKngz
nDdh/tFoppdlttcMY+J1Rru/bKj8BC6IFceqs2nqppjisuK6z5F5Z4d3KX2ekuDvpAjuYCiIG1aO
MoH13gK0zMlkCVr1n1QZ6YRsNYJP6EcSzqONETxNB1pIk/tuiPtQFe6cUWI5MkmCS+jz1gIORjIH
Febv6mQPDA5vaO5bKSmTRPdE5IjCCCfdaPGyEwHixZs2zKt9QPhw+ECACxUYZo03uS8jCJNJ5b8v
7i2lVfRjbsLjxdPrUF3P5Y9URq0h86qu4BwwJMfcuEN9Xt+FO5A5Pvb7+NY6mJv4pPkI5qMXbsAd
clkT12+YZzsTGykrkqSlnscARrR32cscGP68R+pv78bjf1EfJBb2LxKR7QOfwzUtscRNp8QagdLE
2cg0LbA/5iAPwgNwTYqdjmEIOVbC+uH9EiiWuJOBWrrWo9409kqgDjfl9I5EV7aR3Jb+9BxnKYJN
K44dF7GK2EEn3zj+AzGpvCjPPfoC5BRr69H+LE2w7MaiTYUEkAXaXPv59GgkO1NnG8XaKvNnaurG
WZRg2vWI3jnSGkjQwxpcgrGX5fE2T2+o7G1Ydk5CfHeJ0wBgH3VOY7w13E3o3KrJ5rK6/3wr//OU
QOSlGyYxVLHVQXXVzlEsVDg4AFZ+x6ekwLHwMAAP1NwY4IgiG3Xv+Om17QH/eC/DFlg/trN4IXJq
PQhUhgrHFs4Hc3gJ1cGj7DB1pzmbJQq5nmucRQkBtE+Q1kZ5guET096EHdsrhWw3/8WUf8kQU2cA
xzU9S1Bybz7UY3XodmFgHHp/eONvVXJG4lXmFGKc5Qk2lqtaG3Yuam7JDwDER6eZejruqeOV/lRQ
z3kMb+kh9D7Z8LWQK1hbNI5d1WcEZaue+iZnskjmTSp9xpZohy5YWthjBCHOoJxpiKu2ckvVOUAZ
vmnvaCOJ1xLt0AVbA/8qEPmqCEQ+3XvR114Zfuph1lSB0m4AVhwg6r+HzLyuM1ct0POTZvXBxWtP
2ebBZWte17+FDCFkhk6TdYzToxv3ySlB7UDx62A+jrj98uqBbC5/PUQv5AnJddnhXSSsUIb72TB/
APWkj0E+AOiZm35TnTiWsP398hpXD2ohUvAYFP25CY3gMUq8/pKTMX+7/P31+t9CgOAnknnWU+qg
iqCX7r2u0+/K0D624w/bifx6RtcUWHj73jlqte6ppus3LNpY3XtqD72XA0oRVZSvzMp8vTFPSqZL
jliyfDEfH2ozt5NERZxjR0L2rN9dXv5qzDHR8WQgGKiA5v5dS3FT18PSwcU8xH0y7U92k3tlJdnj
1bvMQghf5CJ7jNn8XwQ3ntlxIPcIxBKfQyEgCzGCxVUmixViwKb7+UQnvET6l/dq/SzOeyVYWxS1
iaJwBCim3VjlbZxJgvO/mPNZgGBeapWTAhDxHPCeI8YkNw1gGw5AnALmfRYMe4tITl8qUbCuVsv0
adIAw5teG7sEwB5OYDxxGHI+357uZsn7ynpha3FEgrFZVE0ypcERYY2oszO/+I/rj755pFvlToYR
tnonOwsT33HDpM4sUqMryk5VL2TPke1shmrv6pInRNkuinOupamXSk4xCF5e/6Pftk92JVqv+WWs
82QTqfxQ/sjhFusSojFSqE5JauTzjtZ9TYrab0z9LnOLo6saVRC7nA1EJlOi+yKckZ1WdqsOkNm4
HfMirX2PrG572b5k2iGi8fa6ETmOxef/roFZuBn3vdds2DXH3vsc9O/CW4iDbXVqa5bRw++7xJ+j
ygvNTZp8XF6RxLuKgLxoySO1SWDQhX5U6XWUPtuGxKRkIgSfEbfNkJMMe5Z2b3qCQnj4qBAZkojM
kgQ3YWCKKB005Bl1FwVDdW+oJ2DveV37OUuyTfSs2gY4YIQEF4QIfVpHJTLA6w4tdED1u+097X30
OYog0G2lWDncVv60pbNAwZZAfNNbc4KiQ8tqrwN/lfGumeVGQcBP+m2vXVdl0JZfJ+erIauJr44f
EvMsW4i9I/CQjahGKWfws6/FSfcrwB9HOxYUofe/0diuK8tZohCISYVCjm476EMv/wPiemA4JfWX
z6j8WQT/ExaxHj7WpP2EJsipNzdmZN8Ri17RTj/8nRghFsP79ZFTo05psPQbm6ogU6NHI1P3l8Ws
u73zagTrUjp9TqmBQmURXmfZtSmF9uNnfEn/BMuyndYkfY26YfvRUE/1AT4ORSQP5L4FTtx1sVUC
KsnGZGsSYnBrRHrqhKjlDTFe5ebW12QsjusB6teuiSPzqZ40UVejFJTrxU2WGCpYHAuQYXbjlcVe
m6K+yWMZoYBEtYngOVLeZOcMDkhbOu1b7JrKfZsQ9L6XrPhc0nRenuAzZk5c4RqYtKCmhypseQAi
43H40mXbdmNt0dbpf6qBHLRUjkUMByjpwpHNrCKjS1UAtBgftLuuGhk8z+runQWI1wwHNGlJZiIv
Y+Edq340zmM8ff2EKS1ECAcUt3Y25gZqJS6aBTbJBOQB0staX9ZTiIUU4WzGyLBIquK6OL7xbtv5
ChwwQfIE0CSkELL78GpYXAgTHDjDc3pnljgWp+18J3xxlNyP7dd0lGkc/6v/8BILQaLfJrPS0wo3
j9b1eJkp3moP+VWzQb04UA6OJAqvOoiFNMGFq3GYT4qNMkzrAGUdSGuzMktEyPRNcN9K29BpnrAg
d96GCpK75F4BBN9ljZMdj+C8C7OZHKDcsEAtnei1KFOieKQgLfOI6lboiEQnhH9ZpGxdgjunk2UP
ILBDv5pdn1DJ83J9ekrSZnNZzHohZnFEgkNQkYzZMdGAdnWfY+az3EaW7wTsC/T+pfVRGrxVvsuc
kMS2TFXA8NLUBqTJGCsO8LZVHkwgqDpB682TR/6nXpX1a9WvRZri+Hdn9rSlJZRk3PIHoeiYaVsU
VwNOSBn/xzxQW6IwUomC92gHV4lLEA4E/daZ/OkFPW0B1njMa78+tH62leG2XjY1ZL2/Z0t91E2g
qYpAPGiAs9yAZspacaSnJviOiSl6U0fI+aybOvfaQ44eSnJCkwImg/3/oUa4mtEsTk3wHpVTjnru
4AE+enFveQqvbPKr7mP+mcK7gS3p25LtoOBJzKQaSrtI8HBhMo+65H5Ii89csRYrEvyI44LmqwRu
TJCm10UHWN36pZTCDK17DsMA+yWI5R0Rr9qlZjtRBe/9Y77t3S8dGnE0JmullwkR3JOZjkncj8hc
Uj2NPL1T/c6c7lzFkRiSTI7gnoquqWN0esBTRDsa7aP55MhwNNfP/dd+icUde0jNKOZM4RbI3for
Iou5qzksKOX+ex5iTcduSaMNvPBaqd3Oou11PPMK6YQ3Rtan3tD3qd8osvuoZONEqiW1M8PWciiA
TsGkoVKf2eit77eXo8d6XDwvTXA6xeg0RmjDjxsY6AIrEC6CdnbdTc8O1b9fFrW+Htz5wHZqYS/5
74vbINEngsvGgBQM/i3F64TSAqTtU+s5CxFcQKvMkVqoMcD+dD1Qotum/ZYaT5RIGvnXNe4sRnAD
k5OFTj3AQqf82JPDJCNSkH1fME4jxWhT1uMGQymAI+LO3hsFVODvDkSwzGQ2lDyK8YJI1Rvmvij5
Dx31vMsy1vXr10aJ178YtEem7kCG6Ywba/b16t1ODF+zJGuRbJh45dNDu53UAecOdtPYvOpkA27r
6YANXDm84AHzWoTerCq3UUY+4pAerMlveOKNhEcFkig6NZy9nP97dUUOkNV0zQVeotiM0imtGdsq
GstSw3gOM+We5hIlXjXIhQRByXBDCfuGQAIDHGMSxSAGIt4UfbmsAes7txAjqBnmnJ2syoB+nyI7
zTbRfWhtRqRuEe5h4aka/FGyLolEUJH87mnMkKh1y5uBh+OA/BcpsfNF8ac7wIftkw/5UV3eSFtM
Tk107BvFAHl1ot33VXSlDf3oVQN7uLyVMjlCStonPSBGq3AKQoAo6tERV3OWShyodPOEiGDl1jj2
vBbONuzlH4Dy8kp5BvASplTpN9nDjGxN3AwWUcGo7daJHI4LiiIkhuxMUvi5JukHlgnhvy+EYOhW
zd0SNWvFHB8dnWyKfNxXsy25yV42WVsVgs84kaiMqYV0F0gLfRjkgHi/rAHrl71fxoQpqN9XMtod
jXKCeR7w60we/fEP2031bfpuPc6bcgPFcKVUeevrcgygYQB6GMDDvwuNadwSqvEe5/SB0i9dvbu8
qvXjOX9f0IGsCPNSK+AhaOreN3VyN7nRLdUbiZj1649zliOogdFobc4UFAHSa5QhgfvoxdvWy9Hp
pF/TRymHLt+WPyo1C3GCOpTdUKWuw0B8jEfcEf0RmoeeoLvMt8Fg2T7L5K2G2oU4QTXKJi4Kp0B+
VWv3c79j5DHqX+EpJJFWdlhC1KjaOtFB8cQR64g3sPfOeS5iSZsd/1PFnUMTgqrh5cdyXbETYWio
lWYGutuBb/3EtA+07HpKBAaiurgN0Zx5Wf1W9WIpTtC/sStrt6zg8tDiwdneqA+SGxOIq/Uh3yRB
/XpZ3po5LcWJalhkZdmXBvQieZ7tp7z+jAtfChAUL4m1sK/BEgT8WOuev+RjGgGtaF2gBgaIEj+D
vr8UJyheSzDRlvR45umnu0b7P9KuqslunNv+IlfJsmV4NR1ohnTgxRWYmJn96+9SD7SjeI6+21N5
7KqzI2uTNqx129HYNU3/8jfb0zrg8VgWM2zsf4pVb8tcDT1eQzyJh/DzBISxeWJ3cf7jspT9m/lH
ilj6XvQUk2AJxc2QBmypXT86cSSrC+72+jBxaTITzyBNFx9C7WQ3ozIuiEZXqHsHhd9mINnK3Ob7
cJ0fM09JHSrJHHYPthEpaIRKjJopCdqLSX7Ux1PbSCov+ya0ESDoQDIuTVzX2LhpvV73y2d21BUH
AFAmsOr91gWq+/Plq9rzdtuPKLihgQA9VTMBWW7PrYNwq07XdQNKNFlNaVfxNgcTslfLqlkTLwwz
9uHtzL6U9EFVJFonESG+kbLJrDK7BSdMMQwuqD9qLA0Mx7LWJWskkk8mvpG6KbR1K0Yt38wDRf3K
OX+neys5Xr4YiappQpKaD1k8hGwC5OFMD0areK0liQ4yCUI6MgOnrzdYhyvJfizKaZ4KSYiTCeB/
36SLVK/RHA9VxINwDVaaBS1jkkROduf871sRWOhbEpVygD4MB3WfxuZRl3FAy2QIRr+WQ7NQhjAw
tK3X4gEU124SSyxf9q0Ew7fapJow1oJQjd5KeAzfg8e3sXNNsHPgkmvNVMwc1/1BI4Ax8S6r6+57
ZytAMHDsfJjhyPAAAaFeeqpP02E9tsf1cXSXBN0MepTV+fclGjoxGDMwCyxC1ZdqbGqNDYnGB3qI
722wy9bH/OpP/osoaCQGyW/gt2TqTZzoXtqpMY08V1Cr6h97MMMDbcIiH6h5rGRg57KTiR5GG2D9
9hoiN/yLNPWof+5SRz2wh5gHthM7vef2NocTvA1lgwqsS6jferd+j2559ob9mROJfBtTpVEgIxPZ
tamNPMH35BFv82aoZk/L6hTNB2bU7pBO7/EOGymCA1JrdVJbEHl7sV7csBkAoTm77e13OaGNGMEJ
YX25IBYHIG8UvxmP+hLYoUT59r8XGEVVxFCkbYJ7YHQFw72JJihZbiz1oR2/sy64rAO7HgiMOJat
UQvg4sIwQQ1wwH6wMUKA/S3HxLhUTiTXIZMgKJk+NlanzHgfRANWorWfpYxCZnfwXN+cQVArzESb
S1tjFz8/lc+AGziEk8NR4+KA3dInPENgPVFgPncZsO9lLOe7d7QRLmjb2iKeJq0N1At9OCx571DN
PpOu8C7f07532MgR1C1NWIO9hxYAIcEasKA5FC4WJHtn9FUsGlXflsNlgTw0iI4PimcZKjUNrJoL
uteneh9OJdjVtWx6zjUVS+3TAaxWbt5mpUN78qIbgyR12PuWW5lCuMqZloAVAVumvXU3Rld69Ty9
Z0x/K0IIWGqp0IWGKXSFYZCK2Y5BGpf0kkbnXrK4kWIJNdQlj4a4JHxEx8ycjh5688kA35kmMd7d
gtZWjmC9QOC2rakBJN50VgYnu6W+eQSi4P16QM6V3uaP/QGJt+Rwu8+VrVTBokkMYIIqAtCL9jR6
1pmTWOpPfLier8q85328FSYYd2unpgFseYwGjdQb6nuWqn5eSZR9z0dthQhG3FpDiko7amjUCMb1
RLR3OPLt7wvGWyykSuwWXyydngzsSAEhUZe42X2VQz6EpTZ4c10QMWYq9kaBMOmtRXVmqpsSADes
bshkOIwyQfzvm+Q7BDBFWjE8uDrjU5vZjtL1jqYce/PlsgPadwZvBxIcUAocPM1QkLsa9eJ0/Zcq
t5x1fn6PEMvUMCugmdqr190cxmBrQ8oSFeHZ+lbN53EAwsp77h4D2IatAhvJEBE7wDyTTiASRYqc
ndX+nkOvTZK36a76bkQIBknXYo3GAQUKg5Jg1LTT1MqQ6nfjD9vIEOwwi8pKywzAtWByjtfNxyOo
wAGJaTyNvHJ+qD4OhUSld2s9TGUIP6qp6kRc8FbUgiRsxFu18tegBT0PAFyME9juOBp/kjrA4g5k
xZ5/OSg2PLDKxaguLvbqpVWWxoKkS31i6mtFMzwpL5XqhXd6QI72D9kjalfR1TeBQtRjY9hRC/y5
npl9KIFva05fC2kreVcIx0Y2gclN0FL+1WpNZbCBeLIi9a5+LOw+Sh57WcYgEyE4hkhVqQK+c2Dl
4e0wn0b6IC1k7l/O5hiCUyBGOrW6imxrvkO1DGqIVX8AG/T+6ue+4smWdXZ93UaccDVGHg8ayHjQ
gEdanNsPzQjQBpCP90SS+exa8EaQkJZMbKxtvUcVOFlrlw29k6iyiV6JCLE8m/a2ndgp51HPndp8
nqzPl13pv9wNA+kPsamNJ8uvKtajRzhmPSAGjZvBT44qdmiBtmI8kQDDJKf18/RwWSD/Jr9lqBgm
+FseP/DGd8dmggnvVUdxA22aImn9imqnXC0OnXFnkunQqtWBWaUkVdh3ShuxgiXZ5aCyZsSiy+Ia
B+rGrnq0/d4B9TV2TWq8MJR3FInYRqBgV21lmrrGGdYr9jmNlOvFyCVfct9y376kYFUTFpFnqqDW
FfbFndL0Z2WpfBX4OJcvTKohgjmVzbKwucKNAUTPN9zEH68yd3R7ny9JYgxVEnn3rdfWdJsYhsnE
HajYArmoBtZXz8rOZlg5Pfb6VXfA1v3lc8nkCOG31Iw5jjMMAw7Dhyok7jRnbkpB06jLdI//0u8q
/3YiwcT0Jcn6Pp2wye+pgeolvn3bn3ufx6XcJY+Xj7XvMN6ECfZlGzmo9wCghs93sAEKN/y8/Pv/
og5vAgRLMqKBMNB18rWtyVcB3gJM0lPvzC4NePVJxhjHtfjSxxPsiOQjAcYJxIVz6eTmYaWJm3Wq
w8LZYeWHy4fbN6m3swkmtZa9UkwqHxBtTlS5H+c7ap0ui5CpnWBNtmGueVehCs7m3M9icMfVqj9Z
57CVtAxkZxGCE0nyGUjo9QqCsmt9vFZBxjjIaDslMsQ6a9d3C0UaCCdXp46mH7Pp42RIRptkMoTX
cth3VoVFNLzy0vxmKqlr5d2dkiQSdyDTa7GJg3ldTVFT+J3lYfxunHlL3PKsEvsz2pm+EwsG76S/
/Zw4YYKOS9TlnEdoWJKrkjprFR/VYvhY68xph1ySqkjUTmT+pAkK8FmJjYkRaJGA4HYsTHLTiLip
+umygksckMbvcxPgzQgBvWgxJzqOZ5J8mGQ6J/t9wSGkSRzPozZPGHtkZzICXCTTZLog0znBD2hd
pttziurn9FD9VIMbzTtFfn1Uv9A7+1B5csLufe3TsHzKiE6YJTb7jSUh9TKAYWQM8tPiF8DypM+6
Awwujzj2yX5PkH0TJ6aVDR3JOmNS1VP0FADsNwX7powf7FEiRnYsWzBesupZNQA0wksKv4vdNTCx
41sf8S5r29ciqHynRCqTh+ONAsZz1hQ2X8EFI4jxF+JGfqWYLmedKALTew/rBNt8TCG+k2UOy4UD
LRjlfW4UTqYAr6K8abv37BVsBQmxvWuYVQNKBLMaw4FpdyqGuJL3eNvNWQTr7eohR/kGZ2mwPTrQ
qzkkQaZFwWUfsWtfGymCDS9pl3ddDUqVrIgd3fLCdnI02Xy0TIhgxFm3pnpBoXtqe6zLkzE9xZpk
+lEmQgjmedWOkWFiaKucbWecqGOkucdSGc3YrvPWDEpVAqAaKi7HzBR7o3kI/Oe5V53I9im9TVCi
NpisdrN/njdBwnmSakzgmjDxXdXfE+z4KIVvze95GG0OI+Ql9Yznn61Dw0L60Onf6/dMr7C33xc3
Y2i71ote4k4o+If6q6U/0/cMb25FCF5t0LAF2BgWnzIAZ8qCXSJ0ZD6gJOS9x0xswJXYoMgyxKmp
WqdRlI5oFJiK5oApQ1cKZ179/yZEsEVKSdgTEy2j3PoAskHHbpxORpawG7O1t4MIpmhRqxywtInp
vOFssetmkNjhLjIc2wgQFJcY1KJAu0Md/XupBBx/MfEVN1Gc6DR8Sr+uPnUSoJfL2oj7TZWNXEGZ
taw1s2JUUM24m3we28i97nBilvaQSJuW/Md+ewq9CROzbYvU8TTYKNVNZ+ucne3b4jo+pmfZgMG+
E/jnssSJhkpL6rle4W1GGjvqGsxhhLmQd0WANyFCkCaA7iV2hAubAU5kGI6VfOsViVZItE7MsIeO
RnqcAVAyzYM2v0nXw2XL+ZdM4+0QQjwOl8ju+gwzC9YX4urucMgax/JQXmetg38udrHYe/L4jQ7w
y9skN3VDemNEjcSz4gy5vN9gaFNXvk6yuRZuMJd0TfAKvTWF2TrDK3SAFR0U89YK+2DQ87PRFx8A
A3bURlOiEtLPKXgJpcq6lLAYMA+2kyZAtNew9LzcJ9eGilzxf4FRldmvOGo1FBolmKzDXOoxfo5e
q59hUEF2wBlDK4mrlSmk4C2wkQHQxViBl1LqINPVG1r0sncsv5gLFydyOnZ2OXYWGQHQ35uu3Z+U
UXFS8mWxJLclOYs4gjJ0DU3SDlk2KbzBflTH58vGJft9wUGsClhvK6SjnmqdrPGqec8W6CZi6ELS
bmnjgrocphYAjW2lB1MnTp1cS1kRJc5U58fc2GvaTalSzoh8SWc6KdoDhvmtWiQp1b7l6K8VfDQL
bXFTD30OavcN5iPSE69tT5Ov+OWV+aC61Y/+MHzUZYApu7ezESgcq1djnfQlOjo5SxxLve4NiXpx
W/9NjTcCBD/XDmo4zSrvvbefiuZ6Np5b9mnor9RYMhchE8TtaXNBeq9qMcBKJ0AcVSe1NRw71472
kNwQNlz3vQwzZVcfNucSfNw4lFoyGjYqC+rwR6XlJzXRPtMqPV62HpkYIR/S+0WZC5Atod966rJb
ogStbIBLJkJwZr05o6RkYENqSKjTYs0CNACTbCl430H//b1UIu41Dvk6tMOM8UrDBL275lWH8Lo/
1z//LMMoEq27qNaQJiT2XZpYHWDYMQEUYiSM/lhlqMwXPxoECF6t6KsQXGggjVT1R2pdZbXlTtIK
vewUgmtLGw2jUgZO0ZDunJlxEELf+lBx5qj9kE7Ri6Falt+s05Oux65l2DeNSf2a/IxCXRaO9oed
NhcoeIpOjeqyAZ20t6qO8aDkge5mr9CG8c/1nFjH/rX79h5mKbaRyu9hY9VWb1McHm3TzibHggFH
uRhO/8HEcJWC41iy1CJLiW2MkmKwYb1LANocyZBuLnonCBHdxRyqRaThKlUoZK/65noz2kGD+q1W
fP1v5xFcxjCuelVQgBu34ZkabjjVjpXLkBRl+i84DUBWAA0hxHlW++taH0kZuYpst2Rf/Q3s2Nsa
ltZF6IoGuILjmqOUmk2Fo6eVY8pAZfZP8SZBsOI2AoATCfEQG+PCpboTt986Inm87Hes9TchghXb
ioLeVxLzpeTwMN2MQK6xvOVee+CrlO1huNKkW1pcZX8PujagKmxim6Y4pW+XfVYY8LdgcG6wafsV
XXLnVBwaz3gqnfIF2YQnR3Xfv65/hIqvWl1b1GYc4eHr1NKdNW/v9SRJ/fco95sQwbHrZqhNlopB
mgRFYTO1A1Mhwawt/1GMoBjAwJ1Ad4z6mQVsQXXAVpOdO9nUSx6B+/r3dhpBNfraTqDfmD1qikNY
XXf9WZMSrfD/6gVdEBtGg5aULOcsrcDTLbEhEvmcETB3SKBibkw2LypTAn7ijb+u0hy4ZB1mxjp6
7tfHRdZE3P19zvhALEsDlpHgR9eVGWamVRxBkETYUy8/t+l7EO/ZRobgQONopmlicEge+ynDuI7d
fLmsxNw5/nYlGwGC89TMcJ0sA2jVHEe8xixfFzQn/Shbqr78rRB0fr2LiK7TRAlQwJKIfTXTyC0r
+12F5n+OgrL2rzJmtQ7RosFLeCnvp86hXecqw+hc/l77LnQjRTDHWKloaIQIaeRAWid5jN3Gte45
4naPDXgAK2foBl2WuetCNyIF02y0HP5zAp8O0cFJVK1OzZgLK7I6SXzY9QEbQfwWNxaTjL2WR32E
ptNytpbIjbqPOqZlLp9GpgqCWdoFU5gRwzfTonLbXvnRzMXjZRHcKn5XalA8GgD9wrqzIKLIW8MY
wQLq9QnxNeSf5oT8JgNtbwMimI9JJxmL2H9RYKL3b4FC3pZNY9WqGj7c2/xKdFP7yoGDzco463Zv
CXg24PzjlOFiCTJvwHE9t7xKksfOUKLYkDmKjON0X883UgRdwMrmpNIZW64tJrRUD4xY/qI4+RW9
q645p9JwTGQcjbKDCddmTvaE+Xtg3IbF4jBqOgUS1MGQYVjuKuDmZMJlFW1ZaKEKn4rF8nuzBp6S
oXqXFXC/eLKRIcQGDTP4WILHHTX+n+NZsQfGnOAvkmVf1p+SHUkIEwpsql0p+l+oSlvJffSu8v3m
OEKUWLoJQLNRARwtRgu4nvJqLXN0QyJZd+qVO/c3032TJJYaNXua1r4GePO83CrdQ7Ec7eozZiwd
o1vcMnPC9KmSsVFJ9E4sO9b2MmQRUPxeBxdS6o7DB/aujtjmXELYKKo4Ahw6ksVZWZxQDSo7c4bk
82W1k6iBWH+co3gaIwUodGN/FdPDrJwu//7uy3FzCC5/Ex/mckqmho+wFA0m/pXnaHrCeIkz06BI
ni+Lkt2J4AvCwcjNvlw7b22e7eTOqD7nvWQsQfa1BD+ARcRVKTj2Kl3v6PSxlr3oZL8v+ADDSrOx
7tHR7dRjud7pUm4HHvcv2Ypg9VhKn1XGkAhkP+vON86Fj3Vdl930bTD7gGd+X0a9uX/BDZhkSOMl
QuhOQe9UmChsJsSSDkpJvpvIrVfoRUb7Hrniepe9qEFy1I7A+/GSE3h0OMBqeZC1XHcTrLdzMSFz
LFH8ZrUJ1A3WHM35apxTJ9GuqS3RaVlMZYITqInZtVaVTZ4SO+vrwTgddvyN3RQn+9wf2P0qqUTv
ZkKbkwmpI2kSG8uiWFsYVdVVwC+xLo9lc1eGH4f8w1Jp3nusFpTEloURTSqm4OtqU1Vd4b01Wnh9
fD01tlezp/8mRPiKxczUFFhaYMrSzglNnKV0pil1LgvZV8K3kwgfLs6ZWbcEU7sa/cMiP8Pav/z7
/5IhvAng/4GNL2V9u5Ztt2JH5onT9jRnFSha2Q0HY44AXHN8Xwh/kyc4VCVf4pnyJsGyFudhmF3L
nB3ADUnaRvt++02M4FQxHdVQADwCPSvimUjSHEMZHse/mNGbDMGxYr+7TCKV+z0gJA1O9wIgTCf1
UDZ7atuABBxV2pLcl0wfBF9rdgz70Stw6RXli6bi432T6AP3nb8787dDCb51io3YUFvk2wBbxKTm
wbxSsLILaq/YG50ocVasYrhs8fVPmpv6tifbPduP7f/If03MNvq4miWsNwX7R94CE68Pqq70UyAB
xcqP1fpDctj9yPUmTHS4s71kdoOMS8PQfe72J3KTe+ORfSF5wF184oWS+5MdT3AaVhn15sqwcFLH
nVsiWk5fCQagSoJKVCmRJVPQV9vffMs61drcSjF0EDVugjVsxVVvi0899vNbkM1bfhTIWoAS9Xz9
H20kEjKr4Rpi71PVf6zLicpIRmW/z371VsUUGl03wls1xf0Y33TSbjP//hfU/3UYa3MAPa2zcOUL
/9VPFIkwNGF5jZd+5TD4cpIJ2WkEBzKCs6/vbQCAMmAnT/bqGnUriR/8g1w6j+AvFDMmbRSjkzMl
JwtAzWrVelTG7SQ7h+Azci1upzJDLWpWvtL4Q1Q8SOxUIkAkY61iGmlaAbUaztP0umXJS7blFRZz
2lfg2ciTvc7/JTBiyxcbqhbInIVDLT1R85KgIsme5k/9KTtXbu+UrfMnrEB2J/Ps+57hH3mmUJpU
jZnVSqbxnYlj0vwYxs9x8x1gW7FyvPw19z38myDB6aWjQqeRY7tNVY2xpycVbYN8dpvmG1Cy3BCb
q9PhskTZtzQFr0dTJQO5KDaY9Zvo6yunhU8+UxXfUgepTvNN1uve1/q3IwpZU05B2t4laMUBgdQd
kvKHbipunVSSrFbln+p363qTw/V24y3StWzyrALHQ8nJW+oA7ejr/CdG19FLkkWOXRswsT8BKk9q
2prgLFqrtZeuwDcE1MLXuA49hSSS+uHuZ9uIEJyFarcttB7HqU3gLDe3bf6zSb5e1gXZMQSzIpic
T0wC5g+s5VbtSa8kyAP7d4IFVHwkQnTDFO4eAFJKU2mwI10P/iTUoSc98mf/3Q2+jTBBAfqim1mV
o4anaIZjoDGS1KfL32t/yGAjQgx5umKBeW0GHdpBC0pACJVB6C2f4Yuc/isBeWjoztJu6f4tvX1E
IX222LJmkwKhY5A8Gq72sTrYfuvnL8D9Cth9/kHqbmUSBfVGBNTKEZgR6GfUJ9UDB6sX907jze78
wgech2Mtg+XafW5vvqyg7jYwVZVlhJfogAOF0RiUklaHonU/DIkMo2TftN4+qKD2epuaadvgHadW
tdNr3oAw2UgKSRIZIsaPttC6YXy/pV5vx/6PqfdLWUdDcksidAiNhrRVJhwjtxeHVs9mLglO+9Pu
b5diCaFiKouhUmqsDqp3g79eB9m5/aje0uclCJ3Sd5ePpjfILkd2KsFlgK1xZFjMRpve+hAWd4us
eyq7GC5/EyasJZ1Y1pWTRyaFj5PN8+yWk+zL7aaumy8nOAqdKtZSExQ9QG+El7zqrLxe5Sx8zU76
jN9NIjbCBAfR162mZxocBOeoys7Zgc/rk2MjiUj7mcNGjuAWWox62f0EyiGGJQSGJYTCLRQHsxSu
cibAcmxlBRepRMEr0C4cylJF/KhiV7kDeJsL1LZH0y2u2xfitQdZS3q/abc5ouAaqIr9fwCkoIzw
kj4TH/KgJ84U6EHyPfbfNT32Jk3cjkytLIpJxaua1ilJrqiUWWPXmCxU3iwDKBAArflV2W1jrdSF
71nVnxa0GF4rB7a/PqaYr/jEX57WrWzjc9e+NiIFn5FY2BtIGObwmuypTvxI+7E0viQM71rXRobg
I+IhrvvChIz6e9c61kH3q4N+0hvvf5ve341NG3GCy9BifSnilCtFuThtmDlLomPq4sp4F/ycpWtU
N3QLkEaC9kUr2Fwm/howC3JFSOfq+vxEc1kncv88/4gRyzrWrCZquWJH22CWY7LIb5tbm30b5hfJ
PXGH8FtK/nae1/Rw62tnzklUgGZJv7FubuDSQe2SAo37sfyoD050j/Ul1z7JEOj2NfDteIIGkk7J
rX7F1JKCvaJqvAN7dz9LWC/2HcXmaIIK9szo8iZEssnBSnSXV6oi8Lkrh9zPDzKokl0MS7aRJmig
Pi0FOMXQNppcOAvwuWtIxgLqZu1fVU7Dm8/zejdcV0F5eNfe8Ua6EMwAXdkB6gNvBJpiF0jN3TU5
LeR2jn9I9IV/tEv6IgSy1ihUPeVMhMrVdDbOoKUOrAHo+qur+csRG89Y370sct9BvumKENIGBRAZ
mgZPAkSGjyg93FD6rqrP5usJMWzV66Iu4xR7j5gNUrLGNXrm2L2sX7X/1trIEZzHshppb6Yd+v3X
swcGzqP5OKHn1/4PfYP9uPwmS6wBZWlmMaajcmrdrAHoX5EJjG7rW68UlRFeQZdvSWLRIlTPMtE+
70d8wjX9oEX1YSGY28EsyH+TIviNqGAgW+8x0NBQy2niG6NJ/TiTxC6JwlHBb9RLY42dARXHmODV
nNoHJa4kE1v7pebN7QjeIg3bfIhMOMAKFTJ/wb7on4xaKGjaN+a5CuChJLmh7IYEF2GqCet6DT1F
TCxfF13ikGp6HphsHUgSUKjgIIa+Jw3RkM8kXQIE+cHV+zkg4fPCcgCXvQebeON1qeAczNpQuoxD
iFn1d6M9L0yiC7KPJngGLHXbtO1Q4knpTzreFNNHI5U8Q2XqJjgFo59BQmfBdTcgk7WWT1EkK7tx
q7jgs8WxanvA/k+DXAXoqy6n6K4O0SFfgNrFq4k2PPllI5XkLuLS8KIVa5+i+uapgKMmk58tYOTt
/cl4uCxHomma4AzCda3ylJdAwvyJxZ8n+jHJvhjR1ZCpEucmuSJxdC+d5yYsZwz5W9hvqttvmrT1
JLsiwR/0aab0qoG0UjnOmDBoDopbHqcADygQ08oGU/eLBm/eR8TlKRQ1XknKreYLzZ6S29dXG+h9
R+bM5zwDGPCfO1Xvakdt5Aq+IW8bwLErCd9Goi9mwry1zV4uK4Us7ol1X6AaGulA8B5d7/pPr9hN
h8xdH9gDRzFMpEO+/+LJTUBsG6AqNEWYbW0epn5uoO225icvSE0WPEmjs3oL3Kaw8UgAjmYpWfK+
ib0JFdxSgTVlLJMCayDJsGuuXzGQSk5gJ5PRT+zJMQDbyqFbVdUQoVQNI1xqXYEzNzVwJOpPUTUf
TOVHZcvmVvcsbCtIOFCrDNNIGoyo5ew7m76gv3JZLfb8uIGhJnAOYaPFFtFTtTRX664FkIGGB0c9
3Bbmh3mW+KP9j/Umg/9985QidlbVSsXQCG8Wt27jIF1Br6ZjgFSRPG32v9abJCHqqfPclqqCUF4Z
n0rIkbES7hbRt59LuA48zjLWEwu7ZhFK2uqn/toMoNUYU6tjt4g9Cq0mR1lLT3YsIRJmrVpGswJ2
6SwrPtUpu1LsWqIHuyJUoAKDKIEappimGqNhpO2KAd+wf6T6oz1Jfn8vJhmb3xdiUtoDbibvkAaP
DXM01CAyOrmcwRolOZMEl5VaJkz7VeEWlCcKMqLNq7ff1vxm0B7L9ZZMTxrmTi5L2vVy23Px77rR
7RzkY2mlZ8Cpd4FPR/3sXByiCvSBnMy8PaiKQ6VdSdldCQmrRuqksVqMtiQMVAna91CGvygTIBhs
kmLZrFaK0Qu7a+yBqYNkqEp2P4KZNlE7IKzzlQnQfxQVCZpGO7SdfgjBj8riKfYkt7SXRWxvSTBb
RFM7jdkC4pRT92KCYkJxdWf+qaGG8z/Q2+/61I2ui+aaZHbMVgyX1N/RevBid/gQPRRu4+Vf+TBQ
/iCfMpDcmJjJtgpNjNrmVJzsx2J/LaRlS24yYqq8+YJi7oo6tpl1Cs7EntoE1dgySJ+GyVUysGSm
xypAx1+WFPHPdEmk4DIWCy2umI+cQC8O2lHxh0A5YKnzKFEOfvmX5AjeYgZxZTrz959BDnQuHMJu
pxlwEAdbubIKXy1v1NS1mxdzvGOdUyv+9HHRg3519PcsjGw/Mr/ljTMhSpRmRYn/SdydUuWqIfdK
Inlg78biN90UM1xjGgrDMkNw1mhz5JhRTZwpJr41YNErMsh/NDxN8CR1h6621SNy6cuxBDTBimss
TWc8FyPqLYDdkF0m7wpsL1O3UfMCIA1gui2eNwmXmUfNhOKmknjT4oYHPkFef+sC9cwJQ2TCRAUV
ZQnXNY+r2oAGjqKieSLJzVRFHia93Wj5nrcPZXvPmOTBKlq5KFBw/EO0jOOYpCnAZG6bzJ9qyYv7
tzqcKEC4LqKWc6S2ReqN38mZg9AnH+wv3TXxMuxHXTY72VmEGGBNcdx1Gi5q1AzgnWkPw5BK3tuy
++GGvzGnNZnBiIN9fTc/hWftmB2y03BKzzLiNtHdix9NdPcglur1Lk49Qz3Z7ZWdH8tUYrW/lex/
lcHEfVPLJs3Umm3qMWwO/TVGGz63scsOvF06/n9ry6I8ofmWd1mYLlGVenOVFMeVdcWH3FZySR7w
Cs7379bKRKgPOy07GzxtWFEKomPNh57tyCmfbIDsL38ofheUXyMXO4cn9lz/5Cw8dupUgLj+I3el
qf1lhWRE8BxJZE/E6EYc2QTgjKM4nYvt4c+teriefT6C/ePHZQu4rDfAtP1VPRewSbIy6VJwQsWn
KdGwd9SdZyrFphezLfEuBa9R9gY6gNFE3RmTEBjEPvJFN0DGO5h9dDEmeD1/wYR+7dqeKjnhbzUH
UbTgT0LSJ01tjtSdXDVApylA0h8dFqzHp2fzNB3N58uf9Lf3mShQ8CqmGg5NQiCwHgCFg1llL5qd
2LOuZ1d115f82Lrko+x59toyuKTGgqOhjcX0xcIX5g011XtOnOKP7MF+jL6APwGdhdbpb7B6/DGK
HekOjux2Be8DhruhyhhOPAbW2ThwsPnKNR/1H7PLqQ55kYxcgSPOk3xpMSEUvrTYiNW0aeoULrfz
Z093i7MGxjawtpmH0m8s53/AkeRf8cJXFjuySmpaYxPjK09uGh36U4dN9RBXmxpOdQOEP6e65i5i
uMq/yG5Ypsiv/nkTSsx5TDKaQnZ8Cg+x2z6NoIa61R3lUJ9D08F4hX/5+3Ljv3RYwRtVQzapVYjP
O5u9Y3ffAM0he7pKNEecsVdiwppogAgFqZnutndAZgZRQfoRx3owgtQfruqHyZE1+2QnE9wRqg9Y
duEns5KbMrw1ZMCzslgpjt7Pg7ainPGXZnJ7GD+uBxDFH+gx8qT2t2sHjBo6ohfYOET07nmeosro
LRVaOXvULTn61o9JdbQDtsq96Vj8fx8Jr4a3ESg8i8AQT5o1mlU3JI2/aIc+KoNplCQcu7FpI0RU
vzlT6gxso66Cx47WOEN3jGQjFruKsJHB/76xqTJba9pZ2OMD2airZU9z+XTZhvY1YSNBULU1xnDR
QnEKHa1evoQBL+Gh4O21bhLI9FoqTQh2qYkC1whSJdgT312N78jJclQXDytwdMqkyS5ICHRTCiIG
HbPp3tLlDp2OnT657fD58geU3ZAQ14Z+KhnABMAsU18Vy+06Ssq1uwn65n6E2KXiCZfSvE+A1V5g
vmBofWaPt2bbBwDvedFXw69ToPeM6/Plc/Gb+M25/iMX492/al402RVrgbXsJtHNYn+Ku8el/zRN
L5el7MarjRQhh2bNlLFMgT4MYCtsyvNk/xjRySyGF238mvWSx45E/Uwxlx5sfaazDY2I+0Nyawap
FwLewG1y5AElGMRkj9HLGmiK+fKoAc0iMvARK3106vhaMYgbx8fL33A3Rm2+oeAjcpWgKGHgG5bj
4irqB05KvGZuRStXBiAv/YCCt0habbTjWMN+YtCeDHc96ve9E3+FBXvLsZGh+8hOJniLUEsm1oVY
vWyRPNmzUy6ZM5q3tfpH2MnmkqVHE7xFxVQyoIugunPkx/eAPcH4f32FSfXxhb+v3vUi3tya4DfU
1lxCgjjvLakVpExzwE7jVbOspyA9luA/7A6470uOVzEa0BikzD3FVx81vIjTM0oxHy+r4m+l/l8D
rylmvKDMayqCXX5k2iR3rBdwVD0a1wZcfPKZbxZEpSPNssXCtShT8CE98t2MdDghEGT+fvfXV8RG
1ZWvociyTonLev3gm5AM0JUw6bm4gdzQ6bq3AwIqVPOBoqxFdYltSxzIa869ETYqsz0nFSpAqXKT
Rp9JiHTwj8t3djmAYb/qV0efAZLJbDLUs9TYcmbjudAkFQzZGQSfwdjKaqI00EAs7jNAQS5Yy4jz
b5ePsV+XezMoMaUlahHWfdjFXnhjAdUMKWYQ3bdILOQA+lJZgq8o6rhtgMeEUlOEodcymP+PtOva
kRtGtl8kQDm8KrQ6TvLM2OMXwVE5Z339PWzvunvptsrXBgy/DKDqIovFYoVztvLXAjEGollcIrt1
zagN4jyFMFTAphxwpszyXdE/xQORMT0X4leu+nN36pWRoeI9yXIJAZqN6eyN7tROdD8dU68+GR7a
BB66p+bbiGGQdb0Iu+CbDKXcGs1K7RMUog9NtQe2sEmNGFMiONcQx2VflUIQuxn47YVptjP5UTYe
1/WgXKzMvTbMUBFyuYc1pKbDBi4jt7O1j8t+8crNHzSNrL+mDL7FMFmmeQg7rJsV2dMHhuBXOsgq
MF5cGUABnU9dVaSCnIvQRiNv2hguQvabI2sB013Fx60MagLBpRjGqMN1TohemaOpijqwPDvZyV9/
tMM072u3PaJDZqNStz5xtviGw1QKUjFSIasEg14a3knyv72vDL7J0FQwdA4sK2QQMEOIcermPnC1
fDdFjrgpvHGryv92Zcicu7BmrcOTsZWdJnuWy5ex2hYFFZiRFsFFFTVQRQKjwLqNDqjfHiI0yJdO
cNQAKTu8UGUQ4hTzhVt0wQzIgEMj0wA1lgg0k0MyUo9FwhL44q0Zl3lcqxCyZC+pdIhnytRu510v
FxTfcigok96CQ5vFRsomAv+p+lICxQ8173ynveqfs5NMdsVQG8V3H5rAIahrUEw7ya68Y2w2M2Zo
ntk+iVtp2JKjpUTIzsO9xrpgggQd8kRfB2a4M23nEZOlyl5094kNd1F/nmqbLu6TinJRhilbadPI
OGc/ckws8TkcDE/ZK17h60/rLp94HPMlW2NYlKFoICxSn+L4lBQfEm0/1hTK9TlcXrmZ+X7EQVj6
TKn/c8yQqb9vtgy1WdySaJbEpcITmGhyUrd5DEnoIr1nEyiJG9e26up2YC8fx61MJM+ol4LCeZCl
RGZciCCw9XIATZ4TT2gsYHcYMtRoYa98aqqffXJlNXmcQRALlFbLRKrIjEuodWq+Cu5c8rokzgA/
ldfI+ZDFM+RI98XxPJQX2dlGf4jRNa3cYSwZvE75pm8d6+u6Wf5mUdF8B7RdZFp5gje10qYJlGUQ
gEjOiO3iPnd0F5Epu6xzpNiCO6oD5TcH7yKTu2/kUcsMRUBOpfUAHIpgGKChKJV59a7z686mZkV+
cyYu8jjDGeNiAiMidGRzMOgrOM/BWHu66eX2tfNTEE8AV0SY44uXPHZF0U81txOOoeb/24bxGPMt
IKCaWh2QqE7tFMzsmMZHOc5rthKAn/wJZEV/EEDevuouinHx6pRMYSVHJTvrPeD10HJc+tXnbm+A
knQ+NA6w2XeEnuyTvx69i0jmfq5iuinVlGwYUf9HBjZytQ2jhx8cRvhxh7QAWXmjNGR/vxLXNiDS
bGc8OQVhP6Yb0doQ+rCHw5o+3G2T9SbISDu8y+dzC4hwp4iO9jh5LKLrLXddGqUNlwarpVhoJQuM
xWl1mKXQ0ZTBWZfwm9jksj/cg7YFd42uVBW7PeO7ObNVT/kceqLmdHtGHqt4qVvWnkzFRMw3rC0j
5zv6ossnE+jajiHbdb4DSmFbfs7mwB5qYG00k02oefuWu6jJ+Q61U8wwrKHmD3yP9gVNtvKOjXVi
1vx9ppLeitg6HmioAeRwYzEF5eg0ht+lmULWvh2J/NTI4F64xliAoyKGRk05OIP4Lhq/qWJjiyE1
LHV7qyxN0i0Dw+b8s2Ie0QOomMgyt/n3MunsvA6cZTwZ08OiuYH48lc7dRHH7VQdNOY0Dajgpbm/
9ECLq5Bk6d/M0A1loFChy+X/j0L1I5H4Uyb/ztCVRhCscpFQwGZ5EDzk742nYIuQBIz01oPyRuh4
2zgu8ri9ixq9SqQSGWfzo6674ZOBpJXlmBHgyWwDziRB8opCQLh9qV1kcr7fDAxNj2PoqGt442wr
s7JnZbuuGCWDc/aDaSZCGcBUEmvwYmPZ9QYQ83OBcFqUGLa8V04+lcJ2KlndowqfwIE3I7dM8uZQ
Mtjfr2RYfW0lU5chgRSnhyDodl2k2wVQMdZX7HbvhHbZFs7Ft8EYZJJQAnpHs38AYaB44yst0Df6
4+DHGyrgp2yPc/ihnFtqEOBCVoLwPp7T+0DuCKUoEZxzl/UqS6KB5X2ryl6sh34hbmFqczgfkYuz
3C6jFbum+c5StlXwUI07YmNYmfPXG+rnxvBvhqUFeWBvINnGBtbRH3ma9gJahmjvQ6wW/2hAT1YX
xUuGJKIgeGHV7I0+o5Rhh3tNGe7wl2MMjnsDebz5UfdZphLMxu/jnbzRt/HmLx8Gl6Xj3ECRtnWl
p9h/MHYxwDa0XBm2XMGkMSC4yQubepVTS8j+fnVYWymqyqmIkRgVHjXZ08NPhDFQAnhvkJltFBod
Wn8NP39lDImsu8oqvTlDkyBSrw6N8vmb0OyyjJxryPJwAU4dMiqtxxrnWPtRCpicbgsOSLvdFY+W
OxE3Ezs4a3bCOYchlGslYkmcBIBDynbYKj7rDKJeBbdjl4tmnIMwpSSWK63BOgK7V98FwtOsHc2J
LFpTcpi6V3Zh9aGsxBnUYUwdrP3I0vzAjR1tL9viMUeBqD1EHylr/E0e+6d6PKZ5kFaV1csQy9IN
U/UjnzJ4IVrh0SvkUGUiiYjQeETzDG62UGcsJ9LMR+NDD1XlF/MtBrxGYOdvkm/5rM/Gevi71OlF
Uc6tjNMiyqICRat2OxefxoAwx9+kGC4COE9iFWIoRQE0K44/SnuVNwIzGHwETkiyYxOHXOO8CIZJ
rbRQICyzdnHyIAfPhBe5+XbUZUvDP6RoLE5AEqHmJc6z7OiPzTMLa1Etwt5Md/SY1c2DfCWKc1gp
KBVKuYcodpBzb9hKOMidTx1kSgznolqgUwmgwf3Rot76ua8gsZZvqNj15s5cacO5pSKtW2kcIcZS
j2351lNwljfjiavvc/6oVWMhMlp8PwZCdNS8k+aPUU+Nj1BCOGeUD0Nh6TWEtF61E/3uWN+x2ong
iO8AqyG79f2/moHJ93IVsil1YgiZKm793u/gz9WNTBJ+3fSzumViQBb/aXyBYwwzDPqAjtopzJdJ
v19iwEpKCyi447+J/K8Ecf6gMqc6LcI6dtNlZ2gnOfmDzBz7xi934JUM7pROmRUsSPEgw6O7QeSw
ayP0gMouoAPJZclUGqL6do/8lUzuuMZxKA5BjAWMjsOH2Rvvyj3S8N8wOu0Bu99ekF5CK9lD48zo
VqfA6m4b5mX3+EM8i4uZpVB4yTcyRkzqdptWZAbm9hm+SOHOsKylYT61CEGXd+Xrj/mp0EsdmYHG
as4f0ELeflpdLSp3qgd1ins9QX56AESt7CUbNWFQp/sOyVURMY3ydd2/U+vIHfBICI1QBqe5OwWl
I4rbLC6csNutC/kFheOcq7hoxb9LRrkNxW5Ez0bjqvvhw4R8BUpeL+hBPQ6e4rF2xub/zQXDC+US
FqhFNbISYPynVE17rGq0Vbwn9CLsQ+ViCWmpwLF57unfSJvkrQXOVeBOTwx/I9nX938QX9984V2t
JOdM9KUfkqzA2EKyM/fawdxlmEsXjw3dRkFYBs/h3o7sdLeQBLIFb9bt2mnB+YpmEZCFo6pndna1
/wPAlpuvvisFOa8S1YqVRiZ6/VUfPXmsM6rYxs+sCNX4oUu1x1EbyLmRQJ6WQmdTIHl0QoNy3b6t
W8jN7yPPqODSQiaSN3ygOwS9WagoMEv+qD5UKVGYvLVJqiIB3kGVDQWIL//7WJDUImvFERWZBcSB
c+Y1whFDBM66EpQQpuTVi2QZMs0EFxWSqYGQHoVkNBwl0BFySiNVPLgZPF8rxG2/PFsRJr7gcRkt
nbHJXF2wlzOUYeNHpUM9Bm52k13L4wwgNVIEIGOFJAMwj4rMbzpt24qiG9U7M/rYim7d4BVm3BcL
aHzA4xMod51RHcvhuYJXCdrcXV/rmw/o6x/EXTmGIbXNxMpdom/6wHz1dbBen8DM4ezvtuKhcNLP
6xJvmei1QO7G6Y2pqqQcOXlZ38zqgxB+W//+zTKvqqAhGb1QEgbVOT9sFDNYZwsrQjVtcllKYDnk
TurEu9FFxQbJKfFpXeJte70I5LzyqCUCJsaRBl26whO7r1MLJzKq9roUthF8yHWtFnf09CGSxqLE
0WvMT+Jc+oP8YCIVnhSSJygUdD37yWvCuCOYVRE6HmocQVYqRzTu1N9Cn72UzcO8pQA+qfXjziB4
YQacCiT3lulQdN9UQKhRtOu/OeeXPeLOna6YajCWyOimr2zYEPemYJsuSDSkvb6p/Ipsc2AfXFtB
7lxNfQKQnBllSc0+ZYMtnXuamvdfJkf5bm5SdML+TcfotYFwB6uWlsTIIlRdC4RwycOM2Mckrpff
eIvLMnLhW17XEi6emr3PAj/5EH40H4BthhyKhunYwovvI5VuYWeWvbKUfOWpEURlMCMIZQ+0wp0O
YGi/1/zGBmLcKXDGx/WDRpgj3+sW6amG8UI4KLE/LuOXKTuYI9H0Tfko/jEop0WzRBVUMg1g2mLs
xSk/AlHmufzCoAOXF8EVnte1+s0JwByxqhiqZZrc1s2C1oV1D/+hPlY7Dbn6zhZOGPB1UL5xKO6s
m+8KVfkpjQf3BmFDAuouSKs9gOABI5Xh5WBs+9wWWziU7f9mQS/yOKffNGUSKwbkATcfJNRb5cCg
lscKxC71jnEmJalNnfHbR/wik/f7ahsvZojBzbJT7KyGuGBbLu/HJSBc/22LvAjiXH/TSVpZsqYe
FdNfYCKrjMTpKWzJmxnZ6y3jfL6Y6GUvDf/x+fGWYfZ/0XwFPPRUqooUxXn8OQyzBURjwFjZn1Ez
T8tdvpPtBOjRVEcUtUmc4y8EtdNLAUNmZhRkdlNo6HLv/C4ttwUICtbPGFuhXx3VZZ84n5/l8txH
E4ywG7WtEiuOGot/kyG73iXOy6tl3JeWmsRnWjAGSmJ5wCTz56+sjY0BRYOcRPf+TS/OdZT93AA+
zkBrkvZRy93MfF3/PnF6LT4FZ2S1EsjMW5gf29nLniNHsnNfumtxcmVQnMLRO39T470spMUzcwrp
PBRBAsPIpWb2GXenXyK77a+rtn50LX6mUg9RoMpNaKaOiz104bbWdC8PKfLMdcuzfhmlnPtWati0
tRID3MRyVbJec/sS/q9tWzzWSBKNlpLLGOOovaYHMJKyjVAkMj5Wr5PHikSkR7+VebjeH85HYJbS
EAUZD5MEKBxAi7ZT9Pzpf5CYpdaO8xBGJMWyXCNZZMgP43Cql5Zw35QAzi20fRSWWQTQpSDwuuQ5
oGCOKRvjXEKJJ38HWHW4hKg9LIJga118yMLSWTdl4k63eIKGWZfTyVIQ0raA1S4bTDWEH2Nf02zw
yPjpJqxc6ob9Tbz50+r4iclZFSbTTGEEml2gSFNshs/FZ+uThfbI0WXeThrtQSMUXb8ygM4KN3+V
f8DrMcqDDO8RLaqcRn63JAgjot4t9HfrK0oYxjlkuxJUxsJSWSa0y5RvQz3ZVf5lXQC1Zee/X0kI
I2FptRSm1yK9Me1Y96zxBOhUu96N74Dp8kzIu/1uvOwX0/hKXlaVitxVSKewUH0M0QGQnsxjc0Ze
qlR7oAZ4CdM/28+VPDmyCmNRMMImA7W+0rzODB1Q7a5rxc7P7691i5+dTPQiMK0R2zQoNbo0nrXo
GCZfEEy7wfhlaD+uS6NU4rzFKMU6II8gLQWj0JjdiXXoCBZ141IbxfkMLY+HuC6Qh2q+zE6D90Dg
KneNl9wB2oLM7VJ2zsUPIMgLfrToRsGpF76G49/MaF7dFfywJNjTlLEPz54p8OU9ODI9oD644lu3
V/aAqXJSN/qoPSi7f9oqPtNUzH2qSR3g4fRlO4LBvNM3ak34iJtlr2vd2E5emXjdK30mzhDCEM4Y
VJLiggSvBma03Ryqc8/VfOxOCuYPXRDco2uduL5utk5c/wLlf3+BHAVxLI9YXdmffcbAMj4Z79G4
dki+Lw7OG1rU1aO8LXzqFUnYjcx5E0EXyq4foXqc7uogtKOIQt8lDhs/TZkqSagHbAcz6UteVLYW
OmqmO+tmQt1i/BxlHynzPOuQMjoqQzHPt4zGsHgfbEAy6HaTXbrViXpkUapxfiTN00AN8CRxqulQ
J1/T4HNKDWiQtsl7ERUg6boEGUVpF8/lfvlcAaITs47u4kd3zR2bgI13iyfb2WPm/Ovx49zKlImS
iiAeiZoyskXhq7Hcj+M3Yu/YMq04fz75BCS4AvAkUFF/mZ30bvSHrfhVeMokhCDhcwj83+abVdnS
O+p9Quwfn4bKpV6sogWC+6y1pcrtiq+S5a1rRxwwPg0l6mraK+yAac02jL7Kysv696nF4zwH7k3W
/ITvW2ZsJ3npmpqnp6egfi4lizhlN9dLlSxTVFQTDRacvQ+6HGWZiJdWg6ZnWQOsERBDCsLj36ws
q1dSOIsHwVsCWjJkLpId5gBRpATgOSPAijapo6ArffB1INjRTvjmTl3J5WxdEnOlDkSMW03tB133
DHG7vlO304MXAfw8V6MJlpqxjH+2m469n/rGiREaiUCms1yqm+LmmNrVMvKTXRMqi3kwG0DuUlCb
AQdg1HtC19qTpNrx2Nqh5snd21i9rWtJrKLO3aWzmKlDcLYRozs0o74T8HpZF0EuJGfzYjEWYLWB
HQYvyWBnD6xEr7pS7i14Jwsu1UhMmL3O3ZGdtoBIJ8e+tdadpXzWtdjWLSIjfjs/c2Uc7EdcxSAj
qpZ92LKz5cYo/78Cow49WSok2fkzy64KpIkwg/7F716J5F7lfaj38lyzxInPxiaHbbxjXVnUC5Oy
CM5rGHq3pDOrqk3drqwf5YnK9DOTWtODcxiNWiqi0EDAgKkxUFFZuR08T44GSk8/3wCNlmoxoAyC
8xRKFgZo04NBKMF9ncSODH5cECj/m7flR7cEaZ7jIUTCaYj8Nj5MIEQls4KECfDTW3Ijz6IoQRNA
vt6xDk1Zd4b3od1s+03Qo+GLzewalZ1ssZBfqXW8mQW4GOAvTPFtpOQILwC+VrzmumgvQu6hsc4O
qZZXwgR5mvBUCVMh6ICUXGofqsVycgSE6z6JksD5iDqfi7pv08SNwjsLpbNys/79m9f81VJx7kGU
BaWQGApfELwPgXMWB6c2OxnW+wowweui2HFZOU4G5xaaxKyjOsfr2DI+5/G+lWu7HvZa/xZBL5V4
V1IGyDmHrF30MDKQWGN4bv/lD6B90O0szdX6cT6itMQeZPR4jCdHRigobU03B/veK5sECTdaZEsK
sYyURXBOAjjRZlXmsAgxPSTiVm4ILEHCCfEE4Aj5kI/OsE1B/ZDr5UaJP4De0l23Bepa4jnAgW9b
aWKP/VFnJ2o9da+4wDlzxgf1Xa96hn9+EBNCCbfAs4JjDDgzTNYvkwFuZyl2S3EnLhs9eSZ0I86U
yYcRaTlLGlJBrlArkt8Pht1q2uxPdWs6mQnRCDFcRR/SXalWjMsbQ/gDABXtYBzf9KZJdkBzkHdL
GT72xRI65qIXPvEbibvNZFZ2FRZkI17nyozsYv7dsM/Z2a3wKpxkdLeHG4pkkX1s5eTzPFO1WijK
ZMFkR2VfhCeVRP2lBHCuJRmMZhCZl0xiNL1MR2WroLngTb7XcdU0Tm7aGVpViYNImRPnYrTaAHPN
AhNuqlM/edPwurTHUKKmfCjdOA+Dtj19mnpYbVHdC+1hMoi+QMqF8d0FRdbpktqgaaJzWX9N68QV
XkSyZLeyzVh5B8EWRSIGIZTiewwSTSwVo8T7X8FbRfBj46+AnK6eKRZXCeiisIgM1qvGZqMEG70n
29g/T+gBeUIgQkXCZ1rstF2dpsGSJ/CVQ51OOIX5Ex77bb9ZP7GUCM6phFUR61MEEct8KIftHB5m
lXIKhOP6ZYAn08uy6CDDeKfuZ09x29IJT8EWqEoYAQTcBIMB3OlPzT/qxgUhRT1mEeCGceWkuyD/
JMT7TCd2iHrbWZyLMJq4zzW2fqxHeXElm9nDAHhcZuJUWxxl3pxraKxGNdsYwvr+aCxPsvZp3Rio
73M+YbDKRBMSfD8CmY78vo0qwrdR1sYFGVoY9RhghIDBGLezku2F3vDAOE1gQK/rofDNA1lSm6LV
4ZCmM0ZN72qZiAKJMAP42/97MFEJlGQjhx6jI++BW+Qq28RlZTSG3Nrsk4/Uo/R2wvhnQKjwXQNS
Fqp6yxLGyztk/I8WoJhLR1ds5nwK9EPo22Qi25nWt0vhewjiTGrVMoDQpNub41vSfa6S13WTI9Jn
Ct9F0BrgvQyYzaEeWdoVRjFVR/WSe9jFrv2gfgidciM8kL0EN01EQ+VOlCX0V1vcUeoiTWtFiyVJ
Ztv0Rx9DNV7ktpvsU2Drm8ZB3cQlNL0ZG12J5E6X2FhxMulIFBaYNRU+sCxQcBTAXIhsCWbyvX8U
x521Ogxyc5mRH2yRZWAUAsbsGgBRlN1oH7ZOTsT3tz3hT/UAqPW/ZyLJkrIeWT5Sul/QNx/vBUc/
5ui0S93iRHXNr2+fxB/AoBHjXIqxllJ0lzRfhPyJWD1KAHf19lYFivVFAfL5MTtjkg0HZQaFLutZ
BEzyvDUUO6U60277las15G7jIBGKRDcSFjO5EoBlM/cbuIkPIG/bMvJocs8oLdnfrwIMELw3hVBj
9goDdGcEl8ZCjJYdGg8QLo4ZIItHkVvcDAauVOQu5bIoOrHNILKd79NqExV3ZQ7au+BZkEg4QEo9
7nKWzLBEndRAG75kl9/H76xXuPSVO0DGqPcG6m4uPdt7uzZ6pSDnWYxaqYsozZCPeDd74Gn8pt1p
xxrMU/loF68opjv5u+QlvzefAir8vemvr0RzHqYDfUO55BC9JECLkA8agPqjgYJQut2reSWG8yxp
ZvVWrKA9ihHXWIdgB95Lp7rr/D8g6Lm5hbqsWboE9j1V57ewXApjUHDQg5feq8wtpjc26puIOMvR
ZlsEji9oN1BtI47/zZW8EsttojgNllCkEDtG6MZeXBB92KWfO4Dj6L4XTy+RDfQcsgZCSeX2L5LF
AsQUkKo+Spt0m70Lkcs6Ra7+3LrJE3IXzlzsSKfDgpVfntFXunLb2XfGOFkz01UD7kjvR5tw8NCZ
c2asn0lxxI7yeWIlnUpjHDrk1wHryqDAo86WfDaEOW/zgwagKqppgNnIioJ81rgLzLnV2Waa072o
+HU1ObFaO5b8jrAadsWtCeIuDVkbRyRW0YkLjM673Ju27aY/qts/OBbsIliTxF0UQx2K7cJqPMLW
9I0Na6ZvMPPMmun/CMCdsEyDuyh0XUsLg5XJRqd8Bd6d/MoKnKrbmwBdZLjW8/vAUZ6J9SQs02C/
6up60pu4bPIQG8cQgAs33hsi0H9/mIo6u+vSKBV5T6MXVWhOsEu5/qboj3n5FmMiaF3G7SDpctYM
zq8sGNAsBAY4KtRn7E+gVjnCp3SXP7Pp0npLiKN04hxKOTRVuLB6iXqKX8ECGDyq6KMePucfCm3z
o0pH9QZRIjlv0k2ppahsz5bxvVjmtlY9dCb16iYMg08mJ9OY5T1zlPNyr3b3Y/C1m76iLRR0LvdV
lzuh+pwLz2liUftHCWZ/v7JIMRsCdRoQ5I57hqwS7ru95YdOha6Wf1xIPq3cJFnWFg0z/umdWR7z
8l6l4P4JV8xnlPVFkuKpYiH7VHiqMm1HqdgQJkg4Xz4jPAqCiP5PILW1XvsqueLLwhCuk7cIZDiG
ZzyKmGp9rsBp9p4QTBginx0OLKMrJzYiIwZeNIBeutoAoXl8a8FOqcx286nDtgGXzCHkEq7Z5PyI
IJTL0rB+EOm+fo23qZe45nOoOPo9m4crwOROOC5qhTmfgokj2ZrYBDawXjYBwDZy01P1LzrVfnQ7
o3txXibnTfS6LguR1ZGLZscCBX20xQcAgipO/czmMcYD9cyj/CWfRB5Ag1uYEyw0eJlQcSs2RuAk
n9V7cFnv9ZLEMrod2l5U5BPI81BKQhxg8xjrpuqkXoAUC4YZGTyPSGlHbByfS47D0Rz6lnnnXPIM
A/BMeb4LzW1DVWNvZ4+u1OICkyyvmrzIcQgl9NwB5hrESXZ+AgCqlyp2vgvY3KTzB2EK++5KmMIz
ZwtjORi1AQ2HL/EdG00SQNUqfumPGhIsVI6M3Sxrwpi3u/LN8JaaMQoQxsZDCgC+/RlqD2WTFnM8
V3JMddBTU1CZjcj7xY2c6aDuBqfcgZoRUdC6OyG8GJ9f1itrascBGQFT3ufg19WMh4hKdlAyOAdi
WGVZ5WBpcrt2tHvzGM4YrQkK6u6kjIFzH6O26FY9iSC1mj1GrRVtmvfys3ofPkge3qq79YW7nUu5
snkuEKnjvJjBFZy4HxRGOsRo24FkMz3GzoAg+Zm54tIgdFy/UH+h1G5zMJcoNcqfo3ia+teQoh6i
vs+FH3IkF73OiuhGYrhKl9hR/Fflx5/L9gt9dpJHxthZyCFoTRnsNEDY+MmE6dIsnQuMO2gClU5Y
t75fOLIbpSqKUEGmrQVst6320l0ea75m/WPs9gs3dp5Kg1xOMAi8c9lVkp/kXesG96yJ7O+yr1fL
yDmJsau7pUkLjL2cejCPS4fus/XCCGNRCHelhLC7292TV+K4oKMvikxFEJe4BUD+0Ry8DU9sNC4i
ienXnawmcr5izE0xzQWYR7LTNi2g0cZNtKV9OWXonK/QUoBBpRHcXtVtc1Cm54/r3oH6PuccSiuO
8pwxNBkmANeaY64QU7mEgPOGXV0S4xTrpVUgR2aFPlARa6pFjNgHfiJNamrd6ArABSS7YfeD58Rk
5Fm7f1qn8114pUaNMXNVNGM4nBQP7hS9snYvLjpRO2C7+fubWzsHnldSgrKRpsSAlHqZ8DzVn1M0
wPmC0Mde0HqW3nxYgqz311Uj7nHtfIFcSTUGzVKyBGdmPKf4IlC45E6xZfd44VNNuUTwrPFzaW2a
RnPcVWjrKAH9IditI9ylDoA5v9RHwGRsJCqHSfhVfkatEvOxrwKWpcUkyXgqyodqJpaQMnLOGShZ
YaDBo4nduHqYzXth8IgtWk+oaedc+9UWJdpUV4OGAiQ607ylXjK7HwRPNC27k3u7MlTXModNsmT3
AWI/wqlS2vE+Yg7mRTCxgGPzOgwvc0VA6hBHmB9Rw+KVZst61RKk0Vm2MNwxDph/PMK/jKSFUZtM
AcLVQRtEW4qyuzwQiII7dZZ4Sr8RaFxWHuMsoVOKdftIdunIo824e6a7P6AMWs/DaDynny6J0dAw
/836I1n+U1Vs/VgfWX/fRE3/3oboutyu/NQZSCnCwCpw6TVuz16FuM57XwC6Jcu4Kl5gn7Ou99SD
hvIZ/Cxap/V4+oIr0dFPs7O43T2q1P6X3g3fQBjkUIZCRMxgXvvfh02bB60ilVCzA/7MdMy9snRM
t9+w52+5mTvb2pElj/VsicbT/UVo4FOCETKHLzPQupeD6ga72GF9FPOu8iPKUImrhqflyCQrkAbh
3G4Q+Ol7BlokueDv3JjPnSf4KWa4GAJO5ZMRIaUp5066MlezoIBktrpWbPenYTvY6W48In/4ETSo
LuE8iTPCz6kFrVEUmFtnbVfI12zMh3AHRGsUkZBNIV6plOn8MppmRKIihZCVfwcVuYzbLbmXv4of
ZBBRyu70ApYfwjsT1xs/qCZbajfJHQynnT/NqgmM48c4MAi91jM0Gs8GiFK8JhmsOUXND3n+eQy+
aNm+buR/1IXdRFfXnLbIRTiLEJOJkz0NrS1anxRguKwbBLVi7O9XUpQyjaOEjURP8jEYtla8q2bi
SqPWi/cgqpyKnQwz6OfnHLC45acxOzbZQmhC3MwKF3dUwF0VAtZ+1aX3bXgQKyKuoa4znt1PbLpE
kZhX+g/YnR2DxBWZq43kxe/IxiBKHc4zTELbVnEFdVjZUATleLUAqSqzMabD5tRDF33lItGey5Zo
JeRWuW6dairypZuwU0OiOb1ZuVKP67rqPtVi4smJRRjG7TavyxWqcpkLK8k6s2FXqHlqdowt8Qdn
ouBop+A+2jKu8/YzlWClLlAeHXduukHqTGjJ+Kuizmlr2/Iqb3HmY/018cINJizWDxmpKLsGrk7Z
iMEXK7AgsnEBPPBpeMcyhAmykU1uixt9s6i29E3YWVtCLrWhnA/pEyGuBhVyO9ewm+fxW3QvOMG2
ea9+ZbV8RoJpFI6gOSphSecoZM2UOL9iyEuZjmyRGbctG4HFO8o3vLi1GWlr9KwBQzX0kNY5ArIa
0L3fcANtNLffkjfe7SvWUsGYqoAugO8llMRqXMwE2ftsF+wlm0VLk/M+2qqH0SbHEX/jJC7SOL3V
KGSgtDVq7h+mDaOtBFGxV52BTeINZcq3nfdFGOdZKzNNUm3p8XyUK1+w3mrzk650xHVHqsQ5VrlP
TCOVUrwVvhi2uWdjRzUgRzbqJvEEV31at9nbfu+iE5fkEbNp6AUDxZ22GjdWicaengJaoERwrnWO
Ay1LWFNihz4hkIuGb+sq/MbD/NSBz/OkUqNH7QgBPfiOdCfdJ5skcOWvjDG48btw/4+GwCd+DODd
pworC6uFL3cYxs7cJoiIC5awtrOdXDmxUhaGpW1CpOq7p7R4CupTFRIO67a/uiwc5ye7PNVrLRli
Vx90INdue3PZJvNuCZ+0ngr65ZuX3UUW5xuDegK2co1NUk/TBmM8B8Fp3xRfdBPPeqBiYcLk+ESP
pCWTELC1m9OdJBzRsbVuctT3OU+Q5ZE4dg2UWZqdPjy2IdFccTuGuywW5wOypq5yJWnBeKeXp74F
9XSnv9PzzIsDamSY8jcSdzxTPTJEIJWxdgrGeJWfaheUv0CQqUBUQ70YflPc/akZn3BJon5MAgnS
/gthvGwr8EOznAHVeUMcID7pYmqR0OSsqLEIHwvtFBZvRUns0+2X7EUbZvRXZ3SxEqFudBldbWr6
PRgCp+63Zj44mibZvdT7Q0ct4DnP8etNfxHJndkysdLRKM4xhrRhTfpdbKMKgPCGvZuH99kBkZXb
u8be3FanDI1voWscKUgxam2506yNjRWcSxCR5g3yp0r2U/N5/YxRItjfr9ZWXaJRrsFv4+aqaPfl
N8OyvFT21oVQdwefb4nDPh7zBUUOGdBokZM+SmC3nytbQUfRXeOPFCQkpRV3sgWA5Y9DiDR7bB4S
9FAsh5miBDob9pqJcHe6BcRdfVhCFnEDEdJtH/XT5LJst9U6EfLrrWv5LJ7IN+OzvsUQfU/cK5SS
nEuZy1Au9Bg93xViz/YQFhvhH0XwiRVVGRfBanEMKjVzkj62s+yh0mr338yDz6n0gthhoBFiWJKq
dYp7wes3lqf4mD31g7uFCGWoreMzKnU8DnFcn+Wx7tXSn0Lb3FVA9Qx9wTG/9hjUk239ULwAtkfY
yI9/Ew+ioigDeh1plV/wekoxlVVdbjAUiPb1Eti8cUncnbeM41oCZ51iKSVJBZw7N7beieE2KR8C
isz1nHrmT8CVDB7IJjdAHxL3KBugMPGA3nFMj2AK4AUzYgB8h6f0203nNXctemD0w/zM5gTJLOet
h9D1b+DuBkWT29FERc2NX3tMEKPhB7xIflkC+7p/Rsy4J3MYt5KNAIHXrf8j7bqW68aR6BexihEk
X5luULJsOUgvLEfmHMGv3wN5di4F04RH3qp98tRtAew+aDS6z2FKVgZ5LqGvEHNMaZfSoUK33Rk9
b/cJLl7stsu6ikRj31sJytoU9xHVMEzGvMS9iyr3uVa547A4UuaZ7SSKwK28cW2Jw5K872kblaDz
lo4z0zw4zB/bK/2ddcd61cdSdPsS7CGfn4CAsarjEaoRpY12xcIPT1Xqt6hKY/bnhBqQAF8Eq+Nz
lNiwotpAw5ur3JFDcsR0LOYX36Hy7oM8xTO/7ZvbDL2Lg/AvRM0o67gtI20tIbiRBFF/mEXPkQLH
4B+FKkyFoXcFmfds265ZuK3+ZHQJEFrkF5vhtVqL/jI9GIgcJXbJGiHRTveVVbKic5u65Y8RGln5
/R800oksst1dhVfcjoMWDjVaBUf0Mv0ktcDcRO3rXzGOhpYSUa7HlvALiq2WyN0yItOaSTyg3tCF
7/LyqpEFeyj6fS4XSQxrwGQSnK82j5peoPXxy76/bWb7q+D95aUnIX2sMg0W1oEznrpDdJN/YJqz
Yr3AzUxubYsDCmouqax3Uuwtd53PiGFixjSKaWA90I+xL0RbQejyGUg4tgaVWeN241NI7RGw6qJ1
4YoGjJtf2LogssbVbpUotnKN4ZJ8WAIjUNjETnRaXFZTzN1E9OEEvs7nIa0U0kHVwC3P8h7zKvcs
Lwwaj71CQoArEOU9W4WI1bfj33gGNYbsrITQQlun0/aFhxY1p6Z3UVI7ci5SshJglMZBh6TW8gTP
xBNcFjqG/WDGdyDNcnX9NZqP62VxiGGlizyCSgRkVUPkq9NwgkjcZ4nEgj4nAaxrHE6Atm/o7QQ3
pWm5SbonkzWCBPuRLNoyDioqEudyI8WY5p89WvuN6Wb1++pVaijrDePSipE0yZDHaMeoc7f4vEAl
aj6mHxe09/rVH+gsCgBQ4yBDy2yJZB3MtRmGEwwMo7aH/X0TfBr+iWfSjLRNIBntGtFbPf9aRIXT
mIJ3HcEq+GedWRvVgrBvQ+ofdfOueBVT/uqr8C84URdPLTJObFMUHSYVbQjJa65zaxMMj1Znaw4F
nKxYsE9h0zttR5yw/5SJhicEKKNzcZ8rGCavYlRrJK3w5OkhL8erSD+1U+uU7dP+h9/sV1mviIt9
Ka1pZ7LyhXoYJry0RVeK7chuj6ZXKLhQ29Fw8/CKP/Bq0Umoc3gQh4pezKCc9MgNmygfDhYmWV3W
J2O443fLdET18M3Wg/ViOXiYJ1IVZGIe4lGX+qXXSm48OHFg4J0vdDDg0FgOpvUFeyw4pXQOLizd
oPmwwPNTEB2fWIWj+85ECHLiGOBIlYSzKaJQ4wAj1JYxkVVUL6l8oylfCvnD/ooEv8/Lr7foLF9k
1ie2QH29DRZRb4DINQwujQhByA9mYXyo5AdrwMbsf0BTZ7mdWcfNwUgdUSV+s7y8cg2DJTaryCaK
OtvxgC1TDypFpVLB/EntxwSUG6kvlpwS7SAHJHYxL9KQYgdDepyg2agJKr6i32f/vlrOAI0/2WKx
JVdXfXPIREXrjf3SVdXUDSit65amEs6nbUIL0kZIherIZypM0b36qOICeoO3LJRyLRFfgdAg59Oa
MqimSUnsqTMMmpinRM3JtF02D65CdmARhe2vZ+KLFfLD54XdpRMq8wrIIkNH0+/UvHIkoaf/mjC/
tMJ5eoG7TRFP8DuWwRYYdMkOuB7OEChRwRyS6t5/jdyX5jg3z1XSTJlmMy6b8VbWMydZRBxev+Zg
L01wrp1oaTgqDBw0C+J0+kOXvknVLDBjUZPSBkowSyaTo1NVhfDpeKfa3aQbC5SlQLmXf2NVELAK
3w3X4ORxc4j77e/db1zwYo8LKrkaatnAOrw+sA4qZOnqq87DnNVz443w4vbrqfFyddzJ3FSm2lgF
/I/JNiheGhRsnNGxUHTJgtBPPgpW9ytkvLTHHcdJgiEeNcI127rJczQp4I3tMBeO+X74OgUSYDey
hKxRwk/InchVq9vp0Oqx137Sz7rfvQ/RzrRQ17z/OQFbCitnom3lgGscR90mSY9byH2PtpsBdE4q
JlOngELg9Q+onLZh5OI0HG4ZUdVNqQTG/2f5hvKhgEx6/wXMyuglPTE2J/I2v5GC/Y8pMMrn80U9
TbWplIqb0DCYa80pof03i/pUBR7DZ/QhtKizZUZe02n3meKN+WF/FaKA4zP6uJFyfVKRbls5hFlU
P/EL16be9EgDUjn61Svaml/EgM5hl2XRZtYKFOTDm/yhPdHb5Yp49vvSgTe+hQzkk7D8LtpDDlO6
piiNkT6npDcy2OHQ//S9R7M4CzjbuxcVxFk8vazVvVwgBypzb+Q1Bh3R6LvMTmt/zgh6rxTJ9Idu
9sa0Pe1/QZEfcpgyKjQeI3tBk5Bl+VKa+lpUXw29cPhDZIeDkaTQlsaUB8xH4EL+oT6ND5k/HqsU
bDEThLId88wGdUQSIkL/5LAkW0hsEAkfz7hTgukwH9Xh2Hmzn6PmD23zyt/fzW17lqKrumUTGfTl
L7O6uqLxUMUN67kiLC8uznGQuFT3qce4jV53BK3scdlCPbc1Ctg48CjxypMKeoK5d/qrMNA1PN6r
4I8RxsNmPrQyyUVg1RSNrlZK7AGwRs945oaDIj3Tp2TNF7VIA0y4p1wAzl0/xVoFqJzOjJWzDMgj
uWbxpx4xffko+IKbp89qeVz80aytoY0Na+xQZ9IfFXGTw4DztQjyBq9tQh/dTMdWFrkQ1JvKmvMG
FiXA6FN5ykMHq/TG4/S4hH6DOvSzskTuitpMN2NyZZiLyYFoBKqpmGIbNMuh1dtkrjwj+ibYUNHy
uBBcxrxZ6gouGl93Pmj+zxBK7JFD/Lwp2occs9vKo0jTlP3qLzC6Wht3qIfmIKs0x8Gk6+FtCcp9
ozUPFqVBlFSdJ0lS6oyd9Z/rp8Dui1G+f5Aa6pQsaNlx0+RznDy2fe6q8vv9/RR8NL5lsJSobA4J
gLQ0vsZz6ciFO07/uRD4ch2/oEoE9TvIZrpW+zS0vq4KDp0NYamXBjgMwTts1sbd8ylOMYOV+O1D
HthXTHWEXA9ff6oXxngfaO7yg6jItHmgr74ShydqVGoh6vbonJFPnf1Dyb/sfyGBw/M9g31ihLQk
EjofJHx/Mz7OJZrEqeEaiSUwtTEq/nIjOewoliJUlQ65clHE7Zs2meMbpTDmawOli1OnjMWNZA9v
6TBIBw1ptSM3CMT95W5vp24RlCtsSyNcpFFaQEpDZZlsilpM3bp6dr9v4TcnwL8m+Is+kf9/8WHK
pPOpOUTvlSdkmAE9WrejcP5esCKeYq6BvjqOcQbIx7k9sntW5Btvpffy165yQFbzJ6fq9rFzWSIX
cnYY5UVY4BLCqgw6+nX64/yW3SXZI6Bxyj7ub+k2ilzMcQGYV7EdJTKg35B/yMthwmtZEgb7NjaK
ucw5L0a4QCOhJVeE0NiDuhmOUUf1m4PlKYdMfZ5hyNCYoAiQ5TcBcbHJFr4qq1WlNJkTe/iRz7j1
OMk5OvzjKL5gdaIvxoVeLfWz3mGwy8PesXdi8wgWPa93jBwHdo5xlFc83b7cT+681lERAvsxgIup
vWoYw1A1R3d+Pt2GvvZtf4Esbn89QS87yZ3buVlMdltObCdH8ENlB/JM1NQI6AK2CwwrL+HwIx4g
LpM0ONBqwBM6h9n1O3MbvGsc1MD4k6RZEN884Vxk5HNYKFiZmkPIFpSqso9+xsB2rXeafHjWbfKU
N/u7uW0T5F3E0jVi8lNuSwr1CbXXYk+ht2ZYQd/j076B7Yi+GOA+V7ik1ExKFKMyKGkpN6rWOZLy
uoi+GOG+VW1ZcVlbqECphwkDvnmAFtc3b7Tn8YjQzxwRRz7z6F998F97fJUkt2iZ5xKQuJfKazuS
77pJPZhafJjSSHMGtHQ5f7WLfMGkqRejz3UUzaeRvA1DO5Ar+9aMhPdEwdfi6yaVGTVTSLCwNkg+
LCAzOrNDBk9O8iFH49E/zRgC0P8NIF+2k0P9PirQLzng6sYm6JaAKRxgWtqj6G6pTuNbehTxQ//m
5L5Y5I6AspttY5nhlfTcfNa85Wi7cY5SnuKyZ/jXHt0Xexz8t7FN56rBCp/5aMEPrZRH8lB8YiPo
TJfCDI+lkAdUENv8MykZqCRZpfWzx6VBp+uxO4QPOppcwHEhe5n3B5VukU3uLIgszRrkBI7a+dUt
dWdPxuEqG675nqIhuz1AL/gvIYx/JKVlpNZ9ir2N68jV8hiNDoIzVbQoDl4sLWytiqD2pYCsqrut
JxE9lQBP+GfRvm3NcmkwyWHlP5I+iMzRGfQ3y0S85hWiiuy0/tcV+RdSyajbSk2Riahonscw2X1W
ucuhBrEvK8y077srIQehYP/4J1ITCT/otVHujfVvanS2tce/QkeDw4+YmAsGfxmJShPYGCAylMgl
tiAhYHnTDuYbbJGrDE6P52JMCb5RnE53UeoW5XirWd3tGIrmCUXoZHBoEYWVXbQFHsKiD+VpOiwf
F9PR36HZGXLX9mkQEcr9JtW5uASXMhKtmAuJhkz0UgvkCEJfju1mbJLWpZiZc6CBLbrsCm1yQGGm
XZOQEDGl3/RMFQCsHGA+/9Z5TMYr/y7kABF9Pi4PKWxImMWMK0t/Kn6UaAxIA8Jan3OHfpp9NJGj
yGuehOIHggPV4KAj1OYwb5nrq/eM4l3JXAwMg1/aPGRsNhwPgJALPu6Hg8h/CDd33xa0H4oMJIgk
98kTAXd3ioyoTM/mgbFAiUqvbA2/RIZtKMQybUXTeSVJJbKsJZRDPLBDM7WDUjXLkMV6hSIzXABG
VR2ZeQmc/2mmAGY1p1xIPrf5xVar4YIviVulSkrcePXuiz7WDvScO5FO4SYgrmxwASej6GelKloS
2ug2pLehaHxzO6NaGeCia4zRTat37JM8kfv8gbHPVG5/Ra5B+CHda3AC6du+04m+DhdfbdyT2WTb
Jp+jo3a0TsYBjAtC4dxt3FitjAsoRYW0d2yznu5PcuEzhmBGb94bTty4KjS+Ekz9769sO5wuJvl7
mZWhTlsnMMlqIMq1crR9001GR/XwnO4aD/vmBL7Bq0uWmd6P5YCNVDCcNBbfNNEEg2gLedJv0KlV
2lygQiAdqw8RSwo967oLmmsU9NHl/98F5pBwrLaPO52NKJ9q9PlDMEQ6L/Ln3HTnREAPIdoz9u+r
s3miVZylUCZxZysvnKoZgywln/e/iyimeK7vejLHochn1gNY5dCdRKOXn+Hl38Cj689x4vRmEVKb
i5bGQUVrtV0Uq+xjXZGD/JkRTkCPxDEO5efIbTFn8LqTefW9OOyQmqXLlRnza/pTfCJnRhqHmm0w
fJXwJhIFoncmBgw7pwdP+L10zSLVoEBymyy/STNcw/QFDNWSPTn2pFzFtEGnmEgRTADyPOU31Qer
bVihvxryh6qQ70NKP8WhqGdE8PF4pu8FzMqNpGIrrTm5S5rFobH89hVuqcmGbhJTUS2DRyfFht6D
IePKzmTi2lN7x/jUaj98RwMZ7bfQwHwUWNyqMK4tco/JdjVWVi5njAO7vQaVUJDdEE+9YyPZ6jH0
RYC4iVdre1wNOtLzKMom1GsZ/mLKMCBvJslRbn8+7dJjOQoSqC3vWBvkEKsOcV1Pe0BwH+lOkV2p
4dehFD0eiHaRwyxCtdJU6fyzB619wCz98Wt2kg6po16Jh7u2bpjrJXFZTT7WkjzbKHgUJV4Ys7sm
f5tdZfV90bavKFWtLXGARaVZmdpoij1Ne9t1jtF8qSt33wNFi+EQatDnlkwWXgmW2oDocHUVDXOQ
p6ZLVcvVMhEGi8xxqU1iVKMGeQn0c+pK6YUmwXgtCf3ctq9sqztro+3vr2+D30lX13vIJTlZas2N
zVh/hvOImdDCz+9irzH93l+gWMiU4dTIaf6gTiVwSh6wpChNqoyFNjttGKN04ZousN9jNCZiwiFR
aPPqBFavDzFECcAD8hRDUeU5F4kOS+0Onh7M75NA1H4sCG1e7dYCe9hMFeRyJMwPnRkGS0M8TRId
alvAv/qAvCaBnIPTRLWAIGGXOw269w0Rb6doIRx8VFaBEyyG2kIb3lj9QwdBS+2w74YiE+zfV1mV
osxWMVDgrrz4aSoFMy4PkSbUMvmVf/eFs/PqA3abhMvcwQxrxl2umaiCfdOd2oMheOsQehuHG/08
y5KqAgTDJ2g83SogEdNP2TW0nlxyTDxRF5Ro/zjciHvQizd40XFNyDzZpVugXZSKJLZFRjiomHKD
LtOEzq6pxnADadxWdqf++994AhrIXnpCX0ixURh4C2tBmmAaB/AbOFT/q1OX8D1qixw11IA3ePaC
+VLjek6sIJcFrTD7gQlh1pcrsaLFRutph6NjOFP6phtEPsZ+gE9nL5FPeDnbGWzLsjYsioum/8QI
nrXu7ojXL8fmejgVQSfYtQ3ZlXX4EJ6PLoukWJpDmeV/9h3LxpInVGBM3BGedYKdOmP1O6EagGgj
OXDoUsCDLSO1jedvMx6IRHohot/n0gi7jhXZUvGhovpWk++LMdh36Y3R7Zf7xoFBO0RpEaVoUYkV
j5XIEt96DGUU5iqvuCOCC6rwK3FYYI2kKumCrzQHSoASNSbF0Wfa453cpDjUCeQNrNteSCrNUvE9
b+TQgdZ1PRc5zOojmBGbx0S9KnTflD/VRuHEQwi/PJd974yiFHrztryKg+eGiNXhoceFpkaE+Qdk
nKa3feyMH9sIV2WUk53pHcTMUl9U5N3HQsL3oBVJBrnCBKuNDfscT6Cm1O2HfBC91ghc87letFoa
utcLtKjgnR5oG6fvaPbp71zz+RxbGaCSRoeJdU9NZwXE4/ORvjEPP4dFRJ34oi1ja12ZUuRhygcJ
oFuR7s1idQ4Nw5NtdP7+kkRm2L+vzKStIYOXGgXPbtA9DIY5WVPd5VkjMPObE96yFcyVEWLrnB1l
KDu9hHC6m5+iY/W0gFuyTt3emTymUyKVriZSQNisDmpQA/i/SQ6opLLpMe2FWaKft9PlmBzkO9bb
Ux9CCKnv7+O2NUXV0P9CZEPjXSOXrKaUSpSD8DYIFXOMEnWT2+WIKkbRgbeEj/sGNz/cyh7nH5nU
99EcI4cZkGKgBT81J28kIizejKiVFe6zJVZJJzNL0CTyI5YcghEp1rOU6V6TBa0/XEP06tjZ3v7S
REa5D2fpodaGA7ZyIVAouy0mEcHlNgaulsUdMYNd6unAJnjo2XLVJ/0MThU2plc4y6E6zQdcqA77
axJ9Lu6YkSx7TtN0RL/XN1Ibrt3fUTT17NvYDrLVsrhDRVOHkZYNgsyMnfw6Ic9t4TEYNAZyZP3v
7SHrXnPjv5h8btxd4Ycs6bFJbdxLewUPWfo3avno3j6U8X3R/GWI8ZRFjaSMXVODZ6XOgvr6mWs4
GI+pfGCvZ/FZlBoIPhnPWSQPOdjyKixtIdGdOYRHJdYerW4S5IkiM+zmv9rBFk+fDbqn0bVv32Tz
vWJ/HEWtXtsp1eorcWDRj1ZSJjGW0g7Pd/n+SBuPgs9chvKmaCDpN1BomBDs1tC7xj+USEtN4lZC
AY21HTIqOUlGE8PkRW5/mEAfI4ALFqy/pFLKxRx/c9D0lBrPPV8RRgT01m3T70p5jvpTl2kCW78J
sYsx7mt1cVWnk4qd1DTMLKNBFe1Q0uLI7/R3rP4jfsPdBsOLQe7TaSQKVYOyxlsj/gxl+UCvRGJ5
IhMcyKODzVoKDWiYLrd9/zmfBdMB2x5+WQKH52qSpSAWxJ4l7dfCurahS9+M3/axj+HnnhNwiK4m
+SKbVo2hPvV7ml8b5KSMkROXkjsZHzASJ4A9kTkOzulcWHGtocijKYu3jHj80YIk1h09usqGe/WV
2cVlCzlkr0JbyrSRud27/lk6GuwJjwMat/6IYIo58c5m8sXGcazjrG9Ymf3T5Mdul3nWI27KSDA+
aP50JLeZSMVWhBl8vbFrWJ8oxQJZfph7zXcC6kJIr5aYu8ss4dOxwOX5aqMyK9rQMmzX7Y+t9qQm
gsRJ9PscTCRhMYdqV6Nxcjqa5mOji1qD2Aff+0TsD1idGnJhLsQwgLEp9ks7tmjtiI/y8VUt5NoF
XHm501bXF0gZ4rbf2o5xR/7pOpVxR/4jXiQBVPAlx0bvl1iP8eZoDId0/J4Wx+G/a/OhvLBaEYcU
WjxVhgVxOc+id6H5YckEFQXRp+egYZpNa+wIfn/uJqdEO19tKaJET7RNHBz0NriDDVNl9VLqMiXG
2Auvpc+gSsAdHmq+N7k7i6ZcttcFWgYZgztQV+BsUtnuoizHZQNk6s6sPSWiCTx2DPzq0v8a4Hst
I2OIjCIHpg6g9JzTwl2MDv8fnS709g+L36DNxRT3UKqapCxHE5Vt6Cd67E4j+eSBwSmbEP3vjNXM
4S7GuPyE1KZhmAtL/dsb3fwQU88UtVn8Ji252ODwJreMrs5TvEvJ95MPfUFWQQ+fZQgwuCxkWRaa
49An1YqEKiEuGuMcqGdWoivANeWALab3WTOxMjmiesgGQfHLbeSylLReFi1ljx6Ty8S5wbrpa5U3
Onbm1LjdYMQAY1bVl/aQuwakmcdg+e+SgC//Ai6P6c3WiJ7HX2Uo4lqEOlokSCu2Uf3yGTlsygld
TMzQoGRcxU6qvg/NUyXfDdIpywavkHUnSh7/MhQ4uCrjNrM1FfllQp3+ug6k2950ihLvfJbDVJIl
0aOtMPg4IBkbVHhjRhACfjJf9hkrGctl0MRyxnyXoOy/jZT/7ijfcZmMUtpmElrtU+uuQREtf0xE
tS2RCQ5M4h4jZEmHXIIuR5Pcp9kpT17R4ryCEMJByNQSKzPZVIRu1g6diN/opxpjZKXIAQUYTDgc
WbRmUEG4h5fF+U4u/WJ87PsvMnnVheDyUTj4GGihhxWBz8n1V6lzZ3oq+tPf+TXh4MKY0EqfW0iQ
am+OnhXHU09Cscwb/fItVK0P+/ZETsBhQxwnWtRFSPhq8sUeA8hTuo1QboZ95p0TknDwYMs5aRf2
IKuOngRpKYgtBZYXhz4NVO8PaL1F9jhssKywBZsJ3K4L0dCJOTuUksz301flzFii/3YLOVwou8Hs
4pbdqfpzXENUc4QO+I/9zyRIYvjBYNPu81lhDUSGZLvdlLmTJMotRCY4OLA1ue1Gi8XqAcybbKQU
JFa4hgbamR2N0ptX9QWu0MHk0MGWl3YpWOftGCiVA7pHB0/2vnKePHqNQ1FMIiLwC76vvJGTQR4z
POcM58Ff0HebHOybBb2WrO1RxNElgCSTAwtT02s03eK9Klr8sRuC0v6Q2zc5nk73XeM3RbJ/Ucnk
EUMyCtJBBQEPYxYmquejfKpOqvMnbI7P0jY7kWxycIFysFIm6Fpysw9sMlc7VqAsdyAWXmHSmU2A
4XrippCPmt+IW85+U/6+rJTDkdgsITnIVrrcsWoCuz7UV+Td4vfu5Lx75R3yYo6DkTgdcrNbcCOS
D6M3e9p1ctYfM7c4Kf7cOCLGJ/bH720tByPaZEKGstFYRVq7o91wIpkdO0utO0atu7Ot+/t+I4h3
vs0zibRelXrWuEDDN6yltG9skW8KThe+omrqfWvUrANj0cGpioHufrJPhhUH+0sR5fW/NKCrUp2U
E3okZhR+ZF85EnAXgKnHNP4hFqhE4CVaGZdwhMRAVcvC11K6TzrYEurSV8rPgmWJjHAQIvc9PIIR
tIMkFlPIODShoPxRipzEZUptrMVISb3hb78a+7NWNZppGMYWiTv8Xj3H2b0Fgc/l7f7SBOBocTiC
qTfZKEM4nU1vc+temt7NxgBFGlG9U5S0WxxkjFNHJG3EFrLbl5Q4JagEG8+I8aoExrugF1UbttFY
VYlBDFZt4CVFbHtgbbF4eWQUHozfwkBRAK+pz+IbryEG1VbGOISiZVLWYwU4purD0r5NOtnV09bf
/1abXrgywgFT0s+ZOoQ2zmbpHmfZUnwzvu9b2ISiiwX+MQ7179QG1w+CqfGXsnUWW0RgL7LAJTeh
3CHTnTC+JI24i97K44f9FQj2iH9zk6q5rroF+VnXtG5qvm21LJCEKq0MVH45Ilb7xIFOMqOzplOx
T9KRHBgx8Ojo3ohq859lMNs9Rit7HP5YZV12moFVtZ8KEwoeLJPODvI3sGLiTeeY+rXbHUUav6Kt
ZP++Qh+J9iRr2fhBo55KTXPU7KkApeP+93ruFtrbSg6AkrCsaFYgadel6JNk2+fUUB9rXLMwdogT
mJyk8dqsqYv/yhWY3sS+1a5ykET6MtFklstb79V7elY+PUux+Dqw3bcgJg8hwQJDnKJ8VLhkDizk
0db0OIbdqFow70OgYjykV1Ni35tp+qUh2l2blO/slvp1+mN/zaJvykFIvozF3MQIvyb5WA1fGvmH
bgpOFJGz8uoizSDnzVCxEASA5EHzgSmahAiPPHeg0npNve5NFojKewJg4eXOkkXNy5ygopjRu4G8
od39/s5t57wXb+F1RRbbapayZt4CSTrdBT/NPRpZ3B5t+7jMevG9qP9TtCIOZOJ5quNQR/yZIDdv
J4BL9d9lelCQXK2Jw5WhsspIKrFp6P8hSuy09NP+ronWwGFI3k1lY4/YNFl+VOurRosFQSwywMGH
PuqLMg2AD0X9MM23au3tL2A7o11tEQcS8RSFpsX8Ku78JTyDNuVNCZYP01W1byZyv0xYxti8f6ws
cvBQmjHalxgsRUV3A4YdZyDXSVw6UqSeNem4v77t/SOyDdk1wzL50UerCaNeSZG4xD3YB6ysOhOr
EhJqiqxwXyk2+7Y2EiR/LBdj8lNjc0hQIYaGjStDdtTB0ItoVn4b3S8r4z6cnIN5Rs9QVZW64gOa
Ct0xjDIHzJ5Hqnzc38RtVL2Y4r6YMsdUKRRGOg7+vS6JHKoCHkohe4TIDofepmUmSs+a6eJrtXZr
UOwjDXDb3MtDN7lG+wjEACGuKEoEfgN9/66Pf84vYpUpbePUyBNn8qfPBE8noAHvwQT2zDeT+t0X
0b1u+8KgXoxymeIk1bVkyAi89pN1Hx1ZlZ94Mki6oMH12nmllTlWslplO7jzG0tJYa7xB59pYqXo
U7Td6CQHjFlBNEa0vTxDw1SnphM8tXLfUpFqMhUzHjG0uyVQvPpOulUfZgy6Qyk5dkScZ5uYcrHG
n8lJkhiRmmJ1Sfclmk+5epwBJqVvqa/BE4wqGBgMBycxXzUHexYJlzHCFFbxHdmFKarxbl/rVgY4
KDGLfqBpjUsQpjxcBewi0RlNg4HmS29Cfz+st7F/ZYuDECi1xtmcIt4a9KGB6hh0+9MjeyMnAaMS
FNHtb4b3yhwHI0Xd2osS46kpV79ZykECsdPQCc6zTSQGG5yKj4MnZX4UR04yaQoVSXazyi+6u0VE
Rbq9hsvvc2GUsD7tUVFR2bVv5bp08igIU0EqJrLBJUZIwtIa0/po1Uplx1b9Un6cB4FYym/87LIQ
tpErPKhb6Ky1IWTkmGqdGSxH+U1xMlCghrblX34Ttt6VKXMsBglVQDRjgJ28zn/gNBY4smjHuKDJ
GrO1M3YrHohn3eit8wxwePpRoCfyAZQuDlNMFw1tbGPcytm4+GnxftbIFI+BE+jCFi/zwzfspV0N
IBwh7GfftmbCq4li2YbNS6INRmrnZIzZKwb1oWl46CQcUUw0RT7KhSMkD9kMpYs9niqwkaATrdiA
uiF2GbVdd2AFz/YoUajCsyoTLRzRUSyyyR2KWdINiZQCIrrqNteOZR/se8qmo6zWxIdvvlhTmWIP
q+JgRQGd3o0ikhLRErjoHWs1MmjS4woKbx/773IqWMN2urJaBPsLVvGkmgnJiIKGaDZ2mh3RYWs5
1gNEIL9q4Pynx85ER5AoxNjO/FLHWBnlgniu2nmqWEeLej/4mECFVtTXpkK2wkoIIsRg8bpnjIvn
JpmjUk1Zbjs2bvhhmA7JdI5DQSOayBm48NXtqjMrEBN7ZTfh/WNyFeJMyud9j9uuhqw2jjv14nG2
Gou2SIRakK+Yg1Y5hW6Znty19AwQ/lEaS3+jLb38MGXFe4VW5o3gT2BRs7edXC4WkSoOuxbwOCsO
k8etDu0Vqp/QKwfJhqhQsZmKXdbLd6ktcq/HNev2CJsvaeIreLHTQTs4z+m5oiJ2UVEs8JyAWt3U
iszS2vQUv1EgZZA1TnulPY0GCDhL9OLKuK2I5m/YJ9vZT54VEKx9Exl1oJQGvtbuliyPg+0m+Rdr
gZBPLKq9/2aNJtGY4JOO0UT8Oat4rwlEySirYtSfyKF9QM8f3q97J/5QgHSjdf/g/XrbYS4Wufgz
kmjpW5ZOK7nLnj/RgKSBPTj8VAXYUUEY/uZgu1jj4nBJmzyrTKQi5aefvduMHHwI0lvUJwORnOU2
PF+MceGo5eZAKhv3kky5MeT7TD/tB9smqFiQhrYUzVSRHLz8WFmTNmXPOk/H6WPWPOEaIkmHvzPB
4X8/9BIhDUYSF3S/WT7tD42oZWsTgFer4Fyur0fJIDJMZEPuaKntDPVNa12lw+jsr2X7468sca6G
zmnZagYk7D/VQTJfYgPgxbUOMkVNErI3bn8e3cCDGf4n65yvpT3aJSobRce8PVXVtaQ8tJ1gUH/7
WgWFy//b4FwMBO16AcJ02LCf4TY6L4VTQOATIz6MfD7rHRGXkmhZHMIbILvPVB23xjB9p0Zuglrn
rL8qTm0LSjyyTHTjed0rHGrGBk0tBEao6eYPeHJ0Q3A3gN9TDiw2M+oLXGNzUSt7nJ9XcqTQkY3O
QReHsRFEuKHG3ld0izPl0taFcvjjq6pqK5vsb1qtcZbanOo1coJsORrV0VYLF8E14LTcX9wmDK3s
cG6vjspi2zkS0Sb5Go6Oorz7u9/n/Ny0h2XASwgrTB/t9J60H/d/X/RtOB/PpyFvtQHfZh5Qpiiy
gxWDW1CjgrRTZIbzay3UCpoZrN+3e9v2bl98j0X5+ibUXb4E/yash2lYmhGSo2ksnJKcCNpGq+i2
UPz9HRN8cX44M7eKMixHLCVp3bF+Ny1f9n9/O01YLYRl8CvXlfGeQkmE8FzuylPzVvtYuWkHNvkO
6gm9W1gOxq+EVUx2nP2SCq2McsedIlcsYOAHuuE0H6SvMfSdLLyFFVCJAIfbHxQyRfvIoYIZ9SFI
yZGbGLHTpcfBx/splFHlEyY21chrrkkgH0XigltGdRk8sZptyeCg5pY5JlqZkRZGbckbkkMjonXf
csL173OLqiTNLhsD384s7lT1Xp9u7EV3bMMQwM5zVwj/vdaGOHxLJFrq8HDWfDn5JkjdWeWZvfOx
AQEksSfq5b74QrcVx2uzHNwhwHRrzHEkymiel5pDE9Uuahmi1YnMcKiXUqsvTBWxzAZrh1tk57do
w7g27zUoqcnH3KUH/e1+2IlMckBo5vZYQAKIifWcxuFNEnWunoi6CNiP7H01DgbNKJzGjG1fplNv
TO4UOdAx60CKmzT6PtBetI/qvj3+QUSrq8iQRthbUDVDq2fkm7fNV/3OBsVMeRD1Pwq2kB9tVOQ8
IjU0S1xliR5VQ4+hR049W4oFQwKCIOZnGudUG8KFIshsA6gok6+EWN6+NzAH2/lQPHtaWYxZHJns
2DWCOL+JlsEZSe2V9JRqovKjaNs4zJiqWl4UyjrO8qOW3i8Ybhwf/kfalTTHrfPaX6QqSqKmraRW
D+62HTt2nGxUGTXPs379O/S9L5ZpRfyus0g2rhKaJHAAgsDB9nJEO8Z+wsKl9BlYO3QJeqDJd9J8
nKkgilitpVjgAt/OSCQ16koZBvs8Jl5GjtE44MHD9W/Me0jF42kunGkswFqLAwmUilo1kQGBrYr6
IrDHY2TB2Dl+IB20fPK2d3D9kEw8PluKgcwtZ7nooC1NLYRC0PhkYZhw9GmOBWq9msqn5LcMPoIp
IsmSZxS7uvG520UHJIbBDmfLJ+YI/VoQka2rxIswLkNL0GKR6iy9I+WfteFcEMGGrZ/Oy/cZNC1U
riwi7KOCrLM/XfLYo0PgjJgfABam7YNZDZeWu8a5dCUyQrOnSAT4l0Gz086hJwsTY+AJMQMNVxo0
Vn8T5TXXj0qWLUu2iIwByZxBmUYVK2WG1Vk5rjSl5x9Tum9c+sRmNmpCMoa1PA4uur/Fsc1ebObo
S5EZM+0Lz63L2qD12/SRDU4Ve/j1/ZQ1quCZXtNVjTMrfY41q3l+z06RjNO+sw5E1lEU/yo6Z8S8
+hysQu85Q9k0ddWkFjUU7gyJr+Rj7gOfWjfEJcq9qZCqQuEFy0szTiGhwFVHvBDIYe4sG72m+8iL
xGfwMD6ObuhUznwlOUfzXLkd+v8DXEuHb6Kk6qrVLeRyetNpkZJkJeJPQ30crNT2p7u/3EpOVcpU
aXyrQRJucGpsH3t43hl33ececeH8mO+sY/r0lyI5jVFLbRwMCakf8xLf6h/aI3tUmEowhIO1czdf
cL93t0WKtpEL1rJAqpWpAlKSKD6barOnViTCFQZQb0KAxVFxiF/HaT6krIil2emgTSr2waX7buwV
PMyYTvv5rxbE1z3UuWVGc8Le6Iq7TEFTsxXvtiWsOrCX5fB1h4khRWqrYsuG5JDqp769kxRRYkkk
g23pAqbquhtoR7GK8DyiAYHuIpQekhzTEdhon8DJE1tHAZXAbwqUQeXAI0L1AMiKoH7WcJ+GN0by
np1TLNmQDYNgjif3/SqNk1JrsaoSzE8+VTy1UD2pUg/vOKCFGLbMxeYZo2JJKmJOMI4d6uYqlvel
MPPHfuobnV7IYAe4lGE2xMgUFEgNTvgx/cjKBUw3keC5kJxDZUpD9+9YlIpaEdWQTbQ4cEaUNrVa
YYY6blVgoxu+h71L9A/bItaOX1NBfqdYqmq8IW1Vx6TvIlY/p/kXpBrtwRTY5ppWLwVwWk3HfiRl
Cv0q/dmpDMdMo33W/9hexVq4tBTCKVmA1j9SgGPMHYhkR/lXRdXtKDsWvmAxa45vKYfTsgw1rlHe
sWmL0ngdktiW5smLs/wmQlteN/rekAlJPNaQVKOaZVETw4VxSK+1ThtludFVgzi1SxzcDRz/1tjp
9rjLMcxBRGa2qg4LYbxrMPXGwIUKrcPF1ah/pqL0HPuxvAktF8NptDaovdZXlDiBelUZH4jpFFHn
ZHCxZm5v68RqlLmQxVduRGNboJICa8lqRJn/tiUn2Dgwcb6v2XUpjbsRKEkyDpWB6UbJr8lBTb9n
Hsc7VgXDpIkCoVWjejkmfsyjqpeUFBGWFuhPhXxF2r0xCZrvhdvH2dRUZqTqfBK6/XdGzxbe0B94
uAeFXnIjmjAj0DrKmZWvW12ljygOaACi6eikQeoIlGENu5fHw2H3UDZRkqdq4Dba85UjOCUYionH
qNkhLpt6MYna+gSqTrlQss6LllIVZ9T0nS37+zT9JaVe1x3SWFDZINo+DiFkdHoGisS0Yf6iBHdG
525vnuj7HCgoTVsnIFsK3Ui+JPGVoQpCkDX01mVqAN00U9b5VESvBQ2VfVAGpdZDMx7D5jzJt3Ev
2KXVqxmKxmSNqKqCtztOBZS4ztQmV4iDqWo56j9Sd7wqv5noloWVlqfy0iE03d651UfQpUxOCazR
lKW5gRG1T9lXdp1oKtu6U24Gt7ab0i73jWAvhRI5ZdCHfqinAsogHcojexIAMZLLaBUxGxLVf6Le
kjUkWi6Q0426GVpqzdjU2cL0vWnwUM/zBRTOx+2NXFPBpRjOb1TaHPlJO6GBVftp6t8U0cuDaNt4
xoc2HPRWqWQ0dF6Iw0azFxfqBh/RnoERf4F4SNNaTmKxIH4WvF9ZkFerBHziKtA122fxDqOTtFOG
2pJx2G9vn3B5XBRWzjkmeDI9VPayx6om9R/NuO8d4rH1xT/fVSG+XB/nPboGHUFlYxJHpd+jiNhK
K2DsWQvFlgKYxiyC8SkNCJF8KJ6k+ygwRBxxjpq7UDtoRurG+bftDRToH0/60KdFHDaNT5y2w0ld
F4GoEFkkgAMKmQzm2IXQhwjDLSW7cYqf7ZWxUzrkARgV9SjZwqantchyuYUcVKgEo+bLEa/81mH0
MCzmkDn5YcDUKcUWJ41EC+SAYqrTWaIdNLCSdqX+QU8EFxmRPnAIUVR+SCcJYfJYV1iHNeaHPlaG
XRFM1dGo1cwpS72xrdkXVdMKVsYzOyjjPMloKoEfic5DsktLUWJgLXZZnBNP69BlRliWM86JXigm
dLIeGRVtJP9wqAVu8mlb11cjv6U8DizoAL5wvcZRaTeWjQTmPniQLug/PvmO0EEKdJB/UiazFcVd
zAzraQKHaHQKfloOG3xBz0gFCzBDdFLs7wvM8K2xbPGUQxwFhXxaoz4MWv1re/NEIrggoy1NqTdn
KXDBG2iXoWXno0DRRVjOkzkkWthoVLLgqvbg8Rnu5EN7KHflwOIYPO9KpS3SCIGTNzmgGIfGLFMd
thXMo2O0iWulJzV+D8QqsoY0NtFMXHRfH06VYuoYXDDu8NNNot1qqrd9MgxB+aunvvg+d/hJX1WY
MY3ACJTMCbmkvdcZ30Sh+Goh31IKf/5476inDjhu3Ic+JrZXewtXCzcAyO5Z2ejUu9vLWj2bxbI4
x5GQQZ07FY6Wpj9H+Q6VQpgY87gtY1WpFzK48zeitGgngvtZp5ysJrSj/ue2gHWdXkjgvMNclPks
5zNIlc7okzuzabcY6/WBkYFnbroXRa2iBXHOYtCjkVB2Y7KSs5+dq+Z+ez1sQzZ0jU89ZGVmqcEA
LWgq1Z59Nye/2uLzkDb7UeQdBEuhXN6hx4wdKUoBOPlkFl42l8m+K4WjEEQL4lwC6TDuuAhTJL7i
TjngjmGhfS3wj/MMaiY5LMIL7rvxYG9vo8BkKQcJpQKGGrDpI3con1UJ4yJT2c7k0CGViCVCtIvs
7wvPoNDZr+MBCkHmaNhNBLSyY2oJEG79Bvqi5fx0Ey2RFJMSrKf4NUz28JhjrHN71cT2eDd4+bXx
dTpoP7a3UAAPfBaCau2ARr0BT3VTbWtjYxfjp7y62xYiXBgHEFUY/2tP802zGx5Z+ZvvUldCts1h
Q4n9O1HJnUg1OMCQk7mV5gwuqSgwz1m7USPf1rPeyQPRE7lINTisiMc5STODjQ0OUEQ6WAcp1F3B
/glWw3eLWAZJlGzEahhtkuKEThGAC7Dzsgg8b/KuvaBZWPsc7oNPAsHMbjeAim8cSWfMkIpK6L1+
afHmVHrzJ/luDB2wX6K1LTMEBr3aBoQRjURRWB2IyTemNlIbps1EiBMep11jy5hMzKi1wA6w217Z
ut6/CGILXxh0nmnFpDxP7g1re4qvJqi/Gorop9Zh8UUKB1BjpJixmfbsPQDBV/pNlSqwarmocgk6
UT52/aheZHEQNdIpzXXG4RUeuwnjqxm1FsbQFDampnsRBplvb+DqfWpxUmyDFxsYYIRFQH1cOoa8
cAI5t7XhsbB6t8fAMflrGPzcFic6L2YhC3EjAd36ZGAn++ZJM8FNhpEjo0DGuiW/7CCHUhg9g7g/
xg7WypnGeyn92yPiQClVhqHMWcr3n7Gv6mHG/FXWSZ7dtvv3EMcsTYnDJS1Ak7xa+mixLSynxGtX
o5fe9qEINuzZmheHomEsuxo1I0Lm4cf8ZZIf/u7zXOgCMp8aVTm4yAzk2GKscVMK4E2gVM/B+uL3
ByX4K8mMQW9VPjthGnvNXO6SchZs0/qF+cVWnqPbhZzSl+ekT8G7ODIixL7E7MhdjLlNVHWS4VeX
nAg9ptJpHnbbG/gHv/tbo5//vhBcVwp6MljYooBEtvsq2xgf+o1xZMsnVLvv0wcRKog0gu34QuBQ
lrlCfTiqeriKVE/zBYGzAHWeBysvvi/JclnPwUycbOrRf5DbVv1tVm9pkdh94I3dcXsDmY28dX8v
+8cjgmT0hsHe0cZZdkHwYo/wuLXuoc9LLs66dWsWn7clrnv6F4kcREjSGNfdBJVUKFgNIg+1q67Z
e5FomoDooDh0KKYgG2NtAgOE5fb1eVC+bq9D8H2+2rI1x1lLSkRFOvJpSWIeSrNyt0UIrJdvFWnl
UccEYzR4o+Xg2JhggJCsHQh//tKIeDLBYZibJigQk9Te4KjIjs92cIr2Gh7ZQXCCwZ7vYoVZQDdf
sNcTeYzHCo6IFeiDg8ZLMUgUdXMs0at+FlX4/CEn8VvnFHaWC6Mqxqk0pgpGFZ9ZtWX1kDy0saOi
vqxGY5SN5Nv2wQkF8igRyP2cU5jV4ORHzWOXgfxT5zHWm+6TaCK4CAQVLnTwE0vzswAmpX+YC1sG
6agb7dJvvpecrQ+KG3V24L2HaWd5ghxwJEoRK4mBJ8vOyHHzLpxSuiZ6buspYIuIOhFElsCBxmyB
2BrVBZGbNd+V4dJrT4MvSon8IQXzoiUcYsiVWmIcMA5tvkF/dW8jGbtDOOakmfs/9jAJIlq+bG+m
xZD6M5YFzgGP4s4YVWh6pXZz7C+BN78n+fvipPkSvjRp/CgdEcyY7Z3VPeqinM9qFf9CJ3jqQNIZ
6DacYNXxkdT26EatV3oh6FeobCdH/Ykg2+SKa0HWkRiNthi4oGp4Pn9t3bVuBTRBm4qbhMegOaSF
4GlqXfl+f59/GQ27hErpgMgcgx4M9VKartYKnuYFS+AfQyOp0LqcwoK77GCNN4qwxpbdw976+Zc1
cLdBGnWBlAYaamwTO3lk5A/BDnMoQ2c8GXtQcXnvBKUXiewXLTDXHGK1tfQcxUe/oq/+L/UAVukr
aoPmL9wxHh5oiQh1RYvkYN4aaz2nNRQcXSQN44/FU+U+/FbucEcMbsu79CRapUg1OJxHK5ElI5OK
AH7aV9q3THKa/rvAl4hWxaE7UfrcmGqAROuxMTDJrtKd8qpHyQZuvTfZjfRxW6BoTRyyy5PcqEYL
Z6kPqa0b1KFdZPup6BFnHfte9IOD9DicGFcTrtcS3l4NDxX7H5WjfyCgOCv3pSiR+gdsehHHgURl
pHLZdjgpRpajoCch2rWfogvzkozFKN/rma2LmmT+4FJ+S+VfRsdMwzDCHhrZOUl8ZFUVoadey/sB
YxN2JpIWoh66P8QCLxK5K2WYzWo9sVhA2RePipPtUk8/0hvyecBA53pftbaoJ/YPl78XkRy2lO08
qaEKkdZB/2Ce1EP0YN43Z5CICUllBLrJP5b6oZHSgGA/DeWxKM+1dd9qosdmtkMbUGlyKFJJ6pD7
LFhsUW7KNGU+4CV9x5iuRKclgH2+DSie9aKeDShllt6j2HSgIgoK0X5x2DG1mC7bFSjqqV3ZCx3Z
1rwEfA2JUzyliDLooSLCXnBmSVv7x+HHlCRtms9wx9GoX8a2dwvTuhBVOUed9bFsm1ulKV0wXrvb
sCW0NQ5QrAKP6DEb+iPf9GhyYsUcrR2dOxa8eYHXCbwN+9zWMjlAGWk8B6WPd4UUZKgFmQ40d8Fa
7+BV3Wv1JzoIohCBrvC9uMQMFHWOYWWGcbHaOy0SRIcCVeG7b9vM78MR/9xoPvoGiMHPpYjUUrBl
fONtrrRpqDXQDEpOw7yrDMv2jYdpuquki98I7Fi0X8ytLuIPBWQEtERvuZtpVylYi/qHbX0T7ReT
v/h+PJV5G2UwraxWbdN0FQz+DNPHbSF/uEj+xtY3Y0XLwUJbDLshaHaNeIa16GPkE6t+f24VFBiR
aFEcXgQl+m9GxQB9QvVNLg99itl9w0fBmkQnwwPERJFab7Bzg9O7hpfmduihFhlkMlgV65sDQQUM
aVuqSCiHDlHhU5Tj4X19yK9o4RHzsP190c5xcJDQpktyC+Y5pp5WfzKVx176sS1i23xQwPta43J/
1PQuhrcIM09Wv4/jz7Q2bBrfaM3t3FB7W9r2hr1hUI2DQkc9Cm7DenoYkxOt9n/3fS5q0Ibc0KcB
+Gm0lt1mPyJhUno7cFYIhwCdH04Bpk+i9NjFGDhc55tLsLN2rOZz3Cc3os4RgQPCLJbX59OSmkiy
gmz+P0mtaGfdlYfKzY7dMTx1dv2+t7f/xwaF54Mz0CqnVjUq+jMMO5SJCxrSnRFcakxxQn71L9WB
Q4ZW7eRYyhEVybNH6pso/LytDtv2oxAOFHRrMunEUiF4NcWEcOVi4Q3RoMpuW4wgWEVr3+tDMqup
xKsL1E7Zs1TgeGhRHW7tKebZihJKoiVxkADGBF2ZFdyAE+1pGg5m3KMvU+AgVq1U1VSVwELxUsR+
w8IL5akCyrwAWe7aSOwmZfxiR8GOiURwJy8lOYYzt3jxaN2ydpVfzR2Kk1DUNZ7IEwiiqaMcROR8
625vsSxOG4yyV/SUTULTQMTOTLfYSzsDIygKbzqIUpnrd6aFNE4nqJxKqEVHqCCFdn5MDton4IRj
fOnc7tyiOny4Ej1drl9HFyI53WhTU+0x6g3FwNQzbtgKWY98eejYUCq4QR8zev+HDAkD1TdB64tY
/j2zt7SKBi1WGh/NXyXez1t7PFn74ZiAvVV0u1nV/4Uw7ipqdVIbEANrLOOzlR+C+TaOBUGeaB+f
FWmh/6NRFfkgg2VXu38edoy+f9aTmoJf2galPnZRcqNvAotYdSyLhXGOpYkLzJQNUUUr37TnGsmR
E6tIlu+UzhmeB0mKajmYNmwdG+dZLDAVGnWBsim6Z93xyX7wwkMtfFBnlrwlhgOTzOxbMrA5bHmD
uUSB7lLMMenJNwShu+0tZPa7JYnDFINqIxhRgMKD4t+FPbG7uthFeY3mt2avdpqzLU60MA5OwrkY
akWFJoIWkcS3aMJyR/kQJrm7LUeojhySDJKm1mk7MqyUbghyLyAS2ZcH5mEUt3YwLfrwvre0hTZy
UKK3fQuiVuzl9P9XBO1aP7PGy8KrLyJVFGwl/+w5SJU8qWaLEpLiJpLuKvV7iBAejmd7JwXYwT99
ViSZ+rBFbEO0ASTgV7EW7fRBgB5vPRvGN+iKBSI3RsTCV462tGwL0IQVbpYe5PhEc5HrfAsUrwUw
OF6g09BidhrxaeGGhU1OLP3HiGXITRIB4guw4ukCu3p7RXgtkEOmNInjJCJK7tZafycPul0MFJQo
fmZPwbdGincgEE4FR7XirF8L5dAplSVEOjVmzNeuv+/vYxeJFziVAk890lGkf+tnpqs6BR8A6KU5
U46jwLS6oSjcmJ6L6uKLHsPfKh5bzMv3OQtu0toqanXK3Wn6ohu3hnwaNUHqW7QEzmBhr1WOPGbh
aspjNF1n/z3ufLUE3kRJUPVNHeL7evtVbxMblJMexaT6bQuV13Xt907xJmr0kxqNU440r5uB/MbL
P1KQ4PgDBqGOjrVXHetSfy1c5dN7IuvXK+TsKlf9hKaRVrhN42XTk24cxvC7YHnsG69d1GsZnClJ
Fm6oimUUboWh6DImD7cH/bnjCAO9L0JmDYFO8BUKYPKPqYZUrVt+12Sbce3Nhzp2jAdyEz8OromJ
R63oBEUymSks0MkPtFiudcikwdGsngCGAmQQ2BJfl5AZtCRFCltVyIch3+nyz3oUiBCtgYODSM+U
KQYlkoshjkfD6GyaGN62Joj0nEOEqTfTTLf0wjWnyEOl8All0NfDSOwg0/apNtijkQtysW+d7Gvd
4xBCjvqiS6YWG1dFdgbW/CDSHKU4BCLyk5Xr8CtJfAVCa6my3BK4QHYd7vb+8XvHYhWbDdrc3kbB
mvjqg0Ku52HuKqBedQhqO/JHjIS8Qmm5QCNWYrDXS2KGvVBrY8Cc5KmD4bIhbOnnHE3uaoZRl7NT
X2cfVad0hqtE9PYs0EO+dyvoaNE3WqE5UfvNGG+CwN3ePdH32d8Xi6qnsArNUgMb15A6AQkuRlnd
b4sQWKvKwUGRpmFbm/B8ZPria7dScRv0goBLpAPs74tVWEMyB6GJh5KgyW6qJFVsLQSZWRTVHapT
26/bCxJJ47ABk4rVRC3goPT6R02/5mNsB+TekkRjIFYSf681jkMIDOqiNDVhRKg7wDArf9/t+yvf
a57G2sbYZy9wZQFACEVyCEE0n2hEKzXcCCsdY44Yx54OkrbgY/MRQzq/iKxXBBR8Q5c/RHOMkSQM
KFgc2x8arzj+M09JZEuCc+PD8ohk5pTJAyhmTfR++A+h+jXMGjsAS+e2gqxrPJicCficNYN/8qJj
ME1KWiJQqlPMUy3tuFPtQTje/A+H9SKHQyRwP+Gay+TQEsQ4usOyBaTEjBm0tgeOYkf3GDqzvbR1
p/UikoteiipoCqnFHlZpYxP/OjM+DfnZqr5ZvWpLuHBvixMukcOnLDAjgjcQXKVCJ6lQRJrsQk//
4ed2uxtc6Ve9F+UlRYfHwZVVy0oTJFDIAtnvYQTp1Wdd2/3lsjjAwi0km4MKsB4ekb3VPBXMhNou
wQzK8AAzExIT/sF5vZwbh1nJjMZCWgDnjakFc0T4IdEmN6o1L7K6MxuPoRml11nzXWfFdlEG+xaV
s0XQF3anqldBpYpIpNYdz8sP4rAtMZJmHKVQc6biZ0HvYlEmSPR9DsgwZUJSK+atu8ghxUNdCJzA
tprA1F+7HNpawRhgvhNo6irbJAeVZg4RNU/+4Qr8/7v0pqtL72elaBXoCctXW7ZkJ6x+eh8efoFb
ZC9Qyu0tAw/96yUpEvpGlIRFhHsoZfpZtgvHdKUH8p1ROcW76D4UlCeKNpFDE1onalcqCIHrWgp3
EO1ZVR7v4roXrG0V+jGMUGVjcygYkV4vrQeG6Ih9kRrJfs7NQU9VhzHzkgfBFq4uaCGH0+rJlyop
iCAHUSgcGqYCXvt7NgtVcrInX0cVmgLrFp4c+/lv7pQLsZyyT0oYFWUDNYnR5M1K+UYXVDQOUnel
zWZ7ooltR1CtYhy31yuQy3dXNsUQoiEb50crL5Ix5T5yInOfKE5tiS5k66bwssY3DZVSV0jIg7J7
c7eTMQyxP8jX/wxD7A6iMS3rfmchjbMFNkq0VRTkOoppV4PiTv9Mbg1H1hB3jXtip3vRhJ2VBk4E
ewuJnC3EUoFZYwqiykT5KIdnGiX2MN9j8skgu930OIc7an3ePj7hKjnv2gxaPCGLAzf0L3+z5KjX
jLmNEeSKH25WAWaxRGY9izBdt9oiRxEonDk5JPmDFj0K1sNOZcMONM6tSjTW0TyPaCE8ou59Nx7w
8IUh2Qqea96ZLFqshsOUKZutSjWq3B0ixa6U8CpGk0RdlYKIa+UV8bVicJgSxVNQJROMe8BkREZS
Uzi97R+M3Qjaa5RYu6KYXGTVHJqUalI0UYcsQT5Zj9KUnppIn1FeXR9CvTvK2eT+3bHpnC/VjJqk
PewbDRJjAWqP5EN9kD8YmPASX/0PsRCzpA0t0bn3wxxkkgHG+hXuWLnzd/AFtEc2kh5d9fk18ZAq
24tuHgK3oHNook0BWD4ocFIh+6h38/zK9AWbKBLBwYeuVoRkFQ5tbEDTbJxMGtuWqC1SJITDi7IM
an/slMJVQ7TfJrddGYBvdLetDgKU4NkEC6m25LDHFTT3P/vdKUjeE3S82K3OgcTc+bqZYEqbO7UG
WstPfaWCvOrL9iJE7krn0CEISnUMBhw5Ix5gXPU9OvL/eTyzjrW3LU10LhxETEZI57pCokAvrjN6
HQ4PUSQo+WW7smU0HChkUZZhMhLcky8NH1S/PUjS9Kkv4OrR8fae1ei6waj+0XrDadk4g8WonZHR
s0JMzGo7Z1KcaPj+d0LYli580ZyYoQ8yBWTxlMytSurGsn7UBhF6r5/My1o4ZbPmvp8UiWAt3amR
PaO5K/1f2yv5gxd/kcGpWtJ0kmVVRoLnRntyGDPSc4XyUT6pDhvFIGpVXleFF3mctiW49lhxEgMo
Qf1A9NsgOlf6d1PEQyjaOk7jwtRStL4BorWlMtm6j4IIWUMlTWdawjGv64HD7yXxWaiin7TJbABs
Q3zQT9YVKxzVDDQxZcfyWlwQsQ5xL+I4DxQTuS8B14j1Jv0SZPMR3dECI/pDPPkig/M50aBJeRoh
bPAJqEqtwctA0kfdCe/ErVOmFRi2LVCrC3RRcGg8sRAoDWgnoXgGrrzb+admD4qDyS131fd/xuVq
pW3u5h/bUkVCOcAwqrFpowhYa5k3cX6ZrEtrCark/xCFvWwn+w0LvEh6UmdmDbzICxiZ6hlXqWn7
P1Dn5CBN9NEEUb0jAsI/OJEXoRx6YHZQ108R1BJvd/9EfokTnNUPk1ug/kj0BC7aRg5HmnGOMCqr
0pzGv1XN0ySD6j0s7e2zEoAH5cCjKOeqxwBThBBN9pAVxbHzcd/R5zNGGQkcvcjKOAAx5mSoTJY+
N6cbtb1tyuP2UgT7xd9+K6JEtKkRqKSp9phMzQEJ++uqEk3ZESyDv/hSlaZkklLkgEh+JVFyzPv/
XsfErhi/9YwfOK0MoDrTDWAFnjYwJrlTDJuEs4p2MlTP67qI4oBt/NtY4kUcF6sSRf0Xmug+ODT7
ZF/vWNmZMC0i2jkOF9K+z9XQIrlbuh3Inxj/ALp4rj+bNkuJiMoSRdaqcRChDCSnEYVq15LHXtpx
pTimv1o2CB07u//vw2ZeHxoHDjLKIEdfxaFZVWmraWjLpgD01i+CL+fEAUJI6zzGYHfcKUDikcSp
M8claKjbo6Frx7IWxUoijNU4bAAXmJwRZrCW75kf8PhkRzvfRdI6YmxdqlMjmBFh7KqOILFKTEPH
fxYnU+tBF91aWCOmtGTK/aDv3wESi+9zICSTfJ7rrC9coxg+jp1xibTsYY5ElMOrWPRbjMWnowsM
5KVJCjGqf4qCH4riZq3gkVUkggta1EAqazyNID0cTA9xb34cUd5mpapgw9bNaLEULnBpSg1zhSl2
qMbkQZvNgoHTO7IXdpaTEp2/aFUcFg2qiRmEhoV3gu6hKR8y2U1HgZ/YVjHUA74OHWgy1rOc4s3M
j28TbVeLOuzWLwCLHeOAJwrTrh+DunQzUNU+lUgRBTv0xN8XkU2fcAcQFvSuv9ouJHLYM1uNOVMZ
t0FGMMFeicP759I8zEQTtr+sxuYLWRwKleZchUTC9sWoxvaa58tN+Uv993IjQlWRPnB40A9+OuSB
D2ntvjUPpvLdEhVlrYZAiwVxkFBn2hxGEZy4obROLV3l9MnI7/v4XbH4i5znG8IiZB0nvU6qEqqt
W5/k7/4+d1kJ5Xxtgk1bdUybuMRGX4y7DXhsg94494VUDiasmOpTlY7wguOnIH1Ct02uoma+SUHK
9CHTBXkWgW09g8lijYGZorByxiWxVs+1/DEPDturWVcHVaPUUCkunBw8gMZqVEP2sqIO3TXIsrwk
Dy6VFQk2bV0lXsRwEKGqmVa2KjyfMeC1SAmdvND3ynyb/ffuOE1RZUp1DDS0KGoTXmNRP1VyEcly
7lLrflBvR+FwmzVrXQjgmQmqGbdzC2EJ+IbNL2w4ULDrbcYHghnh4uFAa8e/lMYpG1AV4iRcpCtg
XdPfoOxacF9ZfTlfiuDckZklBp1CXPx6r0jBDtns7zATOQfL0+Q+XFe5bRzlH9tKtwroS5m81lVG
nSYmtM4IELdSh5UHWE4dPr/M6FeYrilwUWtqvhTI6R8m6kxEnnH106KvU38xs8LORFG/SAb7+8JU
o34a9dRENC5lXWOrBgqakqay1VbzBNsn0kHOO9WJZZSpz4qYPpRH8sB68XR7ivAOVDq5MLm/ZrvL
veP8E6y2J6XBMqNkr5Kz1SPjm3+REhHFK/sOD6xLOZxnUqJyHFoD14s4mdD3RHamYh4bdfZoGF4Z
gS5Avudy7i15HFRI2EBSsF0sWtUO5U++lTtpWR+o+bNRLxWpnK77hAJS18IIDWk4GqRw5PxEMKjN
TBOnwquYLMduFYzgHH1PLfpiM3jWgkCnNXpTkBkJWnAhp3HglGPx2E4iHkOB0vKlXJMmFVbZ4dW5
K82r2YgOEQiAzKIWoIxAh94wGBBJqSzMQkH+8b7q7vQ+cXwU+1FRSMCA4+2ZGohB4c8wmJCzc1P2
iVQUALMWvB06uGr6K/MjtWdH98JTfBExg63FiSoSFJqlgWkZ3pPDZzR7h0ERM5217PpseCiE2IHF
k1Eviy/EK2f1ShiH1FDYSjPHCSU5oWJn4SlrkeTUHQG4iKRw2KxYQzHoc4ekwlMJSkv0+maokhlg
G1fsQVaxezAV70VjmkRSuYMrzXLSQvBOOqZ+1Zlnfb42/jsdGZ5aFmfFfsICn3OtitGY71Mnk49y
c60q+zH671fIVyI4YNYnKUrkCtnh1AdhWxjYeRp4PRpTBWe0ouYqRZmPjtpLTPPmnxCt0MhSzYAm
xEf9F250OCIdFmyz9kbQH2McvEAr2PZzdvVKILewcMhCbe4lCr6umynZJ/7D9opWj3+xIM7HmP2Y
m746o9Ygw7hr16wOmSXC+xWv+WoNnH8Z8kFFublCHf8BZX/TLtJQcZwFNhggninnH4hH0IXaXqgC
T1qAN/1/SsisYwalFlHRPWfofMl7UsxWl5smdTp/xwLIYq9ez6WjnlIwhopqHdYP7kUYZ1dTbM1T
UUco6m+/TsGHrH1HLTB2FdN5LTZnlvBFdb4mj4EftrmLKW6GfmrnYyX998l0sNyFDA6SjEzL5jRF
BNKFjoXB6KnbH8iPBlOoMaf8OWm231bHFXf1SiC3a2WrpNOMgewoyX3saW23SYUC9S9pTdxtQX9Q
hpft40ApHOhsWWnIKnr8PZt2bZ4ZA1i4S4UTk9ZV4UUUZ8Nx4Lc+7g9QBZQ2DwQoXgryqWtx/at9
48x4ylGDbrCoZUrRWE4xvjsCW6IOU2I+kZUG+rvtDRQtijNqWQ9Vw4yAuAS1NdmPpvr0d9/ngsRS
IbmOCdXshSqwiXkp879bAJ/EmCVf8yX2yFIo0340yZm2yX+//CxP5VkHF45vrMpWrypgQKBdqfVl
xFTRtHr4q33i8xRWEwd17cNiOjk7mirq7DohG7HAKp+1b7GO1EirPJ+RedHuGcEcIhQTFbztQb02
LuOOnNs9aL/pnaj4RKBiz1n9hdhSUbW5RjE7OlsP2XCklgBs1hLCr86Hw4AxQilmQ5Gi758nOsZe
fSiedJu94kyHXvRAKVoOBwNS3ZOpGmGjYfORGMdhFoAAs/G3ocJvmOEbjaPKVyPUdUPb6ta26KGp
NLsoboLvpfH4dzrH2X6byroasQqAnp4petOoIGJg+761Es72q5QYZiwh6Ol60+2k4FKY/u1ozv9H
2nUt140j0S9iFUkw4ZXpBl1lyZb8wnIYM+fMr98DuWZEwxxiS/OyD+ua22qw0d3ocM79f1KDXzsu
JJKAeymF09dCOxyPTfd9X8Ab9v2OIvzGsaVp9RIRSGi96IncBvfEx8oiENGWs3Jv2N0nhnAp6k5u
np6umKaOJSGNWJxVJ4NqlRnb4TdaWfa7IQQ+dFEjBqTTJMhOt2/QShZn09XYjVENwADAR4yYnY69
CgiGIAPUfPWYXYuWyDb90EoaF+XUtsaASwOHkKehPak/Ad3sy/r3FEOk+x9OJIgz8AScx3HBhk3a
PLIlyw6tn6l2O4ockEgMZ+dFJpUT0ZFeJXHvLpFu6zPWj+Tbovi6r8+m63k/OL6oIU2aadUSOzjg
pbgjzdHGGUTcIAJt+IqGqraq0Sgo0GrTrRUadmuhyaa9aKKBVJEy3GtcbkG7uvQozUpxYafRmRgf
WAPHc/WfG0S5tLdb2iGPCgxG1Oo5ng9WfT2U/n/7IkzJVWzTOwAqmXGKkIqp2kkmtpgNfvPZtdKC
8wOxYuVqOyL7SGe79wwG+XOyfiiH4EXxxEC32ynoShwzj5VGbWUuUWCwaRIblUNgNYVn0J9imy6/
U67Fs4IiK+B8QZ4OWp8oOMCFXrfZnVT9tf+BBF6Ub99XmRWUAG1ANJUPNaZvghP9SNHsNzvj778G
cKuA4P5LV2wAnxyDk3aqPCCOXzJkICLc4/0j0/hWvikrRdVOuKApAEZRVhJxjm6NWaz00XiqMBJr
UlszgA02mizZeIScJUD3MuxPxYu80BeFuq0eCiTqqgKSeKKa/FRgFSQJxr5Q+u/Pvbe406mNzgEY
EMrTdADNIWoJ2cda+79J5S4vYAGmGeSahZsrLxL5ko23wSIqNW1/rHfNuNtbTXWQDoOC3NTsL0B7
s8dQetw38X+5su8yuCurpUG1mAUyUu168ZeLcmyuWENDRwe8Ady9qIErUom7smEr6U3EatE0d8L8
66yJMJi2I9C7PlzYVkHUs0gl8wnmkVJfB9euhvVXUfq77RrexXDXVl10jHZgt9zt4udBP0hNZmvD
J8G3EejCzwBaldnoZYOiWZujoB6Htql/aYLLBD7NSroe5gdr/Bz2bl4OTkKvYv26qe9Kq3EnU3IF
f4pAX35OsEiNTAsGPDG1a/lc/MjcxbbcFlmsDj4aBoArzmE33zLv9/qPucE+McwQ0E9u0KtuO7nF
mNhacbCszu7Cp3392Of6I0lfyeKifValAF7IcQuSU3GnHI1TeWFDgx9YSV07DZ3djlV8tBK5auUJ
5f1G/aQXnUOV4yyikBJ9Kc5ppKYc9LKFYS3Jik6FcW0shhfUgoWNTSEGgEiJacgU7R5OkWCg2RjD
/GU62pnqJubrrArMf9P6VzK4w8rzoUd/bCxcY8rhxU07rp4y9aTWhiDTFynDnRgB55ZphkiSFvKj
TBa7w7J6ddg3MJEMpuzqyxcg+BhjLUC4KEuHSNcqSGUC0Tjg1lg+0VZHxnvXoO3pRDFF187XUXIo
9J8FSe0+/BqpuR3i4Vlfqxn9j8fHeVwtTIMAzy9MQgfl5LZqFXrRbIF4xgLAwf4pbldsVwpybtdQ
SgldJhg3I8RgAKQLtjAZFcb/wQUj+GT8sIlB9L4BPy0qEOfyE5p9WI+XnO/5hW2+2IiN/of6PO/K
WVw/Mw76Gis9MPikuSbWjS56b4gUYo+FlQ1ackO0RcWsG26VF1pXmt4fxOSG7Or/4UoNXVcohppM
iwdCGYtsCGsV5jCedVe7N85sSid1ZrAcnlDTF+Z/m2FiJY/TaohCU6JFjlKHbnp1+bAkHd7RZ628
zUVgQ9vJ7UoW5/bCeJSbOmpSdwi9AEPYwOl3qhzcV7I/eIunHgNHUJ/azs9WIjkvaI6VljU1FoGj
0+AyhJLQewOGYkCZkkvvPpSgreRxznCeuloCwEzqyvV3I3rWhS1u0ffiPGG1BGagglLBKbBy5cfH
/jpwqdPiAMND66p+caYA9R1xlPu+YzucvNsl5xs1EOL2eGwBKcqqbGnqwAF3TMNL0w8CJyUSxPlD
VQH+GWEvgzL7qYanqn9GU7UfBdMWb3XDvXvGucJMw4rI3MHXxz/J9+4yn42fDI95OCa3gdsgJzMu
8Uk6FOfsJrlSj8Jnl7x/z/nkdG41o9J0uGIG7/vmGtMTo4QWQeZs3wBTBSmVAWAV3eQ+XJSarZKy
7kZwzcbVqsLO8aBkaI2qW3wRt+q2H5QrgdwHLNCmY5UF5APdQTuPh9IB+srtENpAxf1p2dVN6Y/H
6XXfPN/4Kv/4niup3PeMLVUNOgPhJroE94uLSbbH2QMlO5jo4gO5HjzDN+zxrr4AcsDFnME3U9A7
YJ5k5w/g410EnI+UUnxQYMLZyoT3rGBAQ/Ql+QBnSlZTamxdobIO9PFXyzV2Gv0qPrFiMXVF1YjN
q4gaONaPdEDmapwzG415aAIZTSupPc8axrhUjBuMP7X0Zf/jbRf5V4I4pxbo8aANOYKeeqg/+bqv
HM0bwBImn8i5P812Cp7vMfyIn1nJ5O/FXA1BPcGR0tIIrsYprv2xkWOHcaG5cZt+39dxM3tYieNu
RWZWcRKNbEMDA1AybWy9veSm4F3xLyby/sW4WzDWmbQ0ZMLmtOKqGRI8gLO6c2KblZOfVD/3i9oW
hbztDsa7arwrW6Kxl9sQiZH13AENuADfmXpS7sHF/H9kef/iXv5RkX9Ko1/eJUWI+NB65AUQy56C
AdzloX1hTLJgwbCtG9Gb8K3v9+fdfpfJJUlBUgDNLUG9PP+pRY6FHhS9ym4tFxumoNQiTnyH1Mwd
j8KjZTnrnmAuYyK13i4TpYWbjsSb5NbvIstRdYCShWAKUACuMwyvzdJ9l02UNwJhtrEZpVaflkuf
CnUsmqwC7NQMJOscoC1Y/sLcynAQDTlve8/3E+ZcTWTlkVEUmDwLW5+0kV0PP/bvn0gA52L6Mi+o
PsPFoOm1zKdZ1IgS/T7nTiak0X3CxtpUCY+rsHNDUXNoO31efQzOhXR1lzXVjAeOVNiDX3+SbDAa
3ltPfebM3xl6FTruROAlBW5L5xxKJjdVkhSIOSNmGwcvwKDUcNz/Mtuv0ne9eIiZajKiEVu0mjP4
DI6j8Adwhhp2fxIvRwnU4eFlNENpk27BxNeoza46kmNYx4emK0/7KonEcP5iVMfKrGt8qdyo7GW+
yovKLkQUJgKLMzjfoCZLHIU9ovOgGOfYKv1ONQRb2iI92J+wevJihGDAgxcVdAMrrOnsmsU5mQSN
VVH44AdCI7MIUCbAzVzAl4SZwuA0Nc5wZjNX8tFyxNCcIq04VxDKDLqiZ8Wkn+bt6DGEx/yv6DPj
fsH7yUO/mrqiGWF2/XccOQ85k+tWHhBZ0ZwGM5z53ZzeWBKxu8kbVUEOwLzAniTOSyxgWlT7DClA
Rb7T8fMU3YRKZCcVIIfkY2uc9y19M0W0VINSQyYUCH6/Wwgo3WLDqGGETUvtmD7CUPwRRDaRvy9n
20msBHFXqpIIScySOaLz4qtefLYuOvDmgXwobLKIdOIulmmk7VgFyDCqyAK2uAvUMqeTPKUVfKnN
C7xSibtdiTWXkxEiuA/0mEcPswgWaNMSLIDcKni2Gxq/H7eopIyLFON5VVe7U3hj9j4dvvTJc6Hc
ys2j4AOxU/nD7lbSOG1MI5zNnLVGO39w0weG8Ia6hMtQU4F2iwx+X97mJV6JY/++ck1xXSsyDSK8
n/XcmfQDBk7sRnf3hWze2pUQzlMo00CthLINQ/osA8EnVlGJW9xsuambw76obWN4/1hc/jAMCSXA
KcV8ifFSm89ZKlBF9PucWwiDRS5mFcZgLadYvYolwd+/7cZXZ8VlCuHU5EtdYEBGPis+mwZOHatA
GP81CliIyJ0F+vBJwxwFWqPnuKSDCY5bZThKffaRKP6uEZ8s0KpOwyrBkbV4PqnZ8rkPh/vW+AB/
C9FWYjjPZoHitSlkpD+ERDZpKzsCEZP1yexzT5kHuwpEL1/2JXZuKp841Gm39KEJ6Ibs1J1AOXGc
fVZ5EmFuiL4Q+/fVDVWrSM1GHa3kqr5WjHv9I+usvx0c5wIqsEktZYfG0wzwxV9jgeDG7H0N79zQ
pT/2L6jA4fDQdLre1pEpswEwg9qh+WxZfluLILy3Q88/XoBPE1JzzDW64KGpRDJw1UrboIFdF8eA
Cmz7X+LpuyTOH1RL0xbjgEGT4jJ6qpf482gXV7Mvu81hFDnr7afLysY550DqZGpKM8EOtYI1XVQI
3PA69fIDZoVv+1ODPooj2kLcroW8yzTZ23Ztf3JQYNUdAal6mR0mlHFgS8+TA25oTPNbgoAkiBUm
lwmhjZeaSYRYoaWPrXTM02OlPCfKdRZ8+k+GaHL+YkrMcbIIDNFoLlZ41uY7ZRBYh0gXFutXRzd3
i5oVBjzfaLReJV9NOjYhqtlpJoxURSIWb4GjMDlHYUGbLEowQz5OX0rrpx4KctTtvu7KEjhHYUhx
1kczrC/Bokp/yA+tX4MH/UOws2uPZHL5Qt21iWkMGFCwauNa6QCeFEWHeVD9/2YBXK6wAKNryBUk
3Zie0cJj0Hh94+2LEFkA5x6yeahMI4MFRO2LNp01etORkzXfSJLAmrevKSWybOqqrpmU+/qotoJ7
i40PwNJObP4ZK5s/2NDjfGkOgUMEblwojzMGSe/idoQ3gjFI/q96ZejFh+InQ0GI/Y+V8Fb6cTZR
Gcugpp2KxtkZ8I/YyE4AFzA5jCNE1k7CvtLmZaKGhj4+BZEPD3QVVdNgUEaAMjaglApDu7qN/AE9
VpSluk8hK1N+Frp35nL+yChWQjkdxz7QAYSP4ld2sbAJFp5TQDDIPpMmRt7bTF8oBfAPBmcUXeWs
P0762MopapLaYbigWHTsffPcCSuS7G/mdcIsrqxjE1slhI/3UkvpnBu4y3PyWclu5R7zmLNpT4GI
kmsrsVgL4vQJq6E3k5qtarQPZf1gTTfV8rR/m7eMYi2Cu83FNMQ0s1CPArrbgbbdIVg0QfhjP7F3
XFyEL5NSXsYRpaKKKM6QXc/BOY86W6P3gfUMmnSBuM02wEolPrqbVpUpKMnDB7qyQ0N3QDvcZcuV
6uOCpR2wdRRe+ii6XpvfCr1Uwji9Qb7MxV4pzRqNxhb6KzI6OHJml9goL4QkaptOCmAw/8jhAnA5
xEXb5RmG9yabUVYnbnw9gRoOyEDEmR+lk2hPdetSrQUyC1pH/IT1TpWOtaPD4y+2WTbi/l/Pj3O+
6lTrXTmi/tqklzr9tqRHEvz1AVtfHR3ni6pWTcAzi/azHmCotKltTRdURTez2fVhcTcWG+V0UhaI
yGdbS44MTzD0LMC3+m3/9oVyuD1hINlysmup3CVW2oiSmfXVBz88St+mY0ts/Vq6bkGQHfqyiAJP
aIPcjS5i0FtZLMsYz8UlPGK03sUeafuSPzGsFsAo/Nj/cIK7xe+S9b0FCrwcWVpf3I2xM6mnzPD3
RYh04rfJolHREfxbvEMei1N8zHyMpMWn+iK7LFKJ4uJWErX6Ym8zC6tLZZC2aOQAL+BpAayvdZTp
X0MI7vT8Xiqe9zUTHR7nMNCCjQeABKE3pAFssjznRgJS8W//TQjnJKJRXZZWbVE4jxfPUkPHIN3V
kKaCr7Sti0kAMm4QS+MnKUwAdZKMweUTC8nzsezOoYild9vdvYvgHmvdlLVjrkJEn4HiU3uq+psy
fCjJtzE4gnxYSiNBvBLpxAWObsGEhVKCFpOQ2K7Dl1lGbz4SjKD8i3m/q8VZgaXpqkwi5LbWc/hV
8Rn1cCbb2mkA+In+qbkWDReJjpEzCKPqRlUyMFuUnJpTe7BOBPRH4qgh1Iud7uoiJSrYD80Exb6C
2homIsvDOCIYSs/Y+cPYoPmqPuxb+mbyB8aXv02QCyJAnx8ndUbyJzdSh6r5/IjeLvHLmD5EUWLv
C9t2E+/CuHCiB41BJAmOFhRPttoAtn96rPrG11TDTmtvX9imIeqapYMqUNO1t7rQ6ihj7I/IHWNB
MrJj3LmUPqbJ/b6I7dzMQM8BXLmGrL/9+0qGFmZ1FKoJVopmZ3YmV3Fnjz275ZOh2NI9io32LJyo
Y7b2RwJq4gUJoFgT40pcuae2AKiYEiSEenU7tZciElURNk9uJYDzGcHca62q4goPaHDIXgu2BdAe
Y6vIhULoG2Id7ECe9o9SJJNzG1MwAMpjgMxMM2wpfO2TS2Y8fkAGA+KRGco0WuC/Xy6gdSVqXcQF
YCKAIPMjoBiiEa0db+qxksHpMUZZUNBCw31qvxkgjgd+dd4LwsYWOTXRV0I470e1Nu21LsTLHktL
59bOXIzSP6p35LpCsn4AIc9xvkqc7jsR4RJsVlN1ShnoMwAc1beMcWXxSZVmdJyRV3S+ca585Gb+
3+RGIlScTde0EsWOeiVKwbCeplS4wB24AqbxU2ukdlDdKoUgmGx/sneVOBcokUCOowDBHjC8dgqg
HxUzZKIx3M3S3PrgON8nq3kaKCqm8OqfC3jRStaHP+DlBuhGd9/MNxtUa1Fc/gzWZj1s2SwTuZ1c
zVFs5XN3jNGerL6IixRCaVz2DLKwJo5DZLNskRO7Z/3BOGlohrVPE1Z5P7L7sNKNd34GTTOpDyS0
rOmtPn/rRtGTh92dP7zru9XxiTMNrdGaFIwvgrv5F2dO7Fl3zXFEt4U8i3eTBVbOp85tXJEk7fFQ
VJrrBZu2DTYEq/jcGqG3bxYCM1c5pzEOI9D1Q+ToWjcUdmDc9AWgmYzmdV/MZnRanR/799WttbBV
aU4l7Dw2ak8dEy9LP+1LEPkglXMMfVZWGUEtAkW47gSeKTfCfOLo9yf1KGKjEGnD+YYxlGdqDXB3
eXpK8oMW+/u6iL4+5xVGzTJagL3g9/tnqTmoIbGT5rtkiRaiRHpwLgHYYrSa0GZzMwW4NWR+lE0R
EMtmirz68JwfWPRYNyQGDpidWIuye7sx4n0CgSY8p3vb6boes6hAg69GdQ8j2/8imyPaKw/Do0Xq
05ykYwvvOTrNJbxSLtiWQO1Ve0yfZrcD7WJ0Xziidfuty2nIKtUtw7JU/O/vt4bKoF0kFUzaXAzH
KpWr0TAPrd4d95UTieHMLTF78AozbI+ueJXSCzbinWI+7Mtgv8E70LUqnKkFzRzHeQIHYBkgZqsU
6lhacGf0ltdpw1mta2df3pZBrOVxdqeWjRlJ4AgG/kpoZ9FtFwruqEAAD4jSy0OfyibeZL1SPTRF
9CBTUQtX8F14OJQ4zYpcY5/fGLF/ad7RNnBVXYRUI5LC5aaFUmpRryDRMRpiq+N9o8l2nT7tfw6R
EC7MLPNQpDU4Nl21ST1j9AY9cUjwuC9k85KuPjrfS6vBlJVkFkjHO3fAqwu9dk99xUKk377OpY0n
ysF8WhJbNNwoMgWm/Cq4NaPShEoFN0qWO2LegIhEoBf7BDuXh3J+QOkKElqspjv4xvxGO0HBsGnO
NuswYRBecHdEH4vzB6XcyTpwPgBcYrxEIOeit6po11jgDnhsFCVD6asrYQ+krf1EvsTh4HczWImf
KhFGiroVgtZWwbmCoMDKfJ1g3kc9tJ+CnwzY0HIj9C6c9Dly5J/Ebx22pBU7+v3ixJWt2lrraDeN
+2j5/w+KxWYB/f0vAvLm7waTZGGUVgTOsAUbMuv5Sg/LMXxma3f9Xe5nB9Ch/ScTMnhgFfjDLp6N
PEWb2fyueQuGE9NTfNeAflZsQJsFq7WCnE+RmjmLtRrOsQGWc+SAEPnKAtPar3JV6AoXVJj7+PcL
glFc7kDzZJJDBZ8YZbEMwy6oxd1VV61bfC3vcjc7iALz/o03eNqUWurD3KpRaAzLm9G6GgvRFqjw
BDmfkvdaUOcTvHL1gu7e27bw7fg6nKUv8ZPhY1pN9MJhZY69I+R9zJC2WsFeoqwDNn4JPepotuJ0
D9216AkvOj3ev6SqEo4adKvjz0UIvPifAmMXCeCSDTKAliwFNYYLSsZa98ubHluYzeflIb6ET9JB
Duz/o0i776SBa/G7DSr6kBNJxgGmn8AzfhWfTaylhHeMXitzPhZyqEVkAAmgTcp5EENeEOp6Vu1r
j9S6KUSNys0aJnT4RwBXFSNDbk35AG1+AXYSt73G3uwBu+rfAWb3Bu6jigYzt+POu0zOa3RjC5Ti
Ep8tUVu/mtHMwY6g6G0lEsK5Cqk2dEvrCpZUqU6Iqf3IusqzF4EFbhvDuyrMQlcpgZ4qw5RQABXF
kaNTm8AJlgfqEBljIfg/fdGLVPi9OH8xFqZcGQarMN53wbk0rohfoP6HEfTukBi2qZzZ2J+4UPEv
jupdU85vlJ2RahVRDYC2DW58xFQtphspgH2iY/csLixtX+13cZzvmKy5Mqika05Yzo0TmHLiKkas
CordIiPhHAidkwbXi23708+lcuzR+B2Iv28j22nJuyacv5iHsVWDHkmddmDUUd1RP7AxZJFlCMTw
pTErawe9Z8R1bXlH8gpMfM9Tcp6WB7O8W8rvRXzcV2vz6ICkZhhwHyYK6r9bPo3VIlQlZHZ9UJ5Q
+Ou67kCS076QbXNfSeHMnSxSVMoYnXO7F4YTl3sJirTXybf5bvSJo9rNX+D/UAR58abtrYRypk7r
UJEsCUJxhmr2qmWCGMz++z9C8Or3OduuadUWclkBj715kQZ/0TOX/KVGii04PJEenHUXqSyHkgTr
br3RMxgk+zcJ2e9yjo7asXICb3ncl7hpgyvFOFOnipp1OUV51rTmeyM9zsmdnL8Oo+kElDpddg5a
EViAwAz5JroajFgnsVDTKH8yA2k6+F+mpGEruRvYuSt/CxzRKoNIKBc0o0jSYiD2o5o/fDPnb314
VdJC8PU2X06qrACVVzc1TeaMMKRlm88ZznIKvmrVsxGiyFlf0/AUZ6IayqY6K1G8PU513vUlRlMV
+W6pD9pyQ6fDvmVsh4+VDM4WLXSNlDyHF2SYn/Ex9azX+Dpmb5MnBqHdiOhkt3UiODowvqgmPz2e
D0XRqCYy97a80avPZX8ItQ/stRlAFv9bBJdhVK1GKynD4yfPz4PyKqcCN7F5fVe/z3nYvp0wj24h
NZMBat6ldpy1H3F0BEQ8BiCYKBqjv/twzIvXwwhH7k4EWHPnxvQEX33zsUEIipoYyTBBb/q7gBLI
taOUousQnRgoCyAMwMSmHzRfvhJlsptOdSWK02WkaZ5XhIHK6t+i/rGvnjGsa5tE4OI27WolhrNj
iQJgM8xp7iL1GsbBbeZrS/kIoqdBMPVrYfbBUDUuQaYGHSWSosOLPI+kj6UmsKztwoSGUXQ4FplB
wf3+XZal6qJOCuAhn60D26+PHuXRnsHh+4W1JaWTRd3w874xbH6glUzOaU5SJ+VVgoQ8L4DhQL7L
qVvXL2YsanawL/BHdF3J4Q4v74NUphErDkYY3yOmbcIDTAdiPA2mW0aiBT2RWpwXMLHSrcg5RmVD
cp9jkylGu9qaYntsRc+mTX+wUozzB+ZIpSjUcYBmfwYDpCLimRT9PjP91VumyiqapyUiThEUIDI8
tMu3fQvYDgIrDTh3kKpZFWUxe83a0WDnBXbSGfV2fArM4y8YFdG20uZ1XUnkvAIGnIIsSZAe6Bgy
UoALky3ObH7kFbESwvmEQa5SvRwhJNNGp1Cicx9Zp2k0BLmOyNK47KosAwOQedijpsAPoVNka6Xq
lfoxngQjESL3wHfZ5LizejNiCl2qU/Oa3kc+echjtPVDp/uSuv1V/DHT0BRQLpmaSi3uDFs6hWU7
wTQat87s7lSDY5c8LIfexaaeI38WkdJsvyxA0PW3QO40s8VKA7OHm3BnZ8CcRAZm2sG2Ddew6SFD
C6E87lv/tl/6RyDfSErDME0x7I7xt1nzSEVdSsZzFIKUbloQtEq7C0TET8y6/3SF7yI5l1tP41hm
DIypUImrL+kZSJW+dRM23ywqmvzcnATBPs7fB8rzB+p6gtG0GUYDzmwQPKSeFNoYSjoAXO6eurMI
wXn7Zr+L4/yuVOMZFcyIkabR3xXxcCGp9r1RNHf/q20+aVZacU5XymXQWodwuslJ9wu/Ozbe/zP6
ue1737XhfG9HpzxOAVDpUv2hNz/l5HlfDZG5862lYVIVqWIQ/wNllGpvg/xh6ARP5jUwIsE872Ar
zBUlZSK1ePcbop/edgpgKcdHGlZ2EnzMVb0fHOc3umpcYsvAOupbRyB5ZS0e7a6zyaEFBF75KqZ4
/BdDNw20rjRgyWuc5wAT5zQQiqR2dBDFWAiTvNrtfs5uCaxN0XD95ugY8vO/xfGwY5reWdIY4hlQ
XIDHBWaGyvu1mtCKONw2s/WVJM5dhFQdtSGFpPn8xil5WA6Wjbh8EG+Q/ksq8K4Vl6WVOUNTDvDd
lMZbfNOv2dZy+dLMAElV0awar0QHuekMdUXGk00F6iw/AUWVPJJQ7kPhcr6L6CmxzunwNMWN3Yz3
gsu2afYrUZzTCKpGSVtGx1tDN3RyGY7LYA+O3iC2/Cqqi8b+Nt3hSiTnQLBQYi7pAncY5a/YKpml
k5J95OmzEsFlb2RJiz4uAUWSY/ouBngZntiPLY2d/dMTacL5jDbqkmzRYRlt/7WYL2P7gnGIfRHb
V3ilCuc1FFqTIWHTcJ2bf9UwZy/flZfRZfTgDFZWII2Foj/C8Eoa5zBGaQkqLYfv1UEyUWJdFSS0
2MgxqbPcS8g1JFd62he5mSq+S+QTuDZriAQ4PfB3tA9BTp0weh4AaqmFAve7ZeimZekySix4SxLO
6kYlCSzTRE4jla8NiHwi8nlfkU3vZyIdlKmCZy9G+blHSSOF+jwCxIrNlzJ0g+5q9OlZPFm2GSHX
kjjz1i3dKA0VvWV5cMMb1Wmd+tB9po7ptd/nF3pmEwIivrwtW1/L5GwdYJJdnhZs1n5pvDkLnTE4
96q3f4YiIZyxB5E6dLUJIW2FRVX1nHQ3pDPt/yaEs/Ewwip90iDVVOLKkcE2Yc122wpu0pYmlqyi
mISFZfDqcppgRk6Z8J5DY41eKd1NmV/i/m5fjy2LXovg9MiWskjKDlYwFc0ZfYDrOhRl5eyv5N3B
SgRffNFRE1uUGCYtk9cuviUmtioGt01qZ5j9JRYotHmD1uK4qA5+MlKPuKRubWmZLZNUOckpwK3D
wMhR8aWlrUTdjUaDxFHlLL8t5Ul93T9Udmh7GnPBXl6a3JhGRA4GAs1aYIwEuRES6QrMg4/wCkms
OCdogelK5yzNQdZisBoIXuGbsWN9nsyCVmWSQYq6us7gzce3d2PrhOfwkCGw11hPFT0aBebIDzsj
uo6VNCBQkQnVuc6Yv+VUNDO0/XV0gNphpwO7TFwxsFawHqZkOLbCKk5L/oLmvFOOh1G6ZMlVqP2I
q1rgLDaBZplLBy0rapwGT8aEtabFKt6+lN3/1B/BAgZ3G042OufXnTe68Q/WPBeju2+mnWvB3MdD
q8DKpQUfT7tniIi/0jJyWJzQYV3zj0zYrcUxi13bStjLUT+xpmz7gGKxTK+N3N+/W5vDkGsZXNwa
QRbaY5gCMjy2DYT5TucNEdwNXPkOaMjuEv4fDE3CT8iFLuCSkZ4SnGTvxBZuQnwkV9p5cVtM5McH
/UveHtlmfeiqDwKFmbf405u8Gw8XBRAZ6sYEWisKDQxJpT5QGetpDBYZwI+fY0EGsn0D36VxAWEk
pVzigFFnaHTbCgw7bAV59dsl3lGIf+HVptyUWYR2YtV6uIEuOAEcPCntxlXPqlejn6nZg0ewCVrH
doLO7WhbjwwLRDSwte1A/9GVx5wemyo3cpKiAmzdErAp5a+68Opve5t3GVwsMKpar9sFiDvBl+oi
oynEXuyBazBebZAA5lhUkm3Jrc6h8DZuZcWrm8IDRVIpUQtzwaesw+aQak95E3lD+VdZnQQWupXw
rwVxXmaEoDYaISic7eYiYUMvfx7ATf3YeJbNbkUnCTyq6MtxjiamcWEEMgt92Kktv9T5YCvZd4Fa
mxdPAew2kanKUFx/92Z6SUZA/yP9ii49cnHl2B2DI+rpKNBGnuhBu/mxVsI4jVIDJcouRX1Wl/wl
u8+Vv7rRWySRTpsHtxLDec9lkaygGnFw87nrHdkx/fk59AxXep5f5hgsDt0hO4gKBCKhnO/MK6TK
hYxq3yh50XRJreM8Cl5mm9dspRfnJOtBr/tmxDXTDgAbPrOVdbYhJfIYm9tY1koO5x7rDGuT1q9i
2C8ix+VKPeUn4lUHXZDJbubNik4tKhsG5iLYrVsFUyk3pRJkxbqz1NTtlB+dMtk9CLI65TnHo0PI
uSuSx5n7FGaBHGkRoDeDzp6b53m4H9rGyZazXl3Hlbt/u7Zt4l07zt4zAG5WGLTSAEB3SaYHQr12
EBk7O6E/As3qBDljD4OiaOUaRSLpyMCFgX/jGBcsOrqMcSkTrjWxA9oTx5k5lhvjjrISfTgN1+Az
uDXaUtB6207oVipxdq5PVaToCvbO9FuGeZcwqiWPnMF+AvCWwhH1E0UqceYedUGKTmKMCK3c9hhi
iH7uW8HmtdUMTEqxiVz4uN9tHDx6izyN7IXbXvrGaYz73DrF5Vc6eXX+0vaxIG5s6UNVit9VZZRw
+EJRXy1zPTfoXo9yYVdTj/fhcV8jkQTu+TnMVliXPZ6feNyq/bWlnfZ/nxkRb2RrDbh8IrBiMJun
8KWRJnXPBHq4yWgqN3pSUju1lNkepjl09oVuXda1UN4V6fqkVrEBoZ11jRKYq0nhMW9CQUV+Kwau
xbCzXXm8PASHuULDwo3H3g7iQ6ndW/RTaXQCdTZrX2tBnPMp1EVKZwVmMJ/JC7ltVKCXsrZGcCwj
V7pnlGziRoroEDlvFM2kibsAzaFSDt2YWE4k114fiDp4mw8k2ICiyphzl7Gj+vspEnmqzUGDcoAH
Hx0DVE3xDduMR1YGhMwmPU8eC1eiBGbD8DXM1igMnpAAj4azkQGNQ+APT8A2yx+t4pWIwEs3jg+/
T7EXoFqmvEGhbCpJlA7A4NIfwkyyO+oZ/ad9O9/W4V0Gd7nMJDbKbsInaprT0N11oeDybhneb0pw
hzSOTRSb2Eh/G0TCBicWOGB2bAFmdNuTVtixG7qiqf2Na/WbUO5aAUOqSdIFQufmW0ePPTo0k3og
ImQJkRjO7kAOFgKOEB+oqk8EaMNmfkzRYbBEA+YiQ+DukTy1UyQrfQEiMm8xH6fJ0SOBI9q0A4Qj
hFLUZlSerVFOe2yilAum0ZrPRXYsBkHHbFOF1e9zdlYkRErhUzWkdvdZVtlWgXGI6HHfmDeFmLKq
KwpgWP9Y3AHB/TgRC1gLE8ldI809VTMPmtYInOnmWb2L4Vd2gIURJ0WAe1+G6jlqyA3w+919TbZq
kJg3+keVt6x8FRiKAN0cqSow032J7lgix5BP2/htYUdcxRJpxH0dKwikBUCQhjMOX8foGcS3++qI
fp9zAo0hNUadlkDmmUzXoJGrLpPgxATfnn+6DkltTl0JAyPLJ/N/pF1Hc+Q4s/xFjKABSfBK10Ze
o5E0ujDG0nvPX/8Ss+8bsSFuY7f3soediC4VUCgUC1mZ44+kTG29vySIV5vC/obVpsi9qujdGBoY
2K3dGGh7tKPCSRBdWwXvydZzp522ZRjlHcJruYP4Em5p0BXKzuAsjuHPe3o7P/63zeGK+CEx4jYk
teGE8ltv7PVFUMFvb76poKFgmtCC5VZtCLMkxRhO7nb691p6yyXRgrHo5ApELNi7AW7BsqANY6pj
CjH9xdQEKyAoij1wBqCKQ9tChHjZ+iA+Mcetl2UE9aBUiDQ2XymBI/aqfVXQXh4mO/CGL+c3h30O
nPON//rB/E3YDIQR0zHmynQ3+tIuOYrAchtfwic+sT9jFdlaurRBmiDmpOaolV+0+L7qryqtd6DT
Zddzap/3avuw/tkxvh86phKwzy0TAMMYyVQaTitNt4Upmo8RmeG+TOIySWap1XRnimq/l3Xb0LN9
Evw474wgvnl9+rqWKgiyYe1oesjST8IphI3vHyJTWdctxkBn/s4Xq70hSVDVpMPtT8uf+cBkHsEQ
LP2YivssEamkbd87K2PM2ZWxvO6hSqh1OeuWXVd+uSMuw02A7gdlmuhbW+QZlxlGNFGVIYUxJX6b
F7spFnfsdmrgg1/okohb+cXlCAJyzpIEKA3mOrEr7athJqDIeD4fCSJ/uMwggexzGZXKcAJlCm2r
T3dGBV0neboBxOLYNLGgBbgZ39Qk6NZalkp4nFpdZez/owUYymCV0np6W/bdazmLhuQFdvjjmhUV
qh10jZ022XfNrooP2SWkhIjyP77wLxNzXOhtMqLgiSGctksNG+pE7rQnbm3ZSWZLN5PXHGPXEFx+
27ftyi67XFYBX4V1rvTJQAAvVCENaaRuST36NID+OLCV1M67SwZZTlzlqqGqQL5IrJ44aY+5PVod
wDge2bQZH/sk+ffNmRNb3HkOAOyRxjjHhKB0X0aaHaWd4GRtYclPTHCnWA7lVpP13HCGV7lBWwEE
cfe933myqz/MbvYPdM2Em8ad5mVJs1lbRuJ0QCID9y+nOzaqbODKb39Epi3vTWFm3DwE6DKAxYm1
7yh3uEO9lNQoAG5Euyvt9La9jSEOgKqssRVH8SLPCV3RFOK2nyub3O1fK1FRdWGE57pXHaDeCoK0
ePZ5e5F9LKtw9HzbQ5Ro1FIxOaRz1vQFI8ZyiW5uN7d+3FR+W0bXAK8IAkZkhqs1DNzIrQKZN8ci
klOXxtNUfA8keknVaf1xhpfVArI3DPISbFtzpbyBSeiuUfKLCs+VDa6+QNszy8HdryMM2YBBC9l1
qOuBGIARFNWXnOSVMS5RSWoXJENPEQvSTRA+yor37y8vBXUGMTCTBhJVLr6HKDMyMiG+c3ly5Hif
yA+ljqZuugv6CyqmtSku0AxagfbeRNezRS93MMddEy3ueW82q3QFeBeqUsVQ8CF9mtcbCtqL3kQw
y7tgN+6mfQclFmvX7ST3kmp2bYrLRl0yJoBvY2eMMnNU4I0z0nvDBSJuIDl+d4jbH0MvmjGoYQUj
dnYTXCnj11jfnV+1raO5tsFtjFIkaJ2FGBAj8sO8PM0ARFSxYPPZavBfNGsb3PGvLROz9xY2Jm38
ukff8VEpHSO/4LSsrPDPHpVUK4EuMfBK66vtlyn9dn6lBF7wLIJ1KMtpMZm4DcxHU/2aSgetRUVZ
G4JkuXkFrB3hjn1WYwo572EoBT3zbyL05iWGKE31PANCIab6FxrkqpNuUGu9mKUcaKNg12Ki17pV
72OHoW+anQTaicP5lWRx+zEeCLtRKTrpFmdPWpYynxVkGsO6nyEOkl9J2eK3xUMs7KpthzfVwK2N
4VtQWpzmhHAOVXBLYbQXjCC+ZlF/qenRqDL/vEespvro0bsZ7hTVGBdU4xQnVVb2RH1eRG1ndkI+
/L4Kimag9gDoszg3qJI0ajrDDbILjso+Rk+AIaNEjY5NN1ZmODe0OlWtoUZLuAxvWgjDR4Ijurkb
GrAmxNBUprp7uhtLbFm1PgKiapZ3JtlFwW0tUkfY/JxVVjaYj6vq3qyXJmhiyBCSXfq4PCWAzBEA
yaxf9d1FjDZkbYy7cvQMjCJEYvMn/TFZDpWIAEa0YNw9kwSqngUJxbd5+qkKfPTqBiKomrawxPAB
xPNonxsmcvHpgi3DPNZKOTNCu+S+3w17ZQeFuSvxYm0eewKGJnw3EnDdc4sVNeCkknMsVl1RnySg
X1W1wzDh67zug8Qu48o7fyq3Y2FlkVs+as2lhJGdHE+E6nH2WgzF5456z8h68rteENybX0XKyhp3
SE25GKdpJH+l0QDaSp8kz/T03eyOh+kmvgseRVDUzSuJWGBhwHuhJvPomQpMxnMP4Ua3XA5UuzKm
0DGrqzCxBFfSZl5A8jQMDaOgssrlBaiGWhMaxrmrz34hP2n5o2CjNuMcAGzMAVjwhHKhMUSloQQV
iB7Y1x1xci/zw4ccEMn4KbDxvvYp8DTBJbS5diuTXGzEuqVMTaUhZReJncYPTfEsq9dG8HTetc2l
W5nhg8LoSBXJ4HxI4q85WNdm0YTf5tWwMsDtTT/EQxCEyKnyEWOLN/FOARVQdBR9i2xhg4myssP+
jlVebXMr0cYYmA/GFbZgFLgH/6UGpG7qWKmd/Z7xc0H6krgi+mGBhzyWfZhM3QxCtoTkOyRA/DRT
bV2/Uct2Z1VXsZw6jVB2czNXvXvL0/cqWkgCiXnLBgKs3lFcBmk1DuGx2VtvDLi7vDWO5Mai3sp2
vGgQD2IsXEDvnC5zL5XkL/L4UT1qZNcG/iXx+P77zP5qG6H10Ott1aL/vlA3aaH9VYmotrYP87sJ
7jBL06DjNUuFUO1Q++ok3ReJaqNtKRraYEvxoShiHXIZohUY2eUuLjnNg2HSZ7ji9ZkNXm87ck2v
+8V617kfu6LLeHNrLPRKVKjDIFNxJ80EtQ5mhAGcGOfcqxIMhuAZ4/zubC7dygR3yCLZQgVWgrxH
lkbbiJ06GewoEzz8b16LAM5QBZPOGIHj6++iCnujzwaD4UhB2bFf9ro3h7+FYGI/ualEIkFbXq3t
cTFnRGERhhRvwUS+yfPHcnqpkm/nF27bJ8iHyBZGWdQPIDtMVMtxXQIEMEPCHbO5XuBmV/MrA2YH
jirg2tnKDibBuwzKJdwTfCVTNAEoSDTg05TpdkYRe0yU40ucfr7AJxNaR6ZmoeSHvuzpWTW6fjQH
xp8xfY+emEhVAFWEiDqLl3mhL8zwW/FtmlQ2FBNQGsLPsAVZVbbzjO/O4fvyShsb3WpP8sJD2Lj0
bvFyhIao3bkVGSZ0WogC6AYGMbnbEYqvxpA2wNzV+S8Fw0EQGGsrQYG7uVkrG9yxbajUYI1x0ZuG
3vl5bf0iHaFXqjF/XQJQ2GZJOLrnd26rtsAIqGGaOsW3Dp8pMGKoLY0+4/YonzXjqELmJoV6lAjB
s7V6VAOPAD6mdFwW3F2hhEvXWSU2LFMl3xiJXWfLQR5FHEUiM9zxrYag7qQEVXRjHTPNDsqHgVxQ
YK49YX/C6lZaoOkK1S0UMb3mz8rPf6BKyi4D/rJYW+DKPWMEu3zRs0YA3VUHzZ2usqtecc0dE40X
fUdvZqO1NS6umzEles36Ad2r0mCMqt3FO+stsGzpqNpioeatk0sJSBFxkvBfnr44hHrG0sXsZooO
eXkXdQJWvE1IHwCJVNNk/LzGVyUV6doZ2hUwAEk0zIP9pulmChpM07Vxhs+WqwvO0GbUgTbIwAcH
WOZU7nZPNSsZKbjW3daobHnxQjJ4kyoaXdpcOWBUALqkmD/msdmz1fZS2mLlisij2m2dC26K7Uiw
0LOhGJqXIZR4Gtl51qLTpeGjt3mtqdMcCj9wq32igEKn2VmuqLW2tWroq1nQfGbZh7+ZRl1bhqBH
7TUbVzS6LWNX6b3zyW3ThM76NyCwxKgn+/fVWY0pRvfBRm84ydzYWnA3dpatDrvzRrb2xVoZ4Y5r
ZZIs7yjehquG/oRaj5ePiWBrRH5wZ1SCelcsDzV2JqFOrEMeVoJylyYI483mKrIzcjSqBUvXOU90
Ew21cAKcp/UUjMRqewXPEvvWZScHLanaFiafrbp4bZFzLJyTaZJrbFBxLd2BhWVneQBHYQIXEyGu
dC/CRG+sI56Ufw/vY4IHtEqn8ZCQboplRjhZjC+a8kizwW5UQcm6EQ46Km5Z0UE7CfJUbhFbNUxM
YMsR1vI+T66nwfvX4YbPCLAPoMWKc8oDeqIolJNaxZLFuvocKtmXzGoEV9zWMq1NcJd1axlDm/co
Q9Kh21kRNCW15/wShtkTR9hCrg7nIsetTKYJ2OtocPNlFxvXEb6+KChr1K/n10zkEPv3lalikEaw
dzc4P2PmGfnwqof10zLSh/9mhtt6GihdBREtKICUiT3oh1F6C2UBqob9BlccnKwad2KmLlcgQQx8
XzybjjqAIMn0S3wapcv3886IDHG1qGWRHIxw2J4qlJ2+v277wyylLlU/n7ezde1A8pKCJ1c2FVTY
XLTlJJ+XsEb+ZBLzbewwXcfvk1PmzrCbr0RYws1QwBuLjAFSQCX4WzSZ5imIW7iVF+ZtoWF8NCyv
5UKUS38r533Yp3c7fCcIjyxqp7bIpYw4ZnkqG/AOKwANRS4UaCuQsI+HxOv3wTWkDnzZjY5G4oh6
riwWPv4NFE1KPF0B5cJ9lKF1krb1iBs2057VFIRJ4VVSQiNAOSSlYBe3l/WPKR7QkAcpmdMcmXVZ
JruSb4NmtGtZ0EYRGeHStyFRsJqmKFD0qLxGm801On2f16JxpE0zBFhG2UJ9avI9h6TQ8jGCmA9U
iWfbIm8pOv5yJ/Bl65pAB/6PES77GZNVNKYOUHumRbaUxXam+ucP1rYbqOeABwJRnMFZIFAWSDMT
NO/x2Phl/6YZ5VVv9s5/s8L+ilVqlQ1dGgNcU45MPwXSLz37FIoK082lMkDyjwlBE58qXBjPaBkP
s4IGVtxptoQWeBy6553YzkEgPLYo/oMCiMuqXRd2eVADBc6o6pFbvcjVb3uIbuYgVbEuSeErY1xm
jUAKXEwdQH1h/33MZl+BUqoi+3MiQhizhflw/leGuIVr6n7Ka/J7CJsh9RnvDXsmv6DZCEKkP4tH
OAKXQZ5NLW2Bd5PCFg9mgz3rQnybet4VvnKb6qLsYj0DiuWG7sCYdkPc0QfoElR9GNASxPTm1bdy
iP0xq5hO275UWgV3RDHfRuNOlzs7Nr7XnSqos9hGf9wfvFSxF0bc6tzZmScaF7lm6Y5pKNfo4h+V
Kv8WNfW3IKb4mLQ0W9GGi4Lv3SbzfeVbNk1NFCbYLAicuKUueQYJbM2aXTlvXwWniuXjD/5RfBOz
x1o4yd3sEYrXMOtbdqpK0NwxZXLtqHmMX0PErriZ7ABqwNAyCgk0GE7d0ge1T7RmJk4VSraULMQ2
2/Z+ma3H8z5t5iJqWPjYVzFrw7cvog4gmoAgDsdp9uOu3Zc1FUTFpiuMFphCsY3qJpeLQomWISpJ
MHpXP6QUne8BGDcR6dKGEbQQTFkz8J0CeQLuzOYVAQA8ZxojGPC9IfqAD75mAkFbHGulwKGNNcM1
B7ludLtR3/EFniL30DStQThWytmuyKF9h5ff89uy9enK4CY6oHkEZR3fna1aq1cHEEi5AeSw0Php
7fwhclNnCTzVZwyiioANYguLgBERQhFtJlOg4SKuDqZ8iVpW8ZDHcD723XWjfi1B1aAOfoRBpfTQ
it6BNxdyZZL9++rstmmcKumETYsh7u4satDaS04EyW8rMtZ+sX9fGalHXQYrKchjwMTjT2CSX8bc
08NPl2wYYeAKvE1YH6AcBeniMdBBfGKCfiveM75t07E+j+7ipX7okn9fbkEy/t2ceurVVBtJ0g0w
F1jarlSNY5RfIHB6YoILiHxOVD1MCpxb+TDGVwXk1evd+VXbuJhOTHABUKqdQjINLcCmqWxJV52k
2CnTA7oAgiO7GQSr5eKCwBhD0woD0CmS4qe1XGnxS6SJbgeRM9xNVBZRYhkhngRar32unoiTyG56
o73EOyA3HufX/qD8JC+B5Z5fw41L92QNufQqTUabtQniW08+m/1NL12T/loKdCj4xbZwSn7TSWQl
sIcaKCz5K741GrUMFcBewpl+ilTiNVH6rM6Lt6Qi2qfN7ACxHrScgCmT+du2z0JoAuWArhaG15uf
DaH65cZ1biorA1z0TUowa3MUI+N9Hz3Lx7PEt7C0Z5/61Q6TX+e3aTMCV8a4CExmoxwJ0x/KpuS1
KudXs9Zuk+GSB184BXZX9qyHBzDumzLXIi0zW/RsaLqHKpYzNw9qmgqc2d6adyNc9omlSsuLHti4
vrpqx6tsFrwbin6fSz3Z2GfjUmCOpmme4vqhbAR5R/T73M4PYVSh8MHrrpqpj1OHSl8v9uf3e+sT
zFQg5saCl1VWXEVSthGtmhGvXn+xe7HPlWDfu/9MTnAruggIg02MdJnodXMLRsFrEVPG1VJYX5Xw
Kox6t5N+CDwSGeFWLU1qircuQNHGhwCKDoe/nvrHL1prR8/JLdTjMJUjanFvbdXaM+7cZCQaDMz0
YQrcDGyrij1tqgSXw1ZOw73NuOcxCfPhha2ErJtKZg0j2Uphh4mTK344Re5SvQkWcNuXd0PcAk7q
Msjg5wB24Y7uVAdP7zvzcXoM9oPHJAzbq+kC+AfEzt4tcquXNuaIj9cIcdHV9kT2NCltPb2gFlkb
4S4+tCYNNVRRD0dg467p1+QCbQqIgqGIswBPJKbKrVtDMzKrKm7vUb9ajBuDPLaSoODejO2VCW6h
+lZZLMC/MNzZfJ9Ub+xrWxbBBUU2uHUKNdpLmcZm2mbDIzTyMc/ksQLrfJhthvPKFa4gMDU5WAL2
AD5XjVMNkUfkxY3AR6V2h/OWNuN5ZYmVJqvSOm4ttcFnX+6q1m3aF45Zi8AJIl+4jk/dxiBZowAn
VNpjmNttA0bLzqPmw3lHNpP1KsL4ARbL6jKlZLXG6AD2FRzjI33CLH7vaqjeSWgL+z8sIXOtBIQ0
mP4UTdNQyHOOFW2+xAaTuSp/GWCZrR0KKLab3M6u6iZeKHzS35rQWhvkG9qAxExaHMOgusuha4un
yWa/7PJDjPajL0ra29v2xzu+CBkHkgITIRuORFO7nY91WDm9cZOJNOo3TxS++AHTkg2L8l20JYDs
cZxDRJfG4Kcj+7KP3L7/dUlwrKxw1U6dmLlShggOkBq96v6yp656Z+6ghu1ER9HSbZXzqNr+uMTd
5HWXtXrABrbafrE17bti7at6VwX3XdtDt1dQaG0B5821OS61gvOxkOoZcDppjysJ+vYYEnXBGstU
NSS3twW5aXvDMIZgqTrranBLSUOMVA4dQGfh/NbN11BTtSX6fH6/NrMSG6v8fxvcCja9rGpDEeJ2
NV6t8a0d/PO/v50sVga4NWPQjw4vVIBj342eiXhYQATqy36IN376GCkCe8ZWqgAMR8NrIr65DO5q
mpUiLucYWVZvnzqN2tW416fb1BKY2dwaiDKARlzV6Af+s0gN46ZWJ0C9w/FRi4e7tov8pagE/drN
+F6Z4SKgC5ER+wBwgta6J+XtpHym+Rf5ECiOnnjnN2qLCNokoDcl+m9JZT7aykY3wUwG3RiyMxin
dr/Hf0ubwTlZLy3L7MJGmwaPIxToTsNWwd3vkT2DVIneFLZX9/1P4YJSaVNjwBg4rkqtcvTwbcY0
KVW+nneY3ewfLpWVv1xgymYREJLgKwAoc8D0dwpeaWlzWIyXahDNlW92KNeLy4WlHBelMViAJrbe
DDXkxA8xdoNhydFltSxGF/Uf573bPNcr79g5WVUbA1XzYszwZQttXTtXf2Yi2Nvm8ln4dgYkTdf0
3x6vDMQ0ioaOogM6tSALTz/XQeTIemKTwVEsgTOb8bCyxW1VlU5lRHI8ZQf9ZxI60jA5sSHq4G05
pCt4QFApXrLxNXq6YlqI3jsII9AL0CtHC2z0hlLw8kS6bHehiPp062DrYGc0KAWlHRDup8bMRcus
PEIvb5lTJ5jcsn5FEZ2qv8zFa0Q6NlvLtzbGZZG5qTWzIng578gPOuyT+rsyCDBqW+GGRhfg2Hii
BSabq9D0RAcKUkM+lKz5Ps9YY/ICaSY8Gf0xwTO9qH2VQEwTJkzlOVquJfmhXQTpdnOhVia4XVET
qWyTHCYU9XkyH7Q2s/s+ss+fzM0bce0Itx2QCaZjksJK/hzsNMwwx9esPsrd2G33IhSIYGP45xc6
0xws4wzOMA12Kd9K+SXfm6AdxiUIflMKcOppKFdmoWYDSM4cvVLsbEghcfZlCXXv/Kptbg1BUY4r
HSohPGdCN3focjFgLwawM+3QQD4jFoGHN9dqZYPLAKUKSGDTgiNpujM/ddd4s7ypriZn8IYj2Bkc
MavJ5rWAb/Q/XnFr1y9z0hUDHi61ux4XQ45xkOFq/EIg6FL6gFxeUi9jphUpDq+LOgqk071C1aIb
AWPrDJNDPR9U9L3JE6Qrc+P7BayaaEZjkh0wF2AtVS4jGJncN2AVxyeUEThp2NpQfPbTVKSAvLln
72b4b9Exl/LQ6tg1pF7PqVfIgqDY/H2D0ffq4OvQZfbvq2suKCGvq9dI1IrsggEpkx7PxzWLKb4K
Adj6z++zuF/9/qJVulFXAPeqXeZ0NEKt3zgBqOcK0rrnTYlc4cI7j4DjsHQMzQ8AHeWYYOlF1KCb
t9rKGS6co3BIrTRDb0umL7WS/goH0y6Hl27ofwJQ6CilIF+LPGJ/z2rxyLC0Ok1wsWnNazL+UofX
8yu2fT5XDnFBbAFqy4iUGdWp/Ku4ZiIDkbO8ZC9zaQf4iBbyNm+mOQOsA8hyKAv4zxdwHndgrh8R
buRHqFwFxjc6PJ93anuT3k1wYdBAiNLKKExorekWjafKz5nhq/FV1V4P5NN5YyJ/uIhQrWCoK9Dr
QpltwAtCU/SR4laRkSx21clReUFzVV8tHxcQmZFnVTPgau2rWxo+mqZ3iTtURlcV5Sj+cxpwiQZh
7URGwCmhvgvGyklT1QcySVAibK/aHzN8qdOQcuiiHpedLO8Sa9+gBtFFZP8iG9xVECW5bpYQfnAi
7Qcpf/YTFOBC/z8tF49WH6Og1qUCybPKZUCib+a6AqRSsOcshD5m0PfF4j4WQzW3+rkHJL6Ox8Jp
rQwdYwSAdCQRoJsW4OX/zSmWlFZJx0Igm0qB7wS93UfdvZLuQ9ER3c5r7y6xvVuZ6NA0mdsaXoC+
6bEbjYM5i3rFm9sPNgYUogaDlHNZwJAUNLxHZIE86Z8UCob/NvhSzpZzfrE2PVmZ4c5/0Ko6pogB
75bS8W4mk1tRWbAf20l6ZYM79B3QUh1lfNSQrAJ3xm17E7iDMzW29NBfq658JdKdYWvzIeJWBrks
MBZopaYaWImbZPBHWvog+L/vFECNGlFxLVg/yr2LDqYZSyEDI6YayGEsSEun3vkdEi0f/ylaB4vZ
JiqSTefSXbxPPSaGTD4ZNgF0KvBE+NetET1Mm/6JPMp9/uRgjK2KFGVI8/oXM119Y3xZSq91FciA
V475pU2cC8DjJ0a5JCFJoNsrM7DuD+CAkNMrkKTb1UXlyMoztpmrY4tqvjVbVl2TcUhsaOBmtkrJ
/vx+CYKPn2qTpyqGWhsjpg3lRxS+PhkbL03jQ0JEHLiCHEG5HBFXhdnHJvyBiDDIM9R8rzdS7YRD
6Z/3iR2YMweK56/sqgLfjQpgqUuc2zTB4058nWhfpuEtnq6H4diEF4wKn8QDlzOWNp0IxFWJo5a/
VLQ2S/2xqS7QRTsxwuWJaJbmodFxePW239fDlyrq9hV5Ob92gnjgR00yKVebpgFnwUAiG9nWTvLI
DsAnKGsX5XKKlpWGmRLCk6XrLaq2lODzWJaLwQ8iiGE1Othhz/uzHXTvVrigCyuwCE0T/KnGXTc/
1tq1ZYpG3LbX7N0Gdyt1kUXHrgDgP1gO7XgA54OdK3ZcRYIVE/nCRZm1KFacl6h/wB7s9KrmzPp3
ef7+3xaMizJwBAQLHZAQzAHEImrmyM1NkoreYAWu8CXpaErZGFYoSazgzeogQmbatSFoIopscCUp
DZYpamfUJEtjfc4i2Gqqwm47IvhsFNnhbiC1nsF9PbApusZX69BOpKtEErX8N41YKnAYEP8BWQW3
LekUJOHQgOA9Vg9jmNhLdVtaogyzGcjvRni5j6DFYU0irFhC7/r4po1aRzKcUhc9fLKV/5CgV3a4
nalysx4DtCowG5zfVv6wr90MECYmciZqWIpc4jaHTjmoRCH27vTLvq5yG6PwkHAbnVwVhbTIElcT
dEGooINVgi7iS928GYE/DK4aiPDvW3xU4F75Ewi8+kdT1FK8ZBU0JkCSCeEnP7rDfvmWEx/YpHOF
l2PMAr6I3tC2lKdO7LIAXVUjTSZHidTCLnL1b5ZZ0BOg/Va8oDb2ar9yMgdYDZBwZBf15NgEOQjY
DDAQcXVQl2GgQEszSLZU0asldbsIILHzSW+zLl6Z4JxD9sY0vwITQdy8NYN2q42i8NguVFc2WPys
FlBrSacECb4rgsbovGrW3X5AB7DW3CFOIhvtk72czl5dzW6YNkdDs3U5d+autSdDBoUfsZ7+m9Pc
taUNISatSrRUFT3ZG12O6zf3/rUJUFiA9xAsi7qMbv6pz13f9ejlQoR3QH+wA7I8sAT169ayMk57
drYwmPiBySKRh4qSuGcaJeDuUR15sRkJknwobOB57NS3FqcRNtY2AmZtlS+TcLGow6iEOIX9TqU3
pSFIkRvp/uT3uYXL9Az0MxrmMdr2WQ5/1Nl1QUQcIFv4kxMjXG406kAHsQpEftigYvdUQANDcpiw
r7TLvPGKQsLs31djJxa5HFmRWqbELAlYt0PVrmvyqkjzE4C6s8DQFuTqxBKXNNRkaVvSpkAAo0F4
ne4ZH6rce+UBzFg3l1BPnFjj8kfZS3MwhFhJ+jY7us/ITmIMoDBlAAx9uhfM7pyY41JJmCpWjnFM
zGInj/18n8qP54/t1pviiQEuNYA1Sh2TGneZ9mlRXHIkXgR2HbCeYACqdLOfoltadJy4ylbJSSiN
agyei8WZuvs0FaQ60XHiqic9SgMEe4tBReT1lLx042c1vEBIc7VoCg86N/K0KuiQMayQZaO0HTQo
QH09vzPnF0qRubyQylWWWEmMT1udqo5Ua8TVR0nEayBIqiAaPM3b8zSgniNdAoRk+czGfeOf5Knz
iC8DsMj0aMUa2SLPuNQQVyo61D3GAbrwSu4fqOi7RhDTmCE89anqwRiLJig0Jl874lWH3AuPy208
AzzGJINFb6Mif7iU0GbalFggbXAUKfPJTI6tIWLHZqeQK6NPAo5LA2WvLFoZFAiG4KatMpsEPzPj
zjRLu2yEKgPnjxBavKfLp0M4q+ojRN7ga35a7WJvQUK4igDeyg/9k9w5w4hLQ5QZ/iaRY+AJHDUg
2eCHMaXCyInUR8Rh/KuAzjrlzvQUTP5WO+nff8hhPd9NcVnImvFCE+oJ5DoGepMtw0up9LdabHw+
f4ZZsvm4be9muGSU9amUzJGkQeiMHgt8/Sg786gKtXe2N+yPGR50PCQ5vhhzCyLcaaDuGsi9OIs1
9U5lap133qO/OVvvtri0NJXmAK5LuDQfm8N4UzqW830G40EDlIOIb1rkF5ebJlIYVt8bYD8ZbztD
dUygqBU6CQqI7eP77hGXjlKlzJKhSIkTLc+R5DXVRYn8/fe5bKSlszp3dZC5+rCLtL02PQm2ROQA
W8bV50as57EWNDg30aE6oDr+ienv1DFvFuj3Bd/kb8mFl/i7S1w60tNaBUQDLhly6iPb3WZS5J/3
SuQUl4SgEFSCiRZlcdfc9NonNfly/vf/piR+94FLAfNSS71RBhpK4uiekR/nu9qdvqXO5KDy8ZPJ
Fr03ilzissEQDkGCl1N0j4rpTp+6vRFdWOnrsgxskAXaEx7upLRdHUHtRPtNICQvTvcpv2n90Y1C
O71X7cKZ96L7b/OYrkxy0ZDEpYQ6CFsld1/xVmIroOMaUwGcRmSEi4e4Y5TFGPFwGvP7NF9P7S3p
RV1XZTNfrzzhYqK0LPB/6/CEsS/pqmtgfKzfxW+SQ69bzBQOt503u91uvIsjIcRqMzxWxrnwaOOM
JroK48r0PC9+3wmeuwUryAOeFp2Nsg81fl/3auvZ7Hwr/vfjXRRPzP8LPl5ApqvrRTNbfCsr4xUp
r63gPrvgqezEBHcnRGO+aHJHNWcyDurwoLai6+BvgkADHhUUSBBC5+6DodVL2ZJwH2S4tCH+Ro/j
ZIODW9uHnuQ0Xp47WW4nnpXY5nPuhsJ6cuthFT6+/wUsUlYJPR/TCIAyVCedO7m55Yw3waHy5NLO
73O3jOzQFdZebNk+VCork9wdAtBPU5sBSmZV3oWPmNLeqwWE4FSoFKDRKFbkYTnhnD0uZ/R90IVT
jUUe8rc++7YQyGPeKsHP80l+2wqIrPDoBOpYHrWYlU0RRBk+NscHCaS4gy8HR13UEtg+V+9GuIik
UaBOms7KZSgDGPOurwbHaF/OeyIywgWlmXVm2mXYn6p+SMg+MSu7vgA8grB7d4QPu9SIrVhDI0VP
32LyGCf+eR9Yiv645++/z8VYPzfQN6+wG3LjD9aTof6aSt/Qr+oL5uZPHOGCq8qKAbP76D0l/S4l
n1RT8Ny0XQRD3AeNSMXEABSXqhfLbFO9Qu1AgHsY30KPyTQO+Ghu/9HhZJv7YeHezfGZWzELpSaq
+bvxuZs9gKXd3KFPhq04ydW8ry/J4itzXImf9LQbChVwqLJNP8cD8p6WvGqhSKdhM6RXZrhzg7HN
PrUkmIEgpJ3IyzEavpVJKwi6rVcUaq7McCcnWkBV1E84nq3XHCLH/FYSmx4Mt0GHUHNKP78LfYDM
Ql+YU0Xbxp2nuuzqcW5YCQu8ioGJgF2+Q1MqeR7d/lD6kqsVzvkTJlpS7oQVy6J0zYDL0RpGe0if
YvIz0UWPNNvX02pF+eMl5eYY4KkNX7XpowTFoXoX4VVqcgDDecyOItCU6LTxLHsz7SQSlBHE1G56
L7xKPQzxSs+sTO92pmSL9m2zDoOUmgWCIQXwc67SBBJn1JIUAQNml9pbNJo6aZlXgrjc3qp3K1yp
OVpjkBoFSqUAA6iLumAyGez2g4BuSmSFS1QYUW/6RYOVfFHdIDW9MqW22WXu+bg7v2Qa3w+tzEBe
ukXKXOQotZfttqgviuz/LRdIWJEiVyURDjHBGz82pQl3SfGadNft+PO8E+fXCpK4pybyIZaKYEJS
z/p42ZWRFO7rNGqP0dSIxDX/5gi9u8MlpWwkRaXhYRxJCeS1t0xkNfK1G/0IZAwaKdLTedf+5gjh
fc6EmAI4hZjvq+ULGxkC61LDkqDi058VgD7o5s2+5uUdnpFFtHrb8fBujs8QUwMuaAZh0KJgeAhJ
L9mQkKgFL2fbDUPj3Qx3Uoe+K6lVo9shH4v7Ftk1PDCBa6gs/h9pX9bcNs50/YtYxQUkwVsuoiRb
3mMnuWFl5b7v/PXvgef5IhpmhG88NZepURtE9+lGL6eFAfK2cpxFcebaLfVAwWxMHIr1VnFUjO5Y
YWJp7In/H6+KM9klSKwwMdAiRU/VoXVarKvrwJCg7ipsChdh3bZigGjRAD8CpbLGKaJFo/+Vf4jf
MWk1FCP5rvmLp6JgDRYI+/LxNr/jSh7TnJUiBk2qFoMMEtNhiGVbT6re7qJ0wPoDIY0pu5J3UdNK
FKfzpVwgvNDYuEKUHafAL4fDlN8G2TPw/Wh2ojrkps6vxHE630Ul+omHEIUnbSctByKqBLL//9Jx
OGUPFKs1CwPHadGml1qeBsqRLNePXXj4b1fEqbqlB2VO1BjdCwNxSfC4ZItTDKJJBdFxODWPp0Je
4grderGsGHZm0cqpxnFyTGCVq7ajACu2lQGPaqwRxDoZngy4aqykSbEfxe2tm655aUy3jeERQ79M
n8oxdS9/wm18B33x/8SZXPd1ZVZlUIGPBHg7gxg4PSau9UDcxQls4yr7FQlAY9uqzuI479h1NYny
HroBc0bfk9tjHY8RfuRZsDoT5x/BjTCaCeizHVMOfyh544W0eDCbdHf524nOwiGSiWVJCbQPZGFG
Clu6GZTKyT/AEQT60vMH42DIkse2WWYdQshzqs2eFczuVEyCoGVTx9HAB8JPhMsKH7g2cYiOWAte
1xg7O6xBN0NBMDteKZJofeWmeq8kcTYrGyWGqNkoS5DWsWNi98KcW/cGQVxOsSDFAu9nvywiG968
qpVUzoYnSTarekbvQJkdSfgzbp6G7stlbWCo9g71ziJ4kui4VyuKtQjYeG+CLNUaMMpwJEZr9w3Q
L368LExwHp7nhpQtuMMyHZ2XyP5nw46CVoc0L5eFbLXXYSv0H60gnB3RtEhCbVYZXQaGTpz8Pjwa
B1ZcNWxqh5hkANV2bose9VubBd6I5eyqHUylHmM0vqn3zbXqWK751B+DE1iKEBU67AGnkx1b2dK9
6B79wdglRH/Dds1ldXTO7PLO0kC6AzXFCvbGZd0G6Sl2WhAyoZOesaa3V9JH4IQSgsk78M69Wxck
Y6zLbGIo0GAOXlnFdhDpflYI3Mt2G8VKDIOCVVxT5wnyTTJ7n7jaZ/lZv26d7FF6SHE4eaektvKs
XtUCTdqMOHCnmMrGYhcw17yVmUpq2swj6n5d82Ugt+Yi6kTevi8Q1eAtjFWK2GH3VoKFdalqMQHy
k8N0nT0tT7UTuZajHONry5++prciXN480kogZxsqlvDMcoe08Nz9NLKvhZA/mP3AOzxZCeC+GViS
U7nM0E8VHfRbRLx++IkZXnbDlqSJMhei03DqjhVWctJ3wH9zeUmj32Utgn1lE/dXx2GItlI72nUD
NBwXNDqo+V9nt7ITOXVqJ7vY0X2D5SORZsJGFPEbbxMsV6I5ja/6eYmVGl/SRB4teQy0fWt9JOKw
sIVSB1EXOD45/zIseJuMErIX0nTTob9O8vNCAA/sr3yvD39E8H3wciHXJTFhtyPyS+BUsKXhW03x
PF6+C2Cf2colSZwtYaVM200FWngYeQdSgaf0OnkAKxwKSKLey02nef5ur4++lVZ006jUQYwFASBU
w0QP+Jc0j9SY8TATx/rIPl9qrqRxJjVlaFLPMpWVfx9GcjPqgl6dvyj5+Y44M5LMCTPNLJ3PVmdH
4POMdjlcVulTTGuqu8Ib9wHSJpVwQ8W2ip8Fc9aVyrUyjhUruqg/43wfRYY9lc5lvRDJ4MwoseQp
WWQoX9jsWuol1WMt8hPbr5HVDTF9WelDWIOcdIkl4NAjBhU8ZV+8RBHytaNbeAVQLzfty4faTrqv
JPLxqAIdTFi6rnMh8XlRbdVr7cTt0J0roa44ugnGGD4Xn0S9CMKzcpgRh3poRSPrZ2086ps7dIib
XugPjV0fGqctgIfCJMo2zv/RE5V77ZWW0dPaAhSiudl6NI7aPveNp8FBXoM1pqO4IJa57cjOMjk4
adAiTxN2p+r8unMx2plO/1k5Kg54/sW1DAF6vUaXKxXKs6zvyxIXOh/p0bwqHZBy+PWhvRWXhrdz
UmflUTlACay5MeIchSH2eFYw8aKE9uAsDgtJR3sSvDD+oqsUTgbJfmwh5q3DSgx0i6Itx9q3nvS5
Oihu7bTEjsB14oS+7qsYaHCQA0bq/COzNgDPs3DOULJZa2ncVPiu+A+TE+g6cOPJnuwUFUVqR4uN
QR8f7GiiFO027pwFc3ZihioWD3QUKfsBOzpTPHgwDLMLRuyEu4wF28bxRxA/iB5lGYh+LABcbtW+
TONjKc8CDP2LxpxlcMYwmMEY6UiBgDpU2bFFcOpP4zq9Zn1cmQ+24csn2sw7U7apEftJkDfl51mj
bJyX1ELgrd2So7lT9sETaop2/uVDFK9Iy55Fce5hGYcwzwvknUEzdF+R6D5U61NJ8qvKakRvGGZX
fISylsUZQobdYsNYo145OuQog1Eq9DTTBqy4ZKdeEfGiua3gay2QU/5iUca0mBfoICSFz9JiW+hu
yURUMps+YS2H0/V+sgJVzRAlU2yBmg7xUXKIDbtGNzjjUheZ1lb4RTEEpWoytpRgT8lbd6sGmG+r
S3RHZhiYi7y5+qQXd+Pgk0Q417MFy2tRXGiUacmS1TGuTLdVALO2Nx80X/GWk9jjbF/W+VRcMBQ1
sTzLEZAKQ1i/0/znGITpAbzA/UEOK20nMLEt97Y+GKf3RhvNhpVa0MUjqA13y9XyQB8nL9rnO8td
BFXSLYhaC+MUv6+Xqpsz9Bl3yl293I3kIDjNFtiuBXCKTtsCMyQRAIOlfCyKQIiM9lg6khM7rGKl
fQoCNy3s+rtAsOgzcprf1b2KJgS4beKHewPpwUP2MsGV6k4g2/13UZ1RcE4+ENLkIi97zHo5hhk6
pj7u+sTyRrnbXz7WthgKtyGDgeYdB6aKZbkluCxyl+Q+iFTmZt9SgQJua/tZBPuwq3inqdp+NhaE
kZ21D8Pf/YJBoj2qLZcPIpLCIUWVtVoQ1wg9gvxKsUonyn/X89UUf2AzHbzI+TQcTCipSmSQIyKU
iLOjPtT20C22qUi+JCoebWMtdmZbQAqChBincWjwCowQFSQsRrGpbk8um5GLXOOQNq50z8qKohhq
8yOeJfIEA3I0R9NMwRSWNU/apNpt+LDIt/Ii2nC1CesrOVyQ0RQali8WGD+dSfdS98quVbJDpUuf
YqvGDO/oX9aNTSVfieM0MEHLV1JpeHxmCSiwom/gNvZmEWfGZuREV1I4DWzLVh4GCoBovclNQ5sN
qfwAH38G1vXqZAqAcBNoV9I4PQzjKqsXqiBLap3MZNcbPy5/M6Zc7yKY1e+zb7qyWnCsYeS0QKZg
0hRH0vRruSv2edjez+g0RP3PSyLljrZyYF+WK/yMTEdXgueIGn3X4rKwrolxIWGh3CF6acq7fybO
RCq/mZhdXxvnsRZt0Oq6BXCwlEi+rzE0jhYS48De9JiCZn3+xsPlM27ro46FwJYFApTXZ9TqiFZE
O2LEmHILSzMCgATpkTRY4RBbpiDhs60lZ0mctwwWa0hBGAJDwx7xPK+u6RALgFd0GA6lKrNGSWAB
IMZj6euND/bEvS6iNv4LFqL7EFtoVV3hGZeasfmf942u6T1j7O2u1EN86LGsDrOJJ+p85IbO4jgl
DKU6NtsF3lfTng0UVJLsRYtEq242Kx0oBvw5FKd6eV/rlpEgRZ8cTDt/YJTkOZi/Blu5MX3JV+2S
2qJEulAopxKtCTr7sUKDGctzqyzH7YBqPVIcdFUiv527qeQgByg67LZrOZ+VU5NEwsCtwb5okiaN
02GfxHO6ECxJUmPdWeQ2f758gyKN4ckGzKZSapTU8dw7dqh13ido9A322r3xWbWN7+DdEMyE/AW4
/pzQ4pxaig25LagWMU6xM47QnH3+yXCtk+QXx6gWtlZubb+kVAVBKTItbGMX724kIIueWWwgsr1h
voagbVryu5NQY5h7fOcKVpI4VzPRCWseSkhqMENBnltn2es35LXljci2aAZg+zuuxHGepyJ5WlaL
ierpDpNDbO3Ly3LTu9E+OZoHESfdZgl5/Rk5S7fKWq46Amm6DfhvbSWyS1DMOuqBdZhMvgYPoIQH
8dN2EzdXx+SMX6kmvRxjBS+l0F+i26HwalFMLBLBmToIwVNq5ri4NlrcQfYN5S7oRLva/3JfWHlI
LVVWQLLz1mEHU9MoxoC4B0T9gQ8AO4WfpF+K0x6wCPGTKvCdmx5NPUtjyrrynXLZJJgqQwIiM6PA
tWa5daZFEnE6/UUtzmI46yJIO5hpicSpej+5EmI50JgOV5ZHnhrvn/RpKdvjXnQ64cfkbI02Q6P2
Jp6302f1d3+v7CNwYqSH9C7KwcoiDH62Tft8TM7WYqNtFF0CZhWxLTtsi5TkwbJLNE+geVaYztlW
yLM4ztiw5B3McipONyipE9a53cSTV8Ui6Gc/8x6wzmI40yp6pZbQpMEAK/Dbh2wnecuNcRcfQLF8
BWIRrCwvnOXLZYfDfnQtFMTdCkSCkhjE+AYWjb5VzExOExkJrMmJFMst+yS0ZazkS2VrP0z4nk0u
qOjyhsDL48wuzdH6OcwLth9136P0MR93l88j+n3O0LC/ru/GQJIchHUF2hRmQWj6LhDhD8CZWFRI
QaMZOED6PMDE2q/5abCJzWBXRSgCqvejKPB+FxTwMjnzMkCymowlLkn29VvWNGPdoP3zK6vvp7vA
S18uf0Ne33lxnHnl7TKFbShLTjJPO5lm15FuPk9E9S6LEV0VZ1alXCdKmlHJybOXNvxmiYi+RMfg
7alW2yDP9cnps30aPKfN01J8u3yEd8DHfyrOV9Ei6vs4YZ/q0IBlhPFV0MKekNOb/MJPRAAv+mRc
OFoE6kzHCeJU88qsUjsOBXDwlwOZbBu6hQwO33FBU1PFVtjIArvRgMxN60ue9Kz51jHzMCUlAIO/
KPYfaXzzhRHMyxJTKPZ0Kz2G++o2cLOX7pgerGO+K5zy++Xr2v58Z3Ec+BiKPBRaxD6fcTUa11Mq
OM+2xp1/nwOfLjZJNU8zNLqNvUmqDumi/JDzSYRBvP/7R+vOcjgMCpaQJsVgSM58rx4ZHjBPIZ1m
N/NiV9RaLPpo7N9XoYuKHLw2EnVyDITN9TzZibBZWnQeDnDm0CiwcQovuFa3s2vqayj5gp2sRuec
6kaeKFbf9nnnz8cBT2i0dUwkBRIGTPdPT/F4bMfMq1B1DWL7ssoJVZxDoTnIpZ42neW0x+CrHDmM
jCgY7dyZsLbeDzD4sBedT2TEr/00qyvL6TRakpxLr8khxc3Ah6bfaHibgxzvIBpLeJeK4rWRA6UU
PJhhxYxY9pcfLMlROoY7/2w83QeJ1F56qlzBN93UF1OmyESZKL/yBfskQbbFiCbof3vd4ikyFt6i
Ks4U3snhg4whmfa6y15IqvuIZy7L3jTxlWgO8HXN0Lqxa2Hi4z980xPFIuPx92Upmza3ksJ9UprB
6soOQFKid0tJ76Xw82UB797hr5d2lsAX5ctwBAElkSe0g33tJ08r72V6FY2SbUqebO6SDEugiaDK
Jvh2PEPkUmlqHbWa5GR0P2SnDMRs8ZPgXCIZTHVWqk9adcxrTZmcdnbUr+ENSxUlO+rWWC/7Skzf
+Oh2OFyWKhLK4XHRq3LYo1HRiTGZ05a+AVboKhV8vW0kWV0ZB8RTUGIAI8LRsFt62ZWLDd5pLzxJ
X9PARvOqk51EfU1Mzd49DlYS2bnXH7Mq4kbXe8lRNDTcB6Fd92DVLa/7ZbQN+q0mnxrr1+VPKTwl
B86jjNFBkIhMjtbbxj0mMO8lT5vxnMQEXGzXO+lOrwQ2zX7y0jE5iB7SQEtHK8abZMCSnsGRwOQ7
YIFbLWpuFgniwAO1iDmKjQYcImj00XPYXmDrWBIsos0SwAfl4CPDhkWwfQ7wp1jXVd03g8DKBOfg
k5QY2EqNKu8QRynaAY33x2RWfuczONs0VWBagqPw6ck2KiMZexclB50AXeVrusCqBKZrcXgRBos6
YWsSXIlyX9Jrs/+kNo+XVVpgRTydzChlJoiLoF5Wkze2NS07I8wTLEH9jObjnap1e7mIdoopItAS
HY3Di1IHl4cVQm5f/JTS+7CuQVov6l7djKXOEGFxENGlZqnnPVRBxz7vDstgavmqCrx6uWqF2M5g
9IKdWhw0DFohjdVYBqA5Cx9Ur0b7r3o77lDtQpCYOaLARvT9OFiIS7np2x5RBltDV0fHNOpdSRE8
GUT6zUFC3etykMTwiaV1YwwnKiKsf5cS5By9xWEBMbHMNapgQBgMHL3iS40yYerIj+lBvx+xBB3p
OVB526JSlADHCc8IQJrKmowWcudjd8hAc21bTrArMvufnuPAEfYcX7az94uVjYU0RiQHoG3q0OJl
Iv5kDaOi99Bl8CM8SwDJlintDCBGlWOYb+qI387KTzOCnbXBf0I/InOBBZ5detyaCdILTX+Ma/0m
GEVNDdvh+x8LxhrWt05eR+erFbHztN7yI3vCGh90x+UjerQHTx1Ac1X4YHq/DIlC7eBgYwxrYmk6
PFS3o/5wF3uSF173uwH9Xckxc9LvAnksjfl36CAyBx069nbUuYZDykcVkwPLC8HImebNe+GOosuA
COf39nOSZumMaMaVjbrde4urXGv71I996Zuk2551+kf9lYOwVHkZrojMIQnpgpo2xTw5HajXpEct
nOxFlHlnv3HpM3JgoibxHIE3A0atWpNtFoXXSGVpTzT1pijyq2R6ALerL7i8yxhJ+CxRUyDXEZss
pvfm39M1KzbnDvnJVqsWXv9d3Ys4kQWf8rX9dxX3jkSxllkCKJN53gVx72Aw1C+kf8tS9RaaQY7/
VlWKSm6qKK0tZ7amn1kd2CE2Xl7+dgKwerXD1UnqmTZGSpBZadDeEzwpoWGH9F5vBNyMAqV/xZiV
mLiXuh7jTXjZkR+BXtpzNaJIgiaU8ZSognBKdDkcdKTLEE76DFMeQYG2TD/zHPn3RiBEhIqvbnV1
otwai9rIF7QUtMfigAfxLj2ZnvoofdV1jMiiewPtBpfvSiiTgw5VNmi6mDhZ83nM7MWdb8CA7FAQ
VUknag+oqO1EqSKBz+QzRURJZtOqEeMkh5gN4/rpAUy+/3oOktd0Djd6tvxbwgCSU4Dpq6o62xwE
nlIQ5xC+8zQrimhUA3w8xrUV7qXrYdeDaM5LvWG/+EtxlT4VwPvyP8VvhC8jo6e3zTFRFzgL+dnS
b6oI/AQGzI/d6GpkzqWF+HoA+Uxqh3OIBE0wy+lp7Id83ylmIwJ5kUgu6DDrWs/MGhUuK7/V+mMf
JWiSshNhvZPB2wVnonKBhzlOXaNUSEGxmQ0Wzi+hTVzNxwg6CL8n0VIWAUbxvLiJXk9V0UHVszEB
c4DpTVPxYFWWTbp0sSMi2mgswCmVCzmMSc6SuQX05vkv2fKK4qaTBM07AseocoBRoKibzQ2Uoy89
pTjO0RcBIrGrvnRFXEwREuyPNBv2BPLD+nXKTPIULJ23Tu2B7CtfFFuL4kKeV7EwqrlfogwnmpHO
fZ3fY/OCBsh2ZR/xKHuueJcPKfiIPLdii4wMVdoZzr567torqxZckuhMPCdurs3mmDOHVblgH2gO
2h4Ivzeu2VSNcVX4oqeX6EBcWEGMpMs1igNJy5023Uaics02PhAVTY2YPsQG+rdhS9OmShWqqD6R
4qeZPFj9Tp97m+gCRN+2n7MYzn6Weca0YYPPFqtHELcCwRdpf/nq381x/eOXzjI4A4K/HS2awoDy
AKX7rLHzqUMHLybmZ9Mduri0I2u5TdTGNbGw1Y4azOEJ/oTtkPr8J3AmRswsbYsZsSY4UbUvvYPq
1y3aP0CpGH7CwtHqtzmjpVdzUlc8tyq6Sc4tF4GOdq4AsiU1tI0AlCdG5RjFs0ReBKfcxvo/p+Rb
9Gk+92EZIJyqvQFOucUcSoHWP8svd+GuFFyrQHN0rswr0VwOxwW3GpePcjo4pfE1lD4LTrQNjecT
cVZWBFjJh/k1zNIoNnjICwSheFhO+/5LlHuja8S2uhf1NG5b9lkm55mTGv3XE6uT0hJjSqMdpSJC
n+32FvMsgv0Jq7iX0KQezAwvvOwQ7jG57Whu6VdXfebkB8Vh0+KmSxaREYgOxkHK1DfWXEwoNGTX
S2mn+9pn86+LHz0PnoF4NDuJ0IWp9nvPdj4nhy6hZElBZEnUUdLWrfWdMeyL6VFSK6wyXzxd2jeT
SGNENsCBTd7qfdVTZm0FvABW0ngo/mID1+R1TuSJ3NpfAuLzCTlgWXpF0rA9anJKstM+o7CBxB8C
cNMu9vOP6T4FUyJLgAyiOGu7+rxSIQ5VOpKig1lBBsTa9168z7Agq9jraEnN3dgVObvNR5OBaSNw
tctYPMdHDK2UqlKYlcy7Zgdlh9ZsBU+mmKlrhtHp+cq8+wi+rETyEUMTp0rbsoihJJVD+tshBg9k
JqCY3gKxtRAOxOI2CMDc2yDwn27G6V4ZPiUiFRGJ4CCsn1A4jzO82ssC3UTIbT8lvXsZJjdFqDqV
DTBloyjPGbZVGBgawRpLbKIB8R1aBDDJH1HBG0wkhLPlVtekBdG25Gjo6aitFDFc6HWz+R/FcPZr
gICb9kMBMdPj0D9LwZ08/rj8uTZtx1h9L85oSZUSE5xLgSPtlx2mXvfFFWsmC+H+xdyfou/GGSpG
bFvsGAsCpxx7u40wl/87ywQfbQvZVwfi+0tTrZx0rUSiNwYpoXw1ieYXRL/PmUk0VMXc0WFC6f2m
ja+VphD4pq0YySC4XFUDMwRa6t86xEQis5IQfCRFC+6SAYMmGf2lqo09gXHr8u1v3sdKFDvryveO
Y7rocYm4pTASe7QsxwL/qvztvwnhLHIpEk3rFYAXemeALqXyTEX9aaJzcPZYNvI8q2qImmD51E6O
FO9jw/tvp+BscQosc4obM3DmWbs2ZdJg0x8IXvReRNS8qV+rO+EMshyGIC4sdpZ++FJT5XFMv1w+
ymYrDubDLKy7Zf6LL2vSNm6ikaBbS9KxJ7OZD7Kk+Y2s7oJqvGkzucDZCq9LyA9DFqXNto5nglNN
RqpAhppz2mAmZdnMwGaHStdtUzl6IaKi2rKftQROGSZsMqGkxTOuRR1J/tTPRzXInDkUNXFsBgIm
RuxM8OFREOJxSECqHJlhlsok95icYuiZ7bAk4dr8OniYk/kV70Qx5CZaY64PM84mGugtnt6zIsqI
RQlwPKqf3hB0/1pOvysPDK3Fj7XNq6IySn5oeNPe7XVKikyxpFgPHHU55eMhFVWKt6wWLF6KYakm
/uNZ79H6SCaiAxKkfHBCw6UVdcZaYLeb2rASwpmTnFdS1ZbQdau8zZTnQD6gLIKBbUFXx+bN4FsR
0G9YBLPtnDJoNBjDsUAOsz9OeIkhuSh5s2KnWAmLJPovEcfk1rHW4vhICrtZRlCnwMuhQaofT7Ly
qCnHUETmv6UCazGcL9LjJDdoj1NFWTX6sZKgca8zhQxam2KwX8jSZA0xG98DXliJpGgZ/BDGfPPn
+hmLEPB2yB3gA+r3bGFwuFMEN7alfdDp/yeTr/FZRt5WpEKgiPEvu0xvhlF1JU0ROPPNk2mKBQp8
igIzn7rqtFzpLfZYwBpsW1dvSxExxWayj64kcHBXVyiF6egjc4bPyg5blK5if+wPrfvP2zmZfNH+
3s0PtxLIecJ5RhZCnuCgzDq5ISYm3Hv9Vo/13WUvxX6Gfy+vz8UZrqR0s6w2/eSQ7C7uv0jdt2k+
LvRXKBqwEV0RF5T2/SwTjQJTm2BEvXdBa5SMFaSXTyP4aHw6Cot7JEOPQTYelL/N4mePxc2lYMB8
G4IocqQy5qo0lSfWr1M9SxQZFzOB4f6zdEvAp2S4IfFkrFWuhFvKN9/7FI3P4NwAJSy6ot9Gj4ER
S1PfRxIm1ByZ7AZ3cbHK2aXuHLrkNsL4n4MoyS18kYff/JgrwZxq1EuEZJuBG1vQJRoQu7FCxxL1
SW0JsWQ4A9y+rst8GN6NWHo7mh3o4a1vCvYSFKS0CV74/14v1lKYcq4i8DKP47g1EEM00y9Vuk9j
Py2F6+W2NNySscMeAxPAIMKhONWaHE8NHCX4hCXl3yIQvjHy5+x3ef06wSFeJ8fcD2+8a4ncsSps
3JaxQwquvUcP2PAUH1On8soI02opVpaL3mTswi+JY3e5+orqXIzYhwaUDZRTj+4MsGbm0S8sQ7Jx
hXg3CTIlInEc5HbNPBlahhfNoP0ayv0EFczm26T5OmAYQBK8Z7f18Hx5nJUpC0BwMUjgFCRGh/xi
E+mUiRrlN7Ow6wvjTKqiuVFLLG2iq+hirzMbKXM0e2NyeLJhZM3v+qDalUNFpSqRonDgm3bTNC4p
UpTK7eBO18qeuuG1cgTzLkhqP5S6W52SR2FpnMeqymBtdQR6KuNYgSYI0wdfdE/6Wh+qo+R+aJJy
LZKLCxUsnJgnC7ZH/OaQevUpPbGSM1uMWoERHTMdlwFlMx6wFEJUqummDBLtt7bQTdlcdXqD/MSz
Mdsg45BPsZfjoRAfhsVJE7u8FXHsbKroSiS75JX5Ddli5jJWsqJfejxohXo3kfkpjYvD5aOJxHAw
FpBwiBsJUWKwnIr0VstjW5JE9EQiIRxyaV08KGqPcKqjyM9fz81h0l4un2PTUa+viP0Nq+9Va2gv
zxk6GqeJrYgDW9Uu2EX6Dote/38S8+zK38Hj6n44vCo7s0ByBCqRHMqbapf7wb4ATexw+liGb300
Dq2qUAEzZgVV6OOXtttV6OecrafL349hwqXjcFjVqrSqdOX1Ecy+Xe4r4FXEgkr/shjhNXHY1NRl
Vo4LzhI+T7twX2A8PnpZjouXeZIretoL9I6fcKjVgiwD2gAdy7qNq0893ceVKEBkBnLhw/GjDYHe
k3YmeDQut/R+cZcDg9u+wiNV84p77Ar5wBMLTbV4FSPRJGvvyIgyZdYVvE+cFiNKCWn8pc1vu0DE
Irr56VZiOPUOqKQlMtOHxETPd93YWvBCREq3GUOthHCKTeaBmD2tkOxRn+L2mA2uQNvYX/nuclYC
OK2WZuT9tB6XgyUgPmOYoIeqdPtd77Z3MjjbqUe/onFeNHG12ZGwviROy4vIDNRFRvEsu64O5XG4
mtDlqoKLTZxQ2vZN5zPySm51slyaLGPWH5fPqmNg1RiekY7SYJxMBU22qMGRXcqFb8orvCq3JTKQ
VuBY2Nxc3dRtiemnCpNku7T/efn+BErIj/V085DX5QBRC0nspDvQCeubO0G+fjPluLosfrKnJYM1
LLlkOU2UKflD3CtL74d0mip7mmT1wdAn9JHQYhlAfS5F1s+4r7TMU2g4T/vWqDEtWJYJqA+qQn+I
DTW9v/wVNiPj1QUzK1p5tkIrmsIs0C+Q9HN/GsqcukQa5ZuFGrddr8m7oJRHrzTz0LkseNMnAB4V
Q2EpOL4rUrOCoFVZ12LQXCvGz8m8n+kvq/CkYGfIN432eFncJhqsxHERz9SUgyJnyGJLxvc++pFT
AVRvapOJLU5IL1s4FGeUvZoWRZCw7zj0GAtM05NCl2uEDB+KFs+C+GpZTZQ2iYzX8BTL3RhR/xDa
wU7zc5DApG6eOh9zqyuRfICqx1AEFd+OnFhMzIYVrE/oakFTggSU+8BFrYRxFxXWUlblDcxS7yw7
qjVbuHFrUxVWEriolAYhakAzJJj1SU8eFVHBZNMvrH6fM6kUOckxmvG5aqxdnjENO3dO0V/n5tPl
L7WpctTQqUaRKgDN7VvTHeKyz8sJL0BJBbtX/TQ0pjMvAiIJkRDOVTelCV6jEs5GSb7WqSeNX6VS
IGLbybBUq45Hs2rwG4TaTrUMKwEUgJJq1yHGQZLcSa8NRLzoBxHmOjaPtBLHaZiktOAgLhElpgHO
syvy0M4mARxs6MBrBKWaJmjs3tEPEFDY0ZGqKAnr2Ouk2oMSuwb6v1pBwLahy2/kcDHI0BfjIOnQ
tbjdGdlDlgh+f8t/vRHA4ZpV0mnWQty/cVpCD51Xi8ta2Ig7BJ5xqx0N0DfU+3+t2GuZPPGAVZsD
mK7QdNIgH2SV+6HAGzgVeOYNLXgjhAM1OvdKlEg4WGEeut7Tqx91vLt8DoESUE7RBhqSMpPg+ylI
c+XyCk9VO9YfAtEU6lZeF2fRTEMzTAMdCBwSBHLRpEGMKE17XHaLK2MIAJVujGoYj4MXskkUf7Gw
IkJYBtp4n7wRzKHDoA2hnrMpcnpSUE0t/eCnZe4GBzPLyCMbph0q3uVvugUWb0RyYX1R1NSULGTX
rA5EKUhf72K/jn3yOjQ677U7RFb/USRnZKRqUt0aUJHMf2N+/XPkID3jqHeajwQzvu5O1MP5F6M7
3ydndKq5tCkhNeb0sBmHrdyt/fwTKPpYM6w7vqjCl/M2jPwRyKfZ9KUp4jrEg6zVZdukL4ohMIWt
dOX62viG2yqotUQN0eoxM34bVCZTO3KxOtZuvrHlN1io7cXi9OG2kaPAaxm6bCivyrSKbmuQzuSj
CRjGbjqQILMZre5KQ0YWmziMHYYTTvWLqO9k+1ueZbJ/X8mU0rkZUoo3dF22ttH3V0Uqcsp/UZCz
DM7gh1mjObLLsLtP2aF46g5MJ0Ec/GRWIO6P9ukuVgTx+l8M7yyTs/WxmhcNXY2Q+XWx0J2q79FB
Z7c/RstWd5ln3X0QXc4SOVM3pLQ3WwZrqNAjLmj9wFUeMmziW7wEbanCOHcj6wYdPcvj7LwA19k/
j93WY3Sf0W4x7eBRAXfAvO+K//o9OSPPl0wrTDZ3OSfH+Ia1ouDTDg4oaJTXAvq4FzWliq6QH4Az
B7mWRgNw3bisDZZVC7LvjJgQHxQj1bNwhpt5OO45v/6i/CMv0poUz2p4QFC0Ys8WXJJD3PzARhXE
mcyN3MEbYZy77UfTiIwKHp0Etd3nqWsV2k6T7qrwJ9jeL/uEbdf+R1X49VPhbIVhr8MA0baE0dKv
soxHWHOf9YLClQBM+AG4LphIhD7qALN9zjge+14Q3zElu3RBHJCkIHJs5ghKSPQKI3wnvcnsDGOl
WHCyXJdNZy8faJF9c0scjBh4iJN4QfuqJf9W8l0Jmo5FUKMSfTQON8pEjoOABfgaWVy1oH5dLSJ/
JvpwHFaUXVvXSYuYIPyNMTRXc5e9sm8e9dyOXtrPs4s1Gs541d5WDlY3ikpGArfGN7RnSp2NGYGm
Y+0xpqpehkS15w90Wawvim9hD/BGpvOCZjJK4bTvtODhsgkJDsHPvGUpGQxLQiBnNA8Z2av5l1n7
0EPij5VqHCJURh3rrQrtppJiz8oh0tDtLxrRFzljvosDZWUNWTTchorkSOHWv6zQrq4Gp/imeNGR
LnZ8K6qLCjRc42IMGqRDDqIoiATt1qFektGuo/yDsfb5+3HoMGYmzTtWfhh2zF8k4GKnuqN7vcue
fYuIjVV0Kg4awkGOaIMXkxPXP1vUsCvr+b+pHAcMCajRsjL4P9KubLduJId+kQBVaX/Vdlfb8ZY4
eRGSdEf7vuvr55TT01YqalXDjemHAQJcmioWySIPD1n8m31d+lNZjkP0x74IkQ6cX9B0wyQjey8D
K+lo5vhomrEgJoguDpc4ZDXK1rqEiwm4b9Nf9KnxrL4VBDhBMFXlX7PYbgjHupbBatQEX7s5tvW6
sqvpMHXXMBDgJf7hbfC3mfH1n6QZUWWQKxTkiA08lyd7oK2zcYuQ7c22/OLIrnxsS3f/pLbFEtCv
EM0ygTDmvmOFSrsWtUjU9dTWets8oJiKrVuATmJ1BBCheMMCzeiI+jfMin8LuW9i+bcWyoPWVGEr
p2PGpyb8UKPh32Fsf5B+7Ou3aYkrOXyBo88tqSwUlKD6Q2n+iHtRdrdphysBnHdVR60NQP6HOmed
2Ep9CDC4Uytf97UQCVF+tcPBLIsiJhACNLBpeHJ9o4uihMgQNPYlVy+2pR7pJNUM1ly7y8vkWoAb
g1VD8qZzGHnNx+qWofFEr3yRZuzfV1LrOp4xXAhMQVUiwBYukRI3Iy/7n28zTVmdEedStSE3MkBN
kT/65pnt0uh9bNIAxeu+mE1vsRLDOVZroouJzfYAI3UHKbufjWeT+F3hyaFm70sSKcT512xW9UDL
ECMM665P7uvsXKe3GPw3AEWyKtsU8TFuYQowKPC3l9A4L5HUSWaWLENW7hZ/Oi3HFLRX9IWtERDv
TxTcWZ3zukmTYAFVBUsshs7JBuyuDjSB2xOYnc65hXFp+nFS8YxHG6S101Dt7DwMQczXKaKNVwJP
p3MOIqmktpEGdOCl4RFs5AUWhTZDZlPy33yEzvmInoRBpLBp0rEGxWlv5/q3qX/YtzvRyXA+IlcG
yZASluQtM0isQr+uBHdoO498szR+0Ebp5SGjbcU4rILDeGD1AHLbAk6g+92BrazIBM5BdD6cc1DL
eCKNhXSIdtdq6exIOSjzh3jw9z/dFmBhfYV0zjtMcdRKWUaQsPROeMzBtjPfZR8n718toWaHvRNe
dc5B0GAKl9RE2GOUMdjSzKrgrnbTu4zoL3PiT/vKia4T5x7aaajbnuLGZqGMrae5PRLiKqXA+gRS
+KbvqJZ0kAmkdFnl5GbqxI3p9Ibi/SdlDM43wADLXsoQbHNy1vu7TL/06nFfhMgYDM4ptFPdLmaF
h/OAna10dNrsUTKf1O7GyD6R4JIFnyrpwyi0QXbsO2bBg8O1bAytsQRaa3RGb7qmmMQKnrQjI5Fn
m+b7U+42h/Fb8ix6qgkumcE5jirQtDTMEea7OTnGyiXo6tOi+R19fM+HpTKo9jUsPdV47FY5ll0S
Jwm2+zngzwBUZzkG19lnREmi1GUzCGOIQCGKouu/DdTXkdGZpMbAq5kEdptekMnOlleTRzn8KgfP
XSJ6ITDD++303gTytYg8CDRJM0O4wGv0gXqAWl3zU39qgL18X9V5JYu7BGFtJVbUIcPoXsLb4NBj
LCy4Dti0njxo/4JebTOwrMRx9yHskqmoFp0x/D1O8lMvKvpuuo7V73PBESvc01ItezjfuXSXsnOU
1gBJN7X3zW/zfq3EcGaualmg9D2+WoWxqZleUvXOSv1+Tpxl6B0r/bgvbjtYruQxtdfZczNqVWxA
HviSwa2ivHQovYTn8TMlrvod0JRD6L5jioVimbCpGwoBG93v449KPM55iHg5PE+UeJLxIQhHwYfc
TjhXUrgAluU0Do2yC8B7OrjFB5a0L7fxSTpgAulOxE236Z1WwrjwlSbwxSErJGkSpn/ymzj+MGrf
q/lp/7g2jRCb/GQF72zlN46HeUoV1WAj0ll1v6hXSartVHL3ZfzDhzOxtAPsCETn63AK2DiLOgwB
mr7qhxTl2PAQY9cd472PXZGb2Ly2uoaeIkzCVHi8V0smPSwYo288S7a1YKGeFgoUEojgg34ICvBy
GUGIlMfUzrVvZSwI95t31rQweiZTiik07g4FcSwNRo6som/9MbjMptNpH8vuroQFNIIcfbv3tBLG
LHF1YaNcH7AVA9WW+VzeEre/idzmk3zH6J1mtnBOdFm3BaLvq2D0WlZA0ParQGtBz35qFcsx7ooI
6xaVY4B2sxJ4xmHxEOsv0jtwTIi/bxI5V57UxqKUIUttvquzHd+ytTvpAYDgzFecf5Psbj67VwI5
3x6Vha4NoCV0rOIuj+/y8qBgsim1DrEmqDlu+9uVKGasq+NrlCArDfmv7KJt/OBQ+aHXfGv9tgdv
z7/p5235JgJCUwzGWNglyyc0ZKhlUi2sdmEcg+4P1Lg1WjnTKHp3sWPhk4u1HM4ypcqckoqNk9JD
9jTfLnaAUTtQqpR2AhCLKHfautUAIhgEDAQW4G6cWWrgC55MFo/JKN2loXaS6/cgENYiODuslbmV
ixZNQ6k7ttOnORUYw5Y3JxQwI/hahEEe0xxkUVGmAZ4JNMGQ4GXsJyBwROXZzdNfCeEMThuTvugV
hEGSD7NNKvIjKBM3UVtXyMe9qY8im+AqlKESXxKhxjiiIYlad5DafXrEE/U8nRjfuHIj5YAIumxv
H/B772hTEkXFsmwdY+2gU/j1Ss1lOljjawMMW5HKkyHqtG5a2tvv80lzM7apYcb66ER1cRnjwAdM
5rgfczcPaSWCN2bLtLperWEJ6eKU2a2EpRVdHaOOKar7bUZ3XBuslEbUxVQsV0SYqdY0RgpfJx/o
OQb9m+VZ2B+qokovhohuBo+1NC4Js6ImTeF6wHvU2MGX/FZxp2PUgRdN0QDOKH3Jzb/tf0qhgpw5
NGVahUoFdyefF3Qe/OD0XX3Mn9hAdvUsxLpsOr2/Pyfhdy8M/WLGgdkEeC1OGAPH9gUvPkxnilJT
6IvMZNsS/3925DeqDT1QApOtyAgn1Y3Lwo6LL/tfb9sQ3yRwLm9BHpvUlYmZSVDIDJ/Z4tduOvW6
aK/YpqtQsZba1GXw5/M5ZjwVc57W+GwSBiJkUtsBubaisa9NZVZCONcXlXpv5Qk+VxV+rRK/1h7U
8aCJRrC3bXwlhkv/pszCeFTXMnDcoKAwh1XArv403zFk//wo3qknUov9+yqFyNSxGoqIpczTCYT9
TpbfjuD4sUTsgiI5nKdopirt+hZ6TeTPQnJD6yEFd6lSCUxuMyXCjObftsD5CElt1SY1ZtgCCMtP
lV863TEyfXKrnENnOMxH9ZbKzr6db9qfRjQiayCm1fhnRwA3OIF9Ez69/NyaHyVseVUEYUkggn92
5GYTNxYjEYrLPxvpEuHx0QGt+Z/04CuNw5hhh2gFIQRjk8EfiewkooUeIj04l2BEs2SOtTU6ak2x
Sbv1Wjmyh/esqKU4j/+fCF9YHKOojMsWeKYUj1p1HECB8/zfvhXnDmKjT4KIAOOfhzezcS2nSxcK
4vj2t8IgCcVOV1XhR0l6TUuMbkHRPCpDR4sfSKe7mP58jx5vQvj7T4o+XhRE8Aiw/nkenEk5W60A
1r+JhSdsJuYvVbjbX5Ym1lWXpeUUFpar6OfWzty0R0avh65pA8yJpv7Y2YAdefvqbfuDlWTOH9Ra
U8+djoxVPdDMNkeXkTOisWYXuYt964vzylnfuftiRUfHpQ1VqRitQZHsT+3ZHD1LvZBIMMyyKQJE
o8QEtyFF9etXx931OhmVNEOWV31XjRcMnNh1/rSvxqbTXsngjDyXjQUk14Pl5OkxSZ8S83YBU0z3
Y18K+5Xfnno6GHfAkYZK+WtzYhWClsyohlhGWqfGp9zyaPzwjt9nzB8UBQcMNrIvufr9GhFhDMvR
cmpZOlAzPFpCPvJNFcBlK+sUO9l1wtn30oYJJkZRSpsAaWNYesUFJqKyw2v00bjPP3SobIggK5sG
sJLJWXaGCTDaJfDWi/JQtqndUdmuZIGViRTjDDlf6EgVAvegVx8mTM5VAh+3aWFvSvDgZwkFyLZW
kbqF5Z9z6o0zFi/pH5JOFoQ2wpr0vxkZOxmTEpQhNe66RNpi5tKCPCc6BQfVm47Bsb++tx5NZXhr
GQgm9n791dpGUlXlEsCam8lPFDvUr1Xl7xv01smvRPDz35Jhmp2W4IFn0eSLnJVgZQ8nvyCgnd8X
tHX6ACsq4AHG/whfU1jKoAi1UhsdnV6q7Nw3ghbSpiKr32fyVzdTq5YmDjr0G+XczYsHPTx0sQBL
vSmCylSRZYYm49/zCg1MPUBHDJ2WWwJCa/nQvqvGTd9k8G/6RDLbYNAhg7UxGZs8anCXyqM+I8kX
FjRZisRbMkht8eSGSspvfI8xyaVCUUq8gv9aSn3SFrtjoYxgXkc66YW7bwWbb5K1RM7TqP1UU9NQ
x9cFfZh7qm0t8tmEAivBpIWN96Oo/MN+ck9J7hZFUYClqzqiGxr5ThL4vdTakpY4ExjmpVur0AQp
/Kal//1RYSy/WmIUlpUsdbhSpDk29WNHBZYu+IYK/9pGyXukuaKMeNcp2EqBJAQo9RMAA+2VAkiJ
OQ9B1Ns2/P+bCZoJv2qkN50BXlDgN4PwJKV/zmCNz4Xl/E1bhK9TwKPKuEnYH7G6wLMyWeMcF7D8
c3PqHtl+t8FJvtZo3EuuiDFxsxiDi/y3NBZM1tKWqC1KK0UxBhRar6Vu/aR3WDC8ePQYuovAdWzF
prU4Lqh3Ghh+RzgoZ7AOY+mPWMir2wP9tH+7Ni1vpRR3uWq9LItezXGdO0xmBhjuEHnxzRx4rQh3
meYqkNSE9axAFXBWveQzuURu9Cn6KgOIgJ1Kqi1qxG2GWwq8A0W6RS2ZX9pkTkUGtjwA2mTA73Mv
OIUn66DCzN9ngitJnFFE6Az3tQkoIL0f0VAigAIajnmn4E0hZkLZPKyVMM4kTLPv8mWOwWZIP0bJ
4zC/I91afzbOGCQ1ikaw/AA0x9ZYWxGM4bBvbpuXCN5Ax6w9aKsNvq4OBsqkIgEersmVbXkgR8zM
tuisjG75bybq2BfhHflaHOeGFCUolVFH+20qFGcs3Db+kA253TY3lah8KhLFpXgkJ8iJe3y8Qh+8
XJdtYnwek8SJ2gabEk7733HLEtZ6sX9f+aJ0acicjSNrTzwOzcMsGlMX/T7nWXNAuGutQt98kr52
8udEhNXYCg/rv5+7NiqApaqa4sVipqbfAFwd9sbdSBZBXBWJ4S7MPFixPLLdC6E22FnttaDdKE2R
ExBJ4a5Ngm0VISmGwGnNWx0kpt2zKtrnJxLB+dC0kMI5TiZUlMIBzEA/kkK50uA9lezVqfBlPtJL
GCJh9PhT9KylTq0fZUvgALYyq7UIrjtEBhAXRQMUUeWnJH2wGDrIcHL1oJEnZRSO6W9lCIpsaawB
z6o/nAGo5ay1UplPTnS1Hhlwq7sUDaaF2QrY7CDCVW0CGdfiOEvI1chsEwMOej6bZ+1inpSDcQid
xI68WpDSbVvEm2acRUSNJReJgYaArF762AENtt31n/e9zGba+KYPcqxf3cyYVZaEhjUwdqVND6y/
H7ngHCA2GMS92Z7FkXv/wPCK/VWiUc6jARo9ELF8ZOwRy1F5mPCywBaYS+yLahjbXu7/31Djk9Si
MS1pDnrUBbP4LPfqTRmI8DT/EPDeZHBhQcslYiwTwsJUuwUKM6yHPCtgGzDu+1MnhGFu1jrXR8ZF
hqRDNbcskG3VM8YT5uQEHDf6htpN9nXQ7AnrnL5OnnoUzzAJNWUWu4pJcUKWIVBA2aMewqNxKZ0U
hD1sCY18HI8iUrh98weRw6/C+pLGyzBlk9OUd1J5bobn1rjft/7tgP52cpzvSBusMbRycCnNJH6s
J8Xr+sEtq5c2Xk5zOLv70kQKca6jz5O5QO8IQKElcuT+Cm4yt48FF3rrTbE2Ds5p6JnSN9kM1H3a
geC79KYeM21T5smFIJMUaPOaoK9sIR26qbMCwMiCXrlGpD2BLPUZr2qBExRcYL52O7SyoeYM1TLW
mNfLYjsVbZ4QSeASyLmkNVFmGIFcXa3khAW6+8e++VRZHcmrC159qbzQZoAlICCl+glx3p7b+Tiq
+udBl09FACrxtnIqJXQbQv192aJD4lyFOhTWqPaYxTGKu2z4WPYHYeNQ9PnYn7DSbkzkpBpK2EFY
RR8KabGbdH7e10IUpF494kpGTCKCtTcYNCN3PSLSdxXM6MNRmuz5O/WbsxjqLrhFfLndUIKqSmQo
VRGswxseosZ09QgsK6IDEqrGOYUlTaJyMSCJPM7Yo5t7YF9QUdU96TZALsdQTOkisgnOQzBqxryd
wK8Xyp/rVLerlHhlIHBD20ng356VL7vrqbWkXQvnrTUvtLwZy4uVvsjx89T5eSfighacFg+ui/q+
qPoeOdmop/dxhblhSf0YB4CCY3H0vikKPh6/dbsOF0krgaB1muQ5rq74/3Yl2miwWU5ZOQyeZiQv
skgdJvREsHjVTG22Zb5G4Ys8gFVOfWTDHZEnAiiKFOM8xZSRpOg0JEp62bj5dJ6tzI4DwdNAdFDs
j1jd46akWAbIBppMafqczRgD0vPbIakuUi0LPJ8oV+G3bHckmIMpRoFoPP8kocGz/fiThKY4iHIV
oTQuk4gkuQRpPZoyxXX0FJdN8XU5CJsZ3RRKryIqEKE8zm1gnqoo0IliaBeMsKsepn6elgcVWbvm
dDci4xB5Kb7JYeR6lecKHlmF5Fen9IhB6QP9YHwBLo69syIv8PbvmUgi3/LIrb6heoOyTqv6zZWN
eWCDLhbbZjaGWH7280VaCrJBnpqkGOeh7WJ08PA+tif9S1x9ievPi/W1UwQpweZlI2gCEAVtHZB5
/noPlDoN5EXGE4jtLFFP9XjpahEsffOZRXRVAcRUs37bMjPWQVMshYxpLflcnH5OTxVHbJkBCYYf
++87sJU8zoG0mVrNCttMEQGEd6Uedpf4eB6Utn73OvPpiiRuf8Q3BbmPaASZRJuO1RmsD2rrq2Zm
R9Fx3ww3k5uVUsyhrRxWGICxnEqoYFiE3GpN5YbR6O6L2K4orGRwrmOWyzxXC+RoQIC6bJlH7oSo
KShgxhOR14vU4b1GIUWM+oIFFsNRkc9YuqClse2YVtpw2YVRLVQPmQj1pjdc4BSO+SG+DjOalWw7
mGiufdtPvMnjGUvo2KWhqaJMyvaEvL69HflEDmzwl22wmQR5jcDoeNKSYDC0sZVxq4oWPMXtCUmv
N4SCp9V2ArBSinuSKNjKWKgSEhrp0kYOeWEt38S3nOGcjC5z8WJST4Fp8LuHeknV0GqDFSaUXKsm
9ulUC3Knzei/0or9CavLZAZVWFcBiqi0X+wluOsD3dHre1P7IrhRIkGcZ5D7qVKWCILmexk45wo0
RooLipcHA1sYsY0k+M42Q/TvqjWt9OOchZzFcWJSloaS+cno4suYiujTRebH+YoR074TdtXhlLqX
IDhOy50xHfa/nujjcT5iKAal7jrU7VWgASPjkMe5k4Afrsi+7QsS6cJ5isaUqJRQcCvMaefqneGV
ZekrmQgXLBDDE+/IuU6WIIZhF+0L0c9F9bEUrX7apJJR3k6epzkFqGjG8CgqgK0nO6pD7Jr67aE7
9i/Rg+wmdn43qK72x3/6fhrnJMD+ppqRjiQiKz5jpXWO+BdYggKZwBh4UNO0GAGZe9wk1XQm40md
sHH2IZBLQRNH5MV5Lh5JDSMt6RHLuwzYNtSgfeU2lOzOI07nNAfLDQXGJ4pTGucjBqnSVdCpIU1H
zZb5VzD/gIXz5w5LUddA9Bk5z9Bq+TSVgNXg3SN9bJby2CvFoewtv1wKQd4n8OMa5yGwC+Gvftgs
P43hKY6+7lud8Kg4/2DNeqEtKV7A+k0TgxC2PURuCVxS7eqvZMzFoS3+WxbGk/GkYapkWYq111H6
ZYk/dbrI/NhV+a2H/HZ/eQKeqA87qa4i9JBO7DE1HemJLV563YroiN6KghPi++NqLDcowSBMqNWH
MvwuBT8EJ8QaKHvacI7BTBoddW1k4myNFONCwZx3ao9I+1N/FAW9f7AHCxN0aPkbOt/O0chEU6VG
AsawaQQjRZjwPcYgTmCj65YQt8Xs93fl3sRxygVjGvUVa5P2AWhXBrX/ZoC4TZGAmCCSnaih4KnG
otCePK65M5Ip1EuKF4B6YDsK0oN2IJgjFkELNo0CjzTZomDywOID/Bmr3Ai7egdpidEbiOfeNtIf
5ruq3EBxAy1DDEwfcn6htdq4SgwUKLIgOWJhlh/GlrtveNs6vIngPMMQRIGklEj9AeVDmV5xiCJK
ITeD+UoL7jMRPSNqWQaWo6SDnUwfLWWwR12QP26a2JsQ/kmhtCSaUxWIfoLagx58oN1nrZsvtPaC
VlS6FMlid3l17osShl3MpgeC7qtR2CUp7GWivV0t7UMU0vecEKCBJsEGHopXxK/ShtLK5sVE57AI
7urUl6nIkW6awEoAH+j0SS4LC0tWomtxIm5C7AHYYTfwux8jduaF+M8lIk7tzei6EsqZdoqLYw0N
tAri0A+nr5bVHtUG/z2+w75Xcjj7zvNpNLWO2UU4XYqpvMkSw94XsV0MAL0OMYiO4SJ+6GLG7/fq
iKR4wKw9IyOPJWAZfkKnGlFqvN2ZWkljx7myPnMI6tBIkRsPvn7uD/nhe+v+G6LA7RN604qzu3Yi
kRnKIUD4zbfA9ECY5cntKQa79f7n2za/Nzmc+VVsyJ6MFO7BuhtTT3sPHZyy+l6cpZGq7iVrYuWg
6mbI7sNckLxtB9OVAM7EMEVizukggcvJzzDhfKxvuqPmKfeDp/u5mz2LchGhQM6hduGSkDlWMYAT
vSJaukdMBDsS1jJgxjr3gwciKBBtOrw3DfktL8k0dQVhr76x655bqfcNvbvMRe/lcnqdi1AwGCaw
CJ4OJDWjyMwYE2ZbfWziU2YJLO4fPiBcKVixQCXAF4TCJDf6uIU+5LFz81sJc2f5oTjO39mOUPGI
+mY6wuo/f4nj0p9QU4coSyEuOcXgGWmOnRcd5aNoHdf2Kb2JUX51DJZMyrqe8O6rzC528oA+VYbx
PA7dY2Gp5ykSPDO3T+lNHOeHhiI0ClkCaGFKv9TlUyDC1ol+n/M/EtZOB0ULkBP4JIrqMR4EVrDt
397+fs7vgGRnzGdGT9p0KapbLyGGcrQpBfCZPO17uH9w2W+iOBfU6lSi5SuI5NVlD0eA77EGsnJE
teLNVGtlaZwrUiMAEjumU4i6dHmu6M1AH/eVEYngnI+RxUMZz4Cg5j11DBV+JwidJRaGuc0H0Zsq
fAnIqAp0iAck15gDctg6y/gcHtITG4sQEccKLI2vBA16F09RrSPSWY+1lNuGcNJVpAzvARaqFYmO
j9YQVz/nHurCnlm7g0fBViyE2bNf++35s/p0nCNQyrFKK1NmBIqMMIIxZZsn1ZX9wiuwR2ffHkQf
j/37Kh2JlESpJ8Yml6mdPSvXPBO9H7YrdSt9OE/QB2UjB2xLe6J6bIiyPKDuWNtsk5R2mExwILDS
sKjatKmYysjjQBxm4HP9qli8JKnSsKUvTXAemsclPu5/uM2L9Pb7PBZrHuQ412p0g0uMhGqBrZZf
iuy0L2P7062EcE+V1FLiFstLEUo9ybKDs47q/efAN25kXzrLIEO4B1utZwhSIsGne63jrWxComm8
TA0OLO+/9sEXsGXvq7UZUFdacQbeRWUbhBIbXQGkkRF3jT4azsL3/Stm47eLtJLD2Xag59Q0B5TN
sEgcGwEd0BZ6hQwmZpCO4zL3z8NFv/7s32f3cWFLOlvtK9kEA12CaCWyFu4O1GMBInr2SMuRE/W3
xfgcvQ/WtFKXi4jQNJHD+DWR7a7GACWxsfRYeTlI1nMsTwv9QeTmRWpxkZGC7n8qZ/a4jYLLZAK7
VSWmLS+VgClju3S80o2LjMTKFlW1cJTRqdRtCuyF8jA41k38JMMFU+GbcNMHr+Rx3qNO80UrMd4H
wDQoXr32UDpFZ8t3emkPh/7Yvgvj9CaPx25lUtzGaa+ZTpU0z/GYO2lSAMuiUFGbc1sxRtwIDASe
vPyJxdiZWhagbGksW/HZwnu5P8VX2Q/BLIfqXiAcNBVJ5I5uSPISNLZgvGAbbVmxsnQGuweIkPEf
iah2NpNo9U097tySaNTqvsWrN9f8ybyfA8VWhhvd+jSmT/tObDP/fJPEP6oyadYWOkOtnPaepTg5
vIeZK06fvuwL2vbGf6vEP6emsSadmQMik2Tgx6URdlX3/r6IrWusYu4Yg6UqqCd4rqWyKcCdLLG5
Ic2VrckmrW+mopLRJoZexXSaQXWi6SZftaZdVQZyA0WwBSS4YciB1hkuPXB2kd/ZmZ0GQLX/C+z+
lgGu5bJ/X4Uzs7WaMdMNlK8dtkCKYIFUeogdDXCP+SLK3rZi21oYF9tawDzLUIfjkIq7RTkO7f2o
jHYHru3mtlaei/kd1rGWx8W4OusttWPWUVn3JQYDdMEzcdPzrgVwkSuM0p6oIwR0rtzYGnqs4TPm
WR2TLWYQxmzR5+Ni2Iyd7dbYm2yims0VsS0aNeY5RFs0NksIa604NxhJmjJYjDmCrascPtRO+CV3
wFzz3fS7P/ujiLFmy1mASQ+4M820tN92lhstzRfVMlGjVb1ROVD9uHS+qMwjEMLPmS1tP4GGDXUX
vfiYF9+m+VRIt0ICI+au+aRqpQrPJ5W3etBjdymAHtmfAOY4aj/YuvyjU017KL1w/rbvmjYf32t5
3O1VcjLP4QitOnrVBjBkyZ1Nih/Qa5g+LeOxyR4LzbL3pW47xL/Piy8Ja22bylKJzk0gP9XhfaEn
TioiafqHm/UmhLu6crDMLXgsWHKvvVA8KvEIM+z8RMAjX396xw5zuv6O3D1WhnnCHiGcW1p9n2KP
KLmTJR/3P9tWqFrL4G5v2jfmpE54iUfjYWmvSyJIA0XHwt1aJYkShY7QASBEm9LbkUb29J4KyVoJ
Ll+Rw2ZQpgquwcBwc1g9tPWLVv+5/6FEinBpijIvxoBtdoGjFHdFdtflP1rleV+E4Cz4/KSxLC2K
Vbicrh3tNsttXbQbV+AJ+MRkSABfUylYT+dSvmqd/kKk1tGtEJcmxqZOw6Ft5u8rJXBx/J7vLJdl
NSC4MqZ52/cnJblTuuukfNqXsnk6hOqqqoHbHMwUvyYMvQVcQtrBt5ntNQEYMMtOy3uQWOpKBmdl
ZUfjMp2QlOhlajfdkxHqdt4f9xXZtIGVEM7MjJzO2CyJz6WRKx2PRShIDtiH+C0WvP0+37WtuyWf
+gK/Hy0E03WgYlM+lM0NWgpOTb19XUSyuFII7CkPVYZ5mMdoeTTLD8t0nccBSwkKbJ50sBY2PuxL
3LTvlXZc5KGxWep1jUta0R+BdSX1p7wtbQ0b3imWQLaf9qVttiFXFsGjQbFpJKhaHVaX0fFT1BCn
nlLfMr+YQeaUie6aHT3MZnntLRxmV4yCkCeUz4WjcJKIlqqQjwuNii32XJ+rS46KbeqLpqxFZ8ku
4Coj10NjjsIQXzZVZbuwjuBvs7Hl1zVSL0xrQell02esjpELSpNmLKGsoq+Sq75Rudrc2QYGvbo/
Becn8BoqU3qllAYeW2l89U3PrZfG+ICZD+yeE6te+Z1NW7PybVgJrsV2JrtSj3Mk9SJF09CDpzQ5
pbcQhcXPmU3ODMQn2+K9aZs46bWZcj5lCNFkURLElcZlbylQVH1Lb1Crxra74ZC6ybOIsUfgxPhO
QjgN40AXsDhV+hdJvTSdKbB8kQDOs6Rtn0cRY+8u1D8Lck6FY1HszbfjJnnUaGBMqENS8OFVBOh8
nBEWHipgy/xh3bO9tb09CvyyyCh4DGleWH9dsNqTI1xm1WE7GTQvqZ1/1yMVfUPOecxpH+t9j7IS
+GwPcZedyiJyBRdM9Bk5ryHH8BogVkc0e6xO4wOavo711bqfwXEjXzJHVEoSqcT5jZEaTQxEEoLb
dImns5z4+/psPnXfLi6PGpXBYGONRYlP1sqfCWo7vSl/qdXCnY34q1J2bmSZlUMiQ+APRXpxDgP1
GQs3GGi+ltwPU2rrxn+1Ps5FLFadzcZSsYPKP/5ku66OwNipd6Nb4HGjt4IbLHJKPJhUInWTKDmy
qQlIvrvQgsFjpucQHGtqG5jmYDtBhItpBA6fB5VqhhZn0gDHFLSVW+uWm9HPuvy8byXb0YvVDDRC
ZMq/RCslNawhmVG8mu+MvrWTkNpLeTUm0ZjDP/iMN0ncFQ4JHSNZBtSqeylO+cNr29FtvGW2FWzg
jLz3rGsDNPpvzbjrHGpRnoNMHiV2HReZesP8sFDVNmknsI7tc3oTxF1kHTOUSljgQSeD3Gu69GDF
D2tBpv0PFvgmhIv+rLczERNCxjO2cM1gjMT4cAnWMu0AAAxDNYu3ZIlsg7vJYA6nWRP1CMXVfZp9
q2JPCRt7nBLBB2S/83v8etONu89DNJhqkqKm2Vff4zqzs/bS0tiuNa9orlQVNV8EavEv1wE7m6Vu
RLhcAnzA6sk0al+Tj3Mp6IVsO+C/1eLfr7lax1Iu48hQazyTS/eK66EXEcxYdLH4R2uXBFmfs+me
n3QDxeukRXWcHDaeF7uaAO0lOC2ThdFVHjrOU08DHcCbvvojrs7mfBqpj/Uu4Hg+T+PTvnvazuTf
viHnNOS2o13wyosDVHAZvhTgL1WLu7h7qUeRGYpkcQ4j05OR1hRrpqbqPiyvjf69kD/38u2YCTAR
IgPkHMakKrExqkhmUs23xj/McnRj7dRYqrf/8QSOyeR8xhAZsTYxXF6aPqaV0+vfktTdFyE0Ps5H
gMVRSZsF1tB6bFQg9UD0mqLSPXihMz2Hj6L+h1Ag5yxaLMLJKtYv6M+Lb7xgiBJ5WuzEgx3YnSNm
bxR8RIsj02oTkG3qaHs7teZnwDNZprskmcADCizC4p4IYWslo97gCoOuFovN/NA49fGDJhp9FulC
uatL9Dm0IjjawOi9WutvgNecosDftwl2J39z5xQT6hhWU010/H6VMs1Ywx40SDzT5RCBaqU67P/+
tgmsBHBqKIZkaCGL7BT7yd2fCSCAZl/0zKlPpVschNGX/eKeSpzPS4vSKNUenNOd33vmbGvX+Mze
pNOPMLHFEC3RF+S8Hi3zpslKZH6NeUwKZhF/7H9CkQBmKCsfHo1ZHwUDPBBjYJLCO6sV2MB282F1
RpyPCzHsUOQZgqzWeIzsJPQwscTepLPPQG2iIChSiHN1WlLIo1QguZzn3COheowLInjXbIKl1JVK
nKtrmygnUYXuQAH2j7OK/nJ5I93qbnyF86E+tf9NPWTTM6yEcu5ODqykTRZgpZTgHIXXoQttzbhI
RiPwQIIPyFdBSJUqP2f8M+s5aya7MkQ4vc3w+qYJD6Ms5zCX2fooZ1xumvDSyNg+0BsOFrAvhggL
IJLFeYgsT/VWk1AALAsVuIY/KmtwrVp3Smm6nebe3b9Nm251pRnnHYZMlarBYPHcui2DyC7kUy1q
r22XT1dC2AGurmw5x+bANl87pfbKDjMQx3RbYEStH/Qouk6i68uP0qbh/0i7rua4dWb5i1jFBIZX
hk3KwZLtF5bDMQmSYM6//jbsc738IHpxSn5W1Y4AzjQGg5nuJCrKCfIXw24MlwDStVfZdQ2Z5izI
fdlNTbZ/Ila005KwCPsXZYmXWTsDlEX98M97PhIknhyudqiK/ZqTG6e1GYF1vJrvHf0TdEU8dwwv
2/jDtv02IjZt9kafWK2G4mXu7O07TjfOKR709mTvCboZZC392xt3NiectLTp/y38kfixHY/MuasH
Sba/ffGEQMm/+/ZzySu/M1x7iroCSzJB+Prll1ABis4lOrlAAI0+dZCoyzoNNm9OK5tCQOlupfbQ
Cce3ysbANVNv4VNmivJcJXqoGPRpiOtr8J5KEgvZdgohVkROYWk6sFaP7tP52qpu2lnS+iozwf++
2s0y70wG4S9AhX4qnckjlp86L5e9cBvKz19MCKeqnuu+G3BOLaXjm5Pmm8u7AO9sQThtoY20WIUD
LOqyz+28Lwo8k8uU4mU7JZy2ZdThobzCx1jsfe+GDcY2W8kytjfKBcMwlKzxDCssoy5sLctwv/Qh
AOexovJ02eeWWRAWofdkognPgtIFDVqZVw3Hy9/6D8fCeQ1CflC5JM4W6Bv+lKjh2pboyw3KI9e1
lBFm/wHdftsSCycxsI30GV66mmAM1ZCG7mO0w8w7hspcKQb8Ics/WxPAbcT9ZLYqJME5dOC5AkGA
uRVM0QFLwU52incyyQPJxxLrKGYWjbSYCfJ6kMktV5qMA3Dbo88LElCNZmpb2Qxla73+huJQQLOd
Lhed30wYDQzuQ9XSMjAb/r8IY9rZwncNZf/Ew7xh8j1BpbBpcUWe/Lz1jBty0r1mH9+9a+4QvZ2/
LQu4QyqaVkSjXCRg+vjrVmaH2bVys4QsAPGVJHo3t3NlToheo9CnCpsw4lqhf28N65TqYK5zUkkV
T2ZGDOEkbQyywIyrnOaG+AU7NZHsDXnT9VZrEaI4X/RaoSkiK3aZPyeqL3U+iQUxv9fNlgw1b9VQ
1Puy/mDFkgF7yTaJ2T1YOcsCvDxYQfYU59+m9JXlz5exTmZCSOoHp0Gfno4lmKnl1Q06jtyTplWS
a57MihClkwpWWp2rQM7qJ6b6dnpj9O9JAs5fW2TGQbf6yCK0Y/gRRJYhjn6kmJl1gW1/t198patc
YxhYkqUd5JC6+qbvnwkLFiphct6+E6+WIsS8phqNEXMJJPqjui6uf2nJD9435R/7Rv+YHpSjLunR
227zXpkU4r4aBtobLmDUuSmel2P2eThot+1H+8HaJSfL9rCt6MS+vJWy6BFAQGN9iu4ZvIQkKP40
88Gani4bkKC2SIfjLsVodRZXyxqVwLaa0icjphlMN1CaQbKDksWIj5laUTRgUcU3Wzo/z26aRgIF
23kCev1dZIgqlPOEEAJTubn0FI7HJzL4CIj+fb7T9lNYhKCUlw2AbC7H5LSbBuETLoK1bu7MZGYz
Xo/q1NPVH/kkwZ3Nb7MywP+BVRzRLhkzjZfrI2gnIpluDbwaqXMQddkEdo/uPZ9nZU4I20KJyh5S
SLgizGaARuE7UJdIzjTurm/KmSsTQtSyxVVZa6Zw5/Rz3O1oRTxWXVHjcURzXfy+xoqVOSFic23O
JvBy4ezRvDbkmUF3UOuDfsclv07u0ZC1w2974MqiEK+1MibYOYh+/XqV4ARGuIbf8ZmgKJQxgW2e
GCtjwuHNcmdG802MeGprz8qCFjw2UE67DBASLxefIchAbebGDS8mXDd277Hl22UD2zeJ8zLEN4im
LhRGSg0SFKF5qnZc7NLFFPp/KWpKdswVTvJMS8o+UgEQbfFik0dXI74hGzKV+YCoQ0ldiC0VBD4Q
zyFnACv38T7/4SQ/2Y1jac/hdqEERE+WY2AeGLKR/wsTqTV0lsL7efjtyNi1foWJz1sz4NcVVnhp
KH+g374jnW2KWZ2i5SUapEtcKaAO0nhLAKEQFJyMz60Guzqy7vcw9OK6/P+rFPO8XNMV6Dri06l1
49Psyi3x6CITvJDtpdjRhviN2z7GugYNo1z8slk/JEHmMwwV7vvrAmxdslraH/zlvDLhHLFq1lsF
7ypKj+Pic/pt13ee6D06Hp7kIjbbmdNqI4VTpW2VoXX5Gw+0HXcsHI71T7rCwQLnnuPxNxINE1GP
l4N8G0XOaxTOlmRScpIsQGK3eiDsPpHdyaSbKJwsJnhZpsZAomT0Hh+wisPqsOyXE29FUIJk/3fL
EQ4WJYvVdNZ0HJXmRy16zkkpQV3peoSDZHAh/9xjJgRNy0Ngouc2xrvf4HMNRPkz4zYsnr+OgCDg
90OzvoWvk7XkDowQV0lj7IxY1v+ynUGfXU9MAFkztGXKCxHRFNIvqO6DSBfz631oeqH7YO7Mr3Hw
ILkpSDxPbGYzIDpdmTY66IryUzvdtrJuR9nvC0dKa+fWOMboY8vHfbbc6rJmHsm3sQR0KJZsjuYc
e6bosTcsX5v2azl+v+zOMht8jatEs3bqflBLy/Xj/tHtfxR55OWO7GlMtlECBCCHjhMGBW3f1B5Y
/VGbJLml7PcFBCCzRV0lRvoa93euHbTme5pnVs4rxLzdZq6+dDgamrY+al3sl5H9gNbd+2YpPvzd
9xCCP27ZOFsalrLYB6IMXvYxk3X1yz65EPILq3PcL+BWQ4qX+LyBMLJb4PTJRkn8bV9ifmOLOLwJ
LlSWG5RPX2QnGy11jWX7md0EaKyWYOamJaKaGPi2CSGO4GCsdEFl1C4omEHnhOi7Iganp/OaprIn
621wXlkSXE1BzDsOAztEcixAnbUcIMMcjhD2BcuGtBt3069XxgS/Y12Z1u0CmsqhiPYT+RIvhiRy
ZBsnuFsCRco4jfEcUepxjyoD+BJy9qJo6Z4rpr3DtVerEfwuUxc2lnzKQsn8af7qmIe5lbwcbrr2
2YR4Y7EWSAgzG4g8O244qiFE+8KqfE8GsDIiPBIM1DRaPUc6Gs+F1wzfKhlxhszJxLuKW9O44Hm9
v7g/p9OTIN63QRfaJ+JnO2kWytvJ3lzNVwsSzpmsz03T1LGg4przMHfgL8CB/B+E/2SfRzhsLDBf
dm2B65GuHg1woE7oF+1fLnvZdpK7Wo2ABUXuKrpr4mo8Plh7dquDImc5OIEzgpsJKLdTD4YZTH/p
eAIsENde0GyCHHTIrlN6tJIw1XaShfF04tJnEtBgomod5/xyae6NXQFZFKO9baCHwVnbkn8K5fiX
9gRs6ONCr4cKbtHt0PUIgc2FefG+Cgeu6HmwGgk8SKDIFeBhjqxETwZ+d24fjfaAHsgA3NPmImud
v2zHEpVKTadIhzyBnZzu6+4OSgtek5zKRpecSZed/Q2h9ZzVc+JGoMTkTwfD0uD2esqlJN2XncIS
hUlNu0hcla8mOXJSn2IXBcYtu/5vpNmyrROAwmQK5ojrDndU7Xmpw2rJPXXwh1pSzL187OE97X9z
Ut1WLKNd8Chqlo8629nR4a882xL5i7O2XuxMQz6nPvSoDXKJBeNzF6oBf1RWZHHLd+XPcWuJAqQO
SS2nzJBvkSeKV17cUNl+OBU/ehCgoZXFDWTPFbL9E4CiUNRkrFuAUTfVt9bUBgTKGJe3UGZCwAbV
nFgG+VFezb2us6CKJAXp7crgbxS3xNapse2LRgEvhz98TO/RynmKni0P88Pf39n5ejYlNlAV5gy5
FU5kouU7J32JlefLe7VdWVoZEBKGpC2oziJkp8bdOIf58wB2EcxyZfACR9kpjcfu9YNsZEICPz9z
jNXFbibxRAwX6J11nLVgl6tf7GT6O4wTX106MlXM4J34zfSER4lIeyEyZeltzDEc24Iot+GKY5+T
MWOipUY1pGjZYXT0Y5xGoVI1MUZbZ5lby4xxt19tmtbV7rQwbBpNsqBUe6+t3SDCnWKRdjvKTAlp
Sk6txKhMOHj0wXrg0I2+vYCaXnPQiIdaj5+faGCMnqyjhgf/WzQ67yf/v1ZL7FxdWwp+qvcURVvN
8isKeZTqZSq+5MrrZc/fRomzLRGIZpXrnHNb5VWuXNeyVxDZ7wsopOl0zmz+2mxlp8V5NQ0J6/Mf
csnzAoScJGpyM+tRE/GdD/mxOWLMKegOFt0P/uLHPgvmr/Wr9v3ypv0h+/9tVCyVqSzPKKEoyYFD
5xunBUQP0hGKk2HqobYuybq2y/nkbE0Ap2qoGmY2/Ez/nKMqDN37g/tl/Lj4fIw7RxJ9eXXbsAQV
I13X8XoqapLiRVun7gw5zQSSRq5fO3eOtb9s4g9LOtsQonhujLQyqlHx2exhcJGr4YIAH+/oPxXN
O8x9SieE+C69jaqzSSGadYWB/UaZeKnO5w8/yV1z6F3IaOrBf7C2nVGcrQkxnJp9qzucda7h/GW/
EhjHCDnBfwq6z/ymeQ8ppknOFoVIzuumSItlwSho3jheVukqXvJzcnSa9D2C4GtTQlAzJaN6VmNx
upvvMaPp1ZF9NCLZJ9vGjvOKhNBWbFYzq1FQ+YjaQ2NBLYqyQOKImzYsKIs7mmurliPYYGkZDWOr
Kf5yVxyH5/JhOCzcE4ufoxss8/uv7Otlm/xDvHHEs0mxAjJOqEorHUwmEGsniesVVu25VrWr46+1
Y8lWuOmJPwkWNVt1VSJ8rNat594tMUQGwpOH6tjvk51+JCFF3z77D0NR26vjfI6/zAkbajizaU4L
zEGaPlBjP1UNz9ZPU/8PWLQkuc32x/tt6w0M19PUDgvE2KjT7bIMl4Tk++VvxTfn7bc6WxCg155L
W60GyBijUw5ErNrXOJoDvQYdP2FPHaZIZpYdL5vchN/z97L4dXJ1+idDUlAKQj2/i51j2hRhX9fH
ZRwOl81sJjcrM9xt1ma0flkaY578hYAjJm5Ct3tNnPLDMM7/XLYkWxD/iitLxUijvEpRKHAz1dMw
yJ0uYSljY5cZ4X9fGamQSKeOAawYkg82Q0/OQynrC5f5ggDpWa91hc51lcqhva1cDUMpenJXj7dj
kd4u2fepb2fJ0S9blYDpTmkUyzDDF9TiNjK9MflQyUqLshgS4IG1epFRhnjtDfVoacrOzWXlHNkq
BEhAKptqqjXjZIpGr8kfxvHVnoLLTradUZz9WXzJMOY2d2vuZTY/3iGCHDrHDGQcSx64+3o3vso0
pPl/fQEaREbKzOqSaMIN2Kep8pwYn1KHHYeM7nq19nQrfWpI4k+UhJfXKdlLW0AH5mpto6vwCDNP
PFXflRAjoZIXh+3bsIXrnKqZpm3q/J9YBZMdmxkm0bG0SRmsxyXJHqt+rm7qRLM9exk/pqrV3WtZ
N/ltVnwY0OrpkTp5SGjRhDPUHbw5Ln9cXvc2XJ3/JSH4HIdgJoN/3pK+mhlI1Yv6UDdhoj9dtrOd
2q/WLoQc1fXKnbUBtAlICPSQvLpo6Tv0QXs0D07qy1SGZesSwm+s1dnJRyTbvfqsuB+YMnmdRXyi
SA6yzWPZ1lRiaZpDbLHtKcY7ezZThHmXpL4T7yor3/NJJtAm4aNe3sNNSFnZ4n9fuw+N86XnLU99
etSTe1f2lrztnysDgn9Wiuawruhw6Wqvq+sMT3zR9WL780f9bvHVgL/zyZj0t/FlZVNwwA4zohnX
D8DoI2/MYfu6uM6vHE/zeQuLBToomcie1KTgiqyZS300wTGg7ptrmxNWo9epCdNbUCBDXe2vlyj4
IoUacGZwxhrlUF3HV/RE9yR0b8YAW7rHsSd5e5a5pHAsTIqip06JSJs6ErDx27yENW4uOfuH6J/+
xiMd8UEBI3xtpdQ1GHGo49Fm9Oi3ywY2Yfm3d7whGWd6E08GRiJ926DeCNrTvnqoB9kb+nZg2a7u
qJaF0TQhG11Gy3CdAg7hsB+98a0ZD5dXsf1Fzr8vHC46rZfZ4rKOM7rPAse6VtRPZhIkzo+/syPk
nkPTLBjkHOHYpEt3FaNzuAzG4JFmVLzKQMuimmWmBJW2K0WgGfv/3RNgqSlJ51pYHsQVGhSJno2D
G6L7QM9RKeLvCnGgXOsHGRmqbE8FrCraQSEsUUEUshReS2Yfo0iNdYOGG1yLRskaN3OS1RIFkMqz
qHGZgoO7azXPUFqvSK5H49FQAmUqPBuDXvRdvYMrkwJI5e041Bjzwa7S5GM5D7uyVyX5yHZwnT+c
gEvEIjbeSpA/2s1xam8NdGK2sscMWWgJYKSRig3ZgGW0YbQvIBaUGwfru42WPj2YrxY7NCpPO14O
g82z/7x1Io8tZRlIZRWU5ntCZqg4zCedWDuHFq+EuZL+KMn6RPaVWFUVTM7iutd2ttdVncdiyfjS
H07l35/JFNCjoMwYswzxNcSPeuPNIUh4oFiFBDyed/nLLyoMWRYu20MBSvql0Bfd6VG/WQp0HN+q
1E+VPkA11b/8sf5wGp+XJ8CHmTJNSTPU1xIgPIjWfjLVGZDsnHftc+MX72OCXLmHgBxpG492PSLl
1SFG7Hxw2aNkRfyDvLnBrAwIaFHUeRE7BGgR3UDmyd6VN27Y73KKunkG4sJ35hfnHRSgouibpSty
xFh/cp/4IytvmrE/cLoAFihHWRuwBDZMATYcWrlmz3CaFZZ1nxV57uk2fU5qqYrO9p1htZECeIxO
M/WpAYBS08O/quKVR6+b2Utund18kBEhSFYm9vezpZyKfuLndHFbaV5ufkxGCTbJ1iR29Btqgb53
8FD75k2PuYV+r4QEY7t8aFfOpiWJYrGxP4taexzBi+f3+Q/WfAP7dUjjoEwlLxvbLc7nDyW+VC4F
qYbYxaIY2/eh6sePvM15OXzrPAjrIRPgrwHVXoYdEvAVJzu1hDlk0OD4aFF9rFQtHMpx93fBLFKz
jE5VWa4O9HWT+Hua2jt3Ufd4NQoWaO920+I5FHNwqXNUwfWajelHzZnDv/wfBEBhDWmmllOX6w/L
jmu2NIf2Wx+YUKMHE4DMQzm0X4AvkclWz0s6OBV21cwD/oCEWk/sTQ2oL3kHWXoT38mGhzbdFORl
qoq5Qle3BESuUPxFDyYmdJX8U999bWb9lCenos2Dyxu5Gd8rO8I+lmaXZ4mB++083SXNg9EvHq5I
l21sK5ysjAhoHHfLUrUVTs6RdUGp/AN2k0rLPTbWnuM8TMuNCo0zQ5JnyXZQwOSMgQa10LGypqxA
iPRkgl7D1p9bmUyWbAcFRCZDrxlaBTvpYMVebekfc1zRCUpzkl2UGBLLjlnS5v2U8wothlrND/Fp
ir3upN+he/LEj1Hyib3miszq5sl9/nZi7ZHERRaPGb6dcuDCoMurUmJKgz946158lw7h5VXyr/Im
0lbm+L+zKug0IPVzwJGER/yceqp6ZDaaJ5V7q74q7CtWP122tomWK2tCSjcpi1tE9jhBQvyFGIdl
fLz8+xIftLn91WoGddTnXmM4BHAnmlm8mxTzpLdH9JFcNrTdIQWOdQOChLYNUY//teS4ddQr2sgv
FRUAKg7VyptOnI16PpgyNuptTzwbE5ZVgwihd1y4vJaWXjJ6pvs4z5JPw8PmrSOcbfD/YbV1XdUP
ppLwlHTPNam5hGZykA/dyZYi4B+hrTpDU2/y52gM4uRFXSbPIJosivj2X1qNgICWEWkd4/lvG84h
O+RgyHVD2/+lh16rnjQB3vbs8/YJ6Feh48JeHHwifd/+YErIW7mHA/XHNswtEJWaIM2SNRNte/vZ
poCELaa65ihF7A5V5UXRIcYYsnMo6MtlX99cmqtZtuZaGjp2hdKU0U8QY4lxNFp4l8ihdUorSTRt
OsXKggBCSltZWZXj/mUP0Eg69e7e0CTuvR2wKxtCwLpGG1kdGybM9f264pU3BcadQeMuHQzmzvXG
+VamhHDN3Fpj6ggUyqj22UrVz21kHp0kvkH+dmpILqmhbLrBypwQuWAPsKKfSrB6AabSymvUT5kV
xhj3uewHsq8khK6iFCodM16rcY6UfTGUcNJf/87Em7BtjSwpkPcN46uV7qFoAAIoGevztj8TTcVT
CTENSwgbvdPAkjyjOF3Zyo4OY5gkspfXTTAFh/W/JsTUgURDrOHNEgmYaewz236q8K41ajjFm9lv
54fYAN+mG0sKQdt1DNfBolxIA9qizFSrJiVztIJ3Jk0ByIsx5eniavfzFo4aqCk5bbcd4mxOwLwp
tynte14Vsr60YKlnJ9uQZWGb+clqScLHGvJuxIseztk86wPmPsbL7ajthvxJUa802SVg+2Z8tiaW
7Qp3AJVWAxf/9RKU7MA5ZOIdCIXCQ7KXdeNtl61X5gRktZZhrAwH3wutcuWL2/tc/QaSrDtWovTU
6zg3rCt5tWY7AH5/N7Gal2My0IEcN8pd8ZVtPRsyJbJt/Dv/vgC1Y6O4KD4hcR651iFIN79b0+28
7BxZOrldl1xtoIC0qRmRmVVYiXlj7dvb8oE+NKrnLl4TTqhm9HroBlLxAonbi3xrrpmpaA3CaWVN
QVYfldgfZC8L25B+3kEBarOMpH1twzFK1np990l1blzjQY8+XoZbmSMIcGsTRZtLEzBFlkeVBrG5
v/z7MkAS63RDSx003/PGRV/10+8snA4oxzyxI2duT0JZ+53sywhgkU39zEiHMx4MW0glMFddRjLO
QMmnEQt0ZZW3ZsNPQWfW7garO8R1f2tGu6ST8ZLJvFus0zUmrWo2IfEyNE89WacCgxj6PcX107yb
wnJX7Jvd5Q8mW5yQiKlLRzqnROSm+vUS3wPdg4Z9myBSd9nOJtASlZgapoUt1xRFaMahMrQ2Q4pk
5D7voIV81U27W6AlxSC9JG3354gjZmRrcwJOgM9PHVwQbfnlj4p6HW8l3+n3+lMXGrlH/OTE3vEA
vjbIPXV1m2q1XCOjgaOxptVRSaivztWJVYq32NPLsMgS6K1AXpsT8CKu22m2Mzh+nKhPHRQzls6R
ZJlboL42IWCF5brO3CjImuyy3KlDdEqz3svz4lrpcEJlmSVxEZk9Ibnoe2L1o44llZXuuSYG65xv
qUNOBe13/JSWmJN6pIAdxCo0025gj4Ck3OdXYLp3Or/nw+V75f49HRKr7RSZVbsYY79uzZPQ+TaP
bzv9C3V+GMp9rst6GzdBeG1KyDLMCbwJOSeCbIKOYqI5x5SiDaEdj5dv1UN0u0jGcSXeKNKqLk0y
FU4xwfnH3DPq3O/jT5fxYwvo10sSMowenU6Z0uC2TYh7sjS8b5XldenILtibCLy2I+CGmSiLk1NU
K6pg9rtrYzcUXhI4weCPwfBoglxM9ugp80ORTGEoFqMcKI5M1ONg84jSRVBd2Q8QLf8P0+dbgL9e
oAAcZOz/Lcdk082Y/+i627GvvVr9evl7SVclokdBF2qbSGiS4/wD/U57Bk4dCIHxdicayB5lZO4h
YAdjttmWFAdnwj7l7b5v0YQfS/BQ27qZrLdOAIxxjhIL3MiTb90UR8gw3tUe+TaHvMEAs9O979yl
t8aLfsj3shklCTSKUwZpg0KdPfSTPznouG6DZf5mTI92/T0mkhvlZiSD3heTaK7rWqKgFRirpj7v
kOxYKj1gbvs098uLxDU4/Lw5m8EJgGucDfZIkUUNVN1q0icaHP66OragLu6utH1xi3GrgBwv29rc
uLMpMXebFj1qXYuiKsj2pN2T8rNKO2/Ks0BrZcNrmynHypaAulZDUTam6Esjd3x+n2uxGzfQUf33
Bf5vl6YLCceolobe4Sak2v3sl02za1PnoMXag2mNr+MQveu8XK1PgGAHTcqjxrXm51N3zbn2jNuq
QcuE4/ESeCebB9kEqpU5AYndCjMgqgNzk/OhtpJdYl+59KXQZPWGTehY2RESN0VR8qwa0dNVGRgC
cMISI8Iy2pdtNFwZEVC3H+IMMoboxiQ15FurXbl3Gygye5RCRYvXGho7vOz524H8O8jEB9XEztXZ
7VFY69k/ef1Vl0nlyH5fQFxKUrvBFAUuDmixiu6VXgJEss8igK1jQo3T4i8gaX1TRZ/c7rHMHy5v
0fZhf/4q4sgRiWwdnYtYg/mwGLiVcDaHIYX2cXYs9YB/Fie0PkiMStBPZEljkGa12IAmca098f6S
OHQC1hzqay3MdtLkQgJKbwaQ8mmK2gVZp/O5+1dGqzpU4XKaA97qLLMn+WoihRpJtRq6sHjLLOvO
q6cgz2c8HkhAfbOKRlbfTYAGNQE7atVjCxew8/At9ErfebbzUNuDLQUjoCc7kB3BshAW+wXS2MH1
hACPum9R5Ud7FkbH6aGAeMm+3MU7KY2FBP8sATKKPl8iJcZxMkGeB4JXV1TjDnpUj2S/+Nlw4nlU
/SrTVZeuU0jcbK1npHKBh/qeP5tUkAVyrk1MUBYhvZNdiiQoYgkoQlgzFSVvMunm26kKqOyNU+aP
AoqkppoPEZ8THoq7NL7GkDIgV9aoq0myDLH4b/a0pbmOT8UTQ4yzBOmTETTfaYg77H7UvQ6XIr/b
j52XvV5GE4mTiL0DTYXWLlWrXF9TX1O8nTR55md9F6SOIsl+N3fS0F3VsEwbo1mCW3R5YhcRd38t
8xPN8EbIghPp9WuLGousrIj+oFndAtlnIPK+O7JTd2DXmo9Wp4Mia3DdhOGVJcEziDuxomFYz7BD
OcrP71BggML0Lj1U+0XGcyHZPJ0ve1UcKku3i6MYVzymPmT0pu1wPZHlMdun2XlFupB/ur3ObBDO
8tKrtpu/4FpyE6Enkx7tffypCJVjyyQp4Wb0riwKKajulpOOlaG1Cfm7+XkcXy57t2zbhIxT6cxY
6zpUq6d08BpyJASdmORw2cjmO/HK53TxNFFLGhPl35J1+QgdtANvv+lu2U5W5d/sWVzb4iteOcKM
u8gS8S6F5S6+zX2EUeNVGM8oUXuKdL9rwFzNz2VDUqCROodwmrh22XVpj4M5+tAFxTMU84LSxwAS
al/hEnZ7+VvhJjStnEMADPhGUnWYtPIVxg5GfGuQB3so983kX/5+MicRIGNY4rYuWtjRo9oburBW
fyiqJOPgv/Hmxmqg58e1dBQFxRINctFkdDU4IlS3vvXNP/FQhUre7joDIy5VeXCqWvbBtpd1Nil8
sKxaOkwUILbczuc3hjQgsWcGY2D4JOT6PjRwpV3dMqPCN3OUZaCdDprAQYVqu9n40wgK0VZyaG3D
xnlpwhcD05zZ1QQBVxcRSErHnaP2u/c4xdmEgO4aVY04Y0h7lXT+2GGUoC/1o6uUwWUz2z7+24xY
lxkSaGCkvE+3z2OPGQ8TmNLNeVdbksNXZkeAdj0yC/BZATZaO/X1hN7pjrurTWh7RPq3y0uSuIDI
hWka5ZwOHT+Bi5d2OoyR4VXotv87IwKwV92slrPFe96jMVSsT4NposstvGxkO5M9R60rAHvu5gaB
tBMOxFP5Qnbage51DfdtXgMHC5zkwvqHc+TsDHxnV9juYF5XsXgrizoE3bV7xcXMlgFCbdM+28ke
uCQx5ArwkNhNnIAVBtfj5IuiPmgyVJX9voAE0C101EnFYroZ5ORTo9dQcZWpSMvcWgCCqLa0OqoA
q2g139M59dW5uCnSdI8SpOSU+MMBeP46AiIYWayVHQho0M7eh+XiYZBp8qJrzvM+4jQMcZe6kt7h
eAL053PjzahqhLfVWBtRfuxPxZH30NN9dt0DwvnchbQjcdMaJDEdtE9aji6WfCqSJXldokps7scX
LeDXD0x5UI+/WuS+/f094UVgyzXdnyOs/+vvapF16D9Ezf0Xb37rT5jBHHyewMh58/nnebOTK2OC
v2cV1TFbj3Td3PM6TbY3MBjQvEtjmqzMCG5PnIxyrlIIpBi7RP0wy++K2x/pvGuCz4POqRgngiMj
G50nxfrSq13QEu3KNaZdDQ4II8n0MI6Y1zLA7tQqJ7tlkmDYxPjVKoVYKI20V3AY4nRE43KiPI+L
5i9SQp/tZ8izGUO49eRYAQ5iXvR8GkPLb2/oB9dvKe7CEFTHzLtMP3kTs1b2hFOyKNLcmSDm4DfN
caHPlS554t++56N7gRDTMk1X5F3IlqrX0hFnYxtqu8TPULtrroan+p8oaMKModDf7VXV623vXWpH
ZGWar311uBCjrsFChmBLOcEa72YYvOnB2JOfFNWy02X76FyZE86yGIlnYmd4vdPIV4M8JvaxB1LW
NFyaY9pdQYbR1zorGJf7SCY8u13dW9kWQr1WnG7sxhG3vt6ztZ/XI3qaPBShDA/st2EdeSqnYJac
35uH0cqsEPrFaJAJ+tGggNFQh42fEqX2ppJ6S7WTAOdm6WFlSYCA0TKXgjq8Ix5aI2g7iAIzSF9c
yEfL84TtUD+7rBDqMaj5ICSP9zzcYbwBI0HTvHhFI5vH3ww9vBq6mmk4hiEWtWszWZrUQQOA5fhF
9uA0T5f3bBP+V7/PUXXl/lESZWMxwCfq9mudPrf0uHRH03np1E9Lj0WVkm+0uW0re0KCSkdaJSXP
5TLw1HbuvQLlBtCY/92ihJi2Gn6glfCD/BhjYCHbgwIHAxjSYN70t9VihGBuakw6GxEW0iY/sYPt
reviB4TSfPk5vRlFK1v876sPZcRtB2kQvJGbLW6P9lPePNH2k61KoFj2fYRgNbIpGQcXta58Lvy8
mTzKMKBePF7+QNvlmtVqhEgtEpaprgm3Ux/U088hgkP3ajyCX+3h1wQ8f0GRzkLKgkmIWTosCxrw
kMeNJ/JRhWx15nUHO2TXNPLYsxFmQRwM7ypRnpcq1rAj1xptvcalvCmfMVSapIfIkNRc+Ud5k8Ot
TAjnMxqu5kblvaGDfl0kL8pQe1Xcg3tn19Yy4ZBtPzQc3TY1XbN1YQ/nHGzCRMWXs+Y7ZFUmHTy9
PQzZ4l12EYmdNzmOoZGs5wR/LgQw7WumHSDD4nWxTKNi2yd+r0dki0HJ0CQZ3zs9vonrj4XM1bcD
6vz7AsDSxSyndOLdac6x639o6k0/fP+7rRIwVcv1qZlidICOre038ZU+ntKW+qzYXbYj2yr+9xUE
0aJmasyL7VP1zOh9bYSXf1+2Vfzvq98f2BSXi42bZDpesXnfpIdJlyxBZoJ73cqERbMahKk4fgbL
umpB/VLh/KGubC6Gw9fbgDx/dAFFY1gosxi3nUpbdl3Egnq0PuXFExvq0NaLQMn04O/2TgDUMVuG
PB7gZuP4mSXfQay0pJLKqS4LSSH0MddIR8vCETTsKtAQ7ZrK619MZOsY7ki8+JFe1ZPH1dAGP37u
vtT3Og3Ku+5z/B0d6if2ennFEm8UB0yIi8wdUpKgOM8hrWH16PtIy/J42ch27QlSvP/CncgI0zmg
Nl8i+PyMY0oLWrBx5K8EOm/qIZMxQG6XUlbGBKyYSWKNhHN9RR8m6imefaCnzF8wP4qHTgIi9Vja
VyDbRQE7mrJRO2IjIKqkeSlLpHxxv7wrpzjvoYAb/UzBZ8K5dacmDTP9wa0w40v/j7Tr2o5bB5Jf
xHOYwyvTBM3ICpYt+4XHkTlnfv0WdHfvUBA9fVf26xyzBaBRaDS6q4iQghoIBx5SNfViMOGWUbX3
lTDaRvDzuitsH7KXUXDQsTTVlKo9/E3S0HLxU5x2ERgHVKxRen/dEgFSKoceligXRhqyh5d4r8q3
Zexm8Y/rJrbvoStX4/AiUWU5Q0UuxGMkN7p7EXg9m7IzPrPkT7+nivgZNLwFRENGmtBE36vFDanO
F6koNSgYZs1HcZBdI37K4xtFGHai+aSZ50B1rg9wew4vBrnxpYIoxd2IrSQLJ0H6xuSzEsKt/4AN
FxscHjZg2+xGE+uk7urbHn3e8Qns9k4HYkWKP4ywJfHcfHpUmFasv6QgFxcEZcCFzmYqtdWu3l+f
uu30kv5/45L4LmUrNadQNBDiDSiQecF3V3dNpFeZb2Q7qlXw+lJJvPJPlC1ZNNQs3Vl8qg2nqHAi
1971MVE2OJibBnNsZdaNM3TaXk4bR1X7kx4lhJltELrMHId0pW6YIFOCmUb+DboE3dpdH8YmHYm2
Who2zlX8ssjRZJkDQr3kIPlMHX7ZoZodj8xkwQg7a/68Y8E8/NpSnUymVi9wApxF/kubj1vtjXN5
0BxxT3HYU8vDwUNuJPmE7BBunU2PmKwz9pAmFJ1oVCP7+gxSljhcMPLSjMcQdT3phLbQBfQFpnRT
d1TLDbmHOGxY0MublwVLD4EYKn+AtLSbY8cOMxpROyf2qTr9P8QO/7oeL/4j4dkC9RYA9OQwHGIv
P0t782exHzzdZ/VsSudS3DiEs79A1soX66kuIBSnWE4/p56g6fs+oGj5tyPOy6C4gCg3hikyWRWb
NE+2Md1YzQ16BZ04f77uFcy/rjj7y2quhqIHWi1KHaNkKhvHgGh2ieaUGLz1ha1Wj9dtbR6FEFFA
lhuEJypf7pjWfRzMETJ6amV+DnTloEJkL1fSgxb/inLdn8XamQUqJbbp97iyK5qCLCIyia+3czTl
4VhWcI8Ur3PLeNKke1rAmn3kzTSujHDwN8lKr4yxwpitzJ35DdS45+h3+DG8M33hgBIjKqqgBsV+
Xy1bJ1tLC+EmZJYz1VHq8CCrh6SllGU2/Xw1Kg4JQ10ZhVJFhU/ePyymb8VEfpwaBQd+QhOH01Ti
+2rzII7fxGBxoorIEFE2ONhrimiQxAzxlzBJoKxFtrd12pIYyPYDw2qmONCL8jq0phaFSKMzucHv
wmdFk2cDluwSgRFKaz4YAmjPCUzfziZe7PJXQauxykXu4Hdo9Kpr54V18tHE0xFTTjcfme3/8i68
ManYS2iqsdDUI4HwjHO/XGm0QJVBVhvcBvGtkB7I+pStOP2VDS61FzajXIsqIgr2us66vdhDN6tV
+k/03RsJ7VfWOLxt2qhQ8TqKLKg/uJAehlbIZ/YeLEdQbKIO/S13eWWNwySzTedQzefQrb0BLBuF
WztCaKeOaueHyWNDHG/iz9fRd2Mzv7LJQRS6N4VaZUxkpvU51uwANPzXDZArxoGSFA9ClIvwitoz
d5Jb7+QvqGdDbQzYwT3yXkD5IAdOmg4ZmUKfQnfyq0Pd+VAc2OuJXdxoO8lrH+XvOJ8htuURg6Sm
kcMswzSiMk2i0P1k7VsoT7J3U/ME5nAoQea+4L6DpfTVsnH41QbzbERqDvJp85sMmQETpKgJpSOy
FbS9ssLhV62kgZGxDa3Zgys7raN8Hm4MpzwU6CAB9SqBlxtRx9ocX+Sm1d2sqwUGZTZ+35+lyAvr
r9AJFaeZcsqNk/mVKQ5GQBAgRkOLjW0Udt/YKKb3EjTf6rJjnKHR58U+tWKEh/DlbqXSJ0alwuIy
3ozprqDqOKnvc+CRhXLcdR080JwhtxFWHspiieJACqD4OjdphuKtpC3gGUJZgnbKXPPLlNujDxkD
t3sKvMZNzlSjDzUuDj70VJKqOgIoytHZ0I7lSGRxCcDg69sUs1dCyBmGbj64evNBrT1dIfyaGgIH
DnWpToZgIS9SVIpjCqUzW/51/KEGwcEBmCCUZApgoUz2RuUq4r0w7a6boAbBYcEQBXLbsZu2Fj1M
41c6e3R9S6K67HX0MM9xHZspFkJBEY+KIp5OBPush+AJzIfFTgZD5jueIlcooL1J7MiaVbQ6ik8K
dGTqQeYMkJSIiHbd66im8emcAiTxYd6NOJGy4SQLxeclalx9Gg4yK3kuqAKJjSviqzFxODD3lbgM
URq6knKCcJ0rNLd5iRiwo5gjt6LMV5aYx6xuG2opRUEfwFLa2PIx3TeFHXoDSK2Kb8YDFMIgNJnd
44T6eN0RiVMJffKv7WqgP4l7KcOqPQO6pdKWXMlm7WqRtLNeTluqeWzjivpqpFxQYUB53ooFnINx
d5rL72HztY5PoWYreObJxOeacpnre00TOcBIFxFimixtVipghUhaqIPM86fr00jZ4CBjzIoxVUp1
dmRcgus+cg2qtGXbAjJ8GorEcbPnzthOjMNYDYHcmhbaUXlXzJQnsPCbu19jXS4WuPC8L0Mxy0Rs
rc7XId4l7S3HcPIDY36gq163MfZijNtYXVMghYFXTFcuQjsZY9tUPqna1+ur8gfnvlhhk7raVF2m
FELNXI1xSaI01InvB9twXiSy/eZMRSWkPW4zLdA9qdv05T7V/mb1fgHUguQP0TdG2R675B2HWjJu
K5VtUCY6q2zMTpLPNHBDvOYx5gKmTURlKqgl4/ZR1DdmW+IV3RXz303tdcNTQTFX/gEFLwvG7SMh
UJVQDqQZ3bOSj3ejexAIuOqB3bVLd7wp/djPHKpKkxoYdxiLWZMIgoSzMojOZfCQVLtAI4I9wgRP
aBE2WjioFeLJUPk4l0+l9sNIqO4Myvt4GjJBGMXJsBAUj0eB8RXkL1F44Fcj+o9k8KdSFzUCk3jJ
gDgsm6lWsL1EzR/qx7R9vL5/t0+Kf72BlwqoqxxMAhG8QdChLR59S8C0KCm7oHYbdFcth27+ct0g
tUw8XkzgiplboJJp3kbD7zi8aYvDdRN/uMFfBsX+hhUmQaaqn+sEQD48j57s/ZNzGbzwRcOMai6g
VogDiCrR8lqLgOntYhvJfR4RE0aOhgOFcphqWakBCgbizPBm2ZvxDnJlss26CaofCUW7vrlChiSb
El57TVlkLrOavTETjB5veAiEkuG0lIsLYkQPLVXEfmXz8uYsvJjh3ztCECyLKbtfKsEZPAy+pLla
fuo7+V1X55Uh7ljX26FGlyK8Qb+f3MhRZK9ESnPGpVnv7Jklxt7lEiuL3DE/9+WYo0ASPi6dzfEm
I+ukNw+llQHuaM9iaYAeNYtUbB3t4EyBqNszQm/9RiAZpLYdcGWN27JGgW7jwBrQCHsv/pObdeOn
CdrR4kkkhcQ2t9PKGLd3Y70MlyzHtW2W7sd4p1N1VuRouP3aWEWFJylsp87vPeiigDgiu1HRXdzt
BJcKxElr3OZtzTlKhCQBOiA4wmnhZ5+XHfqcvGqnPlD1scTOfaHpWu3csE2Gogtw0QDjLJ6gMqcx
XdXwr6MrZYSDh6IJ9axvY2yn/Keo3Kj9OdV/XTexfcxenIBnBRjSaFYDHbOWHOJ9v0vcyP1RnqJ9
7heIunrnujkCiXh6gCELtCmS4XJ4g2W0Q3Ki/QhKVLnbVjMvtSuK6kxdRtksXUE/mYMIo1iisJrg
hXHZ2oLhq+px0HN7MW+N6DlsENKOxAvSFkmboqwmlQMN6CwKSt7ioGrc2VPQBCfvlI+9x2j1QAH2
kD9XpoOXgr022iR1Cvv2teFyEGL2VtxNOsKMF06JezCA3XZ79SPLcUNXAZ275JMSZZHDkVEWxhSX
HrjQCTSn4V7ZoxJ5sbXzgkHmPgZJoT6xMV6qL1e7L24scDD3sNiAxEJu7UDUoZF5f91XGV5cm0gO
T/CQpEoJi3KjSsLGa90q61wBMnB9XPpCWO6um6PclLssqE05VhW7Ev/TXGgeRr89QHWIMEOAPl+T
HolD1yFax0MSWDJH47tmEs5PrA1fjA4s0UCzi0RwYaV21ofQwfpYDF+uTxYxCr4S3YBCX6SOOCfL
BoGF8iOniN8oAxxotFlhzvoED4uNG6RMe6qZfqsGZQ0RfJGBiGfyQiix3OMxO8ye6s2/cJo0IH+p
D8PtojvC3V/uGoVDhi6bZnGW5tkBPV84KLbSl54ZkZS2BBwoHBwsWVhPyQgzg7/4opeCpA/v9W56
wK3X72/IEjyW/L2yTxU+ypA0Q61kgG3QQfgk/Dnmfi3s5ya2K93wlsRVp69BTA6T8hAOHoy4DyAu
Dg+Z/BmNpYlvfjELp7qZ/cCWbfG7DNJA4j2CffLaSDmICOXeBJMlEEnOd1Nw01m7ZfyhI2OsUO5P
BVMKF3q0llEoRo+4ugFT9gNS7k5wmO/yGM/NkieCku76fqbs8WUJYRdIg8XSdSJk9BQfZf+34pfB
qQ+ZFwBCnOvmiLXj049DirOjkzGRqXSeqs9jTMDT9kKpBnp+FANispxv1JO5xP2A0ZjCqTF2i/iQ
qOdZvM01cqE2TZl4OkBuG2osPFdqBf24smPeLx471LJFjxVov9Aii/KVFs9v7Cl9vIEvhrLXEkW9
m0hvSaYFmWodOVxulGYoLzVkqhDe1x+i/lYrHsWAMLF5KK5McB4/QOI4CdCw4UCU1R0iX6g/pPHX
LIycrvoqWY9ivXuHZ6wMcn6fS0smagbC4bFXvDkoT0U1ELdxYtr4iFuq1HzRQMHkWEnllK3oDGl2
ntKUeFncDLUvI+FD7TZtp9JQ0CFUhYO9tD6IzW1JvxUzndhM1Hi4o1JJSxA+JMniBGa6NwPDSwc9
thNgx/WloQbEzp1V0Ic6vb4qRh33OxC1BPPOsm5q7bcpEC63iQ2reWO/r8wEcTG2ZibgMTOYvCJd
fAmVr383EjajKxOCAv5mtQ0XtDyFdjP/isQPvXw7T5/+zgx3MA5xDDGgygxdK/BVUB/kvTcm/qJQ
tSDUjHE4IIhDWzWDFbpZgMp+rHvcURxHlAkOByKQRNfVgqFU4Q0EuzPt8/Wpor7Pbft4WkotUuFb
jfR9UfwgP1z//lZPAoi7/sVKPiqWUj0tKwVYKe8kX0GlE0Szex/FaSgnaalAb7sYY2WNy8MpshzW
gYrp0s+gNgLNTH0WHtAddaudBw9F6TZYIHXqnr2dSlhZ5YCgrdDtU6VskX7Mjn6sUOcE7UrhqbCF
XbPDqzMRDpHD5BAh7IocfR5YNfMc3Y2MTieC8pTwqX02mYbRHmmm0V6+XF9KAu74KLo3tKQUwgjc
fGPkDuZ9X3wQTbIyjv3pb0K91VxyEFEbUjOZUoS04wfmLwtar2uXvfQlduKNe6qFgfB/PoYuJKkZ
1QBLlyg/lVJyBihQXZ82ygIHEu2ioauE7eBR3pUgLlH+DrYVDiHKWOm1tscGk5JTqtyOZHcj895r
K8JBBIIvK0FXL8Ri7pHnABme8KB+BBm+1x/S971FWaz+XDRFvGJzy1/MaFGdc8xWaD337XEQiKNh
+/q5MsCdDUUuCqFoZYsz1a72Q7Ajp9xpt2BijDKwqUd7Rk5GlaCTRjkfqNjb5GBhCrveDp6Kg+yh
+cKpOwRbL6ogUDz5SdFfbfvdZSY5v2jCchqGGRhhDHdN4U0JoT+8DQeX73NusSDIGuQBKzWA2beP
bC29iUKqR/oP0PqvlTflj1avm+assdx2sAPpzzGcQJyp2qOrOa1phz7F1cmm5a23XwxyJ0geNEvW
KJi2UNzP5Tc5+2IquMqAbtdPIF5wHRu2b38Xb+QLIHujSEcrRUg8anaeu8Gu8qd9sU/S43jqdsn5
Xdn7lT3u4DAhkWQEGRwR/h7eqMUHi2K+p3ydr4eM9KQ1xwg3F/UclWj4Zhzr6DgP3Z1yZE8SpkOk
K0mLHGZMBRqwxQZLlp2Ce8OXbrRbA0IC6DA3bd2Pjm3lUUUUlJdwKFK1ZdIEGW5Lqpo7bSHY7Blz
/BRnpd2kt1FFVMAQe5nvjB1BuF5oAC5XCkdv1vP9rC3E5ezl0nrN8Tm8GOR5COsZNpD40HfW8wuF
HVR1E/R1QpWpdppP/62GiIHfNcMckBhtPfWBhWtULsmfWvkwFftUTXdZp/hN717fcNugZRq6BTE0
JA44/x/zAYwLhYF8o5HYvRQ6eXcsW4rucHu5LlbY76trTqxHaiuOKl6RRG+IPwTjOxoUEVRfDHAe
D73TvA8m3KPaZK+mXtf/KsfffzdTnIdPS5sIjSoDB5NjMj+ApdE0CwL+qNXgjsUJIkU6jihGRevF
8a0UO6p8uD6Mbee6zBTn1TFEonszRtAqVoj8591sFM4cPgjFLgeN+nVbfzisLsY4T1aiIKu1CeMR
75cfFerGQGHwBcnDk+zXfv+dAqE/nB7/2tO56mBr0Mwq0i0knC28PhU+45SeUGU6u+Oh2lFlasRq
8Sxjo6iPUhLAqyUU60eHNn4SdSJ1Q80gL5ixRGlrzRKwQHqsrBfyuQTMXEZq9z9EX3YhOOERa7aZ
RL9sJV4zI4+FoIgWBBjiMd5LUBuLd+zFUNxTNfubx5QqyrKInCVIQvm8FHgt9TY1sGkLNrIKzjEh
V1kCXieHvRCUspc8kTfirfvU2iqL7ldYVCSFYUls1QY0aPdfy6+m5Evg0GIPlMJwRp2cc31Gt3bc
2iAHseJSj7GoYZhSiNfCqX9qRglpOEi3iZE3aAN1F94coGQppop8rPaG/E6I57kWwdgDVVgb/csl
KFFehJgdMfT+aUSnfIZtY/7AUlcWuSnN0zFI+hhVwsmhO6RHFZIgLMygzGztN1XVTXQ2mxCd50u6
g2yoFYPl6vNk34nuUNw2FNPRVhizNsGBvBY1hRLICnpj5d1gfCpqN4tAg6fdjfGDRgUx1Hg4tG9r
OUGZId7nu7F5MPRoZ6bJQ1P3BOJvrs5q2jjEH5VqqEB9OjtRBKEYUFh25Y90MNy8fewg6Zc+KtSb
LJulN/6wssjB/pykRdVoA7Ixy65UFGcxPof9rZ68BxxXq8VXs+m91FhG3MEh8AoADbDQS53CsJfd
AvzIfQDzl3ds5cvA+Ob9Scuz0WQNfOrwzbR+jcGx1XeJsSf9kHCNl4NuBVKz0Gp1IiYgfKzuQrC3
qda3KKEuW1tR2Xr6OGCaJ1FfZNaoZQTfphwXVqobaDPXubbAxX1tikTqOGM7JQcG8Pku8PsTnkRt
pJcIlN08+9e22JSupmzMkqnvJLh5/XtwDR8crbk94cJj+vJ/qc/bRPWVK3BI0Q2BkqQRex6CsrTs
4NnXHT6P5+RDCjpL83FxFPY4GtpB5F/3QWrVONQIwzQxUN+Ggof8GEYPWUlUbWzWqq8nksMLqKea
ZitbKGhDythA87QEDTJI0nzPIEMiuomHLnjdsMv9u+r21pY53EiHMBabAQ5Z9slOSmsXqnFPbVXv
pq4ZnX6Zz4UWP6pBfZDFDKrnkeIn80A50ube00Tk23RdRsqN2xaqPtdtFAG9xmPxz/35c+5kN+2P
EfrQGrjZQXxnUZPOjsg3kLkyyu0UK+51LZyxqiJIINJ9eF+VR9QwvLSsh0wIkPCi7e2yMshtl0nq
paoEOSpomPDIjq054GV4t9wbuwJZZYGUmqEGyO2XxmoNvOyj2kh7nEq7QMO14BV7CUrRXnUUSKVN
ahG5XdKLi4BAFkeDUHwYh3u535nF/vpGJKeQ2yjCEkxtW+M00O+jO4gonqubVrEbjzUlzPtS8gh7
1Ji47TFWi1YVHepMWo/VEib+VLpLjqzOgs4Y2Y5S2zhYH1uyqo9l+K74Js/YkMrarBmFhFspGAcW
V0cByHQvIkAvdlSOdhNVL17J1zAoddJBQwxDFIPBUYxzA02vqfiZBvdTTKRrqeXjVaJbcxFbo0Sp
FetTltwM1dzh/9J1wT5ljaHG20lUDOAbGGxEvtCkLaZOj6KQFQlBoRLOku7CXQCmIQkpwPo7SXGw
vd8u9riYvFGVSJITSLHK991J2w+fja/6C4tS5RhkPdkf5vJijcPMxNIE1dSw3TR7RH03aoS+sKQ0
0yLMnqh79+YJqF2McVipC5lSzwvYJcMFIjo3Sk+AMfV9DhoVM0yLKASvVgvK92Uq7DalzhjKGzg0
LApLiNRQBh/wmelt9b8ga++gc6p351MCuUgUS14HD2pMHB6CByI0CxNjyqs7sRrtqKZyV9vB3mpZ
ODhMhlEqCtYfMTuL/+IDh/AkQqex2CmH66PZ9DfDMhRVFiFU+6ZrNJOCOuqqFraODeYvPAYtkgas
QxBXnIeYCi63Zs+SJVExRMMwRJND3jRS+2RIof4qDk9Ze1snxGnMlpsDB93UTMNS8fG39NDVDPU/
Y0grcFqAFh+qTXHhz+ZtTclpb6VcdFPXdPzTMG08jVYxFhDxlALNMT6034JPGTSBOjv7lN0uXumL
N9aBek7eSmC9ssh5ulZYURWCKgxxRho7Bl5zmpvYKU/xR+gLuAhtKHTYOCVfGeQ8XYXWyZTNVYmK
Oy9qb4LIS6mS3Q13eGWC83ShHAIIRnW5G2k/SrTwjVTt2R/WyQKtoy6jooWvCU5CdOsFQ1EhWsoi
V/F7MOh2tjLvW9e0GX1l+Z06oTZ9UL+YZINe3Z+KDsx7IqpjXRV8+bZW54UtFalhN8LySx1/ERt4
AwAxhRdrHMZmqhprBcgl3ejQo1sQVHiO8qB5OtSBcj95aogNtgUYLHGkMSJVpBp5EgctVfJ8GjNM
qH6QUR9ZoxJ5Ej1RwhlVeHg1JRBqczZX9rjjVzTQZTfpsFdZmW2abgw1VCV2hpgodiAHxp28eZlI
Yi/DkFS7BUuiHsXKjma7f/4nQpMpinmGdW+wajUyzk+EbhTFCQke1C81eA3Ldz3q1JHMJKLrzW28
MsM5iIXUeprIEOGt9MAegtwb5GOdjP//Y/GVW3DoJC6hGhs5BjN0h6r+MVBB5iZSrEbBgZEMAjkU
V8DNRdN02mF2MpmqYCY9gEOjJIcOil5jDPnv+UVQQ/CyG2Qg0JovkK351IC4kxAvoh0kw6XStYyn
JDu34fv8WbMMFcXSCmRpXsNQH2VdNRQjVuTHgOd/Zd/tta8Ii6APHvsUGee2k1kqtPA0CQlsbnmm
VDZSEB5XbhNWThG7rZy7FdUGw+b/7Ya5GOHWR4nkukSLUoUSc/EwpKM9LOBCaareyzTIB+Vf247S
m9xepYtJbhLDEHwys4lxtXViz90XJft0Hb8JA3yRvjIls9BP7FQXBTtf7maZeMXYNGDqsimrlmm+
ScJkYyR0KFAu3SZ6SOe7lKI23t41KwPsD1gdd7GQh0ttmqWLcnzsmnaHNqu7zmN+FvpUZ8qmn62M
cWAm15U6BFKH9Qjuksq1zNtseseVAs8ilxnjoEyeCr1T6qB0C+Ow/JhcFhXPX+rnKfDml5dCqn9s
c1AgcdRU3Gk18Dm+nsHRKvMEdK+lq4mJdKcoae/kidac5L5avHe428UUn+ifSkVM5wrpjlT3R30v
Ce85bFbf52qcNLMWc6vuKzfJRBsNDIVc2rH0/fogtudLZ5d/GTcJvhVELZu41VQLOZtwfragWw5m
2QdRrt41VxczHNykml5rnQq4aeX7uPjQpcT32bK+gTPr8n1u2YU673Q9HcqX99PCZ92J/0UmajOA
upjhk06NZki1pGOzZEKrPgV5/xxFODuNNou9Nvj4V0vDp51KXPK7fsExXUGlQKrcqShxUXavG9kO
6ldD4mLCKh3RKDzCSnIyd/1t7UQvLDrs3sruQtaBugptgujKIBcbRqEmQj8ghMF2H8Q3pvqubfOv
K5gchqpCZ0RjiW0TIO9pVbEjRMeQTLNuFCSAguxihe2rFVKLlQayTgN1AQilQGl9jOLT0nxUjUOo
3eFF2NaEu5Cq8d2aOUsUcf1SLBUa25zNQQV3Lcq/EBioDxMyWe3zdV9g/5/fROvvc2BthVJqCLqU
u1mi7cIBInKlP5gDEd1SVrjwRughESDPGEUYgbgk/RiOqRMMZLU/NVkc4uRiLYxTYiKp8NidZC8/
RkgrDA6rG9H96mvoU3U+lEEOgnJFSLXRxLhiS/6oStN+jkb3+gJtxgerFeKZjZo00YdeRwCyfJBB
+HEsj+VZu+0acDKPH2lhRLYUVxyC5zia4qgzFgvmMn3Ga8/o5qlgt3C9NLzVqfDw5by8Zo1Dor6W
9awrEStEp+6Ed9knaRc9yFCxNA7ENBJLxdcXlqbUjaqMzSs0R32HZ1moAJsgSH5R5mUWC+cdyTpU
M/67dzX2J63xIp70UakR2SXNfTZ/IEsmSdfgwCGrezE0TRbHSS9VZjmqzIajcJ7d/0KGRmxijYOK
fLKCRDcROzbjjSV5I3Ql3kNt82rKOKDIalMfMvC1u9Jjh0tXvxM86SEGnTTWzaXixq2Tfb0+HFx0
PepQhTrC9KHAq1WlcxU8a0LvdwpVB01NHYcTBVC2NQRDc4rSHn9Pp37Hliq6jU/dHo+5nn4z31Dc
Yds2FVWXIRggai/50JX3jYokqngIAebGk1st5ad0/pSNw///iQILdrHC+XiApIihqzh5pe4Zim+K
4l/ft9Qo2O+rUTSymvXIK+H7vQVG1RuziPyke4fw86tRcK6Njtc2mhdmxdj38Y0xutVAhChbBCyv
bHCubS71oKDVBI4M1mboUxyY8jlrNtFAFnIqd4YjgEbR/W/UgsyV3+LsZZk4Vx+MwUQqFwMMBwiM
6KGX5VB761FRDmZkpfV7i6LVoRaOc3lpkmsp1LGTR0RGevmUBHehRYQV25iOmMxUVMk0+Wi5UQKt
F/QWKZroQVUeekpymfo+dzqVqOpCcgjft2LwmkJqsBkpr2CfeLswlyFwkbEotW0qT1iYLPT+OZbw
AFd6rW/tmmOxoypbtlflYo7brt2cNlIcWCge6cAhHFbVqa364zRVRNbkD0fTxRC3b2VdwiNfjrOv
P9afNF/aB7jSoCSBlSNVu45Kn1Lj4jbwEGjCnOQNy9KEu7lr9yj7O0YqdT2nHILbw3ITmNE84ggs
l+MCjnmS7Y8aB7dPwb6XtJOFO616Dr6y8y/H3azZo/z+gyc52Z6uHaeGxO1TTRuVADzs2EPyr6iB
TiEFfMSQ+D6xPkyDNgnh4cakO2Nj7lp0/vdRR9RgUma4zEluAMAlEMm7Vdsnml9GRg9WwTRND1MY
mkRymDLGAYMQo+G2SJF8roM7fbIn8Uva7K4ffJvvlRZILP4X3CwOGcq5r5cyxA7Sz/Pxn4e31LHA
vMfo65m+8nV7hB/wzWFGPyuWEgIZGu1noNwWLYEI1PfZlK4O8kBRDTBj4V4xlR/q8mOsEgE+tSQc
AphZUUJpHdPV4dG9S09aInnhTEQ7lBFu/wf5AkHRBAeCmXzu01vTOmcGMU9bVY+IEy7rzkGAKSVD
HAbYL+Ku/C2yeuLIkexpH31Xvo7PwQ88ujoQsyDcjRoZBwO93lnQVmPHtQ5t2NhycsFdpue/8TGE
3q99oMwtFTpGBi5EaIsp09LGQ+R1C8SusfjnVUUXFCurcSUqIJR0Lzso69uLiV01tobGSqjIBw7V
Q7zp2SjJUJCL0Qw8E7weVS2OxhBpyKZF9XnuzrHsEWPajBEuBvgMQCZGYh+N2DqVhJdVVl3OGAVG
9N1oDqiUCXPEcPgEwJChnWNhD8Z6iSebDNqb73G11XA48FzUqA31Agb62vow6oojms3HSUncv5w2
DkB1pZCazkIti/Y4uPH+Hx5g9Mq7ENQjSV/ZrnwTx60GxWZ1BW9xNnYTaPeRpam0L1YmoyTysxaU
v6TuqUsOSUj0hG5u15U59vvKXCE0aM9j74XTsrh1vdjyGO3bZiFuX9vbaWWHQ9VI7xf0YmIOFdzH
wz17nNLd+nn0IUuIrfQOohtWivF/W0nj8LVverEsEZW64fhkpL/VmBC3YH/utVXisLVnO1jJ8CSx
VJYbJKojJl4flcdOJyaO2kQcJrRCEhoVxO3AQ3VWuy+qSWUUCEzgGwzzNC+DcULuInjKP70IOCGF
P2fwbiZPSeU5iXnjGwyHtpDQEQpU1WVZ8PMYOCToyaEAy/YhU5Jqf33rEt7N9xrmfZaCIwiDS6Lk
Y5vfqibKEPVcog4LahI5hAjMAVfipGRHrfWI8r197gw2Mqv/TUyA8Amdg4hQjJVQkhgeNQcreV6U
x7+bNQ4TwOYDmkNWu5erj1L+M1X3RUxR4FMrw+FBXBVhVeIF1DWzx1q9NeWTITz83TA4DJDDrGiT
EcNY2mc9f5B6tAT/3e7UORgIUTySzToKVVKxsHUQXi3v6GZfAxlfPBIaqLDUFOS1u+AYK74inKaQ
CHjZPFzBMoMLpmRZ09RQwTGKQkNHWh6F9PdUnhawHpTU8xrhuQZ3t0oNY5n6mJ0CS2P31X1GEc0S
+GJwIYGkMtq+CAYC6OOIqTcGPyVZtWPkya47F8Pdt5OGN280+lqazvMDVkqZNZkM/51Reqfs9UN6
YCcZlVne3iYXM5yD6TG0V+I+KdxWOseofpg+d+XT9ZFsT9nFBHfCmBkijtoQUYkQ1ZaNkgLL6QQt
t+V5sh4VTRsIe8SQeIpAo9Xj1gyBla15G+ePy+QJBUWesO1n/46J78MW5C7Xlwbv3WqTZfZUj6dG
JV9xGahfcQGee1uJwqJRRFan+KjOexNCPCwyRCN7FXisCYKWx6aGxR0zeW3MajHDG6T6rAUngcpK
/SFKu8wbd7JAzCi05gxrI31gURoju9bAzcViXYi2ksqf1HiYq6yCT7lCziKVcDyHsWwLQW3HP677
9haLGuDzMiDumElrucx05ghh7rUGVA7ifebrX1pQp+1Q3QMGfSjC0nI/25B6McsfPctg1M2Ci5Ya
WfPBFO8tsU4Osxzk+1DpwBjXD0QiiVw6Dini3prhkBhp80PX7C62Fzf1hn2wN8CnC80SOuFHmuSQ
w2iEIUpGJK+Yt0A+Yhf8DHeZXX3CGzlieoohmPAWnmZQN8bA1BRgO7SvbCOU7WQmLkOUBe54UpIl
kLUawfbcPgjtzRJSwTb7wBXIULjjSRuDSbTMBvHoQfIZD9Syqw+JnbqjTUXa24nzi+vzBfdZkOOh
UMZ0oeVHrBz1yJj25EOXHPMD6+YLqKoJ5mHXBseBRwkGjkRS4IF1+anS0d0a7sX8S6XsY5AJKtbv
61ubOLZ4Ju5Cl2tr0thamU4+HGb9CVrpCUVosL2RDTTNom4GdDwcQtW1ng+DypKBKaimjMrO5L1V
HdPqvpKoesftg/Fii8OqLI3EcmLBkVz+qk3L14rkUIfDx+vztr1KFyscNBmdpfaLMuSunKE/XvNU
Ea/i1e0odXYo7IJ3SPoBgC/meFhapFpPWQ+GXn1a4s997F8fzvaWvXyfw6CoRz2YVeEIUWX5HAnl
zkrfo/yzHgP/8AAOnkpvTLVwZSj/qCCos25TR7uXnMaOjtaBKn8n/MDiUKjVckXtLDxAzDnasmO7
N38Xk/tX08aT0omxvEwBePrdQpbv/oe0K+uNG2e2v0iARO2vWrvbW+LYiZMXIclMtO8bpV9/Dz1z
Y5nWiB8cTDAvBrpEsjYWq84xu/kCQCtBhvwf4eH30fDvDl1L7TpWJpQuAPLlsocH6thAZgLUpxQW
fv9FtHH/4fJeJHIeSFIUjVpswkK5mxCQFFzDrev4YQU5CMAF/OMt3HdAL8I415CaPTHHbkXXqIZ3
dxrMfXFOmvuYDoKz2htDfKV/nGPQJFPLUUutvXTxn7niAtOX6DPRXhWKGrsFBsXj0OWVqtW0Qh88
svSLkeo+adLz8c6JFJzzCWUNYPmEFYH6JvXIoDqSOl0iUdewSArnGdQszodJgucpJpDhPKzUmSrR
LODhZmno0HqdwM6DqoxakRhubICsHv0XQsaRY52GCM4bxAaRdBlMlRgrWwMzWE+52/hm+L91dxzu
GYRx+YlsS0sCZiZcMDQzNDE7tFr0nEa6IFndFYOYCp8MeCOVb6FT5lJtG5YpNGjsH9yF9M7aCvAU
9zduI4RzBhQ9663Kqvbxr+GJYbWgM8bHvJKM0QHxVUa0JPb3zVWmnTtQ3U2IEb1+NYK7uT0rucAP
iERwbqC0+z4tWaV2GCiGTMf1oUmTUJZt99g8hTvHpQjRYIzzNGAtxbV1UU70NDj2DYBYga2depoA
RmDXhDbHxDmDYsySqRtwTNlYXc2FdVpMUxSJmNq+yUw3MjhXYFuF3dcdZOjO5DE84BWMuQP6XvES
JgR8EG3fm4o6yKHTUdZKjBNkDxqoXjUvuWWD3BgO9t7lgV6WxhfU+3WJF3jp2is7Azw7aaw6ltZ+
PdaI3VC3EcK5hVkdrKhgN68FmK/J5A7AYeuji/KuYudGDlff0JVqLagFl910fgvaK9O8Jv378pKN
FM4xDJ0CWBoVT15AwxmB5T5jEjl3sw5Dn3gGdeOACFR89xKxEcj5BosSdKmwcbm1eyq0x2W8mTFi
Heupg2FBgZPYz7qIJpsWUfAEzpe+5MmkppyghFNc06d/3nMGhsb/9M+DjmggY98pvYjjVKNp9FnR
UqxNMs6a5eso4tjJ52P1+w+LehHC6cWa2WsDlk+cmKsEhpv6WgXzZUTrDFVbhFy075FepHH6QfQa
fW0NssjO/m6XnSOJrmDC9XAKEVcjrRULzwbFdXee7ljvJrkDx4iz/i1uHhedEBc2WlMdB11FzUGv
JldJHgBH5bRrLvCxok3jYkZNlwEPYGblaehuRE3PyZLTH2oBFynaZTHRpoG0cQjiWz3ow+40Bnoo
s2f4d7GVGvbGjriYQZU2WpKaVTN89i6qnNJQCdfLszTho79g9/jSllSv0tAYEEbTxyzrHUVU5Bep
HE8qV5htv0omLmMMZL30k2CGCV1YBJxP+hk5+PFhCZSOL3QVVVQCx5pZbPlXGjtzlDqqKB/ab3B6
OSK+wjUTRbJMVgIChOYvuwGQRJl5dqk7cTp4zWB6zZxcgMpw1oYH0N0F7Zo4ERCIlTR/xNk6RVQJ
UifROXKuY41LUqwMuqDJrwfrVokFNrAfiH+7Jr7oNRatOhBzRiufKrttTryp/LtfrnohuA7T7rcZ
04sgzmlk3RjNsQQPFd0w/NPmijVqACU6PFaT/f0ydQVd15ot86UOA+hRfbbCpM32oVR+yaag4Cr6
fS46dZ25tj2oqLxl/K43nyzZO/7+/fN4+X4uMNl9pBuljGAbzZJDNeA3EeKMq+IJubv2DViVbV1W
AKuDbvHXF4xeW4ZCRyMnDFgJlts2VJNAxxy0dMkutuqsIlXetWAVWQRAggwGhftaHjquadKioOYp
suRGdbggNY/k78f7JxLC2YsKXNWsYM1OypD5MMkgsxGiBI2Qu+nXZiXsIzZXMzp1+irlGObTsubj
mEZea013REOFSKdeMY/+8Zp2dWIjjjMdpZHLWULHlrcOlS9hSnH8LJULsnKBrxHtHacQqp02bUyw
LExuOQrJgetleJMpGo0QieGibtelRCE1OtXNOKzGv6zEL7IfxzsmOiAu1NZNU9OmR8ewrSWOXd8M
/ccEsy15/o3Gosvt8XIIX7HJMbpHlDmtPbM7r+mdrVz67OF4Ofv1ut8a8AaZZ1ZJGdUMt6AHfvSD
DRRwC+/3HgU71f/wCsd82BtXvZHG+TjNlqx5Lhf0Q+uWT/TiWjH1S9H/HJbkoyWvl8gunaWnD50G
nnI7DUnc/5mOAArgtYVVSl9KAxp6PJpdd/TaiC5mJWiY3h/w1BSiW2ANIui4eC1DpZq6jgYObqTo
TsGUtOHJ5dIg0ZwntXVUDAMojkUraXKUac4/2XEqXVEJUKuC02WLebPfmw/h9ltaU6XMJ+y3cjf6
7Dk58uRzg3kUGcOSgAs8H8vbDWEbcdze9mMEZiGwDnvV+qUHLIkpePNk9vt2OZaiotpn2uRNvdcs
s0aNKZYzX7X1rZ3fKA+d9KSQm3gUOOL9GKa9yOJ8SYomDFtmUDvzv7M8lpdfR3eyl+MNXjQ0K5TG
uZWo1YAR2LX/VH0Yeh9Fm47m6BcG8yli3dk/pv9fGjbztXoWtEsXbYEPU6vJUbOL1Qo6Tvez3d+b
p/KF4FStrWGhUIToEVO6K9qb/AqccLnbFq4a6p1DAhkvyYUrghTab6LYSOY0fim6RFJKDBJMP1XF
Y+iODJbcxIg1Bg3ZK1jmV67oMedYL1Xep2Q4vko30JakWGDBXsHv2YAiogEtFEbIjeiql0V3FoHC
qDKXjcjYX5Kw4c3WJxiUyXFLsq7Nm2fg9UBU99xNE0BPYxio6ZsAL3ytMG1aguxANUpPqeXHpKFe
PQyOXk5olZdE9fb9lW2EcTmJlQ5mWQ9I5kziVji/FBGpTUMG7Fv5y6kUVVx3rWEjj8tN+gr/2S0C
wgB+dOXjIKJlFW0e50hQz+h70mBSYu5M1xpGV7FGr9FkPCM4x+53N18ArqSKPktb03iri2YD8DAR
3t6y9NtIvSqawf7qH8vYN7CNEM7AqqXVIwzNoF0I4LadY3YeaNCAHwi4bAXc4mxOazAcchJdv0SL
42KLurZ1G0uYQmqrK+WBVNdzFBwvbV8RXraPM6mYllNBS5QHSfQpHsKJno5/f7/cudk6zoyqGsgI
Echz/+1YQw+Sp972Qe8x1MXxJHod3d0x4OtpuIOxuxgnzqSKPBgrsmEDyhZPZ4nela13vCaRDM5Y
dfBzzI0F5Zb6i5l9HNsb+10zjptlcPZJIksqq8jGHaU7N/0taNbRlHa8it2T34jgTHTSFbkrGTZU
jD2aovqsqYvANne9wEYEF+DHfhqmiV1R8WLpyG3n2eqjUugXqNsfreU5N93cINWu7KWcIqGPDHoH
LOwbKxL1EwsO/flOsRExGSuuqT0bCB4fC/m2UTRHCIohOJLnKLGRYZRAYFnwUOk1LTkbZPB78h4y
RwPwrv9vIM/2upFRU6Omo4JjHy9rwMa1+8lfQ9ZniX693CnctRFogWjn2Ko3Evu8qBaJQWLo1Vdq
XWISOyZ9OFaA/QC6WRZn93G1DFMtwSYx4HEn+/kFNZHJpcCpB5P6aRIVX/blmayv3FKAgMdjq0+N
3U8Y4GbVHmCro3Ev+0IvjFF5AT1u8XS8OmaKb64AG2Fc+LGtQdJKGeEnHku/XH5M6i9p+qksUpj3
p05Uw9wFDQON0++1cVHH6iypmhNYE7oSi9SxowurSEcf6L3eX2eta6O5IfF10eVjV/s3Yjk9sfNM
L3MwBrrTT+3CCKTqx/mrgVckdL4HDFhU1IG5q5gbgZzOqEPV07WFuVn0Dv837AsKhMcnty8CRIdI
T4hm8ICFwOSPjFg3MLZRJ1cmya5yWQX0iH5/LGY/yuJ15V85vAPMAIawgHO7ANT/QBwTrRTGX9rd
hLbizC9uxGMPu559I4+77LdZv9YkURGfrJ/DHPl6tTqNtnjxIBpSFewg7xNzuVDxiIo3hEy9LkmL
4TAQZQmqnMLt4zQ+HqUsaiK4KPqkP5kBttEBi9/H9rr+UHrvbOHa7B6n6ZVN5L5haV2cf2mGX2kh
8IaiPeMUe8FopZIrgMksp9KZa7+pPydEgMLAMpC3PulF47gkKErUfs47NguNmkf8QOnPvJB9y7hY
i4g0alfZLN0muon8XuWR8ca+MjTgccDXyiFdrlTzkwzMFCU4tqHdTdtI4RbUTVURF2wkINGV20ZT
nX4cT40eCzzCrpfbiOEyO01JhqFJWTRUP2vavRF5x8vYv6vYwIJSDUMxNH5Ivcp7IwNIIooBgfRJ
DzBNkXmkAWULkIhO5GSdcqTdmgiiez9o2LaB5ELVUYvg1jWj0XIcW+i0dDLAJtSGoImx8ZDtzZ4V
5CBGiwdHNHCwe2QbmVwK21orhiBzKMZYxE5h3o8xnIMpUHSFZalvNH0jhctiQUVdqW03onJ015zn
0xCwXrXEK90OHZ4otISMyrE/F5ciFHU67DkmU5YB4IVKCia7+PZ2XW1LyVap7i4XzC+5QEm715z8
LIXEWZz5JIqIe5XxV/I4I+gHvR1xf2LUCRSNWAwKmzGEaAFmpc7HirpjCK9EcQoTkU7JlBH2tmY6
cQCbFjvtJCpSkR3f8UoKpyJTnShIeXF4Wrj4vQu2d1/zo1/LDT3J5/Gn5SkhY7xi6cX6wboB8BPq
j+PDcCNCXRF9CKdFQzyPkUYRMQeNODX9OLErMblSh6/H27rjl7cL5nvhS9mYujRF8qa0SWCM9yXm
3bTJncoUoNmCNlGRLC4LoFLeTWqOI7SKX5lVOubwvUy+99qpNwURbS/fxrKA+YzHVYzu8x2pMI90
nhu4FxooQeLqV0lAPjS+HQ7hiGEjkRNlAZ+z+VfimPJu7iwoLsSzkeGWpN2MPkNDSLzmpH4bfDY5
ZXuiYLpXO34lj4vYFLSFZqFieb2flC4w6L38Qq8AB3VmfYnyCFLBGiNBfSm4mzGte7NO1uMLvFlE
DP4RGY1bw6DYKdYZsk5SAN+Dd1ecLu7a+kYMt53VQtTJspFj50Mgg/BeEviSfT+5EcDt37p0Y5ot
uI7Nl/gWHMKYi4R5B0ug+AzlWFhxZzeuo33j/CSRtT4FZx9q/UVYnE1QYDRX9vdldJ4lBu+oA2KO
+eWYOF+ZSqm5rBPELemXhZ7N5dRIgh5IkSZwjnKl8wAKG113izPT9zycAy0QVzR33eBmJewzNoa1
6h2ZgeAGr28+Etu1JNUp0RymCR7NjhUOjfKvxaDrQ47kFQonKw9j7M65oHl950a+OZA3VWdTVqOU
2HDhifU41KfeuhvsYM5kp0y+rqDgPPbpotUwbdxsWt33KGvOeLuSMRJmxX/P+t/HAvYgK1+th7sA
WZZOuxiMFQiQ2uyxISpyaf4q8I5ku8anaHSsn9n9+r0M5tP6SSCbRYn/tiWNf9VZqGIWUo7bit16
3RlAeKHu241LfYZvIvTsOznjq5VynmIckLqWNV7pZhepgNuAbNT4oNxHJ/sGEzuedNbPnS7I+UUy
OW9hdhRtZzFicoxakisnmBCx1Z9TOf863kqRHM5NKFNHio7ibtHIUXVaDb0NyjwHNPa6KN6fieLc
haKP8jwZHUoz+pPROjCAMf1DEZyrsAtFjqIcvVtrgbfU4W7tC0ftBIYs2DK+cAKYMlrKNgK92upO
Wf8iNAtqS2C/x05P42vHS5GYig6aScxAoqKm4TlYvcHdj4KK7PhU9vP33+4VXQmvPcWSzdmAVh20
RntrwDDR0ov8YQmAxHkjikmCmKs9/33jlSgdy25RUZkxvkmxnz3IfuFFnu3idZT6jDrnHWTsW9N9
voJuBFplsyRlBMwoSflVWdRN5nMiC1JagWN/vl1vZCy1hFQig3vI1Mjp6jHEhfdUYNC3keMzamyO
NeVfBYfGDuXAAT4nhxuZqZwOCfCaAbrSevntP3NQBaNQYRAVUJaHY3n72giNMzWAs5p8o05n6/aU
tqhJrvr9sKaOtHzTal+dBf0Q+5b1IoZTRU22+q5MIcYa+tshQ/PYMt3UVfEuL/EihotckZZ0DS43
KFYXV9WqBLalOBgWf5cHf5GivbariKz/UvdU+k8r/2llmdubohrK7nWKvAhhO7rRg6noS13PkMQW
2eSU6qWZPrfWdzm6S6ggPRJJ4gJSFTVKMo4ISNX8ZZaeDMvN2i+9/iNRw2Nd27+3bdbEhaQuS6Wi
XweWmGsXzW9vzFsUhtYQY0on+dRN/rE8kdJxYYkqGZUx76K7pEme+jK6rWJy6ZtB4CXYcb+12JeT
4kJTY49SJ6W4+KbK13r6hLfA42UIzodHfBpRJ0hqGQGjBE5vbX8i60diWH7b3dgihyfYMR7xaZFy
UgL2AgEQb7SYv53V3gF87/F6BC6HR30qBxCqlOi5BBJf5KhoOclAaz5ct+9AbUXqLeu2ipRfVgh3
LqVBlCgvWFpO0HdYuVWLaTsRo+nu4b8I4WdBck1G7Z5F87q+XbUwi4PjzRL9PldVydCLb1MZTXjj
JDnoDHJTvAYfi9g99M0SON886ElSFykKp7kkB3LZYCBDc9bsPVaykcK55hl0JlVbY0aBSB8i6y4R
3cL3V6HJBCx6KsYTON9CzSpVxhn+siKfZ91T8NixToKd2tVcaNP/y+AcCjovl2UycF/VIt3RkIHq
8nd5wsuKSHX306mNJE531y5LlqVDJmp9W1wG1iP59vf0vLqs+Fq48v07VAAManhQIQqr/bwONnm2
NKBaBaFslUmnGSl8taq39ijiA9r1ZBsxXOBc5zFZBnvRXSm+Nw1gHC/UrQBgat/V9tfjFe29fJjy
RhbTl038jHRtjVQDXsb4NvuMXV3ya1TLw8p09HDxlBv5pH8tZoFv2zXXjVQulg52A4RbVmpoLLT4
yxjf8/5wXZyerw3Jp7wDmHK6OM015opuE7d1a3dyiOr3Hmt/7EF/LljXrnVt1sVpfjGZY430XncT
wCYkxNXLv41Z4Or2lX4jhFN6y0iigjw37nwznxhyb+lWQPRHGQ09x4GOXj7BqgSnpXGFocRuCzQ+
EYajqN20c+GapehKKVoU3xvSF3JTAkUPL4mqq30EIMipxiik/EnLAxlXseVkiJCdBGelcf68ANbo
sDAQH3BfP7bZ4AxVe7J0URh/vg2/yXtejkvjnEZs2uk8jQhNQ9M1d5OcZA6hceYYZJrve81qnEFl
oOzl1N1TK7NOQyE/HVuD6ADZ37dGnpI4N2IYg1yQe4AGXAN8V6Aj+0nrZpmcI2lmo6hKVg3LOq94
SFxwlvvyebD+x5qUaEmcB8kmKR+sGPoSF8Wtbtbn2Hg83jSRfnAeRCpLa1plPNabShMm3Uc0xZxo
LzDm/WWAZFIlQMOxeSRUeWrSpW7wdmjXxpc+UT9qRNRQ+B8K+FsGnxhnqhIpvSnrbnTD8IrKEKPz
nsQegU7HOyZYDJ8Wk6pcKWjeUErrT1XZOphpEeT4IgmczWozrQq4CcYscTvUP3vr4XgFey/yCIcv
e8UZazngPQ2sV2hgj73887+Ag7Fvul3ijuqzLie+sL7KfvWti3iRypa9sc+0bGOL2pBqn7SPrG8s
/ii5mkN+/m/13H3NfhHHm+raztGSo9tBktx6+qL+nZqCtEIkgbPOqmpnOYtxpUyBgmpkt0sxOVIp
yMb2C3ebw+IsdG6qpgVCZAngwe6M5O+f9xfUf0T9VCxsH50PF9bHMaZxp864IdsdLkd54dLCuKkm
2xuVAY+PSqCV0ZdjVRSpOhfl26XKNYx5w2dHU0ijImjSUhAWBKfEc7eOU1O0McUgsYSKiRoaqKDI
9PPxMgRbx5NQUbKkGRngE4wJQRY45dJ9bt9l2tkovy2SqJFHsGkW5x+mzCZkUVHtTNcbZJdmLeq3
3H13eVE5i/MPHfI6e2QJnhYOZ/2qBk9dfa0FGPUSvl8yGzlQOp61tVo1u7ALKIClZxjAclS9ciwM
IQpbV9mmvBHEJhBBrS6bssmtKZPnskcuAkGG1/0DscpGoVYtqIGpKebQ3E8VNgI5dydPYL8a2cv2
ULjdGd4O0uLr5DPjMWxCUTvLfvzbiOPcXWFJi65SlNNUwEO0ILiMy+yq62hoJYPkrMbipis5VRoJ
SCQccNvVyI1wzhNizDjSExM3VBIOXp66rHscOPruhFYkbzyDWlMIr808w9F5cm4R7aRrJbfQURKy
p8HppAKPVfwqve9+N0vjvGJeNO28JsCFyPp/EfwM+MN/J4JFN6tdazAUXTHRnwcqc67Ao1NjGtIZ
c4+LUTz1/fBZoqvpKINxo1o0OPZZuxu4kcV5EStSExvdhuzMGNZQCYwUli6Jupv27zwbOZzhraVa
dLmWoM77/Kzau5mXhzYCvx3WgeSpAue16+434jizG9N+amkNvZiVr3T+2xhCoj0e75xIBGdqq60m
GBfFs7TUPhUStAFvTv6xiH3vYWi2riqqpVp8e7iWmYA+kyEDLEkYI8DxrLdZ5xiwJ9WvQkv0wrBr
wQYk2YqCMXqeD17NgGKzrkif+z77MVXmZxkcGMdr2t+2FxGcJXUkTbSE4GQqGYCOc+pkw/1YCaI9
M/s3bmGzDi6hkKIqj+UVl8BilDyqnQsZRIMw3tq3kofj9fyHZv9eEJ9ZZJbSoEERVUbwrxROjtoL
KHhZWwQNpLAM4kDU9CnYQT7NqLV6aYYCAo028gpMX1OKNzrpz86JTy/GQqq1MmMdMtJ1r36y5qtJ
EdR//0O9X7aOcwpDMWESr3/uajMuhpsFxl+ttwCoJgdvTfpDcFAC5eaTjFVRYsusII18XBPQcTh9
SK/02wVjENaTvrqD2zyKzmo3JXxRRL4/t5iNbqUUMEoy+aiOZ6q5ag3kuMK1kqsy/ipYIXPWB2pv
cQE4lpQpzljL7PDcooP5Zy8N8+vVH9CTKFqaUPG52EsazMckLCZaN7OfXqGcinnX/ufks4J05IsK
0rvHZyoW0WXLkDHng8VvLo7gyUsAyYHFKUV93UExS611jzdwN/BuRLzdv6wcKX46m7+odjgNvdPE
H1VV0EonEsNt3IQ+1SgzoRRNFaxMD4FkQoIBNdrj5Yh2jHO1edQCcUjBjknrhza9xrPXn/0+52VX
PRnkiCJ3oHV36WblbBRycCxiX8lejoRnvFvlCowzBsKFdGWEeo3RJaZngP5Mne676r6zFXUjkE++
SmVqbXY4ak6kR5WW0mc6xEJ2QlZHfmOqGzHMlDfabORaDCUfdDf/vHqVF1/ofX2uENNbkZMVaAHf
GR3Vukw1Crc3BWpQX9r7Nqx+RCfDWWqHNZCgL3sQTZEKNJznu2+scl5jRpOQo0VQcpbEQ0uvaGG7
99PNFnIOwVLyKq4Yr3RytkLGxRAF+gU8Ge67IBhxWfzte3jCe2LRXBsNluvV1imNSdDjPbQXclaK
to1zDEtCJX1YIKYxTlORuXMae0V7O86fBVa1m0Js1sN5hmjJanmhKMUOXvsZ07B+ekk8DRm5guuT
dsq+jSfh1XT3prGRyXmLpEsYFA5uNbNLvf5+/Lu7U1BU6K6qLyYGcXFtc4jlZB9xb/0hnDEW7CwP
6UsH2WpkCcWStrTdKA8bPPzPTQM0wVrgdAVby3dPrWDxzlIKSSaGt+KLrXzMRLSZu9nty07ypHj1
0PZpOwKcQyKpo0jepPeuHDnzepoXAWqTaDVchlZZstElCcZjomZw+vJn0/xsqi8CbdxNWzbrYR5s
4wtNVZ8zibCwe14+N7jkSI8MS5XRqsR3oge+/bK3BcpZXKvwrv0mJUvaNEWrCW7XhdfUTnVm+F4A
4cmcYnGqzyxZqkKhVLZRb/z9RipT0M0aaTOuWh0jrEzB8gvAPyxZCvuvaqgFkPe4Cu6/u05/I47z
JNGIh0ypxCJty/hAUvs2BvXt8bHtmtRGBOdDunhal4oxtUl6DnzQL1pxyaXVlRqBsxIthfMbVDXs
tpVRubV61cc9+aaXmvPxUkQ6wQ9FmWm3xEPBbohSUKXO4hvu6iRe9iU6EYpHWVaiEM2z75oWhr7x
jkhQi+Tj8tgSPdVGpM9jb7p9F4f6dEdH0cpEUjjbihXMtvUmQ8Et/bz0WKDMvMlpf6a10+IfCrrT
TSzG7hLJZX/f6LtdzsMwLyzHfQLSVW04CjCLWPdveZ0+dK2r4rqFDmCB892/UW42lTOzXC8bvSJY
LpsyZf0Ckqt0bv0EnFyMJvSLd6w4olVyZtYDntTKGBVeO3yvV4fibleLSJ/3ZWC4k1imYQJT6vVO
NmbZ1wmFbhbt9NVsvkr68ldsFIKdE0jhLYCOa222E6ysjsc7Se2vNNlwLW0UiNk1Zvv3Yni82NGq
e/uZ8ZmYnt5/yLX3NBVvfp9Lq7UuXjCoMpdgccjcrv80IWzRQnB/E+0V8/Ub3Z5JlHVajG4KKmmf
M2X5gbK3a2p9eKxcuw52sxbOdBuLll0iQwwmbr208nIwWBnkmopI00Ry2HI3y4nXes3SBAo2VZbb
V7/aXHJiFS1EIrAL0eFzxgkmVEqlFT5hVkOZfJ5E92rRuXDWmOGJbywL6HCORpN1rV2SPUY1FcQ9
kRQ+7pG6UboI2ZfR/VjVk6X9mJefxye//9ywOXrO5gltMz0jOJLohrg9gzpxqytWGGtCETzl/g37
tyydH4Vb0Y00ais6GP9BqqlDbF4rYTCfkQ4C1PdkmMHx8vb0AO9vNhyaYpsG35dp6M1crhMaZMGJ
BDTA2777+GcCuCOStWKW4hw3QyvJvWmiwGQT2KZoCdwBmZZVKwbDx1Pbm7x+sCLR5Zb5ED5ffNkj
zP6+NsoKwKelpaNvQbthRJ4VQEqzH2NgOAwW7X8o5u3l4Ft5XNljrg1jMBRoAVUcYPowjMH1FF1n
pS+DbgdNQYIN3I3UW4Gcp876RCuWFmdU2I4VangYlVxQmLUekwc2VkHg2XNyW3Gcz5ZqOV10BQ+/
EYrmij18yFMyhJZhV44+zyJ2tj0fsZXGue4oydV6lSU0iGWjZ0exPw6tB5xs70/0HG1Nr5XEqkwl
TtQYfRPd39n0eTQ7wa7tOoftQjiXnScdsfUaalhnSKjMoHUjbyidMQ/ohT1hAzpLBAe2+4atMHgS
zQB+pmxwbtxsB5PWCx5vSPplmjBH85CCkiLTr9rCzxW08ej3efOOgZetTM5jRKWOZvQkNtxmjMJC
AmdIipn+3PbKubsfxlW0r7vqiJEMtFghp9P47uqotTPQjkFej8G4CY26YBlivGD0V+ert9ktMwE9
c2RB5rJvdRu5nGJWK7qVxvy5CDP7gBL16KkDgocZTrj0irAWd8OYspHG6WesjHpXFYCA7YLqmhF+
RA/rBRdsZP7vumBvZXGaOqGlNCtk1LinoMPrzpml/tPiaQ6w1f31sR8c0evsMxPPGx+tmops6RY4
xFVOUaepXxNqgGlPj70Ws6cAnDUJcAzdJHIMtwj0e2hv52lPGfp7P6/fO6cB0Ylo5Uw1j76CU13J
qNQ8L1DlT/ryUWtQwwDcbqR4lWn7pj57UyTKgHaVd7NuLvhNi5Q0KkWSjRqvM42zo9aRt8rfdBEE
5e69HHOIJm7JoC0HJuFrBweejwF8p+gaGC/Kz/yeZUKS32egQ8pu2/MQzicRqi87sze7uZHIqVEG
/ry0BAKTN87LldW6I/mSyivKKJ+M1j/23uzjj0Rx6jOA0qDvNIx19vLH3HyimN3PVIFf23fg6CIB
6pJpG8Bder2DSdlViaxiPSRkBOeYGnHlxtHQQsCSyexRRJW1u6iNPC6sz60uVaYFk59s4K/U0VNF
M0+zH4+3bjf92kjhonmkkG6wwHABYKeLZd2tNDz+fdEqeDeZYSsbgpvErF+pqVdNj42Q/IZ945vj
36yBfcPm2gUoszXWO6xBfj6Z9SoPi6sJgJTJqcNz7XL/Z0viFHsapLkxZhbJ0y+D6iUDtM14V3jZ
rIlT6bEHlm/T4MqanM0nzacntXfy6zlQXIZS3YhQNndd30Yc5/q0eOn6XILP76bslOvgUqGypxmF
swI6JO51b8gsQcq1H0E3MjnnVwMDTpcHKHjrd9eaX4c5cL5AyO10rriMJtBDviqjykY86QtcRATs
9MW8moAtW3z5I8XgSzKTXK5RJSGKZWgyGvu/ZoN6rfRwLITtyoGy83TF65gtU6pD2e15LBw5mZ2m
gqZLJET3NLJ+0prwS09GFL/rIvVyXjyCkb0YCzqaoSPR4+AZFxZC8lBfEULYTSq6FyU9oiPjXAeJ
kfWA1BpveOA/tHtfzVpM27wH8YU1B/7r1m3OeVTgZW4mCU8mdfWrJ3hRs0VBnn3n0Ylx/gJD0ivN
U9AV5eTctouL9xtBEizaKc5ZkKFuy7SacCWL/HQ6ZVWYV6djtdtPIDb7xHkIhS6xNsfQu+XjFExe
ehpvVidCVqjZzj+obqLmTdG+cf6hI/lgRCYktm3qxaCJNOp31Dhfzv5NwSYdprHH1Q8jp/M8ORrI
g7KO4LliFFECHh8QeKteR6i+07u5GhEFadd6SuUM9L4RkrMf+3CdZyzWmrmJSxPuJ1+nm7TOPyhJ
EUbF8DRIpr8UjZNrIiir/XvJb63QeWoKxQapudFgTK1ibBhw4jeSr8WeCWyzJhQNVOxmyxthnEMw
y3xIMJsMhVDBbENbx0qmIJav+kxxjrWdGcx/m+wbbHtDmUhutlC9etA8E+ykLfmEVTrNOLrleyrt
Wy3k/EOrSmsEHmN49DSYjIfIcvrp5/F6RPrHOQgUJUm+sDnJrlvcqb4z5ty1ssdjIYIMGc1lr7U8
wftcNmI4DaB96p1xqQKGq6d55bWMemtyEQ2lC5WPcxCR2fWxxQgP8sRlha8swOyn4rCylxgSR7S6
52LLJsuc8tro6xHQYL3fggWzd5UfZQhoetaklzjvwsx+7lr/JzDpz6vfyANOlxy3NXCf5OJLslzL
8ofZfvizE3tO0TYybDnuFjtmJxZGoeFWQLNWb63EmQMSsBYq6T1IUwqKNSqjOteAJPBaRdasH/qB
5RCA1yPttx4kWbHgorav679F8H1ucZQVGRrxEaiUsDIudn9NU0FPwL57eBHBufMUbBhza0BEs2CA
evzLWPyqIw4pJjcWYWDsO70XWdw1cBoAH2Cya6cJ1BCVYgy4vLaSsBoEsfA/AvyLIO4mmGmxjOkh
dLcNP6ver4C8mwW5O4/OM1G8FoCN5/SulrqNPvDtbVKiFoYMCmCv1wD2q3pZYPv1kxoud8pH1vNd
hKKWn13sgq1Ipj8bnZeItYxrAxXU82BA1MeAfwasPy+97n61BAi1jEM3cg1fYGu76QxrlJEVDKKY
fPqs9Fqap+2AgSJ6WwHIcj01V9bkLgHVgby/gDGNiT0WStihvQlkNkpqhqJYssL3UFkdQ0TrMF89
X5IP2XUUpt7syGH5XXN7V7o13ckvP+Ccb3S/+Ww9TaGYln3PWAggNQG1bgNWmUeKMZK1tSNMDWJK
jARSNDiTHQyNEaJM7FhjcLzgPeMnsm4RtFPphsU/iIFscpikClBYcZM5SXM25Ktu/nEsY3dB2Eqw
m1gmaBM56ydmh46x/yPtu5Ykt5lmn4gRJOhv6dk93qy7Yayl955PfxIj/Wouhmro7KdLbUTXAKwq
FApZmTXuJYWExkw1WznK7kHaXFmYH0yj5gDHDg8esrPHZIAyipYNgiV45INoSP32xEMjU3+F40yu
/If0b3uLTCrQAcSIoVGr2iAg+EamLqyn+ktRz5w0evixdgtj6rkCsKo6oxCTqrrvJn9YQ1PnXFqP
gm6/EibYJdIPrRZTlm1NdTPAntKKF9iHzeu9DaZ+qxOhNwfUkGCgICdQ891Ej5TXNXJiH/0TW8vQ
JITqyy9IFN+KZ+GP9LlBK3xxSKa6k4cUOkn0FZj4c2d1YQXOdPHzigF0nx7iA1cdjhcBTKGX531V
GVgzQK/p1/6D7PV27KpgobcLqx1tSvPd+cXPPqiD66FH6GMtm8/2S2XqB1JtwjRn+J7lh9vsheK9
N7zoZuhlt87kitA/r8P1hli/nnl9F44nseWfWiVJjplt8BGBP/0+HwrDb4eYR1XACQm26MNchqTE
CUIC17vZitsSEmj1aqmEd8M5Xo6pAjegSSKQf7+fgpm8jhCeAbh2I78i43bhdfeOF/LP77P0EfGW
Y3KwwQ0qkT6sC1ofKCoTzi3tsGQh0sUIk4nLoYwHEH3iaHGEZyoOlDlGKH5unTYs3ORL7I08i0fn
6d4ik4uNpRVroA1xV+tc/X6DOB30X0L9dUpwkNPXfR73J28fmVQMDt+01KIGyUUtbal1wW5vD7z3
t0NnIFDqRFWiGDr7/FYKfdtv6oTOwRLo4ols366HLe/3mXyhpCviRQVcCfyAr3oXPeXrh+sWDpvJ
ZLcExp9XxdwUoQIIgmqCJ7YcTMFwWmxaQwLj8cKxdugGF2sKgykxaylqNAm1cv5rAflrb/Xoe0yx
JbxOLp0EmXkqkrz1sZPMeaLWYqkCPk58Gbo5Et64cfcESRqmNPgvoYdet1sf4+Zb2m1TK6Epqoh+
0p5IdKs07v+4h4xnL6uURTOdbOld4V7GN8uc9Fby9RMEJiGiyiuFD+v+nYco1El3df+kVo2S13Qi
F3PnxJ8c2ascIbP1HootBtQohsdMs3ksLbydpP++s7oi99boLoIFK47scQ4ko7cTHm8ZJ74UpgKJ
M7Ps1Qqg5KT0luUpyTjRdXje79yBKTB0cUkkcKbiEa9TPylrYQ1x56L3V1lC9gM61eF11+Ath0kX
bV5MalEDzz2YX7f5SzM613//X4IJij2yKQI5x6J9IAoEDuCRuvffmhORE3nm7dsdjI+kpqfQu5qF
4K5gGhi5VFimjBklyzoSvBeqkqWdRghc4NYpWZSlh6+BTj/1NWOMl+djpneko5lJndBm/r4OdlKd
I15X4l+28LIoxq9lad3iMQfjpPo8upSeInKMymrcCczuYsCdOjoOo4s5xsObyewkScMJFZvPM/Gi
9WGK/8TrZE1XJUMWCS6rv0eqXiS9NE0oatf6Z6x8bwzOPe5wCZffZwvIaM6WdlzxZcQtzJvXPj6b
vKvI8VVxZ4MpiBJ12WRFQWPKTCxcDm9wE/B0t3+DmOF053L8H3rbzh5zTmgQnIeKJk6lVqpLZ47m
whLGQrcawG6truTqk9HIf+fdO3vMmWEIWVVtE6rKMcqDtEkssfica64yqE5sfMtSTt47TEQ7c0ww
jZBS2SRajZP6IWuJ1So8VRjeBjJh1JqGsog0XDv9m2S+DLE3jK9V88pJeIf1ym4hTPgIM6h62xVc
jFTwsfg8+qhandFJFUje/CfB+cN72s4gc2IQzPludSYXmGjXTmpgPFCcTHM3+DxtK55HMGdFoSdg
iK5R96UlmvCmL0SPqfnTNDLb2DJriALOTvKimMkSsdE3ZJsp8v5EL9pTAOJ/4G3x5n5PxbuAN6m4
qvMcm2+X4l0NYUqNWqOGRgDromWKEFpdoWhl8mb2OVv51ufYmZG6nphZC0TjIkKZpBvmwKyBgDPk
PLYiMti1JHlVoXA6NLycRZgcosyb0fQtdlQD+YHqpSeQSPkLKjIZmPn4D7slF9d8a5nul1klphHR
Ke7Znhw6BD99i/310/RGI1XxyD84AU6YFLLN6zL2Iib7zcSASvbNOn00wPLKLad5PkL/fbcqPPAZ
8UR3EepnVtaHXflD5GqfHtaBu61j0kij12YF3lP0QMCcA5E8WrODRhbzaIbTO2nnGG9YuMKOP14P
O94uMukkloyiqlVc9AUtVOrzJgIjmtxGKufp6LihsFsgk020Jh2biNKoLF7k54Akrejuwk9A4YjG
mj2fjc5uZuv64g4/HYSNDKD5FBGIyd8/nSBLoBfD1JjTyT+7/pcg+Ub2+L+ZYNbVG+qczxnG4Y1B
ER+mWj9r2brdDA3hNbAOXWS3GCY/FsOMJJWB/7QwVwgoEUuOvGhQ3Gb4BqGc66s6PJ4vtli+oBnP
py1ZYMvA0zx6cU4/8lpMh463M8EUVDE4d4deow4xPa9i0A6ZvdVnoflyfSWHqXdnhsmBYOVQ0zVD
lojX1gXKOO29Qg77EmrxolckH65bO9TAIztzTBlVKmpr6A0axlmY36leDvIA40F+atzNliBOjmHx
xCJnXivr+M6wM8vkwk5Yen1ZDDxGgbdgvKPUmxSlGVktzk3eJZITVexweqPH0iYXUIGU1S1IhMiS
+trdZB70+BCEsN9LJie2EwSG+wI5cX0Dn7bQKC1DGVUVv9HPc0YmUcjTqFTDgEQRrbdG8bwBll7m
tmT85LjHYbW4+05MtjAAiyrmAezuGCjSR0u0KZfAG53tFtL7Hf/Wyska7GRuXnbzWhQ6HhSq3l5B
/lXX8EDtIdE+TbPqXV8fxzNYKKipi1VbaXiQHDd3m78XKFKXp//NBJM2iCQUGVFQlbax1fUPUm6p
Ou+9nvOVWCCoUEJ4ugOPE97r6Wn1V18B2A3M6HmFK4Q8kCHnG7Hv15hOiCBBBTwKFDmcFtIyVXPK
5e+qMHhTxHFBTmY3mUwxa0MJWjYEbxqnqZ0r02BFhcE5d3n5iIV+djOUtpYK+Ui/j/z6VNsC3q80
q3ga/sMzOM/rmDwRaWQb4wLGxvJZ174s5XM1f77udby8zr5+51OnYSIJp9XYWXn89kAGgXU0wvPa
ylPLuE8pvoGmJt7DyPEj6CVnmEzO2MYhAjwYy6PcSFpjZy/SZJnfNdyOyOf1e3GGKslTg501vAnT
sCTg5Xvu12Qqj63d5iGWsfj/a+oJLuQo8pD24/szb/7r2ENliH+DEdsw2XmaaRnmea0ArDCK2Re2
xV7675yveRzgFxOMx4ACxFhVCsiZPJLYcYAJ6bALyAswiLPTemtQ8l4Zjn30YpE5YGIxzaZlRUGl
5cXLmNadPRaLYaeqxOmFHapgEuViiXEX8MOaS4spJbiL5IkuxRthJPKNxlT38X9t+QQNTusPp9uI
gglPE50+HSwnv1fbhbiKxrAg+6v3Ahi58YKH/A+CHDsO5V8QNweVsHv9Qx4nzotFJpkJUYmuIuhA
nSSprAlgUg1qepjDJFtl93J43dixX16M0U+8uwdCjWlqS4pc7fOw6W9y1f/ffp9xyrjIAONZIWaj
Ab7TqJ+iJrhu4PgOplJOIZ2owPAwZ6eaVelgKuhVQfDppQvzgM5zKuBXacMx7Gw+0PJwy3YGmeKb
rIoob5Tcb60fBvMhkjjf/zCqVCg+S5pp4sGWSUwYXy4acUUxMIH5c30asrBcePF0vIZ/bLCgxwZ7
NmQi4in+kN5JN/WJDoGrt5s9fYDO8Am6v/b1z/TWlnnXir2sSmU+06zV1ZbTB1e1qFT9Nmm7GPcH
vZTvRi1rnrIoKm/KMldTG9GonIxIb37Em0LIaR5mobaEpR47G/+kQjsI6SCBOnETgT1qWJHXsrQY
vy45qISgVx/Nmi1UVf9cyFn0DFApj07jMEJ3a2E8IFlqpTIa1PBi90Smr7Uw2HOUAnVxm44Rr+rg
fSomAZFWlOrBgLH5sTHf6AEKNFFkyq2jPVM8V+OPvDYzzyb9911WmKp63CKCo2TIASQ+K+XtdW84
vgXtdpBJOxWEDrKFTtEUN6CksyQrc5ozVTjHmwMnw9EMc83xmAwERrhqyKsVF7smcafISjak8eUL
lxuOhuU1O8xhqPQ1wDiGjGPolAbpCT1CoNhTj8vnTY+6a3aYo7AzymlNa9x95tPkrF9zN/e383ID
JktQHwuv6NCITn+fQhbN5lVtvK1kMlNuQp0yzenA8wruu4exUYOcznLkKSc/HaZATQS4WMPRq7OX
8USJ4kWIzcIppqLwm8r4IalDFpCt+3rdEeVDT99ZYryjKQEH6jN8tdkWbdHfPMkZfQHEGKfuZXBm
9y+IsYrGQ+SATx/hNqGamnGvFZ0yFB3UHI7hiVYM3uTrf9rbA9+7D7370xiHUttWLaUMGZOqQNSP
iZMDMzSGyrnntNR5e8B4FAgNowqklOD3rT4n9XeJh7A/btnvVsL4TR93SZ0r2GT92Xikj78CaP/S
EATaFMXMZSQ4dNOLOfbCPmWavEYJylLdNFFnv0yYxVey17riZBbOvrHzmyJYBQdzqMBNOusE9F3q
4BnxwuuQcmKBvbdnm94PjYj8nwhgo1EqWzSW56bmpfzD9KUpwF1rFHjNkuKtaSck46zRMoqS3kxB
Hgp+x5UjOF4N6NRU1VR04BB/P1laOSViJtPEX+ItIOtsc+zvgJLzrgfP8f1Su9hhj+huWdtlwxvY
ehK81VZOSwgWYw+DwyCJ71vU77KPFF1bY2mvIdCnt7z4PfbCy1/AnNtrWg0QvgGMIxdvIfpub+0P
WQuq+eX6SnkbSp10d1S3W4zREtq3HEj8xuovq5/i5cd1I8fn9W476V+xsxJrskAKqqwqnvIgfyzB
A20+gscAk9c8HgjevtF/35lqCJ2VoR7SixCnqny9XUO5/qBuNc9HjuP38oWYBNt0YiQmJQV7+6oz
OVI4ebNbPNAbHgZVneY+fgSHnd3cLRi3qD3TLwK+Ts3h99Ml/Ie7C2Uz+X25Ewa5okxGeOtJZkfj
jV59aEue1ufx97tYYVOiGjdGN/YSDQfj1PuUdlX28ern81s7xxeynS02xM21AF4G26rdao/ZQ2+l
lA3fVu7jF4qYSlze3eKwHN8ZZGIdepEV1J+Quhr1u1Lclc1oNY1fdJlVCzzm9cPqa2eLiepSBH/x
FC9gnkkg9znctev9apyTWD2ZxbmePnDi7tBFd+aY6FYwDSMnPdpGBHOYMkqU7aYBWr87m8CQOi2B
NqylBLyS+Rj7uDPLhPu6iJM+tziwJ7DZEIu+3K4Yn0UFJOEo9aoPlESUf7P+FzeF8o6uKgR3diYi
V0GRo2jAvYNWY5sD6dQw8nQfV+1A4ET/v6zxYoupeoCzHDQAjdFmuYluaT88ckg44/0W4kKI9wKT
EIboCpxa6zjcL1aZcN+0Zo5HOgrRyD9NabXG5VnSW96dkebId6UjrsJ/7yNLup2laIhD81O1OyhX
Qr+mxNO0hs5ubod4K0kt4U36hzxd99ZjZ71YZQJ/qOW5Jl2HJCPcqHh7Jy/Xf5+3KibOR7nIy4LK
iLRj9IlEnWVUiy/JWtgXnXvd1L8kMUAwZVXSiEaYCNgGMhZVgVPorT99O4EJsPenM54xlL/o+4Hc
4c3JHPvGxSZd/+7k6+OaSAmFj0nzeVQeFoBqFh5i4bDMA9/n/62LiTAi9pKeSDhuRL8Js0+bN4Q5
2IFTXC3AyuHMjuQuLvTC/gOV/79E3MU2E3ElMfMa4B2K4I5w0+pAC/E2+BSadjpZyRNuU8EfsR0S
gyqzYwJNBNvm75sqLlOsdDlOvgRv14pdnupbevbpv0gwBrwL8uHu7owx6brv6ig3Z+TNBFqR+jkK
ZT9/4IPYeGYY51zTiEQ5fbqoboZQCpRwRqshO/Ea0cc30N1yGIfcdF0dpIgGnFm/LmnlN0V1Jxiy
twitvyqrjWvWr3EV7IjwBr8Pc8nONOOnW5+QriRAOCjNXUyvpZwOw/GddGeAccbMnPLY7HGQZzfC
s3GSgxz3gcUuQ7Cb/QecNW89TN43+0HMlwGesUYf6yRcZ27OP4RQ/t+CJJHlLY3AiKfHyQx5LzgF
BuxOqa/6mleceO2CwzQMglhVVTR0kNkZ4QW8Yl2ZIDUq5Q81sla0YiPDj5Xwego+rLR2ZphsT7Il
aVTaIizLn5LmY1C+U+xOAavf9tABM3zd2vFz4M4ckyeGdk6SrgBAPblJC6vBOHvsKqFUQMS9xlg5
dzLxMNnv7DGpQl5nUdn0CYMe94a/3fQ+npNNW3ZaP/mGd+Wz7M8OFapU7pKw/iYDZJM/Z3btcvuJ
9FR+Vyvs/hAmmShrr2p9i1PHbMHSVL1JMgiTY/qls57/MB1fnIdJKYQkRjFS7b7u0wSuyMIbAvJi
3kouGKHcmlNscT8qm0USoSr6Hnhz8L4AeZs/5n4V9E4SDL76+X9eG5NSSrHroAaHndS+DJgWGn0j
bFz5cXUo7SavvcDzHyahqCUeJrUez15pLHmr3gRqnt0AhcOJQk6ws3OZrV5NRkMR+5OsWXH9KqjA
OJ6njKdpcZwfDWJKCn0hZ6f+40H4+/Faqz4qZm5VPNGHY7ADJmr+tiAzM3h1n2MQk+qGAy6kqTCA
3m56wiRPoEmO+Uix2DIoUv+DhClNHe8j7GKZqYvNNI62aQRQWgh06S211P4So5Dsfi1u5QoOL0Nz
NlNmUmefJhU4HHC1GbRvxLjduCS6PANMsiw0smxtibNGUa3yHH9NHkzcSktKIz2bIBkYX/iNkmNP
vOwikzDrZY3MpEL1uMhP8pJaRSEF8/iwqJl7/SjgLY5JiAae8gbJQP+iSg1LVfxo4ylx0ti85hBM
EoyMjn4h1KRjdCeb56g8ifm3xJwxhOUvRWwn4x+Bv3bOzyZChWSROqGSG74bjzQ15aiC8bWGX9Tv
9ZAnGcj7WEwqBFw+E6YGLi+3YQaGA9T3TWNLPWddx0nw4hNMElyFtFyFDMsywXWxRE4XA8g0crg1
jwuRf4yww7sGUC4YosCQVIv5l1wIJvVp68+TWXqaGqrD5+vex1kSO7hbapOgD0KCVzXhXks/SNUZ
o4e8Yuf4zL8siUkQK5AlpUBJ9HsX95RgCbLGbU2rxhj8HPQ8mDzHGRQmW8hjV6RJjkqOaDg3st74
2EPjsZJFICg0+/r2HSOFLp7Oju1uWa6lsYEDa7vvbtZTrFmbQ0FtvSc8TUDryeDYOOknLYDAG8c2
J3GwGK8hn81k1OmVwvyWVYm1cUXUeTvJJA5Moixm3iDvgvdae2w/KBimSBzDEZ/VRx3ytzam6P7D
zZ1nlskexrYOxNTxxiDVDVgVfbU7FynG2zQOrP1fLmUXv2TTBsmUeaJcXM0n9e/ZV8MpP1GIKqpR
bnOA98GY9CFWBWT/FgwO69mXmvSWxqP+5RhgYTZyMWaRSef+pcjTotuU9wLJ83YWVROJRAHxIAwY
KDmLBwrsVcB/PpyH01/YfOX76tB2Dq9FfHiEmZJOdAWDtCILHRVXVTVKSmlWq/XdCMqYTPumJAue
02Jbr6VAFvJg5mG9DrdzZ5Rxj3krR2IIPd6RpdY2+9Reym+c9HGYGXcmGJdY9VzTWhNVBlEt2pwS
3MYVsYeUbYs363/s7v8Yw539997UHCkLkejXWwHloOQgUlD6jZu+bC4lFeO9rF3/ZtI7IipZWUF0
h+2TGnF8UtDlvykqzFwK4MjxMnMVLX2Kc0cXpCZM5+Ln9a09PNh2i2XOnISSwTa0+5c1t2nhSxvE
DxLeNeK4b7uzwpw1CtjhGjGioInbzWshCQ6KFwfqDqcSwF46H8iboeYti/rsrmlrjgS4c9ojSzR3
kwZLUu82+fn61tH8+q5e3C2K/g17G0VbdCmt3iTxQZHOSnWXx+GGB68q/X7d0mGm31liDphsJokO
uBSuKk3rGLMDZmp72MKVp/rB2zXmRMljyEmLdavaYCpUcztZGyWzMdAxfxoIpDWvL4obZ0zekGVi
4rGXul5qJS+yJwelPVkxEHuP+okKxfO6O9cTlcRyA5C4XXFFQflbbXcT9JN7Dn6Os30sN0BOmn7s
Y9RvsfQyqg9tdmNOLmfTaDxecbq3t7qd0+lSIYhaMgI39/xXNyP3l0f6Mka7GbxUyNmwt0bOzlib
y5WSmrR00towisUg1riKOrwFMalBmLRU7U16J5FAelZC98hwyPNfajqpx+sGcWL2LVHtVjTqci4v
Ah760l62xKzyGsDjzeJjnX1pCk7UHpcBl7B9e3nZGZNkQGHnAUWvhG/VvEBBDnA100ZJv51NINZM
jFEMPzObfOG9vfNi663tsjM9J/OYdSrVon8tgMkvT3TEF+gQHJ92ickRnugKz/WZzDGvSaHNKX0k
E1HXJNAkyRx18a87/+GVb7efTMJQslgpTREvmSX445PME9IAwsJWU9z2U2uZ2Y/r5ni+whQdJFqS
bY4q1BhL/hovT/HWBEqmf8uHj1G2cdYmcayx9ABrPwhliylEcC0sjidY+rnwaqqJ64g1RM5EC1ej
9sxlX+aEH4v8IlpCFkFAxYjwa0CFUPvZt66jhIeeGEQ24aRInmOyPAGx0jTCRnFEnbN5lL40dgew
S4NxxMe4G7e44mQwliZgFSutMEs8rC6jPzTPXfV03Uc4LskSA0ACfcmbbQbOy/g695ZcniXyIclM
IDKCgif/wwky9vV7mLrU0GpMhUhCbfdxaILSwcg5T3A8I0ytkcvjmE3xCp2DprAl05N7YuvZw/Vt
430WGgy79DRlbbH2EtKw0FduNA3eIv/ZnPIlWxAmWwCQ3Zcd3A1YgeRFxVhS6jegB3Opzk9kL5wV
8baNSRbLUKSqaMIROu1bXQT19FHgahdxnI3tlYP9RVUa2t8dEDvqaEE5pJV87aRAsJ6CBXrZ1gy/
c7VPJuon3t2SU4TKTL98ENO4WGMUh9ng55poC0NsicZqZat93Tk4W8n2yQnBm0Bn0JSUi9aEZ+zp
WVE4Xn6Mabp4Bys4l8Wtsk7ActtZqHr6mbJ5zZ7gT7eVzTsbean9De2+8/Z+7SNzqFEHaF8Uf0Ox
CyjjFED8wNdtTDYCtDWjG8DvzR/fLIGUkaHqroAb9/cog0rgrMY9ZZ0EeFgOUp+y3Hdccst/yekX
O0zKmKSUZMMKVEDtDk5WYsix9003CqTOSh/wts7tEB17yMUgkz6iuCryraaHiPG1TE6J+mkj3nUn
/Jcr68UGkz5kUe+0PoINTbd10xIRY7Wd20UHpZwxtUbQ0zY279n3OMYuRtksoqR6Uel4h12ahcI6
rFFY7lrFNtM/6Z6b/xhiHxCVZRA6sUa1oUh+rKGGkoFqqqy5+qwp9vJnB5ehAuejQuWWDbaUsjsN
JVJxQT7M9U2Xn3QeIfyxS1xM0BNnH2PzKmMsGyZA9YWGiV2un/L+heMTx8XSxQgTUCbJukKJSYHO
EBWOB82qPbjSG/sWP20cnZGyCLCgBFkrUL8zvqAXnayCohzVbvNjnj9KNSfNHv4+FRM0CTEUjSU0
7DVRyMwY8xjDeje1z5XMiyDaJ2OvqvLOAPNJhhSv1HkJLEURxkF5GgLZh5QbAKq8o/5wJYRoAGXr
mgR9kt+/fdOVg5mmuOykxbMqf0pXzmHB+f139/oGhDF6jpkBKXud65e0Dq/71VHpj2aHSqBpLwMr
xLgViaIua+j7wZR8TcfON3LZMuvxaS1vNfXxuq3DZL03xiTrUk6KWGiiyhkcyaOD/SvOhqc8pGXR
+G2bbekzx+JR1OwtMtlabge5IiaWV85OhLCZAhy7IJp6oWRMqWfyBHOPUsHeHpO5R0mLykqEjlaC
2YsNaKu+tSSu0MZRS1pG2IgEwt2myQ7D6dI8bc0AMSjAJh8h13za/PiBroh/uT6EaO5tMd8sa1bT
rEo0lpI2eyg37dynj2JXunn3c2lLz4hSf6yiz7pGbgt1tqpyCMtMtJYts+d+/RNvhfiVbJiaBsAq
07DpWjEbaxnPTnH+cZs+Nvp9IYlOj2ZGzYHF0rh9l0BUWdUVDFxrIMf/Pa5VsJPmeYOcHg3EHvLM
XrTKStPMbqZ7rXjKVEvnPV0fhvrOJPXl3TGymGNeNBFKGTnvPmhmFCYDD6bBM8HsXyGmS2ZQ4Uld
SR8xjWUrfepfD7nDCNitgv4Ju1WMeVxWpobaJa/cOP8GGKg5cC7yvFUwOasRE6kaVTR8uvi8Co8a
+Xp9CbzfZ11+quKkq3H6FcnXrvmecFG0h1lpt0dMVpLGwexEyh68gkRa8ko3Co0Xyjlfe9Edr81C
/9prnsykJEOJozSvaIU8yx9JjimmcnhV8VRQTKt7feMO0XWIGRH9bRwlIju6NBRFGtWYy3IGr/xK
XAkXjcHqQLUHSZz/kJuO9/Efc+wM0zCJy4wqhpqLvtAZRSNc72dvc9FB4LIwH+/jxRiTETZ9TAZl
6jF5UoBxLA8a8VUwP/Y8eN1b2+b997rYYdJASjo5GTeULrMtPFN9iuo+cehlLTrVjyWubZTvLP5E
pX5ka3KgBR/wB2YP76i7L8mC5DvghkVwaKNIx/2t90MByqoWVcPlFVDHB8zFZ1imJkWfqmnJsV4h
6H+BHJyyoeKJFVRD4eDSqRv+M+txgF+2mEkgQjlFQqYhgVTaU9Z8L3jPqsc58PL7bALZalJIMsrb
MTdtra+sbMQH1HkDurxwY5/cs8JsVSXG9L0BFnLKftOBqekvzoTC5vHCHFaKu+/E5JGCjItqbDgR
IbNutYsrDFAtw9D293H4eT2NHH4eTUTXwDAMWWFnvsiWFJloAngd68U5ahdvyX5dt3Bcie5MMIuR
420Z+hYm6M6poHCNnOxb42rodpfeeJY4HbrjcNrZo+XG7lQUVSDxxQKKT2Bwf5PX8ZqgAdYT3Oou
73g59L6LLXbUS402PJVRqUZtel0gZiMnFvdackjeImsyYFWGRiSw0v++oHmKZHHZKtU2n5Mfo78F
UNZ1RJvyXAzn1ilfwA39g4AKoT8vbu3xk/+xk1z+ACbGtmIUs9WsAfRL8eqdGV7RjO51Lzn0+N0a
mWMa/PSiIhBkJgVKq5P5RSp+CaCFlhHQbcLBLfKWwzikUm2Llhl4X0qr5yz/WPJYl/7F4y/7xXjg
hptqnlPp0yx2NZ+KxxXgqAC2pEAnN6Rf6k/0jnYuwraMU7GVO0EEuGRtUks2nlM1uP59jvPf5QOx
bWGp3sD/1Lw1GfsPSxifomB01BNx/gt35nFY/bOBbGs4SYV6m6ke0VKNt8okn40K0+iJaf2Pi2Jr
9EgU9IlySDSf1hO9sxohBEbikHIymp//6LV2/5WoY+4yUzwafUk2ZIsMM/UWFVEfAqiZ3NNZk+yR
LwxzfN7vPhqTOSY16sBWi2cx8mW1o0dMLduJJwH87gDkH91TWro2kF84u8qJL5lJF2SRhlwxUyT8
L5gcojCup/WhlpzZoyXGHExgKY3/vz8l+kKqJOsmFeclBksvnJSjKs0mLpBa61UhcVM3v50lS/+y
epTXiFtKUdf4rXRk7DElKim6KBrNHASop/qu8oQ7wY5vyhvQvVMtZXvgYqveFeCMQaZW7dAuXmJS
YvY7hiSOgntMPVudm3w1MU7MB9G8S8iMOSY0RpxD6LzDnE4GN2pWSxChFLH6ct5bgvL5ustQj3i/
mToh6OuZaI4xfkqWQh3UhuDjRa5WBJEWNpi1kuzrVt755duSLlYYv4zyFMRXYEwEgPFDJofR6F//
/XdZi/l95gwDyn8hmlDJNtj8ynqz5i7M5oaziPeHC2OFOb0GKkuyFQsBnGTxNmcJ85PhqK3XY3y4
ctdgXZ3ryzr2hMu2MafZisHoZdFgsDGUG0mfIbmCwcO+zB05yqpwzHj7yFviO8x/umDESSx7e5Gs
FcPQQLakCx5leq/uQmjburHHIyTgLJIF/s+lJmiT3sh2GpluJ71GuVsI4Lsmp1b8dn0/3yAeV7xd
YSJ5jSspUgV4e+8ujuKmj+UH0QbVAzqmEcqdGne/AlcLYL38MTBe04/X7VMHuWaeiezBrDWtiWrZ
BurPkvNXkrxucmhut2v+OPTedWOcmGMHAiohWVeN7qsyvdbJq8DLw7zfZzJHEbWrtK0ysRfyc1Du
++j1+t//vu75PdxYta4cmscLKE5ku7gZXSpClnjxrfJs+oNvPvDgrIefhoiaRt/PTI3FCHcofHJ1
gzE9fqqV53r+SIa7UWytVbJbwrvTHuarnTXGD4sGOhRtiRQv4mUwWoCdqV1xza3rO3j4hXZWGHer
1GSB3jDWlOTeOJxaLgqf/pnv/HlngP4Bu6qqncu2jDQsIwnpwS8FupuGmw36DQxj8KCSx7lpZ41x
OCmp1HxFY9xW1rC5QSPABqagtCLdp4oydI5WCq9vIO8zMcdW2ct6lcoKsfNetmLNySfTkuI/OlZ2
62IOrySV57STaHnhVKGooVLMPC2zpCeqdl3LkBPfeFIa74dCaWztbDJHWdIsDf14yER/v1IBv+hp
4YRXo/4msujLe+yUnPTH207mOEvnTjDaupDtkpym9LOy3sUzrxrl+Dz7kqi0UNYWcmS9rPgi9vdj
wbnB8naOhQcbKyFtJdPQ9aVPGkZqbQiUf+yCKGg+5D8GYDGUO5NLKs9bFpMw4mhsxoha7YmvpDeD
EFz3dF5wvf37LpQTokm1PCCbU/JHjNKAVRNqTS5VBi1w6PN6h8frwUMynt013WSf3lO1jpqkBfAt
ju5K8kNQeK0ojgEWfrGuvSknWkKDSrTzAM79GfJ+A9AEm1u4YzB8z3mT6YeFDCQu/l6TztxLYmlu
a63IZMCPTVczqH59Y3oABpwzwhvwp6n7fea92GL8QV+TIVEqnWDA31td8bW1h6D9pL31riXMGvoc
9zjO9Bd7zFHSp0OsgP8LYXUzu2jXe/FJcItflCNC/8x7yzk+i3U8Hal4lZRlJiHmeoq3IxnGEvnX
UgfF/KzNbtq3Xi07JOHmQp45JhfWbVrkeYLvpjxCS8aluJPtW/RDfgJlgqdZxOuQDcVAni1ew/Tw
8kUuC2USomqYbRTPcNJZi2xtgcb06CqlXQ4cLNJx3XsxxJb10QZ15L5E5o1yPKas7uy3thDZMS6U
FoULrBBlWx3564oWlr3cJm7KuwEeB8c/S2WrfC0eU7I0uWwbGAeIhsIWts9t61S94WjZy3VvPT5n
LraY4JgTRVrqFf6j96dm8hbpRAxOcf0v+fJigwkIIkS1OUdIYNptNdqUNqX0pbt88MuQCr/ID1xp
T65JmvJ2KbqWMJJYy/AWSurRPWeOmFmqq/oypIiy3FKeeIivfznrLotkKq4OgBp9QB0OCCcgLOEK
GQANV2wrPlF+SMztUw2k9J5X6fF8hSm7opHoemQK6BbUi6fLqO069AbNpPRreXnt0TS87i/vkYhv
1dBlnUzCaRYyNHOB0xUMOIsTnXobQk+ZZbqzR6Nf/sl/euT5KJN0lKHVk7FE0pG3zTHXM5YItqng
+sJ4Rpj80ucYyhYrrKslJ6AU2tSVNQ5y632j8/e9UylGbeeVjTznU5vhkgHCPc1PwTYjBcv5/5H2
Zctx40yzT8QI7sstl2azpda+WL5h2PKY+w6uT38S7fO7ORDd8Ke5mphwRJcKLCQKharMzDGJo9sS
7gKxp6fcjl+OZ+z8r5nXczzruMhb8x0Oh0x7R2338uLR7fTxiP0dFBqDIrUukjwCoaeDTMKRtWgv
KN3DZRPbV9wzLrOdPvJAEhDC4wOl18mN6Cn7dk8nNpEhu39xgdo+xM8eMQCiFPWYERHbuT01puWo
uQNCVIyioLJzICPnYsM53TQGPaTQGgS1BAwTItlN+INUL5YGegfOJY1nhkEL0SwEyKUBLShTzzK8
QNFR1R7ERLI5H2sz51Iw8i1pEsSBWTXszKgtSwCXGfIE2Wns3U6yYzc6ar6644vAbXq1MsZ4lUGd
KAwVzBss8XOlNXZf3RuJo+AZ6z96xWAf6SZzNGJwrMpfCaipBFsDLYYeJGiiv1k8WgfjGNyMwpVn
DPKFszClICnvEIUo8WFSOd8VTvy9CEovz7iZK4W4D7t4ZY2BQC3MMhRXYO1Xh0fmj+B75Pd3bOLR
2Qx77ZyhvGVWBVYxk/1J2ZfyIeZdmTiesBfPom3SobUmhB9ediTQ9v3yhNcgz/OEfr4VnhvxRLRe
ooGnemp1LaLsG3JuLzwTTO4kmD1umxI8MVHsGA8iWiD6HSfKOJuVHUMtpUzJKvqu0aF0qKOiIt6V
+5NaLgr1qcNjr9k+BqEZLhoqujlEtteb5OA2Al+Y4vSetJt+NE6FAY3xnV6Q+ldMDoN0hXdN2oaI
s0kGzme51iaxghBgUvsZFD1N6dhlIEeeeQ9gPEMMkM/1OEdDXIOVGMoUi3mIyU2YjK5heJc/Gs8O
/fdV6Kldp1RxNyt4Sn9f9GNXN7tefFjCmHMwbZ7sq2/FQF4BFra2xKS6o1uPqnRt8Pr+T7v9I+ic
vwwDcVEumJ2eA3Tmg36ob4e9apd2ccenWOOtGINueR9PWm/AkGBlt7FS7+bZQA+HcpPphIPb2/Dz
2yf2ldfIosmCpHF3knkBF0Mw72Q3PXwOfs5mmCLK0FsKAedU51h6YofCZKvptdrybqPbd6lzCJgM
yhFcpZq5REjnII0JOl9LnRZfSfNb3YZ+uBvdNhzQ4wSdyYCeEWaLWtUIur76YcY3Y8LZPFyXGDgo
2jyWZgHpiXIrH05iI06IbHJxRJfyfzScePg4c0cT/9USMqhAJr0ZchEHBdkt0DKsbupdeBcd49cJ
vZvWz9xDL6xy96kntJVVBiPSuCJROWAZIeNl56GfN8EEidy2gajxQRo4TlIfLmxkk0EKUkfRKBgI
kyY+JtFjQ77E6ct/Aj2TwYpFliCPkNJIrEH9tPinUer4aPCkk7cv86uVY7BCn1WiEpoJiX6Z2MlD
+iNGE2r4Q3qQ/O4a/SGFPdvlkdenx4tLtn05N1MNims47cWv2mMZWLvin1Gx1UfzEfUDlEoa3jTo
9k4zTBUDHTIydQZCxCXMwznCRigSTCNrX+Rxd/mT/cGlswUGPYykMHuhbpHAPA9f9EPhpRhu7VJb
f6wC2oQi8C7Z29nM2SADHiERwPrYwiD5kjzITuElB+0GjUSGL7vkaN3xumC34/5sj8GSsKwrMqRI
LYThSlbvm+jbHP7XRWTwo43BrSaDJATlrNA3W5s260G2yKnpA2KG++9/jQsGOtRuTq1mwiLK2c2i
7SpelXX7hDwvGgMWulp2wtLCISM8KMJ7LwbDdBWLlZOm+7k/5BYvKja/kirJhgUNKQvaf//Ol8yI
1JPWwODomH5eQbsrBxspmsyEl/b0zJHcfkIvnML+2Sh704naXo6lmH429d2INHsRvHF5uLzBth3D
XCbq/5YpGcxKQrlGVMuZXumla0HZi/p+yrzLJjZBArf4/zPBwG4Mur1Wy1Cc0KbMqZrRJot92cI2
SqxMMJ9HrDHhYI64EsTXnUeb8WJXe3hfnAXct3wmoe0i5tkcm6A1TdmSusBBYu0FCMHgPR5lzGPm
tyjbYo7LL734UP7PnLGnaPi9jKwIqaK1kMbrYRQalZ35U8p5q8gJBTZR68o0nwUJp9YwKeBp0cHM
IR2WnFfqpp/7w0G/WjwGYJs8s/LchBkt/WaI3yJ0h84PaHlqsxu54RXGNoFCkzTTOE3enQJndc9Z
VGkRB6tB1Q9tQMv0CpLENN4Vg1Mnli1EX1qeVtZ2bKwsMnhupoiLLMeRmFa2fLB22Veqqld7iIob
OjGc7HiX0839tbJIv+vKxyYz4jwv4WM5XeVKkHJnn+kp/uGLrQwwaN5aY1slC9BcFX36ZFf59ZWk
g769PcTe594/V9YYRBKGEG/JtCpCn5NRVHDS2wzaiGgAdcdX3vvHdqq2ssaA01A1PdQZ8bmsvXxI
OjzRRZ6YeqqbBBP0F3Mvv8dUb7C8XUaszb22MssAljlBSl4zsaSpJN81ZnylNM2tUPC29HbV+2zn
9Fq5io3MiqI+TJBdKLcgObGVfRgUUC4u7faGcIX3tmF4ZY1JB9NCMsAag0jMftIHLKpzSfY67QSQ
vBYC9hNnFU9DsxcikyVgokqheawCSzAQQJ/Kp73m5XYRFKrdQWyJ/k+NZ2U8nWlIGRdMlFhcdkbO
9mNZmQRjzAdCN3zcPi3alcDL6jmhwrIyDVDOrqUMoZJZr2K8RwuTY9Ql5wTl4CQ7fVMnTWQ0LdIA
+vzYQVVg3P3NbN4m9q8ChEGSqhpmA/VbXJyRCnSTXQyvYvcuxx34yL9mvJFrbjwyUKKSUs/SCVDS
eLSSC9KTZ7Jf/AyjD/LeeOPd03mRwGCJWVXtCGWxDtNDD0l1qw6cPJ4XCQxo9JamKjkt56fp9dDf
KKIf8ojIOS6wIzakV6EcBgEsZyiOrXUFoh9OoNEvfGHHshM2oTGmki4hmmlzgiQ+KJHq6MVOkh8v
AyzPEfnfh6IadpGVSmiDl5X+H2MSv2Q1Vw5n86p4jmaWCSa2pApifVgs6ZYKf4JZ10HS5NO086+4
fGm4Xlo76vMKzNtYx3xcA3uaXV/LDgjnnvU3KkVvojMY/NWtre/jQ2fYlcH5ajzLTIpRdIuRyWgU
cprZa5X9mIOrrXcxGmKb/7OwBE1zV4vKQIQ8YnYIEmK4OtYv5vBIeLcRDtKxHU9COOez2SyyM6uj
V87m13R8XLLrNGvsUYrezAodOSqvVZJnlEEGcHMaSw/qEAex76p6e8iaxB7J/BU8j2aj7ELle5lV
r5e3wDZcmKpmgXkHA0MMXAjKJCWhiiZeYgS4M4zmbW9xEOkP2e5vG2xLQtMNYwGJXaSGGHv9dfEy
n+Yfkj/g5oX+zIf8y2Wn/pDRnC0yOcbcFVYfmTUiHt14Ot5+tJtyP+4kjCSVYEfhBP4f8sOzOQZH
SBuHcSOj52JC4bV08dQU2dFz5RfQQR88WlSzkFQ88dqht2HybJa5JBWFMDREzHGUTJrbDG998TYV
oS0Qk+PgNk6eDTGY0iiNNWLmSnaq8K6yHmLe5WT7DNYlkzYwQR3vVNtegValk5k05WkB+xeqBBh5
7d76Rrtdix0wWX64HCCbDq3sMVst0TIt1Wgnfg0NIdAJLpyQ34TC1e8zu2owwjhfcnTvQpA1sHCZ
XLrIDvvpqLflIVkU97I7m8hxNscm8LMk15iJwCZOAxIoUDWPoJnNF1zbxIqVGWZXmcQ0O8qt5eQQ
/ta+mvqDwuNx+TiyTpF9ZYPZSmWZhbrQ4ssMO8gketO+RkddaA/+J+uPK1PM9jFJUlc6mMYdlYQ3
nUIEH9oSU3D502xD0coKs3f6eSgUsKgpjlDa86EG33NxjImN8abJodmzyCurcpeQOYeVKssyo8IS
js6yi646n1xBa8SJr/jvnbyNKzMHcWlYVQWqCWpLbu3oIdk3PgQME8gw2KKLGRCHq6X2gWSNiRC6
91ZYERu5EBnQeHVa87lTv4qYXRAP4ORZxhcgnxtCU0XmfcTN4sbqIzJ4YTWikBsL9vOA84QydufE
Fm/FHT1OVC5B+GbKqGsKyNEwvwsmy397GFodeMjRMOGEk23dUqH45IDmf6ecIWlFTxNugYNnkfmM
2JBZmk+ovkbfKPdL6oL++YiZPxD9md9Ln3dwbWcEKw+Zb5i0TR5VRkbLlHayOJSbQvBAFwoNNHvy
0n3yjpZdzkfcxvzzqjLf0CyssYtAhu5M9Zsuv8gLB4S30fH8+xSkV3EpdTMx0XyJ5wbzuQ9/Nl2Q
WU8cMOH4wL7dgVSpRudH3qGLZvTme+3EH2/eQcSt9uQdeeDr1nK8shjMN+awGiUDkWEZgWVdtYIH
MerLXvGcYiBf73pSmSYNvm6nZPfNwOm257nA4PyQU92FEh9GXAK9LOw+9qT2f1YMOqHS76/P8gnp
ZBHN0IIT4j056UkOV+2V8EL5Z8U9rgqfKvicd5BFnV5Fm1ZCgUab4ZRMnrvmhz61djV/pkVCN/G8
A6pJHX2q/7YxZXkTNjV2qVEfUvULCq6cvPIPh+PZAg2NlRdznOaJOsELHSopv3okyCELRFBplD73
YKSB9OFqvPKHWbMmjfOMzJgRaNK9elBc8Ok7ReRZxwGlR1B3ceKa6x2DqlE4VEKfwjsNQx4UV4Ub
3VVtCxNcCXeCi2uNwdQp6SyjD0t658HwJ96kJ7DMJwGISezYUx8u71n6p19aSgZMjXkxByiaohQo
/bOkph0SxYWwVM3TCd/eu+cAYUC1K5SiWVK05RvCV1F4WOTKlvq3y75s4g9CXFRkEXdglnSxmoZu
LhrcbmZJtNWlfTAUicMduOnGygQDcV2aj/0Qo+YtwQ15V2LKuE05I3Y8N5jdqixmPkg95XQwMrtq
vnSie3mdtiNs5QWzW5OoGNQughd5UN7RGf34xbSBeGDxsQLunZDnD7Nbk0LU5RIBgP5aXKpRtZ8g
znDXDZ6GZzIFdQOjP0qlw/GR96WYPdvURIXcNxJa1a9KT3LRkeNT9vIYbPMTZm2uqSj3zCv9bN4X
cfM10MluSibLPZbUVh7qSPqcVPknyv+JyC7pn6IQVc/PDUqB0BkN85aG/zJhMg2j1Fs9dlR6PaG7
HCgI3ywnu+4C4pc+j+ln8yualoIeXB1jpaxItxw2ytI1IZ7o0le9Ne1U+Mn5YvQP/gBFKwvM3tL7
wVCnGQ4h7UJ1Cb043ijYzbtwf+Kf8UJeuYfnErOC1ow6WmHApcKADKHYg9sHT0n/0Stmr7UJMfW8
QwUr+6nZ8oyHq8yLXWJrOoTAidMeeY2emyG4WkZmu+mR2lj5QL2KVUexdnPy3Rr2hfSS8ar7273Z
K1PMHouXGaRFMd6Rwq8QYHEjNGwluFNlvraAxufEhQcdJA4Eb1+LV1aZ87FO68qU2kx2Sgiq4/QH
4aPTQnTuSIdteK882xfjlTXmgCzVBoM9Cc3P8BpOz/7KKZzwuvXo6S/c8VSeNmFrZY45JxMVPGE6
+uudMi6ccbKzfAD1I4edeLuP+myFHeJOwXRD4hN2BL9oraHI4p8eToPL4c/ZYuzo9lS3JbQqsKfF
BpzEh3LxL/8+Z7kMBjPMJY3jtEa2TrovYSPZoeya5OW/2WBgQpfQlZiP8GFpU0+LPUETbKn+57IR
XpwZDE5EODTAfNti8K5EZmTTfs50lzx3kSvfUjqs8qhzrlPbacAqChikMEdlSWUCpIgT27BDH/0C
ruHVP/9OkY1G7gV4Nxiw0NRpynsroQdy6Pf+sJd8AYwzvBel7fbplVcMPMR11GlSDq8qr/d+aV+E
htcfoc5WOspROCpeegCpOlpzni5/Q16wM1CBnK1R4hSWoebgqAJxNJ4uG/2FS2vIoEMIlizTijFo
uES9K4PGRMl3+nSQ8TpC0IvAicnNzWXpIEFEIV/RWX7YMhIrYQkt3A2y69G4NtAfxhOi5JlglkxY
BFUaqYlketbi23m50QfO9qVx9WHNVl4wazYNU6jWI0yUY+2pPZqakJIVmfTa1bzXgsveGKz8Kqjl
M/qX4fM0mi3MOx0cR+RT5EO//QFLMPxdXbXHdlIjpQBQjPm+7+/r6tvlKN5GopUBBlO12erqHCQ3
jnbb9lDE6fH8BVWw+xaEs+keTIDeZYPbHwg5JQg+JFDn0FVdOSQleVjlcgN7851gBWl4JZZvfcbZ
nNvJinU2w+BPUVSZBKkB2aG017OHx7ZflIo+WpZmkH6L+wZiq5y73HZEnI0yYDTVYRLHBTKkuV9s
ocwcq4hswm1DpJ/kY4yfzTDbKGlzydASegzu0BsFSgHMOyvH3i1vZFvcc290m5n6aimZLSVVxjRL
Ebyi1Usdc6bZsxLZhkcVylpfgZKSczlEOMvI5it6NMsdGLFwUtX7cMERAk4sPXYvG9l+/T27xSYr
WShWSkdPDmGf5TgPaXdg9KwGSYrOstHFTctLG7u7igjnksBzj9lxCclFTSCA9bzYkSLI0EEnckqA
PBNMEjMKRCwFHZ8s7r4U2qsBNXkl5SUUnLhgc5glC2WtotlY8lP1y6cRTXmWk1xnCbheKkh38q46
288Pqy9GvV5BB47DJOpSGOxq3K8oLzG9DNTxrtt1KDChDVELuG8evKVkgMTo0n4akDnh2pgXsaOk
Wm36jdmkfQpRu2ho3HQxZtUOx3oSXOQC0/eYQEThOdbbcbyLein+KSRCmezLShF/ZFGd6XY2LBkv
y+egAtvt34N6JyQa4hnKOCe9HHIlghSfLovl8lQEN5Of1adgIEiIylBoFASYkV1n1rHh9aptZ6sr
AwzoZOVY6YuGNLy27O6FPqbhpumQGb3Cze4v2v45q8e2/dc6xHbLVsTF3XToJCMVoe0jj5aYKRtu
9MpBH05YsR3/aqxkQhjha9VfEhNzJ+BSdgQHN+n0+4IuMzwifv+LASielwz0KJFsiIQWXabIzU5v
hlTFOFRwvaWryuv35kQJO6wJ1vVligdEiWRkwSDFR8zf2JcXcjNHPseJSf+EFSYso9oJVQYTqbi4
Tem3VeFK2SM6HFLysPAGGbcc0kU88KIkpokq2xXYy8I05CVtpQCl8HJV5Lxqx9YHWhtg3BGyeKg1
Ex+IcouIXu7qb7rb0dqRHz7wqg80HWHziLUxBk/bclpAnomDKOtyuw2hnHDAgJBmPM48QvmtpG9t
iQFRKU2zoqthSc1nuxFehdhyqulKjXeXo2Ezm10bYjKwcZmnWEtyGSUisElBKwf6xDfQU/XGL4Lf
+mHq8BaR5xqDhJUU4yGuh2shKeyx+JlaIPqF2HMzP1z2bQsxdOTLuoyyLCptzE2gi+QEpSLcbMTG
0fT7AnTJHe9I3w6/sw3676vdNGIqqEhp3qDcUqULCoMGlo4S6fBnWzYxfu0Rk6X0dZWVqKGD/Asv
4mAizR8NT7mfd/0TiDO53RK89WO2Vq3UqtJMsDaVb7J6o1tHseBsX54JZkMphjoLUQcTkizb/bgf
lXfR/Mw5v141Zi9NXZiSEh15TneIbmhbZuWowfgFHKfIuXhkjNuAdw4IZj8tuNqOyYiAaJSDIh3G
5HMb9myA2T6tSFqzC2nEPc4H2lCCM9eWH6narIYnG27LDC/CmbyiUVW8TinheJpAwkEP2lHTbVw6
AVw/884/TjywQ54DEcNxymNw9LSNXaa9DRHuWzx6uJeRYTMxXoUEy2ljFGZWSyGSidbtcXPZ9UjF
0+8q2pHB55seeS05XHsMTIABUSFziTgvv4hfKbk57hdmEAU9poJcmnCGzmeqbTpKBpaJqoEhsUyn
SjlJEPBCGj6DfzR6Jxrn6v4HMPptgL10DkpEOo3m+aNDmVvB0hJQtfdf2gQ8svbtbXU2xmC5rFlp
os5YwFpX52ch76pH3EQ5OeZ29J2NsF9JE7suT2BEUX8W6GEEvNac6tGmCTArGKKJU9diubzGKiFz
Btkfp8l9qfunaY49d8xz+8vIAE/ZFE1RZ4kI8jRPR4hb0vmlZUd1MTAqfdd6gi/v8bT8cHkvbX6Z
lTFm0aB3uHQVZYRVx8Ju+2/Vp5pn9JUF5tQr0mLJhFJonRQdH8orCX09hKCJuU/EL4V6p0x7s90J
UWRrPM3Izbc0HbvHMA1TQsM2A35xo2lpF1Yolscnrs3KNzwkZAMk8PhQu72Sv42x4IemTlLncoKV
NNzKeFnMl8tfarPEt/KGRb0hN6CwIM+0cyb00Xt+EES8gLrLTRUQMB/kz2phZ99Dy/mPdpkQ0eWK
LGEnjJg8EyIIxRZevJMDbILOJV5x1zqzHXrl+2Wrmzvt/OlOie8qM2tMIU+JgLhs6rvEeFHNgPRP
l01sZrIrE/SDrkzkQkxb/GEiNMT5ek51P9T1LFD0erCLWeM4xAsP6vDKWjdCSEhbsGpi1boZ+Nqr
0L/sD88CkyhFkRU1YQt/ovyQDfelxsuWeQaY5AiHlGAIGVyYrGMdKO6yXwq7ccH5J+RuEWioIIYe
7+jgBQKTMMkkSVNphFFrUp+LPtsLqVnaRlxxDkSKBR8uh6toYLBCgzpnbdHTIw3oRYDy5C3eX7Si
c/xhhyBSvY77QYE/v7rtOjvdqW+i4HcuFCN28dfIle6sT/VErbCDbR4Lx4gIU6jLTo95O7AOD3v5
x3L/SwDBcmVOpGwGiqKKmghONKgEM7EeV0bcyh360DPLjasbXeGx6W8u4soAE+pqnYZ61uJMIbs8
oG1XwgOlnldoONJu8O5RGMFsfHl/8Ywy4W8qcWO1Ge7aZWfcFsnPcC6ezfHHfzPChHtcpnMKmXGk
ZUNmt0LqLsJjnfEo87Yz2tUCMtEuGO2gTjHiAcwOqYw3leaQu2QvP8m30iHvQGY273nEM5z1Y+fr
ymW0unwoAOmDHsQjeNnz7ke2VPvLK7idP519Y0l+SdYsJNNwENPMVnJzNwzkQEdmS/zc5815cEKd
pfvVMkj6htD3RvtEMEaHJNtd9oYG1QdYWjnDZk8JutrHGEEXha9G+iQIpRvWRw0dE5rgXjbFc4X+
++qEGrShwjAiNlWtIvqeZOvt8u9vF6tWvjCwsPSmXoIuBZ/Fyb61gWRrr7SnT0VCFhf2JzkcdCTS
Jph/FFVikwgzNVMd91G0LHwl17Q9Un9LnN6dXlKwKETcd7zNI2RljlnA3rSGTJ9RUx929GY/7Pvd
qQeEE+Db3+nsFbOMeTFJYNlASMRj1r3WYtp8UcKW9xC/HXhnKwzEyl1lFosB8TBDEtDfWSM9v1Lq
x8YI7Xp5vhwZ28hwtsUga1fGeDEasYnG6k4f9t2CWwGnjMQzweAqxhCEUMgR3IZ1GNOrEfVlXs/q
5oqBeQpTCMga0SD77/0jLIpAUgOChqaOloL+pUNrQTODB3yHVJOTlG/GgAr+LlPXJNFk56HrOTfF
NEEVNimIG4notOT1nm3v1rMJFq7lWK0jYqCjiYqeyS/oaboSnDgH3wqtLAv8QUeuRWYBO2jW6mpB
H1hnWz/Q0lj9apa73O5dc4fXIQX1Zvty5G1/s9/ryMI3ic1M0mWsYyYrvtn8iBWQSreOOEuuNASX
bW2+wOurFWWwPIzIPCZiiCTsMDunZku/RH9n5mhe+ZP6OF8pb9wHXbpqH06QlVUGlWIJL7BlB6sd
Tf3oVKD6FoHPib5Z3/HqjZvbbGWM/vvqDGkiM8rNBUETkeuieFDnnfGZt/71KjLA1BrT/2/L7cS3
afwRFm/R+ML5Urw1YwApXrJmVNCI5KDDPvTLXXHU3THHWyyaYt1PdSquPWKwqYtES8ho0ZnsYrDr
n1ipxLsQd+1bEZKC3L4C3kdikr9ZSOZBn9CShPf9rrVFdEGJR9zgfCgE4wE6t2mLZOzxYmM7MVMN
8A7qsmrJ7Pi8obVRmsaIxPSaVMg5SygJKAb0HmjZ1gp4zOfbbp7NMcsqoLbWtiKWFRvAtpSXWizd
euIA8XaNaeUUs5i1hs2VV7g3GreLGzupWzj5FaXNS3Y8LuBNhzD5AwoMyzQwFfHvzUX0LOyqAqYK
3R6HYy0GJk9pe/tioJuqJKoQ2FJZ8qRQKrO4pNdg2R/xItb4NVrJiF2DluJECJw5Oip1T5z9RpHv
A0atrDJ7uqhKjIy22G/a7WkEbZe6eiA/pjcRNAFz3+DZ29zfhgQRLfC8IkIYJE4brREljNk6Jm4H
aNc1gxLgCAymsxgml7lM3HJvZY6BYG1om0Kl7wcEiSGdePvVkF473K29uZAod0qYx7Ygq8xE4wL0
1UMZ0wPx9YxtDZYodFnEr4SO3aIthnelo3/4h+92NveRYqnDpJoGc1CKUeajrHBS3e2a58oAkxL0
oTgtQoa0jYocJntpRwWTMid9iZ5+9XF3V7z7I88nttxpole4EPCxJulF0469zikjbI4n6CufmOCT
JD0jhoAHTRmt4v9LNGx6YsrgKoWGuWyyHc6EaGjq6FEQlObGKdXczRWuCtpmwJmaZokQXEOfCINJ
FdoWa7FBOYu8j176ozsBILG7HsRRxP+cABKYrX/bY5BiSvpeSyEK5oSjN4ZfyeQY+bfLaLS9bGcT
zOEvS3M/1RaWbYwPjRksCac6Rs+dD5tm5QJzLqmGOYbGjCXrrNqOohTV09gW7Xa4WqIWtDi89tLt
c3dlkAGFPk9NHYMkp+EL+Z72XqWu4MyNK4KL/y96yzbh7myPfVqszTQWjXDGOZ8NoCjFpKoh+aGR
uGI2BqEoQdmpP2YpuZJI717+dtvH8co2AxgtEa1YzRf6NIyHJgh4JMJ+cPBITPm1Qx48cUKFHdAZ
6ywvQ3xPh/Q2OCKk91MKsDPv6iuzoeQ2YNBX3jgubm85S5R1RRItCB0ivlY59jQXBSEGljcHIibe
ABVR4ZuIMZoSNB+x6vLkwLadPNuj/76ylwmz1OlTiINYvOnwFCN+v+zQ5u9bMpJC2VRNvLn8+/en
Xp1EifL1qN0uFP+xrH8u//52/K8MMIieZKhlhCXKQMDcMqBsPSJur4YtHXRcK5U3kbPBty+yK4PM
F9JQ5RyWiBZx8Van/qQvJZkT9U4RVG62gyx073Bc3IyJlUXmGymqNZN8wUEs7E2fPHUO+AKcyrIV
n7Llz3suWz53URngH0rLnEfMqjuVZneefhh9jD4Xto6mjwC3pIDXd7Z9e165yCD/aA1F30JZDcdm
G1TRLdQVnAF7m17KSInWD/xn+Ys+qm1IWRlmzoNYA9l4ShA7eZCZkH+v/MjHm1eiomMn2UE5hfMt
aTh+OB9W9pjzIVLrvJgTONpCU5fWr807OZggtkZAOys/XLZGP9MlY8zZMM1Q2jUHOBdmh7jaZ73f
qMFlE5z9zT6MgyFbVuPTk0aKN2RZv1uyjAfE9ON/dAPKp6aMkhgykX9jSBjpXSp0ueoYsY15v/Ya
SY+Nu5ivPChfk6C6Fg4txMV5nUE8swyy6EWb9A0OHGcWp0ASmn1pFt9EqardPB4TTmDwjDGoIlr9
sIgRwg4j118JKuhCGhS99C6EC+eLbd8CMXf/f8vJwMk4RXI7ESwneVfv6XshGOGPys0cufMu3acH
62nmVeL+AJpnmwygWKUhjp3Vgz43SB5A8gx6Z6oxOL38UhXnZUWblT/LUqDDrsiqwXJnJrlgKZGY
qU4meIv1g2gP6BlKJsktppfL8c+zxOznEjObithXYEmwun0aXyXS1SB2B0nwEt7D6PZWOzvF7Oah
qUtriPDdwOR8ZZXFk4b+uMvebF/JzgvHigJnvZAqeT90uJKN3hTIL8qeXslUe/rZBa0fQ+fV5c7i
cxxje6IGSRxkY8FGK1qcNi3Gh3FxB8+AcCxPA738ahX9Kh8R5fdSqszWDjO1VGJxRsMkeps8ktel
p8rLhMdf5WdRtuC1ytTlSlXk4Z2zwNtn+dkys8/TJo/rVscjnHy/7CBvcpUcLXRU2vOO0pA2V7xG
a058qsxmT+JRzZoaa7u0o12JzwtsDQq0q7NnSeV0WfC+I7PJo26ay1iltuQXFeQvn+uvXUUnBdFV
siqFOGyWAjsgTzAISQJpD6nNyqs9KrFTItmTeTx42yfo+XMx6UGad2XWaoBlSYpt2XLKEDmJwkkp
6ca9FI0MhgzD3DephZiYDyRIDu2eMna1/NIw7/swAGJYWSNCDgTOPEY3+RPyZbfx29fEJ4DianD4
Eph/wP3f68e+M1lN3mqWAHiM0AZ4a6D0B7L7ypN7cN9LdG71teBMC3KcZBsE9GmKVZOeNF2Jx8xQ
vNFTifO9eCYY9BgnsIcqCkCyFb9HpaOm95dBgrNnWc4zMsldlAh0H2mm16alHSU3Zuz2YrtPLc75
9Yds4PyFqLOrPaWQbkk6rBleAvOgDvCs+fw+vpfgVKowRJU7vCerrWA3RKh1i5iXxh2XBYkGlGTJ
gu+j+pQnlrZinXhiOUnj1sZdm2Ggoh/UpZr6CVoSjeypKCmqxIsmHg3PJmPD2gyDD6XY1UlLYGYG
5V44f6WtAVRGBe8glDhY3WvREe+PbuLySI14DjKgUcZRVoQCNrOsXRlVIADThUjhZKWbF8G1fwxk
VJkqJvmcomfk8Iscz3K6XRHQyr3AbbHY2lcrY+xdoi96yC5ogPfEehyVx275BDSsf5+5R9Rlq8ZN
i49FQL8dz4IdR5xGhE28W5tgoAGiRBIRCKKb5k/q80JsOnu5OJLTP6aH/JmX6PI+0OkPWm3fBBJ+
kJSCNkF8bdxSHhSyn38kAfiEvPBG9/53YFp7x2DFHFVFLydIq6FD48lJG9ReLPpdb+eEN6uzeTFf
22JwQs3NBpMZHWrO4JM2rmI8vWn31oESvfHGJXhxx2BFOcpimEgwNRlgOKj+STNe1kd/gT3h184w
MEFSGa0PIyJb9me8OdN7//IaAicmZ/LoFSgHOQX3vWjrHFlbZSBC1sV8ziJAu/KYX1PiCPqCaQbp
Y+FIN2BgccNXvGS63Kdg+ruXvGVAY+4Uo1QVhMl86HNb9GgHJ23QynwS02otWomtwDq00BGXOUNr
vA3IduDOIZJ2RI7qqF+LGS0RtKKTfhcD9LbEDyfGPp7i3lZGv1pltvs2S7RZHzuBcr8pt9gSyHEw
230wvk6YROBfXXg7npUSKup0bpYJ9oZdAnZyjHwlbr/7JWOAHL/jQBrnnGFVg8IGnJ5VjwxYTV+l
5lHNBkfUDecysGxmIetFZJClInWSKxFwM3mZ6cCS3zQn5NRt05a+ibZwx90d27seEh3g1BYlFAn+
nfjoRllGySm1f1wi1DgnzM9RlAErepTvqEh3tFM4N6RtHDjbZNyUwCJTyxaO02651bsbCHXb9QQG
F153BM83BjwXE7eJJsdyLtFgR8YPOX361Ac7e8JgZl2mQxOGiMJU2NXXOErpa4yfX2GftZEt4jb7
F1Xi7a12NsrA6KCCh3WUsHyQq71WdlAZcMq9gaZPetxF7qfIc0FRqat4ZlUs9E0wIVJJrWFMWEaQ
VHmjj24uX3/Kbd0+ccVweT9pcvARN8/mmOTBElqijipSuuRnDnI7SjQ23hn3k/c3DTvbIXI2xoT/
2CVlq6jwbQwjJyGGJ2cjJ13gmaD/vspN5KIzK0xWouUvkW1ZyMF6yAGnP8D92Qsm0MkA8g6L4CpG
By7Ku+Y+xuOneis5sjs8l9z5+G0wPJtjor4rpL5v6OlSDZiPT+8qItnSwLn+bS6bhNZP9OngPyz3
SSdgrC3scWyP4r7tHkae2hjv95m0oCNNjycsOFFHeFE8WtJn0uzV388c/03eVFNsIiVNtXcrvG46
l4M9m/vkbIClN0kkK0rECPlFeAz98Tig46YKZrdFWxuIEjjWNj/5yhiDAaSWiz4daTJT3XTZd2H2
ZIPzwTdPhZUJZt8XBC2sSo99DwXQffn/SLuy5bh1XftFqqJm6VVDq93t2Y6HvKgy7Gik5vnr76J9
Tlqhlea53qnaT7vKaFAgAAILC6CGp1CmLf267kX3Zat7j4Hj/9oWT2IyLfmUUxPfRkaqoIL5KkOz
q+s0b6od3azdtP6Z9t+oqEskOkRmkitPAER11kwjnA1FQqgOIfbQBJR+as/ZWjvOG/TFbNrxBO36
/7xWLTAmtx4jiGbv1VyQtWzmuavD5LxBltTgsdARA9VS8qIOVqgPDnCJjqEvQdvWu0hEELN5dRVV
xYCyhpIN/9prrFmqrQpXlyJzKI3vuQgYvvmhVgK4D2WbmaFmMrK9Mh6vS0C1e72/s8PG+cwVXsnh
vpSqtWGVtggNrAzOkIih1+6kq8Vn30n4INl8CK2kcR8qTbsJhAL4ULLstA1AuAwkg/WivY9kFjCZ
+NvkR6jSAM8hUHTzaq8kcxmLXg3VEo6Q3LeXw/wjjWVPaQ5UDwVeSmQYnE83a4zJLDLkTORWKjun
qEWLN0VnyHl1jKMM8WxBQtPp3pwfTGI6OWjm4qchEXgpgTL8Gy5TZGnsCUSZhrSTJHMXx6KrKxLB
eXVIsFurUvFoMz19uiefy49PH55/pRXl3Dcju0hHtoyDwaFDz8A7rWeDp06CpUTnb5RIIS6dU2dl
nIsmxECHcZSLpzkUBPXtZ+dKIfYD1i5ckyVlpBDAsFd0nyPbVx7eMu/D6CTf/502nHsAjnzqsrlB
GS2VfMxxuPVk7c+LEHg6fmtULM1mDWg3uzHprsnsYypLjlKIAKebHVVzdW6cB0hVfSb6BDla5pC7
d+JO6lJQORXehLogA/CAldH8VFliJZfzCBjIpI0K8Ki7POhvAzeM/Hv+ydZvAri2E5UGRcfJuYdW
aolWM4cehpdWvM+al3T8d1+MxyMnUlTOWPyOcrr+EtW7FrxUpub9K6vgt76myYhSDuswDm3ug99m
xvrfPvxyXojgrqpcvteVkkKNFGlKns/XjVT8kJvPYLdXVsfDCIkeFzPGmQGZwSKObvqhiXpggsCm
cu5A6mzkxbaC3EcxnAbs5d0jNb8vnWgYnJ3FhzexYlhYjaKoIGfhHHXS0jaJ0a93lx+Dl+wXsMOG
DyyhoyCIElXTtz/MSRj3YWgrayE2QOLBmh/S/klYNWF37pwynJM29SzOlBQWDF/tKcYuiQ6VloJn
uXWU9Abd+c/Y2Ukd7hvlYar0MgjY3DLfT/axzQXvFtFxMZ+wCglAHSeSkeG4WuJP5FDHr+d//198
50kBLm+bqJISnWVPxPDmw/saOlSwvfw4YNz3Jt6Tvf25xtrK4jiHDcivDZpUCFVDDCfW1F0KbzCf
BKqJ7PqDewaMuWsQ4cIruriMlEKOnOnOyt3mGo0itxOC+UVfi/PQcRkpXc0qdvFl27zxRIQXku3q
18u1GcgAnyStK3JDm1FBJYpu2jY4xflJVlOaNLU0cHvbKnUK8j0zf8yiMZJNT3SSwUMMWgriJrDJ
QC87UO3XWn6Q5D0JS+czX2wlh/NE9pJRWTcwTTqh4vk26KP9rBoH+5GxZc8rXPp8XuDm91rJ45wR
CfMwTlKcnVYcm/Ru/tSbfPX3OWcUxrNZZSkwUFnuKWPQwsWKhiFEKrD/v3IQPYktIumo15rT82wG
XemfPyLRp+cdkNFhwteaUYSOqCMbr/b01Qqdtv11Xsx2L3J1VOx3rPTI4OTNhpHjdyAyRSdrp1UO
gy8yBIuQUVt0aJz/0ZtpAOMBhCVzAyposjMr0cya4FrqnPMJzThpEhnjoADUJt19Re5UEcPAdmV2
dWacu4lQaJJITVR3dgevvO9BukNuWOAGrftRXJndPjVMb6lwNKjUc6fWalqUgdQN4mLwVWVyMGsi
7Pb2qZ1EcKeWaFnfjzasraCvyuIuIBvTRWPk2xZ9ksGdmhpaizIMOLXJyFAk81rlpxIe2mJ/3qIF
YvgXtpzIxBgom4wvw8vRrndLGrmRQVonG0Plc54TA2S2rWHwlB9tXcZashoTHnrAanJGMNZKDgF2
gHWJxn0o8gp/ua4nedx1nUi95GRcZJccilsVq9DBC2IDcMZGaAphXN2M5Gw87j/acZaX6VUoRxbQ
A+HVhAGC5JAE5lcLY8+MOZLcn/9wf7lWJ2mcEVaKVTY6i+LRk/TwvuDC9OMYS97ZWHIRZKLCglAi
Z5JziYHGhvW3W/+dsTBmT3+QsTMNzVsR545IHr9fVh1lWikZbnLrx48RW2aAWnEw3rIqwAXdSZ6o
WbrZfLaIDqINNPo0mWe0GhBG9CnEF0x+FaUz+h3DxLuZq34tezyXS+wBFbUWt3zJWiRnolmZ5Ytp
o5piNOquk9HKkKKjFkb+eXPZ8oprMZxtpmkzjGpOoFkRROOj1IueZ1v9hLUA3hyNyRitZUEXEXu+
GdW8eT3utN0gXA23aRZrSZwZ2oWdSOCaZMvMBg9k4rvkHzY4I4MQLL2LdiIYqeAD8VllI6tFSkwo
Rqev5fjYj8chFpQ5RSrxUNWRVr1Wmng/sSUHqAZgP1v1PfkPZUL7LNwHxzJU/vm5OkKeDyXVLLVY
2MfKqn9C41FTDkk/BHVWOWNVOEkYhPSF6MdRlKFvn6WNZcAqqJz1t3NYpU/4ckkbLzleVIvpJXJe
O/GSgvtWejlv7X+5yCdBXL4pyWk5zSzQTLv4dgyyA3WTILo07+J97gOKc9G9npfIjO7jiZ4EMs1X
moEJz06yaMREXnGg1UErb6cW0xLdYTSu+qVxLPn7eYGio+T8ht1Xma70I6smxulN2PfKg95Wx5Jm
mXdeEnMN51TjXUdv5WatIEcMsYzRC9v8YlpAV2JOO0KJ7ChD/ZnQZoFh6b9mwvmSGDyyc5niMJWA
uBQITcCAKLDpk0sA97+b958p91ggYFZkJFzE4mtLRUOtrutlJHT1npav9DMDO+u/zzKHlXXQyFLw
iEPC2IEouzxOormBbXtfKcA94YhsgTF2QbaYX46/WHksw/DAEvQeDuzbtXiCYCttXCvE3a+oULss
HFC0KKJrTR2BLLogGDKXO4HtCRXj7lW5jF25YFmyOzUYeSUALubesCev7a6y3OwR895X8Zfz9r6Z
Na6V466WhiqCavQLy1LfJjN3ResaIMGN9/QGpZHz0kQnyd2uuiL2Arg2HnnZQWpAJaa79vw496Kx
ws22zVor7lL1dTK3bQetlDu2BEHeN8fkgmE/Wf1UlCuy7//BZ6zskYvRGDWKaVqCVolMnk73SSpI
Nza93+nv86nhnJRq2hdQprD2knIRtztNEwBIt0UYsm5idhBzupwKRtXrRqnWrVsiTobGPp58O04E
X3878su/pfDZRd4lCQERKAoXF4zHZXlOrgYT89zpNbjQ/pEuM5GrE6jFpxr1XEnlosEVLYhKZTjh
5Zo7umgAbLNga6304jxet5hl2864t/ZD/Lh4gFRiThd1GZ9itXO9C5/FjU9mwB9t7nSUnA8cq7lq
Fvh4d04X16RJkFEnJsO+wlagQfIHUcjfvrkneZwPVIxIa+sKQUMywJykdcc8yS7siDw0cStAi/7l
8p5ksa+6CiC9lBtRR2Hv2ROeQnt5T10F487FNQHTgGi/w/blPQnj/B/NqJkmCphLmph8GYbkRmsf
zzs9kQTO6ekUbh1bouD01GOj70gnmMvaNHIV/xDRFRAncnc37oy66lOMu6OIUd2p1Zz9ahftUR4N
2/uEJidJvCOyyiyMlZmigKY8FcmzHe3P//3tL78SwBWbqayGPeIfBKg+rV1slQG+1vAG/Tj4WO4h
XiXCrsmHa7QSyN3c1h7TvGjh96KnAXAFZmpRMABayzZ9/w80MptvkZU87tpilJmqWBeBUHGYLovd
tNevZDd0GIbPEpjFXw4TvJ0q1tqDOIuzO9IiLFkJWuFaoO8ynwZK5QyYAvJnL0cBqhIxx2zYoaHb
aCGZmoqmh8zZodZW1qzgn1t3l9p8KLuDXIna++x7cN9rLYOv4E2pnlb6MoFnyMeQg9tisqPbF3tW
UiNHIYnhhtP7Qxpnjmlik97QIE1HeWTx2P46DeSx19pF+8MMEFF2835JnTz1z98DdlK8ltgFowHp
puggPeOsZAmjQYt7kBliWwasZNiD8uRS2ZsX58VsWYixlsM818rRVjAQTWts2Z16dMYYbRfwvQTl
BSkAeaEnIhtnBvdRLRvMxSgaKuiO/SnOHIaii6MC5IX29VJ55mBGaL64kSK/5LYI7rtljVg281sY
lwGGSmrLLWgS3Er1JdDCq57d/f8du2HIqgpGGFMl2Lr8pz7EAnK9pZLsqsm9rh/1TGAGmyqs/j4X
msyyABzIaEF8J5feYvQuVo7uwkJyBWawUc36Qw/uu4xLJcdtA/6xSe583Q5I/FWZCmeajqo+euns
9lnpFKKdtJvWsNKO+0CzqZWRRCHVyg+hYXoguinsn0u1M2wBiEt0jpxjasZQlaTYbFxLqX3SR0Ff
KLu0KQXXactbYCmMIcsy87Y8T+HUpDmJiImlVwuYkYrI7adDPH1pQuHrZiNqGYZKULiSNQUkU5xC
rRbixTba2FJyqAYnAzwEZAq+8dZnmq7Eo20bGQzkqbZsg8iPWDysRp+WoSBMng1iLlCeAYJ03gRF
AjhHZHcknapWBuPeMDoWuhatiP520wZUU8VmdAvOh3AutcN3kZQc1N+qfdXHF0pUOPOnZGjEtNFG
Uk2d/yyzWdZV0sMfJIgabmqgzdgDu+WP0iwiaNg8sJMono5uINhGa5X4IrQwL6VYvu3LxfvEN1mJ
4IKfRiVLg7+GVyhTNail5nWSLHl3XsjW08kwVlK4BKxKlbLRmO8pOhS4GYE02+GMHcRYhx28E3x+
pvEBmbg5YNA3dZunyZGntM8jgkSFBFh8/Vjfy9gf13rExtQdI4S1PRHL7XakXYnknR3VY5liLSRY
+wePwV7Cn/UL27OGBdVXQmkbWeYfCnL+AfuL9WQyR7DPgWygvmNbd7OL8TJy44MoR9o2xN9nyTPn
qI1cmIZW9G5qXZTZ96x9EBjIVsa3+lj8MFo5Z3OVjNo7cxjB5rBEcwxASNkWAgtv3uC8PJE+nD0a
pG4GOcPFksnDVN4W4+u/+/ucHxrpqEQEqyXdhn6l00NUC7orzJA+5FgnQ+OJb4aClg0x8Ricyita
AFslf8vtBxOVjy9CAqPtT2OyUCTLyPmZz12lj2nc2U0vgciWLZWXL/NdeEt+sj5YE8ijK6rlbN8h
bAbA+kBLxz4C7ujsemmGXkaQgF8FuuKy2oWv8vXkNt/AyxCI6gJbhVEDaZFGUCTHI4qfR1N6WvbS
AsMbgeVgQ+TLXrllOyazXSyovm0Vxv6QxbkHmfS1ruJtDb6J6BqUwPvsH+0VENZ5x7A22EuwfMYM
V8pxHmJSFEpALYe32nIVWmAK+XLezP+ikWZh4R84yT80l+NFTtu6CGXX+DLrDmOojA7ytVLvWe+S
4R/Ip0KicZLIZcsEm9U63YpQEcOuH1s75LLgK22mECsBXJrczZ2JZwryu4z+kzXEBT6JVM/nz23T
/QD5aVqWrmkfeoZ5PXfZMsMQcnz9onwuRZM527doJYH9gtWlrTvJynICCSCRZxNBkS+55Q/zihVY
UKb0z+uz1dIwDJZwKZg3Z9R7f4pb2tieB6rim790MviuzV10iL9XmFvVsQLD2GXg2hlS57zUrUwc
Y/WGirqHgi2JnKfIw1wCibOGh5nSB2qJ8qFhgUNRXRxgQQUlia0vtpbFneeQ1nEdTrR3kxQVFin2
FFMTJUns9/JOfS2DO8TGzOgSl6gHtP47AbDegJvuvXAU3eDpJPAOW5aOAXD4Wl0DepV/yWBLyoB6
toIpjeYekK8mrJ1QhMXaPDcFtkGwXsYw+WQ5iiPaj3I7un2CvC8CPVstqiNvqoHYxAxBxV3iLmxc
T0a0oMiCYxs8vKLdOoi+6Pfj63yjHpgP0mxPfTxvetsyVaRyKnopOh8TLdNIMfnWdhiOvAunq1x/
mab9eRGbvhX4iN8yOE9XduWsRfbA9JJsR/FrrPgeb7F98cLAkMt8FA4SbgX6tUDuIImRgaA8sjqE
wtF/Iz3A/jHNY4c4H0V4jU3DWGnHxcK8SmyqJNBOQTGq0EIGnXAFJ7iVIK8V4sLf0hWRKst4leWX
c+6Aj3CveQ1g7xeKI24PbrpcExdJZTkSUfgUtqGmXchGA6ceHtiOSbYeR14cbFouQZ5cfBGhrNiv
/+AuVvK4HLYI06rWJ9h9N8tuo8g+BpQCqZwQFYc9CIY8qZgdpRz8z5zqSi7nds2KUrmu5xHFbbgq
dzliiM0xA9DB3IlU3Fo4gF0elqWBGhdHyu8BKMamTUw84kBgjCcOGEySQH/LzVpB8Wj7tq0kcfZo
DaiStjoydjt2ppf3bUOSq2NOCvTFdBd5qAALDnLT369EcuaJmoGFCjtEVvnvGJ0AahYsENkEuWv+
PC9x02v9FqgTViFcJQVqNgEgpYBNv20vO/OQVom/mKKq9mYucPpmOk+KPnYNlmRreFvVgFTGr2DB
u2pHR8dBzp7idLWjRY5wEPH8WeL6/alaNdg21l5XI97CcuKoXnT4Id/Vl7gcWE3fHkX8dAJz0flC
UzboxrwYFpiZL2dfL5zci3fWpfTVemlvU7/fD6La2Ways/p2zJ+uvl2eRXUtj/h2ZFGo2+T5YdEi
P05b01lKIURlMxSspDFLWklrqF7nOXC67nJDn9h8r30fP5u6w94poTsJQrhINy7S6QPmD3q8MrFg
+HaMHgFOdECPZ0yfyOEs3CcLK2Y0rEHnlFp68FC0nYWcuNnX9D4yPvFyAAKR7dFGdRDTqX8emm40
SzrreG21ysXQXo/tRTh+ymmshXB2oCeySksgzl1yx9bkMEJGors/MpDiNUFNHNHoKwv6fJRZy+MO
TVbHJa5TeGC9A8qwjtwqG68J+SefnIgIny1b13gtjbOEZVa1sC5gCXOFtedoVX3HA/l6cPVDeGyC
bCfiydryiGt5XMqjNyWqTiXer4o81L7V2Lfh0jc/GznJ7s773q18Zy2Jiy+jnTfj3MPZkzJ1aIq+
9+N5AZuxci2BCydVEWpzZJXv7US2Bhrb0MA+SvbCWLnlHVaS+GpgvkxZssxm7/YUL5U+YJygGBbr
/Pxah7sVvS4FH4lPrNAda0y1QMG9NI99/s2eXNB2nD88kQgufCzLmMVmBLtrlwujvNf6x6UUzSVt
xoz1sXH+gSxDOqK2gGXZfnjHaEEY4ZYcDL7sN4FxL4qJmxaHRg46sIqtATfypztqWqVMLBPHZi1W
hXlPDeQ0qR2cP7jNaA9Q1G8pnF0PqdFbZgh/NMau8lU7UJCPGK/5UfpafMOeK+x9EBYktxLftUjO
0JO0oUWfoWFavUyYuWluJdDoWffKP6Xb7dWr0SPelEaOdKCPxMOcin9eZcG58tbfd2zNtQmEAJr3
kmuDP9Dvs0S093wrJq6U5I1epkmkLgmCCdXg1IsgtSOvtfe9iI5ZpA1v+ZFumFEFy7d0jKCM1V4O
RcgokSqc3Uel2hqDBhPpC/mI6IXri7YcqtaEiMo0m4+w9bExdVeJC1nqSMsldGD0B4b0aYNu36E8
fnhfo7SIsjKBKX4Yrilkokg1TJFBHVss42N1cWUvqlJvfiTUN1QVa88wZsYeumut0ko1KhsnWOaB
QUDjmgudk0gEZwdK2JWpRNFRkB9mlxE9S/fkNZGAT6/e+Ajs1Ekl5/xN2vaIK704yxjyfrbzAfug
sOAVG8IdQG8yz27xvXpPh7mASka0g2rTGFciOQOx5KjFRg0URluUuyLpeZRlQEavbBGqY1s3FQ06
oG0VTedNA9tipqyv8c2ml8Ez4e3te+w1emmeGMKtPUbfBWfJPtCHRE0jxDR17KOy337Pykaspelb
o2T4wCcrSPYUs3qWR2qPUdGjITh75+VtRsyVOO4cF6XvG7NEMJupR5NbFXs9dUGTa9MkVyLYT1hp
JNVlV2eWTdyYAkFXddfdINq+s5ndrkRw+Wa29HZb9Cn6aHa5b8sAxuiEZPGSbDfSi/MnJlKHi8cW
GVEgatEDLycPzIGtCCC6bXFg05NVXUE5lJ/4SNNUGe0JzojVj6Pr/+507SiqMwBaAqaw/4xGJ4Gc
z6BUBXbOHNDVD6N9PpqXGFH6TLBd6cR5CH2qFKBqkaCr7cvUfZNEI8nbAWMlgLNjM8/10rDznm3d
MICgRFMuMK+qp8XPMEMgqhts29vpxDiTLrvYbu1Ql90qvFGSH6XUeUT5Nioldii+nv84m51Na6UZ
Z9tGktYljYCHav1or+/LoDiaX8mO0UQrovDBsryPzuekF2fbSk4GTHcbmFccL+MxdMgYuUX6VNbf
2+gynkVhV/jVuKxTaXoSdu+6sXGWzA8909du2Hp32xNNSwqlcQlnTdswzkIDb+6D2cCXL/tZdbKL
1HAYd20N+ntBYNx2Fb+Pk0dg16FWN5GFi2WDpWUcG0dpHgTWsR0uTiK4lKLogEpNWAsyHLz3BiHI
oUEY2MNZsGU9g/BtL1KK8xZJvQxZpUMijrB3GraMAxt+7cJTv6qHxsm88Sip3nk1BfeNbxFa1Whp
VdHDv7d70j/21kM87gYdGy2o7J4XJbISm/MkOTaPjfmMjzYf5J2M5TOS21eOHhiAD+duHwls5C/u
3rAx2A1eCOPDMA/exHnV4IXQgTyqwXRydlXtAeF8RxPkrqjntf3UAwzxPwL5uZ4xTacuzt4cCoaU
E0ytRQf1PnfwoB3AL4nFlIFoS912lnESyVlpNWYyuL7w/cZc9nUp9KTEDvRYZJvbpnkSw5lmXBSZ
2lJLdrX5a8nI3QRRTPSt+KU3Cx2ytiAIY2+bM9zMZ50M822LCoNgy4KC6l9s8aQQZ4tEB5d4DxAS
gGgGkkH5KLnkQg/aC1afETUORR+JC2o0Lu0uAqzU7brDMoLgW/uF9pPgeok+ERfNojJRpdxmlmBd
Ats79ILi7eZLbmXcXAST8xh4dgrj1gIWLa0LVlFVjp96yQHsDyoGTWbIhT9zWhOvgkqL8dzurPvB
eFFVgV/fPKbV3+eOibQD1fQUfz+sSt8a9T3CsiDr204sVjK4o7LrWdNJrjLAuocp+30dGBdZ5LMk
M9npgqx507hWwrhIP+pVvCQ2qlgSQqGREGcynCIRdP9EQrgAnw1APto1Tq1oh52cFigDKoGeCdk/
NoPuSRk+rutdBSyGwQDQ3gQUbOZ32E/GppDorn8WYRy3nQAGP8CljOESDI39aWt6lCJ1UCYmTd6B
/Ma3LlgX7n3qQ0SGtu3iVtI4H4rBhQ48I0y33KVPbPNm5FPXGtzZdt6rL42QnUbdSjvxwgbNH7Zt
YfPZnxqq0TBZKSA1mNyxb7qLsXZKFzucvAn7UPaM8VjUQd0usp8k8l9w0VD9S/SMNaTr6/eZneoa
lLeeqDOxeZFXgriPR9S5tpI4QUiSH6WyAYHF42fylZUE7oOlrUElrK9rXLA54IUg7/V7DckfSqYY
iRPCOkX6sE+5fsynA+BB6M65Fig7Pe0XG3pnpMGh6nd+uidHsAKKmmWb13qlIftNK5l6k0/YBABH
1WS72jxa5o0y7s6f4mbYMDAFoKM2B8Aq5wtD06hCmzD3lFPwzJdo5Y99Zh2UpDQwU1PfaEozemUb
W5eFPeuC4b/N9BbUDpaMLS+E8B3NSpYKDQ0svBNkxRmb20I/ksQflcQpZkExZussbVAAGhYoyMB2
yF01TFDO4WwDFlmrdxZgdhnoxauv5w9zM7KshPA70pQ+NdSiQCbBWAqsQ3ZIrtRA2xmgVBNN8wv0
efspK9torbYy5lqR3bHqnNl4MSQwq0miULll9WyeBvA64DxVHl081mlDmhzmkf3qfeJiX9NXBEq/
Lh3rBk1HQDGJaBvxtmInkVzAlPJ2pNRGqjmqYPes/VJpHdUQmP2mt18rxpkDaBCKxSoAPtJviEv8
zB/20rfOBxDJSe9sT7SnafPtsZLHb8WI7ApbIy0VeRMiZwjvsexNVDjx3yN4BhwQwqsi77EZP9cy
ORe8hFrSRBJSzvQyuX5jl9jrd4v7vm5BZI+iE7U4d8xmvaquBnxseDEOfRDdYdWLgwr4zxTRRcwG
zBJBvmKzVo7zx4oV9mbWwDL1hYKkVzMOrZ4jYCr23rCpL7jYgntgcZ54jq2lLgfUvUrcg+KWDfTS
cmf60518UDyCHs1eNHgouAd8pp1NydIWlobyl1kBHgf8H5Ewwyt4aW154PUxcvl2raaT1Mw4Rjoa
xCG6fkOt6DiWrSvNeHHZhgDDIjRKLuD0/UTkrEWRtwYnDmsrFM/m196L98q+30ufyIvX2nG+xBiN
xoxlgO07rEUIAUvL28DIBC8v0YfiXEkhg7sjYjjGsN4ppTu2gzMpou0pAgPk87ZWUnq87vDCj6Kr
xbgbm0Bg4Vup/eqobM5ZaDTLkQHU4DK4Yjs/2qB6bj22QaBzP0WwZ6yFcb7CxCatTq1xnYbIciwL
4As0w2eBSgLT5mtnbVHV5WijN6Isie7FrRR17jJVICKh8hz+pGDM0j05Ry1PcJRbWf1aO85ZgKhT
n4wWESz8wlqRjCerwq6wzl98vJOOn6kxrcUx+1xlAok2NBiRAZ41GkxX7W87AJIl0QCdyL3bnKMg
6BKWy1sj42FCNfAJJIyB7UaJg3nEyf9fyjIiV8GDZ7NhaOMpgUm2Pls7mAPEZ13qYMPurrAX5PH8
VxPcYptzFU2jJVlBkLpZ6XJlEn1v1tXzOM3ueTGie8w5i1zN5qQa8bFapB32vSrFIus7f5HRG/zT
HAZZ77t0iMlbF60AintWQYdsAU4Sg7k8/Oe8Puz3/j0MazxYNonKmoAuEy20y2jP9tuqQbxnu0PP
ixGYn8bjYzMwmKttDDmRhRWtFShJJFcOdN+8Qkz2YBAX5wWe/07aB3xsXg9RaCNfw9KvuLiwRQOW
AuMGHP3PzyTFnURCCeF92OkvqDUcsJT0jsF9Y6BvRWvS/vIw+W9SrfHzHmFfmUuUobZPAkYTWwc9
HnuHxTV2VWCJWutC3ThfYQ65ZeWYl3Zb+muOnhPpOVoOtXmR27tGP2Ks2V36O4k+NyLs9vlLjHnt
Pw8VA7phTSO08axmF9fPtXZPUHo4bxlbW8VXwQtA3D+FlGqegF6BaecDQjhjj+0jiHkwn2ZcWg8R
dY3SYZuysDZY2MIQWSXnPXoLm4qTEhNjUvNiGH5F/uU14x+wTV1qYLWHnQDQEtLAwk3D5lC3xUyc
5f6Ps3cCh8W/ZOnYWupgsmcKgomrIvXQUnis+Bq5RyAmNxLYyJvxrsIlvicxuwyFADnRL6y6dwpa
31Sx6Mqdzz60N4e2FpOp/RTWOMlBu6fNF2J1jg0CSN2bZFFuuMlOwJhqMKIGaLjJQ3UGQ0kq6a3G
TDwwCZpoiM6+4bIAXY5HPB8IaJKrQPRC2XyCrcRy1zwaJRAYV4hlYfkErlonUo+9dZEPVBAzN2PM
Sg53qztlSYdFRz61JN8yoI+j5NcAfsEqwUaonUpvS9Fqk81rthLI3XC7rw19IkhPDfsBLRVHQpoj
cCKbRr8Swd1kiyYZLSeI6A/NpfKUe6mXf9dQaAasENXL4Ly4TZs/SfvQ+awSZWxnfKlEPqTkQa4y
GOPTeRmCr6RzD4jKjHU6M6fPoISsstz4jPzgc5nAShd2suuLZfUq8PyQYwIhyaoa1DWRCiwu48QA
P5nA+ERHx5L9lbhhHLWpWZBOYSMQlrS4dDgmkiYwB5EQLhkYhhBTaSZ0YsOEZHjt2tyh4z/nP5DA
qnX2I1aapHNWG22sY4ejFdjDz64VVT/ZUXzIBVdfhvMHCaloRIAicKX9smNtNVSAQIHx3wWfwoqT
SCHOL+htOhtyVffuqKMkz7LC2NOmIAralxkYahi5kbryxflT3E5uVlpyziHEmDNercgMNYRHrBQF
RPdZc4ZfUhDJDjhZPhWSV/I4T5GlRhKWMzyF/jD6KvxEeNvtf8wvlaM48cH+eV49wZka3OvBbGJa
d9bbMyiOPGWM/umj+eG8DIG1G5ynUPNYzRKa9mAo+FX3PxJzdpZUYOyyIDgZnJtIta5I07wHwcdl
+etrch+7shODha9/7fzpKd3vxRydIpGcq5DHpaGqglvczdd68RWIF8cwUkeuhQn29lfSbRPdDEWR
+eRimjrajiGqQV1qXTWxGpSZOTrAje/1evDnOArmMXSVPrsBb+iVWipO26e7QgI3dBF557/mXy7E
6cewH7vyK4UOFFbPSukkCAMY6G5M/fGWXjCgnvxajO55eSLdOTemts3YlDgTt4oLR27/UUV1I5EA
zo3R1k6l3kSCWM1LdUcxEo3Eo09+nVdj21hOp8Y5Lzk0KrVdoEZe1V693FhmvZvCZzn7fl7OXy7C
SRDnr9plqLREg620/uTFqWP8QhnZiz3j5+COXjZgRUMTWKYjdM/b4eAkmHNcyUKa3qJI2/BOwnaB
y+QAvqzSGcCh8MaSikW4kqC6LPh0PO+mmpe0kjocamL74XSdq8/nD1MR6MRDEgBTsPuopWxeItnn
WHL3kt4w1G3uTcfJcsIDa+xEQQlslH7Qn4gz4mST2BFBlkSKct6tlmlOljnpXakH/3o4+tU8CHLG
7ZKL8vv7vZ3F6l63SaJMBqZFXfI+UAF+z8iZe4zJofPnxHf2hXJ//ng30Qn2SiRTeyWyaWsLdBgV
yhSA5WR3SSBdsZVU8UGEZGG362OqctKNcyIFuJSqyVSAFMifaLG3qSvHN2V7ETWicsF2sDtJ4ryJ
FJM0LkuYpKW+hnQKFmlvdr0nODj2vc/pw3mToVOVwkogZZGddzSsBfoEjxVLGeeU+SiQJ/BeCudU
LDvNwqRBEjQHCfXi2/e1L6yLql7hsaTrjrKTr1BbEjh/0WlyPqVP7GQCEwyr0ua3TUdeQuCdiPBB
vX2cNoA5Fphn4Rz/tEM1LGK91YCSIcjx0PTGRiXDYb3hxo0+w8tvgLzmtzDuLoNrNpbDBPGTKo+V
9qLUooss0oY5tdWtSnJTK5YeH4ttsmnvwZx/odwOrg3KixSMa6IEedtHnvThLvEUxVqrzLjE6N2P
bB01yJsyFzgZzWHQLcmTX89b47ZRnARyl7mK6q5JRkQ4u8S2HuvS7L9Z2ZfzMrYb+KuvxN1ju8CU
HNJ+xGssOEgceTcGiyMBLONg01z6zdgRgKRFxAJ/Cd4n1bh7PSVlVqeU3evaw/ar/FHz0114WadO
/6P41u+AvPMSL3dFU/N/cf4nwdwFJ9koN2aNYWwV43RskxmQ7m5yyXZTsAXpongmlMdd7Lg0aSEN
CDbpZVc6bFdV6NVe42OBJza0uGKyWNEH5Tuq5mKFKcWaANyKwaP31L+PdznGBd3yUXEq9zN4uNUt
5/urpIv6kposNcEyoJAojp4Lmt3sXn2MAb8/mc35kV4t1DqneLqp2FqrXmumAEEl+vucG6ksyapS
kNm4po3th/ZVbO7+3R3jJxCUJc5VncK7Nz+mXfWY/2TtK+V2CYx5xyahzQtJJJK9Zz8cmmooFpw8
20zAXTCQQsSy3aGibkeKjoBpLxVgunNo/5jTuaBejjfdL3tJotTJWlp9yTJdl3077zRRNXXTi4Hm
C/PKYOu2eYg9SWimSiXYq+wa05xXBP26VGAh7NJ+UFZjXPHg/AKpOBfWEt2y0qEN8Qqsiuewrn2s
J/LtrgtIuNwk/0falS3HrSPLL2IECe6v3HqRWqtlW35hyLLNfQfXr7+J9p0RBXEaPj7PiugSwEJV
oZCVGVqBZlNBRb59zFY2Oa+UNKObM0bKxSYHJEffy76yT3ZjEP1gSM3IEynzbt9HVxY5P1XbPisj
EwKTjAaMke8njTPgQSF90PZRIHo33m6+r8xx6Q6QmaGMKV4mASSQj0sMk/1DcjQO9GjPbv6wvEwZ
6LpEgFTRt+SSXtXWptQZhLoKpKm18HGsCifCq81SHM0wMIgvOJubWX21TC7/mUAVtFLZ9Zh+IrPT
3TA9PBsDIJDfQasNAVq0QOF35I7maIZkqUZsrAVESgZ8r+lLpwXX1QLAaNFtlf3YpaPB5TuQBfUD
yXGhIoPkNJVPlafaukmXb0QE19gMo6uN5DJdnjVFjSloUE2Wz22vueUwOIJvtR1K/nvOVa6JR8u6
D6tsQSv+ena7lwQP89YBPGcA5I2evuBGJXnqncAoCx4XdlDlgouZ9+asxXAQVYFKQ78LD+2+/kUC
/U8ESjZL2rdNVLmoYg6NrOQlsimLKoqXe+3339NImJ+8ExGRbL+er6zxEaWbF7OJFiChrvXgNjmi
vYZ8dKyFbL4C31C5WGIvJOp7mV0F5DYANeihjXXBQRY4usrFjRY06cVQIQeYHUjNyJ1a7nMbopNZ
MIv4qraLOl3VDA1MrjY0XOEyq4uHqVTGIC8osRiZheQwJuRRcuZb6rNyWa6EzfJNx18Z5M5Wljbj
QJaWuhqUTjuniu+USXC4BCb4BnmipmC/nUfqSsviLbS6HszuuVL/QpzdQA3wn63je+RKvHSRtEwo
hSAxb0UOkSrBQrYz88oEd4YWLZFJjEEvNwejPB5PIr+mTnTSnPwldMCW4SeeqMGz6d8rk9xBksF+
PLc5jm1Y+Ir0NRFJG4g8zuAOUNEBz5e0Mx7SdvrX+QUTnn7iYhzecCI3w6Ci6J4kWhB3mpYREFM5
ihD0oiuzugMM+HJUFXkbl3WlpAI9T9ggyxu+hVZq0TuDVHmXjQh3jcu0qWUuWhYhX3S+cVQ+QcsK
AAzPcGYPPVR08cXUkZtl98oRuMiQTlmnDamsuPEBAEk38SVf3ZnHv2OeWZ8jLiLUqrrkRWhSsAMH
tvKpJY+CvRN8IV7iojNiwOyHdnbja1KDBvOsC+F3nlVcD+7kV4F0UCFoJZr4FZnlsm3ad2HZFXgV
tMpXKQFJ64/sVbAydhg/JPS3b2Ry8cG2wiaRw4mdJQvvOsteSV31pvHyG+LNUHkSvuxsI6tWFrnw
0LV2pS09LmPTVzaBrn+JvUoJqMP4RIsAu/tw9kVxMb2d4VeWubixhCA3KRJ2AnQUL6oXPyZP0fXk
95/+gLKfOfeljeWCRtXlqkoHXFDYqG7mq7LT1mdhq8qFJPJvOG3sR7da7dWa81eNiNVSuZCiTLrU
QDwHN17yg2axo1aiO7UgKPJDQ/FYR3WqIO2Hp+yGMT+nXuRk7uBC1RKPTbgriNrCm0XNak1cOLEj
wxhASI81leWVQY50AElRDDYmpP9x+HH5YIiOHhdSFHua0XJEkVGDZGowQVlw6vNl96+M8PNCmSqb
w8jopSP5PoU/wklqRdAOECyE73JLadeaXYNd6yL55yDVsUM1yVna2r28lu2b3Nvn4UeDlCqdunBB
Vo4PJXiQsW0+OXRfzSMF24nwbYLFpQvHy+KiyNITUCEqOF40WBBF8iBHsQs9QYWh778vgnuPwNn5
yaCI5J2MgUnUg8PRWG7m8iDYPEEY5ueAhihT516Gu6WYQ3aN43yK/MFJTbQqSTDtxHQI269wq8/F
RQhLzTHqWrIldYdUvlrUzxgJdWRQJHWQwZNv2uanJP27Q2VxJUiE0zpGKpLNJHtDAVjcGIM45lWw
l5uuAR5l0JqB49zkR0Ji0ixxXw+/mRf1oD+FHuZawZVUeKWQVmLTM1bG2N9Xtx9CjYIWDKhWlo1j
qddaL8T6b55giHiBdkFmfAxcFTDpmpkRA6oOeGiZgvaASwIjbmmvyG1uuXOFKfLiNvKaL3+1j292
udJAkyu9tBlt4Hy0v4K+6Ii7w54CKIn3HV1yRK0g0TK5E93no0UHOvZuU3+OrOupu5YLwRDX9sd6
WxH3sUA70cgQwwNcN3lqQaUlifg5toPg6luxRa7cAbcETHOnbNApCxinCd5xvE6FYsWZ3azeCekT
RLvGHeNaL2qitsD7aTv5Vw2JTsY/P0A4kz1lxhHeVcRUt8JVcuc4SzV0Xgd4ZHxgdRTGGpzWt3eg
XXbBr+Ne9kP2Yx8i/WpLubRPwmkw5QknLJOupwLji8YM3hAVqgXHTpT1t6/LK2Nc2geBw9BhGB5U
TNEDEwpanDgwQEihPbbZcfaqP2Bb2y5L32zyl4tca2loWYDG26hlAKrNdlXpQtD6mB5DV/lxeTdF
KzS5aCJJmW3aGhoC8v3ksTiCakCyXTB4gcwy89Tn8pSLKDQ3a+HVCrlIIluV1jZQuXDTVndmSL9h
stHqrkgJGQjrphJm0+0MYBIZVAeQ+eE1Y3pKwwU8pa0LaR9vwSsc2P1N9EW1yim89F40RsTO2EcP
/a85vhNLQK5QlAz9gbuU7TR154AE6tCGcuW3EGYSfMDNUgE0P/+/OL4Fq8mdNbXQHnNjCSGGDddm
J8PT/REDN0fGry7ClW+XCiuL3OcrqDXnMhObauleR4M0Nx76+FXS0DkorgrDt8NvSi26X4iWyaUD
LZyWDNpyTKzJZorAZZCCwFvDHd/vrq1g3IvQQmdN6EufkcsOhI2KZi3mivrj4M0+44iOftLSAVX0
XReMHm4bx9S/z2pPREuzHcTfPimXNXLVXIA5w6NuNL7U+UlX7vPmSeA227nvzQaXKCYg5qKhho3l
NnphfOihR+6aV4apZ07TX5miR0HBKfxA7Q2idxtqJcA0s1PI6A8Pmdt4QKQEUSB6cPkfUfRtfVya
sOxMn4YBx2JkDRoN+tGWV+Rud1360qEVeKdoM7k0sai5ZE4zAppcRI6N4ZTIE3wuwebx/N1tS4Za
YeBf87EwHMAQkYaMaz0+D0DkP0UvY/8jpf93+3jyZgkX0clkmEcN+N7Sy28lv/XpfgxAURRknSCn
bzcj30KKxoUUK5bUqqpxugF5YV8r9SQ//TIAVe2fVWWehCCbzTNmQshc00E8C36Y95WZIRUDivUz
Pmry0ufmPg4GR/k2zZiaZZAvAGx2VBetc9NRVlY5r9Qqc8ntDOvMr21Hc5X9fGI6BOln7aviZwEk
WJ4FjiNaJ+eaVIoxMEEAehzdMvbLZ9QUvuFZt+hSeup8bs38QWvtslWbn0eeKqpQw8A6GYuXAeKM
6SrBPDz1cTcBdsn2WjF9IKtUPsRrC9JwRDNVQ+ankk2ZymW94Iu2YFuRHMOd9uUVw7uJ+d22j4eF
YoKlHAAruF2doqFR5wKtQ23yWV1Y7bA8AgFJkPpDbcaSBY6zuZ9v9vjjj+k/c5laxM5JA9G4XuPF
37Pq3WVf2XTOlRGuFKwbiKnVjO9Equ5NY9dooquraBXcKe9pb7WyiheNAUPA1dhdg3st0HsRN4do
HVypAPUt6APqaKPpLcSVvMqIMii1NYstwEaJvIAXtO3TtM2bMQZYwfYV5ezpyZEcGvs0B0yLVSTi
INo/9vfVbbJqurRXC/barv6M6qBp7ud6/+98gCsLyJKPfRlnKOrUz6X1SIkgUwr3jIu7ShVDMXK2
ejTq2mtcqKBup+5Q6aBFHP0lnGTl0ly8DWNtnOOpxF0Kj9EE3EvlVXZg1s48e4IkLfI7LiiY0mJO
MqvEl/Rb0n/KUtHeMcf9GOH+G3X4ic7SqOlgpCgzpL1yex59C6JdiaTMgrkYnylYDz/cOWfJqAy0
g2YIKZ0wflCnw79yNp2LBykU15SUybjT9JvZ3ZFO8EFEzsbD66IiKdU+Hdk0ihKwAl5agAnDFLhf
75Zn0bvwZmfizdl0tp+r4xnrkFlNonF0q/Jmqg4pHbxc0h2rxNhyLojV2wi0lTEuFhA8Qo9LBV8w
7uODdjRc9DXv1FMCFj0skDFKmOlfwrxXVrnwAAhhbjYZrA5B+on42TEOkl3iqvckADPW6IjeeLbb
EyuDXLiQrL6ZKxbywCduYNBmKMGWiY6WGz5mn5IfKCYC9cdlr9zGX69sckGj0pNuIJOCksmEWs/v
O3VUod0KVWAt0L4yoEQG/LWQQ0gQ33UugBjFYnakpIiNnrFbPA2KCNCqYnX+jiGw629/0PcXxBQe
2lLELViEB/T95yObNM0DUrrWJ8y2YlxL3s+mI4JqChbJt6/T0epKswKGMZ6+aONz3AZ0fr78BUUm
uLgytXhpVQfMmpJ4xEDfjzFCr8dKBDWZKLoYXJ0xLxMk+3SkMuNb98s64oXrJr8Cl3n8YAEAIGoK
CKIxj3IJGyXJk4yBFadvyvBKNEEwFkUUnpdTTo0FoBbsmv3YvJy1X3zTXVDR2lCn0t3Uz3eiHoto
TVw4AcVDkg8WTneq/uyHL7MIwMoOzIWEaXDRY1HPQrtAnOSgJwAxJ3RY2WyU6HV909/AVop3HwhT
gw35feDPEqXVBlU5CyvH1Skqn4XCyiIT3E4lZaEuFQEuNld/qKXTaK9KJPLnzVCwWga3W6Sam76s
0PCadyaDczJUywD2QYyA2CB1yH+KWvnb0X1lkYu0UTRYxVyzgva2ePnNsAj5n1uMNkP/h57ExA7b
jYaVRS7E4plToRhvBB8Cqs07yG5jLirZqd+kb+w9MM6EyAvBh+PJdcJEVyRZKnGqkrgIWiPunFYZ
0MDJrE9/EfXelnbuiK3KD8vWpXxh/TXTzp26e+zHL/SvgtDKBhdZG5LOqW7PeJfOLKegitOIOAlF
+8UFVU0NR6tqULHrY3rXmNYerD3X5O90h9BC/c+ZPbvmerditacdE/boj+W1dcwDbXTk5zBgyslo
f8rO32GlVxa5KBFPykTsEHsnp3vtyNjMKg3jToNfDG4RiB4hNkPryhoXMNIEzM9hx7rXOvmkFV/C
Sfl+2d9EFrhwsXRdpNEUX8rQK8eIASHVBEzR2xl2tQg+Pky1bOYt4oOJ0/qJvU/pV1A6epJOmeZS
YRwXxaPzk8DKKao0jYesQnRoPYz7JRDHKyAT5UY/G7BissbOVAWiWwP7EB9y1Nsa+fH12dIyeWhQ
9Mndg0kPpAR2vr9qhWSi/2MzoRZhqGCQQI/sfZaaqAqhVQbIke/Vr8N5NED3swG8ZakveaLJJqE5
5j6rvSyiSSENQxobmJMHTKHfDfvpXtVBHNkEiOz+ZW/cepUCaT5RLGjXQViGH+rqDdmcwngC4Cyg
B6aFwVQNtb34AXorh7yzxHllJ6sRo9CF7tB99hIjieRe4eIpQ3W7A6YWxXOSG53Ndwa5pNWFbRjK
Bbrh7BpruM0u/65AgYHx+IWdI9jHDX9cG+P90bTThCyh0kE7uYsdSdWGQKvN3I27znYhMJs5FQXZ
R2UNT4NV2tAIaha3pNNr0/SJQyd1dO2FgiXZIF9sUyheuVWmmrJGGHW8TNBD5jajX5QGap8jQ6gu
X9O7zsFJATGzaz61PpJr5ZEvya2QkGejkoRVg6hsqF+zeRDRRLAH9VhQN4td6x4EnqM/BdmNfMQs
XaA41Q5vkYpjhMfoExOQFUXzjaz4zjx3mMArp8iTgkUvUrDou3jZG6JX8vOzNBeI3tng8hOeQ+om
7+FlCH4gYDhmEEs6LN54Yx27xh0bF2Ge+HkgAdQpg9LjWMXeeE0cqA5elzMUnKYMSj2orMRtvI3K
9N2/xiWzKumNKq+BuB+C30+HTDS3Rbv9jLX2pE+CM7B54FZfm0ttRIn6uVrQQaawN/udO10tN0xi
rNwJPUv0abloktM+LuMR277YzhLgTcjJ7mPPdu0XdTd6M7DIfzC/KNpQ7hAVckHaEpw6QOywPuJy
Re5Md4CAKUty6l325fKGbpQKYM9VFaYwj8jMYxTIbGTl0GKiYchgKJm81pQOl01sR2VbtmWAchi2
hPtmFgT74rQ6u2/32QRRMV4rQb/cB4P/R9JwW99NURRdQSrFa7zFfbdM0uckI9hCufocZVdjc8hj
0ZpYOc0fybUN7jNhMJrhWmsgLZgX3jCqDe1TB+kdutPHv0HcYRbdguiVRiCX8WFSOO3qZGkw5ZQY
V3Z+6gFsVfeCr7TlCWsb3AVCmlpqKAkgnwNKAs2nj0hmNSYnesQWr7qNKxCoDoogp4mMcpWPCpH5
ws7kzjWMxs/q7C5XtK+XF8a+9ocvheKDmCBftvGe/L7aic0mlhOK4mqxjWCIZk/qpO+VHn4Zoulg
DNW1Ns8C79h0wDeTPJeBWvZDo7NDlfbHPnytIIJYPl1e1eahggbTf5bFExhAi7PU8DSPgwvN8gLs
fgAhp66B4Yz0St6nbmYKPtVmel9b5BxEKfNcyXGxOL/ikuU85zntM9fM0JJsndKvZPR8RZ2ITQ9Z
rZPzEKWFijVpEDzKYdcOn+P4p2AjtzLKelnsH1hVw4mBqiWequH/XyIif8EAt2fu2FSNUGJqq4Rb
G2OeszK2UErt2V7A9kIgo1K4E/iQQ/s2EpFDiDyQS8uSYqVdavSta2vXvfRDxoOxBsTb5a3bNmIZ
qLk0yLkTbjF1VSWkknIA0+XPCpQ/w0M1C2YiNvdLBUrBRNyTQdjxfr8kJRtrEsmDS5rKbaLIAXuB
O5hXWSMaJBVY4qGB2qSbaWVAebKc8tI4GbWu7COySLE7tWMz7WkuLaEg5m5u4Nvq+OQbdWNfqRmF
ul7WOYP2q7PwFLoI0F0iI9yxtViMjXW8G+vm99g6MYhLqwumLkQ2uEOa1nkNLWp4QpZrxd6waI2h
/bq/NvVFCFbbPK9sXgCxHDO5H1q6ag5BB61swWc0eJqL77MHxxAqwHonoiPZjD2QXIcV3FEt/l7e
LU2m1yoaAOYIcvTbqPt0+QBtdTVMZWWAiz1dl0OL8HcV0WOanYH9spPklk7++TeEWUjsw772h2zI
TqwiY5oZJd/7A2V1lNZqXoM3ImBormWv3vym0soQu0VvhJtuAVJMmdgWFA/5wm+ME70bEuQoIzoV
2V0/XdUiyTKRCZb9VwG1D02CfmGL+4exl/Jryz6FQuT+VkmurJbBByF9rsqCeVyIsRs8+52HSo1D
jQdkAHtx1e+uZFF/TWCTHzizqxKABS3rkZWsI74UOhkMjiZlmDOCkOg+kwXBfNPX3xbJT58ZUiaF
i5JQt6dWkORZMKitIJhvmoAzQD4SqpR4gHv/rTptynLwzIKLP34wdM+m3y8fJ9Hvc0lvsKaw1s0W
4sGYnSPNoZQFsCJ2UflweECcAP4EE70GXiKZMctMUZKCz4CajmlQ6JKj6poKCKJFrp1+vrycrT6d
qbyZ40ElYStXUa10eAAGJVbzAEXmHVMOqe6YmoHopWw7Fq2scZEhnCpQeEQdgJ2vTL9Rh3iIcU39
GmPnfyIns3lwV+a4tNTReMnmFmlJ0p50gNOXq5oI7rbbn8vUFAu1iarwo3pKlVc0qxB+ZFCLOfrY
78pwuc5p/ayE8Y0p53+Tae03e5z/UYPaWsNK8pZ+zYZ7Sdkp6d8k2pUJ7iqdGGqfaSU+ko6KLtdu
leouNETE4Zs5YmWEi6lg96eRHKEsYTSSk1d6jVucyis5UP3sUTizsGWNoG1oy5ibs0EW+T4qlG1n
SgM+zpkfagLbAb0yfWB0rhIvvBGhp7dCxNoY53WpSi0aFxhoNMlnYu4myxOc2a3qZG2Aq4RoMRvx
XMKtw0K6UYzxZFQYnWkbt08av15eIkv5pPWSl5nG7UzCv1BrBDL8bTPZ+lfpEAJrpOmUFog9VXPk
6sXqjlBkuLzGrUp5bYML4wopulJRYcPoX0gS2PYuGx6zSJAstg7v2gp3mIwJQsRth1jbGtlOLqBn
ROcgapSjXgKhnEsPlxe1ebtd2+NOVkOMdrYLilrlZO2yfXMaq0C7a0bMy7GBknk/jU4FfU2R3a1E
v7bLHTa7WHLDynCitfvRNwPQOszeeGdiRK9FKnYsX8ucy0sVnQGunDEaqeuVBBYLY3CM6EmZBMOb
Hyc8NGKgOlcx7yoDAM0DYmIaTaPZzQwtxeigEj/80QfdAWRQQmz5B2fkTHHOOJhmPxtVM2IW9S6T
cNTKm7o4pvE/Jvjg7HDuWEUxnUMo1biyBJ6mGQA+bJ6kBJc/zcckzJnhvLCHfnJ4ht2g1ISy5Y+z
sqVLHUxwMqXQAn7YCQ6a0CbngbFSMQAEHdFxZny0jEmu3cu3Odg3AV6tdzNu3YJC6oMLcsvkXJDo
c9hAjmfES9aeQKpGBlTr8k4KLPCjmumia21XollltcUhzfPTGIneUTdNKIoJcmpLIR96E2qPpw8Q
/2Pa27rq4oe2EpQT28fozQDfkpjGDsT6JQQ1MADNmEmGPS2czmNT3fHPf3xXY59kZYxLw3O2lOEc
VjizRUAVfPtpL2TnEewYTxNnNBEpBosAVMZ6hsOrknmXv/rHKM6tgku/ZGrNPsrQxSGYmdVcNYPq
kuWNAaNIN161IPNKkLkJAqrQKlv3KutOdUP0NsIlVH1kV7XMH/3F61yIj0oO6R3yegYoiILFhwzJ
rZUPfclQzrVSja686CcL9WBVtleyiYm9eNqnNNpd3tsPBTtnjouA8mgbltbpSMjls6XfleWvdjhc
NiHyDy76EX1aJjltoWBVXi3ms7GIkq1oDVyok2d90huwqmJ2zu6ZfDYehwfgHlzmH8w3LP8PsCuE
vzZyO8dFu7HQLUoKuAcNmCJHtZt1tz+Pqc57aFuLGvWCXeQnknQlzRZg90ZQ4gVjf18Mvy5/JcEm
8i2kQZejaepUMOOq2SE1AKvt5/YptQZR/BMthO3r6lgNFjhAowSHufMBUvGBzENqIs94cUBzHnJC
f0ByKjhTGhc/EqsZq7SFMlfBqNIVJ3GmfV04uUOd8PF68FV0Gaureedd3lKRWbYTq5W2yRCbWg3k
dRi3EKhBGdM/yZIHcj5fK/9x1/m9O/JtmAmCjGY2M2OR5s7Zly6uAlXUThc5CRctFq2bS8CnkOH7
Y5V9n9TdVAhOM/uJd90Ybh1ctKiXSCppDGyv3IJ9p/Z6xXDGaKeJeLC37egEkBaQSaONyX0ctSR9
TODvnXyyCtOJAabR4t5pQkPgBtub9maJC0/6NI+Y309AVNc+0+Q2y79JgK5cdrWPXaXztr0Z4aIR
tUMonaoLtEr21AOLhVfs8OLFpr1B/3QnAlFc3jyVHzeNrVIhA1BHQM49pdEdY1qPyUEXytBt24E8
BAF5uI0v9f4jEdOY53Tse7dwrqTchQRMYN5Eux2tXYYslyF9ZN+J3iJERtnfV8cWl5y2KKpocNOl
uWmWzrOlpyEiR2KIJhpEljgftMDf1mqz1LvWcir0xzT7Og/HhrwIfOPDZZT5BiGybRkycFwqF/5M
e8axLYB6bb3MglZ2GUA/9a5Knfm1OyBKiJENm5GP6KC30k08hPCjwZLWGHiOWMANXqdON96P9sGi
t2lzM86CcLF9z1mZ4tKJHlW6YrLqghGRlzhkMdBpEhwTukvSsfDk7zMVKgNtHmldBfxRNTDSwAfb
0o4GvC0BZJ7oywtI8RIQuqH3HSumsrv88USWOGccot4GKgXOaEH+Mznq1eusPl02semFq8VwXlgu
YZ53OV5jI/uGjHsU245UBVl8+zdmDAzoqBpuJGfow/pYFbOZWQvqJUO+r8HSRWY/jltfpyJNpc0C
A+2J/xji0q5Bc4xRhsnkdubX2T7SRXDN3Y61KwNcVNKVaNGkKIaylwtqFHrIQTIlo6NuAzHBoE+a
iHNm+wu9rYhzgqxN0CJmrN/LOVZIz4sp+XHbBCUVPRiwPPEh/a7WxjnDnOu9nVgq0NF60Ezqfp6O
Evm2RCdrviYjhu8hqX7ZL1j6u2SRS48hKSxTgtieS+j3gV513W3d+ynagXIYqKkqOE/Cj8clysTq
FwR3XHgYUwKDEic/TZdBl1kfq/h+eW0f8Tws9L5tJw/ujaG0gdiEKmN6ZUxduuxYXto68i2KTkx4
jWAlFZE9CW1yd/5QDuM4XOAtLYpdA7S/xrP8zPhd2ShWf5WILsrbIeq/3km4CGwbkN4yFzQ0CLnK
Q+jnjL4lFG/dbpusdpJLYqW8qHKZAOws7a0dwRO3dV0cWDtVDH8VLYgLIBaYmiVwG+I+mT1G8XGq
AMG2RMOngjPNw2wKYnZ91ltA+cp3SZS7WXOwC+IAUi84X9ursTGBANkTWeafgIlEmnya0LbN0cMw
Gq+2rsdEWH9+eCE5O/qbFc4J+sXKqsFmIcqwIb9GPXA1XFVj+qvtFidssmNTlU6CmVArNK7kTn69
fNBEi+S8I7OmXM7YIsdiN4572Topy9fLJv5H5HhbIucWqkR0ZLDpd6UhOWji3tqQ25KD0o8eRZAO
0YLY31fZslOkieoKGndtfYxqOcikK1rS4G+WBACqhod7xYLO4HsrtlknXR3hPjcfKcgh0kB9WHbJ
tQw2jXpXiyIT+7UPkX5ljYv0UZzqUm/jjqIuiteqL6P5ubWAKWqPUycoNjZrgJUpLsorVGozFdha
t2q1fa3hKtQtMXUub99m5sKLiAIxe9Cf8zMKTa/Flt0h8FlV4tXLjVVfN23sKbY7l8+qiLx1c0kr
a5z7KZqJchtsIW68BNPynJaCa8Lm1wHzIATudVWFPNJ7X4B3tVNf4a6V1DfEuAHfSRffzZXsDFSk
nbLp3CtTXLBo1WVKSxXPLjNaqaEauYs6e5rwerVhxpQVDXgy3B1V2+CcQCsaCHiyvmCS32janWL7
afTjsgtsRPG1Cf5BItaGbKxkBS4gmZ5cSMCPPNvRoZNTgUML1sLTRqa1mqlRleJ+Y30HCt4Zk5do
SgUOveFi71bDfxeDTkNZ4rtAKncOX6X++fJubSXxdwa4MD1MCq2zCFieAaO5wyfTLh1DPi3zg1rd
NMOnJT+AjrjMPgvMsp/lAg9GrHAPNC32sMMj/tBS71o6jrjhfB7QHGFThuF17qhgFC3AKCqK3ZtO
sTLHndRKDeMa3CRYZao5Zn5v9oUT5/uBihTtty6/7xbGZQmJdKMqGRI8/Ff4LVtc2WeNH+VmOhat
F98wARhR62fTEfEGDGpP5A1s6fswUanqaECxAMDT9CHE/PYCNhRhx0JkhMsUSdpLZmOgZWY+ttcL
sCpQKrwr8GK6uNRwoI0IRjPhQOOm969WxoWLaiK91ttg1EcL7VrfQwHeMZzyhukURp6o/NuqJkz5
zRoPBdTTehiGHpGj82efvS4VpwiCbWzUZNyLBns3MtU7Y1xsb5osyQsZ81wjJe6okUO4VLUT2XLh
WHRy6tQK7EL7i3vyO6tcOJGXUjFz4KeYwOt9Am0xvNn1jr5jbhkKZTwFPsMz0ksKtZuZXez0+Cmp
HubpsQ89QSDZsoGhKky7KpZtA+f23vnnsGslS8dUgfLYqniEdrIHPch8SN47IALS2sNvYqh/PC2B
+aC1WRZwVsVgnxS5Vo5IZKnxkI17O76/vC7RsrgzbU/ApfYKlhVOt2F8iDsgVEQCuSIb3JEGTzwZ
9FRHV9UcoYVgnhGWNTLZv1sKd4iN2JTkKgG4ezKak07a1jGt/GA23T+/cKw/CU8z0ZNateQBPSBq
HTSAKiK6L9ov/2ot52y6+uyW3oazpSC6D9au1Z/6+YuaiWAi7OTzqXHlWucwtbKB2XsF/b8akVZx
WGd42OdX5j1GajFXLYLpbca8tTEu/YdDUncN7r2AICoB8cGcvFvumU4Zo+4rBEtjX/rSyrgs3GYk
7UmeYXb2qAcd+CIZl6pYTW6jbH7nCFxICCfJyHKMfLhfoR41k0BKT9T40otQ1oLjc+bQWn0nWwZD
Vq/BF/rptlYd3b4ior6pyAQXBUo1jfVFwdFRrCe7OA0NoGraP4Yyvg9lChcGKEDcmp0Z6AJLd1pb
gibq+4Tp7ssHZwu68e6jcFEgLBQShgrqB22X3iVXQNnf6oXD9EkZs1L5rbmNAkUAoNwsxlbezff6
Jk3JaGwiSuu37UG/1r9Q2TFvwoAAoaKAWyfuPfosWOhWzbK2ySV2StNh7GWUmp1PjgzUq3+pQJ8R
XrOhVchiDb6ouBV4Cd/tq6oxG2aWK1rl81jflNODYTxcXpXIBBcmKAbQjMXEyS2b27A/9PZTFok2
butKsN44LjpUeZklpMFNpKQQ3gJTpR8/AhY6Rj7jnGt3IHMX3a62GrNrr+Rbfk2WD2EnoXTWdprl
DofoKN/Jj+VniEkDgg36QBH6S+QdXN2Q2lqVaAViU5pYDsh6nVb0MiFcExc0eq2dZdtAZTkBBcOa
zdmu3ncB20R5H5/IP56geR8/CBc/KtoudKhgL4fGEZXcMHUMr/taHNBOd9L7bPGq75e9UbSJXCyJ
KZkMqpiDO+egAq7AVJ0I7vZnMPyFVMVDAhu9sdIwRnCnr8niVi/L4NTYSX+5MqDOnh3m2JO9GLzq
uWv6DCaT4f4jiYA55HLC/DC3uKi9OqXY2s6fPDMAvtdTbpikQXrE0/uny7v6kT7m/YfkUYMgvtM0
lb1SDOVtK3uL8kuP7lJ6o0lYnPbFlk9xJLiQCOLKh3fwuQGZVtUNbjLfJstRX06jsRMsS+AtvLis
BfqCNGMljnE662LvoItt+6/za4XHCtmB3pzwCIqWxf6+Kg2WOJItM8d3s56mINrT23A81F/qPSof
COgqujdojnQnLOZEK+WCS1zPGLEczysNWxCVKPthb7tAGH/WQN7EBuja1Lu8u1uNlVXQ5hUNqqRK
0qRGAAVmJ6ZXk/6V1F5H9petiBbGhZghrDH12KIRGvYvKSa5iaiuFxngIgqJOkNKGhgwrQMxWweo
LUEBJLDAgwWBNW9kNRmBm8kVHwUXRNPr4tflbRKFfh4xKKdhOocWqwS86oVJV2ZuF+CVkYmHB+JX
uXNpeCFKaix+rfx8sNAutDJsG9n1vozwWBrfktN8NxwHP0RTiFzZB/05BlEQmsoimibRjnI1SWwr
pi617L5HPD1tnCkRfTNR0cqzmyuxXCpay0r8I/XA/uBPINB4brwSIlLVM6gS3PT0zydS34dhHski
h1VOsbNAsdoOG1SOAWJx49hVdwNow5JHAwMlgovZ9kJB22liSloF1QW3l3NTg+qK4m3L+IbJeNdw
u5N0o0Pvovz/+eheKC6z+fnQ+9UAhmevoNyRw9hqHI0q6uQeInvEeKWxIGhsV/9vFj40BHISzRro
7Ny+BVcVFOcD9LtSJ9kxBUH5U/X4Bz3EzSJ2ZZOr/pPJiONKBpQ2SvcxgVkDCheS28FTlv3kszu8
qPwXrpM7hXGRS7QvcbUKT3jJY109Ce954CN0imv9qIIlcN6Ptnc51rCQ++HorxbKeUw79nYsjbia
LtGdscRuqdW+Woy7Mla9McK9Li//plZYWWQOtQo2dhYOJBvgMEabOF3+YpT3Wv3l8qpYbXxpVVzi
rgp5lEwoQADqXxwlzU20B618UAcUfonIPTeLu9V6uGwN9tMiV20El/lYgwcoDTKA1Tuwif2RDMBm
ol5Z424FILUlVlIjVA+v+SfoJXZu5Fte/gsAB/XU43bQAHfYg1PtX/oJl7otuwTQW4rYjvaOMkqu
Od9KZuHUyy2G45wojv3Ln1C0UC6uGEpaZpAIQFeTTnujzh0rw7uS0uzrNHcvm9os8972lG8v5FmL
XpMNU9a8r8j/sfZdTZbqWLO/iAiMEPAKbLYt77r6hWiL955ff1N1ZrpoNQd9U30fJmIiOs5eJbGU
Wlom0+uG8ywUFRYsh5/azWazi3sNPBJGZ+fgosu98SWBDFF+SC7VpbnU0G+L3F4U162HEou1caDS
F0YVFBb8BV1fjhbZGWY4fAQWtY2RYbhod44NwZcT3AgqByllIPn/NFbm9KbrTkMhAJB1oFQJGDdB
aqJgYPJ3BAm0tDBjCw17ZF8+am51lSIdtAuOMnrNMJZyg9RaJAAUoU3ulFtVVXam7COFp1yYTA7r
hMU+yjeGjswXyhX4eqLihNAod9iJMZpK2aENIrOfGWVsg/gBj/J6x0ba0h+d/f0DB2GxsdwhJ2pk
1oMPJ41IbpuY+2qgsZSLAHP1bl1Y4U72bEHLom9hhU27MqKOClXjYN+9Vej8e1FZddUd383xrBAk
CJVAydii1H0zfbKKL9ubJvpKvLgI2m5onHYwEB4ZpWPu+hi5+dY7QGJXPpvOxwKFxYq4M110KejS
CHyxVtwhdOLH4j53g53kKKmrgaEGkjDiR8Lbsf3jTl1Y5Y51CI0A3zCxTAzQITpJL4oHLbpz48hf
YnCtGA00JcZdeIYezY1ss7A68ETUMqJvyf59ETuANj5Ve5PFt4l5W88o6kb1R9BrsUwOXHL0NlFK
WTcwxeNeAx908/ARh9EUamG8AzOAf/QN6qbhgyKne5MPJE7zltuTnNHRT4WXO0hAedsW2bn949Mt
DHIOQ7tcr/OkMLwRE74/R9kqzxWpi7NUNbph91aeHDUriOxKy4KPjJiiJf19tZzfSGbWQWwZq8X9
TSEtgSfJfW8X33AFQdQcCdrhQO8zURJFtGTOU/rMb7TRT+GtIHSl8ymOLhNU1DrQEdVXWn6/vcHM
KbY2mHOaTC0HErIvGpPADqZ910BAZv76d0a4K6idpnxQxwxGmsrWZTczf6qWAJzf8hdbK+GunCAA
20EkgUcpzl+r+hIPD22S26qmXmfJgxSHbh6Cxslwh/lrlEeO7ie7Uo4dXbsZ0snR9bsogp5xe8lA
lzw3174W2m0qH+fOsCPtVgsQfwTXqL+CbHm0qyg4jTHeqZ3uleGu0PdBeBXHZ7Wo0CiFWeQeP5KL
CN7WY6KFRzLfWaBICgIxf6xqw2PyndV16HSVzRoNWFvPSOz/A8/2Km4tLHJXHm1o2WgzPh2iP4y0
HsZze85f8gP4jw/kkLjmdSJwFoFFnlKzmv1oGGOEDmQCGOvPrajjjP3JG47C82mqVhVnpMiol8Mb
TeM8gUi5kQ9DdF1N6iHMHlq0MG0fgPUq9/s2WurvHy4ZrESKAol6PjhHMnSqM3Vulv4t0asu7CNa
jVMW1jjgGkPQgQ8yVGRahM6qk7uJ7pousa299gxus/vkY3mqhUUOtBr08fbdjMNHP9M71jNQNw5a
K1+iCwUdJbSawl3g5h97IyzMcuiVWMqgdzHQq/cA0Iin24PvKUhTUW860GtRpWn1KbQwx+GYqoxk
mJWcetF81RSXNG7s+fM0irxFgMn8GCqmdIMqyrCZfk5t0/+RWZEdVkIvYT63dQ44MFF6uaFJiIsm
vsyejtQUOGIe34pmUOcVUWiIto7DEYlmtS4xefokO+XajRXfGOqnnAjq7etVs19fCEm938/ZSCOj
1WSYqWscaEz69YPbxoXrT5k9YRi/QHNRk8Sumeq2nh3K6XMBZnXrC/QWXS0O3GDs3XiU3JqUdkeR
JCietpFgG910fgpyDtKwsIrK8DLd64IDxr63f389pl/sAIc0Q9TXEiQ32VfVv42PUHh2C8luTxoA
u/JKR5NskYKU4FrSZQ5vmkEKp7Ed0cN3ig7Rrm9t9XW4TTBFPyLzR6/zWLRK9h3/3Xd1mcObNJ8Q
UKg4Iv2ou/nwfQZ1Tdv9VOtDaN6maWCX1XOedkfB5m4D6x+MpHI+YJBRArAOzogsNTSZQ3SQgDHg
hhUb6qdZ4M8ib+EAZ9Bm2tdtb3h1VjpkyHe0FI3vr/Zfv0e5uszFTWEUF61cYStV8poP5GjUra2h
c7GKPjdQsO8DW/cxyt1fW0ngCvZzG4J0mYOgrlbG1h8AQegGBV8GG+BiHKX/SIOKOh+2IUjn8/0Y
yovUnGKhXfcFRcM9lUaPRTZ6KIxFt72Tz/u3llZMaYZrSSIoQZmj7Uu5vb11As/g+wCbIRgkXWWv
hOxrWuyH6mH790Vn+i2iWYSaXWyFKa3Z42eCDBkKTwd9lxF3xuWKwsKdEtsiOXD2sTfO9NtftLAY
SsQv/J5ZHCcvqb+0RgfiPDeWfljBVZuLkn3CFXIY0rdqGUQToBh5sJ2Kx2zl9AdjNzuTq+EGLA7b
O7p9q+tvFbDF8mhEqqmZ8cUk4xBIP5TWC3sRHZsAFvmOwHYOMVZnAp9G/0lRZydM73r5USWHsTm1
xmUubtWkFGGxABQVDkDqjli0ICgsKw8tpktZvTC4kqCcwXqmAnd+3d5HkedzmAFd6SkoCpxbU74q
gvtREnwn9uduuSEXqVQW7s+8ZpHKRF2FPGXdMbEw04CaT5x+3V6LyAf5BD6ZVdrMHTvGp7Z4GxvP
9vQxnuziwqgspO8iIguBF/LZ/C5Vs9agueGFqEM2Nwq19VrQuiTAWb4bcJYkRZss4KxJHzR6pw4P
cXSQ/3dOelalfg90+GS9FGiQYTYAF0Ht+WhOyl2Nen/5eTiIoFYgocUWNozGcAMTPIDyZJO42ZHe
srv0ouWXsfGmDjPwMrRoIdahijiehC7CvugCN6asKHUQ8DN9Rv+OhenSDvojIJWSoXGUX2miGEfk
IVzMQTpwlct5bHjNLrsmjvUiXdMc0lqjEx6UKyRob5XBFgmw/csqTQxzWzrRVR5EJJBa6PGU6/iU
tnZTHof9fJivgwt9kD3dSbz/nYz2zX3eDXIwUklJqZoJovDm1O0YX4O0Yyre/0x/iXJ660fi3RiH
KTSWg6aIetmbquegk51Uum2KYxiJuCv/Jfr/ZYjHk9pHyNhGge6RfXAoThBptvU7FlDJSA6JJojW
PeXdGNdqoJaY3UX/BPH07LV+7abbKHIFB3A1QESpjE3TGjoGUX93ftoNaWyVuFuCyTbfRJIy9JJm
l+JIcbmIxr1WF7Swxrl+GGAgmvgED2+/9eokuEnmyjOzRHTEVm/MhR3uxpSsOgcFN8q26r4+Wm9M
nBJEkiLIlgXfJFfE37GefVrY43w9kPShnA3YG3QMdGS70KPufK3tZa9ww5NoF9edcGGO8/aiGxRp
7sbOKb/ptvZtdqHN9zRpYJ6qIYqKh1J4EjdSM2f749p+N8r3y5IuMvOMSTgOoFCXbLQdn0pkKdFF
7YWCMGs1AlmY4vw+B+WEAtVNKIb2l6a4sXpBBLIOhgsD7FQsIN83O3PuZ5S+R6b4s4tOmIhHE5H7
1tH21d+JIm+B3/NNsLUvBb5WoLm+lF8oQGlMfiTpp+2jLLLBXaUz3nlFSCTkJJEPpF1sa6ax6wPB
1omssH9f7JwKAb1+Zg9KzfxalF8aeh/Er3+3EA4ksla3/ErH1yftlxzvuhikWeNQfOR9t3ABDiLS
3sAgLbS5nbS6Cs1XpRMEaevP/oUBDhPmOvXbiDHQ6Td0Hx3mgyTvlJoRAXvpXtMEQC46MhwkVEWi
zH0H7l/Sfi7VE+1/bH8UEebw3a3g/o38hFEhoV3+WnU0N9kFO3KEisaEhuf8LnD1v0Rxvte1D5Sm
IQFaxwnI8xUYHO1k7x9SW2L8eq7othWhON/rGqaTPmsBTimoOd66D5KnaP8PSbB/LwwDBTfvH/yY
StBKU4dOXvkuftQ9DYO60UX9NLmMXUcUHwncg29z1ayuiTukLh2tR1rGi/5nQWsW7L07O993M2Sk
qbQRl0OUHIp4HyengAp6e0RL4GCBEsOX6pbdP712kRMzskvd/CbwcgG8EQ4V5KSRkgiK7aAf7lg/
qas1jrSb9+MpOfp24MSfNZRa9ttWGRJs3KyEQ4o8TeRQ92HUMsddqbnx8FmNQLKsXo+1ZhP959+Z
46AiaaN2zkFc7+gY/5i+mf09NQM7AYtpjP5q3ReYY99lY3V8kw20mItJGiZ06wWm3VTPkoIyiPS5
Vb3tZYmO75/NNq0a6SWagVmuk+kxydp1BEJCxlc1nMMPPfTfXV7nYojYzNXRUjB52MeXGhRq2nMp
ekMJvFFnYe7isrWwzwqxMHqRjy90OvX5z3QS+B772Ftfh526hQl0DvQ+RMCQjAFbVH3Jpn4fxLkN
IQOiPGXkqe7vBJ9JcI51LoLQtZROvYbPxErs/s+MtcXulXvrSTllkOOJ3ETZbZsUbSPz0MUa6x4S
SlKAcLkOdadKFKcIddOu5e5DOeOFS3DoQUZwiKNBqHXK9qqynor07+JinQMKkppdGoDDwqn8aymH
SJfgxmV/35YzcMhApyKeAwUx0Viou4wG13kzuXliQZ0hcGmQC76LwPcoV0uMBzKGJZvAi49MhZ4N
izO2vL88RTzHEkgWys7XwcRaxl9Sf7DT/kIg+r3tYyL0oRwcoMch8lOCs+rX0L1srgwV/LU1ZM1e
++E5NN2c7FV9N1cHbRBs4yrAgqxXoZjt0CDT+7t7q2ahF2rO+r7pVy3eqeRh8lO7Kl3BClcf1Qs7
HFQYRqxCG7xnvQDKp9GNv1UOa43R9vF9873cC3sZVwOkhT12rBfHNmwLo/NHPDWYfPM/9ZHZYS+0
ElM5wmL9amZ/YY0DiUST5D5lswcZbb9RSQNV6vSlhgyKpEEhLJvdmYK2Ug5txR+etnd2FREXpnnY
QCTYVmyKhajETsJDolOBd7Kt+uNgLyxwwKFK4QBBTkQYk2biMM9O0utXdNQf/m4hHH50NIHem8pe
blVsp8pJUw7bBt7qK/++EJNvP9AT0CPlJRiH6ec8sv27FOSN7mfmHO0pNx1rwtxP64TCAfz18alf
O2jybQVZLhdQJMMhG071sfRUNDY9My0v4z5y+p10MnRXlYWR4bZnQO/v9yMwo42qyVkixE9OTeFV
nQA63rK+W/vJY0cr10rXML6Ou9YFozLIvl0yOmi73g8x6u74v8ck2jWmHT6JuhpEi+PwRG+Tyij1
FE5pPSTlXdu5284i+n0OP6qpBE12Cacv88rO5V1KXrYNCJ2CwwwjiHIjC4GI7bfpRPfjpb6JdqD5
duvJgdzfNTrxK1uYbNw+zEjc/u4UoxZEBqh7UQ68Gb+FtyHKqr5LvocvjQvR7x2mjneicYP1raSy
DuVv1A74K3ROIHRapyiRGNVdHbzWIuD4l518N8A5eiGZjazFyC6kaJUyqQ3yEK98iTAuVV0mFarp
8jnej6Js/vrN+W6V8/6qj9tMZUMUQ/Lc5jcVOs4KPCuFVQMGr3+esnc7nKe3dd+NVorVTckhSW7D
6iGl1wqapOaDsEl9NYaj77Y4r89R5CFTiE8l119T+Rok7rYpn7UhckdN5P/rEcG7Lc7/oxDqJWGH
dfXfyInROidPGEd2+2eoXIK+TTSM9S/o/26P8/yQyoo/5bCn3p17tz0qh8yx/QvGINmET452cfVe
exQc8vUw5N0od3cqSoHMiYR+L8YZx8g2jNgxnH8oGvBuNgT2REeNu0PN1KSzhmZEp1Je5/ixVT/y
hnj3D548cywpmG3ZIM+gvKZkr8lHwX4JnIInzczLbgzbAZTzZE9PQF23/tp4GDO+jhG4pVfzRzq4
FuvhkAMF5FS1QKHqBNSb1QORBIPT62j76/Pzc9OyEnSaTn02I3RKk0+a4QqfxCITHDyY0mhOss/c
Og9tKXgtyHNWCrJnIhscLNAuHQ3ciOjNqp5Lcojip0oXZbwFJ8Xg4AAC337V+Cjm/8NlkmLaKT+P
DptIG76KmFNEC+KwIMYUdhz3+C5aZB597bbsSzeYBB9/9YW6cC7u7E+YdlBSNtqn9ZXT5vJN0NJH
E23WVZ164CtEEoG4edc8bZ8h0do4DAhrYy4TBWYN6bOM0TRFtTORWub60iwCYnUmjKxyNvTMokZU
FYzYwTxph/rc7pgYtujxvV5qo7/s8GXDqWs6NHXC8cAODvo5RliB/MJbWk62P5joXpjjSocDOtaJ
FWFZvXJbYBglkrTd9sdZv8zfF8QBzqxYBlo6sSBtODflkzVfK21jQ3HKRoHdjkPV2ba3fiG82+OC
FLWN86DtYa9KX8z+QJL7v/t9Dn2kKvtPm4+c7gf/R6wGggUIXYC5++IhbzYd+KoGuDPZj5GNrt7O
ZmGy9cR0OK3x/0CYINozDonayTRB0AMkKge4NXoMArUWrEpkgsOfwBzG1GRhQR5NeFqQQ5yLcrPr
JcSFM3PwU+pK3xOMaKPVXPEMr9jP99qJqesFnijCX4ecdy/j4MCaCy2VRyynr2/0OoQKw73SZX+3
Z3wNceoDM7EmHM7KpIc8U9y8FNVS1uuU73vGFw1L1ZdMaL1DSnSy0Xz01i7p+ZeosMMvWQaHY0TG
leCe+Jf3y6/t40uH46hC6i7DW5M1FJBddhc9MTpAyB3b6lfJLSE2K8qPrT5eIPOtEuhMmWDG/f1U
9Tk1QpLDZDBhIrvx5PGTlDx05PABePhlxuIzLmVhInHEUkdyuutBGO4Ltm57GRafWJH6WO06Hcmv
YoA44PgdQyOD9GRFAjOr/r1YBofada6aVSkjrB4VxbU6dqHmjpZ//bvN4rAaVPFVnhLka1T/FooY
5vTwd7/PYXWrlwbSksC1OP2cDaeg/kiUaFCNyhhkNlRe+q2lVW/5CpLYZh+5cjREdteTC+lE6qTr
2fKFIQ6ga6tsJzqjHq3c9K68a/bp7Bq77MI6mis0iguceP3rWwbU7CC0QPn+G2maFCulAAViOX33
kxAUuj706d9NcJ/GjLOCTjMuOaW4Ma2TL6LBXr1v0KP33yVwlyhN5Ta3WCjamfUxGZGL7ofjtnet
3zcLG9xXUZMxGhIVNsIOfXOMl5hetGzHSE3zvWjyfP3gvy+Iu0BjvKpzjAJ3jpXdRJNrovZcpi9a
/Xl7UaJ94+7Q3K+JXxI0S8/DuRye+/RDwPK+DA6Gw4rIhWTgTpOLM+2Pan4TC/OMDDb+yB+9fxf+
3ixLSaJyBvCq3WanfwPDgidDNn031jY7MM3XjzWnLCxyYTQ4MfTRbAA05hVrTklRooWIEVh2oJ8l
CVUABK7A355WTts+meB3MWnsqPoxtLqTNbFL/ddtZxDgAN9zk6h6IiczAiqSnecKCTiwmMSVqBYo
ssJBwZhgujTM4BIRVE6hNm4c5o+FhosPxMFBEEhVPU9YiXGDcibqH5FT/oTuKGofycv2pglOEOFQ
IZstf84JlmPURzNJPDUVNaeLNoyDgpGErW+18O+i089xJnmplLrS+CE678WecVBQhmZXJzFCma4B
4ZdX59d9IIBQ0V5xaAAZ0LKlLAVCTTdQLqlQD4ttxQYU8N00jaLVaWqw9OCOPadjL7rKz3RARrLf
oT3JVl+s751tHEWT2ewP37LLAULoh9VoJMyny8mOskPYnLXyWzm8du3NiFGJDyhjG+Cm+u91x3fX
zFbqR5jRBiRM3izfS+09EUWeoq3kgrUqnxu0A2ArcUyp/lJN58S8+BDIjj80b47QViY6VaGEw/m3
rIY+FDl0zctlYz+n6J2kqRf7lr19UNdfIQs7nIN3U2f6VYfptOi5eZ7dxtYOwak9IFvtFEdwej/k
e9G7UWiT83ipj9o0QPsBOO4w5Ad5Aa1woydofxEb9NduvOtmN3waAsFaVyHjfan8lWiWmgYh0xBj
3oGthIqdqx5tREbWMxcLK5zXm5NmxKWcEI/p3FIUOFBnPhsORQdq5gWuKjIoWpX6+5tOt6LGRHhP
PfNLbZ2NL1om4JtexafFgjifT82sA/fhaHh5XdrjdEM/pGewMMDdfYNhxvPEAHCabkzyIvVfulZA
Ry7aJPbvi3SS0kidhlcQZRN23WB41hCjc0KkmbD+RFmshLv2dFNqK9Pvqde6vcuomPxjsmcUH1Ae
/NjEw8IYhxCBVvuq5b+NTl+i+VOK8fBtbFgFu4UBDhpSK0niguC7NPl1EV5pYPFVArv3H3II6myb
Eu4cBwldbCqJ32Lu1zqYn0u8I2I3cWQFoo2ABiE5qsAd+BuRBNogtVIIbgQwU/slRutVO68FVSYR
EugcEsTB6GctwBWpONbNz1RU8nMK7eF5xyJiUUJpNSJ+/1z89ZeQcdRLycSNURsu9Aev9Ur+FLSV
S7pK8Ob/l6VRy6AY2TcIX+GK2iQ0AtkimEdkvG3zoXyxnOHTgCHt6RDu5+/b7rEOQe/mOISoFB9/
SdionpGBZr8qbcgfetsmhEviICJBokStB6J43Sk/SnbuKgf1mF1AKYb3SyB8v6wGR5A6/O8OclDR
KBVUIo0RCp7/eTYreyYpZhwFy2Lw/0cQtrDDoQT0CGlqDQNEoncDyLiZBDZ9/I+M8lHEscAQYcsY
hxhzGEoot8+K1yP38FCUbfIAvVf1W1bm6mOUKtq1MZPp1scssoj3ez0RsVgohyCaMfkaco7EKxWX
nEpkvuOviAVZjT/fi14f62ft19fjReGCNDNp5LeK18Sta+Ir0kD73tbghivA8Sf4hAwnNnaVJ/iL
kxac1b6seawcxgg5iOaOoG9nXHeRaOpjPRn+vo8mc6jFVemXPiQuOn32tMAt2xMb8BxxEjBtb13p
yQmvbDdwRSn4dUB+308uxsjCqQhSvVC8svqkPJLm1RJJMIoscBCSylk/0mTWPPB32sRws/5FikWH
TfSlOAyxptiKwaep4P6nmPVFosCtz/q+O4qLpAJINDn8wIgEaPYHBTum7bLk0oR/iYcmDxxzMYxl
BXX5aR8+Bui1Bknzzvfanez2e7EWp+j7cNBh9BnFswC6XINx1trrzDgwlpvtkyTaMw4ifBpKRktw
apWxcDNVPmRN4W6bECzD4vrTMxJ17ZzUuqeCkvKVFne1qANedFHxVHmaVU8qplHxwDjVF6ZqiF6G
y3QzO8TLgENCGgDBrvE0eVWdKAgCR8Ur0tPYefIg8DTRlnFnX+qNWFPNTvHM+iva65ygOwgHb0Rr
YP++ALW6LiUj1SXi0fgYNKdQOEgkMsCd/KmJmlia8N3ZEFh6i5QkCHTl7+3pH5Uq62g9bjuayCB3
/lUM56VqFUO+JfZ0DIp2h+3fZ//9xqXD893NZVSkQWrNXg25vKzxoR0g7RtU4eN2t23pX2L/X+Bv
cUefmE3cGyUKrzWYaqgTu7lsvwHNRT6kjimKFEQ7x6GAbEXTOI+G6jXGeFMNEAMcJmd7Sdub9wfj
XRDP+hQFleZp9OjHx8HX3Ma/MdVIYEdwWf/BXEeHtKBymRKPkUUzqZXQJbflYXTiezbzkO7nh+2V
/Uvu5r8fS+fby0fdRE4vQDASPdd45AaH3EVO3L0FK5kX34M7c++L/EO0mxxAZLOGaoyB4CA8Djvp
E2jLXetaep6+MaZ0VpoPXOO7SPxk20v+ILOTDLUeR2tSPDrdxF1oF+Pz9k5uw94ftHUdRslJGpcq
S0lk2rVU2aolqDOJ1sA2doF6mV61NZqVFc+SvER/MQfBC1e0BC5ESIxJkn0fH2YgUJ+vajvKX6Pp
+/Y+iRbBoUNMEr+WmwgfQvd09eCLuhzXshyqLBMFLN2abvLNH34TlGBfQhqlJ/eaDF5GjOtMxzY7
xZ0okmfIwmPq0hQXWo8x2CzzGgUYRfftxn8g3Q21vhjJpwYJV1ToROjAfm/LHndwqkmO0iKZ6dsr
HUOTbvsSv7RIQEBr6gRI3/5Qqzi+XB77kgt3y41yoEEk0zciZKSSoSXSn6H/wmjI96LJ+zXfWxpj
/74wJquNCgF5pPLSZDz08/eprjwj/ilYEtuhrR3kTpDmS4aOJBhrT4UDvjGrW45/6Fw2dOgLxfbW
fH25KO5ATVlSKEEMZvU4udTzld7vBOsR7Rp3mLQ+aMu0xXxcd1KC3QQuVjRbgxruCRQJPxmjz3fV
ra9E3Cyrl8ZyXdyVm8Zm2swjXuPdiZwsr3zIflCoGrBmJ2VHz+Hd8FWUDROslE/xWVBQmPuYFYM0
tNpdqZAU8D+ATItV8fk9BddClDSsrgYaBv9e+UgbwvL3ObigAKsiAWGqU0B1KIMqTv+BK2hpgMMH
UEP3Q6shwVuZn4zhWyjt8DwSvLnYCdk4QToHCk0/SWSYGLwqzy35MTfnDvq6tBcV0AUwzo+Io3vP
NAsrol4fIu2enMP2J03UnZTaif6RF8ty3zhUiJuwHNUcyWoJ5arurjd3lajuvBrZLW1wUFDhGdll
TAMA6SxQMyvutGOqHKabNbvCsuvneaceREG/CML5aXGzq9SkZlZrd/RGl77Nicm3Biibyn0jCE9E
R5RDBVXWjE6V4N+0+gHq/lx7pJNQy1dwB1LuQQ46HbMpQvifbhs2yopsRcdgb6AkI92KWLZU9msb
3s4PvSUSKVHIwP5J5xZfbDwiIr8Zc7D0s8vDdA1H37ezY50St2TasKImHMGW8hPlSNzlEByJDE8r
rswvfX0ZBJi3Kge78EvKYQamnIMcAw5vjdmX7MTKWz2mADCC/4Gho6UhDjjiLtKHIQOAT+l4Z2qF
h3yQwMRqKgXFddWEhK2i6gZ3yFI9rY2iBsGhdSA6PlKJ7HjihNmbtrSMwQYRAchqlnppkbuA02GI
Gk1FhrD3ovvSy/Z556Gb/ZYNomWiHN66N7wvjztgWtGFja9PYDgcS3JbS2H8Cia9zNamvHUFkcV6
pPTLFp8R18fW0JQg0T3poD9Q5N+zPTojQqj4MOewXNH7TLA2Pimu9WM/x3JDQEqM+2t0G+t7pf0Q
LGr98npfFH8DF77Z1EnC8rkoc4F2MwzhI9k+Qjk/IY5UoTO8uBkOolCa+fafMPJulztkhqmMgTZh
M0FbpJZ3Ue8JFrZqAMKeqozeVtTp2O4uomcUntqcJDGrCkFAxC32MsgLjgTaY4z5JniYb4c7gclV
IF6Y5C7NMbHSJAKvCh4j+FrXmPQ6MmJxa5/urNgW7eCqeyhEQeOuYVra28lfLDBNtbYoNXR4pEj3
j5ljqL2tzgKnFxlhu7wwAj7AvtcyX/Hm4EtggT/jVZZ329vG8OAPT1isg/tQczCD1c6qUBpM1C9t
caNGqW0U2k4tH8sI6rM/ts2tw/vCHveV6jSZFKWkk5f6VwEa0sK0t4PgFOffx9KNptYZzYe0FHSY
rO4jtUAcbFFZU/l+fi0vM0kastEDNtqgjHRAqnCOW19UtV71+oUd7jgPuLtmlaiTF17UfRm6jJXB
dyP0je7iLyx7HuAi2N5QkUnuJCtUTuskNUevkqV9GZmnQC2cbRProeJiWZwbRmk4ItOTyMiPVeCX
ADi9PVQb17+J592Efiqxftt6pLgwyjmmVPaB3gaD7Ck3lBGY5thJY6dAOmdPDx/r2FANVafgqmGn
mrvKMlVtA9BXY9Dfv+iq7c/nXpRMXf1U7yb4Kec4mcxatsbRC819qO+Lxt3+TuxP/OMoL36fawcx
w6LtG32GrCRKgw2aQZIjyyKIYtD1oGZhh/PyIO0INbKBXVqMdBWKfoBa4obXNQQ6p4MlOLyrD6+F
Oc7De3OOtFwGYig0sf3gitafs3m0x+ra+pDUx8ILDM7T58BPxzGgo5fn+nVHC7sr6Y0UgiSz667r
ub1DV6FTF8ajpmL4DbVLbcpuptwQxY2rd9lizZzzx4Ou9nPYzKzXgPHGxZ7laJ+Nz/0O3L07YQJ8
FR8X5jhQhqBSabYWnT3WL0mq625fPOFKc8ad7oxXFYE6cOSJunfZj265KxcbT0Nk1WFsKV6cZQcD
qSFrdoyhswfRy13osFxMHE9zQ8wqZgejxYPJvFVf45f0XBxrRtt0FSve9kEUGuTApFVV0ycWGT0/
gXou2elg4fGIi+7Dh3nX7iXJ/tC77P0L8tGxqg96GCBM8aAG+TTCLClJZ2eTIbhuBB+Nj4pJnIad
2YAnMSqvDQX1tO6EEXu7MEVbKDgBfJfI3IWGlRWmDJD5R3U12JXnzntTkt2LWH8E/m9yEKMVVj03
VjF5eXwT5TcllOHHr9s+ITLBIYsRFrVfyqXsBRFC+9E4D4wsNBLpm4jMsH9fRIwNlLCyIkBVSetf
GsCljv99SBF3gZJ8a0jcj5XSD/qIBgHjhg3q+27lJtFbbzWad7xit713gouT7xShXQt2kBGxdj/W
93loXI3V/baF1Sh4cXw4hEjkucQYToGHbPS9q4dT3FgeKWZbS8hDALGpQBXVTkRr4iACLRxp0I5o
elDJpx6VzS61t5e0HkC9r4nvFIlkC9PT5ax6JHWZlk+wS5yp3mUsKLiqzrKgA1pwTfNdIykJxkzO
1BlXJ1os+vAa6g52JSdQKTIPqSGcK2BncuP64LtGUqqXJKvqEQDB5A4bMGrZ2Z64BWSM08QeDqKp
AsHR4ikNZS3q8nFEQJonFz1JHCNypmIUfDWREQ4mSjNo5RxPJE/Hs3IC8VNfQKh7FMQXIivs3xco
0U2JpkRlPnpoZzybLbg7m8hRZhHJgsDHLXaZLMwURRCHQ1DPXuNPjhwGbi+nguBQZIILIjRQqUkJ
awhto6faeEw1wT0k2ikOGJp80LPIAvSoFViPoRYSJi7528uOH5uv+7SbfCVTvdqy8ws7rMU+x4Ae
ArAWMiiiCH4b7Sg/Pi+TrFNDDVFu3A7Ftd8mmt0apfoltczpR0318VQOlv4IYlf1KACltQbG96sD
3Fi/u0ScGLkSJYOKvFC3exMfP8oP1p7Rz4tmeQVRGOU7SZq6RxdbDi83r4ovhleBzDU/JBfyTUGt
IXUCwQ0vtMdFEXSoIl/SEPUZoBM5ai7jE6kNPCHsfzhkrdIuXcF+bvs/5SUR82AYtaJpmHSanV5C
1WZVHPZaUKir3xl7NtwgpM9RN6EXNFS/f8RQnSBhhb7rt7J/dK72JhTi6EO/Y835wnaq7ZATLAC/
W8uaFtRjBvrmTdWEfsRkd3Jgp53qGES0m6KFcWhSVykGKigu5QSzasxj0q/EhqDawTyLX13bz3XK
yyCWc1uWQ5H/f36uU14BsVdyLfczZPhmehg/sQpV7JlunO2gNN7vVFeML+tFiF+hB31LAi6AX8nV
dIxYb1+z690ZIgn9Ybqpjiz/JRLYE4Q59O1vWdjSjGKS9SxE+nyvefoh9pT7cgfmEY85YyEKAtZz
YYulMRdamBubtiV1FaO5D4ntnIlXHrVrYkPAEqmW5iCcvhN4/xvoLOw1ck/GakR+byr6s2LW7lRk
CA7KRykO7rfBZP2uw3WgobHFsviJUGuuAi1REmQBxs+Tcen8E3oY/84Ed5368qzqkWn9P9K+azlu
pGn2iRAB1zC3AAbj6EWRlG4QsvDe4+lPNvWtiL8XmtpD3UoRU+xGdfnKnP1aOVj2wziczIiIQ/+g
EG/HECLrvlQsW8+HGV+oix3+ijm6Vx8DJyD1CvddjQDztzhx6TO1zQatgGHx5Q64FMesuukkymtu
W/k3GYLXTMPFqm2jw5e5l08AJfHbfXQbXiv34wtvfpUYZ3X/6kOJ6AdSY0fzUgWLnxUua28AJhbE
j5dF/MFfvp1K8JeSabezNdSLr97HXzjNPEZo3OXeuF12uScdKWwiSjFEvpFJVWIpW6QF1n3CHZZ7
GwNCyQ2nSUOMTVzgH2zg2+kEJ6nYgEaHv+Y2kE92JX6oO8FBOWGgek+OxhFPV4RD6HozLgAIuvio
jy7jlYQ1wJiYxdwOGt/OI/jGdK6LTkmR383JKVbvE+3Y6KOvAgWseBgkg7q+bVf8Jk6wFCoIl8D+
Yc5+cjXumL8AVXW+ZXu4K0w1UNtW1PUJJmOpY7msS5ilRPJ1tGvKx5TyU9vp8e/ziONiZd4VkTTC
uCp26gXaJwxyOKl9qwdfJio+I04jjo2pSzYGRQKLNEnXqfpD+ZGrh8tPl5IgOEEtbLXR1CDBmJzF
PseJI0cEcOe237N1zbYsxdLEGDO16nEoJXwSPS9dFTg8NbDL9Ic4/Hb5KH9w6G+ChPDSimrwX094
p8G0ey21e5LbgUp8p36bdgnHtfNIXP9t5X6TKbwl01BQDExhzwf/FwN2OTo9yD01bBKa3nuWW1Xz
TZrwlEwjB43tMkEaiCDQF+oJy/AHQ/4mQHg+YaiB5CbRZiRafMSlBA8w+9x7FriJKs5yIzmXv9m2
+v2WJ4aXOuuk0MIaKJaR0Hc/xqNTUuNx28/1TYTgcevMMKI5zRZ/GUqvsw5q6fdYR+h0r6bAfLed
+5so4TGNVqL0iVQuvhRfadpBtd71WN9+X3CzXdmWTM3x+bESqyrP4bc5ebn8Pf7gWd9E8COuglS7
GLowC0PZB6LVN957DLzAH180twOOJsXoTt0X146VMADBt8lUB4ghizMDKRYFLUSeRrAIIcMKkhwU
i29/4K4nPpk77Z4z73Jb8J7F1NXjFClw55wpeatD0ZLoIbB/hMnH3vxEfB7+hf9dKn37PIIBGItx
MpYaGjYAelJBeQD5+s3gWshZZIwWvYdYcn0kwRyMbR8rnZogzkqxaPdp+kwPrxIneh2TXOlAm8/a
DNxOmRvQz8jDfDt0vnFmCMVtH1OfojcgnJEqWINSTqI0rnCBiq27XWa4XXvV9V8TSL38qQjd/heL
dttNQSfHsp+oXj2e+uJ4+fcJyynSZ2vRHE04C7QtvAIU1IzpL5taQqHcgSpYg9gMWNf0CN2w6TKf
JhQAODt86pYa6pk5+tdUZE+dSrAIoxF0RVIok9/i9/vHIHBY8vXyxVFGQRWMQqqDDUKv5sUvI9c4
oUDrSm70XO1GTzolOyqE2x6TevPZqhAhzPqI/nEJs6Duf/EMLfv6yKMRSrWpuxNsAzM6LWhzvKRM
C53F/FRGD2ZKXR71XEWLoBZKGJUjz7x+4TEF37Wb+gUFQ+Re1ceucP/ua4kA31XQJjywXICRxAtQ
fEQld2XwMfCiEFVoJh6tJlgHaU7ixR4xrGFp90P2Ax2Dv7MKmvp/PV4Ylui21gi3c+MOfq+gUjvq
xYpQpJYtAcJFRzxqfDb2ktO6yYfUNa4Y5k14urpQHCd/SI5/eyRNMBGj3RhtHUWyH4+Yb+FYGuE+
B+42sAIRMOz+UhsE+9CG7TTOOsKTzq8wkRf58ifjSr7lqEnjIWOE8hHOQhMshV4li54NCB/M+GMx
/KhY6/bDzyx8D4Dbys2K5bphmcpE5VFwvpwWuXTsEJvtAaF6lN3TBPvQlVZVGWqMNW1P6mCL+ECj
7WbzbngCbDWgeP7yWwmmIlyCpp0UpGOTr/i8lTF34HPjdWr5gMny6RMhjz/OC7GRWL4LQeudmFUA
iOwPnVfegHTgmd33V5hSfu/g3G+tFzdBlcyuzVSCVVLBHcyXqUs3dcOrCfxgvDSuEM6eSm3FIl7b
S0lUTtBE6dBjJtr2E3y88RNwvHhjqMLKZPj8l9fJPcEqMFMybYjjuJ8BcmTsmY8q76O219xsF/tU
iZIwu2I5D5B0sxkymN0m2lXsZE7UNC83q5dUQzAb6ZDpi1Jxq3jPMah4vVCDF+ZTjiFJhkxYDbGC
p2pVH7EQIeY4fg7gR8AJyZS9+S6Q65XVEMmE0zLOQH5rolx9ig/5fQ4N5Hxq0YETGFKjm5T1+BeL
sDEEA6AreKewu+KroIAS8bVXIKr+TNoOSiME2xGMVZKVKj7YCI5LLEddaQfjOJyC3mkwO/8IClR8
uL8MoMTCnj2HiipLCKn18bMmndqicnTZu/ysiIOJFb0uDMI+HnGwtPyRVn5IsS9T30mEdmvMyozz
QUJOzZxXbCvXOqq4uvz4unlFGHki5hQphGNA3iqlhvbgMvs5JwfdzdRmEnkifqUrQ9TGEgrWNiri
o6s3oBBUDvZO2xvfGge9BbraT0S44naoZBuRHHc4Urkz7n+NxHW50wOwToWhzVzl+2WNoGw7E6IM
zORbZq8jGuQooJwhsf7YnZtz60078AiAfMx/DyDMynIwISVRekmV7JTHNdVcOyOfwU6HUv3LgEPc
ENUbs2+tCUND3EAB7v1su+wz2qtAIyv2AxWJUi9LMBnKZGHyjnfv9OpHakY7KU/9y1+KUHZxP5TN
Up1KfY7iS/uimleqBraZ5etlGfzq/+WpMP5gMosxkCQIXjdbtEGxKkyNJVh9bmTLz0cUzjG/KCXp
k84SYuhq80grccLbSmJDD8YWExm21jwbkfEoWRgxxDbZ5VNRYvj/r56w0dVSXOiYvbKaK/1LbFxF
FRGqbyc+q5MIr2gC1WcTaxhnlvfG3kSXSXKzs4GRD4axK7rPtG2VVvKEN1SWcVGafDwXqJnFETAM
vvFJA6v5/xBcKYqJbSuxkidE71M6qagm4QqTo+ry1eQIHli9CyWUysCijfRHrgjjvo3FsJIpPCmG
caQK8ESYbL0Hmg6SyeI2wkBSeFTcxlEPpU+bX0JTxOl31Epy7KxhT26ej7p83WJ2klpco0QISX5l
FlU52RgNGvuPce6Y8mNNtYW2RRiaoliqDUAgQYQiF5oaFQNWCsPC6eqdASqFiiKg3TYVb0J40Lt6
VKDCSxO5wFVZQ+9E7MHuvqsgKQb3+Bg9Xn6/m7YV1CAgH2OKrIg7oEYgyaydJrSFUJeVd2FCtAi3
qwgrAcLrbaQ46jpZ/+UDdVdxlkNx5jUe6UjFlpvfZiVKeLijgv2Y0i4qv/vemYaXLg9BRRFib1uj
lRDhtRp1Os35WGMus3QmnwPcxPcAeTsOnOOChy1UK2X7ra4kCm9VmfoxLwMNldPdteaP15E/OMvN
dAIJGmYk6/MTxfC3qX5vAsVoWUdxzAhMo/Mj9QnNG1s7Du2dHBWO3ZLGfRMrYSVLeE9ttuSMWfCE
dse8PLQdpcc+tW3fLDawhOXWi8fyZQzBUDD0BPIEpZpiQK3U8mQ2FfLgf3jig0N55Cxpo/O3H1EM
p1EYrMDDw+dOI6ezHYwPH+rr4dD69rWevZIa8oSVWmAgXoSIu8JGozKY1Df+oP7MJ1dTSmehdroJ
CyJG1XaRlkFZJaBqTT6N83nsqFmxzbB9pSKCBYkmPbGLSW39+id7Wa7Sk+VNJ+1koHXZuDQRJPXe
xBh6Lk1WsjHp/Phn3zjGycDeQuRrNxUqW6gClb7hpyQY+dYtarIsM2YCgoy9mp2Vya+UMcvkRGr9
amm+jkDv8K3Efk8PZi2E/xErIcZcVsxMIzw282sSfpKQgqgzVfLctJBrKVwpV1IWk6mRqY586SNg
Doc8z93OSa+UU3vssHtKnWozgFoLFBRElepQWYag9RPb0W71U35QzpaXnTvkyS+yV7kxCbHCf1IM
5tciBVeTAyAnn2KILIzoyHRwSqtB60xJ9SMzZuoVkwcUfQ5cdFo02OWyPlqf+fxLuZd24XV41L8B
Rf6dDaf18QSXozZBp0lj0fhTcwiCA9MxdHW4HHhsmaaVCLE7PAzq3DQ6SFqqBu4siw9Wf7ZqfX9Z
ymtr/sKHErvCSRmFppRlr33O2HJ5jTDyw2t2nT3lYKbqPdXHUDA0hIIeo56B2CbOxnAsl2Bs0NDg
mOuYrz4Xz98MhwO8G7lDzjJumcn1hQr5ZdJbedGicOhn4Pzk3RpzN4C/RQE6CYbZdpQ8rgKXLlaw
Je3MyrlbcLxfi+zDgcPJ0wjXm9nY+liCNWmVxlqWENFP9ZJg5X+f4/ulYBnFlmmG1IgaASQ/m2BM
+tLWpaU1G0Aa9KjZtDBesdv6vccHZf6DtyEMv9hEBlRiFlqlVP+zIuckyafIr87y7YQ98q56CG5a
k6rfUEIFg2J15YR1JvjszosejRNPqm1XfZwwblI9ZLtsT+2RUwIFgzLEs2JMhoGRf9k+9sly7Kx3
LRuuNEXsJ2dVUIF6gIdYtxoAsbHCy8+Vur2/pAfeStG+E8aFsGFiU7lPU6tpzGFC340D6ER+orgj
c9kOG8RommcfrYcZwDNUPYwSK6SHSVFkMx4FABCWu1k/mawCvuEH4mz8Ry68b7Hd3Ex906C2w983
hxcP7gbAMQ8nVC5BSVtTGkkdievPKmYoql7BOMrc+DYABhjgZqY6djtmUYpPnUqwJqWtNGkNikJ8
McVHCI5ay+BET3xj3fZ0KnLd6luuNVKwJbalR7VqIPcdfEAko0yqVPv4yEPIbN9T875bWdtamBCS
NFUNosfErH3Nvg2Lm8reV4W1C+xro5bcy8pBfS3BfMR6mk5Su/S+gqG4x2hpmo+qak7f7KpOKFIg
SpZgOaq80cMsNnu/SX192U3yJzYRQQJhnMT2cmUMw9wM/OZmf2KnhqJHpX5fyHFV0yjkJgobf0wP
Ndp45OwE4frFHnJchGFcAcMO1TxEh24OKp4BNGpYp3kF8iL7oJuZ80rXRDpMU5mGstbhJPk+VwHk
sCF3wuOE3cJiX/6lbRB7yGmlWVk+ZZ2fNMdM/cKKs1U9/5VCi1WwdMjbuk2U0e/mu+a7anzsKHwm
Qo3F1nEDKJ4sMO3et0b7MNZnHWgnTmEpFF0XFS+JvWN9REymWU33v08zHcwGqDS9N3sZPg6JLkjl
JmL3eOkUU5dNACbN+8mXnNrhHCHGI9svO9n5IHlUgEZdpGAPpBhoNHGnNn6onLTIsfMz+3FZGQhD
Kpa/utDoRq3sWl+17GR2yqivd6UZtY+A7r4akowd1VlaCM9E2Aixe1wOihzohT74c3oaEyQI/uVD
Edcm1rokVW5ma1QqP+uduT/WnwwKZ57SBLHEZdZZNJTF3AJYjc/zAdyXI9XWnvrSHks/xkoQRWZL
HUqIGpJBK7IuQhbeaxmgkMqeUzoG9UtmTDYRD1Hfh/8pqwDFCNUhkiy14ttHTXGUqRku6veFUEGT
x5jPYdR+Yx2ayJfGv0u3xaJW3ldFU0hyAwoAf6meQ+bOJqFi/E+8EDGKTWHDbjIpUVE0mPtkP4Rf
snZyRu0uSCviLFSOxgQbUOvoCJdqg49xlNSfJbIKpNf5vtlVeeDMHsN8IlVkIg4ndogxsMKMWUGa
NuQfrUB7KVLVZXrrSCU1j0MotYgezJQklGcF1zgoV0axi5RHhcL8oC5QRAg2Oqx1YmaQ1ybCm3mX
gwZav1OwbtBflb6FxtzxsvWhAgYRMLgB4GzIGtjUJvxfT7U5x7bD9hxwkZr2Id6SIZgFI7DSCXin
ta+gAJIcOmo+i/p9wRYElhaxYIgQkBTXqnaVlsRQG6UBgi1YdE2bliVGb6C8zg1/lD7PFNwaJUJI
FlD5VRVVmSc/bf0huR/x5al8hBIhJAlV3U3yYPG2lXWzRKiNnmbKaJJ6LBiCCOj7TGtQx5i+YXXK
Ru883AWPxRmDFb7E/gNnKBVeifiQRazkyLyt1peMyG3C9FCN825cckdZErCfJI4STO6U1O6oSJXT
WLkfyxU1Ok8ooCkkFKXRB1ZmwkQky42hfFDnd8yOrMJ7k2fRK2enmVqcBlNQYzzFbYqn2sLc8tPf
WQRxHGYY6lTuIpV3CXi0wFlyuxPnaRwP1OYw14ILjkkEjGzSaKyTsoZSvGJuSrveb48cCOLykaiv
IpiFosSe2KijImqMJUav/Cz5dlkAdQ7BLnRJFXSq1FdAgOQV3ukQHu29TuL/Ew9XxEPPLab1couM
G5xEc/JVtpwuIr4+/0v//UUMG6kvYDpUXXi3+qCofYbiiG/nn6TmsVeelvS5j/333NdvKWIgX7SB
JKka7isxPxrJOY787JtmfKqblzzas4D4On/wcW/ihFfJ4hA0BiwsXmtLtt9iPFP/wIs9oac/XD7Z
tqq9iRIeKEq3csfirvINGysLJbO1K6mrLKIu8gdj9yaG1x1WdqBLAf5QhHaOOf8ZLOYJKljAEHrt
YGR7hdpQ3q6WvUnjh15Lm+U8Ay5ziWfaHLWDtEuvpH2DeeDM7d3L97et4m+ihKdqFmbEMmuofGs5
cDDtMXWD6sNlGdtp5JsM4bUOShRHcgAZJTvrhjMF2Nqp3aTVETN+vizqD6nXmyzBnSel3FoxAnxf
v8ZEf4l5rsyzd8o++lIel13Kp1J2hEj+7S88YTHah+MNoyCJINJ09XvrnptwIMh/SmfA+jAwwFER
OPXNBJvRK4tugHG69sNpweTVaR7PhUJdJKGDYpifTJEeGi08n1YDj1EHHqPtyqEnvxKQU8sRm5MG
mvz7s4mhvp23jaqCjAnzwbK7gLBY3dVu6cZ79ThjQqr6HPrU/BphOcTIH23dYZKlEDRZ4V4p7jJy
IYPQCzHSj5luzDVgafwqc4Nr3qzmVYBU8oEN/brJrL4DJ3F9iYLZKJPBwuQ9TtTWwzmWl7tyeJm6
lrAYhMcyBIuhKF3G0g6vuVMzsJ9+iYcJPKXM6fPgePllvYJwXnhZhmA4SkuK5b5CdqtUQ2m6ScRS
v5fGLtnJ5RRojiG32jmYUxl09eFgNL6WYzrQadgQzF5dA6vA0+paBpBAaTQ/1KiX76Vy0F8wsCCF
LhLWyUsDwBkcmlI2Rg+sri1ztCYCNVOo9vF1Z0pBvBs1e75tgyC7UZfF9qSIdWc1GhvAQJeVdaiX
agK3W2HPZ33KDVBbzqacOGpWLT81tZ5zdwoY/rVVculGncLO3iHprD+AqiGKXdsYldqbx2X6PHVR
qPppOFR3KYiTdeDu5mnnZ5Gae3rTR180lDTNg1Qv5vfAWNAaquepA559oJuhU8TYzT8vUmE8Z/PM
foz5nIZ7Y1EADddE+nIczZoBkVjRtadMkQyvl4CfdU6nrgcMQoohmCosrY89yv+Nk7A8vwsWQ8ZI
Z2BFn9UgZbpnNOHyAa4JvN5pmyo7bZTCcp+2ibyryjZOdoaVVvgH3ZJvAAm+DK6uJkHrDnORf9Xq
VtddvjhU3PX60HU7ZZHrU2iGsfqQgC32wKR4TvZ9PYWNU6hRRq2lEGbTEFzDqJmFHLQjCkty3Htd
E0dPcxT0fpopxv1lzaVsi5DxhVFfplE04o0MtSPr0pXedERqTAVZIgVAW2Ozv1O5eeFDdFh0PEbP
XeMAjeq/LOcRxkzM9mzgNsptgQhyue3AcgpEL6855C/4igCSsz2SGIi4QTGxm7sS1Z8oQ1z8Qf4Z
HzigUvRsvGI2AwHQp7fyKYFCIImuRKoihix8WXtsUdmciDCBMJtilmcmhRZKeYtAK79JQydoKldr
fUOj/DZ1Dv7/q9jRyqVpMgpEI0XsNFeaPx0zj2//t54Ook0AtNKTG8TDMgWPMGasaCUFV2cWtzKi
cGyPpNSLoiJwU/AFiVLloFYoMB3imw6nYotPyoMJhK1qH9ILUtQtCrZCA9Z1HfAwMoctugoPyxEE
1rtwj0bvqfgie/QqMXWJgsmotXiK0xhldanxsqV09cBpUgqKiIjETSFyjOo5iSYjr3zZnjXHzBPX
yCa3XdK9Udkf1Sn3LttB/kdfcODipkPVVTY8BezgFJdOPXwM2dcU84hT6sTsG7N//J00Ie2MsBQY
GnDHPuiswThehX46mGfQOu0zWb3O8tSro3R/WSallyLyf5SMXZbKZYHC2+xyw2gc06v0+GsCnoqT
N42IajJdYwpjuti7CJmWphVLB9fIQ1CPp84kn8wKo+nUTNum/q8ECdpYdVJf1moyuINc3MVdc7L0
wr98c5QIQRdzK1lGRWZgdKwSrwzRH4sTQv2204q3Y4hJjCQvWTg2IHIFsuuVgayMhc4DeNgOnMER
4L838VeqwL95LJBsMQRSoFQRMxmta/MmjIzBjesnS3nKqI2Y7UovPr/NNE3VZXEcSc+qBFxeoel3
3xpAb0e+9T28br3FbRz9PD5TXeZNlVuJ4+dd+ZNptoo87UHumY+TG7XFPpEsf84sUELH1OfaDDJW
sgRHMkkNS42iNLCOb2G/jWeA5i7GJtb7sVD5Q/rnJgWXkjU87ZTBhZlFV0tkn4r6y8Ko6d5NbJy1
FMGVDEoPjq8xAa0nQzaGBZLJKe2fYXie1Vu9vk/Kr2lMrRrxYOVfdnd1MuH5RqBpZskE3s3Bdvqn
CPxXfHO+17BF919agpu+ayVOeMpanrEAo6KGX0+qp3+p2t7tUiIZ3Da0b0LE2aQauZ1tDYaGouK8
UwBXbnnWlbbn8Wewo1DuiBOJy211o4StqYI4NBnudAv5JjDRUQu5bAGppyxOK2Uhk0cFUbVrg3vn
vkWxKtwZnvxd5huWnat/pQhtN43T6g75A1w9ZnDZZcrAbUcx+2F1pQZ/eyLBWiy5npZhhRM13qK9
usPgaLrqy4wVlfK/FN82I5rViQSTYS6KtZQ9XlfaX80o04fygNVAzYnCaBclijMVZ0V+kZvjoFqu
pbisOFnRbirMXQs4n6ylLmBri2v12sXpJpQQlAwUqr0LRj1Y5+mw7NnpvywmbFc6VycX7Moc5zMa
R1DRAdAzYCbeO8axAr88p7OXDzQIEqU7gk0JZXWR+h7yrGuwptz9k1UEHzhJZrILycIq9QYFqxIb
ahpNnCVdUe6k+sOSotDZOpef4PahLDDAqZYsm2ISXU85MG460GRjvkAqbloqGviD1fotQMyby6Uv
qrFuudUaYbXSnfkQ7pGLodnfnyliqD8YlDdpQgRsm9GYWoomg+oIC80YfgRsr/TEN8Rrv9grmtNQ
+r5ZJgbz+v8uUGyQdkwZp64aAAF4ZL555m6G06b2R/nA3ucB3mQJ1gukjkYLdgDAR9jOP9i3853+
gVfZaVqAbfV7kyaYMi1IlaYKsBi+mPvadm2shyXS02X1U4xNR/0mRDBfWlWly9ypuj8pTufFxesQ
aXDMXvv2HXOyzOEVd7rcsW033wTzP2zlCZaetbLchwBFmG+U7HZKXjSWu8GUOPW78Fa1lY4IlkpO
W0tOakuFVlr79BCeBodd50duNbI98y5fKfGiTcFMWUHM5LoG2sO89I7ZfE2b3WUBlF4IZqkuUFiW
wDwAgNqrBsN9xd1CtQ4IrRDT5gy5lxLJE+bT7JPxJU7QdgHAZkOBl1BiBGsRF0VfqJYBdrz0WTNv
5XoEg9izTSaTlByhtDaXxlTIc6/5sb1LCsktloOJubiYKvBScgT7EOusNfKkAi2aHN8maARIU/pc
8ezPMN3LSkBomSUYhw6lkiYbc83Ptek4YJA5MIhCHqFmlmAZmjkPdN3sND/qaidj16F6pVIJF3UK
fqErI9BmmtbUHUjDsdxiV7uuIJ4K5Y9EKrxYH5gaFpjcCp/4OH6BLST9iO1hLJo/cI+UUhPylL+1
hOc/RHGb6vnIXgH5ODFVuC8TJ3OmXYGhb3L+iPpKgjHImTX1QyJjy2q+ldqbEqekQghChEiMV09B
skgWCHFC283RFEF7SDbCv/xSIh9er2esatBTQ5wS7E3w0kjugmpn7/FgMnPj58vvh3A/Ih3ehG2g
PMd6tM8AHjFrPugsvRiBUXbPzKfLoiiVEJnwAgOEU+2swvw8DV6MJWwg5jvopr1iVFCFM1KaYBmC
IchsZpdwdkC6gsp7QF0GNS3W5YFH+UBB5hAmz+bKs3rBYT2jJKgN0L/ynElnNClhXZ0CHuPyJVJy
BEsRAo9C1wdJ83u13S0lZl+U/qoxNHdsqZlSSt+FaAEwFJOpJRFCcvnUfbeak/qukc+3eMQWbES9
LG2my70MaLDKCafHpX2YDELB+cP/dwXmd3wlcuTFqpHNUZsYwAXDXpA/HDgZrEpOqP2huvSPHOQw
/1cB9GYoJp1pOocWP3E5DTCeG6cjZ/oufxZLpMKbpm6x+hhMUlJ+G4OQq/k66UQyRrwdS6TAkzSz
CU0LkEIjX08HQk64i6+rHd9vDm6ouZ1N52egiGpjI89kImVHNiTAIJtQ/cvL/Zh8G7riXcdZSRAe
zVxnc7tMkQn4jOTI97XLfew2mcdQfAZMcUXJo04kvJxkbC2ASHeGrzU7zuNc/0ie2ewi+5M9jg9y
/n7ZKGx/r9UBhYc0FUFn5XOiY04tfej3ORxGfaW5iRPtMpcEjuHh27+e1Eqa4GsNFKLHYM56d3T7
3XDM/Pgjlu1UbIfzZbtOct5VBHwT+Pr2Vsa17FW9KKsU/FWafjez+JhY4z3YBPeXr5H4bK+N/pWY
PGe9aS24RaY9teEXVSF8++bLXR1DCL9rXW4xszGZfhXubdPntbDgcPkIlCa8BoKrMyhVYzEAqfFG
yy/6qHHYRc/5ka9Ih4FHkl5Qd8b/fyUvLOQ6BM9B79bgtePzmEXrYh2FuYb3a7qqSu6ozHK74ra6
SH7RK6FG31aKJaEgJd9nR+sncMe9dJ9nrnHbXvGDKp8olmLq04kWxAhLu9Ylw7f1XRbfyo0XUZMW
m559dSjBaAT2NDU6kw0/jp/D0LHT2g3Un21HVdo2HeJKjmArunzRjBAjRbAV3bHdd0DJaI/JiUI+
oxRDMBLt1PYpm6EYSvQws5vIfiE0nbBCIlpLVyPcmpXZ8Gdg9etAKQzRWzF3GWaBi51NIrlRSifC
tnSjYfZARUTJ3naM+/RmfNIx0hr5sRuYx9lT/8NqB6F1Il5L36EykOSoYVtAlgrOTDkt5cPla6RE
CKl6axqSXPDa7ijdNUrmBN0hn4jdDa5RF/yFSOzRZ8psyxlyM6N9CBNXmR/64awDa2w8jtSIM2UA
VcE2YB+yjkaJaaiDlje8k4MJjiNwxk7RAUjwBJwCoeQiu4etpoE5gULPHZdD1J27nDLn20puISxS
ZYVZ4rBSmja6rDMbbZzMje44KmZwl+67k9pDzUs/+UENNmzqg6mqiqJgukEV+21jjr24KEMiWHQn
q/tksF1I7ZJtf6KVDMEPmkFa6HrF18jcDoBpx34/neO91TvWC8fPp5ZgtosfK3mCjseWrIdp06EY
72IWqzsi8dyx1kmBXp57s2N7FFoheULBK9p6m5VVhJrRfBpAGRnvAq/DCuNrj9R4oAD7t7RQV4DU
ZliWaWAF/P+6wzkL47B/tUzxx7hyp+LnZRux9X51xbBMy9KYJotPammkIcknjsxa3hTsaOUP2nTb
GJ5eHuaJsEebZnYtTPC0g8bMvKsLYBJfLX6HpQsLMC+gHuBQzqrTXONrEY9482utRQqetw9Cww5k
Q/Glc7/jk0MpCL9Hf/Y46RAVPW9/rLfL5Je9il3kqEKprwyZX8P6RV5EZe2bv6/pMoyFrOuWOBVu
oCyOuV8ginfJlWbe2Ip/WRm2whR99fvC94mxBmoFBRiGMDsJEAxHsW6Kyck7cpGSWwHRa2ByB3xF
hmlpqjheA4hwqSgKIBmx0OM2YjhoD8YH65YnoaFPFfc2p3hRx0Wuy2zb0kRalMmYzSywoQTynre0
yn2hHlpAVHBgnCYmMo1tLV9JE7RAZbnWaAVIvJfbEXz2ZeZwNJ7AA05TuOO4GNVHalllW82ZpWCW
S1U0XTTtHB6wVWtOvz67zZXth7t0j+3QzOmeOCULxUW15Ul00EHrqiqbmiWOyBUJsBC6ACOoZeEV
6NlFlieFnXNZGykhwj32/Yx5/wWccWHEzr0eul3cnnvl2/+/FKbrAAKz0F41xJvT0igem6UdXdUA
5BSznUZ7DLp34fiuxQh+cYxTi8U6tgA6IEHF58wPf8R7+3pxAwdMqWeFYhzaMhVreYJfxOjiKFct
jlUsN0txLKm1kU3Hy3RT11Hjg9qJFPJ1bDYt65CM/qLTat0auxRoS7dXGgAOAf3y9T3f6bc8sU7Q
Se3c56bVuXJzlY1+at3CRV0WsX1nbyKEVh14k7JOl+bejfiyyN5IHi///pZCr67s9RGv3EOkFNOi
KAUqKza25QIH/BCOXVA5IHUK4ctrSRqPcm/0GG5+7voF+ysPl4+xaWzW5+B/weocYT4Pozo1KOrN
KAzw+Ru5clTsnhZAa0t9ythseaW1OH6tK3FKY+qtYuFAjflxqp+LJXMG9dEGiMDlc1EXJ3g/GLsw
ihmOlWHpqbvWh6fLv0/emxCLBMDv6+ZZ6vBkmsjjYI/6ne6YEdoWGQZlqSx90xFhgFlTTER3pinC
TE2hjVpArnTuP+skKUY9TYfteMqkeobihkBRJqz25jgwYIVNpiFeNRSxSiXNQx5KPfImvmmvA8w4
1x0D1crFk77kRwyReExy0MCjMB+3r3clWFDLuciCom5qbpF4eSzzAflf7X4118zv1E4v/1hiCLM+
pqCVfd81WFcukeZUyUNU3mvjfNQm6ZxkwXUYWh8v686m6VidTdBNu24Lfazq0bUW2RvTu6gF/ntL
uELqSIJ+qpXRqklh1K7Z7YugcGppZ3d3TP/EtJrSkq0RvvX1Cc69K/okSxSFj/A1R2yA7FvfcgJH
P5AZInV1QgZlWIkyyC3UYgGb2y9A1/CjfCd/eJ15xrurz21IHY+4SrGAJaXqEitSDBotkAs9SZqr
eBnqmONds+t26R0QG0BI+so9RW3cblrLN00RS1lIIzsL+H8wzq0/qjXSK9lJ5lMzv2vuf/UJ/1XB
KhQ1r8ZsdFmzSx5VvPTFibyi9HQnewpuEXc6wDl+vvwQqOMJ3i3UJHVUGsw+z/k3iVmHsYqdhYW5
Vypq+h6HsLpKwaD02VK1cwJKgjKo90kxo9z5/0i7suW4cSD5RYzgTfCVBPuQWpJ12ZJfGB7PmOB9
H+DXb1Kz66YhurHWvDnCEaousC4UqjKrj9xP14cohJFQCUHvUOrjW0+f+cvKH6qou2V00aXSi9Bm
iltpJISRhjht2SnV4HcYZ9VofjVjmDC7NnH/xszDzXjQJbWCTKAQUjjeVK3RQpWoRo9W8Z2AJ/my
PcgECHEkV7NQj3uYuxGDJq/yQq2RSNhOo0hkxHUMG9duoSxMEyN2sRGOUHVffptOS9eRUO0rcH79
4qHcucdcwhSxGbFWAvVfC55UAbiGjmVkP2of9MlXMF/Ks5fL57Z5J8bizE+tBEcq1KgM4xTLR20Q
ogIJauxU6XccXgtWzVZGV7t9XViJE3wp1xum2rPe+ZjBDFOvOqWHOHCD0n4D8l62C2RvLrJTFDyr
0eqwVpjZ+UmuPg9p/cks+KmL2QfwANbnKLhUlysjywZc7Ibs5DozhvuOuRR5SqaL4EZzWaD1nfLB
j/T2SmH5bY19u7JOJevOm860+kiCM5lJDBQtHUm5aQ+9+jklTxKjW4zqXdG0EiDk4nxyOe+4AwE7
e68HSzeOnKLj7Js79eDSSbaiI5EnjnWZlhlOxEQEjz/3n5cOe37j+mDz+IEFHYphekmokHwmcb4L
7YXGtjEt4uvWTknvbXJQZSFcJkKIDX1FGHFL5L/SeqkVAFBqTy3/LvlMm0nWNm3dcjRVJyJeUk5Y
6ihGg2rzRts1MR3u0qv5C4p410+P9ZMRRFj22Be+bK5rW7mfckUEJb3RhybnE7IFrwOmRp9ZoftR
OdHL+snECAE9d3hcJxyb2slQH7Xyqzobd1okg8aVSRG+lK0MTjnXkBJ1D1lyNzrPtfv63xRZzH91
MyZjiRI6Cju/I8eZn1LQzhPJ+952SDh/kuX/VyJgHspog1fX1yfKSvDTGLJpUtk5Lf+/kpCZqdPU
aCdi7rKjSZJ/UsGlFivx4fJZ/SaNnzURAnWBDVbHUSZMDPr9j+5kBu0NA211FxSxH6EUj6UL7ttn
R/C6YKNHpr+Rhaw0KzISZ0aMflJieIn2rStkWXWJx+/D6VmAEK8VjAWlcdmOfuZMdLYzr5+uIqCE
Vv1XLXwk+rPkCLfD6VmeEL5dc0qiPERDYdlDqR7LPVjPShBHL+wD0R0AeP65LHDbNH7KE29RaTZW
oRuno6+oDFC7lGPMM5c9EUm+knhhKtBTJKFr1X4a3XTdtVVLgMa2g+lZCSEOtGYZ8SHE/dMheyN8
BfTunvH7lDn7/3ZYQjAAYuwUARh78JMsuypCtMzjkQ4uCy6L+U3heNZHiAh5nyVdFXdIDpUPGgoA
p4UtVe+cPcBjr6KSXhYn+zqLiax8KHG6sdDVEk258C6bb7JRoo7s6whRwaor27G7DquN7skZtKMJ
eMDwtRllaMXb3Sn7fGxCCZcN+TQWIRK3/vYGNR2WNhxGSzzuFb7spV92akJgyHlcgIcNUbudQc5w
p5S7y1/lN+X8WRshEpSdZqZNaizX1uwJvQ08b6mFb9J/oWoU/FNyUZZoJLKt5HladgU6OT4wjQz3
ek4kXvqb9PBTI5FcpbVdrexS3PI6OlGq0dm7CylAy/YABdxHu4+861tnczCEqNCzvNDTGV/IBkNH
cmvGEruWnZcQDeo+S7ltOZ1fG5hsC3UO1EHXKCSXH5lVG8vPWLvnFOWu26ILyjPgyQH6koKcEgvB
VwOeAqq9bJxY+pWEcGA3Q9m7GV6BRv72oZjfPzMa+/yFfXb3JeYDZU+rmwfpaKbr4LhckCn/qiFe
uRKuJByvXCbzDKvyBvOLxJmWP/EujeMx3DDAwQoZwreK9WLQGmXu/Kz00lt0ru+y14QyCrZw22t1
mlwD3rDyZDi125F8JVf4eLZtI2mU6lIRTVQNsBh/1V05e4Dn72T0ZDIVhVMMDaUua1IjOUWfel55
DBAXpuFLDnKzHlopJARzLZrSebJRL3RAtEq/NRiBZHS0/Pm2uh53IehJUrxRvd38ZF2ibTM5f0Mh
vJuI7zMz+9GPOfGM8to2ZTRM27620k4I6tEUE0N1l3E+DEUu+JfT9TIS6SLxRruP7LxYK2FCgLex
4lzzcjH7JD4CavZJncyFIzIAbfnny59t+SrvzZ8YtmsDysUQC7AwmlQrLovBZ8lJn76ldu1xtCjr
bPQuC9r+RmdBQsytey0CYgFWFbPsnsSgrGGyauU33+gsQnTlwSyU1MU7jYFV4/INMo7tAINggqOr
+3+glG5b/Fme6MKF0qmNpqCqSA6u9pwBHpGlHi6CegpW2fEjl0EM7PzflxK8uLFIaJIcLbW0bqga
4vLEDpc/kUwfwYNzlXVlEaNY1hia0uSeZN8M8JTrdz17cKSkY5tRiWhkoUHFKJI4XAdUmogrDU6P
3IwBD1oP6evBPiqfo9MCepZdIVRITWTTCglQqAEuZRiqODvThqrFlRBC68C8Z6GHJYvHhbG0Lj31
pbrtwCZhSYqbbT3PIoXI0c68nzkxYPhkb7MrDZOSgyEp0LZNf6WXEDG4QYys7fG63Q7Vcz+gGhhm
L1bTG2XInqcJeHJmTKvEps4YUeRb4qdZ++Oy+Wyu+iNH/9/hilhUpYIWLAOZnI+99AgJwARGf3hs
FQ+5dFnainz70N1EdzJU2M0YtpIrtJRcu5lVs0kQLsHTrrkHEBD6mKLU7I944EqOEMJslg+4gKOl
4CKPRtzTrY5ePkKJeYqAuu2kAJY0RqYe3ZOq7JM8k0RhiTGKdBnjPHdNF1odRhGeVX1nW38RU9L3
3dYB81wYrUbpJg61Mqx1j46rYvChc2nd17c2kbaTttU4yxAiVTSmnZmlaO+5vTcG2d8LrJCCFIbH
u+Q2wtvn+Fd/bT195OOchQpVhqG1rpZN8eDz0fHT3D7M+UdIjixyFiHEikjrRw7YCqDfpVdN9UVn
QSSj2F4iwbuEvxIhRIo263sjtnBpWLZUil26n64WLlcZlIlEjHhlZEnp9Gkx/CtmeWpogvaIwU9J
ytq+C7uYqjcsjME54upzHVUOXprwxmnecHRE8iC6V4AwFZ+Wyqy4+VAwX4lbjH915WqLUgdSPpKw
Ut24/KRU37lz/wEzW4lYbH8lYq4ZUIFKgjctMvosj+4m3klcdDNgrkQI7hPPQE9TBkSBrN+PgJTq
tdqbpq9JO+wv67K4xDtjWwkSXEZpieGOro57vZk+okfmpap2qsxqVziq17gfmhlYiRPcRy0Ku8Oe
IfoU7UtaYoaGvV7WZzPurAQIzpOH8cRYDgHj1NDEqE9mmNM8HSTfZ3uM66ecdzvPs5YnGPFUMUfy
Y3jDIs59N5irvQmUB9yjaFZ7FtVlvHSXtXu3AG2SrHDiCvd7c5r8KFGuB54HujPu/sshvtuBtpu4
rdKhHABPrtC86p8wj77vdCLbTt42PszguZiUJZqIU0myri/CGGVBxP3a/cEbzas1L60NLx1k703b
tY97FibUBqY9ME0dF8vA/Ft8cA5Zd608RM/AdMcQeOc3aVClntFR/eHyaW778lmwcOkZ8w4IowYb
/HBIwBEDMjGPjybzSW+7N2NrykaBZfKECNgB798c0gHPhE3nGQqtzMRXkxMYMCQNhW1rPCsmxEGL
YX4yndzOLwmY451CWfYBU/1UuHnzoTB1FiXEwyTrhhkIZnC3FBD4PQBCWvJ3FmHOKY2vDEe2p7WZ
G1e2IkTFNmK5UnHcs4xSD6BWwTpvJH5d956iPiNE+tkgsZLf5MmzikJoRFWLDlg49771GN8aO+MQ
Un5XBQQUejlNrmS9QtnHEwJlVpdxVqbwPUzAO+WXBkA4skloiQgRd852c6DDp+hV5NqT2npFcWvI
3qo3S9nzhxIh2sNMLUqHh8tQ8qk1butZcqHQF+d8nx9/fhURW44ZmWn2KCn8+TsPAGK6s3Dn/eR4
KjpLWCPJfTyMjy72/61lE9tPT8vqdxJIqyjZWQpBBKPxFsC3UK1ZzFMe44N2yA9glshBLOzcZ/Ey
loRtvvkjN+PV8QqhxNFZnTuLVB0N1opZXqJ+dXOZ5S+3P/GMbVU3ddxFdCxoCd5WFVYHoGzMCC0Q
DnkQHrV7d697lT9ey0YoNrPAWpbgZaVdVgNJULuxUxs4LwxfbfiCSej+tQZ8MTt0+3inJv5H5lLW
YgVv6+O5SZoSGdUBsVqne+oce8R5upxoNkPIWYorArE4RT1MWCEcfPLc0RwrwBnN/QHzrShKgG20
k8WQzRb5WqBwr+cxWESwtriM7A9UB9DQdF0A1xo4lkdpO37L1deyhPw9uDrmRXI8rOr7cK+DZ+u+
vjFfcRHzDN8OvZx5/UHG/rmVStF1xQaX4aL1Km4U1k1VmaGNnnLU5icjq32bhL5jZrFXmFKQ5q1Q
sxYm5DjOKn1ILCQAcAjeg3OLRsHg2TGIowYAh/EDkPIv28tWllsLFPwuVYbKrA0k1cTJaZhc28Wz
qe4qcj20f1l8D2Aa77LAzSbYWqLgfVnC5qzpkFebBOiLWv0tU8DXAIqdzM+K+R+mmh6J69Sve/4p
Kiz7UPGQeHmJafvLv2RbdXdJqY6q2eKGZT9bJAkLGFMTtT4Dc/XED+H0lHUPoQW+mWKvN18uS9wK
4LZ6liiEUtfNDRJqeKmPjHt1bDxm06T/WAA4C1l+xOpm2vPS1SYNr+jFaQwADBhM1/rfHfORlPxy
By7Hgl7WavPFca2WYLSNYXaZsbzb/wtFsUz/xgtieneVHzVMPCQ3k2x3T3aSgtmWczMYfEKTz1F2
/XCozJcu/Ag811otwVAHo3Q52G1Gv7Z2pXLQMI5b7//j0Qk5wVG0vFFntBLtm/AeS9H3SeEBxiP1
xl19HPbJ5IdBGVwWKp6drbt4RHKIjUE0vFS8ZZCVgeRDGcdtQgiN58Jr4+9q+TrJ1rDfebkoRDB1
ywJAm4WdK7pkBaw44d2g9Be+gwX+UJYXlq+9Lh5EYYLJT+VMrLpWCGVsug71+StLQHTtRlRPyp3N
2+PlA5QqJxh8keG+ymuiUPV+6aAvuznFAS6m7BfOI9nOpRinRO0EW++TJIu73lXoQpa69AINcDQ3
+z/dIRTFCObexpWpVxW+WOcij7tBjjZ9xL61Uq7wJUlf+lqCzRcsa6o8tgCbf4ORC9ArAAgx85BY
IyAhZnvZoM+78CQoJo7I2czmzQx0ERreKHfh1QIY3hyAMgqEcssv7xTpUKPEwcTX2kzRKyNnIZhE
cu5Vyh0zOEVn4bIRyoQIpVDSVjnH+5lNZxbzg5Wb1lNKQJxT8O6fy5Le1ctvB+gArlsHorxtiygs
JBq6pHZzhYK9hEbX06mCwXfefAUYe9/ac7o8yElBRJYI8c5MVlKFCGLqOXdctIxo9V2t/AK1UIyN
/fE1PvUuXvQzxBFld1nTxW8viVzOfBUZ49Es2wqdf2rj/a0FuRNewMvi1TElGVMmR4gfWYOx575s
FNqZgIsbSLWLq/LOJfrnKJbxVWzaiWMCgsDQLUs1hfKclGWuAsEkpK79DNj6iNyxPy4A/jWQswzB
Fo1Im6uM2Aotg/DrEg8XUrbkS3xUwB6BK9xBFhLf3XJEicJVmDu8dRLVUSjfZ8cFs4SA22DP/56v
gHR5+MDlTRQoWKM+10kS1Qgiy2gvB2PDIe9lG5/bFn8+RsH8QrVtEx1gAtRq7y33NoskeUv29wWz
i0tlqlLMb1FecY/rP8A9edl/ZLYmZKrUMdPMVqqQVtV9atGxRsUkcR2ZDkKWssYotuMeLmqY/6jt
VSEbQpWpICSnoTeZzpa6hXff+Ndejz1F5v3bxkuISXRgg4CgSTDeMOK6lmCphCqH8H4BAs7979p+
QazMaSzduJGKW450FdVAS5+ks2WA0GVv3C3eiaHNG+Nm3C1QwChXJKt5m+XKSjvBiqeixDpKhOCm
KuV1rfDrHgypLnnB0s8+472XJuE+zWWPSpsl4EqqYNszK9M8zgfUm903J/pmNyAcenVamw7gDb5s
5dIDFcw8ykYzt0eV0Pmu/rGwqwBKxlcfyePSAfxzmuW30OMSvMajN2bY73YkMPs1A4DKpS0Wea2q
87qCVtIG3KZjraQIjtXHipKTcXRogzpzAPgKSs18z+/iY8qCOciC/lraOtqsBFcyBWdrFW7qvQ2Z
NkiyI/QznYfvs9+fliHED5W3Z1liFeg4qTvwsSC0qFyqZx7vVE8zX1IZpMRmAFnJEfJtoVXxZLX4
WprxeXJek+jGTmWJYvsCshIiJFy9TlgSExJSdgRAMdBFKoA1LdUYCzDTFly2981qZSVMCFfzUCVD
FCa4L1ZgAUjQAs/ZQ+H2O6w4HC6L2natlSwhVsWDi429RA/peI8V2AU8eEGAZ18IBouvFrRiWVN2
y+zRUdQXGA5bc8XZ5QIDsVkxToSW9XcVfMt/3O5avHctQAhMoZWXjtnAHjA0X3p6oB1Qst9n4O5M
d6F0B+Ddm/S/4izb1lX0foFX92uwj0Dv3HE7UShrA0T70iv6PQ8A+eznfv0Ctst/u8CyS9aWjaCp
91Os8N0ARjv2SMsKnfK7yHlJDAJmzUDpJaa45VxrMcv/r1JZayqzFunIziV4J9UMlNjAxNN3l41Q
JkT4Yk0x9WqyCEk5CE/4s5tfD5NNLwvZtrvzgQk5JItq051dXOqZflJT6maPl/++7IMI4RycgtHg
1C5u84wcWf9iKZqXYCTVViRTELLTEmJ4pKgqGKahiFJM+wxANpOe+3Miw93bvMWvPr04tsjAPGFh
DlWh/VXyVvEzGp6IHbQUFg2QOqPyCtk09GacXQsVgjmQXowuqmEKQADYFzQBz7w/P+RHI+j+IUEp
2/PcNApNB0y+itacKg7bEqD1q06HKy8YzneMW4Gead5lu9j8XGcR4rq34uiV03WGS5P5NsYEdpXd
trokikvUEHe81bxPhglT3jTX94kWtPb+sg6bWcJeKSGmP4VPdmPhIoOY+i+7nxLU1NgDM2Z5KP9z
Zum3qLoSKERVZcwcno4QqLQjhnTB/93WdLQfPqAXQEZdx3Lx9d/NwtR4iGkabUCn76uDT4Pstzz/
RAlFm2zPnz5WFK0FCgeZhNOoxgqy3xSbXpU+cO06ir456iCxus0vthYkHKAG2nE8umYhnXb57dLJ
WS65eLcmHu7r1+aDtHu0/HKxlbMWuNjoKlMAB5RH7VyHdNgBeBmMu1hv+bQQ0BUoIqSBYuv2sZYm
5KWOjXmdVAhOif0wac/2GJDuqYwfOnA8XraRrbi+liQkJ7yzNlnPZrRa1H32HS9p1ISH8T8FllwM
fi1GSE+JAQC7ASAdNM2xXvXF+RalL5cV2QpEawlCgirDfiSs1BAkhucmpPrw2HPJ4Ma7p2lRCyE3
Ne6E93bDWYwgvnV25b7D7PEj1rewBNfJnqS2ot5KIXHSpbPCZLT1DB2i5qDqt7Gs5yWxMXHMRYsU
xUzsGk3D8pX093PqtwSzXXw/RX861CWcmzjwgorYNMcGfAnZ+KVQXtPxuqslsW75vBf8U+wpu0Mf
D3GNLkEexdoOE+q116qY4WFhXXtpyxU/7srUn1ROdpcNTyZZiAyhy8zEskaF1im5qv5uMXDo1PsB
fKxjgSm2+8vSZFYhRAZujtkwprCKpAj33G0whsFHWfW9WacQeKzpuBr6SuL0jB6HpG5VxPEYI4Vg
rE521oM2ey3990VKtmkslSc6b8vK3lR7l/Kr7AkzUFeOn8cYMFkuoMmHnvfW2gluTMLcNToLF9Cy
iYKu3dd4Orejh5Y/5rKx7s2o9PMg303P6MpcW3UMJ6ut+6J67Nh9B0CFyyaxeUcjrqkTg7j6+4kS
XkXmwBTYRPWi7QxaphTs4qchWK6E4yH0OmDDyqLHZv28FiokDsxQNEo6wuHMrxhdYU8LrdF0cALi
7Bd6lKVtFf11WdFN21/pKSQRPc2KdGoGl0bDqbOfTEsG7rEZElcCBDNUOrQW0yENqeJG162pU8fu
A5TVt0Wi+GSYJbl3Wx/HQZvABmCJODAytVXY50mOh0uNPxlFfLBGGRPilv25mmbiad7WLEBV/1q2
GFPLrNZlhPbdqcD4Z/SQ/inE7hLc1yIEQ5icxApt9EdpX+4d86abg0K2Nbj8CTG4r0UIH74sY3sk
DhzWqMyHeor8cvp70OI73ZZBOW4WlmtRgglU6pzYWj+FdLkUpsH0pQK4Ih0pfAln6IFHVgY9txn8
1iLFcNTEdltbikNT9jbxhh7VAkgI2GUw5P4/Fvq3StmVPBHWmYe1yoxQRU/Mz446YDJrn1Hjlu/s
nX4tGzLdNkAAwFsOrASYPL8aYB52DIAi2AkztdfBOro2FtHDz5fjgkzGovCqNs+7kpuJiifJNn00
0TAo/s6H3WURv7GLsx7ChUMfyqJAVb7E2GH375Pk4GGuxkaWyoJ4JxtB2Tb5szyhqpi5boZGaTsU
tL++6tb+WL+E7XHGqvFlzbaCED7Mzw8kRAhWRLWuRVDMUnCLD40h9RUyHS8L2fxCrmrC7HAVtUQ6
ct6YHcGWo0MHrb7tG9/MXys9l0DpSYS8K5iJo2TVjDtG7N4OxbFqT44meYuSiRCsWTFKbcgNuOoU
7fv4OgEzkioRsZnN3fNZicVyx7K44djDgXuOQXJU/WWiZQLX5oJ+OZ46lESyjrxMLcG401wbQ8ym
ubRSvprRlaHea7Im6FZqXWsl2POUl3XZjAjhjAN+HYgisdeMc5BY/bHUMfjeqbJn0U0PWp3jovQq
KlSWE3dRDImN+y2Mv9f90QJrci6rGbYjw0rO8jtWcgq3RR3UjkvGGAM9wEtX7ZlP4y56bQBwppyk
SMcyxYRsmPIY7E9lH+Kqoz+4WKBqo/Q6sk95aklig8wuhGQ4cDaxgsPcQ/eLYxzSKADp4+XIID0+
Ifs5ipureqq4dLzijfeGH7JTj/GRvywQ7WgDSwRKTu8dB3k75FUZhi51eoz8mAfDjXyifOv/lP3w
rSw6m4UIYTtguMOIW+iV2qC2YG0ZBqYeMnr5+JYv8K4yWkkRUl+dV8QwMY9MG2em6twd7NuxsK6M
ggR1jYH2JPlThnBRLyFWGHGupxNZmFLdo46R/FyCb7SZj1YaCYGiM1UHNRj+PhkrqqShxzqJBWyH
ItCjYhjMsFyRmqZUUHWDzVihs/XXyLA4BzBeVn1Xohu9kzFDbLaMwNryU5jgQtHYG6Hdw1nBvMMw
d08yD/gBeG0qGwLVTqb6o/1bc/++bBbbjnuWKjhVxEAqipFBjChq+dVQl1dpxAM36ySrPJuXwJV2
pvpr7GOtUddF6zqYTAyAvVJ+m4G5HmET2+z21h5MhVROhLPtwMCFNjTVMYHmIcgcHF0FuxtysNt/
ytTq2OkvGuDeo9iQONdv1DuLWn7KKrSHetZWvMNbq8u84tTE3oLYFB6za/2OPLYnlea7D9XLC+r1
/2onBPeOpCZvk8nBni+G3dhXm9tXxJZBJ23bx1mKYJWs7WbHaJfArr6G2VXUvJD+Q9XYWYRggk2k
qW5nIi3q7i1IU0lxpw2Hy1b+G+f6KUO8yYR1PI52qTt0VDJam91uLqtHnoUAQSnRHUtG6mgxtWpN
9+zC/tJyQxKsJLb49gNXBjLV2L7QOoTf3tQ/p/EPlxWpl+tOYE6Kf1nZjU+mwapdh7iYunw35MXM
8n8Nw2wQQkDAbqh+1ny9LGQj+P4iRAi+AJqKjTLCQItR32f9syP7YjIlBN91NIa281gi2bufptDT
q8IzBwkqjkyG4LSRHqkJhveXmMS8rqKh8tWWTYdtRYZfDkpw0wmdh7YeY4eqEyipUaFjHKIdvb73
tPue9scKY+fG0+WPs5G3fpEpOK018rlwUhxeOeZeUh2M5iGzXwB8PqrPlyW9b0kYy4iJhqzlYiTa
FEnR7YSgHaWXBoa3UNNiBy882rSm5bHEPsIfj8wIwoQaBrfP0KjT0KBK5bRP4BXvb+y8eb2s0jvL
FoQIZQvGI6O2b03M7+WDZ4yfx6r802JZkCD4zmSWXVnnkUkb86Edjwmsr/hTCA9bkCH4T5cMpLFV
jF7y9kGND8w48Pk2lJVg7wxNkCJ4UFU1E+4Ymk0jTPQqFW36zw5gDDI30OvHy59FammCI+l9PegA
7XBoe5UdsaB46A7aPciSAJ4Q72TLie9Cg6CY4EGtCnxeFZDxtK/b62YEg4mS0rjU9xKlZMYm5L7c
sTprDPGZ7PviKcY0eUY8YPYeUhCnBOQ6Sb3+rz9dKxVMQ8yFsxknzI06k9okwzBzDsZrAJ3Vp64/
XtZOYh1izlOa3KosFYJM0+afhzkmpzmNkwOrw+QpsVrjkM9uKLETyYm+mdEq0XazlkxDrhl0cA6G
9i2Zni4r9b7r8qtpvF1TVwLi3DErvZ4N6gCz7Ko7OYf5YN2qR+PruJt/qLTxuSdDS3pXPQgyhYhh
N2ya2Nwa1FS7B9Y2HqbFscytYntDNuEpOz8hcLSVAibE1DFoNt92ygl7gJfPT6aKEDKMMWVupsGz
eHLg8ZXlFJ5r7bpRlQTZ9+0C4cyEeKEN5gR4ECSL7JQ0IDJdps+b64yDdGwh8ImoK7EMmbkLMUMz
+iIuBtXA28OYBkXkzIdZRfeK6GXltTz7PmqDRS+fpuxrCfEDu8tzGLLYpIZ1IPyWp3/6iPzrIYqz
y1MJmiVlIAbV+ijx6qo/DGYs6WNKLEJcWitCVlZu5Bp01u1rh4GPYb5J44e+kFwCJDFdF6qHbFCm
kg9I7AU5pspnPcWSxfN/+hxveB6r2JBlYBAMY0Q8JY3JLSa/mTfqvSWpW2UHthjFSkqd2EOZ47Bo
WMY0br/1HdhGZr/hkouZTI4QCtJm7iotgTZ5vrcA2RjtJrQjZOA67ytkwcaEiBDnaTFrw1sJ2SfH
7qQAOIIch6v81DYoJLUglUJHSNxGF2LDkFXm2BEkiZ5d2dlOygW9uPovzTZBJSEUdOHCJdr2qPBC
OzsZNo8CleFuEZXzdGtHPV7anbh/nGsiYzySpSddiAiMgMar7FFRIOyxQP1h+3EwXNs0Z5R8H0+6
B8xAKnsMlbiWiOYXRuaoRslg0ij8xDpfy/6ZZQ8qEmMUIeDdiWndoKJozkbNcyP92M+qH1bTPwUu
cJe9WFZqGkKkAHjuqBcq1LEe8aoPJqSQ9mAJ+awCoBo0bDJcNZlqwo2jaB19zuzGpBMIO9ToqsqP
rXOYdEmcfau33lsl9q0w56npjvi2NlhOWEw65GjqjzH2TRLEiuXp2UFpdL8u70h5UN0bLinItn3h
p1TxsQ3M9rmdkgqH6fJPZvKP1jYnxn+kDXmw2vK1YrK+83YePgsUnt547wAJEtAiVKvU8TiN2BqO
ku9odDLfAcneLhxs2QvStv2fRQoGU/AhGRRjMmjuPlaN7Q3VJyWSvb/+JlCepQh2gl2OtFOBUE+z
zB929tW4T4CwU45efEo+t8dmj/ajZJBRdpZCqinrMce2KfJ/ElV+Vr3m8e008l3ZX9WRbOZ92w2w
bea66FppYrd9BMYOiw2kGwwBePp4Gp3EH+JoZ1UyGlyZJCE8twmzWJog48Ql9/L+a0S+ZfMdbydZ
DbqdZ84qCcE4j5pEL5TWpOGzdTctaBQ3uZ8C8n7yyyfdk49VbxviT4Fim51PQzhVQw0XbzWveR01
5rX57nJ43LaJswzBv3IlTpV4uQCVBUAG+oCVmV/rn83Wj5WXy6K2QxYwgk2DmKoJTJRfSx0lB0Cw
VSj2G5iH7jOwIFSA8limxv54fW7J2WdR4rVYUZCR9akDNmz5qa6ew/Ha+FPWw7ebt4m5BpdgodJ1
hLLDjQ0bNCmlSd0IwGkEHL5fY1PisZsWsJIh2DYr1SxvmhHRjz2YheUX6T4fZA70m+9y1kT4LmHS
Au0HXTJ8lwnQWws7hXp8g9SVQiNsmttZIfEZVp1J5TpL1mqnr0Oy5+RWiXLP4iqN5i+XzU1yduJL
bKUZw5wXuIkUFl5FeXzM0pRWBZfUFzKNhGzRuM2ABgIyYpda+9T2E+1JS3ENZvl+iv/5byoJOQNw
tyzV1CXn4+k/cb5i8MYHM7h/Wcp2xQQgVW1B1tEMkc1cnwivtQK7aktzztgVO3LkdwuF0vIwL6vP
tj/TWdgS3lf3HzetyACKCIOCQKlOZi99yUephS8H865YWmkk+Kphxw4nEXOo8YhFV78imFl1AWVl
7op7IMxR2ST1Zk5ayRP8tuoJJmtCnGDRHtMYZhfTlmuUyBjVtquIlSDBdbFQ1LZ9iQeJOhh/WDtA
OfragzV7+htLGD/MhT/98evvW2z9+cVE7siucQsDaDEORoD7oDv2+wVQBcwbAD0sHpada9mc0mbi
PStpCTmqG3nnMoYacNZOdnQw9I9cjVd/X3DhwSJ6Fy4mqFa7KIw8BrydWg+YnQSXPUumiOC/VhbW
ekKQ0BWFj8eYAMI30TVJznjLbReM3Vp+xcqj0LTqprDLkTTqAobeu/UO91d0raLm7whgkUWvZkct
db3GNmJPl5Z+28261XkuLr/6AVqIVQXDDTFHzTx2rI4gq7pzgyrAbL+6eyOrkkWsTf+2dIBgYN4Z
9yHhYMck1rIhixxAYTh30ym9UoAaBzjVIdACMB5L3+S2L+YrgcIZq00Nbj4HAs17YNE/zLv0kDzG
/8wRBvZmRMpiaa3I/GAzqqyECufK+oJXaoJ5B6MG/XZSej0Y7vO9Ldva2k4AK0FCTAZPX4rletjp
svWWB/lemT3zsTxmgI40jnEjq6xln08Iz1Nftm6kIVyOV8NpIcieQ0Cgty/Lrj4/aB2VccJJNRQC
NCA+0trEfhJ2QbwW4BvVbjrYJ7um+m5565SRckntRYjTDmO9ojSwF/KMjfp/UagUoHj72r7KPO2N
FjWimcQvNnPr+TuKDV/bBoBrYSaIBHHrj+ntPH01NUk62Ixplq0TxzEsgnXTX52d5FMXdS4qbUVL
dsXM9gBo310Om785vbMMIUAX1TiqmQbDD7/a2lW4r3agevIHy7PvagbACgwQ+tHHkvhKMyGolE7R
JVGDyq52xgBXV03PvbLjPjYlL+u3WUKuBAnBBORFUc5H5LfctRd08EYBHGWO94W/cq5Mn7jeoVZh
ziTzO9mnE+JJW6tAWcLTBi3det/YsT8psqG77ZB1/nJCJCn7akgLEyLqEWApbVHfqHro1ZNynf8P
ad/VZDeuc/uLVCVRpMKrwk6d7O52aL+o7PaMcs769Xexv3O9NbRGPKf9vKuETRJYAEFgYeo/72+j
bDkCikRZDbogggtZPo63zTA8WWn9LoO6LkeADS1Ks8isAYx6bT7UsWuY+b0pe0eWrUPACjWPB4Vp
wKapwlNkDbKerP+yv1USjRPb9ydbwUTCCsDQtgfVfCLoeOn+ViLiLJGMjEAmSsCHMcKIc33ClplD
pjhJq4dO0X5Go/itXg03aUIktUzbt9mrNdkCWLRNoseZxtf2RrbQ3sXH6u/o1BxRtfO4v43b+PpL
HcR5NEkEq8XAYfhJa3jtO+OYzPETeLkkT0QShbD576t4Ki+72ggmXPuU+Z7kD6gq3V+G7IhEHAAF
DKE1DIcFi5tQBUVmjp75jdkdOuvrvizZWgRAUMdAWzKGtVCw/tiJdampTONkp8KXu9quOMmDgFLY
j9aAfu0u/Tr0p/1F/Ev4cD14AQfUhcxdZyJgCe4wXgFlUimoRwsMo6rgh2TvMbItE/AgL5WeKjUe
8U3jNUH6dJJxWu1vmCZyvafhMKvziLzcPPaoH3keEJdEmBS0v2kyKQIQNGFWF12LO7iB+0ADhnAn
Gp73RfBt/+3m88v0NVUwfbVqQEVhQURKk3Nq5D+DDH1hfX7p0/KpibSL0tv+vsj9w9FUIUhQ2sIs
FYs7nT71u4mg9Fric/atU1P5P1ipc6W3JnjOucV0Re9MDUgqkb7Xypc4wHNguCySc9p32b/1jipG
1ah2ihUZxTA5bIq8pfTtwVCdynxX8dzqwAQ06Ao9qcMQLxK0vGHRIajvRlmhwPZtdCVDgANCU9sY
M9gqOTavnGYvOYR3wWk88H5l9STLZ8kUQoCG2lwmta1hTHZ7yuaHTMbtLzMjAQ06VFikdgF0C+Mv
c4l2tMQtSkkKQSJDzJ4vC0bWjAx+LdJv6XhJFL8KJTkX/jd3TPXNi6+02jQzpEL6CCePyXTxJUbf
gHGQvwNsJ8iup/+G5Cs5edgveWTneLz/Si6c4XX40icO5sjw5AC/XfaJW3n7mCBxD3j9+qfJhiGd
C5Uh6o1nh99WplN2gxTZnYrWpvjJkgCE7LQEgKBIKJGs4hGWCmK7LHfzqPlk2rL3LwkOvV3SVjvJ
+kovmhY72Taxn5iPlXUgsXWuUk+J3vW4vTo1ARemAoW70A/dm9lN/9nGdc92FzR2Hv+b+pHthNlK
moAQilIE1UKhi/3YHavuuUWPDinrB3VMXTIFL+l8Yy6WG2WSMEICFZoAFYVi182wwJRN/Weq/W1V
Et8kQXJNgArKSquceNIhxYzWRk+cUXuokI02RlmdoUQFxURDl2eB1Zq97hF0b9VD7U7h1zL5uG9W
MiFCAKEac0QxEhlJ9eS2nzAewvhcUklnh0yGEEEYUTnFegRn26AwpZ3LwzB8NzV23F+JxJTEyrI8
HRVN588RS/I4lrdhcypAadW9WotsBKxExYiADQadY7vtM+pZ0fwAsvBjVxFJvCDbMv77ChdCo0kj
jE/Da5F1X+mOEfy07D88eQEOajb0FTjOdS8NnZg85T3KMCX8g7KNEjCgTeNpCRNECenia/pZNSX+
bmuXdA2vaYwY1DLF9jXFipXB6HAQsf1ktm5ePdPF29eqzTTZWoawTUmyGObcIPSgR/5qlx/DuyZ3
jOfBnXzUJ3jmh/pkyqhGtkBmLVTYuKRGJVdtVkhKj19Q7lTkvh18IKnELmVSBKjMQYymJl2AqIqd
tPKCeXNOpz0VyqNkC7fUYL0aATLLpKHtnAAylVM9O8alOGAM1RfOgXToPeOQHrK/2M99mZuaQSxK
IdfQLbEqAuapE7rUKOobv4WhM2aPaef/kQgxnrNZVM6JDhNNwu+2gvjAcmz9y76MzZ27LkMM6EgJ
Fhs1SijoUsokdgIyTs9jlsu44begU1+JEQB6GGYFzLQQAwIu5qFzzXI4Yw/ae5abNFdOhiK7o8gW
JgRzc68OyRjhPmRpJxJ+n6gkgS45/7cIdoWfCS2muDAQV9UdcRUMrGpqDEr19k9HJoT/vhbSw7VY
OUKNIDm34V9NeVQXme1s2ujqaAT4qaYmVcwSXOmcEUFx2uP0BSx2x8ltDwi1Xf54VJ+K1/2Fbcba
a4UQ8IcuJGhGllIPnV3kYvyNwYo+eQFthoeue3kbsmwjBSBaqnm0UbkHb2c/pckrKFjhkXSJS5Wp
nIBC5lTY8RDBXmOwpRhVfTBnmVZL1iFGbEjxYNRRAIUoy5tOfzCQmI8kLlUmQozX8jFu0RoHRLCC
+xi5g0UzbieiSDZrUwywE5x1qPnSxDqssLCaDrlliJl6J8CQgCJ2x/y8r2YyIcKx08Dul45BSNgj
gZA4HZnRjPceI12tRDx2SzfYWEOVo/keRDBm+bmVxQib8HkVIdZfobovTRmePj0jbJy8WJwhetAt
cPP4QTu+416qr2QJ558GuVKrKrRYXe4i3dfKxClkaYTNu9taiOAPtDm1gc7wnjO2yzS7B6U03BBJ
OCUdHI2B7aq1zl2k3gRDf9jXiW3oWS1Q8Ax1rC9Jyt/P6Mfmlhff2K7pZt91lzPAvCevtF4ox4wV
gqtmqoAPakQaK/i8YJJc/R7/vVoMt4DV9/M+YkNsFCgOTsbPwWI/ExZK0kqbyZj1GgQPkRWgw1Na
gKf1aXlt3vqn+UNuwxy8DZ7rB4wVlejgpk9arUrwDnB6KoZxQge1rvzWGHXpBHrzV9dHr3EiAyKO
AWJKa706ASMSvWvrgANRaXQ/68I8tYR0jmW90kn1qig61q2MHWAzubmWKUAGqvTijpQ2dvRO/8pV
sLpRUqd9mVxMaQQ9bVxKMOr3KV6o/lpJFJ8Os6GJUUCEZInSuZPtFMFdcOQ5VSimfRcSR48gOnTh
FqUmIAEvkRC8iZSapgrUJ6rQlM7u7fYvayxReOnE+c8/s23xFbHs0RqXaghm+kvr815e8lL5i4tm
Qw+c6sd9aRLvIr4jqn2BYtUIQGLYH8rFydSPcuoCDoQ72ik+IkbMrud0wOVQCz3jwofN2H7yZTla
zvC9Ocr4TGSmbotwgheYsGQ4q/SzcWGH+NLdtIkD5rz8/Fat8TCajmzENIfAvSUK8JJ2ehrrCY+k
03MGNkBZ17rs+wKYtE1k5lpT4RJqHbP2JptO+2ogc2a2gCBt1vaxPcGZaeTvwvQrtJpqqmfGz4g/
3Gl8LooPuSLJtcoWJSAIU6dwNJBX8/QWs2vjlD1PmSEJ0SQwRcQXRpBAtyNF+xze5JGZwAAE46W6
WcAYaxzmU3tjvecN6wpSoAUSnNlkLJYW80tBon8lk+rGSehh2s1NjYKH/UPb3z9wEP1TFAiXwjkg
SBxl6W2iXf73AY3/wFsiPjBWQZVWBkFTsMHw6tffL9ni2jICmH0AIuIb42CrUTEgcvJC0FeQ8TGv
7kIpU8a+LyZiCgytjFpgMVzdTeXjknzqUE6F1iqMVt0/ENlaBBRQYjLaWgOFLtNT3n2L82/SqFMm
QgACRkw05ClQrzI5x9nnVP+syzJRMhECFNSY3zf2BorPaPlZ755y3XDG6GV/pzZLZdZmIth+XZSM
Bhi24tmpsTiVFn1PrfCCbqrKrTHcYGl0p4lfEqqf+54e6DB4+39AskgxL2UGaV60KTSiBblRRd06
+qxVkvQK36h/dwpEzEsZw2QZc4/0TVF/DXHpmeYnDf6vuM0axA1tJYO6bT/LdNAu4/LPxOaJqMp1
3N+hGyNzlIduQDtNebQ8001qt7L/i4lk25t4FSjoO9HqQNV4Znko2H09/SD6/KEs35GBB2ver1UJ
Gt92Y6ybgwWUS9DH99NEqykGre9rwzaSXmUIKh8UY9AsCmSU5Yei8ZXyr/3vb+OPZaIdUQWdlvgq
W4R450tBye1V1pHNt0H+knYuSgX/TApf5eoehWIQS2MFjoPVs6u3Z4WBl2U5d/8zp9abX7iuhqvF
Sg7TExNVo5AzGamjdj9Se/IDGY/9v0T7VymCcsWjHaumXiAieUJTRAyiv9ZNPMVNmcv7PRjSbKHb
/e9DpIXFCeqmFvaAwASRVlWf9cEBBbxjLR/09Mf+WW2bznV1gsb1S1ZhHgB8q5rf5KpfFPd54++L
+JckwVWGgLHRHDCK+iBcjz4OHp/SqbhJ4zC8ZKunwJ0fJeJ4zuF3uPslTszrFc28EDLgwPSH5Suv
d8jd+MgfLxK05shbEiQ7KNJ90Ha0qihB4NB0l2q6zQq0wElezmQ7KFJ9JHqossCClxgv1RlNQCjU
b/zJ54zImSsj4JYtSMjppEa7BESBsCJibjh+jBI0gId/S05pG+qupySAhGbbwbLogDr60XQsDG8F
bYXXOVENBiwMb5UyYG07was8vuoVWCBWUVlG4JQmE+Oo1c6bWHbo6vy+GuzXTP9Kwcm8v0TZCgXg
KOsJJWNZAzAPDyZ4M5mkzFd2TgJCTHNp2syE4k3oilZBxx7UTiN7bNp+UdWv+yYARFYGldWPAIhI
RSpnUfSbQTNv6mKonFyZg1NephWeJKvUH4byuV2ob2T0r3JQTCdualS9WyhztMv+fx4S9E98FHlB
SLdARfmjR1d1Z9KVrk6r5/0D3A4OKcpiwLXKmEEF4ALhOWgHM9DBTdOhujUPnBirowc+9qiS9gVv
3xCv0sSmwqWYJlJzirvhYL/yGUu2q3xKz6PH+8UyV9Y4uak+jFCQaqo60cV5nZHaGEWRo6OEUMul
xnmobiM6SwKabeRaSRGMQE1sElpTzhveTSwKyPWMMB5z7ukNZnxJpG1a3EqYYBH9xDCSqMB5mdYZ
Kf3uXfeq1fcFW2hNo8uDCjwLQT4eDN7TinmTMsI3/id/c18rIYLSTWSKprFHK0xbJM48X9riE+sc
Zj8ptQRANiHxKknMYxoqzSjeCZCgiubH3vIz7XkYYteeC0cZvifz8T3mtJInpCQw1cG0q75WvQGN
l2+z7VPXwuwcP/ciX/ZYINM8MX05KW1dFR1W1/qzr2FQHnvEAxm40jiviCzvtm1MoNRWwYKgmuKw
2LFitOtUUFiRHp3H6TFOVGdJJRu4rd5XIfz3lQubKWvnsUvh//MDDT9bfSS5uW0rxFUAX+VKgKbn
IIkExINrcHYIhhWUn1KK0TYu6Qs/12VvvNv4ihYCldiEmpi29U95RVA0/RgiMIzeBgikF8sjmB/A
jyiWdnRuHtFVmKjtIL7X9bkBEik3vGc7djhzLT1X/nyonPvMBzGLJ1H4zUh0JVJQeEUHC0inwpR5
m3h4YjeKW52oEzzMAEB5iCNbIb+Xr47PUMMu0ha89NDlWz6cmvQLSSWXYA7Xv4HTakVCbGiVJirw
cyBgXimXGhrSkGNpf29kJd7b1rsSJOh6NNhBV9oLd4bWEYN6jmbosDvtwu8M+Q/ZaASZJoq5eo1O
i1LVKOGKqM8j7OSQuj36KR/Afym92snOSfCJdjoMbGQRAsM8QDtleIyrxNWDTuINNx3Jagv57yt1
sBSr7oo2hhjly0TciZxD9QNtT5MtuXHJlEJwiwnI8GlbYD1j8lQs94qq+ay6zeLPEnPaxL/VggS4
YI1e6ZjWDQsGefZR/ZtT7kc4qBi2zOfVMhczoySbuH9WCJX+uYl6xcLRnmHCyXKg0X2pOZ0igfXt
h6Jf62Jiqn7GZB0zXaB8weR0r8UZjfTgwUq+YOqI9aD50SVzwy9/tJdMzNn3bJp4pgsO6671M3Q9
IquRRY7th+e6B4kFx0MZ+ZZ0oQJ65GCMX2gLoep85vF04oHCFPeE2zkDZQBnPpbHhPtWAAL5fx5g
WebJ0pWQWWmf6/TDaHwqI5+Bo0NWN70tCHcFy7ItZjH++8rc5hqTjEuVQ2OduSM5RHbgsPI1mzDR
UZZS2baEqyzB4qZxmPPUnJGTSm+r+ompX9+lHlcBgqlVmD+x5D12bXQx9h6EIyfFR7v56I2vvccx
OHNjiUpuBh8Ye/+f/RPHkoNZFlNfB4iM9J9qe5jH06J9BJ14i8n0irQnd/u2tRIn+OY0Ri29jZGS
SKmkn9+6YlA4gOyAWz937nySehiu2797zuvyBOccLNZALYojA03N27AkxTX95cjf00HP4beSlNE2
bl3FCaY2F0NXVyG0kZpPoJcyu0/p676OSHTQEAzLoOmY9Cniqbx6zIfnZqjcfQFbSzA0ILqtahS0
isISDEb6rmMKA1XMxwEtPfG3RtbQs6kFaxnCIgiSF3MbwaVoT50XnopD6dquccvHvfIITRoRcq0S
tWAtj695BRJRapChKjLQUSCjgKnkiYd3kcHLb5Vjc5T16G755bUwIc5IMbRtITFYcEYjcePmU4bq
QCO97fXT/kFtaYKhU0IpUM9ihmBK9WAsLMkgB2+BdXxfSS+O/KR/27WVAMF2KjVPzGJ862effU4A
C6r8Rz7ynCNRcmTP++vZjAbXCxI0D3ypCUlayONjAGrzJTN+TOVLR4xT/1PPb+t6dNLuFMnSC1sI
uBYrKOOQdFU7DahvmwrdrccXEGAr1Q87P2rWbUskh/YvizQNEJbommGLCbQeRNu1kqA8hT0tB2Rm
btQP7JiciPO+i4lBNU2DMMZAFPhPrQ8qW0mjNGDeQG/z6Wj23+1E1uaziRYrGXxzV5aVJnahJahH
9JShiRwl0O/GkBGnUai/rx2bVrUSJLjGMJ4I5saj4J6gOVg54+UxPwe9YpQYg4KMpwsawWRw9mVu
WtgvmboYhVZTNRbhzJgXGeRES/vQ2rImFpkIwYizvC/0yqJAW/Zol69dImFw2AqPrjqgiwGnkoWa
0tUKAXEzdY0AzSvzfdupRxMNTTOT9MpsZq3X0gQL7q1O6WMycG/7xnjsRgda4LY/P9gfOYnfeNIq
h8pmnsnWKBiwWi9zGIY28ergA0vdyvxokddmOk/yydcc8n6DxJVGCI5kQJPrGAcEWvix9/mcTMtT
H9hR9RLf9mRua1/ldVVwJEpuVu1gGwxVX5lT14nTVJc4KpzY+Lmv5/tGrKsCUGikWWaFV1bmVfaM
h4fbWTXcDD3/+2K23f5q9wSwwIwsjcbgTUZucPJ4bjBAdcL/zw6+Lxhba6MAGaWiM2Ux4PWbfPzZ
p/S0gA97nIu/95clUT+xlqSM7KS3S7gtjF53TPvYYKifBj6Lsr4EsmZB2Ra+uZcV3kZ1mGhtAkyf
Pw6vFu/wbl3mp7d25CrHBJzssiurBKDeMkYrgU1bm2U5Tjgz9dyHpyGWOESJ7r0tePX9ogusHGkZ
5hkx3ioM4o5ZhdSCJtE92TIEjFgyEqS1bjMv15gfFGg9IfQdsb9BKTytadq6YYjYEASh2fMBBEuG
KUalY1amM8gKGre36ypEwIQ6m8t2mhD0xWkKUtFmvOT6sxk0g7uv1JtJg/VqBExIiB2PC0WIPhzK
z7y+OwWdkfaNzwTmdAlz4srgbtuOrksT0KGL0VBj1CHyqKj+WrSfC64DQ36ZvhHZuDGZJAEY+nnW
grCFpDEJHF3xUvNz1ppONzl29ijZx22P8WtVIm99rI9R0iS4X4MUqnGoXx6rE+5s8ZkPW8eFVzZD
cltBQA2Nt2MdRZuCCw5bi+RqCnlGcsotsGrfl++6eNCrCMGWhogFpOoA4/pc39OFHZn9rkvoSoRg
S/UwZk3HJ4IVWes1M9jwQQZpScKVbUy4rkOwpZgtRRoEUHGG1oEinBxFSmjMP/F7vHAVIVjRMrdz
XFcQ0XVH60hR+44utOVRPUSn0ZsPmksc1ZETN8mUQDCluSxAbNlBrG2etfrYaZewkqDd5lOBsToi
wYgGdN+PfYA8wUR/Vsm9EjzQ4RSEn0hsuqP9AywDDln8JT42wzva+1aSRXb6OB2XQmmwuhqsGcuC
yv7qGWMs3+Uxfh0dFSLzYF7o3PSQYnQmZ4/Dy5wEYyWnRDl0rFxfNrZFjNnQuO8O8ymjmjvrykFH
cCmBIJ4s/00JGajiKaqDVSreAcIyjpuY4oIbG5WT6qdMf43CHutRnYSpzjxB82t3rI4SuRxq9uQK
UNS1Rgq6UzR2peZInU6nd4Q8NirY90ctcSy9vDQTgswlx3xRvNouQfeAEZqeraD7QPJXNlF4tQUC
ZEVJZ7WhBWXVMT+BdwgbL33tpWc+8nsENYG/L28TWVbiBPhiFpZexgia7PpjZ91no+T722HgSoAA
Xam2aDkNIUC9gFe5QtUKOmpckMc4iT8c5bTisgUJOBYPlHT1iHdBQz0zdiMlIpV9XwCsnqppQ22E
6oP9fVFfElk91aaprfZLACuMoqsru0vh8ckl1hKUyN52k0zLJELEi4AWhVmhhVhEWSbmKalG62AZ
pn271G3q/ZGCidcAdJ5HUQZ6S/jH9CbqkmOsS6rXZYsRwCmhmIDY5oC/aPpis7uu+zHK2Gf5oe7g
gxj6Z62WZpmOu4w9fFHMH8CDGIm/EZUceXE0ZOzxsgVxFVyhLZ0XxbZyBH0E6VIQuczEn6fH/WPZ
dopXPXtLkKyEmH3aK4QaSEU0bxwe3Rer9xuffsWL82EEs4dED2RA8FZGvRLIbDurFQXAVn01Plao
7gl9dB9zEgI0DB5sTzZ7RGKomgAEY1EYQR3gPcVKvmCwgWPqT/tbKBMgIIERMSOvI549D7pnln/S
4uD7vgRu63tqJ2BBmlIYDfh6vTiZP+d58MmghtOHxqmly8Eaq8vIPoW18Z6gBQXXhoq5UaCsFuwp
bhei5y2UXQNbdVtHB6P1qDS7vO3nrlIEl2tiTBUY8GG15Bgcuw/8pRd9IKVTn3NP8YaX/Z3cPqur
NP77SvmKcIzGZoIXyvGoPPu5bC7wtslev89/X30flMqNHnIW8QBjtW3zB8aVejT5tL+I7Yz86mQE
X9oOAWZuNfBtaJugF5QcPOBFEi3GfuFnn2SMp/+CENc1CQYUBSQbtBIGG90uB36vJh9q1Mfxga94
hZeEYLIDEowpoibq8UJgnmYjtHqsZQNlZQckmFI3lhkxCNxQ3/SubV6ivvRZIbFXviO/2+uvHROZ
I1TdjkjRYsdSs3IYe0jRtW/96NsPXSa502ze1q6aYAkhP7X7kBIdkrT4dsoPQfA4BB9m45tE4SRG
aglQEFm90Zgx4n5yNI6qjxLu03LfevW5O4aHXNJlKzkiS0AEYkw9XpuAp3UWOwY7KNWT3f6QrIh/
ZO+IBCAYdVRGdCpMiM9xsi6RuziRl93k5wX0X/NJVtEiOycBF2htkKmiWFOJkdMs+aRqN62uuESm
3hLzsQRkyLMhDPIJAV07LU5cvMSyng+ZAAEMwhrk10nJb0hF9xl3zR9LVTj7ZyM7fwEC4gDzaxae
MLQN0DBixoypfjOD03uEWMQ2DJNiCIqwji6wTUpm4ExND0nhmuozG85/JkJYh92DKbMfsVV2qPpM
uWC+4UltJcayfR7XdQh4NuSYzsEKuM+kuBuWUzQ+7y/iX8K1XwLE1EWSmITUCTaq+tp5wZGHa2Az
7Zz/C9dMxVFkErfB5ipRwDTwPYISkFectb6GiSr9XYnJgf1X5ZgfCpeEEm3bfgHE2KL/aIKY08D9
Z7AXTnvSHQZv9EHJ4SQPOdhpwmeYqpt6oVdKDm0bDa4iBYTLaiNNU8KdHJ08xl774FSay1GTRaYy
OVx5VtGI3pIyIi1gu611Z9ZOKJvyTFD7Uol/kMkR0E0xh6jSMenKo9Vr37iB6Q/gNqXs474ubgPD
ddsEcDOTfghsTG71DGM4zQQsswm70HQ5/JkYARqGbFRnOqLKcjECp+hOlvYF4b1E7SR2SwVwIIDQ
LC7hf3J2b6aX+D38G8ZKqwVcwJtLGbZ4qef8Hphtq03HP9oksQdJj8pard7qoaZ7Erp9fDvIiCn4
Fvzuon8dNxNwoNBLYk4qx8+5Omr0cdAfyv45rWxvCO+G8tP+giQHwjgqrWwlp7GdLxQ2qUSP7XRf
U4nDkX1fsPmuCzFmE3c2XAe+kPK5oxKF+pcw/bpdgrGDcWAoJ/4AQT4aRzz034VH44HTC/038362
H9uu+sUEky9VAmKHhV96wToNnEaGEr37thv2LtG8wcdd9RD4+0ckUwjB/lk6m9bMabeKEc2f1jPV
mTtETskCJ7PRKibTcQmsiYW6dZ6P/cADkXGsSneEr5v13klqA2BqdhKf8C+Xuuv5CYgwA94q+22w
l6u6fLLochMcZgzero61RBc5gu1ZlgAOVUKNZqwj6Hp8wPwkx0CP5pgfrDJy++BPFVOs102tJMjA
CPh//jxyddC7Zzf/yfaciaR6SGJmYolhRMMsrFvEQ2N3G1gPZuft66AsHjIEnNCUgRohf0TiBfiq
r58oavxcXmOIUqXGRe2QZEWbXs/QTJQYo2ySiVQwsQFOfqWFO1LMsw4Gr+ImjN/j8VYiBMOioN+n
TQMR01KgRRYspErzPCsyYtVNtVuJERxrgQkjSTGj8q5oTkN2pzU36YKnlYg5WvZ9/5hkmyYY09S1
5lh3WFEMZufu0LYXQt33iEAcahkEteimAOiJmXZmlwLQzci3gnOLUV1McrvfVGbjKkKA9K4CRV7N
S8Gp6SXovJTR0G4C3Or7Aog3tG873QLAZYb5lUbd96W1/YxiLqotm5+27Z5WsgQd08Gm2TKeRUKe
eTpwHrzhRgenJoqAjFMsnyLIt/83jFvJE5SNTLmthymAQA3U+bYrWeK3QwJ+hzS8zcCu6rTK9BMP
XrFbRCooJuLoowWqFrefbXpeNMWW+edtlbwepqCSOvrQzbDCYTI066KtlZcnB6NrnIND9H3y6+5t
INK7Rr6jsueXmgpYP9F67hrKc8fqR6t2DevveDlIK5L5V3Z2W8x4FfakNW0LTVpAWxeZl24C42/m
JE3ntP0lmS9V97JvfhLb+C3zFSqNbS/8fS9sjpOV3c/jKHGTMhEC1Ft5q/UFf3+h07lIzmH2nvvM
9WjERNcUDmmFWZfMKwNfURFGo1utf8+jGCBKxSBx4JRYEzBOrYYuceQ7p/iWolqo/tGEkm3aVuyr
CGGbCKkMLY6xTSzyw+hToDosfwdRkLFahYC1rYFJSxYHDy2mThqA+eq1sG5mWdPq9oFfVyLgbYD3
NjXgj+BL+JhPflLK+qa3owcTpHEqw6OKIb6CZgWpEpMBBJLb0adu6ue1051qlMU5OgI986dseuvm
klYChcOhTZaNZoWEIJvs57Evznb0Hu5iYyVCOJwK7dKJbqNQcYi8RvtkG048Sc5ftgrhYCjDnIGR
P7HR5cFG92HaSYKs7ejbZNQ0GNUt2xRg0qiDRrMKHAzPAi0ewpLL8sin+EYXWQp1016uokSsjNrZ
CBp1RDEaOudpd1vENnyQxCi3/e1KinB7ZmjRL6wMUviCZr/wphM9U8c81gd4W4m0zciO84QRTJU2
dZHIrY97TJpOwGAD/n/zxFLwX+lJ8hrH2bdW7VAgk+g/9+F/M3SxiI5WOFtjv02xHmamd/VbLmj0
avI00K9Ec/VGRv0uEyMoHmYm2Cxp0ewQojzaqj+EBMNBlntN1tGzDQyr9QihGOn0uVMw9sQj34aD
duB1d4ODrB11lCNvsZWlIKUChXgMfENVlKcY5J7ZjvbKu3pR53mz3Bsanl55iZGssVG2lUJAFjdK
mOYtPFEDFqImcAYaeCBPTHuJZmynJlZbaf0zk4N5AF3ahrhm4DpLjtXZPGGm2A/tPvpc3tIDuUnu
ZJvJteC36GclUQCPusNz35DjpTxczlHh2vbTvrJvIsb1+yJRGUr5+ihLdeJlLQrms5uxtNxKNndb
cj4iPRm6QIe6G6EQPQBWyb8N1suIzuSlf09ZwWoxgkdCWG7SsZhwC4S/iK3o0KaYBJoV7v6ebSu4
TQzQMWk6Zm0L+rbMVd/RGnl9G3PuecdmfiTP4XnChaPBq6WszGRz+1biBK3LDB2vvpin69klGlJu
y3RwEtuvZfUSm6q2EiOoWmBOWd72cLZj+6NSbhtbsm2S74uqNk2NEZYUxhMq2kMeLh/Bkuftn4xk
p0RFs6esr/qB96j1tqMqTwUunPP8pZCVEmz79OteiWR4RTeyhingJe+8waPIqE0nFUXshV9IM2rb
7nYlSwiCFlLRJOngbqNbzuDSHsM7dJ+gSALg7b2HA93UDFO1CLFtXeRAr7SpXdIkxMg/9XlU72YN
7Yups39KW5izlsEVZZUPV1I9mTBBDoHjUIIm61GZ1HMwyZIoXF1F5FxLEdxeuCjB1Mbo44oQpjpp
1h3UqXYIaT09XX5mQ/owJtmlR47yz1bHdXS1utKMtcyeGlRvhj1qgUq/wR0vsxKJqss2UcCgmlSm
ziKNePNyZ+gHO/PNWha5cs3a20IBeOao1QZ1As6NldvEzuyDdRQjIMPbtHdHUJ2k0jz8lgGvD03A
IJSJhlmrcvWrMd2y+TKrf6W4l1myIYZbWHSVQ8VmVjDTUjuyQanSsNYxLbQovadQZy1BCJK1igRE
izTmZWrjVMuPPE+8Yrok1jGXkTDub9pvJe350hKmtyrG6KZnU/tk2BcrQgeZrGtsE4jWSxKAaCBJ
1c4DQvH52INAPkeOySEvtUcO5aEoXRl7muyMBJjQWjZXJdeFbvyCZ7NM9jy/b0G4Nv/TUOuhYySc
WzR6EpK7WfaCKbWxm44yggeZHAEQ0rZq29SEnKLpvql65VgzusN7M36Hf10fj4AIZTkFTbUsxBtz
zcczs9srkqQx/8K/4wFVBTwYlHQGPbRFvMbI740KviGkuPOrsXkg6k+NSTO7+wBExaF8rDTrAtkn
zWvb8Gxkx3Gxz0mluTHobQJlPAXgPC4PgeKx/GQHmDdWy5oLJEoolrFbeZal1oQcp0GCR1sd7gwy
SxzGZji5Ori3YGPlMZawpdmISNxrQm/RMD6N+KCFvVEbv/6Ktij/fXzBa4lCoGxqSznEuP16AQvc
oiZOMH8AvfyfOEJEyv+0Lxut74VdAi4G7a/mJalSNLtLVF5iWm/3tdXO5WBXjFPuazuaHRi9HYPy
ZEv71iRaKNaxN/pIksCEG1Q0B/dnVPHkf6Wu+mT0GF5tof+zkxHLyqBWrGTHslpTVwOo3eA1b6yv
zUl9anDrPHSgjpQlWd5UbMeyxRsNHgLxotVhiX3kclrMwCMfor+VO3pQT1IaRA4Te8IEGLHAK64r
IMj2Wtb7Vtm5wVx5SmUcGvaS9pXfMxnLo8RD/jaCeUlBwslgxRbq6AtV9yyz+G7GAQaqmxKVlIgS
bzkojRnAFIULtRY8kPw2Kj/k5sexkUiRwJJ40cFNVyvbCiH0/yPty5brxnlun0hVlERK1K2kPXqI
pzhOblSdpKN5nvX0Z9FdHSu0vs3/uC9drtoQSBAAQWCtpGXHFo9MWff8n06vfMPRosAE3A3SZx6j
Vy24QWbmU+VgtciCLpiCTMFcOaFp9kaNXsldh1IiOOPOyZfyVKLFI1IMuG4Wb1ZOTyZhzs14ABs8
mgVGr/HzWwYgYBBj3ucn0YmHuKLYIoVvMqT0YuKhoRmW8Br9IeiPdL7lvWKPVJHDEMa48n9FZnd6
yLF88zm91f1sr90awBf5B2E2+fsjHRDrFZQyjILopYUEEJmMcc3QouAoIobq7EiOISKZE2gRMj5K
nkhxmELdrYpdYyruNarDI10yojriSa4j3rbTjqXnD42Er5bJlPAaQXpj5EkTGz4b9615XasYDzct
C2xKlGKk3bblRpSqDOOcFuJxj75Mgcuj2yJV7MS2CJNxgqK7pcvATLzPpxkTACg7lj+CX2b38yPI
bbbxW4C8RkWIRxGHNqAM7rHJAAWbPha2VyKkG9hoW3RiDCKy6/yv4bQcAbXrmgztxYafYhrMOX7A
Y67kSUlVkpGqz5PaALnvI7hJjejzrHrkU2yLjGcwkKa1AZll+CC/9crCrxfMSavYDFVCpHtXMaV1
WbAK4RkPE8NPC0hj8Y/LS7V5AldLJT5h5bd4MpkDiQcUL6oEPHTFcNVYmqLrTSVD8o2mXuspZSP2
Wht90CX6YfqBcvPahiV36MzAJAJ7LySkj7iftHroVuP95ZVSbYbkEhu+NFldwIjTIbo17AI42Dng
VEjXqS5bKkmSV1zaeglLceTjanb75EoLG7fuFa53syV+tWZyzz+nZpECGcZAhdZbXqqTYEDk/qi7
ApEffJV70LYqwY4348qbucmdCmYSTB3rYG40W0Y3YgAWX8KvXMtvQMiuuM0pllHu+TcLI3Ro2IkH
lRkU70eMimPKROFqVAqZf56ffhi1sm6hkEm63TQw36aVazmpbxPVyIziGFHJGwwpaSgzJng15IFj
/bnNVInS9uVjtT2SN+hpnVeDhSWbrOFTmYyHKav9sTZvi/wbMWavQ28BaDBcs9ICX0NSffmIqTSU
HEU+4j0ZrQuGX+TjqSmSnWXkz/9NhOQpQs1JglqcrS65jqezQfzLv79pdJTYFiEUQ/SWdHYLVjoZ
SCEMf4lazzSvwSvuJaai+qMQIoP3pEuXct7YaMaIr8HUYKBkwPf/SQ9bCtnctiYdME7M74l2NgC4
O5npPizsw2Uxr1Wbd9eOt/WS54+HvIxL0hEAh50dl3rx2ToJKqjqQ/Cn9kqQdFA1o9HsvpqRR+lf
Mb6SHnj9oqkaMkQMuKSNdETtoFuciqM3Pk8QHoBlaALf15w9uzdReb4pbUVM2vQ+K6Wk80qjWusS
EZOKBvTo81WIDKGzc69VYSJsC6K6A0Z5gldO6diYoEBMrLkw/H6pzkN/mzWB380AkKUqg9j0AfRN
khRmNTMyHdqyxbe+TS+Db3iRh+HD+EA+WXhI9FM/fVS9IW4fpzeR0pmdJodiCrVm/kITl5RXyMLd
SfXmqhAih9sgq9PKbhBudZ66M0EmByhKlT2ohEinlppxlS92jqy0dvbjt0Bv98qJHZUMKblunZQP
xOoA7TDors0qtw2vpl5x63ktq70/Sb/3hErHlU8zKTvWouyGgfcTXqrBBhIcdczvFlfajRG7iVuh
D18VAbcP8JtY6QAbi50VydziQtcMV073yMvwuFjRIdG6J3zSDqMiCoNXLaf4/yoBZ6XJh9yCL8+m
K8tG23SxW8Kfl72sSitxulcy0B9YgbgwRXuw+dTQQ2j8PZZeEuymah+FSmoVxQmmkq/Q8FTZtDmu
Ro1vvpil6+AJDK+Vmtfu89O07PgLBUzzZQ23y7RvbkMetQv0jnJ9RtwVCKgCv0DziiM7LGDFg2f0
FdJUKkoeozQ0Sqgwk3beJXetm/nabr6LuJe5dA+go9PxI91H9pt+8igeaNOyKUFK68/GfZU+cpWD
V5iIPIdnpAsfLZEX5SVOFgauBLArsj83Qegyyd5S3nLEGl044fIsHjP4pJccXtcAo0CxH479XjsY
SstQnC8ZN75b0EM4NsJdGdcO/ZZOX5r8L4U5CGd0SRVhLqvzlYKfhlYGkn/tWMRucECZ0S++xN7k
6V71AFrL3WWB4gRdkif5jIKiaSTKM1w6jG6XjwZuN89cM13L2FF0210W9vricEma5D1GTkNt1hG5
6p2m4YkPteHEb47ldfAC/JbBnUQhh/gC1sd4uCxbcc7k4Tw+DOgZo8hCZ+Ocsat22F/+/W0btC0T
BJMUqyYtpJ2zxWpAjws00Q5vLdZJ0E0ZR1Urz7Yab2KkFXSqemhJYS9A1nkieCpo0km1SSoRstPN
GsMZEmSe4Ap2wh1Ds2fh5wD1zJPrxDibQHQsDqpouV31Rjv1v+snJWs0zoO8HMXj2A0FvIZ+DE4A
DXgpT4KLNPA+0ucOIIff4iS3W3dDM4ZNhRw+njXgorbZzihCFZatYinlh2YgIZSGocEx5cFda92N
yYeM+rcWr5fwlbdA2KgR9HNcQflJy29NFSTF5vcznYjrJwdqtpQ6OdqcpNRM8P21fsyn5NiMXy8f
m+0HnJUI8QkrFXJAbHaRVTC/ac/FCeyUXgkuM/PbcO5/LGcE3YN9uixSpZR0UsdmsfWgRfyzyLkd
d1ageJMSR/CdkwM5OWB7qIF6vpQ5V2k5azYTYO3FrQaemcQxfyTRL5u2ikxFfOglQVL6jNEpRqcR
T66A3fL54rVLswMG+OXV2i7krNSRbKAPZzuqwPeBynEZ+WESeHHU+SmQ5tylKPfg1iHuuNT3U9ah
GSDQ9pjuUbkksWSXNJWMpLQQo/IAPSpdX/pR4wDGHc02aXGV/7DYNS/dMG0PZuqmY6NYY9VmysYy
G1mXFWIzQ+p12bcczLNTeMNUvHTbewlUbQfjCQ6XT3JVFIATMOHQ6/mT1j9r8y76ryIkc4mmIZks
wcuq8ZvkJS0+O8qpBJUWkq04UZhOva3jBiJyF7rTr9Cy7bHDwfj0+v7rL4mrsM9NkSCjsZmgx8LD
1p/+Y7Rws2s7mGcafMnM3Th+IaMitIufeGd9KxFSaEqdykrSFtXSKuIYJepcvPw6wBKwnUei6q/Z
vn2shEmBKW2qirMRr7+N3z53p3THE9f+PKFHJN9npReojpbYkgvKydNFLcovlMYLw4TZtBcc6t1V
6lku2RMf9FjK+86m831T790YZp/zMiaoy9aM1+7UDrsuCz5C2YIHzn9tQoYf42GWaSTHhg32SUMw
SR/DSmF2qn2ShzEZQYNpp1dorjnXv5pTfxAk42PmCRIQDHj/122SPKAW5lVhmxDXnufzmLlkl/n8
xG7CAfyEglFKZRiKcyWzOGdWH/RThyLnYv6g01Ng/8XbR0VoURmDlMxqjjmA0gaVGe0qfx4GV9wG
BHUqyeAz6J4ew08qCH6VSMldJFFYolUJ3OYZve7HxzZTBH9xPC8dJ8lXYMIsqmsTy4baCK6i6cGE
Ivm+VZifanckL8E5zwGnAq/Hi6vRuq2WY13cK3ZH4RlkXtswTqtk7IAGpR2r03JarsKb8U5LXeHJ
tVN0aFQjOAqlHClxokvfzIuFtevLu8p+yoqDYymehbazmTfX4EhBkBgZm6d0BlsQGrhP1T44lSOG
5hwMzcU++8Aw9coPyXMXk74wtNbCD1kcN5jIPsw9UAWWTGEMmznKSifJN4RF3BWWiY1qxscm2LOy
cUn5Na5VPc8qn+eIDVzl6smcZ3kNkhHfAMx6uWSu0z7Vc+E70UNqXw/O3QLcmzZYvLgKPV58JG9f
qSl5i7qygwjNyvDq3bRPa7Y3a0eR7W2/ZK9kSO6B14FpcS48kn6N4roGEGWMwia+5nWhSx5b59OE
MiD8++7yYds2fdQVdW6ZGCmWVjYw2ZgubMKbb/S55js23+gqku/tLIYDIp9jYg5Z5p+bF3QZz6mJ
Bqm4Cl5yFqM87Ozr5pdpgm65WTL/skYqcdJuTZpeG2OCAdXRuU2067LxIjCCsFOaK8xiu3JgvSkm
7ZmTlzxyGrQkt7vkCRfIAxoP/dYf0REk6IJU49hKeZKLT8BnYNSYzvDD56p8xcCO/ME1fhqwjekW
Q/mKldwMWRxlJYHpw005EltRT5qqxsscy5PQcZPSDvZx2LEflzdsW6+VHGnHqjKfSRegEg0WZJG8
hzvrztlFX8xDe0L7xmdN5YuFr30XK1cCpY0raQ6le7QIDD18MYhjPG233LIbwRsT7z90xFbSpG3j
Ew0Afosj1jffrfSqyVu3XhRbtXmMVzKksJzVTtBWFqq3Df8EqEajYq4xPF/eJ4UMOSzPjkmSOkB5
PSP1fszhfeNiP/XD4bKYbWf/poscjUe8JWmWibeX6Lrzu1N7cG7tm3/JlFWbs+14V9KkuFxVtHaS
Do63edH4a+ok8mknddl9dmvte3/26VHFY6o4WXJ8Bg+X4zjoIvKX9jQUR6dSWLhqq4T8Vby0umIM
o9f3zYy7MX9O9cZN6y+KjdrM01ZLJzn2zFkGe4q5wNuezyLp1B7oKX9ZztY+3VsgQVRZhkqg5Cgw
PDPlGLJCjpu68IF4Ul2O5A4YbS9kL+YHVQ5QtYySn+DmwKM+wjbx9AtIqXlybWQvlxdRZQmSc2Bs
aKbUwutA2JmuE9RuailWTSVBcg1lNBAq1g1v3YepuNM+1P/82wreDT8WS2wurMci1Rqmfnb1R2g8
7dXvS8k5WaIibMTv2zR0gQ97DHqqiOTbS8Qo2OUIYJbl97XQRibrEHjo2TZu0oidlvbz5W3etqQ3
CdKBjJNsybiFUEqAL+jqM85JmzygzUXRRCpOgBTZdICbQBOBcELlxyaQ1yQkjRwKMLHaJQigzkEP
DbdV8ZRtygFypgn6eYB2yU3jE0Y5egz4oJdm/IbnC9fSF7AueLVqsnZj3XRnJUfyznptFallxYg5
+rP1F7MfaxWzzFa4+UOEcDorXzm2TlOWDuyLHiYfWBzgHbU/Z+gfxTv1sVXB6aoUkgyhb6xitOJS
99EP78ehm0QOiD6eLlubUifxFSudelYRtFEhVP875N9dzXgCR0UAPPeHSdWlKvzgO6tb7ZLklwHm
ZSx1CaW0+hgbV2XR7ZPk1Dk7czH2CtVUCyj55MCZJ2ZphQ7VyleW+/wwPfwYMr/fi8nh7GAC8t29
LFSln+SkKas6hocV6k/9oTB+FvneMBM3nr+kqjxuwxP9YYySs+Zjx2bgWaJtugCN13wuNVVry/b6
oQfOwnOx+Y65mpd5P5oLTtScLx6tbwMAqRTWl8sL9j8M8E2KtGLJMvKlFo0R/ez9Q86XerPutr5I
sauD8mq0kdFj3d7kSesWGZPuZEsEPyHgynbLsXOrXYlZLCC2+Kon4+1N+lfYO+5qbkRggmxn3Xec
76WduKHqSf/yHplECnllQLVc57C3KOhco7lrQ6jR/bc9esdfXaZLE48Me/QPfH15aI7jneUi097N
R0vFJL3VJbvaIpNIfrZHc8nM20H3q/muHKlfJXvLvBtM7s7pdQBsSVCPRIpw+Dof+d4zvW2V5G67
nLEMtSOMfO8EkifogUavc8Nd+Lf2l+hsETyhdeCNXuz3V9q1ik1DcQ5MuTlj7o3ERDFb97vMK//S
3MIHxpinV157DVoa5WiCMPN36oqXPFFm4VQ2nKYGcH7TTTo6kQW0y3Ac9/VJ3Y+0rdZKjhSWzYoV
mM+HnGnPz9TL/OE43U8eKudXjr8oipmbucZKmGQ4qRYarB9H3S863S34WXOujHZ0ayV5jEqQZCzR
ALU04Xyjkz7vxQJ2V9ZTE6I1KDqiooPwwoFJp7plbLoTBhxy1FhEQiUF6xJtScZi4hwmLHQpvZv1
Hx/xxisJUnzWEgJEgFpYod8Yro1RVerXJcbNQ1yashuVf9xcx5U4KUTHUVZ2S+oQnzeo1Eb+lNQe
jw6mpkjbN93kSo4UZOwkaJoMrV2ABLi2CgC8fG96//LSqVSR4kqNklts1hYFWBZoxYybyMAzm164
mCH5T4Lkhp2UzzEzYmxRnjUuL0wvClJ06tYuN2aFU9zqfNGdt3WTn/x5HZk1ZmPpK6WQAHBP9kbi
puy1168Aop5+N6qwtBRG/upRVhlpmTJM/mgIaWDDaOPbSgU+vv37qGBzlLL1dyDXdRrZWj7gEEXt
yXGumlQx/7dVJ8Ki2cRBGRtrJzfXFFGRYHCpQ457FD0Gn0VWE5wIuGsf09Kd4Rmic3SjAmvbVutN
quRoQzb1GR6udV83nXM9AbG2UBHzbJ+iNxGSe2U6spmigntNTFcLmZvn94aKFXw7YKxWT+i52v5I
WyJzMaEHB8DZ+bXi6ukP0z3/pB3UjVZbj21/bJbkUikd04I6FRweHkXvMbg5eLxBu1Ca1PpzPSUx
xiQ4APaqud6RMqOfkhAcwW3fqmDDVIsred4uyFgzTritDDP6nR9z5zTPD5c9x/84zm8bKLnbIVjQ
2TDDMsPstZo9Hctz4IeHyTN/RVe5H+5V6bZKK8nxjjhtVvsqUXs0rO/of2Jkf1mrbcf7ppTkeHU6
lmUzw2D6OCqexrbKd5kznLoZLdAFsP/cy+IUGsmt6VqbZlGbwWBs8sz/iuc7VnuXJWy9cqxtUu5O
D6xkzM2+RSo6u+M5fPgnbTJvEBxnoJ+p8wqVTpLvcKagjWvSI0mbU2/Co2w1fiaDYgRXJUTyHlll
1zwtkDMl4SFGJF6OrFCYwvbN4c15MMl59FnfO5MBRZw4uArN2LcrcjUNGlgx52f86capGbmsihbF
nqmUE/9feS19GDJDK0J43/jBMG618mpS9gWIXXiXsq+UkzyEHml5ogUM7Jt4fBhvxIvegCaUwMVb
+lFJWSa245I0yVckhcPLlrzeh0SxK9nTu+rK9oadtZ+P9in8ftnoxSm9JE5yFFFKl2aksHmru56j
J1Z8GukXQO5H0SdGZwzi/bgsT7VhktcAYyYHKwTumG3x0whPPaalE9UrhFiiCzrJLDGDZfe9VsFV
0Bp9V+iIygBDC0A2N7GvWvvrZYXEAl0SJlUCQnNykpnCty/sOzHubc1j9tdQv5475tZEVRtSqSZ5
jCTOgn7E7JM/hla341HGn4IsebZqg+TosAV0UzJOqvd6lWO0JBeih7PZE+FCstLVHgVeVLSnp+Bo
3i+75Er9rK0wEktyJ3lEQZWwQMsp+gyE51j/O1JVKVUiJMdRZgsZJ45jxthDmuUuyfejCq5HkRpa
kuNwMmqNhEONLpvOVguvSOuXy9anSi0syV1o+ZLYWpXiVvIrGdzFHw81sGk5AENcsLX54UvxWTUX
pFo6yWUsTjE7mo6MqRdzpsFNy4F9WimillIxyVFoA5savRKW7jXX9W7w2b5F4X/+aR60c7bTfNX9
RGXl8rx7lhhLSwOcZIbWHk88a2NaLPSFp0e7613gqUjZVTm3PP5ek5H3aW4S1L4wbIAiTXcM9qJI
I6acVGMtim2TZ+D5wvsiCJCvxdZLG91V5ESrw0es0SIM8yC45lnyHZlgvxBQYBp25PIbcQETXZvR
F33wBd6HuLnmqlrG9r1vJVTywNTGSMWAFze/C3395ZXu7Phj8MJd7pUvXSaaYJVz/ptHeyVT8sMG
Re5bNlC0i3ZNe5upjHFzs1a/L3ncpSIAejNh/WF5G6a7rHyeVUQY2ydsJUPyssNgTQszYO+jp33i
38RAobbTH+Lr9GTsGy9XTsArd0pyugsdeGWzV4nxLfmLHfkpvrZcQMCgb272BUv7B3qVBZzAb4uU
fHCba6LfW1jk0nnD4OV94VXz/WW739wthwtaNRsTUfKbrtmPCa2NBunvMJ7sovOpRT2mqyCgxbe+
SzVWYiTHywHO3VUddMns2c2SfRjfBsVXO1EUUjYzmpUYyfMyw4zQ/wcxpU32Yf5jQcMAHXM3sbjP
eXcz5LOiM1qxfnLCpukzwChnnOC2ek6LB7P93puqktpmFv+mlfwerjO9C7iOxNNJ9921hmHqcBd7
Tb6zAQSS7pWj4opVtCQP0elGNIZLiZzp1J0Erp0b+DaG7t0MxWriJ+dhh3FJDO3WuauqSSkMRc7X
OrCPNRFFAjwNtHcb8iXLu5diDt08Sur9f7J9OVfjjM8TCEOR0PeZ20UAV/nRJN8vyxAWd8HwLclv
hEugxXWKW96wrzBOkR9aPJqoi1IbZgiAPdxALANFxHfwI2lipswekBM6GgAiGXL52rVUUwAqIdIh
JkYCHoEFewOomM+BZnE3bMBjSZbZu7xoWxPVf6gjneO4tcLYNmu8ylwHhwrNry38+/xz3OsY0xWv
rg3eXvGypsLZ3gosa8EyCMlg04wMyN58es9/iYnd2tMeOte8N0pkUvXjh8pdkAjEFEOHF343Ya2V
KECggw5ePv4WMXBOfotUl6DtfXsTIQWSejC4Fts69ZPmlPc+xw2vVqRP2yIcxrigIXo3UhuhNbvU
hwxJBf0R5mAHctDmCBz+y3ahkiKF/TBHv9lQw73T3KdgOWrZwWCKgLiRHmE/3jQR37Aqy1gFmY1p
GAlYYd0uAWjlz8s6qH5f2gygM6eLrsMhEOOpQl0uVHz/Vmb+hwLStcqMMXs0UQiIThwMyOXB3o17
AViX+mo4mM0doaDfAGY2HI/8cLHEYxhXNfY9oWi9z59iA6DMqaLwshETwBX3JkSKR6POWTQ7cG5z
y69acmzt55Avh7E7Xt4alRwpcwVOYdA4DCun8U9N5U9TAWRM11ZB06rWTLLiqizoYMSROCsPjnbT
wLWMqr5MlQzJiru8J3pbY8maDjxWlX6zzPnZMcf//1bgP3ZGMuacDGXXdLiYRcvdVJ3n/GuhPVze
FGGuUgCFCIuiUYXgdUzG1Y+Xpq4ylqCzo7Fi1FOsnTEGbmcYB5p2L5P1gbfEtTz5HsjzvG61MCD+
PJmQZ+e35RjtL+u0dV//Q4h07+uzVG85tcXtWQc5heiOMZ6oC+42dMdEB1Uf8PYaOtyyML8J6mHZ
JQSEYNIXOml1tKu6XWo/l2AoLVEOUxWnts/QmygpR7D7CMh4DEUdm/zK01PX3Xa08koVj8imF6Vv
YqQEYczmpKgniJm1uyY59p0qAxE+5b3Z/RYgDxB3dhvORYoD1IF4wO1Otejc9KJ/bnzqu55CH3mA
2Mi4M+s6/Ghhz/elTvaJ5XzIi75pJHtRwII4dT8QH4PJ5oKpFC260xI0TPG/Llu3ShfJjbbF3GM6
ENaWYByrZ6nb5i+XJWzHOGairYwwg74bLIt72pgshYgh3Il5x2iffUcRpXmdeCRX7HRZ3qY3XYmT
3BwjCR5rQETlO6Kka7sZ+srMQRF9tp3CSop0Sikpm9AKOKSgAvXtn8ZGzaM/cVKz5/8Tu4FKL+mw
6m3Dw6iCXlp1bwZfq/JvQhWX120Rlm1yYliG86r0Kp3iTYQONQftOs7w2Hyl1qntdpc3Z+sFD2bw
JkKKp1M+LrHRQYuAP8bks0VuwL+a6V+XybX430O7Z/rjZZGb/nQlUSi9UirMszG3aihVT6Fvtl/H
yQ96ez+bQPjJFfFPtYCS7WVWvAQAMwWFWmHsFjvcI7/bR7bqyqUSIxnfpPcxzxe0HKdJURxbIAx5
NAwctMSlisOrkiQZHXDAuB0xC0iVy6npvKW4LSpVfN303qsNksIDetK0ptMgY/Qmfzi1brzTdoL1
rvTJd9WU16a/exMm02jkTWyVTQJraPjnPr6eVM2tqt+XkgViTcUUz7BvSnoXiFIAS1UUsf6H6/l9
hGQGDTYFvT4yxIbG1/cWLr2BHx9sT5AziHq+qsijOD8ylYbTpxMLi5b6C+q2+s8l9TAE6vbBp0yF
3aJaO8k38JF0KcEjp99Vx8A+chUR5VYz0Nr5yNQZ3MLlGiQxIpObd2LAo7Ld5fAPveJMFFmJ4ujI
HBpNMVfZUsASjFjfxcHg2j3bRRh0vuzeNnO4lUFLvgAVTYpeNIgpU3JbWItrlgHgZmnnzuFS+JeF
iaP4LtFaCZPcwdADpouJGFRhzhQ2HjGoFqXBPjVCjV/pWtU81cRozbsgB4ilPzFD//vyJ6iWVfIW
zGJD100Q7kSfs9Yv+OMy/TctZQ6JSrdKezImioJWeEzP8eEfHD1l6VbwdVxYTVPyFXOhVdO0dOiE
PIiW9Om4HJzDcFCPKShsxJSyyXzhDSlnhKXSGu8njnSSa0hbMD7JquxD6ddv7yRTSdhGHZXAgoA3
Dye3HjIvtNq9mamebTeDhgUWEYwZEt2Qc/CCOe1QxFBJtPMDHmHPKxdc0AdUu3ErMxyFSWw6wZU4
aQXH3IlbGqPaQMPsZnK+V/ax1o62TRFHJsUKbj1fAZb6TTcpJ+8SOvba3GPIKPTFaKt422yOyy03
gMiKoqofndGXe3/5XG1XU1dSJe+78Lga6hxpeufjkbj2BMpt+HdzZDv9zPdjja53FaTQ5lleiRT/
X6VmGLbM6JzgIhWCxK3heLrIv8aNIv8T3/3ulK2ESDnZWNbcCQhun8Ta18FZn/7/4ev/2C3JAXNr
1HjfitvgcM7Nx4Xed7HC2lXrJLldcxxt0tkD9ZnN8Qy8HCoEyTaMdpdNQGXkkmt1nNoIZlFNiQlo
9UCoferNH5HjGY7i5W87EL/tiQwg4BD0WAKMWkynlLfC8wXH8lTsCNC+VM/2irWTMQRiPclqEqE2
YEZOeerj4FM1LJjk7wxVh++ml10pJfkIajcdNWsYGugkdkgzb4bBuEpTdl2VvWKnFDYtowbkTsbr
ocZO5eg2y/TowHtVEFStm+QOSj6nXWrDCYXttR3tluTRVMK8igB34WjKYD4j42Zf5MhkO594i996
aKM/CRwkNdv19uaYFnEc23QsKtk2HpoXJ2g03MzCQ6sddXYPfsBRU1yXtk/Qbyly87AzW9EchMIX
VNwDKNY43dpV4ubaTaJyO+LMv1+7N1FS8mA6dQhdhQkkj731Yhl7w/iSFj6QYYCJpGJrUSyfDG/t
GCTSlxGPOekQ7DOauXa3uLSqXF1FOrFtd296ScGPaUtaBDE2ima/uuxmIV/NQXGD2j49NgHDqyhS
y9eAMg5Ga0QNxK/s6JkEzaccKBKXXen2er2JEP9fRTYjN+vYApKAX9fhrgvD27gpHpAb7XRH5bW3
F+xNlBR/KquOtK6DIZD+sxWfk6x1reQjhSHUzP5dMSkAaVYVFXCdxAcr4CkzPycaZsc/wA2HQPom
RDqijjX3GnjVqB80phsuZ0E9zkrFxmxXI9+kyMl9AY47vQ3F/eGo/xC9SMMxZ173S3SNAVNaxdq+
nVZBKeBWGLr1DjppYODEDYUlDEmaunqZHkGueGNNsZ8zNF7z3huqdJe2htfXDyj9H3K9QNEgup30
QRF2N+0e3k+3ucOozYQlrYyS8N5ZeIaH+rBJ8Tjza0h3l61+0xRXAiSrz1JwHgF1i/pz8xBbyBlf
iCrIbqcOKxmSufOqatJAwxN8jRnTM6DEQPM1T3v7IGBfVFc0lUKS3Uf6GM9ziva4vrhduh3pbrpu
f3nNNj3FSh/J6gvRwbCIVsYs/9r97MN658xnW/txWYpCEbnzKWWtAwBsPMyNgPR3gqvJeVxUu68w
L7nzyUpKkscOdqbEvrAXWisSebES7yLe20rJnU4tCLPFvRxXrrC4ZZNxrpt434SzPxXWDQknn0f6
U9cqJ7dFxLkkV4pIaULLntk4Nh0YfAQZR+CTx8kTDNqC7rE8Xt6qzRxipaaUeDFz7FOtwDIutHXZ
NLlF8JRH7DAOB6JKxFVmIf6/8gggyQicOMaBTZt9D+XaByUVx/aB5XjLdDg1dcolA3eSAUWwEWP+
xfU/Rbe6wHjp4hW4p5eqbH8zK3oTJl8sFgvQiUgpkYA1DLxus1eUppdnu2wM9mWb7AAceXm3Nldw
JVBKw5gVF3mx4CZTNae0/Jy2x7H9yO1vJUK6VyQoPEylaC3Nghutvxurp8lUHC2VFpKJl/OI/p8e
yxbjPtGmt20ANnIVPJRKiGTYS16kRr+MBMM+0bENqRuzxSUa213eke0Iv1ov8R0ro+7beqYgZMaW
4LyWt//AIoNTfdkZrhqkeNPrraRJMY9GJTW1Ag0iJVrAk+lbpWxz2ywTriRIEW/E1KjdBticsABg
RIRe3KdpyhGMUC75O25v45ahtvyRHHklVIp85gAQn0nAZVRLH7uDPn/Jc9WlYvslw9GJY4Mz12Ly
NbYKhyQmCzxrkF8J4gU8/HiD7Y0OAH5Fs3a8V/mHTRt0KB5u8chJHTlGFVbWZsxAV2RlHR3MsRTn
VtWNsGkQKxHScSXtEDY0EFcl68XsPlNVfFCpIJ3VrmRhwDIYHE/PY/vJAhFQr6oFim98F/JWOkhH
1WlJjKkAyBAtL6IAmRDMIva+vmsOGG1/unxiVRpJB7Y0AdhjEawY64pdX6Q3Whm6jVb6l8Vs5g8r
paSTmsQL56MoOrVTcWx+tsaXEX12RQWeYLQ+RIdIV6R2KoHSwe2aeQbJIPSiB6DonwGCdbD+D3w8
22/qK8Wks1oTjUR9j6pD2nwv89ucM0+3zphyP6WVb+vXRnCj5FnYzFIcQQkKfDkT6FF/OlmeEIez
GRbCCCYRY5clAGB0bvplT3pVzr8lSwctOfoGREOUjGUTTBUH/AF8UTIVXq8fhuqsVY82rzyURC/b
iDBs2fDXoqTDGwY8C5oKVa9gRNPquVFVbTZd3lqAdHpb2i3x1MMIA7D9AP4g3tm37dcULhYQLPB4
ysGUbY0opzoaygiGRv7cKDY6S93mWKi5em7mY6N6EtzeHA7ARBBpIsOTFOpQTQnHClHdmApglR1A
MdgYuZegX0D1dr/lJwDpYeuoDtkWKOT/VAW9RSXJtJoCCeCkgQemfCIqvK3N5GEtQzKAllllRCHb
Z+ke13P0+2F840DRxP4sxihUF8zN1VupJK1eUNXjREI8qC7W58C5TXnqjWkLrqOdHoUK295ePmBB
OqLxW5fJfLWpTwddBKZofOyjY2h/pyoX+z+W77cMebZxKpcwGQHL6Y8Znq4EgLPmTZYPgI1Dvg/3
+QcqGmjGJ4bO0K7kEMnzmWNTt/GA3SKxc6yocQMstpfLHmFrh0wkDGDEMTBkIhcLdbAGN3MVEz+a
O68Du4vxaLeVP7Sug6bzy7K2zqpJuY0NErgycj6Um/po9C3eTrPwe9U+6NPT5d/fqjWsf1/IX2XG
mb5kxUAaFD51ggGhgJ85SIt00PqGVeRdlqXSRfI7Bq/pHESw7Dr5oltfAxXu6Pa+vK2VFM1BVE+s
Gvg8PmhJTtn/I+26muPGme0vYhUJMICvDBOkUbIsy/YLy5Y/E8w5/vp7aN/doSHuYFdav2yVqtjT
QOOg0eG0uiunQ2pjSPU8O9JOta2TQw1CKKpxTfKK4xQxSbiMCnRBrF3Nl5oDOkuWa1OdlQgBd4ww
MrpJQZiwAEnr2FQIHOsO1QonQxSgnyVGvWkIK2kC7Fhq0eWgbFZRNp+4M0HvKsU51Z25lTwjlgMo
3qfrlRMsrlFLzLVbBFXtyapth4GYJih85BWrYd8XsheFTC/B6GDbCqUJ8KCowMLQHKZAcw371pC9
jmS7JRhfWyQcQ+9gfHE9uYr+ScPgYFBsOpPuZrIZ0jJZy99Xh1YvluatpcAnbz5H+fcmOBgd8+Dy
OaaseVG2fAKcsozlZqVCrUaNv8SNjQKfyB/1UncUGh0v44PsTAkOZFrOSTe3cISM4dEAi8+k3PX2
h8syNr2tlfmJ11ERhE2tRQBUjizMi7k38MQMffrBtPZLO2a5l83G3Az3ryUKPgqqdG2lGFAXMj0M
VwiCotk+8NiPgDvlpwYEjBhd9yxRUrKSYsN9xHjFWQK3qEYeNUQBGLjQLZc9lt++oFTEtz1ld1mi
TKCAHnlbKTWZsKpZ4Y9q4WLrMtSoXxayWQVDDQMs3JahqqB0/dPuowlPj87EZaXuo1vi76p95pon
9W7aXYUuyItdGVfy5o11FihmhgwVVUtTtKB89VRVXpYfJBotGP4aDP/WSKz3msvEGi1DX2qWFseS
70jpzB8qDzPBl9RT7EvkbSuE+Aq1CMUCCsgx8wo9UotzmR5BauFGD+UOAzW8YhlttbD8UMxQ/H5Z
5jaCnEUKCBK1UW7WCL95jQEO8PJHpYByvDLga3y6LGj7YjkLEqyjtjOumkuZWdnyE1e+pBb1I9q6
uU13gVp4fRrKwGR7+/4S+Yrsl7ZZq6OrFgZ5hcE/13zXZ+BndDQU7YFt+mayJMfs8va95v5tQ12p
M2xfEXxWBmXPSCnB4GWRXhvkWaNF49XVEvVFnaVqilw7AhQRCh0Xu5CD4qZRwG9C3cUS6ROfoJxp
uWVPyB6HxSe8aoZ68Kh2wAQb5w02AQeNwVmnGmbv/alOP2YlCiJgfGH+GKW2i/5gJ4iYQ8AFUpjH
UsrYtQDdq/VbCRSsfZqynPYtWSqxgz3aj/f6PTv1yG1QXC3dof1yWb/t68xCxMUGiIC3cwHm1X6l
Wqq0aKtFT/fX/mUhTwyO+sdmoY4xwTkZuDLSrk0LXMlbNnYlr4uiDEkTWPygX5vhtzmSHOLN5yJd
CRB2TI30mRI0AHispKcwy5xham7HsPsyss6nSfFotOyaZP1HgxK/Q4mnmspmUkkXVdhEI6mKymrI
jHtmcRAwZNg1/CVBtcRj5M1ji0qvbea8hwJwzXYLVx+MNl6v/6jYqdQ/h82x06D598vWsnlLn9dW
7I20x7ELygKnoTWOlNxp7MRzSUepxD5+pf5W9pGZRZnYJniF9OZDObyQSfL9TeBYqSDgU6no8zyV
M7ZGH7yEoq63zn9OaePaQSuBQtlqCT5NN056MC13M2a4GjRyE/NIu3fKWJZztVxVXOfjaCRYLtU+
zDPdB+qpDQ5v2HZGNcPAr7Ve0d9ys6QL/QguffY0I0cU2k/U/t9lGZv7vpIhKFLGU1MaPWq05t5p
+x92KBsjsS0AGSHEqXQToZA/V0rJcaJIAiWCqd4FQ3LbTtIOvs0dZ2cZgnHRHBwMatnhIL7Mnwff
3oE6ZXGP1LviNHg8czIP0x8lFr2NNiupgp2p6BskJCh+V1kj3+qPjnWrg6qFH7Jd4L8lQEZX4oSd
4jxXBpZCSa7eRvpLlcgyRZt+2ErAssorm276FnQYXaN6IF2+jduvWjXuK5RWlmqrOyAhcePA9omR
ItUGYv0MhCrluK8Ny1Gr+pOC+MbIb5thvGG2LBYgsyHh8mpGJaRNouJyrh6a8bao/MuHYBOcVpoL
d9eUw6WZqxK95+13Rh7L+HOpHe2GSZwamZkK15NC5lhDVRBK71RyQJzyYWgfQiOUKPPqJqa2RUxE
UZdEAUH3hqhNRGJkx4IOvShLM2uxT9zKK46xU4PA5b+SZYnCBJ1YMzEe8HAGjetTQQynUW/N4eXy
9vyDRsxETgK7pIp1JxEvtTo2kh7j3PLjQuHPvZd6Aktbhsl+sryyaGy/NfpbmFh3kqVEbWkUNB4r
bjXrVjqX6tVrWBQgIGKQBPgvjMGZvZ/8xrkr9rav3db+7BLnG0KfrtTZFO1blCjg4xzQkGPOWuuZ
k7twIo7XkWuNfvA4+sVuOCiHKHXAySnrCVn8n7V/JIoVANKIwyEt0gBP00wH227/PUiVnxiHhjhR
f2oSxNkS68jGUhKolJmLLSBlGxW9QRPSeKZVOmlxsM2nasBsTXpTzrsmzzBxfd9ZTyrjbhxKWkik
uyugaGVM5mSiXdADCfnkqFjvan+0/emu9c3POmbohdIyMxFXxHUW4DGwTStO1AEcYfFzbHJnTmfX
Lr9dPoQyIQKqmBlo+FBkAloGvXds88tAT6aUn2MxxEsWI6AJWNXZbHXRgP7h3ps97A/6pfKDtV8q
zGSE57JTIbjvFWoHGruLeq9VrmJjr9hunz1Kw+aX101Tl5Kg1a2ao46SM1Y2XoRZgHrxVR2f60gy
TOVV2cCfFoCk9J9CZpqUw1gqnWdUA7b/bravCmvnhMMjw1TeqHH1XiJyEyXBnbVwaKlIqgnmkDez
pehF1HkF+wy/NJW1km8u2+r7giWMKQgMggF9p0F8laV7Q30IZE8SmQrC/pfRbHOdTx1IQL+R4uPA
/+N1/2tTziqIhbosrI26nuPZo/mXFAOfJ3b8zywFogxh40eMzg6ssekQv71VrKtqvs9CiZ+77OSr
M7lSQ7g8rDhiGFdS9F42YfhAdJdH39To1MUlCtgOlzFm88IgeO6g/kDXXiVoQz6mZddAm/i4dNEG
x25nXMlJ+zYPPmG2TaiK0gMxN6tkGW/bGPeD1miO3heOYYduO/o0ewtmrgQJF1EUFk1gtwy7Eydo
7srJ91rVSw9MZ7vLCyfTaDlNK5BBtkedxtHqwOH83AcPfXYdK7dl8iY/bKXP8jNWYpquK3tSha03
F5hBiNLPCM0NScoKB9EJ9EZliTNGwUlLunRH+fRUxdanvo0kym6f2/P2CdDT0NYubVZhiO+Q+LOi
o/si8S6v5zb6nEUI6EPaupyzCJx9JbiqyW6KnsJS4ijItBDQBy9iqtE5BkFcxHbd/LFIUomEy0ZB
xJsnIFFSdBkyA7T4yDWU5yLG3aMEXXJoL68VeXX3hNTMlR7eR8kmtKt5Aa6g+r/S5f7Gub82BFUi
guWpepB0HTYkMaM7Mg1exqqdZdaSIhSZLoLHig7P3CYm773Svhk0OKj6y5DJYtuXdx58ZH/qMieT
0lcT3md2juzXHLq0eHyP+YIn408JZZDSLGXLewkUH1FkuU07ueFsu+8TI8ABJ2md9Rgq4Fn2TcZO
UfRhKv3LIl4FWcSNFw57ryiFjZ7p1ot+dn7IPJTO75inY2f86P7fsPDKTo1w9APFSiitcTnMKppX
9YOd37cdmEgN403uwdmkBQDI274EWOJysAb9xqorl+rFQ1Alkk3avlP/FiPGjps8STEOMppxp9bg
p2dHkOHvyaGRoIDEqMX4cTuEmd2mWDZdUR2k17wil2mybQsUc5BRvgXuSbHiuw0Tu9crrBh9tB9H
r3GSK3bPn0nnVCfqK8dKFgrYhANqMFOHU2K+yltrGMZhhK3ReiS/r3XMKbozepmBLx7aK/fqLENM
VUcgD4SRm3CkB2SeFqbieT9zd6FT575sKuGmca+ECe5iNKhwrC1cnWaHpHXtj+xL3QcekVV0bRrd
So4A1+AQpmZIpwb98/w4g8GaEiTKeeTMVuQO9IdRBE6VyqYxbWtnI51LiI0qQgErsnBK6zknrdfG
9te6C7xcx8xiPntgt/YkuLS9bWdZAkxoHbPVWgsmj9a+fkUwhFS/t3pMwkXaQdq7KFNMgAotCGoj
xuQnL7PHOzsNruoovQ9pdZMGXKbYcsW9tse/FHuVGk/myGRhhoedeWPug6vkSj8afv6z9zHm/NA5
4fPlhdw+YmdxgkWa8WjrBYPbYGinInSL6Z79V47kX1cIhqdTcHTD7sScNUvKPhtamEWkohi8ra4D
7b5sJtlB3ly4lZhlE1fOMWVKiPahEQj4Nfv5F4vgdIc5guquxVmWzVR51Y33Wy9U0RPUMi6q/Skw
7TIyVgSHGWHXJShqflGPnTf7zZ28NWpzm/SzLMFn6ZusGDUOWakVOIX2mdHZC2WchdsAb5g6Q5EQ
s15l/a0+NidVbeFKfobXuit3gWd6yqel5DgFZw09vsH2VuKEM9zPDdG0XMdVr/3P4h5pb4gqCZNs
b9JKhnB0TaXUm6EjSAodtZ2+0KPsiuO/44TevILPokQOdZ5anTUgneqZoTtmx6p+vLxcsu8LRzXS
DTAdWVHjhdqVHro6/3D5+7Lt14VbI2nTCtMqCjzsRt++I+7CAo/RaaHDM/83lYis/G25EV6B3WrJ
hCOUqJOea0rYeRVNdlGlfZ5T8oHoDXJeCG+kMv492QoKpyjplLon3IDLZ19lyd5qJaGa7TjgSp/l
GK8wyJiNrpgIh8MCGrLfUw/+HQ2ZTBMB7DrDmNt+pjDrVnsO+vxjOMnCZzIRwm2OtHgNDroGdZDa
TTzdmZoEsDchbbVWwulf2A2mosDzuMx2VfE0Zt4sK6GTiRAOv8XBRtK3RuNV9jMGyWjDVyt0Lx+a
7VXCcHAcPTip4lMvW4YZqjo2Ih3y6zro90ZiepdFbOdTjLMMYbN5O/MhyGG2JXXzj9ydnWXeeTug
2vHfzN/5Bxw4yxN2XivzalCyEiyYe4pix+TBPJIjsqUe8co9mHikbbnLMX8NA2eBginkWjSTXMXt
1qJ6IMJVavuWGx0rjHOPUXQrSzxIF1Swi0BT7LKodSj4MPgWEkQYs3lEJZ0bY0jZmx4x590TH4BF
l5pzmOKVTvjBaiPHNK9aGSfFdtZrJUS4G8ZJw8gfDq/RflxWkB64Z96n33G1ovZqvind/Ek2Ildi
+b8WeYV1gRkN3OyQ8+B88EMr3TVmJDlcso36ZakrGXacjrYS9IgU36W/Es/tgX8y0X7+bxqaFyu7
YIW/6tFXwjo9UvCEgRXyLvVj4pKKeWW/n5n5pDAvayVcBFLlhMui5dSeo5Qj2l57IbasPejEjX9m
YG9D798zk9GbbqPh36dME2AEbt/M7MWHnAbigVHZ4XhTp6VslKfMLgT0sDQtnuoa6fV8ulXYLqsl
6eVNNZCgMJZJAvR1VVYZ6AkbZqxZk3zLlHiXNvSUNbLhxZtqrMQsf19Zg2lpaLdJECVMqh85ZrmZ
EjVk3xd2Pw5ZZoYcu6+Q7Kmg3T7WZB24287vSgdhx/MCpd02Rfzkr3ELUYz+wWXaQr7nslFnsn0R
9j3pKgxA0BAiVvSXvLqqtFOeSY6MbM2Ee6JP2jbBxoCqVkFsdfw6GD8kV61MgnAzYAKGkjQzJCTx
kaN7zJu+LbRW013TuVaMh8NSxyq7IZaVeQU8520SZy5QtClaSgwvuKtdU/s21wcTZPth+5kziYO6
bPglScI1oVdBxDvNxsVXaoe5xnurcjL7jtezDLk3r/SVTsJbwrbMrFYtWEOOTjWMshoPzeBkg/N7
NOd0Te+Nj5f3TrJ1bPlFqwObxL1eWlPbeAN9qPiHVIZr23i9Umn5ASsBXVlPoTGlwE9UN1u7dEdy
N9zTG3q1nKdJxpMr00cAiKarrRptlI2XKvUHtDA/ARKd9y2ZgA9mTseU9Hjw6elhCG5KGQv5qxau
XyGS1ZIJmFCHQZOqJqLSgxvk13PkgGvMZUfrJsRAbub2n3Cg9v+1t10UKqBEVc3xSCpoZYSTb+em
qy5+EbqoLy+eBO/Eorhc42rQLObQaxiUOnVOCX7CqpMkEbed8fMSiuVw41h3k01xkOhjflrmOPeH
+YP9NO2WyRip+18JRITFEzleUUpNlKKH70/mgzJ9nxi44yUMiBIQsgVoGFo1Ce0WB7U0+U/G1VOg
Nc9lb970bScxcJkoARNUPMiUoMQepeAmAa1ZmYeHVLnFHCIJ3kmM4VXJW22MTdAkWLYp9CyLoegH
czFGWcZv00VdGYOACQEagIc20VuvS7nLav1OUazOtXm7b3sOqA1aJ09Nya0r001ACduMUhMvpt4j
7FEJrzHYVokkVr59A5oW5nkgt/yqSH2axlLlMd5Io3bStbuwONXqvtNqjFb7dvnUblvEWZJgfNEQ
hKAfD+Cd6szvzf5pbjC4QpsjF+QIu8uythH8LEuwvjavWquwYH0gx4ny00ifL39/+9WHrs6/lk24
kRRjZH3cwer4ydyr/jJIPDjG4P7FROrhZB5Kl1fO/OWyVJlWgg3yIrIihUKrLolPJJ6dZNb994kQ
LC5Io2TMGCyujsCRyqJdaP28LOEfYPW8dMLNlBl9ENkagrWGU3xK75cHMzuhH/xB38V+0zqFRKV/
8B7OAoVbKTVZiWlXeMoW3E0j+ET2brwOTkHoJcdl2oiMDmX71J7lCZ7srE+GFVYw9DR6ihH0jgtH
i18ur6JEhsjRjI62dLIjDbnTonB7FKTmfNcZkoeS5MQags/a9/WkMhAkYczV5CbjgaJYTAlvkvz4
PmUEZAhICJph5Ek9M1IfW2bCCdcddJdcliI5PYaACWbaYprkqLRwSKqdSpJjRWvJXSQBU0NAhTDr
goEW2BWltR1wAiZ57BD4Cla7q6sfl9XZtADLUm3wP2sW6lD/9ImL2jRrjAlDFRWmObL/1WbpSAPR
MhkCGvSDDiKpdMA8+oQ7heKzoXSaUFJ5tH0+V5oIgECyziCNYvSecph3xNcO4U3rw+v6FROUVebL
VBLAoK/CNMRMwt6jo+5Xw5eKgEpt+vS+vREQAIkvu+MpwsaqnXtj870oMXBzeJ8BiBCgq4Gutk06
gCwddZzYoLLZKcP+XZqIEEBpWtG4RZA9IsStq9qJAozapa3EW9y+FM42IFKzxxSd1aYFS6t8QHR4
yHfJvuiOjTd5hTccdPBFepc12wS3lUQBDqooa+JpgiHYxQ2Z7+zxp4Z5FEUnS4Mu4PXq4b+SI2CC
DeNO5wnntLuad0vEW3FRTPNrjDpod/3LSi0feyWMqQbV0HSIsciCUto0WpMdxK1X23cs8dP0+fL3
t8/qSoCgTZNm/dQxaKNb7m9qrMQdH4aX3jfcci+rNdk8rCtpy99X737NrM1Q11ECp+vMGfiBGxgA
Hu8kOskWTUA5tQggIkOiut+FB83Jvk6DE4CLezrFTuRZR9DiyPZJuo4C5iXZHFSg0UDZDP/VlxSA
YQokDLML4o5d91wdLusoW0gB9ZCw5FEZ4HjFCnVq4tlZ4SYv75MhgF6eknZul3x/H5206tnKrzNT
8liRqCHOvYuTPkrnVAHLfci/hA0Y7w32aPeD9y5NiOD3sCab8KQ0cUeA9INHXp489AmRQN4m/pxt
WxyANzbRVOJyRXMB0R2m3jUaQUDwu/KmIuWVHAES0DtK2qrBCzwHwQ37xMt7q5XOI1g+cgF3iAAL
UzAQasw5qoe9anICRB37Q1og4r2k9opd+fRfJ1r/CpastBKQQR3z/9+isLzP1e+RfazYw2UrkMCC
OPpuUsY6MW10fygmBg2UOwvUyJclyExAAAFUX8ToX+h7L0wx9Dt7sLPbtn+K7I+XxcgUEQ5/M2WU
tA0wG2Um6GCOHRCqXpYgO5fC0VeMJmtbEHx7tZliYAJ4J+rQH2vZqB3JeokFo4HR1QM6/hCDmfUf
dqSPvtpZMUq8K/OKqqWswEAG0iLVkUHnYFB5iDa5F3RPouzWXeY0dDvwoy+1jrosGy/ZKHHCXRDX
QYW6aOiHcTsqu4si/137JNbNNUZazVNUjN5YH6Lx0Nl3g6y5Y9uTO59Muii5urMLvbL0LC4xn/Zm
mODJ0YPiz3s0AfYO7jZ0LctqCiTGRwUo0AzOtSgA1a1a3JvdXYuxIJMlwQKZDMFFCGinYfYEsjcB
eKd0fgx447ayUJxs+wU4qLrY4BgbtPRMDS6DOaOr6fL+yyQISECsiKAEGvufNCeluOLF/vL3t5cJ
0wzRrI5qdXE+laUNLdXSZvAMrhzGeHBsI8UbKJPg5j/Y2N9yxKcPHfpSGzkiLMEN/7FkuEyv9qdd
/IE4qBw/yrKEErXER1A3amkwBsngWQR5lBlTGjGfnUt8m+29Oeu0vCNW58ayW0NTAqvHSLzPlu2V
oST2v52SZmcBgiNgYBYjNbUcrvsyXV471If+irz8rvORVRfKlFn+vlImG0Yl69KlQoWm5K7N25ei
CGtJ2Gj7OjgrJBz8WpkSM6kY4mxs3+qf6mqf1y+zjFpJpop49Gve503bICKK+t+pf7aJZONl1iUc
e44R2ObQoGoDSTPilEZ1UiKld6LE8N51Og3h9NcVL/UA1cxelVyRca+2exoe3idCcATAPZTjhQEb
y5RTirwcu61HyeGXLJfYWzx2IAfCJTZ6Mfmp0MNYviSFxLAkWy5222RmYmVBjMeZxnq/sHXXkAHl
pumC6ZnajFoqiE//PB9xP5foB0lHjFU+msk9KUonLndxJAmtbSqyEiPseNBGTTdyHEPaV05uXCdc
ImBzM1YChP1uqyIM2aD33pRPzjA+8dHwA9nlu51sOUsRn33DOJXI/1cjctlljep47LqToF7DmSrP
dEZ/GbWYPUe1xNIkqyc+AycrNANe4mAyLTCckkwOZ5Os0E6yguIzsDJ5M/UKYL8yy5OpgeSs8Xkm
6+qV2Js4/nyYNZMZGW6wCCNwJ3hIYxPvlfErfxMArLZqWdMV8KepyYtxedWS6dAYt7V2lWSSrIRs
xZa/r0ToU4lpykaGd1l/rTe7Ivra2Ls3wNhKCwHztWxS66yqe6/THsb0oa6/1/zHZRHbPsxKxisI
6DOdg4DMI4G/FBcgIOOC5WxvvkwergFX1qb46w3+6o1uo00HxPmqjS7CP9ctV7oxHxIEPNud/qBe
jZ7u5h5//J6ZDrlS/bhzFjqe6KTcFL2DOV3jPvHCu8CXFYlsH6vz7xAWt1SGWtHr5RVnRXc8tJ4K
LXUvL+62iZxFCGsblhieVAUlHtbJY6df1zWKVmWxqOUbl5ZTwNapCWsQj3a4tqtDPGjOTJ94xp3K
+DGHMkp9mT4CzI4J2u3iHv7ukDyHw8dRe+j6n+9aMrHYRU2UIEXjNLIJ7TeLICAVIuAqAdRlZ18v
mYU6VIstkxsFDxTznuupI4gS2coDqpY7Ay811NNH+7eochYjYFCXN2HDMEENww5u53hX8SfQRl4W
sV1eBR7Yv1QRD1NvDCPajvAC+ZqiHA0NOyV3FD88Zado3oUuyr5d2TNkOx6xEiqcHL0dk0KzEN3/
PWkYNtc6mYtU6bHYJY+GJHOxbXRnFYVDlCgIFIwUjEQEIaNi9qemctRMclL/AQbPUoRj1LXmQnzU
4pL9uswlXAjO8kN0WirNU7+7lmUUtsHnLE44SUGrlwP4dTuvKT8o9W4gT28wDAz30XQQfjMD01L/
RNmiCmor4ni5x6fK2C2tSIEX7vvJ1a7C++EjgsmurLdqC4ngRILOxUJFnykSEoUhaLOVCUvYcmRJ
pq8WyAEmzdWmr6SV2MSvSnXxCK9lCdtlZGNvGwZHWLd1cYcUTnTIvWU+ynyLNhWKeO+/K9Td2re1
XGHf1CEby4SFg9e0KfiKVJ8pb7mXViLEhwXrSR/EGMTijewJI8/y4XDZNLbO0/r7omWEXdco+tL6
gkldQfedg9x5SCSvfJkQIYpgl7wKickGOORoH0OYT2ueeP0W6sO1KgKQo9U8ysoapyipkk+Fpu54
bldORy3JhbEZs1gLEqA87iYwey8R2PiEEO9B+YC5WT4KA+AfyeBuE9LXspalXfmVA6bIkCBAeftY
HcJb2+FudEXu6xC5dcd4mLx+j7SgBP5k2yUgek2secZkK4QwWu51qCNDlJSqX99neAKQl2UYz3xJ
/vXDMxpkMfUMk1KO75Mh4gJKFUetwqs8KJT/xebgg83/BiTREoOQrZcAA4Y6qjMJsUdBRZ0xcBiP
3U7m/W9iDRAcxBcA1VeT1e2hrmkZAsKj8CYc7gbrTVqsBAi7rsy8mK0Rx4doH6N5n9HQiU2JZW0f
nZUQcdcrhRZhguSSEU+VW+m6Aw/SsWf7Iw3aZwUUPyrCjEbVvqRzdjUblXfZImSrKFhEUuQNDRMw
8UytdUsscq+AfvJ9IgRrsA1FqZR5iZxh2KZKQnBx+ZclbHms8PH+MgUx40QbQjmhCKBkY71T+vsi
jUEX/a1VPlyWsyzGq2t1JUe4GyzGdb3RgAMjaf2cV/s5az8p4cc8zQ4TqIX0QlY2LbMPMdmUtGHV
sRrJJmQz9sM+OJZ+frsAK6YTvm+fxLQTD6vC7Jamz0I3fNNOPCsnEmuTbdRijWvwpnObBhnwxwoH
H33gYD5VPg1FelWn83vVES6KcOQ1UxL4W6UKrlNFc5RRkcSEJYeHCggxK4VJkUhDWy6NbzV7uNci
WVONbMUEfNDVTEt4bQ9I2Ct7U5k+EkU/NQ3mTPUyJ38TtVfWLUBBqVCNdD2cRr2OfIJZ4EPoVfU7
l0wAg2KqUKhojbhKq5uCvxRvKQdYQYHIMaFHmTqrGjzQLJiuYi29TmyZYUnWSSSMnwlKDCYbdbCW
Hjk5+k246TSGxEOUmJZINVFZ6Ii2E3S1sLJwGwwYnxPJcZdYli54h6qBqGloYbst61uu3dMxd+L2
NMpanGSKCEc+Kma9g7+LeqPka0GuNf3LZUyWfV845n1hgjsnxe3SRh/M6DTJqNc3n/NrixIOeVAM
GmkY5sioYCu3dsW+PCwFMzXYyuWdjjJthOOullZn9ggiIaTJb5UcPYj58+X1klmveMpRYpKHFS4U
U/1iYc4yaDEb/XBZxma4wNJ0BtYHTOLBvz9xXqtoiXmZKkJIrUs7Jz9STB9AszgGHSzzttkh2b3p
XbgSKdhZXDSKambLKN0uvdURI3NSpfl4Wa/ttTurJdiaNVlgFOwWehTyIykyUHdPThr+uCxk+4Wz
0kQwOFYm7RAs1aGVP/i6O+y16/lg+61j7VGrVTlyq9uGgrNegtURjEZvimIJTYSlaxUHNMK7bN7V
02eJagu6v3agzoIE4yMEFfdpgQuz35XHCENJKmexi9ovMfE29aPH8Xbq3Oq4FKCwD4okHCjbPuHu
CcA80tpE7zE6+IfynVbfexmmbgde/t47ZDj+NPyprPKCjrh+yIO5VzAeLwVFVHhSGgc1Xe6io3od
30j588nFddVFitMGxCuxqsGvWoZr1Qk6SNur/qr3NV89JJr7voXURbJT1ipK3UW4OswI81a5M+aa
r0SSrrrLRolilT+XkuZz2TAVgU0EzlLHapirjxMGriLrNmLS22XLXCz8nw1TFylP0zhVk9hABMMe
npOoP4bhUW2mkx0+9FSi1zbE/3UGMGj8T71mvW1q3Clo/K4/cvsxl3mMl61cVwX4KBGoSIwK8GHZ
T6N1ZRoftEQSX5SpIOBFYJKYNxpeCjw+qew+L2VMHNJzJABFY7QYyNSCdDI+6Vc8dpTnQHGMD/mh
9sN76s5fqzsF5VFuIbm5ZJoJEEH0emQFRWmUhVw/RsG7nD5etjSJBJHtpk1DzZhqQCBF9Cr7aeiS
vZHcvfqvF+XqjYWhxJ3eMD56yvUSjst3fFdex7XT+ktDdHOQjf2R3FcY6fKnQRM756Qg2KvB1XaN
jSRL7EU3y2g6cNYf29EJpYQQskUUsCHUJtbwhc2nAvNtW34KZZX4UqWWX7BaxWyKO7WzSe9ZIHJF
acl3DAQFq6+1T+4Xcjz0MEsuJ+m+Cbigj5Vqo68TjtkNLmJUfiluBI6n2Q0wHUrxZCkWCUz8OoEr
BWOzJElcIdyImYMPYNnZkwwEBOhYvWzuMjECVFh5XaMSaKHm+pwGuzy4jWRz4GUSBKioEpOzkAOM
yHyjKK6ShKie/vA+LQRYiBSNZWkLp7kEdUvkZ2gjn3XJFSSxabF8JqFJSs0MxasJ2YfFzpDNLljW
4cIVJ6a8KM+tuQpmNHbjOi37K27BRY6dUf1oo22HaRIckqkjoEIK7nA9yRBYLMIbddpPsu9vbzuj
BPZpYdKnGIvrY0TjFNRJUPI/pI/78Ssz95d3fdspOIsQVOjDYVoqfQcP3s5BN6NDVHV3qKn9GTT2
U0jZ7rK47RU7ixNALUOjK2OWNXhaRnY8wZgCtfEui5At2vITVoeetmVeJgly7hPOurG34quaSGrN
tt22sxbLT1iJmJoEDMcYrARazNKl6n3eFnsVZMqNxI3aNuezHMHNSZIgJi16DTyF3VTKM/jdnHSx
Y/qUTrlTV0/vWzkBx7So1ki9lJan9eexfZ5o41ihrPJCtj0ClE2q3Y+ziWQAmMHAaxNNtyR6pwUI
SFYGM6Y6VNgei+C6Nj4Qku5amQ1s6gHSXxOjdzSMNhSExEaX9ODPRR2++oWV1xUlTj/4lzdk83Ce
ZYgx/8YKEPWHj+i1qepk82eQQju1hf8NTccY3lDMtrAY/79CYotJn6nDCHKCDoH/k91co2lu0I+X
9flVTPoKn1cyRLRRVZAF9AC0ad96GmZ2a9cgDQg8xGi86hgfMtBboyrhWLzlwK7kCrAT0YbGXY1u
vbKtvCo9VgRODloqq7c4vis5AvawrMSIcBtuYtTuCvsu7iULuAk8q+8vRrkCnhoDhJUhg2Xrqeab
fHBJ4odJcaWmT5d3SmLdYtQ/seyisTMoYpGTxkuna45p9v19MgS4SVK1Z2qMrjaGYjWrcbl2FdiS
BZPpIaBNpyvzkNsIxeflQxMdeNo4VObVLpt6yagFJChgW4yFFNQE8w0z7ptAooPk+2K43w70rCx7
eLEBqjWY6euBJA6/ec2crUoM9hc8iuaaAfcNE/UFyk0UXaPUNGR7koMsIPzyrm0Xo/5FwQ1zZghD
NIbqdPot759YKPHIZUsmnHdSBLFFc3SahvmeDVezjNRn+yGzWjLhoJdlN9pxg7Lc5JPO3OhQ7ZnX
eH3qaD9VD4w7vqziTmLIIsdGPdtDbE9A5zo+TcNNVR+kBTu/nuUXDFkX3I2OsQR0FJARjWAWa9Xb
cAj2NJ5dBUSoCdfdIpydLuO7MJANl13OyCXRAhaE5mAN9f+Rdh1LcuPa8osYQYIWW9qqaq820mjD
GGkkeu/59S+he6+KA1HEi9ZKC0XUaQAHicNjMlluSgusSxdkweB358Lv/uwd0Dg4IDFVyqKHmUy+
m81/FvUe/ZmOXIv69fcLKhv/4DCBxkrVyDqaz9XnGaP8pS95xu16AX+Nk/iiz1zB5vEzaFGRT+0y
AeSySYK64WNoOEXxQV7PUY2vUVAB06fjKyy4XvwUmgU24zIP0QScUHOwp7BrMdIheEpFsQLPwyFP
bZrkP1gxYhucYEhQaI3NuOgNN7utIHTsQRX5krj0rJz/bHkcemhWP4+5BuYplf4thbeW5hz/vuAu
89w8+hrryYSdc7PycY29Qf2grO8yoSuU6qaO6UfuPhlD14ftgC6ORGpsVCDk5pNMg+Nl7CcwydUI
d5uqcSFjH1lIKJ/UCJQ59RkSLG7oFqUjg/DTVp3YvogrOfvbdzXL3a0smqY6q9LZHbvLlLlVeAk7
wfbtp8Z+Lk3naxyNVKM5HEpHWJUUubKj+ozIf34a/ILYikNQuxHdYnYkv0Lg/5al8/WNaah0M54X
ILz02RygSxDb7fR5prdq/65I/2qJi8KjdKnM1AQ4hfUbGNDtUXoME8U+9o7jU9L50kZpNUmemTPK
YI11wpyFbYHGrUlS79jMPhRd18I9xFFMpr4Z0SpbdJjHmgd7Tf5wt9hCNzG3Glu0jooFJHHNJ1B1
xe2NvHz8s0XwD2+hyq1Zo5cwT4JlvhlEWRehO3NwoGrDVFF5xdBV4ZVnzWNt0qT1bpmoS+FTd7Df
MwoPLYT/AhDkwv+9a4latHFtgRJKa/WHNHrNV+uRJqL2RdHpc1Cw4J3toG8JBEL3SN8+FJPk/tHR
8KUMucCXVlXDv2RSYj5KtdPmw7GF3ZlCk2BMXdc1in85B8sJY+At8VEnX5ITXQGgLaTBZydNHP1H
Gp6+0PMgYnjYv59Xq5zPVYomVaFiYJCnaR3TSJBfaL1QRD/2mzfiaobzvFrOtLpWcEKgrxnt7i05
5b7kUCd51ezBxbvHKg2Yzhd8AOyGRCqRTUUHPTLh+/yiqgA7ZYHM2Yw5ItlcMZ+p3krAhmXBWGhf
+KNZ3c+x9Xx8lrubujHLoVFPdGkpJGxq0eZODdZha6V2MgsWt/tSbKxwDmMpSR/HEu6WVdxIyD5G
naOPQSpFgda+HC9o/5tgY4tzkzEGv6jWgEOjGdAwJ/+ljoMTDqYjL09R/KqBZ3QYFVuuBC10+wH0
xi7nN4lWrBoIPNhO+oqETgrVrQLDlaMP1S1jyjTfE/Nt7PF4Reup0HVUPxLlpaodWRXlPXehamOA
g6pV1ZNmIijh9Gvp1b2GERkR56PABJ8omOVEtawJ7DoFMU5LRmzAjSDyZ8f9S5ByXQWfKlBGaD+a
yY8k4Wzn9MlEHnoYnmknSEmIlsKFKNLSreucYyTV6lH8LCJIjZ4Enr1vAmo9pkYNiiTuv1+o2RjG
fCAMAJ9Qj2xt2cvdIihPA3qCbOJXfuSLuCh+49VXm/yy9DJBdzXyn73L2p5yNzxHIKQhcOjp9K5B
CDwq/1ug+u8Fmh1Y+XoFY6FKc64HzMR8zdP3FCg2Jtgeb2Kjvl6aqkNrPxi9PmtD4lDpEocvCjVO
XXtXjwLnE24fB3w6+ppaYxlxZA6GlR00HLmFU5/MgGkSxcGxg+xj+XX7OOQz2ijOCRtUh6iT0xh+
onzT+y/HNkQ+yKFcRAZUp1Ug+Wo1/2REP6dqKfBz0TI4YCOx1oBoFDwYZfUQ6V9kkCSKmDl/80hc
t4rDNmnS8AaF+KCVL+njAHnbr4adfyCnQbCW/Yfvpx0+GNNMlUSTjO3KaX8nW6FTFdZJwvCanHye
R4Gx/QTE1bn5JpMiAqGEoSCJSJ/DoEPDh/F36lpokFj84gV6Dw5Y8p4pWlD+yCd+XILNnTI7ZI4k
q8D8EjjS4gVz6f6xgf3Y6LqLHC5QSTVLqMTD6YjxZcbYM8KWy5B0N/VgPa9h91jpt1okamH4Udv/
9em4muWwou3n1grR+YtPav0hDNCz4+qFTRzth8BgFJTfZV91whtUgALzPP51vGjm5kfWOeiw6ARN
ZI018FTfavXLMBZeN9thqTrLqkP2VxReC24233qiQ+6ZmNM0uanOCNvak4ysyPGSRCY48FCNPIS8
eIFPLFN6sbTirjP/+TMLHHbUpM2KOUR7YhUvr3Sdz5hqECxi/9N0c8s47Kg7DHAqA176aJmdSHos
0mAkktNiqLaeJTuZPCk9tfJDVY7gz/fNVrWpqK96P6r56Zo/XHdz5ZR4JRNyL/hSSCmEFDzJ+EvC
pHko4gsR2eFCjsSgebmwAjsUam5UY3En/TYlL8ooSFnsf1JeN5WncunzMimliHUkudUbFFfKv/RT
cQnPoICvbPX78lyBvdYXdgYz5Di4ZDy3S9ZpcQ76TSaOUw4g5a39yMuc0XSgUYE8Q/oqCnF+YPCv
Fi2qqZqJIUGT21ESTvEQWz3roWQZ4tytHPLIKI3RgiyIB/ZrPurVFhe8GXKmLkuG4sHoJ4nD2MEz
Zw3yN1SV7wu3DETfsPsv99Ueh9OgKcuytESwSKXPrXJf45OykQTXbx9DrjbY/288f+1olNYSYsSC
3q/z7doL3prfhGxXAxzuxmo8DG2zYI8yvzybPmuFl/7GhMTiK14dhN4xYon2jN3AzXrKRpeTZUFK
esmoEyWXyBy9WTSfLdo0DngJqZISuWHk7+ew9HRd6W1dHlNB/CFaCge+yVgnUkuRDyZLptpqvHR2
Fn1pRLlB0WI4/JWjuo1oUzCyvwUD5mVpz7QUjZMJjPDiZj2a2mO9RxbNKK2/lLEKdE10PUUmOCQI
YzPKVANxLtU/0OJGEfXi7Geyrtff4q4/yXp8ucUVvq5jJ7qvv04ecaa7FF8gy4P2bAy2dLd6PUKX
P/JoXtFs0Mo6qjuY1VTZluQPIDvAXRLx/wqczWK7u7k3bbyaSyUB20oFrUVSbvcm9SzRwN9vHvuf
aMATP0lRpsxpj2xg3LpdimnfGp3bpmPUd4yd2QwQU59EjsEc+OCJsDhISEOCZ9eCTVOFxk9W2hNK
KvPnqGbpsxU07qVoXG//mb+uksMH1ezUcAwVNDlOpWprIeQwyH2oKP+Yk4i9b/8B1IhqQjEESpgq
ZyuTSmNNdZQOytvFU9zkooCzBqN7bCqmEqmj7J/fxhqHSQ2ZUrKCJxpl+vEWVeanBL2JHpTdwLWi
fQFLjmzHglhmdzM3Jjl8ipdwSSylhRQ96XzEZsvae3X0UrxHidq82uGTZ5LWSWu/Yrwojsp70PI4
pGrcyhJR/O8vB7xnuqaAeYqfjKmbooHEOS5am9zOIFkbkYVGRKEIPiL3313taofzenDrFlGW4ysS
ehL4fGX3LP/YJD+q5pg7Ezy7u+C7scZ54RyvhqowvmCrax2N3mWFgDhkP6LdWOA8L6nRwkch1YVA
r2zd/KU/G/hutM7hrfla3HYYtLNbYTQhOizO9yQThR99RnqryAuk0C5G06BhFdmgd4Vh19XxiQ2W
Z+gNBdluPXk1y7dUdD5s/3/BwM3vc4/jYNI2ScsFI7dktBdpsjOrcBqSPIXmSaEfjl+sfWegKP6B
7UmVTS5uXVAUNOcYX429eRqrS0oFzra/mOvvc29VqRC5GnQ0c3ZraZvfyj5QjLtKD21d1BC9f/5X
S+zV3LyKSRVr48QaayTpcyS/Ts3Xqkm9SCQ7tPv4Ihf/vw3j7upsQrW7DDHNFBk3SXXb1S+lKHUq
MsFdUHDHp/qsAnamuQ+yuHBbtbrr19fjk999ajcL4S6pOeUAWG1iz0N/bgLjzIL8VpiZFR0Ldy2n
NLPABscS21LaXQwwy3rNKK12grFoV1Et3T5e1m/A5+cB8eFrpNG10ReAz2K40gMSz0gGSk7MhsAy
JzqbQekVzyKWTMGRWdydTatlitYUMXOpQfFKuy/ML1nx6Xhlgp3kY1q5txS6LMAFFArwgsuV1w55
j1aN8j6nxDs2JsAFPpKV26SvB8avl3bnsL+LRNmV/Q/0q/vxQexcJ2GSpnDy9Jx80LwZ3+dq0NyG
NkYcPfCYu8fr2d08HRRmpmoYisbXwrRuGCSzBM4V2SxfpjivIAITtRcDrLPnfpnfIxNlbuxxHyB5
qC/NwojnYulzOXhtEtqxaQtnd0XL4uBbQ780zTAXBIoc2V4lcE5Qh6SQcBeEKLv+vVkOB+OVTGJZ
NRFw9Whgb9XcMZDCpPlwPj6l/cu7scP+ji2IT4OpIEJGcSKY/fhxhXZG6tdf5IfRg8uf5BsMHAg8
Yz/62thke7yxSYthKFsN+bcKhFZtZLpRSL1ubR1S1s+6Otnlmjsq/dTLlR82EubHagFm7V62zV/A
A/6Y0iTNIYGUrZewuWtFfN7CJXJYn0Vr1HYlsL51IZUH/t7KYXJiNKhQymx9wSEyp/slgNksh4P8
IlktM1LwRMpPkKliXJaxL5+l3NMDFWkk44NI1Wc3yLga5Htq+05GzDcBSyiJ7ch4mYfCtsK/w9Bu
q9fjxe2+mhtTHNBXU9NVSoULx3qfmdqcEkhBH4h6nwUewffTjpJVQrMKYwqQd7DX0V9G0TspuNE8
qW6brbWVzWjMTIdTqwVL/6kkH4/3SmSCA42ZhMlitWBlsMh6P/f6uZXG+2LUBaAhMsP+f3N/kcYO
5ZRBe5tBofqfAlKd+rfjlYiOg4OIKmMDZCuGr63ZcNHr7Cmp+mcYwLOxrl1PjFIB8mWRLw9env0Z
gvMqDjma47o1RTlDLoJhOsXgKHyXho+pY75OVVVKLZm7+EufZ0WoMoLCQLsQD3MW5/hLjuwxG/Rv
Popy7r+BtZ/2+C+xtB/7ruwY8RVm4iW7cyKPtaopTnwjTk0JrXFXP5OKDC2MESZvbJZO/BFXerqH
Qih0BBrBce173HVpXPywkDLU2waVNh38hIv0GQPexy69f2uuBrjIoYDUqNwpuJyrSebvbVFPCMmn
9KWSelFSbz9IuZricGAypWZcctyebJ6d0gyAPU7WPimSAAhEe8YBQdP0GgJhVLRWDZOwjarY6N5/
V27j6uN8rThtm2TFpwy0JYP4MfxunlJfO1toinRyEEkZp2TyI1dETC9aGRcgaH04jrGl9+4iqbKz
SItjJbNI7GH/Fb0eExckUK2G1HuD29uZkOuNz7n5IuXfS/OmqkViLKL1cEDR0BER+siAQr8h6U1C
T8fOLfh9vka8LIoytSo635bmsSYvsjC3yq7fryHOz73iuQu0DkKcNd5oN3qTHdaMVjnWPwbGKKQL
ozQ5Xo3g/vAF4qxBkjqPcFWV+d6YVhvvqt2AM0GL/zo2JMAEviQsa1LZTiVWVWB4Ua/dsqwcPfx+
bER0Nuz/N8/10A0pSDiAbDI6Bgr1Q7gK+tz2Py2vV5RwOBCN1Qp9P1TJhgtEgdtz4cX49F8erOfZ
q/4fwyCiFXHRQUPnemaFWVezFj9HP53W5P7xpu2XDjZr4hAANO6mEVaM/kXBijrMt6xB+kb8FvK5
7xpf3NjigKCXI0WLNQSfZDHOiRy6lbQ8jaWwA2H/EoH3nWLEH2JG3JqI0YxVVYN4qnfLcwIJ3dit
bxZ/QX2iFkbU++h2NcYtqmm0Uo9CEBlSpu0wU6/I55Pc9E42EEfOReQp+3f2ao5DOKVZrSlnJDAh
yDjL6D4bII7S1Pakvu8h/2mJz3fFk0SMxAQpSGFNXr/GQV+sjimp7rs88GqHC38s0E+bSocpNetO
dohjfrHOs2PZNVoHRQHDb0Ktqy0u+lEtjKRkEusd/SF+vSI5VHtm8B+NAFG9ex/1rsa4SCjR+9Us
e1TlqqQ4p7OvyvWtWr8eb5/AH/h0Vz2QtGX9o+5C6he6UDtVaJA01p2ki/RHRevh4G+uhzg2O3yi
SqRDj4BNpCckFY6Xs19c1K+bxmOeEjZNV+CTe7hkeAKJYzj5s+T0F/KJXqBDFFjOsUV2P399ca8G
ObAws9Ss0xSnFI5zbssYiJNI5OAx+VIUsem0ZnXXhERgVAAaFgcaU7lK+cBEkIck8vsYPEsfVkhg
R+QtrwRzIkKf5xCjH1MizzoyrksweKpf+trkyOfeIz456ZMt6pgW7Ccv3EOq1Vo0iqURpfOM4TaK
v6pIkjOd3+hrVz8fn95vEns/j49y6KH2M1hZKfyl/KoFii/Z9IZNn+Y3nQ9e2WAMxASsgntAORAh
ody0/QCT3SLZrRFYCej55A/HCxPca55YdkgMU9JVpl4ezq4RE7eYkMyuJLdOvx1bEi2Hi5vwmZtS
qhk9xDPe4uHe6D41g4AiS7QYDjnWNG6ysaaAeGSTCYY5rOSzvnyI+8U+Xst+xHT1Bg49egSWTRZl
6AKUB1tT5hM07c/HJkTbxeEFwkw9yzU8IXXVoVUUr2/11ySafBLgA+XwoZ00U6kmJNEqXXeM8WkZ
n8vGj5bHNRT1KP8mqr3uGYcPUq5WFl3RfxBm9uqvrmJnnyWm4kQwu80I+d4XBv7PIOHHqhdTQyKc
jeXJ8km23rLsNg8FPn28f4Qf64mjvpblHBRwSZ07Ayhy1BaDUKVdh5ET5oIxpf2m9p9vFuFZYk0S
FkMmIU7vPIUpEM0gikWMC915xc1dVKAC3Ru90IaaAQm6wYbmtOjT5NjxCT9oTao4rdMeYYDy3FJb
u7DCV32Dptv1CQOWaANCtkc03Xt8qwlPJdvJc2+MFrrpx76xo9RBb5+dEggsfvqTG0f4bpnWQktf
wfC2xNRoeLNgSkAUGDIf/yUIMAiIEohlGjpPrBJTkqdhiKhaxmx3cm5BRj08KNpNOjzI3SdtrQTv
/+5xbexxOFWYEHRUVGSUiro/zUR3imV237FrGxMcTlmR0Zs5mFzc0jrNw+NI743565+Z4FCK0KgN
yYxsSKOWtjQRt29eE/nvYyO7XrZZBwdPoE+R6kLG5YL2pbmihnbS5XMsIu/fR8GrGb7UE5d9RkLW
1w0UNB/qM6stzYXd+V1ls1HT4eZdBCMbi1zk0jXWZCUUMKgqja+qUrBKIlGV3bdqY4KLVOoxHtZ0
xt4p4TktT3p2lkVkZ/sB2MaG+u+0y6QunUYI6OlAu9D6/VdyMX0WgVmJmyOe9tn0ulh7cDfK3Fhl
F2yT7IFWmTqn0FZxE9BHWhgNTcE9QsDDONRuBKn6ZhVcp/0wemORi2GsHHrb+gqEJXfThfXSRV57
yjGu9P8h89l3ekPD1DqaCugPb90sr8ymVIpLUORq82kYnvLkpNK7RtSLse8eVyvcJkZdPP+HNsPq
VL/KXKlTPVnEnfCbm3W1wm1cHCkVlSRkfYrlh7BshNrGnLu915z7IPIbTwTmu4+/cTXIgWuWZEPT
6hhtUyN6rzUOVe+iBlz09WO2fDkGJ9EOciA7F3FGDQsg28nppTA+dqPuoo9PENXuW6GWYRIVMT/f
BCRJq6abPQqReq2jQ6Iu31rUjGxTFcW27MB/fQavhji8kEo9qaQUs+PYQOsW+TW/7Ukk+BgQGeEA
Q5ETmfTQSnHlAZwTfeVZNPKOj0VkgnPsxlTDApSZiEyG2As7ZM9zUaVBdCbs/zc3VLegLtjlrMyV
yTeJNdo1gGjSRdG5aCWcL4ODSqnGCPSIShh/X9XJRelbEDuKVsL5sLokidEtyJtX1nMEFphstHXR
GK1oGVykkGcEyfmhhlpEldpx/dzKgoBqHzCvnstFCSlpIpPIKPy0PX2F+PsFMemJ5I1TR6I22v0U
lfHTFp/hkGjHCLcQ9kgn60n6yhoAQ1dz87f4HpEC6gC6e+zO+4B2NchFCnJuteacZzCo47siHM5K
bJfLQ5PUTktFRyVwBz670dCiD8EJM6LYiclcjTTgFh1VG0VdAar95kW9LosDgkLJexUSsQgfvcFb
3cwLz/JZ+y/rwrv0DjaHxkHC2IPBd2YNYI12QW9tLVI7EG0bhwdFNSSrmeH3++ZpKT+mSHK0+Xtq
96aqyuDegOCQxjk5qqgyXUq0WuCZcGTS3SS9JfjW2r2oVxN8GDz3mYbhb0Q5izm/mqtxi3ZewbmL
THDePC1ImmgKchtkhejTKWq949si+n3uEStzecaELfvwmW/U8AZJoOPf3w09N1vEuW2alXmOiWtA
8lhqilNPTfUq61qHkeRoXTBMNIIZJ2575SXtu05EiSNaHfv/zbsTKZbaGwb63ifdzl8MB8UtqF7I
z/n34hYRjyedc0lwYPsR3GbFnG+T1jQpaGXATHZbn9OvkAVwGlf7CvUiX3qcbFFGXrRE7s0z49Qw
ZNZ7GtL7fHkYlPe8FZvlcA9eN5V5WRcYma8zZCMrp6CrU6p+ogryQruQsLHDPXrVnK9hCX5mrONj
2pwKDVQRoXvsjKK94iAhwsieps+oXljL8E2ThsVejS44trH7tl7XYcj/djnLKk11xTCbO6orwgNv
hZxuOZ/KUvClL9gvXuggpAnkDMFV43aYH0rGz7LyraxNgTOLjHDoQK21Iina7txV8jPlU1p0dirM
qe4+2Jsd4yBiLmhSJhWMACVUNFVo9FZpeluWLqGogVoRwJHBAYJmaVNjVPCy5SKd0F4RLo5xKUDu
N9rp98Gvc1ttMfCF0hmUVN+Vyt0slEMGa1yTpZHwhOtS6CXqJ2vQT4lInUITbScHCGsvlzHVwCxj
lXFymrrEcqyhHoIuSZ6g6Zw9WK3hmcusP8fV2NuYYa3szJSSU0UX0N1U9R1VqtWO+yoOojbVvL6n
6G8go/L3Whkv09CsbyCyXRs7zqzaxvxw5VCLZL6MKe8gTeXKkZu08Wez+GaE9RRIGm4cfiRt7Cnr
jVNByn/6pBwf1WlKnTib4ntC5r9rTZlW1MHUKTDlNntITXk4oadDvhs78lfTtalT1shU6Cul7pRV
2p8BkMEBXQxexA66uvick58a2RnzyMbA6zE47EdxGxfgUA79n0YbSygfMTYr08/d2B3t4ROrLlJX
lDPbb1fZWOPwzrTGBMThmBdoYY1l15PGZkLBjKir+Hi8tH1sNUyV4lGV5R/UQJunVm8Wo6UrUoL9
/JG2kEgTvEP7qTPzaoDbuqlB3U3NyIrOB4xCj7dD0NxZ7vI4+KwDp7wMZzE3wm8e86tRbgebokSr
+YRAVbtLX2SvC0D9Yye3K8QIWSZLpCgvsse3zBVZnkYWmdEfc1ogm6W46inyMLDpsKZ98lGU/NnH
95/L4xvolIFKKQhc0N9qxm+Kbtqy0t9IVSI4u/038WqGe0bGjupKsaAj3FRKbworCICAyai1IAQj
wliBG/LNc11VGmz4nykLQGA0miHBGxw7uvCMuDekirrK6ljUP2l+eGcFrHpEzg216+/qRYYch2g2
RnRK3LsxhNAWnlYgekqILRE3h/JD9y46+ev1ItyzoRW0mZYIofJysS7KyThP6BcXNxXtv05XV+BQ
Vs7MtrRqAGBtvlroCDCab1XyuS6oM4tYYkWuwAHG2o+aJLG4YtS9dfDn6HzsCKJj4bBBKowJ6Wik
aaAq+1woqbMs9A1DCu4fmeEVbeS4J4TUKByWEGLp27/K3nQiXdQGKLiivJTNpKHTK87xUEsksWvz
H8y0OXXzqMX+n62Gg4KqKmJDszCi2Y8UVY/OA4uz3ceLwIzg7Hky26Ijsz6VJuosemqv+bfZEEDa
PtXd9b6oPAqgwJFNIeYQGLHi9LfsWIuteaxHzrBjcO5/UCGzyrSgpZfjHdxnVdlY5uAgGiqttlRs
4eQsmOh+6yEFFKxfEqf3itGpRnt80zGlJ25FEG0qBxFGvEDPMUP/u7WeNePjRL8KViYywIGDkanl
3KwAb/15AX987S+aHX0mj6hiXnQHrfbRg2h6ReT3HEhoxEypkZpsbEn5GFmyLbftamdtbYd1I0pH
iIxxiKFOeZ8qION3ITbMAjIrkGzFjrzZnp+0h5l9eaAT9n00+VeH4Xk6mqqRSjljTWbd7Wis4ONW
7UUPaEjsRVT5EyyRn/BNYpph8JClKYdXRjeZgGUib7/ESiH4NN31FQtxpq7ohoUJ9X9/Z6tgk6JS
xxpuk+W1sobH1RLx8e9H6xsbnMPnQ9aXa8qavWwA46fhrr9JzuolPuGL26Wie81Seb/UkyzVUBRF
lQ2TnwUM2xBSWyFScUxRns1tqfeMMhOVRmFT0e4pbUyxzd0E63Q00zytLVaJK+ymn2wtdeYoUEbB
N9VvdvC6Ju6UQAKgSUYIxffp0rzpPuKKmmm9F2dGPxvKjvADi6VXjjaROzKdVGVJGS1IesbYsp1c
GNftj3lX7xis9v3vujIOqyS5m1K9QOjczRQFdb1669EydWxDdEwcOFWkzofJAmvDmLwm1u0qvxDz
pNPvx1bYGRxtGYdKEOTDBz6mANzJuKHjWyo9ztmXYxOCzeKTYrqOTiJ5wUWa9cYZwaUhpFUWWeDy
5FK1AHpAleCqcfja5aOP9pTn40UITsPgQpcpXMwYfAkTlJDUM1ixoO8kO1J8fvszM+q/7yYmjq21
bBiwGf5CngvtAwjDo0qktyQ4dT4TlkrlYE0KGp1L7etYgi3jayuKKUVnwl3+VMH3Vx3hikgQ3lpK
jGjOotZw0SrYmW2AbOhNxRyYanpRPVZ5QEDYrX88Pg92kQ+uB58XQt1tVowV41gGWVwS+aB7c5Lh
RY3qmzgLjm2JlsNdeKNWF6XCmKEr44muOnuFajFNBd8t+x2YV/Q3uAuvdmU9dCnSQpMzu8kJUwMB
5NggE1V/NBFEGj7rQaqd/4SvohSHwClMLj8eV1qZmzFOrNW/Ue2hiERBpGAPeX5TvZXQy0rX1dU+
17caSj7dXeyjb9B0GOkaenZu0N0p4koWGeWwIR7aUO4AQG7Vmbiskk3Ub6r86dg72OkfeCLPEtUt
oyQRbUFyCFmw1ijsvMlsq3NG67tWgQtwFnijwPNNdpSby1XpbT6uIVAbCdtxDGT6Tzm+Lv1NNPjH
CxP5BNvdjaGwwudaHlLMypinXr8xRYpH+7lDjDYoVNaJYvFj/VPfd9YSs3jHS18U0JkgZY30LtTo
ixfdYV9pVW+LUlG7PrExyl1mCAMnnWqu6CfUbun4NVz9WfR0727cxgR3k4cm1ccuQvtBszpq/9jk
T8cHs9+9cTXAP9zGEkLMZ0VWqEQr1Z0RZCewd4K5wC4+pbm9OrKbXsZJEPbsZ9g2VrnHnNAWlO45
pgaS9GQE/2HA7Rdo9dmdy9pLw3tJMPez+7ZvLHL3N4t6vYxz9EDpqYaEAbXeoL3lZGPysZVF2VDh
pvIvfGzURpshVmE8MItXoumdOpKn2YYd2vWlDESczwI34d/6ea6GcgGTvKvrd2HnaSLR7f1Cw2b7
uAtcZmWSVAnaWlHzvmXSnknQQtWTfSaJkqG7oLQxxb34UTubxlLjiZS0wl3BbJOZfhhJJ7X6Z9Df
NV+3Mcb+mA0wrY2lSkhc47H6tH4C7z4KAJKnBMMn60HzUy8X8rSJTorDDE2t+7CWgYSzUZ6zRXGN
aHSO77QAlvjXv4JCPSEsfVTgW0yBnNRCYmfoieASC8zw77xR5/O4UBmNi/WbXL3q5BKK5n5+MIv8
8iBej4d/6jttRqtcC1/Ib9tz/RCiH2p12vs2eJeKxsYQBw+QmpPkmLXV0/ljGWbeaEDQ1RvXQH7X
lMDGEocN01osaadOKA+CqVHtQHvf2PIkeG9FZ8O8cOPW1tjGVdazsxlVX1/7ey02L1VSe8eetp+p
3CyG/R0bO0pN+jiSmJ1g/LR+rc/6KXykXkBne3QUBJiVTz6KeBr2F4d2Xl0mBmrOnFFZkQAPIKVx
Fbl3FOrr9OMaCSIxkQ0OhEIjVeZpwkRKnt5q8aVLXkMR9uwjwXUZHPTMY5kOMQV9l7T4yfJpon8d
H87+i3f9fQ5p1tWc9LjFizcBBpLybZIyV62CSqS8JtoqLkTRc6MdyhiFhSGPbUv3Y6ir0uZdmPZz
MXyNJNeLpopKnHkVZ24bBeMiu5UIOH8DN1crXFiydnKLWUbATQwa7gJVvzWgmIavnXcRmNOrIQ5u
5lgKtVHD14RePtSNO0C0VRZAANv2X6HzaoLHmTou1ryXe+TJolPhjdDwYgxqIuAUnD5fJYEadlGm
KmpwVWb5WtP7aZK5WVJ6x84sWg37MzZAY5pmZYQZLgvBps2K4g6TR62PxeqHLSip09dc1NcsWhiH
ABCqTsxxwkPdjPTcVUgRt/NdU8uCV3Q/2rkeE4cCY5ZL6IrBJ5iVfGrCj2TwpvWirp+hqyGwJFoQ
hwdDEjckXrF9CXnJMnS0vkrS6fiUBJCmclAQDt1sdWRBsiY/denj2L4e//4PCp4Dp+YLHfVkSOlQ
sXDNXy5hEcRIZnyPf4glUUd5mkGXb/mKE0p+QxBqRwhPxV1eAmDlKyBNlUeW0sAzVtBed9Rblzur
ipx0FfFVigxxKLHoVaM2+ER350ZH21oPKlXLLtpL/J4md0uGVoxMwScHnph/365q1WolTbvOLafU
G4jlTFF9ijotOD6+PQ/cmuGikgRVKgMBIwjKdL8vT3V2WiWBiT0PtGRM2BlAVygYcgg+x2DUTTKg
3lQW6KgJq3Nft513vA6REe5c8kmejY6Y+HrNnxvroRQxhO1+Hm9XwZ1HGYdooWOafo0Xv7CvrfZk
esNX+Yc8THMjUlcT2uMOBqK31tQuLRxNsZvFZh0vqU8d9W4F49aZcTmJ0FVokvnKBtBV6M7WaoSS
pXRK3lglmHFHyQq+kInP5uBEVGW7oep2Tzk8n8p5nlYdxbflyQh03wQvRvIKDtMPYC9ze6e8JK7x
QZQ1FHkKh+76Okja2M+9S9FShohFJJK9hxDbRXGYnlflXMUjgVbn1NKbodBrW1qShzQ0/TVFO+Y7
/F5RZGpRdGnihv37zMyuRnCkLcixYjLPlsPR8gzTmASh3u6eKZquahbmz2Ve+jmsUHNbVfRdGEp1
N7SgCMj+Pl7HLg5tLHCu0OujoqtjhetVvSXVd6UHM1UjwAi28/xLZW1scHsFIML4oNwjjZvVTric
iXkjz0Fdro4+fMm08/GKdjNOW3OcI0y0iKqoUoF7l+57f5uPNvEyrz/VsTOpTnxqniNfNEMkNMo9
90Ot1HohwfuUh+hvDMawBlQkj5EZanNc49zDOOs7IozNOvmkw6LFpEsiiLZr0mMUfzBT93gjdy/U
9dj4hENUaRPa18AzM2n/R9p1LbmtA8svYhUzwVcGUdLmYHvtF5a9PmbOmV9/G+u6lg6WR3Pv+nmr
NAtw0BhM6B6dzIBw0uCAKwDq0h86S3+83BLukHBKWq3s696T0GE434aUhNW2j0P9TWa4U3WxP2qY
17qG4DdeGLLpd43qpgu7UnKKTpcyI9wcS2FV0hwjcoCSpaOwPbjfESh/ufxRNpsMQFz3ZzH8vzi7
LJLE0JF9ROuxHKw7a9cEmdvtlt1vnrKPZPXPjQnoYKkQ0DN6NGNmneVOnbEbatU3SpXwtG2YO61J
AAhWtW2dlOijUUbbgVKXU62/Lm/bti+fLAiYAD4NaLPYsID5LAeULE6kYfZChsIn1VlPfiABCZLO
KNKMtzDOuduCLCL0LGRRi2t5p3oxOdFObJ34CugxPR9mEt6c0zBeWf0a1Lr2gXLBmROIMX5lVRWy
gTg+Ra//WMfwsW+uMnTlhiNFCEB8JV0AgjRrZKgdzZjmaK/D/AhuS7dbQKmbEnPmxEnVhZhyBWuI
HSkTop1lcDCs7czp6ttUfZv6NPzvZyd1HY02GswBncyp5C9g706lwb/s1tRCBDBoBrtmSTujlti8
WNNusFHYY8Tn3w5PT4ijCyCwZjb6cjjVPUP/d3/PNbXZ9QAOteGajwX0KXEdUCfobejnbOO6qevi
IeV36RP7xlVC+RzjbKBhsMIJomos1GcSoCHC+0KtOcaZvfmtDOfHZeiJMI7j1/sA6A/6iNO5hcLs
ZlxRuSzV7LpUUZNdTD+f9R2KE/fpRFE3bx4jVdFlk+kqQ0vfvx0vkpjW9ysibSXWnVYqHdk+Rulj
m79e9r7toEfFHBmIJ0xLEasrdVhZ8aQjE/m7iW/dB/VV7oChExkAn27k2/T2kzkx4LFtTH5OiQxv
z9pwn4YV2klHY3SNklQd3t7CPysTYx+9VexJKeAU/Y4PL63eeDf/gFBfvZ9RKHVMpPLDx2ZPvZGo
FQoAOLJKa40J0bjEvsvm/RA9ysXD5Y+26e5nmyhgn2GzvKkHXBhzOdxIYXU1ktf5Zrs4O7MhIJ+R
V4uariMomdJ8b49gKQQ7cS+Pj8vcgv3MuFEG1NO7aa8g+WZUo193/as59MfBsvxFzvchci9GRYne
be8uUy2G7I5hiFqI4OjRw5RBd7E0f7D5Qa6fp3B3eXcpEwKYsKxUl37gtZKucapol4AFsKHG2LcR
WT0tRAgxMqXVjFDuMezxAqVhY9cFzFO+SbWb3vLuT+ND6ujsZFCMMqY6hcyJhJgGOSVnjGOPIVDr
pf0STk6+fBso6qhtJ/2zQDHkWMACXbEZT4/UOlTxsbUIugRqB8VIo9VCsHpJiDTUoLjlZOqgbLqq
/eQgBeUx2qmPl92Cf/Z3F8DZ/gmHTtdY2eY26k8m63ed9nVecydLr9ch8uXiCjBz2Rzhhbpw/uI1
j5M4LzF3VD8wCQF76uQfmdQ5dwn+P5xd0lmqZSaLFKRztNdmrfysXA8NlTkgv5MQe8TrJC9amyAi
/Db40b4LsmB+tL6NvubHx8FZny5vHGlPeIlIY6uqS4Hsn/KkH023fZr3lhsqkFnoXfkqdC0iuKIc
XcCLWpenqo9AET5VV1J5LKgpjO177HSQBKRo6jqfFAX9DzHSINWgOVG8H8LcsZLYJbaOcDqRH0Rd
1UaTShwp/UE/GrvkCKE47bYrXU7ZzfvOuh/2z7mkzBI7aAjBTr00igY3QRnEk0O/v35TDPbZ6La+
/qL46lXiUdpPlEnhlpbDLu0Vzm45FWBpvlJSAp2o3xfQIq9GfZhAVeYtUHqarnUqQ0Z9KW7/7OgO
caNhuB2vBq2FFFPiYPibpD/7j9jwj+cZAj60qRmPIMWb3vIUBvIU0T9gHXXBTu/g1fAU+tRR2n42
nEDWELAiVMshs3UoAdvNocSrgUtvK99Y5BUH2St2HxknPgNAsc2y62O7NHIU+CTjs9ndSckTKw7E
maI8QYAHWcI8dj3hTCWfJ7965Po/qLHdKgHosjz1Krr70GPobA8FvGgRsElxqqPSqyu/GsW8muKe
CJE2H0MnE2KX5ZIY4xj2gLwmO9rhTma4pWbHtHBHhcS1Szi6WAEz06EpCp5PSOrbrL/rlZtQ3ROf
iOPLhatdHJQwFsMu89ruvTGH7ly9K8DoqypvKV/JoySaqAUJyLDmA8tyFXFEHEt+0umuPUWHfqJG
cajDK/ZQ9nqSz9UEUIUm4mtfOZL9ltCOd7rXtYfsmQ9+U+lsam0CYMSLvJSJAcBI+hwiepnTwMUp
ThTK+QSMUMJwKsYIG8iaz5bNm872ivK1V78Z/dfLjkEtR4gkCqPPCl0GM1K0zm7cfLW7xNfy4LIR
4no3BXzgbE+Lgl4gL67n49DcD5Zf94Wvo85y2RAVGIlPfXCcyKlucS0T0Eo9R/shGPempwTJc3SP
3teAQlfKBcXH/tyhWKR3MBgnTpWDMJv3IC33y920y7/zqQ3bo8ZjqUWKr35pqPWwVVHUa/zml7bT
9njxt3sWOz0fbw5QRFwIhCIAXix9VE0ytHKsTl4U35jRz7L8QXw3wuHfjVGYE6hmOC9A+bJgdlu6
06Eix/NpGKqPDtOLvCt9Pj1NMYMR7i+OU4TLWKLjAA9hrYNErGq7EGj3B51iyybdRECNLkzzlcVA
qujz9Ev+zG/I8WoNIB9gBwNYyD7WX35271sChIDfP4xZpqLHDyQLK8P93/28/NGovROgYypyqctm
WChqfCRQexhohcqopwFlRcCOss0y1WhgZcxTTozsjFEc5BRCbVrRFEvRLdDuIu3y71izbDSZzRmK
lEXpaTK6iF0tJK7gzTN0ZkL4II1SZ9DEQHY1Bccqk3qnogqIlAXhg1iQeVfnEq8oRTH2TZ+6Osib
PvDNzxYhfI10bPQsThCTT13vWDW6TMxjKlPDJptocGZFCO8SlMYny+4Gr44gHmGn3jxiIM6GNDry
Our4EYpadjL31mN69tAIV0OaI7UDgac5OmEYO8ZC3LKbF+CZBeH1h5YJjHZjKNJrrKfEcKokd8aH
Vdld/jiUFeHBx+xqTdGEBMnr5W4Ex6H9j6r/LCaq8EGclbfr6Wy7avDFyHOHkMFeWieWn2qzduX6
cHkt3JHexatnO8Z9/cyIVNj2tM54ttiS7pal7E5h60ir5OQ1pA2Ma4uSL6ZWJSCAHLXKLIOzwFNB
mh9N+0X/OWYfICo+dzQBAqRQ0k1Q0UIJQD2a1jX0/dqR2DcCA95y3mf7pq+5OVQ8k5KiXoh8NfKe
weUvs8nXd74KAQMg+GuxKEXdRms80PXVUSAXHj6Sxw7Drv+lHOPH+fMUHnmPFl0H245+zjxDAIc6
atQcXWjgP4S6LMTxIgCQ0xbO+lDhAd26y/5jAdfJpMgAhmyRnmcVUM94KlUn2pc7dtDyt+EwhHi7
AVD4fHmTCW8UScCSsgFrtgVIWtA/mg+g/quvUlL8fPNReLYuATBmuR3C0kaDHafMKkCUU+5/7yFd
FNtOe5zZEt6ESHqYcRtFeNLccJa9FeN1WvBbuC4iuTSIU6AK6DErc9lEBt5PlhY5pfJsUUVzygvF
iRZTys1u7dAMJD+Mnv7LREBXuPADcOS4OYqKZPflFonG2akTucDaEC/PQsOS1CAMyt2873bNIXUy
j5rVofZOiCISXYEOTzgibZigl++wTn+HUKoAH1qdGca4oGgyWwtEHyXfXKl+RPLrCBjBCvTHWgrW
sN7l1wpaVZGQctXn+Tj7JSSpJeLi3d4ykN7IFh/UE18vswmxbbbYCLzs73r1DG6Iy2iwfbGffl9w
5zDJzXXNAOp6zo5ZHrtdpN7k4XwYcp1YyjbwnEwJ16Bh1VYbN6ACAD+0U08QizZBvDoSQ5yUFeEi
tCw1SZgMH1js5SqNIDnRskMmaf7lfaPMCK48SmHcFoYFzFGWnVIqbpUYQTZSTfKbo+xMO22a4NKr
lnGBcHTJz6+DHy4OyCh8lBXkez77qO/Kb+tNQjJIbQ74nlsVnHyd6ixtQkwQ4zPJTmLlbgmFvUGO
nRRq5fpiBU1uOGlcB4vafmkLatnbUfqfVYvyql2D9oM0wYDPOH+Zw8NYzWCw+gdlALslKIuI7yjK
hyQqtNCQbsNMaf2sDfdT85BO+79yFSZchdE6ZunMOSrX+rldf6zVbdN8+TsTwg2Yh2bYyRNIZFjP
vDaVdqGOiReYvGyG8gtRUNVYshlvWd7uMmVf4mxtnHwaP0uxhupd/ILODcnRTdO349pZZf1+Yin1
oKK+F//7WRCaKbVp2y3+A1DHuVpVOdMCCj6FosshYJEJKNKPFUQLZGCViSLo/FCriq+oi29GHyId
OztqTACS3rDWSlGRntJvkGPWdtkRnQxBmLsLn6ffUf2s/xEsMQOCOQoeh2JjQR7mo5xNqO8WrWM/
mUfrarzSbpXaVXeVV3+ispgcKd4/tk7mBOcv7VpOrRDvEjVoDyVqAyjoYfCQMvMf1/LJjnACelmt
Q4mntdPrwefMY/LXFQVXj3fMTfs5dcLvl88CtTDh4kwXHfpGJn8NYaKyC/o9J1Cls8Db/n5al+Dv
qZEVql7h/u8U3bHCwBh1b6WYX6i1CN5edMwoZhMgGFZpzNx4XJ8nO1W8tjCLr7JVx7umXq8kTZr8
0CyREr68ldsxzmmNwhEY11Zp8gK3DZO+2P1Opzj6N/dQh/SkamKcDTog/8aMQTdA3RqBbr6KrE+F
3OznIoUK5UilYjdB42RHTPbk3Zq0tg47cXytl19j5sd2UFKP5M3dOrMiJHzy1MJy6gwRW9u6RmQ6
Otlzwg/lu0N7ZkI4tKyJokntMYYK3zYd3l3FNU9jzv/COT4oTQvi+7yd7TNMT+ZwTW0DkMTYl7x0
y+If7Z/LHraNejq0K5lpYBZQVL1XKj1Z1dCcPDvy+Bsn8nvH+KYcf7ekky+q7W90MidEbZmuFGM2
wxN6LzEdOwbpy7pv9wviKCfunOnQxc60/1Bt9GyRgp/n6RjZcwPaoyQNnRCvH+VnYX8idnL7Y/1Z
mhiaSWqaK+D3g29cJ6sLfv7r7AhRLH/F0yFxwGkacKIUaiiRsio4fWUu48xKTDRp3fLCFggLFsuj
llOKIZtx52kHxVCtzrouyksLA0XNa9NqTpx4TSNBnO+pMAl2WMJFmHBhjXNjt2VioglARnuy8rm1
XOJLURb438+OlWbFDTgf0J82viyLU3xnx99qXIkbxT571Vx1/5H5f3a2f/wznplULEvL1xyN8qY0
H9Rp2Gdd4VpDFFxeGrUy4b6qJihjRfEEoJWOyRK0+eHvfl+4kLq46taaYRzVrO3XOS+v21glPv/2
w+5sqwSIUFlcl+YKiGj8eTc0LqoQ7rpPguRausme4z200u4o+XkKBpmAEHY+aEYf4+5AtvFg75pP
pje75gsfnQIuEg5IfCVRCo5hunyK8wLXusnuy4QdGd6Rlz8UAQuiwP0EScae8RsXcyaeGt+ATgk8
ilR8sj0tfPpWouyb2oEHWwtRiZeu1sivD+Oh9OKdCTByskNoOzxUr93c/djF+AdrxUn8Ts/UROrx
NjBK5aZp5Iei6L50akF021FuYQtIUVi8IWTi8d9N9MhZzW1EzvV3DYuib/vtUP1sN0WQiCe7jFrM
s1uqG97MlcM50fiEuWqBYGW+zchGNcoTBbxg4GtkUsof+cjZzl1g5owIYSlHFBBDinu5YznotaXF
dHXD69HebBqfL3s7tQwBMmK0BCnrgjeOMbys5ktOJSqo3xfQgdmKVdsS4vCu+RwiSibTB/xOex9X
/q8/66K4/arOpiYXDMq9AcYgOJWBjYbz5QXs+UCg+Ej18m0H5IzZuqlpBsS+/n0doRc3XUCwBr+O
3NE+9qo/aK92/uPyZ9n+9icrgndZJZNGdQBPUNkajtU+T8bkhh1xJVFLERwsaeKyKTFDhSspdRL7
utYgYQU99pDSbt12gtNqBCdbe9OS1BEkXsMiHavV9OMoJA4L/1/fu8HJhOBnoVTz9l4OANX0rBWl
b+blVT+CAd1Mr0FSTFy1/OcumBPbslPVkJphQVhc9vnrIPU/I2t1xnHe5YXaepIiu90sBVCYevwr
vxD7so1myMpewU4W2nOb34zq81h/+jsT6r8d3IzKIqsK7OSiMrge5iw7Z/hL1xOJ6lESbSI7wyVr
GaEjY060iKU9EqXRRyS3mf7HLwzummfRo61hcleOQZSZ9I82xirloI//7hiJPdnxrKjWzOmI0/5o
ZsHADlLkUs8/4qyKbdjZyEIp5jmv0ErxIGoQ3bEVGlLT4GIu2rvsApR3C8BQAU7hxtg0+ajhoV4E
fIJH3VOlu/+IEU4fR8AFMwJbRaKjEJFfMzT5znv5HnLFs4tZMl+6jz/UPXfmCwJG6CPY3e3e5n06
j0r2bFpBS9XeCaQT27D1cB37ocD5tC3bbVkOdj9qGI7wBLH9OgnzeWCYgPPAV+a29Z1VRf6UPs5U
Axj1dcQebBYhibJoWIv+bcHMPe8iiK5xtf6f+iSojePX/Nk5NeW1iFrOHcZihG+3XbL7K5cWe69B
s1ZWTYycp1SXV2nDXvp2vmdWts+i+qFpx72Bmp6j9jJRC/qPyPSPj4tkM3OtdFI1IwDSnsyH6pYz
F6j38p0WdAfO00vVdol70OTec7aPFhh01XQEdZjavBbL91S6HqtfUr5fYmJDyYUJIIGRV6NOMvA6
Q5LBw/BTuRv3aN1EjaG7h8aY9xF+5TMkF7uyDdaHQ7MgJEKp111jp0hTt5iv7MS/7ClE6CX2ZEud
0WgZauRerV6H/Suu2IwRt/h2f+0JicQ27KayZ2WBiL1nONEt6jN+5Wbucqc7xpHrhkY7Kte1XWU7
sygku7QoXM1IhsWuddpDFySfemfaddd85oC6q4izLLZfa6sNOeEEl3vYssHJxuVbay1/95XEHoYW
3alRLaEkb9SoC5qq2xZfqun1r1xBbLdeFSnp8hglzzQ81vrelr8OCYEPhLdZ/O9n5zXVYl3LTXib
xDI0MOyW5XYoiHHITRuGCh1zU7Z0SAP928aYS6udpNirbt3PGoii9gNFv0+Z4C5xtoxcSyQcSyTp
Whmk083gqF1zY5ZUP+826JwtRdguCax4bWYATQeXS9ijMX2npk73lT1JQe5PeyPxLrsAaVEA1FSS
JdZr2Dz7qfm+Pjec9x8KF/Pqqo7sRB6VftoE8LMVCrCalnqkNOhZ9vToptf36ah6yhJERuoqmf+X
axPir6SxWG41uHQViKXVb6w6+qHc9z6n1pI8KlW4GVaeLU2Iv/pIbbVpXXvoc0PxyEnTYh935fQr
LkC3ms72vKsbrQgaLVodqahn4lNuwtLJvNgWacWRuVomINBGJ5du/IhLwsB2xHRmQQDZ1hpiKZfR
SCDFzu+QKfbMg3GjHRWfHpWk1iM81OwUc0pTAlqLPv3GMq9GI/Bl/+Cf/90j92w5Im6MkPNMEpSj
m+pKN+9t7b5p7pNsdruidPrw12Vr1HL4388gRGErRA14d6e5+Fl629YEClK/L0DH2M2yVbw92Y3X
RYkdtQkuL4DAQLHlEaJ8IHeO0TCzxKpj2DtcUG5HXeSUEREeVmMqoh67NIOEoHG0+NlaiNwGZUJA
hUwbrDBpUakYTEhSdhmvavvT/BG2qDPnEsDAVkZ9wRgLLqUIqS3lRa81d62JQItYikjqvdggJJtn
1Cam6rOcOX1xVUZEHMzx//0hMSzTNJgCdhbhzMNni75eGL66YrisvJLa2WfzU0ONl//HRXQyJBz3
xcBs+Swh4Wz3bqEE2S2nULVc09wjyIIwlp/RHKr8n7+0OAEBFhA42ZOBSO43xXcVxD8SDA4e+FWb
kG1E2yf0tEIBAWY1G/pJRmmC3WA6tsud5la7KlzTq32o3de3lbfsKYrJbQ852eR/P0cduajruMal
UKmVkxa7fAIdI5WkphYmxBBDNExLzlvn6vZgqXdGtL+MPJQPCqBQxFHUVqxEF2z6rcBkJ6fgW2qv
NwkI3X63GKfdEqBB07KmNXIImU1HdmO8clbdcc+ulWDZ8dJOG3RUGYnaOgEm8lzKG7lFiKI/RI+z
F7tc/yHcVYdmN12rDq10ShgUK4zrOCdmtxhv+mnX/dIF+YLs+OXvRZ1lscZo6OUioSUA4fLrcixH
jIFDgmtfFw5EFLzq/oMtX6cPJ1Ybq0QC4y6Q3SvGBWSG0DSPI89QqS4favMEvFBUc7Bznm0tk/ah
a+qnZOr+du/4/3B2Yue4t7OWdy/rN63tlAfAIGYZmsmR0H8IKuk6gD4t8b04tr7HQRvtXtCZlJlI
NZd2dleCq39FYZ3Tg3aBdRtd4+o6qPv4hmrG2oakP8bE2kIcSvKMUAJhV/JlVUFSjGAyJlZE2RBu
LbZWY29LuBhnNn5Kl9BvdOOrIun+5Y3bBqbTUvi+nn+rejKQRjbBxz5Vvmz7TPmZYxAJ06SX7Wz7
3cmO4Hd911pJV+FZKIe3GqroBgGw1HYJPqfNULFTZQsA3r2kwz5dD/Py6fISKBP87+dbpSqFXtj4
Ik3+S8vu7DxIqFrvf8DOaZuEewgMblEtx6hdStBEy/bKfnS4pOH/9uB9qFRqqiaUlVVO6C1cS5WE
vpAFjKDeUt5nhmPIuNRrp8mI6YxNURV2Zke4ldocGgZpilHlZdmXUxBpX4oKzUkMEkFt7q7F92EM
jPnlA9/rzKhwMQGFlhVI16G/FQqK+VHRardpP/KkOBkRn6x1k2QNSCggDYIWbt1jauIY8efLC9k8
o2c2BChQ26Jdq4ZX6E17b6ef0wmi8MZ6t0Tp7rKl7f6kM1MCHET5tJhtgct8cstD992EsmbsRZ9e
Z9dowf6YeYm3UI/YTWg4sylAA1L+WbP2UJxvzUBa9wZVJtk8t2e/L0CDPMWTluVYk1m/oo1CQwEr
oYqY1CcSsMGKmJGOpdx5Rt4FUFqbamdQf6oScZCoreL/xhkEtSySU0MHBC1xC3rg55qiYNhOkJxt
loAIs5E3nZbyjvoOLU+ce6TeJ9eYuJh9FRoQFABRCxKAYURDwNyrOkKFOQIRbekgS+lf9mn+E+8i
g7MVCTCQak0aZ7Pee5Fe3RjlTT2rAQPtQ1/+HEKMQ4Tt02WDhL+JT9pGjpqsW/FIWruXpS6dlmfX
qVGV7ZvitCxNAIUpUdR+nHnYPRfQD26kA7qAryO80W0Qi2JSzTclxRtD9WYY0AE6yEHX9wdpsInt
Jb6gJiBGWrRLWEVc6ldrrto2PfTo7bq8ocThEnnsrRLjZxBpRH/u8L1FEzAegGu/aygBTcqMgBPR
EsmmqoJmVzfqY6+Z95m1QMZMXXajTjF+Uz7C/352kJFbWZSRE4tmpd+nz9EYTBpRtyA9RAALO+0i
q7VwNaWH1g5UX9lL4CSMvzMbPMXTHX2YqdtDJJptl9jo1wYJEGRX48KtbpE09mIvCaJrPibpDNc5
6CupKSDquwkY0k1hb2LgCGXOdpp3LLXkQ21InyDhUKAjT9lfdkYqlhEFrmowMfeY38eoadbjiHuL
ea231zFY0Nar3BidSQctHvHI3nYXXhuC3qFlMMFdokjqijHBg8NMes/KFFC9ZM7I/tKK4DDwcoXJ
UDzzsjE6Tr2yL0bluqjG3eUd3P5ep8UIV8wCqfWm08G1V3aNY2imby3LVTIcVUqxlto1wTGMRVfw
gMJ6xvBuQr+h/mxQlJj/cchOixFulzbV6pK9EQM8qcceZdvQa7x0wZhuvK8x8EYZ5Jvz/jb7Y09M
frA4CZeyQnu1nkyBsa5gLsrRjjEFWtvscj1yL38rYgvFNEiUlgicUjjekD71vS/1nyKqfkeZEC6Q
LOoGXB14gQ4ZeKNbyG2owfoh5QPztG1CjDn3UpVavIl2TZgjJzdJpDtZQSAutRLxAhnmrKzrAUHg
9GLX1sFUsut2BQnx330T/m+c3R1qs8hSEXF9sxbvmuIoLRHaNl//zoiABcsqZWZXItKMpW9VdkjB
lboY/mUb26HD6aMIQGB2uczCCIm8pv8h2V9IFmXq94XzX+n2mMs6ym+ZdWUm17lKANl/BMunBQiH
P0+LIawVJLo6X9lpGA5QCieB4Al4ZAL7mSosXV6OKfZRj9aECRgbB8Wy7yAXlEnEWad+X4gowynr
YsPE52DG4inJXV/qhAW+4f8NXtDt/bfnRq2dQHoA6QZ7vDIK6Cb+0vqf8quJcnZOaU9sH0bbUGQw
sBm22L+qG7MqdRO6zsv0OkzvFfvWonj1t5Pt5skG39Gzk6gok722Bvixos9IOr50EKGE6o0rPRgP
YN71Pkp6c2ZROPtVaDMYHFbMNKDhr/Ajn3cl2TecZUfeU6+z7Zv6tD4BBPoBPbP6jCi1LPjoYiMf
qzL1MSTlT0z9UPBxsiWAgbpA9N3sgNCxCo4Q7bnQIPQ6ff4I4pyMCIjQS6gFjjmP3WIkODrL6cgM
Cr9J3vv4yYSACWs8SK0y4T3EaXWGh8QPvRq6u9ZDvJf3xtcPtbOeHOJdO6sSh3Ex8pq8YtwNQ+my
morXtkOOPysS21mNPEOHfgsvh77XdWQ3u3LuIb58U4GQpKaYdrZB6GRMgAhVqeVZ4WRc9XCbg9Fp
OFz2AAIWTP75zo5s0qGZJtbAvIU412nHXQbtQnP4UPL+7KsIwJDV9ci0CkzmMaiKwTSuTXuJ6hn7
j9DztFUCFoDSAbTVRYTcieXaT/nzb8HO6HqMXeth9WmdZ9KigAf6KIGfpUPkvoAemQsU2YVjc9bn
GaQ0bWCkDtWQRPmeiAqTJlt5AgnFiKVuUkoYd7jurNepPiox0e5AeZ6ADcaIPrIVAqGelu+y4jFi
D5c9j9w9ARlA19lYrQ7wMcsfkJaGh/8IrRx6NPYxWSPPYnbQLrYXWdZ3tY1dnglrGLWhBKSLfa3o
aa2WWMJhVuVj+zXWEnD83GjURDBlRQglmsmMy7EFO20Y2y7I3N0CbBJz/KV4vbynxGkW+1jNvq6M
iI9orhBfLqpA1l+N9dvf2RAQo0IkP2QVLsHW6J8qA+QidXHIEzO4bGbT/SwVQ2t44+uaSNBXDSVY
gkdOF4kW9DRIKPHbza06+30BWOOSlZmKYRTkv58xheXEzW05E31J2wHxmRFhr4w2KdO5xG2kB+zI
xzv1yWE/u114p/lgtaG6Kqg9E2A2XzHL0Y1AB0NWbpUSTe4apTlEbZsAsv00aY3E0GE366YzSHsV
FEuytv+7by/gqpGGU5dPKxjsQPKCUclDYyTuZRPUOgQgHSO5acIa536Qb7j2habukpJYxrYNFBOx
CTpYVwSAW0pmr7OO4BT9uE4yf0oSdP9WHzonf4yICRBdzRN9nICiRtd4ObQUrKzdXd6r7bjeOtkQ
4MuSF1R6V16VCPLQAY2vHx17B0fnV/fGkJiQ/JL8cnkXNZ5ZFE4nrrm2nqDp5jVF+KLjdX9MzfB2
rtPSYcw6pIX9IJk9gZ7bx+e0TOG0Fs0821GNQkWZXcvN/0HFiP/Xl1YlnM+oSit15ax85Wjs2yz2
phH85BCzdqop8XvbcjNzWF3QD/kymNiNSdvpRUd8TcIrbeEE65mxKHqNLMCoJ5jObhwMZzotpRZJ
WRGOcGLKel5HyDV25T+R/YiiQT8Tns9/4tJuCkeYSRNmWhm80mw0x0TdXAN5YzI45UTAOOUXQiRU
KxpbwS6O3E8OIWctepDm/COpsjN/F6BCmwe8LCu8kqp0bxt+MX3BFD1xisX90m2DMdWAf6OfQrFF
XlDkBUCPnFqaaziQMpQ0V3cTy4n86J/XxF12ReInvUu/0cXdE80KS8uHocp1G+am6XsSHSuKu/Ct
peDcD34bsFEMwIi7rIo5WWMG34WCmXp3cuPn6rG9i666gF+25a7fQ1/QrZ7lEUKUeaDv//9MuKJ1
AalifTLtpsbcJMawnHlCZYdJh8tfbnsHTwsUcAmD27EBUhlEyOwOrNZaRaQa3tpa3u2gpiI3BD48
zg3170dgaiGlF0P/3e38MOhrp/+pf2qgJZgd5u86BBT03VA6DeQ8SXaUTZ88WRaf62Y856ANhWWz
+tzLu3j5nJjXNigAL+/gu0Ds7Sud2RFusDw0NM1sEpDdI50XWGC+anEtuznakLMRFEDUoLB4f4n2
BK+IyhEd1jmcPumuFROLYi4CWreVDxBs9MuV7ETmPnDhE4rveF2r7EUx3z5hfJ9UvuKkXvhTCTD0
g5apf9pP5v+Tal1cIXfas8SBkrWstFCFdlsMxkhJjb6B2kmTX8SHo9Yl3FZSbIVlonGwCqAVKvvs
c1k6EpjBjcCE/OQX++tfbyX32bOVFXoUVmUUcjyZfPOz8qPfJy4mr52Un4HcHQjnVLkzXPp2wkUG
PqKpGQoAc+ejXxi7qDnJij7Rdae6pYZoK94lrvpTMXAUoR40PKUWOo8gqEdVUjaB5uyUCBcdk82h
yDtsdtwfeiVzVkYRfYphgeg1AtKYuKDsdMlxDvXnsn1SssMY/aXLiE96zH/EDGIwuWd+g+oSWClj
noP+BJo2v/CiHSWASWyaKBZUgn2p6zMktpa8dRrrhzVR/R7v4m9h18RnfTT2idUoOGsosO/4DKHd
udYjZord0DE+JZ41OVSq+112RrQpXDp9ZtmjBf4G9010aVXBuCy5vSN9U9z4quKBAsWURZoUIEU3
m0gvey332hfjjo/v8xnjNEaTho7pvsjTHwlwIQ6eOMqqaFlv9Rxc1AfZTfbDNz78pqO1C9W9NqCS
QITvi4JBdiel2QzX9BLjZc3cVX6IF5dYEQGXIsPjOFSLvC5vcGn+QnZwD5EnTO9nB4zzKQ48xSMM
UlsoQIaeQaOka+0cA5nZZ04EzyswdezK4NGlO2qoLRThY5HiBBcrboPopbLyQ2ymh6kiwn0iJnnH
7ZirFrov+R7GaBDSQJFZBPX8o5Mo4KccXpzEmi1ZTuUu0nGuc1xmx3IXeqYnfZNfVr/a0dIeRFQi
EjvaiZ1K0HDPPdbulPz7UAbJAtY7KC9K1+tI5HeJbyVSO+pMKvowRtQK5vnZOGax///WYhEwSiTi
LrkafWfgSy0W+NOUK0MeHcK/eWB44W4WO42sNFYltAHl3pB7fHJj3YfearnFQfXiY+gT1ijXE0KP
rtW0uJPhEJMru3LA0DqbvbGm9igpDKqjOilwkPLD7S9lINWKYrOFhqp/BzxrqxeSzOzCU9e7ZHxu
+uOcvF5e2fYjTTvZEHCiYmYJAU58Kt4a0DnGHuxwnrJDQ/U+8jsQpjumI7WO5spO7IM6jMrzU2sU
kKM2wEpsrJbuWtZjNQd69yBTuPGOIPG3O/5Zo9joCpXRXEO5E/okh/7Av56OdvHoAZfmp/oXFL0O
bRD60Y/LO/uuyVC0KjxtEq1u9f8h7ct640aSbn8RgeSWJF+5FKtKUmmzJFsvhOWF+77z19+T8v26
6BRd6enGYKaBaUBRyYw4ERnLCVm12LN+BMFAhj48r9vXLqrwTswwv8VeP9GSzu2g53xU5hZWMTKd
i0GVexnCmpNJ42e57L4KzsVu5KPlnUVwAUhIp8LAADTTmO66w/bmH2XqRo/UpbbsDPftp/46qhxk
VXemQ29ETZQfljDxn5ULRpqATLOpIP7RfATDIIyZEZJjqw75kl+b0NNyh/ewM012/yZ6gYg+LtPl
1cftE2uI0xEfty6uBm0fSf/q6Xb+shzK6Gavk16aM1eNwdwiKbahf556IoBOgcXxza/WHBXEMmEN
S0lsGvwYDbZeWjTfue3SLOTYTRAuQ81//1Zlhtm6zkoYYmYgojloDuKr0M7QZqu58aflODznd6GT
utKdKPbZPuBZNKchSqEpXd5KyPxIqr2APKS/DwZR5mJbF85COF2oaWEaRg/ckjWn72+IqAPkDzHI
WQCvDHXeWGYKZUssWztqXunPeOcyTrP0k2I3TuaHL5ctW/TdOHczzlqldTokNqVmN7H2Rc7LlyYT
VXj+kPM5n4xzOR24DLN6QGg6oi8IK8WiHbnLsDsGO5lzN3oVIcbmTSF6kk1UplWDbwvpFYLNxSri
nX5+neVrpBwvf7btm1oJ4DAX49JZqrDY3nxFK5CDBsEbyak8sgts42vli2h3N2ORlTjOsjSMilVF
iXdtzfb1zZ2dWm9ZdRxVERGm8GCcIdE2Ilg5h4uiNyQ9JncVrko+GRX4Qz0dpls4/+6puTocZ1a5
YfaKIsFpYt8lm9EuIjv4zkpagW09V35wEmH6Bzqrd3+yksjZGTVG1IJH3N6wmz3FUa8G7MpoDx3Y
hUXJx23NX8niLGwmod7XOp5JhVFkXiKXz0o4anZvVqMb5Ebkz2oZ26k2yp6pYnNMWzdPFbT6GIyV
LnADwoNzZljlC1Hp0Orw40infZX38U3nze50Su5FL+ztRMnq4FyUF+ZtphbB/8+kQVH1l9wxXcYO
FDr1Y3dShNsG5M0w5SySzzapfVpPxfJ+r/kp3jNiNKwGgT5NaH6nd+UNC1gmL3RI7YXlQeSERHfN
p58Q+WFUTH+PU+LWbhFP576BxHZ6N7yC4F4AQpvYvToth0HBoNDBtNgLUrqruwybqW4WpRaoDFPP
D5HfSgiHPD3B7orI0jIXe5asQ572XzHrEaK5KsGqCiPBQ8HATIsAXQXwzTOnlenYx0WB79gg1qvu
usfEhWG40n1g1zts/3Lpw2WJIoEcBKlGaaCwCH/RLXdS+rlbBGkM0VVxgGNqRCIlMmpOXf7Ms6tC
86mWCm5KqH0c0hRJEtaEQPs1H5lWdRcfc2d6KEFqoEZHcS1xM9pbaQaHJaoUGFpRw1P0GegUO9UO
FqdVX+rYV83WCeIvl69I4AINDk50tS/yCfwQmCx4aPRvU7nvdKziFdGmi2CLzziZNE3iVMZXDH+O
XneI0Dc9ELtDqEIQgmEFpbjwJtAOPvUkqXLTWQNE5uR2MWL84zFHxv/y9xMJUX4PztsS0Uowwqbi
SDth+HxPK8nrKk2QadquX57Vgk81mWO2VBgEYk9F4kyBnR5zhEaTkys2e6QVx8jLnPJKnDkRhS58
BqrTiJ6MzMhGB013ruJlSFoX+3kHHLGTYySYdxY4Gz4b1c0diCMSVPki43vd9rZU72jz3CiLl85X
er/r2u7lv10hhyKEjgptWEkIswp2GYWeYu77WcRpJMIRfv/bgrHnKYxjvN4O1me2fHW+xYZ4B/uN
7wtHFIuJ1JJDEaMek4KASBBPntuU3qnpo94J+jmEB+Kgg5ZRXccxIhGWyatPzWMAdzI5pj0g7hHl
DQUH4nvAdDlvaDPDlQRLsQebjSur0U0nt+5lXRCFcnynxTgmIMvE4+fdR44ndd/tdX++Lm//u2Xx
/D/zSFsJFDaQtcsO6i73hn2f2IMj+exJYLnL/9juzMXnfCKhKnpqYL0JMKRPsQP9aC6ipY1/AAuq
6JjAQUMrP6KuWo1adhRgYdyOtcNWNCvfJ0d2TOzMo5iO/Jex4Vkgh7+1rMdjw2r0ldt7FrhMQAUa
PjH6lPxL5//LZ8dZHBe3SYnZGUGV6AgGlp2MTCSr3xmvyq5D3lMIGeyvfYwSz9K4V2PfdoO5BFDG
1ksReKOQERxSLGhDcu55NkHnLIKN7ZSgdpbIzHCVl+vUqZDzGiDVfKORE91FjA1kx5bCYQktonwD
/8dfcqwKZXM4rEtK0/R4JaMFU98tuzyzQcUMWifLkxdb+85+Qn+t7cc3HR3GgqB/Oww6n5sL8uS4
j6y+QMJGQaNdoX2dpds8em7Lw2V42Q6Iz2I4WM4Mo26qFihGs59x/NqIopE/YPJZAIfJbdmjBJsA
95fH4pqNazCFUXq8zgApQipCwXE0tm98pS2msRj9mEI/Izm2LfJqaII07ofJ+1+Q9c95+CWmZY31
WXmAxjfNzx9av/RTRwdJe3lrCG5GhFwaByQTGSnVYkh63798zG5zR1Ht/jNFIhwr0m/VQqByoo/H
QckQRqnSToBKicb2OL7UuShm3PaZ54/HwYfak6UYE0hoPVZmI0+JGx4NT/dzcMGnbuKTKxHL+Pa7
9iySww+SGWRQBmhEPOeeAtZDqXsws5PRmLsoEHobdicX8FHjEMOwsoqoLRwaq7PNr8te8r7lB9XD
5GLhiFzNdg/TGRs1DiNInpeNFcFdD7twD7ru2p520rfIaW5jL33CHPCApY+yI9+kqZPdyEdzR1tH
mP8RXSoHIdSa9RLj35qjPnYgorALV38D+7U3OOZtsqB8OvwQh5MiXOG59iw9KacoA66w1F4Ocr8U
vE2oaGKoCNx+tSh5KTgkz7aXyd1EtBivUrP4jqmCRv5U1N//ExTrXE2x7EcNYx6I+nUcRCWvS/Lt
sgARougcosx6OsiNDO1soJ1lgxdv6dDvhp/sydv8+BfOe9uJWRRttKpBMADzOxxLtWpKBMxvWLZG
/dkbYvTV5b7mNt6vh0a6k2pHvFlguzyrneVyB6XlpLGmawbSxmcwEyXYM/HA+NgRyKIudZvskeB+
EunIH57EZ7EcgKJjfbJGAy9FlpgxrmIb8VHpSI78Cj6fHfm0T2xLsssrURVk+2J1FcSZBtqJ0Uz8
+3eurWLMSILv/OtFjAaGY+nn6BxjLRPKm8jkNx3FShyHcnPYygFasFkDMUZLK0S2Ika77VfPSgQH
bWbd67GB2uP7p0yPlvdCbTa8/F3UhyE6C4dezRzmbPdT5hrSTonvgv+ZkPk9YFidhAuAsNfaqq1p
yVy9dhmZWeIOtmQ5vYXCh+yUrgReC4Ej3w5SzjL5/DhtLPBuVbggpoj6nj0JWN0jOwqfH8yCPzi8
lSTOwoPRmhp0JTNIGb3xxDhWycHwCy9+FLk7wU3xDZl1TOZwYFpXAjGsZ13+fBkeRX+ft96WjGYZ
5Toam9oTsuHeGNWCVNK211p9LvYbVvFptCxqlzJAJMd4D37TCLsnWWtF+YXVv0S6LRTH4UJqGVld
sU7/YRf4lmkXt+ENEzd+GlK7uBHd0KaTXJ2Ow4W8jJcgrib0UPSanQS1PVo7K1Dd/3ZPHDQMupHW
ZolvaOnfE/nNaP9XLkjOYg0OEqJek4eSMkhA+1z6OQt/XD7Ads/S6jtxkGDJrRXnDK7bY3EgXvs6
p37+Y3lJfRACfap3ETbjloe/yO9shqdnwXzOe5QtSls2tYMuzu9sk1rsxIf4u4L2r8yhnuCYAmzg
091FP8nJPEMaQyG292lyXtiI/oh+foGozSh/dTDO4UuzSgtMpjFRxEEx+661a2yOl5w4tQ2PpQDn
T6NpW19EPl8AGnwWXI21ZlnQFYt28Ksuu6eB6BUoujIOMZYqDtqK6QpCKEwz107uD7Z226KvbdyL
TsM0+wKa86luWqga7VoYsBRlhyFXDt1iPUYqBrUzw5aH0EUZ8qfg6kQH5EAjCcs86SxQEQRPis+2
y7CICeRlk4cyvTg9t41RVAdrpakZ2Hb0OwLnKB3k/YQqqgIi3hnNSxWKB7mzYOr1c/H862WtH1pB
XXBbTc5SuVuMsMNCDgvc4th+tfq3WkTLtB3xghjp/47Fjr1yLAPbP9WyUaTgtcSwcM26sRYbW3K+
YWIY6YL3KUORuvzBv5ylcnenUiU2Gw1SWdwpX7d+6ls36ABAQym+rmBiTvQNOdxHx3uTLzEUJRyf
CjTiiJKb28/p1TfkcL8pu07GbCtLbo7elO8iR33TDvNNPNk5W7y2S5GlqF6jfegAL58M6vxFk8w2
kmFBOaJ4U6eE089sUBNkrKEprTc75dflekzBfoxHk915GPtnaZIG/ytu8/+DCp0lczpqzkYSSr9e
L9Un6i9u7yfIORWAbYIeaAi2vogihj9o0Fkop7dmYtbdyAxDvZ09yZ5LjE6g+d+XvREjZ8Jxl20d
OovjFNZop5EmEcRJw6kh+64UtUZuo9lZAKekhZkpWsXaKCTFMeT3vQPLnn7PNY8t0RNvbBAdiNNZ
k05xrc8wCrXd0+Ja00U1NfZFPrqE84G4WGVoSVBUIZ7SxbXisCI5UjsvkcvCVtOu7wj6nMWn+sOD
9h+p7w+cFZzp8mga6jteopJnZnbvD3tUGeD2oIn3fxEZMbO6cMz39+hKYJEuha6mDKCdyS2+1Mzo
WCvKjC2wwLL4VpSXFFzcu2GsBBphn46GCUWRtYemeLZEg/rbfu78BXkcSfoC83jwc1QOHtQa7FIj
srppmAtKeCI5HGo0moSUlQoXIOuR3S3IcGQvZPpfuax+heTn03AwgUYNhSoNTqMafh86VYEHmnc5
EBEdhIMGaTCnwahxIYv2UBC0JYJgwxDBg+jWOXhIkbCNZ6bX8rfR05wFE97ze6IGO5qRJi7rY+yK
KkkimRxEJLpUdgFTbZnMTm0oWIn65fKn2w4bz7fDYUSomYnaB5ghzLsHXdrHynFqX9plspvqSip2
l4WJsOF96mVlOU0ZJmap4jxsqkV7ivf6W3CwMCwML6U7dWH/uxFd/Z/zKVySozXMlJI0S9xRT/xA
CvfDIlpUut3SuJLBvWCSOUmSeIQMA2u6nAXtseqbKjm67vWIqqZjeaA7bLQlFfpcWIb7v3pihQMM
U5lBapPDkyjY4xxgz3bkqmBW+9oiddn4hqjYtJ0sXR2YAw6wxoeh/CtnOXqG7lH0PNvoppQw8RFP
Tge8H91BOmnlwXJF+49FwY7CAQom2Dq9LnBa8+mmc6M7dOwh8kidl2K2Z1d3/iK+2n4On7WIAxiC
DXM0ahBesu6U9gQmdK+z553sZfeihLDAafPDZSNpJW3KAMpqzvAss6PSp9Yzatn7y8YoEsRhi4Lu
6qamAM0mfMjocemhKN8z0apBUZSocAAzpAiXFTkFj/uhOgx3LMtYedNPtmNccmWBRxMBDD9SVqqW
RAcDGdvqMxY2sCEGlyR2PiKbHmCZa3Q0iXP5M253GhgEq3d1kxCDcLoRzloSY1SQ5S/qU+t3V+mz
eZyfgjvWUUc+o2U9tZN94zBK38uiN73DSjLnkZooGYIxQgI3TmeQUoPJR3q4LGH7e65EcEoig0dl
Rj4Vc2v3s2N8ZkFk6mOLGUOWHHUYIZRtWtpKIKcuEcZFWg2cPMiyLnB3+/D4bXLqwe7uY+GLQnQ6
PlSV0jxXaxwPo4DYOfAZte336W/2hOlexd58O3l4PhwfqZpzkSUdhbzWU34mh9lrvhso72KKufHa
2DZLe2wxBR4+iuKIzQBpJZjzUIGGHZn9BE0xyx+lAd6d+hm0YLZAWViHxodAfCWFc0N5gpSanqIK
GmFI+wbjN03pqF2H5LVFrOYmmDE+YS1B67ZgObdsktMo3oEFolBFv2TzJb76JZyDoqOUWkWKDz06
dWabtVOB32WngwIiVWxwsGH1seRjuwN6XYXdkgKrfHdfqxgn72YloC1kL91xLB8CEfWVCHDetWwl
ACt2CNXkd8DprrEwworc1hlre9h36GpCMT9AkmGanObUwRcKE0fsFi/dMoc6UtyFI6pijC6EbUBm
dCEggXhkQxuZl92I5Ik+J4dAi7SUsbKMqMEZh07dg8/lstZuusGVqnCA05RZqDU6/n5uLqckiLFr
HBPPNLvR5/vLkgRGyAe/vWaakTxBklR+0TpiN9Q1l7f/JoMLd2Mih50+QPn68grlKidJGltCi9tl
KSIVfE/HrVRQUfNG0RiQZdeMRXy6QiUEkzTTVX+z7KPdwCJ610LDgGmL4iOBPvCxLh1bjBiwMeds
GO1QvzOWr4LDCWBM4cAjnTFjaUqQQI76rrqdbNYmJh1Bj364LEmkEOzfr76iWcRJEqhwrmN1WobY
DrpjL3wAbQdgZwXnl1bXaKGKEvX9OLMXOfl97sOloqpySITB6/ZkxkoYBw7zSPJO6iCM5WIazWEL
wAbMxgYWQvPmiMmMnSj3K1IIDiDMgTH4VQj5TGQhO8wl9j8vX9O2ANXQsBpUZe0wv1/TsLR9qWbA
W6xYtQ0zd+Lm5b9J4DRuwXOmzFnN35pPkfJQdpXAYLc1zZAN7Gk0DI3vfGzjpQnaNkCHcfNGpdDW
0ldrEGjzdueCcRai/P6dtFleQOGKAVg6vaZD48bNkz7vu3of1IeqfepV6liA18ufbjuGA9OWDNpj
GQu6OcRre8vK5tlAkzEaozAPsYt/VFfIt+8wC+FZh/nhsrxNZViJ4w4pDUFZmzrE9ao/0atQpM2b
N4VZM3A4GzrYRTgDkmVTBrMg+pb1Ki/s1pywp0lB7xrUU7TKd7tRZyWLs5zZ6kbaEfSUWY/BveLV
vn5SvhG33ImT9+/PPD5qsIhGKVVl1GH48QRV0UJVahWMbH2FxxjcAAOmfvsUTp5B7ORz4kpe9mk8
ocX/0Hn53XBT+GxP8pSfFDs0j7IHRgLwM7mXb3Pra69/FWfa0xSnZZJRfN5aZ0S5bjtf9frrZSHs
yi4dnbPuec6iGBS1oCToTaed70mxo8VtO+m2ZhYicxCdiP37lU9p0yQ30OTP2kZK7I+vbrs76QVb
3Vtn8Qt0H0ugLi33kig5ytT+wxlltKOYCqWyzOdkFiMIKiUACKu3UXtgJHKSRyNbyRyCaB9LvEVh
wFbYZq0Ecq/uESxks9QgCjWxa4zIr10qXWMV0IOSxJ8uX9+mmaxFcSZZksQqghjpvewwuS2jythR
t7ymu+goWiG46awtOBmFEp0CZrjry/FQi6KqypGUcbWjtUtc022RmH8lyByKCa42tWUljvuKIPnU
iEUC9E3pJtbpfh3rm0p0U5vqv5LBfb6h7AqSZWnhNuMjVa7M8mnEkltsRIwW0bYxFqt/0MKVKA7Q
xlDBhpZ0wE2Z5NSaGBwyH4DWaN/r3HhQvwZW4FpFItpAtuUTLN3Co8tkySw+QBjlQDfirEP6QL0n
kz8EAuvavCVKdYw3wymQ92h8ZdPYCKbl8pQCQKzbNmVDvC+aJioWblqwBa3TMZqgflgR2EzdnFfY
r+QofvjARj0MRz6y8ZwKeTpRd9vmiUA+TPBMNeUPy5VKMhWZxjggFxmMVktsG9Lo0kXw3TbvZSWF
A16ppV2UliqOVPrT7GpU0BK4fQpDY+QlCvmwcqHXahM8WRlIMulOba4i5ZjEz5fBZ1OjrbMILtxA
0jFKqrTXnNQIvjZqdWNJ061aZ9eUSjvEYl6eaU993cnOZbnMUj5Y0kou5xjzqh5lgyKAH4MS6QWF
dGh/GV4bE9PCUjlndkvnN2OSRTvEtkoLFpE1KoOdWlZkyiGSZqH3B5u38SY6EkcBm1vpZ/9/Ng5Z
hu8gGPDzXaHsRN2wG7rym1wOpbR4aKpFM3VnkF4n7aZtBdHx5t9X8PN1UG4b+A/nlyM5UvIKubG6
xm5TpE4qEfPRViQMx2GqVIZC4tHD3VnWReYs6Qjya68obcYHmt5U+/Zbec2qQIEnWiW5KRAkUjiU
RvCw4Oc4lNIKA6zzYbFG9F2+RgrFme57l4BIrf6LkQR29ZxOWitx/BxH2mGl18BcfjSlaAK5s+i9
1MVOJUp6b5j1b3K4F4WiYTqesqGYvKgOcnslJdm+iQRdZSIhnD5UmTn3DZJPYJ/b59E3MLMVvQCe
toKJ3w7CKUQZqaQclfdMXe+BauUoectp3GEqzf+LGtmGA/lNGoe27VSkXVz901BmXDFm0wlTTNVD
fisaY9hKpf8mjX3flU9cam3CVM+77iHadPoffbjH+u8SXC7kG0uADug5MXeofYpeaMLPykFUE8uW
UVRIppNjjg3F2Pb0xPpU0Ud/T8TzISJF4YApLtWpMjBe5OiPkWIrTmuXrzobD9OP4Gfe6SCbz4Vo
KBLKBVINXcBTG+EV2mufrcY1VL/XHy57GJE1M8+3usC8CMNIYnXOiRDLL5pRcsqcdH4T64lj1blo
d6TgSDxzPinbRspMGEMX3GApmF3oriW/XD6TSDV4TrPRAAu02rHLQkEJd+XE9xa418sDhip2qqDY
KToRByFJ1QeWxIocRPsSZ99i6abIRTWdLbe1wlzKQYi8kKwbBhworUBCOj73Rmdf/mYiCRxsTHmq
R2TUEeEMwbd0aeqbJZyaT5eFCJSNf1aRop2XumKz79aLWt1mmWVn9TczFZF3ia6EgwbEm4aWDYwc
sPls5I5apXYuDJEEQEs5RFhaeUllCuNMGxt7snwNWzwlx+zAIa38BYf0Vk53DbWUA4OgDEYMQiE7
SbCguvezx2LHemrjGBWf0h2e6jdRGZ+d4IKnpxw2tHFUzR2WnDnq9KgW90nlT8FVqbhF83RZL/5g
sFjwYiJzgciJ+5aNGocpBvNYvlo74nXvZKYduBnaBeZDU9tCt7Wt7Wd53LekWJag1BPcvq445J5i
swbWTrgk9pXH5YjVgd58VYmqNe+FpQ+fk+J4eNdR2eJHA8zOlOeeGfEvxlvZLm+wVe+tdtheiAHZ
tgL7htsr1db2lpgFYvPIK+mcTVgVUdpgREYqOQT+hPQimmsRGWR2kyEf1ThlZFvhUdSjuWnxK6nc
xUp9OtFpxsX2iunOSutm5VXdYle8kH1N+Hm5O62iLjFNPN7fax7a83wD0glneKx9y5GRxJRv4sfg
MUIHSLwb30STOpuIszonZypRMZqhbkF4p10XM4gTwnttigUYvR3pn6XwhDlWPutNmyF7y4b/WZsE
2FvvDGcATR99KXwRW7LgUDxvzjwsVAo0TXNIdx3IgxNpn/qOCg4lEsJgdhWADFVkRhmBXk45mDPz
3kHdBJQkqncZYkRiOA9qWTGVpAZxTilLNp1KW+4ah1qL4DQCfbc4N5p0/6cHC04TL6i5NVeoyMDI
DOfygYTKwE68+nBjUSVVXaGhV2q8sHZmT3VZmlKHrzN9yc/QXKE9CGQyG7oAYRYHIlSORjnGw9eZ
dvlpXGzyZB7BHlMeWDv7hE0l2uC0oO6+rZzmhyoqnwkgzOLAJKyGakKTADyg8qkyXw1woAjOx7Tg
0vk4DFFmqwiVCAYGGobZVncEPWNu+PROUxPY4WdxRUZ4jRxyhNkyDGE4gIWhdpUje1iwXdPqAvZ1
w1fceS9i3dp2tv+HIgrhF9DPpMgy+KJfQ4UIX14bgto6teuDdtUuYs/DTvDHjwp53EM+mZIlhENE
8JrZ3WDLrnGFj/oaP8lX1G1d5GKujaP1nN+CTEQ8UXvRIiGdw5eQxGpuqrhSbfo6tq9y+4CGjzgT
bQjafgmvvioHMCFEFJMEOcGrvOuo94ZtkyBKwNQR1nRqu8G3JgePYfEepssahBNymBNWpQKS8nel
lT9PrmRPaHncs3n1aA+h4hzDRSyFQA55pnHMwqpCB02REnvR9mlX28V0uGyLIiEc1Cj1PEe0K5CZ
KfwetJKJegyHVmDwF/EMJ+EQRQlQSJZSfLqsQqpujGzTerC6t6QMXSnwm/Tb5TNt1bAsvAl+hYCQ
x+FLPcRdMi8wBRQinbgD72OU2Gr4KZkUe8TMsowCbHPQyPcoUwT+4iJ4QjSHM8tQlAth4VEb31QL
UjOaJZAgsDS+jXNEwNMtPRwSKPydZjjFWmIrCqhDStF4uUgShyiyYYU5mXqkIMnPpPpkzdeVHjhD
KhiXFInhoKMeczDRtoh/zDSQ7TRVHLmjByubvErDhufLurF9P6x3WVXxX53Dj0xKOxKxdsJeD3ZF
vuz6NhWY1B+Q4iyDQwqVRn2WsfHMYdcpNgsgl72GxT3sxQMLO4pqjqIzcUAhJbM2UPZENg1wSzdv
rQh1t2/ofCD271cxUGSh0WmhyCYlxpOl36KM6uS11/SfLt+NSAwHE6lUJaFlQbNB1A3DeYwrMP2k
z4YZCvBI9ME4fEjjTAubEBfU6/ctfUgUgUZvdQwCgM4fjEMBPWtULWbsGZ1bPst4aM/PhRt6xh4D
sk79GX2rTnUv1bZ4OkZwND7xJw1pk6og2cFi9Idw8I1YQCsn+vscJix6A/ICGZ+ummu7zF5nURlz
OwFz/naUg4OAyvE8jdDmPMLnQ1nMaxgZH0ZeqtmbPNWLvP9oQHzej5A6akCSjtagKnfyMnHS8edl
1X5v1PwYnf2jEZR915UJpYzcM2Mv9A70MxjbdML7+aSCJSEEZdD7YgHs62MFaCd3x32Xuv+Klmat
lHxa0Ioi7HFC07pjLlJqm5Oy1zJDpPns/i+dk4eKVh+Wsofmj06BzhgDE7ima9xXD8lRRJEuwlk+
NWgMs0LaGg8VzW8YLfYR8++SMyDGDuzuYajtf/kwO98iBxwx4jEscYGisIm+qHAGUMeVDqZ93CnE
lIgC6qzkawVS6cS4C11R9oOhxqVvy6HKEtCum5lfQR4U2+CGveobR/F2WoGJ85xM0Vhjwq5gTEmL
dUJ/8HUw/xuuqbUu8nsJTLnUFpm1sfbH3lOxi7lgBr6gBQPf7r6GlxRETVucCb9J5GAlNiQ0FQZo
wmiw4pfUTnAMQOyIrOCpsxtPP5quZtfXxSnbd36Bvv7CF/X2/+FF+I/28J0z6BLNSa+yVPbPrAeD
CFs6Yzl1cg0OXLRvipKC26H9WRwHOcESNt00IHyrBzAkx6o/y8lOrkW9BH+Its9yuPBD64LGqDTC
1DJ9YOzc0bNpEzd3Y1e0i1qkmhy6pBh06dOYpSbGJ0V/Ieb3yzDNIowLFsb3o5pznGgL+sQcOnS2
Vlt7vfye6PdZ1jj63ApUUnQ/HJgEpdFaTUbRFoQdbKqfFZ6Zi0JRptWXDsRBxpwFpq4FgAw2ysl2
w8ovORiJWcojeRUp3PbtWHh3qQS7Kfjp41rBWrQmRD0omu8M7adGqOCLiQRwNjwZVhKH7yv0ZMwp
6KeMiBKLf1Dm8xm490GXFGqs/qKCmq7Vq9QfdxaWO2Og0dFFl8P+1sfLOctix13FBADaoBsMxGqW
4oyNrWC/VrIDF1S9k33DN3fzXnRDfwiuziI5W+1oNRS1jkhefWSz0z3GmQjyKJhZkMG9M4H/dBYh
r1AmZ7RVncuhwahMlPvBVXdYWM1IORK7wRrC9rA8SYf47bIZM8u59GG5h0Q2Dma9sPB7wUhODEYo
S8ei+uwuH59k9Z4W+8vitg35/FE5Q5baJs6tBeLAt5r2rzM22gkni0UyOEPWxiE0pbFGVFyc2nZn
pKGtiADpDw7qn4Pw88SppgU0ZjS95EgxDZTfG6eMsZfvgjdwTAiMWXAilXtJBIUe1Qhp8NWC+NAm
xO0LbRfr4+7y5Wz22Mn0fCgeNMpC0RZm0ROoBcH3gdyP0xcOmx6UPRB31W8gd3V1gScRiuWAROmz
OGdM/wgVh2swDKav9Q9/smt38EBRc18dsS1+P+5FX5XpwQXVVzlMaTW6TCDVZM443P9awSB7f8F7
w4z2khwOSOZusLTSYo4l8AJ/9HNfPmU7EAVEjrJDhdWx3F9E2YLbFGkNBybSlPco+yICGHYqeK9I
bXeRr+4x5WM5A8qPiB/74mbck4fLgjfPa4C2VsFIkYF9t79jtT4vilSzt8Ykn8b6Pl2OJDzF8tNl
Kdvp7bMYvvSI6H5pjQFiQKrlFXegPsYU083ygJG8n+Gd4mp7BFWtIyK/34x7VmI5W6y1Vs3HAP2a
yYxHjd7ZhXka2m+N/AULemzBGTfd3koYZ5ADvu9AW5xxdEbsuivcZT/ZITL4ls+GcUTPxE2NWYnj
DFHVFXTgz2hCyIdm1zWYEg7Ng5KWruBYmy/flRzO8qxSjtqEXR2WjmPTLiaF0TgygortL8hs2d/6
YH3owyamosu6pnMOTlmsKU8KZBN0W7XsdAHtVIKlFmAyt3Rb8jEQjQEiIWJv28BZKufnlFDtJPAf
4YSp5dXVTRheN+hnoOCcEHzLjaFUCx3X/5yPszbkJoy5jVm2BIltA0UDNau80vQH/Ys5X8fdQ60+
x1TUnLVtBf9I5XNnKnYnJXHHcmfRS0j2eWLYuvpaMEYLaxIcUXCDfO9cV6pt2Id4nEmydiMlsteG
kkDEFnXM+ivymbSqnMeQ6MDoKXNmh+SujhIZZgZBtoiSAUpodnuXtTY4cw6X72/b5M4fkjO5ujel
pSC4viVIbV2/6en3RphjZTBxwQb4jJqctiVWdL7bAFuu1TpJhOzPO4q41Q9R5Cy6L3bkVayuy4o6
qj2mK4IA7eYYxvL0rhWg//ZnQyyqKUiiwrR/lxGo4SCPVYOCXxX4qlZdGVK+i03Z/ze3cxbDudC4
k8iI8BgF4aHaadFT1aa2Js8C7dv+YGcpHERRYwnMJEZWIBmu0sQL5LfLp9h+qRlnARwapTKp02HE
15JrlJm1GVsCqH6rh0ZiL8prNYC0nMzY7lseJdT7Ztn4j5+RwyhLJ3lkVBOeNeVdufhq9S0c/k3P
6/mIfDxeRiboJ0AZjDXcd2nbY/HUiWB86PKH3M6MraRwzr8prHgYOxxEvaXH7g6sdeUP7W65qq7i
/bI3HhqPOWatdfQ7gqDORO/CD1HYup3LXf0IZu0r+wrKcQRNSgrsxSPxfaLSSQL0umBfk1fdRDei
yWZ2Ox/Qw1Qsk8iWpcj8Qq+6S/S8bEfmrRe889mqshIckZFASbYfvys5zExW56ql2iARVq04o/5l
hEMxo8+N2vgZ9nvJXhWcSI7mXPl5qJ8IOS19aQ+dYCB30xBXv4BDlZFYVlGwrYC0lB6mMLs361xQ
FNoErpUIDlFmGoZmG8MU8+DO6E+WeepEReJtBVnJ4PCkxqjvgvzpr8iYeTHti3WKUTRh4z45EsaC
m3vPVn3UEMYtIxsqJgU5JxY1UZpEGYwPJLtYquUuB0xMs2JucEgeWRtWseDxY/fXqpd+Gg+ZF+6E
2sO0/tJv4LRHmyiSaD3DGD/w831w6HeMJZmNKYqpfLaY/SzZPJ+Y05QYT7o6qd5tItwDZ0B056s7
ivoG6MkdCH6unlFZcfJbMaH3tgqdZXMqlHZ0CIe5ApVZGDij6WlJiVK2QE83A9jVATkdAmX4gu3E
EBI1n810P5udXYO2sN9dRtRtbDmfhfNMlt6ovdFAc9g2NvYGTw9YqrIX5Q9Fn4xzQGlfpqSxgtSl
kkcKh7ZHSVTt3f5g6KFW/h9p17UcOY5sv4gRJAi6V7oyqpJXm3lhtKX3nl9/D9S7IxbEW9jRvExP
hCKYlUAikUhzDoYUQd3IXQ0F8J0nc4D9ldVt0C52290he2gvRSa4hLbTJQBl/68kzv/XuWkUvQFJ
2SE4Zu4ElqjQC38pt/KPxUn20RFJtcoJ3VbU5PL/eOg3ydw5t0p005RMMptiSRmsI+vXUB9HP77X
UKYP70T4ZKJV5U51FSZ932eQaCiYGQtf0vaLFQK2W91ft8NtA3nTjDvPCzryaknHy5c02pdQHZxx
Mr4N0u/rUrazhqutY+qurrhSl8pBkwn9zxgQg/4f9uFO9lWvOIuqTdu32ZtO3BFuek1HYg1nK44f
8uU2SwUhl9AcuMNbVpihngo4QVbi1UDv7YSeeerdxeuc5NjdRkehl2effO/l33TiDnKbk6KRtf9Y
oI5pY6co7PgG8Hx+hjLUk+JUt1pty5/l0E6fRBfd5opaKjExgSwbhG/3tcZJmqQIL5u5H3tH7ufm
XmmC+Nd1K9m0+ZUUblkXReu6ToYtTkr8UMm1H4OnzC7GJbUx2CiKaTctfyWNW9EgJL02yWDIiZLO
J0Z/Miuw2gm51rZvzL/loKHs0vR7K0hKpUO98E95zVfs6abAzEeAYjIDSg4x8YGMHVqMnOvLue0v
V5I5z7woSaVQDPkgfs1vgwZMCq1jLO6wxynHRHL7pPyW3dTNkLsQBEZC0ZyrbizkClt0X4LoI71d
3Nxrz8GAmawOCbz2uXPmfXJuUMU3HwU6M0/87pysdOY8dQtHg0EJCGY9NN0BhaQnet94rNisfx/3
ykEgjylyTR7np/smQOe/hTdJ61UHFgyh4fcBMBGeDD6TSQBJcd1kEXBemhKGQWug3iJM1xLcP/HX
ZJLsOBH19ouk8L7aSIhVN0iapJhwlMraSSbMJWkfmgxc7RTnpYt50knNJmjyxZPJgKT5vjeFtdrN
LOFKCudTUqMp6iVqEc5h1qrfBQdlVwN2v3I+dOmsBHHuBADFNKlHCJqM2R6yX/0gOs7sC+9NDdUF
INAA8JXvzRrVaQZSOBas9fJbY7DBHQI0I8VV7NCzMD22ONLv5i9yA2BYMcbl9g3wJpwziq5OQSgy
sXQdcOsAb50BR5io9g9GwDU/Q6DYfW0f5TeRnIEMaiDRYcI1zo5y/9jWSN2BACZ5HJ9YlCeq3my/
Hq03eZypDLKS0WKAo+5cjCp/Ko/BgRUA8/vaZ5lyIc3T1jlD97eiyzLYe9BnfHmaU5oEYcieUuVs
F8+VLyUI7zDGPnjg1nAkIOgziOTp63WPtbWRgGYBOI+MFCJ9jW1WkdiQdpM1GXjfFJTYuiV9rqPo
5bqIzaTyWganWS8F0zCH0IytJAXRRrADqM3NgtTGvfHSu+3z8NKI0Pa2l/NNMc5C67aaManQI2WZ
Pg3GMTbvyIdMZK0YZ5JEyqrYarB42pO+I15xZz2OhaPuGJkjiJC+C69wkVKcTY60CJYBuMG4Xhhh
VnuOe3d6MHb1M1hz3PYm/J69iJ4eIpmcJxtHUpXRMmD35puu/9U2x5oKgDgERvg6QLoywplkWbak
iGZpWx0sVbbNOfOvG6FAC77RqInqPpYUOKxq+lxFlV2aByUUMXkwm+JdMgJiIB2xY2zwY9mzURiz
lhMcpiQ76uHDNDXIlt+S7vm6Mv/PifpbEN9vKZmV0gJzH9kzUCncmbC9coeZDvUs+/MXVtDGiOOH
ankr7fgGzCgd1UhjnaxyOtkygqflrrQwfVFSwV6xY3NlGXkoILnq9ShkBXtVBRHPPNiJ6arlcZx9
cxINuW4+RYkC4EXDAjiZonLmPXVhW3VQC5mX8rZCh2x3xIQ7KKEqRKUiOMVXcoJ3qr1J4zncjaFQ
lIagvtZ6k6ueJvSOe/n5sTxOezZaBFYI3YebP/fPCSbde7tHCwrdV07mCJH0tu5TAn1lFb0dQE3j
nFeXtKNG0LmIh8jgdgf6u/Lzc+Wlh9lN8v+Bg2vzBK7kcb5L1+c5mfGDgMT9q0b4qHQ/+lZUI90W
AvZjy4JO4FHiLlGJaIC9gZAI4KCW+dDQZ1n6CIakRXAUDAyOKxS35qUUIoeBXLCu6pEBBrS3r6/v
8Ry5GODyZH8ClB+MR4iNsPW4WIvlXlG5rMhaJKFZEmGlBjKDg+HHeESN4272w6+4cvbX3cymOyOU
AFMVSTb91Qut3LJSGouEmhVqSeHz1I9OS0ARUX/qpo+4f2LoFOi7ALo3OUvM03keWgT/bhqeM/ll
1j8AJYUenL+/z1meVY5ZrrBZwjogvjJ/60qQqZPD9cXadFoq1QAfIesAluMsbyR5nCgBhMzBMNkj
iZ7MZnKm2NrNU+ummRC3enN3VgLZpbranWCUgWQqwxSstHVkc3wsLSAoJJaToOx3XbdtJ6mzMUwN
mHe6xjnJLqLZ1AwMlcOuYlvzMz9BnH/Xv9LnlOgDda4L3AwI3uTxbRV6MNXjUrVYTMmTorsxe7j+
/e0LdCWAO8H6SMtOKxGS0l3xHDnN07IPnjvgEBFX+loASzcUk2ls+qaVTO744u0iZfWA3AA6HKYf
DJZm2reSjQofOgN2KAn5AGzPxDMEm4aio0VA1WCWMk8wM6L7PZiQcoKuU7tnAwwoR2H+hNVn0Msx
E9Rn5BtxcUggly9FY/hPy8H9gmq7Ft41hW8uzT6sKzvJdtd3k53fd5fqm4J8yaEfgjySWMkhqdHn
tljeiKnkOdWcxgIni/ULPfqCAyFSjdvKRF60OAmgWleT6gsCcsPu9DZZQE+yVPe01ESJpU3vslKR
8y6SEabjnKNwY9QWCE/VtIztPmx/hil6F8wlG/2hsnqB3/x/jj1gndEygQFkHjMjHbqh1boMk95H
QIfDXDsQdco+Cy8/ai5vwtjxWfkzgl6qTGtGNCuWXhSAlCT0C0C6WqYA9HT7GL7JYXu7kjNpetVV
VYbbIALDklTagYqEfS8aGN3esTcx7O8rMVpea8tUxxmOWHQa5taeaLUbTchp0aUw17p//RAIN4u7
5bJ8HlQyYLPq34Mb7+td7mhe8g0JNWQrRINJ2w76TTvuQqgzq7AKCp8y96lXAYRcLYkgu7nZrQMw
0/9YH7BwL1dwWYK+0hW84Af/NWl8jM8sRd7ddjtRgvq6TVAeCKPuETwklZkCcvk21+7V9nHqv17f
n80VM4gKsDigIL97G5Jk1keiQxt5zOFzR9tKf16XwNb8nRt8k8A/ChH2Gk2mRRi5fs1toqB2QF/n
R0g5LMCz/lcR/hlYF1MnE/S1OYb+o88+TemxykTdnJv7sZLB+VekurWaEgt5NvROQyDO6vhjGkbv
+optn5mVHM6tYm5X6gYKXeiOcSOwBtw/6BzFMRS+n7eDDkMzNAWIsCidcYemjzFZF4yIaugDIxpR
FJCBZ8AXU7z6FGBeqEIHvCIwiu2V/FsmfwmH1mLGNWssQKeqk7X0hMl/dwyb5w+t5JscLqCKaiCp
1gnksJJ4da/uzQNoyRiwLjIRImDH7bP0JowzjzyLkzqOWWSxNI+GkX1Zoo/gOpK3veKxgjXAQExD
CG+aWk+W/BJQwdtKtC9MxdX1kFRJHCuEXQ9l6IxV7YaKbXSCh9VmDnutBfsVKynSFLeGnCLkBBKi
YoEQnkEhWmA6kHRXxgRp6osyHJuR0WrduNtVS4ZllGpI1KrOOC5j3u3rVEMVQgM4hzUDuP+64W2u
o2mxHnJUo3Xec+uqlC2tlMC+LeWUmNpxqlA/ShvBdm2v5EoOZ3KWWRppJeGGGHxMIGDobtijh712
eyRsUr/fx6LO8s2gdiWQc01VFKKT38QN2wxHQ3psR9eczkEK1jLjNp5FDndz21bSOHPMQ6vULDME
12Urf7XAqYKs0WEy9R1oJD7/ux3jbDIbo7yRa4jSU+1mkJDzqvypT1+uS9kciyErjThDbNHC2eTo
mXey2R/cqUORCiBsAO0nPzLd1v2WgHCp2/0PdNuineMiP0uplCqe4OYn3/iixR5GSE64IWMMMTIY
5JLYBaKyEJCW4Bf/UD1npTb7casTHw1ZHkZFDeEgme3POf12fV03g4zV97k7LJpauSItzkFyUNGo
xoZd/4CnXxez2VOz2j4esijsx2ixFOjx5z7ps13iWx7ShrKP0VoDTRKhO4yCtMP2Df2m3WtIulo9
kIvpVZLi0HXugv5NzD4DWl/DXYbUrOJYRxBuPpXfr6sqOHqvMcpKZkK0Xi47eLBK/0WW0unyyK06
9ZQUhcBXbj5JVtpxLiWTNJSkMwSIU53vOwvNAuEuSW5jM/O1WIDqIfDLfF1Radpcb1msMxa/Nem5
TAA9LiR6ZE73XcS7UohzJZVCIiV+NXakUxRX/qUaNkh1dMwz5X4vhlcT3QKvTme1V5OJMQhdg30w
9rY2RsD4h8V2cUxik711EL2zhBI5ZwIqkn4EhMifgsH42KK1LN6pjc0QQ1iRB6T0182Refp3a2oR
NgYDKFzL4A54ZQ6yFvbYOECB21LR2mkieNhtmsabBJN7142pIdWmikWkxc20nKLsKdMEXbubaEpk
JYMLRxOMJ1b9q4wdO8gFKImKe/kl9izDNgCeg2bAH9lfgJUDy44o6BKsoMmFCqG2dIs5Mf0eimdW
m6t3pivf6XemrXgleB9EFdptI1lpyx3sNIp0q2NmCdg6p3nuntHf4urPjKY37aGi0CpFKrK/r84B
mTslK2cIzBu79VRiR7hcKcr7yA+FQIsA4n6A6r7APYsMhzvuOShIZrOCp2wnN5R+l72niehkRIpx
UcOia0EyMrdllM8VoqyJCvzi9hWz2ivuQI952MxJ3bAnp57uMwtFnOoJd5uTlgDVHvsvrBvJuhdl
1IU2wgUGnZbQUrfY4nnqF+JlPnqyczu7aV0gL++kxNaerzsS0W5xjoSMSUoKDYpGyHfF0mRTQIfD
mQn8lUAMP/5cdkafa2jAdYZI/RU0eEcHxldJFeWYt1MFb/vGQy4DqxRhVQpHjNCgRMd3gYZz6obP
irOc0Sjq/qvF49kAFS0qw4UFIm0yOlmget2ku9pk+NfFCMydH2kaCZ1HrYa5q+0xSb/mpihRvhku
rlaN/YCVo1DCpm2BH8R6TjuAFw373reOuS+aHt2MoVZiOM8QFkYWGTHEdNZsI/K3415y0/Tb8i/9
Aw+zPNCqVdqF6SP/DOTb/mN3o66CGhgUYyhjX64X7cN0SrQZWG4YRAxA8Bi1XjIL/Oh2ZhVV//9I
4bsQ4qZusozhgcoPHSbnCr/p0MaBqKnZAYXh53Ub24w6V8K4qxh5AKkZQwUvhuqQBHuJRjYd9nOS
OAqo2q7L2jI3RC0qmKKRsUUvyuXyJUufqUQDXl1yiPfojtppO90HYuLhuphNZ6qjpGyC8ArdPnwD
vN5UNOyCIncXxa5/s7QKyNNvU8Vdjiz0DF3l63WJW15uLZDz3inJurinUCybZmeYfjdApxmNDy3f
Si3O+pI56paqDnPXwCiVOmjuoHrZgCApauww8NPqgZrfryu2uWMEqiGbgbk5g3MQQRZZ1GhBsSof
lxNqhAcGUFfeidpxN69dnVig/UKfD0NyvbSMMY/NilaQwyBdqDe+pEgue9RuT4zryfSGCclX0aW7
5V7XQjnlkriU6zxHbxHKCtrwK/rI9Pf6+5zbG7QpjeWkoU6XFnZKbgZUBZNI5MM33cVaDBcU6UNk
SRq6DV6bpnO0mgV7a8eeH+LkyeaKqbpGTAM9ze+qJIsE1qO5KXNXTp8YTj/9dd3cti4K+L3/fp+v
kZjj0M2aAu4kc5h3KMR5c5SnyEAlz9lgfbku6zVHwT+ldAzBqSD1NZR3zUh5qfexGec6K7yfehC+
KkD/Z5UFUX/G5iFaCeLsTDWaWmqNV0GM1Y7dsu2h24kO0ebmrMRw5oYW3mQyQPTttMM3M3rpJsG9
JPo+b2flvOhGpmpOSR8sMP9STOBc3xKRBC741jIaDQYFWySte3upbspF4M62/QxG14DqQhVMsHG3
Hal7Qtou1sFGtvjlo/KKHcWauNnQCeM4AWijQKnt28igoIgGrAuy4JxW8qiS3Cw7cFE6LA2CQYCj
ddv6ug2QyF3dCYExt1bRkMFnaBLWMs73WyBpUBbLCArKIYILjbRHUgWH6xu1mf9byyCX/noIG7NA
GZINdy4nDe8VrJ47YHYbgf552M0NMrcid725eWuh3CWR5I2EmXEQG7aY2RhsFEuOdLZzXO7G7eAY
o9sANudOzNW8dX7XctmCr6LkRCuK3mqh7FSZ3xaz3ReDcShrzI4T5Sk1wRmZAIVeFg0dbznDtVju
PAPavmmTMAAIuIq5usqO2sCbJlsLRXHF5uNpLYk72Xm9ZF0tQ1J2GlwrtjHh/Ln6zfpsmxTMEqKN
3DRQin4/y5JNit6Vy/U0MJJexC1Yy80MAxvDUzB9vm6emwLYPWIBeQoMvZwAqzOMsOkRTej9jyo6
68Hz9e9vm79hYAwEAyiWyTfAtbIJioUAArJDhz6OdlfvwIJ1mP36ZznscpfKduAYAqnsV/P3FfT5
Wyjnu4y+yXtzUBn660tffgMhB5l/CBTbGsAyTIBGgw1ah//gVi7p0DkbToANY3n94dCem32Oprv0
TkSmsqnMShBncvWSFJPemXjazpatp7e5NNtzJlixTY9h4nZX0TtODMqrY8VAU6KGouGKV/3xr+qu
Qs0gtEef+MEN6yJMPJW6ImLZLd3WUjnd5LIPjYzgGov75JOiogQzh/tM7p+ub5ZIDHev6EE20ZQg
GOuHl9H6VOs/DF3QjLVp6GtVuIeNFYRWYGkIXQzFrk75LWtPzHfLDs/RFlRQwCGEnYuEMj/OG/pa
KPPHK3+rlkreKOhBx67h9es2kZ1jFNXsbevI2hW0r7IgH81W6opAvgujl6LCiLoR71JMNFTaOW4Q
qJf7vG7xyP9IRmylHX89g/GyIXWJSnvV7Kv+dipu2uwjOe61DO56DvJYWhqCB3Bwpibw9lmKG81Z
s1OesttkP+/rm0wQTjNLuLaG3OU8jmqspBV7hSSdZNPCVa3w1JXFXRXImE2SD6pWudcPgGjb6KWd
oFu37WqlpU5Itb8yVS1t4I8/jsxFjvPk5FSEaSESyHlHJVuaxpATTMdFhrXXSZfY4ADo/LlAz3Cj
zOn3SU9677qWW9GHacqI5kz8g960Sy2XgmpynySY5j8y/E/2BAdJ2fEjr4e1GO6kR3qeGngQ4aRj
aE3SUcnSnOuKbAbCaxHcuQ4y2cpowMJ7eOPmKXHHzjW/gufJ7Q/JcSp9EWrw9aWz+BbFWlMKqhdE
c/IcrRJ6e5ab+dzqxmcSovgDfLFBB1lvI7fCFB47YO9Ow9+bBmb2y01LOyBRNUmlOVJ00oEZk3rp
Lgz2wX72MS4qbJDcChWRU1M1aqKLHBBCl+IGtU+CoMTmlUt2E9OvdfQjLHHwFRFe9+adsxLE6aVq
qZmnGRyLWj9Q8hSroa2rAnirTTgCNrkjY2oauSe+zE/LyBgwh4W8iTuawDgfH8OFhfl38zlAh0hh
J4szuwsGOY+1oP6zpR+6lQhaJHWcOH6SIteaIO3wlnNArWFnpHQI2CDi8dP1kyCQwoePyqhIZB4R
AMv5zxpUbrhNgZpxXcZmWsjC+qnIU+Mu4HGDUzQoLU2kIZS7+8OLkJ57YJeir8YWJVw39VmJYn9f
XdiFVsX5Iht4cRov1Dj13a5P/OvqMF/OHygLxg1zkFWkkDkvOFqTTPoeubqle47NQyh9vf79jUgH
k90aRjAMTVMNWN6lDlmdV5oRKKwAN7lZ7OGZzljoJgczQzAHlPQdlIZlgU98rxakYnfYMx1QaDw9
gVWlVi4D9NLB9E7k9p1UuoEiBiPYFAP/Z+C1ghk+/sXVzBghyGKY9Z92HbffpbvYAQTxzsl96SAq
j23U96GWpWIogbBH2GtcvjKIqcCsLRCI8VL36HEA6XLipuf2ZXwxMdYCbmJ3LOzCyXZl6vzzXvFL
0VzwLUVWsACKFTwkgfwA3sIo7k7zIhol3nhZXIrh7LHDiKFp5ZRpqPjmJ1BKU1v5rLsqACtAAq+j
A6p6Eem2vY1vy8rd0ZJaUzVg8+XDVHlFb3pxI3mCc/A++GaK6cwJqkjFm1wclxQYnywDGQzAfnGw
gC7bst6Be2jnDLfim2sjKEBXqELRbg1sYAbceHnuzGGxhlnDfi135GigZy0Bl4DyUJ4UL/FCVwSx
tpHrYPIMIIqzBk30sF3K64t6jJsZHbDdj879k44Fdi5j+gHe353oJLyPiiFNpaDehSvG//HazZrV
6jEm86JJRy+GaX4rByBHYO7wPFEK6sTW/EzoP++O1mVMA8qEZVcshV9TOllmsGTQsSLZV4lOL2rx
XWAm7Idf+uNLEdwLo5gmqnZsWo6Awb3yWdEB03m2bP8Peb9NWUTWgaKLhidUXi+3zIzkok9Bduyq
ZhY5A8qvZTU7DUb31Y7YZVjtu/y+NEevNHK3CDT3uq7s87yqKqiEUP3CccCSXopfijoOYwIszCAY
7Sj6NrWGM38AMkyXYSgYWkbBkjXNXUpBG7g0GhQd+gCnxNRB56UsqRo8gNjWyVJQnXeYPm+yvSmB
hSf7JXItm+eCqoaiYJ1Rh3s9pyuX3QQtrRU2zsMcGqDKdvVLfI4da1d4AyjPD9fXdEscIZgB14GO
w04It6ipXoPhvMIrODr13h90WHrITzMjGRJ2vW/4zQth3J2gp22QNXqAykX/vdV+GOFeoM37hyFK
pJiPxjiUrsBOuc2bx6xk+AsanOaE4S4A5r20O+D93ExHbJqdHdGRAO8iHDLeVOxNrsbF/ZWc5cbS
tnhsqz81+mWpRUHkhu2vFdM4/7XMYSPP+sA4tppT84xJ+ifk+e0Mb7b2uTnK6F4TuUyRTpxnoUQy
1LRH9icy952O6SVBiL8RGF9sFk8YajYVyggjclry7GT3rB4XntC5vHgM8FXkPDYugIsFZNqujtXQ
aHloTqxims3w9vtKflCGWxqobtCe22URxJPMkjlfdSGOO1aoZk9aH5nUUQIUnLWEoHQ+a52TjbT2
JUWKn69bvmizuJNlzQH4XUCx5XTSnZKeK/3z9e9v+4mVhXNxll5Oigy2B93p5/JlSMnTrLc3E53/
miTFLVSAw1vhPqUqxnP6zqN5N9hBYM6CBKHwZ3CR1zwotKIdGjzapHoBhW26+MW+qwGIELSl38yS
5bbf60/jQ5umT/9yCTjnErV6VdEAdV31bvFZLi/epScGCQjYKWGRTWBA/NO0jTLZ6HUUAIyktyvz
qFY7Mj2lleJe12pTDm4Z5LVY1oIvihZBlve9gVpepES5bRqxIzXxQ0rzwS614st1YZtebCWM2z11
lqPUCHHZ1PWnNDo26ec4F6RcN2+AlQhuk4qu6sqBwFEauTraYVN9SVsFk6RG65ejdFLTRBb45u0V
RGgpm3hqKXyRqwRqajnXWeEas78Ekp3SFpPnrpaK5hK2jV97k8QdcjktgOW+aNirA6P7YnCYaCJ+
ZqGBdS9qXmYL9c6DrYRxBz7UelobaMtxeyNqHaudT0PV3Wp6/FOeAfQ2St7YWq7VClFjRII5I7EW
SioNNJkuAGluJl8CdD51+nN4jFzq7mhvT78DO7phZK4i+ICt5ANqbW8rzFlPgPbfqIz/ZLw86hR+
ryPiGzChGTpgigf8qGOJqizsHn230IhWFEwg6nh4cTeTHAVBOA64mbLT4g+H+Gh40pmBU8nAKhNd
6ts2tJLGXUxzjpmZACzNyECM3vQ8/sqdwdZ2/SEEUo4j7LkQKceZbF92gb5IhuYsd92J/gqPDFc+
aYEbxSaT/nmDDyKKlXKczTZhNWgSgLYcNdz15ecCM2yJbmvAN9L8BIxr0+66P9u2F0NBnlIHKI/M
1zVjQ57HpMfIMIue1S8sfg7c5dE6V58WL/ctlwouwE0PuhLIracVKoOJyxUVsvyZxLspu8k7gYjN
87cSwS1ipZlJ2yJJhVbD7qDsdVTTqS+mVmefeWf2KzHcMS9GqqTWDENMYQ5KtEMNYuw8En9awgfB
Lm166JUo7lRH4WiGOUE3mxWVdtkvXis3N2XfnVqAymQFGoLy/FjOhdfodF9roOgLomcpy724Tve5
NLm12r9c/03bPwnj0Sy1jv5lLrsDaCXcSrkF7SOFnkD5hkGUNNXtnOgxJsCiTrAGm/Eh60NCjwTA
Mym32umsR4B0xRLotPQMBQ0Sk4h9jH3i3YaaUAjdVWj14EstQTXOSdXjclfqfV/thuWHNJ3i8TiE
z3F3f335No/BShb3NjGLolakBQXAsFFto6jtGBkHU8Q+ue0sV2K4XbIieTCyBK6ZpWsXN3KWz80e
VTmgEM17UbeCUBp3EcztTCTwYOcuSpq7eJ/5JlyJtgPfLzqlJf/6Cm67rpVu3EUQTrFaFjp0q75M
Psu/BV/TXbU3/pK/oJ/eL3a5qN1oKxsNA3yzEM55aVoslyDmZQ14smP+RtJqBCPOTr1tvpY7HTPi
qCq0NsEjJjpmwm6nbZtBdhPEXIZu8qiTdSfLVWhA4Vh2oqkAuZrdmL+vr6pABt83G8kZ1YcGzzAl
fewB7hv60iICmt4+yn/rwQOLTAEiM6nAszmsb8fxpkhFl9pGmg/b9CaAO1wzQEylqEe1ljxMLlrp
EWbKX2df8Toh54BovbgDhhIqkJNiNHykgASUgSuT/WxlUQVOtGDcuZKGGKlXiidBTY6mdq/9c1w+
RB2r9eJOUkeWdp6rsXBz5TBR3yz3141qg0YKAiwglOOuUHBdcM5b77OqztgbrXOREtxjSL7epb+U
veSxaAoVWPDNJXaOZiqU7n39MRNytG2VWS5+AneFBjWJLcBpsSA1upcbYNvBYaDTTgKMb3MbPWLE
UTittLlvb2rzxXTFbLupMFmbQv4kkW+BKSQo2Qx1VhK4rNrQBkray5DQvjKtMs741s3PkuEDWN0r
POkrS0WFkaM/YABWcM42bd9CVY4wVA6dT/QGWV/q6H3A20Z6GkE0E6ApWZMFQrbKOti4Nymc8VsT
ih6jPBTYOJYRbUEnq5+ks3FkyK39XtTBtRUEYCSaWSniAMoTI8pTMZRTE2tOoqQHpS5PCSEPNXAQ
tFH/q0zQ1zpY3vXjsZFHxKwK5ot0lJEAqcIvpJnGSlOoheLIkcM07PbVvkXzLBC9xpt//iy+FMat
55InIZxJBdhgjE6lxwaNJAzZRNQFtBEMXMrhnAo4OvMeYWDsVj80O34cQSfe7RfNnjww5+xEHIzv
w9FLadzNTFRp7INEw6uzrx5JMEloLNRvshld8QAdda9v2HsbYcJU/AcUcciacKfOLOSmihvAYYY6
7uDO6k5llu1DqXbmBtFvHM1nXdUEEeNGvHMplbvVOhC1ZTpSh26GjYu99NewD3xWbgxsJIUBYVyN
9nU9N/eQcRvgSWqhlMNXI/LaBIzVGEQMiDa9NfzwQXISsh/90S28ajfPH1jYlTy+CpENuoKSY6g4
edc4wFm1SRDbZLy3hgeqP/YfCI/ROf6mH1+UMBpNmkiqIS+ju9VBdROggkWBh/QviOMCZxFs4ZaR
rsVxO5iQEShGcwS7AfMMJT7ALJ2pdwO5ElQm3ntmphdq76ZCDejHRSXykMdhQPEkq8tfU6XaqYXs
yAfGxS6lcJ6kCAwtUCdIKRs7uq/8yFdnV36aQe6U+g39kG286cT5k2RKh9ycAEcbLQU6hlGL+DYt
oHmS805Co1A+O5jPkvD2RIZb4KCZIpcPw0tFOeeCKk/dzQoULeYbkCsjm90ITtq2Zbwpx3INq+JO
G1WMshaG32KQYbY8CijhuN6Hon6xTSdioYihok9CUVCdvRQUGrGpB1WqODqoND/FMUgacuB9xk5d
2hqY6Pz/BStMKJUz/AyV6rRIsXfjkQCEl73V3HQ4MFAC6pO9rHjRUTQXsLlpADyn8FwU1IXcGUiy
Zc4NFUsaLHiABsshIr3AJN8fM1MmugWgR7hzXefbC9W4H3q9NSJXogfduMOcHJW/CVww+5mXtncp
g1s6kkxVHXeQUf2g6Fg8EC/GnZ00tqm8Igpi6PlfasUvnBq3ixTpEVLjXoHpPIJG4UqUJBctHdu9
lcGjqNiU8zTiZilvWhVo0+SB1pFzffHeR8eXa8e5DCmQo5DSFO4dbcKsU03dMccu7Hhgh+bdHlkq
a7vQQLrOF1BIN8rRqKI7nbHWpze1E7nBXvaJm3ygrRQqrURxrigjALENYhq5clH5ZgZ2K2WyK0Nw
UW3tjqrIBho+iWK8zwrPYWcUVQjo6KVw9fkvFVPTWi9qgn9/Qk10YL5J4XQB++DQ9O0SuVH60lZn
0gieDlvbj8QkobqONs93s1VdOFv5HMPGsoPmK3sW6TJ+LtEzaMO7QY+VHM6n5nVJpK7t4QaIUx0q
P/Rwxes/NY/hU2kvIHXYLT+vW/bm0q1Ecl4h1Ye5DOohdi3Jnef7Ofx6/fubOqGV1NTZox1A99zR
yVupQqmwjdx8toPdIQemHQDnf2cYNX3FGRYuIvvF/BlaC+SMoUhlyWy6PsZZZfRtWWRPMyZNRnT0
YzzcF1Y+3t+4aKpfKcjduFUqGY2ewzgmNbGVwM6m0yR/HUTvki0bXIvhMh+LUcpVkcQ4r0f22ur2
0lkH36uo23wjUr9Uh/2OlT8NQDRFl5LIqIrJDsGtvtiRr3kGEr3Frt5ft44t97BSik8Stn1rqnEE
4yilk6zdGqRE+vrhuoyNd/+FRnyWkGRTWRedCVpXbwSmY+yZ97q77BaHkS61exHH07ZObAZTY41r
PG5EPBqFFgMBwS2TpzE+Tv23thNcR/yhRXkN7o4NM2OE24RvvdwjkpVtbZggbiglz8xyu4tFicJ3
ZsCLYD9hZQbKnKXE6iLMh5+bk+EzbHDpU37QHIwoCltS3+UteGmck4iMsKvNOB4xhoPW7MlGUAeq
AcWZ/qrOonZbfn9eZaHCzLr8MCrLF2f6IlHGZYJmhjG5s+lFA3EKXVA53F6/lRTOr8q9pY9zKptO
/FtC1x38HmB0PTXZT162/+ehFq8UZxFarhngPwpHR1NPxvAjxdu+FszAbBrdSiPOIqwiiUBVVVmO
XGBC9Zy2T4JzyjtuXgfOCIKwTWtzKZF49Ab3FZTAa/YMAINlHkvBw/adV+ClcddEX07DRHSYQQ2v
QB30CzNC1UMGRo/qWOykf9rbwMvjrokBKCujSQqmXbBDb/4uU7zloTywPHXmEBFOF38r8eK46yIK
OjqhwmM5evNYDL8mso9bVx2e/+WecbfF1FhZabUQU2IVZTQIx9Sm7uQwTKPsl+i6EJ0qHuO1bmRl
KEEk8Dqul3rlOflOn1WwQBfeuE8S77p2gjXkX2Uh2kzLuENqZYh6u6a3seQbZKeGv6+LEWrF+Yqg
kOUlpq3Fhss8Zvjd99jpPAbFH7qWYMtESvGeIjDNuE9xygwGpNw8SsN9uSjuoH0WaCVzcRhnga+B
4eoGkcbSzAcJq5ccGHZ9fKz+Ezb/4wQxL4l3HLJUYj4vGGAVC5LdADPp7PBgAMiL4SWL0t4CP8gj
ulYRTUoKgCNQeaUPgVV/0obWub52giuK70RMqbIsZSNhWjI8VHQ3ps8Y6/13Ijj/kKm1srQaDi5g
K4PSKY2D1fr/TgTnG8A2P0toa/4/0q6ruW6jWf4iVCGHV4QTeZhFSnxB0QrIOePX317quya0hDG2
VH6U6wx3Mds7O6EbECQ+dhC6iQW7F75t26DODi8EmfmDmQdQs3HkfX8VfwYvcWBbjpmCUTQ+6Zlt
EAaJ48PPsRRmJEBfEF6dK+CnHO4EZSfXRzDK/5kLvBVCF6fHmhrZ6iIc06i81buLZj4EMpURIjxZ
5qAgjCDHO1rwgfKNu7rcxW72PdiboDnvPdbXQVIFfyieckeV7/AzhH42oXSG9AYSHCGSdkgZqi6e
0/vi2ILpqL/7F41+1Dfj8EEzyybOfHwz1rui7cA8u7MwJHzMBnt8EzJPMOZoa8eCGnoizrHM/rDF
R+xTH4xPAQyr/kOr1q6qJHY7ft4+ApQRLrBotakxMPZkOV1xOzU3hu8FJSHrRDkKBxbihNIpniEm
GGebM6ocT31FCatQJjiwGJO2yw0VjpErP+r4wQoP27tExXs8oYbuD0A8dpnnV0GE4uh8EL9ULrg1
XsE97OYXktSZnZ5lHoJzdX7OLmP1+hQNd3D1/ChFdppBEGs+JI5801aOkXvxiXrasE3aMskFEkNa
V72YvD2jMIFwikC1z/hQyAuXT1PyS+OAY666oPRL0XgjzSxvRptJ4Og79V9Iwn3IH/G2mOMszpAY
FXVXZRFyRleGACZGJrhqfWrc9NUP7eqYeoJLxerEieKH+wS5ENuhNfF2Gzu7Va98q7WljnoQEKik
cOBQyok4pQ38Qy9TO0rhkYXuJVJ5bkBWEhTjru0ENxt1D+9YNw1MPO2aL4MPCvnEPEVFft1V1Xfi
kBBPMH6kfe6iGTP12Oz2M0NKTNxJu2bH9IbKfTS71CQStdEcriRWKwfthDOpByPIe15LCzLLE7HR
1D5zyDLPZoKCjWE6OsadtBhV0jA5Q21ZSe+3d4+AML5JB2qNY6aFePLH83Xefaqp6gAD8o3TrXLZ
4VYd6lqV2Bu/O836S15fWuWgRSNGLIo/iz5UDkgmy4owOlhZQOMna7xKwldBITIkq7sFykNNgcAk
EjEchuSS3jSWL/XOMH9K629muPuNr7H4fQ43kBabCk1B9Jk199bsWuXT9u9/oAR5A6aFAebcC2BK
MTo+o5fJdESMG8tAdg389e50MzrX+i70DuiuRM87xWm0emQWVjnU6IukCfsB22ZqZz26zpPDQOk8
Uya4gCI1ZrXPR4SFkQr9AdTt+vjQmkRhaB3XFwvhzr4ESA9jacT3r+3omrGjQ5v4ZCJ3UMn/cpCM
cjkOCRQctnnu8MXG/EbqLVCYm/a2U6xewO+L4oUqlCAJ+7iXTZDw9cf5EEBmWQF0UjUO4gvxbUMQ
bk2LuIVvK/5NUX5S6q9p8Wl7JcRe8ZIUShAqVaWlhmOokZ2Vd1Co/jMD3PkXjaH3J5AhOFnq281Q
PEqTSsiGUGtg/744oaOiVyKbVXP0fA/lNJBW1sQi1qPKxQdnX2phwprUJpcNJAPkF30PlDlLB/CJ
HNFWwnruaDn41TtgYY87/pJmpf7YwF4w34TSlW45aR65ovUpF8merdUob2GLw4HcQHavSxnAoQEU
hU/G2GZZqATJWBhV3qJcmoMDXShbX8hYSaP5WqmTo4kXfW6Jz0U5BAcAgQDhpL6BkU70dOtGEY7b
Pk2BGi8tIWviUFSsMAOZ9wr8PGiyCE7y0T/I7KnByHXji+4RRleDtvfvxOtMVEKSGFWLK0Hdd0+s
B6f0/BvfZqogNPMF8Z14mYlQSkQVxkwwLmvILVt2klwJHbWPq7nDxZI4cJgl3+wmaNPi7cSUadlT
RkPHhXym3I78YhxGJFYXK/6Qmo6FfqUn6fNPmY7w2TIc4SK+dZFT9+t6zmqxOg40wirQ83nCHpYp
yvysWTDadyU0va194aLISpU6CLfnJSgsJcxw3em9Ixz8u/KWMUwnUPpV7gYXCp+niGQYoAxyyJHq
kaLNDNtT0GJJlZ1Aw3jb6Sk35OFimCNBgB6G0wg52j6avHLSsn7oM4M4XQxQPwTdi2/FQYaJqlcu
5kqPgbnwAH42R4PAVYzZ8yBRiCzLenIMdWMTlV3NQlPBr5dJYGTh6EsIvMyX8mp4ZQpJpptcYeyw
A7kFazhCmopqJV3fyXejXKivQkVbkCE/5fjTcUycPo3smhJw/Idr8t0Id55HtR4SzUfdZnCSV1Ym
Ki6JU3zV7fxaPVguSUJCLYo71aJR1GGR4c1nWZdBd7LhoaBGUf7hFL+vif0Ny6u/rMGWpOJrYZ4X
rE2MBlN90JlEJLpMqOnh9RP1boy798MkSqIgRgZuSL3Cv1gihRHriPtugDuyZmjViqapDHFFh41e
Y/4NF32yo3JU1Eq4k2u2Vl8bLQ5Smwu7yUJxY95tYwPpbdyZLYc0KucGufN+1zyhnrYr/+pP7RnJ
MEe2630fu4RBwt34bvOphxwECMVwA99htBsJGnuo7MBLnNGRHGjFV7fJzr8fqSfU+sX/9zfjW3Dn
NpIa0CnCKaA6ideT57vxs7K3TvHJcoNnYpGUNQ4o9CaaZ4yumCiY9+6EMzwe8rOKxrQUtVcqqKF2
lAMMJrgxJInWO11zP4Tfkvg+p9rA15tO3uFW40AiqTvRb000NLTu6AqoG45n8Vggoxg8UJ2wFFho
HFiYgxqMgYL11LCVf4GCSOYkoB0E2QBafW0qVUQcMo2Dizo2sHc+2772SVYDOy2IpNrq91HQ1AlN
BwtvKO6IdYMIMucQBhT9K1LOdpG9zPHTtsetLuLdBl/sT4UinILIQsY+bcCAYVyEtv0tqFjY4K7c
RCmsAA2weBGc5p22S3f9s34c74x9eIhP4SdqJmzdDxb2uENU1nk6laBBdbrQAW3Jrv+rPOSTHV+z
NEHq+K/bW0h8pjekXNxRYZxZoW/gctfiF8V3x+RBlr1tE+sR9GJJ3DHy86noqhqfSdxrnyu8FNtj
s59jJ3L8h+rYX4cvDXFZUY7BHaYSw/uyGZtwvuJLl+xzKg1O7Rp3egqQzqkzpLudzhrsdr7uitAL
/qtu21v6cLFt3IXrS5MwqRM+zdDc9xgW6l6lgvBuap+4q1aaLXVS0fnoSPFLIzd2FREJFmqjOBTI
8tmKpgyFErX42kmXfgxc3Sc+9gdNJG6j+Aq/WLay1Ob42oyEg4laMJIWMHGefgs0378IX9ofLCkV
+hKOPOnnpPsiVZ+Ik7J6gy4McIff6rJR61nrjbrPrmf0+fjH4Ta18erb5ReqA5H4NnxxH1KB/tBX
vunU5idQotmYvdOb38nhLxbEHf2+rHJhjGFjBkuDeYiq/faOEQ7Mc8qA1bvx6xH+VVjXvnI7TsTv
U3DMF+jn2lc0KwH8s3YENt/fny0P72TENAJJWEMhpcwdeaPFrHCUgwS9dpmgarVvY2cCjW3nyhi7
FL4Vz5QcAeUEHAJYM8gLwCiOTENrfh+MKrD7vB6PWhhr1DGlnJvDgkmNR0hksYaV1GYCkaGr3Odn
0NiAxDb+Tr2H3rqsPrzL312PL+eXYREOrd+YjnDuvOieKS7hzjHd1NZt8zPEAd/InLVv2w65/rRY
mOXihUb121mt8ZANj+jidJVnzIT8pewZUaMwQGCHqpASJ0DhICMcxLFvY9hTmuOYBnYuPxAroixw
kfaMKaFOqZAcSkJHPbGZE7209S/5uXcYiYL4HOzI1gjCV3geeBCuBO1YMDUADb7S7DFX5ZohGI/f
hqouZNvo6uN28dXYMVmEQUquaLEx46nORkJAFvHG88VkPqnOCGozucgBwp+6ovg4b3nwagafusoj
vhb7Gltuz0FIOgxh3bB4FaOp5t5AxxZmSQtohfepjRASCV9qnIE8aRyG9FjROJZwEIh1v7VlM6QU
nouLheetUdvTlXzwoZHubi+VgC5e19YM4kZVtBSeL7v++FmQd5VGJNwIEx8K9o3VmUmOEKyX0Taq
DY7lN4eEShQRPsFn9cTMaMYwxRHWmtOoXbKciPKoVXAQMQVgzzBRsnXmaReqNwaoUJTD9rdgbrvh
dSqHEVEuyALooVkscVOKt/IgOZXoyn8YTqhsJxfHVI6FWIw1XCFSXNqtcKv4o729EOoK5jme5Sk3
zNYHEjReUjGKjIv8RbmGDpHDIsr5QhM9U1eGymHCPGAKE5c+y6x13nilnf1jcMWIDxjbguDKVGp8
Pa/xjnYqhxGZOKpZ7CP5GR7ZEOF46E8F0gz/phpELo4Dh7BOxWjIkemHsAFgodlbmR0htzuXSG6Y
B+FY/VZfx2J1XJyRCaLelQUObdAodihUtkgJKRAHis/mCYNUmJ2B/Uv9S++f6+AyFATyUN+IT92p
XdimZojIdipRAkL04gqO2jooOLnRDRkssahk4/xqHES0GoZODfbw6HcTJuCqvWTYX0fMv6EFkRJM
pXaPw4pSC6QgR1rFybt9PV61ghdQcESZ4HAiaXvfqhvm4N1gW3N7CKzsGvlrInlCoB6fszP0UYzC
HAlPI5uPmtjdNy2o/YvGLQyduOzYMdn6QBxGTJVhqQneno7fv9bzZCvNNYYiQ+02qB4NBEkEClL+
wCEEKPXnPgQxnAMxcvX00/uyFN6XY8bzt1K57wdW4yBCFJu461nCf9Z6sGG7sWx4Zk8sibhkeZEk
TVQ1DHnC6xRo5TRnKzgSW7ZuAPrSEmj7NWgi/Ho35XIySpGOKIhp8fRgnZ8xpIg2jKP6WXRFezjP
X7Ytrnvfu0Fu23pNs6phRAm8LEs71n74fecaYeI0CpHE+YcEy7slDlGLvuoGSUL/QBndYx7XqeZL
F0927p+j5CXU7jpIyijpf53Z/5nW+dsq3ypVYBC+N0HHBZf/1Pe3vfSyvX//8LZ/N8A91apR9Me6
Q2Vf3tdH8FB72d64VEf0ejspye67DknvxjiELQSjKsHWjA556YuednbSO2n0W9mWdxscsuqT5PcG
6PMBe7ZS6vYsUHPFhM+ZHLCCN1YNsgrZ6Ug0H8LZ2qll9r01imulEw/bn2cd8d4XwzZ0EetpFrii
iom14sTPrD0TlcDJSJx69AxROIT9n50mkwNYLVPNKEhZnNK+KuXJUMpdPnoltK22l0UdJpPDicJs
tbQvEWBK5r5SJbTOVW4hu6XxmAR7y/BAC+tVhkDAH+V+HFg0WqP0HZSTnBSMb5rhDP13+T8TyPAn
lsMJQQ5jMWDN4coDK3gz/rzyGQ0JzuyVaCKhHoAE4vK9VD3Yx406Q5eM0HjpeK9l98SnWn9L/+2C
fN9UrqVlUMtAWM027/Jv5W4+C06L/JFe2P4zPThIfCS+dcoEAbcIhSC4xoiW1+R2zr7FFN8Kc6+P
gcT7mjiMEKqoUdoJfQJGIBwsXz5VQlDYmHa/K635oelMao6Q+kocZMR5mfaBgNu9Ng55/HmOiCI3
tWkcTvRyCxmiHK/bCTFDAor9Okocv9xv+wIBfHyHVBxJei1CK8HJZn+XTJ/GLt4bxmetJe5adkS2
Pg+HDnkaZXWt4AgN2Xdz3Nf6NwFJvaD2+vaV6ZuFT9vror4OhwtKk7cyhItRoJHuTHk8KFr+hzvH
gUINZZxYNIA8dRE4kBxyQuEs64ntl723vZZtTzB55VS9CuLeYN9IMtKd3FieX4e7yqJC8e0tAy3j
rxfTXGeNjOIJimbyVWF9y8zHP1sGFyl0SRWjHIObSM/C/gZq1vPRsHJoDyqQ99w2RS2FA4MpFpRh
NtC7lipPUnHyU6IJYPvUgGTl162aWlDtgGGDzcLWtjS7k/4pk8HgV6vEQtY74yBs/zP6NkUOBWLT
l/IsgaX4Cm8wY8eImKO93tkOnhQ7FVPeZyqVu31UQVz06+JS9KfLWgPgiY/mqcNd1+3Ka/TvEueH
8moOEYYQ1FtZhx4eo1deoOTT2KYW2IkgEfHWeqYGumaQvkTDhsRnvmaxjrXeBBTkE6bouj2YY66M
iwSJe/ffdQqvB+ALi9wODlacFnUBsBu//hwm8x+nG4h0QYwy2FHaIau+vjDG7WMzWr5qNvCQUb5t
9XNbEr6+njlcGOCgtPLzIB4avFeUG2knesphjDCJWLkKhNREu6o8/5piiafWxGGrWjVmAR5saK7U
0m2Pl21nTsdtiKA+Ep/sMgr0qzcq61g/JdfjFTQvkVGxwx+M4Sw8ja27bW/V3d93kc97RZ1e+X6e
450kHmTlNoUARfg7d+zCBAewQ1JWvaTABBMnz3c/xcnb3yv1LMxw4AptDMEa2aiPjBli9SLHj3+2
U8w5Fg8k6IplcVfjVe5Ld/X4JI7PVUKYWMXvxRI4VJ1QjW4iCZAgJbu0dCWht2XJMczv2yuhjg7f
jTbnQxz1MmIEjESgWAstwtj13fowSCj5hQdQRos2VTilHI3DA8wOWEYko3xUSk+ydpv7XlztiHWt
PiAW+8dBQhEr+TDNODvoepLtALM/AvK5tnWZHTA2emgeIjO5zHk/BJALkxwkaLlc+HoAk2+z0N0+
3E1fKgmzJcJePQuKTUHQeqL63SAvvibGut7KFd6zjDsBbNEnpvpp7M3dRNIfMo/eWJvORV6AOi23
QIrpSG2T5RdTSVqvzfXJJwCCssMBRJDFaTkxApfYAl/MY1zc/5lf8ISxTRMkvlziIwVP4MZ9E0IC
vcRL584Yxg9cqsBIHGOdQwpNL3J1yBGxmvGDH33FXK2TZLsY+cLtdVF2OLiIY8wKDDMQzxRz20zB
0Y+WB8H6Lvqat22JupV09qcswK8txlDptQlv/8BtIUmMCkl/aHZ+AmGH1pHJYG89bbNwcw4uzKEQ
iwjKGBjcHCH0wbSeNPAH0U1m7Ie2nJzDjDnvdBmCjBaAYnZK8ZN4HMU7WblKu8zZ3kQCAXmRl6bW
zclPMlxQcXhr1iBa14dbEZWfbTOEV/AUjplejboZwPtq8zUa79QZNPLqYdQtwvuI5fAsjmgGNtMp
AhDJlQH5udbpkBfvSLpSAtMNDhyEsBqM2QcIKaB+cKHBgmEp323tcXDZZMd/15Z9y6q9ex4/B98k
Wee3DWox0nDWmy+JRqhAUvvGoUMGfZwaU7BYUOg17ZfIuokkhfCBf7jhDVG38LAQTX4gOUfO2BLk
HlwWF/0EIvC7GF2atTd6yZHNwZaOSmEs+w4fz9G7Re47leOkFEMnIJl2k1+x6ZvkMtxiTko5sasJ
VFPbXs526YM5TcR/iIcgTMjdu+Ayk+faZKMWRuzMAeS+qcH+dcxDJRaUQJj/0nnSL8UIA0NImgEQ
FBygD+hhtje1wf8LTY3umXovrboF1MkMbKGODkD27wuE7Ss1CCZwGDhSFDuJOdpW8TRTHA/r0cPC
CofjfSClka/AL4wb2UHhGSKdeHW+DRBTTeHrPriwxUF41meWUfqwxVj0dPRyTj2YmpudeSM5hSsc
pdYldbzYZ//oFu+7yKF5aFSqImqR74iVdICAwa5NgstsCKE9tMZpnidPUjIgVU71D6zC1GKxnD8m
Yp2EXcwM+x67HX1Xd61qN0IcnRF3WY8NYZHwFz4b34QaFDSUAVxGsWmP2r5H94WsHrdP2Xqe531Z
fEq+HmddxdJ8x/+OVCKTfmMU6EbtDKUtfMoe37Qydz2VxF69wxZmOTCJc10NxAC72YIYInFESbPT
9Gw1ROBJHQde6lBCjqeIwtB3jBacUKpX7IfB1jBmLJz+BZn8KkQuVsUhf1AnrWBlsIY6ISZK31qB
hFcI51RXTEiPSphRB9DiIAU6hP5kibHvxIWdHl8mL98dBU+ZbeTpfvLJqTMBy5RXcvgSK1YVj1Cc
QTvaJTUfs+7Uka06q82ji23kcGVSGrTHop8KzaPDU7fHlCdKRNmtCurobe9fv2P+BhOLA5NIGuPB
anHEuu6vpvncU93u1GZxmGGBZXQsysp3cusmjG9E+UoJCJTY9nCmr/nrtaJLiRzEI9ZQu+EjoztL
zwZkG5ks+G/xcOrQTIJgt4hWUAaRixusjNRURFsiWrHLRxGCifrn3/gci9/njo8l13FRjgAFOR5e
JN/6pteZ+2cm+BOTNe2EiTDfkfIvcfHUUjROqx61WAJ3PBItaWujQVtR3hxUMbBN8dP2AlZfMwsD
3NmQGt3vFGn2nTR+qatLEJzwhrfr+SW2fmxbWnXehSXucIj+FFVBLmKrBLdPPkNURMHD8M9scAek
lXQ1yrsGwtZT6UGVC10JJqYJSl8mDK3Heu+r4bMqSqbrTVliNdNp8DB6esj2Aij0woMKxt/0dx6C
C2NcXqXJw0QwcxVeEL3Imjsp96NFmFg/97qKwBg6ZrLBz071SjbI4gwb/z9II9z3Jzb6AdnP38rE
L2yxe29x8POQ0QGq7eDM6OMB8xbUYW+ha196IzoRcm+8lCR797r3vS+Pw5pQy4QIxE6DExXf9Uq1
G8UlW1T+wSnejXCAo4Vh29czHgAs1SbYoROgZUl1GSmIcKQopNh5+RC5LjaRg57CEsSwqEvfqbJU
uwnadD+pHeZLktjGO8QVlRq64e3z9gEjl8gBkt6oA5gZBt8xE1u+KxECjYf02WcCREzLj1Juoj4b
B0+qVVpZWpvIGZTCXpxAPBFauyAlCQeozeTACZ2BYqqM+HJMmwPuONgRPuHsNnjxCI58DFN0yUyI
uQR4kE9cIuuVvcWn5GBLbUNTq0LEXfnXcRccxEvkCc58r1o2etoxx0ZR5xOr5UevJEnW41zEYehM
t9+15o8R/B1BkNjzbFcDKQ7HztaGp/I8qpaR1VDHgs9I/2s7KpwJKHM77TCCcDDvMd6+7aXrt+bf
55CfubKGoTPqoh6cQP5iZNf+701Mv38wXr4jl9UoEktEFv7oqSfwlXuC1wx2aicyRC3bt059qgt3
PTpfGOXQZZBzKWpNFETCq/hYH7u9flufp9t5z9g9xUMi0sUK6stxGKPkqq/XM75ceJR2ijsfJNGR
AtR8BhD8QeH4+0DJPhIHXuHwJQzVLtJ6sKK1sjvLNyPaPqmhIco7OEwR9WlIWjysHDHyX7NGOXfa
/J9PtISmbhTpEdQqEE3iR4ZyP/TjtqmhAndnKA7jYS2fR90Nr9l8nHVbtDZ1HXzYOM4id6e2cwyx
CAEWO/GmiG5jaCqQg9wszvjlIHM2uEvUTxvJLJUOwp/Q34XO9Sm59LZ0EkBXQk38ffhInCnO2ZO0
k/M4mARnFE5JvG+a/TZEUNvFebbYJ1qlGoPgZOW+MJ7q2pHb/wxD3Bo4X+6hmDpNMrar0HezcqPW
xGXMHHXrc3COHOWTLsdtLzCSrrC7NrKrUThXGEcSp6/bu/XxhuKWwt2PjaZpc2v4AIKr6Ik1nxQg
P+k6e9gJ+3ZvuRKRR6I+P3cjmpoeWJUGb+7l20l5CqiKG/H5+aaJcBbUEGzNPuOW1Ue7lgpbbYlu
b8oGF7VbkdxPKuJOR6k/TyGUxfrXcHjc/jDEPvFzQWMpyH5tGXiG6A20pICWkbdtgTnphpPxj3Ro
XWpJkjSjI2Y/gvpa7mMHbQ12rP6ZM/NcPmFqGEEVFIITVaktZlfmtGuyzjZRIffNw/aaiIPDzwVB
4djIs0JBXq2SPbk8m8JXQ4+hJvs6VcSyqA/EYQAKAkAAJRAccXZE65sSUjpfH2K5X0+mxoGAZlit
rwwtvCw2drmKUewsPUHLfNdIxucqiI4QiSCyoOuO/aZOLhraB/2tOaotMzFbHM4gs/tOtjvhBmIx
RBC36nimJIqGjAyRxlc/S0VTzapPMOrdWrYMuYe6s4Xya9AT/cnr2PZuiK9/JkVshEIgsGDOHk5s
JhvhnFMMtvHCuKSiHUUfuep+C4McMKiNKIiQu8Qn84dz3clenEFIO+6vB6kMbDns/9p294+PNuYj
C4NcbGAUaRvkAZCo/txGmNdn+qfz3koxrd/ukR4jgO9jLoGzx8UJopIayQymBSRc00ewch3Eh9bz
bQ3yIAVxvt7eKh/wyVINlPUM3UAaEfi1yCWgqTgbLHCMYDJS2qmYjFS9dte7oldfyRUqVsmpAOst
xjY8qHJCTdwtHqbDCf87q8yxvknrXwzwsg3d+qMYKiz+qL6v4j5TYgHXZeex6A/VnSttzyqpgksy
oLIlbllj53VhTQ6DlDXe+KixIJ2igrA2fBZGG/PKLiOlih2FuHVWAWCx5xyo+aGCyKlE4KEoT5Fe
24F5qqlZKcoGh2uRqkIQysIWCqFqj+LViI4Lf6AmhVfhebESLq6JWr/QYh0nwyyfxvZckkeP+jZc
IGOYshBJFeJYlFSyJ9lpj9rBV2zxmF3NnvUdrILe9mEn9o2PbAohkYd4KgWnrI7adM6FKzwFtk18
fImy8/2+a3wPqObLjRiJgOYSsd8NS3RBd8hpM1u5mA/W3ezJB6rLmvhQHwKdKQvzXgRmtpl2NErQ
xCSUL6xeOItVcUhSpZqJdD6QZBLEz5bMZBLnyk6jxBv8gvhKH+uk3BZyCGE0YVt1iswC6hR8aylU
0M2rykWY5RY7wb2j+g5Xw4TF4pjbLDAizLUxmyDX4ATiQa0elLTAzf2p6i+q9M0XiQuH8kEOHzJZ
VA1fDoEP07UOqlgwl/llbW974eotulgRBxC9mPkWqKwRwte7WD/pg2vObJj8Ejapu22KWg+HEkba
xt1QASWs+pgI94ZwO6q/FYUslsMBhd5kYqqaiH8LD6lVVusNb8Tb8scAaik09zpPf7Qkvn5hWZBu
KZEFcfS5rzxMil5Xgd/tIcZGBQMfqq+/ejrfFDqH85xO6ojGWlRKMId8qM/KvjvSEEF8JZ2LcpLe
T1Tfx1tIARlM+y2QvgcD4XPrkdT7V+IbQ826Kye1NhEzvfgv7K5lBM9igHyY7IYeheXrgdTCHIcS
zdhBaS3F7cH4YRU38ozAnm4mKDVB2o3ifSDwj9f5btW+GdQeH8oUT0pzACmkHWY/2s4kNpH6Thw6
1PFQTr6B11dZD3Ym5pek3gtlttt2cPJTcfhg9LmKFJzmO82p/fxTvtd0ZQn5WVaooGZdqUVxEDEq
flJFOTYvlG474TgoV9VIlc0oGxxEaHmhBLWe4kWEUFdypUOg2u25Bfucj0IBa9LTMXj0vL2PxMXL
v45K7GCcBAFKqkVpK/lTFBHgSl2FfF+oXEt6gPZG3wHvXCrb4g9G4xeC4D44tiVEpNWd8j0i4yTK
P/g+Udk3lVyYUD+r0W0meuByxFGWb5jEA0pp++1dJD4d3yNqzlbTqdDPdFLrNRK9LH6RAsLhmT9v
vAIMDitiaxRnXYQJA/MsDSSZim/zsOvkp0FriRNM7h1b7iKagGKwnlUCbg/NZntXIf7Tb0umfgCW
bCqzTXkghxexMiHm63EzJtlDYCS2RE0oUwY4pJikuk7VENd75vf2iAejSJbAKBM8PHTQixBlvJgk
zJ6pULDfCdf1GQwQeILiWXxHwREVohscVuimoYDaCSG61NkyundRpEIb9C2kbQrbetHBr0hfwJRb
8IwgkxQU5RAiyLRCu5sQxOSgtwMzbgbP6PfJjnr5Ei7PNy2b0TSYwgyXl6fDWBz1/CpBdcoC6Y7x
uH1+mY9tHC5eTKk1RrxFQ0BvjObJCXoEYutokaMMBE5Qdrg3iNwbRqq1uBtDCXp6motqi1fEN7JC
cKus7xyGRQ0JHdEf2L/HruqnMI0Ex89OefLX7CfIHMdOXoS2kvy1vXfrCTbrb2NvoxsLtAjHKqgN
Hc4Pt7Ak299LqKv7R/T8qR7jy6IDp/Xj9m6Ry7CFfRipco4T3XSvonlRqcmMf/D0dwPyrwCIaQAT
JfRGgBZp+tjfVHsoBdzXoFLcMSLYntIxX1uPLkq6rEiyio5vDqFUKTH1xJrAThre+9G1qB22P9Ga
Oyx/n4MnMas0pWvwum4qUAZd9/lJD+/l+jkWvm4bWrsHl4Y4WIrMWcxA+SY4gZ6imfu7FJlga/CJ
+2ntFC2s8DikVEJZjm9J9/KpvM1EmOtOSDQTZtgfy4PC0gznZeg3LkulxmKiNvNE4VuWn6X53q9P
Sv+aRK9tf9zevFWvWxrkvM5IJSOJO5xa5SZ9lL3oZHj1Dwkpg8QNyLQi8alMDooEEDl2QoqwzBrz
H/4sPERReDbDhEA8ygxz/QU4lFkRab6IMF2WCzuyRnuWH/3ymdg54gB9GJbIgloT45qFzlphs76e
wGvP5lXp5a+KUzv5XqQGLyknZP++WFgGB0xVA5eTGftgk3K18FnWYtsk2b/Yh9hyQw4cMkuc+6yH
VwxOBZ2A3U82OM1DRSa6DZzf6UvHk37phxxcxFbcDlaPl3YbuDkU0uaDf9WKzgi+YTADuBKRG6E+
HgcaeVsncZwi09P0r11T2blBvazYwdnYQn42QiqyThAifCtW/2EJdB+SuaaNzfsXAmyEY/AjEtHU
z1CgR+tBKlx8/VMM0sj6MkoP2y5PQDrPVTQpueFnMyKJyRSM3O7kCLyehgie67AF910p1TdCW1FD
29TaONCwyj7v4reIDJoYwXBXG7s5fej/MwvPrw5ocaDRFb1Q5hqrDWbJWR0eVfWbOJykufJM0R6l
KymhyNGJQ8aPRiQNxHtjHzek8SA6qtOGtnBtOTraHiUUluzApSJ4aic5+JAwHSf2Cpxey78ocwKS
VEgz9KGtilR3MXWtWByAKKNcZl2B4zy+kYsW+9mw1YefAx/69VgS1yZpj4MPOfPLyVAB+fVX7eYt
0+kmexSsrDsFfWxUsyNxwVgcenRmECVChVu6Eq7Kzraiu56Spt8GqA/ERtUc6IaQIjyTg4s130WU
ADaxYx8ojbK4t8REzfHeftuv8SBd6zbKl7j46Xri9oaBPf7Xi0sSTS3SzHx02vqxiJ9UsNlUNXWe
tt3bFDmg6HU/EiZIAKL+ET72vX3zV7xDivjbeIJisaNg3i++04h7hFoYhxpg0JWtGZxKQL87o3G6
6bYsd9uou/rufr8aP/AcWR3iaB3w5KRXYQZ6alQ/nMxRrruvvWedyjuws1IJ9m1o+sBzZBbZPM8S
lpX8wOvq7Tzt1G9S6iZH1m1Y/NU524uk3J3Di17LTGtKEUyZFVqGx6uyfto2sB1Yg/XwVw8cy8JK
25HFhCD+ZKMV0p61mRlUPE05BAcN85RWY6ihOSd4Mu/Q0YiLn430JQ4aebs95u1BptuSo9bE9+Kf
w4UWqUPP4E+MD2yGkHWbBBh5dVH6w7A1NCIP29u5/r3wzrdEy5Q/EEfF8tCZkYyrJB2em8TrqTmr
9W18/33uqsJASViGBhZUda9hITnh+GkOqAnPf8DAdyuc19WQuOwECTnHIIXc+JtAyUP8nERv6jvl
hWrcIu1xTphqQ9CEMW584TCDLipHhVZUbCheqrtsR5JuryZJdDae/r+PxPviOLSiPmMThxPrXkk8
jKlr98POODGUt9zh994nfxvkGwXkNEoNMI0gognlB8Ew95MVekaeuEOWEIDxD6j4bot7KfeinNQT
O9CKsCvRuV44ImR6n5MrTCLrLAF6Mo5Uvzzh9XzHQCtNPkikAIulkOytGUTpcuNuH6zVS0zWdEPF
zD9IpdlJXzzxJF0SNZN1jwgdRjUyyGf9H2lX1lynzmx/EVWAQMArsNmD7e3ZTvJC5WRgnmd+/V1y
7s3myASd61R95+VL1W63aC21Wt1rjY40unX3edvO+votDDFfF4YGFUPAuo72W9B9EzvvbRD14waL
7uhTB5oBlN3TvagDm8X3uzvRwibb9QubBU3LMTdQzFXr60Y+plJkz+0pJoZd+F8m+XHbxdWvtbDG
YYhUKsqQUrStKHQnWed43P/d73PooSXjQFUFl66hfy7leyrq+Bf9/RxakMQAPVaK1Up6022j9Kaj
ok5ckQkOIaZhqAxSoSCTtjouweX0FBntbnuZ1lHv8h34vgAlk0nb6chftN4tvlqo36PV5jUIXdn7
L8+m6/YgQqlRE6rJIBn5d5QlSdxMfYbHnebU7X4xLclHJsf01iknwqHVmL5Ye3fP12ldpBqamWtX
PUmhG991FXgbbVzn/DvNnbx8dvxv2Z1UAaBQFPoQ5i7sczhoNX1IwwxRElmvfnVuktw1LTzeVsIC
NYOed7t3YYlL4nuVVEpco5mp2YHCIrSVQ3hL7yq36m1W7woeJxFx9moWsLDIgaFpmAGeD1gDS/88
K06KuZDE/Uh0LmywLbLAJEtuh0bvgBKt26S27imHxKncBto/mEaKhHfwN8aWrVXkMJCEld5r7N7V
hE55Pe1KT0IDxs14aL4hUOzWib9Ed+wBQ3T7X+38oAtPOTzs2wZvMtAdQtcMHgwxZDnvmQRMAu57
UVCu4srCFAeNTdB0GIjCLETp34ztcxmL7nqiWOSwMYWYyJxJFWvRHd2usVn7cQtyoaFzkEu5w2EW
5tirJ/PCJw5WZFVtDc3Hh8PIobZLziAEs0PPi5DZm5Ur4zLWOomQ8Pw9CRmrS/02i971f8dnlvRp
LbPSnnnDBqSyL8GN/Ck8hCfpaXsnbPun8BzHZBwI1JWx2XoS2mF7FXRPOvqM+5/bZv4QhmAXUk2q
oibDxYbcNIacVuiNB5mLv89wVzHOIANhM47ioGc/9n63XYxxcaL44B9pTGT4mnKyMrReGl4hHeLy
PKCAue3YOlhdTHHxQaWwzkiDEQZTQzIVHQoSOoYQrhicbzjEH6bE0CPFkHCFCNhjeIar5TSwKfed
el3vRY/h69sYiahpEqqbKudSWVMpU1V8KjJWVyEtrvJMpPixvmq/TfBzw3iT1pUpmZFSl/dBcKTW
Sba8j3yYiwnuhAStQtgRCHw58UgdPdiPrb7L0vttI+u752KEOxyrbJTGegS4om+ABNdRL9t+X9mR
+OLDful9BFwscYdiIFdFrVrAIXJL9+y8Mt1yZ96yQYDAFfGpiD4PdzqqGIPIoYyGkrE+upPh7wP6
PRhnZ3vx/pCyXXziDkWjaqIi7FAurl3Wy9Lskx8Ujcvs7cfPhPyl66Bwsca+5eLI7wJjkjILkGpB
lbp/LKt7o7sz8hDty3+7fhzYSSpe2dsJoOCPnaNLBbotM1enH3rMZyxxvzYq4WCuoeMkFQbMGH3o
DVGzGyxRG8kfcPtigwMDvyakNOa39IG+1bTayWVT2+N+OkjCDr7VAx7aOJjIUmRN4VmxIjQJqpUG
nBtO2ps1lD8xGjruapvxBn0oYVmY4+LclEgQDjUOv1q6zSRvqP7fHEjsGF8Y4CK8ApF/FyrYSExT
nlHmknN1/Wt4R+TLet1nYYuLb6WOM0NlM9WgXgzfJsU7yYascIcXyAZd0ijbTYHg9Fs9KhY2uUAv
e0qLTEPG54PiNqm1XTl92gYJkQU+xg2U6wYVGGHGr6r/xfpYK8TCBS7A+1mnJGVjqRM0bN6I0dqr
XLc1O/iuO8WjiNlrFYV+m1P5xK6BfDk4ybFi4Pev7CEE/KjTbT+Dn0DJziDh/v9yfv4rAt+NWPZp
H6pxj3PDL75FZWbP1mPRix4OVo/BhVPcMVj4KckmH2sYHluwfZV248Refai+GTejUzyxRxj1KhCu
5XZsqPzTz2QQqTZZL6Tf/lNgWt0YBftXZID9++LIiCD+CBUFNsjjv+iBV+SH7eBeDwaqWrJhaqiV
cDmKFudD6Q/spjvLbpReMcasQsUJhfeCRESQx3bKuwwC87r/Z4z7SIqaGRYmM/D0V4S7urTsEDod
QVJ7Sqfe5j691uJGsHnXT4+FTS5rIS3p5q7Cmdt7BO0koVeGXoPhyXw3HKQP1WkXxrivRee8Mjsf
YNsrUn2cu7m4ssrkQy3LdGGGw3Sl9pMizFlnZWGbNwwyCjD74NU5PKPY5IneltZj8PLZOFiPxjSc
pwSfrSQvqnUDtuPtGFwvCS/84TA8ntq66ixsXjNFGqa41d5s8YweOeUL9Yrb+CTdiYoSq/nlwiQH
6uPYd/qUYF+pycmfPxXynRS9bLslWjYO1qu6UrJ2RKFbnm40SEuoP7d/f3XYYBEG/DjDWCh6nbPE
SD41X9uj9VrsMZt/ZBSzfmTnGJc13FHw7iz6VvyEQyKHMzUGLJx27+/V52jXglWx+QbKQ7R/h/ck
tkUdTevQ/jv8+OGGxjSyLCZ4mZggzhd7Udzbg7/3ReyBgs/FjzX0rTE1sYGplwKFDuM6E+Wxgojj
ZxqmKppzGePdjpr+1Kdrq4I+Qi1ohRYtFQcMmjUbs2XhaJ/kozqe5Iw4PjkEoSVIukS+sL9jcSpp
hjkquYn3KL1zpOgpajCKFAXudnyLjHCoMMQVwYga+tTH6a6b9pL8pEuC009kgkMBcAzpcoJN6tSh
aYdTZHfxly4TdOSJjHA40NalRPwJfkTjGNmG/lVJtH8qTTRDun6XvUAa3ylsEV3qqYQ8azgxruIZ
9/PGy46so/aj95bfm5IfV1ALSQ4mC7vFbx6i4DvRBQmdYDfyQwoRtNF1IwLMKNa+6o9+JkhK/3BX
uTjA5QUZmcHNpb+tlnRbnJEuuijW2Uzu2Il3ufOhC/ni6zCHF1umBrVNl6B7C2J7GCjRXvOgtk3z
8/aWEez/ldbgRonyBt0LKkqBX3VQHPvKNRWxAa1/HAsXS0M3wQ/PRfSQyiBMwMQZiI6DUzxZBw13
h21PBCb48lxWgAeCsvpPX98P5ldV5MLqptQJxhAMosADDlwyJc2iIMDvz6G865TZVufqjHgTuLGe
fi7scAijjjVV+giI3Oyyr2ggxcTwvJc/sQlbRdRWsrpmC1vcZ9FjKYc+JR5V4zF/mpt4bwrJ4LaX
jfB3x5hCogkMxDiLzcdcPybqS1fvt788W/l3l4TfXhD+OcCvmtYcsglXEPOmbg/z/EDU26b8XPsf
Kh0sLHHXkTFSURgh6Brp6vh6rtIn2g+CA2b7kxD+fli3oDDtfGB/2MZnpU+9wsyfttdLZIL9+wJY
UmsMu1zFWazNgZtZkIy1jtsW1rFysVAsKhYm8ADb+kaBhRpOI7hgS6/TbBMsMGVqMz0IQ3dEDRui
OOMSDDOvEzOW8XzSl5/7/JDMZyI9bHvFdt5WnPEIkFUjpBBw8yVz4c5S6jQZFObOUm3Yvhx7ikgx
dP18XqwiBwVBl6VRXeHW1uwU3ETRmO/O5+TI+C5Th3zf9m71JFgY47Cgi30JTVHoUmrkp8C4Uqby
6JtePcXuth1RbPAdgLnZzyZImFnDtb/PQavpH+kT02FWIC9lHXVRx7UAHt4AdxGLVqFFc4j+IZam
SwquOVB+MH9aaNFXRWT7giB8+6ALU8MUQB1VwVsv8U91eTCUU1X+HT68re7ChIE9m0xtiJ1lQier
h77E8Hn7A4mc4OCh69qu9gdUqEh+6/efjfyqDB63TaxfRC/B9vbvCy+KlBqQk8ZCMa5o/6fh4c5x
AgvHYCv7ydWd/EvYuVSwf9dvogurHEZoCkqXJWuKa3axijkoAhYBMPfY6cvs5GfdkQ+iooEw2DnM
0KOZ0DQALKXXvzhkE6eB3J3i1DYbW/vYNMPCRQ4yEm3W5CRE9oC+zU+sTbQ9SC/tDuTNrnz1EVoi
ujDGQYaZhmmJbmVABrkP49cpFaXc7DzdQFyV6ygw/Uw3xxAne9nsfmFFaXr+Acxejpw4kSeUZWI5
/HuDTFDIkHUD7I7/PrdI0cWlwlhU6A0bhUo98PRnNqa7GshnFe500KX99lZY320Xi1xMhhrEs0KK
UQC9+kSml4wE4Pnztm28rdOWW1wUxhq1dK1AUmE18Q3ctmdZ+qbVxbGXph1Rm3M53UOk2Fb7n7ER
XLWzflsEBMV91cYohN0P2bErsiMu17siteyqlwVFaxYpW38gF7YQ5sIIn1+wqQv1a9L1+8LEAFoK
ycHS3AWz5uH/cyx/FCzMHxDhsvpcBLeaNVZo+UNLVeWCjj98Ih7Gw66gTznujNJhbX//ARTWw/q3
Vb4MJ3dGF6omPsd820JgMfey/XQ3eGyTirlZWABtLC1ffusiZdDrGMetUgWtMwTRTtet1I6tOXI0
rfpQb4l+8Y35vkD2zh8sZWD5a0oiOym9OPs5CvW02RG05RN3FY9CMyw7NhNpqY56r54Mj3HG15br
H5g6V/EYuJ29vYdEJrlTMa1qOQ0Zh0ldxpDmCvGfKBhXNwFEZ4hGDYvKPK+6ahhTYIH3zylTxzXs
adfYKcjVgwAzNK0t3RRH8MMcWPdRJG7eWo3JhXHOP2nGkETCsrIePeqsWWfwD42LZh0b906wgQqf
zVcXdGGQg9qASjHY5WAwb/f5kbjIZDz1Tt8RivOxOWaeeJR2NRNcmGRbZRGbapEn1TQhn/bBcaPu
MbfhVFZywh6I4+BDZe+FMQ5z/akIcjyCoIin7NvrYc84fZQvqa0RR3FinP7iXsbVs2RhkkNRo+tI
WRuosmR+sPet6BQqvlfMIrUU0ZfjQDOsQIVNB/Sh9vlnOT5bgaBBaR2VL35o3LEvJeHQpAWSpvCI
C3D+BGJnKMRVru7vyhcmCoFhUEH1ULB0PGU9IWASn1mxLSjuSHe26msi1NUVrJvGQWNtDrGqByx1
P1XogIKwbrLPr9RHpXQMyN6V++p1yD4CW4ul5JCynS19VnscrGoFZnQ1tONKhIzrOe7CBgcd4TRF
vsbavCzfCyEB4VK8pINNqt7hjsWE2MXcN6Kl5MBjotJQpQNMmurTnILVd3jZhvvVU3PhEwcVtSZP
XTIjjx4G1R3TClVRHNeVl4hmQUWecDARmmPdjgbLOOlVmNd2lVSCEFgvIyx84WDBpJGeWgk7uj4R
CwQ0IBV3LadTXNWjh3IvItsUoCyvNVq0eQGiDHjkS+3tZFlnjYD/uE3cDr023SwiyBJ8KX6Sywpy
RZsYBbii+69zo97XYZxDBKh7aEnx86+igqd+VRTwLZUmoiJoPAWajo1/PadoQR6f/84OhxRjmNVW
aQRIS4OdWuyD8DmkdyKOQEHk8fNbGKbRw7RhiSFUgfOrUNilJMBUntReKlUpaC0ct5G/q2qbpWmx
R+/0BlqY+c/kiY0tSMJETRQPPDQQSg2FAskzc7hrKQbGRtWRi8n1C9ELjSDSdQ4kVC0fhi5hD8C0
tIcvg3ZXd5ld9A4VPTWLlpJDiSxoq34wUE9tMuPapJBCTvOvcZE8bMedKCQ4pOjqqB/SAZfRqWrt
HDc/Pz9uWxCBkc4lD5ZitlpYstD+BFYYkINbOxraLYgkUPxzRTLBgmDge9AlVR2Cjk7oZWxVJ9LB
1R9iCXvbyr5u+yX4QHxXlNnowywxPt6hwGlk3prmMS+8bRuivIjneC1oMpgEj8MOeQxVl3jdvj0U
sY1Wr8IGpyzo3LvDB093okFoWScauL3+nTRnIOv3jQD7qdp12Y5JhUAVLPQglWfuyUlB2iIifl1f
y4tFDv38uEwrf8arFJ3rCI/s5VXcdT9CTRXEosgOlxtNhd93bYnylT6Uu2BC+lLYqN4621+NBfS7
uyq9eMP23OLSAZnvsjAZlXsLwld1dBPrh0kdBayA3UsRXJmpiMl2vbi6sMj8XliEToAOGUjAUvlt
ckpQrtcKmr00u3wJX6k9oI5V7ktRX/cfNvbFTw4MrdykSjejbCzf658Mr7nBCOFB0sHNygqdIhXF
dei9WOMAUW4n1ddmBS+XafspsrLPE6bu4kF3prrAe5bpbn/EP2y9iz0OGftCH0eTsWfklq3fGt8Y
iVbo6Wf5e3aNcmRq/wdCyXU0vtjkoDJB1Q7jBtju8r15X4NOElLSOxXifJGtOCgKoMqhiu4Lgj3B
P87QmSZmz3Z7OL4q5dFKfwbt4/ZaCtzi32NkSYu1ocI1aFauU+1YifRt1jH/97LxjzCjHzcaKCsR
8cHNoD0S9WhIux5a9NtuiEKCf4mJ/YDUmoU3DDZkOh9BoXvM9vJxPoWHdp+4xjH6Z9uiaOHYvy/2
tUVi2Xx7vpAjEBRp5VkKjMO2ifXugwt28A8zXVF3IGLAxeoXFxjUQ67JiU1eihuCRKHGAUYxpnOU
9wCMxD9T7a6ZPFI+C9xhEP4efKklU7RtqAYvoxNqSjPQHmoGg6PJp+CMQuHJhzTKYZ8cjVN6+tCL
CP1tj6/sFqZcDwWjIc6s16R4MC2BQ+shcPl97jCOa3AEziqOxj7WnzBPfg7HWnBeiUxwp++ooHir
auijkuUvJjm38Y/tb7J+Hl5cYJ9sEcWBbqlZFyDHZGKj1b4+QBkGSYRoIHA9ui5muM0ylepUmOxa
iKf5UxpXXuSPj74lelpZB5uLGfZnLLzp5swYGsyeOWmto/Oktac43xvUKY2X7WX7w6l+scRtF62V
I6LouK7RG7oPDpimY885UN1kDXvgzUkd/fu2SVEkcGdsYUVNOxOWh2U/tCSzDVGfrigU3h2qeAKW
TNwFNDjEqmGDxzibRJtSFArcORqnUHnQSxw4WeDF0TGJXPqxVPL3x+E7KQ21z8uE4swpx6shvirM
58h82v4a6xnPxQS39UlMCqIV2JeTcpq1A5rR3Da+K+lzKyJ0+0MqdzHFQYCeowNOYw1C9JcWB5sV
0L5r4BrSnfj0lzuVp1rNcwW1NQIR9qyQfctFDtlW+8yMOrAOVJKQtkYQDSYHDGzQu9VGNIfn9SGu
d5r2kP6tRxwoqLGu0qjDs7VG75Ty1dcOFvhjtsPhD1XXy0fi8KD2574sW3ZXv5cdsFzYlWNlGAHr
d/GDakfCjFu0bhwayKaWKbRGI1863bXSV1kOHUvU/CaywQFC3MuJjtIuyrrSdZRdUdCN56L5qFXE
NvDIxkhcFYVwflBioUgYoJSiTSMeKXeq/xCHgxP6IsBezT0WhjhnzBDquCW06zHNAfaA/E1XT3OH
FKIOv4od0oeoJhYWOaCrSoqnV9aeKB3kE6utaJ+nz/qX5hqTHTfVQROpL64eEBd7/DtN1ZZKE8w4
kmT1FCunQKQ0vRoOi9/nIC8jiQTsBnllY73G+q0Sv6IbYHsbiUxwUBckJbEqA8/VXXGnt4dBeWly
QReLaJW4hGfuiGwpkEgB23z6YHZ4h1HC6i/d4ECN1L2RGBTXYZA7hqPX10hERKW71dN68TXYUi5S
nTkeySQREB8O+b62TqRVbaP5kbeGTaPbQLlRc9GYl+jjcBBnDJlSxhLiOVWu/cRtgodORM4mQAON
QwNpAm1AOOOxwgie9XCnQoUlsvZxILhXiTzhsGBUydwZTKlWjR+T9JBmx7x72I5kUZhxm19pLKUp
Z3yeWI0P0Pc9+r7vbpsQeME/tRhxVrdtjiMnU1BNkm7VunI10RcRGeE2fZeHOjRxQMCaVA9ydEXb
nZSLqhyrudQllHl2vNgydZUwhcqgojfx6B9U9PtkPWQgtPGmMZT99rqtJ1QLexwEhHSap0ZBm1F3
yo867qCANE85/behetECcligp7KfU0ZoPEEksIucukhsKmrzEbrE/ooFGmhtWvSBBCvh8W2cdK+5
KOKjLCXbHywVLNaPA4I4T/RhNBDblT/t8uBlpBYYIn/85VfisCAtU6LHDawoil0zCTrX2qH5dceq
3OhZPwrMCfIDncOEvtHDeirZkOwnq7Oz8wBiSNOtvqUv6Vl2xdeg9YxxsYocQnQxQbcL6wRj1CUU
Mjw+noEbj2lMsbcXYTrCzs53xZeLPf7xxQyKvNe6t1rSL578YA/aK/Ru/hdaDEHU8w8wMp30kglf
OGkGrdFpb2qRXWgCGF8vjy1c4tKFWR9RutTfOlNYf2ixzw+sPFaCKF/UyivAKF5srwprLeti1lUx
5E4dPZXzuY28tHzJ9fu/i0TKIQY0i3QQDrNaCYi7QgQG6Kc0cPKi1HzNiNDLvaQ+CmwKjiu+01au
xio0B2THkMUxboMHJntWOGi8/JJFtuz9px43wY6jHIyAtDntU9abGF/nR8Ut7plwa/jKyOzMQ4S/
4+/OS8oBytA1UxIhLB3aUFcNT9HUOvkkSC//gMTQxTF1ULGCZvbfSKzKMR2rAlly6/ZudIW60O6b
vld27U3gCV8D1z/bxRi3hNFgWk3p47M1ut1AdBSbAAPWezTtjROI0VT0tQ22KEn/A3JdrHILmdYt
3rMqJB7ql9alJ7QnoiIBMTQ8u7xFisigyEsOms2i1KkG5RJcPM7EfNVEcyLCb8ZB8TyVURMYaMsi
tz0IaFjD5fN0p6bOnEJ3I/M+RIJt/F5A/lmnGOSGGq1vOZmWYZw8cMB0/KENfTHB5W208yWiz3gB
l0tcd9H4i35HGtvBHpzR39jQV/ws6r8QfKa3VV7kIKYRaD262aHEAj7D6W7SBMPxot/n0japnzLJ
UrF/wQA8hk9T/LS9Zutn1mXJmP3F3x9qvZ5YqHk5cbgLmysfD+qyqCbAQvX9IXyxwaFDX06BD7Yo
DPjuJod1t8de8DxeKzbjtu1PAw5/01MP05Vw7kq0axUOK6RAq/RBZq0eyDegwOdlju9VLgZ7PDQN
OPJHWjgXMc6BRBuXUtYwkEjLmyR1J/2fRpTSiAKCwwVdy+bYlFBJzgPJriIo+Zql4IOJYoJDhpZU
kxq2eFAAIQO2ky330JD5uh13Ivjh52rGJsothZHYDc6wU8GmXaHFPL0ClbabC6m0BR6pHDD0tNJr
HYKZDsFEQBC/hGhZSdN/tl0SGeESM4xwaInOpqbBbmg3BCxVWmP3H2LLMAymIqCB0pdn/JjaJK3N
Dt9/mpTbQv+MMLj2o1x3u7EWcWr/4SNdjHHoIA3JUBo53kfj6+jB8Kr99Jmlzzge3P8gmck243uc
uFjjcCKbotoIGuSArWuliIrqzCACd6Fz1jmTZ51y9HH4u+BD3+1ilsOI0NLK2GyAEXGfABiq+owJ
FWpXg2jUXbicHDxUFpiM/QjLqd2ER9ZNUTjRMxsC9QrPcjUBGK0jxcUvDin8JpHJHMso/io3zXyn
iApKot/nYELvlTSfIwWth+GwT7PGa9XS3d5S7Cc2IoJ/0zLjPmsxLAlKVQUfRL2njWWTDHrV6a6V
XqDmhtHTw7bJ9Z6KywbjSUKMecjB9oVlM5+rydZOpecjhbhJbeMe3N3soiXm2RAsJU8cUkhR3SYV
Il8hja1nsd0HzrZbIgtcHgEO7baYLBQWIGt1VlrjoECoa9uEKLz5Zy0Lsr1zMcFGNtnd4DK6Yv8Y
XFsaiCjV/zBWJvxUHGAMcV60+ggsVB7jY3hHcYaYd91n/ca4Dw/yoTl8RIWWLmKDg4poztB5zcj5
+/AhqK4aa3aK6pR+jORhYYcDirgeTQllZzzpq8ZBKhq7NqL99tcSgK3JoQPGdIIC9E5Ah/arHCEc
eqeJ3EzY+i+yw6GERrvZSOcZ0x9tV7o+mlO81C9CV2tV9MJO8rdtt9jKbCAGLzBgDBBP6TFa6iRN
5BTyzg9fAlW1C3JOIxE6iQKeFxKcikpNghqPA8rt5IAdd2+6MxRjGJ3dcBAp+wl28Ds9QTW2qA7t
VkfL3KR4rudP2ysn+FA8h2yFWmA0+9i9ZvEtGG4MHwMnJuaOBcnlH+pXv48lXjpQN4veTFTY0VmJ
M/f6Q0PwZiztM8+6E01mrLesXHYSLxs4a7GpFA3Cr3Vxe3phM36ohXzX3NkZrpvb+rmzRXyKQg85
lAinQg+C+Y1Dz6En1jPZ2zLKq2DNEJdURZ+Ng4q8Asc5HbGPfXkv+w+KdQzaT7JQjGk9ub18NQ4u
DGsyjIE1sNTp29W6cLzgh/+k3aLXnLlVvKp/l768kw0MWjSBMa1dKbqOgse+FzCc/eFu+H8uWTwt
kNxVca01AFltn96FqP1pse0f439+dQBlvSeaShIEI2S5AF6Ly3ZbGIlphVhEHwPtHpMeq5z+MGZ2
9a37NLi/zkjl+/a+FpySFi8nqElVbUAtFkc/iHCmHTj9MfBAbqBOy8qqsTM/bhvcBiqLpw+KZqmy
UnNC/66VEledQlz5p2ISJDSrAQmtPRQbVZWq/LRka9V6Xhq40pnTTTe6unFOZYGJ9QhZ2OBudFlg
ytEU442OPKZH1h4GhSk7RnKDikXm4aX78/bK/cGgJptUs0CSKfOHpWzmbQypZxhU0ZpIrsp/yskF
xajNVM2rcic8wti+fXdemr8t8lW5MoI0fNKyI+zR//ImmUFtcMqnLpvPi66hyoD/MW/F95P17bCw
zW2HRi+6OelR21IhEA8SaaSLsa0doTdwHO8NkLAkn8V4ub4dFla5j4r6ta/QHm9eym3v1sfk1MdO
K9vtqd/5dv/AeI2Gyd3+sOvBelll8u+NH0xziq+CK2aS/mgVcP9ABUVIsLu67xaOsX9foAuNkkiW
CJZTSSDzIn0qvfGgnzW3/Nl1TvU2zV68/p1fXALuDw3IA0eUPBJMn8lWYNPmRD50zzQNbHMMAIH0
jjvhCokUafLWghHkNi32dS3qN149Qy0NkgCaghaIt225WDmtsiY0uWETJIF+P/ifpnm+tSbNLaRR
BCmrH2lhivtIumGUoxlUFvqjuh3To5DOwbP6hMZzNpAPqu9BRBgnco77Rm1b+Lo/Med6cowyDEVX
Uo5b9HjyUxHPlcg7LvOJ5WLsAqaEroQyChtFaSsRPWzH3PoGXiwhFw+jEWE+UMF5ZjyO7uwmuzhx
8tfg2P4kO+0Qeagiyw8Cm2yD8jBpyIpKKaRdqMYPFGdzNUdWg2sF3pzwuGDuDS84TZ8Ly06uY/BX
13sR4f2qmwuTfKcLaJ71qUzZ5VZ5m7OzzmnsaG5ybezBkmPLr9mrqBl67fMtTXKA7PdS2OsFTu4g
uJfGhyJ92l5G0e9z0BvEEcjkYny5rv42xKktJR9pB1x6wAHtrOtZ2dbwoBueh/41TARJKYutjTjg
54n9NG0zfwCQz8Feh+x4Lmu2rz6T8kaVRdM9a4fG0hdu4+ZKW845wWoF+icTssxyYOfWy/YXEfnD
bdi60etxGpED6/6tloFr7ainP+TypMkiRTDRt+d2LS1pVMgEzIVJHtl69Q8Wb9uV1dv4cr24KwqN
Dbwxhrh2Vbthx3Chv1KPDRgG2n0gLK4KtyeXqtEqykha4hoLzqbo4X+fLzCxfCDYntIpcyOv+kfg
oQCF+G6WOCmIjEYulh7OnoHZ28IpNJc+sm5e+UAGOxFYFIQg39FSzV05qyXqkhZo8ep6NxLdCbSj
wC0GKxubip8pjrPSB3kqsl5tX51/EXf4oc36B+T/oEwnssZBBCSF/QIvkuw6lJ0ZyxCo1ZR7JuE6
HGjubvu2dvguYpJva6kT3SA5K9okCtmrmWTHYLc1av02T4rdtinBBuO7WSRNi8e4Qfhbwb6cb9JA
wI8migUeKvqiiDJ2U2gk+YvSybtxLl5kQ91vuyEyw+FE1NZ9kbF6hjbeVqY7NJWt9IIUQmSDQwqt
S7IgV0eUoIKvtLy2xi/6eL/thuhrcPCQVUQxZFYarCed7vuxjewozUWLtR5eLC0mSF7NN/nMReLa
VpGpQBUCwo7Vk5Xu1e9Rc7Q60f5kx/L7/Xmxwi2XQpuJDozXNsFVEJ0vaFnaT8QeT2+Ptc+iliWR
U/zSyVNolfKADQomC8m3oxFVyH2RCjor1oPAVIhJFEIUnnZcQ30pilocSLp140MCc/gya68fCYKL
CW7LGCQNSWDh80yD6SZoFupygROrtUZDvpjgtktTdBOYZVEGYfy8hgddkKf29IufVyhYvn7CKgp6
vFTTUHSeriXBE3qTVYCYtEMRsNubRzO3q089mDMYRWH/eXv51s/YhT22yRbhXdcyJk2tbnTol2FX
PzVO4YQuKAM7m5ygEIAWJRGF8+q2XVhkQbOwiPeQrAAZ4+iU0bPfPiWicZLVmoexMMCFhBqaZqcF
MGDl9nTSDLSSMa15xsyWDq7k71gdHJJJoqr7arQv7HJxUiuWHFpMOXK6l26bhilNufWVf81qS749
3IZXYoYskU0ON6SskwKlQQKbSK81rtKq9h3TW852kKyixcIxDi2KmpR0lmEkbUo7mT+NyjGwHka5
/zs7fO5FKo2mEnui9eWnqr826wzEXyEIBIRV4tUE5eIRn3SFxgwRnhynk7ynuGdWe0vGvc/Ys5Yl
80M1zkVA8smXEcaYtDSAtuM3Gep3TCBzPo+nGUU/VnxTRIfJag678I5Lv6ABlRE9BGCV30ZvRqsv
ecW3syPVZtyjoIFyt+NDEIR8BmbFGqpvFWC+k59CzD7gTDFEggkC1OBTLzAedmQIsIYRhIzU11R7
/DsfONAo1ULr9BFrluSBXRmej4lbQ3BWrdael4HAI0SZGqXUYSP5X36xIo1XvZ1I9gD2PNYNKouU
F0WrxsFDoGoROOFgsPTRXNGcG1E3nsgABw1hJA1yyRj6KNRLsvxZSGosiC2eakGrwPYQUVRc6/Q6
oddNc6hE4igiEwwsFgcS1StiRMGAA4lc1yl1pOFGweVoO77Yp32X4F32JC9WpdB4DKIYewS3EojJ
PPbQXorBVpWML0Uv6oISecQBQCjRvE2ZsmKDJrxu2EU1CNg/VMlaeMRCY7FsaW6BmaIEhoKfIrNe
9PJhe8VEu8VgXi4MNKpSWoSBNJgff20XekwcHRrxDMaiv4Uxg4OApmsnPW2QN3R9+iQj/1KN6t6a
rZ3Ar9Vcf7FwHAr4KU2tgIJwoUlddvowtjyldqwv0r7dd1cicjS2Bbcij8OAEh1DraYEeCtsTy0o
jOLyUaJXcnev5cdivKXhIAh1QbpgcJgALkgI6DaIvlwnhl00oV02A/gMUL1rytTdXk1BqPPta5k8
6VEgQ6lLhqRAf5MFeyMWFCQFGMd3q6VpQCoaYuuS/Kb1z7kiSBzXXdBlRcasumXxnbOD1FRKxFJw
VdoV+bVfu30ueIhfd+FigoXkYispSj23jYrTE6qGsvmjJ4KTTfT7HOD4tZpXkE7C0HBxN+YvAzls
f+X1O5hycYD9AQsHzKi3FAVTvGjJfev36K/6/MTY+t/kOmVv25zIHQ55JqSGEJHApRKjsHfaEOPF
qHG3TayfB6aGxzuimarJbZI4NKIyZOxtckN2pDVfTPoT5Ga7RmptEhiCLbkeYr+t8S1begB66JHV
baMysXXQ/esT8g5n26U/APbFCneQWnEa9GaJg1Tb+4b7llZDUaG5HlRop2XoORelNyK3uLDuKn3u
QsaUaNYPmg6ZrmOWC0JhFcxUqF+YiqnqssqFQt2lZTW0WLlhhlLXbJtT4SV6aBPrQbB67I99h9ML
S+wvWYS4VCRd+D+kXVeT3Tiv/EWqUg6vCidNDh6P90XlKCrn+Otvc3Y/Hy0tH+wd+9VVB0MKbIAg
0J3ycMdHODD/6kcn/ai75ZF36xvHd1nDk6+uQEVaE1vRmJZWhWbxugluQJxEIv6eJyDf5i0y8qFT
iG3c/FKaiiuwoskKOAr+vTi7QmF9MdERILfXTnyXzXdSSGzg5qHVDFM1EV7wjiicqKIwmC1NBXx8
BoelrR6HmGSz37w3nm2I6nOdCdrjBvwIXjS7vJliOiRfdBdMPQFNDLi9ZT/Xowlblg12Pyw5OmOW
8Skcj3JXu3J8d9kNiD3ThAM06qGTShZDojjkbiM/ZxSJPLUIITB0Xd9PjskNRN31NJpuaDWJq7L4
+c8Wwhe6OjyF1KpQUcRTUV9eJfMXU/18+fc34Xr14QUYcDCarvUxPkY9OcdFP2Gq70WeGuaiaOuZ
4Mi4bI76LgIWGFFjOE2H2yjUZ/0qqwLw8ASXTWwC22pFQhY6VXE1tTq+jGHnH2WWondheKkb1VVD
6V2H/+zJQgYaD4nFSgMvoFBEd4dvLYMeHfWBtqt+q/UIxz8yx6Isc3ShZmi6+xrumWd80Qsoaiye
jOtC+1z/B86x7XLt2arIjZMkyKuKktffGDoWMCXrwwUr9NrKu//Ujs/Pyy9BQgPRoSpjElgX5Snt
PtGluUc3UJS5kMJ+5CTvKdhR3fSfSxHF0rvpJrqqO7ZsKKYt1l3SyTDtNs7QiDd1Xr3c6WHnsahx
pZjIgre3cmVJ8Pm5Lqwp09D/gfwXPSfMi4L0xgqsPRTnyQeQzQO2MiZ4f2QZtTwvuBRhStZ1ls82
OddFWRCcvlOaQs85+dSb9tkJjev34XPEh945eUZ0pz+GBEZRFoUTgOD0zyDmkM3XWdm/KNK0vwwa
/Cd+cb/ztonVmDzPu6UxALP/Pyo/YiWimFELBSrDDPF1puY1jD7oLZGpbkal1TKEsKcpKZ4g+JOx
XWjQnXKLxPSs9svlvaIWIYQ+bdGNCZde4EGWIKW/KQtK8mH7bBqOpiMv5VQ2/w56mZ7MzcIpYDr5
NgXlebYcMuk7m17fs5CzGb7QVWxNknKQMTWIDgU9kNWnPnu4/Pvbb1D62YAQXAfVqjBEPONZvQns
vYOZ8u+l5JrXg4HK6OjX6BoAddtlo9sucLYpoI1SyZ0ajjwx0cvvi6peyakZo8+oIooH2zfX1eIE
pLFiLZNkGXFJL2+j5gOEWnxH8WJ8rrR+iPLnOX3SzcfIfteVb2VXwB9ZKxwWdQrKPq2fJc+NFJCF
U8r/BMDJh7YbW/5oXeJWGZVIUn6U6PGlCPG3D9LPTyXG2KyO8klGe6o3ad+tNHITlQg9hC+Ife62
1prFWMAXGv2xW/AtPlQGpRPFP/OvyHlehAA59WDMzZCgKXXYddfMG2+mY3dUXAgPPva7IehDt7sZ
P/YH8qmL//AlwwJIhGk5myXnDcmul50a1HsFLcRPI9qZ2Km8Kg+XjxX1rQSsyDNriZcZrSVOXbl5
9ZBbRASivpWAFVWp6xj7wXKapj+w7HFJ2pvSpJjDCM/WBXSAnpc+sBLYbVQPs/4JrSxuqdzWNbEY
yin4/6+QFTLck1Tw8V59mA+9bflNy4JkGL3MbI7h+K4q4BkSdAES+sY2wrAHzobjfIj0+cHp5+Dy
999Ow1c2BEyYjVmVpLeW2t6dDffvnDj35m/WTcG8v9sYpGvK7X6TPP48XmInb8RCizUyEhMwrfic
cNr25SdOmZxiqoK0xs/MhTNlCFdzqPcNVeagmmHe9AG3hsH2Ega54isvSDKL2FbC60UmO3tSSrt/
69hqHodvLHmoKiIeEgdX7DthdVzj/R0er2rx1dCN16mWE95OLULABrx8VrkErl/PMr/E7DCg0ZHl
1MndLkKeHdDgf8XqTIWWZFbGjMtm+GH2GgyMSkGS4PV78VSwrSn3lDNQGydAhQSiiNHmghjtkBzb
urwrbMm/fKiojRNgQtMkuxtCefIk+XvNntCw7FbT82Ub5L4J4ODEjoTRORQ6OflSfss8HpwwydD/
x6sstSgBKOKC8cotuvf0Arz9YekPbemZvU74NWFG7ClphlTSOsZfwM3mo5rIL3LUu6NFcWYSAUOs
b7JOb/U5RZY3YtRwLj+ryV9qd+j6T8RXIqK52EoysjQZal6wG3ZzAK34YJbc6NrYR2DbGz+WVBJJ
peYiPZ2cjR3IjZHicfWLt77hYxWYx8FbPD7Z2F6RDWlc9fECtorNJCUur3rNA3w8dF8KWfOHWAni
4Qtb2G3RDz4no1Qc7i7UdBdxksVSBwZeLLnmPMRLX7tF/l2hxstV6usJWFEvel+mGIXCpPQYKCGY
LyZ8Ru1aBZ/3NSYCd6FvBNmLdkoepz0aKowIhFrvYT2zzgAp0tWFaP3ErBxKmZPzOcGbbBY9/aGT
ClASZVwMSUUSCJIZPUCae8g9IzCfFq/PPRWcEYQ9Hm5/dRlHMx3808D3/W/I12s2qQbvcpFPIWbB
h4N1wzvuGvCImI+Ere2U7WyLf+JVeBlHbZ5CG3ESTQl8QCB9yJp9vofeXYCHABCjSjgl3/EIAXHC
d8XPs2melaxMV7k1GcjewNTSHFj0aWx9gyKQ24axswl+RFYmGrNto7jHVd8YPpbqUQ81N3eO4/CN
2EX+p176YkKQTtMhzEs+L63c2fv6sUbXqfktOsogKUNnx937YvR5WcK56420yCV9AWuKKe21Jg3C
iaon/CYDPdsQgjRY8YZl6JHLqw9opL1/07lQoHjHe/z6Lyrhh/wIXdpA4YgpzPjHF3LntmWnIn3Q
4wHvKvu4uDdlChl/U8Q4L04I1qPS45WgAHDxGW3ritecy2t2SDGBQ8l4UBspjksnVRfOYYuPNYJF
WQ2Wg3o/gcAO99UA7LW793iioaK67aAJ0xGlg8wiVJ2uQSpvdChqdtd4CuWFZy9Uvepl9rs9RQi8
GWXOBsUSqhrj5jAZOGJFe9Dmm4aaIdlO5FYGBDSMzEirig4GlLviiBnKB8fxzW9VMAScU2xEV3Li
X95EakkCJs5JOs2Jii9W1GnjJQUn845bSmGPsiLAH5o/I7lG/6S3NCDv/lDqxFvoZqa42jduf4V9
E7gqFNVAwX6OHpj5l8FeLfKNYzN6rGwIuFfkk46WPCS9PAHgFADzixpAUsxXn7nAXOOOTyzoP2rH
yx9oc2mmBhkM28GMiSVsXVlEy5jxOYw6/xbHh7lBfjO+h6AWNJwGnopM28CY97/3zza6JMsWtDHJ
JwvcQ5j6wik6oNGku4XbXZFRf9MfVvYErwOd/2Q5MexBClD2+OgCv69YH7T94iWH7CHaUQF4u7ix
MinsoylnkGZqELZGb0KVAcrrCFyh37mtnx81D9Kc+5zE3s1YuTIq+KUhJ0h1Kxi1/+IJh3bl3FZV
YAW9zw7NDfpV58i97C6/WacDfnxbVzVb5MjoQYwrWRkaeewPICv1WwxBWo+cRtza18+qy06YqQgu
29z8mhbkWtBoY6qKyEAwtWNtolsFSo8ymGTj4pCH1GWGMiHEzCYv/hkVyov22PXRKe6pCtvmQbPg
/pYFshtDF853G2MYMR6AhC26HXrVHZvncqBaibcR3gZPg2aZONFv/79CKpaFTdwU+DzJMT70N+wJ
BPYHEwM76BI5YIQ5f099fGVP8MA+QstXb6MAjyaywOr3UTZ4tfbjsgNsbt3KiLB1BWbxm3IYcbNV
r6ukdm3V7coPl21sX2dXRoREUEkXS0kqYEZxzfE3BcO0hmEFj4/oRF75FO0oOrvt1GllUsgLS2Mc
9apAo5W+57Ow4dG4ATUExwqPemTY3kLIXht8yAD8Nv9GYKkanVhX8J0K/Ws9BjYoUPSMgvnNU4TR
tH+MiJXWLo6yzhpQX2uDMXP5YFW+dxa3x0OddMqC7Ea7p+7Nv3H4s00htFhFP82tzXDzeQLYc0Yz
noE6H/pX46T684HMCnns+CW9Xi1SiC2DUpftIKPdtD/9r8BbHMYd9Bo8enyGO90lY0JUCZdoUmUZ
/eCqnvn2oPsoUXnqYBxsItkl/ENkVqjRf9fqE1YVzjdz6trKx2wkMg1qLcIpDvV8zisTwarT5efZ
1t02mvdMjU5LZfqXDzP35kvbJpzlAsyQs5m0HAU7eES+x/T3Tj9QV2LK34XzG1ka1MWnFgoozYNd
v/YtAa6/AYizcwthqe7LIQ0zVLWS68nnLM2La91qe+f0H4iZNotrK78WEMLJpEmPY+yZku+G6qaR
HibjaLWqmzlP3XANIj+37H9c/k7EBooVWMtpIia1QKVBb93Z/MCoqfzfoPrPHRSLr6VdOUZX4gA1
is+7MtlTc2VA0xCj1CjJFMF8sIOayiYoUBJLsU3NINNoIakeveLIBTVA6PUU7409Gr/+Krx39Tqf
P51YiWUNY4XK0Hqalt9l6VtlylBmoAaHqG/F/3+VWShQuFQzrpVeF4GT36sd9QxOGRDwQWrB5any
cjzvirJ/KH7mS4H6bfCkG14oyb7nXy57H4F5ohhIwfCeBXIrAJIKKhlnx/Tcq6NPl41sVmNW30bA
iFieB7lEJ61XGgpeitUG0mz2U2SpgaRoxyFSj9qoESMd1MIE2ACze6p0PETZ0Q0ax9023Ev9w+V1
UV9LgIsu1JnpcHfo1YcoeiSjxfZF47xxYjGk7LvFkQzub8HyihFcr9g5j3ggDIx98xmPt5CUp3im
Nq/gK5NCLlGhMo2BQsBt2lpu1L50rLse9WMPFa1hOF7eP+IbiUN/gzk1pWXD2/tQeUw7Y6cuzjMr
Yu+yGQqKxPt9Mtl1GbZv2ziVroF5Zvi7u5yi+9BNgtinsIhCXEvAibDQUz0MsYmNP/7ggx62374y
6FmlGKx/6f90fQJqLJmWmXrPfR1vulx1ZDjko1vhCqzv5AO7aQkeFnJDhdxiQCmlS7g8A3/g59MR
eKZ8Xh7+Vkmy/PfQeUJn4H85tXj5lfMlxCmDWC0e99wKDz9aGhAuspnROuCUskxIb2siFUchxXg8
A0sdriH2KQ3ivwrEj68Qp8MrnpG4JsX3t13GXRkUtjAbpUyeVXQqN6+dHx2KnX2sX01MoP8nzSdq
eQICh5WR9FMF2WTemNrv6w/WYwTiBR5TmO5qRBjbxJDV2gTsNRerHzG2h1ujNLpWXriyfquphd82
dyx5Ib7cZv1nZUwA4dFWQnOJkd30ntW7nBOE+abffuqgWIfW6L30nsBytifOinV529S9g8VN0ud5
HNyZfYnJlk/ie4m03mkzl3nqTDx54iIUeDPzc296lHdFoF6Rj3bEFoq83k1jqca0oOwKPqoXTsDA
/HAXxyCZ5ZJ/kb8Q/rGJ+6st5H/PKo1Ksz5qireSHbrLS+1qjh5TijJoMzavbAgQrI8SnmtsPnmv
v1rGaVIJDKTWIGJu0YfV0PO0vdWuJhOpZp5DomEK/9COgBPqlBbQLkrQuRU9JlpQqt8l6XD5CPGf
+OWmuNoqARycnA1WMfGk0zrq8alKn+RhL0n7y1a2L3IrMyIqaCMrda0Gj8C1suOzYeHB2XOptMin
JLEodBWZu+cOTP/GWDrIo8egv+VdTro776R947ETVWq/7Gq6yOLtzFGSFAaOjxXFR20BnGcjEZ/4
3vz+E2F8798nBhRuZe/keNxpQ/0EzQTXrNEOvhh+17BHx649E0QwxPe6jAroof+3zWFQjTgf8GL7
P+Ud27cRM0YIV+W+dU8pPV4+UIjE/zan9E2UDzwghhgd03bmWHvau1QtrJ8+qMsCKoxaPMjLjDgo
hcpt4kA/NYuIT7WdHK1sCMhgoKwzdiMCknQIb3iHXfpBvv8HTcEmmLjkBX/rS9my7MiOKZuOIk7I
6+A/thue/yVHPhrEiZVyiEhGxykoApBAEiWZrS+1Nic4Ro4GpEiCFKHXTcyvc+e661MXcjUELFFm
BIcYQrutagcFhCGVA8fMvMGajqVKPiBtHd/1cgSfgIJGgyI0dq/7Orzy7Ln00n1muUkDvQTkfzea
5s4EGG6d57VNwUfGvNKqmG/hmO2LWjna4FyOytt0iF0JzL4UieYWwq/NCUFkKB1tNLmEXxUZL7qc
uoks31RyjsHzqCIC1ublZ21MCCddXjR46EE4sVNXyzyui4wGoGc84ZYu7zsqTvGOEWV3yleE2DJL
koaID5tLcq3092gzHTri/ZtyEyHPnBe7MwyunDW311p8N8jBO/B2tW/i8LTU5E0NQUxMpByVVzx7
40YgH3ljruybV3RZ/a1RRIwpa3tCTOl69R9qO/R1HI1DFIBr6Shf0zzS2zuna7ph2LKli1wOpYyJ
9GjEq5KzSHdRmwV1Tz2Pbjv4TxNiUr4k+gISSjh42Nh+lB6TEEQnoBEjk5itxByLsGxwD+oGHjL/
HaUyTC12UY4oxZ+4F5TnuAYrT2RKTplHICD/sV+/0NmY4NVl3aB3rwRKmM7oO127q5IfELr1Z5b5
qbEQB3f7DJ2tCQ4uKxU0LmaUAovQ3EFN10VP9a5RF/eynxNmxHq3uozSVDm4zNvtY1UdtC5zJ2oO
c9vjfi5FrHgbUhJNU4mupUpRboepulJmm1jGZoq58gSxvt1ZYWhqb8KEeGV2vkSB46Hl4BFd9FBn
Uz5d3rTteHFekBALtQSDzYOFBTEpfIoKEDg40Kmoup2F3tjRSv00rgg8okwKYTHM0VQBKbXJC/P9
oB/VtHVr+TVmH6oKPSumQ+wn5Rb8/1d3woFFedZaQL8iqTwUi31Z9dj8enkbN/1CQYIEKQe0bohs
JcyGrMJQ/p1jToqNx5zvlw1srmJlQAi0hZTms1UCh8q4cbPim827AYhYt4kKKxsCBEEfwMqdEnmR
00q9q8bKAfw1n5QZtbiwPsR6c/izNXFHWX2ZrOvsLtPhCCw20Fr+nKjQwOg+XjZCfRkBfPoibtqC
61845iE1bx3p6Y9+XwyusqZF6lwjKdfy8q63QL8DcLtsYjMGnb+LSEjSDGNjtSGWEEvoH8v+qoqD
jQk//cdlM9vAs7LDQ9Tqe9RtXzWRojuY4DHuuMJhhIkDvExOQYl+0/eQV9orawLytKa2pDknHS3j
o1H5Sxe5Q/vX5SURH18ToCZlat60HVKrEMNI5Sk1iNSN3DIBXNo8M3MoayBqn0bUq5cD5iNzZPec
zzTxqBkNajkCCAxoLrVy3kUDXTS3dyYX/GsEWlImBAxIjELPQgkLKs2rbLpLjf3lL7J5iV1/duHQ
23Y1jYaO8ta8z45y0O7ZXerlr63vnNSDQ/IsE7ipCcdfwqmMdAn1Tn3OXTk6GctNZFBqFts3k7Mv
i5PSNas7U59RgTLc2Ssfi11y5wTx6A0oaoA/+spku3f15qw2Umz7dGJpCNMGBHz8Rbe81SEQWnrN
lbZnh/op8nvCMagPpwvo0Onjouom1pg0fvzIYC70Z82NvehZ3Y1P0R3VDES4oi4AhDKmViaFagg6
w4NiPhcDKepKWeD/vwI8eXTmQWsRgHjOLb+YaEAfrvR7zv213FT78SM1AkThhdinWIHrbEkMgF4d
FEfFr/chVDXLa64ySCu2b77yrl1EwItCKrtcB6EHBNBMeV8cHahmZR+nR2Vf2Z7iaV4KUmLSUbZ6
XdZWBQiZp2KozYpz3rVpUDiPdQUajjTox9ydmiRg/bdZDp9qZGN/Bi3imHWWD3YoQaoc99wyc6OD
BjQurgbwPWe3qo+peyJ/IY+EAC5apkxQswWW6TcxWv4gp8wjpjRBOInLXku+/kgskYAzsQlwijWm
Gm+H/g6DbH77YMkuyuuBcpr4nG3lOX7aueQ7ML+x/3JfPOObOHdth7aehA16RPHsDLNpUHVo3jQh
bKoeLEpNhzok4tB1lfXpwGzUoW0LRR60Fe0cr0K9/ZU/Oofee/h0bUU3DQ00gypG2f+NAlUOlnAr
0aBtX12Z8303EGn1b6LD2YAAM4pT5F0646XFHHz9xLmq8JD4HB7GV2efYFou8qmSNz9iv36vs0Uh
LekkY7SjNz0TQ7nrMsNPQ/PLXHdebsjgbCTukNsFn9UOCjhTl13CtcVQJs4S31D9iH3Ni1tN9/T4
y4BmBWc8FDlxFKglCiiDXu8k7N9SO912C/skT4pntkGkf27G99QvVssTUhZmpKCITBifYrsqcbAV
34mOlw8236FLH0xAkoZNA9rM9NBDqcmP0UOMJ6ZgRgf7EJoUTG4fZhsk0boF3luxhlHGWiNlb+Xv
HS9KT4clco2/ON3XeJApDv5twDobE7KG2clmkBDz+hmaluP53pDu1aF137N7ZyPCCe4rW5PtGjhc
GKgCS5/BWO+19YM0BJftbOcLZzvCQWYMUU3mU5osbu6zsnkaYhJq+d/6qyecbQhHF6Rv2hxFKJZh
ikzz7NP8gauV9l+th+aFa/FRbbbb5+hsTzy7mtokSoHLZWlWntL/GDKMZ9wo0n2pUGnypikVkzoY
UsK8sEgUqsWxPE4pfIFFlZd3yAosJxhjv1++sG53+VNtx+azMfFePrGmBfE7Mq0EU0qnNzHujyaq
3grzuGqaRTfLc1f+5cutLAplb9xl1azISq7oUpRvLKXh0QpKDeQr/4WScNMZV+aEk9UnhrwUCnaz
zb/L8a0qEahH7qBwqhJ0wptRA/hW6x07csL0OEC62oBN0uPkuPOBev/bTlhXaxIO2JhAHanUMOPA
Xw7wXravrgZP+asLeDdxsVcf5z0V/TcBamVSOG/y3I3JvGBmvu8/V3gLXBiET0AXeNkdKSvCKVsQ
/mOjmkGjXb2YyUuNKfXlPVzg9molQkRk5cimOkS2P5j71DyEy5fLa9jss1gbEOLgZKmFWjcI89l1
mfvTNc+vO2hs55i1Tk5G5xP2qAMlBEUH4iZWFyLrzJu348Q5PtVnKPXhPL2zHnXePvEOb2t6ysIY
102IAkLK7i6cGlemyh+EH4iXdsnJzVLnRa8ZQipNBrXVqpTdsNX3l/eOAAfxsm7pVQs6HlyFohwh
o5t2lk3V1TdTltV+CfAwpXVXzzaYnxZp2ReOesys/CHpEt3tQ4dYzvaVYGVMAAZZk6OkZXjbCT8k
z7ypsTtAKQTM/Tvg0BVVmqSgT7ym63LPu8jg6d2ug0Bt4Sd+d6iuOLtsuWOn93T+rQ6WyHpWjKCJ
Zy0uCFX+SZ5c5nxUqLoeuYMCOmRs0BN1hudNyPrSIDpZDaY0bEzE4QLyVEkE4P3GHqTeFUyyQitG
sIdCUa/PCtwDOfkjVyyNgpG3DvOLMQg5ydCxDRZnewI4jQqbRllGWx67tu46SJ+HaNWMrnmncrOP
ydLR9kE+mxOwqYJkQovMFgcsc829vXiFz3bqJzgll7tuvLTCxU46qgSr5fah+59ZS+wI01WkTQnn
Jpcb7Kf+1KrtTlYDe3xHL6oN8uG/vx5UPpHrrCpjbHZiKPPhPiLPh1ndT9XXUfEuQ9RvDtnZBv+i
KxtabVd4FC4wE/XUBg3CPcMh06FqW9waXrMna2+b957VmgTAKsJ6GZUa4WR6bcAAGQfWbXyU9rwF
guzT3/ZGWwO3hYNLlil4o9koDrAeZWd2zctuyZ3ua3sFDRepX3hUUyI/Sr8mnmdjgi+Gk9plIR/0
mhTTNRJch2t/qp6MrPMXSuOM/9YFW+LgiDSFcjdbcIxu3sUMKXyyeKN51SSvS1GCNhg934Z9uOwp
28Hs5/pEVmIW6vJYNUjRpuxaVr/39dPl3/8NVp0NCJ4Yyoox5pxMnF33QXTgUwfqMT0uAVc7IolB
uZ9d2kLBD6XMboGLyKtj5sUv+klDdJGCtti9hbNddEexUGyDxnl5QvC0QkvuIkgOgCZEtrxM1neT
nlg+05bPLFleL2/mNjCejfH/X51qUBtMw5IhUlfWIW4+DNVtVr0LnM4mhGTaYprZyQkm8iwWyOEh
7YI4JDoRqS0Toldo903IDGCFjg5Yr8dsv/aSdt//bKsEkOhNNUuZhpC82Hdq6zLJcJPi82Ub1NkR
sAEBP+4tFdigaKBAtz6PqfdHBkQdKLMaUW2ZYADToK6q4GrjXzZAOJSoAlXFRjHHCh5pJpa7rDqN
5iMjJc+IbbIFBDALp0OJBPlyA+VG9Id48YN+v9wOHqcyzXfJDZXybReF1Z9ObAsoAF6sRklb3NbU
v9S95WCgv/XCY3GApAD7/PeLOxUnfhNxzzYFIEiaek6gpAKv3uN5/xAHLPSrA09YsgA30v5j/PHy
tyMikzj8lBYY1a04wbMyPTWY4Z6CWFl8E+8VIREjNi1BLEjTNEvRdZGSXRkhTBMO6LVt9GwnMR/U
O5Ak+cDq1I1rYlWbzrKyJWwjglHs5AtsyZ3l9kuHSzCR5m36/MqCAKIomM6LxDvmmCnHbq32YPCr
D9VCzctsR76VIQFKw1prQosTFElXPXIwTp5mImfmOn8soCLfJqiujPFvuAoNCQQrFzRM4KFF+dQW
vpyCzTL1mU4MAVGfR4DVKCycgjUIdxFYMULVbwdKm4r6PAKoRpCM0itIMHpjew1Nlda5MZ3d5ZND
7JVYjcjl3jTUGB5QgfOFxXsdle2pe+wpJuztos75o4gViS6x1blVcW/S93MwPccnaOElbvJZQ9tC
XfqXV7WNeitrAs4iyWoBfMDZYafsFD8OhoP2qPu9Dxp2L36i38CpfRRgVlYZhCRHXJimZXLxYAQi
hNBVQUVrUlkWuZMCLCRlw/pKisBQyT4MqFDJ+89aXLrh6LPEceepCYx21yfPxJZuXjU0QzUhR8EZ
zoQtXcrByVQ1Qc30xsQMJj/CysP/5j3Ji83mJWplTdhPZqWhZEm8XHrirPYtGhhkEM5fm7hlR+Qt
m7ImbKkyWkuazSgi5D/4ZFcUYHg23Fl7e/cfaD75j/2Sl6+WJoCumo7apPQ8B5iuyvyLWRKZMfX7
3FVX8BejfSbKeCo2gDJA7yqvW6gRoW1gOvuCgLDp5MyFYSJtVdRvxfyVtV/qnkDX34SMsw0BXudk
anpjgAfMJ2XH2eZ0f9zNfvM2b0f5G7UgAWkxEzv8rcU2h/fS8lSXlWu27wrnPxck8l5GkoqykYEF
2ZEFAb7qFBkkZwlxSN+wY/Xt6zHpy1KBb6FP8Aea9/IDf9swHqD6l/+XWgfha28fcW2vT1plMUGp
HE6Qq5pfuLZLXLt4U76rS1ffRV+jnfH8Z0j0ln6ujOrKnEBGKnS8NHOdu7+hyETPAQgWFUy7L1Sj
CLVI/v8re0pjSDXEGlBijF5VVrjZewRi7TMivD1XrQyMqqXZiYqvlkejV7ND1n/oGIEK2wHq7H0C
KliY17KUCqiQq+VLEbUHVrSy20OwTR0V9/IXomwJ8JB0U1hI0KLAem4G+1Tnj2NyjU58wgxxaBUB
ISa7DNPcxDWjwHHN41M7p1D7OV5eC2VEQAYLCV7Sqry5ZHia9JdGG9yQEuskbKi80231/SUbD5Kd
AziVnMy1p5NRXznUcAyFp+KMZcW6Tp06vONKh/9RntnXbwoaPs6of3nX+NZfiHFvROmrFeH6lxgx
75TIFu3KXn5ocnHMrbsMiiHNNLzqAIfLBn+TFf30b1VIGIYeqqDqxF+RGTim651SfsWgc9BkwZDl
bmvfZeNhro9R5xGGCchVBXSIrdgu5AGZX3KtfY0PypXtazfLab7uvIIuLlPWuCutNtYuSwe0qG+t
lsaTzWc99/oxm/mDEb9JBZcXRyCfKoDGooZ4Jme8vGw8mtZLHBEVtu2OrjPyqQJSyA2Ud0E/iafe
evZs5SGzA8xu1eW007SP9vg6me67tLJXaKsKsBEXSpwqEx7/R6u8bzoMk4ZW/meoIbag6FU0QbgN
sd7BNaAYd0qbuUZ2+KOvI7aeaOhxZ2OGi4Ac3cj5nUYxdROwJM6DaK1UR8U4OJ4z6bthhqCVcatY
DXFyt63YlgwNZmh8iwTdTJkcVW4QzVvpulCDJP8m1cR4xnZBSvtpQ3xNqLvQMNsFEVy7W3Z/0yfF
HucR5k9okk8VwIgl/fKQ0GSdrIR4cSqMdN8lr/KieFn69fLX54HnV4g9r4kjxQoJZnO28tqEkf+f
VONv4sbZjgCsnabJILRGcjJXXv3COVWjIOvcznCdfXiF4XwiTaY2T8DTqU6ccbBRy4ur+yi5l9JT
2hNlr98Ei/Oa+N+w2ruaNf0ycrkl52l40zGX75X96BteElDLIX1PwFA7SuN6MfFQUaan8tb+nOH9
MfbszDPnHRrtPLr+Re2gAKqSFPW8qQp9zTlmnTCRb2Qnjew23o5E5z0UYBTv7mVa1bAyerIHWkuX
Dxl0fzMO7ClmbmpJQhYWjurYWxOcsK6/ShXUaa1XRSO8YtMG+Kl1SIurjqGJ2waREaaYvNFNeaii
T/286w2iRZsyIezZ6GidHFsIPWmpHPrlee6L52zs35N8rRYibNacGs1U8ByhlQu/Up7Gwpf6b6pc
7RsnSNPXyzi0DRBnc2IJMeq1pFE45z3Eg/faTjugVHPkkwl41dxRtd1N1FsZ45Wc1ck17CI0WIvR
tFZK/Eyebmoj8wppQj+EKgdKYp901Yxc1HPeE2xXhgW4nfIun/IExfikO2b2U1Z9ILZxM9daGRBw
Nm8tfdF4OZkzZkkuOFB2zZcYMqnu6EeYoAGVzEiRuBH+qAtYqxvJMjMF8/lD+hjKV6Vyb05EmNpe
lgHCdNU0QZrO/4TVB4PGvdxXMt6801D/tlQyc2VpJsYjKRsCxM7xDKrMHlsX98m+cpKjPFGt39s7
dV6GAA5ow5GzueAZhJHfsD7xR8f5gdd1n/AC/pV/ieq6IyuaqkMEXGR6LMC80+UZ7rRg38YEDChn
fVDOvhEhovDpv6vPZ2VOcAAwZXaFrMBcBsLAZJekUK4d7jOKNv83GHFeluAFZTHVbVjzupRnfYVm
yUn6bqIpzPBSaP9SFfLtb3U2JrjD2LdhZ0y4VBjDU50ewQ7nTu/KjVcbJ/iDVg/TUNR40IrDyFPl
w6TnUJjeEd7A/9JL3iDEi2KYnUhPVb5tGBz8jHnPp4Xt6ldOYTVjRMme3HpXfCi/XLZLbaAQQEDH
1dhvFeQMhZWmUjzVMN0mfrlsZdspQKliG4qNyQlRhcKIEjWZcwzwce25HONKRu6O9zM0ouYr55tE
tFpsLupsTSy/LrNTWYWFE4wOnwdHmt1oGnbj0hBX2s1PhuEuFVcZVdFEqs8pBeGIxJlTQ3kfjYEZ
vSwmhHI/Enu3iRMOZAAgmgHWGJEIIgJ6ZMaALuJhxyXmODm1FLnxPkV5ylVddNORwpubCd/KJF/5
CsmNQVZYuABlc8wev0x+4U+HOvFraB3silO2p7Bp2z9WBsUzNmpanTowqN/Y1RsNE9tVByvzBxAF
VHvq1rYZRVbmhMOWD0NR1SloCdT8u+HUrj4RrsH/3l9O88qAcKzy0cEAG7SUvHBAYmQkgQlCqcU5
xdae9USmSSxGrA0kTjLKxgJbev21hk7EQuUrlAEhERtnXW7RHuV4DI2ilRsvU/KprUK8QBKeTrid
xv9/5XZLZ2vhwBLkKBmogXto8cmf1Kf8Wtrnu/YjNQy+iRLnbyT2d1jVyDJVAUqEyj5SnxLHsxmR
rWzfCFc2hKCbtPLS9Zir9xyGRxNOgKG49nGRwfDIVTfnQ0m+h2/OSq9M8mWvNtGa2f+Rdh3bcSPL
8otwDrzZAmi0JZuiE6UNDmUG3nt8/Yvi3KsGS1DnfdRsZjFzmF2FrMisrMyIKVJYl7Re3AnjKUk/
F2iR7k+JlGzj8rWsoBehEV9uFQkXNjm8gICUFeCKiOBlPSRlZwftQdf2g0JsJ+WIHEpkQSwOKesU
VeLTnLzU4yfCAam943DBFFO5iKfGcrI4VXcKrhqYYL6xmuLHYHVelfQ7YVI+x6nyI6mFzXXj1OI4
yAhiXU31Ft8NnDy2AQrzNnGvW1ivhVw+E399KyvFDJtZYmyPIO5DPVneVycfr6w0rTjhEXwPSFXL
AkoG+FRNX75qonQX+so2AOFZ9LEnqMWqONRAlt4MkYVzLOaTLdU3CRhzyuhBNx+vbx+BFzx5RNvU
haaoEZiiQTsgDV4e6nbpP/+dEeYli9M7IU5EwYSTlBW3EWa7qxcrJp7bqXVwABGbmRFbAuOqHI6W
5ISg0FU+coNefBIODxQpatJ67CxHip5m8ZBRz7REeFU5IChjpQqSCSmRgNlLa0BXdTUfo3Cyh0E6
6Xn7d0eTZ4EAdZrctRhxdpKp3QpZvckLybv+3YnTz+s9+bGE2eoCQVxqPmnzXqGmwYm/z7M8ZLEv
VWWKQGQYCUjZjHMyhUQQWPMrppTG6MpMyeBJD4K+qsCKw4pDzUFIHsvyTs/3//9dWprgTscspP7c
tPjudbgZwmdferr+91ebyZYGuLNR142ZtQNeKLrQYTNhvpuobvjc4RJWblPwRCBiE5eV1RxhaZM7
LKikCIUsDL5TWphJBCW81wi21Lvs1swEb5JvPXV+SJvcASoaWYMmQmbitomOG9wogspuUX+SHBDJ
ngPvI7JzyzVygbWOTHGy3sSIBbCsppUrKMC3JqEGjBnW83n30g4XRFtDlzRhZO9koIJiatXwxltt
i4Zrtzt+pJPoYgz0pDxWi7Ge9XB4afSs+fOgosM1+HHdI9fO7dIGl3v3GKvIxQQer5hPtVbaM3U1
Z9715x37rdcvC8u2Dt6mb5B2oMFLlX7GumuIhJdfBweTZ8yOxaCG9ryEB8bpNppQuXsYKYUWaqs4
cJDQCRoYFc6u0bz4GK8wIyL9JNABOsPvP3gFupfQytDqIJcOG//PtnXoMa52HSwyna090iPEzGGv
fR4OHNQyivwxR+gZh4ekeR4mlBqq81zcJ9FjNj9oAoGwBDKANPT9Gme8lktxBYf7d3CJ6Suobr3R
bfaA9bH306V/c8CAXo7RD2f4BciQVe1ONLbBTJSlV4sLSxs8KMyzkQAYALAvwa3iMYpn5YZNRLBZ
LKqsSzg6X3uyunSopRFd1lP+o22hoBzZikpE2tVeCktULNM0ZVmUeL4Vsyy1NpSQwoEP7k28lo1c
sBBFPcb9wR0ulrjkWm/HrJ/6HplWjgts/oiRSlAndd/1M9u+cPOx7bvYY8WwRf5r1Ibl5xJqakMT
7OtksOsm20QdcdFbB72LFQ4qulbOxclnwpdD5GhdY5tT7ohi7egJUQj6g/NdTHGYIc+p2KYjLkKQ
lsPzLN7MEJLute28UXd/v30cXFSRPIttiCZN3d9MKXomy9uKTJLWCpJL7+MgIojVMoxZu668Nbes
XRfau70zQpMcoxcopomO8ng9Cq4fqssmcigRBZHV6Sq8Ig3uocqmGq+h7F03QXo6hxKRL2MCg9Uw
pk/NP//ODqPttADPOIribk7WICmDfKeKXue6Geo4xNk/k6O9sLpuuxP3aCWBXFrmUaw8pD0ulRD6
0NfRMIDuNXVjajbTXog2iZPXdp9tRK91yu1fnmZeNC0MwC/q66indIG6CzCHVmipp/j31z8d4R2/
PaRVQ5rqIfxRUgJ7Ena9/KWkxFDXkwtDlVXDApU63+UVGVo7Jf4Mqrj4axQd64Bwv/U1/Pr7fBG3
TJCRWyHCRhqf+vE50mN0w71e3yd2Sn7PJS42OAdAx7iszBqzEbzq4aE1vCz7B2RgsgZsCqnrILFj
fDFXH6M8DX02bqT+kzb3QkJklH/w58tyuFBhpkkyJxruTbUr1zZL9jPQT9Sb9JW1ekUu9WhAfSIu
aBRlIA1lC2fu670ZHZPhoVGJ7jVqz9hPWEa/rsz6lO0Z5kWU4tBGu+seQC2BCw+NZlTTpKLhqlAL
O5+fx/ynkhHpFkP/a17GRQejzYcsCFDEV4vCUUGWoZ+yRLTb3pWi7fXl/CEhv7gAFxeUrogEQbQs
R/2qHlgjRfEzPVpPwpPoKRthbz2mL9ctsg26tjguSMTCkAlzHIKxVgptw3+ForsDua5s/hCk/VoY
X6k1ulEeoKEOR5huk+ExlrYG2dW1HsYvNjg4mGKjqEoZ3WrNJrqdXbGx8bC4+d7XdvAj3iWekTt/
tXk8g1BuzoYvVDAoZj+D5ilPPuXld2VqCDOEk/N1WjFoyzH3WwxrVs+9sp+aw2B+ur6SP2R1l73j
sCCu5WSctAB+EBherY23WsSKwa1TQBEKXR23alR7TeYf/Qmi6kHkTBl1cV/FCvb0bDIZJZHnUynT
pMtUCz/BUn4OQmYHGeHr6wC7sMDl/iUKD4pewdkLJCiM/ybEaDfeMf+V2gtvKGGU9eO8MMg8dgF/
XR7mrTnB69Wb0dP/YUqCvgvJjdAxITaZQd2PGscg18h9yBpFg6rXkBTNZ11D+S0H3260bb6r3ye3
RxcOVTOivhqP8GAuRjkZmWwYvDbKd13afMQzwZotqrquiQrfYz1BCyMqdDaOsQ92qefvZ8NuXO1N
HFS/BUPidXurgHgxxyexpSkrId4TcKY16cg4Hysj3ON3Ob1mEqbWD93CFgdYRjxBD9VEdPxvG2r6
UO/8M2SvwFFcEaFyNYwtjHHOP/lj0hdstDIpeldJym0StV6jNJu0nKEsURGgte4Xvz4bn8NmYyD7
coZ7tgLu/7tQDkI38PuOCpjsV/8Wvxar4txd9HsZ916kyt1hRHd8s80c8U7ZKk7mCnsqYaLWxPm6
Egz/4SDro3KH7HMnRtNfbhuX0KhGHwcKozaVTWEziJgAmnrCxB8g4vJpuIQm6+QsrHp4grrt93Vo
z59B0TU4KnpTArZvg51TmkAS5X1cYjOKszarM9bV4DtJnuI2oOD/OR5VF2I26MKxhbskcbqj+I0S
iFyNngsP4TKcOW20ttMRPUMrsYf0NbJ2ukycrbcpxytuyDO8+DpG+eYSmYD51G2aCARyo6vjNhpK
jva1TLHC9pMoOdSME4UgPPFLH+amBvJ6cGaGjqbghYd1MBuObOyYljFd3SQXyqGIUaSqMgTwHTQs
eNl9cRh3088At+6hgwaK5syFM30Ln65jMuWxPBGMPxUtigvCAL3mCYvEKd9a6DiJbydXtiOPOuek
PQ5VylguR0PCKsvv3YZR3aTn0FVulW1526Ltk6oqMBe85j0crshRVOq1j3pu1N7L0U3UirYCnae0
/yzqL037IlBDu6TfcDDTD4Ku9Cargu5mz4AmS+aUGwguouBFc68RJ9Dk8AYU7FVdFihOptHJFG8i
4Stak/7SQzh8aVt0gvgzMi350/AaOqA23BuYkjLxANiD3oZkKCPwjJfVy2PN6KoSd/WsNo/J1B9N
revcXtK2QaBt62H8QSxwPdCZIjqrMRwHtv33qeQ4q0pjJfhivvGmMh+6PRpOjZv8NnDEHeWR65/s
Yo3bTmjB5qmsoUOunr0g+4I0SAuJcgdlgsPlXgnVrGvR5WKO5yk+DtPtTDU6/8HNfy2Dv3XGSVkr
USPjBe2hPjW30cHY+BJmEtiwlOV+pHfbArvIfz4R3yIkNVMT5wpQSsu/GPDE9N6iSLjWM5CLCQ5+
M6Mwi3RGnKnD7ZzfxioxR/QHfL8YUN67GVj8fXUuMBmVv9Ro72NqHbLmmI/WEyiwNpmX413LJpPu
t3H33xHwYpYD3BrVzspgaU8A002BGbPkmzU7td/c5OGwlbPH2c/tOvlRgqwhwuB/UyFvSW6TyLcN
jLWnENvVqev9H8LA5VdxuFy2fiIht2Rdw/aEJu9HwWYUpuVO046iV3mRR3ksO1fX9oHD5RGTKLKh
4/aRtfdmtS3K57bY903pCsJGa78QmLJ+17msj8MUyddyITcQ5phQN8bgwMpj3/9kDL7iW1w17kjh
G+Y/1xbIAQv+3yKv2fVKeZi9fl/dQDF0W29wA9nIO+wnFRcI2OTbkAQ9FEIDs+Don+jQqZ9jgNG4
1W4sNODmNx9pwF0AAN+TlCiYg0oELE4VeihpO4Ex2V27I74asYW80IzqF0nWWTgrE5YU7BJov8Sf
kXI6wrbdWi7Jf0YANS81E0eF4Zs16jLNJkkP1a20szbyWT1DCH3ezDcsBUs8KrOljHI4FCtRNsvM
qIUnkKQ4dUjeG4rBkjrgGgc7aWpVOXAHYtquwd6P7ERzw2/Td+XAnv66b6Su52rH6tJFOEipgrBJ
3rihGHt/8SlzEid99m3E8KN8f91RiFihcVhSCYpfWj38pEj2Wt/YakORmFAWOPzoA0hu5hqSrqCq
HSn2BDl3r6+B/EIcXqidNGYlNM6cDo0BoIRyui1mRcQvDXrXtgr0DixKZZhaFJ+XZJFSzOzJosoO
vnSSqDL1eub4C3R5Cd5QiKW+SFGEzBWwkKlPeiXZfXWfglGuiT/U4HNJSfi+iqg3czOSRJSOhVN5
MjxWEB++JKkzangHfquSuNTRXYkqhsKSVNnEFJHJZ6qNBvE2sa816PQ8xj7Em/LnRKntRid641Y+
1Ds7nGvIQlzF6ZDDDsiiGuvQZwTSrlzL3hngPGHIjULq20JzhP5zAn0PC1lA6yX9TWg1jjDPuKDt
r7s7sSQ+X63bVGyK2CrcXKn7Q9/Jpid1AfEmtwKty2XxaSo0AiJ97Eosy9DvYjVxA4joRGpO5Pdr
xe93drhcNdQHtWn8snTNp9Zlvaehm3+Tf4BQBOWe+gkhmQC8NXB9Z5ELGmDCMyyz1wtXj/blm6o6
dFr1HQjE/gd+mZVz/M4Y+5aL2r6YgVorTbTCbaMnfdjl4h18MDBiO++IU0x9MC5m4AU/b8a8Kt0m
fcjTnzk0Ain5LmoxXKxom7bT2jSHUEQS2EH5rPVOo1h24R9Ui3hqonycCxpjnMr5kOAj1XjkRpuA
nVZklrmS9b37Nhw0NEHtC0Jdl66qeqyjx99rtVNhLPlt9tRw6QsMAXp8ntn5edrlA7whPPk3BcKS
DfXP0UYUcWfHf0nMvbRJPMsViQsb8eH4lLPV1MCUm6ZwIbNoZ+HBFx8H40VIpW1IvbVLBB7yiacM
CVeMJ0wamGiC2xgnTN9Gu2Ebu2hT2EeOAFGgzQSaQ3VHdyGuXeWXn5TPQiVorpv5hIVOn1qXsfAy
Wmb1zMqc9LWBOHEaDySjZWHcAxA5oJBUf4Wqdyy+/BXU86lnlPZ+jod3oKP0ZW6fdFJ4k1oDhxq9
HKfgzjaxYWAhRWHYrb5m22gbfu5xUQDrrwZFRYrhgvJGDkYiAc9noyAVblxCly29rdBuFiebccbd
/QNTP+8cgsORXIvqNq6AI8pwVOLHUtqKJI8ntR4OR+oshFDbKBaueZO8po8FK+rHXnuEGvMpRFfO
/LU6TSdacI76dlzm4bfVnMtzC8V3fzi2YGxIzSCwG+0DvPHLPeRzUb22Cl/0Rw1q9rui3+vWNqIm
XNaB0QCfsanoosQP0TR4w2pVs9EcVbyRs8SWOgXaG56sfSgbvNjhwrGpVuGUDNgytctOmAXZQMjU
uX5k/4BBFxvckWp6sSx9PSvd9CSB2HfezfdspgVPAqAh/EAJFt/mYow7S0Ir5EpZyoWbJQ+l5ZnG
a0R1fay72cUEd4SmujL6UMe3iceHXr/J04euJbJAygR3goZOSI00xlCwUH1Kla9R48Y9kVCQn4U7
LWMmj0lWIvYODviWoUUh7fS9tlU99TjYH3kbWnwX9Km8z/uqqGvMaAKuZv+wpxNtF2xMF+1M2+QO
RQOyInj9/KA3/r25rpO6vkoZzInxrqgGry5rt5X0vS4Q7k1Z4vL1WYp7c8yQAyZ15MyyO3e+raqN
PZvP188RZYiLrlMd4nnBRygfgtqutcFrxDt/OqUN1WCxnmr+179lkcOEtvejtBLYfcAvvNaC0GQs
uX+3Fg4SDIS7YjSwaanx1Gv72Lrzza2fEC5+/RTJItvRxV2jqYehLbuodA0ltufspEJQYTSJzn7K
CIcGYZ93TaEDcEIRNfbk2Net3csEHqwVdN4dHx4QAtNM50kp3AbSgYf4R+NUju+qdoamV0/7WMv2
O4McOmSKNo0Rc2ujdrXyQWrsLCEIK/5w1f3laL/NyNRVrAgNHE2o9ozYNHZNqEuhebcr0OcVOCX0
q6lLznpucrHJAUMcy8bsi4jdhnWT1ZFt5HdTdNcWDz41JkY4xhv+LrxPDcvCUgwBd4zyphpvmvlu
mP/O9968ZmFC9OW+SsAx4ibmbWQhHp1zii+MQJ23b7gwMSWT2A0DcvrKdEG4LAevmYDmE8q/mf9y
DxxLd3t7YFuYwSTy7M8YZwK5TcxoCT6FuCgp7njMj9ZXC8ID7Hkl34SbD/S5vDPMYYRqVhp48+Dn
yIfFbOdDxahSqDlbyhU4jEgn3ci1EKWIMtiEsTcE9xbFt0WZ4ABCysAmboh48urRZO3Hd9lU26b1
eB22icjwdtVdfCVI3EOI2GRRFX+9E49hQCA2kZRgqO09ZI8xBqX8FMvQJwyahedxBM7JD3m5N6rY
lhLL0WI39g+T6tRUCZtwdZ4ue0zTrhGGmV0fbqrkWFj3eXCWlP8/7cLS4XiebMVXhmJA3z1g4VOL
7vTuaYi965+JAlaeGVtUVXC7pPA3YeffxB2IlBQ32DDFF9fAaSrcAF3rREh/+zRXjjDPip1IAQRY
fNR9m416GA7mRt/OruVJtuRKO/NH8zIfwl0GNYf6kHgNASAEfsjseCw8szdE37cGHGOtUTD0JgV2
OJxyRd4PanA0pk9SU75c3+TVs2CIhqaaIqTn+DeCvq1bNdcQkRWTPXN/CcXNdQOrJ3phgEssxWj2
E7+HgXksA1tTc89srac5/4CyB/piLgvh8sqhKhutN2Gns6yN2eT2kPtbiHQSefJ6HWxhh23o4hMN
4IRIk7rHrXk3oReHlQSg4wfdbySYW8Pp3O6Uo9gn2yUaF+zre7nWoPFukZx/jEMAWvMOi4z+Qafh
c7BjZAftTvip3ZjneZNuhs9UTznlIFxkkdGaZggBrr19dZiCrUz1zazWFRf7yQWVbI4R+WMsqYoP
YYj+DzNzZvF7LOVuVfZOOr72GoFd6/C8sMlFmUDOi1Au8XgU7xkDXeOEXrJt0AHLJt91oki7iscL
Y1wKqlZyCHZUdgDy3q7G0u7Hr711CjPKO4gvxTevp4McqWWco+6duWX/Y+g/MAO39D6eHbwKcTep
IxgY0l2fPJg1gX7UAjioMBN8lkphNzb9Nlc+dQVRJSK+BN+VXqS1lSRofnfVWP0uj40LrWBIixep
bWgjsRYC9gwOJky8f5lhgkLBXMUbEc4cSO0xNggrq/Hi4lsGhwdm0CVDOeNwYpxTfxSEPt+ByS75
Xgz6q6DE8imV9KyzB2D8/joUrX8rMKGJBkp7oJ1+D4MQF02LSjVQHNVjJxkqRyqI8E9Y+G2GNB2r
qZvhbYG4F41nKb//qxXwIgGF0AVyHw24dWIISIo+x+PmuoH1267xa4/4mVHfV9Rg0AAz2vlfISio
vEDJTXL+vROmVGha97mLPS4EjlDJmUYFOdl4rl+k70mEaljj9EdtU7m56SgTGDbVHdW1RlnlPB1+
3WKUpUOfIMhk5adGOQX9P3+5k5yfx3EzZ9GcwUbq6gc8Jnvp5xpK6cJbA1LkUnkY5XsMSRZBvuoZ
u2td4NGVpevS4yS6f7kiLuwleN1XEOM0J9xbZ80Dtc+mxbRvAwI7DGGQPB6r9YKFK3IRrxmmSSib
GW8zaeyC9s3WrZ9ZPUHw+PtEMipQu8dhQ5mPpaQUKMmic5LRRCoutKfMffotOvUbv7D77XAsqdGt
NRYRRKdf3s+3TyhxHI1IZKGMXpiO0GQuyJTvs1ixOynBlD7q9pK4L8f0dpgpbdU/JIUX21w5RkF3
NjqucAY0e3RHFwMuaFYCBbaXONKhtcGDhjPfbyMvfKImu4jN5sdQYbQbMwumdf9uCn/EGZEsEceb
nz8VSjENrThFBW3GJITf4cLc3Qg9JTCwHpsvO8iWuThxuaioTQLWZncYz5K1LSOWL22HRidSaGq7
OCSBuITWidpUuGqJduK7oN5cP9jMt3+7Pi68kEOOLJzSvk+R7clo8ZN27Y49RYg7qs2KMsPBhzhE
w1CHOGJTIFd2OjW2ZKA1szw3neKaxteya27VQSUiDLV5HIrkqSgZJQYtXD/Z5/Nu0rbXN4/yNQ44
LBGJRmAiJCtDBc640K7TB7kNiVVQcZlvm0iLsWiVlmUWz/WJjQ0Km8ipXpK96jGiEvIxntg2vnVi
CLM+ntHJiCeqYeMfMnSkDHeQ696Udrt10q3x+FfbyHdLhFImBRYQ2NWLyB6jL1HR2yrVgLdeKLl4
Ot8mgSHCIK4j4G2IsVXcgxUv2VQ3mdOA6wN4h1h9hpIG6GZYtiO4CXGQya/Idn2BGEOdKH054iKu
PIxoJk/P0bZFotNv3vgyyBdZ6iNywDEV5myiA6V0felgFl7U7q9/tD/c7Q1d1g3NACULd6SFNJJr
0cQLTO8F93oK+gf2tohuTf1BBBvWtJvvBMWmeuTXj9zFKnektVmwYpA64fod7fLxvmE05R9KtC8m
uFMdqrrfFwPcX9CgteO3tk9qNLPM9nfU/a8JMPK/94XUj4sxY299kXbUwQWMTleoPtnW05A6k8e0
NX0C59eLk8bFJBfyxU7MS7VFAqfezB5TzwOTihMhwZ/Br5S4lkspE6474MWg/H6NqlTNXZ6hvUYX
uo2fFAfAsXvdBykT3AVCzvQm65RUc8ZOcSRRPFk51XWwmoiaqmox/SVZ5GnKq8pCJtqJqWtCymp6
SfAPxmPRqnwj55qIl3tUCHGkLSnPPxJcFpbZ4hd4kcvFZHYF9i8zgq9CCDm1PjqmPaXnuHolX5jh
cCKSplIJdLR2dVJhh3H51uUommB+O4Nut6Bk0FfP78Icl2/ooozysNzDK+abJL9Hm2NMPQ1Lq7nZ
wgaHTH2OiqfsJxra8IPXcq/i0Tb7+R3vm6fOZQ0w8eZDzBLQjgXtrsq0d1S+8yHVtEDpWIdcAwaS
NrQTdfcBX18Y4I6T2LYgiRLCyrWglD0MD+H0kcO0MMAdJr3Mq76u4G9oQzh36oAe+PkjvcGI5IYI
rXvT4NkxAqNRJonVTsfwXtAOhXyqqYGF9VrpxQZfVdSrXinB34WnLOAcu6jWO+mrsmX0jP6Gamhd
9bSFMQ5UJS210jBN8dVBfl5ELoi37UizbDHrqfRhFesWprjvP+WprkBJr0ISqHTgP21siNQgbPSO
DlWXk2zToqTU6jiPkKM5BoIjSs0lBBSqoj6Zgn40jHGTZKQyPPv9v4XExfo4uJtHpatkDcUg9gSN
8cUH363c+h/23YTHgoqGqzC0sMahnqgLRi8p6BJQztlr8k05M0b+4BB/KyR3eGF5dfhEBURqO9l/
XwC6n9Uz9HlQzpXL56T0+uyHX+8D9UNl9cXSOPRT+jzoAx9IFE/VbZirt6VOyU5Tu8clYRYmFzAb
hjM2yIcu/lYijeifr8MdeY65LCyqzSCU2dFq3WHDihOY2HKUT/+ODUpUMrsa5i+bxlNiaKUaZb6A
kIEuny2bdmPsRyFUFhkpt7VpNyBA+h/4VtdD1cIuByBlapghAB2N1aWjSwc2w1xgyi7GsMGmrByh
dGZHdONNt/tQ9/PCMocnsiRUY5DCTcSh2IAorgoVu4i/SsYx+wgFsIEU6L+4zzNimFaqJ5aMbzk4
sfwfFlaku+i37jfSBk9YokN4D9u3K2hicmhi+dYkiaDAc80UD+KGF+Fq0usuy63prsf1q+VifRya
GKOfWlGIPLR10dN5Izqzq53ZEFG/a74kJwPRp3PnjQhqh9ShbkREYDA5WClGYQZvF8uorAehPslU
p+VqgmjhuV1nVz18xPewpSfzkNcFPl5vvPbBrZrWN8a0HQXZ9nFLNr8QX46d69+/3MUcjy11VCkC
y+nnc+/KDl5Vb1hFtkEzUnJiBPlsaKM7i7Zx97GdvJjmIEeAhEKWs5fPLP+ZmeeB4jJah81ff5+v
+AroJPWVBAEg0Xq0EA5uF54yagMpIxyidGkn5xIzMiv3tXYvCxCUq4gGuHW0vCyEw46hlHM5trBR
Wlmlt5gBxIsDHu7QLy9PT/OsimcrKWViEnCNlQkocrHKpSOWporaYCJDYEzOnQMR0p127+8ad9ww
helbtGjatSN+pmqX1Go5LBHHUE2lCQegqsGNVH8KrJtEeSwBJ0a/Ibx/PQu6rJFDkigUFWjJwvub
qTubIRhhAm0Xla2n9sa5kMRjDKlcOZmezRDsfF3oWqX1t7+BAxQh9rMAnfCoHH31tyHioHXfOwVk
wGoUxqhuA8pdOXRRIfeaC3NQurX2fej3UhrYQv9I7CrzjCuYwivI5GWv1T267l2N6YBNG+mEwWyE
WT9wJxd9sORU8R+yl8t35KBkjlMzMsBn7Yrb8hTsGAtB8QI2Vo+N1VFMDusR4Jcxvj4clVAGRttL
4VqV9sVUtBPYy1xiCwnH5GvC5SyVLe7ViAIvY2FH4DbU981LJttsSYFLKZYQUYAvCSdB3+m9BHOj
x6Qe+p2CZ4nMM/bEsgjP4IvCg5rKIjpbMDvnMApbeDsGpjQwfPh2eYDaDHGJX6/CXTCMH6SDaNNc
mRrWZYqHfK9uYjTydDEEx+w8RTIkuv+LygPlHxyo9IIYZxIraOr1SZWOorUldnE927o4IIcYcgsO
Aoh04nXHcN5WBeLQKnBFT3bpp6T1h9PFHnKQoSuFbrQKltOBmSueTrr4qBXnBJ2AfgaFai/Bc3FA
1a3Wx7UXVrm8xMiSoZ4gwIj7KWMEBN2NgHcDlr+Gh1KwiR2l/JLDjyjUp0FX8V4W/DMcildGrsx4
6wwdm4oKDflawL7QFYTkZ+vatgQ+yqwVo4zBoeTl/Y9eLZ1+JHBk3RVNGdrgTKuK13BJtFj3jRI3
xywLbSE4z/nHotfFAueLpRDmcpXBgvbQ1256pxyFzbzFnAtkyv4H7F1/1rEu9jhvFP1UNaYMSF+7
4j9szI6VZKB5hPGQxKOV/f6AIBd7nB9C2H6ufJByoL/Rrb0B+TDUq+Oz/th48I75oHr1lmqZYWv4
3TsuNjlvrMLAGLS3gXtxcpP5bPWT3QwwWzoR9RhILZAfT0m1es6zEqMivZdA9wbqt3mI1npXd9N/
hK313MBx3D4mHPMPEfvXGt/O/6I6IwuGnxg56zg5BeDy2jNuSt/r0FXtxRvBJXXHiD19+z0LewVe
Q0zJxNvBdBDOrYeboyvY1Y2wCfbTufPSZ92LD8aepJ1YD+SXdXJZdKqaXW6OeLNGZD3JYKjpj991
e3yO7dKhwut6FL/YYmiwWGMMNjvdYDP4Rpd/lrL8VAgR2rr6vTLIjlgn29qfd+g73F5HTwJk+KkW
ydITeQ7hQdIUnoRm9pqq/nTdBOmlHMx0caQbTQJ3wWUkmZ2gsRmDqunOt9B9iXWkReZnGqbZ4b5y
EN+uSIsNDcJCtmoF2XKPGDcWu2HeKdpXMbyzQE0B0U8KTNfD0OUDcmATj9AODXusEoJ89R5c6ltd
cYWfLD1CsN8h7k331zeWOhYc1CRCp2mDgBV2KqRmsqbaCkJipyWuXpIxOhNq39cNrl9Afi2RH32p
o1LygxFLTCzpmOrp56Edt35ItSURPslPuQRSLxt1gXVpwqFE5zilx0Etgx37hWdUhSCJZYU+oWrs
7MmP7K7ZtQblDwR48BMuvjbjdhqgbC6nLqvSjzvzVG4w0gfCEJrXk8JkfrYlRiO6lSis+Ul3wztk
y2xS8V75Gt6Kbn9DzaT9oRh7cQW2x4s91HtZ12IfrWnVZM+y3RZ2naElFcd6D77ZcCPKbESS8VAN
R3JSm9paDlDyqmvNQYEfNpvRldxo0+/yHWQ8cOuxXIso4Kyne5eVslO4WGkB6r++qDFLn+ZfBf1Z
iDPbBw9MPFJDzcRxljkAKbNUsvxhRLaiCI6gnfX0CxpwnTw5auHz3x1kDjliM5B8dDmgS2o6Z8km
UTF8XDz9lQ2+xzsJykHQBARPQWs3tQRuFw28hhH1vkLAPN/qDTmlLJMmHDMh+xKkd1mgYCk/kn5j
ZjeJSiEg4Qx823cT12kZx/A83bzVglMrqLaJQsnYUG98lCEu9dCtIsXd1wdG+XiIf61MtJ30T+pI
hBAKNhQu7YAqhxGr7CipW8UzjtHBd4cvyjbc6d8sjPHb131ijQ4Wdclfh0nhYKMvw1YbDTSWqVtW
84/P4p1wg3sAOL8HNzyKR3MjHoR9hn9ft0zEFIXt9+IUy3Wh+2kcZK7UHQr9W1c9XP/7a26ITgbd
MDVDRXMD970aDfQnughvj5PemVL5IFTIEQPhrgjn/din92nV7K+bXM2rlja5bycMDWRqDNSyGhAB
WS8Nyo+C8x10UTP4mtC44ZFPwWvFi6VF7vPFWqWYI+rVbnAreSykga8XQ3EYiCPz4VXPXNrivlim
CEkidcDd+iV/DB3UKb4qNzP0VbQnPN9/ILNZGuNAPjfaBHd4RM/Aas8+Flha6qciiAkvXK2MLO1w
GD9idLiWRNgZHNyyoWtX3My3DaYK861ENHevIcjSFIfxVofLixGg+6/rM7tXU7sT9pWADj3VIE71
2+gqn2ovTPEvwpUfT+o8Y9faehfcKx6+FkbvStfqbMOy4ztcnHbKzXiYIlt9UTbaJq6cFiOprvJc
f0TJz1j+GO5RJy86v4LQOpAzP6r9vjP2xkgMm62BydIEy08WYBJIeC3Ve9RNamXDWEHU7fWTTf19
DkyycZw6HxNzbiwnJ0sRnjV/9K6bWEs2lkvgsENS0MKUtnjEL9PeERPcaJXe7sLXMPAm6p5CHWWT
g406DbVoTAf0lj/5nxSv27a7ssbkhOqlKBd85Eq7XBoHHOlghlrDYkwfHIf4ZJrE1rFf+7u3a5Kk
YrBalnmazXrqRiUeugJUCZ3tK7dx9y2fCA9YP7wXG5yHgTOjTAuZTX7MXeXEBnTjCnOrGPNtHsU/
r7vCH0DpYoxzt9pH/0jevJVX6j24cfeqLbHamDPZ1QeGGlVZli1VlXBKeVmTWVb6oZzgCR0YyVX/
NrQ+5RilHrvXpHLLhpIfXj1IC3PcNg5hnk1FAbgFM5FXBc1z1ozE9WDVGxYmuM0LB1z8pQH551i/
lNnT/5F2XTuW4zj0iww4h1fHGypX5xejoy3LOdtfv0c1O33davfVoBqDxTwM9rIok4cURR5SUnsa
fcWYsa46imlq2JRl86WMknbp2ipoLutQxbdnzDTX1K2kW3ldBFC+r81FEhefsrxP+yTDaKsFfqgF
RP1d7Q7183WD2xWioaqtahrWDvJwQGfqNPGKsSN5QbPufQsCFU0gYh9yNjI4EFjyRFE1HTJanz1B
ZGH2ZUBjCTZwIeBMggrXrkK6iX5W/CYuvlz2MC5Tnxkx3nQcq3ifEMwwLvXo9vVr2tX0jRzu68yJ
3lDKXvUl+0tm36WveWDe/j6XMph4SLcVCmSTq7s5DjPl4zgLjmo3T76owD+eNItCm0bp8F2s9knK
sBpgaI7tSkKSx0fSFAdF0vzr5rZbq0BXusU2kNuK/JK+bMK1NssWSVPCWo7qY3aU3E+KG86HHCxY
4BpvwvY2eRbVKHbj60YmZ3+g554sS1rQkpNLhWcZqfY8DNV3NIPOUZbP5kE281dR02wV5ewwk7DL
sagwuK0/qic2/JTcjmiKG27+C3/dLrZuNOSMcerj1mkcqUSDsnHT1MunabIO17+cSARnj3E6a7Gx
gHKJFHU4rTYGWXIRUDB8/i2aX9TgyxR6Z4DLtEXww874o+rpAX007lgno+Ytx/QkCoD7l7aNPC49
zROEdtZux2jSdMYyUgTV9yRKcxfbxLob1cdA1VHEfLObTmyEcnGw73JtGHMYhuGc1ixU7e/1fFhF
7EQCm+fnP+Sh6WKZjc1M6ExpTdzY4lupfp86N3b29rpl7CPuT5fmyxZ6j9WRzdwjBzOpW8xvUnKk
hiCyC6yPr1UUjUz0RStexi8U1NZl0f19VwlDA5U+/nE0nkG1pnJryz1aw4aTRkNjcF8aq/Ewssyh
nMNxMT2D7dAiY9j9TBuxTO8NHCoJwubQQy+ddeHPt5liuTYqgI4UgClQkFAwF/3NvTbC2BlshLWO
KcfTOJT+mnVRlZGQoglLTaVzQeOwqofcbUoJ7cKtiHBEdLgcAFc6qiN2juLIWKpBL/mrI4dT7F83
w31vNrC/VFcMAxNjnDcn6zgpchLrXvIuG9GtCz1d1gq9GuiGXoP6lAaiz7fryxuRnC8rMWadRmzn
8PRpdQvnxpJPTf/BFm2Y2LeSi2YMNzcfbtQ1TbbYEgZHXw+OmeRebU9hU04RiVUsktRW4dQn+8t/
t5WLSM4wsyQt6GyADLP37YiV9VU2bjqF7Jne8ekXwbcTieNMsykrea0Zz/86uKUe1EcVLE+23xvn
Bc04LE8UCGR//zX9OJNUGlL25oQGqi5Qwumu89Zz4dk3OZiGNc/4Ph1EIze7DRf6xla4hECSp3Ut
TASbortpfmghSoSh46mNX+nBGGCWUbjeRyiSSwuQXoKfP4HfJXiFzLHbRfWmiJElSHLE9jX8h3MV
fUguTXAqTbWJw7RsQx0j2GgUQ6+TW/5gTVXiUZ/dFPZyqPzUVGetzWzO8AxivmnzH2p2VoofcXns
m8nN4nfXjWYfxn76BM/LlPRVk451CxraosH8Ne0aT1PZVne7ErV0i0SxY954vJQqwxJjTYmfkU/J
HGCb4yAk2ha4AF8mB8OUNjuM7F+O4kcdHevrIX5TYoKDFa3xUB5iYl60rHs/BF2OkIOV1UooknGK
G7psfumb+Dx39W1vKPcU9Aq9+qj3syvi69k9S7RtObKiOib+9+tZrkuVoXyD/CTH3hAzPZbpGiij
6IvtO9tFDJ+8ql1qLNOEckpKXLY/la1iGSRX+twH6QEUhl+w0++6Pe5+wI1ELuB165CWcSvpHpk/
184z1iX/3e9zRjivuMOtJn5fmkNtvaGqoCou+vu5sLaWVts1GntXQwF6pCo+zsfrGgg/CmdvsLaG
rg6oLUGRg6TAPmmHNFyfMjSfedIJu+HD5ItApMDc+FTVSWWSDCo48qXULUz3pQXyU3KLRzUsUMIc
b+K1Hn0WzcnvZiIbW+DimV7LsWyXDRblVPfr9M3I3pfJkYo4mEW6cTHMSZTGqWcsIFvKSJeicg0S
UUV3N9fZKMLFLLkdsHKqQbWVYvVd071dx+8x+URnrF6uS4EDiWRxyLDoY6NhQBWfysndGNQa2m1m
3OTj5z5/XUJ10Ysfoik6ojmqho4CORrRyg+iuqA/yMfqyNpiRcUjgWfxZfFuXGNTGR2ED+dYKCGp
j9eNnB3Mb9nTRhkOGVqM4BWgtNDxdMy2xBSREnVH9SDqbBGpwQHEsFRlorOeUVIFGjkOIm4VETzo
HDwMLfroi35iTbDZGzXAxdIzUQtH/ENf0Fl7ED0lCAUyB9vE9bSa1GypkVarn3LMC7NRaOrpb8aT
dtKC5SAi/dy/E5maoZoKmJ1QdfhVnlo6aUIcxL7pEcvLX1jTQysYaDiEuNKiAJtFyfvrtrH/0S4i
OQdWtEwzWt0pfbPxEudH3Yi8dh+ELgI4rzXMVQbtEiqjDhqXE0+y3xevWdmCwuj/j83geU46PYud
mYDzpqwXT03BcdY4YGCOBfizXw3dyOEiOJhG1nGw4Kf1hzm0f6BT7F4K5sIlYHxQPOUdOo4i+07E
y71fkN+I5dxXtarRwp4VtEI+zmFzx4iZcBNSon+MMJu86xaxD7OX0+TcuAWrPahg0T0w0/m8ronf
ro274t15iKUwpeOr0paLOM6plXLM68mEAVrotrM+KqOQ04DR3PwOfxcJnBfnGvjnZZBX+ws5VmCv
Nu8W8g70haPzXUYk6du7LMtFtsI+yjWhXIRvMOWgxiWE2rejLwcdHm6tt2w0izXaWYJ62z7AXzTk
cKNOlrJdtBmzgyolp17uW1cr8taN8wE7yMbEcmUjD8YhNyLTVv4KQfDI9itoxZoRm04P84y7OrRR
mDVqEb30dQzBjvVfRfSrZTnmCscbcSdo6k8deUsX0QPeH9D+5ynyIwGDY2E1MuvN1yP0OSs+mApR
j2ocFBnUUD2g+UN0C7kOvnhG/lWvVtWlTm3xAposbxvri5IJXj8FdvGCLJv4JVszjUHty3rGWODv
D/9UhESDGyI1eMRIzFmRU+BvuqBS2crnJabBdVD6w8cxHVOVsfDbNjknpoppz1aN2N+HL9c1fBvQ
IqH5jS1uk3zR0vd9lS7iePdtC23oSzx8yetJ6m8S7VWod/l9zmMlCaUIu8FrsUztcF7WwNJE010i
FTi/rKVRL7MZNfLZfqtjR04yvOpCeNGB88pGdzJD1eISU4YfkxFMwYJA9IfA91MAXy5KTGdo+gJv
L1jGap7qMP6IncdhR+COdiiuTu2jzEUc543ZajpO17FvMmJtQ5Qv94klaH8SieBCeYHuR6mMG9AO
zAnIZr+1zedkEV1eREI4dxyGMVYIhe1W8tw/1lojg8ZgdbTJb3OnMwSRTmBmPKV3nWd97oyIPbLe
PaZleepVkSXvt9lYMtpfZYAkeh9+xcm5xvhbZlulLz/OmF9C75/XvmdDaOp5EDjmbvazEcXU3UBm
M1izBBpvvPdh6j1BtV66NecEG/ROydJG10Ft9+g2sjhMm7JqlNMZ9zJVfcyVz4kl4jLYTUI2AjgU
K0etQDsf+rmyY/pNR9Op6c+e/SFzi/8wM7hrdhthHKShmkbriUFa2d4uJRjeZo+mAmovoSVwoEYW
qwK/IKqgoPIOX9hznqcHK8oPdWS8Bt42+nDwlpVj1ZgSSgBd+1AWiVupn69//j8oo9maLqs6nvM4
wEFLd7kmI6NhCJKnGn0VdSA9qi71SyF9y/7HuYjigCfPypia0oKBp645LJkWyfbsp8vgX1dJJIZz
1JFmq132yASUon2Ie/3cam04Z5kARndJOnQw4f17cpyXJtk0Nt2Ah4T+q3rSfzD6iLpHJcB0lxuM
b4XdsfVKLBgTkWuJ9GP/fYMO0lL1ljPAJiT9qcFyjOWuMI5/d4Scz+pjYda5ipqDVNwT624aGjHL
H/uN3y4nm+PjXFXWR2WaFtzJ1bhxu9W1yV1VP2IF6XVV9vHt8pU4Z41tTTMK1rK4wsYtafBzSfpL
g+OclDRDZawlPshI1OeUOmcZIzPoLBSlIrt3yMuJ8XcDgnE98DBDTq0Rl2DHbfmUTqf63NbfDXLX
e9VaCkQKDu8FPDam5iRm39tsKi0lT0uKDE4Q6AQ2wN8NtCZLjTFNkIqMsxu3tZvIcqRPKSo0enDd
Dl5O54q9vST3G12qsY/RvANdVIzKgJMOQNcc+0gMc/sVtM134oDBruU0T0YU1smPxbO+si02RdQW
gIb0zomwQ+BB9DYtgAR+DDg24tFIZVQ91zQqlMY1jWiNv/3lAXKgMNBkKAyFlYBOgG0sc21xlVMC
Vbi2QmR1HDJIhSH1lJUtHIKFQyR2Z9Gz7H4VbfOJOFQwpjl2mgYZVo41Q6Xv3LPNAOuhPpAb59aJ
xjtWIRG2LLDIc80EOaBQ5kLX4wqRKT82nxVfO5C3X/G+85UVZIhQnOAY+XHfbKqSTsYmaV+T5M6l
WVG6qix6UNy/E19Okp/2zUfVVjKVneSNdD/cYXD6rYQ7uDv4UqSem857zSjYJuzy6+2Sul4JYQsd
KgOnVhpRShZBzBC4Ez/7izFw5I5Zi+lYTBiX5W1rgG1lEKWRAjjnR35nddVbLCjFhHtY3A3RfBjC
7CkDcd6rSiObT8QnDKtdJegtRTRXew9lK6l4FkDDfo7/M8iqPDT01dQYMUxteiTvXjhNMb7c5ODR
/y+bY0WGzeEDwddpBhVIrtW3ZhZJIsIK0e9z4ECkgTZqh3QhJ5Ea3wr3qrH//+8wYKm4yoNr2+G5
gelaVFkaI/MZ57uhA/EmfRinT4ZVu3IfTEJ60f0g+1McX8EYOnuyBwdwims3m7imBfZeuuAYDbS7
7oMcdoWXHfJTfFe8v24W+250EcxdLeSqdYhsIvXC5sTbJOkRA8tnU2v9vxPDXSvGwU5qCtYWb7Cf
szYalrtE1PgiOkIG7JvcwUqMXlcqPEck8TOd742uZauHkvjr32nCDHMjBttPqRQ36IQy7M/q7KlI
84rXcFzqqF7+3/j4vWQgRdHzuQN86sYbW4uyIswlLGZ8yppvWEHp/p1CHC70FcnzqQEuWNZhbZ6N
Mqp6QXl5v0C3UYhDA2pqTW9muI1LhyEA2/9BP7ZgNZNf+MWEObjIpjls0MfYksaixR3WQtOoelID
EswgKWe8ZubgMsBLg9gTNUHtQ9Llq3GZQ5/OBMO7KKKbVn1q1zZKdNGmJIFm/BQoHh7SqljYu2/5
A3VudzKCXPrxV/bAz48tFJNlfY3XDbt7qnNw6t3ojQB02ElcAVebQwPDjDsr7pGP6FEclWERdSEj
Uhbx/byk1L/JsWWsSnDwWTSeKxadcMNUyTDtfHLCbrAORll6s06Cnlihs4xhNVQe6ZMvQ47twpXt
6gD8OZfOZaF5w6Afr5/sfjVi8/dwhtllspFMGq4AWuOjHAEW6bF3WcuI4zFaXjTH+MUbNBIJGbP2
HXAjmbPNDk99yZyiiXo5LQHWAJ+mj/PTelr8MpgOjohZlrnzlXPnm2KaZq3nbEYZtjJAGVr3nlX+
qIdvrXpaWxE/6K5LXDTje2KstizlsseF2wbNUU4nV3Zi16YilNyvwW3kcDZbWUuXpAsq8hh3jfSA
nJYHgm+VBY4vApJ9lXQF67x0U4f1/hpiitKMycTeoUHpcZYyelx0Gq1L5103x128si9iOODP1Ka3
LAIvNPunEeMksSGqvrEz+d0OLhI42E+V1a6V2WbX+eVlwREj6NFdBy9xJJQEb9sidTjnkrOx1yQL
wjr7PDmf1/Hx+nHtlww258X5kIVdIc1A8YAxoZvII4cmKjz5uEaMS5ut014OItrR/YvbRSRfTYod
bEFJVwBGs3jOPXvQyPzCS79g7JG+abDUSBVEaoHp8cWkWZWL1apMIKYmhUbyWUqL45gfrp/kbqa2
0YpzJdsqhrrUzdJvQbke6y6psNfLjFJ5cq8LEmnDpYSNMcamRJjPLpqvWw8aSNAaUbohEsIlhOAF
a5rEgd0l8/3ce7GcuotooSaz3SuOxNeOpm5Y1ZW5qj1KrmmeVxSxuwrc1ni6i0gv+D5/iBY//fal
MrPJcWeyZERrgN+tT+/UAOugAsZYw0ogiW99u/6R9us8G3PgUCLLkkQhFl63umD0UXM5/kNc05+7
j2ChxYt3pMK39KfrYvc/G3aFWQ72KMl8m/xQxFlp9HAtM5Mnn1rmRzNv2jA3airA2X1zv0jiDGQ2
7LlvSzyuoUe+dWErR1KmH/K+uG17JQmvq7Ufei/CmNqbT1cXIza7MR5HMI8eMZf/Bq9tQUty282b
+JZkjsDF9ku29kUgF0XKOV/MmWB6YgzrI3ubSo5O9F/YakQfjDMTeVYG1LoBTXZPznJ1NpoR5B2i
HV5/yNEu+nBhpCG2lOUN8gnpUIOQMgUxJRvqYWSKxCMDFpI6pzayn1bBK6LISrjoQklnyljjiXNs
0qDtAzNGato8GqbAGgXHyF8hSDGkud3AGpflfrVPjQzKVlGz934o/nmG/BUik4Z0Sdl6TZUekuF+
fVUftKPICrgNgFJ8zqfIbDHEhH6PWreVk1Uq2TmXDAFA7CqxEaL+6klIJZF+qUbp1+pD4dwTEfXp
7ofY/D4XnOROoe1iQYlZVd0y1fwpa0+ZIWJi3AfzjRwOfuI0o7aiFsghAK+K+pJDlO8JtnXSD2JK
0F0z3kjj8MdSjFqaZZiXltVT0Fba6DVDmx7AlDSGYEGbBfgj+koc/BA9SdPVwo047W2v0euDjTLG
dUgVqcQBz7yUc6Oy8fWajq40n9PhnUxlcZuUyCA45NGxKSyzRiBpQ1RXtluXrbXq4780aw5n8gEz
BNiEaHgF1tDY90784/ppieyNp/9X+86oYNgYWcGmJJOtcfb1hwEXfPWQ+KKe571vA9LXlwFvAyPC
nLnF6tiaE5iI/AycbG3xSWtIWFZR67xGq60g9ods4qqN0Qiq1xDUKpicrcMkIJGsYPJHxvOafBAR
LO1m/lt5nNGV1RgXcoFyRGNg7Kw9LrcpRgrke3TsskbGJHzNpXMrkLM+cMmXVYmnGg+ci7n9psR2
wlnUObtn4VsZnO3ZIC5IuxEy5Pw5dm5M46slIj8RGMRv1jcW6lxPOp4Lle/96GVj5tLkbNbRdSsX
aMLvn9BNu0qxwQOYYK3hNMquOupB1fSvCNabA+P3TlgKBrZlDVYgV5WnqyFpDTebg+u67KZwWylc
JALFeWdrMqQU2nmdMx8Z49i/LZ0Iiau31mFR3VudaNEnM2D+SrMVyoWlshjpoPRI50Aj4NvgSJVN
N7Fu1E5xZ/udQEMWq68J42ACi9G7cmAJCXYTMn76sMbyKw8de9gt3rwXpXJ7MWmrGocVqYPHzypB
X6UN+gCS9G6WCxQSHR6HDo6DSZm2wA3aUBN3NqJCClXTtfQwkd5cPzqRP3GwMCOT0xQZ8TU3vpbl
Xd6DLu1hEj4QiMRwyKBVel10GeqTjurNvn3SgzQsD0kgeckNq9cvoeapB1EPp+BD8UxJBV2k3IxT
PAekhLjxOodklQTNe4JPxdNXjIu60nEF5inatyzx+3EOhiasu2+G3vnXv5UAlEwuYzVq2Zligm+l
9Meuu9frozIJSnqiE+OgIh5zPTEARj5RbLeuklB+1VPhxntM9idsIq1hLsW6ski7dsFqnTTbM0Xb
U/a10NkFBRcIbMr7VUSfJBPVHGiR24exjtZJkDHuf4jL73Mq2CqlhmYAUKnSnWwn8y0VDHzTKqKn
FcnhYI3Wht5mEvSgIMvuH8joFaJRQ5EIDssoAWFex2iNyuqN+TmrvubCiY19cL6cFgdmzdytmATC
zdeZQ3rHSgjrXXxYck8Ne0/ch7VbxzXkizwO0jD315VEm+Amz2wlr/o99mvLlYLGz+8SbyjdPOpE
tHJ/yOcuQjmAi2tlSJIRCYOlIJ/LYxfj/QGNkqNVYJknOIiEO3R2Xyw2evK9RUS3utjRWC332GMk
lUbqPfZou4VPhATuAofiG4wSkHXIVowjbeNT32KG/PY6som+Gd9Q1Jtaauk5C0NrAy5V7Vg1U2gU
1Csay+/WOABl+EdHbYKcaK6yTG7T9Cez11zwSx3/8m/h0KPqHeyIm/EpaY5tN6aHRYOVJ3nqsxy2
d6h8RcZHEcWTwAv5NiRayrpZmaC6M7QfkvQhp8eOvrmulugTclhSD7NqoOaLvgakFLS6qXWBAJEO
HJKYGK/E4ycENAFpH1TyVFfedRVETqZySGKbSzOZjLJMj0wLU5yedq4i7an5Whz7z1XjTwf6XiBS
AF78RgGJqh3ILnBpLx23v2EvNEWUv3fezsFyFPPwiM6QQ5GkMvKsK3GG5fS+RjFeAhP/JPhOuxf4
DW7wjCdLl8q62kAl7T4fX3brSZ7uLwPIY4Ad4WveT7biuA6kUSvXFmNBGG6IA2X9LneTW7Wte/07
7Vs3o4Cz0AeAdsdfI37b9NOYS2j3XdDxVhSDa4hqkn+AqIsILvvStTqvhxp3jJ7xzCV3jHbwZUma
5dGjDBpmEoqqBCKtOCQqnaLSNMYqrCaPQx9JiQDqRL/P/vsmFUtb05KaDAyvpOpuiVY8OqpoKmw/
8b+cGgc7mRVX9mKAOUjTvvXqW9D8gi8otDXBhNO+41zEcOCzFJVul+yVgq16aE9G/CTkgGAm9Psd
8yKCA59C0WdrstH+k9+Y4KOhoIYZfMwDu2kgItDYfaRgLMX/mjOXwpRjaY+L5Oiedt+8c56RU7RH
AxQ4xItpKIeWZ98jeYpANB5d9yPROfIANNhm0hV4HWn77JaOXyVFvW3l3L8uZfdJcKOfw9pyN4ZX
1+k6qYyQ5rzgOqh7400RxEfUvx5Yp9B0ZJsXjFqAEX8Avp+n6nAgYY5p0zkG3GnVjMYd6N2sgTMk
Te5IrNR4JZncnjQgrKHqOTGLwzSkwVJRgc8xM7liRg4HI3lmtpJCkUrp871knZL6MZsOpn3bCCnj
BQbLc2PCHXQzH9CUt2DROzvfGG1yHttAOx06R/BJBVDicFCi6mZbq4mG15Ry9Gq194khGoRhtnft
5DgoMbRZb7GA5J8hdjhgNGG8qwiFzrfXE741Tg5LprakqaGDWSM7kgM99Ycci1V0VJJEE17Mi68p
xCGKCTjBlBfaFyyj8JMSN8j5vYTtvX0BMtF70gl6P0QRzOFQhdJyyfIRbzdsUQ2atyLrAB6bt7qv
nchHxlmSiFqQXu4g11Tk8GTEGtNJx0M823G1BOTMJnadMw1iX37IXTnE7h83drPz/HY4YP/gXxml
xvPBVJOeVgljMC9o76fKFNmyLshJr8c3jR/dLFe0EQ7s8T8hpmsWX2P71sbXVCbRUe7ihoK1to6l
WYqp8ydZN6OaO2jbzIo4wrRw0DR26VZ1G3txNvjT6gg02w0FF4F8pV0yq8UcCng0pe+1QfdocpM1
grC9e3obGRwiK43mzHILiNKMzO2wm9iGURQhtR6vB5xddNrI4UB30IlWxR1KEHSV3NLqvEHUwSPS
hEvV7DSpuoLCDqjyKEs/EnKzmmGsfP47PTiUVagjtZKho6kF7wX1NLjKKvjquyC7OSkOZKcUj4eG
AofNjowLsYjIkWUaotZd0QfhMHZc0btbq8DYktaHxh4eSCzaIS7ShEPXXF0ruppICYf+U5+GheLG
6rNBUzeZv1nFfSF8/RLpxMFrPCCryUbUY5QplO2oEpmY6Pc5BFAMbUwrA7SwZmfeGoUWYh+WKEVi
ZvobXl8+P18xdxrsLlAKIKZ6mx2dD2wLke3rb6zH6ljigiOichd4DV88B1Xdqg4mrm3ZEFQtdXXy
rh+J57xmkR4II/4FT75y7qiV7QCW8TBpyO6kf6Q5/tV8vO6cu+3oWykcBujdpMu5AsScvALMvaHi
N56EQR+s6cnvXkpHmEUXXa/3s9qNbhwmoFrfSA7LIsbQ+FCHVaT70u0c4F0UeZ6oUCWwQZ59J00d
aRgTXIKn7snAdqpRAHBCbThg0BQiWTmj5naszzMJDYe6qY0dWPoB489y/ET7E7VOxMIaLFnE6yZS
jkMMKuv13KWQHU+Wi53vblEI6pz7QdyQsd9EUWT55d63ufcMQ6HHeocZJtl5UM0PTn9eJaTLVTSJ
6vp/OMiLKA6N1mWa14Y9iaY31nN7HKLUH/GUiOmY/1KM3k8WLtI4bJKGIln0FEUeUnw3dZByvhMO
Auynr8pPGXy9exl6KTEs4KuVuuRdPGFtae7Hx95NwBCb+Iufg69XlEL+wakvUrkUBYT1Ot6W69pX
7ocAyfmhiMovEwrPN2NQBtSXfNq7tXCkl2UkvwPxRSyXsdjUZPt3kE8MJ8Z4NJ7REOz/03hZeiKv
FhkLP2xbNvKKGxGmU7F4+R8KZMcjN+b9f3u52Ef9i24cYrV23LVOiayvxUNCaQRkSr7H2VNtqMfr
iCywSn5rDbHnJc5JCp7Q7kRWbAlhbDQoG1+Xsl+W3hgmh1l2IWnDzPii6OKapyFaZTf2Bwyiee1n
1ilrTK6oBUF0hDxUKVIjJSM+2GJNwSA9zMYUSN2XNBMsGxPqxsEImKTHcbSAiXq05C49s/mE5qsR
McsonvNINFkuUowDkkma6sJKsbcvz9523Smdvg0gvBeSkYrcmi+Cd1pD1UQGPHbBhI6R3E8acEPM
3memGPV9xxdtEmB/+RWP5rfsSqQlS05lllnj+T6iEUWLpngUTGDz/HrdKRkNTakZcAy922tf0pUE
kmhOcV8XG8/4pq3bGr9+bMUTQqMviGPZcb1hurDhgfIkKsXs63IRwzlW0tTabCYY9GzjW0O71/ob
Wz1cd979mH8RwTlSvqx9im5J+K72pgC/7hBc//395issaPv3qDgHwuaIPhuklTnQfDNE9lH6JEUt
ew8WzEeJDovznIFior1uQWCe1m+a9JRXd0YdCpRhf+xvNqy+lKUN27QM9jds8pd8GlsNDzrIXx6H
YDlpz3HkABKol5/1Z/pmChc/c1vwLQkj1K7FbSRzplCmiVaUPTL4JqhRfy9DTDxIAfGMSH+O8KT/
hCOF03Zn60Z0SRGJ5kykmfQizQnI6OXsWStGFx0xknGaq29ECuXleVVEp7wb+ze6ciaTWUmTdXbO
BtGmQPcUN/Nj3wgY53gZiYqQ+wi/kcbZjd5kRZ4t8ACw/pw0Pwe3tfHkeHXrWpGG6VF0ll+3Ivap
rhgRf8ecpbWvpRrFmDl5UjtXwz5zix5tEefCbq590Yu/W2Z5QomkY6Nu2oyoE5vq12Ts1nAxqfKx
7AnxUqmcj9dV20WTjUwuaxtWVIGw4BpDHsZSunSN36PNV5Bu7Pr5RgZ3y+xrxakWBaFflSPLDrGc
NzGi62qIRHAJWiUlU50yfoJW/z4Xt05F3GoUzMOIjoqDkiKuZD0HxYuv9k/1ejvUAivbz2k358Qj
Rp0Vi6FCwD8RHkPhZwPvH6ya5QgbZPZPzNAszdRUQ+EbZGRiOjoFgbWf0k/YSGDIb+pcVL5nH/Z3
v7nI4IwrAX/nNBF8+F76VB7R3X9Sj3Ljp+9UCbj76qd7tIX8qxVnaoWiNqSLITFZjw1Fi+h5IQKw
2wfXiwjO1LRBo+vS4uLIhgLZow7LJMQrCfbD8EYVztz0olxAEKeiO0UeUneypUOs1kfa08A2cIYo
EJaOHZaaovqSMgiyaJF1cKa4kPj/l7lWu5HJOXHemqqIyYjdQ69ZBxelCDaJSEYCJqPsGEeMyci6
NU4sKE6uiPxw33Uv34yLT4UkZ5SUqEJrlnOKTUSoQbT858VhrqnDRaW5ydfUmkHThRtp+qBg6yir
pmEtVcDmJEBpLofZwYrYVpZ/WEZEHBb75QbVtmUQcmIvrc39BUNnGkOmwDKd1B0C1VOD7tYJkqPp
94Hm/adaw37g/ymSfxafO9VspBIiMZt41IPi1vJ6dA9iUug/MIHuh+GLMK6wIdVKWloLDKbGrXip
vknj1y7FXmRRv9GutWhY8m0YtoxEmDNM7IhTLXMCkdeUgohefw/yEfd6uBJJ4OwxX2IpaVmthFSF
2zUfVlnUeb2b92504GxBAa2HrrTIkar4LqlOlXnG2kIvNz9U5uOaH6+rs9/YeZH2W4LUrNi0MKNs
IR3W0ArXQ3kujszSQUv2mmRiI4ozgqmviVRMFRB++qSMbs6Ijl/VLb2RwcWtViWrI7FBSKUPWuM0
zv4g2lS5a8sbEVygoolEjYLRGmABgpsqmWtlH1JQ9arC97FdKN9I4uJVMtNxqXXgkplSdKKqcWCO
yyejFa3qEcnh4pWkJ4W8sCS5UxJMdWpuAobOrjMFriO0NS40We2UJipLXNpFJrlbKbMVSDQlD7lc
2Yj7WuaZ+tIGRVIoQVqVnxxH1f1uFo1RCHzY5FCimI3RthTUfRxCz05OT+kimkgSHSkPE0pLTbsA
4Gm9fZOadeioVhDrmuhImT3/Fro2JsKBRblOdib3sHfnsJzYuoU0nD4q0RogRbu3/86BeWI5Ry3H
eGC3/sxeXHu819F8MA2vydV11cBQA8oYWMYHjTfX/knt1Jqy5ewtisLqCWYpOLPdT7MRwI50I8Ck
nbSoM5424+JcY4O0krqdaAZJJIPDCOxAG1q7QwXB7i1Xi8MkOUlxLfgczEx/+/YbRXh4MIrCXnp2
6YhR9K0zXATP9gwOS+rFcyM4tV2f2QjjMELNhyLtrBQdqYl80DIkRnF2EMSiXWPeyODwYcHMY5l1
Re3HuU8K/59GMnKT2EfFU9EtLHpv2U/8NgI5IBhNnQwTm1Ntv2KH7Y/yhpVn6Wk+WxgSU4Ib02d8
/8pJCVgRTUTTKTISDiNUXTd6ewEcJsqpwkOu8i6j/vUjFYng4CFXLTkjEpDdbL+AJB2cVu8t7f11
GfvJ6+UUeVjobVLGuY0UfQyVsMfr33roz+0B2wx9MJ89l5Hy8S8lchiRYD+o1RUIweZteayekEj6
klcHplt/TrwCpblXpS4bFTnMWAtpkUw2VgQ+SCI95d2XGDe761oJPIwnkQHhFHq+ZZjDUt212TMR
FVr2i28bJTi8aEbQGmQDYtJ0GoLVZ8tHaVQe2kANq9B6eNXNbSOOQwyF1sNqssqiKt1YY2itoluo
wLgtDi60uMVWa3ZgeeVarurV4YpuP9a43Ael6bKdBuI3I5FQDjKszhgWqVzQJu98sIfKRae+axBB
DGRueQXZLQ4ZnK43054ifPSN9tib5LZWa3/tC7+aTY8O0oEkmmfPohFAkQVyaDHMRkcstutysKeb
yvgfaVey5LayK7+IEWRx3pIUKck9D+4+3jB82zbneebXv6z2vZZOWSZetDfedITgKqKyUEAikQVm
Xuy2nfxypuzkFaJkjKWPpaTnwHgWcN3g6Bj6kPVz2Xsmnzq2lMuLrRrhukK+k99akyu7pj88xxDe
AYHxCnU+VA4ojbWLT4OzxQkwESE8t7saAVKm1+7YlG6ZHiGiBN73j+1tJLzQEuILU5JLwxiwLjmP
/BpZ8x45zdT8UMB3th4BMdIqNCCviZxcV94o86cEEmudRcAetRT+97NwrF5LTapM3B5re190t2V+
kKZge7f4cfn9OOk2+nNRRlLF6c5LGkOFPQSdlU2KupN6s9k3pa7vWGMh41Jog9P04eCqEvo1ty3/
wQF/mRZLv9pih0qWI0aDWhevrxQQe8Q0Twf6kv+/R/blM3wyKFyNtd0qupaijXdix8G6VajJiRzf
NvZSLPmmejujixfRcxe+aBDZA6XCMA7Sekyy1+29eyeCbJkSnRwzksu6QCA4+nPiSP2rBCmbzBmu
i0CHkFu8n69bp79pDs1VUyHYYF56D75yG1CDky8/XLXTpgrnoAkbpU1s3JyLO3oM4x2iY7mXfWhG
Bc1+e9WXj8PJlHAcNMhkFJ3CLzX0y2n96CjSS07JT1JGhJtzgdzIVMs415r9qEvY18BOiDNHmRDu
SV0KjbQ1YUJpDlAfs5Qrg2KpUyaEW3IqRkWWKiBHbe2N8T4pfJbdb3+NP1xXp88hXIlTnSt2k6Cw
l16tPtspmBihBhiLC9pG4lFwe/ns2gBcTUMztTiJV+lzJTYNDNyI0FiYKFBRHYiv8of1nEwIe4YO
vGzG+Gzep8MnhEKcZb/c4c2I3pbI1z5URdJO1oTdU8quGPMRu2f3Lmsd9gM9LrC4QhX8yLmB8Y56
0l2Gp/9ZNMUuDGZBTmzskDIL1SNTPrHwpck+FwkmNuL0bvvG9tcyxW6MMBt7reOjuqbsZS6/TSqB
BJe/lY6xk4rGVAYe579vRkORptaW8ejQDG+q3frK9FPfwjvxSg9kj+0/RIc6syeggjUUU2lh2pQX
QcC3kI+s1h17gIoO5RY8DPoN2PV3grRtypo4WW9gnZUmMj6SFjBoJuBU2Tt2K8VoCpaf6Gf+RZzA
nWTYGG+NdhbBC+05Ra4+X4DeGOuhJW8T+7yqH6m6wd00hWFEuy3KLC+lJkusw7NgRT9JZUWHvqsf
6jKmtu6i053ZEb7RaGnaKOXgh4TPxj3XO6+C8pN+r2HE3rrLd9DbJ7zw4uadGRRxvFSGaOXjp+V2
wJDdfYJ02Zq/bB8ljjq/OcSZEQGVQGOIu0gFklumBpnMcHCyvDqACOOa2nSX9+lB7hkRmvGd2rIp
eEUHdw/DFtWIavg6TPtKXj2MnNZlKnF22Y76PoLBYEx81uvlYqi1CvqaVnRObAbKLDnaGNgGQcmi
7HDPOYujWR81ILNjD/X6dum/2hhVvMiz04Yfan83TwsSYAmyQDYrbBDlxuTZmJ7M8WHbGS573On3
BRcfzLAuYt60qkvHHDO7oq92+bxt4jK0nq1B8GpTH5Oux7RsyLYMO9UfgtALfYY+5/8Ps4H6MoJ3
h6o5y9nyzunqHJY5coQgtn5KlQ9h0GnjBI/Oym7MZl7RXe3rfjwa7FtsE052ORI2DcgcMU2WDVEt
1TDTQh8m2NCCZG9+4vVx+1pxoQRzqxJJkHcdlt9P6MkWv0bOPLrox6aw+ITnCZqFw4/hM1fEiHaG
Z929rXhFcaZa7+gIxyJX/T7JDpVnvOyJp/+A8ABZQivE5AHoCcjLIS78obpvSIlg/htbixSO7dJl
Rd/xouicu+atcfzZeZ9dabk7eRBLIJPel73xtCjh+Fa5kUX9jGio6ZirVrdNWgat5ekDFTpTuyec
Y4zei6ysRXtXfmW+rd5wz4VtptTRr3n83NxmpWMfKO7mRaOWrGo2U3ANi0PbI3REqeMKn7Ei/es4
zJ/GOYWYZ6vvCAQhDL1zgM6cU63DNup4oZnVLqbPJ84QFIH8zxpot/witjGAow4oXZCL3+60uvfT
eWZ0mBWWgfaHUWhpfieZZVDO0v26jKUTWS1x8VO2hNMHWTPkVntuq0lRe07RL3dl19/VlGo/oXZS
OGWDJtmtVaOnjMupMMM3h+d5zInb/rIKxNnWCefMai0tkW0g/hLIi4tsjHGsjlwTsMuBYOuCHGTk
8pzgX3qkKLevDxwOqhkixi0mDI5ei8OWUlxQag+FsxZJUjmg4Qt9edqDXb2abQ5KPoHHl3NZZ1so
XJpjWLZZPSN1O+WgSKlesmv/o3eOcase433mRd78z/Yho1xQuDhN1q/GPOABpKSyM+dXw9K7o3wb
zdStxn35NxA+W5lwcxptP8uNBMoN/GL0uBCD5RWv2uO4U3aZr1JVe+Jric1ldaZrc8gpr8qkvCiS
Euhh/59ibj6ir3halcgTRTuSqqg5Xt9TfSO3O7Txb3+ey8HAmQEBIjpNTeokRPZ5VRw+xyZFFa7U
wZbjiTHqdXo5ZjuzJuBEGv2Pyq3jG62e4jQuj9pkX90te8nfXht3rQ2PEEXSxr6aZ23lJKypQbPT
TlPvxuxJHj/V43MxUa86wv/E3jFFmUok5FCHTg/1gbkgpPiSOx95XDU+U40u/JhuLU3ACtO2JqUo
AUhohd9lmuKM9k1s3w3Kt4m17vY2Up4uQEZcQnOhUbGNRRFA3LhWnkqyT4RntH9fj2paugI9dtUU
bGhzlMpaF6L3XvO5F3JQVwxPOUIviRxVe3lBJ2MCJKWxWtpl2dVeBl11K/rcRteyQpwryoaARvFq
F0qWILQI1cK16+MsTU5BsQwvJhKsXwsR63Bmoxc/i/bzrFzNo+QX9vi8/fEvwzfkSNEwruimqKfe
6FY6ziVoVhY4PEt7OzO/LQ9NTQQql1dyMiP4MyZuZplm4/BkDHmCbnpSlvBDSHoyIbhY3CH3nxsI
0tHPyYoru3jY3qk/YNvJgOBWiHeqCg8NsO52Y+JwGmbmtjtEQRESzRGZaL7sYSdzgodZ+q9Gy/m2
bnZl92CPhBNfbnq0ftkQJV0WK1lj2US0oNyOlQPhrZ26t7zShFb2AF5I6qDPsiRvCcIZdKH81fW2
XJUMgKPVd8V6lzPiXrgMnqdVCVceFDEGHQlmlL/W0pPng2pITpY8D8pNqBL9+8Tx0YX7bsynIrcm
3p3aI0BwGjlyoEKg9H9pRgiM46ZcRhvO7UlQS+/Qi9XdDFDtlCLiDBE+J7bzMb2Ia6YgbVRny1WK
2XrjYB+YvTrbR4naNQENQCxFf/kMM1pvgl+eOPPwnBaPExUzUo4mQMLc97mxylATGeSDXb+Exev2
OqjfFxBBx5CpfOA356x+q2q/rj5ENzo7nwIGqJhzYhgyz0pVeNvBuVKKAERBgMgtr+Uu73IJEJD8
sL4UBmSKOVPL8kzDA7RBhB2zr3NSpITYOZFAKkvNEhZcG1ZVYwhJPUgN8RAiXEwUeEkbJR3LFJT5
AtPCh9mNmsmp5b0VEwQn4sQYAgBUQ5b2ioVuXlOLnEp9sLJnKyVOP2VDOP0d9FxYZsLNsnWvTbto
vTP/8uCLZSy5aeVyWZEAb9ua92RAvM8ZLCLbdHEd9rvWiapryvvb9SwzIoVylis9mDds+Kq3j73x
mi4EgF1+/57ZEPaKxW09FR1K860PyZ0WMtg8/YkpGj9rLxE5hZJaFP/72aLmtB+YFqGoZET6HUBA
bVq3rYpgG2nIdQmQOWO+1mLkWFf9mj4l++46u+6dydde1x1qgWQC8nKwc7aPAnR2UZ2qLOV53aP6
Fu07jL4EICyYzte6khd+5AlyZk0A0tVEc1fagE/OWuloVouL9pofGL/qEbtIfSwBT20JQ8kbPpsh
Vd3w/RliPoT78A5wd53fFAcDEzYNmVgc/9Hf3j6nxYmZhLhO4rHlGm1aaXzR1fY5qpprK/yqWNa+
rfvnwkz3aTQSoKHwPdsyK0RZujK2qz7hC/Zei7l2fOpwBtXP5joJRle6BwfX5zNZ+2vq7XoRes/W
K4RfszZ06sKQERowDGGtGzAktGs7nZ1SW4itvUxrPrMlwG9e6mzNwWKFADjuLhOV1vpTFO3WYN6p
KLTmUHk8Ukwjan0CxJilxtYFrCevg95eOcUOw7icBvpeJZWW5L+09QkFbOnUYhpKA59Q018H6cHq
/g6QmQAqi51GYd1h94Y0dPpvaWt47ceY52efSECStGR2FI5Ie6ZgAN/KGLBY3saoCSF1gkmE/682
ZQq9RJH2ENf/HHEuWHm17CQn99Z9EsRfeQa0dBn1MOROtvWZBFQJw1AeLLyfPctAzhWKa6ihxKnb
vRoOLPrhDUVhJWBMJCx2chZ16YyaF+seWOXqwBBKmIw6WaI6TW0X6EoYsajRbz6jA2eXQKOVNwws
icP7T5dPZPKQAEqRtphIS8QM3pAzHc1HlMT5h5v3BSbKhVCH7XeKm+7bgFdt0iPV50FdsCLfxQ6X
tpFtZNx6z8ZikV62d1UOlnq+OhBIg9/MRIhKfUUBR6pS6tuK4XTHanOtQeW0b6TvozU9E5cex9sN
91QFFJHRvTIPBvDKxvgTPsi8/zSkjny7+MyT92O627ZHLUsAFSllCXTRQeTtx9SfiilgoXaVLibx
hiSuN1WAlbZLQkkzwF2Mp8Ydu09xeBsudTCYx1h9qD40l83WZBuzr9DPKHLUq6XClN2YqwU06pWe
2l6eLJ/nyKAClMvf6mSH//08mmSGMqopwrz+lcugZ8cMLeaQtPGbW4msev0BJk/WhNtTH+xMWxaE
Q8otH4zTBe2nzl9d6C04iU/FeJcvs5Mxwd3RBsdqyQAmq2gFSfGeLalGqsv1w7OvJHi6GvZqI/He
tNYf/Z9Bj+J1geWtN3gBAEB2GORbOFQJjFqZ4PGDVitZ1MBsXE6HWZ3v24ZSjboMjafNE7x9HhWz
TzBnE5Xs70nyXLbXkqQ4mva9Xns3NXw1Icod/Ad/B42TQSEij4oSLfTQj/ImrnrPUqYGXZ1LziBP
T0lmdoe1ZRQL6w93zsmocJGqYWSqbQgMlnUnKtH+1N91geT2TtF6oY1gQbmmR6xQp0AUWWB6P8gQ
RQN9uHL02/pdGTNzM9Wd8bSi2a+Et4hDBxamgVfZ4MFoLi9h/aSF3jb+/uEm+7WL4kCBUI1MyWD4
dP0bHySq4ga1Xflx8DjnAQqqlL3LgH+yJ6AILmy9sFLQjax5pwXWcblpIOouuQky5Z4JYQ7PeIk8
ahQKZZVv8xlSLokyqQsXJjZkVP6kxk9Y7LaJ6RK7SRwEW8CUpNEsybB51d4PA9VrbjpX/0+MeKTz
x1331N8nWFriVy/bdqnlCZhiymHehzJ4vkzCAHI7yDUMsLRzf9sKASsimb3L1yyxZVwAWsAbeYug
8+1A21Pi3tRiBDApbZXVDZd26q2vg3WFE+DIFPOBOlYCdpTaXNkW14NLysgxljuNEvYn0EkXaetF
3oxGxv28fUXbR/sUg9xWuObOatHUar0xb9lX1KV5OT3760pDt/2/3byKp7JMLCzLul52ndM9g3vm
cRUYw88Qv7UY0vChDoczk0IMEqpsSBo2goVjeoV2V5MdB9ufSpcFwFCzMoOMDhIio+KwYGmd1cNe
+tbBgtrc1/SBp5x1ItgmUBHzp/69kWZpJ9XKuWDtK2YaKa/yDoOqfQ3nCy7Puxyo58y20+u/sc2H
qs3VGqvssv4eMuAvVTU5YJQQR3gbn6Ch++914SZRUnPi0mzmM5P3tjS7RggJZO1rNT9sowX13fh/
5Qxy1VReMGIQQUivovb0uepf/+73BZiotRU9kyNaazKZuQWTXLOMvI+YMHVmy5hwbIlDMzBJhQ11
hoxHOF2P7D7pCTe7/NF//b5YUC3TIWnTGe8EE3LQXaDqr00bbC+BMiEgQq5bIRRa0B0EcryTtF80
81CrhFNxp/k9+jstQ4CABXw/qZTwNC3V0q2XqxzSOUN9O7UScb1ShgQowKnBzPMI34PJT5L2OSxL
Zxhei4ooC1B7Jhz+fjYlfZkQ4uGzpJNvhX6a7Lc/yx/CyNOe8f/D2ekYM6sHXwM2wOt775oGxSX+
0b6zTGmGMLUi4dg33Shp0oAWz2q9NiWvKf4xJIKqfhlZTgsSjrvF2LgaJr5Nbq6BgvFXSB/b1/Ei
oe+IOJbUaoSTX1V2qTUFkCWqPofSTVy9yTlRqLvkaRgfYRvwKQPEY2E1NbPtrOpREMykbl/q61Nv
qopj1/kb8nfEcrg7icfn3JawnEJDnxMmsYJhZ2CExfJsxyNh4SKt79yEEO4saypBqhiJAvuxPsjX
M+Tgs8ThN1niqRT79+LleWZNLGForFbyhXdYclFG/SX29Rt7dpLD4pUYzGZ/kylO2sXTdG5RQLlw
bYrQirCF8QFxPZeg7/dodZt8+1h4wwsVZ11ywHNzAuA1YbQ0iYSX55Qfh/BNnR39Q/0s5zYErEvR
Zd6GE5QbuIrvdLN+qveGo7iG317nLhXEXYrsz41xFz1DIzQr2FI+c/Hn4WCyG0CFU0JbRoEK0cDA
WJx2dfz5Awh4blNAQJkVUofqK6gEucN+Cl0hz18MeEjnO4l8ARInWqxe1DH6cxuV58ra/jAh4R6u
hWNC/n5NSHekbAnooSHFX9QMtrgIUXvIdqoNgit0iJAUT1yl9dUfqtsHVCmNcksBSOrYyMrEhMs0
MvMiObteQNDMl5aqFXL33gAsUXxh1lB/jEKAozI4PAFSuZmrfOk8ngGh+V/EZorli1jDUCGMYYCc
YYwmwrjepWXl90p1U5aZQ/gkx4mNlYlljHlqQ0UfsbKadYOL7+gaSnKM9ck1WRzw+Q9VsrhLIX9O
SwmaehGRR6OATCxqpHmZdZqCQ4HJvXh0cO2bDtOqvewO/YXeElELJj6lWMfAeHg9RUIGibtj9znZ
N0G7t78svuxhhKZHKaET/qkKKAOh8F4qeeqsnlsnmfcL+uEVi7rrODBufUMBVzIwOyWdtxhg7ijv
acCI55u+djXM3+a08ume6qCjlsUd+Aw8o3pV56TAddcMmEHYzYGcDDe2tVALo76VgCq5lKPgwI/3
uyygmxzHvfU4eVx0pHTtp+2jwL/F1i4KWJIMctak8gQxFfugYXb5SkYJ1HKEmGSuC6upGnyntgI4
6r6yl9zokH9VsR6aM0KsR5P//ZGgeT7OUwpHX23jTZHUtzJKdttbRviB2EiZsTVM1hwLYvm+r6Fj
Et2nKAf+nRG+q2fOlmCA36qjaQd5gse0d2fzUWFEJE+tQ4g89NaEBEeD26swP5XVC8ZAFMVhexUX
E1Vnl7/GP9fZMsxumStz5awIEPpu1Bz/xC5aTu40j2v35MiyVH5OSrFQXsCXfmbWKjGKSR74y64r
g5ANgZFQCW4ilNIENBhYiXogv/urGtF87TdS43QsCMH3TYZdHN4pJeF31KIEXFihwaoOOYK3SjHB
WVa/6Bb1IqbuJU2AAzXDdCctRXqKj7HitT9pNz9MfrxPd8Oe2kJqQQIyhJo5WF2CLRyW2xWdH1SN
m3BwMe2iAkmnrOGPu/CuT31Ze+soZT5iCSJpvc3tTNJNLIE1mTNNQfS3QZguAEHNElUNuVRO682Q
fUl22XcM7NlJQeGXLtU2/Yfvr2myIquyqYsTe/Jise2yiBA9+/XB9qNjvS9sx0CRjStUlNSsZtKe
cIomSOWkeQpaQDw9po0XSmB9m9etdt1myPeCx9Ifkj7HgKKnenwisOnytzutVThPSdtoTb8gia4F
6V15gKyilz7qN5Of3HHV0PTLsN+2yH/w97v2ZFA4XPUwsMngEW4Zl04TuRpeJwZKiepDP7vbpi6O
hjfkky3hbMW9Cj3tBOW+hffcRSCuRKv7fqBd5WHkBJbs0LttEHnUqaa+qVg51a0inlXOH5vc5ce7
Lvl+dvWjjLKE9KF+mLN1inXTtR6lSa/hQGuYeVma+Jo9elVK0Vf+kOv4tZ9i+VRt+nlpLNiRSmfE
2ajBIC5c9sRuf/ZMfkQN6XxdwuWct1FdxynyubUiuRUmq9jdXdWaEKW+klUiCUYujp+Us+uyUfFi
1msYq8JdiYkCFbj+8Yv6JUmcn3NQpI+07Z4vT7igM9XMmBmikGl94dp6eDBPTo/Eh+VYiZMetQfi
OFx+LJw+n4AzYxaDgTRDC4cF3WfTbwLbZY9qMHnoPfOtm4q4qomTLlZQUzYOsZFgQ5uBQc/q0yQb
zqDGjlT7tvRGrI3fABuwIs5rtyYMWdMbYPboy+7qdShA2jemy0fxRo+UX5KnWwCWTqtY2/BaSRrt
2BGdw36uuN1bvziYVwY4MQmY3kZpxJL/9s2O5aY1MJR/7Ki71afuYA26s72DlAkhq5iFQ2LJC7Ay
qvI7fYBCoUwRBigTwi0eNe2w6jlKJ5XVYSI3Mufr5G+v4nK0Y6IxFFpWui02nUVZHEcrVysY0N+a
6oXT6A+Vfb9t5PI6Tkb438+QIipVswtbPBeV5UVLbyxGHFRqEQIuWFZUsKmEL5vplwnIMD1OKbFP
1BIEKFBBbagMrimnjYPLlB9JTLyrKANCXIG4ymapAgNd959Ie1Co7NV7Juz3A3/6CEIc0UZZBEFo
tJzqTvw0X0U39QHj6v35k3GUHKTFd3hrfbEO/RFUlIN+BEuAOZD733eHFEGciVm0lFovtWQBFDDk
pxmUCb5XaekxmSG8zqjpLX+4pH6tWmxJs5Y0NBQ+qF19XNyfwk9S57wtPsed9JqcjHz5yjjZE1Ah
WWd1jDgzEU9X3jFUBNq3/oh2gmPlQ2tkT+XmCdcXe9NYj9lMVYynhA3ug1b9sJp9X1B0Fe7cG64j
Nqb1Q1MnqoEC4Wjics9Y6SxFeo2aym1nfiyFcdpAAStiPWl6NuGmqPtjWR/t6qYqD9twRC1HgIsY
lLahVRGV6X1zSBPdn5rvqIH5haoQGVvq6wiooZuzglkroL+sEDQZ2W5g38LC314NcYrE4SZm09Sl
GiHxhzlCtzabD1H7z99ZEJCjM2a7bSsILhgrwtgS3aMfexCfPrqABDLGvsd9CgfLV8VLutJbjeXv
tskUIoJ57nP0wOBglhBuit8maqQX4VSmcPBR0VxGIwdbo5UGP6t2paL70koPuLyokmbIv/bKFIIC
JFvyRhuB45OLAneQH3hBEwrJfo7HRe+kUBIZgeEGw+Mbxfx9eU0VOClQFSUOMwm7WdVIkWiZEx9k
l7nL9fipDlHxdNMbTl5DP8lf+aApwAJL4sKsalzxFtjeefsftEptG/hDiHraVwEVtH6uF5binQ1h
Nj4DdtxHwX+Z3oVvHhgBDaQ9ARtCe861nOuy9T5/Pc0YxGU44X8FIKirlgAiUTMF7NZ0VXRA3mjt
4xnTQ1/D7sf2Bl5+vZz2T0AJc9bQiG8AuM0qCVZ79vLBX83aydfokHyE63N+CATA6IaoltmIzZO0
B7m/ldjoJCgLdB8sgf1alSibIhcTlNbwrPYGd0XvaulnQZ66KsTIMRXnH0qFiMBysTXEwLQOy+ix
h7OWOP18W32sCnFajgAeZREXuW7iBb1Udxr41DpyzykR7RO+Js4qULu2WiuuTdY39736vLKnpHvc
9jXKhIAGvdEOC6vwvBsb5QWDXv3YsK+rySZi8svMGEVhJrNNS1NFRa20HDql5OLs6SHZt4+x9xY+
hmhZk/cfuj7OLAkfptKbSepHXB9GEgcdVGDMGJU1T5nJiJj/0m/B3JklHsGeP8aaFbLFIEi5DCOZ
0WAYZO7kV4cUfXi0GN5llDuzJnwpWVcwV7bFQeV66jyFYkmH0R13yKB4Yermk7vtGZdrR2cGBRiv
rT5KYt5skmh+dAPtfqcJesTEjv1sf+GZG9mJyJ7zyzfimVUBzMewKaRVQXWvyz0+PvddGc10pO/Z
gTcKha7+tL3Oi0hxZlB4LjJFm8qcC9qy9blH1juiJlxfjjPOLAh4viSdLOd88A3UWP1hp/3gbV3Z
jYYWyuxL5WpPs6u41d1wa9x2ByS+jx8irJz9BwSMt0bQ8MsSdxYri0OWSUG2NtdlSCZpiQMhUkgM
dE5OtQQ7clAzh5eas6CJdpwWX4NW0U/O9qejnEXkkSiSoUsoAupu8ZnLJPET2GHuKx+Kw4kVVOc3
aU/AFt1YwBaLEa6ZKJ427/n8LNC/9Ltxp0LXwinISWeEd4rEkVxLWmXgyhm2eTDLfaN621t4Mdg+
uYbIFcFQ3TDVe/SalCu4ItldX3zS5euB0uShzAhY0huDlbEQ1/GQvGCmxYgoo16dvKTy2tR2iehh
tEVYT9iuZteD4MCFRvzlH+n7DElg5pRfEp/qeKJWJsBHZ+TWgDgNKxsLR4LK1HJtpF9GSqGagn9V
ABGMS5jUPgKxYgl3YYDyh1/v7a/KvR3MN8uezL5QR1mAjKRq41IqcYtCqIfzpkdQBl113r1DlScd
FpJ2w5+NG7epyBxRpKQc5hFUhXKZnYUPIV6PMyJ56RDNvlKgM1X+slATaRW+ji2rwmPTTo15zmPc
4Zz+aVyv/jg6JfRZLU/9wssho7uCC1odOOOOqopcjL1OZ08T0KTKWkmJKnxSKz3Ell/3V/pw2D7e
lNtoQoyiqrOkz7xuhvAUjXJVIPde52mvJShaoLktD39pjx/Qs5jITDUFx4/j1eO0Y7t1b+6MWy4z
zvGYStlReCzqJGJs12COI9qH1tvsK5/hWgTG0xpAgQdz+epr6qyTuynCS5FNZhPCW3DBHfT9vH/r
PBvTzT+qfmyceYcALDrEK6reTCov7TI31nEMmys7aXbbH4zyfwFWhriQ+rRBoxIr1m+DZO3nGq3E
hn7fNLaX9NNbZsxXzNIobiv3u61zJ+BLlcx2mPCBxtFXdkz2ydE4lPvcQY3cna8/1t57tpkiFWWN
9bWcZSTIreZ7lDzYE7Ee4iiLPBQlxjy0tUoabzEscFdfJbSbSBNxuIjLTaSirNPU6COfamMhESDL
8s4eqZYP6kSJVawkjCR5LWCj95PPP/Nhten0x8HjMVz3IlPJm4vJjpOb6wJgyHMszznDkcoP8xUX
tVuO0X7AQ0MNop3t9j80Pz9G5LV9UZXg3COEiGROrCGSMZLBrXYLVKcAVhBjwvjVFyWw79ddupsg
EkPpmVwOFjRTtmydMcMSvD5d18TSJp4DGTSM0H6A1P4hQwU3IZ7b78/p34/XL0MiBySV5S40YwTG
6J5f/eamvk0+y25/aALjDiznpxRDI4c3O6g/a34b5O56tw0rf/Cj039AuFenolWqmr9W5aCCH3UY
E4KuTrS7Q1ULzSkfSvcoJ3PCVYo+0hpLxsYiOHcb8MdNiv13+YSfLAgXaTcza1YWXNapfLd2N9Zy
05NatpQN4SwMocEy2UDQNRytxZ3RyTBgKrnmxZa73HKhDHSSfjN225+KMsr/fnZjd0mXLkaHN81S
f47lr4m1ryg5xsvAddo74dpEZBfFUwRnCMEGlf0+JhoJiWMl0j1ac9EimQcdYYmM87qPq2hXJLuO
otNSdoTLss4tzMLSuJ26d4bVZXnk9lhSsd/+JOTpEXACVJWlg+YN6mqPI8QNFIhF8Jx2fsNJ24lP
xVHbLgD+wr9dwDAjXbejCeYa3alrZ0W0LeXEoigjAiKYjTqUIZ9UZTS9k8SRk6HOise0Q+wdZUeA
grXTrHw1cINpGEV+5LLmBwxR9ORH4zG7mpEuo8VKKJMCNrSaPnQhFP29spAd3bzuusbJTYomQ1kR
0KEoChAnalhJql0e346dk4dEhHH5Mv7fQTXF7njTbmzF5h25oWY55jw7oXytxLaDFs3dSJ1awstN
sUleB7d2zjpEuPrt7Blct+G5gKxM/TlC/mbZFy+EZ/Av/+dLESSif7t5ruh2ZpWA8PntZyMEZto5
7Q+udkcnMrexAjf+v42Bj9HLa4OtHKeXFQQJ1XJUA0wQgjtIOYWAFCMmbKaqjlGKNTgESW/vzKm4
MtGHs713hBlxZs88VJ2iSzwdYIxeb6iOiadq0VGT5bYvCvO9inB2F5WYZpwOAwA2tzKnzzpnpiKw
Pzzhfrn4+9/PTEh1VEy9ju/CrnnP4BBkQZeC0L3u+BzPD+ZRTuYEaKgwx0kZB+TXomJNS6eYKv2A
pozpKkzk7Gs0t80CnnWXgKsbrtqrAe200u1NrVCdGfNMb6t50IngkNwCAUhsJLy7kSfJloCPcCt9
TFWbC6d9J7WjB+9DJdNfwZn5Xmg42/IlnKIwBUfJq8fyQZuLgxYupWOBb77tpBSgvMf8Z4baedWG
nuGVpwX28l4jwdisOw1MvPdpNDY5tZy0KEAKy6LJbnlWLnzWgp/pxvgl9A3wdvPd8ukjI44x0/S/
7wfzXV32bIFJtMwauiKRYLdl17Jf+3zdWR2BkxwyNmDyPWV2ZqSdM72bJcjaq03ywsxGca1RPlqr
HMTScGgHNXGSCDK1oxZsfz8CZMR+djnOGk2awNqVrN6xCq+IO7ejVAA47m6sTixETvNgjx3vuqqi
ayO5sfLeVbvd2qE2s87uGH7fXhN12N6LQ2e7Oai1EtomCDm8oyfZK3vtoAQDxji0CESok0YtTkCb
UUqqZRgBbrOBsQcQvh+kb9X8SU/vOtCmOorK+Yeq7i9/FGf9NMta1B0PiA2uscoHyKAAE+34QHF6
jBHlHvzvZzvZh+A/mDPkKKbomkV7ZT0kGhGjXlSTOjtgYve6ZkCKxtJi3HOvVmC4uT/vDU9z7Hso
8SLLF95QJSVqUQKAQL0hsaYGNIIKDHxbOuJucPqceB8R16oovDtZ2jraFrIBfYLGlzxz7CwmAgQK
CcVm9Twep75EOz7ooSGGH78ZLgRA9wnGCASLB/0Ln/J16luJ1UbJyKewWZH8HY5G0KPICLWqHhOy
mzfluBwWy5E8in1PbKRYb2zAbUCkD3+X+6tkuZHM3TZaUL8vvF1qu7LMOrJyb2Czm78HBX95R4oF
xW4Am1/iXVfz67Tj3UEjahwtjizXkKcVcYjL5Lf6oqkMaV/DLVbMF3HWVf2ctoPT6Y0na0MwNuwq
1ox9UX5k+PLZQRbldTE2oU6KEl+q7XdhdT9/Sf4uGWCqQlKjCjXbqFNU9ZPkeqr8LHR2KdXyzk//
xmUlyummbRpKjYLISYOqVNa6ffqaRleN9LVVH//O84TnSh3JhmLGuDkq2e3K5zGi+tCJ95AqPFTq
MkpbxglZdvosh9/66g40s0j7sr0MAk7FImLLiT+1iUyTER+rLnRZ9Cm2qA474pSKDegIjiJM9oZP
V/JhLu8MKg76A/Pm17UqFgbX3jDy3sJnb1+jh9XTZifaJc/qdb9T3eGpdREeJWQxjfhAYqUQghiz
gVHw6JlSjEMP0WajeVgU6VENQ3/7I1GW+P6eXeTruDRDnCPjCA161+ju8vC2t/KgeNs2Q/kC//uZ
mUqR5v8j7cuW48aVbb+IEZwJvHKqSaXRlm29MNpym/M88+vvgrxvFw3RhW6d2Gfvh6OISieYmUjk
sFZsYfIFwHWfJrBtzgomACpR/0KQcvF76FnGkGCklPGP5bfJTt5N2E5kjLbUMdBHCA69b+00D70T
Qa4iskIuc9AyVVJVktdul9zQDguK5Pn6+YkEcCFhIFhQNtljXJHOo/5axoLShShl4GH/4m4gETEh
QEr9OQI826/Z3WK2+9n/BU8husAFAZXvA5qqPlRdh7dNrHyTC4qpuZ+00Wypz2xTuCgkUvBdV7Ab
TMvQcdd2PhvZiz3pljrmE7F/TbLJgurdtl8RRQeFs6nIBmcRbdE1eqhjOSyJsCC23OQosM7kRyYJ
LG/bsS5yOMMIAIFL1QBBdgnOo7QP5XtdVDcRieBui6Yulyro0M/Jp/3QLXYU7c1isq8b+B/eZv8o
wq805XnalUgiC2xuogzixsfAHe+Nneyqe+P+I/QQpnIRxtW/RwzXZhFbazAy9ZDqtV2rLbIG0dbP
ttdexHApZJsjMIwhHtFUf42jz6kIc194aNwbsxkVaYwHfBpp331tMBoEflLZ6X1ltjEMvddFCglM
weRuC83IsbfJcqACr6R2Oi+N5lmJINZtp6mXU+PviihPQeeHU2NVHA1ji/FB2sEKDtctTvRxmAev
rqQAq49dnMIGyHKnNndNKYgAot/nIsAAdFAyTSAMG5UA6znKnsT0/+o0nPfXAEFRuxmJ3HhMH1nE
Th3w031ldJuFsHT4hwrD5cNwgQDFBVOXgETmSujPY+t/2mM5xjgnf7FmqNB5BLbGrzYpKnanrAA5
EKEgSKpua6I7g2h/dPsO+kclfr+JEexFSoj0p4iI3ej7fJH2Zv7NMp0pJ7vrBidSiIsGoVoRLZSh
0DA8Yf9dJ+d8EL38RTK4gGCAApcYKZ4OifV5MrEFsU9J4jXm/UD/VtXZaWVnKo6T/jCUn6roKEs3
qmgPcdPuVcUgGKygVOdZoLHyq9AiQUwqmk/6+EXXBDfeW3/j3UNsJYBz3Ki3xqkJ3yrLyT2zwuFI
d+Qk3uR9TxCmmpYq64BCtrArQfmqRhLOuMGjEVgd+9arnyVb/xwfKwCJDj/JneIwZJQY7ar0y3VD
eZc7cGK526kEcYvel7gttGiXYZY51e/N6e/AKkTh4521cII4izSN3KwzFAOcHFvET+qRoYzHHhDb
FxvjpWzIITmWX/7zfAgnlbPReARhwJLjVLvgkFX3lSglep/qcQL4W6rMmkLr2sYxX7JD/qiAJAlw
3K89bnvMhTfY+r7+vd5fw0ygAn5orNTIpskne3rbK7U0pIozgQEhPQE9EYyKNdiib7AkcSsc02Kf
5TcHeBMHXANiUt2QVe5mKUu5UOUW+rVep9qqh9F+J7NLFXt2JRjr/vNEAieOu2TKUYuLOZ9aR1dP
S3K2SqefvwtOkH3z9yoRWdNNk2ga5WwC7NdhqqHXAW4p9DRBHBCCgynGZQZGk8+oV/7XEcE3lS7i
OAtBbbRvSQKVgvTJrKm3pLddqInc690UNZOi6mB2wzK+rPBl2IamVhUXVe/IR7axg9Cxx1sKw77/
GUj/d0F8nKKmog31oEMdDAYumY0LszRF1fF3cZ0TwkWlKDGq3JKqxgHfjWMN1TlWK8FneXcbcyK4
eDRmcjWOIwKfkn1L9W80KG2aPcx6i/lzERXSZuy7fBy+9qpJtWaC0axx9OYm0oDBe2ioc92qN+P4
SgRnZUk2teUwQYQ8TQ41HzTrOGt/K8t/zSu4U2OarhLZSaqHbu7QGpTA4NuOZ0Musfzw/H/Thbt0
wyRt68jqGyfT0FDV/LYBMwU9zM3TdTnvOwmcNlxwS6jRT1MEGyBngiH5xAd2/77+au2SEzhRsOWW
F6KEYjP4rL4TF+BiUBul3VJjueAsNfvpprqzQps6UuCln1R3+lu8vCTyJS6TlovBQOKOCB4Z+wCD
D0LsQuaM7+LpRSW+9krDKC3TugCqWSE9IIXxlMxy66oGZlZ3GKzKV5X61GjZXZjn+3BafMFX3Lyi
VvK5YBEusSXnGjP9hwKr/Aw7MdhLZ9bXEA+UC/yML9FKoH6vJKvDLrMW7pPMOiyk9NIRw8RZJfA1
kSjuniJRhQEKE6aCmeVzqpguzZITLaxbZJGC0RCBjfBwoVnQYUZ+wBGS+U6RP8X/GZ3id0fj9zVa
2ih1XI+ykxry2xKYIXnXrUAQYvly7AJMwcKIEJgiamlumOvgsOnT2hsAVCIItaLD4qJG3yxZ2TB7
m5oHLborqsfrqoh+nwsRilY0lrLg9+tF/Qx408wpklIXJAzb50U0vJkIBfMKp0QDuBC10hrYseEV
5jEA9IWQ83hbkYsMThGtq8sGNwZucSfHlo5iJ675zXKmyClvZrf0RziQ4Nts5+PqRSYX7VqM3xPF
kFsnnbG/BnCmfRP5YAbuXSYx9OPOxlzj9Q/2fpnszbz/v9B3XFSqBdYU0gFhbLkrDoqbH01HuTGP
bNEXYG0YSj+nn4AFVWC7gCa2CKlNoPM7VqqsSYgyEpxzFttZDnoG1H8wdS+dk9vmL8BX74TDdNuh
6aIwC8nrNCA2kAaokKju0tsQsFYB+LCUm3bH8FPk1MemGdYLLCFs6fbteZHLhcRSKqLAiJG662cG
uZeF2NgL3PBmdIEpYDFIwY+EFU2xLGKYmklM5kYrRUulzEnZ4/LUTGQExNNT2R570dLE5g26ksKO
ey1lKJNZK3Cc5oMCTtjwqB50G2/+s3iSYfPLrURxfp/IelK09ag4NGmB1Z3aaZ7bC8bn2/Dzda9g
v/QuLVhJ4rx/CoHFiFdR51CJOgNKC4H0kPenYX6pBkF5dTOYrURxTj+afVDQcpCdZExRyMAc2eBg
kPm6PtvZ4kUKXyRc2nQw8gZfKTko4IM1HQxQHpdd8bM8MDTL/ovI+N4XQVlcWUnkMptFCuOFgFHd
STQA6rDyk3lDepuNWYknNt7XujhpnFNLJFOVUc8Gp7hRfNbJDPbGkbG/tYJsQ2CDPPgRDD3LxgpO
NQf3RTJhb+eYWBnoH75e/2LbZgGnBUaGouFV/LtbLVoDLtFiwAerEJCsYqfFoHgJ4t11MX/4TBc5
3MFVRa7FAOBTcM8NLgMCxXKD7lq7wose/nMn4e0jXWRxETDoDJQ1Mq13ysYZkqc5FZzZ5p2tXX6f
/X0VilpgTMo1XRRnHj431lMqmrTb/vaX3+cC6pQEtFyKALSdeQCI6dnOstDvAe7bSpEgrIo+PxdV
wYbRddjN7B3J6uV9LmfTntRF5te6LIJGE4niomo5aOqglBZi3TKBQ2WfS76UfbluZiIZXDylQU+k
Zo6QsUnBWcnk74FqfNcTS1AX+UOYu3whLphiWMeoMwMW0DY2VuORw5ROBj4rJwcQSwU+UvETdVM1
XZWJqRNDoSYnMi7kWUqDTnFS6UtqzE5pepQ0ovi9mTzoBjJAlDNlFP5+N+2kr7OBxLMC7ljNzzGz
Gg64ZmVfObM1bjm0a9H2xKYzXSTyL2OytJoWqjjKWvmm1gSMFT8+YBMrAVyEG1SlkMExCRQZ6zTL
tU2IHXciBK9Nl10J4cJbLgGQs1FoCyHlbVCPbp3F52DUfW1aBFM1IlFcdCuLLlfyEtGhBz1QhYpC
/5zVr+F/huxlQXSlERfkapqTvJjhrgzgO8WqbIfminCaazOrW0lhVr8Kpb0ua3ROcf0MvvLKuH8C
V/4hvype6k9CRByRqXHBDsXuQcETBHmP6caAGFLsaV8nnm4XtcPwtlKXuuH369a3/fBYaciFvaEx
+2Xs4FELAwthSLjBp+hLeJj9N+CfH6LhTpGSXAhUYyzQTMw8jOlLV39fEsGNwSLAu5R1pQ8XITDK
nKVVg9/X5PC7Qn508eJXU/yJBJ1L09ExRhBNj6LqsOgY+eGkIh6jVpsgdvhaPndAs5AcjJeGGiLu
cFuBfEiSfcGXE5wkP6GkkjLUMBfXYWOGILEE0Wd+BtrEF/DKH3I3TREQg1YQgLejPDbgGQ4cebdk
GNax3pOgB8eeuvy1hMptlsl/F3J2uK7btmoXMZwnpAoJmqkMRydS+n0NNLFyEnUVt5tw+kUGZ/g1
+K0TU0dbsT2mlsvebMFhvAe3nnaUXVnYc/mDhVzkcYZP56AOqWEpePey5bXCD9zgBhDMbML+A1zJ
b+HxIo1zgyQBl6nUGnBr9UcOiEMtA8j8JJofYP/m9872jxR+tbANzLGqO5hDL8ftbSp1jWtpWXgy
c5Xe62Ya+fW0/MyqpPeuG8h2vn75em9/XwVmvSjUoAyJAjQXhhu67OVDfvg1xyIEemWX4zUtuctz
0EelGNnbIDlM6Hj3L5GfOsZO8cLXWAgHLtSMuz87PUP5k+BMBwKgGgaCRZ1m9jRgkf+LVvR2QnX5
gswTV+eoTGNflCzrzX/OmN3EXvyztpe8GOjubnRbxq4YFm07QbiI5O7UeC70MEvg3NJYgMcFGUKX
eiZlz4hMEK6Eh8kFEjldsjyv4HQMXnbcAV4W72F2k7KC13WTFKnFxZN2Koo8bqfGadSbtn3Rf9Dm
ddAFt5soavFbhBq4D5Q2HFgCPNywrRmFuhNwrtiUcvl9EE3+C+I9v0+4GH0eZx3yn17e0QZUYC+y
aJRYEOv5zUFIIIXWQkQefor086yLjECgA781mLf9bKLdjRK2stNQwxr6R6n46/rHF8ngQkSeJjIe
CUjih2qftkdlQi4qetQJXFXlAkOokX4ks6Y4xVfDZtjMCaZGYgkMvrov70EPJ3isbheTLjH2/YZg
06iL9hb3hpsc04KVFz0O4CkRuY7gGuFHwAKSxEEZISIUFvEw/6yj8F19N/rQW/JviYhgRuCo/J4g
tqiINvQ4x2q67dKbKA7szLADVZDDiC58fuwGwz9hmbBpsOgGG2enGNRA2Sl7HnHfpz4FJvl1ExSF
Bn5TsKnqBGuwygBqC1bCytzojgIkQfYLMFeIWIhEBs/lF22KJRqi4N6QUclX8QRTB6yPYkv+ulLs
Z65cvfykStdN/7t6s0N3yO6olx9MGLtoH0OgDb8bGIykkYH61KJIojhBkT4GSYjMSXq6ro1IDBcl
zLAZBizBYlahuwFGjI1h8t76dl2GyAz4QZWubNEOwCw7phPY0nKNl0jgK8df6DMizxVK4/KHYU7G
xFpg5P2xuOkO2ineVQ06dbqf+oGnCHxKdIDs76tsJc+y2TAruG7C8GdyX8dUSTUJHElkc1zO0ILk
gygUQhRABI21o1mWk2uvS3mToGZrRHs1z93rH21TL8MgmqwR2dD5rbSxy5slb3NWLCmcuf9Oka2n
Qy1wpve4aexRsBLD2d8CGi+5T/AKiA4BNqSXU2xXnxQb1QW0/PTQYw0/LRFyGm8e6Eosd3EBNI2a
Jsuf5aPhF3fxLj8ke/FSlegQOVMsc7M1ywLaTf18MwLyQO8jzww1wUL2dnEVI3oaPpeKr8UZYYl2
YmUOyCdaTwcIeoXlJ7R1vlAviGwUw/VXVjgxRRW8zUNcSeWsUk3KecYgDjtEVl7AevYBgNMg7/mA
Ja7EcFnsENXpHGco21EreNLa3A3k7AetRbPt24n5Sg5LCVaenE4lmeUO98fgTzeMZsI6A2THkW2w
UAsKkqKTY39fieqXnlbIAAEsvfuFTjj+oj3aXT85djLvrqqLRnwFqJzDoYsaDFVm2o9iPuWhCnL0
Yzjetsrn65I2M+aVJK5iTNWYpK0GhfRsH1aftFjwyNh0pNXvc2EixVofmSILJbTUD+dzN3xeesH+
oEgFLiQE7RBl+J/GYcA6GnmqYkEQ386+Vkpw0SA1a8Cjsqy/Km3F7zC5Un+eHuMDa/Tm7vxdONQt
UokLC0a4WGPHBHZuXjvTTQQQBTICeVm308PwrE12sRNtMwu15KJCEaqGLLUKJvLR6GneKFQWUKio
4BKsnF+ZnwhIV2QdXIQYI9XULRXWEUvhLpIzL6b5bTCZosuKmcA1f+IiRNz3SZRkmHJgEBHDAQPe
e/WHDpRZE6mFcS9a1xeFdYMLE82QgIBpRCF8RF+p8BgiMZuEGf3xtSr+h4PxsdLSxUr5LUZzLBqZ
JAiD+HjBDoiRLlL2J5AQ/juwuz/YC8qMugqGYvr291UsVJRm1sYcRQqMGQ0uyw4BWWKnMWiKZQal
5ossdNsrLgI5N5QwU6q0HZtVUW+Kea+k3vVY+B4tleU05kUA53ZBq6EU2MDtyp/s1YN90IN1V3pA
FTkoe+pJnxkVU+NFsaM5nQPAR+f6P2DbHS7yOQ/suzbOk9BEu2s6S/nekO6lthT4gkgG53JyLJlh
pqPBVXTHNLmXzBMNBPGSedN7b7uowXkbiDGtMTQ0Nvdgxp8wFma6pIpiW5K7eS+DO9STaKP6yxQ0
gut5UzlLA2s25n8tTPb9fj2TtC4HqUDum4+fx+jvIZxs0N4LTvA9LAMzk5UU7k4z6IC0BgBL/9ut
QEcBMI+uldsWWCcUYJxjsUPxRMax7W8rsdw9N4KAPG9NWGd0iG/j/bI3LBvI/yDPNf15XyO8iPJE
0XFyDjc1YAAluTk42MG2yyixY+2nKZx22zSXlV7sX7GKI3qRtwuNZ4z/HEdP9vpd4jcy5gsYCnhj
137iVZ/FNI+bwWQllfM1oy6VMLRgpGpO9+aEYDmIOk/sJ975wUoE52qLBs6O0oQ7S6PiSuChGCNM
MWRN7Rl1KrB8oXVwTtfMTdrPFU5R3+UYNHJah9ynzuRYlstq1PNJmKQwM7+mHnfJtVbUGIbxVj5m
69/TKXfMm/AAChTUj2tL4HWbKfHlMHkka8vASFVt4TBJfEiXo04BHNt8kuSbXPrIONpKEhdEwgLj
Ioq5tA6t90O0Swg2EqX7Ku0EGgm8i6cyr5RMGRY4tJOWp2b8ASi9Xv38gQvFMnXdVFXNMHlkDStN
ZWmUWTzMsQBeg/jeDgY59NATFQDubNv6P5L4F4tlUlqhXoh3RLFr1b2eui35aywP1/VhJvXe5C5S
uE+z1JROOnu4MvawFpCdjDauEUKqbH+ZixguwM+jpWjqjGMj4eIZ+UtH79Op9v9vunDhnGBnL5XR
8XSKoqkGW17iu0LRX+aRksjVgLdi7BdKlR3J08Eu+0QWvM63KzgX4+AR98N+mNVwwn2S6N7gSq/t
Y+F3JwupvuYVxNHvfnWTRXFDdLjs76twL1VDH7YqDjdVUXgYgckcpamdDPLu+vkK9eMifC7FStE0
MMmutwef0dtjSfFb+pKdLFB1JF560P3c/1D5d3WqXNBP5jgmS4C6rNGQx662DqbRfEpoIAhSm6eI
bVUUXy1F1Qh3irS3pllOUVtRqvmnRaXx0GRD7bQGzQSSNgPvShJ3jLVmNcEwKHijZZNXS+a3UUeb
ECWxSZXdVkVed/27bV7MK3ncAZoZcPXiDGZZRapXSoOrjx8bxaKygv9T8HLh23ix2oAUARQ1qBgF
O9aNQpLYuqMLNpxTIZzFkrei1koaF06KLK91U+rYcE2wixwG/bkco310jEQuvfnOpZqpmkDesdBu
+923rL6qJK3H1tPbSONeOZmAOd8zUGOUg2s7+Tx8u/6xNsP+RSB/K7eDpnVapGA0BPufmuHlsupP
C4pJ9UeeRitBXOSX4y4YNRm9gXF+mZTHrnusiKBUtZlCgZESs+Ho2uk63+0AlNFsmSnel/pDFdtv
m4NO7EzH5C8gAQFFUpTRb/mwphsKlvZlWZNl7mtFS61qVJXB9quOD/Nk+e1g7BtBiVkghB+rkVop
VE21Hhy10+wFW6a9ZVfR/roZbLZuVqq8lWhXQb1CL0rLJsxftACSng5gaTawQL84yYmhwVDRrNBW
jFiL4zwKW2xToMTx4IAfzK3KBfDAomKA6Ny46zm0gs4cMryTSRW4OQV8SV/7Fn2+fnAiKdwLK2nH
QU2VZsA8AfYe+jutWpxRtG0pEsL+vvo4Uw1ij1Gf2VMnspUOnMjFXdiK5qlFUrh7Ih6qGUaOi6+M
v4SlZ/UJOO0/EuDWH567HLLRrEoMNqMv/SQjXN9nbuJijPaAx3j441+ttm2F1LVE7l2l5Wo5Fwbs
gPERNZUN8DbHOpeH6hZzkU/jXgR1sFmEWgvkogLpS93qZJgEgAQxQgWEjclH55ANqFNINnaTp7rd
59ZNc2dGXIpd0U6JyJv5MZp8CaMQqDSDQ5/S2+kQHxmdJm3ApN1gEPRDfd+VxvxtXJFF62mEI27c
Nxx6LBjkjvxEd2xBU4QoJwgdKhc6JiCcpkuP9EKVz2nwaIm6EZvdqLU2XOCoJLPqsYIE+FRvclUv
cZUAZBaLg4fKeRCR84q04eJHrCpW0y8sfsiSXeh+V/99PUBtXfBrbbjYgRoGxUA3Vs76oUhkjLmY
5DECG3YEUcasoCIkiwBZRCK5QNLUJFPSCHVlGTvPWkhdWTr0iunk5YegAtbaceHEKCV5tsYSTwQX
MAVYHtUCh2ICjjWv8f8VWbroa3GxpECwn4BWjU4VOAPVB2sU3PVvjsm/j9f6cLFDp3QBvQo8Sd/N
qAHNP5P/7aChY5Xa4d/xrnZBwghoJy/y2i+ido4ocPAjNkDOq0mVYnTNAusj4/3VHlXNm4CR1e2y
XSPctBMEZ37WZojDDNMAMP/4ubmR7Byzu9TrjiYAsoB+6emiguh2inhJ2TQueiQx1Vp4BBtR0TGA
oJyqL9bLgo0KNlAbeJOgtbn5hl19UD4ljYe+ChcJq5FTg8VxIN+xNkt8lp6zL8vDEsFUWatFDD8m
sFQerhsNH6tTNVzmbXbIqtsg8q+Hlc0O2VoxLq6oYVEPKmvavnmezjj37MDVWgRKzZmBEw8GwPDL
daGCDIVH6tZzq8a2JPIgLY/wqjwlZWaPRPAiEp0cF1IsLBkaWgILMZqvenfOZOe6En/wMYL1VdPS
FQwM/Z7N1XLSUVDjYu/vbvF7cIJZ3vzKTo3x6Ynwt/5wm12kcSFLL1M6zXi+vMGLjefYU++jv/oD
mxGNvws0Y2+499HrIouLXpEBIJPahKzRWXyGWtCdWA8gQYVPiFjATumKLMLe7KucOJKDQQkHOFZy
o7zinn5u7ls7n5x8Nx0jdgEMD7KLJOG7iH1q2wj/UZJvUTVdQEloAR1HqlSkrUChUPWz2YqAmbbN
8CKGC1SFrGg0qEBq0s4vpvw8zLvrH0ukBpflLGOl1kGFCxpzqfYQfDJmMEL3Al/a7LRphiprKKhZ
1OLHo9TKytHTw1da7sLn2cEUjJO/RG7sVM/Si4LZCzGgj1Aml34sGqliXZ2xOYdqDdgrdrKXet2+
/cZ6ewQVQyuxRUax+bVWenI+jSkZRTFUvGd1WQJ8UE9HrJyZ5Ue+2UoK58smiq6BucAm4vmuxNhe
flfUAuJ1kSKcC8+AHumwloz7SrPu4rH4BPDw/Qcs76IF32lIJHPUWiOBAxV3yvI46z8a0dCSQAt+
Gy5MUK9TS5iduhy6lNoBFb3ythOJlRacf/ZlkIPDBgc1+MXwhqM4YB3YZjAfICf+Evoies/tSL6S
yHlsGjRtOvUjFsQOzU14WvbzfX7AajqgIz4yqLFyW76zEEOzIKyR50rZTdDWti6Jphi2E6OVNlz+
ILWZHkjZODhZD5AFluzWDrr9YCyws2c2/dc9Qrxritqs7Lu8uzdWcrnoILVpNkoVdpv0M737xWdb
7c07vFX/RSxi3nJNGBcWqGVai84c9hcateRpO9ay6AUetZ2MrZTiAkNnFWY3W8AQNc/a6+yle+x2
O9QrS+A5Y+sUozxCKBPROXKBYmhSNZ8UQO3pGKSsX6aT+omezbv6kGHBwNDc6zFD4ND8aNRU50Qy
BkiLyKGqjvEoiKzbv2/oYH9R0ZF58/ZVNmGMfaeMI94hU/mNdn8ZoeALMat6bwiX32fy17+fGqOB
zUt223pJYwC/GVuYZuV0kvCFIxLFOVajprRdZoRXfd7TO+ond8EBsMPH0Q/uKm/wilu2ciK0B9EJ
cn5VLHU+LglMXXtafIaZUjsAQkSdb4clChtDlsI9jT9c9JdD5byL9E3ckAghRLsDfp98BBYiVvLR
W5ht1LogFeSj9kfag5pxEcq52oK2zTQz6M8g3+n6PaYzWhEAo+gLcq4lZ3I81WjsOkvzdbZOSfFD
7Y6KyCQ3E8CLInyNsKBTXGEHHmVKa9gXo+KnGTnkkQj08A+x6Z8De1ccLEy5jXITy0HHeB97kd9/
Lp04PFaehAw9OVrTTqXu9XDxh9v5IpS7nRMQ36sTQyTKbshORVUBMFJnYAWx2S4/dIX746LD5O5m
qs0AHAtYNgDcUWCRRL5ym+4mDAudJoeg7qqe4jvRLLtQSy6qNFZQtUEIV6+9+me4Z1vkzd7wDAyo
EqwdiBr/AhfnN/MUxdK7NMlxiMl+IPul/HH9q4kOkQshVRxO2jShUW1Yd1qQEF+R6UTs3IqMXvAI
31aFUCxyUYzV8I+4rmjaUgHTvFNjFNCpK1o/NnkyCZKNbUe+SOGsUK2quQTZLl4FRuYScuoQHqt5
saloE3j75C6COPNjV1E7TniTDtW3pMN9X2PDSxn869+Hhbb3l9hFCmdurVVlemxiZMGqvy7WSyC7
1PSBEeukqR/TSfCJRDqxv6+uTDkdpXBha1CSqcpfa5AjnwCKbByXkHapQJbCroprqnGmR8IcrAMU
9vCr7hqj8s/6/OFOfR2/5YfGNvfz3nLTDxWUMXv9/+2Qu8KsmoxmxDon6nAjqQ8jEXwykQVytxXe
3n2Wq8ibrOFL3JbOMnd23YKgchAm9MzGrh0hd2vNUjP0EzC6nPHIEmsMSXzLTsbLACKA6Bg4QooP
gQvzkwspMaohHyEPNXkwor70RFCMF9gE5SYWqEZJpSqI6ZiEtsniFbD8sY/cID+HjWjDQWDt/Cyh
GXdFHUv4UN146sgxakGcm4qar6Ij48IE0eKsyZqlc9QzfYruJQw9R75+CA/ZM6uM/AsIwu1Xwj/2
TbmQEQUFSFjkqUVFUHY0Hz5lR26B+a3xgIlnQZL9hxfyRRoXMnqr70ZrQarBaLoMHwBNhhMANl8G
lQI4BK9Hw+233UUYFzKqjIZgv0OKEYzL+L0FNGbllFO3EA+jFGaKcWuqv1SglLs31WE6kxm8HO71
f8IfMuDLv4ELHzrpM2tgQzXGHZiBwXIb4nhr17QL2zqqduqLGwvb5WtMvAB1FxM26E/+HpcjC+y9
i4QRzvAZbAuHetfttQeTPdj/DTfs1uiVtpLGBTBpNNO0NVH0aDNsIJ4q47WI7yp6myRnurjE3E+1
aM180xVXIrlApjbRVDc1XDFJPwMsyo7NxyT/CA7FSi8++1ZyqR/7eEJgzoxdzqiy0xTcPpnAQjaN
9KILn3wT0mlxDavEeJdl2KDJCF0FuyMe2KVALIY+8CEzu9QuUhn4VE0vCjibDYGVeC4B6qS5JZIF
yofJV3z17/CYnegu2eNdti+/C3xhM7itZHHBrSx6gxi9zNoq6q5/bllwwwLV9DA5/Q3DcxW1IAR2
wiNi5ERup6lB9h1Zsx0VTh4Ak60Q1GO3n09YakJjC1kCNTi1sjhIJzpgIjDLHKO3i4PqxR5x4841
zgueFmTPduuvn+Vm1rCSyUVtzSiTIS0BVK+ppk3UnVbGnm7uQEhuXxe0nXetJHERO7TaWMoljJ1J
p96bvfG2e8oxSwwsEx21bfTE0Oc+JZ7kDkKClc2raSWai9+Ggj6wRnC9z0eDvg0Lgmlt3zD+ZHVP
XVXwFtiOmyt5XNzsysKSRqPvkWJ2Bxlgw2xFZnImD9Spp6x31UfB2W7a50ogFzozs+81WYLAxdxj
ODyzQbwG+HLAxJR2/3XWPQsEieLO3KYfrsRy4XPKyrzVdYD0F81Z6j4X48N1vTbTssvv86VAc6mA
KskIrhIyeYv5LCVqBJT00Gfr1tZEBccoUMfkssBEnrICuC2oJAwnpX1Mktfr6mzyhGkrfZidrt45
Y6AtU5iC6Gd6465c9ovPsKgTX3JqVw/dXwm0co/9MFHCJLAQk48tUVEZWg/dCnJIh29xdvOxWtZK
Oy6ULGjZa30EERgqJKNXGxZuOk+qRPQHokjCA7v3MWHMYBC0vNbPCnZYnfHMEDq7/K0nY/oZGKH8
5Kh9E52iIFqaXCCpulCSaApEiz7JzpPuxEV/GwPQW8Rdt22JJpjxdFQskHn9bigJmxo3GE2Fqfde
b8h3SzILMuhtg7iI4Gwx1LogRxuzc8wgTnepFNbu3BdgCkPXW/C62tYGODrIIgl4u7gwEZZ1E+sD
exmooCeZnUwNneuetRkoiAoCK13B5jtPrDaYUt/kI+DdwxaD08Gntn9IW8OeoudyEdzSm+e2EsWF
WtoFRjQlyIm74CUgrlIktiQEbGHe+O6BvRLCn1jSm7PSyi0CxexZKKUuud36DF0nwft63Mdfrp/f
1uuCoEBsqqATkck7bJPCiOXOoFh7MCePPICFzEnc/HO3L7+aT+YrOK+AZCqa7tyqaf4mlPOmehjH
QZ7GEXMdo4eJsMzNfOIOR9YSzDI39UVVza2LmRhU1fEfzDcbPH3c0EpjP/Qgt2xcCSipWLwf9k1o
z68Y7XDTO1HauKUhlbGCiBVknWJ5gPuOZk6MKc1qGcSQ1cG4ATyE3ey1M/buZZ8R7zYilo0NVwMJ
pYyVagPE7xbfcG/6LgizCEyNHX2I6zMZfggMZcMyseagg0wQ1oI1CC61qU061jXJZYdGNsC+bwu/
AWvIIb2ZvAyMdeLUe+ubUZDCAHCH6mC84W/lkAYjNZYC2yQP5gNbXo187RHAYyCedKqdqEq3EeGp
rslERmuQYleLs8myK/u0a0bYf1zYTdPYqjk6FGw3omSDfXrOxX8TxB0kpKBTYtUwfvBe5cd0l9+w
SVYRX8Pm8emYybHwXxPrUyyerXKOocWVlRVAAGdlmTZ2ygfp9g1NA0AQL/ABQSTeCI/4TDoiiKXo
BkDhfxfXFUuhdDPY/wDP7Y5z7ILB068iUYTc/EwrMZxWUpG0DZ1gFDl5KhsM+bR3aZw7hS4IjOwr
vPtKGGciikmIrvLUjMM891E0YQyxzRuH6oHdqst9Jreu2c5Yb+r++02J0/tHHD+Ti3XEYc5aiGum
4G5YYhT5RWu5WxECQ7G6AnNQVbREfv9AehO1koXJR4cUu1r9EgmT3M1PYxCVUCy2UY3XYVYUtern
BnxhYLJ3WHG9ZqQa7IkeO8lz9IhilRs/iWL7tl4XsVzKpIEPME0WGN7c39XkJ8ZHBZYt0otLmFQ9
0pVJBdL3pEaOTj2i33cRmMoMwetx04NW58ci8MphR9oybGUook5387wrJV+OXUEU39TFxIWkGIZl
4sL4XYYioWOUKqAh6Y/D1wp1hsTXKi/cTU5lB6fkJcEn+ggxOABbgBEE/gbkaCoQ734XO6fFkOfZ
xFovRmlr7rQPbzBufivb/2I2kCVi71x3JYydweocZStvWlmGjqMzen5tY04m9VJQ7lpeFjn5DXDB
ME41JDs3FwXBrXQKiqJYizioopDDBfeg7a1uZN8QG7eDK3vtLvhW7oibZLj4ZTd1kxfL/cCY529C
ucy0WdT/R9qV7UZua9svEqB5eNVQqirPdttu94vg7o6peZ6//i66b2IVzVM88UEQBIgBb5Pa3PNe
K63beISC6kPoRMu9KmfInKWDQHm4L21zOCaosUZpVGYJE0h/FnLHfawEZYvh38ils+DSN+2wjAKN
Fchk2TjWTM2jQkVvuOjvO+0+V3dfOZStarqiAzEGMdSptmCaRXZKBal59rZ4CjoKINz00T1bQ7qR
W+ziTDhewqv3OfpGJvPBsmhoGkmGzAlIV92rBBWNbk1fOdrf/1CGi2wkPxjYSGQ+HQIETMS1kKi5
5HoJsE09ovaA3THwHVVN8KX4F7QwlmXpsgzgW0Ze16m6GZl4g+lhTVxnV4V0Oy2+psMZ6j4RRh/c
N/8hj50UtweLNOYKeXIMSOxOxdVO1tExO4DSR0ESNw99bv8UqA4vJMb6tqpomgX0DhbE05rGtclL
G7MMD+XlCPy33DcP1iNlLbT3cSCq2P4HtfmQxziirtcc8s5lNnl2CGDNXfGYXI0uRQMnXoRxVCEg
NO+EcBYWNvDhNFBbP30cpC7qVckRbek/ev8P/07mKT90V93RkVTR3BXvsWPCEfsS2O7+XAcfamB6
IExBjmFjEUr7PajB+U8mEkB/vnUNcpd0fd4i25WPMipVsmA7nf/7NcPSEOx8Lt/oZJTSckDaV0ZX
c/k0ijjzuO/YAErM3wIYFWjU1XJmDU3qFICuBQgsDKBo0iG4OMi92j9/Wzw8cBRvkFWiNGB+rt/k
nWSQRkbJVQ9pwleE47E59GH5peRrI4jt84PKsEo1Fc9XUZ/KKXaL8UGOw1YVoTzwwp+tHCZWbLKy
KAwUK70kdbyFlF5VZ1fZavh5oQgQObglgK0s5lO1ZQaq1h7KLN8tHgUXjG7ByDXfUx4Jea9JrhDQ
kPtaPz4XW+QoqwlNzZne4oN+1D3nmdaXRzCpgZOGssqPoqIDrxm/VRC29Q/EYlNXbVAEY0C4c3Vg
dIzueKwOYCMW1nCoy2DDuu19Mrao16NZizrcJ135oJQVSihhY1G4V83pRp+ciQkf19FuJHXALWIJ
2ZMB8xNPj2n5qpTXMqrL5aNuo7NjeeefGi/d3B6OiUKUVM8yaYThiBf9Kh1Nz8nso9zObkPI1Vgs
opdNle/TZWoyEmnZlD/XTU17LGL8S7e5s2uFQsf7TtB9V3d9SHYixaRf5rMw4HUoYLQC7APz5eZ0
HfJcQWJoEWs3KN1OI3ea9XT+BkVCmM82GsQsFwed2gp78T8tbI69ZXFiPmZ6hxrqV2TBBsM0AtqH
fWh1BATD2oYVVvXdkIXreliS3XkRXE+ifYigP994qkqKK6VLB7CjYmvBeursb+d/P/+6Pn4/8030
qagBa0IdSbRb5mtj9uRO4Az51mFzBuaTZBFZHMxA0FVB2aNYiJH/i1qiOhTuNIuui3k/yEwWjJAA
o7b9bgDW/OiA1sw8LL+Tg01RzuV98yysYotkMlH8HDu9pdN6h3IjH+nWWxfaiOJBz9u/A6tLv0Vd
KP6N6rKF3NJGnMSWRI21qh0zgw3saTe73FVXjgfsWIocJGYd5iaz6A3ojmlbWJpg41sEhiQxDUyc
9j4Ant5bA+1z8iP/OQIF/b2MXUruLEJLoFrxyVoYeFQqaCUBrMP46HXNlEbqCQaeq7w+6tOCMdep
BMVFj7pSumbCnF0kkHHUXVVY0wz+dqS1yg4k4Pt5j4m5ySWhEUZu6jax2z1nP4XbZVwbvDkodeeb
J57UaRXnUw+zqLg0Pqg8OsCu3UlY/Cc70fg6131upDEGRQID04SBaxo5tofsmIQtlFTdizI/rl3Z
iGHsihRZemxQMVn67ExPxPhli0wXPwjeyGDsSjpVSQF9RW0W4yRYfkGUIx/sGxpWRd4ssGLcAwH7
H2VgNBjRWTn9Sk5Sg845o0FVfN9X+1y9s5vwvC3mx9no98q0AmyjYH8qo2qLLDFSCVi8iS15mmSj
l5liNMeoO3s32eqjbWSSX2Eh2V8xbnlUsDQsOCbXmG3+BMaYDYlcmViIl70qP6Zr7hVKLghxRBKY
koDcaVEuAdHTi9v9KPmqKPfipsd0zv//b5EtFdmY0ezkXAf+yXfjpnqlBqsIjcCBSQZITelFgWhd
k1d12EpkTFVCLN1K3yeb5NYt16c0fomcV8e41csXAtBIgZpQg/DJMm4OyBgqPavGuK5BWgMeCuzZ
ZEH16FznF7pL42ALGEsCgXzV/7hQ+vdsDRSYuAspwheruyMiBXu8mEU0mlSzzx2JsUpTE49DT2rZ
GykuovZtSG5ta/RL+RCPd+evT3Qa5iFX49JKQMJDe6LJPdvwVRMUq6vgKQuUXGdMUzN0eUQInlEP
71EBan0cBbEnPwbYaAFjLNJ4llOrIAMY38EXiMpatO8uKRHifwH6JDoOYxWcBoMv2tChh7h4YAtE
PdujdPa4wLV1adcy98xAVAXixx2bEzKWYmjzcpVlxB0WukeXLeIbP0Nqqf7u/DZ3+yfi1Sg3ixrA
IrFsC30Fh3ETDSqSvjDJXTOc3uSg9O2D8xo3KJRWPgJXYU2PGwR8nJXdYo86O8niBsFH68/+n0Ss
vVBCmog5hy9Q8b5vQv2/hTQYA2Jb9VIjvUU7GKOWa4euSOqI1JOvMraKKBXDDwpbT7cWLUuJjhcA
tpcpsCb7m7FgBbBK/V7NMTsD6Dw7+z45lqs54w9NHYhraR3mXqvIdfLSP//o+fbl469hFDiZFK3W
qFvTGsdXur1kleCN/mVAj2RRx50bR1oGKn+0+WSzb98hhj5FFXJqJbqylsulAub7ehE7leBMfAuw
EcRYgIVUq24VJTzp6OSBOaICXXdd56IaExYa2RWNfZ/JMUXVf1PAM2E1r+dvlbfYD+aAj6My19rP
GSHRiJZo/yu5Vl70K5ofyI+NN16Yv+cooNlBfmff/49iGcNgmpakVyM1R+jsSYmbAwq5eIx/LoNb
HFQ/Pqr3dWi8ADzzvGCuFn0cl7UMUmNmoIXHBLM1Y4o39Qb7uimwULtY3mgKAjGuLAxiqTISLowB
Mm5qBPN8q4PJF4DIwAMDgRZK76B2aS0P7FaCc3Fd4kYW4636dCydsqEam/9o2xjzm4Xbo+F1/vb4
hnUjhtVXuVKJaSNex8bMjMFXgpk2QDRmYeLlrwucMVyJvDdqgVyuJdqIZZR0zGYsQLR4+5V0mWQX
XSvYfBDdHqONwB4l7ZxDK0pAnGrPA+CQxifB1XFDvo8zsJpXyV2DQTJovByuO7gjkAMvL6gie2D8
Bu6iCOKGH0Nv5DER7YoUKKpq5KRqWLxO18mRXFmP1pUG/gpaQZZqd304f0TBV2J9Ugqb2UYWTlhU
ieIaUd8Ftm2bIpup8gLNzcGYWBZAZqtsJNg7VnGRapAjZxxepp1CO7xXIj8r0AwWWgVFw9IcI8y9
StKxGq/i5qlfvp+/NuGXYuxEC1gVLIahFCSH2eK2lzXYYW3fxlfCnAENzH5/gXIBNPD/WCaDsRa6
jKnNaqhQ71oaz0xBOEJcO7o0++D80US3x5iLJhpbtZstlBCU4zAFqnNVi3CD+c2ZzVkY2zDFWQco
dtQL48sZPX9tX4TyC+XtQikNgZdoi1+k5IypKLpZN5MIHwtYII1XGevoxnAe5+9NdCh2a6IgkVSV
ErzyiOHhFVt772zBFJtAvaTruYUhsLC8gfytSrD1SEtLTKWoYAJphbC7pvD9yj57xEYWdl4KAD9E
gEXAOO/h/EkFGmLSx75JTFF5dcq4wZS0ZtzPU+brILicRPmASAhjMdJsSrXIpnVIpQsw8OZKhXXd
jaIM4B3L9lMK/KGK7OCktpadPcbmAAxrL8cyOnZ4jumhPBi7LEDBXAujXXZI71XfWg/mrz+kXaJF
KdFZ6c83F7q0lTITG9/RnH7WJcKqBFu81VcmEDcGhF2iKFvDjMoYpr52Hkl3XKbdebWgBujcTTKG
Qx3K2rFNhE5GgkLFakqzG9mrHkzErN16kUS5Dv/WbBsT1wrtyDMGsdcyta1qafBSGduW5u9aXsK4
2J8/FL/aCZf3txTmVMRcI9MACAiWXv4QuKm3WkjBD+kurgjih2uoHIy7qgAsMEB7e6oIGC0HeSaJ
wEUj723z0ekEWKncK9v8fublat2gGj2dpaybb86cunL2o01EAadICPNya6NcZEOBkGmw0DggzaJf
2GSqatcY+17giOn1f1K6zYnojW6eTmQb6dhgncEbnNu5UHdxOV5Y5nXbg+1ZEkyIchUciRc6I6am
y+yeqOo0TdoRmocsu1LOXCNp3EjLsV98f17p+Df4IYg5lCPFIODLkVeacxIA8POyH7uLJbXC82Ko
l/18dx9i6J+xuTsZ1cxOXqPBM5ufVbl6a+9F1ow8VnM1NZwK0fA4/1jghdIxmaliEvpUnokZrlZK
4fWj5jdJnkZy1aHFfv5M/PcKzp+/hTChhTwuU76OCKHjg7Kzduu+d2usYaouhWUXlWj5GvEhjAks
mkGuy25E/VQjpVtFv40hbDAOr80CLefZBVMGYwkeDmo67CDYQLLFaYCogyg9WJRLSVSc5bZAtgIY
W1rLmdqPOgQoyltHDmq6z6Snor6rlKu+iz3ViT0xuRdP/7ZCGX0w1DlzVgWJ6ZLv53RyMZjmEulH
i3ndaXTR5A/O6wZP/7byGNXo1zLTnZpWu5POUxJE0a3viBbyRZ+KUYluLZdy0mAknMkwQwXTYnt1
LIn/Px2FndjSG2meqxjfy5QuSbMr6m9ivhLBSVhwltRcetvqqHIrboRSd+y3P00/d7WjdBXv65D4
ohRH8IFYhJZSHpValVvYvenRciqU7/0mEzwl3pPdKAE7PGI1g0GApIcCKTYICe1r/yU3d9P879cV
sYfxz4tlR7OKGTuTk1lgFR1zm5qBzPo6KRVByiG6L/rzjQGfoniyZ1ouSGTi5/pVVlRuIgtUjZvX
bI/C2IZYWXTZdBCJk8m378xjcYx35TMQ0HJP3dVH8bogD6KfLrFgZQGrTJi2YMIgHdylWdOjldj6
8TdwousY7aXt+RTPFSQfVYjpwdyT7qw34MBK3n+xxEADIdY1bv8CJlCKy25eI1q4fieJgkSAdySJ
Wx2q3bS3AyJyJNyisgk6O9nWNQR/7K5u1E9Eky0AtVJyoNKvwqn0kksL8+HTPu8Fn5QXNG2Esdaj
lye1yAq8gTTOjyYBJKEE5Pw4WKV90719wVJ9HIy1ImsLosg8gqy88acULSRp3y2V4CFwTZXiWDYK
/3h07IhbsuRO1q/4XJ3Ux5dLDJaPZCh+fuUkH0KYd6B20qz2Sw/YzUr1Uz36aY36hW72ggq06CyM
VyRxIk1rTs+SPdvWYywCfeP+ftU0MceMxQCNLRqAADPNrBxt7KFNH+EOd5MjCxoUXLsEsi5QhMkK
+lCMDyyyMl5iCTlTNCbB0AyBnY87K++C8x+Eq8YfYtiNt1hfm5TICJMtQ7oyzDio9RWbFU44R+NR
kUQIdtyL24hjrFKNtEbpW6QapfbXCj5vbRRUtEUCGKPTDGs5ANEcrgkmtvxtirFgRBKY1KzC6I4O
eANahpWP8e/mSUYptrhaDGDISm8EyGFHUYFFJJL+fOOjYpIkZWYgHpL014n8GmSRMeObzs13Ybzg
OlT1YlNMy/TwZ0w+8aZdc6CsTyLyQG7wsBHFmICkaIFHTkcqNQNT/ym2eRzds+APRAwZ3PqyuZHE
WIFI6ZvIavCllAfwPVGsjdSvfzqeFkp3HQCgiXCRk+/nNyKZ8DhTk85orXX2csfFADu4tLBiXv2y
rmTU6WlJGwWD8w+Ym6xtT8kYCrtFRQKz3tTRo5KO8YbKk4JyL+9KIFw3gpUAgSayA0qODIjrLEdd
ohkue+Ooj18x3B/3x85rJv3qFBl9vmnqTtKvSf/K3PPmtnTGPihRUko5QQEvTmU375NbZbKxEP2V
8q6JVVGANVgGgiBG9RRYCSvtZTShECGby4/UIb6ZvJz/9PyX9CGEUTbNHq1FGRtMDE8PS3ywR4+o
vqQczkvh9j5NzaShOIUxYCFrogprQnNpwNkdu4Dss2OveHLp6S6Aip+wQ+VjLOFl/Mqey1YqYyZi
jB7NZg+LBNALrzGScGj2dvxtjn+fPx7fz36cjvlSqjaSbtFhW5e13ZlLE+ZldDmVkiCX+Q/P9EMO
87GSulcmTYFGtL4d0mmgcW9f5m6DJmgZVoJnyp1uMHVZcyghN74P46TyHNx+/Yz2XY/liOk4BIBF
cZMjyir3E0h89F3zQHai2W6ucdgIZdyUqUajXedw7n1cumseu7Oo+kUv6VNKsZHAuKk06aKmiWHr
ok71NDt1a6ilNgV2tGvjK7kUqD5XNzbiGB1EC3SeNBXVeIdcStMPtfYz6ft59eN7jI0MRv8mNW+6
2KCh6tG+6wsvA/GWDXBMu0eF/H3NSrTyJPpMjCY68Iv9YiKbmDCiiCkivX87fyaRAMYjYSAqsWwd
AkznwWguTGd3/vfz39LHnbFeqB9RWe4kCOh3zgMlx+j3ziNtGlMIPhHJiEAJWJeEq6rVuYBWT1U4
l0fMd/WiehffxGJuGgNnKEwCZfk0wMvKNQKaIfVK2Ppt3fgWz/XHeJF4pPB0gBjRli7xReP7KrUC
7HPCuDYgNUBRbVlsGrNKkd5ZJRwIYNnv5aD6UUtA3rMC3bVdykqVfAMh8V76ViNkQmkbKDnieQ3e
9dqwUza2/gxbYUFrpjTJ0pmWfy3FvE3VzLVy/UFWe0GYJBLDPLNcG02sulRwJ6QNSWbu1Tr1JeCf
nVdNnupvT8O8LWUeqzSnOAY1eZ3TbzoRtE+4Me1WAPO2UkzomSbNbB3UNQ46qiqK5UZ7cjBatzvA
IALs6itt5I1MttRRSLkidU2+enM5H2l3o0+UEESq/9snYqscbVS2muUg4x3rb2NM1EBfHcNPh6II
z38kekes2lN0OgpUgjlHFtlKkxS5khPAClG6mw4wWkgIQlVM/EFjyc9ybBThVFORgUJ8+qpR1jDq
mLZRCFllV0unC0Na3GUGPre1XhvtsKuN7A5M6v6Slm4E/Qe7uUAhuZmdA1IvyuEnq/jP6R8hN3Xa
9R2SIKxbH8vduNfdZSeF2A0Vg6LR7J098FYWY8bsMTLnOkExQTIwXA18HddZlwspl6/WLgn72roa
42ifjNnRNFByXDvBYekjPief8ddTZ5szmfHI5QmzuUkdNmbpp0WFfRTMPhijKKbj2c/teRmjEstk
LSUN9hNZs+nWWNjTv5k36o6gnEqAEySscPI0aiuQMS+obq5A4UTdKbr605jT/fX4zhaC0XmRNJ7J
RFdYAVaaBVQRljY+MTow1TfYjJ7j8jovS6/M0pdJXgW4UXwxDkDLZBWIPuy0aA/wElNL4F9J0rr1
NLi5uau/wDzhOKgM/y2E0YwyTfM/y8lVHsbjXz3Ipo0f560KN5LDyh8as47j6Mq7k99Uaay2ifWe
opX1mINf6ULyLrnKQE8vhTTG1+/Py+Pe20Ycc6RstZs2o4NLbYIuc5xFqZd38ewOKehUz4viGxGN
ltQdCyLZ3qmSV2rXR3jYK0jqjl2Yhdpd8g1bjVhiEAK9cF+VAepqhAPACmW7S3nZyySuqd4R3wIM
wBQCDNBXcJ+vc1Ae/4sdEXpVn+zGRiJjI5NuLpyaoKqRV259yA/9gXLUUEgppEqHDlDLw62Yp4Zr
rTZSGWuZyIuNMUFYD6O80fK7ubtThxfHXnzN/lJHHxwyUEu8ZOUTyGiqJ44kFzTAPNihsyPH3u18
40jXUL4WL2yFMVZqKOZkLEZ8QLIGoD4f+qBNBHEQ/SKfv9jHeZgwqFqH2JphnBAgx+4kP2miARxu
jgHDA95by9TgwZmvoy1qXSQ0L5MRZ9EZiMwjByukW0qlJ6S/5er8RhrzmDFGny6phlCB9sqmULuI
gS0uPSpe6xY36aNo2Zx7fRat51iAxfm0hL1MYzvGC76QXRDXcW7BuC6wGNwntZFAPdnGGHZNWzRN
DvZg7YbC6OWY/KazgOB9AnaIuqfZhZj0QSSU3vJG6DhmGNBbYKY0rXMNK3G7YW9puluYh/PHEwli
DEYHblClo9io+pwe2/UyqqsbCVDO6ffzcvg+BYvAmJbCfCV25k9PhMWfPh91gF5R+mrNbzwdiJ7e
AIZYDeXk6QJIUecl8mJj2Pi/BbL9oFwvpYoM0AzKl0jDRUoF2YfCBTluJGNZigpUJkCkOoyNyBzD
yGunpM7yHT8Xy3E9QtPqMIbkRjQSyP9cH8KYW1Qqo4rjbMWAfv+aFPuiXfxouFuJFpy/PO6zAjQg
cAk1TQEW2+nXKgp8LZIi1u5k6WiB9SMyRCvIXK9vWzqQ+WwgvbLQAnJMLIrs0nmlc6XU+6y8cbLw
/Ck+iwAmCOCy8DJQEgDX5OkpdA0Ym6mOOCZX35L2sXJyOqEn0DOREOYFWZla9qMcY8Bx9kvtJrcA
9y8ILDm58ulB6N+wMQc6aTp7XrAbpN0sYPXBRICnASrZy13ljXiyWwLx59/bvVOZVBU3MgcFG9Ut
reQUb9mTiYQL9ZRr9bZ+Hn7RMNB4oVzSouLyZ72jQhGnozzvoJ7DdFUxi5DKXQ6lkHRMn5nXuvVy
XiU4dggSVAOgq6qD9ozOvCBZj6MpLYDNnPfhEEShhRCi3k/mniIMqiBpFwHufLZDJwLZraHaqtdl
GNYBR6p8IycXmRW5kj4D1WLcxYN6tPLqAOQ+wXDv55jsVCxzk9JYYrrNbrCZrCGuqC4L56YiD/N6
t7SCEv1nm3QqiXGQ6YINgDZB3WvI95q5uLa5M+sJ69yv5z8d90RgAqUcSCj0sQO3izMpw0Sj6aQD
haA6JX43KhKqEPJBXQCTvgi3uz+bdpwM4HdAbMbwApDzT5/A2kQOVrAQOcWXJjD+lAuKbQHQHK/4
b3ieqDU6jQRPpTEPDnCzBvYnkBLLd+VBidwSOFD1hfSYJp5yRSG9O4FZ4T42oLBjjJSS8LJTRr0J
DIj1HdZoNB9g6K8G+ff5T8ZVDUxtIYfU0HQzmMeWTFlpLBLWKSQw9pjDt3S5IYjWhWCon8s1uLoP
OeyyDWlju5Uxvoxd1BXrNsjuLkyMS1V+IvTAHPoQyAIAOiD6sXULSqlTpaiLdsQ2KD5TF+RGkDw5
+96nAUa6Q5k7dK7WxQXi5eIPt2IUIK6v2chmVGRs49RZTCikIat72yr3Q0x8/E+B7eAMAJ+ekXH/
y1xptSPhPvPD8r5GZB5otJsfRd1lvjnenIiJnrDAK4M6WaNKX4/AJm0esSeFnrw3+c6xDR1fRLLA
VXoAbqM5oWGEmI1D07U3U8nB0EZlYKo4G0HFFZxXer63RmteRRMUCJpsyxyQy4WMcU9M0usX1gNF
EkiQMDgFcJY7X63cCoS4omiK62U2Mpl71JPY7GvKTEuB7GklODugNCqOdrkvbSOHedF9oSOoTq0B
2F5D0KPm3O8BQAUeDuy/COsn54XhNk+fWmTIaDavtCrZ2Jed1rwlWXNDNCcYLOepjssfUmEDwdqp
vdVon7HR9JX48Z/DorV0Kt+qrNgsFHzIbElDdZUDp7wwiSaKtLiveiOGcaD6aqbLXKJdUOk764HS
JzchuZPg5wIy4m7/4ImIemb8p7cRy0THhVTUoIsDMg5FhKME4vGNg4YZne+R3WkvnL7gfk2URjEJ
aOmawwIrpRUIstoMSAmTZ4KRS9knV9Mu3ut7cT+Qe6MbUcxraKdCtzAPiL6IbnjqUHuF+mSYoh6+
SArzFuI+zc2qRt1SLy8UJXObsXGr4U1gTbhhz8dZ2BaxLulTp8ftgIKKsstf8lvN766qK6K7TtC7
gy/7xiv5hcFQUVmW08uFF9hIZtS/AdO7pc9RC/6bKHSgj0flGnUjjAEBZlzz6EgdARCWIJ/im8+N
WOY5pIs2TW2Myakm6FGYRQVz3Nd7041u/vCbfGnA+/SkzFMArbmMXWCIBKbXToO5Jn/lFwsegnoB
oh8iOiE9wadIb3NC6qM2qVWjZ5GBNi5qIbsRSM6UJM72lxuKjCX5opSKG4NthFEt3ggzismOyhK7
B0qlA6qAJBdksjq3TJNryRZNZPCNykYaE6FoZVSa6wKd6QLDVXYUEqncVweCAjvxv9DPPf1uTJwy
lahTGBVMig48XyBylP1Oi/bnH6DgleuMLWnAE7koBAljq1yu0rGsnk3JPy+CH2/ZGqbEbApFz1Iy
mHId9ZKNdh/FUkkolfN7vNVeiepH3OgHgStMMOraMptfW6uWyJIG4qBaJi+a0t9i/luk3bw8BnCl
MPK6owGhgFG4VlK1wsjm0YPJ8pvrmkJVu9NuuFTdNBDX6Dn1bQvjYR/yGJWTgM9CMK4wejJw2BIg
6LvAmP21Hu1fdG7UKHfnPxZPH0AjRfkkAMT9aYiwlqShwuonBiKbn4nhTjkBX/XzeRncM22FMGea
kMsUVptQg/THN1M8iTV8x84LRWiUQmnMM0pzkk96jaBuOZJ7PVj3RqAcKU8m7RCImrFcE7E9G/Og
tAJItDLFZTdc03ATRKuSV16AXQ9JU+FnD/8eBdNCmefjgzFu2tbatKl1YLSB0v5J1zu/UtMfs2wI
5vW5jxjDJQZmkMBZhXbfqaGdSjmKhgJIaRTU8w9AO4Yx4CSFJWeeCm4kscQxY9zWhq5gbbEB4cc7
77aOgfDY1w8t6Pa87BZR8k4RQfjwApGtVCYc6Id4yuYaqRnJAKZnJUuQVLPq5kMF5lELOzBWcP4V
iI7JBAJ91BtR26ACifawm7cPnZG4aiSoXnEGTC2kaKgrASRNwR4eo/xdbRFikn4GxpPbfnduVl8B
H64tudo9aLYxbfE+YWJfi2aR6BNmg4CtXOYZ5Kmi1JbVgSx5jnbgTfKUWgokRblRFz08f5HcB76V
xajmqgx9pTuYTBj1oD0M7+i26VvnK28I44Sws9yXsBHHcm07s6M4nYEuRSPVWO82r1Nt3FeO7fam
jlXidV+nti91y19S7Ai8tehzstuCJHY0MmgLtkavsHCL2QX5qdwlf3WpX77RuvWwjzN/+CnMVXme
dXtmRlnHThmLiOLAVe1YuYZWPwEs6sZJJ8WVlnrvNNmrnWU7DbBwS/9MMoAK95pbGorj5uTb+e/N
e6kOoFexcAqN1thKKYzdoq7SAiwMLKJL47W+1m423I31rRqJgG44jxSJueWAJESRNZUtdpip0Zpx
jbVtubquweRkfDdEQ6Wcl4LcWwEfN4ZtFeyqnRrWCPFrbJloHcbO4o7GfukBGIq0UZRqcT7hiRzG
6WJTe1B7CUfJo5YcZPCK3ZodaGbPfxxefnMihjE4gL0gtkoy1LHfohwj9HS3RvIM01++z4GKuUdx
PswzAIqMEjbqUeiFIfk+vcKscYrELuHhyav8Zu0oGpHugu+bxuViAiDuB9tIoxe9STlqgE4nswKP
awA2b6p/Riu264dbWQT6Rs0WY0JPTsUohgOWUas1Ec1SApYaaaISUkoUUZGSqxeb4zB6MamktKUe
HV69+9m130vRDib3CdkgZQPCOmiT2OFlB0henWEhIOpT2zW62h+JpwwCm/AfVOBDCmOgKIB8Hy14
ReQpusv2ykXlqQf5e3coA3HpjnskBwjdlgK8Tyz8nmqA0ehgXysygDnM0X0e/7Dt5pE4k8CvCaSw
Lf4UADlRrkm9Z0g/ECrs17V0keoKpPBv7uMwGhP4YAdglmG7sdgQYAIEjFZhf6GFpYnJ8syX/PFF
YCA45hsh5D+XpzFfqitKM14SyMPSQeWqgXZhH2biKj+mXQf1joL4kIa/zWeRnnPQr4ARuxHMWIkE
q9Ryjn/eD5rfgphs3+0s2aUb91Hq5je2P3vlK+04yyMgjzI/NoX5Add4bP4Ixni0FTBxawepz1zY
nroGqay58fiYNcH5axYpD/35xkjFapUqaKcALm1qXD36vXa/DCEwoOhTMqZjwfRBXTUFTexBP+xi
fKj2ped8lz8bgXnj3JnA2tSBkz8GovBSqLX0T9ucD+tU+tLH+Jg2AGENavJD5ceyo+ieWN4UbDsK
pTHR7DBq60IKmOLpOP8i+yGUgvkeDMvgJgNGggjTkRdhnmgqY1/I2s2GEVeDV8lhC3KqhICm7Drp
nhV9dc3u2I4IPOf78xrD9QMfmvmpEqsaUt3H0ExT3tfGUbXvzv9+gUayxRlwe81qnUBZuvQqUxW3
yr9limhchZd+4+oQrWmKYdK5uVO9WDAFMxslTkGBCSl8xmiBCKsDT161y1FwyoSayL+3D4mMblTN
mKbtDKQnMJdh09KvjvmNeRvtlDsK5N2bSEFEpuw/6OOHTEZB4rRci0JFiRUp8vz9HbBm53iS6c8B
pfz+96tV1HL+Lc5gO1XlbBVYXcank1pYx8jwLcwv11q1O68hfNv4IYbxRLHU1INRwDNkUeQlJpJu
rAcY2r3ifKVGfXIixgmVfVubSQ41sdrgz3pOdBkvboLJUcrYKipM8nX/42SM69H7RG2NFSer54fM
DkBB5zrV4/nbO6+Hhsx4lmpddKnT8s6z5f28vgzCDXbeIbAeg1FAuv6G5Ov0aSXq0uYZcnovMi76
NlymC1tk+XgasBXBfBbSFpW56EjtjOlBm65bDA0v/UFcMaBvkg2tt3KY76HVcqtqGfrygNvE6AbQ
04/zpbOrb9CqOCReRxv0tY3WE80fRLRv9HGeE858KGuaHFAUy2isoU+Y77JwgttqQ1FhkKcP2zPS
z7nxkF02YLl4JotXS48jxod75+m8won0gX7MjQDg3Dj9IiM+NfUk840WEwcLyMV3RZkS7yuiLAxs
YpoHaQ+repNRA99FAfpJpxiXDVCF/IFM9oXdryLIe64KwjZgfE41sAvGOBBjlMocwwZIJMjyVHVt
mIG2rJxb2y3aUrCYxP1EG1mM65DGTgVbAZqfqflbxy72kAuqtrwADSB6/xyG8RNDO9Vgd4MO9Gof
mMuLEz/XqDbKxu9KhGfG66cqG1ls/GDVetoAoBdlsYC8Nq90LKTwekDbuSPWM2jxe9kL61JcHfw4
IBtUjFKW6yigYBjlykz39YEG9dOLfIPtrl/5NQ3lvzK9jmH8jUzGSDlDibycOvwMXBJp8a0rB7ec
Eg9bqgK1F+iHzpqpIbKzqQBE6qK+ELnGME/inn9YIgn055s3XJk1tkbpJP5Q7Gv1qIo287mRyvay
GCtkjPOIcAzzZM1bIQGVokSWFe0wjAfEuwR4zSKrJ3i+LDOGtujVstqQp6JWN9vpvp/G73os7x0p
EQwYinSPsRR618WpDahtr4ieE5IAoPxV+vf7M6e6xliIAmA/i5UTZFdLGWAp25/j1j+vAlx3pOgg
T8U6HF3uPlUBo4xHUAkjk8qBA63s2/2yw2KfkDeRb4o+xDDewi4kwGhneKkl4IQS5RAj9p+BLJU3
v1vnr/NH4uzB0Wv7EMZ8mm6xq1y1YoR3D3+AjLX75TuFHSC+aEWHW/DcymI+0dqhha5k2QCcKeAB
YLjJ9pNDedEGlMegBpRQ/yI4HTUwnwKIzekYqz6DPSgpa0iU78BZhGYcCRJPHt65Gb8Wu27O956s
npgIM1dB4DNgze/VsO7SMnb15f78kfhm6J/v9f49NzJk0I1htYqa1PK5MAG0fvjffj9jsrHACBJa
7d1kY9VtvFLadndegkC93/PSzQlyS0p0fcJD1edKWd3awsSNq1sRieHV4+V7FeRrLxq+F10bY73z
ypyWpDZbb8Iu5HpFsm/nD8XNprffnrENY7VOkZXBp1sPi76jiVKKPBNtWHg+J7T3YjxMgTVigc6T
WQJutjYN3rDu46R2VQCyLumltBxNPRzje1uIOCGSyNiKeTWxlTHDYyxH+6hgu0kL4/0Xw/GPR/s+
eL1RkEUarKxP4S2GbK81/0fadTTHrTPbX8QqRpDcMk3QKEtOG5acmHPGr38H8r0eGqIH9+lbeKWq
aTfY3Wh0OOdxMURTzSwZuBAVFC4qNE2FNDBjFnj9ayes2LWFo7yi0zBEM9Go8eYbSsF2FIosAETi
148sqVPmuZQxja4DLNR0pXxHjKuF7ppucedMxBuwNZkOviuAI2B7BnV+PtVLrDkdyhDfSb43bukn
0E6cVD/xlRRbC4NnHvsPskfw4SLhpO6mpivJXPSIlsUMlwIrO2O/r3IP+fPsZO3kTNN3gb9tRvaV
JC7hM9NSV2Z9wPsXkO4DyMfxD7uYZesAkDVsAfIinLZgU8ZvzGYlkoshVtzEWhTiqtR31ivuxHjs
DiqmVoW7s+yX3kpCf47YKnC9eZwCs0bTHGFxBLJWHvsyeO/cNMiudU8eXPuYPkSolIluZ4FM/vLS
5WRawknrYZAnddgTU5ADbkdI9bdS/M21jG21DDG8wH6kQfPA2M11r86d9KbCAhmi5P5dJnIWyBlj
W5pLaTSYjtHv8c1ewYKj597HpPGVuLMqOj7OHu2kAoGCnSJpa5ZTFvaHKk19gULsDrlgFq/51Sow
DqZOlKxEfmHlvhL5BDtr9IpGjo5Bldyp8HzEqNZ/AbTfvLJXn4673GhWtMqiqr0rY2YiVIPRxPzC
bVbinSVXjkDLbc8+fzYu/V3mxAojZoi9pwRolMBOMIGDnd12N1y9ZxgdsfIsjbvTRmwA6rFpseF3
JZAcAzzT9EYF0iRQXt5Tw1iJ4tLfbDDbomapNhZdANkRevJsCmx+802nWgrIKBD6AbILC1pZiKGG
UdUzEU3YOLn1VZu+qxr1TFH9eTuVB7kKwHwxqoo97j8FSRjgj+MCy/B95NuRHyWMad2NAxNjPl6f
YWgQ1fUrURFj0wFWUjnTMMI8xSYjxmPL+CFt/cJaMH4mmAPbtPWVDO4II6IuIUUa786YMmN0YXaG
2TbDi83DUgiKTtuvr5UwziRUJUllmcH7lJrLrjAGVYYJbXZ6mFj1LnuW6PT4tGeMs3iqkdrj9HK5
Q9ho3DQTwFhsWuBZI37LNY4VQ8kNZACq9qTKiz/NH/OlcqRYmOVsq4PqvW7p4Mbh3xHDGKtSpKEg
02MDaaHusOsIcGJ1jzhxgioaAqHqTlfCdZnNSA9IHABQEYYrzhtIbZXpIMHHPuUnFqBAHeZGOxts
IuhRO/JeO1z+bNuFoZVAzki6BFMhGmtXMKQTzcPU3FXnTR5ruwO3wxdI20yO0eDH4CqmuCyDk6Yn
WqqQCkRyEtnPwNgfnmcs6ISKUxRu6JD/cHVufkjkqWxxUwZ2Avv7KmjhbYbxUfakDdUjpQ+tet2P
gri4KQJBESuuBqbR+cmaJZExvyVhEEkb0LuwTVBNzx6whkSHt3l3reRwKQdiJVHiCf78a1w791Iv
24E4Bcyrk9AwREpxKUcp0yrM2bNCl7+E83GxX2YQpFw2h01jXynE/r76NpEUDhrAoQDIuzxaykkW
AV9uhovV73PfHguESWarsDakNLHm5cuD/aNfdpeV2PaglRTu3gibZTZDGcCqEzYR2IZbhXVFFIKC
JkgCEaD0dqJrEoQHg+HU8jNP82TIraIiMHW+EkRX7a10o9zoWJWK3PEZVQ5RIXf7G/2Wx08/DflQ
9kWEDq1hfE2te9V+vnx8ot/nWkolbUGQaLMbERB4M6jw9OzlsoTte9DSFIRytEsRBP40s1gnWl8W
CAH6rnxiiyK9kzvjh9TJPNFEwJY2eFRh+xB8aniSc9qoKSGyFEKb3nwGU5OzdI+Xldky6bUALgaM
YSiPM8XgsaqBd0W7KjvT1eJ9IwT+3hSkyFgWAm8D9p+4+3xYcL/mOQAlGvVzLZVOA6yvOb9TtffU
S1TFxLIQABe0N3h2Sh92iTwO7Dk6+RilDuZ94aJz5MR79cr2VEFWtBXX1uI4b80TLRsWBc+cNkSJ
ZGp2sawdRi0UPUjZl+afU5iCJQCpxVAnFsH/NLp6GutUKhGs2UxWd5NjblS/7Q7yftqLRl82VTLQ
dcC2FQAr+VWotE+VVM4w4y8bj5rsL+GuELISb6pDsMtl4jPZKu9D4RTRorMBvzG5s7f4WCY8atf2
btyVwkWhTXVWorgvpNG+l+iIfvZCPrX25yp9TsiXy160GbOxO/NbHS7NGpMMmAYLtrn6gAaKp+3t
FHOqU8CAg7EKIsp72M+9MYaVOC7tsdUqk8IevR27a5wWC4u9X8iTQ4fCid5VvGIsKwwcUtNR5fnT
8nSa5R2qxaCBulddkHo6837EfcQmavJ7Ud1q82OdhfFLQvFihHHaJAgTFOBoD5S6WSKKEFt5D56c
YKIkKHLiNf2nQtSodaVm7flwHOmRDvonLeo+ZtpEjmEeyo5ph9QZtQybmUuHSaVCBXdEaVpuPpeT
e9lyNsMiZhJsbDxYbFHgz/+LjgkODSDgmGsbUj+e7Cuiz06LsgKq49LLZVmb84cMP+hfYVywN5Mq
liYZTpfl5DrqUa9L5Svs9UL/PnMSaXbDWj2N0W2tidj5tr6rBusBegXwK1WDcxA5TvTBZHWSbnxo
Wux3WHfldH9ZP5EMzitSqTJNKc9GV6vvTdI5s3Gw49m/LIRZO+96a0U4b5jCCZVBNiOuArx4eAUv
tgFePAjeAJt52UoODw5jGSi3VzIjX7s2c/cXkhUgRmxnbMF1nx5zV364rNlWrrGWyJmiVXdd3UbJ
6CZhal1rITX3lUm+/29COBPMcblZOuuqptZzHF4RGlz+/a3IuFaC8+0ZDFo2Oluji8VqH7tKbtwm
vtrvTfO2mhvvsjCBwfG8yyXg28MkRqaeKh8k1YuTw1wLKhSb4zdrhdj/YfWmyZOwqKICbw527w/Z
QcWiq+0nJ9R5Zp8kTu9i9SZ2RMUrgZnzRMsJyeter9EhTA9s17UHbiSzOtFFJjRzLi5MmNuvtBCU
ePWvmtK4jySnCwjA1Bm1CVCcv17+Zn+RiEFHoOhYBLWDPw+0oJiXmBtcLGMQPSggAommvelrO7bp
XbsGcGgErrztV2eBXP5RgCheHhQ08NTxZZkeZ9EQ3bbJn3+fO8IhbezFaFEuGGdA26glCCVujeSp
1KsbVTJEI/PMgd7Gv7M0LshmeqPVpoELazkCvN2dfliH6hObwwY77Y/IywSfa9vFzuK4cBtqMQXI
GaubyXcD8IH6IxEN020mb8BUUjAkg+34NzgGmYLlDSpjU6r1MuqyPTPJpbuIEc9jEToQpdd/kQcz
A+wmMDr4O59ESR3bMqaGRwBpMCqa8A4IPY5xBPZmQEUfjEVU/oOBBUkBp6CC/IJfomttO4v1Bic4
A9o2dot76zNjmGgO5Cp/bgSfa8vW18LY31fRyjQKc0lSG1QF85UMMAVViIW9ZRBrCZz7DlLRAEAP
6mgmOB/BcRN+pKkIfXhTDRiChl08YC7yFbhYwkxJH2HLRu1OVfzN7AUp6KYSq99n32x1TF0aJnZp
9YAuyH/YqtOhN6WLoDBFMribUM71NDZDs3XD9Dgk1xJm0zHEezmYbmWv+koP7nNHRQiq2zlELC1v
B/1oWB/D9mmeRG9f0efgvjnSSYTxUWKXkf6TVcRSr3Cx/REwLtPhYxb8/wn/TNQOzt+fC9lRIkkZ
3nRoPrSfjJ5RPzqXD26zhrSWwAXtrjDGoQ9xKfSB/DO5ovsElVdzJz+9b6txLYqL2POEDdpwNikW
hI9N8TWOr2PrHc3CtQguSveZDky5BHPcMyBx7etw+CE4rq1bZyWAfxYmlOpF3sLrgb4B1FiHAYLb
bucBoBEUOQjSoqkGgcnxk+lpL9mTrSECUGtyAdx+SjpRh3XbQTUbJSpU8cCO8GcQqOahi9IcZUQL
0b+3HJMEliJ68m3r8VsIX26VVAvbs2y5Q9+lIbaYjH0cEG8YAD+POn8QR+5wJbrgtnJHvPT+VYzf
PLXHwSId2PHgrgww7RfmeC1chNi8R1mFD3j6qOq/WeKfujmeJdYi7PzFT79FR3oz+oCwfGSUeIWg
07qZiK+lcW6klyhgJiMIojrQZCQOcscE55n42W48yp2fPFHfAs3E+wzxrCRnJcZYKlMxaRicsx9H
6s3Dg8C1ttLHs14Yw/rTDPU0HWhVARlI/6Ldykes1XmFD24m136pW0e6D51XqGZhXsKek2/ykt9f
DyS7f8qV6AQiIIIhx+KnFhC0Jed9G4GY3QqioPooUJJdqJeEcRduD2KrkpYwSdYF1bFMYPi9r6HH
gd0wT2T/2z737yfTZO7mnUikhyRCNCyJHgBqL5ClWnDxbr5i1l+N/R9WGQTAYUi/WAjq6k75lt6B
XBBoDA1m17BzpDwngQhtSaQTdwWPoGkH8AsOEMxJtvy5ngV3/ObvYzIDJVTZBmoGdx8aZqboI2sP
oONxJO3iZ8vsCYxAJIPzYK3UMrWNkXUZsaNEYOqEqWteGkgPGeYnruhRx9qvqIOzGeVXivH+G1lz
QUmMfnF/0sd9i40ta/p2WbPNNAztaDTBLQDTy5xiOa3SfilR4R6wWFdJj2NvAmt3T2VBDBTJ4XSR
BiBjmBNtsV0Jz0liJ0y+LOaPSYw1uP2pfmvEz/eRtFWtNAon3Pf1iRwz22V88rjxKyedPIaRXO+s
QeBU7JjeBInzMb7mbCufknrkzAOqlC7N0T1qPsvandrcl9roxNpVUu4vf7TNqSQ2RPDPV3u93lbi
rFzv4jrCV9Pv28DW/fHEpkJNl8Zub2EkpAeLlaiss513roRysQksaVOpl8hr0qiJfSyPwKGr60RF
azEzDjSv3KHBsDSJjsuo7zKSPl3WWmBC/FRgnY0yKUK4Q6On+imfpNhr20a9wwVkAty4igSnvO1+
50Pm4lZY9ZJahnILJBcrSEI7AFuwJ6siEq3NS3R1rEzt1bfEPmbY5QXCY1R/p41v2R+AveLSMnei
SsThLlKJC5VNMi5pZtitaw0vpgRGgBepEiQFIhFcQOkLIlmyhHVZI6mCbMwd2oaemlnOZWPYzuBW
x8YFlGkwlaLVrRbZaffCdvyiE3FYKSk/ivf7NpUiOooumiYDQ4BLOIhZzwpYcXs3Jz/t+CltYX73
lxUSieDSjKwFpvuEvUE3Xm6mwZPkJ0Vk0JuWttKCc2BAS+tmRdAXkJKHqnq2LS+LAzD6SSKYms0Q
vBLE/r4y6V4ZsfXQAxjQXNSDkfT7NK3fc+mvRLDjXIlow76hUUd70IKUV92c/hwaSdCef12PeBPU
VzI4z4ykVEmWpWAjs6XqADtiD9pdNl/d7OavBNDm0V2bHUJUL7ESbt8R/7JFiE6Rc9YF769wsAH5
gbF/W72lqeBK3n6WrPTjXJWaSlcP1gIaun9Y7yI/7x31qfbnoxqwkva0l2WBVptRfCWU89sIU89l
tmCbp6zwgMz3bXda0H/uGxFd/HaEIPBYvP7Bfc6PjWhTUS6hNvdumTijp/p50O7NL1jBA5vFf1j6
23yUnMXxeYdVUUlrexR+wtGrD3UQHlrTURZ3CTR/2c8icEp2Tm+N87d2fMZBdZAizgoed2PQYgkr
PCg786gLOxCbEEkYHfn3FPlUgzRNuzQjqk3SPr5jxg+ea3c8sXFQ65Cdus+sgG+BZ0r73Ae5Gx+F
eQeLfJc05cJWXYYTHSlaZeo9oxagAKs0Hr4VByvIgljg89sh8qwtF7mkAvtSI8GQLThzdqY9u1F7
r5Snue2d2BRUvrYTqtXRcjFMygFfgBktbMIff70swyC/SRFN/gNPIjukS4fIxTIzVAFPafzTey72
lSthEZ8hp8I9IE80tMz+65fEcbEryTHGu4wWBjEGAg6gwnRUOh1pYQmq4dtnaGIBAPPJeMDwiwBl
hg4gZTPDDDmjvY293ilOMbYQJwCZX47H2w/nlSwuXqZZuCy0QVnc+sJAaJV96OXO8MlyEFEAiyaq
BQjlcaFymGhT2oQBL98jzwf1ROyNTgpwEqz15qBLb96T8J71s7hyThF1AM+Y4GhlewDCRRc9tETQ
UtqM/isRXCI1ApUYOLC4csZ+1yxHVfoWNn77HjRpsJ/9tgqLS6ZApdlVaYVJ0fzAKAyBbjs5mavd
W98q1NlqIQg8O5k35r6Sx4Wo1IiUUVYwKq/msZMrAOROv9TLg4TOjJ5+sKPrqXk0VUEKtOljK6Fc
rBppreWtCqFh9zIkbig3ziwilNu+RFdC+BgV9wTQFoA563xyVAGelbkVYi+70gYn+vguDwOFDJoy
WEDkt20qEqH8W4JNiI2VDzclkHB0LHtNXuuo/2FacTPDMs/iuKCYKUtqqCWSyGqWnHRw0rYVxIzt
b3SWwMXBtq6sPK8QBxPF9FNSH6o2Dqx+9C4fnEgRLjI18lIsYQ8xmvlcyy/2u14Oq4PiIlGWZZUC
xH6gzzWhpxXlC7i78MpvnSxuD5NKBZmpQB1+t6ZVSahNjC7CSJNjtYDu3K7ec9GfNTK4QGRVVanr
CU7MRu+EYkOzw9bHoniho5UPlz/OX+L4byMwuGiU5VEFnm50ttkSdv1Y7awTytXJQcb2XbkDKFc5
OZdFCsyOx0O2kzkqll4HYlHzwcq/Zvaz2X65LOIvN+9ZK/YRVy8wTIvErVmihSIfVazENW6xIyiv
aQBX7d5lD5hhV9FRB9QTF16XPlRNySYYDQCdtHS/CCFp2A+8jd9nAZwusglImESGNXT+5BMkudJN
5pqo87NlTGzsfhec3baBn+VxUbVosX2XhK/tp19sWfNVi6YkI4dVwRpse8JcUySRC3Wdshh9PUND
Oji97tcHVK/BsGBmTpy6Q8CQGwohEYFIKBf9MMURY5QWht8UxzG6Vq1AcI7bdn4+Ry7uYZ+q0GUL
jbWKHqIbVMmBLG27KKU9Qav0g4x1pP5ZtIbyF38+S+WiIYaMK0oaNBxajJ+zPp70kF/1Pshz8GQ2
D7Jgjm/zFC22H69g7ke2uFCll0qBQWPUPeXwBiS1jiyCWtlWaCWBC1Atbes6rVmAup7AP8RqyfVV
vU/AqFYEtqcLFNrEbcAk72+NOH8OjdRKUQVgnGrVi+5aDRCGAQjuG1/sL+Ejgc+FLhakvOpW1FIR
nSX7+ypoadRo4iSDG0jdsZY+0VSk2mYkWanGebaeJeU05jjK/MR4zaJjLDtj5ND74VT605VdOoro
rbWdo61kcr6tKAWxqIwnenjN3pEgILoaAPv5yqImnG4QGgvn1GmnLlleMUAKsle+Ue8fMqcsqH8y
f0uPIn/bdPKVepyTq0U0DvUExAHJftaSp7oLdPvz5UAiEsF5dGjJSZ6lSKWtOvFKAPwVo9u9B7pN
t8CWgueHRrCd+aftGd0wYOIXQqYCC9fmqSHfLmuxXdA7S+DzJpop6WSzB1z4DEqW2J9PxO1+gEfn
vtNcoBUiMKJAQwWHJxTLBShCk0pDFEYt9nZsX6lBC3eY3HpPd+SWjULWs7Pspe8Cbbd9+fd58mnV
NJNhBqgBxvlu60N/B3x33NhHBrIVX8l7I8VgcykJEqvtzhuYYw0ZD0wdAAR/fkS7WaYlr/BkMAZH
Pyamg60tL2E3d+N2J0z9Xf0HwqftoHIWynuAvnRFx9KTlN3cmEG4QlRZ7ug9yyCXj2Jkom1/OAvk
TDWfibSYTTi6dfgypk8F2Oqjn5c/3/bX+y2Cp0xRDKkf4xEpUB9ey9qNWu8v/77oS/G8KC0FPFC0
oEA6ufGTes8Ya+e99f0X8nPu67Ijmtb+S2g868Tdo4hTHaZlUWSz9zRI9s2uAM+T7iguKxBF7w3F
Z3ncPdoAsNZeZKjYfiO71wWrjxHGcz8ZO2lX3Q5fhRc3U+BNnny2fpW7PqOJVlo043Ybg+SGVdSz
XfWNZT7AWPKyj4IvyMz6jTQQ16qglAXGK/+KmfC6qBM2M2BdV9SVfVbIyXSncKNDiVYftvICzV0O
mTd9FBadWcy6JJvT1LR7SUkkyDZuLeBVFNf90TiyNV3xvOC22az05HIGKYzmPgzBM6UST6/BFcow
1cCPCCqRyF8C1ZOFKKksTF1Sj0sZ8nypbWXEemEYVndaO57UvPigAD5XU+tPsjELwuams2PODv1a
guF13hetaKpmo+kB5pdeF/1xHARl4M14tfp9zvFylCNqoqQYIs1O/fDDAqelCEt7+5ZbyeCcLWmG
uFtkNLYpEKFj11Cd4b4BHIZ9HRVu8n0u0HuWHTF93PanOp8dZ4nhkpVlz7jPylk7ymr8PW66yanD
ZKeo7Ue5qneX3U50lpw1ZgBx0+NMad3UPgxJ4lr2fhECh//F5s9acQa4kHGS5QmhksERqbB3PXX0
J2NHAriYR1NHCEa8eYmuvh8751XqnxWEVlKN1U2deNkHxkI075e75ZY0nrRj5XRFUOverJCAl/wV
8UNFc4LLi8YyHWnEkIjHHKA3dRB70TVRwBBRoVsgghDfcrG1MM4FWpIDd0xe8LIxD7Z5378H2nb9
+5z5S7TXkjYE33a+PNbLKbJuS11UthLpwJk66qNFm1oTTA+8QBJoUFry8f9v3GstOONWw75sdBtx
r0pt1+wPVoqpMAyp/G9SOOMmWVfU1YIt+MnySUgcbT7OuQifZ8tP16pw9kxUxTAxiIXpBLQ4pu9K
fmMVghxKJILLO4fWMOOoBiw9KBGq0YvDj7Gosrz5eF2rwaWapqZlOp1wNbAWF1sRz56BlAvaM78B
j0oveixfVunNyDLWEkslAXeFW2rfDKx5joNjyYLPv2nGCsGMLSPIeENvpWiZXBY69sGU8EjAHt10
AisWCeB8HdhWpE9oD5i67K4Kd1qye4f9rhTgfN0Kc2pHPV5WXXE0O1Qkm/3YlIJT2kzQQcL1+5g4
b1fJWOQSVoeRTDYvc+GygEww0ucY6PbgYRMfJc0Rec3rA43PfNZSuQgQdRGaJQ2m+iZ38LMPhqcD
5LIGXnJ0rdyPPsDWnoz/AEK+eeGt5XIxoUpGouQWEsoUhaH2rnFjD7C5vvWJZQ2SJ9Rz67pby+PC
w9yQ3MqpgsHeI2s7aHvLa8DkFQweg/IOfe3pf7MZLlZki0HqsMpQBBh3U/2ltP0lEYgQmT0XKsp6
ivpGgcEo3bWlflBnwUDGZmw4GyS/KYT+VqgA/h6bQtOjae+lpncqEWiOyOr57aCJDnar9Zjq6o7l
iZ66a2xL2C7GJF3NV/csfezeRW2zsgWTixcATpKU0YLM4fhrcAHDH0djF72OLbxn62QtjAse8ayP
k2Eh6xkAC95ro/O+7wQUNcsG/YeMbaE/M7nBVhYrZ7C/tvJTinfdHFj6z8vWvJ27nWXw1BXdII9p
aypoOaEn+Eq1SHdy7iouCw6iVfZNw14J4xLFZpH7oWVDLHb4UpWfi1YQz1lseRPzVr/Pff/ZyhW9
UiLqVh2GEjoMydB8rxvG51aVBSnDdpxbyeI+f7igHaxO4YK24OQbgfQ18kfQfaQ3bCu/fRYV9Dd9
diWOHe0qqwcOHlC29BbfCetAvdbvSZz7ySTa6txi2VVAmPyvzfGTCUpb5XmkG+zaMB22R6p8jG8L
N7duZpf6BYjE1GVf/pAFXVaRetytMYHbpjOMoXU169kqCyeUgH8rXJFk3/+SfXB3xah2xIzsjoLL
jqKBQPfKDXEsFG5RWsGYh8C1RDpxN0UX5yDqGYCiwJqt8m4ABQgbbTLd5CRdM1IY8b6fyAG4iGHr
MzB5EjjArCVOG93JWuGN+GwibCqBHL4ADyrOEnxosMRMulPiO6kH0kYONJn4u+AMRYL4iEEyMgOB
i32xEcO7DDZbTj082pMTa8Is+yV16Xf7IJyB26qLGQxFWGETd28g3vNlGapGBuwp6StXS5ZTA/YR
KSFOomYfJqrFTgLStLa3vAr8pIUhAjXZDpVn+Zy/y8tktqhcAXZ1CT8pRoJlm+X58uG+VqPeusNZ
BjPgVUyxIsum84hn6BhUOea+dbf62KDwjhf8Y7TLnclL9yx7G4/li+aK6Xe330SrQ+a8PrfSFByd
8McF3pHs80CpjiN6DCxzk2tftE8pOlPO/fsikfO+mbEbH36NpY+zKhjf2Hb483lyDp/VFJgVQ4jn
hLxTAJ+sJg7pBcUWkQ6ch8+DbTQGhV2mUubkqGmaAgF/udh+a8FPR7Zl2JoZu2l6gAMSN/EtdJhu
End29UDd59fGu56qZyvg+/7GNI5kVnsErSkY5R5t5MhJiSDnFarF5QamXkSKZgAyrQ+yG7Ybb5VB
XSAdVVw0rPdJ7SvfL/uXUCSXIiT6XE9lAcXi06/gbx3kEukiBjdGn41ENZVgVFJgHRb7+8qj5aSQ
jFaZgAhXf7PHL0gdL6vEPORCxOARFo3MLuJySrFzaEin3g7viGo7hFgOzVGrBZnW4bI8kT5cgACm
BaYnlwYL0MZNZ+1zETb4X9Kds7FzIQH3pV50ISAjO3Y7u8k+9Sq3QX8Vw8fqXefFD6hhHhQRt5Ug
UlhcpKi7BolqD71G6bhkX0PAowmHXTaTHeBTmiZWa4GVy1lfXlaVBIBXiumd0ZP9zgVV0s68VrHC
gIkTUTq8qdFKGmd5qZ1VSdUjLlWL24DeypMcO+gwYCN/HjTXbtHHajGBL6oGb18hK7ncHVYAx2ws
AWmGD/hKLhBM+mubGvX1oFJcoZ6bCclKHmeRJe3scGlxqtqYXYW9+YCJ/StgLwT58COuFcec1aOS
AzlCju6aXHFzXT2WtnozNv3nqTQ+0HHyL/vIpk+u/kecCef5mBAqq7Cl7KXM9hMKcWP22HQxtmQ/
XBa16Y4rUZzZwo0yzVhaUIr0n/TktEzB5d8XGRF3uWn2UiSFjaRHWlpnHH/M4V0lqiluR+WzEjab
cV/FSNJqamVoECIfo/zIcnJy1+5rv/wQfbdUB2CkAt/YNBksbViGDkA1QFj+KdBqRs1oK2Q5Vqpe
JXT4NFXplwiIhRkuPsGjY/MEV7K4LzSCYj5dLCg3YlpPfo5lnwwCI2A/8eYOWIngPtJMMrVRCmyH
ZGXll5J6bxBAVlLlRtGsgPYKxssHmQr0Yj/6RqiF5jggI3QbXEh/nmGYtFim0xBe9J0WDGA81wDO
L/5U28axksNlCVo/pn2NgW93/DR9wG7bXbKbMVFkHzUfVumJnhkitbgYHcVUsbBKh4GXQ7grsUqX
AFr+vYn2Si0uOo9mBixjA5l+UltBB/6hRvmcNFcMYLpfTnHxaFrOXN40ZuENsijz2rTJlXD295XD
6U2lWJGJd3Cunqz7+sCqCmgto5nj2dd2gfk9GQgjoskG0dEyr1xJpVM+dCHzhOUIyL8dAdKwjqMV
ObdIOc65i7KU9HSGmFz9YQ05OLuBpB0LHhabcXd1gpxXy0mmJLHCak3FI4leqOlfjrubEWr1+7xL
D5mcpQVpXXuaf1iSch2S+ENuVv4sifAxRB7Goy2lRvlPWmKwZVUGlnzFll+A64W5gnL3LrINQIH/
Gzl4pKVyzss46dAJnY41Qwa9Qv3loGBA8L/wKgmsQePCRz2ROm40CNOtm7JBfe5qUgXfajtlXSnE
xYxWAxTRoCEDiU/6bsKjPTtSLANiYcnYYf7qCe60774Kl/REqnEhJM3jmfQRmga9Z6Cx87qll7jR
6JgucaRdc4JsITLMdnl6pSz7X628OGpnRQ0Hs3cjO/piSvWuK2dXTapjq5AAqAgfp3q4NtIUq/6f
alPUF95uYqzEc0GkV7qliXqELhW49V7y0DlgrwrU70XlsPZZc/s+3rG1vXIBZcgKmg4pxmBS+ylJ
TmpkCK7S7ZTZAmyjplkWZjt5b6+0sVEnKKXcav8ObNgAcPNnbFuKSVT/coi/5fEJV0IyGmkLotcI
4HeGYz9Urh2hRRfeagj92aM0OeThckTbttazTC5fyFK7sCPk6W6sf++7Kzn9YgpH4Lej8lkG5+xV
VA+RluDyroBGc5JgGmzbeL4fsCr+ulBwIIKp+9dh0bdp0Fkk5/tguUxaQ8c93oJKzQySo+QMPvUw
t7drvBScJGg+BPZB9TLAAosK2szyLgnnIkAjTVIfsRuVNpabgKaRKB/iGuke+P8yQZQTnS3n93Vb
jlLe4EYqpWtqHGtNcKOKnMDmPHuJOlVtDURqtG8AqxIecgdObTkh0KKTQDgH9sYegcdKgJ4LaHkd
QI88ktvUUWBMYnXRbbT7DPWtwfgRj58v2/ybW5yTwdljXwDaVrEWDH7FLUbRmwNmtb6WTXEoDe3/
jf7KyeIMsYumNLMqYCRNShuEtnTIy0XwbHo7wcDJ4OxNIZIK3OGOAVwp36IHNoY79k77kdVmLAdQ
DC8q5lQBB5yKIuSb4j8nmbO+bIwtWx2txk3AjXNk+Gdq6swPbAod9UlRpvo2QHLiOFs0y6Yzohjs
oIzog+0Y1hnjPUNtUvaUH4kX+iJu0LdZGCeSu2VaK28r20DzWv8CoEZW8i92dAgarzixB8jQuaLY
JbJOLodFG6WtUqMbXbm8irWvlvTdDh9BHuFedoI3gYNTjLvcrMbUh35uJpeEk4PdtU8geL+/LEJ0
eDwCSkvD2AL/L6CJ0fpVPLbTRR+GABeqL+9z13gSyBOY42uStEqCVIpxe4NtJQ+tw8b7Q6/RPbAb
+1WAACZ60QhO8DVyrqT1bUYnoKGMbhVd59mnhAg2kt/mdH9+otfjXQmQemuZFIYANR0ZjStQ664Z
dn75kB5F2b9IF/b3laiwSSJsJGPiPDWBzDGNpymWP17+OiIRXKyYzQwDihVE5CbdDYn2GGWtIBIy
m/3j4uUOjIsPcdck6TCCOSfBVqRh7ctYcXTtsVfupdmbp/t5/nRZpzc3/atAohBDA8v1GzobOqdm
Slt8Ia39hBnYkX6t1O80fkyIaDiOef1b1X5L4keREi3vq1BrJzcDNOzSO+Xgp/ptIhWOlh2USeC5
29/qLI052socsiKjQyLrqF8SPx6/S4molSVSh7uCa7lMgZDYQ530YJTX0XLbZ7d1/pOkhTOI0BG3
v5JNZAUj18Tk8UDDrgPic2X1LpGTymnkKXQaVX3RrehES8Wf6eRdNovtJOYskGm/Or6+j/VCH7EZ
YIZ0XxX6MUUjHmuAgiWHv9yHZzlcDNfyXKdkKXEfHtsTy3IxgL2kfrRjezBYPwAcjYt692Xltm3j
t1B+EConY0VignW+qrjLjWDRni///tu9ilenOgvgjE8eu5SkGdKzuEJSITmZD7CWaGfem18oxlDQ
qwBkS2P/b99M5y2ya5aytsHrO5DR6Sv7SstnZyz7QKAdS/jeOLIKIF8TRGUG4Kb/tI0yi2kSKTg+
lBQnX/PiwcnwzHP1WzZfk4DQOnNEBECb9riSycVFacgJRumVydWU2JGwvrHMTtyIypcizbhUqcyz
UJ9knKC+W7Ca1eyQC6qH2v/FzW3fgf5KcJbsm1w6S87P1BQAVgA9x4q6h4pisk+Omavswm+tw2rQ
omfd9n28OkbO3SRrtO1wxgRtBsxzJVTvtVTyOmC3kFL16iwHAJpc3qrzskuGYk9qYU9t+4QJRgBU
De8jnmzMUGJiKyVQPDTFWVClqwP2kK6+gQMdQz6YjhchDm77onqWyILBKpIV6kjsIQSPExuKHnzZ
L4P0FgOqz+jrwQ/zzBFDk21b61km5yGKOqUSxTPQTRJQmkySI1XYNhUMAGxm2SvFOJewx6LL5RnL
P5qOIYrpA5WPC6CcK0PUkBFpw3lF1yrIEAY6oal1SLsbFcuKovttO89eKcP5gRSlVJG0cULJ0Qb8
xL44pl57FZ2SAtOp1pV4t2j7ybmSyLkCyXsDxF7IfVvPuMVMVLgz9t3z/BVD+x49Yn9GA27JUMI6
RI1swYfjp24AWToabYh3S6Uf/4+062iOG2mWvwgR8OYKM46coRVJ6YKQyBW89/j1L5v7PQ3UxE7t
UgedGDGlblRnV5fJrLpjL0H8+lj6OwJaiKPG99okae9HwQQwC/fhbXdXbCWE4G7jJkgbJxvMkqfU
JDnhKDxFWZZmVd8L04CeX1uvDwpG5OX95VVRJtiiF6dZzcqsywUB82foKR4fk/xmoKrGq9HB2TH4
xpqkF6EgJcOEUNyI+nVkUI8i6sNw6DDmgtRK6YB36525zbzqC2iuvfLn32/K8ItMZBI/VhFYNLJY
EAcUIBlU03Io8Rw/qEhyOOkmRgEBmPEc7DuwQ8l2fGeBGnJPke+9v44/3m6/cJAvhyszavw6qMGQ
DmYN59m22SBVBUYZ6iFL4ceHLhsJT7NwAAWrBvJH0AnEbvssnZRt/iRB2D0ieQUpJ+HQI4OqpKrF
EHAUVOGuV8KTUHWEq1Nr4pPpSiWkWVOh4q5/i06CHTrFl8RR7aRHlMWiA6ruQ5wtfrazHeoqT6S+
c/T+S5L/gEqE3fQhFfEQO2dxUWqfZUJcCyIiuRtIDrBS+LgT3yIv+lJ6xkHCdXxTUBng9RNnWZCV
kRQm+/U7aqRznebJnA7oHOqvIYLsgr57b2Ewqtm32+DhvzNTvZ+4sz1ujVk/55k0IsppXzCU+9Rg
MEo7sTZmDQU7c0M3F6xv6tkgB4vQQk6t0C+wqeJtO/2oo7fPwO7595n9BexGQmUIegt6qECAbMMx
abd1SNxXq09cBZy8aE9AHzaf+VK7dLCawuwcsTFdPXjAzKztyz/neTsLxMladfSFKe7z5FAZqPwA
IpKojrmVvGnAV9uQ/TnrwfbCDPdRfNk01XgCq1Djwc2RWS5jtIMObrUJbkh6vHWsXVjjPlGNgdRI
CeHj8lY/YDRujxQv8+7PwcTCEHd9KVOTN3mI1ICAymUQ9IfKiu0sm91PuNzCDHdrBXPuW6nMhsqQ
CesGr2xSO6m8y0Y+1obYSV1Y4WJbPU+KMshgpX/pXaZ1GG2FL9NGdBPwaVMpSnYpfLgOF8b4IFfu
pKyt4Xdzs1XK5xlxe42QN5fv5ESztepNBDE7sUAGbZdschdVkLVlIo8Fwtwg3Utdel2nzU5QDUhy
d1vUF6/R5/u99rtNPEnbwvSJYIc41TwlDgY6KsxOYcmMeQdiL7pROUJtOJPvQrKbWCxxrvnOsWga
NLGIkfObpKNldLbces3QUBfYavh+/orv7OILLExTA/qRMtIfkgQ1lvi2sPV3pkjwF0WOsi2/N7fx
4T+ro/3upzKHJUpndFoglAjmg60qRLYROI1CJePYj1zwFZ4KJ+26tKqLDIEpBHNQKWK8a70NUo7J
sbb/ZkhwPTRd7CWHJZiX7pOAPZQ1ZJIwRuFkJwXKNqG6GQ+MIRfFTRAP30ZUqMPA8NJKOXDxS+Q2
ezUcnF67V6uXSCVuGOr3OVixusIsQwWhlC9vfP2ptv4z+wznDxyUpE1j9XGPUkRndV6u6juk1gls
pNbAIYcwND14WsTOkXonHDo7D1rqKBHowDeIIRaAXKaPO0uMD5rdvuhbNq1R7gzH34nJJgbb5b/j
jieQgu8U0wZkptoGLFMGmKUiz29YN/f2MvQS+8c3iHVDqyt6G/bOiChT2dVUtpJaAwcJEHNu2yLD
86COfKcK0OGjmlfWKBLLWE+UnM+owta5wLvOqKdSU3CDiFv9mxg6vav+VB3JDjfpD/FGuyu0d5LQ
waY6ZqkN5MBhTiVwaPioDUhZ7CjNeG0VM5XxJa5HhQOCIQmRLY0w5cJaBpnAheqyygNYoF3qjUot
h8OEOY58QVdABJ7VTjMcUuH+sr9RsYzCYYIoa1re6AjS/W+9y7j8TVf5NiCWYdogf3gh8QPrZSOF
Y6GwJEYZ2+iOskWowka4dC8vinDyD6UawZ+rMUPeP5Vl28qPha86NcUITxnhnocB5lvlumKZslqz
zRbpiRG3UExR6hNox9dnQGY+JnOO90Cp/Jzkq7Dsvbk6jb1pi6TCI+HXKgcOSAdZpabj0CaQ52RT
nkh5J4U9eppTbqmuFmr/OIRoO1NShgAZs2G+UYpdkFwPBXGhMt/9eGHr4AuWdNHUDO7wZMEYNJYM
ETEx/9lIV751SNNrUdyU0Z1VEQPq64kX5WyMO0idZrSVrIJaNL8u94wMOXRLaHGNTrjDVLxjvF32
8XVgOJvjLtoplY1OrFCUURvJs4L52Fnt3WUT61/olwk+5ZwZ4NocGsQ78XTKWFftdfefddjeI5Kz
Cf4QpX5dTqEMmb7kWqngdfKhksmIYd2vz1bk3y8jAyNQtd8gyYexW3RFMl5gA6Epo5uhYsT1OP9s
ijtCCmiihLQOBscvTp1U2LP4PVQ0pw6pBjvq43DHZxJNI4w13EGRfEjB4lNU3mhReTfCyfhxzlCX
u35sEZFm2U+ri22dIrSnVsHdpJJU9JIo4iU9Z43rR5mX9vE2FhoqHGFf+AIS8Dnl0PITvx+Q6mLj
QcLzvJP3xatxhAYWpmwnSgST2jYOCiYxiEr0JSJQNLeadhf2xPt4vTx5xpoPHdrCGGdFjsNfvprH
GnK8rLmY6Q1XLBPRe0yVJJG8y3BArIrPLAviLNVDCKOzUt+rU/1cWBL1ndYfk7+OD59NHsEVp6ND
YnCC79YDa2VrryoXgqXoOXR29AwQBdp8XtnqDL8ZLZZtmxzjFa16jr+f75U7+ZWxR0CJ+g/3kIMH
w0+TzsrxhJiD3K4TpHKoNx4BQBaHC2j5GcZSw3Nc0WP4hBneRqGh212lgXF9CkjFCMor2AlfBPq1
VJd6KCMhFV5PDhvX6Y7BQYNwnnU3uWxcoP162Q3XA6Kzi3CQkRkxZKh1JDWC/NRYjtkMLsI9J85L
e4qI5Aa1OC6A8CtE+omG12zTYAxNzx2xJerx671M56NscVgxVGkdzgHqbIyGLdihcw8avR7SXsgu
snN8pZ+g7Xl5Cykf4WIHXZNLsW4R53X1jynbBcrroN8r0X8mivjtctd5VfRBU6UAsvPoAf9fCwW4
bTx/x4Yf2Ii5RER7qx9LRREAuigquEY5T+yscmrCChXyppuvxxijQAVyXpd3bh0wFkY479NEK1Ms
C7Tn44u/Fb+8Y647O9kbK1DSafNVZ1+Y4xxQbGorLybUQo0MJ0qtnETH6OyEl4Y5zjswvxMO/w/r
M0TTEk1Z0fn6f65C+KwscXWNG2WTu+NuEPbiGyPBYH02bHyfuixJk1x0lmeJ1AUNErAdiOC0TeL5
buLIj63H6KQEl6zrrcYC6nmJHAYnzZj2oYaHh2TGmxhJlkRGecUodk0SgkXHutIaGePRUOGw9F2k
D8empBRH1131/F9gf1+ApqFnGHhqcZXGYPzQErsqny/7KfP1D/HOYo3cWZClOrMgEY8AAUMrA4ro
wfcmp6IQaiO5szD3guqnE/Kw8T7adRDQ2SROC9pIFM+99Pip3MFiSdxR8JN6HEQJV3Vd7TPRG9sv
5UCsiNo1DotHswT9T49hwmn4kiePJSYfJP/+8pehPj2HvWqai1bOGmwmvA6mqnQ0hWjdWEX380bx
cZqvNUFQTlLnmNDS9pUAMuXp7ZioV8pIJVpWF6OJmox/uizySh5+l1pCkOJhZSqYDw/A00494dfv
R/Bj6JIIkloohvx+VKpOnCqlgycHqOSd3rP9f1no/WNT9/k9u0eiH5/4QguLnBd0c+QncYo+3FZJ
u41ayIhqBHysy1ZWfW1hhfODUmn8OfHha5aWbENQXUagPZQKIlXJducDDpyt8JW0wh+GIusB54qc
foW4yyGORhs6oc4kGHbQEQmDdXf49a34UtrAhnHrGaFZkT0U+o+cfPesPuQXy2GItMDNeYRAgKUi
9d9pdr1nU3nqo2rHJ9H9hPQHi14WtrhrQqlVfyhzzDgI8lvfPFTaD4WS/ljPki9scPeApJc5xoQS
lDK23c96sNnAy+hOxwITQyh9diCpHZiqdulQWkKUY3AXRJsMdePHAImyaB8qsPHmffum9sK9WaVv
Rf65Fl7NUCxDFMFwwmcS+n4Wc0mPMMCGuKK6A/mII3xHp9U9kwyXvpLkRuvH62yPu5usuUraekQZ
QN6WYNNON8o1m8wWvyIjh3TmXDj0DbWeS18sksOqPA7ENjbLARLR+mG4rxzf9Xc6Rka1L3T3znrc
hLymwtR+DYlXBUmnxgzRpsdUy9Ev7Kpe/tDuVEw+prvyjp7uXe9MWdjjnDVOkjZVmTpH7aaPihsc
lKMF6tzSmXZUFm0VSBamOO/UE2OWGhFVKl99McWXBn2Hl9F3/VMtLHD+MZtKFpaQ+UWbzfROYjfG
6JLr3HAXH/RT9HzZ3Ko3QrURmh9Mv4UHRmOW9aFFwhZqa+CpLydNc+SxlDYYblLcy6ZWD/bCFAeR
eP8LqZaid2LKwQAxPCnBYBfVsTBumqImdpHdhB9ul4UtDiItQYxAIg+g0sDcXCuBbVUQZHL9FKQ4
8nZoP/nVzvvIueAAcVc1at+/mo8m2MBLS4zBihvW2tj9qKnay3rwsVgg54dTlZuCKmsQpNnGj90J
COJaHoYOXnyMF5cO8kOfeZkvDHJuGRUjbiUVcwdxsB0xr5Wrm8LCG0wlvtz6AQP1mArlEbA8cNGH
OUlx24+o0bfq69x+0Sri9/8BLH4Z4INQFkSVjY/573EjbVBJ2gyKXUGLTwYla0t+J+ZoHx3xbI0r
I7TIQRkZCge4R8d3BgmmOKU+Mug1d1Bc21w+Y/+AHmd73CGbRA386yqA3h89fXKYhgp48/8Sph2G
fr62W+q2Jj6XxR20SU/BXF6ge27wT+J0ElQCNJhbXdo/7lylaqiVdY0w0Rxze45ceVKcChVAimST
Wgd3nuasjgaNSSYavl2b0SbXKcWG9dS4fv403AnKuz71mwhbVbrFZKugk4KmwZ3pWt+ql/lgbXNP
2FMteqRR7uI3oEgEXjPcV6KGpkZXeWGtDsI95PBe0syNHmeQg0WbP/UK7qGSJuDHFS2cMdWE4FNU
PGRxT+SDVm8TQ5IgHgvFIFnjFiZGbYmMGlJ4Vp5cdXp+ioZuVzbiRvYxxFdT6bVV/1iY41ZUqCZG
2VHIdKJJtrZCjHaeYahk4pnCwO2Dty+scOAXqunkd+EAkN0zdr9ky5i/MvLzEGZ0jkdwUhBGlwNe
+mUGVZpCvDenonSNrnPbCTm8PL8JEuEmrT81hXtens6B4Si0mESZ8ArrwHBQKi5e7442Unlr9r+/
sIk6B4Gi1I5zFCKgt0JPqTaVfhvKf6kt+oletPRQQb0kpNBjFaUWC+NQcByLAeLhOGVFjjmkrLJN
83utu4W6vQzvhBfqHBqWZlQVbYtKfgoJS+0Qxk+Xf389rFgshIPBqSgStW3xtBRT9++7o72a78e7
EeoAtc1YzrJnwiT7HB8/F3heddNQRF3mTIp1lKhqhuBduWHKF+lG3xvHzp29BBJcVJVrHQ+NszUO
hJXAQKOkjCnDCsz2aY/rsYAm+mCxcc237JY9GgLXeLy8RraES0vksKpvNJCFxz5S14bY2P0Y3Rtt
/JcsUW2a6w+vxeo4lFIyqUDTBapCIwaUkqvmGHj1c3SNtOSm/sv6Su4m9e04vBKFwQ8rVq6JBrA6
qR7LswaFnWA0JP8XfFzEPvL9lVGpgCw2QkUqQr5QBn+TpG4m+f6PPhbfSzloIOCaB/ijHoLYQeuu
ktw65aJPwRSxd3w/ZeszIeCSPVHQKzxjiGeEvHzlWttiE2zIOGAdFH/5vcIhFJpDsykqsXWNom1U
3THQ2a15wjBiUuTQC1u/f6jI1MpqUuzsjnyrpQHiBwndVAgDttE9047Cm+iFMR99srlyYYpDEX9I
Wn3MIgzMFXs1fBoUih+DOlt8a6WRC+gBUJLe0Y+9W+/zTXCorzQMXVnbfpsfKdIh0h4HGkKva0Kk
Ik/Ekih9byvvDqLfRG9oXQdHGvXAow4Xhx2FP0l5q+EsK2oMki83yaBy4/3Z2eLwIswb8H0ECIGn
/CQm+168q0k6h/W7+Jen8y2WOtLyUKXF4FWdMsG660JHQja5SjfmVyhlShgTBltg91ZuQ6JGs345
nw1z0Y0kjqpes9mQLNin2pU5/bi8eeyDX7hF+H7LUEDfjtYheqpV2Zan3u6MxC7BKyajKBn+2ZXF
N1yKSjt2U49x8qi8ldvcTubbejTtyyta3zETLDCmykRnOVAyoyGs+wItxHFvOlov7ftcJj7KPxyj
sw32f1gk5qNoHLNhEtB1/R5eSDvB6RSbiXkxqQ7p6+cIGoyzQQ6JrCao5V5CRg1loXEjevFr4qG0
Ydz7u2xvgGbXydnx1dzLe0kulIts0KyhCDMbr02v/e38GNyh5+p1PiiHGHkGyyW5PqiPx+HToHZ+
ohaIpDIInGu3yki8hf4hFj1vJAdIdaqOc8UuYuWhl1z2Wi6O5a5mszT+DWzulD3FsrSePll8PA6g
ZjWR0iSDt/Svk8OYYtsdNJ5Z8rXe+o5I1ENXIddUMTdpoCkEDIu/+2Y1QntWYdbE7E2T8VhRQB2/
v+wXq6hxtsHHTEoNguQsgVtkWWir80GvjhI4bQzhIfTfLptaH39a2OIQENzqU6PWId6VaEGB4JEb
IdDwOhct+3sUe21h3xyQbHD+0CyLtBZHHJyHSTsagBFQX4Bl6R4EtK7pjlcthN1LwxXfqZfybUvl
pqit5eBL0OQq7CKQmyFctLNS2g5B/WOGCmeQuolMER+unrfF5rK/L1Y5+lUjCjXefvGcOImMDOKn
CAgXFjjkSuNUgiwqLrAenF9p/nOOKHpKwuE/xFAWdknWkUQGFb8dqA+Fsc8p5mNqnzhcQk1T01LW
7R4ruo1ds4X/zPDK6q+LfeKAKZWnDnxbSJ+owUOf7FWVuLOoXeJgIal1FQJMaMWUi6swDL3Jj+0h
kYjLdx3rzsvgAyXI4XR1E8MMewqP1822fx6+1h5LOIWFQ51SYlE8Z0HX1kFspEjklghXpvZYCd+L
5JFAAuLb8yFSX1vtXPgB68C8ZcN36Sba6rpXvQ7ommVaeXQf3HpGYbGNHApUGmhz0SSGpq2b1q0f
dQjcA39q30WeH9zwEC2IN6AHJOUOqbWyvy/wQGgjTMsNiHPFu95l2ULIIfj78EeL8LYAS5OH+yrc
XN5gyiaHEGhWFzBLgkRGAtZo/U5vCWYLdnI+hLiLveRimE6fZz3K0HoSTqqjC4orpMVOrrw4nA6x
btmTFFGXx+obdWGSg4vRz1VzKnFnodXBgb6DHRzkPbLIqAZRCE66CgccEPGCBG+MpqTWfbflFMeq
shOwKMgbfcOG9KLNf9co+x2t+E6osK6lKQnwCJ+ro1l+s5pN2xGARbiFxuWT0foSRgLkYZxa22cD
JATi0rvseKvoYUmGphuqLKs673izP4jGwDJoYEhqb5LiRqVSJKuLWJjgfC+VgYeKgfe2X73mVWIP
5mcOz8IA52kxxOFqZG/xEhFvTXGwO7LDfv0NsDDBOZhZq7ExljUGnBvPBENRfJMcVbcI0Qf87zh2
qE3jrqq8DoJAMHCHDLLoovPZSXv38pen1sTzrBpSJI/5pCPKemihY4COGYR2gtO8QCPUjQ9U6Wr9
WkQzhCUbbDaPz5TJXVpoA8jhneGuBa52235XoP9pI2zrbbeziDa49Q08W2N/X6B405vKLI4SMiLi
LtcPYkKUydYxZ7Ec7uSMk+zHaOhgrC2TF6Bh6yY3UQD033qQINQncJJC7Ey0ydTwasJxYZc7ThYo
NRVNQuGb4Wq0k3bqfgLIRaTQxjo0nHeQO1Zma5pZqmBQKyp/xkXuVKZuT93Py17I/rcfLqbFariD
1RUThNolhHx1+m3oRcecTvG0nxKLCMood+DOU6o1rdagLxJD1YldBPddQxwn9gMXFsIHfUM1R9BP
x20gHthHqcFezfIg1HA48VH4aE/K0yLsTCQTjaq0ezY+GR4DkXpOELvFh3tNENZyoFhoXmoPrfpi
qbeXv/r675u6bLLslMxLH+hTbwR6hoel6EtPetVct+EQEAHI+k6dbXCP17KfZtBE4Ysbwl0r3tY1
SvM+8dHXUynW2QgXo6ZtGkIWFdendoN2YcTFLpP8Vm35NbxnEvMpOU5GLYtt7QLXjD7NotmERb+5
F7SjODwP8/3lr0OZYH9fmCjEaBbNmAWL49Uoeal0gNbxZRPkxnEoNqXgH1ZFeFh+bR6K2X6Xojzm
u/nQ1IxqkEWJvXfZKLUuDtAksK3kgw/ELoUb3489MwcxT/R62cg/XHNnl+AQTTeDWctyJHjbjXyY
3Rxdk8EXf6cdci88SF8Ja8zBeNgBCxp03nVdQRTH4VoSgyAyhzIKIl9IbEa7Cm3E+Y4JDwjb1ANn
L/GQWDu5C3t80FDnca0kI8pdfj89GkHtaWa/+7M1GVy2q0vkLorYDiLRG51aVITQVLsJ9vCN/b9h
F1rzi+WaeKQoo1aYDbBMgc8wRcvf9I3k3KBMcDhhSZHZyCwhH4KKQHjRzOtxIOqelAkOGNq4mIR2
RCNNmm589VmabjTKt5nrfnQ201J0Hf1BCk/o7edFoFQFWoOq5q3Dl5k3SfQ0qG9j0toNVFAu+8G6
q52tcRCBlshWqnx0YmIOxZ6HzA6pGHG1ZZGNZP3/gjhEUCtdVGcrZ7RSk8OYM2dc3Bm0kug36vrn
OZviYMEauhQCmsDtvDadwniqqqPeE2lvasc4MEAjsFRXrFtmbqD5evADArWJNfAiJ5M6dqVh4PcF
obUtuXZM7S1HBfXyd1+9GxZf5f2rLe4fIVZTpYzYzY3G6T2kdtx+N6F9+o3J30hesjEEWyIiEtIo
BwJCUYL54J1iqkRVPbxl7Xz+frw3vgnHYs+qIlRLKbWbHCYI2qxgrBmBfK78LM3aDeXcVgWKa5nw
ifd1LzbTUuaoTVKMPpp67iaW5pZTtb38waiFsL8vTChl7hsGm3DXpW1ZPVStF1FT2auslUuf4MDA
RP23kBv22sre6taR21Pcov6hbBUrcLOytNVYsNX+7fLKVi/zpVkOINBr2WWItzFwIaFti7WVtjt/
V/8s9opXbj+Velya40Bi1HqrKhK4ffBdH/BGlnaZ09rBXigdNhlbbZjw0+Ulrr1bliY5zAgRi89S
z4rfQuJK5a6UvRBd/Hp2k8rbOnvQWqo4Tdwi/ICa2EvB2DOppNCSAqfD63JMh02rKk44+xulGO+k
3ni4vEriFPDTGIEog09JEFAQlO6G/rEO95d/nzgCH7gehdRUI+iOO8GI/o57Y7TJ+534UDyzYyyp
YM6pYMIo76r5kMamPWdHbZTdID0m0feEjNGpRbFNXZzrOS9CXTaQVZXvJvRVH2SHlR6F+xlTH0fr
rrjtHoYdNatNGWV/XxgNNTGXh7LDl8qv0vxFm0CaQV4xlBEeTaLGiucc935aT04ml3agx17TUw+O
1brt4nDJHHwoRjuocYW5UparYUwZlRNujBO4iCwv2Fd7NgknPKafCwV/xRoyByNNPcWCFUNXrRVU
SLgFV2Wr3UD5kkiBUbvIQYeaKYE2CfAPRUMdbT6U6L5vQyKsXU1TLvaQr7P7jSmGtQUrQ37K94z3
0XxUjW34fX6nEww2VL8WBfp8o6IqSvGUMhKs2p08SAy6/bO6H/H4qLfNs0rEbMzVLsTUfLdiHw4Q
JS1RudWGF10LPVF1xm5wC/HLHyEUn33tkmguC5WRxNRuFL0OkSvGRGMJAbJ8V2IV9KUuFMjlTTi0
feTbjU+8PslPw6FD27aiJaZoQc9+Tg4jCxI8SXSUo7GV3fBQUMySpPNxQFEJ8lCLKouob9Tt3zp7
6t7fJZBkB1nihgoJyfVxgBHoWmHlYcpEaFB5dOIHea8/oAUYqYPqaiTOL/uxS67HwYSlNt3YKiiw
ZvLXJNpZieTWULnKLVsNvl72Pso1OKgoB8xWNxWTgupP8QyhNaJQtnqKJBlKU9BJliF89vutURoV
5tuY7ploniT2LC28LoLcFObpLi9kFfMWhrg7sTLNSK4s6HL6uvBkdMNulPRrxCzOZTOrl/3CDOfn
mKWIBisEpxzzA2mXbLWtukk2VDZ53b8Xdjj/niW0fhuMo7191W7qvbbzXRTQekc49t/BiUFWZVar
JsbCIOfgZRdqcx0h+IueNMVjrQRsLrzJnelGfGWjECjVkh2464+7hVXO0/VAM4e0AAkpE5iPdsW3
fic9MwEfCFmxQD6SHGr8YvVwLUxyHg8xdggt5KiegLHPLseXoriqQ8nNoEeWKhrhlYQxnrZRgGqF
L/ospJ4whAOR0+g1GyqnDx7S8OmyZ1J7ydMFWb7VmPWIhVWeiKEfWz9k3mwLTp3ZZgfiUEzbuVQH
MHHqeMEgs6v6sGUZ6VrT7cRPnDBF8/FYEtu4bkYzQRyqWRKYR35HkVkMFRDe4UXezsmN4A+boar2
8RR9Jo0inc1wqQZTD5IoyJCp60O3rZ5BqVf0xFeiVsLhYeybbTYKKBO1IHOVk+0U97aefua+X6yD
w0LNnCUoCbL2wPoZdLtiTd3262593igOBcvYUkS/rmFg03jRKQ89FkM3W1amnk/pU7GPc/chcclS
NfvQH27Gxco4WGyyGZp0AbZv8D2Qjhyyrb8LTTSTFGgk+QwrLrgcfnkdB4mJHIOgPUW6K7EedPVW
aa9Vqr2I2kgO/5K8aDVFwfO3jUU7qzahXrppC2wqN6ZWupcRgvI9DvkksdFB5YeINrIeGuFebV5y
ifIM5r8XPhDfGBOjjS/oK4Tojdc8MWIKy0mu2ew360WLj58hPVp8Io0DhjRV/GBQLLRKWMexdFXt
/vKWrcd96IxQVQ3cHih8/Y48oZFkUhWi5JFeg6nn7xFV68t72if1QMr9eNneenjxyxyfyG0qozGF
Bi7HaLykK8P7u1hN9mUxJPv4mc52uH3LciEGjSIKBuE+OjEW3mhrHZmE+fsIIhEzUZv4/vdF6sCX
q6BpBLTZ/n8XWPJX4ozoxoB641anPhnDgEtr4yAWPVNNFrG2pmlyEhtjoxBxKq8xvwRvzK8aYSMc
Z68lGwD+IYI67ymHun4r9EKVoCxihAhmFJDnST/8r4ihXCaEoV+xNlNjf9lf1o/02SYHxBmmH8xZ
wOhFMt2E6U1ixLZPcc2uYpSMwpKumqIuqZwNKzUTC6NgKPeMp6S6DdFyGd2YneplBaX/sh7DLGxx
+D6XbRGKPsJeNs65aZz5SvzaHjQ8IkFtY8+xTRFVruevFxY5kK+qIPIlFIEcNf85TK4ub/PuVDYn
bRZdUAjZcvSlkajROuYKH1x0YZSD/XgsRh+qscj9z9/q4hRQyh/rz4eFAQ62BnEwrbBCUqF2R5cp
phYg4RD3qv1O97lXiCLN6pE7m+NRf5LKtlQkcGeZ6VOnT7YkP3cyZH4NiqOc2Dge7/3B1/0uAnf0
lP81QHhcaomnt7SKwIulcDHgBAWEMGbkWJqN4Wy73qgHbVeo9jvJXW0bX9hlVqAO6Z8y6vKkVsch
l59jPLYIcdLmV/YaqjCLE22Vo/gqOSyLYjrz22X4WEfmxWrZ/2iBzKU4aplf4MPVjCgDk+HzPVO3
1px6G5BjK8yrL3i9xgGJrk0tMlFgaumqpybcRfKTJTlWe93LVzmlvbgKjIuFcUAy6NJU6xVaTztx
X+kKlK5/+uiwvrx9698L0xWyqiFAeD+Fi92LNZjo+xEpQr+1x/Rn86l3j3w2wH2eQc5rXCnINnQj
xMzkYYO6T5hm9uVl/IMXnM1wH2aSUQO3JCRpGOrmIAiSjA1CKjTVDztoBsmUHjG1b9zHkcO40yoN
NUO5/QZxUXusOu8Pl8TBulg2ld75CKyVam8imREc0ivdOrwzVaJkXJF7uH5LnveQg/Syk2Kt6TAs
3W5SiE5Eu2GrXQUHhrrKXfQouoWb5XZz9akpSEMBT5XKuIllvtsdWtyZMgnYzOnubyJGvF2vyqsW
/DrttvtBTbWshzlnezzWa2ampxU8xtHv5PfKEyTHbw1P2TIl2pxxWOyp1trVw7wwyUWr8VRY1qDh
4dIUpzg89flfaUphL8PWD+C0sMHhflHKRom34N8kdAroCVXlVCFyUxz1KlTtETJWFFUWtSwO7sPQ
Uvs0xTNdGU6j+Zgpt2PxhTgHa03JC+/QOASBwHguzTGSQlkBMVh1sJUuspP2kOlfNNOyJWNbKIdE
/X7Z7OoluthMtvIFMLZNJOZWgNo167mNDvXOQM/ttKP8Yj3MWdjhgCSb83TQW6xOvBMPrAqQbYvY
lbYCqKUSV/tKNaOsAtfCHocqGTSsjIwpdnXDfg4fVYyVXt44ygCHIqBZBLGjgO5LBSLf5k6OHj/z
++iLFdGTCB5fbgGSHg6GUmMBcTCdVHDQqhHV3rt6yytnE9wSZEmrFV9EI6Ku9rtM7G2rrMHx2dnN
LIH69msfEIVIyiAX62aW3yuTGXSO1RduWx/aFkJT4jHLvsrqtaU8X97Bf/C5X+vjuySK1Ixmq0BT
TeON7ryXbLPYWF7jTu6wB8J3ok12w61j09kkj39a2ylt6uNKfq1CRwOjWerC0wdbl5DXbU/ZA5lo
Y3D3EQ7PJjk4bMWhgMY5irsQXAahKbqAD+qeDVCA+WNLDSKRe8ohYW3FdZV2+IT6t84TnyQ7dvW9
epPbESZeICO4vfwN10/ZeXHs7wt4qvU67UsFL/V0yq/A2uZ0c+b+mQkOAaMp0qpJ1YFM7Tc/uIop
p/+Ha/i8Bg76JEGVOn/GMVO3xcl/knb+W+TMh3myu3148CEBkh7V+8uLWn+en8823zbRlXOoNSo2
DupG46Y4RSiFQg7WA+JOiBcZsR5V6V2/JM/r5OBEAmlmYmqQPcpRNuzNB9W/saKny+uibHAIghCq
qGU2IlLq96XU7mplAIN651y2sh5mn3ePb5jQjHCMEh/HWLhqIC+Sb/qdft0BOJCG86hmCWJNH3ol
QHYXFyb2TZz3SngTQOMx2xMLInCJb5HQiqGLYwMbNbNBYHBHhK6cO8ITy9eIu+IZQRNhkYAlvlki
i0tcYBPqTdOBpZerrYreU8kJr2pHcCsiJqS2kIOJth3yILDYxeKrW7VKdqahPUVa+ePyoigz7O8L
NDKCAlPGIfKV5ngj6Ieo3k+yd9kEAXgKBxb4//epqBpIEzaJbagvVbm7bID9wIXrQuHiiniY03lQ
EbfMVmL3oKJqoaeUyt/KuqROEbUWDhCsGXPgQYNksvYgH0SvOjCZzOltrOEHkifupK+fIbMzNFHS
TbB7qwbfozhqQSXnFYpOjf+cJvd1XTu1TPjaasS8sMEcf+EEVYqpKG3GWyDdt3s2pdZ64Q5Cj8SR
XfW1hRnuolW19H/EIZ1xlfiBbeTbbqbk8FYDsoUR7txM5qgKSo67T9MKN+5/Jvp1BEWq4XXwJzsn
KTbWbyUN/Mki8jDIT3POJ88J5vtyzAC3oOSbQNvPpFMFpz3UoId2Y5S9K8LdV7+WIRqmCjZW3EDs
74uvNRVN3pc1qkJDJJ6astT3goDeIDHME1AsTp3XGlAQUENZPulhdnf5rK1+w7Nx/hop2nhWZEa/
UOReJl2FpjsUREhNmeACzsEyWz20RDQQWjet8l0Sj5Hy5c9WwTk8uj6CIQPbETQ3QhCIHmXrL6Od
3D8zwrl78H+kXcdy5LgS/CJG0BO40na3Wn6cdGGMpfeeX/8S2thtLoavMaE9K6JLAAuJQpnMUFYS
mqJvICcfZfBUaLexSMR5F442X4Nz9qFpestaoJI3KueBgk/+9foS9r17Y4B9q42vlVTr4qSGsk/v
rn7sQJJpsttvCepn8WF8rZ3hD5JZu9fsxiZ3Xwx6OY0Fa0DLz0zPfT1kjvZYYMYrRs1TWIxk3vTb
5bGxxp3fOqJ5p62Qz9SD8czU4+UX+pU1DiKGqAQeITi5vMSyVJEOcgMIIOSmVT+qJC3OutGrP6HH
vh5jhYRBT8NCtstU674i2K1Fuc/do0UUGcO1UOmRNe5zNhZC3bCdIacgvxIokaqQ3hCKy+8/qDZW
uA+IXKQZVREASrrRH0PMR1QO0/HqQLZp/IF+8O4h2JjjvqAZdlFBlIZlsm7mobOl+IfgFOyGmhsL
3K1v1ekUahlBP5xf5KA3HEAVXX3Pfy3gLZEPgx0JgjLRijiET5oGrUgSVjQ0Tp58KMiH6wvaDZgu
6+Gn0iNVboy6Y+12w5Oyfkq0xrWKUy9L3nU7Ik/gW6egv1esGEOdnE9fRpdN0qX3uPY9dryyZ2FC
TuDd/Hw6UldxlKtoYEEUCGuS/QHPQwytSMgdIJcKvvfCPM2C6qPIKIfyU6JBCSUEGcvcNna6+ima
aJrp0/WNFH0w5jAbGA5NA3MkjH1dbjTbjB7DsfVq8659l1IjVLL/Bgi+3B6tSxGWIfJLyjMj5BsC
+qRgruN1cNODfFhfRJy17Gz+hr4bexxUxIlhdeYCT+/jwgadihOruV2np7Xx8yU5Xt/FXZWl7eo4
pNCzCvm6ATLg06k8xv2B+tljUzkQug8gQ4Am07qxK1+ngXoQZX32b9LNSjkMKdul6JcctjXtZ7YG
cnJXRWAGhvR08iKHd2aKtxEezFb0QSWarfYPmiaI8gWowtdq0AKjpYsGT5Wrpzl/JukXwfbuXqWX
JfLFmWqi4M81kHhn3CcY0PQLzGhCMBL9E0HfuwJrAlDmq/FDWXbWlOsIfIPB0/wuKALjLnEYc4x6
GIQTSILdM7iQkSJnlxsxug5pGtZ2Xpt2LlciPhIBmPBKTmOUT5Jc4TiUQ5BayOd27ihs1d2tymw+
EwcmSacrKGlhzEkNmHbOfFgD9LPC+0V95KLVsL9vUKta9IbEEwz1/eyb0Owr16MuErgU3TEGByHz
0GvJUsPrFC0+Du3iSpkW0E730hrdVhhASroXeTFuM1k6LEtsR0r82Heigdr9/NpmVzlsmZLZiFPa
s97DMGhOudt+Vo8dePX7IG9sUXZIuGoOTqKpL4tJQTK0V96o4Ksg/zaBSNqvv2qggjdehKVX0enm
gpLJ7HRt7DFpqAeLtx7XA1LXLP2ln9GOQp3rp1twL/wmmRH3Wjx06NbQkBDtg0R/XqrC16DNZWiL
wJbgZPMyGTE2so+YUEyonsbulyxMSYgM8NABIc4qZOTOknUw9Ne+E7zSdp8VF9czuRAE+rFWNHUY
7IMEPK7s5Lb2rFN+Gg7Xv4noCuPlMFoVahWygimXWHPCQHmrBEUe6CUVezTs8g6lqAdR0XN/WHKz
OA5EWqmc2lHt2At08iS78DD9/LNJXf0eo9BQ+1K/RW4v2e8RatuECiaHKmuckm6N8QglK4qGwTij
EBSJ2BDfBoCvhD8mBxpFESrV2Cezo48g6o1P6/ysSz/Q8mtXWmcvdYSB4R+J3HoZPXbTp9HsHDJY
rl68qpCc7lAoCBN7UE9N+lxXkb2MIh0eQeBpcjAjL3JWpqilOtV622teWt7R/CRT97pniaxw0FJE
SlE0C8AsKxJb7eyWzk6leVrynqnKiy/xNDVatxRJjOyCU5rfSfJ9rT4T3dFkURFadBfwVDVKR9SU
VixD50CmA5qT0l0UmDYGBXx6fI8c8sZTLQ5d9LafK1NFG0KFzZPIMco7l2SCSTrhkniMGa1Y1xmG
sesN2mDjN3Qzu6rPunzkz8KnHPu5KwfD4mKUEAXGPm4GXG9oIWVav9UteWFt2+AvOkkP2st/ckCL
A5lIV4nSlbi8FRkzxJgIq+XSNlbiLUMsiMKFO8khC6nonMkRkkCjP7uKm3ixqz0pGOQD5fmd6H0l
ihMsDmGopFZrwQbO/pa3HA8WhswHPIflg3RegusbKQj5LA4viiEkWbog+66td0Txw+60DIJDLLhN
LQ4srEyDQIIME3MDSqa6ful0Ef2paNf4yTkVmk+KlSA/3H6XWzt5GoLYV48qhhHLO8PJfJG/C9bE
T89JhR6bZofHRWbYtHjIiMC/2Z5cOU78pFyoywR1PkQIevB3gcf8g8FRwdcnHEikekTQCgN8hSqi
veDW6A3ZHeuP131s/7bQDZUggUkQcfz7WTFoaRwhMQ0HmD73xSPNY7tsfKIKwp39b3Ixw+Fqnsxt
1dVgaZhJAa7VOZhoLzCxv18XE9x+gfvUGqAOhs+uBPJ8slo/MQQHcr9Vg1xscEhaVuAhnBZjehvq
qe8xJncwOjuBatRx9u4wRnRPVhssOde/kWhl7O+bpx+lo9G0MmJqvbpZiy9mdh5E7OMMuX736cvC
OBxd0l4qohlFy6bCKO3oSyWmW1/AcOFM8I3ryxH5AoeiUZu1eW7gOUKH2I5Hd+kEWcR9AxY1dVmm
psUT9pmpakhphId/1PkGhHq7WiTR+3/unX9M8MEP5haKMR2YP0OItUC3fXguvsxIz5ReGQgdQLAg
PgQycwP8ngviBaIEqvp51D9f/yLC5XDHs9WUcTEYCbYeaFhOEfSWnadOCzr20qPHQdRvsu/Rl+3j
zmo2reo4F7hI2+lmmB7n+pMiCk/Z5fi7R19McEfVCo0UuSW8OfrYOOvK+jyqqQvRABudAZHdWpio
kSRVABC7VwNVNEopAUMw3zwhF1q+QCqAiYb1Rw2cAkwDMxfzPO/u38YOFxmkKc2npl4RWn2Jvs5I
zw+3sd/eRKk3+awJqdXt0NF+XPeSXYzYGOVihbhrJIwLI4yswB4XlKip39KiGe1KrhYomaZJ0LZV
LdjRfci9WOXLK2rWNcmctXiyUmjNIXoNmp/0iTrSa2gr6FNDo6bkivoeBEv9rdQS19CnjpXJaXTy
QJb4SenHI4aVT6BIO5MxF3VD7TrrZpHc+ZvbNCEho17Ti6I6gOdq+paZeerSNY6dJdYLe0i0wpny
pH0PGG8scycRoixF08sIzjL5VZG/FXEluLx2sWtjgDuHJAG9pN5iaQbtbd3A+KToVt4/DASU51RT
FAhx/vt6jDBa0zWsNaCl99T8oMeuIdI/3o2S6MUEtwizKpQ6rsHwZy3VyZjUYClqd86WFzRKfbx+
yvaxeGOLLXd72w/1KLcyNkwOVl/zS58c8xvWCM/YcEQNyftf57Iw7t7vw6wLZR1vNJI/T/RpFAph
Mc/9DYY3q2EnbbOaRTeaPmVID8qbNxksp3Cs1W49aJa6yb2Iam//sbGxxyHjMhVamQ8q8vGPg2eh
kIFiOYil2EB06v0Bm9A+Ulw2kAPF2qj1GNRS2MDXyUsO4z0T4Vgtuz5U59XB9J3zLN9AVkJUAhN8
OP5R1ZaqmQ141+OR80Wx7iB6dN0N9zwe8mXo5aCygW4s7l3QYbaAploIj09AgW89J1CMXIiryF+u
29nNgxIZzV4asQimGbgNTMu6KVO1AfS95kfVSW6yU3JLzsjY9d5yVg9mZMuRYHF7m7exqbCizsYp
tUaflFBFBDqFemxPIQ2SMhWkJvYcY2uD28BErdCyxKh1M6uVbWMePsWyFERa61Tm8ECqWbCmXaJd
oiAQNIhqQriHww02kQkKZAUlPEzqNCxxnbuDqzh9MB0KUZJxD3O3xjjcKOUhC0ERhTlDckzn7xE9
luTTdc/Y/Uib9XDIUUhmZc4EvURy9UlqP2vz1//2+xxSzO26ylKJm68O/VS+VTRBamUXyLd7xHl2
XpFGVlcwQIzor68x0DT4FkrjeF9BpllUUdo9r5fd4svFs5loRlzg1sgLMK9jKDKc5Q9xFdo1lNGv
b5zg2/O14iLP9SGZJphSVVsz66MytI5uWoLIRGSG3SybQ1rq45pqPRBImW7U9i6RZ5u8pxVk84n4
EjFN5Axlb5npb6DtfM1RECgd1AVKKRasZh/nNh+IuftmOaMeVkvdYSK8/usihLr1zSx7KPdA8sNl
9BlKDVVUgVnRJrK/b6xGWVxHPWMhmVIVOdjkTrGkYJ7kw3WXEHkfBwe6QvJYASg4pbEe5Mm8xWzJ
DzBaeLEVC7yPnRo+oNh+Mg4W1MlsZUlBc8cs1a7cEzdf5LPaIYk+g7K6qx21CZ2p0UQD3Lu1s61h
Di/CsrcwRIAYkCXti9wFR8fHxInvyDNBb/J6C+3E+FF5EFIJiPaWg5EZmnNWu2LBaEzF/JZiJ545
2cZdeXhrxHLQ9PJiHWcRsYXC1vP7RhvowyZobrTeIq2N63TzOFlFDPxd7wtbu1dBrvqBzYVkzmei
Oov/FXrzEBUSMSbuw/7FLHdOoDE2KumEaajZvO3L4L2wfDHAHYlObqH1ZOIZm8Vv1OfrQX8wvOTY
nGW3Dd4TpxHlYo07GVrUlFposVs5JHbU6p7Wa4LDJ9ox7kSsy5KpeYmpEzl/aKUHU0R0thtTE4UQ
YllQMJP5hHpG5NXUCErV6mP4yLgSyRFzAMcR8Vnu5UEnaFn/PxfnxR6H/Dnyw1kfY4iremMg7YLQ
nV4wEOfph1Io9rJ/vC7GuNcjCHlabdHQiVGrkR3Hr0X7OrbfC0t4nnYDws0uco4dJs2KljG8FNb7
2WUka2C5ArllottsHHP2VHf+GJbHkJ1nUXSw7yKXRXI+r/fTlJUWkmGF+WVRfo6RwAWFn4xz8znN
Il0PIXQ2FGBzYy29XWoXZ3LPyrSSqwkyvEKX5Hy+iuNorisM8liN26PTPHfjDNOLUdB7WgGChvpW
REYl2kIO/kk/rGtZo215XUGOsL5CNlBwVwsXxSF9qVE1zmqcs/I85VA6agLqaK+mzTq98Xi9FxXK
RAYp9w4aQkONEtZG2XlgxPMUm4YOk1ZizSDRYOe3IuZxwRmg3KNoGVHR6lnrbZpW92a43I1t7JdL
fmgzcA9qtBM9ivbjn38cn3JQohoFWdWqZyxs+VmGWNRLAiIP3e4qu/+lnVS3e55uRIOu+yHKxSgH
KYomLaDVwLammADDcxZOqft/0AXLfuf3G/pih0OUKesG08hQvJUO9VlFL48Exep/ch3C6Q7RXnIg
UhpZGgErgZTTTRFDWxwsW0/X40iRCQ5GKtJS9MWFjaM0jxnmY+pbXVjE3/VBVdXAZAwWNJ3v3NWK
fNC1GnVViqnD0LS7AO/z/gbSZWAIKRS7eMD0sJMjYyMyvQshF8v8G63SaF9XDVB4lPvMV+t5dSWj
kwU+L7LCnbE8aq0cdxn4chJ3LY5a+un6N9rNyJPNMrgzlUhVp3QZ/IB87Lz6A2PczwLlNf5GQKNN
fOkYB7UoQS74aPxDrVY6iVB2ebZ6BELcfCj70G3pKt+tcjHex0uZfQ+LeVJFmMx267czphqg2MC0
KCE8zUYqTbWhJWaDMeUF1YfGqRz9OEEMUr4R5i53vX9ji7ti9EWaS7CvT06c2FDH8dAm8UJ+sCi/
tfUvrd069DgK3zW7KLKxyt06yGiXSfjGYPexwrjAscYwezPZ+S9ia051/wccEYJ18rwbS5gkdTii
gWIcbBXJKigdpT5x29bWToxikd12oD8UkcDuBymXlfLTv+as1MscoVAwnLDD9bHwmJIgKFTectFC
5u99n/3HdXjBEqNJlpg2KCIZJCNQKU+hAuyV1ILMVqF000cQFVEoXUPf8PH6Cd1FAE01NcU0QWPF
HxZlSKR4idAAM6dnkhW2rnz9bwa4i0dTpYRGBT7g0rfOog6vfVMJTOzeoZs1cJfNoOlLrKSYqopi
40bRFOgQWZDQrm1NyV/l1HQac3mQTFGhR7R1/AXU1hjR7NBqIS9BLb+QUFQO23UKjRqyBsoeVSXc
aYsG0G2CPQ+NFrlnVY8k1cA6A3mSe6EewL67X0zx0d2CAXiMILFhKnAQGiiFSGBjj7/ilQtJFOHh
2j3UG2sMSDfpgmhZQBeZ6MgI30NTsMNk31n2UPdw6V3oV7n/Z89rBom/wfPGKncXzfGSQ3UIIVBc
38qGWxrfakuFQlDjROVtT369x+//+XiUC+xqPR3BIIoLvLV+mIV2UCsqqBqIdpE7WWbaLXP2pmYD
RqLwS9V4qyrIS++7+GUR3MnKypxObQlYqjPE+ilC4FUUdrNTcu2rcKdoaKWiNCuM8cvpwYwXOwHC
V8kHVSSW9ybIdM0QO21bp2MzRKDqBasiuAJUp7NzN6nQJtz7aCvyTKcKoo/rE0TM3Ol+vO3ObGyx
Ez2u959RGyfk7u1qxsNF6wGHGkYlizvWo5D9zL+BFr45E386xJV/3Q9FXsKByBybVlyE8PpkTnBT
rr5MUMsq3iWVQnQmemqYOpVVzlXM2ZJBmb2wMRwUojGDpuiB8ZdU302fetqH68vaRyywc+sW1LUN
ix8eWfpp0YjCZpxc2VldfD9Ui+VjdcwxhSOa+tk9BxtjHHRQqNTOEZOqTSRvsD5p4ZNgNbunwJQV
BelEVFAp55xdDfYUeUEmk4zu6N6ylE/iDT9jF4m0B+uxYUzq8sE4CszuxnMbs5w3JnoT0miGNya5
vXjUV75h7PQOBBqYnsLDJryT31UrRqhBQaFhUVXjYDGWVaqVOqC/Gwt7bT5HfdBKh1IT5AV3vd6y
VEoZf7vGN1fpak2zdkb4lmWndf4k0WcjFWDjvgdubHCbJ2d6OxohyupMxYSRpUGMzQlRt2N9fSKy
tF0P3BjjjvGy5GPUJsgNL+ttrHml9eW6K+zGGpff51unlKbu1nEEDEtF58q5NymmLRW/zMZbrPcg
0sYUd/sPfbHEEKtAdkz5UahBbz4u1cv11Qg+Pz+QXoR9lyfgjHZ09ZGYZxrdLiIJzN0Tu1kF58h5
tSyzMoL+RSLhQY0bqBUbCNbX2NYKXXDTi2wx59hcXWVUquEc4+NE1V2VZ6CYKSDy5qZhbF/fN4GX
8X0BWdbpYJZHB07a3MbxPRVVOPavv82usZVuVpKE5lKiOoa0xpcSbLlNQNzGxdRooKH7RXJF2TXR
xnGwuqytukJbBgq54+d08OqixLDqYxr/vL5tIijQOSjo5TCP1oy1iR7y4188RIwPTXYLP3dEfVj7
3RubTeSwQM+WrtQWtKToQY0y23jo7fhOCt7UC9+hjYNSzt84yqeh2lJSSCnhIC1I02TUXUB5rdUC
I/v17o0VDhGgohn2/QK0ZhOuHZ5tCMb6b1HAeJsjZ/1JX6AIJfhk7Dd/Cwc3NrkrfQLxX7xWYHy3
nmVHcVmypvxmBIqXP4rGsQWnin9jjwTPeWVEYX0x7Wh4ySWB+4l+n4MHQ5LTcByRm9CMJ2W5VSZB
mCBAU57BvZ3CcFJUwE9n+l1b2s10t/SC21S0Bg4YyFKXE+mwBkaqTuivPhJQ/IsWwUFBoUxRX7VI
dQ4h9eq68ytaHUxFpPUpWgeHBAa0ZKY5w7MvT792xoOuiLKbwsPCnf5k0EF6IsMC0f05sRXUs9gs
MAaB18KbwMat31hH611HlMiWZmiyplq81nySl1K94OUCBo+V2mGAwSzXeqq9wZdanFGkdmwRQ9Tu
Vm5Mci5BKWR+mhTc6ssMuVR1eYQ2pydAgd0LYmOD84o40uoxGkGR2OVuCW3zxAtd+hWKko1NMfRY
30Ft9xD5ovb4/aXpiqWoloXRRi54mHqrCPOwQOqo89f0UVU/CtYlMsD+vrlnsa7RWFZICLAGlAEM
HbKGNlNEdj7eEXZ0r9/poj74/bsd3Hh/L4qdwI3NepzzcoV4Fl5kig9pYl8r7PqGicSbfh00n5Nv
1xe5e6I39jj/MCbNNFUmk7DOd6T7FqHDbBXVWff947Imzj8MbZ3MjGJNsuFr/R2FZCCdbzEE515f
i+h7cbBRpzkdKBPEXufMafvVRnh33QKDhd/uu81ucbCRdS2FCh16TFnLp3KTQMKSvHMSkVzM8L3G
xbSM1TCj2F5ZHboxCxvjGLaVCZ1N8PH5PpPZUnpSaiixXzqdkp/mcb0rzgtGbKcDVIPepZuyXRwX
M9Sg75rDFXynywnC4oafnAhySOg5dhc/B02TLBKK2w/1NtvJAcXS5IoUZfALBr+3uOZne0CvI8Zq
pvDWInJ8SpXcCKKxRAw4tsSu41Q/zU0RXPee/Qh3849wgBISOeoo4+pANUR6fsN/Hxd14zbHP1He
FZwHwmHJQKpcShpEhLWWHqDNc9ebInZcdqSuHAjCwUc+FOoyMc26pnuqShetLqT8SBO/Hs6GJRJ9
EO4fByRJt7RrWiMGNJ4Hj70Q9BdkWZzprNriqWahNQ5OpjFZTZXiiY2Lk3WHMCrHwYfyA+jf3Mg1
veveITqMHLZEOtHaio2yNQPIxMIXSj6P9dN1G2+N9le+F1+iKDFVA8bNNy3m/ogZNve7ESznP0iK
7fueZcpQL5apzo8zlLmZkCpEqJOfzcf+O6tyxn4UGMuRiSQxEShZNFm1XycnF5scsiR6skL4F1xK
Rjyex5G6RqjdTnKKeE7qbppFPqK7MmjC2yhtvbybbb2tXXVCLJ4QG+mOx+ubvf9BL/8OBztRktK5
aFBRM5pHk/6wJDydBd9TZIIDlHnWJD2p8TnbUV/8So7kEPK/xYoJEmURZR1FxtjfN6FJM4Z6qZnI
c+bt0SK+wuiwvP+2ZRycZLraG6GKVtEh/xkqQZJgkCP7jzY4EClIUyhLjNZptTG+dFLpTkT/ZKqS
e30p/wc+Lp+fg4+irEMpLdDnyKJH/SfI5Oz1bnXwFP9Y3r4rs7lxfQ48pCafYpnJnyV55BcDCYoq
FyxoP4r7Zz18FiOr2o5MBL4WW8ceHHKtahe6Y/a/BPvGjsXvEHWxw+Ux0B5tWlUK+Yzh1FdvjyTJ
i7/li9N9aY5jIB3Xdyleodn2b7Di2fHm3hzVmr39O08BT3COCcDo3HuYdg1CZ31XK+XGGocLJqxV
VQmgN557SNWh2/ZH/K36kh2ZBtRysERh8f95U1yWx6HESqhOQoqolbzGH/7SGuht+hHjXm5+iD1R
Ww07QNc+IIcTaGnW1rHFIU6z0Gnl3Imn82qeO+mU1YIKxf47frOXHGAMuZHWcYmloUdp9cfjdJu6
9U1xlo/KiZ4KUHqJOiqFJjn8kLukHU1G7tN5zdcaUQF1ypvxtD5WR3atdYfKsgVHgl1c13aUg5Jl
UtpUWQFZueKSANyAPoYsNe8vnnvqCvMU7Atds8ehiapafaFaiOoqb/DIL+pjW+8JymizN52XD819
6YhaYwUmecq8JGtDvZFGyNi0kWdpq9fNmruMswDERGZ4cEHFQVM6+IteBN0IGhEwWolkjgRAaXJh
iNxmmmQyfuKykdxlsZyElI7V1p9TU0Q2z07ulQ/Fc+c1PZqZsggPihm99Fl5jgvBARMZ4KCjXscu
LRtWNMnzh8mMbqxENBsqgieTwwvTkkI5rREqjunrTE7qcNsmQQXhq/pkpuelc83qNe/8NrspY9GQ
wC5WUUXWNRVFcMIPw06jFWW6hG+la7KLpDlNPKN5auInKHs610/x7lZeTPEzsLSK1hr5WcQ29adF
eypFuYn939d1iyrgQVd4rqxlqteklRPU0uKnpbgX9vHuHh1E8n//PgdCqqXrOaFocovSo1Qdyuou
FuXIRUvgcGcaMdBQK7gZc72zQwlysSLaHcEi+MxKH64NZm4w/GylySciySf0WyCJTdz3fOt/9opP
rChJRFQJVB1OCW5RJfH0sfSuW9hfCL6Fga42SKiyv2+Ccakl3aRrSBE12XNluITca+8aO6UXE9zd
qvR4WOgJPrhe3kz6c7/em4aAmG//g19McHcpgToMa5/AE0k9T/rncBLEWqLf53xWqrveaDOULnuE
4cNLhFT/9c+wZ4DKCqhnFB3JgDds23yGtpCUKdUwCgZdEZsut0ktqLiIDLC/bwzk/bJKJTRFnGro
7dDqAmUSVdZ2380UGkYESWdZAVngv23IIAkp1gTv5vQ4Htvn+DkEp19/GvwJAlsqm572U1ERe89/
tza5SzJV6ilse2zc0Od2OSW20fxo5+D619m9WrZWuFBbroe6G/4aIVX8KWC9JaY7njCl/xbaGx8E
9vYCta097mtpRZlnVQwCL5ZQlTHfU9xiXtb+q5tF1Hgk2kIOAtB1PJpSCgiY1bM1f++kW6sTeN9e
KLNdDwcBOp0avMFRJkPRaIQk2Zgck8jN8kZwNwo/FAcE46AZw1Ji4xjRo+Jmp+qWOWHroSIflB+V
SXBudxemEENTQN+A7jfOMTBNUWcLAUAnTWZH8+Dq0k0vnetSlDTZPb+qQtGtRcCWw7fAI2Jp6pFN
fNUd9eWpcer1VeB07H/lg0CqEqLBAKzwGk4hXatsWAdWpporG33HTnLKnM4tTagCsIYQUf/l7uZt
DHKoavW5RifGjJ6vkLmeHQtMSdH6TEVl4H2v2Bji4oGREMOkTIBjeZvEjp310B++Lz5j/xRrrO9/
qn/2kX+CdHlL0pkp4oIq1kZbsG2J2kh3LWgGipUogJgG384c5gPV5B6FsEo9ZeNjPQmu0923Kd0Y
4PBnlfIuMVa4tQqCa6myIV4TWF76CRxayFrPP8XNQbsgtLHIgZBay3Uot6j9LtmhXM46OQ6m4A2y
624bExwIgTGV1O2EK3DttVPRpLG9losnpfL3vlJzERKJFsQhUZHrSbGyljTWkMggPPJUCXXsDCkh
7VSiKGa2aLm/foZFRrkTBQHALBwyFDaGxq/zzFnVmyYRCSSLjHCnqZ/jaJgVlMHkuHfD4Ws604Mu
mo3fNQKuNgKdDzSm8vJupjxBoGlGKi2LkEiLLHfMTdvSmvfg98UML+SWxaO8FgPMDG3i6tOHLs0h
jYCJ5EE03ce2/jd0JayKAbE6FWHev4OjsJaQeymYOH14wv0OSpSTlP+imk+zuyF8R48i3Rhju7uJ
9qIpjWjY4LZQdI+gX7kP9YMyL6dRGBntQtHGEneo4lhLuyrGaxE0YWbAGA2tz9KT5BRQRr5fvdwD
o2EnWN0+nm+McmcLz28J7y9ELK1bfSq+vvX4eUZmT77iTc/LQfQk3q38bveTO1cJURd5KAG46TE8
VY+xT8GjYfrNc+QOAo/czfdvbXHHq1NKq5QgU+NAZGv1WV53tJWnyR8/QfvtJJJRFO0lP9OnQAUp
13Ci0Sgyeeu5dPPn+cDEE5CG9EGWJwrY2be5cg74QEYdmiEtI5yDFVWfBqICSvaDWLGX0G9mFQpK
ZwLv5Cf5Bsvqq5h1FGkkiOvPs/GOd+HmW72NuWzOWTU1jVnJyDY2zVOuPxaKdx3PRZvFgUZlgdMD
pSVMIqAc00q3xkJtebhNm589mY/Xbe3y5GwXw4HGqMYqphNwqt7I7b/X5+xJsZm0NOSEKJpa8zvV
TXzzSWBW9I04BJHMqa3VFg6RLG+jnalrWHYs29prcUwe2EWJtr38XYH7BUJ+k9GmZjmpI9y+Xu/m
6HUovkb0O81y0Wnevcc2djjk6MZIzsIYq5MfZz9+qP3sde3tpQSVAcTYnPwR+bvpIIqsRXvKYUgT
55UC8XMM6sYlhi9/RqIYYD9CvKyLvzh7soQkZNQyw8kMyAkcFNUhdHt7RLWrgzb0DXkSIaNgK3k5
7Smsxq6Ncall0WNbnxT6PE4frjujYN94Ne0kKc1uYiUnjGA+rXl8rBMi4vsTLYN7MpYIQ8MpZ54H
hbXybOa+8PrfNUEx/IUeIQ3j79z92Jr53JchrpAsV+0J13GZ2IvWC3xbZIVz7TTWMJ0QWrj6I6/v
gjr0itC//j32U0qblXCOPFljP6QKjk+eA5YkkFlhsgfvXyahGMjoHXCKt1qZwCzLVP12SV3M8pdi
MTaToiesRn1sj8YNaLXt9YTmKjdxRXVAwS7y92HfNFU+tD3u3/reym+16FFc3WR0MNeWo/47HKy6
xpIhL4hWhfouSj7P+kHv0dpBMkdZgkj+WjUvUiFSWd2HiM0mco6OzyYV0wr/oKt5Y2aB1U12JgXN
6k/5UzmcqfkY5i/x6q3zN7p4UXkQfMXd07z5B9jfN7ez2g4gnEvQOaEHxZPpoE0ptqU7Rtqk+stx
1dF6O79ctykyyb72xmS3dK3WYYTCiXQZan+tO+Si4U6Rw3D3ZYZa0xwuONxj/BQbBxp+jkRS8qJV
cPiRL0uvNwZ8crWW4zwknmKOgh520So48OikkbaqBTDX0+d+Ctr+aysazRGtgsMOCBOiBCQhaW/l
5259SPL3BJcX9+KvQGqolVoX+BARKBoJBX1KpwXX3Wn/MbCxwaXUTXwGajW4LKrokRqnNUk9VPCd
MTIw3RbaBHmLIf1qjrFdpV/KVWCefYQruMFfh3kc13NWI7zVW9lVRvnUzuVpnntbzQZPX8mhS2RB
6kngF/xIatStVVWbiCss9YesP8/hZyMW4ILALzT2980ZNXptLfQOT9apf2q7m1oX5JlEwMfrS+d9
1zRxituDiQmoHxtMZ0jOelf+YhFf68SvQhlQ0a5xmKCmZWuggg9MkG6b8TCqYLL+bweWH+LVyNKg
rQ6eWCq5ZwzJ7bpCS8Bo3Osez/7Tay7H4UIeQYlbWVnm4p6uxYGY2VEbDKcUxf8i1+bAwWwWTS1z
AHVl3JSmaocL9ZLuUckTtHSM9iKikBJ8IX6kNyYDaY0CR2mmaDzzO/Aui3IxAr/mW2WnWDW6yMDR
mchDmd8OpqjJQbQGLoygzVxVYQhALZMVA05Ve48xsdqORlMQ9rH75YoT6FzkgIJUM68rVqJO/f2g
o8vdSMobw5RWu+ilz4AH0QiDaO84TMjiIR86Ff08jaIFHYkPaOoUHCCRCba7G9gpwyGnXQSPK+Qa
CnWOjjrY9bOz/4K/3BY6BwNWqs4yGnnZY3P4pfnybRVAK1R5wtSWX99B3NlZZNs6KsfrdkV+wYUL
2Uja0mAdI6v60Bo19L+DWRJVyEWoyo/1zhFV2xKuAemUxUmeGHuZ+RCeMdJ0Ku9YmkAUme9dvmDQ
lSk4Cwh7THFfrBvBDhFFE1hjkBqbTFuHSjCTVh7OEvi2hISme6m4f9njPl+fJfO6qFjh6E+e7A2B
csBcn1d7NKjcrLRFqbid7/Yve9x3i1doIWXsJdotg90lmb3Ohd1YgjBJuCwO0leMw+QrRXNZg65Y
3SlBU6bb4DtEFM7Ys0Vh384N8q9Vcciu0VAKSxN0z8ta2tb6pKt3ef2QY/rputeL3ON/pH1Zc506
0/UvogqEAHELbPbkIR5iO7mhMh3meebXf0tOPcdY5tt6k1Opys2uot1Sq9XqYS1xBgJYeqpiU5gH
qelhmGfHqn4BtAE8KUCcAN9Lky5eorduiPlFA9u3qOTPXcpaVRGV00gZwLT4UGa/XNvGtWXJEu0b
D8d3AgSPH4XZRDsTKtYA6FvyqIOzT1y7TL28pWeQP9xRgNjkxY8ikJajJdYpFjlRYapMg/EkRoSx
8BLjHhiuTXy09P0A+XH3BCS/Q7ZnkrrdtlSKNj3gfAEaSLh6SiMygT2KHhZNuc6nlwLgG1QS4m4b
qMVMU9cNwFkKMb02kKJIKUQs/V4NT4Sie/RWBV7F39inRi0dNTQCMhDheJNi1OPQKEy/+9F54aHw
49rpAFrPXjAiLMXL3oJ0YirRTE0lOoSJ+wXQnFortVTz06d5F7nttY1W0jvmdRF2Lt4puyJBMwGn
pbcNgMOB56q66/AG92RbyA+4ED28+0OEuxydaMMyhqbmJ0eu9XDQwcHTAPH88vpu3OcQg3KeSQBG
Cr3f3+dj3UUVWjJekyq5dpVIi/CbprgSIBy+ImmZMjUYcGx36Q38SXyugQSXOdN5vi2vkgOmUgEg
713WaiP0eqeVYP8T02tCo8b0KTpnDS05RPb0xa6dRvtFAoksmYLiRjWAO5y02PKVSLuiWaw7Rbcg
FLdkb5fNE7daSf6HrEKvVAVAVddW8Bjq5A45PLX2hXXOSCTl960Y5d3qCTd4XIa06Ga0AQ+6y5OV
KF3f5q6xK56ym/gT8f4PQQO3go/W/maGwikvaaWVM19EckdOvBIK2Ik7DpyWe8G9rK6wfeetVlK4
y6M2RK6BpNT/zUPOYZa6M/XsfbZDbVJ2/XBju6SbcJUbjW7PumWaPvkK1DuM/vHhp1RxuBvp9nJS
LZl6IjskGGjtckzS3313wyNI1vc/+GRodC5vZe2SGy/Qta2I3JB1q6plrcJ/pMUvNfvWAjjNCpyh
xTiU9d0aR8lh2w7DCKMM9QBGDLGjIkpZazR4FPo8DOMeOfCMneUuLvVzP9jZEve4fbj/FSdmx5Kc
hAsaRXV/LG+K7qYDpLYms49t23+TIbrgxSyTobR0P7vi1hEcWx/1J/e11fSvCvPYsDdpgj/uy2qp
m2LGfQpUuPgAWD1Yo3qL4BxA+aYEgmXzEtM1WwMHBZgbRAw6Ve+Tqgtn3TeVh5pN+6lO/MUO93X8
s7Stu6gi7jBbsrGW7QOwEiuc72Hq7JIULfHhwsB1wHGTI48cZzRWVHvZCZBKE863Qijpm3Iw/Azw
U5mfAvKxO1FHczncY9VJTsCmRf6rm63yYHd1C2Bcf0rieSE+LlVPS4bbech2kymjNt8810BmMSig
EG0wer0Xk0QWMgmKoflq/isEp2diIpf5heTnad7bMmHbp3olTbxxiNEoASkMH6ztL2SX+Rz1br7t
vehQ7dFi+3w5PPj/bNmbdsJ1U9AF+iUz9XmDbeSmJyCI3y3u7z5oVXIItnfsTZhgjXHZB2Fg4BCE
Bt6LFQU6Ibhr2nB/WSmZGMEMOzVr59pMTF+vD3a/1+1PmgxYdTsyeNsn8WbJQInFIQqJH10V6Kc8
Fq93mRn4nHuYoIaJbJAi8Y9bemkMlHKmjXo1FR8ANCsbjSl15euN5qjNhBdc9lgMzV/s0lqMsEtZ
RZvSWvTcjzA8lpBvWvlkZi+Xt2grglvLELYoiMrBzo0l96f6pWIH9A07TXelyI7TlhhckKoOuAGK
9lrh7Op6Syql7NDuGoNyMnbMWnWHMnMn2Wzf1tasBQnHNqJdEAxNW/k2uWqt1KWBN8lAjzfP6lqI
cFajCa+gZmxzXz39xh2K3Q6N8MCOA7afLDTkHxNiNbSNa5y6m5joUBceDmNaqcliDrmvNWZ4U8Q5
dYyymr1qVECG0uvDfT90xL9sFq+F+HdS0QSNbWImQgkTrzBBxTYD3RAgbho05pkn7v7im3nX3yce
h59FmgDtyj565pE/q1zTcmRKv37/o3x0W1MTMLuWmCK06BhlNIN846E6mm72Cl5cuzxPaF9nZ84u
z87VtS5LxfOn0SW5gv2gStKht21sgMRfO1bsz8XgXF7aDxbKVxZQg0Q1ePut+Jwf8lRXtRChMJu+
1uyJLJ+MWNI9JxMhvP+UMDGCesxaN231KyVP/EkLT1Naupc12VyrlSbCoSZhGpOc9eghmc5Z+KUJ
Hy5//+M5E5ZK2IyZhm2R0xgI6r3TXeWgf6iezUeO75Xt1GfZhLNMHcHkIwMAg7RGb34QukE/OJYi
mzD92HUjKCR4dM1WwsKuDJQLTtURHOX7DH53P38CR5MLRovnsnOM0ZE992SKCT5eWSZ7sY2hcXul
OZK5341h8fnyVl20OB25/fex2UTY0JMSgMdhRs6EDld6GF+rfS2pAPMN/3A6MQUM9l0TSNviUCWG
gTPC1HRyFftbbzVOPp617GAB1/kv1GGYGIQMlRmv+7iKaBto0+uTBS515SqwztF8q6fHvxHB4AIw
a2IADPv9io1Bh5HnqF7cNP+nN2yv7c61+u0vZGDWGFeHBsZCMedqd6U5JCUYKSztqU/3qXVMU8lF
sbXx/BmFqWMdg1piKBQ2bWrYWYBkfHVjJjexctvIhnI276K1DOHU5H2PSlIDNV7OwQwKvOw4W5j8
KLwISWv1IaldYD6BfIwDNIbez7vLi7h5aAk4hDG1DSxvUKq/36mFRNZoWqjmNN7iZz/LU76Pd8yb
7uxr7fQan+cOinOXpW5ZOtFNirEagsl3VXiBU61pZj1nKHZUxpWu1pFj5+FzyrJDYUoBT/gDWzxW
a2H895W5F2aaBAsLFxez780rogvH2qxtZwJA+nz+41QovOBanLCgw6CHuBsxpaOoNyzCe9sE7ULZ
OGOxb3NJfLvl+wiodilfS8sQA8+lZV0ZsGpxq/gzKQsnlTUrbR6AlQDhjiJ0GbTUQqDCtMd8fAR4
lSLFYOcL8mF/VjKEm2myjXSOdJSjxhPbk129b6c9dTg7V+MWn6NfsxTygZvXB4nYAw240Rr9QHYe
RXM7G/0CFmNgFRPXOJeu4hp7MIHtpUMnm6a+kiVYX0TNsWyCGNFK5qTf2384zHxzG/n96AQH9tA9
RYfiJOeH3ty4lVjBChOSx3rGI0ykeAv10QbFmv3r8iH+2DfALd0AjqxmmAaa/AUnn6njQvUOAUzd
OF9HFJ6V++Bg3bOr+IoPSc6Hnv+T7t6mvbyJFZEs9IW1pEgxfBVc2y/WgQftsTs1zm/aiORahoy3
Ga2v9Hwd81k5kClhjdJOGKcge/OkfktP0BGnwTHA7k0cjmBED2DYORaKxE1uHm8LmWoL9zQG44WT
UZMkLucEm6jq9ncSzX6QyhixN0UwauiY2zRAHsV/X+nWz0uZmBYQVhgoBfV7qCrR4WMKg1vJSgK3
1LWEhPQAuozAWoiTBj5cEItEt/GedfviyTgRB1C2fz4iLMgU3JZRA12/yxLMbGpXRl05Kjk3GPS3
hnvJEeCn94MnWSkn7FCfDehtNG3+kAwP5Ynzi41+eeR3deHKJu4/Zu0EtYRQITMLfZksLGUVIMKm
u2B0w316HP7pG1RuUj/0ZHNe/O+/pJ9wxJvaZEXbB7io2eeM/WqM2cuHkwYItkSSdZIpJ84/z0oN
dksNS2ncLo2XJZghKt3qMLkj+iAbx8BzPP9+efs2neTb7om1WHNB0TfOE8x5TQ+0AU9o+2B0f1q2
x54B3Qc1e9VkGkLu9+Y/Jw1IBUjUul39oiunLEQ3e3rFGtnybR3ktRxuqatjFicxyLgIwo7RRRsn
mEza6wigWeGRw4m3D/GtrGFma/F0uEXku6hm26ZgGnkRBL3NH0W2ETt1mDpFuSuqz3++QyshYv7T
biq1HxdcMZUeOzbNnSh4Tu0vl4VsLh1oj5AOYoaqWYImrImbsgKOFRCz7hbrQZc1TH2EPeU28CZA
hP1JoyrpRsbTLn6wH/fBMb3i+bTKjSTGtrknK0GCsWlZE1cFA0ZmWjzo83erQzby6fJibXmEtS6i
ndVK3Whqhk5b8zsaXpwJCOGmmTpG+EufBveyMMnOMCGKmQa779uub8AP+8iUQzTeX/6+bL2E26+w
tdmYBziAAYMmdDLu8xwI630habiSrRn/M1ZnswySKVRIChSdIo938BXpQV1SHMthihwyxYvT9FSS
JdteOhvErcyAWYvJBLuhUWljlAQj1cSd2gbgKbKyn0yEcMvOZtq2rW3Prhles/xW0fzLu7OZIdPp
mw7i7VouVsHisnXZNecNrffZM7pFXd6kMB9kuJGbgcpamnC7GkrQ1d2Cw8O+8suVd1EGV7VnIhfM
fPjVg4wcYdss3tQT/I45WyyIAhCGFdGuMuvE0c1Hq79VKOqocf6n5ZZXH/SvMBE/NYvQsTdTbJZm
Tp49JA5Gqh1FNtm8eYuvFtEQPBCpzaGfBuR/9VvzhNr6J8udTgB59joXgbLbSlJmEhM0BG8U2lMR
2mBRdC0D4KVGc2jtcCexwq3X4lolwQkVpCtCUseLO/mTp6OXkOkOh9vkL5xcxnYkXUDBJdWgiWqq
JEJ/xZ5j6ejf7ZvqYH229v0xOVm608jav7d94JthCM4JsBPz1GTIc9PgqkJrh6Y7Cn24vIYyGYKn
SBIrrDqwk7o0fmblVddeoS/hsgiZJQi+ost1mkcMrnzqrLt5qI+skiHZykQIDqJPWKQBChWhnGo/
6nHlkLx5uqzF5pt6bWyCT4ijdgknUF8jGTL5/K3UgBfxiBos8n+gwPKWXY7B7/D5v4kVg2/QxoV6
V0Bs/JR+A1PyYfzF0SosE+6Pd8agGPg9+fxXD5qVtmIAPsX2tCgxrxjcDa+9pvm+OVe70V92pV/s
ZQ53M9m5lie4i0W3Q6NkeFADW/Ypyd3h2O57xZlcG1QaeuaUQCqwPsnKfRK7EWFSSx1EVUG8TG7C
7mOiXc9Mu7u8fzIJ/PdVgGFWfZ9lIU/TUV/LrwtZjUXmlcTuFCMIh7my+FX/eUZLXQ/CMkCXc24v
zgvDduH3ywrJLmNT8BgggiFGxiu0xkP7rQWiROSBH+mER7zhph7aBney/l/ZGgoOpJ/DmBQh3PyM
AZjkZoglV9X2GhpAYqNMRb5MxDkMq6kygB2BMUy/tV6tPcCYRoo2gcgddvw2IbMnWUZ+N4nvd30l
UzD4UZ8TvSLIGBAcMNwnexUAO1f63bDjWN9q6Mh6Zrc3biVRuC0bQ9GycMBjqnspv6WYt0k8yOR4
5sO32o+98Fb6vOJKXFJSsP681kg8qShh1P+A3pVr+cp8bcCLgNfEo/eXF3XzMltpKFyYscWUceJr
utDWUXBdqsqtFcve89zRX1JKPACAGcGYLIJDzvUT78raSTR3Vpz4V5zumu8WNxlkmZraGZ97emvO
nvV4Wc/NA7HSUzgQYOal8SsSPuqqTXEw0v1/+75wnUZhnY4dL66xLHDsst/3oYwfZrO4trZ/4Tqd
hkGtCOWBB2ZqM6/9VWfOa381ksbj6PzoATGa9g4PT2PPTv58VopH3W9rKA77KCM1wFkN+Sxvz8Oy
uMusfLZLaUuk5JyLIz3dEE3ESiGnQytL9YmnzhJtN5yGnenPh4F6MjiB7ZzGSjPBs0z9OKhTkwM2
2zdPfFwCsExH4sRS5KftVyD43SiowHT9A8BkXtc1n8lvXyHxXpE8vMhb9r9RTWV6bR7ulTDBKK05
yOxAD4ABHUy7Oqs8bbGPVmS5l21/SwzKnrqJ6h0K2OJ9mppF0dgl8lpMvbb0o26cOxkozZYDWYsQ
HEhSRn1UUGxQESVIoChpfMAwZOQaVaveD8g8fEYTGPD+EpY441AMsqEGmYqC+2jRKZcAvo5TKxcR
GpzQf+/mv4pn63oZvdHjZAXaT0XiszYv2bXWwv5F8aKoYEjjkGsUAxt+vUeX3CN9qK94gpzKe7lk
yyx4mBSN//2YIA2azCkYvsJdpOgOM3svi+a7uux3k9L+1BMZSolkdcXEaDxMY14tuB7GIY12ejXH
XjCg/5TVRDZWLVtTceQA74IFzUrl5BYvhtMc8x0vl6oPE/gY+KteVkDnhinefNTAlBsDKLSFmhR+
XwWzZFYwja6FQM2ebtLcUbvKbe1rkstQf7fuNwocDBTXMH8GuMj3cpZlGUhSAvhfY9bXsE1jJ+16
2ZtxUxkwbiKrrKGfVmyvSIM4MLIG9TWNfRvr3tGa7ybeHJ0k27dpDpaJwUNmA9xNfEiBVCLuqhlr
NhboeO52rL2Lm9y77LQ2PTFdSRF8PoBxyjwCC6GLdobf9HHhPjvre4KOtdCXvdY292clTdifOdb7
IGonFBiU4R65xj3KH3/jhlci+J+wMjWLlRhcq5DMrvTlacg65nR1ed1psyyRveklVoIEmwbwblem
KnjmMc9yTE/dIT1SPznJ4gDuUz8cnZUYweeXU1SZaVMgbaQ+td0VSSy3h1AyPXWyAHVrdwycG/QO
obKFDqn3S5c2NgFNYQnmTuvzUD3gdSsxNr69oi4GReXMQm3a0sTeq16dMwRNODnqPotf3U7kU2+5
0+9+D4D/zc1vUDBk2DrgzxgTHLlZWHGqKPboFiWGhfsKPbLJPgM74mW9trZoJUaMCIdyQtYowfuo
nY/gGNP6T4DfcKbC68eflyVt+m0U9dHeTEzCPvTiTlPaFzXvRGpeyVwz30hc4z49Fvc8TjPvmQy7
a9MmVgL576vjVHQN+rlSNBba7PPUf1aG3WWNNtdu9X3hFIUVTS2iMGDhEM8aA0epbujwaCv3Laqq
l0VtqoJVM3AvmBZahd6rMiwIncwG1WgNE9b6gnDw12UBWxeDsRIg+NLKYtMy1BG822iETpWDUzKr
P5e0dueWPV2WtbluuH2IoTEK9mrhrDakHuYlgCxcchwY5VzZgdtPqKSo0a7Ltc+XxfFt+HByLQCM
88q3iibQ92uHuTM7s5MGl1HjMwAozNZ3ZZK1EG55VMNWcVbRQI+5e8EWlCy3cxKjr2o+cU4xdtT3
GC+VzqfLxAgetcOw/5AbKN/zBySn3B39CCyx0kwo3+4Pa7ZSR9giVU0YgDHx7rALp7Od+MbGpA/z
KkxZ4qZo5EN0mzaxEigEyplC9MpIMN0zuqrLn8S/+Z7tHRqbQAnu8bwehovmgyIphm5miNY7Jzpa
K03KceJMPv8UV4MHaA+0w6V782py45+gtj78TUC5Evj6lF25JbtmOR5DYOpW9CfFPM3Fl3m5ymU8
v5tW/7agYpdYUZsNyy2oVRfnpTnR4otpSVKIEmN8jc9WipRGrZRsRnBiFJXT1syzhuRmKtOHasj3
uabfZmX8UEwSqbINe71nVmKzeM6ZaoAwdflBT8uV5vAJVszBvzDHRgNXtZdt2ObNZapoeuOg52BE
Ek5DPg2jVmjI/ja2w/bxQQV/JWcyiUxnegrd1JfmELeijbVE4ThMfTkO3YDHAEcxzg+vCEioyPIM
N8+UspuEepe9pFRJ4RwAbd2gTIGb1G45AHrhVxztP923HkHbxv8Ba2PrTlvpKLahdM0YdiwGzK6d
ABLf6w0lvgpZWwWSu1OmmZjpNsNmCBaQFLrmVwtk6y8GMH5jt2x3bYymaz73LCtQbHkzQIjYBia6
QBgkjjRY/aJWiqZMIATNHc061PbPmO2W0HRAyy5Rb+vmXssSroSUZJFm10Pjkkr/OYKvuwwqH7jJ
TtzVMl+5aZYrvYSDYIB6KZhsNMBwatAeFeHMGw7R99Ybr7p9AFX/4h2JnJSlqri/LbC5vL+6mw4N
X0aIXBv6/Upgu8bjcyt9ePOzJN51ayHCAgIei8zNXKA70+6c3tCcVAudPC+dPHXN+dYOIsmObdb9
1hI/LOM8M2AsIReG+sBLeOAAFJXqNGfLBbhi7ba3lWtLc6Sb5221mIJPieuExGGDJB9d9mly01Qy
rJ5Nq18JEDxI2uUKKUNYIiAp03RvjJ23ZOcYgD2NbGRSsmcfny1EU8auQtP1mJQH3Yx/MPQFok0T
w7Vd2pVeFwwzxngbGSPK5ml701HMbGtl0gFQFIuoLrdVqjk2qdzaRFCJzKbEIct05DHa6p5L0Ms7
2k2ygFGI7QzlqIKcifTghxhRzRpv5rjy7OZabW9ztN8aByux3bx57isDoMCJF477Lowlf9NWULEy
XDF9NBsd8FJZMLl9eTOiN7udnjsiYzOR2KnNf1/p3el6p6Uq7r5mOtfaQ9tLnIrs+6JTIWpKxxa5
yrr1Y8y1YWRAdsC3t44hoY5sgflhFqxgeM93Zd26Y/abotYDelrt1Vfh3kSo5PEeBn0/oeo5HtJZ
sknb7gUDYhbhfZ5ATn+/gH1L67FuiwkR7SvczG34S7lf8Kq/N/YhJIPMpPweyMABNpd1JVUwVwyW
sD5QCXJKZX6wjO4wqlIW8c3Tt5LB76eVadRNVAdBiSRMDSrexePgJc0zR+gCEUEZg4ug2BX7YXRG
6ZTH5o6iaVrlQ9o6ZvDeSzYzLSRDhUYyYiF/ofwAibmrOcOzvQuPVebUxNFc5O1cIBlLjGl7Xf+V
LLq6hOXLNHR2i4mZ22q6t0NJPL35faoxdAG89qIIx6FSB9LQEXXPxCDOHOWuOUnCBpkE4YKd63mg
IKno3Lw8l8V9IUOZ2fRKKw2E67TWq6TXjKV1o/RKNxdn0e/UTmoBKnb4Q5iwksItZGV71TTh2bYg
BZMdSeagqH+DaoeXfsl963jZ82+uF5KZ6JM1TDw5BFuz2znP9GaZQTXq5fbPTsritLlgbwJ0rupK
lWkarMjIEHzo1R0C/ty+jqbdf9JBF3xQZtpVDBSKGRxe6CwfnoL88bKA7ah+pYTob8ZgIGEGN55h
1kU7KDcAiV1ugoMKqITUI4kbS5shN90P9oRgQEnlcALv102N7XpULDTOh0/JJ+rq5/AOXH/7ya2e
kpvokHqKpzv6z8uKikJNVGUxC4DRQAMz0h9ml/s0io3EiFSvaZGIqe67wHAUNK+MPy7LEY1CkCN2
5CpZYTdTpKleBf8aLi+x1jgslSUyN7VBShu+xiTEFh99YUmNdOpq1TNrtx4Gh5gU/MbPg5lIDHBT
nZUgwQDbnthGlcUYPRl7RGlXhR2CXVUiRKaNYIMhsBPrdiaql1nHaviU1oFLyefSkN0BYmT9uje2
iaQ5Rmtxp3NlVwd2VId+iYxS9RLzPgjQmJV4ZJkcrXZ6Mz5ctoNtnd5k8d9XsqYOhdwCoAPehFJN
Ho9n0DfvZtX8sRihJFIRHZ2oluC4GVMWO+nANd7Fn7v4Uan8/6aK4LIBKchnuPD9hPwssx26s73M
cGwmuxu2bI0CbEdFZdUCgIvgFxprCNoKdV0vYseKPUbFfpbhD0tEiKfTVowpDGYTlhYEThUO3ohR
Df0P53X4fqz0ELvl26AEPoOZq94MAlizmq8Hi1zPQyiJB2S6CKeGxV2nWyGsuSpu+9Jl0c1YSq5Q
vuLry/pVE81C5oVwPm1xjpRmoAArVWjymic/4DGKdLw8bb2pyUoM/311VtJZsQfD4GLSQ9DcNjEu
HUnn3dYZoQSpJMw2c/gXwY9lrWY0S1NQb7C/hfE56SRnZFOF1feFzaAAyMkYW1RPH89tdMrjzyG7
+/NjuFZBiNq7KCamMhuqZ0+NU9mpY1LF1zHIkktcl0wXvpar7aBaUfelhbWa6kO6OLR4JDIuuw9N
B6+WtVovYcunUjfbKoF7bF7Mu/AAnBzPdkEkgEQiurVlIceW4wciAJDbCTExcy14lsjSui7JcMF0
BrBDE8y3jT/DLEH/3lcafLm8Tdur968s8aHBCq0fNTaqHouftcWb7etWRrgmUUfMnkRFEdVjnGle
09UYNztimMoxB7orqRvKXh0ydQTDLtXZwBAtrE63xnPXaO406cewkmUrtq7L1Q6JKRGwGJsT2ipV
L8gcmn8z46umRM2+cP7b5gimvXRKboQTxER5fwrAJaEGulPNzLssZtNvAgEMgN6qaiLn+v4EFWCt
SZUWN6ZuZf4cpMTpa3as7fagKmxXh5FX2bNTNuZfRAJ0JVe4qQ1K21YN4UgjpXnOSX1X1s3usmqb
jhSc4wikgSIIzOv3qg3Ix4cKg2oju9Gtk1I/Xf7+pr0hqoWnpigyi4ag9zni+Ao7RLTyRgeVXJoU
3jBkj5fFbKvxJob/vvJxidUrtmHHqtfGbpvfN/Z/VENYpmymeq1WkeYZQXEa0XGqNs1VntsSe/5Q
xXv1o6vl4udqpQcJrKnslVDzAoR+DqdUyLzyFwMThgnYenTK91ICXNnSCcZNWtNO8h5vj74MHXNp
7lBmu7+8O9vXw0otwZDrcA4ahYeCvMkFyKI76z7we48HH6GnyqRt2hwF3oml2pjlFzMF4IVFV9qE
6yHGzIZPT/khPBn36rH2km/tkY90y8EsJDLF5MG8LOqAAixWUX2kGCLSvwZ/SjP0ahs4o0CwNG0U
XYWNsgtN7VkOti7M3VyzEgDBVvBUGLGMzXpbFUZ1W8W7Cm/s9zZo60tYtvzI9tansn4Z492Uy55u
m0ZH32QIdq7Q0W6XCjFJrb6k8c5qJY3NMh2EtWJGVhtJirVqAgd70UZOrn6+bNSbl8JKBcGm+1Kt
qw68317X75Js8WwEPMqVHTwo7ZdhOhu5dE5oc9GARYmKM4NtW2LEmFOMqC+K7jUph+h1m6PlJ3wA
cNqRW9XHzJUvK/LzdfrwYkBDLHqgAG6jiTX+thqr2a5K6hH1SIL7crjKtB1rvtBQEmZt6sZwF1DO
xmO/5rVWjm+Ya1rPyMaCVeUpKK9N2ZDJpiKr73P5q+8bM2sLSoPFI8Hya1GaR33AmlkAPrLa/Nxm
xZ8WoF9PK7P5PhE0dYnldTLmSdzPE8L7/BY4KVX7T647Od1fNsJtz7oSQ97r1S2Niqk/iBlP9q0F
ioAU7RiY+fsNPCydVds8Vytxggkuda73WgNxuTLcpFpyUtPxZ27KeHQ3z9ZKjLBbWm3rbMwgRstv
zW8wDSe0743FjdMXgt6Pv3pNrsQJHm8GG9SoUxysit7bDEwSf1hbE21B8HZLqaizUkKdurAey7a8
z0NZV+eHxK8oQ/B4ZjrStCN4p9S7BRQAKV5g4fWyN532mPu29JKVGYLg/QYr65W0TfAsatPPs1nu
aE9mx9YS77KBb/uFt2PELWV1bjsSkEUJAt0r8xMdz0Z4uPx92bqJ77sctXnNnLFu5LrfoekAhI7q
p8DHhCkGWIMb2QDrph8CTqUKx4CZMzEppiQUvZ8V+pQAqHzSJrz3jOrrpOrPWjvcjF3hX1Zv8yC9
iRMTZEqj6tEcpRAHFP74FPMJaqD9y3BruQF/uCZWYoR0TDy1rGzzFm6hBnxseQijp9b+ZlbPl7XZ
MjpkJvHqNyj4ocR3mBUWQ6jMIfVo+Ulv9o39MI3HyyK2NEF2jA98ATAJ1Yz39oaGyyHSdSR+7KTd
AzNpVkxHH+qdKS2dbVkCOqEQymnIxuHx9V5SRRSt7xNqesPyyZqIM0ymtwxHU92TRXKIZKIE/wO8
LjtiGdM9Az08euWF4f3QXCN7vQtSGcDw5h4xQpHawiDgB37yRS3AxaB21GNJ/c+gtoUzWjkwwxfZ
wP7mWwlGwDB+hCbmDxR+Dc3zmigR+luuOuJ0x+XIW/Oyc/I0Yt8eOBiMLATf9BZrmcJKxqyt2wpe
3OMdiLrHKRnQ6HkNZhKcqsCdJBfH1vFdi+Mbu/J+hVYb6AiHjfCErY6EbY/GZnL+48ZKfnkg6gKy
u4030wdmtChRqB4sxPS0B3Nv+cY53Nm75dShjRMQqVLkvy2nvhbHf1+pVS4gzkCrL2zEeKmKxKH6
35zilT7C2cqAx2gndaGD2Njw2jpwTHvwInTo2bJR+m1zf1s5wSCGpC5RF6qRXC3QFb18ZU3tdZnk
kpKtl2AGlanNwbKMusfYQ9RiLkT7ftnrfWiOeTUAG34PtTTkacR8umIEoxUrFUaQD20E7AgkH/fq
FySlJ5CSlUfeXRu4sltjU62VUCF2zayY5nEGtSJ0C5iPyfJyWSvZ94VgtSqDTLEm7E1lIgAvbtTc
vyyABznitQcamH9XTbDjaqFdEc2W7qlYnmIXdl6n/2RsB5Zht9Y/Xxa26cRXwgSbzgcti8oCh2Zi
mZNVzFVDF1hUeZ/tKlnpbmvlABWLJgvgB6gfJhXzXNNogJgYWbu7pdoPsoTqli7r74s7P5MEQNcJ
zicd3bzrnKXJr+YI2J/Pg2xGbcuHrmUJVqBpdWUFJqyA7IN9hRl4bW+DYUzWnrKpkqbryA4zcEWI
gUNdVvBkIQLVgozTYxT0X0YeEaO5KN8hq2ec65DI7toPQET82KLy/T+hYtbJ1JZSUwPsU/NiaQ6P
X+sTWJ38zim0/e4VMEGaEti0jZVMIdYLhiElcQHcJrVG9i4vfStKd5dNfcuprtUSzCOKg1YZe5yr
dL5NgEs2nnsZP+G2FiYDkiSITT5wcIW0yjIywiqaKn4egA/CMlkOirt+0Tvwb/9PBPceq1tuIQbG
7MwM45AJOQbU2hXKsB8pJnb+lAXj1Qx4vGWh1A6QZ8E1ZCQaejNC/Eiz5FQA/hUla0kRfHO9Xqfs
ECDomPt+r0yWqcHURTpEoFUzBFL1NH75i01fSeB/wWq5yKAbUYlSBEYeVKdSzq2qoRfm6bKQzaAR
WSZ0oP7WQ1yqLBmyGGlPr3opjtUnIFP79q6ZHfXH6HEOR+s4SVKR2ysHAFZ0qvD6kXBeFpppRmci
TJ2V+xFNWDKQgU0zQ0/r/74vHBaFBFqVM6xboLSpEyndzqgLwzHq0DeHzru8fpsnE2UcTK+j3ROL
+H6TaD8TM5lDZEq0Kz3ySvOqll2q21u0kiGcm7zMchaEeOX1rq1hhB0++9wcYsXhsJLUJ2fjC/lD
3MXXA4QnCwOQAdrKqLBHeRr3Zt7j0aIbicPiT0geOy17vLx22956JUXYKWIN3Wzmi+7pD2BRejRB
wIep0vmTda3v2S3ojDz1EF1LsQM3b6aVWOHoavagBkEMV6cO8bKLF3NfJOh7xjMtwn9x4mYFs5zL
um5euiuZwmGeqyJuZo2/ONMcjAcJyi7G8KvsMYATpc1+tABFHOYgH0xklefNjKgJKFXOiwagBfFd
TQM6953WUs8Ivd9cbOCo+mrc/W5FkCXINw/ESho/nSuvBQ5Tphg2Fldvy6+FgYJTWvnFnN1fXs/X
wcQPl8lKjnDwCmUaMbw44Mn5m07x2mqdDnyYHKGFqO5laZsuC7kpUGDYBlXFJFVZoO6sZKnumQHF
ODqgFsLYycJkkY1jbgtifJbftEHxIGiFTjfgPqUN9QDAMe7yOtxTkqfeZW02HSR87/+ECP4Eb+iR
2EGAafS89czxUJmgpw5u2lm2R/wgfdijlSB+KP4fadexXLeuLb+IVQQDSE6ZdlC0ZMm2Jiwf24c5
Z379a8jvelMwTdwrDzxy1V4CuNBYWKF75QsYdlfbusQ3YgK6GqqcjA6vhQrg4nUHyFKe9te1uXkG
ajKGitFqaI6/NaeGEdQ8aau6mpp/ownOcZ+l7znHloK6PRT68CDgsEM1267UF+QPq7CibpgVjlSo
n8NwUG1aNP9Yw3BIovm21SVRemfrYLETjMECKCuYfP0EWKWRQOmpG8SagzbFEJ2dpkiEchMs1laU
t3sYB1YpRSrus8WyWfI3cL+1n1nut/Rj/2+XxG2mDu6vzJgQpg3h1wxDua1uVyJlcdG2MadZ+WDW
L5mUkI66Ztm4c214JnqIVb0X9N+JzLD/X5mZl3BBEU2irqT8SLXEJtS2Ym/fv0U2OP9WOmVQ2klS
kEl8lKX7WnoJOsGUh8gEhz/E7GWjHEfqGt1BpTc1iLBUSzifs4UL0P1hTEnAoN961Qki97IOLOqO
H0wEnicVAs0mZhjsYrYHTwHllSizsgV5K4t82r/SyyEooHjtWuZXXflKrYdZ95JEhA7bx+eyMr41
ti4bcObM8OjoNHqGvxyLK7T926GTeOKs4WZgiEZilL8Rr9HfJ7jiKR8KZCtc6Uoi0FmtfJDNnLKM
USFAieKasXOWokhmK8ezNsohBDGtUg/kgrqZ8j1ZbufqegLTTZ1+nOKTKpokFC6Rg4hagbEOhD7I
L88eAY11fgAC3scOtZmUtwmaE0GKWWiSQ4xKQQlZb5H77c/W4w3YjP3TZA82JT8JF4X5A6FBDjtK
MuRxpC3UlQ+SBK2FHrwgqK5AUQ/EZc94hKE9R3RXbh6IletwWDJFc5wHZqQyvCKJHzFurOArlUUz
jlt3MsQ2UPzQ0dzymxadVKqlpY0ydS2A4qKdQkPEBL69fSsTXDijFjgfI3OR5HqcUYXoUbEcbIxj
U/Dn6WeM2928J8hdr4oLbOJ26smSzLhUGt8ojmPm1/VhH+y3oeSyrN/IrbuiVyQNNvLZKdDYEnuS
Q27NwjZQsYx9EQnX5rFemeNefHibmLJaIgNZleYxifJbMivHNIz9NIMu8BiQDyoZBZmAzdtmZZOD
Eq0xEG1McPyqulGkY6hcl4P/l9vIAYgeSLRB5gSg8aQcumtAJGLQZEYjNtPmETnG1jNv5RiUw44w
HdWyCAGOcXAP9k87Up679LPVWw4aRRwlsmsoI+6vUHDC+FxXOUddEDYlguyO2ApBK66oWipaFIcV
fR+PZooCvstIfetDc9QPxMPLXODxooVwsUc8EwxOUiwEyQ6HKrhTRHNYIn/jkMLopDQBXS++Tt6h
hdgFV7ET5YL7YxNZV07NYQOd0yq3GjhcTTRbCU9mAoqIFpLnf7ddPJfmMuXxsECT1U2gEd5q0Qnt
AYLHzmZ1F0yTmOZBDxox+WZofRnmdAE3JyrK2UcwUx9ZdTc+WQcVs5MF6rv7rsy+MP9eXJvjHE0q
m1mPmwTvKlo55nijZV9j+R7KRk0myG/9AV0vK+OcLTLkIpETxNLlv3jpsEujdCzQDrr9tQ4SG1H8
ue15F3Oc56VjEo+jhYaqdljAdopxf5BHR8/72ycywnmetoy9Og/4WkvrFtZVktu5KkDs7TP6ax18
fWWI6qpSJmZC9yLtUCiCZ9T24bn8PncLKUPTgXoat1APRjkdYqfm5AQJ+DMwMvlXm6Vyd0/e9Qqm
8bASlc4IFgy7YVI2smA9m/sFCURQ8iEA0nlCvsqSLVDQojaUkKy0B2mysJTMfcdSVkb4pahggEXb
MwLW5ttUIeWt24py/Dsb3DUqkaRrppqVCZQfUYg5o6uFCCoq22dytQ62mas3dNn3WpKwwFu9k5cT
y3Oj68JJlmPwTXUgcipYkujbsOO0MtcQ0sXolsdt0P2jSbk9qI/7eyZcEIdnA2idWrnHguYzJhe8
8Mwo6gg0USrwtr8rmbLaPQ7RCjWt1czALR2hxYMYi913tW/gDAkWJdo2DsrQPhCaHUHQ1vnlbC8+
U+1LQP93pd9A0JH60TlwhGkp5l6/3QyrxXHQZlTNmKPniRX03AG03Hlok2PwvfJAF0y8/q4SUihu
gunFIn+9klwepFRF+L1EngV51sFupNP+VopMcGCHR4Rcqz2+2IDZNikNTlTDq88qvH0zgg9mcPBA
kqgYihxxVQ++bWcO4o/tWAruBdFSOHhQE6sxogCerhhXyQQIWs4x/bC/ju1oZPVJOHyQtX6wCgn7
1fmjp4MkPT+Eh9qdfTY20x8tAT6I1sT+f4UP8pQCqhMW9krXre5axm0uokYUmeAAImpInOsMVdMs
tBOI7GGUshQ1RWwYUWXFIkhYKwqRde7s9JEuF3rLHpL5j2QEX59mV53g+29B3doI/1qtwbTY1gkS
X+N58VniK3UqL3+VlH1f4uuNNe7kJGWdWvIiAecei2uIK9yqx9xpjuXn+RtTTwHRlihc2DhEbyxy
h0hSljIuc1SA2vafYbpDvLDv3Ju/r1oaehVQbP+twcgMg0rpKD7SqF7R+kMTC14lhH1lDkFVFK5Q
GkGnMPmtJSJe4hq1hYzVYoifXM8Ok+kK7lUXt1JuN179Ku453AC+PRE3ybZ36CoByyEqkL81SyQ5
iA7jCWnl2hs92YOWMjI01pN0yLzsIOpJ3fT3lTEOJkhF5CZFYduN1O/l9EEtvw+z4O21EaaCu/ey
Hg4a0ErQJ1aGzUyK4oqGkGgIo8NY60er+fcdfrGyxCFE2s9loCsDXmDSTTkcZ/1/B7k3K+Gihmys
snyef15zgXSgLYaZBDHw9vegVKYaJLUxrfcWR6dIVho1jlW3Xm7Uwu7VB0WU5RGZ4D45lTGCbMWh
giyjV+D6aSZwkz/tf4mt6wdbdVkH99G7rGjnesLbRHtZfPlZBT0ouj3cxaluQZaGC+gv7XGf3ojK
qtYyHBrlRj6zNHTppA6kDm9QjHPFSmLbPn1ZHucJitSXbYHhR1cjZ4kewgqN6uGVDPXi/XVtAhGV
ZY3RFaFuwV1HVRehJJRr6O3AonKPtR9K/0X74eZyLmb4+K1a0Dk6NQBsKNi6EnF0M/eD5qC1AmDd
dL2VHe4qwhPCmAeppehCPcnlE5FPyzv65jDh+mvH+AAuj9OishY4Qt+9FKnlgJjPRMnFFAVYoqVw
B5XUSQ6dDl13J/pP0typ8ofO+rz/8TevudVSuIMatUlIwwRlh2HOn0IrOIKyxNk3Ifrw3DGtSCE3
U8MS2W3hJYEtjwpauO1meA+srZbCHc/cGrN2UYHMEnAgulK/6iLEEX0P7kRCRaJQpwabRYbHQbqJ
p8nWqcB9RR/EfAvORZNnUlriNIIUL2ofGtE4mej3udOOBie5hDSV4krFcgLt8HVv/q9yKMCQ9fHg
ucKKkIzqshiI0JerYbpOjbtUfRcWXz4233xhRPI4zglsTN/K5/TY37DMhP7SmGDaZlXWbBSgpODb
m1y8WRdLFxoSDI7dP4b1bTArp4ke90/K9rehFtFUNMzgZfD229MsMNSiwQOnUOuruEtuTUXEg7u9
jIsJ7pCk+pJLs4K7XxpseQIH+rdFigQHfju6hELlf9bBnZOB9sEiZ1hH66n+cmJvD+mp93+qU1LR
YKlo17gT06YpMhE1UhHdkrpmZ6E9V/X/7sNwh0aJ8xDazSHKi5LuZMQ6BpbIxHY0c9k0Xl5gSNDc
JI9YxuDXz+zBhtwKxLFwUWJqvhWSarBd+e35sTLHXZNm045h02RIp4SFnZUnSs2jHGl2Clb1FnPg
g0gYXeB5r06zer23PRTV6j7C01o+TsYXrT+k6ef9zyTcQ+7CHFHMMzoDz1B6M7jJfX9QRju41j/E
96WbeJa7iORDBL73WgpfLSooTLJ0Vo7jpDUf+8U6k0g0aS4ywYFCZMphEnZYE4qW6FOtvaB+R8US
7XmY9gVxB8ZpDA4UcrMLa2OCiR48DRX6Rt5R3HljgAOEuIzbtiwMxWUqISw/GZwMD8U4n5H4i56b
mxu2Wg2HB2gDDCm0VZF31RTU+3LwfAuaskQWODhAYicx4xm1KtDMD9Z9GwvgZvOoXFbAX6AjRmqq
JcVw4DBckdxppVO7/KUJ7vgvSYGJaAWfvA4eo/RDWt6Z5pf908i85jeEWa2CuzEHqQLpMxtxDOrU
m8q7YBntHFNhiilYy7YhFf2lILEA7wy3FhSRgzS28PgHo/A12ECcsAVhS1Efg7Z199e0/WUuprg1
xXFpSXKCbsxp9quS+lnmdVTUsyBaD4distp0A1RNWDfrp6V9yNBsVPwbvmNUHWfyshTm5CvoonMT
jpmFskFdQsXLdECx5hqi0TbRfnHgVdWJJkcFlpIkpt1CkCSLIIMlOI6i/WL/v1rJUBR9UKW4ncvi
VpG8DE+xDh31vbf/7bfDmtWOcSgGOBmjiIU14fza2wf9Si/6pNktKtRiLRnR1nEw1lYTRVIV7+U5
BoEOutv1wFle9pckssEBGV7KahmpQAF5uVlShyw3g4grdvvjgBABlAi6CQLGtx+nk8tMRtEYmxaO
jqF8tYqrMrqfwIS3v5RtTP5lhw+fuiUOF0JwEwflbVjcJaKJv60BZJyXiwEOZYy0RO1Qw0K0m+qk
eOonyZFKD4qcDhPQjh+Ne7F+vWDz+JjJIIOSkgUPzsk609RNp89aZGfScX/rtsOm1dI4wCk0GiqS
kSsIPa07Jg4TuGDH/vCT/sxylYd9e9ted9lJDnnmojflREUkiLDazrqrkQZ2qL/LtS9G2B+xBoWh
08ykgREQpTNpxBAk3L3I6YQ7x0EP6fOhXHRE0anmM16C+hB8BLtRfnLq+8h7fEdH1hsf5BBoqo0M
oxR4I5B6OuoZgXhI47/j45hQ90OHKEZ/+eEkKyQpAfkPTMjPinpuoQxv5oLGgk23Xtngdq3rMOGY
RoC2acC0XHqMGsWZ0Y7RjN7fLYbbr2aoqqApEYLUYBT1qtz4J+nxcG8nEOD9nSUOrcG4gWmDGPAD
0UKbkCdou1iiIsfmuVltGwelk1XXRsq6M+nkqakTlB9oKbhKBSb4tvyuQoEV7Mi6W42fivAq0Ux7
FtUGNpH6sgy+JT9C+RtvNNjIg8dhuQEl5v6n2D6UKwNckFbFAS3nMcU+vZTPKvSuzJOVHdQDcV5l
RhK7E0S6ol3j8JNKaTZGIQKDBUTJs36bNjoSwoJDI9o2DjUzHRl0KWcHE4M5pTNYgkfa5qFE+xOl
ECzAUDh3v7Ua+CGTBWnaVAkbZOx05XYJO0/J9f40mINx2P9KInPcR4paY6FxhTpXN9JHGb38VvS5
GZpDmoukcrf9YbUy7vNgmtbqcivQ3fkDI8Up0MWknZTvjRcdE6+/EipTst/77eGzssd9qb6KVTqC
9N2VPxQnC4x3IOz6Tm02CpnfWa75HuhZmWPeubrpoqye6cwaxQ28deXFrhAoJqK0tHATOcyOtFrP
u9LU0evRXE8njA765KF21UN07A76l1oUk7Dvv7eJHHTPSo5BsRKveOVQxZh8S0ENpj2OvgytIMkV
Jac2D9dqDzn41trCItlr7aA9R+VRE42MbyLE6vc56I5MfaGSbCHrHj0E9DoFUbJweFvgdjxPXBuX
fSyzyrSKHowZw07q0fIGw9EPi5ecpcoWSV1vjfyq8mVVPC14W3Q0zzIgeQIplwLiq+RQn5pXNSXV
3ocLwQZaHFzM6NlU0hxO3i33xXAvk8jpUBDdN8K+wo7P8bOkpoHWaox76lD9iuwprg7LqHlDNaFx
Ae87s7PjcnaiJhRAocD5eOG0sKOZHunoj4ir1K8yavcwub8y0fbxGFGVcy5nCE+a7ixDjQAMM/17
7qeVM3AAYca9ZgwGVjGOuU3rz9nwl2vgEKGDuElBWqR5IrLckY44ea1G9iKVAjvb7/zVSjgwIGOY
jQpr/dEfm9I2z6AEP+jQ7/NnN7kSj6gIbkJenUgbwGSkSPg2vXxcugGsA4+kp6c+FnWK7rs3xDnf
XhS1gYmCEgQPbqYqtg6VTG24H3o8KNNjqt1gVDAVhZOCrTR4ahEJs5e5VOObtWfjEYq4XoJhH4VA
8Y2pLogSZ4JLypA5lDCyqdELgzXnXBd4o9cHCU1vjIQAHMte6L6rB+2XoyDV+XZDjUgrE6WGy+vR
dIi60Z+I5O0f3K1huhXGol/rrY1pXFpSvjadvEx+d8pc6rDBsw4BJhIPuRu7ol3cxwqDr0JOhTr3
ZgMUNJT6SpsqZ07oEbLQD/srE5nh8CIarWmZwMrvRtk11IpMzWlFfNQiExxiKEY9B9EM78uK5FYd
a7ByBl/UqRRcGyIzHF4oQS51FUYOXH24MiWvMB8lEWcI+8p/vplADPTWC2a97M1yYinO9iEav/ei
rrN9DAJVz9vf76UYYn86ysIT67uHYk2o+4H5hCq7YK8EC3kNKVbBalDW0AEPcI+bvX5X08xT0l6A
39ufAyS1mK0DFz3PDZKDprTtVZiYJD+y/CS4NzXBXScwwT+TpybQtA56Dm6tg8Loo5b5iS7oA/kD
dP5aBv9Mpkmez0sOtG69Cer2SMqddEwrSAdGliyqmQmtcchZmWmm9ROQM7lm2c3laLooBxxAOmyL
aSb+EDhe1sYBZ1OCVFEz2cG0bKgf4FaQnNSyGUP8e+/XizEOQdOuG+W+RJRK08e+uk4T2U5Ve4H8
6HsA7WKHOc3KtWsFtFN5DxiYG8POqWWTRLFzEYcLw6zfkeBihYNNfW40mg54SSRDAYKdaa7dtk+g
CLnIh4WE56Uy3xWeXixyKJpbBaqRPbJ1g3kkqHUY3v6+bYcll9/n4BN1KKkITbjegPuNxVqj356a
gyh3+ofg4GKHw9CaIsrSBmBc9Tn/KbCLWEQmNjnIPiNWE40YbmPqL3t8B34yScmsq9g32ipOHD6G
TeTlitOP/7ssGyKEix0+cVMOSgZtXWS6B2JrGFhoCpfEAifYdjvDVE3ZMlFi5ZxAHqpuNnSAKunU
q6I9DpAWCkCNaf6zNILRhW1wvZji/CGKRwx5tCCIIc0xGE7yfBu+K5dmXUxwrkAjEszjAleYE/0q
Mekhoh/3nfoPgPrLhMLdqPUyDDFhSScwtlSn3JuO0aeuwmOccahJ1yJY2L5XL+Y4JxhyqM2pKcyF
ZeWnBhhX+/cUVC57pnA3BATTIQMGFkcIc74gT6eZIKcQIOj2ibksgrsWSEmKZpbxWSTDCj28HZpD
0iKjpVaaZsd5/UPwjbYzJhd73M1gBkaW5SFOaHRNPrMMRuCC08+XbkCH5YifJ6LlcRdEP3SLkjdo
5807606qLBus1l6dWLeBEgkw4Q837GVp3DWBdKA0Nga+VllUn9K6/L7o04NJM9dYQEQTp7cVbo9C
K6+zivxLjHf1SaychYOLZKyGuhtBNBYpxOnRYbj0qm2N72q/WpnhoCJVdGKFE1aZJS+RCnVn80Hg
Isyrf79uL/vIIUUzx7GmMNyTD/SgePF5sPX/H6OKhZlc0Vfjp7nDNA37gJ3i6BR8ULzMl79IP2af
CSJ0kuCwCRCdV3qupVQZFfY0r9tR8aZwoHZdYBi+USPEtUv5eamjb/u7KTgA/Ig3KCtkbVFxvmXF
xDxIaatkOGaWFwWiz8bgbuez8WSw8phqKPlhI0dncjGP5iR3ykn2TT+7EdE+/CGu+OUiKocirax3
kQGBFgTqo8de58MxPFTe4vSnCuJh44f9TRRcjyqHIqrcd1RjOFxPEAmDsCzo6Ufr6e+McPCRLbqh
ojkcjSHtNS6UESn+d4j8Imy5bBsHEU08kkXtcbJyUlZ20NCXaBwKO8rKb3qnCZz9D2mUizUOKbRQ
KmluwlpNyx9dqT2MGahn2yr3o3Z24qK3laD+bhiRlwbZAXSDzhjnp55+AufqaX9vBVe1ykHKSGkh
hSyPqZS3ZnNeRO9fkUNqXOihSUlsaCU8RLuZfMYZKHnaR+VxRpQbnXs7/PRX6+Hb74IqBhn7CF+Z
83PYH6bxuP/7olBKYxi9elgZHVRogxgPK4uFUoyEAP3kE0YkZZ8VdKn3l/a4MCSOBiol7C08ZFAw
g1KsHzvWk36YXqMCURJR+Lk4/EgihO/zgGSC+ljPnna2QBoHRqTRzWOQ77HJMhFkCSCE7/GIpNzq
hhAeOKty6AeWpHlGDB3UGANaf3nwNA5JTDMhRV5jbiJ81s6RQ+zhnwGp9OiWOCzGem859NdJ1zhc
KdolSZcePVNlcpw6D10SoajDQHCCNQ5M1LQdp2qhiqstL015O4r4GEW/zyFEOrV5CC1PTLMut7F1
M4uo5bd4ntfYy+evqrRLraZiaFhPsV0Y5Hs7NE4pfcBj3GtBNq5DsL4Kid9Zkq0k8acs/Jw0xjmc
pftAo14nVNEShAZ8tqsmcanMCpYsWYGHf7ZmLE/l/EOeS2f/eAucX+fQJF/AEt8kiMJrvF+S6hws
mLUW1loEn1DnMMTMxpL2r5FccFcE94lIeFe0XxxoFBJpaGB1UIGSaWYHY+4tEzqb0uxFR0ywv2Pb
rY+Xq1pnW7oCYLOaxqBnmQz5YBqOCR4YlrCrZte4MT781PEzHfTYCcyyPdoJ4nQOOsiUdNRkLQfh
8+z85L4NrhljC6t7VDeiPgrRJ+OAA6pedZhqgH0r85fx2kgEDTabMQiB2itkZA2FQoLj7TbSqSlz
HEsEpbodPzMJm/ygP7AX51iCylKxZVuk+bF50tc2uT2MwEdq4NEJxpsP2pllkcPQbh2mfZ7ZeH2y
jxf76r3oDmUIxX+6tVluL6u2DKH6oSiQm/mWxQ/q6JR6aSfjiw6Ct6BHDuH5Hc6ytshh8lxDjJFI
+Hr9efJ1n6nkSTJjEHNZl0+OV6jAPdkS9pbIgXQVgYutYmWGAQNUeZ/aUhxgqPWYV6Ez5A/7y9sC
rdXq+N6OBN2SdAITlys14/d6flKG/KkIJQE0bp2AtRUuidQMWjkqJu5qNTip9EoNBd2Fot/noHcq
WxqWGt5/U0m+9dL4o7ZELRwiExzu6rMRT7qEoXnENFl3i/nW/Q+xGa2t94j9ASssVBdNkaR8wOzP
03hmTMnlQbuXT9FzfQIFuP8OnTAMgv7CDIvDDCsqx4bkiOWVfLalxp3y70N5nwsjArb1O95scTiR
WpYZdajHumOD2YbwSI7NVXHs3fBLY8tHUYlZcHZ4oWg1ysiAESq0o8jNxxTVUqXSb1Jz8qbG7wZv
/5OJXIJHBnlqJXSm4PnQn9XlVCn+/u+LziYHBBDnlBdQfKFrqP9qaHfIFtnKJHK7rYTGxQ9A2vHW
7cK+TpYcLyF3Iv+m8V0SlE6SXtPs6yKdDdo6dRA5cXCXFCLD+44BqaC3hqHelFYpSzcwYXREpL7x
YHjD+ecs7/SeNq/1MjmEWFplsAYWnA3mXZLYWX5aFoE77H8ucOi+XVBkhFEXlWwncz+e0G/qU/2v
cA6s6m9NmEURqiGL32lGIzuZoxsj6ARe91qS//OJNfk2DZUGASFsyp6RwBIQgXb27FN/Popei5tM
ReuPwmGDanS9noOR1CV3w2fZmb3O1aLXvBrG7l90D5oiy7/y5/ZacZWjfvqb02XKXCSRLbk6DAwA
tR6dz+ATcNCrtG9iHyAgI/72c+lBglRUhqG+RPkxjp6E/rV9A4JLAyW0txb6NizLdMIOjmhy8V5z
CoUtOYYDUe/sdvyoHEVkNfsIa/INHXqtGaGhwQW1IT/Pffq1V2IvVek3KoVogRFxHYpWyPd1tKOF
LiEQXYHVGVVv1ulVHlDB+7A0IHZG2kZI7Cw4xq9Jo9U9DLmgOl0YcQnaDe8SE/390VUoi3rHRVY4
sDCHBkXVGGQyifagV3eGooFYXxB1CfeOgwsjLIM6YjF6dFr8Cuo5y9FyIAQDks3/RttUtCb2/6ud
A/4Vs9ng8o2U7+bXEgM+rbCdRHCkXp8lKxt6D5UZsEOiM86mB1BtOspTjmY8zV4c8tw+ihno2Bnd
QUO+Ph0vSzZC+R3Nz/pDbj23IE9JPqTFFzTyapkoTha8qtA2+XYLg26coxCvU5xn4OFXFA5PPZRZ
woP03HnSoTkExDOE5aHNMw3lU/YSNzBJyUFhQqQoHWcClE1hMUFmMJIdQwXphRE9y+CT3EetTT9Z
meMWucwRJI86qPeE2mBPmpPPkx0HomuMnaDfPhx0xlXVJEQGQrzdygSNbWhbwSw9hmrpi3Zm/Hfa
x0o+aHgSM+2oqhCdt03nXJnk7rMSLKJt3+C8XfIKuozrc0GbqOKi5nwTf9rfSpFF7sulRqcOZScR
dymDA0kXiDy9p0OQrBbFfS3SSdkwWx30zEy83HL6MMiiXtRt/7t8Ku4WK9NoqIMWwBG0X83BGwrT
WQbbaMJTPQvCzk3fQ2FV1g3IZyt81NlMuZQ12oTrBGKOU387pn6mCQpp2/kYqhJIUUABEyOPb12v
jYwBfdeUMB022tgEvBRIGjho9ZbvWlfxh4fq8K5w5mKTv5cTnYKsJusR4KalrY/Pc4xAQNRRtbl7
KyNczG4adU2MuVTc3rrPQGE7qCYagwTwsOnTKyNcqF6YSVB0HcvO9deJ8tQnX/bPzKa3rX6fu3o1
vZI0SNYqkJyfKzuqo2NlRjd1ttipDr0Z4+u+ue09syAgpmPqlfB1CmMKIsUsct1tqhtSe6b5dZkO
f2eCQ4EwkM1R61PMeYBcln41khujE5yb7ViCXpbBwYBCMGoUkQKR5ofxtXiVH+LhCFF21FtYsazs
BQC+7QYXg9whgtpFpOlBhpYFUP+2d1TEtbJZ/SOXFfG1ilbC+2OKRxi4Vs4sCxwfyAeKyyF3MQcm
uhs2n7vgZFUsyGyifYTzuqous2XMmXzotzj3fsq8mNDHPc/oTRXLELCr5rfbb2WO7e4qThpCiDch
VYo8aVv82+fEzrTWpkt1Z1WtqLtqeydXxrirFuRImhbKDSruyBVAkwrJK2jLOp3m/3eNt5sneGWP
v2cj0hjqJOPdmH/py3OafYrVT2S6U6endxyslSHuYPWZMi9Q08XZLe7a4UZvr43huG+CnZu9D8Wd
KyCRTFIDe0egbV4st2Hi+KGk2rokqBJs4tBqLdx5Goqg7vQW97gFQ6A674LRhnDE/mo2D+3FyG/N
iVFT9KoeAltl9WWahpteFXFKCdahcHeQ0jdG27INk9WP8owXoOJHlaAlcdvBKDhQwaMs/6bAOLaR
HDYL9iqK5s80DtxJL2PbwoxHGKsOCIFP+9vG9v53J7jY4648s0hSuUmYTqfcOXIbHcCxfqK5elyK
T01MX8JptKc0FEwCbH+si1UOkposmJIYrYMuVVL9UU0akGZRc3wPjhsXKxwSZSkZgr4gutuG/mzd
YGBmf+82e9sgZf7rY3HoM2f6BDIohgZMUo3JPllOaR4YB1h2ELFYiDyDg54B4mZtXAPGR9k65iW0
OSNHDR1jwjuj/iRYmegDcfCjlrGURhXeE7WXfgV9CpY231f/GK9i0LmfIb39sG9S5IgcGoGE1JyU
psesvjG8RElxn2jVkwxntKoHXcnsnCyQ1xSpNW1j4OULctAUNXLea4if3CVQfoSQazLC6UiVyjUh
sgoFZUwYW+/g/Aer9y+bfOErDU1tHjS86yOZOuF4SoPFCQNR1WgbrC5WOLCCWB2ZkwCP0LpW7aC2
aQV58vc0HqyXwqFHoaqhnqEy7Cp17MWTOyWLK5kCElyB4/MjzBbpw7yA8IMLpjWwLJPrqq3tPFJt
Uw+PIF0RmBO4Pj+6XDYlq0rg8wRqaS/zzUCO+54uMsChRjvW/RInNSpF1c0U+7UqCJhFX54DirEB
MT/UU1gARmy9Pfa1BL0WQYJZZIQDiFBZqqSWgeBhZ4KV8FnpMk/qBZjA/tKdy8niMMHqlaYwA7zO
zeVLECdQR1GPo+RMpigvJDLEwUCeDqNRmPgkST3alfWkFbozqtfdcNr/9H+IV/9zKi2+5jWNrRGB
8g+FO+gr3ko2sZkqrVS/hqtiwrXtt9MvrLH4pAOItqyhk1mp4aZzw2N/yNE/EBzZW4O1qoneGvtH
1eKHlSFQFdXTgOhlRuNAEHwqotGm8r9Wd90RwTHdTnWslsbFEJWaLbMhA+A63/jP9Zs6GeSCzto3
xe/Qpyzqj9h3eosvgvWdIbcLQc4rya578iNUHEsRxBSiHeTAQdLbMZ0DVAuV4keW30To3G1eQlAM
kvcw/FywGz1Vb99psz5LWc5yodZwlULMhJ7QKb/v7qL94kDCjKK2aRi1JOR6ELvOdjihmVyP/tIM
BxNmHJtyVzKYoNLHZFYwCEmflrwXPKRFq+FAwkhqfbYanCWK0afiuJDDJB32N0wQUVp8Lk3KOqUB
pwFStu7isyb/5UhujUOJWT5R2o79uX8GV0j3vP3+GMqYk4QCiiaohjZ5aado9SfzbRdBy0CDRFBt
g2tOcPftA631io+r5MDUGElMNBzaOTEru1RUJ9Syf3INrXetCIzYZ99bIAcQLY1DNMjje2EcaDDP
FJrsHfUtDOcm9pS0nuDTsVhnzxz32iitXrLMBXkPcie/JnW6o5Xa1GbTzej/9PfNiTaSwwk5rpK0
mzAzW9CTJte21HaHokCGPBYU/gVez5e96jTJu4ICJqLlPhy92bybdYHX7wdEFl/oKiytMa0MH6oL
v6rdvwUVYKro9zl8SJB2TcMQS6haiF3PhR2LKABE9/prv8HKry3JauqqxRKgbXMgkJoPXPmkHph8
uHESvQQF6+FTHalskDqe8e0bKHxOSLzmol7HTQvoI5HBnA0KJ55voNDNNA5YR1g9PAXNWQ4EiL29
XxcDfAa0UbMIGk4sA9offo5zjPfynX6IHqRzdaAP+4dFaI7DOr1eEpIOHdhAa3f6rDh4d53nL51u
SzcsUhC1qAq2j+/HtibF7MpuALFYrKJSXEyaO1oqFWzi5slc7SGPb6Yxy1mMoHUaPtGvrfpNad9z
460ssHWuvBrtp7IaBkgwxNbjHIR4Cz9S4+P+t9kEspUNDshKJBl6WQGfZWze1q2vVqg/gx98/mff
jGiz2J+xWopE5CEw8DRyM63zwrw9tJqTVo/7RrbD7dViuIAHnT0yRmJb1pdn69906Cnl0FNKG3Qd
Tl7pFwdx5Zd95d+unZVJDtxitS3UvMBR1R87l5EN5E7sKHfFazVBrOAkcm0uCFrmpddGDSdpmT7V
0osmkqQXfKffGAYGKVHGmJ1UNT3USEVCKT5sBBeOyAgHB20l01DT4HPhcjO/BNGLKqqLiRCHKm/9
TUbqEUNC8AQMXFmgifqpCa9m4NElXiNsHRJ8FsphgdUMptpb6JdQML7TP7eGIC0tOKW85nwzmqpU
pSheV3V8WMzjHB8sMB03ySiAnM3BDHLxZ755opurJq0bYE5aWEACyVGy6jwFYMAPoyfFUp1hSZDj
t3xzGr4gQ/A80OGGJqh455ANnyNv/0iLXIXDjdiIunbs8OfAVabA7vLvi4irWmSCA43RpBAra4Dj
8+IM7S2AqRXxaWw/lle7yqFEpM+KkZISpM4jOtXtxU29WLM7TK1pLSYmdCcCl5iQnoQ5+Q428TJs
AwpM1f+Rdh3NcePc9hexCiRAgtwydFK2JKcNy5Zt5pz569+h542bgjiN+uTF1Cympq8A3oQbzhn9
CXRvD8ugbbXv7Xmv7wMHtSJpn1NyjSIZWxJGTRdoGXxvXd3kkeo10aljsiWl7Tmp801ywXeUdRNa
Yw1LiK+ryV44YofRDiLnd+PR614aax8GduuED9KhVYmRixxtSWDppZl38L2qXXmVt6AaxTvT/dSD
sNiDxcjR55bTXPiCXPArrCHVEJsVtmx/c2WPh+Bo7ZetHnlxZVHzS6KW068idFL2jcbqAZbW1zt/
6uwkv/YVti+L+6GVvAhk7pkvyrQSpqEjHs0B8s/0OF43e/Oe3sYfB3eh2ZoCWzY7uPnUXumM4ESm
Imx9K0c+mLcAvMtrm8fESVGXVyJoC4iZaVO7BpW1RGU3KjiWOWxTNgAJwQ106+iz8Krjyk0LmNEs
BymSL8O3lYkTfExlJZXaWIiqcbNwt4++q/VXeGoxXdbbkBmCkISMLKkrVa0ATo0RvvClMWUCZImc
SFdDsgm+K4apRR+HX8mhelYcdW+grEjcxA2k+IQy/ywiVY9120zxDK+i3qmpE+R7/2HZbFvWtKn+
GbkjpgZ193Jo2y42Ye6ScsbAkCS+u1O1S/JkgH40Hpa0nWpff8+vWg+zEwcqm1D8DYTx1rzPwgTt
IIo+tdaALk6lN85Q++5QfPdn07HQ8iPqTV1/IBrIM4ndapjyAXzCUH7T1F8Wx45QepNgi5u0ituO
p4A2dv3VaL7FeY3/s3UwVgdylF+G2WCe09Wa60m7o5nlzOWHyxe2nQSdjyCoXZCORpqYE3K6rruu
B/8ziYG9MQJ62w9k32Y7dP6RJb7xeeUPdQT8QrBPTxh6ytGATb+XGMTt90jqvcsH2w6dZ2FCTFOK
2a+nSV/q2lyrbTB0dHcTTut7dR/EUoaJbfM9ixNy47ytpqoNcDbtoUaPxTaceKc4vaO9mJgPb/fv
RKFRz6quCXGs1YsymmNfdUetesG88Wmap6tUVQ5K+7mvwdxSJ4BeVqbuW+d39sQzyQ3/R8A5n3m5
k1XAiZmfF8kSu8lDBwbBhUu8il10K4rjMsPmFxKBsk+6/PeVPBO486T08Sw08k9gQnFM/WaaW/uy
3vyH2zqfSghsftsNKp/xWitTZ3wx91j//ZnsmVtYtvbZ2CU7/1a2liE7mBDUsB+kFTrAXNygfFHn
75b52EuJ5reznvOxBF9VcNVP5gEZuaJlbte5lVrYCNdORj/ng29XtWqXubrn3QsDC/Rf3qngZZqM
Wh1Qi2AdNws8U3Gabd8tr9hTclzG8LvvqmQYZzs7+XNaEaEJ4MJ6m6XwzGzfX+e7/hBBkLwoJjMB
EZ0JebOeUwVPYrLPF/j7xaclzmD9fy9StpC5fKQLAed3QFpZQJbkOU/mEhtrbL7t2sSu2i+AhHWq
TrcHLDTmwePlLycTKPgYte4s9PURTrvidm4fCozSmdMuC8DUsuP5t8vCJD5URGgKMT/CkxDvUiM5
NNF9b0iUYjuZOyuF4D9IBUCf3sLtaeNdZnmJ6nZYx8tPlrr7u4MILqRUwAbdghTKpfUTGysnaH9d
FiBxGFRwGKYZtfU8l6CuCG5mttfnA2qyl0XILkvwF/lEFd9YAloVt24GtE9tcvR4PxqfI9nLRSZK
8A6ABOiBwIkcREEaNIAWwbrKZrCaOLMhGSP5jxz4jwqImEtJZU29akKf2fSt6C1H4bE9KSAlngxw
T6UdCBBVb6zaU5FgQjEu7xmeFSYgqC5frixNFcGYmD9WwaQBqkPbL3W0bN/siqNml478DSqxKhGW
KTDiaDIp4hkj5cnIv1eZ/re3KngJ1oP5NCkAaNKdzJsaO1bAS9Qdcsf3aIoCRbONJQFFov/sTeaB
EU+jhNutdN0Bu5dtWHdT6V3+SLKLE9zFhBkTi2V4v/jBaPPqS2vI+qsyCYKfQI9QDVFSRSWietCR
NiZ/eU2Cm6jjxBwaHQ611n4ww46r72HqXr6kTYvSCEGHk6oUPGSCDOC0FUbaG0ByODC0vZYAGO3T
qyXe1hhXkQX2rStbixPcUlwA4b7g+CjWtPOLG00G5LAZ0dcCRGc0jbHalfB73WneRYeFm2Cp7/2z
4ylr58tuT2wNKH7QtBWrUUWxfg/6F/tJsSfVXuBQ2CH0qqvh4fIHW3RKTCFW5zOEd1E2q1Y5TER1
tUk1v2cZa2u7oXnlkkk5qladS4Lulqmu5Wmvk/YsjeZOi1GVYqywDe5F7eTMmSRzkAkRHFAzRowO
CTphrRrY6lQsi3sAWZKtZkiUT+wYZIAHKCwNukG6b0p2w4GVc/njbEXC9WUJLmeu1LRX1BZNVq3b
z6l2mLrpygiso95nd6A3P1wWJ7s2wf9Ug66PtdUAcj26CfLrqDp22fGyCNmJBPcQ6Y3u+yHsdSq7
TyrewqHqqqHR2mms3A2WJrlAqUEJ/kEHc7lhUBhUeFzg+Ic9PQSYRhwdFEK/ESnsgcyaBG8xWizq
5hDdgBL70jqxcxCkaZlTBk+Xr3EzYVhphtgJ8H3um1kDDa/0IdmTmP/CVqTTBi14aOhTX40/e0x2
djrGY01WWp4KmDHZ3S6mesF1iG2CtA1UVTHwTCUnfVd9XV46HdIWgFPZ5V6VxXiJsYmdARMJaK+V
WEQg5MZov5Sj5Eplvy/4DMPKqjll+HS1iZGmHkSNvawqtHz9Sxe2/Amr5xopp6IEIgwmVX8PhCyQ
+cv0TCMx483+4lo5BLeh8iynOce2alzY5XX+tFC3Rw/s2OCF485ozWLucv+ewdG1UMF5xCnJcowI
oU7Cn6NgZ3WzbcnWuX6Xay/doOA+qlIP6jKDx2V7umuc5rk6BV9bu4c5A5hyX9+WJ8Ud7PnHZXOT
6YbgRaqyi9pyGXbJqydtujdkOE7bv8+oToHTxU1N+GAFU6oEc6QoxXftPh7CXanTT5ePsO14zyKE
z4O9X13JQnS52vKmnB7H8WfVnHwfxTnt+bKkzYqZRs6ihI+kUTzgEuArgxmiPoI06mfmTNRmmBOk
cA3hAz9OXOKLZKcTPpAep01EQg4ItPIhtr74deaExcsQXIdhsrt8vG0Xfz6d4OKNEklvtMDBj7z+
1OflC+mSu2n+WMSRFEpx28P+kSWWrTotC9I8N1En2xun5Vm4dLOtfWwvDRoZiNN/xMqzNDEVnDQW
jos/B0La9YLFZ2Ioym7cGSvI08F3/HdlaWd5y+lX7nAwg7YIRlgV1UJbg03TyCaVd/lzLabz1mOc
hQhuvY5JyadlQS60bozhmBb3owy5WaJ8b+pURaRZpYJnW9Aq7Q6JTeUQQ9nrqaU6QGad90n+dPlQ
0k8lOAxmAtBuGCFy2mP45vdKMCAQjOvq83xS9poUTGr7FuGaLM1QDVXcTwpQOx0wd6C6ZvKJdh/D
6ramkn7179XSt1/qLGNxkit1oOoc5axGspuCywivHlAnoRSS/KwA74B3wvXoVT+wW3vSdov+546s
6r5t2Gf5wp22lGpA8I3A85A8Rkjls+h6qj+rsmHjbV9/FiM6YsWMwnSGmK6LTYdqbeto4/zxsoJs
ClFVTcM6vM508VXH9VkzJyvGw6GmDgnMYzbKalabWr8SIVivUmjdxGiFzzU+jvOPgGGw0QBe6Gc+
fb58mO1kdyVKsOF5Gqauoctp/JOPBgwotW5oBv6fBWVbVlPfVIOVMEENiwEoSF1rYoqyeGLaQ6tG
oLpz++L58qFkX0jQNjJjJ1mZAcBAinvfvGllTmnbRazOIehZWmWaNltIAuvPnfcPDK/llR5wqQHB
kN/IShebue1KnBD0wzCqoj6COsTHhbu7P9D90mGR5babjmglRgj0YcKN3EIRy+WVR8bPDfRONlKy
/MQbP7QSIQT4yJ9YmurYl1WyHVFewvxLz5/S4IbFu6x/15Q49lT/tVTxIWel4Yy0DHpQeerOwIBC
6wNva8FpTB7nL7K9XInWiU+2tvWrvkvxlah/Q0cPs/V/pdXiI01N04nGCXBMfJbsiM6+tm3x6bII
iQaI41pTpMWVaSC7BOyfhScAf/Zlp9jOYFcfRfABSh/oLV2KVP9yg9SqE91ETgcMa0yGoVrh9NL9
io1vgzQFLF3gPjQsJh6saSx1bNNRdX3MwbzMbu4ujAkd0Kc+pGBebZ7ik4w/e6u6+UqmcNAoN9HQ
sAZU//Yl6vRIME+5vTzgQy913oHUzSg3iEYo2OpRHn4d4JHMWtUEBmDMloDtzLqq4g+XVWPrefhK
gnAcpcrVoWxL5MtftYf8iXmBN/tOeag9E28PAkTp+CAniNqKT4yaGpIjHAq4oYLHMIfATAHWpCJz
0RzmqHbosqMOFsb49J4BybUscavECsxoGPsScyzX7GR+XcZmsn2+rGH5j7O3YBkzya1uGBwkGnia
4nFqvOGQazoAdgxToboBEH+VEQOh2tIbkwX5JV8Q3O4rMYJnL8CcGZIJrmk6DR4BiZJxH113wPPS
DulePV7WFNmZhC+mmZSW8QC9j0zdGRUzsLvOsHXWPF2Ws2nT57sTR5wAS+/3OldVl/mfquCDWjiX
f38ryuPWLHwXJObsDTh9kFS5FVQ+c/0bYG7pOwBAY5tyYY3RHb0CCWgj2UnevDmLotKDzJKqIkOC
Bj7BQB8zzKIDdI1zp+hOiCeyY20qw0qKYMjqnKt+ZabAdkNUxA6DN3IUEP4hfIz30ffLtyg70/Lf
Vy+PMh5RJx5xiajaDuW9lgcOWOMvy9jUhNWJhHSMl0oQT820vKAeW3PXc8l32chaGF39vpB/KZW+
1HlhPkCbjuzJV294p901sXIos9EJit6hQ/f4d2cSTdb0l0QZ4Gthc4jpwZJxTcm+i2Clfd/EUd/g
qTShpcua7xpGlfgo0bWNd8z64sSWmzkVfjqHFLU3rbBV/tHXd5ZCXLyZ3sNf+UqUUGAptVjlpIbt
KCVoTK4DItHjTW/AEIKAjAiwUSo++2hcYKQLKDrAbyUOmpUOxuFo7bRe+uE3ipzvNJLV2S21RkjA
O5PoGv4tfCJfj5VAz1FYJvNdmd8SGevWxmsMg7sqJYhAFpY1BdNMzWYaKUXwKQCoZSUEgCjuMGuH
ynz433V5LUiwz4wnWj5m+DYpP4TsJn0H3Pyrgwj2GfVK0NEaF0W1+U6PBxvIZw9anbmXj7Glzetj
CCZpDFNEfCVHEtmkdoLZSz8DN0DmtMWP9B0gL6+OJHz7coyBi9jUqtv2IMVkmTMW75gkWYsQsQJo
32WtkkWqm3wcvP648DgueOnN9cIlAx49iS/Y1Oaztv1O9FaBgPZ15CcdxPlFc0Py8WRx9R1xYPWB
fmfkKxHjGPojVVTMj9LTnH/0zS+XFWAzGV0LoK+DWQpf+c+V9bv4fiGwLb3wwz/rLLLr2oo5jJkq
wF5VgxNxaqnT+ykvhoHhMe5yhqFR4jWcuz7/HqffY4mn2QoGa2Ha63NpfTSrQNtAGjrd+cNTN3zq
rY+X725ThGFyCxDXFkDBBYXWM6sDmTqyDhKfSHpVKj1on2V9zOVHxDyXnYWICTxP4gLspD373R2h
h2QPlM8D0Iv3l8+yHQtWcoRg41sRhpZ7RLIaddTuIfFQRXXmhw5U9NrBcmfZ+3XTdriObjqCD7VE
miTVjzor7lrmRuGwnykFqQ71Lp9pMxisRAg+OuU81YbWJGAbuzHVo1ncMP3FKD/9nRTBU5Ow57lF
LOKaaGFmxm5QGjuKwKsmUejNL8RNxGmuAa7qzYM/bOIUpXZGAJH6D5qG4jW70kPtB85NjrW+9YFM
PL4B2K2pJrpUrw1oaPW6VcwCt4eqQrRvuv99soetf1/4OkZpMivOU9zbAuVjjQ7408voL4UIHydn
RO+NnECr68+k/NmDQyUMJWntlpqtDyLEUF1hXPGjksAN+J/LXvPQntXtDrgKJI8lafuWy0HL10AG
xQz6xoWGTZMm1ZwxN8m8sjr1zbXCJUF087uvRAiOM6tVNTIDXFk6VY6SlPucSovNsmMIQWfMrWSM
KxzDT+x+R5zho+oOP0PXdGuv13fY20S0riR3txnq1pe3nHwVS4OARW1sBQzTACS1u711q4LXTvXS
04B25WWvIBUmmI8Vm0mb9j5B35U4mKiwo5N2/GeiVbpUvKmBq08mmJLW8nriJUxpxKLOyTjxQ+qC
XcKb7oZd/o24urPcp6w+t1kNBByrSkyk8+obZPURK4c0yClw09zliKo9XwFnGOs7BdjmQgm63mKp
YhxcCRNTu6ROejUp4Y7i/rH5MDSmzZPAnn/yUsYivGkA52OJWV1iZJERs4S4GlAWEpLssTYkyeo2
9X8lQrQxJN3tzCLm1spXPz2ZmmYHssxxUylWMgQb65W+roZEgx0b32flSTNeuuFUFx8u67nssgSb
apKyImU3EDcPMhutCTtP9pclbI0nsfWXFyypKqomUDi+/HznYzx8GRHWvqgfzNCm+8HF2P+xORSy
XFWm3CLI05AnuVZrAQ4GAvNdBhLHnmNwqDouzmk4WE+XTyn7WkKgCtJC0ecxJ25VvjTjU2Bwtxhu
kZtL/JJM84RgFXZjFekUcli9M7Hfp6Es9w4CeHwwbqG0Df5LVcwcIpqoJatnyIhPXPPqObFLYxdQ
yTzI1ifieOgDMpIAGUn/nTCt/Dm1GiWleQPF6H5zEcVuSewXZgO/CJwOskbvxs29kiZouuljEn40
EbOC4t7sD6b6sRzfkeK9kiGo+qCTfmrKHjkXvsy+vV6WB/kMhAgwSM3Osoo/yraQNx5lr0QKsQNE
jZGV+h0yJGun9L1Tf9F0R+uxbKy/pL2kaiK7Q0HLG3AeN2OAL0aNA4mv6HSY31MDeHUgQcOrWC2T
iVTENW7MPd/NV9FP053uimvVI4eC2IUkrdiw3FfyhFegVmQzQMs5sGvp9UwP7MsQP1MZM6hM18XO
gA5Y5tJIIaVM1JtxNDwjK0F6VFz3E72t9efI/0j9YM/R51YBvcE68nzZQW01OdfnFKHesd05DVEF
3SwxINA+NU7sWl74y0CZvTlmu2CXSS52I7S8EigEyWSqR7XgCJJMqW3gOdkzxpUvH0qij+IOdO6D
sKhowa9sKp+UKnSs5FM6yEKJTIjgOFp0AWs/q6H0AGEtPuiJb8+y3cdNJcT2DEh0sJ32phRR+LpF
zQlKH4Cuymx2StR6U/LB1w7vuLCzHLEagaWpviAMsdgAGjkIsPqrQYZEta1oKxlCJWJKuNKNFGeJ
QZKWeMqH7BRi27e4zhs7xo6b76WKRA82VW0lUlC1IIwizTAziKyfyu6bKkXmXf5mIXtFwevP9xHb
YEwLZiuZAdIM8JanZdyFoeW2kEFHu1lS0dtUNwPMJioAbHVExtevnC6jjTqmuD4//1WrzA51u5KB
J0lkiHjtfjnMHJCLs5t287EylC/+mFxVCZHk/NtiDGqi7EEoru/1UTIQ+HS+hnDRjrd1ZzfT/Sjb
cds0HBSh/hUhRIspjhRfj5ZoMU67knpoljtzfND4r3cYjmGZGjV1pr4Z2R7zojCzkYCVJT4Z3/Lx
gy/bN9y6LORaTNU19HUt0T/TemjyFGP1bqrezvlo99mBAVfnfz/GWohgKHoSYGtJw6qm2Xw3ymcF
LX7SNxIhW9aIU2B8AIUulLqEz95nnPtFZRC3p9edeZeVkjRL9vvCNy+attXTKoRDzjUvSwCPNWv/
e5rN10cQjNBgQ9YmLe6pBr5qEo+OTnd+878Xt9ZCxFakjqHesAsnfPHxyu8OmXk0ZftXm0ql6xws
SYSoRNw0SDIOhDQfSqW2n7sE9c36hkSyl+ryPUXnCO4nPBaIpTOQvLw2c1rMEeUNUtBovNOBDNx3
dtoeVNp5uvoOj7K0HdEaNCwNLCWvRRlGzcuhxfMn9xO3rTzegMKU3V02kk39WglZfM7qXaKmSt0B
LwYZIatu5zF4GP1REoe3ykt8fRDhzvKuMECaMczYu/yNhWMeuxKz9wuZYn3zjinKV8IEgwEpfZn5
DYWT9C0P1BxdF6Ih/eHyrW2q2urWBJMJgT+tMyUibmFe1b1ik+IwprJhTcmnEccntSI1sY2BQM8S
Sg4R9iL3XSHDiN2q1K/vSxybJHo66GNogPjjUB6tq/lgYgIZlU2vO9Z79YsM/FimDFzwyomiNVHA
IS/kaEBGav5zqoIbvUXRUYsxO6LacZS6pTLupgBYqCaXeDvZrQqlJp8kDRgcfKQDc3Hn192tH+uS
mLAVp1f6zpc/YWVTQx5EljFDO+Ju4U8Y9gDJcoIILUv15bIeyg4juAg1zGJ9mlD4GRQ//qJhWu+6
ynwZqKdMiuAjIlq3eanhyvwBtAxtboNFS+IjJAbFBRfha6Qd6XKQFgj2/n5qKvCYvcto8UoC8wMo
NkUkER3wTTMDtZ1bB8oxsZTnpsU6pOJnEg3bPstZjuCB+imNkfIscqKvPdjp69Qm78Bch9WeZQgO
aGqHsWtBweX26OmCka00PTglyUG29djiXCcIeWAkfa3HCbqD1O+gx0MR20Vml9iUArKbH0pi0H/4
oLMgwScYESuspC4m1wrt1l3mTPM7A7RHh6Rzlk2I6RAU7nss5yxScANZGs+kI+MM3NlwFyvcmdpw
d1nEZh1E5WcZgh/g3ZBnmQng+vi6+LXMIIdub5PAtfapNxxklALbaneWJvgCrYxA6lss6U9QJXZS
dKVbRhTtI11Wl5V+L8EhYHQtLAsFAZ3d1BHKmfRQONqX2ss/BvfLMJYlafPJjiZ4B9b2ZO5iJMGt
8b0tT531jffe5Y+17ePOtycYbRIOVlR1bHZ5czSir0P1ePn3pcogWGw4+1NOltcI+bqQDDAvxlZb
DSwrdAXkc9vLjbxJU8+qJ3agNN9KewzMzW4550em0V0xtbvAyI8xiQEAHb7Lff+5PbENpVptUVUm
PAWLH/vSnbIv73syrk4k+AilrjsVdLtQb+WrlT6xWXXqXJZySRRNrNKTqfHrQoMQPLA1sOrMPwfZ
jsemUzVBYk4si3BsQ7x2qnOkls2YWmDDy36x+jaMEzfyj4bxJNG3zaOc5YjZYzIEGUt7HEW3R7Ab
5m7yoDjBXrsDptl97WB6zvN//qVMIWCkrTFYc4luZKkZ39NhwOScdo+xDbv0o0c+qN81Mja2khCn
aMwPXYIU02B2pqu2z7MbFMN7iZff9lSrWxC0plZ8GnMfVmcdlk2xfDceAEn+tKCkogzsZp8u38Cm
F1mJE6LKMKlkBMsh9AcbE1lOvKiSOd9Ny16JWP6EVXI5jWMEJFboT8k02xwOOeaHA3ptTfuRSd7s
stMsKrYS1fphnUQlEplE7TD91ttFE0o8u0yEEElGXgRB2uI0cXNIAT1keZc/yPZtGQZD/oIhFCpY
G6AgZ21GP8LtS8Udwy++GgIE7dj7t0xGO/0fuvZHlgi41psGpk+As7Gsu70EBxUYoS/WVxP4iDW4
2mTJ2WZAQaED2SwqaOhfCkdTu9SwFOZTGPjgaU7u+vem2ztLchF6ytPle9zyJhqYIPE0IhwDXaIq
hEUeZTrmhjj5CCyAgr5kyTuyTQ3lQI5KBzG4WHbWQhVIlqDUcjl9sZI7GK1tMEeP9u84yUqMaD+m
0urmiDQpDp/N9MrHS6NrJd2gTVVYn0W4LqKpVjdoMQOyVnokHoXTsWa79gzb2NV7ei/r622Z0bKg
BZJ4jemYgXttqWlDLJoBQcbtyl037N+1poyPrxucUaiAKT4Fhlqp+pGhFgG2Pnt0Mal6Mp/Uk7kr
97KzbCs2euQWiNI4U8UgnJVaofYxmf6BknEaO3Myh+4n91a76t6RuCzlNWIQhh2331t3KxcXsSkN
tD5kbmseyvzQdUCFfUcZby1CyCxpAeC+rICItAAMrcJvLeOxJqNE5ZZfERO+tRTBG4SRQrRwyVya
9BdKAHap3zX5zmShPZuP8SypSm9+o5U4scU7lWFlNT1Cw+B0qR0d5gP3zEcATznZLtpJp7e2kiZU
dQ1mWQzbYGKfiPRhPPeZjjEn0MEVdk8d/WXJaWLgMqW/isYba1BwAlzwPdjanNJltcWk1oIP8dqy
1M4I1DwxZ7dNtEfF4s6QDomdM/N42S1tnnAlR0hUdAvMuIYCOWiHHDor9OIys6fZ8FgnK+dsDSm9
OpOQpfBxnoE2BFlJahtf6ecFqt7/Un6P9iOe2yyyw6t3wWy8Eir4XSxf0mrI0YYLs35HufUtNh7V
KJEgbfxmantjBxQ4Q/Ae6MKJSzu8DyaWdz3YSoaycFLlyxT3NjOKj1kQ2pYSu+qg2oWeH8YsObSJ
f5W0uTtG+tXAp8Ie8nHf15kdkbS0gY16SMtBkpFsf+g/f6CIe9PytLfmCvVPkMZc55Q5EdM8FY+m
jLAvl3VqMwxhBPvfy6CC8lZa66ctxbOsO/2DkzBe5cQmxwFj+WCrLRzZ7ulmP3wtUVDjFJfYxi2i
6wJilXnhbgY1qRvdcI/uk/uFQkshu8un3EpN1iIFbU4mPWehujys2XQam6chZh8SXfYy3PSvq6sU
1LeqYq0OJgX1ovkxqR4rQ7eZdQriHKSov5LiXf6VqUtDEZ1FLMG+djtFQQtQJ+gzNhzCJwwGHfIr
62ZYhmN3lvsOsHlOV8KECMU5kocMaHfARiSPiZGeKDOOQ/OeEstajBCirLJmeMOjMzNO7CbB6IpC
M8m9beVBZxFv+JnzgQTgiRsJcG4Me25RPaw+Xda2TfP9c1dvGJmNsjQDq2Po/CSqV+S/zO4Q8/qY
1BI52xEWvB4EZV5sNYjdP62iYaPlsF2/cHqzdMkPvzkp9GYq7ii5CirsipETFpNSXwblt32JZ8nL
Faxyohwwt2pZodyfTfUuDJgX0vfwKUDlzjIE/Y7itItoDqNNj/oOA+CfGsWewZRLUT0cCld/uvzV
lp97ExVW4gQNr4pmbKwG2dFcHdt4N+VXlY+Bo19q+XxZ0KYzWgkSdLzXQ97SGqG1Yb2t+2g1GLb1
jq2H9eWJpR28jFK1Xh7NxfDsKx+zqrcvn0Ld9HbnY4hNQSAqmYVvocut271bH80T3yVe7ru6F4Jm
ydg1d9rVYRksln0omdqL7cFpHgvfbJBYsn17VA/Ilp3MskcHzeJdulca9/JJt835jx6KwCSJQkYe
DhAXBrczYTby5Sz7Ub2HkOjVJ1tsbmVTiZKVfCyXOscxwJxY8LUDIs71tDN204FxG3w9Miby7VC8
+oaLqq5EcjPJKThE0LV7BgfMgjdW4B01EjAhoUZwqJ10L1NM2W0KngOZV9mQFGOXOSZJjOwx0q7m
qnDiSfKkkskRvAcBlC+pDFgZ47rTK7o9999AkjJ0Py5rx/JVLrgNLriNJEkTNVoeVZbiRrGnpQ9/
9/uCt6BqydNhXJKKtj2a8XD0eSRRcJlBiVRY2JarmjpaXF9nDycGqMXl0TQFLtmB5c6Twe5IHKDI
hKU0LGnCcURjcvxUKD9r9gSs3su3JnHmppBjTmHQoI4MW2Ipisn5TZ7eVKzBQseByJBbJApgCrll
VcdBX/q4PAwxh8VVHhwuH2X7KXY2UnP5A1ZGiv01s2zDHNe1o4DIit0M61CjnTjFZ8POb/NT1kix
iratB88jDpdkoSj6WuYcJEPGAhSp835yEsx6RV8bcEME44/Lh9tWhbMc4WxRlZKCcXynKDbsUXEx
t2UnXOIKtpXhLETwcr6hpFmVoeVg8McM69od5tfKqHURuyy1ksXFRbXeOoSzNMHBDUW4AGogXGAX
MBpctNbA4GigKnFAv8h93x4HxRb6v59KcHQBpWTqKjiIkr2kGMhF9Tp/T4l8LUNwcno0Gok1Lw5i
rpxq2jfG80gL2yyOk3QuX6YSgsOzhjDFhA/SvqS2QRN3vQBKFT/9H2AADG8XHtP2JnyWzeZL9F2s
y/uBNvSDikAY+S0G9rwQUyyG5hay5WrJ4UTIAJbkLFZVcNiV/inIbnmNHSwqU0GZEMH5KTQJcxLh
Bgcl2E+57nGmXCWBjDd32/H9UTwm+IhaJVEYLmOnKT8NtVv5knLl5hjYSuuY4BziwSfF2MBuF9aq
zFuGzKsj+iRu6hjeX/khsXfRz1OMpzSyhRLlntHIrujcPpMwl4hZdFf0DUw3sT+D5/pSt37tVqO4
tdTBxASBRkuHK3fGeIqm20xzupw6A5iyZGMzW6qwFiioQj2oethnCeIgm/Zkqr0i+wrXJ/F5MimC
JpC+yAkLOIoDNUUGRG2rjNymtP5SjKAPpYHLK0oFxgNA1+BUpbtMhrez9ahZ39dy0lWsBUqBMQd9
j857/WG29kWa2pgYxj+PVH1gUrCS5WIu6YMQK2LSxvXURhisvEKdtTyWALPTfvSn2muuc8z/yOhc
tiLh+nhCrOiakXW8j2fwlb10o2JXya1v9m6QPlNZS+P3+MilswkxI7QiPimASEEF2Q1RMgX9iNGC
hLS9mo3cpqmtxh/HQIaEvvkBjaUOb6qW9maHkjcBVsYya3Jnzb8HEc/DbOi7uBxqm0X1fT9OKMZl
8+Gy99jyhMA0+SNUUEyMYE+WYSCh7azm3kqNm4bJTGz7OlcyBM20FKxK8VaDjOKqKWeb0ttI8TAx
ujRv6uG7ldy270Cb4OtzCeqZGqwHCF41uxZ/rqyPNcg8ZSggm9+L6+jXcAMT7GJH16iGOo5bBBG1
Jq2X1Uxx4hlzSDGpvxTlnO5jBeOEXVZ1zuVvtvnowdvvj2Tho7VNmRVpjNSzdn8DLrr9gRxHR9ln
KCJMe4m0xbO/sYaVNOHzdQRgUcYEaZNfB7Zpdcc8+25W4W07ZvBn/LkzYrvVLXec6X5sQxnn5KaL
XskXPuUUl43Sc8wZap2m3A4YC3CjXte9PmKSB+tWKrW+V8HHVOOo1xWyRbdqAeIbhS6QxbkdGB3q
dqb5HstD+ZswzjB0IPZm53zAsFpBUDMpKQhYUGyt5/rx8rfbtO6VjEWFVzHBVwooYoQE2yRfqwSU
IqEME2kz0wF65Z9jCDmvks8LYCwaX4zsl7m/wFMckuzoCQPCUmikTVXAljkKxgYGEMRBgDAcUxMb
Hbgz2t/1+g8tVjpscBaSJ/jmta3ECKlHyJOoGA2IQe8ACVxNPmTcSCWzQZsVLHTl/xxGSD16LSty
bYQU5Qpc8vv/I+3KeuPGme0vEiCJopZXrd3tth0vWV+EjJNo3yVq+fX3yINvWqE1zTsOBnkYGFB1
kcViVbHqnCGIPONuvkeCZ6N9yy0D0RW6G8JtBHJuYwaOjdFaiHXSIzsuh2glQ8Mcu4i5e9cvbsRw
/oItEh6UV4vQy5suu53Dz0n3jTY3C5XtQgTWsGsR1oq9rKPj8M1cohTLcUtkdIqr1WwnXezO8zmi
gneXXb+wEcIdo4WFs9Q0EBLWIGpVAJf4QZkHe0oFz7u7K2etUKAUbNBvJhO7oteNakJMBZ7CD0zS
MGKbKEFXjh+z0nSY3vpZGwt027N1SmRV05CvoMeG83kAtmRDLfXMnbvIb1niD+byjuB3K4JbPknP
dalocBcrsQm2MJulTyl5vu7pdh+Dt0I4PwQyWLUiA4SsbH+G3wT1Te3lgGNf2yYiVzTos79sRMcw
rKoqlEe3HE2J0Erq0GRQ5B8kcCegCuRdV2nPtCmgQP8ngrv36KJlw9wj4o31F8t8btpjrH++LmLX
B21lcLvftEZWyTRG8UABTw3wXPwoWB6So9Har2Rg72MxRffbRS3OGkgzDSFb6sUdSeVlsvXcklxg
0+uv5iOWrQjOFshSU0uXkDq26rnRbuL5RYs0O8kVAMALmkj3fOpGFN+JDt67BWYAs1sW5S5jiQsk
ykcTdEZtaN4xySgx8Z2/KFXkXt+5XeNA5KBq6OrCnCa3cTUzCjoOMA5C1QelrPwJ/eN2oS4CI9yN
NZE7/iOI2y6FSlnYaMrsKs2xPBKAWUXB9EhBWOwTL/Hp8bpeu1u3EcdtnSE1rS6vaV6ylOjDDBKN
eaBdI+a9mQpchmAJ+aeDOZoxTysViFww5apmgH4aHfrzujqv2ERvTPGiD/9gkMVGl/cSlq/+Up8N
X8bgl2yjb8SwDYcG5pfIQS/SQ1K777kYN/vGPyOoWTSMM8VCAn4TJFeq0zHzW56Lkru9q5FSTV2b
x6hivLrlTYQZsaKkBsFRK6XF6eaT2RquNbhJJiiE727WRs7qjzdyplGT1Zyig76oUUJLWx/coIFK
3vWetNVn/R0bOU1iVmYqWyDazZ0elTsQSjusdUZ/JcHNnfd01G/FcT5eVyYNqAowj0GVg0aO3ZxK
7/EUm5XjPAWqwlqnpx2g4az7IfoB1PdKVO4UbQ7nI1Q5T3LAIeLQoo/ab3O9cuIifmSNiKlw3eU3
p2mjC+cdTPBWJmCMg2Onj2P13CX+9eO6/308HKlgQAaUFVfkNNVSbRRa4dDM95l5n2fe9e/vn5bL
97nEIm1iy7BWl2Ml1sdF/al3gwswktvk5bqc3ZILuKMUlJIU1cQg/+9mzJqCZbEGRWQjpg9pa5aO
EsaZmyZt+6HL0evAMP94ZFVn2cZUlK5pje/gpAXi6z+/gQeoIdKS5v1awK1y7UnqKlxV3cMIlDOB
rmuexBsFWGNMsmK6AB6By6PkBj/BWKPm9ov0tILS9Z9rINo7a7tNDbJMYai57tI1gasVbXwEGsjD
qYusyR00v8YbGRzRscv8zl2nbsabd7U6ILtRMRKroUmd705P60EeyISFTI/Vne4kwOBJgvlD760h
WhVj1EkWJCJ7BxpwH+i11xVqAJP6dw2pxZoeqAbrsMIPuQcDC17X8bAqyAt2n4e3YrjjEM89ptB0
lCe0wDz1/uCtcTu9088qCOfns3oIPfLjurXsnfCtSM5YLClBnhCh6tJnmt1mxt0S6Yf3iLAANEZN
JI385AqlFTWSElWktivLU18Q1Z/TVrBD+3r8I4SPO2Wr7U2rRlGskQ9h9CldvlxX4rXF/Y2Ra7Ji
UQpYUYu/2MksU6Qf68xj7Win0gG31Td9BXE7mC58lxPakcfspLKr8+IVviGIA3f124hf/745Y2mW
UcBFYxEnpg12Ww3uCljvXFdy18wx8oHBEiAcq7y7TxeNjqEGM2+axDP6U01zYJQ/XReyr8lFCGfk
uYJCbbEiJ6UjfG3yrJovfyaAM2nQH/dGxvAASOPZnZrarxMRqsTevaVvForbDRXYT0a2YKGsKOhi
wx6U8yz/BQBfgUcQrdW6YZtdrweaG4tCkNWQLEgM+bHqSkFuKNpzLuLqQ4aWlxBFMIm8VMspHz5O
scB2RSK4iAuLNRSzDts1GuBvRONT1Ka3fRd9vL7ve6nSdlO4qIvmpZk3K25FTyQnsT6Z1ve6+EHj
00IESe76pbe+4GLCXDRhxhmA4Ci2X52RZI5W6plM8rIlvp/VnwjIbKMWDZQL1pCHNVOrarYow9VA
wm8AFzajT8gv/mj9LO6Sq1SmFziTKOH0VSA3zkSOUT35rD/nUiwwbJE6nBNIIjNTihDqjIBl7n8i
MGbWz+vq7FbiN/bAM70yNHqGiPowI+Xlz2iHRHrk6mg7WNEYZNm7Lk2kEOcRWoz6m9UEk9CG75p0
19ObshEotOt0UFkD3BxREfVwx2iKgGNcrA1WEtHxjA148vJnS79KY3Bdld0iGIYy/xHEH6S27XoU
wnCXAlv4+zouVDmZY+Rudjv4k5cfyo8iBNtdR7cRyZ0ovMXQpuxLlFN6JxluZfrtuk67JxaJNypt
wMN/M21Ko0ZRqxBhTqjJDniL7L5IbLV8ztc2yaRyFYGHWH/vGw+xkceZA2FFNS4Vav5WnmU2uKuc
PJaO6TTaU10NTlgkp6qtgrmQBZu3v5AXRVc73dwY06iGrVlAsNJ5PTnWIsjrXSe7UYy7LhhUYEaK
roq2kk80weLdhfp4k73UluBiEmnCmXtLlYQkTYQov7qnxhOdBCu1f5wuK8VZeVx3xbAYeG7KQi8D
P6ZROhhATlURhNzruXxjC/pKVgEC45Wx4vctkZqxXzoTlSfAD6XHUrXbY3EAs6KvHqOz9C0CEdCn
0EZN5SBqr99dQnDyoX0CmSeIWX+XbGVDzqQJd3vW/2WUP0zFu36qRN/njAHsz7MqJ+PshvIx6k+p
qDwg+j5nAihZN0mSwgTa9JyPZ0s0orTv6QADjlQS/EeEHx9cUmvodYJyf+8uPvil/+agXIKishv4
hxU0whcB9+zZnQEUDA0cGTJYBzmlKBh51TXlclPlp67LTpgutgk6sKgV7M7uE9BWEmfhFiDXem3F
7RkdxYcb99PQ7W1kDr58GG+6z6LEfG+7tvI4J26WNCagHVoHVQwH9VF7IoI+QoEEvrdT6QZrWmbs
l5kdkvK+Z4frBr1b3TcATKtoFpAJVH5ARDf1aohSvGxGo7u+3ofHYrRHUFdgdKMOir9Eb1r7Cl3k
rX/fuOsKoD1znrW401Gs6T/mmStQaE12eOezVYhzATprY3004a97V/HpWXnNUqk3+vkdC6yjqH67
fu6aOM4jVHKu1YWcoX6b6LY0Axg+y+8kIkJSF4nhzlATTWxBCxWu18GJWWpLhjeJgvx/OT6XveGO
TxYxeRwS7A26l4fWVk+al6D6TZk7YPqcOnUgmqbYdw0XidwBqtmSy0OLA9slladYS2CEGZit259p
MT1fNwzBCvKPPVEkDa02YxKBxKFDQxXP3YclFCH4C8ybLyhMForTHUWlbhxL8wmIsVZAw8USJC4i
XbhkQmWVHoPpCMtm3lXGB0l+0KgAs241qCt2zU+GhG3ZA/BqDRam4ojsD+0pOf1R1HNzHsc5tTHx
9eX6BonMj58VoaPSzFoHkYpi5+caT42p3x+K0TG+6S9rn0ojargU7da6zhtnhL5Ey6rririSetbj
F0005Lq3T8ASgRNFaUlT+UJgoVV5IdX65FKkyOpcYw7ul5J8ur5uO0JMFZ0br7gluGW5MyTnsSyn
eAZwhxJdeD80tIsWjXddxs5CoRmFqugQeYWW4Raq1quwiXQ2uSTxZuMwNMH17+/FJfiyChBx3TJk
/U3gJqtRYkrNjDmh6NA59K/lc3+YP4zAZW8dTbZVwxZ1Ke0Vn3+TybnuNCpppBkJSmb3oxPi7qu+
VR/V0W5ceHGnUew60O9EUB+7K7lRlHPkNRifp1yCUEY+Tc1ftHy8vpK71rD5PufDMQbQGUqbzkDn
Sux6DIa6tvPZvS5kx23/tnKcyTEGJNNmRrGRJt8U6fuYpI4iHxsRX/WeR4CcFRtaxwzZG05cdPvI
YWaFIN09JHfU7wLTDc/yfefGBxnM4osgh93fm4s4zq0utR4xrcRx1ZSHcq05iXpFhApxlVqt0I1B
G8zJRbyI1vXDOl4F4o7Ztm7/7lN6D5UkOuNwbFeCe/zjJC5jnbCsr2dXfogKVz+tmBXlTR47kzef
V7gFkcQ9A9wKXBd541ObaSbzXPezG+N9RaGBWqQOFZHz7O0UmruBGoBOOePNg9g893rZRDPWUSp8
JTVPcya6ydeDwl2AWLiLCM4YUsUsO73EwiWLJ8N1m5hNk4YYDXmnSS+dJvp6/Uztr9tFHrdR87wM
fa50o8sAC91boa20epC8o2voN6243QE1XZpNDI686f+yxg9N/ChHgsqTaG+4u2LWpAywuvBwYzL4
40JOtJft62u1l7X8pgbnui0NaO46mElccr8CLCjAHwsP1Rkdx47kCukD16W/Zgqcz27jrMynWoZf
uM2P7ZEc1gFW7WkAwnuLEWNRaXAn9PpNOc6Fz4VJgUcGy0un3NNp7GfxpxgTi2qzBIMIR3N3t/Cu
LCtA8kVTHOfKa1MejZbiJBXKYCfmdEhLJqhr7e/WRQaP52AB3VbOdQwOKtit5JD7NAJ72wAwLfMg
hobdu5y0jTSu+hTF86zrVT+BP+YLWjKn7BcpA+GQtmDdeByHVpObXEuM0W31x1Y5kdoXmLi8Z3Qb
NTh/MBZqMVZ6iUCBWp9UUzpWwI+c2srXrMbRwJjQqZbdW9kNUYTwGKIl5LxEWE+Y6yqnCTm0Gjuj
t1bEl5sQc/Wt18725EUgsZS+voPawNzuHOc5ijYcsopAbGI+gZypIj+nd91Om1XlHEenjJY51irO
lhzZoQKAmcROF0HuJLINzl90VBpUE4UbNNvUTps1aHp/uW4du5fFRg3ORdRZ1YeROU4u6wBCG6Z2
qc9IaIM/k8L5hkkCjJ/ZTzi3zJ7rb8p3Ur/nrrjowSflAwlN0JMDGF0zXL34nlffr2sgMGQ+HQej
UNPkFnbCMBc/nj7pybnsc0edRM976hoOvLkjNppw4UKYqXpaR7j12kSNIhsDM7GrmFNol0ma4X8j
ckvqnN4qZYJ2rFTVgwr8Gp+TIQxvaJRFT2pNWGUPS8UCstI3ANpQCbSedDdphDZOu8jLCFssa3fo
1ki+GkpuCmqNAqPiU36MBs1g4wAuJSu/Eu0AZG1bFYX0og3hPMti5WYSduGEAv2jRA8gdM37D9Ni
vitA2GwH50qqCcAJeiThCJ4VH/hzh8ypPeVEHdlOXNGFLTjvJudUlKJXQBXZIuKZrcSes/R5II1z
3ZJFm8P5lFiPFzSr4KRUkxuVIK47FOzTdREiNTinEslqEWWr14/Dj1J7jkW17L13oa1/51Eu22lK
SxAJImo/zb8gBuAIy2dwoDjgGz+HduWHdo/47Q+3h+8kUBhIVqyqQcxb4A00GQqMnUqiGUWRcnwz
gYlkARPRCDu0YPZipwkU27Js1SGAkk3Q6c0wirI4eOz1J9EInsA2LM73mJMeZlMLL6fhyJLiFr0G
ti4qCO71g213j+8u6KckbocCu0eeJtCEy176Et3JULUKNGKzE55ZWgD4pV73l4TJP9O7bp173Q2/
yedcR2EVcdJgyAvdDWGwcgCHiTchjV27GyrLvS5NtKTr37dZLCiHEXNFuPrq9lTO9Us8Ah2gkj9f
F7Nb99qEPBbnOuYQo3JFMymwmvCkmHissJzcbnB3OKmdennQ3CR/XZe5m9heXCMPvQhguizKFqSA
U4iBOeOmYw8d2OVl86gsXxJN0LYvcCoW51Qw3hqiOopjkRhACsdAWxk/XddHtFVclMI08BGta+ii
3Hqbhqqdx8vnvBbRUl4Vo4Pm+HeLaDUt0tMcy9air12aHLV1SacJ7q2r1yOEcLlLo2jalKrG7BpJ
e+rko9mSk9L9Vc9f3rNmQBjACwSaa/gnWWR8pNEHNrqzFX1LosmV6/g8qpNg8/eGX9a+SoL8EvSB
Cj+kBKLNHiwx6YgH2fas5rbmdA8peEG6r8rDa5H1Cd3L6UcRdvzuMm7EckYXRoqRSKbEMI7QZ3aI
CSKt1hyjlX5G8izYsl0D38jizK80zEEZCiS3zaL8MswZrnfIBBm0QAYfJtOiIGNb0QEQsGjDNk23
6yJB8CcSwVneCHT/rAxRKc7HJcizIkgtUf/JvrO7LBU/kRSZZpuY2cjg7KLD+BNsaDf0UbOlh/Wp
2Yxs+qE5/Dc7JxbAZUEjhQcS/Gfwh9YoWd3Ggz64raw7gF2/SQvNIZosEMPbGy+GWzw1Leshz1Io
VhF/Kpg9JB+iqfZiWv1Ha+Mlqb97oWSeUiqD+dlt5/LZypfbmX66vmRvdokXwRUe4jZmJTJxHJ7W
br9gLNhbBxzqm/iX/oRyrvvfS8a8xNU2N5etVJiKHBJ1cKP0aEanejmERLBDvPfmRXD3OdDg+rQq
MJfW9aqjABtJMkdviURIwyJDWP++0UQdi6jWGd6zTQIqDl+fW7ukd2Uo0Ea4R1w2IBnJotAFD/MW
Qmgf8WZqD5kbHo3bBWj1R6bb5g0gGEQ1cdEqmr+r10ZVvIwtVnEocFoVB8h6qohymndE/E5x/jQl
XaR3mdK7FY5TeJKGo8C++cIaJ4AfnKh1RUYBaOrdya++g3E0yG/IabkV143XTdiWBHhBnFcA9uqs
tQodXSvUnDb0FfNzIvV2NXia8SxQSrBqryXYjeFJNW0piB5WnEUFQwaVHQNrETNeDpvt/PuCIFlc
aBXJ5BxF2xlFvbCxd2MVMP64yJW4FtxKAoN7PQdbtaLIMq1Zgf/WD0riZuONEQkSa8GRfX0l3oho
Uxpayqwxd6HDQ6+bP/W2C6g6OGVX/xTs0roiby0CyP2AW4JP48mUTTnLiy7qGKoSzJW90kVt31nu
EEz6lT/ciBrv/sVNXORx53WcFPR7ahlz1SCf/fTDEIRH6rWtDZieX90RjOduLAr59q3+IpM7vwj2
BqMYIJM8Yb7RfNCc1RQlRz8bt3n1YRgcxVnLx+tA0fXl3TeWfyTzFMxJk7bSNOC8YVC90FFS/Dgy
/89EcEe6onWYFzICsQKwv0r4sQqXICT/sXz8t9+46MHd8RUB3pECEHbXSM9j+NgxweTYuutXrFDn
zm3dWybaFnF5xJGEzPkJN4chf89Y6RVDY+cilKw3zz+8Pqsf2ZywBIBiElGKAVaY3a1NPe2he1kj
Cfkgns0UGcH6942wuajaYrJwfZjtGQR3APoHhvx1I3jzis8rxN/yYdP1WdP3OMblcXpunNjV3d6L
fkRO7YjtWriA3G3fACMDVWXolBguOw/BOpxA0WTvTl79KMZY2veIF/vjvEYhtwCrSkq8z4XVgRa3
2YTRmLGwR9FgunAhOV+RFq2SSel60aNmpq+FpA/lTXKcvJUSFZhLgttEoBj/DonYrFC0EEg3SZfb
JHkcYt1WFUwqyKJigWjLeID5gamLYSk6yC+DckCX9dp2obtRiy2r/h90mKKV5J8jG2NWC1CbjW4W
O6+dc67ppoa9BL23JleWqwr8vMCJ8H3DK3B4Zqk6rpZS8fRQdkylPPZqoKkHTTkvIlaZ3VgDrIBU
Q8nC0vj+MGOUaZsyOF4LzCfKcLa6r9cP9a7f2AjgzvQC8qrY0gwkCOWPqDm3YAoXTey+qWC++o2N
DO4c93UczaEGyCA1SEF60gSAQXyOnMqXXFEFRLRe3BmWBxMTRtKMwgstnCZ5MhcRHOy+iW+04Q5v
Psh46UhkDBKQX314Ykh30jGIclfCaxVwJOm42Gw6ZRK7t+KH67v1ptrOLSXPMqRWadPRKYLnuB2o
Hd7WiW28mKfSrQLDk+/VyFNWsq7/T5ghUpxnHcqsouyVAbbYfzHxvvt6tutD03kqEOdBDuZd11Vg
mYQLB0JlYFraqUiIVsBl/UeFYc/WELhGgb28aRNrADgP4sIBdNGpa1WKO5vC6Yz1h76JOy4GQ7g4
IM+iSovQ8u3Gx7Rw1q4d040qu6tsxQO0SiBqzV8N8Jo8LhRISd31CyIdt7RuNdqhiytz4hzA/Y9A
0mo6t0wEgdV+vL3RkHMiStz1utUitQy/fdNP1E9OAbNHX3/B7IstpsgUWQbnTxbdKKWSSD2aubLO
JlJoYwjvmdBYoJfIODhnEqtlw+pEHlymRXbEbo3q6c9MnHMlejeFFR5C4N3Z50Z3p/wnyQQGLlgr
fpAmwUDUkLKyd4vwQ0LR4XlGVvlHWvCYGYxgvq4b0b9egLUjLW7NQXIr8/nPhHDeoCknuVImVO4t
LT4CdedYtfrTEotGo3dDpYsl8/joPSm7qMoYYkDrPioyO0c3sTbedfPjn6nD+YQpV3ApmhMq2wDQ
i35Z7OMswsESXbs8PnqmkEqrDOgSWl5+NPwEAKVLBcI2KVAPoh4mwVnROBfQpp2UkhQKseRjF36b
RYXM3fR6szHcmWdhAqrNEqXmJFYRw37vDZ92idd3dj8KXh1EorhjX9VqPZuARgPHenpbMvO2K8Ez
bMpfqFoFqUrt66awH8NuVOO8wKJPVYV7aHTj8+ARnxxCN/TDA4jOAC+Co3QQyBO4BB6eaMhJndIc
W2UAHfJYAVRH/zB+zW/U+/VpqnfSU9PbohxEFD1QroQwZhqJlGaNHmjnS0Zx6PU6iI3prBdxZxvR
cOxCdmiLxNWRkZf54su6aAhPcLop50TQFA4ArBbRU8KKe7nzy0Y6xT2xJeGNuH7pyh3MQ2Rb1JAl
eSl6tHxgPi45NIHkFV9osHxX7TKIg+tbKrBYynkTzewwjJxrA5BWbkLpqShMR4mcYnyxVP+6pH3b
Aeo3sAmAOsU3Q6j9YIQhI0CjaxOPtLLX9u0TsVrBmdj3JhcxnEJSXaezauBIWKCW6e515eN1NUTf
X9XcVEvkXE0Uo8aCFYPxyZrqxzkUROr7pnbRgPOHUliUYU+Q4tcRzBu0ew9VC4LZAlgb+qIK9l+0
K6t9bNSxhiEmyjKObq55Zu3H3VkSDWL+i5e6KMR5xbo0OjaM2BLtVg9QwwUekuTMir0iVq20B7II
o0gokfOLRTaZS9yrK9WBDfAB4ETHLjAJTxV6zVwVU0qihqnry2jyr6Ya6k2dGlc4tPXLqPsLbhpN
6H2vG8Ybxm1QP/Zdr8RrbVqfPdWjNylqFp2vPDAP/Dl+8wyT90UDpyLVOM/X10gIUjbgerbuK+uT
Vf6kw/P1MyXYL4D3/m6FqQQC+JklDE0Pa+s0iOuP7FB7i6P5DeD5/ytU29+p8P8M0pQ5H7GwPmys
BK7IJNINEG6lLPJVvEFf1+q6pzB5uGMpVukslahByurXVHnuRM9+oo3h/ERZUCuvTQnBBhssgGxE
L1ES34wq+UM9OBdRAZecKuWaFEq3Q/WoDYJU5l9ywMt2cP4hxvidLnXwD8r9yoUIRGVg9TWprT8x
r/GlYxzoH69vzf6td5HI+YfJatIiVlcXa0iGLTWGQ7reLlnjLE3/aUF0c12e4OTyD6h6MpNkmVEq
K1tqo5pVRA96xhxNxI8gksNFSrFMMqNa5WgYsxinxSuNXysacIO86rpGok17Ddo2F8dsyAaj+mvo
ufamdPCw2nEyfIaXObghl34gg3ddpmDXXr3IRqTZKtNQj/B/o3EDuAKbNE+6fowk8K/8mX28Kr+R
VPcMsL0TlOvkZzSIdsMzzb0MT9LS8bpKog1bz/hGEG2T1oxADOuGWK02M+1+qLwWL37mJKBOWL/0
Nqz8x+Rf+842khoyMivGPYwp2nObfVmmY5wK9udf0saLDM5TAHSzb6sKJXWrC/Kj6oFD3q3bmxVU
NP0mmksRuNdXwtqtQn0eklFB7UCe73PjQa8FyY5oazgfYQ3AzE0TBfXS9LNmMlu20IyXlbaQE0d0
+722EW80UeSypmGH99/Gq8/1/+p8DR78pBN7fGfzEAaE/47ETR5syCiMKBt61I6SSLqrFuaAG+eQ
g778um3/S952kcNHDgpwRWKi44EA9WaQzQIoPw2szDbwkBmfKLF7UVu3wCZULo6ILXQhsCFCcJ4e
oJ/WCJ5wBDahrvI3O0WXcmahhmhZnlV0FDJbQ+GeZG5cCk6rSBHOL+iKRgENVvdgi36Ux0PffLq+
NwJvoK6KbhTRK6bJJUkHt1I7T2Lf9F6xZVHhRWjYnD9IMOaRpjrCuvw8EWe92SWv88lD+h3dG+9+
09tYNhdJyKbcS3qPUKXzJlfBu3lxy2zlYQA/dR10h0kw/b5+7o1PtcgKm2UhqeWhoRBFGmW3FMyd
sHyqXjhxEmAkyavRxLh8w+Dh9U3bX8+LPP4JJ80qTUPEsj7+9sfOKUub2aTFLMjirK0B3ec2dQUi
dy1+I5KLKMo0sSoM9uNEtTb7ot9qp5XOYIns/Cb+JH+xTihKgPBCFHO+AeN+DdE3cjnfES6AfMi0
fkBnivZrqszbuCNOyn5ICZ7xAZ8JdMbem7ECYD0S6CzYVf5hpzdVSUu0hQEjVEeTv5TdAE7qXFkV
nu001xjkL7qxCLZ29zxu1OUci5o3xpKNULdpk8lJQGESRPEi2YDGEUQcu0HURhLnWdDFjtiwn9EZ
AQaHZirsyMocVkag+TiNopmQXTe2Eca5mTbPLVmf4MamNqn8Uoolb0mZYCJy/2VzI4VzM50KtMG5
H9HyhoOhnSbVZr03BlWA4PBoPcyxW9+lBWZDakcS+OnXtv8rLoBwHieZzIGAwQ6VhkXqS3QOahHL
nHIYqOVjSKX6WNOJhc5kJKrpVopW/FTCPqycJSfmzy5OJcnvFimittaXeeQs8lz0mIcz4+9hO2mz
EyFzeCmSJrslWvxcLjkmhnqjwszGXMaGcgyjeehudLU2DlESqpmjqMZCbVlXUGABLVFv3LVtrd0N
Yz49JaScxlu8Qrc/EAJY9I5WFou/A891OhNSsi9SLoWCkvi+ZeuWBZwGdJa/mZ1ZdCBGxOiNXkLU
YobbTI3t/4wE8be3uAjhdiGXyBRrNEdmIGmjo5emZhuFZCeTqM7zLy74IomLClkM4JC0LiY8Ldvl
i3UvoW00Og3AKlLs5qz54t6i/TP0P4lgWPj9qiZq0rTljMpzp5wADpKKGkZF3+c8/LJMldSub750
Bt1ATk4RDOP6LXLdBiyZc+aVYkglWwtXzdyNtoLRJsqqH6EZO9fl7F9Wl6Xiwj8T1H19tYDwpKIM
lXl/JI86+WmKWof31ME+gPwL6Eug1eP8TWW1VScpiGslbblfpMLTmvG5HQ3BnbB7B27lcFYdglNl
kWnau6CIOQ23VZA52XE49rci4Pi9ddsK4oy6r/JQxlw5+iUG3DvFU9WhR36OUIAWpQTrDvDuciOJ
7yfTVD0x0ibHMPNyfGU+PI2jjQnzX7ptBeo5PYmyxN0Du5XImbfaguCM4Q0YTBfaw4rd+cpOcxq+
/N168i4HsZXH2frSNiVGa9haypQdwM3ZibeiQPTIekovPr1nXGcrjjN5MH+XjHZwr213bMqzJHlE
NDqx5yCQKoKuUgXkpc7HQ1KnZXnV4P106LSX0GL3WtMJDu6/7NJFxvobNvlICWpfNdPCNXDPyfkV
nsbLf2VHsKUSJ7wRI8bsn+GLwPXvG4Fx3Klltc4fmZnpt/LsgMP0rghFtLOiteMCoNzMkkRP0PPX
Z8B41sroc9wBpua629tNtLc7xDmkMZsBtbNAinToXeKXPjssjy2aq1Zs2krQFiLcK84tgapXH9rW
YBicIH7sZKfp0N/0tm6jh9wfZPs9jXlb7TjvNPdsitUY8iwtO8dFHTSddLi+goJtetPqkphyktcy
Du0SPhoGUA9I+T7X94/F8b0uk94VcV9GwIy9HT9Nx8apHCCSOnJiU2fFYBIt279YhUEQ64GAXpY5
qwirKotb/XWfRk9xuyB0zefVKvqg+0sEDbh/ni7COKNAk9o0JGOIOQ2p+N6YsxdW8o2kWYJG//U3
v70/LmI4W6jrFuOJy4wmG+DbTzGeFBPZnvCsV9QMY0KCG3jfLP6RxpftFUCQVMqYAH1BOaXJvaZ6
7zA7RQZRoKKrOuGRpMqpgz1IqB/Q+jbK3Fw0WbK7KZfv87etuqj9EqXwCx2tnSg/jsBJk8PjHynB
922b4GlGUt7iVXIpB1vv5m+ZKQnuB5Ei3KU6h/Uco/LB0ICYu6X5EJmB2Yje60RCuKu0pxSRsIk7
qMrUx9Lq/Fzr/SIfH6+v12th+o0NK5pimArRgdHI2bCcSGON10d4asteq1TmQ3eXnUbMI37VbNNO
D+pn1Y4P6zO1qNtj16Avonk/Z45yWYZA50c+nnuTlHhjlgsuo91YciOCi7fkMNatkmSjK+Wdm/bA
4OqC0vJKIsgp9q+hjSDOJnqMhc1LDGyX5Sk9r7SD0yHubXKrnNbmp/FgCVL9fX+qYJADQb9MMIv2
e8jQ1JY2VgVChma20Qd0IDeWx07TrxVCT9ypur9VF2lc5EAKo2/AswRww5l9Sulwr/a14EoSieAu
CC1b+rwwJpxcjHj3DQEHhUjE/pm6aMFdC/KcpIAFWduLUkSmynLDEuOsGyKupd3XSGuzN9yZqosk
pg3Bw2d4awbFoXHg6I6TU51B4YjNCR1LEDGsH3xziFUYARgPAcHLD3OkOW1STFjADprMXugvEOrd
T6AECEPLkWl/k9MZOY7IBHcP10bquqObqFWKWJkwgmsvzx35IX4GQ6kDXW+zIP4Vopx3Jk7hRsJQ
YtdQNmI5y09AThmHOhrwJBIG4dQfB/2/0kSsFRxrI4Izd6XRu0Sps97tdDsm96Goa3b/9G4EcMau
DlUSZTkyT+3bfFrzwBi9M7pijzCQzH9fGrgRxxl+E4dyZcopKh32CIo+gMIXdsM8MAVMmOas3Pp2
KUQXy+rxrtkkdwiasovnekEu2ADuh7jTWqZnGOgD+uA6HRbVnuAmEwjkQTakQh9BhyhhCf3sTvWW
gwbY+7+hDktHFM8KTpzJXSyhREZpmI0eNd7oQA79gQQ6ym2ibuRdjwVmdxP0mIaFs/37ERszi/S6
Dp0S+aHDRJjKAGosuLt2o9iNjHVdN8cYg6pSFrN4cq3pTs1UGyVyO0m/yWn5f6Rd2ZLbthL9IlaR
BDe8cpU00oxnsx2/sBzH4QbuO7/+Hjo3Fg0zQjJ+VhVbALobjV7Osa20tm+f0v6+XRfEhTVFauZG
w9DspAWr2g+H5KitTwCBQ1wV+mflu4rhXFPajrmp6QUS4XQEV47N5Fcmu1UNRzWcIuMNWWW62UHO
I5FpYVLZYljQ6p+SGDRX1X0Yj4KdE6kC55OaMG001sc9CIa/SOYpX5DytUQufd3+W/vG+aW8KCe9
ZhGyK6fiaLxPXTQ/OcmxPTe2dhAjLOy78usxcX6JGADCQMYIk8WqDMZpGT2yb6iRg0uI4gNEsX5C
8CejihbmhiKqmDN/mZ+b/BiHdWAob3kTXOXwj7N2GJCTCpGF7eeHZjlb6KySNUFpad9Qv6/lW8PL
xlBbDIgOZQewp0iWXVJ/aIAV0pkVsPVPU/F62073072bBXFeIe2YUZQdXpuqcRe2XzN2yKxgkNGX
ZviG6eG9Y2Qvt2Xua8N1fZxvUCI066gSzGgxl4dUUy9SlQuMaD9O3yyLcwxSWURIZLfdN3YZ5dw6
kQeeSrCDy37hyR9EFbn9EOm6JM4zlPrEqgi1LBcNT69MI7ba5WeZ9j6697/82u5x/iGfoqZqUgS3
RXsxKYpp/u3v7/uf61I41yB3ZbQAXgM5SgwCVPK5TDW7FiWQ9wMjoqEhHzzaGuVnfdDCboVDhyRE
XZn3KvmsVY1DpcqtSXzfRMzrW5OAmyW6y0u5cvTOeEqk/8pR/i362/wHbidpL7dxXSOulbPFGxvr
TFIS3N7MXb3YiOA2swZ07NhNOKw6Ms+6sgS11p/rtDwisBCc2+6NuxHF+dihbw2zHFrglZy6o3JI
gtFXPPUgKm3sOqeNGC7cM8zKNGeKtjFmLH5utF4G9O48tNkIzgcqWJNITfjRnzkbZrOKAbEx+CsQ
y2rGIIIO8pcSb23RqPyu5l+Xxk/8zJael7GEDi5di51wDgZDtov58bZG7D8aN1I4hztkuYz2bEwJ
GBeJOQl6WCVPeo8GpcD4onh4FBzfVDncSOT8LfioWNmtuTKAkev6Iy2dKBG4dIGe8wM9AyaltELC
OS3NaJfJQQprW2cnSxPYk3D3OEdbj0U/0CoBfkIP7GVtjo6FOX4G93DXx2jg70LdXmGqC3kCc0ZW
27JZMoeqTXYeEF2buqgjWaQz68Zs7uomVqpFk7C3egpmPgY05hhcLhh1v601u3Hu5gg5P0LHbGJW
hFYDtmSIoArTyar6otegfGo7p7WG9xFN3Nsyd6/pjUzOoYyaHEo5Q3ajsw558WCQ4+3v72+dhS42
qhNCvl3hm60rmzRJZoatG7ODRBIHLWxIDgo2TiSEiwMaaRwtuca4ghQ9qUWOeaYP4NETCNl3vdeV
cEppVsmUJ8iWfX/s9D5Am4Sudz9WA0bi3zvGKZuZ9o2M/gUoG5ufrc50p948LlH8yeoyRyqnwKjT
c9Qnp5Amh9uHta8MV9GcApopKKfC0loTg+khSfqjNquCXRSJ4PRtBin6nPT16PalEqR5fYjMxv21
VXCXl9K2k1YlaDmgveVghjkrBaH7P/in7/vEd1XTIcv6icK7z4/ln/n92n5Mcrs46J/Kb306Vm6/
CT2MXtWC76zurWap6hiGGp87cBWRgxnZ1V1LkPSx7JWPLf/QivIi+w7/uk71R7+XSjSvAdwOMF+i
VHaWha9JfF9WmARGBe72oQlMmG+vnuay1hsMcbqLHDvz/EkHclj0phrFZg85P5F0ZTPpI5IjNXnR
mo9U8W8v4h8imeuGcT5CNSUl1VYE3+kBcCQriRlQZYDwJv+7nmTRpnGuwhpAUBtLyFthai+QPra2
/nuJ9PQAHG7ZxQvo3AWiyHDXfjXFMHQ8xMGlx+WwoqqKlrLCLTuU5UOsTq9MEeVGRCI4rQMHJRr5
Wmh6OowvCokeTSjf7YPa9eWbVXDBEtgB+yGNcWGE5fuSAi4JHX213trl/ATejqVM7bATNHSLVsXp
HkkwvRInyF20TXcwOyMII1FL7G63Kl5ZiqxQWUEXGef5pqROdL1bIUg84JDOoNHLvdSNNORp0/f6
Zc3VVoF2SIRZ/N3I5SqYj+CHMKdzX+I5KU+6V8gf2vqlAGYTYCrY/Cllv98+vd3XyUYar4NzrnRd
DDilNFI+tIn2ZcprwFApD0utf5wnKlAWkThOH0O1rsJFhWvqrftqoK5en4g8B1J8Kf4rk9q3x+pm
ZZxejp0JhCgLGbsJ3OYKXnZUsHW7HmMjgNNCy8KU/DyizX9QFr+aansqiC+poo6UfTEW2KUtU0Oi
mwskGunvhpR4vJOHi1ZdwlKQpt2dCKPaVQYXSSTgbgFJJrQgbgAYsWafs9HOz6jQutmzKAW9qwM6
WLqJhfS9aXGOvW9o1QGnbsRQSxw7zQrJ1OSOWmhP0dQfZiaqf+zevBt5nGePakNNEw1dCbpk+In5
fpTvE/XPNnRvW9LuOW3EcOekdiqYRFMU7YmFDurI7tXnZXy9LUO0ddw5odNBzpoSMvTiIW28wfjU
mS+R4SHQdW5L+gng/pv5bJbD+b8sGWhRlwid1wbJFHC775RD7A8nGd0Ps1/cK5ehtunR/EMgdzXL
nxLtV7k8p0lqWSNbZmhHgvK9/1eBTKGu/Nx5K5gWgEs0QZlHcHA8v0kEMk5rGqvJZYCZiv6glT9S
QUS2H8xsVsX5vaEyq6Hup8FVJt8KVC/CPtLJll5pwLwQhF2C4xOtiXN+JB6UKG0x0oVOGdtK3kvp
Ycrf/+JRcQ6wziWpa9dX3OB3Z4qmwqC7WwISzL6pBrlbBJVocFC4j+u6N09gUJJ3cTY368MxPGXg
dM+CerRDf51dnQ+jqLNMKI/zHbJSdMmo5EC7RLsU8Cc1oF02d8R00vvmXjxEIDo2zofQWVVjqUX1
u2wckryYumu1Am0XeEOetmTJaZsbDDdwKV+68T6bIicqLwNbBDe9aCmc/2gMgIS1BBM3rL0M/auJ
6TcRjNNtET+heTS6XNNmQCWGAT27+2iy2KaRf1vJVx3+Z3f0E5hHVGW1pXeY/EZiX9b+sKrnX/s+
5xikpB2kpMH3NQDPL/OxYoe3CNA1GZM9aM/mcYqacV6KOlwfGSq427vMVyrRaMr+G16/yuAcwYpO
g3nH1RFQe2H+QjFH3AfDwcyAnO4Uur+igCcP/5Vx+q8r6iqWcwZGXQ5humDvMuldjshI1Dy0f/bX
73PGrxQImTpldTbLMW3vhYO3+7f59fuctSfzYEz6jCu2bBOnb94b88co8lrtK5sFxV7RSri4IZUr
zdBr1CDkIrZljHZRzb2tZvu2eF0LZ+6UpnO7rD24dHzOx2NT3jfxr2kyj4Iezox1VomAftZ+G+ZP
IRNs0k+06Zw+GdxbaCiTPFF07BJmVRXmrDmH1O8OzWE4mcxdyQbUg7hrS7BzBucB1LmaZSkHk9Aw
93jjkcbOQuvekgxBDCKSw4UELWiYq1hDI6Y2vFbRb0331JEPb1ECywJwGAZQdD6vJuFuLrscJ8SS
V2U4qeTL8F85sb6dkaGD5cvUNFnliQaqLDHRD4kIWENiQUP2e5IveS/IL+wapqnqFliDFcypcY5l
QUZDn0AwgMTqn9WUOWgucXT6LkSVa0kywUW5a5sbYZyXsUpa5bq8AOZBmv25xpQGaQXGKRLBORp9
qdB7P8M/R3HuzmnkKhHxbh/9fv/AZhmci2kBHFYZOepM9JB8JogFY7ez5ef8rPrMi3xRPVx0RJy/
GQfJCPVxwMRO/dg2vUPNEy0/9Eh4JvpnwdJuygLVEjfaSanRNksNtY7P1Rmtgv4Y1K+xnwRIA2Gm
v3lK0QOefhXF8PvB599bCrmcP0Lr2TjOMTxDNv8fmCMJkBgPZP/f0NvvBoYbabwfymNZ7pcOoyH0
MkgXqgx2GD9pRJDwF4nh3FAohVZVjijwW5Fq1+GfoclsFt5HGNS9fWw3lR67t/6+eSpYRtexuoGg
Jpm9LsmPFRUlCXdd6mbLOD+RmZli5NoagNJAae7yzqOiqb79EtZGBuceNNQpiDqhQ7U4y47mKIfm
Tg/+TZ+CaL84J1GTogPwOBq1ougS65+r5uvt8xBtFucgSozPlyOBE2LtacZYw3Jhov7yfd0ycC0g
p64T/gJPzUkFsgi6veNYOrLyk0Uwm1FITpiX7lsWc5XEGUs2WqQucrQvhVl+nNX4kI+Tj7mUN+nw
VQxnLNYI1Ad0z6HBgmbaiRryJ20eRciBol3jDAXQIWBYKlCpLKde8+PMeJe18vux6RyMs1Pn9sbt
a9l1RZzJlHmRxdbajGVU7AKkxHOvLgIR+4p2FcFZTFs3PUP1FU+2Bs2G+VwfRjROuaCWvr2UfTlU
MxSDUIK++B8dzDCUaq/miBJK+YjHej7d9dnH2yL+4Qr4LoOHkkm0tpRpgRxzSm3jBBKCFeH53nj+
qwgmunH2NeEqjbtwJEUyTaKgrtKHH+L40xT7ixK5lsIEai3YOR74P9NoxpL1vVjq5fs8Ct1iik6g
Mn6TIlyXw1nPHElhNMRomZO735FE9xfLm+rqF4Vw1mOg311edOD4xRghxugw1W3Kav08qGDb+kVt
4Iwnm+IpiswQ45QasojVtxl5NgOAsT+DeMoX1SdF6sAZ0lJAu1sLS2vI6DDtq9ppvrrcS/Tp9rr2
fcL1nLibh8kguIxDpIoUbFnXGMGiibrrdzXOWnFNDIWg2Zmz1UIjUTiUcDulctFjoEG8S8vX26vY
j4C/y0DN8Ed/kBe6NqBtB7fPsTki/XFnvOCNMjkjysfjQTrnpsCMdvdtI5Az17rK4okQtE7Q9hDr
n5pY1Au0/yLeSFB/XJJCgDocg/bTXT1pKrs1EFitrxb73Eif1NLRk8cMvel5d1fHn/OO2kXjFG/q
Ztj8B86KO9VYkBY1AE7Upk9RAbiLonFr9U2xnAXYBKIDQgHpkB+Xypoo6pUFva1WTJ2y/iNEUQ/T
l7d1ZPclsRHCWVRShoTKK09T3xixx9qqt4uQLIe2z34zyCThRfsWQEm6EckZFwYJZgBVY13tlD/0
QC2iMj1IaSdwg/s5wNW+qG7IlsXDT0wV63OMEGKeAKWGj9Wx8ifMGVE5MB8XDw8k0IeJ2pH3jfoq
knO9RB1lqzHW0YL0OICWfjkooi4UkQhOK4o+xHhJvQ4bG5adm++qarb7UZBu+AfPcV0IpxYhBY58
JWMh4SVsbNMvg9yRvlrP7F7x5IN+TD68RQ2v8jidYHXNMPuP+zdfLoSd6XQGqJXdJAdDNM8n2j8u
6DdJT6myYDwWkmKMyQx3auXeXsx+jETh1RHya6bKP5MHKdSnukMDivqYSx4Q94IsQJ+Q0gBEfLp/
G9I23cjjnWKSy3FPkVHva6dhBTDCvFE4Drbr2zdCOK/X6KWKCiyelol6KLJDkguSnbt3++b7nO3I
Q8MWkqEMVCSto8WPavSHuQA2T2RA+7q9EcRZEEixJ6qnsKAYsMOHFVxyOOgXEjtjCSyhElVCEcaF
aOs4a5omINmRGbXPPFL8UJO8KBuC2zq3q9abRXEG1AK7uS5XyFQ4Ox0cJfRD2gsgNEQiOMtpwV+v
Iy2A53jyIXzfNE+FqEK3/smfSlubRXAxUd82xaCGsJtB+6NWnS7yCH1Ui4c5FcR3gqXwI2DVksQJ
ut+gAoBh7cldGRV2pAiECFbDz4Aletd0dAXdJKC7hbuenA7Y00tmHZOxn90mUwVNMwI1++aWNvml
SKtaLQRCK7Jz6de+AK5OPL/phrse0Tfj2sgIi4zMRIf7rBQV+OfEAbflqVVff0mbv13tGyl5O1Yx
KPwQ+oBsa+o8s8xsNRSYjGi7ViXZCBmUqZSnCdM26nwCS3nUCsobovPnrB7DCpFiRejfjNh4LzP6
Dk1GH7JotpW8XOx2yH+/vWn78gxDU3TZ0nUeFCZsxjjFyxgJaInY69OP0truAWuYEJuKaG32s4D0
uzQeIobKeWX0a9Z0qUo/7eUL8qjHNm6/UnSXt0kNvNP8oEMJpToSHNy+9V5Fc68MGf1aA8uQ5miX
Y5VfWHtOtefbe7mvG1cR/I0Kb50PFmw36UJXV0yMSP2iBO467VolHQwJxjqVv+XJa/0m5JvN+awr
3Gh3m0QjeGxxIQyadqmz3AsL/Zx1i/ufN4qg/iCj+GWpa9LpRzGEamFWJKhEKAg6GjV3Ori22yJ2
jvsHEdy9w+YKRBwS7utcPSX5E9F9YxQMU4tEcBfPsuhxASHw0gB1U6S7ZImBayKaMdkx0O1CeBAd
AFxJSpRBSqe1dt4DWPZjEYGFxbxTZlGabkeBf5DF2YiWJ5qF+X2AHui29BAGsY5EfeiaXuuGXxbL
ZQdxr5BIJmc0ANZJJRWNXm4az15FDTR4iGYWRCI4q5GtHsTjJSKpeH6WSjSReb+ka9oqf2M1lA3G
DDpm9HGjqpY+9lFQizKoO3HuDyez6uJGxJJlzKQzpghapgQxO3cD2sTqSypiTxJtFXf9YAJ9XED1
AgdtpnZTvOuY4H4TGI3GmX7YpnWeDTjuxgDNbtMhNWu43SCCeBRZDWf+ahSVNdOhye3YXmbyHMZg
JVaegBbhaCBxuH3+e0+3H06H8wTMbCZMq0Aa6KNRV11RciQHr4PTmjETIiIK1sZ31jdsyMtixMMN
k4ftn6P3aSUcBznAixL0pf35vgPJOdo+nNuLFBwcPyRLS1lLLAUONemfpO5rGvlkeLktQqDkPOsd
ydfHooFhUqkAOkl3TnLjnNLykZpM4Lr30jzbE+PbyVimkr4dEMsDaH7yFX96Xg7Za5fb5qPijH80
zptooH4QyXmJfIxjPe8BJljR5qBbmSejfJgms397E0XKqHOuoganrtlraP/RnydAZv7F0mg8/A1N
dVuawF/onL+Iuzk1FAmllhIAvn1L7YQIjEukd5zDGKdwbBYJzpUU43GWVN8wlgMGZUTbtqa1uWfk
D8fDeYxQ75W5TqERxZn4uZcHaPwBtVDliOCPRVvGOQslhafo14J+Xnpp+U7N/ntKZLsQvr+sG+MK
ExwIrgwk+fRJ9ixUWpCdDaJiEGya4Gz4QrXetsgqRvh8ZRy6zpnS51oPbivYXuLlh+Vw8UGvJZk2
p0DZVk0HeZBT5edBdVCfrefJY4cqEJWRRWvigoW+rxigH3E8VShpztzn70s1va/H+PimhRFdAZeH
oRIe4C83hnQkJWrv0gHtPtEh92I3bQHdnB3N+dv4ZiZ46+0v7SqRN9YkwT+pQRNtGb2n59JlmJeL
ktWeYGXrkfxsSlc5nMlOuVS1ZC2Of2uox3klIA3Rwd2xZs9FwZ1oUZzdtqH1/+7TwTyoyb0CQIVC
oOZ7c0XQweuCOJMlYxZnRYuH3TSauVNN0qtSAO440n0gwD+M6lM5t94YyyDt6v1MecP08lY8n3ga
+kEpdYKcA9rpc/PITMFtuO+Rvi+Pzzkx9OpLaYXlReQlA+8UGR4FGrFq1g2N4JNMiFYU0I4hAqex
jZbUltmzV7ixT53wAP4IUwcSKXEyV3JFqae92t8Pm8fZcz62VTflCCqUZxQ0z6qjeuNFeqJOfjYf
i3t2AJPNQbBc0Yauv2+i9dxQ4lqq0dXXfCwwa9FeSke5T84gSnb6YxOwYBGUXgRG8G0TNgKbaqmi
psEiNXl4rs32YFn9Y0ZEhH+idXEOxIgzqQVzGBpjWR65ZtliZiVJBI5xfy3GCg6EgzN4rEtZqZDh
MEFkmWBWVNKDOHzXym+z6KsQ7oT0JUNHgIloFkNazpRPB0UN/TnPnLoqnXlSTo01vksskA1JwCey
EkHSVbTG9ffNeeVxrNRgjV0f9QkYGh/Tljnm+IsbyZ2WOQ7reCLeCaRuzgVqSsiS/86E3WqitXDe
XrK6EPRF0+Jm8SUKvwJdYRQ2Qf5DUHs9L87LjxhfwLwlUIzps+Jr3nRX3C0AOYgcDa3sov6h9R//
7K2uwjh335MwXxYVFYU5/FBF9wrLHD070OnYL4IbWbQuHtPSmhWqRyuW/vJFiu213Bx5SYAc9jcQ
zbu3AIWuRvW3cfGz+nIeAru9hwVbF7Qf/AVMOtgFyli9EyOaoq4kePDv+4yrRC5+C8tcqrMEne6k
O1nkPikE4e6u+ilAcFCIiXyizB0WkLwiLVLRi8Cy0pYlr1g54RNX4NEFUvgr2ExqkAuOcLB3atCD
DFk50PvkdQmsB+IYaxTqhF9vixRJ5HJxJp3iQY3RT2+ywpZbcoh75oASXuCJ9l/C1/3jr+a4Sq20
qJCQ6WOHvLCz4qtO87Bezb3kx0//pkV7VyU2IrkrmQ1LY5YrkCuAlF+ryTi2SiHIVohErL9vHOxM
u1GuVxbhSf9jUEt70t9y427WsB7fRkBFSNP1uYltw9etxcnAyae8od2LyBshnAfXAB3SW+0KTFb8
VrO7EDC+tcA89z3QRgbnvksMzcdJDP45OZCeVyqUJFAC5UQcVOqEnnU/kt5I4/x4bZVEHxMLqVIv
fVm5/eSjGchu7iau0Nftvug3sjjPUDAD6BoZsnLpsQIYwHSIjvWxC5CnsG+bqmgPefAfY+i1qWZY
VX/qveQA+NHjSie+eCvThuh2EkrjPAMt2rawZuRcCoosvQZQbgy0293srN20mW95t1e3b0qo0Zt4
IejwsT9qutyrg7R0GiqSRnrqO2AMjrnAWvem9KHoVxmcWqh1RnK6tnFkoacFpq06sVMHtuVqxFtA
qKn58oE52YdfWxmnIFoj1aBhAA+LOdix9mmKRHPeq33+FEhcl8Xf7mxMCZh4KGbiqsdY+cKKrwUJ
4lRgwoID4u/0GZg4wxLLC7obP67YzpH5piv2++lY3BU+TommsvU9TzI9SNTWljpiL6pgGbtR12az
uFthXiZFCvFqckmj2BZ9LtP7KAXjaHkviZz3flJpI4u7Hli06GwCoy7ckOKjLclLXrWj6ayK1gT6
KITqEh0Rd1vk0yDFaLOAky2R2omBwf0GRPutBVncVZHnM+nnFC4IcxVFfaJEECeIVsB5gdZU6MR6
xMR6T5xhqQHaMQu8gEgE5wTKOsuUQkMk1/WBroNtFkjbtw1+/cJP9qgi/EU7sQ4eBe4YEE/1RdUB
eXDJiqBMJ5vOR8I+GMqdAbATsKML5O3r2UYgdyoWBjgGy8LbKCVAXaj8EnWhRHc0m92jvOZE/vTb
7RXue9KNRO6c8kgFbYiar6kH5cvUoBrF/Mm2qXO2umABe0jmFo6oJLV7chuh3MmRemK5vvKpLaDK
6SzjMEyi9g3hVnLOegEoKxuGBTW29DyD8Ak4Viu3XpWdWBEQcFqJSVH2Y+PruvhKm8bMIZvneQHj
wPJF6VdOaRelPfCwlFEwI2p56+2+kcnd7nKHkoo2rIy578nHaEWJRUo4rZ2Va0NM2yU4Ob7k1oEx
N1phx92Y/FkpL3r0FpverIZz6lY1MuRnx8WNMXScjCA4nkWXrGgJ6++bSNyUWa9oMxSji+NDoUhB
MQe3jUokgXMbFOEP6TWUoFQpvF/a9NTmusBTrJ+44Zn4OlqqxI0chfBMemLZTEJaqrAnEQiISAjn
G0heD82iYKdoXgSpFtn1YnjAhRGsZT/IB1kpKFYoBVgHd+hl1aj9rOF2HZ1vVHBOeNQvaJL1WSDC
wNxf0lUUd/hqQToWNsgLLf1oN/E5qx/r8Mvt4xfJWH/fKFhCmsysdDAxVRSoTfTZrIhtSIIYazdU
3OwZd1PM6FpWGjp1boi8DGb/3EkLpCbx50YEdCiSxGnBjC0zrAjOuqzurLG3Fe0wpBkeygKEnr1m
PyJvlsTdCmDMqsuyQGuhvqCy1TPXGHWvpYBVUlK/yEC3Cd6uRbUqNGtOgorDvsle9YK7LVSJFikG
+THYqpPINpj0KEeTwLftP8SuC+SffUpbtMsSooIXH5N7018OppefgVGKy+iNScmNMO5eoJEG2mkF
Q8FmMvgppk3DpH+ZlsGL+/CplqT/3re9PTxV/VHpu3zSmFzChslseIxGALc70Ohw27L+4YL9fkw8
xOuImrumFkhwxEf6oPigjQRPJW4IdhcN9jo0En+dfnFhvMegBXCQUmglYCry4pwvvloIYmWBw1A5
h1HLlCzZOkuZYRxFHY9lWdmpKLsv0HCVcxg6mlfIZCK0nJpjHsExDcKxudVP/3wpXU+H8xRtU1ua
vLKODV/CxyHHmzzxUlALO2DANPyyB1yEKGkj2jrOZxitYlSRqYyuQoPRAHfbIaufBUonksH5BqOt
jHkCrAKup4ul22uEHIIFZ/Sn0+LIbumLozrBYfHzz73RFHI1rodFM/CqADFeO95elWBRhHMPMsDQ
9GaFWyVaauuhPfSLLZcCexUJ4ZxCQwmSkSWG4+JRfR7C8l06zy6RicCxCm4ofgavUQejWFYKXoV+
bkcQ3oEOp5/fW7+qCYTzBVo2dugqwrFgErP5f/WlOUTnvrI7z7JVQOOGnvLH7ZMS6cK6yZtwIqsL
WbUM5Dk0PXlOpOSdsoh6IkQiON8wLrq0aAneLYX6PtZPtbAcsmrTDc/AN3CHS1UAiwCvTONRQbMU
Jj/95EW1ZaSMRWsR6RznEUIpleS8hBOqleplGqVgYRUAV8w3xfjffR1Pk5pZmBFvFDS+StZDqz13
sSAg+Yf363cBfB93M5dEZTW2LEVV+7k5koN11D0SFJ9nV7VX0sjbaibYN55Zrl+aUEdjHloukrPU
g1vnUpcCnyNcE+cPrExt6PpIdsNXNI9gJi53Mkd7Rp8DMt/i97hoSet9tbEcOlh1Vq1j3GqWAa/d
V/BIItPnX9s3zidIxjRFNEQfYAkWmBaNAXNh1+XH20IEBsonouYMsVxBitZNjDstf9LjX4tANM4B
5ATJLWXGIiY2IALxzC5xhG3v+27a1A1dBWm1xeedC6bGJdCPsFOqZivWYhvJaxG9NKLZy/1jv8rh
tCxJMKEoMdw6FVp5bHPOPmToZKS9CAJjDWd+dmpXOZx6ySWqH90sj66eP5jmoR+OiQwojNHPpTcd
/1USp2NpnVmWtEIsLNX4Jank95pRCsx/X8OuItZN3dhKSBs01w8qGgmMA6F+JAted6LN4jTMnOj/
KUlQHGidNCLvBql8tdAxQwYCgnSj/sUFccGoLg11k64P5En/UhuZPYpIHv/Bm123jLtpJqORBoNo
47e0RfZUuImXX5IA08RB4bHJFjUC77emqVeBXCCaG3ERV6tia59W7q7yMXxHvfHdcELR/8/UBkV7
0IoI8gTG9BMuNWNZ26qYIIvYoY0OMaajNMELS6B6PBB1VkXpXK90Ws0EHCYaeYAeEiiDaBWcS4ij
OgGCFPhAuuKBKE6bfBpETZECBaecN6glZkR6j7InszJbDisMRCa2PIDCd75TRfgCoi3jHMJi5ABE
B1Gra0lnszpNsuBIRIvhvEGaj722pHA4kvSoWMey92n2G0jP/HSS7dtXm+hoOMcwmbU51gnC21Fj
bt8nnmZOXo+Z318Tw7mDaRjmTEUjvZu1v7PQH9GK2L7tTfXdPnmMaTJiaBlYoIhyQcIZVzYA/21d
RMkqOnrOCUilutSkRAwV03WiaxQVBm+fB+XhfIpMBkOQhOKtXr4MxOvVxK6i59uHcXsNIBr58bLB
0KA2mDE856Qb9hS6xiDKj9+ONajMGbwyaAloGJCOyuc5CNVTKgONuX5RRZeAaCWc1dNp6TPJwmuD
pq9hcpcNgiK36DQ4Qy/zeKXRgSFOAC+3SRpdGEF2aOnT324fiUjQ+vvm/i/ytJ5GimJqL5+Q652H
O90QmOB6H/5zvERlztKLPFSKMEGlqtctm6JoX8marykfOhXo3LOGCT+BwH9IuP5tkFTmjN6YjVCp
BoblaBRkKJrqtTI5lnPjKkn1Nc9Gp44lDzgNd7oMwJS++b0O8+DXNpaLEqJsrPOiQGaZksk1WGOP
quUZJHNvixEEB0Az+vEAI6ufjWztXpIiNy4xjLtSipkOvZjtefhTP0WY8vsX7fICQ+MbHQlI82Jr
BF+QcclrsAV1IeCjF/Cfo1HrMnjwHv1LUSIzK2xE280pEE0DBKEqA9+MO9wuqTIqr31Grcdecm86
VF6GnMK/mRlZ9+4nzd2I4s6w1LtEHSOMtfe4o0glv8pDZINTz01oGCgRFquF7xRlEOjvrnPZiOWO
NJx0SWlwFYOIXXvql+mSSyIwlF2zv4rgSxIsnCLk5rreldvOXpanLH2Vc0EqQ7AMHh576MrhL6as
1Ixx6cae1ovoPkUiOHfPkpjKC5bgIhHoIF3vZLMouy3aKc7TR8AK1XsTCR9iDE9LzOzejN8vYGu5
bce79rQ5kHWlGz9czZpihUDucQ2A6KXaYZY+6UUQD8fbYkQbxrn7aih0K9GB8Q8gMTu32Cmjov4s
0YZx7n6OlXG2DDz3rWwMxrTxO6DJJ71wLk60FM4PlEDY0YAWDaAOUNTHv1HAiFEPpQAMz0gn65D4
saD0KhLIeQMaAWcJjbYQGD5beEm8qT9vowKc2es1BpCikAB/svptYX8O46/ZI19cmK1mai1AObmj
nHtSBHRV4BDcVi/B2fPVBfQ7MORdLEBA9uSkNctlUGhjp/HX22L2u5euW8UjqiqqXHULxYQihiHI
R90vMA6hjnZ16P3Zr4/EGy6FE3qi/iXR8jhfADxnSYoizJjSpnbbeHSsRvMqRdQnLBKzKuLGF6QZ
ywi10JQu6b9r9WudWnYZCgJMgTKT9T9sZMRDmCgknBEiSZYTVi0YT5lAGUQiOEfQZlMYEQIUBdYe
lO4dyQSpJdH3OQeQ62MttxmWUCj5Zeike0ZEr0eRCM7ka7UE6OKAlg6q5q/tYJxCTRNc9qLD5qwe
UPvpbKAx182K++4PKX8nnA4QWQtfUuhGae4HEB+6pLcb4ki9Pc82ij7uhE6EIQ/K2FU/rt0I4qrM
frLsaql8eSHNSKVX0up0Ttqp+Q2hoqvkNqyncVV/hb1o34Tos5HIxQQSK7QlmXDFmeq5ae8m9RSJ
hs0FZ6ZxfoAMjTVoNTJXtEsv0Vg6smKc6CCa5xWJWbVzY6PESkJrJANCD8k3tVep/2zJv9/2pIKw
gy8wsLE2JbYyIbLcchgKmWlx7tMHJuTZFgninUE4oHK2lucyE3JiOysQeir228a8NqfPOQUMjSTK
snKZLCk7xSD3lCXmhLEIqX41/BsvA41zDJUWRxFLoAFKrNmF9pC2F7Kg5kjfV/FTm73cPiWRInA+
giU5rRYDF8JM35VgsTcfZBFnishQ+R7WWJ6BHTThRaB8Qe+QX6OfdH7o/fF/pF3Xjty6sv0iAZJI
pVelDtM92eMZvwiOVM756++S9z1ubVpubowBPxgYoEski6uKFVa5KAX2jXsRTYwAWXmaGLOtZwAr
nlZFF3/PTAXEdWMnsHHLtlw5JL5otSyqoW0V1KJTmdqsCU4DSiWZbnpNhiigJp1pZOwScCn81Wnx
nDFRFjMrH9HEnlQvU1vYvbI3RSOBt2snL3qucdhQRG1uxhrimqD8W7jRi535TfOWPjwx9ZZA/Xim
mHYqE2VMEIwaUAYYpIcuw3zMZHd910SHxQEEQx3CaNEBPTD+PyNZlZ20U4U996K1cPgwonkknA0V
4fpwpw+vhDlRJLitwqvEgUPXJGXRLLhtfgLHH9q8Apeck9Pky26NztlGkMQVXSUOHWZpwtyXKET9
ZJo5jYbBvKpwPOpiNK9cJZ4sJurg9ZoTUlD/dK6lvunqJ4zmcWOPuSL6R4Gt4Oli9DFE6V0JN3tS
qB0qo02LR0J2mLTtXdc5kSDOVUCQxVCUCB5qA7a3Mnai5LYddVdKRA0lAq3TOYchi0aV4ek4u/10
a7LWQY2KN4iYoUVCOEhgtV7rQQq1G8zGMWIF7c25Hc2iOvrtiOMFenjqeK0gfTiWwLepdCi6iMBc
wbzMMUO7r8FxHP9A+O9nRdTfHRYHEFaadZGOJjZ3MDpvIL6JKuu6+jYxAcvJggDXVJ1DiLLsgqGK
Uf1uVOPnuIz8Whmpm8vBj7GVor3VEwFeiM6Ng4soL8kQavPgSm3+mKX0xtJkR9w2JRLDwUSaYO5m
myKjGzPtFMTTY6lJz7L5rszIRTt46lYtjWLFmFFS0s+3pbbLZoFR37yzVCEyRtWZlPDWNTesgOQ9
UqBF7Tf0pkDzV5p8VHUR5G2i6koOd5s0qTUQYMK7LCu+xcXLFNrX1XnTg1z9/nJcK+d+zIchYgpu
kcKi4xgPbzFBqGSICjsx59MwGHdSLrvXZYrWxF0hMHAxrceLwlUjFS/B3q5EnE4iCdzlCXI5ZHOJ
ulxMqvV6AwCkYQCSYOs2NXm1ddyFmXJDaiZEZd2ufYzbp8yM7UJEWSZSM+62jIksDc2ECFOHngfa
zo7exp6aUrsUhTEEq+FNKx3bUuk15DMCTKowieZpqnk/WbXAK932Si67xltVqZx701JxNPSMHm00
jCXnMrMpwqXEK3f6rWic7LadoNSgGjJsqvFb/D8vTMoWwpfOcNRdeF+gVKbY0UPj96ETfx49un8n
zddKKGfSg1ahYRkA5YpUfaTFlygIDrJaCS7S9pldlsbZcxQV0KKdMvDyxKe52g2SXw/763dVJGK5
aSt8yJU0KLqmQ74fZeBS8smKWlcWshluGrvVdi1fsZJiakphMLoYVbRgpd/QtvhpmfSY3sDdsstb
jDF2m/0g26L6/W2cuGwgh0RUYUVo1csznUiOUZteq4jK9EQbyEERNeOITRnUT0aXFGlulBA1ByKC
JqGSc1jUg3G/HipgUXjID3Vg6yBZAKer7up2cSCgHQo9yy2HdyHgZfs4dGr0AuS7KdoliyxylOJ7
EjxLtaAWaLsv66IbfL5ABudQXUewtOru54vsJjpIu9heNOK6qm/n61eSuLqQWDMD9AvgBdODB23h
FpGcFGMfJVABRr5I9baR/dfe8bmDVqots2lReJSAXs4o7+Cx2K30scsPf7kqDiQmEuUNJjgv5AGz
T53EwzPwtvOpn6HBUZSaEFwovkWhs+iM4SzIH0YjOU316OcFESidaOM4rJgkaYgxLWpAYPVbg/mv
quRgbEL3rqLXlTJw0GDKaSVlKhxIMzVu5RYVDAEVZVhEu8VhA5ODJkhr7JY8fFC0V1p6189e9Psc
KqSTOhsMMzrcWVLv2yQ45YnuXhchgDe+EaEuA1IXMSKQOVjpiJF7dTa9NVIgELOdPLgcB588iFQJ
XAsD+KX0T4Fmjy7Yn/Y6emj34Fx+CezycTxHrvkoatgVKBufN4iaKCzCEoHp2rzrRqeQQgcjqebw
61/tIuXcBVOLNNZRxDXkKsFbeYc5Ubb0jsGCRF5tIQcEpRpgrlYEtE6z2NXq8xDQXd/fae8YLPgv
OYtWrox5NyUkAmU6kG3e9+a5HUSDLLf7MFcr4SCgktpkZvNPdyH7DBpTUNHmHxsfZtxhTnu2XPp4
/Xz+4LX+Qmu+Q6GcVXRBxTBCVm43Hj2C029PUWL5gSA8mCEwHe6uS1xM52/P/9USOWhoZZ2laYO6
rVl9qaV9r7hS8EVVQseU/ba8GUVZf5E8Dir6aiyyTgPcqVbqWsFNQx+M7GayJnuojhQVVJPgAS0A
Dsr5DhmtDHmqITAZ210UBZh2oHlZInKRtyPUl43kEwo5Nfqqi5HxCXT3n6o0titAF+a3aPkRdTEJ
AJdPJ9CJpioieaj71PrKNpTitq8zkUFfjv6KavD5BIoHeRqNsBrqTq79KnMJCg8Kp73BQNwdEpqV
ahv/kb1YJJqDkMBAj1a0NOrI2U2QPrEe5LgKsxsUtRNdQFn3s4Lu2jo5HAFDkNQHMuKvg4NKcLi0
xt3oLiRsxi07SGf1VXPg1d5XH6/fPIFi8mkGLRzlwNIgtmsGjAUsEV1UZGZbiahRSLSZnIfBtMwM
qmWQoiJ9Glpf00GYmL5GpHUGWUQTLvJtteVjVqDcW1U7DjJaEOi58Zbet9BXbrPTwgoTCTnYtrfQ
VExFUXRFNrm7HaSj1AwTSpSkZhdUjmbcpqJxc9uG+ZcIvjGkHLIhVyds3lQSzxgR/48SbxzS57wU
JVkFq+EbRMYmaSdVwsBXrW8Q71XKysmj8JOBMaLv0bzLmjgvIKFVW08lat+jpHV71EeMdeSloajX
SrQe7hLXyEx3Yxoin98aGA7nxImyy7R3de7Qy2K425tUmmIRDYHFwnpisMj5m/W3OrAsdKXTgYUy
/jRH5U0Vf1SrD4ZUoVndKQOB8V9M3+84dFkJd0/DflIxYhXVZKPcOkH3JVG+x32HLp6TxPalyHsS
nQ53UeNKNqts7lp36j5kmF1Sfml7QWph29ZfFsTbejRZaHU+AgtQxYw5wsp+omjBp4kd6P1LQ2u3
taK3rpz96/r9B7/tIpjDhUHPuoIkiP111WTTZN4VWniuwto3u9bW68FJIuswRcmNKZvfaUZtMx58
rS+8pMzc699yHT9+GxutjM0YkQLZjtpK3A4hGdM86snJiJlA0PXzVPhmEyRR2sDKAVSjWqR21QS2
EtXeFGS5AD1EK+LQQ48RQMPQJcwT1G60wTdL8EJ8iU1RY6NoPRx6lCZFHn5Rntg6N7lH5OdGRPnz
h8fe//REkTnsqGkmz/mSuZb2rbt07Lelq90aDmLETndHF9fNZa5oPu/yq3++5wo/4aIxtFQpFYR/
Inl0FHChjMa7fN7LujgkSQZLyqYMupBX7hTdMiQQY0F17ebxaLC6BsyuRXk7j5udjjXeX64eP43a
WS4fZLJ/x9VZieDggyVjGGsNchKRdYvB4IH0rWYPsfx6XYpoIRxWzKqaB2ULK6VYd3N7K8Ufg1AQ
Wtw88MtC+JRH1+tFKNEKPoR5UkFuIO2uL2H71bgSwAUUqaZWjYY8sdtXCMsulEvao+nOuyDxfzpe
QhJh0Yp4DAjjCBAKgaEK1oEvevh2fUWbGLNaEHf543pEb1484qHdVHYZDbZMv+q5TUeByRUcvs4B
QCkl8yS3qMIZ4kOnn9T6gILA60sRbdXyCSvnQU2oxOQe78JI3svBXhMlTja9+9VWcXddkiKrxOHj
KFhnx+3HFCTV1kmynsgoKLwRbRbnMehmnVhTXWM+XfVVyV4pSgEnU2RdREK4S68hUWJKoEJ3++Em
V72+OU2iXOe2e7DaMu7KT03GhkFO0NngjW6p2gtvfeLMO/m1OzHwSeY7UfmfYFV8lYApFzVComjc
iVEK82a2RWXPUkC/Spjn5vyVvhkcFkyKkctVFMOeqS+N8sJEZTei3TO4ux+VJem1VIdXt6tuGyd5
CN1yT86tRxzYyxB8AKKecwEa8KNPpNysU9bBTE/tF/CGsRbsVNRuZYHVXI79N7t8UQuDAwPKwiwk
aoNSi5zZYabYFFNwlJNZHKxZsot618Zfrp/V9mt5JZIDhyKsq3Kc4B1iTpKnO6mLaSQIrix0y5ab
CdYnQCKDQ4pqbIZBrZG7mwi1++w7Md3ryxGdEwcQddj1xTyjyJUt7IKFpDld0PmYavtIe9FI3u10
3WrrOKAYk3gmUwYT1KoY08EORn5c/pdTQDjzk/SM2jA7tb5fX6JQ+znsQHwDpDEhnBL1gYD+7ScT
7WNwao/smfrjJ1QWeNclCjaVJ0svdQuDARjwvatLv0Ulbw6Hq3LiVLSjIkEccBTazGhRY2V5cM7N
h0AybGl4sAJRh+F2pPRycjxvOhka3YjQBIK4Yn8qMYBgIZmzdiqYPd7Vw7YSxfkRpE8HonULs7X0
QWsf+3exFIALXyOyTgyTpzRMghoPXAk5wmyIbmR1titLfr5+/n/AiIsM7tqi9IfJ6hSgMuLUefMJ
I1Y89UnbaU7mM1eUh9o2VBdh3BXWm7RWsgbZ4ny6qcfH3HIaEamHSAR3cZFtUNu2RlLFbE/tENs9
KmNErxPhpnHXVBuLHoU6eJ7Mdx3CkAgPgiDbWVq1iTfthaG7bWj9tW187UDRSUma5uhKl6tbo//Q
iJLrgj3jGw1jeVbpPCC3rirywWx9Ofk6xe8aGXRRZr5SoCNWiUFCOPt5+BjoGP/1IxRywy4g8ruN
vWwUdyF7EDCNWjwg6J265UFFC325T0Nn8nVfzJopOpXl7yvXO5Uaa2g1IJoU9TsazE5GOv/67RQd
zPL3lQirylODBUsfc9vaY/g8y3e5yP0RLYMDgLg20dSD6ky3IEedPrbj7voatoH/cibcnc8sPWyM
5ffDMNo1PTnOaPe3MHpNkURUFdtLMalpyQRcBjx70FDW5djMYHXpg08SqofA8XF9LSIB3JFr4KjT
c3Nu3Nm6Y9KBiozkdgEUvlzVZAWTEviywikeh2BOZpBT7dheRZ+N196grnBY2nCd1MvPS2Vh0r5n
WSupnM+tjyRPEITGO1UFuTFStE/Xt21TjVe/z13LekaHlxZhjnrZHMFYwsoz1OG6iE3veiWCO5kG
vS4gnYYpVhjmPBijrZcvPQM7SuL02WRHVWkb0uG6TNGyuNsZBnEXkwLMiMNY+5YS3ypBcUiG4j0P
49XSuAuaJJICtjeAmjV+NPtnZfgA+tLrK9n2O1cyuEsatH0SpxGAJjPcku2CHXFTN1lmUtV++jl8
lE/1TlSotvzmb2C9kslZ6jzSwo51Msp6htzDHJx9U6meRnxJCXxzfE+cZCWMs9iWBsa8okTMEq+T
Y9xXexRNCkRsAt1FBP8Kl6wsHtIItQ5DV3iK+aHtMJAK1MCDQB8E+8Y/wS0rMGdCUKs0NJWCKtaS
oMcmLD0dRdUOCPtk5F+ZIrhfy/25clj8s1yf2KTlE5iO0/pBrl6DSBDE3HapdNOwdEuzMMSA08CK
BKRJl8tUo9jYXnyq0DW8SQEnMPXjIxHV3/0Bai8COfVr67BUiGrBWJhsT9rBmUuUfpn5LmjgaScD
RRYu/KTE6XmewUk4VjeNmZ0rlAHpkXpQlPpdIHn5Hk5DUeg/FEG62MkJNAisug316IZOkwC0tg/y
f2IwlvLfLkU8UYp8M1zXqP8wZXe9qDlr+/316yAxHunfAoIg1tE1jrqpdJm+s8yLQTIzdAw8KRJf
VAy2DcGX1XCWSzXRuZBGoNpK5nyPUCvGSA2nWBb1jm9f7YsYzoCBPawrdAJdmWvLL6s3UutnRbcN
UdZ0O2W02jzOjLEkbAaao0ArPKnHuceUOQX1gQ65HY+yrzkwaO0H/SbfWQLs+oMBuKyQs2WkHi3L
Iij5qYsRREyFA55cJ6lNd+xyp+kxrlfpdulUn0A/kGMyTomOsZMi93v0K/jvMkaXb+EMXjqBTyNb
ukUGR3oqRnc8REfYpH1qBwRU8fkx/iQatydcPwc/RVYnbSdBkTA8+sQeKYJl/V6ObfoMMlri5J50
SN9VkbE6bA6BKEYFK30ErYqVH6P+tSWmnYsmiIk0l0cVOUZvVLVMEEs+KeGbnPsxeaOlaOaWQAxP
YBZiWHOSTAj+SUnjkPZmKh+McrID5cN13RDJ4cClCvvGjGX07qOn0JPTj1oTeYz+0Jv3BDMvR/PT
Wq0eXq3KojAgiIpEioQxVDWIPmZTEdg80WI4VOmKmMYY9IgytO5LkyZgPAbBrozKWYQtrm+bAPR/
av9qOUmIsWy1CdCvhxuweCTviiKutotDj7oppAHdSShrlndgCSdswKRCv0he/24Zy4aullFPFtLC
iLi5eSO5ekQ8CwXt10UI/BDCE+KxsIrSQFmYVB9mP9rnd5LDdglmmGqOOIQgMF8KhwBBGLUm05Cr
V/rJ9IYcPH0eUQ258Pqof99z5ResKhwUYABGydIMA4CTxnjRJjAbRM2NFIs61QRr4snwwq5R+1qH
ruXjx7F/idkDE8WrRIfEN8MlFQkJmolHjIhT/KWWMhl3PSaxqq506CW7E1WBbbvcv7aOn8tDTXCw
KQnMcky/WRjFGFipbalvMXtWWgEoCK4qP5xH12mtF4shatPTEJz1avd3Cq5yLkaK6VMDKF1QpP9Q
noiPEdcYwxKnmB7wX/qDRNrAIUMxYkZ5PeKxElEQ+2vEGaLAMZgI4DbFgMISDjv+wR/7NzKA4mCs
NBPPEzbQb/AJP3eSkrtkehfP8koOh0BdVxUaVSVMyxxvkvxkSF4ocn82rcJKBOeJWKGF98cATAjl
r5p1000f+/E2UD5fVwPRhnHIg47BuJQsvIfVeXTm4E3N38ZIANfbTtVqKRzi0FmLw4ogbj3fpYU9
+8RvliTkY5/ZvTN6ZWOL6VU2789FJv8Kt7KgiuQUNgLDEx67ofSsYvau7902/IAQV0egUTdlflQO
YWnZ1TWeOMWPpawrdvub+CO1ZVBwTV9EYZJtfbgI4+4ricohSQvwjbWNZg/pRyJpdmd9QPLs+qq2
N+4ih7tCGRx7cOPjAR5ZTx3zB1T+Xxew/bhZbRt3eUIjwVYulIlSbuNB4baRG36NjvTQ+XAWfKO2
p6fmfpn+IxC8OFK/BS9Wgrkr1ZuRORsRBPdQwVCx+/18W3vWDuO00JJr3KcCxRdtJXe5EDuY5FjB
U541vhGfu3exQqzWw90rgkGCllHAC66ZdI+xZ06naM/X90ywBL5RTe8C+FkEWjeqsmIXTdI5XSc8
mOV5fuVg+L60IWzSDGZ8Bm9is0+l6iHUyFkFJTBD5VfToFMRQxPfVNL/mFPDSbp2p+mNwCAK7hff
tIYxo3VRDktPlB7bgeZW+SmQa7uKBTu6KNm1tXLe/qDLI8iOsaNyh+EWeW+PxUEzZMdKZ6ecBG7s
Nrz/usx0Od6Vp9ykpkbDBBrfKeeJFc5Yv1QoD76uI6IVcYhh9YY+qyneL8zS/GAEMdy9kd4YKnMz
UVGVSBQHHZPVWV1TIoMw95qrsVMuP09T4oypl2mfrq9KtHXLp6y2LlFVa4oicLgbJPwRJeRZmrXW
nmIRn5pIDgcSRJ4thjpn5CoR5EOCAsW6dZXZad0IjklkrvgetVDDUKpMQxlB66q1vVBosQ/qHRJ+
zwX8ZVE+UbAuvlMtNKN00CMk4WI4ycl0LsEUUM6764e03VV1gUC+RQ00n8hZJmAew2CvKtlrr/Eb
2dcfwxfdrnq7eJY7Z3Jr1HygndYRyBagFt+5JmHAj1WoGPS2dHRRJ3eRpQNv+jJrl/kihnbRdnKw
YeWsqUFGBUKTlPk6ey2IsSt6wXYK0J7nvxtY0FhtgDOTp09jmdjVX1osvhutI5lUSDrCUIElIcAu
YX6miI5HpOb8NOeejkMySkgB9q+YvQXOxcSJHPr1P1Kxbp+Lhap+05R1yoe5w4FkYOSBEmg2wsJo
5C529Rd2Nma7cRX078Ze9UXqvOuqt22rLkIXzVxhUxSNlVGEeBsMY2dHYWQH3YOUYgRg93Jd0B98
tYskTu1S02iKQTHgdbr5oZH36guKwtzE0U/RCfQ9hd3eWpUNLkv3umDRCjnDRdDUrXYqkoJWFewG
ZB9Vg91ZEXjI+/11ST/jHb8b5MsSlxNebaZSzuE8LjZSfSifS7/O7WzPPNMlu1vTJk7/oL4qXuIy
XznU/nXZ2/ftInrZhZVoNagwcXwZd9eAasuntOkceZSergsRaShnyJjKpBkpT8xwTOJTV6mOQcwn
Ge2Z18VstwcYl8VwhswAs1MvJ7gJ8ak+dDvzvt7Pj+FLcUhRCzW+yQL7/Id7fpHHeb+RHki6NgGs
ogkt7JYfupkThw5yFORYuNOeisY7CE6LD26PBm0Y6J4GF2DgE2U8xPR9NgUVflSGZ0YNnVtUyeoo
QogJJVi1j+z7XvKWmud5sid36fAWXbPtQ7vI45/JHSMYhjchLlN51Q/wjqCCjSHdr9/NXupJrqjH
cXMLV+K4uP1sYq5XnOLFItfpfT42tyjWELg5IhEcNg5qlWZVidl7U3FPJMWe2h8CRV8+8jfAWC2C
w8RIMTSSSwgtqJPzT+/x+DjXCJylHvPfVSq5ErYsdwURMuvbIJHRqVBNuY2ZlUNuOp0hePML1YDD
QNNsjSqIIUV+aBHW/DnuBkSQtZ2nPzUv9ESatwnwq3Vx0EeAuGQuMQkcjoxnVrGNwkPPIOeoFQyY
2E7wryRx+CfJ4OMOl0Q0Kltr0PouZBfT2/wwOjqa79R94BFbdI83MdfULEM3VZMo/Ihe0oPlDmNu
4JaW7CuGuNsoRx5sEAW613VxexcvcjjMnXqlmAhmg2CUKdhJW3QwoQWomp8iUb/HNtquVsQBk1z0
hPXB0ux6NJ7YvtslO7N30NOKYeQI1bwLay/i+LjDOFpKXitLAhxcIZoROzPmzF3fu22g+LV3fNBh
znNNT1LYxd48SPVJ6b3rvy/aMj6i0DSgzAuiBgIwrB0VELEva470Et4qywSnj6JQzbbOWRhybMqq
gkLLfyOF0qW1PGSg6McAKT+d0GiU9/eqFgns/HLQv6PfRQx3cekcUIJkJTLJzWvcoxuHTqCV+Iru
Q1sJmT0kpaNTga0XLY27wqCWaIkWooEloZkT9W9h+mPq3zP4wrysi79KZYpI1+IGyjHxNfCcdIMo
ziVaBneHFD3UQb4xdG6WIyfOfkgUY86t5+tqt63Wv9bBeyn5mNFSLjFDjKlvaR7bVSoAVMEqfhb+
rCxSXk0oOAtGpHLmw9JBF+9LURXn9rP+chg/r9ZKhlrHLYuHoXUrzcb0z9HNHktMozHd7o2cUzsF
D+Dz0smROiLWiu26pZVozrqbaUYSvc4Rn9Ps+rCUnyVOADfip//1PjtxOazlMFfrbFojTI0MXQoy
inyN9GzWR4kKjLtIIThcmMKOWpjO9/O8VM2dgvdkKlcbxgGCxLogDAl4PsJm/KwN07Mxi9JtoiVw
978d2qFWOyyhpC+jdmOxw9/dGe7u0zyTwqxgiMEN9ZM0SB+qWThScDNatNom7vKPyFkSRCVAi36U
jwv1Y+ibJ/D++KCsEXZO/8H2/FIsPvveGXOrSzJ4DdTRG78Gu8aJvGinV/veU0BMK0I2wQHxifi0
SkCd2cD2JP2jHj7morqsbT/nshzOqU9KisIYA9UY0dTZs5w7ajX6QfZsifqoBeDGp93VXKoIEhDI
Aki6V0iY3T1ZNmPV391JPvleD93Mgm4CHWN0bthnrX++rtCiZXB3nsQ56riXjk/Wf47lx2Ye7UwV
EteJpHA3nzJzkKscr7n4EO0Ve94Xx9hnla0eGlf/Cg6WXbkL2f760v7wVrnoAgcG9ZBqVdGh/xOl
uq8LWVhyHiQbjCs29csH9pR9vC5QtEoOHBgxkoHJMAglbi09YAKo/q7S/gs2qBw2xIo2Eh2tC27T
nkj7vbackQpK+5ddueK28b1jE3ij695CaZZUHaTJcI3+hxUfQSXnhNLL9Q1bvvaaqOX9vDJqUVmP
6N9HhivGrCWPFfJTgj6sWQcpXjzcWtRidkqUOzURDRYToR7fW0aqOUxUBbeX7iYv84qdcZvfLGTc
yxuliwWesEgT+fy/OhpGWy6WjzxZd+V9s8scy8kKO7xFqTpiAYrATAlQkKejtVKjaJmq9m6ZjPte
/phpo5sPqqNG/vUT3A77WrpqgiPSMtXf3kZD31NlqX6rfe2OYeYTqqpSO7pJfeOxPZrxCaxK4GHO
bXFgYNsBW8nmsF6WB0yKkBACGxzZgbm02VE9GDuC0ltRveKm2VqJ4ny9HJQmjQZTiVhRYzfI+yqD
4MhEEpa/r+5COI0m/iE3agzDgXTZKQ9CV3BYy1f+dt9Wq+DAftYHYjULeZy6Kw9Lp3Pgo2kBHquK
47HcwrsubxMPV+I41C+rqVIUC+eTWtO9FCSzrQ9z6falKliYSBAH9Hk3RialuF7osivLQ60+64Xg
eBbsvrZ1HLbTJm4aqRzBJp3vWOdrCUZYGR+U0VWLQ68LiutFurDg5koXklxTEDWGs18lB0Pd662g
WHkTHi4Hw2dccwN6EJY4GKu1bEN7zKxHHXO4iKgybbueayWIA3iVtR0SQ5h40XjBg34cbrU9yrmQ
ZUOD7av1XZwNEuwcn2klFtP1oYHvXJLvbf4tFIXRhCvigMBkPSXBjJBudwQ/k6uj3aK+YafeAf+I
3+6YSwTmeHtFloFh2yrRdX7AOJho64SSBReq9CihADdlop6YbfNk/ZLBRwLSLlF7YkTgarubjkWG
8RQpRkUYTqzsRq8AUaaIL3Y71LqSyClGgzqGOl/QjjxVCBx/xkQKJGUiJ7jDC7o4Kd5/mdS1bfVX
UjmDUQOCSBvh8JrS6TC2mCLSFu0ixf2n10j0FhHK45RlMOu2jE3c49od/z/vr9+Xnnbsd8wXhXO2
QfByiIsirUBjDjWlVRiGYswkBNDuJ/1LoAle8Avw/I6CFxnLN6xkJLNh1kzHfZ6jzJnYobHOWuQT
1Gyk+9E61f17Xj+rA+MtSGDq2WjiwJihnufB9IxSfrpupDYPSZGJgtonCz6MwRkP9Baa6KpBOK+a
vP7U7ULf8CoLXYSqb96UO5FSbGHvWhxnSKa07opgwhaivtmZFNUlVeRJCXUUYb56y9yvRXFmBM3F
cUtTpOziUwK6cLLPdrpL77KDDPZb6SC61FsKuBLHM8OAFSTCTHuIU1Bo1Q0PZnG26neg4VoGhxsW
YXMNfQDnF30olaM6vgi0YXvPdM1SdUMhhJ/IWtZWbskqAjzoS1HgJWVecJju0tTuwQjuFu5/cGO3
9+0iklNyRrO+DHQ462jiSB3rTntV0EvNPMMxGUbj2aP3nxK6W2EmRb6I5fQ+KlBcmMbQ+4U5YDgX
DqrjnOaEpzFYJkUPki0rpoBtVDV19PdhZ/8NHMpc9FkeYYxBUn4r1Q99IbrFm5u4EsChX6xruT7H
ECA/gHVpiZplZ901Pmjn4mQseOtq9yJnQCRz+fsKDUuM4TOMEG5nInffifEJWZzvbZn411VyWwqh
OkWruCybnMrLYxUFeQ4pdT4c5BZV4/l4zMLJ+TsxnG1M6iYa8cCBG2NObokyU4kctWh3Xcimp6Eo
l8VweqDTSK/DCIGg+Wn0VSd9U+wYDuEybmbq/0Nx/6ajsRbI6UVnKj1JQ1gQ1D41+Y1i4r1P3MLJ
wK9H61cNxVg/xyWKstZCwZxy9KxMZ5r0qKAEili+/LIMoIHj+zr5xKnt/gMT0o9vmpbV5nJAMhU0
lDBhFQkdK/MH+taGqDWUmJMP70jsrDeVg446SZOWLQwtaXBW0gdzAk2pAOhFWs+ZSSWRZl2KpMZV
83uSOUuNYS/ye0UyfrePdV0vVGZ1+VZoTwiD2nXx+e80nidsn6Zcp5gejWTrsT6pXupnTnBSn6CQ
+8S33PHtujyBDvCk7WGi91LZAS3ihUg9K8GLiSG7dRjOdpGbr9eFbaP6r9tscZgRUKua9RygO2pe
Wxxn0Ww+0WI4tKisvKQZMRpQwD3XY2zXgScrXyRd1Iy8+apbKbTFoQQlGZqRyxpR9g8sAxHUEhFU
76nqoIzGTe6XZu7k4/W92/Y7L7fV4gBipEUfzD1ua6fZOKr0edhlO/nQNN7ioMmoNrkucLmUvO+O
sQQwIXBuEA7htL0Yg7SMJByWOWKsyRBj2gKYe/LMzrrSLZTCvS7uD1D/Sx4fZJiiNqratkVfol8W
tubjsQWCmPExO4V7/eY/VKgJFshXeOdNwiQ1RiXogIkZ9BgcrZvKkW71Q+VKZ8S4TuVD6HV7UWb2
Dwd5WSh3CxSSFlYXpHA9QIOzjAInZ90O7NYpHct9z1zU1Sny81fNGsmzCH0ubjbfGeMdphoJjm37
Tl9Ww12Fuk6GnAzA9sqLbmc3uon97IN+aO3sMB3AAHLzPhS+COTuAVEi2eziHBGVDjQu41lF55+m
CW7bNpJchHCmUZ7Tzkh6xBtGjEOV5kdwadmG6WidwDIKtX5R0pVPSIwZ/P0tSInlY/Y47NA5sVNR
E+Azp8CdRnuSqP7pD47GZWmcpZytIR41CYMTWt+4Kw/EHb7HbrsfHzt/nOylgkiTbNHQZJGWcGAS
qEzVoPOza2gZ+gwNexIOTdh8n1zwimcp7xkL9GkZ8tn7kxc6qM7fGV6+h/u0pKWFPS/bzsCvbeSJ
1PIBc6ajiKF/jcEAUFAwBy6Gpb6ND8MrkuOYqI1hOCIK3OVsfsNkFU2MOqIPuvkbd0AlR7ocVHhY
NvouN1onX6iE8uENp3pjZI1tgJjs+gXfPLmVSF5dtGgmTML9DruDGtxVpn/997dt6UoApxp9W9Zp
sDiHKt6VGFf3MYhtgu5JxQn3BR6Xxn0kqvrYPLuLSL6GIQPVjjmRBlUf401QfkJzWZ89/t2y+MKF
DqGHASNC0N1AvfmVHmWvQQeH5AT7AE2Gx8Vii0JFomVxhgX1ybPZdLCgZRXe5Wn1ggbsu8wqBfVs
22KIAcY0KmuKufx9BVmzmRdo3mwGV9ZLOynwcq7j+zpgAsUTieEg2JQZZpNneGDq2c1YHcfmsX9P
Dk1RLyvhwHeS4cqUhTyASco8hdNwSkNR88L29bmI4K6PEcP85h0esBZ4a+rZcqzkb0VwF8jUg6FH
+xDeyPq3jH4bJkF2adMWXnaJf5EEQz3oagQXIte8nOlHI9thopXNzMi7fme20e3XXvFvESsZ+7D5
P9Kua8luY9d+EavIZn5l2HFykuQXljSWmHPm19/Vo2sP3UNt+MhvqlLVYHcTWEAjLPDShYLFi1qC
ImP2xPRvGrsL08SdqK+/7QlXBxPsRUmWCa9SdC6cLbC5Xo0v6SH10/2yH0wv+br4ICjeUfTz1GUK
T5Rk0QNZL/vRKxg+VuHNdX2N9UjhbzHyrHRbfKIwUGrZEtcKc5SfpbB6TjCle/l7kRcoIIFaYVIx
M8Cjpe3VnXmYzjNWu+PZBewOXT4ZmWA22Om+EGL5HX30gu96IiCDoTZ5UDAo5AByFgOePny2UFH7
uRmd5Q5Vl/6Fi3oXKOCEYndTFvB2pOpzdhxfWifzrGN1kJ6DR22nnW2PYksjUMMWUEPqcwSF3OlK
5kNYfRmp1TTbYedK9QXM6OuxrAvuKqZXBC9u7Q7feJ+T/iNB72vokb2vl8GciaSAuTRodVPiMVlH
rtag/TX3axe8MHvjqt91P7BlEm8t6gW7/dL6+5TgEfinp5LCoW7VBIrys+GDFw2lG8zGY462utaP
l9XysmVjz+k/hSl1KheNjStVItlliuJIxXnSP0UUqRuhjQhj/ilI77ucWQwtfrPbxM5ylZ6sLzP4
sG44kWW+KwxX/0I9WqnvxxV25fPlaVGLiSeVq/a+DE+qsh+Cl8v394tzoXCNNfaaqotP1bos27aO
eMLhGrM0mHpOdqoJnky8JFXXOEQnvXICKt3Gv8pHLHkXKhwsb82glwz4AHQc7Auv3gdPwW7e8WcQ
mJAJT/oLwHyXJgDmIEXlFLUynxgadqOPVCV2p893IXZmLC76Aa6zPcWWtQ0l7yIFsBznukxUE/tU
9DQ+mmy47hTJv/zltpXjXYQAjzEo0eV8gULmyqmwTpXylKVEepc6hQCI1hB2FTNhXCG7NpY7+3c4
xBX2fgQBDzEBUtZ1laMVU7LdGLyYCd9rVp3b3/TLf0sSn6llWFgoUdudJ1nStVw3V0EoeZe/xzYS
vYsQYC8zUDAeIlxWlbmgT3WiLvT1ACybJhGi/wJg3yUJmDdniQ1JyIhr1yC1PPCKsXpt3f7/ttTf
CzfepQnAZ9RhpSRpj3mDH9Z1cxz3pRtfx6MbHssrXmut9nD+EtH7RCi3uGIrVcth6nugkqF8Cetn
rCpmVJcEJYL//wpcJzvvlYbhFjtj2XUhQicVUWhe+5fV4hdO//3+BCgYoqoZeg2lhfm+894GBbzw
GsOYIJbg+QrqOUpqh4ALmSxracadRpH+USujEzcpKgymG2uKk6WfVFt1W/lb3lyH5hew7xCn5SZ7
AdkNATIYqG/UBSyHcP6Tl30xwWTtmrv8FPpT7mhO4aSBI52SxeEhD9wngVjURxUQJYyrvAkn6E0y
PZaZBvUpXAOb4IhTEv5LHLPWemUorAQ2sbxyjggwhX1Tbga/P0576SgTL3/qi4rM4BI6fYpcRuJk
dEdf/pr6wwEvwcHnDSK2N1OsiNsPwr8VVuQEzwvNCg2zRmpIuiplNwhPzXJtKUcbTbVTTYwCEi5G
3NJlgPSvjWy8PvMl92N9vkPqfH/5axHALG7okqRlzGu4MU/FmgLjDx1DdNnwZa4IMVQkZQqAog+J
OsUTAAWz95arQumto3aUj8pee7VP+U5NHKq3gbo9AVuKRtOHJoCth+XZtnYL1RDCseKCNYtdV/1U
ls1SArsCM3Dz2Rtlf5/lILYyni5/IypGMwXcwGrffApzTCGi5SBzkyfm8p6DHD0HmFrvP3OW7JQs
xVPXJ6CFtBRVHxbl4vXFuS2fm+h0+VSE5om9VuUwTHOlI8xVI0/V/ig7f0qdieo9JTBPbD3R5UjP
5xnD6bXc+oaSO1jredCXloJ2HsBcUAZLCDssveHDEQrqvGiNOOrnfN85oHLrr/4NAzx1dULUgbmI
erSZjacySMekKXbKUHft4HsbUXBHXR9XklUc0JWFki4LEEgLFx+7fY8Ry08sUAh4oMQI6JC2rRWM
GHTyYumuxmhQYH/tSoosiRIi4EGEHRJzzQcgirH0lO6piVOvmp8vazVhNRYHjdWFRaypZy1EBbdo
u89TPbqBrhEFOkqEgAbTkmA9UgmVzswHlvwRdIRLpf6+YPhRpAytpsCjGjkYf7Mbk2qhIj6EmL1N
7RC9X2Dk9TI8BFjjLXXh2MHr5Q9BCRFeHFLVpUU8gFM4Rg0qtfGlwZHcEHr7Vpa5YPZi+4iKvd2N
xJsCtevsuHjBy5ijSzrzosKxPPnY+dK+/NLGWJ/hMDShS09U8nZzemn1TBT3P81KGKhWDguVzhqG
x3eTN39tHWSydrErZR7qp3ya+1/0fBJhnpjN7ewiXUqGVzyqSXwUJ/RtNyyd8fOE2IveerE5Jr8+
KP/gK8tSUq2NGb/q2se03ZPscx8YHI2jiV2Hww/kmUBbpd2Uh/+mRwJq6A3GsUsFgQsodVUDy7Lx
fiXec5R/F/fAtB02Mw9jA5qJR1V1zc+tE/vGHUPXRx47/eCob5RcEpH6IeIXMaNrmmZWTBUyP/J8
28aHBf1pme5lxgELtS/fIYEotoAoabSEYBuFjjZ2HzudglWmOgspF7wpBVsjMSZlWVgnJli8hYd/
ZoBJDaMK8snG9N4ue7R9TIcp3uJicepjck81fmwr5Uqm4PZbTbeXoi0WrwTbzr3sp2feExphAF3y
7a/6XjK9wGnQRkPFNZshwEqwEAIkWRYNsTqP3oL5p0q567Rj15nuQs23br+vVoL4ra/MrqgNgxlz
2nkaqwqnbSQnVmW3lyb0S1iPeq38iJTaLyJY5Wg6DM0UzjhXhMvbBPPVjxBsv8oa8MiGeHXFyn4s
v4U6c3T102UlpWQIhs4itUrzkufzsBNQBYGR9ZrNny/L2Jz3VFYHEcKDoDGWTumhL+2MRUGcnWkw
nfpzeSx38ycy28GV4IN3WkkTIoWlNyUzwAAbMsl8ZUDo524Ezm5OYzSjOW8iRmsoAxTMPJOSOWYL
SkQyCAWZ6sxaQ9g48Y3EwW7JiDMWToiusMXKyTR0dNmDr0e/sxtw9ZXE3aBj2GhjV4CRhZVwn+zP
xPAu6wG/iQsfRpzd7ksT6eOJP01Dw7GUvVntQ/0Ve7hM+2yrTzHV0SLemy4zVTE0ptmyojFwHv7T
iJs4aoJhMm2QZj8Zls/qQxARodDbhN36TKIM4evnQ6BpVS9ZLnoXneBU7+NrvoNUPpN96aKeCZJE
viyM/2YzSKVHt4zc7OqnGVmJrwHm4z+lU3ayycGgD4lKUabgXIIRHHjYXDK6bebpnzU//mNKXOUm
mzFwL+27PbLn//PIvShTcC66VUayNeqWK9/3vg7yB8mPJecVnIwoBQWu+udlpfwQhojyBJ+iYecu
K3TLdqOj8src2uFD/qlrPabHwLlpQMlIHlF0Y6JI/qlX3kWf9TBsuUh5z/YYJvPzUzA6klt7Y+by
zcLVvjad0KMGvSgVEhwKdiREephD7tId22FwgmEkoEo0cfFkgjuJQdoyRVoZuPMJIvYW6mn9kV79
QCqm4FFGTc4bxYBidp+t3Ac/AobkJL/xC31nnrp/kRciJQpgMuStkqeaAfaHES0qnEdzOOSfc6w5
2UUH+TA66bfLirmJXqaiMNnG/JCmC0cMsHR4wCyF7Rr6Wa9P8vQpt3eXRXwIc94+10qGcCijMcMh
NLvAlQ7LTt+1WBS0M646PGUwMIe8lE6oB3UmAS3rQUdbUWPb7qyW59ScPeyjvovL0vlv5xJre0o4
Z8wCuaBb/rD2zK8iRw8d6SuoLrWdfFg0rz5clrhpWe8XKTahDmk0oLCCrrK4umHTyaKKx9vqtxIg
oGJWzb1u1jBd3lTLiQabA/sT+1xcvobcuDGe/9t5BFDEalsrqrhihMo+Ha7titA86r4EBKzVUS5r
FfeVFt/N6FNMVV65cXxwy6vrEpEuHrFArGO2K/XqKQ+yozTMO6yL/2wug6MYVNX6F59H03XDVnXT
Eul9isIw2wr9ee7wCkLaYJ/70Q7KoPmGg5YakHFpRLqKkigGhdVUK4YaQqK2H33Fi1EBsv3a0/d8
h2rmUlW0X0DF3ycUo0Pb6JZeCfDFeAsPhuJOxhGbpEC9X2Dk3zxeVj9SmqDuZVnE+aByp9y7yC3z
aIdzA5bm0d5Pezrtvw1M76cT9F1XUlObQ4SKiX2NfeKBdW1PBPaRZxJ0vsrnsRqTdnT76nvZI8ZQ
b4fwvMyyF6tekz4pzZWe7uU+cJRq9i5fKHU+wR7qYMnHosfXywbtR9uHewyK3kUDxVq/bdbv1yi4
/76aZ2yRAb5nRaGewzE07uS5+XH5LB+Sfz+91rsUwTNiMWDO5BqeUX0EOX51ZBhQCrwud46QrD3K
GDTAsosnixo12AxuzHe5grcck0Kps7AfXWZ/wmNPC2vfyE4ddnpkyCLl3SejTogkGSVScJjm0GQs
XXoeT/GuDgPxVHSgF3RTuik+Lqy0teGagSbRVdO/TWFHOwzd6k58hyFEsiNhG57/vkmRfApUf/I0
zPiCANTMyUPjSg66a036UlsqZgapci+hliJN78K0RC9AIeF2SPMN11lHeLMPCQ5BIzUBPpoYKYfB
RN2j9WffcJOdEjrI2Xg847BURHRD2PKHjT/5HEVppePy8vBVTqT9FKlfzID5hJnxH/3Rh75/JAEz
0t7WE9ZlwMSr6XP4tqYbVIa7xc0e/s2GzF+YtWmjhvcW8gryWnnMikxJEXNEePsNIP57yyi6je21
u+TF3AcOJ9JkD5fPuX2d72IFzAqVtolMA2KzonKk1tfb7xMjqr6UDAGxrGgqpb4G9Jf6OVP9XlZd
q1QIB8N/6Mfv9X4QAZ6Y2rW2apWjq8ctNH0Pyk5n1h80xb98YZQcAZOSzmoNuYb+xdkPdBkWse0q
k6Pb3y+L+UWE89d5PrQqz2Y5aVFc8AgnPOjflsNwTvf6dXrE3u9TLTsjVfb9BQq+SxTSHcaYJZER
ZYFbqe4ERpnhMJyir2jTQlcNXUvaBsF3aUKMU8h5LnW6arvBMO+7LD5lWvapbSavZ6CsVykuz20Q
fBcnYJQ1mBXeXzIesOxUxU99QuRBL+s4k7n8VVIDXO6lmkwVXEj7ORpfsvC6t+4vqwR1Y/wnrETo
nWxpmYEoppMzJMGG+WoamO4sUuVHY/VV1xPvssBt9/t+ZwI2BLkZt8qcj25y5ETR1rHx22O3pxY/
UlcnwINt5EhkxrCouX0IpsrJuiuNIlgnzUmAB8meQYIsQ926EIt+MAt30B8601nu2yu+OKnYLwnh
qEh7EpBCjZY0m7GV3MWwQY9yaY4gXnKxz4WTk0l3/3Pm/6cb/vtziXRoQ4reJDNFFNN9bq6GK8z5
uele/WPe9cd8F/mUPMKi3qKClTraKM3WKshd3GaoHpVeuZVMRjzzCM14u+G1iMnMljhEIqNRXjLp
Pk/Q/jTvLyv5hy418doEZBiDOclDFY6jdyfbUXYVFu1I/vSg7JXTz1Vn5W+Fte8fSsAKU8kXKy/f
oD04KYfuoO8Vnx0ou6I+kIAXoz5oS8xgvlNzDNmjQfHkU39fgIc8n/V4mhBX1hXIRaXxqLOMKFdT
IgRosJIglAcT0Ykdfi2SAzmtTf19ARXitsanZzOcedc5bWwczLA4EPrFHdmHwMTSwCBl6SbWNgv6
NQ0hWjVCRPso2honELV5hle/Lidpn3vjgVqnsxmerKTxE69MpgbVYj0zOAm74S12rt3/mTSdo1CV
901ntJIjKFeFHm5F1/mTKZzOelDuLSNxVb3BLJB+wmcjisHbb4yVPEHZVL3lpFXwrzwBo1ylvnXU
9/WxcRAMEV9sUylWogSlYwYIpRob2Zc2O9XGoaEQh/r7gtLJQ5unWTbgVRvcWPVRp4B52/GsDiA4
HtmI2xDbRJD/bZAfQCB3xj9fxx00DtQ9FEjzn3tBv8XHM8q/kRbXSB6hJ6gvd5JsOAMG+LATRmYR
ohOK9Ya4PvH1nFfTCK+AcKGvbkrtQSezmYQJie/lyeyRDwCLt6uZeNFyagred9smTvs6qs7kWk7o
yk78mFHlI8KmxHd0O1dFgL5sPDmVuwls9qF81svvaXUq5P+5Yf/N673riPiMrg291TCgg68WO6Of
HhZMgC33+VF3sxNd89t05JalggdOBWHRW3S2RqWmjjI7Awa2+hkrOqrlOkx2BM5u3p6tmCo2lWu2
YQoIgeW1Y1vG+GyF7fQ+srR+eSNhRDbCdEk2gxKJ7fTn2LOP1MTldhV8JVkAjGQyMS1jIIKQm6tW
9q3+e2F/jePbwsZYAtK3RbibqeLVphWsZAogkqaDboGrCHX34CS1oZNon4j75M+9D3ZtW4ZsmTr7
uPgTnQUK1uvEvDpm7YdjfDL+jLAJCTM60rGhSmPbmLWSJjwH+1JLoxj7WXkdGiEY5/jmDN8/54Cp
EvSHFk6u/UxXdUsDVybYHQWELOMADFYlQiM+ug2yj/N4XTxhhBshcwj+RfQc3cle8ClFDbqMnN8J
zFbSxV7Y2IgCLeb4XLTXb845/3r522093NYChJe8WWhdbCRwzsmR7+9LsfCwPrIDqfhbSriWI3y0
Yllss7ARyCqPZ46UPajAviefBvBx8sIc1W6yBcxrcUIkJS+W0usxs9wiuar6m9ECRObXZUK8sykx
/NQrsJptVlsJL5+mPXaxq7qTTZNbgeGpi37nibg+kRBFyUo3FHqfBK5x3ft8YbXtDye0QOBFKpG9
JVsgvBYmAGQYBEZszAkebPHXqNN9A3uDjdC/rHqbhryWIoDhUttJp4bwjZ3Hl0a3LnqE/WVvo18m
3KnHy9KoIwko2KaBzeIJdrwETt9fJ5YnRcQAHaXjAlREeRplnYJbm6Kvqvyloug/Lh8BHvKf2qZJ
82gOOo7QyZNjmZFXS/cRxe91+RAYtv2nELW3Z2kMkP2S2n0PKtssIDSZOoWABMGgSl0dwflW8k1c
Pgzq/ZD8pw+hinwDZYqVK1UMW8nVEwO3R3S4rEubGfh3zVXFFF4dzAsbYv5e3i2xEx01UKGBUN61
OmxIaz39FFbOMLkhucyKujz+/yvAKTRDj8fWtlypLp4GAwMEqfGgjtTSE0qMYP+RGuSWwVKUaZaD
2d+U3SnOiWfaZcejyoLxY9PuUDQGHEI2dqFbddEhUCQ36ZUjiPqftLo7Voy5ZW3siG/HrUQMVtbf
TgACEP/lSVwBdeS3zqt0/zrv+O5TyuVRdyigQaIpY5cE6Kxgyj6XXifDMeTny2e57H5UMY3XmbMu
5ToAJy5fZPUsWaFbD65BbvkljiLm7xazkIwsgJtLSsTLNrZbIlhO9+OX5Mfwg+f852/gLf2NjN7q
O4kZPSuekl41YGNVVaGZvHJsmxsVUXAi4E58bhRzIscYr8BIPuastbukJWZ0qU8kRAhpYBVWUyEt
xXTZzYLAKZtpFzZP8/JwWReob8T/f4UMZm5GtlnDZKv4edCvs/LOaIlkJCVCQAVNNUNL5YWRVnlK
TVdXZcfqCOgmggJVJAzMMcuqybyYhSyrj0Z4RNqRVxz40iM0exJATp1IwII6ba1+DAv06uTKIbTZ
bsrbaw2VpcvfZrOksNZlAQuiwJD0OYMBSeeld36u5ZDcKneUe97FGvnUu4G6xrdnzUodDCOPJp2n
qjWEi90R4y434RFNcG6HcJFql+VYfQFSxdGaKYg7W9GRGzVyz5RA6Z89LMo+kb4bNXMvXyUlSoge
urgLp6jIEXFbj0b9EvYYaht6RKfXUvTfAEjcf1g2hjlOXYBxdPXVSr1aS5ye6h2gjiPAg1KHkWZg
r6KrFF+k5DZRGm/OnoLmSo1fL18coepMwAc9mrE0yEL/vVofy9Qzm4cqJLCUCouYABBNNOiRmgOy
2X1xDBsMOoYnu8MeZCf0U/T/Zg9W7vbYSLP7rab/lYUxIZzQsKcW3woWZqt+gTwc2vy+gbpyV4c+
J5lq9kboUMUZyqyZAB/lMqcsLeA8eDcLby1Ezc6vfBBqodUvcE2ixEHKE2CkQTu8ZIElz+2C3tHK
6IHlrTs29SGbU1+qivNYd7um6Xe9bX5mWezk9a1aa0QA/4ufYcog8pJNyxB7eJN6suIxwV1HCrb+
YBLgvtxn3+a76EX9wbz5TLVUbvvQd3mCzTdhb6R5z310+7Jot01yGrungX26bCCb8w2cY+WvYwk5
g7BhWdD1uN3alx71XbYbDsYV2NcczJQemYOFSp9kwmlvnsyQNR3rBRVIFozSGjAVE7SAmDn/02w8
dBukSFOTa0L5BX3A55UYwS67PrG7KA65T1Xe5g/DU7wHPfS+8ONdRAT2m0CzEiZaomFj+qYG0DSt
5rf5AfPc54CKfCkhouXFfVYqJoL4IknPaTG9WpPi5HlKIBr1fQSDs9PZXGwLYswx8sxwmpxYwuoY
Vp6MiOIjIY4k9inLkSIzFkiDq/Z7Q3owpsc4+3xZxSkRwtt+Dkwb6wkT1DATdH4WuYeqqdtK/W80
uLB3DRDH16Y5bLW2Bs1VO7ly/7wAiPqeihM3A/eVEMFapwjuuV6g0+DtOEmfcyx0Wz51B9AWOe1V
81CkHhlTUSIFZx1mWBGatxWiuMKJX96G2k+Sj0bMwa1eDPiY9hv1COIKdsFyVf5FV2FcP6TaLNs4
ZYb07F/1f/lADSpTJxMAok7DkJltBDEKhsvH6MAYI5RiOyJdfTABF9DjIINaC7G2do39Lcg1B1gx
7vS7+qgdwp35dFnVqYsTAMK2lWxqNFiTti9vWjSoNX56RzdObPvC1akEhKibXGuaEqdib9MFGU5V
nCufcyPyEIByhfySLuiDWEHV9DKIczVF8sx8Hm1fsgoniRXHLPwuJklkCbchlk813oBaytCKbtf/
4H2tuavejLvk4d90OvMPculkgpNfWsMosL8Dcztq60TBUcrDgxXtu/Z2YXsFe5Iv68dmL88KpMQK
6twvMzo6YlRWMjd8SA+84apA7W8E09rPCWgtdGIixiAAWCylypVly4EObYn75wJEAEPiRAaFjNRn
EzCjkgKj1ybA74SKVYGoNPS1u/6tpK8nDvX2o+xaE7Bjtrsx6sO34ILP12TecG7O/a640Q7ZfiQK
LpT+CyCiBOMSqSbMOpT671qshp5iW7GrYL2GWzAzcMZkng+XVYUIAjQBShTUkqy8KRHutn5b7RJw
puAL5uSeCwKExfU14WLIjWkHgzsX6hOczUE1Zv/yUQj9EzfW2EURKGmMo9jSfTvvZ+t7O778NxFC
jGG0i521Mx7o6pT5im7ttFnzC7xLLovZjtax9cBmTAfzrkhskxWjEUgjNKH1RyzPwHfxUrDcuO1u
RJLyKDuFKyfuQHVDbH+kd7H8/1cOue6j2ugaYOLQT5jHuGPU/VECBOu1bCnq7IC7yfIu0k/a/8yp
+VbQXl2cYK/5lNamlOEEEgqxnAQ9QdU3+LP25B0m1GqHii22de79xgSTNbGLWVdmrKLJ2MsYm+Bk
eK6XlIBzSohgoxLocRZwrVhuLz9Nnd9l322SO576MoKrr7IpRbb4LaQwMNcfOHzfHXqLvO4lasGZ
gQn4W4oQfFOmpWAzssI0rEcWtKHQ7QjVJ1iTUt321X3dEzmu7fhlJUDQBqNZpjIOreGtBhtVTrXL
9/HbmkzzpB2kO9Jd8Lj8g59fCRTUoU40tZUknGjaBfvoNcawonxMXgyHD4dLlcMeLgPFpmas5Ama
oUfZMEolULVrPV6hn6qHVHm+LIP6SoJmJKPR50rHg8DyrkkeS31/+e9TX0kM+/qJKRJW3XKqh+Lq
Jw8u0hRehMFSP/OLfUOgK3FpYuQnG1LTYmew5UbWc6572AOfU+vmiTsTW+fCMgB7haxjrbh8SNmn
KCHyndTfF96HkhyZLfYjWK5luGr7w0CU/B8/Cv8FK1fQaL1Vy2A5csf4+JbSh/eRMNEZwXykPTsk
z1RXywc+qTfsfldmcXev1leJXJnw323jzG53zE/Gl/gK25zRKtw5GTI6qht8ir4vXy6flbpMASVy
OI24tngIZO9sTN9WRJVsOxpfHUxEhVabM1VDXZtnqNQr2S949u2xesFOE0/yrJvfagexNB06Zlu6
8aHNwQ5R1Bzw3BiTx8U6pPPkhBoROG5b0bsMHqivFETOlbArEZ+6evAcq819HpeOuUxEVW7727xL
ERQ9rNWorzoYUpLvmiF0TJSVLn99Dl8fIftdgqDoU93PWqRrltslV3b7o24Ynp8PORZ3WWjbrcd9
aBH6Rt0c///VzfVYGB23E49Tx3Pa3Q7lzUQtXv8Fppq2psG7qrYhgHZcWhP6QzG1OZ6wvAFUWy0i
SN3tsAqGM1HrfxrUg5pbycd7/FuiyHy9SEXG8gz3qNf3Y4Slr2c7eGgK9/LX4qYiStFkC1lsvvDd
Ep8R8mQb8zggp4z3ENjQ3Lj40tegTw6yfWd8uixr6zutZInviaawEOvzElkSVu5c5k6FAYIoI4KU
LQ3XFF02dUXGmg1xfZcUG1oxT6oJghc0U7PYsSuqsrItAms8EGqBHFDc5AHmVzaryghvhJmBCvOz
h8SbHA3tnaBbZ96/6bHbfDhrWEb2l0zBrEazLSGXZyBsZ3nVTlwHwTeQYMaH17ob6umy+bFW8gSj
MseurVNptFy7vJbsvRY947y/oQ8rEYKfiJqIZTNGltwq24XDtWmch/54WcSWEa1vTfAUmRqpka4P
SJNryP5nX9r2ILHBYeq3y3IojRDixkQBi0EQ44YadbquwP+EyjNRKdl8w67PIkBQKkUq2ioV/oYd
PLN3tcwp3mj4NEea0crjROfEz/YUZ+mmt13JFVl/tEoq5oDfYePlX5O7+My3AafXlR/cqq4+OdWe
aqOmjirWDKtRlocig7Krt9Ktvkv97sxzpXPhxnhB8WRpZJFdEITGG4IDDllWD0yCa0Qo6Brj7GPs
1ktkmfDzlCUbggtumoTZkY7DsXtr3zrjfjmEiaffKyAdik7YqHhZNaljCcAxY3lNhEKOhSgwdiv7
AKbWvRSZhNff1hIGRi1T1uFNxK6OtIsrEPjgVJjcAgUa3zXkogfiFczPpcMc+UBv3do0upVI4YOV
pikv3RwizlzOKru1w5g41KZzXAkQvhQ2CcV9ZOFMg9181SbTsev+0OZy7Ki9sW+ZRgAiR4kPzngl
T/hUmpxYqKzAwm3jEGap03X7RTv0beBO4S4p9d1vaMZKnADxrGBKmNv8/uTiaQmHWyu3rpU2JFLM
1C0KMJ8jj9jAnhFyxr4iP4/yMRyequBKCimqzW3cWJ1IgPsEW0+DbJDxEr36SbyWu+MXEASrN/It
XwIjHcvSo9L0mz5mJVTA/jrMVLWN8Pw18aBCGUDOr6oydlqdcACUHAH/kduJ6qKJMLQ8Pbb9MRlu
WPCstETljTAqsbDMpKq3+olD73xmy91YEB5581WKEZ+/gEJkvJoNeel7CcfgbTAa0rHYKo+9Ltim
UI5OB+4r1WUO+6blDvahXVZ46mwCYDQxpsUiNiMxkh5M/T4ny8wcEC4YsDiSG+cmKE9ShAHJMdjL
vvyMhXyuhjPVd8GZ7qTbhPbVVQp4obMoMdLWHJB4mZ3Yfknnu5h9u3xnlAwBJIw0i6txnhBBjY8F
KOeb14B6+W7Oua1VQkCIONINdaqAEONp8rCc+2De6G+ETL+TXV4LEvAhA4OhVSjQvUXaTcNNOT+a
pn/5vigdE9AgraXGnuwJaBD28i6yEubbBgUF2zHE6suLWNBahQ5qkMHVHXZqjqmP1UGH5WTstIN9
pLZbEsAj5hMNLYnkNMCRxjb1o/40GZIzDV/l3+GT0tCWh3FOpluGODzHqizuTIW3UIINpP9uDiSB
5bZ9/i3BlmG/q0yBPYLsm1XwDzMGsF5mrKyu3cBrEkyoDv7y8i8YVbfV4V2iWOAqK1vvY6h2ODvS
Y1149jnZcUwoG89yzB/djXamOq83OytXFykukhiNphmmhNuTW11Z11hFhnFt1auv2Z3Rgdxy8pnH
zpRxKdvhy/tZhXCprQazyBugX+mbPU6rvgbYc6mfg2N3lp4nrId286PiWod497/u7+SpzvWJBSSc
Sl2TsLLbcrWUOSFrnar6U24Y4T82s0Aaw0IAy7ZtUxZDdznFHqOp5hHTlf3IM+sBVrwObvYy+R0Y
jak+1W3sfRcnnAqJhy6pQlyobt3G0g0fey9D7zJeUTIEfDe1IrLUBrqyDDXekamzdKlT1o+XpZA3
J0C8qrSJqdU4yrArsNuED+LGbnmF6T3sMwg9Sh+2ze795gSgr2NL0+wJ+mDmt2XlVsPXy+eh/r6A
8mErV4WS4ziS3p1B//RY9Q2RqaU+jADxFRJcddH2eAxYt6r9qqIIllPkUr/wI3/fk5hkrKOirHUZ
kAvy7NpRGu0qHPSb0PhiqcwvFLRkV/VOwtZ4qZK82kiPs64c/tNVijv3jC5YxkbDpxqH57T+rFJ9
5sQ9fliyN9lQhhQKzpb7iKGiLH8yaBZSQiHE7Xp5Ws5DVwEZsitw/XjZzvqiNucBUIudXZ46umnn
DCqFR5RU/v8rf9Ync5BYHXREuS3aw7TjbFqSb7pZ7qmmh1c3+hrI5AwlVECMNMLynIQrpoE9xjX2
IaFliBeBjc/pHZajw5oz97+piAAeS6DXSYhmdjdlT3bxYlX+5b9PmoEAF3PWJbztAHFBhKCjD8rK
6bP2zzxNz5pUu5Ni+nIX+WWY3bC5eegkcNkZkUf8is2LVdGhotmmqsOd/fNrmkOBtW8ZQu3qs7bP
nkDFhiHR1GWPy8k88dVvlH/ZDhRWEoWLnexQlkwjRiPEKbP2P+mAJZcdkx/t56Vxfnq1zCX3TPGo
58M7aSVXuG970bBgQkvgrvfTFSf2xLxHjz3YzItOpJVsAsBKmIDVlRpHamkhr6dGvsYem8IzY6Lm
sK1AKxkCWAeSqdv6glez9QwKgbcFVoY3VC6fTpc8KiVLKIr4Rq+XIZUWHeqaStK5s8vvZUB1ZW8y
WWjvJxKf6azNY3vq4OG0P9iJc6PH9+l5Ru9UAuKT2MUS5LvFDRyjcOrb8UDxcG+Gkivpwks9Zmlb
5hKkF5mM4nVXPsxxfWgr9U5W0TmTl7umpgZ0qFsVwldk7IsqqnCrPSgwjShxp/7LZQsnNFHlv2AF
10vfaXIxyDhVYjla0LlqdlNSvGCUEAFF7MFuUcvDG/f/SLuuHbmRZflFBOjNK22b8TKj0QshS+89
v/5Gje7ZpkpU52L2ZRfYBSa7illRWWkiquGLKGl2E3vx+un6QvZf7JvvwwHHAgnWuVBhZMHrk2mn
MQplHXPRFOcUQ4IrSKFwSFF26yoIIw7WAnXvtZltY/6aNt+r4a43PhKLohyAAwrNSOtVtOB0EFp8
TJ6aKij96haNM3czctkguL/9F0p0zKuuLZBDjiluhSwPYVS61wM2eqk/jOCCyu/YpDR6GYirdD9F
evly/GPesFrBQgPc6IiLUx4TdNZDxiEGAINdC+0vkIfrb+uAummIz8i3CGWqMImLAM8fm2MW+WEY
uxneG7Pii9NCREXEZ+R7hfSsbyIhgcuUki2WH5aBZFehLHBIUafwfgn4iAhIgmAabmocgAfprl88
kOhCbrs7jAR07NdXNt+Nw456sHo5rgw4p+qzxzzYTwrb8qQAXw2pbRhFgYVwFmqdHJTMRhF27YDQ
WcfoV3pXZsSJYyhxxff5ZvAx7WtMQyD8EMPiXW/ID9IU3zYRauhdSiTPqaVwOFL1ZSYpITI/QnuY
5ftVIl5rVATA930XZbtmTQyfGH3lVR6tmk8QHnpV7Esz26REsKm943BDCss1FTSU9fripRydsKkx
m+UOlD4s+zNXPhHfs1FaVS8KDBNVgBNmOgIlYN1qpDLFPgxC50NEYUAxeNXKJZQFXbMAEGjQzm3Z
gTIgGhzSr70X2vPnOqD4NvYDDEuSdWg7yhJfYZaqaFjrCV0iTQum/NWTW7x1EfbnmVtlKBi9aapS
VS4GuYjGnOeoklu8YXpXbm3Nrx77c2YB6dl2mqlDXZz7YcDFHodReZ7lxjDhlTYI9VM5Nl6dizeo
0B6vX5r75+pihoMlvFdqK9GAQWI1zfFBiMwF74W6md+iErHdPw6LViNRp7RCdCa0OjhzotyWyuEw
dV/atLypykJ1u0Y8j0V2uL7A3XOGtxhmbi0NpW3+nJlWHC4NMiTDcrS6T5PAGoo+9hXRU7R7QV7M
8CF914VCvhaA2mrMHT0v7Kz4bHbnVPPinmif3PWMjSkuJQ1FBaMzK6yoELy8v6vBSfwWWih1Y4Jz
9sicy9WQWE4nfO7A/69RBva3S7MsE3UC0+ThQhGkVFtzlCQw7m0viKSb9GZSD6vZ233pXveA/f26
2OLCQkWpQkMFoZoDPq3btk8+dUV8hqsSZfJ9R7uY4RzNyNNFH2MABC74SnM1JXFyxa8kirB+l/FW
hZbsr72zeGIwa9XHJWXds/FxvGGJ2PFU3rGJ9ckmc0W7D/2NLc7XalkCMUaCvRMOryx+iKZHIHof
lM6bqlQbU5zPicOoyH0JwMsz0y51MLZlB8W8FdryLfHlxhCHrNnUmHrJag2iqHnIzk+2IaXkV2I/
94+Ld2OFB1Yh79YCi0JCsb+R3CYw7vKfvQcNzEN8S+mgXXdxS+TAVbbWTIUsGUAOAyti9tDko931
xFVBGWEHYPP6leWhFDILV4UmNY91/76t6mfTotxg90La7BsX6MmJLPVpjntCaT8Z8n1I9ejsB3ob
AxwcGE2t1HPY4RGf2NWX7i45me6IrCeUtX9W/nQwLSIKJw8shwymnM/iijj8tTweOxL4UTQUyNMD
HRbtPzMuq+NJwuS0KRVw3eKaPWvvQIvPRjQjby3s4VsoYX4E4qSpTRErkVY5mDAbdbGWAits3dlX
Pml+g+lh9AZ/TO9EtNNGPjUbQXjJ60fe+GKfFPWCUjA0rtMbFUQzZAmWAL7XetjGADjbpSTsAHxq
UNyVANnBz+9+kc5SHk+cq9fN3ZgqcijsxOmAFu65Ux1BQW1blaw1KGUl969fhdS2cTjRhFUrj+xe
b+rvXWzas/zuugFqLRxGdJGhYmASa8nquyT8uUKxY/jx30xwAJGv85xKeoL+8CgOhMLPpM4Xc6KL
ar/euTlHHErEWdEneYPvLwfJnQF/FhxcgreSE6EcRNc7KVSSOIwYM3MWCnZuIWftWz5jp8ZQ6L3s
V2BmV5+ub+F+EumyOp4vbOoH2RDYtY4w3HpXH+cb9l57zQsPNh5U/64cTprlYCLLilYfWhRI2Cgq
o+CeOjQLgdoWhSG7/YLGMYxRJWRXIeH1MhdZNLGlhwrj3RliJ3vWbPVk+fO5N+xssjtXWpAzWw49
VdyjrHJhhrX2TZrnsJrPZ0E75XnwHz8i+wEb3GgSKIVo6gKIepygCL0eFMM2388tSnmh3aKQl9+a
d6ZBQAh1Mvgql1KqqtoW8J0cs4lyg8ssulVd4Vb/Bjaog/5E6k9RG8lhylDNq9aGMAimA28RzNsy
rgnmHwK2eD4xMaqFuWNrUtbyqHeZH+v1+34sqL1jP/XPoNBSFdWE8rqsc9glKmiKz0KWRPDhi/qp
8IoP8nF6UAKI496z5C0c8UX3CE9hrnbNLAdmRtrkcm4i5GHgojuJJ5e4nVn5B90bHyz3LTK56M/4
Z5kcmA1LEZatitddufqq8iCb74kF7bvEPwb4todJG+pWZq7PaNrrh+zUP0e3mpd/tE5Mmdx8ikTi
0cC+zJUt/KPLYalmTR6YE4ahk6mPVn6roz8Kr9eopRTr/hIwXpbHAZYxSCL0dHGLVi1yxUzjNXPU
2YdkrvMvyCOpzeSAChTWOeZDsJkixDSHD1UQfVhx59ijx+664etoeAKRLfnLTXBZIftNG+yaurHA
fCQCxqW1OxyHI0vBh5gN1x7BU6bboZ3iQUtlKYnjZzAY2FiNFCOtOr3HE32pPsSp5aV6gdRugjov
tF8JH2Uf6ZrHcLBVS2XVTwOMRT9nfMUhYL0AvWZPruzSrWavVZFr5jhosSBgn2QCzpyYN7VphxB6
AcPNBOc0UTPq3CXtmvnQp6LxJVfyorbRPJCCIKYx6hdlKNqbNtL70lYbI3taY91M8PgOxecQBbzY
lbqpymxZi8d3ZaS3aLFIRgntZkVuHWal6p4qU12+ZcqEvpVpqU1vCDXpO6g8RPAwIodb2LEklobT
5pn8AiklM7PB5tEctKFYjqkxiuemMhRMNhttKvpNKg3du8wy0tulUBfpKORZqELYUNd9cOjNDXG2
99H/4owcPPbCCkasDA/burwfwh+SddcXT9e9gTpjHCJG6ajO4woTgnVvgP2Pyqf9JX78Zw0m1xm7
Vj3SeQKDDK++6Y/SoVHdUbMtkP6VgfW+IDNDxJ1icrFcHYJhX8hwgvVH4X5EaWE8iOBzeLc6UJV7
hzEKicivEV/J5EBRynJNnFl+KBIfJ+FuiL+JGfGVKBMcEspRZCVL/NrKhh6spHeLMVjqd9ddgfxU
HPaNdaMppY5Qv8VtzIQQwmPoz47s5551pO5+AvL+mKZd9Hppe1z9WvhZjx+jIvab/twalPjS/qrQ
5y/qhiWqIj9iL61aMS8qGuhGP7t7ZXIO1GN/YjQz8WeqOLJ/Q26scc4wGYkF+QWcp0l/VW3EMPet
NiI3KXl0jX/XLTbGeLeYc7nUWYstlFddOb5DGcMuDCIEJTeQcwuxQ4i2hFjS6K8+tLvRmxw/Z0fJ
Ew+5o70nnHA3v7FZE1vz5iqcl7HKwPBtYczB/R/FiLRAtx7zVaSOwX5+aGONuwvVUgzn2YQ1iNaX
R8ldTRtSA46OLnM8qWW3Q8bXochndjF3Y5S7EQ08Eyo9xgWcYjI5EaRjF1HdGJRncDdH06JnXWKe
ocmSaxX5R7BfuqsoHIivRdnhrg8pK42xRx3F0d6BFNeNnfUsOFbpDn51FN3MnZ71p5XAqd2I97J9
fCZxKgyIE8al6UjjeZox7J92tqXXtpg5QvWWktbGFneZ6Lq4yI3YIgQNb6Jmcuf5MRYp1VoKNF5P
4MbnjbUeS8hps+kuxkg5nqXWyW5E4O5y6Cz3v30zPoNYW0alRyh+YcRndNGnU9qhKyhB71XvWWw7
nKUHrXdkkuqQONl8OlEfpyHUC+CI1Vjuqqy2Ertq6RuZbXxQV7d3isWXSG08wkNfA/7N3obG2rVF
jfcRW61gxxjMKRp7BEPreGKC72DzB5vDM7HHDHn/CHo3fsPhSqr12TCVeE8zWjj2sLXudDQ3Mnop
dNseqa7G/dzHxh4HKZERoyyqYG/FYPVFD9NUUIDRb3rvNbHuSsfr66M2lYMXWc3mKhIQKcjyWR3e
V72HZgj7uo39p9hmTRy2iOhl1NoUrYDjN0my68QWMVZVOYWzKHb3yXg0P72yYVOQxm7oPz+dZSAP
AsU4hSdkyaLelASWk1gC1sYGGXNbv8mOisOkKKko6C8X0D/W+IRBgpnBQlVhDSUDA2NN62tZBMSq
hQf+jRPLXFEliv2PdzHJYVox4DgMJZ7V5tz8hJa5erPMKnoDIOBIQc3+MbiY4qKhdjRXKK0i+J+Q
3AxaCErHfnsWFfdX+GApNtXBvH85XCzyIVEoaVkmYj+r8ufcPEsQXs1yG/zFTrJQ9TNqI9k9v4GW
ea0gd5+umHBaH0zhoFq3okB0f+2HCpflsJ+wMZEoIrqVLaCXat3F4Kpoqf7yfVC+GOCAqpOypcAE
kPnKgzcEK4RXm08G1J2XA8n88heUuhjjUKozhpJ1/bEGgRWtbE2g3c1PjOeWEc3od9Tm/SVyvdjj
YKrtjLLLTZZfrxHdMWIb5BfHk3RivaiW+6bEunYxxwGWEKW6JDV4pQlxAb4W026z/3ig+Nd0OcId
VBmfa/QRKUDXQuhs80ZFXcT0hSN4D2ai3kT4OP+alto1tsYSlZERNdsaPSM9GAgm8S3EmSj7/A90
/3hDI4UZy2mF8pyROtr6Mld3FsVXQpwlk4OGac51cazgfaZYHuICAoZC4V2/swj0MTlEaDHCpEsT
PEDqYjdO3NF4TKKnwvoSUW2GlG/z7+ekjHVh0dg1hdF2TPT4/df6IH6bXNPH0aVcmzTH4URt6FDE
FXFpMGYq9oqOYztzUKQLKn85U+INpDkOKYauHNWphJ9DLOKVzVlA/NSiCbrwQdJOJX13PUOHyJNp
KKaIfN7vKFt1TR62M/ZSOFuRW+OawrM9KJ8N6J6/PmMin6IyZPv1R5SxMclBU7908iCw1otktY59
J9vrUtpT+KXV3l13yd0DrEMdRTUkyQKv2O9rG2VrSqqUVXbCr5ahYaa0shOxJu6R/R28WOGWkw6t
2GT6ajij8bWRfugUucf+dl3+PgetSlyp7YT5aaibqnZc3PbmOzO+oaQViFXwL0ttEkO1ZcNBZv+U
r1+T9OX6t9i/AC8f4/UhuLnOcwxENzH8D2NxemD+ZCxbuhsdkfTCY9mPXErMYz+83BjkArBmqgRM
j2JF+c3osndB5SipA9ZbB1DOZiqHg0k11O6C4MYmh7M18u6NNONboRm0tvVusafZfKqnB6T77uq4
dYhN3Q3YN/Y40M2WUmwmNlAGqnl3dTNvhBQzS1syrKBePvvItLHGRWS1idl5eQHEi4EZKO56qA/Y
THRf4BXpUmkc0mE42B1FvNM7lg0bTkruhEHtx1B2r8EfjPWF58SnclOkRQ4vViuJ694CMIUfeiTg
0AXxVJ+tL/VPIL07HazEvf75KG/hkAO2FHG1YiTDlM5esuNkYcCs+RQapa1Qr61dLATIKVBIwRjo
K4PQ5vhFpZzgZWegQblGpiNr7EZ7Gqbv1xe0CyIbI9yCrLUyzXwE4Fa1cpO2yV3VNoTLU+vg0NCK
s9aUBcEAL6kcyEl7rDCoEdVvGy24LIXvxukm0GvJGfZrcsBNioKAYYBIKbfBohKUH940Jrmxxr1L
c5W1cbJcoqF+L8MHgQyeWanpjzt3Y4ADwwLEk5NRYTmZsDy3cY7xxcLLDPk4Zj+qtPIaOfS6pPfM
ybKv+wTxwXgNPw0Z5ipp8RAxqvdd+WSZdzPV57+bLtEkU9JUBRxYOt/+Uqr1gnFkOEVsInHBHjvi
Q3JTnuPFxqzGqxac9iA/XV8Y8zR+S7dGOXwyzKkTZjg8uhGZMJDgKXg60mw3eyCxNcOB0oKSOAqw
MGOa89OUzZA9SDxjydxWXlyzp0B+73NtzXFHWDXSsdNnZH0TjAwZPUaDocFiUe3elBXuFEOiopPL
FckRFMFN8+cEPqfyw/XPQ5jghz+SfpUypcA4vLHcRdOhi58GKjLbTV5vNouf55Y0rZHzukaKIj11
s5OuXyGCMg2PQgJap7sabJf1zSAf/tvCuKNsNdG05i2OsqB6dXZrrI5I9ZNRe8eFMctgjUIE4kQn
NJ/1+HsaPmTjGyrHGhR3ZR0dV5LCz4rhLdpoKxsBqvDc1R9zEddrcH2jXmPWP07oxga3U3GkD2aU
a6azWhUoOgenySGGFxWeJPVeKU5QpLTu1g4dxOa0ErC3dxVu18dtoTIrVqv1huHUqGaMz1PyhuTE
9u8z+5v73AjLsYB2HNLQ5QMG0cbq29oTJnbjoa0N5iYbG5Wo5XoaYv9MKNiyflsTxS2Ws2LlLTri
20W6zefiADW0MOLWNDAXgxVvTe1kPA7GYRqPI/7bddegvg4HqsUSZmv+yprdvO+HDylVC989QJul
cCjaD+C7nxkFkDyX9hrbSv89XYg17Ibj28/DgWg1SVESSjilvW+A0LcJsgAFJRSSUJ0O8Z7/T1vG
Z+uXdsE0KbvHLeNrXvzQyHoqO41XTivfzSfI5qwvLcDU/MyEFXIfwn43CuQUGj/2qNn53dfhZvN4
BqOuUfUsSmGtgHIRsh7RI6QjKo9JjbIOTPk5h+ALgQm7NJ1boxwoiNUQ5lOm49r7VN6YwXxUnjFy
7kTH5DghSqmDBYMZ/2Kx1NZyYFGOedlWPRY7nYR7FVoV+XOHMWrVz8ANQ700dglwtqvkYKMP80RE
iQywe89YtRkVKRTEYxvSvI5xWxyHI+sHRRfadQfdjwIvh87g8EM32gaPRlyMvQvCoep5/qaD0R06
nootH+dTfpfVdoEK5HWzxFE3OCipB0EuB2nAXQni/SyS3Um8E0SNWhz1CXlESYyxsKzQcObmV3ON
r92VZyZngbcpGlCJ0066Kgcuw7QOKRqmEWUcWGYh/LA4LfolC8d0+8juQ686/mpnX0QC1whs5vP8
iSTEa9RUjAbua4F4902v1I1/8nn9TJFbyVqAZAKGbbTTWn94i0eYeIfIqgjWKe4xV4zFLBcl/LCa
78cCDM3vFypz8JczdrHB3GVzNefgVGnzAV6n3Fv3MsbXZn9BsZ2RPqHl2oBqArsFEqrjev/bXMxy
AKYIoONPJmxdNEeu2oEqWTEIz6NMcFglqLVu5ZaJvlQjbj+X5ljcDmUik1pi++f2shQOpSYMn8Rp
hJJI75d44bd2c1e6M/Smu2/QqELeIgTDOlpCiOh9/80gX+xyKGWUllQKJd5zrCmjfhhwa2c3Blrk
xTOV0/1LhHCxxWFTNuSajpEyeKIcHesZI3NiJdrZbPjoNbtVtPWxlcDkkgwItkK1tqN+Sm1zWP3r
B4L6pBx21TNquRB7YRy0bpTeDCHhMvJeJVfb7CkHVkKkTFIhSQaU2O30/eqO92GQHtlYRerrx9kR
/eR9jVGmxtcC1e8DaqMJX+L5f/qpMlcEFNjn8DlHQWORXZFSjmZ+8Wd49M+35Nl+oqHRowY5UUdW
Py3iQYuf6/7mTUzLm53keX5iBK5CkSIFmi8NWq8/VlTHMOWTvOorRtwKjGEDHVGE9JIDG+IrD4vP
Ip9/kdLdvzYvu8ahyRqDdFaYsWvqYwoSWyjohm6dOgrcoP0sHqiwkvB0Xh2s63pdHlfkrEGGrg6P
a0q8milP59l9mmTMm7lnxcEVyrWG1RyEZkX+M/VCyN7h31+0CSM+SeqUU/io60WgdtWpywowwQuh
jXYbN28zr5hXt426U2eIdj2jlbWpiccjdSQ46FGrSNLCGZ95Kc5LhETCLfTAr8PKrgkFtMGmLKkQ
EeNMzFqN/5bhDrQsdFsKnih2fkcFQpQRDruqptGVSGuQRpROfX+u0htZJSLI/SthsxAOvga9LPMe
qkioVEF6DXWV/lQdGdEouIeoOHLXQ/+xJfFEFWLbjfXSR2h6GezGi54wyHSaXqoMVSOmujUdtGNO
yR7tn/mNUS4iyktdiNYWJVL2HhA9DNL6ujufZq9CmYpqg9r/YpqiQF/H1FH6/T00iiZlahd2sSfQ
Oogie4wnuyyIznDKCBd/jaYUh+kKnJSFBzlHprS6K1qyf5+ywoVbWpJDAmll6BUsnnir+dKhPvc1
SpgrGrTFQ3fuU5ecItnFTOWygRxmTkM+hwmTL9Nv86Pmd0j7lODBV5zco+UW2CH941rbGGNbsAlk
p6mRehVNh44AzFpW10o+KNntWimeSUna7b9pNra40Euq5CJMZfQ6MNEl6FZhvC25nV5uhFsTIzKs
EQvq3M1hJUB7P4+2scsBVd6Gg1Wy4gsULDBeWgWIt4QftTd7bBBoedLJujDlOBxqpc0YmREKfv8/
zmKeshO4Hwqb3bSSV/i1wzRVnq7j8V+O+cVxOBwT02YwZ5beYKEte/ZHoPH4Vh0VrJKityBWyL8S
U1maq7YGLhvJ567I7al6QVvT9QXtY+U/6+EfimpfzKCmZ+XMHvQP1pOaU+IJlAUORjqICuQqCn9O
3B4F04966rVBGeAQJFZ6XU8YL1Xnsaa5+TA1n5FD8BRvOhT6KZG861tG+TrfBqZ1Uq5EBXyg/4RX
lZe/Szsnf2ZpPAyuvitWEq72HcGELpWky6rJy8OEtTagUxQrHEBmqowPQ9O4ukI1ge3uowa+YRGi
jrrOT6nGSq2UM+sVHbtPS/IgUITt+/u2McBhU9fNstoaCGY6DboSrNcBcXGMbPsvYFoMm9LCpJbE
oVKt16tcGRqWNClnVco+mc1EPMx2v81mURwMGeEwzv0K9xZi4QiBWU9EwaWQe+Iy3k/mbuxwwJNP
o9la7MbqXdYy1ziRB7cTH6rcWV+jjOkQZW8Bh4tNHoCiuihjVQQ4hNZDER9CjUDT3Ytx8/e5MCbs
swzcxpjDjlMltrWpDZrimyavN2mXOzlkcIiDu3vrb+xxUKRU05qCRpJdGXVls+6X2FXuwuFV3xo6
BQQyEd7Hd6TGGDjulpSFNroj509WSBHKUgbY/98EFujujktDhXsLY5APP9qUgoT9sH2zY8z7NxaU
VLLSjB1ZESzvilsF2uKuj9WxgiRaRNLpM6T+I1DaWOMAYp6iNFZYdjs95oUje4wiq3PbjyXYnNhL
geyGYn/wmkEOH9SxSAShxA3LBKHr78WBMeeHNzP4jFUkrBgPgeCS6YHdVM5mmRxkRDhXRbriWOU3
jLBUOYTg3Jl81YekD+GC+/HKxhYHG8k8hP2ssQIaYENHH7H6kN2sjgo6OAg9EHhBbKfFOnQ23tKh
G7EYFnjLLP2Q5mck3rwUItvxx+vnmIBci4ONpJBKUIjD7aXixYwcZHPsUCfwlrLBQYXcr92UMu6e
tHrRTN8aPkRU6EWZ4OKWDGlSXU0wGFRHX6rxtusmO6SGvndtgIIUkl+Ghdcit1WlADrICY3RTiRE
GJMY7Er+mcY/r3+P/Yt9Y4XbLKtL1kHOUHvrvNlV4WTjObplRC9IRGIQgwzCd/1sY4/bOa2yGlFN
EankGKjM/fg+xgie4El3nb/4LKedfm6+zql9fZm7aLuxyqFtoeL6CCd4d5l4hX4I39TusPn77Ftu
To9QFYVcsgdNrP7sjfdT8qXXqVb43Rt3Y4Pt7MbGOJfFpESR4WSt/YuUp/MYGUDuFkH1LVO9xWdv
RHApkSpf1PZxWFvX8Sy0LFE/oowzg7ihmwPWudYdzQNrrjXcPPWufzHSMTmkXTK8bwQGSL+CptwN
XwSnPfSeiu7hRrSp3Ch13Di07bJB1KsZqFHMH0QE6Xjsm3gIX18VYYRv26zA9NuVLJ1QrLdhfBjn
z6ZCXBuUCQ42lhJCIVULhF37U5r4tRR0VAprP7S4uCLPjjaZeTU1M74N6y2sHvFsmwLQxYAIYDqE
JQHnf/EEtE0aUD8D4HGHVxbSKOkSxGLM3xU38dpz5zfu6rARYcOdqXwIg7w/Igv9Yo/t8Oagrb3Z
R1GPj/TLXuQZlYum63fpIbs3aa6y/Xt+Y4872GZvFXK3ToYTfTQDy48eRxvvqp8sgqGlnHbdw9A1
XTPBqwgVsN8XByKOWC1ZY1aVHsfqJKqeSamR7H8wU1EVcItjTJdv5s70aZSyXv412F09GV8ZGVXr
Da4GuUXjgQwFdz8YSKExnmHpksUPXC2ZFUMUC+PIDCpUBwoeGEXWbhkRouBSPFS7F9jGGPe1rNqK
62YxmOz7d3N6n4sf4uJUyF+uA8Ue4uqg7AIJuaSI+Mfvnymro1SV5hHFg+UOdGgZqb+64wcqaFc0
SUHDvSKKHNyZ41JNESjy0DzXfWSZW1MIBl/+zuJnJl9mQmnie0rxKRBW+TGeVUdngFy3OsCpcS39
JPVQElu+Xd+7vU4bSJIr8HHZUiSN94e6E/LWFBHTCKCvRVQRDFBIqw+qfpg+xYfCH85xEN2Tiemd
b/abWc4zwsIc615DwMbkIOraZu98+Wh8Bs/hJzYtjqwPFbXvYcdvNrmbOUrGOpWFBukl3dWD8Zj6
8PzOTn+OHlh0A6pxcO9o/2aPu5XlWe0mDVMceP+USL4np8zBC8yHjj2bsvHJPd15Vv5mj3PToQG3
7dJhfWLulmDFZtzl4Q2CnfCedbOHDrmjhEX+ITQJGKNlROrO4ozoLMrd1DWPCdRbBcxTWkfleN1Z
CafhH0S5bmTWrPVoYo1vS0GFkjg1kkJ9M14atq4jsYzADO/M92xuiCmYqkfD6ZHg/zcKptSKuAi/
FuJ2aFqsCNkgN4rTD50pEDONezCyOeAW+wmbGzpt0yLCBYf4o7ybMN9VvbdG7/p32evO3nqexX7D
xkbXaHVesJSqIqTnajIDyYy9Xv0ZiqMfqtEPZUSrsagc0Y5ABInsDHHxx2+WORwRIXKRaKDYcHpT
deS2hRDnhI6mxmmaGp0/nwYtuL5Wajs5ENGSAT1TK8seT2ctPM/ZiYwJKBMcbuDp0jYy4yrW6ttM
eZcoN0NFxYk7YQD2zQCPmKzrFmLF37/YqKuRllpwPPY6klxoLneYiFod1mo22Mr365u27+YXa5wP
6tKsztMMZDKFm7V6jt5Sdv9tOZwDFlaugjgXTi4/zi7LGs8HRgEvefkj+cCjto5zOX1UpEyrEdB3
pwGVGOXQPs8QbhahJ0oLN//lfr5sHedvIlLsoHvFyno/hBLwYQoaxwSno70G1u0Cm+nnyCVzAHtp
+N82lPPBqG2zTo5aDJklx/KIuxLsoV3vLvfmu/Ej6xaNyOoPaZO7vxJZtKKK3SZMS6m9H8/m+1az
049sOD8PlkcUhcj3y/5Z+2d7dS6Vl8ZS1UVqhTvztLqS3dyCt+o5P0tB+C57X6KyJosOaXT32pTR
0yCxaRkkrH4/fEmsyUrMhlmWx94FJ2wAZvBA+DGgi5ux81BF6901bsxxpy9qCh3TU9jXqggyJYjk
nzPV8U+Z4M5fLS+jGoMX1TGa4W7Ie19SMl8xS+c6juy7yGYp3NlrRik30S/Luk/yB+WbgVg8/9q9
mCC6e2ReKaT2QlXgd8FrY5M7gU25mkLBhvbN9V4sXnKK9Yr6+9xRA2lusSwy9q4fArAfqlRL5f7t
vFkAd66gOW+lKWTbkf0f3RncpS1aB3Q/PZHQeH0pJt+RpKmzFs3scqzd/Kb6yB4TjPRevhc+g8EL
TYEkMwD74H/c//+szeRpMSfdgjRx83qPjSwlCyqC+isDq0LwwVbp9EEemKstKS7hidfPsCmyW2IT
8vRV1KhtDq9gjSC5m2V27LaH2lud7pieStWmpjmpveVAo0/6OFsxWYNpaV8XgiJ8ub6i60fYFJn9
zYLCrLTATYwiZSgtJ6WVvTCXvonSSh1hauM4qIDEXShiqJ21JI0ua0kSHMZzoNuRwzyEGg+jlsUh
RltrxiQyru9kcUP0FE+jL4ef/tvWcQjRxbH66+HVgmqzu5cgFZoQ5Xfq63MgYWX9ErUG2qLbubmd
FukGXKZEKE3tFAcTS68pBmAOOKdoGK8U7E7+KVASv+x3XjmvfFIjzvOpSxZEgljO5yWvXXEyAqOJ
7DlZb8WqdtJapooBhMfxxSEpaSGOO76GUAOEMUpfaQJQUbhCAMVat/uK7tvr/rDXnaYaF1R6zURs
ztJkQnwtY80SchAGywdwzb5XXvnJQbL2mok1PTlYvlJsSszPrm0uBxHisvY55mRRJ5d+pOFjOt+M
eugY6cfe+nF9hfu+YiB4kdB3+oc8ZCTKSa8kAPppPUrSB7U9qMvTdRP76RqwF/7PBoewS4My3zDj
XmxfO0ESL3TLM4ZWoaIcOgVxvvb98mKM27pybWRlUrB1Eh7ibXGbYzJKKX4qaLaWxBd1IPLm1P5x
YNv3eWSkKWqi6oI+PlE9JbF0W6eU7sY+alxWxX7Gxg9XMR5NQQGmS0MwSe+W9D3xjVhq9U+Puxjg
0LXU68yUO1xKaWJLPkYvPfVFuX0lpX58Q/s2DtXFFoeyKyQoZRCTAcnlR814GdGkIQTX10N9Fg5l
20EppqZOkP0RfHU81OU5n6mX9z4aXZbBwWwTqmnVF4hYWh8KaYwoN3Z11yzBhYNb3Q+fqBiJWBQ/
7dtPatVHLb7ROgYIHLo4MCkeA8LP+D7tpbb6RJmA6qP1Rda+DqH7n74LP+Fb1muhmAzY2ugpSj9G
8zmj8jp/eVr8810MDgESYYjCecQ2oQPVRI927GQnyzM+VxUkJVhaJHWir9eXtR+8Xkyybd0cT2WV
yklg+cxBOzeZp6PCIC2BUFEUHdTn4WDAqFI1BT8mQq5wfpFn4SGEgsX1pewnTi+nk5/YnYQRFRoM
+4EUsz6WrvasPxheee49RhUcgqyLuNUpr+bQAG3YqLOb2LtV/7Cstq61djEQqVNyURweWEveVPkK
/GRVihJtYfJLIdiNywCuDKQXkXprkhY5dNBVK25jjF+8luegMAKb5rFHjdMKci+MyEo+4Rp862Ni
YPBhFHHJxu3jUr1XqQo7dYvzNdTCnNQS45noJlEc/QSww7jIcp9+RMHRnc5UYwJxongCzrrPwzVZ
AeCC3NmGmkNsDc3x0kOREy1ghPvxPY+r1KXxOLNEhFo7o1rYRofJEYrSkbLCA4Q8lV2zYPPW6Z1a
Oar5pRv96weXcgAOGwop0ueyRC5K0p7k5UFOiL9PebTJPtkG5EKxE6rUarEGVFRYskvwIAt7o782
o0a+QNijtozDBRWkkGhbx1Vh6Ad5PPbZqaTSHOwXXwl6TA4VGiGH0FgFODW1cze4ZpQ6oWxLLYWp
1KfhsECTusYoE0BcpJ9n/WRURLRDnc0/yneLCiUsdi+wXgAF5TsLrLXezNrZgqm3ZQJOd9ejSKKm
iKZi/iEVrmm9VGoNeA/EAudm6VzBpHR62Jb88WkuJv5gimrGqpJlALZiHI3+KAjfTOtu6iq7QSa5
L95lxssbjs/GINd7IFhKL6bskTLovpCekrdVNjYGuFdQCxVJU4TkE/IXv4YJfMNjFWvGFBF61xez
7xAbY1wMFMe1iX5dbB+jx2UqAxFCoNxmfdD02M/uMdoY48CtWJJJ7lqW0shEDPfd11Vq9+03taHc
nPA7hYO4cBDUTAqxKtaBhUkxXzuk/0falTU5iivdX0QEiEXwChhju9aurateiF6m2fedX/8dVd87
plWMdb+ajpiYh4ognVIqlcrlHI8NzmNMks0zmZHXiVIAIpmc18vaxGxqHTKj0ZONp1L6xLiRBjyK
/x4mHuy3rZUEdodAoQwewvlIiOCFKlKAc3Lz1EdxQ7A7yDdRehONvsDWNt9BKwU47zZVS9gpHd4M
y212FezZ23Gwp3t1PzKOHCEiqMDa+Ln+dOwXIw8hjgBxtHwGXkiC4ekurNzLegnWjZ/t76VUzgYF
G5/V1/M02aH2dlmASBHOIWQlYFsJAwCa28Zp0BfemgdaO1knsjCRIN4ZVGkZEwKCmlH31OyL1N/M
dLbFHk60YuzvqwAhlMNy6QpcC503OyzMnnwVcPr1+/CFqIVkMzw4Wx0/1Y83yjCpNcxaMswdaHqB
F7f4CBIFViDypPxwf55n5RDXGvKcoCEHJhXCeBe9RtLTsItfxciSor3iop42Dkwt71ioUOyq5mEy
XpPILyYh6pXg0GqcV1DliligJkQRwv9N8gMIhmoH6Oc9a6fGIGoseCKLjIPzEmBOnHtJylmnMbUV
SbdnXfTmEojQ+RJwkMZ5HUGnMHkxMJ/QPF4+sCJb0LkYIUYdVB07CGCvyHy3nLRkFyMRzIZTykXY
dCnSh3MQgGswynyE6RX6l6z7VdVPl/URHCG+dUSi8tIb7OahwehoTXvVU/QuWYHghbX9cDgfVZ3p
ufILQVMsS8PAo8Jn5UeDRvr/EHymB4aJHdyIKkXbrRYrgVycAEjzGkTxLCDxSOU0VxqwmNCNex1c
SYNrAC449UZfhKAvWk12sldaGpmM8ZuSGYf+M8OIlPq8iACQBUGxzjmHYjSjAHlNVqpkqCmDP3rS
vtkL4ZAEzkHnnIOhWorSpnBCv3vBGV6P8uW/TUXKq+ilJ7JzzjXodO6bscP9NMg3BL0wouS5yAD5
3pBC1+OoaLE1yZXsaE51Gz2YbtLYCviMZJ/kdvrvnB3fyDyrdDJVA7G+TMi1lWo2wCe/Xj68gkUz
OOewGHSeuwaXrTXYpLxuRVUbgTkbXNBQF3MyZQ3CnyQ2bSLhWWzdqCK2V2awF155Bu8Z9MEcqIyd
zxbjGEQgbw7HE7BdHK3Xe7cakpfLiya0BM4zyCW47SITOQzLD5/ZSDdClJtCt9MDaEpOvT28XhYo
WkXOKcg12D6JhJM0Kq9L/xzJfiRyCiJD4JzCHFOrXyo4hZ7cq9bdLMynM0u6tEmcN1AiuYmKBhmy
6PCbYSB1arc8MIaBUDjhKtKG8wV5Nc+gN4TrTuJvhvHdFMFDb39f00xL1qlhydyGqICyHcoRG6KT
53byotC7vOGi73O7ES2aLsUSDKzMf5VIXWYiXPVtizorwO2GHMRoHmGZbEOT7YQ4ZG529SziP9ou
oqhnMdw+ZHLTgCpZxbNXAbQlcIYxXKL0nnlVu6ztvX7ov3+CBw4P4b9F8h0FqdkGgaFha2L9lNUo
pHb2iI6fy/vzDzHcWQoXw0ktbapGRXWoA3ssYI9QtFtym2GPZcf2JOIQEOzW+69ZBQWxFTSa3uMi
0KXrMrmR5msp/szM+x8Lx7lqMteYZaVYuPnYHMbryMXz+4jG/VvxIBU7Hh99wXn1mPmv9JmlGNDT
DAhSD+LHumufwca1D3SgyC66IGwULR37+0pUog3hSFircSs/GgtIMr/qk8AYRCI4ZzCTPi0LHYc1
A5qDbP6ajFMTC9IvQoPjPMIYZqORztgdba969FTugW3eHQ3UIlnpKS/dywYucEAK5x9Gqo1JnsLi
ZqXchaX5ZWpMAYwc+8WXjIDzDaqulXpthSiuR6Y9piek5PzwR4Op9uJzRfazU+BnRyXAqYd1hcsH
dAddtw+uwfVlv4Oem7eMxLrai3KnAqN4R/tb2V2rJaZVZnCw5fimkm/9+EA+Mau/PrD8JGkLBIyo
fKcoAO9LXs94sHo6FeySyIXzJB9drswLjfHsatzQsNEF5pTX8XXhyxZsT92lt/pBRIW87R4oBviA
yKMTgzuzqZ7l1IpQO16svNrldWIcDJo0TiapKBiSWqDi9ladxXHnN1uCqtFVJm56oYXkjWXiVIHo
RG3h+mpUYx3eMrK0eP386YmmNs4HvUPnYbvrrvQDMNEy8JkAPps10mf0vaa7XMcesiaXz/K27zhL
5nOdVkFSyxy03wlvDA3e16MN1jmXDdaVL6IUzdaE81pRPuWp0raeWgabPaKQ9H7QrqsT3eORdBLN
1G26qZVmLOhcnbJknMGhlqNamRpuYEZ21ImKbtux/koEdy0CnSBKR7Zt837yWH9q7oA/DyjMqsMA
3UVZh01jXInjrsZAL0o5ayGu1r1Zu2uK3dwIetuEKvHnC6w9aLfEkFSDYR9G46xpbuD37vKtcWZb
ehTmCZlpf3D1K6W4E5YUgdxUJXLUipnZYbkfieoMjRfodxl9naKXgDSC+2vbba1EcvclOCDSmo7o
DovKd45e8LI6gSu/hiA9Tu+yXeypgitaZIvclVkuSR8MFUZYu+Uuim6HdCc4xpv5FE3DnDZATQja
LP80dnUKgrFWEQIweF3GSzTZ6o0GeEOWOERfp6CjZvN+XonjzlbXS0UeRvAaE57uLUrBg5Zg5kFx
CMZk+0/Aj8NpnJXjjhntMB2bm+jUUIevI0BSDYGTZ6v/0QTP3+fOlVzMfaIssPmxj0+9crCM1DcX
J8hvle67VD5d3qvNG2ylDXfCLK2d0inGKTbMbB8mvVMtGJUyVHuaJIFZsE99VMwkKsHUnqzyvXaa
HpEZbUJw7tqpit04vklmwWHa1uYsgrOEprLi1iSw7EX9GaJtPp6cuD3MSuZcXrV/uKjOgjgjSOog
rqYJFt64/Y5xHgYH0DuAE/B/AZMVSuNMQsX8cFAHWLl3XL4c1GLJd/3tN0iK5YqOk1AcZxOxrJVZ
OOM8hc/WAxsllnYt4GsjhxVLZr/TRavJChWXLIP3urIspXrPBKpAvYLhVXoJlvn+WqGJmxnDt0SJ
flrV5Ml4iQl2ku3UJdmc+23TssqWHAeA3C8e2YFDzQGCs8sm6xm2mOjW/Icr7Ww5nPMlSaegcw1t
Pr+ZdXGlSTbdtSB8CZ38oT/pjwIFmXFcUpCL5kiSTTEYEnDC3/LnimDIFNbqkkPauLPXPUvH5Ciq
VYqU5JvzFqU3xpTRZDPYNgZqZrrmFRsh+E0L9Kncrfb3mvKtemqfLYlewX4S63YEKV37S41+CpZR
4L34Br1Sb2V9SAGpwpi/gSq7i0+Jl72QB+t6caKTbDPSNe+yUMHW8b169TQBnjCDbUbqr8R8SAb3
332fyV8FpRhBS8ukM6hTNMqPaLwzx+LXZQnbpanV1nC+RJKAipmwiF7eZ4fotbbRRhfaBsiG4mj3
1NjRMQVpuiDA2Y7izvbA+ZM8GdA0zKb6MeKGSb7B770alJki1h2hmXO+Y1mKJEGPDjNzcHcsLuMT
1tA9rL8PEiSpLYKlEblmvoMvMYN5nCRM/Zaax9KUGH93NOJoD+zVUgk5JYTyOOdREb1tslJnD7Lm
0D1Ebuqo9wisgAs/+7pg2zaPGIBcNLhxTQea/p/mGBoFzQAWjGLFkt9HZegzwuK+10Qun0UBHzzi
Sg4XnsI2yslqkevNwH9VYQ1lXN3M//4v4CbM1i4J40KSLir0dEZuHhyDUvM0x5plz/NUuFpjhMe2
pM3+8onb9Bkr5dh9tzrTyFh2yCANLB+2t9SvpnF/+fubZ2v1fc5nxKqhWzEbZAZky2QHEni8SsvO
y/JFU40f2dg4Ax5MejsL0qPbpgjgJ2qA8QkMwtyuSW2j455m4eM1a8dlJBpDiOwAqwijpf1wWc1N
W1xJ+7BtVq6lJbKxZnlSya0W7kkiWMnNnTJ0TQH6I/7x4ExtIRd9z0ozJdlL5K3sBb53UwVKQEmD
wo9p8R1D1QTeSTBgMDSOx4Z8W4rQbuPHy8u07QJXQjhXO/TFEiqsiJEcukN+P5wMV/5pPf1O944n
TcQKurloK3mcy1UyKU3qDC43qE6aGttVLehSE60aF5+1itLQ3ICHxbBWqHqjeUvDh8uLxn7jB5ew
0oF3qkvUW1XIjpD8q1u8ENQkeYQxquTU9AIbE+0P3yNkSoWWpg2MoHGN+3mX7yKPfqG7BtRp2U5+
EUV+m49XqlMiUwDDqe8/Z+V9kqwsF8WAOUxjfRM0E5xBtSsmzI4WpQe4/IdYmEDZtoizSPb3lcgC
mTTS9xC5tA8GnezWDHeX90skgZnMSkKsdKERp2g9UKhvkVtdVOLcvCJWi8adoay3DCMIYHKoZTj9
tI/Hh6C6l0XtxCI1uKOTalIb5QvKGGZIfTQpfdGNWDAjuH14znvBHR616sNKN1GMsXTACmhON/xQ
C8EFJ5LBnR7QDkuFZaGxLrL2+XBdZUcqmlnfPqB/q8EXYdSqVQedeebG+NFFV/N8kyqIXLWfg04E
trWdgz5vPl9+yYdRSqQBS9aBzO6oAohsOCngqNwDn88TDYAIjidfiDHQsFVp7FbT89eB/ly6bxgT
Lcq7hT6Y4ed6LleqcaGIpMoA4w3xfGGowwogPdO9dmAJaQNpwN4WvnS3z5Gl6CBzpoBj4DzBOMV6
MzB0cvm+/KV4xOn3iWfthtwejgvic/TMR0frUZQv2T5XZ7Gce4iSoKKqhR2MzcFvFeOuWESpM5EI
zkOkuirhiQuD7JOXyjpZsSAk3jxTpiET0wCcovZh0ICMlEolaoBp9WOenEXB3ImoK23T9lYyOB0S
KZLzcoAOunKVL0dzHpxKvaeDrxePcy04VpsLthLG+boioUZdtOxSGGZHj7UHFM5EAenWogH7jcim
joItgGv/vBaiOi+WXIYj6rzoKiO29ovBuKT78uv8dZgxJcbq3aLeQZFQzsNaKmB/OwWU3nHW2hPg
g9qwt01NoNvW8q1V43xsGOblFFszZuvUv6ryeRk/sT2r7/MNiqAQXJAIhh/qup0avTSiIE7w+/l+
xKCKIjoMLIiTaruNnmPTvxwSbMZVaw2494FqjXGStAtLGw5ujBJHCjCYZvc7bRgK4YLeK598zLiW
x/nSiEZpZiXYkUlpvWL6izQVqsC106ffM8DsJQhWs1+glrLHMLZn7TlWH8qucHPT8trRj8EMll9T
td8rZWNXyeBNQ2S3eYDGI3XXWr2jA5m4iV47LXfHJttPk2xrtN2nXfk1la+SNPW0LvYI5kXb9KHq
VLsJZTCphAJHtFkNW+vJdnYVa9WdrKrGiOdy+Jze0FvVU31kn71RwbXBkoegCXy8vJXbJ8owNE2X
TWIQ7hiPBFD1WoYGqRLkjKS4UsPrQHL/nQzu1FZxPRkh4GqdOroe+udU39Xh62URWzGLKZ/V4I4s
DD0ZhxJBaiG9RYUz63e19cWSb2MqelIIFowfVTRCqa7yHqafPhtHxgHSnOS73qNvyhETUOg0bxI7
fLms3SYU2Eo9ns94LIZGQeDHEl+60+SeqX7pa88i0wEInZX0NlYutb5cFsqW7OOZ+3tJVe6MG3lD
MGCOdxpjMWj38R4QuICjFQVlm5mNtW7c2W5LIqc9uGmdTHGzR9a4koBvJNbgTVhS7zOj5mtx3BHT
6iJoZYYmrKqtDRRSuyY/5djriaCQyb5zafmYHa2OMubwSEDeUYTlyZ46XI6gt7i8Q1sR31oVLqYw
x1TqJXaPBMNbKjsNAUvBZMuiybXNjpi1HM5H5CpMb7Rg8slhcfOdfBx34346NX6zs5AO7ZwqRW+w
EBdZtIKc2yChIXXETOH0ezt6lHcj2BcZ7BiYcambfGP+MO4ESyqSyfmRUZ+Dhb73wZe5P8rqHV70
3uVdEziQD10+KG4HSohos29inOdTGZSOEscCRURSuHzhWMVLG2WwjbS7CqfjotyX6r+zcJ6oeB71
pgsn+Fy9fOzVh6US9L+IVOAcQ7BkxTBrUKFpD1b3s8DgRiVwrILt1tjfV4eU0CmYqQRqwUH9acSA
g01rwT4IvCifhjTp3JgpUyI5qB4DUVD2BGP6wmIM2XI36FgDAKCJZCr/+uu1vEi6JB+cdHQNMFyi
Qre3vpkPDIQ1vhU50e1AZSWO82550CcFxozxuI0PzRUjrOh8dLouNzLYyt7ns+eTCCZt092tZHLu
rpba0jAlCReS2d/RfL7ucr2wW7pEO0QGglBs0/hWwjifNwB7Z45YprVsvHg+juSqGA6XHQH7xIcb
YiWC829UBcTTFKIQYxbPSXgXJycyAQw1uLGSTGCFIm04t6bMQLMlMkQZQA8t/VmfbXmc/40Q6MUV
sKay7ppmQAfqnPtS9FiV+0FIKXfRBiCDc2vmXLR5M8volWjU3bKAcw3oN8M0nBa5f7i8PVtE35r5
3/3B/9mRWzkHI1gWeTCwaCyBEzyndg+sosw2jqpvHoCc5zaZndxEfu2mj8sud61X0TETact5QFmT
CUUvOSi4yK8x3U3EtBtM9osivYvWAUU5L2jSIjRHNvtu0cMcUXvIHppO1Dh22WVACucyxlrPiKxg
64InDT3QfnzKwDqQoa/m+p1l6QUgorvLWyhSjPMYHZiGs0IvBqdWTwv1NM0J6ONlEdvhq6LqiqGB
xw5dw39aida1dadmLH0NTApWk3Zzh7a2ptiMq2r2RTptpkzNlUDOLAtrastwQlj0jiwyor4PVuHW
ZUQH/wM0MPvaRyd1Vo8zQdSKizC0oF73Y/IYENTgRy/zDzbKK7mfAQdbq8YZoi4nMmaHkVNSynt9
OtWI0BvRrNO2TZwV4swQo64aSna4kBfDz+JvEoIwQ5QcY7/z0qJxdoc032IV4Mt16vi6SY+GEF1G
tCvc7TQuYLUB3QB2xWUEHozmOdwzsDGWdBNVtbbvqfOKcfdUn8RzEC3QhuQACohCu9DRYJrssuhR
pSKocJEw7qYCBkeVSyWEVUvntGVuk2W0Y+t2nk9jL4LOFewTD7FojKMkZ+zpGVmHtj0GoprTdp7s
fFb5ps+BpkGOllZc8TPgJFDeQEK+D92xtFkXCXgBXNGbUGDePOSi2TZjZrKhcSY0zew62i3432Wn
J1o3ziloTaqQTJ2Qhp1yOwIcZikqDInU4DyBGcvRZDL4JJq/SupT0aq2XL9c1kLkunlG6XkYJsmY
s8EprhikdbwzVdCzt251Q3x6EMILi1aN8wp1Ultl1MnUmckj7b6NpifQR7RonFdQDQCyhBoWrfiK
OKW7kmwwCh5SybaezNvxKgGLYe+LwDDfR8wuODvKuQcMdszNwApA4XOr7Cd3vMncBWlLcsh7wIPj
tePUKA94QPl3p1eByttralgo2xCLUsK5i3gMMD6cZ6xW6TdfjX3s1/vmVBt++9XaJ3bqhiBuvCxz
e5X/FsknADu4XZJTtA3WjWr3w61ljG6vC/owBHrxCT/wokZSEbXISreHEMCiddUIzvAm2LWpnPVg
d8wqvC3kNpzVAJ42QpugZOdH6jFmOdAMnApfAqL3DcuwWLoj4rXY7IpcS+bcR0DDrO3YFczw6+Yb
C9x5nR0fFmc8ZDcEjcfg0vh5edO2M6grbdmCr7QNIyVERh9OUbfHHfXKJ7pTjwDd2QubFNmv/3ge
zuvK7GclidTdGL9f/mxqByPHbuSabuBlINfq9tZBVBJjXuOSOM6rLH2sUoAh4WlHb4ZoV3atM8TA
0RQ4S5EYzrfIIaYougyhGWbq7dnEFVa7eu6irimyS2Z3lxTi/EmFBhqSxXj0kH0PJvnC017lu263
7Iif7fPvl+1CpBbnP6IkjwstwGFOoqc+9FIlArKUL1f7y2K2rxoQHKsEfd8WqvOcUSiWAWw5lFl+
89m2DsNTHY4sFRR6ooBt00OdhfFhTRXHQ2Sm2Ksq+jJot7V1q3+mWdVU0WaAeRICJhzOHKgcl8qY
M3Noix3F7JbRg99IS53L67atyVkMZwsauphLVUHKp8//ysiOxIOdzj8uy9h+mK504famXEhbtgm7
Q1yTPUzZxMdyk14pR3XP2itDIbPP9hvuLJLPAS+FWmbSwHpD8r/0yo0yBITavpIfpPl7au6n9s1C
rJ1EgkO8eausxHJv1UgitJMV7FoNMCblodP+5fe5K0WdujFEiwV1jOlQkXvyqcL86vdzF4ekm1lh
5IjXSbEftDciMgXR+nCXRJqRGhTXeFoHyUuW+J3pCkxt827QWIqFaAYoSbm7ocjMOhopMi2dN7jy
Lt2V6EWyq119yAFIQw+iGsqmQit53OXQzAOpSAk7m6aHTrqaJsH53PZrKwGcH5j6oJNnXHeO3iD7
oe3CY5/YAXqP3jmxel/UmCxSiHMIFvAB0jKPIc98GumTEAZSqBDnDEJrijW5gwCyZy/rAh1pqTPf
/n5ZC0mmBeq8Ry2rWGGsUy3oQ7Sry/ds9QC9heJnfF1nWMDIB9yc24qYhDdd6nnH3l3TSuSsgGxE
Zi3LpfRrnO/i7D7ongVmvnmFr2RwfqDvspEqOXotrcjudwwkNN8XJ+vtNxmnSKPtV/ZKHOcWIomq
aTkn6I1/G9xgr/r5fkxsHZNJ7zzq30XMDJtBw0oe29XVEtYhHVIFd6Kjp63bBN+0Rj3Wslv2fwnW
USSIcxdJMVfyXGh4MR7fr6X/1MbJreK8c/l56P13RBmE7ftQwz/AlckgUOakDqMlL0FUAWvTr3/1
eBJETvhm7WCUrL8H1MJCLCChSN5PDUrXaAxjRFHcybVslmacK2xh/7XA09Gp9t0ocF3b5+CsJee5
tIEA7tWAyKV8JMq1pFfAM/EFG7h9EM5COHeVqpnSUgIgeA38ltRbfOOx/DE5DCoXk6Si3Nm2uZyl
cb5rkFMtjKZwcAbynUiZTapdtnhC9hjByvGDSjMFe4wVykgxSS8t+arliaOMj59aOWqCZcPSVBQ1
/zxjjRnnZbQgVJGKd/zs0pGc+ScbrGAow8ImlO2L+SyOWzojHOO0rlHrqb5at90BOdtXyzEeglsU
djzp8KlEt/a3OH4uYbZ6vUwtFCaS+jUxjtnyFpivl1dwe5fOIrhYL1bSAW1XLBEo7xkHQXMEtOxl
EduNISs1OD+fggIqMwhbNcXtcHAxy/ud4W4ymgDiDXt9D3ZVYQVk+9I8a8a5+9TqaKexAbY6eaml
zqGmKDciWjvOwfdKRGhsYe2C4Krqd6PyVygip2f2++GVu1o69hNWdwiJk87KRoSyCPQZzVOdDLZR
7Hrlry72l3h/eadES8b515CCXWFiGyWBKiK6CzuBMxV9n3OmOkAv0dGMeoSRPmT5z1xUUBFtCOcN
tGyg2lLh+4GmnPKoP0hhvjcCzb68TP8Q/Z1Ni3MDSjBmvRYgI/xf4pgkACv6BNT+2aduTkXyBHrx
ncCaTNWmiKCX9g4VwmjLk++x4/x+eLYnUWZApCBfraSGBl7xscVGXS9Ayan342iHmN+FjmDNPSV0
d3lFRQpyHkKJ0W2H7n08eEB9qLt5fBWImt23b72/94yHLi3mWVoK1l2qm9OuBgZjliIbnLk1FUZG
glvC4PyCOQG/XZsRMxhvjOuYbRdadQ/5FZJTIJH+VKb57CN4fC1DkpJmUvAcLaIEBIv2kiqOnHiX
d2g7F7GSwvmGNkbs3LH1axGp470DEGXbsH+DXbS5wOIFjsLgHIVRgz0CdG3IG2Weqt4O/Wd60nRF
VYhimIrGT5U28aKFsYwdwn+93ShIGPWLaIR6U4mzEP7VVgGZoJ5zBECLUu0NczykuSJYp+2DupLB
Xd8hSeU5Yj0ZMoA5Yj8+xvv0ioFZ5S66PN3LNrB5SlfCuFNamG0nl6xoGKKWF1h/oSXWIqJOOJEQ
7tpuaZ/qOkXMs9T5YEd5DtYq4lfRZ3DhzZUy3CHtS6nqSxU5wzT1ifoypYI5fdHuMz1XN3dYp+ZI
dXy/zfw0eatUAd3OZnnEwgw5AW8r2v35Y19nSdgrNXajjhipXf+sAfJmvtM6Zzh2zwAa80vULT5j
A2upnBtozLlU4oXZgGTuaT+5oTw8l2koaOoUasd5gEbVq2iqLaSkPCQGfBTsnNIh/a7bWfvQSXbJ
X9ZPUY2SfZMPtta6ceFDgodE1sdo5uvSq66/J4YX9y2wAx8qTWTlm+50LYsLIaosC0zQqkM/6Th1
T2MTuzqV7KpxCu1aMk5S9RZPp6QQXU5bZrmSyyf9y0qW24Uyz9pXoa2EtWUvSfLtsqPYjPjXUji3
pCxW2piyztzS7My71qmd7nuOnBVAouevBPx6o18nTv2Ze8OCW9cZqBo6FTnnMc5FkDXMQ0X97MSN
YpeJ4L20uX4rCZzbmIkSNHKHvBgNjrp6bYmAuzezVGsVOL9BtLIpqwK52OgKU+8+JnscwBDBp8tu
s88cUai3FRatxXHnWRsLoncShT7NUarcVh7tOgCjo2BWbvOisgBopqKqhWZIHhkoN+JR6aXAQPVk
3DGwI4xXxcgUsVmR/rsqynH8gzyVUh1IKQTTmn+63yGu1HxuARho3AeALzEPA+Cc6wPrppHEMwjs
5uM8h64Q5CBkmWJASuNOM9HmII5ypBbZEEyHRmcA+uqO/INBqs4+UE8vn6+NO3Itjs8LKGBtxizM
CBuJd3P1tsSOkouOsEAlntZEKSLMgjGyXLZhrAYBwDHwMzMS29ATJTq2mmhxF6uyQbBZFMgpf27X
mBTozxgQx2RX4Y3uKb52p+/QIoy8eu4sX1gujMGbpt8Jpkry21aQotg41X+I505BYZWTvKiIB6Xw
S1k8CTu8NjdMBW4ftSxAv/CkKkDLpNJUQ71I/ZkZb4bhK5kgHhCJ4BxTFYJpKQ0Qb4TBS23uUohQ
vctmt+WbsExnNbhdAo498tk6fNPglTdsVj1yK39w6D07xaErGjrc3pWzOG5X1JrmShOARjsfnuow
sYvs/x+j/aEPF2Qko6VOY4EMfZg9hNGTLnLmGwHFH9/nAop27nO9KfGsRerS0eebHl3gaB2gmmkD
s+/y5ogWi3NBQ5XJA0GTh2M2cmSPkvYoj7rgucEW/IObO+8/n4fAS4OmpIKbS0LNNuc9aSJ3JE42
f72si8jQ+PyDJvdWliRI6/ZH7b469PsIs36aS98Yr2zoiUgGBGvH06aYkjHKOjueAzFszbiqyr8E
CrGd/rByGsJ0jNxoxDC53emaIbIytFEB4a3Du6xH2wqmQuHmXkPW/WbeKTcgzIRvTZ6EneAb6Qhd
OcvmeUCVQI+MpMeuoWrCkN4mWwLTtm0qGMFhWLMo2Ij4Ebe6xv6QyQWAfa2NbcSgBdCd89zcKb61
w+wacCN3QJmA1AYtOvJp9EXhzFYD1x+CuTdqkFJTJgxAYT4Oh3oP7kdb36ND7SSsBWxekKtl5SKM
OBhzI2XNGdkh0RzVDY/kYIAQ0Amd1E2uRQ+vrYjmD82YEa8elE2lVWqZoEg0OgYIzDHn4ZtXGZq5
S7TYi9rTNm+TlXKcp88iKa1RfmBh4SEZYlstXCMSJGFEMjj33tZDaChB0KONX7qVc78yjmaffLl8
8kRCOBff17kxRgHsQV7sAumxZaeO+8sitsqSf+wM5+YrS+6igSABJx9jf053+XV36uwCRSjk7DUb
+BaVLYpYhCeM8yi9GRQg4MEONUDEQWfVgOPsUXQnA+vwZ4CBNxVIorKb7CzX2AkU3jZ9Ay84S8Ho
Ew/qkZnyUoGQELnAxp6d6aoHzFxnq7PD5puKvYh0c+s5iQU+y+MWOK4xiSZTxKIaui2m2Ca7et/B
pbABmodhF9jE7mrbuGmEfmzbd54lc6ss14UWRYyiGxitX1mfR67Z4x2yLVelVznFkyYw180b9qzp
hxuWTmk1J2xXW91NFV9BcgVUEHR+vLyFm8cCtAWUmmi0Qmfen84kxJCVWTasqzf+UgSnabltha54
00pWMjiH1Y9hswQDgmptr4AYcfKRLnyaMPXJXv/W4FzWaPMO16miqKZqGQofMgyzLEcFwx8LSvUq
VaZTVInmGbaSUhjgknXAriiq9oHiegJMUzOyOr16W35jEAT5deqQR+CbX1lAfS72+k9JlAjbtMCz
TL6PfBxyybQyo3fGY3WQ7HS3+JhRa3asElPss8QV4cJuhiorgdzVXctUAjo5gtYwC+wguaWBJ89P
NK4d0CSBVlfQwi4Sx6xoda2FUxxqYAhBGlO+JZ3spHFhK4U7l8fRepGG+09YyUo5zu4rOakKwhJE
+Tx8xSHwLaMXvJw3j/BKBGf2VE7VUbJgJFag2m35a6keShnwByICgU2DX8lhR3y1cMVAgVrIYMqM
5drq7kxhxWfb8sCUoqNqRgDh8aeAzqzmQTbh5Scvv2G8EpMf7qvd79deshfRI26v21kc5+TbAhkU
OrLHxQwcG3mw57i/kWcLo9ut4FCJRHFePStqJdNi3Cd9l+zz6s6yWr+mfils3Lu8hMgO/bmERm9O
uRXAFjA6dKUh4l98C+l5dbYJCN7F2bztUARkNL/3zOIHn4eqDGPKUCPqsr1OEulHQeQrU8X9KIc3
apFfTWHqVS1x5j7wwzK7HnRUREv0L0i1d/mobT5+Vz+FO9i0mKMpMXGwQ3oHW3KXYDdPJwxRBnEn
CEi2j8JZa+5U50BtBKYibhplAfv3NUkFXmP7PbrShTvTUxwkkh7iKLB6bublT+m+s4HKdWSzL6i/
P15eus3beSWOO9oz2qbUhDXl9PNtvXw1moOVCNJF2273vGTsiKy8h9Us8pT3eIcWpfJDWmZH7qhn
1ONhbFo/N+vnIQTm+GW1RNvEOZSqHbq8SWGcS1A/z0l1q7afABfADX1Wi3Misqkg4I8QPynTTR35
WW3YmIAQ6CE0B85/pERrs6XEsU4kjxxTf/Hply609bfZY9UpgG0e/tXK8aXkPjHkeQRrh5MoeLgP
g71oAhO/7BJB5funPdSZpOiBafaouCd3llo5eW7s6dR4Mi0E+KdsdT7kQs579P7QXZleU9Jcs1hc
SDu/T6+LqrR7s3bo8CWq36bmqlREw9wCw3vfz5XECDQrKHKh/bwzfSUc7aoVtQSJlo9zEJ2VUkll
BYDUetGMu6RsnA51jv7nZTv4hwj0b/t+//tKE4JqfxV1iHKzqwmTAYyIQ/oWAd+eETHHr4w4iIjY
MUW6ca6iB5lsGevYr0E27Dy4ob1kF+mx/ESHzvrsvr94V7pN7TjNWQc5xuxjqntGxlerbtPk8fIa
ioyBcxFSppdRrmBwDAxCe8my7ssg9i6L2HYQFJiXFNyllsFDhdYzRWmc9TM1X3/DsGO476rvbfrO
eTD6AIAXSGS36YdDtZLIbZKlBKpkqghpysipMCMw+ZiwIA+TUx+0U+jlgghq2xBX8jhfXoel3Jtg
MXWy2Db3aDt3QaW2/wFwAd3G0LobHUNh3uHDtahgcpcAukhmFUTKp2nbyKLLIDeBM9FD3Lvj5Alt
8EPQwongIonaUNR4URXQb6nWPgbODt47U3Erleh4EgEof7QSThjnNAy9HeslTCVnvO/eM7PBa+4k
LzGKvZEvnwZJcG99uPM5eVxY0Up0qvoC8kz5vk4w+qDGjgyWzv4XsZ7U5P9Iu67muHVm+YtYxQSG
V6YNyrIl2X5h2efYzDnz19+GTl3vGqJ3PssvfnHVjgAOGoMJ3d8uuyT1tQSPTBOp7+KGhWheVpq7
QS1XxBqyclTY8uGypTcnWliX4IuLoc7SOk8h+pK+a8nDQrWtvk29CgYEyGCoe6h2xT+UK7sqBh0S
v9q1e3O3HOpdQx0t7mO/HGX+a5oCQQJDUU2k14SruLbqMuqk0F0eVuhggDC39KTH/ApPoSVxeBsA
lcve/FRnFoVPBYnLVcr6BJ0G6Yut5k7RHrKZmtiljAhfqaoGNPTNGFRSZbBRdqxrfCkPwUhj5QOF
htQWCh9MTZi0dG0fvjZRcDpAtXTDxNNukFtwOfumMhFBzfZhPttDISZMlrUq1VoPURu1dgbm4yW3
vFp3/6k5sftld9nnKXtiSFiUvSKVM75Zd4y+tgftqtiZla9zWjW8Sare0YkXw/YpOK1QDBGtci1V
BcEHmoIHnzMoDD0aeqZXxlkldaj84eapPjPHb7yzcKBCpbFOBixw0gKlvIqoZnFyPdyJzgwwa1Ih
wcUdEiXGOphfIPmtfgQXWXXgGcqi3F/+ZNSCBLifc13S7Ki2Xa3+2I0vFaNcgjIgAMeigos1lGIE
g9fh4uhgdp/3YMj5MaF3iBellheqKLVtUbcVlSGPDPniX7dwUIosSTW4hLneh/GVToWEv/lGJwPC
nmlJmRrQKwabZwCuetAVxl76kh14v0HoU4wT1GqE/ev7dbCWDsZm61vExb//nOjnFdpPyxGA1qrl
NqtTQLt0ZSqOfqyDaleDcwyd9bz4K3nVy2WfIzdQQF1lRRqmXPmdnzlV7swhyF7SO6t20ucV8tnY
R4p/cRvnT2sUsFeeRhVZ1lRymzrZT9oVa5p9Uv5xP5mwkwLcggBqjqw2nNCHKn3Pa/17XCTPnTbb
qTPLUKTJFldCHt+ZB4wE2tPyYdWyT1oYUx5KrFaccmvRRjnVPc6csgSztk/s3TgSuPEbqP+5o6Jy
nx41GsO8sY1uiP4Tl5qs3NFRvgzB8toURR1q7hJv44+TOQF4+3pmiz7iGOSG9dit+YFZoAYNU79U
0CBIsmtxn79kTsCQyIiaaClzyWXsWxZPbmPeL0wKjPLT3x0FS8CSucZtGUl26LI748hfSCMkL6oD
w9ioRBJsUasSsKRUWBzZNt4qY/S4xMdh1dw896fWIGJ6ArMsAVHKRprbasA5SNPrVd8nHZEXIp1P
AJApzIxBqcfQbXxrF37hA8bFbn6Y8tebHyv74x7eX0+2qN43V8oS66EWusg2rP2Tbn4m/GA7ODz5
twAdVZ+OUdzwwMKNR8cM8sConSxFZ4oMKkYU8XrP6IjPROGw2IQTFqEpSxrH4Sf7g3Gc8Fg2rqsK
A1U9ZMffF9D/XKItZPPQjJpBUg0YvKi6U0lgju6c4c/Zan79UrYAFLUuK1WWwzWm+jXnwIdvS9Mx
YrTcaJg9QIf35U9HINObqnU6DAXYHkO3Tq8NsFDJDBmiY6/eyol32RLl9iJRspnM66jiDQvyKdlF
os2BiORjhjQb77cpv1NNWsQ1YgtwYWmDPQwqAoMxUm7yRApKZXGmmqIkINDCFtCik/MGfAuh7c7d
vooeI6qw9nasQXAJAS2kNM+Q4pdDN29fmQxX8N/WoV+8RmyUl1OrESKNLExTubPC0B3yYzcdy5qQ
TCedQECKemR5VK8AV07HpHl5EH1Hov+1ba7dmZOjEP2o215gabrFDNAsi+qNva03kKErJDdsr80C
hPZPOaUdsmlCV0zk5jQdxA3CksbG7OYZQwyc4hkzy6vyEXnq95ydkw3xadpFttxy09g2Hq3EASY/
jI+ce7bypIM0+FSdddMRzgwKcDcurC+KnNmuOVVfqs78ag0UD8TbxkLu2Wc2BLBL7WGKx0nFoqKg
QyMEU2+n9N7UEIlB7Lg7Dpnl5ArVcUutTAiOcnO22DwBF9bqs1beKxQgbLv42bL4H3D2CO6NTBva
BfdS+MScFp22oac9juCVWTxcTEcqtiTcT6xflIOUZquEI6uoz0n1aCufmfbhsvtxD34TT56tSMC4
MVYqW+FZVS62yYOV5IC5DzB1XjZDfRkB6exI0+Ilg5lGB9tYhMQSOSO2vVkMRwUzJeiyE0zkRo6R
W0SsrhYhPVz4rxxDihMH4bX1gY+WlDu5cKjU/vbC8Jw3QGsORVTBaip1NoZ9kciqlsizcs2tI2Lr
ttd1siDgdqKGM/ibIzQqmpPP5G8lpt5iSgqXMiIAXW5J1jzUuInUFBpgoPyMalfWiKfZtq/9XIk4
iNPOo43S4gB3TnIM8ekKJNw7e6+s2RRguu9z18r/hiZrd5BVsr3LDkgsUBzQGUul18IQuRcLEgfS
lTzfVlTzGWVCwLwiVuNVbvCh5CwKFDl1qpbdqtkfiyi8QutpFwWQAwbZTVLhDd3HoZuB6r0Yy6sq
+3h5vwi/Zvz/z5BubdO5Rr5KgoDoP+by2EREfpT6fb6ZZ78/1kyrwgUxdz310T6fw/XQG+m7Yh79
tFcCuqWZ2i7FhL2atedUD5Y/7+0VPoZw/Guzz4ywXfnlvWBQL/EN8Iu5szsc+qdKdihdSP73vkXr
03oELGBjlqAlRJrcMAM1THVo2Oy1s5dT/S5vO6P4uhiiDhUE/G9Fd/E32YtclZgkc3nlvMSIXvSd
3SoPvW98wst8rwz+ZYfbXNqZRcHhujhLEnXtUaHXHkHp5xTaP034NV+pysOm453ZERwPZIFhumoo
tIVP2h2/Jz5GTubamTO6s8+zG9Ql/rYfW9hLwQnnqNXLsO8kN/ohfQCEBxjwrfh89kF32mcUqawA
7LykVCqHmze+crZQwTUx9ZvYNauRmLKROy185Uryi08GF69B1/n76nBn5gTXXMJslbMKq5T21eLH
9zpoGHHd/5O1ngy26uzPiTyEbRWurGXKis4a8Dozyn87213z2CFpUKhvJ8r2hkOdxlKBCGy+A2sA
L3zEXr9vmDs/gKLkwKcs13s9cv6YgPjXxb1OgJ7BY6rPDVSJq9lNWzTh1Lt5sLxGOqpUjn3zzjp9
NVG9N8UQcluoOHWJ9nHCNLOa+OR8GnHiVOHCkue6YlUNG3X6NCYMLBVUq9x2vuhsGQJ4MLzexmYa
kaRaXIPXCW7Ue4xYoJ6Y/UsXgElzAoaksaGlmLCYwUCnBDw3Cvz3uuvI5ePSf8xBILiCAB92EfdJ
LiPDV7LOyVRwKcveZeilnEBAigUZFKuakerNZslZ7YBZmMSRP/2dEQEfbFYV/dK3iI5m0MdXSHXM
lTfV6+6yGcrZBFSQBpbqegvU08G60qcfZKq9gf+dF2BVnDCAGlOxqKuFIp6eOnl6V0h+U16vzJu7
bxZVBKXuYZGyvpEsPZ8mnJ38Gr3BfB6xcjO3+5Qc6uf/iD/J64rwBlGism67eg45JPQoItqBdezw
yu0myJD1flg5rbvsbU+iBlK2rTKmWtAcAAO2kJRorCqPRr2U0J/v5tqhX5HPoapgHGjefrqTDSFA
b61RanLwN4BnY/Z0t8MdHD2BktoNHRkyDozIT21HNCdzAu6pJoRK+jJDDFXeD6Pm2Oxh7DQnjr+/
x+VPdgTwi2KWKGxMZ7dMFr+UJicriamT37jhyQT/emfXUTuzVp2zVzecvdiN0yDyjcP0iVOmTneZ
J9c+BXu/AdmTTQH3uj5rhripUOn6MCBoUvbL5KB4Cbfn/Qa49/9uFwUQXAu9TXIJ2cS29Vl6GJXg
735fwL8+rMyu0/HgYQoMyOiQM94F46cNE6AvlvMituUBl6CJgvVy3SsPebK/vIq3nYyvt9FPI2Jl
Ro5VPVQNPAw4qYGauCCVvfpn8IZD+mjuVj8Hu7IaOZeNEtgg1mdiSVmNcoDNLm4dtQo06FcllDjO
9sVxWpgADk01TZ0KRT93HItn3RgiR14L4nIiEEGsyAzFqlezBZcuI9ktZRDcTabXVLmrhoe/2zIB
E6AwnxpMwfNdlh8QFhnxE4aqLpvYToay044JoJCColytO3wWrjhiuJmffhiveCTEBRhs0Jb+nX+L
5Rimx6aFfnvJXaUHq/TD/uNaEib4EblwQ4hDXJKS24s0YtviyFd1sFDYD2P/1OTXOuAV8zgRekCJ
XaT8TsCFPKznCrKfEqYkF5ermRqp0+/L/eA1h34nfbZ8KmlBHScBJ/KqqyyESSiugp551hEzzw7Y
rYh18dvt91tpisNcZTyFkcpJ7F+HgLzoS3iw9V20WyB4jSkgdkMN4V/eSFMc5krjZOpaA4dLw1uz
OlQ5Vd+6fHpNUboSDfDruiYNXriJ/dTmn5Uw96P1K8Ru92rzqI+xo6Syr9lpYI7rEbNcB7uZnchY
d6bRONX453TOv2CxKfNPcHYra0Weask48yZKDSPDcaCiDdpVgxYSTXhqhQT2U+vnH+DM3LgYXV8v
KzpCzMyRmg/zclClY0eOj3GkveQ5Aq4Ua5zm2oRMAuf04iyNqCKCmQLNJ3yGt6A6Jy8fB1Pmyz5b
Vj2sQ6OY+KxzqbkxOhtUDSyuRhUQB4JalhBgWJMtgYQNMdR/lKDZQze5CVgHjCALDNMhNTT5713a
RgFYktgc7XDFeZgVBzwAXtK6hhv5tQJWOXtXePLVDN4P1K1qV/t8ea3UlgoI08Whnqwz7p0mi6C9
67D0U9hTiTzCiFg3lSfQY9k2OqHC2RmYg/mrIAVzmXpf/dMv6BRREdTT5GUEyohtvazRyhiMDjgE
04tdPsd/Lv7xeqgt24BUgKbLIjlal6x1s4wmiiTKa74p8m1X+s4/WQUqMYrLZ7sFgf0096YmY09M
qlt4SQrBMk470AUDRO3+FxXF30T0J1vCG4+NfbfMGd547ScIWEDxt3B7B1MjXO3+HUS/v24kEwI6
Q0cpq1FQ8amz0ZnZ3WpZu8ai5sq3vfC0JgGDmWquLXSO8Fpm32TzU1osTkIFc9s+d7IhAK9pNaYR
R3iayOtdvNxN1AAWtQb+/2cImKVaubQxXLmV8mBobV9p00Mrj8QFSpkRgLaIi3pMRiSyVPWjZX8f
4seYFNHcvqNOWyWAbD+O0JmJAeYhJq2AgL6a3w/asKsbakBjG15PlgR4zRJM5yEcQFa/jJ3auAut
G3l56ZdHJWyoGJH/1lsoP9kS8LRth1gvFCS1etsJUZhFPSb2jEMOiPMxSIZTZEJaEAJbX1Vn2VOB
FXVuRZoVFvaTZNiYGFJvymuOEtkAJjt2w45NkFgOZY/wE5GbJJy6rkoNHKk8kZ2UHVj+PTWo23g7
PP25peJ0nDQlU9pKWBO/jSEQFCQ32qOyg8NgGK+5Sr5dvhE3/dLAk0EGyaaKfotfj1gRKVEP4RKU
U9ubgoGksbyxzDxg2fNlO5t7d2ZH8MrCUpNw6GBHlm9m9Wtn7zL749+ZEJzRLk09g5Yg3kN472XX
a8ycTnm5bGPT4U/LEMsuqTS0ktapoZsUyt4YnzT0US/1jaW7vVQ5C6NeK8TnEcstSzeB/FRFJL2a
X5XEs1jr5PZtp3y9vKxNID9blnAlLXNfzlOBCzAv72r9IGfvQdiz3xcuo6FFx1DM8Puxml2z8sFk
63WI1sjLq6A2S7iOii6WRswP4qWvf8qhXaTZji0fzJzYrE2APVuMcCvlipRWlYrIZGwOs9q7kz45
rL6dIoz6NZQ4CeVwfM3nV+AaanLMewl79VqaIzC4cQLNvW3ch6Efp+8aWjxbmwAHidJhMoDxt+qH
3usPPBKyXfXOcHg8TodClN8JqDA2QyO1DDdv2n5sxhd9+jvUEQWDzbQolqkH6sTqD3PunFK6Nnrq
ExHQJhZewq7t5Kzkz08DuuJB3z5qM+HZlAkhQE07KbeVDvtkd76mHSxzv0qHy4dnO5V++vRiecVS
hmYNE7SURj+MXYPBM5QrIz9z++WwBPVtu7O9kOIkIL6/SPTd1AvrrBU2Nfk+iR+70CMWxYHrTYBy
tigBEhRM6KYKyka4TXllhe0jEOvx8f0KwmZUXzuBPyJdQF9NrJhbnNWmuCqlm0yCvAI63Oe/A1NN
gIQpXdJu7TNkV8o7sBBLeu5l9ehf3jnK4wQgWIYFM98LXnvzaHp2hxRSd21QLOzbmdqzzyOc/wbE
unJdombZHWU90I8aBEmgNtx4OKQy6OUlzyLau7bXxSwNbA6KbIoM1U0N1rBYQRw+dL0T5Vcg+3DK
6MPlzdsOTI2TFeETzXKpZk0Mv844jYPmQdDjSfpqfpF2aHF/od7K1JqEb1X2JiboUtTzWi1xKuXG
kB7s/tvlJVE2hC815iCTGRsDX6qs/lWV8gYSjOiYUKsfl+1sn6HTzglBXD3ZTBlinCFptJ00+Rwl
NYiJPZXMQm0jw09DYr1okQpb6kI8XfhQgOGuEEKPX8AK6XHJjYbUftoM608eIZaKDKMYqljD/tl7
rgfA58p7rgU7+nzEJnf7z5f3kfhe4lCPqmQQSBp6xEKY7CpWJy9zF/N/l41sdyGdrUqI64w+6ZI4
Ro1AuVsWZIXiz1xCFUH+fXQYPLvwVGR80VVBwDq1OAHVuzweBsPEtR7KB9Y/mZE7TQTI8p94e3Gc
3IP/CWdxV4hH0DyU6K+Saz09tlAtvIGOqvqXCxFwIk8LfJ4Q+chF/hg+69ORzEZSWyVgg63MUyQN
QCIwooA5926ab/uRcgPqLAngUKgMEgM5nDvRA7RJJGHj5OzOnK5YjvGneNfY3wv1erT84X1TgGce
KOCFEjfrmNhopK3/WVqnv7Yxp5LszC/h8JppfWd330+Dllg+WrpCV8oQlbiqWTu3HSHUJff7KSpC
5/LhuvzlLLFspKRayFgED4z4jNyCphCtupbkkEpXX/Z00Gr/6umrpMhWtODZHP0Ib/rD9CW9m1O3
3EtfLIe55ZcMTAovf7c0ATZ6fYFUV4hLuEAvlFV/LzAckf4xNy5Ps559KAEkVn2V8DJDP21lel3y
r6Q8ZKiEXV4ItXcCStiY9wDPkGG7SXZIpC9tQnTq8NP5exSyxBKQkmS2FLZ40VqAb1u7nsxnDE5i
NP6gUEW07aXYKlSoVEycitoW5jCpc6dgu0ptuS8rI5AZxe/4m3DvZEP4JObaVGilwuU+uaM3fdW8
eZ+47MHe5WB2j97XoGiczAlfp0DCK5QWLElWPo5Rjfz3w+XPvz1NdmZBwO/MQK9vOhWzy5BuDKOj
koF7ZNAcqWxde14dKCAO1t6iuM+2oeG0MAHUq6WLl5qbrTAUBf7s+c6iUu+/CWFPNgRML+2ZTX0N
WGAo0qlu5zQ3CSReNfDix0eqq3jbmqmCiUy1LZOJeS5Zg4JtmCHT/580Zgde8Oh6CjgReRSQ03Kb
99WZNQHyunVuGP4QZDYeuh98FD70dG+NX4uOSWC5l71kM6Q9syagnc3yuUeKAECUf5AiCBr/k0eZ
01Ozx5sH+MyMcLiKbJSMGvlIt8Fcs/YYjgTWbWLR2e8Lp8ng0vUtTw1NmuzMSYH29ifdOkCoFYUs
7/KWced6g3tntoRzpS81OjRG2Ar7wa3nf/vheaxbD82EbtYFSUXkPjbP05k54TwZdTrKUYEgacnQ
ydwHRcMcm9JPpowIB8qGFt7CNDw4LPlzHn6sl7u2eU/QerYOIRgqlAgc9w3GTA3to9ldkzw+xBLE
TFdsWIu+dri3x6xyyvImsVDPftdY4WkRYmexGWlyksbYJ65OM8/Pad45yUAkOqmVCAhgK0Ujlx1u
ojyC2Pz3crhWKZAmzqOY21IiFmmc9B0JtNap68xBc+DlU7Ld83i2VcKRN9NhNNiMYWb4K2eLjHwd
3W2P/THOHe0YoiW6vImfLIoFg1oZ39yzt5EZZ6CQUpBUY+beqr5kzQuxLp7OvHD8xQxXHDZgjyyQ
7hwMrzywYN1nuyjy2Q5Ryb4iXIGAZ004/J1aJqva4/BH1RVmIhvzSfXMjngi8ZN3aUXC4a9LozPb
Hv6GTrN9dsx2U6AH6p6SE6G+jAAA2TTNuqkga2e1eX8114W0GyP77zZMF9jQu1gFJUEPcJZbMFGx
m6n+1kJjoI+peg6xaSKPQlRDMl2rUDVapSBrHodoN0kFul8/zfkPM97bercjHI8f+wufSRdggWnx
PJc86zm5eHMh6Em90GM+mvYwT/WutN3p9Irahtmsjga0SpHqsr8u0d6w76IpIBZE4JwuIETbdIOy
4Epwc8UbB1dnQXK7elx0SNmtbdDj3x+a2++GPWGY2kkBI9SyjsMyRdDTImJEhBV7mStlDoqz3ryj
C0nb7UKmoUCWywSLnajM1VW6xZt4+JcbMRfaueFBu2kOaIQMKJqK7WfMyZaYOly7ZKn7EvBk3MyV
wycALA+swNrDf6SN8RM1y78NUT8XJyYP+26tJkyn2K7dNhD8erDnR0n/VKuU+/OT+9b9T3YE99db
qDp2vJFUPnJ6VORE90tgBPWOwqlttzwZEkLiMixttPbgZJudr5fX0uIrFC0vZULwfBkMgGYtIRxe
QAtVRS9zAR2ldw2jn3mC4OW1UpZmp8DIxLy4/x6pmnP5HG0D+mmjhEB4noswhw4lnrDy3WTd2dLj
5d//zcPrZEC4/ZZQasqEt9lV/uBrQelFvnmLHmg8yaOAaqDZzhebNkOWSUefm6g4ZbRzG8YR9gtc
ndfJvtu1L7Lm9Uc+EBk6vLsvvZkKJ6Yok7ed4WRXuH61vB3DcIW/hSpM9f4IUuYh64iHHmVFuH3D
fJKQQkEkYcrPU/RdC1/aiMjWbfvDz4WIHU+aWZhhXfOkoAmuiEryOlslXO43LnGyIRSbE2jIZOyV
a/Jm8rm6IVh4jOv/gKCBDt/Hyy5I7JrY8ISc0NRFMZB7CO/ZGNRocIgpdaLfXA+nNQmAoyny3NcK
XkZ5/spxBhowN7Edc6d6WUCRO5A7KGBP1iNtPHL68Rn976W3XiU73UM2A4TqMoamqQ9G7SD//7N4
fK7LUssYUtIp9OO8FXNww/fkCAagL5DNgEzX2mCIkMpqUEYFZDKzBAnC1zbD6EZN7431fqZIJSgT
AjaVk11aRZyg+am+GWa3lj+vf2tCAAZwZExqFHJgwC0xN8cULXBzSmRxqUMr4MK8TEZc6AwFewUT
LZE81q6l10SoR2yWqAiv8zlmS8FKhuwHJpKcRME1TsaT6maE8PMcmQI2hGmrGx1n+ZQfyoMZwLNH
f2ScrRp83PlOpcgJtyOfkz3+95y5Nkq0PUISbq9nQdtNfrtO+zlVndkyiWfNb8K6ky0BI+ROUrPR
gi19N3u8EyF5mj6PLp/uqCGTJT9exj3SnoASKwhz0pKhl7Dpri0MCfDWlKJ0R7fAgPiz5qp7Cpi2
H1SnFQpAsdpzNEoaf7lB4RKqtWjs4S9q6mFD+LspQIOOSmBtj3wj6/TQQQKsyxeijYOCWJFUizX2
aA+8o1DdVV8TLt3jG3eWoweFJ3khcbFzFHgTF1uarBgg8VINVdg3Se3RdKNjQZgAypDUr3elrhym
Lv+3QhpX6WL0J0hUb9T2nXVmVdjGLmtYMkGxym17SHGk/Z3UICE2QSamivxW+qGU+i0yoj/WJnUs
iRIi33bPM/MC+lbLPCs2J2BrMQb6I3Zzb/xWX0VLwC9Nea8+UoHA9jc9syiAsRWZRp6PER/hjT/y
wMP0y30BZt8WzL5UD8EmspwZE0C5yyZ7lGd807GVj3Wc7TI8+/tVvldZTSAL36kL7iOmTTMrWZQx
wU7WAxqabMtZ9M7JZ3/K0TJcfrwMK5QxAaGTbGhZV2ETq87YKfZOGjG2ySkn5BJkh8TKtgP60y6K
TYNtn1q9wvOoyEBOrrWDiKwvu6sHZ7lab5vOVwNrX+8ohNluVjyzK2C1mRTtZDfY0iYG+QTIb4K4
c9nt+jD6i4eaUenY3vz58s5uwtqZTQGvtXUY2cTDLNO+6+VvtfHh8u+TixJgxqhju5UGXAjD0drp
ruIkxx7sT72vvIpRv7NAerYiAWHmRU6hGcJTn7NXJLdjT2Q9qRMt5lanwizLMMWW5decj2bd906L
bBrno0k8qv1yMwI6W40AH+bY1nGVKbYbrjdGd5cMu3Emnl+UCQE0slQxWcX7iTt5PyX/5slB1XPi
siGASUyv6pFaNHGMSzpn9U5misPmfqfEqauhKZfwuM1E+2nLxAxrXdZ2oy84vuqY504zN17SQxJH
Gw+zMR7ZPASIvbxK7rzWyr1JiwLiDyA2VEy4hqpZGoYGlsruOAaj6ihe4SdHyzM8RJXz4vCR7GE/
T8TCiaMspl6TwkaCgl+tw/S1i76W76rFnu2rABVyGEZTy4fvql51a3QTpqRSGEe4C5eKLoBFr7Mp
WUEz5rZzUB5U7JquOdUNWkVA14vKzztffGeLEtBiyUDHWjTYNGlonFHPncX8piEBetklKPcXwg4Q
XKB0YYGNXLYjt6iu8gmaNMrigTaOsLRdPjtbkAAYYdVkGRo4OJFL/JEnqbNduO88p7vmdwgdRlLO
LqBHurC0rgZsoD5Ej1UzOeHYBCzRv1/eQcK5xclZ8EvN7WIhZ8ja8qqJxsCMPl22QHwjkbO0tqVm
SAweqHWp3zS3EXT+Cg2SlvrhsiFqKeqvz79R65OoC/FyNtLDar3Iy+Pl36eCXLHrKSsNhEkhhiXn
IHmUj5xDKPH7l+jAjnnk/A+ci8SxFelL0zEptaHH8K/yYTnyyGW8mj53QXbg3CSR9y4q8pOLMwEl
omQYh0ICLyeD4mg37dWkcoqJcDjCr5kADHYXNerAYESzvo5ykGaho+t/GUqIqeOpNpQ44bf7GCx+
gVI3HlwjxCv4W0S7V99FyXW2cQI2pHJSQsYSntdHXvuJz/A3O7yXzV3v6wGfhbGJ3g3quccEdEBe
l0GfEIfKQCsp3pmH0G4+WWbpWx30kkCHMkMYpB7y+85mV9VEVrX4WbpwoYip5aQfJGmVAbz6rj10
rtY72U7G5Je0a3eV4lJhDrVecZrW7jSzink4zRvMkj17KUAgtx7TfftE6RkQDiqmmGvLLFDo4Nlf
/VGKrm00Y5ClIApKDH7yz1JVsQbhh5bhQl7vMs6Ix3lPTB86ZKECtYkisA/v4ss5+aghRBmrEdVh
HeNIRD0K8Vbh9/oHeXgmIJLaPP7/Z+sKtS5F0zPG2/QbvFcx2q0F0J7yXkuemO6urvl5GPZUzZN6
OxgCqkTqMgxQukD+wZt+8HQV7k1nqJDRhoSRS6UDqGDAEOKOKSkmK+SlPPUmRc8ZH9rxkxv9A3TK
duXeuOOrXKjEErlIAWYSTWd11uEQgIwWJEv8yafdxretw+flSYghLh9DgJgkWprJzrClfTB6WpDh
QQauyMw1nOaw3uQ31O3D//oLkCLmpMdIG1k98QyW9mzFt0xysyKYq73a7eqE8lNicWJqWlOrNUSr
PPfTwecTNvPe8NiX6bWAjVNJJPWp824KsYnNakwQFXitd/7aeuMhOcr3LHMMDK4ZSLfs8t37NJVO
B17U6bPGTop0rtQDpVRHkpk7kB3tVBLCFEAl1Zp4tiLYaHw7d3mNVr9XD8l1fGt84vxN+U759zLC
EBkrUwCYJpaXwlzhlUWDFs8Sqm9D7/CpxsVo3Wap3L8zJ+CKhPmyapmwwCQ/ZnWJ8Y3Fi6SrtWZO
01Pz+wR4imnqPDdsiELgfHfZByuF5kx9a1gPlxdE2RAwBDxRca7xGM+w76f8pWW1u1Dt4HxTLp1k
ATmmZunzZcE7PSrv49RJh3/l1lOk3V+tRFThU/JVghKaZrtK03/o7ChCl3TfuJFF1riJPRNZXe1x
0FvMyL3mLQeMBscuRP/8EOwhkuFx6is+kzd+fs/yDB3t7bYu2yLLInpAJRNT6HjNDHLulm3RBlmm
/LuiKLO/bOk398rJlHCKS3OOxzCFkw9HJCsP2VHya1//R3NbEEFTt9j2Zp6M8f8/ixCaxR7API0Z
LJUFi6y52nCnWT8ur2gbJGzLshTDtDUxWkxC2ZDlDA+1MdGRD3DX4etQf09zHdkI4jPxvXnr6ydT
ArArtqnXdgGdxiTur5vSvp7T75cX85vY92RCiBVtPSn6KMMr8D9FqmpXTU6O2VMNs6e0aN32zXiy
JjgDejnWJOaIZ4OwFkVbKCaG+9m1HCRYgvfmiU7mBHcYK1tqR9DyuHn6mE7Pdf09sf7yEwkYPsfl
FMkJvCEGxT1euKAZerr8iSgnEMLBsGsmPZSQREmW46Bg/L21nMsWfhNAnPZJwO1Zt0oNtUTb1b/0
3n96oBl0CYxXMUGMofiX7VErEiA8KXu9tRmXJbCrYZdPyuyCvYvsSSfMiDEfpntCSdEBcp1ffF3Q
iJl6YBWKHB1xUeWpL1FAwc9vQvefGylGfujazQq9wsqgcpQf6gNni0tfBnDuLffQZuyuNV86pKl3
eT+5G7+BCVvDtJwC2iTMGv6KepIcrVXHS1CRUbsKyOmN1I2pkH1zN09GxNJhrNlaVqstZoe6b4t2
X+bvcYqz3xeqha2aL4pRIOmgWE+lHWTry19tklgfVKfSNIYQQXIOfYCp9MdpcGxKeGj7tjtbhQCn
adUppsLfGSE61sxg3qsHXjSDaIpLD59v3kRnxvgnO7vtlnxae3sB9thZ58mL7hnDzcCFw9QSDNNE
gZVwMpFSRB2yUmsjYGmjHMvmuOiPFpUcIXdPANNqCit1nuDIyh2oCa6SY+Eyv/wavcYK7yrSne2e
gKuxPZptXGBkpTfyoI2Nq9YovWKhBsi2nzFndgRwLWajs+wFj4rJXQPeEtfccDKbBpovGoZNpz21
MHIbBTzQxzo2oxROuBw5mM9X/V57GLxXjXM3I84VtT6xSijXLZNmDf31UehnP3QIIfPwNcHAduya
D0bQwvOpSRlqiWK5ECxelYyxbUgUZc7QOhbS12nQ7lXFKZ9XvwrMw2X02L4iT19RLA/GepMvTfP6
xlaCYt9AGMFGT4jh8Gx56eLyv2yQgFuxLqjlJcsM3m6mGpWfhNF+DSlddXITBfwo0nGslBo2OCWR
wrNMjcMlYdC6FACtqO5QakkcYc7gqjWyvrN5nbDMrhPlOWFUppyAKF2Aj5LlQ1WkyA8WoQ92zmve
FcgepWflQf3EwLyvovmUFHXiMfiFy1dUN9Ra2wyTFpvI56nGzI0RZOgfso+Rm3mG6WhUsoeyJ8DJ
0ugQSagQsENGPeie4kBbHUhzmTc8szvti4LyfMqggCZQA19RjgeayDtOi6TsC0g7ocuSCzuhr5jy
kt+cNMM0ZEWBaq1IMN+WbW1Fr7w7e95CDEKcb3GJ1CAP20pfV1yqF3HbbU4GhR0dlEgqS76jrfUN
VLWuBcWamkBJ7npvveRkQ9hEnSndpLa42aCVdTDnH0rc3TTZ6g1KRiSVfnOq/9+UItKCWKjpDbIB
HosRTNaIQMNDDoJfpJQQfC57rcR8xWWo2m69sv+PtO9YklsHlv0iRtCbLU1zuqfHO0kbxpGj955f
/xJz7lVTEMW6b85CC0VHsAZAIVEoVGVeLHKhW9Y0RqIkeL0eT/k/eNUDux2aNxAE22jLKwdbdBPP
csnKq23HvJhlv6/xZADXnTYhR6MjzYq94Asesp6az8659qr9SMHNapBcZBc1WtMWrCZXks9G9hBn
h8r42N6+jIgD5KQzg15mRUrL3fKpuP+X8xBlPThj/g+Uh6SncIA8QhEsylLsbNWfX3Mv9w1nPNTH
xhGv6Aqv/R0g8QQi3STUo6wjWC0y0QaPTB9/aZvnsvgYXF3mkAvryjCQplhndEmoC1+O4UP/WUc+
g8Fx9PChm+zKKTjoyMtcWkQUpzod2tA7aEUYqktsLsrLOeRQsiUOSz1i7YTxreilXnkDXrpvgl+c
LFd+3Le2fUT/mrx3lpHVlhKmXDDAn4T60Pm6s96MgPg+5XLv6aiVgaJfxrbTUefXzjbaj70IslmO
6nZe+LnzAy/4UIP4ZYHe/56VvcUUzapXsaMa4yrt7kyKr2H7xr8ywMHCnJiNJTKlECYwMT0Zhwzx
dsyoHSsHaqrHxEMQQMr9/CXoviwUhxSKImTRmAFyE5QzZt9bqBYANR7js/agHrobQ7FJqhLKNzi0
aEoJstISRsrooNmTchFc15BgZzsLbbT3oOQcqKZDAjTeT57V8pnZrKFoBEezaOidHVl67cRlKLyO
SiK4Q61kh33/J/2TQw85NWcpl/CCgTeFQ3WP8oaX6lownPlQH4qbVCKOTjZnfw8LJInDj1YQJatd
MKdyfi0udmPd6x94L1FEEd/RRWhvqzq3bGmrT7OyIG8TBZ3dzydTPKTRP3TRhvjnUH6zw5ZytVSG
0Bh9rgDfIdjkKIGfpaM9pl9q9Quq57r2PhD+0azX/eXacI/fbHKrZQ16ZyDbBtLeuIUY3qscHiZt
sGtyl2/4/m+GuHWCmlbEmMKwqyWw0apO7UQQmYTGOHLlLLsTeXgopLKJG87xm1EO+VsxqptgwWOG
lot2sEDaTXlLqLamLSRZW+GzpFUT67GkICWvSDarAstf5s/CK+RreheqJI5wHA2booRk68K5/W82
uYBRrjOra2aktCOWrUqf1eg2t/5pRs/qiDshsXD80/gwhcKozMD/uv7ZJi9CTxSDUd/n4L9ronJJ
Znig2hq2lCe2mhCQRFlgv6/2VRsPagTZb9S6jtdmdC9/oLDxt7Xg8CHWekXESzs78t90/SqZ3f09
unWf+80ABwxi2S+xluLILxtb9v/VB8Zl8sn4wu5zhU/VIm1PGFh1ZRH/TJ7tpgwVU04LpBkm9Lgk
snYqRPGKGNNGUIYxXWxwiyLKQRypHdyqP7Fe9RRFgKhqDFE6OfjhQaWipu39cjHHrZEVi2k9JYAf
RinBVDkT13qsfetWhYphg0KP9wc0Vzh2CtHdRk0mt3iNqvZ1nMNyJ7h5f9TDz8RMbh8bl6FxEK5m
7aCYuIE7sfHWJ8dxuAL5TdODPThAJZluQTfkttWIuxw1Kg7OGynL5GnAqJblIKPQWiNQYRu5L4Pi
kLvKIOBbZiw7GYy2qNs98kICpW22ffj9MsLnXcdA0ZJ3xnoNkid9USHt72Ro2OzT2t5fJMoSB9eQ
ElA0uAFqpkQnKAsb/Vtz+daRjyfEtPE5ViVuxFAXcHULXpDTZazv0UH8LN2qtvWApK77fyHwJVyB
z7MGuRoF8YSd3GUvovqttQgHp77Pfl/BtyypeZtUyI5XumzrgW7rNSW3/K4O/udxevEEDh4UtZ4r
bQaEd4flIIFTBw33j3UIVTNHd1mqTkOIXrz09ywN0zvaPWgh3Yg4abcYKNeYyGdflwYKLsYICWZo
AB7mqXcSsx+ORrJ4egkSwCzErWR50IXGGwzped9DKc/hUGSIy6pWWagE5oZYu5/muyClxketJAca
8wTBeYUlZwy0tP+D0tNvjD1LfUa70uIozvg9PugE8FMmORyBZns0GibO/gpt9IX0UuRExol9YMdz
+AaNJAUtba3hUU88BSfWddIf5nNOv55QdjgEUaHBqGgs0xTOuDxKbuGWP9BYhfvj4iAqQF5evpMc
ESTdlUMRQBHoxYucxVWVQ7AbqJI10cFSJVvoStdSER9Ys/+f3JDv4ZjjQNBKVgzSmf6g+al8rj6i
i7LeZnzbhh4kmqyxmhYk7cB5eC5cU7A7w2byd5nXo1aSJNjYdkPIPpqQZsItn1u9usg1Q5VMYBjT
kLhSqh/700Z9n0VbK4yMzKCMa4Xt3uVYp9czJUu6HT5d/n4uSB+DOu7EFLwuqZX5wewny1cLJBs5
OCOLgtiyfwl3L8bYYFeDURtj0SIRg2GxWoEMQnCsvNaVHMUDPalPwi6b/D+38MUeB/5RAb2XNEY9
eD2j6xnMi6chtJNXptJFU45vpbvgfRdrXDxoKag0Wab30dWIz/CanR2sxIn94Akc3a/poYBSJvWg
vY3uF6Mcukdim9Qj+JrQhIcOclSmm51dtk//zQk5eEeXGpJb/YxUbhe5qlBAcJQIBf5y1b6Mg4Nz
c1Rbs5UweUwNuntP2qV+4+XH6Ko5RR79TE44Pp/OtUZouOUh4tB07m1tTu17tazsdPCjlmqWJPYw
n9idw7asowRuGII1qzTvyvywvz7UWDiQUOVMRexgjk6BbSuHJ9QK2aPwWPSx2y3+vq2tqsi1m79v
8tUmHsVMatMZo1kspKlbP3LNZ9BbOGCBPiwUJRjzrJ0d/O42K2PoJGvHtGNThyGV1pPa3lXhTTW8
hkuNe5du7w9u+zz85YXvW3xlzpjKRq81UEzMIVqqULZfKabdg1ebvNsxXN0bGAcWHZZMQRs8LPn/
Ko3kjuG1h/nAHgRDl6Lu3nRBSdREVZREC2fg78iba7GUDwZ2sNK6Vf9SzZ/2J24b2i8G+FRZOM2D
XGvYv8MB3BJ4isHtznQbD09mJ9R3HajXmK1sNKhefo2ILycshTBMwXKEMu3KyW9blnZ0g8Mc4r2E
1YVLVLqdNMhtMjQhj3XbYIT/WxGif9a83gVB7LVxlI7787kJ66vRcccy3MPU50FH9ta4s4qTkh7N
ISac/V018g8fXBnhj2O5zRuzfx9R+1reSm7TObge5eydGFwWOJJ/NC2a1Ksbqo+LGh53MJtmMVlR
hZjXQha8PWniTWR4/20GuQ02tIbRF7qGPGrSu5ABBTWQK0vOfzPCnb6aYpZpwESCZQHsbeq9Xt1k
lETwJrivVok7fGVDqaHJCRuRLDj6dIoURn52lIaruCLmbDuEWdniYKJbrBRZYXjE2NjxbXJf3zJt
U7aPjcgZ4/dqhdClXoqJEfINJaIQD0WhA3UD42kaTsWgIuMFtiT9VHeUFggbwY7P8y0ljTw2iqHA
LeYTa7horlMWYfhk6dMmvl9m0uTQQhfGHlQ0mEnxNJwVt0ZacrDHb4xAk7E+CN/3HXE7flrZ4wDD
lNo5gDIJGJEdkD0suEUyhSd0Sqm4gUNy5wFd5UT+k0JEk8OPcIjHSmDFQcMnRkFZ+0t/0DxGPFX5
Oa6sj/tjJECDF4UTg0ao25GZi1TbaJ0CEa8puvtG/nKQoWLbskwVPSzclu4GZYpFBQF1e9L95LNk
h17oz2gzwqWBtRtR5AZskv50yIs9bnu3ahgVXYqGSAHSoeabUBAd69uzZiiGBkY5XRHZ7+uQJoub
VGYXSEWJHC24TszEESku+O1BXIxwYGulSTTJOWvdNl8sBXw4FDBtpsKliwFuVcwikZqyxkucgZIf
xQKV29Qckm65mkfZaSz9RREMt9FEV6pFAuP/4uYX29wKWV3Uqdmo4c56kA30wONxwes/xax2a7gp
fOpGtx1gr8bKgbA0or8/LVQwg9ijt7iSPb1pnnhghNwk1e82TP0aG38L0sJcGccZCaDWGz39FdH8
IXX6g26X3yFL4FCSUoSf8DehpQo1TU1ybOHyLiifY0pJlHD296VcOXsx6coYsCi0HnJ7QhezgpfH
7PuHIOIyaRzWlmOflgaoip3m0+yAhcGvOpZl0s/l2bRRSHidSYd9k2z//AkSF4tsXlfjyuJaXGIT
oGTllV3r4H/63CqtnU/f9u1Q68OBRVzFKTjha9SUhDe98o0UWNgqh0TUfhkIBxRBW/ZRwl7U85+g
nBd/sgc7lOk+9q58mAX4nQqmS8v9AIHsb2Y5+JhCLW3UARHG0j3DBe1K+qJIAwUU1OxxQBEmRW8J
Md7rxPZbNYJzHnJTzTheGxGaDKrJriu09MWl11SlY8iin9T5QVEWV9OpV6m/hAOXeeYwJFmSNJwV
dpGVpbuoTrxBkE7CIJ2r0YSMoWab4T1U666mTD6ISeRYYRvauMJ5xiz6+z5F7ElejN2YlERMc2RI
u1ayW/3eiDsX4iTUZWYz13fxLF6bKjSzXqoMjBgvfoHf+7jI3I6fJq9DAUpAHUfUmLjobtR7xUSq
eXSi2I6em++sGhWsnz/1Z9VG16s33ASPVJEZZZNDnRDtCMk7qfgoeCgvm2W3LYm3X+qokzmc0Zex
CjTBwj5BswikalgMWVyjcphJMQuuTkSQm0OSRVOSLDTo6TxTwlJZlgGFr9ERFvBsaiYuaemj3v3Y
d8DNbbmywg3KajJwine4bE5zdM5M6wYqet6+ie39JqsyIkZUVoh8z03Sqe2QG4hN5S8z+KmCU4+8
mH40z7pkL17mFS/U3G2v1cok54PDGIIhZwRW/yuNm0EDRbntIViTH5Ib5UgMkHnXHyfQyhrnfVLW
zpIqs7KAb3HssFJO0zVBgnwubHZ/Gr8qCbGjt53jMqXcsmXaGBpGjpvapD7qyrUgl7YwPuwPa9s1
LjbY37A6V+diKsaZqU8a07VVvxndl/3vU2PgjjspzBazENllolHOdVR7Y9l9WhSZWJ3N8GC1ONzx
lshzmgULtm0Xi56avKImypnSpzAjposdYHtOwB1weZRnWhMhvMrkc9RHjjq95dO5wTOb5YVUUpt0
cO4MG5VGqCb2WqT65mm+SaBN8y8tKSvCp7ROtj3B0E3FhIgreB9+94RF6ZNcZsrZixa8xSWAQiAD
e7Yj/5g+RQLamZpiGTzNSGf0iACmEpmcc+eGVwoEaWI0PvqGz2q9ROrisrlaK3PcatWWoAqSwGIt
ebgx5PGAmOQOhBpgvLHsWDT8sqHSzNtrtrLJTaOeDQhqNJaVvZm+6UDB0rcc3J6hDY5CaOoc3vT7
izU+cTSohjp0JiBQs/r7KY5cS0ofljF2qkg77O9kyhQLP1ZIkchtF9UmYv5Ke0zMu7g69OY/cUds
5E0vXA2Iw/Sw0XRcNRErWcnZ1I+lTJ1Tm4C0MsDBuDlKCAhZ+it4UaF394yOW0dAxy1kNWtXx1HV
Oekd1URGjYr9vpq7oagMbSjxiJNprd3hZlaFzv7qbGdtVuPigLwyZU02JyCg1jn/Bi5mYs8Ksl9F
ZrNaXfGqo96mqLlkLrMeViWICggN4BIDYNArZaaSTERk21NnWJYEVNI1/rGtW/p56AaMy4yPqX5b
ts/7E0d9n1uaqhiNsTE1CDtbRzl6CVSqMmgzblAuA+AWRkeCUEtEeXx/1x2OSGZcG97gyGCpkm3r
SLHTb6/JxRy3JqKKVUCPJBNSXw5qdLLAOoK+V8LdqFnjzls9QFtrJFc41kcTMkigiJ0Wb39hqIFw
4C1OU6ZLyFY71vJNi58145OYU8VxlA0OrNM5yjW5wXnUi89t+6XUvnWUEhL7xJ9H3q/14C9/yDsW
GcRbEJkcdBRRBUfJF/zOpxCGGAl/+ev6fGgksEc6Qe4L/Y8aT6oGEftQI+GgOa1HRUc7P27Uaveo
67VfDuGtjqxjqOrOlKvgICrt2qqJDfqXE/UygxxiL8rQToIAX1PuBpep2HXX+nk4BXeyG50GqsOY
mkgOD5Y80doowYlaBvfQALcDtBc3AvnySKACL9Whd4KZ6iHMNG7ybICeoLsOb3DNZEon85WU2PHX
/e1E7FiZw4Wmi2OrTzGLUHdeqrd5+MhN9gJzMocIndUXMRrscf/LryXRHfPPJtW9SS0NhwjL2M+1
ECFCNRVwa5moM1Z+QI/b3p+o94zv3o7lQKEp+6FIFgCPWqCIJD705X2k3gToY8sHO9KOovF1niiK
e2JsPIFOVlVxp4uYvsjK7GQ8NNOdkBFHKVuCnYHxisVmg3avIIbPGVDBmLv8kE/FQyNO1+2QHHIh
I8pH/xKS/Nq4PKlOqcaTZpQS1gt0N2UOkVL9vv2WHwM7/caEUqijbzu3qqp45DFUlk/hVm7Q5HLu
QUvsjA9oxWLcqCx9Y+EFH8xbjvXl32uG9Hn5TrgMi33/mNmLYb5SFrq8QV6BTxpF1WemN5Uc8EAS
nw0ftdWkbNumq6yMcYH4KKkawglkWkDUV/kxUqcobCnB9BATh/x2TmdliUP8yJp7o9ZBEJA39vIt
el5cNNJdG7eGk40oKI2uhWN9tT+VmzC1MsmBvQY5Orz9NJbTlveqcj/Ih/3vk2Pi8D3QVQgeIIuI
YmO7c5mPlL75POV2erZwLlc3gUflLRku7XkHW9BVmCxYcilnXYQ3H5BLaaps91JtjyiUmB6g6mYL
FD0lg/I9exzUF/mwxGIbM3s/utqb9OdF8htSkpNaKg7xcxnBf1C9eweUHUY/9FA2Oz0sD8UrCPVQ
q5354dv+6lGuz50AgVmEgRZKo1OiGC4YjxM4RFPzed8INS4ORcp87uKxS3CD1yOEbHM0eso0UxQ+
xFB4GnNzVgpLKKbRkUK85VefU7wNqPlHsm+X3cSzUaKpF1y87LHJKh/Q+lqWz9qP/cmihsFBRKtB
6LhfQEKp6CmI+58z6XMzHv+bDQ4TSkEU8ziAP8vjMTKep9Rtu5/7Jog119nvqy1qWJKgGSYcS+7r
q0EIzmX7AYo0pMV/HU58q3WfClZlCnCrvi6dZVw8UUxsSSUOXWog3N6vYqkM8xxuNZc/rOZakYjm
Ner73KbvcMz1DaQoHXHxCtXPc+K6TPkTt8MrDfSPiYkjXKhR7e/VxV2g+vtrvW0CryqWISuS/l4U
uFprq82GtO5wAvRx4I296LdK5Wlm4e2b2a5iUC92uKFYi9JZy4zMgux3eCLvQGX6xtjZR5u6jVMj
4hBLKlNkbhsBlwnlZzG91tNTJX0iRrN5YbmMhr/HxoPchFOMPMwEXQtEVHegqfNTPPcHdnmobqg6
ie1bn4bnTJTq6qhEYmNerVKUIoNcF+8XpHeJe3BYWF5wVR/zQ39NndCkNW7blJOeVbOJmEr1NTTs
5i/hTewET6Nr4jZWFURgxb72xwG9Ghu3iUa8IQTGMJjOaEEtSDdRV5iWTfE214piF22pv+wv3uam
XdnjPNFMmzpOJ8xljEdGobWnsCdGtOmBKwucB4rCEs0yE8yulymzuxpnWTV+XfTa2x8JYYeXtFez
KTemHCPR5LOG0shedgfz9b/Z4OJrVDCo48BkcMPyvh8exVmHGjNxG9++G10mzOLOzVkeWitjaTrw
YTBR1cQNjghChX/SM9M0F445ZZF9ccfpeFbv2UKnmxLDonojnpiKFFjEr4On2WXsURQ7BVvvPWPc
eQp9g1nuYnV0EvDQgbLcH/Esy4i3/ttSMXdZgYQGhpRMrXDDbCzwH6SxHSblaUkb+7+Z4dChjSRk
amRkBKa+doPRhzat3WXEsbR9M1m5BIcKkVzjUS4FwuYzcsXmSX6pWTH6bXrue0fwE08g+QnZJ/eW
iQOGykyiKlcBexqapiIVylgWuOzDozgWjjAQe5dAIYvDiFzRJDNMkL4xdLSGKYOdS0QOag9XDdDa
sBrKlTt0EPKIjAbhrlQ9C/M5jURPq/DoR9U5UXY4hGjjuBrbCSOZ9K9ifxOiPJx5BFWztTdhbDh/
YESnhIqKgh7kTlLzTuif992a+j4XV3eZkZhRBDANGhw7KdqLQnffwh5csxGwv2C1IFYpimjBKoBy
yTE1EFRfZcNx38QukjIbPAZMaHFUM4yicQNfAbUg5KCeVJBeKJDDjvyJCIB3QwVmjwODQQTv1DvX
q/pl+dQwCkUX997FcAxfP8R3JvWIvYsLzCCHC7WsmMvYABdSVKndsXLY5DAmLgh0mcZX5jHy6FAk
II9ycQ4ZULYxa0ODWS3TqyW5m4PYTpSDCZaW/eWj7HCgIGu1ACkF9hzbPeaoJUu7yEtSLyNp7Led
HfAKXQbRVPjua9SAp6bCiC9bUzpFRn4ccqp3btvbLyY4b+8zkBzUKu5G+QIaDN0p5snpO+KC9xd3
MHWQmoGwy+BfepLKWkx5gBUhsoX6PYMVnpKv5bf8vDRQQUOe2v1g8HAxykGRkVkgzhFwza9/Di40
5m5QS3Z6b01F8PCh6wxK9f93hBwu9aXZzU2DO2CNCcySwtHlV7l6+4jjXYxwi2UNQqkLqoppHN+y
9GGy3mLRLfSP9B6shsKBk1BWSZwLeP2Tk6vKONXNVW4QWf1tr7sMhMejCIQ1Q483TFVGpyYaKMUf
YvKyP1nbd1ldQ3GfZskQ++IwqMmFQkxY1YToM4HkElJj5ZHJLBUOtfrbWfyVLQ56pnxIjR5vpk73
rX+v/o8f0hQEhrEjQf7G6e/lK6Q2R5vSUtycyJVdDoqWJB4WkKwyecjgXqn0G8uE/LOgEoi3GXNd
zPCJvyJL5chUWVGXcuqQQFeec/GTUL7OEJ8gVo3tyj/Cu5UpLk7pu7roFVYRLBR4DQEJuhv7+lnx
WU0wXYtEOQkvX5hFkVjlE5xE1t77oplQotkjQfB/uWFs4jkSOJqkqYzAkAOJRBuNoVeYfkd5b+W3
8uLuTx71fR4fpCSozRihcalfl+3dRCU1t7+PpKKBmhZT41OzRhBUgaUZqH4TvmhaYU/S/78kgyIa
FwMcZM9ZGpnChAEs5lHN/lEmW2w/Em+vTHBrUCUtBNhkLHg+u3PjyeE/iXQWRW9/Jbb9amWGW4ps
ycU8YzdX2Wd17bnfgoeYPTDQ4LOJAStT7PdVwNolsRlLjKigaE+JldiyLNsJ9TC6GfOsjHCInU5q
lElMnqAITm33ZcpaO9b9lKo8osbCYbbU5lPfKriltJAIbrS7MHxsCyJdyzDxD4RZDYXDahWPkWPC
KlSZmETrpzfjwTo1H6tuWZnhoHlecj3XQ/iyGL11oS+NZ7163vcyYlEM7u6IC34vKawQukpEWxQs
NzwvJcjCGzKeJ9aF79uXy7AqBxRQIZvA1Clwnr72vnlsIHyMthAQcjFVDHDmuvsD3Dx3LnPIk11O
8jLPsThhgE3yWEfBobbmhygL7Al0H4sRefvmtu9JK3scOMy6KRhxj16gxgUZDBO6TH3JBxA5HbTd
TIcwR80qBxJjoEeoFOrh7d7soW8D1fkDBEMNEKgoHlOpQmb3uG+TfXLH+XlByCgDxWycIfKqZdWO
6q9deNg3QC0ZBxRq10haXVq4s6C/LjdsK37RQIIwZzHQgnrtpzYABxcBxBaUTsB6GZARs3R/rDN3
Cp8W+Wl/UNsXGMOSEUeahm7xglSyOf4PUQa6Xp5QquqgRroGVUbt9m5Y2cNL5lBqANvO8cskX12T
oG5JW3LAVGR9FePEDsLe1rWciLe2/eFihQu34iXvxB5kYk5X2Wp5U9fEzFHf5070omlVXZUxiqa4
06FQpvv7K0PNErdjx2gQUB0EYOrnqxgCnf2LlhJbZtvJLlPE7VJziqDCIuLtbRF/yuW9YJV2kbzV
ytX+SLZDBlPWNUvVJU3mZULGvi0FkzWotl6SO/1tfEod8YjSI9n+YEHOyhh3CC5zbaVhNeLBQD5p
5VuB7OaHethXJrgDULWKCbxbaKOJ6mPR6G41+xH+R8za5n3hlxVwHP0e/SjVUi4lXuMcPfPEk+yg
JN7XHpUJjAasP4PCTzYvf+Dnyhy3X0YdlcoGnsKcBhe7DCdu8RTVbxPobAKkuj+0e1bWuN2zFPEy
gQgSUwhmjTYdbHP6yGV/ZYHbP9GA0lFthNMVnS+Yh7rzUZZFLBFbgr054zZQCP6xWRiBAckxODFq
htRfTqz/jKKO2wSb1WAYWKwiYcsq6rzQEKRm2g9FehZk4nqyzbSyMsAdbmWqWJ00g69DfShflUMO
6QrwnSXocNI/QewbXHHWB+P7lVHukJO0MQoTAaNqw8luw9iW6szpUUq6v0ybSLoywyFCIEPLSqhw
luqg3M30u9ZM7YBsZWH+9Kcv4FzWVOQzdb6iZE4NXdALWMkyKArq6BCLDnLhBOf4WA+27IpXpLTE
plfgyEanKvS9QaX1u1eUY2aGc4AoeWpPYYKsHAXc2wYsE3QguL1KCrdAoTmZgxTPSMLc1a//kqvV
hteBxZq1dUYlI0n8yLGHCoP/NcktVt+bsRKnqP3p89syyUCk/zxLDYWtm4u1ssIhOOhwmlnWQrx+
STb4VHGPBZHgvRiCghdJ/JP5SBFobQfgF4s8BXSpaa1U9sjZanflLcvZDbhgBN9Y1o4W8CHWjW//
zec5RJ0ZqpsE6yYXrgadAL7NwGE1GA6953oR24rpCMb5z2lq7RallMPwOCVf93cuW4Y/9tTKDofh
OTtoQ1b8VymGb4mgax9lV8mS67DInWJC+yWEMoaBTHpS88d+X8HtOGaMr4DN37UEWvMjcw/tEWSd
ldf9ZPhuVTZ1Z6JschAPLbykGTrk2RcQCNcqyMEpNhLKAofxbaWJfRsCLqSuv0pksBUtCZGB2ITa
1YJxgKF2cznGFq61+oLK/LORHHuq72D7qFrZ4BBiWJpEK0pUculfxFP2PQKVFQ7gt6GCIlaJ6yXE
sB9JcSJqYBxg5CXS0GIKJAQZmGq+FovXpISzE8vDl62bYjn1TcCKBZvU7tTeSRPtAyehJCqyoeG4
0DT+dXYpotYUdAT8KeSNp7NsvOhUFnJrotYmOCerUAyfRgx6VPMp6b0wNO3Y+siJvjbCuZm8yFmU
NhKakHrZL/LZ6wTxYZapNpDN5pO1Hc7VlFCf86ZAgFIan2qwEOaho6vPsXht6Z+m+jTk/mDlxNnE
/nYe89Y2OU9bQATbmOj6dnpVtOcktZVRsEPBrYQvTU68Vm3ezFbGeL4lAWQXxiAgT6P6PWTlSj+b
HR303oU3Xo1kro0dCztDe/9rVrCK6UujeQZNyf9Qtea+fJyc8lwfMySFqOYFwhPfT+SVNUPLO81k
7YTxdKdEthE/LB/q813PH3dATWqnx82EyqqKHRPVoXRyRz4WXwenPurXH6MFWNvjD6Yw6mT0JeFg
6k8TeiNGKuJjHr23RGxSV5MWF6IWqDFugUrfQOQqT69FGZpQonBU58VW5NhRBsOuxNjW0PZVNXdR
GDnxaBzESXPFqbrGjau0hyU4LEnj7kcD1IJy0GIJXZaIrWGhFQx1RMXit0UCqgeK4HIzVFtPMocu
min0U96iToYJi+lO7Fm3waF30YzuW+5CVBBsoT4UFg1Jkg2QPfCcM2Ezd+rYA5KH5VqchJs2oB44
tqftYoHzmSwLpyUQWCJpmpyoH+2p1v1oIjxnKyRcj4NznCSOlzRjDcJz17hl/lWokDhMf7TD674T
bIWEazucE4SofRClAOkdZWp7x7SQUgYBTNdA47mPThBxyVD1mnm5WhHPa9RC8V4xFmkQtlioEtVl
MkiFqWd9amTcYVNJdYr4CUG1NNTOXB/GLLaXSfVmEVlgBIOQurMNytmpUXGnjawKggB+P9SEWU9G
8hRX7v5yEc7HU2K0NTKweihjL3W+WJ/z+KUciB20fWD+8m+eQnWoMzlSJ/h3oX9VW/iB/rnrHrU2
tSeqBpAyxQ64FTqOYS9qzYhHvEFRX2SjPRQSZEUWw25atAkvJpGVocxxp0sbK3k31sgAijWKGtun
ObiC6L1jSX4xENv3L6B3mUUOJRRzXNCtiaHVngRhmhr30wnVp5BjlbzoJFGN3aQ9Di8y6B5XGtwa
BdDLgSkCx358XkDM0oAg7SN3qxVomBxoZGpQqv3C6ucsx1hexuH7vpeTo+HAAZVspSKwdGYDuYAF
sj7DlXmeUCcMdfZDTrjFX8LSy1pxSGGE8iiPjKAYXhdVd0EA7k80fBXKZ7V+WqTnIj+J1dP+EAmg
MDmgqJdw7pQJuFuiDCydUb8gE1Cx6e0SyI4MkKPIMp+06IZOaQ0T+CeY36CcYuc4QZagdwItO8gJ
5YCb41lZ47ayOCtaDKEj5M7S4j5q52cjb739Kdv2ipUNbv+KRgKKwzpm5M4mUkzTlVocltPksega
EqwaRSZNzSAb8wqe5LRrRi3HmNTifimPY5BAwTm0dUS/lkZxOm4e+KvBcRsYDwOgOooxuDqUbbX4
WYKzR1zuNYqNm5xFbvMqXZGaWYV2btG37hhSqJ9ZQXF1y16P/rM1bifHej5MSLazndz+ZO/kgWue
q8b+l0a6GYkbOTWL3FaeTK0LRSvCiTK8lYutRqJbTY48UOx1lB1u+7aqLPRCjegl0kK7z3s7bTS7
FNym74ltTK0Xn8dYwF2gIX/GkB33fyhyBC4yZwq03hMvu6EkJDejJlBEmYos6yLS77/7fGWkYqGm
iokbbHjFKjfGQ4+uNKq3ZRsufpnhL8oQbUNVZyeiQRipTqhTQaHqHwItKBNcNn+IZJA3AdiBrug4
GVzZqR+ma7yU9nYO8gLJo99Kt73iMioOBKF7uMwF6BKcrrdsAbwCsnStm8chpNxvs8xAuizTe9/A
CppGucJjwoBSLpxT7HVEdTJXeBw1R3lYZuzmAmk7kUrzbwafK6McHkZdoNYGG94y1k6pfh463Q1j
f3/dKCMcDqqWmk4xe4RJpB+15UR4YwopsQ/KBg+BdR9JprCg5UnpHLN47HsJFShUxQRlhYM+K4pn
M2BZfbENXFVDo1gd+E0aU+ELO/b+yDGsloXDvL7SQi0ekOiMIpchBGt+ix289TDpSFaORPHyUTuL
wwi1UropyoFI47DYS6XYOpmUJsbEN+QOlmBl0gR8zRSHSa5PVxNyBafhVJ4n8K3ivC/cfb/bPux/
7V2+82BuQt2MJqyWJr0K4mwrE7RmCk/V/FkyiFOK2r4yBxRiLQyLIYFdYn7o3P5VsDMX7IbOcjs5
xS1js6Pq44gle9fRXOFFHbRJFmtI3glq/GCJw0mOvv63+ePAYQIf9TINuPkWQXAUa6dPFzseSreS
nyNKaY7YWTy/VKdYRSCoHXgZQEurTuiXvcoD4vwgsJynlAo6SKLFJeqdxArpHTmwM1l+RnGjbRjl
B0orJMlAnbeEdxgwh/5+5oIToFITpcWDenWfR9+SyU3H7/ursz1jFxMcRgy1JKdpXpqOKGh2NDiG
9jAbhAdsz9jFBgcLYdiEbT2VgmOW34fwLM+fukS3lZ7q3tr25V92+BzIGJpQGjRqVIqJT6X2Pdep
LP42+FwMcJGDtMiBUiLJh/qq+pW9LTPNBHaXDh30TLjk8yj73p8AfrHHoUEmtNI0mSh1YHf37qhc
h7VdXGkP6qHz09bZ94RtnLsYY4NfIUEzVUWlysXkoDHfSWQoGRqV3U3ekvoGzox9Y4Tb8RIyYo7N
EmVYqhga8VbwWY5EB9x6+0b+H2nXtVw3rmy/iFUMYHpl2kE52bJfWLbmmDmD8evvgnxnNg1ziClZ
r6pibwDdjUaHtf4lQr4sif2K1ZKWaJxGXUWuRToaB9VHL64bBjrgqVpcfqLTEi2Jix10e7Kspi/A
AlD8b7CRlgfiQCXwPZsarrKSIkO8x0TSrwvqCmux5LxGRyfeuVowFE/7O7Zpqavv82uQjNGse3y/
QJkPVZYEw6u+Pn3oXFZiOL+WLGksRWE+od3lJ4EQSHCvi5MMds7IE6FciNbEebhOX/psqrEmo/4L
Y8thVjhaVzpmIXDWm/azWhTn5UIJc3WjlMJ+5LOuXS/DeKzbTw1mR2v03u6fk0AP+KefvEgZ5gLg
GKrkBrmARQTfuV2vvCxG5zxdGJGkn0sos7HYp9pqPDlPv4yp4S0tVDuK7yO7+KY0GD6Ou8Aacn9/
fZvjzWDV/VvReYLidEgKhUq4+ZQn6rWnMkga+CMnOrGOqPaQHzIRpZtoSzn3pxmg31kU+Ip+/jo2
r62o4rfpHlYrYvJXvsgeDSWcYni8gl6X+kEdPxfZwx/uGuceogJYgJTZFX0NH+ipwSvddNHuh4o6
cgLWraiVVbQmzl3kqUXxYMpQ7TLfpB4wyO3DFP5vf1ECs+JnMPvIMtqB7VtW3JMeU1DlG2qG4DUZ
fQkTd/vCtjO+q1PinAU406XI1GxWp2dEvsk5OuiHnyP1+5JEW8d5i6XXkI+qKUaIUNdFl5VTz4XT
9IKSjWg9/NhlT0Jqqm0LYj+wU2DK5mjeKmewLgvbCUUWy0/2FXIDwqxWQ8vLj7HwWY0+vltupcwZ
bSe/1fzxShEsTrCF/OClYiyTpRbwERNoMuuKXrVh5IaVKrit2JH/FoRdVMLgHENUKSOpDIgx7XNu
H1ENyJVDkX4K2xs9edvXiu3330oY5yWWFLRcGtj1GPak9XXyhlP/EgdhgEpU7sSPstcK+9FF28j+
v3JMoRpHusEKvYU6f6bUeh7l4RHTuiLnJHCwBucsJAQvaRVlCGZNVwUBVO5VmJStsqAFngNAcj6P
R1FIJvAdBvv/amlRa0xd0pQ4OumbMZxkKdBtP8ndlHr75ybaQ85tKH1Y2aAEncD3ARru4mhoiWMQ
QYAhNDHOZ0gluB4x/IEcdsCSOfCF1ItTcLGoAZsLtW6lWJBCEmwgPx6YhFGmTAR9WVJ515rnVD4g
89anL9ksimi2d1CzbAV1KR0t0L8eFdoZAX0gI+DI7CcjPVjtK5WOHzmkiwjOtqgRGZ1iAWS17+RX
ktV30VT7abmI7pDtgPMihzMoIpEiNiwsJbed2Z19+Rvx+8oNcRdnp0z37TPjpuo+i7h6tg3sIpcz
sEyTc63EBebW5lExzrKoAiA6Is6aSN9mTb4gQrIa6qTKSyiDZfQjTHTo0EHrpKKCjoVvMiibrpQs
1nEo2d+U6i0VhWHbm3T5vvqrno3KItE5g0uYW+qlPfHksA729exf7PQig9PlFtlPWuXIGM66Uybv
/WrFQT71UvCTTBT/eNwXuX1HXSRyqj31ak/rHLtGlOelPPX1oUOzeA4c9/YmpwIsoG39vgjj9Ltu
7HFqKtz0pX3X4w2nWI4se/MguAu31e0ihlPnysrCKi7RuKAtmaeaU9CMr2ouml76lxv3IobT6nBY
YvQ5wWoUIAydrLMGpKHq8E5/9qD8AH+NkHJoOy2x0nHuthgj1cokBhvYega4WVFptTz5Tmv/n2ZZ
NOkhlMfdGyNQgMjUICsqfx0C60D85UhOCboH36ltRZVdgXrwYIWzCgLkIUfbeFVeRTWKoPO5z3pP
GkQBBTPV3wOzf07O5t6oo7a04WDiESxdTawrFJhUJ/mv8bVCIkGcKBeoIw9dmLc1GWkMx6F3pya5
AvGH/pFxx5Xv48E9MDmstdWASCwNb8IqGPRXSVQTEq2CcxSDNYPClLAklfKFkju9eatF0GSbHhZT
TKDDs3WV8HD0eQMAFnlMJndobyb5Jf8QKpNyEcAnP/SYDmPfINFC0QMUuwDJ8esr7cAmpcRto9vO
fCWN0zLJmPO8pXiopdfqOb/vMAVBj4CC/yZ7uR/7onrM5tTFenXcBdVl4TzGE54b7atxsB3igkjw
s435QOuuOQFYH1NMootduEbuwipa0mhxhOuDgcmx7nRJdsmz4SgufWR4I2bi799XAh3ROTWUs6HQ
B4JFltVd1X/pC4Fv2PRBq0NjZrAK/JVyWWpzzuHUJ7yjIrcA0GMt+a0IbUa0Du6O0uM5NHsTb5q6
e47ouV8EIb/o+9zl1OW2EkY51mEXd2p6K8mnPzsH7iYywg6UCqzPcgayfNldpeT5zwRwV09pqllK
Z2hW138b+1NvH/a/v52ovJw0n+CQU+Ao5zVqS9259xnoKrk3H2avAESXyDQFSsVnOAAWqtKxRKSA
pnVvmK7D1nYK6S6vXv5wTZwLmKpWSacSvbyMCFxlDuConkDbBx76D81urLaPs/zY7szF7ODdVMCy
WFGgVakzCKdf2Fd+u6lXUjhzRwaeyIUGM6liFz03YE1o3BgYr3MP3JfK+2Af6kogZ/92b8VjiGqd
a/Rep71J44e6GlcCOMOPJjNOlBoChvS6V28xs7SvAyJd4wxfWyq1NGPoWtV/S6zZLUBvr6L5YFRy
d18S24q9s+FcQFaNWl1pWEk03xW6FyrXiiEQ8Y4tvyeD8wJ5irH6vEZpsfPDQw0kdYJhj9iTNWe+
iz/Rb6x82l/Js9cJKraCxfH5i7zpAOdZIiFuSY2TVIcCAAhV7+/voMgH/QZt1CraJBulhSldn5EQ
TjBX3XRZeC1unBRcCTygkUbzpkR0DejQvDhJpn5lxZK3vyDRrnFOQbcHVAFV3M6j8XmsXhIQnJVC
QCimwTs6YXI+oU26VMpmRO9qTNnIxUFfBieSh0DBiEkaxsH+mkTbxta8igjUBGSUMsviGnowpc/q
9Gn/+9uPrItHMDmPUJplCRR4+Lj4uvfbkwa+NvPm7z570VUkWg3nHtoszKvcxGpy1nJsPYf96/5y
RAI4r1C1hFpGgyBetl7T4aXqnva/Lwo5Tc4lUNBYAcsQx99q7uAtXnHMzhIQD+LC01zlJgmEr2DB
kvjukDS3Q+BJwAkhJZPddpNXemmQublTA/zgIXwl1+lZxE8ocg2/pbMstaS1DD/e9ZhVGG+74i42
X1GnwEhrUd9p2Xc9PebC1mBmoTvGZfERhK12YR+h7MNoK4if+MboSKDfnF+B7XZjFE7yWXCem4/x
i/pbnM+obQCqWy3I1qWj9pocG4yZkLsFIA9AwQTpmUCa6CzZ/1fWPMa0LBQVUd/0NnhJ5xjgyZBc
6uSfUIVkD7MkELURbIskaMSSDRt5Sc7kktTU6KhBYVPrxZLeOlGov33jX77PWVyrF6Ne6YjEKvlA
Ez8BznHeXAlZsrYrgtpFDmd4akJHWUfGy+2r3G2HT3PydaruMKSu1/ejcW3OPjpMXMF5bd8o/wjl
uzbVKQLuDYOOV55mN7tl7MPFIQcClkPu2JhGeWiuVGEiXnBkfOdmH/WNlrEmo/7cgb3lG3kXS88Y
oEgGh1FAiN/vbPt+t7zLSjnLq+0+UpeBpQtO9JSd26MOfPRaCA35L9fNRQ5nb1RP1NlWcYzolMcY
WeJbp/rYBwwzw3gUDRdu39UXYZy5aVmy5OmAwpOZBqoSNMYLwabqmFN2BIqy7UYukrhr2uqzYclm
KErrFZbLqlzDUb4D7+R/Oy3hNnK39hJmykwW3cJTiyF89y+S+1Z+qh3Vic+FwEeKdpHzIIuCcZCl
wWO+1GnojPns6WAfIObkFEZ4r2MqZX8zRerPeZScZGM6Uai/OX5WkmCmghhhO3V+cSU8pGFLpUWK
qx6XW+3Gz+CoBUR/djBip0qcyf+JuCMq6Qo8CY9pGBtjiwFhqGIMArmWHMuwcYRpl39Jwv2jhjxn
aAJw2qZjmM54sDww/sdmckKvvKpeew+IMaqDO610J0FDg0gbNc550BYYGLWMsK4/t9fJMQea53iP
/hO38MarD16il0VyLkSyO0rVJUFb7k1iOMVjda4Oxkn/inHv0WMUnrbu9gKdFNxyGudJcivO4wXt
Bm42Tu6iYSN1DCtVf8VCoLVt7UcWWpeJChp1zpPU/ZABipUV4R4Gj/W+pF72v/nOgidpXfgT8X4y
e/rd9V8kcr6koE1UUgX2TT081t0O9IPH6AwSoN5hlBVV0B+7yJGB0+Lh9hXBnm8bxkU6513IGMdF
WuA0ddsIdLP15Lj3aFIJrnLRtnJOBXs6kzpCGKRMwWKerV7wYv+Xh8FlHVx8UrY0Tm0bLQfqQ/rM
Akk8Q+/J+3h0fsbIimA9iuDU+HIVGqyRIBiANqvcAaNsdrWgOlvn7iD51Rt5YjBlzd1PcxA9DkSS
ucpCOdtD3RO8DdQFHAzWMUquJzTE1A9G8rLEp49cBv9sK1++0pqEkBQb68pI9E3kFXCdfyaA8ya9
KoGAlWWsavo6my+qKCMmUDyb/X8V8rdDYWVyCHtOzKteQbZaVE8UGJDNOQw9qedWT7GANjxny7lL
X0LF/7M94jxEOcWSncbwEHl7AlRmRo9/9n3OB0xS2cR6jgLiKE9uBHjRJRM0BIlOgTf/UFsWdcDD
y0iUoF2Kc9fEAosUnQPnAFqkBcyGos1OTwGNIHk2Qa7rQ20m2t/moPKYrxJV9VSeUAcdZ8mZrM8p
Efmx7Uj2IoGzbiCJ9jQ1MSsSfWKFCeZQkuvsBDwzNngn2LN9V6LynFkUMGQFiMww0ByTo6JdG9W1
WT/1soLCUQd6sy/7erZ/RGA8/tUWzdKQpchmth7eSPRqWG5C+XFfhOAeQEvkrzKyWWr0UQXCHc3d
n8CA0U2nORjSpb6GosF4tESTfqJlsf+vXIwcG/NETDS2UPWvcPgyoZemFhT0hMviXAAl9RSWHSJL
+QGwM6yzPQ7kU/Waflp8hmFhiwTuW6zK82jpYI5Esw7OyozB/N3gEcxGCgfMVjv2TXOqPACCCZyE
aB85JzHOYyl3KRrtiPKQ5Yeh/kTag0A9RObFe4kMRaXJwrKko3pmYQI6Wk6j1zoFiKBEjw7BHr7n
VFaKUaRzbczvPejVbarctqZocm07LP7HWbynEVcCphbsxaEZT+6EVveruBlbl2b2J72z1IPetSTY
3z3BAb2/Q1bi2j6vO7UPbVDgPTbZATQ8o2iaTLRlnIuQ686qShlXXRs/WuR+7gQKsLljRAFYrgxq
M13nvm9aYSylGmBeM8CkSdmNbN2Z+Zmmbx/YqZUY3gvplipHMu47THax8UhpLB1JhG7HruXfHg4r
IZzfqZUsiqoKl1FTvcnqF7P9TPvao9VhFPUJbh78ShLnfZDS7/vBRhNTlp0t5VQhjkqzT/tbxixv
bzVcEFLaTQsANhknIyfNsVL7wcmKJQWz5vQ1Smzp0GqR5TbDDBw7g4osaVPvVivkfY+mGWmoD0gg
aYtLmz5oDRGSnGgTeddTjlLdj8ir6NXzSAObYnhjet7fRMEy+LaG0Q7RHdvBvZHluMR3ERW46O17
6LJPfDPD2MQWQmq4gM7XXlnJUjOD5VEBSZaOrGjzXR8FBitaEXPoK58T1kUyWAtWlI6fTcUl0bf9
HdsMgVYL4hxCSBNNy9k9V2epGxvUJRg8Gcq/ICurnrXUdPflbZd2VgLZglcLkiutMeIRMVf7ugTJ
sbuxvNx0spPiy8dZdAMJz4vzEZqEueaaVTxI7bbXUYv0QuoVYIcjuWvFXnkWg1tvp6NWK+S8RRaW
IEWJEMLGJwtl++oQBhMaNgAH9F8I8DZv9JU0zm9IYB7TcgOZBesF2Khn0KO4ySH/MfnvDSK+4PS2
jdi0kRsCoaTKw2xJmloXi4ZYz7hZKgfHhzwDQNjecmcB217hZXd//bUvUiCRTzTMSTMTy0CBWLWe
auMU27ddeNoXsX2R/LMoviPWUqtZ11S4dzUix2kEUUL4F5mvcpMGZi6AadzO/oIa8f93kM8o6LpZ
mX2Nit8IflbW1rEcmT4uZxPzDfIxd0VVJNEGchZOQtO00IULdSSPQ3sg5ksr6l0WieBselBnvUgs
lqKX7prhOexOUfu0f0b/YlWXfWO/YeU3zKwDW+v4vm9KAHwjwPNEB7zcMNMf3Yng8LfDpIswzoRD
u2/mRQGOrY7OF0t9SMbKI9bJSp73VyXSPM54E11NyxIUHW7ePIyLNzSvY/Epn9HJkf7YlyTcP+6G
Dy2MI1tthHm1H/YTexkWoOVUdOR18ZbxREk6kUZwlz3AlGwkkqF0cnGl154xPIVWsL8iplS/B0x/
n9Fv/DPgBUrKsafI2lT/k+3cGUQwIsp2SHaRwOUiurpBY4qG0S2jj4b8pBWzegYtcNw7jZqZlaNM
ij0etZgmkpfPWj36VacYJAA0cVm6GiYEU7fTdKo7Uj+OijuFvYagZ1F73QPvfGt6/dAkpte2yXTT
0zGjzv4WbZ6CDl4My9YYwQinXhFGxkjUg/9lAqXIVHspqIYbEaXs9h27ksJpVlSiZQLTgjjrQ927
rGbQ3YReeK09KDn4PNtDf9xf1nYxfiWR065cqUK7ApM3fCj6GI4JqgUzarj/oV68qWQ6sRRiY7BK
/g0ZJ2tIXk5wBNRb3vszKGoT1vP0QH20hBzSytUFLmH7zC4SOdczDvVkphNu2EXrHL26M7XeD1tR
HLsZNazWxWlGHPULbVkHtnrIn+fbFEOliftepBsO/yEkYpbym62uxHEqMrXyINMci5KGK3IujtUh
OpTK+Wern6hCJ9pBTjuGZQA749Riqkt+qOmRzidSC2a5BCL4ciooOS0yw+zdmJ4Tirft/LWVPuSx
L5vGV1OVdFFI20NI54++7OcBqke32YlN/aKlQJTwYmHAzhHxRdTRSBOZ1PAV4FjCaD2QJQs3OmTX
1p0aFN58JYoZNq++1eq4sGRMs6YagW3lNt135KScdvxaqV6vPlrL9313wSxmb2XMxleRA6H5DAhm
QOtSzXCsTnbM6pOJKnj4176c7St2tSSmNStBpaW1apXiwJTGKzHJH/nGfZL6ncdwdnPiiAZQRFrI
uQojH1TwFaC205HXonAsDJa2wiZkkV5wniJJiirM2R1Cg/RUq85yrR0lX/ejws0BrSYGfRQpBucr
TLIMqd2z2Ms6VaGnxS8L9U1Mvzez4MBE+8c5CqkpYnXWmMpX91T/ioRrXQqe1wLd42mVTDJrjU7Q
Jt6lzd1k3xWz8ZaY5zp6+zPd49GJY8DbW8YEHnQDjWFopo7OWRUsDxUy1WXmRIHwZS24QQj7/0rZ
VUtVqMLsF6GFcS7Ql164ytcJPRAsNy7yFtvPpottEc5dFNMEWMYOthW+LIHkqH53oEftaxhQPz7S
G9MT3cPMK+x4DcJ5jSIHY2suo2F8Lr26PEbCSo0sEMB5i2Wue1ljwA62cj1mhhPO51iXcaN8R2uQ
JT8M6oMhvwjURHARE85l1FaR92XMajW2w2jFsv/h9R6EdwwazTztCxPtIOc5zEIezKLE4yaJpoeG
5tdgrvD/TATnK6QsNfqR2hgh0JK7nuSBLGfuvgiBk+DnMlPaV/bIOBQTtfMH+6FHWFYj+P8jKfxw
ZiRRW1IzK3Tt6ckqvun0etA+74vY9quWqsuWpdvgr/vVYPt6MrqsxyNdAcxaiRH+fPlsNYrT1rMT
myK+jX8x2Is4zn6qqB9VTcELEB2509u7hwiAyDmDUWdGp7F0MnzSCXZxW+MuMjmTsqFyqV71jN7L
z7tbOX/d38JtXbh8n7MeMsx1EYGOGwRBZwVZm/EciuiVti+MiwjOaLRwUcxqQC5KUX4s8nUUHYcy
ciIRFbtoJZzhhIUU4k2InZISoBxnYMRxFPvHn+0Wd73aYZJ048CyQuqn3nDL9Nh/LAL6e7cI34/Q
Sm3fYn9A0pQCUHRSHXBTuZbohct+6O9XwUUKlwcwe6Ue40qx3WIsj4VWHutajr3KAjpYDfp3zAug
Ov3UFiJ4nH95WV8Ec3fsENHI7Cl2cHRNZzhlX+Onwm1Sh2Vbx5N8pEqwf2T72kf4DgW1nEMpigBC
YDKiGtPqnHIEAJBsvGEyWCBr3x8RvlMBXDJp21pQwTi7VpoDlYnToXlfKpyCCnz4v0Tml43kHMOU
h0ksUTijyo8ZskjhD9/RYdh4P1HKKlFjicD7EZlt9Co6modwHgYTdVbyYN+xOjvL8XYpmuOKE8MS
LwfffN4/O6G2cK7DBlZ+XCco5cgPP4Ht6VX8PXz6+V5sgw+l+FDI/XmfAHPm1yUuU1NDIsqvhVG4
of04hJ+jSPAq3XfohEfPT20ZafkJSd8UrsNqysOcZ4f9bdv3hCik/LqMUpvQbgQmDFTEI19RoyDv
r2khIg8RHQ7fqlBp+jIlKSt7edLdgiGqyDdvE+ATVNCH8kUEaiRaFec50kRfVFogOSp1vpHkTqU4
tfp5f+cEh/O+5JWOD23RZbaOnhxCtVtLVU/JILhvhbvGfsJKhNSYeTTjMYhSmn1nBsoVQHX9/AdL
vsnH6rskcEnbfsJQDMtAiGSafHkXo3tLqI+Qh9nKQPVTpFyWxzEwgvRse5MgibTdLr+Sxh0SAZNd
TCheAMliH9Nh8EFOeWg0vHTD4WAU7dWomX6JSmUtI1VvfErVpHamWHULwP7a6SzovdvUmdXP4QJE
M9LLYbQwGxNiOCCnP2YpGBPRDm8qzUoId6LhZBQ6ojR2pcnuglxxaTmWR5zlR+u0mHnLD+Zf+2q6
7YtXIjnnXyWWlmkjWuKWp+n1ZyBqnArJweAPMjMAKqKOCB9AKJP3/+FQGxEDFUuJb9s3BPhIy1H+
IisOhnIs8wSIEPQLiFyyaHO5G0ACPkgVs/n9OH1Ziqu0FtyjIg3hXL4iT22ns+4kEywthHweE3Tk
F6IX13aLwOrAuMBx7uLYykOE2SNQVFguw5dc0OfKAUs3iTILm8HdRRg/667Sqk9SFXmMFPPaMTjF
ZkzIpPR7ZH5NukdJf7Tqk0AhmSH9Fk+uRHLxpFxbii6N2EZ2Uef3itO44KBBG5PDSuj/Ye6TOZI9
gZyjKaupkhuTwYmAPI0A0Bs4hObNTxwruRDmJZly74njHEmyDHY0trh8WtU+W5HlSbbaOpKCkRJR
z6TIh/Lz8PmCupsewZ+oh+oTZqmOhWu71vXgLq4RFHdRIHpyiPSF8yZ62k+1POAi1ysVcLovpG9c
O3Kl6T6haAw8N9Xg7OuLwOr4EXnSytXQoajh5j3xBx1g7J2qOfY8ZQJBonPj3EduonRidnjnJBXI
fI1Hu0iOQ5M54Ib395ckumhNzpP0al7RdoCnsm4YslqK1ADQYU8RgJrEEPNb0kxDVXRLtmwbnRfc
wgbdImNdZrXXelHjsu5h6ySDian8tvjqUeSFheK4xXXhWBfTkNZeef2Ta6X2zUPopGgAGh1RInZD
O35ZG+cs+1SqkRqdKm9e5oOadw9hNd4pkeEJTmzjblnL4UteNNWkLGyxh5hcUAs/fybopWJJX8xD
j51vH9pzfRA5Z8Hi+BLYbGlFNM9z7cXh4CdRFozV4Ea66Cm6ofi/rI3zj3YyhPZsV2jhi6dzVgOV
kXVZPleSIQhoRZvIeUZViSWdzHPl2UXfuWaOVgIlUmfBNb0VNv+yHvYzVmFzqw7dDCy0yhsC+VwO
GFJkbW9o9b4e/GVxxSov2kB2jiuBldxWqsQ0PiZvjfS5tyc/eYvD474OMjPl7pVflsV+xUpKns5m
po925VXgep7JsVVVhxo3Qwe58ed9WaKT4lxGX2izrHZL5U1L42bl4BqVty9BtBrOSwyFXTflAEbb
YmhY8Q5T/jn6fQcwIVZ14lWayL0L1YJzFQV6EsM5VCqvQUF58jpHuaJXFNSBE2it6hvRa0pgvHzt
q6dRmVULPJMdeyG5bzpPJjf7eyg4Jb7qlcmWnJAKp9RkT/X0WIkm+EVbxle5UiPWS+CwVV5/Tr4x
skB6hL/rPcVNHfnK9iRBY4ZoQZyDMLNFr7KCVF5afynCMxFhFDGl2jEhvqpVRaQHgww8XVlJfhgr
bmdnJ1UDgAy5GbsTGRNBTLEVoK2NludeAVxNq5EersFWHPUsvbHWvdCjsF9/DH6CT34SxWhbL4hf
hHKeYq4pet0MqN5QxdfULIO6pUFsFi9N1gA1iT7JSXlI5PnrjPqv00eibRb+AM59EPB9NNHU6aBW
rU/VOTy9FdfNiQ3AG4KGUpGVcW5ESalR6jX2N8mOsXaMJb+sgn0r23rNYjsBb2KAAN40+dJRU5YS
HZRSx/uh+VTfZ/5yZZzIk3aQDuQoncwvwvzptnO8SGR2snL1RFdbq8oHHYQSc+6gOjqcFnBNgmcN
+Jr6OQIVUXeNabbvkiDjuL2dF8HcTdZHDcj/VHiUrqdOkd+3VuGOxev+hm5flxchnHrKxtzbbSNX
Xl7eAdOCGqY7y4+0/5B3vIjhlDBPtEov9bbysvqWaI+TCBl+21ldvs+pXizFiWxaFIcUFYexi+4B
LyTISW37q4sI7srCHFPdZwbbqfQ6yq5sLXLs4UcO4IW4u0/6H/vnIlB0i68nMRSjZVIhbjTAcBr+
fJn4GpAP7uRA9YaX0hXF7/uabslcMiBSSVjLMuxX63Sn1u5TNUJQTY0rYLvtr27/uCx+2jVb8L5T
lV53F+Nk0utFpA6bpgPYcvxhykbncU1o3ap1bEjE1edbRUdcYY+eWk+CC2VzFRcp/Dska+cwjM2Q
uKN6kNHxpIUimmpl0zxXIrgjWfI+18vCKL13zt6XCVzpaeAkh+4NiIjvVLATHPsH6E3ZJKOmYjhA
x2QFZ612IZk2aKNgrcnnRLuq67dONP65aU0rEZzBEgs07NZiVh4w/RzDHByJviTxt3x+jLKXThPl
t1mw8luwoVmmAVRrtM8anC9FMlKP4gwkulU/XCEPdEXDpnQ0HWM+S9G7ZtsEFcA5UV/9Xk6j31vk
RjGzpwXzQB/Q/NUP4fytIillY1t4dk1zYKfPUiZAoNm0YaIqtmGysQ6Ni9ok0hBF7draG/JrAsat
4pSpnzLrlOKRt7+S7dwC0Q3G9GDAQXG6meelHBURxVJyd7hmXfy1D9DM3mNwWWKGhPef/tsZruRx
T+Ok7YvSNGrd1e+QOkQTYO8nrDf0h/5aIhBQzyyHnwbwy4YnPwFt99kIVLCqzEF2DxxPb/CHbyyn
ST4S9qx+F7flipI0Iy17gPsmgHzPRge4IMemWrz9/d70Nisx7P+rOMRq5iyHsaKlrb5d5Ocw/Ei8
T4CNZwEdz9AM7n4rDGvJSI5AtZDsYztZV0kYCpaw6ZYvIvgEd09lVdVqBG+m3BG3KNrMNRu5u9L7
RhTsb9vBP6vhEV0VW6IjDeGbK/RiOYo6smxR/Roa2ludRroDtbYFpi1aHa+fU0FTTBPWXmcaxxbj
s7nWne08Emzi5pWgIwQmBubeEAT/qgdyBODVxgD9riYFxnhaZLRgmPc5ETiS7ffmSg7noQGar/VV
UkOt3+Z3/IbIb2u/RVUCRcj6QABBKRr93XYpK5mcDsaQlxkqwkTtKT+1p+4wHOMfgJnyq0DyhHii
m5fCRRqfFUiHcIhaGdmU8Tx4egBUhcDwOrBZNScKgkL7uG/Am/qxEsf5Sykck9pU8KDO7cHPbNur
Z/poVsvrvpjtmGElh9PDrMhRqab6z5ih9PInm97ahWMDzrh2xlPhSZIDtIC4ATG6wAQEusm3xgLy
vJv1HuFKGR1k0BZK03el9EZpEtw9oq3kfGGYopG5LHXoyXA1ql8Ukrq5ITCATQ+y2kb2G1b+ts0x
OZuy6yYaKt+WwJ5VezpBoNIFNmIHwaGxX/zb5baSxsUFkZEqdtZD8ymifQUMNknmWKfGY8BVmIsL
xmPyfV/ktkTdRkeQZmmKzK2vAJJu1snIvwzKfS3fDB9KmOuX73MryhW9buoGEV673AI/Ii3Otenv
L2FbDWygABmMa8rkbt4BCZ26irAEArxCO7trptKNbBHi3fZTDH2qf4vhtC1eZBCPSdC2/rygFUM5
gseUPKNVsfdCxODhbZwKOzI2LclQLUXV0f9h8enEtq9nTWZBRdq+tuFhKP6qom/GLNABkRT1Vx1P
8mY0moKUngyIOy0J7NbEyI0zipq9Nw9qtRruoDJaR31C4WlDanmt2gdz1D2Dn/a0rw+i5fAHNWSZ
aRVd5clV/dlYCjdT+oeki4M8TAWqt+kdwExhER2AFLrJ3cI20uVkWXA+FlRvmK+n6atVnQfjSpME
i9q+iFeiuIvY1Ms4qzM8GawXcNTHBfimGPMiGGVC325RqE/PIlrY7Y28rI67hymLlwbTIq4mZ4ew
lw9jXAazrNyGJAr2z2z7urosj0f1bu3JlocOni+aHeMwgw+occmX4lwcKPgsPGZjQKAORlFib9P/
reRy17GOJIclZ4h3qzZzbPlZFrV6igRwxmVps1XNNu57qR2dLH6RdNHWbZqVaei6gSFNTXtPeK+u
KBlPdGnQoe+MlYHhY6oACg896RuGvt5ZlpVUiKQkkslUZyUzKYBhUU2Qqcy34H939cRNJhGX5ObW
rRbGWdc4WcOQmNAJM0vO2Vie0Azn7OudaB2cVXVtmDbFhApUYgRdfypbvBRE57MZYK6WwZlR3ODi
hTsCCOs5fsYc41VxMLyieofCTH1U2QQhi2DbeJBuSVUGo+kK3Q1rIJOVP4pG4PXYpvwWpVwWxONx
o8iVdTp7wAFAx1HHBzJ8TmmAKTnHXGqnnQdBnLft+1YCORtq5TzO7BTaVr/OmATtD6Fn+lGFm5fN
PH+w6GWiM0NlxOUGj/YfD7k6yQRuXcu+qbRxomUW6B2zj9+38CKBW1Gsz3k8s7CyTR/V8JogZ001
yaEiErfNC2q1Eu7KtYYOtRIbYBFINDVZ7FiWr6WLG6bXQ/+wb0rbz7aVLKaXK59Q0bJKSYJTsnI/
RTcGYEvOFEg6vctaisF5JEhVbNvuZQ/Z/1fySpqkRdch8wRH8YS+cKdt5dhZFJH6ifaQ83WprsxZ
2kPdSZS504IB//hQkxu78KLlAyNqprHaQ87lSYqdp2PVoK8wP4PeJFMe//CQOIcnN4OdlSXqx/pT
8YnhssOUXI2hbvynRr/NM7I0APMgDynL/LDako7FmGuoX+jO5AFLGSqhXaGa4BhOd51eJWDBE80x
brq/i0h+ci3OaWGOC7L+UffdyvzeFrUtCNakcyFDmrQkl/+PtOtajlsHsl/EKhLMrwwTlSXLsl9Y
jsw58+v3QHfXomHe6bvy81SxB0B3o9HhnBapF8na29p1kp1iks10U+dWixD8Q17lSlsi6//KX8/5
DhTMmPb7CHVqFSDtB3YIvfJMN+xSaxP8RZOF6KCPkfPv1BwZig9MDxxNp8biNr3fanWCp5DSlD/j
sINNiNr7/JJGX5T0ZzaQmSRKFwQXkcpjYCotlgMkkKvJ+wczU3+wXT4WbOzkj2Sr3eZlv1qa4CyC
pY/NrEdNS7kd/eqpdUvX8gKwR4xXwNsim4Vfp0H+uEhW8gSHAeyXrDU02HNu30jGaVCe8+go5YkT
mEddOWfdly7qifuYOj7Bh0hNicwtYKO8MnkcM79WnW45FjYhhVJFIWwysi7rFwUZ28Q8RqqTgRSD
enUQIkR0vnZirOwsqEcffETBs25Ppepfdrj8X144H3GAQ51THXyzuDy6nXGqwPUeHm30KPyt3hmC
wzBn2Y5lBc1bBehGOWh99mjeZM70U4ZjD3fW3x2Owc1gdfeqRh1GgYG4wp4+Zkx28mQXU/Nj1OkI
XsIwJstoc2wdhmD2laXupDj3oqQlwmXC1YpFwTKRajzQEEawVkEEq0e3aOu7z7L0pCvLl0QyiCYI
almCh+hMpjS5BqWrq8RRzZtIPipUSozSOsErYKClq0te7QCTgZfEjpYs3limX/plcdCehu4+K3pu
dLa7rOzUVgqOoWmLMdNbPKYju/lS6PVNgP56EKteFX28k9KSsC3Cu4u1qqY2iiRJ0FXa5U86ci7V
h8vLIU5KLFQBGTtDzyVOSgof6iEBpP9t3VF8D9th85sHF2tUQWWiRpVCSvfSATsqQ0RWHMz7/zZ5
QWyZyDpo20Y1dCPKh+GYO538qaXSpIQKiMlYuc+DQu1Q/moU5gwMk+LSozUcjCnZ1S3x4qDOR3AQ
DarRSYoReC+vgqshKvxwkE91aHuX1YA8If4/Vs5OGoexC7W68sxHju5V75uz/D0FQRm4QKRjSAHn
k/IEDxEOg8aiDOtKrpYd4FwP86e+9lqPVwAy9Jj4l9dHbaPgLAI+QBXWMKPF/qKqi1Nknh4R1XFy
TYJrYFpSd0GeI06J3PJZcniNPgV7CurxzPsPhH38Arpw74q8hHGHiR8TSHcYb1V26TkFHAyfMXIN
p3gYrjM3oFiaiF0UE5htPrdSY8DlGm3s1tLNUCDyCwiN386EvDkLMTOhzWUxNwHaEOf75YXjpQyH
1A2P88sraiIJqkO4C5F/MBozFloRost6uJ3Uk1Xt/0r1RLbBwjACqZ4QLcsGiA2BK2GOx9IgNo1a
hOAmekCMz/OERZh4CmryD2v6fnkVxG0rUhRNgR4lqAvqr1xxyiHdc/BgYPERm0WE3ZbgFipV7zuJ
u1ZZ3mvVj6QJvAl4o/KXy6uhtktwB1Ig20pjIn2oms3VMAYHsyWZsQnrtARvoCxGULcS7jz5vji2
D7Vb7vmbDHUM3kgbelSWn9o64S0xKUY9FzVCSTbdlsND1Hwc7Bsl/Hh557aLGBjVRkeGjIyHImwd
EqNxO8kQozzqQDPK/QTjXRimTDzzpsJEUuZntTNct4fLcrdP7E2ssJuRIndmOiKJDeRlR5Z/GI13
WcC/uJ03CcL+6fESIqZE2BDhRvpnqNEEVMA/tLg0DQrfpz+d9y9xYgab6ahTM5vnB+KrcbhGxOLE
ZoQywAS4vJ9/tzYxm13qWTeoElJU8c/upQJKXnQLRkQF8Nw+x6yWjjnVYUttJxMea62h50VjYDt5
Ppt7cV7HYyCp4uyI8e4d+JMmNvP/1JIJj7Vaa9OUqRA3xZ915vDsQEnVBKgj4zq6ipFyKbPGCEON
npFkN1btqsO3Xm4O1XK7xETel1B3EQI1SHurDflygurGngonpUiFtr3F234JjrZf4jk3IySyh8l2
aul7Ny2gPrhnNrGQ7ZDhTY7gLoZ2BNa9qUOOATTczi2a3g3Zh8v6Te2W4BwGDJ5kUoLdkqv8yKTg
0ICG/rIIah2Cd+jkqonDxiw8vYl2ZtL4Otp9YoPK1hDHIjZa94Op5nKGY9HyyNGn76lxKJW7Mfp0
eTX/klL7dSzijGfdl+Bj5W8k67oBLLV0ExzqY31buO9LorwJEtzALAXBUC5wc5ZenYqw9pimXLHg
fSmoNzGC+StxOceVjZoCp7LlRKzxkaNMUKULQgtESshu6FEAwtCq10rJs9oYt+msfTDUgEifEPqs
8r+xcjRaq1aZrGHTWkvdZ4O0rzuqZ4kSIdi/WlmJFQSwywWpYhTNEvXxsopRWyUYfqkAyT/WsVVL
iD7pcvCSJLtOpmz/DjG2DCRy3rRkinFpHIcqjh0HrygW6i5lOQMYYIxv6rmlsM+358tWssQ9m6dM
q1vMlyXH+JCfIi919T3bhW50eg+WCfr339YlbF9f9tEiqTwx6PfAIU6BxwH4D8xCmKdyV7jtmZK4
eV4rgaIPTfI+huPBoIr9NUSDiqQ+Tbru/N1pCV40DrUF4yrQulL+ZJrXPWj/4ox4Cm260LeFiNwV
etjhMojQD62ZrSs1T/U8OQnvEqCge7ad6EqS8ruZTj1A8BQJkozrDlMBwZ2yTx7KHQ3lTZyNSF9R
aqaUo6RaeJESOfX8WUIXqNYTlrTpEVarEVyorODU69hABGUdNdDsVsRU2XZEuBLA/8DKq5nmopTZ
iCB0Uhzjc3FkwMsNnsDtxm7NPfMK4Mle1jauTX+E2CuBghtNppHZrfl6Kag7wK7u41ccb+rNyi3j
khjBLRQYWVcBdodItwyBk4CWgPzT0qLR6mRaV1pP9ftT4gTPYI1Sn+oMzVYpekJdmxmnqJFTp+gt
L00XL1bkp7Ah4gVKAQXnEISFOibFhDaE0mfBQZm8uqOyZ9xaLm2j4BuQUm/QpYsLQ7tXdqoHMt1n
jk2S+OHuff3wvzTjj5HDrE2WGXDyKO0c7Ef+OIk820WzjeGwHR6we2oq/7Im/jFvGGUsVuwwrF6H
21poIp/CprMn2/27q3UJ0VZvFy1mzZDmBGoueqtT3+53sZs9m/ezN4ASYrnTY8LILquGJaJX1qGc
2qoCkVZ6KJMbqbxLlQ+X7fiyR7dE0Eo1lZaeTby/Wp2Aa+Av3YepQUGWanq47AEtsU9cjiTVZiPc
bFh/q/KzWfiX18Et8981HHN/+H3lABfMcEpVAa1b9A7UDwEoFCdcgGP4qbCGAtVfi7huqY0TXEVR
anIZ17jTO1n/lKeGl/bIDActQgn9L9cmeIhujsduMBGy5kB07KRzF2LuvvOT+oeGsZ3L+0idk+Ap
8tpOWTPgnGTlEyBqxu7l8ve3E/lvZvR68a8Oqm2iwqzyFAMRz9IjvzokP38x7zknQ0w6I2I1r1Hn
SliFjWtGRYXNhpOTVmgi0j4S66FECG6hYpIkxybahazr2UR1RznH+86XPhSZ0zwzrwGE0ERUnAnV
ew0GVqvKAjmXCm6zsjl9ymfPbu9m09gpS7O7vDjC/7y6xJWgsgOYhN4ipATVs29V5yQF4PVI5Itf
s3EXTFfsP64jMHoxGzvIh1aiYwv4sV0WOaC4c6IdcM8iDNZiQCLfFZgH7U/hjsruUq79NS+7Wmdt
gmogyKD07J4Tk/AUvPY9HP83gzcftBtb9S5vLaU2gvtgLLciXcUZVkZwV3fqaVx+XpZAeMRXwvvV
oiKriji7K94DXfmtirNdNkejM41IfmhgVN5ZUURATVBrEnxHauV63VWICe1pxsz8oSyoASfirhcT
u4klTdEg41UwzbZj1rlbTBhEq1JfaXrAUlpelYw38rw8Xd5KIrwGGsDvt0vHSrufNUwxdpiWvI/u
/hfCMXQiy+2eWwz6UYEv5SfFHG8Qp6AIQS+nlxyjO+YvB/smTVDEtffJYT7IZJc5YetikjeO0jIG
NhnCUOCYdsfYTwrgmBrfO0BzI566to/q6FCovuTGcpVaKanWIaxK+UjPbHgmWjzHPcfGNGK/8SVe
7thrD5ePcnuZqqkCmUDWFZEvGG3tSpCPcDZGGTpLdQBaQFAQd9y2HbzJEBYFjKUkMOQIPQzqd0ti
TtkQl862AFMxGcAVVF1Ux9qWW5A4oIrbDXtF25s68V7Y3qS37wt3mmW3c27rcB2afNTxyGLJrsmJ
g6DWIDyJ7bHu2xBXshsN0lUNnpd0pkgP/8WG3tYhHISi4HZWQuA1VK/UrMWj6cdXvddz3CKySrJ9
K78J45u6UmW1rM24L/FUteqv4+eqGl0WeJL6rrv/TQr/FyspUivlpVqiD6IbC7cB7qOaOEvCHDki
wC4oHRAuKH0yAj3kz9KuumfLS51cBTqRiv2XpN/bYoTAFughQdo2wCaaA2TKk/qK2baTN9ZtV9sH
K56OUqs6xmjdsEzZh1rlX/YF1IkJ9xUGpw15jJbKY/pu6X/OLIKpPibFh8tiCE0X6w4Byo+hHeJa
ZKPmhVXopclIrIQ4LLHkYPaSEccRnHdV3lbqMcx2avKeYpP966xEOrUmLdkS86pGnbShM3TXihze
jyQ0Fz/yP4PBNzGCWxjqQdPjEs8qliovYZU+lZ3tyQMA0q1yl3f2bVcuVPKM2j3BTQBKTZ9VPhrZ
7eKb/AFPEsUPjuG+fuE4gmrvZR/qM+WctoSaIJqQLWZbwBgSlI9hgKeVAiShCyBM9qVjxR/65Omy
5m1eryshYr5WLYooVkxEmcuttodt8WR3upe/D6PHcyS2x4ibY0vX1wKFQEmzgGeZVYikjeImMP1R
Is6K+r5wM8WqhZFmAzW8fjrU0skmx2T5B0T9Wy9A0L8sbVID88vIh2TurDscrZtj+cr10dyrfrGn
IiBqQfz3lT/vh0AqJYamHCsCU2BTf4qY6l7WAkoE18SVCAUo+FNiYUmpCfjxIX8q0/n+sohtZQbl
CaCIGUhFhcsiCcJUrVQkqgC0n5vPhe41EXHxbTkGU34TIdwVzJDCKh6wimw6D8PO0BtHGSWkZr1Z
bxExPl1e0b+Yzps8wT5lucnNskJakV2jwMH5haNbLXE0hOD9VflJPlCaQEkUpwnqzJhVEEhqbnQ1
vQwxWhwzL9/3lVP8BAXv7XigXNBmkWW1p+JwQR0qpT62kDjs/iFQbncctITGhNtWwV+bKU4XtKWp
GYMhF95cPcvlE0nqSOifOE4QVYGmJjq+H4NNPTkzdjVRDzJqCfz3lRWpQz5MVYRbvOvPVXhtDu9T
OBOYZZgatYBO+bsAq9XqMdQ7dAlHTuuDVNYv981BPqr36BP+DwyE23v2Jk+IJPvYQJ5ehkEZ90H9
ZSnP7D3PFFN+kyB4BdzlGVpa4awzBpa0sXGzovcJM93KCKxlCG6hG+pCa3hpFUjoD8XTcjX+AEzZ
reVNLh4uIGt2FZc5xYl9zfbz/rJwSrbgIsJIbo3ZxBXO9h1Qhv6pPOQkL9G25v3aRjF+zBJLX4YM
YiID7Mzp0U5U5/JCKAnCrV3EWj1XOtKkWeFmtmdSXLyEqomxY9r3sdpo+D6grAZ9Xyn3rCQCg823
3koRRMg6sN+MFtKiumvo2YNpIomYaa3b5fHzogBpKk6+YQr3rszHBz1JBgdhmWMl7e7yRm6CA6//
heAl6iTr54q/apNjs+uu6hNQQ17RgbHqLx0wNugCNreiPyOWN/UQ/EZW5BibRgTJmx0H9QrsUoAS
zZwYAFRUY9u/XFFvsgSfEQ51U1czrE13Bs/6yefRUhBTqD8xPP0frg1KbwQHwing0zjneYj4aGMk
zXocqAF3ckmCAwEhVztrMdwgJ6U2XI58oR11/x9ogMBNP17WkO0w5m0HBZ9hDsmSdC0qzMN4TkJf
bh/Qlu2YA3Dz9Z0WjoRlU8sT0cmWLjWXkOeZl2+54Yw3y9m86VBFxwwwGgY/A/qbkEioowg5VER5
2tYqOGYbJXRa46axnlrrRypjiIyavKNsXgQzlyIQ2nYcYIZdh194BBP61vcEU4s+Oo3vqZYHQhtF
WDIrzZNuMaGNVflUA6+nNSc/Z+8pwK08iCZ4ELAITovKAWWmfKdaN5lCvOPJTRP8hV2BiKsY+Qt7
X+F1Mx2yMwAdXsk8aFblzT1T0PEPthLbsEWg7bzTBiWwEQJoxU1aPQT1sZmILBIlQtiwvB7tHIhx
iGPMzEsM5hhN5g8t1RqylSwyVysRtm3J4wq4JbwIG96by1e5vu/z62l81zW2EiN42EXvrb5hMUcm
n/g0nzcgBJxcTrhu3VCNitSaBP+qF7FiyLYEW13yL30DVGgD7Em1MXly8R4co/X+CX427BuUlmVY
zyjdVdpLm/2lGgiOdWrCGAOX+L48lf6UKd4kjb5Czq5v3/D/d0DIFMi/h+l2VIxq3cCBgyac7fVv
i8epSFIX0GcygK45+SFKvvLny9fGth9fiRVCNEOT82YOF5Qo93wwpNxHYBz4XnsgR4fA/Cuj5tE2
/fhKIE+UrN47VVnPCnLnQN4oPqXp5BrKM/AKgduD1mlC6TfDz5UoIecSt52C8A1b2gS303yQUp/Y
PP5f/wiRVgIEFxGr0RC3FXKXiMm82Ve98KQ8gEPymIG5lGqAumhUUBDBUZhV2BZKjo2D8jlzdx2H
x0CL3BxDIcSyqH0TfEWqWZna9DpSssqpRkbvpPmlC/rSl/bFMI//bYiMkim4DHmUR8OQS2R6xt41
EgtwIrvLy7roz7F/gqNo4moYFhvzY+gUirrHplMdpSOKG5svt5VCCM7CQEvIgL4GHqYHJ+UA5lz0
jP2HKVJC8cRml1HNWT7EUDwj84ujuYtR3OxkgO+XR3Qa79/TZ/zLx5qy2O4CYkhjbkP4wDh4HMDD
UA97FteU2nFzvGBNrwHGyjOogV2VVs094PXoo3IChjo+XQxVwOwdPcxFedxX17iSFxZ9L6klXnba
vv2iePnJGp3o4+QWN+XOvmsPqTeTeBiEEYudL6M5oymkCQqgkpeO2bVOPDeOaTippBHbSRiU2P0y
YM43Xngz+rwcku5sKofL5vRaDL50XIKXkLsk7ko+uziftMZhbpo77bXkhDfqrthFnuHFxylDf031
oFznRw4NROFAUksUfEZvjFHV5YASLlLZGSLFkd5TsAboMS+F26ADEBOZuhlMLSA2kf+rH9RccQfp
RpeoFsNtnXgTwo19pYdmmY7xwse6wNfm1vbPurUdie2i6NvlE9uO0Fer+eM+bINoYFjNYDscYguT
i3534jQxnC/0XYnNlTR+eqtl6RP6/eyEFZ4d7pl607ePl5ez7c/ftk24D5fFnIawwPcbCxBe/fwj
DReHmc3LZTHU6QhqroDqN18qHq9YYHuvDnb5sVEwoEA8n7Z1+W01gi4v1piOZYiGlYH9NLMfke5d
Xsa/BHpvAoTrDw+mqivAJgnw8sGT/cLDDPAP+/Pi8slmsKh9vSyPOh3hJkTIDJBMDsRZqH4fpo5R
+xFe0JeFEJsmAqGYadF0Bkf7SePUQ6OdwxbNvyyCOP4/UFDCJOAlKKyjCva69kFJHsF2uJvH58ty
KOMUEVDmpelnPU1wPqE3zigMVbvhPFdOPu/4I03y7KfLErcD8V8KISKidB3Qqcs0wjz9JOeL04JD
/kPW16bhh/Y4HRdTzs9lUIdEUL7ZFLnyqSIRbVqpuV5OKQxKceaT7dhOtTsGHvvezOjkB3KJR1bA
+Nvpz6vKNC1LMUBJIBLuZAqGGTUFxqU2Xt881BZuDBStTSQN/CQ4x/b9EBMF6239/yVSTK7PPboW
Z3DUeVrZAQco+9Avj3lMFXe2DeBNivh666rFKDgUlVEt132SuYZWPFxWk20DeBMh3E6ZpYeVwinN
+nKfJ4exumrm3qkp/adWItxNZh8mxZKHGGWTbvviNn4PuhW6P/5PBcQp0FQ2tH6REf1XwP7R86fG
AkRsTzjxfzHiNynCndTZqtEgu4xphOfe5yyIxp1+jUoysM7kA5VlobZMuJnMYpDVvAA8ei9fZ+pt
WhOWym+EC1YjUnmw1rIaJeMsmFOzM62dmsVOuXwuAO5RjQ/V+xKIqyMSbqhezzVt7hH/l7zfPT0h
Ye6ML9mX/4Y4RZ6VcEMZS1oOCE/4W606Mlc9pNfWo3ni1IO2R12/xF6K6XLgkC49ps8hrB8dE6Nf
VYHpRh0zyVdN+JJRTVXK9kP0lyKK2fJYSowAr8R/CirxQT2j8xy9vtVZQ9tt5U+NY+91XPta6BQv
Yfeue/lNuugzkqwNZX75p90DkORqRlzKhOaLGfMo6kaUgGvk/IofkbZbMkLzNxsIV95CTJYrVSCr
jHvvsK4it1iS0Ona5qcmJ4cSqEDA/PYBNe02w9dBWx4BTfOXjkQkAw1Ho+mXAhDjozv6HB40vK/O
rcd2oH65pqgcKVPQBE+CbvAimAJYHrNz2Q9qBWW3qu1AQ2T6VQsI/0r1lyD+vthop81Vd+rzWzgH
9/JNQ52qEAIXSRvb4LzJvIU99+GD9S7U1fWpCg7G0gBKqmnAgIAjW3bNHeB9kNbS8P7JvvAo+J2E
6muRgpMxew1VCgNRtxQ59mP4YAB9ejjUIAIB3sm+2csUxw2luiLMcDbJzVDMOMvsmHxPT8NhcOBG
PfVZPkREanwzgmQKA/yDpjBZJOKTFTudwpGbefFdk77P3S4Pfa1/qSh3thlMrQQJBxeBqqpXAgTh
aogmrSb3llr1WS8RCrgZ6qzECIc1DUsYKAnyCZnyMwU22yj5AL+A9XuXFX37LfZLkCLm+rWxKQPU
Ynhj6ODhJY63GMB4rwaXQzGNH6lA4fL2KSIVnjaj51WvGRJr7YOpHwIUUHP7PZ16qyUJLl+fO0sa
Mxtc9yhY9G0O7swzo4gSNz3ESogQJGpB02myjThekfI7ozBPqv70l0fD/8I6a8EBa7MYjRYdWGdw
Nukpd781DW5Nxe0e3pklWS1JiBg1pR7imAcGqnqVajczBaz+Os/zRxS3EiD49gJNlYVZIBIwH5Xd
tOMshBn4CasdatrHGHDTAOLdQRP92eM0hIVLTcFdtipFFtx6JRUy3FEH7bM/9uXPZviQ2w+1QWTe
KdUQXIQpRx0KwihvK+xKHs4pRXBO2ZDgG6yxBChzAd/QazIA/R8VRXMqihxtM0p8OysxrR8GRbuo
mQmHiq+bRc3LPGV73ai3lQzWz0+ErnOb/FM1LFiMzLloxdamoEVGSKthTl3tGXteRbC8KNqNu3/Y
K6huLb5Fl8QJptX1aqtlFd4rpnlY9K9yMDnLfIws3yzOcVI6i2QQDn37gnpboGBcUauMY845btrG
8tTuxVLanTJ8q8ddnRD+j1qcYGaardXSsMCOtT1nBkz3gAU/yIfAv3xm22r4tiLBmDClqDV1iaSN
za5McIn1Ruyo4ffLQrbV8E2IYEsq6LDyNoPF1nn5ybL1Y4yozGWGsgf+/3GoRm+RKuKotu33TaZg
X3GDkeCmxhVf6urHSjaujK4mRGyHueyXDPERVsSBUcQWAsxxuS6OqofZR3dKDuj+AtZrtaf6egjt
E99gs5SgJ2ZCDJ8hob8MTmBczU3h9/q+735cPjFi98SGpSgx5qkbYMl2cmUN17pGPYj4zXrBdsUX
V2j14HnmnZZ6dW3tq910YEfb8Erm8DbY1BsdEoxwM2m3Oi3BXWAarY+SCBdXcjROisM7VlSwFXR7
CqaSMF3xrSWjYdmMGF6TlTG65Yik4OM43ifN2Y5HVxpu9Xh/+bQIIxafW8AJ1BSwZkExkqt4/GQn
HyMKPoASIfiJoZxbzWRAQ0iCzknSXcp+zBkxlk3JENzEUEjjXGVYRtoGGEnV0EAMBrjJaIgJDUqO
4Br6rLJiLUW0rNvjF6kJgSVaZ5oTyvPnvzoX8elkRnYxxTLqY7Lkj+nijOOupVBs/yX2/+WERJaW
QRnLquLvs87TvxV3QB7yuwN6ONJjB1iH+VBQr42t7bNMm5kWOCJNDNH8HtGirK5qxYDtC2wg86Bn
oJvnXdfK3uXNU7bc3VqOcAPKRl1qgLPlHWbjT9k13Pqz8jHy2J10PXvqvn7ifqL60EnvSDat5Qqq
HkvoNqslzMf2yXLdxrMTtMnD5bVRSxM0vQo1tcuAx+Iu8ZVd3VrTSWpuhu6hqqgu1y1Hvl6MoOuj
DtScrK746OhLJ9/HCrFZhDKIZYl67vU2zAEZPy+3zfI1169ibX95s7YKPJYCEAGTGaC0R8Hld4Wr
MZIqmSBj8YIPzRUSuffTuTvXHXSAc35IeOve2IQrImUKl4USTXJvBuBKke+XXfmgOPxFrV4vbnsl
e4lve9SbeiuY+G2Vglm1xmBPcVdUgOdVb3nrXHjKR6f8NiN6lg8hlbzaUIzfxAnWFVkATWF8ftDo
Hpbsukr+/7mc374vWBGIMZJp4neSPn6UpTtD2i83I4vwLCUKY9RCBFuy6gCjaB00sE5Bso7ul7Q7
EAq48a75bS2CEWlGNedR1EIZdOcfmm75dsBL97+hGG+8b9fSRID9RG/boFQABpBpD2EM9oVkcKPp
aJGdrhtxym+ChGJfM+V9WxpI4yxRj0zYOWE/KwlZin0+nW1WOoDTJSLmrR6f30TynV5lQ2yd9WqZ
NWBh3mHCBi2OJRA0433rhv7gVH56jH5ifBWp0/lr4gaYZr58ktSKBU8iL2bdWD2UMjkOx+XQgK5K
BWEf1Vm5dXX9tkzBe0yVOuV4c8BjpU76DG6LCFmSGBPNAXj7XBk012W2Y68lvJaIrCntEdxICZan
SDIQDjRgM2vnp17LPRMDevZ7+Fx+W6TgQZrElJtu4FULc3ZG5aiaqRMXx24+l1XhNEbuNtFtbH+N
UQ2jGHEob2kJ7kU1OnCPlZh6bRsA0Pf7fG/6he4o6DySD/lHagJ148L+ba2Ck0EHFZ7jE3ZVGz8P
zeAM0zPTDF9r93X9eFlHN25UixNhWya/7GSR+aKyMzXLF44kGT6MlpcjkWFQPehbPnMtQzBDRUqt
sItwu6lNu9fle8PKvb9bhWhphZZGFkcNCIOhcgwrLbza0jOv66yFELVpbevVCNYWhK0E7jvAImRX
8c3sW/vGk8GeimL5J7BG+9NPqwTdQnKivMmWUqgoSgB1GDMjTERGqEs7bwMFaY1cmdzI3Cv5OVB/
GvINOe2/dV4rSSI8ArjVcrPmVBVV8KGPr9qBuEO3HhHWWoBwFbAeaYUQU72u9Tlir4wO0a45B4c8
dsxTvYt8Ku+0RSHxm0RBBVOWANq+xoNy6lHI4t1J4Wn8tBwk1/4SAavytX72yZCJG2j7zCzT1Hkg
+cfjJSktzAqoHPdBLR3NrL0I1L5q4hnTZ23c/f9tQGW2aivgcVCZmA6tWw2sXTZSvHJ5p2uf8/bY
x0SWestZrEUIqq/A18e6ChVU9CuV3S7F3oip0bxN5VOZxTAMiKYmsdqjqlpv2AOqcsF8m+gnjSq+
bx6JyoeuNFVB0pj/vooJun7OqpyPXuntCQR4SX+DJwWGNz4Uffue01+JEtx4V+vq3Ojct2IggOXf
x2pnlp0T1YljaFTUyG1GSHFhNW/rEqPGsYz6VuZYE6x+6dTk0QoDRxlGjL3aCwoz474xpKuEjU4T
ZPsKE5aX1W/zjlQ1QzcV1bR1WXw3FUW+4GoGagL3h+rOwPhP7oZX5t5CSz/VE7epiToeaDb8iIyu
m99PMZvsqo11OGFjPlb9aYk/mhNxepuKuBIhnJ62ROmkWYAgYWpy0hf5WFvvALK11JUI4cyYPcvT
1KABNMxStNQb50qd96o1EXEosVliiJ/NvTxp9YAqflWcGwsjoKZ61JbOIzRgI+W5Xo4YS0zBDP6e
DgBvi7Uf4FOrm6mPgImkOot6EyxHk+3liVA74pREKi22FFWYRsDKqss7E+ggMVWBpDZPCC0UQ12S
KO2xeXrnm6x0sz52+6ogtI1r0x/m+6YKFl/nyi21UgSwKg5equRt4S9l68bm8pCXsmOnhtvpVg4W
eOqBtOkLV0L52ldCk1GZahBGYfOSxxA3VJ98VTDTAdqUud4TysFv2EsLFOL3rEpMjTUwp2E3+gzo
QdZTdxp8YBAAvnR5vCxt61myMiwxXq+SuOpYw3Hf60Oi3NTq6Lb2zmDEfUjtn+Ai8jqaq2CG/ebz
51HWnDmI/Hm5a8fRIblHKUUXfIVaqJpS9sh/1mHjNGru5ilRAyQ2TQz7AOsjF3M4oTjX1kCGPuks
c6cYjT4J1eVD2JQtxH9jjNJSMCHAnLuvUTI6QfxQoqnwr3RAZDBgmJgD9gW8Xhz335euhCKw67wr
9lmofrssijgbcZzbyNMK/eY4G51J7tBkTkDRsxCaZgvuYQosEMDycShEjplqu4n9TVMeZfObKYeE
pW4ejgGCJIVplmG/Bu9rpzBI0RhGVoF5/k9ShfGu+TYfKaryrek1C2Cjv6QICwJppZZWzMD4i9eA
ngnPp3SvXktf0DgARgvZAc2A11NJBGppgr9DIM7SfgLKaW9/NAMntjMntIkwfPupsVqZ4OjaFjxa
HcerAsRK6Si1V6FWO53HT+Odeg/46+TG2JW3oUc5800lXMnlKrQ6t1IKjb7q8daw46tM9tqYuGm3
X20rAYK3k+Ve7dMCGZhpp50mzHdnwDnhOLjL838Bx6IOS3B4YdPiJkTi2GsjXHx6jIebOgE7w1aI
5yghSERP7rrE6JcaG5d3X/UpRVPCQ5C8XPYQ29GxpamGCdQHUxGxaaUyjgEfi5QOgtVXqj/1gfcy
yx6ml0jM1S1V0BgyBRrsS7fFWetkMHBUA8Y0A+MFhW/A9ClEuLK5nrUIQctZUMS6lCEjJu8zUBOB
vPdrdbau/ikfjFQT1qZRaTb6fBhK6gZYCn9XbquZoz5sMhR+9tZnbXbbZ82tkcZN3Sz3p9lRMAfG
u78oo9rSjZVcseCUKf2gDwrCS33Sfg52dy9L0XFSWqIAtC0GaQIN61OZSJbeokAcDRki52jp3Lzu
na6LAK4eE9narSBTs9/ECIdWIAMCUEUk4gIzcMFV7oBbJRu/yXymBC0/ZMp/s66lo5cMUJ4Mqi8+
thf0dPSgEuIoQvEDh4SIQRicfeSan97VeBfOlIvf1JS1SMFL2SmeqJMJ96tlXu933wrketTOsd1+
V4O0eK/vo0PjRj7VLsP3Toxv13IFDW0ajMBFvOvInB/N4jgO56656ak+rS1FWUn5owfIiiOmLBPc
SBe7FjvXDcA4mw+XnRUlRAjPpKZoE6nAqWlhde7a3M+U2h/ydxSLrfVa+IthdWGlYW931TSilNZ8
ZWbhLtnXy+vYOhIDQYylMwPEseJ71Cq1ZmkyGK9sL0W3K1hgP5Z6UT5rQTeFeyMayCfwVhYGuVkV
XZCIx5kmaEGWM7yoVLj5EW6ec4xbV/kRNYv/0Jy/dUorUWK7hxImxsh6gO/Lyr38P6Rd13LdyJL8
IkTAm1fYY0hRpEiRoxeERK3gvcfXbzZnrw7UxJy6y4mYmBdFnGKjq7Ory2RGhpMbZzn6gHoaOBd/
r4dv95gVs58mC2OdpXJTLafFeiqUw/Vd2gOlrQnODTAzNStan6B1zjz39ZPQaHY/yHYhrS4Y6iL5
+3VzuzfX1p7yp9stK4joWhlvQ7ZFbKpIftRt0+4xQ44BRO+6NWqTuDAXs/elkEgxjtJ67KWnJg5k
Sux772mwXQ/7EzbHaIA+bDHW6P9qNMSzRZa5eFFJYzc7klacosUi3tbMhXmg29rjLpG4hYme8U6M
fnRgEmdKsHoySTVBfTkunJW1qMALHsuqrE9yes6i79J4f31z9oZN/vBu7q7QRWNcTQOuxyg7VCc7
GQ/zqTvKh+lABRLULnHAkCThmIwrTmss986ofpvNg9nfqimmKw2DCs4IFOIpc3W4nNFGcHEII71J
L79RNbPxK5QrKaKEfZT9DRE8yUStpJkR5oA8jJ2U4zFVXD3EABa1KMoMBxNxE/ZNoeEDFlPhNcL/
mOrqT+mdTiUUd/1OkQwNjM2Gpb+V/zbHSQC9vziyNoW0O7WSnUUPguoSfrfrDBsbnN8p0VBWspEz
dtbJW++YWDWi2HN9GA/Sp+jIBOGEY3qiBp72ngX6xizng11c5MMElhq3Sr/GpmtSn26PONncGOBf
UlafVS1EGFDXAwrNEN9VfVH71CJhOkdHRZFtdWzsfjoSn5NYF/+2qtZQy0xDQp3ldXxpj8Xf9HB3
vYdMzN9NM9Rp3u0s2a6U80ZZqLJE11BP1Oz6JjqIt8hnHkWvC0BkZGvoFJs+L377KT3pD9YNRqKo
E85+/x0IX7aSl6UZEjONigqhzRy51ffVzd0qCA8pxmFwxjOfbBdjl+I1e9w9NvcNCEdN7OzsS5Vd
utm3/rDWzuDGh+4uwcWZU3VA4hzyfZ+VLi7VNKINr1vtuv4yf1tq4iKjLHAXWVj3rS71AK4q9CT1
aPaBSer3Uq7J3WJ1GKsd6m3QCr5jN0wXxF8sJ7uRnNbOPZB+ONROUQY5aMmyqhDQTYV2LvFLYx7D
gmi0243WNo7HYYhSRkoexxgwq9D9bWrlYZkjp/+B/rsfqywerp/sXcy/GONf3722hqPWgo9Abz6P
KCUJ7Qzdk0/Nh+hltsjFK4UgvWqh6QH8bZ0n+bGjnQunP6uY4GfkJQY9HkBsE0/9rJWxDMISQLEI
Ad8QMhcLlf7efXtvIIrvB1AkRZDDFK7X/ELL0n3uh2596NzRW25kWz4z1bjru7UfWW+2iwOJflzm
rF1wdY7GkT27mUIEgpuistmECt3VQX1EdsA3V/U8QHwlVxBcdyPIu8JvSkSsiDLAIQTeJcU854gP
RTQKZIeJaoyiLsx3+ZFlWIdyRiPM4rxN0t6Nh+wIHaYzpSJPrYSDBSubmkUQEbQL0gCN4OqrtoRE
cokywSEDWrAiDG1gLYjc7RIkKwpFiEl9Lj77IQmm1ltsLCS/UXw2xdP5yWf1QLM1U67MDz9V3aTH
Iab6oJ6rL7blV4HhQFsPg+jecsaVSwAdcRXxA1CGOg6NsWA+CQMOBwWTk+gaOQ4ShQkEePNjUKEx
AjBqXA59tbxg+v1QrZDRS/V7ExKqtqgV5wH8Sf8OFXgyiswoo3pCddmdECsd0WiOpK3eO73HpHZC
RySy+cSdwY9DQS5NnYsQZzaWnvv0sSqfyuqLPFsENBAhPD8ENc5COZboMXKwcXlQCJLkpUPTYhi0
Hw+hIHZuGXU5YZR0Sy6cQPt0oUbGgkG50maTmsaZfU0VlFsu08KgRst2q3RQBAR7oISGVMvkENYA
SV3bKYis5XvjTrBlaICqfwFsR0e5Hz3Fi08jZsz86x6zfxguRjnULeamN1H3wUtP+CzEj3EZ9NTL
nzLBf8duyOq8SsEKFd12VYHr94tAKfnt1su2H4/D3BLaK8uKKBb60fYMmrC3MqB+A8rCARy7bGST
6gTf9/3Ll+MgeOr1FeQZ6FWpWsXOjdcSVGHq8iwYX//VDvGdAkLSWUrMptWVNXNiMbXlpnN7ijbj
Hx5Zv5fDtwnMXaeHpg4e+3UpXLX7HkeDPZbHPH0qy5c60e2h+dRGNSrU4H+TI+irZnYnQJd+NJw+
/6qkoOLV/5JS2Zm0Gs0Z7vWv8A+n8fL3cY9AYx0KPWQCaY2HZkId0jTzwfq+RB6YF/5iCseEPcJr
+TaDQTXjamVsLCqEVaRD7HROCIpt3e7RcWCjKwTKZdEzYXT/pYk0GfpKNbiz8meQ1YZtOJo6IKDz
hDvNbwLL617/IwNB6aQxB33/zLwYYzHGJqKD9f8r0Iuq1umOsVjW/Zppa+FHoaq6U1E390qs6pOt
tjIGALq6HIlmuf0zdPkT2CZs/gR9MPpkNqAk2eqHcnixBMlGV0/VEN91fy8vZniQM61JzgdIM8Uq
dI1iiImKjdNFf13fPcoKh3PlmuvFWA4YXGwsP0sMp6vCoAkpdon90O+yGA7p1qE2onqEGS3Ci6n7
XhT+9XVQBjhg00LoZAkyTlqsQjBD+qmPhAHiQ/EZ025Klmpt4eWZvpzyqbWFMnxZa1KXiThNfLK0
0LuwjhcsRA4aw2WjJKGbOAv0Jjx2gVN5IuK78QJjubAOUs9UMyTr+5pFtkGF5MRp4RXGVmnsu1rA
k69Zj7N2UAdvSR46/SNPC1XTQN0tKorIjz5084gJkgbqD/NyHqvPykiE3+wYvIMdTcNUM0TGTEQ7
f575AeQoZjM36ABR0SKmqOdOGh/ior+DBNRBpfO/7Peu2eNgLjSKeeoKtKZ1HiSJDIBq5oR+54+e
CA6b+pYcf6AMcqCGrgI5skCshe6TAdzkHbxOeoBKAiSsC99yJWLkfdftNt+TA7cQDBwiZPsQH5hP
zfSlyJzrcLB7Wje/z8FaNfSF2qV96SrptxoTCNNytqhBz7dk9bVN4kBNTlVFiARE+BlEnRjvUOob
ka27y1321NtK0PnVMUQWbzrUL1A1jn58ZI2WrKoQaNc1HilUsREMve7QziXczz8NyKk33nUL+/GL
djHBxS/rXDQgxUD76hK/deDFbm8LTytUVXo0SFDhy/6mXaxxhyxVx1Ud5h4YLpwq4aD2QbF8oI1G
3yyIO1dxGHdqKyH+XbSXJkptTbrPtG/Xvxq1DPbvm/ggKVJVygR8tHxSXLE5J1HotMKX60Z2u1i2
K+FOUDMKlQXVGaTSfJaPjA7KDaZWQeYVBdWLFVR+Y9rDM1XW2H+y6Bh8Bxsemhf4Nqs6iRSrnQZQ
rPv9MfOqp/KMLqH+7XYSjtLnpLWvL3T3a14M8hleoUkhL13XJUYGniTpqR4eOkoCjzLBiqWbDYs0
PRMs6CG6QnsPFS4nM0+qRFF575eSNwvhzlIuxAnozxGbtxgzlr3OQTnoTsBGWW5FRKi7t9XGFHeQ
JhC89X0DD4xzkKAnmd/rr6s4363NQ2hMRDplP+em65KkW6qO4S8Oa/NRs4SksjBWhhAFk0OLfDLK
Q2PerdVip3lkm4LfUXWT3bBiY5TD3rE2hTA1MaQ1mottFqdM+wxXseOQAIx/2LbL6rjAcs6NVpQr
3CSjr/iFF4NZy6s9IwCEHIbYv+7su9fi71UpPG9iL6SipTU4Xatwm0uPa0rs1b5j/GcxGIz609Nz
sSpMDaQOblUGMXRVcg9T0ZUaUNMV+xfHZiGcs5fM02OWZ5gcM1Ad7VA5bNSLqbdEX6h7g+31u3tY
tzQ0fcqipPO9kTgIo5oxnc9EXPxauRkkX9aTYy5hziwbblpNdq9v0z5gXAxy2DvXtQHRXFQeK/PT
nD7q8VNoPF43sevfIHIHbZ2liohp/9ypckFdyyhQehzCyEky2REj3Q2Hl77WPuJzG0vclSiXYTdi
+gu0OcYpXr2YegDs+rShq2xWAJKCvM+VqRLVUYxQb1DRup9+Kamx530DCIFENg5q6NwJbZdyzI0B
BtLpWTHv1Zp4IhO/z4swqKlcS3KNJ1I4fJeLu4oSkd3PoSJ3+n8L4CUYxqxdJ2vEAsQAnovBJ9HD
hX6qn3t7AHulptq04tHumdnY5A5oP5XGIM9Qm1S0CuM1A0L+VUht5FAewCIHpVnNXyIiMNrHUvQB
WbqJVBGmQP90amGWQOI2oydhWhyW6A+PkLQYNeQ6mRZbRg0R7Z6hjTnujjDQ/dgsKY7pqKE6Nz9P
w62atKd0Olw/q7sOsrHDOSCGT01VTlCEHpt7TcpBjkKR4+yXai8m+LpWmC8ZJEBQbUqPkr8eIY17
NB8NJPYYO10V23lAMQ4Ri+LrW2NeiyvmydDXbhhBmXRnre0J5Nm9jTaL4nwQmhWrmacN/H651YvY
1sXJ7sPJzvTbmtSHZID57pLYGOMANe61QogLGFtqR7jrbMmez0tqN5G7BqxQsRwyyftXfsHXtZDc
N8ZWg8kw/SpMbmY+Xv990ivYPbUJXIveymq1h4MzEnUZyV60+PyMn6Fix5Rc/emwUukp4kjxRS1Z
E8ZpljCXV4FFbgBR9WSAFydcv7VWFVxf3e4lu9kwDizqISr/llutisie1JMwgUNOIbZov4KwscJh
RKWOulW0WBBk0L+zBpzl1+rqTvekfi4P6VfZz9CcPQbTQbblAz09Qn1PDjpGYZkMoUd2rEwqX21C
p4pmL0eVQs0n9199T74bPJktM+trdHvIzasOIubsm1ARwTKxGo0LLzOkRNGQA3w34tKOk+e0DRr9
IeuJ5BHhGRqHG3I2C4q4okitxuKNhemlOuuRv6aiPOp48YWNCGHR0ozoVxh9MFGhwm85ayDcToxH
Gg1tg/OhRllEScobl6HGT2WpuCALZUBCaW0XR88GZ5bu9G6yZ0qjaH+jLobYv2+AI63aAkrTQCZJ
ubHKU4fWn+JQUVx8+6+AzXq4I7zMUlqlNVrBzNswYIRTTPVct9MHPNQ86uPtX1iXNXEn2bDESDYq
iB9o+m2bHWJKJ2jf6y6/zx3V2NKn0TLRkDWArGv+kbwaPdE5R6zg7aG92ZWoGYY817GCee2gbN7Z
Y77410GAMsGd0BQDAMKEBg+3sapzoox3c0iNORHf6c0pNqsopCWeZA0gMAr3U2U466S6a0o1e1ML
4a7zdDJrNU4QlCcyGkba2Rcmasz5rZH7fcjwe8ff8GGzkmYxuxwtphma5N3RnXEtNE77I3WTAmS9
oWs4yimM3eFn4lONcvuR0cUy+8Yby2Mlz5kOHmx3rI5ZclS6g7Dmzho9GiElz72f0bsc0rdE48ZW
NWRpFw8ILeuXHp3CTIsldFGxRzFFCyQv89uKcELKQzhYMAoFlU0BTpj2km1Mq2flZ6UmHhuUg3Bw
UKBfJVdYqqOt7wbpRv1QJnnz2Tg4mPNlEuYan01t0qM5F06XmMe6jtzrB5ZAar5hPlnUYsWwOHo0
0SDfycvtYiCVogh+tsREDY3YFr5JPk1iw2oMhg3118T8pY92n3wkMXn5aDJ3c7diP2QNmK7cTgFh
ruXIEE6sI90e128jVbKjji/fAZ9W6zjHOeY8hxN4MtWT9ip6bCC9PggPmTOehsoOX8HPf68TWTZq
z5hrbk5UB12jJIngGhrCoLUxvXx5iosfQ3G87huEi/MN8JEsjHkSJyAHkhZXrGfHnHPvuon9MsNm
x9haN2sJVzHt2xh3Un2DrDiucMY3GruvsmRPPlPUKPzhx1LY181SK+MQoqj7ZTQGHF70dfSoSmsg
cLxugR3PK9guc/AgR8lSDDr2qJowhhGKjwgd7KZNvVEwPWkIPUzoz3YyhgQhDLUyDjY6UxwQEbFc
jwhOyqa3i5SwQEVdfMWkMMEDOIoSCg1+86s9MhnczFm1/3LQhTTHhRTTauRlxWBjue+Z1o8fKnbr
iT8LNLCJh1Fzrm8c8QH5vvi20bsSjfoIXcvpZ5wZD+H4b+NWPvma5OCfnCxcv2xJ7Atmt+KXt05/
V3DJFsrdzISFxDX4NXEr8bRoQ70kQ5e3qJ8EZiDd5C5ki5+EW8kBvWKQk+2v+xu2sce+8OZI67Nc
lhhvRnCBPjRvxPIgPICMC6b/mAwrpa2+i4Ybc1wsExqzZCgLi9TU7N5AB0uUn3Q06SQGcX/tv9c2
ljisytc2raaIFV4jbzmBdhODXmjL9iCF2r1M7vi9DahHx+6duTHJAVXbYKqsMZjJ5KbsPTn81lMa
L+SyOKhqoXdmaMkbbd6MNoPOWe3xebRfq6PipUgNqw/XTxhpkMOotg4Fq8iQlIgHVG8MvzXt2C3P
SrC8aL9kNz115yW4bpNwEp6ArsEMxRhaaORsQVhankqwp03J4IKcmYAPYsP4iX9URdXMYl3ZlfVF
VL6sxa+Jaqnbz+dfnIJnnFtDZRQgksq6MBevY8Iez0lQCeiJnlycaWd67g49RQ+3X4aF/qqogkUD
XUocDsdLKmBeaEXAm631vQUSWsRv0esijvExHpbEHkQUFjEfAf7lsqrBOzTUxKX6D9By+RvkP6EF
aq3doDSISCDodJwC4VPtSafQZouOXKp1bb+csFkx9waUpzqaDSvOXSECSqNR7pg5VWUXj+Bq/eBJ
N0RVNCQRpRruUPRxXymdvKJMlkHpxoBy9dPcrB/yzt9G+AxAlvRpjD6s0pWW2TYKR7AmO6Fynvtn
7WKEcxQQIiZjYqHdoddeTeHBih8V8TbKPnSLGiLcUUcHtg5SmT+doZSHDJyFwEZ9vUUrIyv4sCGZ
UP/x342gMhzkQzpDBLst2HFMTeHnOvIwgyC1hAYLsIadpALil/L4ovVI4aKPrunrHn0CVLJjLxrZ
2uSvHGVa1DhmFHLSY9Q6De61/z8wbg1wH9EwQisb1CZz8dwEAf6d2YlBJL4K/V/X7VAL4S6Zfq3M
flRxyfTWocEAAsXhsYe7BihfUQQG8zAYYP90htZSpqlmRIhmbyV2J8a/KnNyrJaMppj3vveCiyEu
ulkWXch6CV1xCybmboZgPE8Y4vAZs0GOM3W8/tl2EW+7Lj66yRurT5iDMQZ/7QfEAzDyXB11UFRP
B6qvZ/cjQmAQx0nU5XdU7FIhh1EkY22MFk+QQckpgg9bsIj36+5B2pjhULy1lnESOrxR9PZVVZ7b
NPL11K/NX+Piiwb1EmMe/G7DJNBaiWivFdHM+KdnjPWcq8kKa1PUnfUcIxuTW46DLWff6LfRrptf
jPFFELWNBqnBpICz3DNVbMxb2+sP9Tg7QotbSrQFl+Iw2veQjUkObgdRrYwukzMXAYfDsmvpXX/I
MSg4f6Jvqd33urGxxu1dJRdSl61ovFHuGMcyhNprX/jUuKuD+Q9HPldHMEektvLz+jnYu1O2Zvnj
jUrx3/0+BXJHw50am+BO9BP9/roZavu4w92tWVGlCu5HU0/uBm353I+UTt9uPnS7FO5EC8jc9LmI
CNF8Km9CSMEh0/tJhIvMXnymRfT2z7SB/l1NU8BAxQG8uUzD2otoep1CKTmNhtE7StglZ5Aphh+5
S6SLKQ7jIedTCnPEur+m74v18Fo0h4HKXO8+HiAI/Xs93HE2syJWzZDduJ58r9+/CQdhAlH6Np+a
GwXKQR8h+jZkSbRkTTYMiZ9AbKW2XsoCHq+Vd2Hqhs0xIaW/2Kl5h1EbG9w1D7qcVbJUqFJqUEJi
gaYUiH5opyAhpWvCux6xMcZ5hBxOk27krEcZI9Kt6FeiBFGkD9RQt1+N84U1acwqZ8xnUfbcCm6Z
/2rFl+uHdRcTNuvgPMFQtFxQ2JVf6eiyGMopqMQ49YRVsCPJOFw3tvvo2iyInzgsknVQcG28TaG9
yl7z9hoIExA0mBh9Q6PCs4TOkh/Xre7i0WWJ/PxhG4+lojOB8KV/SJNnkRpr2T9NGwMcnJvKUK/J
ilh99Fn9Kfc1ILthJyg9vcl+CdCKIMGcWhUH5pLSRUbDKAQL9B7mimgnr9c/2/4ttVkWh+PGMI7Q
MgODsBoovvxUQ5m3cFAalhhXrOdA4OO+ehYfrlullsUBOxiLlSVkMzX52LgNbihdffp3FjiYKCRz
7EIZQzRL9SlSzpn29frv74ZKm8/GIYOQg1pD0tEL3xe52xmYwFBiIETnqm3sFZbi/ztzHEaYeZQv
Vg4/qNVXTbiN6pshE+21uwvFj6AR3gYK2kQVsLdyC6vAsrNgVxjk3Zn9XzX6HSllkt1yEHsW/McG
t5o2F9GLrsJGeuyh2jf80nzpoLvdS5MAIt4Gq/zpfKDSn/vxxMYuB4NZyHqTjQKb5hoAptwtGts8
St861zrJhyoklft274+LQX5SUUY7lhbHwAy9+pz353w9CjqxX7tHCSksQ2Z6Iu9Ua5JqSE0jRTpJ
z85r/qWJiRoG9fvcQdIUpe5TJiOzztGXvJWOk5QSzr2bPTI2a+B8Lh2mKDdzPKZmf/HUp8Sb7cxR
UCj0xYNGZef29+TywTjnM7pxBcE8Lop1RV4iC/qmdXrqwt2Fh82KOE8LDbkfkXtkyegfjVDaRhX7
pjQ6dbo6ikyNAhFL4stM1dKkiqBiSUl0H42PWXc7f6hpc7NHPOlSBpaVBXSc7PobK5sdWMHRlGBE
LA65jWMXOsrjdcz7h+P6e6f4+lJSt5jaH+EW4AbQIG/gCnZxH7rqccQ5CpCaDigtN9Ikd9+a9dA2
UxwhteibgZDYpa9/RlN252qnCJlTISWpiKm9Y+dvUwICNUm1RhHOVzSB2kKQnH4+agkBEpQR9u8b
I4WMPJ1Rwwhymn6tx3YWDn5mpfa/3DEOLMo1a+p+RuRXvqhBjXJWinpn/Eu1ZV+26Qcb+7l3b4HL
KeOb2JexlcqiRwKmLJPAEFEkzpebrrmVhOP1he3Ol269nwONGEzgxjihvTc/QrCxv0ELkB6Eweqm
KdqXU7c9d69jGRSJyzQqoU/lUOlN0jU5SEnTwarNWENC+g5UuL8YPXfhoKIm2wq6YunGp/1syeXr
8o3uXSvgZpvw0ip780Gdv6q1FISq9iCVVmDprVPrz0a6fh3byG6S1hNGSkeDuHr4MsoSZfMwsvxa
ZQrnWMrPU9s71zd2P6rfLJKL6guQkg1GCgnC9GbwGDU+UM0rMezBlEYF9/7ndXvUkjh8Qcm5j6IK
90KUgxnPq1UiX0huGgcnw1Jkrfn2BK+nx3FWHV2en0JLtPUGfZ+g5GtAz2fkEwi10XZfTv7aTu71
NRJgwyf/R2tY1sbAWVEWX1eei+axm4hXy+5nVCXItKC+Zig8BwCaveqiG/AZV6vzZan3ukoiVkGZ
YP++gcx1MtO2YNJ22niq0faelt8/8Jk2a+AwuVwtK2pqKFkM1mfshaTcGhQl3i4+bkxwcCwnJqQb
2ehfKNx09fdW+kuXPSWhfI76VFz4ps5iClV0mEkTW/jyN09G/hzdzCe0MbjTgc6tUgvj4HhYjVKt
FrhYhplWCI3bqfkAgkF/bKi1sfP/7orZfEIOdeOlafrUREeI9kVs7eigHUIM3seFO3sFWBIplN89
O7/NYdrwT68DBWRbhlOJssKA1ALGfKxEdcShIfozru/Yu0HAKI7heibeJdHqRcnnMf1IvLFZBoeq
em8NxbCwZMx6V03HKfuWUkhHfSkOSbXe6IYVghWu0hzDwe3nO4Fqzae+EgcBpoxJkJm1UwnyLwn0
xCQhC2WAgwAQqNSzluJKR4fCrVxbngi6xH+DMqrIQYA+T6a6LPBfazxHhq0st1bmXTexHxxtdps7
/yvYsY1xxp8e36y+zlhSosMU/J1HWk9VYLrZEcNxN82xxeQONXJMfUQOC6YGDRh1zFqYLcy4Z19M
83B9ffsxwmZ9HAYsyWiGega00QZ78Fa3gACW4OXn3lN+MU2gMqBggFgT33xg9FYXWexBt2bDbZn3
N3MtELE6ZYKrhZVVJmbRzExA5MV81NKvxFdj3/2fkRP6Gn9CWS/WltzrLGS+UV5EqLm3MioCiJUr
h1HbzmBUsgHgiRc5wlEkpWXY+X9vXpNUVVFVzeApWazEGtpUVpDXvB9dzc9960H93PlKwFh00OxJ
JZf2l3uxxy23kzQ56TsctNyYnCw9zdH3cDlJOAzpmHh15hKfl/3etfVx+KeYOd50gwoapNjpE5ux
is+HtrBB4Is6hZvcUbxE+w5zWSD7901ANMyRKmNYAGPK/csi/RoG4s7Yv9Mvv8+BodaDRjWVUFCE
7pK9tN90rbOryNVEovF9/+K42OEQUWiyRLQKXLEFBEvGw1wGckZMD1EmOEAUxU5AuYVlEZbaG0rp
nFuZv8op4QPUjnDIh7Y3VPFzpDMNMFbKWMskjcTDlzLBQd+8LHMzdrrqKMtonct4fAlnneIQ3X+0
qL+3xOCiHtBDDVYJLQJ3Oa0v/3mEqa8MWwXQrl8/OexPvnJw+BH/xgi7FuKZCIor607N1SDVpvu4
NjDvPH+a5fQkrnXQSFS3I/ElDQ4f8rYz55Apv6RJ6FgFiiuUBfIzcpCQiX1spiuD9MhVT2xKcvkc
yiDvlbwW3cva4/UPSRxYg614Awhj2a4YMAMCgV3Uq2pHExV77m7a+COdBhvv4IBB1fXEskpESVYk
W3a6DA9iaRA29rMrGyMcKvSN3uOpiRl79bb49bcMi3rsawcFHTAfG58pn99NEG/scRCx9PJsNjLc
Ie4MV071r7PU+mVjeeGg424knjEEIBkcUqy60YvLhHg/F3tHThy10WxFDq77w34af7MmDizURke6
RmGR2NE8dbdZoN4x7QTRLh2FuCz2a8wXW3yX8iQumMlrEF30cZy48wSkKHK02Q4JJOI7DBoteDyt
ShusS7q6yVA3XiSVzEHR91PIh2TqjwjqqA4q4kzwPc2aMWW1MrFqSRH7rfx1iORjBjr9j8ztGZvl
c2iyxLlqKRAVcY2otHPZSeXKnmSP2FDCbUwOUKRQCKtsRgYQ+7ra5iB+z9PuKZra2YkKa7TzJqlt
qK7HNvjJ1mewVwoHLdFTZxnaGiPhoeDMVl/aUza8XP/TCDTlFbjTuOjkrsfxGSe8yMXUnSXdvW6C
cme+m0Up+qSsc6QGJ0fyw6/SIQnWk+pD2oJuoKa+NA8/pVwJ0wyMQ7rGbhfLaZT/kck7iLoheKnt
VNbBzqzjs0mRK2s2+KDA8G55qEuKPhN9+Njb7PfFbnK4Y2IGHMqViLWS7DiWh1A9XN8j6rNxiFP2
ugh6a9ACVO3XPL1rli+6/HTdBPXN+G6WTLP0tWS6Eq2/gNtDd4pT5Yh/Ibfpq8/UEMs/3EMm+i8x
f4RHE7civeqVtlKgBqveF9kBYzOn8VCeJaic4L8TCisBxdm0/w1/W+SLh0NXqJJSAkp66zbDWGb1
M5+JkItaFV88VODaCwRN8YK+Sz+jgnEIjxBghx5E6cXeR0/TZUkcOorr0i66hEAIjVWO1Zz0qYSH
eNcdYx+CLkY4cOySqhBzjCK4WXbQlh9Z9nj993enSAz1YoD9AZv4Cu36WmvpWoEHNOtWlQ79eT1B
DzWgGrWplTAP2RjK4i4R0CqItoioOyiN8SmXP3ZfXdbC4Zs8mFIRFWywTiucZDnVsmoPPfGyI78Y
F1RJAFChbNibWCxLZx4Fv8c87Fgn3gLGGjmWnVIdD+gR/6yk5HXBHinv3hWapmoopoI+jKe+KzBF
P9QYu3EHMNyamuC1/frYZd/WVQvGyvpRp2Ce7y00jC8fadHYWOY+rjUJ2jR3qJOl8WhnqOcUMlX+
33URXVZkVQZXmM4zxymlOUcG9KpcVX1WdCiP/HXd2anf506snCZdITR4MaeowpnHrqFi012U2yyA
O61FJxZdE4JkrX55eUkeJLdxiiDQUDjCMO5/k8nfvzc2Frnjm8apIQqjVaDZaHZZs3mBROgayH7l
57cf0aQxNsa4IxxlaqGZQ1i4YXgTScd+ze1uJGJuao84N6vYvGyKeTW3SQ9N7tGa9WyT352gzSK4
41uWaWhoIwzo96B/gtir5mmBaWOE7L9IA1AOwYUmtaaEdVIzj+4HZ9WDrq7tUfzIyURrBQ6MaSBQ
4G5ztEgXBkiYUO4tY1ssvqOG/ZFz89sAnzkxtVpRW0sC6AyDl8uzoxuRd93EPzjyxQafKS50pR0t
fKkYJfI3PvKf6CApjukhPg12TTWRMDd67wUXcxwUNK3cmEmFb5Ykt0J3btP7JiltJFLd6+ti3nTN
DocIcjsPU74g7pHF7L6W08+Wkp9BtOxqUERNrY7IMOyfnsuyODgoolFTVwE7FRovq/XFTPzry6E+
G4cAczKDZyCHSs6YPWjatyL8Lq1BOZNzpWy3r302DgW0whziqmeJkgDV0HMPDbTJhZyJk7jUOMH+
C+xyfN6NLepGoUc11iSe4p+WH51wvYG4VnmiXyrsJF5bFgcHVptlQADc3kk+DDbyWoeubn009Z5F
vXHWKfmE28mfY6rjjHILDiGaPhKWsALmpfGDoX7rFQIgqG/IJ0rERYUwD2rjoDR4EzU6yMfq+NbL
Rs5X7UPqbxfnkx+dplUJJJoR5PXfuvBXmN+0IaUmsO/mlgSxX11SFb7lK9HGThN1VAm6Fmkf7ZiW
lQOtXHuOv14/T/sbczHEOUQcjUpoCniyRM2r0PxYJOJNtPuxDBkjmJKCaRmeYC5bRMFSSvh2NEyf
VCk+iKp5s1oz8ULeL15u7PDnNTa7FHlnHWN2C/IYCspvAlhcHtS3/v45qAOFiOX2L4yNSe4en9pQ
icMayCqAfAQvF+0cHnuoMTTQs9T9OlhJ2t7dyMGUGT2zBmZjfiI8CYU4hBAMNusrK/YxWpz6EH8X
EdkJruZe94z99V2s8dVZ0QxDXS3xvMxDUFvIXnQKfy6SO/6aQQKRueRg664rbuxxF7BctoOAXtgS
c1yTJ3qZNx6Mh9fWSx/QVOlEPjWAzFz7HRZiOBhhCyYAJB52a9S6oyGE6yumkjlNCM01sVKcbMWM
Ztx4daT8FSUt4ai7B3tjlDtvURIaCNFxr0yxbJu1nw2lk40nY3gkdo8yxCFutUxdgs5RxtQqOqs7
BcuvGf8vbhMnNzB9Bb5WRoGc1EQctb+Lv78qD8RqmZWiwgYryuxGk+/qgYg1dwHFtExJZqO7eIdi
Vzev+EK3zHJeBdRnEy+fbmLN7lXiBUCZ4LCkyLVUXDNcVpgm65xOE8C+V5unnkT5XUMWXpuGZcDx
3/JJm7UsYww1wxB5vUG6neZTPj8lVHCxux0bE+zfNyasTp2NXEBJZBY/t8tdTXLF7AZKGwPcfjSp
WKw5S3mowdvwOxs09oUAfbOOdiR8msWq707sxha3MaKS1pGgoh+yduvKZgQcbIYrjO31tHq5F/lU
+Wr3EG0MchAvJLNaKjNSDjUuxqoKwLPtovE6pcbTKEfgUEHoNLQd9HjXJopyrFe0Oys9yCRa4jLe
fQtslsNhQlguTTuZPabFBOk06Nb/knYdy5HjyvaLGEGAfkuQ5eTVLXWrN4w2M/Te8+vfgebeKTaK
U7hPs9JCEcwCkJlIpDnHS2nrKn4YYFwRpMjXT0uyJhFH0Gi6tqQFEodOZNw6S3HTmvXPjuQfEgPA
D80xKKFiNEYVqx9MBUcU69peJfS2mcNT6agSoOF3oMBL3TvLEd5rPcn6xexxG2KA8Of4atseJn8f
uxv1QcPjXWOFP+nuvXm7oBQ4INyIalfWLrV9Izvn38DtY2XMQRoa6cw5plpQZoVozwo8ch8f/9J9
GUnutrKchQmeQ6tLzY5VbGyefDHtr32CqUx03YDkx+5er6uKdGGCE+mHvoKdoctxIe+4OpEX7uNb
myBpBfAAz3yWyNvWzfPaBEcy6+mUlwMcST67+evok1sNDa8xiEl88yFwKWgrk71sGnRLKDpVCHEw
OO6YIuxEt+j1YPBaroJ6xzC4pXqvjrK0gkSICDcxJxWGFBrsZKMS5qS12wygB1Ol3EJbnnG1GBF4
exxjQ88xp8GSo4Eclqd5OYh447361TrNnoFy+P/U1SITK1jhlOh2PPIuyDT4kg2PacHq6q439tf1
Y+vSXC9OtLMhpoOd8cf/7CvW596WJEm2TGv9fcG0bLO355ZCEwqyNG7ajjujJ3+q2ktra55Sz+71
5cg2TbCuASNRJvq0wFbTxyyPMzZmqjsM3ybZ/JBM+QSzSsZ2nDSNx2YotdIi3VmACTUyWQ1CJoZv
78oNtpkZWWBl5ajVjUuVg0rx6qo+0Du+PiPhSi4LYpAl4ELar039w7EkF8pmsRDlTwOcgWDTA2XH
76vo7SQPnSjibSScyS/27QSZWTaxdxhG1n5RNO+6Hmx2k6xFCmtKE6uMTfR7Y7aq54Rge0vfZ18y
PJHLx24fe8qv5U023rhtS+dlCjGHnsV1pSb8wUMeQkxVjRJb2rw7VosS4ww7nf9zUHy0iQ9s2p56
NPYcrAAlV//6Fm6r3t+rERGLy9aq44RXeME3zcJpcItqYSQ8XJci0w0RtXioyFKrFtI/4WvyiOco
Cx7nXxMAddAC8OAcpU/9rSB+vYeCw9PMkrT5iCC+84yfOkDTsi+cdSBk6U6XtixzHy1GUmthgvdz
EMQ3sYkcZDi7AVozop151O4nltxzlgNZ1Zfr9DVp/ERXzsIJO8VYLDRIK/b8WKAXCs1T+Y2mxUfF
JqcxAkDiYg8f8rhnNREcYTyA5RbgLZgKItF9BAgSXas9p8tvlaT7fF1XtjXSdBxelzK1i/adsBzR
4w77KnWASdVfdCCct5mk05dwK73cxbMUYUHtDJB9szd0Nu2cn3gOfbIrNzzR0S0OGA8AI1DqKY/0
YOZus6vuZA+/TR9CVB0kFbqlw7f/foa63lrtNCDYWPqTHt8Esshs295WAgSVNGim230O2gjzDn2K
HFI49DueyUuPdDdh6lTWjSKVKKhl1UfTkpg4NiAYL+y9GdgfTt1p3i3+fJwPsi3cdpOrJQonaNfx
WCkcqzD4Fn7nKxwO4O3x4sfkfxhc24RbsVfShMvNKQ01GmPk8jhInVmyhfpgw8KE+Y57FaNk5o9W
4eVOv/8IkvdatHDJIStbmAn6rD1nuZ/jG7pILm6ZMgoXWtu1ajO3CN5s9c5K78xQ8v3NVPZqASKa
BjgHI1ufcFIjs3S//85HoFsd43gLm70id7vnZi+71/jpX9j3+bzEMZJmHpRxVBEZ1KPpKd1Nkhyc
vEUt9yPeaiVHiN8jHZAUmsKHrWPbxSvdVRptpxiSPuDN+HolRfAXWYVxwmBGL1uefnLSWzNVPSSB
XTv5TIef193vdkxFNKR0bZQ4iBgRFF0fBJGKKgCmQvP7KGdNjLkw7ZDuk8x17qKF9bELcMaTDDR5
Ww/PgoWtVMMhxELRS1LYL/pw0yySO0z2fWETp2BM8sFETspsn5PkSd52uxl0EIs6juWgd/KCQT0p
61ahCIC7BBC60Lsma926v1Pi597+A91FQ/0tBLxpKSOZ3l7Z34LFVsccd1mBkmfpTfpzNezi6gMp
asDq/XdhIkZXV8wtaQzUInPzxqj3VXhnyKgmtu31LEI4fCMBzm1hoX9yhJXS9lccnNCG46qm7OLf
DJ9WaxG0YCwwnwRsH+wVcOFP6hMIdkd/ua3AaoFaF26s2S1ey4GnTAC4LIOylJ0U//8qeEuSxFCa
UDdZEvzQyJMhcxSy7wu3MHChaFqhe8Wz5vtFu0uq3XXvsBmcrXZPuHSLPBuKqMMx9bZluXkbAMsq
fSGaNIHGj+HSf5/1Qbhv+6lwULDGMWmuyrLHYjcdas94cva85ytgMvB02b4Jdyy6nRX0RmAUdrF+
qOWT7Uj27R+ilfN6hEu2GgOjrk2YUPcVzX6cAcR57nD1+cU9uQNa0vH6OW3Lo8BYwC6huCTCgRVL
rTl5zIMG53ts3g8aYSH5qgHRP35olc4NitHNmhTkjW9E218XvqkkK9nCZvYoMM01J20EwRTTbUTY
U+qP0yJJaMjECFsazhhqjHK8KbP68zzeYbEYZ5AsZdMtnZcihi5mQVI7K3BsleYl9ddliNw2+p7L
eBc21W8lht8sK7dA1Lhu6wF3roOgsj1VKrt+Itvh60qA4F7jXMmIzvmiMFyz02IX7u4u+EzuOapz
CcYKm1Gv2pdfJGL5Zy+seCVWcLbKYk5TZ0CsfUd2Omh57dvO5wj+qYcJUU8ibdNnrKTxXV7t4qjG
wFrDYA3izPxV26WYkUBI/spRjMCZ/SB78sh0Q/C1mQ24TJtTWJvG+Gg2L6Ois8GMkWAtJZGLTBL/
/2phVYGRAy3CrRHYTuNOvX4bdsHbnIV3akQ/lH5a7aLgeTPHmZcJwwweIS4HnAcU1D44mJ844ry8
f0tixKbgKwCNNNoWymqoQjpPkwmiuMG8QyzjX9cNmRjBV/QEHJSGCUWMixNG8x3rJuhf/5UIsaWT
5FUaKSH6hvMwfGmqvmIcIcKppdw6m7gN9vmExEnYUTfAQD9qJuKX/Ln4rLjOrjhiAsQL/Uh1dTRC
IM/lURRkHoqTfBB3+4Wwki86kzGeg5bCKdovxkP2WQenH5qTWJvuao/PI82H5U2WXd42AYA5EEun
NhWJugJ1WFLDwhvSKYDGZ52IFTATIwnSgdJtV3wWJNgaOBHCYZnw1OpAWMgzldkncCpb/jIz5w4Q
+Pts3/WS21omUzA5Ne0s0xoVVMuBldfe67IRfa7dl274vCbByJopmkqTt8zy3s9iZx/HHUdTkDU8
yZYhGFk7RFrXKzgjLdSebCPxi04Wf0pEiENPo06AH0OxktDaVemh/lChDMQv/1EzceDJJGmt1g2c
XzoihTVU/pTmH3JFeJ4Dads0DYe7qpUzL/Uyz80S1lOW92Z8H3W3ZSmJjLYzLvQsQ1DiHGhlCdyR
wSwTs2jdY+qnyFDd8lJMc59MHu8/k53+tos9yxSUOCckyowSTwNronuLRnsCauEwrvbX3ezmsBCw
Jf/eP0GZq5YkyoDg1msNAlyXfDC8vGtTF5QL2d5UhrchwUhhpiSxp4ZgLAGmdfj5X/4GQdONxC5a
VUcOPjpyePt8v+ydPd/U/nBd0rbb++9iTRFXyowLEhUtxl+K4qGtczfpdZbadyEmTa8LkqjMxaQQ
+lkAShKBsTRu3M4b/e5zj27MwTVSd0IBXL1NTtKhyW1rPq9OuEhmgPgZfRPxgE0Drm+7DyfXfjML
9tN0rZN+sNsbWcvJdS1Fo+Tv1tfM6ti1M96V+aLdLml2l4JLJc5k7c6bK9OQsdOA7auj6fl3MQEB
pQjKhED3HXM/RgmvaWV2sKkaKxHC5tU68O0LPjo07NA5w5J3dHPQH4Su8of2pO4Kf7xZRleXviU2
01wrwcIWTg26yOocRfGRLTuy41j+1l19pG7stZIueNka+TavfGUcW6QJdGKyJWt+cB4iwA2boNUF
YFQk4yqXHZnglxs9qKw6RQFDMdNPURPdG/XzdRvb1L3Vxgle2UYT7tQTJDjr5SEpHsuB1dHu34kQ
nLCTWXFsL+DkbIIHRT0RwtL0I8nA1SoE/5uODZlmA8/ueMktRofgNjW7iIG04u36WrZLSitJgpfV
K2oEaEnH28CfPGsHEriDfrTAfo5uzH3BFlmrEf/eRZh0lidG8LGW2SaGP03WYjhhJMjX0sVrUC8O
0FXYhtMN59ldksGTrFOieWI839VtZapQPZ5x/yvmTDzkv28m5jzxxlPAcEi2lp/RtZUKvqNXu6Ho
YnjBAB6XqkDy0kHx0NzoyUGzbsJJVgHi37smT3AZVd4tmKSA5s+MggI39fnNorwo+3wX7j4ymmOv
jlFwGm0PBj1lwNtrsQPX7Ok9NWTNkxJLtgRf0RtZQLQJ++fMj3TsWWePwCrxJXrBd+Xargn+IiIK
gjhOsKvu/5ofiDzMf3it1x6zU7aXPbFk6i/4jjCrlzIPkDuG6v8guvk4j9ltlL8YU9uywYrekjz9
vrTT5+vLlO2l4E+sbHLCkd/IQeawuQVza3ro06/XhchMTHAlyEKhPw0D4KwY1ekYTV28TyZSu9el
8B26cmDiqIAzdhDTIItMWsNdwleVvJYjcTXby6UhvkQ5xDbhsGpzLYrhNIJvfOg2Ptmeddd6SPPi
7T/eyKDqtxPKZ6sSGTnbVAn15T28J0hfc0Zk0wt2Fp7EyMifPhSmraQJDmPuyn7GuFCOhkLTb6bg
Z2bYrFmUw/UDk10xIh6NFuttSELkhTKNmU9oY/V5JiPtPIJSQ+YXuiuD49tUd4Pwh5+m4a+giVkI
AByyQCKtNHDC/cRkyd6uFu/6wjb1/SxFvMpsGJUScYpnu3wtpudA9v3NwGz1fSG+pcHSWlkL15Qr
fhwgyqQ3ORCN2lBS+Jbsloi+FpG4GWMF2Zh4/J5HhyH9En6sVLJai6Brygi2XqeCA4pnd/lqc7qy
IwAZE5txCDHHk/nZbVNaCeSHt4pq82g2bDpTRJqH5SeHXY52INYErPf/BE28/bJbieN7vBKHF3Ie
xZyOYc7mH2GZWq4ddpSZCDrcwTFRDnI0MFDEA2tV+lNT2xsVb2wPBewOAer4OSVRn0o8pexchaut
153WwfSswWakP6qXiNzZ8/N1E9icoLVX6xbus9moOFTywjN58JDI5A1fwmMN8j5wMUrUVHqkwiUW
FCbekQ10CChwxZH6qAL4VX78zzvsoMoGX2T2LXiR3ATEOlkIqLqi8EtSms+2JSmUS05IvMumKEXx
hl/Lc7Oz2pukelwCifeViRCcSBElXUxC5P6X+oEkxFWGn3mU/EshPDRdaX+QofW9wM3lTUF4WHQo
fzPtSBKzf6dtIuaaDfZe0BNCo9VTcMpP6b7xAXD9Pl8v81jbztdQHcPgBV5dWFISJIHSURVLGj8F
1UsHwurZfgtlBY3tPD9k/FeO4BjHjtes7ZnzwaFmTXaKixZhtJse+tDrfO4c0TNMD7IG138wprNc
wT92Y9wkXYtVFcpD7fxqSOg61A1H1VWTXaj/1MN9lD8PaItOZBHctkqeRfP/r7RlSdoB42S5wfII
KLbOs1bue/UjFNX2al8F51cUow4cwAEJFC1JPK1pnmIjK3dNko7+da3cXo5taOhGwpiOOKzehiop
UFwGuITzUtRfhuq+pi/XRbz3g10Evag4/VeGsBqLZkrV8eHSGoM6D0OQF8nniETTfZTS7CYNUvoD
CDjxWzWa4Yul6yR3NYVnbWmft1XodoUZqAcrmGjEwmQu75D0Gd6qRFFTr9Eap/4SaThrVLCb9ki0
xdyZQFCWTMj+g86dVyFcFqUSdqhA9rCkpw4TW5hE3y3P2n72OqBcy6BspdKE64KOTW0bASxrNt57
QUI/ZsNJuXsXJ0XO/Yeb8Lw44bZIs3qc4wniuh2HSC1Rz+XpahWAiLIGp23f9Lcoccbe7sB3t/BL
d6KohC5+AuKsnt4q0/662snW9P7/laWmoz6PIFdD9V0H5RPmwPfmbR/6QLTdOW+y58j2O+Gs5O8H
upJW1JlaKS2kwRU+Eo8nMPTj/NADZRZ1tDdZCuMfYrbzNgquVzEsABCFcPEjs5+UB3De7RSmu9q+
eeVzaLEnfd9tRxRniaLTDQNg7yVxBqg/+xRlwL1SfJCEzS564TjSFnpE7g0ZKg1XvCu+4/0GWm1r
RG00UVg2qv7IYff7dM9h3uW0IxI3+N4dsxKjR2kGjGA99aKs+1oq6o0xoaufyFYj20LBh1Rx0CAj
zx8r/UvoeCaQqa4rvUyA4DaaakzrTkFVgcbHOjrksyTdLlVzwVE0mWY0io37Qt0XR3JbM/7KH8CU
CtZhEHtL/eDmwZgAhQEmrqFSS1BzJ25TRyM8jPU1NCZZIDG1HynK04RVbuGngM10Pn9gD01DVzX0
EdimLgSdqgqOvx5vD6+tXtP4ppXNpG0v6fx9ITgL6DxNWgt8gqZ+Gox9qewKWePbpo+1KMXcCGJK
TcT5CJskamsLI7GxUZ2y9kvWabs6eMlqydXO9fXCOldyBHXDXR07ZoCBd3sAUE9TugSNg7FdHoIA
HPO65MFx4QuoRQzbNhwNHN6W7gjWU4BPL2vDYOYE0af4pB+VOxM8kjK+h8tWOC7HoSp1NJPCpQty
9FivsmFeGhbccXw/Wrv1y+K1rNzHzJqZxvpfFYtQ9ZSi3VwgTQqShf00LHTg4QAQM8fqPTCrfNIF
YEzoO5Yrxl5pct+oyQ65ZOC2RM7rdb2/0EtBuGDamjkYxOhmQPI1wBCv3hKjYg2R1IYu763fpYj9
klYM5IdYBaq3vrdP5al4IBYakuyHxaeHbG+A3qL+cn1dl6S0gkjBoDEtOWo0TEc2norWtx4IruZ3
1EY0uYZ+Hrv0Ibrvbzs2y3WJG/NvFvIu2wZjA3KVmIEXLs0JPPehFnUL/OWQseqISUPWdK52p36t
nru9rBtg+wzP4vj/V/eYGZOxiCwVujq8xPmPOP3W6ZLtlIkQo/lERxNCqjcsMw5OccIogWL/ITkx
2a4JFti3NFDjol/4qP2ue4g8dGl+44lrYArvZIjzsgUJRmfjPTJbCWgPSb8fy9upvCexxLQur01B
DQTbUtQljgY6NGzOfcpat3jIWefOjstJJTnHoy3LNvBf/c+Kd9EXMuqY3VGUoGOtb+9bn+wihvzJ
c0UP1l2JUnzq9TfJne2HEZMB8Gyu1lQNy9KoYcFbC5d2T9uaVEvRsvk0+hZeE1nlqyOjD38BMGXJ
PpCN7mz6lbVMwdC0LmmNPA57pt8lx/fyw057NhZYmnbCK+qgfEY/+wfUdC1TsLa6GuawtpsFe8wv
imyX4fZD9VnfgXP6hwydZEtP19IEwyt6ByWWblxY3d7G6Y3S3M69JEspEyHYnV0Ni55oUNOheioM
gAxlM/qnJPGVVD0Eg0vsRMtUu+hg3aATmximoQvG920CohElzE6Y1Bz48YvmsN48wQBpryljUbcL
o8Bs0rzgqGpuhlQf1ogZcwD37geDVaF3XUP4kVyRKhKtRn1SjkoFP6aXP0ttF5uYtC2Y0soQgWRb
KsasBV1Qay7hlDFb+0wZx1bofli+duqe0Ui/UyTletm6hBC2ICGxihq3mtMcKvOubB8m9UCJFHKF
69u1/RMciaH1ZYARjpbdNF7WYxJ7zFwO8Bwc6YM2s8I13fbWYPLh0O0NJdQE6DeAB1WRAmeq6zmr
adghTEkR9XGWMX+qWOXnR+eEZJTm0o/Y3kqi4EzQgBulxujMbKg/m82JUmlPx2VSCbcQ0DWR+CeW
A/o0wbyRowDwZaZPWFR4cG6STzEjmQc0B4Y0wqF3JNq/GXit5QmGnnZajBJR3rIGpNEa+sAUX3l9
5tWs8bHzy88d0hShhzGg61a3fRcQTFgijtcogBegVqsoCPlGo1jCGsb+pO+7I86uu3dYecszB+UX
M2DdXtbbuqmpK5Hc/6xExvVQhOqI65ait52yuEsP1vwtpc+pHciWJ5MlaEpD9LJTF3hp9VQMrqOh
meDQfwe4hN8crKfpdWyPhuWpHtCrPFmei6/jwiIpRWmaQJkuitPJWFdx1qIxzVl2QRQzPJYlkYtE
gliYRra4p42F1TVJ4ZbtqdBlvc+bt9x5DWI31ULSQC1GhCfIKXxNbgegH3Bc0XBf+fOO/MlfItJG
Vv7GuNw3TEw7REW5RBPun2qyBwe8cS2rMpbfc3KWlOGZlR+RrAPw1nUD2F7g38LEayfTgK+UBXBe
VQR87eo083muSnIHyIQIr6o6XJomM+GvIvuQImFmeURG6Mc35cqmiWUsvACinkYJWlePMY6oO8yY
SpBv12XDOPeL1LHR5gWsjYsiiEazYFGNunkPSPgcew85+iFjstz3tm6fBQkhXF8XaWX1fcPaOnG7
LnNtacJs6+lk6pqBmU4Lj04x9YP29nZpbSDf8zx0xKoHhDpH9JGiqq1gSkXiizaVYCVN8PBzk9fI
ztoDC40MiJGRPwbTTdbJuuk2442VGMF6EmVpJqqZKC46zDFutaxysz5zo+7luuFI5IglbVporWU7
acsUNPtEmjsHhFmobju9xAdtKsJ5QWJvVmOG7dA7QcMAQY4ZWJeE0nIzv+QujGclQojR0t6001zF
gwjgagEal3rYD30ob4OHGfUBOcH15t7xSMkGLiWwr4XgAhMzHUXrHOgPg1M9HqscpLq/yo5+6NG1
kiOoXFibWdABSoaF3wePAoFPYbWXfW9cDEdhSvW6Qmye00qYoHhmoQRA2mzwqqSfbZW6FpBXr0vg
P/fimM4SRCyvoA+qMKrslhXGdwAouWr8qtI/VPtnV7yQj6T4QGHz3zMSkTuM3pw1YEM1rDZst8ue
aDezPn26viKJIohIXqE5GzSxK3BvAI8xtB51e2HmcEKNUbJ1ksOhQpinKEMNmF9405genOEPs5bN
aGy/Alb7xX/BKqprtCG0Sdu0bGQFdTnSmsLUY+sByOXxf7Gh7Qh9JZD725XAKGyDrKq4ET1YD7zx
q2Q0cZ1vyt48KEcZBM6m915J4ye5kobe0DpZYkhT6VvRfEp0IAzX365rg0yG4BYcpeyypUQ4t8Tf
1NRdmls7lIQ7l20o/P5erUNwCXXfJio6eBpmoDt+9jVv/CN6MHzAtrrNqdmnoOWRVUO3l6VjrNpG
ZhdFgt+3rhkCU1MGXLMUN/msPCMz42aLrJy3/ZIx0f2gWugPQtz4u5iks6csi7KFRaXL01o5AsfB
DYlH9qOn+dWePFJJlYUfyKVDOosUdN4u0wxUs1PDrOV+oC+V/abmb2n2OXFqiXP9B/M6ixI20S5x
pkMGAw5f7X14Qw4lsK11Nx/cjvFq4scO7SxP0PcQU3ljOMUdK2ZUzHuDGQHgLvJBsoPSdQk6nyS0
KZyk7vmkXNm45ql//qt6FDdHZ8/rDFJkg22ne16aYAKKYWJIZIg61oCTSrvt7zTVBQDAW+vxEYrs
bu7c8lN/I+vE2nLBlqGqIDQ0HOiocIIggzAXbcFL21Qi1zBdW/l63X1cdnHAttcShDMDCkk9DikS
dwkGKRVXO5ggGCxc9Vb+DpAtRjg2ZTQmpR2NhoF/1Q1459r/e8hAWIxwSlpqYoBCIUiMZ3iat/af
aNH/UIC03jEhZolbGo6DgmW0/uDBUwC1sDkMrDwCxuMoy/VL9kwElgKlzgzKACjAjKmQaWCDnGJy
S7VX6xGxpcK8J23YwCG1fp17+msGohMLL/U0dutbulPfETTjneytRvhhiI5wLVcIoA1LQet/916E
Kr/H5Z7A2fv1nnfZILjluIUaS3wHvvlDcIK/q4ojeP5IHzMSNniTcjwW7htBIO0Z941vsd7jtN/J
Sy41501rsw2MHjiaDoBecfQ86QNH1/ReZcNuxD2a7KjmDgyJNGQpeksSv20drG2hzQJ0EJqGSfff
LzfFytWgilI8VdtbTixkf9e7Y0E/Xfcgl+2H2Mm1GMGDVNNcgSQSNdHo2INkpd/PJw3VsJql+8Jw
1Tfn+SeHGeSRQntoVVeTlfW3bMS2gayFfJluW+JAR9MYpmkFJR5707e4H/CIeL2+RL5RoqauBIgp
s6HMIiD1p4TpyadZBwTkbTcePyLCMiiabSg6cYSzqrK5S6s+6ximH/080460S3w0gO+ui9kMeNDc
8bcc4bBaAMtU4E7CFX3LeyyDx6U4tF74SL3iCdQtCXNuZdky/smL3YNaO6CXUilU8Xc1XIom7voW
7BOR/YJxG9O+M+hpqGUE4lvuxF6J4VqyCrbLaexATZLj7VUAfDr1Y+3BWmI3m3o3MBbQb0oC7604
bi1POLFG0zpKlbpjVtcfVLRqJTfKAgrq/IZK6cT5Fl1uocVnKjUduyhcOX3XVaFeY210P7PZ56no
7lActFOAFtL54Hwg9YiOCooZBsQcjpjjAoGRU3ZcXIMumfhzkp3o8Ou6Im7tnkMIOm4cTj4lJmgA
Rm3bc221mFoG76wfFaAqcZOxVD/rfUBu+65OnzEtEz5fF7up/2u5wqUDgvksdOjcol9k2Rm7eh/f
FTfxC0AqPN7rBLThRdLYvOWd1hIF9e8wYaGO6oIExMD0+Ec6xBI3v6X4awGC4qNtG1hzCpJ31Zzc
O8tE3XHBYFvjhL4RK9DGBRB0VOZI+EaJKrmWKqj/MJaTmUzjyJJbe9/9ynb66KJrP8XERXaIJjcb
/OtHt60xhkpUR8WFJnJdLMjrVppaNczJ1Bu7H/3BwigEJt8PS67ehObrdXGbqQIgYOu6CSBFKKgQ
rWpF4eRNhVtl2pmYmMb15nUH9QEICH7xIuuJ21aSszAhcE2dYpmawkBIDEIlxSvCr/9yNYIHSTNC
q35uVNS08mcT5WuF0aP+idPKpbvxIw/B1d6JSbe0AXVzTHBWg/qI55+dvNSBpFOW69eF/lFi29TG
sAgRX0adlbRxB7JR5I+BptQYHObQA8D9/vrGycQI92WZRvbU9vBTma4wgKONegvVlnglmRBB1eox
AnmMCiHWXDMNnIwppa45E4mj2FSy1ZYJSmYlnTbHLbYsbNu7dMk8tWwkuclNI6UoXuJcgKou5lNo
ZpEomSBiap7UAa1RznMYYaaifwNcmWQ5XGUvNeAsS/B7vWIp7ZQhs5uhzYUTxRh74qsHWRJvK3wB
u87fS+KHt4orZhXkbVrVdWxp/KG90fsDxVDZ/5vnBEH0WoqgZ0sWz7NdpZDi9OWRDE13XCpt3itK
aUv2bduzrVYkqBsInEMtjkEMwov3CNNTV3+svd5rXjV/PnQG+4gJnTdQUDsajH0B+AlUGWu0FpeD
Pyp3hi65ZaWLEhycPvdKWPNFTTttB1ioXTjw6QkOxLerfzSFZFH8R19RPrHNFnStqlKNBXoEstCl
4YNd3LagwHHoF0N962NZV6/ErkQ0o9hcAE/SjjDd+R0ScjoszxF6bJsvcfkeukSgXqxY4JutRFu2
ncbfp2fS39U/TfSxjLgr74ZTRfZVJKnUbfo+lLOQ3QJFNBUhu6uEOMgD4OGjVj+V6U+d/qHTH9cV
cDPTwEtm/5EhJlHSXgFC1Iw1oEXZTw/0T4AM7BWVtTsO0qSApOYTppa8QprF3jy2lWChhm8lyGHn
bdIxTJq9GskEuES9eEyjZmdq6bHM9bfrK5VspiMcVp63aQfkeOSWw+/L6LBc8wpnkmjEpkNcLUoI
aOsQODImxW4ScpuTAgTCb1Ew+qbaSQTJViM4+EIPazJ0EBSA0UG3GzfJPtn9hxzHajmCfzcMZShn
rhy8mZYnoFrFtZDNi0DSrt9LeUH4kV84jpU4wdE7cZVjDAeBWKKx+LkCK0jKWuIB15LFUqaazR3U
MdChIwNiWRduYwaGRzIjsGjmlJEp22mzfVMGsX9d7TZ9xEqMoHaYKwX4fY+KZFc+GAbecfGf/06A
oHJ5NJFeKWqVhSFw6Wa0+Mi4uTZrCs5qDYKyzXRIzD7mb15UuIgX+wXau5CZC9wQ/Y+OZ/y6viTZ
0QhqB35vmxQhopda0/BQG6bSXQhpvWXKP12XtGmvuqNZKmatTEKFmzEanMzIRyQqOGRj6RievaAr
l86eTsn+uqjtW/gsS0QHRZcPDTV+LWYcSCs+xCeF/SQNyCz5/KLsmbF5Ca+kCe41c6Z+AR8osqmd
4TVT5RrzlywGOk5rApZBd7vop2R9XNEurNcwcVGBYo3aYkp1cmiTkRmKqNSeuedt8Pne8KeTZWBE
k1uwrN9oU01WAgV3QaK8n5MFcWHVHuJpj3qanR+vL2rTelcihHCwBIxWkZIKrbgtOnKiX3knLbNy
B3CxbUhAI69J8AYTM7RVlcV5FuMexJSOp/rFLgm8FHn2xe/2AK3Jv1xf0abGn8WJ+dqcVmabLCXq
g8shM48KpmaN8dD0kjrk5satxAjqZ5JEVZcOylDUT1bouEv3/4Yd568C1KUxJWnrpiY2FPeoytQq
AHFZCDy8bLnXSv1+nDuGSTLJWja2jLNf46KgVAOjqKAE4xDq6qIGeIIqqacZe7S4uWF70FpJ1nRb
jgVuaizMvuAWs7OuAlMw+jQtBw3tGgKjyM37FyJjM9k4G6znLEewmymNUNSc8RDtg0+2/X0ZJEaz
dV9QFRhshk7AGX5B0jNidMNpFgh4B9ZHKD4dePM6vy7ALC+d6uf7L1gQxAFwC2SvNmpHghM3ETPO
eYKbPNZObfKk9896nzMn11kyvF23nq12j7UsMVw2yzAJ9AQJRaPxiyOQib7ZBTM9imH72UtceiB+
uvtAleA3oYIxhbPRVxVAx1gU3EXd5Bl1isH3G8WSNh1tOKPfJAnRSpFHZWVOuKPmyacnfkfBGWXM
uMMEKGAtZSX8DQ/+mzghdqmcIQWQAPKIcQ0UWtC/Ent87FN6kJyabFncIlZ5ijLWlcbsQVxRB5hI
A9WDlzPlD4BacdqAdCdLi2xl0n9blxDAKE02REOPZo/lU+dZ8H7AZAiOwaEfUdGsj/FPucxN53E2
Akcw6qV06qLU0Xdtx5+QHXHzeO9gKDqwdx/ZS0oMilILEmbihDKA24Jq6HFm/MEY3kSMb+YEQLrg
ZjzIoCY2XdVKmJAfCfM6CouhRRSD8uh4ijtJpnQrKMOwNTCQqYourgvk/oVaQ2zqeHL8hfGw3Dg+
/YROfCTLgO0j2btNdV8JE84Ig/39iGKVyjApy/rxxSqOdqr41w+If+TCG66ECLcVnjqFRQAAzoqp
RsV011YzS/ITlWI8bp/NeeuEs0mTqsiyQFMx97XsuuPwyfqS7Bww6sKonkO0fkgRGWQSBUdfUrW2
7AaH5VRvCm59QmRjlZLNE2P0Ol56Z9H4C7QBTFqeeGXspfHtSL5fP6RtTUCzMgaEwH900WFhT5Fh
q0AuVYOl2BcoYLp6uyy7OQRE/XVR27cxPcviu7pyfqgw1/pUohk7ePlr3CRHp5vzwvsO3tneJfq3
7fyQEkY1lgBgXHxYq4bhzGODsHzaBYCGXdAFFPvDQQVHC/X+j7Tv6rEbV7r9RQIUKepVYafO0d1+
Eez2WDln/fpvsQ+OW83m2bzji/HDwAZ2iWSxqlhhrSp2c+mEpXA3NxI5r2VPFgYBFB2tTYCgWe4T
K1hGWa5P7Pk3QjhfNcX5sk4UPiT6nbklshInaMhJv42/aXfozM6OGmZ3ZDP1Qo3fCOXOrmnpSNLC
QBOwtRuHZ5U+nlcOob5vfp/t7EY34qVXMUOMILqHsVidY16dxnF1nVwyYChbB2f5JhTwVLJijDJB
jmeXaJYaGEVTe+dXI2oh0tXNcjjb15LZmcAE2HoZaPNY/r7yagzukF29j/cSWbIlceZvivSo6BrI
6oLiWkcNFFRETxisClhepHso97LBV+nF4swfZm5UMy/M99mxHfGaPT1awX72WGTGomoZOIFkhfxT
sYIfMZesQOtZeG1rd5UMplX8+wgk8IhjDPLcegBTnZsNS4gM5MLUv9XVveSIBBkJqMMfAbw1Lxon
o7GNBaD3ZFjYtKLplcBpV56RrUeAeykP1YWmCMkhU3MgGH1Xny9UqetVk9jx6A2d7Sq1T+0ftiK5
TMJLC0giG+Ni4G/gIQ7yuloB6YnJgNIZ79cxOmQdeWgxNlRmdiDZQmHkvJHFznBjIMyoM2Mb1WQ4
+dHv7nGjgIMFlbtjHSHVz/PShAphMrwSVrpGD+BnYVkbd2FlYGFhU/tpER4jNXk5L0J8Ph8iOFeh
OV2cTCve2Lr+qHQX1XI9GE/nRYhjSou1YaCdEdMBnF6nUWMA+whGVXsDYH6wHupD82LvGd26dVR2
EmlCJf+Qxt/Ste6IFpVIlha/F49R4cY+BZdOcfxP0k02dSdCKMJY+p/VfZlg1ZV0Bia1igZzQNsZ
fo7wP/Vjf73X9tRx/wPxDYQ2iW0XHtxGLHdwTW4ryhKiSqrVN8Zw3bRXs/lwfitlIthOb3S9LjsA
XbIE5vwLsI9BpV6vuiw6F6q4xZCkqIFIiM9ataY5znOFJteJvJC5dRUi6U8Tax9FPgwAUpqOEZHP
qxhoFpZAlYGG7zV4iXyH+ZoLC8h16Sm+kjVwCbcMUFVUA9Cr/WUUpVtMM0NyGdMvmGBu73N0IMWS
BclEcKEDJtTCXEGc4hF6TQEPGZ7GPDh/8OxC8k8mdA86aFkkpo7p1c9bZlRpnBkZOoxMAHQMAGtE
LfdaPogtWslGDJ87mvO+tdoQZZSu2k/kMjVOTXp3fiUi9dqK4A4fyMGKPSQ4j9gCXTBckCWbqWJh
zZe90kzdsZGghAfiLglNy9nWOyyi6swVaXcMB9lxCr4TJ38aOrXcVVVd7vI1lgZ3IrenbSRzrqhb
Ii0D5luHrvTlhFqX8gZ4n++pTx8739kbtm/9rnbTQYrUzVZ0bsXsWDdmoRrXrqF6gczK99E3duMD
+uHRCwwLG75E4NSUcpWJ8pnbhXIaP8R2rRqs6tqWNzR7U9a7QffRYVOVEmcofBpuJXHxcmW1oMrR
mUYG3TMDDq2wLivQQOzS77uf0kkhUTSBdDBcIoCZAG/CXbS40PuhZoVEYMvvQGG3LyYPNA171luj
XEaScEJ43z6k8eFfTdW8Kie0TzjJpVYfsiH16mr2zt844X3YCOFuXKzihQ9WPtUz+lHr3dJZ9csy
zYurzCwvstzR/XCdlR/JYsumdzWh2dqI5lwioyR3RpYc0yytIm5brfWwS5clUl4UY54ASq2k5Z3V
AVzUm4uuWNGEmi8P4ViWoatYyxQejUzVsn2lhcVbuVLluQF44+rPM1nvp9xUnxsSqWpgUdOKJfsm
OxzOjtSGU2t6zp5q8+qqveoSvGbiX+cPR2gONzvEmYywLkPwZsPb2g7ApGyQqS8S7yR0txuVNjjr
gLJ5bDU2KsjEvlbqGye+7vLThHprPz5hJG4Kv4fzm5Y/FLbE1Ms2kLMSupnYeV4NeAUU9JCAXVBb
upPRSxFLZHvI2QinUccSQ5kqiv9G7jEkHfQt7hlqNzoA2BhofhXKCATEhmlzcOzWbWwuMDGyeJkg
NL6cGYHcnt7Wh/z3GGhBfOoOs6SHTLaXnF0q42ieOmaXUhSsw4to3cXzv+/lQjj2x/TxuCixE3em
FmFFANB5Gob5kRiIMBQZxZrIJugYGyBABIB95S1saFnNUPRIhRVorUfbRJyapdelmnlpRf1kuKVS
We5MjHTGczi3Szes9FDmqkXbqeNRbzgOOOVRBf58euFqkrmjrMZcRq5Fd4Z2Mozd+astk8GpvxFr
4TzXWKiC9Gx627WHMJfUfYUpPwMN9TawM7Gh/EN7JWufhD0F0UgAajBPcene3qFsfmGrJ2O/AjFu
uKhldLtCi2KoeDii6RVtKfwreKqHklYVi3N8badhDm78SUBMnh7yu9CTFTRFt9vQDLxGKErOwGz5
fFT9qBRFX0CYMV2ozv1gHs8fkyiWMTSgwTgUWZEvs1tmZnZJZ8BKZQX5TrrFpdQMwth6VrreNct1
f16cyBtvxXFakQ1mmGY1Hj+m9tqMVxV9mFMgz+RH1TlZkcwDi3QQ2oE/NsEMIT961K4Zo3RH4bnP
bwalcG0lcokh0ULhCX0I4THrh5YWmtoiKZLPD0r7MGT357dMaGs3q3hPqm5sLSFJnISskYIV9DQ/
30FWgmEVE7z0IM38Nsu6CoXbZqjYM9tgUMqczgE2YyJkgZRugUQ1yE6RjsKRsY8PaTB9M05lIAcP
E1+rjVTOpWjhMJb6NLNrNfrr5Vi6rL1wQnJ4zlx5c5Lw2ICAzdCQGBgcF9/YKL4CRLmZPEc5Lepv
UzYkxjSZf5UY6K5g26hjOIZzWSlVpqq20NM9EdXL7Stg+AVFvLdkSWCRHBNw1BrmSKgKHsTPBkIj
1VikOtI9DZAgjJ64oXNqh5+2jHdKLAfbBU4k1ozM7Rddw6XJclTEyhmPSTimtcaxzDsnl+k7C4v5
ncOg4B9J7OQ2+t45TqIVK2p8xkP6yGKL0H9TnXcagf8HtZOti9u/AstNrJIpO3BwWbYsuihvemDl
xYf8pPisI6bcS+fHZWtkX7VZ45j0tREluNOtXz2rACoae7cAfIz6Fh/UQyTL5AuTgqbq2Jh6MzC3
yGOAFpiXTOwSbTHZc7ub0LyruMgL7vNv+W8Gl6/BVZZ7VZIHFxn7rVC2CdtFts06UhoOGJ64Qr7B
bULLd4yHihyq7EbvZUyoIrNlonHKAUibrVsmf5J4SzRLhAKgkZd7pHAA5uEPjmxyR6gvGyncyXWp
qRulUsNM2U9N8a3FSGSTFN5KHPe83RdFivgty7BQMcOUGHfhNHUeejVDQIoK9KEfjk3jF+H1VF9O
vbkjdHHN9f68RJFJ3ErkLp5N0GtrKsi9zzRzw85xq/TxvARhicw0VFxvx8a0O28Vw8Wsaalg3l45
MC6Z6M4B+OZ6j9ZhPFXaKz1yZU3rQq0gpo0mcmbl+YAbf6WFvYVFDWjKGuiLA3pG8hdRlEGA9APo
VKTAvwQaph43+jwC4qLWf3fxt7Br3LC4I+0hjSTPFNEOGqBtICjdE3TG8+09w6JpYbQiYAuvRt8C
9ux4oL/wKgJQq+6md/GTDMVDoPCfBHJ+GbpggDd+Hjx1RSLAaQGNDAzmJXRH/UGiHYJgFKJsRnmO
5CUeSJ8NRt4rk1k0AEotL9Xf1q4IGo+kruINuyZxq2PkMdRSch09yBrCvqzRQHyIrmgTIbaDTnMu
4hkWs4oqRm+woP8hGW768pau1xGV2v0vV8wA/iIQdpH/NykBicjnFU62beUzIaCFurDQY4byDJtm
HcrdfFpeWIMCuZa1aH0NrN5lWmhaNYBg8CVCUMcoTi11HDHtjMDKJx5a9iOMidj7Mmif/jW9HCeN
s4+6OWpUR6rLq/rLqA89NLBG2WMFSG2Jsny52Jwg7szWjkRWRQH9Mr/Mr13QgmMO3nu8sINs79iY
ntMvqwdZQ+TXDgZOKncb0jTK6lwnQDPAxBrIPov99Jrmro5YfDpIa4cCvYS6fBwdF0ROIDDvmxjg
ZWCX1V3zvWUCbQwY/uouFZTaPOCS761bmVzh1lIW/AOm/2sBO4lbq6NRAh837hvdcrNpT4BVdf4A
hWvbCOG8jWmEOp1MkH3o5ose3bWk9iM8AueX82K+JgnYiW3kcEbFyCdio01x9dBwHYQNBv6L6aiW
4wkElfvYckBOrT+qBRKcS37oc42A0ly9XOvZmxvHr+fX898jWzZ3PxpaglBqHhavxYN07NGGp7xV
Jp4hpn9ekOwQufuxGEZbjjXuRxPeKuq9gzm0OpVFQ18sNre53HWIMd9RWB1WMzXOz2WqS7eplitQ
DN3amfqPlemSRX11fxAIZD0A8qI2i0iWO81qCY3UKtAyYt2Q6R2c2b5GO1mOXKf1G9NO3nAhS8GI
NnIrkjuxqU+tdtJRpoi7Vzs3L5My9TS6StLFQjONFIyNugtKPojTP7uGas6tdVjQltcE7NGd70Lj
nTCClXrCa1MS6wkXtZHG3T5n7DDrXmdwCihdaZWnGk8klmRtRcqxXRF3VtTsk3wyoYGmelfbN7O5
M+KDGV+siyQoYlr26cXIlGKzGO6E1klV0s6BIFW9s8IbgkCsrP8xlGMbB4O1P3+vRBd4K4y7V1M6
21XRQFgYa7d92QZhNR/Q+eDW9F/3I3Pr4m7XVPVzTCZk79PuGI7HqT8lsvqITA84DxNFi9q0DbQO
449tslOnh9aUPAOFIkA0a1OE/UjVqp8VW1nqsVWqYfSUdnbj+cZc3qbp7fyhyGRwVT6wd5RJRNEG
Re0Lo0MM1x/DXgZW834Fv+gZeyGhaQ0UCTxE7gr8P3tFQyY6ZxmS6HwAt2ziDS8qvH+5ry5MmXkV
Oi/kjnQ22KRr2L7Pe9cBWWhoC7Bg9oBuZEAutbMjt3XAuniqh4gCQinxm59/sZkboZzaAWQrp0an
IEhdr9PwMZsvrPifvxAB7gzHRCc8uhTYeW5SA3XRTxopgN4eoZZDuu4wxcAsjfOX82KYFftyYBag
UTE5gCcT3+ps1QXVKxNxfWbercrtMu7O/77QFmx+X/+8jMZprG6Z0HpQoCs3WEIM0mVVVAShWeWu
pY8y0Huhmm/kcT5i7kHlUqsoW+bTQ1b62XA3GMH5Jcm2jHMMZbPoUWto4AEhrhU/FqtEuWS/z518
05Q9HtA2MBnoU1Ne1qrk+8V+FIj9BGlKxAd8V0EWAU+KJLikNfLI4d70hqvoCSjqXo+Woe5fz6cw
E72RxhkeVNIG2lho3h/RTP8OzVD67C1eBtMh3ptSKit2wl80eiOP0zidLnOyspbZDr1pNwy5nU0L
MKhujOEXu+6n9Mkqk8jpnK2lS+tYePHEx350GciA/orn1WmoXNa3jcBZ5va+Ziu5TeV0sDXn0jBm
PHDSI+voQdZyduceiQDTnXbA6FrdPABwfVBO3nnlF97nze5yyjk4ClniDvbCsRLXiV7j9JtCXA1L
PS9H7Ek2gtiHbOzfkk6mM0VQ0vSyyEHiXO5i3/GSy/jH4leYNpeNYgtDsY08zo9UkTYtFTvEvA0W
+mAsFylJfL1WUe+TacyXxCV3epz7qLQRM98DZgmWE0MpL/bRsTnKWXWEhmSzJC5yAZWRGS4pxGi9
Ba5G011kWT2xBFR4EVpqQHfhNm3sqxR1eGhDpZWZO1KtcpM8O55XBaZSXy/0hxBut0i5anpRwB6O
9MekHkqz9kZZ0lAmg9sqPQzTcNXgpozlWuluZ2AHmvvzyxDfnP8uw1G5IA+NrnFjFdgrEl3V+eRG
AHwe6++R4p+X856K+9/7hUbxzzenn+x67DLm0p8ZnsbL6lenFdD7nd+vh8m3ALvbHRjHtSPpJBJf
oY8VcpaXlmk0YUoeYezsuFS3H+whP8xWETixcqNVkWSh4g1FjwbV2Ig236ORhOGiOBXEFeUFiXLk
B17a9LlyXs/vp1jHP8RwhihKawvlNqTrsvEpK59qKdYiO/gv58VK8HjSUpZb/XxejdEOxkRxXn17
pQBjMSFuMQHr37Z2UZa74fxQZ891+XR+WeIoYCOWO62I1rRvHRi89EhPBXruCziP7Gif9PcU8nlp
wvtlo8CA4hMoxXidNNuBkLCEKRq63G303bheabrkggkPaiODWxChoxYnKnJyC+iUs2y/FDKnJFsF
5+hntY2nJbUB+OTcMtz9qkbC6K/iJSAuYxJaY5lwzk5kRkHaaNSYhyW3ZXecJ+1KrW0fdB2+XQBm
haLqbzWvWq5f1XTZ01bGLCDcSAcTLA5GH9H1wilkuExDT7QQGzn7MRiF22/nlUH4ZgPsPRCLMP6D
cgYzJBvfnrdzVJjvzHZ+aKFt0gMr4R4I3bG7vBkn4zkH2Jl9K/PwwpBiK5ZzJJlZNZPdKADlCQrq
4ZrpQe6Ht/orFKX90XfAPpDhHog0xlIxSgUaJ8NEK+XnlbaOUZRGyjj8uiNpvjfFLtKfzu+m6LS2
Ijj7VEcOMtE5RFjVK7X3c7Q7//tf+b0QrWwFcKdVlmXeZoxnorxcApbP/0+0UnoywB/ZSrjzUZYh
clYHK7HTSyN+LcmDZCVMcXlLu10J5+UHYpaAyKxXYEqqwZh5hTe6wMFn04eg13Eez4uTLMfiLjKo
1u1OcRDBTvV1OjxRKWygeDnonmFzDIbxngneXCOrJH0XNTBHYOcGP3YfFFN5qNBCAzgRUJ5XXpE6
mAECzUnTAXRfOlknlM+4MDUUBmAmOMVAf8ak2TrYCxhJsoVHyHjhPAFqb8da4c/vpfju6oAdZTOi
mEvkbFIXVbGth+CP75aAPQbGwwIKWoAkPmuoiy+oCjYydRTeXUND8xOBa4Y1/Hx3u4SWcW8h7oxr
2HnnrscwCpFFF1/RC9ntwn8ghSRIw/AJmNVUiL5QFHnK3CP77LC6sb9cpTsF3ckM33K+XypXQ5Ny
6P3r0ScmGljxKrrrbR29L58XmI+5oywzSq3LXLiNcszU25RKDk54CTYyuDudFpYFWmSUBtL6kdqX
vSrJoIuCwO0auEOq+mzSJgfbZzs5qG9Sr8MYl/rYoivkvAayzfhiO/4sBHHM582i0D4jV2ZGQ7C6
XXmfxoAS/EUA5xuassrt+U3T+GipUeaq0jUsqrF3g3FZVhKTfn7TNJWLlKKxzshiwsHnQJLsK21w
kR28MmbqGnEmsYLifYN9Qp+kpgJR6fO+6ZmSJYBAhtON6W5E9Lyudu+uSeo2dD2g9fDH35yTw6pE
gNVCF8FneWMUzauBuUQvqeJbOhj+GEce2pRxTCtIY1TJVgrLbcCD+COPneXGCK995oSzgrPq/aJB
i/W0Xw+glf2h3CGS9gFd7svaTYTaQRh4DavaAqXns8S6rFdtyLDCWvlhAv8zHIl7fg+Flg/dwDBL
jK6CH/912qZJph5FdQxvuwtw6eq7GcpxXohQMT6E8FO/deikJJ1QkGA6aNzO9WmuDdcwT12rSO6u
2HtsZHFblk8x6GhoBBCKU/ObnFguaXSLl+aFdSWE1/8a750Z1o047n5ZuQHq8gEnpGp3RXygiySQ
EZ8PenEwZk5AF8kZ7jQkpamaOrKoTvFNU1dghmUX/STlRRfKwfwDlBvIQpj2/axpTT+oSTXBTnSB
viAHxxAilHsCCr/J10H7zmikZHghQtu0kcn+fXOfwoEMbe2gFkaXY5h4FAVy2l7l6SDRCeEtYs3N
bI4PZSPOTsyKgtbLepq9LvxWVm9ZdTiv3uK9+/h9zi5kpMjVsKrR8LbeE2WfpTfaJCnqim2PjbeF
g65w4Chwaj3Ww1w1rNRPr5J7Z5echglVSt+6WnaA03WRetZAxCqxeMKNo2iUsnR086F79fMBaXSJ
29JOBg/gbW6sviqDf37nJAL4B7Ay6nXUGaBGdpL7Tv8nsiTjCGJr8LECflwgM2PQyVCw5IDi6zL5
YYMnxAmmN+dK3SH9stNSiaWTCuTswWCF0dJoZAEvZbG8w7dVe+JjBMfak118Mm4LWRKBae+XaGWz
RE67qwhNs9EAFrNxB5pXjwBGJvaJ32DMuPITgDicPzKhsm/Ecco+pA2diwQprHTWXHOp3aKgrp7J
KEvFCr+Rwxkk9ET2vVIhxaOjtBGjdgWsUQCMesOrchV2Qeg2r4kUC0+mj5xFUkp7UJTMhLoYGL/N
Vr/rS0mULDR6m3VxBl1dRqMyVgQRiaP6hlK5imp7RXOiy8/zB/XOzXFOMbh4nDh1gmQquhkYWlyJ
ZkeGfqd45YV91QfkwVqBN294/X64mCK3ir1M8gGyzeSsx2wuVujYaA4fUcKJr9Xh9/kFSnaS5yZB
zX6JmvfSiqW6Q/wrTJ6i+CKVvn3FF4yghIoACRks7sQMpU+rZSxR1wZmSbjv9vGusrz4eQyMQDnq
99G3v1nXhzzu3EB9UGbqwpLEAzCA6FVaPAzF5ZrcnhcjTs3RDznc+axan0bGgtCFjVL1j3WM5+jo
WvvhElQLfrlPA3neR5xh+hDKE4f3hV7RgZR4j1zOvuJmJ3I09il4AcNAsjxmab+q/5/l8dAiRWPZ
A2UcpjH4MDHLckP98kAfTEABDRey9zXbq3PCOLNv1GqByfUefVC2kbiAmzsViu2HWnYTrxh2LtoX
vdL2kdr4klUy5TsnmLP+hDbov13gQbPWZZAPuled5gt6rINqwggNw9sqdvEdOLlkjN//w0J/bDDn
CewksZPKRKK/f0PZtiMuGxhSUIA3gKH90v/QXfmpypbLeYWpawe9N7rRW4anHj5BK/Zz/HtCY/zq
yHLjwrKJtdFVzhv0iUmmjDUhghIEc0mY/GvQKW7lPmsWBxCizNKIDebHhnKGxhoz1AjiZvQM+5AP
kRtnb/+f2sKZFhOwMpmToSNQBf1c92PZ9z4jD0QPfNACSCN8YI+k+CRLjQstNcqgGLAGRxxKeFDi
TaCPcnvc5QvDtoALd+zvafO2xN/78G/i8I0Y7rzaMh4s0FUNYF4qr50h9sbYflKtVnLnhMe0EcMd
kxmFTdmlaER01m/aeiwbSYQgjiE3ArhTWlJn6NOedToe7daf9vNFfWiDCblBT7uqPcU3JK5AtiLO
EyS9Mk9KC1R307pIzaMtK9dJzp9PjzdKNDTxAtSvMr3s5qCvv6FzIDEk6SCmRV9M4ce2WdwTCVxI
1jxMaA+sjc5dsiALK7DsyCJ8oaXfSOEsvQqG1DBdkV/Ij6AnQnLaAFoV8Gckuix2lBs5nGFX7DYv
dRg7Lxqt/mgWgL83TRUJydJaTc2djBRUSCFV0e3UqkDPDZpwrU3wFmWLJ7EaEvWw2L9vri+mbcGQ
lHbIcdwl9zpACeObzMtd9YW6rMMg8WWuRSaQsxdLTHPVmhwg77SAahsjYL87sgc1279z2sIZi6VD
zQa4MzMac+h+fGy80Df9Onehnl4chJ4slSfTTs5q6AqNgHQN4+SgBNnYl2P9zypL9gp7xdBT/F9D
a3GWo181m2QL5vvA5aidsh/p7bQvnnCjEa6m1+qboYCnQfFlnbm6MNYChqRhAMJSt94t2kZDAOWz
2DVlGrJH0aYqfIqskWddvpOHjMcMiLr6Q4u/1l3V8NLfxJ3BYLJTpOj64tv58SGcqmJUZzQaPNxg
Ons4tv4w7czdX9Z6N+vlFLR3iErjGaYmCVFSbifjGMdTeSJqbj1KLp9Ybz5WxOlpvyzjWqbsvfib
7JPD9JSGCLTSHfHHxVNiDD2F31JMWEouvUwsp675kOWFpUNdq6Z/LXv7uKjaG0bYJDUd4QgZEKX/
aA6nsbSoa3WmMbpFFq+/BH/szrzNKje/VkGk/ReTjYwY6I8wzs8tUdy3A0VOQZvnqwKbF02Ln6kk
IPosceJil/dHFP84dUIrUdOkYeigra+1jwYyJGsKzpRcoiASjeerpWm5LkWpsYPCzK3b1TP4WzPX
yBwMUpZ+H3VHTAb6GiAoJYopWyHnCPt+NkG9jjuvaS7pXLB6MfBshq9PhkOO3EL0y/D0Qy7lYhN7
h4+t5Tzjspp2GtZ4AzSr9aPC/Lmf50a9P788if7rnCFBSj+dZ5ONBIVv2vQrS0a3yWRbKDs7zoxU
beEABEbBS/+lPOrP1Uk7hI9m0DyBa8nYW63LSEgG6sYn54hp8PMrlJ0fZ1iSMG21sYCpZOiHEfDW
Invfp98mKfS+xDnonClRcrBeFyua6G1kJ0/LFUMysTp32GWPqJodKklCVHRyRDXQpIA+S/QdceKa
bDGcwobBNOiNQ07p8GPoJUM8Ig3ciuCMVlwZC0YjWY1p/mGsGcb8ZHgH7CP56GQrgbNUtTmotdKj
lGoMZVD1b8S5R8+yHzZ3+vR8Xg8k+/XFUiVmOEesiorJUI8qmacmwDPRR4lDEb6mN0viDZWlzkpS
6LCI9gM5oUbs2ff2d5ShMamf7Oy/sIpbYZxxmqiDyreCF6d6ao/GoT/MJ2WvH2LZDRZuHpiwNFRl
dBM26XNoPA5zYcysR95ynZv4yriZfieHDrjT9NdiBgiC/PpKltmSyeRMU1RkepWpWFuB+XyQMs/K
NyornAhlYMYKrSKOgV427hIl45jXxFpnrw7dtIeYJqDW3XnF09nmfFHyjRDuGhV6S+s1hOalx+m5
3s0XWeKFuVsBb8NHR8xluQtf0bl1qXnrj/BCwxCR1zwQJCgP5z9EtljusgGOUq+LPAMDlLZPot9x
fUH/ZvYKZHMoFTvgb6Q8mIPTKuVSsVKnsV4Xw12TS/ZSaJE2v88Zc6VQFOAoszJ01e7V3jog97k/
v0viCwziQQAoM6YMwrZxE+RXRqP1gPFkwMP9EcW6AOir++SXhTnjyJchlQgN4EYYt6BxMhWaJAhr
mHdqE7TeWJfZaPuGdqhMyS0WuWE0kFgqxVQmetq5xEGYOnWmqHBQmT0FtfOkTkfSvQ76JVVuTPI0
tZKdFB7WRh5nnArDKsAAjLV16pWuHKrxb9622wVxVildxrjuAerlYZxicRuj8NV6CCrFDiYyH/QI
bH1t/WrYnQfys1O/lhh+Cb8VcSuxwuJD/NhYzlLFw6QrucKK1l1M0BtZ5AenywDt1MSZNw4WBdNe
IuMwFabPtqvn9LQ2hgnILMA40G6m5w4Raf+twozqbrqsduD8/q7KAEBly+R0NWlTxRxMBKRxUgGo
0sDz/vsCntaueJkjWxK2SZfHvmZzDRWSlo7O4m4rCkCYdD/DWx+G1+ll8uvVnYAUt5MNMf2Pq/9x
kJylbvoeoEIRGjMy6g0/WG9I4WEELQfvY3mKAxlsv8ggw52i8w7+BwA4/BLtYcowbzR4BTU8a5kv
p6W5oqH167xFk4nhVjWmE564KShKUCX1HBXMcfNTJO3wEz5xt6vh3EsTqiDFybCacZddL8Gwz67e
Vm9+RuVV4siEugGQEuTZNXSy6nxHHKgFzdUaMIBJai9/7ABrRo/qsXuJHt9pV3Z/BadDbY0CSQcD
7V+GwLPeyRutBmkXqyEqLsY9D4733nqAGfC/QWLZCuPs5pqHaaUSsMahs2Kwb9vyIpQ1cgsPayuD
M51KHaMNSRuBd4IR1gGVEdARoFkEcdy+KyRXWaR/W1mceWwAdrOouYr60lwdbD2+y53GVQrzn/Nq
LtSKrRz2HRuL0ca10UQtzLB+p70pbudmdwagboMxUP3oRX592Xfzcd1WHmcPtS62F8V6v76Tb5qP
QxLLFF22dZyFINGUL1U7APmEsRNTNDeginWqf+buivcLXs06BaWbrI4lMvTbhXEGg6zJuNgZCHZb
pKgadFIr1hHIwa6ZFl4OjM7z5yZbI2c3Oj1vE6Awr96g37XDP4t2aaLIel6GsIi7WRI/IK6M8ZAb
PYQki8vAq6tT7vcX8M4xKANMDFFHO9ns4P+4Y+gpQ5uhDSRffmElYgCd4h4nGHs7sBpKtCdRwBje
4juZL/kKPI8OTTA2/Vcaj7hRK7VZNwOCod6fgvC5yxARGP7UuNU+8TDP7M3Xia+8ti5RUFqTTRYI
6zhb8VxwGanDuqwJK+aRt5nsneKQ4+FbGX5s7HNyMmO/a6REkeyGfbmBFL3KcAXoGeV5L9JuXNYa
R4vxJwfZuf3wbOwwQAGvTf3ssgPNyo6x6cloxpj+nxPLGbSFzn2ar9jqRgHjTk3ceLnRx8nt7KsU
s8/IoUm0V/SCBDvNn3Vyli1U2oQAsIWZgSlorsl7YGJcm6BKBSxv7MoMgGyBnGVDhbFdDYpZ/DFO
PQWpiw5eb31V9YcuCZJxDiTrE1rSzfo4M6eUHUWDLDyEidR/vqOv2b4GrLYHeBB0LyKmjveNzCvJ
ZHJGropT5P71BT2Z6z3oew0Z54/s97nb76ARpprZhYjzHdEv7ELy+jn/+xhA/eztxnSgOW3RrjUs
d516bSV/kV/80LkvvF96klRkjle0giVH074EXHwjA9IQWv4/xw5w/M9L6Gd7tLqqWNBJs7ipkrtx
m+Fh6p3XLqE320jhQp1ILfJxChco1xKE1m3jVD7okVylvKnDf86LOm+PqMrObBOBKKGhzI2NVqFC
XS7ipjkl+uDSvD0tpSp5zIujnc2yOJvQFPHUJnmyeuRqCpLDeii86BLtE74KSjPHl+FzyNSNMwlN
WIQYfMEuWlbhttmxd2SJerGP3qyIswKL0qCxocODlgU7iHS8dBf+UpO9iWI1w1rKUz+XgX+InfRG
KGcGyrbohgTM6HCb4Gy57MCkNwLKZToCN+ZwXjukC+RMQjX0Q0d6qEf9goox0FX/Q0FtB8OLVgSs
Il/v/6bHYHON3/32RiXHeSEzZU9aqz0WgOqbRhngvjC/uRXBuf4QA67WRKAa4y65BlZM5pITubN2
2QmkJN+pr1xZJ3pReo7fPGK+HD2X+F/ZcILw7b79Cs6YYAA7y0IN9nbyUGI9tg8hwFWsvRaUd4k0
3JHchvfLudlVC9MC8P0QhlFATH59A+CBxOdLbOO7Lm0kFFMzLYaCy1D196v6NOunUeahZCbkvXN2
IyPpVivN7G7wotyNfkA/QDWVgTY8HAC8ztpDZEGq2BQ7KthFQS36BZor7trQqHOCwnQL8CLlehoP
c5N4lvk6yWpX7/Wvr0HahyxOHzDjPddJhyMyr/JLTfPDO9PTkEIKf6375c22XOsEohxPTjIgPrkP
wZy/USnt1J4Z5lb/UTe2i36waex9iS0Rh4QfUjhXQ8tQX2k5zACTHwIdHKr5zincNXKdq/y6wjNe
dSQixc7tQyLncOjaL0PWI0ir+4OePK9loCYXSi8d0RLKcYCoDaYcABd/Ae+2EloUczvDnDBw/vnQ
pT7sc/yTPWJ6tGyHkdtdpKm//vqLPUXekoBYBoWuL9AGBKC7k9ZDVkoOzs14ZAyaaKxTjyTbzUHh
x4HMOot0BQ8XSEMDrgOql88BQw47Yo8arHNijm6iX8xK4y6KJJITdsBvpXC6Mpv6EirTjAjI9sbK
NXa5zyYkiihoHIBrTT5r87V9XQpcJlsepzJ15RQAtNEwGvGi3KBRyUXM9bPb0RuG613foR7/V4g9
27VycUqszAxZBz2eOE1v1PRTl8AlWOTUxP2FYlqS/hfZCrmYxUkcAMEwR1DbR0v1HfWkpjuJWjJL
xVuy7ZK4EGWMSJhGFnaREJ8B6AOC8n6I/o+061qOG1eiX8QqZhKvjJOUgyW/sGx5xZwzv/4eyPfu
0BA92Lt+VtW0ADYOGh3OccoTlfuNrngKDpvXAlFFjHuCrNGAjOivTrmgi5UE6AwBtMwf2jOCW32h
OQTVa3yyz79fXt/mFq7MMUBdkkFJjBCP21x0xwh8/bmNt6B12chmeoSgcxQE8xijRrL910UVfbL8
t5fBlg9Tu1Nt4QtthgQB234Gmaf0TPmjghvRUb8Y+8vGt1f4t222Lzgd8lwyewydqsV1gnYvDOny
mDPoEf7kI+flsU3BvbIYcqqC7UvIa2+sk3tz/L9l6ZFgWu2gxnynWg/GPvxoYUNBRCX1bpaywi7B
31M0Fa9fjrdlDDCCk2ho1Qy5M9XPctvAIKi8X+4mZARoM27q3M3fecEJzySDkp2CqCWQ9REDcRit
N24NxOhL/vZnrkD/iVXI1SVqmnQKVG1HIL0eYzq8ScGN9fxnVhgQFCV0qcoCAL9oX9LmWk9Mi1vd
3Yrl1u7AIF9Si0qlt2jdMeqotisztlszflb0H40UHqBjyendpyD32cEN8AOgfg02cMacBBrUTJpQ
TK7S02J6AbpO0rdK/dpBUTnU3Mv7t/mYIOrZGgO5mSCJhSzOKF1DCWhveOEh+x4hc/wxZhTy60tb
0dzaHoNOcYBeBPARgYD1K/rcKTOkpz+mggWNPre4yr/zhJ224eLv9bHNUAKhyVo6QiIubhyfGo3z
tXgbyHZB6VFfinJOSwggZKVsnsG+2r39HNWtOfHN9sE9L4YBpqYFMXtQIwscF6MnyGiKbgJnMnmx
2va9SLsnVNWUZfAD/Xp2hzITZH0oZ7t60+8+lGwOxJUfe8SGwzWEPXhOuOkUK3uMU4xDrNeQwR7t
7KVz8M5EjO9E3gJJu8pu9+qO3PIS2/QXPx2ys0W2hmA2JBvSFg1/tYokdipXX7Ohc0VoJyzF4mpF
76Z9vtNCHsP/5hdc2WUijl6tKr0TgYolKZxcHO7ipHbMgtesvDk3QFZ2GE8RRMwR1i1BPAoubyq9
61KOwPlHDfaHxuowug7SIrDs8YIPzpdk6xRLTuRO02uMEKI2E2NIGcSvLtLbqE90PuhUOKePt53M
TZbpQS4WEV5qgwhS4hapQcXcG4n29TJKbkLyajfpv7G6y0ZhmPMgMNEZrYA2OpPsZvQGEGWRayG9
jvPUvmyOtyrmUgOxRS1OKV5nQuL1qQeHHFpO2MEzwVwyyVRmhhKgp3YsnzX04OlPKo8Ke7NQtvZB
BkWqpqrAhYkzlmBeFxpAO8mnTLkhd0aEh1eEwY9WC5ZoGFuKwWBN1TwIzlnKdeX2DjmUN/zszmbK
5by0TyWJGY2UuRlhaVPoDMTq34vBEl3aAysgN52BqlWh8sQI32J+7w7FiN9j16d6hV4EUj5T2izV
H/biX6UPvmrY6h+aK24i9/J5/lS4SAiiN71A/8l4SB7jnbQDG/dhsWVPQZMgn8iZu7H0/1mdtGoK
68DIwH2BahVoZy06x0Vf8AYYcCWbJvxlCEnxp/Mun4dP9YyhygdZKYHLShH7eovwW05Pury4l082
PbmXPh39N1bLa1KSEKPAyZ4AJI22o7nkGqxTw+NlO7zlMAhST7Gatgaiujz9EmeZNYffFLQ1XDay
GVr9jYpQ5/x1MXWiVFpSiKhJZ9MetO3+RKLXyyZ462AgpF5MqTEH7FeQPsTdTUS+BOga/jMbDHiM
cZ9FKf0mjfQuy34lD5ah/Yv5ghVesLWJcCnaQCkR9RbqrozeMDzLuTIuxzPmR/Fn5Vjd0sYIQvFG
Gbyf7fGID8GMycMDzif/CIZXZpJsIqMWYR15aGE00SrFkrMQzhdn84R1mmZRrEAkD8SK/Q48ju/F
0qj+TIQ/PIuf6g5iJyc6VejqpBMSMrmCxks/EXaXvevjZy4cebb0sKh92yUBJLBUP9ylGIdTdqlP
FbUDC2KDd6ETdxyH5lyH5kdwuPpKmWlkUymAvgosDvU3eh0KYI4wvva0YurI33lNFLxvxgBBWdd1
lUP3HUqo+5t0fITq2OVN5LkdCwNTqJjoSZxtQ73v6i+RyOkw4C2AgYA0n82MSGi2j3VPmt+C9kpv
OE83nh+wD9E8IBUYkBCRh8/VXnHSAyiQTkPm0EeVjFJh9DTyaC8528Y+TY2pS7PFaMARGh3E7tDw
mI842/YxRLzyMwNcPUQLsW1zVXkIFDwVkbgkC+4fff2PquzKzDSoctsP2mxrGAqcuvxgyK1z2cT2
K/58l7HTgbUKJpel+hA6odpH4QGKC7HduQsVrTQs3vOTa49u7WpNMWkTM6JEbDVeY/1PrcWrLrfy
7AO3Qyf/wlkhJ2qUmZCgjIt5Dkalo2XWfvYT7UCE175/zaW/qs7LSOSIw20V/9nFx44KgnVLF4UY
gfJcvWXajVT/4CyL5+MMNOhzq2g9fZpNNwbUBvWPMBw5JadD6vamxEBi5XOHxCigXcB0tnAXyx04
2lSUXoIUbWqiK+tO9Pi/YdnxNdhpEIM7REc+XQ7nYY+Gy18dp28WMgwqKq3qV4zmL/sGI9YIkF3x
QXgyMa2bWYPbXPMnrTn7rDCJC0UcFzMA86xNyI2m7M2Oc09yImNF/nVdRpzKei3XE8R+lJsUFV9b
ycUfoWG+573I4+jdrhOejzvbVo/xACEqaoRLi2m6hRTd9KSEHED+Hi2F3cXEzpFcE8COmBgonRuG
T/RuB/qOGyWYdtXIQzgOkCp081dosCQknjE8h5Jv/w0aWFYhHTqDAwC8D8ggTjhqYacroB8h5t4U
9mHPu+Do0+zzoTAMDFzJBELRjIcIY9f3dY94SnqAXi0yu7lvuOJe83+2puqcW+E3Uc7ZHuMxOmlb
YZlV0B651Z5y4YXuZIkP7amxwOSz500hb+/f2Rxd/uob9VKSFloUdzae/g6YInwlEB7+FZidbTB+
YI5BMqIgOYF1o9pLpxq8j21ipRI0tyCc5GU+UqTF22WjvHUxfjFmmrnEDTixEmUKvkxTk0FmeBEG
3rTh9gE/r429f8oOrEQD7h9ZLq2SuMuYWEkMycSe82bcBuezIfr31Ycq5bIua4PulD5bQ/Y1iWRr
iEZL6E5txZP5/c1FfrbG3D8QGU2DYITX01kg2Y6QAkIrxW2+z3ZIlHNu022fhzA6+OYMQ5fZKd6A
tAXcDwXy9BlTErsa8midpd8s0Ev8J+mYTd9YmWMWZ0hppMxKPdqR4KgSBBl5ExE8A0zgjULu3DaU
0i9rd3r2reRN6W76wnkBOnNbLmJoVISKHUOlc7ShF+xoQ+koxtBbRqvKdqIWAef1xVkSqwlgRHUh
hyEC4VC0jfx6Hp4vn9dtj1uticE9swva2hjaFjSI5M3wFqTkgl2+xzAkKB55KLt5M62MMahXxXpG
wgW3xlyBk1j3TYwJ824Ong26o6sDKxRVmCgBOFoFZGuhUZJ67ehxNo3+n58up9U6GJQzq3kyhAhE
MdWLjpviY0Zlvine0z16yNBxyxuJ2czHrOwxaDfIfVBXBkb60XxvVeWhDq/rej9iQgRI1LSzI/c8
/VaeSQb35DJpxiGQewB5FuwNjPtbNWkbzDW1c+HpGskwS542Ttlkuq2JHe+1yQMnnUELpZBNTVqQ
Q5WvOsc8tH5pq7cmdIHA2CTuMpunXE338NI3ZcAjFIQZbKeUjlaOraqyevDpR6pom3HpXHYfzplm
6e7RVGYoYYTeJzQaCOWXpebh4HZ24OwvBhM8qbmaRyJGjjHfE18PkSu70o640XOL+ePIlly6f/H3
y6vajoJXRhkk0as2gPxn09r9wXig+p5gAHCzL6A9f6dUuJXfW7zOQ+oDF74Zy9xed6E5jnqBWQuQ
QvQQ48DbsxuflO6bVNwT0tmcJXIuAIPBFrUTFjXQEeirmQtGHsh7qrexm/vSfeAp/uxJtgk2sf7I
mxLbPoymqIFCREKDJ4M3AhmyWWwG4E19NYwvaohgZ+qtYH7DkKtqHBZ8WM5St7f2bJKBHKURRlmh
BFV6ahWY0Pdz+hjGiJgvI/eXn+QX8a09/SR34JGL8ZbLYM8iplDIyQGvxg3thm+O9MzLx3+VaNTP
S2QQxhT0DnwzCLay5GvQOxGGqGpOYfQ3KHa2waAKFGn0YJohQty6s6vbsZv+JdjyTe/QHkTyg3dR
bF9+f5tj3/PSINW6UgHEqn4Hjmg3H5SDHppPl51jG8DOVhh4URItUhEMDbY8PS5B5agjTyGTt2+f
HvBSIpCqRHxvplbjpNdgOd0J34oGnT0yynaBHX+5vKbNgRZy9gb2EZ9LYZkEXQkRElG46yVhB7V6
NB77rRbtBLXyqwmKIdJ0FZMkdMCIxLkUtq+f854y0BLWKpR8E4ylVeH9JH8nJITctyNBCI+zzu3Y
5WyIwZJ+yGd9XmpQH931brhrEfQT0ZYlq9zTp25wH/KO829izLNJBkuCIM2yQcAMUoHRa1pRz7zU
HzHhhRvBbXzhVnj8w0UyCBKSIQE5M02BRJhrETP0AEkW8nj7ACVfj+oe8HKwvDPBgEkepaWqTNhW
w3wqw10Tc+bWeP7BAMlSNGrdxuj2TZKvQveidOjCSe57bqsPxz1U5o0zqpUkSBIQpD/oGMmFXgQu
ODwLccM031Cm55JScCCLVS7pq7QFbRBmW+rCl+bUMgpQdr9x/IHGHp8Dhb89UGViE7XDgEJcojyu
X6lUnw7TaiLeuQicKbkY5yhvZ1XPUKLSPV49QVRFVToiYDpBvBMP+mHYQ2iSXBtu5YLY1JVc/Utw
FI88D+QdM5WBkGAUxB4XAGW0b/blIdinp9H5WCIksv9dV99qkQyO5EpFJMnAJf1xs33DsO4+KKwO
Y/roM36ov4v3l78hz08YEMlogq5T8a7TZV8P/gIvUBbxyJt5NljY6Be91GZ0RMpSob+3pNEflW5U
odBc9cW/mttc3TgqAxk9MLFsU3yv1o1uFaf0wZ0VeMnz6KCYi5FG5XXipao5KMV288dhVJZRMSC7
U9/14X0/eJc/Es8H2ZZ9AthVkhJa860recMNGi+dzipL4DyoPn1eGYqzHLZ7v1SL/2YB28Hpp5eK
W/zedAhDUgmlLaZ56F9PcqqUddjlKM0I7YhqWm7F3S7njXNvBzsrK4xra+qCZHCPYMd4GF3ojftk
dqrjgJ4v3cMY/xMOGeczUUf+hIcri4yjd0WbKbgfkfnLXRRIdIsqwEResxsFj3Iu6jeyhwwNerJ4
bT68HWWcnlQdwdMe90uoDValuEaHfrPlhbO+zVtstT7mtgTPshDXC4RqB0/xOkfycnc5pn6wi2VL
9yp/5NJubbri/ywqIksrII7DEgn6Ai2sY+8qtC3jSYo8+g0pg2VTW8ptw4Or7dO2MsoE4gkp06rJ
kPCkRQvVRgPhTrsebLSLe/EDT8puMwJZGWPu0KpZRFFtDbzKihs13kUYYqnLK1HmdVDx7DC3Z9QF
RS2XHZrn1MyLhGOGSddmxIym/PAnXoJvxlyYyTQvi9nBF5sXcCnARzTTg4C8RfzJx/yCapVfLlu8
6PwwyMDJDNbCOqBDdoliiSnY2Bo3inn7t539WX0oBk6EbFDkDPU5e6j3ug9NM9QQ0AzQImP3o3Pp
MFq/4z08ee7PAIpqxHhSUGb5LmyeMQewq7TCubx522HVal0MdIijGYG9AWRiaOByy4OBMC5OwDpA
ZapAHP+93+VfjIRLdU5/9rdYiY/GYEmZ5nEASUR8tExxZPLeqoklTFYV7jXNJqnE6R7iHWq2u2+c
QjWLlXH+oBijVO6QslWdAXGjuDP2IXfCj+OUbLMfkaUwGVLEBNEJ70AE/GCqoqLD2bF6V18aC/PK
x0rj3EA8owyYhDEpxyJHQN5VV0PtpuRdCP+67C8cl/y4dVdRuNmA8qmtKxC9dJ6kP5ZcoOKtgYEP
UQ7kmMwpevFEstPz1kVX4akXQp7f8xZC/4/VQkqxbbKEMjToX9GUYvqVt1jQ13bxgjnILx8SbbvL
W3c5IoEqNAMhszBKaqQgP52cwO8BTsLAoTlOdDGgDTS64l0tvKP90ci9WiKETTUtVhHnJHsQGTnh
3bKv/fiqf9VPmi86iWuaXuJzcz68nWUQBSx0xZSLuNKo2hi0Er4IodVZ+QlZl+qZ1sjHXcwTzdxO
NJ1h7GPidrVWPZlN0Nvg1hltyQuPdMRruaMTXpAu57yZeFjCtgmGUaap+kebwdvi0QpvVvuF+REg
jDvyyO0R5NzdbNcG1ED7ohqwoS25zsdH1VHNA3e+i/PV2EZBVYzqUNPq2daTg3oAQuKRkSaOaqWY
9Xqh4nR8CZOLAbMCuP/1DOpzoqppipehIYNFLHtRsvemP5XDdT5zvhlvC+nqV+6REPQmlmMPZEwE
d0lGKysbR5nvzOmNc8h5+8jgSi/ODTG7geYLggp82rlLB7s7SyQ0y+ohecafzaO4fuEyZfsGu6XM
2opq4VL5LSd5VXZiYnUa5CDi18wNPZE7Q8azyEQmpm5kpWQUE1aJGNkFv/G+A9uTZoNFwdOcy3vK
21IGUALMDmlSg4C8bL2guZk6Xj2BE4ywvYJNCcpbWcLDTdhle+Ot6lwDDdnNLt4PrgwZTUt9M1/A
beckT7xufY5ptrYAitdmUlvEQfniLunLmNyh4jaqxAoxdhvFnACBdyWwLYJlYY7toKFXAHQmL7M7
3CQP5gddLQjf/eF9dChgZpN/+QNy7nS27kCyNhgwmN3bmfI+x7ex8b2uv1w2wQNlttIQx1Ei1D3i
8/EwvtNkpOkEO0hLiU4O5OL1XPCeA2w7oFKMg5TOwGTy0O0lT8Y9B5uCHdtVsm/3uTceBQ67B9cm
Ay1NLuZDVuLQaZjDpoVSAIsm2jXItj+GwdUjRCSk18sby/t2TNCiQ6l+6RWkyJvxqOHhv1yNvPwW
5xpg5dabGiT6oYoiUV6/pfHz3L32w7Wm3v4ZjCgMjHTTkqPGhqNWx1da812tHy7vFC++U5g3zQAZ
rMWkFRk60NvcLjv9VvgWnmbP9OajbFjKI8cg59uwZYVp7vMsK5HlH6EDdGNCcDWcLP1Vya3iSFMk
wTE7JCBA41ymvLPGVhcqUk5mQXqKlz0qsGCLA1iKyG4VuGx4bs9bJL2KVle32KiBaaTIOhXhMYmR
MBS9KuU97zkwzBYXCj0q27FH1riZH4rgPey/x9limWGFvIwvTZV1+cvx1kRvvNWahBEi0UOEFoui
9emaIgWUnLxLmnNtsgKgkaymS0QgWKZhUEKviAsJE959wlsIgw4JEatao9eX6lNhxsjrwlf9hx6j
G3ZyM3pjhoexOaLT8/IG8s6aygQgQaHUTRH/t5Ep3Cm7wJF/DIfe+XjQOzwaIt5eMthRSbVaCXGC
ZvQ0wIBLWC7WEnQGpz+bA4RsIaEK5CzVWmSysurOkJ1OIT607YYwtIyegx2cD8eWFHI0mGnSjJKC
VL1O5ZdyPiYK70pWLoelbCHBCIkUSgQzZ1MFGsZ6+l5Kd5lhWHL3YzKhjRwg3imCg0R0u5rzfYrM
5CBzh7q2Q38Ik4PCjWD4n0nnisogmQJVie51h96atEwePnWGNVVIco0ObcuddwOY1XidwNuWodsC
fg4Z8gDMfSBFsmJEARoMKU9/SYmSb4ICnIaVGz5KPuiE3XnX4W+8g/8bfP7bMBtUxkI+pEuCCzVS
7IoSKfqg4lv85p0yPIDtkuO2H2/Dz++Psz1mi6OWjImc43WlK0KKfh95cDIMa6su2GaF2I6jIb+X
NXM66WqL/ySu6hr7nmZS4o0zma6DQBFdTY8gmK0oWljaSV7FH9OrzUM7z+YpqpvpW4l4GGq2aVVJ
liAO4mkeSmN3GVe2z/l5JcxlgzA1rVoTn4yQb8Pg6dn/y1KhQl1DMdEYDi4znbBsZtXQFkE7Q/VI
MFKrHK8WUbUW8zXIb4b+pjZM5/JyPvM7MPaY9YiBZiZQgm5s2Qej5mHYvaEla8efzf/k6owdCgWr
C83ELM5Sk3lAM8pT39+EKOoRcCMOvAbaz3kexhD9gCtDqMXrcSZjtgoNKGDiMr5HjmHXJ3PHp+D6
fIwYWxRDV7bQJisVpmDSJ0VBH7nHAT55TWm/CpxcKAFzPhY9Jr8cI8Yec5lKSpnGggKlHNUvr2lQ
1WNCLbBElAy51dFPjs7YYu7P2ihJuTSYqK/dzsHUha3spl2GnsDAQpLkCjIOvNVtuogqy5IsaiJG
75jdNMJYi4zmo2lvclJ0dyceyJtTG93H2fPP+drkaQ6prCVnXzfXurLM7CskTJqla5EemW7EA50F
pLlQcm0iC6p75vd/UY6lm7syyGxuuaBuM8zogSTVY1I8jtG9tDxeXtSnUOHDhAaVBRESeODs/NU3
AVNhbsoGaugBsfXgOdQxqa6JVhz7RciTGv4ULDDGmEPXg/RRqgxc5GlkqLZpUJ2KXpucZM4n5/K6
thELkm3/WxjjJiAyQUmqhW7KfPjJSDMha1Z6fEaaba84G2K8Qh1bCDBGCOlkUCxV0mubctJKPAOM
F4xlQdpsxNjrEKi2KAmvelA/Xt6t7TNFRFMhxJTFz9dJUPTpiOskn0VHaiHv3BGnVZCy4hja9AAN
ItMEcYyosuGiLJvCMEFBzdZAjJ9Nz2WaYNBf4pxUGhB9AsCVFSaOqHPBXEDz0tqxuJ+mZwNVLHU/
QVMM90giilbJI6qUPr37qGevLDL3Yw0hIDNQEBwqAVRBMOMtlBbV7Oh2xlO6N95LzCYjhwQqndwJ
0fD1Lz7fyjpziLUynQI09gwYqH0w+8HK5RPRPQE17Mt2eF+PeurqIpvULOqjpkJP9tA95KXiC4H+
VJX6/xs8MZvJHN0ewZOW5NhMTD+7sSFd6TIvPuN5CHNo9cUYlErCFZkZxf3QBlalLb4JGZ06pERP
zVUqmafaFJ8ub+DmUV59KOYoD13YZfOMlXV9bRXjaQ45ITTPAPO+HOtoTtIAnq+OghUnP2Q82y8v
4fOLmfk6zGskGcUo0ANghf4/VkdHd1B9PKAkh9ZdXr/m9oo0Ap0YVTNNtviYluBLbRqg39K+6NJf
Y+3/q/WcDTBbpsyaXDdoy7CVG0rqWHihbiv36b4/ybTHqrB5iahtrDgbZDYwFJW2GRTE0klPrCp+
jduTvryIGsRaJwio9rym8k1wx/b9dwfZMqNUSYphlogiGvlZHHZEup0h4zjwBja2b1xdl3UFZRsF
nQm/ooMgBUGmTkiwJXtar6WFj5/jYDxLmy6xMsSAraDEY19o2MBJvi/1t5xXA9iMiVa/z8BpiPfT
UOr4/XyS7RC5+aG5qTXhas5Oovl62f14a6F/X0Eq5EsNXZNhy9B+LNIr+lb+7PcZLFWI1FVFgN+v
hkNdP868WZDNK2G1VwyQJqKJ93iy4OKbb/voMBXXxshZwuZ5WZlgQLOqTD0eW9xuonas58FXtX2c
3KtBaWXiPvjTBTFwkBm5MhdEB0RDu1aPfuR6YpkLpwTDWxIDAekYIO2tG7jhFAG52zvJeMVwXJXv
8+BGJneXXYDzidgsTqBIU4uqFloZWsMupOtOMdyBV1ul//GnkOv8kdiCYNXnYa/hJWg3oV8omdUs
3hjfTk1p11JmY9iplN3Ly9qOuVYmGRgIoaskSCGEZzpvcCYnd2XEJRadktad5Ll8IV/FErTalU1e
c25H6SaorowzGFGpipwXAh029OEjbninFnZxbB3zTbFFq7gSHpXHccft6+c4Dlsu1MBxPPYDzgLt
Ss/vy0Mj2fGV4YZ7moDMH6avqTNaiV2ceKC4ncUAGBkSSIIhmMEgSUTmTmg0vLuj/eJJTuoGTvYl
3gs+ZAb5FEZ0/z7508oagytymCp1BDo4dH+O77Mb2fEdTsquLy1ck0d+mPF5QJaGNSuDDMqY2pQ0
2YKdpUkTUMR9zF6Jt8piKf5Hk/BfymjxRGw/19EZqwzazIZYlMGEZcplO1uN14FrJHnKw6RxYiJ/
bzDPauHZrltJNRQeMoq5bwaN7KrCoQzC90btUq+pF8G5fLY2b6XVZjD4lM9S1LRUijYEJ8kw3YzC
62UDn2vQvy6cBSVdD2YALe6lkQ66iTvRTV391riCZtqsQKqKEhxwU0ccp2JBKuqqVI4kwK75pN2E
O+0Y7HVH8Qt0k2nQzOGFrpsYcd7FT+0KxpQDdovBNnM8LEZooRjPIdkXFa9tfzsmBzWtSJlCEHsx
aCRE5rSEJoRA5avpjVLOTbsusMPYAn2xJUO0DZDA+YBbeympEkTGZCKBmJY5Lwn0fIWxGsD3jKKE
/FxQ8RU3eEQYfag9YbR5m7l5VNYGmaNC2rkdawUMdKO9eJR9Jenc5FYFCYv5qjpg9jZLC3oz5QOv
teZjKSwWrS0zpyGM5KDIWlw0Ge6Tm+5EiV9yv0wsKIY3rouRDMzPv/dW+P3yHm/FoSu7bODeJunY
V6U4oV/vwYjR9wWWulSyDUgFxSBquWxsK0pYG2Oidy1pzXmKURiJBRVTveVwmwTNkXJ8c5IIW5HC
2hBzbdcjaeW4QIBVBVdJ8dJ24D4obg3yrPaHnIDIcuLNcm2dw7VF9nQoeS6MlNhYVwZrhsR1U4G+
8rYNOaC2hZqShmcWDgRaSD9J43blQIqFDnykD2V/1cYcVN4EzZUBlslegUx9Eeoa6rqdTwUcYlcA
A4Yj+cLXek+HJXuL16DEWRNh3GLK67JQUjwexepHoJ2UhdNQv+l2hmwYBNI8isLWNoeUCJkySjMY
2JAI/BoavjrdX/bszchFOttg7xqlaUFXUvQ0aKLaW6Ervwbez5b9wNUeL1vjLIi9Y8yl77tYTAe7
NG7L+UXX9iW3erV5hFYLYo5QlOYJRhswwjrlI2TOq+a+nDBbkWad5PWD2O2TIYccYddFNjQkNO/y
Crdi0PV2Mscp1EoCYkKMQyo9pOf0uyb+VglHrclsobo3FU72exv3V4ulHrp6IVe6CGHi8UMmWG6s
9FuMyEywy9FS95gBOsleaHdPoSfzqt+bnr+yy8S7Q6YPxpID9Sdwrav3YcXxfN42MhFuNpRaoxX4
/THM/TR+z4WHqH6TShU13cpqY85X24wR1p+NubBJFsZNGM0/CedGHwOtzREq6A1mgindXJU4s8Gx
yfNT5spO9NjszRomSW5XRYgbG4lPxO8ggakUSIU6hcELE3hfjf5LK29Bj0uBLBqyk1RhMjgu0u6y
8/O2ke2VM2sh7RMNny18JriSndpeOsuwhSsdaqRQlwwdnhIM7wSwbXJlJJd6UQP2K2e8k+/UA2hA
0XyCgW4U/1u0nsiOuEts/YmzVM5esnP5SlO2+kgZ22iIp7rdPkXtui3smVg/mbRwiWu8bCXPKIMu
oDaXlaUisx21e33YpYZ/eVWcY8fO4RMRLV96CzgpjMAScijI3ivGHVG9OjupEmcLOZcBW6tO+17Q
agmLKdJTPN7lZK9zOSF4Nhgc0eYOKewIC+oP6XNy21q1XdrERre5dPdzRplw29g2cy8rMGHb5mbT
VNALldH2iSRyktzWD6qtHalec2dhvQMkD/CqolPK/Irrdhx0hmZ2Nh/NXnOGXns0OHzFJN58SPFg
x3RSZBG3lU/lvnTGHY/AYdsvdVnSRDpyRVj4NFpjMBp09FTogkzGt3jmlG62vyNBuxxmXUVRp39f
IVeSLag5JSmqlNF9Or+Q8rorny77/m/A62yD8RVdjYuM0r0gyRHuqptl13wHNed0Z/ianUA7yKl5
ibLtbTtbZLatBkVnLJoIhxZzN/S3jf6FsyQa63x6nBlnA8wdU+X50so1SmpRbJEbKoiAZvZr8S25
x2C3zxtv4n0k5nrBIzvohhBtQ7XskzFFm4QTdLzmJI4RloIuqQIJvMMJRsVrt62/dsU/YRri7BvL
QlcnYRloFAcbSIRDlxwiwuZ+QAsU7SbkDSBvtltJ569kMBGriNJxQxR6YuF4IDO4MVzpbkST7byT
/u+maKSW1raYGySU+2yE7DpCAOVRV7/Mamglxf1lt9v6RDIaJUzIJ+K4sg0TdbSIi5kifRWH1dVi
lM9zozsZbyJ98+WyNsNumxjKciBiKXSompbUAke8HcG3RiVLpf9XYAv7tjbG7BtJw2KBiDBIlper
ULMmzC7pnIBwCw3WJujfVxiXGoE6LBmSDF0N5e+jwqOg37rc179PP9vq94cRwF1R0jil7vbKkB7i
MHwTe3CmjvmJiKUb5YJ12RM2MXVtk8FUyNA3RbjAJgCony3KrSgYFlTaDbuE1qZNWenN2blsled/
DKz2Qp8IjbpMdp//UJBgLEdHn2be0qh7sdgqoy1MMnUUdU22jzwNZUCEgsBzecA856H3I0+81W8m
t/sH2dKP+vAna4okEVGXkOUwmY8nxGKVmBKQvDiRk+ovjm4vpUUprgKnFKzuAH1ltNr1e8D6teh3
V8b+8qZuf8rVf8B8yn7ugtmcwY/da9byEN7TgcR+RMez/mD40RET/pzPuH3AId0r61ivAv34Xx1W
rcUoDw1Ck5qDk99LTvtXeIXhAzt/iw68EOY36ztbY45fUwlyEqloYMwwyJ0e8ieMdw4H4lNGo+Kp
/M7LhdDf+/xFz/aYL5qYetugU6Sx08J8DUX5hNH1x8vfbNuEKYJ2UyMypit/3cC0j5VwUICQenFE
k5eUc17pv/lCZwMMBDdoWMsiNccT6IDxPHfZqT+yo3hT7ws387kj2lxzjENEAwgphw4q3/OBinGW
fuWOHqUJEy1+Ly1v8+jfV3ApynOYGgLBwJyM7H0zPKhTyqXB4RlhnGCKg1poCCRdspfipB4o82xK
5wgGO36kQzahx6uS0mP62e3On4w5xkNqilGWAZEbJOwFA7XD9EikO21qnMvOt4nCKgiocHYVyGwy
0aBImiaWTVTWw2S6RV+ciw/nZo3Cw6XNLTzbYfO+srGMgVCis6YKv8kGhrC629E4RuV+Xq6T+nux
PMRo+ZrVq7bbC7or8qYNNjd0ZZ85ZIZEpgy6FYioMmhKRftI2RVYaSJE/2pDQXiPkEo0VLbGTKRe
WpYepzksr2vlOJU/dF7H+vZenk0wzjEKZOpD+syCvhS4bK2B11G9aUBDSUxXNVUz2IeiYIYDWqFQ
i4uMr7Hm9vK3y063DRErA8yLB8QA0TR1MGBeNSeq+BX62h3lBfsnsgDbd8bKGuPjutQVZicKs51r
R8rnQGsOY4F2v3qw/hkqbXqbhh4ykwakKC/+iko1GLibrkcckM0PRnSzVD/qeR/zmHU2P5Mho7se
I1W6KDI+3c5TZEYBrEgmNA8UVPZqTpPP9odamWCuDlFYBnUQkIss0OeHwY/QBQXGY4cLt3BTbrV5
E4xW1pibw0DvZxrloBWfzG8VKFOyvyqZA0Q0qvwErAaRiSqrGurMTNQZznOkZIWEaKVrQPtudsdF
yHaGVt1pA4aF9RwMLZedfXtRZ4uMr3cV3mBqLE92UKUWnqzO0js975m17QpnI4zDBUasBcaMZFah
JZac35OAM8HH2Tc2Z7xEgaJOOQx0IWhug2RfFuBfrHtPHyYvFhNOJmnzFYShDTChSKD5/A9pV7Ic
N64Ev4gRBBeQvHLtbu2yJMu+MGx5zH3f+fUvIc8b0RCnMbbPiugSiEKhUJWVyROZ4RknQzgWT3sV
SJFZSh5WbQ7WVspsbQZhULlcFrGIknx3ozY2ubCaonilqhRo4ya8xXiwpT1T0z/vC7tlP2Vjg3O/
brRol6wIRd0rIqgv7fUCfN3H4kgTTBsB6HWrfvpDm5wDmj2OwsK+5fhcFO6P8hLGmyw7vOxcxdcO
0q0IabUb/zbL5NyxrtICaB/E93H+uFqD3YaRI61fYjofzi9OsGc8l1mdJ5GWhsCwGf1xzRq7NW+t
XvAB9xdjUbgiZRGdC7OGWY8hNYDaWLPPmXxq5cbTjA+tqC63H2vNNztcrM2XsB2RJOGI+ZOHZxQj
W7zvGJ000GnSt9/4cJaKAUyi4eXBk871+lC0WYsPp6yHrr5c0sdUdIb37903G/zmTEY0aupAGSmy
cmLkUJJDL8nd321rAH3OL2m3yaRs7HEbpXXm36Dn/mXyJLt0q0ewjwfAEKXXsouBMFf/FAFgIDDL
9uXdlbIxy+1bA3D6DJ0eqBoBM3ocAgmiFMtt52p+4SMai2Cqu5F4Y467JLVmHGatAp1eahxTqtg6
Rgel7GSVXzqdCtYmssWunc3raiB9MfYM6BJOj9rwSJdTZd2v6WxrleiRyv5t/iuqBGcMGDALitZc
yKi0WsPYOLCZ0uEHk5gKiFCgfcDAkQfBG3cV1Vj31rYxyM9x6WZimklhghR3Kp00+RJNH7MocRSI
JEpCVvy9OAUyf4oCCSaqNR5qNrdNaU2WBFL8PnQ1rKXAiBURpmv7H/HNDBfqFbMZGoXJEXdeDhmD
A7tcxpOq2zrkHQs/9ESD/WxX3u/am0Fu1xIzUzuSIGalR1QrwYCrorilXIhi4156s/l8PIxsKGIl
maBNBDkbPVAbcqhBcHr+GO9F+a0JLnhMVVTJEwZ1HDT7c3udjPsewtEUmlgJFPTO29qNVFtjXMgY
a8ZjV+DBy9rSK4DIM2hyBsSqxCkSbFbutY+5I/qKuy3PrVkudChLbdC2xG5l3xcHMhBH7NtNdBUe
0Wv9MFU2QfufvcBoZJOjYMmCE8BL1hrdEhto9GJeIPOtDHB3esoOKZRPrdpp+iA5ZkfZVQ6iQZvd
W3W7ZvZ/bUIYULoQKUyBAAC15fzcPjCqyR68G8Hq9UHkqoIOhNAe87ONvdCMk7osMGC4vhB/CqK7
DCfQuCMoogOeK7jFReeCSycL8D9o04Dn2VhDE/RGSLcu2jQunoCKpEryWcE7Ngoi/dqobvPfaUNt
94eLINBNWLqZIO4v6LxPx5YESSXwPcEqePCcQVUtYiUARyP1pZlB/TZaPasYBad6dzMU1aIo/+vk
naIoIqE1tBoK4UtzLQ1fwkyU3+wbADbaMA3TwgTDz65l6UVbxk29OtX30UW/E820wsntGIT+C5TS
60BU2xcY5It2GekxDcdQp8B4QTdD9eJ8Ed37LNS9u0EY4PvHonh0Zlwtxaqy/TdzNwT1rHSdOcnl
5EPw+VT4QiD07g25McdF3kiLaBNShPkW8zb0CzkwUnrrDvJPaCC0VyIBgV3X25jjIm5DVrlQ2Bxw
qD202RXtDpP89XxkZbt+7gOyTdwEnHk2Mkxi4S7RM8ggTIoNWIs9q4kN9IkdT1/m5NSmunfe6G5u
r24Wxha+sVoDEqGY+YASYWIvTntk8nmZs94RzNAih3NFrrgfVzcGubhK2npRlRDOz65MCZPp0cny
NNtAIaoMdEHE2B0E3S6PC6ydnE2q3CFkKAFzyiJYAyvQDmIgkOiIcRE2VAzZWC1cF0N3P9SX4fLx
/EbtOqCqocePPj+GvbiF6KueVoAarRBT1JyCPmiVvbS/LAiNKqe6McItQl6NdmxbjKKr2n2c+ZX5
CET8n62Di33Ronc0VREmhuVKyb6m8oNEPpw3sbsVb6vgr4nY7PO26NHqi+jFZFzqoiWIfp/LMOu6
LsrEAIAkja7H5UaPBKFUsNX8rE7X5AlVGrRyljp3olhz1XWwk1HEISNaBhfSTEmTVV1DJbAjBG31
LFztZZga5/xm7J/AzW6wf2MTYGieSVKCPXHC5SqqF7u0JDuTPkrzpQGWsHr6VMi3g/GHn5CLarjW
E62LcYV3qho0VDqkLcThKipY3O5bY7M2LpaBMNgCuIedF/o1X57m4XEyv3ba5/OfUOQP3NFXZnBY
hwmOzAiSWYRpLVzsKBckJSJv4I/+NAMGKBng95lb3DzPmQhTKDLAHXzQiGbWkuBbTfNnZToW2vfz
X0nw+3xhO+lKKyowBYavdKyAPW0FgWv/pnzbbL58OMppP0wKzot6w/TwGADqxbqC2KUL6JXwnhRs
Og94jsEPSq0e+xE3o9+Po1uvjWeumqAdIFwVFwWKpKoUvYFz6ZBiJZicY6O0BUZpGeNE7gj7x+z3
3mU5AJaCqB/9AIvv25R9Q9OpRi1xvhl98LdBFDX9mF/MEAzA8K6v/Nb6NvY4v06bTDaHmqHDbVRq
eqgFzLbhrYER1Nds0DIUucluTNgY5PwcrCchxFsAx1MC8owGeGvPbnShf0S5yIb4svEZowYd4KCi
B/Kuw7zZ5f2/pno2rhrsNuROSa+j6pMuibIpwdr4IwDOLjIkbFKW3vVHiMddzpdML1i5MYLOpS9M
o3GyqWAL9xdmgupSpwzwzAVZhYTLskQ4CbX+Ig2dDWEXEOaK2HJ3wwd9s8IF2XUu1WEJUZki6SO1
TmEj8ovd95Gh6zLRCZJB/kC3SlobmQIkyALwTu3Ph5fWs3DKZNsSamft7hPYQU2CtoAJppqf79zE
RKY4Z5DAS/TnqP66ohbVSSC5/p2WKNhV/rHDPcLSYezMzMSaiPokt5+H7iGpDufD+n6AwlucGJD2
QE+ZO0/WaM3xOKDuEx+H3GYHWLs1PMtw2IuhhsZIJ1rVflXvzSRfUc4yDLsOA9iX4qP6EgavM7aN
nTiY8HpewG2AaH/8D/2HXUffmOV2rWksaYo7uGCKIf/FIc+sNBB5ppu2vpljED1CX/H3mP1YsePv
D6xzm1h2RUTSFG2xkD4P+VdqPq5CvcTd0wVVPGCT2DF+LWhuksA5D4smpRJocrLP6eQXunDPdo/X
xgLvJkmrjZB+RMbnzS5TOBt7KLSoAaOH/Q8z5+zn3l1jb+b4QrY0j72kzKjAMvgiOWjHxWdCzUK9
m73rEo8yy2SNIvQcmM9sPtxi6XER95i77l2MtnuJV11lASMKYE2p/Kr6ev607bng1hwXawkgTxWp
oSAUZ7JTSheK+ZjmQhgei6X8x9ta4WKtRfSR6Am6yozwlDm5KtvGvXIkgfw832PqxGE02zPQroMo
CjNV2nOmuXSgQLIDdm+Gg7kMA/3ilTzWOkGK/XfC1naNnD8qYTwslQzOR+aPr9q4QXSluYzMuw2a
j78VJjf2+BLfENVDIy06Tpg/lBhsIAd67GunuIxu40MbGP+BBWHvUG9NcvEqzDQTCX03omeku6x2
VPojccYC2q6vpw4omStRQUfgoBYXrIqstbR6BQairz7l4YMlfSxEhEi72A4ocZmUgBxSNngcLxD0
yxTX+JTMPRWwOyReL9um2/nZcfYYwULfu+fP3d6FrRHERgMYd3Bfct5SgsBCAVU/stR1PaJ+4baz
6vWg6g9joazUbkh5s8V7SqWrUxyrEyQ3KDK49RI0C7hjShMswCyoWK6oZbS7ZxuDnJ8YsYlCrQnu
MqNXjt1QICsxgjBVBEdu1x03ZjjXMFSzMywdU3Gkc5vmqGV35/dol5Zns0k8s4lSTCTTFibH4qjP
RW6ntywzCI9ocGtui/r9YSn/g0r0brTcrIute3MFqGsFHuoe+2WCkWIuokNFWzuFqRQlOktIjLvv
/gS0eSqxTAOw0Z/tmXTI2z6Fss1wMm6YEkbkabfqdW+bLy1glvmVSLB5f+PeDHIxOaX9QNMCyUFb
6k5fTAFpRCqC/7J3bza4A9a2YTJYFWAywym/tG6a++YEnVdHs2UMvYM+HK8LYddl/1D/Y5NyCukY
MIAynowcQe8DabhNx9SOzJNk/nXeL/eP15sZ7nitYVdTi1Hy931jQ7/cWWKvjL+dN7KbhmsaGISo
RVFQp9wHjEBMqY0tssTeHdGWgFDokRxMvGljGf1eIJt84YjIruO/meRnD8u+N4wBig4wmV2H39Hj
dnvwBwU9JpnY2JkSOngJuom7CjOUXZfcmOa+KQAl6g9hdvKhMHGzsc7B9Kn2ZnAL2miMoOEshB/t
xuWNTS5+jdE8dwqjBkmP1k12bfjZqT6YxB49FQOx1idhJ0ZkkP19E1jmfKJQlMaWTrhNbZbGFkAw
sgIFBKZ81H4+nfehXUfdLJALZC3mSWSzwRnEmJodNqVdQ8RtEPIfs715l+IB7q6YFpEt8LL/vKx0
0IwymXDswiuWMjeBarm1twB+FJ80yz2/pt12FgPX/98alzHX0/+jM5uawrvDTl0QTBzY4xQyjZ7A
2q5fbqxxsTlJZSuVdVyl0fcefc/Oru4kz1jt4nnx2QDLkjqiCZb9+2Bjkw/PcxsllYQHeIQh2Zfu
qbMBwDiYl3Vrj61dHBW3+CAqZv3LZ8WUroZZP3SUOd8k2jKaWpUMjompfbCsMHX47rk4/sem5O5R
wIDE/81xrgkVxQQCTChkdJ50w1K+3DfxHNFPkKMH3DAWFNv/5Zu+2eN8tMAo40oNwIeRYrbQVO+C
9qB+nk94++B5kDutEJK/7zlvFjk/HdJMLSOG5B2qILPuU+kvgWuyf/n9sXszwLlmv9AhmmqksPId
pFJum8aBKIGPGnn3jIASe/+F7373hsWeqRRihhrlwa+xnpAwZpwW0VCDL+BZJqYDETvbmEW5Hwu+
P60OXJNU1ymGDdhDnFdtL5dC+jFsP75ienOfonjsUJvdQ+lfvzwFwFnjrh+5IpXeU4JsBe6/hhiQ
pLkgW363Xa8mMN8K5QoNeGjOA1FoI01TDoBTyfcLhbimb4kgVCITnMtZldFCCJKV0eg9SnuIFgvw
WqLKzzsf4BbC+V090zFWWqSrBTmptSsVgClXN7ElbGS+ixGcIS4O9kVnqnWPBpYMFYchAB/M5QpK
QxR07YPomfs+/jFjVLfg1hh40viRoHhtGn2qOgYAJb6GcGRB1/56ABYZ/nYlTnh2v+LGHpd8kLk3
pjouMbnwMvvVj4oF/URRr6geikt5QBbC7peuEtyf78ISt04uzid9H2lkhqyT1TyMxodS+yAIS7u7
tlkYF9kzOU87langgZDmgWHXGSvMqtvZkfqsetz6AoO7kWJjkDtYbSy16rhCtTm+/NEmLBzD0+8Y
b2siHC99jwTlvh93xvQuMuaMVJg1cDETEod2kTiEDcZ54IRkiXJX+PILRg8AWhxsUdXpXYbOWefO
XqqpFFjvanHk5GCAAErSr8L+ihAQT42hLfiwu65iKICUQxlEB1H8z3nd2sZRNGYKEF8vg2c9g3QT
cs5R0L0w4rXUyx9FUhYig9yBN+iSlKU6Adw7Zp5MnSEcPcGadp1lsybuVWXmcWZ1MqTnW5R3dZAo
LiAXgMYx8bSL6qMk8M3dQ/5mjW8RVlKadbhZULSO9ctWKtxsNBq7qLq/iKQ/nl+a4OPxrULJ6rQu
03EMZuWvSH3J2uD87++63mYtXMBqawsBOVEHcIReS81XPfWX8NBYBwLo/59Z4kKU1EuaPoPv0kmq
p7q9G8lLPV1Wq+bL+iAwtR/2N6violXeZoDHN0h7p5MZKF50ClV38GWIkC4H40HY6dq9oTfmuFg1
LQRCuJBndGIzs836UY5KOwJj+vkPKLLCxagCuk55uMwY2S6DYZLtdf6yGIK35fv6BAtFm6Vw0WGw
MuvHpK6kOGagQR8QhBJxeWCihIobn4zSoSINGpGPcwEC9H6DGiXQlyeSvy6X0Kn6sw/HRQfk62pI
qDI4zeguygTQz6XUmYLd+RefQ2Yrq6j5vXsvF2CizQ0TV798N/vmieXshjc8rx4rrfx60eF1nyzK
wNoGuGm50wRec9CLKxirh+6yX3iYQa1t83K+U0+VXwaaDFzI+Y+4vz4TVCqMkgPKYlwy3SRVTDIZ
EtOdZzyrbhXA4ghV15MRKFAGHxPR5MCuv28McqFJTg1DGnoN+MMFs9a1n7rJo1YDdUJvNJzkzM0d
7f63YvvGKPddI1obUybjKLcatev8hkijo0cgcX8+/zmZz717CG3scBGqL8ALV0SQ+c2PaDJhUEgP
4gMSw8N5M7tHa2OGi0yWVNFebxF081638zzCkgSHS2ThXVTKMKVpoRo1r7dreVxEeDeRF3ABaUxx
P6lM3XMqr9PBlvpHoxLc5/tBb/OVuAAESFjbdhIgadTAq8QEwDl1LUd6AtL/72nTh/PbIloUF5Gs
HjlRt2L3dcUrrQsd5d/i/rwJwb7w4Aszn3KFliC5iXuwhxS2rInYdPcXgdqmCfYA813VICrigkxJ
Cw7mbG4P2UiNpzSW9Bc60MU7vxiBKX5yNs01TUkrbMcMxFtZ0ZuYQhm76AT0DiIzXIgr+9Ho8AYG
RmaA5HBqp8PN0AlgWO9581jkNv/5bK9xdlMujmiZoGSM3ITprpZuc9VeQMPliT2jIhEx+75nW9RE
xYXQ91qQVVxLabWC2Hm6m6D3W/sxyqrKA5Pgxhs1+PUiJ1vcxh7zys3iYvRZi2zGF1Q/KCfziXwk
ha0pzg/t0PIRCBL9VoRN3PN0A5euYhKqyRqPbEJrA3OySwHKNMyR1uF1hHmPX3e/jQX+LDWVFCJ6
YFq1nC/S0Y/kW0kShNG9N4VBUEaSCRBEhO9cR3W6JGhGIlDP1lNvxPZM6F9Np3hZnQlA3a+Nd/7u
QWFK1cBJagCOzIXURJVqWc9wKWRKrXpJpLqlvDzEkQLSqMpd0ho8sw09hfp0l9Sp11NMS0ytF9Gn
LFbcZjZuusa8Vvr0Kkqg0z3LXjuabty2x/Of/X15F960/Ue5uFxVeZjLKjJes46fVYy4pknlZ+gk
GWZ4GyuLPZmWt7aynQ/EX4zKgAxke7QiLdDNXBCCdr1s89G4kJ1pSZeWI8r3WgheKGR5ligNZp/9
/bYY4M3HvPd7NR4lbvIV5SNIASyx7qM/8XVJksSOuujrYliP00BFrf69eGegLqaCW5PpTnPxrm8L
NYnZaV2lU59fhWZApjvBHrLfeLcqKIpQLIzoFt/wLKpwmFIZaXHrMkknEAAe5FvWRUr8VNAO2F/O
P6b4RicASb3eMFVVrXQH9MXmKsDgqSAW7CVuhm6ycIB+lfqufDKMqRlJTBuWhW/0M0kAoQbxnO6u
v23scL7fpHqSGXKINvTd9L19IOCAlrwJNArRbX0NULmQB3c3wd+ujPPwUiFNoUOHD8B8/YW1MZMA
BT7WSkEXMxD14ATr44soS5m1q6kjpspNG+jQScvq1RX4HkvW3/veP3vFP1nKZI2KxbTQl0VZiEK7
FcXmAPxdr1QUoSOaPt6N4W9bxkOTu6GJpBYc2k4md96SWodOXuyRJC7irWhp7PFzbmncO6XumrhA
pMbUkbdCAINReGkPTLQ680NnFj3F3sH9WCBGCoGpVGIBdc1O3uZa78pqHdsCqV56VBwNwl0J3iuK
q1yI3iu7CcvWEvecUJVMDzUGLGSY4eapxyCl6aJYmRuuFVQ+9NdKwafcdcTN2rjbcEbhHKCWBSaG
09he6Jko4dsNSxsD3Em2CkJjk90cppQ6WdPf9HMR5EZ/UpvZBWeZk7bToe5TG8phvmx2fmJqh64l
3tgtnlERyTl/LET/D3fO+xoCuVDsRiNavZOL+yQ8ptHhj0zw+XpiLFGKbAz6jsuxyq8ZcD6MPp23
IXKV10R745SZrs9au0Ro/t71UHktmIIChn5R9pUCkCm7lmBR++nI20bymXtPMOoXp2gSYHjMvGOs
wKts09ssddkIQs/AoUVpi1gqBNv1+hk2y5wIUZfQBCLbWls7aUtbrW9J9iT4mLvxZLM2dko2Vqqs
ahJzxHXD8BcMS1xcYe7cqY5jUAaiIotoSezvG2Nxq5atNSL25wMqpbqOuzoc+u9SXopIbXZv682y
uHBiretIhxZnLwW+HJCngx6w/ptoj3ZTN9CGEzQbqaXxF00tZW1H6AjP0L0akob1t7gF0WFrr9Wv
45tYLEZWDASQJhsm7/bVsqSqviBpIzczan9gSblSUBVzeq9DHhJ9EMEK349xcAaZ62x2azVWvZt6
9J8JsfPL8I5NBaA+cp9X7nwHOKUdOfldEtvSw3mf3A3Mm4VyV5xVWYNBFnNAtm/HEFwqx18mjHxd
GSSoVUo0iq/688q0PjRCyhJGeT2Q5sNCBQnp7lvfQE71fwNc6Af8U2lyVlCAjrJr5sB0x13tJoo8
A7AluSvFaMAyfwbzvCuj6d7IRisI9mT3BIB6DiJmFLyYfPjomhXgSR2UJbo9uuEJUNvAiOzwASP8
19mxeIgcEN4dWxQ7gt4X+c7euQBrKohfVcMCqS7nOkYxKUvCJFUTciTjx6Xz6cCEFr5jmFC00L0I
Bi1x8IwDVsIaxz9vZkVAZ6vFAM4YqGxAL7EK9HtIEnzOr+lhOYhatu+RsPCdrTkuYBatli5yjMhC
brQTckvf8BsndstD6xlB/6VyYy/5ev5A7J7ErU0ubo5xHStRUzGkYZPbRuc1FMQPiZcE7eLMTjq7
yrPq/Dcop+jzcpE0t5qkpiU+b13ZEwanD4w4KHFkDWJTjOBCNAC6d0ds18qdzQJdD4ASUSYbetPt
5wmayvkXo5x+WZmD20fuiOoT0MUQSUDFisT2AOpHzbLL6V6wc3uv4O1quJxLDaEIO47QDf0xVoXB
BLSnfZY0TBeayNj5T4eS0s8nYTYGI8wlZAw/qEEQrf1athW0QMFCHzmZ23ysJXsW3bV78fptje+q
CVVfkUnVQbVfl58m5To27D/6iOCf/Hld7VRli5qBY0UOzMDA6Gd5Af0ArAd8dYJoIvqEXDCJYjVs
EloDlET9qbuh9UERKant5q/b78VFkGmcNEJSE4BzV7ds3WcvnTXoT5Ob3eYgcRENwe2uCXxMJu5U
870uY6YX8jgywRZdvW/DR+gUOISKXopsD/h3qflmhCcNmVR1iLOO1WCC5gsTW0gc7ab3iIOiuifC
9+2WLLbWuALW3GkU9xu7wOER1Knu+kMBmCRDd3UfRTP3LMKdWxrvfiRUlq6AsPPaW7a2flbIxTgq
iE+Cd4bIDud7sZL2up7hxi4mJOBRZDc6SIz0uzASUWfuXyib3eJcsEQ33IpGNNfkkwLMdeatF8XV
eAgfcpvdJHD/3g6dehKcZNEKmaduMsplteiUhIxMoLxp20BN7rTwBJUOgZndgLRZHXdl6X2WKvIK
pGEaPg7NnRm65wOS4EDxpUDEu5hNZGGjImpX0V2bflDp7+SoWxfn7qdlTXsFZSw8LYz7QnlSfpmw
hN1/m4/E3UxIY+Z4qs3FUfLv5vDQjMH5j7SbA28M8IU+s5nKUUrS1ZEikC1jtvFgPM7O+IRERUhn
JtgR/h2GtuqYjTJCKpG/66FN4L6LiBNnL6HerocLA2anF+HcgTFdQwF4CLJg8CX2+D+e/26ipXBR
QCnydZUjlFAaEgzysw46+2gQKTOKjHDnP4Q0KZBSOCHl8rFP/Cy8IZMgmoliDC+YOBWRIlcz5qqG
GjVzpnGc+nLq5l9HZ3lOr+vr6FVisxQFmf379c2zNe74j+soJxHj++n99LgiP0/u1PvBn8A8UJ8k
V1QDEH1LLmFtkzFpZtoiGuTHegrt0DxmpiLIS3YfVNADAQZHQUeXV6Iwk/FvVuBeHW7zQvLGKPuQ
WtHnMa+cUZa98064v3k60QwwhqAlxcOMlrjMVjVCtyN5Gt3okPtVekHdj5+ib4qdudbtdxrZnQhY
sH+t6xojuieKCXrgn++HVM7nOLHglr1r2OUtG1vJ8L5B4ncphsjslvXMjTXuQM8msejIGBc7b7xs
Ijs6abe6B/pVn92ANfiQHVGZe/dm2pjkDrc5L3FaGBiBHTp/oZeWiI5o1xc3v8+d68jo9KWmiIOV
+klZJ7urj5nxcN43di9x3YTSFUa8DZS+ft4ko8vKuW/wpMnXW6X3u/hQJw8qcBnnzew/tDd2uO3p
5ZKMYw8XTCNPx1ARdcoPsTugL40cpf/CWCp/Z4qQXYsbq9wOVVbT5OmKKUI2qKK6qT8Tr77Qg9ZW
7PgOowOi0Vp2j7/LLjcGuS17JQKfGozbAQhe25I2ugaUOGxiaSeS6rda232oqlJwyezHyI1V5kib
TGy0GslcLDhKfAwD6+J16M6zrlYHCHhXckX0n/9yst+chovJmd4btc74PsZnLNBvAuV2xuAwBuZR
LxGhUUSflIvIEEPISS6DCEZej+BILPrLsTpSZXJ0/UFSG1fgqMwRz+0gl6mBzRzCZfXAht/qI6Oq
oLcJRlvYY4Rei9qnotPHpW0YJJTVvEcEaUFyr/XgzPvWzJCKqifBsvZDyT87xjO0YHpKN9sUFIDN
9GWKv+UyavWGsKgt+HavkJWNHzbmQCay4M3DHnJMks10R6d4fdwnruhxvx9SUO8FcA1zWypf91Wz
Jg87NuEUXoWon6ExIDk5ZmkvqS3FDiNQPeDyOe8eu99xY5Pzjk4L56nPwfmVpAeiOXgrSKJpT5EJ
zidqPexVOQEQKjSum+mQ1Vf55J1fBfuJdz7+tgqTKy1leaVLTYYvx2TDpPI4SpdGdqMBQQQSSnVN
MQYnUL7ZD1Ebk9w9Q4u6AKUY8iolAPMcK5OwIda2taXPbMgTPBuCGsbu0doY5C4cebI6s2iR4I80
9dV5CXRwmLSN6Y91dn/+c4pMcbfMoq5WByU4yN+UGEoIi9k1ieJiiDbFOIn+G+hGkLH83+tN7oaB
ByrFUpTQ5cgOLYWQ2UsnxITu5qcbG8xFN+c46wHMnDO8JvP4S6p/riRowp6i0K+Tlz/7ctxFMkCF
0oAaByC782pPaWYXUhDVtd1niiAAipbE3SIhYFmV1LAAODde3B9nq7KruLQNLSiWb+dXJTjBJhck
ksH82/WUOb+dlexbWOtPHZir7PN29u/hzT5xoUKHhncosRpT65ZHNgBPoK3DVCkxiX4jynYFXs4z
5dRzNoGUDSc4LFN7hcJCHzoafZwk1Rcsi52XM+GJJ09vh7DPFQKpTYvY8cP05Qcnz+jE3WsuD8iZ
IKoLnINvcNGwMkiN+V8nie8k8qQqqr0kH1pZ9xZMDQhWt3tJvm0a3+Gq4zEC63QO0iZ/NcHDXfqx
bzlRe1T83Js+itYm2jYuXgztZMoJRXkLZCi2oT428/Og/KWXIrll9jvvN40hosHYpADO8HPMkKrC
hKQeDlhJkiAuu4s8nY+CT7d/sN5scGtZAaScTMD8HSmE1Mbq9h/WQ/lRPs6gsrB/NEXQwhI4x7+c
sjerXDTsDEldihYZ4XQCEoxdXRKmZkFXwB6W4qGgfWd8M8c2dBN8NS1F8ypBK6sFlVJbgGoxvJ+W
6za9aopMsDbRB+Wi4rLqTd0O+KCA/quWr1a34Nf9w03jomFpKlU9sIe5FiQHrUJ31bgPL2eHFR9q
p3QK2R6+irz+X/KNt6/IhcakHrJe6oBAqwqPjYJUQX8RXvbLYQahHssNzTo4v1DBAeBTbNmsQdlp
svETiw5HsHxr7tSOwvYZO0dnzhmfYw/JrBSxhO5xA8gggcgOqfGGHl67TYkbuWsp8BHRp1S4TGqK
Fb01wr+7nkzBrQjai9ozwfVcAVIqGgTYr+S8zla8RhKFfYHNAciNFFhn+VXu6TWvT04FqKmi2xFP
TGiM//mR41V89FgJtblBmWCdG1da9ZexkdCrAe4A+aO1yo3g4hYcO15Nl8T1qksFBmHALoWbBpCz
3K4zERL9FZ/3zlUMqODJpqlAuJfLuc2kr7qctauXOPIsy037y6RQ7SEO/UKLbAWdqG6kKE6I5Eh3
1wesCrhw4fLv5OmLtF0mwKwgsDN/VKaDHt7mIonE/aj8ZoOf5tDJFOdGBJRIPxRPlmo5xgixkxQt
HD23ZROVYdqeIPRzqorKlSgaYpFoG3dP/OZf4L5vHrdFN+ZoJUrVTald6boAc7p7E0ATh0JbE1yI
vLxamFTaaEVIS5TuPu/udONKj28a5QmoeMEZF1niYzSNaqYTxiwl3rzAVco7EoNcA4iifvxVBn9W
lHvtvZjQVNB5FlcMooTwEHy2fJj9MLTsoe6CKY4Ea9qvem/scBep3mjGotXwkOh7eak+aw6xTZDO
BTPkJ/VgeZ5cNkguTIR2Ey4wCL+qk0AzibtTiTmris7QUpN8bIjhgyvHsUCQuEqrIB/a8z8LHOBA
vWmY/+EzST0KB6hj4EMClEXo5254/vUbbfv7XLpVJlWjh0xh2qwK24y9XiTXyS5hPkBtDXCZVa4s
6IYr1YjUQPXVg+T9YPIVvVx2m5fAzKHbogPFZvL9FozpDtMQwc4/KjufowBMct7yUQR42uUgsTB8
D7/WEDl5KiF5mMuRLCDPmpzselZs6uiH6AS+Lte0W7s/Udu0s29sbA+1lvP7tRd2Ga6fwh1UsI1w
OQ8KHDU0BsLFqbLDVH6t1EsrfDpvYvdOAfuyjtFxzOq9U5oerZRSuUWkyLrQzTrlvrcGRzdqYGbB
qNIN3lRgpc34LRwbQSa56+6Yyjc0FVeKxnexwAuUGDWli5OUH9TwthC1hPeCICQY/vl9zt2ByF2y
epxxnDT1M41jyFmuxV9yWV6WaXnVS5bg+O4mOluDnPuTNicE6rjMVTDpf0kZHjd0pgm0Nfbkqo5s
FyYEygSf8fXaeHfqNutkAWyTX0n6mqpLDriI+gF83SuUGlewV0pO484eBgMXvzquTAb9VlTJ3z3u
G8NcZOzGxLKmCmDL1vjaLaMtj8fewqMU4yD1hzw/SuVvnYiNRe5eAzwly4yyX5x6HT+BKfmjNECL
UhGRouwmI9ud5E7eSJR0WbKGBZhX3kPw4EZBbrNZl8gXgVYF54Cv3oZSm4DEjH3G9UMsPZehaDiO
OcAZB+Hzxryd+7DrABVvY81e60MZ38jWY9UIJlh3w9Xb5pjcu6KdRjTnKJCGYbsEuTwF0A9ywIn5
8Fsh659zbXLviSWlWoM6LFM9oyc26wdqnCPoUDzRPfP69jr34bgI0lQGhAUWgCRkA+0jw5Y9JkYa
eX+Ntno/njpMmMg3s1MDa9/cGEfl/vxKBQGMT6yWYRzSNMTVQ+jkADlq1wbG45LIXqKrQTucN7bb
ftn4vMmFEXnCJdQQhMv8cnjS/RJqOZnTFvbsNEewlzihUz4Kn/XMJ859YS6ExARUSsqEWgy5qY+S
DVrT28SZT1bA4CemIP8WHTQuesiYztOTHpmciibFODlWLSIDEl0B/MC4rIaZsUboJ/Vuq9iMnxU9
LBvcfWDblF02BShqOQoWxZdxZRVzbHkFJ4kS605C6b0tje/nXUNwsPn6bdaGZJBApOWUgDw2mHUa
yGw3k0iybdeMJpsErwhIh/L4EqoX+RwW2Yjm6XEeZ6+jOWCcIiu732tjhYtS87D2awgRe0fuvuX1
dUUEh3Y/o9oY4MJTAYgyshrQdmpBeOoCyyMBG8ZRDo2gB7cb1kGxgXOpKhRlgZ/v/azMszm08L2M
6KtsznasfO6rB6oKAsNuFHoz87reTXqxluk6Ko0Jou/5m1aXmJW5X5cgAxFqX4ieeOzbvAsHG1vc
C1yJUnAXZDihCAeXPyqzL8rNAOHY/4JEEHzA1yxguzJ9VdZVXWamarlij9r/kXZdy5HjyvKLGEES
tK90ze6W12jcC2Msvff8+pvQnB1REG7jrE7sbuyDIlQCUSgUqrIyG3ftvZGIsha+y/3dKLaUbkxl
jlcfEA8rumKpepSzwrt8QkUW6M93K1G2ooxXDSTzaaTcRqhUQu1J4G38h9Bub5js1jKWdCoMvB6j
r+PvxQMPIxi8W80ZQhD3u8034nfX1gNUmTxRB120OuZmmprJJqNF363p4jdyehvL/bty993qmIso
BffDqE2Yzoi+0k7E/NAie6d9o2AD6tqD+M3gCG8/0cKYC2nNidRZKhyj98Eet1xRfu380H4mB0N5
hsuP30Vwef41v1soEzX0URoxL4mF9v7gDYMvOYVH1YwNZ1sdxe0eUMV/Er6iBStli+lmbi2DrQA3
O0FCns4EV0BwZZ7h/WFelUlo3YgG//n3yd9jx1bW12JK6k4Gdy6pbqf1qlpv+0xEvyYIWGwtfTKM
EjyaIJ4ePCr2U3ix/08tvfCLQyk4hIJYzJbSzbazks3AU8G28fBZzTm+jqt5PAxj/zXXqg94f4ou
f36x5cVh2GJ6PRArNWZgmnr/ma4hSMDs8kxA0R1iEa6eevyFC4CtpNtVIiedZuICiB+26EsHbLUk
a45hXkdV59aipJfvlqaBqqJsQAyEOfVSu83NXNpIO/tvuhYugzAh5Ca4GAr+xwJzxBfFyrO1g6QP
YKye7NMZ3RIC1PaBzhKJDjff41+MMWc7kfq1G2M02mV1Wz112W6GVUrPebp9ec9989cQ+2SdNKvO
chOpxyRJjmbfK0KaQf7BerHAZAKW0cb1vOBGw8QSoHRgvLRdck9H5awwB7GhkLqRu1E6aJ4skPCC
Oo253iTTjqJpRmlhCoDtBHUHpkY/6ZBch5d7ou/H3aidMeZGWwwFre8COWKbHrWsc+yOOJZI6olr
BPzxGLQ3dcC1GeeGEFKaaxtQnZX2sFS2E/WQ2xhECFnuEcLsO9FAQUkw5vs69dC0ZUzKCgRwU6Y5
ErTOsuXDZWfjNixBcfLXBP0TdtlNk9HRSUxku42nQD3gWVZ1bRx1dP5Q1CdPtSDOPsftN3EIJEym
LMOyzt4dEZHUSaOBdgj+8K1uMYb5McOGqwvkaXODEEj7zms4mH7uDB6EHDxI4FxeOXcHUXc2LXD7
Qxad8UkrnVGxVFG4GfrPinab1XeaLfi43O2zVaLZtoF3hMGcsz4t4wUMOYD+5hjFaIcgTkVqcSIT
9OTtti+bq1jOKe1v3/weU80xDQGETmSAcUFjnKul3yDVZlq0Zu3Fi2gj+FnT7jPRP2G3hqg0hm1e
8MpufTqT5WjI5Z3Ea84a4O5aYHzvHyUhIpa7/TujzPanFtw+qlBMiBtMB0e/RrCFgqrZu+xkoq/H
xKJkas2S1Ah8pgRK1yW3b9HyEJwnfkF1txQ2Fg3bQKIUNbtCCqqj5qcny2vzgNz3R6oI8i5Eu72z
x1y7RLNAcD7nG4hcV1CPk3AI0UX+AWtuHOgfLn9B0T4x16681asEonpkZSqoXM17K33SB0GmKbDB
sqiplrZqSw3CtrKKHWmD2jJQsIOIGYN7CeK7qQp4IWjoe+3mo6WkeqVjKpAoDp0KXELQCcuNMwf0
HkQF6D3jWfbOILNPcW43VtoBubypv4z5uHXfJVXge5xXvipD7A2Ach38cCxLFh510bCZKOJm1jdd
upar0Z+SxZHjRHCQeJmyKoNSD99N1vAvE0uj2V4ksy8gS+BHh+2I93ES9CDI+q/gSbyQpD43i3XD
xB3xpvwjTXOHaV0AooMuhQy35maylyWOcaT1kuokf1ji/0JQl7oAczPuzbLloFU3jajVaRd++Wqj
BUsib1rXYOoDU5QEcneOtsP/rPD5e++C7kqyuktqPFWr9n7bHtLqiz0Chi2oCnNO1qsFMdeTlCek
axuAbufsF9gYtuRaU4TIXtFSmCtK3qR1rAZM9MiGN+vgqZL9yqPzFEnk51eoQyNdB3oufg8U9tXq
aPTffcNq6aA4scDw0C+nBOjD1bqdu0O31f4yHy/HQa5LYrTTROiwVDTMmfCxdANUphoEQuNphYwM
+SH7OfLo3FUVR79ffPlKrEPIub7UvU0mgrTx2ufygAa2bq13cTHe5HrtXl4Xjd+sy6M9Dq49GXk0
QAevv6GiLdtg0AiiQXqWgKwwP9IZB1GZi5fnQiDVgDIrzrX6hiuny2o56kfAS+JvK9yjxp65VMWR
th27p/hRiISlXvd2YS8GGecYymyG/DJo1enCgFu+ta6iMMWIZeWjh+tPIi4S/od8scd8yCEajDbr
kGzKJ6o6OIGVJ70TD2nzujDYJRkQOfwnA7vzesOKdsjrwcat0vvpzeY9t7KemvOAL0lV1dHHOlz2
EF4M2RtkYoipaJGexKhbG3XipGR2RhM4PPPjZSu8EuyrdTFRZLCWVOoTmJk+q60bn1u3dlNwk9Sp
M/22r2evCJNThr5o5Co/L9vmHrPdJ2VcZWu0NZE7G9i49MnsHgoR6YXoCzKuAZUYfTNJA8Sa1Dp2
drs1uaPEj5cXwT9hu1XQML2LhksJjbg6QUbdgfSWluuk2LFRvaZQnum6OojEgUVfjQmIltKD670C
MHROQC6pJrqzTgBKXF4V91TtFsVEwFWBVHvZ0o7WibZM8gNFXWUnkY8LPx79O/YfTzYXI9EpnubW
tkE1VQX5L/U4+E2JWrUc2t7y5fLC/h9/R7KOOwVwOJWxOM6DaiZ0jqP+LZ+uKatefq0djSt5duOr
wSdu7VW/sqfsaRJY5nvjX8MsX45k25m9VtA3J8ZPK0qd3vpqjsfLq+PaoOAuoJ/Aj8aiu6Kp6dck
bdBPmZ8aJPZ5+2VEqet/MsI+G0heE5CNI03Lk8+WjLhU3MrKt//NBhNtF3PeCqueVjx/rpQ5c6r6
rAmF8LgnCYkFWLjR6cR06Gvna2cddL0RcsHGhErz3B/1rRCUEfgb8mKCOUdKow12Qme9CzOM0pt4
C2aRPLloFYxDp/WQmh1BWclMMByXdus9kYh3eTt4b20VZBT/fCqW2mXt2nJae8QDSkRZ+uWhzPzy
ilac57A+z7IgO+JnfTt7zP6rdCBJtpWB1kaggVg49L6dwvWLdJ3cGIF6roP/ol7LzV12VpkrV5Wt
LTcM3IW6ZB6mOwpphWSR15Wa0/TDQV7sq2RtH9akcGY4fpV2KDMQ6/flj83bUMOyLUDjAY8HweFr
t9zkqZ9QaqDsXYlXF/oxL0W0rNxnpYlTCpgxslAgkF/bsKJ6bvFP55IB3DbmWXpA+VEuIIJS+F0L
hsjLS+JmT3t7zCXZpnBSrcCYAahhqA6v5NifcFP6620ye38m54kIsM51or1R5nxvAIhiEhZjMMWx
rQBhxLshkFYvWx1K44P3eneQv9ueCMLIA5WrUHjQDEBQLRwb5uNKcW8OdEDRNb6uJyWg3VDlnDzS
pGD6jeTUpeUpUZ+GfkE27zZB2w1ZDIxzvGFSSZq43+C/aAZFIGCC7hV4I2vye279y1vJ8869HfaM
lHGO8XZoNW1RYEQnYxFETG5KsDfAJKRGVfSFtZIXcgXrLj9QwMaznOYnU2BPtB76810GQtQCKH1I
8bqd6kvteYh/Xv5e/KNGoHcN2JQuvxl0kUjVmGaGhnxy7I7bsXZLVznUH7QQSKR33MzoaPxjip13
6ed1WZsRErVrUVxPtumAiuAmVzVRdKZ7/MbXdnaY6FzhkYfLAo9X8Mh2z9OO+SG9kn9ABd3D1JzA
HD0ub62ZNlhtLctGGfH1DkEdTGnqKAfvqbI6ybCee/0pX2RByYbvdyCv/Y+ZN3ACrbGVvFDRGDFC
9ZSGdGzUUEAVod6aBwBRhDIMgnWx/SC7HQsIyFJAcPRpNq8i5WMz3wucT2SDOa1NPEWVPeIwUQoz
w1XO0Zch1I66j+EWr/a6a0xW5t8vG+Xa1KAVhf402HnZ7h2wcMOgZdLoZuNpsCWQmfnTJHqgcI/t
zghzbBMtmSxM0QB3SX639vVI/MuL4F8eOwN0lbu40HWRbiQt+CDA2aCd1m/1qXW3Y3uID3gkFCcq
Y/yu7gwOzsunY67JMZNXCWI8eEtG1z1E/iqoA42Cgjz3otjZYG7FdVONVt6QL8ZJXX0suiyHXKvc
O3ig2M6szbbAHk1x3xzfnT0mBe7l3i5WSqwhY5ilLMPEOOXb3Wo8qOONkAqO/vFvjVkqSmq4gCFf
+HrXNBnjEuhPgxraCLvk3ESxL5OrWP9GhPTsXDd/7uZCbhpTjExYinUlG3VavWijT5L+NVo+je9g
bKR03gpaqDogrGztE0Jo2Wx3WM2ETgMKyLYkGu7mfi/DslDU0mlAZxYxFRCzVBsD/fyidkh3GKzK
STU3ib9UueYJjhT32ngxxr6AO6uOylFKKDWyElDapOZTE64BrXtGrigKcZ8swHr8szTCuIJc1om8
DCh30nkL63cDUH/jK6fF354AJxTcUUJrTKBdl7hJxhgf0roefXp5QFLnpjxSfLbtiaAE3CNsqoBh
g6hPxVPhtZc3E+gh9AzG2upXt/XOFN1F9vcl+3h5w7gxFg0u5BMgfXszprZGq1bj7dO5OabutOt6
EHTRuM6Hs4pSu0a3idkhySJZHzVo4nfrp7K+sgBqHq7LaXaMUcT9zV3KzhSzPYnRrMloAHBW2B+i
EpBWwVJEv59JWhsjkttZBdV9K9lesnroFb/Lw3ZLoH/C7kLKBslsyxWTYOR2SzEGoIS2rzkymhTg
xY6Dxru8+fwn284ecwFKfRtN+hohHwqUIMkcKnOr/qQTKvT1VD2RzHlPwRakRX8dgrn+pLWdpFiD
ybkunMj+3Ug3ayRaGPfw7Iww919RaetUFuCasKV7u//cDqtPhqCG7MTlDyjybuaQAnW4TTVBf9tu
Ox/MiiE0DT0iW66kPLTbJshXuLfRblVMIMdRnYuqwC2rQ5jaBDZhvbViwVPpGQr65nZ9McL2abdh
MbfIQECgATw9kzAOo6/ghDxpUNwCURJtLJWqo+B/c43GCPVMgPlEuDq6lkt/BhM3FnucVMkCwlI7
DMfilipUEUi9iEa1+C+C3XKZoGGMEMPa9AU55ghFDYpdoH1H7dG4pUIImCUS7CF/XbZm65jnx+wq
45mD0si5tJAZzRZaCZ9CcqD6RsJiDP2733w/W7UJ1KTxKGWLP/0MNUBjXdBBcP/TsXgwgdVuj2Ug
ebbAabiOuTPGnGmUqad1HPFWnMjVKP2cxgez/Hb5pIlMMN+ttaw+lkdch7JxlzSPduuo0K3432ww
p7lvplTBbYhltB+s6d5UvwwiaALf33afijnD05xO49BBrks+NMcyhFoXaG9iD10/xPjsVB0G0Zwv
99oCgQjQHpAyejMunSxVI6sqGgXKepPNQdt9uPzVnh/Nb10NKpcE+ge2pTH34haR1bCjlnZNISd0
kj4n7vgUn+yb5GPjAxIECZPml+z0R8pBKr3L9V6MMzdm1fZ9PSwd5fdxmvXKVK6L93AWUjVaQIEM
C4K47Bzs1spNDa0A+MXn/MasMcoPDNUNsujVdvorA1XqXBGECd6m7U0yYWlT+gw0WjUu/k3t/Gyx
i0CSilSwdSIrzM6NdZOlatYDHGZ+VqqPqnX/DtfYL4PZHWuZVHuhKRm5pfVgOgM7PkWH+VsCiR3Q
Xbtj7fQf6ggPbflsgyg3uPwHcBOc/R9Aw8ouoUosOUrMGU8rqhnZ3RXBdO4rt/9cH3VwQfffF+KI
io28Qb5X7sJEQ7mOpdiUqj86letNfJIp+bTfCNED3GCyXx0TFCNwLlhzrWF200MwJJ/jEJxkvvbY
105+p7tiZTSRwzARcpx0eak6RGGzAN2/2p7r98gwoKgEEBxwxQpgGEyAtOtBHhtVA7EEVmInvj18
7RKRlgT/y6kEtERgyMDIKPPl8mHIpkqT6ZdTgueugWf7jb+gOTIcioNoVJ8bI1Eq+2uP+XBFZdW1
mUG/fRid+TT7M9RU6mvL02nLHWEy/tV65iFyAOa6bs+i8R/hcpmPOi56HhMTCvUJdAe+4eLBXIT5
kNsOBAmO0Xk+i8Iy11HwbgUDigw+cXYEHYLomxZLSMC34XM2PhW5gNWVW3GHDtpfA8whUzOUi8Gy
BlhuNDxkMxgrYmiyaX0IMezPHcJKohBvRlmyk2y8AlRRYOHlV3v7jAN1dT+3hQnI2uAZnWMGqCSf
6UR/fgcq/UCUzvGyH3CdgWhFB0BO0ZkwVlhLkRAwq7gRCN6IGmTtiNmPRvT8pPGevcn3ZpiPWo21
vhQmKsnjqf7Y31AJo+w7ndnKQuOcBqIcn+sku1Ux31CairaRYxlSAP2jgjGtbhMqHtBnwqUVMeeu
bLIpzbqIjlHlN4pXBPHTcj/4FHeyCin5ROthTtmqlvqaKwhdlF4IxiC+frBvUtd63FwrWM+g7tds
T3DDCfbMYDicR93owX6IIYb04xbkYXJrQHaKppMdJB2Sk2jP+KHkZdNYjJw0NQQy2hAPnkZnC+hk
WgpQdIZIAlWo3pGd1BNJXdFNeruJmmKAJQz/sdOLGAHRtXZRaB/gp9reFMsGAmdfIZoDYKCTml8u
f1L+YTN1G20NzM+wYPa53qJ2svEktOTrOjWdRjlG76FWBvbetGXojiO1ZDm7oiXTE/QSOzeJxjvZ
GK6SCvXRxA5jpf1RJKJEiLumnTnqurs8yIK4rgqedKAeurCfgJcPulhA48Itj0JkQcUsl0kAtmGO
c9NnZgsFpfV5plV7lhUdwtb7IzorulG5Z21njDnYwEUvJC5nLAiM+bOeOapoDI6fO+5MMMd5MtVZ
qSYkr7r5LHTTXlvHPnOMx3QC7DrD8XqXUh0kUtBCpl8QQqNMRt5aZZHbAJa79nyO0zsCaOYi2Ceu
KwBjTRk+KJSAqazkfYfX4IjTtFnHbP6hlXDBh8sniN4Tbw6sBaY1/GtSrM1rbyuzBZJnXQ0idPm2
QO16tD4uy7dmmkXBj7+Wv4bYYlU8k6TMqW7CgDQuKpzxMIXy7QhaPzmg3bvmED2IlFK40A80qf9Z
3XNqsjtLGJ9o+0FHE7n7Yd7OPq2LbZ+kG92fA/Ow0Kn/NIj890BC0RlHpR6zppg4Zk7XmPSd3A/b
4kbl784MCiJwC/7x3RlgTpQeF2Y05Jg4preX5lIAvnZH1bDKoLgWHV/uxu2MMR6SQhN+GEHQ4FZz
kPRmSAyQgQnnCrhJ2osVi7kbgdPo4rpo0Fi7iq4pBD89LJgFpqwg4oECvl/srDEHCyCvSZNGVLaT
42fTkT5DZwbop6EEKa+aOsSnXrE9Xj5p3DC4s8nWCbTESkawUrtdd580J2t7R89j53UsZ1baxkoz
VEhp6uQ0NYlbRobgDPNWYFNBKgtwXXAGMp4gR5ZuGxVQYxP5OapQLewFS+A69s4CGyRGLZftuSvo
vTT7Ku6l/pfkapivUr28EsPgeAmZjVobevy6qQGA/Dr4rVJP4kVPFjBv4drQAzoRbvzE3LG5+OWR
AEyJmaHLXsBNypCugHQdjD4oUDE2dTND70ttqOv9RwKldKMgJ+7kDzdUVaP6cdkiJyWDLjOAhQaw
DEjL6EfYxcClHEZ9HG0UdprGQVUxax7T+ZtZxI5lfOyi8LI13hbCHBwBcy4Q8GJb/tvQFpUOeKZr
3Jff/ggN0WfJ8hFVnIOIdIR6HHN7vTLGnCnLINJQbSu0m4CnAUfGOT0moRomB8GiOG+TV3aYb4gO
R6RnMr7hhOYb1ZzWvujPc622t4mey5xTRsk6DdUGCTQwoTQe7/ZLnacy3mLQoNMRwwos6ASR/Rt9
Jkz3uVe4xXNlQrBA7ofEhYUkWsdRYDMNdc6IpWro/TafjUOCWRMPM/Gu+gugUBc8zbmjH2zKb1kH
lPtH1GjkJCFY8ot1Zhs3tbcKs1Uw3V1mQ+vUKxmnIzHaMO/KKXLGZsHUrWDF9He+cR3EMEJlWXRw
/7z+zMmSZRYkU/Am6pz1RBkAINb8PZs9NagR/UW3KO/c4ymmqIg0ugKsNONCwzQnNemR1tf+iHFl
lDfD+KB5C2SqcGsLaWS4G7ozR71s50VbJUOFS0JeJwM7p4QmMh4jyN+j+4lVWQoG5yBvbLAlQCBl
NNCSgpKuVO91sHhH2x1YPQR7xT0RL0ZYHGUFepilJ6gMyMNXQ70ZsGkCZ+Ce750FJh+QMkJKJcLm
oLVIe33ApoTdbxRvfMkTOTsnn0JbGYUhtHlUiHUzFwDYb0ixLMg9Oqt7KLXknM75uRcKVvLKbgR+
BuEh3YaeNRuIF7VNIdKMcavoa3KnB0pIVi9CSdMDhzKUPrzLn5Drb3ABQsChjCIisyoTA5pmniK7
KY7DsT8MYY5ILG4Cc11hZ4bJfDGXummkLibX7g2QkIIyvhWdVJ4JBap/ho3qHW4xJv5OS6xMKVln
QLyceCPuWi+Cb8XzALR5MWqqWWChsRkLKC7bepmamELprpM5BV/woZx+X94PbrzZG2EKhNGmlelm
TaMbfxz96ETC0v3RfwYFmF+jrfwOUDCBj2l4QhKgxVngWiVr4FvM0Y9VVNXRqXi19a2Kfl5eE3dn
QIet2TQDfTOJ0di2uSQK6lm1fD3JT9E78H1YxMvvZz6ZGitWP8ra7JLWuhrLSnO0fny6vAbe0+OV
EeaggGlcT7d0Btur6mr3ww/rcN06Zoh7vgvL6CQH41EWUh9xPW63MubYrL1W10uKHuWcHavucRmu
iKhdzrvD9x+PuU+1qO5yUGYirPX30Tg5mfalbx5HXZSK0XuSvbd3dthxt7Go+iIbgFpckRg52qkJ
4lNzjkL7qxzUeM6/Qw56v18mczVEqbrUw0ZQlo4TRyHXxXK/rt8vO4XAsU2aq+wu61grmqKw1dEt
dcWZiafbvy4b4O4/Rl8sHbyrhsbWqua5qmtFAsi4n9YPbRvfJWPqj+MmCGzcOwek/ciqwLBFi4uv
F5JsqRrlIzaH0qNvXu9sIYWUoqN6EOXkXH8joDTS6breCiS3WbRsPdAZadI5af4R3H968ckUUUfw
WsQE9aO/duje7fZmbpdpVNcKYqkn69QfarD9pkfpUAvF2rhOsDNE93BnyKzMLquKDN8Ofl00kz/O
uaBwJDLBBLjN1uRBNjbgjMhVg1bfJMCW8z8WhAZMoiBIv9H3LLC8PIvBFEb3fzpmj6b/Z/czgSXu
SnaGmIDWm+1oA2kBVMJ6Gyl4r4jCGfcdiwGhv0th4lnbG1lFoAbsIoPqkNGUh/iq97KbzVedd/XX
0EL4a40tf626vCmtsY2YGv2SozmkPF0OALwK+SsDTBiz01jJJB2M2HRnhg+0q2y7ygQ0E9VUqUD2
60D78rJR/iaBGUGndDlv9OXkeNDqtaSyv30IbjOEnsu/n5dzomlNsfgmJrlYsA+GXXKpnFTKOGqd
RsApFAD01FBEbsYNnjszTHS2ILo02tGwuLVyLGPi9HPijOXx8lr4+drOCvM+rNJMnvUOoVO7psQq
pb+EmDRoPdxqQXwrfrnxPWJnkO7eLt5MVaNs7QTRWhmsLac8bN3IG6D6HoKqZvZiimL2RBNx/Oxn
Z5QJcqNWrCZQq7RyTScxwaahgWS4193pNPm6OxxSL7qZMfP/Dq1Dis//6ytM6GvKrFzJTDCWHZ1s
9bYRFbC5vm5oeM5h4pNOmr7+mnrdR9YYIQG2Qbqb3TeZoCzEd0J0IGmfE2SFzM1qNsgRJD1eUNa9
qgdfWR5WvE8EPkg9+U1uZbwYYaPqChIco8ZDm85oyH6Bqnh37oP2OBwwVx5etsb/Yi/GmC8G9Yg2
z1IEWGmUT5mi/yws6fGyCe5HQ2hACwhEcWArer0pOWhaMnVc4GuTDc2S1ieLo6TfLxvhjaYBuov3
iEXf2hr7YDTljWDgAJhDHWWzFXg5EoJU7a4JzevFB6OQ4o6hCLTDXdnOJuPOXdH3hjYhWsjyYZLc
yLouG0GywI1I6BCjK0tzrDfaRFpHqsrqZ1zmpy1AcfyUHgDIe45IYGe1P4j4Z7hXLt7bSFB1Kv3B
qgWtw5rkENLGKNzHyaM9oO5sXj/zfwLdLUJH8NxPJbjesTiMFLP1v7aREYw05I9E/z1gxxqBW/Au
p93vZ1sZurKBKW4GsQklXvqHskUORXAj/i69rINtcS6mNW+NhMAGmEXQBKDdBou57CyIp1YgHVXT
WUQcTzzn2y+NhpHdzZEP1VTEFsHgWHGKyJ1eHdbk33MhQrL37+48r3pnwtbbYTZtdBGWFjrjQ+Ns
ZnaM08y/fHb5TgAtekszbPkNI3DV6K2O7ggNEG4hHypNMMXM/VIawZUAdm0A/JlLXdMbeRt7HdA9
+boaEidBXV2k3Mhdw84G/fnuU4GZwiTRhMEjaTzI3W3ZCYIovVnYS0EFd+wzBMF4g/LEk7JSE3op
JM31ap6xF3F8sioggGfRFDE3J9nZYiu9+pJWVVFiLb2/+hS7rT/IXyBo5BpBc+jP6oNIWoW/QX8X
pzNpcVM3QNsMKYp9SYNZnQWcr4+D6PXN3SHKGQl6X7Qb2dHUTVIX2xrwWEk3yVn71pHi92SPkJHT
oZdHCMww6UGZlvZSRCBftdtjA/LVJbQ+aF58bDFGeoIC67umVnA+XywyuUJWdnYWd1hUcaUElLxb
uTGcCCoodPrtPTR2r6wxyUJpqq2V9z19vsw+4I7gWLc87YiBOxDZZffGw+W4wL+KLBMNFJSC0Rxi
viee4ck4gyvZXcHefdqOWVC6RebKsd8ewfr/JJo1EhpkPid0Xpq0ynSKRJ88SDNhtin60Pi0GQXE
lOh7cj0S4Q4CfDoo9Nh6kF2nUJDOEffWrNEDKUowQTaponuCFzmeuT2Bz0PDg6W/2iIrLgGewgBN
fbehzr1NrVNLi5MNWFEsEg/lHeWdNbYwWMUAPyyAGLtbPEKA+1dUPEXaQeAXFIbCBsO9ETZebGo2
m7TOLZ+mY/tUuqh03wIwGopuDq5D7C0xl6y8RCPEq7Acm/jKD0oWuYTFpwSUOV9RggjX97jE3h5z
VaHROg2phavKNA4mFI20T4JPR3/BpU/H3FNQc5PVbgCHFNUHAX9UkD5JvYPRRNqQCsFl9Z7Yvl8R
dZjdxQjuKCUCRyQ0eZofRjU61vxYSYlzeVkir2MS8VSLGrtJMLUiSYNXQD85m54MIS6GbwXdIgVU
9UCgMuEoTsg8rhPOK63e0IfZhkkIyvu13SPo1k7pQdT+w+WV/T8e+GKUCUlmHLfZmMazm6zl5Gwy
ulTJFEBq+KCu2gE0CTdtrftFmj7UxpPSbA6ws6IQIvwjmMAPMZQlsgp8XyqugYoyAv8Qgi/lRItW
ItIm/me2cNPQ2PiGR3pLEj1TIhD2KNZTtNwr1eIQScghTU/um4OA7Na0TQNEFWzZapOspNEo0B36
OMCet4fES77/4Zu1P4gOAfd9QAhwZwo4sNCPZ1wHJYuoqhf0L5rPMwqZI6yBdKsKAXrCMGv1S4is
4H5ELA1MFSBMQ0f49bGDVinZpg05HJSCXUMmblXf1WDtv+ydIitMNJG6wVrrTkK5bMsD2ZidXjZO
WbX9j2bon7GLIYUWjxg5HqBLU92YQzinXyORQA1/h3YfjAkhuTL3fZ6OVFPWut88OwDn60F5QBlO
cTFkdMAswuVvx3uagm7z7w4xLlF305YqMxgjM/TqlbAL9QMl8xLlNPTvfuPnOzNM/KhBm7ctKVKa
Vs4DS+rujNnOnVo2QzDQi/A8In9g4oRapW3emWihSVITdHLzU01tbyWRyA43IGE2F7OzmFpAgsi4
dx7Zs9YkqCmNkKgFw3Hs566VOAQwZhB8CgdvuPaAolFUcBybFCX12gNXXC+LWeNioXUECl+uvpvX
7ZWKEoxSQS7lsmtwnXFvjtk0q9iytaZE2AR4adU3P9XXhQKK6j/jdh0gMYfLFjkbB5IvcOQBDWHK
b+owsl5t5kSHYqrtZtY/mVbjTOTTZRscT9zbYGsxpVHLRT2uGFSszn36MyOpq40njXSirycyxKSH
pZ4MejkP4NoCmjT3ozuNOAV4OhpIrG5u7FKSKmC9ZMdMBdBZ7mc0ZMyOgx4G8BvGTdpR0pvJama3
Wg3o9BhuXd8q6uPl78grdWJs3ALQAz1xsGEy68Nc5DZ06L0BvIpS53MWBySDZmAakw7FJ74GdQwJ
G/jvI9Yru+rrQ0Dqtq/NEtjmvMyOnaW4cY2qaml4klyc8eJ2W5IfjVqkqsw7fK/sMocdBH5WbaTA
Ai0/Ji8NW0h9plfkRBCX00CEoeE6D+gmnssEqIMyWzisS72sE3gg1HjzperJXB+jGvQ1Q+EKtpF+
LiYym/bOEnPIN0XG1Mc2YmT9+ZC3B4yXfFdvJ2iJyyF8SGCOfqVL5pjYvOqVKm8z0CfK7fqbFkPB
+OM2HcD2lKFwPotCCr37X9mzEJ+B6gYeETNob0CJtWVK/WxDXnabGn9FaU8x13990l/bYCtV1tbq
czlpk08zcngGhOscck480/9DW40HwexAi1v0LnzjJIxd5gSq5qBLmMcAPt3A7HOaOGVku+kAyaVN
BLt8E1JgCqVRykZhIVfV6M93uY+ZkRLilVhiCTka/b6VXD0RRC3eTgHNB8wxjAANz3hG0+SRmbb9
4o+peoZC0U3dLYIS7NsbjS7Dxv2pIDTqby7QyagUa84bfLHfo29BTTzypM0hXwffgOCNScS0SW/8
HcUOCBzbkHeAYNpblePcqlfweEx+kkeleWek/bKdLalf5qu2zLfcWxRMDjmGCj6bm7Jp+9YrDGu+
qRR8i6Ad82lzRxIhd1lMkt+amgRA3TIpZurWK+rMYW8laeYQZZnuy6pUZW+1m1UK5laSU1+SoFR4
XNNZ/zlKsr44GAOUASvCGyCI5CovHSBDm9hV8Fs+JM1ofx2HaTyibNmqXpcVUenoGpJSx5CkuHE3
NGVyjDsm6ReqgTgFVaeogZRJ5a80lZZAHaTNAM9WOqiuZJvddTznkOpox7RWHBBeWoanS+NSeLm6
pcCfyh2ct6vjJA6WuVcNv5PnUdTJfG63MiGAkrtSFL0GkDc7szl1dmFukz77dWpkgOsDyxEkIIz5
UMVF7U9EWg5rM7VusxKZOIjxaerU2kAex8GwHateoB6At6+DVUj+3KX5ITLS5k6uVOWkq1J+lyU1
+AF0O+uCEYUGR80n/Li2VlzAW3yT2vr0OEFP18/6RTuBZq/72PelEVFkT/cR1WBQkqymdD0Ni1Y4
YGRMnKq3yTfVbKvWGfoi+pq3W3da7a3CsHzefGjiJfYKXe7CWenI3VjYKPDKsfmr6DEjmo9mHHR9
Kq9g6F5aEas57xSB+RAveBpPAV1m4k4xgjUS4hSzH/9eUYKVfRImgb05Y2CeatwauqDfzYkMlG0b
eQboxwjIA14HHwPIy7qPzdlfhlMWnZV/XzHHId0ZYNkP+2KWkyRb8QK/XV2CoY4aA4ldGAVy0Abr
d1G78W0qQe2hDWQRTZOhRcpEUy0Zo2KFvpxPOSXSswL0f3xF7umdm5wMkQS60By9R/bBu+ob6GDO
s7/dQqceXFkWRBXQ3vDoyKNwcbyIh/Qd5Sk8jdAIpz/fWYtqCYhpA9bozEoJXu9IOkAy2ofkxmEN
Eyi7Cu5fzt1EZzYoS6ZK+9OMO3agZW2rBl+zLH8N7anFaJMaCWzQfIuNIdg0lE4wJE2IxeRjPUZy
7YHumFkEaik58uwT4wu6xrhzF/dyjsRdz84Wk5GNSk22ym5nv9CMkx0Rv+3mI/qfwWUz3CUBZmbR
yVQ0bxgzirnF1WoTnF/7pk4+Rn2gjn4f3SoI95ct8c6vtbPEnN9llaV50OERuvqxrm7lSvD7OXkQ
8Bx/V2LQQv3O4+q4BzduosEBkvsm/wDtPJfE/f+Rdh1LcuQ49IsyIr25pivTvltSS7pkjFx67/Pr
96G1M6picYsjrS46dESiSIIgzMMD6O5+v2EPtD1ICKI7BC/5ZQCuzfXcd2Xx09Nrl/dqsIGyeQjU
9ZU6ahxfEjhFlyhaSNRkmVI0SDNcEH2mSoNOUVslU7GivTcNokO3t5Cj6e5EpHqcY4IoDRUgE9Ao
IIOZbdQyKSucEWZ98ePspml+l/OLlkL+BbggQIXOGgZzLGZHL7AUtVawY1a4oj8g0eX9dW3jmTvI
gaMKKwStYEnJNadC8laGnPWJsGz5k+TJh/jdG6GZkCmcu2m/hLHU5G07YABaQaZ8dDDKYP2rMpc/
WhDS0PBYQSNz+f41XeOYJfSbxjNQ3/p0QznbLRjQIqoKfGTOZQKDEyJCzJ8AITPrhqtSUa3S0IB2
q7aR10r2hnK/2mjaVEWSOHbOdACS0jB1FyaILWQoWw9SUR36VtnvW/Oxj45rLoCO8HQBqW4EFQCg
o97Oxi3rui01SNZhrV+sr/WztkcLsdvYePuo80X09l2uiErEQBABswQcCVsppmg+GxfSvP7ZqI8R
2OongdW+HJJELrpG7pcJYDUKB+wtjVEJLLCiBmmIzU9QBDExxiJyDUyqk19yIrkoQ5qg8fkPSNAh
/G1h6FZTMTqbNuDE0jrdusxarMCT6PytQNdV4i8Yd3X9Al8+TBACVm3dQQYQ6SvmPY+XxkRvD65U
MyiuViMyW49N9ywngdlNgnf9EoRKK9JNC7cK7UoXFYqtqLYlcRAcqDv7iJTqvgwQIjzGu2q/HZcP
4KLw1MgrPl5f4qXVAGqTcHQY8ELxNHOISoNe6cWCE2E798t2B0Kz3/8+AnXEuVBGKApjysfcNrY0
h5Js2a05HyM1+P++T+s70QOQ31tznUAPZuXOsu97ER6Ud5FskOxgVguIG0F5cv59QDGKKktNGCFz
b06HKdtbiuAiXdo5KPCJCCaNKK9q28QltihXFs/AHCsjfcqN2J0SS+CeXCKZoGOnopjTSPRKUscY
ogjPQQw7yxdM1fPQDfFEY5rW/ShKSfH0C+2E5Do4yAOzLQSjpfRzTx6Rqh4j5+jUgs0TfZ85n2Fx
5qrqsCKr87P6aNQCV+GtEnnub9OW/VoAczr1WCStiUp3oD4RBMbC7MP4c3o3uOT6gF3woGMa0r/A
FtEPvyaXOSoF+Qe9sKDYq4WKDkbC7KzAsDx0gv8L6hGeCqIpFw8G8Uk5LD3c2CdGGkmwPZKWuijt
uN34YZUeVkWUMud4kTTi+Zck+iUn93Wc1xnpNWxnU3jJIyFDu5t5BAsqsjx3olofTzlgv4gOyUYD
2Fv64EQYEqGGMhV41xPb8bRl2G+S8u66/eHu3IkI+gknIjRt65zWQUShSrcTUl6S5SKVpgNVeV0O
xUCsOqCTVNUpSLdAbnkuZ0qjaoh0POiFkrmlcttvt7r2GkWHsj70g/AxIu1ixGE+FOg5EM8C+cyy
7tfWOKxDj2tLkMfEM27iY3Ez+8kezYw+eAhEwQXdokt5Do1bBEPbhQem2jFSgGQmQESKIVyVHx2a
ve4uQRVIBxEdHCdtpKow6YgvULtEVpRxHnoQZE0mis2B8oI5DM89Zm8RabeCKZlvnN1/4I2h/AUn
CaqokE97fnib9ffhzWbjrnkw1yi9md51DeEoO7wUOLBwL9HlxjqYXTaqcUUaEslP8/AgO4fr3+e8
hGffZ26uphSGHanQ9EZ9r637Wg3W5Pcv05kIJrdhz8OQ6gtERGWQxmXgoMibLXs9dgRdBKK10G07
ubW5bqwFQKtzMPbPm+0O1XEpguvbxXH4oWQn58Ecum3GCsJLLGaK/epA8bn5DYybP6k1omeRo8Ix
EKfi2NJPLOdxnqgw4Y78wcRwvnULOmW35fc1cBSaIA/K3z/kDFEjx3hq1rAqWra2LbLxQVSkIOzx
VgCvh1ywg3yFBhQJGUoEZiwiKYk7fYveDil/HJoP6vjtj07olwDmaXeyXscwLxgdGhEAlqWHIUNM
NvvSkUgom8H/P+UxT3qnJ4teV9C6Pkge0z2RrQCjMWKIbRnaz6Ka3GVZHGMFCZ6MM0ILLXpXzpW8
HXSMTs6xvOyQ7ofb4mvhl3fRN/mgv9TwWrrPSybsf+YpBuj6DAN1LURObMTUNLqdrfS811GQ5n6j
h1EjUAvuxdLR0QSUGphKNJY6am2NUpbp2FBZj3YNMMmF7JYYsglurHW/ieEn3EVRNzdeQgzSYbP+
zdjr/UbnZqyPlf7eVm6n9em6bnAiTcytQ0UBVFhEUcqoRjQvkqolCMOiOfajZcJ8JdM1MNK0lfQd
ZmIKvFreik7F0dU7sX9ZuXU10qBwLuuv0vY8dh9rEYCMd3tPRdBPOBEhT1G3dhuyN/pQuLL6bZgF
esARoIHJCwAkoHSci74sNc6jpiyxBpgIV5VuzF6Qf+Ip2pkEZpemNpbVcsYSktvmMO+k+2hPs59j
LwVxp4iA539IQ/reUtBldlGfbfpNyYxoI+uw1G773HpUt29mf/ZpQkAkLMZwfDwsD0MJ4JjYJh6P
8xNq1W5Z+4QeweMYLMjftJ7zvO3qAypn7h9lbE7FsXCnrezqImqh4oN03OrXXvWi3246AkM6AnVg
geACgViEsXj1VtlZoeFZ2pydrr7Y5e8nS97SuejYRTetyYJIQSbTZUsN67b2YaYA7LC7bgV4Kk0Z
3L+/zyhcEymzXDt0IkkF+Ch4ntCIel0Ex01Ayg5bg0EUKPyx+RgbC0BVAm5CbHzU58yr1Q9S/wnO
aLvcO7rATeDq9Kk0ZkHDkLROX2NB6m4LNYCKt9Idjmtoh8kx8qK/rq+Nt31EKAiaOsQQCpvL0qSo
2uYCx2/WP5Jt7yj7/+v7bC6jk+oF06bp+OcHa7D28pIKCCR4kQmoqqBbiFlN5aK6N5q5nUgblpAl
PiaBA5WU+INrxhh/jIFaXvL0ByEyhpIgxsN0NeDz2IJzoW5VKTdYk1ymXtrOB5C4CrSaF/OfyWBy
NGpaYeDiDC2g+aIjOCvGcPZpZAcGaAiOiPOwnYliXLq5XwYtL6He4MXxlq3Y5xX6EKYxvK4JXMXG
luGIMLMG7VjMklCtLNNZxjlJrW8+mUfqerC8fMXC3uh+/OvyeJqNwJhAI6hagRrw3FTPvWT0FoXH
UXljozhv/35sp518n9WCNl47rUNwF+Tqu055b3cHWzT8jncylk1D/MiXR5h/voStjYchmrBj4/a+
BYjI1r5EouYQ3jZhoqyJbKMpUyLhXEYVJxIqe5DRoupQF19q6/v1c+Ceu63BB4QjCAeURUM2ZTto
E8Uk8zr6izH51mB6eZqHhjH6pint1UT2xgWtXp3iRyhj560I/snbSDzXKMMCQQQkF7NIaRiWRSOb
2vWtO61f22hwh0FQruKktTTYBCI0Q0nCYZvkFilWm8SGWYiKxK3r26S/t7a7STR/kysGFOJIDGNA
pcLig9EkbgJEjgNrimfb0oNV6/28MFxpUAUeL+/kEAShHobeQsB32JpvWWdNU3XYNuVl8BuYIRtM
7O+WIw2zB7hM1LjGOSWIM2UMWbeg8CzzRhcbkbUMWJnmHDBnO19fk/azQBk5DhxkYD496DsBK2Ob
aCRVAmUbfIagi331aCGXGn9fH7fOtdHw2sFLFWGBuYvCBYN3qkItWOaKuUvsWpZghgzZH+UbGaid
6cP1RXH8E/Cx/RJBGnMSNrRzkpn6DMWDiHk8ZCDrWm7j9bFt3FRIechVCoUakFBDBJ6GtauJZEZZ
USGGoLQj1bOjAwbWu9TfWuy68PrSeI87KC//kcZaWaVLkmKjWpV5N/4YDpKrvdp+7+uaJ/uEwRe9
7ZzbBXmouVAFA/494w7baWoZcQ+VN9RvWf4Aqm83lnwhSRBPK07F0JGeHNmWynItxXDsi/lGS33M
bVby33//sBJEx28YFN2kn3AiwjKXOV0GiLDH0o1RF+sKQbDHXQRS3kitw4G46D2erSke1hVnY+cv
leql2a0mQofxz9+A+YFfh8w6O4ZEmSIbY6NwHvHqjgAr1k/xk1GCFAM9b092mIbCgcM8CwGA3z8S
6cE82TcFPTM1OLbg3WGq3nqf+NQaLN2Bj8pd3otDvLdE9nkaH+gzWwePuIZ9RGPouTyAYPpYn+F+
db4zuuU9BvktbnoEhdMxvd08Gk+l34y3wAx50kHEUX35+p8LZ3w/sG4NyOuSdWqOXYm2V0GR4lJF
zr/PPLxajhmFpQzTZLVoH5RRMAUl3tgJGxNok843EXUCkJSjJq+YAFsxym5meZUiuQY5LwSywUT5
G/2x+kDEtdongUm6XBNKSbhPeKaA/QZP1PmBaTKGrisGVLINqO6SB07sosAZDIDQUu9MXSETIBpw
JxLKGAxp7Do1zSF0RvdRdo8uK2kWJPg5dw3sOZSAR94Om/WWHD3RfAyHhoc2YhMx2EPzrLDy4yBG
4LH96O4xM0dI3MMJcs4FMg9XYRQxWDuQviGWquRTCXjcG0fVsxjYeqno56KYQ6uW2Cxl8prsete0
uRvrAs+Cc0Bnm8cckJ4vIEKQICAbZ3fAZMCuOOgi5AkHjHC+DCaowch6pZYqSFE/T1+jJxS50Ui9
oI16HXbGsfgXndSCjWMhcpWjr6m9QOIy7OwcqxM5mZyre7pxbCeaqaZDNhtQAn1dUy+Wh3vLSH5Y
s1n4xtJUrmJnL60pNSBURONRO1utWzZ57V2/1YLjUxlDOMdzVuQ9lrlW94UTTv2zYwXXRYgOj33L
bKuV5ZZ0sPq4hMSqOj2Az/1+/QYr/1UJ0P0sBK/Qz2bs4tnmMo9Zn5Sd2dFj9jaCAFQNWuYZd1Mg
+1kwvzYirPClJ3qmnizCLMu0OG/Rwx3Ya+OPKA0NzUenbMJG/QzEmNcVrWBPRcfGWBBbLRV5oqLa
uAbg/pr7wK72gmPj7yEmR6PQjhCWDUu03HaGiOBeya30ooXjTsdIObSBrn7/mGPAwHVx3BVRzA/I
I3qp2Hxso5VtM9tYUWz7tubHRqCkouQS904TIhWZWYvA0OcvmGTYrWq2kFH/oOEQ4y5+srzhOPs9
ykFZ4Pgi7gLuok4EMrcrsxqMUpghUEo/Z2CAyENVE9mRS78Nuncig3E16qG2ZtsmO/JEifki3G6o
O9EAk+iAgSW/39aiA8oJtw0U1pQJpCWfPpa1s0Xy22Nppm6cvp+Fo9B4C0KjOEiLTAs4W/Y5xpAX
C/WG/56S5vfvwSPqFYkHzsig2xmz67y7rnpcBwC8JJoG5i6Vamvna0rmcgFtH7ZQQ7xP0xMi37FC
8Bi/AagwyETk1XAlqircXtCeOaCXZZ5lI1caEFjjbhEblE0pQdT6M7cJiLd0tcE97v423TQCcZQM
FSSjwOZ2UZkEe2gblwtE4r9dgcanem2CaEA5tBUNAOTEymey2OjVWuxp7VZsqEqDx4PlBmknMEGp
7ur+C0pWnsKcrIzFXWab3dcNqSTYoH5Q5cA8tBhLYrvJDUa2hqLqG8+K0HRduNxIUiK5xmjLFtc/
SwfbFiJbvIg6DvjKgao1etRQtEZAdi5A6iP00VExvihApoVN/NCEw6vjqWBFAx0nqCj+wPYiL/SP
QOa11PI46iIFxyUrR3t+itcXKRK8JtxNQ9JExZg+k16U8zUVKRhehhki2ug2Vx6nSfB9rk8NwBTy
TRjdRFPrzgVgFqrTahIirjLxZmwYpg7dRwpQYRqQl6L+bA5eAq/IiTTm/QWnUGEkaAkPkoO9GzH9
D/1piS9/qiW39TGgAqg+F23hnsBQ8d4TBFkqeMkB/EZdjllkZM2SQ2YDdV8fZO6YdogSSbTP7iM3
/wSqFS99EAHSuJfZBLE3DVekfCizs6rZrVlMRxd9VkInTB4cz3zob3/yK4usFAdDq9OkZUyOgjqC
9JZ5o/tpssGEgstMmo9So0fWcdh85QZ0ea5xRCl1xggn8HEL6hrca4clAqBJRLsAi5xvbry0qTnq
2NzsoHpU4W51Fzm3T8ZOQ4ZUfm1rX3CcvBDgVCKjRThjGmmAtdp36g8rrO9yrwm6D8s9pvcJVId3
/5Bihr1C5G6A/eJ8caM09HJE5W7D3Dt2mE87wVp43uKpAMaGROlgjhnFtM4LXBEg2AZXQWhGyeXY
F14EkTTmrJxmsM0ODmMg3fQBEe0OYHmeQ4JkilNjvFt3ujTmmMpBRTc52J6DJQ9NqD36l3PB8XBF
oG0A6FmAdjXW+9VLOVoVwvRs9YNmvTOyQ5u9u35CPA0gHALQL1RFYZ3fNl7kWqM3ue1v2+x+ToPr
3+faCZBWoE0OJKHmBZl9EY96VZE2/xxGBiym3wX1Ad1yAR59wYZxV3MijPGskypeJIPa8pJx1053
ciN4T3gHAii/DYcJRduLCUdam0nmsmG30uWh6XbTejBEHbOkNkyMCjwkzZlA+R5wZuZK2nZWJQ6l
kRP1dsJ7AVYMd9X3k+jp5SyFGhhR+4EFVy4m47X6ams11eecxo/mXRn7nSS4/VwR5MyilRl7xqYh
5w6UQQZlESLluOiHKA9XS5ClowwPu1uYxwhzCQASBigxGaCyKip5c5AuJhYpBV1jcwhc4u73QQHA
uWDwPRAvClDYLNxbqlEdySb4Xrl6lJwbQzluvaBeyrsoGnrMQegEX/yyFueoUrsAg0mvuBKWQRxE
mjs/rhhv1+y0T3PpCi4m55lB4yq6wDHsGY4/G8j3AJoXLbl3yWG4hbxjH8aPMRAVYl+ccy2BSUGh
EZlUzNJia8EFyB5SYyTXNQny6SnNBHtnc7QATNeAbAG2jv1jvIMYs7OkeG6xlFxPA7XT5KdxlNr7
KXYw79aYt8hTk1yt3Mpetz9Ak6LzDT7QW4cpnH/G/So2DOyZCXYHDhEMIFn2TdDegpAACODCE75x
vGODJ4twFJ4QJiYw9kEFpmBMR0irgCPcl0dAF7+abnHfv/sXZMi8gzsVRn8/CevXvv+vk2e+N3eb
X3xSXAwURgvysrrFMyVYRSB0nseOYODX+sionIjsmqGMkWbAg7R6P6dXKpmXdW7yXGF8cTmIrgHP
SKFzF8BCXaFRB4zu5E5ZN6aD/ez86E720NK2yxJ4eKBg/rohTMjQmpW+Xr97PBuPlALamOBTgtaa
0Rijzixj1XDVG5Ta++JLCqCW/q1WhYRY3PODXYT3AIoOsI6cb6aRjrISU72QxpJQdXq5cZ6J9C55
/klorQiJTTn6iUIrQB+Y0GjJQFefi+y6rs17yskDvkKM3UmIAuX4NfqKCvXOEnjnnI08E8bo51hX
udkRiCpXdhXy1FXnyrlnZq1ISzgbiUcSGTXcOYpVmXfGXDQZbDjwLDXXvNN3BBqnWZq9vz0R/CMN
RR1GfIFgcsGALkCdWNcPoJ0m7Wgb5S0opYMimrvCe26QZZIB3CWEzkVpf04NCbPJIWB9+ju7VXyZ
H+eQ0mmaqGuPtxww58I62gbAZ29R1smtHvt4kDFLEy+AebClY2+H128U7/toQEZTPPWaXXSrD3Ym
ayWBPvJqZ0f7rRF8n7tdpwLoCTpZgNJVbW6rMBPm58mntHfk6/76lUILce89L+iEL/5rOYy6tfm6
SM70ZpS2UEFRq9dd5R6EbyiAN0+xD6bF6/tHFofxo4gQmTq/0KJ84XXOelpIG4aDBo7yuNXvJd3b
9LsUkJl1FCB6eScFpJYMb4Bm6bGAmX62bKfbIKkrHuT2ru1erq+E930HZhUgGYra2ddYaoo1TwEW
DeLJl7J9L+JS5moCKCUA91EcHv550ZQIk87pwUASziP+cv2Awa3ofv6jRkNkZU+k0XJP9G6uzAiI
BLhOFaoERzVIA/vRcbz5I+VNyVcTOhjqpSoYdDoGBofgP9bXLVqjnjHpnLK0/QdqOqP3vjwoYOhI
hVlTzusLAmfHgo2Db3jBHtXElp1vdFpdFo5q6o6JO6SFQLl514kw5HDRQI6ALCPz3iaIo8uJYipL
C6qD5qfBtMfIH+n9dnR2wy72/6R2cCaRMRdyLNVarNN92lsPNVAsRO/dfhx9UFTjtRBm4zivLuHW
4VMAk49uOmaFY7lGSkS9MjSrifJUG2hVrB2RiYtycZw390wUs7QN7EvqomhDYG/OwQRDDCZyH3Jr
8DKzEkCquAcHNC6l/hB6XXQJop0BKeKsHoF3a2qXvDPlptzVmet8No4YZ/7siOpmPIU8lcjcN7uM
p0ajmNXMNq/PDvZ0V66+pgfDcDMijTtq/vYDBHd+ngCuu0Tg1Gv3maV5160Yzw1GHPhr5YwbXDZp
0XTUidBErtk9a/2NmUN3lN2cf9GH3TL6RvJBLqfgulzR8unwT8xNVa6zhBQ3MK7N05o+Dva9Fj1f
FyE8VEZXQbVQVsMEXU0OW0iYU6t0sy9YmZ8RQClz49frEjmLQtvd25uA63ERMtValGsq9Q2p8m6x
w6ILNxGJBO9VwIMNEDIaiDRgoZjzSipQSGr2hLAloBc7D7CoPvzZmRk/lL8NJCP34Jc05phiM6kx
TYi67/JjvOxkPWhEK+Ju2okI5pSsttdTmdKbeQp4+j36zZtR4L3z6iVny2BMCYoZZlbOkJGlbnWb
POowk7X3bASvqNGsfhsmgaioJZTJuFbNaMMxmmpKs6xvUwpUMA4B2mU8azuwDfkqMER7UcAn2Ey2
tVpP5wrNHngOIu3oNEhN7vRFZLk47/bpZrLUgaOdRI7SwWckZhYFb9zw2oC/mtJh816kgCJ9N+jX
nBgKtJnNWx23WFH+3xba9G79tD2tiB+aHRjcr19hjld3tjgmqsyHPO21Hhs4rOHW3yuxII8oOiDG
7DdZZ1tzhOu7oS24dy29y743aVq9WzMt+XF9LSJZ9PeTrauWycIsaWi9vLkDxivq9UHLRAMeRBvG
WAip01IM9MGG1cpxTu8VEVeE6B6xWIUZTnYzrxBAaEVkTZAYisAZXXkYfHqQMRob/JjSXuR9i5bF
WAwMrx+zjDJ9S+Lbznd7/JOzeWu7QAqDZiien81aK7Gm1FhVuX1Ox8yzpKAVziPlKQAg1SjsIIeH
qJgxrak26V0sQwE2Y3VBxhsZKBXb/nUt495QJMpkdDgDnauylR04F9uMXgJKS9o7za93leUWaOxA
5fs4utu36+K4azqRxtiDzHYqeelwMIW6uLnaP68VeMJNUZsZDzVItAAIiZDwpekR5wdkJduklsb4
EyKD+i/ULq09J5DeoyALnYvuTVlgeziYdB0ywSKIthIZvaGMTLOQktVSYBymMNpV2EkHo6YxvC8L
bR9Dmt8YZgx/Afxe+ma8u76v/2PB/whnm54bUOe3zQiN7IGv1oBZdO6n2o93U0BY+ORJMzyRTN5Z
nqz3zTc9NVBjZjRWhD0uVs2XNOVjLilBWot8TZ6Pe7qvbxp8ImesM0VeI5DjDb5+HA7onfGbG2Nn
huWDKFHIlwUUl4kCCxJE7MWOai3t5R63gaortI3AZBAYiHRmEWW76AIz2RT0AyGcVS2Iu2iwm7RE
z/QKwqTlMY/dHO0mjnxsP2kA8F5XD549pE4+9IMAd4Se5fPrkOEZMdsR104DaeL4QYkE9lD0feZa
J8CVSAXlPW1k3jdZvh9V8+P1JXC17WQJzNOuFcpS1BmWIA27brktpCDW9tdFcG3h6TbRMk80DeN6
6mKRnTEoDuPmEQ6huNHA792+QxpcOPqF7MHF8YMTAVgchBsXrY+jHWuThJklQbXMe9PJDnl0i6rN
nal9cEzb37J610eRwP/jnhThU2j6IeBOjJGytaa2JwvuX1OEZnqv6oc/2UMkopERQpL1IrGWqEpv
KCscZ8lBJz4IM40x24/gPlrMedcVyXGYcYCO/rkpTLfWpqA1i6frv4GrKic/gXn9wWXQOVo1IF7Q
96b8AcmixY4FN0okg9lHgNKjPu6xTHtIW4xJi2+lZZFuJUvv/8DnRJvT3xvqMFTPY9xtvTrASqiV
P6c7xfL79uX6hvFfD9DswgUAjBWpoXPFl7LUyCLy0n6+HmmQ32WvX+ntQO/8XeHFX/5PgewRyXWR
lyCEfyvIo0HixWzc7HWCpQWk3wdMd8lcUc2Qe2SYEfTG24DiAv395HbniMZTs4JMxT7k0tepD5vh
k2Bd5C9f3GkwIVmyDn4NOFXnMsplkZE0hZUiaK4VtjvrXruJfKV0LY/mvQDPlLhS5SmCdDlPLmHs
ACxF8hLwwnO5gAokGOaMN9LQbof6WK6PnRTYaKi5vj7eFgJcJ79l9owLckAU9KLFrLG8UrtRmleg
WupYVBqkLWK38EQG2ztTlEk5VBpkEJuUsncCwmrIN8JcKL1J1+Qwb2K7NmDMtkkOmMV2elAlbqYA
+14VLk0YRSfLn+TMQf+MWhpoY0zAMJlrplex3FYSRFJSAfDE3fRlcrWnzaP5c8JgmPucgQITFAUo
QMiIIM6VokmMRdFbKLxaoMZK/FXI0T+UNZjHaAyCKGfCVY4TcczraWbRiGcHOlhJn6vWb5bKNUdB
qpfswsWhnchg9FzRwCpbUfwgaaq7OZ/0Gc05d/Z0qCw/GkyBuvNu1ekG0t9PLEYZacsabViRCcLa
JlyArat3hrCFkPcmA2ADSiHdQe8xS4pqTFaFUVsIHKjGmj83oXKThDn1y7xViz4lR9FRcTigUc4F
OwGorU0LHgizj3rXyEm7rUMwhHfmkxH2u+nmOyaL9i4NQ6SWfkPMPMVZJ4SCBRM9BAg4WQNsOFM2
TU2H5Kdje9K6PmBK1fffNlBA3L2RFdDQz4sbZnSlXnUQEdv3je418pMtnNJO14bRwTMZzNulgSWt
aZNqejNQVdiCHGO4TxHgxR6agWvPsIJZ2JPGFarp5hvsC08Lc2Aoi6tLZcPfqD7S4MVxV2MqofRh
wZQR4oERKQjvqJB2+Ecco/nGlBWlRO5NN4dWBWV4vn5OvEALIBpgMHFWVIVlTKEz5NPPi0zBcnms
d3UFvAkmfmKwY2N416VxAq0zYcyJWW02r1kGrRjjO1kO03kvZSjJvCpRIpDE27fTZTHvf2zK9WqT
hV+Wl6x/bkRUlaJ90xlvsDDUockKLEUvlH1vOe5Wa169RN5glugmeUaJ/mjXSbiuhqvk28frGylY
HpssKowRHNtZBUsV3w3FXSuCs3DMOyojtoW0AoJV0B2dG1ynX1SrSno8kPlrLN2q0+RGUagmwda8
x+Dl64uhK8PeY+K/gpUAkeQFixcAuoVkJSVCofLTpHuWetBUQSTC3S/UJzCDjbCnLE0Bpk0Q75+C
HC5q49G+ygUFHs4DBZZ1NIFZwOeSV3G+X2a5xdlKRB/NFtY5EhW933YY9yUENnGcJaJzB+gCwEkE
q8x1LdLNmhsH9iC73UIjVPZI86TwaGkETNl7xuH60fBcF+BMEJ5CCwAPY0dylN2iTTkRLKWJpx/R
luVF/lIedHcK7FDeDyLKVN5B4SAMdPERnoFNU4OCZirtFZWyIn2OtdcxeidYEN1LRtkAnIe6AeaM
9BLL6Nc3UgfkDDawwNDhfpfvNLRY5uC4FnUXcVQCmAy064GfGS2QLMGnZcfFNnWULdNMdwYr71R5
vbFvRENlefVZjEcE8gyM02AGYo9onixrHlWk/1qMJl+DHFBkdKCAS7s9lGEcilL6nNt6Ko4Ng40+
baslgTObJh+VElQ99Z2WKIJYm2deIQVjJBDjAGnC6oE0yXla0Jy3n3MLKkzHkA8/ARLCqfacJ/1M
FvMqZW2UZENM8eiDuZPcxKMWHvA93v8clCuMPniacbo2xljMjbWZXQc3swe6RQ7KIPPjp9wDr5wb
ucuOUELN7g86s4k4FQNHZOojYANT2I10kotpDKpWdvtI800dsFldRALL18YTOYzDYklZHi8LDo4C
b8UHhHVwo1twHoXDrrrL7kQvFV9TFAf+LGaZYNYq81TNct/kfZ+OIE+RvTeBbvVKQzWHO9GV5qq+
CkQ8kGTU1skc3GgoY58qcCqK9lDnYH8L+t+eJ48OfeCC/hbB9tzmw2hqEw2gkde7eSHef+O7wAJy
1e9EBLNh5Vq30tLFU5CvAB/V7l3iNS/lzvGm4+JNf/2bDCtfK05k0rN2EsDp67SNuoIrZr1EO/M7
vSIApXupDk+d2uQWQYfBpaMJ8BgoT0F0SehVjTkpjDDeUhS4KGA8JN2xjJ9jaS8195WUCkJTzgsJ
UXj1QRUE6h6ZrVQ09dxmiYa04PRVA+lMFqqfrIAixioA6eHvdwAaiNlUBIqANsMPYNzOLImHWBlh
O3Q0f+neMu4F2nHpYJwLYLQjQ8YWYHcy7wW0YzpkD7bffi0Phqfu41AETuPc3nNxjGJUTl+Z9Sgh
wzlLx9ZQw1gyvNhKdyrGDaQzhjMPg7flY6AaSBNKomaQyxt9Lp6ehhO9BNF0bGYZ9KSPw0q/i5Nd
/Ac5XcgAot9ARxVCLJaXoJHVOFosyFh31SG+SY+gxJ1iF1h0TwuKI7yC/STK3V26Uecy6e8n60oV
qdRNqjPZxY9Slx6z2BTUL7h6f7os2toTEcNgDVFXYlk0eZqIfOIjvWFySCBGkZW/tFm0HnSlgbwa
uH7WyLe5hundI+1hdqzhs8mojHd3qfXpT7T/RA6jjivGhyjVBDnp6r5xHuztd9Z7bQf07n7cC9GL
PDN1uixG/epI16eIKreDLymYqNZ7ycvk6u+qD0YwgSgjD/s98QS2gnDlfxzer/1k9EOqi3SyKU0d
AR5PWafqi5G75aEAoi/ZTYJt5Woj2p/AGAB6zIu5DhMAE/aWoNa1bGFqHVLhpMpLDw7qAXwG5uTA
2l84N2PTWSbmU/xMVWPKwmv0DbO1J+8nrsUwPFuE13mjVDqPI0gkmWE0sikXCHwTQ84kQ8UO6jsl
lNzZU5+JFkn3qhfnnkbc2m7nlr6G2c1Im5eY+CfsheJuK0JOUJ4AmHJRtm51dSiSFKYa3KmT9rnR
BTle3vcNE9GyijTbZWtQlc9jWhCUwV58Td7FjcjJ593qUwGMFvbZOKnDgMes+ph+2ML+HlPDAwpq
nQAcKkVoeOjmehFxmr5BMNijszRU2VDwRQDIGpNpsQtQJGZYV3Qbx67VSJ4ah1mnupLla+XmrlnY
WCIWX+6do4oQtQegDMCG7novt6UpIWP0N5uVrrnRfkLPWrOTS1cE+eOd3qk4JqoBnGnVWgurjDE5
XL5JZoGnwPs+pVMMaudFpyhj/zHdUp10G8vR1tvWCGRDpB08TwTM+OC/RkMy/jHGMem3eQQlPo7p
DrcsAJX8M7pqMIwh9+e9qArFcwSQWMFlBmsFMtaM2yPbjTmMeg4vTks8bfpWzhUSUSKYOG/P8Hko
gQGXEfHY+ZvptIbS1gPSao7+jGEpRfly/f3ifB+mCNMXqepJ7Dbn359zuTELFSjzLr6dpKDIBO8G
7/vU3katl8hpsLsk6aleTJoyBONgNZ6uptJtZsrx++ur4JwFLPkvKcwjvEnws9OWQlWnd1fn+6Tc
aYtoTCXvOp5JYdRLToehaQpkHWVMKlAxedP8BHE5GmfwBH4XIYo5ERBoNYlHGS4MtVUzR+MMWZpq
G6KuJewO/ecsxBjGoP9K+FtMrUe/57frm8g9qhN5TBzepcBLbjEc66n+5MhPICu//n3+/mEKCzVZ
UjDC6PLcW4AN2rieQBTb6K9E1mmHDex9FZH++CoqhHA3EEhCTIim7CemRJ/r9qo5i74OSHd2qKFS
zXax3HiHUcQoVcj7/lU0W4K7QGrRoSwUxkuwjVXaYpprn8Ek/CwSA8nXeTQsimazaI8iBaGIlHmU
MN/7lzTmvGZnq+Z8gzmtJW1vIrvQDqOf9LmL/jgq4e4N9a7Sf3+sF/iPTqQy6WRVX1tLXXGIBoru
1d1aPDeO6OHjXWeQ8aBgBs5tsLMyMmR1GOs8h9GLl8/rZxV+ZrIK3gqeskMtUMYC5lNW2SbmTY1h
1nuIqOubMX1U5t+f0oG6BFgDNJS8LcBKmTVYE7JMLfr4g/TH6qFOhhyr7Ut/KTtnR8OcRcfCwQFB
3k/KdXB+KKwh79p2XI1FHhBcUXMA4oKw+mK/68P1K0ksdlMVXr/PvC08lcjoH1K6kSFjulKgZe8K
gI1kwdPBCXUAeHRQtDDR1odX6vz6JjnmTSjVhjTdsMjZu2Gu46eq6MrmoZh1+bmw5jRzu37S/7q+
Lp72nchl63Rt3zhbQ26KM72YfzWYXqeJaKK5W/draWwxrm4jxepVRB+N/GHYHqZZED5xTd/pGpgH
MRnGDMA9CJB3lKB2Qsx12/UzIguytRky/QLfTrRpzNs4JUVcA8aEdJ10t1hPeRIkyffr5yJcFO3q
Sf4gqjJFkwrc2Whx1c6l4DcDW7k5BpPX31ZBnrjCapZoXfT3E5mjVa7VRieVHYwwD+r3RuY1Xyyv
BFW5hmDDydzkfS1iCOPpBwrsNNMQTIAq+/RHvTkr8QgYpNEHm3aYEsFpcV+qUwHM3W2B+NVaqkVT
Nykmxe6m/fyRRkLQVENhryzHL4dBArmajtcfMMX/kPZlO3LjTLNPJEAStfFWUu29t9vd9o3gZUb7
vuvpT7B8ZlrN4l8c+wMGmIsGKk0qmUxmRkZwJ1ktot5sGnw4ZT/46qZAm9PVnrpNtNdPmafKAJ7i
1dlQ1ThPNwOA+fGjgYkg0fUK9sh9fMdqFY4f3+SHBSSKsS97BwjdEn3vf61xzyZHNyK7mwEGVnf6
Ud20wHc4PxkRa33A5PG9jEOUfRr+2scjBykNhMUxh8hlNU7aqFlkopEPfu9tRyrT7evKq53Om/NG
cyVnTuiJyNXA/o5uCYBvH7cyihQVKFlYY09Q9cU8k6QPrtozhkWv+Jq9lK8SkyxUXCxwZZLbz7Ff
yoHm+HrFm3PLwG+lp3g1OccudnXKihaiDaUEVUL8hwfWRVpaZXU62OjvVvRWqQ618VqVf9cyXTiR
myDx1VEMRzmSvbU+7mRjpk1nVYgkxVuPveyh2mXfGX7yWQGvgLzpKrSH9wPyQ6BjkYpw9kpbK6O5
xZcrYpxxBmg1HshTtVGfzR3Lf3Ntc/3DCUIl2vDvBrnwHFZzN2cGDMbkrbYhafupth+vm5AuigvH
cR2V5WwjbtnPbLI4RiN0fsjOb3xrr/h/0Dv5sCQuTA7aNJKAZqhYh4+x+WBrb9fXI9sy7nQ1U0ja
SsdyLOXGCveUvrbSqVH2G9xxYj4AhCKTDUTg+Oh349DGTVucgy8S0WWPOZLzNOxdjadkx95Cw0tx
Z4IyWvYAk1nmDzLttbllq2urxbM7VHz6787Ued0AAXRTk2XclzgNEwtlmlcAZEIFnXP4BVrKyZDj
HEeH5gB+hP2wx8Dvjb6XccUJvRAkzogWDHaP7PTjli5FSOdsgqf/4irNfGVDPROjuNG+2QWeTLRE
1PJCxMDQB8TdwbzNMwZiiKpHzwsbmf1/htLIr8D9AKqLnSzhEXkkHq6U1WpAGMpfnZAlm9uxhinV
PKkZANaH3Dpcd3rh9oH+GrACA4WzCzT/WFpVEmuwgTpAFZ+Hi0sv9/K3MgbRq/kfiI7FJlmLHJAX
INT4ymBpGollDXir9EcdKhI98h2A0x5an2Ewo0dpTiDIeHQwbv5rj4uF9UjsyMkQ7I3ducWLlqj6
k5UC2GxmIZWDEVyZYD8AHhMNDWiy8YAeoP1zPQ5xxtu/YRIUttMpemWYTIgb+qGUukqUYMEepHqQ
gqCjzGNtIJxYlyRFftpt4zt7u4DyE4TYGwy5IsGSol/YceIjGDrzmo4ZMoBl+X55PkVTo/3KwZsD
2St3OQOczlBRnPfhH6TeoFl+N8aF/MSJmlhlS1PK+7LcDvn+uveLguL697lwbJiVWuYJrhR1HDFl
iupEnXt0JtACAYIkBK9+N/mFUeaLxLD4o61WxoVjvGiTNBrgk9FN8on1TBQvvMlvVL/EXKusZSJI
qj5sI5fy5xWIRxeVGbP3hnlnTHfhAFaEz9c3U5Cdrq3w2IbBzHtiDzFeZxAlaPK/ClPS0JJ8LZuL
9OpQtHPMzjFGWV0l/WTadxOKa8uh1l+uL0UYotDZxY2CBhrYWjnHAFdMbEbBNG2cl9mzjoxXPN3p
n5jS3H8h+RG6w9oe5w61mXUNXYZpY2oIweATv61OS+XNGOxnqYB0bkwUEtf2OI8gEYlnQEOnjfGV
vSX6nZ0gr29/FN9YebRRJC8X0ZcDgYpK8fBknElcNqDrs0mUFObi8u/JvHWybQzF0uUpkaQdogsT
jWqImUGu7ZKZ1Gx7xRqUftpkU+iqXe4R67W0dU/iHSJPX5thu7uqQ2hNDZ5JG8vp8037mRE9DvsO
BDS+/jbfmCDb/g9KbaIzvLbJbeGAORNtMWFT2TexO8+MYRJlTOswfok+14c+Rt5t7OVksszz+Hi/
tstdnl2iTXZgYUttaHCR+xKsYUbqkejB1n27+HZ9Z4Xfz2C8vABkocnCHbt4YbKIFhZp2vmdomdA
1kQPfSRTCpKZ4U4baaqxV2g3bRJ6nziFO9aPSfjz+lJENWD0id/Xwh2xxU6UoTUQQqIDJseA6829
UXEZkYF9ZFxygSelfRSGLSiLIudA5g2Cec6mqSjhVGTGsIHPV2fmNcXTKrA0B6gm6a/BZn66vkrR
Tq4M8kw7aLvYkRXCOyJzY5E78Hco/eEPTEAPE60HRpbIx46pSyLa9DCRlPfo5jR4QS9EcrOIN25l
hPfyYlb6OYeR5R5Ngn22LawjmzRlpA/qa7r4shKt1CLb2VUMiRptCcxwnFDL0bb1kT1byF1+wz5U
8kh96bNFlJWCTfvfbeRSKTww9LRaMmaPbMcdK0CoBw28FoySAZ5Y+dc/m/BKYzBbjGdaNjpHXMCy
QiV31L6FWIqvbS2wd4R/1T45qqh2ZF78XWKNfSA+TK2tcR+wLlJal9nZ2i/c8gLcst/sMYaHR7X+
3X6Qor9kJrkv2I5tYI7F2SSTfWy9HFQsOwMHfNmcRW/uZXLZwrenSVAXA1cpaNH56hiGop0xaGGS
vWRaj7ymO8ZyqG30Uye7s4UBbG2Mu+VAwTsPVgpjv0gOMZ1yIq9QBnXtXXOnu2nhSnFt4i19Xx/n
M5UeJ/VkwUmb7bBV7vUNOUV+8T3YQonPM27U77KqiDB+rTaUcxtlAtAygorbZmxuup92ctvKoJzi
g74ywblJp3a0mK0GIfIGBM0e2U947U7HCWOOqR/cyR5oojzBRB/VAIUjwAp8ed/W/zFnTPed7i02
pM3JTdPIqFCEvoiGvo6BaDDaX4x4DLQOxmHCXZ3rkIQZgse6Lhs3qebdlDg/UvClB1n4kEWRu0TT
oc9lYBahf67/Adwt3utpO3cEFyzds1mqdhdB1DDB5DlTGEy3ZeBHt7okwRRGtbVR7oZ1mjhpu2me
Ntoz6ySbe6RglctoqcstxsVkX1Nmz+IA46Oh0yDGQAZqJdN5kYoX3Pyizpv/BEUFbC4onTFPRy9x
mGWmY6w+xZ1kpeAU0TUXOQaaurknCdYscvDBGm8r4N/Z4B5KTx/vPmfRwP49wM5our8eV3RTd/6P
hdXsbmMZVkh0yNfmuEOuDhHyTbasqtkPipcUD7Mp8wtRWWRtgzvlRma12hSZAyJzd8i26a3Suvo9
mv2+cpCWRYQxZW2Nu8yzqps1DHlOQCMFu3SznPQvyx2EklwH6hU6FKofrn8x2Q5yefnSlrmZ6uzB
s7iq8aDrG1XfXzdx4ekWuN6BVWVzinh2o//DOUVWtMGUD5BPPFiNy85zfAvK9zcd6qTqHuRw1+3x
Vw1vjnMKMMHUkHa3el/P7mJ6axPZrCf/5uUNcB4R5UmoRCXWU+iRm2WPyXiMyZc+b3fgw3SvL0Zm
i/MHBXl4FE3K5Ntq43bZo9V/yu3vely5gS4ZzTmzC6wPL78uzhfafpyNxFFGv9uysAvve60Wn6II
aB6Lu/kAXOSuSjbXF8i/QnmjXKwf0qYEMXE3+m1Y9bs2imK/sdqT2acvixUdNCve2ao0heWbGLxV
LtjXfaEEQ9BPIP8FnnkzFpNH078r/YuevoXN93Z+NW0Z9SZ/f3M2+fnMuBiCJTf12Z8HNAa129xB
plDe00I2AMJHLN4QV01rR6fAHNkw+MUNm6TNd5hcwFgwUy2PZNFRtigulVwMM5uUGYeN5a311wTN
VrLPd/bLAPzf7Ktu8qgQd5KmsHzc+rVG1MaBCkbj1eDOYEMHMy6jcPajm37DsA6N5qlA4MDq9Bko
KQ+s0on3u0xTv6wC9gVhhPP82sdIBkrGHhRJGRh1y7tAPY3drislX0+8sHcTXPQKkibHUA2K0xYp
XUr3w6y4pgw2Jw6R70a43aOJ0vYVqna+rh/b7r7KfvNW4feJi1pGmPRmUAUQUUy1TREmGIan2znT
/ijSvy+DC1g1zfu41KLZh27Q69SSu0STcZmIw9O7CS48FZCZLvNygQpRhVhIFur2mlG6WZ99KsPP
2mhtSNztr4dEkQuAaBQKTxAVg6Asd34tNdPj8uwCzU2GdwXZxcv2uomLFJt9IXSyMASPziqb6f/o
yU1nlxm1k9l3Mr/MkKv1u8ntTgxw4kAb45d81Z/czCujFzO0Sl0ndlxPfqx/KYbE1cfP15cl3Dkg
n8HUCimWi5HPMA3pMIF21i+iJ+hkeQ4G32zZ+0h0eAAZ+9cI59xAoabECaLRp5VybyjDsdKy361j
/vo87zY4z0b4MaJwhGenLb030sXaklz5y0wB07y+Y7LFcP499zHagSHKYAXx1fEUyxgjRednvVmc
n426iXIYVRAxp/I2M7RtWaugQY8PepH76lDh+MhUKoQm0TPVMdWJbj6PyCkCvQmI0yDdBLEDwdSI
WjzR/C5ZJi/pn9RAgp8V7uDKHPv7qtxnhbTUujKe/aD5Ts2vtHi+/oXOdG58WsZYjv9ZDxesW8go
RD3EUvz077T21A3Z0215B+QxQJmYpDMgaUpACUhR0sx9eX9CeKZW5jl3B0daGBAUw3wzKI6Rjcs8
pZAmH2JJKiHeRwM8CJjBwbw2F/VA9NmoCxQj/Dw1vDDo3FwqoiozwSUrCV2s2Q4Q9MqN/shmS8A+
aLsG5t0RB7fWft5Li8Hi3XtfFff20aMi6tDehMno3NeJturo6g9M/Jy18RV012Pp8Db7JJceA4QO
yEfYZnKHLiubNi0wRep33Y4Y30YIArSPZvL9umNKrPBd4XBJYoBPcM5moAa77FNPHGjpHZVEpuQp
/GygxIYQEWa0LsAy1CrbEbSvmHVsgy9JYb51puxJd0H3dg64KxtcHAzMLrXbspz8xmeOgUmPHaOs
SJ7T8yTLbKCkJ8dECr1jZZX7UF2+WGlSL5oP/i3PKW+a8qdjyuKhxAgPtCdg50hKDC34caq7Rf3a
jhpw3ZIoKHQGcDQzphukxjx7TzhVRhETDX4+f7WSBwMv4xHj0b89e/jrO73b4aLtrLXV3IaT5tN0
292AcXA/PhCQN35mpQQ5XYV4797Nsb+vgjsdWo1MQHD5lfa30u5R8XWr3xW855fEBVi7n7sgisjk
LwvA9VnrO4MuqSIIlwHVHwAeMDV1AWbGPCAEgDAx7Ke5W8Sf8HEIfboeDWQmuNiqgi3UnnRI6zTB
/RSc5u44DJIbQmaCi6VtZBtJleqTrzmZqwwWWAXjLWKD5FUhM8O5WJjrqhrHBl5g1cvkvFLLG+v/
9YOwf8PKr7RooL1jI7/D/56mWHmYrDjxUqOUrOWinnh2LoxTo7+KoQAQofGGqkpVtBhPl95lcov9
LtyEO/vWfhzZ1ePL2IxkBnma/dhpAB8N8UTu/AwdVg9v8pO2L07TEQOCi/v7/EncCs/djNVWDlY7
KUaEFZpz/Ii2llcPeGhmpv3b8w6/LDlMwR6PpwuQftmTYKRhAvlWBvXuDtoeo2aflVvVTzbJi0xz
VHjrQcztH2vcjRTbubnQ3sIbWn9Mqh+prLAtqiyaq9/nPCPW1bjSwxGZeQXk/7BrlaeiJcCfPJv9
l+uxQVgBxmAomgpMQvWCTNWcx1IZBlvzlb2zY1J4YeJnZ5gma3W0UklmFgkuEqCVPS6kWj2igjZp
aN6mrn6E2JlLOteCuGCJmQqfcT780dN2ZZF7sPVj0SkBRWwao5Fu1DZzdmYexpLjLAxNKyucTziN
ogBSjOIQtL+8Uq98ZS58I5QlXGIzQH9gVAOjoeczvjpS1JyzNCvZ9iV7JzyS5aDXu+suITPBB9mm
b0KMY8/+0h7N4pDbB+V3p//Op9R5XwUXY+260idLRbZvVvYjKYIbU5e1gIVZz8oE72ed02OIEWdo
+mnO38HbpqN1H8kgLMIHLcDUwMEj6Og8ZDEnVpOVBD2A0aszsN80X+zX1u0ekm3gt+D10TIwmoCk
qXKbF5nehzBKrGxzHjfTEGldBY9r+9yt9QPUF7pydovCz4b9H7jEyhQXkCbGjD3qC9J8iDkPMzj3
DITaSkYQI/S8dzM8e3pZkQZ0D/PkD5X93R61QzCrR60PJF9NsnE8IwPEjhxFQzvZTwfniz6rgOeS
r1GfAWfXbOyWbv6nzTuz4qyObOv0+mBNKEpl/d7RXvVqv0Sfr5sQXkirjWNBd2ViBFbLKha4oVNT
r5m+lkRGni+zwAWFCPMzBg2z0Z/Mm3J6bpvn6ysQJyerJXAhIbF6JawVCGpHh+pmgFBO6bHeiPGD
nJ93v8sZeI5AK3NceCiqLKgNp2Lv8COm31V630qBQ7I94y6eYGxsEDvG+Cq3xlG7qTGrSzfmxrhX
tw7YjaivSxz7HG4uLtfVqviQUNDGDut09EGgfB6DmBCTwJ2/Dbb2k37f+7QGUDZ1XOrPkltDXAtb
2eZihG0PUUAAk/L1x+C2AFEsOU0nE9oRm9q/obfJHQr1bnc7ntpT6mqH6+4jiRwX5WtqZxrNUKEa
0+ceE6jQ8a0lPVjJ1+RliPJ5SIyZJCyN2KvZ1g7+IMaCkhY0NJD+Ap0+V2SLmqWbw5k9B2j+alvZ
XlvmEw1m//d3am2Gewym+UhpkLGqsn4zh0fdfjE6SYtJtFNrE1w0arNhLmiqslQIWtvHSApCYlvB
u/naAPsHrMKdnWh63gPUgM7mcFNsB/D2TgD4sslt2aSbKI1Ym+LDUt2isbSgkqaYhbHBcU49OpHE
j6j5Ujka+YO7Ym2OC0toWSTNEhqaH3Y3DdnHwW0qo+4VrgjSCRidBp3NhdpKEC6l3ml4BaKg65bg
+1eMe6Ott/0krdyxD33xnVamuNVQLbSNgcV0VrljNTvgtiApzwY6GB/H72rksJjORCH+WRkXb5fG
yse+Q1Y5OTvMknbpcVAkh1To2isTXIDV67pTdAsdBdtMD5h7cKvltwcd+GVwgZSAIwjCkzXACMfy
c3nXg29bWzD7bUEuFhj2l9BPX6/HBIlL8NFziowQmGJYtDCRkvVvTnebLYqrEUklku3OFX/gQ2hp
jIs9x6i4U73dqml1MM2v4WJ50JFzg7z1FV1iUPi6XbkE4aJdkiR5ZY8t0A7gJSi2wQEkqZ8mVPjZ
5Bx6UNf3UXQLra1xgc9KCQ4Xu4WCfGfgzW5ua5k8mLA7vLbBxb4oS6M4zBBcx8d+E/2MMAejeD+K
2R23y4Zxl8voZiUuT7gIGPeRouNawosTRnCsylCWi8kscGGiCtSAAmqEtovSuRFFg5t+vv5hLnCz
v84UevagRjdMm8fFqya4lIcC53b0bBftRy8+VicbLADpVjY/LD5M76a4D2QEU2Yk9ojXRUdcu39Q
8r/S4FBMknxLuGlg43cMCD2hicWlC+aYqPGQ4RETZHta3FmxJN1hwfLirK5+nzs5eYl8SrUoWhOj
4Ze5m9YuLR867ZsxvEk+Dvupa6a4YxM1JS0t1kSyyYbpJYDR0iP6gUlnNTtKXFlVX/iFVkvjvlDq
mErel9i6zgB9ZQe0rXFcyofmz7xuZYg7OmGRaQm1sTB119ygtnYyPr2OPmZNNtGLZA9l7sCdIaKX
CdEqfC5oItH7cM+yIhTUfiKo7oxTeC8bxBCGOsh/ouDO2Hl4kIqRJyQ3C8A5xmlfdH916S6EVOH1
RYnX9K8N/lpaxhDKcDO2LzE3/XgsZVyq4t+n0JlglAkAbsAvV2lkNY0tMS08zGMdN9Hi1oEtuRDE
cQdD2/+Y4PIFC+ItldrnKHS52YGV+NNbbWcfCzBYy8qcwj4pEwD9xxaXNziLTUYAYGd/6FFZXfzx
ieyhHHw7fmHjMcTLNvmPaCPrKgg3EUKgFOLB4BbgR9Ohu5L0NMEKneohnV4bmYKu7Pc5x16yZjFS
IFX8WY3xrIWDh50klIq/0moNnCPUkV42KKbNZ6TkWTbjIftsAdUdeL87u3e+iFamOIewSU80LYGp
LDyZ049UvZvAeH/93EjXw3lCqKX1onTYM/u+OcwvEcoO6SHat8/gZ/Wv2xLGAbBU60wDGOK8XOwu
tMFSOwdxwHDCT05nP+dFuW0SXWJG7AXvZtjfV0e1i+acQqYemSMm6cxH25A8WcWJ4modXKgum8LM
tBoGwMhhPTIdu2E/39smSJ46D0O4kvUIy13whX/3jXNrtS+tjhiIbYyol/FHjJVr3UD0xmej7mPo
0v31DyW89FYGOR9PlHlZ0MhEjl/nG0N7NCfrpgrdKUwl3if8VAzhRxBRgXPhEhOrL8p87MCd6iyb
pN/GlqTVLMTCQ5HlXwMsnVj5QmtPIEusJ/SaFbB/edVN2EJ/poU8BhqMxLOCY3IHGcCdTMlEnHqv
DHO+XnWO0hUmvtnopd/INsJ4JQHFjuEHz0EJgFfsyyYsZXvJuX1ZjdU8z2jFDCp0TcpPVJeEPhYJ
LlKv1ZI4tzdqux3tFqkQU3aKj/aGUdIxOvvrzifdOs7dh2nqE+AyNT+5Ue6hnbJlwgcA/d3RHdIv
iPfI2DeEcQmD4JSCJM4A/+hHJzFLY0nyECB0WryFQeRajT8bjewUC60wFUqAPlUL1EsfrQSjsUQA
CkFK7JbeWDvGx5imLsRrP/XbGemrtS9eZNOT4tDBxsVMrAyPGe4kt4BZgesuBugQbejPSQvQn7tM
NH6poCuaetYIDhASZcnfWT9git9uo3lxs6HIDV+PQZB66PVE2Q7G0MsQ2eKLZ/VP4243JchJXaU2
+kTgWcO0CO29Mv40QF0AksggMnXz9BMxPqXO9rp/ib/D+5Zw36Ez7YQWDbOrf6bmPiH7qpWJ1ggD
6PvaHM6j4jpZALdExwAaZZ46eaQE0c8ElMjhf1oLDzE3SNyj3wi4W14bXlM7G0ulfpg0m+tmLhj9
z5nIaj1cGKVqZ4VNhD1jk8bxPj7GuxxE3tVOVkIVBjEkumCIRMeanP15Fa8nzY6TLEHBMRqHL0my
3MYzldw54jOxssEFSnQeirBnRYrlns0C9reBb7+Eh94H4yUuAtnrR5wurOwxh1ytqaNKVgRRM/sx
pHtB5J3v2FMrPUwbaCdtZDePaAcBOAdTGDrMeJJw7g2UZR1VOXrZjZN/s4ryPjMNyQ6KTtDKBB8v
U7Bc6nbObhobCBD0HTbLJCGcFl4CaxtcZlCN4QToAusL+NGDCnIOxv9Y7MctEyjQT/bDnxSE1wY5
FzczUwvjAL0OO7gf4lc79IZYcrNJPg0PrtTJ0IQhg+8Z9K6O9kbydP2YiqLOegmcY5v9CELDYpn9
FqVZg5z0qfYychxlUHnhCVob4jwahO5NGatYSPDS+ax+EEIjM7zpNoCLefFWlgDL1sX+vjpAkQqh
iiJFyblqU2djQOzbm4jzN8nmz2lYdJJgJ/tK3JXZU6XSFyhY+AYe+/FDIyNQlZ0e7t4by67ApMYw
+/mImp9x65SDZ1TTn5xRojvExGsb3B7cKiDzSc26gxV1yN0OvS7jx1RK/Fm4EkiXEiB8DECGuVCj
OrEWm0kG7pXe3IRV4laVczJkADfh13+3ws9bgps41swW30M33pzF65K3RTtmsq8itoLkD7SR0Fu5
IDZyzKkwHRx/PXjtMTIbWx4mxlzrj6ZzIffjgDzJQeGXf/IMi67FBWupJbFbLnt2IYTgw2wzj96O
PVSNGOuE4svq5sJ0C4LNNpi3wKkLfpKPh6gBKLAi7Hkwemi7e4UfHgOwYv4XMTHhqwuCNUh2DdBw
wuZHW3YGiZ4yxUO/+dH53YAXV4z4Hd7mmbccQfcCgJOZSKkYRO64tsqFPysqEquZDbxagTnSNLf+
UtSyq0+8NIgtIJtGEg89zI9Lm3EK+h4jv/6kuY0/+dUnSHJ4pUe9vge/WPONeI00K2IhgX95QfOY
IidCp/pCqUePmklvFTinNt3Z3cEMDHe2nqiyi9vvTbi9fouwFVwYA3c1E64HJo5nU5+KTgP/OLAF
SokyQ3ay2vuo/6ZUP/EmkwQpUaiFd/xrigvsc9PNw5zPuBCVG9KcqkZSUhUd6vXvcx8rMdsoG20g
fVMwoOBUA2TsqYOXy6gRhJ63WgcX0rupoEkUqexMpwOKJl3gxg3mistOsiDxhuEphzweemR8a6rv
wqoOGhiyrdwfRgoZCVlpWGaCO0WVGugmtCo03xxPtv7NtCXVM/FevS+B/X11mRdZ0cUjyA19lRY/
JqvE6D4B7HH6ct2LhTmKA/6Sf7aK8y1Diews1QAxUjADZG7BUwQGWxuTdvbR2o8nXZJ7yZbFuRpB
3T5MHUwCIAS5UfFgtW+1Iw3iuuhsoosHwXAUYi4EciuIf/QlaC/9YTtgaibfVZAxhNu54HSQNgmE
S3o3xrdUrNhsCWZaMKPT0+3URF5aJA+L2e6ufymhw63McJl+pjXToKFo6/dW+ail0dFYZGMawicY
1Mcw789elg7feMhiY3FaCqdr/AEykIUfbcOX2q8PxVGRIuuEC1oZ4zyvrsM6aFUYo8ZPMwtdM9xf
3zHpcjhnU/PAzmITo0ZDtyv/dnaMZ9LxHe1m2Oi+/EkpdITVgrjwVlQ0QnWmQG9teRhRY4heWkNS
yGD/4otLZ2WCSyWt0Cxj2wLuvq+iJyf2FOe1KnCzttS17B/Xt0/yffjnq9makO/u8H2I3u+Tztp1
Vbu5bkJ48bwvhyfCJTqAP2qEVEQ3TznZLiNGUzG1YEoDAsukruybzQLGKpomumPPlGGMijfan/Gb
+a351L6BJuQJ1Ih7GY5cHFYp1DBBeg5uMb6HExjVMIax3vvz44TxZXMPSj0vPIxvmNXZxL6sgCn+
Vu/m2N/X66siks4z0q0mMEAfZvulYbxc/1YyE8z7VyaizsmINfW6b0338LyAfrv++8JSBtobUE5n
U6+AnH00MJY1sPclYIHkngFstVeMDlvPuIo21Zm8MthI6XzFa3o3ybmFikpDvDSoBFjUC+Ibs5f0
VQQRgWIMCLyReMNcSrcZndbSvMEjxmisr/k+zb47FXm7vm+CkPDBBh9GkYXWzYwu2xiMbtqDNQ68
WSHeDXX5pe1kaGjBjn2wxoXUuqfmUHawVm6adsOkicPN4Fqd12/VH0xfNoAA7fUFihwD6rIARlCH
CT0bnGPocIo0KzAEG1Qeo9OCZvuD/snQoG3OiDvoQXvAo/q6UUFk+mCT84ymT+0k60DE12ZHOzgl
yuguf1W5LDAJHWS1NBa3VoeqbZE86DniuRkN28zOQTc+buPU/B9Xw4WHWnGSIHcwrtximGV0btT+
MIZPWtpJ7MiWw8WIeaizNK8xPkMSfTv088HAi6UaktfrH0cUXcFRg24odLDBD3z++2rbNKjS1WXd
obK6BXs0qCiV0C2+NxvNgzz89+TlD6oeH+xx+zfS0jabEevqQges0Q+afWfmf6ey253d3twt9cEM
t31Togd2B9Yl38jGbaccS+Ur0HsOPcah1zkJ1KP96xsp/F6rfeRihx2lGuNrAKjBTl0IcwCy6pal
JGeRGeFDRh40Hc1QUVHDrRWdxnbf6TKHEIal1UK41IuGZtOPET5QX3ksz6uh/AER0OUuhqKatQXt
nivrIwvCEgQ5HZC0A/poqdDF+3h282Rq67ZG8yqYMeYJILuP+dhv7VtfAnEAWllfzmF+uUyYpKC5
gHYrgVAG5yChnagkmMB0oauHztn2leRTCQ7WRwOcQ7Rh3WmDnSOP+FHWoAVl4KrmpB6Sz5i6Y/pO
1tPveiAziE4v08mC0CQX29UojVQjWAZ/7mFgeCxnPKFertsQfikCSmEoZGDvUBP4+KUmkrWkSVJg
VGNX6c+6BMqdFrrBtvU1T/s23P4H6NhlyomSyrtRfjK8Ti2AXzqAq84y25gXmqLtcEQ70GM4/WZ0
GyKJvuwgfQwfHy1ye9nbfTzpoz34RldB8D1z62lbGek2sbaxTJZL6Cm4i0F9YYMv4qLA1/fWUBID
nmLsQtCMR8/ZK4rbB3XbAHtAD6lMQeUyirAKlQWaWDA0AePHuX7QmwlogWAvo4Y3RW6clq6+SNKb
y1v/oxHO/YeqbvJmBGraquNtFW8s+jSOBNNJki8lqDJ/NMTFxCHIK8xwZLj3NXe4YcJB5i/JYjwO
nmWPAxb8eL8wGD2tgYI6VJi4JEObC70pC+BYzajw1bj0u5H6o45uYdvve0JOPZUNxIi+1tokd2E6
RREEFeN0Sxc3pqGb/kjHH9dPtSgWrk3wDqFPZVUUAF8t7SNVv0yLJK+W/T7nC1bQIK0u6AAiqHsa
781I0roV+BrKLBp0pCn46KyLWkuY0bSwy8En8bAl9o/UZgWxzseY+/WNEh3VD5a4lTRRFGakiFg1
THlmEj3BTWZj+CW5KzbjHri48fG6RcHWfTDIeXdbJ6kSQ/Pbj6wfUXFyZK1HAc6Claje94677pM6
GrMSsDF/brZJilErwFjBmF2Oz854142PVXVySsn3YpcEd4oo1OYp6xWySMRF14HUGKyPzM6f89Ct
kwenv7G7l6jEaHrrhvS11je/vYtA+jIaKGBb9YsiptUaGcmqcPDDONT8wTJL3xqkoUjwrdZW+Opl
EuZj1dbO4I+oKNVW/RD9wQg6aorvC+FHlPKepo6Rla1vzRtqOX5qH0njSEKq4DjBCHFUFUJzjDT+
4x2vlMA2Ti3aCmD5cIOKenFxb2XImQuJc4uyiQ+WOOfr5jpMkt7ufKi+7dR0r4P0pb1VwNfeWCdj
yxjOZBFcdIQ/2OQyGKfL2zAe5sWPP6eQRqt3uafdBc8O6D2SzXiy/sj1/tlMU+VwWUVuR2SssEQd
I2vp3LjZIjlNkl00+WoPmMCiJldzEMsQSIsDWb9rdyBP97O7sXSJx6j9ZLqbgnowc8T3ZekffcQJ
K8TaecaXA7k0kwhk3L3hoXK8/wbIECRkH+xxF2+ELF5reyRkMV71wMs0ENKLHLfQj7oMwSs+xu9L
Y39fvYgh+xaoS9gOwAfeUuOvtJ+969FI+sG4+7YPl5mARBdfyluIB59gr4PIjz1ie92mHlzTU/cy
AXr2oxdBd/XFuKurj9MIs5sBZgvN07i4w3Q/yq5HmQkucNRhtJiZlSBrXgrXhipBkni9DJwh+zxc
zMCMew0SLBwoM088EzInuSz+Sb8PFyKAah6tMXdG3/g6H2PAKTcZ2jfkznjOG5/ps2c7Gd2jZFX8
E8duc+h69svi4xbZ6rq+H1tLEtZlZ/acSa8cu50juHakdv70Y55d59julE3+Vpeushtu5RgqqT0u
RuCxr9Qx2JvAJj5nLvEhbXtnuZrXfsKc8E4G2dLYh7/i4OfAv1oeeHfLbMzY9XtUj6aLOia9R9HR
hVlG86Df171Hd2xcItnJorzE888etbK9tEWQmXM3+PnU/ezM+FEJyPcQ9LHXI4dsiVzgsEje1nkS
DT76om7VPJqlsgnm49BGD471lHa/3Tj/EOTPI12rVaF7WWoZ0Xp/CL4Z5I4M30gsMSHzey5kOLNG
giCyoDpPu61lQcqu/H3ano+r4ALGFIF/ezBgIgqG1IvxKMgq5WjVtgxfLlsLFzZmsyJTWhWDrw3T
LqycPXR6JWdYYoKnIGpReA4NsvQA1z3q03M0Hq472P9xZiF+jtEfJkbNeVhsJbleYB4ZpZb0Dsru
aPd3qAX/txqc6PGBW/3dGncnKVpjL2O8dOwpnWxQ5PGbjHhdnJfuDMo/Utdg6TQh2xh2fqrWf9Ck
Z67xbp/zPgwrzhkU3haw+nQ39TE8Ljv7cdrobrTJPCLbW/HHe7fGOWI/gHgk1PDUUvZt44ZPDMYV
PFAvylznWd+iXiGd9paZ5FwyKVFVXdjLe56/5t0ulU3OiOPev0viG9uq03SDaY6L349fY3wn+9sk
G9gSZ37vJrjHYqyOlGQq6f2iPS7g5DbNFwK9v7pzvEU2zfl/3CHvxrgry5kgD5FPcH8IzhwjL9wb
m/E23HQdZpWHI91Nu+pr/hz65kP6/f+Rdl3LcSPL8osQAW9e4cZwhl4UtS8ImRW89/j6m629Zwm1
sKhd6pkRU2x0VXZ3mcz9yKO+JHfBrUzQGIwNu8RjlmosDyh42jPF37LRS/iTwxvMX1aIrkdWFeoB
nnbRch9FXvyIouPZ+NC+lr0zzZ76FT3CeHT99w6vn81yqGKkQ5qrLeI8Fe+M4r6nRqW3X6xv28bh
CNr98CwOTAj3xIWfyYG9NKNfG98rqg+G2iUOMMpxVOtmyAZ30EZM2djRDIkbiqtq+5R/W80vODG3
mEbDRSYA2cQ0jPY8Nbby5yRdwjl1TEo0YmMy++fd4UACvDR6mepC79Ze72Fuy7PQv33U3ckRDs0h
dA23gmo4Nf1AHTX8xJK0VGVrTbjIR5fsFB+h7XTQrkz6hY0qkrfDTSRE9zOoKMCy8WvS20yKdBTh
+Z1v3dW3ks0U7VU3xknjM56NwBOJy9qmr6wsck6ZLmqogwS6d8NcOlQwFMTCsQSv6DuAY2WGc8kO
A22ox0ijaxq3AdiNpdjRh2+/Z4PzSCmcpwUT9pj+1R7L5IuOD/aOCQ944WodnBd2VS4mcoYXfgKm
7Ff9YPixB5bKT2X2/5LX1Nm1ebC8GeSfXEJcGhhWgkcUfX+clekU44GQNMK50pVT9I4BvZ/Wx7++
shaMfvlUYOYrE+2l+ihZT1pxyax3JRdWy+KOsKLLSyiXxLgiQsRb9cqDlDjNsXXDe83J/eKqnX7X
BfmXl1ZYnSxWPZ4l0vLZEL/OWvqUmFQjPBHB/BsrU1F5KUdg7xQ+JrE7KlQpiTLAnVJQJI/yukVa
JupqO1zOjUotgYAE/kFlzkUpaRmWUM23SeVWyVF9Vw5mtf0cHIyWZgqFgRvMUJd3bQvxv7S99kZy
3EeE7TTqyg4HCaHUjslQ4ercevVnNlnMdMfDy+iz/Mj4hQpW6stx6JBFhYCbSzxgVk73S71wYmmy
e4NISG/eIyAqDUF6qBMjv/nz9QgqdnoeK7hHYC7H7vrRAS8T09AK09f9z7e9nDdDzBVX97CstMRe
nTCZLXaxY+CZGJsfwDhMHA3bDv1mhXPoui6yyRLgC1o838aqdU7n77+3Du6MK/RBFcYMyfQ6/95V
xyxCyVonEI36VrxH54KUWezkNpcrNA4m6Rl6PL+3DM6Z5aSdpWFBXIbG6EYoRjSRJwjevhFqNzgX
hsK81eZa3rup8FFQXwOqj4D4ff4+pSSxmoRahfyXeA2H6xCd9v//7bToW3Two9+SNLbSYgIf88Y2
rxCsZGGf+IONIavGKzCHpB6p2eLtW+LKKHecNWVbBmot9uijNw/5MXMDV7qNT2xwur+hmtPIJXIA
kIpaqKglHMGQ7PBz3aIjLvVQ2Lgg8ZsskGeuHLq/hXBwkwOD3AjyJKnV3h2t22bwp/BqkQ9b9pl+
SY6uPiMHBWlSLVoidi0YLthsSnswXfGUnhSQfVUHit2C8kQOFdCfVJZjA9zJg/EhKvVDNVN89qRf
cKgQiGYehzK8vUHR66Idu2P/aXB0G47xQBPibB0MmE4Dn51oaQZeET/j9ajrCigqSowWggdSliYn
Qt9unUAsMnWJKKNMcQ6/qGBV0Ya0d5UnPMidebJL9NfrtolSXuN0L2gds/EmowjpNz/oeomc63dz
XMUYQkT28m6M0PlXgY5S/Da/1pcFbDUU68KP6y7vkGtznNPXWV5EY8dS2eWNbL4suTfrT0Ifgkem
tKP6Qybd1NKhIEnvqM/LBQI4DGrRyOce70D5jCbHW+AYa+QQnPnb6Cvn7vPwiIEgohtqK8TXq+Ui
osGIZZ0oRu9KqnCFerczQgu6bjVCAnTzKb+2w0VFk6L2kKljx0RbIM4ofldBwMnG0CAv7yB/qr+y
TC4NYVsRv7bLHaDoUNGyJFAGt7eemuQptvz9qKC+H392ylFsZQKcc+q0I5o2pST05+rTvhFiERpX
qoeaSZsaTb+gOb47tglaiaaKuGgQ3qdxOKK3c48B0b53S/lZDk+t/FSWd4NFlQk2z7HVfmgciICx
Mm+KGuiIokrjxwsyzbVjupVXnoriAIz8F6RhxB5pHIAE+pSNUyOPTOJ2mL5W0VWJiTCiQErjUEOB
f6uxYHbgJVt89CYfLAd8vUyFj/VfmYX7ex7BgUXXGai4GMitVEp1UNDGmwr94fdMcMjQGpIwtOB6
dMvwNRIu/UB8MmpXOEQYjF4Pp0EeXLlV7DQ/T+iC6gciPNmP7IC5xoW/LicJfheLMKZ7uXtUhdg2
xT9VEUKaz/uf6x88G8VcDMPjLfsjw716Oc3yspSNhSeaeY3uBbu5Y/SB4Sn7DM5CtO9YLvWg3kaF
N4PcBkmTqFazCejW0bstnU1K53QbEt5+n9ugRjMxujn1nTvOd5H1rOgQaFeOMskCQa2D2yMhwERY
oqBELf7ResmzCkCYjmniLo+dx5hspZEc52U/+atbvC2NR22pt+qmwCvXbGTHNONTsSg3Wd4cpTL4
PBYWOmyo0d5/QIi/bfIVUnEYU13Omw7Ew24DDXMwLXnmk3kn+7JN9zhsO/6bNQ7PizmqlbgUkRhV
vLZDirfWbCk89w2YxagiB7k0DtRVOa0sfcQ7QT60mf0XJ5Zy7b6z+1n0gbrEb2Z4JPFtbRyej0sX
9RgB6H9Inmg+ewc1x/m+dVWUKqOaJNMgHFRmf19FtlKkQa8q6B5amuRRnUOvMKf/rmhpWus1cYBu
pXMGkid9dLXmVU7dKn2KdPf3EErmAEO0alNMTblDOSU7FQMabdKz5RlX7Ntf7XiYWSWuFdSn4zBk
ULt6jIQR7EEtFPOM7CAKFO//9jny5g08fGRiEocFTvcpvkjqyRyfmpI4RQgk5EmbtUYzgFLILyAH
a8/9o5Rjwm566gNqh1hU7uAS36ibS0s/gYYQaT5wy4HixF5uoEADYprYp/q6NqMI+lsGiHBA8QPm
op+9WjIn0MsFIh7ep+heAQVOZzceq3KBkgbEklSldRMk1va4KCohHRXmywC2endGMS/20D6hunh4
ACTM25JQMNhyvLU1Lp76rpejVK57dPwtdhg9JjnRH7RZsV5b4KIJF/I27YqRvdfMa3VhnZKhBzrv
gwZYh/wS0hcL9Rbe8vW1TS6c2nqIpblDl01evyyDr5lPXfm4jxJbvr42wYWTXOGcR+d1hxRJ2N9m
y6SCWaWwMogtQzHba7Kcgj7SM7jTeAyMqFUbeD3S2u5wqp0QsFRfUCGAmDTVZr3vGBLf9mxOltrX
FbZNSpUHI6+dMqiJmy2xIDx3fg4tIe5bI2bbxArIyo9p5uRLemLqLaErEE/r/Q0DXcPPxtq8GcAk
XYGsD49qwWunHzMS0Cuy9x2DXBUHGN0EYe64ZpcmPHFkTzpKj4LlsOYT9sRJe5+wt3WFefNEHI7c
wrq2Gc0861zrCW1Cnwu3PMiJPdkGmr9SpzsvTv08mnaQODUBHvthhnGqny2HmpGnU4JTKwF7TRgI
GA4zT3JLMRhRO8f+vrpXmOhD1QVDaF1LBBR+7pLCKXWvE077H5Ly+F9AQ+sEkGaj3K98MqWXLD3s
/z71tTjECKy8zqS2g0haI3u5mV30MDv1JsXFRS2DQ4k0UcoBskxIPwZnVZjsUKKqUlv7oWIWB6Rw
lqKYMv+h+njWWh0fCpYcqDuZw02swN/+O2MEmCJWdrgPJishEkZziXKF+dSmh3n8SCZrt/ZkbYL7
WHO6aFHXFGjkD6+m9RKglb+RKZ0q4nvxtxVL7WS90jFq0WWCp4p/dPMxVnXPGv6zpMpP34ufLTKW
ok/CGPUpRWm+6P3wUZkmSHamaLkT1NafFUosiPh6vPpRWNeyEQ0tkE7WnKSuHVlNDzVa0/cDZwvg
VpvE88cUM8Stl3SGskkJX66kb9Bi/2CZD/lceROm9/atbcXP2hoHp1kUmsWYwSVk7VUNXzqqOYy5
FH93Xf8+B5ozWrKTMh9w4zqw5+1wVA4qKu5Ufp7aGw40RUCmBLnG3p2aqxDdhcOh0oirHfWlOByY
mlRv0YGzgGCntFv9Q1ETR/bm3XH9rTgE0IMpliyBhafhoGCJq774IQEN//KAiefiBdQC6HUkO83Y
TWBvh3hQkGZwb+ew2p+z3gGphjcdm5si9+oTaCF86mJCuLfKZa3HqaiLaWpHd5EiR4q9qoJytWnX
8602nPZ9m3AKvgqW5MGcjAoCNs5TV9ITR+7PM9UmTcCdyj7v6rgu1L4f1bHE0IGGubLsS9V/1hdf
San7MOF+KnfPGso5NzsLcBcWXpl9kdo/fu9jcUBQG1IjxknSubHYaU4gzt4gWODdnahGSmpXOERo
6rIHcRbOuQAKaFp7I6tf+5qYMaRs8HDQV00bTymGrsRLG9/3ygv40wjk3Hwqr8JV5QBBnYdqhnAT
oO1q9DYbP5iOk+WCDumVJShL0aZyu9SyOICQWqnNpxg9eVp1zRK/kJ77mQAhyp05NMD8tgaqL9w+
h+l26g03Hkq36h7LjrhMS8TBwFevugmaAk2H4EwuAbCuAOkoeFTSA8iYMwgs1afgLoBasWjPHw13
fNh3dmKVfF0rSuQEQ+omNMWD8CAZ5zrr/Dm87VPCDtuQHWzl61qqVJUzhrzR3Ch+imI3M15mcExX
sua3Y+EZibu/LAJb+ZKWVtRz1KvoWx+t5WJGsaOlFhRcZD9tTCfIdGoPiaODL2+BD0zrB7RqIDE1
O8U9U0lrfVb4r+/omi3lMBxuBHkpqJLCjKEKMGneFNT2IpwFLXHm3BGLlyUkONwoL+FQJBbgoI0U
QImgVryyvjRmcyp725Ce9reNCGueWbtq53zCtCsyHe2jNX+c0c45dP6+DcoTOegwQitQ6gKV9las
zore2kl0lyjnIf9Wgyg31Jx9c9unlcFk4HQDvYncaZUu9SRYGi4Vw1DbylzAHAHx25vzZoE/r9qx
DsQEm5PLn8wCu6K/ArKKkLhDbOY3VDTg/28lnNulqDjglYxzN7pMfncqfFC1TY/KoX6W0T02fPq9
78a5nNSkeSE1cAVQ39m68kgSaFAbwx1aS5dL81I3oBMov+k6JCNUiTgXt7357YNxntZlXRjINR7+
ojDea2Ke21WWzXaTRERCjTLEAGN181KtfAQ3V47rcmQ5qeEsRYMGWG9/Q/7hlP/fciDQ+LMVUH3L
2aRqSMcc0WTHaA8Z29f0MH5lVLL0XPD+Bsl8lhAikLO2KG3nDvPNpN1kMxE3m78vq7JuQbIG1xcu
MqMFdCYCqw/H0sOEBnuxIPZ/+4utLHCROfWjUWs5bvitJ0HWK/NzR3lsPN3WcSsKHO15f4c23WBl
jv197QZVKMhijQ8Ggk07aq5RUTrlQsAnZYSLyzppelOrBMwcGTdBeyenF6Ml8hmUCS4ylUCS5Ua3
OjcrjW9VFFxMoUSHMjV/Q+0/F55i3mUj9G+w/0l5RLfqZWoo8N/GzNWWcJE5zLo1djU8QL22XgPM
jFzt0biyTDfNkEIsiH9QSouiRVGOi6RmngXpPFB3Rer3ubS9LOrFpMhd5wo4lwvzVqRyF9Tn4p+Q
OZgf27aCBe3uL/XCwGcqPg1E8EKSCoVaDhf/S5HUgyLUeH9n47NqJfcTFZCUBfb3VUCa5mI2ho7u
mij9oypfCqr7fbNrEISB/4MwlYv4tk57zKlB7IER0IUvs/PjWA7t9tPoB3b5rUPbM1pO3/MyWlnl
IABd/XLeLdilWFTtLgiP0zAfygjEtBIBNtQH5JCgLUejD3VUKatGe06UwDab+Ps+aFImOBSwikUc
Ah31rtm6rbrRMQWBOAYoCxwGSNM4LCAlwfsu+QAvSFJvfwXUMcM/IMVIlHppxBvfiOyitA00Lqhe
5BuePvmiX3iCSxWANpu5Vo7HPxt7qR5yQ8TGxDMzGRwsKC8WH+c7KBqg5GRDoJDMbJLrZI+wVTjp
Wm2JMSt4xeV9dcKEnCM45Wtv2Xlsh8+iyxTZ9j8tsXX8M7IHbZwktDgiCnQuBpgcrs3/LjGI5P1b
MPEvx1xTZLDqwoSR+WNd2IPoTfLT/jI2e7bXRjicKDT0KQYGPIRVkOMbNrGbX6Ib0S4csm+COL01
Dh3KuU6yik37NfO9oLwI7YEpqTR+aF66+a41Pahud9OtauJYB2lhYevFexJ4q0/KoYYSY/JkQMOu
m1tgJtNKH00e3rC0zv5XpRbKIQdODVDwsbnQrL9p++uCSWidyJqQG8dhx4I2Lj0d4R1K5kwXxvvT
+sv8Y6Ag8t7TjLTyEp274FfBsqAy36APuHvMxIe4IaJpO63/tjE8fWBuyXElNrig9Gf1HN8YN6En
eMVNeGnd6rPiJef8C3UEE5ukc5gxYyykzyo0abbKYI8xqPCex4C4rxIooXMXiUIDuz04kDsQXZiO
NYFcl5r0ZzHzS/Zs9eHYf7BCPhl0K6bU4IFnTFoNylfpG9SD/AXcr5KgevtuTe4S+6QrY11lCUOe
ImMxqZ7UehFo9tzMLdGFLnzIukum20yLoHIovQgWlr8u0sCEv44ujV/UzsJSkXGKIa2lRypGuutD
UurXJEQVc4hAbl58etc63+xxrmHmGLdNCqQ+GayDVL/wA1dFD6/PhmHjZ8mLziHI1F3CLPvZvWVy
3jLVoJ5ACm+B3qs9+T/eBL7uBtIPRfB/UdViv7dnj/OdxECnq1LAd1CIYa337SFxoUDmZ59DsDD/
C8IGaoGc/0yqgExRhMOm+jq8snGk5ElwktnuXkSXnkfaDvC3XeSOmy5qxDRlRZRYvckGwe4bT6hz
Aur/4erxZoU7UtSyH+ORPUzkh/AzU7HE9cqpvqPK6jEpE6oUuYkoiiSpkga1o19o1Y3cKCS9wp2j
rm7i4hNJ3rX50d5+n2f/AXOT0JQzOnaz4Nx1N6LxYaKKxNtXxJUN7rWoCOMyZQW04cQD5Avlc3i0
bmpHgPqnrkKHirHVUAfYNnStbHIhHeQNit8J3kPZZfRA/ueHUEu0Qy+AOt2TNNvLS1/YMfok7P2g
JvaLHz/HK7KLwgAlQ73/YKAvVX/d/312lfglhlfr4mI4H+RCkPDociNF8A1TP/dL4g5Jd1FGw27C
1K/1kXD5TTRemeSiWM+tQNRFNB0u+eBIwTOa/8f6rlcfFapWQzkjF8E9yMalLsbcZF7ejNM5qm4D
jUj1UYvhwleI5kaN2wmZkeySSC+J9TUdrhNGFyf1aX+nqMVwl8LUjCeUjXFh04JTppyK0E/Hl30T
lLNxd8I87kAk1yJvoQ7ll7kxL3lNbQlhgp9IrzKpT7IQV9syyw9CqDp6RnGpElvCz6TnSikFegIT
qfxcVa8mOrBM7S7Xj5Xycf97UUhkcqiQFyP8q4H2rHAcQd92VNzEjVzxkw4V4uhofqFps7bv7W/R
Y7JDeXWHUqtWKOYcJjvZldoBKgReqN7K1rXQH6byflJtecJiD8RK2c/u4AQ/kN70pRGbWYJWw6fJ
NfzlqD4r194HMZ4rnNpjRsAS4ewmhxFzFhlKMGOVQ1ba0uiLoehEA1F7pIxw8KCnAchMTLBIJJrp
LXPkFcZ0l5rEm5H9yt6X4xAinJp4XAZMH1lV8pinymmu1cduiRx9qt39XaKCi4OIWOrryFRxSHVp
/MGYwdyfkKMslCNwGNEMVpyHCgCvep38H/cVdE+Vr8tZhjxV6Df+/pKIPeJ1l7u5StFuitYfwTgJ
vT9Iz2ZEPLKIDbK468SgVlXfhAUGtiDMbOdgetKrdPbG9iFMKMIMYocsDjCEqV/kvpdQ6ZS/J8Jz
ThIVU9+Lg4diqsuo7NEAL2qDLac3hoE8LTXbSeGexZa5AiFBCbKhbkG9k6DNXnSST5gc8AR0hqsZ
tKNFKNmAou73HIFDhKEOgzgYULqpagGKk3i7tclhDKhBIOr7cZhgZIluzGmMF3dn2XIn2rV431O0
LJQRDhLqNBOzRocisCXJNvQOlgFvGMrVtl8WbyeFxaHB0lbI7veIVPkQgtV+AZ9B7cYnDLpB29si
B87YP72DcxYHDBGYZkrRAPjMimkPoOAwpRtdgVDeFIF+5nHfG/aNQZbgZwcs0zwEASgStoFSOXJr
z+MZnKNuEzp1e79van+zTL5YrNeaKrUhHp2idqOi+cY4WVQTJduJf/50Jj9IkjUttPBiUIkgIfdx
SHVvbpVnM5t7G8QAHviy7+Q4Is4KalkcUAz1Ug9dyh7v5f3Y3ZX1QyNRvUv7aAe14J93KRPLEJof
qOgiQQCsuAc1kJs7nW1dqxdw+mLGiBIhoFbF/r4CpgVS4iiK4LmkGKpTmahUReU5ohpWKCscSCRL
LfRSin6V2Lzt52dwFjuhRLK+MB/e8woOJeK5SDS5xFM6OQUHPCiOnY3r10E9UsVRKpg4oBCFJBZC
0Pa6JcodivEox6UPzl4BN+aQeC4R72jkSLkNiqJyyCUsCrOI0HK+ZWQk6dXy5rvRFx5A3X9THMgB
SMIPeVrHvK2gw2JgfmoQfClDoWKCbDX4dN0xc9IMDC/sxAq8fdwg8BfiUD8vta4iNAJEuMOG31lX
U/lQOuGfxh8j9jDzij+pzI7M7g47/vKjBL7y/UyqiiRKmc58ZvcvMgQKcqe6UTFxPHtoEXEFD5Pa
/jT/SAeOhd18ADpTiRIiNH58lNU/EYFELzNqKHtm6tdUdEZJt0dK/mr/wmb+uJ2sbGRl1bdFg7Ln
XI2+rl3ybLCb4LbXKWelDHFoUoEupTR1vXWXO+2puaiO+GH5COqvg3EtT8PLeIe496UT4TfUJ+TQ
pQ+1NhUEvF8bVzxjoANsT4yXFg27ul+DnqsBbka/9RQCgcnPvjrq+Ti07HZlGB/Q4iM2XisSrWRU
6P8g2l5tG5AsMxUVT8jwe3bBJIzzF0GkfpHvjAftXPrF4T2zyFAx+/9sp/mjQXplcqyWpBxjZDu7
AH0rXm4Re0VsFc8sIYjamIYpXiej8DHFdXS5Nd5VKH5bgsyhiKHkfRiPqIc3sfRs1fp1kcLDvsdt
uzlG0Q0Ng4+Swm1+Vcl50WNwzZWm4jSZx7aHzlL9kFnevp1tGH6zw50zkdl3AfiUwAxZ3UNTTi2O
+79PrYM7W9BvETRBiHTfDH7bQFDtRkuwmO4J1wLik21v/N9L4RuiUqFOMEeIQnAYXlXFl8PPVeXv
r+Yf4uXNBr/zmppN+owbmvkHiC4hzRK48rN+mpzJY8Kasjsf0WNMGN0+RN6Msr+vIsY0k8awRuwR
qK58MIRiHrzx+lflzKbqC6qBZeszaqJuKEzKU/1FWqKb2lwxWwWPuuoujzo8uJ4yagiXssHBqYAO
mc4akDetk2M6nRLxU2l92v9qlAkugNS8S7JIg3hdmJya2FeNUx4T3kCZ4GJHb2s5VBe8uGUwhqCn
SE4HO6Em9CkjXAAtU4xk5oTHL/huH0ZMX3ehfB7Q+b//udjn4C8qq13na0SykquhJESoaYQmiP3m
5dQEoO1anoy++xB3GXGME6syuDjSZ6PP6gYcOVZ9mjs/Uf2wJ5CHff29FXFRI3aL0EctmAuN9lVf
3GW8CTHVF36qFdletI/7n28LRtefj3u55fUM/cRJRP0Eme1SC+yYuvhsAenaAv9uizE4hJlBoM58
WnSEfW2rpl2ORLcftTHs7yusCU2zzCYw4LqQurW14NCCq75qiOf7ZufnejFc/C9zN8adOKPnN3NU
tK9lTwFk1UbLFv1/01tOLYrDAi2swnqY4QpF8UmfjgNYOSVKkofaHw4MoFypxh1TY5Tl4dxWpj8G
qjcMpScoubfvbFSscpDQ99oMwZgf9WK/z0tH0q+hBfnH5aakCLAJv+ZLQ1oESudBQ9d8Gj/M80dp
IIJ080G28gS+MDSa82JKEduaV3F2RtNRHUZtETuJdQtnsNP3KUuuTXLAANVAGfiD51DjxtYte8az
DEj2PUlO2llz3jfasDbIgUOboNwAxabBLYcKHN/o2H9PW+HaAgcOclBC1HhBhrktbmrTM8PH5X07
BfYW3bRMWZH5AYohaIwxaiek966SP4GXhikhppfyxKhKhdN7Hq3ayhy3pKoflVg1kacahD+GvLBN
A3IxI1Fm2LzPra1wcKfkkSRhwA64Ldnp5zSG+7VYWOqEl8ZL8DpHYpbu0tkM4NXaOPjTEkEY+hgF
/lAob9pycVQ9tRNxPozR57kiQmwT/FbGePCTojC0GjzxICF7VwvqAR2brmFNRGKRWhOHf2ImL2rW
p6Pb9cX3Ioicsuh8pRRSe4zwDYWReLpuItNqWRwIWk1jJqWE/FGuQ7OlW6qzFcvEmrY/naLjy6BL
TefTzAaEguWCUd21wVNWnkftMY8pD9xex5sNDo20oqnjxAwxzXXOTSe6j0D4OBzBI3T9/6xQgdmh
/fNjG3SlN5scIA2Yrin1CECUtd7khjc9njGdPWcOpmI8EE2Roo9sM365i60McsFs5eqYl6MwI23K
ypOMDUM4sDnC/YVRZrhoTtXSwIMGQ9x4wYAJSXVGFNya+q5sBDcTAz+Trm1x2rdJ7R8Xy6ZSG7Fl
Qq3TQHRZV1kiNov6fS5848haoIeI38/RG1nhypdT0/WUBS5yNaXHPTnGediNN1F3q1A9kNTvc5Eq
mL0qmBF6i/rZwiNMO0WUhW3s+duf+Vzy0KsGOEQQQ5ZQOs1034jPiyqy5sCUjFcWjzuuzGeQkxL1
oCSS2Nid80NO2Umd/mvnodT+L1hKCATi88dBPith1kElCNp6zjwEDlL1rmZQRNTEFvEZ4tEyB7Mr
cbZr+pdh/qq3z/tBsn3hfwMAPj2sNBlUYRLkZthspOQmPrjLqiNc4iTeRFf5XWfDmz9wOFBoi1DG
MvBNW4pT3SRekn3cXxC1L1zUaypyc3ILj4sUTKPIhwWTvpni7xuhdoUL/croRattQ0zAZJPyLS2i
8C5IBkqJirLChX82db3QhLiBJ7Xl1qg4acJEHXLsc+wFDQcBWatN0MTDYV250lfzUNzrqDoKj7HT
v4bP1WcMrh2E59Lb/3z/cLn72w34TLBRJXIzKTh1lLvF/0s8APVc3PFsRimETN1te1S+7Rslviaf
Gh6HYTCTHGAXtp2Nrl47F4gDgfiWP0pOqxc6yLY1LciwX/Is2EZ+VSE2qCCFQl74t5diiKpoyZZl
6dymjXIVNQqKdIjZ2Zue2CMpQMiK7uKY6CTHiAqRFiAM8jmoaiylTtVRQwIzdGhjFvyraTbu/v5s
B+7fi+ITT4Ycdl2bsc6BULYLtbOLJnOk910c36xwl7pCHZRxZCSAkQol46cSN5KWwLh/uMS92eAu
cbGK8X9LgI3WGz3diT3hVj0xaRVGwlN/pCa9tt3uzRzbvJXbyZNizcYIuuSprv0KJe/2k6rkrvHn
O/ZHUWVZNCxL+qUWnTaGlIssZrX8UzU4GqrfaOLet7H96d6M8PeFKDOt2urZ/fdiHmRvOYJr7DCh
S4rp7ITue0TRtJU5LtkJ4eI8MiOUi+bI/CSI9bk1kPbSRuJM2tyhlRnO6QyzGyKthhlFyCC/m9ig
rrXnMnQEqmF48761ssS5nq4MwTSVsKS1IGWG3O54wQigUyp2Sc7Ebd63VrY4v5ti2WhyETeg7BI+
ql7im+7gVJ//GhLvCc/YRIeVMfb3lZNrkRmMogC63wCTitpcX3LGd1cf9v1vE+dWVthGrqzoed+K
ZR6h31q8KvWhyonkOjuxfzltVQmwbQAuNX5OHM3vTSBKUosravJl7JfUtjJ5tgfZckRzvBcw0O9k
U0S5+fZ5u7LLr6uw0s5iGXdo7jqy09pQBh3t1DEc4Tq640k8Gq5OycZvB/PKKndLSvuhlmu0i7pB
Cjam5rk/pActtcU76Zwc0ULivIerBv1lf39e7sKUyMowNKE1uy1kesJH5Mn33YNcEXfwSsqsIJ0H
NXBk2r7+VWQUPiuQg0m8EhK4VJPKpju+rYcfKJ9TLTabUMW4yTj5gyI9VBrVzkuZ4BCw6qQhzmcd
zXToeIyfTfW0/8k243a1BA76kqnKpUbAEvLsWHSBrXR3c0nAK2WDA70lxzRrXqEFxGwu0MkotJuI
otajTHBYl8dzNgdGCO4A+ZJLN715CKki+S9twoplKJIi6ira6NF8wadxe0NJah1sOG7vyPmB0V4G
p/Fe+SPBfCLcK7/LSH0Rfvd5k9yyEvT0x106Qc08bZ20f5ial/3t508+3gAH20NtabUugBMrWRq7
lU5GazhtjOrLw74dfn94OxzApegBqlUDqdQ4vRe6b93ozSqFZ9RaODhb0rTMtQXdkhl0y8U6spsG
cnL5U0vxUVKGOBgTglyuswHUsWkg3i9DfyjEzJHH7jURKEI5ygE4QBu7mCnnwFQWXOPRsyriLsy+
yfrA4/aF7/zIUymwZlnGzceqvHH8lkyZF0TgKmvisxn9Z01d3hyHZj0eRYvawpz11MU/VOnMU3HD
GmiZxEvygTpY+fOct8ehWxHGtRJ0sIdOWlsLvyRgetLnr4l6DdLL0n/ad3LCL34hXK1VdS4mxhGJ
Mqkanorxj679Ivxnvmx+VRwqTG0oS2WMtolFLFERu1GND6l+wElEvJe3g1YV0eqsy6Jscs4nzVoe
QZEarDm1YqvWayShba8gDodfzuy/VvO3FX4mJg/UIFjAPuCWDSjSbROS3uFD7kB3IL2oX6Mj6Jmf
37NPbxY5LxS0OJo1JG9csTJiJy5kTxuqD2MfuWE3ufu2/uHUeDPGuaAVSpmoo2jl5t+rU+Q0T9Gd
dDs5kmN971AgQ+XgSFhkv/hrTL9Z5I7baaxFOYJCCsb4WPImPg+25mmHv1otqYoI4SP87Iw5tEbR
yewtbd1q+mGcPo6UNOI2Br6thzujMCIo6I0MbjArAitkXNvWSDgEZYE7nYqiFZYsBd+GNPudcgKN
wv6WUB+JO5mUbA5NS8RHmsT7ejqLgx0G/r4JFot7m86dSZkitnPJDljGcNXiIj/6LJtB1Ym2AfVt
LzhIqINp7DImVpzJf1rhoVliu1JKp55HeypzWzdP+8va/3Loq8OyVw8+uTBqMW/ADGbmld+ZijfL
f4pKZ/+eFQ4Q9KKMTbMHcFsLdCONwK2ih3Z+3Dey72QKPxZjzAaUEBn5c9s/zqmPg3b/938hOfsZ
SBWRi/tQMOZC0QDXUP7S7Pix8plivfageZii9csLU2SqHKp9ffsG8T+PUPipmFkdp1iLcMSKqXZT
IOsoVRnan2JPzmS/ECyXWCX1GTk0aBY1keaJceM4yWmc7eiZUYOk1+JYSCiNsqlNqiiyfa6/LZGD
h3SYUquzQLhSKp+q6c4cncW6FUBTur+0/dhSRA4lKgx6Zyrbv0lKjhFUrYQYk21/BtCFGjRX+q+l
P95dOMQQ1Vw02/8j7bp25NaV7RcJkEQqvSp0mjzj/CI4Kuesr7+LY5zdvem26m77zcYAXSqyuFis
sGoACybChnFz6EYjNQ9zt66fE31FjVxsFOxlVplBIBV1pCUIUTg4tliEc6BMN2u6eI55Ew0x4boQ
XgWTA5VObOXKMgJyHd2bdxrzlqDEnGAHBSOHDBxoNDRS50/Ob3ZWjWMwtyjNDQzHNU957cZoJG17
jCdjaAlYdLf38lPZuAaBkoTlyLnONG/1uDWBXznX3aa8xXSeyLp1MF3O1D4X5X/NeUqW87r2F6C8
WhPLDdEwlnYfDOcRTEvbB4HcPIEBFwIwlbGwTUewAvjtbfoo5ksYQXHUvOHYwmf6Ox8Gk6r/LS4t
cTcrYqIJW+/V/HNV7LLkzbZKBGq92s6FRrnzP+76yH5c68eIE3lC4lDJHS8GktCOUwEV23Cfpfco
IKr7vxQh4UVVlXPlpBAx8tu5ND2Wfm/D79vL9Eu2WzYtCRystV2sUAU4pMcB1whGntlog3W1Jzg2
O/UAnqltgcS6yYnORk/H1ChRk6CObwflm5afppxoRqKsWU5s5m2SZjN7HZcy75KDYDc2j8vDz6G0
jk/dVpRK+r+tuTeNRAnFDJNGiVD28tANmltRjwxKiORraENlVk2GeiHNQd2fvjdjEBaRETfhd/3e
qWXywNQpn/p0EXRurPfsvQXqzOVj89Xai0pnssFRrMuWMKHyxRHtdWQWFDGtp/yqRYF+yg4prgsr
Pf3/WLuJhyGTp6g2c6Ms5oJ9io/23tgZh9QP/eWh/Ky++mmRTzmghBsjjyVz6lk3SwMCizUJptp0
7aw5GA34op20JorhiRtJl8BiUZswXQRYcKV2xwyvg+JoZAEvHjAvLcCM5u1jTKkmwQYo6sNq6RBh
rp2Dwi13UE7c+jSob7fFECguDyqrVrOLU9Flzo1dXBwLcgCyODYbNihPKONFWdlagRbNBaxpx+hG
VNQWCJi7ovCifm7J8kLKaZFHlA2VpvTmiIOsP1kP2XOM6pLYL2/G0+yJnvYQDIZ0FS+BHnIknYdx
pxsqXpF6Br6zpD71Q3HbtNXL9nYRVsHEdl6caC1r0NAIghK/UiZ3MJiXMRTXDjdh+rQt6Jf8nXRt
MQk79AUDHpl4BOFpsBvA3vYhB3dSskcl9OrFz4Kiwvr4X1OuP4VahoZ5MAa6zaT3QthyzMXKYPRj
kezLqr/DZMO7iZyM9Jv76yxHOsvGxLJwbtBE14+N1+hvmNofmvRxNXfZELs4eW7VxEGDAiVrdlPj
OUycP3MIz58gnW+jm8e5UiPkQW5R+n3IAlDVfasPsycI4qcvCvFE+Q02/yNPZngdhzpkGYcDmjsi
JikabTCE52AjOvB58VuU7dPTaq6Dy1mmFITItDWNbROFforxNWPfwjogjPT6BXcWIDkGalQYRaij
vTfFLNn+AT1qgXOnfjBRtaw9Ug4CZTUy2Wsy544SgTIAk5jsu6G6UQMxX330cuVR3fXe/6M7hdJP
Ou5G1s1JiBIBfznZp58ME9nR2etuHNCZuavYgvouAwSsjqXq0olni9GurYrFbNZj6NwWbHJDq3Od
YaRs/2qA5UKS+JILFKvr0EqLGbWMTnfqzBvw+CCIbB/XJzU8qbvwA2iONS9104A2SUq0hDBlbDVl
rKGlTVHfxfxdaX3kVe3mhlsx4nFx1fgvlJQwxmL6XPc2jD+t1GeU7t7oa0QspMCIX+7WCxEShqhO
blmjhYas2kauM9Ubz0YVFndAkhZiPiOfNddRwRJZUM/lq7fdWbDsNUxjDAarGvHrqLwpSr+vYq9L
KUIpYgFlzyHkTdJbRY1ikTa/Z1X7Ak+FQEVKDwk/ei1cEy1CfKNDSCPXURr8I3UIv5GSIb0rRm0J
y9mAZ1DYnWep06FstGBeloDAQkqOhBWlrixWaeHuRLP2rRH71bN6hzLNyuNH6w4c82Ugqu5vqFJA
Sqz4+8VZZtGyZCA1Rj5yYvcNi2q37xVX41RLEWUNEmakuoUJNx3Qiesfx/KRUwzlxFmSORYqC9TX
cyrux9h/iNXQ7TBhTe+O5pD5unlyqPkwlD4SPOgVBqlmGszCjE+Zc9SS/bY9UL8vYcOwjDGInVC9
NvNvFpKdRvG8LYDYeDnPrk48q+MOL4exdXbjt4xle40Mm4lV2EA4LnkQldGXS9L0GAT1VdtZOxCf
gEz4Jxf+5GvB6PU/kGb3aBpmSjsJGeI2x/QeA4LnIvJ6+xipk1vVH7eXkLiM5Oy6NS5sSlO8VBhK
Gpnytm5z10p1V49ujISop77uvZwxm0v4oCyG6mgdCqr18lFzrA9huW/5QxLVnrYGmXGnT5mHIJuC
IltkBlz7/bau1IJKOAH+NEtNZ5zfuJ/cMiu9Vb9bGuJ5RAmRQCLsIkdXLAgJ6whjipKAIdJmzaO3
rQtxtuShp3Ov4yrCCFcf4xm8aEEmY/ijAC7nzLaZzQwmzw5UtW5GeRHMYoxyv1+sY6wuu2lKiabG
31jFWY5kFXGmJHrGQVsRvh2KoD4y9Fs7nvIWbJvqDo88suP6+hadBUp2kKhav1pzDZ+lPepK7Bpr
kP9X3tjXZ+TF4klmoMeTsTAV7fcYsPJ9qftbq3G+mL1NhUGvBvMu5EjOZJ+spc0EfXUMAjhnN9+s
+xKe63wX+dTL+LrJnZdNui6mWEnUhsPjGlExYDiTq1Gjna4Hqi+0kW4Ms21LsMvgBmQYuPXKZzci
Yfc2fGCguXd8amb0tiFwOQ+uNYrJWgSrwcmiu5Ua6HPpOdNh+6RSQqT7g7dKYYU9agim8luPZ0VY
YSw6UXBGyZCuiixz6pKNiMk4zVPBX4rmrgmJi+L66/2fvcHEwn97WatRlE0eoi0zPmq77h5UQ49O
63HfdLvjvI8DvNUW6nWxbXJcToOHpkhKO5jmo/Q31bhXB8L5JrCHqxIUoFjdqowcx6f16yOcb2QR
tOc6QM1KoB74MxkCoTZKggVk88O+isCe7pSu6HVe/c7VDvEu2rNPPbr74xu0gQXbBkicKkx0+PfO
GavR8kVDqCkDyaDod7Yilx87v/8sus4ob5xcUwknCnTmmJOJR5Po0wKZxS7Za5/Q+eFXkGZ75ddt
9a57MP+DJXgX/9ZOqfNYcDPgyTFUoCjFI2oqC1eru3XXJgVqfDPC66QUlLPgQxlZdZ/MMJodpqiY
iIpEJ+Ne11wGgjp04QbUkhLHQM6BZyyqlL7A8VaMIE7flNGP7SUkrFLOdK8otLd4BIha6m+L/qKF
t8t+WwKFHq9revFGU8NU62IR2Zm/TsF6qx1Cv7KCBuix+Pmh3ZuWG37elkmtmvj7hcjYWM2ij1DQ
WRvWXlVHb4woMixhW7++Df6xPTnHbbA0XwpB3wk6bbfouRubuyS9Qb3jOA1wMd0hosb6ktYnQUif
o0bGFiQQDWZ9Yw4dRnEcnHs8fL8KztCkdP8sh3dGfjkNHhbRDKJ9SEQZEgbJZoFdej2oJkUpXP5W
J44XZYwSfCSpmcwrR9Bq6m47wy/XO06GUcVvbO2bhBnNrGozL+Bytju+729NT7tZArSBI0uTeOwJ
I+/d/JA/RaTrSe2enBpH/UXKSlvMavk0gT/hKMrJHJD9jK0rMqJ/6+xyOU9umMlQmBrO9mrkO916
z1h+o4QEgBBHTe4B7tPVtJsFQtQ6Cvok8kD9/ndulC65H3mdxGY2whWoessdqwOvn7SE8qbFj2zY
hZwaT9GEG2VicMZyKgofvKoYebfumbq39mWQ7JQ35tu/wig54N3NWTtyA1fJmpiFG5XpY5mSTs71
3bFsHRktC7xvkgdaOFM7t2MuOnPDvXVITrXqzk99wDzdVb8MB+3jf251//n8OYuUHNI2H1OrbzB+
yQCpt+4hQbjnqRvt56cWXo5wBJTbguJwFsj36+6dhUomUrUY+zUPcOZW86A4h2p6afPDxKmrTHz7
lhjpXgFbktlVNpYTPKuvleApOMvfZ0cGlzHTPMp9o7QSeHlxjQ2KmhdVCK3mAiXn6YOzZC5LJm/O
Z+9PjPG8ftLNEo9apKNPF/nAJLpfpvRu0ldCxG/8gLMMyRdN4ReWiQjZKTfrTvmguaKNH7wLmOIu
Rqjme6ogk1o++TpRQzRhtNgtxr5ZKKq2+IiyidwN9eP26lGCpDvFUjuL5zGqDKxEeWrqzG+dKtC1
5j5fVHdbFHGgZWKCIdTTJhKooZn4+ZrtFI0SQWgj8xLo6Pv6eZYG8FC56mI/1dnK3HTQ9ghqEUeK
Eiahhc7Lfs0W7NEUPvbr986JEH98lxQftpeNMj55UFqK/bFM9voQKo8og/OiT06gPqDV0NoL7tp0
r30jRF6Pz/xj75YEFv1qT2Ekct58H55yME3NJzFRvPUw+5YKpBHAZElIETVFbg2lYEx5ASkPqvwS
kJDD8L3CV3wKbK+7UGfFxJ5ewFKpR2CrKKFY0nbvqsl2HasGfW6QOE+VNrybmpBwACiBEnJErRJq
RYMsTxcGom0BtKPpm0i/nfWdo1Kdr9drT/hZPfE1F+qpKHMeUgv0LPlte+xfUhCCCjaL6E3yiAYj
xKL0yP2vTOTSpWlJCJLlII1yLAXp2vZN1u9NakAXARsyeSaL7GgZR+Rjamd8WK02qLiaENBEHGWZ
P9OyV0fpDPTca2nqDeOR66dweTTGnJBD6SJBBka69LNdQ06Tntr6Ie6o7hVKEcmZUIpVXRQND9bc
Sl3W3irNqdEeQ+cNARDidza8CXlo2lTzOOx7YBIa9fpbxc39+aCiMfClO5ZB7TlHKshKrZyEEp2l
snKycHmY8fw0adkxVqg3qviJLZ0kbFjUzFmjUXi15heezkjHoiGwf9peOUqIhAe9Nhn5IDIg8/oY
pntWPebkbHtKhoQCdZh3CYuwOfyTejJP5a7ysv1cuMtjcbt6IkaoISdHAN3rkIOt5ZNwgKcdm8MB
1+G403bj6DWtF4OlTlAifhDOc/w0VnvzvXoTla5zpPzNqzobmm6qjGEShy5Jb5Vq0ZwSjET5cl/V
N2n1LQyJw3sdXc8y5OKNZC7KjI1IJaRHzC3fF3dJYPvlQcyv4DvzEAeOP9eE0NeX7i/LeiFUegZh
Jl1nGiFcT/WpxWzWQ3Uad2Cm0XwIP9Y/NK87Vn7jd2j2YN4aFH65p9b2+vP/4hsk2NKzAfMtBlRI
wH/Hu6jz2EGwu3K/u2XBRJIkXT3rF+IkELOnujBVGwQOvfk8l9/SlMroiu/dWlPxARfXZFMnJWsZ
+KTUvRh5W+6UIH3P9nynH+ga/OsH40IdYboX0uqx473ZYqJX33bxFzBs2DdT3lX6seCW8x4jUZJ3
izNGIEY1UE5V1Cib5EtnI/9q1i3zwVLf3jeNnoc7VhvrLSpifgw55mp5Udk6bznjFcF8c93jvPhi
CQnzNYqnXnyxhoTWndbciYi4GGZeIhFUvxE1e3Qh8PWA/4VUCRpDtQ/nEbU+IJrL7pMDahK96TFJ
EGFCqyc9EIJADCahZAtfyUCVFOpvIs+JH8YZfCEv22B/vaL6QiUJldRMt9slggyhkh4MjVtrrmCm
ZXfTrv3cfatPBTK5j+tfWrhcYxKObR1ZFbg81Cf2IJoiEeBywa44CSAO/iv3zasLeFZTLjbhmcLb
WVtRqWUVHhINXjn9UYzrQoQEQWM2Z7Hz2lsepI+ioJMf5+fkVt2JqIzxjeqPEBuzgRC/FJh0/dqz
EoWWooVacCFhhtf/g2qXsEG5tEQts9qJWw1PYqVw9c9j2rn1TNwglAwJfvJw6VtFxwWSdJlrxJOr
55+G4Tth6ZQUCTKU2R5DVbTntF9TjPEogtcg/870u9yLWj+7/RknpiyPuprkihKnbMO4XvHiMe+G
IDpoGAVpecmxxKhOMU2Kej9e9a8vzFACDaNuq3qpUHxWrHeOO/D73NwtR2ItKSESamjFqJRj1mJY
9acRY9ze1ciXzAftPl3cNpj84WtzzIN8T6V5Bb5u2LzMYKVnqpVYs975s4EWq+GuL7+P8HHMd6ae
e4SKxA1sSF5Nk7bTZIt1bFF1uYB4UQTUzFvRzkXndinFJOwodVQu14WD4iZrCgb7AypX3bL+1lS7
sXj/l4pJvksWlaVaxSh1B5X1V+ZjmrSfoVlV9HEp/t9avyE5MsncRC2z4enrn1bHrY/I6WJYrfoA
EvKfhfWkRGrjJDQxY2upQ+6IaM0UCDZY/i1EV7WHfGgwHWyKVpfaOglW1ppxMzIQPumzZ8XGaFdk
apoGfR/V9M20Ep/YPbE7W0dAfM6Fq5bFyL3qHMWL1Y/pB9uxQ7ZfNDc6/uzPzN/+UezkDCeGBCdj
kjZpaohMbPQUV/cVRZdCLZ+EJHGj2LzmYKRmfR6Y0zEzb0P8C8EnlWRSJSxD7pNZhoLlbMINECbH
4l4gVribT3MRCEuMAyq/S1w4cnpImwc9HxU8+NjIfLWEF7V0gb4S55mAYlOCjpGl86hE8ANE9ViF
gfT25zF6SiPq8UwtngQbvR7DF2XAQzQZgQ8d1N6ahWoX7jbH9U4l56ISLyxTwo1UH4d4UiYsXue8
7Sv+kvefto/S9e3hpmMy1cDkB+kkKaa+qJaBqC5vE68P132WhDdOTfi517fnLEU6P2Efq7bRiWJP
5U5zPqYJMuClX7ZTsK3Nb9yMsyDpIKlZ23ZjD67WWgD74Innie0jq9DgzV2Bsp5iK9tePzRA/huJ
rN5JizRG02w7va8S3Fem7SLyRah13ez+p5Yhj+ZIQe1dTwoeestJcBgWeHIhG75Dr7j3h5WYxlmY
dJbCoqrmQnSBtVEKqqCQP4UWRev9m0fkWYh0kBAZzAZNgT+osMBq/PJo7QTZrb48/mwVpy7EbQuE
pf97n7rCsqcqxtMHpAEpxrSgzdRrwAVJ5W+vn9izXsJeLm4mbakHm4/wCdXwZVU/JumfNF1dbI58
0YajHscdGnpyXT1NTn8Tsc+EsV2/XM8qyJCQ5JWpaBi41Uav+1I+hL52z1/Sz2uAHKpHVf5SR0gC
hzwrSnuuUXsRK5/b9TlDaB+ss962VuJHfvUYzkpJwBAVS68OK4Ah6Zjr9MqhBMELfD0Y3hQ/z/Hi
bssj7ECu4suYE1Vr209+4XxArf4+tSkCmdeylw2V5Lq9prTC3AzhlJjRiqBBbt9lQ+flCZijusRz
Ou7OPLtV2OL2GKetJrOXqcP7NU9jNHqEx1EzPIcpe5Xrd/m6ulPCTU8PS3ft6rsopVgxxQJvfa2E
KtOqxwNYOFGb2pc/Wqa+05bqKcr0l2Ix/HVVA7VxduZU7rb3gTCu1wvj4jxak6jEynFe7PrbBBq3
/BPTCBGvC72lmoQtcWz0qtbgDohvBVkIAymva6MDGeQnww2VYCEMWS4KbAsw3zmiYcjS+8Dgt/n4
life2D5XzRv0k//d6kloM4PwYlpHaMbML1WGtDISYXn7X2ew/gxL/XM25QpAZ2gULRIdE4O5c/LM
m9rAQL3rtirUgZRQhs8hazprASsdSqCqSd87Yexvi/hNDuCsiAQyRhubP5l526/rDg52gIDKZ5CT
+KIKL3233Bb75dt4EmkIQdVNzbcmbF2u/iuaSsSpwISeR3tnfDfW9xPFmkCs4i/1flqxzmYIwhWQ
rbtF8pZM3lA6SDDRRWyutRntyza/sarRnbTeG6iuWMr7kMv9ao3jBSnChu2HFDOzUIlnH1FSizHr
wfRAh8wppSSAyLW4UbsOEfNVf1drX1g0u8kYEwZO+L6GXO3XhF1v5yqClE2w7vQgCQR1Wh30gbJv
945PTYkXZ38D9WQuHGNsJqNDygn9pM9thdaW8keVvxmV/fah+s1e2RrTdcu2f5nQbHd1NHMDSS3n
YKLKRTvYfvHB2GtBtotIpa7b91mYBHhxBjK9WRO8pQk6kVRQMfbdH3kiZxGSe2WbZV7qKtrP5tpo
foBk+3EuKvO26/PhQZkt1KiZCDJPGTOpCp7rjt1ZsgSB9hCaE6/BS788VSC2rZFvVjzle/OhOVag
YKT6n6i1lNCwxKW+9gP8k1n53OWja/I/up3+0UcuVJuyaGKDDsuYwzsznF1LfbCqt9vmRyghV6oV
ml0UzoyqxYm9mZ33nGQaE4D26zE6KyEB3pwolT5kSKIaL7moGtv3Bydz/0c0Rh1aSh1hIhfuUDc1
A1sE37qtWkGcqd5sU+OvhP1uKSQ+4UKEza0oj1V4vnrT+mkfu7l6Bx4Yt88xW1klbPo6sp5XT/z9
QtiaKrrSM5RptM5eW56r9i7nROyCEiFBwhCCFStp0QEUKoYbYVLKqNtuihzNtqFdh9OzJhIsqFrs
xKyHJn1lGa4ed95kMpfF2X6oqbIgygokIGimSJmVsETQBwNZ66c2IhLT1O9LJ98CyVxZiquBZ/pD
s1Z+zampMsSuyNVmWlbzKC5EX1b5gBEPLkYh9jGx87/Jr/+zJ3K5mcNHY7Fb7Anfs13pazczLp9w
N+0EeUv+5GCsFmEFpEgJDqIyC9lsiLqjhwnzUUE04UZBcsdrt9s1R/vGOVKTPqgL1pYwYa0je9Rn
tFeIwXHWTsyH4n70yBBcSsjEHGEackFaGRYmZiMiM4A5n1+Xursx8rQmblhKhgQKFlLCA4/Q4xNH
3K1G7pbLQIggF01ChXEdtCjXECRjbn6c/dhDhuWx85EL3KUnqvaWUkjGhtow2BgjQlL2B0wKL5XD
NvZQh0nCA7sdmqYcBfZYk6fYO9ZgjnFORK4oIRIo1InNTFsMxeT1YxO/5brfU7fBdRfY1AzT1g3d
+mVqdxLqTqKIXlR1PwRslwkS2mcjmD3rxA/2PXWbXlXpQpzYt4vbR8mLPmsy7Eufqm4yvymV26Uh
lo3USbLmmRlgL3Dggcy72RcZByXQv4laNlFTXr2n4guUTpJhL/pUd3mMAGaSvSiFhxZH8Pd/27a3
qy7CxbpJ9rzwpq8NjnWzDdvtqi+J07pxvbjr+jZPGAGplEKScaP7dHRYXSPTay5uk9yZ8+waVG8X
pZFk3DzjJSYR4QSVKLMrTkYrWASjoNDvlz+KMJ8XTy4ZUqawq7sSl2vR565ivbRULvd6POtCgpT0
X0qwgFaiOBkk3Lj20l1ruSZKkkTOf6a2h7JvLt14WLi8KCJEZtW9uU8O68Fm7vDRwACwMohPg5v/
UbjpQj3pvov1xB6yAh53s3wawjzIxr1DxpuvXxAXUiRsWJ2sjIYKrx9IYB84nuOvrMj94jUovcZr
i3BWrt4RF/IkmFDtsOdDBpiwMCFzPFY1cUeQCknAYGvgnqnFPpWVqzwIkqLx0O3gEy8+ZkGTNRPE
sZULhkyLD1UoplauCTBi+JiGjwqVV6PWTIIGrS2WrlUGXNpl6E5WGsQTlZGk1JCAwRnQa2woeHMb
SVP55Ywo04q5au4Qru+2QZVQRi4LWvIGU/pSRFFzo/huqNGJZ/n+70RIwKBEuOs6DhFoEHfTSA+6
dtxtiyDWy5DQIFMV1plCRGVOj3as7BsQC5ZZQvhvlBgJA/oRmswzeggmDE9D2jaLUwyII3ShdkT8
/cI9GFkejk2GlEdeqgFX+6Dg1V/qIfS8EDEM1TyPEd7zY2v5a/Fh6C2/JBsVxGr88qQ3kdzGpFrT
MOX089qphRH3SANE78STJPfDj9NjH8xBs8v86UDl1K9fpmdxkg2shhZriqKih6RvPY297XH/FMUH
8GnFf0SkdKGZZAfcyG1jFGNCZqNzVzZixLSf/NmNfdZHsgO7Y3zWY0Sb09S+q+ohyNXouH1srpva
WYRkB05bd+kcxRARP1vliXPCzgS4b1mA+PuFndUschx1EJXm/KuinIpOdcPygS1UGwUlR/IMe5MV
ZpFOE+Dyk924k/OcVjctVcZDrZaE+81a8pXNDIwk6ewrVuhl5ORtSoSE+2MTRUXSgvmuajHJ5LBS
Thrx+3J+mSlp3RgzYp+GAm7Po071FhBnUE4uj6GtMAyWhJNk7AYEApb98jjMLzE1nIrY8Fev48Kw
IlQO2sMAw53jwLAenOoYto3bze+2zwclRjrnXVPqRq2pkx9jCJ9bpYk/T+WhKvCf3tbebAt7TVhu
nJbXIM+FUhxDlZ3ZghWzl8WrXGQAdy4GVLGj/sZ0NU+Uwk/xrruhgPP6rfYPCsi5YaYYmj2HJi5P
bb/auxYzgSuC7JWyC7HQF6qlSV31kaZi9iyebrXTu5NRue10m5dasNbftxeS0kdCg9FupgwNhSJk
kKFgzGvmXbn+SQHc+QZ47Qq6UGhI19C0ETDyy/COsWNr3nT2bluN13XfsgcJDBCvSMzZ5mgfQOv0
7Betl/vFXj1iWoqFguPaGw7piap4oqxQTgcbIMSc2ghTDG9U9Bcuha/5WSD6wZS3hoEHnf71ZyOV
Q7wUCGiSc8Rlu/S1qodopa5SVzPujPbr363na2XMxZ6hgZAXzRT2fvlBM5EVtHYJyqkbnOUTmG5Q
eiG4R+j2mesgYnOu6qoKmjFpG0GLEYWJYHsPeeHx5MWyMOarOjIq43B9Af+RI+e1VDF6EDMT0QmC
piM73ZuMOFeEInJSax4T0AaIUJytfixBz8/vxv45KT9sbxOlhuTGTbVq2UY0oki7enSSHQtftn//
N5GD8zpJoK4WurXGHMeq3xXv+mOOyNj8rL+MgaDHb24KItdErZrQ98Lq2ikyTRQxwTcxvuTDqYk6
Tx89YyKSJ5QYAYoXYvoEI5ANA2n8qZi8aDqOOEVW902hWerFc+1XWDqvn/iSS0mjsrA0xOMhssCH
KbiiMi9GXjpAHfiJqgOnrEHC8gElAjzPcCfWxtcqAd35ftsart8VZ2Ukn862urqZQzE8rnqj9S+q
sno96Z7+BsnPUiQIyNtlVO3SALblPykd/RD9+8/Dzti37wTqoKfet71t1ShDl5Nd8F4clNDDmVT3
qMhtX9tHRpfdZbfV8f/D6vWbWM8/asqJL6suFdggro5+l6BFoNmDQXIPMnyvRb0xxQRMGLwt4USi
DHGCsH3no9bMXdIv1XxAfwISEBTZNmEicqIr6QYDxKPr6Hfqk/15cr4pVOKTsg85vRWnnY0RjMAI
K3aXE+ZlqwHmAe2soPyxojdR1DZnO8qHJo6WLSEGJr2ArUJHwW7HnOOUVbcjaIcJExSbsIEVtoQV
5aSpNlMwLUc9JQcwYsCNyN+FboQpOSj9ebMtjbIICStULYlZOMMieKy75uwPaFVc1vt1/jvMsCXM
mLkmRsiOGKS0zp5pcm/Mjrr1cVsZ8jBJmDErUc5BqCRIlHPdFd1K/aE85DY6EnRUAVI9xYQ1OFJH
QjFjKoZVo9K959/n8P2Y+YQ+xLXhSFHAKGxYbqqokRKEbya416oJZWbqTqQH0pSQdvXMWpoNXjmL
I6EnmYJlV1kfWbgN++6ktC/wUzKTuHApEZIVhNNih12OylCmj29nrcRYVUQ3emoy+/W0yoUqkh3o
kTEWDcNLg/XsZhyqW2bjTd06j2rNf1Sp9bWxTC+b7UdA1F0zVLvtfbtqF2fxct7IWCMrLRsQ5w56
EbmzpbyZ5z+itbmQIZlGHypW62QwDQuVc7o7z5kbotNcP2yrQuyYnDJajHBcGh0rWUSFv4JsmKNI
tCHM4nopxoUykntZ2HNhT2snQiCu4U5Bfxz2xV57nk8V7l3Da/cU4Sull9jCC4cs7sveMQz4MFb5
sNggQn1o9GB76YSR/YLjF0qJT7gQwZdQ0boO52kw5mPugHmoK+5TNbzJMAx+aPjbRU/vNU5NA6OM
T7o+2qJuUeQmMgf6LWN38R9Na79QS4KJqWonuxbeX1I/8mW/KreN87S9ctTmSDDRJVm5Ji1okq35
xRjuTRa5Of8TpvULNSSIaNWoQZUEqp8ZqJizO0y1TRNChPjMDQOQ00RxGq+Lk0CNeC09vb3PMAq4
Xkt3RkZvmlxH+b69bMTOyx3kc9+aRt8iwt5Zj6V2KKjgCqWP5D0CUnlcgKvJb2sEohLL1VZEOBZ+
b2DknWPaN+pK1dlfpws5b5MhIUMOzqY05/BPGPhH7b0atLE7vrf9/oTZIqJyqvWcj8otSTJ0/SFg
2Ra3wZ2EyVaS4KGZkwlsIVD2A8YKIAUbglE4uwUVFgiFaBaF667LhTwJkED2zlIL8Vl/fRD1NIJO
iB/DFzGVnq6S/w3gnrWTsAml0D2bU8C6KLcDD+krSUSgDq6xTw/wM3GsXf152zx/cyufhUrIVNqW
zadBQwYt8pN7Uf6W3EWDZ4BliJ43fv0wnIVJMLU0+ahN3YSLS3lJug8r9f64jlHn35cwql1mx0oZ
w0QD9lwXuyh+25r+9oJRKkgQtYSRM86ljhmB61053rf8zfbviyX4FZ/+UUF+65YDL9CSrKDctq/B
xvwFLoWrFp1vVB5ridoqYrnkZ67S2DwbRU/QuN7rY9D0p4yaukUsl/y41fRydRqOaui67falyo7I
1lJvM0qGhApWlKzKmuC1vpzyN5qf70J/+Nj4IPTf93fRzvIpDjlq3cQHXTgRMOF4KjSYMU9fNGdf
NR9ix982A0qE+PuFiFhFl1XUA2Kn5ov9zum+qzUhgQJT+UmbFNyMszURjSWCaXm6i4Kocbm/etWb
8EY5Rl+2Vbr6qj2DqS0dfm1QprJKERcv8sgduYcZPu5s7NqBaIsgFZNQYCo4r5QO8WOBo81pPpQ3
q+kL7o9ql+8xlzsjNCMlSqBgtskyViEuefvOwgtXNLyZmHbZ3Uae6k4Hqkbxujxb12wx7sviXHpn
5N2aqXEE2izB8AdOy/ecuTpYGFAU6aHVVWTXtvfuqjleCNT/bY76mMJHnuBf5nnqhcohC3OM4v4T
OLoQIp1j3chGbc5xrJj62Pc3hnKra8ROUXpIJxcNVmWniyt26Wcr0LQB9545xIGGjlJve8nITZKO
sDnrIM6bYRRNsHjTZ8E00iPttOavUSOat+Dq+bpYPvkmn9SBKap4A2QvrXnX2ZafOjc1LvO/VEw6
yEnXJSHTkGbtAm1neuVD4aW9K3QTCTWFuVT9N7Vr0oE2EbWM+hn5mnh6v4aDqyuflJAaeUotn3SG
dY6yC2tFhI9n5Qnzot/poJOaQaujLnOwvYKEPvIbBK8odKuL8HJS7cvlObV9RvVtia/9xY04G4P8
7JgidIcU6Tj5WT94xXyo2YPmPLaGX83307BnMRX6oMxdrlxz0BetxRHebkPuj/9H2nUtya3r2i9S
lSIlvSp0mhlPsj1jv6gclXPW199F77vdOrQs7LKfu0poksAiiLDwWmDeE09KaotjVu7gKyjW/qNw
wWqNAl7Eqp2wYsKJRcbXEuFllTk9Jj/tnxW1kQJiZK1sSXEMH0nqi6cmVU8RiOfR5HVMrfGG2aqb
ZfKNzCiKp003cLU2ATwwv7xnBe/6NIMziNw80y6ddjiaielqEiMsmhImIMeS9WyO04UzXujOkKnn
DAn5xvJs9W0yWoTfwTdsTzMF9FiCOsDsdZRSSY3lJmHjlMF5/8goCQJc1K2hhpIKfFKXU1ZeZoqt
ivq+gBQFSoG7QJ/AUVnETrDcBP1xfwHbaZTr6YscVY1cYtry3IAv7Ygciupzl3Z5kp//bfstb4oj
RRlIgJJIVNVPWdklNRAjnhdHLh8x9LxtnomFEZom8lSNMsqOqgyljYidP/LxbBmGAvGeMgx2OAYO
zx+Gh8CnMojEiYmD3bMmVwepAVIUS+0Gauxk+Wl/ZZQE/vvKX9d1VlZVhmdhPjOvBAmXKr/8nQQB
EViwWFXDw7GR/FDPDyGl1dT5CyAQGoZVAN/wdubk+9pNFuluE1POA6UA/PfVPtmSFoTRhIhKsjTO
jLbr7qI0l5jhSHrCndyOp6ysSMCBbNTroJDx4KheVWTtUjCThBcbJIBp4LADD+FQNrQdTVmJFKDB
Go0+TPnwOpWVX5UuPpS9cUmCyc36L4EcnYqwtZy5Uw6L1d1ERXP4Kx0RK2fKeWrGTIMNd9r7UH2e
8z+JAV+X90vhTIncid4jv4HI+eKk5uAmSePHikYNSNmOvK0kCQ+OOkrmcWpxS+TvR988lEfTt+4t
eM7/JQPPFWHnShLDioHCWCH1GFhm65EzKZjc8GR1zmTd59rXqiPUkrAzcWYJONIDqw1hx10/PDAp
AYlNfmnm9v2+KlBiBLgAD3pjLSEIMJdMdtTpgqBYnL/bl0GAnilAhlLXpZowLGWu3jDlIFMXOeF7
mQJY1B0CvpKOF9Q/Q8Gtc37L20spJilqqwSckOxyBjEgdC2wl+dqRtEem56UQSa8LGq3BGzItFRS
lpE/b3V/jB9miajPojxwMXQ4pjrTbN1GTXTv9H6DdF3gmW7xnYfH/wsTOoHlYvgwTMHS3BZ4TDds
8Vs2PYAU56wq86eR5Ri3UVJzeIkNFGOJRmOmQxui7LHJbq3onZq83VfnbT0wGKobmW1Y4qxTK42K
xI7xgFbjycdcIW9pY9Q3NYSrwK3iV7T5KUYsXbfbOZv7Fq592D4M9luJHd5ZCxUUJdYi1q/jVVR3
ag5C2rm8MacvgXQ3/tEsduu6DgGiFTXtcinWcfzdRQ2+Tt2h68/7J7J94lcRwgtvZinTSl5tbSX2
o5SC75HpX/dF/MZqrjL4f1h5JKy2rIrVCLgnul/B2XYxId3N3fneSg8DODNTBJAJkdTh8N9XIutZ
0UBEPvJRcDDUeHHQZOqlx+WY3zZ+lTl8XAVaTanmEkqsANejbOdll8Fe0fp1l7TRzaT330qyV+Y3
dzfGQjFZ13RFhO20tEA/YON91BrgetbB9Tw4M1q27aP8p9Vf1lWagN5mlFpLWqMvc2hO0nybLhSs
8mDqr/Z6FSDgthxKYWvzcDJIzvmUGn10bZc57FX2hnctAQ4/rH9HmgjiqJ0z0agBlc+Ci6qcuuHc
ZQc9PM/6Q1i+tZbP9vRpXx23Yfzn+kQYl0HXqZs6bnE9YY7cf0AwwCnUx9R6VHKK63LboK+yBMww
eqXolRolt33/pAQvcUCZFv/A3vYJiGHOemiVHJQ6BZlp3Q/O8lm+Z/f/jdz5N/7+dT0CeMx6FAcs
wsNyvvwglDqiqeYc/qeRcJRZiWWOdpCUJUi4oRkl0u7yJ54e7hyUqrTnP7/dr0sT0KKWdMYSzrSq
t7dyfrIGf7QjZ1yep57y9rf9vKsowc8zomYqQFqMku+oerSH+LGXrFOUSk6YTk6TLPeF0TwH8ZD+
kUd2lStAh1EsYc54ej/tYq/XLbdT8r8UIYBHEgVWN/NyEy1EaKNtfUmND/v2S9iUWPAopZo25wo6
xSMQZ9XKtzYnEmrb98bPbRILHi1TTfRJQ81UmQXOrNYOGjI67fnvViEgQzoyNe4iJDwD5dKa7yuq
tGjb67ouQgCGeQw7cw5wEEX8eS4XMFglTi19CLPX/XX8xp+4ChIgQau0rgcVxuJFwZ15P8UOuHEc
wND9vDxM/nymh1D/JtBxFSn4E500NHHc4YCGQ/m+/xS5CZgP2XPwPP1oBbE9atIWpRECNthJZTYN
/D8vjI2LXn+Ps+lSBVTUjkJXkZw9rZYcpXjIkwR3HMs5U3/y5p+Sa6oIn1qRAAWdllVpESAEbsZP
HcMIs4s8vN/XDMpOBSiQKiM1MgWxT6Wp0XBUZE6d20/7Mn4TOf5XFfCS+V/XcshiebEUrKP2O1wT
t4oT+1XnGD67R4Gvm4FSZL6h1GGb+PWnD6aKDfKxtbSGlUIB0+8zRq91Z83iGf4Urh8Ymz5rIDNp
VbdxEHmtPmmomQ8P1CzY/QPE1OH/XbgcjhZqw7gNFImnjBaAtr1YMzn0huPE7x0MVRZwZEjUUTNC
5IPYnfKlfNNiTJbkx27bo7wAvfN0SHHfo1FF5vZ0QuWM2sFlis7WUfU5PVnlo03YSfzCpUyO2kX+
++plEsZKYjQSXPdwyB1ZezHsh9z4owDYVUUF8JiG2W7TFD7TZAx+WDA0gU73U186+6awD/iqLDgV
5YgUUGai8igymFOm/swGVBSfo+7Dvpx9s1ZlATmSrp0SRUdjV1AGt8UU3WGAtLsvYt8/UsXARLhM
Oqaz4eEWycxt5be69DJj7l4+HLMK03IxvEd5ty+RcDZVMUixhM3cFwxlpQa/wgwM0LG81osYIrC5
R/dA7b9BVDFcoTaYWJlHcDaXKfHZ8ljUx3iuD0nzpqSWtnletqrbgClTNXRBxTE+KhkqCVEeS71T
UC1NFeRumtDq+4J6d600INQHRwPPkJNhnGq1OUVUBwC1CEG5lU5vjCkH2s1t+XXoDb9IKuLdu3kk
q3UIei3FSWwENVg7+g7cTdFZ1r6oVeVIwXNoEmmFbZ9pJUu4Ghc00w9BjOUEH/mQrfoYPMRH0JSf
6wO85mcqALMJDVdxYv1FLQ2qKkUzAolL9zFt+rNV1hhtFH2LgXf7hsR36ZfrYiWKBxdWgLqMchuX
MqYNhWjh14d3svx9UT614ZOEJA0Z4dn2mFbihFtwbFVbTWeIY9OPyXZ8zBZr/BnNSbTfSW2jcBUG
eRNjzhw0vVLft/Nbqz4F8RPT/+S6sA1bNW1bke0furPawTZVAi3LwcaWq28r4yibKRJoxCltwp0q
M1UzbD6bV6Tgj6okDosBLYTVP+PJptP4ofLjM59gJ3kUM/TWxq2lCabVWVMWBf2E5BZY5PvqY2x/
GsB5XBAgvoVEazGCVfVFJNWzibKpuP1sDecABAFL8G1fvzffHishIsvCoJudhcF1QO4vyDBh3BAG
OKcjZpFhCBUcvfbF9LKRuNo3R9WuhQpWlU+orWMlevwaDOVTvPySvxmPpWs+LSFI7O1j7lWt0x1j
T38qvuwveAt516IFC5vUpMhlGZuaZhcjeWwp74j6vmBUbTCpsVTh+yO76djbvKdUnX9ARKT1Avgf
WNlTV/Sa0cpIDOqTX93yGozkkLrW4Ibn+lb2ksuflGmtBXI1XQm0VQzTCQ30PqHA81D0uZfKmAod
1Yf9gyGMSuTjH/VmlBkD92mWvC1ubusP8/S0L2HLDVsvRLh026xWW1Zg8OR80Q45Qovh2byo5NCz
zdtwLUeAB0mOUTXPx1jjOf+GN5imboOORdc88rSA5f+tSgs4EUWmZkwtV7n+XkenOyM4cwgcEueR
d3KCsdyTBWdFeVtO79rBdnIq30WYjSYgQjpKpl5qWMOifhuSZ7C27p/91j2+OhNNMPs5k/UYc307
Ly2qwC/msT/MdZ8e1KLBFAE90uEizeyYBQ1FEErotSYAQpQWkxxauNLrjnldBSIb1HgPR3KaNnVK
Ai6U9VIVOsYVomi4foN3oKcky0XqqSw4dWFoAhzMTT6ZHSfTs95Jz9nbyK1BEBDrHiZozx5q8yMn
uaPmV1Jr43u8gqAGY1uaMEa9PMu/Lsm7ygjcKCL6ZSkZAjpo2jLOlY07SQvuMu3U1o/S3xqSAAxK
xpapZS2GCM/SMdIcWel8M3ve13QKfjQBDsYh1WcrrXmNnt36/Eq3/fY1jnzLUT35lLgLIZGwXbEz
OzHVobK47YbG7JlGdGyMP+nawruZoWnRYrom5k4MXRuqXOaM/CWGi4MBWUre72/btpleJQgqZoQY
StzzEBhDwbU8OToY+fPlkCTEs+w3rupVkKBnmamNnVkATe1n5Qddve1qR95p8l8qo7aP5ipM0LhQ
yqIqjgA+af8UJS+pcdzftW2juX5f0LW4Zbk09vi+Lr9tnhPrmaK4IBYgJkdY2mJGT82zWPAIB/Za
joQ/RZy7mByJuqgJFAsEfhkyZO18Ca17G1NeJY04d2KnbOECKkAEgTGUJgLU5aOsnIK0dJji/tVp
2MJVUyhFt+RTiIs60x/norq34vmxtqjCTGopwk2jqH25lBUC4TKrnEDyh+KrRiE+de78P6wQf2RG
C7r9GqTdCC7qtXnRKopDlxIhWPzcsyhhHQAfhP5xcNHUw/5pUN8XDB196l0jqbANoxk/6x1G6S2M
MD9KhGDevQTawjrDEqJIdmUZjwHr7f4iNnvFV8hrCxZeYH5eZMYIw46ueukvvT+/R37K626UNzP8
wLeNg2bxc/pCiOWq+usr519g0cU8SCK3GAJpJNi85+nQ3S632omdY7dY3MDhreJU/mh/J3UxA1IP
i5xLCCd5rHqfDQczpEJk+zgDCr7/VWgLbM2d1uF5M46nqbxDO4hm6qeke5Vt282RaqwOBcrOw8rP
tfd1dFuNjTNal/pPwqfX80Tn1f/+D3OUh8VmcIQbuXHS4LL0xGuBWijf6ZXl9lk8jGYInTTLuyp+
KjBtyALdEkXwSokRACKXZLPtONF22HyppSfESZyqOtjT674i7mOdLvO/sVpNzSx5LkxEr1q4BS0S
YnHiGuXTvhCOBHvKLiCFOWKET5XaCJF1w00e3xXaqe8zXx5th5XnfVm/8d+vliVghmUqcdinoPiS
j2AMPRSgzQOMM087qgeEXJ4Dn+pUpo5KgJBcTQLMyIVGTGp6lJbR7Yzsi64mr0pDMeITxyWmPRRD
7segRMbZTA9l+DJ2r3lHXOQEUoipjiZA8GW20CenoKB99COK0JU6oB8O5ErlOlMJ5LnFK6GfXeVw
lyMJK7nmO/1+8hvn8h/KGTn07KifGKFFeLZPRz5jtgG5K1xFv/tsYuaMdNRPoZcTyE6dkAAPVddN
MTjEeSuP4lp55yRzc0hS6tVNnZIAD2m3YBsNbGJhpU4ECsqKarojHHn9x825OqdZzrTKDlF4qoBc
JDwpp+bEZ6POXuPSaWRqPQJEIBtr9EkCrQvDx7Q5mYa3Dwubx6JoCjhNmayaIiVMyErDDJIU4zfs
C/yhIHoXUQyXmzCwEiGcvFIimRuaFQKXOpyVyQF5pzOVDylFEbXtsqwECWdvLnYchLzduAv9+rut
ubpbeCAxdCW0dsWO/di9TxzUMHjUDLztp/dKsnBbxLpUxwkvYkgzRweT76U95m51yr4vl+hUXaoj
lQnbrBdRVxIFvWgTgxOAYEwLavuWL5P3UfPOfCwmRim8mhgyWh0ptsZtvV+JFC6QJVRQp5Eg0CSd
Bs/4MfGR3S4XzjcTuBRVAqWXwt0RxLUSWApae+QeQ4hBQy+hasmOS39f/alFiR2bbDATiwUYP4Pp
M8hIZF78LnbHg3TMDxg9S7w5qVMTezVBqF0tEzrhf5Sd9sfyHXp80LdiuqhCcBJnqR00Lrjjn8Xu
rkcntm/Ky6LHhYpV5rM7X0xQsWpe7OeuXDn1F/sxummOVEE0cYBi66ZSSohFgagBCVTN15dHq9J9
ZRmc/fOjpAjYgpmTWqcUXE2s8kYxQRqjzKDcoTwZbk2/3JSr/eN/YwX5ja3liWwZ4O0IpbOVe61S
g4xfdnqMh01nwpHedgRW0gQ0MeZmkBWG09Ke/9HJ8i6+G5zokwKiXl6DpRN+6OYlsxIogEne9Cr6
G9HhpFTLeQD1ErO+7p/TtgSGeJ2FzgKQgP3vBqpGu9iyDP+M9cpJMRK3qtQ/UoWrCO7trM7IDmuw
+5RIBRvmyVKeOY+yRPjQ22pwFSG8oVhSKJnOL5hqrs9d9dwuTmikx8J2U+Pj322YoNiZOpisqbAa
S7k07ZuRCuBRByJodJDoeZnz8Fes6xjaXDqRdthfwbZpXjdL0OJGR+4oKLFZ6nw/jo928zlUP/2d
CEFvg6ovSrWD9QfNE+fKSF5i2dsX8Zur/boM4daTA6MKmgUz/6JbM3ODY3+U3kjuAvIeDETrjuPn
P4qAKVeBws3XdOjMVDjJPcpaT3krYUrFQhSGE4cvJvbULmiKMEFUvYmfluIhoVgtqe8L1j5Oixqo
CwAsVk92+V61PuwfCqFaYlIPs2bnVJHgiXTRMUeD8XwIqfnWlAjB1FutnjvQACEuZLRuJntG8b4s
iWVwC/j1Vvl50hrfxhVi5VOXaNMA37vS1NNsJ37XLHeJ3h5KlhHgSJ2IYO5G0yaZrcFdRP7+LWPh
/bTY/v6hUCIEe2cqpkwkUsLLBQYn1p/S4LgvYHMwiHq1DJFTebGXOG6SEg/kypXBaGs7luEEx8JD
Ka/bf9C7IziGtMDnNI/IehHrozRCAAItx6T7qgMQ6GN5zMDxUQfRuUyrvxQjmD/vnU/6KhyQxv2I
uXWOyW7sgQhKEkclJu6CqB31ZMJGjs2yuFETI96kBYTKEdr9C9eZZnQz/Cb+JvreL6oblJq7YPy4
TI3U/o0P/9OORFrlcWHVrBcICdqn7ByeikN3mu8nFw8TtzhSldakNAEZYighA+EG+DY6V+WNkjxQ
Y7uxdeRsSTS5MrWPAkoYqVxLFm8/n6TJUzLbHe+T+Wyp533rItRbLK+dmGQWcwoKirJF3EnHm86O
znOYnP5OjIASaVhqi1kCJcqlORha4zZd4GkKSVrOT2EHW8UxnLM8x6PFogHl/vEbFXGABez1yzFF
k191kTzqPU7tngAO6ZCaiRQgbREO7yL9Y8VuJooAebNGdAV/uoAMc9G1Zl5gSfJFeuVlTJWfvJGO
CbDOIB6qhM6JhbZjWURxJsOx0jTlc9t/l+bRke3Jxw3y8lf6IPKd2coSGGESL16lP0n9G1nHOMOY
WA1xOCLDGbgH0i4Z4C5UheaayWGSZ8zs+L6/kN+82n6ikBhJs/t0MNsB/R4gDfR5D03kJa1ba479
seSO4qk0MXvQ25dKILkhgEPGjGhRa+Qa1fSiWQeFit1RW8d/X7ko0pA2c50ypHxT+Zs1xaAlMAon
+bMysOvVbgiwMOWSprbcYxyg1upjNxFFPhRqG+JToZ+TQMmxEO1euue1MfGxiRB24YgduBNR+0wq
g4AHU6MPHRrt0EwYO8vBRi9h+hi8Lb+kt4vbn2XMdKdYWilNENChHEu9yWrsoJy8DM0x6z//laaJ
gbKSlfo4m/h+16Y3mlHdDnZNKDO1a2J4rB50aZEqgIF+x7IfbeDJIT7mrzbzEJvwZUwdmZ/2l0XK
VP9Xw81qClEeiOdW/N24V77wbvDI607jA+4n0K8cA/9P5sytcFyMjHUjqJT1SUIc1TyXy8WQnveX
RNgsEzChGDN5xIhNZO6Vt4l+Hyi3JRWi2lY22zZtSzZt3RKUrZq0cc5gsWCHPlW1n9p/4oyoiBQZ
pqVg2ppgrbnNZjkdItQ1oFgKjOqjfWQUDcrmGlYyBBPVUisJxgHZyVE+5cp7k5qGt3kMq+8Le7Q0
rOnGNkXDoXQbDIMzoLqoNimaS0KKaJaGqRidUqIlxjJuZh0HsvhoinH3NWrTHbguRbRL8OPV0ciH
to7jRy0+5PL3sXOl2N+Xwjf8F5dtJUWwxFhKgzIpMjB25h8043Y0b5UicVh20IyXuSGyudS+CV78
MGt9lRfw4mu0cizJq6ZepOC0v6DtS2e1IsEStaifa6VAccl4GWLHPGQHy4tvQxTMoq+nOsYUlyuh
0owvenVbhz2abEwV8qTppljutD+h6VdX6xFu6brVtXiZ4BYqWuTo6rM54b1tU44UpQeC8WfTEtu2
jSfCcJg8hpGjVf+QfT62HxofZWFe5LedU79kroxhVK/7J0ZpBf9rqw3stAC15KOGDVRCx87uWlB2
LAOlFptvk9U2CsiQ9roBtjKG2NLdPwlkyQ2P3QUFaYfEt70/CihexYnkguOk9fosqw2i+tNZm+dj
303OX+2byC84B+BW1RaYbtLVjmVOjgoWM6rZi9BuU8AHtsisVlS0tuaSnw1fVSqaTKCcyCYYV3Oc
SAwOPJs+jmXo6PqbsVJ9U6V6Eja1TJNVyzRVWzfEck05T2WtliGo6I5FfV+VX2UqF06JEJAny4sx
miSUdoBKd5pu9ebcBn+CoKtVCGCTjpE5DirGpGoacyqzd6rym06dyfajdyVFgBypCkAJLEkI6c0u
D+3wAX46JqtcDPc/ZNW5Cv1yBa2kCdAzVCwF2YPcenHmZLHDWaP4cFE59Cf/vwjcVLmVPAFvVD76
s9UwxMUeX6Typam8ejlYKRHu2/ZxV2IEwBmZ2ZsMkjzzHi8St9BP9hM761/HQ3SCU10fl4SMiPCt
+v1WMrGQU50zFD2WaNfuisFdksJdYtMfGChq5/qNZZuEi7Kt8Jqpahisrdqii6K2dl1PDa6mWtGd
dOgcO1IdkHYQQLd9pWOc379yBBDS26FvGvPH5cR7yTANPfGRQPN4h5d021LEtJuYtxInuCl90rRW
P4MjaMgH1I2HDqOQglyRABW1ih6OLIByYADjM0icDmjr8CcD42v0si3QdIGaGX05TEbxoBTZ01Dq
z7MpEftKrVMAk16RQgXFO6ipmp7H6F1LTX6hvi/AyCJZQdqVaJ60ldvKvIzUaK1tQ76qhQAc8RgP
5lhB2wuQVsTBqQ5f5ummnKkk9ybNHB8n+a/+CYgxmXYQxKMBD2VQvkzB5BRN7JXGhHrb5ZzkNsIN
aukzJT324+Dv3/LbudCVcAFHTA3BOrNB+YrxzC4yp1AJvOImPreq0z3CL7uhjo1STtF3CczWyiML
r/PsVjlwEhXOSMhH+nJ7q3NCC6kFin7MopuBWaXo0UHxIHfNmvsf4+4bNHHqh/wgVQ5l4Py8foXJ
n+cpOjV6a86hOaGrLo0mL5NvA/lmKr8H7GMef6qpZ/s2SOJJiCpgUwFMCu5tgXE3apTDyhTrY6kH
L7p1rBVCSwghYnK5yEAsPIFewIuX8xJ7lnUfS96+IlIihPxyVbQsKzVYWxTrThiiQQgNaJ1EebXb
oPFzu8Q0sxk3WjoH2C4QdYBd/QxaPeLW2oaNqwQB3quagZGrR2VbZ0yeaV2YojpZojot6Ufxe+lX
PbtK4mtdvWwwmt0qKwsFONF5OWhefZw/BKf5oKFQMHO1t393Pvz8VsLKQZOj1kAEChSYUR87ce+Q
Td2/sdXrigRID+a8nyNQTYMxa/RlHwMJDt0N3lE+j9qZDzX1aqPOSoD4aYxAS18hn9ll7uyqruIl
h/A0HpUX6U1wMB+N9pDjcap93d9LSqwA+NkcDhobwa+Xa8A+eNrYTyV5ycj+RK5rexoigIORotKl
0xBJamcXZCcoheT1pOpb/V5+/bGl579amJiEZkZcjIOCfgRTyzF75qUKUP2IftWcKKcjwELMQ4eh
VGZVjVhiInVOEHzt6i/Z8rq/lu3CTu2nMoop6GgJR6O2EblGFNn+Mel+uKlutI9W71gOiOkPhZsc
qduRUA1dQI96LtiCOQVo6anm2yCqblGfdoJ77RidTWwiAYW6AB9VZVvtPEE5RrD6g2qCEU+U7Wvw
un8CYjRlBiI65LI8u8l8ODExaxyp0A5tBJaxT71G5Geo5QjYAcpA3eJ7xwNlS3JJQkK3KZ0TsKI1
5KJaGtwcNirr+vSmh+qhS49QOgLTdQEaQrVgZT1P/8SReE5LcqcnPmqGR5Gkw740akkCPEyWhILE
FjVjk4ohGbfR4g8tcSoUpItpZ7iwmaIEwLqodKbXTnV0t3Xzo+kOud+819zuz6qUr3Yrpp+VRGZJ
pJuoSx2TozZbqCGMPkZRSdzzxOaJGegQ9OdlruJ1moSYWNyegkBzCqoA6zfP/J9GJGagzbGwpDDC
Sy5Pn6V7yWndEg46uzU/GjouKA7iVFPA9iv/KlLABSOsUX/JC8uR4LDlbwx8J6yKj1l30KO3+wq4
abO6bNgGM8AIIJKKdqo0dmoPiJC7p7y4H6i+nk00XX1fsKYEVKK13TFMbJ30Q8T8AmQT8wAezp4o
R9hW85UkwZRqKbcKpckHr0kP7GgejBd+0y7HqTn8Ny7KTfX7KdAUYzHlrMxI3iLZYTG8F2+62I00
Yjw3JUJwyYfETJhtwxszEHZRNAcM5C2joi+UEA6IK78y0ZuINTIeS4PWOrKBudmB7Vd/BN6r3RKu
1RC9s2FRQRFM7UmKPJbmTkG10m/b6kqIYDhVzd2fHktpMZ+6OiSHDjXxp9YDs6ZbufaD/tSHxOt2
34BMme/uaveyajSaLAG6TpqRvPRm8rgUZvpu30qpIxJu1hDJjbhf8GCPQs+SDzmGMlAcipQI4XJF
DsqQ1QQVklNzUsy7sLiPOqL6nhIhYMEUJ5WUSjxCr31D18eIwFvCCIvZLmdFzxtGbqq6JYvZOiNN
Js2aUILfYWDFIf+UnUvL5UNoEw/zFz8+KOnzfPgv07y3V3cVLJyRqpiJPjYQHIy1b1iLV9r9g6r9
Uc3xan3COYHxHvxK6C2BHlxU6YQc/r6qbQeHVgKEUyqHQpVmDbdq4wXH6JW3y6rPlqO5xaPk2cT1
s309XDdNAO1WjrpGB3WUp4H+wAjg1vWjo0QPpv1+f1nbp2PqzDRsznkjwA/GA+vpZKJxagAtgKU7
gRY7lkVgwea9jekQ/woR4EdL8kpShgjEnejCtSLMv8skFJ6n4+wMyvsijggHaHv3rvL4olfYUzNF
6rNI4yV4nI32e93Yh8A6GX+7eYJqT3FYygFDb25jfFejL1H9TZK+7J/PdkpqtXeCXse1LmcgjUC/
bx66s9L6ev3Aklu7ezerfjV+UdEYlqgf9OK0L5hSDEHd1Si1jZYH1szlQTI/IKe3DISS80/8EgNY
LU1Q8q7R2jytUEltWc+tdheGp2n8OGTP9fCQVy/7y9m+jn6qhPj+l9DXzJo6RGFX8ClXv+kasV2/
gYerAMElmZgsVQUfHikf++/hqT1KfneRX3+4WGS6a3M18EtlzTA5mgvCIs0IItWG713xQdtwT+LQ
298vvve/nM1KguD8DOC8mJoeapcrH+z5c6B+aEFcJOmubbhp+mw1BLxuqttKnoBD+oJiHJ2TCqnB
6DTsMoQ36TATuLDtC6+k8H1dAUOcZ6a0BHOLCewFZqKj48lFuvBiOTLa6Wm+ampRAg5VslppSj0i
wTuFXoSbvbI9kAztn9Qm2K3WJICQ1oD3rzQBrlJwSZVPcn+vMr/vXv9OigBDgT4PRW3CVtPpvlI7
1wwQp9a9nhGvcmrLBNiR5yRNpQrXeNp8lmSnyr4nKaHa26a62jEBdxrZymSWwaWbL8lb1VfAlf8F
xPKam4DFl+rgIEz1R4ptpXKpVUdzWuImjzUd417fp1SBJ7FjPy6QlYByjLpS4ZMilekNqqUV9jag
2jcpEQIYNFFmx0XAvRFcpOhLPY6RX1ODLyghAgLU8E1T1gEB4JEc9Fg79njcTXZ0+CtF/vFUWm3X
gqkrGlr9EcZqlcDXtPDzLEfIqlvD6OCJRHg+1KL47ytpcpXGbR1NAOqp/Kh340GOxy/g7vX3F0Up
mYABuKmLdpkMzp16FxpPmkl8fxtj4B3aBqZDKkywmDwbtbyyUKkSSDWqbxD5mww/Dt4NEnWN8lP+
9d75KUlMwYah2drDDDRr/V45Lp4GSi7JX5BoiRZ3DBy642l7764ShbtUGgOWJ62NN6QN3iDJvsOg
JOLeIbZPTLv2A4JxsYGs4ahfKj13Qsl2VdD1ljKh3NRaBBtSQ7tpsxmls+n8UY4/Som3r2cc5fdO
h8tfqfM49UkaYBA8wrIRKMlvMu1TVb1kyFRX0rd9Ub9B6eu5CKYzGjFLh3CA6bwm5+ZcHOwnEEgs
j9Kj6s2niqoJoZYmmJA0zoY6M5RJxmb4Jiv1o2a+Vu18l+qtPzQ9YVD8z/+6kaZpGgYGTBhic2k6
2XOuZihpj+LhAS2F/hRNKAF9v7+H23p3lSJcpqrSay264oHb1uTnS+hNMx7/WevYLaF41HoEgEj1
Qs2yFAABxhFHB2uE9lVRCRdxW7l/rkZ04Yc87gqZoeq8mOsbe8wvdkDsFyVBgIJ6zLqp7AE+Rtve
lzNz4WITB/8bF/S6CvEutfpgxqg0tCTOjvXI9To/BqcoczCWrTyrnnQuqArQ35jSVaYAC3HbNPXQ
oR5JPf6g+Diws3U7/oj2BK76tK90hCqIybspB4AnIy/fB9dDhFDTnLq9SoV7uOruGJDYQMossNtg
vgnmHcUFKupr1/jEps9J+73/anXf9ldE7h+3sxXsqWjFbhJwv/DYmYUQOh/DCrIv+115y9McFJkN
KU9wtttqlrKaN7zo81m/5KcS3MoziKQwqgtNvxW6hPYXSB2ZgBN6GydpZ0A/QvaadrpTa98rpFj+
TogAEUE4pvOCjksvUt/P6edIuauG876ITftF1YqCeW+aDbYy4ZzQyDOwOgS90SS/FkF8a9oVcZVv
btVKhKAKWZTPtcoAEXlYO9PwPtRBMdZHxF5RCxEUgPVyZDVgwPV6K5rcoRgLVy0e9zeLWolw6Fne
1n2eLK2HsZquZNyloew2CZF92jTT1XYJhx6hetVAFRgWolVuIMtnMztkbeUV+eIa+QNriEXx7f8F
Fq7yxNdWs0j/3zsEb8sJFPBAym+GsvA0k7gqNt2FlSDhqgBlQtwlIZ5Enf5lNh7M/BhXt3Z+KanA
EiVIuC+yxc7UosCzKPo/0q5rSW5kV34RI+jNK213j5+RW70wZmXovefX3yztOWpuiSLuGT3oSRGN
QRGVhUIBmeH7JAPLoPjeqO8zTH1H3/8oIH6cXBuUa9Z5aULmUp3eTuO5km8LnahVEOHAX75AASSB
kQxJVozhpPiLUt8p7Utt6kE6iri5dsGxR1Q0cHgAMVUzDmUULUbjXNeeYp7r6kNaE90qxEbiGRpN
SZjmjF3A5d6wS7CctuLJoBJGAhF+PO9sPs46RLpiRAgDIwGRDnQlelJIkzLBAULUyuXYC4C2Jflq
xoFG6RJQkcxhgYaC/KAWJh6ClnOcO0IjOHFyXsKnFU1Mf/ThZfHfB4GxTkmljlitplodQ8xso6mc
FlMVVAmbiDCeaczsQ7mSWcd8lhTnqtI/W9qkOkthPeSx5B87xdbnANtkDgnSUZEVXcCrhj6h8CbJ
YNc5LUnnZA0ecSsvEm5zixKDJ2JC5jLHUVcmWdBQMFXzU2jdzdSkPOUTs78J634YxTRR8SAkB+xh
ejxJ4AdWSbEcYovKHBDkGW749YB6uYTBhsV4jKTGge7e8feh1orFysaXVNYmjGoAbXI9tMc2Oo1J
4h6b2L89XI8dme2xjY1QRlawSiFuDx6493NbdxixouYNg4OGJTDCUuXL/V7DjUUeFeYigpoV7itq
0J712QH7jDc9qrYEivTsS3lJ8LhBsQuQbvJQoWWWrEc/jMZfdUc6zSfgau01P6T+ksyhtNaIb8e3
kS9DrparDoOFfMmbQKeI3YgA5IWHkkkYw8ow0EVQPlj5rdbkTta9ZUTu+qX4BnItqbQ0HgSUtQvz
MhWZXZfhbTVTjR2UKxwkyE2dQctNRZ12ts7tYLeKcCNRghxUBPBsZbUM/pluwY6dQq+4Z6NPSbA8
th76kZvzGKDBlUjsqQjgIMJotbywtAb9KnHsryMkieWRAPD9e52u6j/ePE2Zn/kcl6QOFa1Fi78f
PqkeJHMc4X2BS3/MBnHfBEdXY8zhDVSkiaHngoa+C+SqjyjhP7bL29bsaoJbMxkVB1PQUXYOC7Ss
FN9ESrSeXDEOU82wnNTOhI7AcPlH1rhwOl/COKZoCy7lDoOyXw/YqzscuE551kCYCxXHsYtdofNy
NdDDj2mRnIz+1kw/EVjOzusjcxyyCvmMiIuRNyozqgoqxo0w9BHbSmA+sPEf40zYY2t1ZI8DVXme
S3UxQrTce/+UneRzEnSTvTzgA9qQaXCjB9DaKsSZRZg1+VysHvS5NsBtKA3zbazPAbLAh6WtXKug
VAf2oennBzS5SxloZVNz7VGebsRgFZxeAh0SOU+9DxRXI1waFjdqmhk1csus/SKs6D1M31avg+YD
2GtB+K7zQwQZ2sEaTUL3sxhYL4wEdDy1BRh5dZ8Rbb+J/HpjjXMobbpRi1H3RCEgc5ZaPFdI8xbR
ehPAXp3izo0oz+IUbbXocltTr2jKG318Ux1r4wkHeYUIFqRaxPWylJ0k/jDOTjV8ON5F+yF29YKD
vKEcl9EKUZqTp+6+UV96BVIJJcVmuB9jVysc7GXLOE2TygIgujPT3K6Tr8duUAZ4qMukvO9LXCXl
7CRED3pPtRuyr/kr2Fw94MAtMsJcVXME1XBhDFjZxXTFBzZKKUJiOCK1cn+TL1ztceDW6XOSV/GE
qjMj66zPU1AEmoeK6dr+4D/JfKoZnYgEfnxgVbrIVFmDFA6om8JsoGerO6aq+sdfah8+fzrGzwz0
RWeUrdVDkiFf72LlWyMk7zLltqCoqSh3OBQw4knGSY4atzo/NJE/lDUGv4hqIBF1/MhAG2atEM14
JRKtl255LCfveK1+ky5cF4v9AZucx2rHpBAXvAqM/j/z8orILkc+ZK696aSTfP7UorH/39hrhX7N
ulZCc8did4ttvdSguq8Cw0vBbFnZov/+lRbUJr3k0CGZ1XRMZ1w0e3/FmHLuG/f6bf+DDnQ4FW+6
VVyXlEMKfYrqUpsk9lJZOFXvN43pqFSDKBUYHFqYECpQTbmDKLMKuo1UK85dkXw4Dg5qI3EIoTUV
Ho1UdBbVwuwt2KtxpdlqLfuWTF2aCVM8TZaQh2CWwsOxW5RfBUyqy51d5pd5IDI6Ivp4FopcT6yi
QX7sJmWgL5+aIVBMYtGID8NLOaRGJFbxAJCLDMnWsnOlkVPw7Nv+clJgpkeyQMCmiSL3XbJ0Nauy
x1whkNthQtPd+053xtOcOuIZM8POfI8+sMBI0WRNP43ufqqrdf7BIGuVfrTEpnfXh/JW8aGS4YRf
tfsmtRn/U2uD2/lzK9i1exyMbNccOP1L05aRpt2o46pRGFD6CoOoXDGB+NjmH5uOGizfPxs3PnLQ
Hgp4e6v+6alRWxCDMalWJSjOVsDkQOl71G5cbuxxmV5Zp5XaKzhKlNxPJAlqc25vfT1ewP2Rlo0R
Frkb6M3KLirKASsYfddeutxG5EADW3DymwQh46Wn9o6i3SUXkoP7CQpjw1omndt/Yir2uS9qju7W
XnzPJG8Xw6bGwHe3n6FamqaYFqgwOPCNI1FdLXDb4GG2+pDF0D1ODeolff9rXW1w2Cv1uRWnDWjc
jKq2k+nOGF6t2j/+WvvhfrXB7fFuTpJMFMAHIA6ta8yhXQofFRPapEqwysSB9ZvI+GmMv3B2grSm
RYFUULhRHiRUlSMvuQtvG1f+hAsU2nypI5L4Svy1c7bSWY9UXOST9WFUzxDGPl69/S9kKpakoPnO
4HsdwiJdslpCv2pexn7aq89JOdyjieR0bGY/rzCudhhWbrZU3hvNIPY1xCfOzQfNTy6W03o1JmEz
SGG+abpuY4wLbVUrDatNoNDWVF8z87auP4QqcT6SDnGhjfGzfFHHkDHITJCohkPeBDav4B8eivGv
4/XbD4Pr8nFBLq2iNZgaGgmrSHudc83JF4laNcIGf+lIOjXsFsy8uVN1P/b3U/imjfrTB/62UeJ2
YZY5RtGWunUkaHeu7Q0mB8FvNdsjSQJBecMdTA2G8FMjXvGoKTv1WfVS33iW/5LupcsEpWqIiN9R
mdkuEJmarINKXDRVfquCdK+pxwHvWYsYVMWpVF6r+IMSPynQSX9DNGwscb6VuZCIUo7XOlUfbVP6
bsTEW/ouKmwMcKdsnsaRMLG62oDt2dykha3lz8c+7KZmGxPs+20AQSmKATpNeBGW2vKxwBynXa7N
aUaLnzlPzlxo5yKcCBTajYmNTe6MNaWh6aLEXNwMks/tTUTVCPcP8Y0BDuXSIltXCbRBmOOLVkxA
KqcskN/liy1d0lP6FDrh6/EqUh+KQ7opjsdCNBYcfuJf6/IxW0A2kf9hMHBIp0NXSVpmoGlSPw5p
IGif1OwtMj6bdePgrRCSpWkjjHV3U2E39dPSe3+0TrwIe1IKqZgPBtC6etDKczPfxBmRGxCfgpdh
N4dMjjQTz81NdmogdzIoaPV8ywTLdZ14CXamfDxDrx4vV8t5lN3ZetS+HS/Ub0LYxIi7bKq6yWsz
WPqwthV6o0Hpaj1ofheEroaM3gjYtBktN7F/jpo/7fGnTjaIipoz3orCBC0mNKmc8iPenm3zkwJC
e6qwxjbgL3ejjTWuir/G1SSnuDO7c/S+yFd7qB7E5pJ2lE4hZYdD6HwsW7NZ8UAmyQa6Xb6adRjM
S2GbA3GokuvHQTXIWcD1GgIBJog11I9M2bxw5ifRB6/c39Ty7cf49WNxoL0uS9XXJZgrqtXrxMmW
waqoULd2ygj7/83JMJihtlos5U2FC/ZqW93IpNDObgl5EwccUCfSUDWYc8SbOZRv2YuV+ZjfdJ+A
2T9oxGQC36hw4GBaUlHp0BXsWxBLYMWgozrhYXZK/Krxjvfv/rF6/UIcWHfTEmqjhUaoQv3UgJK/
/ijIn9X4uVJPk0ZljNSX4mA7xgzFoCuIvby25/RTJDtNR5R1qfjm611RlVdNPrCWb8Q3Y4JJXbTa
eaJf+eBNJBIE4jvxVa+sKacKjb6oF2k3Kx6s4i9d4esU/TPpE4cOelnNat3iyiqc2MtzculPwnvd
ZgwJFnmD3E9Lf0YEL9Kw5MlUDBkasMvQOBdD4VdG55R68WIKldflb7moXDcWL9mQTKMitUqNEnWi
fqnn7GPavuXGakExWJORw4Pi4d/wIGDafzRGbN1htc44CwNTyNwS2g3HG2n/INzY4XaSkGEUZK7Z
Bc9mBZlCc2M3ujMcRqDZB8LkQPn72ORuerqxyG0nsYX8FxqnYVG+reSbcSSaSYnf5zsXxTAqzWkF
sHZG5JjJqyJRLX3sL/zleL16wLcsDo2hlVFmoqUvYBTX40kJhEB+W8vdxgy3f5JejSqZKbjM633V
fpaE+5yitqfWijtWi2YuRWNFRpqUl1p+F1HUSdTvs//fHHLhrJdTYzESsu5uFe9y6qqzC82bJWL/
v/l9aQZ9jcCkB4Y2t/uvtWzYfU7sxN2zZmODO0SLVuy7VgZT0gw6UXmq7DxukVFFNhqxnSx5yJd3
xxuEcorb+uMACsQ2w3fPwo/RGpTd3yHVFUT5xO16JZslCwQyGOGNwrtcOcnje8X8uK6NF49YwpFI
DCiPuC0vQD9OqwRUKdou9kLlRSu/ivrX41XbP26u34lvQMRwW5rEBhqJlQdWqlpPgiM+GAFey13L
pcQlicDmuxHTcG40XQBhoKan9jy8zpQgHrFkfCvioszR0pTwRm8VtCHedXEBdjMi7aCMcNtfGPV5
hdAWoDh86OZLYZ7V9uX4s+zmGpuvwiGAVsZiOw9sKLTBdF4W5MV57J9XcuqZgeEBJivM1Q0StGLy
n6HA1l2g5sZ04fFsDYWONojc9Q/XjYOEKFesNgyxbnn6XI6xjduqI86rc7x01NnMj7jOVVzIYpx1
bhWjuAfZykseOvFH8G04OtLC7iPKCMcmqbDmcKFfmzxtZJzN63zTTDd4djr+fXKTckigY5wprQwR
rV8fWLrBZN2+iJ8Up4BKOtWMSIQeP+3ar9qKN0I4Y6o3sZT6Yp9D+ep9SBFo7zd4X2OcbzYzZg2z
6WOBkujF+LJCAqcKwtSLAsgI3rdOhdvjKfQ0YimJT8Uz2A5tXaDxDTEInhm8jQejTOxcygAHDuYk
W5XFRjbDdPaidjhpqxgQ4cAKEQe7lp90naYYgtkaGMFCzKOjfI0m9Xdm5Fa3QtAGw+nYGhUPHEQk
uMRVKxurlde7pQLjj9U4WYSxYapPglo5Dh6ERo/QpgPm6cqcbidL+qooJXGiUia4HCFThWUumfBJ
laxeAZlMvSdWizgbeLJaQ7CWvu5BX1RLf0Mgoe9sSZEIuGF/5dHn59AgRPfXPIhAgxlaw4r1vjMy
J2nOJjqnsrdNhF53KV+Cy1MjjFUJVZ1UxEtMkdja29oENia4ulsKkcBOj36Qtuu48eZ+6Fqe/I41
Fskn40wdQ0RA8yy14oxhmWRGY5EsvauyT8bqS9l3wyJwYD8QNCjTyRiPwmX03yer3De9ODDxdjO7
qMNTWwZiTBR8f3PSXW1wO2atqlHvZQ07RrNnsLSv79D3cCe+SMWPniyMevx9jAWUU9z+UUYRU1M1
nJrKxzW2ZXCGTum7Yxv7n+fqFHeYLhhrTBcmG1U3lt8kJ3WVT3gT1BICRSlfuF1kSFWCLg5W5VNi
J0HjRpvZYUcAzn5PANoo/hMG/NsC+CkKXHvxibTWS+4ztG6Erjk64wVdeqPHCoqpQ8m77aPc1Sa3
n1DhmyTMn6JDxYjvNUn52MXGny0e/9YgJNiwg2GhZimBj8UUMXam2Cr53rCfnl494Q7TNFESPELg
wpVhqDqo/crJHMMxPs9e78Qe1WZDRJ7F1nWTDEOX0VgU1sWfoa+2Kuw2fRJ1dPKX748jnIg8i/3/
xs7UMe5L3VpcpcqNuyKqw7swFmKnSJLcPTb1myTruoIcRMjNjAppgWF73XD02mHjHvOpvqk1W3/J
X1dPxvRF7lCv3ZSHHE5olSx2moV3m7md/l4nEFzJYmQLS0WchJQdDitMKw+VycQ7caVL38Wo8uuo
vq/Q5nO8ipQZDipKaW1rs0Zrbb6k4POUz6YqOA1moY/NEHj+i5hYHS2LXCg4mTovDJa71AVW3EoB
Bm/97AGZJIG0x27pPJmjnJvajIs4HvJRmmnz71LnlxSB1zEW6SLb4ZtYD/WuFwsNPAzN8KqEdm5S
VcXjTauLHETITRmNUxhCsFn+3kmnZDytaBuBZt8fxYAucuDQNI2UGxLqo3o7+bWMYakQpLXp63EI
UN6wT7ZZLm2OkimKdRAHNJOdzw2kUB4bvfNHqjGO+vYcLuhCGq5iKKIS03yKdD+p3q3im1Lh/0KP
LnIgkFot8FRn1EzZaKfTN1XsnZbKSKj44hCgkzq5shhtY6QsgVHoXm1Q4vC/uX1fHeG2/yzVozZO
aLafNBv3OpxDTJ4xGtDticZInyqS7TPv/swZdL41eFWXNgk7hFqxQGOlw0BJ6KcfIP30/zjzKOf4
huA+CWc5X4E5ywVKFDJmQ023rx31zBQ22mClAIE0yCOCZpSp0eK5k8nCMrHg+qYBHzwjQi0d6kgn
wuMH4m7209TlYjqv0eoWGBTN+1cwwBxvWGIf/cj/NgYyQTKUFO2LrglljcKYHgql9axMItpsqKPh
xzm/saNGoiToJcrp0oMSef8odppf48ZhTL8jxK2oMhDlGAcQ8yioQ8p0KCbzBT0YTpiCwCB+0yPx
JtQ5jOgtLR4j0MW5Q6fYKYj0rddxfn/8iYgcSJc4jDC7rMz7wRrdqrULw5288KKdIm+0tTvhcxR7
i6uBwOBPQ49DjdWwBkGYkOXV4mOkPjfUUDcR2vyDXS/NyYL+5hGsdC9z/r3uidsl9fv8LaIpcgWc
L3iHnl5C62ukEb9PhTRPKxIVxiL0LKStk3jRL11gPa+R3V9YOxxaMIOJIhAgDleeU6SudV2LY6WF
ILHqiWUgyRjqBgeVUjwfRxy1dOz/N5tVU4VwnDMcSo0x2rk22lNN4AGxO3lekSIL61LRcVVBW2SY
nbryNi4IE+T34RBgCRO0euW4OsRn64vhr6ckGPze62418BUPJ+rOsP91LFE0ID4uWfyMXrmqePTQ
IRKYyNgzS+WqknWJoMCeSAQg7C/e1RL3eaYQHdNxgju5Ea6O2L6K5mILeJk8DgLKCvv/TRBY0Dvu
FAV0Fa3yLBtIgr63s3NsgkHIr4XAqyPcF6qjqRtEIKgrXpITcl+M1jCWvjc1doHV7r9fhgPpWDSL
UM/YMAjGXbIqMLvGjigmYQbCR75wIB3FSqSaM66MkX4jlXf1lNiKOdqN6Xdl0L/tBfzqEgfOylQ1
7Wiyssxyj+fbUPE0xT/+OMT353uTLEUDCyrjr1GsiyK7ylTaIlUro2xwGB1iaqKpO5wxWjvZYeOg
b80WKXohygiXsNWjpJmNiEauIX/Jwsi2wns1ffqzxeJuceg9CdMFr05urdSBGRtOONceVEmJPbkP
zD8/O9+AFGvjOkw99AtHxQNVVpH9oRvcnteNzBIz1uYLDsinqWsgGVx7RVYS+55yg9v31mBBHKjF
vl/V28Q86xSDC4ErOrfhOysz5lXFhpe7/oO23sdZ5Pf1val0dlv5ovC5p+5YVIxxu1+X0r5UwZTl
amagl6+DeV6iv/4sxLgt3/WlWaQzElp1mG7lPn6s5qW2R+XTsRni2/A84lYuJVrfIpKT+TmXn5Lw
z9zgtZunqk31rEVxtwwv4EYTRGgIpl+OffhN1frnPuF5w9vFsKxMRC/NdJH85RWis26Ew1+6SE7k
qDeRr3vHFonDnycoAtFbkWig0QDV7FcFMrPJRzV8aKmDjLLCHfxjpqLq3yEECrwrTELuhqMC4ug+
MFUiuaWigAMCq5h1lHJwq+7Du1o+KZSUBOUJjwC1KDZSg2vnEH7M11uzFR1Vwyxq/OH4uxD7kp8D
DaVBGorWRIG1uQ2nINK/tJC8O7ZBnPwGt/eFqLAinGN4kl8HW8jk04KHnzkqvMQInXFI8O9NZLrX
jMbgsKBI1qFfJeB00b9GOXrgkNgk69/HfjGUPMho+HHQymiyxWhRy4uKztZRmw690jqZOahBRAJ0
iHDgp8sqc+4NuUGqXuRosDO/lCBtFgSv0qjnLHbWH/nE/n+T1M4phEOLHJdCMYju2QCI6YKPWvlR
KlIeKVT4Ta3oJw6ZXFqQatMUSaKEg+jzP4U39gC0DDYrvCFPII7V39x4ruZ4fFClNJcKnKuTM7pW
7OHBCaW33qtNN0LtbbLj4DhECJjgH4nrfoq0sZ971ywuRodrApGP/OKRxmT3TBMuSSLGuBVub4EP
ro0a1AkcNRheZcw5Fk6PoUB7deITqA3O1JMCH4i8PW5jzWIthvPYqY6qS5cs98aicibo/U3/K1E1
Z4jvUrIMrW4TyI84Qz4/tIboNm1JXID5/cub4JLrHMPcYdTBl2ZUzuKYeHWquLEJfsPeXC6ZPH47
DgYea3l73N4Kq143m4GtXfO3od2BsdaRE4qg9pfiMm+F21KWLnTqoMyds1wYwVcRRKBjSBkHGzlp
TQQD36YUVYWupXMGWlrB8iLlizxorvJNSAic3Vs3Q8T7gmUZsqbxGjFtkXUjRkM7Z85vZfNDGvl5
9IZPszHBJ3WLOYjKnMNE3ntT/yCbp6oiom33w2xtcOGG64/SyBlbLZSqZWu2DWVw6qyzm/YlxY0b
rMWr8jw1d6X88TjwdlFia5qLPGvQakZD2jnxefJkJ7tpHHRm/vWlOldu39j/axrGQnBrjgtBrUti
sxbhqWJlrl4GhdK4ffSUU6z8e/G3tcPBeZdO0ihmrepMfRq0k26nQ3dvjLoXQxr4eAl5IOddYjG6
OReTShYsUGZ0TlRN/iTlD0ZG6fXuwdHWG+btxsRkTXJX6KjEm91rLzys6RrU2qe+fK5SSiOa8ob9
KRtTats3Yz1W0NzrLnJ52wnun60WdypV9RyWfYsAgMCF3Wu1rVITFL9kDvwH4Q4iC5y0jQr9K0cO
RlfDK1P0TTyz6ZwCJHBrah87xP7gbVrEWeNTPWW2OhMsnnDI/CgvswP1T11KIFh104I+eJCIaGN/
/JE5DipABKnHXQNzqXGqpCctfF4wJl8FWokBeXBAG1RA/PKEwjvIIcSaCZVqVrBonUZX8TvHj335
sXGhLOfbfRD5FTEwTexdPvNTQdg/i2kNF9tPRmjL5ncL6SbFXEwhn8lBhDjOaptNqeqIgfEQoYYa
urV6hwlgr/KnUy/5/V/HkUJsLT7jy+LCMKpE7BxrWpxCSYIszc7HJqjYNzmkiA3ZBPsRnEJhMyi8
KtDPTQm9SckpveU0WMRuJs5fk0MLYcmlOsrhkqKjjt7rvqLMT1mkfD92i1o5DjQSoZBE3EVVJ1uX
0zxa56SLiX1FQKzJgYZpCmOULDr4nKbIbXW0K2BPI102n8eu8crM+HjsEmGPbw6McNybgzB1Tt/H
t5I4emZtnhPhQ4d2lnHUCO/2F9DSJM2Clp7Fz0VEQ79E2szuAuWjot3NAzFBuL9lr7/PfaBVCKs5
l3FqSObratoYkfNy7TEPPx8v2j74Xc1wH6lbRglEKoiDLpnuYxwe8vKaLO29Okm3mbo8DxA16/vs
dGxVIszyF44oXqe5E3Gg3IQA2SfRk+wqUO5DxR5PozO56336ii4qJ36Kg4Z6jCc+HT8qocozmOJY
oIjGzZi9NG/EwZ+Lyo9F6IM5dNGERR0umAT7Ic6efOvtwbeC0kteqFHq30DU1Z7y7wxjsDDOOrLj
mQ1uy45k567gJSCSULzk4X99if/n8LoaY6u7SWeSDO8kGg4wJ8o+tulL879KCPO/zyV/qVBmghbh
4mYIfqwFlXHqqYnT3xxUVx84TJ/1xVBiuVEcNnAsO53TSs/g+3QqCBOoxVOJNmIi4Nkn+DXJuFrk
Yb03UIur4VWb3OpPsxs7rDWo+DTpJyYGRvPa7vsoyTBpyaKsiJyP4zBpadQ1qiOgunNGl9UDOkej
89rakiO77F1TeXfs5O6+2ljkfMyjWeoLASelaqDGnZh+2FOFit3TcWOCQ8VFkSDAUCYqrnKVnYaV
3RuuSF4ed7FX0hXTMC1V1Pn6OUQdzcSycDlIz+M58cLzEGh/o2p1G91CwOmU+cXoCyT5MWWV21hy
D/mhaBw7B/xxTi1nIOrsbKHO7Wn8fvyhdk9KyTJlxdQN3KS4jFer+qTpNaiAZ5H8XMpTYCia05mC
jTPHj9aFyOd/tNj9Evwbe1y+K/dyNC05uBDYejagufmiBYwE/X9W3PuBHRtDHBC2MfoV1VpEBC4O
6/UTPPGMXjxfg9QACnTu8TLux/t1GbkPlo6WoY5KiBqDeFcVf5USkbXvB/v19zkkHDK9S9Ycvy+W
H4rOj3SExLdjF36DElcbHEpUhTqOaYFQiL5DybL6wPg359PyWBegEyj8/O5/rkLz34hDCSPq22iE
PrDTujOwN0MHfXtSbSvIvcQXiCxq/2jcRAQHGFqKpDPSsIZW67F2/eiS/t3ljvH0DwOIQHyy/fWU
dd3STNDgQjnj36djFykFmKSR9K4vGAq4lBiygMzyc44iewV9ECoE9/3b2OP8a3t90jsD/jX/Gc99
Mt3RqRJ7cqEs5VPU/Lt528Ycly4qpSS0am6yQsA/4hMrwqRH6fs4LHeh8GqGrwAkYSLkU25hZ3Vo
xZLsWv1U1zeZVBHH8u4O29jhgDC1oN0whYj+wno0zLNWto4yPh37QtngwK8tIzGVrQhtXtOLarV2
lH8mKS5+eWL+sak2jnDA14zGlM2riZnz21y2p1fJTpECVl/KwivOoKc6meBCJhaPNMrhn2bVWZQa
iPVmsRenP0s3WRD7mSN8XiBKW7jW49sAXjUUSdIxBGjxF/6yrzQ8Uyi4rniKHzvZJXTlRwViY/IJ
6tWUh7sAv7HGgWMyKKGgaCpSUfMs9Ik9JhlxNO4Gx8YCBxdx30KUWoI/MbLdvE3BlRcHyUA1aFGO
cCgB+dFSHxY4klVM8PtuIFGdcoQDBovt13hELOif83fZTZTZgqOt0NZlc6fppcHdxF7/Ot5Z7K/+
Ja24Lh5/4a+HdGljEO06grHYBVorwruxQoL7LJons6M6EIk15EkHxdoQG2sYscW6+LbXDVttF+q0
Ytv0yCMeK4pGnccUaB59KG9ZAhP7tVd75oPksASGeqKlXOJQAyE9DG2B6EvFzJmQwZjEcbibaG6+
EPsDNndFK08ay5CAr6k5uyWGTsfySRKUW3NVXLSMEoBExCA/CViMgpwaMw4n1fJMGbq+ySkGO+Rx
0O0eTRuXOEywpASzJOAddWrjZEh/S4Ngl+ngdBaxdPsn+8YQBw3lLCtFKMLQ6KM1zS3d8FzegCjg
/5cnsf35S+RpoqEauiKrCt8vbFlrqNcL1q7OnVFyZXQqsVQQwxHn5Ixnur9Uu+s802aDJYJLVjB2
A39jnguUVIeeujWxxP0JkxERhGaM5x5DlV0FqjYozTzIBKHSbqxoqmQquqjLBk+f1Rpows1DHTut
fMRFr0juS0rofjdSNia4zdxnXTQMJeCpLB7WEpSb+cc+R2exRCRLlCvcLh6r3jAUQ8ImSzGqvohT
Z0dapN0mXUqVdPeDcuMT952azsR8CQvK7EMY9A/RBRyLfvEuteVT6YRv2c8bY8zxDXrUed0sq6Gh
ZgJFK6N2BxWdJORjDPsMv0b+NRK4DV3r8bKgRbNDLWj5IVyBxl+nPhkBEwMgz8n9QL9a43Z1G2l9
VZc/drXit7eSy0bY89RRAnYhSVWbYrXffwnfrCJ39luKWhqJhUgHQUfL6kCYtussuzprThuQ03aU
f1wegNpd12YdJA7y21VxQsyhTIItS3b4wvwLC5smA9+/c1095Em34kFuhnzBMTZcmGJUE8Ru4uDh
+PafRgwqK6Q2Ac+7pTaCaWJuGWnhi/aF8dGD4vqCaWzGIETT9hLbmyfh0sIe7eIYfcAzymA3ydcK
XZZtbBDH2m+cMtisiIn2Jj69WcQKt8gUaJVbNrsoozs9KGMnfGFzi6EjPr/hGNWu5jhwzMK2rvoC
UaknUlCgGNTexGVymklOrt0cZ2OIQ0dtEgdxHnEz6n39qT/nvoTNdo+lTM6TOz3UGJPsS//PnONQ
sofKd1PK+GRxf4nUz12CLoPRDjXv2MxeZJiyZRi4/YlQPeKwJLQkM6pHmMnr2u6ir2glT6hS4e5b
9dYIBx91LI2l3OBkFk5LkCZ2pEOjJXdTt/+Yfs8FD3mpk5AanqRZDkfqyjTEWgb2G4Md3U+5LTu6
U74k3ywHtaIFMskNlIQDnQhLYkn5MUBB6YYI8zno5yq+jWph5/qnuXr/R5+NTz3ENAonsURxA3xT
su705n2lBccmdiFx89X4acAwrZdBYG+vAqYBoxOmnp36ZvBHTGfmXuRTPGC76LG1x+2yyNIsUJ3h
c7ExZNbJ2t7MF1A8AxET9y3Xlq0xbnt10BwResGCc+ltOnxoBSII9ldPgWKnbkHaBKo9/048kkQp
w0FW//uehmznUgUZ3vxFHy8n36ii2n6wb+xxDhlpnEsp7ucOXqoLuzzj0Rf1m2/fhA/tgsKhhrH4
NxUOkfz+9JHthE1ylcxJHy8saxSfFqa0qLipbzljgv7F5UxPve2+AWztcWmWIWaWEPZoMc1z6eNi
as9qoz5MYf73IH00dUjgWTH0h+dTk5tvSPW3ljmYTOJU0I1uxd0iy++jHmdZKd70g2gTe24XOzYr
yiFlWPfLpLBaTn7bvNaPEMzysh+l3wn9zoVfXyDr7hE22THJJ69b3ziYBOkaOHYSRKp5N3lsn5vn
4tPs1Pd9kAcUtfpuwW9jjR/Cy+bJsGSWaOWJLfmMIVx4trwZVJD1PZTWoMlEXQF2s9etSa5CW3fG
BP1RpCVG7wgPTFsmc9bcFf3/D33D3o1ta4yt9mZPyLNgTpnWoykwU19A5/GhGXTNLsfQDaXcIT4d
ES48WXgqxZkeDnifXS7Td8ZCCWbf8mZ9Vh9Gjwm65e+Fr9AlPrZKGeWQZoF3UcU6z9TGjzTbNO9i
mUh+2E8chKTO/oTNIhpCiHEaHWDWh70tCJVdtMQ4EIXPOoclQ7jGhcaKjeZddj+eM0//SwZBrafb
jLIRPTnGu+Nlo3ziIESOJ7OJLPiUyRdrvk3I+gexj3UOO1ZVg37SAIwaMCthBrgWurMdvlt8yRvv
yCo6O7+OPhGHGnOOBpUsxD4GuwZOG0iWq2dMI1p31f+Rdl27keNK9IsESKTiq6RWB3c7h7FfhEmr
nLO+/h76YqdlWtPcnX0aYAyommTVYbHCqT2xmUcsVPZViaos49oGj7zFd9ireR+l+gxlj5478CJX
23Ynw3/bGOh1kZGcEHVOrB7YQh6nIaWUR6Vk4FEf+QMImbp92glrmERr4pSi6rPZnHrcaMOd/6Qe
So+NAylANGTH17KbecJjWzVexOYU0yLgfuIL6hopMsw0RIxOwd0yuDnu7HmH0SDGRntrOlRNwVFw
QfMqQCqBWD7MLqMwQEpYzk/prki3q9NdnH/9A/s6r4x/fLZGHRjyyMJKljNUYJkXBe9Fa+CQfdLy
Cc8o2FdR1G6aVHYJHok82VxexrobvFgHU5kF9vV505ZSBbUbDuaWkTzMGVIgLJQ0gXpT+XFZHFOw
T2a8kMaMYCEtVhutMQrEIWJ0wZHwWRnfngbRQGmGPJeEsJ1dCGkjrUkjq2MP9RdS3EqP1qxuprLy
6Ky6uSyiHF/3MRaL4iw3SEA8p+fQNlYeAMDdFA55RSjYRtWSTa78jShAJlINzozzIjcwPhaq0YJY
yy+Oftq4fic4qlU80gyiExPjNBBj/7iLGIjVYkQREnB5cQqUY2GJ2j5XV7EQwOlCQyMjremAOoDs
51js2vxHLkoirj9TFjI4VQgw2rnUFID4rKHROyvn+UGeLXKnqn34Aic7Mtw60ZWHrpOTJzWktPLi
ks6xG1Y12kKnGRxpdjuSAv+TZhIGUBd+IbpKV41i8SM5/WmoUoRmAqMoZ92pqmNOZdsYd2ELJkPB
obJPfTKNhShOc9RCTfp0GrEf+c2gvMWqbLf5w9QI3i+rYpClsEyDXZ6Eu62DOe8kElrUUZsCGHwr
Y7DRjAoPI8vdy4CyqqVnSXwgFXzytJ97+L+9dh8r4I56vPz99UfgQgDnzZtdGsdmgEenQREqLUG5
jBcuCEp2+Sxtx2SDHdh0qqhocB2WF2I59E8mRTWNDtann2bP8JQrY5MdFUQn/snYZNEmcqauFHMB
Jl8cV9Hcl4MXDoK7ch0hF6thP2CJyHmnprUEtSOGY44IF2Cs0cZ3pdwts/ca42mfb4WFVPKasusq
3q+GjpJBi1P2IDBln1KC5Grtycl1DFpQMu4D/35I7yjeg3H5Vc0kT6Awq37xQirnFyshTcNoglTM
idroTuo1hcdGD3T78NDHf1SCaS7EcaY2JHlo9CZQNCYYkk7Gq95qvZpKXk72l1e2riV/byfmpX88
RD1AyY5cUjxV8nyLMr9j086CzWM/9hM8/VqMxhOSgieOlIaEvYv3LRu7tqfbcJd5olot0Uo448Kt
aZhVij3zqWmb6Wtk7i5v1erVtlgHZ1CS3shx3SICbfUPVumG2c9AVHO+HmZYyOBsyhxnZBplyDAN
JMmyA0uS6YE7uYWbC8sufmPB58PnLtI4C9XagPPm0IfRs76HmBQSunAVs8JmlVPpIXCNH/9tE9kl
swCNMmvnQVURKJLpY5R8kxpPr14ui1i/p86r4hAij4amDRjKEkxh7UxXsq7m9C9NRNYhUgcOEmSz
GyR9wON1ytqnMa1v+krZWdEfRUp0QzNQE0EwZY07I62zLAWuHNzC/iXI7CS6rkWUruuWcxbBnYmk
VMZMA4joxjfNuC5n+/KBsA3nAICgPQk+J3oAZIUfOB4XqdSHGTBGmTxq/ciq52JCZCkmdhoLfJSV
pXwQxS3FKMexGEI40Zn1EEj7SMTRtGYyHwRwytWhPUmJ4Fc7ia2fZDTb554R2Lpb7/zKRWc1+gs7
0WTRNb/hg1BO1dTcMmI9AIKWkHtPd+ZticmV2rbZVw/5VlQbsKLYH6Rxl08oJ5Ux4nJ3/FC78sN9
pvi3oWi6uUAIP4CCkjG0BikD0OX+l7pF8Cwod1FVC1RPtHX8BHJrLizTpNA9AkpNhJiKbfBkPuqh
baAFqvwpTGesXHbLzePHUAwKGAWMBPiGscz6Nrtnw1nvf4bf6GyTm/iagmRRcv1rWtqGqGhPoPt8
tiht58kYWGEgfWhdVhVNEYlEKMZp37NtBGH/a6HQFceIoENF1lUV04MxduAjntdmL2mDliMtG9rp
5LH8TbG1HGna+TfgoQfh52UsWdWbhTy2CYv7I9cTNaiYZ1Ri5JStkmkb+ooJ70V2/5sgDndbvc6z
fIbNGdq9nx9lc18Ji/TZM+MTMC4Ww6FVE9U55ktBRkp8ZDECPTuVFVU21G9+DHKVerqZnPyKTldW
N4w/wBRcO/MUJs7lpa4byeJ3cKCmafFgpikOkWwVj9mI+Thfo3DFzTf5NpUENrl+hDp8TVXXQWPD
Pb4MraiUMIe0cXhR5sQeiWon4SCQsmoNoH79WwpT3IWizNEQ9tOAkromLl57Zb4ewTsp2DeRDE75
cWNj0JkBEMtqWz6MGLZWehnaR5XKi47GtvDybah4AqGrt+liYZwFDPmQxnKO1Entxnt1tnUGbJrH
2vgCUF+lTv6M7IMz2ZYrqhL/jaKcN5UzCnXwqZ/XeFPKd+ANxbjPdkdPHdxTll4XYik7os/mcZbG
mYdP4M7nGqPfeG4M1zxkBySIN0OzSa9ZKloELexzl8RxVgAYiSkNWOhKVu252ZmSYRP/EIjmTa77
EJi2TgGaMkbacmozzP6Y9AUD6tYZahssZazElaW9lfya5Y7Q77S1BK+X9dWdhXJqg1FzmFAfw+qU
zrgZM2NfggJyfgtaURxzLTyHK+EsiVOSZJCaLo/gP8R7rMued/rtAO7Mq94xbyw06Qy7XLKDP8gO
fJDKKUveDVGoSOAryEEuXNfbuv5G9H9LlIYCpw9COBXRjC7tuwyA3bpG6rwzpe1Redo5yLNgaJ/Q
Atah8ryVnOMX5mZnaBQWYJ7IvMvuUYjv+sd2l+8GT08daEpnTztRtEMklXMAM/TF9SBlwMumDfZy
NDoNeGjzYX8ZyAQKySfx+zSlEu5XhKKbE0I6dl9s2/BpEk3eXhWDZLoJpjTN/FRgPfppNFkU2tia
N7W+taJd4Z+iVKAZ61IMtANR2TJkPiXGyuL6QIX2VWpvq8l1og2OMTqxJNi0dQQ2fwnik2CDkSKG
2EFQ780eGzyFuv//z/aUd2ElrNpdVYWFOO6uLiIKNgsMX8bk66M1fR/SNyG77loWHalYGWEggiIn
lVcEoktlk+JPThjZ5GCiV9EHL2kEQsUDS6MHnqjmfvXaXgjkFjWpFNSKIwRS6+uoYaxM+u2yaq8j
/EIC53yEfVFOtQTnQwtc/cCGlba7LgCvzuDKN8TLN8iOWgIvTrQq7lYJxjEbiQGZs38jG08DFVwg
q6pgUTyXiAbKQT51jskE+hj7IJOoZ8VRhmc9cpNe5LWt6/dCCgfjmanTaQpiJEg3jJIoQdN7eqXa
1T5Dp7uoY2HVahfCODhvOot0GMsCT7QBJUGjOSCrdir6VWleLyvEqs+2EMTh+EzDxmhigJBhPNHm
KlSP/aBtUvM4Wj8uSxKdEofdppVUGoYA4dnSPgb9yySdiLhkiKnSJ08JTeVEJRTBJ36kmgJVmxQd
qFD4783MEUg+8h0s1rjDPJttLhxb8huDOktky154800vKxgrgZNqDhhS+t5AvdFvtcRWHzA8BZXh
qTMKzmx9J88iOU2c9ZyOegGkHdJ05xto7WzJVpL+7di4d5disZecDhoJmcsuVFAhUl0T7baztrX/
fFkn1pCBoOYFtRqyJms6h3dSWKhq3gEZAlSA++F113y5LGDVaglRkJKRVVNGYubj8VBAOKh93/0i
1kuPMPKDtVFt2Ss861XkFa0dDCEqwp4ydE+hnLAytKa6LiFsrO6MqXBmOJQi8sRVGWieNyxWz/6p
Tqj3USKq6TCjNO3A8vumBt9I0QoQew1+yEIIp2Hx1DdRU0HDMg0ZWyOzA/qiE92e4nIjOCCRKE7L
fK2efBBtUGfELXSgbrAx98NrCmqjwE7AAc6Y0ZCs6zbTViCZKRePFctFctAH3qpeNy3spLoNdu1D
4VhOglHQ8cESMpOuvjyWsjjNqFMzmFtjbNCVHeyyAzgWei+9CV16yva6F9+RAI0rnqgob137z+fI
p6v9NipmNC4ip7EdNrOLGMBTideOxQIA4gjjGvguFsl3/WhhptLBQHFhhRtyBoFP/CBd93Zrawf4
Fa39Jw8reF9s3K1hwNo4vwKzGBtVTgD2BjmqyoPebDoqKKRctbaFCAZgC3QP21lqCwtLslD9NyW3
mj/Y5SDA81UUXAhhP2IhJIvGBP1LUA5Vup+m2zQVpTlWHdnlTnH2nGEobJi1WIZ8V0eYbEp3odva
yVH+Pm9QNSwsShZtG2fUpoKoIQY9IhbaHFTdq9PQlkQJld8sCgko5GnxtOEvj2EoU1x6TIjiag8K
RrrnqND3QR/qmXBlyU40mVxZxSoQAv0tkXOeE3DTR8oEc7IwJeha3jTb/ti7uPoRSm931hsFHyH6
cHbCIvZVqFoI5jS9LSOsdsZSs/B9pGqM5Gti4RZjDCaiW0y4sZzSm12d5oYJfSzArLRBXCZHqATl
w8Fx/Iv1q8STuCtydYVIwbGcuwr94ACyU6sQdUKQSQ3JyVPdyZTayyV/21jxtqPFYU61qyZsdoZq
btKoFVwGawpLZfggVAVXIaHcBtdVFiDiDec+Dp+IcjIx16b6t6P7mD+1lMFtq543qO5CTwdYth1d
vjI0z2xuBXfaWmCSymhm1gCHlsW7O6WmRjUhcKha1AayDosK5DrzNWPVK3+K1HJ9034J41mq86YO
K1Pp0eNg7P0OkwiPprq/vKA1aFys59P0kUoZImJiPSnic+pNqv9BVnb5fc6iK9XIlDTD96PsL8n/
ImQeXrUlqsimAkoydErxJJhDOwyzytoJpN3saZ6ykxx5z17brBJZcv8kQ7oUx/k0hllMUREjdBWM
dB/PXpcO+/LfDs95V+TFmjhbTRKF0myCscjlrRnKaF/YDvLT5YNfdV0WK+H5L+exzOI2YwzAuV1b
rOUL2R/5dUreKSLzLRVo2vpJ6fAlcJdooH3j3iL9VMqDL5eIjNwwBucIZbWmSx5HxDLbbfXt31Nx
aHiRQCkQj5aRbOI30a9Cc5phPJpxPwUEFAi7uhN5SJ8vrA9C+JhcTrVJj7UA2kcQEJn1xNGqOHFS
jG+xJmGD9OcCuI/SuB1EI3ERmcyYmvwWiYq2L9yRuH5ubltySOT7cN6ZqgC4V+qSPgrlLHgwZyU0
MDUQLm753qjR2o1X7Fs03QpZSz+j60dZ3C1hhHmfVQ3OrEPxenHPenyRGcGA+G28Cw/CdORKbIHJ
Q0iVgH0A72POjcII1jTW6o69UHzkmJJTfQMqhJfOY7N508QedkTYuv8ZcSETAULVtKhJVT6YpgVS
2IdyC5l3jCl1fqzg3JBXcAS68mN5J57asFLy+lEi55ymUl4HgQE4yfEKkiQ0y5kgRkptGjH6xddS
spyWFnbui2jNVzDmo2RufwfM5dFTHebReh2eRzken+1VcHx/Hp1EuYv101zsLIfNBCN1w9CCtGCy
k8qZNmAe26r7gKLSxE7AQVZu8fIUWaXoPDmcobVedyGjHC2ML6ryV1uIijuY0n98Rn/YRP6N2Y8Y
H27KUFI2RB79KXeFEz0hGerWdnqQv4lC5KJD41+ZRkDkUY2xjb7ulntEsDem23yX3v4ZnZ9QHIcv
bdqyUZRYnmbPjPDHbkbHB3uGdKd7quIIW5g+O8Ift5PDGAu8qn7bQF64H12UXmzHHZin0OWmXonS
yuzoL50c55AqflVGtIcoVv6q7NqdBooVNgn38lX+2U38uCL298XzFgNs6hADyoAoyUHNMttQtlP3
87IMZjuXlsJhyAgOQVL6UIp47J9A7Oug3NaV9GRvRGVlz8O90cr/cVkceJCka5qoQi6yr3d6eMjC
+0rEdiawXX6aUtBRqUXbOyjj6GDHIEYiD5e3bdU/OEMSH7AMaVkQizlZOULkvmze5uW8Dbv2WaWW
YLtEhsQ7dFMpqX1TjzJKefw7Nvc92P7dYiDuihboA8/fO+hqHYU+Fqb74POTG9Ubm9DT8e+ESqWK
GLVr6sNoX97O94nOF9SQpzUvBg03J4rs3skXG7t8UDfajXmnHxiDNq7R2G7uI+AVqjicSdvU91qy
ma5E7A8Cu1Y5CJErGspDBrWRD5qXIcGXYExvfRKSMgiQX+Xwo1aaxKhhBiBV17cs3lfndn9lwR3S
vVm1xa6CAEn4cl3kEDO91WByBji6zeC5TxtbSzPBKa6EeeBrKciYq4aJZxsfDGgKpeuVQULaN9iA
583wWKtxb8uvcr1p3Bnc4PKVfi2suVvbzqVYbjuTMpgjo0P2QD3Fe+p1YIG2UFW3xaBCEEOZgTCF
vgYvS4EcMKdRQVu/06ijoA5NQ+I+F/XcrTyqPm4lh8uTphR5UjI7POl3bE0s7iihQtmeNxkaB4Q0
K2tvkOWaOFQOokDC3HVUuTL63dLz9+PB2hIbNWD7y7a+Bp1LQZw3h/pHzZJTnJZpvcTWQRmqjaK5
M4i8LssRHRLnv9V1kRVtg8I2Sn6G+Y9SxO62YlOKbCiocNAUPEbf51AsbudCLygiBiFqy8rbPr4z
42NVCW4ZgQieMigjMybNSVCCcdDRXrwh2bj1278u75NICPf4HOcEb10Zj88uv84qr8BuCTNGzNfj
4H25VzxnkAlu2DwfISM8zt9ZHfM7UxwSvJt+K7miYY2iFXEwrtdg3rfyAvHt8aro7vzQ1f99j5X2
YUEc5AxSZ8yElaKa+pUmH2QRy5JoCezvC+VSk2qQ1BqPDz8kdkjf6uK6/INRFR8XwWFMlllGmeYQ
MjgyOJajzfgNYL3PjuxFMO3KwbmsaWsPuQ+7xmFMVdedXrExBIODomS03PmxbbqGw8YVY5lvlisi
a2BfvKR4HNjIpZ+0qLpGMCw6+sTzzZ+6dWqHfWC8Xl6b6MA4tMk7HbGBEmgQR/eTNtll6UWhIKe2
gpzL7eMfjAOoSaahH9AzQp7N5k3q3whxU00EnOtLQSE36v/lz0TYUaflSmvBWfDnvTxu5+RQ5YI7
YO16w1LOMjjVUwqMnqIpzkVCvAnXzbiLDRt8EyouOFb7YWiOKDuzrgpnkZzyWWUox9KEZVWhblvN
q5zYSvdcmJjSktxdVob1gzqL4rRuxNhRWtbQcyo/Z6MbGbXdJg9z8u2ymDV/68Muckpn9H3URQl2
sXMmhw1+Sd0kcMxH6zr81h9kj3H9BGDlFoV817fSVFghvgpCBQ6dwjoM0ozNLZMKfxsSFI3tUYjs
pjVq1EWZmfW9PMviNEW2wrklBsJqiX9ttIljdZldkm0WpRvBbq7r/VkSpyDt3PRlTeGVq1sNpBeb
1FNBgIKuRoxNbh4Ze0350yrt4OWyXNFmcsqSWXlL0IoM3iQMjxgkQP3Byr/61mkSlfutvSShL+cV
cvrS6WUUZSP8c3U7bRgrmxyjz61D1JfhvV4L8J798s/g+0scXwVKwTZeRgTuC2Lpjq+5Sdu5FnmV
pO0U75Ph+fI+Co6PT0O0RQ2S+IFFCSFt0m0CnUkzQZ5wxalc7qDOHJ3FvZyBK2FORhxWE/exHVva
W+t/+W/r4LyXUAmCsbB86vR9PduyFW3bWvlLmkSj1de1AaNE0LOA2s9PZdRNMVkFul0pMmyjh1Fi
aONWrkGtuGE0jpYg2rl6OmANZXAB5kPCGRftND2kLGCSmcdK+0bjbSuqk1xf0EIGZ0mWnEU1st6w
pBQBTtARe9r19No7xNOe/wHt4ErAkZHZ/loSZ0207WM0x0LhWOeMCTpi9bb78t4344nSUatqdxbF
3/wa9WmogsDD6ZpvaRbZUbG7rHQiAdwjoA5RB9h3WEvRP83hY2F5l7+/CnKLBXB2I5XotJdmfF8p
H9O2wZhQF+NX7W74QYTTFER6wIchKLFor00QRkrH37L+LeW+edUwl4fsLFdUVCraOvb3BSSkSefH
LW1w2WOeYL+r/MfLW7eWqFvqGWWmtRBAenAU5hS3PCOqkOwS3E/5FRvAlz+JIlMCK6XcZYupDZaF
0ZpwzRVyOxrKjoSyM24vL2hdCLJzaKww1E+1q32R5f1sAODMSXbHUfViU3/CAMrLUtZdTBDb/C2G
U7my9qs0VrFtxUaPD4zKJPZM8KHv/AfUOOE2FwU2hBI55B7rqK+RkmNtfN1kt+9Dwgxn6hCzJAhE
DVci5pTVC3axRE71wPxPJLmq4RvJSHiUXzXpNkxPZbJTyT0tBeM81/X8vJ+cGjbYyq4ZkVqcuvu0
uEXtguDA1vH0LIBTvlpRar0oIYAA4Rp6FQaGPeV/SZJiD8G+qE+Gfjd1mh3GAlURrYy7m6ZUk82W
ZfpKEKa0w+w0CLRdXpxIBHc11XI0tEWPYBTJ0B4L+uQjCJFEGygSwl1IOmnDri6QL4r32T1i9LHb
X6VXI8YJ0+fWyX+GT6KAuUAB+UKmeEzKWUuwrBgD4qN0ZwyhTY2HIXIDq3d9KoowC1bIVzV1eMCZ
tIQ8Kz7K47VaCbZQAE0Ghxl5NjRGiPw+fEjk8A23CuSNGbqXdUEkhIOJrKt8LUzwENWKx7bYy+Wd
9u+JUhHZOQODwfZxcWVUMlVSohFArH8rm6d82Py3JXBYoHZ+ng4VHhLZtO/0dBPrt33XCfbpN/f4
L0AwOEBQmtzQMSeLIimkH1ixqL8Pto1X7THH3BVRzIhOhQMBNWvMQkuxpNR80scvCdrVRB2FIhEc
CKBgpfJNC55CrH9TgmPSKrbRCmJEokvI4EAgxUyHfGJh72ajeDpakP3HyGH07Gwwa+r4X/+TJvDj
9NRy0sZSxraZ08bS76QZD/T9ZRHsmD89I8/KzJMLzONESZTjIqdJ7xjBVY6hClKyj2klAGmRwpmc
+ffDoEy+CYXr4C8ox+gw5aAEA3yCMyGSbRFhym88u18KbnJIAN44Q0k0k76XYGXgyk2vcnsCpXfk
ikqwBLpncoiQyLWv6g3OSYmOZus1w4MvvMDZ9lw6KA4VQk2Xk6GEfrOCFnDh7fodisq9dhPu0PMp
KkJaUwsF7UKsxxR1XnzhM+38JulRKOgoYeGZ5HsenBrzWUoEVwKzF35RCzH806sojXKwGD8C2bI3
nr4fQKP1DyrV2VlfksO9wHQtBeNvAN2Ttx1aXZJN6JYv6p5VUWZeLCxBZud9SRyn6m1Xm/rEmB9L
88kyX7TCu2y0q7a03DdOt/MyGq2uQY40PKZ71jiBnqTOZiP72MyXWeDCrfQJIad41gbK6Xfa57MZ
MfhmuYxwz2ZGNtvoRPbaBgxVznwKvEI0Rk20h5y+56PSqRlz6iRYLZuRypqwMifSnIgil8/q0oLW
LjaXd1YklbsVjSHNpSAAHCqoTA1B1kmHf935/nEvuavQxACzKIV/6sxG9SOOIltVlSuS5GgG1YXJ
+zXQWB4cdykW/WTWIMeHnnTvj/XQlRz6NiN6XfyTFo111NA01vKsATa4taV5huanDOJQHY35L8Nm
PLIAQWug+LWt2WhbD5Pt3fSkCW6x1YtZQUv835K5hcZ+i2a9d378U/Ec7OhutDF67E1+r0n9k04i
doiWjIZe0HmDXAYAsHABBz0DiWyER42ebS1EtJWD4e8uayL7xGcMOYvgNLGZh05WUQbi1Ma4afqv
fpLcN5bpXpayru9nKdyJtSQkoVHOwPnOOBlx59EuEpyNaCHc0cxxVU01XhaoJ30ucncs0YTcOJeX
8RtAPK+DXTSLA0k10uP1OsG5wHAERKVYK1IR26zMAv6sJ4roieTxbzMyWfI0oD0O4d0yQjQiBbOP
/MBeg+Qo7n1avyZ/re7Ty8zoh9kssYVqrd0Mlrr38zZB/eBwjEb9dbK6W5pey7P//b/tKv9iC5qu
TMG+jnlwbLgBG8JNSjvBJqOFXN6JW8h/Y8bnhXL32hjT2DJVGfc0atMYFZyJJFFjjwB8Rq3VFK6o
/nkdss4SmYEsFGdS56k0FAMHGXQ2zfUIo6Omp6kPjyQs7cv7KbAEg0ONAoMyC9BFo2hm1J2uvZcx
wyMpBOYmVE0OOIaeTkXXdNSJJjmsFduKE7mxu0AxxnsMJ6CgFrK0cbDr1opmZ9T05MWv4+ilLgal
sqN+0H27mqdYNIB1/XAVAsISNKIzepmPW40uxX7yBwTUGBULG6BoXQcn1dYwSqLGQDBRHnV1txfi
uJOdgy4zLRZSS8ijpO5L5c4w/yDvgjaIXyviDzRECTZG61BkxErQsm1kOXT0VtAMtr4OCw3FCiqW
P3EFaLFqJnqCdUjshdZVNukfhl5UorZ6ESi/pPCAFkn+lMYBTL0vH5W5tRXhe0wkgffBW31UNeRC
QLdYgPgNNfIMpP0Iw5bKjbUdt+1PYWvsqv+zWBXniA9qFpvFDJhWt+BGuYoOcrfvURjFwAQ01ESU
lBWclcGpuKpUXRD1IKdA97vdxjLmWndIysV/pHfnw+JUu5QiKUX1DcIpiWkH8Xe/NJ1s8P8Erhab
x2l3UlJNksEFhXl3pyjwOuOpEiHiqk4QYoA0AsOLMWDhIyRIhZxVo4mim7m4yYZ9WgtsZ7UoClWE
vwRwzkeqNn5XShAwHIpn6inwCpzMUV3rTprsdFM61quoV4l98pPjthDJuSKZFqdtbWVg4WurXaNJ
GyvqXyy1PxSzb+d592WghfMHF8tZJF/EblmTFksGks09qIaG5MpqtQ0rZfpvUjgD9uOxkUmgvr9q
4+EN+maIGkXX9UEnMmoIkTyXOZULqtgychUYkc631fjFFBVprH5fQ12pYYIY5NPkzarOp1T3gaVy
elDyQyEivFv9vo4WZ/x6+fMAQnALKHlE4U209Kdsfi1Ezdqi77O/L7yVHsQgc9rBJGVU6/cv0r+n
ccG7ZvH7uf0HDfiMOwB4mbYgFNugoV0TvThWIdJUdUXTNTQe85UkeUyQ/jRRoazlp74N7Vh+mxIh
Q6u8ZoQLKRzwEzIUMTLHAOIyciUzsXOMOkjRr2d2bhFsCv9JU47WKLCQ90KLT7a/EMvhv1HM1K8t
1KYx8hZUyNxoHtyc+2A7OtQtwbMo290ryvUf559oBN0Fz8aP3pv2zTtbV/vviWNxmotfw2lLLOXB
HKaAhZYcLQyaiA+yqPRg3albyOA0hkQlneYKMvDw6tCZGWLYK4bLbnQLsdbMDTeirNg6pC8kcv5t
ZdEgmvIWQYYHMtnqBrlM5keE9vB93ICgx5m+zbHgKlx9JVhs2oiOGcufhmjEc9CPWq0Tx0fVQ9xu
rPKliBp0KHiXIXZ9OxeCuPvKH5K2Gg2KfTz6J0YYG3q+V246RE7+yeDE1SA5OKF+LYy7rPS2iTCg
Gw+uFlTUFhoT5jvWpYwYjSPC9lXD/yUKPMMfsUuqp6yPJKYpsXQNFNi1/vTNksJXwRauYuRCDndN
paAIGZsOGOY/yYf8kb0i0dDq1pvxL8VB9FDITCJaGIc1SqWYgGTsoaV+T5BWj8FmLHrMCBQDXAcf
d6/JGp9a7KCMhxE8AIqN0TGPybE7guEeXMLk/vIuijaRgw4DvAPlNOKpbxlTufGpXDsJlQWh0PW4
8uKoOPAIKnCRSx0eHa2LQuHKYeMTk9FJto07buhGz+3x5z+YUc28yk8ovRDLIUiQRrU5dTWrlB/+
Yg3WAGwtwFRD04ZPs2WFvZJLb4PcFoGXSDLn746gOajgHTaOqXyZqlNWzHbVfZHTO3DxCiBLuLkc
lIzKYGJ8I+xN3mLA1//fW/0367rc0W3yqBIgZeSKwvaXgRKkFR/VVPPRF1S0OFES1LZPtlZ7PSVv
aipIxApM7r15f+EHRZAy5TPwuIteaG7rcmB3vQiLmd1eUJN37FwK0fQyVtQUPgQ4B9hQwMRBDAHq
EW+QId9dNrjVV4OFmQBgDVM/jy2RDNVKU8bdLQ+GE3dXAer14/lm7Hs7La+Jfrgsbv2czuI4E6Ch
afY+CIecfLpO4xt5nt1CchqwA16Ws1pFD8LLX+viNL7uypKpIdKWIdpSFLdyqp9qbOc70PahudeO
7cSdvqWOkFV7HcHOgjn1j6RcLWsJ+VL9FH3N7pNDsp0MjC9V3fSZsfel2zwS5KzWtfIsklP+rG7y
WRkVnKHUuXEyIFQa2ZUcCSxbsDI+VFNRVaqCYkQdDX0NWTUXebp8aALl4MPNml9rs1GydXRf46BH
wAlEeTS100ZgxuuxyrN28AHmKZo7U5mghnNnvxcVu9YmBsM7eksZf61IKQQHxIdnBuAvGpYQGm2y
YqvT2SMWGAwSUfL8N5f1L0XgK4QMkunNkKuAXgy8mUPwlGWO4VglBqCxwDk8R1EYe42uRFnYGR9b
HvWom/wcb/7k2Twkh/qFNXM3++JBRAUh2kMOOaa0mOSR+MTpm32KGjSJeDF5uKyAzFA+I+95/zjQ
KLWahlI3QC2CSnaUwPDQP7Kv2hFFCJlt6m1lDyZY7XRZpJDMjbokmUMN1CYGY09Q2zXf5McaWe4Q
XDo4ujdWuC+5oqiraDM5xJiGkpBxgri6uKkJZs4WjkQF2XsBXPBFRCBDQzM160To/W1ibgdRkln0
fc7f7uRZoSlrDdEM304axe6EtS8iEeymXtzEoTLFbdsSRuGZYgjWLWMtkBA1zo5dZMtu7fyDWW8C
TeDLh2q5C2TTx/2RHpP7/0+X2/S7+VoDaQOuj+FF1EInWiT7+2KRiuqDO5r5a1qNmKFU7OtWFdz6
v/EJfxmWyfRxKQM0EEGqIX6k2XC4HZAojw7ufFTDXFmnGePro9YJ3FL0rF13e89iOczIGsmIosgi
Tql+R9En8SPbGkenj6/CIhfcjiLwNTnw0Lo5SyfJJE7EqkYICr+mwR5utTftvWhEuxVNWhatjsOM
kPRWOXZARMxstAPzSi/fChN9MtWmFSbR1mWB9t8CFZbxiRFSCedALhQAhp7fVsYj7e1J+jH5qZ2L
OvB/Exo4i+L00ah7MybzyGJZ/TEDr7xqo8MM6XTJFYXM1x2OsyhOLSV0QvZZBggJ1XlL5BPVM6/u
nnxZoBvrcHuWw+lh7NMhHRkUkpqiumefIdUpdwK8/Y2RnaVwClj7mlwSRmvbevo2YYSsgKvkVF4x
whP/ij3XRe/K3zhSZ5mcDhIQC9EQRJ/IrVIUpuYP7a5B77duM0dqFgUWRefFXVsJ6fx29LHCTjmB
F9g1prtMPhWKKGW8JofI4BNnsy5Q4MhdLaOWqFLTNjivkm6s9FGhsl3lHjGfLvsbq5ixFMRdMGkZ
a76f4tmq2VbqyBs2UkO7rw0bsdp9/da9iLqL1zycpUB2+yyAOLZmErMJH++EIM02A6U4K0UUJUDX
FH4phrPhwiKjnrCsbm1ug3Ff51cjETx61q6tpQjOdvNq0DJjqCGChHamH8NkLzgctvm8T7aUwFlt
ipA6AtkImjQb4zujaIqexsAOn4f3KpRKxP0uWhBnvrNGjE5vKjwcTbfrr8L4+fJ61iB8uRzOVCt9
yC2TReVzUAhiXHGSP3VKiMecmxSC+150/Jydgt7dz3t2W7R5b4c5NLt4bUEKcHlBgg3jgzEYH6oF
PQu4dsVVmT8P5uOffB8NFYr6P9KuazluXdl+EauYwPDKPDNKVrBsv7As2WbOmV9/F+Rz9lAQ9+CW
zqNKVewB0AmN7rVMvE2x6MFlK4EgKynRZVH/mmZPMz+nYIam6aouIqYyJ07SIZOEGBdq5aG8qsAX
Krir7jXO5MQnMVhi7/J69k/lLI5RAFJ3Yd73EDdPpyx/bZpHLeNs2W48AOU8CsIgBxZ19iGVyCGw
K5scRfAfozMCRk89DG+94pjN8z+TuW6FMQaKGkSrEAwS2LJ50yV4aytfPrFjm9UwB9RpfdlkNUxy
KW8ichNG92vKcWO7h7IRwR6KolD/D09ZSneVdicoj9zpkV072YhgrHEVGmGtI1W2o3C9CVX52zjq
HIPnnTtri5hRG1JRxVGoxMILpF+/mHbrEp/yrSUPPAxFrjgmQBfaSMKyhC9Lr+orSu+W+PItQOQg
jd90K+16zvMGvv2aTdDsl9VUQO4JPfNVFFaKQJ0OdOx0/ZJdzbi8ZGBSeSpexidezYO7TiZcTyoe
HWXaXkqHL0q0rkXoWtIA50+n+dXPNK1s7OntBXSzTlIlklml0MXO7b7OxVsjpHmju7NtWMMhU6zE
480mS1S/PwTZzd4yYdwoUVbM6LSr+ZDcl07jm1hjYb+mKJb29owZWxARnkKbRym1n3ptBDPOo0vC
pOviFPlD5lE47TVQburcIaDJ1DDX25x4xI5ciYw30QDKWTQttnf0oqA6SkHWWOSa8khikAYvyTav
ysOVyDgXcwA+oFpCfVpn/EYViJYv4h6APCK4zerfPLvkHSbjafShnFUjHPFYKF1JoBytfaNzW/N7
GN3kyvNl37z7Hr/RVhZHLdPVSRVLhDNYpW+8IS6mTvtCb4vZLxGj4J+ZttoKZJxO3qPhKwLiNYim
4kfVbH+uzZ8w7jhRmmfzLKzaWsmj1q4inbFRj7GduSAbdrPHCBDeJZSEs4vUg1ywvzcMz43Na2Od
RnkJ+9MfhNv6jsJbZ7ZqmbENrcFzJC9mc5dHo9VGYBgWExiwC8z0JIfyoHvUkfbHMnR1n9i1z3Mw
nODHAnivSBKrjt5EdHCRJOXPgTxxdpAq9aUdZByJ1pA6ryKoxeyh0Gk1p9lDB4V+Wq1H060B3wTa
EECviUF34lWAeAb+1he02cwolZayXbC6+hstG2Me66l8mWu7APaPGKiRpfzirHb3UnR2mzLrUqa8
K2MwHtjKbRm57RU9QMHOBK+6AnmOz42A+7GXgMBDxX0cXB7v1aWK5zBTRlgD4BcASo7el+fiGp2U
eGUYQN0M6weaZQ4wZetTCz0LZvRUTkhZgC0NbylwLqo7B9F1rsNz0ibeKRAS57K8fT01KNmCKemY
vXq/znRJJsWccJJmdagEXxx/X/7+v9jdWQA92I2q9D0YiMSZvkG5oh0eUdNGQ6p2BWnO8qmasiyd
hTGnNoQN6RrgpdlNeq2SV11++B9Xw5xOtKpQ+w7b1TuAUEZBuYwt0x5tclSD8jrlNIzsm/h5OUyS
Agrc1YyKmpYkexiZ6Sq+4KdHrrLvOmNQ5lF6FMyUsV0MAJSYBymDM26/9d9pUiIFUWVLN8srqkG2
/PKpiHaWx2bt0gi6SyOFjvfrTav9AJaFRXpe8ZP6vw/+cSOE0eyhIBrGiLB5dRR31iTCO6UTOJ/b
YOij4LJe7CYgG1mMkovoFxrlEAsylVdBusH8AvDV3Ri8G7GOkROTY7T7RrWRx+g5EjolKZBH4h4y
O5gweIZJORr8veYVtzwE1F1XuBHG6LyqCABZmhFoBLQsySn5IYTAu8lFp+sbZzRLznVg1yNtxDFK
39eTDL43upfVoyz4c+lfPqvdFg15I4AJnFNujq1mQgCYQvvRkpzEXW5WK3Z0t6ssPGHQaVEVtN1B
w7l0774xbEXTrd44w9lI0qilDWATCMSAJI/Ki2kvnubJJy6AENXvj/pPDBWN8DSIMbLIUqTNIiLh
kQDsjkiC0TIT2A2djC4UNeD5kP1TO0tj4jOuUhHgntDIqZP7KbpPeI23+9ZsUvo8SZEJCzo+RCOm
k3PEY604SvVzX95lJaq8pX1ZOfaXcRbD6Ab178NCD6gL73LpKeQtg/d95lBEqY/qdMEy5PpXiYFN
kdfotH89AYLBfzeKOQhBM0NhkugKANlBYRnn1Kbsjy7axkAroRbWZ7hAcAU5i2SvX02aAsEFi6Jt
jbSnERjJAP6lTzGhyxtF5SgCYdtqh0IyixLCdO3QyndKFlvV5E88RiPqZT5azz9rImz0aNZ2BMwc
5iT7U06Ocn/qCKd4xRPBBA2hCZOpXXFS1XTbDGj3OJTNj8vqzNssJk6gUmmOilzh3Xt0UuOpMP9k
sT/xwDL3w5Ei6xL2SweKISPGyAe8CecQg7YmDfzsNDWXboRrmrPy+4/3VXwjjhrZxoua0VJPSktX
9TW5ib9LVuTWp8HDlO4fNEcAzofXyr37xClvJDIxCdho0PACDwsxKo0oxhVu4vaB8ahaSozqH70j
C9xHzt3sbyOU8UV5WTWr3CJOpengCFlzFxao+TUYrMrIFagRHFlSDqRXf1/WmV0XtRHLuKimrZMw
a2jSua7CS5gQkljrqikNx9Xuqv9GDuOoMrHpK4FW/WLh2CuHNrrOZs7c4K76b0QwjqkTjTEfBCiK
Ht5WMxh3iSNJv0DVfXnHePrPloSqKDJCccSWDUfxSIfj9fv4KyVXyF2T2zm7n0ScVyUzrilKNFwS
qV6ofjtiIGQG0k/nSLb5lW9re8oAKlBd10UQcmI48r2ptbm0Zh29vWFgsZ1vTSG4vHV7J7T9PmPK
GVHzNI8j+MAZ3MzWpEcGgPP00FsxZnw/htzJlt2z2kpkTBmkFFWt6FQnaFoEsPATuJiJJX77O+Kf
PF9eILUWNo5sxTFGvNZpGyklNlA0I7tab5PFB8idG/ZBM0S82sGeSW2FMaY74QYyNrTfM/rTftOQ
86Ue+vxNu3OA7PL2YuBMn+B/Bkf3RkUYO5artco7GeqoIRQv6VcdTQtR+nh5G3d9/lYKY8qqCcqH
csTSlMiZnfA4+GNQLw4I8dCeRjnO0ice3P9l3ZfZAZ5unLVqGqApw3rQq0DXObeBy6eFJ/L3tjXN
qaiHFarWkXyc6qe5vpNVTgGBJ4JJMdD6s6iTIsj2FDZ+WypuhynHKk05VswxKpmd1lFBMBHnFU4n
vRqvBpClFTbuUYb1t5Yr3l9WBt7BME6j03sjNkQcjLCAqm8YTlmXcJqaLputzL4nG4JeVzPB0F0a
17Zq/CHELbrGK0UghvIIfHcdOsEMKNp5FDxdsyOioiE3QG7AetA+fRyuwWF9jTF3Oz3m3Kfr3Uxm
K4vRiAqhXdZo1XjKnejnDIL4+mEOymfizsd5sTBfBaApHr/vv+jHeYVMGEH5oDfEHPoRH7Rj7VW+
biONweBd7IYub2iYK43Rj7WqBX0tsJ8U4ziLwN43BpPXf6Ws2cIdr+dot56w3VImoqR5PpFsgK6I
/mSbt+Y3OoIXg5xQdQy0CF1lj4q7BBWPUnK3CE8U8GOBsFs0PmDWzbIw9GHV4l3vmzT8BwUI7r7z
ALKFt70jv/Fh152cJbLwdUqZTFkDcEt7KB7K/rcYu+oQ84IY1YUPEXMjhHGLmZmF0UKXRd+e50Pj
Y5ZgRQGcDquh6H4rfebOv9lHhTEJ0hakA/MeMgL5qta/pA0nC93Xx82KGO03ok6fxLyV3+7H81WM
EnjsGFcFyEbFZ97DE++MGOXPGqmVBbQN2MT42YePYGAizdNl/8vTPBZEfOrnHvwnZfdWY1ivsqMk
uY0T3lJgGzCkNaLF65jlimTyqGFOSoxmYkSC3EpeFmRf1NIWH3qX6kR9relWwUnc9jOOzakxyVSf
rQDvbLCRlMSdIqXHTmRFfm/VUMXKAzq2z9lWqmiXNJ/JpCqhItKSIJOSbilqY+fTW7SCXhbZWgLe
g+hu5r1ZHpNQZaO2aoUEMxumH432rZUUq15/8Ce8OfrIYnUIs7E0RtbRbWx0h74VRk/CV/1H/jV5
rIAim9ImgYnnRHZThPPq2GetciBm2GbQ0MZ96wwafOOg3PS0SL4CgXUJgCCq8+ycs6Us7yTpgMSx
UqH/oOXWYAXy+sJSHxZvONAnQ/o2WluVzMnAeLvMuBhNkomgjdRp1ndp8UvXrLy4v6yePBGMY8lR
WQR7J8Jco4jI9RM7jABvGPMQKXli6P83xZ25XvU5CrGSem4t0jyskWQhaeEoyG5+t9EP1p1oxdpF
GYxbBLNf0FWraSXoqbgmQnptLNH3Supm5/L+8UQy/qSNyxBYSQgzRF+9vJXsMa+9lrR/8joBBDmW
+b/JY7yJmeqztGgI1mER+7qaB804Ox26YaVCtqZudC+L40U5lXEo9Sxm6TiIGAsJVi8JGngv8fC3
E890uDmzfNlXsmVgSZOVzqSXs/xq9VQ0SZvg6CwOBOgAJr95hJOTsNXguVjKMtLgxNaHHlUDSnct
2MbV+uVtNCrgDUdzvBehi9/YgBCVq4Ieo86upMeqG612/HL5sDhGRhh3Ifdjb2Y1di/RCnuqJlcM
PQNMKpel8FSCMC5jRBs2RuVgyy1CqIyWouhIH8tNgBsKDu9xjbcmxnEUml40lUodR3tY4mOqipZU
86ateEIYvwFEt0hbYwgZyt/iHNnz6lbjr8vbxjt9xlEYkwS9NnH6Qg0k5b4CBmWdKap7WQr3cBj/
0JXAptNC6LQuWcYxR3qj3uWpTeEJRQQqidj/o0DGQehDLRdC8jcmH0X0GAj2eqODSEcMQlvmVD72
YzG4NlQAaOqyyQiLkzhdjKTubBnlqFF/LRLRzXpXUz4zQUuU/wpS2CqRVvRKKE4Ii+RWi23aE2zc
Rdfln9WOg/k3P2/b7VzdCmTuR6YhL2rSSJj3+6P5hp39MQCPjvFuR3ha8O4iKB5mHJ3KmQL9M81C
W9GMX1INSTOGBC6+7L7pxd3KY4LY1/zzXjJuCe96aBbqYF1VFozD14Y3qrZvvefvM/6oTbQRn8/R
wrUEc28r5EvNGw966135mMSfZTBuKDLqxChiaPlyjIICI7SDR44tHoh4Ta+8zWJcUWP2UtWiN9Qu
VrcUv4g8zb5sQWBXeh+ERsUgOQwI/hTtCsAqLDBKbcu84ZB/udid94txQylKlPpSYBmdm9xTnkTD
iQ7J1eL9/+rx+wWwjb0yjmGdRbPq6PkQq8mtxaU8l4DsRhc2MCzuwWthLydehzvnqNh+p1mTyzKV
sJVi/qyXvyaeXvO+z7gEJQHTTD6smK4D4tu6HMqBc7XZz13/OaS3WLJJSOZVJxk6qFA1LFNLbr/K
Agmq/oEIX+by56fCxFkW4wRqADmu8orNiq8Gt8coT3vqj/QWXHj/j8e0XZegSiYBDrEMpGVGWiZK
UZk3yJL7b2i3tMmJwt7MdvgKbk7kksEfXiVj16w2AhkfVEe6nCWAXLATUMnPwYre51sy+Zc3kbcq
xgnVudbGWY1VKVN50ETDD/XwrjEHXkinu/PB2W0Ww/igqYYPWlaM+IC0YPYWTP52vw2nee3dFWTc
4omX9u/q4UYe45MqSa3SosBoXJ4AbPIpnd189KoC1LEcLeSdEuOVxrSCSxqwsLSZrNn8kZm9Rapf
Kq89dtdyNwtivRFJllowc2TI2mtmPAGO4LIi7Gd5ZwFs+QU0pmWp1RWd9WuvklNzLd7lC0C/JJT5
Q5fbpk09zQWFYOsuRZyofZnRQr/k/G3Sbk9j7vyVxythcbSBrbfElVQoohSjXlauQmln+pqWAMAE
m5Vj6DUG89YsVF9ldZ1n3s1md50Y0tZUgzZOsyOUim7+p7mOtjwpIPcJUe9Xjo2X3fLi/K4tb0Qx
qjgIuAiWMk5wrL5n6k3cvsYpp+Vyv9a5kcGo4TKVRapEsKv1dXkbBy+uy5f8uXVBV2SXX8LI4j2u
clbF6uVEpCaRUnqRkvwZYwOLJ9YcJ7hrW+dFsboo9kO4xglqPE35C3O6yetl0+J9nkmGV/R7VGUM
FzGS1xWvTApvRJMngDrfTdBVmkI3s3mS7ar0JbOxRPEzeAMUauA/WqzSX7CRYBSDZGZvOxRfr8pB
CZ+z7gase5c3iqddbO9mUqSiKZgEUM01OmQo+1qGzoTMzlRX9AjeALnFba5IJjCVRW3Kq1LAaCKH
snUmqNdMKNzH4FbQ3hoh+VdO3nkxwSkc9Am9l2iBlSt/LU+ReuDsI8fpqIwn6ItIGvFOTBt/oqB9
wCuqG4J1xqGMYtrKOzWeNMYnNGtSDaMInzDZf4Fu15N8oEREicdrHt6PUmdFZKt5c9xGGcDr6QvZ
BC5xYH3+apzVVjEQCXqn75x9pJb5IUhtpNGVb9Qe3HzyRN6CrkNZ7dDK96xjHpIWIiLnc46O6CKe
8XWdvA35boSVTWKEpFrQgiGPVlf66ShYpsY7rH13epbCqEY6GmseJ7Q9pgfYi0UHllJPCu3RGm0D
CvPGURtxgWz2WxfIWS6jJFo0aimu1ZJtXNNHsgzNaC3e2iW34sbB3WhPEGs1Q5SIwU5kheAFEoYW
0V6Yb8rllPY3A25r6moJ68jJmuhufVSQsyjGL8Zmpw453lHtXkojK2trW4xnC7fUk5ahmaBRgzHS
PmfdZ6FMzm6kZBWKAReDyX7DqrKSYx38xXDivjTuu6qzLMY99nGTa6UCuNsG1SPcegJ661GtbMTT
puxkTmhzRe5r6Fkk4x37aEyMMuwwICBZaJJEi8JrcqI0QukfwCxlASVRFhzuOB0NkpeOkjEMtUFv
zSpAa5TBkl5p6X4Olrv4a//nf2BKIhs1ZSyiFtXJXEUco+jrt5Q3znTnL8WV5KZu7nMbkznLY8Hu
ZtLMdYu2bAyBRveKU/nNZKu/OgetV3jk1A996nKcJ0d1WALNKBH0wkywodq1jHYlyWpswyGu8mV0
0V/jASn2M21y5w1leTTNUKm1lCA2xItnVsE6/Ox4pS7emphMS5ulTBtndKFKyc86fM5rTvmE409Y
vkx9iuR2MKD7UpO7knoVzgPIWr926uxEym9Z5p3Rfuj+x9ZY2Ls6T1Z9jHFGeFrHu0tsryfxAOZC
qATPrncvypvTYTxJXgjzHC09hJizOzSDvRi1Vci5h16hT+Xz51UxHqSR6ggjjDglbcI70lSfjJAH
9PXWO33BXRiMu2hSwVwkFSdFmR9XRwKUqXxXHdFi/VyZIJwU/BzJ1ixZf6Dqnnk1feGYF+/oGPeh
1nWlrSRFheOqPgx+eOiPAFHFtHHsxpwnEo5WmswkjZIuWb5SLVlT4yCv7Y2BCqIpE7A75cEsLr4+
iZwj/JdE758zNJnUa5EaM0pUAMJOtvSNYhUKgGsJb+mzbWnzSm0cszZpHrhJvTDQWoT1hO7XePBL
43te3XMOiyeA8RvKOMVhXmAHAazugkPTCu/+BtL6Zwuc59KPXjgS6U++oJ8m/UWbJWHSoMtNktBe
w/UVA0OIn9PdbOc3xBa5tr2f3Wky0WnmqoL36720MZd79CXAGsYZWCU0L8ctanCzQx5k3qfqHECJ
klViUhZexryNVl2VCDh79gpgtUm9MzN7yZ84+7cbL01R1NBmq4EshGYpm/3L1cUUSIaagHDq0GJV
AvRFd/ujZskeAIM8LhLK7nlt5DE7OI8pCrEtXhvoBHfpdU+G06WggFvd9Egmi3u1ob//g35s5DGb
mGdlCLAXyNOuy6sRffJKEDq9Fd+YP3uXUg3H11xEm/01KgArQykM0IWMFQBzL5KjHC7rL8gqog3G
WlWLxhtcFTnZAF0Au0BNFHEJoBwewKt+f4CpmJRTIiFzjftjodyqgtvIktWlVyXPFe8Z91YSXfZW
VcxaE1Qz69Cn80NYApGXu1FP/mElsqqiW15UVYPlVI3i1RhjAd4pPSje4IPRGJCIcsAzq91SCIzq
HzmMCmaCiIamFHLyynojogOvpQsc1dussoCmrhzpnCbvRr+7eQoe3g0AWZofMOxqY5owDwyh0aw6
mtg+tkvEK1ru2bJ2lsHiwotGlMWrjnygcxc3O5XouS7s/KTClivPBJGmw3Eee4q+Fcjo3mC2Qzuj
UPpWpaBzrpRbTb+mqFilz0U45y2P0T+M3OmxXkDTQcEz/allXOozisjsrxn4jCnVEG+BnENjb9jZ
LKiyGQOks0ufqyiz5pQzVbGr8psToz9gY1KC0VWqQpc0etQbUpWnbO48leetg3Hyot5PaYsOMRvX
zSa2or7Wp0AS1Jpw0pk9b7tVCMa0IhWchKCpx502r46JlB+NwrDUnPuIQ7/zwVVs9o3x6nPV6IYw
wJr+O2CdE1+9U53kClgFIMRBKqp/H8rgsr7zVsfkwpFZqWh2gn1lRWdV5G5sFCuMiXVZCu+wmITX
BDONkeWQoqeSNZp2/SkMaU2V4MvBa6t9wIbM464zJ0DD2lH6kNe1NQFqRGt7p26MY2w2zuX17Ka4
W3GMUqihmRt5CCuKr2aoOe3i1l3y5f+HEbh7Rpu1MZpRmd0k5SM0Y1qConJ19VtoeJwF7V1Jtgti
9GCtmkXrABML6CV6J8qOyROdxhCOhccFrdh1epos47QkTcM94b2HKADfapoVwMyno3xMUJZKRUt9
jIC4VOLyOukWb5Zs1yXpgBc3TQmRmE0ImwkFlKaC+q1yYhm9V+iCFbU3ItGdMr9Tu8aSuH3iu3EE
86sm6NtRyGQTJsDD50qbII6sD4tN5+WNu+X2DXLwk2xduixqso7uc1Ni0WTR4rdGYHSX7bZF+0Tn
xX3lj7wx3t2uGhBVg8hHI5TOkrHiYY46Q6VzvNOxPdAMsERwbEE2YoH3xhnvWz9urJFHp7qXDG6k
ss8GyjpqQ1dAqlCkjibci82XZPlWrkHcDBw3tWvWhqoqeC1Dkx/wVN5rZl3VcV1FuOsJgVG/ndoY
iIc5BruujJsDLxbv9ZHJkIcjgyWQD9Sg5iJORqagsEIfe5RgDLIDTdT4NfwdBywbhmQaGrI1/UP6
niuRMUtihD6yRH0ZYuWxk+PPwP0BIATKoSrQkQ+Qw0BiIgP4nmTb+LHYdLTFvMns3EpvFofyjPzP
8hifhQHHThJKvcWdJAxx0UPrMQAbACfUujQ7ROe9xMltdmL0uxWyFpDPlaBrMTgfzNVuQHojCoc2
O2Ujj5txrwF0K4l9Ou8NeH1SY23dH/VIvMbPfvepLQPwGKMtb7h0pgM6Uwez8zxvuacrm2P88KRe
hCZaqPDmLUwP9fIyZpycfiecvVsak/PKRagQacXSht4T2pPRHaZP1HplsBOK+KG4FX3IBsBIHxZz
CU2U12BKb/KEg+qyE1DefZ8J/wUo3/XRhN2Kx/GQHNtAOgIJ7EgOl6Py7klslsG4IzVqyhF1u9YO
h8Lqy9aumofLEnbPYiOBMSEhHZoJdJVoP5Aey8Qti98rrzzCWwRjMyXojpaYnkVt/lS0x9h0Ly9h
z2lvD4NtvCwlrTWSIkdZM9D84QbQt7gg0pkU2IfHI6XgrOatmra53YxlJ7ViBeOQ0h8JzSZCTu1j
r1f23XIY86hbRS9Feujq9WL/xdU1DhSFhhwxSvfEu4LyFsQkY8imU8xJQQP0itwIy3yI2sfLB8TR
sbfaxWbLykFdpSgfUZuI7kMMZ5fHSeBUuXcXQZD8gF/7beDrfdyOomwgWd+OdtP8WpRfZsSx993v
mwQk1yjhYHyfOZMBAA7NXAgo0ecYD01OoR5c3qO9Ag7mFwzAMhqKiUyObuJmk3SjkMYhGyaKVze4
xGsfIrdLnfCqxXNEj8p5XtnNC0co/dnMlVMRQbuqmqqq6eRDXtx2faH2UObRGx2MTrwBkY42YDvB
U9c8c6TtXDHeSWOcZtuXc9FQacrt6s2HFdBK2dXkEFBPYmDysrCdA4MsHXcMwOIhn2OqOAKAekgm
wYimtLdDdNOQXHYui9hDbn8ng1GKBkWOBZxI9BkJ2JarB90ugTRjOEZpXZVfRWe4bQ6RXdzywsJO
FvJOMGOyHRBQFyExsbjsOYWPKE9F9jWceOOTvD2k/9+opNHKoRTryBnTsI1BiZe86nHicTZxXynO
B8XofVm2bQvIUpSjCMgSC7fy85f4KwVnROmLE073XKuCVwGNoERgyJrBhKLY0LNKpG3Z2o/JFazY
To7J7+nVsFCgAm+s+evy4nY38CyOfXuLlmnA+CluZaL0mAvfVF5lircetk4+SyoYaQ20HWHz0kfZ
7fwK2J1OCaSoxakjS3zhVd12VW+zJEbnpaxU0jyDIwyN5ymx13Gm7Gp9zMmz/2VlqmjSRFOCJb/X
vVFbhkSJQ6S/rgKAw/y2AMKlpfhxUD2AnOCeByeyf1RneUwelJHSnOZhQPEtOuXSl3rkBKi9JAWq
dxbAqJ6YkzILNTo4exrcvxyMy3ck827hLCfevZKzGo159F3GUMgqaYZfF6/K7Cis3y4r9l4lYLsa
FswG4ELzPBfwQNJgLXZyr2K+prIzu3oVMgtR0lGD3OdxMvKUQmOUbw3xcF43b0rxt6Uv88lNC4Lr
OKj93J6/X17lTt7ybpGsm5XicJDg+2wt/lbIjZWQr2WscAIVTwg9yo2TLUYMNq4djqo3Q+0n/hye
01gajECKgfnKaVHZyzLeLYnxtnMuDkM94dyMaw34hutz4k+vz5MzHES05w7WzBmc5CkiE/Lrcgq7
SIK8dfUi3R16XrJMj/xDBnM2K43xE2JfpSDrggBiaWBpQEOkM1vGG/B44vF6KXhnxTiJXIzLMZ4Q
8Lvidxcf9LKyq+X1stJxj4hxFCHpjb4sERAbVxgs9UuLoBiDNmEAhYGvecD7KW3lcFkoZ2HsI1se
1722pNhFUw+a2R/lIxH8yyI4msDSL8dFJ4dgbYNLSu6T5abh0qlyNEFnnIM4mwum3dGkSskCaR6B
AsPq0zvTEmQvPcc38Pw5+4wmD32rTADMfQNCoPUZoBTnpwEcz3jdvRYLjpvg+T6WfVksllzAEDQq
GqgUYq7xRXA1B2xeXnfo/eGZC4yzrxI6wVVUIqbKUltIQp1nuYAEevRkVHv1oL4Fja+dAGYw+1U5
43XEvVrzRDLOIhfNOW1qaOFi3sym16n3YsrxRzwRjLuI+7ZcyiSBkvSHRLmZ50ArOLb0L7HxvHOM
lxDzKTXmkN7fcUA/BQsAD7ZxZ9qAhxnemrwyh1/f/Re3cZbKuI0qW9SlyqGPdW5XP2mbUvRFWAEJ
vXwTPdERreWFl2X8iw38I5NFCpP7qqoQpvAIdqD0GZQByLgTb5G8e6DlsS87kN3ME7jDGlDYTF03
maOrU7lXBqodbfEYCZUzC1dpduon3bsshx7Ph4iykcMcn1TWTZ2kqIeksTkp3hQZpPMnORHJQQae
RukOgDLtTmIrmrpdVFMfO5d/wP5RgqVDlPAKoUlsctW2U1s1LepZLeYkxtvivvTGIMcbS1fYIloE
hQPvJHeds64bCsh3dRU2/z4JqSM0ipeFina9qP2qqPFjuuScVe0f3z8iWF1JTMnIqhE+ORxyq0uO
hgrGXc2RSt29vH27gpA0AaHaINhB6gI2CdXSxV1Sthq8SPYHp5iLP8Xe5j0U7fkR3EqAUS+iiQ3I
ue+FAAYf/ALUO+Jh2+q752K5M0jP8/l7IQ2gf7om4VXbNAizFEWfYyUuofIgojuYp+iY2ZNXPdKu
Q74H2V0SuHfQxoNKEO5c75ck5vq4xPTOQJIfGdCS9J+qzrkE7akZrvL/iGCKMpOoynnSGDAt4Xop
bg1e29hukNwKYHKAxQRnhqrhWHpn9RbEKj9+oIPeyaNcABYy8pTHy8rG2zTmihDJdS8YPd008qKW
kaWCBFxveY9Bu/umoYMMtQsUIVmHoOVRUQkjRuvU7qUkJ4kHWrUbsvAY/48AZt/iTJFKtSjeKlmO
+rX0imsg4P0xnDbGIB1wRsDhy3W0e4+fqNWepTKbpy/9Euo6bLSuquZ6DpPliDEqtIVGU+gOsThY
Vd81VinkupM1yXgo0q7gpKX7KrP5EXTvN+6iI4IalwPSRrC5GOil/LG4dFjMdNP1enQROPlji7tm
vRHJmLUeD2JZ5FCa6agDRjT35qC3koPpD7f8R9I9d7jdZPr/zfqqWovSyazhCMcKMLqOQVoAcD81
o3fZEnaTga0gxiUuJBOjdVCkt/alv11s9Wm2aS/9cOI9WnClMVFa62qx0wSMzYp+eciCBK6xdt+I
yYBqxAuPu1a+OTAmPKZ5vQxzp0p2vMIeSj9OVzsMLc4G7lVCNxvIXsKSZl07sLn8NUJ6lY1vy4C2
xCSewKkDcBbEXsbSIu/TIsFZGeqp1nxN+lp9Uh/wYqIRsJQAD/y94q0zZgBEGcsxniLdUY+KEx3T
56n36dM88Pfcy9u3v6SzOCa2DJWxKgtgj+24XRs7nJC0yXkeW6QIM46ofZM6i2K85RgmxpxH+WCn
8E6xEUSoDQ3pj3LgXFb+RcnPghgHmZSpWAwJiq3oXwOzVXZDsd5NWxDRGpqegMLKWdh+nDnLY3xh
XkdaHKeQl9WpZRjXU8FzEryto6e48Ual2vThEKp4ubCJaVFWK8maA+WlsJFAPQg+sNbQUw4yw8vK
8S8B7rwy+rs2cgUMzSa5AbnpQdQd4imB+r3HlPiYWxjCcReHjt7wauXc82NcotpGwqjo0EnVX3Jw
OKwBKPEoRj/lojQdHkUP7/gYn2ik/drWHdKEooisqfiu/L68i/Rw2JuRpOmSLmMWWMb15v0m5rkI
Sh68uNk96axwNey1OIIwhecH95dxFsMsoyCRXqkhnFN8WD00YHtKZF1R4hfVo6x4mcWr/e9euCRw
X4iA+ZBEVWO0I1Myfc7qUELJDc9C6JYP+pPkY8AZnTbzdQr0ct5YwO4aNxKZreyXRjDVCBEl6fph
cXAjK5RAU+Zi5OwmTxCzmXo090AIxZnF3beq+D6EzmWd2NfxzUqY2FgKwxB1vdKiETY/UGC8Pkiu
BoeisCf8ji/qWj+o4FkaGyNFNSZ4so5E+u5AeT3om8OAsvUbk7PpVBy/wdk9Nk5qU1+JLRAN7Rip
oWSAoGf8jMvdLIiJJYmYkqw2ZDykSLOlAs695byk7RrtRgATQ8qoVVLchieQGt0N2Yscu4uW2Bwl
oB+5dCx0HzfuVSpIEuu09qqKfg1mycquQ6eFt2sO0y/hKAe8SMUzWZ0ueyMxiaNqqKJ5gskavnSl
nEYRod4KHxWf4kmIBJASBUcbeFvJuIl4kM26V7GV0/gTl0zLXAN1TjgGu38r2hwY4xqwk8MgFLDY
eW7daDnK0qPSuE0XO6PsN1iq5qXceW/eATJuYsnJOIODnj63zpTczVtUZ8TFmVJ7xD+6Z16ooou4
pDCM11D6Ed17Exa5qr91EgGZ9tgaTtaHllTeX1ZOjg2zw/NllmCyYoRudmJpleL3sDpcFsBzgeyw
/NoW4F2PTcRFr04s6gMTv40wR4zHXU848EbleQtiXMagtELcJhL2TvqTaVem5HPWs3sROWugwbiM
GbDYcitDGYg1uaBgxshVHbxR+X4GA1nZRF52Zl7C0EODgCzZZfNlHX6lGsf78fwE2+G06olZSglC
O3mIbpobGtnVg3jbuuCRA1jDdFK+X9493ukwTgLETAIZEdRtY/Vr0+mUp8vf39c2tImBEoTQRIy5
VwlKSy++OH46vI6nSLt60t3/I+26muvGmeUvYhWYyVeGk5Vl2d4Xlr2BOWf++tvQ3l1REH3mW/tZ
VZoDcNAYTOg2XpWjoT9CQN7malbGhFeVOSWTnYe4b4fkIlkPLCS+zyakYiZD0ZB3ZoZYRTOlsa8K
aUGtRPIHPNTAqurYNsVNRVnhq1xdFnKS22o6xr3bFvcMGrDtLWPe9c9CmeB/X5lo80bShgSffWET
xqhupaZzupTYrW1vXm2X4Fwp6vdDGSFszMbwu2pn39tm8DOleJ7Y+NjJqRPZ4Z/dkp3rutgPHVgF
FuvekLp010rP1xe8fU+tfotwTyltt9SokOA2xFi8uYsfTH/eWWBXoqZMtz1+ZUm4nFRb7WfWY9X8
cuK0Yg3SSy6fdM53RkkGmfzu+XA3rcwJd9NcWC3IViyGtyIX70WHBJiOGlJ8fvNovZkR76WaGVFe
tLgCo2XXTI/2QH0gyoBwdoNwkvI5hUvaT6AGrR3Q8JyNi/Zk7kcPPZGd0x/ITDVxDEQal6QOZElu
gOdJfRPEt5Z5yGvieqJMCLeTPaZ9YOaAjHzyhuDcgacgJlBvS+xJxUzOP7AkXkuZVkaDguE1V/kN
XGUvGrR8Ai/pIAwzYRKog2hXt6eZLLZz0SuzAoiwPJPiqLJwWTmDVz1r7jy5IVLRnR8d7BTzR1RN
lXIRAU+0pUZ38Ix1skH3FanY6TKxlZuB3mpJAkoMkAwcIm2WXUlH40I/slORt5FTm0x61mb2YkII
hIigqUUJcIF82TSAj012q2pwdOVZnn6mjLVakwAQTC4KJava3u3r9qaK5X2pau51dCWcXOwcLZcl
09D1BE+wEog5l3lsPkQolsiOJAWILa9boxxP7CNNO1WH1G7aQ2vX2te3tbs48X44Db59UpyUHnsj
PpHI2RKZ0IozwhHYF3Xyc2qZhXrSp6Q5FyFLvzba0CVOPE19suvrJPzc27klgfI6s17Q2AgBOzuV
x+k0Fk1p7Yp0qBm1ITyGvnIHiIqoUZgMajohyOIyJyafvnKhDYhm7gb0ZRSDDXXBiXwvSTJUdVMA
0jjHgQFOPzRuaJAwMnac3YuqWVKbL6DMqBh9OBu4uKPipu9OtflAeBNHjWubJ6BKo9fQJlNxXyvz
K8kdpkT3/T5+kPzwMpYoJ+qf+DA7FauS2yhgjbKMcrAs9oCLe6xd1UO61QtkiL5aDi+iyNRg6nZW
+Q0IbAFpxqiskoUB3EqkJmP06g0e/37hyXiWJqe39n+Pg2cEOFAfUMAfbWzmUdPCDpROmReElRtP
P4kIiPy5IDBCc8GGrpZairlVDNTM2dkAv8KUQYat6V7GvHxo83h0miJyS1TUB2DFeNJ09DIHNjEp
+IOA99+f8RqErsLqpMwqZbbMzq1zn08HQOjedKQWfJfqjMw9b9pvv1Nqvtv++2ZUCJyMsWqM0WzA
sck1sJLeDVjjM8tp+xfipPBY5eNJebPEYWi1vMhOOklhM8ohp2VXPvIeahAV+ekzCgRu4VLX/SbO
Q4IWfSsKKHxMMeZMQCtrGTmaMNkejJDokQRREYREKodTc9GK6lu32NqcuJGNXU29DSDIlyOzfcn+
PFfEYBZlQtjBsjSk3Oh5yDQUoFeXnDnbJeWO+E78h4rfSYHKDBpUMEukv+7r6jvVYaONXZcgvwmC
J/YpwPODD3xONwW0WQhbWz6xtsVP/8rWolqJpUJpFO8qsGbzKerhMLjSTahgpoOPUVMWt7fwbXHC
faCDddxmfdi7dWCojjm1MbpZksYxh4m66ThqXNtH4WaYdDuvgg7+bnSxl1j+oFyM9PdE+80wDEdO
zqNElVCpxQl3wpxCJFOFIAwvGOSmV4HfjKvo1F4zO8vevtFPzKNZzrYQZP0NhYuhjM3AwpxoB3m7
9G7qP/dldGmmP0PcE7/oLQJON3U2KoU2IUt7lDEnsxxmyakTf3AHn3NpJMk+/X7dJLGjipB/WoYl
b3IZ3xAqDb8vJlTO6+mgDdHxuplN6F/toTjBB0X1sGQ17EiH3u+/6Qc9catDeJnc/BlBKQbfPUqR
bTOCWNsU0CTR5coEjTPeli/QFH7tKsmcMXZeef5IOKZ2kiPB6qRLqdzMTQtrY625gZo4kfYwVjIB
KMSZUwQ8GZjayC16WBEVcSq8HHRMNVrGqdm6raBkvXUCinRxmUyLBUfUrNusv7eNX/R0RcCOPI6z
yJiinuc9Z5A9qGCVxKDbjrOb/cWb/Cmuhx/clv8CoyJgR8QyI5tLZGj+X+nTU0aHE5aDPdlhZ+OR
amra9AfQFWoMIRdYVoTrsm7zRTMbq3MNvPvL/tJLi8tC4kG+vaqVFcHHCy2J6glNi+4MiP996nxO
0Gm7yl1po/3CfqnItpJND1xZFPy8NIe8iyb4eXJcLguow7n6HOZYKMTgv/zD7bKyI3i61vRjL/cM
yerd7M6+jIYjqAq9UhSicYDaR8qa4PAjg76PxfFpPFl7jrwpSE75E5FHUlS/8ebpWi1NcH570dIR
tCMIx6V7azhoGtEQto18KwOCr0MgSQ1NGbqhIC3mk2HBcQHjxCm/8GpqckO+1baiHAyeo5PfhiTT
hx5301b6dGJ158aQ04PF+SZBUJWYr6X8aU+rmm/RnEIQ7M2i4PfyVERGGCClwr8Xj32rc35kHn/Q
k3H2lm+sbQkeX8n5mClzx+PF+BGhTbYLUE5FOmUBcwvkMQ7X78ot4FibExx/yvsqz0FH4g7mgSV7
Np5rg4iztxxwbULw9kTqE00u8R5kWQCCSUAHlbajFiG4eNcsdm6iERlD7d5c3sS9EyYP1/dpE/vW
qxC8fCz1fhiHf1uLuOpYuJf3PNPCB0h/gkjnncsJYWCuK0UdFRxqE2snK8slrqnWbWrXOPauYogQ
AuZqyuBp6L49YpJ+v5j2Iepm//rOEZ9fLDoiG9BmUonjamdQds20SyIV+18zIdx+dqorIRiykExJ
D5byWR2pj8//gXg9rD6+OCBYyukI7o0RtEO6I+8qdF0Xn1vo2fMqPXkXEfj2obCJvj9L7iZk1h9Y
5HKS72in+3qFngpl10ENh6qSEY4gzgdiajSflg4H1AxOWvmtKc/y+Hz9C23mu9Y7yH/DytkqS5va
YIKNxuMcga07navICfCakh4Cp3GLT9CQot6MmwsDkQED/zyoZsV5niKYQz3prcGttMdWgphx9ay2
pXt9aRxcPvjGyogAPhpqp1aAgqlrN7457mZ09+TqYxVExDnavGf1lSEBgaIlTLVumICjJxlTqsnO
OFa589pq6M/nqiDWtXluVQ3jPODGMTEw/v6LsdmMp0QxuDxMNjpJqV7sqCLKIfwnf9i7lQ3+G1Ze
sdRxYY6FDTbq5IhUthM0nzSMUeCUzTKxfZQpwQFnrWeGrA1ofcmZX0vTHo3YpTMu5YMURa7daUT6
YNMt0INig/IH1OhiFnQsSi0fywIAjobogX2WutsCygdWPjrX/W/7ZnqzJCY667iU8hSqBK7xwLWR
lkPuFjqKAJxLAXoON+FnwuDmsVoZFOB2MrNgLDtsZd9gcj65jzA5PxyUY3CQ9zbkmsEW/Z1iAtv2
/pVRIQYrZjtpILo4vPYMcKauDm+BxW+AHTFJNb8Z8RnoVuZjgEB2JngLSNL7YI67xmX5Oc68RR/d
NLpRi6MWZG5fHTv2bASfpOCP61u7debWZgUs6ZRYVStuVjHOS/XUZtRFthVdgtfe1hUT8TMTWWwk
tbJQFWsbNztGf7zeY6Cf45yA+R2dM95cjQUOJaZb7KN06hKncQxJstZFj6flpG2sgctBovi1trwR
dDz/WhEwJGWFZLQZCoLyeJaWx1LB296qCTDcPGRrK4JDZHqMAYcM7qfs9S8gSD91jrxPj7wdIvVs
j1JN2Uxhre0JntAUdhJnVTngGWBnu/4h8SS/Otelk3yrvhV+5Muj+zOzSmubwgWTzFMgl2xqQQR/
txggkJA8kl2R+lpCXKuMpirnWoFMyHKXTX/Iw+NEilXym0m8VdbrEAJbWcL8AUYSARU6lKQmL3KL
JwVVYXdx7dkJHAWV0evndjO8WZkUKTeVIEuHfMLWzacF9mLfGJ35K+rM0N6Djqq7VBgSobLvlJNo
AhBHsdKPllHjHRo5xoOM0Ao8bBHkHLTa63zemuHQ5OnbVm1QwYJ1FkUNJgQGprmEaFkrOxDBgGWE
Vxkiz/QntzhIN/WRazpQM2fcKT580JVF4YhDbc20lGlp3T49VMsf4MLz9OVuWVBTbz+VE5XQ2PSf
lTnhrE+xHMyFBqG8KHay18ynmTvVofVqFGpxu9keKcuxgcuGgVXIwEoQ4Ir5O6NOVdsoMNc5fYnu
zR3PqrG7Ae6jgMtMoqrPG7GJpVq42FCX4oGx4DdT05iBklbI/KsvcnpjyX/KoVsoRJxAWRFu7Ka1
OklK8dU6+6azH5L2Es2eKe+uH72NS+bdWgRvtOXWNJmKtZRy4cUQ9NQVIl23AVmwwAnOOUPkhzuz
xRhMHtkWJFrSz1rxmOt/2ANxL284+NqE2LOTKhAotmssQg8w1lYrzqPFQqepHsv+20+pf72zJnz+
pUDhfZnm1mWTz7VP5XNz1jrXfFj87md6Fd8ZE7xAajVDwaw7ns7Zrd1+H6lC+Pb3//friO02aSil
scW3rp1yR1JRao+JSJ74/mKLTRv3c2zGHGXH5RjY6Rm9aMdx7j9dd2TKDP/76i1UFNGSJQlQZ2I7
W0EGtb7XQtm5bmTjFfTuawhhham3KFLZKu4p63Zq7pTkZcgTJ2t7J2p+u25qqxPynS0hnIgMpTe1
yIQ+zo7NGNgcjpLtRIoXvnbGJi/hM8t2WvQ/+BxpWogyArR32VYPpxhPta80OzZ6nGOm3Ac7oz05
c+SF6JKQyFz7Vhzwbs1C6KFF+ZQHgdEizbHsFq/aZbtwcpSvqD4e6wtPFaoyeT1uew5IPnhQL2si
4eGcRo0VTmg2aZbJScPdUmTukr5c/5zb5+zNiLClE8sKqFpiZXV/ka3b8ie6MbBzb/9f2Dk1HpLQ
XoCyudUfISscO7MlQQG6fbq+Dpn/IyGYAE2uCkp7Lg9liexUoZEEjJVAP22v7vTzayLFi4/Bzrw1
vMnF4CayKdKz/ky3mW1+qJVp4fQlVTB1VdljBBFk0/GtJO9lUsyEWp5w6golUsYiHZFgQ387qlp/
FUriGn3m9ROkJRleEYp96tTqcH1bqaUJ7pEFYRwGEU6cJn+NmFeULzIlksl359qHEzxk4jOu2oDe
2cx4ZHHtZ/leWy7W3HnXl8J/6hU7IvuArNYI0UC04cbJUZ9+7/r9aE1O0T3OzecCWmLXrREbpwqX
cd8xOQXLIQOfQli6QcwMt4XG0k6XSFObR/jN/VThKgYxVZnnE45YYj8YkZ9mRDaP+ECqEIqNIJlL
rIRf9e2lgwRy+bkrPCt+vr5h1Cr431f3JPKVTaaq2DDD9JolcxSVGiOnPgn/+8pCFamBnZdYR5me
0nlvWXfDz0i8rFFIFaBg0gN1jmrAqYpaM3orJB+SWpk7v86LJH9S5aSthNY7ewIs9EGUVL09tK5i
ushi+dM56px2V31D8oeUlNv6RHgX4jqACp8GHt73G8if34mk5ajQmk9yWrsgrdldd4ItlMPbU5EV
XHpoqhPgZrb7fFY6fKLkyBWUIHK549Vmqjr6AQpkk2sl4l5VdeTlxGZzyZ5AKqTVpWcH4M5IPhnd
n1n6aEm50zbBHrft9VV9cDzBnLBvjWqlTI9KmIvnC6TJnjSle6o1CuA+5lIFO8IRWsJwNEo1Lz39
rvrCC0z5Ph3Bzsg1Ltn3/z5wLZgTzlMWomm819rS0x64BnzrJF5+w/nIJj90s1NIFtE/AJFgUDhc
apmE4DPEPoL6yu36B5s9sulWSlPv+vf64IWCHeFQDYZhWnPTlV4GL+RSHvOOh3j/uT4nmBGcPTVr
XWGmWnim4pTS72Z4mguiRk95nnC34lorldqEo2vWky25y3SX1cSRvf5RLCY0/+l1EvTQ7ATTY43h
4EpyejkCM+2NHByufxXKkHCjGvGYYY4nKjwM2lSnLjCmwGFBNF6mdrQusQo5auLcfswOv34h25Q1
FURoH+hNonKOl0BPCo+3e/E20ZGLxnICpgK9SqrqLMQ45/Ya3wwKLhGZ9lzZWlV6UnIpx4td+9F0
Z5EtsDwieBcKCesS3MLuJpAUJhE4W3dcIil76nVXc16zUic5gf4jtZHXDYK78P3NEVptZczcD5OL
sdd3Mhr1pkfe85V6kqcerzvKD3Dwn12EjtZ7a5mScA6VVEcbUYgJE1zDFXKnjv5QoiTtdDfUQSb8
RBa1QIpxyvMGIpfeIjvWDe8lSnbNQfpTA/Gp4tGdS9fdRBZTte0cLrmiwS9lY3Yq+VZtK8/sdjI1
9fjhwn/nJ+DBeb+Rk6Fg1kLXDHdm+V2sGffJwNzrH4tainCJ6GEy6W0EECzD0e2M/dh9zZrGVUuq
X478SPyXrMI/MJypUT9j05Q9CJ/iA57wn7Rj9Fd+5HxPQ+mSbkFtn3CPTAnT9YgDfHIcBkeGjHZ3
bkHVDT6S7FT4lRv4zX8vGwvfTICQXjNShoo+IARMZ04DudXQbw6aV14Gv0RjO1VdIvdVABMDD3yz
sIrSk+9M2Uswo1pjRNV0S/MwQcqAlqulzrdYGY/SZIpzHWjyT59lyAeyXd5n+T+M4HK0+DFYyq8h
+MpvmhTPXzQ0FN5g7blo43SIPqObiqv/gpj/147D69JXxkZtMSNrCUsvx8yFqWbuwJ9C4X0WU1Sy
hHO+ftaVpa5cYktpgVlJP1df0dUweFkeVv81yfreG1+LTisrVgE1zBkSK97IqtNSICUJaXDp23UM
4efo2hcSMESaGwbsQlxY9TVCgj/idnSU4Kwln1nsXzdF+p6AIuB0UExbxgeq0R5xjx4uz/bZnX3T
X/As2lExNvWRBARZxnHpDQlnK8BMrImWnb+I5VAGBLSAqPoQFg28ILrEy1E5vdIJ+tN8qDIHWvWo
bmYu1fPBAeHa5xIAQwlLU49kLffyRnXUABQ8EtQa53MaZ06c37AicUr5E7FQIgIRZ1TSUQuzqAYW
t36wT8/LIej91msvGIk5D5Lz38UA3ju+WItDI80cDCHeEP1p2nECIMmVH0cu7gIpT/Km4fHTlS1V
+OpXx0xbtFgvVL2AteFS7YJ7eT/5qquRKQDiqCnCU7ZHA002pfyomZi2VJKdGVxq/fea1a7S7q9/
MyI0EMdUmiZUk7kDzOvTeWoHf6y+NmBcMKmCJnEGxMzxhAlz1hRp4dVggrGt7DbIgofrS+EIdO37
CKhRZLUVg3gFTz0zcIY2dMzgtqVa4T6qj3GfUxgIFzGQiLejEPdGVlfqY5jxw5xdwhZiVpmX7sNL
xhzOFc8pLbuXAmTxE1V53lwfV8+Cbq0tozfuvf9FkNCa7QA4NZTj92qQv9hN6eaM6smkzAho1YSt
nAwFPAJ0Dk4bPrVm62jl4fq32g5oVosR8AmMllkhRQgU+aS/4qen4RBctDvZbZzsIfBb4o2+faW8
2RObTPqy7+aBIWJrwTXJmdb4FNNy4omvwCUzlPyEfnDFlTXBSYpGl/ougTVcYDxHVLrd2QYUsi8z
1DHp2hnxzTQBmtRi0uWpg2volXVQQ2SG5PDUqlQ4Q+6igExja9dxK+FNa/zWQk2Lj7WVOpJRf0+r
2M+Ek2zeJ6tt5KCyQlxrmSNTmrGs6IiaFu+WCTzTlXUHyTYwGVB35iuwXvtsfJtX9oJQzqIkjvT/
nzzjB7vfSY94xni5a7vLafEzv3rkvIq1Lx87RMJUXxL1JQUQC7uhqWW0XoN7ON7rcXPoCv0UL5Rs
D7lUAUz0dtITE+8Y0IajqPo07Cav+iPzoLLphJ9+73CvDWj5Yl4CLpJy9xOjuq8w+i+YaSLKyJmM
2SfAaFqVfzA2OOrc7YcRfE8aKexBuZGANW0PxbQiqlM8ZYIHHWXlbNhlZ/uG00REICOWnOt+u3nX
vbmtqJyegGt5wqPecIeya/xODtDFlnX27rqVj71k77dQF0Am7/FiGmWADARrT9lz9Pok7BzlznoC
yvwPavfUugSUybp4lpAW1BEia04KjtHg0/UlEc6vC/Aigw+4xbSp4WbSNxTNXRhYyEoeBWK6gCpz
LpdzAeUFr9v1/mvX3y64TCfMh4Acmpy4I5xPFBNhkWqOyJ6XnvVb8my8xBjxY/etB+YEw6FnPkmn
EPDD0MZcMiQsju2nXf+CpwYkHDXH1MFrA7YJxMXkCvm/vIKaYgvFqNl9VPc8LtmpR/MpOf497R+D
5SJ2o8xhO+n0P8g5EHesLiAIZBC7PJqCwtOfuHAvD/6DS3hc3L/Df4r+k1qlACLVXC5jLSm5V+XR
QZqa/ZBqjhE1RyvOCgJAiHMg6khi3Kezh8UuPLVlJwgwnUq7u6lGjWjO+9jq8x5BRIETcGgFAbh0
cL/GGEYIIBCEaYTuUJzRAOvHbu8Zu+GTROo6UE4qCkoC8plmxwgx5weuHjjuoQe770685VfxmpvQ
o0a8CeQyBGBpK8tAuRuHUAdBseqjOvhLwGUIkBLFSV7qfEF1b3hzUzjdonhB8nzdCoVc4kyWNmUR
6ma4NJNjeqt6eBj66h6tyq/TtFSW7GM/luAdApQ0+lRU8gh1Zes3HqLPN3ht7DGevIDlfsdvmK50
k08URTHl+0JgMtZ6FpoSXnFz9qTX+8V6WqiBOsqEgByq3iRVuAA54io+5MtXeZD2ZULNnPH/cgUW
DQEwhnaJsqYALMpdhrJWX9rgT1v8tNJvI5Z4Y1ufh3Qm3jmEo4sDo/ViFA3mRlAkCdmjZGROrnRE
byJlQgg7qk7ODXCfIl1WnLPpLiafhgTSigOjS5rkQVwgzKhsiNwmzwsnd479EDMcyV/NX3bjME85
BLeUw3PPuvLBxKE9O1TzYRkkCAMnR3R7OHJ4E0+NU1beaFDaB/zjX7MlAIauLEudydhE3oPByU45
1yQdZVOIIfK1g2CwSYoADzbUjesZnO3mLtpZXlKcXwuD9PAXcSubAmgoTZTqbQ+kDUz3H6WAoXLV
h8Hn0xxgOfh0HRSJwyxKwo1mgvG9bkH9R/Js9k1Kzon2MwXjt3jeFPCiHloNTRho+bCicT+nx8JG
Olr906JqqpTjC4gBtFULzQS8Vz1od1pzr4TDfVxGblNR3ReEKZGRTJbzrrNz+PpY7LP4a1d9jvPn
fPn+S99GnMzIdMbMqsWCpOKrXp3apUGXOcFVR8CRSH0LsaF+qEDp6w3gHyuD1lPLgOjNI1zsAzF7
ZWeZFTWlF1tPcXqeq5uFSj1QIZFIfbv00RgmkYn8qF+PXrDPgXeDE30eTjOnbsS4iU9FtNSy+N9X
2Y4azX+9XUtIwbG88kN1mX14Obrcgthwf80RBFSAMA4qYTZCCa1KnaVEEG14IRWEbXqCytBFIkP2
6sPcaZQVlZTlyN6ANsGf1fqY6j2xjteKwgfcXtkQFpKUhmrGpa4hQ5ShCNs85XskpNCUBd5xw3vt
AtstKJIyRzmHnoqnsn99JzcP7uoHCOGRrtlDaitIujG9ep5Kdjfqy75sII4m60QssZ2jXdkScC8M
Fpl1LbC8+T38xmkgQ18C4Z9nOOaJ59+o0I/6gAL+BQWTMk0HXJRM749zmhlQLi8efmkDxbq2lIZF
FWoA8649qv2xTG/T6Bupz0N8JrGeLUfJHIw10tum8hLZD7ZyHJNHhXoQEBv2evuvTnCqN4GdQLXE
QzvvpIOTc6HuidftuOLwYgWbzWXYApzgb6cAbLL5HrMYoDH7H9h4NyOHN297RcjVYjCHH9oZqIXR
4tBc0oN8Hg7j1+gbJvFREegPCgHq24i7sifAnz0ZBupeRoH0WTo781/BHqea8367o7QL73WXHv/c
RNyVSQE94mZKjIYjVNIDM6JLjqLRFBPHljIiIEStJhB6s2DEQqWtzh8z60tuUG3e26mD1VIEbOhZ
Fo/TGP7dtacfglPsD+d4H4MncPIV1OkrN7kJvl0/u5S/CwDR67VRyRMynqy+5PPnwfjP06v8yfu2
KrGAbSt1kJoS3vF/k1X9nfYf3Oz2b+1firCKWI9Yvw5Ruu5khkKvFJxY/9z2PxMbrZYjJGzzVMvV
KLJzb1Iea3bbzsR+bb6YVv+fH+nVkU2VoJZCKCq4LEYvA/MX8yaWb40u8qvq8fqnJwBVrFNnVhwq
UYi7qEoTMDy4Cdr/5fKssU/X7VCfRECFOkuseqp4nRCl46Kqdn1mE9k96uyIlIoskXUJbIClpz5l
xxqUl1xcw36cHpvcR9DvfJsP+eeZ2EACFkRWxcVObDyTeHU8etR1kHOEvQMNGGpt2y6hmiDKgOLz
B2WZpUmUoWrwsFX2vW9+4UKTSCl+H0AdzWX9cvStB05yiig0V7Ye1NA7/ccu/64rVwzL1uhA14eQ
zLOQUkQicxff6L69x1n+Tp3b7Wf1yprgJZo1BV0b4uJl+wU89cthiXaNn9ziJB/V+9IkdnXbKd8W
J9wbtqbKWs3ztPVyZ8hPBSlwQ+2ecGfIbRaGOkMzb/hSPMtO5sV/digYTN+6PU2q+AP/f1uOcHeM
S94qXQ1rSH7sqmPwwmI0UUQ70zX3ENkeXsDz6fyE0voruL+ZFW4PNklLPOTobZfQwVYFYLUIl3oX
xcUf1yHkB3Hzv4bEx/UIzZw0j/C5OL14euCEBGiM3lug+65cel3b0PhmTkjITQP0RJYE0NiXSMhq
35LlO9MVMMd/v74uwgvFlzZjXVmhPI7IWU8OkcKOZkDxZlFLES6UJVIH1tY8LWF5fV04UQ3WWfvY
m/Hh19YiwEUe9kWuNNizfCn3RRsdde1XTQgYAYphbRorvGbk5V6O74Jgf30JpJsJqMDCELL3kpWj
7hbsi125j6d9u2M7zqqjJ475rLUEDlG4Zwk4YUdBDNlApBMhCfWFJy4tz/yk7xkK6eY9pbewfWO9
+bUAE3lQSIFaIyXSSaojQxsxKF2dfOBsuxx0dTEPx0wm8sCgOaA1mgEZc+MGOo8vc/Satsz3xtF0
jcxVfi+PmKAgE6Xbh+nNLEfk1X2lGnWuTgHMxpPq6CrolTsqVUCZEA5TUoeVOpqoIjL52Ac36kCc
oR94w9sahEOUoH+jYTNOa5g55h1/Hkq3AfO4gA3P9SKuJTx+2yPeDApHatGXsWtnuF/jjX53b/zF
H6S6P0Tghpbd4Tc00u5jAvV+cMzejArHrB0gah4rme52UCX2MGG8z93OQV2797DWPa0O9YOX6ZtF
4ZSFzJjswUDY3vrpbfKVR1CSO95HL703+Qak3gxqQOTjiOvr3fhmUjhrklbPkAbNMaG0H184t1mF
SBQ69Wf6oU+5pXAN90lVg66FH7jqRZMSpyDJM/iF9zFn8e9ixP4bsAcGujQD3Gu0Ib9GZ7OnOfZ+
PEYnOyacksAPsQunDCODgaoHxjTLsSY3nVLX1ndGQxTrN33ftDAkZ0Gw8QNRhWphAC9ctMILqsCx
gwnuCJ1YvSaWs2nGBm8lmH9AvKgIXyfXS3PWFThCZliPamR8k7T5JpoYcXkRZkSegL6SpWXUysIL
2Z00XgrJVykBWv5LP3jB20pEcoDaSEorjkyeuYohKVAd8LTCmBjFNrfpzraNhgVDs/H8EDCpmQIz
zPpFh9I3e4w6w2O95F/Hve3NejMhIFBmmVYzdQay5mgiY/l8alR21KuYeM1TKxFgp0N79hBCDdQb
7adgeCp6wrU2T8pqpwSMiVml1umC1sYw/wyNZd08TeZTv1BBCmVG8GDJwuMM9Gu80xyzIpLsKLW6
z4JZdWY9oGSjiT0T6+1BVdcs0PTc08P90v+JjmYi5KIMCMF9a/fa3OUKRvcQqJpTsAMjPWGC2DCx
3q7akd3FKdyrqCsnXU6j+SJnT6ZK2dm8STG3qVm6oagGCjXvYx40ttpjP6jw4y/FpXnlZuZyd8vJ
3iNfuA+IY7O1dTLoixVZB2mCJnbqzzqbTFRK0OM5J1+WCsOVRkRs3bYJW9VB8ysrptjjAfaRUEa7
HaZsQvuYzYprKRoRZW0dfpn9a0L0MFlKmYKkZO6Vpsvkp6i6VBIBxpudPmsbgpPJvdq3o41l8BHs
8ZZ3gUk+2vGRAmiP06cYJAM2ATaby8KWYWGaLsviMIPdKIZUG7jOJhVPvPZPq4h2KK4R34eyIkBO
0CtymAVYmDSeK+04GOdcpzaPe614z8irlQh4EzPFShQZNoKb5ig7tWsc44sFqkyukhZ6ZKWYsCdO
MliJWiQWH+YdT5HuLx5MfrL95YQaIBrBMM2QE5HH9rl9W6H4RJpDsKovKRInpoJpBsVPvEByis/S
J8gq7JAOwJgI4fSb8ehqU8WBhrYORzXRESSyk76Lfg99UF58KR6hcvyZSuZxH7jy/TQBlRKtL5sY
kgGeaR2bsHJUsLdOzWNieKWSOSUyENdv881n03ptHFRWT78+MidoVMhoD99Nkaf48WmAvk1joY8P
k/r31Pq24qC1OX5GVuZUZajbcrQ1twiS32RVCfe9YmRnqR1rNMykEFWTbXbO5Fw/MHRSfLu+WuIE
akLskqrTYEo5HqEVFljUqlOy24Sat9leosHV9WTL1kXG6WXRlowr7HkaeA/Ug+3/PZFCeuXWBKAs
g5kHZXbw2ogdYn2X10u0AIutuHuxjNtwWbxgGp4GU52cPP6adtZFb7K7Frn1n9nGN8uCz6iGqurg
akSlt3iRlE9RcF/9Z4owPAHXixP8JOwjtqQNejSCBgyKajdazmQn00NdgvDdTofj9RX9AFXeliR4
hgrKxoJBfAQfrTvy9G+NDu4ShIqO5SSH+aDN3nWL2674ZlCIb6UoC/DmQWA41c9MA71xE7ozSYDF
/8tHOHmzIlw53WjPMSIFZF0S2TfSQ65c+uS+SjqPUVcPtSDh5jGiWjYrFe5oR3vDSPxY6RyMwxKu
9wO8+ndFYjpbnyLFznSY0Z+Yy3yulql8HXfRQTvTTADE9oktY1AeNeYkRm/uPMS7uUXPLCa/LMwS
SGgH/eu6Q2xGb2/HWUxoG9aigTwODmHp3R8zmCvQ8pn7120Q30jsHRu7QmqWAPMYVXeSZb/tTnpC
mNiK31cHV2wdCwy7SlmJ7xNUL8VwX8S1YyieDMm2X1sKX+rqImnN0UYCDoFHP8uHpcfY2Gy6up0R
/Qvy9oX85m8CMNSWVOSlumAK6AIp32+8JyO4NL6BviPMB3C9E0gCKg6ULKlQbitxtN5JASHqBekP
CeRr4KSqjugGuenO/CZp736OZmttSoCJabEZ2qtQjm263nDHeHYsezzagWU4naESX448wgJS2GmW
sSnB9WHdyGjlXw7svkeU445e4Y+HiAxxeMx0BQRFTuYaTQ0mqC8Qo7pQJuFC3hbUaoI7Pi/Plb+o
1u3NI6CoYCHSIFmqiBGqXeXdoHSIweviVsIIidw5lfFFW9L/I+3LeuPGmWh/kQAt1PYqtdSL3bbb
sR0nL0LiTLTvK/Xr76HnfmkNo4j3OhjMAAMDqiZZdVis5ZQAC1eteSFH/a8JTFItyRrFHTmkt0H5
3HbHsRSo/yooLUSwrV1YWYcZyJld4WEEvlfHBg+g1WX+tiGvYuxCBOdMlNIYgswIzrWCdqZ6uhDz
Rc8iJ+0OmS4onRathsOMcTZm2TKwYVn2NIb7VlQBJzoQHiuKYUikFqnWMDlYaAIbbkpRgHfdUVls
F4cKSkaGPI2Be53P+mDQOu6NCaiuLBDaN/v6s6gBQrQmDhrittHqccLx6K26b8rXgQR3mOwuUAKR
FA4SgkKTpWHAo06n6GLOZoeQx9SeBQYj2jw+Fk/CxMrGEJdT61GPDXewH5sbY8day1K//aw+bqu2
YFV8NH42s2EICUoLlDj341K5yaN63w6imRUCtdY5HMAcmEoadeSEIvqSW4dRpNYCC+UbYQdVjdKh
QXWdNZ97+qW1bqXgFUlwOaaCq0G0YRwWmFEZjEMCdzWyvim2XyWfSCLQtPXb52pAfAtsWCCbNRA8
zxjVI9zHfyTXujXPLEtIDwXZ/Z0KcJCQRyE4Mgje82Om7PXG8gow7QxR6W2L+cOqDF1jsUVi8EOq
aBEWed4WqOl4Nd+aJ/bsNL8OP2ePHMTjStYV7pcwvmqZ5nKjZazSt0F1U3xvpvvt1ayrwfX7XATQ
BPWWlGJFuyx6nGNfrY/JLBAhWgJnM6ZSKyORsQSa3ZTBvd5/pARMwaC6/3sg71C0uDltEyPepoY5
HYySLffyvfUkPY9+e0T6/mwIzl+0Y5zhyE03tiGrugH7YUISdDU0zvj/PwuZPcoXa2K/YrEmWg2h
NPVw3FhktvuBJmev/YK4zUU6qYfyMxXV9TLj+M1xW8jjjMcaQTvTNXh+WWOF9mZ9cit4Vi5mRO3y
UoSiIhN659pZrG7QB1NH2R5ymmcUQXoTZvkOrn5i8wXg3QuQTqR/3LVadZk6pzraXYhGHiy5eSok
EU2fSAR/p/alUQctRBjKOQrPVOQZCL7PlyeDNKfP+xQVMZiYtO8VcrYiU2ClojPha5JjWTJndYJH
1aJbEEQ5uxyDH3qfsSMkZ1EwW2BEPKWWbgxGr1W4fcYJ8yWk4KacQGWY66IbaPVJeVXrdzaUhaIF
adZkkZowYpfkiULVggurCwjPNSoqdHd4Kd8HSGdnUfBVdGLs70vBMWaR9qwUIbOe0/IpFfWRir7P
4UMVtGpixCbKbFtPxhRQS/6+fTGIBPCAoKi11cVwE8tgekT7076iorjCugjbNjUMVFJtvoPTohVB
xhaBwDDzJOUUi9oq15Xs+n3O8BGNqyKb4vCTnN4qXf2PWROXFiKOgT+4ulc5nPXL1C56g+Ub6Wl4
nyaWfQqO2jlz6mPm0c4R9e+tK/UveXxcLmzGiloGQkuj9Rns1pmBqqjwsexeqX4Ou9DZVoT1lIx6
Fce5CBTr0zVwkCJemzww5if9PLssy1W5olfjH0DoKovzFVCc2eDpCJUY3cm39uiCPYFY+47YDvrC
Dq3oali99TSNIM2K8WEa4awoKTp1kHM8UuQmc1IMvRuGI232UyeCA5EgzpqmeAq12EKASWuG59r4
NFj6t0qy9vGsfiSMsFgSe2EsgIcOmZm0Fh6tdm/7aVf74/CRp/1CAmdWSNZGqP+DuqfZTZiUoIUQ
AcOq4S4kcAZlKNXUtexYJvVWjl7GzouLw7ZWC0Twz9PC7kMMbkS0JQsDN5a9CApg6D+3hayr83Uh
/KtUDyLU7/SIgpDMU0/s5rG9KHFZoeRHa0uVhTjOetKEotiV4Fa11dtMurUHb3s9Ai3mX6eJbFcD
aaFbWXUey72Wd5iHAtrZXmSXqzfDYiHs7wslzhLFNiMZCIf5sap5mwQfKUJYfJ+z+ybSzbCgE3I1
w3PV3xnzgyxqkRIpGGfxmTGoGK4OB75Tb5PsHFvHaRKYulC9OFtv0VcIMmrmFmrvxcuRXx3iWwPR
Vh0sYKKyGtGKOLtvLDVu6wFWGWHCqo6SAEWX3TFtBEq2fp0uDoezfjObjKLV8ThoQbE5OIyoK99n
nxPqGf9OkjzOomIrwdIMlv9d6FvQa9Y8NHiiSuqIiXU/5Ya6kajyZd16MNxF1zBM2OSfqeBNnmy0
Vutu2WeOIj0pw+xM9IsWCzz5deO5yuGMZxjKKSMKtCLW9q16O4vUbn2zrt9nf19s1tg2Vh63LHKE
uXtl3Xsp1dG0IQKb1WUQFNEA0TAKmU8I5iUCvHWFN5U6T26bfJfrL9toJhLAoWUmaWZdhLjH7PGT
rD1iFvj299fNc7ECLqJft2NUtx0ggCW6TZSOo5o7u8E81H/HpSXJTiBwNY21EMidvC3PHUrzkUCr
GB70+07fp65CXTZ/1Uz2olevcIGcJqRxOqPfCRQsBmbUtA40Yqc+mBfDZ6k6UUhkVe0Wi+MA1SBZ
UlEF8BNmn2bjknYn4dBK4YI4QO3LOBrIAJ2j6Hd/jNDDyNrCu8ZXToonbgtfh7rFmjhILeNZUmsd
AVIL/WGYpBHtQMFcY5oA4xu1jx/E8IVADlsraRpRgEQN1w5O6ngYMbvAFNxK6+ekmYyLA6XRhBMR
h6bchyaS64n1raq+qNY5bj7CiIyxMf+TwXtvSp0MpZlg3yLlJbDvKHKNeiwwX8E6fvPdYr1DvyKK
Vi1a4G1w7IoHW8hFwCDgt7DbYiEcBkk9sUOUSiKF/1yaO+OUe+Ve1pyJMd2C0Bc6J2oOYir8u0QT
Q3lVsHVafOit6Satzk0ZsJoETta9pqln9vQQYbJn9m0bj1YvPHIVxWm3HlVqapqwpl4a9qOMtmMg
OcFQsMjwtyX9wXCvojilS5UhGQbtPVX37xM89PQ7ZW/vcx8jcAQPoHXN+CWMj8bFWpcUpjUgL2g8
E1I6JPsu4SWxvSS2ORvnxIfj0Pqb9GENFQ+08VJhLnuXfR2Si0bVXS1Zd0YrkCfaQj4kJ6USOmIt
qGL+k7qMVrM76Gd9P3soZ/U/5OCjXs+yVR3D6y22xQsforJzOTUpq0sYn6fqJRC9t1dbqeB//hLA
3Ra6NGSGbOK2GLq9fm+c6hNzjjvqZjX60RlPj7gYYfXIFjK52yNPSF1ECZCPGn6kGM5s+3YxOQE0
PgQRR1M8b6vI+pEtBHIGVmmZNKK/gQ3dQdkKoCPF+Bt7zzgrPkZQvdxRzsRsubGaKoBC1slnqmJe
buIE1tP2ilYt67ogvnyks80qLWw4FBUJHRqGDij3XdLkAl0na7a1EMNFtKZR0tQuQjSm64rHSEpe
skKUT1m/2hcyOGRX8zomdoXtQsfsjoXTA83pUHkTOKHbPAee6HUh2jrO2aRpo6gla+ag6akN/pln
rxTN9BYZlc32dWG1UzZGbV2xfXsddrqPSWPWk4rZ27CoZ9Up9mgR39YHplO/geBiEzmYQGaySY0M
TWnmPUapnRqQFxI/OYkmVv5hYfCLdGSrFZ0PbIRT21e4LllBJZgnm6MBSu1oh6RU5XZovGz2mSs/
bi9t/byuIvm9pFE+6syc+i48KgTjZ0Jwa5PjtpQ/QMRVDLeD6KRWQ0zwwWO6cVqMMztW4IHsHCsF
Hwcy2MI3gWhZHO6S2EznlpV9hPN9Uh460AiL8r2rboV+XRIHs4GiNrrc4H1LiexQ6SXvbGeM9o2o
nVS0FA5dG9BMy+mMExondWdkqaPEoR8384d0/LocDlcn28gMVUeWgr0S232KaVuslEBUwy5YDR/i
sGiopFGGG7cqUYtRq1/TOnGTD7WRKtfD4Zml23Biz150ak9glS5sn4JyIxGxCjLb+B0Wfm0ZTyPd
KqQ0Oub+j61vFqdeFLsTfZ/D0hhFESUCVEiw9KrbpK1Tqfttu1wHtusKOOtXW5WWKcU7DIVe6If7
t9wUiVaBmD/cQlc5nPnbWocgrYWSsuaVUFe6H/ch+L21ym1+MvtPhTO11n2gq0DO/sc5HLsqRPBO
iSwnSx7b9j5pwYFXOq3xI88/VPqxUDcOC6Ywb5vaUP6tMsNsvL3EOr77XXKozvVnISUAu7S3FI+D
BHQRtPLIWhdAsq+Ab4h4kZ+6JPUZf/lfgynfZZi1mP0aI1jt1mr0Okfpj3xOPLkQFn8IsIFvNbTn
zghaBZdElYWFE0ftpQ702pHBLLit9uuGZRIDlBvERoMm9nfhQLRx1dZdAgei6LxweiWK4MUp+j7n
dKE23SytECVgUXvSA0etnrZ///pGXX8/Bwxz0zZzn+BFa8ej6Uhp5ZJ6MpxQ79xtQet33FUQW+hi
o0YNtf2EokpX7Z/70MV0TRd01LWcOdtyRBvG4UOVyFJjZHiylOWDnT+MosuN2d/vBnNdBwcHhi7N
pSzDsYqs70lxkaq9hmiKLr0k8cv2Sv4AdVdRHBR0cpIrgQ1jGfzkIceMWEMDFLBQa3Jig5dyXbB3
f/AarxI5NJg0sw0HtM+9Tw3SYDiP4SHHPKvGy5/iyplSvDFFMdd1fL3K5LyFTkqMsAeo7yidXDvx
lfY2lWJHLp8SvG2tRrRGptEbB8jzNRRxEZhWgSC58ok5xkj/nyW3Rhmvfvp/cR9X70VDtpAeMS1L
tbjlaXXWxP2MxF/NGiJ0y4id3OotZ04yN8rJyU671NFp7NfaR7jWlKto/u0ZxmVFNRXYpKOvtbEf
YhFhxLovvpDAoR8GMUpg48NeVrthh2IDNz6Zd52jnRhpjvSRFOdCGAeFhZKk1DBZd6v0tdRuCnof
i9rHV8FjIYJDQ2JW80AzvNYlI/9mkeG+yFSB/q3ix0IEh4NNSUw7kLEKWij7Ac2WYZ95mrVLGZPb
IBinut4Ov5DGoWEXYfh5mwMNR9eEvkVgkWEDfoPbjHqt6lR36GGJd+rjNnKtXioLqRxG5uHQ6VUO
tdC1H0P61Fqp042XbRnr6LgQwqFj2pXFaPcsutc4+n1zHPfTwbgNOsz6mj02/0jE6bx6gy0EcuCY
qhOhdZyhsXlqnbTXfkh3Cv5H6j6UC1gI4iAjJFnYNXoMFM4xJ6Ko0SSmoUSWjpLgTt5Wd4ys/++d
nMR6ZQ41tCMyn8vpMpmv22e0vWMgM//v93Nzyno5ADVOqflj8LX2EQ3QIgEz7Ho116/t0vhp6kaZ
xRh214CAJzScgXxryWNIXat/6pRLpjuIVw7lJTBEjjrbnN/ukYVYDiusNixVjE9AHGJsO6ebuk+K
fWRcrhHaPdsm8kpF+T6XN9Tyt3dVoPkaP2a9a5VqnNsBvXZuc5s/VowvD2HS4SV01YOYlHHdK1is
lAORUNaqAnG/dIeBu9S1Ub+A6YXglKu84J6Aoy8WDgnfBhBN5gBkVNsx6U3cXGZoOSG5dO0DqcO/
1H4OQEKwp1OQ6KFtqOhPqjVitnD3V0CoyRxkGLoSqGDAQjg7rdGIrtQ38hRYTpeK2hRFlsxBBsqL
zJmWsOQkhJz4sxQeBUonkMC3bZiaEWStCbhV9yCyeI3Ar4MiFtttERfzUZDqYeCc95cyOfzo1C5r
sSoEMWs8TStcXDYYOyRXwqACgHzmFXtRTl4AWe8ez+KZIsVaEMsFlKLQ/mmkm9wCn7rlyMVHUspX
k3o38YWYWMlHTFDHyqQBZKezmzfmbhRR+gis6N2uF0IoqB9C1cIjeACHppoeM5K7hS6AX9GGceBQ
20me9iUekF0befK0sxukX7NTXO8FysDcuw28fafiXaxmzucAWV6K1fiInHvhyXbzVxaoL6AGhYjh
adtN0/ikMjGaVsobBORAJbEz7aNSvCjlfTh+TkG18Jcr41DCMmsri7oRDdTwovXYYe0jlac1eOqp
TuJpX7bliU6Mw4pgKtFD3eElPpjPzZTuqHpHpHMxC4t3BJDBZ5WtIRoaNDmjJvFSjjsNDNq4HH0M
JSCecgG1/k58cfzhRWKCv4r1GiH98V+XQzLA/zXOcK878Gqy4chZ57zNqBdCrcuZCHR/3cCuwrhr
ilQJIeHEYhpDsgel+y6q36RYkJtf38WrEO6aythUeNz34PpQtXvJRLyzHgS+tEgEp4AFSGKsNkPx
aGwjaG9EvmKLCD7Wle66Ck7p6i7vjJCdSyHrd5IU+7FVX7Rswju/FmDr6moQTyCKbKIqkA/Y00E3
p5L0KLVtMTROeqOimB/7rb8hkWkh2S4TS1Z4YsnYDAwy27DXIjjP9oFKR7N9LSW8r/QzCffSbPrb
FruqZ1eBfMgCY8iyfGaXkqL9U0qhY+uDU4SiktF1P89SdAU+tGKBAvK/tkMqxSZpjDMil9lXdvrN
fGOMDiOsoD7IDi5p4QgpWVb3ciGTU70S9KBVPLSGS4bnTomcTn/IEn1vVHda+bnRjNsYUrd3c1U/
FiI5Vcyx9kZifl87h6eRNockFnEprt4ev0RgNth/d9IaOgKeXdjsSAYUk4OIOb4dzDetSR05E/U9
r5rWQhjnJSVjUrXoescrq+ucUX1JOpdoeAL9pX4AXP+7qiaN4a1g1B9Gpg+vMsr7+n3kxy6mGzM2
3w+/AxZL495Ys6TnqZkCYPv42E9uUjyo2mFbG0RHxbRl4VZEbR9ldgO3gjQxagjPJHqpEV+SH4SZ
6/VzIjaxbFvHQAnuaprjaiy1qsI71crAsJhVbmWCOKCZH/sIr4+PLOsqjP2YxbLyMVeHeK4MFzxY
uzF1jPKcRxegojegCGVb1vqD1LI0YIZho+CAO6bE6u3STlhKHswILGeVu9l34hTvrBLJfv6yLW99
I6/iuCNTMMPJLFSEFeIicuT4LQ4f6/ZoTx+KwyyWxR0YQrV0mthFMozFDaXRDeK1bhekIlJCZje/
3ScLOdxZBVJnonMDuKsCd1U8rgeH/JgvAF1EUecPEUkupHEon5pJWI41bi9tSg6KTLw4ThBqzwVe
reiQOGDHgF8tbtDzBCrWM033avXVGj7LlSiEJRLDgbk2ztmQoup9R9B7IEuPlvkS11/0j4xmVK6b
xjNVQuX6nJbYNKpe7PnWbEXgunrFLwRwIK6jcUvKGuh0pH8baejWcorSHYGmiYRwAG7ItLd6dlPE
YCLrg9Q12osiHf/KOnkSykaubbOMDR25nFsle5LT71L7HCUv21KY+mzYDOEwoBrNOJgtHRMSlbea
xpkLtm83ZG81FdyX6ZfO6oe/hDm+t9JI8qibUyhB0qN8yzhV6BytJUe7hJgJ9D4noPkYjP+COp5z
MkbnqDrNA2pmMRBF6W9K7VFRDnL92lXP2xu6nipYaCCHC9EYq3UcowZ48K0TmFGRbXTkLwPC6Yon
H6Sn6BTuPjLJaWlWHEiERK6LoASxeUzKM7XB2zJoHnyZx+21CUCCL+A3ekmd5RTvGxVk0Oqzqnmk
O9QiKet+5a+z4kv4UQdQjKRADI6GZzU8xIHAsFa/bysWuOxBnW/w0XQwJgxtgDF/rl0MrpokGO4n
wOw1Ce/TQyzLIJbJk48G3RAWUzuiBT/9Oow/OvPz9jmsOgqqrOv4uobv86yjxpxMWTAVmDwB2oJp
V5/CU+f0/uTS3fhJXL68hnfYLVlGr5WqE55LjcpVJOXMUSDWnWJ+nTDZNMPzaXtRIiEcqFpmQse0
YsrV3A4oZY+eqSiQ94d9uy6Ec7CopSVtXuNgjEuwx+6dw5P8oJwsR3MzT/4uynQp7Nbk0XW5cRy6
pshsdEkJ7zFInem1eMvQE/06I7+bYOL2QN00dtSnHEl6n823Eh/cahhn+QPYpi/cVyStjSKp8QMM
0KkMR6SVvfx23KHQGFOnRKX1otUy+FgIyxs5agwVWskmmMP7Omioyf1YveJyTRzAlhRR0lrq8Iof
b7LqKGH/SC2wsHULvioKB6hdqJv2HDYgZI6+meRelQXfX0NSTBcimmFaBsZ3sK1cblU6ElAUt8jB
B6dQeaUjKnkCPwlNARK9x1d/08CrID7d0EqZWaCPktVJo0vWzS9a4hqjW3zX9nSXw4FxrMfwvj6M
siMqSFlVh4VozhWTZbwkUB/CRkHq2cus11+LWs6dyooVz9KV+l4zpepAzfZLMhUiWkaRcA5NZDOM
mnmApecmuRnzamcrGM9j/Bh10xnSyI0KzQnUfL+NYatqs1gyhy9ZnqmTRCAV/52czk72em+/bstY
VR1VBcUYgN+y+ZRHX9itXBt4aEt24BiYLpGDrS8D4UL/c1sQs6PfVGchiAOvyW7s0WBpjzwzfwZg
BccD4c7swWbf6QfVFFX0r3mi6kIcD1U0lU2MPgXPVNm9VI3hITJ4yNsvZSLf9M0XqPFHDmshkIMr
A3WonQnV25XKUZq8uDps79/qhabahgJycHZVczY+xq1GEqR8d/P8kOXnUXnRRYXo6xfaVQbvK1mT
NcTm1KBb6pmisTdH1alxDPz0CHImtxC2CAqWxHc+Gkk2D5qaI2Kb3GrGaVBOtSR4W636z6Bt/9+2
8USKTRSYsdbiFim93ptuZVTwYvxEtDM9+U1qnO4bK9sTlUOvK99VKGe4NOmo3ldw2nUzcTqSO9Pw
GYnyhtaI83wy2/Ijzg7G0uuqodqYQ8Jsb4H/U9FZQVvgBVmj+bEYfLs1nSIT1XCuX/8LMWzZCzFh
qjXgLoBNwf9gJXoBojtO5TGOkejUO+HnbY0XyuNUPm0o8v8D5NmfFB/pt5vBUS6Gw/Jv6U6UfxNJ
4/NiZdw3aqICCdtsVxxNP/Gbz8XNTNkICh9pdIFmroL7dTP5EmVMEVKlpkQQNbHhzaH2X08EebBV
xF1I4C4to7D0XO2xoFJnRaKyo6E8YDACxKF/9pqopo3p9G/4vpDG67yVVKlqpSmijahm2yW+3Hy1
dhTs1vIBZWY2uvjcbf1YtbKFRO5GiQqUZBXIwOwq++uQT65eq6lT1bUbmEPnhNa8i6VJIHMVshYy
uWuF0MAGNyvycfFk+Wi7c8AD6tVC7tzVpA8itv+zaH6CM158ykizDgkY3bHcDlWcbO5Eulcutu5M
HlwtYavsqiewEMmBCKgYwSKUoMVhtjNHzk969o+uXvLB3z410Q5yIKJOeV5GoATezeNnoiL8XblG
8+nvZHDAMUto7eyrCe0ToOjUbrKCOu2HqLoXR8Sn/zBZQgolduFjQNRFJ52T98VjF/+zvRQBTGic
20u6hmR6h+xOqN/EumOIOg1E3+dAAvG4KEaFEjLz8+RM3XMoqkYWCeBwoVSlWB8oiq2y7hgEpzoW
6NNqoSGmfRFER2RN1X5r8e5aJGvQR4JXuOKbN9MB6Tbf3k9nxuL/kcO4iuJ8PAW9yJLKKCcajHLo
msdm2G0L+IPdXyVwRjgO/QjXAcdNvpr3mHePh6/kycf5pND3tE3g0b1AJDuA34H7KpIzyM4oUq2I
YZDyyTrR59JFo9H7MOnQLe8zYePm+xtxSx5nnE1B06QgteHGgzo7UZn7Q5miTgNEIUH03DdIi8Va
7zXRp34sBbfUOsb9Witfey/HDS2zHt7goD5Ig+1KGAdTdjcSibztXRUJ4syWBlM7kwp5lq46G8Fd
nrzpxmukC3BOpC42Z72hkujKJAODekDD+1T6FLv3XNxIz/SN9RPrkiMKQ4mWxhl0nE22nbFWm7r4
aeSZM02z02k3ZX7c3sL1i+J6VgxYFt6mZEZDUJm43ps289ChhllS8X0hDGkI1N9mP2MhZjQQ6M6Y
rz7d917+2O+nm+r7+MU+t8dmP37ORdNuRMviMMQwrN4YTBtei/ksYWRL3TmyKDIpOiIORVBeWJAR
Ue+dUlhu05zyvHfMnDphpgheHsxYN4zZ5sCjkmQrtmJISo7xQTnEe33PCIxEl4ho0zjM6PXGUpIC
zrJdXsLxGEx3oeptq9v6PfU/dSN8cchQVLMSEqj12IIXB/54LOq1217Eb+MiiaQE4UxHNmJrj/y4
mt1KItsUieDxoEbR2AgeoV3VJp4pA9wk0D0lonDYeqDg151LZA4DDMxZNciI3Hh0VN7CQ7s3HlI3
o058REUhOPeNWaBnotPhwCCOmoAWGvYuao4aet5s9XX7+IVLYlu7wAF4QRhBqACxWSErcrGXrvJY
h698y0LpduEOX7YlipbEAYEENl8ra3HVj9nR1G9UXdQKIRLAoYAmlzLJS+RZlPvwLjzIIeYcpfsg
YllRPKGDFj1GoiitSCaHB4WB0EPJCC4izO8qbzJRGlvg7YFQ97/HZOn9PKrvDasX2SUuuDo+TycQ
8O+ik4jBSrAWPthtzhP8bka41BUYMVQbuwJu8rYObAM1eV/tQunQM49hfxVwTQqfJeIN1anqfkaG
wE0QoMJ75GMhRVIDTMnREPqy46+VdQqTr1ksqO4Umc/73xcyaNmOZcUafJtd77EZbsmOfEEpA/jF
wE2NRPX2xq0vCZ3dmFOOwDVPpJLIEWiHczg+afBpJvd2+z0Rpt7XPYOrDKYfiyUVuZGEmCeN0Hjk
mOGOMR8xlj7T2JF7Gc0V4j78dXW4SuQwyMYpBUmFugJL/1SjUkJpIydD3apsC4JPIkEc9lSNZDQW
QTDZyj/F6k2VGm4Tf8pLUepadEwcBBEq2SRUM2SK0OTQSNExN4ZHREH/Thk40MmCnFb2ewWIGjpq
+JrT2q1FdLGipfDA05VlP7bQuDnzW7A5ob/hQ82Tqvbr/HnuFM1uYqvUgdjGVzRZPzF2oPg8X8jb
jIhP6H9kwshSHPdICdOxl2c2wL6k+o1kTg+5VtyUVnfZPh6BsvEsKo3dTk2poGAvxOisrPNo8Gi2
3wz6eVvMHyDounucUyIXIW3rFFlWkBhED4xUM/IHR/ua32Z3uitmOPxDxPgqkAOIJs/sTgqwMHph
6ZJ+n2PAaIEBPcBz4c36h7feVRoHDlUYWAmiuACHc/yoY+Id2oZu1E9wuFk8/L49iMYys5//u29/
FciBhKHKRqlOKBlL0ZdCvcrq29jRhyQSlX4LT46DCUr6QK4MlHCBOcra57PDBoRjmrZrUi9EE1vx
LIrkCKzZ4CCDlqYqZxp0pUpaFLk/BhZxe/VRoJHM3d7aQR4zKtmSAgJ7tg/GnrnJwS7wpTPzvmLf
crelCZbEk6tMdTZlyoxsSdcpjq64NYhxzFLQ7b+eT7tClMljhpHqY58hgiJflGO3GwZHctjAVlz1
nTs0GOiueamvfKQ8dgFVJvewSZqU0NhGRLcuH1RlxOPMs9Pv2xsowCm+DKrWpVjVg4m4SXu24oc4
+1Gj2wvUTM7fyeFgwyJhp6esbySL8MCY94hvYKzKQ1X623JECsEBRp0mYyd3uLGo7us0cOLslo6t
YDECkDA5kCC5otBhRPhEMg5G+IMOgj6r9wbC32zovbJO12W0j3EKZ9h1AlIOWGqCMb17VHrfY7iB
23is7Ejbjzv4Ya59/BA+LKRy+hYRO4kmGZ5YmB1C81ZS9nUnSM+tqttCBHddEUvVW9nGziE+7ljF
t4mpge3rsUDOqhos5HDqVthVS0q7RnxX12InluajUZuXLhexdIjkcOqG/h2rTAhIQkMwj6vZW9RW
fqqLAgHrd8ViOZzCjUbeSZKB5ZC94jMa4+4Q3mp7yzF8euid4NsHjGghjrua5katWuQU8dCoQ1/K
Qj/Kjnb/9HdCuNtIS2b0sxa4/0zruUCJW/hN6gSR71U7XayDu4pCxYoCg/kqfXUzJZdyfttewnt6
fMNO+XRYh/q0aqK462qv20lvqqfvJj8+ZH6AwbyyXzJOekdvnPc6MaF3JFgenyarJ/DwRjow1Uan
/Vy/6aJggMBaNQ4QxqKc6pRN8sjrH/MQOTOZHaXpHcUUUSEJ7Ihv2+lak/RawIK35gDyssQNwU1r
ddFH3IWrQmgcLOhqhYGMzF3AdAVPkp3IGHe15gm0goHYllZwoJDkIelUsCi6zY6c5Lv5FQQ3Xnf7
76yN8BjtOqfxJs900ewnXTQvv+8PoqMT6QaHGBPaCuWiwA3SWzLIkWNnzJ62lyk6Mg4kJKsY44m1
nkZK5NL0JjITt6v8bSHvN93WXnIoEZVzPQQW9hKk7afwJUEIjyLUknrBTrlDj+u9vY8O5S2ryM0f
wDwt3EjRMjkMqYy6N9MQAZGeVqe0iZwpti+1MKcgEMN39QRqFKiEwA+r6F2n3Jly6sz5JPBbREI4
t4JirkgbwAaQVyeYKBHPsdM2gezUqVQJLG39nXg1NcJhhzZovYH6R2QdX0dP9UAe6Rq39S2KdHfj
zUcYz1EJjE6Ed3+Jb/SJWiK3OuuJ6u30UEqlb1WNwCcT7R0HHfYYF7KdW7pL5wOpHof6Lc9ft5Vd
YLN8U09rDRqpajhHOZqJDGk8FmkjsCcBovNNPG2uNIbSo6C4iPV9nBgOylJuUaFgiHpZRWvh0KFC
lY+d9ayqsr0turs4ECxk/fuGaRu6Skz0sf43TmlIZkcwWoG4o3ai5E6bvmyfxepxo68YpHS2pVs6
9/vrsmsqq0N1OZG/RMZe6p+1dPd3IjhoCwxFKYesQy2N9a00fIIqJLUSXayr+7RYB79PVa0mXQoh
tECBk71XpH/+ahV8+C6mcR6bNuq1A5DIpTnZ40HzHQSex20x6y7wdSE8lYLWaBVmQ6CCgl7IKbyp
z+j+cNOjftJcsEHtRIEFwb7x8Ts5pRlUOIELDL7o/LYYRImqVSdhsR7290WgPZ7Nvik0HMwcYoK3
5kduGbqSm44o5JF3Uu2kQiqr9ykTv12mC5ls0QuZ/VxMUT3jkmlP3Y78VL3mPj/rfuoN4DC6yd23
/Ig0Y+7Tz/mPxIlOUuX0givoD+doopuXEFBv29y6u6boszKGT8ku9IS4bG4fJtdnLsCIpRcwm+Aj
Iz0xCeOXSG7ZQR/EMelx7fXxP4pdO3b4FUQZEXgd4txLiWjA4nrQElcRBpiraNHgVRWdL7gqSpiE
7oye5pt++5wjVjS5487whzM4OnbbxrGK6guB3F1rj3lGsgAx7Tr4ZOaXhHxNp7uavm1LWTWJhRTu
5CQZxObKgDx7qJzV6PljE/fUhQDunAqN5uAzwTk1b8HZOuWnaGd7qY4pAdK+2aeiEWKi9bArYGEN
Uk9pY+dEd63olEaxKwWic1m9RBYLYue2kJD06DsPFTwPezl7on3lWtN0nqdSgI2i4+fuqhiNmKHd
4WAi69ugvQyS4vTTpzy9bJ+/aDXcfWXJSRR2rGgoxlgUJwmmMwV1CzL5zWFbELuTfoOpxbZxd9ao
o8cptpF3ZpNXcjBQzXv99MEmuKsYPnaM2dVm0rEaQCv7h0p34Vi4miUIHQt0jI8c29NAJ4ynQdhT
f8x6P9C97a1ad7MNzTbxL/7hCYDK0G5UKQXf09jP7U2Ty7VrJeR+kFodFeitjE7tGQPj2n48IaYT
PupyZe2TJpruO9UOP23/mnUN+fVj+HBIqVhVHCrAdku6Nafbwr6rRPMR/wCuVxncG6bue7h9EjzY
qvw/rH1Jc9w4F+QvYgQXcMGVZJG1qLRYsiz5wrDdFvd956+fhHq6iw3ThW/kOXT0wRH1BPAh8fCW
TDu9zQ7hXttLTuz0L9LD37TJH5HmVC9bzGdBgkqnmOZnKfLQPC2ZFt5WdVzvzCpsnev7t93osTLF
Q2xidGpSIOoMQCh40Nx4JzmKvAvvWZ5PRBm2Pdi4ssbjrVnKaZYjpNIfyVG/qZggX7dvf8Q+sSF0
dItW8lMEKuDPIlxkgPTrAb98Q+ZHK1yMg4y2cc/eUrT/1kxNjcEdcjPpsxun5p1ZoaRyfWO3DYKC
Cz3TjPiLQ0ilWtqkVjLcLNW5gPQfYuGleFPkY1ZKAlPbOUEwaf5ji4PJEhJLbQNCOEfW7XmnuRPG
Qr8MX1JobWenxWkPxS4EV4yb7KAsr9rRTjSI9RtMuPwFHH6GkxRo8QQvancjBlbTHTJOe/NcHzo/
9BbBu/j61pp8C2GLg6E2GYKddH4Ki1Os7gfzYZDum1lUnti+5v5ZlsmTDkgZqdusgdfQBCIrvfaS
a4M3pd09TqMoTN1GsostLqLSlB4NVxRbmAV2Er4alk0iQXJaZII76+VYpo2W4Woww5sJZDRFjnaE
yL3u+CIj3BFXQBFEy7JCSzZqYYphQuziNmpC/7qV7QLpvz7/C1uDCZk0s23Q8jIn+xizSD6CxF3q
yIoNTjNM5rvzXvhC21yaKVvgbyCgluc5rPq6joDFNdoOUtWTs/C+oIFTVI2ga2gzGFmZ4WK42gq0
sO0RJSaH4VD7xkH3GReS6NBur4aoFtGg8INU1n8hES1xsqRW0PgKwsdEeeosdICLJiY3D5B5scE5
A42VMc1lDUn2oMycrusc0AQbthWAVW9WPIFPsCPyC8ivrLEVr0C+AN+mPDQFwndQiSo3bJDLemT6
eWhtEOrXbn+ly9K4r9QPJFK7BMpIC/1Gw8QptM/x/K3G/F86erNh7Zb+9fr6RJvJXSlE68vZ1GV0
ebHkh6biBdvnBEOhcTW4mo7m8+v2RA7CXSupGme1HkMdZ6rORNqDxa8VEWOKTHD3Rk6Wjg4Lxdml
Papy4OGqJAMkPCgE/tFa+GQ3JVEchSMUwUn8RTdA+z89QrtbsGHbmYaLA/KUK4mcBzUyxpi5QZ/+
NybOFhzmu/FHAjGAo+yKFYcFTsinvFstyP9WtoK03n2P6LAa6RENtcfZkrxZKe7aWN6j303Uhir4
br9kv5NM1Zcc2EEe2mfUmiB9EbnNiaDnWUFbFvHU/R/CFc95NWcgW24iEwMkSXg2u2kn0eomtwKB
o2zPTa2+IQcieYTu9HIJwBCnz/0pbOihHKjqSLoSOsWUjrswkEw7iYfHcWhmewlESY/tYGr1F3DI
khBJnRtdStzsZXaYhnD+GXSW5IkRszT+JGIqZsf4CmoSDlaaekzkSi4huNB9GuVdbb7UwTPN7Vad
7LoXxcXCM8KhCqEdnc2cSZj9SJ//fmwTN7xJnj+uuQXajX9uOZ7PoR6WXFfY5ExZlU4n6UhJDyrm
VKNGNKMjgGee1UEBy1beqCHL30qnxTp2qf5oGZGtNcJKF2NQvfLJeEaHUS7buCgVJjcXgBk+91uP
hdqFI7oC2P18zRAXlCqRUtZhiysgkY40eKm0x+uwLPp9LgbJS1rU9YhDraTLvZXGn61FFBVsQ5WJ
RkPID4HwnXu9F3lYt3iLlW5e3AfpLsveQqEqJ/szf92miw1um1C0CSJFgo0gOZr24tYPub98igm6
pxob1MFCWb7NJ5B5McjtWxjqWjoMC15a9NHILG8JThlFoxYy+/Io4vPd7g1bWWNfcRVXlVGEfvLO
IJDi0rz4FB87005rO3f6V9zaxwKDB33ioIKoHK67h+jbcVhsRBiYrToNmZd28udEddsJoX4sSg6I
zHCAq855EMmDhdat5EtsOoXyUIra2n8De5cvxqFsOUNGEaxSrJ+KvqS7+hy56r32dfTyp2InHUYq
uMe2T9bFHgezc9s08jDgGqOQVurJj1r+QwNc6KYkxBw0HZuWzXK6N+ckOUBt6fN1B/jNXfjvMvjh
oK7PJrKwuG25Y3plrLV3yFGvUr3cy86Sd92c4Fjxc0JlNg0N7vnSDavIVmpM6lfoV0CVLO5zO8NI
13Vz25nFy8F6X/3qYDX5orJHeemmmY1pOPRwkQMm7Nk8z3iDISUHc8WidvPt6/6yoxx0KFMbLcqM
w5z3GMBs6G6ZJQ9h+EmNQpcm6h2GWgUpacH5et+G1TKTWLKSEaGqayTHEmKeyrEXhW0Cd39PF6xM
0LzRoL6Ma36K/Hk8BdqfIRGvv4FkdoM3NPywMQ9Z6+vjV1nEoCnaJQ4h+lmWBvDgIoemPnXFoZHu
TdFdKHQ4DhWkcemGSEHcLu2ndwIZz7pv9tmbdae9QfHUwTNZsHEMBq5cje9ki+sPM2rZUKeAcPLe
mc/kkNnrQNR8JgIKnlZIV0FPC3Im3SluzBemIQJ6hcfygMPk0ntRXlDwqfhmadJI2MUcz9aRvMgx
RgA+xyKZBZEJLqQIUW/ocgM3fAX5Qo3sA/ObLtKYF8CdykFBkEtLUmmA8GmQX0Hyo9qjmUVohPw5
dfptUI0iQl+R/6nsGK+8QVcwlN8xOXHiax6qh15jvc6vTMdGd6IdBg6s2Y0GgQuKtpL9+9poHMuZ
2kEqO40sz8gg6Bk3j3LUvlxHcwEE8VxCdTs04EuHU8gd+Z4X4yGvRKQ+20+Mf7Fb5SAioBAXTBLE
maP+0oSnqj2ZeWDXhWDDtg+TpSi6gSqUovBCxUMQmHOBeijS+YpXHxMv9vuX0WVUyIEzCbLSm/t2
McYXRfOiqOLFwhsg025C8EGU+w98l9Xvcw+ABL0KTVfg8+uWL3XPEhGUIzbda/X73ElVomQMxhQj
ucOQ7fTiudd/RNPuz9bAnVRSNn2sNIjm0jy5WUh/yHPR2dz0rdUyuKNZ9mlYW+ybRxIoP928RRlu
Qa+K/2cr4Q5jMiF7Mka4qMlYuX0Ue6ksopgQfRAunNfDqrMAZtgs9ajkh372UlGvoWizuINoVhUh
1YRvnutRYFtaek6yVrbHoDuV0ywKE9nX/eUOXX0a7tbWpQmXWwacVs/hN8YXySod+q54UzEe/T/I
SG3e2St77N9XgDmH1oxHJXrW5Qf0UiovknX4u/+5s+uXWMX4DJRWbFAl6ZGjobtWzAC1/Vy6/AkW
y4Cs/oRlkTC9xejEw7fiJr2VMKrIFl2Hu3eawINoRlfwQS0OJPJEhTZtjYspTQ5k+CFpUAIfd130
dt37RchqcWChlwSSowmSRHnksPxw4qaO9BMk4DtEKsI0gdAchxspiRITBREmcL+gK6z25XsDoyGs
gTEUlseE1jgIaRJNafsBSB4HO8tXd6yXAFoRTWjPXnf70cnglZdwYJKO1UJIgIPRUNs4Mm1f9b52
jcdphyvyJOrK2O6VWJnjgMWI2qwsLEAk8YcbTI1DANJMbdNnrRLWhyb+VsY4iIkmS5MDCI+6ZoPu
b90J1Ma57ozsF67AisXBStpNejBTWBiLe7IcMcRoo4XeUctDa4imKgSYzDdPK6iaSi0FJmf9aCfp
kyZDTmt6vr4gQSTB047pWpsokwT/S2rrYCmpH2bF7roJAU5QDieGfrCsoIYLVB21E+05p59iNXKG
UvBtRADIU45B7wAdQBJEYMm5ZlDBnjTZF+XrcmxvWDVY9MAVYD7fJCv1UqqnFkpX63eauGAl8DnK
QQQpw2IYO/hcUDVOo36B+iehGqQDU7uVv1//VtuvjcsR4jnHygFslNGMyG+5wwY63WPplE7oNzvy
oz2U4PYUcQ0JvJxyAGF12v8tZyrx+EMeyVFdhlc1EeUrRUDLNxdNeSElOWJOJzpQajNGMO1T/7I4
stveRTuROdGqOJwAgZ9CogHfjM6esbTunNx1Qik80cHiYo6+CJQwnQEQcnFrGHY+PCmYehGRNV23
glbp/4YVlTI0pCBYitIe1fGJtt+0cU/NZ4HjXfdyla85tN0clhXF4TW+9rvsr6+MZ4HupiOm9p3C
zg8oBTv/g27E9TgRBY//rk6JLam1KPy984rDeIvrF5yW2alHPbbx6b35JFgmA7vfXyAqT09WSCo6
I9n1W867Bm2z4QPaIjWnPvSP4lGC6+Cu8rrfhkSjhIyI0JT5dpA/S6Ggpn0dAKHT8t/NG3AjqVHN
HPAY7+Nj6M8ee++KKPa2l0FAVovGQKpr3LWuGxl0U1uYSYJvcv6qinhatw/r5fe5wwr2ktQoe3yT
UW9SJ8/ro4npB4wja+71ry8yxB3YqkF/lB6jtccgqdf0g1s0MaY65P11M7/Bun8XxHduyOpigZUQ
I8d1YzPyl8gbXxf/b8Kr0DU+XTe3DRAXa9z9HnbzOOdMBTQcPvfToSwH38oLJy6EdfDNGq51scQf
VrOeozzEYSVTdaSNdUuM/ohJzyM0Bp8w6eGlVfq9ylS77uiX64sUfDq+e2NWtVzKEpiupZs5Bg/H
p1HENbONgJfVsWOwer+NZh8VBUv01erRaIB5eW5HwZewQU0lFLGW/Oaiv1jjzu4IdSuMjaMXiyp2
+Q3DRn7warn6eXGy2/D1XSn9cH0LRX7C/n21vlqazbHVUQ8IMlSI8scMdQdtQXVD9Axg5/VXjL0s
jcMLEo0U08i4SvLedEyt93r0UhZJYiuJddsaigv5P1FdSoBRhMOQXFKWvpXhH0O3y+ObVHQLC880
hx0W1dpSmhBFT9RmokO5o95D/6J3SoRlhT+LXjoiB+F7M6ps7I2WwB3HI5M4KH2rsuXKblDVw3MY
HGNnNIM1uiCIF5wzvk0jqZqOjhjhddPuptUejeJOF/UECj4Vr7uh1QXaVTXkSeIsu00GyZHC5PG6
q4u+Fk8COGuZEYw5kgjJoXliMwLLfgrByODkaCyvfKHYvWhNHHZIIxpWqwLb1vQRRkjSXaJGgjWJ
vgwHGCl6yMGvDP7MetolaGWgkxNUotl3wdHVOYzArWX0WoWSfxf3qUd7HZq3WmuhvlK+mL1sU6sa
7G5pRTfmdhhood9FhQg45SOZLirHpqiQY5p1O75lDULQYbkND4Ytl3ZgE2Fr3m8eqxeL3ErHApJR
YYbzHD8vHkrWu/gI5We7QVUbmmUfpD+1LvY4UJStUSrpCICqVHeUHgLj4brLb99el9/nADAOw1RK
a3y5PDdQD6t6uwlKv07Mh7xSzqCPFIzmbrvjxR6Hh31u5kXUMHjSb0v5VHcnYe+/YEl8IwU1wWjR
o6HGbTKvoU9SljpK8qz2x4CKmr4Fq+G7KDCFPytdgVRCL0eTY2btWzItk7tYkmjy5TfQ9O/Gvf/7
6hoe87LR6hD17M6VHRDaMW5AaHJ7GeRw7cppBZ35opWxk7cyFyQjnRXIA7pJ/DkZ7a78QSrBM0R0
lt6vspWNMGfKBwHrj3QXb3FbZzqpB2JbOLno8PNFLS/bVyNe8AbB6KSh8nRsRoo4ngyZjsSP7pEj
S2vqoV3pdnDH8prlyXyNv1w/XttT4SubHMJHiqGj7Jej5XRXfoteI2fcKTpSxmS37NH88JaASLJ6
gGjyHfkR7WU7dqW/rv8J29u8+hO4G6AjgTFYNba5PQbn6ab1Wf+yec4Ps5vtQmEmftNzVuY4hCyk
IcmMEcdvwJuvupFDYreiadnt07AywsGiFunSnIGm1Y1uDHzM1o/9YN+7yw4Y/DEdm5UxDiOzIYqi
JEUtGmKLI75fuev00s5FwzCbwcDKDAeNaZZWkI1AvXDJ0hNyKsfOEBEviPaNLzZlpqqkmMzFkXsZ
IADUguusOiXfsG9+6IoOnMAT+ErTlM65ro2J7uRdZgdQcJwikBlZrwL/3jZDIIap6DjX/ChCN8tl
IUFxxs1uops2cmRH98Zz/pm41ZusOaxCUvi6e90q+xi/PFboxSj3pi1Cq0uGCZHH/1sSeWttGuTX
8F1kQ9FMzs9rPUBPrzRDHrOOfTmLvTFP3D6Z/OurYT/Dr2ZthvPwDmqiAa0Qh3ZF4tYGtSfrUSpP
6Zza6vIB9sC1Lc7Na13t+qqfIW8sJ+fRav+SuzS0x2Lxrq9p6zit7PCuHkRGA34ARBoGMu5d/AWi
ItcNbALr2gKXQUn6StG0KkhdYz6oR9VB7hOyuep0mx/QYeaDZ+2LwOJWJmVtkfM6tY3LUid4nxhs
tJf4s7oLJD+QvKG+t9o3o/eXSCQvsuXpa5tcJKCVRTpOBdJsqo/M5zFHUaG47XxRLC8ywz7nKhjQ
x6BUQF+iOxlGAZV9s9f9ZF/5+uH6FgoOFK/tRJRmWpQRubwhCPdTpDmyND8MZi2AB5HzcZfgkE1K
U5khzm2v30RVezYVU+DfopVw0JAkY1JLKUqAgfmIAxTHX7PJub5ZmxHT+ttzuJBptICcAF4HUAPK
DvMucopHyRlfp9npQbeSeiCxEclHidbF4UOYmx2atQZEnlNjt/EeNOyQjd9fX5kA8Pj66aSk5dKz
pos0a+1e/ipnkLmcejC2nQ1TFLsLnIGvpDb9RPLRZD431Ye5LzGQ3/jX1yPCIr6IKhVj1A8z0zaC
sp8KtYTgYCCWnhzJz46Zk4uQaKsgsvIMvoja6uaoBwPepVlxZ/mMZwhsMvMtG0f+H4but975a2sc
OJDBKEnKklrGefHqW8alQHf5S3pQduop9ESdvJsj12t7zEdXYIQJkAyCf8BZ1ovPdKnjh+mQeJKj
fV3098k/MEb0f3ag+ZIq6EYTo35vzFHPGLW2lc4bilxwaTHguXLT8/XUUh77WGKCcy0GaLrmWFXg
UJr2evX1ukMKTjEv44QWjt6adJQf03CypQmdYz216zIVIBQDoGvL4cCCooyKmBYAZSR57ozNZ7C+
nWQy7Q3NOOl55gRBLICO7ZXpqmwh40RNnkiwGYqpNbP3DMZp1u9r6diIeLZ/g7sXG9z10WkRpW2L
06XfTS50B/bDKYaGXnJbIc0UYcRb/lBQdjHIXSZBqChZWMKgRs+N8p0On+Xm8bpH/OZQXWxwl8ks
qWU7V7BhTGNuG+p8VDFunVTTI6ZOn2I5Rlo6huYqHnTFYie9uW9l7Qgx7zsrMr4YliW4o4W7zDlP
r8bykLB22fCZ1a5Z6To8hzf0Ibz/u//XFEyHbF8E/+4An5uvSUgWo0EOZzQqJ5I9KquCNQmck8/D
g0dT63MJb32LzK4aOkE+OHMnOAGbr0gQ9P1zBPhUfKznpqWxpCTrDgueWfW92uv6u55k9nN5ve44
ojWxy2EFxkXYSeYcwVqrvrb1V0I/L+0HGrPXC+Lul2akZg1tXLzmyr9i89CL3iLvYxK/4tRlx9ga
V2sIFTqWbYnott0NsU3eyk8pupy0vfE6oFWiAS1g9rnCbMB0hDD6V3EKY7Ohb71CDlGMop7BqYMY
JLtRvMqbTrWr+4FdeqErGhkReTmHJWUbtdpYTmivDu5Q7K3S3XV/2L7CLnvJ4UivJFEydEjBD33t
tfVtpZ8VdFhLw/c/s8PBQ9ooVpFP8Lue3sbJ/Vjcmb3bBB87TJZBCOjyUd7n3DvIGsRRFWINclYx
OFR48c/ONuz25n9hUfiNH1yscZ5elFEyxzWGh4g/PoM/ad96ypuKBLK4SXbbDy6mOJ/Xh64dhxwh
QDSdgugmsLzr3+c3+H0xwPl0BV7Gbkjg0z1GoaInpmctOdWJ3CnHGQxQ0VH0Rt1GootBzrPTqG+s
PkCFGu2QlHrR/HU2BPWRTVIGDcww/7gD592dmg4S2D1x9YN3vpP9rjvkkGA1+r1aI+mofdWHb2Es
wD/RwjhXz7TIKNMJnSfSoNhGizHayK9FfZfb5/bflfFza12ftn1XYGVqCqqAdnZIJbmkOo8f4Z5c
bSE/s9YuhmKZMRyPGO0xKpODVRaCuPM3V+BlMVwmRpEis+rJgsX47TMrs5s7AxpuIWs3Fwrx/OZ1
d7HGYUTW93MSE0Bqu2OvEaSZDtEXYitOsp/3piuSqGB+/OttdTHHgUQvayV4BGYgbGKG+9QcTq1h
5Y5Fp9dJ60dPafUPNbasPxqHFi0SqpUu6aiGvEysGGTjyWVDePvFsNnghbiyuumOCothZNWESiuX
vSOptNCSvVACZXaN0Blb9JfWD5S412Fq82yt7HCeYkR5NzVMwFLtPjX0VOmeFAuKdZtIuzLBuUdS
5U2jBxES7fI5Lj5VIi1G0RI4f4issluWFpUJtUahG9zzd8UyHAsq765v1abfrdbB+cBQtHU8y4Ch
pH8AcYpr4usspeI0xnDUu1xwhkWr4q6Pvk9UBOSwplStX8ZIB6qFbsPW/fVViexwtwYa3WhnMuaP
psTzTUafkWXPooewyAW4a6ORp5ZKMj5R1cdf0iC/zy3RERWtg7skwBAuRXKN69bMpDtrqhyQPPg4
W392XvjUXITmV4kVht1uuVcCV1vO7UfkHcEEp4PZTlaIxTPlyH0UUtLAuVr53CVPNfXDWfDU274g
Ljb4t55qRZB9lpEmSN/SZ9aZEmD+CXlTxPd4wYs2bftxvTLHoZmZEj3Uk/c6s0nRPRo5mZd/ZUo5
9U3wMtySvfSxQH9lk0M2Sx2SuCHwOdJ+j9LHXCRvvQ0H/34mvhurGjs9GwL0IOT0y9iDSD37HGXZ
OVfuE9FkKzsev9x4q6VwCDeTMdSYuLGbz6C1I2ONvoDmbmzTuzwOT0QK9oM0eddxYfsCsqiuUMjN
qu8Msqs3IehZzaHR8L7QSfijVfXMWTTNMeb5JNe1AOt+444XYxw+pFUL6MZQFySUFNDh5w+BW+3z
m2ife+a9JHD+baS4GOOQQpKCLoP+Bej0co9p6xFIxYFi5Pr2bSIeWsstE2VYVH7ZH7HavjLqCGYn
MbpJp/EwxcG5iERk8yIT3A1Rjnk0TNUIpoUYZPrNHIHttawtwUI2d2u1EO5+oESTFqmE7w2SZpvz
qc81B4Rv13dr+7GkUogCWNSw4G7/3a42CtJwkFH5D5/V4/SjOqC/3M0d5Wv9onrDbeqJWOw2T6+G
ojWabYgu8yIfnTaPQTxgWSYqbXJa7tTC/KJo1WcyWDtDXYKPbKMOnlTTsEwdHMD/XSCR6nBcJBYx
YBtrpE1J5QwinfrNb7UywnkEcKEe41xKMc89+jokN8t8r4pICTbdbmWEc4g5zBQrG3B1TEZiF3ls
V+NB4A0sIvwF71YmODgoh7Ig47zozuhId9WT6YXHCoGJ/fdwbngn0hDaxLqVPQ4R6lKNk5EF2zpd
wB+6i9Kzobw1oSdY12ZZCrl9hRoaMkT8OJKszmCCYleGUVKnbE5J94JuFzuqBidvfmTDba8auyBA
tQrJvuu2N11jZZq7DdtpTOJgQB5HDr50Bsbx3ySR8OL2O3Blgwv0LQhwZgGbEElnu36bdzpSeU2H
Z5Ke7/QjazoQPdpFq2K+ukLZfC4aSOki6Gtk9d6oovtwVn9GWSH4cJsuv1oYd3hDPU2zniXBOutz
Gf4cJ0EMvh0fmfL7TaFaJj+MxNSloqLE/dcepWZXHdRd4iIiG9EPbct3i8OK2dTV//qAT6yscsds
SLs6mqAC5SQESujaUFM3jitp1y3z8KEbfmWLO2JWnBrTrAI1gjN0P4OjgorskrmTo4G2rvJrU4C3
21tqEVXTiWmpqswZnJQF+tG0RXHUwqMdVHUVGuZLdOKBDXB4M7+2N6BpF9IfbTrkxSrf3asvqlYG
CzsC2bE0n4dilycP17/apjOuTHBXJcTBhkUbWsxsYFYcqq0YoZT9PzPBgcUyxklUBVDwUufCbquv
pYjlYfu+Xy2Cgwp90fM0YcwWjWs8VAd9H+6GE1oXrUdIZ3qFr54TUaZDaJMDC7o0dQ2Fb4wzeMOP
ubEZ7QPjsphTL78h4LGTXPUjhcvVMnngaNJJHyMss8uao6SmNp6PN3UuYjzdzpuv7HAXf6vPbZTn
8IkUPTAYUU+gPmr0O0bx1fiy6GyJPJCLACK8BtIpRs+VFgWOVjcOGHmvO6DwW3HQhDd2i4wiy37c
SRC5ZeOGbrMfGmdAy0jutd8r/0Pdp9pqEznEMPpy1EYDm9gfi0O8X/a5IzPKdyf3xPk9AVDw6ea0
CjK5aEZGhwvuYvU+ksbdUH0WbONmwHFZEh9WL12taEsHdTnZN9AGU/tQf1efMD3uVf6Q7ATWBH7x
3m2+vo1rYyrrBonZtLHr2Q4eGFtM4lFn7m30V7DuG3w2gVXRRnJIoprgi1FHtBZJ0uIXunzbxJMb
FB/pFl45B0+YNmcNNaUYedJw/lpQb2lMuxD1wjMH+yXsXX0tttTV/pFcTypTw1Lm7ps23+TtaakP
tea16u0QNnYXHq5/sM2wd2WPR40lVvOsxpoGdImmmSuDT9uSMrvVBAUc0cI4wBjNIdLbFHFvh8ba
YfBJ4fXla9RjfvxBbs5R+fn6wkQ+waFHvDR0JhkKEnn+Rse/EN7YH2IbWzsEhxZzXkJJoQdadPRO
0g5WftdJn/5oGbym0lAMfRIy1bWm8zV1Nw5fIpGJ7Zj94gO8kHQ5KkkRayN8wEN1FxXXkLjyoXap
z6Z1p8IZKkFktv1xTMNUCN5AOt803sUQC5lTbJxGDLtPv2vFTyqFAiPbNyJVMHdHVN2ifB9UoQyZ
MpXQxZP2bJyl9ItTfmD1L8kVcXMLbXHnKLCoAv4+VNs6l4nuxLvwZ+v1YOlr/GEULWzzLK0Wxp0l
IhHLCAxoDGl3wU6zC7wV4gb/Y2uE1E9oS4gybmOH+gaGGs+iDuXtVN3KPne2TDMFs4HasGIfruWv
kWsdgj31Sy9/FEtZb7vnyhp3ykhrKeY4DLk7Z66h24yrEo0pt01jl6WtHFkjlGiFm7fYxeQvqXEp
nluS1gCPWfdMUzoFYyeYLWPf6Begh09C6wU9etr7qldAnw+zloQTTKgYWpel+4oWdjzfy+SvcPrr
AxiyMsVWuzIl1ZOxQMedOGT4VmBaeDR/jKkA3jfvkZUN7t6KuwJ8OzKWU+nfzeiTKVnHqrmdstD9
s7Vw50xKUmMwLcRMphLaRnaM9NzJRKMz25//8m2486UH9URa/OdEmvlgxdJ9X4heP5sIuNov7ggZ
cp9pYAVn1TCpgAyzuTci6WEphbNHqsDPuNNjdmodNQvO6sgG+9zMBc6SQ+uyEBrqbh8KxS7r4mPa
cJlbszDwfWr0qqdLeh4mZS9H1e66G/wGgkxqUs3UdIOvjedUwTxO0RloV0M1Kd7XeNWjPD5iwC71
+i+i7OC2R1zMsV1eHaE0w6BObICUoF16WzMrm4haQn4DcxcTXBALbYcJrc4TSn7ooFCg/Zf6wRNB
nxW7Q6xPpaAiv+2AF3McKAwFm3KyEB8tyk/jm2ne9tS//o22Ee5igYMEq59KqnSQP23wYYL205x0
tkRHO7QgLvyhxlV4wz/+wOGCRqOFkhpxs2WBqb2O3VjEYLaNcBcLHCioqW6Fet2jaTCX7WgMIedT
fBvBJybny/76zm19G6gHW7qCKohK+LobkcMQdC1whWXwB/NVA/ll8Om6ic3XNZEtZBpVqssmX5wK
tA4V7B7xeIhgH9m49+e1ftsn9vhDP/ZPaCrci7p2hEa5r0QnM+/1d1pm3wwRO+S74CA9Lw/Z2+Is
uxwHV1To2wqViKKYUHI3EIPxFVrNLFUQbxaGE5IashhS3jpNWoHFG43+qTS5Yag+5tl8W+q5wP03
IWptmjthMbXMkNYIchs0+SP+TA3HvF1u0xvzOPhB4hgfSDSt7XHnbW4sqJYn3d/phJ6+5eSnNr8I
3GbTNVf7yX3BwTSnpajexa0HV4WGeHGXQMLQNh3rLrBVZApBZiqKrrfQd70y7uihlmJpUdOiNlOR
0e+CMNsRsztcX5rICHcjx5pOo9zE+e41y21p5UexKGkm2jzuLlamrpvjASaWYTpqc+TrRrEvTdHY
gMCMwWY0V5dVWZsluPXwZtTpMUru5vFx6QVNoNsmdAXUaQStLnxSKcgypWhSEBXISvw4zFCvr8uX
FJn2699EZIa7djFzPEUWlATcufmhSj8q7Wke/rpu4jfH9LIU7t7V46ZXAwsfRX0Yd+oOkyw2NLCe
/iZLESUYt53sYoz9++rTFMkYM3I7RGPxXiafhvhZsBqRAbajKwPhZBmSZEEWMzpYvn4THslfFSux
KE7oVE7widyGom564Q5ymJAEoA03VOxgZ0ECi9F+1JINAinlLXTAw73XPpI+IMplFzk8kJoQ/Ogp
LvtsOObKqQe6ToJuBJHncWhQkNYA1RLAlGqxnQ4/xoa6YS0K+kRWOECQ2qiK1DEnThUcAlQ96EEV
5d22HcLSwVQHJg+LJ/ttipgMjYqFgI23hTZVv+zQKyIa2tteyL9W+JY4meClVKcQmqVKZDeVTSFC
n/eCC24zRAYzyj9r4cdUC2tB510LK9lN8bT0TrxvfcsdnDJy9TeIewllWbejh4tBDn9QzZ7DmS0r
ODNqtPis+9FeLKf4mxN0scNhEKopwazkOLXtbnIJGuMmu/jee9EepBeeiCpU4BE87a8Stx0lHSJ/
8OS5kvwUWz+ug5Bo1zgM6hQMQ9EUpcOmyp+rcrCnfHGtut6XWuI2ofkm59XejKbDdbMiH+RgiNaD
rkT1gJ5wMzqQEHmOyDqoo4iQb9sLUU2GGAeVkVnk0cegkVTKsBO/ze+88YxaXfqZoTXFAkmPiOmc
/RyfKCIrcxwSlVlQ1FWKZIQqYYA0ycPW1aa0QtDeoiRVx51d9rWoz1m4SA6ZxjHW+iSG1XZX3ajO
/C2DQEy1q54VZ/gkbtTcPgGXVfIxy2J0TQ9mO9wh3vKie8o+9pPnvxvr/z9Y4+rnKfKJyliz5zw0
VaCbsI88ww0Pks+aUBVRZweLt658QYNDEaU0oNpIS5TSdbx+pZ+S9SlRnAxTH4Zma+lRp88piQWh
0+aYzspvDA5T5LaktSK3IKs/N4fqcdjTs+R3Z/Hk3ua5W306LqaxSCSjAQPngVqof9yFEbGbcX/9
bDMn/2ULNYz/ISmrUHRP/TesQRsHGHqWHrzh4fK1bhrLWcafZdyf0SH/M+nTh24pPwInGlVRP9Cp
IfNz6HMagcg0QhQNhQibdjs9WZx+ETzDGSb9uq6LEe5wB0aut2RG6WVub6ro1Cffx+pJTal9ffs2
P9FqLdxpnqqkDXLCOlE1qJNS/VDR/kBrTfCVNm+Wf80oPKM3wdCwVM3orlDKuxlSDKKu+G1UWhng
3ECt+znAoWGsB5CTccdzfMxO5Q1TrMqO4gL9ZgMRWdnjTq459HTpZh2ERg46KXa4mV29dQbomf0f
0q5sOW5cWX4RI7iA2ytBNrtbLclavbwwbI+H+w6uX38TmjtWC2oTZ+wzcZ4U0WWAhUShlkxesQfF
exfm8gMl20bh5NYGSAOQHkbU4Tzk6cn9se0Ml7MwBF3d4B/XMMwi7KKbaatdT3wy7Hp1veXv1Ueh
IyS+o0FfEbfY/9L+/94DHZCfaqrjGI6pIqf19gDXpBodLdZrH6wzHlQaPKUK3EoStL/fuLdGhM+V
sqTHm5TUvq18bZ0QEcf2zl34fcNxXQCCipqNLaJQoS9D3A7Qo8nLYp+q7slY1Lv/bsIlEMhFB6CB
XkDh2xtZoUWL2eHexUxEGeroF9o2cMGnHQMZP4xv2qpt6GLm3CrUqVtcLGLcceaQHkLMNPIZpFPc
o+6VqEJJG60v7du5SeG7GKSbYnsGeqejb60j7SqZAOoFn367KmHfkpIwEMzgju2PC7JtQO2dWXqj
1/srjbzqqPwGO/lbi3zRZy/tVjUaXEApFpVYngkNJhVePRVfBlX2yS6cHXwxJGtV1Dk0SxwGIhoz
+nRMwQY5I7emBqqa0L6RFPAkRsSSJ1rWmROzAkSh822cTlRfu2Cdgm3nex/L8j37uRKR/AEczODc
H0t8pfKoOc91sXd0yKr34bDcb1viN9rbi/WtJcHlSocMeVODftFVf5jTLosKz3TjQMUQBrlJ3dxL
ZklK7EII+9ak4IJGNpdEGRJCJxN9hUMYfVDoGrpfMLwArlBZ2/PlM/W6lYL7VcuajC3rCYWsgd9k
1U4bVLq9h5dN2BhCg3oAOtXFh44RK4NaR4XfgzEhVNy09tI408NtK5cd79WKEAJpU59Y6xQT2naQ
cCoeVUJ2sf71z4wIARDCn9QeLDhepBFvSWwPe+ehN1gCru/DOe4CP9ciVj9rnKEomdFxgi4x2s+Y
kO8xg08HIuEuuvhlLGI4joXUGmaz3mJPxFoyFDmy8JP5uWWfmvy/Z1qwEAdjMSrRIIyhC/uVjLWx
LFENA9TAcwz8wQmuiGk3nWKE4L+nl+KAXsJGRhnTP7xW83ZJvb6sECQtCLUTj/ktSB/8PHAmz8J8
5b4/NF/+h5FEvk0CSJzbFLNW/US6ERqeOEMP7DSF8Z0L0riR2iGjXSiP6y40Cb1Zo5i/SqcBHIKN
a+DZGYW9197V1/qhPji7rvVkw00XjtWbtQkAaEP9iHWpDe089XFaQ4TjcS9BvEsmoEuKj0ZMjaDo
//aT2ZmbV0M8EmopD8XybVX3zJFKc/DjL36jcyNCVsdW045ptfHCS3PCtX7L9tpN8Y0g/LZ245MC
5Tz1uN7KlRcvnGXUnF5XJ6Bf32krW0kNgkQ3Ay/YadZmsMVfacbDNjRdOMtv7Aj4Z3aumbctdtHU
sp3RFruiM4NtExc/lK6Tl14j7V2zBBlJ7WYVqg5EOZH8Kqs/DEzSTnDxMxkoBaFkrVrvyskt+Fln
pUFUibA5sIoljB2F6uzBrHZjv89LGX3luyVxxR6L6HhMGCYmpQUEHGOg8AoOMuoOYRXVnqvvquFx
e9vefRnBBv/7WYQ3DkOnQTgAoACFX/vBWf3t37+4Bsx2qwj2HeNdUsOGUHqRjLZLDUwidMWdRlSv
nZ63jbwPS3TDVlU+o4xyGVplBGAFM5U193Uywb+8IYj35VG5j8MewIBxBzATSrJdFzbNVg1ODoP+
BccRnxexVuauzshIIW3va9qATplMcsvyf/EbSOArgh9hPTaSQeL71dCTjCHH61KriL0RyrUgzk3z
wF2/muSjMpReJOtue+fd3CJib/yfmDbCobee4GiN2cZ65VLTRGcl5FbH2NOdv2uSeo7+xGSOd3GB
LnozHAz/4+EkmKvq1SA5OqZBgcRLHO7LEIcqlYqQmRGgdZ0B4MzAp0oOHeJV56CF/UFe3bjg5nhn
8vZXQyMGEuZvN68aBjTN59DaINkDqWlCPi0yWWmZCWElmpVNcabUGKFMruf8kdj7qPz0G+fIwLdX
kTYx3zdspjHrizZzHNp9XzGczIU8FEpafw6qIAlkfXTvbh94HMi2VFe3YBLpx7eb5tZaPFSp7VDw
wHrDPHpj/ZwvV7O0S/qSa5umA/dGUgP+LVxzFZrY86mPAHLV1WqGVtR66vSo149mFXtd9hvoYNo6
ur6BD0BvYVkZAn2nVGENmTUvwwBFIuvdfJ8J4DsHVLAcndiEiHnbwY0txlbcDOROeYhxfBCJYwil
olBUDbhaJ8koBIYk3vEulHyx6rpERbzMeerefq+0mJuekWZCVoU3KKdHhaKVaqYrCJAadGBLibZ5
/CaCoOm+GhQup5bpw4qEgUu5voDBicWC5UN5WoMsUPxWcrtfAnWLcx/hdeNCgkI4wrUCFoM47SbK
6lunfmqt/5p8wO4BVV9k+CAgIkJE78QZhPFwRxmpr+kpzdOgU2RkHe+zx9yKbSJcQMeQaYizFHHq
Lu3a5hGt/x794YbXjpfb/hPv0s935mdZi+/Fm/fcnpDzBEWV5URjgZt38OKb7lDt8rDAeM1te+Cs
htpniQ9e/Eq4dHmKRVMR7L31wVjNIcGimiMebahqZbgGMQ9g+Ra6Yrt7/Ztb/w/vtks2kakEBYQG
XoN3HBfJiAyBm5cujdGdn+sTXaNI4nyXrimMQxs2lCd4iVxYVtpZ+cSgQUXd3r41KidIFCjMuPku
VUDzritXYx6f2rSUvG448IkH7NyscMB0N1YaY0EmbKqf4/bDNPa0ZSEI0yug8faXe3d9AQxVSzct
ArBHpMwLiGeBptHnVVLo7kSdKvUHaOZk/cl2pcgoMyP4Y1EoDmhR0QGJiYPq0BxW30TfNNtHO6Pz
TIhDOVf/Qw3lHVAJi+N/P1vczKyhNFNrpGnhKQ//9JnmlCV0OOlevpOVy9/j/4s98CYhxY1tdYUr
xixstXJzbKZyxcNdLiYzMD8FEhtY4vIRA+4ftz+f9u6yfmPyXd0LEli1Vi1RT61rcoe2SOgsVA9T
FkSVxwKDvmTVXV/ZlzLlg8tf9N+1amIkPLcm9AgT0lE9f7Dc52m5cbPn7cW9O+DC2oTPl7FVz/pe
6ylZp12eDT4UpcJtE++BUrAhnPC40e0idyYcsDLkmnZpgLHbBk3iGEEDUu7+c+5UsCcc7YGt0byi
GE9LY/LU5UOXy8ZUZLsmXJgG0/TeVlRGTSjXDs/SqV7ZhxcC3jyuK8hDFCM17UOfXxXNd62SpEzf
4Z+wSfzvZ+e2jtioRxljlKDFqv2UNbdRVXhTo+/mTILwst3iMeqZKXVZ+mrGE4FaBkYCS80HoxLd
9jHZERVQYc0dI65yc6Y9OHFqJ0ZQPSZBNxaoBAxst23s3Y31dutEBojZGda600D2tBw5ALErI4QM
gPT9Jtm2l3Tj2ba5ndJ3TlMzmjYf1uHZKu62lyHDtZdze24gK3Fj6muPgGIK+psEcmTuvYJA2r2b
g86z9qkP4TXZ814GB2INlJWzOoMDmMcxo9/e8JcpXnboztEhPibrmn/fJyN8LAEMOohZT8OCaNM0
2+4xZej7Ar1arn9tZqYf2aAnOnWapjt1ejM/xsTJMGpZGMYq8VDJkX6p255tttFNmFbNB0YLcq+t
9yw/DjJNEe3dY09YqwAb9jImXTO6A3YWGoAYBsunQ/vUxseUskD1MTkFDP5YBN31Oh5kj4j38bdg
XUAUI+21qHKWnrr7ccdrtCt0NwOuDFzdVIFymD9v+6/sfAiwMlcGqyzGV4t5gTXzjV5Wz5RuqAAr
SaIqiZ6Y3YurYl6Q2rcq5VojbG8GGN2iIwRHGEhmZNLlEnQWK00zChfWEhsdTQo1aCb3SgVjdmpm
O93JDkr79/ZOSnxTbPev0LyZFKkF4ojhtGaPiX4sSCsJgiVfS2SOGIcp7cwVaMac3MNKvFT5sxOm
C2EGp1VoWoIwLRq+1S645dQHW8rI977I89bLRZaIONLrwoqjifbHIWAQitJKz/3KBbeWfS+bS5R9
GP73M9BYqjTPoVrBqDN9saZrEt+zVnKZyUwImLFadWkvCARopF7rFhLVeDUz6az+5VfCz0hWF7Ah
7+q5tJjVUfD/QC6xDXWEz7t/prtHUNn84aIEaOjQyg8mZzyFiNvQBc0BdnzX/2GYKRZRVYaGdV1B
WIusKHSiTnl2v30sJUdGTGgMKkSmU92GLCmKIMMNk7Y08BPx5g3MfdnmM4JI5auOyElG1Mmaok7D
mQSrAe9+g6rRjU25ZhNqB77712+s58yc8FVA4d2rU+3iDsIUVn/LRsmFwF31/XKgiENMA/UhW3gA
s3QhbdMiKk/dmxmasXp7lye3mezEyMwIT6a6U1RkQ1xGLf2Rp25XC6PQDQb+TFuCaC/Au7UiAdKW
tUls1JQx1KgpZPTthUVe0TWnsVTaXV5h8NtL3GycqLrEXewlimt9YiV07EAYas4aXTrFqH111Zq7
zDbVwtPjCPxAaVku97ZWrKav6tBCpnPerd/ROZbcxsrcSj7L5RAMk7X/fhfu52coNlUxksVTyiCS
0OH5Fx2aQN1F3hjah20Hu3xfn1kS8HLujKHPMMhNc2/dzZ9sv/RKj2fm6jD24tCA5mx2o/rsWlaO
v3hUzwwLKNqOiKMx3T/SSLtGGknLf+cJ5VgW2sMcA8k44fcj01ZHU4nh2l3u+NO8knDudOdpe/8u
evaZFQGlVzcaZ7NwOuq6jxq8JS4fiUNLRaZafTlUPDMkIIFtl2XaWh2vgBk7d1cG8xU0su/qFLlM
Hip2/10ugUOdaxA0vWCwA20vb33QxqC6CfW7jrJdd9KhfewGqGGecN9BM102BnjxTj0zJiAESM3A
RGeC8jObr2LoF/SBZUn4RS6/os5sCNBA2gKUPo3eodlkCeIrEAPfdvsJEs5dOHx0H7cdQ7Yg4QS3
qMQmEMBb6NgFNtSHq6CWKYBc9omzBQlnVy2YWukjzu5Adv8QObIa7djQobF2uke+FVQWJVzOJZ6Z
FE7VGHUg2iZQqOJzIs0uDdgelV8uAN7dAEJphOPmbe/kL76bhcFaeCTqScKTolnK1Wpj5F2KQ3nP
B+SJZ9/xt6+CyWppjeLiDe/+tCamKgyoEieJYeAC+TQEaUotXPJsr8xeekg/VEH25T9T67ycs1eD
wjljS59ahTMiZWlf5XNYyN7zfHve3YhnCxKOlmPGTZvEeGT+oewxloFEr2Gphu3Y+N9buDCrrLHi
BJ4BZnmwBVGQBmIiS9ZPeNHnz80IOLjmKeY3bdzv8TOnsCpuS8p7mgt+R6GaIxvlvXSMz80JvofB
wBlr6oHvIJ3LoY9+JSV2lpgQRY+LtkkslDsGatYgDhh/KFXkEVmi49Jte7YOsQlFS5YIusfIi8fa
dOqj6DAXjb99Ti9dhecmBD9DFFm6Y4sejbSjaHKKnFMDHcmp+bhtRrZdAoqr05JpidN1tIW4sbGv
ncNkS9J83FXFE3O+EgG7u4Uw26nsga46tezxrl5PXf6tW4Opl41xXQS3c1sChrerXfU9W9gLoHKZ
IKX3RpRmOBklue8ld6DMDQT4XofaGkmaIXnYfO8M21uix+2vczGePF+PAANtai+6qa6MTkeV8gdS
HS7XdWjEnvtECii7V8FytUD7+O9lL2Pwka1OwAaSDaqi6AsueCNUjaCKH7YXJ/t9AQyWLllKA2rd
FFunQwZLm/e5niuHbSsyiBOLn13l6AyPlw7FM66c21OUqWkLBoYFEJfuZBAn8XaxB7dCg5xCXFRO
+rX0+mxXNx/zuQbn5Uq1spBd5peu1zP/EEWP+TBclOlAiezAdE8P2rCBKtbk66c54NVP2TNDgkqi
6HGDuxyS4WpPc+Nz5dxl49dlPU1N+IffjLvO2YPNzpKVNTMyaTwuIgEGoNuPLlLI6MidveZpcnaT
LEMk8UZXQA51nMgMJYeeGtly7brjnq2dpOIvwVpR3riLq7ggAxy+sfczeSqVI7Ml/U9SbxcAA/Np
81DGAECeAcezZu8u/vJhaLzBx5hSMO2ZlJKf30Qb+P5e6DhpTHt8McnFG8sQ7VDmtRvyp010g6Yb
iXPI7Am4UaBsks92BVjXMAdDAi7iYZ1WlIxMmu9kjXLbfgGptLeuCE3UltO3zHSumxQtZVXuzd0Q
bK9JZkQIWovZXLV4QprfXiG0eSPtL5X9vhBM6KQwcz22UJBWAlW5s//QBxxVCCPKqCBGE6EJQw/t
W86Wp9D5jvNaZ8F0JUtKy1bD/36GDpXO0MtCZsQs5XFynrJRcmVsn1NHbI/VMJ6W6TEClnTxYwea
CHlYab2//cnfz0m+ifDRSvd2FWMzDLaTTuiKyT0IQR/tnQv+OpCPD7XXHuxw8UEEvZNRXW1fTxDw
fmvVSAn4LRN4grMe5t7yakfx1c7xcrwxGiK7fGU7KYQQ4JEY2jVLB1pAbje/UcxP9n9nJBL2UYCD
qNEqvR5R1xyjXr1L7bk8lGVt31uuMV+VrLV/FL07fZgxAvFBx1z6gzLp84M5ZI7urQmJ7sdeU25x
uvs/O9Ti03dtNIy0uegCqZzUn9dRoVmMljmJG0kOg1ikV4uocCKeo/83hV4tp0YFvYtzWnYqRGCt
Niwy2fzWNgY7L3H42RFUV1I1RYI4oHM9PtpUU0ht3Fd/D6cxLMJSknyUuNHLpXdmbVwyu4gjvOnj
5kdhgXdYabxu+CzZye1YCp34b48G6bt0VZehw8s+3YPT6uOgeDo6Aybf2SVHiHhZ0q5e7v/vr050
HnKtHgu9/29N5mPktpPx0lEZLTSGHPZLMzEUWVjAz3/qR2gdLWi9dw8yFL2YfNKQXvjXuABAWZmP
a52hK6YH9UDzl+ZlO6gt2QG6mOn8VPvJnbRCf/lDvpoU0GdBm0OSlzOjmIyskWnlMhI7XBU2zTBy
7LPnDDFDEabftj/tZdB7NSvAUJMrtbImPV4a+ZdVe6ryp9J50vP7tA23Df3i/flqSQCjGJweVj+S
nqphfsPr9DYtT5PPScErKvuCl4/+T2PiSHWvp43ujEhFWcPXRsdrQ8YeIjMghCWV3ZDVfWmoyB/H
6jmJZKJ8l58TrysQ4pIiT5w20nkHRfzYxgNttG+thjYHKTOizNnFJl+969sh6pH15NlqQstj5iM1
HvLh/f62ocW17f+ZK5gCnBgDIU1uAJj/n3OLs1imKG3ysajpypVQU8h2UkCSuFwst0hjEPGlozes
tJmKvRp5bJHKplyG/tdvJsCGbg0TqWa0BEBdjnfb1jSn9tPw/aVku5OtS4IYIhmW2ZigkrBMPMuG
T31beday6xuZdOzFnoozKDQFgBjT3p7VDBElb0TjaZbxih31HZcnkI0S/eKF9rp/AkQ4Y5+3dZEz
kOtbR4LCEzpR1QML2HPtT/t2b1fetidKtlCkvsJYfTWbM6reLLqOYiBsfeXKmjn5P/r9RcZZcMGD
i2ldIf7vhgmShDEeMOox3Wt7cvhH/0UmP/+LzXu1IxwqjBJZisXgfAWo+b9bx2qX7MBi7eO6TD2y
k/dAXr6hXw0K54pUSz2RVMHEgxlNRwP8b7toZD+i3H62eyQost6wSi9ji1TDQrpW4aBFBNzz84CO
uQ490S9chHmIAspt/CHy2t+RC3oJpF+XKlzOYwfJByeeerpCs7S4x4O+6iVzONI1CQetyDFtrdiI
G0eU2MaHFI/35fN8tPDtunD6Zv+17fqXL/7XJQlnzaqHSNNzawCzSVF4rEtGkIiNH8cqrRit0864
GcEKoUsOHHfCjcMg9s5Feluuk4pbTdN9NvxgML29LJkB4V7uysVWdYZnVc1OffJUKPvt37+MGD+3
TWyVMyZIvHYEC1CyEzo4VV3z1DTx/8yIABkRa5RUa1xGNeegjodqxezNb12Kr+vg+3j2boBU4BJb
poJaXWRFlLAYZyktMXZYDIPX9ukgWdLlS/jVngAWWaRGvWEjjolzHQzgh4i3nIO1WsaeKPs+AjKM
Tp8wUESNdEZGu/hWTmHEJIlEmQkBDGoy5sWao99jRvNaYX5Zsidl/q3yyet2CWDQVcw2+gqTNGax
Ixq0IhppsVu2DAEApmhosxG02LRCsWSnBtVnzrMaYVxnwcO18Kp73WtC2TUlOZ9i31xEhmZK+W2I
DIRBrlzZPIPEz94JKsV1XJMCq1JdjN4tloe3jVchsWw5ktrdL+Lmn9/I4NHg2RFaNWPSi7jiLYBe
/nX1Db/9UoNn3ribkWHxhkMXskxyjGS3hDhoqDpjBgIz7F8ftCVGyTCxc0c+qw9a6IZVkN7KegYk
XmIIOJGgD63tDUQVGTuamKTQnk3ZzSczwf9+to+NY9YDupt6anN19eyDUS0g9XrchtSLjW6Qo/o3
DDMEYKg6MyUxQa0ri78yPbCLe3OBHFV1lU2PfXnPrKvB+b2M4qtNASnYOEKXx8bj2o4bSszHIjvG
TuQ5xkmeduLJ9o2b1RAQw3XNSFlJ0lPTG/34ig+8GpxWbi9t5LucDHpdlQAcVus4ldnjReB84bI2
fIyxekhDTnRufFX31r3ky/FztLEyIpQZqnhYW6OAy8dlYB3bIxphA6fyjDC74R1VsjqexB3FbrQm
WxyHVR1vIXWgqaDtzGjw52L+w5NMBPiYoDhTg+cQDb6fDAwq0t4bnhyfeMbkDxDHbULZs1u2MCGq
0EswKCi9iiu4uFqayjPzGyOSUTTLjAh40UUGaEMMXFyrZnnxnOxZ/d1uinDbJ/ivvHMJTUXQbagq
uDqEpVhpVE6thid9lO8Lch2bsmD8os+dGRCW0YK+UbU1+LgeshMJyjCn6cENOZG/68uSVRf37MwY
//sZAJZraTmFaiJtoMW+bn0oIC9Xzj+2t0xmRMC/WFXmZI7RgF2kaGnSVC/WEV92EiuyDyMgnoaq
TZNPSEfblkLrMr8pk1j2bWQ2BKSzJ1yAzozc3mCCVQdXPJ6aaJxLT8VKzZDn9RVfNvMj2z0B87o6
bYeSoYjnQkzG/DCx60Ge8r4Yu7z6gdiOsTa5paUpGo4mm+p3KZKkXIY8Gql1GD6712D1RauO+5d2
2PaMyzHFmV3hzQTP0GsXlGVI8ah4TLc0jWFyDVnA8RXEsTIkupxUOrMoYF/trNPqaOh252OG66kP
rYPyJdmraLSUaUBLvEVsy9CqwiGxjr660l1PJhISVRdJ3lIyE/zvZ+cXtPqjrqYjcuhmdl1Y47Wi
JIHkG/FvsIF4Yg+GM45oV2XIqmDUoDrYu/io2d58Nwb5X/LMjsTbxW6MfK5YW3cRo27X+q1S0WRV
PHf6vL0mmRUBK+yxM8x5RXTUdt/Bw0Yj5OAKWRpd9m0EsGA1hmhMHva1LnpsT1r6fXsRsjMrAMNs
VS1Lq2WhWbcfcl9l18zxzemP7juwlr31sKVhkKK154Wq88HodrVU3mN7m1yRzaDMp1Sdc8RYdeel
N82H6cbc16FLwYDUnsDxpnv6R9lTcHvrXFUAgWVsFzKVaBF0yg/MDSfl+1jfVLIHIfeiXx8cV2y/
MCd3VMey4XQAKOKN2pNhGAckJX1nIr4Nlqdtf5BtpIAFPboS82pFr9TqHmb1K9g8vW0D26fGFTsw
xtIdmthG7cTRu+s6Shcv1qwdIgiZioFsJULA4JC1K1oCl+jGYxqBgWC/vRDZ7wvHP03yYrTTfKZu
DVpyVaH5IAtGJTcbOLbenptZn2zEihw1r7Vb3i5Xh3mo/kXAtK77+a3s6SDzaAEMYvRQaBifHSi0
C+hCTK/DoM5SnopcJmd2Ofnw8wYFL/rblZlutWTgdOXjEVGopJ7m4VlE20/V30h74LhW17MpcW2J
54ntFOCQsgdtdJAKqG4bsletfeYG2z4hMyFAwlyW0NBaQCanOg/xdJdUP/RMlrbhv7EBCC8+c3Zb
l2WUTlPNW6SgIcMrMhb8wfEM2hzlPLcSJ3/5jGfGetbFqV5gcEZXPrbTQ5P/2cUgMheoZCITyuo9
bfBN4s92IjmkUj8TUAAMlmtRW8WAzg8t9Vb/nx5hUDHWB/dYBKnf72URm+QUibR4kTkb5TC0vN30
S6wfEnY/YepM+7TtapcTQmcnSMCGHmRoblzjBOUuSFmXaVeT+Kqw8r81pwriKQ7QDObn8XS76Km/
bVvm5gJOACbsqOd913qVeiV50Jq/ane3bUNy74mVljzCVQi2N2SQp4c2v1L1m3kKRlAMKuzP3q9Q
VHmLRXpcrMs8ABgWNSTpfjG/mbLxYZkfinUXpSjyJdJqkC6cGmiumx85ZWaMobAm6A/9Q3Wt/mdd
NV7ze/WPd5QFDsNnUlAhaZu/xnXxKmRlYllrNf/SG2AkMhZgGqdxmxlOOO7i/YDLyQh5uU92MUkc
TiT5U51Es1Zbx3SxeZWWx3Z8WFcJEklOrS4AhTLWim7M4F4wtb+nBpzR5rdk8TtoDGz7tQRRRbYC
Lc2itqxhJ8HQXDl4VilreZBtlgAMbtYuiE3x1h/TwYsYgl8j8XKN/RkIiBQFtjO0ujo2CLmb7+V0
N9V3iflxe68kKxGLLdBTqcayQjt4PNyT+DmFHBVChT+zIRx+s0vjbmhRcNGq27r7ak1Xqvm0bUIW
xomVltwhTTW10fCzX2hUve6KBY4XU/3K/ax92Db4ch42jqVYZXHiAbUChd96Q54etHSpHuEEJuLU
yiL2rmYFsiXmoJkfzNSN4wBzXEDZPp8LOoG9/NHQdNeACiMmNYJ5qHRyNCN1eY6rpCo9a1rd1Ztt
C2pddqlmGAlQR9T4zEWNqBaZRuP34FHdFWCYe6jqeJbN4VxuxXuFNrGooxV5pk0DUMe4NQpq7IYw
2fW7OAGhLiYwQtmbSAbeBvfTsyjIdptKq3Jw2LRBcVCDnOsxu/c5Or402nn1A9LFsoSdBI7Eck/P
qqSvGV9iFN+CPthv2V9un9xMuSxmlVniF/HZ4kythBo5oIKqrL+q5/x6rcyAdEXQqMvvTMloGH6F
8C+BOrkQNxiz0c3NCFIwpmu0LNrA7JrdWMtGLi5fSj/NiM2TbkLcJRtAy8WqxtPWnCr9JzU9qg50
FjFoiX8d6nOSpf3CR16NCjgSaXmS5M6M3HR1RY4NWCH0g4InzXisi50B+sj/QRTicoz0alN4bjSL
oU6sxAihOvrkrm/p+okLciFP4Ou3cxT0GMykBi19RZrzv+w1r6aNt17DMnWIlQQpNtTsQGX9FKcf
FswxT5WMXUFmiN+nZ+5ZTKpRKQu/zWpUL9LSaxQ0RwyGt9YymOaf6D1qvq5JOOZDPfdpbqQzHRrq
hMhe7xyfNdD0qH2ASrCN0ZfjgFdjfN1n6zIUFpvOivCsL9ndONj6Th2zWRLU/OLmebUiHO68z0Ap
ZYN9WdM8aMRy70hutZv4EMWBvqt3iq9IksmXh19eD7nYcFmARESvI3Qs9EF3sGIaPYOD6R4zBKEd
al/tmFbX/TdZDUC2mwKylKRhap1joFVf9012qzuSfhaJF4qNluC+I2O2qB2dM3D2p55in/rlZk0k
F7cMRUSZuKor0am3wg4mh5hv1h6IE2kZrjfmHNih7qvQjvP+cPNEkVHMiIMPssBdk1ZHo/8ap6Yk
xpJ8HVFPdALd+hAnxUzB1GrdJqulBZWlSedlLmdGfjq7JUAF+AmjvNGRLVP2nPEAs9Q3hccFHvPd
b3bov7q5qOsAHpZltY2XKPtpKT7r1WEbH2QeJ+BDtRhJ3+fILlv5Q5V+Hhvm4T2ypJrk23BQ2wA9
S0CIKJoaNjOkSVv1yNqHyjgWxu/w82lneyW8SJwowuR0Dll3ezhiEG0oHrf36hcB4euXF45/rFpF
vmb/DNxNgRpoV0aG3nUen9nP6l7GzibZM1tIXubJsubqgCbKVnH9jlwbju926k6yKJkVIaIoFdfQ
RxMNtRN1b8sb57mFklZOLVQ0mq+osN9yEpltmzKTQkDREicF2zjedC16wqIYacxrK3/atiH7WLYQ
OhRG0WslZhWpW2HIF5ESH9rnggdzUPvpThZJS8DHFlABZGWLpfGB8y472emjvUiuBtnv8z09u8j1
JHYby8Xv5/HHgfxwk2fJfnFv2jihtoAErF6yulxxQovDfIIm0n48VqAQSnfSGS7+S1uWBCxIO7Ia
2opjNB31xVuCfD9D0zNQAjPIvr4o5d7brVeFncTVZW4n4ENajotBKqwwzdAYqGrBYtfHdLEkZmS3
qy3ARLYwoo8J737/tCxe/Tf3vjhovqFKmFQYMW/Ay/R7ycWf0CSS1iSmhmdcgtSVyybPqb5VUxk0
lSJBcVnUJdLW4IUYt2gq6V4SceAg2K/hio6z6xkzjmCL8JFgjL2s+DO8cAS8aNBWlowVUt0qGb6u
uRXMzXptq6Xkw3G/2/BLsV2q1Cc1KzlJvsHCmtxAZjTvvs5F4hlJLVmR5DQ7AlpoRq/nuoZcsKuf
rOI+lklD/KJ15NUfBLiwjaa3VQXBVjMgcwHtFRqd9IJqQblzfVlkJ4v/HX7iz8BprtNmqjK05Gi3
zl2KIdTMd3ztRus8Ttlsf5Z5u+yIOQKEmO44JSRHwQg9QANKexDy8ton6+B+Ne5asK2VD7Iy/OUv
ZkMaFqI9riWWW+x2nCbSgo9ViarDNBaYiu6CbQjmu/Te/15NCPjEVmYSN8E8w6SnYB67S3rbi8hf
cfN7wdirIRGgZoKkfQdHj1djl3dN77mmGQy90Ujw4jLi/jQkVleUvujKPELvt6XUPzJj2FuucwBH
oyzyl9kRYxiQMWou0pHo1KvCKet22pTuTanc7MtH3vhCYnlF683IVmxkcesAWiEg5VEpgy5Z5JsB
rytbD1pC52c+9Ld+3vaNy9j0upNCNDNnrWuYKe4UrYo5a4UZXRWK6enkVCYSU7LNFLApc1YnNvls
QBdda9a12RmeIx0plK2H/yPOEKOrCmVoZky3jPY+g15TcRinmZorTWXiPL/AitetE8CJTF1pkRRE
5Hrh/3MV5/ARb7lNnqcXYSUwAz1ufy0JWIjVl9UeiiUzABaDDg5itCaqmkxy+6L0gaa9LktEi2rq
LTXBZ0oTWpxM5OBQdU52OUW2rK696PYGtXr8Jxt1kH05ATzKtk6NdQadjZHVXrkGs6ujrJ5CgPR6
jO639/EXQfzPRYqlGZITrUPNjNESDTygBtKawLy3MKypY1JzWqVpJcmHE+diEjs1rImgaZYwLRzt
7kCYbHyX788GhohVGmNIl2FZOVv5ALLyIEKv+UlxlhzNKcOMwQR9WZowalaHJko07HNFg3jk9rZK
LhqxbmNO8TK5DWcYK7OUakiX+8o8zR5Jc5MWmSsbopLtKv/72WGP+2kqpgEnkPwfade1ZDeSY7+I
EfTmle6auuVLZfTCkGnRe8+v35Ol7S52iiIm1C87saOJi0ISCSBhzjGu5iBGO4fSiPBZfOukmpIq
6CcFy2bTsxjf5Kojk9TZlAzOj+Rh2gtqjfAc1s9zchCrJ6kkqpqUCC6tqUOpFpIG5l4Hd8spW66X
z/tfnhLAOY06aAyl7oEuoQaP4mjaE3YZc6Nx96VQ9sW5CAmM1ZaSAJQksq7z7msoP6bTSzr6fyBF
Fi1Dl0GzaplM17VVCWZghAUmlKL0kxnfDx16ZMbil8vXfTnb2e1KEPfhW0kfw3yE+UpSg7ivuoHe
nBp9PqENIdhK+y3WsvslKh+HdjhnUXDT18OxDDOKdmbzGq3+Ds46rDIeM51dI1m61qVLRCF0b362
1e9zxpFMJgiSW1SCIhVQseA9CXWviGO7oqaBt0PyShJnIE1cZWPJMBkmyQbpb4FRleU4Jm700mKd
Gy9JkMwdKXa5Tdv/EMrvDYAbR0iniRU4ZHDXHWXpkqkEzND2F1LRdAR9IxB5uCytK0KzKUtcL3O+
NYOHKSN+f1uFj9/nHKmRGYD6sbB0lWArpdJOS7R4LZa8CIOnxHA3q1SyqVxME+Ny7uBOLvILXxds
9U3/rnmzz9oDbXEioazlrcAITOm/D4+/ZqXc1TH2XoFWIPk6mJyyr5XXu2ybQ7mjGN2oL8XdpSGp
6inuUCtux9w2QDdYlqf9U6QkcLcpBbmDKACsACyr4aXCuLs5dN6+iN94po8j4+6Rlct6C6w5kPmZ
BwY4HoKWTvlc/DCw8VDi5U11EwnD4PtTZqSjyKRneM9F+UHrJ7uuQqfRQ5fQa9sT/aMX358SQyPM
BzaI1bgi8toIZIXqaAOJV8NECEpNwKw9JoPXv1A4T5SCzEZXMSVQgiKQGNi4ZMx2X+Z212d2UhFh
fjut/TB1vlOlpkLQdE3L5tnYbijQYo7i6f85S3yyOkNYIt+wapU8yVvN7AHxirWlz+Wn7phUngpA
zxBN+wJDJgp4lAknQn1Czoc0kxBHc4OTlFvFnrU7BjYgl6c0fd23FUo5zmtMS9kauQaTnIPcb/PS
m02qR0YZBecrqnaZtdqCNYrllW40tonzM5/31aCuss65C3FUdJDy1fP7pLqCevhZ8DpbQzNW/6of
6ckKSinOddRtJoX6hHOLrGMSopIQeRWmEPa1IoTwHawWvPcJsBMwvrH4QXNrCo4yEn0R9nf+8pz6
uEo8Y44RGsIsKlgmkDrz2KHl2yFJk8biVkhCX6/Fh1o1LoAPP+5rxr75nljOUbRqVuXgNwbakyi6
qnWejMBd0h/tFNlzrRN3iTpGLq3IjUJKYeWgBWt8eXwL5Tvlz0Y4VufI7tnK8/V6PiZGgOEztimh
O9JV6KGc6rGXdnEuPskP++dHuUCD6bySJ3egvUsC2F8CTNwn8QvbTo0PEgLXmDsNCajxm/tlmKop
6ZZq8NPXYZJKajhjcGrwRVTEMwyoxNepA14tzOcHuU1N823b5Yc8zkBkSbFS812/U3dKz+khPbE1
Uaos/Ztz/JDD2UYQSoawgCDy72mi8KzMbjJj7x99Tr84YMZ4/8ttO9wPgZyhmHq1SOYM9KNIDe1Z
PzbZ6b8J4CwjbIESqGrI02X5rIlPsUbM0G1Hpg8FuIhhJtWSLxlqPEAlsfXqqg+/dd1X0Enuq7Hd
gpE/5HBhYwjVXlzmYQZfDxvzKg/FVX76ieNIbQpvO4gPUVzwUDD1axUiLlNX3zdqbgfCuRme9vWh
jo0Z/OrCgjDWHCQpR71RLtxMAtJw1rlB4IYtBQ1LaMMX/ZKkAzAayzLVQ6rb8gEbYu8s2Y8YebwF
wZLkiLnzh+u8H9+Lr/01oWpkY8E67HOLTmZUGeAV6HR7EcDovn+WxB3ia4BlmUUFMHdB5aTFwKGN
bKv+si+BOkPOLeSNoI8po8ywaq/CurBpojgiE65gOwj+Y3b8gHRXZ+gThN2AyVfz2Gee0ka2pA22
kNxU7V/7Cv2mZvAhjGm8sj+5DkID0zcoKp30c+QMph2clBuWNktO6Ci1jb4mNRW63fBZ2QTnKzqp
FECLhix2NpziFBzUMxBInPJgeOCqmxwjehdegeiGanFSH5DzHm3VhoUg9LOTl4kdjZGdAWyqUl+I
U92c+lgpyHmOoGnLQEuRWtSW6NQg07MOtXYjzifB+Ca0smOZqi0PxLekzJ9zJV1jtmkb4FOOSR57
VpkqzqjJC2GdxAnygDh92jehZZQYSu3xiFO74nkps6euVIkMlNCGR8JRGgBKy+wIKxE7ptFybuSR
SACpWMKj4OixmlggL4Mdns0D3vnn8FIilsT/A747pQ7nOZKu6FVTRvhVy9kW8sYO8td9o9v8MNjt
MFUJKbJo8p8f6+WJyZB0+/pbI33Shk8a1TjaVOJDBF/rSxV0OLoBHE4qyJvaubGN6f4/KcGztIwt
Es2EzQMEGJ/NYxMAEF+EmkKAJ46KZ2dpyjpe1B5SpuRSqSetuKpVKk/ZPiukxCLaiUAQ5zzN3Odi
NDVACRrPjGcyuJOFU3e2Dt1D5BXoNdvGU0EaNCWU8zuNmqSLrmC3s3sv9j2VuD22eKcBvAUjYbYG
wcf9D8Z+8ZcXm/KhJmd1RdVjBrUQgBSdnNvClbTYCZVrTA3gceqV1UKI207MP+TxtTJVmsdqTCs2
Vyn5Bntw+OEhv/zkpZWJ5xRxnHzBrKhUqbcEVGwD1OXS+7AnCs+byd9KGe41kzRDMzUdNr1041XW
b5riCIY8AAZ+3/9G26+0lRzO+aRmmZtaKrFXmgJOzciXFTsGoLxjHUp/PJaVF0Z/EiZWItnRrvIK
0N/WGOlosfSpv8qlr5iPsUFECOr02C1fiWj0Ok2x1IbTM+ezWlV+rrQHLX/uM8HbP8Btf/GPketc
vpLJUm7FzCtFzWjn+V2sz3acvu0L2U7FVkfGeYwUdN6JqmPkgJErMY60RHLMzjWcwfvJOmnC1kUq
BlKnyLmMKYoyoxiRNGfYbTb8CWsmoAzFqPJ0DmVb9LE+c5052tO+stTN4tyGohhYCS4ReaO8tHWc
ahz7+xKIb8YXybK2VbLRwnMnKG7y4jFc7kyBAgNj93PH+fFVsqVPmwI4nOzsRo8124Zj6iQ/RB9D
sEco9d804rzFNIhLqaVw7rrqZ9UxL29FiieBOjTOUdSjDDLXCq/RUDwZ2udQulFlwoNvizAlTRct
0ULK8+9bGxudnijGDOoZ2a1Q71BGT8P+6f5R/eYufUjhbqxZBmoiRmhEoQ4GkC+3PSQRSHywtQ96
ucxL3fGKGlX/TWj6kMndXysSZ8zTpoxrKcC45gJbWG6kMzZY3PCWesiQGnL3dgb5d5kmSPc6NHPi
Y+IPX5ujgQ6zCyRMrzoUh6D09k+V+nTcpe0HNUkyFcBp/XLbLQ+BdavXxMtpU4QqaZYsgtAaaI3/
tg5lkfDdJNyoGu+zVDqVOM4sJuIhJYSLTQsAPoJCxxPG0r6moNcce9vSifi3HXNXmrA/YhWdQsC9
BnkIYNnWEywwAMbnFOyG6cl8xzaOPKr4QSnFWXxetnMdCGiMopv4mEjGpQ+RHJX6p30b2J5VX+nF
WXlQW/kMYtyfba/qdrmqUYXL/PDTt8p0mhv5KEm+RGzWbcaolUzO1ocw06Sugq1HMPAI7Fii6U69
YYsihYuw/SRcieJsfAn1LDAMPKK1W5a2Ty+C09nhYLN+OXYA/tNhyjy0mpzUqW4GwMEfzxgWs5tH
4Ua9i0en9UU/sEV7/qpjbexhXyr7Qr9ELVUDdKmomLrGZ7XWArLIaIJlJsGnpp7s0DjN1mGRX4yS
KJdtRvmVJC5ixZo+1FMNkL1G+KLFi9MpVD9g2zI+dOH8RRqWQlk0IO0QpEueH6W+8Iv8qkmo3vn2
7fqQw7kMoCgoVRUhAzSs04A1afw/Nqs07n8ZShvOZ3SzWAVCqfROnv/VIZcdU1cGm4ZKlOo3lTFl
U1YMTTQRh//tmhixsDx3ALrKqnvDtCXxXjUJyyZE8Ahhk2aMbW6xboPytEwXiYH7g+Jk/7i2feyH
Iu+XeeVjR12XFqCj9qjf4LK6CPFyYouP6Wl8Yizt7VVDlS4pvTiLBmqG1Wgj3MOsXVmmLzaZq9d/
hs5sgswcpLSmpvxCPyYaWS1L6KpNQCV8x70KP6MU8loD+wDMjdYdNcTFHOgvLmElkA8e2hQnOatr
K7LbAzYuzk5l8DB2Xj7cLxnRidg+ww/t+Ahi5NYomRjVHco3cbxX2tTW/ojgcKUQFzGUUNaGMSng
SRXgtCyt2xjOQrFrbjrSlRDuHgF9pR6XBdP2VnUdF88BlhdqLbKn+cYKqGFfQhYPizFUIJGKdUZa
mNwqsukLs632TyCDsIOGYuvedEMfemnc3kdtqVqfztArNQJHyD6Zao0mwMFoqMU3whI07jaJai3m
WoNXYNte9PpmnG+CmSixUCK4AGHIslDNFUuLlhtLPXXWYysQIrYT/9V5ccEhmtRWi0cBz8DYHr32
IT73iS3fDoB5LB/blz9L/VfymM4rt5fVcRED6pyllqOnO6j1P1TH2OldtMJRvA6c8CvhaNmH2PEP
GucfuljOs1BH+Csu6QODR+ls3W6+METy0KWICzazhpV6nH8Q21mXI1Y6mgG1n33pVGpRi7pLnHMQ
Za0K2xnerksvUX8j5df58DRHlyn4o3BhKeCn1kFZYLwHsNWXyod8TgCChcG39tQptxhXHDvCm0rM
y/zybVYyOOvTo7DXmxlBUD7o95Nb3LXX8uwxbElgAV+rGOHBdCkb3bfZx1LsfdPY/Fgr6ZwtllMf
zBitB44uxlclv6J45rbfuSsBnOk1aTJlVgc1GD74cEpcgABp2IZ9Yb0ayQMBqOH1FPzedmaxksrZ
ILZIl9yK2gmjklHkoibHxgnzAyqmoOfFvab56UmRnFVmYtxKpi5PKNJKvgIcoMGOvmYAB5U88Vhf
kfOLm3d6pSIXvYRqBIWQhrcHKwp3t2hmn3RXu2eVdGW0Kae16Yc/pPE7i2YsZtlkoJQuSp8TM3up
RLyptI5oHxHW+Ms4UlhhXTbFZwO2ZeMaLQiUBYsacqa+FL+vODbDkDYp6gc1CrUymFIjNzy0PiNL
Y3vAC/H6pZTiQlgxJFoe5owYbb6V1GPSPP+nK8zDQJa9OEyJiLKOKj+17dkimSkpBTgfYTWtFYdW
jPZD6M5n0cH+F8NCdkLELx8b7v/DSDUlkvMakio3ep/h5SmHj410MM23/TMjnC6/iigklTxMLWJU
Y4VXVTG9BrH0UIvh7Zjr51mun/LGdIROpkacWeq14+xlzklUYoYq3ITRdDZPqKD5pb6VrwzjSjyW
1JXdLvWs7iznIeRsWKZKQmQJv0RPOmY02Da46aaX4ov5jQHzgACZyKUIN8EPKTVVV/ehrMLXN5/j
sLPTIbTbidzyJHwfP5RUtIORRmyM8O8MSsltFc0OxlQZOFTBhVKK/TWrLCBVc82IQ6S5hgIU4+qt
0St7KR73LXI7C/34Wvz6oRHMURM1OkKWr6MkVx8U+QiwNWwszEelcIpv+/IopdgNXClVGdWiiR3e
qIH4eVgejGq2M5N69VCult9AFKY6SRqpYQjQWD0HipLfHfPRiS8gw/bmK7P3x/C/ZTQ8eKOgyEkS
RcgO2/RO0fw8/qOu0epDcbmFUet1Ief4UO/8I+i2hV58qLzJA/IzCQtDOEKemSttG5AFhsgqlgDF
GLP4Ukpt+x9PjPMTht7lNSpNcIZL8GbmXwzReNo3ts2M/ePIfhk6WvS5ikXsCmRtesryxTUb4WQF
qKj3qbdIg7Mvjko6+eGjKYjMMjJRVhxeJ1d2JtQQsAOUX9pT/QhcYcD3UOBNxHfiR5EWsajAFsD4
SNqL0d8tOdEsp06QSyLq0SjALYbAsQAvZ2qv8+rTVDwbmWwvFnWDKFekcr5hzFohXiJtQm9KPrMF
+uVKu4kd0S+86DMFL02dHJdd6IXZ9HGGasWc3aTtcdGI9IvyQSqXS/T6PKvVVGM98FI+v6O+eJVn
Xc/+7OZ4CPxRLW5l65x7CHSptdQAe0WVsmAUXMY+4jD9aDrRFbXhztSMyAbWZe/umzx1ilxiMQxV
YMkN3HnZVXeNWV3yjFJsu7ey0ozzE7JZq5moooown4ODf5t65mk6C4f/gSWQfZKdNOmXatmQA4A4
hKTGDb8MbtrazMvmjuqi15c8Z19Yh7R8GaiKNCWXq5zJZRpZQWIhrwCYUzw1N3OXeb0E8Vbzuv/B
iPjL186iph6EZkFpIUDCLve36Vw7QunvC6FSQH71tg6LKq7iCf0VtM/rk3lgzx0BLwUnvYwKxnQV
dLdjckyXsEaN/fsquRhqCbiGbFmhnHLbyv4KQyqRpiRwXgPkw3mDgZt3wnL1bPjtdYKZl9yyseb0
DjqpAfCLCCtbnww9PlFUdPyHyiMoqwYIy6sQs2uteL1UaLxNPslnuqXXSgZv+Wady0PQojMVtw9y
6onTy75FUL/PWbhqhovQRfrolMLsFWPzo/yjGdC1Cly6nKeDAapAuKKwU+xav1GGxR7FP0hf10K4
eDgJGGQIcrwAluo+NOykuUop3izic/NGLMdjD+JplIWNGLlDC4Q647UJ5z9IvtaKcIbcLVqqJxKu
SpP7knKdjU/7H3wz/K0FcOFvHPN+6CJY7eQHuP4ZWAGzl96XnMSub41TTrwAKQPjwp9USNgOaVGW
skJMmajANbFUhcq2trKhtU5ctOuXWEzKERnrXF5pyqdGUuzRiO20Oo9zR3ygrZiwlsVFvSFZ6l4v
Y2DBzl6dXJVaee76WyNpTvsfijA3fjI2UTQpbqsFta/lYAr3ExJX8ct/E8Fd/qAQDACdlAirWnoB
ChnAdtTrYCFJftkN58P36sh4TOM6wXTOrKo/+aX6m/aANXXjU+/ieX4F6S1hcsQX+mVvXFZ0SarZ
ZlRw0ynH8BCa19TsFGFx/LZ43ESzOTcB1mqmwsnSB2v+FgNPSp8vqfrXf/tKnEcAQOsAvnvkq3g3
n82i9ZJS8hT0BPbFbGb566/EOYZwkkqt7QCcoqHrxaZGzcSOAds7Xko/9FMi8Gy+ydbiOMcwB4MU
ZCwVGcF3eFq6M0D2wI2LefPBroCViUIHTaG1mQCtpXKeIgpY1GYtyuIC9tXxuXAXsH8kP0Zf/5Y8
sNKlcKJeNNRN5jzGVAmSIFrwGE34oE+ukQMshsr3KcX4+dgiEqYEHCFAep/t5XX0AEfipqptOWKG
h+7PHAgcIdSY2m/kKqpiaZZimjziY2i2kTYvaBiJZ8AmACrhen5D2mUcFC87Cy5mrFgHc6IwE7fv
+IdY7jt24dgnioTvqAIc2Zr+Qg0OhARHoT/u3wpKDvft+rCb5UVG8tKFX2LjpiuOFqrqwtu+lO0g
+Y82fDclEpQFb14ESaWX7QEFnaqhWK4JRfhWCmY0anXSESJTQfgUpmNrq4uA6oFxKuea+jqUPlzK
N5tyEUYTssoOQEXyiz4875/Xb3zVx4Fx6V48C1joLmI4D6yNqGiZm2/L4WfDJnQpVMnt+/shjGm7
er20omKEZoLVHxAgJY6mFqWrS/q5S6w/iscfgjhPH6Z6pIcpPHCzJH6HJCYTartcAiKDYTb7azj+
EMNMZaWPFFhT0ub4OoJwLYnanZGcZ+zJ5aVTaDOu6r2uELeIsgfO18sg0Jk0JZuBhnjph6t58Pft
gfpCnDdoxHZUNZUNJo6PJbBuk8HO5U/7MqgLxHmCOZ90DWQ6jQO/4xiA+qzlv5T6pk6ocQbisH7p
mQRD3KZsGNGsv7XDS0MBmP3mBfDP9+e7JWAZSJMkxgtgvJ98hdFaMGid9q1Dzbp/akh2FVIg5w7E
ZpKVxXzfhGGoGeVBfYs6G4utruLFvpLYEuWASJGcg8CceZwuFkSyzTnFRXsyQWoxeABicsJHObTJ
4d9NG8SYu2SpuiLq/IJgnIhqNkeY4qnQuRsC/RDUpW0ZmbdvhptVN3klh7N1sW6w+j8ObGB7uvSH
xJceWl+4ZycZLISn2I7uK2Gc0WugrJSWBVGD7TDlqLkVEv5PeA1MJkxNRB743IEMRnbkmUH84qE+
xPJvn9BQxcbSEXXF2cG0PWP5As7PeRjd7AZECEcKGWLzyq3kcQ8hSa0nbZQwVTaNpqMs3X2nVp+J
70bpxF2CBDvWQ1YvI97dM6a8ykMiYjdeOaPvdbSeWqI/wKxg7wQ5+zekXDQnBflREIjHqFbPoGh7
6SbVzsH80oeagxHe130NqUNk/74KK3EhLkaXgUw6a05a+KZQrF7U77MLuPr9cp4XYayhUi10h7YA
80E/EMNXxB3mFwMLTeyngnHVtwPWKsfkCjAr34M5o8apqUv8C9HLHErlPGKfCdlrdcoxPqE/1a9Y
33SLAwUZuKmUIlqyoZjYW+b3A4rZxEJWD+MOqsRW0wO0tOv0af/jbwItyyspnHkb2QQGrSyfMOuO
KUYZVYsTA6XL7/ODflkaPxFPCnwvewzsS96MyyvBnKVrmiaYQmlgkjacb2STccDonyLwZqh9QrV6
N01wJYszcUGT26lTMLw2+N0FO0BeMBwxGwr8Mb9B9Sx2dfVAjVBsh7KVUN7uRZBz1+yh3HrLq+gV
vlGCNcDCCzlHScgOXZBJ7B/pdnq9EslliGo6JQaIonCGhwntvuqRbc3o9uiax+hMrZxvpqMrYVxy
WA2KLiyqMkJYcOgPOFFfOHQHsgpF3QMucBazoC2WCeSa/gxwlAOIieza6USsEbavY8mGvXD5dKqZ
TknlImicpqkSiD1az9Z1LVaubJpeoBGGSQjhH//1LIW52iJeouNsTzIgUJpv1p9Vjj8+FL8eG0ZF
UAYTkoHspPiM+2YKbfGWIU2+k5ocLKpvT1w3g/MpyzgUedyjBGpKZzN6jv4ooqwU4lxHPZWDisEu
GPgsnepQABtlRbxMKBU4jxHrooCR2mpwDBHO0BhiRw+EgbivlBDOQwzxEIuzgM+/SECEHYvIrlXp
r//mE3jmozavzE4PgUbM2KVTL7nN4ROKZ9UXj/2RSl+2E8/Vp+GcgtgKRSXL4+jM9+VsMwa50BMc
ACr8KC8esI+PVJFu6wwx2K1YoqHpOmpZ/84uapBWmL3UQWD62FhXNfWq2wpT69/nDKHJlzCXe4CW
d8pDD4hW460P3SElEphNz70Ww5lCIUfJaIBA2EGzxWVkvIKHW8o8au5jWpyYpaCU4uJECrCUOdbf
lQL3vHZlDvfaktma9rhvfNTH4awhWUpLiGVsuFnWdZK+VhRt2Jb/XJ8aFxrkWkjnqrWA2Nvq11YJ
KuVJui1K6l1DieFiQdiK3ZJWbABzBsGaiHiXl5e+yAifw06Dz/0/tNH5LdSuHawkC/DSMMPsZprD
Y9AF5wruwSjjo7WIh/2Ps5mgrOVxr6fEhAPqLfDb9mdGM6ocDTCMIt07RMfsnByo+el9o9NFLiqA
dCjTVAn9EE0zbEWOnUi7ipLncaEQAChBnEuI4rjUFgVWF8WeKJd2N1+yPLLz4H7/APetWxc51yCb
YNCNFTCrd9/r6nMJoLv939/MzdcfiHMKY2apuRz3o5P+MOz8uQIZj3Bjun/prqG7gydheEY0yPEI
Si3OOYyinncKI+OxUr22owBpa2IKg7evHCWFcw2BZtbF0MAajDbyBEk7W0JN3KfN19r6/Dj3IDXV
GKbmMGEh7GJqbqrlThAdc/kyxoyY/QzsL0kR7Z7EmN93GL9s9gJXzFLKEjera475cD0UiZ0AWnn/
BAkhkvjvyCfMgh4W/Yj3hXKQ0s6TdD9rKGJzSgjnI/qmzusslPBK60pDs01VBixmpU+iHYyKTKTD
hE28B8lVpSCUzUQo2hos6jHC7WcTPEb7R0ZZxLtLXEnIW3lR57IF5AQQ0DHDmuQncS5safTz4aUA
BmHRxLYyPuaUT2KmtuPb37uqK8GZpYW1MYCxThDhiYB90p3r8kHFG3QE98D0g9CTubg9ceyzrsUJ
jZRMBtIJ+To7Wa+ovTjNS/ltmp3yNBzGY1C4hERmCHsSOa8RhUomiQOqFZVpqHZWKN1RyOKotcVl
aQ9zkea2FJhf8T+SPGkJJxc4xg99WsrUJ6ZU5xyLoA+NAbrSztGvzXuGrBq4IvBL/J+QwT3YOAk3
Q10RzstgiEWRpBlhu8AIE9gvm8FVWtHZP1/KfrgUJJCyvpJqHK/+l2gYrtp7S/bYGM9T/1S2ZB2B
uIh8XzOwdMWKWTbagCCDrdwJN6EdHn4SU/VX9RVlPVtnCPJBSQe0g2WiHf1ve41MwdAjEx9N/Jyd
ZEd3qlvGaBt9Hc7itwTI0tIbtdFIiZT/LbIJonC0QhGlPNntkvsudnLlD/zZWisuEekAazloqQFQ
4Tl8mARU4wFatm8X7Frx105TDYwyWgYeQHwbvzZ1rMCxMCoP8yHpXkpRuZP7yoZuhAVu2cRaEmfm
8yCOVq0KeGh1D9iCt+vsdV+V7Q/yoQpn4lbVxXpXl0CkUsaXHnVRVzLjwbZyNSBu7OZra6ULb99W
25TVkMkDSlesMDcdswSU0KPLdnTUm+X7vmLEyfEtfDjAQQ3bGmsmkqC7qTK0J30ioVE2B3PWSnEG
rXSyGpQ18oE6P/Q/FpeNyAiO9aW2bO0ewLdAzqH6L5vxdC2Ts3BwzEylrmBJh1F96GDSyZAY+D2I
B5MziVdMnSP791VQy0NgmaUpxtEE63qUb+La2/9O5AkyC10J0IMmCGsNFjgfjMf8ObmrfAZrGZZA
EZB90PSRvKvvSdrO/ZW5sKksc2r0rLdjpZeyKkABo9pL/6XoXQ3NcAP/Tds9DNGR0JR9lz2xXJDU
5DkpLHECLseZ0VNVj6GXOsKzaten3O9F8k3Bfm9PHuc8TFVIzDSUgKgjv6nKozxVx3JCplU8adge
2leOMhPOjwxLI/aVwhY3xu8pJpfjp/3f33w3r4yeb/THkRYbQ4KpBaDWgvwak1OKnY5oCrLZt/Go
gjb1jRBJnB/f+leUOYiyAZlxAr6FzBdu5OmQDycDIkW0c2PTbr8KT9aTLDr6w75s4jh5NHclEoxG
ERc8263xqk6Hmxg8pvsi3qPUjnnwO5P9UE4ohCJQagwl8JLctc7XCVAa0U3rsosnv9Cc4swM9mRy
3mTIpAozOwtbaexO7aE7agdWE6Xqk8yy98RwPsUUImnOShGvaUu4pLF1xI73oW1qf4pmp8pToCWV
z8RxErebX5005zhXZw1gwK2nnwFMcg5c7G909uLofnPIPlG8UtthQBOBzGppoP7gyQoNvcYElKRg
UBh8NHdR17PndVlcA6U6uxIGCTGp01N7zPMKD54lwjBbfR4i1Tz8ieaaoaiqaaEizIdaYwLYZdfB
r/Xae392Og6RzyBZJAfQM5+VN6o0uFnwRsHqH4lc1DVrUawatqYqflZu1XPuTcfge3XUPOFT5+kw
qPIr1RjevJErkezzr8KUVadjXmqgPgd0p9WBlCD4QRwjJYG7G2BlBbyggCkc0CucIsd6ya+bK91l
KAGhUz7qWNQgXACLc79ck5VO3DVRrdlIlRnZpaxgjFlO/UrIvVRWfbPr/X3t2E/tiWJ/yur4+niI
QhEUH05jPsid9VCW91ZkErXB7SCxUoiLsLGsTlY5LwB3u8SA6oE3O4iPoJtky5fjlemRnNPUCXIh
Np+LOYrSAWqhqhAGN2L1uTKzQ6EL7v75bSLdrE2eC7CxCh5hJUQelpwG13CBJhE+/yS5bEAMiqXM
0RWc3mer4TRJ36Y//ThXPvhqQzQYxmLihs+x36hfwviT2lT2FF8P9XGsToSuxE3gA29Vga+nxRSk
U2QYPa+QK2EfykOZXLLNR+1cYvGUJD0iDJSPuJ1qCrK84E0XA1wMGLbmuXnMr+VT5QWP0g/Rna5D
ctOPksn5lMmYWkVd4Dhzoz1rpfBazIZdCC3xIv5NpPjHXfKkKoIcq3Keop6oHsLjeF06qVNeomMK
LifKpVAqsX9f3fMgLudSM2dAImV3TRscRaHytZxCySKuHR9r20KdFaWCQuN4a4zfo/5h0V+s8Hnf
Dimr57xJJU2dIE6Q0vcL+IEKt4ruLf2ilIcp/Zpl3/alUSfHuZIx7yqpY7U8AAyHYKGxDhHFH0Xd
K86HiGXTzpLMnlribSBJdiPUREQhlOCxCiSjTYKIDXDU+msECsDGuNLIFfutr68reOHKsmUoEp/4
yEIsau0Y4mnfWnZUXiuBZgfWp3ai9mRZGsEHLd1QJd0URUuTVc4AUH2fYWgiRsxfg+vggFfHQT5l
mc2y49in3vVbZ7eWxhlArut9JVboqy7FraVkjtpeDyMVITdVMiVRsSywxQKH8t/3s5/l3JQCDGaD
fYhRiCVu7mC8OLsCu+tdcwi8faPeLProH/L4YZuqa4O5zuBW/56JVUIIm322g258J3G9mMf85Yut
xHElzVht2lZi9geKr/P0FAPMv/J0W8I3w2pN6FJbzVs3aq0el4hmM2OjVGpYiHWrht/VlHLdm7a+
UogLEamcqVWa4iXz3LwakpveAOTcwfy5L2Wu3Nv6LUNOmY+pYe9/uE1jXMlliq/8OAoyWD9dJMwg
ikc5X1AQfDSR9e4LIa2D/RUrKaUq4vYNbE3g9JOfORLt4pifmHVE1yS6DTPuPetgh70Sly9paDRA
JniPgy2mPRS8PpsD9frcTEPXVsH5jTj/+5LpKKw3eOdG/vjWnRdH9gFg+0YNdVJqcY7DnDpzqNiy
hdWchOowRKLTajdADujbYxe/zh1R/ib145xIC59YCwtGwf6+1EtwBU6GU2PnrgWSEPiTkQgsm9WK
1ZmaXON16assVyb4Yv1adFRHaTD7qF0D8jjFQzO9a2z12H0CqWhuK9R+BHHJ+T5JLIAkLpcwltZj
Dh28mxRdEnHXTM6JBHkH0ILcBMad/tpXnwzrMc4Iv0+pwLmRysKLOemgQtK+KvlR1Qg/T/0+5y5Q
Y8hTocIMbNQ8Cf1z0RELAdQRcY4CtJqAiw/wzsoMwR9H/bmQpVvJMr/vOyTC25qcgyiTMM3z0UIO
lhf+qOpv5Wj5UlBcWxO1hUWdGOcjRqXOY6nFeFMdDycscLiWRQUnyr2anGNIsYinFXGNXdpvKsjc
+wPyl+/oE9+I7h/Sxq5vKOcV0klPjOQdp+oin2VPOhpefhndwG7AZUj5vM0xnZU0i/MHI6ijEhDY
IfK6wT1DohwPxWN+ANIEg2cYT+rXFnyiJ+W0byHbn01VDQw9IotSuM/WmYpsqW0N/oD/I+27muTG
lWZ/ESNI0IGvNM02462kF4bc0HvPX/8lZu9RUxiexrmzsRH7MgpWAygUCqisTH3ZKXXgqp8Bfxj0
bIFftKWjIErBVirpTVfdgjzUJrMgs93eTmcb3FIFM+0h0YbTPa9OjfJ9yB8lS7CVBCb4m0A9o2N2
CGFi1HdpeEzKUyzKzwVrwROVlQScsRoLam15p5LODvTvlxf7v2ygP/PEE5MFbWdlPTVYftIcUGlz
mTYU+sJt6SgG1W5WwlYrr3FBulYUNSU1rM0AjecPXWGzcnzrqhBNBMZ/PGXOJxPm8wjZHK9SIt0k
6RTLBhD3qCUy0MHElHsAOviHDfIz9f/1ELk4HtbSTN/jeKiErkQWb9BbD6gHV7BwbPd/yPQsBYJi
FP/JJjeVeq1ZemUgbc4XE1D4zmt1ZGCkvO9J6lhoi5Ki+HclGz6Fhwpss29fss1NaTdI3Ugb6Egx
0mYQwNnpveX9RI+/AxZq3xCAmFnAuWSNm9EgsEyZAOfmlLFjld9qctBkyZmMXVm9CgYmMsWfjn0g
dcoYAm0EyoR3gIoX35ff3vXSnJ6JKBM78kYIt3mXLW9udCisU5XqRNf4jS4VymRGOlq9S+VQVK/a
LIKobY/sbIDLwMAmsLQAQiB9mbpDj8lUO33fVvoug8tUDRG4p2g8nHeSvoMMSYIQX2c3LWSy8ofL
87WdoK8mjHNBOZMg1seupeOx9/Sduge99aHdjUC2k33mfCrWr8xxPqjGUdl0HdpPVTWzzcWeqodG
FvDUsG989PPzEnHON+tdbtSgxnIGzQpA6Am9k0lXUjQfktC/PH2bWeBqOMxbVjHRSodMbQzEREvu
QdxIq2YHWVHJDjJDscNZ6wQRQ+QO3IlvmUpL6wXvWRnaDovnehFR/ooMcMe9RZHLgPMfc9c81dUz
mX9fnjDB93neNYhiyWh8xven8E7XT830dPn7gu3Ja3LE6rgUiVL0Tqoeq/r1Z6HvKnpVDPvLZkTD
4KKA3AJnGy4gLyTS3TztkvnfrTPPJ2hYedgaAYPI0z1tbmVN8Fi0/fspwb2HGCp9LwOs/DYOpdm0
WnCuAVw3Bg90fLk8P5vpkMnwgjoeRIlichuj6vB6MvYVvPS5gFxm8hj6xq3i4DbxP6iVby362hi3
KwIKeKeZAQIxpbtO+hEPr93yrYmOoQgwuFkeWVvitkcEZuqmDoGDVOMrQq9G0K5J0DVqzEeVXOth
aksVVCV+Vp2oFU1kmX/UyLMuGmX1/z1IlUd2kuo+O0YbYUfnlnOsBsk/YqTlMBRZwpCEyn0h34+L
e9k5RN/nNk8dV2U+xIBbzkPsVZbhG72x+3cm+GNTC+eZAK7oRPOpju/S4Ony97eOGFPWZQuerck6
rzxFsrwv1CJAvUdK93MsH/SxepBp8njZzNbxYsrIZGDFpEhS/z5eBjNq+0BjrbUxCIjBYdTJ6A2s
Ixs6B5+IOGtTbNFWEaFdisEYLXRDD80hya6rxb88lO0ZOw+F/X31fauK+rgKIMxEVD+VwV6V35NO
cLhsx4GzDTadKxtKhmQJBMBAsWFBrK8mKGTC6OcwUnsKTcF8icbDBbhpCCJSxUbr6HFhz7P10A6K
HReqID/bNKPoqMFA5Uw3eC7UKOiLoQwCnGfDA80kW8pPsZR6l9dmc0OejfCHcgzk5lKkqLyMcuZ3
inIiCaRj/p0NrtzSLLoGKwPux/UT/GsOBK8t2yeOQqmKNlMLUHVuQRajBnZdwXNL4w6uDio4yC+F
V4tD7eVbDBjEZ4ZztsYdOXUc6xCDA9FEZu2L9Bh9pnMSaC1FU3XI/yqE2/lqrLVyxvKkrNnjkLXr
AI8WiwjYt+ldKyvcppdSbZy0AZcZdIOY2rEpPc0SJOObvrUywX7Cak82XdUkMbIBRzH3Pb1qCgEh
y/a6rwxwm75uUdHQWTdhZr33MycAt5Bf+rW8Y/JDIg5M0YxxXqakwYQiXoyt0l9NCMZhvitVkVjU
JmhtvfqcdxVy2alpgUkLX6rSTu4iSIp0P4p909jTG0WBsrnGxeYztRpTNWRF13F7BkP630vVDWXS
KRbCQHJgsljxtTK7Y2UPR8vPGJ9U4XSf6c1Zm+QGapT9rCgTdCKDpnDBZ+rqUgXleGFwYNuFvxKu
7XB526T2ZapJFSvnoaHArZ9zX6veEZeKB2Iu005/XI4Pm35ynkueaSknRRSXEZQYjOmWFp6ZveWS
4ATaTA5WJriI2hVVokVaODjFeArrZ9IodpA7dSTqsBcNhUvXxq6RIfKF8oM+nhLwG5rVKdYFUqub
zxCrBeK5ZYulVColQ80uRsuUwwC/gasDqkYfhxfWXyQsvIpmjwt9kaKk4SzBYI56ICoeuRfckbvs
RCo7eu0AkQMNF56id71g1YQj5QIilbo4kygOQs030ft8Ve2CAxqCgDxw9O+5G+7y13/nilyABDIl
BP0hRhrMt3nyAiFYW5O+XLYhHBUXO2aUc9JoxIU4eB5cVscOXM0djoY9u50DjXXBLIp8kosbXS7r
oPxiYTjdLwQAmOqQFZ950l/7JBc08JTYBhVLi9A+A84HAAuPIcjuLL9g0fBT+ct5O/Pwl1ybQstM
YyZ3wwAOsccaTwEJfw9QN/rT5QUTTCDPOTNKkzRMctQ7jfIgJddpf2gmkU9sHv2rEfGBQyVBlI54
WkQa8w/TSHw9ndDylLn/DCtwYoGvMze7EOf5x3xrHJMyX8DyLqEpaEwsW0lyHNXlIetDL+pFXOKb
dZiVi5hcFEH/vwz+NJwr0Fq6GQZbdZd97vSgfIzvwGrgJb9FjcrbDwGrWeXihxmVyaxNCfjL0RcB
Zudr6pJHhoOZ91REsrSdiKyMcbEjMqYQ3PwofJiPTeOmDxCP3nWn7KT40rXpW28sE6kFGaNoDblQ
0rRSIA8FKutVcd0GNR51QGQ5Honik0Kw6bYPAej0KrpCNEK4uawMdCNrOhgiFNMHtTlknXE/6Tq7
ijJBwNreC2dL3ESSgcgVLaG+U+gPpnorTfvL+1n0fW7SgkSN42qWgC4vu0NuaG4Wf0ZJxVTPQ+Bi
rrIoQDmWuCzQ4TnSDn2Q2YZIwGqz325thIu5VY3XjQ5P0M40Gcd4WK7DPrDlAfTAUXLf92gDHZSf
FZOVn4go0dm+SpxHyGPX1ZGMage+SqfbDS7LE4c9vfqn5y4UBnyB7/HIdUUhcTZmeBCpmmtS7zPj
VKU7Q3RQiqxwMVjvumA2zHR2qL4LEwcPL4Pij4Yofds0o4FjzdSgvfqB5Qko/FQtAKl0gsGt3mUr
q1dIbj/GjuSBXchHX5MjHYRsVuzXfwj3K7Nc+KVpafZ9Co5Chi4znGRXvdKrwWF9VDOIBAR7eDvJ
WZnjwoXRL9nUpvCPsrGb8r2BaZBt7QDW1tkDcQnUzsxfl/e10CYXOBJ5aqNlwq5bbjX/HxlVI7GN
p96dPHpK7oW0iFv1cHM1SC6SjP3YxHEBJNAYqk912NpSUTpjPt11+uLNM32oabWTqthtGksQjjeT
kpVpLsJMmZRGWYz5hfLtDqQmdlND8x7ghstzuhkrNQu4HA28ZEDh/H3PjVKiowoJ1boaBCPlcc4F
u2F7GH++z4eRrqzTejbRPpgkut8SeiiSxk5qXeCOgmHwAWTMlP8gYq1bpb8xFMF7gOj7XOhAm+6o
dBVyNxIfgvQmrQU1qP/i2ud5Uv9eh7SvyrFlmDNTsQ1fAl92/C31pyMoof63OpFoYdiIV29R6mhK
fZQiOwyXgwV1LhB8UuX5snNtR8LzoNhvWNkopkpDNETxeVbRQN1E/X1OxlsraL1pLF8v2xKNh4sN
Bo7A2pwRdSf1JzHu5ug5FjZYbYeD83i4cGD0eJomtQoU22EGs6eyr/bzzgBXgSixZZv7Yyw/G+I2
f12oDd68sDhZcF20vhwcwRNM6oOZHbVFJDa0nUWfY4DKxQBtysCbv1DGMBHuG5CZpA59BC2H0/jq
18urxD71YWB4lAbTFVUMMJj/7RFxMMa5Ei2Nkyav8/R1mrzU8BfpNCVfqiS20eF42d7mvl3Z47wC
W0qTpwmpoKkt+ptqLsWXLOtzERBmO1ta2eE8Q5fKMNJLPIErj9nhH4ZZdNlrAKBlXnYtuh9v7quV
Nc49hmpAc7aFpv5wyLSriEaNB2FTpIHK2N+lXS4i+9vcWyt7nIPEXWVEbQC179A4Wea3rnpZ4l+X
F2rThKHqwIYSi1CZf8AbhyBNVNRBteR3o97W/WsRv3zCBJUNqqLSrxk8HCofijgwQGjiaCBET661
ZfcpEh0TNQpLURTLMvlSKAqHyWhUwLC1OaSNyXiUU837xCgskzL+f9PQ+IL0MgxGlcaQqcxj1Nm/
Tp2vfKbeAhgEtqdlEDQ8cWdRLKtjoiwqHjnzr1P6ROLnYTz8/49ibYI7fVq10aU4BF1kPN+G8/c5
le2sFqB1t/b+2gYXa9pZ1+hiZL0TJ4fReilE39/ahevvc7Ela4nSkjDsHYMMdhEnQL6kdhaHtkl0
QZa2GaLXtrj4AqnfUUXT+Tts22cPD2g+M94FkCpfqHskmjguvCB+KNFooqXSAoq//W2h1Hp59TfD
5Xo4XEBRpDLvCqYwPaWV2XpyHkKvsSi7BSC70CgatxmThBwklOO+y4uSV/4cqf03pVfkL3JGs9Re
srAWKpcyx+ZPp9XP4gsV3ZgqFhlRYC7fBjdE2Sd3TG96CB6jvQz8n+jdcTPpW9vjgl48pWajZKib
sytba0Now6WH0GcU/entuBc1GYumndfIkw25WNIAFNoR+sY0sD9oIHq/ZhWtcV8Uzmc0jdbD4+JI
1jW9NVZQOtCKl1DdhSEogxTBA5lgExpcIKnzqgJfTwJmNGMfgcbCegqgpDB/ptS5HgoXS3TgTqco
W1pHzchO6ueD1raO1YmolQU7j9eGKEdpyfMauisxyvblZM+Q6xJsva3Ucj0SLpKoNRrC8gYTxpTk
NScCQ4D2tX3Wb8gTE8thbSfNtXRnyI4kWKqtI35tmQsrctxnaHLH4Mr5qHe/+/6mEnIPsXvYxx1M
3wFCsmFQLrCMsVHogA9BahZFzaMG9YTIBTNnCLS8P/jFsyhR316wP/b4dpqFxq25hAXrCInseTyp
8f7yem3799kAFyIg6dcQ8BAAW5FFV0UfxG4JPd1bVZ0tuyyXTmBusz+Iov+DIawwgRab4NWVTUaH
C9jmgKhVH/UevHl2eqPuMhw4pmfUblFDvpnY0DMQkjqIZpILFt1SDpJVASRZGifAF20oVAlOnW3/
Ow+NCxUl2LsSCBshrVGvwubblD8285fLq8Xc64L7WVyYaJYqhLQ2+iQY9VXrG4dxp3j/Q8uLwM0t
LvUoy6Y2CkUDgMyn6K8vfclyAIdk4lqdn4HBVAAsEU0dFzRqzTASMuCVaJGzX0E23VtyewwrvfyX
S8SFiDyCRxcDvE+JKzuJIJqgdPswSQReLvI1LkrIUzJOiaqCQKTwDPpbst4uu8FmKey8i0yeHT2w
lHrIYhwX/3mL7fZK5WUn9RjYiRdGtq7aImIrNjf/3feAWf1759b5XJG8QNa+KMRuibobAquyVTM+
UEt/6VlimkuyIMdWRFa5eDH1Ra/FGrhYrH1wzQqbTe0t++GH/qB7i7N4+vd6hxLJMdwZi8BZtmcZ
sG1FoxAdknmMzmTUNEE5i7GiqRAOCw5UvQFOiB1j5CrykLCpdi/q4t4MyCujnIvSUe+Gfo5ApC6h
GBN8a6bZzuXIlstIcFRveunKEuelYY49Puh4bdLNn8l8Ww2CN0fBSPhsN1JKxnQRjRAaTG3k4mZb
uRrgtLjFXN4OgoHw4lBzMc6hmuIMi2qXyjt5ebj8/e08+jxTfF6r0lIquw6onPYNCtZeAs5B44DW
MeJOv8VkfJvBEBoeaHXRVaQYXDCMxmI0CzWFm6X9bkrojVprjonK1eVRbc7aygznaEk8T2gbGFun
lA80fDaH+8vfZz/zQ7xYfZ9zryLvQTdf48WlTF4L41CjsqxJP9PyloYicvvLQ7H4cDiPE4RhVbxX
5VbvJaG2G8H/fnk02z7wZzgWH/5CUgxdBSld0MAtaGsG76RDn2KUv6I9OQWeKJndtqfplmEg1IJV
h8tX6q4b1I7icqPesl6x1jdv2tFuXSZKLO+1B1ng5Jtet7LH5niVmAVTEY+NXkHaD13h9DpqbLkV
FDk2A8LKBJe9THi+iiUFp9YCtpk6PppQh60m0yadCEux6RAakMnEMHVIZXNnFfDdoQXgO14YlBcz
u6bz42Vv2B7J+fvk78ka50oZRh1opaWo7Gz+VS2mZ+Fd2zLcy4a2z6DVSDg3WJRe1eIJlrLD5EZO
+0K82s8d+dcw20z1Qt63pcgm+/Ufdu7KJucKS6KogfreB+n1XrjP8Ggg300Oo8MNd6LW4+1Hg5U1
zis0fU7GTEVinr8Vga0BfRt+Sx1AinTGQV35i7C0LPIOtrorV0+KnjXdYE6N6/4NuECNRXSn3ZUl
IGDFTXNMd/pBsI6iOeWCOinM1tBTXLc1f/aYVmLsG9E7ELHwCj8X8QRtgonoala56B4m1ApLI2vx
FLPLISrtTa9oQb41/eSBMRH29l702rQdQM57gov36WgNSx0gYC1tcwVO79dmhMKWKe0/M5O6QUzN
IISaPNUDgWDTqEEjDmSSzWG8nvbspXJ6QRO3kzmfe9JaWePmMaeRhiY0PIxGh+aKIc7IXfA4eJ2T
AoBgCca2OYUrY9wU4hhokrnG0JpCuV4oOca1fiXFhcDMpv+fzfAcEEFVq00/AghuQCvQ+qWHnypX
UR0dsjIOMPb/v3fY3KKpJZoIUy5+77XHI1Dqay5Dc4a7SJDIbCYaK2Pcdo4CdYh6ycLFJCQVHpTb
ZZ9Y01e1mRYHcuSNDWIk9TO588omt50lBRy/WdigYkXrxh5VTYYaWi3USd48Z1ZmOO/L+r7Iww6R
SnmMb9KHHLEYZQBYBeDS1Z3Ule66+3GfC17SRDPK+WE9aElW9AhWS+tR6W2O3Dh4QBI6Zp8hJlw5
Cq/bAyWYqpUU0Keq0m097JXgzipy+3LEEEzie+1jFe7zVkLfeIqLawIxjS5zdQrFmcARFU23j+rz
Yr0fdCs7mjm0haVg9zKCiXhf++lzDG7P95XKd+PJdAHZvjw0wUK9J5Erk2GhVV3Jukd1rQlwj1s0
NwTY7TEkab8P43BGz3E7+peNiuaTSw9iwwThcoPaGlQq3oinksqpdNlO5kR0aG7hIdbewYWRogMY
EVR7qKj6FGzSA0L94rSHxu8FEXG7/rVaOy6G5Eky6clYsOOS+izMF6YdHxiH/bwnoocFtn0+5Fcr
Y1zwiEgx1WGAM2XsIVdDsvnQGMuRyJZkd0nn16xLl/R+FU+CG/n2pWJlmYsnczF1pmww4O2hRiYZ
HyXHdKRv+YHJpwFQJ3i92T5o/hwD7+TJa/cM5Al3Gzy3meYb+HOvzTp5vuyL2yMC3EODWD16g03O
RWgEbH1RIdOvvfS7vmMltWBvXqMREb1GoSvS+d0c0coc5yfhQuo6DcA9C+CZ4pdmqB+CTo8Ez6HC
UXEeMpmWFQ8zPAQ9aVf0qO4DlxwUf95pYMwWU5wK7XF+UU+hoSXoKQE9sFcAUpq43Y/5l3xLvoC1
HerMIuCjaBq5A8aKpFFLG4TKWXla5O+5JtjP7Pd+2GHnZeIb+JNISYYyRuBoyxsVSH2IAaXJj3Ko
bahKOonoqYM52SVz3HVzbJsq68wEF4rypUudIT9VwougaEjclTNj3i+FDe7nu9SwCQprUKKCEuKz
wRo8UDQxTvWBdWEGuS1qwBX5B+VuoXkbFRTKuQz7y6RtYoRi+sSCMWuYkZ6ER6loQrkjRtGTlowN
6hzoM5VCtxjscP+PAo3l4JY2LYfgJ5TYhefA5tG28hsummiVHkJWB2+VitXZaSa7lfot0Pca3hYF
cUuwA3hKw7SoQP9SIylpDDwjMSnVOnpdJvqW1l8HI/ezNnyTAGSUCmAWzKD/RifZLdX4Ok5EFBGi
yeaCjdUkGQEvFjYjBPJGSAH2thrFggGLZpaLMK1qFXGsaa0jq/7YXYeW3T0L4VGikXBhJRgWsPSp
2PZWe8wznwyn2BAcoQITfEEWoLgmUwpUqsLuYVZv0EmQG6Lovz1Xhk4ZqZZKeSBZRMyJNjGARZqP
ChhxCjc9QnRiv/iscbE5xrvMoa8iqv1tjzxb5QKMSTX0hQ7wyIrUxX03mfVLFZS6KOPfHBwqVuAH
VyhBUvP31ZCQIaibFk0nQ7bTl4emGbw6/FZhrwl22OaLy9kQf7XomwjwngTJR4eqg8NSAzmxJyd+
UjztFHmiGMl2yYczAFz+WDKLoFbE7SJadVJTUHlw4vJlCuxRV+xZ3knLXh9lwYVm0wdXpri9pBKd
KEMDDXtSvOVohMvb6yV5+dT0ncfDrZMiDXoi15BKV2/pPWtRl5zOVhpbdXI3FlbnN3mE8Zjzn+nj
T+wuCKlGU0T8GW33wI2ATgS2w3vDnVHiLjwCCPkudCAp6YiSEcF08ojHOIxrKqsQAJdk0y+ASgiV
xVXrb5cndNvvzwPktpeEl2qTprg1Ee0I2PrNLH0tZVBPD5og0m7uYxN1Ixk5MUUL2d8bbK70rE8N
FJ9xYGTm1wgOcnkk2xddTAkxNJUx/XPZwFTTmIQymgbpNVuqbEe/VqfFH99VToAXRAvh4bLJzclb
WWRjXl0kLDlW6WgQtCmO8mlR3blKrwutBhfgZ6DIdGWJmz2Aty1NyVQgbEFmJqle1oRoJ9EEU8g2
z4dgsbLCxrsaTw9dVB3c0pjBcYR8gZz1hzEZiZuPdXiK28ZwG9wAbDmEMiKlk8AVt2+7VDUNoimg
cOE9fpaNsWoqqLSGEFU5MmE/7ZBh32GfjfvPsESCu+WPMc7xcciNBahEcfJXP5fph6H7l31jc/uu
vs95Y9OMQZqrKJjn6WOm2tKi2nosKjFvZ8ArK5wHVmqbAo+N2hWmzMBbBKR9fvSSXbvhLxaVwh1q
WZfHJTTJuaJUxNEyo6z5/vphOKXfJp7uyTsGobPuAgDodpctbkaO1Rh5rxxA+q/HiMGa6abzl2H5
cvn7opXijsgFTUgmhE4ADRy92ULDdvlgScZnwt9qENzhWMU9RM/AG8qkHwo5s5fq+d+NgjsYjVBN
8jbH3VylB6tvbSs9BOPPyza2i2LnUfBpppl39ZLJbCmuGVKYUTwoN+mBHb5oPRdM2X8J6H+2qMXd
X4cwATVMAIKC+M28ZfQciQvdLMtrdBswQHlX7zI/SrzLY9yO6WejXFzQRqvpSIJ6UWNdp7JDkh9R
doiE3CNs+38MtWcz7O+rUCu1UVaaBlg8O8g347ByQ4/V+iZH8hsf9O6CJy/hynGBomzojOoAUKiQ
bvPMXf87dxhKQHH623gnCaxtJp0rN+FCxJKk1ZJoyAShh+l2soWHtnIvt78DvSG2FgfCsiJblEuz
yYUIiImrSaMjmEv7Dn5Z7BqUFeNDe4C42YPuXvaQbbDoanhcwGhJZFpmhrtCrds6TirFVeyytnNn
/qpeL0cmwDf9RugV4BQEccriQkhtkHABVB+pr3TKyQyq2ScpEfUoCIKtxYURaC4rjVIh6yzDL+18
o0Z7weRdNvABI6jk+pwhk52cDrhaaLUxqHIT7Wb0f6IkwdRp6v0gPLQuz90HlGAYZDogHswj31sY
Y8+6CT0G1gNDDSQg571VOOGrYKiXvRLE2n/v8WKMUyWacNUbHemW3VWsm8HuvBLP2vK+FlnbrEr8
8UpodP9tTUHLsaKa2OGaP4BRiKn+6EfjJNahuxwhTZkLJXqpzBLuyhCCH0q/CADslID4LZpTq5eC
Z41NZ7FkQ9VUA+wcPKEfGhxqNWoAwmjIizF+aSvBm4bo+9yWmiWJFGGG7yvZUxRfm6Pg+5uBEP2s
GIEMZDnfUtZOylSrE55lKiVv3ClWfoJqRMK7L2Dz5WIuxxr/QBAmtpYHWDMLXCaUAGbEn5p6UhjB
CEITK9FNL1CVwS47NM5ZdMab+Rwp7mU335rDtT3ey6OmG+UWZfspcg0QchgtsS9b2ESNrE1wrq0b
ah9UC5qczR7iw+ZOOdFDjDKVrRxll1GUL3diZP5m+rG2yga+OqIrMpqTVYA0C2F+AKr2iwX9M8mp
VXvOnMEjuPeLSclEs8kdnQWUnI2qAmlcMhwV60ad/MtzuRUI14PiTspMlwtJw4o5RXFbAdMUP0PY
/N+ZYJtiNW866Bj7yQAuP56/6eS7Vd4V5cNlEyIf5/Yt1RozaihmiRTyjWz0V6OV20qeuHUgcr7t
BdFUEzdCPFzwrTVKGOOwakf0pEcnq3soQsGBuD2UP9/nU+oWDzBDTYDfNpcdbTyTPMuAkJciDczN
axveXv4zDj6ZbjR03QU1wgIIiz1Wp1n23Umzoa2HIs28F9ZK2LbnU7K1PS4smGNoJHUNL/inF6D2
gda4rrz6AGmSvfR02R+2vfo8OC5A0ClA6X+EJtas+NkY2ZV8bfaiLg2BJ1js7yu/HmKrLKYZWmVm
tzfiZ00TAIa2lwg4CJDUyhoBlOxvA8ak1HnKJEbme/nIstgBokgdCPQWr9yJn4Y37wRo2f5jj9tF
49Jbcafhyggl7gDwgmmfvEIY02VpsxhRufW4tLbGZZZDnShDZ2CNcvI1tF7M4HrQbqustQkWLBmP
bexddortY+M8Pp6EpZ7GUBsnWGR3nvYm26W1rUNk/di+J30VVDnTwJUFEitCs9wB3E95qyod0j7i
S4/ml/E7Q0dZXv+1eklzhwA7ClFrkdHN7aZQhRDwmFnIlv72nQYCrVLesF4A9NRq35eT+tDZ6rHw
tB/it7PNmLUyxu3totMVs9dBCxP12XHoiiuwLrsZ9Fvj8vnyGooscRsbT70ZUSsQnE4xhZPYUf+b
NrVNkAtcNrTtnef54zY3Sid9i+onE8wOjikKyaoPEouj6N6/GahWM8f+voohCR3mvmnB8GjQRwsi
OIvpSrEgAdy0ATfQMRoUfFTORjQlhZKmaNQ1x9feuFm0L5VIfXg7NyKaBVwtaMllvhmETiRU+h5M
LYVlDz8HV7LLY+KmPpNzOarH+Gsu1txmLvzhRCFUU2UoNGmawYXHaozw+JTUKNHt8uW9cma4cPjq
hV2nVJGM4/Ysnq1xwZF2elXJYN5CN9WvRirtnh4k9fWy021H4NWQuJhozVLTZi1u2+HLSB3wi/r0
oN7PQDgCyitmLN9eNlVXccAQBEa+AQGNryMYLrB5ADH3ssBmfGnUVb9FN+2V7CZe8CAin9s8NFWG
h4avWDqvILyAa6PqM/SnaEtW+wmxajDkp40rmEiBGZ45FVUJnYwDLnLGN/On5umv0U55iA/lQXeK
+9z9Hw7Pzch0HhjPnlrk8ljpDO+t+e3L7JHnBa9AsdedmIKwjgfe6+JeLGS46ZUrq1zkHepA6WQZ
ahBzEDoGyjAGzezErEXzyeLqh722ssPF3VgLpiQGhvgdWaO6iQv+NzRKsc4AQGuiZxG0VzSbbH1X
cbFWaTMlTQwWPeLlRXhXKw9pa9ilrHgCT9mMIquRcdGxHfQM5yTyefN29lp7OcX+T+XI2KxEWmub
9SxrZYoNejUoo9VDOmuAwcpoVyboD81Opo9LoyN+kxHa4oIj1XIt0a0ZYjtR+jYrkaN16XUfFLsF
CJpcyV2iF7s+BPNBZhwMWaQYu+mXGkR+VMugpsV3PzSSmoVWjqf6DCJbGqAFNZlsRE/78uqxUXxw
y5UZLihnRVXnRgj3V/PgbWhq5bod47cy1KLdYoWSp0dpI3jC2U7nNFxldEsxcOpwW4GORVGkM3im
k8OCVqdCx/P5src8UMSOyCNTkNW7kgsV48tD3YxoK7PcjlATKmm9hRwrnufTVC2nUBIBfrcX7Twy
bivkWYNGyBHMAHKf28UEPfLSnkVdqps7ezUObhNIoIOqQ6Y4aABzkn+J8kOiHXvl++XZ2r47rcxw
/h/peAxD1wea+G47tzsUO3qgbrFvXXaSSnciWM3m1OkEPFQANKi4Vv+9tS1q9EGvYHWmdm/Og2s1
i6MBoyEYFQvnH/x9ZYZzAtqbVajpeKFpPf2LhvYsaDGY1zNqrQwB/qnHf0jMQNGIgicMqd3fo9IB
gUonihevLPg+hoepFnFRbG+mswUe/SSbeANVGMMf+B7n++pg7hPX+Br9qCAGDqEWctUA792Mn5tH
C5kPHsgtk0dBVU0qdzN5P85YuSb26J1yMwK2DOGHh1rQprKdZYEA9z/WuCg1N+D7kyrGMfmivSmu
fpr2oc8gXvobrkxe4JXeZT/Z9sazQW7dzDlU8oiimFhKwO7ESTzdKbmiO1Y0ZoIX+c3tfB4bD4hS
WxRwqggv2qQFW0k/arfxYrlytFwlSfx4eVibhTZwsYGUBQQ6VPmAGVLSghgBLvDLbXqjOamX/YTG
rdeONmA9ruog+xr3+uEz/W5rs1zIGmYMJ2BixJp0N473Q3lTqoJ4xVzgw8ZejYwLV0vTKEm7KGij
TgM0w3R2Uz3q6Z4Ob1L+GGWZYANsHiYrc5xHohWt1loLQOm+hNraiRDBcDYdcPV9zgHTWRkmUsIr
omZ2CjJ56OWzjaH7jJ+fzeisBLZKqDpt0ru5Zv6w3PTFw1jfB/SrwOdY5L6wMrx6JPqWTDWP0YsS
J3vly3JVIFp0e/JEp11+kF3tJAK4bl8CV6Nih8BqVKGG/ZRRXJFmv3Nnj2Xb9KA9yeipkO4+A3ta
+TZfkRq03mzzEVzS0XJSoldLrQWutpmirUbDHVmTLOVBKIPRV28Ve0i+JvQJKjW2BVCyJgi0Aq/T
2d9XE4ejMZcqExMnmfsF9B2h7lTDk8AfNu8LuKUaCiOLppQzEpZDZGYxOxOvAnAO5X53LA/v2Cqh
oNj2eM6muLijljVYlEAE5Jho3x+7XQsxJCMVUtxvFYpBNfBnRFzsGUead3mKESWHcK/uUz+9AugE
zw3CGsD2Xjpb4sJONgGQrPc4dlnrIXlhrXK4Hd8OHgMMSW764/JabUe5szkuCnWGGitGh4Gp1veO
vg6fIQhdTRxfqploLElzgdBQd89mTey09VUiauHdTpHOy8MXanqa9NJiAObR7XQQnqH0bTP1bHqY
70Jiq6Or7XK3f/3UQ83KLBeFIhXIzz6cEFuJPrsWhRCc1c+9e3mJtu+pKzNc4jyYsaZ3ABDi2cT6
wrbT4hc3xJXteCdskv/gD5aq4QUUGZ8OGdoPD6HNECTIy8fea70GNwKATED2+DDfMtgT435UKmDh
ncsD/LCHOZvcHgZ/9VxmQ9F7NZ5d5yspfcsSwfvuh9yBM8HtX8MI8TBZYVjJgmpGrc+OlIAHLW5C
XOTk1E6b+pDNknd5YB/iOmeV28tGMmVoxoNVC5TpKfpDrQelSGz1txUJahmiKeS2sRUWFqWD0XtB
9qZSezR+/B9p17UcN6xkv4hVIAmmV8YZSaNkSw4vLFm2mXPm1++Bdq9FQbyDtfxgv6iKPUAHNBrd
58h/XUd4uxgeakCu8qbqlwqLkX9NmT32v8tytpFOppZosESwGn5qRp2sBeydzeCNrRvVD3N0mgtB
9vX+8ssth/PdNInqHq3bg4d2wsTW/OQieSgPaY6GKtbbpH4TvXG9uwVwAjkvtoyqGpq1GzwjBqGI
+lkD0EyL1ioRc+Tu5gHvGZwiioq5HM4UcquZoqFomaljwIKWwUi+r7okCEq7q3mVwr8TKlHT613c
oyKO8YQx9obB8BMwbMjmh4xhI4klG5uMJV0LTWnHcfCkyvIbah6nag6SUDihzhT+Joll+tnI4QwC
3OHo9pmgn+h3rDpsdBZXXndojsDY9ctA1KEtUBMPCqVjts2ygHbhjfSo4lpIq2P3gWIItygW7jeb
Nyer3BUdQqsCrj5GmRddmbaMTKJ2QkfUfLy7JANvJKAHQbsgXzFoczOJ84HZhOQTQCgZRyEH9r4I
imqIyliX+dttOqimiTaZwSNA07DVZg7GtH8Ara0gnu6aN0DZ/yOHO5LkVqEhComQA6x8PBtUw53c
XZl/nUAw9Rh45tHY49w7oupCscYh0hHoDMkp45te+nn+AHpfVuEEcPo3Og24Mxb0b54Yv6/qD0F/
+NI8D6jxFb4lTF/39fO6IPb3jb0RoFSX68gWlPtNfNv9FBLj7p6pmy3jNDOsGSixU6n3NMk3lqvI
+h3Ln5XVtSRZkJbs28DrWricYYxyOiXxABsgF/qvclg9tXJCXNjP60i0IC5JsORw1vDYN3jrMmNC
OkiUTyutnXS11VowLSQSxR0NY0/1RVqjwdPbe4s6mCdyLWr3WmZ3oeB8YIb1Lpq+qknhyg552yy0
KqXWq6osOqLWRt000xb7/N4JzI3v2wQXSQQCTZhbsxyqxImn51A0wrtrBRhY1EEsrKjvmMTHghhS
QWp4UPdE4+MoP5H2WE2C/HQ/HXkVw5dpEpBytJgWgxXcNO0LITMbbgCv6oChDdzRg7+uxrPIsBHI
HavVPJUVuPsGD7QQA+rW8je5FIw07GmHPZtTQ9ZlMChw5jboaiOZNbYO47Se1d21ZXIYMoH77Bna
Rgh/wUxkNY1GtnGx+gjeO0k03/e+1ISNUoHIAC4QVp3moWN1s9W6uEBe0PuTx9AiTXe6nTDJymZO
RFiRex760vYMSG1LecesWKAjaRpyMnhJAyjy+BD392l/rya36s/znrNn1ow/xYAYnbwjUQH8tGRo
NOw9Il906WVo9DaQaQtcnM/L2bUBuA24VCxwnfC9DFGdFV1nyL3XJlf5s9ZeLbFAwq7rQDMaXBRH
KOET3qUr5XIth96LE/SsoeR90RLbAsI19TO/vhC3hOyu6VUgn/ta4xImS732Xtjej/TQS1fG5J3f
NuYafPjcrEnlvDOLwFFdjRCRa1p6SaMMY9N5vQCuO84uJqkpXK0H4FAmmaWrSMYYnBe/ax2bFXK5
cNatkzXo0FqYrY6qeK1ymIenDyCxMt/ayOHuRGXXLURBe4ZHT5T1U7JxtcxRPs9O+oRHyMA4nl/X
+1IKJ5BFk01+YpB+TWa0N3qzHwbgrwpm5TA6C9Apl8OaCGqtIsvku8rSYQZ8HrNMsJi57AmtGFzj
ns2QsVc0NQ1E5ZvdYLjZT6bXzfKiIktpNpS9p0yJH8XoxUOlQ7CFTPfvTFPH076JsG4YfAU5X3US
ScnLotJbtqjQHb4NfnmvHCxXxNKwuyDD0BF3gR6Gf28XFE5KqCUVTqlppHatW163ipCt9gO8KZOX
dB91L84I54WGYODGCdLnTnjSL6ZTEZBjXIApEp0E/kcOXjCa/RHHmaBajLNc56ijjKx14HvYWfb0
1xwkzMwBdC4TTQXgMJ8XxV2idEuM6K6R3wBzp/XkAURDYAm7YRDlfVBAaJqMquFb3ajRqk/TbCFI
gMUz+axmdtWKPOhd3R0Lwe1NR8MFUUyZ7xjr4qlIugQZK6Vf8+KulQpbajxtRnnL7+rTJN9m6uG8
ge+Z3FYkF/sMvQzplOJiXrR+Nh0h+/z3d2PQVgBnb0k8RmOhZZ0HWBjWsT4Dj4Pmzv/P2vYSiq0w
ztq0DOgiZUN6j8EgSXgFXjBGpaJEqHaJm4ugrfb3zgQgKejZkPCxX7OJP2EXZejvg0mksw8ASFmE
ziX6PndXKlqzi5KkQXwrg7A/Wb3gpX53t2TQ8RLFANY03+tJI2K0SY+C7VL39qx6g/Jl7J/UNVBF
MIW7khQFzGwKIinK7W93Cj252VRTkM2gOex5KApPi5qr0mwd0n21ZFFxa+88x2zbf6TxHQhNHhez
XKGGNs7X+XNo5Pb8fRwEh+tePNgK4XIWwBQ35sIcp1k9bLELLD2tqwVBZ9cCFNZtg459TX55CdpY
WJmG6Fk1UNCgrb+Mn3NNUPjZPbPpRgB3hOIkaCw8mA9e606/GdTQJNnLDet2LHwUzTw8gJyPB/vb
9roizmfqYVXrtkOZoUJFy9IGR5UPaXn/b0I4x2mzwgwjCeY2hzE6QTLMHWjdnVxrgs4/kXo4s24y
BSU6GZclZb2Rmh8RFTioYLP4soKOdnZprrBZeE2JhlPyVZkEl1bBCvijc4hCE3PqFDWS8SpdD2H2
+Z80oXDHS2MQI1ojeIllPunj5zT/JI8fcsQ/FqVwBwxBSQvOzqoiw80sXY3fCXn6t0WwTdx4IYAz
cyKzMmyrgCom6u1GvdLrT/8mhNnCRog8EiM3mWPIleQCQqetEk9YfdvN/ijwj2TKnjupxW3WooVy
mq/YrM4DUe9L4wo5agG73huuMNdkX+OT5600buPWiHZj3CD568H3zsgZ+0vLkR7wuo8hfuVa9Oa0
6y6bxXFbOA6kyeUIcV9O+q+TIn2KOvRNoR1IBBMuEsRFzRXMi1K6QhDBwRlF9px2dhkJIuWua25W
w0VKo5gHaczZk4l+mIyr2XLOG9zuKbn5Phckc6PpGZMydqux3DGj/qDq36oCXXPW9HheFPvUOTvg
4+QgLbQ0cYxVjfHyMjycGjSwzDU6wJfLEECR5+Xtpht/lqbxtCqTZQI+XYOVk+xizp9o4iTAh+30
Z42IGkfPmwK6CN667aqVAyHsOhVSdEvZICDpTIEhnFcURj/fijCTIs2IgpJ5YQ5uOVyE62QbrWFr
IppP0Vq44GCV67JMGNryqnFSHFL0oz+p5DI11dU7r6D3qHnsprPREBcZ2rJJUcjGycnIFlcXqBtX
s0u83C0Cq7M1LzoqPsaA17/voOIEsz3YhNmkN9takaEvExR+g+XIOFrrUrS83YvcZnlcgMgxRb3W
PVQ26v3l3C7fcULZamk+KulTT5eLtAPTGdpv9ewjD63bjeWihtbUUjUNLDSVqqcloDnTgYAkqN+L
DIULHVO2ol+B9V901rVVHuL0aInYMs5HP41vNKdRFbYqe3GX1sodteVHvsSC7Go/+X3VEt9qjhaP
EZki9mq6WxzWujceZsud70pbdhig3GS5581e4Mkvd+WN8aWJVioSe59OOsxkPdMJ8MeKbfa/zosR
qOclCdiIMa2szAlF+IvK33rxVKi/JUMQ0UUiuFCBi2naRAYybL38GQ5XLTrLu9E/v4z93dIJgipF
czffF6O36qBWE7KHKj0OWQ60UGLr+neiiqZc3jfUvQSFV0lchC3WAllKj6CACyr48iJP1xx6VD7n
MAS0TNnlr1FzZoET7Vs4Kko67nUYtuQOxWwlZh1asHBMvPtalhyKXhecHP/Fwv/I4C8QSZvVmVK+
vOb873xZ+qO8nBkNICrAzeVy/xGNvYrjDsNIKsAlUkNcoa6fGkk5wc6v2lZXwaKn/jUWwovSXoVx
SpuojPEkFe9tuHVPjvxVsmPMqkYPaQGoQdNPhFRITCHvs5hXgZzNq4lBhpEUCEkRWmTwsmPUY7Bk
t8NifK2BCthZ1aFuJkHMEJiJwv6+cWYZDYqF1lDcMRc4wqU0Hc7rbN+TX1fF/r75/mhVahpbOPRp
4yvUzsldUQpuaKIlMEffiCh1WoZaxXIkYh2aUUYuK6LGEongjr3SUCsyrkxE61fJbWoK7sn7seh1
l7gTz6pyC3RtYesVKN/apdK7Q51eKzJeUuZZUJQRrYULDKGSALLeQiU2yz2lv5DLD8XVP2vhH/TA
RwH8XoqKbFM+D3iIWusvQ3y5UCs4b1mCdfCvelHShmw8Hv5CsyDv42t5XLzzIgTGq3IxQOrGFSyo
UDtqO3ZS31a15SpUYL4iIZzfG9GCDv8EaYJeXurlg7Z4jSpIRUQi2FZuPCSe6ZrkFlTSl7pn0Qsr
P+iyiJJbJIT9fSMkU5TZipmPKMPiK+lsT01zqjPBsSaSwjl7pSVmHLIGH6sLFN2u0wtNNEAicEZ+
lBhPQToAVBCIwxVY0Wh+jwJQPnvLIrrniyyY83opNvvKrLCWovON9BTOgqgi+j7n6STtcEtqlN5L
yFEvP2MC5rx7CDaKb2KultaU2ggemNPnuT6kPfAcrGAwSkGeIVgHn6kVpUWrWYb5tlYwJaptpppA
gmglnKOj5yWnoL/A0zm97H9iFtBOC1uz7v9tvzhPBzpir8sjuu1063b8ScwwyLKHovjrCau3mQvl
vD2XJkRgVjZGJe6S4rWqJiLqsF0vRGEfPAUmJpL45tQ+JEW2GBBRLV46+orkN6Z/frN2lb4RwTmH
OsmLSthj9dBnKO/2X5RU1FK1q/WNCM4/DJY6JixxaKXTMh5Rn9IiB/2dAuMSbBb/XjQamUx7UNZ5
s/Fjpqe8eRxEzIX7mbim67pmmRRNYtxSQq1vlXpkJ9VNcs1YcWe7t43v6DdBe3Lif6Q5GdzzALm3
MEEl65wll3nUASMQymnbwzB5pn4wE4H+d3dtI4Kz4mghIaEj8u/Fuh3mu349VY3gfUUkgv19c2Jp
YOU0KBBwPMXSVp+oxfdqmMKgNOO/Rm5jLrlZDLPEjaSqQLtRyC5KRnOSq2erExzwTL383QEAA6Yi
U5WCL4HLT2Ul0noVmH1eU4Pt7mGid0kKgqfrdPxWKI9G5Jz3Tfa5c+I43xxMZeo7NUNlw7oulMkm
6EVtpkBJD1pbCGTtOel2abxlp2u3gnIDLYko6a6xN1uKazyp8eP5Je2Fm40YvvNxLeVJVTuUw5fV
k0mgNIJs9aXac2bP+Kk68HCrcTWhOKP0uU0zj2gXJh5As5tVHe06C6oClDahoOVjz8K3q+LONWum
3WIaOHHiyItlu9APBnXPb9xu6NnK4GIBCSWpBBM8yLgBjcpuyR2gvQ0HR/VRsaWjCKhHKI8PDASg
VcsETfXP2SMbq4s88s2aQWHTHZWDXtiiuYJdC1TRPmpQgmoKPyZRD/E4hQkikTnF1/lIr6VFu5lG
9LgREYXIrhVuRHFxIs9ntbaYsa/LF6qbpyycPpCzaRsJXKSI0asxGgMsolKC1DqljRcNn9dakOns
K2kjhosQtA6ntlgIbhzuhIfA3AdsgqMBmArUkZj/oYJV7dr5RhwXJEytluuGPTYt5nWWPxpGbSvp
5/OGLtAN31Q+jAaVowhm0E+WL1lo/glFU4GCZfCj/yF6gDR5hog6DibjMUv9dhDUtXaNGe1lOnrZ
iKzwbeRTHaXoQ0Qz21r14DYZAr1pr6zmd1X8NVYCzjztVRIfUQc65LEkz503LIhwPVq08Xyl14dG
6jv/vGp2920jiisM9mVfrWuMEAS47iMGMZyxlr6bwnuISAwXTUMrS2IwM7Re1mW2kiT2SMB0En77
t8Vw8bToNZIXMqvijw8pAX/KCHLGD9yit7rhYihVm4pmMa645nrMx0eS+4lxd34Zu+6y0QnbzE3K
o6itTqSYlQOsT4l1GkUkCKLvc6FSK7VIGkHn66ndhVn5Y3Y8//tFyuYCZR4Ncd0RhGKDemNxpAhl
4eHfRHBBMs4jIEpmMFt9eEKht8cbv1L9owwuMta6tGZhipCSRqVtlKdyTG2z+np+Ied1AXjMt7pu
1y61cvbc2jaf0+q2FuWbou9z/k0sVQZ7Aq4beXvUwstS1Gl5XtcYgHn7+5uSSqHBFJGjixhTXXbZ
qF6nuud3af9Q/OMSKk+QoMWNSgyWpddf6yvymF2Ebu2Zn9QL6iuAHxD1Rp8P9cAIe7sqCXPfQANA
eWlajnJziprSLowfixCwhu3Ou8x2syzO04Egioe0GQFLvglPYTAAaDs66YOt+BX4cXTvH3eRc3xp
NtSmzPA22D4DreaxA+Zl4WSOVGPyAEgsrij9220xfg2WUNHbfWxXa82yHtYXMhJgkGBfqtf94hgB
Q1IWKW13yHQrjQsKY2FKuq4ibk4X6efwgjHzpK7mkWfZma7wA4QbKnIuLkJMnTx0cwX1zaGf1J/N
7N+CA/8MjqfHKJzYq7QWe5N+CEW1D8Hv51+9ZbBNNGqDCJe1foknslLgtoLgwD93g3tRi6oOB0FR
2Hr82M5uJQm2SCSCO/KjfGlahVVvjNHOk89mYluiF3XRLrG/b47jpU6VGT0OeLTPj6v5KewFGYXo
+1wQSAqouAMAvifnPgacjL9mKXiTTaovSG2b32+CXAY3I2zRGpl2g3o5zd0GU7ei1yuR//GML2WD
YDayOcv8Svb7myagt+aV9GQEoT0GuK2nNhEMEou2jvN4PSkaigoRLi9yd0Gb5XvZRILqAwtRZ0I0
3wwAroosjADO7slyZK/D7Zr9lrOLfnZKkZ0JDh2+JcAqpQIFDWyfYri15GTJg/owiFA5BDvGtxWb
KQn1fIAxlLJVXwyLHh+bIhccNCIhXFJASVVj5BdJzZJj1j+hIDEXPSuLNovz+35UjCgHoTF6B/28
/WLlGEIsvirdv/km/8af5RJIZEaIaeU5P1SkCk9FBlCs8wczM9P3NqZjzgOZjQW0Mj7CGEaemlrv
lUneSH6qRaBWCNtQmYMV8BZeVw115fdNO14aWjY8nJe+r61X6ZwTLe0QAy4D8a2l+m3dyL/XMjuc
F/Ff8rdXGdxJmdZErwDWgVeiIDq0n6pAvi7BDgowpxIA8KVjJK5A4v7B8Eci700GpW1S5kg95E96
oDid3T1kvyyHANjOW64Afu9InyfR487+VlogMwGaBkNseKtIUiJvjBSUCGrpoqpPVISAvW/1r9/n
EzjMJ6rxhO8XmPWNAjN/0pvTIhqe2A95r1I4cywHKcsbFDi8Nqb23N0ZWmnH+lcpPkXrj/NqEoni
bK+lcdzLLeaLe3q/tq5SU9vIDtPninzIyF/XxBmgFKcT5k5WpL7A6fPmgrR+u0QiLPt9o/s/KSYG
t97qv1ytYR0k6KepbkflSW6eU/Px/I6JRHAXukRvOhX9G703RgFpb8LWbURnxFkrwyr48F3SPCyY
iJAE8vSohM8aReIgGsnfDwqofxugF8dDGD/wWixaa/QJlM+GoNWr1C0cM3GlBwAdudIxDtK/5gdl
mdBGIHPfTSY00pwU+oKFddW1RA+Z8kmrf46hCAlgNwpsxHBRIDYr0KxmKBQbMb1fotBPp+ID/Qnb
lXCBoM7ImMQWBhzNTPbU7KmkInq9XSPYLIILAkRL0qzosVdrf5HKlZNPjTf/Wuq/5uF+0Qk49vAi
rlGDT0giM2pLPIJgRFj1rOxKaStb7q8UUeft7nLQh4AGBNCLUx49I1sVqzZW2BpZjzVFA3Fv67LT
l4Iws+udeEvGhDBwlEA79tbC2mmG53ToEBt0EGKWuqNIq4PeS/t8ENidFmJv1v+Rw+lfUhc0EVSQ
A052lzGCzQfT7e3qWLllIES53TXojTTOFsIWN4i5gTQl0APVBzGBHbvyfW8zTyWX1lH07r8fGkAw
qqlgOmEjlm/3sZnCKC4kWMUCiWz6EcTYauiUl82V4sYXpHIH0Z7uqm4jkgsOQCcuGiOGS83Kz5EV
/J7xWPERtQEdBLRdukktHiLEwBj5PM9ItdhwBXVKNwY2qOa9ILudRAMHu9UXZASGoWh4/QDT4ttN
zPNmzcYq7yBt8hiHKeBiUXuRvfTuI40zOoZugYVmyKrFe/E4UDpULRu47u7y7j7VBXn4rsFvBXBn
kj5nWZUXEDD6zABjX70fBiSQs8fQQOPePa+pPWPQNXYsMS0R3o8zRU0T4CIgvq6nJnlOpAtN+XRe
xF5E2orgXFhP6hpAjBChtRf6kzxdJYvfywKLE62D89zMJBiElwDEoZk3xXxQi9ieRfWFveiwXQiX
ww24roCedAHEVv0UdZiQfDy/Uft2vFEGl7uZ8RKVfQLds2DHqHrmy/LAQk8ZNIKLimC/+A7cIZss
S9IAKqK3V0N0F+exnWkCGXs5L5qNgBAISAnN4OneKnksQ3VoWw9dE6Bcpf1j067EMaoEzQydR03R
e8xuYWYrkXOeIclLrTTX5iXs5GMQO8Np/DI6xF8+ZZ3bOoB5C84rbX8jXxfJxZ4J96MyAXuuNxrH
Qnd67VIWtk+wn81fm7fL4iJ2m7dJPq9qh5hgBrLbBM3kgLzJYTOzWW+Lns12l6TrgKmC6sCfxvmS
Vg+TnC4KXrNkjAY9rdRwVktk62xf3q1pI4RzptlUmhSjwDCDIDnk7vxjLWyzfAl0ik3s9KEZBCFi
3zo2Ijn3kiOANxVVAfLBG5zuV9mFdY1y9lVxtbgN4IEsd/35AdswdE03kfXB/rkrDJibK4pcrEN3
5S1A4G01vdbiD7TvAIfrjwzO5NNiQg1lRhfF0GS2ngZJ+3WNjufXsZulbIVwRg7bRGeVCSFWaTNY
0+okOZ0bliAKjw81dk4RtCDshtrNqjiLj9Y5zOQBAutlzQ6anGRHqyW/zy9rVwi7vAKXT0XmwF1i
R1Wvl66DW8mSuxZHY/16/vu7frT5Pqf+aZ2maUnx/dBIHTqGTmXNXqnUgjC7nzJs5HAmUEZWpNAa
cpTAvEsOTZAEeEz/P/x6EeKVaFGcKcjwWtKoCLHtcltTp7cupVIQUvW90AC8WSAdgVWF8r3c8YL3
z3poUUNrDHsEyw99DiUQu6WigMAUwMcgwD8g88F/gCDh1jJarWGuKgQ1oWcG1JsPylFvXOJX6IcV
vRHuWdtWGGfSSgSoFgWM9F5Y3lamN4WC/s49xWy/z/6+ufPreUvrtsT3I/lC04JluW5EGKN7itmK
YH/fiiCpgYObJQ1651Smi1u1nQMrXJRoieRwB5DR9qkGmmEYtKmc6rGz8fQVNFXnDIso/93tuTQY
9qMJ/CQ0O3FOKheqsqoaEI5iY1jsMoyuajn0Q1nxzXC9pyDYidbqFK7FQ699OR8fdh3XQF0bQI2A
WkNb3dv9XAHfPBgWzgfzZN0Qrwskb70mXxnJZeSLbkm79rERxh24RjIoidoiUVnRehleZV+nUtAr
zX7uO3faSODO17aJab9gLgbjQ/ehdjsDeT/sRlvTMeUuav3ePZI2e8cnsCWZqoSSFBfn1m4es3tM
XoL3vrdj7KHH9k/Uz77rv6+r42fJZKsYJ7JUHaC2gEdwvYqgD0TWwE+SWXU6K+BHRuXWnXFnBoXs
l+fJV/ycGYOgrCYwBpWLfIs1ynNmYTGKhHaZZblboiR0okH6a1InVL22auKiXtyXC4mmFoLiYT32
VtgXDo36WQTqJNIOF/0UrZjTgsKVsuZ66L62H7lfGhoIizHPQGUEwbeuqnSV2mO8CJg1qMd07fc2
/KIYoleVXa1shHAuukRTqWvJgsS7tlPk+HF8KCVhNZqlNe/cdCOFd1M0MvXFmsDOFqLPrimp0aNG
MS9i61pNczuOE2Nyp1DKBmcee/0mWbLhq2YmugjqV7Bevu3DTGbN7A2st5jdDqDYGNPro+fzQXZf
BnDlNeDXE5Rt3ioOGGldO6Za58XSd6l2LVx0hZDI+66rvQrhDsahUGg05Tpz3cVRHMnOwUXbXlZX
jPVZE2TjohVxpigDUWiiBlYU1Y995tTDQxsLUspdb9qshzPEGMNh6YpWA28Iu4NsfO9X6x8XwRmh
RMa5JxUkxIvsGN2MsQ3LiUD5dV777Ie+t/U/iuEbjCeliuvChJg2Ar1Ec0ckdxzv1NyxpPuQCs6/
/TPpddv4+Y0qDtcqtdLWAwvrVezIl+Fx+ta4uo3mvYMSOh/JxVHv/I9tW1zin8nAZtLRW+elyX0x
nqrk/kPTIeAUI+imYbijPIdonSVpoc0QQfThaDSSE9Hc16PYO6+n/7J1r3K4c0LTZlmNVMgZLmaf
DadJzvCt81eHkR5H7ixIlv+Lx77K48KCgVaXVMcTozcB8OeaMXwWTti5M2ZSQIodWILzdt8OX8Vx
ASIdwthY8rmBpqzUxZzABQmNk66vfkRSwAMaD8s8Ce7Q+3HiVSYXJ+JWqdqkRlDCDLQe32bPigi+
Zj9MvErgwkRX4aaWR1nr6d1VbH42DYFDiVbABQk6zNoaaTAKqdSONanRh564S5n7541PsAx+amNW
V6kBojrcqDtK4Ez+SD1t40P8yAZwxEHDW/XAgswI9eo1/tGiNHqp01A0li5aCRcQWi2Nm5DiaGgI
gE8u6lkQTkXf59JGmpZ5RQd2YVluatNX88N5TQgUrjH5mwtmH6lR3DcI13N9I2Uns74xJMHBs3u3
fA1oPJr2OptZ3FhI5NL8KaOSM+p48b20ivt/Wwnn8Eudh2oVIckyWrecM1v+VUqCzEYUM/mn3ioP
qzxOsVuV1yx2e2SwQe1hYq9FL7eGT6LGY5F6OH9PCzyQAmmOwXYE3XikxkGoHpEIzuXjxSq7uqrx
ZpAQzwxVwPNKN1Ep6qoT7Z3O1f6sqJ1YVRC1uQcGvFVi+My4Xn5mRwYUDwSubx8wB8PSkZeBj1vn
Q8AUr30GZO0WJS1HiW/l2Y6F4Pe7Z8xGBuf8aC8iRY5usJdXUMnucCFG3bGXvUp6aUDTnMw17+uT
5ZbUbUS5yG5o2EjnQoMCaqhVCiG9M4jbzlKw6FQQHUQiuOgQLVbYpgpEzGiwH90y+8CEIIoxf5TE
bHMTfZIOzE1LjOhmSCa6YMlVSbsLpRsez9vCbplkI4YLDWEpGVNPUdvWhovUqt0OpL0jSB8mOwUb
3nlZ+3a+EcYlAWs4SiNI8Bp0vtvGp+Seeo0TeZYzSagsVL64zCRSEhcjuoWuhZbD0jXzwdQfpo8M
K22VxAWIqelmycr01ut/0vwJEFjp/PX8nu2eEK9bxoeGRCWNNBdIDcN+teXu0FdfqPnUilhGdyPd
RgxXeBxzPaXriIVU0Unqr836bvrIOOpmr3QuIozd3E8dGMLASjAe++5XrYlYCUWL4LxeW/pE6jXc
4FXlZ5z6A7qNxvQDL1x4B7A0DfgI6jv+C6kZCEoPKmLnQhgssdpTV/t1Xue7VmuBRg+0CgDCe3Gj
jeuvzTrmaooUUO0OieQXbfCR7+umAjQMVkrhlL0oUzMOLfYpDG/HAvMB8sN5AbuKsF4FcKqeegyE
VjI2aRj7AIq3ZZIndqpq/yiHU3hTzeOYGghe5XILPO34Eqyu51eyr4rXlXBRXoq1qUUfJRA3tMuZ
5LZufj4vYM+/UQlSdDB1GGAv5CJImjRlOBoQUDcnNa7Bb2FH9ckIZ1Hs3dPJRhD/vkjVghaJgfOq
d4lj4UDG2MsX9Zp8Yu3git060m2uCXZPJJMztH6lvSRXWFyYHTNJta3Rk8xf5zdw7wDbrouztRRY
B82qQUZCLyIQaqxeOfxijY1CKtLdJ3tTpoQYUJfyjlelHaJppezqRAIzwKl/KEHCHGidTW3ZaUAb
S2K/8s4vb3cLNzK55UlNXXS6PqE0NQEY2ilblERFw9V7Rr5dF+dGpJOtDGAvqOFpn9e8OTRVLLg7
iyRwbtSYpB76Fjunk6+deRB2dYl2if19EzG1RS70csVVM0u+pOqVglaR6SOgXttd4jKlHk9mdZFi
l3KM1YTjxTD8Oq/q3U1CL5+BRj5iEZ3LjkIDLxMtRVhWJFz7LyshoguzFb7+aKomwYWTFZ/5Vpp6
kcdUVnBFQwWS3c8u2gOM93/HQcogq9zz62Gh65w4LvkaSl2a0CHJCpDjEWNpR9YEWQciGL/dCLpZ
FRdBWxNFmYiF6KK4Blxxpri6dOzqjxB1ouSIyW08jYKSinOSKQsHGua4QydxqNl6dDO09ddUKU9V
VmNEbT6e37xdiwbroI7eWJnN07y16Nlsi3TRcCVMu4M6XU3UMURURLv2hnZ2FW0NlmJQzt7iZI7B
RYWcD03atqoVx2oUtZnvrmIjgjMBVMnaEJTBeENabhPT7ayfi+geJhLBqR+ABCmGuZFrEEDA01/D
lDmxqOVIsFN8TW4N5xaFdNzFpOS7Hme2KXpF2b0ZgeRMZ+0fKm5zbJWbADZYozK1BG2pQ2uHJwYS
VASdas931omBE9cBAJc/YGAbiXw4m9Zs0EK0GqjjZbPaTRLMQth35hPvIsBGBmdh1TTn6bjg8qKf
WAtp7mbfQQztTH58kB8k9yO3flNHwozYplvU4F2UDrU1luig6Qh1o3j0W0lER75rCRsR7O8bPeX1
kNJBY0068cHCuyQNPqCVzfc5O1gME/xjK76vTZcNvV7lb3X18BERuL+AI54YwId6u4SkWBo6ywqS
5nz2+2FpgOxFfWOMe/+8oN0OYpSX/kjicpcVWJtp1sL72fhh7s+XprveaYGKQ8AUYZbvK+ZVFqd7
KR4iKVTRgTHG8WVvZYfcFDTD7waazWo41WudVhU4IFrPbH21vbQWTxXhq+xnmBsZnPqlfmm7rme3
y6A/yrZK7Oyk3RvO4C5ufig+padB5DS7x+dGJBcHqpJWWdsnPXoVQENvXbc0dFZyykU16F2Ki601
cMEgxeU/nWsWqIPRl33dSTzJY7MY7WWCBaqOfsl4OFXBQSpaH3cEYTo+KkD6gINUxuQReitV4kjk
KEUicNzdVzwTRLcmpqyprvAUDaaeSGQl6GkCAHubO3pg+IkHk1+OC/iCxcgb7Je/i66v8viGhaIy
41RtkCI0+ad1OXXTQTW/tMTJAcQlopTcdS8kphYxMP6Ey8/boJHKQ6xMZoObHC6o3eBOSBzPRwtT
JILzr7SWpDmNAJNCAfWcgl9ASU1AsaVklhxUwMByAGKrvgIiZdZ+sjLlqcVg6TFdMZrtDH2TSm6v
mw3a64HCmV4YgErVjxFt9Msy1o3IVuu0SHw5S5LOWdGfY3r9SgoMKC9rQYJ8HuIF5k9WwLOUtJCd
bl2jxJHXVf7SrXMLnAOqd27R9XPrNE2vj24UruZD3NHWoX1ba15JR2Oy9W7WQXnd4i4/j5b8QzII
Ws/oUhHQbPeqWXh61pH/Ie3LluPWeW6fSFUSJVHSrcbu9hjHTpzcqDJqnmc9/VlM9hfLjLb4H+/r
rhIaJLBAgsDCU5/MieKsadneaYmRfxgGzEr2slEpPoK6QylsuaFtidlDJmgQKzKOZ0y5HjI/HGJa
26PUktDFTCv5QTPHTgvCuZadNFamwuvTujU/h22Jp1Cz1o2bxMg081lNCjX1SFK22eMS17rsLk20
Yuiu1Wv9VSEVaX0dtab8PIw0vZC+0TMvR9f9Yw6ad82pwlQBBs1jWdl1Rc1zl8Trx75NVfCX6eon
vP7kii2FOn1QLEpHhxagBCmGAuMHLAqmDefYXETWwiGlNqHhL9YAW8VknfsyPNH+47GEXbzfmDwH
jFSfp2VtECfzoVefl8qyaqeUo7XA7qayiLl9H/o34jh47DqTkCQucVT2rTvdTy7kUyPZ9NoI2MSN
6H3R2+GX/6YhB42JHg9jk0CkVd514cOEpnZN8OzPTt9/YZQFfgWQySooaeW2KSaR3qTgdvbyMwLa
yfAmn9VQvKXvxdyI4fYqjSUSDToSgV39QakuFKxYpqiXXaQKt0GkKKxlXUEPOEkmAW9jotlWVZRe
mSrlJUrwQ0wl8EUYFkburoV1Ot6s3fDCsgKGiaZC9Lhy8sGBqOegSGQvar/7saKL4eE/BLmX+KKo
uedeW2GcaZAwzKMqwb7F8/shuSaiZu29xWTT2tETjLGklO/0gx+NNYLNb7voAjwUI0SSk7CHlsUl
3v62cjjDmMZSDdNsZYsmoxYudtSvBepyV0fHSM/lShGcEfc3aaMXt0lznqhTquKmWLtsjlfpsqY5
0Dl4sJNA9PrEPnakHLdJSlLoqJfEImqZ1tn5qpxJZz6EdMUIJfNaAf3TsQnuHaUwJkOGfniOxrzE
14eAGu2IMbjFYBQg5QH3vDUONpgYF1Fv1B7ybuVwJwFMumrnGG/7nll+SAdMFzktIsMQieBwyQgN
SyI5WzprfW+t3zNMSzdAm3O8YLteRHElpSj1NC2+5SqfNRorJpK3yuSrRTCLBkruarH5PnfB6tM8
XRoC5IlAxJN/U7TUUUVDl0UyuE1fF8vAgxTyXgrubeapk7H16RveuvFc9GeduA0vs1BN0h4PXtJ6
W6ondblbRK+Pu7a7EcFteLGYCk4oLLmaolUx/xy3iS/PH/VWUMsn2nIOcObJmDUNdx10YCZ2FxMX
nSL+sVXtYudGFQ5jxng21WXCjqRn1l7enpZfMVXUXC4Sw6GLoal9N7H6b/mSnLILHjpYD/tFFLp3
QWyjDfsbm4wKiofrOp0gZra+KMQr6TuifcvpfSHi1xHsDE9NFKullaE/AM5Cfav/kBDBaWo33bGx
4r+68SdLnmkFePwda3DNOMln2VeB/KL2mV1dDF2zTFkFPTBPXdUnhqqSGgf83Dxn4zlqvWMT292U
zfe5vVfLcUryDrVV2nJHsqth+tI0z+Fym+dv4X/AI8AfTbjtz2cJD7gUSahkPVfUKYsABCH/SRl+
49NiyXXcwlCZBiL7vAK8oMXugYY3qfT9WJJgW3gLaKuqsiQDy1bPHyNM6JO7j8cCdvPEm+Xi50fH
oZlIUgMjZlQW1UONNLHmhu/ZITD2Qkd0DNzFAJQ7qOzRE3dNDjWrJV+rqEcN+ehHp+oCY0NJGrkS
YcD+ur2I4UATYyAtKcpigLN+tVgP6RIcL9su+G/UYOa+wRgytKmlD8gBTVFrJ/PjpD5E8ZdYFVW8
iuRwbiMVfSa1E8qNQPD9bIzSlzgOv8gZUhBmIwgCoiXj/Aa1daVlqkitIwfRT5+Nt0wRt16WjO9V
qOO+aHIMzfAU/Wwq7+PCtohouXaPFhsZXCZaiicU+RPIyEfLLmTDz7TCbcLifLz7+2D2x7r4xoQm
TQZryiHGANUHOYWr1+F5pf6EEWOCA7JgU3j+HOCLKaHcAYuWd84cjoFliqpe/wUBXrRh/2Fjy2tu
jVo2IS0RnxWfFSHkpq/cFucWbJ/xZf2UvaVVeGsJHAaQZVFBll3DOdUsPCXrzDhfS115yyiJrRwO
BIyGrlY1MKxRf2rovypaAXiKzI1DgVKdlqFnQa2c75vySZkxc+bx2NREIjgA6JV4TOQRIsYhWKPJ
rlDQY4nuzrtWZhKVWhZ6hP8icBvlVmnmhp36QYCMgoGHpFqDYz1+sdP+dbXEnQW1ArqOehfONdc0
WdehR4sIA/72mt2c1xNJ7cShNmOPXD1i10H19Vjs7vJtpHL3GQrLxo0GJ6hx1n4aU+YaVt3a05AI
7hv7K2gRTUGnNYohOPCcx4ROYwYfMuIHY77LM/dYj30nNf8I4NGTjtSMmgS1IqllW3eMPCd1x1OT
2qDhrs5s2GwuGry+i3IbkdyOtXJcVYOOJto8AWFJ76iqEmjh565240GYrGQb8bd5vOjHbVSzGKRX
M2BCfN270anwYt/8nl1bQR/kT6KOld3UqLVRjbuCLh0KIdBcwOpWVLwbpT791Cre6IwecQu/dGjs
k4fjHdxdTYsg2wYaKuMv4jpJssqQDnBkgsnvaz150fRlTaVvYKG9mEYjaMjat5eNOA43zB6PvjO7
mwy1U58tHyq6ePCYwRWE/nt7OYkuEL8Sr3/t4EYi5wJ5ZXR9mrEbxDk66R/Dc/1xLOw1YOnm1llO
6Q1G0gyiDNL+HelFLF/OnOk5yAtm3F37HIqyHhH0jMZQs3fE8wT2s3EbaZxPzIqUa2qIQ5J0MoPs
FF1Gu3HT29ZGS74rZM/bPf1tpHFOkeQx3lAiOH3vT629YIrQEDzGpm2eyxOIML5HTngln7Csx6a6
C5obsZx3rCiNypIZGYeQXqXD/dSdBk2Q1BCJYHi6OXNUk17WK6vjmMePIGygSgIgE4QcZnAHBknZ
f9jIWDsjKVcNq6eEl5A8NsMnZfEiK3Z1w12U1enfUgdhbdaNO2+E/diROsWxsDa/mvVntb+21I/H
WyNAEb6ir5TVWjUk6DQsd1p2jzcWTcJBurFREiUIObshbaMNhyDLlGl4tkVrRdd8m5UvmiF4yBGZ
AIcX1mrkGD8PvAhnT9VvjMI1RE96+xYAYiqQJ1L9LxZPzdTlFlCPejScoOwyXVsnXCrdaSKyBDVR
K2+hGV5Vq3lww8g03x1v1r6GL+I5ezA05Z9i5WbAzHS/X8AulQl8dX+XXmQwg9kYuRXJA/LqFTpv
h0CPPqmVIGztfF9HMTku6qBKwxMRB3i9bBYYEYlnG01bPlppcpLAjXS8THsQ/koGB3OpNVFJnnF4
IoHi1/58WgNqhzaxM1dYFse+xYHCK1kctqUZWFzCFLLWO/liXrqgPy2so1DzCz/0RO8p/6IaCC8V
A5m1v4hCWxTOlpUOcVbktucuKIL+soIw3fs1pkWwkPt79UcYzxnThNaixKz80hqcNPqUVl+ON2on
HGHtXr7P2YKUKwoxWPtqRC5l9piCAUK+LVG9+N/EcOYwYwZATUesmRoXTkXdWMFEom6yFaGkHQd9
pRBnDMusj43SIFOcSzeFeovwkEsPx8rsnRheyWCbtnXQukNVrIwipdqlwepSp3IKZ32wMDqnDETm
LVKI/b4RZpAyVIoYSzeRT5r1MGjfV9F0C5GRcaAWr2qcFhbTx1oDJZ18I/t2vGQiJThIK8s0kyvd
aLy4vSwoqkINsRKrAiMTCeGiW19lWR63UAOUibZkVmd9xNVKOO+K2erfcPPiMlyQy8KuwXQLuCQK
ai7rKbmJUld+z268lT+dWlG5375WAGtMLcBNlK/Hx3BcNewtXOQn3Ayz5HpVgqgX9KvtW7RCDXwe
hTd4LnhtZGhYCDOKsiZcnpoPxFtP1LUyGw/iboWyYiH10R7qKHiTANsaxqrp/OzRcYgldP7iwX3M
UDMllc5ihEFu6P66iHhh9pZvK4qz7caMW6vCFDevVztbBum3/lWf3WPr3rsnQRXUEuusPctQOfMG
Q6cho42h8JAsTB6SE2P2Cs+mK99NrhSolwr0aKI0yJ7TbmVy1l6nNcr/p67yxvVe7fDo4gmUYnvO
2zmGaVoK6mWR4uGnL6OsSw1jipOWVNo4/4JDcz6Nhh1dm3dsJK1xXgV1ETsHYcYpTgjqgCxUr3Cx
KEXfWdwaICvutdSultpu6/eTggGr4YOavIEX4pUwLiJh6nQ+K43OECm9H4zhejI/Hy/gnuWpiiVb
Oti3kEXijEI1kszULRh5aqI04ZNk4g774VjEng2w+bAqeL1Rz843BKAit7FiBtxp4hnJuX0Dq+Gv
qbr/+z7vPINZ56QbcTUxr6ThZ4Y5YfWDVmTOsRp7mY1XcrilGiZz6lcVeshBdLt4qPr93J/yK2ov
aGvon3SBoe3uDEba4GxD0VTJ1xXhcT9rqgpF2mX1KdUDY3hq8nfHKolEcCuX6jPqsCKCVmnZiaXr
aMAENBFo7zroRg1u1fo5HseqUVABA0KI+jwEoVtpbvyVPcHLp6lyRQ99IqU4yGmGtTFTEwJ7em6b
ryUqmMXt/7tCNMyBMIADssU/j6BqEhNEc7iN9q75MLuGj7Sor33KHO2uu04+oZnSxbSyN+zWRibz
s80Zq65HMGfWqCVCs0MWf0ub25a2Ahm7QULdCGGKb4REZB702oIQZEhAlpi7ytessdHv5GqYkW7L
p8jV7zHH9Fi1XVDdSOUMsR9MzQQvGhrqtdjJZBPMZb5sXc2RX4YPx6J20QgHY4QM0OCCPui1gmOl
SGmSAr+jwjam60U0e5f91b8C0sv3+bQgWkObrDQs3It108tUzKaSl8BEQ0JfEBEiEYEsLhZFfdHN
dQpE+kUfXXipa94PnzSbEe1m70VVNLs2v9GM/ZuNaeT5OoamPMM0zNv2k2G8T0WPDSIJDEs2Evqy
SjN1xbyJlLhZf0djrxGhw+4hUt1owXlRk4OuFm8zjPN9dGUv80aUtvwm9skDkbRdhXBSJWDCVXEO
4hRKB3RfpyUwfOxOrX7TVldhLwgTu/a2EcHpExVtLwFjkVcIfa3DsO/VxpS3QlgStIvjGzkcMNTo
GVRAq4sZPt9Gl5Fhh24DVGiuwUqDya+iXp5dN92I4xBhqmkTEkZOkaChj15biWDZ9qP5RgAXl2pZ
Wk1LB+TItZM/glTQZvQteulqthQgJVPYou7efdPbiOQiEzK0pEYJYus1uh09aL9EaufOgr/2Tiac
QSwyPg7pErT3aVUFDSVUxLhJnF0WPA95g6y+BVJf9OJ7Sueum+ZohAlS9cpCJd8ielMSGIPO4Zxk
lNo0s0Nq9hNc0mEAovzA8tCmstjN9eqhq+AkIvJle/EXjG904sAO1L05sVbopGOunHSeGodGl4go
tmHd1kNlHwelfWtEng5s6eBikU0OKEAqQvuSxXbWXygpTvhJwqwi/R1jzQqdRcY0IUcgkmnwl4Yb
kRxwlGY5L0aBwx8NvSZK7CL8DNoBW4mIXZXXpDuR8tKs10X2M06+HcvetcyNaA5L0lBWEn2GtlN/
XWeKbYLSCM/Lx0L23W0jhYOQaFokK+ygIHsyI14TqLezM7kR6LoSV8RiLVKJgxN5mWearCFuavU7
vTstSbCoH44V2kX6jT4cfKyklNTCBCRSdGFlaAMzJLvIPk+LKA+6exrbCOKAw5hHUjUhshEUU0ST
4UPBht2hXMLI/VJU973r2i+y+PICiVrr1FGAlJWqJJgLkg12nFfjm+LJRg4PIdo09VOE6tLaDGT1
Y7QKMEqkB4cXhjxgfxZm0jg2j+/i6dPx5gvsi79wkAoGNiTMW+WbKXwY+rMlIlEQgZDFIcI8q6rZ
soCxvu9dhrLjR8kb8UZhPuMlPRCdJ/ftGaNOUQ8hKyhgeX3ay9GGp04lxKG/sM+e2/JWiS7d/PV4
4XaBHCevf6TwJbNzNCu0lBA7wIrsJalqp+ROjsdTkZCz0uuObIYCU9h3nxeJnKlNckPWBW/1KAyo
kMz7lMiOPFFn7r4mieA1e38JDXC5oIoOFWcc6iR4kZWifkRgpLfj8GNGzZzs65bmvWUNX8RwyFP3
qz7Gco8rNWbnTbEdj98n7f3cXscZQXOrCEv3felFHGcYUVtokyZPoEEx3bg8dZIgJ7HvS3++z2OO
jscxTFXERSbTDU8Z2qBtwH4WimhW/iUAvcjhDAGZsDgeZujBin1YYVH0RB/Vm98zFt/qvi/iOAiq
kIy0zBq71ORueSYemtIdDEcij/RXZ53kqoIztGgduUNLlJltTWmKDFV2PY03bX/dT++OLU+4hhwm
TaY596AQA28pHi5P5dnwkbR2awy2uhCQfxvn/yiP6by5gmL6ptaQBPKmi9babHDkeCLfzcj9PS5O
WJIq8GCL/b6Rp/dVo5EYHqxqH1rFsMvW6ZavqYj2RbRVHFCYhd43YVohzE4fO1m3Dd3tRKzVIhkc
SsxTaPWdhaVrqg/tp0L5MQiHkzCP+fvM+mLiHDJQOsdxlCMKAtRBXZO6k2rZ5pg4kdV+Q5t8oI44
G0VN7Mu9cVosgTUeawjiqdeblTV1qWcgtvDk/IdK0DP7sRHx9x9jHxoUX4uIyYpEOuvy1M0glM7N
5B8b+LG9gejr9fd7Se61PAImzbM/mG5R4ypq+dYbesd01L78E5jQ2vNaTEfHqRhTiJEmTJx/N4u4
K/cKKV8J4HChJIuEhCEEmE8sU6n7Axvy8zA76mX2CoyZEp1WRBvDAQPmlGAYRYi9b0fDzbIRWZaH
/7Y1PBQsZdFFCyQYhNhLotoDPUm6Xyffj+Xs53g3m8OBwYjC+7asCQqsPNnRnMyre1t1Ux/stb4U
0FPtdOBPERQqi3yHQwcaTsWwYLo9xnTdTrND8y9p+EGgmGiPOHhIsl6JNHR7ocaGXDSn9psAU3Fs
/R3xVZSCirNU/3Jk/mPnPHEJhkyVaiOX7MiM69KFVYHSc6M7vT246Sm+hKLBG7sBEfVQVJGpTJW/
SsvMIi56lA3gLPYM3o5TF4SP31gPOFiofVEz0656W2GcSbIZiG1DoN7ss0eOJlgxzOjGQLnydJZP
6+QkgtP63g5uBXKm2amLXNHCKLwiu9dNZ+oFVij6PmeFg5YZS5zkOPpp7+XeoeR0bILMwvgAtf3/
nAX2i7E0vRX/rkVOwErI+HLkkyiVuKuGCsZzAkISE8bwGl5RQi5r3RDWePJ0SXlda++P1RB9n4sS
XQdumUofKk8Kb5blvhKVp+2Bgbb5/1x4iFfw+K89GHCs5rlCj3/4uVDsYxV2I8RWBtNxc7Iy1Jla
3UArT7cLGyOf0V+EoeO9bb7/TUUvC0xr3zM3SnERolarpCMxqQCr3QfNq4LQL65nT3dilGhT71g9
0Qpyngk2ZJBFKnrhTfSKIN+QnaNcUCcrVIhzxinB3LmoaguvfO5dVloRupaX/vzN4veWbjBGRE0I
BTUlkfm3EmWywpGuUoEpsqyQHyWLjuU0z5hW+WtygIiN9hc0/+WqoOxAbyFanTFT/bV9dKG+SJFW
V+g9B3UQZlSuQXOufHGQ2N2qF0EGd2pUlqzNp86qvDn3o/Ia85jaJDi2ht2QzvhH/lGGr5bNiNVk
Y5QUv9nWfMVljGTa43hhFV/ETj+DTfTjsUyRWhxGaPWcrXMG/xpDu81uiOSg7fFYxC4MbbTiYKKP
55HWA6qH5NF0w1TPHaVLFhFQsD/6tyFYmFOrapoOp3ltCEmXtHMWLaCbcidP9//3IshegYx7UQcQ
88u/hFHUDFBVAYEtn8crUbUqm3nz612rz1ZfTd9HY2xrumim6L73biRx+Kc3raFKatp46t3qYzzB
jeZKN6b99vQ3Hi7+qMWtYY6jMUnMFvdL/SFJPoz1t1EVIvruRm2EcJgnR30/ZwYK9xmNQ994EtiJ
7ge/O7dBQrwotkWYtGviG4E8AJp9bOYJEF1D1xReZRLLx3wT59jIhRvFnUmiuSrUBaOSftkfpuaw
6SLsKM4qwzGbVZQJ3z2ibJTicG9ArYUSVx0KIMImyMiVFqdONuHSfpebt3lzXXWCwLjrxX8EWvyt
Oepxa5Im6FfjNWl5LiphZdbxPln8pVm2emOS5QSXZpu9TSN0PPUn9bNmmzaYXoLhSr2fBbmv/aPx
RisO/poFHbhth+TX5Ch+jF2bT9EPRm/JwlV6QyIRTImWkQNDNiFoyke4mIrsvIr7ro7B7t/rwtYD
ZLFBq5ZhYv3jsW0e24olcxjSJPPSqDlSiqx3tvTHkxowqxRRGB2DosVXCKpT0TQW68ih7UOPKchh
6Sjlj1kXIYhoCTkAMcp2qTMmR9WRMtKdCC25xwsmskQOMaTJRCDRp9KT11M6P2SgS1RFsZ6dF/49
hKDn93W8wuyDpcgVWHtexuONFSrPlbIWdg4iEDmQjfSUZmgjLdSEerlShk/HGor2ioMPGvazGeow
wxrzBK3ARDGxTL1ZeKJh5nygJX+z7uJsNHKwyHvLO3WwTbxGNU/0vr/IaEMOKr8MqACmdhVjJcS4
VRs6OIFeL2s4yukkxbgaUvN2yFVkYiXcD1PbGmQR4u/a4UYU51ZTOWVrJNWN13jltXTH6ASzoLxK
zkOCkZZsTpboyUOkHLPb7WUoXNuhGGEzMWakZJFLjNnG8ESnGMK3eMBGN87HrHzJp1KHJLNyyPBY
r17T/zg2QdHycU7WmGa2gPMbqKRdqzPQVxXV4++j+0YLzse6dCWrriHxgQZYdL+yywipMRzj99xM
86H7/58q8bt+/R/j47xqwcl0zPW28ZS+8dd8BEK9gaJkK4Kv0mm7Qh3XeKwQhnGC0rPPZlY7RfuG
7spXYrjUBJ2iord6RHs5/6CWqxu2LEkvwMBdmH3ZHp0LvrOcyPOoRIDA3pNS0OTrri6LFmw3+G2E
cICQlSYN9VTD7QPHzf874afAmvnZjGWTouJ2RUtoJ90a5m1EBdd40Vpxri/VRAJFIPY8r21L/Zx8
k6XnY39UmDf8hdWbleJ8viyzJqkLHBPKZ/CwE7eyFeNUPJS+eR51VLepH+KfIKzK7qXF7gPRm51I
QQ4OQlA4lgP48b0uv2ctDOkHy3oQaMis9m8NNZkQBeSvMt/1IVVlNeZrjJtAYF6GIAuMGykAuYCN
cmhXIGs38pkvsjjj1nSjTycVyTH6OftAL2yEIiw8dZLKNgJGvklESeX96PAikbN0PAdItUFWpPvq
2m5Mr8ADhJS5XfYmU3yRw8U9vTQaC9VFWEXl0qMPILxQ0WQYkSqctePCVqTRpFSgsA7tNJft+Xuh
h7YiRYIgLhLE2bw5NrlkEOgSm3dpatpabbhzdbUkj//RHDjzXnq821Y9BPV+/Ei83Dfd/Gq9rA5B
v5blisgL9r3pZY+4yLfUxhJZKsSl7TP9UbEmp9E/Von94yNn4oKdRkvQnUtMI6213sekSBwtDcMf
8mo+tBh64UwDFV6f9r0KBa6momJWKF/33+npWEwa67y/rM+Gn/uMPFd/N3qsfjlx30A1hTD4Rxzf
BpDQohi1qMQBL3ExYsEQtvfuI9KLAC7OKks8gdKc1r/uvCB/R7XWKTpbQff9bewjr7ThIEkhmEqF
GxpLbc8uwWU3dfsrTAu8oJn0qjkdm8d+QHzRjEOjBZwqEYhaC89cP/fyu6J4d/z9fzncvQjgYChr
yjWJJh2ue12eNXhUhb5o1BPYxG0Dcf53P8GzsQUOk4bOUtCznJWgGajPC0oqvdAdfO05tNWn6UqU
39kjvHq1WRwyTfkK5kYN7oWMUmWzTLqp2/VZcdlrqOH0ra1clv7/QFG9Dx0v68ohlSpJaTmsFILL
+wT1811kR6JacJEMDp6SupmSNpbhxuOXSTpR9Ucu6icUieDgSc6NtUwp1m+1viTlF2I+RaJRiQIR
/JMAjbo4XlK59JQidZvBtNHW7Gpx7AosffdgxljBNDaGDf1Or6996yiXYAxEYO9YZozgRTz268xB
VaeT3spgnMpvVTwPMPirBbJ3vdjCeDEqo98Yz5SvRefdbJVyPpYerQKje2hEL7m7XqXLCsaKyiq4
3VQOAEs1V1Yrg4C0stMzxamsCAxnyZ3Zq8BwICpK3Iv3W3EcBI4zoVJrTQha860E8iVFscFUTev3
x1u2ZxlbMdyyGZqshNMEMeB6uo2SZ1Vb32uzaELJLj3IVgwHgYk+NVZazRWylwzQGcFvfiX77HQp
gvP9hcPjAOqlNPT4ce6ESSfIOFewwTF+6qqrKpvOXWxjZqvA4PZOFbr8Rw5f6IsWEbXVRxybm2W1
13q+1g2MthzB8aQVjlR2girf/Y16EceZX6fOU51pIQadzOgqmOHCc+8YuajHTySGM7sllOXRavB4
OMjnlV46667Ln49NbjcebleOszkiVYnRayAGGP3VJ45kN+AKUW/1d/Epc0uHCBJte8iwFcfZXrzM
itWGgPC+D2SMbOwFO/MvyPCyNWxNN8muVuty9KFXOU4rbDjTetJjf2RzmfAWgIZj67/K4wLuQvQi
X+WWnY4WuBN1EGhvDM8I2oflVL2heFlHF73B6r0J5WdnmIo0qYmMATvRqHpR8tS3FVLZwbFJ7G/R
ixAuymJ2z2o0OnxWR5Zc7UGHJIli0767vojgYIGNDrTqtUMIVH4mJEhQNJVOTyW9b9/Ugr5ZMv4s
rinZrBUU573eVX49jc+nzAl99sKGXKuQIeJf7O+Panx1Tp0bpJJCqDbmDptOGvv9qbzq3OqRtVGE
3vFe7SPEizQOIZRlWcxmLipPTa4btMJZN5lpH4v4F4R4kcEhxNDTqq17uGz7DXXRFw3VEvUpX0An
pTviaWC7EUNRdPTV65gfyzMfxGHdNZqOGBjrd6YxnbNvGEjmFVQSqLVrghs5nN8WeZnNRjWUnp41
xFYVMHJZxB/y+n0XjQGmmZ4Ey7jrVhuB7A9tgAl0kUU+MIHLO9DyBChZxdNroNzKd7+fDTvUagjA
dt8YNzI5VzarcUiGEIvJmhBK3AGSpwRE64OreG0wveXaq2+kcV49VkkT5zXSLxIiSXgys0fBEjJL
43MHGwE81Vg1xVGJ/HjpaTda0IJOokByjGDyNyZ6eZIrqgDYrSLbyuPCvEQkWqJqBLZ4Vr9FSAP3
pzlCcefsgaHAZ/S3mFEj0JFtyZGOnEdrUtZSa0JBCg0x6s0JW9TZxLY0mHgQjedGqty5nsPWR9XP
oF+wInLmoo1loHg8pX1iS1FHlKCXQvMmk+FJ7lTJRm7PGkn0Sz2oMbqdk0R+RITJXcF/F+0PhxTW
WGSgYgVSrIrNLtdVgAE72eRkZ4p2jcQdTv2nY5G7+KdoFlI6BNcAvqKmUYymmelSecjPOr0cB72p
FnZI0Md6LGjXe1ExjxZdEO+g7JLz3hij8sA1iyFwC8KHfqvPhvPfJHCApPV6qJesLLI1M3BFl090
HR6OReyf/DdacBgkN1ZSFCydSGqH1b2lLqrsLCA5QdG8yH129wbv+SpIp1BdxbNTNzC/Tm8xWcxa
7vvsXSzdv6niFo9miBJoIUTVIGdw4VCEOgY7/O+VpgU/LfXRTH8+Xrc9n9yKYcaxge4J5CRWXeOM
10u+HF2k/uckvVtijEy7NTpZYGl7y7YVxlnagiFFJE4hbF78psTrd+HL1cdjhfaC31YGZ2vSmvUE
jGO4aKLlaKTeSkt7MfGYnz4ZlWjgvEgh3ujWSLY6RgOGISwWGRwJU9RFCu2dGrYKcYGuqOkQ9yEM
wSSjHWtON5TObLho3j9euF0P2griYtza1l25hA2LqMqviCp/Sq4XX/WWUy2iQmff4kMBZpGp4L8x
kMT5dTDbmF2RF9ZQpzFODP2XaX3GRF2b9oNbVXfZmNhWeB8LuQj2YG4rkrP0scc82HkOcy9b78rs
nRkJrku7+4T5WOCrl0FMSjhbII1BE8wGhnGnoHS/rvv7KX3KpR/Hu7RncYZqgnOFMY+BGuy1v+qt
Ic9NjjO41AwnzWwvBR60krL33iBGx1hokEBpKB3lxCgSqm51OhYeGZ704Z4x7SrNGyjakED7I4Pb
kK7u9KLsgNis57/6qP4w6eOxFntbYmCqmwySVROvI9whBxYp98qMcv+5i12z9NSGuib4Yqlg6/dM
ayuHO9gYMcYKqRa2vm/PdXerijK3Ij243aDVkJkJgR5D/jPFw5WeeuMSkFFEVyWSw+3IIElT2FHg
c7yoT82CmSXtbIcqPeW5qCpp147hKzJofC2T8iSUpE9XzHpLSq8FM2RugTCttjtR06FICNN3gzKR
EhuYlIt1y9Yb+iOyblTtDRENJfZ/1OCcPpLkZpI07LyF98v481Tas+imsxfQDAPdAyjnZwNFuM2X
DbkH8TozLjI5wH9Dv8xhFSS9UxHjLepsZHEGoGYRkooKDCBtJhZrwAjp0FCQ6dkt6kcCHVtvqQbO
UJxb4lhPrIIg0LTIW6Aw2Nd/lVTQ79lZdbq7Nph1p/XfAAUGiI90zHhUQbX62hSsihJlUGFva0ZQ
rDGE3hw/yxIJ0kQRiNo7UmEoxf9E8Ve5UektacjZhtU3nXUdp+8L9ZoihFaJP4G2+lixXWkmstAY
OotCVp6Un7ZNhUEzWEwpsRWTYmS0hvPOXUJvpOHRlEStc7sQsRHHuRSJ5ZiWKzsvml8kYpcTuZqq
01j0gkXchdSNHM6xwhQNgX0GOUml+kTqz2MhGgW1iw6WisuViZm95Nd5aIMOmWFEi74AHTr5Uc7s
bH42BsHm7IugIFQ1UEakW5zVgWx5kAuKW2NV3VL5qkqvpUlQYXcsgvJV6KVV9L2kD4VndJc5u5Oj
h1z/eGxiu3uBieC/taB8GXpYm/kYEqRaCN5UZn+VTsffF6nAhU8lLppelrERSX+dlU8mepCl4L+J
4EAU7TFosWcqxDgutYmbjq2fgJ/lWMpuUsrYrBRbyY1JYbxD1qU5xCiKLS+27JVu7CfOCrQBQb34
HrrrjRt5bGU38lJzqOUugbw6QR1Vdg5b8B+ApWl6ywFnI4fz+n6dEjCLRHgUyi99ed+p/9ECOG8v
arXsx/HX93/GBJe15EkTPqyKzJgh6WaxRmmlhhxhscwbJPE85VRfjQto8WaPTZtZTiVop0ShjoUy
/p6zNQgOANTJjIlKoJgcrL6ORuNmQuP2iKs82oxFFOwCa+BLy9EmPnZKBz8q0hP9kaaNs3RXSv5w
bOQCb+Vhs5nNHrzUwDQt85Z28soI3X+5AP5FQjhImKUwrHQZe4XOiSSy9fKD2QucdS9wgsABj/gG
wag2PhtPe6XIDOarckscrbm16OOCpKuCjGQJvuU3lAhupXEeFJOQ9GbCbvFKsAxnzORW3xIJtiI4
J6rqqNIsiu2P5FNGPmqS04nmNO5ty1YE50LhXI/JnEGLqojsMst98Hiks6gEcc9Rt1I4p5Gkso2T
dWIh7d1Ir0YRacwuTG8E8Cc0ramySqU4oal34U10Uk+h2/nphwV8+4kvejoQrBlfz6EVy5z3v44Z
MKv+vv1/pF1Xc9w4s/1FrGIA0yvDcGY0kizZlsMLax2WOWf++ntgf9eiIXp6V/s8VewB0DhoNLrP
SU+tQsAMMWGasFv6WrX1KsZ4dLXwWFrdqDklvECZEA5QwOYcSjZqvSI1qJJLHxFhDPV9/vsGnM22
Slg0pvi+shzDsLzo8UJgCrHhNb5QGxM2MuqT3mN/GMgM6u2pmj92yddEeyzXAYXdM4Evu9ecrZcJ
W77BRcREVyxqUc6zh7Pl7NiPzGtzvFHh2DkOR1n2r0Mz/6J42mwtCgig5WZeDxYf4XxvTcdhwlI5
0kIsFeXQAgh0oRQpc4kzrQjfRHhXHN9qPcH/RnmDiACDHOUNH4gkR9/7yLwLJ+qdnhgFE7rXhySe
ldooSzzGpk7+tZ9Lx3oNHQQel2VZM1HNZZjCprFYOc+VimRdOPyVL5Ubm44Ufn3FmoMwAyKjloXy
D2Gq5mnuZMgv4dDPY3Ss3YCm2x8/s47oC911LUOxTaQ3NfaCmaNDDKNlE5A/7Uu//5bizEzix84i
9uhuEhqdar/sCFDGvXfKrBJiHk+85TU/qG/0h9XPfTAfuddnbtfJNqaE1ZEwc0mfS6VfNU9rctJt
4vu7Hrb5vgBpWpWVrKrxfVk+S52bdeeQimEoE/z3DaSV4JqECiYu/5p9DjPPUhOHpMvYt2HhEZbX
rryQwEF2a7LKCKn6LDva9g0gWiObIneXAtWcCMAh4qaLjbIssxZVaZCbHw/hQ/IIMjx0A6QQnbwf
fc4zs9Kh+e6wNiYFdM6bENSpWlSiQTxyEtVwJua2VH8NZUQA5DhXVGlYsTn5Y1Qj39rj7I4qgcfU
5Al4PEW1FRsJJk9LD2t2LKmUz+4goH2EclSGbK2IYk1dKHbXYRB2WTsLSq+NtXfBskycl/tmDE2D
nCv4n5iQFbTDuuxZBMzP84M5TqC++xpTao+UDQFdWsmw5HbEoksYQi97ca35FnuNhCpeHZ6HIiCL
2bFyydcKpaG8vRwd9ClqOnz1kPvTcXxNamNrTICZrJjjRpexPEuSOitKBKrGa43Guw6W+zHzZkx8
ajdQ0+ZVa7eg0fWN2xFt+rxpvvvUed2pR+UXdW+m1knYnO26xmwta9S8Wr66opRbdUGtTQxpd9+A
HsVkqMdCObdwckZ2FSlKBmeQ5/tOPTQycWQS3xev47qdjG1l2bmvS5ozTbmnTxT+75bxWM9jEC/j
ZjfWySxhVSZ3BJFZAllER3tsvjJHcRs0k+sQ4ySzXNx9X4SZG6PCLqqmSo9woUEO+KB95Wd0cssl
E3jlfeZJHsVQ+AfX+7VQ4punDD0frdNgT29A38xLOySXGf4ECjKUHT6+hgDINnAIWQzCb+Cz+d3T
wQ0xLGsIyutoUe7DJUJk1UduHiWfrm+pPf/Y2hGmcULhhVLq4D3vJF9SjxM7/rfvCyg0rYo6mgyN
/4NxI80Xpv/H7/PxbRBhaZY4XG3Ocz0co/lG7ohb7W515naCBMipxsIq5hlaBZOrnhc/dhs39ox3
zQUFz659Iv2MWhABdUINvW1RiAG1HwcfaYGb8UOtuOudda+4qdPeDoqbfbm+RrsbeDtGIUKw0mzK
Qw0264/6W6gGoGercCPUMR7sIL5J/TyguE92t9PWpBAvlKoyWaOx/JRC+h/9yS1zuhO7yQObcJI9
JOeyhogdwIGmMWF8sd5Gy7owzOn0d6N8r/W7RSXP2z1A2hoRRpTPSdr3OYxwlQlwGgTT5EyfhsPk
4Xr3IF1iituIe4KIgFuDwtEBitZGGlqwtCqW04ynsPMt42Fwr/sGYeQFsQE2cNPHXDUckkTSWQo/
2Tp6+drgupn9FdI1A6KaEEwRacI0SBWwUQLcDfmxwUmVfF1W6qmNr/LL+Xq2IeysXF5LJZyxQOjb
corFPGj1TVYe1eacULpBlCnB4eohYdJagUqZTd7a/51kNwkEvdHLEibd4frM7eIFHrD/f+YEt2st
e1UWG6Mq6ru0e8yobgVqZQQvQ/pgTZQWGpCL+k4Nv8qFO2pEGfX+ECyUGaLA1Ebzxe8YPsf5OBom
4CdrBqctg6yhwvpdCxZyXbKmcC1GYT1y01rlSAJ7dlG9yZcvHdU4uZsxQA3JLwPCKlTKuCoFV3dI
L8aZa38mt19xm7uoR+oitLshN5aE9eiUGVnWdoDE1tQ4pvVQqbGTW29i++m6XxF2LCE1FcaDMTAb
dtTyzZp+kpPPS39StVfk2GwbxXfIHaGCxRbCHLWq2mFJYSXNS6cwQ1zrKMGV3bXfmBAinKVqE4PV
WBqWxYEhT09rKL29PleUCcGBrcEeVW3sOz/pLC9RZQdETkQcQpngv2/jnLpP0JAOopEoKl2mjn4f
5sQVft+JNzMlhDpMGlUlWWt+glnn0quCTuP6JI51QKcVVeVDDYj732ZA4TxJbc34gIyPeXIYC2JN
9gO3zWiEPa9FiqmrMdYdNRuD3594g3YUgCsFyZzUT99TtMF7URQqH1RLhy68bBoiCUKjFOjk5ypF
nV/8paGqaPVyvLyjApz5P7sZLIrsagectybF5iuVjaZU2hqEkdLJeAzr5l0bGeVDpJrfrnv4Dhr8
ZkjYp11YRqbOryMgkHbrtHMkU3Ks4abJSb5Bvh+FY/o3U8J+7Yw8z9Ae18ALbVy68UQO4U+nib34
mPrRgWKEoUYm7F29zWrJ4iObUfyHhHKdNKg2vGTkyz//0LVxCTs4yXLQz6c4qNe3ahA+oIbajfzM
XWv0VP+TRq+dGOS3eRR2c4JkyWRwsdF1vqmL2xbie+MHuzqEKfGqvIcbv1kStrLZIQQpSlia3Mnn
zPDhKbr8kPS4pfqdKYcXNrU0TxbesBFYQTDRafHu2w+uStHcUEaEwxzkZ+EsKdjIyXqrW1/N+T4r
P1/fT5QJ4RSPJjlnGSepm6172XB69jGn9D75J674m0iDIA8zepv5RZK3cmXnLJgO8RHsmcF/GolY
R7kWiWY3XDgtj4LEjh3luxW/u25i56jY+pcpIEI5dJZiTAgSEv0hz44TpTxCzZQAAdOcQOkcOVk/
bm7t/hS1pTMMD1CisI2LlHzPKOHSfcgxkMxWLAb5acGJrUnXdfCINH5RJHjvc0t0G5iQVkFtrXN9
5vYOQUzdsynBlWuzx4NzUUG83UPRJ9dQmI/DJ/12biHE2Qa4ahNFWqRFwbONPO56OQPZnnaf/aUd
NJAv6ne5sxxAZP1It7Pu+8avAYpVFI0VRUpnc26/8FZnt+N8uj6D+xv1+fvCwZeypR/iDHkKObED
Jam8orSOHaPSZH/AUBtlzwpSfiik/T0cQn+CHtozdmvDhbwZpC4kVzFdLjZMy63sD+rZmOAVnbTo
mj5hUEw+518X+7zEhOPtL8uzBcELwiypax0cyL7Sesy4GBR9PvF9UWXMirooRL4AEC3hhj3bbjJJ
7vWV30tRYe/8GoN4N6mSZe6kFGPgCZ3+7XyEkEvuVaccZXrmpaESSMSi2ALKRd1UsqzFHRUl79nw
bv5cURpSu5OmaAqqzDW0Bon37EibIyWKjMZf04Ni3NgTcRRwt3lx4my+z+1vQvopslQptpEq1aw1
6BXrqddULzSVI4vVU2idm2z1rq8R3xXXLPI53VisS7keNZwPPlqFHCb7Xfl3ZiPcX2dHmSl/2A3g
NsMTwpxWXvtmtRDAcZ4uBZI+RSC/gTwMJzoIyaTsrjtsrAmAkOmNrcYmEm9dmztsyJw0UZ28+HB9
AikrAhLIWb+2Vorszjrf4e6q8h7FkoDQvRok1Gs/+50ABuh4AO+OCiOtF7/TwQ5Xuans6Hg7sQPp
rDrolfUTiiyacHYxf2Gw2GBJyfNWi9/2d0ZN3JZ3v49cJWj50ULyovvW1iWpl9IOidH0pBc3JI/f
/kEKzn88DKIrGjUJv/u2IrUFBIQR6lq3s9c5KKj50kaO/dkOchAJTaBHen/dF3Y308ag4AsGBO/b
csRmqhnY/pdvyvQ5r4I1Oa/W03VLu17HcP0GGTQGKLYVo/27r8y8AkWz3h9Uq3ATVD2FGdUYu+94
GzsCIHVZzRbtByNv0Hs/3m6CUnbkb8oDpzSovOlYTi4lVbM/jc+D44PfYFIJPtgpGaGTpaI4Lemd
XDv02a3VetD8IU7Z/ZSDoXCmGuQb0CT5u60iabKmGnFmLHKQvuNUU6kH3TnFQ2A5eRrEmKPXkC9y
caxfNgUYTFF8O8oZQkpZuoCZqVQfrjvH7vxtvi/6fVaYMlpikGoI3yR5MM53Cd5rUCphGK86cjem
BI9PwpWNYYPpG8K7KHxcjZsm+nR9NLswsTEhYF85gxY/G5DmgjaWF6/STTObx+smiAkTn2gaewB1
molRGE3iztllGN415uiltatSbeDEaESt+DUd1lHKMZp1fjtab23mXR8K9X0hBhoaK5NkHnJV0X1Z
fmcWsRr7oPq8HGJLsaXJdRGpeDP7/64/VXLU0wKyIgb+jBltrcTi7EeRG4t8yBs4QN0oU7McZOct
ygYMN0WdgvWOc53zkrKB4qfk7vQiINpYEwChqXVrXHSwt3MKHH73GiA6qB4pTYk9GswtCOgCCMSg
60j7hFO4e+CB83Bb8Wdn+cTH5f8FzsO36AT6ct03yJkUgIFZRVGm/Kkf6prlSYMKEwIWzVcCCSdi
dKBu6aQ9AR1YjcZj2wYQLQF/iYcYoDelzk+RjsijIrEfVH3Xlk5AChmBcj9quMmyoD9JspN67Lxe
OqcJoGmF1i31UgfVqftWg1BXIfbF7oH87DZiHnnJtKFVSgwVpft4x3AG1S/VD9fXj9jbInFX2fXg
DsxhYzZz1w4nrzdLIkSnhiHAhzQgfm1rpI6bMXd6aXJM9cBIbTNqIPyesNnRYVwvRo+CV7+NfPvt
5BePnPkzc0HZJeeQSB0gmURl2X7Uab30DtArm6aCt16RIz3Rhr5WVPWnd2hHG27PwPkTeRSC7M/h
syFhDhe7bkw9g7JVE/pZcq7L2MkqInambAgzGJnLlIEfBUmV/i8mnwojdGqq63V/lZ7HIeCuspSs
nwaMY1Xld1KX3DCVelX+w2nybIOPc+MJeRP38pJFDVTuQAALTfDYAyHT6BoQGikO6XsquUbNm4C6
apO2fTLEiFdWtxyeUMltUo3+fwgpn8ckoGwoowFG69GRNh9uNGgvNe7sHNSTGSiod6Lr6vYPrGdz
AsgudYSuaBP8G7wO2tHM5c5IZ6cMNahzzV+aovMiCW+qckNAxR/Q/dmwALfLXA8pCjLBG82pmvgO
lnF8Zafh8o/EXvm2ubJ/xYRVU4ca00woy+LCGPC3VRlvPsfG47Swy3GKD9fBlk/bNXNC2pJVS1h0
XK7eyqq7uugOM7xmbt5UuXGUV7zd9TklnURsODF/1WSoD2Z5ihIIPMuo5/kVnYUIOX4tmEhBocVZ
MoYrn8Hwg1afo/RS1Kfrs0bsL1vADK0w26HswcyJKHE5JuqonKGXW78ZhpF6dqRmS4COIRpGpvUL
YBZ8usUpJJ8bKQMCViS6UubQy/rpcB1YU60Sz9/GDy6lAkKc4+Qo365PH4WHtoAdfZpDV0o1UZML
MUnFG9Fw1t9bJ/m+TEGe/096z6lz0RbwY2hyLWq4YpZt4YWz6svqEbTWINrpm/dtZTCXKcXsdGDk
87LakJ2xLEOifIkctgAllRWFSavoeIW//Cw0iD1o1R0MZ/EKlCJTvZx85f68t9HY9fupk8xdaIYD
6KUHvMU30JxSrb9k7am0qBQaX64XhlCLZ2qQcNVlka5knrS4t3n/c7ROtpOYqmNm1c2clG6OwkZV
+Ui4DwelK/bEtxxZV80o0VBwz/nUlQuPctYzBCjBWUBdYHZ3x/PQxPLqKG7ZoHAyI3v9m8WSP8yr
f300lAUhjkrTMY/tIYIWqeSH6p1Gtdvue91mCGIQlVXVaKVQ5rGP5akDeU3oxV+sCyc7LQ4NLW25
63Ybe3zAm2CnHOKRjYqCtmslaKLEiXV0qasRO9h58/a/zZ0AjjrL+qwamsa3uvTt0qvrYc6jjAB7
aoEEgFQ0jY32jK6FqCt6p2FGcehxSnvXh7IfZ2ymTcDEOJ8hUKzgRq5AWRJHP14NDClQguRN5Umn
8BXdt+A0+rVnNQEPjVHLurwyC7+r2BHlwX+ni3ZKJtUp0pnS8No9LgEMMkg5FI2J79ggYW6lMALr
S24HBnuTQQFXJeoDKRPCcLS2btdSmgq/ne8GA2o5b8Fu9aoVeh6GAN9TxmoJolDoKEXNVl+4DJzS
up8MAbQO0L1SUJVvf3CJXwZFnJPWNDeMXkdj8dEK7MN6ZJ4WKC7opZ1/IJCyv2+frQmhYF+nlsxi
CI2z23Q52M7q6R+KIDy2rWM4oaPeq4f0pgyocrj97fVsVsC/1ZKWEZIB6Dq0XLk8xNORWDaOby9P
i2cDAv5J4Hpumhad7empexpPYO/1Rme5X77+lFCPqDYnwhU1Af96OzHldgYbYVs/qNGxiR7plzJq
TALw1QWbxjnUwBVXl2/VPgqmbjq09uCZWuQO+uxVePcBaZlrzjIY+OxzE73HK5d7fWqppROQcY7T
NNKg6OTP7YOCpnGKSZD6vgCJ9TQo6HnG4WtqF3UKLKpWlvJ4ATTGNqpXSUebuB6ujyzu/EGX/IWT
uOTS4fpUUU4hYEc/a50xTbgxaOxx1o5Sedcx4pzi//aKn4scAZEd6tkQwc+zbHVt9cnSvnbrx0n1
DBTxRNPT9QFR1gS0MDP0SPS8k3/KbBcy4Hl1PxrvtMnvVsNlVCKI8AQmggTTQt0sARKDdVcUYD/7
cH00FNSKurOzBFUydYKBfMAtfwg4RpQxEjS8D1byJKL6ifA8JmBEOqH8t2jgDl3VetJwkqZDE79p
J0r/Z79c6PnoFR/+ul5fZkMDL7d+P/kmjpDyGN5z9fnSpa4b1BrxMW/ivkGa40rCA61fWsFYn8EB
/h/XSIADyCMOOagR+XFYXjgRju3Pj72/oko78XRiNxEblgnYkJbSGEN+Fl3RHaqJ2zGw9cUrSb0c
atIEXKisaTFyZCv8bnqfL/dkcRKfkyugIL75rUazRjmOQF/OrDOaXgJNU+8Xi/mJJR3WdvGurxEx
HPHdr66WuWQqVOP0CLNmgYFPqwkk/cN95td5LsrOVonChj6DGyBle1D9DAVw6Zf/ldcYj4b/mhFZ
UBcwNB3dJ8JJO+gsMnMFG6jRD5l0jDVqOBy6Xq7QswFh29gt9HnLCmFX9qQceJCXudqDGfA9Oh1f
t0efjQlbSA1D2egbrE+ynhrdazIC1/Z3zfP3hV0zQK53sitgwIoeijkAcZj6CnY/XFyeTQg7Juyi
ZSpzSC6O7SleL6yjqtT3Y6tfBsSoe+3sRtVTxFb9VyOQPuJhzQ293sli1En0yGy/gp5/OyAxxZDE
saENOYQmmH2HGlJnlm/zMCIuL/sb83lQwgGqKVPXpipCNTMukdu6g7TK9X1CrLxYqjPOZhgujN/6
DbR9mplTy6esIuDlD8fZ8zD4MDdnTJFKurpyvdfoqfd08DpI4P6HrAXvrdcohsL9sqBnVxM5uMxO
63JkX/kTB+eYTw+x+t50uVhp5sXQA8Yh2tX++un6TP4hFnkepIAIiVFKql0ibyc/jB6XpZf86BJD
I7A40ELH1LoJiBANdtSVo4o4rn2ENvVY4OV6JM5SctkEWGBpK5djahSQfUXDGNo+oBrvYzcFpUs9
S5K2BHzQK6k1QePOJWaVAzrUcYNtTrx2sHSpsipi7sSIO5PWVi4anA3F/NkwL0nyPp+IqaNMCGF2
CekZKeF68VX9ZM6Xpv2Yqe+v+xtlQoCGvJITa1qBP9E8oN35lFuha1GtMgT+iPG11knTVICLwzfS
s4Inz/7L9UFQ3xeAoWZ2P2T8+0v9bdY/dq8MpH9tSjGQTiUVrTgrDHCWHPl9FWRu+nf9VELNjlFK
4Ptvq8/AwwQEGJayMivOX9Z+HaEK054Wv/DDUwjqat9mkDyqvNinzqH9UPF5hAISNGMdGqzRa79B
YfmaN84Qfl2YP+E6RLW975cFbQYoAMI8r3KI+BpBz+KUy0H5uHq8y83mXW6ojVBa3Lv4nv3PeMcE
eIhXyJOgjRy6xvbk2InT929C9e/rzkgdHGLUXVchmp0MHBzQIgyqm+msDO7PEUruiDLwpxXnFfVU
8YfA+NcCisG3qhTrUoeoY2EB+1uF6JPkTgrydiMog1t3+tBT+R/uhi9CV0sBkx/4iOQXuhvjWBqd
LeHxOO7xklV7CbMds4qdKPSuT+iua24MCbvb1CclZyqedOu4gL/czem9vN5JWefoGtUKRQ2Kw+U2
xJjUuINWG2+68kv9GFqxw0pHR9bh+ph2YXczJmGPT+UYdQpDZ4q2HKrsabTf6iHlh7uh7MaGsKVX
lim6LuGpvfnbCnDnO8de5iYn6yO/XdApZL5rr/mDsKsLVe3kasEba1XfLOHX0rgtq6cC7Z7LCT8Q
yUfKJ4SNjNoq2ZgY1ikJ/d7w8/6OWfcQypRK4nzcfzp+nkWx6C3C9VmG8HAN5XBeAFIEa/AzoiB3
MD9qr0ygWPrWylCFa9PkufgDwtTQtfW4wt2aOsvjdRfcPTQ3A+N/Z+PqZs16GyKjeNw0g748LYxY
ov1IdmOA++fGQF6onQR2E7xp3Y/eDw10r9DdzoPCorfc5BKxpUh7Ak6so921rJ6a/zUYl94IhUzD
QYvxIQ+oil1iA4taFgX6NaVo7FCxrQVRfz/rB2t41bXN0jVQEHAVJbGaz0pMc0mnuPaztnVbFFLn
b6+7wH64bOHZXoOqgAFVjt+XyCiWpkgNHBq6s7iqG7so5TuagQEqByqVso+sv0yJ+6iq7LbIIrzR
rarktp8GKLZJKGnK3xFD4l71chc92xFiZkUqyjxerdrX36Ie90Y7Wm+SQB1QcozQ6UhTsP0QcL9m
UNhHcZ7NQ8xTONN5ekjQhaU7GqRiItQdjzqv9eSFuZzZge7Q3D/0n9fPELZYk6O3SDexh6Mn86N5
UG6yIBzd6bB4rQu9yu7Dq9zeRkeOrUPxXf0xGZs9rXVKJOkTnhmq/Firx9a40Sgi0n2n3NgQDpKQ
RVPTarjDlReejC8CZHtwX0ydzKMwd9cpN6YE/68rKBmNuoYWnCx0wvgot41TSPcpRRm+ixbPdkRh
9LRr2zVTEHfO6QhtnfPUTk5B8V4Sg3khIZaYcWTwp8cOFFIZWOLl3DGVT9IrOO8R8f3yAVVw+CyK
sxzELBiMdW8Pb0KJyMFRkyU49ZQUhl2VM0Sb2+GoR1+yxHxoo2/XcWI3WgGXpqpDB10zdP4nNo6s
960eLqWN2zt7mPrbKP3KosexfqtJj3I/HK4b2x/RszG+chtjQ6RNYWkhMWqvbxb7u2Ee5ezjdRO7
p/lmPGKwl8RFrIHE2a9KL29vupY4KqghCJsytcw1rYcyBz9S56ira6w6ov3H64OgjAjbUdNDpVNV
pFQi0KBlH6PEb4an/2RCPIaKUrKLIUPGq0pcLX1IRpekdSNGIcZxCVSCtUzl9/f0UKqW0342w9i9
Poz9YOd5vQ1hE0p5nkpTlGOzQwET2Ru/lh0T8nRo6OPxYkKynfMPvjjmNgaFXdkgQ2BZfQdeYNC3
IPnqcfbH9YF31dAvpPsH28aaEMv1vc3SGVdMv0dJ4V888A5xeUHvhPpVPRT8KCUmlNg/L+I5RZ7N
hEsYm0OglGezIt5GyAUTMKBJsnTOFjPHguWqg+ekM5hh33EZuf6BTudQPijAQVmVhQWFYTxjoNXA
QAVP1zgdVRPFt+M1lxAwISliliw9qgDSUwJZ7ijQA9WrA5LslLvWNTsCLFjGPPepgkqo9DIi75/5
oae+KY8dahjVY/OBKrqmnE/kxAlnrlKyAuvq3P1BhvIhej/Vjn77M4Zsekch+Jf3c37P/i7y47BW
kYZQg14B6GsgLNI5yiXz00OPF3u+pUsF3NWUnvJ+ompjVMCQuAnncJBNOMmhyZ3ubx5t8dIH45Jd
8h9VX0jCUSEXOVQBSPSysYypq3PfuK1PsavfgLXYNd3ZnZ/QEuiVAfUoQGxtU8CS1m4gHTsiZu3n
GzW5DBS9BPV9vhc3p3vaSXPTNjhSotVnAypHptG5jvaUBQE79JLVthHjcDfXu2a+iwwi4iI9XoAL
c5jGNOEGOInJ8D5C17ZjQG9M/sh5acvApmQUCHwyReiYB9OWR1xcJvbR+M4kUMXpxJ7ik3IFNUwB
Neq5biykmvGQlp6N72VtOFnjl9RtRRyIZpuaakO214RqigJ52N8Xv7et3GzsFQ1I0aEJwfnjKqTa
NS/V345EtCGszqhHVaK1HWq2g/HCS4M5XXDoMLJhlxqMuCp125RVb/ae1ODZu1beD5Xu9Hb34bo7
U2aElbFROBY3SzJ5Rq4EmYSyh1LxG9Z6183wabkybWIzVTGhxC9WktEr08sse0b7RWKfsxrivTNF
ZMQn5popIenQgKqpXjuoghslqi5BjJHhnmeUpyxMECzfKQnB8/kCRAWXeNFGtTI9NSNr8OboMXtq
niSnc6vAelcwP09PvKPk38cUok0BuBUw3pWzVExeIl2k2Gus+3YlgO5FlCTaELA6hYL8xBjrvcYf
/NXDszuyeP25OuFQPMQE7ImwKhrjfroB7mkY9HXSmsGb8jtluHTUtU+Mj8TvC9iwzFGu2iGUWn+m
jqFCcWj+yTkuxkeiHQEf0ICerkqeQpMeNVE8PrJO0S3ChgO6YoLIWwlgJbav2Ey1JmVYt2W8erYG
RroeLDDybdhSHi7eN8RBCSBRpl2t5YsyeHL4oevLQ5Lnd71lupEhe50Z47kJ6Q28/Dojy72Q/dWj
Jv86flwdJzh8OCxv3MNcC9WS82HwwB13jsz6OLeJPxS5f93MVeyAGQE7tNEcU7ydDB6yvJ5uPSoq
cwroFJtozjHdnmLVocwJQR8b1HhaEqX3ZvtWVyEp9A16uU4LfbTh47RQMu1XtxjnQfp9Dpu6HtQ2
1wcvtt53zWeLKtS8DoQwIABGXulssPqw8yDHFKjnDBIfElruneikoxe5Dcw3oOu4vmAv4ubfXBM2
BdzoprUYpgoHC1cy6S8yyGfNyDF987Y4mWd+/Y6DlrJKzaQAJnIdWuraxIOnrY9W6BQUkQX1fQFE
Wo0Z1oTOVi9tqsuqjec4jghPp0wI4UVamWUfjtHqJehNmJLOjTPCwvXzA0sjoIaa6Wk5zhn67B+g
xTOiO7A/dl8HPMBDl226oa6KxGYSdXPsqEzrWJU7bw3x+oO3rkM/9I6s52elVAanR51YoshEKoGY
xh/58w0uxaZmMQXSpt4IDYSHdh3iIApzhUC/F3cCwct/TPXGTNSauBBI0gIvl3/UL1SB9hilXv6k
HnpwgnZ1cH1f8W3zxyBKBRXc71iRFpqWD3hU87RBcfT8loGzXgqfrhuhJo//vhnVunSKNFVS55WJ
H4VoRTte/z41CP775vs1qoinqMp7ryzNb3qcO4XM3qsLVa7Dd/u1uRLQwFCKhBUMZ/AqNze2HXpL
DzltRfeg4uldH9GL9xjREQRksMO2mMJR6RCTKQcNhZAMrb03ywHSNgH7tzXkojEBIyLwscyWgftU
F7FjOqrOmlMsqpQLCBgxqFEbgj6q8/LoJrS/D8W/7XjkY9BklTFNsXDkiQ8xhjLo6ljCkaHU6Ybp
mwZEk0PxcH1Z9kaBJzjLtFF6YxmimGZZD8WEYoHBG+PFXw3ZZdYrXHljQbw/DboWRj10J8Gt0R21
+K9uZLdF8YoYfGtEiH6ipl7AzQkjCPPy9Lz+W2XLn2vxa5rEi5LZF2OOtuDJ0ws8A+NRcQxH5OPJ
OIRvAnFDbschgJepjqyz2qnDwVNf6ouGnPz6pb8xLnh6tpzIncGvZX56TSi+tSqgmZl0Q50mbPDy
7jwmj3HeOZ1FhDt7iLa1ISDa0ChdVXFvjs2vcX4ry2/sifBlyoSAZiggW+0lhy/PxpfEdCf1e9a/
5jjbDkNAsVZvU0lSNdwnAvnM08hdEH1fg9EHqdtNcqAAmtie4iUpNcypRHgweH3ij/MjXd21dz/a
jkdAsbYr57TVcXmNB1BBg5nGy4L10bxtTsYx9qkc/PUVesEm0a56NNtqiG1q3AzLx8LwbSrNRZkQ
kACUgX1XW+ixUtMPUfdZ6750VNvibnj4PGlQOv79dLZy2ZAyFSxSMqfz4fJ8mYsSvw4EO/9EXGE3
htraE1ABFX6JFQ0dWvpBM+K0JxQa8EX6XFwkVCXZJ6rRdC8e1WQb8kUKmJtlXXByHDvKPHc5MgH2
h7E/q+NxjN9n9pM1QEd0+dfqij/B9dmccFh3oQx2JCbxbI3aOriUT0ETGJ7+0ELM7IhsPrmtdu97
2xEKbl8mQ7LEI1ZwvTeC5Fi+zYJkcvP/MSWm7407qnBp97qnYT516DZBF0psAkvmaJpa0xqRfuUS
dMjwOlySAyHkE9jqUZVSuipV+rW7GTY2BUSU9d7K6gwLaWcXkCb0U+FoBdXBsBvZbUcmuEu/hlWq
4jLrpaDzBYYUgXVpNNDJ/yMSHu7sL47IzZgEb1nmWGILY52n3a+20yOTzbef9B0KWAkoBugHLmoS
BV/pmQ4uLR3uydChkR+X5U2lEKw+hAmxXYzprOpiBeu0VHd59jDpjwUjIqS9UH+zSGKHGIC34KSP
nWdCNltHPZk0fq7ZeYy/Xg8od7HjeXk0ARvjyNZ6RdLwqopG5GEI3UlOnFHJ3Wp8yObOMaaFiCx2
z8iNRQEdi7GvZnvG7bnWZATKOuoXtOXfSuf+wKiNESFEmkFqseoVhjVFs9PO97VG0BRS+CA2iq29
Ek6jhSvlCF7H3s3xSL34yKwFpt9lh+6j/bB4tHPvn2WbgQkQYYM7qDEZkDC+LOf2BPIMj6HpDood
6BQ7tIfr3rF/lG3MCVgxZalh91GI/NPb8PbnSzFwCeQg7RPv5SKfifcevbZuL6BFnLfFMuB92kuW
yEP/oms0jj6+b/vbYbCdLL9fwXQ/UnI4lEsKkFGEQ7LK69Dx1yJm3Taje30a+SxdwUCxaSwuW7O2
LbzbFIPmRHF/1Jtbpr9pR+smqalnY8pFRJ1y1e7YxBR4poS2zwNH+PlooFPNmf3epR+IiMkTeRqQ
Ee06PVXxFhp+iIpzlFFXEcoJxUaybEVLe2rpvYfcpBFwEWkjddi39W6C1PuhRccQWZlBrZiAH6k0
DgpLtN7rfHRigeO3P3XorTFdkPGYoIhQ3AoJ3+wDdSeiJpOfPJtEUrhAKytdcVr260XtPiVqTrgi
ZUDAj94At+o4WigV1i5gJNEplm7S+wTEKMvYarQYM9ce6st8WlGNr95PHvpn0clK4RM1GgEuzHCV
1HgFzMdZ51qK6oSU+CzlCAI0VGk7zFaEp8m5V5xCVZzQONfdGwMqscm76yhBRBW68PIUrvWIxky7
90z90TbOZXw/4QD+bzb+j7QrWY5bV5ZfxAgSnLcke9ZkSZ60Qcg+PpznmV//EjrvneaF2l33yRtv
HNElEIVCoSorU3puaSEUEcoavf5a3ZVsV0N5NqN8+N2kn3T5ymwNOVOh4TAgdf6Hqw/0kg9GvxFD
LaYPwr4nN2B3xgvJTisShytRVuZvxyyoOkLCQpxZ1S9BVA0Q+eCDDRfQ1be5QiqTJnI0U3jn6rD2
TVRiRjQU6brqWx2/LZrwK49MTFIWwfV9o46VjFzmbqvwxERjVFO24toPN/bGKbwUWnrabbolOaUv
nyxLiHBgTsSWGVXHEZMudo1AxOY3cpzJO3Red/Ss/o2/ONzOu+srvJyIng1KH9PUbJ47NYparf0k
FHuc8JAuvddGnyOoayVUz+jyYTubkwJtYs5lrfAShVT2V5PcL+mTSs0PUyakUJtPnZGHI7qg6vC5
nQ52laBHRHw1yoYUbZcOD1cxAhVo/KgadzG/Ty0q06VcQQqyzTQxpeU4V/HfSeyVb6iTGHO7zNqw
ewHG1EePQu9dPlrn7ZHCbmP1ISrtDCCKqvH7xNhb4+ehjL59rFKs/Z8hFO7/8wzX+jRVWYgi5JjZ
d2NavGm42RElNHx9nxy53W9zyB+6mYsOpf1kzqdKK71ooTZKBO/3AfC8FuktN00JptUtpLGV61Wo
OiWB66ua98/oOFUb/E1WdrYmvePSuG07p0DtOzoIY8vefHRu2u2wwRzZKbodvl+PD795cJ3tSQFC
Y2OmaqJR2H2z7wX7uL4v/eYU/T35oJjcJpv+B9XopXZN/P8qwOddqlf6BJCGGxqeYz9g1iJwte31
hVFGpDBRzBhbs1EvRN/opM83rfu5o/hgKRNSlEDpEHUlq24DN0v8mmcbx8gDFtpEMBI/c83/pEAR
mc6oQYkILTYzD5JiWxqPdnQbjl97aiDtekhy5IY/UqV6anPhe83XVA/SlKi+XC44nsOC3OJXityI
IxvXg+mNG+YXgQNJ44O9sZ7qmxqwtHHvUhVHYpPeynYrZ+uhHt0aPVKzHISEibntY9MzgLO67m3E
l3vLM1ZW0imq1W6CFct9qpXYS6rX6waoZUhhAR1QnltvrfbxVOHLFQ9lebhuglqDFAl6M9eNuoZ6
ZFZ/SuofjU1ALX6TbP0bat5C0eoj2VXbj6mowzLbF0P00955NlPPvRW6qC792iQC91tCvbJnRIkR
AR+PeenXt9zuJQc5+uz1N+U2fKrC4M8+nxQNMtNqR7e3h8COdoX7tPTE4aG2RwoDXenWVdogdYyq
8dmpikfU0v/Qi6X0IOW6wluUy4OGBWZyWyVEgfd6+uHIk5uWHZvziNdX4JbxTk035hgGZfw4pYQd
6hKVQQPpUClZriJH1J6aCHqYgQ5dePtuesyUTfKoPtNqMdTSpCRBy+3cVKEUAuChP4OHZUkxYIsY
6v5pzsOkSJBZ/aCFzdIFpVoE6hSAwNbP3T+LBUyKBU0/zHrc4K0ZWfVdXdv3bKYAvcS1JneCnLxO
K1Aq4i4IX/UYWK990uzyNgpUu/evH00ieDIpF2jNMFYVHdfObI9BqbW+myx+nCpEBKACnMzO7XDT
MmMbVWShJ1V+isB1Z+4AYvRUr/BLAtRLLUqOB8s8WEUcQdRJOYbc8pX0xzg9Xv9wRMyR5QiSfqpD
K8J7oRGlQeUlpd76xCLklk8BeRGwp+OLmWPhG+OtgVnumlKw/01r7t+LR+76dAaov0MgiYIRD4Sa
nZp+9lVQ+bYYLmCTn/CHtt6N/a6NCS51yiPkPtCox0ahNOhZa/dC0AwEdD7fj9tlI/q51OuO2C2Z
OLDrp7EpUySKLLaAYnQ2ZkJpcxNhTmbkbtqQNUsD4Mfo5r4bNj4UWaHyoe8hCfJnh1buBJmZqddg
Ye6DwtpgrE4t72394bp7U94nxYXchFwPc+F9KDK5aAYy9QHyUsSlKs7hlfRdl/ICrXbqPMvw2slt
7rf6E+D3+RDUUxnw/lhRbxJxRV+zJkUFWyuRHjSoE7OdyHlyyB5ABoYcd6S+nJQpVEqiRQvw6MEA
TqJ41wOnTSlSECbk7g7k3lifChBYzh+G9pTan8OFCG9UniD3dHTF1nkTWuii917qAPojhr8VX7eC
KkPvT4xQUj5HhQS5scM5dNLSBlDgqoTmitBmNh6An4wPoqAAeQpKPI/6jlK+MJuK0SupCLHa3y4/
WePXjCpaUCakbMFS61IvMsCnsqqtvEkrdmHe9J7G7e31A0vkDDJ1YNqYkdEMSCC7xMGkzN+NHvna
2GynWfGMgTD2jq3qn4L7v9eGIYWHwunHsKvwqGN6sc81tQ6aPPJdDLEkfRXMbhzw1jqwNPZiJ3m6
vlLqk0pRow41p01FIbUq7kdML7N9tuyum6A+phQqMJpQFsYM5y96M6iikwPmDgN0QhBkK/bXTV1e
jWsxXTVAdiKzOIRxbCxWCAexrR9ZuZ/DVzfZ/JkJKQEf0qrVii7tg157HlFaKr6olCzA5fv1vArp
JA31oFmdGHEb7B8hxrViquwsHOp98D4bkM7RrPatUU/IU3odMlPVQ7QUARtPjEq9fxP3zobEfq1e
xk06ZHMMruRA2S/fBP+74v90XxYodP836lnUd5POEVM7Y3JVvI3y+q+qOg7m9z/beumsmNWcxgAj
Qm+cf2VAu0M6YbIpZS7KhaXTEo/ltMQjnl3u8NUoNkn5hXWEC1PbL12q1phMceoOyN9G0Mc6p9mN
vDp+VBjxciD2Q6Zk6CvGikLhMyi10l3j5Fs9pCoJxFJkCgZWGwuzIwxYpUr5i7PlVu3Hr1Vr39VN
u72+++LDXzk0tnTw57bLGRiIkMRVLPVCR3lIoxeo3npxOp76jt0VoUZsFPUBpUBQdO0CpQEk2l3D
d1mVHpO2JUwQ7ibzLDAMjs+1Dshz2v7I8S7KgHhNCD+gNkn8DasokEW5lQwRRl31fPDM+ddQJF6I
J95sP1/fImox4g9ZGWJmVrclhzcMY+TbpnkawaY6MPPzdTPUeqQ4AFDVXKguep2c5aM/K45n2vFf
Sxx6S1IQ9zPlAlI4sNIibyIVMkERRu+akXkGkJ/Xl0OZkMKB1ttWpphRF6BIcjtO2k2PCZ7rJoiN
caQ2HcMfX1v1LELmk5lvwdEOyvLNdRvEMmTixarv81jrEZ1r64Snvp/1FJLpciLz723mSBFgDGe3
cHJAUxfFvtFq41CYoq9U75WJb/PS/bPrxpFOvxHZi+HoeJim6b6OdCSeu6YjbPzmlXBek/iqqyMz
dwokRhwF83t4JEwBKBCPDiQu7V2xibfUwA3lBuL/V8YGMALFE2Z/Mcf3mYdPetN5qDFfdwPKhhQD
tGoxnbZG8T+tvgzGvd1/7igTlKdJ539hoQmWALQytfRFc546Cs9I+Zl05nulgdp5ifxPn1K/qo8h
+6q1j11+1NQ/i8zyPJqlgaK5GvH2deMsupn6Kdp34Jj1slTpPXVRiRY3ETjl4TQldEMXFTLUR9Wd
PvjlVPmd/n3pjT8LN64EkwKmLHYNFZdaFWm3c2RubHU+YYYkuO5q1OGR59SqzinnIYU/zzsF0LI3
pmHjGU/6/xKMTziejOopG25qbojMM4q90A6qg+XHKCMASKTeKxX66AJETNV/CW+UlZNVPittmOH5
BkIFY/y0zKdGGfxEf3ZHCmhLrU+KDxYUSQbVxvrYwAB9+GWpRMOGCA6uFBy6OZ1BJI/Gkz1stRJJ
fGCoH2mg4v1puqr4Vy5lT3GbztlQw4T+OMe+aXwbKDTKxR05m5CL2YrhsAwSraiWV4k/2js3vO2N
Lw3eV3xPePjFD7YyJZ0kzN4pTpkA+AJQ3lHdCe6vLEhrr/Ocp/LgCPTuPaV4RNmUrlkdCOukHoHZ
HJHwKuYG7cFUsz8SIlYLky5XiJukc26Jh4PT+nF8y7WvfHYJIxfj3cqI8PfVfeeAOBYxQkUdZ6pP
Wee3YFHu0tAbHaJnS30y8f8rQ1UzjepktcCMN3u3POrpHo2G665w8fmzWot0dNSoifSeMxSpNKgF
OZUXQTwy61/Tn9pwMv/f6kdvNbGVOXEGVitC+K5UI0XeWzk/Uvd+ZP6fLUe6Y7OlSHmi4U0y5qfu
L7VxN85000LMGZzgxURcFNT2SBl2VBcDUkc8uJP5Tmeb2M28RCceCpcBVucvJtexx3bu+iTvRUV+
2WpBeQw3zb46Cep2oPww8Zbt0q/XPyIRiOSyNmBV86hrgAoUs+bn1ZfZDJa49i2t85v88bot4hvK
5WzLaGO7GwW8ur6d49OgHlwq2lEm5JiAWWPVKMUcCWi4i3E7JE/jsv2zZUghYW46rtUqjpHT9H49
H3mc+ORADBF35PJ1bETqkKGGiInSu9rdKGWHOc9jTIkRUN9LCgmLVTA11tED6juAi1FKtOxjYVFo
HvHV39VdVn4tRQJ15NxSQjEkcLAzv/7yz9QUiHvUnVCSZPuFFCWgTErBAS38vHZrnFcN86rmNj4O
++Wx/ZkfhI7zeCpG4p64DLlfrVEKEGGWGCE4npBIfir5V0BJ3qRnjsprHnua6VnNfpo9FUXTOKA4
dIlNlMcW2nhSuxJsTEGvtns+JBu1gxjs/1cXWArnstBNVyxlMzloM8Sheexr+6g1RN51MXc8f0J5
aiFx57FzwX0RVHVgoIf3oTbh6vel4OCwWjeNBltU4i5Kqxu+1L75/9UOkz+TFB2WLG5S3UXCYGJc
DpibNlW9zvqzECTPIuiMz1mSdmK4svGi+UbPf3U9AUigvEoKDXk52FYhULHKot8Pw6/JRfVXI5kH
Rd3oSmyQR+dnO0wUCyybQTjMzxbLzV271HfxYBbe4oTPTP25sAo4Keeg1iQ5Bbto3DJcw3Utx3Gl
wARq+LGqGWaxlH116O8SkGsbgfUEYRZI9ZQ/rt8bl937bEwKSchVmsJ+G9NjfQQx9LqbvjFlpti+
Lu/b2YwUiIaosoysRto1ll/acqdaGJZX9teXct0GWFj/M7WbnJHrPQM1ERsWz4wf+wVSGyaREYvv
8d4z/m8hkLr6TyNgOTTiUYGRAtO1rhH5XBu8EBRmehsejEzdQJ3l+rIuN7vY2aTwl1XKGjGIa/cd
MhRIiG00UC4pd+zB3sxb7iVec7tQWl7Ud5Qi0tCPSh2rDlLkdjc2G4qW4rrHuTJJn7YYuWWZqDZX
+o053WvUjBL1+2J5q89lKnXSL9yegWovvbkF1TnVR72Mx1rtiBSF9HKstSwTj4hu52DyNAmcoDC2
NkgGMeNNuPXl9bguiC4wdMUsaT2qGbG44wVGDdUHDgIPqml7GdQO2uL/MyCtxmz6pRvUegFw0Y+/
vK1nG38GsFk3MRssZvNCkmH/so+dbUoxjhlRrsbKANbf6QXUwom2yxwqwaNsSKFN6+y0dAyUO2eI
pwJyvk0KT7lr9uODtlv87k7d66afE5XP35zW88qkSFfGU6ViQAQ98CO/rV8NVNJ4kJ1s01s2ojlN
aqETy5S7oY6agnZ/ngRoE+xiR8fylx9WoB6SO7YdXibDm78mO2osjzIqhUHI14SDzSvQvnJQobDp
BJmegI/u7nrso8xIoa83u7xU9Q6zct12gJBJvu2p/Ityf1sKd3OhxEqYAxTDdiPCa7qBLLKy0e66
DYQn98pD/YOCGxEnWu6NlvmypEUFVGpk2kGOAWJWUjM3lAnxYVdBcGmUJuwtLGq0H7ps75RExZ3a
GClm1IoRDYk9g+O6u+m6u0Z5WMrP1/f+chX8HJdsKUYMvTt1umnBsW/no3Xsd9PJCQyId21KCANQ
YZZakRQtCleZRpABIgo2PNDcxeMdBqJikiaJ2hkpPky87es2Q3wQBEKm42WB4kOJ8abI/9HC2y+m
/7HJlfOnlPukEFAyFMtBjNA1jAAKfjAIgj4sRwHZ+y94mYhvKbdMDS02ezQYUWn1UTKKAgZS3NRf
dqXuZ1/cnb6Z9+ahIl+7xKeV+6gNixuIpwPistxPP9svFriZoi0YWO95/0ZyEW+pkrJw8/fZ4L/B
Xm6lQpe35GOGMFgr5cFVH8faHxXdc4d482eHwRFrXx1oPuYTeGuwtuwG1DsoKUKcI/azPACdzH+h
RK8JN7y2MrHFa3t6MzaC2RhbOAWQZxwCvjNurZ1QP0cr94Yjt4b6ztsEPQkEp/xHii4zB1rJbUaM
BsTJg1qD/E1Iu+dUzYzaPSnAlFaSlEOK26WzPgNkUczF1h5umEHpu1I5gSPFlnlStXbkAGIKXup+
Fx67E9+2wbRJ9vPJPChEDkKdAynE5HmzaMxEm5It+7x6sYfn685I/L7cbo3NBL0UoJuD2XjK+2MS
E7D23+TX/x4ruc9qQ/LNTBoFBo46hNsHyN5MPtuCA/bP8gu50ZoBE8tNQLsCtd1q1vel9RZKM5Zw
Mrm32i06aK4X1I8AsQWdZaMkAaY2FNX0rm8KZUcKEI65OHNd5Ii5w+e5y73F8J3c8d3sI88R3XJU
5mqO8Y6hXnFUE0xTzRhUinK7KMuNolJ35EX/WpmQsj6bl1GU1eUSZNOTUe8j6kV9Mbysfl/K+Fpe
90s+iqit6bnlzVoGvTS9iprXeOTt5+v7ctmZV9akjYHulr3YI55Xo6+hfwKm6dozvPRgbJudrn/E
C1bGpLBtGVaVxhx5n6vV/tJ+dVnpFX3qVQPJJyW+0rsbYmVKCtKT0vYRL3EjRQcxBpBudNurNiDq
ODBPCbJbKomhdk2K1tx2C72fBoB8+K5TYkBkhVLBhwahV6uSQrXahKmbcPTAlfBHBqKRiFIiopYh
BeexZ3Vi2PMQuBgYZ2jd/kWaIM6PPKVuhkbt8Ayc8I4xeHH4q7V+ET5NWZCefzztS72OiyUwsYiD
gaGT3Mdwcr9Nal/zhaR4GFDTYZcfaueteXsvrFISR+VV7DRorSqdL9Rg9SC65zdoeb6yewbKViSV
wfV1UsuUAsVkzCg3oz2N6+Fmno78QwnIakXC/mpFuV2lkdu1Y5A4U1DX35xFC+rIayAcfH0hhNPJ
k+uxuoAntQTWRs2epmX29GUCAMz0r1u5nOes1iOFhAXyf26Ro82g7iDO8g/F3ISr6NO4dXfOvtrx
zXWL1LqkmNClY58sIZCTTTd6cfGaR4/x8vO6DXJVUkjgDSADWYOQIMQuDeBUSh9Qxo3lsS0G8bfa
4bo9ak1SgGD2orQ6N9FGWUCz+S2b/EF7um5C/MSV0C3PsdfuMDA2OGD3xBsUTzNoNRrbD1Yuz+4g
T7FbWp3VKUd+3UTDTjWavVVQQ5Zig6+tREoVxowZptvZQLKb3CsrP9IP0+JFGJNdqPbC5WbqajlS
NMiKwm2jEq/aYWt94i/qjpl4TAsaiGXXup4FoTxw5UYbKkm9PMe1MiyHCbSNp65VOzDzJpuxG19a
lr9q7g+lUX7N0Z0TpjujTr7HekI0OwhXlEfcS6fpcqimCRmYaac5y7Oq17dKZhOn+GLqulqfFDbA
92pNUb+A52IyN4657dqTu9SblnpEU8uRokWtK4td5bi1FPDbjelhzEPfqInFXC5brVYjhYuo0O1x
KpC92hpIvgsoEPFteBg2eM360EMlYi5xRb2DBU52FRYFoKJVs4/ZtvhQU/e8GhkTGI7R1HMhZpe5
P2r+xWG/HJPCzFE3uzzfXk2CyLOG7oN2n37pDvkRCkriZsfF+CrS5DAw/7oeAamgLg+2R02j20uD
QTv2qbkR2nL5C7TlPAAJ/uqfFDJ5IbZJHm3XtLhPQxBsBG31wLSbiSopE64tz7VHpVHh2kCvIw9v
tXKfuU/a9JGS78oTxJ+wSla4pWpzHeLV77bg/ov2RTRgjjS4vi/UOqRQgAKXHWsGIo4675ETcb6N
e+qAUnshhYGlQ99CaZGlhNqxOOh4kQ378Xu16aA/+8l9G5puiYoM6W5SUEjcJKrAbCCY6vu//0Ea
NXv1ydzFD4IxluqxUp9RyiEy9D/zwUbimjSHOnlY0n33IeTN2R1kWKAycjeyCgSGafmaG49O+vxH
niBjACtA0nujFFlXfHTi3ZIdS+f7dRPUrsjYv7CP2mVxUQhoMKJi+BhTLjwwerk+NLw23Y47tGSB
SBKuJCwyaXHohIXSOcLBd9ZO8IJ3e+N58MH0s1H3xiPFhEvkR4Y4C6tD2wyzshQtXhi1Oh0a43Fy
vNI1brRl35Oi8BeXZuiWbTiWpdoyUUQO7pgxqrgYyp0bTC30uxKdjcyGokZ9KLfp04cy5ZVB6VDN
RezmYYXqnd7VHkAZQcF2RU0NfYhfebdjKyvSWbLUuWi5tqDu0FZeao1eln1a2MEu78YZ0oLTQITA
i9nQ2Z58sJqZpeNoYTgzVW97DrEo/jPjX43hQwSDKzvSG15XY23kop5iGajd1D811fHy7NP1I3Yx
EK2MSPm5mqjgSTZN3Evd68A2RfmzSHfXTVwM5ysTUlrO7agJjRLr0JebuDukFXFfUPshHaEyZUOT
aKjfzUPuhcuz5gLwnIye2X0k214tRHzL1VnlYzJnZYPaXVcnftbdWOwnBaymvpV0vdrVojq6gjvc
du77ydfZ8/W9oL6VdLUyNaqyrEMReulcjyt383BbLjpAX/vrdqh1SCc/zhcjLDBlHjRp4bnVT5tk
YLsYOA0bKi+O7rraO1nP1IgsK0LCJhTPwHzU7txHCzMKXvEFOA48+6sg9Cs/JjPFy/XilWVpj1wF
Wn6cw5953fhFxv3ZKb10OmIavBn3iXNnFYY3Lo03FFSZ6PLbxdRdh9mObTrypVtbHTRuS7yQJjSq
igDd070VoVqt+QV6tgkFiL64jaZtgE5ajATKfJ2JVepL0c1gneR3vLh3qdHdi6H7/PtyIXSMrNzM
RK/CYXOghrHXqAw6SMlWW7pNboUexDM/Ei1WJqWoWtX1lCUTLlw1/0tpbiN38PMwqDmRUF6Mqysz
Ulx1ueYAiohLyVnyI9jBtkNhnqwkIlZDbNBbArUKSUM/6EnM8QEH1mxAGLAHFDH4wFFerUT8CSsT
FkvcEY6Ia6j8Uo4Hx/18/fcpHxBfcvX7JgeSttSBQy+meJlwqc7mfjRTKA1lXWH4EGYrgwWr/DJN
PVU/pnZJOsrRMObRGzu7NSlead2NMSpUFA0OtUdSzDWZk/Yx5FiCkX/V5oOSExt0MaavNkiKtaZr
95Y24AOWVnkah3HrONanPAx3mZoQpn4Tf/4NCG+ohNVmxQNzRgN4toCn3th41nHchaAU15I924qg
+6EM8rw2uRBq6TXriwQwprC7UarNGD060fa6/1FrkqugtatEThKjHqQe49YT5cIOauxaBh3ICsgN
CpJC+ByTIkOmDKBlF5SHulr7ifqDY2Rd65+vL4oyIuVcvZPrM9Pw3Trns118GhRU320KNkEZEY6/
cganTgZ9UBF8LL3dgNDXambfSDTv+lIu1sJXLiD+ipWVUAPdExfS8or+09X8MX/l/EX7NaZ/u8le
pZLJy0/OlTkpJNTJzAdMjwtm12WLiWTADUFm7+E6ek4rDzIYkUexI4jv9O4BszIpBQjMl4xVGAP8
NXR+z/dO8ofOIAWI2rVdO1FqlAi7wzIb/hzuqpISHr7oDJbBXNVWXZCgSNtkFVkThhM8rmkOoX7K
mp+KsrvuCRe/k2UDYm05DDqGklPreey6zYxAiln4UxQ5x2iiuBQvr+JsQnLpvonzuZrxRO75t0X9
VBnfgT4lHPqyi63WIX0q8JHGSdhjv9mO74AG3s/fjWB6w/oph3pvfb7+2Uh7kkvPXWN1S4NFObcZ
C2Kkyk7A9w2gAKkBMbAQFCDXLVIbJTk0ZGQaTHLHC8DjwBwflQ/xcKw+oOTQRjUn4ZCLlCRJA7V2
MQ9PfTMRhd+dyZUJqaigWWECcU5w4/DP6CWhVALFVj/u/QkY8WL3oerw2Zp8zZnO1ESZAIQZ84aH
fyXlpuwIBgRiT+Rbjg0lmsw6XmRj/1qXz/qvP9py+VazlbgoCx2Tp2qTerHxU2PUNU0tQDr9joOy
C2CHePBty3nTAscAym0OqQxmbIYI6DMBOqYSxMtnx0aP0rF01QK54H/ePhFjiVKp+VuzaNnaW/Mk
+DuX3XJcfJDN7SglYnH23/nd2Z48ldnULUvKFCyDCj/Ww/e5unca4mlyeWB8ZUN6ArFY7cFWXI/B
9JPvwOuwbf1pH95YkPUst2qAOy6gliVCzLVlieO2usR1xeVFPDii0zxvkmkLvqagT+7jmVgb9fkk
Jylju3HLykWo01UwNH1zQKSjVsSM40VPXH0/8f+rxZSomDQK6prBrMcblS87ZRiIq+5yUrqyIRa6
stHr0C9LeIMPBnlK0QJRoBkP3Vxrq+6h704h+ig/N6U7Qp3HMJoSvFfTv8NXTDWiNOz6+kvXvIEo
sh1VIKI2SroiBrepdSuLkKBCJ1VzzWNl5b6RVsR3pLZKuimmUFG4IkaMMuXWKkFtBKT59cB3cSGO
Zgj9ZlGVkTYqqueBY8wQ018Re4oX48msIBjV59X+up3LHrEyJO1QnobduAyi+hgIlMs/RMLd0QVh
F3+kLiTSmrQ/arSEthMh7jWBYXqCwZODHQyU5u7u49rbq9VJG7WUaj4mXboE7Lbf9F9ajF10e/1F
aASJCQhqmOSiX6zMSWHdGqyyGfNsCcLaerHM/sFkFByOcAwZhK3Mi1Y1sYWsPlY3EDmIIUBQUmAG
Yh0yENthfT6kRQJ8Z3lfF/ch9fuX48L5Q8kA7Kp1yz4dgIyPDjNmacF0Nez5vv+mHYUqKT2aQn01
KYBbtckKFmOYMk2fetRVNdRYnZlMwcUV9+4+Wi1LCuF9U3WqLcajkoPQeecHbVcDFqt6NCxSnJT3
pgxXtUyTaZosb5jG2pAOAvGrAupbgzDDqV/ccpO53I9CCh176fMZGtNdQzcY9JWkY6vrCV52w4wn
ucV9pu/c1vZ5QfRBLsJB1lakwxpaSgakJ27Z8RgnB8ydbKIt+z59Mlyvj/+XroLKIC564tqodGSX
hOmgyJ7E8JAQk+0/O0H0d7+1ICXLTnxDcZxcOllnc5o8rG616pAsGd4YttNtmiwNqon4jOIryY6x
tiClYV2eK/FQAaGRtF9BJ+eXxW0x7fTkhiunghL3uewYJtIeXbOAMhf/v8on8pk1DkAVAGKOJ0U/
DMtBpfrLl7+Yi9c5igAgqJSObsHjdOpdBLzR+tYtt5xi4fyNB5wNSIcWswAsr1gBLGGg+tVf/Q6w
Ok+5jR51IU+6nb5/4MY1tLM96ZtljZtHmoUpl+QQ79NNegsVaMtzPDEel/6YiKGaSyny2pp0v7tm
Hi3mgs+XF7Fnt4eK7WOz9ezhQCxL7MN7vzsvS4oRMbNiXSmRi6soPzQPSSAG1f4B1lSYJKeu2ouw
TIMxW2WYyNeZzMiAmNjGaY87CiqUQ7AwrwiSoDkVpwz5LPeyfQ16HVow6bK7rOxKb44urKwsU1Bd
nbZQ5QUtg3uHqVFtV8JcGoC47EPtsvVKpRPAK9OulAZP1LB/tJ2nlgfE1l2qShjM0nSH6Y5mWlIM
bMfFtkdbdJU+s09vUpFb4wAm6gEsADR4W/zaO0c5W5MH1xOknOkgmo3/SH3wQ3yAZMWHZrxQN0QB
FK6AmTLJH7FHcZRnuCATKBEkd3FyM+sfSZ4NXVc1VXNEEJSOcpnnXZdF6RCooBoQzeL0Vj2kBzHx
n91+pMK/Niad5DQylsLCpwsyXfHxAE0Mx1vY7rovXAwXqxVJX81JNX20O3Shmfq9Bp2KYnhD97iQ
amDid945wcqOdNfPPAqzuUOxMmytIB1eWzNwwnK7FKe2+8Djff3dJO+GAqHWtOhmYew+8fJwi0jl
OZToxsVb6rweueXcTho3MoZxv1mdMq9I09c4Lok34eXQszIiXe1h3rkZ2EBB5rXBfDXqVMMP927w
u404P5g/pkDGFzEJq0/39pxbXe9m0veNHeP5FCEd04Npn51EmIs2IckbRjjE29pXpjq1gzxTDwhJ
r32fl6NTfennhxLAvEj/M394S0NXlpZpLqC4gQSpKitQ+dxkcwHaICILI86RPHlTAmuxKAUeOCrQ
Q6l6TFCZat1tpBDX7sUEbOUSUlCwxtGuXHGO7FbDEKtXqc+6Rqzl4qt97QZSUIjzQsv0Fm6gfhrf
1MDinX2LTqMviE2oB+7lZ8BqSVJoQI0/M6sIKONFkBb8aP3Sz/32u7Zj22MD+THqCUB5nhQfFq5C
2rVFH2NJXobknumbAV1h+4YiPiZChFyNhzZKqtaamG5OGi93722LqMVfrMCu9kkuxs9KndqOiA/Q
iUu/xK9h7A+HDHP74S5tAnPZi4yW3jFqYVJGZFQgjjJsHKgUz9Bs+Jyom+uXEuHkTEqAGtD9hZUu
vlx4W6BkND/UH2lmrj+dWOMqKGisSdKoQ6tEMYu/x3r4pSCfBZztI/oYaztSxlCkDBNlTGTJ03hj
FcVWzdTBq5KBSE2I+CNLR45GDlBXj2J8U06vg5PdgXrLAxnpkcM9ru8OdWBl+cgyNlB1KBsUV6D7
DaKywWO+6D9i6h3QevM0bdAeJI/tb25DyzAsyEhblkzgA3UOK7Yt4Pmne8GvUG35Aen/3rhX3njL
XYJX6rKXn81JHuJ0M3QAdLSJ3QTI9JaDdpIS0vnNlzzbkLzD4E7dg6QfmONv2s8p0ILIr32wd+Ze
rfvKzjrZD1TF/DfB/WxTukESBQC9yMANkv6N+Y7/bUk2zf8yp1DB9vJRPluTr5LBtJTRRnCPhxLc
X4mX9PkGirA+4ZMXX6P62Y50ibglM0e8eCEP/zOZt2IkVdwi+ks6b8eABdGGGkml3EO6RSpmMRbV
+IxL/cztz/QjjViRzOWTZq3axAu45jMNT89la/i4GXdWEKNPCWaklDxgxIpkNp+oiu1aCTsca6vy
8zbbJPO367tEWZAujngARUaqwBkst36ZImOjWf3rdROEv8lMPW3Is2rUswGI4ReD/2KZ6oGUlkjM
KSNSaOitPFFmA527doz9Mf1lp4jr7vP1lVAfS4oNfTbojY1SWNAayike+BGgbuLUUOuQQkFvmHmX
Fhw7rhVBDEnwud/ZFNydWocUAQZN1SfHhtqJnZnPXZsEwP1REDLqbpCZd1gGBk+mADcwgWHrbdZL
2VjNxr7VP71Nb9NZq/DV9w/afwOOLH0yKNCmW0CDG2SZL6gRBDekpW4FhlqM+FQUhvo3yZ4LgIKm
66YqY7bHQo154cDp2AtUgX1jMxoeKLMFVr3b8G9CA5T7tNmL24cMRnM0zPoYMnbbcdKsSKIEJC3o
omzVTbwRhNbGAUCjEtBG6xRuKbTERbc8m5Tf1mm1xGAeAvfq/5B2ZTty41ryiwRooSjpVWtmVqbL
tXmpF8Eu29r3XV8/wepBl0yrkzPlvg30BQzkManD4OFZIsDZ47QyehjwlhfRRgrW9foU3gSAyEbM
idIWyJOOT9mqOTMo064fYNEyOLSbStRrSgvtS0t6lKaziVe0qM1wN+rb7BS7QzaLWBczov2U4BLq
NIdi6KutTipN/Tb8eX0t+1HDxhLbzo0lc4r1dmbbJT+DT/zEysbtTViysj7ehI3gyS40x/Z2Y46q
sabVFZK9mMJHWARxHDDhUlSNK99Cb9tfLo7DQZXMzaijzR6LwzC39sVCaAlizcVjkWzsvasqTjab
yUFiHKKNbhwQyZILkvRsTHQ8NCWmEVU/95bPotS5yBG52CizEEikJhDYWvDW6QdvXupvtSRSKxGd
KC4iMqdan6ysGSFNcB9Ng5PllS/4UAIT/JNaAk1BOUIVxU3P9bGzq1MVKPfrh+zMtGQWzFWuPwQW
BXvHP7GnQe8WbXytUU6eZHeOpDjjd8iXoNYRsFH/Xgdrgq0/XrcrWiiPHX1NjSFK0Izf5Bdr0S5N
uArmvHfpJjZeyL+ywxoCTCVByMz6R2tIcK9MghvN6iL/E6CUyha7OcxxrZVmvuIlRZrMNlRPzUu3
XT1L0wTxjMgQhxpxmuU0NnBbaG3xU5fXb1pzAyUyN61WgaX9gOPtCPPv7TnWE61joofJp1JFY0sX
hG5vN5Ud3jKmRjEFpcgROcwIo6WaMwiIYrKltCOM3cmZQ1VBdlG4LA4qmrpe43XB8E96Lr6xdp3x
kDitp52mM8YYhA2rIjfnIGPVI7mYIwQXvXUsW1/Y7Sn4fZ7VAnARpl2IGVuCrKwVfqla7/o5FXwV
ntHCHNU+MWtAq2p+UMv7Rb+v5+DvTHBQ0OUZm29DaBsvs02roA8nexGxSwtODl90V7BJpawyLCgm
Px1vpuYQQaBCyz9fX4zIwXgCi5aamPgPgeD0Ysw+C5zng3rMW786r56MGFYEPvs5Fl1WIBSg4z/8
RIGBBNzaEbRAsvJ7jpuW9aCFPutbV7w2oEiT3V9f5K7XbSyyzd7gXR0RKx41vNxi7WxAUqIRNI7u
Ot3m9zkomGWjjFdW6ZTlO7NyBunZEE1oiZbA4QDteyhTN6g9QljGHsCUnYnyULset1kEd/STQgKb
jaoDq7PUiVVwbZnfWjUglujhJNgtvhU6LcpCWdAUAaqRo9z+SDRqKyKlasFi/pCnscoKuSB88bE7
jcZtkqC7Iz8Uw6frjrX/BnzbNF6kZrGkpJ1nhAXldIM2iPqo4t0pOVVqh7MPsRKPzZqVjrBEwzDm
j8fuxi73zpAUo1yMFvAQnzvQmnSvjA96jTGG3JOEXd6iL8acc3N+8jIyShUE2hBXDIr5MBa/aCYq
cbG/8bUVsb/DxgZTLaJLipBfidzsm+yx3vVKsunAGnOc+fI+kkGy2UMOFaxc7hqzRQ9xl6p2qyFx
lIrar0UbxwGDiVUZYQyoW5Q7bcpcNfEyiC1ed0KREQ4aJJI0TczYlNXIl5QnxXBjIrIhgB+dA4eU
5GRBDxNYmuI4MIzhNpuJ4FoVHFnKqchE+jAXmglJ6VSC3up4F1aPVHJnUb1WYXt+xdEoV8NfilnJ
29fR00/1sYrQkBy75UF9AAo58AMnvehoIxKfWcFnolzYUIy6kmQd4sVZelbrm1av7TJ+uO4K+z1Z
bz5NOVyojSleQPyHXj0H8hBOjAR1hv8p98vAklKYA8mDYvAF2QHRp+PwQV2UuKo1Ba0DqmlPxUOp
P1tZ5OdJL3D1/TTEZn0cSlRrHYaRsTCC+wqDvOBQJB+NC0VvauOLK1yiT8YhhCxFxpAPOFmL8nWY
PZO8tKIhcpEJDiFkubbq0MJFNRtPCZqwu3v8f4FTCA4v5QCilOLQmBU896DlgamT2MkyUC3VXvwB
iVE79oaDMIEj8ggOLxqVlASkf8BWzwhPLKFSOUhPHdkxy0H57TBJrehWlKgU+Qff2rZ2kzRGrBsj
fELW2R/wCEycCnJEr09AYXuO4NIyOCyJpxzFk5UFficwCtvad/OofhxejLvFxT181EQUaoIvaXAY
QtNKiWvUaNxQhRpAAdXm+XDdWQT+yNd05ZZG4ahjil0H27OU3/ayFiRD+5fnmFdiWXNzGnoD30nN
XcX/J1mvrSA8aY71SVxJY+52BfMNDjZmojUkYm2CbCwATYKBErCOLdHTZn/zDJmqsqxCQY5zB5BG
rRnGYwHx1q1k+pP6qRaxv/3H6+nNBucCc5Mlc5ih6tD6+mAP6LVFG1rkJcFym38qv2mOuJFz3+ve
THKXSoMOtM7q8Wjvo/KSD6pNRpFuvcgE+/NN9EetJaayzMpFUWAW52x5T++A/rYEzgEUTZamwgIE
gg7yfkRfJYhCj9dPzr6PvZngLos0VyYrT6rJTaohDnrFCm2tMJ77xDoMI/1q0fFAje5Xv5Af1w3v
Y+2bYe4K0VcdvBMLsmoF2HfTwleSW027rPHddTOiT8TdIr0aWhZJ8OQYFPNGb5uDWYiEZEQmuFsD
YlplSjLAKZ26y6Qo5xWUBtdXITii/PRWWay1TDGf4TbVx8j05u4sJ/51E/splTdn44e3VkrCgWhI
qQwn4/afTGT6fUBCBbLNh9yR76/bEzgeP8o16KZOLNb5GpEvGgTJjeSpmw8WfbSUC4k6J5Kerhvc
XyDVkA+2dFmjryH25rTGcWYsEhtZNJ9IUNxrhxi03PLDfKo/sABTRBaz6+Abc5znKTNVR6nFndTH
eH8moStlloPsqz3HokrQrgduTHEeWLZjH9dQcnbnJgyq1bAVyRTMgwhM8CWTWKoWGf0JwImo/lik
KFNjdPr6B9p18rdV8DUSKySocnYT0HR0zPhFTdyq/vx3JrhrqKkVQrUeG6WPN1F8KKL7jgrqIaJV
cNdOqY5LnxIwG1SQ9tSk2yEkjlUIjIh8ma+FdHUdS0qBtgE9NnpHaSAW3q7ZsdK+kaQ6zRghNdRc
c5HpP1p1F3mdvA53cip5VisivNy/2zffje3I5lxhNJyWg1rh5QYNyFsT83dNkFxABJf/0gPqYxLE
EU0n7UfMG5vctWVBISdsGM/06Gu+cagCyWlewIHvsmmoUcQgItxu7rLq85oOq47whT4tjhnohyJA
84l8RG72IB/ii0gvUbg+Djw6ydRbncnzSIehRR/aP7TxsvS/XWii9jqhPQ5BpgbzPQvByyc/94mt
+8ohCUpwBnrth8K3XJE4y3/YMzRqWSrGzPg59dYyoipJWSbwaGJCYD3UhxlSIK/qocImm90jiXke
RhyIf3lgkfVCBf8jBOLXxU/rh+yLXArO4y7WbyxwuKINk9LpKrSsS+Un8FEb/SiVbSV/TxhgGtgu
g2IZvDhUlsgkXmtzdOe0dtS6tJESskfr03WQ3L2ZN1bYVbA5z+lYk15DAsGNPkSH7JQEGuQe1INx
vG5md882ZjjYUE2FVg2BGEeu/GonP9Q+Rs3dPL0n/ttY4YBirpK4xxg3WJpAvdHeRuv366vYRz8w
YFogt4Zv/THjjJZpk/R4pHUeI4VmeTkf/NOBtyKpbR01wa7t+vLGHAcMIVAhl1rkG9u0cOr8okSz
rZqCTdvPNm6scHDQDJHUJSYq4AOUNNlAev2xC2Yb9Mxo8HUGFhLaNdjVHFHDwj7S/mtZ4wedh2oJ
o05D5XhyaDCjkbl7Gu3QL46ll9/ljgjZd319Y457+xp0LiWjxRh3euyR7jGPk98dC1/k6/t4t7HD
AUTSmCa00VgyC3QZFF4CHm9M/DG1AsuVRQMd7G/9R+JgY42LQeKoM5KkQaSbn6Vb1VtvwnNxtE6y
Lc5RXPdHjZfnNlQw7tUzhjjGKffkqPUhK+eAmMQXHLPdnNVmSRxalDM48cHCzwbl/ldDu3CqydYW
h6VR2cC1qFq1i08bixxyxPOaF5j3Gt1xraAs8DLMmCPRnSQRlGGFvsEFF+hGT/RIZ2QjweqrHkMQ
UMp/YeMIuVCJWbQqDj/qRV4aK0nQD6f96EgwxBfSNG77rhfJZvM4AOliqZCiFHMxRRg9T/niVuV7
OG3Jmwm+vbMtExqnJUZOJ/NBwqvB+mSYs/13bse3d5K1axtSIXRAn8GL7neIM8tDvThMbISFmr1I
FEtwnl6dZXP51oUFQmAFgd9SVo6K2igjlOs0ETOHyOlecXhjRwrDRMFsDxZ2t/qWv0Jw959ZdDab
JxpB3n08bj4VF1FAQ2eNXhsVy/lhGR5lQxB+iTaNA4cU/1SVlcOpkzOpb5Tq0yyi2d9bAio4uOBB
KKFTnrEiGYGpc4kcNlVPs/K4lIfrnsYOOQ/ZuqxjzykOvKxxS6jSxOjWwsRA5gIChPJeWipPVb3M
7Jy6fLhua3c+d2uMgzYllCNidIj2Z6LaVf5Lph908jImfhKj8TwP+uyX1GU2EbH+7X2nrV0O6WJ5
Hsgqoc84NFxZOpqLP4tSsnv4tjXB4Zs5q8U6Rgv8evqWxl/n6mM73koiK7sdFFszHL71Td3HpoFE
wvqgPTCZY+Io9nyQP1pP8pfVSxEdidL0+x74r4f8IfSgKiOpCzx5E7m5Var8UhSiPnDB9+FnA2oo
j5YlkxQotXPeBLX1MGiC2060Ci4QGgjYx7VYRlOGYh0g2HIqTM297t4iE1z0M3ajRZcaVZq6vZuM
I6kFvy/aJWZ/A53ZQNd1qSOoWarjfVwYfoMLAe/nr9eXsReablyMbzhrajWB9Ds4f0mmeIYOncfh
m7Z6egI6etldV28u31Fu2FrkYCEhdVOgUQs3G8adqBLZSSPYOtGn4QAgnDEuIeWs6QMFVf2UDO/I
Um5XwJ1+ra47resL6NcY81fdrF2tjAUmdh98Wxvc0W+X2VibGNpMoz95jE0Bs98TKtOzEx/6S3KL
N9nxuicIdo1vPQuHqqZ6iFWVaIWfV3pe696/bkLg03znWUMbUOU0WJRURo7alXYIjZyo/3zdimjv
+MazuJBplqnoc5VrZwWXHzSUQtd8lI+916kodkPB4n1dZ5sPxlOeKYmU6n0GrEZV37LNU3YyXWJD
W3LBuyH2RLk0wQ2kc/CgjLOmhia2Mosujf4Q0rMUfaHjp7/cSvZFNyi09osUWTngof1iBs2H6pT6
GUY/oG7rox8V4/qidYm8kEMHzLaYpTmbaL83z72kul02BII17T3ytl+Kg4eIArvBRQ12l0+D4f6j
e5Y5WXswMSJGbsTEkqI1cXghgcGoKTXUiLNQC8qVgis8d64viv3ElcCO70HL6hjVx1ZtXToufk6o
3RrEkbTETpXxlK5SoK2CK1Z0yvieNEk3Q92EiCrjczBAcoV+qjskrE8UAnL6SXeQsRZ9OYHT8+1p
YxJmfUnh9Npgh5fkXrIbp7i0N+nn/jSfmmN8k7nW0fhxfW8Fn49vTutJrROio/5Olmfantbcu/77
u9mojUPyjWkGRZQCcV025J4nNjmxcXDplVSkhq6PehgOf2mQrXhzqueoqAYjRZdxZq8gJ2Cpt/DA
qJBZvq0MRDmO3WegLpsQY6SKrBKeDS0apsWUGNl/+FQPEJxn3IntYQ6hTVv5kivyk/1r5s0cF/01
+pqHzYzxv742nVAF89lKT2iNE7ijyAwXAUajOfcaS0rlU+yOcn8aoCic96Jn7X8ctLfl8F9L0aOh
Yv2l9cvkycjcJCxHCqkTO3kM7caPT6Jp7v1z9maRQ/2xyUMtldLJneoXNf5RlXlQJqrTY3r3uifu
H603Qxza6yltrR7yYtBBGvzFmu2oEm0fQ/M/kfHNBIf2Vtz2izohFdUVUAGQ2hczxwzycCS5OxGR
aKzIGIf01JCaOkS3rhuN9ecBccZnTQvokt1a9OHvdo6LD4kZKmrJGFYT7cZYPAzeXf99gXPzeS+w
O0eSWSCVTFH+7azp07oY9tKJSloi5+ZTX9CIDatxREYiWWw1RtUT4Be0h/SXFqNSp712G4tcQrQ2
Dh9mKlUzYTFGPt/I010dfh6lH9e3b7fZeAN5fOZLlaS0GBPs3+TMkJ9YkYgfHxldigXayUpF4z4T
L4sUT2BXcKJe93sD7WmoW8pMsJ/TSc8dsN0w0pTxoAQzNjdHMMoAV6Ts+h832L+H7DWRsbFqNCAh
nBQkMKfcXU6aPz8W0K8ND0kH9rf1SRz+ipbJAQed0JGwjgRDyYPhgHLaid4zLLf9gBxugAwrA+Er
+4Ag6kwUe1hejELwFBY5IgcXSiqHaszScWXX6rYhtcFa9U9rqnwReAXz6CsgyEtYLYaEequEF3Hj
DXhNlu78XQc3H0h7DsmDiItIsCq+iWcCt5ysEVS7kupmJM8GvYmrJ8GCBDcUX2y3uqxIoKcAG6GX
gNLwaPipLznoukNu9kF+mVyQgzpiYmuB3/GSH2Fa5GFooJ9QSc5Lcojrn9cXJto7LqZYrTSP2wX9
aiW5H1c/MTK7FjaCsx+54g18W4+SzmVLWGc2aNcG8COUGKc2H/vIZh7RB11vixBXFAGqbN0bgNBy
mhWpggmmf2Yv0Hh3lzmjI/sNBNTiv7u7+HHnnhRdWZYxEvWgAUnRYGKUQdWLMjR75c8NQPDEYv1I
8wrMg2CXZnSniRern1tyBqdFHsXB2tiN/DWHBJmSBtddRLiXHGpE2gKyggF7OfpZ47AeSskhkLgB
uBeuWMZkP0P4L7arXKRR58inmATs9GqG8i7x1K52Vz2xu+Sma+aAmsRpctGTYTeQUlRZY4KfssGT
/pZTJk8TG+lUVfMjoVAB0UYvNRgvfvFEa1GVbz8MebPHz0Y0pqX2tETrVWh5JQYVsacefQQVIrlF
ohKzT4krCcB/t/1B39jkugIsDCuEEipWyBgp/vSB5HbsrPZ4WH6ot6wfdgwgxfdRNd55GjeWuQAo
kwjGs2ugDEUvHdRjX9HTdJfZX3w0Rwkn53dRbWOPQ7U4lXM1zaCJnREtiPrFznL5CW805z0nY2OH
ofcGZUY1HtoixZ09ZpjWxpUAmqMWerjnhWWrAtFJFC2LA7XaGolmSegiId19oh7M5Hk2RCizi9Wb
JXGBDgk7q0OPb8caf3LUf/RDfNvevMTfEBwnTuaL1vQfJ0EnhqbrhqXwzNRo0LagpY7SCeQaztID
I9tgMmAhJADBTpV7gGsRoO3v45tJDtASJQTrd4dXoHkpDFd5UfwRYjxFUN70tqqemU57GYiilH0Y
Vd6scrhm1mCZAScogq9z9U1zm8DwMpDQB7Jbw1OEi9yNWN7M8YW1ejKGMVExJxw3ZnWAGm/kpFKP
El6xUK8q2+aS9GME6tX5hwYZaadc2sfUGCt7UBeAOhg/cWrWu66QVnuRk0fB0dkNbDZ/PQ6MlDwO
zTBjbdF+0zjEGQLcaOyxUjsG1G8yF1eZqNYo8jXC4ZAuJ32dafA1kOlOp3+IydBvBmGNgbEnucvB
eIw+C1Yq+hAcGEVZlM46CGtcS7El63atbPTT+VmAsRBHQqsUoslv87c+mIS4K/Bz8gc8paFSxBiq
bhsQy6VL0MfqCeqO7wl/Np+SgyW5qirIrcKxyXJZqtBW5tBvFNG4qchhOGDqq7CLclBwu4XsyUZg
6O9Dvn/PJ2EhwgbMh6ofpKFJ0XzeO+TEuneXr2bizo5pM8664TBF9nXXEC2Jw6GW5iPUaTB90HbN
TVQvF0V9vm5B5AEc5ixGMmpqBYcPyx8xPaZZaFur4LEnsMHX8RRNb5VpgQSESU3byr8AWR2l/HZ9
Ifsv/jcn40t5pqxEkz4ihTydGpAsMJqS/GY+mSAUYncE9a7bEy2KQ4rIKKKiJsj8h+sBwmmzfFRE
SqsiExwumBEm94oCuJCoxE6t0xLXTqMfrq+DudAfT6/NtnEQgKYBaNJKuAVKVD6b7K4PT2sX6H1n
zylx1lRwiHZj9405tubNGSoKM1s0BTXdPjUP66yDh79xrSIcAqJiwH4eC0eRm5eiFDIJ7L6ONpY5
eFCVjCZ6g9yhdNAx56Ud+kOag7b3//JCEV3lOgcV3TpDRYGx5jS/mLijYlv36pHprAwfE1842CwL
viEHEzmVuyor0KTVKY9hdgyLY7LoXq895dN5qWtbGUIQugpoBETeySGHmYJYtQQkIp59JMWp7TTb
SgU2RPvIl/RoPOSZUiyAjmdJQWWUqQ3lv+rCZSPi4iQe+yxXDgNfziva0citGQjfz9RpmtTOpS8g
3XWK9GlSnq4fPAG280W8IWnSITbZ/pHEng3NM6rSvW5iv13rzef5Ot6QTdQIywgXbxAdjO/agb0/
IBQfpB9CO7ypnemmFY2FCvyCcoCiJMma1ynWNa2Hsf+oFV6aihq9RXvHoUii1rQtejg8+B+zD8lB
fmKJ7M5PV6Tol2PqWcLH8W6QpqoaAQuWrpv8qH2yylnX6EjRG31Qx88jSINI/6WT3qVaom8Mcfu3
alFlhVnMLpZ8smlheMpSOtM4ns36Y50oAfQvbWhJ+5kMbk0TpDuQXx7UUHAviNbLbXFNwrIiKvKK
OiZ65uh7PM9OQj4l6/11H911l81yOVjOiRF1ZYE8h7zcLtUT3CUZBO6ybwLCoNAHtdg41O93jtk3
ZVewidQyTR20s4f69zUTBPEiG3w4MMZJl46IpGfztq/tiNxr72H10dW3ZXDhgIyqpEkLLENRfpr1
06h9vf4l9r/42+9zjjeuklRhohG9NOl5Il8VI3c1agtnUfcxfbMOzrNClVS6jCTC60yICkbkAlVJ
BbNWLUTQRa0Su+HNxhjnXtY6QaoiReWd1GdUomyFDE5oQoDMaO1letZEHKu7yLSxx138eodgWuo1
9DPr93r1yTK86x9JuHvcXR8jVKJ9id3rvORecTNPJa78sXNfNY0UX5QnFzkFd8vHcxjGNKadOxSY
j2wewV7l5vLBErUXCvaNfyPUfYPQLKvQXUgP4+g088P1fROsg38djLNBpYLJAUxx7sw69KDm6NyV
4DNZ5Xch57/niG/2q7RhXdcYo2pLZ0BdqD/WtYrpd4W44MwKri9rN5x+cze+x68Gs8wYmfCGCVXH
OI8PYSe5xfJgIIOjtB7UnKvieN2kAOn4Pr/VQCujruFLdXVmV5OXyL80ESGgyAYHEYkx5xKt0bVg
rJkD7o9xHuyiF7iE6CjxattaHDblGCI66k7lOTqwMTgFWscsp1gGoor0bmi5+VIcMFhjucqjgnvO
kn/GOrXT/heThTWHQOtFMYToMHEY0Si1SQoZl9HSJW4dU7uP/OtOIDpOHCzoBdgEaEOwmql0luIh
n281OBsVieUIVvJH/G9CbzsNMfkL9eGbkloeVV+ur0TwXfiQv6uT0lAJALsMw3V1ugFtH2a71l46
WTeWMlXntpbfJSO+ucv54F/tzHhNVngDCTR/PSYneow/dy9MRrwMSuGlIdpGLnSY+rU1VYIyRPQN
QhJ+g/pcPvgscaU5sm19BLtd9P36vopMsj/fPPRJUoZpySgn5PJHpt1DO+7vfp+DiLSO4rHKUVLt
Uu0RCQxvAOZdNyFwcsr+fLOEtGvkJpLYIx5HKKzOBq5AKp3wvL5uR7RVHDQkpMqVtZ6Qg5ufFePD
oDrXf18QA/GMclEhz6vMsrzF/JxZ3mjddrOD6U5MWP1M0ti9bk2A3XyhNOlao4vk1127dPXzpHuS
+vm6if1c3xuY8sXREWmHeLKYc93hrX5UDv2Nco8ZbaYLzLqYZJHUi+iu4Lnjwh4tsVOGES4SVNSO
bqJT5ugX8wHqlawqoIjcW7hE7kGxqNkgW4zCvvXzwWGKTCl7uVPXurBIOX/fCPoGk/gXbhsTM8Wk
BYZULjEjxyUQqcic6aPxLKMGm/miWVnB8eJZ5egkz7Nu4aFbKYGieGvxPFiLnRLRNS9wSJ5OToXe
UISZAfBd4pqXc5vNrlTOnKJhtfeyj8MPcBu6IuFykVEOO+pqqBdJx5nu8eakGCpUiAnp5UWAgiIz
HHRUKYm1TDaQlVCfxmiya9MzILHwl8eNiyfWdpGblbw6/4p2cG899PZ46j0I3Pupl19ECU3Rqrjo
om7NilQMQuL0TDOMZUV2qwhSiwIbvD5YQ1dqIoxBcl1vvix0fJgoxplQA/Oub94++FqqYhBdUykv
AFQrqK7OKb6QniCGXYtgrkYbDXW9LbXp96KOj5qRC1x+/0L51ybfKruwoV09QWBbLZrXdZhzT0Tj
HSITXE5l7dRZogVLFljRz6JOP9RNL7hI/gMC35bBQWBXdzLWgbpRC9ZJ6iRef0Ndw2GtExnIeUQc
HMyr/kj+qm/mtN+v+2JYZUkaFUD83EDT9MYavkkYDVZ+zc9x8VUFz/F1z/iPO+XNINvjTXyhKlET
diGYYCbnH33i7Am01v7/TY9x3xo8UNcIVOAtg4OKnLSqXKTq65ARRKj+6dEyHzSQu4on3/e/3cYa
BxnlGuZqCwFNkM4xipHiTvLIUUMrwwiS9TYQyQnu3iUbcxxi9IXSr3oMc6XySyE/Za1wuyiw3lWR
ezPDg0ZIC80qDXiknp6H3rTj/CNpBcAkWApPSypVXbRA1hI9PG3oWm3QxYVjosRSCY7X7gnerIU7
Xbqkau06kR5PKy9eezuqRbyxuxC7scAdqC6Nk16z8FH0CBphnjyNztIIQkHRKrgztFhDpXQ58ntV
b56KBglzS/QGFS2D/fnmmMZWHsZmwxLywze1Cqpuwnta8AQQ2eDChQnZqNqSwBtiNJY/tevZmrsP
ejq+gzCC3UL/iwEmhwF1LCtDYWG31vpuiI6Q+Ivr4DqqiT4Id/CNhCytEmMlXfZ5qS+xLkBN0U5x
J72zaJTHFB3qeVTaSRReJnX1U7n137MMKpsWkWULVZ/fP3qxdkbcdUjikSKya6yiWkRcJPs79WaC
++ah1pXhSvTOHeOcQr9DvmgIFgXbJTLCffHY6pEetJBJi2r13tKyu2oN/9IE98XNxJJGquKYt/r9
lHyKpveUb7S3feK+uJbqAJEGS6jAnxzFD2XYOdkg6EvYd6t/jfD55ySBX5EIYVpXouUtn52iqW2j
FtHc7IP7mxkubApNQy/KChN6enQfqZdZfarTz4ss+uqv4mN/xDIEpC2KRtAozV8ixtzOcV+gF0q6
oXeMabA8tpXdfhm/SLesHSF2zWN56DqvaFE7BOF6i+GEUDiDvut9m78Gd8do05RrRQcpysooHDTz
hoZopbsburHA3TE57epykIFozfg0L/eo1cvSyYwFo8V73mGgeghWayIT8sd2lvGiagaafRr5YmY3
hf4yS/fXAWe39XBrg9urvM4WI8pRYJ5OFvpTGBOl5NDzeEJA6suHSTQZuDsQBjZFqoGH0lTwQPkd
4ro+lxs9Q4YBGi76sfcZw2d7fFUi94wnOfObY47HnajvdHcvN2Y5uNAoJhFrhqxKPfu0/WFY/a2E
Qcv3bCdRVWKYmqIQfr6jo2s8ljUKPu2X7NOrTreffo8/ryfpjkLrkH5QBU2ObLv4IwcqzH8NcnCe
5OOI6SwYLAtfHp7mafDD6pYiqmryx+uL2ztWW1Pcl9MKMDatK0K3ojhE4W07Hq7//uuw0rW1cN+o
MsqiSSxG//UUXmaXOkbrGrezC2Imz3SPKAHeaMGU2KheMMXDyBVlAEQr5DC/rGakRBdGkjkEFrkY
kyDe2v99nZqaKaN9nGcUjSdTzXIFcN9Kl7E89Mk7Ai2DWIqCdxYOF19VSDBaLg0lmLmM1ARP5ezr
8yVDe/z177S/ijcrHGS0HUmbJcRtMtRtfogKA63wYf/tHUaoaoKfyyBACw5hlY7Ecj1CJqFKj1H1
TZrvrv8++5R/+Nrm99kiN+H1UuSVvOb4/bY/Wd1NRPzaLG1NL+1W+iRPqW3K3nWLuwgEOjPLopgb
AP/k7xbNeWgqnai9q/Z+IwU69Ylwipht/Z+rerPBfxoNLjyEWBU05gLLry5VdICGy72GRmGkIteH
60vafW8bmzVxX0nVsp4sHUR9JmTEKQgbYj//nBpgLWUZ8TrIp/f43sYg99k0taiWVIfBpPmQr8dI
VCLbu9gt2WBpM0PXEIf//pHqMJZGowXGdePTaPm91Njtaifv4eWyFBksEKDdh7ohD6VTH1pogO5d
bbrJ9Uvb+IIPs3dGGcCA0lXVAQWcgZXm8VSBfP210lcgdaoVdvWCLLSTHmQ7As+APbynbXxrk4Nv
1Vq1Rp+xd4l104cfI00ACbvetjXAfRxrbLQwV9g8IzLnvyS7dFlxIpJ8JiXM+CFJ95773DKh1QJI
xSAQ3+mgWwQqBiX8rdDt8cUM2HgtNIqg2n5gfbXkLB1FGot783As3EMQraumYfK527VIlk7LYVM6
GA/Dr/a8usWB8ZRS1lruRL3HiLvflz3bGuYTuEZMq2VQW4RmD/mZMRDEfvldzyAKRvzCN+8rQc5p
Lzn4m0EOEvGelsdFhsEMQ/lgssfn9Nb74gtTDJ+EtDk7odJv1jhwnFR56Eut6d0m6+wxfWpVyMuW
qa2tzljcXz+AO2BP2NlWcbhlFeNjv+PIPE+5gUAQNzHxlPRL87VMBO/T/c3bmOCgsJmXXEsGcIo2
0jkxUO350KM1K7bsonGr+MVIb/osstefjSKK4Xc3EooeTNvDwG3GncMeVXC5N+Cg0HWoewzsY7y4
s+6VfnBI/nR9I/eXSU1wgCIdQjWT7fTmojZIYlldh51sXcb43TkxCL+VABL2mJh+B/cbkdGTIIMn
X2bE778bW2qQ148EndiVvviavNyEi7C+sOsaGxscTK56SeKsNUEl9kLvum+x0zj95yhQ7qqzdMfy
4stBFXjjzm2AZWGCWIc/mir/KqkVfVS7Csndvj6O4QdrCq5/pN3ft1RcmwpFQwcfd66ZnOZtVmBJ
+WjPVetY5P+fKGEf5V8L3NkNkTRWmxZIAdUsy/Lb/l5WveuL2Ln6fzPBHdmsUADFIx6mhoLhDHTF
l/O9oVa2TIf/fxDzmyXu5JZyihEeMFy4S1gdsxQ1bvMdcdJvJrhTEyUQoF5lOFmqnbXiJp3+crO4
ZydUzfuum/DF1wikySg0l2nkD/FNLWwi2vssispYevH5ZZXvDyibuGl7SW5RrpKd7IBy3CF71u6X
W6ZgIbuZO/U2oplZkHvZG2IgCsELnhoG8i988qWUZm2W5pl1vI6u5sdMa0ByJK8+FJhFBR11HdDI
Di33uhey089F8DCLQX/VIJpp8tia1ADCrCIN2qFTZzUfh6kGoB9x6U/Dr6kSPBj3kHxjjc8/lgUS
BZoMurxeLVpQnq6P7URddAz6faJ40Sxyyz3s29rjLnwDwZRZ0bh1zeynof0Pad+1XLnNdPtErCII
xluGnZSlGY2kG9Z4AnPOfPp/QT4eURDOxme5fOOyyuwNoNHouNZPGzdNmuCW7CDfCBuGDbGXUEHv
sJ3vu+l7o+Qeivrhmu0X42rRjucPTKifbwfGe4hLpDgtTWdkKtov48A6tp5t60oDish5OSLvd6sZ
fAdsOrVFjExhC4UM93B9d+azBeya5hID1K5y28oouEVGnRiEwAclFjJ23FsIUE3TSQkuQOb4U3hl
yEY9hLqw+T73DsZqSNapBKSmMu7L7ncOMkzn5/k9E4uA26CbDsH4DPv7xncwDK0w16EGXVNvuY5C
3GoIKtkdEh+M8SaFs4WOYRDLGPvGNx6GgMGQ2H78F5A6YJ1SEG2bEsdPvCiWQWA+kcMrXB9ZYeNo
iIK0qHXhZgJw5dhMsvKKTAr3Rin2ZLWkhRRbPWVAcLUar5ZS9YpV7G0p3PlkdZrNBiWNXy+VP1NM
ZJj+eQ0Q3k7jTQJ3NsCTXMYUHMN+l8duSgNlfabpMTEkDpDQSyUbOdxlyUvHWrsGOlDEr11zDLhS
+W5cqTvNT6TAPszB/vBIbKRxV8d0IqvrESX6BLhV+b6uIq+Z7mzz69RjWl/xBxnIj0wbOI/fyi11
LSccFEZodlGbuI0dH61MYkqFyzKJTk1wjWmUB7NS12ZKlSpCNqm7jLpHh37V1tatVAAU7pr1OjU+
c5OQjLM0xNqqySd7KkRo0WohghqK36V5ypeXUQojwrzGD0f1JoPnkqQ9HtG2WRp/WbzmN2uojHfI
WQweunqdPWv5/0T/MBKmf1bFM0uaypDGVYrR6tXamygrGpWJysDT/9Cgx5zuc2vjnPI4BkhKmuK8
UmQLQHxzUDztoThqfhyEQRWcv8lCW7FZFu+eR3ndDQZch84gN2GoXtX1Knlihd7QRgRn86IKDfgA
aMVQOlDo9DZyy/nGqRa36w+a9vX8coSGaSOLM33OkjQVpSWQx7pTqyBw+q3o7qcSwlAGG5lMwzYd
lQ9ozXAYUQQFYSHr+C+CGcifLmNTYcgR5v38fH5RQjOxkcbZJSAFloUaQiGiLgsWWzuaIPPJlVKi
CuK9e1sUb42MsmzmFV2uEfCGwJr7HQ3zniq16cKrC15UeOEGq51zNr1CcipqS0yeWQ9ToIFmUfFW
sLOtXuQxlj4ZHJ1QwTfiuM2rqjXDcHsO6GrjmmpfCuvL+cMR+ykbAdy2oXfSyLWBtMBLc34wisPR
dTLMgANLn8FhTofB2p0XKTyoPxIdnl6sqZsotmPsIIYNXEBSeS3Yh2l9OdDPhNRkI4kLLKaxNOcO
k1W+E+7m9s4E/MD5pQhPB4+SiVI8tT7Uo9YEEEkFpjp9rUtcAjSghbafSAugQq0TTdMYPTh3Phnt
OocaFqbqugjUw6mfx4bk5ogu6EYEn+EdMVtthiYyD85ybQ2PTbRfqeRRFaoZsmcAo8NGoQ7OfsPG
6S5HGk1LD5w8BudWAOFae1ZRuwVs3SE+VRflj/MHI3S9MCoF7VIJoYT3h/WuAXToCiyZcbcE9JIc
0K37kl6zAD30ZBUvkRpshbG/bxY324lBB1uDnzcVrjZ+UyKJEghPaLMafvfKdmm7PMUY53CPzpJx
/Novn9FlNAxQaiDFSZATfL8IsrbqmHXAJGk1L6q+Jpq0x1i8ijcJnGeQpFneEpZ+yh0Xr8GhOACg
Ea24r4SG9WN8yHbo/pAYOPHZvAll9nxzNmRZ7CFaWob9X7imGrulrF9SJoE7fSMDTse6NshFqXdO
iPT31/O6LLKX24PhDh+zjIW2sBne3p4fEls9jE0SaEt5AShUScQiPCGcPiUmq2zx81JIdJZFGCKt
3nW5m2rB2ABhtZIos3A9to0UmmmhKYHH0FPGpozsBELm8ZuZIAsTuj1wwGVlb5kY7uVUizi1Cx1i
erV1gS2Wuz2mHmi5ApWjWA/nz0hsbzaL4sw0IVmNEgGLv0EgGF1kAHgGXl0LBtJ+36iuDAFULM/R
VJCoo5ZEVU4pnNiwlimq8CycVjAGMHjf/vQ3Fh1SrpITE7nAmmPAAJnEtk0+24p8YK8rWY8EXRkz
hcD0nqbd9m35MBEVjT+1RJ5IDanqEJsa6JZCsez9nU31PGlIFMGVay6buXYnJMST6RNv91YI05+N
YdCXsLPMAq8eOGKq4uYz6Av69vuco6ilThtPJV6gXjmp6i5LdxKVY5aLD7SohiERC1lwA5W39wtI
YlAfhC0M9nBi1jR7pY1QjzNgigtUwWR1WabB58Rx90k35iLSlhqMQcDvKQEJ2AK9XDvIYmPh2W9W
xV0kYyjIMPQQE8EErZo/NIbbyOjDRCabgifYYa6TRnnvwFodLXRYz0Db3K3j4EqnQsWreBPAvQlj
Z5oJoHJYVfnBogcF5XpZ25jQpdougrslxuAwmqOq9bP18ApEugsvczTU7rMv8SF1lwsZKKjIolKd
wg5omM20+YKhbo9VFXUQmBqpOzs7ipqeDuTT4ctnNNtQdXghrFOFrxyGzqS364IZP3qjnowd9s/T
frYY8dMx4uccZZot3smNPM4xmSMdRPYEEQmLh0s/B5mYl3mYTIDxTmw3DD7BII18FtbnsJur8n1s
7UAcfYoRNyz9d6Lez2HkjfTb+V0UqqCFjhELlJnwgTnzAG7vIUTDDzL11m5K/9KLq+oTDUt4E+Av
2DYr+r/u68aE0tpGRZxVOSrQbEUnXdaeK1I4bJLp2JYKH56/pv00dqNpT9gmQ0UD/GmJbHe0bgvZ
cYjMAViE0J8On8RBe8Z7S1rl6jqk6HHxaXtlLMdVBiEiam/WtwI4BTNWtcrUymnAMEAcNs7sZafq
KruYMbxqugV4KNx5devPQEu/k8uekM0BJcSaVa2B62gq0T51fo4lORiRrB9KpGnb1XHGTq/bKXEG
ZF5omexbEu61Ib3SySLxCoQ+z1YOZ/AyojrIyEDdxp0NWqZqbx8xx/di7VmXl3TMnt0P/r1DC7Vh
qSaA7DU+D1y32bhmNaQ1erYz2j0YvbzGOfX9LtIlZWWhnr+J4tPBeWqjx3nCBuIqe+36F/CG3TRu
3brRJU6P0NRtVsXngZVUyVLK0j3ozGxdlr9CWLTs1Btrr71COw+FRKRscZzuD00zllrJ8qelFpjf
uzw7xNa3zpAUrYV3eLOHnKoTKwETtR23vhLdt+29o/vnzal4GSilos9UR42NM6dwtps4S2AjrAqU
GlaP0lQcXtHBOSrVZ1qpkHP5I4tztQoaO+agQfXCgbpd+jhmjpc1pzEEwiCVHI/w8lLWUsg8Icp3
n6uKmqiTo4IObAWy9YKR8MU1Zkl4JDwcnRIbbWEU7Qvc5tVYT57paNQZLNXrAKQfDZ9ZBnrCwaBm
sEZ6zm1MdIzMZ3Tq/Vj36v63Ru9X8NKfVwHhVuHT6JVSTfTxcfZnHqI1nBkKuNoiOjYul+oubn+e
lyHcqY0MpoYbi02VYXGqDCMOSFo8E63ezWN6/G8iPhxGrKWVhsZvLTtq5kFRPnPYmyVw2qtNsVOG
E9hnZnKbNF+KZHf+9wubcNAs/+ccuLO2ertKjNbEVb8Yc09js0KsA9fxCmWnIMkHSjugaMg07DUN
+uFBeBPLt8Wkk9l2nTmiA9f6K1SOxnxTAq++WH06/DWtudtqF5asV0H45mGCBjk5zIao6D5/rw/9
0E4hQKFYy/Z4We7CY5166hGJQL/ylaMzBOf3VqR+6L5ATcixVLRGcLqR221FYy3E4BB1J/KgDb/O
f1/4/mwFcMrRG+qYlyX6J7U7+tQfGbS8DtTy8vsaZP8DPYtwPZrDCl1wUJHUer99daMWAHjHBHAc
a9eto1xQx/mE5TE2IrgV6eta1K05Adm7tX5Otu7aU667WhVJ+qKFS2GRF7EJCg4mZ32WMVn0poP1
mbID7X4v61/nj0b2fc7ykLEMHd3sFj8ixyi5iGWzNez38dfHMPBwUpOyOgDnZBMgX1pD2qMuHO6n
KHWn7FJXP4G7D1DcNyEaf97AewIvdO/XoZsCSKDMZeVg2TK4Cwn/U++0xcIjgNxoHI3e2EQ7IPdJ
tEp4GpuFsL9v3gG8oUZore3iA7MxyxRXawr//HnLFsLpU7Pm2Zjp2Cq9fsw7wMs9G7Kqj1AE3Bjm
lyMXxj/KeZylUQxcaX/Iwc+hIA0ClMZVNnYrmlZltdh/xPD1qyIEP8iQd6zjILle/c4lF5mHucDH
1TO8NIh8WTOF8AXaSuR02ZwrcDzVkDh4gAM8mR5mFEIPqOp74844xRfLhXIZp585MJOCTZfheVIe
NCVzEGdh3hwN9s6pqC9zwD0jfyrRO+GRsWjbYikepA3e6105pAvyu8iKWuHsE6UJqikODFCcnle+
1+TkB2uwkcPpd58l80xytCDAyd2bXvmASQ+v3PUH+6G5ZFTTww14XW5lrfwiLx4R3Z/lcUrfRqod
LgWmkVpwS4QvFv0+1osbazIXhSnAueVxxtQsEA8vloqS6iE/Ijd7wlh99dQH5q7eR+qnzswiwIew
MGLPdwenJl3ixmQDnsbiWomrJaNrjxIhYk/ExiCpRR0dMA2cZjSVVlqrgvkOTALtqB8FxnUE6qi/
K6rm1/P6wd7lD/u3EcapRwM0GEXpMbK4ostZ9YbIi8rLLv0ayqh9hPqOLByl1EQWi0/9xDR1Mmfs
oIftvDe0wNHpfrEksalMiPb+UtVNPrVKBCduqK9L/Wga97qUo03Au6CzdOI/C+GOR1+zltgxNC7X
fk3W5ajfKyFQ0pPv2nw5jxfrekWJRMtly+IOqRp6GlENIkvnu4l69Igpz09Ao+kMM4JQDVHdh+Hl
IQv10SR4pVbknFM1w9TlY17dn9c29kN5bdsK4c4nSjVUoqoMgM/FXRbuEyqJiEQbtf0+dzZrCjYt
J2kWH7UuVCBbt5u/qc4n/MOtEO40tKnMkq6Hf2ikL4P6ezElSixMYm4FsFVuXBKaxBi7UvCax0cb
rJjKvX7bGV7+ACS0L6aLxJXbelMH4jVZ7wjb/g/HQ/TXRDPG5HknXk96pWsndOujtoqYodkn+yhx
R9RWi10YyMCRRU8E2k3/SOP8+ZG0StoryFVk2ugmSkBskPfoz2MkUQqhHKRDdMwDYiqQf86BoF92
ymSO6OzKe5dG3bdlbg+JtdzGsf7tvIILFXAji1uTMSs1UIQAJ2eEvZuaV2N338UyxkbhMW2EcGF5
0RRwUld9wUzOtLh/x3b0pQXBKJCEk934mcyVaWiYhYVK4O3j9NFeQWQfjwB0GazqUSn6R2XA4rpP
oM7rWzHcU973VJlU2nYATfyaZPuKXDqW3+oSJReaIKQV0eiBGW/91V/aXK5xJKVhNxhD1darXgvS
6O68BggDbzRhWgi9kMBEWvv97U16FGqiAmFqfBxBuc1gRws05uYuI7V1fFlNTfSAY0KKdUmimQQQ
f+/FocF5UMsJ1iiqfyjAjkEcZugXsXE30RfJykRbtxXFKbdDB7MZauSb/pkFpZ3neN2OtWTSXxjK
9tRPvBdbiZymk0yJhtxCcNapT6S91FNZTkHobOGo8HqC4QU1PE63wdkEIr4KjRYpYJ6BhNPtQ9++
7NmoPsYQd7J2EpF92IrjdLwI0SxXRhgFLfr6e2iW1+GUXo1j50mOSiaH04qSRoARdpBeUg7tZXfN
lBCjocB7CsYgdAsUIOKr9TONbdvFcfphZJqJWg4W16HPNKQPDeh5z69LvCzLwkiR5cBX4N93O9bz
yYAEK/5K4/1YU1ddZGGu6L2w1Dch3PtexXXfdzEmo9Tq0QjdyZpdrdhlMrBgIgpdgP0EFBSUIFCd
5pS7V+nspBZhhqI+siobvaqOEQiukFKV6IPw5r6J4qGznUgx17GCqJRkXg7SLmOROC3CTcOIrqkD
Og+WlVO40RmpOjqQQJbZ7VbFNZQlSNbrdTyeVwHxUt4EcUpGLYxTK4O6AIUCHZrfbNJ/aq/eBHDH
kqeJ2aULYggj38Xg+JPRm0l2imdgbWIrUmoN+D0O/aFoj3Oo+0WL1iv0zZ3fKeFleTsSPg/YOtRs
JhsPEZ1nF4Wtylk9TeZxiw3oRgpzVjbvKclINbc9oE6muy6wTwNqxUDy6XwNmBXRTtYZIzl9nTMA
pFmU3CLgIU7C5knThts5Tfz/tm3sJ2wW1Nj1aioZTOfYPUWAZizmBwzYS85GpgTs7DZC2rEdk3pB
esQsH8mXplU9kh/6+en8Uthd4P15ZCv+uZQ6+xUbKWC7TsMowgxptBSXA/qVlu9qfKunqgdyyV39
mRGKrTjOBlCaWnVv43CM9tibV0MhcXzZ/39uOdzVT0bVyEjNGk31H7l+GavPoCerywtDxuckTHRu
V8LZADTqG4OaWaM/DtQPq59TOR5W7dC1h8I+LbrvZCdFe2nTY2xNLtA8vYxKtFBYBMPYr4HGU0tH
Ip/TENBtA3zaQiSh7RmQXbGPjtpOc2uvO5xXEvE7tJHEaYm25KBhQhcJwokhQFbXmy/yC3VXYni2
kYTOQpO0EcVpSGPQfFlUvN9reFPOaM5RblYp/7pMCKcmE7oy0rBB4aAdPUs7DKNHPwEJrW8Ph9MP
dFwry5rAa6xayx0xxtPXdNdOspNhtvODwr9tF59vT1R9rrMKRbX8aP9m42PGiwnylr+5DmUZW8m2
varJxlgstKNEZ2jaUZVg5k51qXpjdhIgEeEV3qyIey3KPCSVYeHxm6fGm7SdE+pu5dzYiqemkkCM
ncG5zeOeCsMesmxwEOgpoPVMQVjfE9euLilOzNCvk4p6aR5IrpIoN7jRi1e7stnDqsisLm1wYIjM
A2u3HrTj3zG5rGFP+A5u9pEd5kYQAVKiszAKMD3J/GbtvULmzMtOirMKMzBWVdXASWVwHXTlPoyv
I8DLENMd7GfJton1HBkNFF1stAZyR5U7mVkjVF98/a65dn4wriLHc16a2Nf8bLfIGqXEmv4mjnvh
5wKVRVMHNc5Q/6T6IcTU9iL1i/gTQjgJvx5N9SgkWxj04ExEBihIg5S96pXlzd/gWrZPXurYU8FH
6FF0TiS+LLr88G5xQnnfsgMYggaw79ZLHkdQ5GSnusbMvdtj5NTczV8VnzVVSGz6h4QHL5TFORtd
rMfIivUQQpnSK27sVVlgBWOLxCFmkeFAB9KyIK8wvEjOjGQVnTQQiP4tkqFSzQcr0DHRXfnlXta0
yt8EXhinnZNOozZcISwkSId+m4srkGp5afEwD9ID5P1CXhanmm3bEXsa2t4bMG2iuBmGDcZDfxoP
/w9yy7cxOSybBPjgw/NSOWuio1Ek7nK4MUDZ88Pfwz48joCQnL+XJ3l7D3/7XoVRjJ/pOu7FB07d
qALqTxgZA/qJrLXcW2a/XBrjVFwMKgWm5HnTItzPjTBuP5Oq7ZypGTovdVA/xuhJWndunhMvssj+
vCjxLm5kcbtYOAa6SwGV5k0nsrN280E9Dj441oCVq8ivuvAKbKRx9jlaSDpqTYcuv8BGXTfdaakb
XY7BcFQPodfKAhahOduIY5dkc8nJuBrFjMlFzx6/5+Q5awLJ7jGvbPtc82rBeW1ZXYaLuuCkwl8j
6p66Rw71LnzWb8ND+JDszQd6qpC2KlNf+XJetGxpnKVe7SZMTNPqPKL9artrfd39p+/z/CGxGTI4
btiPvlAOtqLvbUeW35HcKR4tizi1ETZVA1IXJaduhu7wcc6PjVb825wCOyUDnbmWwQgEHD5nFVVx
3ubTpHr9dGFYV06iuWbzcH6/hBdpI4TPVim2okToAoYQf/FYm0njhX60L45lgBYJiYUQPl9badzz
VZGp69MG17Zqd/WR+tVepy5a5U70d+T9LwZQLBHwopjORhSB9r/3d2nKibJOc4Pn0iuP0+Owny9G
vNGrNz/Wd6UUj19kA+GA/BHHWYoimawqr4F5MisvYXYkDYpg2WGIJWouPraNHM5E2BPApGuMT3va
fgqo3+zL0GM4TDSIT9ZRapE+lElfdXEjj7MY1owC71J2sO2X4Z3hD0F/HK7inUqBf7yCU+4+RbSc
78nP8+opMhfb7eTMRUzqql8IxGqt6Rs2WiplQDwSCXzY5+RZBabspPfWEu05pHGpLNYTuTSbNfCx
HrEwtG+VOvJAM0h6/NE+OtmXckjQY/f1/G6JLNNWEuepVUozaspS9Z5T32QKltR8DXsZqYpMCOeh
DWVWtqPKNI+c+hC8E8dQ6s+zb/Dv03Yh7NA2D2DS6hFprBoyroZgvqQHEN++whBjNtNNdpZ/ft+Y
Fp0Tx9mIxGzRGFTgeQ+vehSl+otph5GYvSz5I9s5zjZMyzKlzcSe9WIfJ7uQYAxYkrWTieDMQlcO
ShulCISs6i6yaq/UQ0/JJXkFInIftsfDGYMUoFzVXOFWAmaOPKlB6a8XYNIKkhM4yFzSgiOUevY3
51Y9/Nej4gxCbbMOuxZ7OKzLzla0e6V3diHI95RauVFsu/ZGLQFBhAz2VWYANZaN2Kik3iqtofe4
xW19VSfu6sfeejCP6731Eo3uGHuluwYMA0+W6JVK5t5MY6pUwwSuGwA+FgQqxg7d2IxdLmnc9b57
YuPxUbgr9zK7JdEljbMmi100oWOUvVdqsZtrXlkc539dwOfelVeanc22JslgRyPbVgzoTOUFi2n7
h/mg+211i8DhuZVOD35Iwb6KpICKokCJ+ohXnZZV15cDjEtlYiRIr/V6j5Fq28N/i9y0BF2U7uQK
4LJzxIElSdwlGpt9l1rKj/NmR7jBmx/CW7lpRPvvsHZeYeqTNzth/aJPNHUJBRXyfxPFfspmm0lq
ZLWpwcuzBiytLkGZEfeja2KK9rwgZsM+mNLNmjgb1wO8ISkjpfMSx7OK72q000CLZGSSxhLZ1nF2
rtLqebD0UfVQ0snGm5oCu9iWLEXoGWyWwlm5Rs2qRF+xZ0P6LaYvTS2p4gr9gs33OVO2NkMCak/c
L8BOju0VXGNkth9GGJc+lsUsYjeYWgYYOTCkoPFIRYOB/q88i3uPEJBvuRMQO6/IN8BruL0KuuPy
BX3JkldVmCAzNjI5XaCZUesZRfIBSFKnKnAeWlTei6sMuR03vFF9+QsrPrK3VXJqoRs1XfQc0V87
/6rLB6pJ1I4IPQUdyRT0bKLWxzc0FeXamsmEbaz90QerI2hFl2DdJYf14AT0ygTPF6PfTJ7wvHvn
b5bY5d/I5vTRMJrCYL6qZyDHSf31sNwOPmzk6zCAjDpapJwYLnIAuwoMDrRwvTcY6mhEThnjnZ2b
bk08K52T57muNPAzJJgUW+q0r91SjZWvklWKjhBpafR0UdVBfwP32i1tNqMjmyWRUBh5tHMX/+bb
fnREjpOe6us8WC6oxKGRyeReujgdmqU3GribabuPx/CYmDIEYOGrs10X5zbXY1YqpbEMXp813cU0
d85Lt7QTaJeLH/Eatl6eYgw36fO/DNtybpeurX+ERi3b3o+ZLBNEZKjKYTgW9DwGd65kbaK+AneS
1xOfIXQy8Fb9S3LZPq4Baq4HyWl+fA7ei+NMgDFX0ayzsLGlXnKteaanBhS8a/pN+ejs1Sd9x9Cx
/m2zKzIM7xbJmQHLrJWhNeHPO/aNTWoX1TbX0i6IKXlVBYf6XhB3JetlyvOCZWi0Pesqmg/hrjqy
ujFwad3zW/lRR9+L4l4Ls02UdGU7WSs9qng/E0vCriYRYHIObh0WeWqGYH5UjF9kuenzf287362A
xz/pMt2eM+ATefqVAio889TexOC0SQIl0GhgImhoXc1tf9nI6Ub/doSOUwmTu+KkAhjK4OCkcvJb
Tf6y/+v3uesdd02U0mmAH5umz1lMTkM4Buc1QKZtJjvBjRMXAdMSMmCTWeWgPyLa8n4URwZvKqt4
CtyF92fFmQmTZOFiT68J7+R7tnosLFaC6sm8KRNwAWkH63h+ceyD7/3G9wI5Q0GWfuzyfEZ4tdwu
xckAbU0eS6yRxBiZnFloqrFt4sXuvK6zUISc3LT/rlS3tZJJnmrZVeLMgh5Gurqy/P1Ibovo3m4f
zm+W7PucLaAAs5tDtR48FU5cd6suMrsmeSX4pLCjUH3KIxw/m4pidBDhLfp0QY3U7ksPDBTnlyM5
e4t/8sc0nIqJcc5qd21/22eHcpQYt4/uDNRLA5SKoQH9+gP8dbmExEkGWM+5Q3MCulmz0njWl1+r
0QPt/9/Scr8amzdpPPJJtsRDq2rT4Dkk/JYr/XUcm5heKSQWVbhvGzHcviVJMaRrhEUV6Tcjv+q0
R72UXEuhpm1EcGZzdjIDXeEwa84a3maFc7nKoCEELvW7o+GhOmIdTZqYhcCIzYN9yo+MHzX3M6Tp
UWS+MZ/UJwYKUO5Tb9wRid8n20DOoBZpbMEpwz1aNeOQqpj9UdMDNXtZPY/d9w/GDYEXY3Yy1A8w
sXm1OIvT4zpVjjVcTItxp9Tp6i1WaPpNUfxunNFxrWWUTTcKT28jlzOqq5IlRjghSi7bJ1P7VkX+
+YsrvFWb7/MGdarTJY2ZdlRaoDQnI/7WdzRwfs2yVIn4QdqI4kxqsZarsRgaywjPO0Y8EYNU153v
lZc5KIEsX5YSGy6VyBnZfKqdUNEgMb3UTizAUwL7kpE9UgRc5dUnwjvcg7cV8kZjnFaipBki/1cM
I9bPpPvqDzbsjc4LaR5VqPobabztMMOOlXTgTrbHBt2O5uKaaSMx7LI9dHjzgQbiWjNjvLjB7DMS
w7h0dWA5sp6cfh89yC60IOXwfhM5N0x1nLJJQefiKQdzrz+CQc3PPPXG2NuuwfBTHmRNJKJ9BAYA
HheMFoB4hRPYOWlOByCoeGX6ggGJuv0LHA7nbxlTNN56UBWMjKAZR3cTP8xrhIUC2D14E2CHPQA1
MKD7z0BUskcLb6ODkTPLBI8mp+9aQVM1TCrVi0fgWBT54hemcqUVMoRSQR7jnSBe0e0i17oa/Qfe
jAJI7i4BkoWBE0z2TXzNnFlZECqyvpuF8eBg8worSNeq85BftsrjPLfualzN8304faunSqbzTKc/
Htefffyg82ZvW/NcsnuseqxdKgqKfXhojihvS0n8hAq/XRynf0qh9LVT1SqKA4AHQQy6XsBPNzyC
5lXiMcsorT2LXhWqWSB0BWzdxyG4aI0jNCw0gxenLyZ5aGXY8B9wKF41cSOAs/W5DSjlqAYVnX6F
1NoKsxEFo2utLrIn5u47ALVzz/63cH+8UE79w7FRprS2UDuNkXlSQHnu96SN0KC7ynDPhWbxbQeJ
yoXaA8mQ5upzqMbj4uW3BARXVoFiDsP8M1VX3pUgtFJ/dpTwSbVGH5eiz1Dy6MLG1c0dxj1V/ed5
MyW+1xj8tcEcYH2cF7OXxck0OL7e/GNBwEiQEa2eBh9Qyr7iyy61WPGpxeCUgY+mqZziG4kSWcOM
vFkXdI8M8e84uisuHHogQPt7wMDu+eUJt3Ajj92KTfCtdkNjLRGUsifImkeGG9cJEEKNT5mPjRz2
OzZyAFWlA04O61JPtu3pYJpJQFphFL7mMs2QuR3Cy7wRx7mIqDeNKwHCt1fk19G4b2dJkUP4eG2+
z7mINCXtXM24uM58qyrBOF5Xw3HO7xr761RejcmP/3ZKnOlQmy6ZY/SpeGFNL5c6ukW79kXdVt/+
mxjOWFR5PIzranTeav5Q+t8Wfdb+LYTHqz162zi+L0VpciWMQdzu6c5tbO7H5VDLCMMkKv2ab9qo
2hA7y2rF8M6qvN1PTX5Mo8atQro7v1lie75ZCucFTsqwmh3LJmj72b/Cow92GctTXmyXBLUXuxhl
lkTG/x9b9Mc6vFrgzdJSewKdNcAIcIvAingX70w/fbTu2sfKXw6tNFaQ7SRnHNY+G8aiLfEKD64O
Ono9iALrOgGNJ6g7p0vtEO26g5TkRuhpoBaFKraNmgA/BkrnwWjMEv3LUxH0gI4Akp59m8FW7Ndg
vgbVaiA5SGZTP7g2G4Hc7RqXTikifcUrfBWHLsbtd04QIXzwjb25A6i0X1QSqyuKMPGk/Fkid9Gm
mWRmbKJErqIfYFr13Vqtfmmpu0TV3ElPZon5lcjje/rnFkgGVhn1nuFc0fVeBxqaNWZ+NT6Z5iqR
JUpHbtamcyFYXBukWhq181CS94iRehTtpH1GPMuS8jYKzfzbPurcFUSxP5viFTOpLKGne/QQnlhC
F7Pde33X3yU3suKv8EZsBHLP87LEUxoN2Miq203zKQ2vdRk0jNiN2sjgbl3rTOtYMHXEogbP2BEg
qutudqnumi+aK9d/YSCxkcfWvDEqaqUNGtBMVI+GJ4xal8rLEP+i80VIfgN3UqId0tVxLzODS4yU
Bp79AF5ANOXu6SH21efkWF3W3+PDeCVLwb+2MJ253jr3VqdLES6pHvaeOnfmz7QYdERn3Uqo2ywz
4C5qNZkKYE6a/fNq5OVdnpbNESAL2YkOhXWnOAMO2iiq6yEylys9syv0DanVjJ6sokm+LnDqbxLM
8PzVN2SUYUDLNJyzTZ2u5X1v6YM3KN+6/H6UESiKHc7N6XOmKCyI0UTT6xVKv2gBOdyHX5QMczfm
bjnY9/TLfzO2PDCrUs5x7oBpA9Mp6RfW7wVKNu2gQyADBjcxxCxLU8qWaHAWKXVWJWz1EIHXfnks
oz27UrafXWJsGu1R15qbnmRvivjYgD1ssn8w8/D+ThlQFacAeLvX5bd68Ww5MosutrJvArg1JaOR
ghIIia5hznZj5bghIc9OOJ7qyL6THJnY6L3J4qws6nNxEpfT6Cmxu7TufDmiws66BMkeeHzN5XRs
7+TdqzKpnKlVdCvHdTTRp6f/oNRy1/4y0b6eX5psFzlTi+H50tSZjFQPRtDyRG0Qq0+JJsMIF6oD
3DZMYmvosaHcaU3Auo1MC50YgDk45iaqm4DsPb+U15bCD2aO5dKIY+mAQOMMa036tNAJZKAxjbXw
JEGd7KYrzLrAKzUJAkgSwB++GNwMjVJuv1+OGSJYSzb0Kazn0s0P4eyt0lqYx17wRqL5z+9vu322
n57iA4qrt7I0pTAM24jirGPljP2sNAUGmNL4iSpFkKYYwtCV5CGye8Cwr+k1yfWHKLT987stXSRn
No0xg3PXIMiYnzSP+ODTuO3d5Iu5i0/a/XlZwovwtki+gyHWatPuqgJJ37ZF8Dwdh84+qF0vCWnF
8cxGDqekKrCAO7PEy2y4E2b4iTv9Wg/ZHqC5gVm5QAXz/4f8lPAGboRytsUeiiYClDYOLdG9cME8
rTq5jXVPG1mmQ+ADg6AG8QTACR1UJLjlFbQLUwMvD17SLveyevKz/JutprvFmq/tovDOn5ooVgMz
Eipjr1w1H2YUkWSb1WXFlCdQQHyWMKWqiw4hl6EiaH8Zz+fFCZSElYBtEyLRYcYD1GWN3ZjVinJj
pl843TUFEU8l69UROIror1IBZw2EbnTscTrfZtVKshKdo0X+q1b8EoBh1NmnDKipuCr+j7TrWq4c
R5ZfxAh680pzeKy8635hqB299/z6m9DcHVEQhpjVjukXRbMEoFAom1n+t5jHSBVAHOGfBPoI2hIp
g1Zo6VCLFZr+myLwNf1VT/qjpPCylgzTDH3QJQDU499PPAF6GlqWoWWAtQG3RhmL4KzhtB2wFE8F
65sh4oQ0UPl89AXGJgqauYSK91aOJvfsuEiBNwZKjNbs5hRPEg+5i6ULKtghLPyHrnC69FxmYJsL
UljFujMAMbuzxt42Uk6RmeVVgUbzXQr1dtbRkCqzjPuUnKcdKYPVTnQNNtLj6KK254fccVXWSa0F
kmWv4pQ8MwYgs2a9U7edPZcPar7bvkMMW/RhRZTCmU1WAeoYgZeSjnfLor8qRfok68adpcccY8vU
CYCyoFcRSLafjJEaWnmRjCje6FZ5aONyH+TlyewuY9jcLpV6u70w5s4hwleAvAjyW7rrtRTnOjNM
RHhicKXH52H2t7/PVLjV96mNGy1DiGqF+PSzl2m+WH0PTZ7xYcoA1KcpEfIT9F9/PH11UYUqrJHr
H4Vzmx+7sLH7xd1eBys4BV/MuxDKn1iWEQNsE7zq7CzsppfAL4/pBaPzsz15ncP3cZmPxFogZVJz
vSgLdcDb3rz0ngLytMgNznWJmRuCfNVwFJzltazXR+eBxCIqRGOckeDNHGWHGX1XddGAPLtYnMuD
BOCcGJ0IAohup5rYUGcs/Ux8MGrEy6+cAyO2k3J6PyyIch+ELDdaQUFoN2NeXkHBqUEm9BojVBgc
qgxvWxpzQQb0D2kPQ8bL/lEF8y5bZjAkoZbWvkjpg1Fgtkf6QsclknFoqZF0DfAi9EMexmKdGwHM
allPcFWCfQaEx+11sNVgJYNS82EOqzSakefXb0npfXpLMElOeSPv6/22LKbpWYmiFBxTlUooj4hK
lMa8KzXzAD4bjvVhzO0BJPVdBj0cPyKNIwPRD6YBzdj5HXwtv3S6Z8KKDkByJ92RF6lyQpfXl8FW
iL/Pin7ZhQCzBEOJ7k40hLj1eFTSYzzcb28g20SY4BI30IphGDRyrlqhj20GYwLGTYiKpx6GqkIf
ZDb7xlcS7iv7D/LA3wfeEhl+FxV3J5GI6bUqhjx4yVejjw4hJwaMyLk+5Dv00vBiOJaGaOhghO8F
IsVPPYxdEI1qpaOba8hLOx1PRc55a5nqvpJAd2Y007zIuEWjkx1Ifjj1jQua5x244y5v5ILpFWlw
JhFmgOgV0cZHG9GkgRTIednjBZHRJpEhp2A3z5ZnRkBWJlA2beXxxneYO7iSSX6+coyEIoq0Js0G
Zwku0nwpeM87UyXWi6IMn2BkSS9aWJTow+UH6Wb+WO0rD1A5O8HV//twV14Lo5yJVI3ScRGh75kV
zc9WNM3HvlWH0K4A3ftr+3KxLvBaFuVUZAU6JKUBMZo4PgbWH9F6NAKOCPIJ+oVai6BsraSqHTgf
sBwJ/J52IdWXBPmfWQrv86W+xOLCizt5a6IsbtnUVY+QCtm6veqP2q6+Uk7qDbhmx13+oDjNrX4S
ALO8vZHy9jJNuvdDBJvBPJNM2pSlp0iWdEcJ9SejHm6kJf81NCkQFoerXBv25qz8kJfsujXGX0AX
BleoZlxVi/U8ZpWjLMYevT+Pepru+qR4nZX+Rlyg2pWw7KW8rO0pH6/UfHaiKeQCObO8ifezwhzc
x4s0REIaGQ2aIdLZJoCJoVed0tKWd5kX7rjDCNvX1hQp30UZp3jRKrgTk2SDfw05gvp75P4MzyXx
/waf725uq4ZJN5eMUSPj3U8R4CQDyAlHexK/ZdHvbVVgDHbrqwsMKrSPuyhYgd4PFmmY6e0GzVsq
gSW+Si96ZS+3ul0eFHTDqehy/cYRTDbsn6+aSWOiZEulo1UHrlN2RjUQY0vZCUlPJ7FJntPkaDxv
LykzpYBhxQJQv+hU441cVrYR7mteP8ZbmWBrRZR9UkFKLZo6VkRYHEjLXeorfn9ofK4Pxds7ykyV
cwDUH7Xr0buVvhLKcMGbb9KzAqew8gOPc1I81adsVFI2QlxmuNboFB/c6TxfZbvArV0BWD1/EPv8
C3I5ziNm0iWZKDP00FrgZ6B9QlJQeOxRKUa/RrJv0cPID3+Ya0R2ADQBpok/qDWmpjCkYQYFyZr7
HL0TXMQSjgCFqjF1xTIrXaB2zhC7tfwcy/89UBMu8vsK6KpF1wNbrTBSMj96n2mYHv1hcnlKiD/0
ScNXMigjmE6hbMwFdqnZhU86mEqiHag0RZTwR7fwxn3dfyUGXq+K/EYrbymRC0La9ZbmLsDt3DrD
Sb2X0ecR7niOE++EyM9XojKStNBjINYk2p1anhOJQ0XM1unV7hEjtRKgC1ULYh8EigQ2kawlcfGW
egIcs/HEGz/lrYayeKEVi0M1FrMjNReh+52I3MoRTxkocxeMwtCNIhLM1QvqjGSOl0xSWpM3OWRG
K/NzDu4kb0mU1UPVqAeaKFIUILvzRwl9iEXHs3VMy7o6I8oOhGlpIQZuJtQBMCrsxV7ugAj7toUV
D90vhQKKKKNzHzHxJ/adFOxVQx7Dwo3qbZE+x7wROuaGrb5PbZhimvkSdzihufsx59+yipMrJ3//
kzlYfZ/aLCMf6qZp4N6VyyXqPRNDebLwSwaAa+NLMy/3vy3Nop3WRlRlYcjJG14kl1kxnwvDPKZT
d1BGy59ibbeEXylqaH8v0KJdTD0Pu6WsSMQxd9JNgm7bnRho4WTrWtv/r8Io49qpo5YD4rdzGhmv
xPAnQVP72PBaEZie0GpJlEFNx8LUWytDAC/cZt/04GfVuxx/gWkYViKIWq7sXDbHpdD3MD2y352L
b+Vkm4fOzs8VJqu12hafuf4QMWafFFEDl5khiZqG/z9KBKvuZFaq3DvVTzFyyARCcBMBA/fb5Eze
vGtfBq9GjjHlBVI8uZSRFYcAQP4q4ii9GtpnEzxDsiPmefNUmEFp2kar8/rNeBIpo6smuSAlCPCd
II/tybw041kIQrA88DoUmHqy2lLKdrQN/CQQ18KdUIt+9ADiMANuZNSCH1Mvaz+2VYZpqFbCKEMi
a2quBgsBhEgeW+nU8FDoyd//rB+gZkJdD7Rgn+CmlSGJ0iVGngc8YIsZXuup7oNbCdjqUWRLYvAw
6uF1HCac54RpsrR3udRNqMUYg1kB2BemGkYykE6F7qVjipLV4lmd7Fjql+7eSiJ1E6YGlcTCIhbr
+7TrdWAzY27aRbJp9jDthqIIL7JiH937Eqkr0OXWFAkx7EkWoYVa/N3xymFsRTSQahTBd2XShYk0
68QcuMsoJOrDMdb6k7KIblh3X3EuMHT2HzGU9c3LZQT2CYothXhVm79zjYdBzixXaUjRyhraitD4
Q11dodOUxiqRW1L94qY5g4lsV0+kJ4tAdc/7ON4pv7avFdNYrCRSdzirp0EFeTAk5r7QnoLcdDLT
63XB3pbD1IGVHOr6zn2SZWOOl6tWHobqp6kctr/PWcdbz+jqQTG0KSjbGcGgKam2sFzpqIMsoauM
nOvKVDUdhMeYhgKvOV3NSZIQ3IUBciFjldpydjST0tYt/yuLAZgb2shUHbyyH9+qRR6AfFbCjWlF
X+o8eWzsYLDLiBNtsNfyLoY++1BfpiIU0ZJcPmjt80Kq8C3nzvBkUOfeZJ2SxRVK8H123yqD04P+
K8MV+sKGISgHYJhkGBJdyAP8WR60CeKyeVlsQfoZpt+n7qcR8jBFmVq8kkNZsjQe1LYllgxEFXKr
7MGott9eCU8CdfTSoMuJsCCYbYzZVsvaLXveIlj902CXft8t6tzTEryBQoL+6eSQXoHdDkGmdgKx
4qn/Xli73O9szR9etckujsm0t24ETkzA1ImVfEonxBqEL0hdImtjHsLp1mwOcXu/vY0cEXSLHdhk
lLQyMfuZJiBG7a4k5cXdlkB+yU/+gqWBmgIJIYRJ1CIaMY66oE7/mnaW9t1e80k7Jq/vmJ0xfJdD
17qyvpJnLcfbNh8noF6DvQGor/qOP37MWRA9flyB7zCLyfhxmUrhIZijOfYxjuygHJ/e5kl2FVcY
x0a6XqnOUyeXv7f3k6n4q3VSj2sIcI3CSohSqM40PBkos20LIFq9cWB0IW82tBy+OO5uGNYaotB6
QNusMfTRbVGZpWGPphr8Vqox1uxCTlJeuws7tbNaINmA1Qs1CZFcV7WOovYxfQqOBCu4s9FV89ar
wUXhY16AlTTy85W0Wa57Ie3gLhuR5kyar6BzLOcylvGkUPawnnN5FuB6OUMm2nr3XYwwPKdwekJ4
mkGZxEHQy1osOkzfz44IglnJFDh3mXxhSzUog1gN2rBYI45GQZaqLvZ5bg/FsuswrGYkvBwi28lb
HQ1lOUa8hmarofEpOut+uJf2JFEu+QSXtwEgGy8AZZ0RmkjR36mBNewTo6TQlaagjy22L9JtA5NH
YWpP2u325WKW5FdSaCQmqaorzM/28I0L0RNF/QwT78hmvTODH5qReuGQeEOn+mAo9pR54LwozCr9
WjxV6BNkcWziCmksdXYI6kp3WnwC4DG7405C6xU/08jcVrQeoxwGVtBPQ41FLlVB26NHpUxGZ9Gu
jeFxSX9v7ypPBqWXmSmnwkIKAll3DFMUXq87Yb8tguU366tlUMqoNRglbKcYGTOFoAkcJKA118of
U+coCOsSr+TQjWpWPusZ5ijQBJB8z5LrvnnYXgdbA94XQseAyzSURkxu1bAzLJtcqwG8to4qYRCJ
oHWYua3eSd+2pfJWRT1aqWXIWiCinCctu344tcvd9veZj8Z626hUXBU2w6CWwImRrnW/vSJYBTJQ
YggqTeR9JU5fCyOrXb0Z7VQvY5ijd3FutZ2WSLu54LkzHI2me59kIbGmJsR6wijbW+W+riNvBBnV
9raxXJn1QqhnaQyHwMwIbkWfRw4q8ofY0JwkSUB6Vdf7QPkxFsarJU2Duy2Xq4TUU4XYXQdo6TIg
rSntyOxd9SOrPd1t/gCMyU7v62G3cFSQ9XbpgJ8Fd/lbbY/SEKFL2q6dCVFN9dAtp1n41QhnI3vG
NBlnV5mmYiWJUo90mUDQ1MATjbvUbsyHobwRjYuscbq7mHdqJYao0EoLY0NQ0N5sAniz+NNJ3/qK
d0hkR+jXfr1jlHaoVlQawgLPvfXwFoGSpHQwjI6S1FvN0OXZCPYdXi2IUoqsGwQVwciMml40YBqd
wArETjzYhHObD2fNvGIrcdSjUUoYAFU7WHRVO0WV2zaSLZZfQA6U13tIPRt9WVdlFOEeD8DMrgt7
yPxS5WAhsuaX1kLoNlBhgiIsAQ4qklzdBwGgEx4tYD3aPbJhxAj+G+ZTppajRgDcIFTbLBqAvIz6
Tlcwp4JMxXQI63OgIANsPk/tr6/YipUgSg1HSZ+HPNXQfFy7gPmEJhqdHdxYTu8u7U77EuU3mcDR
VzIpVYwldUzSjMjML4LkCwXHD+NtHqV7bTaUASkGOIE22NUc21pxJJGHWQvO9vaRL326xKuVUAqI
LJyxdCPS5qJW2ZJw0aYUxA8XCzwicaLaycKxSmzT/i6QjsOXRRnCtkTir1BQPSJseBVusukqQAa5
AtKsXfmTxlkkM1RYnRcdkyeaCMDvDpNGzVs72RtMnJ8CPIB0aoY7XmKGaXpXa6TcmSVSqswMoB56
8TvJLtyxFea7vPo+9VYNQQWC3AkXOk/QBZBEbqzeyOpd1Zr2IAB44Tik3raacI+NLHn1moiLmoMY
EkvqfmYH0dPQCFWi2zq4X5wGg+KRx22FYj4vq0VS75cCIvpSVd7ObPQkN3MjV73pd4JP2tYsl0d+
zn5eVvIoOwKiYStrLMR3f0FmxJ4JdA67sAUf2ajQ5jWNcOVRNmRSEkxThWAOiw6EGS08xk7riju0
5bt8Xkimd7NaHGVQ+n4x1UpEA+eY6N+NJbQ7HTPqZeyGeuCmXfy4rS7Mt3MljrIq2dgUpjiZyFZb
N4vy1NU/woxjIjdXhLZaqslrEPUUaBl4ngs9sM3urHaVM05XtRphWJHnsjEnKf42IJBGxcVDvUS6
mMNqJWcz2f+F/V4nZLLPRdv6S3MlHYM3Mko+7+zmXkI0ZUzKUMmARQE9USrRbgQMHCuCrQZcHEOy
hH98CSCHMiqiGubI2ZGGM+AYEqby8BieLT8DpCCPYpa3JMqYSNo8a0qBtvllljEKYFnzzQiwNS8B
ntzD/6CJWBX5VVZ2K+tHs10yxGLy8ijVk60CeVfVx922FJ4yUrYjGKLSTCsDqGfLdK9ijtrWe+lc
xmjOL9vCB9Kvuy2Q2Uu8VkjKeiyYBUREizyA+l09jnfgzUBuyNPQgZFdJdnbLDXQWPo9L/Dcfgiw
oZQlSVFYkYMZZ5ecjWtlB3JUV09s8R5JMeJIkln4igtUQnR8SzcpezKPmtZnJnRTu+89go0SuN2x
PIuubAOogbO3bO1UNVBKgDLqE15EGjS6NUmIBGtQUgWJ3UaqLX8p5asbhoW5TYy7GjTKq1U3lR5n
sF/6cmjMnZL7GAHYVhL2Qt5F0JZjGg0hJS0RS1+6ZvXUVomn6JzC5D/4Vu9SKLuRwPsW5hFhWe0p
JGH0V0J+fDGvwTAC8j7eWBTbN36XRxkPoUdFSgqggFGTuHl3PdWdbQRXc85FeSNPyGete5dE2Y5A
mYulGOCF/4ftY/G147+JldhZ35UyUPYj09OyCkyoXOvFdxUpHR4tH/A7oJfjbR/b74DSob0DM2xA
Wv9oERU8H3OEnjrAdg4uye+RKLpDYoXcJV7SnB17vkuj3f1ZV4Ac26KcIewLeDntRb9R7jqQiBLc
kwx0rNGR18LA3s2VTOqxlsJllsoFVys7L+CKXjDuoBxDwGrzd5Mo2ycVWYmirlhdA0O2XFAwH+qH
eTxM0cv2FeadFl1t66Y2lDoDazGNt3DJ/JaddFv/+TYH/RXSGVlfLYe6WxkGHGtZAe5CK1Wved3s
xqD/AvDuBxnUrZK7qpkwFYAxyh6lDIx5lehmMobK4ewc0/oh7wANQ20BwCYf9TzsS11R8xD+jGWX
r5EDjHBP/0XyU+oLKsyY67a4sy9MdXiXSU8e6GUEOrwYp2WZjwDcsaXw1/aqeAIo1e5bQ7SyFvoW
D/W+Ts09aDm9bRHM62OIkoV/NFUBEMPHjUP3dCEIC5LxweUvfmj4uHsCVVxxq/LEWaCvz7so4Kp/
FNUuSwliMAFxgtF+q5EGE8GmNoffwkVy4GyrOedFZF6ntUB6/+QkBxsIDkjY10/EkTDd6S55JR0H
KIgetneSdVhrYZRxaLUQ6RWEsY7Syq+yEblKJt1ui2A9hmDLMA0JoKDw2enHd1H0Uu5IO1j7I0qv
8/hUg2lv/rkthXWV1lLIQldOdNFbpmBVqAnphd9U91a7WxpODxXzoVjLoMyC0ixt2NU4GdB+7Mar
HzvJxlSXk/wZ3dBRn0Ea9rC9KMbpKKKEcSdouaFIn2DB8Ar2chtOjg4ySWUq7Njg5LoY2/ZBAu2j
9yr4wgIT1IuwOdFN2DlBe7O9CMb5o/sbrXKSauFP+jFPhBrj6nKPuB7ZwRGNGCrolObTVLxuy2F5
eWtB9DuO2YkoAEA8Mmi7YZe+dofUEwVb83pXxRwoxrcXzsoYIdUHgdRNzZZSkEIk4B25uEm6vRn8
SaZrXbiOgLW3vTaWIqDhDfBNyFiInx6KoTJyy1DKxtHm5SDXzTEUU3dbBEsTdLD2otvRwPg7jYdg
qK0oaAOZde5qWxh/asKNXPvbMljLADo/ZutRSZc/gVDF4IpT0kTE221dxcmpFHfb32fZTiAf/C3g
E0DlvORWKkKdO3f0JrS7TXvtiqRQCy8sbF4UxtQ4xJIm0AJQkbPoACkq0zkVCeXreKwO4mPpF52t
u1LkIGfrCgfhXHJdY+YWypYBbYA51TXqwvaNmrTJiDBTvq3OxDU23eVqhLcQ2UA29bkpQKLD1POn
6OgmAXwFqbjT8EN5LcqpoaNXy7zox963riS/PhDc95DriDM1cCWKijDSaSmTfoIJF5LHpL9KkkNu
fOcoCHlstpZDbZ+sgot+KdAPad2DXmY6Z27pgBX4ktRg0ZG8dLfwEgMsI4FjwsunmyK4KahVVWGH
8B0tkE7SHAr5ruqfdGG3GDf6F9DZcVLvgqilVV2hNdWCk1KtEOhkuRtmlaPzhsjYOr8SQ/yl1UNb
z4Fq5RKIxBpM/xLK8QRZ7xDYeETnRy5TClPfTXTJ4wUxTLyFH8W17WjmFanRRcHF0oCFFnMcB1aa
SgGOlwR7pAK15y2btFpQO5StGXSoVASDW5zV8oqAZEQ7sEBiyEBx0shdSEnf+xLRgYKWb/R+K5YC
yCBqbXUWN+EwkBR0f+47f+KRC7ISYR8EUN4dJjJToNygDxIPkghGZYzzE0hR9Mmmpg/KI9CrZg4P
Mo95YqtVUf7e3IloyqgmJGfF6MrI9YvY8iqCrFz3h4WR32F1ZkZt9Is1B+ggvc4XB43Mt2RdaAG6
Jp2Wuq0hls684XE88Ww+00itVkd+vpJsNiFQFlPcsnB8DYdLPp2mnuNnsjfQRFwD0hLk8amLrBad
pFuk3tkB01sE8/vjthFkL+H9+9QNnmMgZ2s6vi+pd2bvhsYPs/L+NxFUfAbalWxqJfRkFxgQ0y5q
fVulPLAttiVCs+P/79OnORCzT+SgwHsxvBAAjmw3AEHTif6kGIUDIHXht6q/vSzya396PVYSqQur
Gf2gWzFpHu1GO45+1dK1rDyHwlGefg3FfZ6/bMvjnJRM3d+2AwuBEGOgsE3Q2VjXfmyldsGzgOS8
t1ZFXVgYiTYvMB/ulKJ1aJdwN039XsrGUywWB78aOk5ZjKPfMnV5C5CIREWFuYdM+WXlNyIPvZUV
cOirUyK7urqiCbLwmTjhisbDa1jf6bUGeKonSZM4TjkrC6EYGEMTVUVSARZBqUOYYgQF83t4m0oM
vBPIGcNrf05e6X4J/uWDLEoVpEWWatlCR5bYnoUpsdX+mHIBHVgns14QpQlJA1K3AFCtyPGOXnqn
uKU/9pcCmRWSmsweZeXAey2Yt9gAVCy8Z2wlpqA+npYQdm0hVWD7SSS39YqDsSt9404Q0dCZy3DJ
xH0zOtvXiiuTsoCZlACgFm3zaMsmtZr0GACqYHKQQPpyhhnc8e9rpMxh2qC104qRLRJSPMJm4AU+
ZpIP4TlojwHg3208yC6fYov5/r/LxVvycW/NSY0yibg2MkCQnsLXydUdUg/Onof4oIFmQ+bTNBNF
pK2JAVBetIy93QxKhwqQRbUiqeiIx/pKB5J5d0rBomvru8rPnPgH5yjJErbEUcak0qpetgbEQ6o/
HNpLtxcuZDsBUnTHkURu85YkyqzMQBuIkppcjsiBKw+wky5x2p1xrI7pNS8vx/RKMRCIG4G+AYJb
SR1diN6LCDi9aL0Q0BIHRA1ATzgpiMkHJ3tSW6+X3cSunH+hNeSEPi1U0/GwWjL+ocej23ZR8iVI
Bqd46dywtfG0uoJXnOKDCHR6V95zB/Z5EqlDrJdCyfUJ6dxydrQQt6NwCaaQ9Zolh79mZrhxNE8k
dZp1JItdDwRI7C/wtKzYfsNf8YzbMncAtPYvhjPYVofwZQJhEHEg3bYu1KGUahZBdHDBnHKOPcRN
l+z0F4d129ncIhPzKq4Ekp+vHkJZaIU4KVGyCy7yn3Q/nTSvdtMHsDIc+dE7M/dirKRRF38QckMz
hxjD5T/VP4T97s0hR5xok0IGr2rHfKpW0iiVGYtJG2MVa0v1b01wk7e8tleeAEpButoQihG1EifN
n1QhAzTAT45BYfld6w2jMgMEPT/KYyyhP86gfLgjoXRpmzlepNhD94AdPWXlSd71D43PC2N4q6Ne
3WioY0Hv9AZoWuolCJJTnKo7zvqYV2x1RJQJG4CPO6kK6qrStXHdHBTwEaj3ptt5s5t5EZe2hW0y
V/KoV7ZcpiRv0hQKaPp57XS5E729dtVJRgugMNuFiSGhCJie3CIRezsVjCObYFlFhvbjTUMcXzf9
kCKtpMZ2LT21XyDcVQz9bwE0AFo7VUo0gEoCzxyZeRr26YEUhHiWmCj1J9OPnh0NyArwWOiRd6Ee
O7Swv2Fqhkczao862Mc7RfA4qsFy0Y2VHEo1MmEol2VGJQWFzwi4pBKadEx/hAedAzLKbkYg5GbH
/sQbuSZqvbU+6pxmvVVnTQV3W1j/7BK/nS/ozbbb/hipPJxmtvb/vZV0R3ujSF0+Tih7YJLrxTyO
lwiIRHblBW94ZdY3nkH8B/v7LpCKRvrKnCzZxNqig7QjzXHSaQA30+jWgIbmKQpT4REqmMjJAeOT
Hu7JTAwrTwGgoa36IbCOpsUxHuQgPh3U6vuUbdQAci3LQoUWrkOMJHeDkWvZbXwujidT4Q0V7A5g
+EG3CfVoLW08F6WInmH0z8i29UJ4n023wL6Z8FiHJxFCeXvHdstR8ceEpmii0YDSwjIwxxoYir2D
WQ2AuZu3Mir/CfggF9CSNW9DbOmO16zMvHLvQunqmBiSSvoAi69mv1X9pGqWnU2LncqvnLvN9DpW
gig9jENQJQsCSsrxUwK3H0UDQnjeRU6H3cxBOsmRx7xoK3mUl2PJoCVr04g0Ji072QHuHHYyPViI
WSMvdLkzRbz1USojCmVYRgaaQ4z78SndlxfVNa8l0iz0L/j9WPoJLFtNwstCAmTqnY7bsi6LnqC+
Gn4S7Er9R8ONwFkhFGk/UQ3w3ZBC1sfHSw2Npku1N8PRHMpjAGqw8qFxZls7bB8Vy2isBVGXeiqa
EJQCEATSvktfolBv8l4WlpavRVD7lYApSOiIgR+BWNvOR324l8WbiMcmwDS2aznUA1anZRsmGXy3
MXobQg5QApmOwoXgnwouz0yRr9HWcC2NMhhyMegzdA55R0lx59mf2sjWFlfWUWkcvs0dp67NAqJQ
VvLoHqFZTIZUMLTG6cTkKg4mX6j1Z1VNT1NmuHOR+VmfHORK/Ckm1p9tHWEr/N/KqFDWwwpSNOMp
iLKz4HqUTkmT2pL8vC2Do4cKZTFEtMq31YAS1gTU+iqP7KbabUtgr8JUQOWGWu0nJHnV6vSlnOLW
MdUXQ3V0LbVrnTczx7y34FaSQBSkgHKC2qpe6vQu0DCWXuiR9LsMSumgmHJla93LUrRX0wIAZbmd
PSkF6Isg9pzbzLxqmEXV0JsCB4BuXqs7pCjqGoAQo9x7EXayFzIgiC+OwuPRZEbOoDCUQCgFdGpU
vWkLlQfofkAeS7m37gO/AsBx8rzcIg8CcBTLnTj6zzy9lTiy8lXcXElxOowR9EOL4mMFwIah863g
fltF2CZkJYUyVYU2yNHUI8A07gdX22U7dJBEdocJ9sa3XB79NGtNSLEahqjrKDca5E6s1hT1kbho
kT44nfKUjZAjXdr42/aSWPdqLYM6pngqktaYJ6hdNHsgkLlOpZin9KzXfi2DOhvVjBJ9aAnWtXSU
j8Nh2VfP5WhHwHchXDik9TniySQXiTa/FirQ2DriKdLRnTmiqyip9eUvY0/gtaPnVEG6mIAcpzy+
SaZ7uBJHx3rGbIplgUq+I97qvgqH5v9TKdd/kXPxO4SZ92stkbIkWaQMcVFigZi+lY+kSIzY+VnL
vMyWHNI5NXDhgol2U3uKBDGAKBEGgvWSbp3p5EyL5QBPmrCXwU5OEsWxvCPV28Juz8SZ0k8xnlKA
yG4rKevefZBMWf8uN6Uwi9BADCr0o+z8lRFf7mZQ+4knrnfK0B2QdmG2Ga4VCji0cyUoWhuWgPpD
z6CyM9K7Ypf6mMb1U+Xma5HFB2nU7QhbqzdAJQpDGbrm7fj01qdvI9IAMIZPOEwqbiaJ1RX5QSZl
x5RJBTFqi0B3DrwoflTf9Md0zcbTEtRuXDwIb/nUzNk+SIa1+SCXcsGEsteBzJIgJSK0ewwmuGap
cSqVbF1ZnR7leLVV2HdNiLWRdubMJg0UoQdm9Hpn3Sb76Mhr+GTdRCzK0hBUqxi6MSiBdafnJdBT
Fif4vuxUp3CXveHJPxcndNDQ435lVGotj85STLOcjGEMmPhWA2tGtUtru69s0HhWJ9SDD7I778PF
nXnol4zX6INYyuD0sW6FYDpE2K0uZwA9nfu5uPR5yLHcTDGGbGmKBkdF+uToNZGuJobYOJXYecWs
2Z3RXkRx5ISg5FA+2bKVGCoi1FLAKPeGjNDa7w6Eoyg+tAdxzwuf2Nq4kkO94ZbWSkrT42HQL2jf
OZDIU7iQR4GM4/IQYv5Bmq6YmP8C2Co9bGnUShArBRRfvV126X7ZDzaoXJ7QEYVSJTd7xbzNyHD+
Rxq1Nhk8uQDOwB4GQKhFdVQU9rFjfTcxsYpxWRSffbwE3Fie4cOqgH/4WyrlsYACfpTaBgMerSf+
kZ3pgMQ7OjvQG0UGw4ZHFbPOlf/Fg3wXS5lpIw+UbkgKjOS8qLk3nQsUu1InAFK6OyLZz73lzEdo
tUzKRCPz045Bgd5e8ghpZ5BlE04rgmIo7jtudZ2RIPmwqZRhDvs2CRMlA0Ln/DYPNAH+rvxJMFfm
w78YwuedIWUyQ00czVIe0fO704+60z5Op+rU7ySYzN4l+pO6/X7iOTBs0/L3EdJOGjDjLEsAhKBT
i8puVprbQEj9bCofth855oOAlm8VrwHYYNGa/dFvT6xRDqwUmXLADGVvxCeBqxMkivQAdwnAELzK
M+sirgVSF3EJ5nDpRUSVYHNqk59m+7y9It73qSs3LkEuA8dgcersGMv31sjZMZY6rH9/6m4JQjc2
7YCZCa2QvaGu7BqGo41yXK/H7ZUwLeRaFHWtMkMqJtFC6wr6UqsDVO8S3c83WNlhjv7NoCJv66iL
JQVTIIgtktXVSznbxnX2YOyQ7t91dpf71StGjb/SfqtKogLuQpStDWjhR/VD1jyLa9L0MAfPUXMS
Jpezh2SP6LdzLYDyxgG/08ymgI799khC+2IXeuK3UNoNgOonDxtgLdQr+RLueIj2PMHUxZKtPk/S
iujhfBzsxQ+D/VHjmgn2kb3vH/n5KuyW5CGxALeKMAdwk133GgS8cIYc+tYGUvdpShujHMkQSvqE
2XOMi0W78DGGk5o64UE6RvvlEUYXnU7y3fbRsS/a+9Koi5ZWobhMLdoZcvl2mRO7FHyxeyll3kGx
LO1aQ6hbhi4YoBiL4MQDnSAIrcTqSU2D4rqttJ/bC/qH+/y+Iup+aQvAM5ce0VNyrs7dgaB1Bvv4
4Q0zgIuU/xb5bR0c9W5FzdAZPcqgTjfF46Ew8sn0rAb0rg6qs0aNnh9LqG09rvsRs65TcujbfEC/
URdXD6MlF6FtLvUsulWVWHttEJLQEbu8iexA7uTBzuK+VOw+xnk0wH0oD4ni9NM4fKsqzMfVRqmg
nBD1YeIuYwzWuu295GglPYjT1YlaoN0Fr4iVWYRiFfMPpbj8SicZzKfSXPlVat4Tq+NsC2ZfOAzL
KaB30NDV//HCLQRDM9SQyhCVB6m6L4uX/+37lNlIDCUAPyPsVRb0gELL7oTFfP3fRFA2Y1CEVEl1
Y3FiqznIE1p+BbngvV3k9/ysfe/7RJmNMECGMxKs4a3Vk0AXySp6IBcnvSFdZdnvgTcHwzsYylyo
TanFYQF7q8ESGklrZ/Jue9/YBul9SZShSKXUHIMaKSWpvs0w/9LGpzA9S0XKkcNbCWUm6iCrF3Mg
1ZjiNlV/1f2f7XUwDR6m8DAQjoQ3UrYfVVjJtSIbVaiYJgb20FwVg3ytq9nzthS2tVuJoZahjlGo
hf9H2pUtx40jwS9iBO/jlWd3S2rdkq0Xhi3bvO+bX78JeWZEoTGNsXZjYidiHdtlgIVCoSors0ei
FL78JixJgvV2xcMnB6UDD2/EKmqivf6+KCraGfUQFUuFak3dedU3yQXBX2aPu95W73vDVSHhFoLA
ile/YbRItlZPyhsJ4NkNIa1YDgRGQF5ZIBP0Ui74iHyTk+P0vjx6TGk11CQ1BLI8dbYl0D2l6/OM
LF0Cri9Bj/D8t+NZo4Icnq1NpE4ogqdoe6fQh1os7Gd3BVyBM+t/3g35sIdUxFsTiN8qRM4jrI6z
8bCCjzEJzq+H4/EmFfHMUYvUKEU5qB+G3VLpD3GHWDQZnIPLc0KTCnrSvJjKWqw9+kiSfNl8g2qr
UwSqWyz+lL/RmglcvgpmfXTj+SYJW5sUUDHDvJ1a+GACjcT0VTJB7B/7xZfB7b/lu15DTTbyNff8
jrLfjRuHJC60sTrKKCKGLcmr3+C0qS8ZoHqwVfd3UU/52nBLOMwrBSAaE50SDOzRmKAYD+LQwCAJ
MtFlActOFxRIQntgXJz6qEFsiAdpYQbijUFqZ9MBYwNIA1DWEK5E6VJU95xN5BmgNrHX567MF2Qx
aBU42V2Bxog6YQ8nVwgaP3FBNM0tu/F2kQrLedYpTaZiUZo9ugomINzEW1IXnZjWVv38EBo29Hc5
C2UewDd8iYRin2xSZ1wVi6auF2QD6lWtOFbuLF6GxVqOprt5Ax3e/0b5x/bSjV3q4Ovpkil6jGGB
+RVYIcUnWKHEQS9Z/DIDSRF7vHuI+UU3BqkIsOirWqYVIoBhfdOS57lyzu8k7/cpl1StULQAfMVh
X2+L/osh35//fWbk3/z9KY80NVCsqiT91Lr5ysoXaD6o94aMTs80XrUpL5vm+QXljFo9hfEoYjkz
Lk3pMRkupoxTo2cH5c2SqMwgjwVBnWWku+pVute+EImymICffym3INL0hH3FowPjrIqGwilxlzeT
tQyOjmm6y/6y9lPX3CuRPUx2g8MdYcTDFm4UzkXKzrjeV0pTvBp5ndYZqXX8pnjNPP1Gd39zUVv7
anfeU/7lbGGuCnQIui7SIB5dz8dkXlJov6HLCZDIvfk1CzqfMMkAfF3Y0o/zBtmu/26PKhWteWwh
FcFQVQsyOrBO2V0bnLcgsb3/3QSV90xmitHEEdP7vStObg/2MUhrKxDkSS4tTPJfEsYp0cdgzC0X
s0l++iTBIxNcf+0mFSHropxlacHqtLkyLjLVwADQUEyOMIPucpnEh6VAIXAeu58qRnq9LMkq6N+B
NspcQs58MG8XyIfYXO2rUFujOuFWGkq8DywB+eZXOX/Qje/yZHHi2b/47Pu6qYAJPpfBmAVQ3OaX
k0eIyjJn8H/PA/JnSHguREVPEF4sUHTFJoez1dpm1V4kYfzEcSLel6RCaKyX/TQQfipo+jZvFTPB
G3xLs4kiIp9ejve1qBA6AurWp6YyO2aduIM+2ikUUPMWxFvD95A3oMyMbKh9gLEDFCuY3/roGoWh
z+FKkCql+EvI/alGy1PnuAT5CCcnAcrKIlAvqmzolPs1cdepRdsS8ajIH6AfZZRPS6oFeShyLDHd
YWOJ8r1FHtVBh0ano0utb0Y9hFcyDkyfZ4LyOGmOC7meJ8zBDIvTDt9kgXNYWUPC6N28bxflbnUt
jzEQhyQjKC7DBEEf4qx6Bf3FMHYBRPS7AQJzhegvdeeOOQ+Txb4GNvYp/5vHutPyQkEO/mVB/4jI
cqPcfdSC2SMCoLwEi4Ud/bBe6jrX8rSp9RGxMN0TarbkIO8J8GThTpqyfd0Ecp9QZGGLP/r6rGhW
lsUwNBjTpSJ2+8VcXdGqedkCq3kKKsp/7FBeqK2Nlo5Tjxv0MgyGoAB8Z7gkRTI+BTbbG99NUd6Y
9aMCV0H8q5RAHHZ9yIt9TAOqBMiVZUmkr/9xz1oINMYTGXdI90Zl56mN8dxduJMOzT7eTfepF/mf
IS1X8Uj72yadbdWRZI0ISS1eooSmAQ2r2K53ut3sCx9pCO8ZygxPG3NUGlJWpF01oc7YWnIwQB9I
CzGBKCW7erw9f5MwHXBjiQq2PdTxVGEEyHdQ7xN91xRXocJJjpmXx8YElXXMolRl6EkAFVEdW+Uu
Ne5C6TktkKkun3MNqGVjOFUDNTMVp1AQ1qVCqYAB3M8u2LsHlyAhHCWYXMUxv4sX+c/m+TMbaGog
AsPAuExj4+oQzL/ziGmz0DwaE1iMV7+aeSVA5lcywaMpgmDHPJlm1tPVmgE2xDxD7EB1+U6yAX9w
5B/5U/ZAoLa5o9gaJ9NnHrONTSo0LXFbqqoxAhCkan61mHbVcjEkvHVRYSlL5zrtpgjXcOyEKDT6
2YXs/H4/Z7j5wXjnEzDswHlWMJdmKcBia+DePJl0NMysXHoJc9PzHO7F+LtufgI7r0rvFmhkhQSy
ZskkdOjSWntKC1WnXPKauPTOOx/zaG3MUHHCyMKkaXOwxzRNBdj65ZLerM3RUC+m6PH/s0TFiXk2
JxVNDyRl1mpr2kVV3mWKF6p3UPbhLIp89JPcbLMoKl6sYZwkkjKAJzAGWcdD2AW5VNrnl8OyIcu4
48E8roIYjrIR91lcJ6GwOF2xG+Yva+NMBk9Bk2eDOkCpVIFpoYUPzKEe2VI9Xcx1VqAZKvOYFVnX
BdosIDQDFNk8mcXr5XiEMPJEyEZUOwdvVHSvITlfk4yzbRxD9DXYxnMYCo3UOob+fc4f2zqQsxfR
5PB5so7nZjl0iUHLBbVoVhBF1n2w9js1/Hb+47NOzfb3KV82iyrPJK1fkZJDUqh34m4/54u9KhP0
TXnYBuZiFCBsTEWSMAxKX0lNmrXN2rZOVD+Z0o824sQyku3QpwVU0f/8PpUa90Nq9GWLFopgZHYn
uGWegtLX7azrtPTN+tYwedREzGx8a5JKwMaiELRaqlBoDRJST/b7i97On0QoV4q70Js5rw/mOXpf
oU76Y5tSQdpUs1FnHboActCkxza+ClNOFsRbEj2GFFVLEs8xvhIBFw4B6bMJTriLv40e4XxZeZz3
bK8AWZ8qm5g9oueOekETpmFoR2fKD4J2SEpOzsXes39+n66bWXNm5JGEPSt6vwlRCMy8nMdVy7NB
XT6COYq5UGIYN05L2+yuUwhhWArnbUvc99S93xdCndVes5amlhFEW1UFJZ5qdnYv6/XBDNfW7iqx
RnNZbfw8FSJOFGI+emXl3TR1R7QQqDC6BanxdDCh5rbuyl18JD0EvvYMxx3oZ6DegnlBGPGCF+JA
si7i5Mf5iMf7ffIpN0do7aRW6Drs4qpAtqcs7E57PG+B5wzk5thYwKRguxg6ssV01b1ljQK9j70l
UpzzZtjR7v2bUNHUqFJtHgjdiByEgbEbd4NfHvuAO/FCvu2J2yE9kHRcqZg4o759bSjTNCTANWFk
mSAUCRYtfi5yZ0hQYiPKWDyTzE+0sUj+fLOBQq6tedshwYryoxVPdjZxtWzYiwL/KP7BC4lm0hIK
ZTLFHtkihggkX3HTe+GufK7BLY37AtS7h45XdmAv6t0iFSKa1FqkGZqweDYv3nDMoC9GNOFqMCEM
+3H+D/y77FMLsZe/F0kFjDFOhmVAQgREyOLFIIK2jWOCMTfZLWfb2J93R641yk/mSMjjxcSWKtc6
ivjzheC03nSpX/AprZgnTINDqtDDNE7mR9O1UaaoxkUvd7mtQ4hFlqGQ7nMWxLNCnWNR0WboLcIN
2zc+E/j9cdwlVwmGrzAIFWhfrQeekzDPtAapRzTciYwEtYexUc/JrJLQgREvfwmmQ3GUPdCbeNod
YUTVJbtuQHoju6I9geuVs2Kmj2qmaoE0XCZ9jY8HTwKkyxjmsMWK04fszvKr2/TadEcHnCr7KAf/
Are8SHzwJLpsTFI+WiyiIslrhNvfMWxSYOweW/ATIn26+A+DkSQ/OmeN2l9w18tjk+M9pXTTA/CU
BdDk6S4UKz+rAbQ0MxuTDrt67oMy1gPO7pIfPzGuk6cwRlTABUvligNIwBchBJFGD6blBpSIqFxY
zuRPrnxp9ra1533P089pQt4AE66gVNUxaU3fEJgFW+Ms1hzkXf4EjUahH+3zi2KZ0OGr8BdDkjAb
/9Fj9CrK+6gdVEddd2F/ZfAyD/L//7hnKF8hfkE6SMffkt6zesULsayh2NZN8lOW4UoY7rKl9ZKm
f5HKuz9djCVJKF5ZmNQjRH3UgZ+0VOhmIwMtX7gcLH18kauMl0mdbthHG9SGxWm7xmWYg4Mvxzww
oYrRoXpXXshGoAUkvw6dPx9//2iSehbhgK1Kp7fYQ/nBKnfJ/MxlGmWuSgNnAPqpOpyOhNLNjd2X
YRYNVqo67Ww9Fb31NM0Jx9MYHNFYhqFZIE+BvA7+9dGGpib48RWu1r+qma1cz19+753uVNBVjS5V
wVcOv7HdvBr0aVi2JPQLcGp1VBQ0hfpoYtT0pbWMJNX6PRA4+SqGdbhN6dMb56Md6kutyxCZ4gg7
BCtU3U0v3ZUQ2eKP2ake+iOmgwRH2wu8S4eE2I9n7KNVKi5lYtPGTV6qgMkDoYSJgyyQH7o3DGce
8Bi7GKxuFo6xKiMIgkzDpK84sORBBijOR8DnVr+9EQ+zi/TLzxzpqL2kR+HQ3047iVPAZbS9Lbgl
ckrFhMIe8GwfnUcQstSKahkSP9AK3BPgFxD1qZP/IvCCZaf/ueIUXNRCHUqDFrV+wkOlFEJkzaUm
gYT+pcbEPeDXycQ7EYwPZyFMqSJyPLBd0d0fkkeYed1iUZL7pg96ITwtEiS2iXNGLk+unnHIMfIO
0keEYnw3+qGuaEqayAmQbGbZ+nP2a+D25kiApTzRwgeCrJCuQwmRvk2kvtVbA5m/I77kmPCqltuw
AlMxbySOAVGyYAfFelBngI9Vp0JJP2pmGy+w00KcXAYPK8ZE94LTuItPwMQRV0CQ0UUlFg1g8SBn
Ai4+KvGI41EJwx4crJ03Xg6B4BFWeyHoA14azgghHwyRj7iJxOkSLvKgFSPBUCbVXZntJN4LmpHp
f1wMvX3gLgrDsGmdwnT6PWF2FffaAsaszLfcghOeeAuiLmVVDYt1KUS0DwDoakj/LwGhIHTrz9/9
LDM4p4QNBHo88OWP+5ZpwypIVQXe4eyXXLjr/D3X/fMmGJU1SENsbFDfpszFHh4edk5e2bFsy+Cz
HH7q+1mzG/wPdwTHtf75XOtHm9S36syomubKBLHfcmNVe6u7k2Xv/LqYWwc2DAVyG5jNF6nbsYj1
tR6hluqkouQqhS/VlZPPj58wYpAWlWJqyJSp76MZYT6NCHbOIj9g+EkAKdGccFyNFeAMCwqpCl5A
uKGovSpAoAnRZSDsus4f9dulvT+/BgZ03LJMWZVJxox0mc5mxUqJ6nacCZc2WMq9KQDZGOgJ8fVN
+whF25022bxHAOvrmPg0uiWLpn7SLy2XNk+jUoXTKZeremVJB7Xhres0S8e6NjYoxx4xsBgNWoe8
5fq3cgNazcZxDeQbwrsoHMQL0XgDWPx5PfyjYeqLNesAr5gBxlERIHrpUZRCWxBeP/PZNsujQpBp
RVFWyeXvinjsTI/FT0KBODv5MfdU0bYwZPAJwD+WBqAFZjVQCDhpzPZJMjVyoxIlXSSDMxilstsC
sqkqwNwuFAn4Iz0kB6Jv341FulG7RLpQovZAWLmAnQIjuuChwdl6MoZ5pE8lLybodYGfxWwBag4f
A25ptmPUThVge/6AihgoE/bSUYfqUO4lPhcizDrasAU9NEhMkirmR2shetx6FyNGGaDKcsPFfqMS
xqR1BcLabxYu4siVvp73G9bJsxQVrXW8KcGDQTlnXXZjXwsLgEZQUZ+X72V4H408dgamEYx0I6ew
wD9KDyoBgWzoQ9yLjqEktmHaYbPr9LvzC2FeXNbGCElEN0lFBJj9UMjwjNodPBGjBLHf7pq/oc4u
Lz9jhZOtOSrWL0oe6+YKRGJYFgamJq2LJcFQ/lgcunX6USU8dRuWc2ztUeGrEjqtbXVU0tNi9JvV
Oqhzz3v3k78zfbi2NihnMNo6z5sGkWrS3XIPOnXVJuRYf/EpFaBg4ZXWeJ5BRS0d8LmiKXDz6+a9
gFp92O2WYn/eM3g7Rx2roaqVtk+h5tW1L2HtAuB7/vdZ7zZru23Ui3jq8yXGgAcqoBOeOKoHLZGj
8Zhc4tl2GXsmp8Mmkz0595WooFQAYd9IMTK05lf0PH4hvS6UXY/yPvYJW45uD3sIcgfzhXIELbmj
g64QbBStO11wBQ2Yh0BHm5xUYrUTmc2kidNuFfD5NNAJyo75QsCKsVtCqe/SeGl/pXclJJG0Hwvn
sDM/6btdGtdg1OW0zMuA+SgQ19nLKD4kRsYDcZGAcbLPKOiBKs4EYzKdaUlJk0+1CSOjL0O2b58c
DM+U3piS5d10wZ2dYJ4F4DAlEDTjxUfrC4vlpCVri9M3FJ4w2GBfcYarCtNsiuFYIGn+ZdqKt+zy
T91ySPn+MgxowsfIKbXzOlvmjOQEPQQVlfxxJ+9VYLkqv/v+iTIVbjdsJ0r3oNWkixxT1/XgcJjA
x4v0UrnogQONd0gqOYeemcZu7VDXQW61kd4mOCWQoRvddsRlmrtFkH6fBhQfZH+6JvxOXGkYpmdu
lkddC1kpg002LMlejm/A0+QgHC0cSsKmVt4KLo/z/cRr8L1Qi4BmvWGBeuDkAu/E2dBK3ENT86q0
zzLmYMSVhyM6fU1TVqg4bc3hPI4VrMT7CZdr7uspjjgp4kAmgke+cRpQ36wphONVBzD05B0ltWvU
z7jKwZJyWSCe1h54oyCT9F8Ei04QC5Qx6mIt0iQ2m7yG8t1SOktV2LIMOYXlWWyDbnKlP0ZhEHNI
mFHUAaksYsvHw1Z22iyJPeTV+m6XlXdheFhMTk534oOUCcr153pY67bMQTWceLr2vRh/nL/wmDu2
WQLt4/VqRmjBgbJErYMk8uP2u5zdN7JPBo7x0LHPmzutS1Hrob6Q2o9lXoDhC+xNYviazHNe28oI
eN0NYMpgCW2yZr3W42b5mkyqYECHdFJXb8nzgacBzzxsgCsrKJmKeGxRqURjAM9iNcRXpEuM1Imt
acsTr4lwcqmS5eqYLcAABeaaaWxTpsWFAIIiXG6W/ijJ8iEqEq9Q9AvRmt1u1O7Pby/TW3QQvb8V
Rk67Y3JZtlpdAMsyFzuogQTqqjqfMAF4N7AZ2DzgNz/6/FQKqYhBNoiyaD9USODq8+snDBBOajyb
VBNB46OBekqlNiKkWJb8Kxa/R/ndZ35fUyx0j1AUoXsrY2XERS8AWrQqT0v4yhWSP0npyCfHHO3f
v09lkMvSzGaWQItKL2/EDBAII3WaaLLlKDi/EJ4haqOadC6WApK2TqPpu0gVPGlZbTGsPbXnVRKZ
Z8VEER4M2uDrpttttdmKi6EgCqlLsxOXyp/zNhClfnd+ReyraWOHuprUXs2NQSSzFwpY8YGh3E83
6wG3xSWfd5a3Jur8C3MvW0qDp4Rm7lv1aiyDrOek96d1/zdfeN83yhfURBRracLwY/1aX87QOi5e
rLt2Nx4GV/lF0mmDE86ZAWCzgZRPlE0V5nLaYpBUuJIwZznvOV+I3DcfEumPK6JrNsOQyWVSYtfk
W5SunewwXhBIQbxTL/jjTOzkASw2uFtVUCXSUDB9SnQUbWJAfO6Ne9Jxig6F07wKtyRX4XVDmQ6x
MUZdTYMCuhy1B1Cvi6/qYl/rvlX6nO3j2SB/vils1OuqREOFBTUetFuMa/VQ+/Mufh5bWwpEnwh/
hs4fg+HJN7M0A1h7WSTI+49GZSXPVrFDxIvBZihBg6+Lg7LkPLFYKyOVNQMwKbSdaNKhbJrWUrTg
6oVxMxiCi0kg2xB4xDWsdGVrhTpQJhjotThDICpU027HmybvbCG0I6mxQetuJ+vP8x+MdZ4wHAhR
MLTuUBulbruwKuQ0ySAjJBX1Ts46N+xX97wJppPjVapCAwGwkxO6JtmKLTNMrd/SXNou8kZ7BuRL
CFqIMzacAgd7Qe/GqA1UEqlpdfLKn+O7ujuuGedSYrrBZjFUAJKKpZ3DCg/tBpNLWQdwcgGie0Pj
5ZGsOIQetIUUBDkCXhcffRpAOd1cVmwaIFR/jaWiRCgOb/VcweU+QZn7trFH7ZtgiVnRqBMEx/AW
JI20dde8xGBSJR3cHjQQXF501vW+XSG1k1Wqy32tID+dwsLXf6rDbTzLbsWTiD7FRyA6bOzQTHv6
FIKeaRKA8v4yupKbedVPUBMArtAu2EzRJey34i77ft7rmX7yvp+0dD2QXUsFsgfwXVVV7emp3NqQ
ss9dUTZ5tG7sA7axRXxpE3SzRFqMVO5EIEBGN8J4QRJE+2L/31Q6eQujIkbaaUui9nhQWfEY2VoW
Xq+C5WWxxQsbzFAIbJCqq4hMJ/AkC5NtSWMh15/Ak2w3ghftlJ2+h06WiAtyDcCHgksSbENHPiE0
2zcBL5BVdK5P6H7AR1CbyYISQl8kgUUKXL36mMSxN+g6Z53sZb6bIgdz8/HGED3S3MRB13pjtJcF
7V7ZusnE+Urtu6Oph6ld5rNz3jt56yMfeWNUVPPMyHRUfmIDgRgzDlrfH1cDuGl94nInsUPL+wrJ
X2ZjbOnyOTQKhJY5ctUDgQoVGC/t7QUURkTX+ZN5lUyAB3j96lAZomJL0ofiIApo4ox+dEeK3ISU
o9oTvtzPULMjwmys0RVes6pj0A5B6IdQianeutNdPcYdR4TOl50JZpA/11qmTFIpj9AUrWRVOIWj
H9+QFCvcNX8tj1s4JyeaTom3y6PCS102ShVOyBHAAe+IHtiudkUQBeCw2Vd+cs9rLbLcZWuOCjBV
Z0lGMeAGjyK/EC+UPwalkq2TNMxTQ5ceVV1q67Q+MfpwwL2jR+GPOcse++7n+dPFXIFuaOTaAfKK
zkeVsgN95wpNumR4nBsvH7994vfB3KpqkEgk7eyPBwrYU3TnBx2v1fpCSJ4H8+H875Pc4uSDAyOM
VA1v4ZNOcjZCmmuCVKwDjIijaT8M5WoQbzoRlAQqZ/6O+YKU323Rt3OyyPmqjqPo5MlbF6G+jm7J
dFxziaF6P3PDO64/s4Lf1iTlALkYG/lsIOK2bjna0bHeD4F1V1+HaEXVuU2YV73yqg2EH+e3lXlP
bw1TBymchEgxetwq6L2RQBF5IHG8zRJIkALRyB0FYK7TIp1yyOoAZUi5ydSu7ahmSAtqULf02uSK
QORrt8Zsc9ZFNuzEXzaGqABfWWMCDlGUwI0kejUm8cLIh2MUZs/lWATId0TQuQCoV7ReZRVXmil8
IieXN/apXBnAxDK1RuTkgvballch2grK+PX8Islmna7RBOhfRzqOtOTjmdPHvgN7AuoCYLdFW/ZH
O/VBk/HSfmbkAErlbyvkzzdXZVGDnKgbUVuLwQEsJ98BkTm/DJYBRUShAeQvwIXSReFc7asi70AQ
lnSPvYDQwdkmls8pwNeIGDzVTnX9wjxMF2XE+38urlvlMu0lX7R8RdB5Pse6lBTJAgJZk4ABpEmW
xHye6lQBE4xQ2uvrG1h3pz4gSbw0AqIHziueMJ8RW4PUacJw/GpmI0Z5Rr/6trpjbKeALL3OeCk5
JNNO3Oo54yLYWW4Hb0AJH4Mnp+MaZbn2jQCMm1MNd5rwpZVvFZ6gJMslUHwCdlwlczQ0kqdcZUCE
Jxn14qwYnzSrrGI3roue53os11ANhTDtAQp40kyqqxrkb2UIOcQaxMaa4BgmKFu+SVLlnfdxpiEL
9xauefQY6Z6Ebk1QFOtIRm2W/hxDAnS6thQ/HXizOqd9W6QS6sYSFdBnOaxiCb1jwKuTbPdWv/My
R7/scicqQApKslv+sN4peogyS8UiNPtHSJ5gJ8fXonBbXF+hCw13CEN8WT0oMborB+3PdJHNOqmw
JC1DNYcpDLaqbFdqZ0c9Jy5x10QdL8i3tjn6VUSkGCIXbhXIX7UVCBGSQwv7+AoaVee9hHkbbz8e
dWst4oKaFIEwVHlk68Nd+NPqvKgLnWgu8e3qWzW/1fRHjSvWSR4f9FWyNUxdV3mUiJgOQYK7GE54
NXmqY3yvHMsBTcTyAxWe3gsBnkjgOdXOfOQVyHjWqUJPLqpDVK7w2aJ5XaNjqDVupU8OupC2Hvvm
dJHw7gTuTpO/0uZWa2ptDpcRd6dyvfpEgSMJ1Ou/oiZ3MoDjqwYFEDHrtSmLAQllJ9xMy41Q+Ry/
YYbk98NgUOmj2uV5ZI04DChwj/7sD7r9Nu8AStbJshUistn4GZ83jgSTM25jUMEmhIiukCZvaevo
AtbghvsoyFHCKkFKpuzPr5K3SCrEyKO19mUH5Iue3RvJ9Zw+5zwOKJYJQqVMSjtEnpfyCnEtpFaX
kLVZtYm0SkSvtZS0xO0kjSe2wfKJjSmZ8ok2jMypXuETorhr4qcyff3z3cJ0Eu40zKKg5EDtlji0
8dh1eFImBF5s7eIOUvUTh3aDGSKBOVcw6Aro6Mm9pkxLMggJJirEIMshRkjQa8Yx3FWXsg+yba7H
Me5RCQNPAHiRBoFC87Jnia51cgOHq9NLFWzX4ezE4+XEZbE5HUSUQJW5MUQFxFEQNABrgJlYr8dX
guqqHCjI+qpb9jZqpw8kIMp2/2jdRCInj2Q4IZ65+GaqZeAVqlNfTm/yqHqDaNejemdFgltJ6cs6
8AgYWGbQmsK8AIBPOsYePkbAsi20FnBVvFAmoJ4Uu7P2A48s7u3AUAECCAsZjz20EuEj1IEKR4j1
GYk5ODFa5oYrx44ZYCLC3RvOCOaA1sM0SW3iaiMKhfxZcOYaMYkB2+A+A8fqxzUuZW8ISt7NTmru
1/yqMnZGyus3s1wS3dJ/bFCJiDGhVLwQQryhBiWZox9aADgrnIXSnS/aXdKCa/WCiByTNuP5M85C
9mB7322T9W9usWUE5ioT8MpN9+O+wYys7mrBtOfzdjLPw9YSlZlk4iLJCfhnnHDZE0XV7CB4mOf/
AnXJi/jeeBxcyZvul53h8oYkmN9QUXAc8YQDuJ/a367KNaUlMXloUntWvyRxMPEoeFlZM2pXqI9h
XhD/oQtwMbgOV82AenhuQRWOVGeb+aC62T60hwd8OnfapQD2cE464w6AW0Ldm8wd47+pz1cVs1S0
kH13QPsrG2g8YlLivIcwnXNjgfps2M2pEAZ8Nm2+z6svBuFIV6G2LYTBeUPMr7QxREWTpFLFbM3a
wbGUn1GvOWgZ20km/Z8bRiWKc7Suq9RAeqBc7vP6SUi9/28VVLhaDTnTzIZo1jfVNahC7TWWAD3t
h/vzdjifhaarUhUjR0EElQJd+lrJ+6bLdloJmvKJd5ewLmjAJPEiNAGlQD5ARcBxFtS4IvpKwk48
NEeMP6BCMDrya2j/F+JsphtszFGHVbGEskjHGeARpTnWS32YIwBwWl6phXjTybWyMUMdHGmY8kFc
oKFTZM+x9F0xEm+wrqxh8vI05/gc66nwYQupM6RVbV/NGkai80vZESAE85NozX6Nd+kh5pwiVukZ
thRMFAGIh8IElchnQq0Xmoxim3Y/eFAAsNFs/5pgCq15+G8Pd/YHezcof7xBOjA/lUNWDXhhviSa
vSTfpYwDf/gXH3y3Qflgp2QY7hgxvCfs6sv6RtlBpMTDDPvk/2abw/v2/PHiWqTcULbaoS17UsG3
8B6q94R8oBVtkEWajhVgbv6aV+Dh7SPlkdEgVrJcIN0ehMseU+blNdZ7flU8E5QflrNZF5kFvZcS
9J15dZCGbwmPivJfnP39W1FxXO4X8JGacMDwsa9sMiAY++J+eU2PK3h3eRVM5gW4cXcqnldmOkbm
gtwp6/wsvVG0TyVnGwNUQNeSYS00CwnScCBWctsMMJblhG783HuT20Uu4Yaor7jqzeT5dhqh/tlH
+skvJWabqCl8oIUO9wSdh3si/pjPqY3ZFTsE6lrpXtAgcM/7CM/z6UpAP2lDXhE5zHgfPyxeAc6D
qUbfF0h8bwzygMc7w/mCdAUgU6wk1SactCa8t/KgUbzzC2I7PV4nIpDDGCWiPmBk6OY46uhblqoc
JPPwRRknX8C/z5thL+MfM/SFvK6TGi8NloGadpvdhw0nsPN+n4rrUdbOCOz4fdM8gnTKCO/P//3Z
350QQWH6G6NBNKtGIkWaUC14zckvybeWoDY9wxGv4xxjSGTYVvDPG2R+l4096uQWq2R2cwQ/C9e9
UB56JDDD/rwJ9mW4sUF9+6UuI2EtIPoR77snQkgpf81rbw3iOwKaCO9CQA2+cmyS++7k3P5jE0Vt
6j6sTLky8g7aybfJU72fIB1QCaj5Nvv5KvZ48Y/z2VBz+GgOZCtGqzYjOpGHxUkAC2kyz/CySwxF
6ECmTt+ngpfOkNv23AqpG1+vtSiUkNJiOCgf7WKX34N+qA7xGifiEiNoHSqHm9fwjJI/3z5U81GN
pqVEz9edvBDaGY/ltfScBJ27elHm57efqm5sviM5kBuDc12oi5wtSJ+kQ55fycKLPL1yfIV8nHM7
Sc7IxoYhDHWjWzhzmvS79OWXz+kvIah8wRUeOMaYEcRQ0RDDOxX/UMa6qdAzcJGDWO6L5DdgxI/Q
1sntbF9+ixwobrk8UTv2CX83SKUbbSiayRDmiCjG/dpfKEVi9zzmNxIlTnfw3QaVbXRyaKSGiEVN
y4sxHmvI5lrWbRvNdqL/WHPeYBx7Dw1gpQHKRg2R8kJgD+qxm3EpZ1hMPf2Umh+f+krvFsjfYOMS
VZaHtUKuq9YFtgzDB7mf/TS8+Gn0QOe4EwubO/bKPlrvJinHQPUtKkXRwHl2SN8m8wr0MnrMaHbQ
6gg9mZdS8exRfmH0cVaVeg6uHvWu3tegdNDvBfji2qHmW/lGavPQMUxPBPQHgiSow5yMvKZLp+oR
me4Jix/GEGQynkUT5z4jnnbiieDXktGf1VSFnrYpkxYSgCmpUkqrnYhfVPlX0l8p863R8uBFrOUA
7wD6T6AqACOlPtiaKGpey2jygfzTU9BWFG/AU3YxowpKsHmEG7DlrI55lQIDgSclJrwI3uejX/ZW
3odmDT0c7VrM7eGYu7OdOcmlfo3Sqzc+8plGWGdNkcC6a1kYxpPpyq9RxakBXApKNe0Xa7jJwkfO
UWPd1FgLpghNUAadYATSFSyFCdGV0zHb7SY77dl0xWvzen2ChAYXGc68qbfmqIRnXYtczko4obDr
MIF3IHjtzBHvwWaCyRh5x31BMN1ksz4q+5HDzhDaAbcL0PakFjAE845ofo/PidMabrOHgvDFyguR
/7JOC+wp0F3RMahJeYo4WwOiMnkxFU+Kr+xiNwrq1kZHkeg9ezzqL6afyO/2qHASQ/LeynMkeSkK
YQl6BMPY8lIe1uEGl52uKRBAA5cw5f1dE48mKh1ED4/I5JRu09jhPl8hWwrFHPRxptKOPWsvF/Yn
YArgI3w3TWVbILNUAPUfBmcAxU+HhCvPPM5BYAXkrQnqVpvWOZRGEyUcdMw9DYkjGdR30udiL7tD
afO7KsxPtlkTdckN07Dm0tKOjqk8FPN9zXV98s3pYIyWIuqVQHsiVFKuL3alonYpukbLbb7v98pF
EdTP88UABqZAwfEGfiUg4i/O+Z1kr+sfszRmugZzlxiCN96ZwNBmdm5uPp03wPbDdwOUH6qFFVaq
jLPVQ2zcAB+lZUJQevo2DVBc4MRHZvggA7EaNOlxyVCpVVwBVjUnIpREo6vBfDIMt+IBZZkmwAaH
2CvjdU63L1p9kqVZg3a02n8TxONc3iS8dzlrOhWT3O82qPAgzG1SrE2MZMpv910A8fnU6Q8GAAZl
IAyco8RbELVnnVEj1QghCC+G91n5P9K+azluo+v2iVCFHG4RJzJIJEXxBiVREnLOePqzmv5tgj39
TR/TZd+pinsavVPvsBZay8OpGXhgTkwl2JyICiSWkqahUuOrzVpnGwAMNc3c1ta9Nu2nPOOoNDvw
b6RRptTkRpRWKbK13jduF08n9f/fFhDilUNzB0sKrF/XdZzZSsOCDJCqgD2BnXLKHQlzpDa9gI5D
/SofFi86NvfzT8ELdytmidAGbV+EfbO7LpTpMEiPQ8FMog4otY9Ba4l6Qyk0BJFaG721rndmPO/r
KX8wTZGzc8mskKI1/48syvthkLQd5R7rkIQQmOD7m98Npyerg4AX4y1V8A5GNHbznlgTzNWBL3FE
k3762cSh22eSY4zGDeYvOcrPNjVsFuHaQDgBkOePsoS5jDNdwwwYASaOjqWfYZ+C7ETKu5gzN8I0
NDI/SpBzATJLGVpYASKiizHGURZ+DROYk4PC44xl2hmSbEzjIrvQ6QdzHclxUQ3oSKL0YCcgDdfD
0e3HHOv6z5n5cl0BmaED2RLiFYZJMW7z8dutWTxO0QijriPAzZuPWeReF8BUBHwwCZM8eDbQhaJ4
1YtB6PE+0RewmUQH0dyH4onbkeaJodIVue11jK0THeiezelBwzvZiPZl+OW/nYay1yKtDKmTkBWV
S+ZM/StA+t2k/h7yxvyYOmAoJugKTSxJq1TAFTBbPtUSriUTtPY5LabuPBvYsRzE7kkL0afpVJm3
+c12udiCQeAFXMfFAn2np4IJIOrBWb8uB+1ZddBv2A9JgM5kdcLsqD/tet6SO1P/NjIppyRo0yA1
ITKLpvwjGF+71L9+YUyD3fx9Sr8LTak7q0eLupDOXRoULXjrg+sieEcgqrlxdWqPgbhUQdxYil0x
H+eU14YkunuRVWJ5Gc8AGOnFtrwchqUpR3iRNh4ZVsQ+wE65UTGsSG6EN6zI1gILA5AGVrqUCyxb
YUkw2lVgtkN/mZ6mIMHichQ07vAsgIzGqfwyyDVesGfe0kYmpQXmmMIN5rgl/bxKrv621xgBfHgk
ND5LYmvYCeBjEDIjvipiL1UDnC5qC5Q3F6YwEZsOwzPyfZuA30PBK5UQmah239oFVgDBbPf4r5EP
USzfCqXSKFktQ8zUwyGKKGEnfoORq0l/uK6S7JMBwxfFJ4xSwpY/6qQ8wUeFxJT1l9UHCto+/56h
s5IBtNJOwUC+F489jyqNtdUBT/UulDrZ0K25KoQ6fPDX3q1u5n2k4T1nPK4OdpbskkDYBXpk82r0
LOVRgZeEMTlSJpIpn6w3QlJggxOz59LZQmDpstuy49S+WP54K4NS0DCvqgUJMIoLA8bc7azL4Iyb
RXzKweu3W8d8CFC8nTnZITNl24qlvBdo22ZVWJBFqUENgmvlGKJ0k+xVv/k6cbmMyfXQbgZ4sIS9
AqiwMv14jQ3AchT9iOd4nN/MFoBGRSsQUuOoRWVmh+uItxiPJozlOzcy6Zdrt65gvC4SbCqsSyA1
1rdurDkpG7MwtJVBxdJSWUKMGAGls3/tkfkqbheY+/Qbdt9Hj+AqVrznONsQ3r+kRSUj01hPbW3C
+sTulO8lX3bEc+PE4NPJOi/bF4VT35DZPC6NF+cK6SeMNMzZpDZwaOKyi56im+lP2+7FwPrantCh
wyAw1iKMMMLBJY9fauRJp4wkVrTSVCcMoZWmjkJV3KvyL8Ch9J2tjnJ4qACq+VjVxeDNwCTmhBBW
/ofdLvwP8BpESsrhJUaV1bMO5W2L2zGCGw/dTgg9U+fky8zHxlYQ+QibaD/B8gds0REAlvxOx/p2
+ZPw2xP4hOgzaC+o7L+finrZ9EIDBiMVp+oj769hoH6nqW8V99KbduZnhoE28nSqiTwoytDHZOBJ
DL9pI2Elrerd9dDEtvh/jqRT1gik6GFcKlS/ZfFWre/jjNPm4f19yvak0jKqsoYSiiogfqLSlnSO
qjHjzful0G/2ci2XqsyQm0tWEMo3Ch7TEweQmSeCsqRKGhbMPxI77kzLKwFe3JQgBDFE4T8KogLM
aIlTlyQLim2ZumsmEJCmouqGeckzG1YOu9UsKkluE0yo5gbKYW9QyQTaU7uRRrdziwdSEZN5E8rs
0KlaKoo5yIEAQPjRTtVuWVpLQIcW0zc3ZAZjxPpDeAvCFodfWGbHmI006sKQvBapMmFcSw3AUeRg
H/gYnhp3dQjpu3Wn8Ygz3lLTi2CNepGKJyLQD3XKM6hp06lAXsC8aust98Jtskt983t++3vf2xjP
HSpbO2gOCLu86+ZL/u6FXB3ZONIZSQJLEvVZUyQJSo0cTzwku+6cBNk+3YlHXk7H/qBYlsGKq4YJ
qrcEd+NmoynTEhDEkd5A8yRjar9wlJvhWcd0SXsOHe3h+rHY6rKRR+mnYXZKP4kYu4jx4HDmk7LL
ghlwOaDSAi4OwdHmCCQf6uJDbgRSAWsZp1RfRjyz1CD7IrlNkI0eCBzfcLvlo6A5IGW6LpIZIk0D
Y1aEmhKseB+vDpu8htZJkJhYrlqe8vanodp6I3PEsD+lJWKGBVQoKMlRqmnK1ryWPT5l5xU/FJzM
8Kzz5BLLK0Eg9+8Pha0HsGYpOBUq+h8PZcyWMHcyZpzDFigxkXQmrTQ4MfGr2vHo8VgfcCuL+LiN
TuJ2a3WdSTYOeU19FLW7SAeXd/v9v52JsjG9zBOhzhK4LmW0y9Kvx1c5+aLwCMmZNobPAfATAgGO
DuPH8wBkqElMAY3aN59MIDR0tz9I91owYlGYj6HBCs1bedT3Sywhs7oK/b6+c2tlL0z3178bU/OQ
WQAJFus2gBakNE/r5WhYLFRiJOyM77pAuNHRKR294QT0k8/ACRDo3L+l0ZOyc6sqf/UL8hzdvR7N
nSpzp+JTSeBWDnVNljBVUiUgo+ldMyC7qgViJwrr4CIRXN7iGyvzANqEDqoVlIAuyASVpJzAy4CR
46X6NaCAat6IOuctzRZB0HwkPNmx/PtR7RoA8SSxgvp22GS2Fj4kGZhjeNNFPCGUKsxZW3f5gKKA
kOUHbE85U1f8bnMluK5yb9uutBvX0Kf8v8PQEKeLXKuV1iKvAXSGNdjqwQBngKf5pRu6lqMOhENj
9kqvq+zZi5wayQevbss56tuLZeOWoq4UmlnAT0i758X6rfeHReFcGdtVbI5Jm66ax8OYmgAvJ2zD
TxlClfGo2+0PMtA6HKVf1z8r6yW5/aqUB6y6dtHaEttfCoGqI4n8+ghUDbsqgEeqvwwyryjHdE2b
85F/33zDssx0MSP19j753sfntHq8fiBm6ACfH7BV4WwNlUovyr4VxKoldQ4pWMUvs3bI+x6kiwsn
+DJ1YSOHyirkAVynSoPXVU58+rDL0BPuc87tMHcqUYn+5zSUBVcCRlLMGn6296Xn/rR41Q1MOQWZ
ltcBacoO7QkPiUPtyD8jl1tdYd7VRjpl2v2qFJ1mFngcHSKUFnKMAs87TDRJdvtUwiUOJkorPKmc
D0tDa815GIcyxnGcUbxTU8yqzF8nhcu2QMzowpu8H40GuswiYZhrAXzTgr7D3MBD/TVEACv14wRS
LX5AZgdMdBQAYAQItwvwM61U5DWJ5BlmXT2FQe1XZwG8P4Nb/Bq55I9caZQRrL1a9caKBjQJZMjp
sZqeOdaLgL2mPODRNDEtzlAkQwJiF+Eg/WjRVWIZc52gIWgu0i5W1wPqKDsN+GBoCD19wrg3oijn
OE9qK5sTCoyDdBgVwHc+jdm3lgctRNT6Qjc2UiifiOGAqbXytwdDu88OWdB6qp8fPtPN0jZiKE9o
iZWYGBboU4wlPyzW6Ilxs7/+vZi2ZKDdbFgq0k/6gRCucmJ084ocOptu1Eyxy7Q/hQMP/plZqtPe
5dA2a85mUic6wJgEK3OLXDsYYwhma1K4AVacnpzbMH6QQOmTSA/9LHFKK8xG2lY8pYFSUkAtLDwV
4hP8vOxIJxAme+NhPYjP0HlXPPLujiuS0kRAKI2YRkYYi54QpgE7XO8IeVG1r2+wjOLlDo+emXOV
NFiH3nWDmCU13pRTghGC0sus3lvkxL2uMeyIs7lKSitHZZGNTIE1i/f1qX8oDm211/fJqX1qbZAX
+91O/NnfgCfvlgfmzIw2G8nkC2wygyLJpUIq0a7DlISvt9Y5kmWOPbAt+x970Ci/mElNPKMJQpY+
b1Nn6QFpgR2hyJOsYw46WQCJXf+avEujkgS9l816kpCMWNVDMXlDo9mh8PwJGegh4xEpKaJON3ba
LuvMMUSKEA4nS96p9e3CpV9juviNDMrA4mY2+p64+MlZ0WNBAzAGmKrhlbviBJJpVwPoyUvo8Wg9
WRrxxsuMQTFAhtLTgzIGcgfgvAOgpv+pG489D0+YacVbAZQ+hNYCvNMKAupXAHjdkzmM1I2wvN25
pq1im4W7zsrSwK1ESiPqvAUeUg42gzc4jkDfg3XJE4+8+VjWhW3FUHljMpVG2rfoosa9ZS9m7Sgy
akPLS2H617WPJ4icd2O0mSG1edvoAHVF5bUYTgKGz7T6ZvwE/C3QfNBu+ksV6O1LIZvTUiKvP2O5
W9q7GhSX1w/CzJm2Eigdx0pfP8QJJiPyk+QjPwvk/erUNtmc4oMvc9RAocKHhdqJ3IhwRKsqObPV
ACDfigJt7TrblNpTXEZ3IQae1kTm+Xfyl+nkZntMKrlJC72bVoKhne5RVsaAS3MuMIahtABvqwP+
sgBPHhVPynwC108EE1O+kq1TsiyuPmBsMAdPOKites41st6zyK8BHAvsJywnUMdT8y4S+wUedzDr
wbUUHTeozcoxL+R4HylF9SVRxAbg4Wu7v65ALF+/lUwdtMUvapUC6VwoHbr8p6X5Im+amukPN4ej
I2TbNuGkAdNCCn+A+set5c9s9G0PQTnENDRnoatRfYhWwVbnwY2bV7OQOErI+1SUE5R6a9LCAs8T
rcNsc31a0SivefT0PCGUC8ytVRCFNpud2voxgqW5vNMFzjmY4wc6YbpQFAuwQDS7ytS1edKKCmbe
/oDLvd5nO7Jbl/7U3flLB9yAyAEHRR3wNqvZcQsFcoC1gFbsglJYlzMxylTQo/V+QghRSZev/Jmg
RIQ8TUGXz/olcrq9zBxf38ikVKPDulpcVxjI7IHH9bY9njnx5P6H9/JWGqUihtoVYdGkpCslH1a3
xLRYgVWqZj+iR8T9nkwntTkbpSt6LC9NUWFVXX6pUXHA5hbwR5xJejsdH6KOe39U1FTq0ArTCL29
0UcxAFWV4+AvPhl9r53J3vHqlsyiog4cXpSZMZ9zAXK2LhgD6QqJTP0RLtv8tmhs89QC3kJxxrOQ
2tLddWfIHIvTAVclGnh5mQAX+pgXCBkqR8kEbVFfeuy5Sm5/mxz0B/lBzh3Rx0jFMT6XXJpV4t0v
ghtyBEDjgPwRhfWPUvUFPB96BHtcsO83/El2TWC6KWBx9pKHtsRvXjGT6WM28ii9AahbJxYkK6lB
bClKX4vKdBYlcTgfk3cs6mPOLbh4x1br0cEcnwlTSuhGp8nvsN+XuNgGvS7u4lAEagwzqQZ2gkjL
m/z7JqXr5SrHBoVqYjRlVZ+kIbEa8OOW1VOdrLXBideXaRcljXIrklrMU1UKIzAF0A4mvSQdaEa9
VzxgKDTg5cXMs+G3Y7gX84tYHvt4tkJc1RkmAjAFs3A6NMiwoe+Z4uv1L3iRFONMJuDoNLCQEmZj
6r6Woq/wVu8npyzL6KZECeaQAt3NXs1QR0RoBv+6vEv7JgJV8EKgiw+cTXoaLTUlIe/nJcQ2XO/m
sqv4pG+gnybFqR4iR9zxhhOY1wa6KoDuKRISODofl+PEUgo9Cd/GMEhSl7fHHvAQLYofxc+hDq6f
8CLzeTvguzgqOZ8nQ15KERAUYfa17n+Y5e7632fpBUG5xLI1Vrvx0v2oF5a1mEJVtpNTG7tx9Cdj
L8ycKhVPBOUrtChPM3UWLaeWMfCgCTeFldptXvJyEuanAksq+NGAhQjUzo9HaaPJrLuixKano6HT
DIOabd0V92HrGeStuVNSO/v2ic+3kUl+09Zl6JGoCoNpOItkfm3bzCni8iZTQp6zuIBMImqwkUO5
phwYmmJbyACdxpZuB5y1+lidJC89cDMC3lek3JIqzloOB2liEyC6qW4IWE50Tr9hodUW3cpfvvEi
5mV/k5wNA/8WAWc3MPH78RsOplI0XVdMhFRRxTJ3ezfeyWTPCi1OHxOlTniqvbhxBtkFezIQovgj
R0wVNUEuAxRNsqhEWUES9cUY6gmGZ+PumDRgHsrMQxcZnzHmjRjKEjK8CeOhTyZHzXeF+RQXPDw+
5uVtBFCfUoy7epFiCKjk79NyJ/HwRjl/36SGNw0ZmIkjoIGdRFT2zYT9pLTgBGG2g30/A91VKbU0
WnIrghkf2lO0ywnI2q/qRHYILdd6uG6/vAOR/Hhjv5M4lGJuxajuRXdjdZNGX6//faZiWfCseCYB
Y5I+jJVPtWAWteWI+tGSFFsAPkHIHfS6yOKJBW2kUKcQljAttGbFMMB5eHN8gkcGhleP4AbzMonL
HP5NmgnIYrgB6wK9QsAEr95WuCBC5eGLXulLrrQTvwM7w+1/pDs+FB6xiw/Z7UeJdJfFGjVkvUBL
dhTrUVAKW53Oelo7lXEvWedW4dwZM6mw4AhEDcfDKjjlDZasbEdtgVLEpwF9Z8mtIse8w0saPrD5
Vc/2wAnCLC3cCqT8wpoa81TmJYmQJxUDskX3uSNh605CBggqGSp+tKYKFLRxBZq0ZMsEE6R+sGBY
uitpaPwC5Y8PCsIKWRYYa/4WSQWSBK8ytc0LHKo7zPDqhBTQuhUBxwRYEKyZCse6mdzr5sZ0Hluh
1NUlSQ34AAyiYZrdJVDMqPKp7mg4ug3SZpyykLzrElkGvhVIXV0JeG/MTVfWW+9mWORTUuSHeMk5
m9VsDXn/mJRjD4EU3jS6NjqRuFerkxbvrx/jsqADE8OIEYHLxjrABQyINLddP5CwP7R2/2qiT49R
vTvpBrgSqk3mwCLX2KcHXtmN6Uy2cinXpQ0KABlNRN4pd/VgBSoUGjrqdxCJgMvRJWyf8T1vh4V5
Z0BlAI4Lgv0FNkMWKmWB+XokU8IhmR7U6Jjw1ILcB+2xkFOTsQf4JjxQPsaVYo3lclpTRPqAJKJZ
QKZ8C/QQr18b0a4LMXhsYSEFUi646TtxCo1KDxGPUW22gSV7Jy1WsHZAnBrzH+qy1HY667yCGCvc
YAPmb6n0VGJbJ6MRd/mEIQvC0Jq7Ro21v859O+HKDzjK9VPSuJ2TmZSxiLQfKengkZLYvCPTiWBl
R5+qDHiACZcFP2ILm/NROjk0w6D3Emx6OZCGyLxbg2ov2+L/B1zMZbnoTRYoz8Dchxcl/f6qczUd
jQihbXIizKFBV0C2+b3cVa/WWXIiJ+xty9V+XVeb/3FCVKiwzggMABrRq+3mIVfiECD1jugsP1B6
uFMxPDjd8mM303MBnPRvUVQYyPsCA5oSwkCvvqK4iR4ZZ++Dac0bAZTLB8P8aOYKrLnUQmA1+ikm
mtecY2g8IZSbl/RpjRUDxZq5C+rhV4Glvj62r98K70tRPn7q26I1KtN00vRl1m5l9c9/+vv0HKkh
joYUkYCs1iBzBRV6HfGiCNtS/7nsN73bpNOZoQBYJMRdjH7+UKAnELrKTX4ku2uFX/42Hq6fiOjO
hfsDMYGJmhaGBWlx7dxagyqgqKUkj0M3oKMSOVJzirhjAMxzbQRRHkHTZ3mWu9yCB8IELgHbCV3z
BGYHf/UKvIm5r3CmvhmEt56Ml11syIPXoclMgXxIy07g5pDMGH50AFZNEiy3o1eoDimZ8+IJsZWL
D7oRS1R0c3+FXvU1Gm0grlD+NNFDCnLhdBZsZakwIvL7+uWx0+yNMPINNsKyXuqsqX5TFsknWH95
bwPDFoju4I/J3MS0JR4UBO+zUs5In6XZUEd49rI6Y2QkLw4mD1aDqZMYSAHqGPAUEJY+nmrV40wZ
Q2TapXUOGzspoJaynUmPnK/HDMIbOZRK1mYWyxFwSAH+BDoVvwgk+bb3Vi/3BrJuHPb+dYFM77SR
R0xkc1tDHTYJlrqRgU6Y3kwetfjPdQHsoLSRQCmfmGPrESjNmH/1NdSnsU9HUBiB9jvcJT438WQ+
T1DI1S1kTiYwfT6ex5STvK5RD8WIr+yAFBJzbIuv+zU3nWDq3Lsg+vEqN+Vojisa1msm2pWguVlk
7uUh+dc76CST2MihFE+tVTUbtNQC9pLkm/ekBVT+jAJUwgmuShlk3A4G5xNqlAqmrZROWoy8rJ4a
Vy1KN5aE82RF6GfMkm3V8IwxMvi69pqU+2BhuuTNcSl9rJROzRLr7bjh/XyqfXOPbLdzCYtjfzYj
m9fyYvurjURKP606zbAFivYQOOX/4kUXPIgEoC0h+BEBBNVxKudsX/KPjtINqRD1NjWzFNOpltKu
M8GfksdS9iNNdji2x7tK8ks21g14PymKWkTSFJiCA4C950Ozl3f8NVaeNVDZmlJVqqmkiKRCcsqG
7wuYBrhNIbZrfP9sVLLWKkLUoj+F7BYVRPC7H8Xv1lk5EJDh3Fm+XP90jAOZIuBqsdmhgMGUbnkB
M3cS8E8ImWXqmlYZqGXsD03JKQAwxagAjQWWDBCL6Yw9SbDdvC5wjlJ/CJWv4npTrZyTsBTcFPEM
0VD0MgyVRoRSwHJs5sNkOq1fPBHeR8Gb7/tDDyQHUnvlDVYwIgq8vYwlOgmwXTLdrwEB2SqlJuxp
jH5U0hOGAq7fDKu2gLYC6GIAswu4KbroJSehXmUDXsedR5omL/vcLfN7LCBiql3cWdodz0WwLmkr
kLIikOWOhZWP4FExz6Fu9/lvbeQ8RJiXhLqFoZLChanT+lZVdZg2AKjFJVlYyU4wpd+lNhaywNUh
7oqfPExrRiUDqEX/yKOnbOtpykZ1gjyyjZ3cG555q/vLkbdLwarcfZBDha8WiyJlQy6LILWioAyG
LIwwzA7BzRbJ9PV15WBelQHYIgRNbG/QYB59MypRPeGx1TTZY2EuQT8uGEWcE/u/yaF8UTVbPQo0
AwqvAAdIG3uc7RgV3utC/sfHez8NlcxUsrBY0tLg6bhvH0gy2GPyYzgBW8rJA96eElsauu4a6pFk
WoIKvU1SaEYDk4ZdYY7zDXYZj0qQaVS+tecV65heAoBk2B4idUkaqrBTlc4IE9iUvBTeqlhnPRM5
qRMjzMKpomuMSUUVS97U1ysX7NB3IB1zkLocBkXfC024M4sumDReA40jii6daeNqYKcrRX26LI8E
q10HQMVAJpU5KsH6bH/BtZNtdNzSx4AuTc2Y9KOBeDE95Ytbhhz74f19Sq8juTDiVJuR+5W3Ap5r
8Y/rKs1yO9vfT90Jhm+SzpQyaPRkKNnXfjabyJ2lem1doG7My1dRXQ0sKGVxWXq9mc33+aLGkXf9
VzBVffMzVJI3bfIiYcRwRD+iPN1pmHIsvDfoNjf9M3sE+YIXPzgflQ7ALUCwlE7H27GubgcjczKZ
C2HOeOEDjM5CPxIjarJBx8QxnwfRkkGqIuk7M8CYxH0GYky42domFVW1shHsMVyVOwMnHDMPt5FM
Bcd1VOIyN2DIeT/ZqnA/SxyVZIZG5Ci4LyzkoSJOhRBksDGAMydS1Zzd/Dvh8+t39R8To+zybvj5
mUYoYvC7PPmjclihDLYHFSFLvi8fsmMD7tZ6l50A+fWncgmjKY9Q6n+cEJ6Q1IQwNEFZhWpNpR6p
LdL0yCv3MlLb/Gci2OsB3S0788Mb3gAlU13QMUSJFinuBQvnWOqLlLf6iDePvuumKnEqrfkeh/1d
k1muoDdcnEbGS8SUNxIpNYmSfq6UEZeY7+sHZWfuVRvTvjeFb+w5ts1UyI0kykWOxizn/QJJnUfI
QbS3XArwhbcYNUDgnI4VD2WT6dTAyoWmIJonF4RdOsDhTS2BNyG8eyi7O5G3+oov7apHEzhFCSbz
TpEDCr6a2B8nIjDTYWT2f0unJ9daVUO3MsN55fv8bsUrbz0SHMr1oB0kr7mNvn5inpLwJPwjkLJH
TJUBjVkkBZ0OU2WnRTmVPIZhZjzdiKBMsOinMTH7GSavP+vpMRu/VO2+MrkJFlNXTMLUDGRN84JC
LOytshFMfLvRLx9KQJViQcB9xUPiuV9Rh60zDx7mU/4Mg42AS8S0xQWtUasNcmsoeI9Nh/wBxo56
mB76UkDAHqbdrNg9V0fI96IKwKa8EUlZX6wOldBoENlnPnEwDfhyqtQWB9sIZBCw8ECYmPe3kUfZ
oJLncxVVSL3qIWjWZ3WNMR/zpxp+Xbd1phvbiKGylWUOlwQkW6MTKg99+3UwAPVkvNRytK96HjgR
W1VQsgdUEKpB9CLObAjiEpWIsIPceFWouFrUutePw05LzHcZ5Dds0pIqrUoxnhB5whwjrwO6ERpw
wW4zjLwi4z+vPFwn3pnIa2ojL0K4zQA2CfVX0jMy6EPXSpz0gFX+JRsdWHVD3VzS6Cy8L/q+lOR+
RNeVbEsVwWsHIpfWASI1x7BYpwGwBPZGwZqIcWXqNKu5gpUdYL3YEfRy5XZO7zjXQx5AtBVtBVBW
JElyGM0LPpe4OGEwBNU5C9bIloLxyTyWQD3gJY7MxGArkbKjGDh0Y5iT56zX5DZpIwvOaw16Ycz/
x4fB5mUiLLsl2M1whsB1upi1TbqhX/oZJ8RMr5vHopfW4W0uF86Q8iagWS/1rShK18cCUKeNBZcU
zbdR62CJGcwQnJEGngxKI2QLAqQV9lQvgKXdA4LLtgzvulYQH3OpFO+fjFKKcVqXQgtlwyl0bGBr
N134C502T9QPhvjH4K2N/g+NeBdHaYRkLXXYJoiM6hnjyWQWKvXVu1CGmyDxowy4YyFsrX+XSDlZ
0vlqOqlDrviiB1jABSvT+M1y5kO1H798ZpdIBnbfRgepZDgRVMPoBMhLT+iSTpgMEezcDffWoxSj
5wHCC+4Dja32IDIAmSgGNugHWg7AoE7XKxTD9Ah0fOGC1iioa7Gz7+co019XGLZSvgujchvAIA76
sMIhCj0oDZ5q45jzuAbeev4XSon3ElYAUMe5mL3uqzJvohJ2vBwUXwPITbI3DsA4+PcIUuSy3gXR
wwezkZhKk0OQ0Xld+iSbyNIePvG9NiKodFNMc1MaFZTa4lB1zFlyxtXTeLGDeSmowoNYDVn8BUFd
NuRDrWlQOklM/bjOHK1pdnK5+tfPwgxRGzGUs6inKAbbaoPJhtRP0pdM+kR5hTQT/j4G5R26bJ7M
OITDU4N2L+GVRUY0MN7H8XnMNwfY2i3gMwCR6mL+uVoyK05JmdV8bIGr9URI24sgJnTjpFW3jLa8
+/cQJUTXNkIpw1kTreyTAR9v9Fd/dVUnRii0i8BytCDexWj5cmEHmGpBEmcdzWTtYiZaq9dksWok
fWPu99Pvot+vn3nqKO8i6D4y1hinxphA0q6E8WFewVbUmMdZASJWxVE+zmFoiKguTTDYWEM5xvq+
Ne2+/zGVnMc3TwR1RSjTzPksQC+05BH4IGFyisLPnELRoAvArgXkPPkJ25xVGBrs0SJvUJO91ARC
e+ol3oOeaaYbGZSZWqJgtaYSYXr1UEhB0tkxgDTGXfMK4CRU18AuLbj6l+uugZn8QybmqvEkVC7G
VxcE9XEu6hFcRBPWZTASdDDdHg804BiceQ80rjTqiFhZ0euW1N9XCRVQ5Y28QtzP92/c8NwAy3YY
m8NRjklKenWQRo30FhS/8GK/Mp8wdYdya4zV2eYbSOJFXobJvMWNTCpxyRd9qZuqQuIS7TX5Frut
NufKyEe6CLPYFUQvUkTjhH4Tip0sj6A2I6eavFK2NT/3K0e+w9JTvUN/1Unt8TH8AgiR64KZZmag
XIjGNFBEafjVcLbGYS5WA49q+VlOzfOYSG5pWrzzEXO9PN+7HPLvG1uraj0Xwgwdob+ad7lr3iUo
LTVg2bW4hGZslcTDGsCoMnZQ6N6GpVW9tKCD9yZNgM0lwB7QXWIACbeIxVQOkh6hRaQg8aPcyKx3
RZ1HyMKm7EnqT2L97foVsTV+I4AysDnTATWY49tJt9j6r5GoR148gsiB1ONDe1wRInm5Ou9QlJX1
jWpZggCjnosR8KH5LjXL4Pq5mCq/ORZlVAYg/vN0gIfvYt1eq9mOQPDZ1bba8YpzTCXfSKLeAVGi
p8nSIrWMS/GoZypc4YpJq07lPBJ5N0XnsCpY05pwJL1cfUfuabVRP33AuBMaeIQClgxJGJy5D85N
0SOujdT1S57Bc0wG2uJF5aZL4l2/KZ4Iyng7MrQrrFDAfu1fuhBl/dp4vC6CtV5iYrsYQOsSqMYQ
uz46iKLugS9PuvvJn/I0ugZq3oqbeKT+nGNvjHSdMjfylU9VYjZyqbPpvVFU3SQQx4RVhZP4m7Db
aIEQRI7+M3F57V3WOP+Hc5I38sYR6kVoSUNBWuNYsvJnZJ+CjfoPaKyFyFbd7tSFdhvwHiVszdwc
k1zxRiz2w0szR70LcCxJQcitDgRoW9wDKgGTuw+iy5/rZxYYEMosYCmjkwGqaUqmYDaTTHZPCBEt
qdhlZ/isg/DylyHwZuFYWroVR7nJPLamLCHNtqRObTN+MWT/uo6y6jNbAZRPrPuwA2AjfGIheNb8
WgCxoI5QO8GS49za+fp8XRzz6b2VRznINs9WZSihmg02npIkt2c9KHosWg03IyAAa8TsncoDU2R5
5a1Q2lc2alvn4EB3FvOrQJgdcluN7cHgfEuWS1YlEeUZsol/MQS9VLo4gR4MNTvxvKrnWQpyHrQ8
W4SKgRALCEQX87tJISetSUp2YbqL68OSPMoxD5KaqXNwV/8ng35yVYkS9zK5onmws9w271dQms7H
6Xv6Zz0UDwpwOniPV55IylH2SR1L/Yz8N179cniKuWrHqtKpmzNRHjErTEEwE5zJiMmZ6j1ZcEq/
Va/LqwwS84i7Ys25KBq/sy6ytFEyqFzSN7sYPDNg+vbDWLOv2xP7wwFMRAKzLraNKPOtJK0I8wZi
GrPw42n2hDJzPyECTH5ggANvKsjgPno8tczFHGSZeFFm+6YP+onzKGa2QBAc/xFAzrhx46AqF2Pw
p5KqTBjoThNUwCJD+/sNoI7Hpcf8YBthlP9e9VC0phSzBJNW3Zdj86MR/zV/PR7fhC/XIGwgmkTn
zrluaYPYxBji6Q9F9SgunOSI+RLQNYxCqhi7FDH48fGDNWKTWmAOJ8OJ+V3mrT+x0/nHvCXfS8JD
8TMJIJRLBuAzaAskeh47MpMhVMQK4lBCP5G1gSbodx1QEgebsI9kLtjXOU841jWRFxwQrEBXflHG
6JNOrhe9QKVkBdR/iSdiYumv1xX7zTjo9xtmgUDJit3oS17qNJwqQ1l17Em/VLFDkLKAAjnZmueV
toLgBKpjsoobubwxTEY8QuqAPhzpxolghfh4gUUHpLNlCA0nFld3zU7G+DKWWBTvOKbLcEIf5JDf
sbWsRq0socAShtp9iY2HSPM6HpIOKyH6IIPyQGIRyZ3WoS4jHAkKQ+mHror/BndxweDrcnt+vG9H
JRB5CCRIVcDQp6F4/fPbONBO3UeASLnp/AYzhW/rLKEz3XO0haGS4O3AyiWKCm+Llx8/JmDPrWGp
sPeh3CrPw41ylAAcdKcEq5N/GV/qc7VysfGZZ92IpKJWqEhZ16s4azsd594xjJu+8/OR44CZWoKH
CPRQkrAZRGVHtaFHep3jYPpaYkOysA3wmBYcIaw3AtrcbxRJWBIzRSqMDCJ6pINZmo6wm58jUjNM
vCwQfmOLxGl8svTLJ5JhKicgudBdh0gd7W3qzubOLNsGHxBganJAtglB5uVKjT/5ZLo/cnnISCwl
2QqkLK5cV3Ft4xZFZMEd+0dr5vKTkTunnJaFkWA4DgwZIdOkbssAJrixYmHWWQKC9Q/EuwfkaEAp
ghvmDj2zFHAjjH77lwI2B8sRHtJSXqX4h9jGbjgf4+Tpum0xvxrWwJGg4akMOLqP1zQWKZBA6g4R
Jj9k6eyUkcGJJ2z124ig3MYqFbk5tBAxOQX80m4IUjc5SwEYGe4iPBVTQD18ZqUe2IQq6mfgJgHI
E3WuSMwMIZ4ibEX+P9KuqzlunNn+IlYxgOmVaYI0irZk+4XllWzmnPnr74F810ND2MF+2uepYg+A
7kajwzkImtFHGwNlEoNTtEorrgzzN/EsjFlhhHYfu1ZxqUSlflwn45AZrWgXucq3WRCjfDpJsEwJ
MhpkdIGB41UAqlrvKWG25IkaB7nKdxbGvkOiNgv7WYItTfJtq59CAj5I83qKFEEMzfN/m1NiCz+j
neqFrUgokIV3PTnU8qn9SEVwqwns0CAKaGuG4YtfCX7DrXbZaQD8EvjAwIftSXfr5ER/XTYqvvND
iIhhLFNBgY4JE4dYywxphseNCri+bA9I1VOG0Dp3f3HGRd4HWh8B+KSjHigDcRHR4p92XJttXaQx
It98egz1uzh9XnvB65SazDv3hyWhvV8hEMIuqooiTcnh/qIm9GqlvV3W+dHukIFHQGosIBkU7CJX
O0ywkurINFHqrj/XZNWJOak5HEf2E9CtYFYBefpf2W50q0O+px2zw5X0gQAf/JpnmdTUN3HbLI9j
P8hv2kJnxBPfwty9BjQ/emXJD4IVqrwt3UhjLskBLbJrHPdY4eLQvq040G6sV/Mk7TAr/uN/5g+D
J9yujbkhmxLQ7vmI3sfWvu2sa0P9MWSCUI16unc6slkQ43YlPUz7poeIpFc/V1kbqH3igjxxN9rj
Ptf763JKf17eRL6W2ICgtTA2o6uMYxzzaRmGHDMM3XpQ1129HkIRvy/fnoFZ+f8y2E5mq8ZzdTYQ
zIAcKqBvFTTXlVfE+YXxZDx8YMbTJsBiwMCdDJvWGC0cOoPMuQ7/awDhvHiwlmCVBFEhd9ts9NIp
aMTBhCdjzUU8YyxipaMf8gtI/hypcXJFRIXOyxNjUBXpLHQVoRrJ9lguc7m0so0eglTxwsVVEoeg
xGq7ReuBC3I90vtYzAHFvY/PUt8NPYWS2fYtpOqkuJeT7DQ1omQGf/t+L4yFCFrQ+xNbCcaFtOpr
gri6fhpF/pa3Ch0VXPQ+YAD3XTJjjeVUak2MbqnRaYrvclXQTEANg7XV7fcZd7DE89CgUExn+MZD
s2uvKGhpLGzJES2DcQldZ4VymSHNba37OD+FpmBmnatj23Uw0ZeVrNM8ztinGIUxvINrQIpnp/le
uzfvKb5C7s5f/3eXs5XIuJwoz8F3li9IBVs1MEMOCmqmNcpK/0kK+wJQVkVtFlozLeUg0RRnKtxQ
FcWVvEhvsxQ2oSUrsbTmUWO6KdpHSi+vEaHLKSD7Hi8vRiSH3oSbexW1lFpeVoSvCnolpQW9jOv9
aD8CjUawa1x1U4AnB/43A2O2jLqpZG7XGTRZbi0dB6VxCr0QSOAlATHsZWLeS1cwwclGd6QrgS1I
aK9c7iYUL9TLn2t/PRpBdRsFooYY7s5tpDE7pyCLJGkLpMXJg9K3jiIBHDL8ZA+fLp8Q3442gphw
S46HeMJoOy45AMcf69EhLhA2POMQ7mMM5oM+V/xy4j4Ot3tJj3OjF0UfWdOi1+j2uV1zJALf0M8e
6PiHa316Y+zZ26/qw+Wl8pz3Vij9fSM01/SknNGQ7xr9g05Oav1p+Z/5qBBrbUUwzhXAh+hMDrGZ
Y3sYl2u1PaSLyPHRA3nnwDcHxqi6FKa2lhvQjOxpRtNhCQAb64CBuWsjUPeLeDyIatoleYyjrZS+
azoT8iihTeMm95TIccpdEH9iPGiQ3cunxLcziqaAO5B2SzHrGyo0Dy1GQpEHymst0Pb1MxCwgPr3
4VgcpA2/pTGraxQF8781lCL/0nvhbtqFh3nxOrBFxFfyXuh4uTq4EcfcIfGs9nacI/Q3230F9Bjt
R5gIgnGuKzyLeMPB3qj5qFDwE4ARuEn4GFuPUXW4fEBczwQgYAzRaOBGZxsezTwxwjRBRbSNZHc0
SsfqGhQMrkpD9CoTSWKsaZUiCdNUkGSczNsFoIy0FILWe3QhqpE/u7/wQkStMFS/3uk7hUlENzFG
RFlSNEub9QmNS6Y7Jt+G/GBZs0OMz3X5l5wKTopXm0d9D6hQOlLc8jtagRmFktiuDRqLKQFFkaUI
kARwOB8ZuAN0HUiqkU1HVM4+l0g74Q1V4FEt7QefYjZRHGWaxMQQdiBKvnA18CyMfTelJDXrVUIe
ZNKDpb0VTmPyXcRGAPOKsSNiDj1CTPQ5WkgRpEH4CeAkMxrZSn/Zp6n3AY0HMARS9bj2300vmI0R
TXjjIgMMDrZ+ulmJ7A4rRjEEhT+uczjLYUO/pq2lMclQMx/So1pdxRr613uBDO7eGdA1IN5YeCy9
Xc0b95AZ62ooPYoP1mnyzaBBu3p0WAINNGzA3hXsHE8TDNT6EC5pJu2V//PKLZc5W9sEySOgFUvT
bShcjUAAm7JcFjWbrBZPdICEp5iLR5sBzZBqst+i3VVzlR9ZIFoU75g2i2LTlw1gSdqewIfn89Vs
BXn+05hEk5AiGUz4l6qgIm1WJLKV6KGrg8JYHDK+XlZrbn4DNRqkKukYIiq/f57OFM5NlYw4nfS6
pXPae8k1geumU0sC3mS+k1XB3cE9Lsz/aAYYblCMZfQBrbtjrWn0uOpPsf2M7NDlJfFuDORN/v4+
iyKEd4WymlKJ8Z8EM0a5lya36dL4OREEYYJ1sElRAyPn9VwpprvWt5ZyXYlet6J1MMe/KkozWqil
udKQ3cpKeY/pRE+2m6dBTgX5Xb5D2OwZowW4CFUjGRCLU6DlX0xgaDYIkG31k0ATKAD3ygNQtQ02
Mx2jBeztSoZB70GshiTNsnpZ2jsgab5K6xrPD8Utk9BvLdubiukQK6JkOV/fN7KZeKKK5axSIxgV
ORU/31zFTrspMUD4BilteyJMK64Rb+QxkWypDcMy1ZCH587BKtF1oHrN8nhZ5UVCmAB26UO9tWvA
m8X111o/ddXXvv58WQQvItqeGWO1MZAy+qlFdlxd92b+Xc5uVutZrm6FLEFcszpvGBs4SFXcd0uD
wlC13qrNXhq8ywvhdT4B1eS39mlM4KDGdqJUBPmIHPiDeTBfkVf1lo6YLPtCpG5049k4ciuLseFq
DZVWn9FRE5Y3Na2xrjdJ8hKavbMqn+xsJ1ga75m2FceYcSxPnVxijueNgi7Z46QeQCbWYFxB9eJj
TgRbKToq+vsmjKiLfm1UKUcXCmKw6Yucfbm8HoFaa/T3zffXXBq1MINXWurMAQbMMj5mkSAWEq2B
8QddUhC7p/n9KHyO9L9WUZMlXwMw0oHeVAUxEKNtUlmUnR0hRbnIXwdpLzc9JhPu5Cz1SnIffWjD
zsIYdTOKqoznGVdSnn3rVdmRe7fpBH3u/EM5y2B0rOjaIpYUHEqGBjjyzWxcpfh++dz51xFGqv/e
NEax7GjRlLJHUDKi6ILpw0By42d9R1O6YgJs0YIYLdPylRC8wOChAcdTJl6bObMiyk1yU2yIsX4v
idGzhIxhtBDceYDNQwP7eFU/x72jd87sLl6OF8taulnlXd5IbgixEcpcPjUBTdBAz6olT6b1bGgH
rbyaZUE1gX9cIHUDwSUKV+9GzgZzSIYiQtGlA+olkFzSoFbc6SuoWWtMINjilyz3yPCcgB8nlBmW
uYyahlhZWiA/nl9n35ub7Cj5+oP6ClijT+uTDJCc0O9FZR9+5HAWypaWOm1uzDhC6r/zmyfELRgE
Gyan9ccnwKPv0pMI90IokHEdfTnHtSnDdcjoJNCD5Dg6+orpH4CVAwLYuBE17HNd4WaBjPew8qYN
Md+EFvTqVrPv4kVwPXFDiM33Gc8R5+XSKNKE0Ev/Mlb7vrmPY3Rg5Klrlb17WfP59rYRxriQrKjR
YEIziOijCnf6C3EztBEA5Vtzi+vJa+7EjW+i/WMcSauPqZJFA7zWEpTWV336JFgT3aB30cRmTYwP
MSwSEaJhTWAdtIG8ouzB8f3Y+/pRcylrjqj+IDAztqCiG3h/FEDjcYfyjpT+YGSOKbofRTLo/bm5
40N5TpSJ3o/T8LnIDmPWOZMkUgYO0JttbDaO8RdWOEhqntFa9KG5gfMF9ARNDKh7EdAb97Y/C2JJ
6+qkrqNcj4F7NgARJ5t1116HBxOQAJla3qhDc0K67z+qBVuU0kprzYgMvaPYwwaSo7FXPqNxBd2d
Le5LUesK91LZrJFxE5odS0mzwA/OYIBvjUOk3xlj5fVp7V3Wd4G/sBh/McrFAEYXNDZZeeSsy+yM
qpuFiaNqP+VI4Ju4i0Jdj65LReKXsd3aaltFIfQKi27t+FOI2b3owcRk3eUl8a/KjRzGhONGCZOF
VqzRhwYuO1pB1B+GgDIOmnci+xVKozu8Ma5KytZyNuBxq58lCjfdyfZNd/6JMsq/aL3gu9zN2hhT
toYQJZsee2id8k+ap6H3rd2D5l7fwefidZXuwtX5j/vJWLY5DWMZ0jbq4unXjIR0k7i0Gz310Vxy
uCyNa91oAgYQEKr8FtvYPJow6oZ2U4OO/phq7W0TKo9StHxOFHvXtamnFOHnyyK57nEjktEXo5tI
l3WI6Dvg8PWya3ffxkogg8eKisT2eV2MmqQ5ShAA34Sa+CVmOHOneSrQ9uk1Lrr99vM94FN+Lp+6
AZyEGgZPEmHL/T8o6vkfMKojF8YkyyVMHX26uYuhUgymg8gSE2I7iq0k7BHmXtWbFTNqs8SDvMYr
HhjqTglAHnQssLMOXuUuRTdtf4R+8nz5IPkO5vcK2ZthzLvFMN4UtXqSQm8uDqF6LQT+4qqLpaI+
gWQeUBiYkDFOVrlvS9rvb2Vep2oozdqfMnn631Gs6eTbbzHMFaCUY55bErLfSxE7koESJrlKAIyV
Z0IQYe5JbUQxl0BL+qWpapyUvANKK8JgZQ/Wslfl2wKWO3lPCkeUseOelIUBEAOt8Xi1M7oxlPOi
kBVuTJ7L/TivrtR2XgkAnEYXUX3xM6FnWWy1pwj1uW5bbCQt/iHFv+sC/Zg6sS8Ks/iLsmUFgzSU
6okx8bFbEjVXkVVTlpth/Kp0D9py1OXgspLzZu+hGGcxjB0r2gziz04a3PJajl1jR70IxlhBLOcm
hxAET5hca10x1Qe3mWQrmDm0DFNruNpxrwJjEXPwmBBH37/h5U7/E0RFaPb2RAbNN7XfS2UN2oyN
YWnR/QjarM/S8JR0J3MSVBhEIhhrrhOl0dMsR+M/io1m7Et65zYi+C+REMaWy3Bd536G6wXlJ/IR
xLMyjIL0gouab8bn3WLMOEnbuYg0GNVQXUXpbtQEmidaBZW/iXTKqB2XIYJ+FxVeecqhSkfHyD4L
1Jtu+LsH2Fm92bYHrVjVyqLRm4lbCagc1U6/qWxHDijIoWhekf/+30ijNr1Z04zmvD6XUTpIr9Uj
fe1JbgKWKsoARG1IGC0KfITF+IjYUtJmLSBvzYJTfS3dagGqZ97oWKUTmXsS1C7m9/ciOg7R0TE+
o8wlaSnVaHTL9ktUX7fpfmwE2sGPLzZbybgHPa9UOW6hHmNQ3dR4AMIjnUonxBhI7IsuEIGuswVI
JZ8VOe9gURIYNVs8aONatB7BnrG1xzLLh0ZfcFTKrelQJtsU/PXjHvMRIC+nbH2SEPdVJJLxE1kc
SdaYUG2crtTIlcfnjBwE9kW9wAX7Ysc+zLyakENFgqNWvKJxF8w60ZZxDM9EdIBL/RdtiKLDYhyH
KiUxEpuoskblrjaOQmg4kerZdF83VmwCltDsKT7FdBw9CsaFOc+vU2Ae1b04ly3yGTbjM8Ze7+22
g5+dwLZKAdvSwH4YbU/ZUSc17WV1f/nMRGrBOI1xUc05T8Btp427bD7aPTpVv14WIToixkG0S2cD
YA/Gq6XfyFiDwOTTZQHU+i+pHeMdMDijFgNV7RHlOelZ6u8MOXJquXTKh6Z8qj8Ar3iOkmxZpumq
rUq0czqrAKxyO6Vy0vxbjiafSH9IM//yui6eDeQw8YOyEKvO0xU4FW2QTfspPJaS4Pgvng1EMF7B
nsiAQv2Ep2OsXslW93OVOsHpiFbBhA4klydpUKDS0XpqDd9QnrtRUATkigCfHkGvHwioCGM1jaTF
1aThkdGCJ2cGQinQpS0RTQ4/P7KRwpjKipleLZoxdTEdq739SDueKcdLB7IZUE8VGOYkD5cVgB8W
b0QypqMucj8BZR+NAddrQN9O8td6T5wRA3QezRlP+ygWD+1z3fhGKmNPgFmQNIn2ClDSbgInFPkJ
AJuMN3L3aS8CS6OLeGe+Z3Fs/1cWNVOrp3Dhfd0E+hKEaellauxMaoCsBiiOZe/ytnL9xUYgY1ed
ROLRkGkHQaLv9BCD9HnpdKWxsyoNkJGTP2l55YACw70sl3+XbAQz1tYuOZpuJ2xs5yNtgRxJXXmt
TwdLq2DZT6IJEaqQ7zfW1lQgKwFGgE0so/2oIuUbVMegglgDjypFO6wAvWvG8WtZpp8vL49vhWdx
zOpmzHyiy5z6kmKvqwc1BnzPl8si+KpyFsH4krLvLZMSErqacl0afp6VrmJ6UbkPe79IRF1V3OcC
Onr/3j/qPDd+Xo1VQNIMsL6lvGlKbwpfZt3P28lpjMCK82NPnIh8qcevlxfJ9ckbsXSfN2LrVe1B
LYJXSjz0X8xEfdDAV31ZxD9o4nlpjMccpCEqmxUpw+FoAMIlD2wQrzrj0dzRKKOcRPJEW8n4zrnW
QDnbpQCiRSz4xlyf/1VcF3d0pt8S3AbCxTFeU5tKMFEnNIha3LV6G4ahWH5zsVMBs1uK05F8h3ne
TcZhkjCJi77GRf13BYcAJ2HX+4unOvE35NcaUcleYGvsG6WYomXKQtx4xMRLtvAx7ay7AA38MuFe
SAElTNcppBoXrJN9tgxSV0Rpg4ah9ZaO61Fqc9MfwRyBWpyTBCI8I340fLYEm/EoTQ/OpbyBlra5
qx4VFFwUp9oRb1G8fwcHIVId9gWzTGUnq7SddnwxHdpe1l+tu/wJgOd+FFT+ZSvk30O/1cZm/Ms0
dIldGGjvmI3PldWh6+ekGU5snNIscsLwWIUCz8LP7202lHEtIalaey3hoiketK461XHcv2g7eoAV
MDV1V3YkIcCB4Bpi3zR6riF3tKLgaOsPfblfVK8ekHbOboaPjCoCQuFvh20zXqZfLTtJC3BYdFrh
ztbJsipPGdGz+enywf1DXHYWxHgY214mvcVFhEa9KfTjA3U0mC5fr7SbPnbj7CgDKkfMKSFUT8bR
dGhHy+0R5yfrDm1DovYHilCKKFt40/5jdZbfGwpIoD+voj4Fwtac4ejGl6rw1Df688Qf9/GzXfjT
dYnu4g915m9EMsHZqGYWMMwyjGjap6a6LsM7STSjcfmCVdhHD2oSxqSANMFddXUvVx2wMy1Bhuey
f1beATc1caVFS2+6Q/5TGhsHgG1Bqj0K1JDnj00Z3FEgR5ZttCf+eTwE3eWoFQBsoFjeaFsAbu0u
CGHNHe1Kq9D9n8SChdHAgI0ptyKZwCFdekCXtRAp4+1b40oteyTpo6NtNK5gddS7XxLFWLNp6HWM
6Mt8I55A989JMR3y+oumKAEEnKAxkqcV25UxNt1PRqUkK6K9Evxi+YNFBEU30fcZ2601sNHaGnbO
yo71dG2JeBK431cwkQHIAfAYsJSWUTMMvarCVnUjDZZKPVSFIToSXvyNWZPfMpgLedTnKbPlBB3D
GEFTXQrxTyYM7TilR1GEQ8XpEgczAOiHbFK3FjUsc/3fVj41iE1oPGRaJpEQN+ayWwPaII3B+iA7
6G9FqQ+Q6thbYXTDN8LGREKoE6H5G3e0Y7Y7LVldM5wFobHo2BgbNlpMylbNjGC1XpxM+SnVghFM
nivaLoOxWIlkIMWCJ8dc0J7Yr3Z2Z8wPl01VtAbGUhW5G1fMZcChkodivrFE3ATc1AuQNAEmBMZ5
orIzR4WhNP1C4dSlfXloNYccNa/apchMDK5xi8svkF5Fx89f1G+ZbIhtdOqYtG1EozPgg6qJk/Si
KJ7rTM/LYuNp5K4X8I2jQa/zw12ZOAAHQ0NRidBhTylvpCOias+WnOSvy+f1D3Z0Xhtjx7qdGHHZ
YW2U/lYLaJq+34PR4jjuouAj9ZTN4bExdQyCLCOlgJpJ/iitXyNh2UF0UvT3jaGWa9zWc42yw/gl
+StZnBQMmPQqLE1HQc3rZgXjpqggz7eq8w4yZjsrM4lDzC261fQ5zb7E6r0evwhOSbQuxnLjUbZr
uUMiQL3vKMpUHUS+eSN9109gEdCOFXqyJtu7LFS0LsaUWwUOyWzRAalY3+X80CXf5FZQFuc+67YK
wdy0S5yTMM5xXsap19z+mq7LdnsSkNvJw+tg15gfcrLn02Lu3nDuNamj+q4O1c4kmoPBlODyxtGN
eRet/LZlYEz+qYS5lpTp2qKnPQIx9poGMxpI9exRGq/1hvyn5SAZxMiatMWaDfhbo7yarB+jCFqS
+048nxDgkhkBTd6mxgjNI6fRW3xKrgOIU/2mBZhI7rtAMfbbz6LIn+/l0cIJh4Bih8zOFWZ5mheZ
gVPq/PyT7NPmStuVnijYqeoUj6EvAp3mzpIBXfW3RMbC5MboViXBFT8HdJXVbpEc/Z4qYXzshXzV
dNfeqchGGmNbWbNa4Uz7v2kbM91TVUPpgIZL5U6WXdEIv3A/GTtTMfIwqirSUvG1Z+xovgYQfEjy
rXQ0+F/ADFMrurQ+xsqGPJ6lqa5pv0vyGMWlK8kayLQaEKqF1X5Nh11idwdzKiNBXMp1lOeNZWcO
5WEO00JHBUFDHT09pJUghBJ9n7E3IAmhLQUPU7cCqFt1nRn+Zd8h+j5jbrEcafMU4fvZfJrtm0n5
/N++z4TNXbqaem/iabDW9wlGw8fvl7/PvTQ2+0/Xt7mAkwZIETNt/zTrk1xdt8aVJrpvuaHSRgT9
CxsRcpLIS0cgQtfX29mwdn0xu8C09mwwIV1eDdeTb0QxTsE24tXQF1zt03IbTr0TZ4+kPqQDHvOm
JPDkop1jXMKCzkgAUqH8HinHYT3mwPKrVMHpiPyAxvoBKZ/GnHaVZk59TbtNGrdwyQEAxZgrTZA3
EoXO3FUB9R7UBypgClmkkmkYVHBV4bCqInKG/LumB+QDTGy2eZbB2ryeJzNQXKHTpIngX+wrqWgF
L3Z+oLKRwdh9vRZKA/2iFxKg4jAyRi8kMNq50i4/hr4Iu5ereBtxjBvoBmsojAzVLbVuvXj6oRqf
9WXXSs9z9KEQbCOK8Qj1VIKcYFloAnPw9YByQCfuEND+adpsKZqj5j84NvIYDxFKq9IZJZrEKOub
ju7OVnYMXH7Srt/lP4RYsFyHuhH3zluMXVbRicZlVwGBtg6km/C6+pIc6NWXHj+GK7jVRsZnVKqm
ySvtQEjmwgFeTiTfmaK0pXATGWdRLKoMPhasKr+mCLfRMUWD89F+K9mlpi+aJ+RHR5tdZPzGupbV
VKFTHH0A5ovmrfv8SjsqvuqAl9y77HNFB8aEDkrRkamVIGpFJdesQTCc6P5lESJrJkyEHs5KWhEq
o9GRQCj85jOpHRyXcWv+pD132l0XCdy7YFlsP/8StaDQkGc6bH2drUE/C+xY4GgJ4zEydcKDJsaj
o0JzCAHat1+FoiQF/ca7qO6sBYRxFWYSm2oFIhqQd5HaTW4o6SBIROUd5QaXPOnT5WMSLYlu6eai
z3sN4O8LtaTovu5u+iiwk91lEaJTYbxDXkW9KgGA0l37L12E5lj182UBfEsl4P1WLDBEYKr6z0X0
dTm0yoALcNHf0KHp5GqLMQsUoIsgCYT+jl5E785oI4+xVG0Jh0Sno3ZPC6ZlCz88DEFz6D/W02xu
BDF2qs1hCf4x9PKl1+RXCSoOTL9unQmDDxXIFGLRHcw9LApeaVqGDT4K5rBSsDp0Q4hHYe0NMVpJ
nc5p3Mq1waoNHgI6QyK9Cgvd/P08C2XceTsizxyNCMtizKzQd2G5rw6qQ6ujolYMbmC7WR+jKpa+
Us4eeCUATzp1GqTVS1N9tUS41KJtZDSkq+yezCsOLox/qP0Xrf4mUHnROhjNiMJOJoCvgHf9OfzM
btI7zDq42Q7AWo/gxAsdA5pvH0RFG663OO8eO9SvSybaVzNIbbtj19wVmew0IvB1fvy8EcKEgVDN
wR5lCKm/GPc0mojRVD80aN2iPc0odexF2AH0NN7ZswGGJdPULFDyMvq3WFJhtxMCz3nI/SLLHGKd
bIBgpZlnK69qJuh0ojp2SRyjg2O7qBg1RbpntQ6m/aDZn2SDuHlzPdqvl9VEtDBGDa2lWkAAhpd6
rUSOYV5X6TFRr4r489KcrPbxsjCucmx2kVHJOI7WASMfQNFUd7Y5uCQ8yasteC3yhYCaBy3BhkLY
K74B/Fqx0p6DyX4eJr+yT3LiXV4H13aRpPpbBHPLT2hpAPwktGGJI8eO78lHmsBNUwGEHKUvtNiR
uQiYXWOJ0RjgjFSTM4DEa8pK3Sta/eXySvimdJbEDsxpaTylahcOGHwoD7Kv7McroBf66Hq5iUEM
Id11gvCF65Y2AhnbrWzt/91rWh2s+EbJHEu9TaePKMFGCnNCmtyanVlDCaK6f1nD9ZSPyz4mIhQa
rq6ZxIZj0DTwFjJ2StDwNSzUESXlndZ5ulq7dpw5l8+Iq22mBQ4ZQ0aNneVZa1OJTFFhD27bf7HQ
QyPCxeN+H0ilIMYD6wlaF/6MjerBDvs1ps6mcHvtdhUhnXFdjIVAQQejBHARGatXUt0wygndvXH6
edDv0umZjL4h/yjzxygU5W/4j4qzNLZ5WU+IpDadMaCRUkmuS7DeNzsERAklVwPDDyIi4+ED57OR
yOzfCOYumxgWJCqLl/bZrrVSwbOC//IDtwTIK2WUMlj8ZiOKWm2kqHdkl90o18oeIH9aDLBeea99
/dAdvhHG3AnmPCSITnBgSbbvomNe3QhbebkX3EYEoxN2q9pZ3cI+U/Iq9Y8dusvN8ruq3fXyl8un
8w9bB90DcxVGVtmenFoZEivq0JaJxxJt0QJAxA04HxdP/xf0VXz1swECC1Jl2QBTx5/GlDfyotol
9k65JfdUHBpy9rU/eP+uAY1ruxtx9PfN42zN6mpUB9huhXnJ7ja1PpJo33yfOsDN9yM9LoaIYma2
yYOGcRERLatwv5jAyiRlmgEKGCWRyokP43VxLHD9jEdLcd4obYOPTEeCivP3ATEuuwCU81yNEKjF
CIhLP417rx8E8Rv/vbmRwpjQOhv5mIx4RHTHOWgPtDF3LZz+OLsGINcTWXBFcOVZMoDywaoHAkSV
UbsQOd+kp304nV8fSi8N4MpBWu5QVh15X4vax3lqh6gEMLca6CEsndlExD9R3VYYs1f7B7t9iNqd
wGjp/cwGwFsBzP61mpxqWoTKXOODZxHEEKEX/6V8A/IJujjnD0GRWUiME01TQNPKdkTI2qqOE+3w
nwNypOS9ErLKEZKT1MGCmeL58vJ4MdBWHGO11SQnGGOEVUkjKrfZwTTv6xg4ZIMg1uKFJ2CEBfUs
SN6Bs83cTGuVLnJPkRca404qbixyu/aCdAA96XcHtRFBD3LjIGpdAwuAWcK7ov2w0h+L4WGwX0tM
QamZKNqih35JFqPkRTjGYych2pKLV/RK2+O3OAwS47ohT1kfC0yKq+L0pWfKFp6abAie5QCa1Gbc
6pr6c+y/Ywjpsg7QG+7dYs7fZwNvoy7KKu+g4fKR8jFIvrLrkCDSD5fFcFWAsrjLYHZFQpyx1MIY
52GZkVor7VvZcLXkWRIxr3K1GbUlpNYAh0FYWCm8ijUlrJDJMCKMFB5qO0hXgOoElxfCPQ8TvHzA
JwTINRtFApplIXKMBl6jWOwnrTOLO00VErdw1RksXoBSBmkYKAf/VOd2XvvBwHiPmwHL2HrqfkhI
bKEANLuh0wOqJwSfd+yHvmiOintMG7mMv8uWWKo1pNZcspyq0Vvlr1EjUDj+MZ2XxoRcIRo5JrWq
8CTq0DEeSjfLqnvt1PrEfLh8VAJJLFlGS9TSNDtsYrLY+zBC5nMtn7SC7KMx2l8WxdeK34tie2wb
snaWRHk5VBvjGhFBS5vI63CPBgwFKECDPVxn48e8NaJczaEDUXkljwe1OcyioV/uKxyFh98y6I5u
vKiMnGMhzSN6J0/RDXlKjqiC2CXKcatL2STyH1PqChnRuXfsRiij66heVZrdx9i7XfRAsTcyF3w0
N5SD918gUlHn/M7fWSA4wUAg8L5U5s6T1rQxpAK9Ab1HcaIVJw2SE3HMHYVqy0+iLC5XMTbi6Klu
dhS8CRNGTywDWdwfcZs7wootXy3O62GOrA2bwoobAjBd63s4XA+N6RW9KriEREKYIzJysJJnIQBr
LHKVjrt8+qapwWUL4hrrZqMYz5OkmD6SMtUAXtdRba5lvMS6xItEs5vcldgg+QL9Hi4jNmJMCswB
lfUEMdqLPb5omSNqSOFLsN5IWxWEwfT3zYkvpBsxZ1jjGV6VjyjxfUcywpNUEdkj11ZtDPDCWA1w
orGxoiRNLYCpcZdaq3qa1xkv1966iSJpv7Yy8sO1l63h06A3L0r6uibJcYrGW5LJfmPP7uWz475t
bUT7wFe0wD/D9jh2ug6i2h5xax9Q+Jx5H6IskjqtG4kh5XgGbCu2qqqgdsLziYm+UqJPihriHT03
Xq0CJAVYGF6xQxUtNj3KWyV5oswKf683MhmnsUxTZc5RP+BZk90kBQpNoUc+Ye79vnXmXe1OV8IJ
f9EyGTUCym2em3iSooLroMxOp1UbF93YjgJ0kTfKa1EvBs8CtxvLepKimO2mXWik+RrrbjePLsk+
57ao9s1tIt0KYrxJq1V2a5TN4Oa2Q7lXAUW0zzvX8HTfPim4aVI/C2xvFL0W+ceogklZJjrwZtiK
taTaSJjTUpRxn93Ib3xTlYsM1i9cSeNKzOHM3dONREZxGomMal/iPRxWL6b5Ks+A6My8zLgXGCBX
WzZyGG1R53KMDAOlDOu0BlYHDIFq16Zu502e8hRazgJY6csi6SGx9yiec7/3ktEWDZPGo9bC5Au0
chXZi7ke4vQqU54IESQxeFfoVhKjLt2Qq2M8IJVVr4998SMVjdWLVsLcPM1gT2VZ4/tF+aMfE+A7
XDXm18o8JB8Bvt2uhAl9yzoqwqbDJFk8Nq6J6ZHFzryll52u9YdM8CLmO2UNtBEqkQlqOIyj7BQU
/rNCHdBVHO7MfYXePgqEaR/73SAIf7npMxtlcQ1UUMhqscUuSTGiyrbB/9t7k6+AYzvGAGqDwJEy
+9meqD+bd8duxdGQcnvHWqE0VKBxcot1L5cPmXw3DoLt42rdZkXM7i1qLE3ZiGeKFJdOXt6pRXDZ
gERrYF2Djld9p2mGu5Zfe2l2W2XfzS+XZQjPhfELY5Zl1VzbBm2vC8Gn9guZxrT96WVEibreWSKK
R2ot7/wCMUBujNFVGpj8eTTKZCQjKVvDVa2bNnyxJBjUctuiF0P/MtmlIDDlntJGGmO79lrbdQ/i
H1dqTlKJyUZB3pm/gRsBjMmSgkRmKwHsOCpekbO9KZrcI+mrseQumCz8OKleu3U8LO10DOVHRV/v
1aHwLp8iV1PO/4FFpOxn1HWIgS21O91ZItORKjQRNoKt5PuLjRgmS0cD177LERpbJwq12SCsAks1
5tXJXgiBSL91QUssxoA1DL0u4aob/08E0gBtB3gKKMcB7iYeBaYsUEk2MaSPKsnSpjTcSM+9BP0m
kYqWIZ/ox4akTtcL5oVFOmMxlp2CFVmP5N5wWy/LAedPx/FBveanT78QS0WBGz+u0U2E+yrBRCcr
sI0UIOEveNNmPwffTpwOfVCWl10nn/Qjfbf/C1xWbsCxEck4ljKSunzuIXIMtDcml+ykvvYOnZAB
s2rhiMol3EBqI48JN0xZKrW6zIEWWHZeDky/yEajyBi3HqBAhBEqd3V4IhqAQlZBo8g4/xg0q3JY
ISmKEwQrLvL+kt9ojnJPM/HA3o+c/yPtupbjRpLgFyEC3rzCzpBDT5GSXhCSVoL3Hl9/2dTtDtTE
Tt1JL7sPiphio6uzq8tkUlmQXSAzVGT9WQ0fRfBfYbPK57ovSvaCEqVbcTSui4kaKN6FEbx5IT3P
ggL+6Tuptf5T+1Qp7+bxRReu0jm4jFS7J21jgoNjWa3QFqyi7VTMXjv1GKOsIIfQOLS8Qr6XrMfL
1qgFcdgcmkaiREz31JBeRtOOy9tM8f7IhM61BpuhXiSTwWLDWLZNPPviz1n9O/Ht+aPx1ZEurlID
M+Uocwv3i/KoURnrXVIS+NXfG69zYNuuw5SqrDdTexLBMnDVOasd4rGVdagHS17qaZ+WAwlKu2do
Y5U7Q7mUj4U2ojbXedo32WO1LNUGBOJ9l/m0psk+6m7scahbLNlqxgJOkPjwNweR6q7B4i9u4Uc+
NcqyW+rcflUOAcdiRmbPxGyW0rj9qUDSQ7wPfXmwmyOj/FOIW4Vwdp0DwG7WkmUZ4eyheNUgsSK9
WFQSmzLBhW4gPFG6ckQzxJx9XrOPC8i/BOLIkrvEI8RqFpm8Alnj0+AxHiUw1TidP7hoWQFpDLVL
+0tiLRAiVK3f6T0XU9k2aY5NMprDAB6c4m5YiSXtPh/NswluY/Kq1YycldjzuranAjMs6+2Y9LYx
fbCMl8twRNnidkgDTbUwzyjP5GZoL2lox8t1l7RXmuZP44/Lttjf/S5E26yL26lxiJq1R2UKkkTT
tZjJHp6Zrthqt4uVeJdN/YtXnL8hh+RlL41ilTEI/DEjg1hi7jtzlBvrhmW6oPdBBNS7l+15afyI
WDcKVVEx5tG6Yy5R5UTASf0+d5nXsh5lfYm3Y6P5tficUEls6nspHKJHTd7poF5nAzhIWIhe5gHP
b/VnJjiTe53kUOeIbcAFZ+CTrmKtWuE0wfFGPzoMGBduPTahRb0LKDMchqtdJ8XTiPihzf1s+KS0
V9nkpaipC+ZTVbvqoDqE5xEnipeinNq1zQURC5MfFvBSY0JisrPAqlwVXaE2K3yxTo+hPIJHhPB6
ApsUDjhCJY7yIcVipQj9JI3gaFF/Wno1uLxEyhk5zEgWEDeULOkpta9m6zbp8+Xfp5bB4YQgxLou
lzi7zXInQKVhPay/VZdEVulvGFc4fJisdtGlDmnUZnHMQIUQoXE71bb1YcJkogJSIfWRGnIj4I8f
ChNCJc/WAfdtN3+WxcMwHitw8JUpca3vv93OS+MzZ2mXCMLKetHFAD2vfnk/BYkn349XKvQHWORy
R8o0Ex7BD4fFRdVYgvU2vZp9WTwWm2kgFX9uXB16uYx0oKGc8F9i0H92kE+9p6Ogh6kCQgU1wK3v
Rp/DZ/mvwQVbOuYkUnQpKp8oLkxqBzkwERphDkNoBTl9WRzML7Eu+pPxNR4+/ZH/823RaiRPa8+o
mMXqXgfnnmgd+5JIQ1E7xkGFNirSaDEFhzYKMAdkxS9/tgYOI7S2qftpYH10k2AX041WuqVW2ZeN
UIvggKLKLAyNMkb+vj0api+OBNDtXx4GSq4i3tDgdPn1CS1OatosjDRJBaUFU01QAkYARYmF/cvl
e7bD+RXE12RjWmEH2bifilb6vdI65SG9lbz4SkptqhF6/8udLTII3qS7O5C2oTCBp40Odo7yA+nC
+6k/82yA86+u11JzMnFHMNonDbRP42G5k31G/Um9Y/ZP5dkU52pJOqzrihYxpxvQZhJeD5EPjgg7
zH4rNbxZE+ducxRaOT4byAws9bS2yqth5sQNTu0Ldy2hJbWzDDaxYM5uMTyMwl+XT8z+1frfb4W0
DZd90NFUvawmoKUPMZ/ejnY0N0cl+n7ZysVzAytctCp1orgujE1q9NmIKNOq+l9GRC9+LJjhYtZe
ioV21BF0o7w8mD8aqq+M+n3u+E9zpqKzFqka3byWlRdBIODlXx78591gf8DmFKZm3cpGg6erfqMH
CqgRQld5nB/YrOn/0krN/t73IffZHHfoR7EtR/QcsG2pXvojtJDRCuCsD4yJWzyUTtm7l/3gX0KR
s0UOBcrFTOSRNfEXPxaQcZfgOMZFIHwvMaRQudN19op22ss2KQ/n0GBeqrWaU/Y+B9FSfJiFk2AQ
dydlgsOBWFb+K+6YK3ZWPK6rbQwPl1dx+UqAb3NAICxCuUoVQvlRcusj5kDvsptYxOxzFXuMjU26
p8Z2KZN8327UCJE+MHdX7izLfmPq8CbJzhe0srEcvFHbvyMQi7a5nxcsqg0cUEyRlvWQHceocPja
r5GNOTF76G7q3yEv2NrhkKKSRmOSWwQKyXJXVR+KIUipXmHy83FoERn9qC2YpENxHN/Okb4iO4mK
CcuHQoIbHQ1ECzwBsm9nbwMeZh3HsczocZXwalFAr18H1epV47NWv7TZN4QuRLRFGeTgo5/NCUxb
GN0sT3kcLNIHvXXE8L4vMkdNRzsTqfFA8pNy8NGaZV4rLCEKLs5Tj1kTwbPQZIPB/JMC7YDuUJA8
8BeDCXgkBx+a3isoAeFO0Ww0K7uSnXhGYVeVL94vf+n2Twa1RTkuC4GV7IcvgLPEgUolGZXU15iF
jGPrNjMQ/C/CdTiGTgTYRs1DfSUQhv3gJYMcwkBhZlrFBM/E+FR90fz2LvfHa/Ve84zAAhto5kYu
pOuc8obK/OzCp4X5GrR1YCyTr07ofRZPGVOyzPXFbmZ3CL/V0u/kyzY2uAMfzoVciDNamwdFuqti
/bU3yZIeA6d3H3BjgzvwbSvUeqOy6/RbGbvzKXvIghqjUF5qQS+cSmRRX42PFSRj1IocV2mZBOJ4
XRW+Ln647BKUCfbvG0Qpi76TmxqveDn0ZKgIatfDTFydu8dr8824E52GepfWIVI7jNNb068046mE
ciARA7BvcWlnuEMsoM9TMBn7IUQRP2TrfB2vv6U2a21Wwp3XoR0gQ8z2Qwy0p+4lZmLq/nKvy9Co
YG0wadD/XrfhxiZ3ZEW1tMQuxDXWushZtbijpYMW2Z0vfFYWm2Wtslfr8EdOwdNeGEo0mphZwwy1
9WWGsA+mJu1o+OuyEWLDDC4OSMSlDQumyVkur2EYQ4Xst8LC86czOECoRDnV0xW3M9g7xOyYSr2d
p98vr2I/nt8Y4RDBHISoSpAHc2QxqDGfjY7JQ5E7KnJgup/dUUWH3StjY46DBMiI9+ka4byK4mBP
8THtb43esEPxMSKJ/dj3uXCkeEFztBfGY24hOGT80fNxPRio+B5Gj+WytZpUVqYcgsMJ3cyTGHrm
SM8qvmjezQ3BIUP9PocQqRFrkYoxbSerb8PiLqVmD/ZfPpu94eAhEbOEzSQx1SPrKQyGoHD04wC9
5h9aMOHtsxySyiXcj7nXpT3i4EHP8qRVkD9whOsBu4Siyo3yGH/9KX+9Trb2hwb5NrKxqrVEzkCx
0XmLpzuJF+mO+qwFut8HiWsotvJMLJFwQ57RoRkUtYxCVmdDt5zP0vYFaLFtMM7DqHhNzRjuhrzn
XeSbyroV3A9zgyv+ZwLwZ5GKTgAStyLfTmZJXdZqMQ7ywJqRb6M5c5baFX4rJ7tZDTsUm/s91aAz
ZzJiU9G4lrtPUeIqFJE4tRIuhMjlTEmyHCZKIXfq9maF9g5mR6xu+FPf4xBCmPu2SAUAeu9KfvPI
GJy/JUflgaVOhGcq+mKf5sLR4gWPdatY5nBF6m9aAwuQbibSny6IQwxZM+tsmeFrIBsDb2Xum5pj
eJ1b3JceyFdcs7OJw0TgBS91gARDKa0CLPb+tLw9+EM3T6Ha6+pg0ar86UDW5YnvaHH5R0GMBqUs
AFGGcayqE7rUiTVRBrhIYhBA/bnOOEqNCPHKYXHE6OO4nBT5LhZvUu3WbD8K9ecFStUhHHT80DTU
u2r/WYC+SdQLIA9l8SgsWGZepDgC6KyFrm7sJFf1YfHZRUnpcLPT9KtXqkjhghRBMsErbvI1dCNR
+0EdUMQx+8dS+9CO0VEhx7l3Uvm/WmGffAMbsW5JS6ehVDr6E0p7iYcxAx15jbckZUeE7u8B5Fdj
HICI8awppa7iSpmV26ErMLKXnExD9cEaRvj//tfDExQaNhDu5bPUZjJqndhjXcJ820zHvLyNJ+IZ
Splg19nm07VNa6iNjLh2qL8lUWbri58mRB5oZ/iJfbLzOviosyviehJhpLvKcIwH2wxkL7qaJrtz
ZR+K7NNHRjhiuRSJMEOk9+53Nsw5Rr90dRl1iAlT665M7hLrVcTAbZw6g/BhpFoz3x/sX1fJOcaS
RHmfYSbaydP4GoFvICwF4Xs78TtsSExZwZSxLJ07ummWd6tRIX4f/eLW8qug/ioejRsFJeX4qqDi
tV3nOFvjX1ahkkzLvODz5ZCQTlYva1Q7FFwCEN+D/C9r4p9WnZyvsSgBIzpvyu0MQkb5VxBGqU/F
EXX5G/ExpO4Val2c04frag1yiazdMN+ZwqGVriA4SKyK/cY719t8O87nM72IDGUFz3j1w0A/fBcg
ARPZ6WKzVS0HmdK33fW+jT3O1dt4SBU0SCGuiZCvugpb4hBTv895d4HSJTjM8MqO52s1/5K0T5c/
2Pun4q9ewEVLulhKWaPA10AX6+pt4RSS5GTdrZl8itavl21Ra+HeVorYx8OSYS1F+KSUtxNVlqP8
iwuU+jSXRTNEbk8CH/X0TSlctf9xeQlv2dZL/sUhwZQp7VCarD2oj+/LGU36s+LmlehGKSYu1vG6
xWRk0i1eIphesgxu3IT2aGqoEyaONCV+VIUPyNc94+L+s63kH11tP6R5qoC+pcfztTXZJFlrBY3+
tW0Lm/gM7Bhd+Az8c8ua46HIQmyl1qNLis3VFk6Giv5/S5SRmxG+Q0Ew/+IqigX9eizFVX/DlPJp
wsEebVmyWdsmkmrO5QXuRhvnY80/vFKlNHOTlTTY6McyPSzNBP3E16En7BBHgh+nMeOoTyIGV7P1
bTTHQIulPwMQnssDnJClOgs44O30qkffZC24/KWIQ2dyAIKxxjmTWgCguorHpkycZmC0X6FFDAFL
75/cvyAV/9KSFzAHy6gKon0SvV1tj7wCaDvBqd+hMS+0w9fi1H3LjuDW97LYph781DI5bAmXXOzw
hEWsq7wUy8dUfpjD73/2JTloqRqtzxsUK50uj+2q9xvzhxAfL9ugjhH/zurNtVqQs2M8rg6r5BbO
aEP0r7SBXhiVoFRldtJdbNc0FSQojKtN4TC/qWTwYMrIy1iSbTGsYBz++l+j6IxX3Wm+Xa7TgEo/
7R+qs01ur9RFGKa2R2Qzyni2PuSU5um+L5x/n9soNcUXFAYNQGsF43CfCTdW8Ujs0z7A/mOD7wmN
c1FpxKJD4vtj79bPAyqckJKTn+JbFnJazxTbM/HN+N5QadaF1XqDifXaKgJFJmBopyvzF0fgO0GT
Ik5nvYHjTQ9FDu2DKagcwclfk5P2kN4qjghFB6qZjTTKvvLmmdXPq4HxQdzIrGgr+etJceunFDrs
SpA9i+6q2ojaiLuR8A6VfemtTUEd1rxFlJtK9th1NoZp44rqONupgP/6OdlfsbGSZwN2i5GOD6jE
ggcl9dGUH9trMGMOHiznrkUU6KhlcTgfIscPpQfcI1LsidZjErnlQIAT5YMcVqyD2aktw6aunAJ9
bb3Y/P+ZrX79bBw0lLMWDkOG+0MvoXSqQRRZilw5fSBO7/tUz69mOIQwyq5q0SPKmhzRLHBiUwyM
+gPl8wNFLr2/L4yL18AMqSJyjiClRSHrM/alFO8jNHJX2jGWny6vh7LB7X1kKlYYMtoKQcNXW+1p
zJxEPVw28i8ufV4Jv/39ZKQaYzFPT6vPKpimqz+PTnNic7Ddgeq6309fIUH295fjfEHGCF9pNbia
JAlC5kwLrz2gheR/mwP6l4v3bI1ziSWSrRAdK8j4XOVHNubbH4ybwVUgG5z4VPhKbBjfsTUbYZ6O
DW7AVPlrmW0Zo56me3m79g/rP+vhO7TaUJsLtcZJisofavGpn4nImPpgb/++Qbh61sZFYWuYwAWG
J8Z6UB7rAyZlWFdifEXpzFOfjLsqZqnRhLeHcLm2tirfKtatMnqXvxnl4nxrVqFUilg3CPelp/IE
uV2f3YHhAfIUb68YqqFm/xVz3iO25s0nTGYta002jRuW363otBZQ2Gpctf3/WSMY3J3tcPigjKmw
JmzSci4+KO21VLxG5jPx6WT8re9fnGcbHDpMQ6TkZQpItQ4LKnw6dArt9lrzqmPl9o1N1XXIreLQ
IZ9kYREnrMmEOpnhs5nixJn8yY1wYkuHKtlT7sfBg9RItQjlVsPJqpc69EX0zYnU+CjhDjxJpZzX
SympoNaL0xQPTt0dutbNheq6GmbC04nl8BwDELHXJ7VHeLKa0aFXP0Da4YM6GcSVwfbggk/IzGc2
/l2aoPZKYxDfZ0VnK/2NjL4KFKya6Wlqn/Xx5bIL7q5JxhUrgY0VJLkcQqRGWpoSAyRQfjll+lFN
P+tN8Gc2GOpuVtRo8pBVE1DVmq/X5jWuUzvrKIrFfWhVZF20QJ6DuIE7SzPGoqO0QC1s9Jv8rb7X
HxIUboaTxnIpxJreWiPfbZOivzGhaaCHYh92s6hOkxqzUmBO/7z6TPtxauzYzYLOnT3rMztRhQ+e
i9ypCC/8l4VaKmOetsCuwW2ZISarPKxolu48Rh1SBfPizs781iiN9PZM0CvsvzeUsz1u+yRTjxTF
AODKD4ycML6TURFzh4/NKcIDJ7pTbwVSBXz3EGxscl8314YwzQx83cy6bTCJpKW2mX2N4iCWQYae
/1ZxbGOOw3ooFU9zw+4UWbuOtWAF2f//P62K62RjgnPPohdSbWZfcRAf1gzZ3HuNUq/ehcKNCQ7d
pWFN5JzV3wTxlJ/M1Wua4yIQEhYMs9/7/dkbOEzv9VoB5LLUWMBSLf1BC1goSxV7KS/ncR1aabpa
Mk3Ggim0M/0FdL5AoP2twbz4SlHL7X47JHQAg5aC6jJXSV+FHAStJltWK8nubI4IYgattMdFj6/l
uCNSIbuB5sYcB/LGWqxKq6LDIutyu2obWyIBat8EuHAU6LJYKND/ClCNNSSlGCK1yNqVVEdBC5bT
H5Z71p/XPefoKF8M/zeAXv3HJK/ZsgqzjNccG6tXH438Y6k8i+QgLLEsjdsoJezL1GKK84LoKpLN
FsfC6PAEYSD9DiTETuJSYfS+M24Wxm1XGyMaNDV8y8kRHSRcDllg3NS2Ak3XxKWYIffTixtrHMDX
ejXocYxmn9EvE7zimLx4+iO6Ml0Q/zvpQTyQrHPkCjmQL6JekQ1GR9n70SObaE4rtwH7JRuF6a6l
2r7sKeQaOYCfY3BfVqwEuFyhhs9eqpHX22iEnR3Zz73SOVAATJrkQF5JBaEo2JBu6xZfRpBkZN/R
Tgzq6gchAOPMfSfa1JOVclYO9EVMyRQJq1x16401/vUbkk+4VDaewiF+tuaTZLHyQZQ/zeanySA6
OvYfDBsDHIikYz9a+lt188f6kXli7Mr30VF7YG87dJISUdXutX82x9NFrX2CvDqbBc9lT2orO8sP
s5l4KsTMisqWjJiIpZiXvbvMNvY4MOnLUcoXHfZM+XkVrheEGcP4/bKrEz7As0chR6IIVYo9Wpvs
uksrP2moWaX9ppjNOjjE6JFWGFaW6JY/azYboIu8vLdnw0ZLna8FmpN68G7hmWJdo86UzsHGiB6V
NarwWFlZI050jTII6+MrjpqzIASOvfwD5SMUVPHCpXoe1aAUwzPMkv+bJc4c4Uv8Mrmak/kh4SK7
28euNEXF8I7Itw0aQ6dGUoFPm1efRoxx5D0RX+9GHmcDfPEqViMFUocw0AintQukonBbZbLziQjc
dn19Y4fz9a7RxVRjr7BGCbT5sV3vYqOlYJ1dhO8O1MYId1Hqi5h38YRuhRY8tgKIFNO7KFCZYBv6
K6ny5b7bb6xxbp9VWoI7hAVtuZeetLvVVZ3UN91yOQRQqwCPWBmgmEAschekNlY5nzfTpMpFRiah
LwdBPXbrfZTdrn1hD9FpMsmUIVvEpU/K9nXz0BxXdajMCP7Ruu1pdUvX/BSe0O35wl5feTB/ugxX
+24CkSFLRTcn5Kd/NTeLUqyYTC+nVb7Ow8vQHDqdem7tu/zZBndtaVY9lgLr5BwQziQgx7KN4i/d
JKLRfXBC7Pv3UrjLax2gZ6Q2aNg3PxsfVUc6GH50ZTnawyDbTJc8eaLAgvh4/P2Vtniooq4AHC4S
u2/BdxM9pBSzMrUufqRQiWolahjoQrf2qHwUPRCkHq1ba7WVt1Amypzq6x95BX+JGeLSWNHCzvUY
mPPHogtKiqOF+nbcYZ661mqFggk1CUjfiDkq63gaiT1xegnf42+stcELua7R6yTX34z6IOB5GfWH
mNokygx3ahdBQg6yADSVveFaamxP6+oqELfJfiuDd/ZyntiwVMVWLdjUhpCeFPGLAeJaql9vPwW0
scGBgqInVYKsO7ghbjr2HGdsjZC2aRdXBSN6a1dudoeOW4oDc//u/ecA6xxOrBlyugZj1pCLH215
L6zOn3k1BxCJpYBMhdHUyvPnwYptywBBH9UjwK689/j9zyL4xld9rK1kZAFE9DIjhGaZjLhy2aLA
DzMdzNK9vKj9+Oi8WXwPbNj0izizlG7jsZJCDn0e5QadRRgVCR2SR4FaHvv3zfUkoCW/iyQknZrY
YY4ReaYrPzPhhOmY+dQjjvAIPl0tDXOTiowUtdeOpnIfpeTU6f51e94u7nYXpaUSjRIw1Hmz29Z2
6pr3CUKY0QttsbTLG0qphFoShxRqVwrqvODO0JX0CndGkJVUg8B+VXjjEgytNpskpR1mNXs4Omjs
kQvqnPDYX1mgOiwDgbh1qeVwUDGtUgY+ElQD6yEosxsrIsLYt8TfpfPEgUKrZ72aKqyhAhuknLLb
9Ij/owHL/Gt0ipP6zbQbNM+x/Hvkh1ToQtxSBgcZupqPVtwDCUvzEEpPIfhJFOJBQJjgW14xE7K2
+gof1+XKLvWHUrxZqaIt+zMvfEQ+3SlEc9ij2j04pdx7GCDyoEtsG9J0Nbbm85AZri4ZwVBE1PGi
do/veE3BYQaxC2REaneNvOiWQUY92vPg/GThNDz9KbzLS69b/NnLPQxWugQ+sofOpbVzgcYgxVLf
lfgT0mN0yLzqRizBrPxTI7RVCWvUh2bHZXPyNL3oozDCcYjVUyJPdjH4peib43Mufprl2h4bjbjU
iAPI98Zmca+qXQv4j1M77DtnyHXCAnXD8O2xQ96GklbBxHL1MxYIDyVm6BiBBt16RoW7fI9sOeWh
1LCHa7JAFBfkQO4CxSNQ5AcMwabX+vNEJu6obeNApo5KTc9zgHJs3g2zK9XoNxlSPwJBkKjZ0D6T
KB1R6tRzwDKtRm7IrBVclR5U6Vqq7rOagE7CBJ9pkOYy1MYIkUfaH1Tdcuv8XlzzP3QOi8sz1ClK
pvEK5+g/ji4bVsEkeA2ekPiA5MwtxU5FeLvFhR96oYWTPLDbIMJrqzpKmmkTeEFEODwvotTq8zIx
OiXroAbmFaPcrq8FCG31/4vwOIFOFgcYcbcs09whuyUGbLJtPUi3xTFCAq90qJbi/bAAKo6ixnSH
TF5qb0xzYzVldHWuEaPYQL9ldKPUjuizijmJuwxX3+HuxhoXhAhhsfRgfGfdvzIII+q3PqHyIHyY
oaST+JS9XW/fmOMCEcMolWwWEXdbxd2MedTyxRwJ8ln2E5dWxKFEnM1JmRaQ0iskCKSuowPtBkwJ
PBrl904k4qr9hoPNejiAWEtpmYUaBVE1d0eXUS0PnuwAkNz21QJpX8DeE9AYDSjpkN0jdjbMs30b
g1CtQ4J+42FJwJsvHIUkJOYgKBMcZgjQXlEhB4z0AmQr5fljLHqXDzHzrQs7pXAwYYrL0hQJ7pBp
uUEDfZ8jkSYd1DElwIJwOoWdgc11jzGqJk/ZiUpF6asy1DdFOR3LYj5eXg71vTiQGGVBGXtDh9IA
3vzpR4XKSf8LMigQIlM0A20m3Dp6K5ZjrcErCBMOjMlQTe3eZr00pp/5VEZ/f3POxrjVaFOktgOr
XpQW5ly/iUlpW5XfUiyD+3tzNsP+fbM3UOYVQky8oqwK6g7U/2Y31ghA2N+XswkO4kDk0pdhgaNi
mZldqkdV+35546k1cKBmKmhbTlUclMmKnAzVy3pxLJIunPESvD8t52VwuJYPY5GKHftSkWkXkS+W
R7GL7UQf7SbsXaWQDqBbH+bHy4ujvh6HcKIYp23MCIiNqLTjBOoM1P7s1zONv1cm84ywstiLWqQj
OJEfcOEBPYsbpiyV38r/k9jq5e16N3Sv9dBJiFSsKGswuBs+iSLiIPIa3w1QNoviwA2DcMvQ1wgZ
mCZIcmgw/xS/KmjLYToxJPv55dMqixw0gLMXM4sxXHAesEl29Mj4H6vA8KrUnmunRV2CKWbFN9Q9
RH1MDiZGvZuywUDaO5xwgPPktJqGNxkakbCjzLB/38DEqkmo5Vhwfr3x68SVrMru/39iYtTtNzvG
4UTcTWO3MMmiprzWl8DUv0L78/JhIl2dgwoJesJhXCDa12+ql/XUBZ3qzlfVKbtPUfuoRJLFivpw
PGpUY1RNOjLr89KijC7aaxbaimb91hV7PsIcShjLEmKiBmFk1z1qaIyNc1csfut+/ccGP2pQaMNs
lBlgQhCu5CQIDeIltv+mPTvA2/27cbK4jTqzbXHlCddd7KhXKvKmox2rgfWBkacsh35yfiszt7HJ
wUQrpGM6DKyjTn4wok9F+EB4HOEAfGPqlJWhrsS4/WZf8ieQFAmGbR4tL/TTLyLoNXWUg28qg/CH
y7cGBOd+Pa9pn6WtZABj5zY+meJ0J5OjAJQJDhK6NsSDtkf02M0HrY9ssyidy9+OssABQhdOKZTo
wcVh9R/j+irsqb3ZfVZuNp9DAz0RMnD+w+FGvz0ZIPvQ3c430BmSudQlS7kBhwOTXmSxoONrranw
oMY/4mTNbKX5//Vff8HQt9HqzRGqZsFQYwQoTt8cm/C2XCAzm7mXt4W46/gm1FzXCmtlc2gzKO2Q
uZPs1XxdyTFSdvL+Pd6S+cGCbrCMqkrxxZgY5HjHxh41r/eie9Z9VwvEgdlP3519gZ8w6JIML5QY
5tQgQX6mv45uVggSNafSE6DE+meuLXPxgi7ELeZVgdfC9CQaX0wqICGOjsz+feMHwzJ3kjKzw5ke
4+zjNBAxPfm5uNPfDvNQRS0CHh3a4IYvXas1own/qfQiP0avl32OWg8HBZXSl4pUswLUeleup7gk
fp+d9EvOxiEBxk8tRcDhcWSlgB7jjZi+tAZEpyPfsH782VI4JGhliNTGYJ1wqvmuMJwl+vJnv8+F
AnKqaIISI+KIm+cV6j8UsQBx/PnMh5xXgmrlCAXX8LMUu6W62iPOSBJcXgblYQoD740Ll4tS1xLj
iWtaFNcHDJFnjn5Sgp+JMaqGSprjAoF4zkBZw5IUwkHHDCL6YjwpgA7UW9xO1fDZHlxwt3cZkai0
soaldkro22p/Jdb3KPkQym4nSXat3Qsi1QxJnB+FwwOz0OZOnlDa0krzqOplUOSzf3nDiBuOFz1r
LLVqVR1HyFhPJd6pYFDRJ6o5gXI+9u8bpyhmPZqMGkZacIwZaPXBc3/tTil1x+130Z2vA57NIhtj
aV5EADTEwXoXUuB2dcXI56NTV9mWM7gdphHLoDr82UfkwGHtwScwp4gWS1BHVxL6VtWrPP2txOI/
gTwvfFaNRjnGjIG703119gVK8pPwbp7RYgJp/5JGAGtWSxwC86gEw7Elp80IX+CJLLreyHtlwYld
MRU6t0GVGJ6JXsdpcC9vCnE58IQWwwqRqZQF0xYmrGMpQ7tSiQH52klzz1SI7nLiGPGaZjhD9Rij
2OxE2QTlj/o6sjJ7UGvCB6iPxwFCa9TQqB4RIIigShMPjTXbencoqz+7jPiBwHqoK4gQgl1JFx/Q
56WNHy5vDYFrKocHk2KUYT6ih2M1v4y1mykRERdS28EFBmIJRUWFhYWWfmPNX3XMDIGj7/IiqL3g
Dv3Qx2GbjYgFmvS1NT4ltV/O0F+hnlNU8oMffhKYeIBRYi3lx/TEak3zARVj/ZQcVT/10g/UuBrx
7fjJp25MYivU8FCQlJM8B0tz02nEaSH2nx98iqZcUCcN/rVMH3rpoaEm4KglcFEBqN/MptRwUVtq
Z+tZYYfmIaHGt3aNmIZmarImWzrfu68mkSD3vQzlsrz2jexz1oQYhaTGbnZRzJJEWZJl3RT5mKOp
xDHJGGdeoteOnLlCpNrztAQxBtLAEHrZpffDqY01Dl8GLUu6jrXjQoLJU9zUTz7I98qNEbA8jmy5
v2VORWc20tcQoueCRRNKg2pbw9zPXq7CqxzrUXWj+zGYriXi8bPrdNbZGOcUUJwcrLZjRcfwXktv
EpFYDfX7/ONQYQocMxv4aW4W63GhWh72O1c3C2B/wCaKiidZ7sE2iUHLH8JgL956BOuU09vx5K7O
/FJhfg+Nq0RoQ62KnYKN0WKsi6pjSj6l4JrhcTE/XfaB3VO0WRR3FbTzvMxWiEUV2VPZH6MQnQg5
lWfdx9CNFe4+sJJZ6UTmaNKdGohOYaFvMHXzVzZrrsquTA59kxa526EwZn1RGJ862FvBhAeNETcK
8O621TdGX0pT6i2N++5tslkh937Ml7JNJwHRYVMc8gGRFZ5DCOdF4zBaL9bszfHVSLW574fbZ6N8
bnmIWg1K8bjHlbvWXX10Y9rpXeZ8Dw+Dq12xhJxAMtYRDsmnm/tosCaBhXWi9KCAHWFpni575O45
k0TV0MHPLUv4z68uP8RprTbQH0bT8fo0/VdkWD8a3ggdciacwTjxLtvcOwVbkxx2ZH03C9as605Y
/LU2XtxF9pwRsSNlg4MPNVsMzFDHGCEpvytTwuYRICIqOZdXsnuFYLYMBULR0sCGyC3FyssGaZIE
ORmUJZVTjtYY5Ra8xbodH9pAI8Mjdkfwjr+1xy2rN2do0c3pTwo5pvu1HuprRkGU+NSQFjuzl0xx
WKgLtaG08wq+ODFm8ruDdtWHttrUjjqVzjg+EJ+SfapL9jhsjKIkLYUejigcwhvWfiZ46210ZBjC
GOSoouRuJWf7KTmUHAtZhGou7MXHMEBzol+Up+ojI+8EKLvV61DYMkUBsuuV0OhVDFG3TFnn3KVf
Y20soWUATbFHo77Kmue2erz8HSkTnIeMedX1YISEwol4Na22KL9KGVGh3Hs7S5tVcJ4xDOYqpSnu
rjB77ZegXu8zq3aK7k5dJLcpPiTl8fKadqFXwmNPF01Mc0KN7VeQUsyw6mV9HZzoC5o/nO7FvCpK
F/k2VK8xFTZcdc8leBHk3wERVbMsxKLIrvLpfQm5/XWVkGBZVulOymt7WfJPVT+7l5fHtuSd52/M
cBBcaqXWzzMulmH1QFhVaERf+r6rbwxwnw/6AWO6MsWdn5Fn6VY3oduDd3/0Vm8MMItIRJ+7Trgx
yDmh2A6pJI6IQLT6ORWhYKH4MyUTs4+9GyO8GxaqvqoK7kZpQPKVnWD52LjFSfYZuQOVfN1fkqWC
TQFwL/+HtOtabhvJol+EKuTwikCCFCUqWbL8gnJEDo3UAL5+T8u7Jt2E2Tuel5kHV+myGzf1Defw
68RdORmttWiDp89BN+2HLlSERLvrivBLBj/nGzm51TQMakYKpSMmzf3aa0NVCyZP8VpXducbp9r8
je6dRHKPEtVR03Rmsxl9fZyUx9pK3OsCVnNDRT9J4LQ7VbI01Rjvw0RAEav52ORUQ5YzLUG/LcAl
EIi87B804ySS0/ein3Xgp7AOI5aZGeGT2bhfGQANK/BZz9cPKFAMfu6XpAqNIwPYuIv1uQAFuv2q
mII7XF2+OL9DTtW7pTVQSgTdCCN4cmzXACVyDhpmjPbViI8qpq4CZ6eHzp7FLqBXEcUT9QOEH5IL
0MZgziMp8TjXH/SfPDzGnXbbfWQXmwUWdf9mEPj81FyE1qY47Y0KU7pNdWxIoNq3k7CDu5pQnWkn
93JJtBi4tRVc45QeLPNWb2+0zq/qcAC9nxbvdPlG+mHEopKNUEO5B8wydH2SWniem1jl2qkY4I58
2wxMcM8zChRRNeC6jmr89Jw5FlUuR7jJaL6tS5eQj4Yoqf9DkPmf0QGX7vcYTXQlqXKKnl6/yXaM
Zy3ey2+FGz9HmNBrvML7u+h8Esg5lnKhgNrJWsszzC/62LiR6hLREuh1j6zxM3O0sRKzJpjFGqob
Z36UG0HBganwZeg/nYELlFWFovYQG7Cp/rHB4HF0WPKnafJypfauuymB+V5A80Zt1xQlG40yEld7
wmSZj/frRvJovvk/9wZEWsc5DKV11LyMmcT/khRnvoPBIt/5bGJriyGH54ChE+2Jiz4Z5zXIMi4o
s7B4I9/J/dZst4KLFB2LcxnUzsc2t2BM/XsVQMEtOt5P8NTRM/ZkUxDXEmTA7Kqu6QnnL8pBncuR
8RoM0ydVR9vNulXVb5GoGrB6d4Zqm6j0GgyK+HcbLoCiUiUG7q4E4X1PAQ1TCw6yenlnErjLq1sU
jpcCOkHqwCE3ZuvHor36dU90JoO7LDkra5pQvBbGjb23wjp3x9cReFHm0fw4PPfbIfyrWRnlJNJk
g9lnhUNT7XolMTuUkqdNN31uBhGRr+DL8NARVbMUQ6WWeIrM3R2N60NvCZeNWVp0oWRnh+AcqjXK
dWZnLN4C5R8sTKyQN4YZBqBTrBAwfvhBmFSwv3lNJpeqLbqZt4qUwIkz2GtmRblnfdAe/ksFJnC3
69WusyNy/naMFCkHpqnpOW3wvjjlY8rx3gl0twXr1HP2Pkwu2qxb/3amhiqb6lgyv6011Zjb0dgc
kt0dVOclif4CDF8xTn+f87Np3TRwEHgIJYUU5j2mn5u7XtQwX/VAZ0I419DaM3YpsbEHhK/DNG21
eNvKHwz5r9zD6SiceyARYhQQnVA6no5JtDWyzk1MweNUdBLOPSSlksRFMmNk0/hGcqx7OPdsoVeK
Hq8HCoEcfgjJQj1BL43K9Bbg1Bd66TcE6KuR48Vj6l4XtZ5Pnr4OP4hEuspyUhkqVmAgOSxD4sVB
e5PbW2nbb+teuGb7Xvq4tNtfH4rfywKqWyunYJ9CSWH01aAAE52+Z0+t749J5A1fMQwNjMUkkO6d
exsOS3Dg9TByEs+5DSKlQzEmeI1HlvRiY3jdlRbVSw0RFJHoG3L+orWJU2NKGSt0TQ1s+S81DidJ
AdEFPWKmc9euk533LH50zmyTZhmwTL8/B2cVJemia2PHPRMz0HEsB4Jra9uHabiX2i9yLEKIFB2F
cxTzrNdRmSJl7qLXKn6rmjBH99GJd0xuTm5lKtrdE30kzml0VkmrtFEsr54HtzE/SdXXrvvY9LIg
hRb4cX4maanmaKZswaRWwqm+6zRRdLoIwLqsA/TKBEaDAaBevpSwyJNG5cTAcyn2MVHYHvAwRCst
1X2196rP9qa6LV8FnkMkk9M8UkVz6mDx4711h9KqZ1NAyxeutZ+2uV9sjW/XBV6oIHdGTgXTsrCj
TFVwxuWprD7YmJQWMftd6AMngtNAbWyb1pny2UvisrjPFjvZKi3e2onSYiAv7kVMf5dZBRNoafCv
lgYyXYMlOWdmhTORKYua0Vuesl0DSNR6C4BS8Ep51G/dKsj99ChiwLlQRk4m5wGXUW9UK4bMMSu9
WW1CneTb659KeC7O+xUYZUQfQ24946j+ADblpz6UXkBgqQKJGM+cT5VHblJhSriqIWe3yWlkZhRZ
reRLCwD2ZVN8Mz3tVbprw3g3+JGLNeNsn/qyIFZfBlDuOjm1zEkztaaMozJOVYaSxcrjzlZ1c7/y
RGMuzCH95u05YbyCzs44WbMJ2A0083ZK79BANoizaeqodlWSqpux6RNvTjthFYCp4jXRnK+UpKxf
2hQupsXU8E4LIx9D8eDymryy9Bi2tKH5Ai1a9TBn35PLtwBFmzW2k0BC9j62TLYy9UrqAqBjfC8N
xb5ws1Igk3+PTVbZTKnR9/icykcGM237jC/DBvLzuBVD06x+UEdWQXqE9P4Ca9TWa7U18rhndFS0
2SrGMRqfleollipXCDN0+b5l6gPyuvcVb+0C6VEejamanBaQATv1h+o5N+Q2OUqAwrEigIVhzRuo
5KL3p1AopzhZok66UWidp48+5CJQjJJnvhF/3tiaVz32Hg1FGyKrjvzsoJzmKHqnZ42kIzbFtyk5
ZGnlqcthAc/mdRVd9TgnOby2KGOzlF0jAeMvXTwSyyDpi/zY6QUPD5EYrkIKTEupk5OIAizBr5x0
Uzobm/YicxNcGo/4WIxjVwHet/emY9e60lH3iFd+b0NtxBapDbQfIGjeklchovCqyZ1dIheQZqdM
7FFeOkAZ16BwfGeB60MS++VO9euj2IuKVJJHhJyrCawiM3wZ9ZJnx1385hjt2hvT1fZK0HwqtiIA
2csa6u+Wx09BWqVJVb1H51sKa4puVgP8zsJylQfWdaw3zptoPFUokYtLade0kqJCZxp0UXGn0Q5v
HWtxQUcXkqPka/f/eNuUOyMXnNRZMeayHWB0DQrEBpADyo/XzU14KM6XaJOmx3qSM6g+MERg8FK6
03dtoO2B9rLNvwhpP9cNz0IvyTDADMUXYBolniutifH8wPbXPnleIgAcK2Eb5hoLCl/zb1UQH1VB
TrGaoTknqdyn0+OxpkOGYY/JJjtFQpc9NXfXb1J0MO5bNbaRac00YxIDjBRRX26SeArKfgqui7nk
mX7XidNRuA9mSEg2OzVl/cdM8bODc8xRwgek8RSaB1J4GkiQf1R3QLbYiO185R7BcCRj9NhQMTXL
Q5pEuaRVZloAI5Dcy/TJmQQ73RcPVsAonf99Jv8se6c9LctKA/l7tMw3wGS4BXSpNwzDDhxj+0Lt
At3Edo2WJZ7gVldysd8Es697Jhjw5Foxlnn3PpbBbjOdXBbG6x0GuCtXNMGwEhh+E8fp41xUpawZ
auvppD80prJpY81XuvlYL47oaCuK+ZssTjGNJKmjNCeYO931O+Iprw1IuXOcTQPfEgBG0ffxk0wQ
+pgWcrntb0I5LW1HI9f0Bt55MnMXifUcIcBqh7Z/M7MP+iJqNInOyGUnhCRAAF2SzkvHLpAbe9u2
NXYzzY8CNWG9gz8f6wL6xB6q3GiMsvOsGu3pjCyoVMc098B/OrqmFiWuHSkY0auK1NUBWesO4LwW
fdDrRngBiCJlRInTFM4sn4PR7z7bL4wzkgBdKNCon9+3e2knavCuvT/PPiimbn43EHOqO2tKkVKM
il/PHtt5TINcd+mb+pR97lHkxOZj7AtfoKLDcqmMFdG4jeSp8+QHc0tfGBx+/KkNwWibUV/bs1Gz
WrRgsfYC/e2wnBsay6oArju8gXrbA36PAfKq98MGU5fwqiJfcF13VZ6n1cisYjClufM6ZZ8Md1l8
W9SCrgQz8Uu11bHLgdqIbfAdq6jr7XxI8WBo7WMm+xX2N6zyvmxCqpeC/P0Pd3eSxSmK0y6mPsqI
Tz/nz9PAuus2bHIUk0aecPp8XT1O0jj1SOe0j/MKBqlvx8PcuWmQYBKn/dE5YAOlB/aK1oZA4AXW
g8VJKKce2ZCOil0r+GLv8HEJJvprzz6UO5YzEcGE5+XA5XtMPElj+nMWmhQjbhOnK2dwFwyBE1K0
HRHv2coKIOo/Sg02Cf4vqMF1vTzJ5WJUmmuZFi8te7ejf5s/Ijn0jbuqRUrfviShiln0GyEvN/te
1zSVC1Z9hwHJUqk6TK4wRsAKQKW51+8nAH2zYRzRksl6HD6dkQtT/ZQUBqDfYRj6Arbn3DVBgKlU
r5lopHo9sTkJ4gLUMEVZUVtY1GU7roCLCOlG38ihiDthLZ2H5/olhwdKp1FnpUaBhhpL5xlzcZ7d
FZhKf/fOT1Tbiap1AgPkgdLlagCtuQQtseTFJwnKdY0uCHjrd2ehuKJbwFdRububCx3Dni2C+5C0
P2qJHpMu8rMafmyo32YVJHMpWuK1I+gDrev/L7F8z3BuwUxfzV3vadkhaj605o3TfBB4kvXbO8ng
yhCDMQMiDu4Zn0vZVD5h+FKAlwlYw254TTfJVnsWiFxX+ZNIzj/3YGduagseE6QN9Wew2r1UPsOb
Jz5cifNg7QusmTg70XtddJuco6Ygsc0LBXrSJdUGAOc3dJJfpKIRRDqRGM41z7pBiBo30JXKl1KQ
QgeRLnij/MHGTjfIfsOZQ66prnRphhuUtwzLJAMZwSC5y3bwTZi0jBrE7vo3W9US7Ec4GpYIsfLJ
OUVaL03fkLYDHHw4L3emqLa3fqIzAZwbnCJqK5KJJEs7Noc5SFCmst/6d3Bo+iQu0a5+pDNxnEEX
hk7sMsL8QmcfchNwUHSnzKng0gSHuhi0TBrZmpJW7bBNBWQWv/AtC/ibpgs+Prd8ije1IFBfP9XF
0GXZmw5YvArkp+Bc0drtpDzXdHtdE0QyOOOVnNHJshlv4qgoXDKEhh30loiAal0IpusdHS/8y/3i
JImHakFCao2GX+cv7VIHWr35m5OchHDZhSQ5jTS3xuihiO+NtupZTvZ16YXTCeu2c5LD2U5kStj0
taHas46psw7leEOwmXK5AckSNOUkgrOeXB6cfjaRDrLZyjRcQn1nbVW/EfK5ij4MZzeJZKEhFY29
1xcbqtxEyYECFexffRc+gdCHhaGooc6f95/b6YUqP4ZMtAOzGoJUUO1Zmg5MFJM7R7HUwKHU4EAT
dGjZwEqyUWK334M+wCtC1cXYfGDe/p2XO4nljzaQUi6haT+XvhlrQfwpq/fmk7wZt9W2UjZE1Fxc
90FnIrn4bqQdUUhbUW/YG08/CTpzL/nBUIkYb4iwurqaPp/J4/zDWJazAp+HZR9rKkHI2GIXQSKd
68zWAzGlbJd3S+UnffyNlAb2S8pieEip+aYN1fABE16FKOyvNQYM+ewXcXF/NkfHqTVM7bDXC/Yy
/eKpD7UFI6CMLCLZZ7dUBGb4vol78Yg4k8klAeWQy3lsSBMeEeSF8bBqd/JHDUvBNBSdb9W9qDZw
SDUF2SmP+2OPaptnPfKNRRq2smkcgNYlMBeRCM69ZPGEnZYWccVp3qbukKSCfIZ5wMvbOh2Bs0Zt
MS3dzuHuJyxgaos/Z59kpXJTXXXH5eG6d1k9i6YYsqPaqCHztY4+H6VEqlE/qsejDXKSf465zXzx
mQAurESLVaaSSeHuwarRIDNbtqzPNm7FnBqis/CRxTKKtAW2gxc7o1v3cP7Zy7+7Le7LS1Np2VNf
D14yIJv4UAkjF3MHF5/+7La4Tz/rTWGQFKpFgtnTNiYKGZEv78pdhUKGaIl53RWcpPFL+5aURENi
/7fGTh6HbbQDD+7BPP5Ea5W+9aJptHX/eyaS879dnEi9ZI4s0lhfrQ3Z2n68s5/GQPbzzRCK+nWr
AfpMHOd+c1WRpF5DshHVkZsaTxLIhzpF9B4WKN77oc/eH5iuHGpDHkFdGHUhTTPiZVMlQoBbjdFn
R2E/4kyIRuuuHTNst48mKHBsx+3m+2X+kDUiDyq6M/bvZ4LyOdXr3JHgfqYnQo9KrqKyu7tuSKLD
cF6BGtLSURmmWlsfKx2PADsBcUsZdKJxN9Gn4XyCIyHVlHr0dQotUIZvBZpx10+yXl49+y6cT5hq
CTF7YRX4DzO60MM2DpBufqI+UFiE9B9Ck+UchCWROZcMeCD5U3TLpukAzLNNu2PnT0HtS7sGqIff
rp9QcIXv+5dn+jC1UUztEtpdM2B0+moVIjZYgcbxq+RzW+rdMKHl3XbEH82dWmZ+JqpMr0bV03fi
8WGpIqWOhfIRqKNcK/tcjBiF0DcUkFDdKNrrFV0Zl2NVpbaQvkDWVxuwnrYbXKu1C4HmCWyIh4id
k8YsM4BeenlB7yhoYIBjQtw+q8JxTIVdhNVE9uz6OK/QaWZrUFIAneFgty7z3BIwULrC048OIDZo
mImGdUTn43xEWwAJdcoJCpl4i9ApLMpdtnwyRYPFzD6vhFyV9xAYh1OLAdco50pQ1d1GpdqdZQEL
V0JVs4rRaUqdt+sm9QengdVaQzVV7QIapV5aW1XJe8NC22iHdC95o5em4GPEcM52EkGjrBvYSRzT
1zMTTlNalaalollW+U1k+gYWe2rJExxqXetPUjgVGRRnXDSFDULcFjttM2wT33icwuS1DRhMSaa7
kqC4uK4iJ4mcipSp0vRljTZaPUtuPPqWZLildKxFGwiik3E60nYj4I1YFGkwU4za+p0ji4Dw1rtK
YKyyFbTBVZVHw2wGFVsqLfq5JIhuGY1HhQpZHOQe+cogDgyvv5V8YS9r3axPUrkECTKpiUfp4Klb
ZQOAku3oYs12+1MPHV+EffGH/O8kj/OMUu2MisRenyNg5UoQgWHLgrqpx96e7da6p7V/XSvXVf8k
kFP9idGQIqkG1lF9Z0yYj9wbY/jvRHB6T1RJrmO1bD1i3uRS4hrVVhXubbIPcemmTufgVD0rKJik
+/exMMZ/i7Vay53v5420b7eocItqp+safxLHaXyZl61cpXXvJTSbRiwL1BqGl5bJ/nr97tYt+CSH
y56aup2KxR4p4K4AdKXe1dbNWBWelQjeuSI14PKmtjXNrKzqEfjjoZ5/SaI78o+xLt5fur+OwqNl
9k3jaHWVo6HSL7d4UyNgAUAmM4LrN7aex5zEcC8ouzYAmdo61HOmftdF6mZICFZQFzSd9clPVfXT
dXkik+UXONq4xmRntlBP0wIT2PrZxt4NldcExrbeARBqK9rnXh9tOblCHtEIO0uTrTZowtXKfvpY
ATABqDzbOXPZmqgCEuYY0/iSLyoOMh24YmIG5yoGBSOzjZPhA3b6EwC+v7e6vKPzd3OcPNpUQCyb
tpMlRCQUWLbBuY920ZzYYbPBDICItUVY2AR0ORBg/gK1iVNSzo0Qe2y0qoev6izDq+qHEc2/ohFl
iwLvwa/Kj0CXAxA20ptYDp3mlWgfruukwJoNzmv0NWBwxxq5fFa/RepTbjyW7dN1EX9I0U52xnkM
lZjGFNsJxplb+yAVQHSVJUxsx/sl00M1wfTTOHptDqrCqLsvjQ+LYv3zkXiUzn79An7yvpjzKJJK
ANtEXeH2KXX7arvognMKrpKfRNJpJk9Zi6vsJOrK+YuiYsZSBLIlEsJlGYljDIlcU0yupH7eg4uz
2Y325P67L3YBIKeOAACsZZQaHwYHHMwM9QqwXs0zRlW8/6O2L9ByfsReLSiNxsGkHjFcuk921Y4t
0zShC5DNEeyf4sk0kVLyM/aEUgXcExq2JHxlw1B57Z3yiNU6jzW6F+Fei+i7cd5Ck1qH5EzcT2w0
xdXrjflmBc7nwlUAUjKHaXErSj1EQrnUo9GzrpYJRoCa7FHV7uPOn8mrQFVYmnnF1ZucA3Hycoly
Ezu3g/EOjwY4HiuIDtN+9o2XYh95vYjAWvjpOH9CSElI1iHT1rfaRieu8wh5HtkV++Qh+y4a0xRc
It9aW2gXk95B0M7UQ0smtzc31BLkVILc7WLSaIwirc2h/xFJ3BxMOJ8kcuh6gRcU5R8W5zwk8CcC
ool5qCC/Y8QezSuGpZ/KnbmZwxnlG0E6LzBrHra0npbesfuEegqmMjWMY1PBq5Up1xXls7g8w5xI
os6x0XmmMmKlUcYqiVH2h0jBNOHQ3baptkGvbHtd5S9BCX6P/BbTmLMaQJebg2pLiGfJjgZsjx5A
C2xTLQ2ku+JVPk4A97Rv0OktXVZKTIK/Gqs9hTOLcyYFdfRGnpHnxOamzR/KNJgnwc2KNJJzHfNg
90Zt2b23aKVPOj2MZjm0xvm5yqtv1+9TpCWcBwEHxzTMNUAJJOe2U58wuvvv/j7nLgy96tuqw0O5
oUUwkv6uqRTBfIwg37XZbP2ZRuhNA4zIBlFZM5RNYqpeNChb4JiESjs/KjZmgCLbHRpz8xcn0xVb
sVQFWO8ydzJaFxiwMxukNam61/LoI0phgg7qqvc7ieAbWzNa0UOWUyzrm5kn96Nb5iB9iQQqIJLC
vcRQpcaaQwkpEXHV/i2r78gQiZKa1Uh1dhTO+2k2iabJnkCcGA4wWyWUkk11M2/Kb1ic96fMBUD0
9e+zXok6E8l+0plekDGvJ7vMmcjxY3zHehqJbz02Nxg1TgrUKBkFwELd+fG6YNF9cn4xmQlohzS8
GrTmwaRhAurVQhLIWG+gnB2Od4OtGWvgisPIzob8WD4yWKVyi7X9FG1PgjZr8umv/N6ZRM7vYYep
c9IKr9ml3MTRo+IE5T9G4mO+/UwE5/fMWdLNMkHmW8qh1v2QB5FOiD4N5+26rkkmTFxRrwKJ8UhM
1y424Ey//v1XvffZKTjH4BiLHccyesPm0DDUoU1TjDsHPFG1IVr1F4jie1q6EpnmzGo1jXLIssZb
0h706Xvrn6PW/v5l+NZWNmSx1c8Q5GC9v0y9BLBhsuSa/og1AY+VxW0l0EUDcAKnwfe6jGq0lQFr
96glp3cG67Lfx9vk5WeRtf7SCjz6+m2C/ERT8FoF0MfvDsOiJKktthJkmI+N/GFWgzS7o9iKuK4f
f7DdkxxOC+W5pJKa4DIZZ6H+E4PNZgBlsY+83cs+FbfO83WZq2EeXZr/HY3TScOp69FQlNGzi10i
7yJTEKn+4Gx/CeCD8EzSXnLimT2xZE+FfqCh+92Ub6INVh1ZR7erwk70OljPqU/HsrnQpZSSkcsT
GN4ieZ+lWEjH1DTqTsud7uznTXP3NzQY75ZwOqj6u5IUkTIOCfJcT053Q6B641Oysf1x9oCoCMe7
d3ai4Q/h3XKBjKa65BBVYzvwNNCR6043GAzrb/LMZ9Numie76bGUXUlk9uvuEkiRjmIA9oZnzbKM
JpJiB/aXd72b4s2XyJXbFaK23rpynsQwuzwL1KNZlBHRGqT00VGSnw3Rm2H9zaqfBPCGHZdd0Y3d
CDRP1pEatulexTDSEgAmYSt6lK9emgF2I0NBnxmje7+fRhsZ2VgCS2iX+wioWIrhp7WwSLTqq86k
cElGVGPtzmCvELaPQwGSr2uurLnJq+4qWJkEqhNYlTKAwGrfrnuS9cs8k8xlHk1UmVLFylOGu2zi
kN6yfTGmh+NduRE9Ytct/EwapxsaFnSaKXF67Dflj2wNj6H29IG1lf0MgNimIOSsquKZOE5TSrkv
q0VBCEisLJRTGRGA+IILFH06zv1rCR3GjqHMFxqoi736sXvAxutt9qoe7eMSlH6beuQYC/sC63Hn
7HBcEDDLeJYbJRm9+McQzMG067al5wTyscLGznsZYhIBxSnswi6KBCeZfIbSt8WiDAOSYWA9pqhR
pSHrBuv32mPRYmcif2a6Cpygu+Xt+jULzJDPWCi19DGdkIXVmDt0vjvgsIgEb9s1yASMmv4y9Yv8
RIvxrw2assmu91l3J9vE3xPsau+1sA9HxANy33rY/pMyV3q+fj6BFvHMzcpS6m3tAMjNGqSDY5vf
5Tm9tyjaWdEoKF0xvbj2DZnRnPnnqU8lHexzbNF/3KHVHRpgT/vLLYSz2+QcS5/ki7Ik2KsZULuv
jE9zJrudKho3YtZ17TCcQ7G0rCgwptd7g5SHaqW5eq9v0INxF3nc2ZHlYndle/1Trc+Nn52M8ypL
apfTYKH+/HN5cgqrDFmz4rEHaCuKputtxzNpnH/BKyMplDTtUVw3DXf4DPBq5ET6txqNkWPzomE4
Ple8/PX6IUX2xjkXAxjq1OpZWMg+5BQ3WbilKLSKPBi/OlmpTh2NbIOoC4pnFaMl5eS2r91mAIyb
CXAeTKuWX66fSxTveNhVqcIrRIqA+yVvgYp1z7oVzuP0kN21qHirgne9wF3ykKsZidMo6vDtRv2b
3b/EFmox+oYMituXsygQCUyBZ2Jsyk5Wex3BLv3hoGH73O90POvybY8RBix/V0HdokltgG0CTHne
9WtlPuOKGfJE0CWdstxRMAas5fK2MNEloaLzCdwWTwS9mHY0OQb6jt2AFnQTIR9aEIKi2Ovt/lDE
BcZBpO/6kBaCixWYgsa5mEWXCqIwUxiqH5UBGJ2vxBTsEIuuj/ModVZM9tDhbPJ87JzHJN5d/zzr
b46TE9E4J9KMU6MtM3z+DOzffmfuf+Ilsup6DAB8JM5eJaQfWb04U9U1MBdojI3p90AT5UMxFTOW
zG0k6EayyYy7vqWB4GjsUXiheicpfEqSjJFDxwjTdspx8nWPucfoma3N6zfC9JW9Bq/J4h6oeVcR
aR4wryM/xC+slRsHjkcctCbU/2OsetV7nJ2Me5ta/TI7sQljcqIjuDvdgkbBku5o/7pYteDFv+o8
TBAIABLRdBSbfcuzpGAxpKHI+njyWoxv1UGkdm47/KAtcSMM1BTFRvDVVjXedKAZwHECcwH3rEoG
KSUztqLw7PhZYCDYK3JBk6Bi64Lh1peLL/9VvfBMKPtRZ4cc886cQImL2d3mtiXHYviuK8JdklU/
dSaEu0mqmhFAh5FFGh1gvGUv0beEBEQx3Jk+ZOl9anl4MHjJuNxU2UfLRr1hSl1MjAJk/D4bCr+r
biLb/BsndvarOCeGxKsvaAY8NQtIngsGpm0yusUiCayR/ZlLAzl9Vs6RaYbuxEleYNkpMndkBlBB
A2yJad5l+V8VsM9OxLk0SQJ4DF2gQUm7a7JNMX6zNVF2uZ7qnQm5cGGzkdqMb3jE2xgPgmMHHsX/
pnrlXw2FnoTxkzWTpjSN3WNrmxShab0YtleLFk+Y8l18H0u1dAAfg4eNf2Ykg2KqM9q5XmXnbq2/
tsvREHENrmesZ0I4M4sKSkwAYE3v+bFzw7q6kofsXz0OfpN6jO/K8YWgtase5UwqZ3c2zWknIYp6
rfPZqXa0eRO4rFXnfyaAM6G+UogtA6rz19hJGvSh5TEIxGorKpav+uMzYZwh0aJfrFzC60k20iWw
8J+NMjtfu9mqPawowXeYduaXaSVyFOtJ+Zlkzq4qwC6SMQUCx4jZDKBaaQDijTalHjCeTQZEim/3
TXC1q27DAoa6CQx1XXW4uNr3uVraM5a7pJviID1NvvoCsbveBVKadJtgEgF0VECSFZSH1q3hJJYL
sGlST6U6YZcjVd5yJ2hKoLENAhmio3GBridRMjUEiKeTqrp992TrX2vptlc2169QJIazuUTWUj1V
sCsPMnbXKR+kJneL6cOgCBz8upWdroyzsty2gLMGD+K1mKV05QRBJE8FliaSwc56Fqa7LLJnoOUh
75GabZWW20aNBe+VP/io0zl4+yKjHkulCYRr8J3Nrr5nD0HrTq+ApE8Sv9uVGCOLgk6QZq0/P880
nbOuvFJGo60hF4M8G+U588ebyB89xgc8EjcRvCvW661n4rj4ZSlKB5h0wDQQw7We7K0aaLKLvnJ+
oIDVfk+0WupeV0WB0AtElWhM5p6SePbUxnufd/SxR9R4w4Z1+gBm5Yn2N67b8QWkytzIJBtYp29e
whz/K5SjPIi254TH4rxFBZUpcgkBRn7Qoj3bckTlJ6yqG/Nr7KEiKMTMEh2Lcx2dY8ztwpBpsIvq
SQl2a6PMtdTX659rPdL8zxLAePS7tZV2Udq6zerX9Ekzttkw+mV+08oPTfq9sDOB/1gvsv7SyAtO
O62Qp7Gx3qOojZS42DfPjIOm/MBgVNXCq9APppG7fCJAFBLN0l/3kprMeRZdbUatA5YqY0Sy0sZV
TSwvqV/yavGvX+p1F6bJnHuxxyXKZqXCPAdGfCRrjwkwgZWxv3CZyZ0+G+dINEXTy0hCxUV2xm2e
Kl4GWnO3tBOAvEeBlVbhvzsR50mITIzJjDCWpWIApldtt0wFABaCE/HjUaSjbV/JKKsq8o9ae2uG
lwi+aYZzFMEjraf1JyV8//ezCKPNg6zWM7o1Gppe9l5xGfXSsEnC/lZYMxDo3HtEOJOldwWeXi0+
VFYD94f10p3XdB/t0GX2kjurAbgutitve5GlCVTw3Z2dyU3IYOtdjl0pZbkb1c9a/+m6QghCGXBN
fnccdQJOO1poExLFaGt69RbYpyAXYLWQOZRFTD5Mvy713TEV8Bur6gXPodM41tRQWFTe524J6rmh
rtw5383TppH3nVW5xLQENrbugE8yORsjNpXbXsHCtLZ80YaXlKYuyR6uX6NIBmdXsdwRUGIrE1AL
AdBt1+kW+JK7we6EhGPrivjrNPzzMrdBRjnWmDsg5VZddtV8iPW7OAupHJjoNju3zuDr/VvlPClj
OHSPU/clx/P6+nHXtfL0I7hMfzCbsjca/IjIAdwROPBqD1iORCDlD+ndSQwXq7NcdpYmwVgF3dNA
ckFS+D3fdm8YmHHZTsIQou4jQlUSfEl+0UOhVtvHKSbqZmxjydKnafTbTARKIDwZZ3WW3sf2NKLC
Qj37QQ6QHDwltjveNEH6TtubPMSSJ8ILFakOO/qZL6l1y6BaBACYhb4a/b1u3tnGN4c+X9cN0QVy
0XkYZzsCiC08pQZQXgO7uHUZ6mW+uy7mD47rpBxccG7zODEA2An6E2RxIN/bjyAOiu9jvDHF8D/r
Ue0kjPMhhTmTuovRMR9o6SbEJ9VBiV4jtGBKwbkEHpKHS1OWTrVbPMuwmHXolq02hIBYHdvWLbov
bXprgUX6+kUKtILf5tAoNuraCPl2RI9DfadW4ElkE+71KBAkUAx+paOfkimaE9zh4hzr5lCrP2L1
w/WziERwDqOQU9MpKKq2tDM8M1Y9ZQLd/ShKQP/wiPilDvwaxxyXclIyEMAKdAFZOhwKS/3Sltgm
qkhgRxpadliFdG1jQmurHz1n6cNOBxTqkH+5fmKBJ+b3PXSZxkBQqQHfCCALPf5qCjnWRBLYnZ95
jTlOayur0L/QCg/lK7/bKr4Ssumied4YgEjPbkU+WGTb/DpHrsa6080tK9Ix5IAU8NdSkB6kLYP4
/g9p19VcN84sfxGrSIIJr0wnKVlZfmE5iTln/vrb8N71oWH64Ctt7dvKpRHAQWMwoVs0EyZaIAck
6kCDIFdhzCTFvVLFnpGJylsiExx89CNyIPUER1gyvw+Psf6hsP7sj1z4UchBOrQpxopaTWdvTKcV
0jiyo3MhcuN7STs6NWVpomg2HkskW/aFn+7Gu+YdvVF+LOSO2DzIFp6xloVV/aHcq2lRqQ0Jihyd
cjegDYul0j8Ssq1McPdU2mPARlFwG2ZGv+9iwyVDuQ87ETPt5qdfmeG8K+q0XpWbEdOA2VGip1lU
dN7GopUBzrekLk8Cw4T7ZiAbLz+HXrgLS3Rx/TNDqcGjBTguWhHnbEhQ1uGYd+g8mh+k4qYTasht
utp5RXxDyRTXw9IMzexM3waXjaWkOwhjfiGOaktCzQmBp/GdJG0rWyFhgraldTUXT+mrNn6st3y1
ILbgFYSCVssyOgvlOnRVxDbxK394SZAWvwoPitPYw2SHfvf2gYthZZNLO0W0abWoxbXeIGkhR0Dr
VhCeC/yA7xYZ5qHraCixRuTqlBtga6hELK6ij8PdPaVRDZZWYBFa8W5Un4PyVh8eL+8TOx5/4Npq
nzgYmEMDLzeKq3yQrhu62MmQ2Lk22YNy6pTnJb+/bE60aRwcZLWeZEqHbGC3IBoYMNtlCI7n9oIM
VGDQBkAJr9rUkloCpTOyY4v6jeYJ3okU7SGK+TYqjR20lT3MkWDY7y8YdLbJVr1y8H7Uk7nrBiZE
0D7LjOPXRd9zfgUMstWX4EaYgGfe++dXOxvkHEMJgyWjFb4a675nvBbB3Zy40nMBomxMNoz7Khat
cfvLnU1yjtIHylwvBJkY9F81djVAlkN9YlpmA6Ddl932Qd6LZKOFG8u5y2ROdTHX+viTQgmixH7g
KvcTqpVQ72UpeEHyTrRG7i5JNG02SdkMTll9K+QvQeBe9v7twM6iVJUtjUC0k0scdDRAd36ENNp4
ZATJyUPT2ctNBw6vDEMayH9etre9nrM5DnjNoBnCqUadi1Z70PnalLSiFW174tkE+/nK9RetT7Vq
ALYTCQk01ksUXje5bSmgnm9s9YSRZ1NgcxsVzybZqlcmx7pYLEKtwUmj66Z56MGaJxJFEpngzpdl
dZXcAeAdDTSt/Xw3LLeqJkrMib4Od6JCmrdj1zboLAtuwuLLkorozUUGuNNDrR40GhlWMaTNUa9q
py9FYkvsb/wTiM7fgjsxzZikuayAgljTZHugX5tOxQjBWxmI4EfkZ1zUhTe6lLYhTk7tVQcC/b88
2eWvJSQ+I6//2p4CkZScwAX4vAAd0rmpcWCcNN132bWqXhki6rvtNNgZDviUQJZl4SKFaOM1PqvH
EgQMCCpdyTPc6FnHMAl5+h9YTgVfjKd8UNNF72aKjTQ+L378bLDnDNMADA7jHSTmg96mO6gPvQlL
CIIvyCcNkoKorTaBXjV87q5MP/0UHMKd8vmfSc0gcT4iYcokkf8FWz43oENqRoFEOsB2djCK9xih
rRJl+H3depOHwS5PlGD8y3V1tsjBBq0tVUtARI84YHLZtVzuIAvrGra0y30jtEWzhoIDzucJrGXC
FIuJzmxLulLVlyQSFPq3Y6nzengAaYNgimbENaDQUKcjNZ/MRPKHQHeXFGPdrSh2E62HQxOwQhVK
niCvTha/zu616dvl+3C7ZLZyCQ5FgtiIZtCOMkpGFjelHkrD1OldyEjvAupetraJIJQQ3QAfAyv5
/H5PqUtglXKQQA9BviUtdAmWa3BSOZeNbIcUZyv8a3GIpaGve7wRjOsBncNMn828x5F26PF/mDRl
AcofeL+yxgUwNc06aGDp6GqZHgrptDTXEnmh5S3VrnXQ9Y/f9b63VVHZdruda2WWC2TUMYtnuQS1
2ojOb9WD4yEPHHsgy/NbjNZ6uepIrmjuTri1DNFWgUYzKT2Uj3C8GK0Q65uMyn0FfghGpxlXxw8l
4laLZKdjZa6soj4FTQPK7dJxIIckOghcZROBVwY4eBrqAIOzE+Yz2XoMp75mndKnxlOc4cvyI9vh
tXTZ4uZ5XhnkIhypAVlzL7PHpe4NzYmK+guFfsEBlK6CBEDpLTQE387sGsPg5xMbcmMqgaDbicGg
KLzHmK9dOgIcSPWsIm0kmKRAa+G77mf+sKcOBgdZFA+/EKUZhF7IwUiqyDVtmAZydmUcoRH40IEv
71P+WLrFbr4PRLXNzfjg/M00jrkGCqRqPzcYX2/rL9VDau26wu0KUdVFtCqekhdEiUo2pqD81XYs
mRrdTvlB2al+Y6eu+daJxiK3V2WYFKy7igZh0N/PllwuJolNRD1TOOziVPZmizhGPHrpXPiXnX4b
9s+mOP/o0gC6CDFBXbjzx/A7CX0jfb1sYvtcnU1wLhHTiQz9kONZ3HwtKz/Wflz+/ZeXgOGG33fL
SkhgDTkedaMu24nV4zn3bFGRGMKmD4CmSFUhi6Sr1h+Me4VOp7gDPDBBQMa7253CHZDiZ0dfsAgS
Q5tgsTbHoVGmyclCUkQzg0++TRAVBX82TrEj+4UX+90TFQ6UCVfIuR2plFy2GpnVuRlLAlp0PkPh
09aPTMBANInIfhkPTOv1cY5XjyClKGSKr7bsp/Stwqh9OrxoEJ2fU5FixpYHrm1xHtgrvWY2THsp
GN2gfxyqp8seKPj9/OtLlsopzUcFpDjtPgCdZQsnvGxB5A7842vqLE3rdChLtx67DcsdvdfvhxCl
A8tmQ7DGxxRYV7vGv720KC5HkJ+iv7lO7XmKHa0pbNo1jlUJEGLrBK8tcaFLTsdYVmIEukpxuwzf
te44xIIJbIG78c8rs6A0Hnuo1yZN71pa7uYq3nN0vKob6CCXhXv5e4nMsRWvoqNAKeRSX1DbLiTq
6OVtGs7+rEPdUL4KU0FtbOu2WO8ehxSBWSgt6E7xRlSv0syVkMytpuumFaQbhS7IwUNc1WUSEXCA
mL0tUZvx0pdPzV6+nV8h3Oii+zf2RTGZyDM4lJCNvm3qCPlxKoOPwzFRvv5QmnO9fxw6lIueSEmE
3vfgc++hvWcneei3jA8adI0DR8SqIEJZvjbbU0uXA4M2TnE1qTZmPPamV15NGQY98GI4iV7dbIcu
4CxP8BO04VCHFbI2ea5Vt+kUGI6mjwZ1oigvY2csZfVrNCipH1iRIdKrFLimxb2EahoWUlmAGA/q
m65ReFoQOXEVOkv0/J/Om8UhiELiPB4ivCvnAczg1mBH5c2Uv0xFbMepf9nWJiPHymEsdh2sDnc5
KHIrMaZkJpXQVfYEylNP93o3sEcfFY27xNZewgfzIFKuEZwGfmJUJ+milQoiHSOebEMt0N2q1V5f
Yizk8hJFhjhIwQRsPhho8HfkMfazrnyQam3fBSKeN8G9aXGIolmtkZc9FJNofZ2GR5BBX17GZgZF
kSGUqpmEQk6Dc4slpHGW4tnlNL61M/3wyKTg2WCTeBx/e8vOpjingHoaHXQLF3RKdnEn213wTJWH
y+vZ3q+zDfY3rBwv0kAXmyvo1muheD3f54VodmUrYbLeL+67ywnIAwML8jDJQXkFedtRvgsfwROE
iFOYfhRtGPfxixK1MtkAjQgIQJurBglPZJOdYXZjaLTOLoS6JpveifoVRFa5C6VnM5oqxlgdYj41
5nFMB9ssny5/JpEN7kIZE5qi3o7Qnbw2uBXlwSbJ18sm/nIZ/3IF/uEbRVOWdyVeI9rn8Ca/YYp9
S27Ld8YD+q72iRc9yfeXTbJv/+dFcrbIJdOsEGoBGeO6aNqjBbbloX0JUsumkcDJRXa4O2NM2VE2
AQqN+kOpjsr4OQTpkahZ4S/X8Hk5HDQETZhY8wJHULL5XTIrYo/FaO6CpX4Zq7Ha96ZUugSCBSSk
P0ypn2xloeBmiUYRBeVf/hQTV4qJvKshcztbRPnSGgqCxc4dPQMEIpjJj/+fFJKMtiim2kaRszlu
g8usncPCAKFwpFqPRgHeKtD+2pedZfsInG1wu1sQyVSgUAdnMb9b8bM5PA2hKPcjWgePuGarj7OE
+oVWOzTCdEIiUuQQrYL9fIW3UmD2TcwOmYGZqZk6c/4pmj/SoaXgy//79TnMVdpIR8M1uucKA4+5
9LQsvXP5Y2xW7tYmOKjFwz7B44NpfXjBp/ik7yPXcufvi9MeSvQDBs68/1Cyc22TA9qg6Ye47cGv
Yj7McOpyZ6HHBDRlEVKPoBX36SEtXa0V+J3IJzjoncnUI7rGDanU3SExlF0I5xDsJvPdP4Hw1wfj
h6agUbgMkYlexOAzus+CHdkHbj/arDio+pmXpo6os2QTEhUwuhiGhTwa32YeLHKUxQZjsVbe6tGb
RwNx+14mgvGizc07m+HTGEOiYciswLxZPD9KwesI6ffLWydYB5/EmNNoGMcRtK3yiN4t4zasCzsy
Tmy04rIh9pn/+ESrlXAQZ6hlbKgUWc3kqjuQvXnDyGmyo+i7bN/CKzvMVVYAkQdqpZUL4svW01+V
q/k6Yz0/n3sMMw/3cWQHnoj1afssr0xyqIfnFBnaSWHFJdlZXJDoeyYu/uKqdQdvvJUOJN7pd9Pb
5Q3dRMKVVQ4JTWsspigE1ir9eJplPFXBXUwr4/GyGeHqODAMIAgcyg0kPwaffrOOqqefEj99Mj1G
yjkhDQoiLREVAkO/S87CoeMY6jp6/4FUuv69SNLdVH5roUS7gAsn0IV5XeZ6l6xxuJhZZCBjhVIC
Y7JDKcGXWjvYo+MTKRTpMItm+ERnmgPEaFF0rY6hFmeMb/GwK8iD4IttPhnOnsGnM0aNVHnA1IjV
Hf3GFN2DqwFDxj7jN2xFTUibpFrKyhoXKqX1AEatn7l+5v2DjbogEyr05e+Grb2G6GAsnshd/CJY
pOCj8XkMGtYz/igAMMu+EjfyoUvbuox+sNiRu15UbxJ8ND6bYWVq2mYmPlo83NP2fqwEnRKbrR/r
beRAhIKXOE409FFru/bLP0pj1Wm5b10J3TRQShAlobZD3NV34/BDCosqGqX+H82b3Iv8INjrN9mJ
tURJh0UTZHtFG8jBCK3zOM4CVD1T60Tbq147XHaIbTgk1FQNQzYI4SAjtfI+juIZvZ3lbRESt+9P
vSIUXWK3x59QcbbCQYU05n1UkHhgJSB/3EFoN/LrV9lndNUzGthGmzz+t3VxaJFIc5kmClpKg2mv
Wu96dtRqUdvMdhDwa1X8y9WklVWFCN3R33fTRu95D1r/+pHUnX95LSI7HFRkeRKHmUQxzzW8tNkh
U3WnTPze+HTZDNuSCx9J40INCeIpkAeGgLm26w7KPt6NPzsuRIX8bY8+7xoXaShJ1sy0AszG8TVR
D3IrwHHR72c/X0UySzcycvtoAPkoKhTP7Uf4QhTl/PdzAJBZ0pREAYpHunkYl11vJIhZ9pc/hWgN
3KmfwmSUyx4ZpbwI7WK6NRKBS/0FN8+r4M49zuKg9gt2ifUBVLcRJNeXmxZHctiNp2iXiXhdRCvi
EMAcpEVRKhTGUpo4pMEol/wBoaT1d+FOfMQEys0ANd/F+tJSp6hNm9ROXQvc6y8XwK+d4zVRm2Cw
KhIryCxepRCiyHzJk+/kQ3mleOqeiKBTcPZ17uwHVZZaP71tmhs7TO+iDISs5a79UKPvavt4SVRt
mHpjyRZwIR8n/x/Wtdj0el85EiiTjieFuJd9/C8R8nkjOSAAx3KQ1EMLuanIrg4QYXWnl7hGvsgA
JaZxml28rvba/WWrApDjBVHVeezKfjLxq49skemO7KL9/zBBwb7Ln2AKqjzLIJpmyhxKtPi/8tAD
5Qa/u6r8aa9fWwj8VTt2RTxN21f42RQHFsSI57amMhzSeiJF5KB+mstPl7ftL15/NsLhRW5aqCyq
IHZTbgfwurHSImr2y1HzVQyEqIKvJFoShxaJ3mutNLOvVJw6/VCMT2YpQECRCQ4uIHA9gJAP2h0L
AU2c4nXJS27sBLvGXPiCF/AJljnPQbOj4K5IDpObvVkse5QiHyohcNwbkOpwJxFgbAPtrw/Fs9Oo
cdnmqYFscGUcylG2w/IjTJOKcrbAxQlKDW1EMiHsqVEKVRVf07+msiDs3fY3Nq6jGTLG5Piu9aow
kgav9P/vAcXjktybaIjzZrf0MzA4i74U+6P/+FIre2xbV1GD0c5xjMB3Ai5AluAhR7cQ/fSTshDU
gabgqhKujjnnylpBSCt3EvyiuAp2udeCv8pE9hfdw3DEa7C6XvbDzUtktTgOIVpdk7S+wxA1rWen
nKiXLctN330qqlRwcLdBfWWKw4lW7RQlMTBcI6u1l8uZbS6pnRYtGjnAJyG/SamndJZdq9BCOS7p
zUQe1eimCF8ur3g7n7X6OzgEkSQDnD8S8mYdxqO679MDmNo96QeaiMEyjnOH+agP1bRVTbVk3VLR
7Mhd1YO81KqSd2iVHk/l+An5W09SVe/ywjZha2WEO3yGXmRS3hb4lLEdjd+K1FUy0TfchJCVDe5i
lnJd7WstHZz5KDtoVflaXsfXSLIfkxvGztSX7ocqciuL3OlrzUnvphheE2eeQe8ZjUZAVWeUSvu/
bR938KJZ6lPFRIGq7J/Qyh50iYO5QIER5uN/YsnZEbjjBjWeQjHKBN9oasCXODtR+pBh0me+6qlg
PktkijtuVZ6poKOBqbaZ7WZ+lovQraVdG2MaQZ+dy5u3DSPndXFnyuytUR9bPBAj80mZIzuTd435
KomYfLZTYytv4K5mM0EKE7cCqD96kJ41j+11eq0eWj96j54Hz/LHk5ojYfD98uo2yQUhBf7v+eUD
+4x0TRzHcPvRgVYGo4NXf9xCDASjlSDXfM8PI370WN/GrnUvCngER44P85s5zcwxNuCXM3i05NqW
9FiQKhMgBx/gtwk1Em1Y8D6qqh3N+tTVUmj8qHIo6rnZjLFXG8nhhwyqs3yxkO1hdylLJLAW/URY
s9hcEPTINEx3qehm5s6y2kJ6V2FTDnJyiPs3dfEXWXC8tq+RlQ3uKNNiNqcZjxRn6X+KaudoufyO
id4O7apMMmwwQGnoCntkGYr/gSArs9yxDkdpLPIJxaToyviZjGlO03Fx5p9Vg4+lNFfWuHPdWNJQ
FxUCuvHYuWziJjgw7TDVL93sut4Ljtnmy8jEFSkrIFkBzcrvsY8+1GMGxQ/G6DJ6LM3eS/Z07MFj
KO9bUYfAzwj7j53E+IFuKCj+E34YLJEnuoC8DtOP5WwP+aseQjIM5cA8uUriY6XoAOdv6twJroDt
/AqllqlCDxgKBdwXTHPQIYwoAiHPPnrRG5Obld/ku9Zl+pg0cUWE9lvYTAixTA36Tgroa37f1VmR
hhHKgGhCnw9WXWKedABZQLKTSeMKPuDWo2ZlinJTCqaSWmkxIOWuP+i3bIhEuoFKTIZKibQbrkNf
OVw2uIWNa3ucw8xVPCRzhhS42by2wV4qdpd//2Y0vjbATuMqGgdVetlnwTA5KZrqEY4nbopHNMoi
9aG/LXYi/c0t3EKinSgyOmTAMcS5xrCMUNvJUKVbqmtVQah4klsRbm1/o7MN7kibNMxUqCg2qGWB
pe4p9oK3ak8amyXcK1YXER60Lchar4pzwKxXIWub9w0SHkzsYDlplV27/5A2a7ldimBEsEKekHJp
qtkYQMMKXgxGIJr4KONWL0AV1/CLawz9orHrsp+w78JDyWqFPHB1qTkM1gi/L+rUscaHOHjvBoBK
9YRRUMEHFPiIwbmkJBvSRC3MJOJYo0JS2xbdoeNZsCLmBZdWxF3UUTfHGmnB3yW1/V5OdzjXbl69
WcGJDrndi9r7Nx+HRMNMrmVZCnpAuJNcYAS+yCx4Zd99I7nsools3xeym46qY7SynZm5S8bJqScZ
VGKJW1QYOQhLL9ICPywa7/L33D73qz+H2+SA9KBd6XHLEoSZ3RUI3470JnUwEOcNT6YAxbYXr2MG
TrbAQgsJjd9Rpg00WpOgZ8IWbOoKNTA2kWTalTe6jGOq+CE9ygL9gE2XxWZDmdAwIdvK2YyGGYNJ
GnLieQbln6ce8/cl8czw3Yg/Xd7MzftnZYkDHHDuShF61DFx1VxF0a7ucydW79pekBfavAtWZjiU
aRuSqrGK1k0lnr1hnLysiAVusXn0QBOMuThNwX/s56vbYKhrGeKYSEvTCEzYimtUx14WdkqKrHCB
ZVNZslRPE2IuJ/0ie6k3nbQ77ZBepXeqm7qhKz1SEWQyf+aPOwtFIN/L8nd8gqK2JksaF1SVutef
Yld7Pbel52q22STeuK9Fg/hbH2ttjztfZtoU2iBZiElodFOO8csiaYKPteV2axMcgtE+qEPLwEyI
ArmRKtJdTS9sPV38qhC1GmyvxlQVolroo5E515swRBANFjIvS7fLp/0kC6aStjxC13/9fj5XrHdL
FYcqRDgq8zbr8LoujnkkKsNtvq11A2UJHTMEqs57t2wMUk7wosG1Obis6QoquoE7Jm6IVxpx0Kv+
qbjWwX4pOLibq1vZ5fy9i8NOl3sZjZsV0KEudqlx0OLHyyC0+YlWRji400msq2OOjqTF3JvticSi
E7QVdDAkhcyrbMr0Z9S/woYyrAa5SJhHO9LDUtrxvt5lXysdnaDpHdwCMap7eUlbCK7DFMSj4XIq
P/TUFAOmJTF07OQg5c1RzyxvZestUoWOwe7eP8BhZYg7rFUTmdpk1A2Sfkjp/1Sn6K8wyeoW4lhx
89SubHGnVtV7MmQSisHNZByhsOzLdX7CJJBlh7o1u1GivY4RPVFF9sdZeU2rBb22M+ncwAgbu4c+
gjNpcmT3i5EI9nszKFhvOPOx1SdO2qzPZ71jDzdrx3RdtLfqpOwWx/Dn0yISaN30WFMDXR6610xD
40BFHvOmKRHaOIl6E0vHViTXu+0+v34/n9PqdH3MaIdC2mQ+ZfJNpu8Gij586s66oOV2c0IJIQaC
GwV3p/xz1my1cdBUnzUdQ44O6C4e5X45krp5qtLU77vGleriWEg6tfsMOgmK5eMf+ZdPyibCrOxz
EUiR5nrVElwFRnoMh8Axiwc5Ec1fbyaEdESvBCVdWVF4KemJzEEXzwaoch7wsHKa29iL3M5uvFRF
1bpEejz8enldm4Hj2iR3MksDw2XjMDUOfRi91kaoINuSs7szddDRVzvzoN2LOJw23XK1Su6ABuOU
EiNnJSnlGNB7IcHR5rei4NwjskqQwOPcvluiREl+8gERjN4W6f0Cma5I6kV4ven+Zzt8qiKLZGme
UqyD1HvtekQ2HvRQLPImrX2PUnlKQELE+hvQiysAks0tpOBwAO0RvJJ/5c8BGD2SxQKeWsU+VgYf
DayCjO6mMyIRjvvIAoAQwr2nyFRYkrVA34c9KRhWydOuODFFbnUfu3gDg4pAJHu2taVrm5w3JqMZ
ZzF7wwX6qSUlCHkqW0GtL55u5Ua0wC0/WRvj/HDMSwV0+7hvMf2a3qhOf1P5RWSjHHAbPCgOZFot
23wT5dI2oWxtln3bFZR1rVSXVljB/ee9aRybvna14qmafpidr1aPy3RtNRiIk23BSd8KLwxV1ahh
WuBR5cenGo3otC3REa/bpeWwLovA/UkNJ/usG0ZyRdHFZppybZH7mlHVjWj6ZyvdpTezxxpVTE++
TQ/JDeNiQH3g8hI3P6iqU6KahkogzvH7zsoY2KJpDHsGvavQClM+S4Zz2cRf1vTLBj/80YRDkegK
LqL5GEXoVSnQ5Wy4y+zMPptqEQ+mbx1147wofhgkHuJ5qRt4KW1e0+lR0d4+tCJKDMtE0uSPZHIr
pTlSa4iX5F37rloO5lk96Wa+LZnWXHMEW+HhssXtz3Q2yN2lKJHOddey0Qxk1ZbikOalnQePl41s
vkXY8Mq/y+KcAdoWo1kpCxsAYTorEZixUGkx71u/ju1/eMQn3Rn3Hym2rezyfbt5mrUWMAxE34vf
jsc6E+RCtv3h17r4dzY0pZUJ8TQaaePqVCx9ao9GKlSUY0eTD9gNvEVldJdRSvkOM5qn5dTJeMl1
eMmx3SuvLUQidMfUpC1BImkzLDYI9KRlwyIWNGB/P7jpoCRoLcJ1pu3y+x59c/o1I5oFuwS63oWj
QdtrO1tj/rkC4FJTigqF7cmZPyHo3/U7xh+pPbDjK7kfCXbWS+OepoHUkqFLkAYM6U0Z7yFOI/Dz
TX9Y7R27UleroV1QaVYSg3zbLQ7dQdNQUk6d7JmxpYWvlQPCmw+kj9dL4s5vi/G7PsvLBbRbO6O2
7BEdlvmHqpRrK9z5lSYDvKJ0biACYjcYTgvcBQyI9ZXq5+BIEwVUm5hEcDUa0O8CDwIX7KR1Z+Vz
Xy8g7/Hn9naU37NZpOwpssFdh+UwSSEGfkHj0FE76W/M7kvf7i67w2YAtVoHF9NY02KZVYYnWTBo
bkIfcx0N5Npt36CTQnQVbnqehkQmHmQ6ahec56kRmDDNwYBmObSJvMVdHllI0fp65BjfUIl0Q190
mraRQkPpU9PB+QYSgt+9fdJMpUGUiN5Nw+3fFVDcYu7NCYiX3DCiPuHk4lbiAg/nX/a442sN1TRm
Ck5XaP6s3k375EX6nN3oTrMTUj2IjHEbKpcEOlMRLkY5f16MN2M8kPIlCm5odaWbX0rENctsl50g
ebbpMqslcscZ9GLd0BlIniVx5mbWMQ6/h5BWUK23GJobl91zO3wyiKlaGmOQ4N/x3RCROG5wqtms
DnJcxF32mhsOoOeK9v+Lx2xlg4yVQX512VLmi4L3bdj6eXk/yccydJtakJ/YPAorKxxYQf5AB/M3
m27RX2WwmqDsf3njNrHjbEDly+IkN8O2xL4tg3Wfm/TK0o2TGgpbUkR2OBws2zhQO7RYYv7A2qV7
6711Ih9KyrYyg1GU8Ssb9yJlpO3NMxVD06DmasgcZiWxHiJ5hUjNxITuALKg6PvlzdtMchjG2QL7
C1Z3pKlHc5zL2L35qI4/G8wDV7P1T8a3zv73iS6aRNqGKlNGFV5TVYXyVdaoUotloUiutt7sQTzL
zx1yT3YMpvo9FTT9bu6haWqmSgz0aPA5j1RrYq3WRvhH92qFTyV5uryFm36BHDHapaFxIPMJhw49
BWkdYQdj+pBnJ5KHdmmKHuSbgdnKCHdW59DC2z+vwLeAHWtvQOR8UB87T8UUQPJDyGyytWUmQe6L
oIEHhUq25JVT5ElUTI2JLVNu82frmHq1k+7SK8YytngQgLn90Ht4bZG7TKamKI0QEmCO9dnYRW+t
UzqRbLPGbOs1Oc17UTZl66Ot7XH3yTiBhV6PgH1Jt9ejR0tCHVwQum/B69oE98lMGg9dPWAEdzbS
l77FPHPceIFi7tSoeLzsgpuJE1NTTdTHTLzw+WrFUMaRGZbAicnvn1kRQT4Ytyx1EXnK22Vbmzu3
MsWFalkJ1jdSIfeVSNd18rXUnH54/m8mONRrpGloQgMPgymCOICBmpUZ2CmKjJfNbKbx1rvGjsHK
zVFvbuelhBMot8o3/ZaJg4ef5Tszc+srVpIrdhAcFdhk1x3/ejR1CPXopqZQXPO/2yTTbM5jqbNU
U51BGyr1wFWaDYjUJkdxdKe4CWxtn972ezCbxOLE0xaQmGzeWDGRBv6jX81sm6EFCxFrtkUXoMME
GKwDUk+Ytp9P+uHyajd95WyMTwMvWk3adoJklFrepSkc/56Kxok2T5kpqxqeVkRDNuj3/YwXNSrr
jL3526tGcse+crIS3PNtLorptxZjETSQKApQEcnC3y0lIQX4o4PM0T6x7vzUyzVbhiDtY3ecoQeU
+jXKunvl++Ut3HTSlVm+kkSgaVLLBSLfKb5ilePhIfQst2298Kl4p0g5V9eiaFuwUr4pGhI3WZaE
2NMGTyQr3Unpe5IJQmuRDQ5GKNEquVIivMaa+0q+J+XdIkoni0xwMBIkbVkHUOl0sgg60/1t12Z2
U95f/j5bT4T15+EwJFiqIqnjdkHj532p3Y2tDZUTv1WfZ6USXCgiU2y9K7iyZKQHzZkCroqsggBR
S7Vs10U0uaoN0I/ZYUylE3TkISN7eY2ijeQuZy2ck2aUUXpQEuBFfjUsk1OpAqzYfP+sd5K7ktNh
0SQMLWH6QLE1dE+ynHj0FUyCEGX2WJ8MjQUXgGhd3A2dB7RuhgTrqtNjpH4JyJVaCAI3kQkONGjV
9GZIkL6rwMEexaabRNUBwmKCL7QZUa82j+/KlNRaLxPW8tP56RcM0vmWG73onxm1eHRcPjLruLbG
XWKYEg2ClDAqgeq7LL9HqcDTt3cNXerQp5cVNHP/7ulkLsNRJagkLPVhmE/98EJFUi+bUyfIqP6y
wX18U1IQ4Q6IcSfNG3obU94GyIJyLwcjO/KfbvOut3ZZ2sUXDdrjugD+/uLtZ/OcY5jx3JhRnLMs
srUrkdnNnSlxdO8fVYUWhHECoNq6KFfr5e/idoyJmkpI17QtXg8axkNwRUL64HWSJpE3MmTlg5y1
Lc4/pDof1YmJx2o765iA0PT6Z1MyYxofDxluLKv3L0MUg9k/LGqoaeN21mQMHPzuMegRJko3IlMz
QN7TLpaZ2oUk5G3b9MuVFQ7soyEYxrYGt1RD7a600V8hewW0uayr4n30ibJrbGRgHVFaXmSW/XwF
/GEzYH5oAjJqGrxE/yHF1FEtgX9sQ8hqcRzKF7qM0gl6RzAzbUHYbtpnJ8ZHDHZVCKyLEhvbS4I6
hSIbiola/e9LgkB2Dm1Klvsnmk2H7yp5Vz/UjG9pv4zwLt9EjZFbPe4sGrrVFZuYCNBuFx6iL9E9
y1KKXrGCRVHO7XNTa4vaCjAYNdyjldGuynerFJVZN8/xalFc4FROcjhn0GpzVNTg5/KlzY8yZmtM
TURAvx15rixxZ6olbdctIxAyK22ETpGKSSxGvGS4eCFVqIaiKpTt/qNnUO6MJZYi51qEImHffxnT
GzostqE8XUYL0YdiP18dKMaAXWsZ+Bdr+mpARF373mSTc9nGX87T2fu480TGWAV7A67+/piBQzCD
2odx1XiLl3kxHgqXrbEb8U/8OxvjbkwMbUIQnCWP1QwdrNpTC6AvMPJtHqLJu2xqG2rPpriLsxvM
xqI53MLo703rwTI+EjKt3I6DhhCztf+8Pkgx2Ep9lFAKN0RjLJc9AMypv3tAULdtkBQFVMPIu5F9
iy0UVPPHyxsl8ACMRP5uBO/FqktbGJkoFNRbjKIBt297l+6YHIoIfTbL+shtKxqRZYpaMefVbRaO
ssZyaN0rxKHi3J3nn8Ltw366b5LD7BZecEucDp1rgoVu3vc6emUtirBQ4TWI5aX4/z4Jad97jN5l
UjwmHDZ8Yb5u3eQiFr9NEFwZ5EBCK5NQz2vkuzpgEwS+JOtGNz9VxdfLC9v0kpUZbkd1heilGWBH
S/WolPsg+awRQfc58+Y/Du7KBIcSwUDKSWEXYUZI7hqQi4yL4jT2yEj2UumxvvQysHZW8HR5aZuA
sbLLAUZP9MKETBFohybdy6FVRr7QxPKH7CUxBAn47XOwssUhhmz8WxU3nnov3OfHwFUP6i2YApGf
/NCrf2Xs/0j7suW4cSXKL2IEQRJcXrkUq0q7bMnLC8Nbc993fv0cuKctCsItzMj3pW+EIyoFIpFI
ZJ48hwsfiV4paodcxpsXTL/lhTur91RKNSAMgqauEgNejyEf7mgjB4V63YAgmxfRdalrKP7IRixk
JriLfkI6m1QR6sfGqF9PFTmqa+xedgLhMdqtgrvht2woq2RBATRBsTFSMVtRe3P8fchkrx3hQdoZ
4s5rqQxtP1d4y2epa/0OSpGfDK79xflGwwhoFu17l/mykWexVdNAC0NHisnPIKdRWWZjDqqh2jiQ
JEzLL5EhOb7iTfpjglejzOaszYYBx7ecnoz5rG6HyzskrOzbQF383zXwUNNxKYeKMqwWe0qpNwzA
spz70/IU+9JRUtliOI+bK73tpxqTNvRuhoxNHmyRP2XefGAT91ULaffqRiZmI3bBl/VxLti3czmr
OXL0dqzGwJyd+c4p7e4c5fMcxkn0RfI92RrexNvd9+Q8cQPz66ZMvxtp5JCg9Vh9aqC7wgDdEFiW
wIFkH5S7P8pUi2qVAZDqUQ9orD9GQyRxQHEhYbcg7gKh1TaPNVGAsjxXJy0oDs6t/pheA66DsoXj
L9KBFeFlvzPI3Rwz3ci26iy/JL7qRSFrN5FHFWqG6UfMGMgFKGUGueujXrc4zjs03hmlEGCeILZQ
cpeiXQxOfS8KTMnVKOQu2J857grRrJJG9YrI2xErvt3q2PHNqSPnNTLxmWPMqBDNgh4whRZXauSY
ClDRULnsqML7+eUr81jJKYVIy6xkGyjLtOFYYJoEA+QRCrGu02p1EOWg1HHnxc7eU3rb2eUuNqeY
lWpxEshUtA8UbN3K8jVecv/y4v6H0zq2bTqAUWr8TO5WFYhpiQU4T0g+s4RRgScd62uGADAexyvZ
80icgqD9/59BzocyW6mztvk3FZ+u9WPp5Z7zlUIlBlz18lRcePNYGFjDCDCgm7xqUFN0VhsTuOxc
+N0J6iAuBrxD8jhCuzeb2QMAZGqK7K4QxradVS62AaKgNWmH2EZGEDuO4XScG3doMGpBvPowH01Z
iUC2TC6+6U5Pu8yAwWSpfav+VOCxHsnQCL9bom9C9m5ZXITTtLQvFgNZOL3TPFBNn9pbJnMC3IhP
rkrPBGv9eBiel9vqloK5UtbEFAVxB8UUoGLB8EFsznzUbnjCzdD9K8nXHuivKZKlYaLPuLfARdRm
VseU5uDAi+pnlcyumV9PhiwFE0VRDKtYYMVE99fhG8/mqKwp0D4bCs7kYP/arhkJJ6Pa2FIvx3NU
kWT9ws+2s8clEw4wqhZdMJje1rFrLV8jGkqCiPCz7SywFe+qOGhkWxNZi8krPmMi61wGNQaMysoD
axR5YKPVVYiuWKG4ErvilVGULQ0V0xRvapftFicr0MsolEZhe46DanDJrQEALuMtzL4mYfOuSxeY
gf9s8qVMfY6nce2xVub5CmbR4gf7lHu9z4pwYDCQbJ4wXqKGwKjJbQIgK+eSVlHHUGtEAHP+G7dN
wynxNo9JeSn3stqFcCtBJoXyM6bKwc3yeisbXVOcDi0RNLlBDKf5GgJXWUqQiMJc2tlZ4U7yGGWR
sVmAnVl3m4+pB6/0iisrZGq4sqAhLJ7ubXEfMDa1LitLrEh7SG/RkPM3d7jSv6YnNtCaH5InWfSX
fULuhmtbDf3hCl5p1FcxANp0cYdCpj0hqlbsV8VlRuvo5C1dWBAhihc3qavVNxhj1+KrrP8A8LEH
5iPJaRPGrZdN419Yjl0rM7hI2OD8GtSPOSTlpqvo4+Qp4fZ1/FR+umxPskL+vUUrra3WGE9idrj1
o4KrpT0BZCdZljCG7FbFRUe9WEp9YbW6FdGqGQe3XSVHWGzBhvo3zpMD7pfXR2qpQPJSOxQFHmv1
m3U4tst8fM+3ejHBLSKusqVZxhYuB640dp0wjRz5txJuCWgTqPob2sY/46O61NOtxoNjrLuwM3X8
H6O8gTyuBnJTK3OJvnqz3Z7MRobjZwGBzzyA0frPMu97ZlGXtaLDGWpcJGn3ZJmNq6KQUEhUE1kw
uGSH2ytiDHmWa7DTGI9RcrK0b031XC6HarIll5fQK3Yr4rasKogyTgB3eh3Y5rVveiPxOmEUomBx
wf8AWeYlziNry4yyxO+bqXlw1OimMcAyNzqPlz1P+MEgZIXCPaGMoOG1c2O+kRgTKnAYhlVdh9wT
89zqjzMaBsCcST6ZMP8EcPg/YzxBCMh1tDldIgB8V/WzNSy+UpKP1CaHLetd27aC3tnu44V8S9Qh
1K0kBHNaiFHWU2FBJHR0DrpJIRpO3T7WrhYjveodx9vSxr/8TQSf3lQ19FOhvaJTg39T9RrEeEkb
Yw6/ujLrQ5k+WbrkcSjwnlcmuDtGs8aRdjN4zrU+Ur6SFoJ2E5kniQ+JrViOgWyHwI+4zVXNuTfj
HDdZ1OluqoFvt5B8KlF6g4X8McEfbKPKB9ssQWHZB2aoBoVfh8ORPGhQYYh9Ge+cIIq8Msad7tys
omQw8KQ2SHeI7SpUZuWgNOQeZIySiCxKO17Z4s63k9t6tTKCa+NmOaRH/So5VN+r43jACMkBQ0e/
ZEVDyWbxL92soMg62hrJsHq/5TfLIluR4P5/tSL2B+yyfMhX9MVsQ7H4X/oucizD6GeKTJQROs7f
c8n9L3YNJLw68Lk6cM7cq4JMXVOqicYkcxg12XZc8aJA1sbYCtZj/Z7vB71cDIkRcGWiefZ6eZqm
Vuq0xYvnzFcm+dArkhKkcD17A5xHrPlA8XYAlgo4JwaBQOFKv239OnWLR1QhnmRPB1EY2tvjvl8R
L05e5HAIfT2U08fF9sks6RCLfI7FORSPHMd4M9ERW1NRrDoTQKsDk+ZuJ81zJRb451at5DOm91GV
JqlfR1/zRiZrLjPAbXvtVE5NVhio4se1OWzm58uXgeitY+6+kcNt+2xWw6jn2PZ61J5sB8N51gKi
6i4BGXwZAHzmqXrkTkn6ZETjtQ7Otct/gNANCF7IFBoC+pupmKVTF1K3oDi0q+Q+XyC+V09Invrt
Xf69M8TdSXGZbUNTNkzvLz7mgKc0V7GC0SUmWDDKS17CCAu9FiDkULkkBv9UnQ1F2arVZg0ZUPYe
ypvhO63PcUhDhgE327D9VMnyUKG3EEx2AOgOAkO+v15WHZkVGzeIYz6m7U38Hr0MlLZeDLA/YBdk
4zQr9MaAOxo31Ulx0bC4KewDhGrZUALjntcrySUvKgG/MskcaGeypySylQKjtx3qUSbo0JQgujZQ
y2OtmMKbvrzHH19WyL39M6eJ1GQwe3Dbz26UB0OfInxILiux078YYWnrfk2jvc2ljn1Szc+j+WlJ
FzeSvRWEvqCBHxHYUeTXfHbUtlOlqwP4GpLhrNBTL62SCA2gSkgRWFWQN3MBvOynOUMLBBcuZKTP
ul9+Hb6rXwYXxC//6F55KG70d9QmTVy2f0xy7lekjmauC85UcT0DuQLucqAfDk4PIlvngfFTg5zs
sjvIFsl5n72Cci1j4Kyu+BjF4ZpK2nLC30cCoWGGzsLkJpfDRhCvrocBky9RFUAt3m2JDIMteAIB
6sO4y2xCTKQrr33NjNMqUmNYwHRZmfxi9K31ENj2xym2JC8goVuD7R360oAtQoPxtancUouKms7i
JdSj+E9sfo36f96xITsb3Pns8hlj0Uo0eHZieopih+UQved07kzwX0zVayuj2POpedC6r1UDcKHE
hCjVx8n886W4y2iIDWLnTb54U3ccso9QF3cXetVNa/B3X4tzLyOp8irvnc4rNUaJ1AwS9xU71591
8E9epcsn5Ao6xgkWcHOYxV2CQXu1Kg9mRv21WiSnUehgFLEGHTNM/vA592DOYxs3C6gEyIPShrYF
bnqJCXEevLPBTuwuNid03uYaVWav7tAcK4Po3j4hrz87ITBq0vqvbEXckRnxrphNHdZa67M+/ixR
EJAqxwljzG5F3JEplllZt9zBCFUOHuX61kBFG5NOkzt5OVjvoSKQHnQZkZTMKHeIprwFWq20Zi+p
YygC516bHi77tnSnuENUT6i4DBQoe2UIuxNSrHAoXeiwo7gTlH7zJMOJy5bEHSYM10UDrZTBKzTl
oK2QfJjK09+tidc41gfbzmmCaL0uweo1J+vQhvFNEQXgxvK7UAaC+x/fELk3HE0nSFZfe3udmBEI
kHR2o9bPOdhSjfsCw9T5veo3UnYOsbO/GOPeGqqa6U621uhfZsYPvQUmeHB8NZPyhotKAYS+2OEy
E2doqgUxHFfejR129y2GxIFFv+mvYw9AhZOsKSVOUXf2uJCxWS2ldQt79ANLUaGTeLTvU9CZkcD8
VEgpZ4V+CFkVXcPDglKNO8+ZkoOMNsKe1QWY18N5fr7shMLfB5WtCXE3qr8Z/VUmtdna3z09O1w7
SC60pX/ZgmioysR07H8m+HfzUhVbkauYIWl+DGB2ZxEp85tPeEtExylg7VHlhH/0+u+2rDUlvLJ2
pjmPN6KlUDodE3Bt2mBqtZjBR920DkZ0Z99o23BVI9mhlnxQ/o2dZgoWm68YxbxbfiT3iUdcppeX
1m4Bwa7Gq25kLik8aRhZU0EijiI75UJjo2BC0q5RinaUu8R+sHCyN9mIunhVLza4cAhW3MxQWTi0
+0ej+DIokhxJsgZ+VLEDm9TWOkjD7PHJjH4l6l3ahpf9ULIEvveVxCsGtZIVjaLuuwIUfF4//J0B
LuLRGUcpmzG9PMez18Rg/cxk8F9xCH/Za5OLdrG1Eiub8Z1m7zdrvJv5pVcd/wU2yEA24lgHxlSA
lQCWBUvf6wtDqcFtk3VIWNSQydBWB/boS0FKkBzrOzN2Ze1qoUFNBXwDWR9emnxNo1iKJZ4SfMLJ
Dtlc0XRVRV77A9rXMGkc0ddTPl7eNGHpZm+Suc0uBVxac4gzFS/b6to4G579C0UHb72LAVssAlV1
5YzbIkfcW+TSwJW2INNjYqf1dqcbYadLHF26JO7OKJ0aep0sz5wOUedqYKjMg/qpuwKm/zSfqIE1
ybB0ovO7XxOXASYlaWdzRnqWDC1ae1cRuTbSb5e3SmaDi3OoDGXbWM+DtxYgk77vzM9aJvMGUTax
Xwfn8c6WWUM34sXZ+YydmBF8udF175cfO7CvA+gl45y57PKOyg8dGdNsZ2NJUYPy7NAA90aau81x
gXRO7NUfYikEi20+11Y2NUxXEA2ix2Aw5ZxjQO90xHsU99M2BBNJ/KpTvzf1dMoKK7i8YcJotbfF
eYU+YZZ5yhgY6zq9tQ4bKjhWYN1MoFrMGSPyZXPic/WyMs4/jL5F+X/GHbWA/3B6dkbJ+1f2+5xv
4PcbRc/gG5P+Sy2/jK3kc4n9+8/fb3HjZ4lqN8lcVKtXoHDcfNI0rzUkoYF98Aubz5PjkihGYbwA
gssagjK7LdvbfviiWT9naSVKvPdoxYOiDLItgPO+jquUpLRpVswNME6ZzSdufO6OGOvFmFsVtpKC
v/DTvRjjW7epUuZxkiLFtJS7sjNcm6ZuPBneOxxsZ4XLJvUeJOzdhGduNDNga158vvz7wv4MmvX/
fTOdyyAytavaRsNETHVNDiUg9P2hvwagBarHshaj7ItxicRKO4ANZlxCWZx5qgX0PIF+dP+OuVBz
vyJ2pna3K8RQAaQhcDjTBLrk2jYk8D3ZMti/734fOamqVDm+WAsKqiOtshpz3Zvjgkohec/x320O
HziToYkwqjF4dCDu1l2vsqkN4eHcGeCjpZNGk7ki+aFgmGis2kshG5im35TIAYJFxh8gvAd21rho
SZyiHFZWWy2WK7X83mnH1vgFwlVJUGY/8ybi7MxwYSAjSV90CrTT9OVTtT5G4BHIf9ARlNJO4yrA
PVw+QhJ/4CckKgfRLV1wB2RDmCVXFNwIay45ppIvx5dRKsOqnS1FDr4pi193xud++Di3pRelUSX5
euLsAAkJBUE7SPD5vktSgM88WfGatBK3tb3hVD/EAfROccl5nenGXnZ+B10x2tgWNLcI2hQo4b8+
UlulWUOjYNDFcs4gUHfUULclfT7hTfpigr/p4k6jmZEzFjx62xr3ViprTogYLPeL4C+6bqmbdAMF
k2e1vnZeUtfAOzx/QvYRrmgnefWJEXPL6HaFnrFbFxe/u2nUtUUBBU5XY8r0asseLOPTkAWXfVx8
TezMcLG73hy8INZ4Q36/HZho6xJ5wC+HrEk6ygRphSdqZ4yL4G2eU5qxvVLy1bNNBcLLU4BD/Z6D
uzPDBfJBT7JqmVDEqPTYLfVDZjZepn+4/OVka+FC+LLkgNgWGMzc7DsFDkDwhI2Pf2eDi+IgjyrU
uFdxhw8PxYLZftRiWtD5XbYiO0Fc9HasdB6Jg0EKkn3Nyy9r5P/d73NBoO7B+J4swFLGaxrEqw45
t1SyBHGG+LLlfPm7yO1S3yy4MfB2Z+g9Qrsn+z4CLQxQmq/JBEMle8+zYa5p3ZbmApx/UsWeVaBO
HJ3J/OWvPpvNBQBiRMba2iYaIfSxbCs3SiUG/seF8Cc629zZ3yoniQBHn73ps1McyHV6VjDw0Xf+
qEFPNj9UnrQRz/7oN1f4bp+4CLCCZrhPyxoc4uGaYLazQfPFvE6ZxBKb1X9POXN3/9hcJKjUFfp0
GVyvjCYvnn7YFt6LMgSh0BtQ0gJzPWXtRf6Upk0+GWDh91Zy7upTtZ06KZmYzAZ3RvOqKJsixxl1
IFf+UN8yWk3FA8oOSuJgX88Pjj96siYP+9E3m7VbGHdw9WgbIGYD0vwhuinTu7V7rvvJjSBgP0/R
MW8+vcPhX8zx+ZbaY5TZWPEdq9g69NZ8MtPscNmE2OV1QKtUgqckYGOvE5JuJAVtVky7qw9aaJ6Z
erdx6g96yLq07+KKQLL1Yo67JOJiyg3gDAYoUKgPjT7fmMNyyEuZm7ONeLtRL2Y4D7S0eLBzG4w5
qAD+npPoAiWUz0n8Zoi/ZIfzQnvpSDevFSL5c50fWVG1fjJP6fX8Qz10t+YP1n9JgsKTEemKvf9l
fZwj1nU/944Onjeipm6Xf5jqQLWl+bHwHnzZLB6ToHcmyC8thwH9dLyYk8OWHBhqzPyA1bnLzXrs
pW1bycp+p2e7N6c1Rv00TKjYNT/McPOzz8Stvc5yTZeetbvZZ9ikjXqXT4HMKHezNNSJl4i0o1fP
4zcTGJWmAT0HGDRkt7Lsi3IXTJ0bRWT1kDeyvzIa9j40ZrfNoL8+f34Zn3yP0OP+0P0uae++6dQu
ThOnqBNQF60ZeiBH24e6/INx+H9R2pJ9TPbvO2tGPaaa/pspaPicD3cqfTRllWSZCS6KOJMaY9Z7
Xr0kH7rQcWLlYYxo7S5x2UsKE+JEancIuFBiqphSWVVsGfngfBhO9GqBRoRWgK+SKfTISv0yB+EC
yqYuMVr6qBwZ8SG3ToPy+B5Px7gKoMrod/O4n6VfnFSZsJrVJOdyzQMr3yBOLhtbYRvwJi5C5pNQ
9LcMsDa99oG5MLWYFu3qdVplfWomJXswDStrPTyM048ky94x3Qcm6heDXBqVGE4zGaXVe7ad3BZR
EUJV9V1X5c4G59jLMGpFn4EHGOWC6prR5SZIOeLrHI4HPUy5DpDsK3Juvuar3nU95oumfHIzfXAN
53FYR9fctvcEwN3SOCefirhPuwTos7J9jpXKM6GCpke5xIr4LO3McN5dAoy2lCCCA5xk+cGARgh/
lmeBbbgIsq8ynxBGiZ017pJc8ricUQnBWVrDdrlN6dfqx+XTJC4WvJjglVDooE2KOmMuwgirj0zp
3kbHB0QpUNA9Sqv+bBMuHCp+cGW0G62o2CbpNPeqQr3p+tuq3AJLqw+LbR8vr03y9TTuTlzAcVPY
yQQ8LdExIP5AsVvKJLsQWdvl7ZpsjBRCGxXQXa7q385GNivKyIZ/WYoRndITG/6FcO/7fO/FErce
MKu0fdzj6yXWP4piumXiHNcmcnXSnGjvEvrBMpGqGWMAIV9Ql0gQ18LAjhHF/xaqv46IZtqnxjhX
i6drP03tUzZIopPs97kACCW+BBT6eEeO2bBBzGjYbvLF7iW1RXH3e7cMLgZW3eRo3dKhoXrWP2sB
Oc5fRjCeQDeEeDroH9qjVDha7IgvX46Lgr0dJa0WQf4itgZ6Yzfm6GuDBl7ZSHEkTiI+YS+muDDo
ZBH9V1Vdq8IuOm7b87JB8Zh+6adfl0+XcLsgcGmDFwQS67y0QblVql2oDFZkf4nTIKISuIw41L4Y
4EUMhsbBQOdvViF3DiaIoQ1H5waq48Dt5XeyrEXsFjtr3DEeUThR0wrTneta6sd0wkxBV4A5KU77
FSNI7ZdiStGVSGowHC9K6laU1TkBy/OLLUVHESPtAZ6NsrKU8BloYoodrOPUAe3x60MHsV68AynG
161Wc6DK3TtevThOoDaxejDLpffrIa0CsMOPnt6pktld4fW9s87ddm1ipFHqVIAsrfbdtG5PfTwd
HT0/5hMmHC/70//Y75elcpcdtee10Smu1vh5+i0qZZ6aQLn5N0uVtbfE3vvHGH/tgY1liJEmQFaU
nub8YLefJKsRG4CuHqbA8cLkGYDieXYwEgrWCyMs7hnNDFG9xDdP+g1DK2HHjksq6XKLKyFAav5n
k3MWQxmBv48xBN0nAIvguVu5IyqBXmai9gfGsVNyk3+XrJNdOm+uv51NzkUmB+00sKoiap9Zs4Ec
myvwFYPyJfcVOdugzBrnI1ukppDCMcCo5k1+dd9725GCRYcp0UC0VZZ+Cd3fIjh5NqRiMB//+vB1
w2IVOPCjZ9IJGHkj+2DY090AVrWuWyV0DsI7YmeLu5aypUttMqNSscSPRndbVb/ocpLsldAndza4
e0it5o7Eo40h+cVNTinA/1ArCFcAFib0C5WwPFjZO/eM8cJakJhknJqvv+LsgNCwqg1QITxHDzHm
tEwdAnhd4RqHLChuDEnMEkfyF3s8nrh3lKjRVzwQU5gI1X+Y7E4Esd2pc6vn1WeNPVmxTvhhbcxd
65ZJGZzl9RIXh47lFqOLHU+LB76sYCRleHnzhP6xM8Gds6XJab+gVOfF2jmjYdx/loqPiSPwzga3
U+WIqz7TsIQ2GCEZV/lgDg3Xu/ZkHOdjd7i8IHG0erHGY3rTKLGmpBoXTwu3A/H1Y/LB8LvACZcQ
XOdXsj0SHmZMJ1oAxKN3zWNH1RKsqCsQGl456JObr6hQADefnWhazW7a1rLHtnjDXuxxwWPVkxFq
RTjQJA619F4HsZissiMzwcWMMo6aTpuwpLy5XY37ub3ZtA+SXRK79ssyuJhRWO1szRQ2aHu0H5j4
F7margZAj1QQUoQUTIgyKSmZSe40JRnVtKRRUa8yPCd9mKpvl9ck+2zcUYrjajEyVkEqt+OgBcnw
uBCZc7N08c21uPM27ii1XQH+DhxZFCzngFyTYx4yzKZzzs7vArf9MYUxwtfBh1ijahkLlpPp106a
h6o2uJopE5C+fHw0npcejlZDMAXIGXP2NwfclOSLCSrMxHH/ZnM0lWUAu9orprvVaWYUgBuIeRzo
wLkQrnAnav+8bIc5Eb9Bugo6CEzN4Hrn1+PkqzUZeFB71nhWy6s1PtfGj1kPnFF264pcQScmiDoo
gDqE7yWaVtSRbAGpVnRTfdT9+KzfDM+Zy6QCZTFOGFN1zbR/kwxA4I57xaCWnFVFRBAROoz3VR+h
Lgcia1fxSFh9a3pXPsclhNLsTXIbpg1WFWUauFZMGDwZQeab92lQetttfq2fh1u2TlkXUxQh9ja5
UsQyrFuE0TjQa1qHeLttiCyTFoWIvQH2B+y8MNPrIksn4KpY36gibn1j3Zo+eOF9Bk2OD9Gn9Uqm
OSs6YXubXDSndQdeVILyDjLArguoGflWnrvre3qyeztcRF/ibRzAg4mRqvIwqldt8XD5ZEmdkIvf
+pJ3aZVDpmr22AhccaCR13zXTuuhekQW6GeT5IjJvhwX0NuVZGOd4Zla9UXmGrT1p9Q6dn191US6
ZHUy1+MCe67Nq9KTHhiu8UMXfRhkGCTZeeLLHrk1RNvawrchQzD+E4WVXz85j1nm2ShQzT9zMDI5
PpF8QaG/g+KV0bxqoDzm7hBUH+xlMNGnJ5hhKBTDX/SHGZ22y54h/HY7K1x0ygagHUyA2D1F+5lN
VzWRledlBrhYtMaROvQx2AYi89Y0c7AW2VLNdaGz7RbBxZ6yhjqssiDEFp+3xLcNECk8Ku+h9wWL
xsuGcAEoX0bIx0cLBk0UVEHPbX/qZZo5wnR/b4MLOEqZgpEWcvWeek6hNGN/MXB4PpSnCHdT8rUb
/Mu7L/MxLu4Y1X+kOxl5HqAQVv6qZfsvM8FFnsQce3QDMWZEo6fF+lLm180kLfjLnIyLNgWtpgJc
s4zBEtxYfnKYwwRSvKh6rDihNYhv5PTBsoVxUcfox6IZezDR2E+N4yKRAGs/G0RbrIOTY0abcaBn
N87PyzsmfErvPIR/Sqc51Yd4g6//y6OWnh0LuUTrKzcMFjL8igDal8QI4fGCcIWG0ilBN4Xbwo6O
uHljZLNkvgJLbAkqv3J0x/H58tKEH3Rnht9EiB5pOoQj8AY4dfRG7U6mbJhGfA9SQwe1JVBkhEeq
rf06QvQSHCvQG1q9Cg9bkMjnYes32jl5VDHCLytYiTdsZ5I7Y0tvLOYI6JBXfW6uNS/x8gfrNh98
vNYOrKPnXMdEUrcVf0nUdsCp6SCX5uLhZhtzvhqAu+vDMU11dynPSW9IvEL8LdlQGnhrdCjMc1eH
VSYWVJXiHnoOmHJ/ZqN3izvP7go8KPkV+zJYs/CQQxMdw6YElGh8RWddcFPOuTF681x6+uyPlVQY
kn2YNy+QnQnOBcEUPjgZYfo2vzWaKx/wv0C9ZzNQU6j4Mi3P31inS/a4GNLpmQYyBIx9stppekzP
zRG68r56lMHchR7xsjC+sKMVWkZ6B8kzZG7csnrKKYauNIlHCOPEzgjnEHGcKNVkIVsmzhmicolm
u2YcWsOXy3FCZobLKIy01horw0ebm6ttudXyPlDJvYEu5WU7Qn+zQMBKVXTUME79+sHRW2muGiW4
Prr1FsITbpblkg8mvu53JtifsHvTtHoypDTBUhiZf+LpR4iBYFQEZdguVHRX9kaT2mNusrPXT8q2
Fv2Ke/KBHJZTfM69wiX/sEHZ2JeVJ6TWuMhXdGnS1iZbHYYe6KE4aJWXImdmq7PuiaQXLqwe7L4l
d0tpRZeBFBmP3hlUvoqhfN768aPZaR6Ne3dJ6eGyd7BQ8Obo7sxxoUJp7MqeJyazqj9S6zgNn2Y1
dkf9aY3OnWzjRMcXFIyQ5bNxCUOo7PW+JaYWbbmOG9jZan+MKo+umu8k76EeNiCyBeomBwA0HsfV
l05MNBPjbGQMnfJzVnySSnaKDu/eBOfxTr+peqWiLL+Vd2l8MGzFH9KHTPl5eXeEvre3w30xklh6
P27w9DagP9QAyjRBPruM2LwL6Rcp7YJwgzTWaIAInoaeyusNmsa0WyPMmmII3fqgQJaAuPqxDnMP
T7cWnbcBt4fMKYQXsLEzyn3LVjFBoGowj8e8ruEh7/Vtn6lea4chdHxZMUS2Ru6TxgY4e9QMTljH
N0N9KubNJdonyb6xVy1/rPZr4mKGoptDtEZYUzQoGP/SaagpTwjEV5kOvq+enKZK+wJcShCBCl9i
W+ibu+/JRZAEcqhJNwJNs6L7MZzasKhO6QODKK/364EpZhR5sDaBrD0m+7BcKKnQBgFNG9I11TyU
1nVJQRsk+a6ypXGJRjvOVrdEYGaznMJdtCegefTpG00ln5B53IXde9PCn9KhyWYExaH/MGt+PEpi
vORL8SknmFrKRXHgHXX5T6Qkrg6dgujj37kBj1HLLCsnVGFy50Vzbjr7boFqBc7ZN+C8QqvNT9Dj
8NVhCemiHzUruiqS9us0pI/F+jSY6jGLaxloXvxdHYeqJsriaJW9Di/mQNJqAizZU5yP9hBEnaS4
yjz77b69/D6XUtG1xmBpz/YN83XWdgu4tVtmqjsqN4iksqxHthouWGIe39QUvPZQfQd1VQbCJUaJ
M7iK6WPKeDypx/Eo488We87LCtnftMt8zFGtdYWiVzLPhk+W59Uu3Fj957LriE/ZixE+QrZOuumW
CuHFSHfJWvvxpt1363kqZBgkmSX27/vlqHYXqRHDIJnften72BG3NZ/HWsLQzcLCG78AzsIB0RgA
qZRbEBoyDi10zPHM211Hz3p91zXnDWDhuTmW9CqSET4JH8sQtvpjkFuX0loNCB6h6D18tnO3OjmH
OoTu6xIwKCB7LRu3Ms9g0fXSGrmoX+tmprcrpnpy8mUe7iqwJ+fWrWEZXrM8gU9Z4v1CR6SGik4Q
BrVt/hXbaYs6WEwXfdF/2ON1Hf9YZMILMhPcfTKtazfZ6HV7g3Keo6NtHQ3ZRI3Q/3ar4O4T1BwW
0jOmXzp/KuDdTXJVDhhag0L25SMlXguK4ID7qEAmcA5RK1VP86ECTcjYHuKi88uuzNw6LiVYH/GC
XuxwXgDeUlNdF22BEnWGYL+5dfvQFUd1kb75ZJa43SHJPM7dAHS3TtwVYiLPWgB8HVAdagPAqx5a
lq+5qivXhZV9Sm7PlKx3KrrgbDn0+1hv7mj8TJfnv9ountWl2PopU1jje12/aihogFpqy39ctiEM
SvTPVvHSTulg64o1wiUSA1W8Eu9Zt8oo3l5b7sWJFRqOcmNmmg9dStmolfDm2pnm7smmGLTGwPiE
V6XtwTSTQ0z1p8urE5owDR1lLss2AC99HdmttjMqI8bhbSH7alqemST+ZQvid4NlmLjTQV6FStpr
E1GV2lGUIapnp9p0+9sCD4flYax/h1jIwvky5KXQ85gAE+jOoWLFvyuVaESHa0C0WOJv2/rYDY8l
lZxfIjxWTN5HRTnSNg1ua5Yt2xSAn1kphRpB9REvPw9w7tC4Ywy6OY6UX6JL/J6ZSQrpcBvc3RqA
dFzcSNKiA3CVjVY5mZfPN9AV8BTwgUm2TOTzezN80FDGVltZR78PNhQbfMAEvfqXuYIqroSGYO4N
1LWqcNsCivnuwtt+Xv4DRDu4t8/Fjk1vk1hhOukNfcSbzF4+6VNw2YTwyf5iA7xqr91yBtftXDDZ
0+SEWQO/DyPf+KmH87V2jILlHS+JvTHumKXJjDGbDmeAxoHWfBvbm9x8B9HR3gTnkeOQWQqN184j
U4tC6D8gO/PWQVZ0FU4LAcjisOk76MPxfDNWlKWrswLVDAQpGx8jV7YP6lIrZEOtUjSL0BF21lj4
2iWeJFbKwcxBZtMz+mMdVLorRQ2xPCnfylMMRHN8ZwedjMv0jVUHVDoOGHXA4ovskO+F12Y0Wcu8
1UEHIqd17X0bYubV02UHfBN5OSOcSwBH38xUmatAs6vKr2yz9ua6kPUq35xkzgrnFctC1a2PmzoA
s1sbVqX6YVBRY7bmlQRW0ZdHUlTWwxbnZ7rU5P/7jHHWuaeXVRKqk9opAy0kB91PUQC2E+we0wYp
0D7/uy/KO4virF3UVEXQqRDpLOqTqZDj35lgnrPzR2BwZzCh4nNm1nFM76XqtP+HtC/tjRznuf1F
BrzK9lcvtaUqSWfpZPqL0av3ffevf48y9+m4VLolJINBBwMEMCOJIiny8FCkedTtrL5fSIOV5HJX
+BmiCxukJ/aLJkILUuN99gJhDoXxIWW65BhMDO2Wq8yVh1PUf02iUzs8DgRIVZEv4au5LWPqhEkn
AzAqoOnRqHS2XvrVcjsgvC2iX9eP5PIR97aedwnMsTcqAHfSYONMjuoBfIXg95bcEXSC+8EHn/LW
3I8iIslL58HIZPSgaZu6n3Mk56Taw0OEToW19hXg5bnX7unINNGzka8Y74tkFCNNI3mpAJb2wZM+
lLshfbR17/pGik6K0YuuG0hddpgSD76/SPFDIoqZ6FFfKt77GpioolSCto5lufSl3bKRad+d5MjA
hGmATACW6ArtuPCYmDiiGOcJBcI49zvM/6bFcFBte9oDpWLPH0Wld8ERsUwTZBjjVp7q0g/qH/3i
DMnjtPjXj+gSGnaudyyzRN/ZKYlzE54JFbw8dOpbOmyWsqQvX8en3Iu9zBVVGy5CXUYm40KSgajj
IoNdHnWnILlNkEQjRe30kQj4QRXsin6wVQ1pnOUYw29Lv+9NdyThLSYRPKUjhvrI6aZVK0EWUqDv
b3ZlZWsTPPZNTYG7SCUQihl+Zf8RnBbdmWsLYqzEMIYErUI4LWlnbSkNm+RWYFjGMAWKgXSvSxOp
H2MhajudqlCxSr9edtV0VK1tLcrPiXaMsRBFX/QJ5gGUvoaiY3T3cWY0RtMYA6GQQrFBKV76Jije
pupFCu7z4b8eCmMTmt4GKYBsZr5yl38FuBJcVfJ+fLW3HRoZhAEsP/76a/PYEoWmzzpB5FX60b4B
Q16zr/bEbX+n22DTbkY4C6PBkM0G0yhUzIET1ewEV5ctYKgYnKf12QiTVP0cbBTEK6fQNmnxqajo
fZGMhTBTSbUro8HMqgmTD4NC+2XmofDlIdA+lYkklAy8vYkyFdhK60ufOfNXypeFvq5DavjAUuFO
iY5PcKdU+ietTMQwa20JuG/pG8Zpym9G9B6b/1y/tqIjYmxE1yxy0aRm7ptRuenAu5QnXolk9CJ6
8Iq2j7EPmLoNXvnYQCAWoUHkxRqFdH0XxdTz66sy5sEobGMpS6XwlalUU5coiYnOl64LkX22zDFw
MJK5qh303tfNs2nPabgz9Vr/UyhLUDrXt/US64Q/RkHWG9wtmJSGaTbnR6eX6Vg2IaLcqfHi/Ndi
7XSy0xHeyoYfFg/luKnnh+syedqyFslcg1pDtjO188JfdISB1bOSUSSI4K6JhDC3oC7z3Ow7XGkM
N3+Sw8KhnLLWIoK3iMQwml+G2Yz5dKDkknpXn2TfAnJRnT/hstYbxui+leZWncRYi6Iek3B00ldL
E2RFeFq/FsFofRyoVqbqdeGX3QO4iFrRYCvqklgXv/4+o/Mz5mfHNQqaviLlDrLc6niox5ux6J0p
vZGTL/9NwxgHWdSGkjblVPp29kWLAYFM96GhbK8L4UbN6zUxHpKo1pRXA6S0/lvzASYnt8CFo/UF
We5DXPnX5QlUjWUIDIahjAoLW2hWCyJL/SaSZrceNdHzQ6AKbGdUSIYI0DvKModXYurnJ/Xe/j4B
IEb5JLJnwKnyT0SYq41kk8QDAHDZFCmI1qPeMcLGL/J08982jzEHbTBLQyLDzIEFBlQ66WsuKtaL
1EFnTAFmdMVpm0Ed0gg5OJoKzk/6rxCvtj1lSxlEJcvLgsGb6QbnJgZpGxgKxeifBIIqY4pgFtpD
78e7DBRV1W7Z9h5y6iB+/fhMmXN5LMYdIYU0h/mATNyXfvYNUMJk3rCTH8GRGdy1T+AJF9wwvsb/
XaDN+KZ6rCutVfrCTzQEgcOwBcTDt3NJ4AP5tuldDOuPOltDqrZFWKZHThuleLJZTtdtgiVzguXU
i/B83AsGQJOOuauYEyYztlBfZJKWPRTFivdad5t/fJIbPSjkYwGltzEjmu3YNOpGy9teq/3o2L3x
g8hAcox/pw0bGOAlmg/GPaqVSGYPbaWP1Fqa0Q4/+mANQrcP+OyIwA/yYkCUqjACAxOigYNkN27o
ysnQYQEzAOlab28NL0ryGVu0ksG4jmlKWqND6tIftGNZ71t9d90QcQ9/9X3m0mZdG0lhA1uXzfWN
ZY031iDMuglksJ4C1S+lW1K8P1vcUs1bduoTcW7/QSeR645CugC+HXpfEuswMlRbm2jQSp8C9Cht
RY7Bgf3GApUKzbSICGn4hnYlj9G1KU/AOt0gQleaHTkUMHspzWP2m3qvfJdRlbp+YsL1Mb6jzsti
Vi2srz+Yj9ah3eboTBn/aT11k3vzjWhg5mXpiF7f1foYR6IHRrXIFRywjtFd/Tbd6s6LtO2Q+fsl
WBndqYuoDFVtXbfRwIGelPPgPzaNAHRILcgtkXjRQb2jQ1EUlxYrbU9k9qhmXxPGhJiy1uD9YWMb
q8Taa0n6c8GUFLcPZb8wJd/qpW0aLyCOytKH68vk2qbVKhmzUbdVMuQS7Hta/zSmXyCxdJZeEDVx
ZYAuQyEYkmii2+J8J2u83vDX48xadVNMD0DRVZUgRBeJYNQeE8ujKbTpMpDQDIhjtYojiUYsc4XY
gCCopqmYF1Ms+ySt0N1qNMiE3PeK4YTVvpx+Xj8Prnl6l8HGEXpkt7E9q40/Bc/RXDgaIKPXJQhW
wQYOqVSDAbvAKvoBySS9vQlrtFQQIREXPdULlQaCAjQCgI2pLGqsVtQ+BMEAVvJz8CjXbgS45O98
TyFxRBZ4P74dWkljXJNaRkvbwLn6eeTOhx4IJQWkRKY/A8YOAm/xhDP+Nr4vj/FVVjyrchlAoBW9
WgRx0bjJlefPHNVfGWwL1ESmJs87qnCZo5WS26ReDGz+dSF8l/G+dSx8Z5DbTusXHBSdRkcnmOQn
4r3N0EINSlQI4Ov3+5KYizqpgPnlOcEzpj3ow25qBW8ZkSKwsytzuzHs2cRqyDdMAXrzgMFTiunx
b+AC1RQ+0PiKYKHRDhGlDkU/t24leITzdsAhSRPQDCroZlSXyD8Eh8RzELqimGD/sE34JMaGBjGg
YWpn5f7oLpsYkKGj8kppdGI/fiZPY++ARvCmwXzlGI+bvegRygsu19KZUyutPGjRgwr3ZC+g8Dlp
bbGpk+dgEFg/3l6u5WjneykPRVXWBTyFDWrErnWI7MjDZ5AZeBSilGzjkXHR+FKXi4oOlAZvUetW
LTyt+BVLgjvFXcdKBBOllIkEjsW+Q1Sklb/tot2WSv1LMkQzOLlKsRLDqB4g8LNVRFhJYe0TNBNq
nR9a+xg4YHTQpmCZHvr2P66MCVR6VY7Q74yVdeGRLJJLasOJ21EA4uZZifURMVHJMk9Z3FuQMmf3
i95tgDcQPDW4J6RhLJxsY+4sYXlHwY1hjMGMrYu0o1HF7vJ7IM0nPC1Gav9PBsvB0VhzVOlqW/qj
cgj6L5Pl9qLucMEyDMYslJY8BpWEjSLWS/AnGDDt7DNRz3oVzN0P5rxQwhg71abd0Y7S73b0KBua
wG5zLcxqr5ibP5PGmEB9h/Owwl1jPQ81iHLQ3WGU/1EQczVbo4iktoUguVfRlwhQIGBooKwYRXEW
V4cJQVMiAY2gxo6mVIowLwHFyQFaubcH2Oyn6y6Bd/SGAlwK5rVZBP9zbiuXZECRbKLaFSDhlNyZ
beX1vf/fhDC7FeHw7arG4ZcYAbc4k/nYL951Edz4Y70QutBVgcyKlUJqDKt4g3SYG/SwvSCAxwM5
8cedqML9/5FmqSBttZCFZi/+VCRJMQ9B5gfPyeBQ7vV8W+z63qXc65+r/oHS4H/iLmzAosGnGRXK
3Zghk0yunWzbchIYGp6qGSDXoVNdMUL7ItTObMueRqypWW4N8mQkAuTp5fd1AKENfB7eEtUwxhzn
upFqfatk/jLYTkQJcT7cqGnrKm0VNtBrpKgYL3+uA3keFBM4wFJfq/e25OXKMVs+7FN0FfGZbZjI
CWMWE7OIYFBSifRD6qvhdN8u6Z0d/rmuyZc2DHQO2CTA1HmY8SCw5YoObfQXlLH7ZN8Z3TFqc99q
RVRVl44fkpAJoT+Q8mPpTZAuGKK5V1NfNtr7IB/gg8vQl9J0TyZ1xKMx2w6LdptboobTS6NzLph5
ZhGSSIBXKKh8TJNbmrXTlOi06kUKzROjo9vIMNFvBLp25nG1TF2TDbOc+FNloAj2Laxm+E4Rhzv1
XOcvVGR33qWwnR95K3VqN0GKvq1UT/WXN1oVGbAov3HFI004IMNzeYyzTiVwGfQW5AW/1W37lT61
Qt/y6p/Fn8kvUAYh/scVEm0Z0HsCNmdk1c9vFZomog4wq8y3qtTPwpuqnLys/WF1grwwvToXG7mS
Qy/GyoI3ciMN5oAhKkoyGLfqOMynQo7mr2GkVW4dzD9Us/m4H6dZQGSUcAfAMsC6vyANlWKpmtRP
pH7T/AqU1qHPcOFoWZ4qmhooF3HdbPOij7XolwqkvBVsX+6qWnmIVb8rNEE0yjGwGswSWhM1EP1c
RKNqP6kY6qklfpJttOoQxtvrisBfxN/vs16oN61hsTMsYg47D22kSah44EO6LoSTm8WRvK+CDUZJ
OxV6ZC6J34SefEh3yaZ5qdHYcQBScmPsr0vjbhn8HQZ/0xIfS3VSt4aOKahj6mPemJLeVePD9e9z
twz+CL4CwQlSl+c6XSl9EzVA1fhNbezyIfZrPdonE/Gui+Esg2ZEUbZRgWzW2dyo3MmjHUla6tfF
77x57UTQaU68o0OARahbhf6yriIgVSMTCwKWzKUj4CJwWBsn8wsorB0xVo2zazDZlMEa/8CIyjhZ
qbOHCSOpUn+UT0W5b8rbKhUwc/NFoDQIzlUwObF4tFGqjUwtCA7GjJ2q0cABjuDq6/Vj4W8bwqb/
SaG+Y2XSOq0NrKaREIK6k7eAJyp6pORsGCy/kTxdoGtcJVgJY0L5IlED0x4NGpok4T6IRs3T80WQ
IufEDKaJCRCYQoVoFHHQ+YpKSVbHeuhS38pvyul5MAMnU2/N6S6u7ywyeaqomsc7qLVAxivokrKM
YyunvlSdrNTXlaNaCowA95jALWPSCg0Oi418exhtPW6xqPzPsqnu2y2mPdC5Q/IxB6G0iN+SE+Bh
C9+lMdGPnJVESmyc06gPjqnlTlTcy8auFg2B5yQx9TNBrPHR+pQEFrZO/2Jtzc2yGxz1qfcmtMrR
gZ6idfFP6u+62DyzPahKUZY6hqBJ30BlPQ4vUyUKtqgOMzHCeklslhllh2ocyJj4ee7rB4wM2wRP
uYKJf4Ov+dVWuxctioPeO9tEwlzhAbw3S2xgE4fNdKTPPPPU7mUHEYkg/Lls5LTPJTH3tw0VlNBk
SJoP2kZ335pT9y0GddCpudmthDkFiCfNp+s2iquN9NmnI7tAVBZ7XqB2Z6kBCpRmme+IerAMdBVP
kqMOgpcTp2MA61tJYkzHUCx6tWgRYi3b6Tz7bcy5qaADPMbAB6vxKPipcEXAWU5UaWLcAx7pRDVt
IDbODdZkZ4la9pAazt/M8pChJbFsv00lYGStiPKTf4QrYYyxis2piibMpIG9D7a1L7u0Vh/cx1uC
4rlHMEdXfwhuRdkI7sUD6aFGAS9ISDPuUtXnuJn0KvU78jC3iYvAb24/3AFOtXMlhLFaaZiNtVX2
iJSWu0I5jKK94+rh6vuMsZKtbhrTrET032/ruPW79qEtnLrpN9f1na+G74LY2mgkN5WmhvDJwfPg
aZt+a4aOrDn5KwZZAE1h/9Pe1DeTaO7lJSL5bPvYemk7U8r6AWdkhIEbyJorRdKXqjE3SoliuTzU
B9UI7kkfYoykiOqY799WS2ZsWD6bfWTPQQIbNvt0ern50B16+kAF4kFkUATayIbUJG+TeVpqGMxY
vqmkL6asbSNDRMJJ1e3CEayWRIOhVWQVaRIJJ6lN/Xi+01MgDnVQPNqHyQrcEdMWI9u/rjbcVVnI
kyKPAAg3yyw6Ig3fo/Mt8SMwzhjWLp0aJ9ZE7o0exMWqMPNaRkYR0z7ZqDQ00qpPEri36Ei2so+O
Ktfw8+OMDn5JSCvKu3EW3JdB5DfDT5e82kJzsLu6tjrEveRHHH1pkIshyFdMgkWJxNDfr8Vk9VSB
TDLzSzIcDDL6YfMnwzFFhnAyr0gUYwhJAQQ3SfoM5nfwJNoLuaW1TdrrRKcy0ZY08dRqnmbYNvLn
lgXCTDxcz9eXqMmYAr0EfTfD2JtIYLogDRiO9aCICCw4Eb4lg3FBJ/Bkhs6ieJMwzKq2zrC+4H6M
byvT/bCSn32fiUASGaDJsKZLib8BbU/AbSNScc5uWciZwx/TXvqLHAXwtIlSW0gmxSBTMqp9Qp/2
05dPrONdCJuoSPPGjhUFKpdVT1W5q7Bb5cdzLet1sFmKHPyo+VRBRCz55bCf0u31JXCPerUExmQX
cxxo0Uy/Xz8nspsHgmiTew40gQ1rA2gz++QBnUhS1lORouh7Z6W7wb7Jmw8DtmDIgDIA8Yltg9uK
0aYlzmN9Dmm3JhoSzMhL6MBi0YAHersYi3kmhPUDhRlUSwoh6LHxxsKbB4xGHt1E2avGJwJYzLPD
ftFkoYZMy/lN75QZaGkbz8TkWBpOtm/Aak3cZGO78KahP/gKniAihDbvFQepOCSaOlQubozexVJF
Zovml2efDu9LB19/6jeTb+0qN3O74BOqvRLI3h6tsseqJ3Ct9XJntdsk86+rNi+DjdcGNZeY1Qkq
csZiTqkaIx2HpJhSe/OfN0YXEIYmX7VvxR91kyGFLXzFUV1j1WQtkolehwL+NtLwyul+yobTHGnW
nLKU9hLIyAs/3nyYdxoDeNcCmXA2GEhmljPqRMn0OAF8Eqh+KgxleUYCdOAGTstAbpENtTSjVMo5
g0KGX9s/5qvkZF6+jX6kIKz/0+C1OO56IfKZE6KgEYJOIid4TIHJ7fwSkGYmVt8ialgAyFswTAr8
shlwUWSTfYEyfhxmA9SlheHq4KEGBoJ9vtVJZoSYcoCcc3E/SK5VPM2V6F5zloTTQlITVT0VNCCM
oSpKm9R1FUFGKS2HKdf/iWXMBC8JSN3aLB62QRP3j2OSv3RzXDsS2J198CpTP5/a3vXLwYlrz/4W
xp7lWaU1bZzDdVl3i/pnHk9GHDgEDQXxa1KJ6DU5AdOZNOolVrHZlJatZckIKDCn0G/yTYoZ80Od
OnUgWBbvCXImiYkCjYoMQyhjXcqjCsx1tQn98KR8KfeKL2425r3xIA2ZPMTQMhLijJKi/XGJGh3r
Uu7il9Yf/cUzXzAMyhtBaV98p0MEhUN7eVqEW2igmKqAD4u9jGk2gzu1gBZ19hsggGLmw6P1+IYI
ENJvca4+Kgrv0hg9KZS6yCsMpPCnPA58qc3KU2Yggr+ujZwo4UwKox9LjwFDJMGaEjDBj85g36fJ
5roIrmYglgU7miLDrLDx81LjPymoE2D/wWC2QfC5i14o8h9wfL8UhD3cbSM6WNIQkaDAziwomGMS
Zh1V+GDyyaRjmFsiMCfcPVuJYDQ9kmhVfYGIgWz7+V4GWa/5VbBnHHcGW4WakvyG1mD1u5jaJglK
nAvVbUy1Ao9dcAT8zF18MPXuhe6T1pQZ97mWx4YEdpzoMAtYUwTWgHEbHqTnwlFc1Yl87eMokTNR
THl7busWmE0srenqk9nMO8l8ub57vAMi0ADAnSzjcqpLDDY5NGuEaMlIN0m8mc29JAqheFZ8LYIJ
N9JIRWVLtjHrtf3RpH+WwbXpSGD1lEnfyPzj+nqoMWMPZy2MMXaJ1VRDvKQJqK0qAJEmjMM0DlQN
rovhRNr2SgzLH0HUPAvqHmtKww2mv7rha6xvu8Yj/a/rgnhZ1DNJjAoEVbTI+pDCBx6BrPLqE7Q7
cvR9eARDuVd64y78Ud+I5osL1IJlv9aTZpbTAuvrlz1ACJl8akUgNXr1r5wUyxtR1lGHRxAWFuuv
Q7srFhRRy9telHHhBdhgyFQUAwkr1E/ZZJWWp0VhBHHmk1Oyj54SzKauXfCsPuaxs/jWjbhiq3CV
0FZMhGkYO2yyhRlwvqClqsHuKXdy48zINNLGqsDLXsb76Q0VRx6hM0jxh14quNBcd4+30V/h1DWv
wphRqe3eGiF8woTE5i7BNAAzfSN3iw69I28t1E2EPXLc+wDeTYqJAf6HJcDM8jQleV3Eb8mmNxTO
gc4XtNCXN6DCVh/fIvCb4uf128FTU+ThCSASKqSyGw36V12XrAXXsJY6L4+zb5hviP0GUty5Lomn
rRgWD0Qd4gz6vjjf1aU2QqnqUI/Ss+HGtoe7KDZPeMs/zpUIqcVzyytRJs2erw4wWozWtgqIKqZF
dhcAxFwjLT+eFcJLAiAJzD21NWAEz4VgwtzU2nAtfl5tmpo4w7cwEAVM3GjGUgBb0GQC58x2WEg9
+BplDVe8PQxvjcHgxNpo23/7NEW1LV5uAG2F79IYxddH2qScI3ZKjrQ/fUFfaAx8wehpmAwqJnbi
HRO4NpCdtqCCFyiQMZxbDe1YeNQaw0O7RF/bcfCuKx1PvdciGM9pYJxAovUo9OdI6mMqrpu0qTMF
n3Ex4Ky1MdiNAqvZY5rKqiR62CUIoGxn8bSf6LTfxFt78DqfbKpt5oJj5+YThTrgC96lMsc1q30u
QQPBNFx9SWKkkCwwGGQfHoJmI3xZSWGes9Xc6sXSYAvnfNuAoK89JqIWbq7i2ejwA+bHkokqM7bB
qPUmMbswfoMW0KH24SE8Li5IpMB9VLhCY8spn9kreSyj3dRrymTSR0ImPYGSrYr90uxOSbWJ7Xsr
eFHIczuLUg+iRbIUd2i4HhMlbv4tm9FiQqTfxa651dAe6AS5Y+xj0ag3nvqDUMAC2SveRAYLL5Y1
qU20KULNInooDNPp06MyiphYeZ7LBqc8WlaQxMRD+dwQRoB6hl0KNUzbY9ftQQXiVvJrVN2XuiAF
zHMh0EYd0S7AzOi5PpckVXXVpaUa+TIaSlq0BC+17dKOHN3sBU9V7qJWopi7FRV5CQImKfIjNXSy
WHHQ9ujUZbbNQEod6aogGuYeFEHxDHMhNSQZmJUl/SL1cg03bGEQZid7VjU6MhEI4XoTxFO2QVNg
MjD55/tntr2JVNsUI5zSNjT3u+SYQOG0nuJSpK9RbK5bX+55WegRh+YB7cfylUcAMgdDDOBdgl5R
Pdynre3UmpeL+pO5u7eSQx3Nyt8DkxSrSQs1b4vWATzXkaLXMn26vhiuRqyEMJuXqmZcTzqCirjr
HJSDvCh5UQtnXH40IN+6Lot/UjCGmoKsNro4GX2YoqLri4EaRAxiBVjtdnDqn5NLz2neqR/nAtFt
2wJwGV4YhUDWMun1qOR1hKVFM3HnPnCXQfe0eRDcKc6qDPDk6zomoEAlEG6en5MWxFpGZGh541H+
pQTRbfRCJ5JQNlvr4xATSEMLkmJjaihIVRjH1dfAKMyhFvtGl3jmFB6KLtxeP6dLxYMIWvUCwQkq
OSyOVVOGNtcSQJjr2gRwMfcW0/JSTfTQE4lhLCxSzKHelahKkXQXlYcp2U+tAFFCr8j5W/J8JczR
TBM40XO6ksnqTmEXHGRLNGvn8gKdiWBf/LOuzmEroYaRN6ajtJ5m4SVX/OrGXdv9/vi5oBaEm2OC
n/ni+Tgs4TTImDLtV2n8XHXJjaooR2UWHT9v0xRVhwxQqSN8YW5pg+L5LCnIY1nNpp62eDFeXwZv
x9bfZ5xQ1oDHf2qwjLZsHptUdtvQBCwFowuVZJcmomIBT83W4pgLMxEzlosZxZFgKU96ULtR0t5Y
RiwwA6Jdo79fWevRVrqgaJC7D1O8c+VwU5Yi3iHRSujvVyLSBMgbkxYiklE/ZeqDORW7oQwEVlok
hbq/lZQhsuQ8trGQktxMAN6CgZSIAgOuCgBnCCgl/PVFcRM0fCkyPIDwFEpAvK7Od71uOFalRU4/
E1AhWJhvel3reMtCOlGlDDMAhbBtb1k4KOYcYVlR4qTxDQbdRYUAxMNTAVUGX4mMUpx8kXVQ6iyI
whSmIM0Ok/xFFxE68Jfw/n3m4pC8mzqi4NlsBFDkn2HmVkSwBJEI5rJYShrlkgoVwyQPs40cOXCK
WJC85jpMFU8iW8NcFABOGSFLRHnnMZzSl5GLtZGLDTa9F4DXL8WrSPSc5DxQ0H+K3AxkAWhx8R6X
p1bCRCXc/39HosM9Pxm+TrteAUQI/OXxup7xV0fwDjMhEtlFusWr+yP1s1FUMU5JuZs28a7dxtv4
2HvLW6Ob6CnEVTnEHBjABlgrABfnwprQAl5Yg4PLjJ+d9dQrgg4Q/mpWAhizls5jt1QqnHRyrPYG
4PEYH3LM8YKlM4FF/Mfc1Vg2ei2RK0SlmVlNpZjtrAU4Kowb9PVa9xfo+PXj4So4GneJrdE8F8tZ
ohgzRjbUgFYBcHfo4TuDQvXtwhRYG056nsLcAOtBmROzedk3KkZR2gSl6MzXh+4haeOXWdnq4S74
OhWbEZRoyOG5odFvpzh3ZNPY6yi1yR3m10nh4oSpiPeUt7MaCjlI5CBRCV6Tcz1JpnDOLAkFI6MD
q6VfqII3EW9b199nYrky6Wo7yODTEy12pmQzoVnIEs3/u3x4Yb4LLVXjJ8CE7J62itUoKTVOeuqN
7YNR+RYy2HL65bqK8JwTDg5lQw0Te1H7Ot+rtJ66MtdQ+hqAYiUguVLG4xjJ6Op0AhHLKQ1A2QB1
LYsx6RhBXLa6DWOhq33voOP5KDWVZ72xd6YIJ7tny/6ZK7LAzHN3crVE5qKpFbrwUtSq/HA5TfFD
ON+3wQntltc38q0adG11jPHIajno6wE7OR7IgWzrxhn/BKfJw8RlNz5I6GmYNzPsSZU5coaqFWYF
fRFV5DhFF2gNPL6BSgAycayJHAz46qaC1lB63NyfdtpDh7ESxFO+UZI5ykZo3qdO99N6EFKVXmbk
zmUzGzAXVh0UJWSPruwOezD978wtfRaKkFRcnUXzJMwmpnGik+5cZ7WxqTGWEIKq+gRGwnZxpPEu
Db1BFzhvniEBvA9waMxRQ4MbY0gMPQ3nSIXCaqTdtAMm7CIBd11teLZkLYKxJUpj9tMQUTxFHcF8
PusEOOX2x3UhvBuAB7SFVzRuuMyGg2ZkmKAOgGrqQ+8og0OHOlrNPhP1Tr89ltk7gKZQVSYQpl50
nRZodAkTe4n88k/0FLeO7QAN6aUn+R8dmTdHO+gb6yX6Vu+ur4+3iUBagx2GMtwpbFLMUBoyaDEU
AtD/YnlQwlMTCkTQc2BXthZBt3gV6CR2aNeFBORj3OR3BCro2Jn5tYl+h0O3V6XFl8vX64viKd9a
IqN84aiFWlEhwd3Y+9jals32+vf5m4amWtAYI5vI5qfAVYIQMkFRYCyk2p26qkeTezk6xC4/kQsz
4NffZTGWPzeNtOnoY7423gazocNrWyIZ9u9gC1FkxV0ZAfsSlAHVSrYUESfQBjxQAVetbuPqG6lP
SSK4UTwTZL6LYKsP0RK0eYKBN37WHOT4az08auWfqi9cVTS/guc015IYY1eSqoyjSQJwxMq8Ma1+
WlKIpxDmRevSyYyi5wy0I0lnPl7XDm4svJbLHBk67uclkGAzsteyceiIGNo2EcgerXaIAXpcbV9t
KOOkh2WyJi3CmbVa4cWj9b1IdMGF4llBVMmB1UZDHOoCVG1WV9gMpnoaZSh82saeNg1eY5KdnRSe
VAi0g2sH16IYaxEaQwsGAKwm6d1iLzko6j0vN81Oes7ghalP1IB7EGOMOVQJuGirNTJGQ23MMipN
XLTOGxB5ZF6wN064ZVsQVW6uawj/xN63k1rM1XameaQqXQPFnOpTWTyP+ifSmeulMOnMmYxSkUr0
FtuPffxtEDkrwd/PIthSzOdoyoperMBXh71UCfaHb4X+7g/bD0LmDE/1GB6jLWbHtLchhqfU+v76
IfDt0LsQ5pY2CLcKEw9Hf4haV1JvZ+XG1v7IEXIyigAoKVoPc0OltpSMrsJ6Cgz2mCKnyn4LH6xc
L/uuvgY9s5VOqWoUWJaFM0fzg9tUu7Y4jpg3U/QbVfUM6TMecCWNMQi2EUR9p+Cy2ADoSubPHH1i
zSIQIlIzxhT0cWcTewGuoCxjJ+6K39k0CcyN6GSYS6+AYyapcojoy/C+LKOfWWy/DlH9OZfwrmzM
jc/HdFl0BXJGV9nQplEAyPaTq2+are2JqEFF+8Zcf63U8wkoYDgEY3o27O4lt0VYd76PQwc60i8y
huxeFLOkpk6CGB4BxDIFJrhSD5f8SP7MG7KJfFHfDveY3qWxBkdODZLOwPv5fQwuTTctvtvp1+vm
gCoTE6Uq6NxEaV1WbADOmU0LW7UcBhmscBPIeJRo2/bITpSuYkfOdUGctawFsWz3RtcW8dCAv68B
fPW7CShrI8qy8JwoaOdAPIfKM+YksafTRlovYTpZ7sdflU3vT14EWLOVOB0a5wNHxU/FBXJRiOPj
aB4ymTTBiIcfuSAJs4CWAS2invtR/LBYj5GoJMTbOxAM6eBXBO4MJAvnRq7KtLCSiJFjPufoNL+G
7PciZCumdp9VhLUMxpC2SamrY5TR4bbxA2Ugm0enuAmPya3mS/tENL+L44Zo5wEalMHQg7ZXRu+U
3hhqu5hQFyxuC6N1lmZLAHNX8t+1lglUjy8LotAcAO4hwli7IM8brQvB9oEkgIuXn9Mh0ql3dnlT
YW77dTXnyQJ+lfLu4bTQw3F+VEo3pqqSLLk/G6/hcsjHR6BWbOtWV3fXBfF0AjGpraoaJWuyGUFl
V42j2uO8wv57o7uWGjuyiDyYZ+5QSAVVj4xtA3Eos3Mq5nOqYDgCT8qp90Mk65vOmX91vr7BAIfQ
MQV5N+6aVuIYd4F8c4chkwiwEntjzHvl96AKEvY8c/cG8dXpEAD0/p8fzyDbaggGtxwTj0E6lH0B
q4en1I7WP33idExTV4AUAO71AieaFlOoprAIeY36YPUdVYKDan98JI4B9n9k0GF1gEa9yGJUqKhq
jZL7gxE76PTwVBC8KPGNEj93+a5NBJlf7vFYaHpAN5RGMUvnm6f2TQGIh4SQZ76N2ps8fl5iwfnw
LCls918RjBWqqtzS+lFFCj7MnQpQ8658+PjJoLIBg2yDs8t8q4etA0Y7y4egA1mtsdzmOPqp3ErZ
9+syeEU1MK2i2AnnjRQTy8FQzJmUp7Qb8P8V1TDXMXvpUFSjFydz0x/X5XF2DQk0dPcCRg7bw6Y3
c7kfx1pJMaoQ7S7y0yQi+eStR8WZABOKf5S84vzk07QzF7VCWWgGcSSmJzSJkhAPE98r4tZxqqD/
dliMcIvEUJk/SF2nfE0qOW+dvLaVBkhpKTvW8lI8DFUgMlKcK332tzEqszR1JEXlgvFTy71aHYP4
aMo7AC4/vsXrHaB3Y6U2pi31cRGgNhRNL/nwMhrbz3wfrWuovQPkyOKW5kqa+rkheLt28BdT9dBn
xet1EdyNsgkaDRQd4Ou3DojVEuKmCyYEMDnq7/Vdmh/MvttO9o1si7hiOHYCHkNDxANzimQ4m4Bq
zSAlEYaALvUuJ5s+fFA/EU1CBMrWMmA4tFZ+fhyyXFdyRV36FNxNC5rn5+eQiBBy1N0wIdFaCJuy
I9mcVUD/wVngqRzD3UUAnvaemW019WACQ3n9fHi3eLUmFpCn1LMpxz31Gc3PTH8liSA9wvPm6htH
5Vu4j4M537SwKnSrWBAyxF9Hn85BaW5yAK4XnzLDiPoKuEqAIoiBngzMN2Dt7P+Rdl3LcdxK9Ium
anJ4nbi7zEmU9IJSnJzzfP09oO3LIQgvbLpKbyxNL4DuRqPDOXmnyGmBAiROaHD7OHWtEcOFog42
kRTG+JdSdkZkn8E3q98XXaQql5YqyGLwzAY8O4hWAcGIVxITA9Em6BkPJ0SPeukt6Rr003OaNN7S
fchuDNznGLzCdAn7fBlgNM1mrWXgxPd5+rkHBgVRh49oGRAgTAXdRfS18lYJWlBStlmdlKAO+rZt
x94Qdfxx92sngP5952aGdir0ocVjZbJOGMSx9cBKrychqY/KMU4dh/KCJoqZX2Yd6qQVCE0RKfzR
1lxGSKUv93RMrA7ngyoH542TMx+GB+VOHrOszTCAGkiTc/pVDwCssAnRX3q/RernAWB3LmVsFg+I
8VzCXiije5UZN8BThdCp/lL1l7loF+n/Zz3c/vtMwI1Mk2LO9Kzs+GoCI03xvKqB3gSDqC7Ks9O9
IMZfS+msy4QgUtXiJ6cMZfI1E9HvcoOUVxmmTKvNO8VLMfCmpAT+U8NQ2yYPX/W0C9U1vzHay1Ee
DkqT+jr5NeuXTmeG8mgc9KQUxK/8dcIdYFoBTRhsNb0ekhp9L9hQp3Zr8rNafIf8OK+JIhGMy5Os
VEstifqjztOLb0nnSvF/FEF/wm4nC9WYC0fCTpogJq8J3hXgDZ2ErWc8E0aRGQ9LFemRd/MP6YLi
g9wjpjLXA+10A268J32qC9jw+NhFoiIfzzEhYHhpkrHRPcUYk2oU47ag6SjQNClEX+1gSu5YTC7M
6/wJ8ax2L4ixqqKV4lLTUjzNh86bHC1YZ1H6hHuX72UwBtVP2jpYS4Z4tHarmqLRYHyqOqxxoIaU
GFC0eTytAwi+BhsC4pZpMSoxJquyWcuKUhhYrvHAbC+6LdcPei56ofNcEiTQVgBMQLwbS5jjfCsk
XcagSrc64dTG/YU8PuqpMfnIvCY+aJVFQ1pcxQDiJtq/kBF41zilt31mZvqLRWluqG1OZLWXiSMa
UOU6KLS6OQ7NtL7vnBqTLtnKGPd7gy4H8IHVXumVlYfOJpqerMGWZVf+eVXkLg2jlgBKAykYuuLf
WjLQpsD3pCA+kvVTOz0V2SNy264lcu9cdTRlMFlhZlCmJCNv5WjWoM5GhsRnp3kUD7P0gBP8sHj9
JS5GIZ4Vb1XIVSIZCoW0DXYkTJm7UrLGGFmCfHIlI8qs3st/KHJ4fvN4dmyqcOK0NRYMvcw7hiqL
rnZgW9esg1Q/b9rDB76PrBqsCUHfu2TUGGdJtmiIxysz0JavTvLvm5FesnZ/ft9mL8Ru1lMph391
+iWy9eT3OMyC4TzuFr0ugW0G3ExwmOl6mSNkLdxJAY2eYR/P7xLP89Dc41+roLfI7jJKyrZTjBGh
A6lS5BOe0swG+/jP80JE62ASHKM+FIlj4z2ZODfy6Ffkvx21TeXvFiGTAUimGY4ilXFvHwdRsxH/
9zvoXjFUIGqxmUDFkLo8BaAgmmQtzyoxhzyrgocD7xwwhwmth9VhNIEx8VHGvTbKCLjVHg+5xC3r
xp1MgclxHQmAO9AWhxyjrLPPE0Muqt5RcNo9yjdqkPnprx/bKTl0kXEr6kfgOWRkKWQDUJjgMUTu
7O2p2GW+JXqso2HKj02XvogpVurWvcTzWRD7icBc/kaipaPLCI1nALlgJOpWoRgLiCkoSTFFtygj
cjnfAm3WAp5/FX1gyg/uS3kVyMQiM9mMyabYhsApeGoQ4m+6epUknXfefjjKgayVjUECDJBABxlX
qXXxvMUGwgOreZT6b2RyDZE35okAxBPNXmnoVmVfx6uSDIOZ0vGReXNz6X7YrspEUIDgng9FRkXi
ihI6sC32ZCryJu0aVCAu29+UkosicDWoxAPzZKDI6f6/37e9PMYvjPqYd73soNbvfDb6a2sDoGks
evJzrkttL4Sx3LrLJqAJQYjZen0S9uMPBXWcYfh6fi0iMfTvOx+3WEBvMQHxFAyjHBjNBMZMU1k9
jSIUAE5VBGTL1YfdUTGmtC1lq7QtKohTLh3ranAJ2C1zpxZoNq+o/Gb3GAta9FoaFQP0LlOohMMt
pfPNAPNgAkhIO1F8luoX8eiozPnd5ADwgIJntz4mwjeL2GlIDsDtDo1ZtJSd+RkY1L9kv4FDjK7s
+EFOBN6Xu6UWICfhMZCFYsmudLnS9XrG6PaSXhaaOyqXRizYTvqrmYwDElsK0k8IqNB4xqyqH0Yp
mTGnAAxsNI7KRxqRNrlrbBfmfBrs1nVEJSXeonCbgNKNlmRVnXHygBQoQDiCG8We7ItZcsJKxTS1
LDIyruvYy2FMOTPtSl1Sm2L5lK1HLxMnUO5Gf/bH44DOPRGeBW9dtC2RBt3oRHlp7N+Z2zo2Sua0
eLVUVnubVU1kjFlkLcJ1cV7pL+2Pf8phJ3g1KUvlmBCMo92NwQDenjzKfo++7Jfg/xDxhHF3Ec8H
8MKg1w0TCXTVu1Vh7HbSqwarij8NL9g3+heKt0j7wGnlLH0WWBlvF1FvRKyBWiCqmoy8DJCesTRD
HlAeN6+9pnhT5lF/pDXuIcpvY3A/itp6OMGaRuF4UblAl8o7hIQU9MVFSvE5x7Q2QFy3NvbPtgCy
+fm1cZcGiCc0K6Gf6/3bL64RFCp0+G271eNQL2q3F+HEcJeCnks8+jA1hYTX2+OyVqi9jmJgsFq3
ioGkmuAJw4sH0R2CyR4VU2LAAGECi7wiwCiQgJmfXRZHoCKcqFFtGIb5JzULrjRa3wQ2LQpx7+ZE
rHW0TQI4x6D5PAbttQYsJBQ7V3f1/8nlLxTHPG2AH9QU5gpxKBPXLqLdUPK2+2l1KauC9dPwzysE
77BQ/zNtdDIbFoAL3x5WW2hWPDgAMIbXOPXd8FBIJDovghMDwIgQBYLqCw1ybPuLSeLeaSXET3qL
piv5kM2qT0avN+/Oy+Ho9l4OS8DRr21StSMuZZBwlW5eNQ9qU4dKLAv0j3NdvZHDqF8G7mcnnlLE
g1C+PhoOc0ibF0Uegef23shhNCGrJanaZlTL9Gg4ogf7C9LV90qERwE6v5HwWoUYzBxleCORuRbb
LZtX0CoA2eS3GW1+7y0HzJx58VH7TYOaj/DPItf7qhoO/UE7zy6lekKIAcRuu8sieUXachvuTSsO
PqAZSA7ROrdM6Y7fimnkJU2qGGFTgUdVPh+K6qIhgmcCVyvopI2JBcG5MoaUEURKXYJH1WIEjT1f
Nwm5dEBn2KUXsx2u81dJ7wWGxVN4neK00BYPIAMwIi0MEkk1wZ2honNymVxtrtxBFJzxdALBGcVz
gihg97zdu75dktps0bZSqifZORWiPkZeTKvvBTCxdFdiEqyI0XwDyuMjff7WnuSttz9Gvz2qfhoK
AZXpaTPh5huBTLjZSJOOVUkI/p5WkA7iPRdq1+SwvBS9q6sPxGRod6CAsIgoMFXJKJ8lD3UajzO6
/8Yna7nUjIts/oB+Y1YTJFhoYHrPBlmZcr8gfq6CfLuy4gLdCKkbG6Yg2cPThJ0Ui0kdmk1G4m2D
FCl9ysitEKyRp84IfRSKC4mOIp3RtGboBruiVO6q9ZCAZbn8Ihyv5YqggGGOrCECYhmt4qpaKmWF
CDt9trZ7RJtuP/38984GXu3/Mhh9HkyjNzK7rYMNsPL6d8B4TR+oxeG2xmgJXjAKHmaMSuUamdel
gUqV0mXSnVTlU94KAkXuYe9E0L/vPLNSNJbTDtipzNI9o5A9fdMETRT0PFk73K+CcV/q1K5Znk5V
0NBn37eteTBBkZtYbjsLfDP32HeLYbIQ01TGfSZjvsVOrtRS84gSkFk0nsgLc/bLYdTXsYw2RrsW
yOgl+TaZq1PV1D/LrArief7I4aB884KX+b7PwSFt5dgrGvTtpavv1y2Tg5IMueDlzz0fiseJMgTl
5GQW1KyWlTSqg9p5lX2d5dltp9QnhnTs5uxXlW8fOaSdOMZuurEu0GoOt7zo3jzdgbivnz6dN03e
YBsFP/z/khjXr0m1o/YxhgH0qL6muHfrF3V0QZvqr4dV9gTSuDb0Ko11mFoy2aDmJWiuW129jAb0
43o0ptrunSuVnGZf9cUjkNywcbdGiwlP5X4iS9zUdTCE8Tf7RLm+ptIt3DXE89yvnkTpSt6LBZ2z
aFCSKV/Iu0mE1UjyTd2wzM5fA9CRBMMhvqRvZcoCtwmCb96e7oUxfqmJ0ViaxbAyYy6fmsK5max/
366ho7ZEaw0glXw34DmW2vYHU8ZSP2Y/5Ol5EqYPOekTiMA8AIAy0XnO1hjmeLPHpYFlZUcl1Hx0
G3tZ51L8O/QFHAYRjhPPM+3FMXs2dUs15DY0AsRMbgbCtxgwyKVvOffnFZ57NsiaYJ4CFeN3g1Ck
IlJuz7CuqY9mTQ7GVY/OS+A5cvNVAjv8VA3zUNkjnkRKJt/nLV6rdewusqixiy/GREcsSgoUVuft
5Tcbep+0mYWRvvXaqA+Lckd6weXHtxoQRvwlg3F3GExrwGuL4F15MB6aI1o1gtzbGo96hSQQGalo
RYzjm7JEzTrUAIOy2DzQVIboVDohKhXUsriaBpwLdLcDZfbdBE8jOfVilkUFIDQQ2Q4hMp9m2niT
cKqLF8Obr4LYt7665KUl0aB6POmNZ0e002WtkJiRfxgnQGNemAKvwLsM9wIZr2oszUDickHItR1U
0rkaMPZb7VIuryS7FV0cXP+wWx39+y74WmJbUjJwHgfTElZHOniVRupjkwD7hU59i5SDe2Ug8Qgu
W0VB4pOtQMqdtil56kA7VnQNqd58T/uAQS5hoQeFJtU+0uYFhshXiYz2pwMaQ4YK2zn42aMRtpHt
1z/yI03ojgdZ4Je4yg9mbECO4gjfMejUQ2obcY+IvHPK68aJbCTHldw/75r4Br2TwnhZGySbRQ8Y
e3CZkAiozt50aEEfTdwhEkO0cdVxJ4wuea8hICFKZ5leg3FxMjL1MMvlXe3YPtlyT5aMQLA4rr3t
5FHD38lbu8Eo1RYa2XyeX97M9JFefzbdBY3iYnfFu0nAAwbUTg256nczZuvYO4shmaBSWXWMaiar
N0uNKN3Fc1Z7IawOrk1pFhn2cCatO0uBTlJ3qi5IGp7fPNFiGN/ba0rRaSXkZN1Br4GRIgicueb7
uhCNbXIdjHYd0JsJhpETzYfTjoXiYr1ZQyXASJ4n4hw+vx5c9291wUzVFr0FI33YWO6ar5dJLYIt
41nsfkWMA+zqOFViejRq9UnOfSOP8U7/T8eCWs/bZVSk6MeuwyNqrm+b/CruBDbDVS/kGjFeAeaS
d+03U2davVXDZJIulW8GrSPfDCsf3G2zNr8lbSqQx8PPQ5n2VSD9QTsb1UhiktKucGuEKMmB/5zS
2CvXA/gAXMWjCdz4wXpsZvcD6r0TywRLeMbrfbfY6NjdKpfAXAuha+Vq3E4EY6kg3thyeZQrQPF4
zkOV4J0B0Gh/cZe7STlNwT96R1EdY9MT++1kzDbr4qLrExtIFZpHOzOT0LjWff1BisyLD4317w+P
nStq83Sz8GjDk166LE0vbe6mWJA14BrV6y6ys0TWqq1GTX34uF3VcqDLvyvRIKXgoF7uyJ0KbhLa
F3OCwFmyvjvr1SBiy+ZesrtDYTNfalZaY+lgDXrkfG7CMpIfNoChl35+A2xNQRzGA+N7cyh0ubvl
GHYxd/0ET1f0QXWpfY4PxiG5VT16u5de7umtb2J8E9zP4HePKGtZfCOCKxWdGv377jeMZuvYZIZV
F8Z9ZkQ5QV5JdIGIjo3xHHKqVi3QI/GC10BwrXq920dx0F2QA14LtFk39kU8x6JlMV7D0sdZTXMc
JKVimVJX0t1C1MAp8MAK4zZm02x0LQP4h2Unp3JqwqEvL8APiwxjoX1gUu+NrjDuoklypchMqP4M
DGjpEkTk590sX/Ud9HQYKCSgDYK5do0WzBprhifcFHZH4yIJm4tVcf9gLpOORNQlzhtuQhfJqzzm
Du43Xcv7EWmd2YPHtT5Tri/bn2I3Ppquc2pvKCux6CnCVYudUOZSToZinJYMmRFDSdxZDWdMida2
4Mbi6sVOCGPWlSyTxtIByJjIv80CfYM/tuyAWt35A+OF6Pv9Ywy3HNU0NWtkQ2C+rtk8oMvX7nSX
9IqbDw/nZQmVg7HgvrFUBMgwJ631/0gmpFfz6Gbf+mODuq0j8hjcy3G3hYz5LsQoLWVzKuT8Fl9y
KyCEWUGBTGoVzAdRTy7XPe2EMXZclJVdjhkdUh616zxTv2WmJDgskQjGelPg48XAsEWwhvdUt8yR
Xgi2jKfZYBQHmg7SI+i0YDQbg8mtnVnw45nuAehM+6WqgllenlrTYhBFAAHNBdt3r0u5ns8p1uCA
F92cnqT2eVkXTx4EqSu6F2xgtJfDOAZQEZR60kGxh+Irhv7dpTzUk+vgushC07k1O4E87s4hrAUA
PdweHqFvb0B1mqp+VnA7Wf1hlCK5O5oiFAuerdLI6C8RjPmkiVEoWoFW/AwN7BVQ1rLYj/vPXXPZ
jHcCU+WpGuX2QSc7bflmx9TjLSudJsP2zd4yevFhcxVXQubKuiMPYKEMP9ZlAeIuFa8yjBCj9fvt
BpY9erXWbEH4jGwjEOq30TdBHX5+XVzt2wlhtMKcmzlZ6KSlhC0stYcCuWajC5EWEQjivnP2y2Es
iUwOlHwFuMMC3Qs3dMGmpz5Cs699uaITRz7QtuwmErUhihZIz3UXiCV9nqI/YsbkD8iLrH4KikEL
dGnw+lGEWsZ90e+XyKq8XJYg+8OLPv7tIDlMH3LyrXElXS1ggBTXjLgWtjs7Rv2bfl3TlE6omvLd
pnvlelvHAgfLvaH2S2JuDNIMmBOZ0J1FMaVNr44y2bUfJ+S7ac1DiCXFOy0QngHTBeVLcFgw4sBi
VOaS0sHKBjzanOs4zi/SH3L9fF7r6dXD+sK9GOZq2qwsTZdMw4ybVN7KtQU62bkJumZ7Rsx+M6rt
j7ZIjudlipbG3FXZUk4a0s8Y4aoaiHuaJpDOqJ7aC0ptPD+/W5vG9HsYQ5toswNHNYXxQTvk0T/r
c+Mp314M450Up1mVFdwmwSIn3jAEBg4tnj+d3zOu+u2lMO7JHojR1CU2jUIDVCi5DRlY1DXUCqrI
eUS/oEAedUJnFINFx5ltG2A3SY9wyCN3MoqiYNCMtCvaZDRERaQLyhNcj7FfH+Odaie1WtV6Oaz6
2vS2g+PpD5QxFu0V0egWn//j+hgPtWht1coA9kEAKC2hfqIo8ahro38DwPQh4BaeRU8D3h2NSTMD
GEqUKZQNA0gjWYkFMKjARmCraccOveY5un5731zuz6+Od0XvRTH+UE1MtchNdKwmC5JnqX4oLNFq
+Fr/uhrGP1Wz1cIztVhNM7j6N7IsmMISKKFIBuOciL4M4DyFjHmW3Eb3iqHxJ+lwfq9Ex8J4o9iS
Bkvd0DOqDYDST4YrYNEfK2UI0C/gzrYomf43hvz/jWMTZUsPxEgpx7BI/nsMOowe1EjEABtXDUsw
04qOSSiO8U6z3JM0G+GSthszskIA4wbqDUqoHkazhQknwYG9/JhdiDEsjToRGSquGo1r5xeLE3u1
CPJHJIQJn1bAwfeUditAXO05qTs3hlv3guteYEEvTZ+7lagDATR2AfdQ9tajsTaPui2Ko/ke9lUR
6Dp3IvIeQXTrQLtRtBwRU4wRncvTH4w7qgpAO/DOKzr/2n2VxzgF0LvVPWkNZJOM7+PmWmsftKBr
HUWBtGjrGM+QOnOOFgfaLh93EchHgwpjV+eXIhLBOIYuSdDDgZx6YOTtprixqa5XBfjdVIEWCK2H
cQ7lXCRjR0o0pq5/ohvknvSr9+UQFAjhBwgc6CzyXzcEO5WUY+hksuidVCmXtnpSJMMdFkES/W8u
2lchjEOQaj2fWrDdBOvd9Lk5/tGubCcuHF5k4Nkh8kACc33JUe/UfCNArUSVilKY135p+w665QdR
A7FwVYxTcJxqnZUNnqfHnl02FIYi6g5d4plucsAsysVHcjr7s6IquluWMmIqNJmAe+HMD6VzNYvA
4ATXEjuZXo+kiUf6yl7ArjTYrr1cG0m4FKdiic4bk0jJVcYx1M0mK+mC0HL20uvu2I1uGhB/8uRQ
1r0hEvWvixSC8Q+KbkxanSGyHOxjZt3pEhC1BBkXgatTGf9QyL3ROzl0TlkVL7WQgf1tVL+A5CHY
Oa4Lp51CGMuwgYjK2JIGcPt2qui44g/zjjbx1FFzUCbfiChXen9YBXEdd+t28tS3Src6m12ZEkVi
Mr53X9T6iowCZeBLALYdBTzRdHbWyWjUUZpkSEi3m3G4KdQvvWgRXOeNTh3KygjMhRdT3llOD9Mx
U1JXgdNcoW6tfGAiDE1vr99nLDNZ4lTDFA2SAdYD0HAXIniqcLdo9336993vb+21U5OO0iHVX7oi
cdshyEScjNxG3/0iGJvcKpCLmlaOOiGGog9VOD3/GEPzB8K2UMSWJVoPY49l3dcJhnOAvVUPT9sQ
XyZ9HGD+UnBni8QwNpklRZZPNo6lmB6c9ImkkxuLoja+K9udDXNfj2M8adaMdAZN0tCSd4/SxWUX
rD59J/frh+IDkODJAHgG8LfM7B2xesNwaN71D8C+7cL+mf22ohaoF0ojhJLmWs5OGrOFhdM3JJMJ
sJbsmzSPQEx/3p+Jvs/sXmdXmlnHwGtV5PV2BiV4Qqav50XwT+h1DezzJ+8xPr/NBXp5f09+emgj
LXa3u/gxO6wX/UEEvs2PC1ADxD/Air9DhiynrZEGRUUw+nUKSdSEmIRu3BSgO0fqovXrLjy/QO7V
sxPIGG66le0Mdnq4aPVn13u29c35JQSK5AvBRBYQsEA0xnYwSVYLmj10tAXtDHBIzOsphreql5p0
PL8YrkJQUK8/5TD3jZMCZ8aoUYCW2hsje16ap//2fSZqWy1MtshDUgVy623ZnZw9nv8+X9t2C6AL
3PnqOZ0nx5qR1P/LH0yWO9/2/nyJOvdB0/zz8kT7xVwN2qrNY4VWVKR4/MU4maYgeOf60N1yGOVK
kqWytBjnXmvac7nlkT0ml4kqeilSO3+X+9uJYbyaPKvK6GQIa7bO8aX8azzfbfKXab4CXl6opqGU
fj+/b39jpq+Kxni2hCTbVivYOIotvoA0Uf8SR+rDGtLcevsMX3peoGgjGU9XghaGlDU2EkwNYx+m
6fVqH86LENgo6+gKfRmNjmBJW/LkSBcaQJaHr3mRC171/Ejh9bDY4hhJDWUyR1xB8mm6pNhL+WV6
q7opuHpHgSyBer9Y286ays2ZhoHedj2mFlT9HjTh5/dMcCxsaJit7ZyPBN667+9N/TbV7ydyf16E
yCWwmR2r6iVpzICKNnxGs+lFj87tJph+/wEYLeoT5y7IxOSxg5AaiCaMnoFaaZmMEsKK9k5tnqQy
moyPhKOvIlg9q5OZNKUFY/3zoVg0P3RRw4lgGayONc0wba0JGQmuaOsulq8N0ZNNJIK9asDVAlBH
WGTWuHGNRsznLhVxpohkMNfNaGhJZVkpnmv9IdFv6i0Up1fo73znO4EYCboeYMUDVe7tjSPXqpSP
FO+6XT1LAWOgFcYn7R6w9JQFVj6IckZcm9zJo3/f2aS9TbINagYU8GS/Ty9UQxCwcfds93369933
VUemjfrgfjF087aV0+NSD5dKInItfDe2k8NcbaiJt2uN6AkDFXNA603TIfmkAq7GEbbuibaMud4I
IoISM65QAxNchG3qyYkIZZ/r/HerYe4zMjeNlBoYDxnr1c21qEpzf5r8WRfMK71Y9zl1YxxMvbTq
tlJqHkwVuuZ2kqW7vvxlzbfTAg7YG9I/OrMocS3YPxaC03aWqtcW7J8eaWEfaf6Gyllcu+UlxSmv
ou0LmMDPe23BfrKtQWMuJ8bkwKq0FEWZ7udaPU115lat4HYQyWG80CArEllroJf2rQZ2v0BPr7P6
Uy1ClBEYFUs608RNo1UlTk1Vl3t1s1x57DZ3wmjy+W3j9kACwugvb8RCdM5aBiyjAYKQJddBOpuA
DbPyE7/01IcGw5uRHNJWE1HOVyiX8RpbM+hgAYeKGK56ah5REL9bStcIen8o3Bd8uSsVjZjP55cr
2lbGh4ylPGkxHcoybIz1VKprqNJjMk7ReTEi/Wf8B0Cp6gooDDBugJUjyayE57/PRRTZnxrjPZbC
UdpRgoDm8xQ2FODjJo3I5BngS0WNEvV+WRBE8KOinaIwfmTMeiNZNIicvfm3FaL8HvRheZR9/SCe
nhNYGTv8iPLnlis0BDNAOTE6+UWcyp7kDK6WCAe/BPcxSyOESvgGtYBFkyfAED1SrK3NwhwiRaMy
jtsXwdHR6/2MP3YYB1KZOslb6vj1CF25QCAix+x7i6KHS+ENq4j07nmJAp1nwT0XZ7LykTrjTNV8
dLyAm1jxu0SU1uC/0F4VhEU6kpMsXgmNa+aTcxNf0BmtJkiPNtY1Rf+gbi3aSMaDqJaUx6mevShk
QFk266fS2yLKs1mGZumK3rwinWR8B5Da5hIDdIA/ImNYpx4i3kDVfk3CagtXEOjZLSAeUcRXpmZQ
pJVTpBicDtoyal7YNnMveVYf1B+Xq9+5uV95/ihQEq7H2slktFJySnvoOow4kb5wifkE0pfzWkg9
0ju13wlgol6rtxtTygDJrhv9KW/nYCWFr8Z57qZq6ksAB9DMTXC5cTV/J5MueheZtkUzDCkaDQNS
/ix639A2dxkFLcl8td8JYdSwLdPGysF4j6HY1ftjaguACi4sGpgbyVcRQKpoHxktzJp8ScGpjjhH
++G0ASA+XaXK3Fpz2/o5mQTRo2gHmYtMLewkdWSoojncl9p1OUZN9pGU8m7/mKtMHiSyxRoWJBW9
Z4FlqsAo0nnd4z8ddjKYu6vRlaKfFLhAUn0aybUi3dV249bJKUNrEikn18quVyMHpYggHXferDCe
/VYDe1IOGMumYVxVHpt08JNWNON7/ohADPRWRJZmk2klKAOrwzeQpA7frF/nd0+0BsY1xFKv6NOK
C8usfmUIqUthwxPXk///eECN+nYJ+mDBUmVI0G62kIYWkpd6C9BjZKDHxP6Hyn+AIZUdSm6F3tm3
4oyxLyuJ8rzkCyp0GOq8P79h/CfXTgBzJFMdrwXJcDMNiM2aEG2DkXGqsZIPJY92gpijoYXYUVfA
5KJWt2YfZiVqjaL0IV+/XneLOZwmMYsurSAjBkVNa4PaatJDQgRulDqS99fDqxTGVVtm1xZ5guRO
HKsuiGrWJZrV59JC15smEPU33uBVFl3x7lqYldqxqhGy8hmTRBXOB+hB+oP5WQmSk4jYhX+Zvwpj
/HU/5rUMEiHk95RfmPG2ph/ARcpERAjUgZ3bPsZP5xOoMGcV6TcK2FmFFLBTpUOb0XnNFp0S46uz
bhvgnbFzs2U/O3YRmfnoawpmG6smVInxIe/5uneM284mKVZM2plodrnbY+QnIZ/+04LYRAVY/Jx8
zbCgsvitN+ASXh4s7Wuf3ttjeF4SVw8oYrVBWT0AH/RW6QA7iTihgaQVWfjbuHWz7K6YPxLw7IQw
51M4Vu9YCfp0FJ24ifatBuyckG+cex/shDCnsm1GM9h0z+ryVnIeVPvx/E4Jvs825WfVmmt5lsB7
Zl+T6lYTodhxI6jX38+25IzrCgjLXoWrKZvFj9u8cMtGOsZz0/mDZF6r5ZK4DuB3BBrAtdGdXMZZ
L8OamjpgMl4w4Pv6siWnvLuUDVC0I/+hBhUGbc7vJD823YlkfPfaAYOmGSBy+CGfKA5oHGylO35Z
PCkCq+13XXDzcf3DTh7jxatlMbIRg5OBPH1rnFAqr/Ned+cBk/7qf10b48WbNq9JgxmYQP1quNIN
er992ifdOgBsGUAFJspY8dUGDU+UPhLNkYy8vFj0xqY8pVOqw6jmh2wt7jaShLnZX2RowjGdQpRz
oefzzq1j0vEvmdSp7G4qPUNp3SqQmhhPZQecJNo+ZgUYQUhH9N79kzmpF+AvRiTCVAtjgkCTRPGe
8VOJPqalKuOdNn0mEXQ1pIB+FApnDKWIAiTLAGhKQ9HucqKMN2IZz7UVU2kmA3ZXzk9zHfbrtVT9
+/HUNyIYv0XqzpjjAnavJ1eKeTfL10Q0T8SL/PYyTCa0HDbACGWUoos44NgGXMKYuElPAnW60K2D
/n0yJwCD/xSYOfUcZ86MJQbLjU2PNwOb1wY2ku1ZqBpej8EYWk2yjoMIDkVwVibjyDY1X3R9hYqo
2pfKBnMcmgAF7Zm8BOebjWQ8FxazgkEXS7Jzl1iefqLLAh5THNgPlOoPmTJPFE3zAsM3Qhn3lXXI
BJsaTm9uPDpiTo0N2DLU0v5BBpxj3G+kMQ6lIVZlT3OK2AN9TlpIUfeN61FztSsrok0NjYjMm3cd
vJHIuJOKKKlFaJA9+Arsuo0q2SUhWig80Lk8ESHNBOc6eCOP8SW61Ne1mYCDRO7uE/SOt53baz+t
LZrI4bwJiFSScR+L0m0JePoQ+Fg5aNphe85DHH/5gBAFAGuKbgHqnyWSHhvwCUm0t0YFJdvSmm4B
xk4i0HzuSnZCmDOSykU1xxwrqcdvjf61Qjt3LQhEOAEW0gSv62COJW1ItVoLRm8L+0CACFaqHyij
v5HAHEcOXChDsrGIrLtay9K10pPqCDZKtArGnafgeHTSFTJa+1rbfKcW5KX43uB1m1gkTqCqaF1i
UG/gyd7mY4jk1BwswD80kWhUgFdc2W8Yyx3v9DKwVOm9AZrlwD6NoFxYQKKz+sAZ+tDE1xtpjAO3
CxPtydS5ouZno+MxC/WjeTnjxqCOTpSxFGg0Sw6sjFKuShvdx+Wm+2JtXzSRQoskMH570bNi21RI
yJcbKXXN+fNM/PO2T83u3RW7Uwb6E3aRWFNZTj7GcGXzesBMcg2zsYFAPwiUTqDUBmP9Vm5uZiFj
JUN/TBVfbYPzy+C8Qd6cPGP66AVJl/pFz6Lp2GL+pQQBQRMl0Xkx/GUAu90CDYFlswm9cR0AuJTT
d4cxRqbWneJElMTjn/mrCObM67If9YSy107b7YjmXf0+VgWbRTfj/Zm/imDOnOi5bMAwaUvBV6Xx
swEw8epFDqhSUdcmP9xRwG4A/h1YOoto3Q9osO1MxKbOQY9oBof49k8LKTcQJNK+9PKZfDt/RHyF
fpXI+IByKhepV9G4u3VgdiMWuMicW1qPd1ZZkHDjH9WrKCaWs3Q51bQYSl3F9+3i9+hDEdonVwY4
DyygHIIegm3/cMaK1FBEOvfyE29sN9/CohEVyf4gQnynEsABt21QkCnv0H/VTrLUqoHnlBfQrD+Y
0yh/KWSjuhuNKgFvOFG+k3YaWs+UkvSHtdSm6W6OVqNzvdowSpdluhoUsSpnR1Ot19ZtG9IUwAXL
w0wlADTfcrJ6tDwM/7LE7bFpTMBEZUWvhsXaAvl0ble5AXPEUN7qzmw4F4q9qckx6zN9e+hWeXjs
NEl+agtVd2NZn+/aokgu7FVCn4peV2oAstP1e1GDCbzWq9JxM2eYFrfoimJ2M0VJMcaoxRhmrFGq
QKeVnYOcEVCV8edhJKl129t6fyzr0vll2t32DJ7g6nFLNtOvJ1pfG6aqllzDdtbVy+LSPALMJ48D
a57azu+cfEFrxzQVN7Vl5QtkmGV9MDNT/d6rsmx7dp3YrV9I1rwGZr7ZsVtbCrLaOanlNjQyfXro
TGKW/mSn5NtAhvLTlPdEdrulM3NfHRyJ3LabqV43syxt7qpYg3L6H2lXthu3rmy/SIAkaiBfNfRg
ux3bsRMnL0LixJrnWV9/F71xd9S00DzxBoK8GFB1kcVisYa1zDJEeT1MWRe7ABjT0OnSja3psrA1
zP1s5qF5MCNTuZ7GqUwdpgW95qpa0neFYxcN0/ax1gbtHgydY+toVpf9Not47L9OTVBOt2rfm8cu
0QzAynUk+tYWIPm417uueJzzuMldjLuWQL2xTPwPTCk6eFnSKrU71ZHZuljnYTyMy6JGjqpkzbVK
Azq6CqUpIC8CTfltGrTMD506hi+pHZP0GjxQFYiZksHAwGRC2pMaZOlPraO0cw22KImjDW1wS6Nq
+FFYLHwe2oq8VgZrSqcK9Nd8GhqvDxvAaC6pqe/BgrC0bhY0Wn0fALe9uTdTAoDkeUCDYkLsRd0V
IanRsr6ATNxNRnu4A0CNpYMgulGSU0/76oei43oB6EQLNvas02Yvik1qu105KZE7gYi8c7VER8hB
oqwcvDmYMZ6r9l2i7GdFbe/SYslqRymTqXJYQEpyU6pgqdtbam780LMaT2c7rVnvajNsGxNi4Q9r
JlXzMLLGMk86LVPlc8vGVnUKNSuxEnaEl0BGwuGe/8DAS5MxfTHnpamchDZt4/bFiMQUm5f5mUVD
9FWjOVjl85IMP8y4Bm8onVIcvjCe3TTVTfQnAYR4cmjUTzs1MEl9V4Ome3EWUw2SgzkkzXGeqzR2
2rDoGmdueqIAHpza33WSxE9DOjFJimjT76GOBbwIHcy64hBoRpYlaEP0Q5fGbqHO1NxEs+Qyl4kQ
YpKiGhI7Bdu1X6ufYgCYLL9NdN9evo22A+CVHkJgMpI61G3+Ymi8BU/TDBdgcNMD64jTLcqw3Tbv
vpUw4XlS1YpqtSkecoGO8zC8KtQLo4dlOF5WaisKwgAjvAImlkxc6+cxo0Wy0lh0ipR/9zBNvka9
y9/fUmP9feEKp5MZFGqKQamJ3DCyj+ZP+vygSrp7N5MGaynC7d2XQ1bVE3aGPnUezyHTI+6FFvUl
4EMclzvr6bJWW+a2licEdvqyFDSs0XKQs8+aearpU29Kuho2rW0tg/+GVTQ/jqDaNgf0HHRefKt5
2c66C2/So+brINtMv15WaNsMMB+JkIEQW6SXHWjXgfUJ21TVV53tVbIejW0z+Pf7Yr1kKO1WZ3zE
2EIzAzF/RdEnMoeemt5/QA+OvadaDDS2Ihcbv2dbK8e4SqKEyBuMFhL7vaw4s21uKymCt1ETmyR5
CofWvBj31hWqNCCNQFIHLvSfVu8PpBHA+wsAa8vCjIyIYjTHkRGbLVLsY3RCqGBImxv4KRRDxrUA
wZ6zaNZybYEAemqO+m/eWWt9jm5VPO2zk6wAs718cDmmBSpP1CmE0xoxQx2zqsKb4Rnx1husWvKz
yTxOyAvIokPA3MtWsXlcVwIF9dQUzGwaQTKYqa/jvAd5clZKLqDN15G2kiEcV8yDt3OG8WAMMMWg
a2yu+VSo/q1/BjAymjRx4RNZO/m2i1jJFOxwmmmO8RJsG6sPvPCigaCCDZ52D8wDvJhlSZJNJwGc
Cx2EV+CtF8eAtDgExbyKwdqAfe1NL7dePrBNBggpkLY0OXfSucez2TSVM68E1tojmx/y7sqiu8si
tnILQB74V4Rwq6aksONqhuP+pwch3fe79vg/kIZuHiisEmrpYGwEGMS5KqTI1KHjDU/NM9w36EkV
V62cOnZ4uYP6ykccxEqcYAjhNMEXGhh+H8OT0twALuLysm1b2kqAsDVGA7pzZQJ25cyRqb9gkv+A
8NZZvhjX8o6h7bO0kibsEjB92iijRvY2R8mLKl3nDE7lJ7eBU3rFKXM7GdzPpotYiRQztRqGxWkA
w1DrL3XwYLCT0peSAJL/7Hde9o8MMVlLg7nqowa7pC+nQdUdpAFT864p7piCVgsZrMfmaTWR2tIx
xKViKPXcBNWio2pYIH4o5q9q8t2q/Ms2Ifu+ENklKMuaZY+Yi02fi/4pmiWNNZs7AlZpjjZr6e/o
pTXdjmI6dQAtyr6aVNsTAnQCqdvmxc53e7KSImiR4z2JcQukmLJubypXin6HOMXNiluzug7qr3N/
VQQf6IY0kUcDMZOuo8YhopNQNVFwNcJt1+q86zLNC9GfPUsRWjc36I8YcT4B5ZO5G2KIUZtdFn8q
S8nTYXuD/lVDbAEf2gQh94zv242fDp4x7fTK+4CNrVQQdsemQcfAyA4ba6602O9TycNBpoIQidR2
piboL8CJjAw3zl40AKFU2n8UwvdpFch35UhHowFthjYWpkdo0aLjJIq9qu5ldGayLef6rkRlrMjS
qlQxdmj60/QpkgFRbH+fgfIUaUdw8gnXwMyQnCFKC5PS9rP9pSGfL+/3dmgIyvr/FyB4/iRolrCu
ASqc3IDsw2tP+Z7c2hb4HfhQHjsuvS+RyN3gewfwR6Lg+G1rieuSIKgxP/EyU3gVHOK7xlEd+cDQ
trX9K0psvMjUIJ30mXdBB6HbJl9M4ArSMZbcMptSwJgH4jLLtqmYbQnirpkSpUNbDOkcxb41gRDR
qRIhfKPfrdpKiBBwLPGQDoNZAC22D9FtbUVfSh0JK6UFRqfqlEMlew3zk3hJoGB5JS5Pe+4At6Wl
6FdGTOAN1+3oFHgsOHzoHRiKj5ctQ6aiYIpFaSoGmMwAIzNEPmN3tf41KV8HelOnEuVkOyaY4Awc
d3DZA9IwbX4a+p7y2kPsXdZmO4L7s2PiCzy0BnvWexQH0anSHP95soaxU2Lalc9OSvtUNl3FSp4Q
ftRLX1g6awCKso+//EPvbRyXxgX0Lh5E6gETsDJocJlI4baY+pgENMGOlUv/o62Q/jT0w+Vl5HZ9
wQzFl/hYDWob12C+TLsf6JRu2le72bF4f1mKxCAIV3TlxguLkK4vOGpxcmzME7UPVvmR6Gq1Pfwn
rEQ0Y5fwQgwwKtKDHt/SbMd6SXwg2w7BR5iBaqvgHkTdU/laV6dEBrOx/UygqNOg2UWz/imErXQY
yw7AFLw8GGQ+n8koPueucQwO/XPzhbcLgWJV8g7a2hhdI4QCwB+EYkTwQig7RASTGbz0rTljdpWi
TFLLGNE29dJ5fRBYG5b2jrKsGAa9B+MV2msiF5NuiweLBtGRMjk9Xj4+welpD5Okqr/1OFkLFXZr
ybIqJzYeQGOV2j4xh+K3XjSLH+VW+jTXbeuUic58i9aSlsctM1kLFtbUNPPS6FLcilbwVVO/tbKu
iK0pbnMtQHDkqRnQsNDwvtLv58xB/UsHMk940vbKPn+pe3/0QleeApCpJTh1O1cmMuYp4gr9Jq2P
VKaW5PtvXZ4r4y9be9KNCftFtcequJ1lyJ3bpv6vEb51Hq2+r6bhiJowvl9EuVvX18mkOFYrufm2
7tjV1rxdWishBg2MPk0hBBNoj3QEiFqelbaT96YzE8sPQUf19551LVAI+JtAb/OI52Ws4gv9UQ6f
o0YiYeuGWEvg+7ZSKbezLikDHN4u/5ZGkzPHP7U2xovy4b9pIjjwxDInbQph1XQuHFa8tP2+jXaX
ZXAbFW+7tS6CT5gtgrdXjGlpq7eOMxsOACp+SpvIJ7PuklpzqkXZd2H+gbtpLVbwCGloj0Ath9gY
VfU+w2TNiD5liW6y8yN4hakfTBuTYph5IlPvtLP9DJfvXV4/mSfXRCdgD4reW0Bsne+tvbkrdokH
7i6XAEXnf7ugNrVCdw7TKFjT8Yo6t76yTK2GNjFgiturcUFZWPJA2/QKRMV8EOD6kFsStqbs8hpl
eSR9QPPrgsuDmYmb5/eXl21TCFh5VJQkLYrurHMlwrZXwwXgVn6qHgrNL4r9JJtf3zylf0SIqTiU
QgtlgOX6dvGoRV6UYyzjWZPN1W0rYqOkBg5duFJhtaCa1ccxYu6q34fkBT7ayiW19U0PavwRIZhx
hwpxjjILpi+K27rw6uQlI4YzlwfFlNzTMmWEXZkw5VY1OZ9Pzpw+vo1Cx2glymyIsDQKgEtYj8Ys
ceP7UEU9A3PWvjbfWcl1W53UDxAerkWIGz+EqVXEfMBJVa8K0++KL5olCRK3nlpnMoRDiOJwONsM
jXL6vrvhHfoYrd1rboiBn1GK+LCVMkHsqyOSRsc3TqVgZBaZpirki6ZXLocGjRAF9z0YCfUd3aFn
fi+zaqlE0eaqkFQT1w+98r0/gAUx8VB4OiGVQVxg9u1kqBabdgGXb+twBnA9/O+rOzWzJnWwGKL8
ufwyFE5Y3dfSMTS+KcJdh2X8I0O462plWvqlpIkfJiAORyLIZ26xHP631/GGmz4TJuxZHKJHqFEW
XG3op3S6WTedMEqPl93oho87EyJsEzFjNbBtbBPP/wJrJKs+Z5XbRLHE3jdc0JkcwTFU3djpoQIv
l807pbxq6t41lQMbG2eRNVFvH60/uyTmtPvEjBvbgiVUHgeyQNIWtXf9zt6jxnqSQbxLdklMcOfF
GNVmgAVMyKuaXBNZ28r2wjETNDoAKUfv6blZ0z7uATBVZL5REnDVW/RmmCrNmxLK+89i9U6xOlk/
zpZOABDG9U1sIPuJtQcdTjfqU+jUoUGx4qyvTAaRvSlCs9B/ihlioBcIasVBOOeaDgwauiiG4mra
Aiz+pmxkiN8yOfzvK6+AdtFEQactnv/aSVtOoYxgUfZ9wetgAJFko4LvZ8EuLT/1H0j7WQhz/10n
weMkS2A1RV1lePzEPVrpM72zHaOsi97Pm7yxJA+TLSe6Fif4nCYeoxyY8khdIapGasMxqntr+ACQ
k8WrWuDGRZEdmZnzTUn1gaSppif+NL4myJDlzZVVRBKPszX2YuEuQEOMim4YQJafS7GHHjSSCtwA
B69AnmRfHMAW+T8N3G0sG0U5AnU6UEVixlVQKFcne6oI+H5L9RGgnr36JX257Ke3tOFEnsTAwC6q
pmLzVdgHgZqWPBfnT1790GKwpmkcZd/sC9eWYQZzbyzccxBm2RTMCAafGzhfOhppCslqCEuOoKff
p3s05R3Uwwd6RbBYlOiaQXCtilGJ2ZRxHk5oxCrG4rYpxx1aj//+mcg9DMocoJtRqdjrVemoRWV9
iy6soHPAzuJEIbApR0lMuvWGgxjTAMqVRZgupnx1JOdTJUZNLXsOTqpruP1pugby4NHcK/ean13J
rp2Ne/tMoODXUmWcGvQzgqsOL/ti3CsUF117r+hM4hFkggQHl6hjrQF4M0GKhzoteizq8fNUE0zC
HS5b+NYZWi+h4OmKBZwMUYUJmNIO3HDZz8vkYLT5I0Iw9EANNDyg+nVu2LWezQArw1u7BA1ZnmfO
2KI+pD7/Nyn6uZQ40hLU9YfED+qfVfUpQWpnmiTubXtf/mgiXKCjMmUamxpYXPmoqkd7+M7Sq17z
/14TouqE+1ENjVtC2GamRmzMZIAU49cC7GiOyyOrR28enpUQMV4zCiCp0Z7XAPZp7FZ3tRt5zO98
iw8Nma5+kHcPba3eWqRgB0PQknhJx8RH7AZOezchhwYXkdb/fQKOruUIllBXY58lpEv8PtfQmFm6
aPp6VGdZenwr5IUbRRcZuDkMOFLBYSdpWqEGArs24sVt7OybWi8O7ioMSWS/QOjjBgm7RaXyelkU
t22TBy2TRfhb55fghWnjaqegCRIcRdObGYvUFhFd89MKXbO4W6zdZWvc3DUdZDoIHqDs25tzFczV
Y0TiIMI1q0WFk4aHtLotht/1R4AmETEg6EJTHnufYmhrJaJNg6GOJSUU1PZ94HaYzfTYjCH6D6j0
R5SYamDlXBp0htebFJQ8MS3TR70X0NmZZJA6b7epeKmvtBJHc6c56rQh5578mTfodY+Wa/9UbmO3
9yrgCbozShxg4JFie22EyOvVNIUz0CQjhtoLBBMZzX8kXf97qWVTF5uGsVpFwRnSpW7iqkCnwQCw
DfAkxnmP0S2AZzb7y9u1aeRoSsaYCrPfJxnCoLGXrkdCHcjgmXEYk5vU/kDEQpBiICaDBQK+5Pzy
oEuAUN+Ay6VAuhl2Q3G7yBKbW+gesG1gN6GDFheheFYzpptzz6HQSKPmD11TWaEzLdnynNS58dQm
8BA71NxsP1YM87lAa3nkhph4ks0hbpmGCUV5jRf4oOIrkORzrPc1Hred+RJpj0souSQ3/aIJAlqb
vzQQZgqLORB9ZsXQgAHlCkAReANU15ajuR3HiXBlhd830kLxhGESzNT4W0AFSdr51iV4oUedDeb2
EagbfNA+8dITCLpd3a8RrxuVg7AGPB/NqQ889qv6QH8qBRAgiHJQf0ZoINxqVk1Yo6WQXyPjPvXQ
NG2dKvn192dgLUU4zwmwkQajgaNXp+pBoRi4DbSruku8j4jhTxC8pzB8JlxpYN+I0qoBUW3f/sxN
L64eSfSBkBMxIK5MDe9DJqYM4ylX21DBeqnl3QByeuWmSyUB55ZnWovgf19dWUj3x0EVcBHzoRkw
/3FPlm9Wp0uukQ2/hDYAirsfLfG6Kr4/+mnEmF6FdzuGE6/B3XVAt/eBSTZe21AGl66No4R3Lnr7
BPsuF9sySI9XDicuGI6jr7vVp/SU3ignwI56vJnCBDS//9eGgKoaf8qjhQOZXUFqGClmnRS49Ys0
SBwY3287KV90pf95Wc7WE/tMEPdWq71Suo5llRXEvtL6BrKttkZ3y7I8zkvk2sW+KcBlbU37vJ1u
Rov8Ry0FT4UM32hWDY39ZIzcvB/GWxWCvCQDMNhlPbkagpc6U1MwySaz1GziDNBZ/YgorfrAy+Ts
+8LBrc0CM9NTiShtTN0pu2Hpb5KFzmD9fTPKmRwhdY3eA4s1FfxQpXxvi9Yxsoee/Wia6yK4NbrX
y4u2ZfprIxQfQpjYHzquVIu2TJp6fQuXVHuldX9ZDt/md5tjGaqhYtjy/fi/bRUMnT1QqkbfJ6MK
6J6vqPpwWcimBayECB5cRV2hieM69fvlk0lv4w90ZDMwBDIeYRgINAQL6PPaLrQKo2+oPSte12uf
unD5yGATsIsQNDBMh72fXcDs9AQ4TQQP89vdPh3IaXErx0QFLXNlKB1b9Sz0MmPs0cSMDOIjwQAy
lQUdAM1Rjfk+ozey3Qeeele/cHR9FbOW8dfLW7TpjFbyxD7gGZ0bMUa1U+C0IJjgpSZAJoQeH1Yt
9rVkNGjLunl9GNuFB9y7dmBgKKFVt4B1M+W+M1sH3ec2QgfzAxPYDAahM4w7IRhjgpMjo4Vh1gbh
WFC9dFPiNOmhMz5fXrkt417LENzbPACNgkVm4tNY+T324e8K1KKXRWyFlWd6CAauVl0f6hOuJHrC
kLe/HGoc1Od/0M7YYyubBZGpJHi6gY6TVgcGXm7htRV/12vJkm1lYM70EYwbyYO0VkZEKcNu9Hkr
IT3artPz0ehduKukIP1bXu7PHlkimngaJkXdT3ivLfZPzLmg48EdNIlSMhliMBzGaAidoJOVXU3x
46DvB/0/ihD8KAWm/NioEBGkB+RWmHYVa0+XTe3y1lsiAFFkpH1TE6xUV1UOMZ6xUpcFyJaJ/4BV
0FMkFaoaJWyr7asHMEg6i6J+J4MqEbPpYf49+Ygfz8UYeWWbKg+1I7Nz+5Y5RfqzA07xIAPHlC2Y
cPyXUWcVconYdvY5QtgxT5IWl82bAK0nBrozMMiKos+5KuCGS+upQUmh9UffcjUnP1nHzslQjMl3
2cmSvCA2o+61PMHKWDuzRE3Q+V+FajTuQFQbjU5tqWAVpg0t7wmNAWUypqMRO1oykyO1stACwolZ
gCoVr//aD228WH1dL1mBuUJjwRhb3eTJKa5KW4ZJsLUBeNFjjB9oLujeFnZayQa9GUP4+HYOXPxU
Nw5lU4VbNmsBgBove4YEhtjABlShhBU1rqsw/byUhwUQk5l/+VhsukSgkGCEGZ3ceNcILjHvZzsb
DRjs9BLexgdyrbjzXXpjOSreObEn7wXeVAps3Xi8Uww3i+s2FVMWgeIj89O6pT5gZ8aXaErsO0WL
ksC5rJ1MlnBIumgp28pGMFP1+l5RwqdBC706Yn+fyuKdOOgzROuCpunCSZmWPMkbAlNolCuz+jr0
D2HygXgZ71lELTaGJDE3e34YU1ZlCzq1sGrDkzUcl/hoGH+fJWA2ohXOsgAam3f9mXlAItZBC4KZ
m35ymD44yvDfhLylllZu2EYjuBEDIdlP5jsaurn2u5SNDPCgRHxaIDnAdGwETr2IqFCB4CW0FFTd
F+A+F8PBnm4VzLMBy7crJd5+y75QXiMmnsjoNxMPaGqilciKsGRDsDeso9F4Qfx42YS33IwNkiZG
kB4ydBFnoIqXqEDSCanD5mgkd1Z1vPz97dX69/ti67yRDYvZW/ArRkecxL6KqxMpbxrj2Yx+XZa0
vVh/JAkmnIVTFIB2AO9lO3GMiDi0GNy8yr3LYrYWDDhvcJdItWrvkl1TQSItDmBhhH5iASZxPxAM
IQfF3qYy0VbM1VxbMIAfAoVi0Ealt6w9zl3tzItEh60ogmeg3oZ50GAsLFWtRm1RWNj0IAt3auos
Qe2Y5uAU0vbM95JAc68xXGSoNpnkbV5kpQ1AZRPNVBBGZDfFEanHmxrY4akb3/BBkPYmdI1rORMY
j+PPTyiEIrOGoXj0e71Lh8dFWPZBM8W+XR96YFQtxFX1HzmKGZifVAIZYMN7w0M8qesYAFUB7IQM
6PmOdXqrFmaNpOGAfEO+VOiN6A4Zk/GubLyWzuVwy1yt5ZIkwBsN0eaR3eRfwgP41HyMKY07a5fg
pa59u2znG/EZxMHIEZ6hrvDOSJpETY0knSOAiC/Pus9ZjwEn9D9302+rt5InxGe6phTjsKixb+TX
Fjhwefla/1WD+uUtNyADmN+yzLV64q4t1YjGmTb2rfZhRCVNyaxdw2zPUIa/jhLOF1LYtwgsZ6MO
qEY/mi0fcIBKVh/AQiS5K6T7JTgO9HLbg1620VtnE2c/iNAojPgV1A7NPvQ0SdpwY9QLaiGgBkqS
hqK52NyUoCutR18t+qxRBR2ORu0A/xbZleiHSx0dQ905dXrJ9b6t5EooP/qrM2D2YbakFYaEGyCk
Wy6HgJ8eMoc6PH1ke6MkLNqo8J0rKYSvGo3DKa9GQHk+dcA5066HmV8uD1b4pZhOJL5BweUj5vKv
ikR81NddkQMcEYY5Kr5qPcUvtQwpe9NhrSQI7j+Fn8YkZJxg2Oche2nyX5qMfmgj7bZeN7RunO9T
EOsYKqF6DISm+rbY5fvwqID+TnVC6ZyoVJZwktMmjIycn+TOI8+GPx1M33hGUgw1eFlpUipLOMt5
bfRl2QMeo/Vnn3hoXEeXmsOnrKOryZQc6a19wtsJk9O2bupg5D1fxKjo1DkOcHnG0YkGpsfUY5iW
kliA/2LxskTjMDpekLPEg0kQwrpZS2yeg7NN5BILZ5INz2052rUA4cgy2k7FPCLYyNjkt10CINOf
ljX4thTzZ3O9VqoIh5UlUYzCEov8tLpp4seZ+Av9fflWlIgQ+0zGOR7KpcBzdiGvAzKvaDwB+qeM
UGPzLlytmdhjovVjXET8YYnaj3JTAqzLrdrxV2lqzKmnNHCAMdzv5o6ZuFRycDqZ1Ze41oA2ECv6
w2WVpT9GOMvo4Vm6oIbOymEAGbR9WJzA074Di/gKcBeS94JsgYXDTAgpLcYbtUf1PmS+nb1K6QVl
IoQzTBNmVwWDxVfM2tXFT5q1e7WdJG5886pa7yH/GauryprqJAGNJR5vvUO/03164LdV9LXOXM4E
iskdWYZr8yijP4OncjROF3suUQWWQd8EaHnRAZQIGrufSQDaYtUz94Dy2mV7+tTmMi03F3MlU1jM
ESZZjxm0xHzSDHI+FylJAJbNaBwCUbNn7dQD82aJScqECksbpU1GGRCq/XzMHRJ4C2BblURSzHlL
q7zzjCvVuGNbbWAPioJi5qmrBvMvuqv62p0SOdNbFzxYntypcgcfVUzPcOobFVhzMnY9mZqCa44U
slTlgkyDpV0x62SR17mQBFQyEYJzJgXakkcTKUDSoQrLFK+fmKeOs8RMZGIEz6zmM3pdFpzqeDki
LTMVd7osLbN5zfzZLZG5LxqbJQCCKxINBV6Y6W2Rz0467GfZnLZEFTFTZo2ZlsYtrCLqDjl91WI3
Yq8f8bgrXfRzy1MjQ52jAlM9nTd4ioOmMXCQG+AdIn68kxUtN2MagJ3+v9uggtuIR/RMZDWkBSc+
jKfcJj95EQ74g4dcFkBtrh6QbwHMZBo8mXmuWZrlo40SDCqkgK6fu9KZEstR9K+XF1AmRVi/WC9T
sx5wfRogDy1qTwdIY23uLwvZ9LYrVYRlS9WgG1A3wE2VXkXkUyrLl27fuysBgmu1OiU0AhUC5vvk
ONxg2tSzvMF0gPwPEpha4glk6vA1XXm7gmmlOcxYM3RY2ao3jE+Xl4s7q3fedKWN4E31PGgjRcH5
zOnnsX1Rp1ttONTIbqH3/rIk6cIJflPTAq1XO4jKbvi1uxxSkNWFABrjTOmyPML2Pb9STHChNhkx
WAgwOB8kUINn7jjPvXZbA19Xucq9cPdfN0rwpUlO0GFKcYTUcMcbgmb72+X12/SkfxR6l0MPrFEf
Kiv2c/1bGROnsltXbT4zRTa/Jls6sbDRgFqwxqQ7ioypwyHhDB/MQ99SzZsB9K4eoqdccqdLjFwX
HEOtp0VJuEAkQK+tjlxZef2Rq261eoJbmCiyBaoKETooO4LiB9Ee+14S6Un8my54BmLFObV5E01n
HcBj3893naz7TCaC/33lDkY7onZpcO+Gt0efX7VR68aLZDu2r57VYglOIQ0AKZVNUCQ6YrbwMB0q
P338p33+73ukQdPJkKjlcxXau8G/qujCJhrgFOZUTY8gJU2uJxrKoNg2DQxNW3wuk0/LCa6nDiIG
xhIsW1vdhsbDpHzES6++LzgbEk2VzgIsWNLkh8zIPLP6efn0b3vPlQjBvxRGTkFoAhWWT63PqYfY
7XTfeqjK/w/ObNPM/ggTqderfja6eC7RZYSwsM/2VWA4bSRrNZDsisimNA4KrRpe7xiv2IE3lff7
0u2uw722zwC8Dq4dSWywUfbm1vavHdiCo1HsPtPmBIvIMak5l2Pg6d8Mr375p7mp/CqDFNt02iuB
gtthvWkpfYogjvVIgZWHhmV7Y9gH7et/Mw9b8D15S4tFZSbSk+7kcS7Y4RDuOQAGVvcga3STrqPg
hpiStYTxGIgdrL36hY8CKC66xPgAAL8i6s4xPuJcVysp+CRq96zXQJLk5+2DjcSycT0S7/Ii8lP6
LhZaiRC8xFyNY5aBeMgPEJ+CasdL49s2OOrGacmuVBmOouyMCT6D5USJRgU+Y04/Iz3ksC9j/+Wy
Qpt58rW9C04jaIGxXeY4x/NVsO/3wbHfmVeAJ/GkFQCJNuI7r820aWlS+HEQQVVO27zG9vJpBklU
3LDdRB8UjRzzCBPDzfeyGq570jlzFO3NSNtNDZVc9ptFkJXe4muQVlVfdyHWNgNa4DPg2l17hwT0
bXxj+zNP9CAslLJDypZAcC5Gm06Fwft2xuW0GMck+ZqVEpcpcSfim7DFmD6olCBirr7o9peBDE7z
vR8+lBf4cxCo4EwaUsc58AjRAJotbj7vWXMzlRKPJXH+4nRKqdcBaSk8Y2G99NV9r0gOs2yp+N9X
kRItE1qaIfxFaz5r/d1sP82Kp8imN0QpBB0HgORhxAL7twG+8XMp4djYsREXnYcJYtqZGKT8TmIU
OYyvl0+yuFqiHEGbBc3gEYvVzkvooR4+97akoibarvh9wfVpiZUkbIl7D4UUP7V2nTF6ySCxXpkQ
wePlQ2rPEe1nr1s0N3uZ48RVW8m2y2QIHo9pRVMPiCq9Zd4Nxt5ejqEsF87XYn1NCGslujpLLyZW
5/PsjfkvQ7mLymOAnKeRumx6vrzr74I+UZSQl8GwZJLTZJg9zhgORsJdup8eRlyxzT74awIkUZjg
v8KwrNqpzDuvSqiT6r/McPcRdTixCXpPALwjumUSDzl6vbvZa33rqr/l7GGxa/WOAcoggEDJov5N
W1iJExQqwyHu+27qPeSlD4ve1o5WRppLAQQlUYzvwzuTWEkSwrwZ5ejKpGnndTsOLB0clz11ApTb
K9c8Xpa16QlWovjfV34tajC/thhYwyx5ikHTGCaPlwXwE3JJF76qKwGplhVoWih7jwK1JLyJlB/R
nDoI1Z1peDSAz2L+bcvCm+GtVBKcm70AfGPQFZzZT+jQ52i/mlNEAOcBx7oJTJt6130v9rJjLLMO
weU1HZqgSQ7r6Bd0Cv/Quhu9knSIvsukiJoJHi+joHBhJTxe6wd7+1DuB9vRHjj+N2eOB7BN2ElM
UaaV4P/yOcqqSOXmoVyNQPJf7gIZaNO2V/qzXyKiRVsMrIm7BS+oz53Hn6L5vv/G31C6F10Vsqrr
psEDeQadd4ShG1LYJ13rs0IJp86bgQ01mrOz/O1MzdsurSQIu9SqNSgwkS/0gu6hCu5UGU7x1p5Q
TEzr4HNC15Yl7ElQ0KaaMqvzClN3AsAtRNVrp8mmwSVSxDd7O4HJtFOxKzNm+NLK1WLg9Mho0rY2
A6BJps2AOW4DruncOWhGUjYd/nlTvNzbwbC3ysq97H82zWstQ3AHOZCOQsQGHS696BENZ3vbNz4t
rvkGZ05l0mQaCeZVVlW6dLmNWw9FndlvHdBtd051TU4zQ06fF2g1VXYR8vtA9LEUESOfpgdOmNh+
T5YJw7hGjb26svaTtxyDY3UYd5Ove/lO3nn57j3ELXwlT+yPyAdlAptvDHn74obsTi0SLc1B/cXz
R6kH4uKnRqLipjUCJB6t8UD0eof7auoFhg3hiLw+0h2iuAoCyklKI7S5eSspwsmdBrqQgWAdA/M6
jO8mWaJj8/uIVzBybgJjQSR7UZpM6TJCam9eDk39ucwl4N/clN/Zwer7wu9P1dqYJqNA2J18Zern
JrkaWOK2/etHjtRKjuCBapZQxUoMDLa7IxAj2z0giNzp6h/zli3au+zQm7X9kSYOd6rW1Ggwb/i7
5/51Kh2ArDmxH+1qL7UP+i73onvZO0yyUWLrdBepimXqZuflwejVHTlElrqXLKJMhhBOGgVLm7SB
WvRpfOXJyuGQfVWP8wufjJrRTyGLUN7NRokLKYSVVZ4N7VLj4lCBnZ0e6qvMU/w2cehN52uAmUWl
4Ykdw68SRTe902r/+EKsIsCeNFFBE5yq8hX03m4CKkzjF2+nW3xOci8D05UcAhHEbggLIyQd37vJ
o+kroyBEB+uDJTlrsu3jP2Ol1ZTZedipeN7EIUqOZe8MtiRFKZMgXCWsRP4wMHEDN9pNlZ/yv4V3
+8ccKIemQK0EpfpzDUamJkZtlJ2X5uZVSpTPBNzsfR0cL+//9n78ESMs1Lwk2oJu197LjepBKzRn
yexXPY78cPhbVtI3jWxLw3OQITQSt37Gs2kA1lbrJU1y+3+kXceS3boO/CJVicrcSjo6YbI947RR
OVI5569/TbuuR+boiu+OF1656mBIgg0IBLrHjl47hfoUlzKa1M083EHOYmLiDQFXJNlo1LYu2hZn
n1xzlZT6CPLCb8txRCNUdbTe0NP+Dm4Gv5U54QIxsHcMeMLE52BfeEbmYiDNm5dg38jmMYElkWLW
HMQh4qBm0+iZ1muIsLnTel3+mPb4amremURiZ9OrV3YE2MsGzIiaJhYT97FXTrVn/1cB7p9egKlA
UEJgoIqK+XGczSXNRlgo2g+TerEMSY63eRzPvy9mxnNH7MqiuDfJfFuys1E+lv9VfVRYgviUlfX9
UvRW3/gjfdtOt9142D9s2RKEQ4jaeNa7CXk3C++H+jA7nRuSz/s2eBLwIhlZbZMQbWozztXYQg2w
xUwY3tDcDt1G7LrXvhkDXAtxJ5F9eXFE3DMpXJSWxflkckRrWeRFJPOgiBxVT6b6aExf91cnM8V3
eAX/Di3SJjRmmAIhfdR7Q5K6KEK7GCvGuK3E4168oIv+IGAoHputpkunxod+Eee3CM8YUGgO1geu
syNjS92Gt9XJCYFnIUuEJ254Bxo2+CaiBMWDtvZoZz7/pogDaXvNNir8vrO2kLlWYYjuTgaTxlEP
6HvQs3p8MsjwSXhQAzSpfWGyJrVtwHs2KSSxhWV0ThXjBDszdBvtHrmzvxRHjITve4pkaWJ9tyss
JbZbgqwLI9gxBkze7f/+9gfu83GJZVC6VEk32D/3jp3GpyRAGvmWnfm24VWqkOD3djruUMfSVa6R
IM4r1EUVo40U5Y0msO+6cxZACrF4bx7GIGtRooz98JDLpmW2seTZpuAeiaZltaN1jT8E7NT/pFg2
Ag2yz/tbuQ2Lz2YEl2CYNWRDnaESpX3vktFVmtQdZcjxL5f5txVD/RM6lCLvSBchPnFfn2+SwPGL
BuStBDW8apRBB4fyl5j4bE2o+Y8gZVh0u0KPKbau8PFsWVxU1D9Ctzva51E2dbTt7c/mxMgSTvVY
9U7r02q+Bg3LMZ9l9G0yE0JgsbK8aEwHbzIqeUzVK002778N7c9L4PZX0B4zm6Shjt+vu+EqzZnf
WapHIfLQtgYesxZ33+n+BW6f7QmhJM1CEAoVsDd6JIh+jvSlnnlYMNKXByF6IvbtSZzcEGMJc8y2
HIbGryExPVy6ClOlk6RSLbMhRJChdNiSVHA60HLOnxb7bS5rBJc5gYAIRCVFYlZIwVvLbezHMvvw
il3ChxEXDIQMjEgw0RSxU6mt3frpaPl2Pf2IHLARqoWMjHUT2VZ2hNNYqh7dxR1SFrWx0CDSn6Gd
fDaH7uykzoM2pJ6iWkeDyKhZt0FoZVc4oTRuqrzMAXVN7RdQf8380K9mtGRiPvb4KlxdGRMOyzIj
1SYtPLws75leu4t6zp3H/QPbLkqujAjgPaJ6x8CX0+DRjDKfF1Ty46JCHXX2jTvL5Z9myVFGDrfp
6M9GReIDSkaMpjOsLK/f9XhM6AF6ss4e2cp+nuUKkEg22E4a1o3fXsy34XE8RsGUu/HF8XvqGr59
bC7RJUoO+xsqW5qA5CMzHQaKR1Syy/GsDg6EBNs7tZeh7Xb6stpCAc5BRmh1HSrYKCZrF95YnQP8
yuvZz325YPQmbKyMCdhe6W0x5y0q1874ZIWfzOppf9OkZ8V3dXVWJYiGalUBLnVB+vlXm7jxjbxp
g0Pvx/elr5ypTIhYdlAChEwdeDhLFT6ogOQo7a8nlvrNKIkam0FxtXECXvQM/zdHwCkWa65Nv/f2
lRFG+Ox5TwpfsoeyQxLgounMcuw1eJ5xg7JrcUbDOPoBLX+8X/jXAJ4FD7JWzq09xEMQyjl4pkUB
RMiSbNqzGIwyqBmw+GLkZqB16sVB7W1/aVsrW5sR7lRXMygxjnjYd/TqgmbVm9aWdUDz0xbzPTRA
88ZUFD8ckeqly2x7SHp4eK5dlj5wiseSBnYu6b3Z/AqgIKwCPSGU2V5w6JtTWvWkAyY5UzZ74O39
UTR34NZylSkJClbdpxpx0zg6KsPkNZBWd6umUtzUMD53qnl4zbY+/zGCw8T2XChGiCc+0Ns49E0o
E13Y9o7n3xdCixPreUWrpvGZgVaW0vTiwqtiWd/CVtfHakvFD8UoMaMESgStrx6XgAbLKbviopbQ
T/Nlz5Tbfvh7QeInYxNlYJfUc2Q3RX2KzY/hbEjK45uwTolq2Kj8mhYqpX8CodqA4qBiAMIhCI85
5vXV/twcZr8MxpPdH2TDopvAu7YnXK2lhNP3vCa7vB2hyXat+/Ehvelyl3wy3qZn3kbcn2Thf3Mf
eR8B9HKo8UJjoQ3bJVKGqkWf27VG3lWyqfpNx1v9Pre/iiZTW+WTYyrIaZTAMP0FzIzm+1fcnZUJ
/iesTBROX9OxV1rMgl0V7dUYS+6mbAlCdJoTkDa0RYn5FXDzgzJkvq+l/bmbmLdagxCc4mixyrpF
6sflnvCwdRwPijvecA6i1rcouAbLABK7srKczKwAO9ChVfKFIvA6bXmwl6C2QeBlfFN1WUOYzM0E
/BkVUi5Oi+iEVoxYOSvD474PSM5InAUroCmjzlCd8NlyptpBp/eVJhkCkuyVOAQWjVVlNAyRL8XT
+nyjZrnL0L5CUkXyOS1bi4ADJbMgMZgCB7Lu0g431nwb6nd/t11Cxpq3tsJQoMfnzPSpjR4GpXbL
RvIFvZVvAU/+QRZx+Cs3EgKxKv41A/7spr6Z49tputJTcjRlEpAS7xLfAS2tQeE1w9EYTewZCbsf
6HLe3zGZCQEE6qSuIxOs+74+B6Z+08ga2f8F/Z+3S0AArXOcpA9xQ7hYC59XSfxQd9XCS963mNHk
lVCnuVKCv1uWAABqrw15EyIvwEsT7QIWHfd/X3ZphHsfqTWbnRknQ/KP03Dr1KFnTRBskQVPyZ3R
hYqkU+k9Cp/In3rrKsw+h4YXKRIPkJkQ0oEuM/p5tIvWX0r1KiwVl86Fr+iyHt1NR9NUG9OGoFN8
QURa1XoXtQ1yqNK2TpPeeFEqLYBvnsqzDbH7KWyTMIsirfE1xBnmXBV+W7vWmTywe90zrudr9gHy
edVRJgAosyts4RA6I2UJ1tY3iasx9HYtt+r0rtdk4lSSTRQ1iDLCCuSGBDXc5q3ieHYrwU/Z7wv4
aSt9l00ark1aQjczvRmYxMB28rk6Iv4XrJIapynnDtp1PCEgIBCDpO1TdjUc2rMG+g7raf+Wbrr2
yhj//5UxfVLLoh1I7Zus9Ri5KdG+P2qHvzPCnWNlZJx6svQVoCBb7ovyXLYfdNnLvHTXBBA1SETn
rEA2qz30BzNoj4pne+YDr8T8H02E/JRffKiutk0Az5DMeZYbOCP9Dtfoqj72ia/pLprj8IVfHU37
kH7Z38Ptj9aVSQFP1Qn0xSrk7PzFxiSycYjwqhklXnOYfozXyU/iANnnuMQ5xOY1KA9TELzOrZ+F
Z0Iyl9Sfh1dh6/OyxG61caI2iDCBrWZTg4/Pz6CGMRiSvErmHZaQWA29PhqdBviZU+pZIJGxQxq0
gNfWTg9KXHm5mt4spLoOM+U0seomA4LsHyB3iR2XsQTgmJWmnIowRkRXo5vaHryMGX6SxJc5bW4W
a/hAllKybNn5CUgSagwqfT1W3URvNO2trtzroyTV2+zLg+rqP0FLbFtKxzR1oDdf+0QJBh/SSl50
1+L92/G/1rq3oKp87o7Utx/3d1N6ogKmpLVVpfEAHJ4vnPIL1Kan4tQHCsYZWVBKPgBkGymAy6yw
1FEhwuz35EIWXyPXrYyrRbogAVKgnwIS2gIbaVSechdhCyFD6JU6JjQ7T961wP/kPXcU4KSB8Fxb
ObjbkFB/ajv0yHdQc4QrpsQCadUiKRBJdlDsOxqR8CSZgUsVh1BcOo6tvLVJkmKIfUeYwk6HGvOa
fqrGd2H5Tcnr01THQJTDvu/xa7OzdeLkfBfm01JnuFZhcmXmviZ7M5H9voAUk2UW7Qzafr/o+syN
w9yD/o75d9ggDslbjTmTbMEiVGNwI+uYQ2izr077O7V56jpBeckGQLyQtG+HSJnrJkFGC+pmu4q8
pv9Cu4/7Rja3a2WE//8quzBziyZazSsZTdC2dwp5zeVf/T5f5Or38cCtWA2fBTSMYKqPmnOsZTIH
m8/o4Df/vVECms1Jh1n7AX0pvAi0XPNPwPgmDHinw3KDeS/Jbdy8KitzAp4VS66NUVj3iD/0NqYI
vJpyM83QzmZS8abN4+G9piqXt0fB/c/ta5rGcPIQNbrxol3YFSakvCH0oJOMFgHrVHnjyZTZ3HS7
lUkh2ie0101mtLwD8d7I/Tz/aH7f97nNYL6yIFzRxM4TvC4gGcNXzbGhnYemM79milvPuTeNitvG
yWvu0sqk4OYOGZaW6qgSJOXHChOineWWMg2a7SRzZUTw9YSk49C0KHgWmQe6RP58BZE8r+9dqzn8
6vIJveXt/mZuhqKVUcH5SdUXFskRG4buCNY6J/9C8vO43HZJ7+1bkjmG4PedUnW0beEYLFoOvXo2
pzmo/qsADu93pKvlCIGcRGO3qD0y2lLLrsYmA4lcccir+DjIOmG3c4aVKSGIK21UVnqDVtvoGo+N
FVohyqN561gn/tBYHWWdjpKrLAbxeM4j1g08iCffajVIpJUwXqt5EVmf1yOG8LSgpZo4gFqF3lSh
3w+5a02+ll8NxtkJM6+diDvKmi8kTiGGc2YOTmNmReMvEGOOxwPYElzVCfY9T7Z1AmAoJDTztsDt
zeqHoXhn/ldVEcHpxHCeYnCv7EKUXHOU2ZvKJcU7lj7tr0G2Ufz/V4GQ6HOZ9lGHOiX059UrHQIJ
9XHfxL94NBTMNROkJZZI2V6QZDIh5YWhyjvMA3KK2JPxSG9+9YPKpP62D+XZmHBT0YIfqfqEugQb
FrdEk1zVSJ6aNwMttGT+WY5wQcHiW9gqRtswI3pN6dHsQLAUuY2M83k7f/htxxYZ2RfFMCIlR1kv
1+ofWWR7WjiAHUjxjMK6UXpQz8SkcB1Q71uoKw6VcmEOfTRGTeLm23Hxn/Xa4iBGri2qXQz4yLVA
Neg4ftmjCFN+bNTqwszvk4zEnW/fC7xw0Mhr6A74zEQ64QTpRhZDTBVUIKicV4e8vFqu8+SqwTeU
Uz3YUrGQTYBaGRSCcDZHxA7nCfGxHd0MGU3/xiaRRzTVC9sbOl3rzZdyeE0CujIq3LsiLyHnYi+N
b2kXh74L7VPUftq/d5s3YWVCCMGFFpudPoGoj4ST34Rgte7/q/zcT4RamRBib6tnGWjJUacv8o/O
Z7v93KX+/iK2H1IcKKrzFhL0BgupJj7RW3wFIvIWH4wHEow/KdTAMfAwzZ7l8uf7/mS+poMJ/a+/
jQrJpmqq/axaSJlI9GSMH2mZuER5s7+y7eN5tiFEj6pNRjLwkvBs3Q4pSH0f9n9/Gz9WixD8usqm
uooTzGjMF/srHwpzfOttfu1AY5Urt0iV7jZDycqe4NKYCRnqhKFaS+5U0Fa3R/YwXEXvw8gtobuD
dPqgfBtliZl0lYKXazGNnLFmjW/YHl67D2DWVLxi9py3VpAG9L4/2a/B/9U6BaePld6xENDwEkoa
dwR7lH4zFLNbqrLmrM1AszIkhDKloWyIKnyQ1MXRyN+kCdi+Na82KgnAb38hrAwJEU2no6poFO5e
UZdP8+TH7EvH3OzHGPCnyvE0fSy+7nsn36SXKP/b+8U3q0h1zClzALpmc5kM8JuPPwbcsrF9XGTj
d9t+SU0VsyFg7RMb0KjZWaOloK04rPrILXr1go56/WCExdv9NW3f6N+GxN7bwsJnlhoh9ZiT90Vy
URZv//clCxHbbmljO7YeRei6yO/J4LLpQyvTft7O1SD7Bxlhh0CdUbjEKKNr4PdE9DVuenC6cK6f
PnEHrh0Q0I+ytq9NL1hZEy5vNrGQNDrixwTl+QLHr5y69jY3voXGq1pWVqaEW6u19ogpoaH2aXE3
tT+SV8H56veFyxrZjT1rAw5nIWD97uNzS171+r4yIVzTqE4ja+GJSsU+R/UpanR3oZ6ZvyYwPZsR
r2Y4hhgxNkHaoDXvhuwtujVf4car3xciujK1dHassPGJcRrmL+kY9ACbfRsyPxafjDu76pc6xl6F
N925itwoMM7DJUN9xZ9Py/2ryh2rNQnBXE9qJOo59mwEwbP5US0Wlw5PY/axg3bD/tI2UWZlSgjr
yaSPuTZgWssijy06yujT/u9vRp3V7wsI0BKLmWOI0muFdsxmKfBl8XYy+8MY/fcU2FTBjGyqGtTe
Xoh/6mZiZL2Jb/SkejAh0xfeI9vfX8vGXv1hQvvz69YGHT8tkrbGZNYDiz9V/5UXGfnvH78vHDsB
PYwdQuLZd1j4OQ5nFQ+A8ff9NfD9FiLlHzaE8w7ZaMUYYWv9Dm/E1jEprmJZSX9r+OYPG8KZ11HX
GrWt81l7z7m0mGc0/FRzl8P/80olW5AA+ikUThbOY+hH2nUe39v5MZKF/K2sEAuyIGOsqTqUZQWo
tOpyIKNOGr/pjuED17JIAvuAVDTXoZ7y/zTsbyVRa5MibEagH6rSAvk8Rr2tT/ln1IvBCoM6q+7G
vacGDtJR2RzTxl39w6YApWqaOWNmqYDSGO+z0ddWD0IMD4PeTpJ6bNQAcE3xQY6MTdMgpPHnRTKq
zlYig3cN6CBgZscYglpVfcjTwbPHsyYdwtlc2LM9kYKtmejCIlJBHMZa3pZq9WmZUcopCjMop0o2
8LjpkCtjwi720xBqioKTq5nlxoPfTpbXyfIDmREBioamY1FlIj+o+8+15c8G9vEVbbPrU6ICHDl8
CppUCHr1bB/qcjmnCYRPe0XiDJuoutovAZF6WoGd34bXhXS6a63kbFWlTKRBtl38/1d1ST3MTCUn
eGHKuuPSHYrlpiSSQLqVI/yxXQIQ9ZU5DrmN7DM6k4Ar+GGeB49zDF+q1C8Pr4Dx1aYJ+Sdm13qr
jcfab1OGDhXqDlN5qDPJR//m0eiqrTsqodQQW2fHWjVSxkZUS7qLUX2SFhU2j2X1+8KWTXMTRzmD
F7OcuUnyMKSXRtb+ux2NVkaErSowWmikSgz/yjBspR0wAHVuUwiyav8HZ75sRULenkxpb7Ee377T
fEvHYIG0VyxjFZTZENAzAa7WszLgjaX5YkYHMAW5/1mi4Wcq8rxpYsusXbEaT/OIeIYR37UVxct5
4u+78HZUXdkQgDJldaV3vYF05wkfoRBt4gMN9lPmTkgUUjkJB8erF6nPyp6AmaNV5PYIWhgwO8wY
Rbc8cppc+43h6pfioF7Jpqqk6xPwc0ijblgISN1VNNLyCpbiLbkLuXUw+GYX55ac9zd0M8qt1icA
aT2RKslGtcKgs3ayGChhIb5qqgVkFOpg35QEGHTuois8De02JXWIx4TW9vQ8cXtTFkU3vuXBI/gb
enQBGqKs7BQD5VrfUi9FhQB3lcXHSjXcufiwvxZ+XfbcQsCHdMAhtRRukZ2HM4gLT3xIPA6k7sDd
a8+OAA2knBo6x4hByqk48yke+5BfLx7e4jz5IPB2/ghtMluHdLhti8G7LIesCjtAKyTxOBk2p5vJ
vhRX0CVaPFAFowyXyGZTNtO6lU3BAUsdrenmAnJQK7wu8iDrf4yFlzfnvj32MiKObRB8Xp/ggZCt
qcoEQ3ho3ThM1l1L77TXlLxN1cCQH+RYiWFqAtAyY+jqPuFJ1iG9BZ+4P49eCDLB6GSdMKN7Q77t
e+Lmmp7tiaBLBxo2scUwRkLeteNDBrZ02eubzISAuQ0bmZLRsPb7Vh+pN09Rfymr1P40ZupiyVIi
/msvXH61IAFxU3zALBGN+JuBg7l+djFveErEib5luqGyhYlgG9FOryi61CuNuSkKJgma783+4/4J
beEeWrBsyzQwFeyIHy4WftSE9Ba8zrpSwPNtWJJXts0scmVB/FSpaVuSLMLrtnGcD/kpPoT+9EY/
VrfayT7rj/vL2bamWRTOjWLvCz2polnG0c7RR/jT2gGtIc3VclSDOlDfs4DJhDpl9kQP7xW1VxwF
aWthHH5Sb/E82fBZcs3bUWLQwewvcCskkuf16YK7D4UaL9AD7H1UCV3NfJzo4JnVfSyFio1XX3Nt
SPB00BNEYUdU9EpeYmj1KZCQ5yJJ4K047q9o6wXzD0uCo5vhomNMDgPwQXY9HzScmXWOOte8mQMe
SrKn/L1sfmorQq4XJ+B6PlZdAh101AXKu9kOYvKJoTTpHDsaxNNVqr6iJvnHEvldX2UXpVUqNFLR
Sz0lT4N61GR99ltYsV6PkFtY5thGeoYk3bICrf3IKHhNvkiOiR+4CH1rG0JWYaR9wpIUzbNamh/B
b3IIi8grae4pHbhU++SN1UwPjClQ9y5Mt+3Mc2bLKE420Wrl/ULGoaQKqDUX3vKR3lLUOhpJyVX2
+0J87MskDh2dYq6u1a+HYbiJteXvLrBIJkb7oTMULhWR1d0nRV0wkNZ6Wa49zYOsc0Pi5WJrAIGy
b00rByd2ZCf9lB71I1cOeQUVx9q5DQEp9ElxJkdF4tKgLsDupk9ZeNr3va3UeeV6hoAQM1UL3bIB
6nCvW1qBhjQ2r4cyAOOdC6XffWOyXROwYWHhkhotjPVa7tXWFZ1SV2sPzvihy4nXsO9dJeOUklxf
8VFRjUyzX34+jJKHkF1q+4ypnP1VSeKGSCIWRqETmQV/e230QzgkXtF8ofW9nUi6rCU3yBBQwiqi
sFd0tKMYeeSGCyj56Lv9lchCriGAAJ5FEpNQzrHgczLzDAK8GoTNlGNzHE8y8rXN9SCPMHVNdRxH
ZA4mecXMiE/azp3mOV12zLJG4nCbn9WcwkYzCSfeEPlvM5tlXTYTXKCvs9eciyAKiqs++Mnx/f9w
d24lsRi1tQ2VUjAk2sIZQbYhL9kCXzDy75YWqNMXZvnt8EDQFJ9an5T8llV3RDaysH1uK7PCuTmD
2uo5UM9XsJPoRGEo/jPim+BRbI7mWUZDv+nxK3MCloc2yw1Lq9GuHp+tBbJvUZBnN636isZ7k1hg
1EHjJj4VxcubTCwqog75bdrbbmhPrhW/IfWrsuiVFSHCK6CZCWmBJEknLq8sTScucD9+5ZUledPz
9lnh7c5wqEbg+EKa6USTnoUlWmt/CQYUPp+8NG/4pFn2n4XzeGmOrIwJAaSIrSgiI/p49JI+pfXn
VOkDm5THfdzYBNmVFSGIjKk+KI7DYSP/pJbOl97uIEzRPv6dFSF6tKDRKSNw5/khoLx6srrL4kig
fGv88I/94itdZZN5uDBV4cw5I+7Rco23O3ABxjeZa7nV58aFQ3iZN3zcXxi/nS/Sv9X2CQ5ogIKy
YJxPrK1AMuw8Wv07RY/d3qGe4XzO56/75jZv78qcgFHR2IZqCxVC31Cuncm3sskrtdhtMjPYNyRz
CwGViKWotdMgI9dI6er9fQpCaCZ7EZIZEbBI1Wslt0Ejy9sftORo1GebSYZSNwPV84a9+MweRqbN
JdoSeuV9NH2yivP+Pm0eiEMw9gqqBlD2CwfCulBJpxkvnA56+Qxwhalj45bVGR0M7r6lzZWsLAkn
snTM6nsd4UnvDo15lSSSJJ//pS88efX7wmFA2mDJGv5lmy4ndC83w3tnfNQIcwkqzPtLkWyayNND
59wmk4NsqC6+RdO3IvsR91dWftq3sp1APK9I5OqpptnqnAYjPuonJBHX4zHxU2+51R+mg4nHOtmr
+nZ0cEzQhDl4QqOidqflYJwb/oak6EICPn8DZS52bR8dUHamX2S9Q9v+AG48dNxZhm4KwD3YiNlV
B0jVxyv05Lk5leXfmy9qKH79NiGgNlrTumhKEO5S3t9RBMMpep/GoKHSTtmTjMf8X7bv2ZqA3wmB
8mldJZwc20EHYRIsmC+7zc8E1ZVp9GSyIbL94066ChdVHqtpWrLWj9T2WGv2EYwKEnDYxLfV/gng
MLZxmrQUDjgkg2tqqes01F/CSXKdNldCNSjF21TVbNHP86FWdFqiBEEJGOD79JA1svEymQkhF6kt
ZoUOQYXBsT6UaLoENcL+Zd3cqtUaBG/OqGLYEX9Utwx18MZorj2St25fyLiOtg2ZnAwZUwFgtf3z
2PMiN2t9BsxNeuTa07swH1xFNr0mMSJGnTCcY6NgDZ6i0+8xQ+r7JR68/Q3bhGv6ex1USEXZSFO7
SZBfL82MHp6Tpd9HduuZva8XT/umNuF6ZUo4/HSqFLMqkAtYdepaVuUtaumZc3mYehlNxbafPa9K
cAPHVgirRkSGCklUln0vZHKA2yizWgz/C1bXvo5mrTIS1By1h+z8ixzGPGTvfpHDyEKCbDncT1bG
bEOZqyqGs3VlfwlL9Zwl49u/OxwBxgy1n1JKkIDGoG9Dd42b1daRWUdHFk5lPi2AmTFEY5TxeeAa
Y4XF4HVV4y2y45FtmJDkzCmy2YZPt+gOpo5zTtZcvwotn11MAABj6UxlyPBZBflbt6JvtUzyIbK/
BiIO4CEOz7peAfVRwn8T6dPTUsi60vnf+CJX++3E4Pr9068qowC/kYKPtlY9OsvBiL8a2VU2XWvR
ZyVN3dqQfGdvnb0GZS2UEwlBj7/gx4kdJUvUQPtKDUe3R1zGLfK1JPL3fXlr59ZmBF8unQzaxBaS
6ZJeD9OdlcrOfvP2ry0ITqzFUIU3ayRN9YHLWkbe4kY+uSUXLjwrU0yR7ZrgzFVGjWKIUGrR2msr
vp2Ng3RIRbZjgjNH4xAaaYaX6wKqpsODqj391YmI73g55E7LKcYS7Phz036xZYFyK7SszkN8t6si
ikmzEI1nrA6vMXXoxkZ7CYvsOM0yqmfJaehCFCuiah7sGKUi5Jhn3ezuFzTp2EP/dz4sVkabWUe7
wpDi9iO/0HNEMVlQkS2E+8QqqOhzPmkmeo58p8qvDZvdpnZ4n0RzsH/0MjP8/9dmaEszJ8fRt+H7
LD/XQHvtFeTKpgamE3w8o/XCFAlBqFZ2TGPI+tLRR7akB4WfH8OgSM487U+D17zJrO0JPsBMTPhj
gAsddeU3G2I1lXI/yNTpt6/k85qEFCbRypz0FkWCqTIXBOZuFUu2bSv1A3+K5qhoqyaaOBivZc0E
yl5MctMu+2ZiEris9c80Q91utq7TOH1NUra2J+BYUi16a3MQKJdDFN2N9sO+p23umKYTKJGaaPUS
r4w9NqbeKujajsmNFl8nrxlUNDVdVaHQjH8vlKYbS2XLQoEy7YErd8YHtQy0j4bruLzGToazbEBt
8+48GxTZMepRT5smmRtfyUp3nidXt1x9PO5v26YbrIwISYBWjeVoGuicGzBxwyoniNSHDKoGWugc
5kUCa5tAraOD38IeElPUkUkiI9IWavLm2tlVzfu6rV1yU8ku6GbNRlvZEVKArOp5IQq96NYndvtL
RB3dbCfjjosIRbUrqzpsrsuAz2mGpkNpQLitpd0opM5xUoYznevZvMHTEF57ordZVsrqKZtesbIl
AHdq22WFBmy8HijXXRjozluSSnxCthwBtDWi92FYwwSzB5cY58y80PpdDbLdfd/bLA1pq7UI5wRJ
FRBd5LQGlVPxiNHfGxAYvqvPfFw7fb9vaxMeVqb4PVgFIiWDTmVWwCWU7kTSiyITedr2uZUBAd/y
vEpYy4eKtYfBZyeu3KJh6o8L+yZo6a8lhVbZGQk525xaPS4YPgr15jJ8GCefxqcqk9S9N19DVgck
qjAws6GkyuDYbEZ7nOtAJDm+4upIsadR12J+D5XXFI1YMs1PiZeLb2T1XKu0jfEJZ1Rfl+G7Y76x
ZC22Eo9whDCe1fj+mUuYiIqb0DmDEXvf42Qe4QiokMah0RUTjki9sFMWsE/2oeMSTL8YuNvEc2SD
K1KTAjhkU0ljx0Z3MnoqjjxGRb59YGcLPeTaKfRkbASyUxKAwgAdDUsNmLOTT6b+IVJPaiFxQZkJ
ASL6uiFzZcIDW/JQ57mrZYGpSaofMhsCNjhplEbjjJqxYj9pzneiHKSM3/z2i9/a64skoEM42kqS
EoTZKFZdLWrAOdC7c3KrQmzW0K8pSyXYKluTgA+6GsUWKeF8oVm5XXh0xtSLzfO+i/ONebkqyNWi
bwsf9GITVFlEkVUMyFId7WLF7/rxoqLiRsjVJFUy2L6tz6aE25qEdFCaAqb6IfaiLrlotawTSmZC
uK/gf2kKpMtoTioPlnOcXpeWGM9rEG5nUWtpUpkwwEkZdUiyhI8GGg0c3E71lHnsy/7pyNYj3M5B
Ucdw0JTaH8xvtIf2i/6qe/O8HuFuptbQ1xaeJiDgBK53Zzr25hnVconyu8zJhNtpNsxQmgm7ZmOy
1MboiG3fZrNvzW/qpA3+bsvEazpbdhrXsOWE78HL7puvYQw0tZUPCPcy6waVQCMDaUL32Zze22Cn
Ll/BILS2IU4Djw6bC4oxHj/JBq9FZzsNB4wC/9jfq22E+X36oqZRYuZRb7RT7XcdZYdF1X29TaDV
GeWSuiF3ox2UEekUiqKZNVCrADvtJxUyf6i2KOSm6AcJZG7X9Z7PRnwM1QolifE6D09rDsaFQlja
uc6S04QhBK6ZIZ2AkS1MwIO4mUmtdQYey7vMzbQvanOnJ2fFGCULk52UAATQaB9Lq8K6iPW1pN+V
/o3ZP+47w7+k8s/ewNe6yq/DsVFpYSNOJ+fpGsNrt5l26qBwBfb/UycjCZctSICEJFQxXr/wBc33
0BrwEmD1OL2iAr+6qaaABcrI4sxK8Fo5dWnvk3F+CON8Cfb3TYLRpgAHLXK12B4wYWNAk2W6TWSd
KzKfFin35wbIn/e4PL+azaBZfqrg0b9ozWUzhVJrQjWhUu2yjkscTHvQ0bwQBcoheT9d1IAzn2Sy
CTKpOTEpqNq4WjgFAVCI67ZC5OzYfmy/lmcTjXuyYYrts7I1FRBBQEYgnJXTQp/BzJDtJvbFsU+z
bEjtX5bz24DI4YTags1qDP757B2GnE9F4NwPnAmrva6D4pjK5GGk9oTTClPq1IoGe12G1tgcTaOp
V3/gx/Va6g3Uzf7Zvp9/zQohGifsh4WPh0fFeGbl/G5KFzQzGDIhsn+BomdDQh6n8XYwliCd5y6/
QMx3Ouk3nEMKPP6n/evLj/xlaHo2JSB4oegOpgrx0W8cuzM5Uei+81xOljlu492zGQHAUZYfJqaj
J6hnyyHrPmiJds5lKsjb0ejZiIjgaNMxBoZtM6ubsAxCqDvXIElRM29/zyTXSGx2o5m5JEvJG5yy
1k0U07U6ScYoW4mA3F1bFvOo8fCga27Z3pmFq2o/qIxVQ7YQAQ8yp+htfUbHTNR90JXrrPq7jRIb
3MBzQf5H2pU0x40zy1/ECBLcr9x6UUut1ZZ9YVj2mPu+89e/hOYbi4IwjRcaH3xRBKsBFAqFQlam
HEItzAOxdDx9j0Sq3qKNwkJ+DC0ZErlPqHYT5aAA1Mz2ZldxabsvwI6Xl13gw4SJ1UWVdlpNSTXi
XLpTlMSJ7eQXaEkEuY5g7Qmz+fvwH7qDYTn3pHENlLXt4qEN7y8PRxQ8WU06qV5LpQfqy1Me/m4s
oNJNDvL6oAgST3q8bI7ra2ARRIFR0zWbbSuY01IrbSlGI1083yY6yPXLXDBz3AXamGB2jaGSVu0o
UlyJdll5anTfEJ1w3MXZmGB2TJsXU6mG4HBQlsxt7QPpdbBX7dZEEAD4dbA3Q2zdMgVwwqpjePY/
LB4ohMm/VOjJHFc81theISj2CUbG1itrVYVIs9mh1oegppZ3WfU0FraL+4Rglbit+kQHqB/EZSpU
EBgHDwurHNOUNpjs1KDwi52yePOdsut91a2C/Lraz4P/CedDvqOBbRdU0OzgJLtptCWklVLdJ+lN
VAqeIrnOvfk+eX93gOcBJD6ARtUmU+ebeaVeyWpr/Lw8Cm4dwUCZSiaKRrs93luJ004vwnTBAyRw
W3L0UC43S3IdFd96Inr15g/ozRSzlTCL0pgVeJGeq+hXWOP5FlTTgkWh3/iQemyGw+ylstWB2AKf
IV69La9rX+bVo3x2g4RwF4HP8svl2RMMiT2MKvD9tFNaDd6ooWlZbk8hEfF8cQMQnqLxgm9ZuvIB
+Ry1HbEbxGtLfrTl25Xobi/SEOZHho0RupE3WWiv9fUExWfUemOHpHvtSCHWtivN/hiDKE0HlYwI
asGNDRuTjONZdjGbUgOTZpQmzlyVriZnu9HMvi6zqAOWO4cAagOVCswYYYGpYa7kTaMAOIIXoQlK
FEq6S+VPSP2AAeCPERaYGmW4DIP8Do8zht06HRlOvdQeOulTT50bO8z9xKqI2Rp04vrmbg41J+uh
yPp82a8FE2YzsUcv9TKMGtQtSLy3lK9FD20S4Tsn/ciHvboZCBOzjbnXTYOKZM4BhYsN15JrgyQa
l/A72/vU09nGGN3JGw+Pk6icw0xBbx5kY3prr80oyok6e/jH0MYKndeNlaRNUojsYd7CJ+2oufpV
fE5f5vvup7mjd33ISycvl1dK4Ua8jUlm60pakSb1iFmMD6XqBgPudprfPjQuOLf3yt3XAcpcrvu5
HuytuzP7V4nHTGogc+BVYwhQYQaqvptxEfgh9ya5GRwd/GY+F7NO2lyi6aRh+YTsGqN10qH21s7p
0Dw1kN+ZLjh2+SnsxiZzhAxGOixDgWAxHBc8UXY7wKb2xWkBX3oSfArN8scYECfMAKUWD9YpLmVJ
9UWxDlP+QyI7gYdc3mcqi2hth1rqqxoeMgbxrYp7fxcM3uKlTuviqdoRWOMeiZsR0V+zWTJI0M0o
eGLJTHRjZ84I5Bm9RCW71HTm33j2dxJv2F82ejlcqTITSdawM+wZjZBeaZxLSdkvzbFZRAymooEx
EWRNk1GXaVMQ8r28u0lHgeNxD8TNxDGxIzdAqxaW9Pu0eyK6CrXZsxpfyPrEZT9527mqzEQMM+sR
2unOBYHM39zyc+HIvzRwxhFPOlAGlMgTltXosfTv0R6sZO/9wk7TLtc6FFLIztqpXnSUD+qREjtG
nmhTXQ6JIJt9b6ruesSNUu28lIDAzbKcMAa1BjjdxsdMuzerp8veJ4gYKlsCNXOpGSQNm5gODRR8
yJw0pzqQV7VY0UQK3IQthy5hLwGjinksYisg+Q7KB76Ol5Io+YRC8iahUV8LJZud3MpjtlgRcmkK
6F69EpGDHDQHZetAEiJ3BFuYrYOSptL7gT5eNEbqrvW+kXtXFikki+aOiRNVpCxo5jIaMMKbseb0
SVNDXdIqM4CV5/6+kvTGE/gG/eQFt3/NGDaTWIy9HPcLgm/ROu0zTawT3/Iy25mP5o7W40V0TaKJ
ZMJIqEdGF3ZYtQ5EdcsuN66gmXd5UKJpZAJIrdSyOjYFQKVgQ9H1c7m+GEbqSJ+7lryFRPZyOhb5
1NkNIhXkTMlx9RQnDSxPPsy1mx0oeEd0KRHE+Ndka7NaSgLFlDjDag3hA7HOdfzfDiqFyS3GRVYl
JcaAsu6emFCWRmdz3/y6vDz829zbtLG3UrTh1CF43EDSmbtUrS7yC7dLne7n4FE2HtuT7wUW+R4B
ZB3qIKBO1ZngDpaXoYMcPCoIO/0niDq/QFh3V13brpoDDKe4NBTGkVjghp/avNllIr2hh6AVp2+4
WubMP5sf5r64JrcmXCOgAsWS4PGTDuPjZn4zxyxfNdWZnlE1X4JuvdQ6zhnOl/i+MHZy/SCYUsHQ
2CdKIy1lCQgSPDxEHj2l4wDFQQgsnf+3hILioGBobLuAiQebwqLo1ny+aswHUv7uNUgDdtdtKrD0
L/nHn1lkVcKHhMQ56VHzVh3Z7cEj7FW4rEh/KXeTp7qFJyuu6bWiHn+Bi7LC4KjqL9PaYT4LeTx2
PZKCRfMSPTornSAf4AeRt/HRv2+CSI9igzSWmEpVXqf9Epe538nNy2X/4If5NyNMmB/7Go+FlGkr
7F6aJXKT+KTFggxANBAmzkvSPDQ6tCi9StmpU+pEIqZGkQE2bBihGVqU5r1WZierftStiA5BZIEJ
ELkaL9ZAKz82OeXybhaJoYm+z0QEvZNBdjTjtG3Xr115LkbRZhEYYNsdhl4Kiwkk37i8RXswGN3J
qR+/5M7q0t79RnYK2Um+XvYt0Q5lBUJLm7SVHMGobuzzGM189Ayhr+Bq6HeBfkf1GsQVwX+pnlga
ZOXAEYWeyPcbJ16LOutorpQfQKna3ChO5Ns+WBFCgKyhcI8u3PpTXHLEejPKODlV88pNkx4h6T5b
j3p1O4new/lr+GaCcfPe6pS5lbBXZXQpzz+LSaStww/ebwYYL7fbwtRHqjKuWuvekIgjjW1gGk6M
9hhdDS57h8gY4/KU7zQHMLj22m6fdWD7GP7KpisDMMRiFRW/BbbYHsmEKGW1Un0tqbTcJTacCGVb
qYC02/xQfwq3/eYJbMMkIHoVxLZAyVEvN8bwfY5npx8+FVL/rBTbKZmH0WAOddUA7tH+1eW2FUyQ
9zxcXiGBv7FNX1WI96qelgQn1FWTb5MiSvf4d/m3UdAfsDnhIjlP5Ig2E8fq/xJMiKpEnr0rkXSJ
4NSi0TBRIZQHpelyHBKjfc6UUyNiShJ9nwkAxTg3lqpjtqTiWtGDXuRWdPN9TBrfJovZ/U2yyEqD
Fm8vgZp42zglxObX3qmkyrWsRyUXLA43MbAVC5AVtP2pLGn5aI+L3VP4Uti+LOntXOymWuBf/AvG
xgaz/oOZrKjKUhtPeLtZKTs6VbM0/VY6/f80IegifJjEjUXGCeSCinUQAxaR1Sfnwtgb8i3JM/fy
zhFNHuMLQ9/keTqguCIv5yX8CVb+UhJNnmgojD/0aiWhxR/+BivucEMsP/keNY7towtrVx5bEnQv
uV+7IrgUv21pM4fMKQG2DFDemTBMdvOzWUJXUvPjwDisuBCew3PrECe+y69FPVmiOWXOCzOX23op
gXDTpP7chRIQj/JtlIu0Yy5Pq8ZW0ssprMakRbK6tpInNzcNHnjMPHRqRQBquDwejS2ng9a0kew+
Bks6iLWSnWkEsyagNBWNhd4NN/FVqpYGgDDE17J9zporzXiq84dVVF4RWWGqYYYZRblN8XPT9N2y
3M423HZ2VVsQkATRQpOZaBEnACZrJfyuf+5Pmtu44a3po/r2IwJtYBSIXiC4OcMfN9fYdtpkRTpe
AnntWUn5YIxWIKvDLm06vDG3jiYZ/uWQwc9aN/boNG8WK0zWhNgtyFu0a3N4FWuNfMOTZB89AK9D
tApnFjiIyAeZGDI1Zj9nCeRrZinzlPJ60qUAbH/O5aGJrDABo1uLPitlePqo1btRI1etvN4Qxfr9
38wwAWJJlcmIKGKwJ4WnN0e1trxJeblsROAVbNm8jNuozHSArPrlRlq9GdfZvP5ZDDdJLxgOb1up
MuAaug1ZNhTD3vtDVOZmHrdJ46FpBgwyYaCE1k6uoIuNjPzyoESm6N83rqdIi4156/GoDYxLH5lX
hmI/KkPujKKIxEuSVEJMkPfaVCKYGdTSj+nUTwNQKGAOyyPiTLJggbi4y60JZjDZTPqw0FGc73zZ
1dzOlW7Go73rdzjxg8vzxnPsrSlm+5ixEuqWiSuMbbe1MylmoMnReayK3WU7/zImAwQMYEawZZOZ
trbM0nnU0drfxK9Y8vAgH5afk0e8eid69eIP6s0WM3+TtBT2vJDGy8LqKpIHz8ynG2scvctjEplh
5q6MO9tMKglv8KhGtmn1IE0/ksgWNLhyo6pK3kbDxJ6wzrMQqX9H303yQx/QOnaKEuh6QzUADrmf
BLHgAZY/MtswTBO9DGDHfr+b2l6zW0vFbiqtnVTttfpaFTWeiEyQ9yY0O5utZKGjMoNxvm9lXxcx
ynFfIyGrrcjoxzB1i32NlKfZyjHIfxg5ml3oKVA/0YL0OOxFlX/qVGxeruqmouu6qmkqi04b6qxQ
C1Q3vXBdgk6/MdcnDS0ZRiJCMHNnzjA1A0hf8NmwEK5eLfSl6QD9qIv5KhomL0mj60wR7li6Ah8G
9GaHRXElSQIh+R6oy2hBszhFLkCkNIgSpzrRBydhUs57H1RtzQZyVQNxIntXN3pdT60eyZF8F15D
5gmrtXxTdutr5Jv21SeSV6SsFiKSrakKS/yuF5pc5zKOwdLOHau4N5S/kvwT+2hjgy1ZZqYeq9qE
W+GQ+3H/G9IgYv0CblKpUayvDDJYWXn9++boW7K0tZYVKjjkrsrBT67uY884dM/ZobwhgFqJjgye
o2u6qlJqIMUyWE7IJMugftrgdApr1S/r5XmA5pWT5G7+KW2GrSkmSLRNqVcNfV6dsiu9uYqzq0LE
wsA7zrcmmNR/aNWkLha4ga3vuxDggfHX5VOCb8AwQfti6kgXmFMCMp4IsJJSe2p4nMpTlX7iBEcs
QCHLJKr6QZqtByx/mS3wNC3hF01KnXD6RWZBRsILORp+uwZksiJ/kC7LTbs38hCQgESrHwepPSME
OknVC2oO3CRhY4ctcpI1SfKhtAvA8gGWGnZxoN5YD+MXAHGE1W7uuryNia1xVuYk2eNgNV7T/IxR
IBJBA7injwbBPNMyNEBrWAKtvigTs5ARP2V0z0Ayb2fUDsIZXiuywPayTy2RCQ0EoKNNwubaw0JK
Y7axK83EclBJAZkq+BMFWRyvgKchJ/jHCJNYFUaUrRa2pJfjshVZwdw/W+nVWNaBSR4XIeyGdyJs
zTFbZwJCILIt1KCUs2Q7f9Oo5lfTz6kCpRadRJE0FT+WbgbI5FpWaA5Vm5mNV/wGFSFVAwGZ95AF
6o52PZW7XtiMyDtlQUeGyI1Lkm6wpx6KGxk4T9HgGx9W1f1bKmg+QhoZfSiAhJne5WjEDd4bc3RX
bA4LYJkX1V5RPVT7XVHchuRhiX8spkhvk7u5NmZoQNmYGeJMyoqmQTk0fxjTYzcJgh5deTY3wVn3
mifousUmqFB9U6Z0xpnXN49LDRHzHG+yeoZXTZDfCpye+wa4NcacQtY6RL3dwCn0hzXQA/KUQnP1
W71vfcWtb/K97NiTo6TO5ZXi7TUdGBIVMBIVDT2M81dSpM3zahUeKa/a5GotvpPpe79mrmLZvoqe
jsvmuOFKB+8qMn4cU+BJfL9kuKsXvWIhrSSmC8S2Hx7Sly7Iv0CjBpAVU1D75Z0o4LBHwxDVFNXZ
1sIxt6MlI2rjSfXzWp/7CZJSf10eEc8HcXdVgcEBAgjKm+8HRLK6sEcN17NYLn0yp/slUQWTxnXD
jQnGM2YwvvVFiEtM3DyTjriSFUhEdmJw96Si2MtfILTRQH+V2FgnxiFWRU36tcXrj3Ie/NdgiBdo
6Tp0CugUibCVtNL0YYNtjDGBcETZsJBCXJ2K4q9cOy3tU0Ye6valkZ7szI+FEju8dzRcZv4Mjql8
zSUy/yEDJUn3e/LNYN1nrhU7Bfr0s0C4tbhhfmONbf+bSNLXa9vWHt5Q0ZgCXHsfOY1nOLQ5s7y2
gce57ItcR4HQJ1QxIUP8QadIbtrOMOht1yh3cqs5RnuOmmuSnpdeEyVRvFNT39hiDmklSaDSF4Y1
mDYScARUf5HbJoVQNK21xMf0OtcEu4AfIDcWGc+cK4Bn1ypvPLXZkyOkbQPJNU7Wo5k5gCw0B3qQ
hW4rOAO4+3tjlXHRtofcbFOgJqsu9uRD6KN1hz7RBeUXbqDaWGEcUx2HJddDZHHt+JBTTZRjWn+i
hL1ZMJaOx867epEUynqZHqf4mKWncdpf9j9uEWlrgwmGgwq2IgDNAJJ6WoN4dA2XQiETt/0NelLc
etwi6AQ2eTNn4D4q2wYIwHT2XtrMoMDuqxZyvet5XF4U2y9E3Ne8bGZrgrrIJs0IJ31dk6rD8371
qwTwUa6ulXRy008pBhhQbgZ7MLqGP0hyAetZh8qEvtC+f8zau2oUuADhBYitAeYkQaE/QX8c4m2W
QlVPKu6S8lc5kECbAD2MH4bhsehxrV9jT8vzY91neEDPgP04qtlDliz+NBzL+dgN6XEuQpeghzCG
kF1qOKFtg9rpNElXvSIiOhf9aBqJNtO/4l9fSfjRRNlhY0jTw5Jc6WXiJEJOdb4zvS0As9JdjCxZ
6hBA8TBSYCB15rW1gEeKbwMXdbAeQ8JYY7a63q/AvlOh2Nb6MetnXb7TGkE04TqsolH5HiiofBDv
kVtpVEtUHLxiHpywitAKDppw6S9hawt3LBtDzCEAGfraWqOaPjX7qfVtknEvFAHyqE+yOYKxscGE
/SgrSmVp8Ly47IydHpRBCE349AtF5UbeZ/hZt8aYaJ/WIHCv8D/4WcEJnNjQ7fj5iRi5NcGsP4GS
OU0KEE2O5YGiOLLUi7/Gv7GJnHE37NGmneqC01qwTmyRdajGTAMxNcpPqEKuxE/qu04ko8lNd1AV
QLevrhnyBxGnKpVQIG9H+p40e4qXB+0VfXamrJ/p0fSIwDG4YWFjjtmroxlXVpSgEt6G57Q6FOae
EHd5iEX0TrwEYDssOreb8KONJSjfbdixbNTZ7d4pTUFY5q/O28Qxu6iQsl4eV6zOUPzO2528tI4V
CurQ3KN5OwxmG61xvkRrCiPqQzF56SPFBUA63dcNr/wtgZbI9rT7y64umjl2MyWdroxRVUMQIXUU
dE43k5BqlmuDKFBvhSAsKlJMxkGspEmSqUdZehf9oM2jIWBrYLOkBTBwb12H96JsgLtaG4vMGQrk
NFipF/iDKv/Oi3NjoOdyEqAWuQF8Y4M58ubZCq1iRUnKUo9SPTt29lXtz6VIr1VkhtlCCynqWEkV
PE6kT2P0rTPdtI6cwry77AeiGWN2EAR25dCGeJCX5dGTpUp+ncUR9MM+w5xqbGaN2UeSFRaVZZc1
GrB3A7lphJ3KdNo/HEUbA8weypY1C4cSy6JdD2CWo29H0a4LVnf26e1Y1BzF37Mbe8wGKnQQGmQE
Rff13Hu0Tlg8Rdfz3RSESKXTu3wnIjl9RWVcGiFzOA3g1ihxc6R1whC6dfN+3eEq4sS+qNwlcD22
Bq8maSaXKR7P+yp57EP5drIML2zQzJlmh//kfmwJfo3KtlrtCnjWVHaj9smA9o9hCFIugY+zOOMi
T6OobrBUlbyXjMeld2cR3aRoypigQPlpGpJibbo4v85a5dhp+QvEJ91FsgU7VhBVVSYwlLklA+WC
0XR4EbXvV0XEBSoywIQEPWsK0LRiTcz0W6KdukFwpIq+z4SCIpa1xaZ53JQ92Oud/BkJCbxM4q6r
GSbua0wkMOSqHS2KB1OB+C+nm14Fn/ZyRUSHDbcctzXEhIB8yiIl6bBP5Lv6RMkYQ++nAc7u/xc5
At/D3kbF7P65rLTRoiXoub42YtXRizt0UbhNVPuXtyT3CW4zLLbZLl6lQh8LWOo901m9zlmvwsDc
0ccPEV8md2fqxNAgLqpRZYT3+VurJdoKoj90GagnKbtOpGOtC7yNH6g3Npj9MpK41Cdpxuvo8ZWA
8QYcbOTbMjiU94Fyz67fsji4PIdcF9cNvOkQFLg1mclDWt02ljVSS28EvXKydsGkivCI/zKuNxvM
3CmykSurhrlTzmD/0ANlbxxAzTYEo48DyInOpuqI4Pv89aLFeqIS+YPADTCQppWv4AvP7AcAB2t0
7CoidB1/W+l/jLCQiWmVLHBsY2Cdnz4mkEUY98mu/I3WWfCyLSK2NO6+MgiwfATvb4rK7CtNneU5
n/BOleOt1m1V6VsTF/erDY3LyQLm/bJjCKxp8nuHN6sqilFIwkPSEowUwR8GCblvChF2n3/hexsW
+/SR91NsLC2G1fnD4vydD5n+fF+cVn+8lg6incz1+I09xuPXUK2zusYuW/Oz1d4VIv3r1/b2D9kP
ek9MVQbgSdWYqB6F8xjmKSrMY9Ce+tExgw5MDM1N58ZeD0qaWd7TftnI+4xyD9QL/hhmonxnrl3c
0paYTLoN01uja5x29qXp+bJncLfWxgzjh0PXGzrEKIGpqa7kGZRcB4gEXTbBDxlvNtgyMxkXkk8R
AA/6ufuheM2u/arcx17h4or2k3YxrvPuskk6ORdWjWWAb0GvmoGaHbCR5ss435Jw33RHOboqk2Mh
AgtwXXAzOsYF0YildUum49Uj3IGzzxLBeLiPHBtPYMnfW6UplWTGYCbdse4ou0n2ZPu1j5Lt6Kjo
66/d3BW5n8AvdOb4WuJlCmeI1Xr5eFzKH3p91Zc/Li8S14StWoBHmrKmsVXPRbas0FAQcIvqRuvP
UXyfToKkVWCC9TyttqVJqnExl8zDFH4h6+0Sf/tPo/jgahAgyReNXpjHOWjbo0bIPo5E3aVcJ7NN
ihbUNBAHMWFILQtL60Kr9izpax5+jWxB5sCfqLfvM9Gm0ZLIHFbE0VqJnNbwF/NHGAo2JfcQ2oyB
CTXqoE26EqMPXFuiQyL9ls3Z69tfkyawQ+fiw+Z/s8NSb0y9XhhFA+wjcG8yCezldtEeeojVV9Pv
z6z9n1ljK03lYlSAGcS0a8JwJ81yzag7QN7ivy0OS1A8kCSpSwNFDMitWw54g8tjZJHe0UdTElSZ
+Af4ZvKY9K5NijbV+rT2pH38mgVBUQvi9A/mLnIBxsBzrgixI3A9lq64VOJirVWEgag7AVrjxHig
mCrRGUSjMOsUYIg1ASFULOUDhWefJKtaQt4EVYzsRvXWvemCcdelg0qERFu8IW2N0Z2wqQ9nVdxl
Q4shrfG93d8OxgvgT4KUjm9DAyGpZSs2oN/vbVSNDYR2jQEpneI0GaiGaicUMa/zwg5i8x8jzClQ
ZqA/iZCmeqV0bSWnovEvbyDeOb39Ph3kZqJyEGlFk4W8dJBOZuxbPc6C07ic19nLRCVH0ViYRZFr
0OLluMuCxPWuBb8/WQXMNKIVYWJ0GKWqURIMRi5ip6t/FPPDKnoXEE0YE6f1pMrVUseq5+Zy6FIV
N1iQtSR3aQXdpiEJtGESvBKIRsVG7biLh6hEQNDVexXoCv0lJYL4JlgZ9uZfDTHwvzZFcRDsSEip
FWm7v+xo3FEAEYB7q2qjysCMYlCX0Y4TnNLQlXXC0aeAazIInp+4mRoUxP+xwr6pjXatrq0CKGxr
O4NP3NhVXmIvDIpDG6MgTDuOpJNIZZj67YfItjGqvN9DYVrZg2ajAt2j/9GwnrM29vvmpk1+XZ5C
7tFgEkBGgS0G0TtLTzQgA+m6Bk/IxnV7Wj3DpUqS2mN2IF55JwaCCe0xiTUw+F1XKxkwbicLbRmA
xAKULR/s6+4AyUBfxNjAdZHN8JiAOsdW2OkhYt2sGU5rKneF2oOcKPEvTyN3uQitzphIcCFv/H65
mjFsFdIXjRehWqt7DVSUoZ67zPeXzfBH88cMW0xPFLue0hWV4bA+WfFVMQeFyAT3Xme+DYWtoodr
Pc9GBNB8HyzHcEf8PgO4p32JTpRqN0qD0hWhA7mhAlmwaRhAcMIL38+epUtdKtXYYZIefcP94aCG
i/eJmduYYELsbMa2nIctbvzqz9zYVVLuKpFgL4mGwThBNNR2XjYd7ozGl5V8U0X3Hl4KTNPSv6cJ
DFXvpymVRivToTfhtUvt6+bPus6cGHVBlewqUbrN9bSNLSb+RDLe8QC5NlypmZwmvykSlIdzwUWO
Hww2VphgYEmhmrYpts0IouoCLWFGchXLThhUhwqEqTpkIUQlOr5/b2wyESG1yKpNKSrSwD23JzOA
OK8bPZFHqN5Ldyh2gjZV1DjPJYjYrhz1nE1GRGZiGaoJaZXpbnGpFqNyZbgp2qrU78nBOhvBsm++
iiAu/zJSC/LkBph70c3z3mqmSlo9tK+9AMpPwwJIjzJkqtfZaXWt5+GR7EUYPW651USz4j8mmYHq
WScr0B9A/joHfeXIfufS3tKlOchBeiVmtuLG3Y096sabie1CYqV2DXsIVfoISjjtrpDsnVYJ4js/
CQBeDHVd07Rttr0Pujum3vbghp8jP2qAaMcDpgvJ5ccQXFoHCJhL6Ke2PRHBFff9xHyzy9av5R46
pD3eAz3DBCFQHVC2sHGBckAPJPNnujlwlyLoHEHvyIdedFImS2lS6Eiso4k/OsVIedvsoEi7TwRj
KJqphkYUGdjz96tWmkmPHsoYzUUNpi5otPvuU+9pCJR/bDABn2RoPeu0GZgUBfArzW+wWuv90O/+
ptERPeFzYz9UIS00gJqWyV7c8ppUUjdj6trs+9z/SEWIW2483nyf2ViGJNuz3OD7eX8k6JGKrleh
pLjIBrOZZoiWN6RsKtASo+2T6lTchL/UBeLbsx+C01y6lU1H/tTJvBkZ3eKbLTzg2CxIiZymTC2n
Hm7UPHay9NsnPA67FuheS0d0Yo5mGzDe0G4zBGBldRTzm1GB3O9TqFKwOPxjhb0p2E3Sa+3YVZ69
qseyl9zJnq7aYhRAEPi+9maGOZtzOR1Cc8TZnGXgp9Rte/IyILK9/zRlrFIFCSVbiyZkG0Q6qeHV
ZB6iWjAQfnTbTBhzQkmdbnVZiyq7rTjgK91lO/Mp/z36KiBds6jRnXtWbIwxW8hSUnkeF3QkVcrd
kl2N3Y05/FDiXlDC4a2OJcu4kIKnBEcTE9y6urXycTRrL+mLszTG14XImbmn7NYEE9sGUMRVEIBC
K1KvIhqAAaPRTugqO9eG/UuGxpk9p0drQpOrErlgtDmXicgHebFi+xOYDVWaU2mYE1i+m/JGq65G
LXRDMF9ddkHeim2MsCWEUJaN3gjRV1N3z3XaOGl1m0mQ/RUEBzpd7F17a4bZT3j4NucEQj3e3Man
qDccPQSdyGyoTjxOmkvy8Aq0s4LtJXATlqsXkjxxt0q4LDTNrVzfpZagbiX6PrO1oq4YpmbE943l
bNj36iLYu6Lv079vwvYM3ZcZxJi1pzSPdfpVHf3/tvbMYRSFywK1w7nyTOVLGB2nMHehYh0BqX3Z
jsCRDeb4GbU5hPoq9pLePKJLzSGlE5mPl21w7zlbD2NigrREBlSZ4GHkriR4QFf3EGQ62t+XZw0d
YrYnglYIDTIRojDH3Go0pAuD7lAIMB62g/xlqp3ZTW6NfRSsIjACHcKlTcQEhNgM5yXv8ZY1WOuN
nJp+PfU7U74Hi4GbGMXh8owKVo1Ni6vStLomx6qtQHxBtwbdusNdmogq2dwr1GbhWL7eVdbrDFw6
aOBeHKjwnOqg2On3VIei1AMQT4EPQxNBnfljQ8+9pVA+KJZnUqo7PeoWrF0p9U6X/7RSzelE3J/8
M4QaAKgdsHa27qcXySKhJRMziPZPiqeWwMZSnFSXivGICjx8f9xYYy762qwAcbaiebYPCtCjHNV9
8pdxan1bR+s92JavRDxu3KNjY5AJf2lV6dZgm3h/ItLVFE230VCdp/5xNEXveCJLTCDUq6UDCykm
cqoSz06czNK9sb9f1a+XXZ67wRRwJcggzjDVDyXGUK2anPZhIn3R6r+y8Vs/349568yJAOUmsMRW
GdPElrLaVODcYZ44+my5di4FyVThNTz9ls2iLiauw6sKiHNsotofqHOgo1O0sdFXnprO+1AKd+ui
HkDjK4gZ/M38ZocNGmkajlkGVQMvvP6nb0V6Grx4X6PByBNV8IXmmLQiHWOoGqGu6eWn7CbZr3vr
Uf6F55AdtKFR3Or2vagtmHsmbwbI7LIiGmuQOi9YOEX2zeqHYs2C01JkgdlWIHEtp2JFbAoTw5Ha
3FlEgUlkgdlOLY0Tk0GPyqxDd8xP0Jte3kfCdaHuuMlc9Eafwwqq3V7TOoYWUC6qyJfcuPBl22lO
aBH3JE9YQBKNi8kzonVFa1GImQNhXQrMPS3lyKmj3gBa/BvKk9coO7qXRyoySff5ZqDSlCWdEqIE
kkUz8ppHMu7+mwEmyzBjcwAaXq68Ovm2QKu1ebj8fUFgMJmcYq6MVBpiBPFBe46t1BmkITDqVuDT
/KMQIEAwf0DpGMzO7+cpk9ZBHoYJqbif3OhBcqRkeDo0hFIAeoWsptzz4s0ai9pMrAkVDnutAKZU
IKiL95SXMgkk9VzvzR2kjFBm6e0vICn4ZHiwFEqpirspSzUpgSI9wWtp7Wn2+lDL1U1hiESd+Qe9
+maDcfPFTmTJTpEGAiYRUGkr9Dx65JA7eDwKkrMIKcr3kDdzjItHBXjFwPtXeS051cPtgA5BEeqQ
W/oFacqfaWO8XA8rJexUA+CZ0uk9JZhfueQGuGOg/F484sgOGNoF1zfRwBifXE2E2VhGFSFDzVmf
8r009U4clqLHbX6M+DM4lr1VI30mgb26AqtU9SXagyPLa/dz5CQHxdXd8Tq8Ed1NRBaZYxHV+mQl
EwJ8ZDwP5lOvCbazYOZed/sm6kXR2CpajYupFN/jEgxuDA/vPQIjokEw5+A4jRJlNkNlAsWBISv2
USdCXYvGQX/CZhwAQWfgbcUVp0vj59GQc4i3/SCmfnc5xopGQn/GxkyaQporyrAcSn2XxMdaFXxf
NAwmIBRLXcWLjeWIlMe59+dhdUYR+Sc/gmvoszct+lbCssHOpG70omtLT/te/P77QIeaGTA7AWUs
FNX6+UFuY44Zk9IY06BVWo3ahKM+g2ABMc52FdOlZKDtLn5q9pcXiVsoBS3VnwEyca5dimWMaQFB
ftV4XPdK686u5aj+sh9FaST3hNIszbZB/wdZZyb2JLVW0r4Mwx1lqJwsJyk8Ve2d1QpOd67nvZlh
Q09fpgqpDcRVze7CL7pkWrs0KUv/8tQJBvM6sxv/LnSydl2Fa5NRVO7UfZnC3iP6Lzv+ctkO/5jQ
gXuGpg1I816dZmNIW9UqAkNU6bXP0dfOr74QVF3WPVSF5AOgSYfim5h0kK7Eh6KLgac60M4SdD0x
K1VEcfN/pF1Xbxw5s/1FDXQOrx1nRsmSbFn2S8OW7c6Znfjr76F8d6dN9Q6/1Qp+MDDA1BRZLBYr
nDPmmYZndWN7ZXMYQJsGElUy/pzaJCDal/o97d1A3v5LIt97Ta2yiqmEAQa6Xo3KD8fwk+JZsJK7
hvE66G3KjmPw0Lepoq5kUOFcDS1QXqiPgJkdMAxAeVXjstdTcic80+reUm6EcmfaAutKtnYq64Oq
j0ZYhuSg3lGPjYFIwjGQXae4EcYd51GS6kQFTo9f0w+23Lkytm0UNMfu2sZGBhe2oCmyX1JWh8ih
Diut/HZOopL//mYZGMk3bMCF8oVPpR7HydDgmazkm9Y/0FlwfncnlfHlfwtgP2BzrqQFc2mAGmJ6
TNcjsLWSoxQhhSns0thdMIAzYFpMwwnma4TZ6jgdJUgPOOh1kW2AvKGyksnmi61k3lp9SrMmLFYR
LvKufzpL5WuGhgX6Y33CXTKtH7QqBI6Cz6xBWP3avyM3gri4K16dZdLl0vSGYA5M3FkxXp3IBzun
PlIkV9RLsGviG3HsvG22LbbrmeYxmM6sUQ+IE3ZLG2jte6LkjRAuDBsxu2pbOgpEmRSQ5VpRIkN+
R6csivp/WYXDmV9LFDVbcliFTT4li5/MkzcV3y97PIHlOWwtN2uVlCVR0wm4CdX61VhyX58+tfng
WtYXe3DcXjvNIpji/d1hI3YACgWnAu+AGj0npQmcfhM3xhJ/s6ofg/7jslb7ln2WwTkgcJV3Rq/g
4Nrz1364t7s00BZXFjYssk1+cwkiUAG2OOYA3iAWK1KtUzuWX6OxOBqRyFZ/KF+NSAnyoMYQ1Shq
0t91eRuBnEk4vdXQfGrgvbNgtp6qORO8Lnb7xTCX+LdKnEEUuUOsrgTIc/sMKoDX9+ZgBQw6aPYx
3BAyZu/krhKl6UWKcXfgUOaGMWSUNTA+yPWdKRqm3/VBaPVAcRxZbPMN8LPS03VQNZid3If5B+3Q
ADIu07z6iQZglX0UXep7+mzE8YnsubJSs7RggWP5aOhXqoj1eu8UOaDYQc4IoNtvIJmHRKsKScN6
Tbbupblr0tkd84fLx2hfibMQ7hjNSmIZssM2JVVl+TBNdaWFFO1oAl/6D5tzFsQFk+kg5SbYT9mQ
UII0mHbQv0zeCOJY+yAGDr6sFTbpT5cXDwNGwlXkJlupdIf+OX7P8/m8Nw5PJpWoCThWR4xXzdqX
0dS9ZryVZVG6S6QFf8klo5pL6JT1McvuOUPqlvE7HklbNbgbrtBiuOlhxsBwNh8wvnltz2N42cAu
W7HzhkVKBZllmWDfx95ydd0d7dKthGlPFl7wXnqrCOfSbGooxkSQzsC8K8t+p34WySOieeLVkSgo
3X0vb6VxnizOW7RuMIQgNWL8JigrHRwkVwv/fc3rjgzeAkXTgazMI6U7g6wqSo7z6eSf5vbmfU4G
nCOs5qcqbxC9qyqjvWy2KL5l6FkrT0UJ1itRr/CuDWyEMEPfRCBT05nGXDBPWcSu2ste1wFdHpIu
m9rueVHQIInypYl7gItBewdVPgXZGkwFWrdyBRYnQ1Sh2os6gLzwtwjuSCoOiCYGCe8R00Fv3HBQ
xrCdJTezBf0v+yt2lsMdzKyQFj2Pa9PTiRakjfxZ7637xnoXhPxWH25nVhvoFbIFfegds+UxarzJ
BcFNoKIFOBO2AIvU4o6pOo+SGQ+IqC39pVMB7ae7K3iBLpuBSAh3OtW4L1CaRxLBsFdXt3TP+glw
qMsy9l3AxhC4EDfPFwuDTXj/dsVnZbxN49ifU91d6PPcoln8SlNvFe3UT4fLckW6cdd13gy6MUrs
YrO/ZY6Xa7LXZi//TQZ3U3dWs1ZGCZuwl8xLCtkHWrHfZ6IWL4EqfIKuVe06aUcDLVhd55GiDIGB
juaoTLBiAqfAZ+iaRNFViWVeLNodW+SVtEw09CFwCq+hz8a9gVDVMajaIYNU5T6Gv2I7cdtZ94dl
FXi43TQg4NSBxqqajq3xgwJlj3xj+9rXF6weplpqH+gUngkoHSdCjHv3SxS07+v2t0C+q4HUjS2l
uoZsWanda219mrsHhCT3BRUOde+HiGfl+HaozCrKmWRoyltCVrsEapzlSk+mq3isE6q2gvfY+Vk1
zperQCZzStZjaCUYtageSB67mqivZt/Kz0J4R65rtSMtaA0f1Y/L+qC1t7WohCgSwfnwMZ3NVVJ1
INtK13FxK6s/y1zQsyMSwT7fWPhAgCpTyzp6aGatRRt9ctIkNaR1LQJp3s3HbQzc4pz3OlBlNDJs
SpomtQs+soiM+qfUkm4WRwslo8SErLUc0X4YqJYSXLYI5rTfRJEqno7AUwZHEV+qNzLAzupADwTP
w71hfUyNEdhlPztMZusiwp1XRIkLsvhCPW3bOElSs0FyqZP8RJ40MyyVwo6Kts8MjzYgDHHloZeP
dKp628sqWSXHxljrxe30MSncDGM2N0W+TkeM8iYULSYy+TjgJxeP9fSlqixShEYhiXi394/peZV0
LsxKVklfZQO5tyL1WDUs96UA6XPpqTrWKBgVIliZXRe0kcedU9JOmpzTqvarOEtdvZvDJKkmV5UL
T8oMgQnsWvpGGHdeR+Bo2UmHdM+gTqes+qDJzoG869m1EcKd2KSNazkxcCeZ6v3Q3teicR7RinHH
leR2IzszlDCJ6s3WlVMfNNxHpIgun5fdTJKzUYQ7rd0wZetU4iFEXgz0OX1bfMmdPzEaIiUCmULc
HyiDNPXNB4Fgtg1vT48uOwpwTQ3Uwv90SLbaKnpuFizdPPmKP0aUuJMLdnaYIPk5H0TX4D8Y/Vkg
pykt02bUGjxj+xe9hdkzVkvJ62XWbhdKQgX3d/AsjgsvFVoZdGbVgpSCrkduAJQ3I0hPZbjB1RZE
FSJhXFA520VeZDp0s9IBIRgQnFxaYSwrxYN26AQ2s+9jz5px0aUTazZJRnDQp+1NOSKcuFYwKToY
7oDJkv9mJXyIuUhENkiBc7beo9XUPlWnKmoPMEx6UsMykHxhJZ0lli7YJR9tgkBYzjKCk6coym0e
p37bqEFumldDlrjDMoXG2nxfcuvK0KZGpK4qEM4+39zSy5iOc9GCc4c802eW15VQHAa7xBI0vjjH
tu8pMdBpoXeJ5Q/+lDbqRiEPbB69xVM1kI17reqqOyCNpP7lbdw1T/hZExlrQ3lDn1Wpq9Y6bLzZ
As5Uqn1ISOU15k8LKdHLgvYKJc5GELd+Nfau6wkqw/Atbu6csviXQ56y4jrFGJdCHiQRKcHuEm4E
cksom0oB7CywZqED41O8oC446qFCk+CyXq/NAW+sciOHu28s2qxFMeW1P57Me9aNDxxCd3gGhMT/
hP/Kvu6tOORIwNCF0hY/gNvLo2S3K0Bm0u5Ln33uh68CfXazfSw58v8COIe1zGNhdyXOdem4LAJp
oiSKa1cO/xc7339zbaRxHivX566oFsQ7htteK6HyzNgWbB8j/ncrhtD9PHB8YUJz94I7C+VJn3rQ
Qlv1gnfXEKQfwILgx+ick4+gyMBID96XhuCQCfbM5oI6YtNlITqWNKVhNZ8K6R2FTmejD3e2igLt
6kaL+nAWt66hZZ41f6PCtPy+pesKfJJsm8C94+KCKZbklbDSFu4ToPUECqi5lntmGr/7bUXLth8X
bARyccGawNFrrI/O7kKgly6AuGGBgSKfGAxxdSfMPe8axkYgFxlI4OwGLQgSwoweQ/eqIA2dwARV
gRqyQET7cvms7bqojTjuqFlGkduVIve+2RFXBYC3Yt9my4/LQoTbxh2xFcBkWafE6BOtguwhRfsA
5oUOc2j0iOgY2qeodidQi280Ko1xyHUJgWvVh1YXJdZhtMPLSu2eKB0EsRawndDzwTn3ihqmXtsI
4czu+6C07pCJgD/2lThLYL9gc9/PVWMSfYYSFjH8RSFeV6zXdBTA+7EdfuPNN3pwRypO8cOpPaEn
q06AtPVoLlFiI9IeZndwjnb9roZ54NApOmBF8AznXVETx8pK2gwlj8Pv2TG99pIjwPbDIkw/iSCc
dqOLjTTOMZFRLgY0XAJ6Q0cqtUSDW4UEx7dYFyzj/madteLMQU90e10ATuXrI9jZRoS7bjvIgghm
1+ZQ6rIY4oEq8x178oj+OVXt8UrRimOipcdsUv+bCP7kgPrNclbWTTLTO8D7gdrq8rHZv27POvDg
qC3GMqo5RdXTXr0J3MpujVkWcqAYZbEi9OF/Y8SAVODm9vP5G6mcGUwzEuu5Aam1BiQUJrLwshHQ
FMRrI1H3kmCb+K620k60tquxTbE+IcfTuZMIXkEkgX2+cQ2JpNJ0AnMBpgqku9QoDpn9nkFSZ7Ni
vF8Y27kiK/xCnk9u3UtBMQEoZ169y/aw+17ciOEuWKoTgmlLtMPYQO6o9WsCcqPuuwwUufbxsqTd
E7qRxN2s7VAtNQqTSGbgnbHCxpqXVBOEQULr5u7TNrcmdShf8c8mv4cWYKBk0WQfkF+T/co2NBze
M+6x3Sr+em3NcRx7BCl59nWgkTJ/TZfgPy0eD6YgKx0xHJYfqXGAtMnNtDJs39MevNGDnyoGP0Ip
dzYSIcT6NFC3Ux7V9xDUb0VwfgD+u26ohgIbtYso0+RgbpbDbCvR5eXaHRPcyuGug2ap5250IIdg
RBBzvcBj9SCQMZ3ZbnqQryrqKwInJzBwk3MKDZCGy8JE6FgOz0nyY+xvqkZQtxb4Hb5doYyVEtkd
eLa2u5H7O1s7CNZN4A54QAVaNlpnEvhp0slPpa5dyZPjqVnpLUZxp8fKo4W0MC1qT8+No9O33rDU
SE703pwmN05cHfrOjJJY2FPH9utNlHR2HibnPHJryee1Ryw23xM/OVTBdKDOlYL0IOroPsIWWRBe
7sYtG4GcI4EqGHlmbYLUwLMDhfvkYCIsWzP/8orvGw1jFHdYRMGjiNtdVdalhNA8W7/arQXWIMzN
iqaq9s0G0zUyWkZti+/JN1YDOAgUfUhWa0S1qd7kiSixv//GAPv6XzK4i6QCwm47tglrdViQHWPQ
oJiJvFFOLD1WR6KMsUglziDM1sDoxIoDvhYnQ4/S9V37claH2/+KIDfSTXjp2tnRMU8NMMh00WFj
98Jboz7L4O6NSnWGvF5x2JLSfX52cP8C6qyJ7I+Db7sBHgDmNUP5RocKSF4F+u3b99+y+c51pSq7
YiRwVn27REZ7ZxmxV/cgZxYhCe97lLMgLvOB2TcpdxJkPgz0b0j9/aQegRvlyZPnjKIFZbfHhQXl
Ua/IgmbLUYOsukSUifFcH6mC2+GFZa7ExG/7R/esGXfHDHZJRhQJ8eRo8qM9W24PgDqnFnF4i8Sw
k7CJNbVZorKlsZfNMHqr6eIRgsLtt/e4obMu7EdshFhLq8TVgBBmiR1Qchhea0lPsrD+LDi1Duck
ShPcvYQhv9hroBU3QPe4rMY/3PtnPTi3oGoLsXUJnq59mUKaBkjtIV2URDQCQqgT1YNbhdZRIFRk
dpyvaJylUBtWQGoMV7qTXAhpPCtIrsF3+qUIRaR8IoPg3AaGMG3LKSqI02W3znxZBYBl5wmU2j23
oCK1TQd9+Qr/iFINuiRZDKXkiIYs02cowQrIg4ixGoKYnKW2/Tgg4SSict11TRvJnMHniSxNzQjX
ro8gNzMsb7QP6zy4RIRkuW8tG0mc1bM+fVIlcMASmn+vJ18NpM8Z0CTigxFluieDxkXko3Y3byOS
OwGSEWM6j5V16nTwCuO+oYs7gftZsHu78dJGDHcOgJBb9JipRUvoSRnd9vVeWYlPTrMv++NjHYmQ
P0R6cWegr6y6JwMeKCXt3W5BE4URFETQJ7OfDt6oxZm+M6FzrsgcNLXp5lVDx4dinh5nG0ZIh6O+
6oiL14+aNB5Zmc7oHCBnKMJre/e4n38E/xZbC+Ts6pqlaNh4B8sQZxHmioDl85rNsAUnUbCy/Kss
pt2apiPEtbnsWpI3KqprrdFlgxEJYTpv/D8t1w70ngh386KuUAWkj7pOw3IQRaL7YeJm8bhLM2l7
Ms8tHujJk8l6yVlLLKsh0JP5AvgqYTP57o2zkcc5k7qPTb1gTf5l99Gowfgn2B3R97OF3Syc3VRr
OREcNBnI0PVTZn+5vDH/YPIG2sfREo/OKW5n2gmTjcoQV75twdpY5kz9AG61U3fNptVF9Q92gN5E
UKAX+0satz1KMYJ6rIUdaOrgKstVTDKXqH42VJ4d31iJihZSwZt2/6I5i+R2qOlLXW0y7FDtdB/W
sfHaqfu8dpVn0eSDkQkihH1DP0vj9isnuVFXFBEIwLg+Ztb6gRSzF5NY4IBFYjg3LycgRNQy7Fqj
lVdNkgVNOfigMxRYn2jtODdfxZVsAwuO9cvHXu/MoTTMSKxlh7z+vo5EdK3s38znxeOcvE3sxjZY
S6cq34/FsTfvGzUFUcLLZZsXieG8vC5Ldm6O0Iqov+bkR2ceeoxOieY2BVvEz5dRtImkiomTq89f
tfJmWe40UaOY6PDydAzaqM11zl5ZCnD6GDGn5NVXxVHzygDvEYExiBTiPMViN23nAEDFL/r8SObE
Ne31foyr4PLuCJXifASxC7lbWMq4C+yIBdjGbXwYUTnvkcmvBOd137/+bXI8xzFqMOUYlwgGHXS+
HHJLUn11su4vqyRaOfb5xok31ZAV2Vjg9puvSgSAGN+dRTL+4eY7a8K5BGcys5z26H4dezf9yEiC
AXl/lx3rJ4n1lodCEHXR0nHOARksSRpf7/RjdsiAeX+UApDdkhU0WyraHNDG1x0vLyRzABeuD41z
EHGOq7ZnJ7eOMbi79uvRGfSHItPcVqq/zAUaf4pG0K4i2jzOW9B5VKoOtg+yR+J2Zjghck9FJ1ng
kt60Ew8DHcYY+UdDIYGtYlJ0sHz0V9TTx8srKDITvv3XWKaykiSEe0bq0iI0IytkxA/F7FaKX6Fa
30eiar3g0tc5x5HaU9HJLLlaag/oo6NFH5TZ57QM4vFHTu/i4ed7dMRQPpvvN0G3y21ZvxrybJig
pG2fjTs2T2gf896l91Nghm1UeppgUXdN5CyPd/UDuJdHowB/jCZ9VdQ57JpDrIjGVPZfkxspfKar
lmNgH2LiJtW85onBp0m3WNBr7X59pgEjmFAFAGC7eoEwG/RWjq5iKf/0Wx2QB9Yqg3Ns58/VGhnZ
8X356Y0IzmvVRjxOBWM2d8rGLarvqg7ItPL5skHseqqNEM5T2UadjNIAeMViesjRWCSLIgrRQnF+
yUa3dtXKENDj9I4HpfINSeD6RCI4m1anuFrjumHkfwerJAGJb9dBVAbcdUPnheLHhZwuAYArBWaj
YYyR3MZhGdPPeUZPiYMc8uVN2b/nN8I4e7bqSjIXw2DE0VrI+q7ij/WhBIiB6ssHmwrECdbP4pyQ
ZAFyQnEScGQAcqS1Va/CtBdF0+ZlrUQryAUv6jItNeCukYFse29Vw1x6LumdVrwnbNmsHbP4bUQB
jttx1sze16b6ylCLezDgBZc1Ee4PW9GNjA5IX0XWZ8hDeGib9LNA/zKEBC60hwvNPgukCc4oPzlU
I/B3GOmpr7kk8dtjcUhODsYjA2lx11AP5YPUuiIGHZFQzjEAfWYYzBEmaLfqp1leHxW0hF5WbMfu
MMyMmSQdAKK4kjgRca1RLe2BX2yj5K3F7afYRiY/JR8vi2Ffw0VGEOM4AO400XbFT1SMEkUHmYl2
NUwvelWdYL7mqlnNoJU9tRa8qPe6bf4Qxjltq26dRE5g5E0V/a4pGbea6Q/XMqIHUcpgZ49AzKLp
GJ7XgHvON6pLy5zWiQnAOSN9mKcvcSwIzvfs/A8B7Ads7HycAaeToS4NnliWL0K6zSvd7sgAARK/
eI85bLThDpUzqKOKwWZgPHdq5pHe1lw1l3vEr/07kpl/6MXtEl2ypbZYm3UKNxHWAKcvrzTEQKtf
B+J5gl0DVEzbVFG5VFBp/nMVqaQtTewYeFSXduHmfXZbmwD0AcXrmkgfVEUEjbUTVEK7szzOnxsW
UvgYbARSbtt/xUQWIO46arpWOqpAy+rXUx3T68TRDktDHy+ftd0jvRHN+fg6JdK8jsgSp2VHPKcu
XpK+fbTA2v4uYznryFmmUVhNU1rAX9WbqO9Vd8o8ya4FN9ZeXPnHSnImScbRIEkP+zdclCg85OW+
T1fyh/qXiVPQhOVNLioO7x/ps16cZbbDrKdqPtR+ClYnEMK5VNTdtitBlVXHZhiSGFf60xrteZCz
VRkbP59U60bNOlwecUrhgi+bws51b8pnOfyIUleNaLyIMTuumZ3lVW3zYnQ1cKVWNL2alSO49fcG
9v4Qxx2yVZ/g/VvGVOVNaDzqHkof7JuHyS1Kb/C7I0P8VGrvHai8f4jlz5oOZP7WwZsxXqcbTD4G
siN6I+69S/+QwR0qdLDMMR6/bEIPbbyMzS7HHGKeHdMnNqPnHCUR1rvARl7Pxcbv261sN5OEVG3b
3JH8kUqHy7ax6yZA+KbpuPot/P1pgxK6K2mXS5jn6hw/S6hvJMlnZxb1iorEcG+PCYygit6xGGb8
1oB4sP2oiQZFRSK405QB+4XGJkQYCiZ4dfDRX+ejAGFqdzfA5iCbOv4Zr/ax2Q1rzemQGWB6yyfw
y01xqBW6f3lD9ro3wfl3lsF+w0aGXS4OiRFL4PjMQecCOjTsv+sfnE/6HVo4kLCiPxYRXu7u2m1k
ss83MpOEMdGM8K5zQgNpjOxFPejqex5Tf6jGudRlsDIzYy/QJewxOlgACHP2e6CPt17siTLB+yHT
RinOtJHPrPu1eX26xRGrUMYfVTjY0IrYCPmYhpc3TrSGnIk3aINxJhvieuWJKK7VX5fmfxTBmXiB
iraklUgZdXXj5YvpLl13cEgruGwFmrzCCmysoevpUqoEPsFBKbK4LYtDLeL2euNJMU+tmKYBkkzV
ZCSabMh1IyOrjMQs8wTkqtfkeo7SO7119Y+6q6A9WT6kPzHMcnl7+FDst0A8bcDQYulv2v+KWFn6
MSajp5kLGJ6+ZbJnSopnT3dlGq7698YRwS/wzuJVovUaatpoolS5e7CRxwos0OhXsnVgfyQvjfwv
M1+vAmxNUTH4A7prHgKz75ijKJrRM9XlCF4YT0+l+6VXRC+pXUUcREKWjDTbm0xl3GHao0rn0ev9
+nou3exQ+o2HDpEQg7/DERNVB1F7Dx+yMNUwX2cqMrbLQOzyp3k4ptHmsWoNXqZ/bJ3R7bSfJFlR
kBCcqF073AribnQ69h14lhzqzZ6aevWH4lR+1zHKZ8JNGJ4Y71ookHPvjUHA4lNbxGOBLPqv3QoU
2CAoZV5J/574/7ZHlF9JzrWbJoI/3cBKNkAU1b+alijly3uL3wJ0meENW5rBwwXFckJbvDRgHdZR
IoFs/yLCYdxdc1CBxGCzrrY3iYOY2mVpUxMd1rgTlQyszGUISKLWBfsCgMlRDbiVrtUrkRXuqrYR
y37WxkktpElneKrBs5JbyQbokvFTikXw7m8u/NcF3Ejh7iljWuiM+fPR003/96RxGdp+feh/ZR9p
IKa43jvO1kYed1GhT4SQwbGpZ2G8MwYceSUCyROqxF1UpSSp8VRrw+t+YTxMep4j5SrGRLjplnUw
f0TrS6gL3KFAL/6ZY1ojatkV2mq7pXItogICUsSMquzdIpu147EX9KZJcrOsZE9LfP2k3HXfUk9x
0eV9lTUYqkDN43oI5ZAGaCIORCNdbyIazlJeP9/Yo2boZpr1sMf51GYuG7KP/fJqQtUIQMFAlBfE
AaIF5Xwj4J5MOQO9LGY+D908eE6eCSQIDhj/uslHCZQAqzN7BtjZyu+DfYzbz5fv/X2Hezb3V1vd
LBo4rVNiJBkc7uMcYJ4DV5cTIAQtsVugKvrXyPj8JnFOQy8ko12NHLdy+2Eht42EusRHgU7s+tsm
UnkZnMtQRyepyxiGANbh7DY5FAAdKT+D/ItB4SSpK4JHevOm5wVyPkPpVyc3bXRrVj0YhH4PhXeA
eLAehtzFYnrdkUS17naCZAJT5JKinCMhWqXrvQJfVc+fawVB71j4ZfEoFd9rDMNfXlWBufMhaW9Y
fQ2E/MFblivF/JLT58vfL7jE+HhwoEtPENiAUoNEjeGv1lPXg2P0PdHaxkXxvXIjeJcKe0yRUo9K
8CYUwXRVH5wHPIhdKSKR9MX4j9aocn6CUhCCdcWrW6KhFdJDewCxlAeYb8AyiZzSPzhBC+PHCOVB
/smF1WWfjY0sW4jYTjTUA3qgDyWeDYz0LvFF7Fz70hBiI6eP58qbHF1uWylR8m706mtJ8xgHYhJh
HL06KoF+aH+KIo43VYvXg3aWx19iuaSMZVo21Cuv54BpF4fDNeNUq/FEvmyPu853I4pbSMUqBuDf
6b0H6H63X35UBqYDFoE57h6qjRAukAe0uKyOQ0M8yznM3U0iHHZgv/KNh9gI4Iyv6auC1DH4Lsoj
YPu8DjTBVsDmhdp/3d7N7w3TdXOTVEtZq4C4QTgY3+mkcWP7kEw//9umsE3byEgAlp32YE7zpu65
n25b5eM6C/ycwpz1pSXjbig6TGslKXDmvS977Aligf/tXgqsQPokg28KxAMegrTDaLmDKDQUGR13
c2W0szHRsI5eozsHQJpibq3yqDwIEnX7t/7GLLgLC/ejPVbTMHh6/EEJQQ7yucD8SyyF1ZE86aEq
fLGKFONuqrlvO8BV9KOXdIWr6V7m4KGsBZetQ+SO+DsqVfHSkpoJ0SXKgJqfnOqDDeenvpYB/y32
x29710HMZOmy9iY3XINrJQfHD3I06lPeByk9OprAPezeidpZBLdN+liPtJ/6wWsdcqPYX6VmDjWt
8lLp6V0rZyPpD3IrDDxwBytDS94YA0bXywDYjD5AlsBYHoprGSDUrbCbbN/tnaVxR8yIaWFUaUm9
Lit8dci9qYwECjHH9vYUn0VwJ6lKulWSKCEwBXV1yZHxXxPZ6wOA2QZ91CC3JbgwtN2wUzuL5HZr
NHqpakabeEtR6HI0y2n3daKx8pQ3SktcMLxR3aWNeRNP7e1qp8CkM826kfxaX6pfyEMgRuwG7SHH
wxot9UqC3um4I+h4k+Tsl1HJsx1MZTItrqRPmFcfmzrA6DESF04Zf5MmQ466Tr+T9CH9EJu95BO7
Ko9D3a3PZk9V7XogXdx6UlUYpcCh7B/vs+rc8SY0k8rcTIinq1/K9Eu3fNbFpCkCq+FxT2R9Bny+
Tcnrs5lR3ledm/y0guWE+WuVZclvu3874/v7kP+tGA+FktKVTKWjQ9aYf+lV6zCbPSbNRNWZNwVc
Xg4XCGTaoslTh0DKeuytw+/ZaOJapt9kbv0NLY+IcKigu2D3ta5jbA+5KVt+U65Zl6mXVqODbsZw
Kkh+6iU81PPFK3r7pBQ0NOv5pbTjT5eP5q6toKQrm6aGxk4eIcfOOs3KCSLUZPxkO4+VRNAN+XhZ
xv4FdxbC20qsTYOsFMnoDb/yymP8aBLIsOon82W8Tjz5IEw+CLTiDUWOyWJrr+Gib7yonnOVBc5D
ctMi2EKrxr15NYtl7h4I1CXhrrGQmsE5nKZt8lRO0aSm39hffzNOAzrJ8sy7/Fb128g5itKl++u6
Eckd9EUHRuSijv+fagQoXhdVXns1+Kxb3AJmo8Cp7i4rOq9ASYg+fpmfQQdO9QqQeoBH5NOzokej
8YOK8MF3L1nTwQgs6h6gmOJuisKmaddlyJ6W2q+sPo1j6uuSb40fL5vk7mZtxHCb1VlglEpTmXqs
B71M74biPT4Y54kBLKD/SOX0UDpK64zQ3iuaaJZ+TWa4ri+XdWBf8eZS3YjgdHA0NXM6FSJMU4qA
2eXl9OcirwCPNf1q+HJZ2L6tbaRxtkYsIGIQDMJ6/TMNk0MZxn4StUF1zdI4ki8aT93doLM4vgNc
ayhtKgN2EBcvQ3Lb/1u+xlcXD/YyTQY3lmrwQ5rNZDtmNqiDlyx3c/Nz6u2gKD8rku7W0mPiSO7S
i1pb9hNTG5nctdK3k0X7rKcAaVZC9vxTgxJkOTkBUDPDHk28WHbjQPtxeet2T+1GrPbnM21RF3Rr
64jDgXowqqqX27nX9ML5893HLbrVZBXgt2wE/U8xHVEXq2gI0l+oW4a/wXZxX/6GVBV6+F37wB5p
ILdRkO7gpGkzGfGGQU1WvzdPmOCPEH4UEZq5U2CU1QHwS6JOVD3aTXjYsqbZoAaygGPJCbXTugPK
dkc9vQzMSA1QZfEVOVBO6SE9CbGT9843JgVUA0zEzBly+0as3i77pUPOA09fwL3TcPHbcEHGKn8i
lc+SVuiIhvuKRPhYe4u7lcw+3zzsM7PV2qqFoa4QM/2w35M42H4/s9jN93clXjjWUgNUxKgP7VKH
tQ6yEEVUMN27S2wFpCDodoVh8tk3Ox87qZ6gRmu+5OOvvFzdMnmUM8e9fMD2l8tSVPAQY6iD742b
s2FqF2cE4wAgE60aFJKivsVd74ty9l8i+FRbnAJUGu39q6dHGlyH9nkCGRGc7ysB9uKOxNUEDn9/
8c4SuYybZqzS2g14P6lxkC33GOuU22M3/rq8dHu+aasX5xLbgsSpZcE3xTLjM7D8dCi9JJ8FO7Qb
0QOuyYB7giU4fOsYcAXVYU4Ia+GgL9mBNSqxQhhegJ5xkq/FtfNdxdCGwKalwLzFT0zVA+aKBgUJ
+hmk1PGDihmT8Xh57XYTLPZZBn9HWnWxgpnBIF6pB+apChLg3qara6L36n/BiN018404ziJarKut
Uan3pgWItP0PY6hF28S2mw9pthpx5hB3kkMXvRjg8opvDFY6iaQbRsKJSpGw+LVbIN1K4xzs3M6D
uq54+0wv1p0eGeEc5cCVrrzshlH1pgdyM50UDxn0cBDUivYNcrOYnIs1k9yeFILjRXwfpLMfstN0
IO6IyB3Z4JvSE7WDvmbbLi0t53PnepA6TY1Z8GGNbg2IyqPiF0F8dLz5pTtWnoMnWTIhQfdNPdiJ
K5puFRwIjfmbjc9HXazCywGtF2tqnNIBmFJlBGoZgQWJbJS7odtkMdpeRw1Om5abuuwfJUcUeuwq
AgIj9IRhHlLn45x2imc6UVSQQIpTtNfa+EmTHi6fbBZLv9mrjQgusoezV2cFRBeefCJH5dBfsTHS
9BQHl8WINOFCerlAI3aSoBwxqqcYnXmq/klP/yXML4uzwSeOSRPEaLB39hs2296h/pUUbENsOh1k
pUZn+nrUEhEJz+6+b8Rw1lWszeSUujx4U3ql6z+GQkDvvv/9rGnIRI5G1ThXEZvAfG6aHCWIMmR4
XiCpFljubnAJ4gj2Zzk2/vfnSvWlOhm1gYqNogDEH0nfqP5c554R6WF+QqB7ee9fIwbexrbiOAek
LZk9kgrNZNR57c5Qc9d+pIF9JWY53Fu8rSjOBtQsn2s2nuC1fdAnN5oIIkT0/dzm54qCZmpdnxDn
OfO3xq511aVSZU2CLdo7lls9OOfS0RUFgBm1qKT4LP0faVeyHDeubL+IESTBccupBpVmy4M2DNuy
Oc8zv/4dyO9ZLAiv0K1e3L6LjlYWwEQikXnyHO17vQR93Top0Bmhcd9H1+W/HROghwcCHCgGojAn
Q/f43CUSubdnw8zRHk/qQyWtoBISCXhy925jgnGDuK37cZDs0YVyxWkk1ZM0ivhi6Pa/8zSqTIGK
EbAt7FPbHOpRGwZcs5rlF/rXGCwnRD3azbPAo7lL2dhRz3eLZGrThBVQs/Y++1x8Lj914JCl2ktT
7ubfKTpN1AHnWqRpJVQ9aOeJ+T6WvKJZEOLJayulb5nrHm8QQYwWmWC+jzLFY5KtFZKu+pNhfVZr
URJJf+O7r7NZA3M4FwySgQEMSLT4lILkgjKeJGjMTF+poHskFvKgYOn39ixb1SwZY5XsY0lugdcO
l6l158A4DrtxPx+lneokwgoS/eEXDLFPJqkwzMaUO0AHpSvZjhzZDmpTRM7P/zx/V/Ma1DfX25xr
lUESGEmi+16/ikT9b27IAazYkE0TT1n23TLlQ2KSYp7x7qMQumw3YXJX/FrhttntjR0m4+gkwyx6
Wkts/KTHPP/iW0f7dkVJeQbnST15WX8c9QD47cWjAmaipIq7jxv7TCoyt2FfGdrYu7J8COPcgaSr
IHhzX0ubJVoMih+Dm0s8mS1tWMnu8r2+tQ45nn/h1/HJ9j7Sjt4aY95KrZVZGI1H6YFMV0ANOB05
xcO3ywFP4BsWE+/Wom9Lw36tCdBz+8c31L0IViT4NBYT5LJIijrSL627QsILzF9+Waex4ONwrwi6
X6qJYjkqa+ehO7TtOhw1VHvJqPmjfYilfJfWV7ohqMpztgyvcdVAImrbBlQuzu3EaQZmvgkltfgQ
7cneOExBvBfzs3C2DGZsQLBQuKP1yXMzsql23dSgT2kWwRwHukiChFMZPPv7zGnNUdZC1EEdMkrA
7l2lReoXyCNOmVkuQSQvX7tEsb3L3iZaE3NCIRCzQAkZcXsBYnnMHi1ZYIDjA9tFsXARCWS27Voj
lNaKo6LcKRU3BRpoQyasVNODwdwMZ5YYL5jXtZssirLVdukdZSaPTogDTuGhPrgTIdd4+PIza8wx
XcKkriAZ3OLhPXvJ6tASrr06dHCj9KO7eSd58fUoiA3cr4WysaJibMm22cwxs6YSBCc94rlUl9BW
AQxQ0hTBqeUVMVQ8g/9aob9ic/vlZqXFsQ6gAXQLfQ3Qa0yHYHQWaAjUplNfOnxACAw58ZlNJl8h
YZ4oylAjFz7OP2cwwA4AlhsvFMRZvYiPMu9ZdmaPeVyUY4gxfFNC5RAhw9xTKA6tGkpHcTrJq/Ke
2WLihk7a0ahC1MWlPeaIKO4ARSHwO9Vu708eFX2OJ/fysRauj4kljSqn8qjjpuq9EfpZnRt+CzEV
UPrDj48dhY2/MDEECr9xWNcSpkeQzaSDk/h1fm+UKDwpx9UHfdVNqkO86VbUTOSkgtt9ZQlghzCZ
6nW0F9dWocAKPqkhf67RdhNspeDQsQ8dPSONtnYI+9r16Ml+GST349Xokh0dtmjd+klIZC1aGBNb
2jqx+szC1EPnh7vmWN2PP+yHBXSjvQ9uVrduwD/r6C//cZ3MbR3Pg2VmK4Bw1GoZpIExOckuOhUY
l89uh33xRQSOUUVby0YavVTlGANwboHkFHzFn+ceWu+Q3T6tULRTnuWv3Ql60ccoUB9iOtoS7f5A
uj8AgThzJSb8jFpdJAoNrKZMrkL8mkbCaJw8CI4lN1F5OymsrEe0JlraFwrAJDtKoTLuyQ6vJOED
9v85/ZTUQQfsiLBweKLLbR9JiKbWc/ppPVFc3jr7E0YKwRglSiH4V6HyZo35iqVRLtNgoNuj3Nan
2TPRJaaChKO7/m4O/6zIz80qAIjHIx1qqTKLJ7G1aIksE98rRvK67FP1qVSPnfSR63ZjhQmiC9GB
pg3hnqT4NI2Nkwgng7gHgMgKRPJAK6ypjN9ViaYVJTht3Or3GqwealD30bXp4qnU+sDUojo8inhM
uCbprKSmKYqlsy2sXsvmHIM7gOLM5W7qlpMVzgI35z3KIKLy1wbbwpJIXetTjQnTJPSn3+BKcSl3
okp8FQx86l4YMGlAfJf6bewxqV9DFGlI9RW4H4wsUJJ82+0As6addEk4/iHYwFeI6iY9GiKIEZI0
hGybfjsNR009XA7E3Oi/WQwTh6e502OTYDFyOIBM8wkq4LtMlJbzGkdnn4g5tE1mFEkxAoxMYQjV
DfLlgIC9LPPnqwI39+Ah2nrNaf4MdK9ffflvS2TcPtZ11PUHPNii6VknJ7VBLTQUHF5+GrvZRybF
64ZJS4YJLw8tx1Ar8da9/pBgxkD6vrqKW6RO/aQ+XF4X9wW3Mclkepi5Q5Vap5Fw/RJiFjm+jcmx
LG5rEU88N/5tDDGRKatDc05i4OL7CVy/0GSNHpQGyMBJ0Od5nQi7dLLojbZx9iTNpdaKUAsdA0iF
eOvVcp0f6PAdEgTPSD3TH7zQGYhH5YXwMngxP13eUn72/LZUlvJ1VNehsgrEq8kFJWV5h1lX9HLz
K/XrcMDxPohqVvzrbGOQCSahRhLVAGkW0nXjmH6j05pW7cjESX+PfgiqkOVqUnzz5SPr1E2EZUok
CnjL+U5PUPkCXAgZ+x/F29wDRPLbTzoxVwThwwf6tirlNrAoEAkgJMZTI1WdWlIgxTSi+7VQnBY9
vDbKBRcBN5RtrLBuarTLmgEX7+qqN1ufKtXL8x+CfePG/o0NZt8GYoBQLMMxbz0F9JiJr5gA3pno
rwGBXDuiFI7vj2/2WH80tWhoFBnt1fB59P6AnkfaY3stoQLT6l1eH43D7w4gJfoxVBUoZJawMLfq
uFaXsXPJAuT9sZcEI+vcSAKtEygaUFdgmx3mPIYDqTJwJxTjvVZ2vixnhxXs5Xkk4oPjR2QTqC1g
gwDxY5Fb6tToRtIjLW1/UsmOMniIvfhHcVKD3BdjTalzvdu5jTXqOJvQpVhpUis5ku2oe7Di2ekN
4mnNtyaN93l91Zv+5Q/FT3o29ph7Wyn6EdhgvJ/Iraaj+TrsMJBSSc6AWfzcp2XDw2WLXNfYGKT/
frPAskpCCakcandFfrfU8jFNF+e/mWAuan2y8kVNsSYzbL6lubLrhjG4bIKez3efyQLqAgg707I1
5pqeKnDTlKvxWom56nYtNH+Uf0A5wf88GztMxJuGXLYXCe6QJ46JZ/QhD3rapSrwpsY7QkyVQL/3
pYUxwW+dyIjoh/JEfEL3ko4OjHu79MDYtYv36j4sHBH9BPcsb5bIhMK1LzSyNCjcJUXs9P2jNR3n
tXTmUUTWyg+Cb5bY0Y8SxKzpUNUDnnzGPZUyb1w8Zp8npPeFV16LgqDQHnMn65QvZMrwEvsj4EAn
TdTD7KIRg3qIWMJB5Cw6Eztmm6RxXOHbYVSvBk9YHGTzLoE6Nx3qRewXXcfco7zZTyZ2RCiESNCw
6d1irfyuiDwELMFdLFwTEy7kBIxG1og41EEvAmDTff8Fml4BzS+mHyLGYH6s36yIiRwYiA5nSMy1
KEFUn6MEoPjGLYDk7n+nf67KD3UbgQP9G0l0JpJ0fVR17YJglatN0KXzVWXX3uVgxcPXnNlgokih
p3UIyUYgktDnrsEVOx4rpKEQYBVBCQXhgx08WiXVyIweLigfVUyVp4H9AMnX+w4IcQqErz5UAtvs
HhM8pDYEy6iEN1nY/yTrw9zQktx/9EG2ZLuCci3uaEWl8QvJp71viktIYr85gD0hEMEjuSkAmM+I
KpuKCY6y8xsylFABTw3E/GpdPil6/9hO9m6OftutnjkaZAJrSSQcz015NyaZU9atSTlLQ4H00L4x
h/tEArngIoKm/z9n+W1hzOnCCAFZ1hpoxfiggIFiBkcDfdRGcEQxf9f/4/Rv1piDtZj6rMgd7hW8
Eh4KOznGdv5IiOLOa/dI8mQfFZ+laJGcopdeLh+413LU+1v0zTZz4PquIwD/gD9YiiCN6ehTJu1S
qYzToFih9ngilWWVz/bYZL9TCQz8kmSWuoO6VpSCVmow7heM5ULKIpalH3NkdpCIV8yrxMSQ70FO
pOhrOHX9pyRcJMOxR8xJqlFXHts2Th8Xy4g+RVIY+5gqi26Vesh3ZaTNGUjgDOU+UtRQNIvC9R7A
qVA8U0DHy85tZmM2DJM1oiKjfzUy6GSearK7vKN833mzwd7doKuHPOeCdpS2s78W8J3EXQJQHwba
vnRFUYV3AjGrYZgK3hiqxSIsraImxQoNcDeXR9BdpwTCh5EexHMbOXE5dU4Xdo9JJaKp5A1lqVu7
zDEcliUr7bgfcdlBOk3x4q/L4GE6/bgeQaWcOv2ubRzpzhaS3XEvPpWytZDXVzxbXx30fG20GPxc
ELPsvWcLaKjIQeg2a7wQabIiSo54WZ+KCjI47U0T9VwmcI9dFKObaXYgUvYkFYqnxj2eWI1VB5cd
h24ZexKxKlQMMCSFEUgmByv7NVfWFaw+Vv+g1F+W/NPlv89bB9ERpDGLpWC4gjnpSho20aBjnFjX
MO01lLh/eqTlcr6ThE9R3lq2tpjcHO/d2ao1FVQZ4ddOj5y2EmwWt4q0tcB8lXpQcymNQMaBBvOD
CQ6k2FMe2i+aRys6LSWqwroERnnRA/SHOrgyZM0irL54QerUXktIGczlrSJ7BRjD2/QD9YKtDfoV
N4/OQosVJdcAmTbC5MW2rPt1xBrJ4k7Gr8v+wF2NJYO91ALnwHuAqZWFXWzaoHpoJ6eJE7eLHwzR
zBo3GsLj/lphMv0uB6PtClVAREPrSNVVMMN+DB+pAFLozgI2ANGSmHxkNC2wV/Qw1gynOf0azUEq
fyRvRG0FxT0UdXTcwucfSLbjWe+HFd34a1A5uplfXRun5X/JsKa9iJGDG++29pgNhN5yk8zzSCPt
H7WlbHaqne2S++qAeUokQsJLhXd6aYHWpFUkKIYwS0yJUutqiCmbrNZcVcfsZBwLJgN4X2prglmV
XBakUoGOcqX1NJqPJOkdIWkZBzOrbm0w3jDUdii36QwiInPw57G5Qmnxc2RG3+IIrZfOcKEv7RlK
c1RW2fn3ZwvtP12zMfWvvoM4A/MOPtYFH6eJVaRJrpr+6Ofv/80G/YqbSEHKflLjGBHQig/t/KCg
BmZ+u2yC28UCfzN6wJpKsceMJ8xqPVdKjPRixaRX8oCJYUDDo8bpfsWB7drPNCWmBYnqrgjy3RAJ
tpFeSeyVCCIAYHiBcFQNmzGfzF1FzARXL1RlvKFS7mrF+hy3+bWSWlfozHuXl8t1Sh0EfVixDaUx
5obsZ5Jl8QK/n6THLDadsXlQio98tY0N5mac9ThFEwuYTbWdbnTDPIFWKnKKfBHRcHFTNG1jibkh
OzIXYx7juZ4mTtt6FeYtADuJfOtFv57AI3ksPulunTnipJS7j5jhhAQLZf1nET1mgUSj01HGkYsd
ye/xyd1SWwRvXfrz3/mGRUwZbMGGhXzm3P3zsJznJKVGjuNhvYp2JuqaoHHYX/aJ17Tokh0mUi2p
WRA1Lwa30Z3lOHrVTXgEZC/1KDu2fZ1+HwpUyWRH8oSj7Nx9xDMFMyA6SMDZ3kS5qOYgJVgiZT7Q
3OK4/kAuBSkqkDxOPyhhYBQY/uX1cmP/xiaTfyQ9yPbkUkWRJ7yuJj9uBFc0/e/fbefm7zNnTDOm
zpZmExCdNmiU2pFKoNfJQ1ZFoouafpj3lkxNs8DpobzrvLRQXgmHFCTwmFGtXvGjYRCauxlfKwf1
HZEF2SF/597sMfG4lxSJyD3sWeVvKQpKS7Ag3lMPc5N/10O9ZRvvjbEwJ4LkJh/MH1a8lC46qVCn
1VVo4A6mBuq2Rb+X5fjLRzzizS7jEWZaZnOlIyNNIahUKKdZ3f17A2DGQREJFy5maphAFUV6qhYK
CAN18LPbCBZ69O856NSNBXaoJZIWqETTTzM1PyfyOCFxz/SjoR0uL4Tn27qCZFfDQxE0XmxIMnJD
G0LcllP6pV4f1+Gu015K9etlK7yosLXCBqS1bSMFtHBuMj5V00FXb0Py9N9MMJlTIg+zZhB67ScW
1J4Gh6wQZFUFOSC366CD+1+jYCn8P7NfXTrqHSgowABxih6SfQNIsvxCp0sUv7+e9h8JbZB1x2UB
AnTwzDN+Rvoxq80QE3V1NjpjTRx9FDgAf0W01aaB7QToOWbjoimyDHDzUoy8YbmaX+0ytABySAdF
Lp0RFUF0eRNIoOF5M8gEnUTu0tUEKSVeI6DFozOpw65yh9FXnnNn9kErm+FmCkEfGfui6i8v4G1t
MwEJTG9NXVW4nob2idiP8vjyAS/crI0JPIM25VGS2R3IoO7s/k7pTvkocEHeWYKogQWtQkhfyOyU
ThPJNVIItBti9VTGJ9wXroQP9+/XAZEQTHSD6ksHD9954FZXzNZKK4a51+UuJ469flN1QQjlOp6J
LB1gE1vRFHbiTUvyYpQMFI+0HZ19Nw5h4tnfi6+vHbxdvlOJYOe4GFgTjG2qYRGMqLK1f4MUqlEp
gPDmpzUg4FBTFm90qWoqSH2EGHheaN1aY/ycQAF4JROdhkVWAlnOGkQk5uK1+9m1MQcZ+9MJDKmB
CALA31fQMkH2EVUShQ1RVqQpuPswvLzM4C5KaEPFNwY//q0cZU/dFz9ESR/PIykP1P8ZZKJ7igph
UsgYnKgHoPaM2MpdNRsg/NI2QmYtGo3YDGlri4lW0MDKLDSLcPGaO/PRAjXTugc9Tu4WxB19fEhf
xJ3AIw9RtyaZ75h0eb1WdGJSXdwZ4ii0fCK5xb3kZkD8L6fy2N9grDUQ0pbw99W2FI0S2UC++vwQ
2qHWD6a9QCfR0lx9VQ5dJx9zRSRVzSNQxQL/2mE7cHJF5JAs2ejqikYm35rL7OtoSrXkVBMmtZyw
rdTBq5YqJb5hKEsbDFZYTE5fZ0biGHORg5RoUpZno0ma05Qa6CTnkPJrh9TOA9LY0uQotSb7fdb3
OwgfSL/zJAFrahFNh1wq9cGJey15Tpc0fADzTPtTgUxkvk9LcMnuB0KMbJ/oqTQdm9I0gsaKR/v+
crzj1vwsFTctrnX8j21KkAqU3WuKDCV8aha8OjXwpSx36BJB3QxOJbqHeImxRWQTpGYQm0Ip8/zT
ymTUmqnCGZ1QcMmXL5WE+be1dhLttzIfulCQh3Mrcht7rDr1Gqk9xn/Q9SxtdCDSl87JPQidnQwP
RDCzj/fMlagHwbtqtyaZTMmS8jWsDHBBzP1RSq/jWJAg8z+ZBr1UtFUo7yITCmIjbbQmRlnCvFVd
gwqeeNqBanXNuywQvql5gQfwtL/WmChgtuqSWhHkpsagaVwTzKaRb7sNdC18y1ExsIWH4WWfpD7A
hrqtRSZX0VDZGQsCjj06jwZoBlBQlCJc5IrCfWRylrkIZyPOgfuk2k/dTQkMlAawJFD5mNUXFVG5
XrHZRuYtPRuGYWO6dHCLuNjJ4xhA0de9vG/cPoul4dEJeKSNw8x4XiZba21neApQ2CzpfIrIhLNX
TgSY8Kc/rOT6QVTI5133W6vMLWhYs5J0NY60Hu9CvcaT9/dSp54u4k3l7+Db6hi3r9ayG7Mc+XoC
dPc4PwvnALhVOApXQAEVEpzvqAjy3h4TqcT+kUfkD4UDvjYMulzLmDazdyEost1yZzzkT6LGMO++
29qlQXNTLdBr0Gi/TtX1/SELf5FsL8UiTUm+t28Wx0TeZJVXC8NQlByASvZiltWNb01/ARtXei+i
DeHH3TdrLBUBnEJdQKANppLYUYJkXx2jDOyVpoubhU4i537ymIgq+VxwhgXgLsh1ISgNbt3zjYRS
NkiY6SFbpy9y99vCsy78OelfJsVy22k/axXmlgrv8rHj+uXGKBNGFtVKoNuK3tyq+5QJXXm6/Pe5
52vz95nIYYc5co4WiBMAFdwcMzzjl8p+yrMPNDO3e8c4oVwbetWsgMTZcegSBZigcPTq8GTHgqoi
39vfPhLjiJVKq90lhabFQOi0YI7o8RauhKPb3IvLpAwFMtpi7wbEi7YrQjUH4B6zV9pR81Ov/TGC
+h+ZjepBi0xcS+e+s+B7KGIiIKJowXwqQlqbzBkGiZYjrd/P++jQHChT/CQkqhbaYr7XlGrxKKFf
+woDpewY2p1xSzMaMaqC98W2y2K+WKiYtZ2vy+RWELasflVJ6Sgi9+PagAYpoq4Gfl02MZzGQQ9r
/NNNI0g5NzFozhqQfopoOLiPRPvNDpsQ1mrUDHUHnQakM5ZLUXdI4jUv/t7/zm/o/LkqfLrxDvDW
JHMtK6i9tEZowStc9bh6MRVNxHhj6pEIHIx0tLF+KB4twXnmBkPwjejgo0Kt9l1HIgFvSjTKcBAq
xQOFdrRdFky9itsu3PVtDDEBUJ5ycPkRHLS1rp22BJY8vzHzBzId/n0g3C6IOV1ra7RmqGC6ZcnB
e1U9kTJ1wBbWCcesaMbCJqBbQ8zRsiqUUdI6m9z5Z9K41pFmUeptbYF3+Z8cL+5De2uPOV99GXey
3mKKkvL2UAeprofGKY6v7JUQI+0x/1pga93iVvqGOZ7L28rtmm3MsxV3NI5VvVInGL+vTG/pTpSb
jyqpNz/t5GBfg3+H9o4zcKALsxJekN7aZs7GILeK2RF80z5YA9nvdnYc0InL0EHYvAZ0VBfc1lxn
JTIBupeA5p/NkZMhr6Ilxl6bqX2jR81dMjVBDxlRNf8I16sKUpq/tpjMuI5UhM1uonCQ+I5ONKeY
1lM/UYUG+cp4EHxGrtdurDH58SCloIcL89eH2nfDpawBQwQtwD8Y6Vp3L9ujp+3dIdmYo2nRJmnt
u3kJmwUBe9BBiJJ9stuvRqK6mfp5EaGfeBnWdh/p3bExFaZSOlWUKkCtMdimWE7TCt7UfAv4UCYm
byB/zZxAyQinGIOOCGHjryzxjOHz5c2i//37zfr799kjFrc9FFglzDGPuHpeMvDTP5mpWt8Cf2qC
sTvRnDiaf9mWjnl3W1IFn0qwutdUYrN/Y1IUzZSicl4bRviydqpVeGuxEtW7vEpu1g9NbxWNIjAt
6GxluxhwlOUVNwF9Y0gOFJxvJdMpMSZaO/qO4sis+SSicufHL1xz6LeaFto5zMczyqiZQO+Huu+x
a1wEEdD0eJEvgeNv8Uq/ulW+v9KT7ERzCdxY8maYRQ8PnS03vQ0G7LaB9lzYe6vd+1qMMnv1AQJQ
FbA/0FgCzwiwEnO4Z7L2Y6djjdL4tU8Pa/sk+HQ00L7z0I0B6kMbH5HH3GzTTKfdMFTO3fWLEjnj
EVpQSBgskcoR31E21pgTPSzRtJoGXc5+cdHxVzxMxPzqAqi6HEJHefqQDiyhitUQ3JB1dEAYJwE+
MAY+KQVuP4Hg1V1tXGXNl8t7yHEHlA00AjIqkNy+e3C0dQc9wkXpXKs9WdqN2uWeoR9U8gGZ3jM7
zKcCKbqGcgGgrUP7MGO3utgpp/3ltfCeF2dGmC80mXJlDEsBVk7ymiVTtWgo2moBzYA+0HU7M0Z3
duN8ihFnq93hSZghXR3VeNcapQd2mODyomjexvg4SJrB1WwD7QS8JHOIJh3oiK6l5FMxCK7Gx05C
Al59AVWBI9e3EUgML9uje/TOHh6DJmIEQpPG3P8y5Dyhkw7K5mz6PiWm36m9k/S//r0R9CmBeIch
EI4yjq0jJ+6LCkdJ7UxHng6d8tnqPtBApFkM8JEWrRGwaOokjsMwMRe0LO/rA62hF9fhvjm0R0k8
NMCJRGe2GGdYwhjSdJMBHk5cImaQY1TB8JSjEcTHStQeoF+c/ULbdTFPijzvM5DLIYJHrRWAquVg
tCQYw+a6aFIvWsHpkE9uqajHaOoPUdrcrJBdnEtFkH7wHGX7M5gHB5xfMie5pXMS3+vpJZKupVjE
vs1z/q0Nxk8mren6uMJSM1U6Wlbl15YE9sbucQyzfaWoO3ShPhAQNyZZMS09snJpUSrZLc3FWVfd
CzFqZoxzUNufP3AI3vyTBZ+GWaQq+QqfAXTYyTFrboPeKb3/gBHAhajkhQzyS3YHs7E3MnkBgU91
tXZXrXHVVwL2Tl6VFvcHElAwveOaZ+95U23qAq8TvHtuKXvPurdeqp8ULRkfu/0gClC8ijeqLaBU
MFG0ek/6biTmACAU3gzhtXaktDAEwIC9VjvLneEgacJwJfABhukAtnZ5MznueGaZucRyGRpoVUYw
3RVFTj6/lJA7tozRt9YfUXqfC6nraNRgTvqZPeY+C2ODyOUMaKg9B8n0w6xaT8Mcbv/78rI4ryJg
yVEMoWKDAEoxV4xkJBoUoyGRB1G0OTll2S4hJ8kMbBFBKidknBli9s/Kx2xtMtzPoRbUK8B+xJdE
8itcGzoYuaje1Xsu2VKDt0sGJrH77KlPbmsQF0+Cg8vLMzQgvGRgj4HYgIYXvtvm6i+moWgrTLRj
erM90OlNcl0dwOvnDnsRYzHPBUDNpuo6Wv7k3fVfV1piFhXBoNP4FM73ila4GiqZ9q/LLsDdtY0Z
5su0pdbJrT6i/6vqe8MGab5V3cdy/HLZDP0zrENvV0N/xmbjdDkfQo1SFA5VFDRm7EudaEye68yb
ldAN3Zqwp9o2bTRiC03/1Vr9vs+jINXkm6ZJ76bc6AQxgVecxeNbxwQBUDXveX9MozVGw8Ca0CDY
2aQJgGc8hgvZywvqcFZZYlwRZEApuHPMZqeW85VpDsfRlgVUT7xPuPkdbJFYbuyKNr17d+nyO6O3
MB9d7tZVKBpME0D2G6JTheTNMjEWypYdyr7CeFIL1FwfgBjgVXHQ+ESpeulY3CqSiOKu6s0aW4TQ
pUjVywWZYqYFi906oXnMLNEn5C5JVQHxoPjgd5UUiBu19Uowjd16k796GGI4agfcxztwRgTk37eS
NFUFUg9Pfx18KUz6FpF4Du0M/gICNydKiNN196MSXD5ofK/cWGGyswVsoFOIjAB8vGtAJZsAgLId
cjMFM8hspr2eeJct8u7G7bKYRENpkyFVF7Qx2/5atm+M8gE4IwnUFNUhnUf3sjGeV9AZGrAOA5ID
OqLzQy6ZWZe3JfBrRfG7AjmFtO76cH/ZBi/yAngI2OYrdxNbdO3kdDX6DDYqcCpMkbRTCuN6yW+l
pHm8bIlXS6f4ZCgY4oVHpQXPl9MY6UoVVgEwugelwaHwkeoG3TOUeR7lADM0szvrXt4+qdo+MnaU
a0nUzef6i6aBxpKy+BjvhNHGbiExRrQA1bs1IFmGFlN/ZXya3egTtO5PsnjshXfmAJXDzQbUh2mz
vTMpkZaw00OK+1ACPJxB+OF33gSClnInF070Q7DHnBcawGJ/7b0Lj2VrRnZOX4PQwEavgCps1ZDE
xv4mgRCGyHNQQNMgPYhRFNzazGlos6UO5QI8AK0XgqulONafNAjBmQ/p7/ihust9yAALYyXvdt0Y
ZZnNmlnJB3VAuUhtfmrzTWsKTh3fSd5WxR4JK89H0jUIxvrj8ArUwWPMV3b/ywcjHIznbqJFwHOK
WgGOBrOJHWDVNQjw0HRPLWfWErfsiaN2IsYPXmEPne+/dljcxxSWZgMCCeqKxhGab/dUaI60f3zD
wxjMg3IQeCPX+zcmmQBm2dkqhWMC4MKjEqh+dEx24+IaDtjSwcI4inAFvOCsYTDBxEOQUBT3eYDR
u7ZuKgskHFlzU8+LM2oolOrXiUy8rHtc21rkKfz1vRlksjCwb0hTWIOVLtZmr4kzN64Xb7GtHX6F
DyKCfVp1V4WKX9Gj5D1rXpcQUZ2EdxxMAsy9YquAGrOQw1rpZm0dEcAp5xQJyB4skHnqqreDt3io
njnptVH5lz8sdUk2OcLMIJ4eeAgD789811BrW2xKBjpUUKkPaMFSfiYxQTTPDLrzBBkEuHHefc8k
nqrUzOpXzjWE6v/TnxGGMcJZDjIUKEiq1HVYmuZGXSa1kjESRlnoM9ulbCMmoNud5rYO+hXie4j3
0WywaGKEBiWFd6QBWmubg6W3s5u1weTbTnVMA5RG6j2IxRu3AzAl9g0R6oCzTHws3USUgfL0O50T
Q+mGxEonTKBVTvWZMntDu8DrW/R/FvD7f4xbDm9UAyQZAPtgMIkJbUoWTR3eDWB6uJ2D6TOtTkq+
5q3tqzCzuJPAK5psDbIyHnE6xnam4UtWEwAVSeSPuumVmnHs8dgzITZHouQIQepTW6hPSwyKxXHx
43n1Sao8N5N61dnD7vJZ4cXds9/EHBZjMpPFtFY6fmo7NpCLdLAE+XAAppejvE+vhShd3sv9zCSN
W5vXYdPrIYjHMf1AwU6U/mvF7RU6/4Q5h+PJZ6ao021MTVI8JwkElFypTQOyavs6Gp8FO8gJs2c2
6G/Y2FiMPp2lDDckVW4oveYJtHqfqBaVvM+fkh8Ca9xj8ua0bJq6zt1ohdRpjef6BHvQmrdd8xl0
o3hSRIEI9cC5/rE4W4NIJYiHdLZ+PxphSEIDoUCpKidef6rq57QRlQu4RjCwgSlyDfkEO7M3WOVU
qIOBm3FU3XYZDz1k2MdOhEjnPCZ0+c0MW1WWtSGbIx0B247ap8WIjksFvHM8AsVdFo+C78RJdc+M
MecK2Ms5A03rjBf6H9ZKHfRsrfOPqMW4Xg6SEuwg8MfoUp57YAVKwiJKMOJDHstTeyD78cr6ZF6b
9xgMA9UioDkPl1cnMMjOv0RDrOXZjA+mm4douF0/Qq+Fif+/K3pHLhDWEQSV0BDXnRVD8bk3/shc
OgXW70qXfLu8Gq5fbIwx8UibiQmJLXAmlcgF+2lXk8Okfi6LL5fN8FD2dD4ZSguv1w27qMWorFqu
IVk5Do6NSSyKLC3cNHXbqxQ8TQCX1jvtQRZdrNzThTq9ZmvoYL+rXs7LuqyKpeFF8jzpzmC53UPp
VdeWl5j7GrAHj04tYB7bu7xcro9Q/SNKVQy3ZHY1z1at1hVcdiXRAsmUg3iaBIker+mhyxam/jGi
CDknFjYCfcnUmqDV6yoDJpDAMArsmfqIlzrgdv8gYeAtCXBIFAlkE8QhbDCEZvkAyjsLJQIXxI56
kINOEtjIlyWgqLP2qbuSBQeNu0IQjIPTF2RUSGeZQlXahFmpEFzPEGd/LSHlP177K5CQWvaiASTu
zby1xhSsjGJO86yFmCpV/6LSKhoQdd2h30VCFUD+Xr4tjIlZhAAlvoRY2JqcrOyqnJ8uux/vnawD
7oJyiiljVo8lZy9ye1GyAtcyuV0ARIBe1JX1soIZQguKAI170ZQ275ht7TF7p8hNvpCpQTu9eJHA
UzaDMzhzLi+KbgrzskEdTCYqxKLRKGJfU1AcqQpjAHSuscqfXTamTp4Rz4jnvYwbs46mXTEHcQKM
+mW73I+1sUv//SbFUVpbibUeQxml/hCuV6oqOMiiv0/3dvP383bE5NscoS5k37TtLtbuL/9+bpa7
3TjmKRyVkjqnSHPd9Sf0DyjoPble7tAxOsle6ocP4iEx0adiDi7m0DKbKIgV6uusdr+nwkFZIJqX
EZlhvC7vOzMvLYyEpwcSlMilFYgh9TtR6vRa4n/neSaqaCDGAwssG2khUh2qaY07MpIg5ypJADfo
vRPXw2PX5UGjgzQ9VAv7C3TGcaHZViwJZ3S4TrL5CcxSwXGZj6keUm0HJYiAfiwd/UFz2txRXNRn
75Ng+CLEOIuMsmGqr8o+1FUgIEHKM9o367wXuCYvoae1NYzf0dyXrVZI7SKX1QTXHI60nvdHZLjx
oFzjUeEdUZGZG6Y25phredKiTstboDkqZToh8bmDNrObyql3eVlcv9yYYR5eUawsWaEj6QC3gytj
Rrqp684xS+mmn6tgsBW/GBNXmfLDZbv8C3NjmH7QTSipzDHu6hRe0ntUATGHEJrkyqA5p2F/lT4S
GHGJ4eGCoVqwBZ5bm41qNOcSgauyXaU9GUTQT+S63+bvMz6fT1IBhlwcO/RasI2G03/k7YVuMLhI
iWFSkOP5CpJ0JFM/o+2BVP5/SLuy5cZxZPtFjCDB/ZWLKMmyZbs2V70waunivu/8+nvgmm5TEEbo
8e15mI7oCKUBJhKJzJPndEsA3H4vggRyXW5jgonuidqWSOBgAnHeUULISxWlM1qDAGvGS+O3K2Fi
fGytjTEUMFPaZ7n5tEi9m1t3dS+iqeC69mY5zDeHDKWmtGTGqTn0B7RoENmp7vQgCAy8T4+pQx3X
Lqg+ZPZRnBtRvURAObiAXjlGfU9GAXaM/p1sSAcbEyiZXufO2EpCknf2tAwAx6vSd1A1Oi0Aetbn
pvfzTKS0xH36bG0x30ZZdWtKFgQ50OYfowcoH0EQqHCTk/owomcNeUvTEX0noVHmQ5lZOy69hnn6
9JA9qJC1QQP2gZIXU76UFDVMUGGLwis30wCRsCrTUWA8t5h3f2TXtqTUgKWog7O4i9855TkGBNb4
0JzWfzcFxLtBtiaZkN401jQPfw/o0gGx6CkLRkdD77za/Zs10h+88pzNGpngPlp1Iw85GBvnc5Y7
/YnK9ib3FeqHgXUnJqDnxY/t+pgQBYbyFmreYJowF8snIMLsBqdWRgGCjnveVBsALLzwQK9DiUY3
F4ccmWA2H5CwFfmDatzJolDOPW6b32ccY9XNMpYt/P4kfy2T2imGYCZ30Qhu9Q+CO5DrEBtTjENo
KanCmfLoSPvqN60+WV/Dj2ugPr3KVHwRle6532djjnGHSc8bO0I66EIB3emb1lGrR735JFgUL+yS
jRXGC8YhVkqImFEJMyrGG7uYC68tpz5DxHksnXjX7sfj7Ku+1QZFA05D513r1NApVwGyhMwks63t
VOuz1BNME1E2hkIpHGuW3EWVRc887oZuDDEbOtplIheWipyljJwo/CvNDpUhKltz/X1jhNnPwkp6
TNxAVMf4lo54EpW72OskTLQWJ0qxjjek+NHPXRhiI3BLGu0H0m+8OWMppJYw1dahUBmXTk/Oo3E3
1P5tRxHYYMFKs6KRrO01aDI2TyS9M8xDKIm6mtwACI5wFQMBWA3LKCbVxZzFCirJM/Qeq2Pi2xhW
+qKCbaQNqlHYg+d+qo055lNZWlKnqw60UmfUIPx36zx0bm+ayALd1M2HWVVTaZK+xxGWS8cs7uZC
kGyIDDAJgFaNdat2uBYVJXbXsHHCwr29BP53f/smzG2/tpVc9D1O5lT2X5WafNLs2Zvi9j3uZYK+
HxkgJS9hXBjqGO1IenDxpah7essaRvvEkEPHhvCLd3tF/ATmzRY7JiZLKy4MyqAzuckDOdIpV8l3
stydduUz1cvRD+XP2za5t9TGJHNLFcsKFGoDk6nSu9Z4stpztyruED6p8efbpoTLY+IpkNWKkdYq
EvYX48kKFC/xR8wKgafeUxandWZgGSVPCCDnuuJmiUx01eYEfa5eQ7+uvGtV1VlwGd9emcgC/e+b
07TEDeYAmhkVd0125nByikzg7NzLEGVvFIRtpO/su3NEeXpKZgQgSrj/twa2JtQEpqfyKtHbmGGe
n3JLerOKJ5BpLl+S+KdZ/pJDL1JF0wT8/XpbDXOmEmPucjmHEFrV9s4KpMEk0sfjW8B2AdsHvDhb
uTfjKELGioHq2To0ReGEUyL45vzEH7Wxv00wEa5MjWIxE8z+Uy3gJnEnqncGNJG8m07VYwq6OxEy
hBvxLFkHooiODrIjH1mTJLmNt6ibmvumOoXGvtEFb2ouZIFsbDCuvKrzoFqgTXB7CPydqochSL7b
LwqgglnQeYnxDBSPnwirVNzvBf0FvKEUFS7OhKE6zjrJTlF2U9d5Z4U96HfUUgRr5rYIoAdK+dMB
o8Yr+PKcRlNoLUU800+m7ECdTiG6lifPu+IEErtdGcS9dzsy8D/ZPxbZFrRN8mEYOyQnOuSWMME9
qDMcXjRhzz22NkoG6BGACpFtGhlJ2CRKipGV0cwcM/9ots+1fE5FzCv8/dvYYcJDiHswr01wMECl
548WabzTDo1nnSliR6xNxz9jG4PMB5OS3ioqCW8A9azsMCT+AZSk96FHoCmouOPT+EmknMWj3oUa
0D9byXa6y7Sa9FGCGHWChy5uxUeAVgFL0j4ULijaXSWwgwZobt2V9yIhStH2sqWEtphMUubgFqCq
4uNjE2iPDihnbJDnyfuod0S8dtxDt1krcx+Xq6Tk8ox40hrPphaQWJQ28w1gtolSaKiAYlyetzFJ
xriPkWVa9+2JMhDWH6LjsNNjl+woH2h3J5KE/C8e849JlXnVr0o890YKYgHjaYZjBuauCsKT8VH9
JkNmU7v7F+g5mj9cXZo2ZFUoJQTmxZn8ohikbjJMAHRbb/EpdqEK2juKXqCv78irfrwjpGzM0U3f
JBuqWixxt2D8WW1fhuwhU/8qakHy/l888W1JNKxtbPRNNNbrCgh+9lnZTcF8Jx86D5RsoI2iMopA
BP//1sTepVGtr/YAOqww/UKme8vYlyJRdl4kBswQ7N1gwqTQo8slhWY5DV0PYo1c/TVlhzxCbT06
3F4GLw5vbTAHau2rpRhGqK73xo+y9Xv5KR6eyzm4bYWbR6PeiLIEmsKo5DPHasmbyAALVwvWoSl3
hofGpRwWGjIP+9vkLSfKPtgIzjJ/+/6xyZ4rfal0uYgxq2ann9ruSyM/tqXAsXnRAshhGQOtKtj2
WU60ahwy2rDAXaljYLYvPIhCClbBdeytDeYGgxwc+vSGipD3MvhKFBhuvkMGcJ4Lr/4O8S9hv1Zo
kflYcVokylxUINEGNTLEHv2Gwiw89Vj6mIl4eE9Mf1sgALaXbj53syqpLaglzPprbn2dG1Huzs0Q
txaYg2QSAFWzElsYH1CX+00DngZ6rX0S6N8o/5Tuari0THGlnXu6FKCaKHuLStiJWXAkdQPkJEE0
sRvVv+LQkdHtg5asO2OABTIumIKCOirYp0qoZ90+clzv35hmYi6iiZ1NGm6VDAUs81RgwaU9C4Ig
9T32HlE3Rpigmw9IdOQSVfY6uguXg77+0OJHwxq9KC/dphPNVXM7p0AkgGCZgqEBi750lUQy7Lay
kerIx+qB6my3fnOiwKYEOygi7uBezFtrTGyU9EGD1Dsy4c5f/Pq0+ON5vrPd/HO8wmS2C912d/uj
8f3lbX3MvVyFg1224Mp2o/RLp95NUePL+TfIoPq37XDj1mYfGedA0gZqMkoUNlqLM1lnU0Q+wavR
4BtZJpq2BKwajGOUY2F1WQgUUA5S1nzete2uanQ37RKnJB9uL4br6RtbdFM3N38VGaUqVeDOLa1D
Kv8Y80NmCb4LF3WmauDpMuF20P9iPoy2lHphYEoYrhAiAid+KjtKQLnp6wBaDbcXROPr1anaGGO+
TmPMsp3b+DrD8D0yjqa5N8ff4/zDMHYqWOmzxrttj+sNG3vMx5omzPV3nULZaSJH0V70RhAmuG69
McB8IbufohFjrlRrKcOA1n5YgDKW/bEU9Mf4N9fGEFNgzUxJ7kcD2Qy5p+9lMMz70rPxsTjUIPNf
9u8Y0QV6780rmKt5bSHiS3SICESp9XXUe0/Sx/thEUHP+A7+Zoa5j7NIKoeWOngq2e64JFCzHt3Q
FHVbqA/fcDt29GNWmkhLFNASUumO+hyfA7l21MBw6LDlso9H/7bb8aP52/axFRSS10RpOxRuyFN7
sl/sXfKkecvL+Hk6/4vJFno33FoeE81zqEvHwMisr4zoVGk9OtZ7SleY7GJBuis4UISNFlFuknqE
X/TxAym/LrrgU3GjK+QIITJgyzpqq5cRDyR6EDxfesA7irILnTqyzMRRjchAN6kER2nT6f3XagiX
WPDJRIaZPUQ1rAU9CJKKpU+dAXnvqP2e8fqZY3MvdZZgG/kX8GadzD4WWhMh9QVIJo18csT847oP
Py7nJHEWINGhsiIIhNyDtrFHv+vmJqkTwFI7ggs/wmzx/JTK56Lav8fpNzbo37Cx0S/pOI8ZmjN/
OASAhMC0b+0TFPOkR5HSlGhBbOAtxmJdQErtGuWvLv4LF5urFp3AKURGqNNsVtQmZDEXqiSZ1/cp
WLOqz5Uh8ASRCSbQDnKc2eWKTSukx1X7Vkj3hogAiR+NAIYBnTCkQvCYu1yGBnEUjGNjvCI+DL7s
l168I4/amex6yBa9Kz96M8a2zdRWl82G4IkVEQv8bA9taHmZ8dtQTmEvGK7gBqONKSZYKObYIoLA
FJH8ZvyYyi+3PZr/bf7ZNxZyMFqGJKHwDSCoFahQXrXCYJUOt23wL/bNIphIgGH1NdFt4DcsA6JL
VM9MS/0W2P8VA6bA2iCGv6etAEF7zQKwDYks27qwSiNbVjoJqZ+jBxsBCFeG+qP/Yvr2/fKSGs7q
z/fTndAujaFX99TGLhOEUk2RrFSGsjvNYGKXTu2Wd38qc7YnGvjhZmYbY/Tjbs4uJuonaaRkMEVo
H4bWqDDPDviKKr2Usgi9xA/nqFcAj6DbeBkwnqib0ZC2Nm6P9JDsM196QJduxPSG8ZNgyjq/Nz9O
T7f9huv7G4vMfSUhaih204xuI/kExXdDwNHC98uNAcYvK0lLokbCA/+V3fqk7gp/3KNB6Ga/wMEh
nEjhB6mNPcY5uiEmBZiEKEhx9mg3mkxOAtGJ14GRR1F+KzTHuIexAD6oK6/mwkDfpzvrl/rQ+kCf
oaRaizpP3OxiszjmtiqqtkStASduqiJvBUa/DhXbXRTDzdLyEK5t5N52D27o2hhkbq4Zd4qs5ODM
lPU7W39O451l/LxtQriFzNUVEi1f+wxZdQduAcOtgsLNv/yk0pJtgM7+bWtcf4e6iw6CKVC0sd3C
aqkbW7GpkJr+e11LRxVxEfILuW8W2O4g2G7SLrTolgXQafueQVGrvZMxz2Y5kUvupNSxD6JVcT/T
xiYTN6o1m2bbgM0y/VqQxpnM+1S3BVsnMsKEioYo1WI1C7ow2q6bntL4PhN1ekQmmGBhTJKmlyYy
jDE9lZBSS6fnRfl02wNeX2lX1wcaOzYKqVAiYxurQDCXc0QFC3THAF6FtnhGj5YdwT6HSpZHdrlf
nCaPVh2n/dIKjhQ/yG/sM/6ON11u50pLRzlT1S0PKoKU5ZW2l/4evFcQ+t0qisJct7fQiaf0L4Sw
MPGwaec1HoGipvQTxNdy1KwB93WXl+Gk+sWuvBfhGvgWkR4YaGjgNmM+5RqncwveWHD5dU/Ax3bz
X7c/I38bwcHytwEm0PflYM9RBgPJ7/YELMNLcjQOa6A8jX75nPvpN1Erl7siUI1hthITwLJBnXeT
CSiLYazRjP5xCXkGI8I51j/eXhPPAqXoIViTitlUZs+0XE3z0QK+bmrT2Eki80mfTP+2DfpXst6/
tcFsWwTRA3kGabDbLzqEpoKuzI+qaGyYGwRR1sQAKLALGNtk7g2pby2tIgADLUeKCeuCOHaMQwK0
CX3GRTtpV30QzVpwS5Bbo8zBIlVadJGEosLYHWzpULSf69R28vUb/M/Wd81yygps6yh4PnA9cWuX
fRdZqaoCXTC4yofeo9MkGhC4H1ufphzS1xAAv9ufkHtjQrbYAHwZzzCMFF96omWPGmDu4580sQuS
+3g+UWGjEnR0rebZqvf/NMiE/rFX1VoeAMvE2A99+UErr3gB2T2QsrZnimqUvJR7uzzmGGRSr8YT
5fWrvXh06tiLH2PolY375DQqx9cG/K4GekI0hincV+ZsFI0iDWGqUXWgAs2TGXnq4JnHFIQPpSvi
IxVaY+JJYjWr1BoL9EchQEh1X1Iv9Mo9/YzJTtTqFe0pkzkaAxlqVcOeDvFM/DC0ZUdWS1CTp24s
C3kz6Be6CjIbB2WOP2YTlVAhNYKMhw7HfAJjlBd/iU49BAWsL5InkmLgx5uNQeboZ+lgRWY84k6t
3fZg34WHsvYbL32IXNkpP1EigdAVcY+J9pQ592M3DnmqQKi2sGt3XTW3IJ9zUwMmXnUFB5C7oSDi
xZlXUX9hn9q5NVlVa1BmC2/dGd876AO5UDCFukvfOXUAPRHBkedeExuDzFGQwalGtNUe8ez9MkW7
Pv3SR7vbixKZYPx/Xqx2WnRtdsv6PJEOeFG3UQV1YO7zE53QfzaO8fuhIqFGepAh6B8wIKHuKJMY
iJkP9hOdjxDTS4gWxXi+gWpsO6gow9hWm9fe0o8J6j6zAZUcU4vmXPCZ+HfPZn2s40Pb0B6yAYcs
d62n9jBAn3WA1sBOARlT+KP89i907kTOyPh9HFvoJs6UYAJFRtzv5i7d2f7UHLSzGYCI+vAe/MPm
I7L4vQFMW8mkQcFGN/fx8sMevt72RC78YWuAuVBDEsVpTocM28hvPZALvMo17YzStb+v7vy5SlDL
otIXImoQrruAWk8m6FVgAJkx3EAtp04lpA4ow0jnyOhLV7Hi+Vy3wCALFsn9bBtbzCXeNyViZI0m
WevNttMeKNGA6apP5tNMNW+FvQIaIq4ugY09+vds8uWiGIoilNCbaOLBcHKtf66VUJAr8PcP/Mkg
AiZ4zTPHrYj6XLegu+OG1hccscGOnKEL3rVxb0aYMwa1lY7gzUZb22ByAwVp/CEL8rs/+c/QO+T5
tkF6fq42zjJM5M4mqO1YTMxszcsE7ZXhlYuMVjdbP94XYm1n6lxXdmwMvIOThrJZMudYzwut6OjI
aXnqD8CbHbNAD4ZDDT8XpVbc7/RmiuWMTZUoWYDiRH97PTTqHUm/zdPH27vGu43RE1ANzFsDk8JS
qkpVOY5tLqNHb5/V+FEZjmoLcoJZEHF5KwFZMprxcAj5iuE67hMSgbQFgLa5wkwIFEGcejLys97q
8+H2ingHaGOKHYJrplySNAPVPsUOHak9Lfmn2wa4KejWAhN+oCAalQsyC3R0woBWBGzMOuhHIAH+
hT6qaDlM/Ikb2VxmAzundc8j8eP8i2A1vAC3XQ0TcDotNsN8xmrM2LHuqZg9SE5czTMUpzq8ilmI
kIf0T2ZPkI5ZRNASG6gKmExk6E0rTdcO3UPKGpjBXP+lrrza/wN7sUXoDf4OvpljDqxaRosmF1Bk
SAFDKaHXKGID56ZLr7Mv4FrSDDAGXsbsuS9Q79XQN29Az0LQRJpTV34EzhFKauCgq4Vs0twlYQ6P
cqLi5LI9xaqVlGSSotcZEaeVv2qihjx/SW8W2EZiP4NbqiropFhAjsBygyJ4flIDimls0bd8D7IB
zeu/F6QzRyrpAVVea3TIV+3TJN1P2dNtL+fGn83vM6do7rs2GxKMaxjxcehHFKG8On8PI8p2EcxJ
KidbUaYWi0iJ4crjU4tXze1lcF9sOpCRGLBE+gNyjEtPCyE+00Z0+pYenQn06EeMjen+jDJGBMLD
5oPkKZNLBLUa+qtXB3ZjlTmwM/gpIVdLrYJxKByeo1V1Y/ObAfmZxQ49wRq51gBMBwQKKmBX7GVZ
pJmTriHilYlDlKB5KB+hTuhK7s/0u/yCmGR6slceoarh3rbMPVUbw8wy17Ek8yShQ6pGQWM/J0R0
cXC90KLiICigE8Nk4oRcIqO1YnT15ECj5Qs61ZqBkEuCwHYu+YpP9v9icogbbjdWmcdcbHSh3YyI
Tu3PHBcWhvNAFdjH7vufcpCV+GeNjIc2/dhK0mAvEDZ+Wi0nKz+Vk6iFLloR86HMMjLioU8HF7KP
qWPlxb6yyr1SaKdBw8xcT05aD0opJdrFvQ0JeLLPR01wi/G+pYHfV8HYbJj45/IkTjFeHGCWbF2j
fiTry0JO0vqeYdqtDWadrd70GLOBjabdIf+rGgHFEvcdjHRZReqHk4Z/u1yEMUL2YalKDLDtoFeM
NuKiOdJDfWcG62c83Lz8k0hxl3e4txaZJeWKWa5lvoAAeRkc3Ux8s2l2BYjah9w6qG0vqJZwA6ZB
ULrXITBFR68uVzjF0rRgjE1GubA8NN/rjzHGHKSHKIB67MPi1ZETP4nSdm5JfWuUBprNG26qwSqV
KKWMp0/zWcOYg+2WeAEhm1owzSO4E3hRa2uMCSpqpbaW2UByT5e+QXjKGYzft8MiNxcwCKZEIbaD
gQMWXzHGM7TQFDxJo8+L2x9ysGX0jvKE+V4UgyRPiI+ngxnsdbO1R4//Zvtko0vrYYCPyCDJBij6
GJ6oCHtxFlH7cZ0RQANQCYB8Dgp1l4bKsQdZTEYNVUpQ63dtPTsS6XwzcqesEdwuvG2k/DoYU7J0
zGywrigPRlSoCEzudMwP+i45WpimzNAylQE5tD0RRo/jFxfmGCcMx64ZVxWjIIUduoOa3c2Zsb/t
GSIT7P41aT0qA1YkR/JpHYpzIp4tpweUcQaDUs5iTs02CKBal98IjBZFVSZh+6qiAHgPKO10Pzoo
R3AEoo0iouviLgnRXAUlHOQKVcZcreQtGWKUe4YRtGDkrHSCiERvW3Y9mIzUUT3AhNXV5PpoJ/bU
2gmqqE3jEf0RHU23H06R9fH2t+GUQ6AV/GaH+fxLLnd5aKCX2PeK0+qP85x6IzGDeVj9wsZkEJRP
G0lwM/N2T8HGgccc/7uaW9O0yBrCERMGeZign1i5dStKgUUmmAuEpHFO5gKZfKccyvUwCQc+OckF
yDfe1sA8F0eIW0iKMU04pvQxRyXha98MIvedlJQbY1czanFbQRKuwijmqp7W5YfRH1VbEL45icqF
CcajWyPXJzKB9bIcta+I4pNTFRgRQxvBu+1xvHrwhSUmbmtxVCkWAWJTd8iR/A4/Q3bOW87aT8Vt
HlEvc9MgEd4W3OUBLoZHMFgoQQ58GR9mUymy3kJ2q/R7aEbm/SnUBO0QrsuBZ0KjasHoGjA5RKRL
sVpqVOgerO9K7pZhLNo6+hGuogKiDoIc5D+uBtBKbNus6/BqxXaSPVVL6yOH/Jw84i37ViRry72K
wGT7jznmS0HaPhssKiA5uRIEgLK75Ej5OszWUXwZRW3Ry4oX9EBjp5gELP1gc2JGMSXIExsr3UHN
cuuxc2Qo/oTq9zasRBvJuy5AlYayNhjfUd5m3GHKEHdV9IixsslXPMiaPCRB7nSACBU761kSRHNe
lMUkmmHgLQ5cAYvXsWcozkFHBdW5wDjq+wJ6O+VDH5iH20eL5+QgXQNXB+B38BEmT9cHeypGFd8L
5INOmpzj8MMowlvzvHxrgwmskQRoRFSiOFYuv7TeJ+nH22sQ/T4TV9XFnEmpASsG8k0ntaxTplUv
t01w/fptDbjAL4NB0ilghUlxjNpdCTT3ul8AzoVeUOTmSL272tdkQVbHdYB/vgwaD5cWlboyY4PA
37LwMZ5iR9ePWbc3ySGZRqcZ/DAyA8EieRcUEiG4N3BpVFjq0mSm1KOt5vPsGvfr7g9rcrinbN70
ghJikvif7c0a4xbDIi9yVyK+ropjKpCkoH1LQMcrgC6GymkfEC88+5dgjdxjDMlZ0OBQlTI25OrL
AO0sDZ379BDt5w904M7y0s8WpcaK3kcNjeTyzR7dhc2TQwkXfCiCJ04Rg3ir0nw7Ce/nTjTSwmsd
XNhhwpOBxnYiyeX4H4IMtE5lh0Zeiu8qA+09g80QAVTp443KVV+5Z2Zn44QnDWhHlB0t4o5OcqLJ
TOblEEcRfDVumNpYY66VaU3WMc9QJ8wBeLIhmgMmKMpBnYCgw2k+yk71YboT3S0io8ztnKyKPnQa
jJoGKqKHLPlpda1ze2U8GyouDnSvbDA4sk83rUuhxq7GmHdaD3kFTrhmP4aij8ULJWjBEZ0OUBtX
UkB1mVpQbTBQUcKLylrzwyibvhEb3jxNp27sHyq18xNTFjSDuT5JqV81sE1AboNtAS6JZZalUkK4
9wk6XFT+c6bAI9OzA4r1EMESuEF6a4/xkjEL245MBCzvgRy7yTNFqYWoKNSFj6eJR0Xbb389Xj0G
pZ+3FTIuUhVtBo0FQI5IQJcXHdeggpJbjUAiwqfxwuXWFBNI+roMwWC6zBgveFqG0jVB1SpYDdcZ
N6uh/30Tq9YIQ11FCoDM5C7AW0N/D7jCU2L62aF4pLJ48ZPpZabILKcqc7GJNMfbmG2SSc6VbJ3d
CQNZC9wyxli0E8WJWwNjsujgte+saHaU5alM4T2CVXM31lYpZzdU5yEKc2lezYle28vrFLGCaSJM
MDUuLWQrQQcKV7fYiZ8WvOIhLj4ZxHYofSHzZy73alTz0V7pW/P4h/B8/EG+IoOZXUxRPVB2DUTs
ShTQeCvF5Y50Gf143WJX2s3zInUp+GVK6RhKP0P76+2tFPw+O2oxNqutjiWahw15WZr7Ofrr9u9z
D/hmATazbaqRVlrZoQ/WQdZB+01pDSxv2OEOUF0KmRFtGO9AaAp0i1HHJnhhMAfC7mdgwEewhViL
j6vQIeinhLHA/1+Hq9knGpJ8MOYpMtit2FQfKlljHEbAFdj7lwmFycIHOvvQfgH9hAaUdov2teLH
R92LD3jpHiUvvld+3d5Zmmtd/QlUbtqi9KtXGjh2m2XdhFzF7WI0HWaofBqzb+FPiknlasngaG14
uG2St7eg2QC4XoE72qw2bZLXlTQmqYaBhKM9n4byrCeCTgq3bmBAsAhdTUiWQvP68mh3ltHFywg9
pBpjFhQrpP7A+Jnhtb6FeS0g8nA1QSx1MgWPN86rFJSYVCkJPFjXbfu1iVOAoCLNVZsJ+pOBmT3N
RuhK5ffbe8g7EBeGmNBZZPHcWSUMTcD9hUfMzDhz4UDItKU89RiXAe/CbZOcM24agFZgVUj8sMLL
LY1HIwFAOVTdqHXW+bmZf97+fV7SgDQI6qE2StkmRlUuDSgYUCynrIRm4c/yVAMVF/kZejiv8mPv
AsXZdHxEJViPhQTs0poxTmaapCaouccsP9RV1HlL0q6CI87ZNFhB7mVhVBuQKCZupaW9jDIq2qhS
fAjHvRGK2m3Xh4lCoHB6gXNAS4owLzd9seukkiUUfF9kl2oWhd4cYc6yONDqhO3VuFFEwfHayS9t
Mu+3ObZIkZuxipKs7Q7ruR5WRyYx6FIEu8fRSbq0xNzQRK6GZE6xOmhO/ClhORlaXvJeyHVAP8Rl
HLywxDKw5Q1YvUbMj2CwgpZos+MwIQ+g06ptMIrkfOhHYYwBYWqg7qdh9k1hwT2ZCvHqroC4WZJH
jpSfmqV0FqMLqqVxhNT0HA+BA6J8hRebaV3h5KZKmUNDmXE3V8GkPiTotom0YjhNX8SDNxssQC5p
iinCoAiAkt/I0dzVZ6B378BT5kDk/LO1q4NGkH9fnyvEdnTYUCWTwbHJDt7EzRqu5oiHjbUGlnlQ
e9G5ItefCPUQw4bMCuaGoYB0GR4iLYqGSYESWKQE+aE96PsRkzZK6M8+cGWfhC8Y3oLwfTBSgKNs
oWR7aW9Q1cmOFOzgou2MYwEtywxUPbivUBBR3Ajs5JFn/rodcXmegagh09fhqwTDpc1pVdfeWjFM
VEmPeb0v1N+haI6UtyxcvygxqkjfNFYUeloVUmQV4KZddD9MftQ93V4C59JQdARwZFE6/kHT+HIN
c6srRRzbmGkPqD4Mppb/Uu/RFkdWuOyVx9vWeKvZGmMC31CSQq9sYPwX7WuNmeUlf7ltgHuQbIx5
I/HU0IGX6V+weRGVzZhCPdXGW+CnfCx/qXvJXxQnqcAigweJhwJBGhBBh43nBja6k8B/EbxMWPQx
pN+VsckBISrLc1S7nQxiDFHrkGPDQJZroRGBOIsze7mutA/JYtQWim/S2dTvK+nelp5v7x3nVsJx
Rcsdmud0ppzxhFSX8rWzMHQ4TYXfL/adOTWnsq38OpZFXse5LS5sMY6QDKXZlDU+k36mtJPZ0XzW
IVcBBJmQu5u3czYKODIldAPQmf73jUcUZtiM9ox5sWL41BT7RO0ghCkA44lsMMmkRarOQL0LgSCs
7jpT+Sj3qZcS2b/9hTjHB7uGdAjqq/hK7FTtNKZVp2jl4NbScY2+qtnn27/PCwYXBtjTExWDOk4I
aL03IefPvexe9w2nO6T+IE4ZaMLL3OIX1pgvo3WVoue2ChDwSXkxCo8+Sus7+362XPnUB/+izMV3
u7cNZL6T2a8VMTL0bNTI+wMTlw81WBE9CDaKS68cazipMvJ9dN2vC71Wtkx1JKH3Sin4I/Tz2r1y
pKqbw15U4uKURTBhQbWcganGvcve53M5d0jSEYMIQGOqa0CFIfSSoPbX43hX+6hJJaCPFfXA6DFl
vqCpKzZwk7oGHSJ2GGI2J0OJSkQliZwK+3M3EEjpfE1QS59JMGj/OzkETdB1dBFNG96vMg4TYuws
6exKdstO94ZicKTiVzt4tw8BJwxeGGF8RDLqNNNAMeCqprRrzbMyf0saDLSmu9t2ODnshR0m3Eam
mWZjgbQSTiJ7y4TJrKEC7klP18mpVaL4WW4IyS05aRnQtAAh4XMhZ2GDfF3rWY3emIzmQ/db3WGc
fTd9BezvD19DLxrV4i5yY46J89iAqTGKCag7PXS1+rM87gkwNuW610SaGrzgdbE05orsUnmyW0Ri
d1pe+8w1MHG2i3LFTCvYvrD6yQn6eBTQfr0OGNTVxFavDFJjxSoQ2PfhPYpq4Ixav9i+7ncv9NlD
9pInIunh+CaM4RkMm/h8bBbQrVaYIwgAkt9YrpauTjl+WhJPJ1/+Z9/c2mGfI6NepIMxaBgYjFHa
9kvJrD/JeYdSq6qT3WwvZuhWnS2Z/3OJBMHkbX2vTYPNXW3IeaSEGpQi5vlDaT2smeAC5XQdLg3Q
47Ex0OfWMFoykoEcPUx93+/Ne8VtHdqllQQ9HJ57bNfClHvCfm0tOUNO0Ob6xyxtvUTC63SZl8Pt
b/UKCGaC8OvMDl49wMNAlP1yTXmsx2bfgAVmRBVXDnSoER6IjwKkZ3lE8ShzmgwiGDH1JaeGpkB+
Dg12WbHBvc6G/ynCjTNoeHNlv0FXXjmgK8fgv+kaike7Rv8CN89JGS4s0it38/0kTVnXosdaKQfX
eEh3/Q893lUvZmDt7EMa7aMfgt3l5FxgMVOICdwKBnvYbm3XUSxBiZyLBNpx+Q5Zul36Q8O7Ep24
oIeoJSpEApO8U741yTipTnpdUtUc8uPf+v8wRhS4yW1f+gyZg+MYRJ7li1gKRetk3LUeirUu40KG
3iSwQLiCYuGIACcfuthK+idsPl7fqUkaDnCXXvG0I8LzDszK8lk9Th9boUQ4fz0aCP0IqqF4El4a
k5MwTIBh7V1FLxy585pM8NTknW9gUVHaAM8NnmTMsSsUyWhiytozJMQhxsNkLk5sfBD4wvV9jVEy
sJ/rREOP4wrM1MtxrWUK+ijGE8VdN0ERUMq55iPVWxOC5EXWmC8kxUmHZgumxxdwro8fwV/vooLs
TQTdvNgX0R9e7yBB6QSXp27iEyGHvPxEfUSatiQAauU9Sg+gFKu+pYngK11nqJc2mGzOLiZlBokB
oDLL7NTh8xj7S1j6en6f5nslekdH6tIek9U1hZkvSwxexdaTzl3rhAHgD358Rmt2V+9zoHRQkfJC
3Djai+yRfdqAXP4dqQkY4eCcSPNQCrsiLbKzTCahqVUe1aZfoOxAMbMoa4cden429I1LjEM6kQjp
d33mLs0y2V4c9XImzYXu2tU57ALLFqTM9Mxe3nQq4BAGQMxoDhH836XDZCQhcZVVups01i6N1xNR
QZovQ4Uyl5qXbJr9vpl35iLqswvsslDJYsrUKE+W0luOrxLbd1Rim+xFtE+87dMB+IA6Ckj9rgrN
aw3oIiV7c/NocAxpb4ei4SVOjowdxFAR9g4GrmYVSTlmWj/NAIpRVIkK3bToPpMcKnqNB/dfIke8
PuH0MYp5YjokgFIwc123WZeMamZXXry0/lT9WDD2FUmiGc/r+xJWKBQApHDAprFv3w4tglG209qz
rOyLNpN9tqaOlrXHrp99QTzmfSM08XQCngtaa2ZiVm6s5dRMRuWFmTP9rsFSQgEPuMRqIBDifRuE
rojyjruJIFKltTmoi7CIhyidkl5aNJyq8quenTs7c9b/fcQCW4jL2UD+aKIUzJxcCXP5WZQZuqsk
z7YGDJCgn8xbA9W4RDkEYC3gqS5PrpFUllWtY+0V9f+RdmXLbetI9ItYxRUkX7lpsWTHSxwnL6w4
N+G+E9y+fg58Z64liCOMPXl1lToAG41G9+lzvrTtN0M+Sunz9U+z9mVQi2exQQZkiy+OVRFV+65P
aq8ytMMAMbgbOZGs3XUja64GKnaEVsyjyKian68jo1YekyirPAgBOnF6F7eaY2Ncfvrw4wGYYh0P
PXRzZetCmXhYxsWKJLi00VV39hAdmjAPjEj3ri9n9bOwkhHyI1TF+D7aAq9S8iKuPXvB7GnhgZXC
IYsgaouMsD09SfvayMjVGRLjSCOgmwh4eT8eUxFgYdUIiGdYDwMTPBfNdaUaIfqDlcRS5c5V5OjA
sWmQoLi+YSv9BXwYhjg0AVDQL8StpiKrx5CGhqs9FpIP6Lz6NQ/am2Gv/upUr7zNvvfCVHaF5xPG
ZJx/NsmOSMDl5nlMm7RtY+IOv7Kfqq/dtIfmNvdSzKqNb2p/xkbaKPv6FjJRwjLmmstbrMaH5oYC
1C+X0ciQpKxAglh5kBjfKHLsl736tQ1lZ0Qd4vrurn1EhG88JEG2w2ZHzj1lWgqAlOIZmzshMzOy
2Fva7JnMwmYh+yE+kYAcpQI1SrzqLqDMvWHKtYLHudftk2emSB97gwMS4s5jnHz5UcSvtrYwXOps
9gGH+qLqlo8TjVLdrDySg9CjcQw0/DNjc3331gLgqREuhtuxJqF0jxiuN7NjoLuWiOgaRRa4/Gvs
jDnvM8Nwl27XRftQyD+59l2YEDs6aehAQZf03AHiSK/nEDUmtIUwKTI4iKx+gq8ygdMHHBfi5hBz
Xt4RTg1ysWlqpFFLpgV3K8KG0b8MoNXUrdYptOdZ+3r9+6yUS0DWDLwMwxODSpbPHZSpb8dYMypP
3oyhX+9qAHRst3mpNFBF/C8diNXvhcMEbBzQYpiION9Ou9Cipqx6w+2t16J+khv/+opWfh/wAWTk
4Iux2Cjy+e9L4JA1zQr5OJUNX0lsT1NFOIWVkwOMMMGoKXTVyAWOcIoHJbQTnNQIMNYWpKuJ5VSK
IKqvrQOdWyCMYAe5A+d2dDHnfLZghMjD45Lrj1b8/fpOrfRnGJ3TuwnO0XITTM1ZhgjAZqB0F9W5
2GkXz/YHF3M9L2wKfdC9UASfWts++BtmUtgoNXzg/AvRyABfVVhg+/pDTe5l1AQLQUp0+cLGylCd
wAw1OFAw1HBuoiDTkhlFVHsqciE0Fhb9oRl3tENIje+n8f76Rq5+qhNr3BWhRpU8oQlae1NdO0oE
wHglSL3WLECkWIdDs/4Mn24rs2JrUZThkRnVNyAV21iFKYBBrG0ZEnkGccQ9BzDg+ZYpeqVnk7mU
XpdBYm4cPCMDYCHfVxA0V1+1UXAxrAUecmqPuxmmqFJls0fWSn7Mbxg3Vhqe/2JCE/o234huOxZW
uKB6Zo4LO4TMTZuEUulJWuLoxeJoSuwOkofujLtEW/xPHALxkOuOsebpJ2vkmRUnq4/rup0rT0Id
bsjvkxHMgMIC2WUJk6nFsGiEFAVwX+48hW2dqzmhpUfulcDYWrse1KXlbQqEv+iyXV2QjfEnIqsK
hGG5p4ZhpXOlEJBwpdO3Rr2h5fdQ/zhIS0PsRlxSdBOPS42z0RthpZpRD8dAAysC600pO6x7RYL2
2NyI/GJtRZh/R/6qGBh05cso6CQb6BagPARss6Nah5S8tKogGq2dXmicmCbAelDLIpyrh1PTz92M
FZn1k1WgCuV+3M0wBwRUG4aPUXDg4k/ep5BvTlLIiYOdIruzop+hJvgqq0tgzz5UulDu4SvX0H+T
m1AZKg8qx0Fb5beqmnjXV7FWB0Lj5h8bfOcmrpemiXucFnYdvQkgodRrHJtdDuJt0UCuYEEm52Uh
KtjdksqlVzf3MqBY1sdL8eiIvr1RCA7lRSm+KtMODRwcFdV67OutTGbHWl4FW7a6CiAmVVRHVMwc
cKvI9Tm16LhUnr0FF3TQ7+jR8h7K9q11ngWYO/kwqIj1eaE/qRoyjimfDE+WTvtKhx9Y4KYAx7X+
PFTWvktFn2f1WJ7Y4VITq+zrAX1R1AQlDHyVAeBSTjxtr2/fyisSAuTYNSSMBM9z7sobozpLJOjH
e6WluxS5XK7MXt69kkXg2murwStIRZkJgLyLhFGxWnlsqVV6SlM/6gOUWMrlNQYo/sPrQd8TXRmU
aRFv+O6PHtIkrVHWYJvmkapw7BDsYfTBEkWDlfWYSIABdrYw7gF863muIFGrLjWtxWU635BEdaX4
RVkiwWpWfNtUZIA/AYFHE5kPOaNst2mCLM6TpMzrq8oNC4GFtWVABcpkE68rcGCQyUCScdTxWcCu
rOjjUa+mrVkOAjdbXQiA1BrmK3T4G5d6pHKd0qTXC6+Uv4wqgJ9qL8gzViAE+HGUzPBQwP0i8x8k
1YsCzQCYiG7DDWMepsHgs4aOuB+3umkIN3g2oNYIfrrzb28Ws92BlKn0Uq39XdAFhd9I+UFUSdQX
WDOEejbm6gDlsi7QY8uMKr7ea4U3Ga/Z9LRYt/0iSkLXPg3eCWDnBaUK6+Fwi5GroTVbnBi7xdAz
GQI664+hHB0QDbZAtrgtUX8vcu7nXbgbGuN3ls9uFRkBKK1/Xj+8a9efiTjOiLLBZyjzCbieUklt
wkl3zbt2py4YiEarJUGnU/aSZltvCpHXrG4w4ME6A8OzRu754qM8pSaS8NIrEnuTAPRF6ziYIiFP
I0s/uNQbB+zdDhfLdQQ8pW360tOP89s8HHhPwZm0ZQ0eQEAeieCOWntanBnkwpMZLl1oyCl6Vjst
wOPPq+5DBqlsdvU+3oduIWgkrBpkNJuohOJevOB11VHlDWU64hqmaMBMXuc0x/4mDMYKMFUL4Eph
zr/muDgZGDnFGxrwa26JSoVm3ZLgFNpbcp89dA7AgLtf+ezg4Y4RofD2ExeyCZQ8UxvC3Y889txZ
5Crr53hSSm9c7uhCvQESOkvyfP0MsP817ymADSmYoEEMu8C1xGnWQrLewKqG2NPtyO11dx5qP1T/
aFpw3daa95/a4koEpT5PRTyS0tMqajtdoW9nM4+8avo4pTXoAE4WxY7HSavByKeUaBOgxHVy6FV3
Kv7qjA+D/ZkJNAHwAmCt1IswptARkkqlh0mD1knSyQd3BAQzaCi4ytY3DR0zFisv6+51S227NhEy
pgQ0lpit+9FP++vfZa2bAY493MismwHCSW6/SolKELcaa097pH8YDyOb+v9FobG5y77gKf1dxCnM
nl+c18Eg0NBQuMa9xl8CtlpaA8oRtZf10d4okm+G5C2a+mQn+bEsfSIaJxXY45+camHZVRej95SP
lbyXy/4wxF3QxK39CHK70pFBtulCVP6PYGNZnL1YJ2BBGmBjSBT4dlQlzXCRGuU+pq9d7JcDwtTG
8nLH3Jh7ilcW+Fl2oki1EqjeZpCZcD0TYeBcc6zlJVdilDGVaNMWN4oiiL0rHonfx1dDiRTpqMH9
PmlJNlDgh71w3laZZ6f7WXSBCUzwVZy0BihITfHmsUnmzNKDLX+va0GBT1lzipN18DOlFbIps23Q
jDas+KtNURIDS2zST4lj69mBdr9Dc8DEemI7RM92bTH6qt4pTjQ027Zu/iRGsk2UyYkMumtNW3Ds
13ITvF1MHc0ilFPBb3Yew8zWnhpzyAvPApWQGYAv6UuysxxoYHu2J7pq1q7TU2t8Cb83EkkLdfQz
w+Nw6B/Z1Nwv6iV/sXQ234jGFFY8FFxqGFpHGQgBlEdq6HHYynOCLi2qM731WFYff2Xg99EuQMUM
/VI+vExlFBKaRATV9YcUeCdKfqXT/fWzvb6Gf2zwISWdgayZSFR5VDmS+ihVgstyJXScroGnXafy
CEVFG6fMMF7TJVAHcB3K24QIlrFyCM7McHfylJC5XRREqA7ttm78OVcPxNphiNdXIHYsHHBl1REu
IJ6Z426aKipseYhY898Y7lQFcrlx7ZQjTZy0z/w6o35cdRsbiDnwhUUeKeWv1z/b6rk68Q2DfdeT
3ADqEBKVM1wFnQ/V6ifGrpf+MY+Dr0EPoPoEFA7rRbZvyRYeonzSKFNwelKDeXq7abptpwueU+te
+P777POerEYJs1qfgXxywzIEEIU46PEINmztk+FNCFwmQP1Ab7G/n5ooyKgakmngkQRCG3Z/7dg8
snwQzxGtrQZ2WEIAtWhwi52byq1WV0cdu6WDOw1JW/1NsBb2A7z7AcKNEhSQGwirXA6vziO+PWVN
qvvRZzy/GRhr2ViU4qc+3M2/bm/tDJ+a475OOjZDixEimEM/WdYeWwgxxbOb9IJG0loxwj41xF0W
OaJFPdcoSuZF6ZCm2kmTtAFEbov7DXIA+Ua1gbkqUo9O9XHIy0pQDVm5r9ENIXgC4j2Nbhn34aLU
6kd9lFCrDhun7n1zmFz7E0UdpIvQD8I4OZqMvCMOS90ki4lFEsvEK69D0KhFUxRrCzm1wYXDuAPP
Yl/hi9HqN00hcZa4Y/zxwv7ZOvjNmuI6NlEH8PSGbCy58AFbfL7ueGsHCXOuqBcTVPOQ158fpERu
ozHucXlosrotlh76RJ9oljNkMXptgHTipmU7eRIW1CG2mzEEWGyon2zzqU8+kwCdGmCH68SAZpVj
NHSIZ80fdEYDBV02QHNY6GE62jR0r2/Z6sVwao/bM7wZ7b7KIXFXpdsSkzOJD9mHyY8S5w0MtPkE
VQYDEL7vIBcdEj2egQKBQbtMb9swphvUFBcPKrm4BB25NF6j0AY8m36f5lr2ZJxhwbFde/id/Re4
uCGBtihOJ+AL1Q3TYVTBhy+5m0X2W/AzMHi4JAqJq5kmXpggm8AUAxibOO8PgWsr0giZZuf3B6ZK
l/j9TbktdikENqJHIcaLnVg+5J/aY0flxI06zcy0YpLxit0SDJsUyNR89UlDjwuvi13VfvxxhB19
Xx53LGQdLKf1jJdLSvwwudVjLxoFh1u4hdzJkNNxSpsGS4KQBtq1Hb4ZAaCfgMOLkf5/Ar2NJbE+
N+DViPJcAtB3IQB5DHsDhvybOUaAr9LvRi+ia/0vzvhuh4u9TV53UTzDjnVkntHfZV91dNU0sHvX
IO7NhYK1q8Ee9xWaKtB0vqDuXcoa/FkMskItAHDspyQyNtaQCA6ZyAp3zPPJlPtxghXJtt26uG8b
zSlFarjrm4doAvoxsIpeQBnNJE8Gc4HfzftoK921T8TFvAmG8MJuX8HVpd04CzLD1YWdmOROFhR3
k6iKEL/KMHd6/ZgYD3bqC6KyyAj7+8nx7a0uSTUDpSlGRWAGSg9Z+wrUjU69ndzuoEIisUEVRSR0
sW4WjQEkoRij51EXWZ+V41QD7WpMcelZej65RWYGFvlEpQMNyndDnNPTMQwBxqdARduPgN472uT2
IlA0iwcXIfDEBhdypcyIDJuh7of2nia/YuNGb/aV8vP6p1q3wuquEJTXUN07/1JLkWlK0+ApopIX
NPVKeYuRTCV+vG5l/cP8Y4VHLMxmG3aSYVfe0vm6eRjlL2opKIeKTHDxLgYpUt5BY8JLm2Nb7gZy
QxX/+ipW87O3GvXbXpncV69bKJ/0Ib6I1L0Y9rdSdOutfgtw9qFCDXT6RZvdCBsMwds9cqcUzGLm
jdHdYN45mOrPVHK0E0NccLP1fJ7GGAASe77N47teNJCy+i1QpANaCHh7NPTPnQq6UW1vduwcSuHW
pJsUohKdfX/9a6ywHCITAwU+o+0GIwKP6ZioOSapgucLZI6HwNqovvIa+dFR97JdBlVqXwWwyxYS
eK96wYlZzgsaOx3mKVFZlfPVaF4lET3a6uad/D537ltgC0OySMD9NkdtPiwlcIyCt8xbYfAitpzY
4C6BJo/qpGcIohT6ZXQzbGlgsTxEOP2w6tInhjhPYCiLuNDwaipbAyIFqdPRbafGbljvrnuDaNfY
f+TkxmkllHLKQsNbNgO2awkKNdvNogHR9RwOpxws6hjlAyL43Eqoofs+ZsgKCszMJ1vlZnJ6YO4Y
V3wWSF7lX1/UW6Hp8jv9Y48v8KIOUYWLjlFQEKlbhjPmjuIBTQ9myCRxyJ29IU6WwNP7/4EBZ31H
321zAbUI7W4ilODB2xfQR1Bds6s2gyILEq31F9z7nr79/eTLhbO9LNYAXxyC6pm9ZWz/jfFLQWUP
NXNBpr9adMEY5X8+4dsnPjGXNradt3GHPgjxGNUc7rztnAPDr4JmRNTUWU/wTqxxBw1TKtJoN1hc
/aLvJadzp1ekk35VYQycMTlSJxJVy1jwvvQZVA8AnwKtGV8tM5QWbbFJQcFF3iyqIzm5F+0Ld4Zo
6s7eQG305xwwBljMAgm5Mdd95t02d7EkY4tZNBWBX0ktR8KcTGp5kYgGR7RA7hCOWjN1WYLSptTX
DnbXa+VjDuRJFkwadWIhUfF/OfX/rOqCsncJ6zBOWOnnmAMAiYmj1JNcWgYQaMdXrDcQ07p+8AX7
yLdatCnss7BAfknL353lT2XqNK3AUdZD8/uquHusVKo0zUMcBDqBVnqCWvUAwWI97r6Fsr79/9bD
3WmLXVelXmE9SNpdI4l3nT07RaMLLgGBZ1jcabOtQmqVDDM6XZE23ljTKLDMY7b0W2WAUKClPOLl
I4hfrMB05bjxMC8tyno1b+AcWvy1iI9y8prat+HgKFSwuP8SKN8/GHfFTYrZtrRE+hk9D9Rl9zYj
+S9Hr9qxWCmKXSIf5Cpr9kDtusfgrwcWNKcpHpTlGH0CiAk1duByWbP0ErpGGQi8Ce3KaxOAL2Wn
yPdFbOxI1gi+0upiTgxxzm6FC0Qdewy/KXkKiqnClankzYOIMWs1NwRMEgPzqK0CMXmeH4zTlOTN
bOE1VXZO1G/CTpT0sv/ohbuB8hjz+AzIwrtb2tlmvhDkOT1Qyzs7iPbpq+EvSK4CGfOjIidYzxRP
7HFOZzO6/gTMe56ab9V5ayY/2uVFGwPgwh2q3ka66pR0EHyt1dB0YpTbxi6nJa1NhKbZuOn6oMS8
iRz+DKkwn2M5zMVugqoc/H4ABF/IkEhTmJjphBynasGoUAfDFsTlQIWz2su8TUVcB6teCNgpIMeg
wcMs4bl76EWpqFUCd58iMJsChUF666CWoiL/G6/s5bJYggp0GGPfPrdjLpADqWq8jOKdPrv1jkGD
CBYG0h4TOEkSpPvqMHvptoUk7acKj5jP/bdxnnw+A4Wrkk4TrucKKcfsNuSrIiqcrZ0zvMFBl4Xd
ZOzf5wvswaEfLjObjWyPUnHTj4L7as0BT3+fXTQnSWIUzXOe9g1jPHgm2ovReXbSuLUpAmCu+R9e
rwAZoetziSwFojdPy6yF/8X4TLpfbNobsB4ZGwLW6EiEY13dtRNr3Fm21JIMaYnoBDpiU9ua2idK
MDrqCmjUgmABs9Lnu5YZKgg6QafqJfkfAuxNDZ1lEVHg+hrebbC/n3wZBX3tjoxYg7LcRvahLL9d
z1REv8+O8Mnvz2B2VOUYNRh1/JoYqWMLwRRsF/jDebpL3FeAEpc+5CoiavmrBbt1wLLJzJV+T/vm
sKBHJgrha0nRqT3+rPR1NuvKhNqbnTsoKOSJ4hTGK2memqRxlEag7bhaljm1x50dJZ0VK40z8FE4
qL1MQbvrwHtFA4eODvhM/RLTsv3HyUXBnnfielzE60ZtqHtWYIzVydPoBryugZ0KGvarUeHdCP8O
oDSUFqgpYN58nAJ1sv1e7x8o9KfHIRcEIIEb8g+ALKdDaDBGDKrtyfiYRv/fUbW4fAjdcjUurBYF
7OSbim758C2vBW8Y0RL4aFANkjKyGlMsfxms25YIfn/tMgX+H3wDTHEEGeT5SZ2sMuzrVDHcjBLg
oI4qbYI696+HA3Y4Lg/ruxFun8BHlEZ6xaoF1S9pfgTJmYVTVKubUvp13dLqclhdmYkys8Gk8+XU
9ijrNXs6S+WTVjq1/DMag+smVqsRmOL6jw2+nFSMetfaJb66NXjWRkezvNgUFXICPGPd7CX286MI
M7weDk5scp9pKFpbmUCcANLHcmfts1vNS/bEqw6Tb6DqwoTzSlcEC1g9qWzSzwb6Gq0NbjO7vEyl
MATrkrm0aHJ9rczMyeMnud4IdnQtHX8bKfzbEI8nbHWNphU8BKwQ9l2yze+yTY9k9W7wrUC+gWLT
dXurZ+p9XTy8UMJbaWxq5CVV+6tRI8c2Bf6+WuvAZDSGlhiGFSCUczdsJxUkSQxPUcwu8AxkYwbN
JtlEkW/++Jt7TohivdhDMP2DSBDD9OhTo5rPEVEoXZ2pQx+ajPoXMF4dPKTFxlggMau4IQQxhTfi
xVHjDHIuaUYJMhWtgdvPGALIb+0wcjURIf/lc52zwoUOOo2zVIMTyJW2DKOhbHVIWik4aP+L7LXQ
Ghdt6ZxkcgWWGjc+sMp0s8k2w5614TEWKGTlv3BDbmns7ydJUqzkA5jmDRNjJ786A1xq5e66nwuX
w7khQEpxZVSZ5fbBEmTbzB+20z15w/REnv4gsCZyCC4li2I1KuVMNt2631j3i7d7TUDYqjXB/Os7
dhCU7x/mF+Z2kEvKtIVIbQopITdND6H0Wyljx+6/C5Z18brgjHCZWGxCHgSqSSbYb6MtRlFuEBB1
pzkANrnXbe+6NRZSz25KzhgXcpU67qtGW6hro0baFLsuTh0j/iqnv03ztpEsH1Vy57pJwWfjg2+k
GqmO5ih1czSXGhLoeeR2RNQrE4QnPuYStRvzNARbdp2/vdGive2TR+0HFGa9Uogvu0g4zrfR4KNG
QsIMuDHU9/TcG+W7OP6+9F8lDRooIo6Ky9oOZ4uLGTIoruUoiSzXzgDRq3/0Uumo8HXlvo12dYyj
nThioTPRV+OCB8iVyExUOErxXPmDB07O47TVvzeYXLCceDsd840mgsyJbLK/nwSscahoqDQKdQ3p
R2PcLgj4ffZ63RsFQdHgggg1aVQtBNdY1+Bh9zxmgrtftAYuZIBBrpKSFkE3y8cgnwaQWBAHLCOf
OVSAc0EpE2JMGBU636osB/Fa3VGUViCBWn5NsmCJf31ip05McDuVxKMCNZQFgx6AhmqYxSxSwSIu
u3zMtU9McJu1NENJSpowraJ6r+rZjyoO/aUAdbVSPoAsbx8WQzDKpdMMkzOPvSAYrt9fwKuDTxhk
JhdMI71ZZk1epbBfI2jUwbRtTaeGXueekUU1N5MoSl1kvG8LfjfInSq5lFPQjmfQINtUt0rsYHr+
3n4ARTcNFBcoAmh871DOsPxO8JL8L1v9bplzGMBulsgkiQmVugQXdXyXQhUerenSx0GWNtdd56KY
wS2Tc52+moywxxi8a9WZMywPc7bXot6zli9Rvc1iW+RHInucHymllhSLDp5wRlkP3KuzfIMyyz48
6E/hE1pMngaF0uR1GV2RPJlwX7nbWx/lhegSOyU7pjQ+baFJ/6axjPEb0TJXY9eJu3KXdyPnwySP
MXXN0gl/ZLd2sDihR7+j6089FWzJ6VGkjbYazt5N8ll/q5GksHKF4IRGT4aZHhol/BaRVDAvKDgX
fJUgKVWqm5NM3F7SnH561pPXtvpiDb+v+6VgA3X1PGo2ajz0VR9BaKDc2HriymUpCP/rt/XJhnG3
dSRXOjCBOYWIGMieLOqkWQb2qnLElNziLD86c9O1Qspk9qsXad2JVS6uUCAQE0UJsX8B2Syesa3c
/kb3tI0Nrk36KhLXvKTaOz/gPG8OISF47Eu4hb6pXyTlrSuTwyk941jmIKD9W/H443ofnFkurgyd
QcOpx31RyaCuTJ2x2pnTy3UfEbkiF0sSkwz6WJiIXQQc/c3XTnkExtOZBv+6HdHJ4gIHzbq0lDHI
7RrlHZVf7CJy4kWwFuF34iIGVAc7TORhw/IDkHegRMzvhm3v9H/wZgedSgKx5o8PIZx/JD7fJ3oF
4oEedxzjvaK3nbvctDeJi9ESd3yctyIKJ1EE5jP/XAlLo4+wRqheGFBbktzekW14IHtTi9pml5UX
bnVcCMlqtTUXdrVJW0buvmxtPNYmrA7kqZgPEJ40gTvy019TrYOOo7KIW79kz/IfVnapIBiRhn4X
GPdyUAUl6IhVEamlKDXiRzlVrQQDQ4Q4BgldVoRMvYjFlMHtVCfdylvpr+vHQbROdlxOcn+1qPJU
llPTbVs0rv9Q0Bm2eHakr9fNCE4dn/5rWT3pfYaLZgqPxHy2Z9/QP9p/4DyEDyDxoJUo2yEjYNSM
y11TWm6WHVRVlEwKgj5PKM8GuJZMxW027nsU4Hbgy5jc4WbZQOYxcQrFKTeiwy3aPi6eLACOdSYm
id0EtWF6b2a+LdLfEnkez09As2TuFwXLCqEnu2Vi0b1jH8372ftf5I4EKQE/gFNac161IcL9NN00
8dcsF3CZiBICnru1ki0qgRYE90kb+VK11+YjSf/KursqesjiDaiEnEoTvqxYNfZKQsDTfLcpOOwg
gI1NHOZNQzMn7uKghRbxoJqb2IJecN5sSy1+SUnnXT9igpNMuFxEmokM10SWSjCRO2GQWR+B9DrO
oyBnFIVi/g2cTMgY5wmyUX0w+kw0hHmKcZwhHNICkyp6Qgl8n7B1n0QoaeqR88QIHdW4OHjcT+Vf
YKm4vnfCNXHBowbf3qj0wBGPLkvkOgeTkremb9+HDhMLtp+u2xN5P5eETEZlJhozR+XjmN2o5sP/
9/tcvICCQxhbHZxfKyN3AGRH/j8jEj+zoilh1xhhZrrTfAvlwzLbG6LWvGCTeG5NM0trTOTgw0s2
qGiX3NVEuhrsq145rfzIik6K0AprnFZLecK5bGLNUYvvtbafRpH05rqHQb7DYHqil2JrcSbFmF7G
WznLncHT3dJD4j5AwM7cjE/WzSfGvdh9eGKQy5jSOIY0yTAR17aO4OXH007tRHDx1bMJgXDwlams
b8r52dyqWaiaFGcz/vvcuNMNcdPA9s3c6/+MXol524/DGd5W9o9V3vd6dYkRQk1s5fCzA1RLPRjj
7voBWg2m7wu78L1IJeHS4oCW8zfa/VAgHGd1j1EmuqVWc4kTO9xHiqdZKokBO0OQJK4ZQLRo04Kj
f4fGvUe3840osX1D0V34/IlF7qGc9jqxRhsWtUd9r/vLzav2Yv0p/GpDPDAEedmX9nnx9UO3a117
Zwouj9UzfWKd/f0kmDd0mtLQxCnAef7aGgQjdaCquv7tBE5psr+f2NAli5IpsnpXhufZ1pMBmsA8
E7g+i9DXtpG7lYxUXeRpHKDrTIEbop0zwF7rq+gVYGCsbUWTxKKN4y4oK54kPYU6k5t3L3r+PRT1
FEWbxt1IuZrqeZpiPaP8pOBKp9+sSPDt1zPMk4/PRYvanEOIJHaolmAunwkFoLMB3hVWDI2Cj9M3
nkcJHo9kZkSLjBj5UB9QxgMdsKGLW3U3BmrQb+wUb/Drfif4RDwqqZ6l2dInu3dndZNI23QQPTxY
MLjiczwsaaHUGOqhIaAZUIICT0NZc9iQhYIqq/ZFSEcpcAmLixQyzYto6uASGB+8Z01zyY2/9U5y
mDENJG8tX739VFbx7iH8iILSGpaddjU8xLrP6h9RGGhSJwgPos/EhYca8SGda5ykJsm8TIZyoPFw
3RFW04qTVXCxQZXssgAhDxIX9TApjwOUJhfNDVsvr79etyRaCxcV7DE003BEMJfb1yq5pSJ9q0t8
EneIuLBA+qFPoxLoNGqg2MhuiTl1ysfYS18hhI7JOjyjWE9SdE9cgrE4w1ysULpmpqkE52vfODxy
L/YMkJf0/1bzjjzz6fpWrtez3r8aj8wOx77XLIn0bvpvjIj6Jb79G48iAmCJVmdzGBtCl7ioLYQK
faPhJEP4NHSt2CEYVmS0BtU2P9Qfnpw931GbRZfTa3EsiBqC5NCNjYfFrhwpd6pEtIkCh+SZUOrM
TiOzQIhiRUg20Zdi/swhO2VTPivuG2WDCFohCFM2+y+drEuTrLgnNTyFqIHdPyuGV2ki1O5K5MXg
ORhrDXBDALzPx4xBAvleuMDdvcGbIUDduJJf3vw9CCFEHqwkhRhMAAM7XgvQi+C9w2yzOsuyvner
GVPBrMLE5N796hdUTVoUPBnk5rrzr0QsBZIPTPkBiFEg7s/3MGlTy14qqruNJYHVK6qPZZz9RYd6
M0vLg2So/nV7K98MCjRABYJrHEh4Xr0pypo+bKgEe8XvpnxVKs2vpEJgZO3JhQl7Jv5HQHB8IZxX
SxbYUFpLQb4hu29V+GByks3fGUcizjhWvOTMHueJRl5FXYhKHe5n7YXVqE0/OUyo+APGGWjfr2/h
ykk7M8a5ZFYkvaZkhe6qw3hQp+R+iD8sWQ9i9tP94+4xRa4NSAZhPWH3YCs/m1KQMK0lhGcGuOsr
CTXTWiqsAQnNS7atNpm7bIod4Ccbycvd6xu2FnTBYQQaPqhG4RX+1rQ5CRTNWC5RwagDij/lod0F
6MYH1qGpnNr5iYce5E0FBtf8AXgdqFubiB0yL6gC5vkGElUJ6w7qe+YPmdtgHDEC/2gi7lisRA3t
1BrnfYXWttYkIUaRowQWelAoJUf7a+dpraMH9X29EfHJrJ4vjNlpBIcYoYN/JNOBUptibgyfb/bx
EvL7rXX4m8xM3uoPonn/lTc5I//4xxx3gdGFxMU8ycivq1+o1BgN7pj2uNSiYL/ytAODAYgUobRB
oE7ApR42GSQM4yoIv60jbSdrMzPu9/0ERq/mZQBKZTOiYsQOtRd5QqdZ+YwYfsOEmAEKJwx4cuda
JslShpCUQNaNIAKW3Ap5d7RD+ydyUz93RSp0K3EEbCoQC4Bel2JfkDa0i60OtbEY7jzeR+Qwtbpz
/RisfDYYgP4GkxwzLybu+3iZIzuTMVo/BYlylHI8ViQ0dptPPJHPDHG5atkraZo1HSob9bYtvwDG
JljJyq2lY4sUDdxJwOxfdEhSuTNCaYKcIWb3RukvKAJmnwFUnhnhUsO+K9Q6jmbDLSO/xNBbtalv
mshjxFCs5yiLhuzW/A1QdhA2gfUQ2Q3nb7NW0rIkVc9icOXY8ZueeuYqP+agvNVDJ73vBMnGmkPA
IO59/LuUsVnkIkWlIWLjB5LXmnnjDCb5U8Xmr26pBWWaNe8G96VsIQZjwJkPwQZ0pswWwBAXPPZD
djQMQdNxrdOPEcV3A1zUDbXRaEA13yHqUn85KFvbh2Ktr93qbw/zdhMfhS+VlSYTbBIEJwVKHxC3
Ps/WWoT6qSztzlVRFnI6FMpdsNlpR73p7dsUHOBBMUAVaC6txKu7OfaUpvp9/VCv7isblTEheY3M
mLu566ZMqbp0+Ib2dGtX5V0tzaLrU2SDO88g70fIIrAxumAtxd46rBPeO+b94MvecBQP54oschur
yHmvKI0KFSdM6MWunsm6J+dwok8EEhy1/+wej+5SxjKEniVW1ltbs7iNIbAuggKuZTsgs3+3wcWR
uJQlVZZq1tHKVQdtOrdyCzdx4+cFGWl6kwQijMZaeDy1yN3PYdTjSrNC3dXjb1npUzNzc9GQIfsC
XAmMDTIim0LguGRBb8M+7bQBx61T9nK068NjVD6YykaV/gzmDVrYAidceRjBHvTXVAuhEULi50cN
o4sakCe67o7Wo2kcs65zzfRmaXap9viJE4UNAt0wlAjQJjq3pKUdGkedobsE+LjqqFVfr//+WraG
n303wB1ZIwNSPwSuBW9YJVg8xqQY/mW7BNkhqBhuhXiC1cMEnRcoFmImC7oN5wtK6j5OtRKSiIzR
k3HdomgkO0Ph6Hf07SpL08/0irFGC9P1eFSCOJI7wHql6bQmCVL8/hCah3m6kUSMzav7iGXZSJqg
YXfBsDmFKRlrfClcmJMn+xmwpxKeLZ3H9hGKo4IbZm0bT81xUZDMSjfrety7kVE5eTk7UX4v8Az2
JfhDBSVOiEZZ0KW+4OWACBxUZ/9F2nf1xpEzXf+iBjqH207TM8qyZMu+IRw759y//juU9rVaFHf4
PdoFfLEwMOViVxWLFc4hFd4p6MccaRNKgucCvlYBBpMoSvD0AcIDCI6AToCUg/GoJesKVXNqVBT7
MAVkyiB8tvJixF4C40kj6hjNsEIddEzQlgls+/ek3Gl6NNlf6vo4APfy/AHyAh/gSUFpib4uVvW0
t5beNSbReozUe13jqpkVFPNVKua15H6lnRR6sLvn65DgVVt1qHMll0uohVrUfLE/bQGdthNBLfIe
5vpeI+YjFflWYWGOavRcOUm8LaJ1EwoDloaiepfo+JjvJXVaUW1TaXoK0s0Z8BttHnTV/flvJFSJ
CX+LBpQT3YaURXHRfQq2KL4yL9MjRvmgk/AE6Td/51O7r8W4bQoSqrgfcYKUkqGkG4decdH77SXd
cKj/d/5ZgLruPxgT+ACOOWL2CF5F1iOoiFf9vlcEVs67Cnci2KSlwVpoUxENMysA/k/VaGlzt49P
UhEVsygicU8PEYKGchBJsx1+vShyVHJQGNKvlpBu52V+elDu6CL2/w8aNDemY633rzzqezvfykHu
aK9mjp5QIANrGNuAkf6rx8YVSlFXki+a7uf1Guga8V95TKqE90RZpQbkNeM/s3ab4zvfXgg7JhHg
MO/BtZfGxKcNINTF0qEOBeNorMNEJq9ZvE404/mefIga4U4rJkJ1hTbM8waEluKITeXiVgdcYelR
aqjN2wJUThA/XCBBPsyRaKyBe6vsRDMBCw03uQe6/OCpzqfZWlwDUzbnAwg3ShkWHl54cr0Ho0ml
VlbLBk29dro0kwtlfoznn+dF/ItZvMpgIiHB/OqsJOiekCstxFjpY9Gj9GPfaFhJnf73Zfbnz/Uq
jYmIZlc4mzYgIjoE2wto8Hq0rbfcySPo/7QgFwZF0REyMbFNigEAdIiJRnljTG4/felEY1ZcOwDo
EQBvKZM528ggSz2UlVFgTCK7XMiFLRqy5AbB3e8zJm5r45SuCUx8WjrXWO/r8TGOj3Nje5KIkox/
Y+1kMTbdlwTzaQRBYkIIbFAHRIygW/8qkMz6C11UPqOn/+7G2oljjK/b2jHWExxdnreKj9JofgCz
8uTmcqW5eg9gCslPhkSEMsY1ip1Yxgq7Td60coXnNnk4TleS4zmZoAjED+87GYzh0YouqWZcXdlx
8RW/CEtPu6fkAknU4SiFkxPcgLuTx9zGwzSuy4qqmleWB+uGDpSuVxQUM5Vc68oC5sZn2gOQhJtq
AutnR14MkklmVmYYxys2r9Ear5cESYBIAntRjgsCJIH950C7TW5UEQ8E1xpsRbdRkgTNPTtDYyyG
mQJNF9XI+jZuHzP5KpZFmSA3udjJYC5flehSAUQD3BWH7mhcZrCGRQ5SwL/WYRw2M5qSH7g7KFsi
esgGmOFk5gKWjbpZhgn4AqNyl7RBbR1rEXoN78PsRTCBqQE+g6MmhuFp5KQ0nwyRD/E+jIU+qolC
PuDE2cAa90rpGClU2OThwtQxuro4nZtYtWhIjPd1LBDoIeWiU6UsOI295L1OsHP83LSlZQry1fR1
d/Y7d7oCuUkkuHPp12bD3k4euzZlzXmta1Tey1BVjD1ojDjRTGyN1HtV0PLkHuOrduzSFLH0GsT3
kLaOYD4FxQQINO0/51XimsJOBmPfctEk5aAh3ZuM40huhFwC3NLi/sgYc96GtV2dFg6UXOonoCBI
qVv59WHAMNpUUKpimuWJpsF5Ny9g84DaDPMDVTETU23TSfvMpt9JvlvKq7L8nVjfDK10SSvaaxaI
Umn9ffcasCotU4ocvhRbT9Xyue+fiO5W0uRNRA/Ofyvu1bRTi62SqVgFSNIYIdv5RCnXWyxTwNjD
8lZ1QR3ki5DguCnmXh5jHMkaZ0ufQTdavbKQZIL57lN7LBH5hBuCfNf6+8lUxk7qycgHO4duFHVn
OGqReUwv6RuuCJJA2I3mSqMcas+A4hq7sVc7MeaAVkSoFitsdGQmHDN3K3zMR0JgdRDuHHN9GUAQ
Jq4rCyRxjHrxCopcOxkHT3FOo3rRKJ2XaZp33kC4zrwTwsR1XZ4HRx7RLEtIHRkkPsC5zkvglcvw
z3eQLoPL8V3N1FzbprBVNArspo2A5nZH6uVKI2nQO8l34IJU7krGW4xlPp6Xyz++v3LZebvZNgdd
B0qNp29A0prR7p7RWc0q/7+JYTIWvaqqGOAPENP+qBo3K/5MueAE+U78eoTsaF0eF0pqpy1KEwCz
MuDEGA6LtsMICsYOYyWi4Ui+TbyeHGN41ZgNNnojaL5pv1vzscwFg8YCi2An6gppMG2twKBMcowj
LcoBTwnmxUgU0UVqUAPZhVnk40651jAAB2x7LRCE4lTgPCITY5407WbEq0qTlrnT3H7xjFh1RxF6
u/DrMy+YdtTrsiYY16NjZnhd+DEGYbAY5b1w7IkaAiKlmMcM6FetSYoxdTPWnT/bPnplriWaLhMq
xVy3+bzJeWI+U9q9TKhmgEi9HgDRhtzFtW63MTjvp+etQZHZS1e2MA8D5kcvrVIXa5qzLcj0eI+y
1zgHeOS35qbOi9VsCv1M2q+6uChwbHb/Ja9FiC/U+94llAAIBAMWmDRAVflWjpxYdtbNuGHRQZ49
+zRfJVjqcQrMBdCx+f4i/XL+5PjfaieRsYght2anQrER1UvweQO3kvgkNAIKZZ2Hjv+hHNbRkXGB
wVuzWZZMgha5vaAcjIVMyW3rx2n5JvcCz33P7YLiFGZE/gphXNeUnSHO4gXp3uqtq6va3lJ6dC2T
+K1PCm/4vK2BdtgCO0oCUY+KHtj7T/gqnPmE1ZbV5rbhQNV2cCe9wBYRpm7TGShjPzQjTJDwnv+E
XJ/eact8QcnaEq0fEHHT5rZooqa+lnLBoA/Xv3YiGIfWx1JuenppTMuXqvw1iWr2gt/XGP+NJ3AM
tRISlQwPA4RzVxKxFPyLnf/9LBrjwQvAk53OfM5dswfaea09VBG/Lp4aYt05cz9SVN7ZoEYzzt0F
BSYrqUOjF1mJDYBUbFU7uv+R7w7uBkMDHZjCjstbCakyewNKbzFepNKxQ6NDhDjNN61XEfS77ZQo
EqvptAy3rFJ8c6qomh7L5dd5LbiRFWNA/6cF/SfsRKTdgHFJ5LAeWW5M65L0X6vx+6qPophAz/u9
W77KYWJCb5jTnBnwEtCeHpbj83z18QUzVDyIyU2CdkoxMaBsUtTiQdPo2euNZHZuW9XevPhYinIx
snw56ddt9nT+HEWfiokCq91pbdfghpKW3BtmErVlfaqK7vjfxDCRwKrJOFdYPfCcuvcLEGnXZaj1
hcC0zxuFyt7nxtSPek6n/IwKENqNvbnKqocqJij9sbcEZRVqxP9uGSp7tzfpXEprTYNborulhntC
xMXynjUCFxLmPsGwjpF1dPmZ4FMr25YYBbY86WYL5fglUkRA4XAFgrOjHSZ3QCs9Jqgmj1/Wwf1I
0reXzoQie1riZMsg3QLAdmarXivdZLogkeBde3shNLPZ+XGfkdZOG+rHWNcZw3nrT2t87NLhMhvC
XBd8M24ZaS+OiUzZqMUdaJPR7fp2Zbl0wdD26yf7BkwtXuISTxHYPbehshfIxKk+LRLA8sLwx1OB
l40SDZH2DSltkAWOL5LGM8m9MCZYdbnereaE6kDSXm0yKmOir8W9DvcSmAhVVcQxALENo/9p3lHC
IwpQJMf+CxAw8r4PZBB7eUx4crLMbI3E0L1hOG3o7Mrh+bgkVIgJTOrgFMpm4arabhSKJquhqKgf
pdxVf67+cBDvTAgMnh0zWM1syOiiiJetF9N0ZxR3ZvnDKE+SHir55/Pa8YL77vTYZYlSW0Z9KKBc
b1871t2sXqbCWrbA5lg8C5JNo+QQWASgainde3tlhenJ8dIjcTDK0HnyhWjQRaQWEzM6NJClVcKd
FVeBsqzu5ARtI4hLokhhMZGiTbOqTlacXfM0PRHss2D/jtKC2CTsfemAGksm3IsQKcYEC7Tv7FGn
20J69bmaD02Hl0AtyGhEMpgYQYqqnJMKUT3dvjf2crslG4inF8GLVGQVTJwYxiohE4GVlyD9XK47
YcuGl5ftTZsJDAqgkjOdmh3IqJ6x2cglruDFW/3an6NGiPVIbYq97W0ZvKnYIEC9UmdsLm17QM/N
aK9mcaAeKAh/Ftp+kkUvxuD4woYuX8NXiYwBYoheMmcJOCfjCUssUQFwrPhASaKA5RcKV4D40mxT
gXrPqP9v7+F8TlpnMqHfgG1THa9eCqpNp++qQDp+zIFfhTEfL13qajANqGbKd9YIWujf+vKh0Pcq
gonrDeaC6m2jYy0W8ch8hz6Ou2iC24P6yjujwAordkqx8mmysbxdjUKvCd6edgFEx/aUptepcxgn
wTgu12V3Ytg0cBoaQyZYDhuTqw6gV92dLUqMRCKYXK8bMDVdZZj7sFFfkarSLwHG5ohmIrhGtlOE
cSIlBlTY0KI5sxrYMO4PdBdSvsHuCpBL41CUDYl0YhyoIOlsORImMBL9Vzz5zly5XfmRES17pxL9
R+zyV1uSCQZkMTygDgXwjjQ3be+KXNRC44ZT7B6oqLihF84uTG2YsDCXAZ/HmD/Z+o9WBKrEPSoY
MLCtQHSusw1wDXhnTY5CpaeiE9322CNSRlfORE1Ofrb1KodtfC9DNybDhgovqvz3L0PfrW/c2a7s
03z4A9AeOvXLf9RiO9+WPjRIf1ZAVRRGQGYzkDfANHbDRy67nRjGebBXXkmmATGmPrtWctM3m38+
kaPX5btAs5PAOM5g1oUVb9izzdYFUxCz28x/NhVgpDY4H9vDeWH8N8tOGuM4m1RPbSPhkYQGxvrs
qPZRVnC5bkERZI+ikhc3I96JY1yIbmxY2QCjMGo1kNov6nBVJFetEhTV77wTKUeD5bmjZPKfNSks
I9nQykhnn+LAl4f5KxmfQTDERV3uBWFhs9YEnSXWbJhbCC4r6wNI/rxG2fwE5G4TcAuH0UM52xV8
NG6CQrMTXEUKRmKZjEtZrLpfB0xjo24Y/1BP1Luc66XD8hXFHorDWhDNuTFjJ5C5xPt+tUlOZ7Ol
7kkFVV4CTOjsTqAV98agZ2dbwFLABsfb8FpsymQ7s44KyIncUeKj+Eq5s2/okgjxRCkX92vthDGm
sZW6BlIKCBtIEfbKdFnZy02+6ZGdd8F5xUSimK+lFsakZgMMQ3GIj6m9w3Y/t8HQOvfn5XBnL0Dm
ixwFVE4UT4Q5wFjDeJuOUcepwIRCiQUs4B1g9w+YL9VBSC3G/1wWNmEs7LBbbMFqnjonXhVc8Ebi
qoeX13QXzbhLnrc4iOAU+Y80RzcU7PRg6YtlHdWlfp1XgGjiFbCFclCEGwEiNC1G1CHdlG+FSw/8
A92JZMxe0wBFmk80GTttSMu3SB9QQVpDCohVKwIFuff+ThgTP8wxL8oOPVGvS2x3G0pXLj2BgXA/
2V8R2GJ7ayCDJS/rSvUh32gjT4lAClkA+9k5UI3s/5kvjZY0d+KYXHbC3NGUrwi/tnGRjg/d/0yj
yPw+VXeXj6X6uoAKFZeJRL45NipgwGBRRLStNOq8u0N2SjBOhdanbRLacyL6hUIe+vSxNgTzECIR
zB0cy0NvyAs+S+P8lJTU6+abRTirwL3psVSoqLYO1m+UmN+eVqcupt5qUEQ2fbr4j5My7i0HcwTg
UgqT3BVBfwslMjFWqfRy2BxksnXhAiDPz393kREsoE2oQxu5ZyQwb951v9eQCbRZU2erNEHDzkcj
5V6JSm+9peh/eQXqFYEwni/thTGxwZZNZZZHhL8hXJ7iaDxgVNAIqs+yD/ikL6LpM56J4EmAxR0w
SGr48/bjOY4x5EWFVmFdHKvtvkMNcXo4rxE9HdbQ9yIYbxp1VS/BkoDqqKq6CjZQ0GO1zfs+D/tZ
hGMtksU4FYZHC7McLExAajU5kE39MW5l7Fp2rZ0GVZLdYsofz6vHu4X36jFO1oHtKJEwTuGVqhEu
1rc0BcC+gblLIZQm3+53H4vxtGWxpbV0MCBbPQ0+tvOAAwSO1J8Uzg4c8YKgztVLA1KBrSHphAJv
LWMo5q6PN7oVn2Zzc5zsYTBOUtU7s0uSdb0Y7UERsQiIZDKOXQJLI5NrG7XmqT6kBQZyE7fLHG8t
P5ITAtvor3aMS0uZpjhTjBBC1xzRvQ6zLzSC2C4dnzZF0I1cL9tJY3w6sdqls034tF6BRlS92EAV
opat4IuJpDAXvZ4ba980CFOlc23HlqtKfr7ef8DaXzVhH99Dpc5pqeIRSdKILK48H4EDsYpG07hu
vJPCRKU+AZy/QkfF+u6+SC6d4TcWU1zre71ugjPjVhMcXTUpvgDWXtmqRd5hB3rq4b7ynf63GUUq
gCWpYRE4x4+UE3by2APEZMaQJRvk5eUhNdzYOiqiXTJuRruXwRxfNVddDZY/NNied1DTkxQYQeu/
7MXPpStyJhpV30X41zNk2Q01hyyzNSLDNEiYfl/8BJBaUtAu4XQykAF2B9ElybV0cADb2LEFPhmL
btGkcVm1BQTKcuVbG8A1QWBhmh8oyVAC4P+TwkSjtDOXrhsSYPCQq7W+U0U1EpEWTAzSsTFQlgRd
lKyP6vHGyXFRDbZ73mFFQpjQo3ZGpVcFehwzUJKq7XK2VjcXwSLynhj7k2Iiz9rpCnlupNhDdpg2
xQUNmCCX5Ru14VhAD8LBIP9/ex9VpSOnPR3WMW7mgO7CxXf2LSbl0yMQv93hsQSLz0eCnYk4pCoq
CjBsOUSulXWus5aOhR2d7jA7v8Y5nIcPVOYBD/dXCvOF6lQjo9LQcYLRCPT6U6p0kdUI1pNU7iey
ZAVEzLT2y77hpaI1nFJB4FZNfwTs3Xyt/0nQjLSP2erWR3KRqthVwv/7kzf7dFVTCtWTuJrFtUcw
j4F8HYtl7xA0zTpdO2vCfORk9SYmeJrY3/C1L7a1Ek0O8k0G6AiK4jiYwWVf9v2GelIfI7ltO7e6
3EaXohnGpyoa08vCpQupuOtFOQz3oHdC333OXJMngPJ61XKRFj/y9fMHHHr3+4wf9FNnJE2JdFoG
P1wt/+ntR4N8ZLnV+SvEYh/0RT2usr5CSEtuNdsFhY87TMfzivCv3p0Q5poCSlbZLQVMgVxNAKTR
ou3C/hof2uP2HdRYx+XreXnnPwxqS28DSF1laZbkEAdMQVcyv+qJwMe42etOH3pN7soGllEZZpNC
gI07dsifrPwhaQusJYsKf9z0aCeIaroTJIGNIEZlAV9nWbw2K1wLZT/VCnr9uPai3FV0bNShd8Lk
sZ4no0BjwjIUXxvLw6KOgiqw0BKYm7aanEHrCGJ7vLqrp6kujUwJ2HnKLqJVMUyfi543XAC8vYkz
t69cWiO4EKif/ixXTJ1ofntYlMB+UD+9wHUUpxzI1oJZJP4bbvftmPCQlms1qhJUHeKgQbVkicyH
Ng/LI314ANRdtHMjPFsmXiwldgLjEa5Mx/pXj1ZoUNT3Mvxf4VFE/AZ8cOc9jRvjHezBKkAWsgyN
OdpWysqtWmCfHe00EXdwYq8WESdzvW0nhDnI0tFHeynx/fJKPtYlio1FH5ijHCm1+fDf9GGOsB4A
e/68t9QmmGpoLlJtCrrk93khXD971YeFqelkx2qyBI97y/meVzeW+ZFEcPf7TLQt0k5JEx05M8lP
9YTNteS7Jrw3eLj7Ojby/u/Ts4ypZjr9c+XGnyd/8+d7xSXHArhcE7CYnjkkcZWMF0JgGhq83z1B
dnLZ2Gun3ZQniL3p59HyKQ0cbVKAzMc6bJ+7gwh3nO/GO3n0a+6iohpba6M7sL7kaD2VQfvoBPIn
oOwGZrhe6Ot/cyi2FgO43dgc6Q7EoF42adjr95loT54fJ3YaMTHYime73hw8FJSblUIJYVTICuL6
mbdAjsT0aEKBTJTI9KrJpRRRQnJO1TGPMr/05tsB8IjBFKh+Eog6PRwPQ2sCwMgWkD8NR2YELmoV
6/EAgT0mbZb+tqmC8y7MU+mNBCYmxZkKN8sRa5un9XmXl062Oo8gdPdhmeKBK04MfCOPCUyz5Dh1
2kCj5udQgEvDfVpRDs9QFYy7KE3dZ8IY/wNN271Uhen29E2dA3USUuPqWrIim3yrREk0z7/eyGCi
FWgL+rgvISOjdKJNSI5N5k2n4lrG6Jp0FKIJc+LHG3lMcgj6DExq5oi+/cm8e9nC3u61uw2lVfhb
9N/s5NmOdtGjimcsXdfQbj3Qvdv+4ATKdR9SRhy6dyvSTmAmz++knbheT5Es0jfX1gD/Od9c0+7c
pvy02CJOC+pCTBh+c4xMsmiZhCQxvfklO47W5JSheLtVh608Nsvx/CFykow3oph4NTtjVawT7rNh
qbw5Pqok9/vk63kh1GHP6cOEjKTOl3y0MEzbmg2FZFR6YPpmnxancQvNcVHmPy9PEKKekcp2X8pp
Sj0tdQR6XTnomO9YxloggfcoxrkB8Eyz0fDBE/ztzQXEsbzVZsT59A/tPRtfqh/17FKOjpcHcVGH
huD64tvfq0iq9U6r1OmtXhogcpETEIoGqY1dkOowN4KCHa+v/kY3xvxQDdSdGDhoz/Q0FNrD/BVf
WlhfXaPpI9O8b4QxBrgm9iaTAcIoefstpVZJ/J90LyO/pbwZH9g6hzjLRnYFzAaT7dRVBca65w7i
mu3Wjj+XoiF8vj+9/j4TAadGMwqK7uyVLdaA4sPaG35piUrFfAN/lcJYH2ATtDyeIEU/xFHhp3eS
ZwDC6J/U8MoORLFPJJCxvazCIKqjYc5/A5tV/Tiq3897LA888M13YWxuHPspXjRaxXXcuQOEICCD
LzpAMcYBeZCP8UP9BPBMz4wAd+qdl63Sb/IuPBkq5t6wdKygAv/WsWLNWTC93KFA+WnxMVbuk6/d
jxTVvd4tQhqxTnOYRECC/GV9XX5T3C5HUPPgWo2BUXZHQ6FcYYd1snKshmLUgf4sW4H6PZWHQCWC
kMWVYWugI1EVBQhOTBAuJ2z+GSvKsFp/qqSvHSCSRdPR/MxtJ4PJ3GxDsnPdkNDthF3mwfbFprix
U4A+TWhkbk88kb/xChAACX1Vi0ne6tzMVYeAX4JOy9e9q7ZuAqy1xcsfyktsHEb9l/JG9DQXSWWf
mY4CcqTcwWE2T2NATpT9xPbLpy90fa0MC8/yPyYSUPtA3dM07NMyuVxLCojEEq63epPfX89X5Lg2
bvnkfDdRcq6COZokl4hYV7hWs5PKxLO5RRF6Bl+TN43kMGn6LegG/HL4ct4FRVKYeFbPZro0FaQY
y8UCCnWlx7ISlsDOS+EGsZ0uTBBDO6S0Y4rTsmyfk2Z1B0zVnJcg0oP+/e6KXsCjaadADfBS40Iu
ozr+bnygaQf08VczYINV2yI1dEogvTknMw+K/t6ow/+mBRMpSF06mdphY2gyH9c8GvrYLdPgvAx+
krHTgwkV9WzN1tTjqOg0EF2oLR+HkxpOoH6SPhJdd6KYENF0vVyOAFjAgnrp1mBTSbUazCOikXqB
ebE96UXqSD5n9Nik0wps6U2gBv815wBpylDoUKfM6NGrzogSJLXfwis/N8eXlc9a8ZcguxDXH0Xy
2BeqrqfIAnWqEADHKaLWOkZdsPqq23iAgBEtgPLOD8Av2BGQbRltQsbszDWZ5jl3dG8DoFbnKc1n
gcmJBDAmp9l1AawmJDF0h5ucAPN8Yd5OoEAgLl7IQXojKlPzwsFeI+aDaWnVpznF1jIMDO8D/hs8
oFv8SaAWL33ZSWFhPxd5osDEoHCaQiWkS7No5zbBDPiXNUoOotEV7h2/F8fcQ4WcxU6MCtg/aFd0
jE8HMC1mfrBhKiZl4b609vLYGyhT62QcYfXjCfNTN5jyPTZgkQBJduzJbnVl3k9fBScq+G4s9W27
1ZgQiyFyAnMbdi8iWYroJGb9QE2/OqiWS0p3FFwe3KRirylzP3WGFGuFBXOpsYD8JNH2TThc9JgU
CylyFQpRgKpHbiGIKwK3YMdAUGxet61AYgFQ156kblaLNKN2zibYe8WYO2uxk2xQdFiofhiO6Sk9
GAczbIQz76LPxgSQbSVyYy04v1U/1c23zfHiuBF9JJG3sUFkK7FnrUKXl9lBgH0Rb0JRXgug0O/4
x3lTFKnERBBTzQmGuCFNtj+Rwbro46+jTvzzQkQuzWLx9eOAR3gMC6CBHhQJ0TpjP8+dPLpzOkfO
QzYLUjGBXu84TlW5SfoWsX5JiOV1ckLcRclDXRbNhwt1o99zl5INU5XEmgyjwPTCGGjh/K0IrWtZ
c5vPxFXdafRFXQ2BP7EzIjKADLV0oN8MBfJea/1OmUVWKDo/JlRYcruMGYGMHphfgDv35emIl2pj
4aPNPt31J9eW5lqpoPEqkkv/fnealW6tUkxJ9pTti6MCpWEY3W0UQYMIfMxh4kUfp71ZO7aOiXuX
oGyNVoarXWl3dFVGfMOIdGLCxpQkVT7asJBGs+9Lc7rNMfmp2o3Albnp1C4KOkzkmBujH3MF30y6
mNBb6w/WvXwz+vTBGIedIIcXGSETOJqMpJI24wiNDt1qgN1NRfCfoobJTrdskyYvLWizEAlpBl/4
z20arwukQxEAVig6L++8RiYL8kPaGoS0LcTZY3MPgsEwlhuRSudNAbNVb83bmee5dVZ8oq7wFLDE
JGHzQ75VDtqpovybruR/2gTJhkgt5umry306kREfCmiYSeuumbSGW0bqj8Bn4d0A4krslugA76O6
71wXa0tKXNNLGLrRkQnKByd9193kGu2Zg6g5wz/JV2mMC6cZwM3WnNbUlD/ldGPXV6MlmmWkmeb7
tOJVBuO4lRmPlqPAcaewO1IiLhmET55yoldxJwlCLv87vQpjvDeWp6otaXJRYx9fJWaoNCKs2n+J
EK8yGKfNk2bLOxohZlif4qeBknk/Rz+JpkcSbIJ3g0Ah9rm6LdsozSkMb7DAuwRutlgRHNm/3L1/
9WGXvstE76yMTn6ChBBb5pQQJvcAjfuH7pjHwgaJSCPGe/V1lVAdgTislRPtWv4AU9Xeg1iIaZJq
YBwxYAKZvh3MCUu2SxfFqmj7hrrGO7MGz7wFOl4VtGLMA6vEBmk+AhvAc9TUjWMQ6Eyb26nHGQjT
HwipO0nMgWXlqi5A08A0DjidBuw0lpJgJo0bBsBmj5IV7fI843zugk5sxWOrKxX6BgMw9JLbxbw2
hTkedYv3B/YqhHFNtZqtBijSOhDY6MTFFGmAsRADFot0YbzT1pe6q9QRuMvKL2jUNJ86U3Br8z3m
9bxY7Pm8W8jW2fh1is9Ox7Mlr4tagJjrYXdwfNHTj/+43sljbK1Rkm4uFsjTwV+rheOhf7SR+1+Q
CAPuGiiuJb8X3bKCc3xux+xsAtwo+diZOEdFuYyT0+zclKIXDd+F/lqEylyq0xBX/ZCgn4KrNWzq
r4k8nch2qzaCGMqP2LvzoyFpp4s1mlM/yzA9vC4oBlviN19SVJSWIPloRU7ZiaNHuxPXTkmR2EO5
eY4GdmgNOZcEkhdXf7AO+ddSPGHBvWF38phbfFG2ytI2mMcSrkHykw6DjU90HEbydRG9NrcijN4U
SM8dVQOkPqOcY9aauvYoLE1hmnr0sogPCgnoG7Q6DCIcF64V7qQxqiXdKstpgSg7lxco2JZ969qi
nXG+O++EMBmK3Sh5bGygDF/vBp/C7NReerAAzWwdaEvsI83t/QkygZAMrZHpMZIuMFWs4ZRp3WGb
TSk4f2vwjX6nFRMINbPcrJwSoWdHWhcmR6c6FW78QA2jOJBWcIeITpEtT5DNWXubNtuGJyXBWlTh
m5lrecVn23kZCfNl4Vwzvfre3SmvOrIFCpI521THMI/kMi1cik4SB7k3rSiJIPQLZ315gNfY/f5r
/CyHQF2M61o54GHXD+W9fJUGceAE2/0L801z6uBx7UUhXE8VfUu2WLFsk6TqM1LO9RBf00epFKDy
4zxa2MuuDoUoi+YG5p2aTLwk/Qz0iBrH2gIfuq4WN7Uuun6NnPkjr8WdICaYNBYo0DWaSrfOp6a8
aIWAsCIDYeJHXBCyFHKheKblJYCjpgTbQOOf0IxR/eFKVFTiF4d3CjGhZM6IPvUgEKJEaRRSZoua
C+CVhFIwrJ5zVT60qCIYv/6bq7M1C73J9Bm4ePpzsZ8Kzb0GSPa0wCT5QqcTxGSHCSzxmIPjtoJ1
VE/LTwpZEgea5ZoPAL8bvcaF43mO34ny7X/xPaCyABXIsrAX9/ZWnbWVgPNnxU7cp2fAPW9zmx/F
r9592Z5YFZ8OMGaxF4tIVfnu8CqZcQetaAxshUNy01xp669KvlOkW2sUEc7z0zz1VQ7jDTGGnqRt
RgQtLh3lea57uNDdFdABbhck0faY34j61PSf/j6Avopk/COfbWJ3PSwnTXPfbBz/Q7PWiJmvIhiX
ACro6Fgbrrv5VH+myesSGR3qT8PnzO1gKavQQLn5EJ3KtW3YicGmrkD+l6sM68//QDNiGP+LFdDJ
uO5RdJf/y633KouxSgNPctLmeJwpNzYwLrcLUoXFRX2kY3j6vXNshEVlfkh7lchYYyWVsl6MSGZ7
zD5ZYeEDFPBhDHXA66MyJTpMvu2/SmNsMsPqdbG00C8r1WDc3NhBv6Z5+BAsLoVV+fvRGEvskrkh
kwK1isIbgw5EVArllfNTb1nRzQZqli/C8OQb/6tIxjLTuorTFExv3rxVrjnepNrifigyv4pgcj21
yUZ9TTO6cQ8kRUrSUl/h7VG7QL28SYXuzH1j7w6RDc2rHMdwOFprG5DH5ocZdqFGH4oamoJROOwg
aza7ntx3VqFUVAwmncJutjw7yz6SGbyKYLNJxSlru0lwcAT7VKk9uOALPv9tuF9fVxysSJgmJk0Z
z127tCOGVOPTtF6afM7Gr+d/nx8adgIYR11afc5lDc+ypMYybhnEJxNol4fJi2+rADjZjyJQSmpM
74I5dj1sFdx7mLZjNJqTZM7TBhezqcpgEJG8kRSHvtdd29juExRENWkUTCFzcwFLhURDA5vOOzwk
vQD9guL0HqKg2+l/WizBGdu38yfJjUE7IUxoKHrNbPsV2AQUa7WwDp1dhot5KyWCthnXInZymHiA
tfHFqjDA7enNb1PFPf90Xg9+Gr8TwEQDxdqquewUxLjLBsjflBtDd4trmqfFwjyNGwuAIIAOHOrr
qOq9zZfkoS2J7uToJCzXw3ZdgBuqyf+kJNSW68T0k/pRoB09nnfmtxNIL65d2QPj2r2dGBAoHxTH
rUpPDWhqZvraIfkz+qtfBMpJD7OTaICHnzjtJDOGX9SlppGsoH1WJaSAHM/UD8cGNbnkvg2b35sA
xoBfBdlJZHy7K1cpSSSEp+SohFa4RFVUHlXkM2KOE/6bYieLuYLzLJVidUK07XEtqieqW0u7Qj3W
1fLbFvND9rVoi0GoIONzIJle1UkngO45kIMVkePkjUBxz9zcFxXs+W73aqiM2+VpIllNCbvBXDBR
Pmnrh9yObufKmBq38N9bwyRV2jltZ/We88z8p0TxFe2/vwCDixImvpPvpDFOrpZL30wJAGlmbKaZ
LuD0YJBOoJqRHNJykmjTj3/P7AQyl74pa8RQ4Hle2bnaTaW6L9ZvX+bW0TjQNpspoiHnhv1Xkeww
m1YPQHU0Yf5rfZ1ibmIDAs74WxBPuGn8TggTwAAYWMZmoSJaah4FAJNKt7LcWPOsQxtWh3EMzwvk
2uFOHhO/NNOM9baGPEzxLMuPVYvO/77IMtiBtSydx6V1cL/MJ/sA4gdQqSiHNXx5pouSW74H79Rh
QpSWTmATwyIt6n/Dsb4j/gRAYttt7uVItJHMPTn0wYAoij8K27RegTvSTDNEObHuYufFTVP//Nnx
JQCzT9Ww/mE8+8DubllQia5QEsCgRD65HdaqDYG1Pfds3t1ezqsE5rh64/+RdiVLkuLa8oswAyEE
bIEYM3KeqmqD1dTM88zXP1fW7QpSRYf6ZS9u30WZxUkhHdfRGdxbqHL0De+TGDbIbWCytL3q7+z2
CiIWO0zqbokTHwlIEMG5fFBKhzz8tyUKMJ8GVdAHKv4AC83i1lOafyRUWyxQQHRdnc0w9vH7TL02
O0g/0GOofySCWtgQkNbIbCs1Tdigyc1Q3IaZ5ButY93CgACuSdrS0agyJJkh48mFx3vNTXY1FC8x
mgYe52327fKurCLdwqAArkWeRkzJW+hwmYdmPKbkmI+7j5gAYTPmYyxiibCgkKonpVWDM7LapCRz
wHMy4nL/b0aE422lFGUbEGS5k7oneEv5xo7qkjh9HeBA3f33SoQjnBtV1JVF9SsOs7fptr4ij5wm
oNx1VzKFy/WE4MKacKAVRR0iLcFZGFx+FjToTqIq2hcen7WxeCfQJv1pfjYw++5e/phraAQaUf7i
IUj2ik0ZWh6lJBjwdOz6Z6LfEF9yIlaxe2lAuPr6xBg7c4YfNZvoIUPPjHFt7351NX8oXlnaIu+j
o76H0nicYNPMR86XEt0nbuoM6GlAHpdP0V3+dGv+tLQmhOpKhokCK8FV0Y25EwXOQBqn/siAz9KI
cNhnv45Zl8HIVH1PtNABHbCaHS4vhJ8u8b5Y2hDOuh5aVaTy+wJ0wM48vYz02siv+uj+spm1V9zS
jHDIza4b7DHkLqUeElRiEusqT44K2syn4inwn4n5dNngqhMvLQoYnijMHJUx4m6lbRWncVFSu262
nN9Y8diDxBrf70ufUQB0f6TpXKdvTvyrmSpDuuLE01bopLirvsnGSGXnT8BzxQ+qUfd96pLix1y/
htlfZiw7fqu31OITMoE0ohwiI9AgyeeW3uQyjLCAbWkfHboTmp7c3JWtaY2IxljaE+BCzYuE5hR4
1HqfbOeNL7ByimdzM2wnr78h+27fQQFD4sqrz+6lWQE5ZkyH+XodQMbj3vg+ocFZLdziOnHBKMpn
nIfb0vAsSYQh2T8m4IfqR12I9goQcDenKn+g9WGWSXFJt0+AD5YOEVpME2RRv/foB9D2PHbW7rUj
moC9YCvbPsltwgQkUe00K3t+a8b6X0b8FGXPEh/j23/Bx5iAIYidfUoapJ26EvwioMRCP0qO+dSN
vom2UkmDdY/WQbxIQDzDxGYyAhEpzKcgVLeeeTcF59ZhHvXGI6dujrbSidv1z3e2JyCINs4GsyJE
aEnqQIS6+9qgMmg/RFCDw0xzH7nEQSlGcgxXkzJgY/29SgFH+ngKGsXGGfGvE5R5yI6vlCrI7867
8CZ9yL/kOyk3O3eoPzfyt1Gx7wyB4hC3LTLK/I1ibjk011flpjpQDNxLoVlmTUCVrI+iPgmwkUro
RC/tCRnsjQKFYu/faVNI9lGs2rHKt+LZwhct09tmvPJNyU26jhznjycgR0TLsdZMLCduN235aM8u
iSUjETITAnBkjVqQSUFMYPdOZ/3VY+Bc+XTZmWVfSQCLhmgYMfdDDQXb+EfMiqtY1Tf/zYQAFyyq
pyDEW8WNoYwTc0Xt2LtsQfadhBCjaqAfausBpqNNv/8a2X36c9Lju6QLZINFss8lgANr0lYH3yIa
hJr7KUAvMJW9eSRwRwQgCCYKpln+5GVoKTkift6U8MtdcDJqZ95kXnltHi5/vfXI8/dBFkXcezO2
MUcKFIismxbe2bz2ySdVkdFSrX86E7SGBGyyttjoF3Q18iE+NmnUfzL9eyLjPV89BJrKCCHgItfF
fo6u78vIjxGkW0Xi9OEmRXVZltVZv8oXRvgiF3mjIqjYlPGc3nRPjr9a+/C8+Ysrc2XompUVRqX2
BPccizE25+gtnOVZpIQn+Q7UGzzdLW5z0AxfPgrrwfpifYKv5mrJ2OTHvDYwgSg62vg/Gq/DUHGy
DTwZRfTqiVgYE9x2NlVz7HOEtVpbORl4jQrZmZB+P8Ffh6DsElaXvLuUiy8V14qbFt74xtKM/rPS
qaVR7KoDL1YlOHCPwoCpRiXv6fN3s8d+8ltO39ECndXZNtoqT5f3TPIVxccBw8DN5DO4b9bRRz9r
Tn0kCxTIasSHhi8b5WdNV8XqeZbN1Dc1VG9ajxx1BArGt/lb/sPYQ4P1EJwKELCmAV4iutvv8Pqe
9tKoTPYXCMHDEPT+7Df4CwwHKkkuc4Ojv522POKUlb35Bv0RFS0WKzxDMr0iQzbAFN1ZR23Pmx64
3LAMdtfx6vxNhfgBbFE9mlRU1S2i1xkhxPB98CXILjMhoFWdkLYmJeqYWrOv6F3RboJEEgX9g4ed
lyEi1ND3rangRjTYnh7LLWeinDSn0wAbdKvujcMHQepsUgAp1e9KMx+wLJVuOb/hWwNY7yoGOBsz
qKrJmESkaxSAyk9DU9EKlKdaT8OkNAQa3HLPx7/5An3paL7UnoBaE7XGoJ95YQe0P6One9mx36d4
BGtuuI+Psqk9/nOXDryAWFQjw2CYKJi2ylH3ryykt2bLaRrVMchTVT9exivJ6jAb+/4OTaZSawMT
9cVqcpVH4nK+amWTXpmJ49/OIHGUrW8dIf8+L5o4Q9qZIWtyFZdaxba29VpZnyUrkhkQECPJ5hS6
qrjI7D2EBNGrru0VVz3w8hj6EzaKJy2nr76lfmOUpgrgQSKlimZe+jNYX2DUdz5Bh89RuhLoC3W3
+mmaafaqd8V01ItaDx1dKVV9P6LkBTQou0zaTiv7iwSsIaQso6JTOGr6uwYsS07hKi7C1qN1Fd7r
sk8uMyfATs+yHIKsMBcfor05e/2eedFBTzHcX7qZJvdJ2R4LoMOasM2TEaDTb3+JHtm2pwWgXCne
GEmC0DEPtu5dPlmXARxDvO9dhWpZF5IC3ZJ2dCr7ra2cVOm0yuWbFSw8gg2fdIECSWI3VKDkDoJJ
cJoFyrbfaKj0S+9x/hf/M9ZgCvG9NaTa8jyacLmqR3QyOE8UBV5sIvoLneSgucUdlFKnU+nWz7K2
EBnuiMRGWtXFFkRj/q7IotEVeSskklyufi2fXOcH4sJK32oyi6dClo2mXSscFIZwExJ0HZbzxpqT
nZVXkmMiXZoAQFMbqgaIQVHyu51crnunuOam3KBbBBditJXWeCS7+Pb3LNZmJ3kCtVjAT3liR3OP
gcWN8ZCjuTy8IWhKUR3wNRzoTfR62R3WM8Rn2Hv794XdolOxyB52uxrTOaB7fw2OaOh1tZforkYr
USCtL/HzeGkXBZwJmqnOtBZ3I3f7btfvOwSDH5syJYuFCehS6qGaDjZ/CoWbRLtqLS/u9//x4wlg
olTTkAwjzn8feOUJ/d7OeGXODvXCF96KVe8Cj8jSmhLUFDl5ISg81qDHA/sF5CB2nNwo+pK435Xr
6hS4KbpWZcnv9VLn4ksKAJOgigb9trfYafT6p+ho3JjQ0aoeA6ktCTqL6dNGie3OZj2Qs3gaGEpp
f5F+e3nTVh0NnG+6qjEDjTACOE+5qdpjjwugALFs1X8uyuvKv84MkL1eNrRKxQp5xN+WhO8W9GGj
Vg2eI4M7dm5NvBHrQkI42lmPxSF9sLY2kuHkf2VcKaKsHpSzefEVW6V9AxmTt/ABTYk/wecJQtYD
xixCPCpR5hqgTj9+hEpisWaRgNXq2q6N+UvPv64P0zMPWPhbD5300tmA1Rh7sT4Boa3YMIK+hCME
83US7dNocKwxcWP4Bcl/TGx3eTtXj+bCnBAfNlnVR5qFlWX6PY3Ba3PoqSSOl5ngO7rA4q5Py8ji
O1aAX3GgePK1n1IqlVVfvUYXK+F/xsLMWFexPfAuYM5Sxd969b7FGEe54QWgFLov9ZbeS2sV/Pv8
AfsLqwIeTzk0UAcD329wLWDWvtrVew3iV+2Gc+gnj1L3kxkUwHkcw3TMghSMYre+4fDMYridb7Qv
o9sdisfpShqIybZPQBZL7UKDKDwQu2dHXAbuU+z1V7aLcjnyzPYxPoaSasb67b34qALExNCW7VjG
TR6ThpeVEbUPmsNZBLUN2St37EFaPZQcH1N4bBaVPWB4C9dBswn2NYztgqP62Xyjy7K+TSjA5jtj
kI45ydZqCvmqtlMhL29jrc3ReAtVCJh3ELBsrNv6a3+D2arRmaU0dRKUMQWUiTXfCAzMIGG1b48U
TrB6A6e5MsGdeKg3wQ9rO1gOlnwIXi8jznrq+Ly7Ijd+pxRxrPAXGd2Zn7g2E8/PacDuFA9gWTeq
5PSaAviM2lR3RoKAl03XGhoo7Q1tN5IF8aNxAQNMAXmGggy5xV+06Ym4mGg81ldckTM+Sof+Vh+z
i08noE1cNvpA0aPnJn/xphUM+aqOjbZkbcO+yUNa6dkUsKbAvAvm3HE2a6SzrCMnnFQeMMFxg9ku
p9z5D7LbXeaEAtaoelj3RYP15X3mJY3lDt12gtJzW7qX90xmSECYREH/3qTV1NU14uRq7YTD7Ma4
n7RWEjtI4hWxY101cjXS+LXkV8oxCFEeGQzn8mLWQ9nzsRApgcJ4mtO2wGeLD+MJ/922e4Yk4HCQ
p8iktgTkGNOGtB0UfnAmJvfXcfdPXFjtXyi4yL4dvwsXVzpEGspRaflxKJDM17zsS1LhvHPnsl45
vet/xgtLwIvKnrskVpACnFC20w/GtGmlIlDcbS7ghVjgHLIppkoHtzKc3uNpzew+3Ka3Fkb1imsK
Np/2K+hhEk+T5t5WUziLgyLgR2mktMs5fnCmVfKTE7YMW7Ztv/yL95UkULEE8DDqeSRaz1+Rn1Sg
osbj9Cd9Zxw5b1DuyvSS1s8KCrpM0y3bIgIIB2Wv6E1qYW5ofqLoAAp+XnYyjgh/btr594VPF1bJ
qGDIp0HPGZ8Rpnf6rjlkt1KIX/9sZzvCZ8sDxgaLT08k4ZuM4Lg3Vbf5nhwsx8LwibVpP19emOzD
CZhrRKSZIoK0XhXUDvX31fR62QD/8pe+nIC1bdTWXeKjC4xqn4dhH9goUCiS3VlPbPF6/q/tF3sT
WNSOCm3hU/2n0VMcftqCZ+poR+gW83rj3eU1rbvw2ZwQtRl9qzF0YmH0KR6dui29edinzVH1HU1G
7SH5fLoAuLSrJtvvcIFY2s7Ur3MkKwbJhIbkCOgCzrJpmpPO5zjLDmV76mNJdkfiO7oAqsaEtlQ/
gW/+YgT6t7mxf4gsz7vCP+XivmgYBWsTb7/WHztE8TnuwexTB3qOFHSCMo152UcTAEEv607XA/hN
P14p/pU9SzZlPUQ5L0YAgqkIa7XgQ8EVZn768LMy3urzF4K3weWjLDtfgv8nbVnVIRdgt8mJ5Ccy
37H4/rIJmbcICNAbWpRVfKAuVmfjNA6VAwL/ocJzCuWp4noeVIl7rjcmn+FAFGCJSJQgwsPHs67T
A00dROUb/zPvS+bE9xUmZtPjv2gJlXxLcfQZzf/zxBgcCROR3UZ11a+ak6LO3Tp57Ri78QVULjvZ
FLLMqAAQzYiGC9AhY8oUhVGwLjsaKRxQBUqiTJkZASQCtZvbogYORd2DZT+Y8aGKny6fE4lLUQEn
tMxIu96CSyXpkY6fTPvl8u/LbglxXtDqokE3E4zI5pCO5KOdoNFC/TU68BbhcifNMfNPf+HqowJG
mF3RFir34fDE6bN0UDKBrP+Js4rIRd9lX08AjLHz2ykO+TkYX1i/m2TDlrIDIACFhbKUFWTITI5g
0c0OnD+f7i5vkMyEABSJkdR2EeIWD8vrft4GqJuGicSGBFfFGSpqt3mfUN4DCg1bFeqJVHX99Flh
Et0EGQb9QW9b084sU/QV8zGxvnP86xEVf6V1lI0+O33t5C+cO2f4JuOMlloWEEEforiE3AGCoe14
B8W0GJ3omJIodsG10Xtt4DBHc/0rOcPgev/XGXfF3kow8amt1eHj8ipY82V44MwzyBc644MNBTob
1N/DPruqd/3Of1U+poL11tb5Kww0BATJC4vxGUGKAZjIggoO7+XLduqBU24WuvtxhvilUX6qF2HH
jCmHZiqB+kkTpJ4excyFWhVDnZyNkst6vf0f2roqVNrAt2MLTt6w2ozqEc+Q4Ygy2TY9pXclVJiD
a4gIF8WbFm3gyWZR113mbFTw/JiVIR3edjXFTHLtjmWwITV06iWJX5kdwf0zVnWWZQGeEwPfsXd8
MrkFiF2IIhPoXI9I/14RZoneb1mdBEjF8JoEn1H/1bqHh4K0oYjvxp/4fzYjPBMyA0oFqskQw7WR
l1u5M0G4MjgERuNEhSyQk61J8HqEiWOeVFhTik4XDTo4vOtRhcbPZYz+hyj7vCghEFCH1uwhlYQK
FYaS3jTAWyibdp7mTgd0uW0k5vjPXfqGgkvjdVqRaObPx+sRvbk6hqKsU4Ww/ldPnUzKcv0KOq9O
cOausMFe6uMWzbvHqb+ygl3Sy2ai12/qsw0hLOi6ETMuXAexhLBzcRp1yRbJ1iCARI08BZ1soHAZ
qRjX3E0hIlIpfft6cHNehYAKGh1C6PbiS+mP2ifODZrthtgByB+bW7A/Stb0D7Hb2ZwADl0/p1bY
wJfsRz6DxLnio1OHeJ6rmAeeTE/iHxKdv+2JXUBB3hkk5URg/PrmLUjREXqtW97s9KG+w9+gDmR/
j0bRmM55ZQP3Wv+6qT4lskblf0jkn9ciQEOWz3NbFYhDoxcKclDe3a5fm1+4Ary6T8HeKSXllYCR
2PjTWNCNpi2O4K8Z+cZprgt8w2F0wq0JRh/VG3KnvMY4JSbIZLPeEv96+xyLCzk0WDnrfLkTMvp9
/GgFkthO4mBvt/TCADUz2tkFVpcXTwkkkJPejYLP/w343qK8hRE/9BV/sgF8FWp0iKK2IPhHRsuN
98ohxf1vPEkMShxaHKBU2jlvggKZgIZXIsttdK9lnPaGH/rwiBkIGb88R4gL0C42/USJaUU2g8Eh
1U9FAHXWQdlERIN8EOQ3NeJppqwhVnY0BBQJTDRU9LxUUgxfDcx5S5sHJWsSe32KgBTQA0eA9jdL
Zov5zGxHDjGoyNqvnIjJRscblTfmcJS48DXfYvPFeamstrF7HZbjw+x90fftnk+zh+h2k2KxbJEC
nigsSIIu5IsM25OpQ/9m0r7W/rzN6+GqaqjTmrE7p9QjU35oVXMbFeqmzcItM8IdofXemmzwO6vb
aWYfqrf9hjqR278J5iZrY9xK0QS//FYOMrZcie8TfsIWn1nt4/+BNUl/9vWm0+/qSBIHr991KD3q
ULpkzBD7jVRoIGA6CFVr/7k+Mf5mDLe8GSE72btiC7mm6pvE91ejLIh1Ugg1QWFanAX3lSSLbch5
IlMxbvllHnpx6xiJUxwsEL1lr9I2gFVPBEkuGDBVSJbqQpDSzLGhDCHoeXXNKU/NVzTDv0kz9yUE
EoIfaA7dfyhTZkDYHf+DFItIGumrzJgHrnGNuKtkR2buW20r+ZCrrrGwIcR2TI1GdYywLAyZ4LW/
n1GPwCCUU4EAHOo2tZOd8pfJ655q1HIu2149mYxAH9wyNM0SGyuYYoTQ9W4wUFa0Xlt1+zxMTjQz
ZcnV1Z1b2BE8wGKtHSRcEY18sTvwzIG06tH3WifTXeWaN73iBSoh+V9dmgXchJ40BG7ECndltxnm
UnFTdHqpenYS8oyqmmxrLZZRzK2uDrOnGmpJFk68cEPQpE5U0jPUW6xHLT8YvqQYIvl9Mf+ksKz2
bYavN5RXuXacJklssvqIPv/9YtqpsbrBjNH36ia0d9pRc9PwqzmzUyFD2tU9QRuoBXwyMK7L/30B
hCnetfmUo+VUna87w6sxVhXRzLl8plcTHrqq6zYGdd8o2N9b6UnV5ZEGn52OwZ6n8cHTYru4TDlR
UOIN32LkmroPqY0szIqDjG0CAqYxgdkULRUF6vMAQ7QdlPf/gtd+Le5a2hLCf1JUdV1UsKXddhv+
dFdcf5sc+KRwuJHmpNeQfmlNuLuLqSnGhsuck/vgQe8xKvzWzno3dY5xLLb9JB1gXM0YLE0KGYOZ
DLRVMpiMdWjLGXveLDz9YI66/TfC1GsOtrQmwJNvk1rtfDhYF71WuTeU0u452YYJJ3+sSFKS2jZc
QpHmBE/k24RIWm+jOyhQbmVjhbIFCVdKPzQ+RHaA61aj3feavY/GeS9xs7XgcfnRxNu4sNQBcj6c
4QPqk1cJ5ggxq44pwuxWVtCWHgd+hS6Aw87NnJa4nflcH6eF4XPPTfB7vmaSZQ7WruTl2gREb5I+
LAMuNviLpbfZfVGgDANJjsqln1tn+OQjM/zCa8SWTEJtNYtwtq2LicZsggprp+LoBwlz2Pwp0PaW
EjlmcJ1NL61yMiN3Yl+a8lGyn6tnxiK4KwGc1BQT8aYyhVRL8M5Rd/ZtdcPVN6NrisR//KCDn06O
YusGDVwGNkxCq+b9psaBYRcKJ5yvzKsqv50VyQldu2106/z7Amz52EBd5emYyL+ryHZuHjqZLNi6
CZvYnAtRoyK7vO+nhhXxNoWmfLHG40BOmkx3ZtWETUDFzT8UVOzff6WZxXNHCUwMmNypx/ZolBjW
zZrN5e2XmRE8LOyVRMtMJJRogkHrVHXT3L5tp8a9bGZ1zxerERyL6WFQ06SATLPJrloSPcZB6V02
sRbN6GcT4rhHaZtjahGsZDJQsbNNt56Tez0tDn0sk0CVrEZ8dJlQHEgVpiIr24VbpbZew6g+/LfV
CIeYmIqiVzm2vy+fvgRp6oT6fdTJ4vO16wmSFrZlgoaBIOR/f8gw7To3FYUMic88ro/sH8hjguGY
Nz5M05PyYa59OENjoMi1NTw8xGdVFutpmnDtofAQ946x5SpRwYk+8iwf8Uo32Mqa/VYfyAbRQfSF
SNe0xEYLw0+zTtHwHpjHLT0OO84sNkMvmXUIKiB+t5N1+/CjLCZXlgaFnYsbEs8lQfaZjLdpjRzG
7IwNOiBMR58Lt+0xTa1+u3xY1pzY4PNcpgUWfdBTvt/GhA5mGFhIsmgKVLQLpGwD0G6F3y9bWQ2w
DarijjAhmPCnnqjeKYqGEibSjIX5v4KO5TXfaeTVG5B/Qk9mHpyPKNcvrQrfs5/UTCcRPMHIb43y
1c53qqyZYPVYGirqvdCIoH8IBhpZ1JbqjJSG4Wc3fqDv0nqWAOD6OVzYEEIzhhd2mAw4FvmnweXF
5nCLngVeb+albhzDh8u7tQaHhk1UUE7rNqgXxVvWKoZqqnTqml3uBuO+NCHvqDMnt6UvoNXjZxuc
81rTddxW749facVVnPHapXr0d5ypgN4F11PpqLfZYfKIE0J+2ClsCd6vBofG2aw4h1PjpdDYOczW
nn+vb5NN6Nk31ScuGh7/lE2HrO4fUw0T3xQcyExMmRRQpVUrhglGdq3ifcn10vwtknocubBC2TAV
d1kRRRjVDQMEOSAtEoMkrWv0karW5GbIj2aY7tPu9f5OgRtMLXEuH5XVL8kg5Y14DFGgKmoUTmkV
5XmJLhB2nx94wcx2tRFL09wcTRhhK9u5NX9b2hNc2sIUAhgkgFfqMdpHm/61R1l4dEtHx/Bd8arI
K9H66uc8r5D/++IhkbRzOGc9zkqzMW3HjDA1nN9iRKB329RRdhZI569lW7j+WQ2u6GBhE4HL7412
Zp2EAW0oDujo8Xm4cR/sKDovcjwgZD1Xa9cOJA9/GxMCOZ3mVV/XwDBLK5wq2RXpo+p/tzIwnj51
IGHpni4fmtU9XNgTnF6btbFUu4m6g3Lqq42uSGKTVQc4/74YzlUsjFiuV+jQJeYnm5HO0SsgS6lv
Av50GOYPBMKL7yfGdHWrl+Czhn9F4bwx1Hmj981NPZWSx8n6Z9MRi1gMbxSxR7s1SojQgJHPrc1v
+Xw9UMk9s4bFzEQUwKM5qEbxf18cdL0wmcUiimWgXRGTwH6wC/F/l/d+7W5ZGhHusr4o7KKOsYiy
tNwqhXT5o6rNXmVIc3ocCf6AwcVyBBeyFa0xaxV0HiNGdVE+vfZbz7gBMTxYkvpgL5sq405yyZzg
REGtJYYC4MWjKzgk3UmLK6fMf5j+jQIGQGWQ+NBqRLX8kIIT5YOfzpYNe+S+mZwSbPRvgUGE4XRv
CDb5iwbuoupK1rEg2T/x5uwmg/Z6DKxI1b/KcKfVV5P2EnyIQmSxOnFgFd2srCx8G++JN72KFHoV
vZNj4Izr+9qejPB2/ehDSIrCsygVI56miGKTZfiYI/jU8zl20MDpSKd71lHd0lAUYogF4GPvPSzU
e6NRDXjYnLq9l90Ye2VDvSD0yPYtMSTBpTUcRCEDMnbMVFGpEY7IlGjKnCo1ACMqXSMwPZB2P0Pz
7hglpZsr7eGya699RJvywJFRCscT8AM6D9NUjh1S9fajmnxTyGd/fLhsYn1FZxPCB+xzUNT1JMaF
mN/Z1qEAU92YOJ36NLSSAopsMQJ6ZGg+Sxn0ONxyDj0Int9ofup15iRZ0KoZpoN2DBEwrnrhm419
UMdxAyifssCZAYImVR2UFiWou/rdFmaE79ZaZd/2Q4bnV94+V/5JM+bvbTN4ShxsQ3/cXt4l/msi
FNoLa8K3i0CtPAKdMLTih8+0mxwSpceahZ6m0PvLplZdamlLgN02rKoCvBnUDVLMOQZ746p+tdH6
037V3Xon60mQbZfgUX0asKSm4FhJsl1gOql6X1GJF63d8jaImlULITxezIIJ1comjDTOYAEBJ3UI
KaA6lxyG9W92NiEWB4vYapO0xKFrNqPHaVUt6Bq/ES1k4FU1f0i2SLIisVbYMQzNxTpi2UzdsZ2B
N4J1SL81W61E7p9zHoCeyZPYJGtHcLFE/u+LWCZVDaVUctiku2nD25qUTQ7KDH4n+q5UL0+2QvGJ
UEzI5s3YM8PJHBQb3OyY7Q7T3ehyYB/20kaK1XO4WB7/gxbLq41OCbURO2jnDrTFDxr0YXiBLY3d
dHLM+8ErMMYZypTTZWYFtNKLycRDFsGbTjKvz9y+iDxFmu6Q7Z0AVpQOQxWPCNxo73ElsXmvY5jg
iYKZnTc0yHx63R3Q626puqUjkyOsakpJZDYaYo05u01BOadfJTut9wzm8Z409UP6svbCnrC+cc7Y
XKgAY5PG+3weqDNiXETi5KtHcmFEwGB1ysdB49wDpLjRcUdSQ0INvnoWFgYE4M2jJmRDBA8jBQC+
QPJwmJ1G1yXrWL1LFmYEOMwsDRQKPBC0m/RHDrKGQoEEhxJfdUkgaYhavSTPpsRq/FTHje/7CabI
0/yqI09QinGC+DmbZ6/9CP344gyIaRNfCXxNG3LgU/yqVp/MYvsRAFwsRgDAoEaHSWnhkBWbHikE
sAYdrUPrsNvugC5LSTeI5LCJYsPtlPWKZuASbpPBUeZjokv67SSHzRbwbmwyoHnCb6yAfq9C61tp
4rkzRJKgTwYFtgAFxmDkfcfvd95XGbrNrnCDZ23HKRn/hfq47LMJQJD7JBqoBWukap25Y58q0j1I
zsFK9grNdqqFNAdh6h860H3V4qGfEGQ6KRp8SzSJag/Zp3ozu6o3XmMacXPZ4MpOvbMn7NTUVWk4
1ngEFHmIV+l9EEFTUDbCuZZRfWdF2Ke8L/zQ1AA+7NkOoIrLiZ57x36mwebfDVnKliVslZ7EqZ5W
FmLKGqMvw4lNObI8k+TjrRyId8sSQHs2wikocUlBzytyfLVywkASXa416b8zIcB22PR2XKUakjwx
2IF5ChXToic0fYcvKpel+hcjo2te9c6mgOFxg2HYpFPfqIswGDDvCSIjy4n3BNwqstDv4k7hXSUM
XZmpPVR5jyciq1Mn73c9Q+8WldxK60aorhPNhk+ZwoqSzs78FC3I7lDXbgu+CXugHvhCJLu1bgZ5
AgvSLaYpqm/E0WjQaYSZboxcGiQOA0eNIn0dSsyItBZ9bDYAD4Svg/2oJZ+M5BBLg6x1HPq9FF2o
KfmNVU+DUgLrvozb3EcSPfV8D/JFdMOls+Xn4G10RniF4tSdLQo34KjSXLdpihe8etPkL76B5yeo
lzrMD82O74+butik/dNH4O9sVHgJKHqQVQFB2NVFhyh49Nm30pdBOv9UlxYmQKwCbW6E4eiziA/T
C3++KTfqIYCGFx43mkwM8h+c97wifngWT42kG8bG9HG3+9ccZ7Nds+084CCIreVkYOsAeDYmwKxd
oQu0DXF7ML13aISU38fup7MFAWJza6ZDrWODgvB6gMhHbnhGKOkjXl0FQfUNnb1oHhDrfSNtorFp
sEHN+CXKjqQM3A+cMmLpFjKVzAT+vN+TljZstmvgQhYfTND/5rvc3Fw2sb7v1DCYji4iGz3R722E
Q9yllYEINTwot/zRPgcOefr1IkKpXtYXs4pBBlraNUs1KVqj3psrLKOLwRSPGpRxVSj7Jj6lwf7y
klZNWKgyQ7jN0v4gb4KmN+0DjqaW6Skl5i5dYkt2fv2rLWwIB1iFt3S0BcwVoM3DTE6wMW+UF+vR
v20f6p2syVG2ImGPmqDv4i6Db0bFjzQenLH8qauyJfEL8w+4WSxJiBjmTC9yq4KRKq/dyECg+lPN
J6cBmPbNKUw8HzlzW3+9vFn8T79kVbhhZ5+BLognjZg67auR4PCplsva/Is+DACfiXy/bJD/4B8G
bbTjmwYaVGyRnmgo6qGmI3ZOze+66iqev6Wjh84DFa0WlHgQZvxIDLEwKMA40uiKmUUwmATbMrsa
800oe8+snQ+klXHkNRM49BZGL7B7LqhVNQzBvx0+jPq+y2/tXHIbrZqgmmlqXKD8j5kJEkZlqdk8
3k9ASwVpqKq8DaL///MPuutnI8JV3vl9MaAfGi/z8DlAqoHON6yRvf3WrtWlEQGBDLzJjXpE1noy
HM7tC7a8b9qOoHs82srmzWVfTdj7qIr7Oq6wMRqIB6yGIs9wKujz5RMtM8L/fbH7WR0A72p8NbgB
qCdvLPNrXUlK7auApzEbw042pRpkgt4bGfVgCGOG2F5/5APMaOG5sh8oeCHLh1aaquPoKfro0piA
rplP2dxxBGd4H2XVNkaUEESbgElYsda4TdjSkACsrKSlFhsRgh5UlyDwFFzp+9ADXW7uJCfrVnN5
t4l2pz9d3rE12nNIioJWBA92HHexkyD0tSE0O7zOoCdOjuomO+LmxUyX5aH2eeKPJmubIiv1oVfT
0rDgYWY6EK3JYXg2g1srrw91lZ3asJA42eoGLtYn+BgS8hPIl/DSmMrYIW3mUoqH7vBjyiU7uBaC
LdcjOFioGF1Y8Py/zQ5m/djJNMxlCxGOfVqanaqhZ8atlcKdEUmMBU7jlZ1K4HXtGiSqiaIwBjSR
nBY+mBnqoU99rKNMTkr/WhieoqLBHnUaXRIdra0IpWL0lujosf2jLx1C6VbWtngu+Y3pVOVz6Xee
Hz/NoQQx1u7ZhR0xy4pG1tEvzBGvF2veZQ1eZEl9XSvhDvKYf6kqWDvDcNf2qSdxrbUwZmlXeIBm
KVXNrMDRs8f8YLN4mxk+xs2Nx1ItXqwUN37RPAe0O/TlX5dNr51FghuYEP1talIAkzJjva5iYtjV
K3WjBuTAikEWpK1dXksbQpDGEsOP5hwwPKCxYAbRdviovhEhBY/S2S6OBSIKL20JoVnZTEoX8OQb
Rf4o9eZv013znZM96RtFLjq0NtzCFubEbi6jSlhT+Tgw+alEi8u4b4/2DqwjeH5+pFMTtgzNsIit
qkS8zchYmVOn4eUGXlQ+NJTetq/T5/HIBb+b2+hRlqxaPxp4X6H3DnMnYr65z8AG35iw17VbXX1m
0i6o/yPty5bjxplmn4gRJMH1lmt3q1uLJUuybxiWPea+73z6k9DM76YhDvGNz5UvHKFqgIVCoSor
cysHkHVThsyYqBl4Wv1+PbfTPCX9gDjVGZcufgpFb+h5NEebNgxNNGSEKaBO6clb5RmpPITSLCFy
qM0pDV8nctF4iOTNCxmh6ZcN5vSqoZBmsziCalGH21GoU+iKI8Qq7MoFJMimVWaPMv7yYF28xTEX
Y6NmoUlRcTD8mOVeb3RWy2v5b5az0ew3KOIahFss39aoD6KUmiqFqgW+/HmBetj8apx7qqwKfHda
8oLh1rWyNsiGCzyDakWAwfgZjU6PHCrwHf1ooLUNwSunPiR/0bFXvkbNVvAnyKzQutbRkmAfWeoS
iHFO2XwoNXR6in067ioeeNXGrWMFPD70vBSM/ossnEttpaztGhMfLX0Mqs9BzXmPbGa9awOMV5Ti
UOeyjv0DFzp6awtwXOk7Q35l/w+yu1sBd22NSQKCSimFioLktQul8sZXc/VP8REiSeD54O3dZoeA
UBiciqCkERaSryUTJGoX8EbFzxrIwtPJgi5ZZ6fH8ItsxV5mZ68DlzN8+4v9MsrCCpdBmGSxwhcT
/b9b/qZLLhB9pqSZBa6VyB95U5NbJ3u1ThZiWIR1oOvIrmxJjqx2stOysoLiuH/3bzv8dV2Mo5hy
2nVlAXg85htO5F29VT9lJ55663YEuX40Nk+MlHzRxgAOWf/T7iUv7+1e3MrKeT7wuJ54n4v+/yrk
LxWeKU3Si7Ye3gfKpzJ//YNtw+CirNLhKwwW/P73S5Rimjkh6MNCILKqX0IzhHDdvaG8ZdGpklpX
BEZz3+RW/osr+P9MskxcYtioYkWp3fMUIkjCV1AmJPITLk+OnS3gLu56E6kglMe1DxNXtUCGehjp
2k69i4EMSjcQOeRWv63Bb0cVOkPInXISxE1nXxllAn4iN2Fdop5sz+J0rAzMAxPzpKFbv7+Jm02X
9eKYD0eqQFOi6j3AA4t3MI7LSbIhogDh3X1LnAWxihclHdiceuxiZfhC7cfhJ5XXy9l0clMDLQS0
8Ah5/5ArJxcImbI4QEySMaYwnfXJ2V/CtiesDFCXXBlI5RBDcVUETcYaKOfkR3dPBAx6pKCmiVV3
gfqSiyHqL39ABKeRlVkmJxxlvMDMCVsXCu0hE+VTOP8B9+BvJhh3GzVFqpJEp7W0V7VwhJTzvN++
gFdrYPwMxDANUOgaiqeztXynqXrkmW6F54FL2a95efqmt13NsXxbepv/MxGXmrdh9hYJ93HGCXnb
IXxlg0lx20oA11WOySby2LoNegdUyxzXIEqQFBz+B3wP608kMzdT3onKMmX4RDVMdhj8mVqP4980
L2EfiitH+8CSJQVzWXTwb6GwkpgCI/F6I7fSg/lV9CihIu8zbT4T1haZeylvlh5y3Ag/nQM5kOfM
w/PtTn8YnktHOBJrPjVOf8MjAuQ5I/tqhOwEqENLbGV2Hl3i1L7mCM/5kZI4BvYfIMbx3UyM3Emm
JH2YpG2lQE5KdOztTJmsUmusSX8l6mxzvh39/B+/3dUM4x4q8IlRQWn6GmAw0c6G1mh2QwdOMX5x
5A2gbR+vqzEmwS0ySdAryonQ1dNNHvQXImqfhi79tL8onhnGO0LQcondiK0r6oeqaSwtuIuC530b
/+KC17XQH7EK6vIsyY1kIFk3a/JQ6sRt4/ko65KVJ8YprgOrVyHAq7VuFRFHyaebeXiJIoxKQtYD
5S9/ipXU4vwm3sdkLpphNkK5V7Hwf3gy7fBk2oMtYpqw8OvDvjXeLjPXC1RY/nFQQXWT+AmtIV1+
2TfB3WTmfukjZUJXHJsc4f0lWKkbfk0/p1hSee6P1SWze1v/wisFbD6aVyePuXPKphfiQYXRWXip
1LtCfpj7+9k8BSrnduMYYkukmaCEjaDhBTbIrZW2b4X+QDoAy5XvrfG0v5Ocj8XiUDUB5yBI4Rml
0qpO3sXfIQuaHY1iVDkRhR6unYBiMgGlyXIwA4BLxg7B4qFc8pFz21Af3vv7TAyJK6OJtADPORIZ
Vkp8up6ocDqDd8A5h4nFoqZlXfytV5edDZ+i2ULfvIyY5aYEwTxGiH/JCn6FE7ZCOEu1EBbvJJj/
zGrgqYD+WmEBq+f3NxInraYHZ28XmUgxlr2e6qUIsj3JzNy0xQR5nCe33Yw8S24KYplj4pep5Oy7
Ic85mJgxC1lW5Qo+XoZGv94CORpxzhQvZJhMyAjloBONEWy6GGmVPLz6D6Fma04V2YpFy2zzobeK
7/0br6bMWxoTNfRhqtNuwGEuYVE+DwMHtb5/gnUW7wjVW8BaCLZOHWqriT1R+ErS7/ufZ/tZ9yv0
6WxBTZnjTAkDhD49PE/dJR3O2VRYtWxXI/p3+Z1UOCIJOSeatzImYsQNyKSzCilIAKmZHkoH5ov2
B8rEmiKi2A9qGdAwsNNWzbzMGESGDQl9vD47dW3lJIu/v31bLrAyws5bSbEkhaNO4zk59+WTNv13
+D0Wgb6dBLAHaGqY00PgYf0s4aHaLeSurZuzIfIcYKu/tDbBnJ4pyTIJlGrIagLBGxbdJ0J1GxfT
mQTI7dNmsLSuP4zjeGNqy1FZAmt/CzffyusfwByj1JDatlWQIgL9qp9HMPzpXgtBcCNxddQms1tN
tvJH3lzw9pf7tbPsu2+R60boadkkUZ9zM7LCmbcwngXm1WcYzTCDZhX4/OAp6+4TTFVxdo7z6diH
nkhG2eh7eEcwONWREuGliBUYpuowIMkry/CWw9zCnVgJtRRhkNoYZRuYHUyEcPrHW1Fh5QgsM3Ka
a0j+QmyYFHhapFtmdFRiruwA/Z3sPbi2Qn/FKosP4khsihZ1W+Fm8ap7qvSX2t/ROgO1LuYVeakl
b1HMtRtqvawSWr5Nqks8g32htfLh574jbGWV6yUxUUJrAiKkAz5N3KtuXfwVpm9DA17d6iHQeZft
Vo6kiBQ1CgEZUEsx24dpSCJ2C7avR42T6pWnfu2oPrH/l83bfH+vrTG7N015ngkj4qty+VuRT79V
L9CmdYFX9HgA4m0Pvy6N2cahmTH6nuI4lcnLmN8tf/RYQ+fFpNR9eCiy1QQAeyPV6Ohj2GkzS3al
A/kEuTU7v6dkQdx2z6anr8wxm2fOfTXEtBo42qPbdAcK8S5uoLWbHejHCp3G2/fD7c+1ssjsYKOa
I6kGLBDYC1SFTrTStdyi0/McIiLxoHab32tljbm5Om2u+2zG+vLqttKfavETZzmbZ3dlgLmZEp1o
8RhC5VzTIGCt4bPRlmBtQ4LCFeIjrd4FXCX5rTx95STsyEYjBb2oju8XU2IN3S1qCrP5qcgwv3HT
CJxHAe+LscMbDamJuTT4YkLgUZYn6a07RLlvPNLEGTNkvPLx5qtnvTwm9WvEFlxjGvJNSn8U1Gh5
lrZyr1gY6WmPiTuLFu8ccL4i25nWyp5Cg1HDq4JLXp4rDB2XnDRte1WEAGMF+k8VffDfLxVVbWU0
JPEEXu6Kc+D3oL83ftRO6yS3UNI78PgLN31kZY7ZRJA2qmlnwvM7JbBUAkIf+ZLGmVU1nZVkLxmP
dnTbTVCRNCAnoIPHn1mfOC9dHiSI+sud9J1qe+R+8gZy+FfVTk68muHmuV4ZY1Y3zoashR3guqL4
ULQOKWKLc7B5FphcBvclibFQYE6+gsP6nN1NB9MNJIwZDu8klwQnj9eF3HxpgYTm1x7SH7VKPMJ4
6oK0V1E06yKnwwRMKEmVFZnHWMMcb1Uf5CX8YrafNF5deTvDXllm7uy8Ts0wp/qp5HG2ideDX3NI
7CKxw6Pud7ZoGZ/k2TEP+7u8mZXokiajWQO+eLbTO6WZNEwRGjlz3FgjioULmY+9KVzKYbGijLu/
1C0+JHZXe2ybNwaUrJep26iPlIuv9QMkdgYYwmy0KbiwWnp57lljTkSCUQO5AGWSrdcIWg9Zf9MV
iTWTjuerW+hGkGuKmgiafPSUmTtVrlQFjgJfrcqnLButsfgRybaUALhWnYTiR5s+BeXL/qfbPB8r
m8zNOsWdPLQdgnRejL4hGLfDInK8YzMqr0wwd6sMCLYwNxKi8nQrxW5NYktVnP1lbIflqxG2lSzL
kZ6EWYMmR2XnoNI6Y+OoDtclbg5UvOp/wNhse+Gvz8UqTQDrG1Ymbb6pjVsc0TKyA0ddLPQk/iaW
5crpbWZ5qzXSH7QKKxH0ghW5VYBXxoWqvhNeakflHzZ0KhW0v6ebV8/KHBM6TYwKISOf0TpPHnvV
sMbhm2a4tTpbw5z4kOzi+D/HTwwmahpLFxpyhvdTn5TgSBRl0e9reXKR3fImqHmmmDA59ZlGKtrf
iY3AruYzOOYtiXByZM7RMpikXMuFZQxoYzaovyXx3Wjyxu227+rVF2IChqob2tRSTtn/AwwHx9gf
bMqAOh54VeztMHh1dyZS9H3cRXg24a6eC6eYH8UC+tyCFaef992OhoOP4fZqhwkXpRED4W0gT03e
xSmbQ34ENTSX42D7qrxuHtugAUY4AWULNk8F8vS5AmdM4nVvwnPzLD2IHtS38GziaYpt+52hADKE
URuJZQqTjTAMc9ojBTd0mR3QS7Hm8cf+/m1i/4DM/GWE8TtVTot4mHGO0p/liGoRldUVbBWdgNIy
H2iuL4YW90G4WaFaWWV8EaLtUwmEIxLV196lzN7FG/HHMzCH3Nc7/VMfPeS6QMYTC4QHDQMOKGQn
GJhGFp4eU612or63BYmLhvoQdVFvwdjGe65v6hphYkUhJXNTAMwGOhHzewisfOTMX6rMClBGapBu
YDP3P+CHg8YYZL5fP5KyTYIQcbCuPAmk73UWXkgcWxC48fZNfcTlU1sGSs4YFoFHspDDXMqrTgqg
7SKeqHBl+oB81cqP0U104rWUP4RDagrkjHD7d5Jy5qvlRRzEnQrdjHY5LN3PUebEDd7fZ+KGgWmk
doGMrp0Il1C7r6f/WrPE74fYA+aOVbyLCDuvDdapMWjbqbHx7wVqZLdlJd0uQn7Y/yQfQgQ1A8gu
uKpoKs32ARaUOsqCCDN4Vf+aAfGDe9VcWZoPmea7EVOHqJpJteMYnw6nZTCGUWjssg0uwWCicN25
8xT/pYelo9aQpynFS1oSO5gmDojxY3hibDPurcRtK5fFCLrnV9GnD8zgHqwvLhhtzhme0MKRW9z5
kKgxFpnQRDSiF6WILU3Oi5eikGk48p0Kvnoa4nnX5MdMlLHG+HmT1UIHlhk6BzADSAQ5vs6pbgab
llnEF+22++/sDtQipeRHmRYM86yCy6Q2YGHty/69+kc1hkAykqIjShUA00ce5uxD9GWs0XO4ykKH
QJqMgN7Paf19qu+aGhR1IybJn/SAcxS2txLQfw3gTVlX2CtaBIOsnBtmA3rchmJs9ZvwIbXBe4QK
0hPmx/97nZGubWWQeeqRXmqA4EPxfimqR+iyeEvFJT/f9MaVDfr/q/2bVeiFGVR2kmoMaXbtK8SK
QaJIKY2TS/q2H04+5ojMkpgsPhkSEC2puE2Am0MqEBzFOwN3Fy1DBzZ3rGzr7lpvIOMcCsZjzN5c
Orvz6FQFIAhPips8Bk+DPbj1k3hGOZo7zLYV+ddGmWhWj7FYth3cRJXOrWhP8pf9PdwMyasvxkQs
Y9JBH5cAnicZd5p+rpNzILn7JnhLYEKUVMfjPAKfYSdd17sTmXs3E7tv+0be22q/JU6ML7ChSc3E
RSLKDNeDrhWIkn9QxYYectzxQ7wAgZWjw5PczrlNZ4j04/jDKKl2Hn8+5UO2yPwS5rKOzLgwpiru
35GJdOJ8uQF4HiE5eeD1evZdEviA38/bIOSLLsZBZ0+Z6GZB7Jhy+AzdVzeLyz9JEQyimCZ6PhCg
Yr6iXuSpMHQgvSzqSzb9CKJv3fCw/w23HeVqgvmEw2IKc5GFvS2VBoYqUPaKR2ffxPaGXU0w30bS
RiHtCnwbRXmawAWpibLVpc9BkHOcnv7Wj+74yxA7FKpFoM5LoMFrA5ntgQzwzqhjp+0TvMhy2WqL
yAl6ENbsr277MF+NMiE+brQqGaSqs+fyvhcrq0leUL78/zTCxPhsnqN2UerBVvTbJfrWht+HmlOd
2UzdQbHzf86mMYGdLJORBiEC++CVt4U3HCo6+fc+UssFR3O8TqP/v7qzymZRp3SE16U/+5/Vk+nF
bvWW3fRetNjtsbkAw8Y5Su957p5z0O+4Mgk5nqFSFhE3CRpylIx3OMeNTQ7CJ8PpXICJcvAd+22K
CWIuAn3ryYfRYdr/QB1WY0c582jOzXQgUKE81s+Uu9ZwJN8AbT1BVaCweeiyLZdcm2POtFwPXQ6h
7N5ue90O4syWxs6PtYZzrjcz77Ud5mCrkZircwvuQ9HPYkvzx+f0nToQtHQKBnDBj+PxtnJ/aR+A
bQi5XWYs5WAv5udMIpaqemLL1a/Zes5cF/YB2QaV7QhgV0QsETkOPQrvM1jdf6dqwq21tsMc66bK
oqrOEN/rqDj1vXZb1MspX3iMP/Q7sK5PO2+SClAbmgGM62cDBlVaRUYvQ1I8s3kLF19MQORxqatT
Xn4ZYs5Z2zrda3tMfjMKAAWOsgIokXknyHc67wbezOPXBph7URJ7M9LHocMDRfIo2R0Qqc2N5lDV
0Oai6ZbMC47bfnfdQuZIZUTIK4yxIet9gGQCfWUumICVkVqhPXCkhZv5pn4ZvuzfLR8bf+8OcjXL
nLA4nTqolfaN3be9O7eV3RU3ARoCi+gJuS0T3RJaT+7+2jfL+X7s3G0zymZg6AAvSNHoTJpykHJe
o3YrJ1h9QXbONlFFJKZLP6BNdD9mj3KHZn71UBGexgFvKcwJS9I26SGw0di5aVh5pB4Xc/L3d4vj
GmzJy+jMdAyCtrN7M7GjqfCKjliCXnDMbD681ltGl7q6wCK1DnIjwiWy3NGB78qb3qK3/pU2o8RD
zQOf8TaOiRlRlfdZ0SDQipqXgOZM0Zc/yGnW62GjRJzGqSklPfjpv4bt16q8NXvOSD5vEUycmAKD
1FqY9nbZTUgK1WNj1N7+1+d+FiYygE0tGTKhnFAM0vzlLN0M1vc6RuuY1nL/7Gb/FQ9YillpLkgx
iDTZRMSbxwe9zuwx44DHt3cNtTwQ5RJFYQuTQRVp4EkoJpuAhwmtcXuuI5uzazwbzK5hFnSEFrg8
IYJPjpE7lVf6sU18YBsku/Sav/hwyn/5Utd1McEUg8GLXAWgw0nO6h3t8tOp2ra0ZgcNG493gLbD
wi9rLAFK2IaQ4wtRPp6z2W/U0B2WEWNfAs//tl6+Jop0/3ytD/ga4JOmvsNztDIt2psJjsCJts7k
Uoo6XvpFD8zHTOJqjAmnYqTNAxQ0kLAI05dknvw8I3ZiiuiXhDdmzOvC8/aQeZIkQVaIVZ1PEMLp
I7cY81m2eqVoz4VCFN5GclxSof+/iq81KGs00ne9bZphY+lEvI1bwxvC9M4wBFtDrgQOs/shC8+z
UP0AhNBXJij+pYVxFGTzE+eAbC4dXCUGXgvQbBaZnZ7MNCyLaaLcDZqKKVnBMr5RKW3dXU616oqo
NfNJRXhGmf0uIjVDExtXzCCmtpBWbiYk6DZ3nNO/mY+u1sbsdDGDcJXQ+TLFp8KXqU9Apv8HhC80
eVqZoatdfdABwL0mG+GsAeAFeZzeJJ3IWcnHASLGBnOJ5WocQPIa4l3iw/IaVRaCi2M48/18N76W
R1oWlV8SP33heAf9EB/O4WppzMUWS9Wooi+Avu8Dhn3Dg3RAQ9bVK5AE0BEw9Z7XaN4OniuLTMAu
pkQN6jCbUGCbXfQEvKqzVLdzo0NyUr+0HKw4zxGZUK0uDebKBrxYUjM5NU15mMvooMjZYX8f38XO
dvaRBX6Z/aSTKu5AcF+XY2SpstbjTpUXzSrjOdIPwmBIptVWhfx1bOI0A9Y0ln6IoSDGjhFFzbdw
hpKkHSQ6CPgmDOJ4gDSAqMFQvsZG6RRdW+JtF+ZWq4eVBfG3JLLqnswPwmJiMqtQZOlpGIOutsRR
V90Z+QkSB6VITnoFJJAjZ2J6mZo8K+0mH6HIlIkGBEbFVigSR5WSzla0MLRCYtapE01k+Gm0uvy0
v0vUh/c2ialwjYLapB3BxL5eJk6lhl6It/dcAoj3tm+I89XffXB1YAvSoWid4MAu0rmPLomkWETi
tAs3b7CrH78/LVc2aghPLSVBBhW0sVsqj332rRjORn3Ip+f91WzeJytLTJSrwjwPdOhNovqIkVMS
JmjtmzFPtZi3Z0yQC1Hqicu0QJ4OaQ2lBJnr89w+7q+Et2dMkAM8OdRTwK9B9ByoFqjPbGWcF4x+
jp8lvTyIC087ledxTHirxXzIKhkZqBAQC4SgBhqQs5JYmcqpVGxXEoAhkIG9lsCcwAQaZZiCsKSV
OTlw6V0UHM1vTQSpuMUFp8F9e6ic/b2kcfLjYfplkH1bL22XdeBH7m0jMW1VFDyQ/R6XbrhJ5NEu
c+gjFwLvkqK5wp5N5gBXeVFIGJACDTN4oES3gMYC+VRDX7L0Ri7AfNvtrwtkE5cqaQp1QMkiHvK7
Kq16S2uVL/ubuO30Vxv0elwd4sgkUThA4s/uwuZ2jmpXCFSvSGd/38y/XHpXO8wR1jKtV7sZUJ3k
HN/SiSUKj1S+Y2LJM7mNft7GMScZ5FmzKsUFEvnyrhmes4HzGN70PPS9oUBgGqhEM4cKZekRCS59
Oy6X0FRxrjBnkwJa7Zb9a9q87O/d5mpW1ph8YQoRGdUBD7wumK0CsSnL3H0Lm0FiZYE5urjsdHOm
qVef/7VIt1P9FsafVOHTvpWPsD6a4V3NsCmCIcUoGw04sINXHRdUG/vLpyfw+qUWwpPf+GZi1Zw7
iv7yD+d1ZZI5r0BMy0laIKYnR0rDmPojRHig6MBzb843Yu9bUHItLdjmcbHftd+oHmLkfG9c6UQf
xPKN8N8HGulWYnYNqBJDgVQ1sy4D/tALAzx8KR8McKmLXzreuMlmZFiZYKJPUQh1U0EuxI6it0jO
rLl/EXn0GPSgfPg8KxtM9DEGTQceEtuG9vprSrwu0Jwuux9ynrLitu8BIwa5XhnzkqzUTy62QaxG
YITvPAXQpug18wIHzAReH6NMQntz44FXmd0ME1eb7BBZqrS6OYVjb5PxMcIgfz+CZER9CUafVLMV
tNzbiW7Xh+1EextYTwiXfOA57RtjKsSsxFvmggIaKkH0MSN9pbqcNMzy4Eb/sqlXe0xkUpOCRLKK
1Dk5GifBwqMaB9nOrPQo+fqDBtQMZnhUnmThdqaxWiYTrsZ0TlMgkSm2enQlB7BPL/Z1dwJOB8s8
8tT3Ng8C5rhUlPCgJ8GOrklpLVUznjb20jpR/SIY9tz/3A+Nm+dgZYK5HXtwc6d1ARPjdFdoxzi5
n+O3KjtKvWjtW+Ithv7/6r5vq4FMoQl4oYYJvBm6BfVtEfAa+duOsVoPk+ZOeR2b0MBF9cOTvjdP
9CnfjnZ8lpHCQLuA0iJBSYkLz+Utjm7zanEJCEfnNDThFhGKoaqOxCm0DN6wx/bHAhgN2Dcif2C/
lQu5GfQJVuL4BcnZBOz20DpdaniB6v/J17qaYmKw1mlyERUVEIoteJEFYg2GEyucIvV289m8WmGi
sNZMwCH3wYhhfFFF5RNqfx4eyG1ixef6iPmmL5n/RzXdlU3G41u0rUjZhZMtda+FUFox3vBmY3C8
fTvtXJlh3H1JtaKYgWu10+fe1aGypLsKnap9Tzu5lZ3N+Luyxrg9aCbCQBdb4JBP8QFaAt0BdC6Q
YJat7KG5jIeON2634Ypo3IuAJcqmLn7gEh6Q5ZpEFtAwI6oth7MVBwcVn27KDibhNG43Upy1Lfa5
JU056khNDVBLdZkABgq+/Wdf/+3vMylN1UGevdULdC+D0SLhuRJKt0p1e9/Kxp38mxXmRAlqnKMA
jgfckBd+106WrEyOORdoCwN7mYLyJKi8fZP0qzO38m8mmeM1Yci1McsM1YvqMo9uoQuWHp2i8Me+
mW1fIDr4fHURmGPmVpwhGGUWMVZmCoOTjN3FBBUtQPDHUtGP6Vx93ze3EWuxql/m2KZMF4lxJHeQ
ZzSm3irxCJrFxCsU7owHzw7jFm1YKJGR4kx1TnobG/bfc90putAgr6bvbs37H0CQGyf5t9UxbgJa
miwIA0xEUFgEtBQ9EeEetYz8HkER0PRa50SqbSe5bifjJCMKW8pCKtyUwBdVIAX7FtKZ5If9j8az
wkRdOZySxSBhB7KsB7l/0saDUPh/IB8LrY+1bzBRN2oSLR0yMoM+UDvVJzrjFEItg9bwISvB7Q9u
R6br3tFVr659WZ+HcZ4ROcb6XsMA/tTx9Ei30CO/rYgevpWJQs/nRZ7w3hKS8tSbxaGOtQRuv4Bi
srdmXT8rsoCKdez2Yc+prPFOAJNlT+2skDgChjoW7yQBZYDiLeU9xHg2mOAxmQtYaxSsr13uwqa3
RvObwKVK4hhhebqMSYA6vIbqdzUZhzicDCvSQ3tMGx7Gc+PVv/5aKhMzzDhqaL8T7yD/bwx1iEih
HHhEz1uJ0292mCgRzhGGSBV8Etp61z0oro6WaaPXgrQGrNyQXT3qIycl3OqTwagOvjFZUXRJZA6X
MZFpySbcVIO3ePIzwQQmOv7J2+gNz9Up+pRgghCPWR5ua/t6uZplDlnXT7U5RjhkifJDIL4G/VBB
thL5ZpAe94PUtptcLTFnLQ2DIdPjHjlbbILa+KL1hT1JnBLeFkb3t21kTpVYdskQDgqdzJmAASqc
8jOIJgFzrz5zQXa8FTGnqxpqNTIqrKh2o6f5eTqm7nIjf8Hc4OhIrnbIHsBP+3l/F7dS3/UC2Wpb
lC1yE1COl/GkvfNoglzDy49gHAYul3cU3pnaPiY5vz7a+3avAqSWa6LQZ0tPn1xaZglw3diGcmHX
+pWgJaoTzOBQrNtO+ksdBzGy80iJiK2ZafQcaIAwO1pbpP7SFso9VPWCtxJp03GI+vpZCKsMJUJN
F55HrZETK42mmteY4XwitoA3deacQ58QQRbKaSFeQCBx6XlwoK3KxW/fhLnlS82AsjV9F7cu8egA
mnkr/vh7/mw+5FzQ4/bFeP0ozHVf9JlaliIW1VR3ovIp5z1P/yUAXg3QXV19dbEgwxJXqBFSYZ0B
DVl7OKhfJ6g5hVBUswK3P/FwM7yD+x4fVzalcpHbEeRxdpbZlNsBI6u5JT8SFLkqn+fX3FPEBKNR
IYKQEGO0i9fOoZfJcEheWmfGxGDKxQTxvhcTk4Q5mjC9iqXJ3Vma30byjRMTeF7OBKJcDoSs7pBM
t2C7lTVLs0s/vEwPKMncQgbmnjKSSV/2jXIWxXI8aphJ7NsSPt8tL41xayqc62LbISQUxDWwvYAs
krntlaCb1MKAl1MMTH7qDualgv+JVmHzKp6b+7cyxVz4XR6iJFPQRglB7Vi5xbiPpY0/9zdsM0lf
GWGCxGgMgj5ECqoI/Wf0htt2sABZznjCw5vfZWWGCQ7RopUtdIEAtxaPY/Gpmp/2l7GZMKz+PhMb
5i5uZBIgGUqW5n4owoPYZKewSXxBnb1W4Y1Q8JbD5CdylWBOo0kAHhWdKjYt0vEQo+9NlQ93nAwU
J1CjEGFhKSJSqehnPcWHUSNr8jogBDMH5Qo/kTAjN1gDFKo0sH4Wn4Nb2aGYVV7RbDsarX4Bs0it
hXi7qeRUV8xQrebYgkRqeojqd16RwucxR2y6+8ocG/xQKSn7GMjlbhlmd2oGyDzoZm0ps2C6+97C
XRoT+wYi1eMg4HGgWgNy6f5zbndoJESH3CtswnlSbTrLamFMHCyrLAb+G08qPfoM35d6DhUd5++z
L51SM9shqfGcQmTyoiH7bDYCl5OKxrUdd2RfOVoRVG1UYzZJ8aGnfBe645f4PLiGJ95k3P7Z5mm+
7pjKRD6166NYNAHQGjQRE4CY/zazb1XRtyiodoYMXR1MwaPxGXVhcVz0Kc2dQS6IeY5KpasdJSsA
EiJBXYk+9Lrkn4JmNuH9qMa1nyN6Jy9Bmk2zt+9UvB/NRNKwjHE5dMVokzxxiFjdmMqLJPqCfANE
DKeAwzkrKnWJVVpCshDizSNK9U1R5/ZUCRUmGKrQ7hXU+/aXxTsrKhNap1qAUviIdtF8wgAeRF+M
84IXJzJjZzzwgs7mdbT68kzM0eO0S1IydXYoQywxlu/N1jzOE3ItdKx4K6OnfM+nmYiztKJUm5Ux
IQqU1isVWk2c4YUcgqPyI/lJTmAwtc37KOESK/M+HxN+KlEHSfCAJMJsDmP6VhqHnMsASM/I3uKY
qAPKY62XFNioXmebTsPlPkRkL3+D5nm3FWdB7ATvmIL5OppwH4bpvdlNbgsicZAa2RxX5HgHy7kZ
zl3fdXFAM8rAHy8ylJUozQUV8w6Bb32lzb7KD2t/3y7nZGt0q1enLUmiOZhSFLu7CCKGUYIu32dj
vhkxsKbzFJW3bekGZjgMHVGMiSJJVPdjlGOaNzGPuXkRQj/rPc08ltXL/qK2n1MEnD9gNDBlRWIc
JA8NQVti2mLx5tGhIDrBbXQrx0TtkYIUmr9ariLF5lV1tcmm5xVSplDV8tnWRNGaEvNGI+EzZ110
hz44/soGk6FXaWCWcZ0PcJKRIp6dxIsvJqpkVO5ITSzeUPSm76/sMd4xJhUafw1KH+DfjoeX3rAE
ifetNh1/ZYPxCilMKrUQUWP8W/NHowfaiU+mW78CDTY6lBhN/cLt+G211tHp++UjLD87xm6yucua
wTYuzXk64rJ1Cid0McwwI/+UnfyxuPwBP9RvNpn7Rm7q2RiUBND84F4ld4Po7jsI73sxV0zbFZI+
LzjNS/a50TAOCrmXUuOFKp6n03O+ihm6oKOKDikFzFgv3nsvWLSNc/euTgISu0/kSJ7217V9Ua8+
FnOraIMMMHo0QFn2a3zbPVE21MHGYD6xZYs/0sZbIBM+ggzocq0hvY14ONeKNecpZw85Ts8imoIg
UMOxQJdqMR7S+R4UAFp7HgjnbNEPsRMuWDrsRagXWcgQLiAb7+ozMo+ZpFYbpedMlJx84OlDc9yP
sOFCFRVcHKiox5LqAYpjVVqAadojxxk4n4fFEfWmDpHtBFBbxR9iC5wJh+XQHDrLeOyeKXtB9ZkH
S6QffG8j6S9aebw6ATvSVuDeU/zg1EMkgPjzWT7wADHbZc2rm7M8fEI3DsaoI/dV/PZbcEJpDh2/
JgTSJ7Dy7/Nh4TzfNj+YopiGSVn8JZZVaxGNXAtylLFC87ZKJCsNb9KBc2ltuvrKBrN38py2czPg
dTXKhdPOvlQTN1QPoELZd4tNZ1/ZoWtdfaNMFAwpM3CktAXTTbFoqcFtFN8sFaDSM49dbtMFV8aY
QBu3yzLLOVxQ1zOvzVNPDQpnfz08E0yUnaJM0LUF4LxJBLYysduMF4S23W21CiaqTqiTKnqLZx1V
OQel2tfmMBMMahoWneXTE6vjiatxTTKhFYqQLSbTQ7wkH3HvUmY8JLjQ33ue3BLcHNyO0ebb/rpE
NnvPAglgjhlwSiq0Sekfk7vQL49URot7ejefJStbTHamGHLXSwDd2PojrbxIBwl6GOjNHlDK8rkP
hk1rKvApoDaU5Q/yG70EkcgFXCe0LYVIQQ6gBNHu6mPmxo7yJ5CllS3G3btAwGCfTFulg3EWF/0+
L/8fade1JLeOLL+IESDoX2naTY/ReOmFIUvvPb/+JubsUVMYitg7+9wRXQRQVSiUyRRhCq6q+0IE
p+5qQDHEM2PztNqNyi/J/G3bnFbd0OL/OV03pcjohgKulSa/6vRshJqtop0970W82as+dSGI03Bt
mAu50dHx0plOP38bKID2BFmx9dj1IoMPH7Kk9sdmhK8zr2n49gL20QX6oNvo/ndCNMv/Nwwsqw52
IZRTb33Im1yOUH+ou+RzJDcHFNadGm852eyu504Eqb7+iFvI46KJtG4pyRokTfudsmNPAh1w8Xcq
LkMd7ck58AZsUYfyegkEULgE+KcWepS5NaJDiqLKgjVK1GE0wEAA2DcpCEj/G+Cg1ahiIYxboGQA
NaHV8eRn9ZYGBbFhB6Apcelt1Qcu5HAvrIxqox6VA5upYB4QN8qVepx2ipc9iAKldf++kMXMfHEL
F/40N2hwYF1m7IWaeNW+/MY4XIGIxLiNcZFt2/X602Ahkbv3a3/Ouprq/+xi4hXX+Tf1tkNZcTrg
KfK4LW3VSy2EcY5QCYxMMTLUaQNyCK0ck/+pvS1hfT0GVcGNoBo6sTj/kU8yqXQkft92MP9c7end
BPVLdvlJDECx6qx+C0Ni5s/jqlJplMMmQd8rfUQZzpAfhZjFIhGcSRV6EAWDBX+Y1d8JysvZD52m
IiUQCeFMyVdIHY6BARTVa+OheUaDhFM9EcVGrm50Zq/YoTW/exHp3qo2LHaPM6yZtnSMdbyr+gTt
3umLJkbmZh/+7uWxEMHZU200QRpZ8BGF16HVIfHgBAFlDCizYicdJYF6s0twSxpnS3MdYK57AFqh
qkVXctZej+PkApfXDYzITmNt51uR4OjW9xCg2YpBMfTKA4H5uYSOqBnOqS4+R8NVKoRDEAngTHaM
k6JTJ+xgDZA91oFq3hleamt7BkabYl9F1IKrkQb40Kisqxjh5XGkWrzv8jG1WifTRmSTWvQ8yFkc
nhqzT9xI6gRntu5yF/I43SdaHmKSp0I11Z7RPcICwdaedtUR+XEnFeLfrpraQhyn9PokBYkWx5gN
AXVYWdta4g3CBO6q2i+EsENdXCNmjarzrNAadz9jqo+84DrH9Rgeyn3qaP/rDnJq3wxSQ7oIl9Y/
2G3xTroPrg2n9WSv3quZLZpnW/fxi+VxOglZlmbGcFftzrplQ7yGl6DyxGgH/4tiNzuRd1a9kMaF
1lOMzIUh4w0UNp65H/bhzn8cvk+vo/fWRuyKssargeJCHhdqGwZK3W2j4N3d7nM8LJPciayjVL22
hiB/IdxI7rJMaqXO4gy9Ee2Ooe4lJ+tGucZCUew2b0Q8ZWuGTXEhyzrgF4nJDwbQjAbVPMGc5/qg
Jt8G9XuMOmH/fTsAWLMvCrICjKQCDly2ON0AnH0/1C0eKiTZF+Rqnm2VPG2LWHOJSxGcQuR+2ska
GF0dXUqcpL4ug4949aUETgVIhbSpQtgUSP6r7tB7Y3zaXoJol7iD18M58aURgfqU7jsiOfm0nw1h
gmRbCkbU/nRDiZ+USimjZMsIO9NH6yreDQxMJ7V7+IbxKX8KxX15a77vsneUcAGTlRlSPMUYc9Gv
WUNteVvsLUfFvB85qwfjuL2P26pAeUwnE9m/WFLRvBRWB6mo7TimggtetIfcfVHrE1BpKiibHzw2
0j6pP2nCdJxIBndd6HE3U4VABkvHpVp3L2NAsinmw/ZmrTm25cmwz1jcSg2oYknBhlmkiZxSS95T
E20KWiPjdQNkYlmP3W2Bq/5tKZFzBrGkhbkmMQXcW6+KOx4iFPuKR2qz3mNROLuaVsA+AZ1fA4UJ
Ufmj6igQHWc47u407qzCVtzsp7+rD+PBYNQOTibb01X2sr3GVQ1cCOXOrgOGJE3loHVMRUez4WzM
roYhb4Ger2rIQgp3dK0ulUNmIlSXUAlpQTE5nSvjcXsl6zIUzC1qsmFhdOdP9TAykvplxjCO9cwJ
GvCN5xZwYj5vS1nfr4sUzrVaFdUbWU3xooYLZMBMkef3pvWBjB9VLlI4/6oatG2p/4ZbfiCSjim/
xttex1+07bcIvq9+UGrwtTJKA5bfCdGfAjL2CvypGZxdOXnlM3vCE3W/LVawfXx/fe3TeQ5b4PgY
jeTmOontsOxet2WsBgog0qEmBasS4Vnz8rQsk0bHm6ak5d4IB4+Gxac0oaeibwUzx6vLWYjigv8G
fApzJ8N/J8qjpb5mopLe6v9bFgAywEVnolnzT52elUQ20hKvp8G40cOvcSzQs3UtuAjg+U9mNbWs
keEqgfBPResL6Dzv66voLF33ABVD92d4CtyPIB8ALdHSNAtJSgUj0n8uK6kndZjLYXDCM2PyUg6h
aznZ6z+Ro+/Q+22FWM1lKngPojEI4NqUcu7HkDQrl4EV+VYaYNlMkNvvp8+11zIuaSfdKz+2Ja75
oqVA7uKYlVDpSQSBtfLsS0c/Pjfl/x8QD008lzVx7g5k3NSMCN5oAZpYZV+ywW/jxUPqbq+E/Q3/
elmK4fydrJeAoGOEE1b2WStv2+aKkF8VWIJR7hOEKsJj4rQ9MGZ0JZsESncGtM737tnaoSPkZr4n
t8ppfqYfm3xbrI7P5DflIAGzDGw86EI+T8//YM7K+w5IWKz1eboSVcQEisH3BKDTpiQBgWKQTrkh
CXUkjQ1garLAB64a9nJlnGcCytZgan46oT6VmSi9hY78LcPsr3o0c7v1pNSOgV7Riyb5V0OmpVzO
tEuM5pJIwhk2XvE1uqr2EoQCP41F7OSA4G1bPdd8/VIcc6CLmLDCYFaACQAwUqa5p2bJgXTdrrR8
B0Nch21RwqVxXiTwBzlKYiyhABkrRWq9AuGQ22H0jRwKYn8knlkujfMhGjqOSfr2TKzOPb21kmMr
CRtV2XG8M29EGmjFUoD3xVdcGhlDwHNhojjxMHlIz7mJalcSsrblV+pOhxopGUHSYNUC8LhWLDR/
IdbljDxOW22OAsCA9dIXa74Z1RKQnjvBUa3VXJSLEN6ulbgN+rGVWR2EOCp4eoNTfihQnM33oqYy
wXp4i27SFj3gJnaw8h+s+FOk/pjaX9vLWVXyxWo4Wx5Cc6ayj9XkenhMzcRL6LnuflWpCBtftBbO
eAszDgurZXk/+VxnO588yyJwEZEIzmARP8tjF2MttRzY8nBnhsCykgQbJhLCfl94hbQxczJ2qKvI
1bUVPo6SpzaCyIl953vD+a3GCjuzhQidhOVkKgDZTobkxiCGY1JV4HBEx87d8FMYhLIcQERrHqf4
pppRaza96GONKEtr4e540qqjXrHwiOzHHcuHgmXaAweeI3uJa/3/KWrxNluK4zxAMRK81VOowGgc
VP+eNkdKBVsnOB0e1QMJPEsPCigy0V98Mu/qJj1u26RAxfhpPdnPG0kbWKxi7lPFU9TOJmjh2hYi
0ACVN/yxR4N1BSEDBdcigBoznIv6Eo5P23JWh/FxCcgGMNc04O9wqjaY+TRpIBZzJqcHpR76dNxB
BZ1JhMQD8M92yEzZ+X4UTYCsHtNCLKd4c9mTyZehCUb8BQQu9pB+IE+5XBenasiydoVUoJqbKq4y
3ocFKEjvt/duew0Yi/7TEYR5qqLNE2fUFV9NNG7VAujH9bDj9ya9ox7SAwIw+QSQf+P3eTeewU/l
5RqQLcABD2zYg28JQqpVzV7I45QO+HGgWZ4sdEnXO8N6bJOTor5s79l6dLqQwV00PpAt+qyDfbZu
fTZTOwRJZXsFyM7T7BAXnKK7KLdFlUHRwthJLlx20tVowmQApKpi2t34qQhyu08/Et4oaF2BLVn0
HbNSMk+RWrH5qRBgidWhNh78TKDUq15hIYK7erQ0QmarNnD1FM/d+Gg2p6w/ytGP7TNaffgtpHAu
QcuHhjWt4n1ZnQuwXspoHhmdqHjN8t7bFrVaQ1UWsjg/0IA9V6IhMp+s3lje5QBu6w/KfY/BCjB/
FI5oHJ7937vLeyGPcwsGyAbyWi7RtBIfOuOuk34axk0DuHe9uA39UODFRcvjIcdIn3R+qMNFZLXd
vzIoIXCk/qg9/2H0hqOYeH5d0QEwjzEfBXlkzrrMYFQlQ8XyNP+r1v6K5Wtz/L59ZGyH3u/gRQRn
SwPgOaGH6G0fqWt2n8NG3UvVsyEdSitxpvwqCEUIWut+9iKRLXphvTRBCKwESETko3ICCexVEFXu
9qJEIjjDSts5HlBx6oFwdpsqxzx82P7/v7i9yxo4m5oKq5/qEmvQr8399LVyYjTgFobXnjqXoUp1
Epj/EmFhgZ33u8MCyyCY5dHShJTRn1uXZFVdWVaMXABgx/55k4cv/75c1cAWVWrXFX4hkNMOIOCF
YZIDJbt2/XrHuutCN9irD+Q1vh/B6yEC01g9uIU8Tje0SLbATQVWJ6n11PysfgC62mB79+8GcooB
b19ZAE9tnAz4lb5k2HkssKf1W34hglONrOvzPADP9tsclvkr342Hbtd6s1d/ioSkUavWuxDG+duk
U9IkG2WMAgJOusFABYOTrveidsRVP6QD1tvSwCFK+GT/LAUkDQrUSjCKh9ysPYVeFeXetlGtnv1C
CBeu5I1Z5P2IRv08cAP1zu9EKLAiAZz1BEqgYnTSxxRefTsYByoij189jMUCOGMZ5rTSywbjTvEx
OCSnCIfBGl9Eh7GuYQs5nJFURpfoczYzVvDRld3Y1e8iNNkwsOF0bx22T0UojTMZKSpGqa0YbJMT
3bABaPkqdMd7XOhu+EVURmd/9s7BLZbGGc9cNmNYNZgHkUfd6SInGBA66FdxIFjVuioYliGrFp5K
PHIGWsv6UK8QttZpdyKaebQU0ZNo1Wbw/wTtpzID6PjTV6t+0db5jHTS2J7kobFr5ZPw8hbJ4DSu
aYdE6UgESJN0vALG+AMhw7G3so/s1mIpnMJFRq4SKcZ1Okh3afratQ/bOiZaBqdivpLRuK7QxjUm
94r8ZMb3s/RjW8QqHpiyWAOnWbLSKdEUoJswPg8oD4zf5qNaOfQku61pG6C3d0e0p0eKLVve+DNO
7MAVjpqsat3iGzhvbQxV30UJisGdM4W4wYHX8tB+I3fKF7LTHOC9Av5SNOKwmkBdyOQiZHmO1d4C
TBnMd3JmF+zpB/rWtF7uhYM7gvXxo9tqasZ5moPKOke7JLr+Gc4mGl+nH8qX4jx7qdcdmnK/fbDr
/umywDeQnEU4mbSFaSYZMgNs7rm5YZdgch49Vg7MHf0jycKFMO6OosYcRhPt0EcCMGo16OxaEtga
04F3HnAhgXMbfQlquIhloc0osKX+p5/ftsU5kfa6qttN63vb2yc6Mvb7YvcqEw10KUG0YuhfhubQ
iLos1iPlxXo430H7YpamRmU8B71bNbb2+s80iGq3his7GuZMh9YW3ZECj0I5j1Jasjk2TOsr4PYk
N2X31HUCVRCJ4BzKHI3+EKVwWlUAZjby2uYxsJufto9nPQA3VBOkh6pGVb4FYo5Qd6/QyAjk0PBR
fpsS7+38oITYOeT1nY9F/AuBnIaDtsjqUPMGffqtfoq/x27mdLs6tWc0uYaeeS9qcl3fxssCOX0P
i2TWNB1gFiR5yIgno4rUmZ8Fu7iu5RchnJbHQV4B+wdZDzYh1F33yObY6VUFMJDSrkCURIkT1aJk
wbrnvQhlK1+YVoE2KWADjiwXwlx9uOsGe94HdwpyfcKnoWiFnMJX1ZjImYzMRFg9+tOrrgumgkXH
xGm7Bgy4iWrh6JjJoTK1c0tecyqEb1yXArxwC1gjxFS5yyrS9LQ0WS6+xtQTI9IwgEZ6rFxTdq09
enNc/T74VpXOtnqs791vqTw41hTEhjJrzOVqmtPXiN1HUbfA6tPAlA3USS0KyiFu+6g2pz3YA2vE
tTehkRzn8Emyjm2FAYNYtbu59vRM0NG0upcLkVywYaJoag0GCuolaNOzeyk+StHz9satVxsWMrjz
8tUoMccY3YD+F3Ji2QHfDUvPeGIctewCjjAYpxx70dT4ule8yOUDjTKV5XRk7r07zTsNE8LJHg2k
qHMpTuyBO1WgIOsxxkIeM/WFKY9grGsyCRoSHjvvLYi60u6BZ4G8PXkR5UDWu2cW0jgXbKa5Pykz
GvrADlvc5OggRRXP616lfXyIPTOzUycUKMuqCSxEcl5YtVqrjNhBNlJwg/7cI9rqj9vKItBHHicm
LSzSJqxBoYpfauJaxbP2oZL0YhXsExbHVAwYpzETln2ur/O02RlDhmTCj+11CI+Hc7W9b7SFTpFP
ZwhT3U3iBd6Y2TV4hfcKALZjUVJdtHGc75gBWRnKE+hZSdF5/lDvyqwqbNBNixDjhGrOuQwLWK9m
WdRg/QGPEYqHzgg8ELSRHItdvi8Ega5I5TjfIeXWnPUD9KEP/JM0Z3uFJgIRf/ETmqzJiq6DiIJT
iEELJI0whaiA8zS7iQcYMBQjGLsbciXXoiWxk38Xu6Np+V9xnGbMtEBiO8b1ZYWdW4WvA83cbH4p
dIG1rt8mFzmcRqi1GlEQCrJRXQa5ia0DyXK97wTbt654FzGcOkyAkldMc0bsGfTuXLqZMdmjKqiB
iYRwatCUVVPLETIx4XCKptquh6OpCWSI9IBvju2luTHbDq+cymPjTdkp+kmPqi0707lAzkwMisVc
9IYmWNyF4eckjgtwWzHFm+z5nJwkr3gF0yCbgJ8OgGwVOKX1bTTZmL9KNItHoGn9zBhImwL2Qbbb
cwkkv8gx7iVg0YE3enJTDHIFu1qU4/qLx7iIZUa+8LiV0oMoJIOBYeTF34P3b0fv6FG3U6A3izu0
3sKk99t6EcfZcxMZQR0pfof4UN5Z4DcA1m1xkHMghCAyBcYyipy5Xauu0h8mUfr4L9HORTpn3uB9
qdsqw6HSTx0YZeVDSmxS2iocPwUKAFy/oz2Y96Jb7S8XzkUuZ+5FMtIe/AuMDdOjpxowv6GbOOR2
+l5FNt2lXrAToYgIZXK2nxraZJgSehX6HQGByfTWr2DcdDvrEzGPb7x2rijVLNJhzhVISqUNgwR/
0+r3U/w808c5FcECsO9+p0Eo56NTElPS73kq5VpFuROus8ZIu193X0er8Jpm2FdZ8ZroyYkgf79t
m6sX3UIkF86BxlnvYn1GkCzve4zMFGBe/N8kcNGbVTRZnmUIh4kBkGK8bQflaVvCugddLIIzdFLU
wI1jzTGsz4O9zBjeUH74D8Whaz0K5K3qwkIeZ+lqOhSJJTP9C7wKAwxAto4h0T+iY0a1yWt1R68s
GNy2WNFRcRauWtkszYPUOqkeok++saVSkI9dxezGG/C3AnLGDGrbJgXGFqOoBL32iT1zzT3r1y0A
nR2cDC87S/vqXH/VHMA43Ui77RWK9pWz63aOfHMkOMeesdz2d6hV2oXk/m9COEPuC9mIE+YoE+sm
kH7O1XcyffuICE1Fa45pUlCL/nnxjGESKEoKowLiWjhGdpE8+SIeQnba733Fbxl81ABaytzXO+xV
nHzJtUMeV04EpgVTNNnJjnxLDhcsIPkw9VkaoikwHN2CvEY4Gm3+ErUvZZULXAXbly1ZnDMqu6Ks
LQAqOKpsUjsPLW/SJzShqVdzlrmNZbp5NnuW/6ERYAXl4/8cmMX5qMwowBRdI5FZuh2LFTqErQag
xB6Bqmizxvvwp34jujpFO8t5LUNByWUCjrczyTCqwC4REKVy58ld9SuZ44dtnVz3Hpclcj6LdKqO
95PROWlsRKeknAo7UaTkI31pi43kfJQJulQt1IDzOg2qO8aDTbrKJtnj9lpEus+5qSZlnf3std6R
HFTiia1IgaOWh7n6si1oPaZbrIfzSJmC/qNRQUlF/8Q6/JkjBES922N0ITsqQGvG9A7wRUQ5HdFh
cQ4kD/tBCrQW7ISTeg8q0kNGTUGFYD2I+r20dx2l0zxmltkaSMF9TxVUxCgqYqGbxg7GndlsEihb
buf8Q3fYv1r4rsu079M6JVODhHrxTPIno3O3D2x74wx+0j1JE8UKDLxgcpI7Kp0A4aQKliDcOM5Z
VEmom6Gu985cWm4bSQ9zWSS2OeguIcm5S03wfBVI76iuqRBHDke7TGa77ard2HwEP/LiuNDyBY+6
eOLEqm6Yk57jiaNfJeHJVAURwfqNfDkvzmuoCQUGnJ4Ae7oaQHELqqr5uhf1O6wCsi1XwXuNlrZm
EU4TUgaI5xU3OOlggvVt7UlyRQlMkYZwvmNQgkjOLfARk47ECUiI5QGHU4bmIOio3nZSIBn982hG
eYw0o0UQEFp4o4A7daKRTearkQo8u+iMOGehYwQUvJ81eJCywA6nZ8UPnHz4COIhhqlMC5AlFDx6
3L6RIZ3Aow6tn6aD5buD9XOavn/EeC8iuB2bis7qVRY2zc0pGK77TDDLun70l//nNiqfTKMwg2xw
zHyfNveVLzjx9Tf4ZY94HNJ2CIjsaxrivuchsNNz24EtT3eCU7KX76PC1jtAimR34q4rwcr4+bqC
5AnIt+HLqxCZXutuLvbbR/MXE/29dzyFgGJmQymTCF02aGSQ0Ek/H/IrgsSCOJEiWgznX6WYZmMV
j2g8tzzJfAlk0TN7zTLVtzcOpsJRouacWu+3qZFIGDqkkkcjwy6phtIXbFPIPsk+lQ9ol5I4x2bR
yM9bAxmoxjO+oza5T5yoRS+PaSvgedDuOhEx7loEjRSboRvAMDIMPpDtdHTD5U0A4IPgpsxvkunU
dHutaWyFXun5TTUk7rZirDmfpUB2mIsLKPG1DvgHSF5m+bCrK2mX5/K+7EWERyIx3JHVQ1n2nY6N
DLueHko5BB6ZMUX7NCHa7iMrwiMYY/xoueVtqQb9R6qMCCGAwHFo5LyyhyG7DnxdZFLra7oI4l47
pjXqMbhwESufuq8s/y9lGO4CREHj5l+JqxRAf9HvR1F9UiSWMy+9MYkVq/AVxHzASDo1v8qigvK6
gV1WxitFYcRxXCMn2KQ/B/LFjHp7rp4rIUY826H35nWRw2lFPqFxImdvmn/AY+NdAnpSGJcPap/g
Vp0Fz9M1x6SCauRfzeCsOStMosSZjvspzNFU8zMQqYToaLg71hpnP5QJouOuPWfTPk4f9PEDAd1y
DdwdC1C6Bh4x6TEkcgaupSvPzuBH/6MJcRetnrV+ozRx5+Rd7iXBr7F7jmZLcBqr6f3FUvh5F7Ol
2ZCx2zY8lm/MlolTesUxQCeGGF9PcPY83qM8hpYRWBOrnpF9PVrHkYpwoASnb3D+oJvYvCpFZFqq
SH5M4b7z9/nwkRfSctc4828kqSlyls+p0gPGW/pRUM5atX2Z6gqYBtC6zA/el/4cmVOKVIppXCXZ
ru/vmn6vR4KOn9XjuEjhJ+/rWBv9SgVKX0ZPSYBk4YcK6epCApf3astGk+e8ArjdM0Frat7Z1c8W
KeXczu+D1/46Er5MVh+WS5GcAlRVH2d+jmb2sbNLFFICT/+MTk4dYNgqkGABDCyscwtlcurQT1EL
CB2pR8ZXemUJDnQbT7Et7xklN32ZvqU/PwLNsFwmdztkKu1IxkDgh+RuJE+NdpjNX9t3uEg9uIvB
ssp6kA3GiTIftexV9wVKvmqqC+XgboJR1RI9p4gRErW39fh724IDQNTDuRpzLzeKuw6SVO6lIJeg
gvKjPn2q4mOXZt6kfh/Mk9o/x91TnvzM6pf/be+4GwKE4rTrGB18IH+q2h1KTx9y3Ivd466HuemC
yteawalfEaXeJV+CfTnhZfTWH3UnmsJcbfJdbCM/pZ/oaadpEw5Lo86g2fkRvd874z4DaMdD9Cjt
2YWR70Uo8wIV4Sf3W2JastEgc4geD4dqd2VPkUQRZcyZCryLgC5byY/uR6Mu07xDpGVoiT0nBGs8
aH1mZ1XgzIYgdhBYFT/gh1nWODLZmLslx4ecpp/KUf3IE3p5WJxzSGUFkUOD6JS9MwFk7xiWzc5r
GGzj+h88zuIWtSdnW+lFp8U5jGpQE7MyYGrTCCZOw05qDw2RIsUXbSDnNhS9Tts+x93b7vT93Nls
DCHwrBtrRj65ORcoG35kZmm5n5wPmZORYKCajfWX14N8a6WhHUnf40bE+SK49lXOa1QaIH4AsgCy
CtU6+MGDJaEBfH6h9cP2QYm2kPMduOvb1poRXtTxl9R6TJrH7f8XXYh8vy2JiqoA4DDg2s4mpljT
h5LY8010Nm02uzgxegOR8gnWxFPTGlFspGnXtE5hvtZQglZgVGzvN5wEz0arExCKdxQ6UCW/Ru3e
ypxevQ0V066TYyXCwlhfjE4M9JnJ1OQxPuBrlYGESAj40Yumg1EQvYeCI2Kh1/v1XERwuiaFpUwl
MwXZFNJrbOjPP6ZXbIY/2H0IxFuVL7I4fQPHZJOSEYkH9dO8o558MLzx1Htg6sIjQ5SbXvdC/woD
hiAWvkimDENPhkABoz0ZS1f1qUfi8UpC/CzYQJEcLrbtq0TThwRXvLo3Clv7LmMPA29GJixD/4Ls
gHAPJJDuOAi87GqjxmU3Lb48U6PrrDX8juXDZOAjgs1439rqLYMAIgffGQWvhHWndNlPLritCcaV
0DYBqrqq/NlnumeE+QNQ0l2DlgfBnrLg/O9KafGVGH8IZCtkgM6z7LICMisSVikmX0eMloEXQCRv
3c4sTZaRjEcEwN1Y09w3gKHFYyGO7MnTMeOv3xk3/VtDHUp3D2JAJZFE7vYqw4CG+ojhG7O4C6Jz
Xe4+tIWXJXF3FbqihrkL0SnEKLpz4CC3B+W69YAMdNCORFD/XLeBizDOiaRROmo+BTmUmpz04IAW
30zkd1fbaTAr8vuMOOdRWLnRy1QD0oP9irc8isfKDZAY9vrRetJBGhY4xE7Q4qnfF4f8+/ZuCk6L
z47keVelZgobb2TzKpDLfZyY7raIdfP6vTw+JxI3c5/LJcKZcboCorM9KXdh9owhfZHDF62F2d7C
L4ajPspThwmp/Ht89D/N6PBiedL8YMpv3LEY/fK2l/aXMOCyNs51yH1Sx0oJvy8d6Il6zZ6qrnVj
noedj2OjL/HT9BEO6oW2GGwXFqsswsyaWp/V8cLXMf6UgMU7fd1elmgjOadhBOD2omB5A3h1U7oz
iQBZqBu+4LxWHyWUWioA6UxLVzg7ngJ9BgApOvWLRMWL60btr1JVtbXIkXXBk2T9cbeQxZmxZsRj
ojUmAwBg3WqR/RiCLZkBqDfH4tZyJUEsteo2FvI4kx59MzeMXsG7xNjPAOXWvvWFYE3r2wfcStyP
wALRORF5DKAJmiELHDTAAin7JnN8XF42lfLW7eQInEBDLlT41fuL/pbK+4sw6f0wjiCwwVM8siPM
S0X7/FeYAXi03huuiI9l1Xks5HExSDlOY6EQ+KdILW7klHg1EPp6kt1K9Y9tpV8/ssvKOO8xECus
/AI1MWuObV/1bStxK0t1t6Wsp6MXC+I8RjJgui4q0KBbg6++xeSDFrAGbIZ5ku3iJ0uwqtViM6iH
/lUT3l3MPnrF0FbPUH7i4+AZOw1UvN+m2+gMPJdnZJCd6La7+tC1spDKeRA9w0RdadDOKYk709se
lFvb+yg6LS7KUDtZC8C1yvImeIMD67CXP83Dt20h66k1RaGaRggArHiWF1xdgZ4NEpIMe3Nv7Ip9
17rBESkoNMpnhUA11LXQEDM+FkqyAKAh3J5FHaG9ysCtq7x3iTLvUp2KYif2NHgXfi5kcNuWRqWm
Ts0IMuHzCByFah9dJ0cdL1ZR4ClaDOfc9bqvwmAYEOeqtVc2xTe5pYLQbN2UFovhnHpqVigjTEg0
6V+CGzDFY3KjPMgaGxXxop0QGWLV9S3EcQ7XL6dS1iTcV+OOoRN3175bXiVnddfupdL+0GtfJQjZ
LUzMQ/f+vObn1KxlU8WjJMlegvEhFzVxrx7Q4v/Z74swgkghjbOgQJdLdwauul31PwTGw77wna4t
JHD6XEZo8RwxbsI6B88l0qkhoDToI31gsDuS2wiuXNGCONUGKXdFFA0aV+KW0Jr8FOqGwHxWnY6q
IB+B8WfL5BF3MtVop3amg1NQcsQgqBubwyctVPaCnWOf+n7nLnK4pcTlrKiNzBBWq1K2LXSFuYEV
Fk6HlIZXZfmzHpSNa6U+qOvaPHCajv5Q2nL0woGmh0mWARnfVyUovAPT7lVlOGx/4PpWX76PM26/
r1CnDdHlQ0FU3/7Uk4/UTRb7zBl2BKBZLTBA6GS2uzl71aL5MKuxQAgz161N5sxZifOgVXtcxOmx
Pc5X0V7D6GspdISCs+QThRiiACEpspGOVh2r3q1JaxfGfd1+3j4SgWryyUHLKrQmbFiXSHDdqbI9
z7ddKUqpCc6dzxBGVR6HnQF0s9bf5eRa6wQzoaL/53xeWsx1n2bwGKl5DKZTLzIs0Vkw+QufFzfj
FA0d5lbU4tcAbp60S219RlnYeN4+jfV3oapbb11+Jlib/pSU5bjICxNhsgH7BVkT0i6507/oZ+2U
epPdHebCEeXw10O9hVBueVUeNTEJcWXEx57aKEaDWUQzbOPJv5VO6mvgxDZD7xtEtJrrx3ZZLOfo
MbGezZhIw5yT+VRHu0m/395NZu7vLfXy/5w77EKrN9MZm2nFeO1kRynYxcDlNZ6UAtjQgWgSbT2u
WOwj597MwCimNGG2tJce2HDyHKPV/T/gdE+iuEK0e5yzU3Jc9WWJe0tJzqX8Se4FznrdM1x2j/Nz
qh9nRhiDgGjQr4xqP1Sf1ELQMbtqVxqwXVUTrA2awW2YbxlZMgxa5yRdh6qf5aSqdkfzygUljOCW
X7eshSxuu8Z2riOgO+Lu2WOgGzruf+4PjFSaIUtkbnwtCjNXz0dTTLRmY4EWf+kbaH8KEkaLbKih
csr8Sj8lqilkIVqNLhdiOCWvMWVRtj1YEvtd9sye1fSuAbYPe1WD8+i4bVF/2cXLorgT02pdKjQF
rVcNQAWQD0EZ82S6UPHIBvBw6ViuUtofuqMWS+SOLs+QswgjQMcBj/9BseoMWFPjXgJPxfbq1k8M
nE46cDQwI8s5XwXY8RinwOLa+lMDlpJBEbUG/2X/LiLYJyxukrKL67GeAMPZndJjdFXeasQuHN2V
nppzB2YPOKviZXtVq3asXURyXjbsZyDTJfhjc5bsLkXnZ/Ws65G7LUW4Mk4PSWyM0igBcuetu6jc
xW6OymZmlx4QwnbVDrqh2KIZt/WKz2JxvD4qcxmWWoA0+5cWdZFyJ3mg0L5GNuttNFyIKLj6Dl7I
41QxntRKTjUYtWpm6IaP3ECe7qxCspPYcqZOs6V0PvZmCdDqn4INXneWl3Pk/HGqTeiulAGjoJbl
S61Otp4rBzOldma1s6371s4CFEvZzueZRleJTx3DNL2pyB15RuviDJCgMdhtf5Tgm3gsoh4wWGpN
kaLPKXhQIreWx+MY4MIdBTeFSL14pENMRPU0CtEAIN+yclS1V2KnfCFHKQECAWMQwAcEpbe9vPX0
7+W4KXO+C3OVzbBWihqBZRWCuIBhngefIrA6R0cJZO03eKICZ1E0iL0eRyykcn6oQOaykSo844Kv
vWvs5kOPWEzbg5YB3QEfYf5RF8I4j6RiLqoq1BSdp2Vvm/Vr2d+3viAQ+z/Srqs5bp1Z/iJWMRN4
ZdqgHCxZfmE5iTln/vrbkM/npSF6cUuu8+g6OwIxaAwmdIuOKT8S0UsFIzcbWDKxOjBsiFwwFKEJ
MLEZU6XwC7Ls7rvIb7UoDozKqE5MMoMlmEk6syhaheL9J2tHfGh/C8vOImscCNHemipE7r+KBLoD
ZaOrYF8DzUNfSFEoQHOVA6DC6tVkqnNWxOwOqZfvcCL2pQMPuZpQyoQ21M9UcIEId49DnsnsorGN
dRC47Ky3uNYK7SRw9BsDO8jokYgsOnjMxc9sIN+Aq9SkLOVRY9qKLehGtD2KLhD3vGNqIcUONVxR
85lokbwClhyoxtTEYF/vj2hdR0Uud5T71peuWJYzc2LBRxXso8YhS17XiUUSXCSppl1rnXIow3CX
B+O/ATQvopDn1VLrOS7/wnhFs4IzFNfl/GR0oqec8PNxMFIlUxD2poJ0hQ36rFfNXfb6rXywkLIr
HyBwLQpEBTePxr7vCplpJymaBBFWUBqDFsZvve5Q3kVuZ0/77FnPHEgf7kGHU4ueEdvh9u9b+J1i
VtXPiRGZGO7aMWSpd+FwQDeha4B8r1acWAhlIoMcuGRG2OVVg6RDlM5eiYxWm+mOVdTHIoivA4qX
RRh+zqFDSwly85A8i6kwthOdRg50NGlM9WpAXk0fQNhh+cpz9y1sEdgpeGd0O3qY//HC4Aso1BiW
vjcifNkjuasekZpwdQ2UDc4MFSfVrq5aURWFreEM4vBtvEqslJG6IPg36ycJ45WGUtg0uWnKp5n2
dil/FYQWgn3lG3izvpYy2oCM57/Kskduq4vWbQ+pH7rWD4G1zR1Ep5IOelFFwfvmz+OS55IUyUwr
Qb8Cic1B2zffjPvwsndZ12H7TdSDvx04reyx1a+O59xmC6kL4E73uTqYTuyp3nQBquOnBYVzRqYb
3ohOCkOYdxu4MslFTVNQzAVRYTLQIG2p0F3fiGhFRSY4kIt0NSnLBQz9c35hRsd6fji/TaLf50At
r0KsWMfl3putuzDt4lFELyAywUVGikLVXB9gIlQPVnlbi6opm7i82gUOroKp6vHcRKwQWNdp9iyr
rZ2TfVYK7jXRMjhEWgK5UsIYIbJi7afpvtNFNULRgeFiHmnKDSKXCot5igOr4IafcsUfoABbQFE8
Sj6kwKmfPhxPuDN2mJyqJQPua6b+BH5G/UcFpaXzDiY6lzw3XzImhRkaCMSBqzvdaR7an4xPrf/O
3svys3RLDx8huV4vjIMCY+ziWqKol+jVrar4Zn1XiVpaBE7HjyXrmNQKaIpgwAowN06Wx37Qvioh
OWaL8Xr+C7J9P4MylIMAEgZtq9Qotk+qjNGw1laSK6v5Hksv1hC7y7TPRbNomxfTyjE4UOiCCnw0
Oa7CRqWfxny8i+rJq+T2OJYtxE0Vp1sWU+Anm9GpqSsWsUy0MPBVoWq0UkteQhQS5UNF7qLqQhO9
6Lf37GSCc4uESFWos0I/VX4GGFaI59se7ZKpqKNqe8NOdrhrQW/pWKH0xEYvOoOJ5jlmTy4XSI23
pnSZKeaun2TXSELvvKNsI9TJLuco6oBreLHYZEQ4pp6O1y9So0XunLey3Wmy2inOOwLIfcXUQGim
7thMH5paj3SHAAnD3aILVuQUbEdXd3owlcZchCgIBK3fqg/t4kciUm2RCe726HRJy0iHgkCfQjIj
UO4o8lvUFNULt7NJq6/GXR8llKOMTEU7S4tJIzawhQ6DBvrp151N71hIlO1EMCjyB+5CCa2ima0U
wEHTG2Lt215AjSX4/XfkIPDmcmCqPpoOgZWncviQAKB++mg8c0FXoiG8VDEXwXL/psPk0FKHCbCp
6GShrijVIVoQBxB1OBRd1M4Ywqivyv6unAV9kH+5C3+fUJNDhjmumoXIGIcAceku30cvGdJSpotZ
QXLTXyK3t1OSj7XnrD4iBwvtonXRkkCjNitudHS3qaFoWey7vL+hTsviEKGbrLldJmVErq334n3m
W9eT5YO7z2Vp0iXeCRBo+3462eNgIS8irbdkuEX8pH0foMmV+cM38kK93g8eBs9TvOzY7ApnGgWX
1HaedPUtObQAiV0FNoWhfyvpQT4Der+SM9+wUZ1iJyKPFGGGyWOGKheaWgBp89kG8dc+92qHJRzU
3jZvfpHC5qJsg+gMcKAxRn2RDh1WCIm70q4QhnZ24yl37OXdgSMzuBc16goQmO/TzaZiUqIZVQZI
NKRS6uTdHpprgltLcPfznf1L3lbWZEErKdVKMCGGjbKvWm38QZUs2Cm9mQoGdQSfkac+KFODWtWC
rStlj4Y37fDz/BkQfTQOSSZJL1KT4NFDaO+ZNL2YZ+pCvnR/3oxoGRx2WEM3a6kCiDeqq0y/kUXE
x6Jt4ZCjSpMgikdItRtjHjskn7V93YQ/6i4oHHWSMoEXiM6vxSGHMtLMmPQS9VaX6XWnHr033dZl
/PShmFVXgIt8s8GYh1mnB2hoZvzZLCWRO/MLMtgolGOzBLex6FNyYDE2dbUYMaI/oyFOHSOKkUL1
ou/IddsU/+jdHEioEBGKrQzbpso3Q/UUCIv+gi9HWFF0FfhV8TRMhYwbpaEgjqj8DkN1h/l79lXB
5Bki9+fzbv4XpLVM1r1KCG6WP+1hGmeaLNa3o+56JI4yv/lWXeju7GsYaJKfwSBxf97i9hvhZJDb
rbgw9UVL6S+JpP8piap7EbZuJ8nNkx1up6hBO7VWEN52rnTDLsoIRAH6I+sQghPepp3ghmQf6l0o
YKEjHAzpKqgauQNNdNJMyYSnd5c1qR2BVhr9fVZhW5I0+gvtvpJREo7ZMbA7Z5Q71XLYG6GZIjXD
WJNyzNYb9/PLspN9RoSQ/CxEYcAm+K4WyXkLhhQ6cH5ikTFKsmhdNIrrLBcRYYqMcB4iTWaIhnQU
FGmEPvspceIIE9tmLIJEkR3OQwYENJQUwA3yafIbVip9SD9p1/JNdB/YaBW5Gffht/POv3mrnL4f
n3iaiZnUrZZ0YKzsdtpsuVKffjpvYhMNVya47HNb1poas6ELdd7HFRTfexD3HpVUsJLtx/DKjvon
cCTzrGQYDxuZIvr/GsezfDd5qpvfiEpQou/GXfpLq4xJWmOsvgVTYYlDRZ7OfzXB6eVTTWDPJXlW
YUo60wdPLzHkBr5H0rv9cjt3g3vemGiLmGOuMD4pKlVWcny6yUCbqflZz3IbVDDgxD5vZxsDV3vE
wUNQ9+aUQxoOGcjFj8FZGGNqVX9g2iCozTvLj/P2BAfqHV9AZ0xFbqHm3xmdp0mDrce6PYQCK9uh
zGpVHD60iRrpwYxnXesNkAiIMbNALsmD7LJQ5p/9nEOJmrRtm1bIxLAmgMyNvyz30pdfmelE2N1w
Hs8JzxrQWCjFxT0urdFRfFA4gZ+6eNZBG8UuLUi5+ec3TPApicyBRYnZFSWqAbX/2cOj/E17Y9ft
AqEkwHm3JzxjwGIuuiITZGVitbTz/Ggki9O0/vChxNZv/wCR35/HqwaFZaJXqC5S7alvb2L9Mv5Q
5WVlQv/TRKpV//W8xOqBqp1tKcSup1v5g7OcK0scVoxJnSjdjEvqlwY3inuJjcI7WMSyY+Cp9+cd
gh2dv8cTROYAo41NWs8GtigJ7w3DW4a7hOwJjewCfMTL6J23dh4viMxFE0ZqyBOqFcieSPe9pDh4
2TnmJLqo2EV0bk0cXNA4HxakE1h/ktzYxa2yDyBzB0Ub6whRWF8UeG7Gt6sN4/BCiztMUTfoOmUS
oO2u27OpUfHsnujoKtxDYZmzwbRK4BLrbmWWQID7qO0gn7oPfRFQCHbqLRhY3VhmNKVtznCJFLeS
9RhIvvjlw87MmX16W/DKRhpkVqR1qJayrpbiFqGfkzvy7fTa2JlXOZkjGlsWGeRwQu8xmZiiuIMK
sI1MoS3ruX3ewYWbxOEEJVa9WB1iidab0cKd+NJ98CPczT4jSelFLZSiBXFYUU8SiMpZv5oc3XWN
rw6CQu02OlhUxSw7xvT4vtA+6FXQtOIkSeBtUm1VC1L03/Xmcm+MEDcYcMh+lFVdvkTN8qHWSbAg
/882O+Ur72jL0ZQHGVWEGnOQJDwQJbR7zT2/X9s31MkI5xFyV8YdqJDAO9tgTiJFm6uxaLWNzMmL
Fg4inplNa0TRDGJqUEHhpWXmRarSVkJ9eKiUq7JNrmQk/8Ic8kMmFSxs2xFPtviHB9GqFI1oEu5E
5NrBsFruMB1hXmo7ulOuJFe/P/8hN/FiZY6LKyJwX0pxhwb1MX3oyVNr7TthE6HIBucRAbGyXmPK
YaPDhkwYXgTQaWhvWIuY6c/7ZvCW6SgaBdoOqldr45zE1Co5GAMM5ULkoMJAM7Qrc7tofpEe2vNF
shvv/u1rcigCZgAawysRA0ijHViXTfHDtERN3wJvpBx4RLVK0a8AEqKpSxG191XqZMb4qPUm8QIa
J+AhTG76elGPMTUnX5kxyjpr8eucMDqGYDb9XluIO/TIWGWmkQpKLZsPtNVX5yITpaSGNObAHnn2
qjDyovLYLqaTyp1LIhFLjci1uMCkHbUp1NMKLdT5RYsqX/JginiVN7F6tR4uKhlBWh81FJF3jKmU
Jf+xiLIoIgNcHDKNo7XoEAFzeqSjJHAFqosAVM57zDuKs6SWx0kBITiee9/D7DrtEyfUntJQNHhy
fjcwN/Yn9Adli/bLoMfWgw2zHV9UI7G1+tP5MyY41u/4zJZ+aLWORD2GHsAfgXgKTyGvA/3mJaOS
KK70VhAciJbF4YihhEk0ydggCz+NeslsBrYi7K1iH+ddVPXbz95xmTXg7yZzVCPjhJ4FpLhuqAPV
LwgeobPKFLGqizyCLXl1SQdtBXKzCOcmD69U9fOgfM1mKBbHwtTdeTSg/DulS4swHhq4hGqpL+iq
2fdacpcby41qZvdZID2qmGBTpWA/SS0a+4JdOTS+nL4kPfULBcx4c+HOo6iTR7R8DjYsSvuoi1tM
iTaYDYjRVKG7IyhjTUXgrCLX4cCDllM0Jy36eXL1rpw+d4Urq/t/PA8cfih5pGqkwqCyVrsZWNmZ
FmNa26hSkh09ghH0XtjIyjz+jK/yT5oONPB1wXZVUp0CzooGm+Yi8Nnkg+FEnoYBFhHX6XmURLvu
nx6rkj5K8ApAXER3E6OjENSm/hJ46RZFWx5SHgb3GZNoliutYPPexveB7quI+kQKbQugXAWXinyh
oPFmruyofS0SUUl7+5j8Ns73qSTNoBtJroGk1pWdANxnUHT1VfR277On6Sl09rJdf7NcVYQDfwHT
k2Hus05WmtGhQpdP/tq+VgdGoZg65WcdzOuH3Ee8KXiZCA1ywaAehgHIhjA8xvgGy2Pis4mSYD9g
TKfazdbHWkvIaYEceJvZ3JK3hPSURF7Qqp5pBoLrVbgm5rtrNIVggNGBWAQ9M/1rfa3tJc+8VHaL
01+SvThxIXJVnoayGvs8aiWDESlVpa352DW/uOhmzHfmYNX+2LV++oRcRJckNWivJgYwkey0AaaZ
m6cpE6nobB/wkxUOk9U5S1qtx22QzReNdjOlTwKc3DZAVE02iEJMftyupVPQhBTXeHaZ5A5LsjcX
2mJrO2unOfMhOfZ70Yz22yjke6A82eQ+XZebpFhk3LPzMdwX/nBhFE69/0WhC11Dx8pt63qBAP3y
mtwbGJzEdLpwGF60cO7L6otelLrUsfdXc9kgNZ49pDumUU134wE9765oyP8vDnpaNnftJZqVpiMB
NQijnK382JNfkD5G05O8b/eLALm379iTMQ64e2OaTNohO5RHym3Yjl4+9XsrFL0D2M+c2Up++K5I
4hARM4ZFkkOMrWTpwgiHuxdd54Ll8CN3Uo6UzqiC7C05qE6EOUZ6TyM/HLzWHdGsVux07UB/CBWK
tvsLoJz73/HgZ+9oXk7zmCAmanwlc7JHHc901Gvc8eVtcKx0w4cPUS+vTPLYXCuVoqd4laqFp2Sx
Pel2KAsiMIHza+zfV9hcQnnH6irkU6p6b1h+V339N1jhZ+6koDPSPIaBBjVim3EQSl70bam8xoMG
/JEV8JrhcN6oaFEcrGj1YI0EffZOJB0Jxtrb3fnf364Zr3aGg4xes/pyzjHowRQBhoNyEbixA5z0
orsPOQFVTNM0DAPEKpwThLqlVKqFirFEbvTktUOOwIhEV/TmoVoZ4bxgyELcYBZEjqvgRumuE2U3
CgXKNzdlZYP9DStPU9NcM5KBPWd2ifr2MM0d9XasbOMuftT95LiMjuhq3m7XXRnlPEEhIMPq2eQF
G5jTHUYpLo+2ci0/TI4CqVzABTbw5bx7iFbKecdsJRodZXVy6jKx594NhXIlm2C7WhZ/gZS0LZYQ
EZU21E7RXujG536UbbpgeBXXaHwoZlFabfP9vTLJ/qTV9s1mZFiNwYK4PLqw5u44Qv4iIngcSpIL
uXE/zWePFNExbDU/DL9/5JMaCh4eKjUggfen9XJYImWWKAgKe+oocrPra/XuvIntMJUScMYYsqZZ
vEqU2rWVXgboaalchI2ML53cWh5mWV4llJH7C9HF/Bfn/G2QvzLBACtXfYjAkTknqGO6S82NfFC0
mq51BfUezYHiA0SPBe4ptMt9zHYc4mkMWqSXfx+KebQnGQTFitNAp866HUZbmCcS2uXeNmOkjLGc
Yiq588mODXtPzUXoSc7o95cqzCZX0bQTteltE5WdtvXdNHs7aZnCpHYG0DpYg53i6ViVbgUSfHRD
u8VPUJV5CPJENbNtTD3tLoepYazFNCQoNWqzH48v2bx4EyWHf3Na/nqV64R2TaCzsCQpId5S+fUV
OSx3KIhgJiU6ishsRKviALWJlzoDnWfnNNAi0Wq7U69oKmQ8Yp7wLphc7RmHoCXNo3IckOxjATKo
ONwGI46Xxk4H7X720xDJT7KfO2eOg9PSBOtHOqMZNh/cqPct/YuMPGP6Wev/dbs4FNXTXpPTJvjV
vay4io0iA/JqdnwLBm2XeKJ5GPaXn1kZP6A+dPlYBDr6KnX5aohe0Aqhg/WrGe9C7VGKRLE5i0V4
a4asgFFYt97EXvHvqztCmqtErTPEetB/6FH61vYTejxqMIuN7ID7ye4D3r82yG9cL0VFkABRZNNl
E7fLnhway2597Q5UKsfsk6gpYutqXxvk9s/qwNAWTiBlTdrjErvz9Hx+Red/X+H7pmgfkDo20cUs
LzcGvehFgz7seL7fIQP9STouU51PjcgjOHUGgkmNQp+OqVG7uXarlrIrW9aXj6zkZIkDCjolemsE
cLZFCXYD1aD1YDnnTYgWw6MEGqR0o0IhmGQgkjLB8Ebv5fSTHIrwYfPxZ8inxXB+1mRaEMiMR/2t
FwZEUhB78OXEDi+ZDGKzkxVPNDi57Qknk5ynZUVbqHOMKR5z+lIGpRvJoeDzbQY8hoxmeVNXdUL4
u2Ns1DDXmFAbCJYuWaUocM3L7k3Zkc0JiU7r9nadzHEekeURYuIOEWQ1XYzZE9p77R58Y/Tnea/Y
uqHWq+K8IguaOq3LoHGSPsTsDoiJl8YONcU/b0a0Gs4l8myumtoErYNMkl3blI+Bqh9MKQSDxOSe
N8X+4veH9vThOFeYFYnkYY6KNqq50g5j1tRewib2kswsr9BTHnhDKmveeaObn1FRVWQ80N2DPt4/
sbxv0RkI1m4UFOIc1NCfovJH0QswYjMihFDQbyNcRKjPoE+aGD1d7WVI5+gYsJGgRtOhrjfjxmD5
vlJwSW1+zJVJdoet7igtlOYxXtAgPaeHNA7tWkmdhT6R7nIQtUdv5vnWy2NnfGXLUKpSi019xPIs
my2vdkrEMbPPkvkiEvzNpIQBgVtIhFsQEeA1OiL0NJGATXq16NFK97EHFuBiz1q0GpDKfsg9fhvj
R/6oMqcdgS60Mxc/NVmD9LRbxYLM5TZAnVbEj/yhKd+IpAhFLeMhum1uWUZ4fmndyRu+Ms07kWuI
viA/8tdRUyrq3MCD7IiuZa/cFfv2kj2IQlc02b3thqfvx7nhohgFeBnZ9F/jV8Ry9HZfDneycTWl
kwDnt0/yyRTnhTPkWueywrtWXw4L8bvloIkSbptguNoo9iesHL1XqiwnCkxAjxMtN7Wdp6k9lM9T
Rf9xMdwlUjdJoCkFEAM1MrTlgx10OQTt83ns+8vBhVo0SHihGs2rBSWVEQQ5E4sf/OKx8sNjdxE7
7fcS6hXV1VAI1vQXPz+Z4+8SqSDoL0BOmz132PSTqdmDZTPiGNWFTlvpGj/Or3DbJ04WuSulTptp
DiOMHlgok9E8sSkaHRQBRog+I//66EpTrdQFTp5cgsjCTyEsOll276MO54/Pmggutr3w96J4dqyp
IfWyZPiMjTt6CxRHEtdMkKKXD+13GXOAqds/p7LdiIbJRPvHK96GZVWh4EgGJ36NrycXNAdX8ZX2
pXWz+9KNfVNUJBYtlAOPLJasduzMX9242mXm57Ud/sSnBcO8He3ZGzkN3PHiQzGpcvrAHJLIuM60
tsfrZA6uy/ZmCR/OeyX7/98FOip6C2QNUgWotPwJI1C/6ZW6QqomN4YrOQquB8DieRPbPrmywQGI
PksJvh6bwHojo8a322UXEwi9GR2FqNInWhC7BVa4WBlxnYYKm2GD7gm51o0PaBgYq8VwwKFmrRIX
ejg7Sf24JA9Rujv/tUR/PwcTutmNZlAiu5TIPoVsuSiI3oSh09/PN8pYfVVovY5HTqocVIhitH6q
CTZcZIKLY6XBpJAwRaDSGHt53MWat8Si9hR23t77rQlpNAjMySYvnxPQsp0CGf3q+o5+7nfTPnbS
ywLSQGCaRGpRlIPbfo6qJ3vcOSSZHkvDCHskhXQ4OsEeIj91gginf/AM2Oy/iYQAN9Ooxsomdzbz
LpuTqkaOLPgiOyxzNaq+5GSBo+1mN3dV2U68GWZ7UeODcLXcia2G0pQMNrMxfZcdkPD7Ewa6K3u+
0W8GrwEXcBx9kMV5vV7u6LZKEqVyTxpnRld2fKE9J37o6Y+M6AX/saAwLuxA1Oy6fZWsPjN3opMg
K0e561FZxKSj4UONFhRoiARYniH122fRnP728Ti5EnfClToHCWuFENtENOpHkGJ0u3xWvYRADuc8
mGya0iC/TFSM5+syZ8qMp7YZDSTrapQXwyMtr/X8cN7EJl6dTPB40neBCnIeC0LPxX0fe4X0ETxc
/T4HJnUOpSS6VIOjlRpUJEu/lRpBMMi+wjssWZngnsRIAHazJaXwOp9RGKe7X2J9wntQ3rRDLUtW
CNUVXmliCkmsphF4NBrXsllTVnexHNtDfvOhtI9uIsekaJC1INyC0H7eJKGMEQoVI9WjJ7c31nLT
RgI+C3Yc3322lRUuJKqLpTPLBNXloXnUc1Da918DFHyma7ztz/vYdtJiZYpDX70staKcoSYuH7PA
Zs/E5LmrnPbz6LPyGZzvvpPsQZSE3Dw+K7McAE+1XKPlgDZOrd6okeXQIrOVQbb/cXUc2tJsKPsi
A8XsEIK2l7Gc0XsgUA/OLn96g1t6K4dCuQ7R/nFwqxtplXY12H0WcmOC2Bqt1hV5yOVnaHP96xI5
jJWWPgWREPjAW0+6UZ30Ij9Gbu6Uo928Ugi7yHtyj38VfNhNbFrtHwd/WaxIBY2BTdVnchfuKdq+
Alc9TI6xI5BLanYfOniGZig6xGTAH8J90plYzdzKiKbnsNtXjWk39Fk3WrsTMWluX1qmRlRVlk10
qnOwmA55baTWgGr1JdqdD4YfHyWI5NQqStgsABK9Q7aDEUs2qYZmAKjkcEvLVZpD2rRhdGWL313W
92j1wUMvvFRvpKvFUd3Upy9UMLmzicyWrqiUqpZF+AbJoFAxLLggKWDdsOaA4aL309tuJ6KI2DwJ
KzPcAVysxpzBTYJAyxjQPRI4w3Kgy2ejvlhG0YfcXBLSdLgDLNRK+LaKjCCtHMmY8TWb3s4V2Uus
z3l4WYPecNovYWSPUuiePwebMEZ0XbOIDl4SvhxfV3Hey3i9Oq28V8FlN2T70BDlldmd8u42oIoG
cVMKkSiT+4YzBFYsM5jQLw7d2+DY7pp99IROCieHFuSHaoJok4Mb4n5D6wj+mNUjT8WEUlr3uEkp
5Lsgpi7kHGQ/8H41aMpF1IRaDZ+KpwUZIHEPRFJ3UWAzXuHcSUcbKiYMr0qItS+Ff36Xti85CPn+
zyZ3a0NPOg4CZtO0MB8IfTdoDO0wsdp8w1TcE4g3LpefkvBgbzrHyir3KXWzRGVnmTA6TY9G7FXp
VduIGpk2cXhlg7u+tWkx+6yGsk12kNFAWkR24JbSrvXflEIP6C/WfggHCZjDndtC7vI2AwM+EqEa
mmmdl07eWKCzudZsadRFt5vIWzjf17tc1pQUOzdi1hxYrOxJ4hXP5SVyl18azMiKQES0Ng6MLS0a
C20G+pfj1zB5atTH60aok7eJVKtd4+5sBaF9SOuGPbF/tRezZhAxG8GWA5qygssSZRQ0MXA3WZQk
aia1CLKU8JJIpm1FP9Lu9fzZEtngjpZeD0pfhqxOM34Kgx+j+f/ISLC/k/e39Tq4g1QVnZKNgdy8
Uelr+yiyc1S8PiML6s0XhagYtOUBa2vckaqgqZFIMVyO9sa+KhsnhZhVpjVubqWC62MzG7C2xZ2k
ISiLOJJZfDr5ZvMGTAmCN/0xGV3rTvVLcOeIijVbkLG2yR0pNNAn2lJqAOAFqrdfgi4UHFrRB+SO
ECniJMBDbXKgZE32UjmlbqRr3WFGFxSwYnn5iAeioUEzqQrJOs5co6pjHSbsmSw/hqYfAdd1UUvx
9jc72eAOrFZPtdVI8MCluuql+ybfn1/DZiLXBEvd/xbBEGN17YLXUk0qKZsRdC6+5Sd+c9F+n8EI
hSFKW9RFKFgNX8lo0GUSGwu6wqzqJbcOZBHElqLV8LULpSRLMEZ4/9RIS8seuNwO6qEFSzK73kWF
zm0E+v3p+HpFl7e9vDDCuLH8USa3S/4qW3fnt0dkggMgJEnjeIyRPlNaTByDJqnw5V40ebx9bE7r
YLu2cgGtGg05b4GksoU2cvleV6/nIXJj5Ar/bTUc6NRWjSl3Hc4MZjV7zMidtmi2JZQkFn00DmcS
vOPqto5nZ9I9ggpIsw8TQZ5k8622OjY6d/ZLK+wziyJ7Eb5qN/qRYji1Stjb9y1A2LXPIuIx0dHh
gKDIlSZJGuTMrKJCCRpdF0EiOD0iExwUxFW8pMaM0xnFn0gr2/H4dH7/BY7G62oPITiGK5DMOwPY
WpCekFvDUbp7bRJS829Fb6vt4UUUlEWVjBqfDL3ZwR0rmUY+ATq7BE9pc5/Utmi+hO33+0jh9xni
ZbaLWVc7bURnPUHGTK1to64dubgMiy+t/iHKkfXqOFRIA3CM9wVQgQWmaA38Vn3TrqFaA0Uo+WLQ
XdH8h+BAGRxASO0g55jKRP3NXK5NqfcokBse6Z93D4H/GRw86ErZk7SwQLfTu6lluEOd/6MF5qAr
pFPVAq/PBEiXBRkITD73nQDhRB7OwYKc6FNj6IztevkiTT/i4mtcfdakn+c/lAh9DA4MgimRiz5E
ckPaY6CNaa9iNn6v46YzXkMn94Vp7u1A+OTeHDSUqoXmlxLo03rNwdhDaqVAu7XiaKC1r0RD+Nu3
OJNDMtA1grY5zr8XEhqVXANcx6N6ZE8v4zoF7QYT4Qx90Wna3LKVMc65k6WriVki6gZBalI4i1Gg
zdGe1OeP7NnKDufdadckWdODUETfpdeKi2TK83Skd8Rm3LySK6KWfctLvkOklT3O16HcTFAvANiC
kvUOSmpe5GRueByeB0f+jvk0Bz2X+/5CRIW4iRUrs9wJaPSs7NoCdQpFY3xPVj65xbTETlbLjXv+
k25i7soUdwrkEjAUysgGWNV83bX1zzhF+JqNx7KPfSUUpZ5FK+POAEaaFloYuFPmAiMoFwmkaCP/
/Io2EfC0Ip7tWxlBdRzXiCj14GFuj4km+H3BF+Ol6MiihkEeWYNDIiSVlWeSXcSodyOjbdSv55fC
vsZ79yMWtQwIGZl8mbLTzSLKTGQakkN4seybtw5K+UKUNfwLVvy2w9cqsyYLMA6FmLL1gl0BIjO8
wuab/MCGEpcXET/69gadrHGJjdHsq6VVgUxgtCmML7JILWGzd9JEGvm/z/a23NUNZWpqjemIEClX
ajdgE0uvyGUa22+8/L6oar1ZAFhb44DWCkItq0ckCqNLJkmGlwymO4ESXup0R4bv/Q8xsQQ7lmc8
4y01sVpilamQ0UUZG7yvhq/HLSgDbQ306JW8z+nVmEuCO1lkjwNeapbqpChouZDl/NiBL1XKzLtA
yu+m9PtEy33YiToRRV7CQa8a11USNzUavOSrYnzKC8GrULQiDmOJhO4AKRsh3zyBFLP5GVh7s32x
lJdMPaj67vxBFi2GQ9lGkbvKsuDyQZ3YgRLZ0fR43oIAKhQOWFukUZSkNwcn0bLKVo3iqoZsVxua
btZEu16anL7oPo9x4Z23y7bhnSMixjBR/TI0tKj+GQ1KxOoWdFUh39ZiiOeORrojFV4ffaixEUwg
vw1x+1WBolo1MjTL1R6rWTLpaMooQVidO38gQmblbVBcGeT2zFrqfKISOgzjJ5bUqXfkkcl/shb2
ZNf45z/j5r24MsZtHyNJU9ABgZi3803lQR2caBB4iMAE/3C0aJgoSYkjbKi45CE4nF+bQyLIHoqM
cNiutcmc63oLSSOQKU+3IWsEK0XQINoa/qE4hqCRlycAPGuOZ9O7TMerPIRgZYmFNYVNoFApVCgM
mSrWW3lqBbVSPUWqSUGDlLYGOskN/TGuzdiutcCb+uJgxMnl0opulc0gY2WUO1ZUL5MkUDs07QVf
5fBRah4khAFjdFFO3z/ieaflceeKNnlOzD5HH1F7GIr9ZF6kqQBqt53iZII7SUqt1G3QW+DaRM7a
uuuKXaY9/9sq+POTLm03t3j2mvMNtJe9ZT7GffAh5/69DpX1Ma08IVGpVJklOtVpPve2pSU3Le2u
UKT5cX4x2wGMpmLiTieaDP72Pw0R2kg0R4npv6n4wg0O8SXdgQBPLAvGfusdgK9ssatrvai4GIlV
IlzODi048b3wqB6yV7A3O2xMFuSowmhz86paWWTusrI41xMZKUHAlFzm19ajYSt+hFaNyg8O071y
B6GVXXqQ/fr/MZi06Yka1LJQIYegFZ/SigMrsHqmWo/bKkLqNDnIpqioK7LB1dTSAmIrbRMxsnLl
uwzqBJfKUHUPd7e6XedOYqvEjn0iCNDeYvT3+3haGuczMZjf65TxFxI1uqpL62AWndtNhd/UjWsu
ldNIxQPVq3uVVk8CfxUtmfMhrdTR4zDiqqw+l69BhM5YlixEfpJgqny2o3v0FDnZbno5b3fbLDoG
NV2ToQnOQVeRRtDNZbMH2fI9KiVHG/eRpHvnjbC//f13PRnhwEsFTTvtkSlywhpNDlNrF1YpwBWR
CQ681E5VwynDIFEy1QczN/6PtCtZjhtXtl/ECA4Ahy2HYlVpttyW5A2j7e7mPM/8+ncgv2tRELpw
7Ru96IUczEogkUjkcM4nO2okfeESEbzrqqatr5YS4WG/BFp/PQ+SORDhVhBTB8aEheldyllfZBhq
amcIAxsCLoXimmzUXRSJnQmVoAaGuwzWlsyDe+utbhIFWMhemYP4+zgRydSOUIm37/OA3tqYUKW1
MRXcA/GknV4qNGSkUvAh4dW+k8KFSDRPOjuNEzSMFUEyuc8/XtzgkPk8UXdM0aqvYtq08mS9EeJk
1k4w55gUxSybXMVxif6YfMVF29g3NUAcfVN9I679OHyBw/fpEspck2xZOdsw+sRuqFYwrIdHu3pc
um/m9jvmbaqqjnY4dPbq3CGde1o2jq0gS6fdmOttpkvCc3GyeCeAO6KURnM1gNnFMx437JhxLEPj
hrjR3Styy0FWCRFa+ps4Ho6HThlNKjSzeEk+uRve9fTvy15NHELvJHBWOGc1mMAoZqqnwwwWhQIT
BWmYXr/OHp1k0azQAnbCOMtLStotTYG7STNAOK7eNxbxSbdI3KjODOmDq96J4QxtrcGlhkQWm0Vr
ce8eEi8+N1e5g8bhxG9emaXnE1IXJ+3UhNnV8gWTu9LslkxXtrW76GZZYrXqZkwxzEV9S4lz06t/
VXryWw+tna7sZ+zEVJ0x5WmF5zAIHFx7eWjZ//pHiZWIlTGBD66zlnm+KbOZk7pQB0wh5/8Up+lk
HDf3BEBKcCajjg6gif9iokgYHeKV/x+RnK3EpDb7dEGrMAk7CFSC9MTIaWWtreLmnZ0czliKHi1w
turgXv/CqA5MwDeq6Et6SQp39hkxZFMfZASl4mP9phtnG0WCtOfWwgMv9A6g2qujSI6A8G7ZKcVZ
hW4bhlLVUCqNnsBP4a5gwE3pJytaXBx3ibB/8SFv6nCP1BbdfaM+oxJoPdpn5Ekwmmyh5Tn22sdY
Wj+VrR0X7DlbaW/thltkqIjbs6tS2o8gmkNBg+5P0+NukTW1V6VjIGjqmaWNEbOflLA6y69imS7c
bVJ1EypLmJgE1vi5pk9a++nyuZUcW4t7qDozBoN0Fa0nWRfYmEAh9KQl3/83GdwFojgpSE4t4E62
8bNVPGeA0izy/9HCeBSEbuhnrXzlmQLn7XLajtZt+30+zL4OzAVd9S6rJNkWvmS6jHRGJgfLpgM6
0HjSRlumj+R8WrwDoOhvG1ZsfHYdPZDWU1yzBev3/9NwA+Dhtvs0P6b+eEVPl3X7lwjmp3FbnGso
lz7PlgIjA/+p8ZDBL771Bwrc0/VYf8tlzEnCvu3dceLpkdFJqGaYIGQP4dolZ+IZR/TE+Ms5KzAb
WgXK6beg5/ciOSdhah3NhhSXrxo/R3iJdNuzZBl1YYzxtoycj2iHTknMxGZwDMah8tubGYAjuDEY
eGz9TUbDLHOxFucp1K3IOmKCuhi5ki/gSgR5YfFkhBVe1E0oy8xI7J+vnNa06gslw5HO67BNQbi7
TJIDIHFMfO10pmke1Q3sv2/aO9ICfWaNXraCBpd3SSaGbeIuOGqdfnaAKIUmmNgbMG20aJ8XS9Zp
LFstLoCYk3loHAe6aNZNrNzZsgFSia+wOV/BCA66OMsmoB5dF5ixWIvNbVPVnQg6r8pRsmRCaSAn
RE5MMy2dnxzJTUwiAKt+9LZ+KlzdrD/n43CysvQlV9U/yBpJ5In90U4gp17mAOG0tS0ArGNq6ged
uRXQmxGxVxea8nIO244Pj4OdPGYzO5uYaLo5TdQu4G0YoWCwHdGp7WpnemZzkoovnVIXeoqdQC46
SvWV2HUOxBH9lSVmOUZHllXNGJTUQdYWLk4Z2xiv01RHpaCSe69evU7QTSv+HxYuzMPCrVDx7kBJ
K5PFXNzHlXwTxe1cMzgz+HuBAaaah1hDJ4zxEG/PQ3oqy8rNR1ntVFxg36nG7VzqVCYQoVuG1RqF
GA6rQ/2lOjJMA91N/f5UBKlv38qYU4THeyeV274eQ65oMQBc80qfm/62kQUb7Fe/W0XHVEE6h6Kp
ibQVXlfvN8zWLcCw2nER5HV7NynfaGNcj61shvaDFpwUbq+yNm9sR4UUczvNSO30/mVP+/EYQwBY
RjWC8TkwNfAvxLQY1bTa0iJYH8BZgKg5DuKb+Nq5IQf9GHmlJNEjWrW9OM6zTxuNYPwtVi2/zeov
Krrnou8SlT4cXE4lbmfUqSFWZjdFoIfsZVj501V1JO4StIdY2j4iVAi1RSRONR18NtwFD8L0oYim
qggWdFM2A1irimP5y9lZptGbEL6/p0JdfexKrJqj++30mH93ZIBHIjuzMd2razqYF1WdC7ziygGY
ZwUJZtS6M0bCu/jp8rZ8JOh4VeJNBBd5NcMGIk4mgkVe23ekTT0gfjw2pzJYjjQYMTQXB45HRjd6
1A8MQkfmEj7ckdwv4PaqUEpjSmfgjDtdUG7hoqHx3nnKM5dYjeRcMe/Ce4fdevIJQBWoFYniwAZN
VODiNSyq21W9b9vw8qJKto1nsGjr0p6sHGtKlYPT3yYyGF7Z97njmjeL2egE3yfR0+jctL8MRPB+
R/ioZZuQniq3ugiyFbc4/Qr2T1dvJZb3MQjnpDAtd6HDkqAGhPnTIpjP5nkGps7g9v54jecFQCFl
t6vYIfw0cx4JVan0nMQRlkwdN3cxfH0xvVKRuFGZeXGXW2rTfug7aOTYN1b6Kc1rN5UHCrLdZ+dp
t27Eihu96fQs0OJPBbDV6afL1itcKp0YyPqrlg0P9/776+ikqmFiqVLntluu8+FcyyCbPj5i2d4z
5D0Lw/aGzm/HOiqWPvYlTojmIqnMho+XK0YcMoKb04vvVZ+FWDJP8zGc48RyG6R00WJPBs6/GrLm
o+2onmiIrnTAP0rrQsL7bqcit004olPWFG0WZKfhNP/BkhGFm342D7mPVm5JjU1oeTthnBcv53Ke
thSKdc7gqo4HrjhvTQJiSIaLmC/+4EB3cjhf3ZaGYjgt9i07saikxFC1dZYjJAhN/E0MP4yn6+Uc
j1i9YKyvoulmiCTjRGztL6jBz+IpACPJct1MA8M6Dais2/lZ3RSvXG+J5v3GadqpwvnqZGwwDBzD
l0b6y1jd9ZlfUEmVWLL5hIus+snO7UrBam0J/Zyr3YFomx8DwtxSV4mHE/qGnTacz9a02hpXZmeO
2qE59g61Id+WuVHZ7rMfsXNwSBCmvdJiydKSBpkOQGSQjlzeFXGATTT0nrHngsOPgZtdtabdChnq
A5vjgOvxaDB59TU8D5CxZcXaD4875nh24jgrKO01GyoT8bymo1Nwzdw6/tR133UgnNKHXsZALjTv
nTTOIBwSV1nPlOuVoMeLciyJt4J1jeYnpTlIVlKmGmcSo0kzlahMWLD4gBU7EI+taAsiHnqbekOg
dO6MyqDib7LuVaE17vTkDKXqzabUNpIGaFkBvk+sjzdJ24N4Ogd7jURNoTvfyeKujh6ALbZaQ037
j8Fn6DDJYb1vn390v//y+C5nLtzdURQxEMKUosDaHdfxwdTdVZYHEx6ynT7cjdGkZHM2G54cBa3r
3IzCJXm6vGRCt7STwN0VHVoT186GEmNnzaeaktlNo35wM6gXohNPxmkrsXo+z6p1xpj0U1IEoPZ1
leikZJmXTfdmuxyU/vtl3WT+gw+S2rhps0wBgkn1TF+n3F6Z4u4ZdDUDhJXlkCWWzkOspV1fjgvz
uyrosWs7aKrbpA4kOklMnO+PrJM1UqoKJj4AXVdxGZVW6cXoGWQDK4rEb0isg8/D2lNXrnWfwcRB
8myQb3OPSND6WzpxLZPD+Qh1UCfHMmDnWzS49gwA/wIz3qeRSIBapRbBfsju1iJjhvqFMeRBCsiZ
E4NVm47GJztxlRsG2Bt5liSIEQbRrHVaBUYCkgQ8RpbSGQRVGaiGp/tp8BMwFrI9y73qH3QcA1ha
bodCLfcyObexkpjWtoVDrYflreEDzd8zP7PytAniniz85aEmOMK9OM6HWHOsF8izQZy1no0s96j9
OxnDnQieediOp1oF3ge6xsxvmRlE6+JOv3N89zK4J1VpFmPfVVDDniu3UPyitdwlllxRIo++F8LF
GDGZs8aOEGMAcD6rz2UXXvYPIh+0/z4XVSiWqbdTCiUcALMk3VVjZV5aP18WIjqueyFcNGEZ6qrM
mpEGdeppc+5ree/abYjuZom3k2nD+YUOPEZpVuDwtNF9ZJyTtXLT8uGyMjIZnEuo1X5JTRNZyN5q
PCu6Vo2/alsiQ/im3a8YFyuYTZTEVQxFnEeMyCFpV12l9x2weuUNFrLN4Q6/ZXSdqrU4KmSOT3Zz
labKMbOuxlHyoBGmhvY6ccc+iiKrKlPolJ36Lz/g0EaMBtwwAk6MQs/e5X0Snhx0bhgmsagOT/re
ddsG3htNoeQB2YawUYurPjX8yyKEprATwZlCgYxN0Wk4PHRqgijSAxBfnHLSny6LkWnCGQNpVapt
SZcFZk/csjw4g6zWLIqykBj6uVacDUSakyU4o3mgZJEW6APGdGmW+AYtwzKfwJtULqpk7WQiOWvY
Nm1T0wShwjSDPNo4YpgrBwuFMv45ywgNJOvHp/Q7s7XbRskRAtl/NPUXR2ZpbHX4xAMAmRxLJwQv
Tz7EIuVK65750BnDXOvwjc14pl9b6xtVnqQXgtjm3oQxZXcRiVEYddYzz4CUQD8dxzF0ZPXtj1VE
dkHvFOKODp1Na0izOQuS6+2ZMUwlPjnpn1vWvrGgG6UKUVsvr2Sxqnif3lTjjlOZ2vpIK4jN86sB
fAzW4fI5Esc5O724gxTlxbw5JgxBfTDPZZA/JP4Uu/UzuZv94qicbJlGss3iztVSbWazFRAYIcLv
wVipfa5k2OOyVeMPUmnNCklgEJoF+l+vKR4vr5rk+3ynf5ekWhJRWLcOiN01rOPfyD7tjM3hwijg
N4xJoU5Z4Bif1q9r8ZKS4/+mARdDGUDMbpQOGpiGESp5dpptWSWCLfIFF8DTPeeKsyp2g40m4XDS
jingv1lvhgwXRew0f54Qhzv8Tp9Ru16iPLCoeVU0i9/lGJACi29h11fFFP1xeeHEB4YQCvhvXA8O
X7He1lWJNh0rB1rDO5YbTg7V1SthwY8USSmxBYGtofSqaapBUIM1+BausrMppnsR7SrF10j5Km1b
FX7fJICIRIO2gdzde+dJVkPT8jkG+zHIjszstmpT9/KSCSVYeL+hAIKYw+ZcTNGCZ3kenTzIVVSL
HkxZkUX2fc6jqHhiK0qCm1rfok+JUoedavuXVRDtuoY2hZ86cB6FpIAemeMeRY5a8dsc2Xqrvh9L
87jl8bHDzMCMEdiEtJqbGoBRSAbM6CejX0cyMjuRsgD1BIOjSQyUeLl7KNKjhdaNlgdz+70l30Gq
LNFUkBxBC9ebAO7GWft+brIMAtbX4ejl6NSBEbIrbj6usRv9LZH3oWsaR2gvj7MOZXCcOmXy4qw8
jcngxqPuKclya9TW52bMUOIp/NIxjiB0kITDTBXOQ70TzRnOPJTVVG8QncxXieb2GQABTG+rJC6D
bcklMZztxGVCC7sheRAR/aWgf+ep9rTVsnZ6iWHw8/mJmqgl+oXyYNOygzU7pwRtFJK9EslAiwZ1
iE41w+Q5V6k+NNVcMuN7WKnbvCZ/bL/W/Hv1AB7qcHRljz7eGk2dQdfCzRJL08DtyXmnxlS7iq55
GvRgvjyOYXpDN7cLfnRt9VeyVBO/VUwcI/VQQfJA0FJjvHeGalulJM/sJFCNyVWX0lWWCsTGg8Qj
CsTYqBUwTGqUZD7wG9aWHTsLOp8CZwjX+KxG51yGAcXbNjQBJjlxiG0iaWbzw47ZnDvNCAhJNPBn
7rYeJmt0+8SPOkk6UKCKY0AAXkqOhQ4u9vdd7I123CjJcy0L7Oh+q5WAdqnfkk6yYCJtMJhHiapi
9Bp02u+l9KU6dSQnSWBUN8CcCmy9cNXqS4F7V2LiAoMDSd6bJM79VQBn7kzdSII2SG/ZfON0TJ56
//Vu9+uny9JEi4feANywBuaPHZ5tQEvmdiNrnQeLfVqtL+oY5unnyyI+3FzMEHCGAD+hm+gW5MOw
rDDidq1gCGCyjv/sPo8hLd04bH2FogWyPKxPstko3ku8SoSLAF+DAQoFvqvGbhoz24oObnW5Uspb
ZwkvqyT7Pvv7zuQqPRuaJMf36+2uQtuo4l/+/ofZLqYAhYdDjIcHLNgE3guIlXYe2q7JA+2RjqCl
ag4Ml7kAtuhze8KJPY7HX+6ieJUJrjgD5VOcXL7Oki2qXuIljXOEspt2GMP6ZkIFCVtEUaaVDYiK
DM/UIAido0Bj5v3cqNTapjVxEhQmMElKT9f7X58RZSphHIqYoC5AJywP9h9rFZgEszYJtsfhmQE0
gIDFG1aPTTvIVRJZBXDObBYr29oHn4qk8LbGDWqkKoaj8pOWbk0TZMQeP1+2DpEr2snhh6Oiqm06
ALYlga6GpelvQ+p2xdmKZcNLQjmmjisPhQHnA3FnviwbiMrGJLDyr3b3dUwqV59uFxmv34cUJNsl
ZLR/yuGCIDwJtKHUB1x5D8XJgOFFfvLUBVswhbg8gsuLJ/RGe2l8LJQP1VyPRRxk18VnPWjD+MYc
AGMJUFgkPMHGI+uxEB7mnUS+xWYDblZs2DB18sA41/rQfnEqf4EVVkF2xqDh5042XCveOmrC65oU
CCxcSJuYFA+JDCJX+1GrNDfB4Gv7j17IgiMWjewDyx9b5+D4qgZO2oeBMx2P9pYw1cI1KAGZkdTH
6ADWocN6TFp3zTwZccy/WMubSM73RmM3jcTIEQGezZA1lk1udaQhgwWtwt9yilg/pN4At2LpDreQ
NaC3lUYvcJNcz0F6ZBRyNKivf5CfyKSJfCJ8r6W+MpOgWea919dAuZrMQBsIsvkKfOt2d15bifmL
fJTNiK1NomkWoFzfi1Cb1pxNG9k8qsePI5g0x+Ll8gETSQDnKJ41Kp7bKh+OLU2T19nWJIFGPhHM
qKuSvjjh9w0Ce0NOF+PA3I7YQ272RoR4fLZQPLjX6NPl3y/aBGf3fc4bIbMSxUO6gp+wDCz7pSge
C+efyyJEp3MvgttnQLJu2aqnqB93OTpoqpd2xlvGbr0qG8LLooTubieLdz6G1SZaV8YgC2bjfmgj
nDPXvJ5BP1Zh6gTNmDLcXvbj37sEqqog8AGkmA5D5sOIOk8JnpvY//XMnkvTsQvGax0By2XF2DZf
EsOi6F0IpuisqyxZcFb060J1XJIdSfWpNXs3nmRN2gIPDp0o0R3bRpSsa5xNVLU+t+rAfA74K4Ha
6xWVu3yz/R+cAhgQHa9kuUuBn8OrybGR84cj0D+41maJJ23YOrzQjoy8UjvGNxj9CgwAEaUHmef5
UNrEs0nFAwrbZWkImPgpjirRompEY0WQnLRDA1YktCKfdDbpJW/X/XiCIQv4N3h3Uge5F878R6o0
VUfTFJfGdN3ct17tMeSO5p/ZN4ImtP7STpdtRSwQ+I4M4BGRIOf0THS/t9Ss06Csgl5/XObPl78v
OGTQCCXN1wUkeHBwxmjW69Y7BdOIgnM8/WqU7vySM4bzkBru+E3WdvjRSVHmYrF6mJWzPwBHoW28
VXqtRe0eBIJV6OT/qL/xDsX1wEpnwIsDEx1vEkq/5UhRwNEad9Yd69sEtvjj6CdHGKAvew4IlxAP
RFxNeF8z9q/3S7gkXaHAYvDiuRuD+KgdIz9WXAzAuoy1PfOkyNgfn9lUZdREMAfLMj5E63TY+qhH
YjtQjsb3+FgcpuMMsK/APAARL3Qk7kpkgrhybWwbe/HwD7p0bbdWT7Bh+vpVT6/SRJKjFxkEUuiW
rhuQAot4v3yFCT+vEpwpXble0y/I5yj9L1+8WLCdCM7jarrZNA66/gLLuUnW6/z3luhNBe4QTWBZ
Ss1JyQKlbw/JPPlmVPqXD6pwFyi8DgH2Fhj6OCMzykRpnTJGZlkL+/nsxJJdFu4CYmIT+Rl4AR5E
bEr63KlXfH+IVS8F7eacYlK8/tVGd+asIeKnGKbm7u5r2p6o1sgyaxiip2cb2EeypM3HEIWJYCOR
oO5y1A/Ju8jYNuCqw2Vq52S8VY3MzZ+TpnIvb4hEDF/GTPBG6SMbT0wzikd3ims3yxoMGGu4WyNZ
CUW8Oz914muaVpEqdtQnqDMRMOncty/ZKElFioKS3ao53BHp47oZlElHBmAa3bH5K9LDVX9qqO1u
qUSUMCYx8azUVOS46AcGzQq2jCSUmeMdu3rxEVVA3/4rOixedctg0IpQNr8oXD68hZBotRHW82XH
obKBLlMlSBXGo99GjhtRO1BJ7V02CeEZ3Ynh1jBd2nU2HJhENQRJeufMkjerWA3HQSZXt5Cg5nxA
agBsHBST2KMibPp/VpvVyiRmLdIBtxi+jijHgNd/f0DXks52TCK4Sho47VWnfLq8RsLN3wtg52rn
ARabJk6SwJTNm+L041mqntD+qoI93pFfzmzN+WB7L45bMxDNtGuslxnaX9fAALx+voSTx/qv1yM4
HjvZtIFs/bh4e2grJx9WyMthhvSBZL1NAemQG6vEYYv8D1JpiK6pCnfK9/UWaWkn1YD8hTGch3Zx
1f7ZNs9ElmX/0D/MPLZlUiRyCUU6mk+BK62x1laD6Ma8UZD3vmPtw8mBfiqfq3/U1GXJC8WXgdZJ
pXL3hD0adaJWA8LShwloZwc9wPDNJ4zEoOECxSxPP1Ikk2VUya/x+wdrQdsV46VHzlXn4vs6SeNO
SS0sKkK5FJC8K+bqS8Cdr/e0gdW0h/m5C9QDKKaCyJNBlAkfTtabeH7ymJTKhkINQq1x9dYzeZ13
RU6q9ZnEXJrIFkaue3lc6DVuGCfvF6irP4zBf+ab0muGA4L2GV/WzS/yXw4FqxjjxAFHNCeuATPI
qrV4ayRG4KSfLSWoJ1m/hOBYaKgOooACqGGGufbevcTwbAWdEccoxTXgpFxNf1HGm1kvf91PvpPD
GWg9oPhdrtAliu7HFJA9/mU/KfAj777P+eHcyaaGJhmurK1CJy05qKDf/XURGgrSFvL+eErwt2K6
omgMjuk0aFXdr7Tiaz7Yny+LEO3GXgTzzjtnPwDD39kKwP8kyMCv1lMJ0IgqPlAZvr5otfZyuF0H
ln6jKQ52PdbrzdUwtomeP1V2vwvsV9tLYb9ip81UDIqFlinELYl+KNMHZzROU25ItkV0KuF5gEjh
4B4GNSd3ZQ1D01AjgzLdYTusXwo/83NvOpd4k+uuIr0iRVohDMN1D0wV9DFxPi+CdXTZivcXTOWL
oY1/OukQ+9Hcy6g62Yc456oZ6GKykXMHvPqr3rvlq8Zci8fSYRl3FvQNSK8xoBKZExfqg0oWI7vH
KvJ9FuscOflC0B+QApCgBeZp/o/VSiI9kafWDJshmSPpZH9wZZ1OslRnUUwbjODphOFhjlFDp099
wBSUZIZHdIr2wrhTlMWlpXQNXjQ1SgbDfQNM0Do9RFSGYCm0PIM9mZABVU2Y3nsD3/Rsi2emlXJU
z83nxGOlWzYqDuykAnijsoqWcKve5PHlwKGoHDLnkDcxvLgX3UlcQ0YZJbS6nQzu0jGAnjMOxcwS
XClyM2lIQ7AMHmUsbCIPhLw+ihMo+hnoAHu/dCClVumK+CGIstsCL+jxcNmTyr7PbGR3eNas1DJ7
gA1o1V1b3s2bf/n74q14+/2c06FNb6VGge9bJij5DrZzXqbTZRFCM94tERcaY5o6XXWDmbH6EKNN
Oqq97e9Oe7wsRbTfBKEbEn9Id6Mx8/1CGVpWoCkOj8vqGjA1qBpsoRISaRJf6AH2crjLYEu22Jpb
yAEnDgXgMdi1fZDGJd7qD/9Fmlu0P3txnH2pDm0V1OazYCBBQ+/SqPUoEk6X1060Q4idcPKBiYS2
A+6sWNu0NFO34PyT66QMNvslW0+5NEYT2fJeDOfPCIbEpmaCmIF8sdqnBc01l/UQLxawqnQkzPDo
5/yYqqwDunKRIE3Js/lnbn0pZZe0eKV+SuBHQPIqiVW8i5JgzAB79GeufE+qv6P0cFkP4UJpqBWq
uDTR6cR+xe7Q0zaaaGciQltN9KAdVBnqrvD7BpoSCdqXTYt/7GvbDBQfFdWFjJY+cdbrMekkz1Th
nQKYmJ8yOB0Qhs3OVEHGcNAODOxcz9z4ZnA3jxy60HqxPl9eM6lAzpNhWt2IUIBFJhOtQMRrQwcg
vC8mcLOZwFaTAsYIbWGnIefXFjMauto0UTY2SuALPMcTOTTFWSk/XdaMfYePn/YryVl139CGkgUr
WY8lpqAP2vw13WLPUUCAWBwHJbwsTniIQCcBPENUUzQ+I6zFZqflWYPLmaIJ0gyd+suiSaxDbIBv
MtjfdwY+d4ALNTOEhHR5jOy7Vkad9y/G8CaAc5u5WbSxUmU4QWwAvwwm1VU89TEBmRibt9Y/mbHE
9wjvHzTbGjpqrh97R60GfH1qgVZiFuVqYLVl8UYXyuIN8f3zJofPP7c07mF5SNTNHjPz4hD5xm0X
MNhJ+5Ns7kho4jth3MWwlSotQVWUBL2huknjOphQVtQwnw6XbU5o4kg6wN0RXOH800dHXG2TBnJm
PVfdLAX6fKTVXpEUXh91V/MGRkdUJS8LFVWQ8dJ9k8odYFpG+rg6kNrkBxNRYhrYvuUEFjYONV3/
sjThUqJDGrcrCobE5NyTDqD/NYsgbLGIlyXhGo2HifqGLJkkPFo7OZxSaRU1Wd5jsCNW7rfsrMvq
H+KjtRPAuaPZdozVQBIyMNpjfIvmMDc7AEnmZSl8I2S0AbK+CbHJv0nknwspmdWybx2gXH6xQ8UF
xcSDeipPPar98pZI4T5ZJvLswDGDA+HUG5d1MTId+5Q6IB1aW/LXvK5BHmmPaRTLUjHixXyTxqvW
DQpGSk2ao2XCuGuumxOgY/DqLw2Ppf7k2gmtA7UQ3VYxF/WhQZJGZWUlG4uSVdNTDNtVieSJLDzK
Owmc/W0aXdM1h3kUZuTqlXZc2/lgROk1UfCQVPsD+nl/52jtRHJbtph1p2/TlgUGSH7cAXRLzoqq
fB19LcHFdfkYixfQUh2UYwA0zD8z2hGdYrqCS38ePpXV3fQ7uSYk3kF5yHbI5kOzfNpsZ3WwfM4E
QBJMSYZE//WqOGtZ+CmCnYDd5VtZ1kLQ4YlW8OI40atUhk8kWiKKfgFklVB7/1Cyro06nvsKT+I6
vkmBeCIb9BSVkrS9AM7E4jYxu1hH5mp9GPwWAaWHMbkwOhrhCCzmAzIWB5lOoqAIw/+sBA+qI4sf
OiBbT6hiGHFQzY4bJ41PWsMbDRkzuMj57MXo77emT+ai6icGC9g4PgXhZRbmXeI7Mlwu4Rbt1OEe
y6TBFMy0ojAa0UHx4NBByjegw/fyWREvGnLxGrpuYMzcuexVUhq9gX0alD91BxDnTrN40WZ8uSxG
vGg/xfAR0UbVnIABFeXRuH6J5/RQ1qqvWXbrlvbXy6KEGhGKbnk2poFi6fv9KchopLUVAT7DAZvC
EJ9H7RYDjJJ1E94K6CxCQomhE38YGTNatIx2Cx7KemjdqSiBJb4V1M8ArkKUF/u65IHxL/IopmkI
BmZVvniSoDt5nSdAd4Dz/KiBHKP9lJ7t69cCFGOqaLTDb6yjiUQNa2PCxBgXDNmJlhKgEiZB3GhH
Pf0L9/uxm4b/UQrnJyZwRhhtjsSTkXw1EnBAxu5Gf2uvdqrwJtFRmsQzblTnuJ5tPDXAZQe/d227
kav90dxsEjBPsfd7E8i3x2KIp0hxNyWvmMy9O99EJ/0EmstTeQCoS9iEMlR94fnaCeQeAc2cOVWi
4rGGkpSn2U4Qfas03Y0cycNT6JR2cjjnB3pSTJ5YaHNAf2w3HepRAoEkPLy773NOr12WOV1mvJxS
9DAPTX5uur8LU5ZLE5WwMUnz07YJU3N3vdJpAd9pDTVmb3vuv2i+cQWWJiBe6AdM2HjWF/RYSIxQ
phn7+07klEzbWuQQ2dQPC7ihWuVlJJbsucTWn89DIB7GgQWzJCIITkq2ZVU8zBPrrpxRNd6Oihdf
lyfQK+DClZ4rsdW9SWN/3+m0opN47EzslnIsrpN7zc/PGDM+dlegzwmbP3UAQavffqeGtFeR80tl
YtDJGXG2cuepe1Hsp0U2oSQKj/cSOJ+Uddsw4W6CWjbxFgxtR+jse2Rg0JvjWZ0k1BMaBmoTBtUt
CyO63NGty5xu6sSq4qWG2YBoflTjCYVFIptxEe4WmlKIwcauDMItnNV1eV0mLN+SXy1okq5u5yQs
LBndoPApCAY++AEVM3IfuogTXQFr64SLo8K0w9nws4PtrxaIN9gsFNh5ZAPiwhwBSCPQVMB6Cz6Q
rJLOyEjP6jsMkKO7K2+aq2316LkKirB3fuMc74VxrgN8gDUhBU5YQf5ass+t/k9SfLt887JP8Id4
L4I7xCmwKQtFi1GMbcfi4KQ6+QvBW/90WYowotiL4U6v7USjWvR4YyDHPyevzTTJQb8nj/V19Sdo
rqXVX5EBmuiOw5OD8eHyTQ3WGmdj3uPZXg+6V61XaGl1q+UrXR8uayY6UXs53CWF8ZGupBvk9Pbj
qoexDgjHPPjfZPAXVddoYFmm8BH1g/lnO566TSJBfI52y8VZWoGOnHwiGNUg4Q8q0siPDuSOZcrR
jCepYwvXDIElDixuDkxOvnfls7lW7VDjzdxvy0k378HmfB9Pv8oUj4Y1zdxJ4TyrnmmlNr42NVVB
VH1Ov5u/83DeS+BCvSwadTPLUZax16Cbr1sZ/IB4nWwd/4FaG970/ToNqp6XUYR912wAgLW28bfe
jGddmQ+X7UvoA4w3OdxKAZvNGuMNwABz9KSu99I7TmxdOwHcQiGxllRKjopF9MfynTXSMZIQdXTb
6w0pcdmlLXY26N1DHwurzPHPl2VBp1GeACvE0dzFR6NimNae4vX+6s+P/03RX6wgeiNBvmPBzb3e
GrvgZJhtkjkUgybZaWXEVumZ+AXQFQ6A5grGK1m/hFhDIAFhMBYQShZfk6loY7XFCstolIPxXfdM
ILk6gZO7junXpxpjpLI6A7M1/p6wUAEykR9H1YxvM536cTSAWo4+NPOkVrHbW9dt+1y1IY1l1U7h
alqvbTU6CHk+oEM5laIpYEpH++P5x9yY4hVX+YmCesGR9p4I13IvjfPgVYFpTGLiRqePk89KNYmP
M/DAxmiasPwmA3d/zQl8WMmddpw3N6ex0+cBz6fG7NQh2Mo2o0GnDPN4G9dlhLKU0eeJN2fKCKCk
csU/GfT8nxWN8rZfNd2IbiZLifNwnabBuJkX4qC5aczSwh3zRd+uQM7apFdkGQk9amVqPKfGUNyU
xMxAaj6Z+c24NCR226oEwdw0+UBi1L2+SsFTWmzzd1Ubq+NlByOMmvZrzF0vmdO2ta4AEMR5XIPe
a73IN6+tsApW+dkQPUsAMoXeG0wDolrOEa/2U7dFmQU8EOW4YOqwONDYnc7oxD92eArLRv+F52In
jYuoWwetwgUr86FT2c3bg1peq85dMhxsGWa06DZgPcG2rlF2IbC/73xMnNJyKEd46RKLOAVN9mRK
90m4dhhnxOOAId68npWdjEWt+25sVYRppw291njalW4TDOjPQ4n+vv71iS88bYCEBKwYZJn4JCqg
Two1ixb4FOXG7u6i4pBakvBMmB1hMxLq/5F2HduN40r0i3gOc9gyiJIsObTdcYPTkTlnfv27cL9p
0xBGmPFseuM+LAEoVBUq3KuYKgYm2FnutevmFP1ldO4VgLfoWZeUwP5hPuloPKAvBG08yO8E2s7z
p1uZTLCbzaD9LWnsaTQA/6935BB/M0/jkTz+fpUo90KABu7BbZbJhAoxieR6yvGMJF+ox1P248cR
PfL6bgCTrciEUXd9YcE2wph4Qckke+0lIAqQc3vowvFm2C0ncRc+V+EB7YTHFprTAW/2WuGrqiwi
uwRQVtXc9vZjkfh6+YYUkG1g1NtBfcVEKPpaBDB2rFROZKSAundZizLbO2kKrmsDz0A4cJkAxdJQ
JGJTm4ZFsmrujDSQUcEp1tbNktSb7nJvynqBKK6Z3cpiDsaulAQ3G7LokLfuoTB6VA80HgCURXh9
WbzDwWIokJlGg1PmcNY6bdBwhRknDHd5RZSAdLJxs+XDdSnc64shaxkjW3TgkU2wx0NOUr3BVdLP
v0mEiO848B0oIYLFU+9dEnSizg2RUNaDyEMnyxKtaC8P1p36y36YTzTlnnjEOqgoJ5VnUUDHsxjP
XSKYlwdMx4Vth460igS7Cwwra9ituUgzePYB2icjVwKIsYtc3bxYdYaRkiSYv1MzmO/mGycwfYCO
nIpHUQDOUXkVw+TokUe5j7Ievr5VljNH0tSumFEd01AzzkkfNm1A1t7LI++6gnA2jtblbQMmQnHw
72tRymxkU06wcVp9dNZDrAnAxUXfZ27UoNnQBS1Dcr096vF9AQ7g6wvghZ+vVsCYIISCMsrjFVAg
TmaoBgg/d6YvP047cH/tyK0ICZVzb7fiWAKDFQlAcGjUqFgpJ/Nrnh51EeY33RLGOwA1A6aBngic
LnP6xdC0CVo5gYVURfpO74ZvzmSMZ8dqR9+onebU41KfjFr512TnePG/kkwvwSZ6WdGoVssUWbEJ
0qclKP3KMyW3BW/o6mX3DcohduGKRtS4GrJZLhPOD1pdYmR6ykCNcxzaQzvtrysI98AMC9CNwBoD
kAaznbomt00eQQPbKLCSnY7eeMUWQQNyF7ERwuzcoBWpAdR0WPPuoClPqajlW7QIZpPUCdCvczEi
49N/RaInVSo3FjlakQy6xs3pS9UAJvAYriKRz2v6oK2AL3uLNUD2HPlzShjMJq7quImLrAZri9Qd
yxEw6QKnyqsVqUAo+COAMTdL3pM+6wv0UmFiDSAmErBin9TD7DkhsIt969B6pSeqFvFN0EYqY4Ly
WC+bBulSkHIBi9nP71DICcHm+two63yWBbvIC1M2q4Rzf31SJBlipzfwGlTD/kSRWtYwuqdILZIv
Kq9wleLP0vCkeS3KSZa4RX8kRfCM3DrSPUt3q/7n9SvKXRCem4rmqMg3X2AdxnVVY4QauIOUFpeO
iVpyMP8eE72pREUBTvSNiXm4OtoYgskm5i51ktkofYUXDVnAeHhs7TlIu8dsfJLNvWFPgZaIKsz0
i6xF30pkblbWNYtVEODN6bUno7sGLxq/3ccfmhOdcRAD3PGsEfYSmE+YD0W8wqzQWTNlNWdgU6ZO
2CUf9Ozp+nnx4pPt95n1aLmOuYAMUX9kR0/6Wu0W/bOUYwY9B81rMvnXpfHSWcA0gfVWAYOJliEm
Rsm6To8bgudSCmAiOnpuPxnBfKQIjst+FHax8k5rK46xId0gq0QhQHpqgujr73kUhMkxfOAcUEZm
kQPkhcuv1seYj0bLnQ5+NwoGFFp2tGWxCPNvjZ8c8sJfA3Uf+aInNk9D0FoNIisEmsjyMxpiVMDa
cBrgLarK2cgeI1F7F//MNgIYFZHbVsrWFALa3LPxhE937U2EV0dxUH2EZcF1FeFZqe1y6N83rsta
C+B0J7hgyOjmaeP1lRdHonq9aM+YrARwmJzJpECH06q+T2JieXGXi+wtXxk2G8cou53KxUDoySh3
chHqx3oHwkWviQJMRM2BAWuRC+fluSsDLhbqoVB8jK6+3j5zkOM1LSCzin6q/bF2hC9C7gFhHEpD
qdkAnAzrRrJYLfJBigLtcWpdUnuU5oOSp3Xf3XZ57hDPdqJnFNcvA2/4j1QmKptlaTWHEusCRMbo
9ki1OEH6yzobyOvQt4HoJnP3ERzOaGZVdAqm/Hof5znT4iJCX7Vjh6AQdJF9Ebx2uPu4kcCsKJ0K
eTHkDh0v8XstubO6E2iB3nCXbMwoAFQMGQg2pZM5o2HUE0Qsxa0tqa6jnItKNE/CX8cfISxOvDnb
McY/gRDYGEAHXNWjhmrWqogSbfwDeRHDHIhqgz1vVAD+q3XIfd3JhiD9Jfo+cxxA6J4BkjCngRXd
aOS+HQUIP/zvW9AkgJrLqMi9VqhIURrV6QlGh+p9DiIcEaEQ7xiA74CUFrCmLyHgu1lzUiXCWXfr
OW5R/4pcpXx3XZ94a3huuwQqmXUJYrhmBMNwEfZITT8W3bEavevf566BtnX+//tU/sb2F1Ldy9HS
QpVmgCNOOwNYyPrw6boQrlneroL+io2UZl67ua+wiiEALvYX+9iFWVgkruK1aJzKZ1eMh0cPl40a
0WfkmJT96xKPsQMsTdG0UF5dm3x73TvlvlBUtxzeo+v3+vJoSHNFFDuF2eSkcmy0QQZV902ez4vU
e/P0depulvRjPH++LoxrljcLe34NbPaylSvJmis0S8en32gp/b4v3OT0m/pUv53/fdMWOo3+bORz
rLKRh0rotKQKjI0xt24j7xWQNK+iOQPq/a9tIRNRdWgxqNQCQrTYdovZt43Wzdcv8bgX7B73PhkA
mkRpDhMBLEpiYw/5POXQ98kDAzQKMlVYfysyoH7NAeZ3fPJO18LrMrlXbCOSiYgHu/m/GW3k0OgO
KJ27owhAUySDCYKrlNR1ncB3xuttFB3n9TCm/75cBj34s3MXlMVpb6xRhJ0DI3Jef7RtdxLxPAtW
wUYAcM6j2hskCprkozR4IB5Qh/92GCw5cT4bfW8SmIVFOkntmci/SCFwOyr1W5fK/LJTjDKni6XZ
TgFrR2ciwQsSmEABGME3ruz1wwjUctnvQ0zSgJ4NuFW7yBe1P/Le6Ijb0M6u2iYiRuYHyEh2gWkc
SV2jmb7FQ7SX9V9TPEquZO6UhXwoinmf5JZg3dyrtZHKuBLwUeqxNAGUmRQBUW9XUd8WNz21XRbj
RbQxydClhMYMDL4Vv+KnKZhuS8pcfM5Oqh4sPmWzFgH7cnVysyrm3aIWsY4xCz2iQ/yAi1iI6TlE
FOE/49teqAwqjcBGBlzsxZCSVaNfLNckye+/2yEdT9ciNylDFemO5KjcWl+M0P7+jNB+Tr3Vaw5a
kAmJu7kuc/MjGEMF0oVlMRSojWUeojJ2EwWRzV2XL76dCcIabs5K28hiDFaeaMoKlKQYcMn0gTvv
17A6oDoJQG0hEDRV9yubqzIJv1QbSQIyaAzk3UXvkv26L7wmdSn9uRIAOuGjaOZVtDi2s2DIbDlK
LAhUQ1qAL0Kyaw7A//TFNLfcS/eyj8+2aOOdLWs0o1Uyo2C036/ygzC24ao/gB9ApITp0wtA1qQr
Im0ZMTRF2t0ynLvOT0UjClxrtRHB2A0TiKJTMQCrMD3YR22fhVroHN/Wl4cZppelMOYjXlp7qqsS
McYj7Rwod9VZv9cP87G8RQ7um6ioekE3SutBW3mM5ci6GIpgwmF2gW98mjuAMpd0PP4d2UtnFT3j
x18PIl3nxlGbNdIrvlGHUS0skJ6rxJ+qH4PuuG31cyp+ENEMDtdSbMQwlsJQeidV1RzNQM19AZRe
IwVi6vij7gBnKgg/ubkwjJ6BxwfNeIAGZ16hSoM8hEOd2YKuAsx3wyAWKA84aN8qz6nAh/HV/UUY
8yTVl0wrqgjCovzYGl/M9jyIGqn46v4ignHODpGyMlvwKv3NqZmBU5P2hok4NfnecrNvzLUiGMAZ
mgr0yvOn9hB7w3tyAHrbafJbl+ZEAToqbH3lGqONSOaGpQqqYEuMKL7t/EEKKxHXtuj7zI1ykpo4
U4uxDgO4UD+K5uF6oP43N/blaJjbsyRZXDb09O0vCu4OeLYqL/OGxu8RXBR+ckfHfMQOiqt0gIkH
YyOK1oBuf31p17VriznBbSLa6K7o4KeR2ixItoiEMFd2ncrcAboiMqOtvzaPo3zQZ4FTF4lgfPoy
EqVvDTsNkvUw6LdKdV9Vb1qFjhZB2QBaJNtPZ+WLki0yRMz2V6K7shK5eI5eVwOeluF9iLYiAISa
F4CUkhXNykBQUJDNHSa+8FiT3esSeBsF/iA0FFFiKIzzvD7wNqVQ8MCbD6r6h6W0XqafVPkNEMoY
QXgRwtz/MaurKOkQjo/qySxPVRtcXwTPB6ABHBw4GC4EzBld5MbV2KlJSntC1iPK1kAf78hwkFUz
KLSgmX5cF8X1AVtZzMWXSW9XZMDgGPnSn6xdE5oH6SsZXMp3seyLt8T8aFXCfBVFiURL1OulWepo
NSPJU0zVnCwbFArq11pRBErAXdRWCrMo06izTi7gq6V99mE8DaF90OZAR1JMAxU55iYFm0i1ig2D
t/IYMzN2ROpiGdY5PaBZOAZKQXRMwNvlLC4NvMWQnryLBNgm0F9gRh0wBYyay00St4qJgGusn9Ti
jrzlGm2/z2h41UtaDaA4HNOECfj77LvTfX7Tnr0sgdGESELJB//gTZuH5QEv+Bsp0Ntguc+fJ5wl
XxfYUG6qFDMcKkr5KoZu2FpPg9kHOyPwQUqOeIe2q6d3FP0SQA8UELkNJ2EzJS9ohO/BbAVFdJdZ
nLpl7TUd1RecEyC25MxvhiVQEuSB5a/Xt1MgiE2UjpncYAYUFaWhBzJGW3vKPAaKVJ/S6E2Jvs2i
2DSpFi/rDBeSBq2CLmg9mGmWFMSzNRpLaG+blbqWLwKooupwccVedvL5ym9sYmmRWJNorjRHO116
4yif10SQhuPtIRyHTjkLMGXAoliMmrV0VoceHaCh3822ee/UtivlS+U5ya/rx0VDAnY1zjO8CNwI
5rMYf77C/6LFDtg1XfKwqD/I6hXDQ64dk/mucoSor+qlNE3Gkp4hzzGdx0gjNaF90uhTkPYTCWqM
aaU7x8tsoNmCwEZMYyiQxxbRpkTS+gW9bUHrDwF9V8w39Z62OlU7yRdW9Dm2EI3KIK4BqAXt9mYM
SY86qirTIjH5Qh4wCOAmD0mohOsRrUfIAeahMAnB0cVXEqkibXURLQSyNtOCO+yI4lMcDcNyk2pH
M5CRh0wL2CgtV+g8eSul3J02MJYxG8a+1xy7k9SCNoDoQAM0bpZc8ETjPWyQjHgRQA92s7CoaeJo
mFF2mwd38UokDSQXQ+SPkjfdKw+Tn33OH4SvKY7zfCWU8WXVhJkfs4FQkrlDMPsOqOCkYH4Hs0xB
xhphEom7jZaO7hI0MgN/mxHYFCOoQkCCEdRa9DOSiwcMYnvX7zevlIT6JXoJKUUuUsWMUkqTRGRj
xJWbP40+DatsHyr5rB4tuuFEWQOeRoK8CaEiGlZxC5glJWo2xRJgywKjMMzQRJmx75PutC6liL1T
JImJDJZ5rIp2Bj6SLR9W9RAlfveGbgWUTOnQP6ahDGD8vtZC2zKGJRlgh40JlKdxLX1Cg7srOCCe
jYLNwJw/INLAgsKEbEWu4tEGlNdgWjwSDiEw594bZ+2hO1EjJYo9OBG9tpXGPBHj2kQnUIRgZ3XC
On2sdNea7zq8R9NVsDCecoMDHOPRUAdAfTOKZ9sDenCjCm05Kk7mVm8fr28c7/wBWo+5LsDJgp6E
+b5sS4VZ0AcWIaeSHCr9eyWaWuYleUESBcRjHA0gJtioiSyqNTppB4KnZrwBOpNbFU+lPpyIaXnl
rIY1oDvcyZ59YFHs01UQmaoc57wVz8ZSsZPnE6Hi80N/UG6MPVLortm6dMhs+WDs7QPZLxgALvzU
HT/IJ5WOrFAosl1yh+zP4fqG8x4zr34Ocx3WRh2VKcPP6YIlkNzi2O8JvCm1jY6vCFpCOceL/YYP
wOVDgxLb2DH3pi2NwI7ANPC+Qp+wFgyiFhuebaR9ZJjbw4QRbBZz9Yw8HSeEclFgfukxl0szt+QU
HfoAnAv/YMCZcyN02p0JHBHZoBmo1+ZEiUpjHCpD8kEXvXqlES1+pqqiTgWeFDwBZYf2goKFijkl
YOkCkRrsooHSG7frarqJIYsUk1ZTmKgRBLzIC8A4grqJNYxDYlVJZ4IIczpSsuYp1HFCPyM3cjOv
DvCsUHd0QtzBDMZOOghpP3m6sRXPRAfySqZUmToUe8ZH8+vYfMsH/7qucyLwVwtk3NhSN0u1qiaY
HarULZuPDtC9gVwpKoaLxNCz3IQ5Zm8VpWT1aVCoZ1Np3ImEEjkowqoq/bnXzouxldKoTdla4hW9
hNEHSvZTebY/P9BMcYW4W9Tuz1NBTAGCdw3IrMjmM/eqy7sY08VVCrj6T7392RwE7yPeA1rfCmC8
mNJbUj/KSN5MD+UpfcK0GUrEGJzqdvp31a/D3NOerisE1xVsRTKXF6lKE1BNuLyror9PitVNQVxg
g9yNGI5rgmAgaXw76n2ADbtjpQpyovTrFwcI4hwKNoK+chaNIUqNJpNauO1x16OqhXo4qAbUvTAE
5gQjOnrd/shhFLIzxmXJI2D/66Nvgzi8CsnTaHnZgY5nm+9EDxie/kMTKFMjKL0RB7/Wf+SVgAtE
FqRerCGwyU/TmjyVhEYSCk6Pt66tIGZd45zbJM9Rf1Qe6cT+cLb99d20W4MxlMR4Dzz7hHlVtIhS
PFW84V8va43SRlE60EljNUc0INGni+QVnuPND9RfqvtqFFb2eZduK5S5E/Mi5+CZR0HarjrXKJwb
xK6isRqRDOYSgMFp0td6AmyGR9/Tmj/vldRT70Eb9p1yZU97RXh0PF9Ds+gY4tGAE8lOp0VyMlTd
JFFkStoSPe+jgxPSZKZ1ECgJ99g2khi3kkwAe5kiIvldgDwgZpvLg+YjD+1ruU/uKMOudp98/I9C
mSvQp2lUAUsPATkIhMns0luX7vTJdd47Z20BHQ5N24pqyFxzhrwPClEO7TZnn4VOBFzm3hipiv4G
LSjO/ZHmRaKdMG6kEQdrvLaymCyFFC9VJcnP1VBtN4XrPlYCLfyd13dE+sI7xK0w5u4ZSVa3ygRg
wmE6LM6x+THWX64fGV8CoHEcFI8wDsoEWLFTjE4yWVCT6n4df0jr3hgfrovg3TOEiX9EMJpoN8Tu
zAw7liU/nOWukCr3ugBuLL+VwKgdUVHbz9QuQixP0RxyH28JNEjSWD4PF4H5Fe0YY31rLc0cJYKO
673pF+XspdnqLZEIxJa7a8hWakD8ANQ4++Ks6iwaGkpaOjsHWQIKXCsCAxRJYDTZKCQrGZJe8tPI
uZ2U5Bi3IkIZ/s3ELC4lj0U7OJsjzVI7H+d0AQTBWT/m3ymQjXxXHayf4v5pvha8yGLzowDXjGSb
whDQuTGKdVlMXreTEbwDtqR2RXEoL4pBe8dfSzOYm2MtBp0CfX7PUhSkLAQ6KaodoiiGK8YEFDhq
UgDeYN2vYzZEjuP/i8mOTvDPxHC1GkBcEKQi0GPr1JGZFI0zoYasTuahHTQvtrI9PJh//aqKxDA6
h3LeOIAuEUir9RkoBPZynzTBdRFctQYPBmAM4WUvIDDwwiP1oNuSXyS/SLuXKhGFJTdgd2wbgxTg
EgZiA13k5qGj1fHaSQWOBOCM9uyWBz1ogJc2LwDaGD5RjGlwZ4u6szjpE4zjqjSNgHfqBRRpZmqr
PMnI/hO9e9C7aJfZ3VNnz590afXbWL6pclFAy7u9r2QylrtUZvBfjng40rZAzY+OVunPyLZWu2kf
iZKtvATGK2mMFV9XTAXLGQbS8SxQ3dUvnwkclxrQv/DlfmG7ookxjjZCIuhOUQED7QzbW58sc17T
1IwvyT8xC5Mmjduqu+vqyF8WsJSQIkGn0UUKQytzsx5ybOK4aw+0U1YKrICSxdJXCPGyb9fl0RvE
xCcoXb+IY86sGuTVQYiCWKi8bT/nc+lqP3Oyvy6Eu3EbIcxRSYa6GkOCXFOEmZjRBDNVBMLzSBA4
8C4aHlPIwIP2Fg9vNlomUbaAzxjRcocpHNNLd6WJBoAxIOhqWm5od6okirg41gO5cUdF/poSOLNv
0zmR6qJqnSRYJzTS5GFCRM996hfYA8IcLoWmwIwXpLy2HoBu72bF6DH5gEZizV/3BLzaGOaofOnQ
iqabedqwFcbYWyNqHQAYIzIesseYfCPZt6VKPdkWKDl312hjELBy8KRnL5I6Az0SNPLI7U7OLpu0
GyB6eddVTiSCeRHGajVKSwmVk4dTjMZb49+HdSj9KcDnBuDPZb3Tnko8lhwcfJUe+x9SsW9EzC5c
c7oVwRxGpiVoCooQDLV+CQr3LjTvjXAN5rO4Q4+3Wxh+AQwK4gZguTHBSQN0w0qagOOQLh8rcpR7
wWnQhwerxNvvM1ZmaJI5AnsbBnw7AxQiX5z+RwUWN0MJi170TqfG5FIWWHbpAJSNwa7XF6bRsmpM
O1hp/Uv7SX8eJLb9PocnUncYS9kpgqczz7ip2h95LJyVYw1kdXILXm/1LGtXloEy/EcRzPFkcknA
swgMbmu5jQZfM25KUbzAu/nbVTAnNM56vuY13I7Zv7e/Fs4PGzGdiIeCF5RshTB+YM3NkhQV1jGm
qVfDB3QrKO9Kd00cr1tbN3V+/XsrQAmeUYvFi/ICyADZ5cEpSqxqnW5q7VDWAr3mnv3m+/RebUK7
ylhyVS9A3qd2O5IXbiTf5lPtXl8E169tV8G4gEiKYUbp2QyG2yxuciu5IL0IpGB9F7X+GEjHfzAd
z/M7W6GM9enxQEM+Fi99I/fogwUs8p/KD7KPGptvCu6saBuZvIVGRvRaSHhNjM1ZH85F8n5Rvl7f
RK5+b06K8QfGnHQ9METxDLfssKzOmqTfxFXsEu0NtV865oQhfxkVbUCsvNaJIW8RiGgdBiGK3Yg5
xegNwdT2+8xKuho4O/U8IAqd9J3WDuE0A0N0lXfXN4xzJib6WZ9hd0Cjx2Z60jRLh8UmAAQsPG06
jd1uEfVT82JdtLDZVI+AMXdxPYvMKtqx1Ynfg4JdpcQ7j7SsK53pyzh/n328viSOF3oljrmtWt6P
pTbXkm/WrddFBzl5L4PMkdyawqiNmkvGCb0SxVzZCbzuDWaykL4AZ1Z/yDEjVe+HT6itolzcCDSC
l8rAgwQ86Rr8nX0xD2kvUWKP6kgJxeuTsVP2xm0UWg8UxsLx3wArayLeVSy0x5mX0JRts/SOBQhp
f9BCq/9RGHd5J5iJ4YQjr0Qwzig2rG6crAXI74nq2tJDJeQ04wQJryQwnghkg3kay5CQHvoTfap+
72BIFYBevnGI7ZU0RvFmUKOXSZwC+aP8rMjHLvGvKzZfATZnwqgb8ujol4hUyVfDJVDRWDgYeCT8
huBVPs+C9gReZPpqPYxvqKpaakoFKpBjtvGA6caP6mFCC2rwT6Y2eYZoq2+MPV2RA+qtDmvDeLma
uZXyKBz95hoiBCboc0JC67LhYpXVyJFTqEMTY6R5Qh+S6a+Wp6MBX/Xl/eD2n6+fGG9RGhIzlMAF
Y/rPP2gTOCC5ntZ2u+DAyEcjuWu7Ux49XhfB6yNEc92LDEbrjDjP+rmGjO5IicbQ4fE5Otf7Dqnu
eD+GtRef3wAc9Uoko4d6lhlK02HMF128eOQ/rghXrq9KtHGM6tXxIKV1jTx3X1RubYRa17tDKYi3
OcEClgFyA4diklzkYJyqLpQ0g4sdl95TkJ8rQHBQhqUVXF8MV+9wbUH7TM9JZ/PdnWXmePIX0O2A
hNleuQHk0c5AjyelxCXe9PDf5LE576UzBnuuJIKS7C65RR4SgyaD5i6OOwI8CqTNB9GoCc+Ub1bI
pr21PsqU2IBGqDpmMmLVbaYP1xdF4x3W1W4lMM6iwZyOnKqoSywIyHzVXnYLyRVPL4pqb5Osf6cD
i1WtY9G8CVcTDdBuggIHYzTsO7NO82FNB7yZs/QQr99rcp+OwlIVz0+hs+IvIezjcrYGyB5GBHv7
8kQhqgrPCuS71VuDAqVRYSTBXxSS3jKy+hwITmTVHEUCBMEMGnlpTxkbupD45V55sB9pBjLyizdE
ZRo4ftBqiij/okl3MZZ+SKh9X9rvUlT5RuZV0iGWP4F07y1+UgNZ3DPli3ZBXRKrmTSivEj95IQa
fhaMe/Okg+exQO1XFChxrQiyEJS1BPNB7HhQP091Fyn07NRfmnYnmxlQWc/jJGiP4R7ZRgxr5u2y
r4sCwUUNLm/FdmezdmUR5y/3Gm+E0B+x8Vcr8ERlvYfHt9TTot3rIi4e0V7Rv2++X6yGmZcGvl+Q
wS9kT5maQEFsJuri4Mmh3KiUEhyYWRfdWWlamhLNRNcUifdrp96a+t5ECuK6TeJtF52FoAQy8O4X
PYJrgbytA6tHyEdteK++YYTzedbir+8zNi+ainkCDSvmOAB0Ih21UkAhJfr9THjcT1o5JSp0alH1
ezVpz3X68w07RKMTSnhDk+evDxxjqWojN1iBmR01clI10ZuIZzkRXf0RwGhU2zqTskoafDh6/+mb
yPbJPkMdRfYp6ZYoC/jcj8y6oa08JkxVOgkoanJJx96jPW1P1sLugBgrEFWhuMH+VhKTAEiRlBmy
BXflr/aVsXdRTgRoSnmcbjRRsE916XJhNJuKqrx9QReEzEDfqjNi42Rx6dQSmVzpw4BCub6jTU+i
EJJnzvCO/SOOUe2+jsshtmS4g/Wg2plnfM3EHSCc5BZC7xchjH6rrZU3RgvlWAyXRsagBXhvutbx
n8Dt/s15vQhjDHTcgNqpqnFeum6ewAa/KzAZ2CDmapZxZ0rokcuj+6gpj6CiBsl17gK7998n2BBe
omAB0h4do0WMcmpFkjUW+FhBfhmm/U/rq+K8e8N93khglNJI1qFsyQwa1sFyHUP2SCaYi+LFeds1
OK8thjIOUUSDE5/YH6NiL/XvF92PDdkdf+b2r+ur4b5wX4RhZvS1sNYBSTO4POkdkz1jh3G2Y33z
jE77KMq8c23tn52z2EQbiKGS2Oyxc/38WJa3wNcXrIV7gTcCmBtVaEUR9QPWolteja6+1M/CAR0H
vbeABWHZz6UnkMi1vRuJzPXKJ6OTnQVLUh/ayqWDPTMs1HKHxt0Han4HgbEXbSFzw8pWQpsIQAr9
RLrvZrDZiLaQ04eJ+4OAGLMYNh3weq0OhV0aa6JhC9MDCUugOSlhcwDdlydaCd9YbCQxbktZ1LWs
LNzU9a7I3fZg3FBmlEajbRRA/xJ1q3OtLfr40DSGOR+dRXrOkqp0Ipo4GpKP05fIem/8FOgCV/s2
EpizkXrVavsZIXcXJLdqkINBVvky7Z4zvJ4ow8sN7zbCmHMaBiPq5g5xS2u2waD3Z3C9uUhU7fRB
df/jwpiTWmpzNKIUW9cd1SNN8ca+8o5yQvVoqxZ1u/DPyUC7KiaCACFMHdomPh7ssSxiNDUHLUbY
s3xvRMA1MEX3lusWoeVgQQOXzSU/WZlVy9hmkg9QjMKVU7BAr1KYS81JUcmu0oD3VzguKazeS6Rv
nRBhj7dKA3wzSC6jqn7R6Z85aBNpqlTCPQ4i7TZCI7CwSYmnIlsZjD6uWk6SsWkgowDiEp3gkc90
giJtgT/QHezhed41Dx2BjRKtjVVNxZxsKcPLw7HW/WiYLtgngwXjc29Qy+36GLWsiqmaDa0E0p4/
BcstObR7gCv4KoK1ZW89CaTxLD29b5T/DdD7LJdAYkiNSgx0+4OR70sLbPrYzyj1KFg6MYkX7aTd
dYHcXdzIY09vmdOu1ZD+q519FP+Y81BtBPkI+gk23t0uiTmoCAgEatXVki8Xvpq/c9TH60vglXPN
rQDmhPAmaVNrxBqqwLjTj3qQ+v03FXANNGHvdY/yx/gNoRPoLFQQNcvoXmPbO7Syn5Y5Q5oRaHcu
aA69aHlql8Gt7M+kv5mEWsGz+Vt5TMQxFW2BzO9zPWrd0bnrJATrlif7sisGsOSf18vimGBjmUEK
PaIi4YMmeLWellZwXnyVe/k+o3J1ibHFfsZkhIl5fGWM3d5OvXgQFAS4Eed2zxi1axq1loo4StDn
RUsqGD7aRff/rBzFNYEbdWAUsNX6IRuQBvZH6dxany3nvk0/ZLGgiCfaN+bNMTpqb89ODIPXHkh6
U9a3qwjziwdoBvxrBShTSLBdcn+oc9kBpo/mWTLXfJh9yQW/jm9FrnHrnDG2stMCOhOsv+E5tRXL
PHaqFa3jpQw/WcF/dLd14rX2B4GV4PnirQzmubNIim41BDUIsMJQkE37MMve6NFUpV0A2kUgjntl
/+ykwz54FiltUhBWQCfAsePcrHvzab1NDpREtg4lUV/33xwcWtQN6LymsgE1MLctW6HjRstDZd7Q
9YGX7WCeCvS6Nd7nxVfdOHgQZWS50bWhvYhlNH+snbxOS6Rk6RR37OG1Krnff+PlpO9FZVKuYUI/
nYK2OgCIyYxhslEO6IndJ4EFIuDs1hjeCc6MfuDCUyGLqWmA7sDLnlERFZPINtFhMmi/KyXMsN6p
93UwAk+mDp3a7QSZZm65Com5vwSyM/lTO9AqFgTSeuJ0pqzf5iPFuM8DIIt7ImfP3cCNOCboTRwz
rRpiYuw0/yJbMCK76xso+j7jpszejCRtRuWoac1QmvMbFeXf6yK4RnCzBEYH0GGglKkD55TYfpLc
Noo7qILAkq/UGxl0mZu3gRKjI2MYElojWnc1cdHOEERh1wW0eF2Ho4hTkRruK2r3XHfeyMsmtSxy
ZLf9TDoZ0nEAe0Zt3sT2fb5+ur57ogNiruvQSVUCKFa49vUuVh5MUZJY9H3GRWU1yN/BbwkbuwaY
y5t6QfO26PuMnwBnla6RCtW0aj30yzsiakLmJp23F5KxAFI7W4jtEOzrgNKOvSbUDzRJ9SY+WpqS
/+vmsxDThrxYEjGBSEFa2GhvnQMQjlw/7L+xLgZQFQAMBywY5jTietStmp4GnXyw9hWGhntXOTZg
5Uv83DN8gTyuywNWz1/ymNMpJNLlto3XZrd4+dMUznu9difFXz1KTe88CTGyRAKZ0xpMpVasFWHD
emcX4AIEt/M+/TVpaEw29+WbELJwaH8WyDIaSKuajoaDp27toGlUfnhm2vIlDyhx+uO4uB12FhW9
p+v7yld6JBAMlSIv6UwgawFwrcqjFo2jSC8mN1Ej8EJ88/PyfcYotE6uz4aNVaHYAgi/yOtJsNTH
eXhv1qKZR6oCl6buRRajkt1gSGpuowl2njVvKTuw7EpeJle+bE27dDUDlQh7ufgu40Umo5YWmPPk
dUIk1u+mAMBm6B307B85shN0QPUh2okmE7kbaqlAewK9F0JOZpGrlC5pPVvEr9oP7XLSwPjcSyjx
fo0W0YAnPZuL/dyIYtZGzBL/vYA7LPqvEQoFZfQ5aWSvsUXQXzwlBDQSmkrBSY/wiwkdclJgRtaU
CWou7qydo+jzdSXnHRIY3fBlFegNF1OD86InCIZmKIZ6AvK+a9oHc/xwXQY3UQC6NbQPOMBvuJg3
K3J5sRsFz3Y9xOz4GS8pTJu4gGvFYDySz6hiViIWO54ubEUyB2Q4uZSZqQo2iPpD5QREid0OBxR9
R40iuL483hFZBnpyKI21fNH7NJFOmVWwvgGn7z7Kbyr72/Xvc/3JRgDb7GTMTgT+5AzDHz4dB8PL
epd5ZD8G+k7e556ocMl9wW/lMTonG82iSTLCyYoENhA5UzBNkzagE8VvgplBV8mf3TOY2DUp+mTA
BBWA3JWDigY/0di6wjN9WwFM5DoX9tyODboH6wpcuXgrHeO7WvLUxh1vus8tsK+ag/FznoLoTplc
USJfJJ0qzybGjBdZLi36UJuru9Y8S/pR6k9SEzZkF8ciVkWBJhqMxypRttTB4EX8qOltT85StFYV
tsj2ceP07Y4yjquK0crqrGkcrIOrPtAx4HlPTkru/2a2esvraSuOMetVPltGOcFEJSnZk0RGcix/
Q5sIRk90zEyAS9ZmPceStoOhVyvNpe97PazI05uu8IsAxhzpY6MWS7sACnNnfCr20TE6q0+64tK0
xLLXV6BSuQKRvLzLdk1MkFbKTrMoSfQ/0q6suW2c2f4iVnEDl1cuoiTLe+w4eWElTsJ9J8Hl198D
zzcjBuYIc51Hl6rYBtA4DTS6z2FPfXj3dXPIxATUzajDmLiFcrLsa3xAXFnjz9VqPaMNWMIi6eiM
7ctrWb3p010CBar0UdZOelp5l8e3FYHXBjmQqtU2UWg04kpV905X9l5YlVcJchSigoCtCLk2xAFU
NIDMYTHhG+qQuPUEuR/thzwZguXajFdnD3zTHVrhRBQmkz3aCCJpYjkKxITMUzs9WCEkeaePlB6b
YKdGTRcy6ejt+R2TGgskVE2MtWqzXd/vp/ZhNj9wtkWjL4rCWWssaDF/N0FlrYG8cBMiUf9zSbyp
SB2CFFX0qqUf4SM21rY4iC3HWLeHDKzYLcIjZs4H706P00V3KO9DX6RKvul3q5Fxk9cWlSyVJgA9
ajQnlB6bNPWm5mrUg8v+vel2KzscyGaSksySPIboFjiM8bNU+rItuNVvB/qVDQ5Z0Q2u03xA7K3U
2tNq0yMVdC2K4pfUZ95kSle5lt6rMi6WHWSiE2E/IPOCd6Cxss+hYti0IKNsWRX3yXxpurdmQNsd
PGK5eFZ3P/bEsnYVDhOzXonqgkXjCC0e7a4T1dtvBuDzgAyu2mYZzESVF8Z3mZW+HkmO1Yie60Um
ONyTezOuUwnHmWXcdc313AqcQuB3Bgd3SrWUHW7iJopXv6hZAIWF3aLK/gec28RTK2pK8UDPk7u0
qDQtswK1FJO5J/mL3txP88ufmeB8K+t7y1AoQC5TvzRViXSll2uf/8wG506TjNpSbUGGwIjBZUY/
ZfOj3QtenzbX+zxVvEulLUrNZQ1TZWflzawv+0hqvcvD2Iw9KxOcSxkVzRRZMkLPKuKHeZAgNFHd
xDbxokU7qkTUb7B9n1nZ41yMdpIVx1IfetTYa7cG40rzKle50dIjWtfwTCOqNN3E7JVBLhpVcSRD
ShK39XBavtmlGYDW2oka81YePpInh1P/7dkGW85VHNd6FCiNEZYrR/Nnfq/I15n2dHm5ts/fKxts
C69s2LVhpOPAqE7uGds0e1KTnhkrQIHCKtHtdhMPVsa4OJSYRTOkM7JURqQ6OTkk5S0NH/9wRFwg
slp9aPocC8SIzFR088ijG52YM8j7afzQewxoQHXbNgzowPPFHnWbo/3KQBgocm9JD+qwE4xnM7Ct
DPBeAD6fpUswHv168LXdgM4T65MKTmL26pleS4Lry2aH3HpAnEdoKSRGpRrpcyZkqqPNvfCT+8Jd
Cgdq14F0pNfl0yC6YWwj03kWOc+Aap2a0xlZHfBgVNLOoMHlWRR9n3MK3NXCaJIwiTZOJnOEnlZq
fKCeZD1vXJDQ6KKiiIX5nVKEblRHnjrPk0Oa9CCRdkeSDhf1T5eH9S/b9zxvXNSIoXitm29G8dqp
eVWg1o4SzHjilw7S6UOtcniDtt8kgQlOP7+jRaqSpm4niqM4noqXA7JHnuGlz+y1s7i1PVESdnPV
VuY4cLcyOhpDy+KVfV1VKG3eX56+TSxffZ/D8tDKYs1Icf6RrL1eBlSX3ekbKN4F97HtnCW41AB9
eN161xWn53UuRRmSYGnlTK+skgW5xKDQ3GHHeLEjUL96HxnZPxb5FjkZBWFtUkELYZSy60T+is6C
nUY7hMVcMLhNTMfTFHiewGyr81X0i1JObUkBF+AOfTRK6Jqky6GVTffygLZd4WyG2115ZXZyCMEF
HCWvx+loxQKAEA2D20j9QjuQH+L41UzfhvCHptxa6f3lITCMeXdD+WemwKv3++ahZQoxsxFHlUVP
ndR4QnO6o86naL4riaAWZxsXVra4jTq3RqLSFtVM+jVrvWEE0cYPLcCb2lW0EzZIboaolTVunxbq
0lElhQ/kCliZNA8cBd44OC3eTJBXVvehLwluFmw5Ls0lt3PJrNNWMxAvZKSIiuaZDJFjtUdJemht
r84+WyLO2sv+h7qq3xdvNickXJos9OJBeZXN5kc1/rzsHpseiK4vnYmzQMOC/b46iUHuTq2mCUMq
IIKk7yXlSEVUQ5tP4+bKBhdm8aSVVgNYrTzQbP+sSOWY6nhX6dWNosad2yCrjezVcxJLvlb3ooPM
5hSujHMxWJqidppnnJTU+6Lw4jsm4EP3+qNCHKV1Fh9+4qqCjSCaVA42yFDq8gCFT1+Tn0vdNfKH
zhIEEdGwOOTQQrkiMcXTZFzsenK0qeBcIfi+ycHG0hRx0qDW0pvrb1F0VdNPl/1uGyvO62JyWNGh
jIpCNzb25b/0Zuhe/bFApKq86cEMJnoR2l4Rguc7cIsiK8TtXGuJqoZSuKCdVU6HsltzvjW15iNR
yT5bYZO62kwtNdq/wsUUPxgUYpEnuRakJbfXBUyiqLIEESHffWDbHXRuSuTES43sy1TZLbNoZTYj
BjiT/jbB4Wrby1NUashptR7jZKa3iteVfuEvqF7vvMQOFLfa1f9FPn17lc6WuVVa4sloTYJVKuiT
lD314ecufbjsdyIT3BINlQUuJZ2E3iBnu0iVbyMVp2WZimCHTdK7ULGaRPZ/rFxhmnta6COG0rUO
uz7FXruvfcMhR+LWgahmdPNIubLGIWwMfqOyYdaSvjgpYeRQYjqmXTyWce1dnkCRA3J4OrVyGSsV
Ui32bLhxPZ0gGxVcNsHg8dLccfBpJ+A7A0sEOqGiexlq9jgaG8mptv20vs8jEdHmvyDR2es4KCVl
aUOvHfkBaW8E0N3co9PVJwG64yDALOoe2k4dnZeKL9xs4rEzTAlLtUCoA0/T5SNkuVEg+moH1q51
y0BE6rDl8ZANA7cNKKjRVsYtmAlupZ4wUoehbPbtaLtYi6MxjgLYEJnhFi2VtKa1eoLEdLYf6RdD
Oraii5nIBLdQjKZcLVMs1KAcQ/Oklre9yMSWd68mS+fCHimLVjZaUK3V8i5Legetye5l5950gLUJ
LvA16I+MahsbyLheduASvUY75l10YIqrjPReVAO26d4WtJ7wFAKJJIhZ/45E0FyIxoGVnhWxqx9r
qDoULohr9be2oPheVFq3vUhncxwU6TolasnuAGXkmfKn6Wsves78lxk8m+A8GgWQSVqrGFEVu+mB
te1EfuaqvaujzaDaDVeiq8bWuR/dfqAQhGLWexHtaCqiJo2wZPKR7BiTO0FvoZgwftP5VmbY76uY
QQsjHzO8bXoxzsldaT2QWFRFJzLBOUMyKTXSQpi6Mv42pUd0MV72btH3udXv7BodGQnuZNqsH2hI
3N6Id39mglv9uOySpRkxhFHZg7g9JB94rlgvNgdk/TzJxOrx/Vj7qfa3pQiPRVPEoZimJ6aaZnCm
RJNAZ5XFUPMzvl2eo+0tghw+jruQZUdt8++uZCmtDlk50Ls2vyhID5sA7QGnDvW0mtvsykBYwMtA
iw/Z6Gb7xx7nukMZ6WRqgJtMGIo1SlNn3MX7/PghgmSI8Z1NcS6sRnGjkkhDoOlOHU6hoWD9mYu+
H4oNwWONqCaQ8/epGxSrT5UBx99inlwzvybd4JbZ9WyI2Ek3H6+RB/zbEn8UyCrFKmdGgvlXn9kE
Pjjt+CaXKxTa2UTllSku6HQozmw6eUKCpHlO+192vl/0O4HPbR1518Ph7g2xhbotEF7gpm0gH8OK
7kx/vOtyPOuw/lNRoNkG5fPscS4+Lv1EigT7lKWauiALWMO3GJS34yfoNVFwL4Oxgy+iHit9UUHc
gOq7CMNS/eVqHN3EJa0TOjQoXRFNG8Ovd/4HU5rNdNnfSdfG5txWS4GyCaUhTldn/lxdhQ0q/Mof
wqLqzdSMtTLG7dsskce5V3DNH7PQmduv9vKkFN4QP9HoWI6g/6rv9exDJ6CVUW4HV0lCclr2tqc9
NoxYYQgkn/jmtXTdoGMiEUqSbTr/yh4XlBZpqpUhRrH/ALZ+7avyM+oj5yPOv7LBRSVVNyM9t7S/
+HMJ+mzRRUyuWT8bkwEkPy6bE42Ii1FUjdS5kFEaYBS/sgzBtnQyUbJT5IccDsZ1aUZ9BxttVTv2
9BgvD/Xww2J/DCLy7s23ipUf8sV3+thWlh1ZED59Mu57tJywUyp1yX35bQbPNd4wRE64iVbnBePL
0ofEqPRsxiVzuR3dlpEplajtr/36m4b3+0p07xOsmMqBoxLlmdnUSHdB+O0kk+wq0wwIfSzBRxxD
0yGGzogQedVVqS3GgVSQ8lbHr4sK/qLmNRbdkf4FNM5GuLF0uCPpdoPKdH2W79Q0rp3G3NG2DKIe
amp1UJQKsqyJ9ah0sjBobh6fIIL89wg52F+KpFTbGu0ESetMitOB3gAyxNhvdxRwmUNjRPEzIYRs
R4GVWQ4oZTLSmWQ22BUGUG/pfoX+LhA7X8u7/5LP2d5750FyCKkVSH9YKSo2dfo017Jn0cYxpBf0
9knJ62WPYVDxLtxAJN3SoKBhgLX69+OOrJRo6DYBXFP9ySheTYpKXtnTMK8a9ZEpFQElW59L9jgw
njpl1CRLxXsU6mZUtwYdXIHLaJ07bwmXnVBicHOjrwbIIXNMLF2rNDxKpid231b2EDjYKThn/Rfd
+U3vXBnjgDkrxqyuUV/pxfmuqU6DSAp88/uESUm9qUnx2s0DuB+ruMCR0VZAU+zp1ZfL3rD5ffCx
2TYUqwzIpv/uDYreZiQZcKhqQMXS38j1/vL3Nw9tq+9z26hd5qFIFVx+2j6Yae6M5pfEtBw1e636
66gqg2QRvNlt79yVSc7B567ISINqLS971l5Yek9yc4fErHgAZw1hXNm8PqDfSUMZPlhb+WKFLO5i
Yw4xwgkH36Ps555ywnsDk8RKAkIciUAd3boSt6FsXydWljlYHuPOzswFqe25BrkYS4pQZ6pdede7
mZCtatNRUOQIVXp2MuYpd61mJnMWoVNNnsHyazReY4oK0QQm+GqCapyHIVYhRSFnn0vy0glz9JtQ
dB6Dxl2KzHDuq3zBJTk+KK/LiQGR1DnZwc7+19VQ995l998+56xMcmuE3AsJIw3Pdump92YfrVCT
014twVyhkYw111o388Nlm5tbbmWS29IQXrEGgz2T60F/gHDfAVW3h/9wT9o84azscFs7kSUT2kV4
q6692bUHN9kvyKSjS076OoLpM9t1+/G76FglnFBud1dTk5hZjNs6eVx2+nOOMsyMhZPn5sAQXpzA
Fw2Ti1+DbLaDXEgxiqMXX6JOOXe+VAvyN5sgsppLLmbJVdGmDbFDL8d9KAuK5j7f94ag5k60v7hY
NbKutVzH1EVQwY0ezFDgeKJBcBeIVrOzJbNxsihKtEr2roYWirHDo6V/2cEFdvicfVmCt10mGEeV
6669fDO0H/Xi9M3Xy2YEC69zaAHqiKxPKvi3Yh6sJWjGz1YqSD0JVkTn0KGze5kaA6J720EY8jbW
P//ZEDgoqKnWDKaMLB1qL0h30/anVkRXvB1uz66rczBgxlI7mz3GMNkOo+KT/PT7Egy5Wx1YFigV
QapoWdjvq6Q50Xs8eRR43jLV5VbSn+Zi/ERTUSGYCGd0bttnxBy6OsG2x7Wj+MXSW8u+vjJOS+0a
b6TlYh7jzUvAaiY5EKhAnZ+AQAeJpz6QFz9pnpr4TtOOuRQ7f+YXHBIMIbgX2hIhoq4bb1Y1t1qg
AN4+XrYinEMOEDRJ7ZsJNBxe+RLlb+KrKSgQIKZVto6BbFrljftZdgVW2ZPduwvHeRr53uO2mmd5
0OGQelDelVD/Ma/NowqSB0tgSeCJvL6CqbfKlLLdG4+PSe4raHb4ECOBtRoMhxBDWsRdVuJ8Xr70
L1MFrdXOnT4bno1j5j24IVFtjnImQS2QaOH4XriiCFWIUUJCaSFowmx1EHOwANimP3M67pWi92in
e6aZBWWEXvisP81G4hlm1DnyQL3LCyqaZg5gsrKvFC1G/j9c9nZ7Re2blN5fNrH9fLKaZg5UEpOM
iRQBKLVb+zbZZ29n6YS1nkYuOpKF2ShBCCMcuqhtUaMDEeQWYXZMSeLpxiHs7gtV5D9sI1/aCxyk
2CQL8UyDjb6oz7L9rCv7ruw85LbL7qgv3/9wFjlYaRs9o3UGt4HuVgVyb3bAVh50B8K2rn4SV8GI
PIPDl8oySimzAZhLH4zZ3ZJ+tkVnGkGE5nuZsiGys7bEHq/tQ7kcSpHmsADz+dvjUEDkdVzYTouK
0qnUOdDmxc2VyW3B+1+UgjONaDgcnIxlqIwJ5OS9vqv2af9Klmp32QkEa2JwR465Utoxb1GvpstH
dB+Pxa2mC6LXZu/IChT5jiWJFhNp2O5hDOGMfCndtd9VzZkeyDU7dZSBcqd8QG7YQEmNCTYQ0LW8
43Gnaal3tMe5w0pnJ816L9IV//Lcba/O2QS3f1RKR7tjPTFq8xrZubOIMrkiA9yGScIJEtcLKw2y
H9EV1YqqDbYzxf9M0jvu9sgYQeaQIVyN9Q+lu53DEymvjDHQw1uKpvdY3S0ivvjLY3rH4W7VJqkX
G9DdDfknS6cPWiTqPv+X8PD3woBG6fczZ0vGuqwKLAxjaFw+MVog6qCwdHH1XXWrfBHVn4jGxG2i
siZjaoIkywN9dqsfqkHgaNuocx4Ps786Q+chnj9rheWAW5AGZ4VXdRZ4gfLaMeTEKfv8cNmxt0Hh
bI/9vrJXQJdTtztcbzP01k+vZHjKpYfLJpjrvo90ZxNcRFXsuuvU2for66HskXoL/ktf5iZ75hkG
TJmLqH2mJmkTzZY3uBQJndjNkf64adwiSMAhLHtQop2eyuBj5Bhrwxw4GFqlKtYEYB0InlDxfHXo
UpTnqrspEHPT/8sJ8DydHFKAOVEOpR5xqatd4iSdw3RvpRsQyBNnubeD6fo/JDSZW79bQ0thPA+W
giw95/aLLcU2uhOQ27mlHjKpO/RBfNffdhlTvxJVym3uMsgRQUyXQF6FL62WjCrRZ9KBykk5EOVo
iaTWt2FjZYCDjZKMZm9SvHsPR+mR1Sww2JiO9rXm9i7Ofu7lLbB52FuZ46ZvHmbJWFj/uJ7Pjpx5
TfEFFFzjcKjVeyHR9OaWXhnjICShGbGTUUZDVvSwqE9jc21HgtL3zUPyygSHGtJYJyAtwzN+Ub3W
RlAMs6+Fj7Uk4t4XDYWDjjAHX0Qrz8iS5GCiT4fmm0WGABrwgvUR2eGgQyUkr+0M4yHKj179ZeDu
TUV8Sm+8P+/30NmpOZiYu7KgcgYnIA5FMX/nTIsHZsrxjbvs7Q3sTo2crnCQevYv+59oP3GYMdtV
Eyf9gEIteR/BzUdBFNn2B0snkMywCY5gv0cRUsX6nBKQRub1oQ+vIv01ec3a8UOr9I8VvhFGHXLU
TrfYtJn1KKPRK/3ciRTX2D/6fo3OJrjMYrFoI3hSFjyKWfqTlegv2QI9SEk/aKjep9F8asokUAZ5
f3l9tkEdion/m0CTw6McMqtyWmNoEJGwrt9KtpCPQRixn+YXKUAxuivq8948aaxMcpgUqt04VXaL
NJp9Uza+FvVeMtwY5uNQCdDiX9D2PDoOkdSoViONtcj3u/Ig+6UXZ257NezsoNrJsoP21z/0FB6f
IkWmsQEI7HW0IDafQ+1Xmn+/vGbbmHEeFIdNcyMn1dihd9gEDVcYTAVk04WK2dsb92yEAyZDCZNW
apBhSZ6H5zFxzc9VYLtKMO6aHtqkdRA9iraAyCQHU3aI8lF1GCH2a+agEtW7T0OVe382dxxeIA04
0cgAXpgDmq4XR7JcCHQ4l40IHJwnek2nuJclCwclM0VbNwrUhzH2eryENQG4PQUj2ozwtmJZOK1o
GhJEvyNgqBk2zViCRQf/ajHeZ5CxsD/P5FYZnjJdkCvYRKmVMW6JRrmCtHmPEq15eFKk3KGN5tRT
6ET2U5zcTCrYPUMRRdo2RK2McmtmDqYq2QmqRRRUi+ioFmmCzH0NH2U8oqe+7Yn28PYj+tkg/5hk
VVSOMxXP90pYHnGJ8JK4uhsjsFU2hUs0lDpZoWOFjatMYKFrJsGbnNA+FwukuAwh78KeMxp7N87U
Gaxba8kcrbzLITBZPmS6b803iaiwZPvdZjVwLhgQu8+kAt2LPq7LTFsw3emHxFXuJ+x4cfnAJo6t
rHFxYMqVQc1klA/Eyp1ulK5qHlNJRPO4eUBYGWGgs7pmjj1K7lCogJO19blYHGOJ3LT5MSafLm/5
7V1INBVcUIwMisf9siuoxPL+g5m6WueCrdOp03t73NfG3ugFALM9qLM1LgKE6JuOLB2lYQT9/EN+
k2eRozR3si5I+m+v0NkOhy1VH3VWzvrUwN7rpK8EfQo68S/P3HaMRo/C31PHYUplTalBKwCYLXvq
UfUTH1g2HFqwzJTQMSBfREycolFxeDLJmSWrrL+r0HeE7M3wDtJPfzaot6TYyu30MZ0rSwJmNT50
4xgNQhaQ6/4zo93IfVCmiixuu4QFKgxGMqry6sZhLrVjrOHCkjefEhxR6+fR3oVaIBjX5kMa2gj/
NsNtp2WIiRqlqC8Kr9uD4jRuf6UFNp7SRGRX/4JFZ0tsFVczmNVLneEBxnzLr0FG5ta6M93sVDpM
qg40OpcHtuUT2LVQvzUwOplv+KhSordWjoPibN201cEyv+nN54+YAE8cyJpUxGluMzXzhCS4DhN1
/jXW9pF1aCfBmxX7BH+JsOWzCW4rDWBLndsMCa+xhepn+ZK0uOMZV0MH0jgBvQFb6EumuE20zGCQ
jBZc7Mau+lHolm/UmahqT2CDP0fZnWKWeQifxkux6RTYRgPSJbY/5tBbz/08+MgmWs0fXzndkHhu
shIX5R6Z9one9Nk1NCidqhe0yYgGxsdZ2hg5XQw0P3TEMSEQrkUf8ud/PMHiYuvc20YxN1ie3DKu
ZDXbx1363TY+QnKxnjAODkpqorASOSavRWIuhdjnld4LHG0L2NYmOBzQ5UaOoGSLDFZ9kovCqcrK
qa1vyfDz8vbcfKdYG+KCappoaVlaFDSeB7yoO8tVvWe8xslORPgjGhEPBCreDXp9BBDED+Z83dVP
qnVYhPRIIjMcGKRdnI/tyNp6rPn7NNvutGT3yiw5laR7l+duGz3P3saBQTXoFZkGjGgxD3Xjx9F1
FwpMCEZjs8C0Cgd1sZiJUsOEYvcOlR/qfnA76jadwN0EW9Pmzt5GBRyTYnRe9dZDL5cOFZGeCObK
5vY+tDLk3lLgZnH8kKafuvKLrf5ZpOELuMNiTvWCkYu12cNs/xqaT50xCABGNE/s9/V6jAlyewuG
0ZlXxnynKSLwZwh1IcDY3L5vW9RP1xYWHLmA6IadoHCHdqLEMW4Z+Ec7Ec/S5sIoKpS7gOkaiBJ+
H1HSG/pc2xVu7ckpUa7aIljo4QP7ZGWCg5hGCeNUsoBlda4/JOlyk7bGV0Jn/7KZzcdwe2WHQxip
ys16mJjcBpQq2NmJKq7tnj5LAX0ovPEKZTOCG4lo8jiw6cESRO0SLlfPNwOkgpRT1waXRyUywYGM
1JnFvBQwYS32QUIKZ+q1U5sZHwGa89zxpWJjhiYflGDghQG6ALK6s1rwsX2lmki2azOtsVokvlQs
z6wCvbKg5huJQ24NxsrgWXjckh8lZCfZKfdDx5vV0DjoydssyynI7DxNMp2FBubwa+lNh3zk8WQ9
Mu7wEfZ5kUQNtm6G1KRJghpKnZpIbHIzIKwGwwFQYeCOZdQ4Tod1hhbZ05CdlArNSh/BOQVNMBao
0dT3GsyE0nZScFk0ZWQ843YnzSL6zm3HPpvgRjJWSd1oOZYF3Vdh/2U098kgOHCKTLDfV2htRKah
RaAhRaf8Z8X+QtJ9nAtMbN7j7dVMceBWpR1IKFMcOc1HvUNlJxi3v1se+jdrCNuDnHEnuiKKBsWh
XGamem1qMBj2vaNrj0NSOnFXCpCNzf67OLQaFodseV2MHZTv0OSi7CsIoVUfyfat543DNRzUm5Qq
yPaN7uhLTuxGR/nwlwaJ6OTJ/tcLY+E7bI0ZiUvUYsGUmR57VdklmnFVS7I7p4bfKyiaikSs3P8C
c/94N99jW6fjBJotvIg0b6TICVRW+qvwxOgZm13ipQH98pE4cTbIodySQrVORhbTkyU0WdWFo4bW
S15pj5fNsGW5NJccyHVpkcZonMeWqm+m/FapG3eZv872p2F6NJZX1fjI3f7shyqHEtWU9+1YwdtJ
abmtNqPxlbqllHhRWu10SfQwLXB7lUMMNLeAzYOpJ0n6a02Os4i7cDO/s3J7lYMLqcmXWioHBKPH
7JnRfxtfMhctAiw/lv4UteQJsELlsEIrjTq1VWRMc5r6xtI8Ul071JqIlkg0axxYyHamlLGJy0+d
FD9kmpNdZNcimUmREQ4wCqPv6aRjaYzsKs2Phej9QTBXfM8dpVS1m1wJPdWSnUlSQWw6u2OpHy5v
IDblFzYQ33k3tZo+dCpiEjUMR7Fbh0yKO6rzvqjSm278CGXQyt80DhbCZIjMUsZ+ne3OpXKBYo7Q
vzwiASTwtUot2Esr2mNh6O4v4lvGRlKg5+2yme2tAzVH0HZBzVjldZ4629JIBV0VPGKCV7CEvqx5
Y/xofXWHmufvqeARYPOgtbLG+XRMU5JrNdaJmEFdH0Aj5rbL1zATnRq3I8XKEOfXIGhVa7tEpBiP
0TelQiTMPcmv/X52Qtz5mJKKkLOIrfo7Jzzb5COitmik0RWcIpVb7aU/gPcvkAdoOy4QKs+fRNVY
oiHywXAMQYGL7csIJwafVSmz+i/5bthRn1kEZZZgk23u5dX4OK9PLLqgEQqu0sonM7vuwOIa/rrs
jiITXCBELsuqKqZGk5hoNJ5qJ9J/9enznxnhol9mxiC46iHWVtkvLbnOk5c6FWQcRONgv6/OyFZZ
FGU5Abs7cjVkXgVVj9G/PIpNyFutBhfzIgkC4W/nr1i+06sZafr70PjU4EwkSswKNi0f79pRG0gd
YlGqUffy5XHsc78dv+WijIYIi1QOHSSqTehShaHuOPj9gb1zDSn0Ghjw2Xeip7vtS8ZqBjmM6NHJ
VSsg2H07LKOUzS2gG4JLxuhFrvV9VFzRnVngFXwwhComnVsCryDthBT3jyQFT1EhqFMSrBYfCjGk
kUopkE8txsDun+3qLkq+mcX3y+4nmj0+BsbVFE1xneB4Ujm66bE0d/fEqnoi4oN545jshIgnAFg+
Jnam1WdViXzqcFx2BEQfEiRRGLFqihTeh5KSqm1YKgFxMeF5TKpmpE0ZAu2KbPK0GLJptSgfsO0P
ZxPcFpZBW95F7BieooBNl2RHz9Rdpvy4vFLbQHG2wh1Xqw4yBqneIYNiTE9qXrlxuly3RhnUNujG
NNHpePNEuZo3bhN3YayNUCBALX5zA/nmKNxdHs6/oMR5PNy2lcDYI/czDLTe6ENDGUcWcjPspKAP
hishSGz73D/W+LeCZMrSKipxzZX29i1UIxFj0+9aoKFtL7sVZSEEc8c/GHT5PBfEBiIlSKVV0UPS
Cs5fAo/jHww6I5sGPcVoSHOd5/esKj3+cnl9RCa4EB5pfSNLTApVVq6RFTDVT4b2gbZ26DL/vTVt
LoDH9qxLRoxpionfZi+T/Xx5CKJlYENcRW/bTqxpYfLFVnQYQbUtKjwXTRG37xddDvMoxgXS1lTo
cbtp2ztGJTitiQbBbfuWzk0+sBIBw1pO0NzdR1EeXJ6n7SOopkHmWbdsDXU3v09UiJbWNE4AyMSx
b4dn862aLo3d8cVyjN28r75rny6bZFPz7oy9ssgtfa7HA7gM0QBWa7EzonE96olXLi8NEfE8bS7S
yhLnBGPShVXEKmO7QXMWa6ekqkPSj7wQroxwnhAlam7IKSYQwtwOrV8ly7s8X8Il4tygofOoVx3Q
X9rnJ+317e1rV+/nW+kr3iP+g4zKpt+thsThfxIu0xJWuJaM5ZWt+LYs8Gv2D1/yAA7+1VzXIEGD
YmJQcDmRhmYlWjiD5hXTQ6Y+XZ49gQ8Y3ENxG8+0j8wa7cz51xa3yEFxZJGejmC++A7duKRRYss9
DjXSSUV/u/WHY+BubakmD8iaYgyNdUPnRxPStrUAj0XTxMGAKSWZRRr4mGYdtPw6Uu6EdwPRLLHf
V5Csy1ahQdIYgYv4S7o3JwGUiYbAfl99PwRFWSjXGAK47NUpsKzAFj0yiUxwex011w0BnQGSRuWd
8dMqblGFe9ldBeBocHs9m7QiN9/Un5RjhbtTifuz4gzy02Uz20/C5y1ucFvckmdNLTVwTw5H6qlu
4ZegC/3J3hsZR/PwiNaw78JX4e0Lh2YQKBQZmqrx+Y4qU6dyIC2Kd657r8XtMPkJdi3WFcloei1U
rQpeobZ97myQ2zmSbUFOpkJZQk2Hm35C56VEexFVinBY3OaBGKPeNgOebNrXGTRr5W7CtaZ5WdzJ
75GlEil7bB+fV9PI7SRtNOyOULghe88v8IJSjY7uKK7q1UF31QtOg6I55PYVBLwLOugSyBKnxxqS
jyJybeFwuF1VGu3/akespxm0q0wirPtiMC2CN0G6y56/vYXPHsFtMCOCuhqhcMG6vh/Hfds9pJkA
iFj4eh/ezia4vWWUlo2kHg44JIn3ZoJMWNleNWrrT+j2mIbCh/CQE5uK4GIgWicuqnah2qg5q5+f
klM5OBl5+MjM2aCBBJmlbPA8k5acG6lVoPo7bX2lONiLG2WCR63tIfxjgr+pRaQvpIHJkMv60O+T
jCoeVafnPxoHf0Mz+wwinNA8AN9ks4vi9qDNT1IlYqDY9rPzUDjkKTsqzX2HO5SuX1HJtegVVO8v
D0Q0WxzsmNATo8YEP8vyzym6fdQPvfyA9/N/K85f0mihGqi6hoHW/kb7fYtiwbD2/2wQHLrUQzio
fYfV6Nod1fazKEHDB1TUbxHFlC1iAoUZme3vpwI8vBl5LOONtNBrNzf8jjZuYjxEwt5CVgm43vW8
IW77VVE4dsscoYHsf4wjyTHcMf3TOhC927/rCOJs8R1JOQrtVJrXljvtJNshu2VveUbrk4BZK0Xl
nIIp5FnuhllJaDHklquGn2fjTi6+6driKXPnXXaFd4GAHxa3Z/qwThdrDk3XmHwLAtrNteTnVxM4
nMFiJa5/YlB/YcV4QQwj7JIyHFvL1ZKnOr2NyJHSu6qJXPP/K3fOD4zt5NXR1CqzLGrRKuSCEd5Z
GtWJbVHZCA8GvAluH0EjrbPNOLXcnqXUKMgYWOPM/KX385vsS+aNTibCH+F6cYG7bkDcPBM4Bsi+
0Eie+ZVbf679Dvw6w150lHt3yuJHyEVuqTXtBZEVdb7+AgaSuxK8njZqVV6ke30n743IETNqiFyE
Q48wnZckotjUnR/es/y44minxJfc3kmfqQ8eemf5iXvZ/g93Agcm0UBol6uW6c735qNxLHfhoTYd
6kpg1RBXoPOxiptZvsYxLcopVLPCcmflvtAeu/RpEXFAikxwddQ9SdoyniTT1ezbbDrW2bEXVU6J
THDoIc9q1LcQSHRpcpp6f+yvLSFCsZB6ATL4bFkXZ3Ouy9jIcmAcIYB+yJ5MX338H8w/9f9H2nUt
140j0S9iFQmC6ZXpBmXJsmW9sByZc+bX74G8a1Ewh9iRa6rmxVW31WDjdKPD6UTg4v+YQuA/DYcc
U5OMOaVA+uxU3IJx4tD7JVhsu4MmeCmJLrPGAchc5JqqLMzkztUlmvWOumtcDR7jg/j3vIi8Whxy
TOCAqyMFahnGYzieisBbLG//DonMgYOLtij/q48xIYrsvCoID3XzsC9EgLoahw81CjOBEgEBDaO/
RLePnaq1oA79R/qPPysOC2JkfpQR4Q0wiLFDJ75+q39glDehQ+z4JjqIErQCpfiUGenrPO0yEyuO
Mh8Mo0EqyDWJkJzPlxVBb9b6CF81OopPncwvWgDq5ChOYhfPlitqARQpxCEDKeKsS5cWMSAWe+Q3
xfgeuEY6A6yyGBZAwMnZmportJvSyGSwcGAk183F6Jsv9N1iDp9Ng1hL44wurxq1L6LUdMxHMmN/
X47NE9q1fArAGHTHyCjH4/IedFjL5IxQLsKhpho1QAoyuKxIEFxOzowquwyWGFGVeCvgXAnjDbAf
qiXIcygYJGfSfx0AtUZq97NoGPyPLBi7WmtBnFeKsQXIzCeEFMhGXc4fX1ruTzNmqP3mo+wyVs8S
s9vOPmZsxRRroZw1YgMeiYMe2hX17IRtCgLs0m7Qtb7oT70mSAps3jWi6gpVCBZ66HzjZm/MimUl
ME0jssmhurT8GIsRi2PV2IPHNiuJut62cHctkIN2dW5yK2pwpnV0FfRHdfbSWRDsikRw100ioJHt
LWaMrFcGmamp112s0xF8qG0zfD067p5FZpZ3Vo+YBVMRbmc8h8bjrP4Yso/79iDShrtajVaXmYIR
DKcI74PqtsOA0xALOkoEMvi2FSoPQVXmeFnl5UVifB4DuxZVdEWWxnetNL1mLBKICBzj4ReVGXKF
lyNa2drT/5UFFenE3aMKpZ20yiHPimwM1Wt2gNW5bMHFAWucO3Q/5uAWV05/9bH4/pUpaSnte5ie
Ht3FCpiqcyeS/u30+S9Y+m14Khf0ZSbK+5Oh9Vg9Aa30687QnH/PScBLYee7epQmbT8v8wK7Ayu7
eWDkfcqnyabf0X3r6Bid8IR56y0/vIIGlYMGcHOZtKpghYHuJreVH3qKYVPXupo8esTGF5teiNox
BHeYp8Mp1LyZ+xJKtiF1pvmBLkjHyE4n/aVdcFhR95YWTBGeUFH8SEO/qlO7E+WVhTeMQ4pcV7Ru
IfH6vY0sqTPhWchsvRREnttnZyG0xKCTbvFzo33egYtrioF/1mG27jUPtbVaexcyvQrhbF0f+2U2
GqV3kGp0ozA9aSWmhTBZs39vt03vVQxn7Gk1lTNNKbxSFjnGYB2DyhC4WvaJ+bchQQfF/46Ls269
anuqJxBhggWpRQkoiU45pupAh1nVfi1q5d1MAq7lcV6wpuYURzOgqLBstsSZLTwuZgxMFO+Yhv0F
Fq/KcfYtWYEk00nB67DAqAlxpthyGkm4MlH0mTgLpyD9Kq0wRaLsYXBDkKxjZvWEhaEuilt2cxX6
ucDG/+FO/VcxMH3w/QHS3I7hhOUQLG9m+JlrnsKrb6z61B0sF6xt+3a4ayQQx0Wc0WTMS0lqw2mM
4wJy5VBd/B6EbXPpxMWhE02X715hiON8ZKqjJXEsNAOeRHeG/IeVnozoRzoK8xS7Hw6CWOJk5Uzi
UKV5rRCWnGMdfbGXsSedbqe3uYu8u1Mf5fv9kxSpxgFHiXM0B5YsVs2jFN3KpqfEnyQR5or04nBD
VcJUr1PoBV7dcxCgH6bXBGHm/kXG2XHAYQbylJrBBBnpz2p+0IYLOp0onnZZdTlWV81wI0unKPob
4IVUDj50Mx/DnjnjRsb6kujc1Y1j1aJxyc0gjaqyoipg0MU75K1dZOFQhhVItxyjvFqmi4kMtlm8
B9tXMjgjB5t4JZXR0juKdVLUUxY97Fvapg2sfp+z7SjGRu4ec4QOmZ8V7CUhw899AdsWsJLA2bJF
8LI2MgIor08vCYSLpLONyUtP/8/AkEgfzqYJoUmgUh2QZ11hW1U5fRKoww78D0+4Uocz6GI21Egu
YdCN23saesuxGMfC6tYJLDrXsfu+uHIljzPlpslarN2Te6f0khPzG2xUKH9EzsC6U8CjHPuTaFx/
E31WIjl/aJgxSSUVa8CbPvLaYLK7AtTe8qWpCqIKoW1wLnGYhkiR5bl3tCk/RgYZHD2dvdFMAA/g
85ikqywoPCMOPEuhj4o1CrJ1Ak15stt8zuYowOJfh1aNa2nkNMyhPU7RUU2tw77hCAzT4MBi0RqF
gASwd+bwqkkUGy7F/jsJHFQEltang9kaTla7k4xS6b9sBn0Jk17Ngqdd0/WRTHHIrpbxVTev8tDd
//tF1mBwSKHpMzacjxV8xWNziX3qkV1cqGfpjJKi+L0muMcGBxRK2s0gRwOwDv5AbNVly/t6f4xt
zWHvDVG77mYJgqxOj8ONgSxp3i8hXDqiv+CgHrujfMPSjLkr1k7gmXj+tUEHoUyKVK5jjZ+y5Zuc
PCfhz/2vJbo6HEiAOT6rpgofq5upb5mNU47DxyJq7UadBHGsSBsOJdIZ1Jl1oRpOFRY2uikWYtoy
fRcU6JS+DM4a/ILPuJDKPl6QtycaRiiIk9EMjXWXwSTqgtxOzNLfkvh8VVUvlkVAU+GwMTJGi29d
o1WYqHbNWMpHt3Tn46T4eivAB3ZMf3quV7kcApmxJDeFhpxScoqPmd8d2YoIcefB5itgpR4HQ/UA
KsOalY3k8rY3Plv13Tz0bp63Lo3xHFAEWm3j6qtWXACTZXKR5gFKe3l2LsZvtfx1387/2HjxC/Ze
BfCoNPRph/JA7yzf9J/9tfVJdlhZB22X6D7QFz+xU7dwRGNK2zb/KpWDpzYeC2Qc1d6ZpOegvx/M
T3L7YV8zkQgOkfRKijuVQDEin5PY7eWLJvT3RWy/QFfGwEUvSjbXtMFub4cclCdWWpGc+YbcjC5b
TmKcRBlMke1xoKRHJpy4jrTB1EVIuFwo8sWQfahq/TCYF60wSyGyPR6Y2sAs51+lMfOgDnZ+lrw6
8eBG3OxY3IFF2XD/7Q4jzhz59qiJ1qEkE+BUM6c3XaPdGEsluFKir8Y3Rc2alaoZxmod/a79KH+p
ndADt8ji6E+Flz6ErnbaNxPBOfJ7QHWrmpOgh05B+jCXd0klMEPR73MYMeQ1iOTB5u1IxO7ja9kU
3CTR77N/XyUIijGUqMz+/qx9muQzpc7++Qg/CIcGRZJpkVYBuhs3+iB7bD+f6YaX6gF9xAhW6P2+
PAEy8Ms/2zluh1KFPpP52Hc3knQ7/ds9abwZc8BQYY9p0ZsAn2Ihx6HSvYJo8LmiPaaiL8MBAg0T
c7YWhA51HtoY3bel5F3VYw0rwRVFNmQ8Ld9+fF0uFyyMxINQnrziRPAcNL9nF2BWMA4l61k/7n+b
7Qr5Sh6nklTHmjHkleEkGPhBKyGbDAdL/KENUWwYXdYlqYuWim4e40omB3RhHHTYJIA2jTJqbFP5
oYjYAjajyVcB/ENsGvKhNEMkbOT8QvlQP6rFWRIRYGxa9UoGF/9oCXjEAwW2MBWfE4yApz9n9Yvg
4zAk+SPGWskgb41hHEKaZCOSHfP5JUxw09CRnOnevGFtfBP915s0X+7RSiAHbVk797StYA2pVNs6
Slz16DbqOQxFTkF0ehzGWWOBXmMTiSIZs3lx4Siplxuf949PYGb8myzum2K0StRLWssbmvt8EqZy
RVpwMY9ExgBPoxLV9cdc8xusNa6dyDWurUcwr3Q61p02B3EwJ7qz/HuMJHE+SgpoXOlV+bH/AvIx
F8l/uy7R/auyTichGYFIUQ4lMIUq0VSGC++Cq7IBt6t0q/zrPcq88XGwMCqdTroQz0wwcduZddtk
50F5j+9+NXCeGHusA33qa2QdEiyyIZ+EM5QC5OF5sLVl7kYsA+ydiEhO1pz1NvO67NiLaoHbCYCV
Ihw09LOcU9LABqzjLwJMbAF4BMU7Pn/qixqKBZ+f58Q2LWleEpYG7aebaLTb+kmOBR9GZNQmhwiT
2szITSMDQJ9RmcOukqWzsRYZ48hY7IX2G/lIy/O7klCrU2SKr0KtyjLqXh9R826k81BcL6KaugCC
TA4g8nIJksRqkBZKH8uqsHNZtE2TXYodF2Fy8QKYXFWTMMSmB7YvvjuOLwSoIkXYz+yJ4QAgnWbw
ZvUAAFk+ZOb3tH7qja85+Ehygc8TmRoHAjIx0Zo8ycjamQ+RfpOTn3H7sO8XRHeHn53CeC01A+ml
kJlht1XmYpuRIz+w1VahL9rZJTABfoaqVprZWFCzQJ7zmBSnIvP+UhsOCWYyL8GCiQYnUlwdoyCI
GD/It9i9Z4GDvf8kKiEIEI5vdZjxelhyGYcHLMiC02RRd7K8LDZsgV6C4IcfqUoKjDqhj5SVRkaP
5UhKJ3zs0SsaOhST/O17inyvUMCzZlcd7Zd4KWHhY2oHqnSifWOHRn7aV0tg3xaHCFmC3a26BCdX
F7exeqFP2JFYPe7LEBo4BwpS0WBStAGspR8HV0OeBJ02p+E8+ixs1ApHIE70pThwWMZizKsRlUu2
0Df3Ih/ZR9aJMLqFNx7jzs6e9iWKDpEDiTxRVHnBVhwnI0ipHnTwSw1/5480vttBHvUJvFItK9PP
L2X69IfkdXZ6Cuz+lJyxhlTU8LB/s7B08q0zQqFo7uYEL4pF+1pX39Ph05T/zFJ3/+y2X/+/DR1B
11sxBjbgyXkDxYrL+Fo/s5i1dLRr7DZ1mxbBg8h17AOgxvc7aLWMlGcDi1fQ8KVJ2vOEXRQCndjf
/M/uSZPZ37Dy44sRNokqIaNRNi/rfEsndQg6/9lgtLgesh2r6LJiqTLKzYT/UrJc6HPS56wZuiI2
g9wEG9MRgiuO6lRO/DDgRfN5X8dNm1/J5D4bSLurqS3RYtYrZ6nCnrHrUdQdIBLB7vnqFOWE5Cba
X3UnXVCyvCtAmiUiA9qGppUa3JdKMQVSGwZglm1UrW4zTLDrD6z/P7HBqCE4s03T01WdWIgbsJWY
w4l+sarGHFAbqdSPSfmxEO1Q/QdD+C2ATzTMoaRWpSF1TnA1YayPTnZ5ZbqTE123p+GgfyquRO53
+/q+6sRXfpWW6n3bxri+MShMWe4Om06vJ8e0A5seEb982Lc7oY6c4RnzWMRzDmMfnQnEd4Ub30V+
c5xARRE6w6N1q3sCiZv+ZKUiZ4dZ345Ju6Ro6i3s5LLCszpxuwuw+6NLATFacRCl3gV2wpeKp6Yv
zTTJcKZy5+QkRkPqaV+nzfh5pRK7equrFUoovowl1Zx21E9V/0nHWHCqJm4btQ7phr89QS7KSCNN
m4IZRtJ9kxQsJKz8CDRIqQLTTG+7Q3Z4V4vZSj8u4sinpe2QutQdWgyzI6ESZFtE/gFC4tIzamMW
eGcWUfyB9ytxXMTRx9liJSUSL8mkutEEYiwltJPozNpMaOWC3FvgYbah8fWic0iiyGWpNii5O2Zx
aOcnC5F1/bBvIgIRfGpimesSfcQRanQgXkootkvQz7kkKH6L4INPUETNZNWkAv6SK3pW3P4qPLN5
MvVng8Jj6AobFQRfyuTQYwDhozIFQMhf5enyC8F7K3fUK7RxRq7mzX5/klI0PoauiMn1H3zN74/G
py2UZZSKaoRRyofBZTuMg9Ny37rSIfP6o6gFXISTfAJjaYp+1BqAyDijuSoYT10SnIulPTWjZVez
csLqqqtSSd2JKIeg/qwNwXkalWOgV38HNjyZZ93G8mTpwM8h+BqhB8Vc7rv8gsbeIn3ft1nhEXNA
YylxQLKa6Gwyoju1B/PWdJvKGX3drw5zICxkCwVyQFNLedP0Ad4a2aXis/IIOXWeAk/ErFc0XSe8
LTzOaFpbW2GCdN54Qc+qG56LiyQ/xCXKMQSNFclBf9w/UREKcEDTmmVPigFWtGCRnjVE2IWKlekC
qBGdIp8BCac2bzDzqzvV0383RPmaV5b2jHaR/6PrkF3yHbjmcyB4SatTKmFbTuspeCAmvuTJt7Wr
nlVvPlaihkN2RHvSOMiJwrJoLRad62F+0FoFG4fjwFci40qJuuMctDe1jmB9KgROSWQtfGok1Jq8
QfewzjrOwNkF9iIvfJS+UJuxtYY3wnFnQZzEZ0iyUKNzQjDLOmsIBftD6DUX6jVjkCZH1sr5ri4S
HYRGeA1jnIKfECK6Fo4TaXDZ5cRL8vScgwEka9P791yBVzHcpVPb3AAtWqk7ffFjiDuvH/wkFKWX
tkO+VyHcPQsD02zLyOicrjk2eMp3VHDHtq3wtwC+syKLMqPNBhxWrF+U6O1vL2n8zYQzIvSmiR47
Uc1z2/9grhorWA2d4GX6NsRUSnXorLnWHaU+vewQOpJb8p3eTDN72cO7Y8Wyvf+ltnFkJZODf7Mr
2whkiLozNj5jebAwpHZSD32MHEnwqXCEgLyJJCuBHPy3xEzkQO80R71hMyhsn3nf2xm6SVil2hQ1
uW2G7StxnCniRmezjFVzTtil6EUsklNDO1sNZm+gs99ItbN/oJvov5LHWeVcqmlGchhJGMSXddp6
YdKcG1OUsds0/lcx/I5lo4nMcQhg/E3ySIzLqhH09m733q4EcKmsJsSqED2a0IOB5kAM+EWuheei
BdKl5DkStH0zG/sD7leyOLhv6ko34qnVnIpIPi1+EmOylbI+Tv3n/Y+zje8rSQyPV484gmcVJeBj
QOzByvHKcUKv/nRm0Ud1sE4iuBV9JfbvK3GVWY2hbMXgsch9iTwXwY99fQTG9tJZuvp9S1cmo5iB
s0GIvQMUzorGToFhmn0xIjU4jLCmMejqItGdqPNMcm3GglZbkRocJChpmWVjGiKjVJn4LOAysSVz
Nm3F0D/+nSYcGoDai0x9izBGa09mfyLaX2rC3f5ID5c5loA2ZDlGcWWX9Pusi/ZNiqyYcGN8bWBF
JTyTBka0yZUCO7llNJIZtoMW95FmJ2fjtH9sQokcGuTSKEnVgC8Ufpk9FhWR0dY8lsoZjxnLpAss
jp3TDiIQDhGKEi4ym/DmTE6sIXpATVQ6NIf+KNCLndSfchAI6Ra8rs73YfRtNBRahXivCRV6Dlr0
m8mdWnhTrOsYNZ0bL1DjTwnRvzaanByKVhItq97Gvte/gLNITHLV4DXExImSf67H3qmKj5istSVR
y6Oy7QhfBXGmWZRlB3YlPEuqJ3SZ37OpoeFIXekqOMk32dcBhDTsPSSLdk/9Q4TxWzCfFRmWUM+M
BndurFBeYlR3ITjFJt2VsRkx9ltBfkSgJ58e0VQyLFNMcAWTYxY+B/FtqnTOUOYo3T/um882br1q
xlmpRoNqDiO80ssOjJcxeIXb+qjnkft3YjinJRmZOYcK6gbT+FBj2bzyUa8PfyeCc1Rq3+tZmiOn
VFEZe1GUYnAXtWKEpLPq7Yvadiavh8YOdeWzQjXXio5pk9D7rnJD9V0Q//r7nLNSZUuv9BEPY6kZ
7WCabDw+9jX4h9joVQTnr8Jax5ISDa82/S69Jl58ri6055c9n24u2wJhovPiAKJslNZYsCYOk3B2
mGH4XcXAsenmo613YEP4FTZPqkgss90dZPyDABerPayK4DNV1DMbG9V7N/LDQzV70T16JYVQLFCT
z2doUxoUC8sykvLQNRdp/Hn/HEW/z3kwtc2SZgBTt9OWxnVL6++Zngn6DwRQzi8rqeOyyK2RwUEE
ygA3aM7q5OiNwDUKQIdPUbRqHk6hCilqedPHxB0sT85EzwuRKuw0V5e0xWIfNc6B2Ui/2iBKHOWL
AGT/ARGAgcg58D0bMpE1o2mhDdjRnpTL1Et/yN9Hv7juDkoifu0K/D3fu9GTICrK2UJiwkANllQe
CZNbkIm68qJ8mEAaGlTadVaWz61wmbJQVQ41GlMhnZwAY5eb1mPM3/HjqDnoFQAffHIOZvfvDJ7D
DRMF7rweUUAibBG1+mxWouBJABEWF1F0Ro2NWhazdy+fbZDbIS6U2GM+uf5/Vh7v32AM8b+1yaAx
kYKfAYRhi8h6ovPXJRA1Ne/bvcG3BeTJqFbLIuvOUlijY7Dt5NNwoo02OHVQid7Y+1fZ4Ps44ibs
F03DATIeifa6cHNcOCe9lBr7/IVle5bur4zC4Ds5khGcLZSBB9X9nlwnybd9o/uHh8L/XCPGH95+
JDx9qjxjME7v6JktdF6OhsfYYzUHS89cETm06ATZv69waqy6fkgWxO99c5/FHskvB1HdV2R2zGRW
IpJ4JNRAx5cjS7ejNtuquPeFBXD/7GsNnp2i0uo0K0KVZZ1nJziw/iv9u/x9RglGRoFiErhCkZFz
yNA0aiNFFOCeKJ0XhFeGdh5nrJ+dH/aNQfRxOHzAa8pcWnTZONPkK6nTTF9jURvZ5scxZfxnWoZB
ZU6EPtTDJC+ge6HkbolP4GzaV2EbtF8F8Hk22lpNGbCULPyT6rAxWfPU2TVAHDtZoztRp9V2aLmS
x4UpaVOpqRGb7OHLGJiLmxzMMrOfHGUhW9j2XV3JYvi+suyuSgekEfCojz8uPpJ8B/O7fBp99cxa
tbWTLIK7TX+xkseuwUpeWgXyULBiR+MqvuomfnMx3/4v8Ytgff/TMSv+41KtpHFI1MVJRdseGdK+
SgZb15betkzwjfTdVcKobRowO6TgXdiXuvn6XEnlAClS5lhRaaE71ry4NDtr3Y8xlu20ucuGd/nf
lSwOmZaRGiORoGH6sTrVd2DN9oIbNj0iHwtHVCjYvMwrYVz00i+1GSUG8tqGltoqyDH0yg205/3T
E5okB019gq3yhoHj0xR78hcX/gM0fbrLAkSXPTsW0QTQJhiu9OIQhM5jpHcpjDIurtX0Q6Sothkd
kLAQGIZADp+zU2q5akYdl60wj8oMwrzwjsqfS8sXnKDgkvFbh/A0oDQwJQ2XLDuZZ+XYfNIOE5it
GXetKC8oUor9MasbveRBoRgL0FFOQVgQ/ehr6kXlfZJJgtMTXCvCQUfeG1bWyxVgWHsaNXcBZaOh
JY7Rf1axU2n/CAWWTnjgGJphDCS8FLvqKh29RjnD6vdFiNwKT1QbqzU6yUAcizH4XyOiqdP6xoH1
QGDljECaAAkJ+4qrr1R3ZQRaSDjJWq7NE7hmLmmTJ46ahacSCXc310zJGVsMOOxrKTpIDjJIUOZt
ShAL6pYTX+Xmo5Td70t4cb87IM9vYK7kMupaVgaLTmz/csT6kg7tiSBq2pckCDR4NhBZL82urgbd
mduvWf69TQSFA5Hj50lAljCr1cmEhdfe4M4vnU7jLZv/CH1RrySDtJ1DU7kYIx+WLEAPL4xPr+yc
tl4Z3MsmwgwMXQ+nofmqiWgYRLj+x/JlayKBSSFy8EFkAlr3+FBc1BgvYKFG4swiuxAAE89cmyx6
VC0V7hfVXe2hOqlu7eQOOAumrxjFfqJPLHzD5iXRAMB2Cf/VnfBstsaSDzIdOoCHb95pPqMFiRO0
lSNNh/7o9CFwemHrvOCeqezfV/ebpOFsRDmUbT2Ug+wCjSvqUfKkx1+k7NmzuK1KACk8ua1lKEUy
t1BTNQPbSEK3VTs/MWI/Q17fChVHygpBKC64gXzrSqxZfZDNuCBlg13NbXpjVLnAeW4cJFpi0HeB
/xkoCXGAJUmlbKQKRMTZz4we1TyxI/12H0g2Lh9k6Ng/aygKQSPO24+lGONUVApKwuVk6ra8RJEf
hGNvh/l8E1EFzYRleFFGyc/BmgKBZ9tyO2+Ec55gkWQ5mw0UcivssDEPABsMjsifDfD+dFfvIPHA
jl1DkbGNnGKUh/PZVZgnQ1FC08pAdqjq7EJUO9swiTcS2L+vDD9ILezJKdHw3ZlnlZwT0ajDhpVb
WHBCEbEbGkyCs4coohiTSwLthYYEG4lJ9TxE37Xl2TQ/V53ITRP2cxwuvxHHBb9xiT59hYmLFMWV
zfnjKH1M+sC0y+yWmPNjXNcxhs7yy06Tb8z+W6xojmRm14uku4HS3zZRcBVK+Sc1HXxSm/bUKsdc
t+yx7AB8GahOtOVkDpd1CKq5pHxHwvHNn89F0osczclMImB8dD8YD5p03L85W1979TX4OiK6gEck
2PG1TRlMjt8D5ev+72/4jPXfzxcOVaMdQQnBrGm5rvpbWl7l7YHod/tSNu/gWg3y1miNPJPjXrE0
h9yBL9LHJ3Ik2WOjdqoX+7lo5dwWpq3FcbcwwHjCrKnQaqGYz6ncXvlJBkGgJ/oy3D3saZintQIZ
7fTcyI+IJvfPTKQDh5lUjoxJj3AxKLiisi/z4AyiTgCRCA4Z2yhchi4hMK7pSKOPbXEVi3YGiERw
aCJbJMwGGbXoqb6qRsVvop9TKywXMvPZARGTAxFryqqyiHELl7lwqqVz1MJW8VRSLT9snjLZ65LO
pYtrKFiREQhq7yIVOQhoE8OsxzkEY2L+I2mxSfGTHh72bWErwlpfU75QmEek68E2jkSEYlv4r/Ax
VpyCRUw5T17Odnz8nfXxrc8ROjITOYP1SfmNNvixedPMgsrhVnz8RikOFGqSJrXawzaKpw5kkP1B
ChztXj5N6LjrDuPimp7gGAV2wpcRR9JnZArhnRcF2SMWHweuNNmLdpGDh1c+ijL1ItzjW50btHQv
dQ+QwIBndeoPkY9K20V8YrMclqsLko0CS+TriprahLFSTHh7VhdgEIt1LyIP+0coQD2+lpgMs4E2
Buzw1Kyjlh2y8fPf/T6HF/mCjQToJUVveI5pk5ZcS60puEzsJ3bAwuLAYkhnrHLOQ8SBaef2hmn3
5CbsvsY1cm+1KYiuBf6VLxcGiBUjfcJ5SfJtpl0tpttaV8H4bf/UBPhA+TKhpNEYmwIgBvU7u9Xt
yg9uLS+O7RE7qhu7c5AdTVyBUHXrIA1Lw6JgoqsIed86dUyrmUNEU3absF6EYkeViu3b6KRxqy8s
qZPhA9oCmZsmvpLJuazUGozIIsAM7YEm2B98/LUcy3La5Fn+xlJ+mGMWJpO27/FKLGeWGRjcoz7M
kD24mx3Nx/5vu/qkY0EWa9CzhH0omya6EseZaI39gzqokhGVufSsZU7+RXYiBy2BX9nQWyd5xTU4
mjB7JoL9rYcaXQnmfJluqokaTkAQemAtiOmBcS80B1FiSfAV+QIT3k4aapiAxWm60IaPs3RWRXsR
tq/EqyovuafVOykstCWi7NlXoOs5wurSSbYrJEIy1GUx/nGOzq2w628THVcyOY9mjGNSE6qx/nHi
tHaGRX70Q6Xhm2FCyc8Og2ob7+DfxyKs37fwxcuu9KTZoDaBApmJ8XVBHjXMT3W2CJ4hog/GBbuF
lZZKnLEPhu06zTC5YSidpuI95NdvlOEgZYoLYjYKIIUNbeMInfAuwDrMzIs8kbPcDj9WB8dBSasr
mRFg/B5c1MFz9TL2FB/iy/5p8tCUf3jPBPwb3TgMqUHgrkgLDBJFOWzgxHAzZuATu/Vz7Lq9Lt3i
8J5JK4uaqiyDG19WKJ+N0Dpd02MLz67mW3HJauyJmzqx5nSYtWoO9SfhCPxmgLUSyNlJLtclUBIB
eOMmH4iH6qqbYi/xiU25lF9F3DdbmfA3+nHmokhpsJgUZjme2RhPd8HgkU2tiWo+W/zHbyRxxhKX
NdFiC8AYPNIzcmVe9z32csfwwF43eeVt6ERe+CDKJm3bqAkCZNk0VMvkOWj7fKqJSTF/L5+bE7p5
GXVwZ1uarRx6sAdH50a0Cnzzpq8kchAmR0VeldOI5uHW7bvK6aZjXU0CN76JkyshLLJYYZZZDhYp
eh1JH8xz2uFQtHY3fRGECpvhyUoIZ4tqYbZjZUGT/lzmHtufxKwfMR/ySN90Pzovgth1O0pYSeTM
camkccpqPC8oVmgy/0lvG29x2Ast8kRLJkVnyFkkGJdVrNUCnNSM81K9pZ3gfbYZhKy04fBqSUs5
07VEc4rmSUYxK0SRWAFLY3ZntMNfGgQX8MgmaTuQqyLpqFyN+ediedo3BpFVc3ENnayExCl+H8U5
D0tsbCWpbxbMc/yVGH7Ntjx1ctEWEGMNF63mjvOtKWpa345rXj+LxhWyVDPJSKnArHUwIbR2f8iv
LCc8LUgEsOHZ6OodjLGAvt8YpHGIUMxBMy6WDobd5bQEbt4ciYhFUfB5+KXbZlS1pMyBrpH2tRgP
pvxjqv39TyO4LhqHBkmtlOBtBZKG+YVRXve9oMQhUoG7+xMS6hh8w6fX4NMTUBIzLqVBMDMoEsLd
eaPMo0pmZkzkO4U6XfazSr39c2I/8cfrePW1uVsfWfVQTi1EBNON2lwpJl5yNSpdgtKv6HNwF77I
h6SyEgRfo/YhTB8tURXjH7DYMg3dpIZJ+CY5LBgOrY4Ci/U7RrgQnlNHvTMOcDnoyBTGPdvq/JbG
P2gs7NCJNQbGnd9jhfdZO7L0XJQ4KHKph+jIeniEjzWRjvwTR2sKI8vBmQMap/iaZdVNt/fjDyqe
huKl1JtPQ/NVRQ4G8nIOCLImGqrZjDGDPQ2ZXqIc3baJv4rhQoPM0suBStDJap5KqtjReK+Mh30b
F30tDgvyiMYImeHZMiyQapr7oHH3BQi/DIcGBe3avrdwWOjS6FrGT442cRO7ps/gQ78lwkTj9q19
PTUeGKS5pFkK+5vmybaoEwWlreBdkWGKZV810dlx+DCbShcsETSrtHsq5XZsCGpFIgPgkaGOJJSK
ICAuv6X9/SzrdqELvg/7I/8Eudfj4sIBq9Oivq3xbtBz6iQJ9bQYF8cirmFIh2AZBZHUP/js3/L4
Pji9JYlMBuiEzc8U6Tgw3kZ++zn5mV+iCI1UmfFZxOsjOEa+JW4swlIyI4Ni6ONhUr1O/9Bkgmsk
EsEhQpCkU1KNeE6Gyge19nLlpy6i9vuHB9DryXFwICHEHfUOht3O2BjKcvYJ2p2a3E4ym+Xsxbkp
0d3lW+HyRP1vLKrUbvCcXv+6ulQ/yr7mpL4I8IQqcliBfjGChnEgnv48/gyPhR+cLMxD0G/lia1O
EPmqra8GNkudoMYPqhye23nRa62MVPRK9sW11V3o6vdZFKNuXa+1CA4jSC/1msn80mRFj6nRXyRt
jKpVZl2iAd9eUMrcx6TNI1wL5DBDy9B1NwQdy5eyVRCZO13Qz9/AZ3gkx/HTe67WWhqHHvE0m1mT
4wRjDBmZnU+TxEmE1THBd+JLfnE7LUbLdGKMkywVFntNZ1e9T5FwAEHtBcltbMcyvu+fpeDb8YU/
CduaaRP0SKnEil+P8rEeKtcwRx9jvw5pjB/74rbcyeos+fHB8T+kXdeu3EgO/SIBSqXwqtDp5mz7
RbA9HuWc9fV76nrXrSnLzcWdl8EABpqXJdYhi+Ew1NO4tjVkqLBqfWhAoE7lGrY2jWHO/ZfBi0U/
NdPreRmgUaHn2Nc3H8NkOjT18K2uK82xC9MfhqFy6mh5tXUNDq3bdYXhS1H5FvXzTT5QHTxbznr9
B/EzWWU/WMySIsygM4Y73LzwA+tH0Vie2ZaEryZVF6AliiW7A5kofysqoW/aDnou3OSpOigPcuYm
X+fYQfHY04i3EClXCEdUXVoC1ku6e9V84qgNHkekXrQvIOvdqUDRYk8VLrZvC0hODFPBlJwu3klQ
jw3qgFfxOFWPgRR5hmpcLREV2G3fjl9ixAd+phl10Ye8Dj+WXhcci+VmiianlvYJRXhMaCS+8yW9
bvuohKigzNxM3pXG7Awx8aB8fyKIkRDDxp7/npv4uM/mpVomfv8G2+G+J9+no9v4fDc22jSobi9K
J8GbT9gjgO170AlbVNBB+aJMhdNKxNNy+3qdVRKu1zzVoCfkzSCR9dKiI1Wtse6qctWUmhemtOH/
vrrHsq2EdZ7B5uTU79W3JfU79e0yPG57NgX2rBo2+P3fCS5WMtBZG4R6z4ODG74mkTdOGV547L3F
T3zJ+0iuh63ECY40H5qmlHhyCXthWP3WZSctpsBhE/JXMoSr2negq48bhI2m6ibX1oOK6lyys3gj
Bt57fGcGHWQRMsUAPDCSuu8Yz6OHBn/xdd315Q+1aXRnpcRwO1eGMGtrfCeWg2UY+x0TLXIV1t5r
NcmYxjN8v93ZlSwh7jb5VE01QJkCXJLVbjoMp/KI/SlgkqQu7DY+rGQJN3ZIs3FEwwzyNPqOl9qT
HQpI5jE/qghNSd4ybl6XNBOurjYOzVhnOMW+LF3DLFxmBE5XHoIi2sXKY/mh4unK3n8bSak12ciR
QnH1oAaXlGtjqepQUuHpJlCsDlFwh1UjYbtyzy0+AjF0WLsaHwfAO2Z6NMx9fLQcPhFQUfNDmy+Z
tXZCHF6mejqqM46znN3qaKL+IbnRm/Zl8I0dJwG9fAVIcQJ4VHO1gEsZdlljsnu5LlDfDPfSC/cl
FmiOqVPdvgYaPolhYImPSBera0MqZTYC5J8rZKTH3FVuy2vO4NqMhLDtL3iWJXzBJhuLXDURQ4al
n9qPC1rUIgoXKX2Er6V0uRWyBAsAkyNSiK/tPmvd1mtjh++nHRX/Q1/rrJLwtVpliOK0hbjqE5+/
7sE3pXwxeDET7YRUIxz/23+/2GdhAuYrmtKVCdfNbqLrMPjUWv3kNnJ018r2YbI/XdZtG+1/SROf
TlbDMq1uYYhj+6237jJGxdUcYS+oIz6SFqMbxqF6V8fXMcz2kwRimQ82+vpichfPH6KAs0IC4pdq
ZGJncY0ustCrYqyKQCchAupW8ZJXtA6AWl59vHyEfxCJgRDd0CymiCWZrCrUOOa3q8Pwkgrctz5n
HejPOmBHte87ZyRHergv+f1UzyIF9Ee3Tt3bA04V7IstWBQyRKOxa93lf/Hd55lLBTt/cG5ngUIA
V5dJjfUbCH6DAX1WmOJ8MhcnLJ3OX3z9IJOIRSkooEiIuZfFjqBg401eeshb9OkNWIC+uIHT9g7d
c7IdlZwVFCDFaDSrr9C5gFDrNWBP9fTUpH5WUcBP6SVAiVz0ZZHqFm73E7KbPEqV/NTVQ2/hjAF7
qXKowew/+JqzZgKgjEsQsNyGyM6bR49TFIAWpZvd3qseQVrszRTxLnUhDBnWu4rEo1Kq7anHWRo3
w6f6q+RknnXEuire29U9fjRk/aWhwd3FSt6kpVPOFrSVDyxxBvnZyj/k084CBFAZ0r414xnWXw+B
x8LoXkc6IDM/UnhlylkMN56VHmqMrcZSBDGxPns6WlQnapXYNtyfJQi4UQRKWba8tGtU9131fZyI
2H7b+Z9/X4CJIWxSNajQMNzOByV9kcrv2BxGwO22RznLEKChB/VO0Kb8HY5dVAVoIrRb3gj/k55w
ohh/KOQT1/V2A/bO5C1Uykc0qnBv0jlK5qk73qlCMd2SV0fAh5EhO5NyGEquB8xqgvH7xBk+Ol/a
Y8Mt+Wh5H4y/4EjE/TmDnhZLlg28LWzZKWCO630cKvLqAVjckV1/0e9U0DBC15NxqNz+UHyiunM2
Sz4rsxdX7AxYr9oNFoySE/4PRz5zmLrBof2O3hNwTkrHgmo+oY5ZXLEjKSzt+hzHzEdiOWFe7o6f
M7Bo8zXzgRu/XbbZLedi2rai6LqtKZo4Hb4Ys1FJaL9zKyRcqkcD3OfMGXXJ/AGm7zh3ymQYK6KS
tnXVVzJ/Gxif5RrjBzL6eJr+Rx80L631AW4Mey1CwN0oqjtWhA3axuzblBXOFFzV8eyHHfWm2Pxe
lsxAwML7+36biu3kfqwXY8Fr9zSfePItU1zmmzdYMb9LdyBVpEo//J6J92ItUACZolYy1rc8HYz5
KBuLSrOwccr5dRn8GE1kwUfaeizZxhysruiGLg6kq0ujzUnGw1YJJHP237lyH1B9N1sWsZYhgH83
BWHVprCItNrLje1kXeZdtnNKggD/xlR1szqiqD6lobyrChm01mQzMiVE+DShGUx5q8MWbAMs+HzZ
DH+qZ7aHjaUej7gR/j5f1mvLra1PTggOTaxFVSYF47RWZzoJWBE6080757KQzUBtLUXAflUyjFqV
QSzYYPoajQnvqT7e0/1/NTxvudG1NCEsTMxZK0IQpKGWat/xKxV53zvw6fgdOrpJjN96sa+kibsS
tKis8mGCfXPA5WVH6z6+bo/5zvaomiNhH2IjMLOrYoEPhai4eEKm5XudRESYQ30qXQgIExDIoh0e
/oO7Tb4dsDrgJQSWeN5ORD6GiE+lC3FhMS6hDnrBn4fHH5gLljCAMoLP4WkfaodYfyp+vqsolLVy
19Utzo+lidtakS8NzE/s5UiYO3GpdAEs5FlH11kOOdHx/aEOUqdvoZ8i6MH+pvxzdgq9zF2I1NGm
cSgI2SzNwg5gkcBRLhkfMQNCDdp1rLzKH6Cqt9Ha++v3BcPoZiy2Y/CLrlJ8VusXlpwk6fXywfGL
+ZtrWokQrMGc5kKz8gKJWAweaVfpPkciDyMKxKzuVsyy1kQwA7sZ4siMkNVoJtQgCxY5EWt9s6pO
JrkYbfs+rXQSbEHTDXWQYujEmS75zIBVOQj/UvR/2V5IRGOkNMGDYAl5O/QJ4Lz1g/2C1XJ4gkev
7ITNotiU4FAnSdmc4D2YZRQjC+B3K6yw66bUQfnrsklsx0er8xNchyXr8lhrMLvRXTSX99NLfuUv
J6xpCVC3plvqN+vWa/MQ3Mcw5cHcZoj9lDv5ITlaez4zEO+VW0d/Gnz5mt4yu4kXZx3FxtEGZHaz
wSUa6XFMvgRX8Qc2N68v7/tTcIV8lhFbRSfjFGv5RtXv+37fKMSt4t/6wuV9N82ViMyIBxZxrxvU
38r6tUicGlPj6d7Ers/LNkEdlwATamYhlOigDGTmOz2MhyPmQSPHbi2yqYiw8PcX3kqrRDaaqrBh
4eqNipWD4w3f2qM79oMNyrLEL1wqnqCU4/++EojZqbrmgxDuYEo7q8qusAQQu78C7/IZEhj4Puq0
EqO3GBxRFnytRSpRy3NS0zfwfwa1k4BCJLF2HZpJ12p6/nPpUXxYDuFNiloXb0+mG0AotFAEtOib
DjnrOeP7QRq+3Ljem358Pe4WvLbLJ3pUlvpaAlYs8xwkEr9XYcJOWLnsNCk7xWgk+ldfS6xcN4UW
6PEMK5z73O8UJ1j6/WwdcKfdy4KoAxRL2H0og8nGgAPR9+mj4vFRM3CHLfvB13z5yrhV/iIE8ozp
BdgQ951IWHVSJhz7eIdbeJXcNQeGVUvpE9liuRlrnlFWZFLsO8OwC+6somOw17xyH+5/bl+s/o/I
ljAMsX/UHlt0YvMEQm0/yZj5bVKnJxkvN58eK40ErABBkp3GCz7WXLk/3ZTkYjUC2oRQl6eqdwQS
ilyKVmPgqSjhIvO0TlViz3D75bItUGcmRBPaGFlNnEGdUD5083UgnWK2vyyCcu4ibWLcN7OedMC9
ZLya3dnX/eUNpGqjUyMiB1OdccXf2YFPiKVsT8AJxWoWdHJBtVTeG3u2i09a6GRXqFXMu/fEHCGQ
OEoxRdaktp1qNeTV3S5GelN2R/VwWSciWBe5FLNWVgZTB/QlRz52G/DVedf00O22JtiCrqN5E63K
wskN3dJLY4wE41QjXkZJTrf8+PtlVbZN+5cMMU3b6+gwtwo+MYEqS6o9RjYFq5QEIZ/YmBVeTsgh
IYqVXSsDdU++n99LfiA5OZS72KPiiD9Y+lkpbpIrD59g0aIia2guVVCWqtwC/ZcleK5jFzGsJ3d7
FKyAe9SAO/G5xGHzlFWp3lk80Ezfuviul049lf7dzKpbylkzftgrzbLJGouEoewX/119f98Kc2pA
EuDItRffD/vxKvqRUR9w+wKfZXK9VzJNdQh1eHv+AbEgCOzMaKPxK0wDcOoyslZCSROecbPSTkXx
Hkvf8L5Zzm89+JOvOviO9FribeO0Qf+oaXDtIr/kYAxpWNhIO+qD997G8GC3qGgGTniUd5zDhZa5
bSZnkUKcVpisVkILxmkry45Fj0HZHbEy5vK13kaosxABOpYukCuTXzpluJoWvL073dGHpwS9urbl
xfre+lD3gqX8EikmA217CUGohhhj2A2e4qW+LDkYQdB3GBxx+sNEdLn+IVw7yxNwpYqLtJwHqKjv
h2vlufxSYo1Gd+o9zbVrp7qp3y4f6R/C+bNAAVUkM8C+IpMHvK+zy0eYhqvB6f7W3P8HTEhp2j9v
HVPDXK0SnqlBr8TiIR/+aPucGcw4FPuceMBym/s9Ej2rJsBKaLLCyAr+7YbaNesHNj+WKrIMulfk
i5tpFGH+9hPsLE+AFHkeFb7tj3O2HJTgSq/5nOMxIgcAKDkCmDApM3htDh9oqB1l/FFUjWsXey2k
WCPIzyUEcNiTGNc9+E5dRXEMUC0M32AbjnXXXnMCeyqgp/QSMMRu4gHFTpyfLj8ryE03phsaflJS
3Drbl0w1DFlVkVtVTcEwjDA1gwVj424fH0Fo8l6+wHCWtIvRAqv4dD5oE5BXAgXLSKKuKApsrHYT
62hIhyQnQjfq9wWLAPSicS3EdwqqzFGL0snKrwRObD5NVioIpjDEqVK2c8mjw/CQ+tqb/ag8IPm9
sxKXiq43nclKlmAIXThkVshxvmsPaV86cuvp1ufLClEyBF8y6ZoVY+EOWo2CE2MnPbScTqZaCgkh
Is/rYKhRHkhYjVXOfqIfreYg68QDaNMnguBZ4fvFtN+IfeV6xAjqjHcpvN+J706dTtJePXws7bOS
I3yTUcdjDrzVPImKeOk6PkmY/GFgW053IVkX4z/2G3KvhAkfJ1amKRr7Cb3wwUkqDk3+GQTSnfmk
lp9Haqxxs2vGOgsTP1Kq5djXJ8+86Ux2ORiEp+Jggq4+3tXEPd0kHFrLEt17HWnjzMtjMsqKGB9X
3iQ/1r3olffo8IbBAV1u0c3y12Vj30a8lY6Cly/jUusaFV6+d9FN95Wz+qXu5MqlwycMPpj0XMkT
/HwTFnmRjZBnMj81r9PeDz6UAV+JEEBc75slN+dFdxG/uKOcO6MSuVh461w+us0rvBLD/331ThiW
sS5MA5ow+S0dP2OuqcypwGH7abcSIuD3nORZFWCSBfv0MAx93TwX2FCpexP6EH1Mtxz4m4R62G07
95VQAdGzwiqnXMUB8iV+2o4TbWk3vFWcE85Q0qhjFODDkENTAk8rmqSWL0u9T7RnOyHCPUqEABqo
NTZ1F0KfujFuFiTclzh8q5hNGAQBuGIbepdNUc1yYFOCPR3tvsM+5+iQ71oCKjaDofPXEZvRFTWy
WRcbuotlvMeydfTccnNMj39kUcAKkcRR3aRTS7uwgEjFUvhgVLpelPkZi9ifL1+j7Tf+Sh8BEdA0
lDdFimPjaWG24x0jIZbseLzRtvCzvfacUFSm3IAveBFbQAg1m1UFtDdoK1ucavoUzL7dRc5iP7GJ
cMKE6YkUvebYBJyJvnPtbDcODzr+Wz9dPkD+x15SRoCIoLFH1VShzJw+pcl9HBw/8Pu6jPK1YtoK
+mr/iXOLOXXBLCG+Y31/04zRp2SSiVPaRpyVDEGHtAolZRjgafXKTR/ZwbiPMOWD7hC+HBDDRHQz
Hvdrv53aSqKAcUs0GWEJbd0yfx/oiH3bNYyj+UXeYdj+gLrS5VPcNISVPAHmzCBr8eqEISjWnHgM
fdde30iFEy0tJWrTuleiBLir2tzC+BmGOov6oYk/22OMYn3osOVFH6l05yYYnWWJA9KtCvpmKcfL
bJZGRwpfbaRVA2XyMpsqjG1HKrqpKqjYg+RJXF2gY0vE0CpwhdIh/cp27d72o7971Pv4vBTdZLOt
2VmcEBiBBkBRMwNlN519iqebtrH9oDqGNlWe3TaMsxwB/oxFihazxrDghKPLO9kttR+h/aHZQDBj
/To9AfKYlmqFZg46sppYYuuyQ+gPjvKg7jKMFUsEplNnJ0AGq9W41SVdd40o9UaQPS6Zo2XY9Eh1
IlCHJ+BGETLTzEPebdjEe2uoUE+qr1Jyo+yWPjZSArLNmKLiN/8JgbC7WDci8BssveKEYChSqu9V
75lyTYQQm0aO2W9OGqwytNIKJ1fPFlOlIUI/2XV1zVtgLE+5bXywqPicQZ6KJf4gzzYsRbct3tb9
T82aRQLxeg1wH8FQa16lD8Zn61r6Mnuhq76lslMSwcumt7fVs0DBDu1aDkIprt+pkTS054fAXawd
QG/ye0RbTM54UIh+uU3e2LVQ4VQ7a0iKIYPQzmuu44Nypd7zYlzx8CHe2LUkwSCx7ZjFlgnUiF+b
wQlO0zHzeKI2QGoH208Kfz50N6FHPR+3YoC1WMFAZTluinks0QyGV2N5vVREr+jWPVv/vuC92kDt
7ZDHghOKmdEUOlaMzpiI6sWn1BA8l4bG7inM4RAt06smXqDLiAu25RtXiojtFXaXgGsuwpRVoiq3
qqJonjHpd0ORzo4R6BWYHMlRH36FxEhjLVJ42TMlafpRyn42vi6DM+4XzMvJ4NBHa4z2Y34zCfQl
PpbYZ6EMixlUyCy6WXRfDg+D8aSnBI8IJUKADck0Zq2RA91N1UgCpUeWOD32rSxlurscNlHfS4AL
I0R2K4ohKFfm70aR3uRqfFVn6S5mCJ4WphLytpH+FzyJBAGTpk2ylgIP1emL3NwXg+6Vw/30kU08
a5sQYCLR58wcF9hE0GSuPNyEOnY46E+Xz464Te+ruFYJCha31dIUuLTmpLlSH/rT8JFZibUeAi4Y
+jQMbRAiH2u+5Nm+m8gyG2UAAiRkuWwqaOLQ3RvmyJhbTw/lyeQt1i5PMQbf+ns6JUEcnNhSUdrK
EOgqLlBRDFg0MTh941/+NJsPHrBUqagJ6diDJTZfyYrJJm2WZXikbHA4czrosFz9OxjukGOh2JJI
cUIwGyGaDfQa36mfnWBfeOUNuu/N9zaY6qEha4ebB7jSToCHxcLaZpmn0Nly33ShU9Uvl89vE39W
AgRYCFvb6Iw5xbqi5Z71f6mYU9eI5Tqbqbf1J+J/w+r6KME4xKBHR2PN7GafCs6nsbNvRw2Dbo65
r27RCo2NHFRpktJMQAZ9sUAxZONdmrQj9iWe5KbeYY6LcIOkQQgBQ19ZGhyshF6KWwUpFzDoHZpD
eT17DRZrU6VkSicBJcosjbIyhzAt2/Xj4MzDXh9+XLaI7RhvZRICUNSpVCdWACEZ35KLlfJoh7+1
kD6gOuE3XcRZkIgO9WxLSqnhwWbHL2b/I60iP66fiyEiQmXiEoldV1PT6nGd263LmF9Kj7VOFe74
sf8WmKwUEUBBZ60qxQkEjO7oxxie0q4KzKx6A3BBcbGh4mlCY8Hevqcalgh7EOcENZbGQ5+hv7As
b4NucHTZM0YiYt1+2ay0EyAiKKRqafWgRfmrO3JDP3WoUeuO9SkDSySKejO5F3cz0luJ5HqvESNf
+jCOUt45xN/YsT+BoVl/n3vOsQ2GggrKEAWoiJWSjUqP76eFjwneiIrm5vNVJ6Xu5atF2YmAFaoa
pNUc4wgNI9gFE+zFuBuiO4m9mcPXUlsIcRQ2aQJcKFargs4W5tF4P/cojyO+G88FRid6rPm9UfzS
NRCAQ++KMCxjC4bypevdxRv35qcWS2PNW/VJeqgwly/dRAc+uE6lSYh7ILYQSUMWa2ULD5Pabmm9
BuWxJrk6+CW+oJ04SGgUoVTJDQ7zf0QD+lH+S3cUV/OlI7nCnsAscaRQD4oWux0iNF5Pb6x7Sard
ZVOknLI4Rah0TS3rEbKzfG7sJ/dr6Bte9NZ6GKZ2mxeUnN8Imdv2j2XJmqYw07IEA1Gjvl8iy2xR
4G592c0fI1hH/kO5NVEUSx7B54wBUAtpNCps2z5NE52wqmUbyDv9E0/SETstpxGnKbHmOSrq0zxR
Nas/XLazDOGysVTvo3pReV5w9Ple7eEq3rdghsiwlF0iQHkbsc7ChJNcOtbnZgLXOWaz03aZY+hY
9BQ/2gVhJ9s365cgkbwFRe3JZjkC0Mw8dqipD28TtXGA0EXka5mnOVYGCZmEQNb2eNZrpuR0oHUd
GfHWpgQJbrqOZF0JB8Tuql76clUfu3ZxtJ55NZZ4XzZ1ShR3cCsHZvdtM6otDE5OI6c0dzNiGwmJ
nvbzZTmbnRU2O38fwTlXdTSWMHsQnvny36q/HEzf/JIfOd+2+kG3fBYmuGU7xz5l24bVZTaWcpoH
cAvuK0zae9pe3tU76RhQVRHi4hr8nFfnaC1a305cvd68kofnrPh2+fyo3xeAIWlyOxlbRXfV9lvW
PuqUx6d+XwCFsgj6LJxxYvOieomEIXdJ9S6rQJmaAAVNEMXoLYUI9JG7w/yth6l1wd+j8XxZDj+K
3/3fr48vNvybSWKUSwbwbqLeSeYfg3XbySd9uVK142VJ77nDS6KERF/KsoWFCQIJ9QtvHG+d2E91
jH603vQ236uf+SwheGjQVsM+p43TU1uw/xDynnUVkCKNgqZtI6BezZz4K/4CBL0ZeItPrcc37Noj
Scq47RrPEgXAMNOALX2Or1hqlZsxv8EeCjNwzAED8MG+6gjcIOxSbM/skx5TKByf0vhGS97kkqCb
IdyGKSBF18jZgNIsor/ooSsO+rwLY0KF7Y9kyIbMsEQVI+GCjFhSh7nNc6wF/M7bHXiFZ/5LwswY
AhjO7FdQtMWkRAGNxjFrlVwtQZB83fvjK9imQEWK8nPpzOBE+j+oHvhX/+0irFQU4Km3FtvWdHgn
pvmcy767m66agzb56fVPcpOOKm9uoslKogBYRVRaULLAHsm6c5oB/c+Jo09vC1VvVDgsXVKN//sK
2WUsFatMrPz6b9d/5slYcL94ONsdC50WySG4Z0zgIyl5tPx5fxliNsHsrKaYeljkyUY/IupYpl1X
35egAf3dbL9odd15RV80x2AKqAzs5p1byRRQTWoVyw40WM+I9cJmWZ+MQHm4rNZ2ELqSIQCXlGYZ
q2ecauNx5oTMC7zmoOylPV+iSm2R3LzkK2ECZuXtKGl2CYUW40vRv4z6Xdu//kuF+KGuzCRRkkyz
M9yA8JXTeLf73M2+KXs+O5HfkUS81CcSIGVmU2S2Rm24FV4idzyfN75Eu+C51tziNXpEHc2jCp3E
hdMETAE9jWWaLRYkK9HXyR68nOU3LDvkOTmmzL/9hRsnjizlS8kwrwe8xEr1Bltbo531rDzyF0q5
C58+VEhdGYcAJL2tjkvdwBJtDawd3YwV4dSs0nYJfCVDwJDcMjurC02MA56m0uF7vMxH47r+lF/z
HMd8YJ/J0WsCkcVMgxGyropjDAy3vmp6qq8cijfple3ro+zpV/Ib9dDbtkgdLxNVM1Wg/T/tXynj
yioChjdLfmrjl6x4/NAFOwsQLlgaTkEbmrCKDjkiviRI8sFLwrNEvBtIIX3othWe5QlXLOqMRe0D
7mDYOx3vcAh2/S49wmeDmOQjPbHYsPjr+ITbpUZjamgzIArzDo7Uvy4g1qjQq/gvD1Hw06B5Z0qQ
4CuNp+a6O/LO/eU2uJNByB+SlNCUSQg3q5SWwuxqfLFZPZXDU8OIJo9tz3w+M+FWtapZzXMGE6/t
t1A7JePr0H9trStz7N1G/YtR+zr+4LT+KxA7lzndwQrjLVsvGzCRYthwRMc+mGN22MspOdOJx9rZ
CzUD9QfYOMsTHLEVor084UaRHAfV0TztClB43VdO60UH9iP1bE8nTWTbWZ6F8nuxUtLOhlLtdTiy
n8OwLYoeWN0wuMHdApoIkPKkTvpGOrSLtw1HK8AH+u5CDVspUWKJHOV79c63bbu94sk7Tuz2r64b
3579TyVDqTAUnWmdW+qfG+VrG/ZOGJOt/NsYfD5KAUJidUw1xG4c9pVdelUCpQ7jfX7k5DLm527w
KZow6tsJKLIYcjSjzRkGw2JnLne1Fjtx/ukyiFBCBAxBjrIyNQYDqdkn1v5tZbuZmud4J475PQQ4
n5wAHaO5xKOa4mrHmbPswsPPjV+pq+zHT/vRk4HAeDe5lFlcRCyYhYAoEgpIdiBBtbz+rkRvAdUL
tx1D/VJL5ILKxxQ+LGkMt292Q/rM6quo3nX54+UPtP1mOEsRYCOJ5jFBwdJwrcEE5294mFPXiEtP
r25Ksq5MHNk7Zq7gArxTZdb0cJNqs1uyG7U6XFaGsLb3p+7q93NLK5Q6xicpguMIa5BSPyWV2JzF
+uV+NfkdiVdSMqSkrIVfHDBFfLNtxM/mcI+FMkejeclY4C4DyDw6dV+MitMmyTOzggNYJT7HUugX
I9IsVvjtst7UuQrY0RXYF59ECLdBizGGqSMBd/+dBAEsxkmq2rbGl5PL18Z8jmvv8u9v1+f/F9Pg
UAWg6AsLlB8j9//pniGprBh30ig5perWgW8vN7nkmgY1/krZi4AcSzPXsjpBq9DY2e19oe5tcvkZ
4azeUwYra7GjADnzAIrVza7CA2U6qPfLI7vJbqvH5ERlGQnQEBsYpXiUm0SCbWLqE71DtVW4bdYX
37Voqa7Ae7S//NkI9BD7lAIWhGGTQbnGfDGK68Xat8meFbe5/bEcgKmb6FFH36VYT8miPFPGWMWA
xFMHjnJQue6KK/tmQt9zTHKXbJ/iWRj/pqtvphjKqGQt+o5j9dlEznJIW4cl+0ZqiWtFCRIimTLt
pEFdkLHBzPnDEnl28lDL05MJhsbLH4oSxBFkpZFldJY0J9h/nTePoz+Oz0GD5VpBRIj5Q9R7PjkB
iWRbQ29Xr2MayKmurVPmLQ5Dg7q+m25o7hBSGtd6pZVhtBmbbayDla7Uk3XSsA5N/lxkDp+rs8ne
q+2ylHFWTsConGFNmVylcF/7wZv9woOXubf3fEMO1UVEqiZCU59XbTMr/EkePvLhYuUteeNDltNt
vNM+X7aObf9xVkwIZeay0QpDhxnmkxckiwPu+H9pGGKhJZvlto4YXBQiXOmOLzDFHN8ejNa8T7PZ
DxT9Pf+Tfw8Kf6kkst9PS60qdgJDVPc8LTRcachmqOSWK+Jemeo/LTAZ86xQFVhgoSeObPmtcb2k
TwpVTSY+kEimNMjZksw1rCHpTyaecUqrEx9o2xWez0sAiDJgemQVUKQ1PvWDPxupw8K/LpsZdVgC
ODRjnAyJDC2k6Smf70FsIMlHdfx+WQr15QVQ6BUkf5Yaz7WEs/uhl155//LUbAz1SQQw0IdhCTo0
H7tDKfmY2fkhGTYVdW271/NHEUBANhlChwJOb5omR5JsV158xdZPagOC4uPlY6P0ETCgD7B0RG0A
bmH3rZA/qxRZF/H7IltCUgVVJS8NqBn6yFNzzW0r77IGmyZsYs+mpli6jbziP+9iGGZYLJNJ8NrV
KyqN/tR7JRZNXxayacNnIWKNpUuDJcOACHAZKwLDpnTDWn7f8Ihxzd1lUYQ+Yocn1rTOfcQAYXp0
I4edIwfPISNKmptfZaWOgF+GXdtzlyMuiCrLNYu6cqZ5/nFZj+0K40qIEOW0yZhJfQTT6sG9/6nC
urJ832Kb442GGk7mj7JDvc23s2ErkVzvVWRQjvFY5QrOLv07eZZKrA/j2w6rw2wjBzy9onXhQLXr
bXcKrmQK8BaiDyxjCs6y8Xp/9hUHnPnabeZFXvbNTLGfno93xV7+raJGeilLESBvSXRlBJslDrjY
j0iKyeADmT4RX5GyfAHwoqHKTEkDGGXXITzQO/Nd4GF59J4vJXQtLCkJ7wK39C/LpSxUwEB7lLW4
GQHnSw3242fWEcxplFoCalRRs6goU2D2ofg7iP4y2UNX3yeDTOAG8YnEEksWYu4Pi6OQ3qteh+7v
Bqt0qVTO9hv6bIBiM2cnWQ3Ilt4T9gaWswb3/U7egf9mT5X3tvssV5IE2Mjn1oj6BYcm72c4Jde+
iu5Md5phB5rPp0MjP7yj+sI3veFKqAAjsbJ0Us8tQW3iK13KD0sVgrU6eo5t46GLVDIly7X4LYZc
CRRAJGIzw54IgEh2bd/xpXKWp92Mn3Ru6TuF8L/bEf9KmgAfZVp0dWpCvajHela+hKt4C677XX+N
5bo35Cfkp3VJOQEzZpA5ZJICg+Rrg3XX/BZ5mGTa9V57THyZTNpT9i+gh4KONykc4f7r0OmRuR+/
GJj6vgwVxFXWBagAFTFWy+RYY2aXN5Hmt/LoRNVt2FOvdkoXATIUua+trkCSZZ5UNy0e2/mWzSWh
DCFEpE4Y6tHSQXyCwjbSYKn+1A8FQs2vl0+Mn8gFIxC3yiNgWsyOIdGRl/dzmjloz3bzNPHMRndq
e8BjbfiQWrqm2wqzMDEv2EGlRWGh5bwO12dOWb2M5Wc2Pl/W6g8Bx1mIYAh1NjTdyCBE3fcIBR1O
WzU48l03O/lz4VcvOtUG84fbexYp2ESD50A3ZbCJlmGErsKyY6z3kDEA9u71oz3JzLUNTv8TqIj1
xUTLCtu2kbtMrhdsZFUwS6Ls5x2n0/9gq7l5FiZUCWZLTSRzipBWRAapf2YJdXW3sf0sgGu7itcm
Q5W0QBugTVuDtm+XhcyJgvt82lXxB+ieMCH3XwsE8/E/RWWlalutDC9Z2IM/TPoxZ8rtVLVEM/v2
/T2LEZxH1sa9FRYdIs0cA4HMV9XWWYx/dZsUmf8Rq2MbsYunUbkRLA3gO+4dO0uOLdM+Iga8Kki9
yoZuiRNZZmp2RsWTUVXxuUMOJw2vppy8QpuR3kqKcGJsGXupHPHz6H3hy+XLffCcjq76nB8b0M2N
V0boUHty+LX8DQBXMoUDlNliL8YEpztat/P0MqpvVvK9C0dnDPe6rOyYvLuMTZuGvhIouF2ptbQA
LwV0CIKkLbVepeYhaq+GJnGakYgoNsHd0g1mYp2gpop7oIYW/K7pAONIl0M9XKtsdqz7qrpXmyub
fB1shhMrYcIF1mNbjdQJsZJUe92OI+ACRMKyNfbAieFkMvO2bS3/Ie26luvWke0XsYoZ5CvTDkqW
ZCW/oByOmXPm198FnRmLgmji2vPmKpV3E0CjE7rXelsdd43JOAN9R4d/NOYgn57T+mn/oLY1Ax5K
kw1dMXi4+TYGo4fEai9tpn8ijfRshWDpBIq+0oNBdBqPS5670Rw1gru27byYa/xXMF8ptRQDj20z
krnSJ/eMiR2kdfYDK/3mKDQLide2D+5NHGfapXIgZqIja2X4nIysOXfVk3zPAFDkY+bOd/vbumkW
V6vj9GRo0xb0ufAkHVAXw/jYY1KFioRs68bbmjjdUKdQb8tIRuBOgRh4asL7/20RnKWieaIn7Yw9
M+rTMARqfSKiJhfRPnGGKVWWNM1zlg20z3YP9Ln5Sy6CshVtE2eLWllu0pxl9FJz7KzPWiroudqM
x1dnzcV6djEUkVHiGOQsP+X2fF+GKIEMU4ChNcGtEdxWwkV8oyWleZMytUovp7hwc3qfRseo/9GG
h1z5ZpiRv68C2xUmBLGqLasgiOUbTzvJztQBrKkuUJNnH+8zTmI58VXnjM+zl4ChviiF+MbbUeZK
KLfMCgBUMrWxzCpzp+8WyGtAI+epE/J8FcZBWEZjt/GDe1zJY9u+ii+QjVaW1MPxs/E/NrNSu5En
gwwAKenBEPirTXV8E8aXSJqIoq3RhLpUVnarW+k5DetJoCfb1nUlhDd3+UBnhSBHtL7oZ0B+usM3
AiB57SdKhZjQNLx9NdnUy5U4ztwVljFPYYc1xaT1EWAFBUkPXZT5dEq/6Hrj6nXyOc8sATrFpvVY
ieUMYEViUE9FrCCoyg6dVC/MiwtJ9ColUkedt4OzOY26DQPyr3pkHoZtwVCBJ9GACGEBROrBWcSp
CetwkKH7y3y9lJPTRD/2z+o3y9Ft05BlxYL7fa/tVW0CN2SEBA09BubZOKaH7MK8Z9hqoSfS9t9o
4ps0zvpmoHMb9BGqsdwAdwyIsJE3I1u4+TeHKx5qItD9zdDTfhPImeNYL+q8VzDrbckZKrYSkmEg
5VsJ2v5suXHLRdR0sF0mXEnkzBUi0KjrC5iPDjBGPxevdkMfHOjqaTi36FFFqoqA5ir9tn+O28r/
tk7OaKlEa8vWgFaWyXEOgyQLHdoJLtima3tbGd+cp0yNRAcVhROwyx/QmHJSDOXToA5XqtYITMh2
f+NKFmeyQE87kTbHuxbjTGaQB7Efpl78ADyy773HhrTQ7pXfq4Ds+by/k6Ib8fr3lf1vpaY2Fgs6
OgVa0NwgPUcN1Cqc9MTIsRbi78vbvuK/Tu71yqzEjaGmFErL4qpB82opd0j1uC9BdG7sC1YSgDyo
JroEr22NJypFrhbeG81RH0VQdR91EB2hzIiYODhD1rm7Zg9KHtcWVlIpppM1foO+QLkXxFciIdz1
mtE7hAIAFJ3QG0MnbqRdkKwXWI2PZ/J+JdxtMmkTSWYMV6LOvZO3g1Pkgvv68UwgQbdtXQZjMboy
OGeVSuVUAUIBxaX2siwWgOwtjq0GMkC/9w9/wx5BEpENw9QZiCafEbdWMagqC0iZv2KkPGBV7xzJ
Ly4KqMIrK0V2KP8Ca+a9WPW90iV6YxTKgC2Mf4ZfbQ0gIqmfH+RToRwm3zqCuVZwjzY6ld5L5LZ0
HNMxVGcsdG6Dity2reYbOWI3yc+W51Q6oUnLy/MXYxF14G6e5WqHuful67MCTD7cr3a+0YENL6kA
CrgjQiqWTdVfyWF/X93jLqkNO8eDkNsCujiHh87xEj8LSnibqr8Swha7EtJPgzR2I4QQRhD+xaA/
9vVRtAjOSBS9vTS9BL1Q7MxpKkeaCkcVdUWIFsEZiaQEoXAxA5zWSqljzpNj/LO/CpEAzkBEUzpE
zYxdapCLRNex/bL/++z/v89B3uky72pNqStai8VJmvyUadTPwsZRgdqU3YfJSwNOIUkV2QnBkl6v
1+rgI73SVLNCpNSf6ZfusgJHnyYjNHsdwvYw+fdD9PonksiZCCTGiqQ3YJWLI/1I2+lbNauCkGXD
mb/fSM4oVKEtRxFllvyq/9kAuhA9Ec3RuO092njiR2LRubElrzaxnmiqWCr0gvEdpOfmmJ6QkZ9F
bKSCS/Rq81diJK1MUkAzI4xeQs2RJ5o5AONRHE1K/pzS4/0GcvZAHq1mLAaoBc1/hOrBbAzPsH/u
a/tGWvBeCGcUZqVMFXvBts3nJVA8Vo+rMa0OOFgWciUH+W5f4Pb+abYNfwjn+KHOiYcdrS+wqFw/
W+QxqQMlftwX8RvN+yWDL2kCmp2QOUZlXz9oQRFMF+GVfMI5vS5pEU1jClbEt34Sa8ST6cTuUv9g
J0EOjVBbgYkQyeDuqzJ0WhoqqD5X8SWRrpTihxQLRPxm14gOrjGioauN04RyHrt6HqDZ3ffyMb9j
CWIM+4CIH0v7GxBQpnhv4jhHEfZ2CshHg2Fn2c9sTqF8ZsRCbDyc3omwq7aNw5sw9vfVrc3SDq0O
EUEuiPZcxoG6vDZpirocto/plxi+pKShP9ys4gn8GtrotuPoVyNxAavuCBScmc6PPupNDpei1XTp
6iYC4OhyE2lu/3P2WX+z7euYoA4YbNGfl4ffHRaPpJZpRdzKJvILqXkm+sm0v0oiEb+Jlt8WxfkL
zTIzM+9wRjaGcHz7tWm7Blh5mHiVAUCS6Cgf8ZBu+vubKTozzm/MGiapiYyrpYOntrrCtKWpCTCz
Nka43m8f+4aV+tGFmkYkY/sazVWJW5UOoztlLYKmp32JMicjeLlnjenC0FykKpwTsdJknooMlH59
5iUqSseA2z3oJyU+mY50aA62J4ottg2JJVsmXqMJMfi6lkLTdMSzC0MleUV/uLLZLDxriO8OrSxE
/RHK45ZYL1qEtj3sLpu+R0OxHz/E/4F2ydzhZV9dhNI4M6lK05hOIcIa+1gijIY1ka6JHw54MGOT
GaKa+FakpqvEsgkyA9XkQYCsQauqMSXggEzz09SCGXcI9le0dQHYSaHaiNcFnY8+SaSTKKoWmI3k
qGC4qQNBS/ZtXwY7At5grWVw/mtZkkmhLeA4Wu1cYtpjVL26vjKoKOUWrYWzIfEQRbqmAAYPrXTD
ISuV5gb0qveLOYqg4Df1YL0kzm60pE6okgGbvfVHX30YWtfyTGdEM6L5TXoRMjNv6sHqlDgTMpTU
CrNmANhOjeotxvug5xixO2dO+pmcO9DxiSoxW3tpoF8FbN0EQ9N8XNOUUj/3Y6S4eXun2n6X/6SL
t68Wm5u4lsHpRR6VcThrkGFkKJHofvrFdnVHtQFcxJAshOh7ojVx+lHQth+TGl0ypD2p0aekDaLi
6/6atg5qvSROL7JIaUJig3NjybL7vA4PIYoi+yI2Om/xWqAQVdNk8LKoOhfODLqNdiyKAaoaXV99
71kyAPubJ0nyk/iJgt+jxVOTqDyxvXe/hPIdgpk6dX0bVcgUGuMsx9Odbjd3ilo8Cha35bFWi+Ob
BNWqVc1xZrQbV1MQH2ugFRG/fkYyDP9IXSKouoiWxangNM1GYWXgdFBK665dZm9QpwdCZV+wLBaT
8SbQUGXTtGzbsky+qUkf9SrTDfTis2KgjmwY9J0XNug7JRBp7svaXNJKFKeCyUKJXpVgDDCX5Nyb
qj9o9nGs87+6vSs57DvWYU1MzNaysKT+rIN1Obqp/DFQXMbcHnp/0TkCpdcIuLYs05KBgPFeWpXK
ltJRQGh3eJfQ3cJTvqXud3KYTyCnPwiJZDfVcCWO20RDj1WJdoDPDh8HjxGOS74ZOZVvOWBFgB4a
n/cPjf3eB/1YyeM2s5r1IVZyAKta9Sej/DTqp7/4fSAgYf90xbL4ifdWCrOaxIB3Dum9bv00/ry3
F8ez+n0unyulsAMzRoIOkuUpiy1nzA6ZOnvUeqjr+84W3NrNbGEtjjOBRR92oVEABtx6mILFK7z0
joV+klscre8DJm7ESdAG3B5bImjLoGnwhzz0ciQ3/aTVAGRMTvJPxO83OfF7pF2ST/wFtfXQzT0A
ZlWOfZQTV73bP8DNW/0mnSf0VPLBHOwRlVW7mgHtIztWlHwKZ0XkXNjOfVDElRwuuYxnPV8GAuDQ
DvB3gIR029rJD92N8kRPbZDjRcbv0bOf6U55YYyOKFVnerInnrPHSdmQWqoRwuFDPtmKeuxD67av
ypsKy47BP4HRC3d/ZzeLYKuD5Z+EZlNX0tnEkodgBuKfckE983MM4gEzSM72j79JOdfiONOSG21n
Y4lssuSbPB8AqOxIIpbZTXOyOkXOnERNXYSRJOvumIeOXB/b9q/sya/LYLOQf2X866HXxr5DDWJo
rpbpcphvBYfCEKs4RQDyggq2UJDSWPjnewFoWk3w1AnHPATNaTww3rIxGC+RQx73JW1o3DtB3HEU
JXJZEHaAuSACp0/3SKMrU0+cqg+dRJG9SqpF+rZxOO8kcodjFZqEh0mjdVP9RWtutOQh7fOgkUJv
Cq/sJHVIfGomvy5OrXxF5BMJRc80LEvd21zu9HpVjzBPBfXI8xE973eGfmWpoytXnwfzaX97RaK4
hDnUWtoAl1cG+XXhGdMUtGHlSqRyR+lLNPzxeJ32bmc5LzRLAAlXKJSmSMLEUVWgoBtx5JA+OoaR
JlLRjRjhnTTOCcmLBOYkGUvTZ5dVAiIvfOgc02lP7WWDQTiRpm49tK4F8ngrPR6vkcAjBkqk4F8O
IMmNpWBGg5zY3wkOjkdb6Qz0g05pDxNSphjVOfbpNxO1zSzzOyl29pVkw7m9Wxhn9fVSakJqQRa1
7kkeFEBAyfT7fRmq4Lhe/74yWbRSpNjKzdadWq8hgxfH54S0TlQ2vqzdp91LOGZerv7QMWyghbdF
fqpVn4YPIFvN5meqpK4OqCoSneL4Ro1mt2grgWUQbQNnipSC6BYF/BuuZYhPuC7oU9x+3t+GbeNj
Kzoq/TaCQU5pJRO5CWo+MD7lwYo/LYbgvgt+n88T9bEdaU6xy7V61rTjpB32v3+raABd+bUAPkEk
UdZbtgUBLfCcFbSk0pfqyEBfQGvzUArGd4TSOM2U+nysK2rhQftLDoqIc3+wTtWxGL3FL4H6IsIq
3YpF3q2OKfFKSc3Zsiers3V0b3TfzbOK0j4La0GWVz0iA74SLXBb5d52k1M5GbV9BaNWrVvI34n5
kmhXfa3+1e1+k8H5O7koGs2QEdMtw5MWHkrytdc8gVZsX+43GZxHW8YyBzU4LH+FWbgDovNAxjvm
j+5sHDCefiedRIRHGy3ZzNe8SeQcm651ZTLq2Dn5HB+bGj02LdrV+kAHZ3fqzU9AVZpe9lcpuluc
e9MT2ZjSBYvU1MdZeRz/on76bkmcbTDGeJCTCcpOqXWYZbAD9LajhIKAa+s9ZC3G5MBKMd01ECOE
CVoU3CjdjwCxHQ9HoBYsZ1ZBBXr/VU4cei1KsgXKzsN6KU3UlTraG12jiA9x0bsJXS6HIhQpIzMK
H8OrX6phckYjMuN8IBkSCkYaFbn9IT6rJ3JQvfLe9kTjclvlwHfbyZmMgo3ho/kPVA8HNgk1ACOB
ob7+FQIWVN6wiSkjMsfLDq/ybaKH/aAhJHCZ6W1d4Gz7psOkhYEIkXJT2VfCOGWf7NlK7AnCKu2f
Jo/RryTwJJvasBLAaXtvl4ZksoxaDm8x028CjkRuf/7FjX2Twas6nWwtVnPc2FJ9yesvChE0ZTKz
9kHTVr/PZes2idF/UEPTzOqHTr9n4W0yX1ciqH+21XtSOH1WlMUqK+bTU8kfCABH4hnNdpHTTDdT
Jh2iZBYAxWy73dW6OJ2mxWAYPWbSQRPRlQ5a+9CO0AHKEm4398Lgzwcn3im2yXRx5XUNRYmrEs89
7iw9qXHuJ8ZnGl02k9cW15nybMSC7iiB6pmcR4yksInaGl7eLD5lzSHWv8+xIBUSbiHnEbXM0guN
Vbbnc3rNaI1St/KT65D1wQsxDLcKcmvTYHKmIRzsZFhaHJh2YzxPl9qxO2qLE1+ar/XS0FPv5Avh
6zbT7j295EyEOaRVOdnQS4M5kiqgHv1czA7jC5M8/W7/KouuGmcuYqD8wM7izFoMFaQoe4SF/Nj1
s6eNkuBWs83aWRffwYRXN9rRAn4q1Ow7w0wu09xwZpRTUwOpmK4IxLEv/yDO1BQbb32ggeFZYIZm
sGk+mTocCEAU4UAYUlKD7q+/2EAT+QUKqIBc5ctsNubH87pB0cEsMteoPLN4kIofU+rvi9lezZsY
7i4vsyH1IFrCaqb5YjKtwJDKT4g9s9AtMw+QvU6s/1WEu1oad59bDGhScPUgap/a2sM4rRPBeFSZ
8udMVTBUK0Hcpe7DbOlyBYsz8+uyV6qboo0/E0DUfFYm4QjPtglZSeMudSdH9TSYkDbfmsmxOmlo
HpE/JezhijHymYIbJpTH3eeepGoOVBoWNxUn2c8867RcTy5TRlgQgQ3eDOAxnqOgiGmiksz351cN
+JBoNOqudOx/MpBXRvSC7sfBZUYrDzRxdXvLhqxFco7UKnWzWVB9c0sk+BY8m7L4UXsuG8ET4Fbs
tJbDuc+mbNS5Bjmla6DX28wrpzYEl3nLRK0lcLcsW7SCqik2r8zuTSBRKhdmeaupL2b25/xvmrKW
xN2tMjLoWFP0VOZKD1jj+NAomrtvMraPxWQDIbpqf5i+H/IibvoOi8nGp2m5V1vDG2OvEuJab2b3
KvkliDfsij5ZoRlWCDkP7HGFjYRUF20wuUzfbLGKs73hLftaHhcexhi5AAYU9k6rPQnj9T7ale6U
3EE37P3wc3hUnewcCoOBbe17WyWn5RVSn8zSBjQhyFdN8lzrotBGJIBT78TKU5LkOC+t8VkdNEQK
KVdO/mzdtyfZiT3q/zkcGNPCtzVx+m6oY1waCnYyiu4G6xzCOMzAvlua760iajL/jWV6E8apfKhb
RkRihKOk8Sew92nf2RNniRajFJ3zs4PhvIMQOlykK5xrkWx7JKqBTR3d9DrMHdawTxI3viJueerv
zefCH4916e1fPZFUzsWYamqoZGa6onwmxWmGMZQEIkTawnmVELgAdjbj6DrJC+dPMR52/nwNBowH
+nFsYhCdO666jRrFqBb0kCSDk8s3Yag7hSZKiZhS83fZMNFWqciKLX8o3Fb2mDaaiRq5dNGhIyH1
qRceDP/fmcxYmBJtHcxK3Ic6bp1pdTxCHdoGbZR09tXaJ5Zo6zZd/loMZ6FGXSuljomRzww5eTqy
zp/ImdzZQ331tMQCvyUUyBmn1ACtbGVC4dAX+MwGoa0TedBus+s6GI+i7qLNFxsDHQNor7RVW+Xb
Lmjeg6FP7jX0DBgBuQCurju5liOdG+Hr0Jaar0Vxah6ZNJ9pBN9iZq2jIlFoIoEKbqrEajFcBpTK
tBrQAtK6WXRoRrDhgDQZiNQCZ7zpJFcL4V+54knqyauTHM8TOn0azPSAzYjRhgL+JkVfoCgxEazr
w0vXQIHgVeio5Eb0Ml4ehqgNimYM9q2E4HxUTvEKm46dNcFKVMCiiYoEnNP+voStMGa9cZxbTOWp
NsMY50OsU5vdlVrtUHJqq0EgZyvDWsthK11VS9Ka1GUzYL+SE6MTTA8jit7530wdoM/m193h09Km
bWhNOixHLy7y5EJOLiMRpoToTDifZ4xWbS8ExmBoR0dPBkxN/9w/E6E2cw6uLLRkMkuNVWdnP77I
2CvxQQXuAusjA66KaBZcKJCzA6Zkk8Se4Sf0q+zy38qZ7S6H/HL2VADFiDrUhfI4q2CO01Doeo5M
YPYBgQ7YBTBLuOjyLi8ZcksaiMo+gkPjQbFHc2rsXu4QqGT3lnkiomKg6Pc5lzTrfYZyCPTOBNNd
3DwrIlgYkQDeEsxT1xQzfF7f5zdd331LO9EUhsCk8e2m9jymsc0e7wvrZqDObD50QupI9pkfApK3
+6mxZa7MgKRFliIn2KfoUgd8iXRt4vXLdCjQ81JPVBsQLYj9fSUsDfVQG8Bt4zZT7Y4jua9BZ11P
oaCxUCSGMwix/V8TOo9f8vg8T9clPe1bBIGV5gftiqm0lqTCSoaiOddjdOzi2CWD4VetLHKloiPi
bEEzxMDSbOFz5lutB998FUzH+VMe+sZB86vDJHyL2gxSVzrBGQNjrgc6FLB25ewUeNcDoFx+ML30
skSTCnwEYBX9/e3cKkSsvAQ/dJdVtGjlWkGKmxNE39W3qkxQiyguZKm7qFRh1UigITzsdaIWkiUB
0cBNbKdtHOug+rFfPphefCkrXg8CuITh93j7q9ysr6+XydmMqS9LQGPgQoePne6zk8Sg00F67IPk
K3g5VUd2QiBK7Utl6rFzw3UuoNBHtdZoDlWd7Js8Oo4ZAcxxYFZPFE0QphCLUGAXeYCnyq7qJALG
038wilhDVQtsJ6Q40iH3KrcHK4EoARHcRj530+a8HxqWf9BGc9LxVKmg0B6PpioCHBUtjrMs9mj1
rT3gZlglgGYZwYaoiUqoI1yoUdAeU3khjqv1u8vhVGNI3Utd6RFc2YMve+irQu1bdnrR0jbrFWvl
5MxMVBjGnJQwM1nmRqcCdWKAM5zMH/KN/Lz46KV0Rf35ot3k7EycVgaZbexmXSZOkf1TSwLVF1xz
Pv0dFmuelZhFUckxBmjkcEEGgSPYTkXfjCXfyTSVgz6gbAAe03sFoMrLEbVAz3KSo/z/iNPYjuzc
ZYMzIElkREvKSoE6ZqBZ0N740kFMUSQKB/k5jU4ZdNkETSurXSWvupBh0NUCE0XvqkHHJk4Fz1cC
D2AwXVmFBpkGuqKonZH4EttXE3Regp1bjr7Gre3Vxpd9kyhQPIPpzUpYmlGJFMyj1kblxrLkJsnj
vgRRzcDgLIUFwD4yRxN7uGX9HPkhvDTOKqqaoSeqaopWw1mMpZGkYYiQ/0RT4k+zdBgwJ7y/HIGB
NTjbUM2NVEkJRNjmsdQCK7vL2+e8F6Hk/+YysZZGBu1k83oXtTDlkQm8o848DsDTS4+hb/shPQ8+
g48UpT3bO/cmjv19pQcj1vVvGQnew5HJoy1qzPvNRXqTwGlaoZVZFNW4sKM7odkGzC6B/vKdPRV0
h0TY6Ljl6kEDr2smXsTQGcppQhT1GL3q5RbT6dJTrJHzqBanRpF82Zw/oY/AM+1EYP+2tnAtktOM
TuniRephKWh+7pYbWhz3NW/LhK9/n/MRdTV0ZWgueDjqLsfqy1J4lojSc/OQTEuVVYwE4d2If9Ou
p9nUqgkyWt+wHbzonJen5gKYdTrG68sgwePl5/1VCUVymmcUaTqYcgrPBHiT5bRcVDnm0uZg9Aow
D+vXAPcWSNw8qNUiOU3slaiSxnr+VxOLl/qrjjrtcO5mYG8ycBDrWvurRMK0LBuwdrIGRBJulciM
FStLYtSFb6v4dc4+ftCudfNoOrMHFqejLKL++c3GvonklpmjrlDpcYti0PfZ7RhOiJu62U/TYT1H
cSBKXDbVc7VCzswnkt7PqDTCk6il05PiKo1zx5CmYP/0RGK4i20mjdJaBMMmeXenDI+ldplmgtfm
jx5LgdEwFTxOWOjZIoS7aWO0qCaycwpTxYZb0UUPn8V6BMZjI1jOx1N6L4tndpPrLFLBoUDd9jyB
frs9UE+7lk/agdXTbE8EWPRB9zlxXDGoaXsqS3NH3aJIrgE85tetqA9RuCQuNIsA/p5InUTd/Kf9
isFOQcYzzRhAi44V+jjjb3+oEtyauLROLWazV9Jwwmu65iQAnNMsZygFAbRo47gLvGTloo5Ep6ii
VU+KZf4E47tAhHDjuBsLslxbLroUQdhlj+d05YhxmEN4WlzFZ0l4LXAooiVxNxYNFcMQ1jgnDBUB
BvATmby/ORg8IwOECcALPKdgH2l6Wds97pE2OGS6z+jg1n9sd15P/5cQvnzapqBpqEkEMMoJPerH
kl7pqr+/jt8YhDcZ3K2ZQYc+ZBUOBjDUgfTEhveMqxrkNPG9KE7aPpQ3UdzlkahWt3Fij27U2NdW
al+PRiPQsw8mlNsx7r4kg9IqyhwDiyi6ov1pWo65ITKh7DPfpWecDO66VEWbmFGdYNID2LfkIgkA
DhQB+Vb15CN16eLsnxBT1T1x3M3BuKOG7jFomqLOtylpzqO8eIBl6RvRAI3ofLhLQ6sSj++lTAFz
PYOmGW+8iZcDXdFvnwnIeKMzUD7+fDaD203O6cEogAE0Zxa1cYpLNg8SBc1RldFpYzmhmzjSJxBc
7W+paKFcOEujYijR1gv4jdw39U+SLupXE6kI52XtcVikpIGmGzcMLCU8d07jt5fgcnHFeAsCBeHL
qtVcFsja4Pd646JugPlr+HgbM2IRFdNvbPiv+8vXU0fSKy1Ah6D437NXCl3qqSfdCT8vfgNiP1He
9jFPfK8aPJYZkUnfmhKOqfU1zGYoR+pZn+OTHsjH4mD82NcJ0S7yloN0xIokSl1Jx1P2cFeNX4rh
azE/7IsRbiJnPXrAIShEsikaJ1m/UBGgdYe6g5Nd9LEDjsRjJHozF2g7XzdNlhJI1DSUXKUY3MHW
gqyWvf1ViURwlqNp9MwmlFjAkkXtQwbno17887+J4OxE14XpEGNC2c2N61jzImFoJ7izPEngMs0L
wKYzCU075oH1mHbH5ZalMKBBEfbdCfwUP9qZkJyWJARxc59HDo1Qk3gsye3+jrEd2XEcfF1Umecx
qntcV9vKMFzdOlL7z4gSiCRfSfmfPsa9v6p8fXRZzDDsgRLpKlPQyV5oHZY/f1fhZLADXNVxOloO
bRnreLAGhFbj2A5w7YPwnD2RKxp6DE6xOlB/fw8F58SXqrp8zhuZYg+NJXlWytIrC+PaVkTkXyJT
xxdGcztr7SiGnBZdhKggBSR3AGtxZkhK9be/i45/GXK+Mmosk9aoIWxdWz329Ql1nf9t1zhzsFAN
KKsKVqNMlZ+CAVPJqyCb/vzNlNMIziZMlWlk4OChr90t5Tm+Df9JnpQDQwORj6Z+2F/Vx7cTThwX
NkS5FClDC39kfdGe62sT2XN4OwDo0mkvwxeAhDyJOj0FTsng4gi9HjR1nGD0kAf6Awo4FI+I5GKM
BG26AlPBz75FebkU84TIrxwxUE/8BmRJYenl9GTogicA0S7yk51qpdHYKpBwLDewFekl03YGYJtl
TlT4GpAaHfFAi+Ae82OeYWc3tdTbFrDIv0ynSn8Wobh8HO18VQ4LzaWWTHTQzL+3TkocIye0ofOR
lGIQ98fQntA4ls7PcZq4cn6F0SBF+MK97XffhHIa2eSjMtY99CP9qR/Mc4GBINI6qDJOZwZYNh71
Oz0V5CO/iWDehHJKOWNAPA8lOMo8cuktWmmdxOsuovlVaObHQS1ITLYP778CwcHzfmtns+nnWkeA
W6G/J0y/ZR12WBYI2b5qb0K4PLiayhHDC7gCCWhuZ5q7UqzfT7J0lGNdsIMiUZwjm2oVnGfTQN26
RjtJ7NgdYoD8ZeoFUdnH6e13OmnwjKZ9hcHCmQXshhN3lwlr8sj9HBDbsnVQXNsAImXjYEjTE3Uj
7OslaE7en9iy2NNolQvsCakcrQGhr2jU5OMLOrc2pjSraGAo4jgOVYhQb/Ov5uzEx/gsuWg7CDS0
H5QYC5KP9kk01i8Uy7m2jtYhYH/oiPB98ObaNYLiJroxX4CVcImk3HCBt/WwCGvsTCU+xnJv2slZ
l1IrBiKriOGt5UUCc/t0PdhBls/OnP+TkSuj1z1ruSPLyU6+7Xs90VFyJmbUqrTUWUXFlr9p8lUl
wrUXXW7OmgDQVEElDb8fA0opztNjDpTlKWsf95fxmzrXrx3k2SJ0G0HJNCJCzS4nL3JTfzjGB+Ng
BumNKOHa9qZvojhTMmbxEuoKKjbZgpd7+6Ubv8joFgBSVdrc7y9LcDqvceXqFrSDNvedDas1UNNR
0vHQLYm3L0JwQK/uYCWi04oRbxLw14qRBRUCb9mKTnhiEBhF0aZxJiNVSVvlFoziRI5NaztL5cV9
ElSLU9WCxgChLnC2o1VaozDBNur2s/vvqGTqThm61ssgDKRgf/9ER8RZDEVRE1nKoeB1+y3pWqfM
n/cF/CZ5eNM3zjgssoloPslhHK7ir+ydJfIAVKfeWDfsoYWIjJHopDiLoFnZXLUTFjQ3X1Vdc3o5
uqa9/XmOeuB4xQL1E0nj7IOdyRMpWL2kUiPXLINyug6XQ5oNTi12KuzTd8wsP88wLCoa2SsUI+fz
6IcX2pG1ZpVu9s26pyhGVq7cgfcAKKauCDRVoCX8YIPa0jFPargzQ/saLb7yx2DH790lP9LQAAJ4
sSXYJJIFdvuPLTLjIiXkIbuiFBlEk+D+IirsPFbHZWBIM4Dy0NTx/2CyEnhElbMX8RROcsIyZlDh
6mfNQxne12OvZQ2IuMXCUJsZ7T3V4GzGgGlnwxqZ1puYeGacABimwAA56JDFgG6CGBtw8u+jm26O
Rgwg16xK+C+xHyu1MsA6dqMBrfF3SdkvE6JyJkQiWdaVKeIL6Zh8phWsIoPxaC46DBd6C3KyO/Uo
wsgTOBaVsyNjJ1Pa2EinVeO5UTWQTSIufdm3jaJrxVkPtTEXmhkaokT5OE03ugi6g53DjlbwL3SG
khJlBqmBq7ZVILd3XXuI6+Wkj4IDYt+5J4cLKfQ6nTIyQPsmOQCp5DJcWbOzdBdy/1ktbhpkfPv7
JrrOGrt+K6+fTs0CCGIL71kPDDFRO+aH1AW0z/9SDv2lfvwMBOhA6YI4BsX3+pSY/5Qp2ioNQagk
UDe+TcUqi3meVRS9UArwgMzhlPFlnAn07TfVjbeVcGYiIYPSJwsOKmOVPHoeD6w1RZ8CHZwD4ScV
sMMlER2WQMs1zlroZvIf7SieQTrArFN5UF9KwH0H8efsWN5nruhpWqT4nMFI7aiJM3Z580Z9MJvc
qYfmLjQaLypsQTVRqIucoYjNhtC2gnGaAnpIsTb5BbRUracGZUCv0z4Q6L5obZzR6PKOgmcDqYJ8
C6DX7KQF1Uvt1gcgKrm6DdYZt7pm81mivEGgofxD3gISzbyIoDtAgVdBUmtoTjfohUvsRtQzLdpT
/i1vToEgl8MCIx2qTuSCwrl0vooaeoPXDlFwI4jh+Ic8rf6v7zRKC+83pTNJitOGX2n2hdDj/umJ
ZGnvDVfTRrZZGVDMYf5UaXg1BNB4+Z1g0Da1b/dFCfSEH4LQeyD/ZBJitqXtj3PXHlsrC9qGOMXw
fV+SwPzzT3gKiZUxNaAZRl5c6/roosfrLJv9PcBDLoDKjE6K9GDLIrCNbS0hCihYiYVWUx78Kp2m
FJjLJXK/e+2GNQSEfvENlz29ZHEIoNP3l7kd9hDQBpgEja3Arnt/eLmpyVPWoLSY4Zqd67P2lD5E
slMcBx+wQCHYA+zP+yI379xKIufnTEUb56FG7jQA0xA4rkm2uG0s8goiKZxSRtasLO1MbRcVG5Th
lGdGK4Em4ZOU/B9p37Ekt840+0SMoAe5JbubbcYbzUgbhjQ6oveeT38Tc/5PTUEt1rmjjTaK6BoQ
hUShTOaxwbdEZn9jb6jeCsqqECJnqtlkwYzXjG5C2bEZXT+frspgJnaNMsP/fxEqRGpqxRLiLFx5
1a5joMS1byt/s75PF8/aYp/4/y+MgNaub0YJeGUED/VTX7xl/9/qSvyFtLAg3Gh9m0d2mcETSiR8
1eiTgcrOGPyzvoyL6LQwIlxlTTigA8qCg5voF4swABE3Pyr2rTVfcYjXTf3h8J4Pk3CNyWk9mUo3
Ql/a6zW3uOGka6DfZXiRoUkWxCvr9oiliQm2LujnyNBl2y0zdVtJd6nyVfIrJ7ASR6a8gQKK9wzP
wh1iS1Vno8DadC/aQy8tdNTczU+Gxznzyn96iZQ8vxhjnXfu/WsvLOqmEkeonuMBnfgpxOp1eRuo
Y0WFchxvfgv0F2YEpDA6K9MUC16ICODfZ23iKjcBAm8MaNOzEZedxDLQN2oyzicteH0xB4FUzi1I
G7bgRd+Me/NJ33BtGDzaj+lALO/iKV5YE9wfwmJqHUboCO6qb8N86HVPMT/3/UewYmFFcPykN8Jp
aE00f447ufBC9jSrnxv5ed3fibWI0Rr2cMTQR4eB/U4+mpL2UCq3dSRvfUakKylDwqVoFrWSKRD5
clW1dyQ7d4K8dCLfa+Zv6yu6XNywVc4tiMSdzATnq5PBVNIBA3rTvWU47aE6RlvzTvrUgrJ7vB4w
MEunOi6eq4VN/v+Lc2X0Yz/6GWzGzauPJg75sL4ofvv8dqAQwFgqhGBsSxacIeggy8dydFA3LXMq
fLkZIyYGQbdyeRE/jYjYJ0N/rfd9wHrF/Bu4xaHEgPP6OigTghc0LPf13EARNEuOvrHppse/+30O
TIt98EO/nLQYSxgUTzOfgo7IYBD7IJYRtCKXUTrDPuToyJY6NMxOj9r8ur6Ii0flvNnvr/PFIsIg
naohQa1iRDRnq5u6+lb6Nz3VK0btBV/rwswYTtYQgvfTHVQvyK8M6WF9Ge9cQytO+17YXRjIJkzN
mTZanfjgUAZunRAygmAjCbbzPedb4uQ67PMEvRiqgfpyAmPxCYULIS6GUkp77JNxq712NymGGlEc
KTHhUDypSH3bm1r6S9cWbgUbRDhz1QHgiv5raJzqfLP+OSnXEyAAzWlyFUVITc/25BTK4FjNfUb5
N/8jV7ZMLB3UuhxIFu8U08fUyc3aUXLfgbD2JivRWa9Mp94OiXURbijWDAK/j3w7RsQVz/FuyqvH
pGiJZnfi04llg3zEJNEUIRxR5WOTbzT2aEW79d2hViFcOkrM6gC3ke2aVeL4c+j2PfFOpxbB/4LF
aWrRCBcGMVChVExHThC3YUSXEuHkTrS2/wImhDLIOyIFTvavcHW/73bVofa6/d99LY6Ai7WwPG0K
I8XxbMtmUxWI63vq3UB9LgEBgniou3SWBmg7m/czpt3RowwUUA/d278VRTNzKBIcygkECGhabZST
HH42cDaS7J+WwrVLi8Lsp61Yhm5AU09YlA6lz6BISoQ25alCP2zSnkyV6KK7tAiILGqwAIJm/Pvr
3gQjBKqLqIAna/eZBuJ9m9KjuryKswVh9+s2aLNIR3JLQjOB1jxZubplVU7g8cXX1XIhwsfyjai3
Jn+2UQ2ad8YuxcNRuZnRV8mzPhjcIzyO+m7C5me5ZJi1hCJN2abf82nGtSo/rR8b6sMJV4CvxZD1
5jVrZTbd0vTC7GAkJvHdCCNiw3WgKmoQ1Gjq9lukbwdlI1VOnBOd1tTmiK3WXR7GHXjpEGtiYIs3
T/bgCdL/rzRob6iOp0u4tvAFkYwimRI5sEY+SRd+lTWPzb4zDMco+jrqzSbPvaD21rfq4pN0aVG4
EEwDuoYYKEay87aCrLwTuvNphMhS7WjufD3t2YEwSPif2HwdgLq9tXguvH6tUkyGD9fgRNkoXvmj
udKgFJncUrxo5CYKUGEWrDIYT+gWP/oNJLS4IqZ56NFg8Bo+8CJROrjrq6QWKUBH789y3oGfGfLy
h7J6LPy/RQ1RcqRrGxNRvmmheUKx34UgfAhBJJET3rxnnHZUl+HlrwhGcAbta664LniKL8mRqvCG
7GY7YaiU9xGb39/mdxby+JlMqPGfE694dWGOf+LF3au0WTNWIRxT/4LX8VV2REPlk7Gdj9Wh2Emk
wBTfkTVzgo80ZqazKrVtt+/6zJtzELP4doF20ZD9aOby27p/UNYE/xjMAG29Bb6loVz57MTMzsn1
ezkhYrHfpVmRZl1+ROFu0QMUTLQeKSBoGLoq0uA4a3fxbnQOieSgdZOz0hXgdwVnl1W7HxlBXVoX
rhot0gfVzLDKFKIQzbEqCCzhf/3angn3DCgSMmbyNHWqKG7ZH9Us25clyjWn2v++vmEXX2qLtYhN
+2kFqSGzQ5qrfJtqx3iVHE48YtwYX+of6m460HSOFxvnliaFJISqRQrearwSa4PooUFFND1x3qhs
QxcNLwLW+bSJLfspGE4sW0FPwIy3fI1e+jDZEF9QvbRbmgyWI8xw4xUgLCeWwh7hNL5gNe1zsP7y
Em9SYaRRAiHCBw/0whz/cxb4EYL6SNLfnc94GJpnZD/nFko5fUjEIZdv0IUhAReNAGKsVoxmr37X
XvEZqRYszcFdgCoT3bl2MepZGBNQcdSAwlWMZEgNBbI+eWVN6shUn81FZ1gYEbCQxU2sMY70dnMw
m2NDaSRcRL/F7wvoVzVWBQYEOPasXo3Ja6ft5A5NSY/rDkdZEbDPbA01Tir4myVtS/k09scuyJ2C
aha6jAyL1QgoV7BMn9sUFTkJ7DbvSmOF2ztytx0gvuMoLsdX9qEZNnVhVcC+AfnPtFKxR92xvAr2
yTHylPvZ1Vy8tnfkcPBlt9MsXdVAOwMqqV8PkxRUSZdb6OHVJ+1Ft4qtLIXHSM83kHp15yreGSGa
2JTCLaLuUMfzt7HST2pUOwHTdrViE28/bu434Nd+/jmi5jdm8qN81moU247go7lt9zxnXtx+5Pmv
LswIiFUGbZRHVonb09jU2amg+uUulgCWBgSMmu1GaRU05qEEAJ6O1xAzbuGmLDbKA2eOVq4TRHEl
lQC8HMhpTGUWVO/xRBcORlWGVT9WKOfNqctHb+0bdtPtwCsPjj1Q1O6oWuUfEPJsUDghspQYGsY4
sF0jZCnAhOzVp7nYcmqaD3ePqosFCt46zHWtJT7cg0c986ZxgmPgcZnBaU+9LS6DzM+liWFB3vht
E+qYCYN4rOMru67Zd+N9lXxexzJqz8Q5PkVjvpXkWBJT3VB1pq2G6qF8Fykb65H34FoP1MouH/nz
ygTfTNBmoFUYPXMT41UJbhQJs8zBYX1Zly+asw3h6uySMcLbFF/Pb6/U6W6kaMz/gM1nA+J1GVap
EkwY+TceJxAwFV+C58R1UzRW9vel95309IuPlrPniS08Ut1Wk8+QXAkPmrLJbow9+k420xszIL6G
hD5Jt3cxBF4YFK7SLtSlJlKRMDDnQ2h90jgLRvtst52btMR9Sh1jUcquzlTdZ4OOxV3VuHJ4QKoe
hldO7JteUxney9HvYmUCaCR62DKtgW+8V2W24ylBUtS8NXel11KQSH1FATAy24qMSUGoEKrSrlc/
tdk1vum285G6pJoBiXPFhPnKQBp8o1VRR+jGL1lyV0H1XVGpzgbKiHBzVaZhzrVt2e6oPwQTGnAb
Z6q8vzq8TAAI5MWGtGixQfX4mCc/wuFp/fcJaBXr48wuQUeS4UXe2td+cQqDwUkgdtETZihoZQJG
ZHXBci0CtFYYeTlyqRVWg73U1e4xorSRDspdSE158Z/8PX75CUuMb9/ibWKHbVDUHWACtExdfRf1
BvEooQwIsKDkDRgee0w05AaI0jT/JmQSgd1/CF7OixDCiDjuVNbVPHg54lJCLm+EFhNaWr6z2WmP
XH7HeKaDCcqzBVgI867qUL/Cm7+8tkGnXt7b1O5QJgQ00PtUxusVjl0YpaNablGDlyncr3s3YUSk
68vmsB01A7Gl2j8PGFiMUjdrqBz5+5t6xdEsAQfqscl1qF7gDL1yyRhQUrpx59ZXXAfcdqPCYffh
HmnfbQ89cE5/QXVZE45oCSABCjK58hm/gNtsr9jFXWhRykXUlxSCCFOvZyZB/RvDVoMzFndlAAWe
gQA7CiUsASWGFGSRWYSHt3YLMat/b7/sFV/w3zpNfP2RXtlFEGvxZS8wIp0rSF29T1BUWFbo+SGE
uobtuhdS2yPghKHW9dBY/JLNPdYEzjR/iMBguQ4BJpTAkiItBEzUuw7MUjleOIlnQf/2X61MiarY
UEsSAAK9IrkSyAYfVc8P6jY5mpCrfIpc65aTsqZfPkgat1yiABjo4FCSPka3Ilo5Km+MfMweK/qX
Op/3tpRS2RNigeLjt1Tz3u8U3O0+Rv2H7n7qCF8nDpQtgEZfqNlkJTizCireWfydafmm/EvPswVg
0KwkyVIfnldKuyI42DKBr3ybV5BPJCDGE7BoYxNuZ8V7Kdp17T82yHjtfnbi0mvGh/VzRH0yAR0y
U62sMsd9q6Jnw3JHDPHplO47PyhrKxIAAVF+BkrHCdvSW1eM330GOIC7+XM29Z/NrieggbrfbQEb
5iT3WRLhC4a2Ix/5M9puncL1N70bf2W8PsgbmynmdeqVIVK71JUpp5nMczs4v9qVso+/jffDm7wr
8HxPqKoWtXECWij9MIMSoUfyNvtclk5YfNKoS5iIY20BHdo0S/IUcizQaf0sp/suyFAPcRuqK/Ii
/8gZhUAQ/euFESuQJYziDHlIf8fn7N9TH5CIS9wq2PYgjNkGbvIfuPLfm63+7Ji2OEeitYEVoJsE
6RZIFYZucz3u9WP7HbmsW+XGvP1X9wiJBNvTrz5GGrZctgAk0jTaWZNgB/XiU2rv9PBZ1alQlyPe
2gqFECPtJSRFC34UtKuhfc41pF0zlF67jYGXNqZEbWSzkheG8GAdV4hXsC1yu4xxMJbamIM8zG+K
R8PE05eFyfdUnpxWVXInktjnBlyi12yWPhfM1z0jsqgW7/VDYssC8uisDe0wx8Pf6F8MpLa1h4oi
MVs/JLYsgI2hBHUVRrhzMGA+s+cUCmkq6AApIpv1u9OWhWBkzGe5rRpspIGw22TZ9VxR9SDqYwmI
ItnaPI42vwrmzwFYcdrZaahlUDYESLHzso/aCctQBkiPR50bgSzWR/1h3fsIM2KjNYtKHmjgYPv2
YyJ9D/3HZHxbN7F+qdnv/r+IcktWZvJQYt/VQXIsaa9HV6y70ebDWD+vWyJygRA2/xUfAfSq3/Pe
mu7YQZAv2SqtEz62p95lYO+qyv9QrSPc7f1RsVgdtIqZiTknPMOtQ9h/ChOizZv6fSHsKO3UNicZ
eQStq5/TLtuqaUAEg8TBfI8SFkuQTVNJMCPDmWIArF5qfE9Z7kwqpf1HXV9iF3YTJ2Us57gmumO7
Ce8GL95Ez811uGEP41HdDYfatfUPUYMubg9RhzbIqqhJB9weRbDzpTefHZuE6OqlvqAACD1qPIWK
o+RGk2Ye8vAOyrBZ20MTY5Du132cOrACLgSdbkh5jtwik8232oT4WYEFacmHym//y/zYYve1oWT+
KGEEw1Wi2DWq69wPHKP3irZ3Wkzadf7XviFMEu9vKAb/enqVeBoyDVqxrvqleZd5K8CdLn3SQUH2
XzhBiJMltmJbrC4GI8TzZAapn/Kia/v1naIudpHBBTqHURwVCHNVj0vlzXs05HCRK05KbFKs5oRf
iPQtcpHJml3jECPFdD3I6jdZgUooRjbWF0WAucr/jAVW+CE6LLq5t107C1wVTX3Ktkx/hCmiFAKV
qO0RwoUpUMCUFSMi0fS3aPTK8iNNsj+LD7bI0CJbWp9aKmChUp+QIHHYXBJ3K7UCARW0JuiLpMUZ
Qnj3aJX2NozJ3k4ibBVlE9qxqWapwrY32+hh8BCWP4LxA9Ms9oEaJic8TKRmUQ2L9XGKqEe3HkE/
G0IltH5Z9y4OXr8F4brMFB2/Jqu/eReoTFkaoONB99pDhH4HzidXeiHhWvzDr5kRXGsOSpSCGINi
C5iPw9baRqa2tbvhqQ2ya6VMQYBUkEHj5VfvYnH8aC2OTtpqc6xmaCIapR0vQoDwyNXSrV07UArG
tDrVBX4ZTxcGBf8zWKCN+oiv2fyQ3WiPZixXd+Yj8zTM9PI88frmXfSPhTnhZjKLKNc0TqkToVOl
v2Xpj2D6SCh5NiG6IKRODebzjhhFuWLpra8OTlffZ9KTpRM3OrEYTbiLKkxuzqwEdgfKk55+sm1k
GDv1IwCxWI4Qrvq5ZcQKWMvdQHYl5JMi8la4HBEvTGi/Ol2G6KeUSmxKgzmgyOECRcE2uI6/NZvg
+3CQ0UlE0VBdvvcWNjkuLhxdslVMC2vYJf86/q5tguN8Dy7Pjeqo++rbus9dhNiFKeE6YqkNLn7u
c5kanXqGazaKt+smqHMrkgENICmblBbZZv/LrLlc1je5zvfh7KY3GI4nyymU5wkwUTJj6IwIX28e
T5FyUrujXxBLokyIwFBXEYTfgX9ScdumkdN0ThY9/eVnE+DArqS5Zx3WwaeejB3Eqp5MJztApNBF
HE5gD7VJ4vB4XsxWM7SwxvuB2kNyH+44u5vipnt5bxyItV28dc9uJ5L9lL6W9Y2EVJAZ54+9PHi2
9S2Weox07KIo2/ly4RjPfXEqFGLnyHUKkGHp6RRWIaYO4m7cpbo7gj/RukmzewMp3Ni/sY071fDC
/kWpJgKtqPtElEQOoikaZgsBwHQ/uf2VBvmQBOVtMCnwS9rfzo/rn5lwU5EOqGwjv+l0ZMOLLvZG
O3LjKbodc3O/bobCK3HMLC/9dhh7C57j2bec9riIN8EV54eQ96W+Wbd28am4cB0h9mikfg4wcICH
VSi7Sf1csLeh20aMekwRyKgLMJLbmADTFbio9JjcmJ/STcHpPBKnnCCIzFc2SrQaMmVUABa1HORJ
5kS9FvgN59cuJSp/lEcImBKNSjilNX6/l3/ow4FV3ySS45ufoJXgUBw6C/vSLMoeSKJ6nPgtOCZg
fSsO6JpEYp2KqS9X78/uIA6fhYo8TAUfPuMRb7qZv8VPxZ4z3elgVC7AAASyu3Y7XEkVcBODialL
UVUSeybOo8kQTkEBE9+0sh+1+FWXCB546niJQ0UsLwqoxuNZ3/ChAFDZXOcvUrotrtAut/9QM8Li
e/LVLmIPOQSr4zziLE/GyVd3jfmwfny5B695B/fQxe/nvZGPZoKkQaolj1LqDsnWRLtDy6bEKepj
qlM0EpddXlcMGX3ZkJgUArjBApGYzRB9lGPlRtUNrlU3zQi6jcuZOf1sRfhseTBMbc8va93j3AgT
tCy1DRIWrsJczUPshsLcELsT8RC77Htns8LXZPUUQjzdxNcEkyO4HbMPRfHn3xfAVmV1NMfcGyzF
M/OrUtpGlAAotT8CzqKEajdSwSPQ/BS2J326kclE0mVIOi9DgFVDYnOYcMZrDgwmBrwYKPHQEA+u
9V1YORQ1L7UrAsqCVx3vVI6AI/QR+21bUoiwbsAUy5iTJfVNpPFDegzDrfTGm+ITrz0mB992sic8
T8momjIpvOdmuzRkVJ9AWdB7s35bmi/ruECcIFPme7gABnvy8c4q8dEgwD5gdjLfBVutdaRt6/i8
fRuUzfW9tKECX2pdAjwU86jGJlfei/ubQL7pbGKvqN/n/79YlmpGhQ95RtzolnrtmwaUPD7ULfsT
e0yx9Nhk2VyrFp7afgquM9Y5dpk4+WA5xA6tnyKoY/+6lMH0rXiW0SgHkvrkEydfnPf+VZtt/5tK
OukRAjIEGsvykU+nxQfIaYxP33accqZ1UgftAeO2dbPb3KP8gf/o7/fT/6DClAWoAAe0HGp8Iqow
Xkv0ceB1VydHvfRqk4jFLgeyZ0sCSnRqXdWlxIugxSnPrq36tgg9M6HanIkFiQVKLW+yRk6xoFgJ
3TzbdfYPqX6w1aORP6w7CLGg9zhm4eqdmmRtx0mI5mabpvdyfzLUXRoR9bw/vKJ+frf3F97CTC8p
Ua8leNX4z0O21Y/IpEIUFPyL+pZPeeSu9nl9Xes3FAg4f/V7c/RTSKzCYNgcJ5u30watu27iIr+S
ej7D72moxaKiTOvHiIex82O7YW/hZ2VTudk/FVqJ9E3yFNouqgV7iWwlIuBJLF32LeSwe07rbugP
fgC6m/pxfWXUxxNAAxX4IR9mfDxbVqE08dgWtSs3h3Ujf8jSnX1CgArTb9IwqRWcpXErHzH+gzse
g+M3YJyGitf7CNVGIdyCwidFgIpcy6YiYBx3u3xvhM4kybHTVprbW52rmI0rW/2+z8oXM5rA+lts
C+MfvSs2gRbsUsOpUouI1i7H1uevICDKwCJb0flR95X7evBM7TrA1DAYXrvoNNlUwYxwHbHCWWij
kcc8ytGqQxBjUO7vPEesZqp5VfYzZ7IfyhtN/Zopd77y/Hd+I5YwtaD3A5tnWhHhesPX/Db7Z7qz
r2Pzvcaozw5dBaLwS6xqskwOwF8Cm/2r8jrjsdAkTrDNIHJt/NAS5JOpK+0POa+ffiGWNrM07VW1
RLho79MD2EkhTOHvk4O8+S/U2pd7Is9QJtaghi5rm2hCUl7aZ2yTP+mcKQ4TXjmozlRHwTNcdqCX
SUUnHIV/v7iZYZmqDCo6cfqPsbnSkFdEYdXfmR7n3rA+95CH7twJc5vQFNtRuYfL0Ha2yOOlBWYn
sS+PKu8wCuSDidsbwnPUdO0f7oWzDb7qhY2eVaVvZMg0j6mbv1kegzpvO4Ploz2mX/OHZDPsA/SY
0omVP0Dq2bIQuMa1HBsR52qWPesenH/b9DYaHeu74qHNdDedTMWleG8uBxBnk/yDLxaLiCgqWj63
oqGPP+2ObMKwTPoYkoxFl9PPZ0PCpSTNZVQWnBpvcNvIkcEnZj+E3yB6e1T3A3X8LuPk2ZhwN42y
kWhBhoSlVL9aysnOPoST598XrqEyMlIrbXGFh/Z0H89a5ejmV0gTE5fLH667sx3hdonlMsNUHhzC
VpweUtHoxQBHkI+pb8d+no8zIhTgyd1IqTv9ATB/GhanAa0stjBajxJ98GneNQ8K0FJ7MK77Le+u
lr9RGbA/wOXZnvjU7ZvKwEQGrtERmvNcNqgEKcaVcV8d8mOwU6iA9vK76mxPwJE80qRA4uvrO0dH
Xbvw0m9v2dV/kyl6n0xYwUlxZBCaoGOg1HjFVUy2Rs/K5iJ5SFiW+XspifJdp4FyFSXIwnTSejZf
JtUcHaWyjfETes4Va1sZMbJNsiTNm04J+tfM0AuUU4qyNqDkHDB5wyoGWqxy6HaZVkcZ9NKK6VFF
au7Qaq0Grr4wmAzHHivIFfpSLVlgghjNe6uv/cOQ+03uzGZdKW4HFYAraEXPz2D/ezHKKrtRm9Y/
zE3fXcmZboIXJS0LsIjgnxsWzs2tFJryvjOM5HPSpfURDT32XtEwYPOmquP0iUnDeF0ElbrppdHa
TYmVbKWozTF2HFlp50qGzPy7risjJ4knpdmlfTjPbmY2ueVWWiR1R0wWoFIToorkjkMzPbdjXm0T
pVf2WNC3ts+KFlRradm7mqlBagWP//2s+a3iFaEfOqhXs1ML2u4nSDcxZZsVbN61bRnvk6ZMN0qI
ZwA42NVueESvb3HsVD+/Q+rF3jdRZX7uhlFpkIPp56em7KSnFuPhD1U9Fj8GsGnvk7GKPbVr0sch
y2KiJELA829DoFFoZ0lkIiBrCreR29ipyh8S67YJZpCJ65wATXH6s2GRamlmj6xtLx9TWb/rG2q6
hrrhmHALoNKiVuO7kNsrVxTKQSoIbRMITNVby+EVufi5+cuYQWR9VGO/sO0ERIYp+rarxCsT3xkT
jwhriciECVfCoLfgEvQRmejQjW/c+JbdNIarPzWbYZNvk9tgg6lNgxLGo/ZMuCDkJrKyTgduluFV
X31qqWv7cibjJ06K46C2PpRQKkBgaXSDE0TMscy3qNqy7DYwD8QXJCIEcSh0COIqlHV8wbx75/9o
Tw2E44480/VRKjz9vDLhBrATaYByLE6Wmhz65Nqn5iSJnbGEKNKqBzmfwUzgduoxYVdhSiQ5+c6u
3Cni4Gc7luNkDLjBTOUpMuRNoOysLt02oZNrbwn67u1hv75BBBaJk5+Kn0mTHMLXUulL6+90MKeF
b2EQEDBEmREgYjYw+S7zkQum/KMY383R89V/mvllfTHU9ggRomLVod2piODkjjmFjCnjNqUggXge
WQIkMCmKqq7FSvIIQ+j2jilu5pqbdgK7XX+Dd8TLHBMfj0Ch3wiRQPNh+FzCr0HZqL+u8a9BBaX8
ZKx4njjoWTcJ9EsklBOHo+XxilvmyrfMM96nuCjhVGJB4tDnHHTtxDgtp9Lq20GfvS7aBpSKwx/e
zz/BQJz6lJDFGcYYO2WDLYfLwXKRo+i5lV0QrUMHY7gt3WFvfqSb9wxBv5VJFUVHhmBE+3MQJs7c
D7rjpwOBE9QH5Adh8cCLpqKOehVG6qR3m6Z16t4+hAWRWKes8P9fWFHLqTIl3vhcTVvFuA5zb1SI
hVBvBHHwM0JRVA75G8FAscqHzn3mRWCKTO7So002ORD4II57+sVQSEqJz+Ynh7Z5QBPPOv5QH0zA
BtO3Q9VvcFAV7bti7KPki+oT+EMtQYgN+nIItaTld3f04EenJiWWsHoDMbDY/7rnmMtPBuDo/0U8
nnUwQJwlk90Rlw+noaC1WmG2oYnt4oU0GmnPP1WcfKnyK1OqPDN4lv3rsHo0rI0afZuylzQB2D1W
+Wsq/1B14ua7+CXPf4HYwms2CqqkNUAoiuLPZVVeazYVpF5+6i9sCC9gNW402eoQj8y3GKI0j9MP
hnxa/ZK4830QbngLYh24dBLv4i4u7Apx0JSqWjdX6NUAPjh6slXNQ2U+BsZdhTRwl8VOrBF+eTm5
sDAphEbBMCZZbaUIJApHPYLq7Tbz9IP9JegdZSuDC814Wj9s7wW3366shUW+wQt4QpVbkzNOT+mD
jbv3T63+Q6m8Pt6307HPTlX7aqav6zZ5ALFmUkDExFBaS5vhM0WQbKzUUdvPqd27U+uSbOAXsWSx
OjFiKusyGUvEMmNbHSZmHWI2fYMqLbGiywC8sMOXvPiKOsvUrAkxMdZuhq2yiZCIsq44I2C2Mw4U
rcDlFqyFNQEho6CrZjOGY3JquTuuZmo91aGLCVxIYFGsctQJF7AyD+o2lwe8Pfos3uRoh7Ckr+v+
QHm92O1bzkk8NzLCpn8nqyov8Tiffr9VtuHR30Yv6/YIpxDbff2GmWUFzVSXjS9RlGwn6TBY1FAK
4eSipifmt5pWxjPEjWpl3/jhbT6DYzYPNkli7DGQ6f3dmgTgKM0htOIByeo8KZxm3BSx7KhUawcF
FmILL7j7E82fQdzTbLObfAferWuIeED3vSIiGu7BKxAh9vCywg9ZosOQFYUPEsAwVJkjI7eWJNY+
UzczJYtKXaW6gBQG0i95k+LKTq9szFU0nn3TZ07xhih3AxnCrXQYFSchPJFyEv7/C9iIKtn0lRhn
ywJDdJe7frNTSqjaFt8Lsm/z4pPrDBq6ABoDMmTSyIdam23wMIP4i49jjvdQfEEBJXik/P9yPmth
T8ANe56mLOJERYObH8YrtvcPgaffYhIZhT4kSTbaYf0IUCAstvpK/WDMs8GjrnsFsizzXr0Doe/o
Km6+zb3acNftEcAo9vom7WBECqfbLNnBj5E7I9ZDwJTYyRvnUVj7Go+z0x9GuRmlq6kjGkUpEwJq
1BpYg+IeqDEHXtveadmm+lA0b+hcVMYAi7j4WmBxNKlKgH7kXDbR1WZsCw2spJ/Wt4L70u9wcTYi
+LZUV31RSrgQubiQtrcOmid56p4ahbq842czgksjH2KM7awO2BGkznPXHqguhvWF4OXwKyDklomZ
DAmPxcC/maV9b3lZeK+hgc4ot5YWQJaJKPesL4mJTDChhNZHOPKA0ZcX3X4ox/36zlC/L8TQat2Z
sRqrKKJOd2l/1FtKMvOyC/9vT6B08esXk8zOGNRWg5pQITEXWsWyE7dBcJejRkIkJShTfK0LtPaD
bujyroArq6qTt6cRjPtm/339g12+Es7r4X/EwkiADk1F0uBjqvU4pPsQ7PfW7EXTS5YrH8mI/Tya
IBj41RQ0GEHYGeNGSOMrf7wP89BJKUrQP8R25/UIV9yQKSyN9dHGNRBV7vvg2EZ3rMcIfcGc+Jx6
LVIOJ0BBpEedbat4QfmQPLFPekNEJpdPKLNsXVEZqI6F/WGlnmqzDTzjEx7JNvE4Jzbd4PyHy+xs
R9icJM16PD6xOcknZVfe8V7T/GQ9dpFTbKKdQnjdZdc+WxN2yarbtCtkWLPrTSa9yQlSzI/rjv0H
TzjbEHamNpJUrhg8AZnECA272ibeIEdRb7sNfydhYvqBsMi/0e/XwtmigNeV2RipOUIOfrrvd8qO
GzS0fe9E7oCYzn/hjTi5F8nEuaJWKrYITGkkh3XMgQLFeozI8H6qOXDmm97tt8Ud7S2Xnf7nQpmQ
IfH1GgqxmYWu2uGkpidW/Fj/koR7iMTBfa/5XSTjQ+Yt2NAiN/F3eUcpuFJGBCQv+zwbgxLBiK/v
cuWhGU+TSSXoqQ/F/3+BrpY8plakGbYL1W2M6e2NfQx2y9bJQ7e44myq2mdqOvcyoJ/3RgCMtlcT
OTbhDDqu9THdFRpUz4Jdo4BPU9mt7xPpeQJqlHlh6lmBjVJu1RDDzbwb2dpkeNE4zcE60Wzm1AcV
gGMy5Sm0KmSe83ZbRSeTmsehfl8AjVRqrdKYAbcZeKU3LPLTXc66J+Kz8ShkBSiYABRRMsqWEgD+
ZsVpX7ngAVc4w1QbBJddmhGZwCWxdIw7qsJLjPdIFddK9ZLYX81sp9Wyu74s/m1WViVWje1uGnQL
47BuYrmRXjiSfi3XheNbewvvsYi4GKkbSyQO7tDMMpctR9vyrkdTdZ485/mdFJziXndZ/TUzInBJ
7Ae73KkhtYMEeIg15TZI0I/CYLzdSLcTcorb8jHe6HfqnelET8YnXYEyLxVrUMdNrDT7PpQKWhNf
+H9iXfEu+CfLURqDiAyIyLWcOODEcRALzdCzktti5GAColrtuiqJByG5iQKAxHhAB7nFv+Nuhnpi
sg05e6jpQCPGswKHUftGnDxLwA9pVHQ5yGFPv8cMCGgFrE21ib/+t2Zg6twJYCK3Nrh1GsUGH+up
tj0LUsepdOdTDHmUGQFN1CGVzHmGV8jTs5YZ/4+0K1tuW1eCX8Qq7iReSUqUZMtr4th5YWXlvu/8
+ttw6kYKonBO2c+u8gjEoDGYpfumS6K9avS+IlEUbITXi/XmyTCsBMJ3qL6o/lxcz8bGoEjjKRNi
aJHbXS+lg+02zT6PDo38IUooxmnCq8Uac41eMzsccStLvdtZH5j2aR0IqXMqlpMxCWSk4+uxOU5b
zgSOilyLya3F5VUVY8/eUvM1ft/5jC/4LMyQ47wepxke0MUfhxR1qt5jVDxNbQz/+5mNThqiyLIQ
UyRx4XQjQqYXTCwTH444nmJh2W7DGsMsWEjvYvQMyk1o1jcWR96j9I9oSSmIK4talAAHcSHVRRsh
p4Z5UjQOO1XxlGkU5hDnkwkwkMrRopkTntjKY7F/DnxtNzlozUcREXxumBHboAtgQwpyUU4uoEIa
L0VrTHBy7baJX+noba9PkJ68XjbBlbx7G1HibydUxFzSYJqDMVtIvRSh30jPEwpTlKbZ+nYpYvbI
6sOxXl5JtOVjoDwm5nZs3hdWoNb9p5/LU2O2pq4gwTM/FuweIhJKf5Bay5XST1LizylIPe704Ngl
hGXua/8OnyCi9qdhTZ3iYakRpWXRl0LunCVRUMAxXV390A0vxEGjvqSAGNIi2V2FiRHX/jx44U7Z
QarVsz7yp3GyCW6oot4/yh3/RyjlryldtcorrcXi2s0ImaUKEubhj85hFugpIJq+DbfyA6giiVXy
T7b2SYXoQo8Ls4gxweiqmYfrBNNgTrVrvcVtASjIB9EdEvx6WrMoAEpRjE1Y8zRKjZc4V+AKQP6R
OA3aBajVrR9wRZzVzZFEgbJpgKh+8A3dl1LCHykXEQBE11r0hFc4zw07VtUukD5bw+59GySO5xZ5
pLXBhET6fB/fdKrDtpln7mNUHqBTmO3+g04hsUF/jelG9lzVCQLAaTtuOBkCCped03v8ehko1ah1
5Fdeo9+zOzNSoz7uuhG17LA8aJOyr+TxGeMArtboRAvQP4r0v0/Ya0xyZquG/FoS8n7uBNpbOmhS
1MQpn3sv2qlXHaVe/Y9q28magB9jia5atYW17luxzxJI3ZagmoFGzP3oGe7ykd45wt1fEeZsfUEZ
Zo0UIPY0UmnX54Ff1hRpNhG3Ka+dQWc2Qtm0WxmUNpj6mt0Z7pFgttpAGq3cc9ZVSv2Y/IoCWuiW
hIQDL1YNW23bOuU9JiZcC7M9xY3sVC7NiUU5pBCKlG1n1lrE+1MmE4KEmauzfCuNke7Mg/3znYdb
ABAjTRCAMKTGlVue+6r93I1dxf8lQUpzWRB4JU7kYiYyVWMGLFHMaB+iGTqTZa8lm0coM8IDJcuS
xsgkIDwfmuVzYMqu+2p+GDKPl+65lGv+qWbe+rcknF+c1M2CvAODBoI5S32yjcbphx/vMyAEH1HH
oF4kwRO7JL1SVOMwZZazboI6XeIg7tRL9aK1GNAOZ0yWcQbTbPGsDb+PNXf5EW7f1NV7ikjFWVwE
93JV8SrDEjh6czsOT+sronaFn7YzuAA/B5sqzK655nxQ0y2Lif9PZEdQAPrTQJTYqRFlM1x6ujEx
/ZoBjpSbKTkoh/9CaU25toAOLNftdObppVyRfMkyrsIudM2REWEZP/crMZLYRdqzQJMRYWNSZn5M
5Q+SBgpJ/X6QdSeJTUfSXnrdf9dGiV2jeBorRsKl1EJ5o5n3+UicHgrIRb7Xbo4bNnctMj23CRrk
lk/drt1WjcMlZaODtTdvqP4a7lsrH1ETnilVIKtjxTAiVmqyM02fyoJt62ajUM9+Kq7QBGRAur3s
FF7UMhwT3Q7G1bBLrzELek9Ll1OvBI0fuLMDtehGHqdcRSX4kV0nmJ3HMOBWlpwBQ2n5gKQgvxUp
lKC+JD8VZ0arpk+KoQf0RYuCTJ27sKtR/aGY23Uf/Edb8e+QSSSCVbNiGZIFH1I+1FfGLUfA4av1
wIfZuYxkAt0x0GASZ42AKE1AkDCw7MlW4flRdBOh0BD9JFbFt3/NDwXMwOim0asqQibzMx8j5JKv
VuUPqHjy5lCjcKkULgFSmhBVVHNWzYWFq7BVEbWMlVPWH7SYaL2gNktsEYXURDPECaLN6Vuz7337
Dqo2yhZtbNvU77fV4i7LhhdzTWr0k7olxW7RiFlVZISIrPVj+SQ/aZjpid3sqXrifecSmbUhHETs
G427oVLyDF65BIeluxk0yu0JBxFpX9Ok7NSZ71c9I2DiDA65iwnGuXf4JYZx5d1E9BgRHiJ2jUaY
9TL7GHFG1ey69sq2/cXarLs99dUEzMjiTM9Cm2OG8U2pVacpv6wbIN2Ao9YZKslSlakKP7gcds2D
DtFZ5IEMvFQDhweZPVW9o5YkIIVeDPoYhybaJXp/KG66icrtUgYEpGjiKaukHPG5Ve/j7jYvNnJ+
1cfbbv6kzscA3UB6eCjYpyFivqHsh5H4AZRbCMBhBVKctDqSQaV9k1rodzqiMri+a8QSxY7QqdHi
aOAV0Dj4FCX3rUqgOd/0FbAVW0ATNRxlzUKY0cy4GaHyXpYvLRQsG4pa/vWxtGZJCC/kuW1jQ0fO
WtpNWwUapoEjH6Pb2M2v5efZC91og/y/6nBe9sqlQwFqpRxVztwfpLI9qwc4S7gcl/5T1H5l+UEt
vfftF9/PMyu9aVdZHOHySrPRrZvsW8Ws+/eZEJAiLe3UrnipH8pFTo2ZE6kgyX+InJYhYMWQ2kvN
ajRVVlnvJTVyW9F0NCrlEICqTTXCwa0UjDUqubkrk+wGw7Av64v8R6P+79jGEMAj0LQoWQassoOw
YLUt/WBrHMqtRBIdEYfYEECkqu06m3IUpNM8cpbsOE29I5G3P2VFgIo+rjAYxcWxk2vbH+7STfCS
u3b0yggfusWhOfZX5GQUP1J/HTnw62kyChuyLgbaLVo9I8teRhRs7HuwOW/NFx0Wmy+gOKJVFi5e
y2fWBNefOlPJkuI11WX68oazRRtQiNviNb7pwIviUPoe/JutLU84CFqHgkOthVwMXNviitkpfrun
M/AXt+5sXcJZiPER9Y63PiFNeIsS7B45vU1U5kQy4yLSn5kRHN5UirnQsw7xoQEiELV1RvMt19WZ
BcHTa0BSYCzwdEiIoI09Vx6ncLt+bKlvJbi5sSRROUozYj8p2g9dfagmxBrG+D4zYiwt9UozLC12
PplvFJwmvXW6nkAgYj/EqNnKy7YoO4i/6mXiqMFnwySu3stP/NN+iIFy3WZaokw8qvwWjx5nRkq2
5p4NnvRZ3YaYSWIk2HEnWjkyYujM5nxWYruHNns7WpDE7ut8F8aS/LOzdQX9uZWmY7wFVUPiziL8
4q8Aul6Spi0k5uZZnTuLFnvgKcKYF+iC1h3wcpR79lH5Lzm7gCvDHAZ9hpNrIT4pLg4XT/0cnRLy
M7qcEVdQQzuX/UQHG5Bs6bYtFlmLojekhsEXh/jjLN3rgbe+Iur/87+fLWiSZqMLCvihXGzs6KbS
Htf/P4evv13i9PuFD9bg1ZHh9QHcGRB0tbtBel76BX30ROfqZRc42RFgtDNBgRAVMTKPtXwoJHub
6PFt3JITfpcvvZMdAUfttlp0vYUg3HIr9Q5vIM2PSAlDMnfD+86pdAi1LAFUMxnMUi2bRtcq0Btt
VPsRMWUX6Jv1Xbp8151WJQBrPNbqoM5YFQoRO6R5cNep284n+REvBn7mbzti+ZSZYNYKKywHEL4d
9jUY6cKj5Sub5P5tvHBntvhvOfPsMapHQ8txcsZDdw0ZBsyJayBD5LR3tCAPsU9i4dRY4lEbYw29
JNUxZVeDIaMdgqhvE0f1FZvOFlTPk9QVRYIFDR8z9smsCCf4x41x2h0BC1R7DFK5QYilHyeGigdv
jh4wfe7aKjo2A4dPCVqat+56l2sGZ/vEP+3Zskapztsuhh707HMi0NY3btgX3VFcbQNZ+7fFQac1
CjhRzpHUWxnS0Dm7UdPN+Cb9irPVCPhQAcZBNoJNqsEN1VzJ6vVYfXrnFxNAQRsDG6q4vE7ZO7Ob
3PV+6SINghQBerMkj5xUJTBPEdBhGkvVgOArnmk9vALyzH7Uco3he7yxnehgUtUP/vtX7gyxMGr0
uRKYA7A8habWAXXE70XHbsJIs3wWhKXDwlYH0+hCvUuJA/YXhXEYKSXoW5Ea7h46yMvXw9uSpSf3
EOuig66HiZziumU77uzKTnLnO15QREOvD85RIpL9R7zy291VIS0h2XMnY/YTbVMphLOgy/ornyl9
MeL9f+vdv1wTOVuigCJDa4VNuCBIT0onvOHyKtqn9MhnM932W/xBuuedCVJPgBcBwGLptByroNQT
oIiqPxvGXldMpxyf1g8eZUPAjiVLzVgdYENOP6nSPjQepIGIZCk0FCuoepwG5rTgbKs6MhOcS4rh
3nfkb9PGQLmFeuSSDiJgSdd23WRlsNdu0ht1E2/4tA8IYl3Jl3chPXJ2+Rl/ckgRS9S6CLIG2XXe
sRL4BZ9x28+3CbQFZQfXy1sajU/OKBZS7VY1JnnAecMI51J96q3dor8le39mQogzgqlWwpqTcyga
pl4bC7Vh1zDf595i9XSxCqPMJLxwlDr7blfmkzyxp9FWiTc85X5iTmdJmzDWFASCRYbBStvnj8YU
qk9bTm+LYVR//UQRiCvWT3ud2bXMae7qATUjEIBg8GbdAnFmNf73s+iitqyibVPey4y3hwISymEL
3cQ3JVd+O7VYKU3jIZy6BKHmEj1k7K6i6BOpUypWRceoNUARDUxtPBmDu04FapHYZZ+jBwOJ7fCW
bH8lrnxNgIXa6kJ5sHBu2tlZtvIGcpYehidmzAOk28xvqHuKsifAQhHVTWknCJuQvMccarwZSsy5
8C5HKPeNLhnSEA8RMcXTFEs8yDOgHG3T3qsAxaG4glIwQs56t+6BhI+LmR6W2mOVswhXvvZdY3dm
QDgfdWbFRI86ZWlkRMi6IEDzFowk6Qnu2snledHkKL3vQIk5npiVhQ3SKCTHWOqkeNSryGvnX9a/
2eVy9glUxYxOPzWqJknwh4ahjG1yTQJP/6CWEFhJQato/ZSRSLqKjtQwKgEXIq+OrAxtO4BlGHpC
27z+aEWBMycNAeb8DbAS34pUOlXIwjoJ8VgM08Okf1TkK8U8WnPo4YNQzkEtSHiPzMU0jDnDdg2Y
6+G8h4PlzN8hcvKh2cxehzSgGYKqg3ASKggUyXQsK5rKvIHTVxn0oPTG4YQ6PJaJNVe7t2/B9ufE
b2S4OXMbAUaSsFya1JL5seZHoUW7dARtU7SroLTzpj6ckzGxeJplLMr0Ep82V3Rotri6VnuasU37
n8Rh4KQmK/7yVxW1SlStqID+kfKUd5pjTdeJ8mGqbg0JtJ8MKjbV50jZr1slHEdk15HNLEhkGYHa
1O6K5DHJHZkSW6OQS5TKtKPKtjPORaE9qgdOTCNtxrv5Gwcu5pHNy0ToaQgPE2WupaxjMh4mez7S
keEw2NcYW8GzWd31V9QHJHDf4B/4LPJgmGxssxFQMunG3aLcDuCZXN8iKiwQ66iROdsQP4MHqj5n
1cOKXHVvbLhSYuO3O0bcZPx9s+aHApaYdZl0GT/ULO+NezShfUXVkX2VovpZmefWe+fqhBhEaQq5
jEeYa575UGKBbJS1ia8NH/7hFuRTiNovATvqXsqZouHKCSDBVMs/ZfKiJiyY/JyfeQSohNiY8LfW
nHn6gbNtSC4Dz9hzBwb7175L7735LlFnJ84zSe1V5FIi5aZR7llHjHEQMGHywO5sTTMUDLJMnhAO
tAd58tLqPqXU1vg+r7idKeQwkiQpoDcBUI/mR5apmx5yT3GNvlsMH0RfMp1qpSNwwuTbeLaktpjt
IZFQONM/277i5SCXyhFQcXX18iXdJsc3DUadLhKRMqfrS73F1DrwXTYfkdrbVnq+WT9MlOsJqQtp
DvqpC5DamruHurqPDG/9/xMhjSlAA4TpwqluEYOCAhFcCh+gGeyBIsgNOmeEOvy6MQKHTAEYIpbJ
cRYpNlKe4a5SvbAxvCJrnZ4qaVOrEiBBtXNTVXlxLFjSbRk1Tlh+1LIRMiNfGjLzQ6xKJMXRMkVr
ez7Lk//kE46FtziBZ7lc+DZwkqtoQz3yiKMrkuKMclDGsozVpSEyTVlzTJoGqc9+u75br8J6K+dX
JMeRkR8pQgWP/OCjgcasBiWmartAKlb6ot+GL+H3pAYdBKgroYtFTRUTOyjK5yi5XGtYJEZfkscu
3+aY5MjGbzHba1L0viPwl95KoDQYeuFRvY7R7DxzrM5yBm1X69+jllR3pRYmRBdyEDMpqvBR+QPW
2sZoh5EeJm2vftAOPJXGXmaHfc8T1yAFnjikr+2ngCV2ydIsVHCNcVIPHtcPu2Y3uczPUB96ZxQl
KrDMmWmp9QBsTNrnMD4s8zsLQqL4CrPRUhcauCCTqHDsfm9QwohUlCuS5xR9LXMhIx536vOGsyuA
I+DYjB6n12o+UiSMxLEWyXP6ZMlte0YySla3hbrTBye3PhBHmkif/MWc02jGPMmIleJgoyKS4VSi
1uDNIFjGBekT1giHE4lzJOQ6U4XXu9oNzwUkWxADoNVMcV/pnKkaDfX9hHBDsyegBCewq9Tvau1K
6ud3h7YiL040msVQRMgZVwhtuZZR7o+Fi9JWvi+hWGPsSVk24nYRiXHmRJ2UsVjQzAz+48mKIJOM
DvfuvqUaVqjPJ6CDXvZjVerw9qVl29JSnHHRPkOKmnieUqdKJMbp0ygakx5RWvM82hD9af3cn79L
nzHSiCCNOlRUQkoUZEFjThAsPc/y3xb6JrhXXS6nB/nzb83s5vv+mvcVFC6VbaO2TYxAwrFNshau
j5lzxyihUtb0qP8zZ16I64uwJFLlqHJUIgSp0Ngy3VTVbReA7R5XNMUjTZkRqiWSCt4fM0fi1YZo
m6TtMfbglNOT8jbKslNQLXLmWHWXjaUBiEo014RMX3QLnbwvI5je8DY2XqhKK+H2IoNOZyJNKI/Y
qG6sNoa966t+Vw1U5EtZ0f98mtShlszolwAS6pWb4umIqegpIp751NFi/FecPYCibDGrWUevaLTv
rpF7RUeGdoz3o8crt1NFRPNUFkPk0AHncWuGk86JX/oN8meb/KONZG+34ayXkuZk7vp9wj/SSvzy
F+NypdZ6x1vSeu2+1r5LGvGA5Gdy7f8Lz5MBswDonYfnDYB23kzVbiW/8yn5VSICZAI02IsiR+OC
8N3ugofKZEelOWhxt2H2c2VIBDqsfzMmcuWksSa3jPfLK6GfJK1TWA3hBuuuzUSqnKr5f5SkKT8L
kJCA096iemIpGzzQOHPsxc7TabR42CJdR62ny0891SC4nqxgYr+mUo3BknMcmNItGC52bHlSY+gA
oBU1jnvHCqJ3eTOTBUgYdCj/BjMMlvVT1X+R7e36aVkHbCYS4UwzxFymAnngufvS6K4sX6XVh5gR
Vqid4b/ibGc0NYqbidew9Hmf545mvYQDcSyphfDzdGai0eMlUUdsfrNESGrfxxXzOuWY1o/rH4yA
Tyby3ERpYIEcGV+see5/Bj4fHRjv9BrRcYHyYkFxtlweeP590zFZAIIglKtlnnAp8BIPLrot1GJb
PC7QC7Ynp+6IjRI7ONXEaFiawN0acBNBENZYlA0jJ4QoK0KUoJulFkQBT01UW9Oq3UV7NMAisb5R
6zjNXvfxzCEUhB6hHGEpHKe1Xeo3G47TVOhI+N3r9XdmptGbKsv5czkP7wcl9iL2pNl+8TaGrJMb
vHZ3ntlhBgbfLd45VG9mV37KvOQ29XUMvLEjZ3NOPcmTqcczcXez1zrgmdEhHiTNChCFZxBl/UWn
a+6LXYyBez5tTNXSqbP1Gqaf2ZO71FzkEjlG/TPmTCHkFm0nyzE+d5DCkXck3R65PgE0jFEPFZMh
FLKPy7a+4axB1kb9trhcspAmTKX8Xggd0rGc+9iekSrLQidqH4fip1S+CWptVVZl3bbw6//EwciM
4jyMARdysMgI8rMpva6SokajRzJB0mX9kF1e0W9rYlbTrIykNVX+TLP2c7ybzdRp2cu6jX80Lp+M
CHChNiZozBOMAptHtCy5SJ3uzD1mjzM+7on3dHQMP62bpJYlRBK1thTpXGqggQUffPAzMT17JGro
l0Ou06KEPEQtg9DECME6YrNHvbrPwjcFDqf/LwQOld3rcsRFskyd7ZY+3Pd5TWz+P66mkw3+Gc+O
q62XxdwMyKVAQJynOThpXzVD4aZz4y3Vy0jtiRBDtIkMRiBO2TdArqGxnQHqE9Lz+/ZdwIMuCvMF
/xu1IbC/aOkLr3GYIbHz1EIEFIB+pFL2VYBXnoRzM0FXtH3WK0rd4h/YdtocAQhw2OtltgAEuh/v
2uOwC30Q8ILyFXJAI6T0Coq8lLIopiZjU6mHpNRtd8w87bbgI2kgV0j6rQlZ2+AKHdCbd22XmKeM
JmkJGbrJ3ZKBzcu+ytGTXA5UkYHCHzFB2dlZJUsdPM886od8136071I3Hx1IA6NdTqqc8JFKDBE+
IvJ5Y++qomHYvG5uHHkOXb2+z5ev65+P3DABI2rd1FsJPAuvbXmtmx7UxIvdXy7CezQGiqePn5+/
386/fVJMU2I6qIOYJ/rVTfXQyl803Z1b5kjpwTSIVtfL0d/JkoAWhd7UpR5haXy8t9oOu+nwX6K/
f0QsJzsCYjDTjq1ORaFGe7SRNdTRSonJyM5dXslEyOrM5WjzZE7AjglUIkHFl1XnjZOVjWfJOp67
o5tNAfEFyaUJABKGZj2WNacLR+Km29foEbU+Gr6G8e/Qo0I/YmFiftJSOqvUO3B7WZG61YqXPvvC
+Jjxt3WXJ25dUTQ6CMqpVQzcipm9D+MnOXlTv8Tv/RHTkrKatnqgInCYqiPyT2lXO6Xpr6+BwiMx
GdnndpSoJhZRvHbOaF7tdp+Um/x69pIdGu+2FBr9Iz1+WpYAFDarQiOwoV0jG053HbnxIT9INwFq
1/yuBxPlvkOj8jvhXUxUdmVoQZwLIGhoD01+NKbCm8fUW/+aF5EWcbJmA3kMQ+y9hqRZBu0f7Fg/
XDfdjapf6/PDuonLJ+nMhnBq62ZspTEASKRPYetw6snU75zM4kyDuEFGsi2UB49/4eyZQeHoBlqW
FwtPw5tHnnPNtukx+VR7JrLj6s6+oXrvLp6qkzmx3Tqo+ykoTFyQE7u1FZAPKF/Wv+BFND8zILwA
0r4HCTuXt9BfRwhTf9xGu/9QBuJx/d/fzZAtjWFY9a9sWFEqLEknHvd7xZ7LP3S77GpyX/WZSB3b
y553MiZcUWYrm0Ot4jXYqFC1Ch41tUKVer/+5Sgjwv2UqkE2MbtDfi/7WeTHIvfN+S2Dq9ZpHYJ3
K6mVFRJPIZbV3ZjfRhFxEVFLEJwZY7F5OfIiWdA8TIHT4qmkD9/XP9PF6+e0BjHvFWjz1E4yn/1a
9tH8HWM4yIG7WVATr7LLIdeZIcGT80QpoGKCF0a7mbxh37rDV0yAobui9NLbjOw9u8yEc2aPe/zZ
E23JI9aigY+z/PE5iGVX7XCFo9BDzlxcBoHfbvC68jNLBfiPK9XkjQmHeBdvwtRhD6FfA+MqR3W6
H8lRo2pLhGe8XpRnJq1l0XrFBje+NWuf4SJ71plHOKPzBuewFaYbTNc5Feif3zAEle+gyhBWjdX7
yf7QRtBMueqjN0k5npkRtipe7CJrlAiCqoV9TELlpjciDySQD+urubRPGpRIVcVQDd0Q6U7ZsMxB
PZmhp2M8ddnbBYE4F138zIA4lFctcRrBPhRub6trPgQLktiHdguOwk1xkN7W+H1uT9iexLLDwOyx
IPmeN34zBcMkqSt/Q9MtqOmSe+1l/QNe8rpze8I+Rdoy92yw8QEnh7V3U+tojNijiyHeuQ1+wZ95
NtoSF82eowVFBmbufncTc6gwJdx9fJqY0gu89Dg7t8kd58xmbXR20lb4jkaUu50Z+V3eOoqEw5wl
Gzlbdu/7jPwzn5krTEti0hiGnpru++Rq7g5F8rRugnRF4YoNiriv7FkKvQayWPlDC89QX1uLqofy
FqMrb0H3808o3LYZJwKda7hGz9PXvS+FTmltNJ/5Mqi4cb3/IOvrxHEWR/mm2NL0KoFJnGlPipRH
PRoIb6RMCBewbccQ/VSTxdWVlyR9nmvigqe8XYwf+7zp9EiKkXh4zRotVyD/wigA5gOhkZpuwVe8
WXcM4giLiC7HXbNUYKLzGhRsltTJlsOQE1+NsiHARBVkY1jJ+GpDO23N7iUGIZ7dEG9B/unFgPXM
4cRxPUtqEgaWamCRz3ukUIrc8hCf7NG76AK6rBmWDvlYW2yqmJkyzU0eRh4ybEXsGM+tww/T4ISx
E9Vgx+EZXyrxdvELnhkVAkujwMRGWgAhJjD375o8SzdLrHxhmjZ/WPeHS+GfdmZJ8PAxMVN96a3Q
W5bHrr2NldDt7a9BRAUslz39t6G/Gi2ysmrLcIJTqH6ker/kgCvMlHvJzbJp3Oie3rv1r/hX50UJ
Qu401kNcv/atYTtseelJ2bxL783T92OiSJGUaxF4q+GGNVo4FbAS5x/j44BUM8L1R3QNv2Em/9yc
cDsatlmAQx14EVuOKrVONbkTmJfXfWLd5f/qvAj13DAXyFa5QwpG86F3hnG/buHy9XTmDXzrzq7A
cohmOVUQKXUeH/CKN/mP4Urec9yDRs9xSLx1g5QrCNehYhlFb6cZIvL+wIZvC5TMKPYayoRwAy5t
augZngFeWV1NyX2FzQ+/r6/i4sTB+fYLuJCpQ61UMj5b7kAnfHZU13RTEKAUzp7zrUAcBdcGFKsU
TBGRJHiX3UKzmKZbmoI02597ZqlKoaDDbIai8V1lV6Ba/ri+vMtYdDIgbFJqFwVENXFeswCwyoJN
Ig2fcyX3pYEaM7gY8eknU8JmteVQZ3oPU6lxVRi7uS8dpbpL2HVDyShSX03YstRgbSXzRcXFnaz5
fU2d1osX4dlSBAQvew0ztANu9Giq8Yhv9ovENl2wOAXn3ky0rWR+K+s3DUJrJ7Ni/buuzSJJZlwc
0mN2l30wDWT3uIjn4quKN+NzbtSr+JZKlhNfUxzt0ZIhU4MEX9M2n9sEDRI2VT2kLAjBC6unNkNp
ATPr9lXR/xgrUtvoMlD89j1xdGcsIvCb2HjhSDvrcdqqPyM38wJPuwEdzoiOyvYx3FLN6xfn1s+3
iy/7DHBBsjFawwBM52M1yvWkub/ep9VmiFwdk8nLx3CbE/kxaqUCYlTmNBhSgTs/Du4iE2+CW9YT
ZQfiIFsCZuhFm8VKATfMJ0xeZfdguXf66dNo7BfkYdbx6WI2+/wjCqixtPYSGwo/ans+IMQnNqyb
apfdFEgr6Q/r1qiVCcARLdncmLo5uwbk+JrB8KTclaFnlPeKU72FHuJ8ZSKISFBYiHQbpGvq5AyN
5ebL9Tx/XV8R5YRimXxIlaoqy0ACx2QHGcB0swX5yoyWaM6U+DP28s6ZQ2rTLpEMnC1NLJVnUEqN
hxKen+zjXQbRd7Ypr82tvCt368sjkEMslkcjRhmSCFQy0nCTGw9B+vy+/y/EfmPGpFRtgEwYEvbC
/t4MqauEuIDF6R0tMY0aNyPmCSw/rbdxozhDdKirx/WFkH4g4EKuQwKonIIZxQaw9joRNFEce88a
t93G+3KPl68XIH9ADmxeDtZ/I68tgAVrpALKWviCDaJOzqJR106zG1wbXRr6FfgmKJZTCjHEYR4Q
xuXLlOOLao+dx9m2UUneJE+vIuEeZe2iVsC5qwuQMRZTlOavj3usT+da6CC5OqaH4RF1ML/YBY8B
MoPNMU9dMHvEpBDmP8L60wcWYGQYFTmd+Gsy22OOyGlTDMPGLlfKUL3iEB2oa424YMTaOdKtC6qY
IJhp5LtEKp052izwHMJdiQhLLJ3ni9wVoQ3Y7zxlm3xbPPmg3C5b3c038QHXtls8sRksdmicxCyk
v26duAbEunqYZ2WSSGx2K9kKPs5RXMrOrDbqZgr6/qBbobGZG4y+rVuldlKstNemHUEjQcIcGHRA
Qa4IltnEUXDr+XWM5kPOmIoZ3HWjBPyI4tngc2hi1iGhl3TJJtMqF758DFD+qhSLiEwIrBYL7I0i
BUtm4HLV59tR2oUDldjjR+2v9NQpPBZnfyq7Tlg5AuJK9ORvc6euXR2TddNO3t9Nh6B3TKgU1nvz
CtTKm/XPSB0KIUrJi0LP1QCmE/2nsaDanh9mirqHsiEgDctYOJh1yEspnxfzENT3ekpVhSjwFAeB
FGMOrKzGza37rIdScXlkbv9c7pVj50sexRpAuLwmjgLZBtgXzIa7396GzE8NrXjMG3x7VUVEfIci
//o+EeuD2sSfMbmtqf9/Gj6ph1/j06ASLXEZ/Zec4rrLa2Kmqo64xK+Fy6/ODnK962YCqP6R4fs/
+GvihFCpTlVYzzhT07a7Vq4hw/m12UEG5cHcRnxi44rCC9Ki8KiJtXhOwxzvi3YTP+huujFHx3LT
63afbSpIdNkP1DQk9RH5uTh7RslTjUERg+E+T3K3XhavNmLKLdajFCgw/mkjHJCJLlJslHEb3XGG
wvhH8SkAEYHk5+B4hDjT+8BekwXESKE2FVoZdm6+V31Ojz1dVV+jn5wrNTtkrkoZpL6igB69bhn2
UGOFaeUv+d7UvhAnax2eNHFyqNcSKU1lXJqN5qIxhxP4cEJWBnoC4z5XnfpD2zvJgbqrCbNiL8WS
FEs5K3jfyMWPGnGIsny2I+LBu36xaK+d6WceOFaWMmu2NLspCBB6/WpsdCePPkbjQxy8JDFxT1Kg
+IphZ+aWMp6mZEKyIruu9pFbfo7QJ4tp7UN9x8fCqfw24RmvP+fMnJw1oVn02Di77dCGjpax7m0r
slQVLQ0mep348TszkY1j2Bb8GcWjOQ4aiTdcpa7ulECNED3pG8IZL6/pZJD//cxgiBkpvWZYU9fs
bH/0w40z5U4OGY/YWTZQ7fJbYo2URQGlILdhQGoS5zkvr2Lt06Q/Eku6/KY+LUmAqD4zWlsPEREn
iPMjV7nS95wiQ76iTtTFLh7km3/vlgBN6jQuWaMhqz4fur3i1L65Vw46ehuo6/9ykH8yJGBSNyZW
26nYpV/1RN5o99oySHkDv9T/DgxPdoQnUmjr/Rh1auhBK4KT9XnSQ7hnGM8rfCoh8Y8A47ctsboc
pfpcW0ohQQxsQXEq3aQff42fN37mLy/rTnEZ/E7GhGim6TGDYIKK0EVz3y4u0mNW49mXKN77zKh/
niaDqZUmL/h+sXpsdYx5LR+WhJioJXxBrC2Hdj33AQNETOPNUDxIeuSk073KImcubrVwa8uUEjO5
VQJIBEEj2RlD0I5DpVse36wASDulB+sAMlOfqjATECHyweLNHI7MhGtEXXTdmaBZSrN37pQAEvOs
SfkYoAiRJ4chfhgZQheFCJYopxPgoVJGGxCf4npiywNUhqBBW36uO2qilvpaAjjoVmLmcT1JblDe
NPEHm2qe/8c1ezo8Aio0oySNKS+5cn5XefMrTWmB65ir1TCPEYNY/8jA/bYnUryGmhqG0E3jKDR4
eJg6oPP6H2nXseQ202ufiFXMYcugLI1nPI4bliMzmzk9/T09/q8lt2nhK3vh1VQZAhs4jUY4OIdg
yMcA6IGTRYcXCmBJmQJAKHKyxIoCz4Ufocv4mZc9eCPF9LQ8mu4U5EHymppRJg5OJHvFCrpFilRE
ZIazN6TTwqgPuR6sXz+kEE30eRwOs4H7Kfw42175nOyyj5KXHytjY+Suvht3VLPaH149V5Fc55t4
QpnZXNo6oKIOqr21WXbOpTqGm8lj+34fH4p3C3HdE04mEr6GyjK3rEAMKIPoyzrp1k5TiIiFcgCR
8bUeaq2Ia8jgVFgW+vajQ8OZ4B9x1x+sV1RlirILATfmKmbW3MEu2mjDbxGnolpnqY8mQIYyYRZm
lHl91Nkv2n4wNn1M3LiUEgJoxHJtNmilj/wojV0HPJEJ+RgltBCZXed4xvZDbmuhnnqd/HqUck/S
H+9f6Qr/2ndiIpHLdSxUNUezPi4/dwC7teI62LKMOxD54+LcoUfIUQ+G176WyOEryu5EmtepskFQ
imVxAN7mxHe6pH68CU/WI2/Aiw/OM6EqD0/uqSrghWHZtSZpKGAPm/SZ88tlnnUu9j9IIin0o6IK
kfF1BIVBv2SIyfi1opw4F4T+YLug9Nrm57/MZ/0EJrFBpABnuB7zdAzIKF82bGAGtk1dlJiDdIcV
9HviW1JmIwQY3djbOZa8cLPh2XjOYcB3OTm+/RpJQtCWgdv0XXu0fDUP7ovm//O9UxTgo266Gnxf
cO7WHl3dgl1mH8ppM8Smf1/Q+mv/+kkFFInCpVWQqEZ52zE8Z/gaolcYU0zx0ckug0LgPIEnIoFC
k9um3EywlgwrwJvmc0u1PhACxJ4RE49GUM/isymp9Woazb20MMooiKfpbx0itSwPcftS7uW0HT82
/vGKIvU0XYVGQzZNbN+WbVnM3jbgtJBnXq2w2WWINL/UNlHq/FVq7kaK8NzBI75gIDjGo+CR8wws
R8n7YsKFeSEPewaIG2UdMG7ECfA0pLWODnwoxYd0+MqN5jMvVPAoNIIz3TfuVf+9EcbN5SaQsXpb
kuQYd/5kfG4TTHujRXyWPiXlg50RVwx1WPzvN6I65vSFpUKUysaLwpxj1qDqY1vefY1WDfxGIwGR
LIOlhTbHuJFRXthMulrtmCwt/yhFQJ9haEt9YJDSa8+xdFLJFBmPxH+Dtxs1BNQZctms8xF+Kh+G
feqHGPh/Ms7zhlPRlBRtyyqXhnYjTQhj6lyNRql7Ka++vEU86ZKc+MY/OiOyCqdXUWKCdspZPKOO
iuQBuAt6trhq/9wtAVM/WWqJhgNqf9Lq+PCNbmK2thpxQ7Ec/tT44RbBxcYuPXbGpRFt5425qR4T
H79kTj0y98M99c4Zvnj6jcWb2qKNjhwh/twtCKjrrQVWMDTMBdaWdyuNzGdkPWY1uLn5vAJ62KwJ
8xgbYKAtukQRTEWHDM3QXKL0inpPEi798ky6UXBapCF2Zt5YqTzW1akwd/n0N3sobo9PgA1zwuhy
zgee+Kuke9V6IKP2EAX7kVejS49avELAh0gCZZd1Fha8AtnkhjtPxwgbAe4DFOUAAnS0aaf2aZ9F
fmm+1YbMS7PilTGXvjpNfgrKF4WV/n2JlE4CltRtVRVLgpblxAly+Wz+DZvQ7REJ6DEaTmyVOv7/
SjqPw642iYCC+GLizs6xy8as0hHU2k2GBojcXRLmmp/MUUE33kNXlcQJEd9LFbIksT4sUV7hpkK3
3LlN1I2UU9ms9UfP1U/FZZ2ZPauYcMMF0gb6gXffMw8dQY+9zylkHb8lmiHWPVVXZEVzdBMDkL9e
vtLcdJ3O7ysbo7jFQR9fzwlhZasBufFThBhZLk60DIsKz5H7N2O9MWZQJKmNy5Tur47nKkg4HuwR
1IaItz1H8m5UX3fs6b67EN9K3ClQKjF6Zu0ElZX6zAbw6m0tqnWb+lYCSuvzYDalCZRWsXIpMWyv
19/oaepnU7n5N2W4rd9AtDlKYSXx6xYMFCezrDylitBQRM20rbvM9UwElMbzqGhKHQFEFR217lXa
fbyvxh/85SpACOuqIrfr1sAwpbQrkXFLDtZT4qVve/AGI1PqJURcvJ7hu7FmAaV1Y5IwfQoMcJSX
JXHpxnmyLkawYKoIJNbeuCMzBevhwlVFAabHZpSb2EG4MB+WDQL/Y72NfekT25dBs40fKY5f8pMK
mDAuoZFaA3JX8WkMVG/cohWzRPvvV054iBlfLHMjwxNCR7H9OHfmQY5iPA3nx+xtuOU7aAdXuaBf
5ITmPZrefz2M/vlNxc5jdUgauxlwdejbNHRflgnswZzlxRFqvlRBh9vE7/HeVZj6q6+NE14bVg1f
U+JTrH2Kusd62Oj1SW2nf4NAkaFLq7M5zfmNGIfLDjW/s1Mb3n2PIyBKbETOMEaFMVWcVC5jXXr0
CuOEvqac42h3X84f3rvXryZCRz/J2qgBOtRtc9KD6MC30iggwazQ3EBFrH946VylCTgypwqmBRdU
qxbbMk89r78AWhrDDfUhxzKmwOz0apMY5oOxMO2gz1ryMKsYtv9HrQV8UaoGg4QDx+VcdS07Dpza
3jHD2bZzd+JDPVj1Yu1SC605RrPFMls/ztTnf/wRIuK0RjKGJkBOKrF8vdq03wA4rbts2X7Yloxs
pCVuVltAnLKOtbJPoTQo5nx77n1pKX006xDxIoVsYk/yYo7VFBYYNUz32oYd4s1ibzh7gfbCi6YM
AT3iQKgmNig3uWN1Q1OgeDJ7fbMpscqe7xIJwQT+YKE94387iKi18usVves9JfYm51hlH80SkGD0
CjBxgSit8NDaEu3bL8MLjDsVWuopziXKacXeZFRj5T7qcz6GY2+HPcg8gvC0XIwtlm/uIqrEvP4A
+Om0YlfynCaYWGG8A0U5GOoXBmYDq8uxZuQyhBdzminnpA5TgKRFb0oMSiOULRmqIby9psaSJ/cL
eHk+hUjdpwcEhwTe/iFPcVVSQCasKbCVmTOX8K6U9EOBQRm+xI+zLI8n9dS97LCidqtRmgowlIxt
k7ICMYfUItHUSZ49Zw9lov/b28ARgKaWBrOQcsS7FegUsq2lJd4YbnQlJ06OuIHFduXSqOMB7Qi4
S4qgSSvXwSb47sKy05gTeYn7H04XO5XzWDexmxAmsmgnpl1iKaiqNwQ8UzKEh04UTrGspfBtPjY1
nqfPNu8OmL0cJLcMDNhY6MgC9vm+1Pv3vi72KI91kjO9BnYWTe7W2nMtKYDo1/345b4cjvV/DpYw
h/5rsDRUnWXoJXyaM6RzHvtkzzkyqQrV/YcJmHN/FaOgd52lFsKYUNnq7DGn+pSoM+J/v3lfVclk
ZTXPLqrah3wBkxa4IqR6c/9brSthgR9QM21MfoteWjkZnrxQQmqe2/a9Su0ipP5/wT2lBVNtxmi/
tGgM5mMZfb//+/9wXVwVEC7+bIyGYQrRs90GGH3FMtkJZVC+TJZnOxZqaoFQR+y5G+KhrfoFEaWu
7AvrVKZf76tD/f+CXzpmMzO7QxgzZodiqdyKEvCHW/3n9xLXrse1OhQVr8YnuZt80lDwz72Bc1xv
0Pk7P6jvZb98LEkKIUoxwSclUy0kVUJIHCH+tDKUg7Ln+59u3V2uivFfcOMuWBXWpS/jf7p00sZv
afUq/rv0zVWE4JFFWOfZNGEGdOye0AYpo3Ve0QkOkD+kB65ChMvamBYNuvCmppd2iRY9C6goSIgx
p+88I1EfR4rtnnIiXUCBxYhNFWunED2/jO6WSIJEb9Lv1oFtwgvFurp+k14VFCChlBdMoS4wBds+
ZvnnTDtY2ZnJ37rk79J5V0kCNuSY5phb3nenlsfY2BnTm/smR2gi9tl1XV6i1U5GqJqeEvsoR4ek
+6DZr+yOMgoVxvv7lfZTE3GXeqZVoLMoK+mF+JTXe7LtcmEnGXsLow21vJIyB7GvrozkKYlHSJN2
yYUzCdj+YGE5y8tg674hCdbXUylX7QRwiKRotDSOqsaD/DJIFwXahSN4fqCa51dRAhurLU3TVU0R
9wIp0tDqUoeuklY+pylazsN9OD3dN4t1jL0RIriw2qHZPDGAE03u8cdvs/j2V/X1+D584Puy5ady
G59loq15FWFvhAo+3DiNM1h8KmYy1W+dpTxGU7m9r9hqYHUjQvDcaspVo6xQlOvmV1EHerHuQxS/
noYvOkZUC/ldR2Vw+If6zexvBAoOHA7WlC8DGtSK8eOkXAx1X2jfmzG4r9Z65uYqRiwcY+2o2Rl8
pnI8lDGWGGs7y8Ko2QQ6d5/erLOO8DfihEu+byy25I6JB9i2/hTt5o98nUDiha/tL6GbB1nspsST
grCNF4e/uRuVXMXOtQYHp5i7goF0ekd8Qe6hdw7qJW1yI6Ao6szBIDOmUpmbXKyNcsRAJ7igdTdD
0uASB1RClLCMl298I3CK4jHs+DC8Oj6EpeyHy1vdKkG5T3gV5csvf78RpE1tpFQD+pqnTbgt/fyB
fXOwnviJD5AUG7sKwsKl8ucESImVYqW0c2lMcG/19qXIjhW7MJWwecoiBLSowLNftha+n12/KrHB
EOs67pvE6t14Y+QCVhRKYsVyj1temY5Jarm9YriF3rl4PhsF1Y5LnpIAFJEe5wko6n9kOEzLkx6s
Dd90mmzb2i9OvP0csqkmsfXW1quSYvl4YK2CBW384nLHoL8g38p7XBQ3fki29uuXWXrm16//w+QU
cX5iIXliwzh0Fh4KMianahT53GjejqNXIcO9BDDM5cn4YDzfP1NKKI9SbnxBrVNU4iJ4+dJ5g/1u
wcq7+wIoJFaFSECTsEqjrjFVUp4akEiD4GKLrVXSgaYPXA9ybs6OK3ujjDxL2iyrAP3GcX+sAJPw
MHH5rALzE7peRECkyp3+Rl7faWknGSUvy9vbZQ/OjnFvebARFI8CdedIrj37xOekZAqBSLZ0mtMs
0HHQA+lh8YtA+5xs+/eT7cl+c6CpLQlYVgVYKbukrKceaFnV+zTxwbDrNjNGd6hlqOt5+JvTE+BF
muR5KFJEO/GJL/HIwTVkBXgigYyZr2wgizsEJIvs0mqs9U3RImHWvDe+NKfFH5+UnRWh40p75Kvr
U8OVSXpS4muKjNPyYMjFqALVqvnSou26zx+6AQYzU2lpQjtNiEgMR0liUHhiAkoufUsawPx8MUi0
JOBDE+AjlzH6busNBhYxm4sihj8pAe9Ya57SoPRyb3wcUgpQiGtInAc2Gr0oMxMIDaZ4T9vEXn+O
JrfwUIvC6jBQ12CXfe3WIFX8UBHeR0TLmgAwalKmZWdxFhLLd4p9Zj7axfds3g9YWhb2FyX6ct/b
11UFk7ujKaaCXN6vAKO0c2nFOeOH+KzYbgsVa6T7pdHFNj1Ct3WDucoSdCsnPDdGfYBlqt/MdnDt
wlOL/X19KBn87zeA2ZQqg6pgpEQe1E2QHAjtzzK1T4kSIiCkMYwL2ubQMmfYD5gCrexLPj3/mx4C
Jlpxo7Tg3sLUe1cEarzrR80HB9t9IevGdj0QAQ/TFs9atkCPtrqo9ce+2ceh6tXWNpFAwdXupPDp
vkB+wr9H/FeBQsTFeqXr9XhE7gOdjM6TOVGzdytJAdvGbARPC5j4JwhwnKjUBmlgfoHlDkhQhvvi
PTrlp4A/oakx/hUzuBUmNo8oetiXVdgzX7Pit9KoumqkPVolyTG48tV+kSMAbbxERZ91UKrb8Fko
LK5QXUxD7XQ/ela8OXSbLXV1ravmcEBQdVURn2Zo202SAsx13qDFbjlcYpa6yfTtvjVQQgQ8GJlT
ZGO9MD8yZG8AaaJReXrr3xeydunj611V4b/iBhHUymqKMUVDq3xgl65ylV12djxjWz+DvYqBqZsa
elo/rqtAAR2UXmXNnPWlb0fnuTrnf7HZ+xeFBGhQZzTbdF1d+qay1QxQXFab8S+IBX+RISDD1M9L
64Aj0S/U57rahN174lTWHfX6kQRHNWsQKxhhhSVWBzR7gVnJkr3aH30lSA8VtWmPMDTxxZXW1SAX
XYgv1sSTazmq2+oDBsMlkqiHkiS4Kljhx7ZCYguMSr7+0cSyySTADhPHn0GZjWWCMYbesBmKyPRS
UoUYqZbVRFESbASbFsXTHdBAd14UU9i6Elje2oT4zLIi8M+3DHA3fFEchJUu3z7Lt4sM4HVCR4nq
WzymDajExlrq6xfBAk50oRN3kYxWdHVrbjUXrCkI3Z3I5Y1Z7b45VFtqf8/KxfiLRAEzrEKNVAyM
Md+MQ2zqYU+DGm/HSm1du0p9xXZ8g2mb3HKIxBEBHaoAHVUdtyWYYUp/UEE2fDZ1IqW39n79RTEB
O0obBHSyMjGwtGDz2iM/vXGjbnB17cot1UJCaSOAiBbOzDTrmaG1Cntjm3lkj3bSfyCQhDJLAUl0
zWCm4aSGV+RYMyKBtqBA6zrfPKltpW0a2BgbolOJ/LcLkczthxRfWaM9hpOlyswfy9adq5OJtIZd
nmXse+I8r8/3lSQcXHxqOWn4Pw9wusepPPTGqUn+BkNs1QDFnGNjW7aAXJVis7bssUBzrJBbGCev
Wg5ZTfUZripyI0VAqrQ2LENiHUIm3RzcMIm9TLJ0N6eSTqvHcyNHeNZgjYlmMg1ylmn44GRvmPKa
NY+2XF8s831E9StQWgkApSVToZhjyvxGO5nKJjePNKsEpZEISb0BbsWURxVnc6t6/CVcgOo/CbKz
6cuK+2M/TBN52HG8EA/idf1MWXFUS7FtXXAxK5utcqzK0pfkZjfX+YPWvsF9+m9SxMKoFTqKCYp/
3YsBvF24r6rM7Voqa7EKF5ha/p8uYlHUNopOSxrAhaOUqJpkG5upG+xP2LYpgUyr8HcjSbB1I2o6
CY0TzI+Z8s5s8lMeU9PTxMEYgpnbYZdkaW5jWKvX0fn1GdQPB4ak4H30WQ+hbzQR7Du3asPRTK4J
8mbRji8xi7Y9lpjNfuFLPtUESH04wdRtbdbatO1KP2NHxQQvHwF11P8v3rKKHDmdg9jT6Q5j/TE0
qeEQfrK/XQ4330u4ZW0pMSRtQKSkb2Xb43ws9rPuz46bXjDguW3/6sVxI0+4aOUw6dOmwEWb5PvY
ubRU/Xs9bLgRIACAumSyYnQ5Qxra+cKLdKCo+MhjPphEYH29b26EUYsEI6WzdEWFAonXqbEbGZcu
fFXm2/sy1mPKq0Yiv4hamGWW1zgi9cx559HK5OfdCzW1Anqt/BBeyMW3q0+eG5ECHiiV3dR9jY+o
bnnpoNi2G+PQuDHSmBrlsfJ9CzQFYBhioy7DErcF3nGBEiVb1cmQEMZg36y5tqQ+Sovp57Gzs3WC
jJL8sgJYRHIetvLY4op/UDbDHm8Dl43u/NAFnCN63ml79IneP03KYgTAiNsxVuUWX9bSg2I6jEYQ
ysF9EZQLmAJoDI065Tyixf07Yovwsivfsfe8pZ1n8LVnQho/nzsIYgoIUo+yrZsl4hf9sTpFu+xg
+7XvnEd/CdIALLbefXkEIpoCgOTRULTz3JZ+bzuuFj+28+f7AohbV5z3nBxlqC0JkK5kHyLjc1Nn
7sJ6t0M/4T8JEqc+JdOx5GFG4orFxgHLwX3VyvaZ07gNmMrvi+JncOeMRFoRlScgTRlvqV6K3s/O
hUlfsqp8yrSvU0s4FXE+4gjooGmJpYxIK8TZxybZzx1l3ZQAAS+q2hjDcKph3eDnxzIR9B+B8+ir
5fWb0HEVb9iCWoI4KgopLP6jbjJzoOo3DUMFSLVB+5YvSgOR7DY/9hsQ9bjsQfKLd/dPbN0KsbrW
UHUDy6kEr1KcxEzlRMOJqep46Jde9nNb35ozAKqXKlLBdVy6yhPcSspGabYHVMemLzo2DqO04rE3
hRduTFeaOaO3j0GHzX0d10/yKlO4qkG1INeRhI8Kelm3KRI3Hf7KGH9KELNpXdehht8CCavwU9qe
yMFt4quJXQptbJQz9lcxDG532zGPnkYTGyoah7B5Soz6q/XV+rhMbORPjVn5WsXJ20VKKm9pyaoz
/49+x4nr9xJ8y9b0hGk9wFXfdljK7EZBZmBUWN4wX9rPlkuSblCaCX4lOcheGTo+ICu35fI5r141
0pf7VqZwM7qnFP8NN76rKGWZhTbAzz4jevKTQ+4jpMnc2DefJ2zw5jkXZ8RiEQNW3u8I6YQji3my
yS6YaY34jJzETDvZW8ntt90R7aaJqx008HzFQfyGJFChPqyAH4uiGVi3p+JW/siDRjP25AB8SO+q
o5Ejd21umo/JhspFUroKIJJHoC0vayQX+tZyQ4u5S/15qlJXqv8qjOILTRVVcQzDFs407CdlrHOF
+Ub6JnIcL0nx0Ccexauf8EYG1/bGbiop70Y55/AkPTfD2zLfodZOXMyUDOGYbAzKZij/Gp5kpK6x
HOuudlPzNWGD/H/5zQNuNBHOpW00A2QwDCSEAfs0vm0elt2yj4ICPfcx9pcCHi+R4kYbCk8o7QSA
T7o8zSQNRphikiBKPW3s3Twm+DlWje6qnDixOmay2YQqjK5ljhdi+qI0QbrYaw91Qq5IX8XHG1lC
5rEbCj3vQKHiy5VXf8JsqlvgfVlo2IXyX2bwie8nTqiyrm+LTObXl6L41vJUNU+NQVG2rKdMbpQS
QJ+lY6YqMeJQ/TF74sXaaNtgvohvPYoP9Jol6rwEyNczeUh1nmpPrNEfoqPSZEEUHauIsIuXruY7
Vi9uyRmsvk2wcMjw4j1/NXMuvXqPa9qligfkFxSQAnTbCz4gL0G/r03sreK8mPMDSHDeqn6OT0gl
UdZfeDdHJsBG0miFpEQq0k7oy+RDtmwrBZ1rbbVgPlI5LvJDCvBhpooS2g4/sTE6gE7koWzn50Su
gqRwHjp9erCM/hy34KMYq3/DR3EqdUnzCu0EcDgrRdOWfKnm0p36p/v4eN/NTHEgtYobq8lmvCja
4mgM2Efx1hw290WsxiA/Dwwp3V/vElXR47mbURecl3nTpQ9RcraLJ4klbl+8MRQ8NLf3BRKHZorD
qHo1sjJfRrxY6vws9eZjlJo7jMSetDgNZKV8bhdrh7TSrq9Gqjea+qAColRzC39oEdWF2UGvdbdJ
vKyieKAoIQKONFllFCqzSn9RT47ZY735ThspDFlNhN2cG/8RNzFAKSeghVL4DYZhfWyW2Q0HZ5uC
j/M/vDH5V/kzXpni5pw8lFkzLeB++rFVGtmoY7g3Lq3PN+eYqUeNGFAfUACRMTGL2uG3c1fvKzMI
2TmeAsIKKbsXoKOY+1o1J/6IOFWDWweW47InbRe9yfZIKW5fOrkdF7VPV3b/AzHA/cAH7bS/Hl9R
yV1v8le0eS73c9BvUz85a+BILo+DF6EbyeXhd/1u+kDoTZzli3fe2M0Mk5GTCaWb8mS814P4wQpa
Hz2L+w4Bv+RTR/kHbzc1FL0cTXPE6soU65I8G4BoGau4yo0URBgJ5xyrFNXS6psdSwn+X5DgdUMl
a4amgHtkCh8a4yBlFJU6JUDwOKuYQD6qQhPlASvCfygzPQGSXc3rvHIr76jeuJcn2O+Od9VJuL5L
xejZWPAs/vvyecDAobZvEre+FIcG3RsRLtahccNN+Lreo4juLwd1gz3veLYRLQ/rDnn9HYJDmoZp
zZGN2pWZvAOfRMueZ2osZm0Hu82XSvz/+QkOWc6hnRgOmgHkj+m+uPAVppwol53R4PrcQrsSAYzL
+YOoKGk97rtKFnyxXCq9zXgupmztp7xctpn9fprbS+2Qyax11P4pSizLTIPUNoktlX6NxZOgk5mO
o+b2mpvtlSA+LBTfE3FuYoFGM7vRijE64tvKQekuSvs02W8JQCHcQmR6z2WUtUYFD94aLd5BsbhY
/+o5wYhq+iZ5Ll7lQf/5L/aT3tqKWJnJ8zZVm3SAr2OHs2F8LcN8W0iEw1MfTwAUu1MSLM4sGYiN
jixyE3O3ULShf4jPr/YgYMpimZ3VpEjpNz5njGy9GA0J+bH1OTN0eqbSINRZCXiCN6+KMA/pOmlM
YQryplZjn7CH1arZ1Y/FqkvcYzrQtNEqGp6TJ2PXHZVHZ6vvpD311qCUEQBjaayxAss1Q1vgJ0t+
JmPFtdG2X6xMwIW4TEHxP3LUO4MzqFRd+1HblH6xtTyM1C1FwOeVSrJt+CX3ewf1xfKLNofz1JbA
o6HZsQIEx8luDpw26E4GFnjEfucyzWP9Vn9vogPck12JJC4ivq1Ylul02VC1BnZphQ+lc4nJlxvh
XGIxhoEfE4sKEYake3nbBwwzPVKAndEHx+NMhepOPlKXGKWTEPszMy5R10KA0A/zc41qOJv1gDB+
Sgb/+010JbO+0coFMqQdZpoDza+94pu858NRWpD4zp4a7aEECgAiyXIZxxWqI0WHXGODQVmFeiGu
l5iuHm0JqGH0Y57JMm7m/jAoPi9rIfvuzbXfvjddTvbS7ygiBO5a91xACDik3FaWKsV3jOzitTWk
z4wVu0GO3SnGLVP1QdKVzxmb3t8/P8oqBUgZTFPNuwiQ70RB2l86LGOm2tyIYOO34Ypl0BMsgOcV
k+lgVM5DamI9Ym17XV9497Xhv/bORxRHK3opzxa5RvJHnWoMOpQd5vNko32DW+c5dJrCY2DQ8GA/
FuEGxGcU2yAbOQnHRMX7zZS3sbFtjGNOLjZaT3j+vDlt/vcbT0sLtcH8EACE7xU0jhN4WqxHvoKF
w+HfUOPdXgUiN2drFTXIsPnj4r15aL3yAcstMWKPAdnv3Zbq1aY+nwAiWZsrejQB/2ewWEjLG325
FNQ+D8IMxTIFll9InS4hEG3s7dg/mDZa+qc3jkYt2qDkCNhhWTMIiBokXDKkG6UMT9td0p6diop0
KZCyBcRoFlaW2BKBS3OjvOeJxxyR1BS5k2e76G73pD31tKWOSQCLEDRhc99JWFcPBnPH2ciokIzm
v728RHbNRu+MrNVgCyx8lcroUX2bOJv7MEHoIZYp7NhxFjOBt8rZgdWlm/TBQjVGE9eUyKSZgc9d
q/kTS+mj3APBZe3KSH78myICJMiS3bRDDBPIm4MBLo/JCbowce8LoTQRogiMWCeTlkZIyZbHrg60
ipheoE5DcH7JwsSi2uE0xv5Tzxkovur6/r4KlAj+9xvoTJIpsyXQnfl2GbnhcA4z2Y1jcgCYQGhH
cP3UcSQrZNAkfFOefsz5Z14VY+kNj5opsnLqKeUIACA5csXUDIimNEGqunzEj48N1aWHjj1ri1LV
tt7d/5CULQgIIGtTneVcZA6qSFM3XGPQgn8TIbxBWGP0YdUh9tKipm3c3C6GyFX1lOq2vasKmC/5
q+7GJlja22Zv44KTH/OT7PFGIvho5uXf2YkTh7fv/u4N71gmZqYtVRM7VEzZWqTS4shWZ29qNQkq
Wfk+okJ6/wP+4WK4yhFQQTGlWVUlNFkk3+N9PGC8BQ+3Xfquib1mxg2uBdkmbCmp64meq1QBJqrM
ycH9GgMmYo/bfugrkRuDfHPPNpFPbXxaP72rNAE0VBXPxWLBUziP5vd6lri5Su/cWffnqxABNiqr
ripWoOugbtwWKzJ5zhoXeu/9oO2gpmcpnUT4YCjMtDxXYajf5uFd0hHR8R8A46qPABig4RlsrUp4
j61qe7wj3wmaIL7MzEVLWwAikn+VKOCFFEkshjWiZlNh/gRkckj3pO+Qv20CdkJWnKSxWEf6q4oC
esSFbXZhDK82wwsbD3Gx0xkBUNRn/G2Iq0C4L/VIFaSn/juoY7Df4IvE2Vxmv97QPCcvvBHiq8aR
NcXB3Ksim2JEJNlWM7YmAn/ettTt+fKnAb29ybmGVSob5YQk2mYp3NCP9gXSqqPPaynSq+zzCLqX
gncLnv4Lz+Yag45988PEOGpwEq2PMNwJwotlwyNQTM8f+XKv7IEKPblp3vkGYjilqd3UyxnQxTZD
r5FPFnovaufTGF069uYv8PNWLQE/Wdxb4xwiqsq+86FRbce85mhr/uCNIPGQ3eShpJil11z/VqQA
nmMMfuRKgWeiKdiLItt3zIjwRY4e976ggJi4t7Gpp0/xRAUDidPiIz6b6Wn6m/TMrSYCZqrIqkhd
A02WfmvlZ4NcOM0/xT09BJRswYK5NIWC4aXtGJQVku+oBFtu7dd71UU5HfyHhMPzn3xPogCbbWKP
7WjB/4wFNyg7N7rlaktPnA8lRYBKJYsM2+IPhlnFvOvnMfZLauiVsjIBHPPcQGEyBxqjOdB4Xc3p
0SqM8plwn7Vb82oBlhhYGUUc6mbVoN3RQsUHocexslwdXfuB7dqbcUc2IK52ld5KFDo6TH002ZSU
hteA7IePOQKJjsUbTmdr7nWXYSkuesT2GvYALtSU2/1js8Tejjk3wZpUwK1mDaRQ4HJsqiRosoKw
wdVLx1Fk2VJkTBDrIqWXoiWyETc4u6rHzd1ukfxZXOvNvEHl3JOP9hPFDrAaRt5KFBxtQHd/mYZY
7zdstI0eoK1J9sznKpA3POXkYO0qGmaoKHLVRG/UFHxN1YqyGEPEQJ0vN27xiV00MMLK+9ofAu27
c+iQer1vr6sHeCNR8LsmCvU85Hn5NnVehdXsVzGWJUwRUVvj/81vIHIjRvA9S46jVgPHh2+m+2V+
ktpHzFG50nQe+69a/vm+TmtkgejH/WktYohiToqtaRnKhcnb6jSDKSPuXT75W+3M132CQCUP5s8d
NrQ1m/uSifMTR87NBcNxJe9PM7os3JRWYXllWKnb+1JW77Ib9YQbulfnSetipJQVdcIAnuQvS7YZ
mmMbUfVrSpJwMee1igd9hAdvtCRfGnnZhn0aYUBC99LBJrQiLFEk8bK6qGGpCVm2sZmKfZMfSqqJ
ijoe/hNuHr29ngxdGcEKQ1nLXWaNT2GyEHOylBoCbphjq0ZTzGXY72zdNZWvDXUjU2gorhJgdWhH
YVugyxPYVOzAUe0lEjKfipce40PvFgYBTJQdCCiRzKPdOiYsbhknMG+WhdcY46s6t4J8GomE2GpL
6a33ClihN7ZsSCMeGG0wByYaSjHRF+6srYrJjzH1/oLN+RYsxEUDcmo0oJ9C1XfSvoX22Zb9+95K
GIQuXM8Fk9NQUzDJYkXxRrafjBxs32FIACxh2uKyAbXOqr7ETJY/ds5DFau1a2YWkZumZAhoAOJ6
SV5U1B6Tvg8y7IdPI5X4WJQI/vcbD5XMoUHxEWpYY+lN/YJ0JWHKlPPoAgiw2RnVvIcWfEVP8aSg
ZBv79smAfdnv6GZK4ubTBTzI+miyNHQ6oRQHrZwPDVKh/fMw7azuUwNzvm9spHZCBDFMw1yPXZ/5
MVJ6aDjCeoGzFehaoB1Uf95Z/vKVkEgdmYANylBpzAnR/5Hu6x0WZ/HNjlEgPelf7R8ri9Pp/0i7
rubGdWb5i1jFBIZXUiIl2XK217svrI3MOfPX34bP/VY6WJlzyvvsKo0BDhqDCd0fogP+16EVMGLQ
ay1HTz1HQM6ElXhzspE/p3vjbQyywfiUuUGAQfeOEasV+TbQytUbqoaX+NC0t1ZbX9VGTlyEFACK
bBspqDTNcYG7JD1yib0fJM7gtJsS3C8O7/j9yxhQFCEY5DJkUgZ7CwucYNrYDDkUabfuJ8QVIvaF
LmXbhjHDS4FZz4u61ctj0V+3HXF5UJ+H//0MP+RkgaJHo+qu2bw2xr5HV9r6Mvj5WQlkmYAeRg7N
tCVAdrkNQteS7jCKizGfq7z6JKlEyzf34TVTAnJ0CxuKOQNy8BFIrgwR73nzBSWuRL10mAAZU602
ocnbj1Rwr6W79shDZdS6D/IrRon+A1UJaVGAjK7R5CVSQS0X1F5wLzk5DjAahTG8VEIoLURj8n/o
wOZR8dp2CpChJ0oS9RYCs8EbwCrc4kUQbcY76R6TKjv7ad1NiG8n9n2CCdIeoDygu2F5lwWehYTN
lNyOwS6UNlkfbouMcPx3gN+wdU3WDB20tP/2/Knu5rwP8RWTGNTob2/krfGkO1zNT0U33kfYD8At
9Nse3+6zk9aNURDIGcKaODq2803Ub9Z38JKUHiD+ZECINuIwSkab9yDze1p3eZZXHp0YTHK+7BXb
cackzo+eJPK+/OVOZgUESaekbrs8xBzkruOD/SBbCG+QV3Gh3bartl3jWL1TX/cep0el092Xo8WT
eQFfUjmP8lnmpDFoQdWz3omVh5Gi4r0MYicjArKMkHNABh/IkvMIa3xokoNtXuXtrbIQGEYtR8AW
ZY61KeT9z1Fs7Yeq9OJ0+qqUIeEslBkBUJIsjyqN95JXwTGf/dq+LStiJZfvr9OeCfCRW2rMgJTI
YDSdIxvekO/LqdrOKHCvOz53sD9x6rchsRu0TJLELizewz2AZlWddvZITfFTJgSsMNI8rxI+s1xX
6QYpzBuLLU/rq3gniDktQ8CHJEiksuJNhPUv9graRL9L3H4zZY4E6slgS73i+Bde2zUBLbplrJZR
w72cVne1cqXIfp5tlHkvTy9hek+sje/PmjG+v2fYZwMkZmVAmi5vPP2g4/ay3aLxZA/6nh5V+3nn
tjztpAAJeZmxpFCwk6PLRyRaN7tVR6cd0Y/GqYwL5HWVgIjWKA8RECKYwjiAXrHuLgPEN49t9JnY
wsu38WlRAjCYdgKxwhYpOo7u4M12wy8SNDHL/byfd1Q7HwEPpgAPmOPpYtVGJdsohqs0nD8ZMbrG
0pyACMqMABGTEZeVbSFlvNjQtY03mmY5cb1d3znCiNjkOWsg+JoKnvwbDnn8MmQvVuX/nQkBHuao
KntDwxVYZ2BrSGzoLkuYu1CGcbNuiPAysaczm6QpMsE5BMFay0F7uBN1uvN3JgRcqNQS3dkNvkmT
xYe2DvyREUeF+iACGLChq/lXxxVnfo+r50J96vSaWAVlg//9DHAGPcWsvw4bsnzMw0dW/KzZl/WN
Iu43Szjxk67VkprAr9Tye1j9CJQZBb+dkTytmyHCK7FtUx8qFqQSyHp5ixgfhW89E5oz1JP2omep
MrjsZUVWmSgiUuiBmUUMGzZWd2NxS84zXPwgp98XKwyFEZV1FSHabsG32cxXUfc1bj90zZwZEc4h
RkYHVsiIBLiiBoOiRngokAfFYIFHzUpQ6xFu66wa57RNQIYdWpXbJIFjDX5OCQ0QH+Wt0+PMi4NZ
UvUph5FYaTx7hKSi8RGeD/tsy4TDWBlMGiTOjl+Yutuoro5+0Fj/ue7Dl2ObMyvCcdSzxmqmEcHG
ED3o5qelM5wlgfDDxqw9O9nb0IhqrL0KlbRSev5L28I5TWK7m8MShK/tNsrhFW+SkQfmB69oe/Gp
fgZyqcI9HQ1NwBuf0WUpef2Lji5r8I25TPbR1enRjS6kPeGqTqeMqZKKD8i7fZZNtgkxJVRtVU/f
hd6HuInO3UW4sZswreuZ99FF1+btG6GlF2DkKqydapf+I2WtkyPSF5H25D1iwWHsq3CoFBhNpa3U
PanNTdDMrlJR1PMXQ6wzOwJ8BEU6SzL3UvmQ3HH+0Yo3u234TG1I97pRqxIQpIjmUKsXcIMqIED4
XpoO5/EvbqXt1ICBJIZq5V5z0Y1FKkdcznycrVO44iVprjqMDaEH4cDF6BYQ7eqOcuCFep5IosYQ
CajUBYgZQMo4JSY3V940yVMfX48DRVtBHQOxSCFHMfRyQJyx6V6tez56zunZ8x5jZRge8qjpvLfe
2z8eNGdbKICK2U65bfNUo3HfXXNX4YU3rvQV++YRxEwZ75t9mzTHy+0+c/WHdVTjKLJmX0CZejEG
3Tb4Y7G4y7LbYMK4Ge9w+5RTyibU1xPwRWpio174RVcuBRjbY2dRnhRKKp246ETqb0NO6kZmNt4b
euJWmu4VMiP4BCmvFwsRsTIjbR8mSHmkaPrhbg+c7JweSua/JL/zC8hEOetfie/NylcS6xLowmzr
POGlrDDbzPGNatyosuJmyY05PDfD07o1YhPFqoSiKHNoGgCUJPqqqPta9tZ///K7+uT0YkVirpsk
Ujj4s0fL757yAxd20EFdVH3lihy8hERY5Ei0toF8yWcBkFrWEYQq8OjVj/2WjxZjSq9C756Fwk59
i/uNKAqTTiIEKt1Yqp2FUSnU5vIbZZMhy26gTba85oqqgbtQr3p+pfy5QM1SuLycbIkzGdbAqhZM
dXhtoRUN9jbDTjvySIEzWaxv5mX3OJkSDnJhQRStC+Ee8vJlSnZaR7jHxalsWz0ZEGODKO16jSHQ
GrzyJfDlY+CHkE/xLGhJJjfToUSx0farA+Qd3eDhI+wmJ+u22EZYm12njrzLuuvZsqnAU+YEYUOx
8V5Gw/+tEW+lfzukkuEqYzH6K4o0ecjm+koL9KvMpF4ylBkhNkhts0ZRP8RIxrKbxpcp3WkmEe1Q
JoQgIDSC1jZTkP32EN0KgpskDZyyJRIjl2Oc03YJ5zedLVaZEbZrCG7Nybfnl7EbQRRAHVtqMfzv
ZzgRzLpRRyVel/U2uAdziOUjx7iBJFLlD25wC8pMfwFJIwFPlFUhCKhydZbKAC4XGlejdW2x75JM
rYx/6fcBwpaFi54tQb2kGTzhrXNpG25b6FMeTR93yrbGJG9MrOmdQOr0yQSYkPFO720VMMFArM7b
ONmW+XxsmBNnUa/Pd66UkzUBMyZj0aAjyrNN3/U3vnpOztzkTpNt+HxEhlRtHhFARXw2keBJS5dJ
ZhAa2Qzpl6G/aRFzy6/rWEuZEGDCQPtm0XMGtwFEFEPqIu2yTRVqcmsd0cGn+m+vn8tOt4oEmxe0
mZPo151BDQ1TFgSQGKKl1aoQL6LafiynGyXd/t0+cftn59YYOykseSV91gaIMDgRWEbrhPje1CL4
xzoz0mZjbSctClE6iB2jTxaVpXknaPjtxKImuhmXjTlPJqKT7zOardNDc2Xa0PvlBU9pHx3JDvbL
0f/JoAAKy5jlWskpzSO92072vTR+iXTo2Q/QtyMAiEDwN1Kqs83LtdDO0cPK3CWS/U7NnssIKZtw
2iYlRYpAQc9b3/6ZLd2OND2pUcBuNovHqa2CfbHLHE7zHJOhHnFERX5xqbJrdFUAvIsscQ22ka2v
kn6/7t7UisQRzmIYazbogBoZwyfMq31rMz1oPqdvCVyV6Da83ADwOwCzVQEPlB5qwmqJbxUg9OIz
nGno8CH/+c5woE1gZg5PZdgb5BrW10ntpQAT6hBKWWbgaZVADnfQNppqOan8sG6EXwUrN6EqYEUQ
SzObMmBFMaB8WFuO1uy76lOl+C2GrZQsgtAXgRzEOROHKLK4sxQ7t6BvYj1K3atWvEIxXIqQZ6Ma
rS9SKZ2FryLXeDeX9qI3uHYLtLDdq253p+0wEKs7llPeTdv0KXD03Ud4NM6NijiSDPVYD4D3JbuO
ykOj+SHJu3z5Cfcbq1QhnoCemK61vEG1Q2vGi9Q7DZosS1/dK/H+v6XmCcgSSxmx9r+gU1Gg0Be6
ubRL0y+tRb3uiXtFLGks6tBGUoLgVu6vi/Z6nIkInfA+cTaiqkNbm3W4hA3eDFPaBWA2nOXOlYzX
Ztj91eES9c/lUFnAkI216NXyQ9MhnJK3xQMoZK6DNHOtwDgwpfXSSaMQ8hIZ2pkLiiWOCqOTehQB
88EvOA4ba7TCXzoUzZBhtiabOZCBUA+1OlXodaszdN5MkJBx1KIuiH4wAl7EaYpymmYzr/CP6EjD
podux3zDiw5UfYByGiEYmVKtbDUusJcgJQSGtn2Cloj1b0n5DT8fZ9doLzdSL5kIC63umbUQ275q
pwZ1dYzxUTcOv1FWMFkTAAQCzoOSWHDRHLWUt9k988F01dvs5q3fjJgUoRYmQEmcMsVIJzhploNS
F2y7cuXYxqeqfJKCirjSqJeJJrxMVCmV8lBGu57ql2hOuOZiiHyMLkzAIqp74feRJHwgfEOscyRG
rWdmjmxXbiBxMhtS7iwqlc+ljAhPk6XLWBb3yEmq+aB75qJpqKSM43bdB6nIRxyvmCKj03oD4RVz
8IwE2364NTCVZ/s8tSURSEkgvi7EH8WUNCDQQI0cBaIig+rYcxY+ZjrhfkSUI9YxutoomqxGi48x
zn47lZ+NKu0dLWnc9b2jvpAAEWlQ1JnEy1214SXRrV5/Wv99ah0CPmTzbHR5BJ3NNNsV2q6V7/SW
AFPqSaQLwNBMVT90DY5qf5heeTkGnAfsmF/PG1Csbak8MQEMugAMY6ovslLjud1ErWuEXqUOODmf
mm5x0vbx73ZPwIW8qcxe4vp6cVV57TRuLb2+yYK/zC2J1QqzaEybNaiIWBBXqjRHTkt0thIgR5yb
P+oTeTFHioKbom5jN88PUwrt8HS/fIiL7uyWF0sTBWhVtTDA5coUhz9NpJsxcbrD5PK0+vyJIkck
PFwsVNhtrrVDj7i2gdKBPEHoa3oeqOl4yscZP8dn92wKdceWJViUvStiR/rOa/25a8MBtzxzRZdD
CDcXRymQs8pDI+UST0PuxFXuGPGXBF1HbJNNRGcePzErFzsTMGIu0yWR0grnN7wPrBczvu9HqLGz
Qzw8S/nX9SNFAJ44TzGbGXS3DIBFK0El4ktMMUpepFg/dz8BH7LIyqTAwMUa7TvOv+JxPfJop+6o
IsTlbTNVJtvMtFVDgG5mdF028YKfFj+Uy3Gsr7uqdNPgaxXfJWS+5PK+nawJH2lAjyYreuzbfGCv
6YO2WXa2C82B++atHheSAo6Xz9XJoIDqddTkpZIh8DKbyQ8HUJvIyW42KGoLaheFzyXrE0uMFM9u
oyjdOkk3hbzp1J1p31gg8FgWamibWpYA6YkRDBjVxBPVSk1HrTGrKx+ypfTWvZywIrapK0ps9sg7
Y6ZRru8T9HcwiW2lmlLRJZxCJCZOTKmU0xTYV0oT6m1BEW9ZnP5cX8vli+O3I4jkxOYU1Jbd4BWj
Yzghue3jm5b9DEEYtm6G2jIhrkvMgY3DCDO93d327Y9BNreR3PnrVqgd438/w/E26SSIXgLHzTBw
80JzdWoU4jJwn7aLr/PMQg8pDa2rgKbQcAnmr3H+uQjvC9kNrae/W4qACD1G9a1JxoZZ02ZgB119
Xv99aiECAAzdoFR1xYFUtW9mQ91qFhL34D+6L/NqVwwmkX1+5xV22jkBCkYp6Os0AMQZX4q98dIf
gw1YnNGE4k4vvASWHCnKQgJ8RPrhKoEouBJiicPSbfP8MTMOYas4UvJoU90GhOOJnemKmRWpriIQ
b+R0nxSZ16cUwzFlQnjtxalZg+4Gb4lcxvx07JQTyWJ5OYPz+xOJPemssOMlyhEQ6355wxuUJ4hs
qNDYoLKV1FoENDDmeChriV93UHqqkKKSKaH7yzmg01L4f3B2Ts05WuYy5wW12tqwrHaa8ueY3tSx
b6ReGjzhilg/T5R/iyzDcxVLicazTrz/o4uhK+3YN6CvL1H8VB0ldNVPyFtSQ+8Eroqt67NdDYHa
8Rqv8sMMvymI/iWDuO4IqBD71nsjiHAV4bVcp2i9HW9ZsrizjgwmIq8o/ruLwhJgIpNV8MoFnFnO
fO1qFcS2LjMp1ap3Av6TewhxgjVn/aiP2LZ6OyN9sikSJ95Gm9arMkdW8bJNPYxY/p2HiKR5so7I
pGXw+vhldnkLVCc7Wg7pEMWVDvquwGgY1ZVEuIdIntcNUZlJdoqqVTDeQVT2OJuVjyFc/y+XxrOL
Z8ctNoKlC0AAhIlY2+8tbcvy4q6MRi/vrOs0w7wW6L2VrPFrJdk0UF8r7NepLG+nib2u/yuEs9oC
tGTVUqrg6MDBx1ycY1bLpii+pZBq0aThF+vImVkCymwBaJalK+UqxEeN9rOLSueuSV3rLnazxUXO
5368Snxq3o/6qPzvZ5vdonqAajGwTWn2yeCx9lotiUcjZUKIPkrUQ4rMxvu0Yt/ldCvlP4tot/6h
iMBT7JfTqmxuBgsF1aVmTt86hrRvUR2xAgKYKTsCoNiBEUvqhIdcmI2HVNacBMH0lIy/DCsjSiD8
p/58av9GFVEnUVEXsI/wVFl70JUvavCgo0VUVp4b9s3SCZx8Jy37P2OQ4/q3F2SqYRuThnXpfv2V
d/cYG5QYv6ugqZx31MT7RX/QwEBq2JoCGmPhVC290UZahFMlI68kyXcK9Ivnbr/uEReP0pkR4SjV
sWUVqgSS+U7CHbNjlMddRv0zA8LBKfS4wdsQc17NZto0T7wH1fgxuHykvvoJvZIPfaIze8IpKqqi
+ofW1+5c/fCPlAjaobot57LIXIp+63IIcmZPiOmz3AqioEeIOChO9co7oznPg/rDUl3oiaEVNfNn
AvkpxxBOVxooedVj1NW1+Mx+Ci5c8OEq5cO6Z1zuhzhbmXBft/HQWlMFPOq8aq8e5i0nPO92xn65
CWxo0mHOAsqFE1k64vfWHyf6ZFes45TQC20aXmLRfQV9LK0/QLKwf9OCHNH3sb5Kwv9Ftqy4aYNq
mIDr7biA/fyxkQnIpQwIt3TTW53egfJmMw+a0yaWI3VUaz7hD2L9Ro/GWcti1G8QWDUQDky3w64L
neRXB1EgPFw24yH2KHS6CPFnX0kADmuJdFtu8NDLFssdGuV5KsLbQh2ObUzxD1LrEyAkjhNTD/C0
QHj6OOcgOkdeVafaESgjAm5EqcoaFgNte8As0NYqbU+lMhmUMwhgkVdNpCsqJp0DrfZN9N5YkUr4
G7UOARwiaG/aUoNiTqrezzIUQ1Bz7YhS3sV47+zbC8hQFaUSWRHyJLad3sZog0H7l11cpUVfwhX0
0UktoNL6QeW/uYIKYkVnysq5yvi8V7bnVOqxP4L5GroBxPYRbi3WdKza0EarALuY0vtd9DmNb0Jj
CyFcYjXUtfFHSScG/WQToNls8F5th3PoJpv9z+zK9Guv8D+iy2efPphY0WGGUtgpl7ILW2+IbmOq
14ZwOrGWoxdtYiojdK10S3rKws6LmMocSEp4605AbpsABQEiy6W2EE1gINSXXdNL0ahugSs8+8ov
JJpTn1qZAAuMhXKkBDhOrVLgnv1hLJMzyMPf3UJiCUdSoxKcuHDudFBrT5/m57ZplY+8L86cQECG
roympJRwEw3BUQmgw4OogRVELwGBcEyAhmWcR2YEoNoau2t9vpuoMgDx+yLRlWLXYZwa8OQRWoUG
ZvaUjDiaBNCIxFZ5NiZWMSC64sJfPCGn+Vw6gQIaKjA2hMDA7Me6YToij/AliSDC2EPYYHDU3jGZ
M2HsMibHLi8/X04eIMqadoG+lHP9Nsstu/K2dodvNibQeJTafqOGE4iTYwgBQshKI9AVPMyK6olh
NF0qr2ayg4r77MqtIFYM7bGtFi3EeGWEKXhHwkhi4BjQh+12032SOcFjfBddzRE43v6LsC+1RBEc
FFUa1RDOLuW3Wrszy+81pSJCmRAihqqKBz1XcWgrGeH3+FymgytVVL8JcaEbAjRkyA7FE5caG77r
aA90l316GBzlwfoeQ4UBxAmYbc7BzEd1nlCrE9AiGMACrnAW2Uz+ZTYbdWGOTbUMUl4vVg7zVu87
08AA9XiwbzkzFBjOHxXQkzZg5KYaT6hjLRYQW7mKEuQk0PR8b/jLdXrAJPXoBrtha3hcwVvRCLx6
x6LJGJjqQY9nCJuYJkGOYiKApD/EXwNf2w1XEpoIrUfdS7aFazys38GXv9lvc+J2xnWaQC4DNyKb
DBC9jo5Vs01YU8WEyy55MiOUXrokkVjBCZs0pKpCXXoejOFXVn7SBkwcU4Wyy7fKyZiAxX3VI4AZ
UYSRytu5rZ14eFnftMuXysmAkMvRMmjoSAa+UVrWu7JLfpnzV9AN+nZmeWphbZn82CYxQbFDfSkB
gVG90iAJhJusydhLWVVXXYUhoYElm/XFUbvH/4+z3OgQGnPf8ES0Ut7Kw1Xb+H/3+wLMBnoCUR4b
X2dhD9J0W6TE//8OQpy+jgCyc5yAz6FBWjS7zm+0a2UXgHMEjWPlE7+Gp89/txwBbNu+LC27B+hF
UXtbKOoBbcBEPElhgliGDSWtqlKTD22ByzXz8uN8NxwyR4EaWeGPGBD01tdEuJpYi22Vrk0Yw4uw
so/dcBcMn4aEOEKUCQEQ5gHCiC1XbAlAn2oeLXCe9fK3v1uGgANSJbM8iLGMoJQOkZ65rSodoZDh
rJshDoyo9ppphaQkA299wzhvWh2zgYjCqe9v8f/g7EiqKPp3g4ngy46vrcZhHtftKXY25kIVaHtA
M8qj7ll+Cv8MxX4fIrEWK5VNnoQa9o51/hJ78/BYKihXUiuj3EAAAzlXjU7FGXojqVo2iqOXLqS4
/Hwf3nFxlvi2lj9W8dVNyzAsWbZ1U4Dvsp30MaxwqUvgQEolv1zuBps4sxf378yG8MmigU28PIP2
dTA9R8h5hqqTm9/slHrgXIY7pmiyapow+EfOU0vKrh5VLnjAiWYTz0gc5b7f8Igo8eeQ8PbLj/Yz
e8KpshvNqFmHmRRQBRvM4ey6itOisQ/T5YPlztedWz9S76uLfnJmVPhk8qIEWZLAaDd9MvQNFC1T
is6JMiF8MWhlFmFVgE5wnFU3DodjkTA0g+dUF8/FUOhsKfz/ODvM09J16Nwr0cUDqRy/zzeqCz4Z
F/P5u8XPr5dfE3NkD3Vgj8obXcaRM9PCaQtAe6E0VYLmrsfmOrvjGk/Q4PjFEaQ7ShuqenPxDJyZ
Ey7iPDITtQo11CdD3UnGmx6tQ0N/XVJdfpe/HM4xtJ0sQ5WFkLlryzxXEuzomB+SYmdJR5kCKsKE
OCafK2MkZ+Dwdc3yc9FdGTUPWykw5E78B+ay3+t4kww884wsazoI/zC0QL3y0ekCDEps23qzN29y
uAOV8794b52ZEw5yx/J4KXjjS1xudWNrD8RAFLVnwpnVemREm5ZXfpbbYnjRlOPUEsUSyoRwZlVt
XMY2RWDUogncKLa6+iPvdh+43s+2if8PZ19Fn1RLVROQUFfJs9F9Hu2PlLzPfl84lJmpzkmT8ODO
gNAaGnXkEIq6ijdUlZPPj2q+X1/POyhgKbgtVFVnpnAslabIzGhCJdB65vTDWeGAlGYLsoHZM7zK
N+8GibgzLn+mk0UhRkYDvTWocgpoNcDUmtwk+Fr5RKnoUlYEGAiDaS70mbeP9fXnfLauegZ+pGKi
WEEun5vfqxGjY9nuzdpCz/LGmBdnyEMnpkhhKQtCcIwxQj2tMdW5CRVfzx+mkXABvt9/As1pBcLJ
R0v5PCkhbtNM+cXyY5lfxbMbT83WMBMH3GPE56eWIwBBBb7LPlaQsgmK2bHRKJZR5T7+adcWJOCA
rKlxHem4u5vyqZZvjemo6F9icz/lj313nOOn9SNEeJoYHKdGK4FfCcjWpsOmaqdNPkpoKl2262Yu
j2oYUGOQ0Ymi2iKPH3iTM53xqIdTuMa77LbavZ3RIxUZXNy/M0MCBuVaPLZBgQdG3n0tG7QgNJCc
HL7Kee50KADmwVG1vfXFUSYFFOIDcbWiYW2Tx2WAU1QAJV8mNY0v+t7ZygTomXItsM0GIU/efG/y
X0ZFfSN+Vv5wvTMDfJ1n1wPGByPLfhsW/6LdVvvykPvF1dAg6d+5oKp313ftouedrIl1037owyBT
gHFTLN2zvN8UTekvTUCFIsS2iYXTyQ7kQeZJoAasPU6xDyyXPy3Uu+U+W0AEqmwrn32sV+RsdQIu
BVKlzo2JztV4drj6aXhQ9zOenW/3UuBSKp3UZgq41C85nD6Cb4xKeygWMFbm1WNdp/76N7ss9Xy2
LAGdFHuuB2XE6cquu33/zAtDo8cVdxvfInL/F0PuM1N8yWfeqKBZteg5C1I+LE45+5kmOxnE4/r9
+poo/xAAo1O6jqkNALc1XpPmm14Te0agg1hCnfDWNWMdd2yybyAdn/s9iL5p/VIOMiuHlwnooEtj
Zae5jTfY8gWPvnlwIZXtSMpOUuvN+o5dJjU5+zQCUOS2ZrAo51u2NbiqaO9DYfeu2WY32W76xXkA
JVJ9+XJy4GRULLBCN4WlEmfBabfNXtkkm2CzPIwe754LN+knYomEV4jF1kVHus2UEMrKX5pr2xt/
htvwWG/SvfYLufKNeWdQ6EscYbHsGtVBUqkmUjmja9+avf//jNaulm/te17rAhPnIyMaZshdFYCj
ZWqcFDlQuD9ETzEEha1NMUN/YkTSZd4tH6sJnX1FAUBk04hGpUS8MWIw+U2dKT8W0J+1wKrFuSXG
++JDIfuZSRFIbMlszRRA0oT8VXKVg0vXND4SGJ4ZEVBk4k/hWgYwGtEulw6MJBLiH2LlfBv8/J/B
4YSROVW2DF6+463lrVO7UujUr8z/50lNnoCL8z9nKxIARa0j1Rr4CAsL2yc1AxGOHruDovkme66r
/qYYU6c1pac01v/2KAj4Mte61BWcXtI6KrbDx5tueBMCpnvvzGyje9kh2/0HfRki/hELiKmFfsha
wVtFB+1zfBWi0txVaJb9R1ompQKgy6/X0w6LFdm5q+uhwsgATnymOnEL8Zd4a0HidS6d6UVzeVV2
HdYIVBPnO8tltlTN4PM08U61fJPM+1BbKMCJ1mVNjJo2GvAQMu518FoOnPOxxUfLPXujEjECFY+Y
ApwM2mLnRs2f44dqX3nBvgMdbQNpSJrYncBnU4ARhKvt0ia4f9TgkzHdh8b3xSJiVcqEACJFAaow
M0WmHS/Ljcm+oBXPUfXndR+gjAhAEnXJ/9NP5dYNWosDTCxLMXWtUEYE8Oj0BqIdFfJ/8QuOLydR
b4/hT+BHgxFPTnmWHfNbUg6agCyxuNgWkjbVDQiYkn21L7xpF+5Vb/BHhzq6l5fHZN0A5SeaLAU3
H0a7z5IWLz5T67atepzi6qPsGsbJiuDclTwtSjbBinz/j5Bh8wmnKXLLPZq2d5ij+ohjnMzxRZ/d
MFpWG5BORI57nBaMKOJhJu9AueGuW7kMQScrgo8bGGOf0iBHNW5paodHx65iSjER1L8T15zMCF4+
NOWU6zW4BngpSdtwWU3lAVqeLu/NDWVi696JiE/mBH+3k0qOU849C93se+j5bMoaXaYONH38Yhul
bwSNtKQy5YbCPVkM2oAmJexlwBI3lm/B1egOAYGxhBGRUDOWY1uSuKqEre+VeafHXk61hr+THfq9
fSKf5pDpETghABehUUaOnZmeFhRurISoCluuVScPdTs+DVnkoYtz91cOKbJrjmVr120aIfFuS1C1
HI9jU5MyFoTXqwJgRHqejuOMPuTRrRWE9myXbay9/tR79XUbOLzASdUZKZMCeqTKqEtzj+OspbnX
q9pVyChCj3eu39N3EyBjNKMmjFTdcHnxVIU0KRdm+geeJG/9M719hz8D4JMtATgCuSgHw0ZxmKv/
caG8dHay63DHdpOjM/f75Cpu5xYPqtNtFxCx4lFInfLL0c3pXxBARa8ntZcrPAoHz7TRu8Alh8J9
VLvyhkc3FN3ROwHiyZ6AKnrdZroRwh5oPJ9MmBuc7+xe9t46yj/W83i6bkR+zdBq4lLvELsV8rIJ
550kp97woRGxkxGRXDNpcUlbLQI2tfsml16CCCcff6y7CveEFU8RCTbDts0WVUrwVBq/DMhGpJHT
SNuakti+PId2thbuLmcX5jhaiZZxAmrltp6dQIEMofumz4usmP7Yg98L7Nr7N1lK4nojzrY4gZk3
YATJGh3XTHgM45tOJQ4bd6y1HRSwo5r6NmsrnrPijXOJI6MrVQVtQntXJXvoB65/r8ursXRLNXTN
NsSuoymJqmEwAY4dGv+rVnOk4Ne6hct32MmCsJ56ycB5pSOSitHdIVm9a6Xz1ko+pE5onMwIcNjM
aqZhyBPdmpgpZQej9+2ceCJQeyWg4ARBvzGW0dmdLC/SsqsohvvLZ+e0BAHi8DY0GFPAT4dsaB8f
ZHAVN6o/Zq/rH4T/zJ8OdjIjIFvel+DhXBAvJWqmO5gZ3U8juw1z2wmi+dUmOympZQmRUm1klT3n
+DJzcddPm0L7yhLVGSipnncQ+/e6RFaHvDbNEOVhjKZ+N8GcyvkRY196hmwUaijFkWpLIbxBZHQw
Q61pEbWDFGr8WuU/9ewjfQ8nh7YFhKvVOY5VE3euXWDi7KXUfqr9y7onXIaa044JkdESmFW98Fyy
xCKnNrd28I3l+0aGZGB0ZcZUyEI4nsjQECzg0LIsPG6Yco1mEWVQHQvzGFF4X4ZkHov6PAIedH1r
L6DU4s2ucuZor+kO7xC39/IS+VVla30DywfxvHrn4XPaTwEglCSsIi2DS6ChGv1YCJO+BJvOiZ8s
NEQon//u4wloEdZRZBqMLzDvNmr/iy2/QM14BXGJbdYzUFJQuVziHNsCbmRBIScp7xDUpsek3Nvx
Lg9u++n7+rKI60Kkbui6Kug1A11Y9SzvZyO7xRX1ZWaKv25mfTGQF/93/CAHkiylaYiJWCY7lW46
URk7mX1dSES4QBkSmjC6OM6b0QRPGSS03dRMfMlabvRMcWumEjHy+taZsoAY4GO0Z5tfgbMFIjE3
73yV6iGnViMgBvIUgYbRHHTdp2yfjI3TVsYjJgqcNm699S+0foBNmf/9LMIzjKy0IW6PSHLOb9Xa
+sl0SrWGuDJMWQAJqar6ZipxYFXfgMJhCn0HyZW+6tDH6PzxG/UspD4Q392zJY1Qe2NdoaCT0Wid
PL3q5cnpx5/r+/ZOPuR/KGSK8kZjia74tgeqj26xn7eQavdKV4dgmOV8Br8GGJUo4d6Ln8pUbMUy
FNOSRanBSh8VvZuhe4WWME82u6uSLR/x7ZMJsWMhDzI8ozGguqnRKbXoz0psOAkj0i3EOphwVse4
y+tiRrql0x9ya6upRI8e9fvCATXNtFTGDPukq1yyU+o3xKfnP/BHaGcyjekMI3K6ItwJeB4r6FXH
UAwXtDdVTD1yxS7j/0j7rh65eabZXyRAOdwqTthgb7ZvhHVSzlm//hTX3+sZ85lVH6yvDHiBaZFs
FpvN7qoYlcDo8Zgdqrz/8gY6M8idCWpbQIY0wcu3dDtAjEXaFYF0k0NgA7dyl465SHt8LInKYyh6
4HIkB2bAEtuxa3m117msXbUkz9jLC/ZnPvn821BkippY2LDxMj3IQ/GkRh/qdjzNIJ9+G4TCEJeh
1hwpLu22eFjMW3l62faLi7hzZoPzO2FtFDnuGtS1Ca9jf9OY37Tk6d9McAeDqTdWnuWIRjStA5Gg
N2Sp05Z320YuBpBn42DLdYafaMbTrUTG/gRlZoAHZSMq7Uj5bEqr3yWLt23s4lF3ZoxN6pmxdVnb
omPvDN3qzVUJkQJPa5/6npI/pHyMOxTCoTVDWcYNvO7A9vlUN4/b47gclZ4NhAOFchQsLRUAne1L
vjcPEFzwoqvyiZEhJj7lzpdPnzNrHCKYqZl1gwp/bjy8H+fIrqIsr3rsj/Jtti/z3Zvys/shuuEz
qxwuhKViqaGGq4Wk75fZnkFHXfjEPDL03wBXPn1mCOE6VRZydLM/XkEMOQh3xiEFKWfu/Oss8mk0
KTW6cDRxhquB4k9fwSn2Q7+anfZJ8dJD6Zg36dWHOhBPU6hwIGFGyyJXPQ6nLj5kVjAmRMcKAUJ8
3ixMwiVEWTUKC8SDEbpicpXVxPlHbCVeb2YepCI12OlgqZ2tzKX9sRTq2SRxoAAtkUopdUTz4OKr
i70u23J9v+1n1CA4PKjmKhFaq8AGyvZR+lT2RAMwdYb+R2CmA7eVkgHYGg8PB14TFM5607gQ10Y1
Ji2hRo2HA4S5R0JYXjBltYWK6sNYf8iv0Osrajr6H/gq6mXsJbCxxMjHAl/q59hypIqC0MtnwckG
tyaRNGXrMoUFHh+KVwOac2CvhUKkm9s5KnRZltl6SL4pD9uecHnHnKxywD2EoybrEaK5ShedUb1N
i9CuqT5nNv3/RbWTEW55RG0OJ13Fts/AAW+AQWtNfW0yIK+9U5JHqf7QEX4yxwG1ouYgcmsAbKks
OVo7HMHhbqO/9rZKpeukoIpmiSnkc4KC3iVpxeq2I9P8lJmzFzVl0A6jvb1S75yxf4bFJwPHJUzX
LpR0Z83fWq5ipH20r7MDEXQwalPFFtSoOKiO6ymPux6MYeX0rCig+ROuFvXb9pAub9vTiLiArrRG
UU1L9CuVneLk3beiJy5D5JyxLzgLsIpu1UuUILAyge6JCS0kSM9VqGdOPeGDAcJpOGxKz4xhLyHJ
jbpmtyg7e2zvG+u2E79vT9nlnlbjZISDCb1thTSF5Jlb/Cr3qlMd1mN9jPa6nd8se1YXRT3MvoPl
J4scRFQikj5Gz2rPceEb90Zvs4Sj+FKj6iH2yp9UBoNcNA4u4l4p9JxFq5Fk7RNBdyu86lhp44lM
XystIl8TSi+TpVuU4Yt200HoK8tzd3umqQ3AoUg9m5rZSarqTNHLonxSDFfXqGOSbaL3gRHX5r89
ZtQUcwSvCsJmcJS+PS36LVprWf14HnTEM9z2gExeA31JsyFOWAalVe80czcXsW2aBEhRNjjU0Ncl
MpMQAZgsXi/RQai/6/Xz9roQO8AUOdQY0xT6yQrLcIAnSz1ILroh3AUCI8GAKmrM3GP2IcXmP5sO
2ae/12matDoJDezstduJyEhWoJXaHhU1cezv59jRtq1qJACqIu/sPr7JtMJdBiL3RBnhsKOap3UJ
B4QYaX41hD8k5aCl37bHcXnzos0UIjoK6IN5xr/SErKuRbGPKx7qhwJMxeItqwjEEYU7BUX19SYt
/J8NdGaNW5hUV+surBD4KeiFEPzhib2ISEeWsZkkO9sLQeFPIDkDVIngjP3QlfDMPLdqYQpO6yVn
L9vTcRZcKX0eKEZrNoKtEXJrJoNOAFp/QF8TZOtGX7v58ri9ZBe94mwQHL63eEwSRQMhoDiA5Sso
GS6Uu20b7Cu3RsFButFbUEQdcK+tu7003FgNzqv+a5JRL/TUbHGg3RZyDRp8oXB15SGXKxwLL9sD
uZx7OM0W36aCeFlJ1QFQEO9VXGAZwwkuN70NqU7pZgE1aH8deh+ruz6zymWNR1PWer1vkI30Fq//
hIthb+e5rfr4Dm+yJ+rhmfAJvlllFIumbVLkXPvwemwC0brtKelaygQH45re4jASEcgk5s3Yueuy
T8Zge7EoExw6SHo9FuFSac4sIz2tO6b5iq7ubRuXa+TOloZ9xBlyd/rYCEOL48hMO/NO1ovZUw3p
aUZYK5vrsJPjAQqkipz6ypKmdrQ0r8kQGs72Z1BD5WBC79p2aldUWMqLVwpuPD7mFN0zsYf5DhUD
B2Ce9njOjHMB/L5iutR3iaFWnT01k/Err6eMapZmsLABGzw9oF7rYt7rmEnTiCW7XSPHKgwosmnH
GUWjjjw0rl5TjYkM77aMchgSl3KyWhNymbNZ3ETadGVm5n4F98BcLHY5xkQtPbFyfFfKKqbqOraQ
DNCn/AFlX/skUr/m2ocoNE5uyjejQMCsbLoGU6lEd3UcmAMFvdQ4uNBPWs1aKqMEEF9+qdv7on0p
xy/bTn75KnI2CA4zyqjK23k0WY5E8QuvCBTDD3csvsjRW2biVaAk9tXl0uUzkxyGWCIYL9QOeD/l
wy0YCG1zGcDesnpFJVeQtJrsdFH9RjJc09RdYrxszjZcke9JkYRUSAYZKefWhZKxt+7WyC53rMxd
95dd94+ob3AgsnRZoYwTgtDEEJ1iEKGcseLSNfnbw6I8hQs40GEM4oYKIU1qvWbxfp69QnjcNkFg
lcHFG3oKZiS5BBwag9GhdFPHpXVYouOI5BDC6yUiVop5wdZCcZgxlHkUL0w6wAhvJ/moTXfb46HC
ap7Jo22mPm1bZGwZv8Jv1u75qHminx7L4EP8UiefN7loIzfM3tJb3OLwLnlAaUkwsWbAfiSLmYhp
+48G2SSrQm6A/lUN4k+qg3LBW8ausHqjpzjpIScL6gi/4EtRayESB8mE63VIdwrDp0m505Wfk0y4
H+HhPAueGpaaEjaICXRD84U185XuMemJg4OKPPistJGldVsYK5M6r986z8s3KGSvX1T1BTUgDhnW
qUznIscdIenv1CXQrVdhJoI10sU5WJCNGQxPJS5Ty2eQ/YBLefyWoTtTf2EDokTpKEfgAGJM4lyX
cjzzzu2LlT6o/fWAat7w5/a2paxwsBCHcZ93jO5r1kfPbDpbmwpPR+UcOD+JOJRYIT4LjeL+ZEae
Hb1CihBoGigoqh9Q4SSsXK6JNzVdl8GWJml8KYExt6PRxlgk6XZ0JbfPHNa3y6ox2B3fCBg5QORL
hKtfHtzJKjsnz2LsPFbm2WJEdG3nhenNEN+pKZEqvhxqnkxwoYVc5m1TguzOnZbrMLetFuXDtelW
4089ug4Lil6bMseQ8WxEoaApjaSht2AYW19KRn+a9l3x2uX5oUm/ydp+2xGpCWR/PzOn5l0TFowE
I9a9uURJXXEtxw/bNt7ZwKcp5ECi1+YmFluESnLAWuS66yQYXkxcUsVdTjKiXD46TsY4tFhDXZ3D
iJ1RddBUt3H0kWzpmaNzAGGpCbJ+q6Y7+lg/lxmE9GTz3jBkb3vSqIXhEALSZJkZJih4RQLGzqYd
uIbseSJ8mzDCVxUsYmpOhYVNqxfiT1GGFLj8KLU//2kkfDnBpE9GJY8svTz75bCbkseValu5DKd/
1pwvHyhb0D1LLNs3r8qxLhVXqqWvU5yB3JoojCe8iy8k6NtxiK0V3qUYj7HwQjbgUL/P/n62Hwe9
1WKjwGRN2admPvby/fZiMLf5bzx6minmEWe/D7E4kLmOiHMYDTOjrFICRqRCnaLUMLgdb8Zi12eC
ojvS8NKOj332kYT1aRPyZQTr3EEGjC1DZzh1ccxbR/kYxcCZDW6jz4ZST02DYiLWVF77VVB7ix/a
TLiBmi4KIRVutw9plq76rOtOj/ceyWUqpPWRESz1kAMlk4bEtuf1zOJcEuQiYr0+XpQ4zU0O7lZz
r9zNkFYwctaU6pSO9bDteZefZ07zqXKXh6VuWmH9X4QgO+AOumU9EfmN4qAYzAVtP3VFZ0fzhrOr
XHSwxCNUf1JcW5mzJ170NbkW94OrONMeHe4u6qD/cYhcrGCaWbI2b+GIuzhMnk7axa7uGoh/0A3+
2XCJ8hMC91QOLRRTzes+RfnJ0seN25U6yByj+lfTQnd0DIuEiMQpv+HAIzenHm1uiE3C4XbIX9ev
yhJ9bM0s0UINuW6ZJrcT+kUNG0gCIdg/4PU2AjFR8lO5YcR6eJ0H+0H1bXvNLiPVH3t8eJwPaVVb
Jc7Zuf4yGWjYTwh+13dyUycLnN+juaAatAw4UjyVe9GT7NRVv/RoVhav9CNNifvO09fJHuf1o4SQ
NWLYyBqBGB/5DPVbbLXRkYL4hr14JW4eaCjFz52UUl4gR8ttAWVpZAv3QZT0PIFWG5kpxHq+Ekzu
b4PK/t+Wj9sBHdoIxWlGNQqIbar0KqUiJMo9OJcvkD83xgKRBdrGpGrXtEQ8waLR/0LUabG4gzKv
k7pq0OHuNtpoz3owikdduxkgJTC3FO355e17ssVFxmCRH0DQiaXJY6TXOkeDUuz6+G/rwR2a8ZyH
eIZHPqDuXxIUlUc6EX5fhrzTIDh80Co1FhIdBYR90t3q4lGUrUPTXGfktmXb5P2VsfgSjMLq18TS
cG9WIKOK8z9GM0N+jJ9kHw2dAVVV9c7p+L9xWXwRRi0jhYweX3RcxjZketzOaX6Cjl50oI8HbnNx
p0d2RJUvbHuExTdtTWkoKfGMA3LKOrtM8Fot2GPmbbvEtotbfFkGBDLUtEEtjjvUTwIK7sLVmWoB
cmxeYvrbpt6Jo06zyMEBBAXx3pUgezMd1BjFcB3Yw3pUBrmTC+EUkjlhGx1QBPp3NF2UhWmZCshm
5uYgm7uIYmalfp9Dh2FJ1yRKcHSU2V0X3hbq7h/ni4MELc4AMzGDhP1bgQQ60FhqTcIzQnxoCGuU
t3HYoJd6b9Yitu4QPvfmM0TQVIpQhpowDh3yZM5rlUGcKn+2LK9pCV8mfp/n0AeVS4zcHdIlytwF
szV5Wj8QJigkeMvunl3RImHFXTbCkYD2e3CrrPvWtKvrLAh9K0DpW+onH1M5MP9sm7dtdWZSqqAA
ixwNciYyeoGk2e5LxTf6OzEkAlbCBd6ihzNDyaJpkyWhTX6VEzQcfY601LYmIiZ4J/99Gg5bxTMr
gxkXQjGzzqkKvfiFF/v5c4yeE/QIBlQCjYKct7qQM2NVGMtGWaOypPGyG/YUB70DwE0E8c/IpR5G
qPnjACHLhS6W3oj2GWd7vtp6FMTUayrl5BwoJKupG5OBmMpa79P6RqLWZ/sIR+Pm38sTi8Jotjle
nHus/iQ/Qy9nHF5ngSJfkomT5y1SPluapTclyUhgSMjkbrmFQvRc7s1eEAJUZJjtIcT/4/2vTMKv
i1yk1VUyFqMOhaJBrI7pkPUpmP5HMb6Ro0FUnDHrOxWNRUndO1B/rhdbiMyVCdVrSwnOl14u7bWL
5ECyonFfL2MBvce4F2Y3VLsKV4thSjMEK1IsOn071zJ1d2ITtxGy8B2DYdyMkVa/MeVKfv5lBlsS
00eRobT1u9Tut1sm98LD9jlCuCWf/JfrbqzmAZA1rHu1S2113KtGTAyPcEuer0udGklIRKTGBvE6
NG4VgTie3nnC+AMbPFeXOqqtKEMBFaRWuDhdZV5+WwSqi6jFY/1PksPun6ZBxSzEdpA5tGpANjzF
IyavTGz11zratZ+ggkG/Glw0/91UMo5jDULCxo/tRSOuapbMVvVse2SVAcKDDrV3axTf523hdtgZ
UPUMUBnvLbpyG7ftMeo1N7YsOy37fYgH2a7qPeI7qIXlQG1aq6JSBVRjVYs97SpPdLK7GiSOTWqX
v5JPGjjoqXCbMslBnN6qSWZVyIBZ4WFerqWI8iVqK7K/n81tURfGkElIgFa/DOS3wDxfHCKvcMbI
nh3lUD3gOuxWyLzS3QbUicTzefUDJBfyFieSZrOwjr2YMhJrLWA1iGTqkphK/g1B1gWrgsQUQm7Q
s7F7i5Wg7DpxrBap0sLN7q3SoepRiC3DPykk4qDLkYzLkimLkFtL7GS6jgS/MmeX8E3iFsi/LChp
2sbqivqN/Ep7YekM9qZpsKG1jkWWDVNzySVP8iTuI1HEXEb1j0S6WnNqq7Ef2Dgh+CbFKo17q0Nn
gWPcC7fZLsetNgrKJ5ad6eGK1DpdPBcALIqq6iJKUbltFjXiaEwF4spy1b0atTaiVVwLcUKcDJQZ
brNJVa83JtPmkYfXfj220WxbERFUUja4m4WRRXo8MgAEZ6Qt6YUda5UdJ6m97XAXPeA0Y3wVsVT2
rZQNOOS05GrWD92HKl/Pfp9LRg4Cyl5XJGbctLzFq6KJ5MmHxFHPTHD5xzYvO7SIMRPW9zV97rPv
21N0Mao7+31uk9S90AuLhCin1JPWk1eIEyL06uxZNKP9NFQ1XjMtCtCJ5ee1w3szG5NuQaYk04/D
uKsXb6KKq94IMv6zOc8Gxr7h7MxYkXHqWhVFfRB9fcUogmQ3QWBB8AZ0VKFZgvG966xbgdqml6+c
Z5a5ExhBqqW1eJtxx+9pEOO5S8UDVI8ctT28QMfvk7ijDmBysBw0yKOxrmYBqEMRVLg42vfihvU5
RZ7lFIoTDnZ818dv2gCJT0kuUJuMwwswm/WKEmMx60jYlblyZy2iv+2kDA621pKDC2Eeazm1ABfi
QfGHoN+xFwyZlAa6XIV6Wjm+SLjJimiqcpz18V7ESS/tjJvei3fpgVqwi0fumSEOOOZ81jtLZqku
eXJQzy1omWfodkJlCC5HpWeGOPhYiqKUGhGlvL2/+hrancMf9Y51iDMC5+5IyR0QvsALqYpzm6T1
W0Veax6LZnhZEyHY9gXKBPv72b5Os8XCpRGYHjWqOwmjOyaU2jE5axx2REs359WEdwr0nlyh8w3K
pn7m/KbGbR9BVUK9m12OMs/WicOMYRChVFeIIEVavDAYgnHXfIcm3nrIflT+sAtftyfxcn+NpVl4
L1NAv87fVsCWpakK6xQyH437twd5B9IzO1T6G9dGwAh4jB8N1Wdw2etPRrlBrlbctYmCe0KdXFl4
oFG/6grYmT5Uo3c2Ng4MGzOu40IDd4TaJK45iraRRv4QUpn4d3D+NBwO+BZjbNcyB86roKLGC8Nj
+zyk9uCDfgHx7PStnRwKa0mbHBJK07CqJSMSMK/RFdU+sIyEvm/c+EasbBRXeBEpEnv5sP4zTP5K
ImVG1scTilwW61M1un3zLTOIZ6jLe/pkgoPDdkmtXloXED+s11Htmw3xLkj9PoeCfWy0oWkgddXV
qV1Fdx2lAHn5gDoNgIuiUFyddRZL8s2J0gVRNit2Jg432ijdIJWz6+rCr43xIC8WMXPU4nBo2FlL
KaQxfD0ZrFsTOzZOtGMhz942XlATyAGirqsQdVngdsZ6DDXQyBOZbMqvFQ4aelVckdbDXrJ2ejA9
MbcunO99aw/QPMnACk7121MTx4GE1kRNMgN73K5Jpduki+XdqOeLE4b1t+25I8fG4cRkmPM8vDWq
BeqEuhJPcptAcFR7lAKDMZj+/xRuUuPjgCI02j4RGcFWGF1b2cs8Vp6if+wGfIJavvZJXv7Xptn8
6kwkZjq7uw7d0F8Xe0lsBddgiqeO8ES+7klKe8NImQRA3JVHwRD98ENNLWdj4sBCqrMoiQTMnBjp
XxOxc61B9eO8+TUn99ueQY2FQ412NQZ91HAI50YglMe6IliuCR/gC5rKKYzWrEQ4m/eHqfJ16zqj
CgjeCVz+IB+vSNr1ipUtzLlVXLByN/wiONAF+/w7vfvBmrCzxeFwQoB+wVKz5zzldvV99kBUHyGS
vo8c0b4fjlTRGzWDPEqYi7rODboGx/rFUm4zPbHnMHO23YAywuGDWE6dlFUg2rfm52W4FVrFbkeq
pYA4oXhiTzzla6OmIVelBr/VVVuv27f/uj15ck9lHpNJ7pkQ7vyYhdcrxQJEhJA8r6ciFKG4MgKH
Uf4R6ffVkDpS8ylWKBUfYmtqHAhEobx0E8scdflzHT6Hym57zd+5av7ZNzyBgyatSapnrJGkSr8k
bW3ali7uzdFy6jl2h6GHEo3hhcZ8L8WNt22ccDiNDf7sCqVOypAbIuJwpQRE10irD81+Vag6cmoO
2WecmakjpVHWDreoSLyulVuVEgymhsFhAch+Cz0UAZ+xilBYM+wRhEDqh1isT4jDZ10HRYYe4YiF
6rpOtNtEvgvz8mapZ3t7Ud65dJ48goMBxdTlRTCxKj2qsezw0DiVY3gp0skydFHochsKujUuRJCV
rjGxnwpXDH7nBlCUBbK9txL2Ybd+2R4f4Q18LlYxxUVKIMjuatYOgU+7EJEw9fvcHcJq8gotUwhR
u+Ym0e40ikiBujLzZA2m1Szj0CBE7UC2pzu5G30ed5VqRwETj0S4IDnpI1U3T/i4zoUIkjgbZpEh
GJm6q3Dcl9G1SJZ5sZn5b3btj+Px2VhJE5YazwhIMV8NHqPEi66FawWvTQJZcUHAt85BQh5lIBqo
WHmH7ipTasvTfdfez+avbV+7XLNy2rQ6Bw3dMrZxMiK6Zx3suFYGnWALj6ziZ9lhK29bo9aICxLq
VQ87UYJnD3lQr6tXxp9rgyI4v+zelirqqmiqlsU5gtXjqpdleJXB0+5VgudjUaDq1y6P42SCfcIZ
XkO2LjdFAeVYKL6wxfzQ9jLaG4lg53IccjLCeQC4aOp2ZIrAi6XKTjvihlfIr4mBdJA1oVwyP5rK
fAN+I+8ji3Syy3lE35tDr1QFOMDqzyoos8wbayRMXHbukwnOD9DgsoahiKeUSk2Oq7TYazN7uap5
kVnvt0dDeQN3Vphj3/RjD7Z7dL56OGPdtCbWiX3sf0HhNBjucFCgv6JaBnaQXnxSy+Z27A9R747Z
5FfZ6P/DaDSRLw4W4nXt5wXa8mCALqtPGdX9987R+n+DgQHubFgXCf3vPTx79NFwOtylaNEBReF3
I4iP5WdaZXtzeWCPix6H1vg/Sas0CR0xGyEk/mN7yt45vE9D4vBAHsZimQfsozbyBgjjoFRg3iH9
WE/IBTLaCuFDl8mTQQ4donyKQL2AYkNl8cv8WtTu4o5q7qDmjQOHTM5lRVmxg8xr9v7CHrCGoEIR
7XoQgvazsCff6thKvOvmWCkOFspw6mZpBINFYTr9nr3gf4eS6+Cy18H08LHkxWkOOYQo1rJPCiQu
3CqE0l0rOLFAFbyyKdoaEIcMS2RNQ9+jPjxKE7sID9a8j5Xnf3Q+HhwEQwcrArKOyyG6U8E+Z16t
IEiNUIVDl9MSI+KrhM2hAjfmiElbp2dROk5o4qMe2SkTHD5YqSDMSgIAmqWfbe/I+WubUBe+zdNB
E9829NnpqhSJicJgQLbSeurncs/omi0PTDNpa9dP1T60UwguWy6lFU+NjQMKRWhFpXtTrem/LdPe
kB/M6l9OIwyNg4Y2nMeoSDF9XfFrzSJ7oA4Iau7YGM/mLlZVRRf7HvUCSX2s+yQoldapU+GmKxr3
33z7ra7xzFa5jMkwpC2i4QHa20wwvd0VLzp0ZMaAVktn23Fju/IyH5k8NlahsPx9IXloJXWbevJj
c3CkRd2Vc+HVJqU2RTkEhxBzKi1THANkxzF2F+O5kXSvQrZ2ex4pKxxEiKbVxTpI4t0G6Swp8We1
gGYFsakII3yJbrkk4gyGTDAbGxBc8AszEKhrH3Ek8cW4cPYqUlIktHTj2MwvbfWxR9E/ZwJfiKsJ
VdxC5QeFuOwR0epe06Ni3f3TYvC1uFEfx3peYjHGRPRA7BvWlh+q/4YCfOWt0CeVPE8YiBJF1/EU
B/OiEk61GZRqIv9qbWSWYUgD9qYoP1Trw4JnZOWoxo8ppXRJrToXFnSJbKq1gbHoy17vfNN6/bcF
4QKBWkvDKGYiF+L0VdCu1WZvmRSQUZuD2+eWOusNwhvY+Dx49UP89qTWTbbxODus/kPcSZNtEVHi
O49dJ3fm9n1ktIu1tliiuHUhXORXnxPPdJO9FaPge3KR1vQpiQ1isfgH6kIV6wb60yA6i16b7JNR
/9xeLOr3ueigTIdSjZnqZWktKFY8JDNF6kddUPjC2Hjqp1nQfgcH6X4C+2jnJJ7ljcle9JkoAfX8
Sd0feOqNYpwloTdwZg+oz89x0sle6puutuxEnzUXU6Ev4Y18rewSDWOYN0jcD9pRKffTdB9qRAbw
bftvHKYK+4azo7srG7OuZ5xsrWsG4/fFGV5jZ7WLYL7TIpvxVzdQlwp93W72KqMs8MLCBjOq+6+D
5eBDsaoinRh8gAA8RZG6HB8VhSDtoLySg5AyzSOrs1CWoYX5t7GU9rrY+NuOTwQnCocgadIIjabi
jlmZ0FmvBjuRYydfgsq6TyUfCogEvJPbgAMPQRd0XTHR07jegqBzV/qpa7rKNYpbQKKBbhFve3zv
pAn/gBX/fK0oshTqOg73ynCrOwX9mqrdGrj8ob2VhCkKGvmn6yKFfNMkIwuR7kEzCQbt4lAEKAp1
jV8s9KcL+6n55Ck7wljS8LAIMJ4jr95PAasH7SJPCko73kF3y12IQINwSpW7bIwgX1u7DFmjdJ5j
O10R0qwtccRcuAygfxwHsKyYSAfoHBzHK3yy7EGarHeYxEyz1yI9FsK3eK2J8JKyJP+NJ41mhmbM
GpJVsP/lGmTJy4clfYwWyvEvgONfQ+KmzSogyAoCLJTXmLeJ5S7qnUgxoV3yhb9ssKU7A8ewHOK4
K3CH6l3RWVlNo8vaFcDBhnI/wVUILjm2VTks/ssch8WlZrZLPZWsLoA1jmdBi0Ja+r2ZmjkOaXNN
M2UzZAdnLtqx+KOMIDwSfSFw4oJb/zUYDmurqYxXMYEV/Wtx7LzZxZNpZut7CG0L1/FOPlqfqEo/
yiSHvXihbbVBAvZqwiFKr0yJwD7KtzmoXZaoLQuWJ1pKL5Tvk/JRjr804iMxc+K2G/AV1XUlqalS
IHmTjk6F/Srg8Q+vm0urMUF0XU8dHRTJSkqM7sLJdb5gPA1zJqjW1ItQnC3i4nZAZ6yTdC2TMLkt
Qartzi14Vq3Z3x4sMaUGBxeFNY1MaQcBd/g8Zd/S7i7rXLOnGnEJl+drrItRnbscVaBuUv0Ix52h
vSyUGgJlgsOK0Ui6VczgHNO6K7Vbo/pUpwQ+XOoP/WuJ2Dec4dEwrHVk1XjQYlz73Z20M2sbjEGL
X9+lX62rBSo4Jjvzne1FunTm/2WXQwwQya8KepxwQZF+LcWvKpscrX8NU9Oe+9u0yey13K+T134l
7DIM3wBEg8OQsUwrRS4bnMU+aBv92Dd/mA/VC2slxjzvBKpnggJ8npw5X9FMH8uMq/5z8sraJgRP
/CEFvYeGbS+6j4PtAVLezwGKro/5lOGq5Dbm4Enmc6d7/fBYZk//ZIZnaK7XKV7VCIDSGo8QvXc6
3fQEwy3H/bYdYgvw5MwJ1Ma0tsV9JVd/iOWd3r40xcu2CWqFeF5m6C6F65zjjBzhEh0kcNEa7bae
dGDNGcW3gXB9YoV4VuY4hr5OzegOkvFxnRrwda9oRnaFifAE5skbns7TMleaKUUgW8HOrmK7FSK3
7/yuu2l0r2nuiSkkjkmenFmUNCtUKlxjhSNS6g4eCY616aNm8zNugU75U8bliygmpxDE5BCkr4aw
S0RE1f8jCW8CdV+AT03cUZuKtMWhBtr/cmtagMS95NYg30hBA1zkTvIJLbMgMyRmk51QWyvHBR3L
UPRWzgpSBVRhy560U25wgqGOl+m4UW9v1A7jAENoDOhZDBgaqs92SEj71lQFSm8S3kjtMp6TTsq1
0mxXdie5su4hhYhbnuGNB93u9m9EAO72JBKhB68fqFb5GK8jcq2yHjrDoHl5BZJLCSwOqm8o+k7W
iQESW8Diwo5oUKMmYv13TE89HHZZTTzLEvuZLz3JrarNQqaWG+F0HPSbMP8iGLXdCE4tP29P3qW0
1PnpbHGRR6eq4hiXiLTbHIFBGDCPR/pQcX5npajUIekcXBTSaFUCJk3cyScn/ByPTrZbd5YzoMXa
Y03ptNdTO9ri0EMsja4ce6CHAVWVA0txZE7Extf4dUCOj9jRFlvbsyhrgrBGpVlskxU/BBC7Va0b
F5WNpoAq2qGY3q3n1Q5FwWnxD9V9SOxwi4MTsRJaTaywFUrRz4br3jhKBhEOUM7PgcgIEXFlFTG+
CF5SXfUakWXb9n2VL01ZK6tJG5E9Po/mlajW9tigAiZ8GsvaXyLy8XH7iFb5QhWz1qzeYjl7Rv8A
vhm7C9LMsTzps/GZnS/KvjtGtxXRfXN5EnXZMBVNlwye4qLJtVpKGJVYHL6u2gAR0l8f2tZ/LPAp
eqPUza7XUMbYeZKvuKmPKCRH5os1ygmfZkpOhhgQz2gRG7286BqIy0b1h5Qe5NX/x/FwmCtGmq7G
E6rJhsPCVGJd605/6JBc7oPSoR5sLyUOAYqn2WNXi7NNHA6zMjYD1id67aBZHHkP1WTX3uSnT82e
lTSWvUsM8LIjnkyyGT4zOQ7SbFY1TLY+GNPNgDE2L5OdBIpms5alGLUx2gNllVo3Do3ndY3TAh1s
yJBGu8xjWarIG231rQvMfP7/YHe5fCs7jZPNw/k4RyVfQwn9JNOhmt4irNjX3Q50EbiXya6wxxsd
MbXUIDlINmcIX+oDjji2F3CL98YjFKh96cCYm8UdCsaIqydlkIPhxQSLbCdjLfNaHO0RPGRJIgbE
qC4nek4TyQFxNsdagacCjCq7V6xvfSraSeVl4z4PH+M+8VZNBH/8jrB6+YT5Y5VP4Ith15UKo4hG
aSKUXXUorUM2N3Naz7T7m/IztDADjVhAyiaXf2560OQ2C6ZTyFInkvfdmHrV+o9GOIApck2JhZVt
+Ul3teZ5kSUUthOLRjgGn63PQSRaCybSzonRHdZivV5MikWNMsH+fra/knWFck4ItO9rxck0EL4P
xOH1TkB18gEONBohjjqxQSJpvR8881De6oot30++7qcHjaqmeidAPVnjAKOukiFKOwxIgCiu6jF1
qN6THFb6Rj/gECisclARJfNgNpqC6EN6EpfIEzWQX8jX2vKyvY8ol+YQAp0ZZdhVsCNM0E9kNdm4
rGgSdeOjhsNhBNoqkRaw4NRi3bodWtxUPRDLqzl62B4OYYdvQpMzJVNDBngFRFYjqbSVXnejwl8+
UJR/fjDz3Wh9pf8/0q6jO26cW/4inkMSjFvG7la0giV7w+M0zBmMv/4V5O9ZNEQ3xprFhFVfAbwo
XNxQ9T8V3i6RHLNJoXkmSnDsB/C//I0fRGumSYuNFpFTm6BID+LkwPTjS/tq9v8Nk9vekMtvK+JD
jUib66TF1iXHxS3BwFlBWeZTCsr95o6cCFh/C7A1Oue/lyjA4QfSGhTapI7RUI/BHMyM9yyU7kaM
Is0+miM/iDl6mEO/TXS87iqHGZIMjdDGxB1c1FLldHgYgbISrnJUW2jQtMixJIJHtOCI6RxurJWt
rVaKyL6c49OqGgfbuFDqx/MbKTLC4YVZt3kBsg/0SdbXpfRdhpRxKoJbkUNyWNFG7f+u3MGdIlSV
gYGHKKjxnxePFL1gBRcIP6SmLAS8KDVzje5QWQ9zLliPYMv4sbQhmaJhVZCWT9bbXg2k/s4WsfgL
lsAXrJsBvS8tBbrm2r2a+DQVlVIEn4SfTNPAK9PqDO+sK9N+kUqmX9XjQNy5cNjzAB2Y5/1MALD8
VJq6ynVqFZgFiNvrWfk6V7MzQBaULL133pDo67Ct3YQPZbzGs1Hg69TghE1B0dCbTiSaIxWAAT+U
ZtftRDQWa9H+oKu2U2dPOdFDc3ns6uta1CYpAjt+Ni1fa7lbWATReLbiRI8v/GCBBs5Ax7jpPo7X
NOwP/20bOVyYrKgicwyTkJx0xvl+aFuM8gicQuTmHDBopk3KzLTxraRbeQnTQgBuot/noodKGfRW
6/CZSnJh2WGjBOc3SfD7fKk61tOMpAWOaT8W4CMsXUsTPMREn54vS7d5ak5q3OngxE2vu4B6L6P4
j7mLVzV7yaPPT9As84cE56+bji9K58bSG+CpZFRW6MNwy8+Jh4v1g5xCuaTB62j9/t92kQsg6r5P
075lNyvq+pT+UIgAsEURuMm+4wYTMppNlOZw5jGwTkzdybxW7xlNDGhUkJM4vxyhNYZQG2td0U9a
xyS+qkvrVM9O7FsPjd9j+wLiS8dl8c4bFEArLw4M3VRlTGN4oW1GjpJctuQa4rpubbyD5nMb6fH1
6FaC9mwSA8NB2itbPwjGrDrRpxJkV/gStGEmGImUUHphz3MF4jkVnuYXo9se51B20PzxDkb33xbF
YcQwdQMGDYAR0fQZPe7KcrREuT/BB+IL0ND3KAfIk6O+g7lfsJgbMvgrVXCT1/bspF364bw/MG8+
E6nydejeinWrSuHtMijiQJamZh+hdfrPeSMilOAr0bJmmcY4YgyF1VxQKUMnsPp9dEe/8hEOH+Kv
/9EehxL9rFdrU+A7FTQ0dGfxWR7M8KQ2wONzCVQvD4TNnoJrni9LK4qqZhOTsmRlW4yBVr1XBWWY
hiuaMNfT5MledLH65sfkpAmqCML95VAEtB5JDkVXhBiBFWp+fNK+D5/SS7CBgmlPvVNFLypB3MSX
qFu0LqR5j/2t8RAg92Z1oVHBmkSOycUUSh9naqIhBT7GdzqEAFbB74vOGRdOTJG+KBCewHVcFW48
I3GJybKyvillgTOK9orDDCKnC0bSgbhFggtxhFZLB7EJWVRcF5jhy9BWXFGFznCBVn1I8zBZj3Ir
aIAXfBK+9NxKqyLVLEIailNSXfSiMby3qTZNVjVDs4hhEfwPP4pJkVlps6wdXSrf5mtxY4/N1Tgd
F9o75Rw5snRVVtSfJg/yD4J78W2/2IttSzVVC6UQDPr8fhG3E6plklIPmOFeMFeSBetleoKmE6Tf
Ime8o2EagOVRENO+jdg4q5wXmrmK9vqu7V3lBkML6BlgYxmuNDsYuXaJbz01V6KejzeOwkyauqLh
X8Q2X7BkE3GoC9FV1Wond7XRj+aPTe7E+l9HopwR5kobIz1FmaVWMeKYHXVv8ElADklQPQEIXTVo
TqmQRfItBHIW2bI3FlurMDUrWygIqEgw3sQn+ZOmOCaGhlEpAMEfuJYEl8yb48BZZAizsTh0ZFHz
vITHfIvATBYS8IColSsfe6+4Xo7D8V8wCL+JeDibvJfa8dQkloRVfmDTT22Yu+pDdBh9JgFVuPST
YI0ie5x/xqtqzcTGrlpXMwog4G557DK3Kxww0gRFWD33onlF0a5ycFkmSm4lejG49tx6RbYGXS4f
BatS8WV+C3p+30V+rpOO6JJATmNym+7wM8O03FqKszyPvupBEMEX2BOs6c2QJwoIU9wCWyTVHZ8r
5LSKe3ox362Fx5imoeibOUKpo91zDkkFxTDxj8Yzss0y1UZJmzp3/TZ6zFWKpygwXflmwcsiB/lO
B67Sw/mVCmzymXGKpm9Nj1bqln2gW5bX2b6mi/oMd3fzdWF8VhxDuaRJJIYtne2UIzqSTCL4YqJ1
MAfaHG21zpWxbjAEHsWdU0yZE8e3k+2d36x9yNoshItSK6JadM1k0FB8Ac306CDfhVlG7T5+kL3h
Hn7onjfIwOGN22/ssY3drEpXYq2McYO6UbU4Rpk7TXcnVf8MyeWUC54VIlNsgzem+ionVCHdAOkk
BTQRkavnV1UGEZX5XhbRzb19Q7PjvFkXB8Szalt6k/bDy1ye4uUn1vMk37THAm2F9dP5TRR5H4fA
zTiP1ExxlqmuhlatH6fcFkUFu/i0WRCHuo2WLUPWUooFMdQtvPnQHDSkcMoAkjuCMyvcPg5xjaoY
tDUye3fCFF4IpLjSryE2qjhyoOB5Jnoo7W6gDRJ1QzchM8JrBuezuealCkVTI1JuVEm+SoooOP+N
3sT2cAiMbxtE1aFlAju/e18nzVpuy3D0Cgyh+vxdXTuIp14Ooga03RO8NcR9KD0uGhszhb0rYWwn
QhcLRp6uWoC6GmDuMxAOF+w5xtYe96lmLRkaPU4o2gmnxUkPyqF0o0Dv0ELbYfJZVFB9yyL5+0by
1QsTeE7yuRldNi5Z3KSQJAYLnZOchHPdgpXxRQwy1dFcp1Lnqh+scD6mJ+WuvrRAOZ5708V7gHCz
jXxBI23Vro71YXR19Z8sgVK89TWVCyfvj8K63Is+Hg+6W1scyGNK3upye6Z4V5DAuFND6YbNZvag
4EeTsKc+a5iQ+zcT0XvnbGuYQ/umKKJYlyjOWTG5aTWfbKMQPAhF/s+XNoyxrLuSIsb4KcLGBNRz
Vw/Zghqo0ov0o/eu5e2SOKDX145YcZxRF1xoT41iHjOjvk1X0fD63uW1NcPBx1wpRO6XkuKVfmUZ
1woiGFrf9vahKGTvPFLtPgC3tjgEaWW91Jd46t3kcg00DGggxsYD8McSxJqbYaIx9uyH8zZFu8iB
iLWCfRpTc9Q1FU8fMULRB4PoAbiLwAQsRDIhYP3lG02ntaiyyEQUP7Xo9O9lt04v9WFwhS/N3cVs
DDFc2QQacj9aXQJyIFezrqvoU5w95pYgltm9IPWNDe4I67Fm5nOZwwtAOcEqAuXgGZ51o0ERLtMc
UT/m7sHdmOMObq0pmpSaMXXlIYUCiemNyuSfd4HdTMt2SWxbN9u2NCm6+Wu8XRlVVIqm9Dgc/+lA
ViDugRQthzu0KzEL1ZCjDqNU16byyZq+nV+LyAP409plc0kIvs4SYVxruNJqmY3anTeyf043H4U7
p51emRIIh9jN2xbO5LOoLH+0XeqTAsxaTD5WmBzavRM3NrmDStthmvMxBk8UuKLDNWpVj0QRNEfa
eXHBuRV5pLVHt5xmSMSNxLrSDP1rX8nocDFjW/B4eKsBxWKB17+GT85h+DSCAGVOkdJRAs3t7tMP
ZZg8/exKjj3gpK+iu1QkliP4vC+evPHUKCutse3gqUr7oVOtIFVyB31qzvnvK3DSFwjYWOm6UjOi
0Zjcij53842SCG5K0So4CGnNaZrkEhFHlYSy9G3R/XQQDe7ur8GwbaTvCHCXOwgynWxjTOzezYe7
snsms2ANot/njkBktUuntsD0Njcdc/wSFSKm+t0kLK6LX0vgPF7HcE4aDT1FPJGMTvmFTcIrB9t0
jEvG+R/VDgV3jJ45okh3/776ZZhv9G0SOeuGUsfhNmqn0WLfMHJcjJ+NYfXPe9p+zPS6Rp6mo62l
xh7SuYOq4+jpgYJ5sfmOpXvRlg4mHpGO+x+Q63Vp3A1p6wWIds1mcGv0XfrdERQrXuRBpesb9V+Y
SG7+uqfqBSleLXLOPtmTOdYriA7rJkwgv6S1IraJ/eP0aoG56ua4EtkiXTwgvdDS6TKNnlNrvh7j
p/NfSuDvvPTEmuVjliK8de2yDaTccKXMErVWsa148zrYOAN3OQ5WkQ5RaQDOffJMj+QiusU8zpXi
dk70tQpFDx/RAeM7frVyWtsuSxeXtp5+z1giM/CMp1fLje3bXwykdZf7Tvjkf9HuPrdMDjpMy44L
bcH3qmqHSQcW4AYxUK9fv7Fy5Yom57p2YkxEOEviTE+i0y1yFw5WCtvsSDwDGaUeNnXVzdeAiJqc
RYvkk59Rp1Ei4eXgLombtu5YuiXyvONFHL7wDrAnevVj8aLClT31MB1Ed9gf4tRfp4JPjMaZTjNL
KujPyUYEdSUEo1zLGa8bhCeIFM6fD8Gu8q3DaV6UaTuhWpcld0N0R/ODIpqSZ1fWGb/hVSzWaCDl
0JiTWytF/hTlNeS+E5lc6qpceMWczS6eTs/nlyUCaL5beOxGk8odAlboq3UBpq8C60g+zy4U0KSw
Or070Hv9cGynN3DWRDOIymUA5uQi3/exgDaVemQTQtkFEFQwXy646vhOYTqmVRLNeu8Oir7ex5lZ
O+MkTUdF6TG8STVT4CYCGOWTcVVrE/SYNNRdSO2Qhjq1JOgDEnkJhy7RZCWQR0/xPtMqH5Pes0M0
/QoSKJ7ZfFWH6SBwENGKODhpCqOP1wI7mF02bHgNTnkR4Q0QO4bDRjXWHBVH0aUqusf5XNyIcqoy
rXaHXJwEsLyevem6dVnCRflQH/sefNLC2GH/BfLLMfmsXKpqQ6y2sGner1BDYrGKghzgv8s2CraV
z8pF6djXaWyBpFSfQfBFrvRVFn06AWbxncVyqzaKris9qsRpHyiB4YI/B3fRbRSgfqAGxUGzIGsv
SlwxjziDY7wExmrYZSOpEN2R56vRlNBnEnuj/EW1PpvmRynRPEggCl40gmPOp+aKUVFAAILopYm/
tuwuqj8tFFLb1aPgNAhCGL7fuM1XXZ9MloG5yj/GhyGcndytn8kH5MDRMiFKzom8hHvlzLphm4mO
8kE0Pqrm5aQI+oKE54xDk9EsJg0d6D3eIJOfXiw+8ZKgoM43u/DQUIV+d6sJz++haE0coCzAY6vJ
4ICa/hxZV+lfq02xgFyTNRWq7oZlytyeZaoudXkGzrd69qz4eyEUQn8718NZ4DbNICD8wqu0Q5Yb
Stirw9hgjVvzkfGLdteF3zxGrpAo5c1MKGeU2zaV2FEzFd2MjARGehxQsxzMkOAN9Z6Wmc3+8amP
mFZNWWpAJsk6yjWU65HktoSP392D9PqV+EwH9KymrFOrAeFbek2C5TELoiO5bj0C/iHG0SpSFd0F
w41B7mXY97pcyjLyS0Xr5eXqWGaYp8Q779siI2zVm9gmlup4qcDgDiGwq2T5GPWnyhAdWdHOsfO1
sTGt2WqXM4NXKE1pIL63KvQBaw/lMTssh1bxRex5+6G2bhqypSB5qfNvw9G0YitdECNSr1B/jsRc
YL6Chfalx5Jh5zdxFyA25rhnolSNC0RfksE1l9aZ4zycrVkQRIlMcBjR53mspUWKmnPzMCafUioI
O3f9YLMEDiHUukiXqcXvJxVEoOv0LppKz5Lbu/M7tY9EGzscKEw9tezJGjrc8PFhhQSGJ7nR5c/i
eVNjBH5xbE80s73/Zni1yr/9Vq1b4iSSZkTwpqNiUHz4Ubpoq8fQBb2yj8Kn3q7Hb+xxQ+KU2ghk
aDTj0h2//SRusjwrwUgjk3NLfBHj8G4As7HHQYWFEesoVhHyQuHmyNqa11AKMUgkcEKBk/Dvvdzs
0TVEEUtE6TGv7/L6UyecZhM4Ov+8m5d6ieIINXTwNX0jQe5bJmYuqN8ZDpuylo7kExURsIpssnVv
AMogmFSYCrR5dtHNmN0rf63Eym7Czefh8GEqaowA5nhjxeRhkVInHw5kEqR/GQC8iWE3NniAMJV+
lGfsW2MbQYU8jb0Od6sMJd5KPo1LFbvnT7LIFzjAmG1aTboCiK1VnF7j2jAXR//7aR9u5zi4mNtI
s6YBT+8FjDgQGEbcAs5Lvz6yOEIE4/ux5esevnnDTabUmTLq5dMpUx1GmsjUjKUfhaM+M1I+/Vi+
50QZpq0YMvp9Db4LEO3F8pAUxexSejFmzy2o60yRtOSud6ORGFkXVUGbNOcZGeb/oKqEBiKrzRxp
HhyrFvje/saZmmmZtq2DmJk3Ecm5QtH9gqB8fZZudNb5GiJHAv71F6mB+mvjnXe/fUjfmOT8TzKs
waQEZVgUhVh86bYuaKwOo2uHFfgt39fbYymGbkOZzlb4JtEqAqATpYIfolHEvlgP6E315W8TYr80
qE3B83B/RzfmOEQfYliTVhyv9aZKHcYUlgTQ90ISIz1aDnPG9kkVXM57b1LWW28QnAHMDHKx4Br3
yxIpGcinlMSR9NCKareb/EYWOL3IDnPYDdz2hb0mhWYhBkDUnDTOMAxgr2ud5H39G9slcciuNPFY
1zMyJDq6zY4EjEKSSyO3OnQ+GvjdAupv0sN5z9wDxq1JDuz1MpaKuILJaPncZDcNaPlG6cd5G3tH
emuDO29TSpJuqhCt9WN+QI/tRZJYIgkfkQ3ugGlUl0mroXBfNOljYVmhNf71fDfQfbsMDt2XpUuX
boIjSKWbERPsMIfO6ARHSbAOfmKv6+PUoqnWuYpxN9mnOhf0Hgi+Nz+iB2DtizZG7CUNtrMaodkT
xxA1IomMcHAAxuLUVnsLUyHt1ZDlUA27bmIRirOolA8hNp+DZ4iN8jFf1X4BlPojWDggTn1LruyQ
qSH8/WDy75+eH8eLGoxa2xrCFf1ePWnuFK4Xo6NfZdfTEc0awvQsOxBvlkYgH6HrqkZkmfM0OYtG
6BKgUlEpqpNaXmxah1r6HCmFO9vf33E4X23x6YhShWw8LRQMZeheXd0UkQCmd1+3xsYA97rQV3st
6t7o0H+8vHS6jBfVwUD1gyX0RBHK7k20tca53twRU8lNlK2UG+NU+nmO9h0HgiqpG92zArXMxndW
QeV11983S+SuIj1Pe7Vv5t4tIurEtW/JqhPT+//2oRhybO4hU1vnRZlM7CNaPqVnov69sA/z8s0y
2DI3FiJKNDufsQzwPFxOrUtYd5prPZSXo79i1uogonoQ+PlLgXljsDHKxtAkHCtzthtfasfW7+ey
vRiiXHHVzJgDCfONgvt8tw95u0zuOmpz2watHa48xlvJ2p6144LmdOjlHf/bF+PupHmR1SwqitFV
V3+kP6Jc+MVEjscBhVEtg5kMLA9yOYNggDBeeuP7ckMRLzBK2CocLuhfE1b+7ib8wJOkyok2KRq8
3VrQ5qw41l9zvXEWOMiQaaZoi4RO8QnTraakO7Vo+lSEE7ySXVk1abRQQKz2eXFJwJrtc3f5Lt+Y
CMjToHCL5//kDLysHZJ/FcbjAYNmm96CwwwTC8U7smIbx+ZF7aphjkgCsWW3r2LH7O7jsXVU6+H8
OnbD4VeQeNG12pxZfTSUPCuxDtwazpp+ggi4U9InUn55hx1DRoWBaIqi82TpWrsaqTzhXup01aFt
B8Ir9HExafT4r8lgmLttTHExcLNaim2OGpo+5UMHnQPz8/ml7MZ0m9/nAKeQZKlYunp0eylH1v/S
nAW+tQsDGwMc0KzmYqtRTDDENoS28qWyruNMEQSm+zY0BSpGCiTd+WxasdpmnGp4wSbGnU5K1uid
gkniPTv1aoS743SjWOx6VBGMDGBUpRR8AFQQN+6vw9R1W7UsTIZz2DJM9cByNJ07j2pYSPQDlQrP
aBMB9u8DjPFqhwtESmlKdX2xWAEGHa5+ekJmUMJ0yG19ycZrh/6ix/SLIM2172mvRrlAJFVlO8b4
Vecmc35qljRQdFW0MNEGct8IvaddsxTd6HbPTJuJJbnSH1Plzh8YBR7jmekPtkgpWrid7K/awE4h
55ZWvbTNB2iZ7o7kMB4wSjmWDiRoD9FTCjXiuRG4o9AqhwyjFo3xZCBUKFhWwwwwPHdBkbVZ3elo
nxh/sugL7maKjI3fcGCRGwlB0gqvzIxNSXk1Uv/D9DLBz1QwyeSsonzyfoS+McnBR7nWJS0hwekC
Zck3lpLHOJGMbi9lcYi/HIRj2cJFcnGLCSHhWp2SCYcDbwI/9SMvdUFof2SpotiTBRWv3ToOJpdZ
us8A1PNjgmnXm5mlAOGHkwWtiCpYIYg1H7qL6VN+NII8qBX3PZMxhq0jUyqbzC7nsW3VyfZQo05O
B99m+gP0cshFtcOXOOXNU3FjhfPQwlaSQdLQ0S6folPuZzf0a3yMff0g+dNt9RG8sh/aCxnqG60v
X1jXy0HksLuQs/kDOH/tRm1U1qVYwDNxLVXHuhMENfveuTHAeScKvkNOO4yBg1R0CX8y0iRfaeew
+fp3aH+yYGBjjnNNI+ukJWd17Dbv+9XRdFt5phohsiNn1SSIDESL43ncljWRartDmb7854WbPaCH
Gq3UGiY+40DUgSX4VDyjW9WiD72AOXeNrbus6o+Y9hc8rkQmuFuvWSPbTo0IMlWD5M1pcU1tkdDn
Pii/fiE+8RtFtmXmUNHFYbaRvO/DF4S0HooLM4wwPJMmjiq/52Ld2OQuPWolpWS18eqW5uAbWf00
riLda6EvcIBRQe8ojnIAxk9eqzpUZLf3FLfClWo+rIJ0wm4cv1kRBxypLTWNJSFUyKRTn/yTLYtT
mS0kkH6cD+nY+X8LUBZ4eGQdApi8dq9K6bR0ORIycfmjLsIlupskiKxXPjR2Bdc126BzpriP1Jha
a1MKx+iLYzmHSn1tDYLV7O/a62q4bzSDoHmKYopQfolDS9IPU6I7Up+6Va48nt+43fZ6w361xX2h
da5wrTT4QiroWWS/PQ1XypPlyUf7w+zDS26a0CgdUTeAaBM5PF+nqpFKCSAhqyAbVu569GQPIhor
4do4UJeXpKOEJKhq3CTqT2bJMOschBxuXL9obeDhF6p4xgo4JtkPn/MRDt6jqiMYz0H3fkQfNfvS
SK51rYeOrgTMeFqT74JvuI+Hv74hPwpk4i6J0WSOUa1LeiwC+jV3Gx2dvRMYbxhvUXJJREGr4APy
I0FAqhZsNMviFqryNS7NL32H4rOpC5BeZIZDeqWf22rM2RdUvqutm1uFk4renLtxGwhnwO8gg0tL
5id/Bwz9LmOHYnAPEtKPDUpirWt9Aq2JkycvWl+sP0o418L+dN5Htla5pZXNGOUlCwF+jugyXQ/j
tvH1Uw3tWVH+fW8ft8a4J5umRVo8xvmC+SbitPp0u6zT3dC/xyu2ZjhsjOdKw3TQguf7fJHnYZzc
Tfp7IrWtDbbUzRutteIh1irMgito8O6v8w/dRftt+FYfWcOh2gmuZHZSz30lDh6RMuoJ1RAXyic8
lALjqIfshfSeZqXtojg8TKqhJE2Usibv8diG9KCHBthbRV2hotVwgEhLfQbLTcQGYtNDf5WGbDXd
1Xv4Urar4eCvi6O5X1jzLpIjToRSbKF2gsfWHuRtTPAFpdpolmoecIGozbWKNs0mEGAqOxFnPvyb
1tYuK9s8AqGNdcUSEHjMyY7tswlEI5h/YGhY1PEsOKIvgdvGr6NojvqoQEd1NiayQyL1osqnz60q
yhmJ7HBQYJAhw3MAuKOmbhrrfkseDfDOnN++vQhm+3k4IMiaVKPSOI5oeR8cs/fi5jOpb4VfSeQF
HBak3dwnw4qJgQU1+Wy8k1URr/tuEmG7Eg4ApLUgZm7BBA3W5/r6pdsKVXk0iee3Yzgc0qfzO7f7
8DARxeo6biIZg5a/45uOhlNqlGvnGgjIqu+g4b/vLkxXu2fjtm3iDNR55130yyb/QEwXzZCXGZ9r
vVHDDqKaTFOjfZYDtM6JFfj2nePVGpccnRe7JWqP7gBQAqFWqziZp0lOYpzUh8FrHIbjzXioQTIm
2tu99vvN3vLU36kipzMdcHe84B8abW3/3+H5H9zmdY3cKdO72oqmHNMF5MYKyWVykyPTVR/VgHGM
p0LlUNGWcucNLAfqSgzcH/nwrU2ok9sH2/4nKwTh2P55e10Vd97qUaF0JGCzGcvJn4zMn/pSUOXe
v6LQNCfbYL80Cef+cpRKVhGjn3ZN24C2+Xfbjj6Xhn3frzHEt0GgY3WHblifBcduH+9/2eVjaHDE
SsNizXgQeEZonTDcVLula3+OvzOOkSoUnfP9rXy1xx2C0e7K1F7w1rctp7d/TO+aoAFb2f9vpMbF
l2Aj1vK6j9DAa38p7e+9aIRx/x55/X3OwydaLL054kOR4mGKM0fOH+tSedc98mqE8+vaoFMeEQoW
HigQpDWmdFIDE5mXcSwKXfdP0KslzrW7KYlnOqFdM1U0J13AzFcFIKUNbUkQubxEDm8ji1dL3I2S
QQygsAZtQUvRTwZW63uP8JVpHXTvqaJvnYCLK6M4BV0SQd50bG6m5koVSXeIdo0LKO0k7Yo1RZV+
0Uensx8a0DSOtt+ND+ePp8jZOFSIZaWhZYuvQ6Z7ij7F5pusHf6TCX4eYtDA0KB2iISogpbgFNot
OXVMWzTk+Ieb4dfn50fe6ykvSFKAWEoNK0gBOmbA9HWhr4EW3ZdmflHuXLB3/NC71JG6rQwkI2by
XRmDwfpSNYJ8x75PKzo6ZEHlomt8tlRbrHZVWMKjXtIDOvuPXWQ4TQG57LidUT+brpvM8BUzeqQd
hDYmbRUUXHfzmiZsE1wasooS5O9h05hBwapEmQK8htSzTj3a1KvDfFow3PQvWAZ3b4tXa/zzQ1Ly
NbNsBJ2su4eVJ/NTGUpIpPaX4Pu5EXEN7l4WG3PcZZHSNlNaBR048prp4bLqn6gp2YIDwM7qG1za
GOEujFjW+74dsCZwyK30Qmk+pP2XKkeyWxmdSSQUt4scG2vc9SEpCZqWpgbs4e3q0tQMe426Bmlc
uRWB4O4B2JjiLhFrldZOMzFflYyToxurozcfLWUVXFX7B3tjhrtBbGrWs26+vOEZA0N0BDXkCC6L
CBGtfLC/k/dg4sYed48ssZzUnTqiJpbcaenH2g7b4sN5TBT5HXd9lENB9aTAkA6UGjpHWtPLsl3f
E1NulsFdIYXSlRmVMGg0ZQZeN4n8MV2FLWy7ybaNEQ4dSIeWd7QU4ZF4RH7FrVvH9LUbJt+XnOon
4ZgvO49njhLfvGbmLQV9JaMtvopCO5gP9GRjzPffRP6CT8R3mnRD1tTRiLafbHlSyE1RCsIV9onP
LYVDBY2irC3FeDKB0M0hqleblxn6IUb1tOjvw3DdRsQCVXudFzRQpEIadRsw91O7FqjaOkzr+IUW
+VY02rQPC6/WOMdr0UDesH+5anGfLyfUChxZeU+vEYjZfy2Jc7wmK3XadD04wCo/yr52xdfzJ/QP
994vA3wr/1BVpcH4snATZQ9MBMK8U/GGPrA8lXzQRLC9726v5ribqDTaRrWkanbHxCej5s6JiHxl
3+FeLXAONyY0klSQy7h9VqOdQTlWZnkcGryS2uxiqHOB0wm8gG/wTxIj7kA1gBSSfa0kiaf13pC/
r8Tw6gZvWvs7THsrM6boxiAHDQojNMvD9ooeBpRe9cccdXhRSvkP99HrRnL3kZJ3+tTYGarJGHh0
py+K07rN02i61O+PXWjrwrai/b200YxpKSDI4kfMkdbpRz3FPJhhBHF/U1heGn867+8iE9yl1xej
PLWg/XEH9TSaH+z1WDWP50384Ui9LoO79ep1zruUIj9F7sdv5fUUsq5do/VmHyKwvihZLloRB0Oa
2sey1aEbMSVhnny0l7AiAgzfP7SvC+JAqJdZW9KCtL9FLyPlshAtYf/I/vp9/uk0FblVGzM4xRs6
OSp5UqKrdDnRdPSmsXfOfx3BdvHPpzjq1FqhDcbIyQPCH81R2/aCtLNouojtydt773VNHAxlZiHZ
8YqYtCyVz5NZOuqEMjhI9GPFcDTaXa1oYsgm4+H88vbTv+qrXS4urpR46VCRX1y7cuwb65S4aAqa
YwgfoGA9XOooWEex857ZEnNjlXnQtvhQlW1WpMhy1+SqNiy3RcpyLgPB2vZfTa9rY992Y4XQpF4n
NkightmDHqQn81punPkDk/dowpV6osa1/d2EKIWmYp7YJC8YubGo5U2agDgY79LCU26aS/bYjh+j
o+n3NFQQ/kEsQKQ0tg+8G6PcZsbLSjpETb0rQ2P7mvG8ZIHky/dN4soB+4DvOn8bg9y+xlC7mRMV
oNjmB2P8MFXXQ1069Vj4pFy88x9x9922scUBsKlFldqWFI+ppvVqcorm9CglVwU+5HlD+zC8scTB
sJVR0g8KMrLTaQ3Yh0NXA5tyR5LkXxDaidbFwXAh6Vmtqsrsph9ZUUILZ6/E5BgoCU0MdRndFUvO
/Is2gN0zsVklh81p3BR2suCyAS+b7MYYFLK85J/5hMDgpc4sak0ReSf/Npkhi6zqGQxCazXxImRK
rGMf5MfoW3JgY41CFrjdx9DrCvkXyljN2opRlMWNsJNMcCLQr20TzGU0LITqruxsvYHtjTEOtud+
LYtixdkb2w+GeSO/S3rE3Bjg8Nk0ejRuDihODY3LpEeyIA01xmPy7xpF95tTCFOrNQ0dVFhcwC0N
GWRBIjzB51I6JKsc5pl0bdTDEdzJX5sOHelz7zTRGs5g+srQIiarLkT1Qir112UsysPutlSZmz+H
298VONvKEx5Nk6sEndcFYxCFQ4hI/Wt0GJ6ZiEj3KApld+/8jVFuz9Uh6vMuwQTfkEWOAak5U128
dnpPZx8KTqaC/CUuKZ54YpwgATfVGD5Zmo9NX3pqezU1oorGH87fLyt8sBSPqjoqOXIDnacE1pfW
nb+WrubojAancpbDKoiY/4CjrwY5D6KyMvZIrqGbUHdeeHcC+073SUhOBlMDCN8D2xpRdBn8GqrG
U2ss0WQWuYRLftAdNfxpUL8zG5fR/IhFTHcP/MYch9u9kUzDsCC5p+YXZbY6pt4Kbrxd79tY4BA6
pvI0zAoAM+6Io+W3Vo8G1vQ9z9BXIzwq65VEaaLhFaBPT4X9SVtvzeru/JfZ3ylDtzCagGkBftaN
AoILW4fjzXN9OZX1CbTex/MmdrcKU61QxHzRMeICkdwY+xX1Bjw0lqup8hoo1Ezk8byN3WVsbHAB
yAiKE1kpSe+aRnxj6s3XqjZE5QyRDS70GKaRRikbC1xOuCM1F7rJ4BFt/BJc0Ef9H9ah8L5jamnE
Agkgpsb4FuZYS+qWGkiIQ8T7RZixx/QmWjj/j7QrW44bR7ZfxAiCC0i+cqsqSaXFkizbLwzb3c19
3/n190CeblEwptBXE36zIioJIJGZyOUcDfCN5ukjg6JwKTaxdYTFoNx7H4rH9gp+CwX6ltRnun5J
zcK7fExiO7eTwHkK8NQWMwWNrJd/Rp0LfSxxMBxRkmEZ8cmVt5UIA7idPM5J6AnASmcVmBbGcleQ
+9S2/KZ+nBLZHKdQxwF2Yxq6gREOvj8nGptxyE1n8SqlAdaykqEbqJyjm7xGJf/yHgrf1W+i+Lac
PK1UtIR1QCkiQDxWDC9zbD838f607lJVIkx8YDtpnEpEilkCsAjuj80S6jeFn/lR85p/7U/9nQMO
LVkrJ/vF34K1nURORRYyRRPQ3QdPOQ6+HgJcI8Nr8BdYkQwFQHxsDPsQz1yq8/XBNsqXEbgzUPj2
nBjHTD2PsthQdFy2iiqoplHbAILV+ztldKZajRMC3W5N/LHNggls6y0twe8Cpk5qxJITE1mpnTw+
9YsoApUTHUMPrUmym2lVetfQNxmSgUwKpxa63mgACoG9NRfHnfrqirS1pAQkOpv9Qng9GJaxaAgg
Iaru2OrXTvayyYBcZCI46zATdVLzGc9WTb0a02NU6UcTg9iX76vwCtkIHB1bMzRd5bviAbI9g98G
foN+K04sLp6OqYJmwe0VPz87m0+XBYpX9SaP2zgy6hgZcyaMkfU/s2KGjXix4lpmycUa8CaF37so
zagNoEOvx+xECLh3D/mUP61guwLzSOTmvryfTZi42e8k+6Zd4iYdjSxO1azHFJnP+G5rjxGATI23
gJZe85sDGNBfLm8mu568NdqLZJu9E7l2De3tGPXb7DScyDE9zKGBEoosQJbtJhe/aCQxQEuOxOKs
PazKMTclwYtMJ7jYRY/aKe10wFo0I0rDGD0nGThpEutwebeEz4r9dnGBd12n0RIn+fI6SMY6RrsX
9Y8xZOBv63GVpZ1ku8bZ1nHo0Ag2IMXVlWE2IAGqy2rEkuPn32VIU+hDlpa/iCPbw6/eeHkLvvBB
v9s3PoFdl0jEZ3rC1CzG6HX+LTo1KsrRa7j6w23t5372rMrGGCRKwfcAmVa0NXaB4HJOznpyVzqH
OnuSKAQzA7/fH0SwhkYoQBW5I9qcVWsn0De+DrTQV8oeNBH7o89I5/rj+jEF/Ece34OTo+3MKlaY
iOImue/uGbGA460/6Rf4+KCUGAex/r0J47ygSfVS7VkoNi/fVwOotVlwefvEJ/QmgDPluplVAO9g
Odz6Fiksd9nu2layiP/in96EcJYcfTB9X8cYBGZA8TR+MILlSP0psOIHDTOtsbQvWbZt7O87m+oo
aaI4M6KuakPi3RmC2pnD/23j2MbuRNC0rPRaxb2to9t0fkiVcyd7OVuXNfs1KbYTYTROYm9DDETS
1HZTAEK0jtenZqiuFOBpMgRA6Smxz9mJo42ZtHOGFKNy3H6yKAJp2qcxtO+WoAiqs6w/UCyPgCiP
EqqjEshd3HQY237tkGjHrAZjsf+JZnwPivGkGyH5V0kiobID2B9WwjaRJOIkqolT1kWxwge2Bfjl
husanbZrWUlcoZDfyNYcFaMUmKCnfC4KbZalVg8xCGVHes6BXxDN/tJSkIcq3hh2nRq2vRMaVuYP
qpf16nmIk5fRsnHC/VVkVqGS5tdahUqOGUvuu+i5uv80zn3OwC1Xshw61Q3tyZirz0XRB7ZRhLWd
S0QJd9vAq+Q1r4CHyXt9ynLV1LLBBvKGdt2qdWglxwrae/kaiuOBnRRuQWaW4mm0AVJkCMfABEh1
lPnVjy5obofD+sOUNfUJ928njlMhZ6VZw4iKgR/9oMyxq5Vg5gb8zfih6PdNEP8INzOnqqIc81LJ
TQsOesD9IdQ5xldNYDsgH9MQ/0ofxkJXupPJeZtW0/LVSZGqYxMyilv56UN0cpAlbjHlOKpSLkGJ
hvBzMbE2U6XNUf7N1uu+/mRvt3T+LNEP0ewNXsV/ayHfIjxj1mNVdKCjsEnKFjYNiIn/ashRaK13
gjifU7Ukq7MImtGW92ZxLpK7qH8Y58+2+SBZkmzb2N93hnpSGyPP8mb2tG8lWmzq2/FQHtActzXe
Gtrhek0D018kAzJCl7pbHrsYO6FF1actLdg+Vr5aIOE99xKVF0twwEKPgWgCvvv3EsqlqOIaCFkA
4A7i4c7InyT7Jr67bwK4u6vQMbOWFVeqNt3BN90o8dibcjkmL63fWL5zQDeM/yilPGAx1G8RqvGP
XJ2p6G7r8mKJLHhBhsnI+GBBKpm5YFFCgAqU0EciOShhU7y9E8fdYqfZEjNtXtsZ5yA/Ag3gpJ/Z
DY7vZKArkh3VuegRtHJOE49QilnrwrJQdD/vtJtom09bYsn4bWXCuCiyi610qCdkQNU0ctXNo80c
LO1nQ0oIJb5fb+fF3eRlcRB2KyV67PsvNCvcMf7ej7KGItlquEtsrWMB9GBEPw7LhutBpz5l2kO2
1K5E64XaZ1JTt6AUtsm7YTpEfdxUQNpgzPPTKX8oPfCvuA5GsNfrVpJSew1tftN1ALNbrKBAHY27
Y0O6RGuVQ/mmcAuJn8Nr1XVIn6q/UkwhdvBa9u2kALJJ1nMjtB4oMRno3yWAcOT2s9LomhpUAXBO
Xx/SfPhumjLiF3GssZPBznR3kVH1qUqg80yAalpCM9SBsVVhZB5MNsDdlS1IfI930rj4aQFBS58B
6v4/3pjd4+rIstTzsQ4kSiJUedsyEIoT1IIsTuWbulWiliGlz4k3Ao+l8smL4qmP2wOIWvz2HtkP
aRZRvJ07odyRjZOTLUh9MPSBNSiDOBizoA9Bg+Uy7rBItkihg96J404P5a8uicHT5y15FqLBx2+j
q7EgLmrJLnES//KWynaUO702L6pRL+bBM8hh00/lcFWmErhz6QZyHnPuVmKBU6Lz8gJxAAOKUALQ
EuiH9WY4OL60h0e4Jke1HQvkMhrQu9/rf5VtVdGXDP3gAaTTQGr2AMl21AEkdgfQwBsEiEHkEeks
vDCE24nllJOUSwI6XoSJW+ExAL8IEEtgt8CrNL6TxsBCO7ITxilljRGBXls79IGjHEW9NChqzMmB
vN5bDt1B8XVMw0uMpmxbOcUEd4tqmgYsdLFex+PZodfOh/C37N2yOHWserVSgMWOHsiH/Ht8BK7Y
wQpKcDz5ta/40uYrodNxgBynoyyFBz6nKcAMMu0lahkaG/LoZZCFTgBsp2+vwB/SRkShL91J4xTE
ygx7jHukAJfpEY7aiYnfju64DRJfKtaNt1VxumECR0yrgELsbdYnFV06H5kFRf/6P7vGKUKmVnoU
W7hfeZO5o4XRp/pe3X58wDDthHCaYKdatyomjMaKwV8gjVaHSUZGzOzOb0HATgRnl7JpKaKtB/70
FMUqcuaAedOm705rfgHfmNdR6idNcbi8LLFMy0JtXDdth29Y04APMMG+oyZV/BGnnzcweDbquYkf
Vfqn2c3+/1+ao6KBAXAZiHVMLswhcbM2yKMsnjLhuWybyQ9nmn0V/3dKa5q6mCUjxyWPZPXE1+wy
v7U7wTwvEnJ0mQ24YgwitH8sa+6W89ehuOrHo92fm/S+SL4buQwiRlgV2wvlXhTULPV1Jszunwef
DRmCdgBO0zwjt/MEEge//xHJ2plFdw32SrUsRHTI13F3YSSRuabAbvW0+Gz115Mh6XwSFkT2Arh7
oKi5npAcVtc4DCfzGN2voKR4wSxgeWoBX1YOrnG7ADlNMhQhjJAdgH4THX1XGhb33onO7TKjnxKI
UVaCsiYTnflOCZCfxXqd29Q91QXp+TU6LcjpstaK17yTzV1Mq0GFrmAIf50/pW71tJzKq/iBzq7j
Mcu8tC6twMj8IaCX/Zq561LpzubYCRSI3KnJf7pxLa9CVhSzLYofBZJ1Mvfy2y1BRhn/kITFVND7
PW4UQOdsGbrzzEdGy4HJy4N9DypSrJG+/IsubvZ7v8nTTM1Eiy7SF3yvcZ0UnYWcLyO57DBmHqy3
JFTc3kvCHNmztPRWgP8iZSftchZZPXRtUQcFd8Zay23sXKBRx9RwoHZxMBxPi65BUq6pSjDVj/P0
h2RbRV59J83hEhnx2LQ9BguZ+qT/CSLsG+f5V6nNlMZ9MnGc2anwas1zK0fVn+CKVndA/SWu+ZDd
lk816FXWUuLehfH0fn3sg3bvu5lao/OKIasdlEdWjAdDFeAEXMbiDS31Lm+nKOzDSA3sGyEWzpCL
JnIS1UW/It+Vt9MVcHsOWY1CIoi9JcsSWlIUPWyi4g4C4v79qrImyWYgELIelCfV9ttCmmKQSWB/
3+0bIDJUmjioLbMUA4MlSK+i2cWkoW/8VG/A1OGpjn9588SmDA1VqB/hverw/XCkUvQZoL8sTl+D
6Ut8y4LaxLc8Ezjm6HspAuur7MReeSy4e457ZgGtEdilgJXktjIygdYcJQDJyk7RXwDx/4Fn4/QY
B5PL+kPmkEHEN4cScxzXjef49RFRlitrKRMlBt59BbfdSjXWQ99CcRjFaB4s184GcNFfLZuLrOAh
uhTvpHFqGrcrjVZ9wSnedCe0D4T54eeKFhVgEfsyUhlRpPFOGOf1k7VF0z2B1+/Be9V+dzCslaJk
5oAiPUZ5fb6WVSFfTfOlI+VchR7PVjTZK0uPOXfli+5qVyxJ+zoErgXxFfU3pIlHjzWt28EQylHx
Bc7j3Zo5p6xUZgWfjAaguI+DVL9SFOIqDQqUld9aT5evDVON31ZLEAEAhV8zf6NO1MpqNHKQvXmm
rvh5XR1mIgv+RTdTVwmwwzWKjkfD4cy20dh9aWSoes5e1N+w0ZsIg6y9der+suCA1WMECCLy9fLC
hJtIwD1l471JbD6qKp1EXRSKhSnO96j4nFaZb2YHW0UqUJJ1ETw2sbw3SdxxaQAQXiIHNsDqjtaW
uhE9ZubXcpDFicKjQo0aNWSKrnmHszWxnRhg1gTQFenizjUn5aedbA/2fGvT2Tdp5W8gAjRStAot
jTcCwWQbc/CpOUFZyS6J+EhZczg1DUKR/n5v4DNttozRAB5u/nny1aAAodAEvuZXSOMB5I0s29Qp
Er8l3OidUM7MDUth2YBbXz0CJvTx2sD8aT48ERnNscAN61Cbf9bG2TcnV5JtKjH4b9Fji66UNXOd
sZKsRdTs8E4KZ9jsNVnmrWmQJnsFHyx8xrZt+AVKq4wqThrpC3Jm7+RxZq3TrAQHicn/wR8BYYZ5
wrVx5xp0pc0hluVFhFuoE/hFk5horOCi0NQxk2bY4CKyCLCbBixYYKwfAbqBuzfR46rrGFZQuYMy
jXpdlwaI3QVQZMc/46vIp772+GtiEdXpScYdIlTAnUDuzBKtqp0kRzvjUD9V5p+jqngKOaq95KYL
Yvh36+KOKstUVTEw9O3R7GRkPwnW0a+3dX2ayB+2rBdLaFV2a+Ks12jHcdw1QKRpou8pkNlk8+tE
thpOFxTA6aytA13og+KJmi7r280DgscPm2kNnAe1P9anzrWvP/bO3G8l35tHJtUAbxvCB3rWHliq
OA6a6+YvBn+ZBLJXpnArwbjiUM1WVcpnw1WGmjttjAFP+TOvvK38dNmlia0um/VArt2ydB6XZuzi
bJ4tNI8jvZ/FDCD1ClNBfywdu8g9IMJjb3lOQxm/svA2WxRQOMSCuedzt91ib7o+Q0Xs+tpK77rs
ZYDtuLw2mQzOtq9qm6yOAaSqdh1dpzoX2ZcJD60PCIFhR5iDrnhUP997rVWPMDNbULSXdMqRWuWx
s8ygyfrgshhxhPwmh2/hHTpjVjYF2QbGbdGERWhmHsNdBcSKNzxb0ohcuHl4fhgYR0OJlc9uoG3O
BhcJrtj6MAbNaQ1Qh/Hz83ZruN3nLYA/8aUksZogcCQEZD+OQ6CJfDSCzHeZKdayYBbI/UVTg0cH
xo8ZuaSKQTFprYlFiXykSgjGGVBqslhZ8v3hdXQtFGMB4s+vYc7l2If1KfYaPCal4Q0LXy7JYovf
v1+J0fVLgibY2bMfGKFZcocXnZc+gcQMFevsAwNIOt781CI2yq3ADuTkbbPp9HkPCkjvF8vYcq0C
2ZnN9+mny8opMlJ7UUyXdkujzqa2q4ltHNqz0qOBXYZgK1LGvQDOSeqNWjq5ir0r+j5zC0Cc1UBo
UOfu+fJCRAE+LjJU0NZBEeZwXlLBGuyOpHBcSuGWy5Oufs3Xl2Y+LrIMrXDLKPIkSM4QWA8u2E0V
tRvTDgG+Mx405cFeP11eifCRS3YCuOOntC4QaKOMlK538ffNp972Iz3X2Q0sIHvnMsCHjyTTEKHh
SWYZyBP+Nh89x0sTGZsCRCYEoBret/EVy03+YgSVAf4LTSJBFQbM9SiSIC/6Xu3Gjo51NCDczW62
cDqlVxkJhqC6ZSq+flJlKS6pPC6sqdq6/FWZ7oM5IMhAMRRlgpm+ASVb2cCdSOUZXwf0EPVNnTdN
4xwlivbKFqkj2WOpQdQtoBmSFVFFergXw1mldJmIXRMNmGfz40SfnCm4rIey3+f03G6sWQPJyehN
zpma94v0DSK6svsFcHquOrM5jYjHvAIJ1NHLGaTVo/p18jAGEirftkP6pPqMYvwjEcxeMDvAndEb
k2FrzBYZCBAuu4V5HgbACsmMuOiFtRfCGT4rtfveLpFx2LbF7ZMHtHobwHKz7rYGmVxysO0jzSVC
ZZrHXas2o7hteoHCQvpsjH41Pg/J8bJWCK3Tfl3cVVIne1xNWiI0C+JPrMcD9CPZ66CQHrSP6b9I
gL2iDPD+FyEuTKL6OsDInRcC6RzVbmxl438BGlPnDjesTXIBoZABOhyKR7KJ7N94AzxDaQlF9Mrb
C+fOMSLIiSkL3gzNYoSJOQfN/KyonzsZwCCLNn9bpIGYDc4LrL88Sl1FhpgmLRbJ2JLIkXGtJMeP
AWFgtOFNDreefKFGUUavmH8sX9s/Y2gkrL6j2+9YePPDZW0RKqSBVj8b8She/5wN0ddcz1O8kb0s
u0nim3br3EyWoBG+gzSQJGOE4DUW5LS+S8sYSQGk+usV2Vnmu/JvDiYyN28LgASFrqOPTYLqe6Hc
NQCnZpq0QJzyaO4C26O7MYLMZ8iCQZm6KvPS4NGWRaLC7aSE+U0K2EYeK2Ml0L8tRWRfq6fYuhm0
QyyjHxdWD1CkNAg63/FoNbnLViWjM2cd9KO6IaAGB0gsEN6QbAA1qWw5wqsFBDQ8khF72BonSlPz
zQJHROcBqMAf2mOaoxjqnEf722UtFLp/BrX2tyBO5ysA5zfbhnkvA+Qlv5DN9UOJ58K/GhIWPU32
0jh9LJbKNiILoSgGMxhZr+JRH23CeHkBS18WBQhVAluHehMSwYR/eEVbFJsdBvw9xNh+R6wj8vc3
6JP/enkLhb56J4bz1ZpVEKdh+GpxX3jrhNGj4cts3tXka9XeXxYljDt2ojitMKchRlJFRZEOeNjJ
baaHl39frOE7AZw2zGVT64TxWdIHNsZWnjHW6OX37Cknq8XJTodThX4lILaa0USC3ibFCW37zoll
y5HJ4CyRVXVFNaG/DQ7ZflhSt7lvAP9V/ehDoPkTT/P7xHVOH3kFAVXfUSlK1ETj31uGGes5qSwo
gv40LHfRKMl6irQApVuNGPBVFLmm9zFas83ItOswQ86q3OVld1XnMgQlEWoY3m8qmod01CyQt3gv
Y8z1OBtKJIC0A/kSHahH0GuD7tEUCDcZdbF3SAsWh0lWuRCdGMSZmqaDw8nkM9X5orXog4fcyAwx
+upuNW7vXxItF2VkdER76LNjttXgNpCgxTLWKepDw5fJTwHglx7yGzXUsSh5r4LQwu6lcY+RojTN
vijg6GfUvTBB3h+UID6tP7PvGhg4pB2dQu1AlIQpAoLl8XGFQ81MW2N4Dkc5r84dtSWXSvb77O+7
F4JipeqsTjB3PVAsFnh0Rfr6EZ4PIiKUChEfmTwhcUd6JFHbHBgc/+F11oDHYbsawpV/0YEkSmHp
O2nc+VQxraY5BQRW51uFp2M2gfVCaKM7BK9+6Vn2xhJrxE4iF/qZWYawWcEwxC8iyTQAWK3hs6mm
7mCUrswPCqNA3UYHi24B4pmqnDylr2hOM4KIFu+S5CvyrKigVdfRMbmN/2ADA1bjyqYwRTE7EAUA
UUt19Lzz9YSs04vOGOCqyjo6j7ATa6yfFrqcSNxFfp+19xkdzuj0k0EwvSo4/1rYS+Zutxn1W2MN
cCzpX9WJ+MoLY2tZMFCMaitrRpIdp+hC7OXx+tP/zcc72d9y5WybkhBNZBIN5tbBykxRXGA7vbtw
Q2npyAsCzQ4tPe6A719ysIr4EpsoWgUacnW0U+GpAFrm91JytKksGwGqenQm4XxogTGqfu3+mv0Y
mza/JIft8bJE0bJMhJ3wYYipMbX4XuCYOFnbW3ia6PZzCRTK7HlOJaZKeNH2MritA8Ki2aAUjv6t
Q3IPSJqDGYCMBUv6N7wOkgXxgIDrZHZRrwCzm+TFFcapTmh09reYSk5KJoZX78mKV5Cc4sXfXa1D
42kgENB07/LhyHZO45R6mYxmVTZMIaAT5QFtC6zPVrufvPY0HCJLaqJki+K0T0+BODEjiPZycnaW
z5X2NUllNWlR+zDs/D8ap7ErsLtIOY3swcmZxj2S8NsPNBIAJLD0zED7aV2xqXDkjp8k+8g+nDdG
e5ls4TuZZdao5lBD5hRWJ81j8B3W86/4CfJC8ySRx07/kjz6Xh7QvtZlpWinZTM4mEIP+hl0HKzB
TUWfu3tZmujls18cFyQSEvd9rzqwtB3a6dPHPr+x1dkdjKu4kIH9yDSEMxel2el5NUOWMX9Xksbt
o2eKiP7ygtju/LZ7JoBk0RtpI+PPndasJiiWlB1QJKNANw9T/eJUgaZLDLpw23ZSuDOiFV37bsIZ
rSgKVs4DOASSavP6xs2sz5cXJLTqO1HcCfWzY6MvsAEUwnRw5puOfuBBigGrfzaMOxU9tlRKWxSj
1fq+6/9apRBFzM5cOhHOgifpNM5NC9yRwf8FYxZ9zQ895s3p0cykqApis0ctzPsCFElF48D76xMr
Q1LmBNeVtcZS9L4XqrveWWACWo/ljw/gl2HI600at3v9kEUlto+5J1b9no7koKDs8gH8sndiuD3U
FyvqKg0BUTZeL8Of1SyDHxCGXLuF8FScaWG29QiiByCJzBiBLdC2GN00AetuV5E6lXEfiFBi2LMA
pHE4JAczfu+PCenUpMnZUASrArNEexu8jt5CbtYexlA5lGH/omBwH9MoL5evlNAQYdwXAFKYjviN
OI90du4ATXzx9O441cdquBlliUaZCM5RZYPRVfaC92mWfKr6Jz1/3KZPl1chNAy7VXA7qMzRvNWq
AyiuISD1yzJ+vfz7siVwNm5ZNCdpehMQ8sqNbpxKEGNQyRiSbAncXTXKtmrMHLkqQ73TtNi10g/k
WTBA9c9Jc9dz6UZ0rfc4hnl5NpqHRsrBKAwOLLSi4JGLxjK+DSqeG81aNlwbHc3/C1gnarhRzE2w
/hdyTq5ktWWhe9vJ4/Sq10hMc52BKtE81KbN07X+tGrx49IZ///BXNzQt6Vx+rUWiaL3ObCp9CkL
2rK+riPtmEoH02Ur4tQsTy1azApK86S6i4vrSVPdTjuUsSkJDF4N/29+iEGDGCzzZvLIrdRZlGVE
fO+ZIxlutoJag1smRvJJSfXiB9HbGDw6ajLdKzHJTxiuOtjZhoG4OkqvwA4zPNhjbnwa28K6IUpt
pq65VU56aifVBjVurp7XqLRVBB2prnkOiazCdfJtmVzQQa33cT2Sp2xufqCKiaRY0Q7GDalL5dlI
ChtTI8A7WtzWtHuge25medV2yuS4yYomaLdSxtx0u8i0n7LNyP+8fM+FB4D3oooxGAsw4vwlBD5Z
VsR45jtLmMU34wycCtWPMAt3WQ67a7/v/5sc7i7O6Msf1wYF8UoP9KLyCucln1qXGDD4D4VdBJfF
iT3abl2cz8x0U3HMcYKVfywwvFGBA4MC0c1kDtqbjzKgG6G5fBPH98HpibFQrUGY02pfFXDolfEB
U3iSPZSclcm9HGkNHSxsdC0s8XQft9fRUASavYVtd/jfdo8Hr2zaOLfQxgKY6OsljI8YlT42x9Tb
PEbuqh6lCS7tsnbww0UD8CIME9NFQPFdr36h+OYKzKgWFsH8IiPvkSmHydnReMzb1TIYA91D/Rdr
6Yvua0BKPZIrlKXPybOMTFaYjUcz39+3jC88ZvOSlRZI75CiXPzuj/kM6wNwdnSytqfoix0mgXOv
XpuS4F6YN9yL5ayrptQ0Lhdknuxn46B6+VF/YQNb1vP8M/m+BAxORZlkmQfhC3a3Vs6ikKXSt5mA
ALtHg+Z0D6SY4xwmR/KMmSn/sp7KLgRnVFYnMlW9RoHQqG4HAtQDTL4090nfyNYkdPS7NXHWJG30
ZhkRhb9O+bF4tcxdNiDJ+MF+PS0uL0ymMPys+zR21YTJcPaOSatg8fUb8wcDW9XuBhvBBaq9L/NR
kyIls7O5YKX59q7B6dM10bHOdUEmwrXUpjih+8E6lk7cO66WAvYT87alakp2WHiSDqgRUPtHEvNV
k3dpFqOoFEI31JU755wUN9qIPh/jK3CVJSZUaKd3crgb0cCLoicV/YelcmtZD40SLPFfkrMTKgub
btWAEwNQBtY9tVuLU8c9GUp0MrDq1HBimVgnSE/UBVgSjKfsdShe0ps4zis4Tl5odg30h7iz3Jl8
qRvda6TQv+yjf9OM3aKYBd8tyhiGPkbiGb2TKQl7TIUYM8oepAeLutaVLqnm1FMX6k1octDbQkYB
IVRMByQqNjpE6G9EQYtTmW1uwJLVizYkBxRWlVuti/U/aD4ZmLFd7QHIOCN7sFw+TeEj5U0w79ib
RpmUUoNjz8vYLUvAtdafLksQn98/S+O9utHRVFcVqH5fPJr5A6muC+PxsghhYxvaKP7ePt6fJ7mp
N7mOijYjT2dYs+3B/GQ/1SB/wPBsHc7X9RhKZAp9+k4muyY7jUlU4LmkDJxaO8zB9gqHBp61z79I
yGR9qeLEz04a59IRksdzpeD4+4ANi9QHYG4z/lDm4zo0+8gMlujUKNL0to2aDphXuVvH+mOzJo9X
L5uvTQLmpR9KL5m2FK5pL4O7c01srvq6wRSOnbth3pkVngHEjvZR4D9lz7LXpWxJ3IEZ02o3TZGB
EClxgtxacrdx6oNjKRJtFNn6/bK4o8LjyVkMpVm9aWhDp+julF4N06wON/0jtxf4pxZFyzJ66DQu
FtmGyJrr3kQnW2Z4nTqGZBwkMYjQVe9lcEFIMybxFBPU01kua/1OMSZevUxs3msBnkoMSJP1xxh5
iyRBI5w228vlYpIBMDt0ayuQjAV6aN5gOD37DD4S6iIt4BnH5s+qdduXAd2jZ+de1t4mssc74Tyu
p9YuZjF3QLenSxs4CCnBiTISjHWqfttS97IpESrm2ynq3F1LVEwD9xPQuUnkarHuRsjaOTKvLQpb
9yviLpvTzAh2VHgY5bo6zYf0Yb03v02g9F7ldReRU9nL4m5anCsjLUekcQcrvisLzbccKZibyGHv
ZXC3LJkNOwHy2QDwX8aHml416LplEA2ykpXsdNjfd3Y+Tze91HqEVISeJ+upJj9a7XhZAcSWUEML
IJwYGrP4TkCMWxAznTHKk6EGl6AHdjjaNzYBkid81zGR3WmxdrO+qdfeKT4MrstcqyZlGL0xiY7g
XkBt7JMy1m4VAQDYlKRB2T3lIyswJP0jjFO8uY+qrOlGtrZfrUxzyHjkZY9eodUFVA5IkgBOiraO
98e0LW3aVgkSxnWMVNPwtTG/THMgPSqhNryJ4Q0D0kl6HZXIuUb1YzRrt1EWe7T4AIW8jl/6ezG8
RdCMxmgKEy1Zip4+2GV6k9pFmErHUMSLgbo5ePsB0YFTbRW050PlIOidyUNlP23j96yV1BKFx2Ki
9x+5VjhFHsvFGfulJ2C/84ZYn12gqR3Nfj4bdK3cpIoNiSUVBoL0TZzFvU1oDni92ULnkvYNMNB3
5S3DHu2O92uMkhxAJR9lT3RhrmUvkTPeS9qlSjuj2ZGB1KsB7GsJBGhkRw/gZfbma1muRXh3MZkE
lj02sclXABdzGcs5QzidK/e2+Ri13xZkXDHZ6xqmDKhNqB+oYxGgguo2xq/f36kpXWbbdhgLu3Gz
VjdWdipkM4b/Zf/eZDAF2plXx5qaNVkRuhvn4qSH4yF9BkxDdRyC5Ag8kU/lD4mtFWokGq5N00Lg
RHnUeHXKNNtm3a/Vl+6m/IwB7OhQovVGOznPHSByU9cIc7/yjE+XBQvt4E4u57AKEjntOEBuHCee
bX2uuoDYt0l/6PXPmYK0tGw+VKgpO4Hc6fXakqdAF0MWsEbxCQ0PW3mtK/ea81QBb+Py4oSaspPF
nWIdd4NjTyMgrwel9p3tOs5qQO+OnQywULYo9veduuhNZIGRuUZBpYlbVzWzPKyjyvDQVArw9Uj/
a7Ti6QO1IrpbHBcBa5utZkaDh0OdHicrVBa/GSXTXzLl4LwXjdoNLE4ACiKprw1fF3pnRScbXbjN
V3OLvBTPossHxr75N6+M3mlw2LM2Zr60Vzda3+gzsio6ClPxE5kTVylXV1HuR/XTqkhxxFjId0ke
p/3xVte5sSH8zBjnBbtxCZ4R+tn5xlBS0jsZAaDYruwWyGl/aqKSCAS93tPvGHkII0HHqE9gvyK+
yVO1wskEupPH3QDVnO2+K9DWnLflqVGq0KaZD5TocKijh351niyl9+utf1jGFDN+eXj5PMUK9Hae
3L2oi2RccwLiyzlqXYDN9daTs4Y63dyYtG4B+PkkkajQf9liy4AZhX/4jZ5rctA2OyvY4uWOoV32
59KzPOtsu8QrweAndbXCZwWwEf4jj2/ZBVM46dIexOU6ILGBrnld/xk90SfleQpIkIdK5aFn6fK2
CksMcBL/yOTc+1qTKLejDnW9LygWs1oK8CZ94GJj7B6eAz3f/wa2QGxO36Rq761cQTM6NYicPF3/
oyzvN/JkbQ+SlYktwJsM7pE2GECjaR3cyNYyvg8F8aas8OtI8dE3766Tgckay/yZ6YDjsSy371Kv
nIZrZdz8OI5CC/lIe+q+jrZ+LKdS9iASvlaRzqOYY4OJ4vFRishSE5LBHjLYQfYkih/iw2ub0/WH
0kI7UZx1T/rcjNdCRwDSh3ZXuXr1WJPny5stPM+dDM68O8tMa1DBo6yxfOv0Z1Of3GKTAa8Ir8eb
EL4FICLbWDpDCh9MkKKxyIEUw+HyOsRXfieDuw4b3XJKUDtBuyjL/eeBfW/fTJ4C6gLVLQ7SRiqJ
HtjcRUiiKBo0zBl6pTUGfVOEhhYBoti4TTbbrxXNjWP1ZDVbgIb9u7b4346N7zkve3Nqq7xeELKF
sZX4jX2DqSeJGZXohs15RlOt23kwYLmj5n6qr5ApGRbJsQlD3t2psU/YBU0FSRKlrFmMbb9E2sGi
T03xSCbZpWWH8ZuP34nhXKCjzLOZVAlQDUJGvZyFOki0Hmt0uVWH9nr4elkXZerOebyRKsYEOwnV
oIuXqP3JVhKJjZTtG2ca5jzVu7mekVNAAEGv9Opzn4Vl83h5IeJHKwyxA7ipV3jF98dDRgydOg6C
Z/WhOiE6AGL1Kfe2A7mqNXe4LcPi8BGwSObV/hbJHZVSOAVmzODRhjEDLh4YY0zZlKFYr99EcOdD
tNmu8wneus4akMT1YdTQW2Ikf1zePbEavInhzkjPlrYwMKnpde0xb74hESG5n9Lj4Yz3bK79UMbQ
AtZza39Og8iPD/9H2pU1120zy1/EKi7g9sr18GiXtdh+YdmyzX3f+etvQ/4S0RBD5CqpSl5UdSYg
BoPBTE/3AlkMSiFUfzUdhbOkf7AIXjBVNTUDg1h/OsSgiF3dtuQ3CxQdQ14Eq74gVnhDE470rjvN
vF7MfqB9M0k/8yZE6IVeCfkCNdLVtFSvQ47Teek3msjFLm8gaT+pwqX+1/qYeGTEkjnIVHpX9FPZ
Imfa+smujIfkcrbBx+eOjxMXOk394H1werPJePykVHICjApq0gZYn+PSKsFurVzIo+yX0+P8EQYW
NM7+XiLj/e2il7mEHoI9TI+Z9l2aOVXVfbd/+33G7dO4RmfCgL5UNLvZeJdWPMZsngHG6wtDa4uE
UAPizdo/RsXn43NLP8C7/TAlgok/8Jy940MQpGkVVxGQoRnjYoLy2AwPc0WZanoe39huIIIV2iHD
bCELToJY7NyNEZ4pRXXbV6c6vBV4u7F/Yjc2GO8CRVEkxl0JAqZXwDeKPHfRo3SP8afOWUBYPZ20
kuMBuw69Mcl4mJiFai4UoC8OpdpJR+U+yWqraqAfqUaWOYt+qebB8Z7t3ocmSLogJIVe9Cvh8iZI
iFWk0cr0CJklze3EwlUn0wbM0ylUngbvbozQISMKHiYDXIUszVSqZbmYamivd4ud6Y5wQ2zJSj3D
KQRvXiBu82Hmdgx2v5llztUKGpu4pZxndJhRLyRr1qDjyp/12suVtnaY49WVcRjJkFyyu/Z7Pp5X
40kJz6t+ntXBlrXTkjiD8WA2ilVGPIzQbrdpY5sFXyWqDk7cXAAiA4xaVFYb1wtBW/VVm/5Kvj92
Gq455s1gTJglohNFAErUAWUlAQzXoRdZ4uQ+jwxtL2xh8AKzqODvQlxhrk4MRw2qsgBYBlXonPjm
+OV4Nbzfp3/fHIEsXQWSpmg7Znkwhyhzcn5/94W1XQBzN4ZROepSnc72+mmx62Dww4CWVcgNDraT
cCmS9ndn88GYyCXI0YxJCDDO4x4MZHc9NakLzQkLoM07cs/7fHsRZLs6Jmi1TQIAuYSov84eUZ0h
eZEUv+TxlO9vEuiKJUUEmTDb35w7dR2XhM7izdY438vjj484wdvv08O9cQJQhAN3kVI50/KqmGog
2xPnv1lg3LidhnFZVAT3rjjX3X2xcg7l3p2IHqmsqxhRIqLC/H5ISK+1K0G6Nz0LLe6NpXJ0gyeW
vbsPGyv075vvhGpBrxYJiszyV82HRO9d5Ap26BWB5o2uavOB1rvutTHIHJ5Ua2NJjnH6Da2yjOTa
mGdLQ2nb0Hl4f94HZI7NvHSqXPYUYq1dV9O5GdyYN6K0fwVuVsMcFsjo5pJWA61K/PxWOI0OXtXA
+XeClX7vHDpDljQuD265m8romCKRMNCPvh/7+IgVOSmLComy6Gvn8IqWzs1r5ZoqNQxB66tfeM+B
vUwQU0wEeltIl0Fd9aeXEJkIerRGyMzVF1W5GuRzJ/xQm5cG3bjjU/UPa3szxThkOZamLuYoX3Uu
eOie0IRw2ov8GWytmLlXGms6rZx4vuuRm8UxHtkndRfOYC20M/nc61+V+Z4kjmRy+XB284mNHcYf
k1ovu1BGYB0/T6/tDvF2hG6JYhfecMETS9l1/o0xxjGHbsp7c8WiWvETcB/WWrptGXFCIM2A2AfC
1i2YTKxQSjPNOpBLEp9y0mQ+RdlnHs/fd2PUZi30f2MTo7quriKjQcjQDX+Ke8uQeVzVHAtsXXaZ
zZVIDfKfrtAtpddPjdhwwvneW2DzrViFPMNcx7IjyErAsXK9VvO1FP/MVSgP53MQp6atoDfCOUp7
BYOtSeYObA0MjeVRgzaI97srUp50n3Jx8Lnm9nOUtz1i67BhN4lTnyNZns4IEQhIiY8qsAqGW9mJ
zxqPNmAX8rhdGxMmskirpDZEmChfekcwLWKXEHWQv+ju8FJdGi+hBZ6WgJcbcZfJxApdadsqHREI
VwlE3DUY7rVguVH8EUpqqMK4nB3cDxkAnEkimIPfsUyZRo1P3sHzx99D0U7oJFdRQDFnpiM8HFvb
j4Nvxhh3WQp076K2RUmrvpa7r5rcWbF0s4A+69jOP3zEN0PMbZKHWbsmmoF3+Jn2jdZT5OO5QYGB
F9yGJO8LMn4yaF2SiAvEsX4rf1AnIbe1K3tUw4yHH9l/GUDn+6/9YtxjEszZSNQS005X5Kx7mLtw
ui+DhzokaNqRhXBQD9wvyVwpAvABioo65GuvhxIvx452K/kUR5Vf8VCWu/1zfbM65k4x2y6L1FKm
JNa/hcaiMzo76Cuhd3A69pH9hOPtQzI3izboYyeoEKfuOyqg0ueAWUxBCGm9SgHbVPghVNp2bcwd
05OwM8QEl3PyC43rS4wn2OFt4q+AiKNzTVWTPkREvjHJznWglFumea6h5eMn94rT+Glvlb9+H4QQ
XLHL6SOQ6a1F5pkvy7VeVUCVYqK+O2lJcSHP6QR+vOWGlJmvarymFmcX2ZmPdcm6RdXxCFsm4mjR
fJPLrVtGkGYbMepbihwgI89B2RnOMR6m2aQooNahKmKlE53zC+qg/wJUuJ9g/e2h7ABnHat9kefA
nLcv0TfJu+rs72Gw3Pbn/IkeP8HhwqlpWHyXbaFmIuuiLMmayLioFBMUswfMASGULRYdic18E6Kl
RZDdqiDE5d0+uyt8s8diOfJJzIWkRNtGETB1m8mOIf/SCtM6Puk8K4xPKsrYK0sONQaxTCyj+6Jk
J7HkRJP9OLlZCnO1aaueA7pNs5P0VAYEgFPDEdGthqhF5eRfuUJ6u7fOxh5zw8WC0ZkKvXWWcwy+
0PmU2dNLFUBzALTFH+I6xHwJKvRoRYHdmrl1xqJe8iZF9hpfQo/kOjp3Xv0k2b+lDHhj5vuZl6aL
GNWXUKxnE9m8y5NxyVH3EM9fJcxUZY8LUMMP5hWtFxTecvGjO5m8YstubrIxymwgQGJEKztkz2n0
VQlDR9EeZNJbuZn4H3DHjSFm51RJr8MuQYhMqqdmfqiSEsDd/2iDyUkk0MnmxQIt7lo9lXNoRYkr
Fby32f5DerMSxiuSWo5FTZ7QP3ZWTzvrp8Q1r1/ms/iZeOm5euZhWfeTHxStRTghKlYsySCJhhS6
GjhkkDidQfgKnHBj4bkmrRZ9F+Z3cmgrt8fbtfsC1cHCCuVB/MuK8UyDqfeN1HcojVJl7MKn9Ef8
oeR/WNubHSYfAW9Ya3Qz5WAbrMleFkvxADnwIz9eXHqu+Y/e/Zi1WRoT7utinOWFjNSa/coe4SS+
8ATIlytf1lyi6313eTPHUg9KyxI1sYZmYnhVY/io8hG96lN+ITyWlmQ33vScEc452L+v0SAFWySI
kKAb+efDvqiEZCEKEIFlblNyxdfaI7hLgMtPuFWE1/vq3f25scYky6NZ9ENbFEA7TI8DyKjBuTAH
fXyTyKmDOV43Kq87gZOh06N8ZJNmSJvSRT+mWbEWCCcVRPmk5zp5Ovb/fccExy0IhzEDAMT8nwbW
sOhGkiDF6jCiL7u0+6ZAiaoEQh60Wb7I4TPajcNQhMLEPXAP7xSv9bWJq7hXUCjpcKYnQ7G6ofHy
VjvJ3fzreG0cW+wQe59ApAfz3ihXlN817SKtP2loTik8VsDdLXpbEjtGu8xlPK5UPdxErO+az5HO
AY7TLXjnAxsDzN2VhbnZgt59BFXSj1I/k/yLwhvg3g8WGxvMtWUqbVTnMS7lwabBXgGyq7/IL5IH
wyt93nwG74sx91cuD2plTtgYc2o8g4yXxjxxzs0/+PXfjmYyfp1PXVULoDjESNryRDOoxE6C+Hpx
aA4FDUP32Nd4e0R9cXNO81pBdrEivquzN4+etH4Rh5/HJvYj7GaPmFjQ6J0K7QK8TqSbGnN2pLGq
Ac/10aYcd+Pdargg83SOje6tC4FBV6DJqxHgAf5cVyUuuUEo60vePWCS3NHQlAhTzsfbXdnWCuN9
KHiU7URZUWcoPqJ/DCFln/xoVYvcjC6t/0Fyioc75a2MccJlSUbIyoqY7c9PmJpRUWMReU7Is0H/
vvGKSoDmbx3h5BpffzNHRuf2u/ygfE2CxakgNyEpVs+jWOIZZVwxWdMiETRg2fT6atbcuPohk+DY
K/aypu1+MZ6oJwoUmsYEzAEBVQdLfNXXvNrnyTPs3rhbO0zWtGIQVBYWNHkVPYjMi0h5Fo3TGn4x
x2/6jHHGb/XCQdzs3Rlbi0zSpFVg0dczWCzS57r9lPWjFXZB1vLmwen/ORvTN3bYhoFRG+KatSlw
L+GzPptWmD1p5jnR/dRQ7e4jfPlba8wbeZmFibREBy1Cd+qVm3J+OPYH3gFmMdxdiYmsgdLJ0gHg
3BOuM7uNMMcvYY6/ts1bJdAej03S43n0AZmQsc4G8HGdgfKJSq6jUnCNXPzAvbv9akyE6HMMULUD
ci/NfF6E+8J4lCpO+5xzVtkENtQM0omJiRJJ8mhk36PmQR6fjj8UzwQTDvS5b/JcQGxNet2qi9ZB
AivNn4+N7F63BtXDBK4KGuOsHshYCNC5kWdgqr4ad9EJkBYnfg7BmgVWdSf7xCvvcu0x95JR9U0Z
ag19t2m+CjEBtbCiq5cZYwqt3/XWRyZItutj3E2EikAuLSJQB+W1MP4UhTPpOLfFfuh5+4SMu8Wq
MCWNgctiUStrbP14eKrJQ/UhFuvtUqjDbC4lTVl7EqtUILM/Z8KpGfyI92rZfZhtbTBOhwpkroaz
uEDJefVoHyO6Mu/QqHYEZ7COXW8/ELx9NuYuKgtFBY//COgZRmBL87oLvWMDuwWr7WKYW2gy1bFq
AHHDoNLqgdLSli7Cyo4901Yxr5SeyMUIenMuo+D+wX1bGHMVZWk7GHMF+MksXDU1gMyoJ71wlsb5
eGyJdpTWDDAQBIfOHR1MvyQnTG86cmpR/mJSWvV9zEWf7F99f6/r1Xc2/pfLpYbi99IiCjW2AXhL
ln8t58sIA77r59rkTcFyjtXry2djLirDvIgHcMyQ9NxA7FN+boE+ib8cf8n9jOhtUUx8EABkmIwM
8S+Huk5xNgLVN8/pmZsR7bXkN774ehFvVgNiNPSwqLotBSFnJzSZHNXV/QavNM09XtIuNmlriwkU
owHuCE2QOtvBaCRUTHIvdl5eVn8GihQKDHxKbRq039/pbx+RiRqmIUh52KnUG4tvdApzSK34l35F
29WR15nO8QJ5zs9EjrkPm7qWUfpIqou6OmPi8fj3eZcUKy8C/VR9LhtE9P6F1jNrT3DFL9MX+SED
Oi7zopCzoN1X/HbHmJBhpIWWCkD12+3nwaWImtCRa2v1i0vJbf2J1w7khXm25kfA8dgpEFx+lYgN
KNRKQKoOytPKSzzenc+JhywyfYigOA8dF1z52Scl9MPiS2dwsn+ey7OSI5jZDpVExmWi5U72NPSX
ipe5zU/dlcxPfYNpIMyzWB8Tjtzsm8xED8xQmWFfjkjMItHGsJPXx63VNDyBHY7Ds+Ijk9RrsVnB
H5VKBd2Mfpu0zd2xz/NMMDFDMqOqE5UEKxn8ePo5xr+Of5/nBEyIkIW5qzuCsamu+pUht9QDictK
xglDLONa1mmd2CdAR6aX6g3tCrwOg72sLriEPzbxbiimDJFNqijPdmUNIZtLQnA/rYOlDlb8QLkN
MVpy1Xlt4VJZ+fqKB4jbDxRvRtl7nyiF3scLVB9Ev3fkwqEpmvYjuhRzj8JoGl6k2HWLjT3mASoa
embEoTDZq36S+p8xD1e1m1Nsfp95DhQghFqyhTL0ZKmt9rLV4U1Qn1UNIkvzL5lwXob7cWJjjzmw
iizk8ShSWn7cjOBHtZNz6LwQy7xDiICKT2l/BGS6cRP24p/Fus8kHXcjhB9aT55dpRpzOxGNK31t
B86z9LXt9e4m3qyPOcZhrmdip8M/qIQPpQOcobfkpU5hN070AAEm6DlHN2pt8RSJuZ7JHPBEFUsd
fKg0wYHQvZu4oIBpnMWjunTN95Z3Re+e9c1CmRygEYq4hgoy+CnP8YPuSRfJFZTNBrAiUwKznict
yV0e85aY4yjFHBcAV51bPgyg1ZXuVjTa09dBGV7xlnfqmHRgTgRprPqlt/PRL5ILMK4fB2PeMWDv
fzBzY0ZCFTAKl79yOHRWY8+ileHp4NFpI6r4pAiWxCO3270F3naNTQUUpVnRQVZn5B2JNRhPywIN
dy5/zn56szHDRJW6XqZMTFBjatzVk93GByyfLoviuVC55XzM3dR+Y42JKWOrzmmq1RSLR2eCCn/1
m4Byj0ASjGNr97WyMUUdZ/OKyEtRmAoT9dtSMdww/y6E6LiL900+Wr16PcvnladjQo/tQUCRmYAi
jIbUkhQkD0r8GEH1TKossXPmIeB8RM55lpnwQbAgQZkVBA+ED2J3GCcs7ORSxjWa819InAPGZgpg
cFnaFohy8DrgOUZfSONz+wyCnLsmaG7BiB/whvp5ns/ED8zaJjnJ8c6U4PnT+lnRU3uWnzlfkeeK
TOBoklKSOiD90PVxs+vaC4PpNpKBxabPCC7Eljr2gW+wfIuTgCqEvGoYOb0pg9WBYtxdZr+AeodC
zf+FNjzPHpOMhEIbmyLgEShO5Yj58U1mo+ENwBNAcNDf40Xh/ShJgLczFCrry8Kr1rXWskaGEkUc
IC0BiZIv2GtkJUFolS7x4mtklj4PQrbrmkBFmASqKKLKDkmaRVaW4ozKchv6UX+WlRPHR3Y9cWOA
iSFzg7ft3E9AVF2Sc2epp/WkXvepHZavdX8q6dqF9sCjauCtiwkk+dqkZifkIyAfuQv+Pxd1Rp+z
NJ4NJogkhpGkKgUp5JfLrwh8xHbkhj+IUyyYaaP5cT/Z3GrLbuTafE8mE4HiTzi2iwn5gBcV5Gk1
psCm1FJR/NBO04kLtuKZYwJJRiKx6ld1/B/UNfdQsrpOAppmRU72nfNFec7CBBR9ncjQRiueVEF0
vzzFdn2TUfmJ6XZwstv81Ko4eLxHx7FR8Gf/ecstDRGFXkgpXexVtPpqcTFkHE6NY0951/YwWuiE
jyvw+sr8POaRVQucY8YzQLdxc1MvySQOUUYpb8kXYYVaB/nQNAXFT/2OFO+UmSVdUwEUQ6RYztn1
b4Fa0FbaokOFinljZbt5wMYYXe9mPaSC+qmOwphdJo9EfoaK0ozNaXkX2LF3g9fxTzMaJmyyakId
J7wC8Yiti1Y42SToHKrG05lewzHIczUmYkDquUchHe9Psfi5CL+mTrLKhJe18YwwESIyR03Qeqpo
lI2YYbsA56fd8Fo39EfeXcabDWLiwgq24EYAqSfIfEtLgEiYVGX2YNzkzXUNxZjjuLC/Ih0syPgH
4GPmJq7StZL7aAG7IIQ0K72x1DK22uLp2Mp+HRZDp3+ZYQ5RqKNzlyS48KfzeClYuTNDjVtAZKWC
uxO3V7jbDTdFCaOuWJNM2MlrWTQUuUh6eqIg5HA3nmabnqjWoumM6VzwWmB7nxEEK4DNAn8pa4T5
jBGRkGG0iEIt9DcqSbpMKsx/YAj1+DvyzDCf0ZiislkEjMxJCZ7H4qnsMLsufvqAEdV8zZMkgiX9
eXIbOZ6JUi6DvRiXk/60RrYZ9Ry32wuqoGH/ywYLDAxFQ+jDjo5eAD/dX+o8ptfdD7X5fWY/hAiM
dkqIkp5hPvfiYvXFapdhZh9/qd0izXYZzH40iY5HVUEZxDGToH2jw1tGIP9IgsmhNSjBWd0UTxBe
rY339Wh6vQnhUthWJlSsgaxTnozkqdA5dyrdYTYC4djAoYmsgpCaCXNLspYx4sJsa2WyuqFZtpbe
NV4GDcJSNTwhrBN76stzP+ucesbuvm0sM7FPkVex0WKqnt6cptVqzYuZ9xjgmWDcu6q0ZtUkZM2l
+l2pbpJ0tEjvHjvG7ga9LYPlfilFXZ4XGfXrWczdZCyDIjV5jRLqWwebxEbubjZCNJvgexQ2jHe2
Df7QzJ7tDky/Orp2/n9bEuPqqTb1XTp1YAqK70JyH2ccWDLd2aPlMD491hn40RUI6LVlYZOxPmW4
60xxdda0f6rX3E908dvxknZLgRs/1+g2bs5R0xHU/hfYBC6LjlfPp7kArS9Kj7S+hNruM8fgXu6F
VcgyRnw0AzIGfxpUzKxaoS1Ki9a/FYuzr8YtKsrps/zJfJ3CJNdTYaUf4Unb2mUWCiLCutYg82pn
2XUv+snwkRb/1gA9dJsvGcqQehxxlOwmvpOjH212LsebLPrC+X70+7xzks33Y5K8JM3CpR1RK6Y+
L0HXXobO/CunUuXVdu7zCPt2Y8XGHhMIBy0RNVDazXYYP3f9pdY2Fins40XtxoqNDSbk9W3UiGIK
tXlNS25SXbwrpPUj4Whjggl5sSxNjZyB+rJYz4NwlhIObmr/M2mapgKbif8wt21SpTFUFBAbyvXa
EO7X8jyqPIz/fkoHKYG/jDABaJ3MTpTR80GfgHbWM3cVrfEC+ITJk2zZmomVXvEakbsX4cYmc17l
dpQwLh0DRDXfhOF1pZtWaly0QiCGllpn1lw9HjsD70syBzXSQO66hogIUuSLY1BVN2F6d2yC+ixz
hlCQMsBIZNL/sjPLU1QXZgylO7ts7urmvEQ/5vSc6X5bfSAp/sMS4xZI+PtYoMh1eb0iUzBpj0r6
cryYvYcFiJXAaaOBvw6jJIxrd3k957KJOukKAvrX+TFbxfCM7lONWUwgcQ7rzv5szb3LW+exDUUF
XbmwvyzFBzOxex5kfdcEMbA1Oji8wLb+ZyglPWSnyUyrUMWdVhS4A2/S7gNBh4gbI8xhyqE3Do4U
nFg5Wc/h2PjZmnASFN46mLMzx1OnagnwoS3pShflPMkCkdh4TgUuho6Wkd659GY1zKlRhhVwgRj0
8WkAkT6MEKoulS/jl3R5a6J/31xzRtEVcSKB0KtvT8sUGMu1yKvq8kwwVxwxxTCcOqxlqK9FiGRO
F6twf3xodm6cPzafudXaPslzXcbTMWy9DCIlI+9U7oYYsDuqID/GLCmrEoUpy0bLItSzUq1wRqiT
hPJgddVwHqvYmkJeVkBPxLvtfzPHdi9acdWyrkINQ6zB5UdVZpT7At0tr3JqnzdSv/vxNsaY4ymO
/dIVGL2wo/iKtOcyCo43Z3f/N7/PnMx27QfIPdCuQXPXGZdd+SUyH45N7HVVCWXf/N/+sNWRAhNO
ZSNDdlK9mVzdW0/rPdUYLBwz4FUbecthjmZhgB5j6tGfzuZvTWdYmon8kOcA9JscOQBzLJWWAERQ
ofY3nA1/DtaT6fbnIqDNpPCad6vtOwA0thCaoctkMjeOIMaTMo8oZg5EdOVCAImygNGl4y06NGKi
NPdnoIFMcjbHzYpCY9cEihbf5aXhHJvY35n/rQMmGEfWQ1Nb+hY9P4jNG+aPIfJX3mgrzwTjywNo
e6JkRs/BlCKLyL5YXZn58/EyXoFS7zf/bR3MPaNWEC1IonBA8KdURMmZBAu075YL3snfey7i2LxZ
YnxZCXNVi5KFatEavuKspzG0o0vov6AfZYAq1zpe2c6L+A9zjFfHRgNQVSVCOsQo7DB8ymViCalb
Ltcx4DFa+nBsjrdZzMWTpCRSZxFvxFh/HKAvr3uDyKnu7Gdrmy/I3Dx9rbSj2SaA4zqTK11mgKtq
Qehp0HEjp67n0pFzDTKPq3kYlymmD9/1RrVQCXbHUypa9atAUXOTXgne8Ufk+ggTHbSxwnx1h1NV
iFdh8muMn3RyEgPTds2u8oV8tVIxEECpwLHLCRgsnDAEx9eSlT2I4pzqKbumaEIBSDET4qOKnf4b
ACM9Vwfn7vWS2eRC60zaKjfRC9EeNV+2C2CdBTcKugSs0XTKhJd681bIBBM9KZRGapHpQ0tr7WPL
LO8535C3IiaSlAhXRFJwV3Vu6Gt2dsbI8lXk90AIoCV7Q3jk7/snzpRAfIHLRGEreJJGiJaEgDDm
SelIDYEUWeyFU8nzyf0v92aH+XK1royRNmKKQPRfxRN9cbI81R1Qne795vmOFyipj7/3jDd7zHdM
cshdThjutTElYSWKgVT2ajCDRr0q8tiK9JP+kfFlxMo3k/QTbJwxnTvoqlEtB9kfHdGFSF0QXeYW
VT0r7TueTjhv45jITKpSa2ITC6zbE7juk/XWLHn4z/2k9m1FTDgm4SCk2oxAIv2WiiAq2Km1Fzrk
K33hTWL/Q9h6s8YE5lEv6rmm1noBBLhLfRqyl0VfkN6CucTIv4Prz04GXLJLoQZrOHv19IFO5B9b
yIRqWU8wI4u0x0706nGd6ztwuQWLwRsw4O0dE6AnU+vJkmIleXeO6suq97sqOA4knPPGyqM2Zrsq
KWX5SsD2bd5O2d3x73OWwFYIWgOhpEmR7kr1lRx9StrPZPx1bGKv2rbdDZZ1oG8zaP1iZNnGBGEc
gpsTLFFXQMNQmFZ+LTvhMz/C7435/WGUCRyhIQGpNeNcqVYZhP7kpze6232G1JFLyUCTm9yOOOkj
b6+YwDHPZlcWaz3Y0nQhQ8Nvkr9xviQ9qO+ioYa3FnQxNFVXGAuNCRroRAAQonENAvVaSmsH+KVn
PEQBZoGTB8Ccrcj5CLEkwdv7b7tMkEoFlPzlRZ1ebzPKaK0go3Mmh3bc1duGN8q1v3kbe0zAymVJ
qsNRp0zClFkpBVw3x9zGjMzfofQYGEhy1MnSfxx/X97nZSKXPoigu+8g645YvE4/ZuJpyqmPTsdW
dnPxzeKY4NSveqWnC/r7U0xsU46sSPksRF6ZO7qQnbrEOza3/0Lf2GOilKo2aTZIGR2upudgPDUO
PQMYwuPmVfQDHfgnYZ6albJMgkoAlWiz9mnJZqeKZW/Sfool2PUyhdMq2M/I31bGIiX6FGSBawdI
mHxXBxBc8tYLkMBZYgWsKcV+8tJG3qckTPajh0aqNlP5u+e2OuDRfqYih8ap9v/rmWP1XgV9LFe9
gDOmIEL0TS/6qgNlilE2m5K6I4Hkqe7shq/N12SCS7WaaovBaABC1PvR+JTyUjne7zNBZKlXregG
9OOr+nYx7+uM9yLcvcs2C2CihgTgjCGEuGcaqKRgvgX6ZVb1+DpxIn6mwwtyaou6xcN6cqIGYaJG
DjTkQlCYsot5tvXCM6MWzv6Ylrwcn2eICRymKJcryhPwPgyX1esPXVasts6ciiQ2J2bw9oqJGXKl
j1k9oXdEFdTSL6VT2QU6y+iLXVPc0wCEgHNskrN5bCvJMGPVECpsnlQ85sNPZbxvIIV7bGM/NX3z
EJWpU61JmQvGDA7T3ziH3DFSS3N+KzMAs8ZbE9ceEy80tGJjkqBoFQf95RxE5wzqUuNTBBaV0uZF
J86esXS3YTgXrZwB5zyaQVdfZTwsId3zg+DOUtyKsZyPCjSTKeoXY5SZP2CMC2IFnOuRtwwmTIwC
UTtFxTKixVHL8zI9HTsB5xSp9O+b591qkkRtFw2nqPX69V4on4baaYTP/80KExS0rNDCTkGw05bB
yvMbAcTO63yKTc5qeHegygQFJV8XWUoxItM6Q/uKNAcpvG/IQO8YFg16XEF33gYxsUECF9uiTGjG
paIh2gJ0CK+UVog5bsCJByzsqRDCAjSfCHYZKJTAR2N1OLar2XJCAscb2LoJxKH0fCjjAQjmS13z
BSW3zeZHz7XD+WgaEwlkIxkmoUUGjZyvrp51nrYq73Mxz504QTVUSJF51WpsFcOXlVSWUPM0dHgB
jUU5xaYmhrWsA4zmgaGTPuQe8+fmVdkmTP/rnaAxoaBKZWPIMvhAMdzn0mMi3RIegoEej4OgpjHR
QFuhtNvJSCGH1kvXl0xwBa20zDSYss9p/PM4KPAOq8ZEBTTI16ZR0Cpfb+LEotx4tL+o28VlEfwb
olqedzPBQU8ViLI0UAwHrvlHokXXS4sxtkoGA1/uctZGPfjoSzJhYaprAtYwzLLpn2aHsuqY15Aa
vExPsHjLa5zxHJGti9SJAPJ4qM0AlF19e6Uk8vMnAzSneNpzqc95eT9bJSFkDkkWAvREew3jbXKu
AQJfnPau9nnYyP1qyVuOwlZLqgIq8npMua0vF5uqMkvPha8FkU87G7mbQh+LA5fkuSWr57QmTQ2d
CkBMjdf5Csw9nkCBBM4gcIi7EZfjibt5NFhurmBxEqta79GXngAWcupAPY0n+WFSQDVCqX5DjmvS
MHHgmTr9+8ZcvDammYLu1zb6R0V1i/qr1HvH3s8zwYSRWDVbBR02yPmgXzid+9IV/mNepDOxY2li
OQJpClg11adp/lRpHBYE3hKYWNFEVa8VA8q2cvUzGWrE3LMiRZyHBc8IEyTEcm1JoYKmk/SKp8xP
glKepPrxP20Gy8YogJpD1ApgOKLiF5TG+yQoRQ6qnbMOlvW+TqY6yhPMLYrprSZJIKjwjbThfCxe
KGB5GMHMtyhEB2fYiNtWw5Rd7OnX0FGy43v6ChNSiwdS5Jpk8giw5Uy6ICL7hv7eciagDo7OBvQS
nTa3ZC9Fve9DfDnb6qLBhAMMDSgioXK/bTlaQ/IUK18EXp7M2zD6900MiGYpVOIU5WAFtGh9YRd1
oJsxJ5nkGWGiQFSLWojECwrMS2CUDyR2Vp2XsHISSYMJA8NUaeUoYYM08jma78L+8/Hh4f0+EwYy
1YjVVEFsNoezql6oEQfKx7tsWJRlYYCLZ6ZDlsNZPIdn5RT+0BHTAJSnA9SlD8qX4xW9v70NVdbk
VwykhJltkVmSmXaNNGULmPLvFheoDhdX6MNvqAWP9fH91fZqS4UIo4hOrM6+J6S5LyplmGe3dWjz
sLPH76YLJhnKefaJyx/3Luei1oiMlq8JzdR3A6tqMyhGFU2zK5zEMwLqqT8tN72LprkHxRn/+Du+
824Y02VVUoHuN2TCFiTreqqlsOxgTLmXMcwv3+QK5xrd3SpdNlRThmwzno9MgWZIFDMEr8TsUsKH
7CJ15gvdpZI98jP349Hf+iMteF3Pmy3mSdaQfpKFCrbUG+oWjS3Yy20RgKGJX8zdtUX3ikDXwIQ+
9p/hp1aXLkrz/60LzBKU4LR2Bb88m458f7xP9LfYdZm4G8BBBaS89jpotgl1AEvqYbzqg2uG8VnV
v8vCy1qmltIZTsITFdzxCcRmootYFdCZ7HRXrPWNmObNBL5eSzZ/QnW7j1+Ol7N3pHAFSGh3GQTQ
hnfcB0svqApZRnf0FpciMnV3vR+82aXRIp84Mfxd/DPolNqbNeYyylbIHTcSrC266M4KFHT67uvx
inY/mgbAH4axMRQnMs6gYn+gWalObgFtdDPDXWQpEbeEuxMbEINkgiCEETH9lcdi6waJOTaY6cTW
PI7eK13h9XSrvbJ+/At5EpoXME73hzXm6tMiLRKmLJvdNEh/ULqbBFJUyplKYMeuHnBj+u42bVbH
fMN2EOdFSNvRFSGsl3uUqihye3BVUFgD7YEm3483bd8gmDcgeCvRYeA/T3ADtZBBbvrJbSCfaZ7X
npNR7v++qWhQ7SAmYUvTS77MWdPj1M5i5WRC6DZof/7/lyBJCpElhVLTsYFBjrvIUAr43bTkUE5d
XDNvg2MT7293HB8Js8u0OY2LgqXAjoQ5UiUBn0m70sAcjV6xk9kA61wuDqYXuWLoe0dpa45xO1Mp
Io3M8uiWpi/FXlE/qMPD8ZL2NmZrgvE0aYghUVfhq6nmnWZ8W+qZE3F214DrFHuuaNBzY95EGeli
ITRlgBiX63K5XyK/5HKg7AUDycAMrmhgTlphH4+JkWhdrMMGHRaklIRUi7K3fidBPGVImk8xsYDg
8tEwR2NiMEhlFtRL/aIk0jq5AyBaTWJ32edY+TmT/yPtSpbjxpXtFzGC4Mwtx6rSaMmWhw3Ddtuc
5wnk178D3dstFoqvcK1eaFURTAFIJHI4eVJxs85wVkPUzsUO+UIe7iW6NmBObV7n1IZQI48oGKLA
s5npqWv1R6lBufTDdU3Ye4k0xQa7hoLDgmHlVMGol5nN9MRJoUFID/pwnl3G+MboX6N7USy2oxdn
0ji3VZGT2qysefb71e/Mr2br2kKi9x290FRT0xTVNGz7wqrJM6lIQ2psXeOyEV2RN7MuSAOx3vDh
Xdf1TBy7a5s3KU7Tapx6aAYgWe38QQbmSBekMXYPabsktq0bGcZUFXSUsKTkdvRf5697SuWSkAEU
rdIRVbWF8jgTpBqYC/L6mme39ff00IZpOCRAGTF0XeT+cZEejFMYjgV/3wQ/5CW/aJEvgMJDKYzi
pKZHWQ+v6/ie0m2+z2N/LaU1KmJAxWn11exvsuHJEIm4RNmfr+E1CNicEJJA/Vq2y+wDA3+z6nMQ
LxqevMTXlD6YMPqukhcPGN0Q4YYAIyBaHrsPG9F6bRDg9ZipsAtPSnJPVU6J9i+FcK6CnnZ1Ejca
hJSnqvyrxlSs5Y8Rjq97qJkqMWwAG3hTZJlJ2amDNftq8mTlN3P2rVY/XVeFnYcPhsFWbVvVoXB8
0ttS8m4omG2o5aNBbsVA2x2fEc+eAd8URtVGtHx+GGSZW1poOIzxVACih0yAFwUxZj+vPlAUnpAk
i6GP+HcCMGgdY2bQsXoRXOaxtqRgUYP5ltWHvK1D2cYfRbv30LhDbZ3aLnPLXveGTNTTzpZyIVo3
LMvEYdk274xH5QKWlXaa/UWdHIxtSSl1FOMHEsZ0FLxSeyoO78sksoLhHVCN812VZGWc6IBVNvTG
sn7FwPpmAhu7t5qtCO5lqpRU71fQMvpQc9ecX3ryotcn0ArNkZBidU8LdXSvaiyeVUz+cTeaYmyz
Gpcpd3rwdk7oyLI8AtCV7DFSlA8vf670uqUhnsWULFvnuUiTLGnHpcDurUuQaN86UR5ydzmb73MG
aGx7ZZokRGU9Nd1cXQ+kFyU29twhtC/DQwF/JGYpcu6XmbT6qKnr6DfDF1u/a5pQMr5I6P69vlN7
emaZto45g4qK2a+cGFnL18wA8MBfiOzh//CkHDOWe1kQtOy+rxs5fKVvtKwMZLAIyHt/9m3Uw6R7
089vpRA24qvQRuyuylJsDe3fpglP+fz29HVldkaC8+8S6aDnZHYqpQnSvndkdIw4Cpge17oNV2sI
VH1+iMtbOR18zH/yCy05lpLmvWOXN/8Pd9Wasi0xhBbv/UoDazqqWqCT4LqI/R3eyOBO0rLkHLwE
OElmh5lbm4YprHDk/C9d73sXAA3pf28wDxGlqaYnC3Mw1MQvquPUCJodBAfIY0KzsbfqSsOGReYQ
GJnh1f14X/Sz4Fz2Al3WJf7POriL3Beqka4q5ExBj5H08PuGQxQMJ2QkPONG8jRRkZZ9kH9CcJkt
zHXG1UYi7Fwzo27NeiRNQaONthTGqxr7ts8IJQukwYT3YP+Y3qSx3zeOUmzbyMIyOxi/xE9gBPqw
3rTAyqEfS/+AjKn7ypop0MP9o3uTyX7fyKSxqo1NCz0cPPULmyWdAcoS9q9joDKfMPorLxJhAves
5XZb2e8boVVlTr2EuM7PxoOWfs6m1Jmkz/0k8gD2guKtHM6wgDclLbsRi0NW7sYwyIs2Dd9i8D/O
2eCDisaJ7Ny/vqGi/eRsx9xlA6gMoTFZPx9NSb/R2u5E2j9mGYArul0ZZz40mtjJaMK3KaRATYOq
DHNFsJI9bbSJrKnMhdIw2/b8kJK1TFsQAsKjjvwlu8lagQncU4Lt97nLnHR0KmgEJbDSyIkA7Rjv
aP2y1uGfH4hNkP3HpHRFsfiR2BIy83my4kB0u0ei3D6ZJvjAc0PgAe7sFt4E7BO6/uA58S7TlOhk
aWrc3RIuhnkopuMfLwMJSsW0VSLLcNs5VdbIVC5Za8CPpmj7H+LvyP06GI759bqYnWXAuqpIWdlI
GlwsQy7icR0kOvlJdGrpqaq869/fuR426JvR1MIGeeNczpVKHUk22wmUKpGDTD1aiWdPgpO4LKej
vKTDbUUgZaBUf4HJtVpJBx8r3D306rCpXHpADkvmIM5FL+34HAfvsdyIpmzNQEQFUsQLFvMGvbQp
Syf+PexhuoHTwojuqycZgwkytxLVTC53EnS8oFRTQJrDEkmcQvRJUcR5Ah99WR9a67fdumP+5fph
XSrDuQjOlmk1KPAi5m1qs1fld8IZd6Lvc0asLQiJCg27FjWrO5LV0ydZ4DDviICvbKEqh7QNuzyc
vkljDtQTE6F8nfqnNPtjI2YQBVUltOzpCksRnX+f5EqsTCMS1el67C3MFyeOmjuFEIGwc9rgElJU
Aro7w0Aa9FzOUIyWXuQ4Cpl8lMinsT9Z3fP1094VobJ4D0/LZV27agejQ8IXHikJKfmUKOGgCvyp
SxHwa9klQags67Az56vACMAiMhe8WknqYYiqpbqdiLJi5/afy2AasfEtsnlN5Y5AxnjCxImXAl0U
5lPyWf/2n3kkcuYq/3JVbNUbiU2hTQn4RHATMSuhOgDvUneCrivRxnEOk5pLkpnWEAH6tFJ5TsCs
qfzp8SOiNBHuw5igTqXxk9bqYUSyJGJZaTmU4+e8elDr73+oYZwI7rJQCkhnOzescB1OkZP2p/Tn
dQmviZYzh/1cBD9OJZpmSStl1Mb/Y4gNtw8TLw6jAEhORqxZogHP9kRdGheuDCeVszLxVCgA13Tw
xkAl0t/HqZdmBzIdBIu7yKVxYjiPKVcGVZnBlebrGBVDbtdDczBD1V9uhD007CJe20buos6VuSIa
wjYOHhtelPqR99/37DXD7i9/7KlzS+Nu7ZInNsD0EBjlnZNkmU+l6H6wvnRp5ubTTT+KAvCLh4ET
yF3aCAl3KWkgsIpRobjNtaPgsPa2EHU4gOwIPJGLl8EaMduqA3eWj8E+JEjQMkwP2legrtAiMj9g
0vefmggsaCOPJ9Fai9zs0fiPJjwrLOdTHznCFmH2yPBaAc5BFPwwhAMgB+7+VnkySGOMPbPl6qgm
X0dgSk079rtGe25o9Umwg+zWcOI0TEJmuBA8GBclRqsd0dVnVgPgDXow31Gw485AoMSufHjH5p2J
4uxr0dG8phYaZo3slKi+nN5qtsBT2Nk8PKtwFUxIUi+qfmUJlQNlHxA1deZJWnFYs8qtmnCaJi8n
ksDU7lgkVIEJWOiRlUT9mTsqvchaqZLjCRmyv1b9WzkeVXKSNVPgXgnE8A2ESpvJg13Kk59qHzMd
FJsBJUcq/bquCRev36teo88eHJEEISN3V80kIgvck8lveycdv7aKmw+C8tFlaomTwWmAWYIpO5VV
lvGMQsZMC24o5r8bmNOaAn+7NoKt2zFAMA5vi+I8OqNNM5uAvsun5MmUP020d9+xa6r8WuvR4Ply
NtyyIxRfxn7y6+pxrZxcBi5bkPfbOX5URt9EcFZ7qgalnU0gQeocUBCzwXCewgFOO0Q1TvT47e7X
RhanBA2lZrrgjQD4KD1Y4XTMfUXzlNeBFFMof27g54lsuEgmpxRzJfdFS1OYhTuwqgQYYzk7WuYZ
3uCzclnyYV49UW17VyaiVqAqLIQLfPSqllNkLUY++RaeDnpDJcGidi8TghYLeQoErAq/j2tcpRYG
5fhG5Q8YWiZrhyJ5ua56O7bOILqOjlFiawhWOH9ooIPd2oU++tUgg06q0IESydypow4l+q95IoI1
7eyZoRBTkQG6U3WdT74ANoIxrIo0+kX3QacPWR5eX89lth4zIYCOxWIAIbRlvoesMJNJqrpu9Nef
bPxFihY8zYESvAxh5YooF3dulQFFR54HiR7URLgTIh3J4lnHSz5EJ0l/IOrqzN3HHM/F9VXtndJW
DqfdxtTLUp7hOe/AnZ6HfYxxQiS0DG+SRCD93SUhviCM4kmXZc4Wkd6kBlpL8fhhOk76q6e5OxhO
oViCJe0ot8EK5zLiS+geX0nKkFbOrAJ1q1L+an2P5F9F7l3ftL2H4kwElxRpKIgHKHPC/25nLywn
vWN+XXLovtmeLqIR3FW+7aK4t3zOO8tcuhRu18EIWamouwGyhrXCoW9LCPJkR8F5XYaB9B+ginie
LopxSzIhdddB+yLqDB71JKf9Nh3qL6ruJAcGESj/3HE1LHiVMlxlQ4dk/EOb8FmroykbpwalUzty
CJ0PJW29TJb86we3ZyMYCFwHbyqcWL7pNC9phVlT4+TnfdCQT33+8fr3L2fUwUYgxWSjBQFWG7nN
83UA1G6pk4J1jKfFjZ8YF4YaO9EjY89R3fgnzupOdFq7iwIHBXKOKiJ3mzMV8Iukri1bLGp4GUCB
kc+z4N3dkYBUDabAWaqKAQE8iL7GDBZLh4/qj/Jdvzzaojhs58aefZ+7TusyKeYE6nJ/KjJ3QAXI
ik7m8vX62YgWwalYUuSy2mg4mmT5vPSnTlgv3xWAfl4dxOwmgj3evnVLZdUr7JsyeUbIGHmjj5oX
HzFQVQ8Z+2AW2gLfa3fjNiLZv7S5NiRrybTq0Gd5OdbLp3xonXUWYE52zDZoDRG2MIAn+OY5H7Ub
elmuVTjesXWTDDe0CbP6B+DSf346KlKoLEdLLvGQ6UQx64e9dyt9XuTWySfR87O3VywER/aUgBuZ
j4bqWJurheVniBkuowe+/EpU99vTALjCMkv/w6/irZgyRpRgBiweU+170z5KIoSR4Ps8cX1WqXHe
s3so4e2MUFoHqE4Qkew9beAygxEjrOgHeulzlZowtbExk2ZCH5X0zCY02BpaClj9WXEK6qjioTS7
BwMuc5m9NdrFiM0FRKtR0cEFiTG1rLJPuQyyFk1gwvaE6Og+ZXlzgFT5rPOCsUeKOeJolqh1yBo0
ded28/HPlXgrhLuOSkaktdUH8HMqd6N6b2M243UBolVwh6PI7dKgjP3qt6f1p0EP0lF0T3Y8QhOc
4jqafoBjUmTOTtK6q6QBDaE+1X6P8fNQP5atnyqfl5oIHLXLND0YUwExszQ0BgPvyFtMralNXY7H
0c9/T1751Ds9dcDYAnDF6FlfEpRog1agB3uO1JlM7oyKfioGQ0LoMwRgY/BBpAFupR8d3HjtEHur
yL/eu7LbJXInZoE1Kh5Ga/LJEC7o4xVFPZeMfdwecg58FQ1a2lAMG5rdOxMUjwnacdImyKYgvpsD
NroswTCFNCh/vEMVN2fHPQuVmqlyIvegl9NtTC1PEdepjU5OxBjiP62tcEvk3AON1nZVmHjlxuQu
1R+b5M5Ynv7dajiln/tIL7UEIgbMhJyU72uDUfIi/LVAF/jsbGNmNbYMQsra8LrOCONRlIzZNRBv
p8KXOlN1kG3wziNxYEyOuYKUb0pdU1IEdmj/5loaqkQIUQ14BeevhBHlmHxrD4Nf3QK3s3ryp+HH
5Jph/Ki6QCv9SD1RVLdrlt4k8llGGV5OWsYSvCtMj5/Vzz2agpKnqf+mpB+v68K+idiI4pz4uEG7
1qKXrIFvRnMGm0XS3BCgr2oMo3lPmQX9BP9spa6cb6UmT5RUGfJnNgaFPmgucTLP8jo22Bq9IK50
FCWXdp/4rUTOUW1LK061FetDmUV9ro6anwVpWNyAkF4GD0guXOOu4m+WyH7fuKkrphURSyITg3rF
S6CNAgMh+j5nZOG4jp1lw0VV2tQZ1c96L6S9YWfORcRnp8SZ2aRP44SWEKGF5X2JIXPycXUZULMJ
RXwju3d4s1ucZZ0UCqI8ipytOZqDly5RhJTWgDlVFRXVLIWqzplWjBEupbyAR9mhxsfqU9ZjdFhd
Ri9ne3/cQgM7bhjwvnRUIyw03Z2rgR61lZVRRGDqfKNbH6dCkERg/yx/RobJam2GDiQG3/5WmLZV
zhU2LpWe63xwZCkKy+WXPdbO2DxjVr3ACu6pHarlKE2hvxzDqzgjqOTlojYyAr4lvxnk46wLGBv2
FGHzfR6A3Y+NTicDYfGa3ZosipT85T0Pn6mw7AGofeFtcVdnzatcKSPIWORjQv8q1I9glHvPPqk6
skmIIZHS5uzpMK/aCHaO0Y/Km0RyG0WwT7tabCJItVltyFD4uKsZZK0D1AQH8WHwXueHhcpfI5wf
htBtBVomksZHYWh4XCQtwZ2ZfvbLK5cYmH1VZ/6iYFaR9CgiUdr18BBNqgT9Omii4bvWq7VS00la
YT3RqwPTA46vIihd09U/MCybAmhZ8Un4LLFnh79MJiCGmsWQnxZPAWeVSalJM/aUof9fa2E/GBMW
I+M3SqcQhAJ7SQYE/gShAHLsCj/MqJ6qnOYZ3ORCdXLNdqbVy4uPcirqWN19+7aCuKcIdMxSPreo
iTKCa0C5T8Xn4WQ4YNT2loPld++Kp7cCuQuWqE0VpQuzsIH53B1Zr1V1Ux3oCY97WIgJL5gR5c9t
K497qFI6SY0yIL6RbuIX7dQEDK1uf1ce2MlJQobyPRtlgS9ER74YY5R4G6hVVVmWDWyu1WECatmE
+ZSGrW4K9OP/Obd/5PC2MIclTOoajq0croEe5H7pKl8jcKGzxJr+VTRfeM+0b5bFF6+a0W70tYe3
mXaPq/Gtrck7bKJF2PRGpFWNC5KITh3tPJ4gwO6PsnkcRaXS3XPZfJ9Tg3nQlTyfcaH6+tEyfdl6
MInAEO7u0UYE56fYGa3ihrZ4nhRfL/xk/nDdDxd9n/NN5qRRm7SCu0DJ1MagICV246HHUxMxO+1a
9O1hcA+5VMfTBGgBYuhTA284PjU+A5kozv/CFryvym/7xsPT5Kli1SOEgd2XxR1gESRXQ2PdEjCm
BkkYOAm2kW+sG0mdlwSDfVFIPirRaRJCrfdeis3uKez3M+8+rkybqXLvK7/Z/GVwiQXJU+XLjni8
xOu/e2HfNrvHOZHVupbJwFA6qiO7TeTk96pDgwHHBnLUOhyc8cvyhfrgY0UlswDZfhqI+vz27xaK
LRpq23iPuX+BxlFcIiGOx5c8Vs3zsHyzNFF3jEgGO9XNpjZ5IQ8qcr2+xZy+L6N1EDLX7r65Khqb
UChFVwFfq6rg+M9TDTCFThpfbczjWj5W8xL02iC4yfsXTENNHm87WoD51tgeJW57quEBWp/I6Ay3
7FWqPkumy+LNJhQ5L3uBAFL8Jgh4UFC4IPZYZUlaI1ZP6qRgjR+j9LgkBwoqJiu60yzRUe2v7k0c
n9dBV10ODA9UsvytgBSnSZzUcA1U/BYvLRDAi7DG+xZkI5BzqJVhWcCsqeLknhEgspld7vpEkaRn
j6HkiXj2d3VxI4674Nqkz7FawRVE03Ge3tPcSYRGRCSDu1NtvoBJOUOKYPhZv6QH/ZB5A+ZljJ7u
Zt9fndxAlFESieSumJrYZQqcAhLdEr3PqHwsOkyLp4vgpReJYb9vbvKYTFVkm1DGvL0vgHjO6S/d
ENQBL+nbEFpvNF7lnvtkohIA3VBBOWyObKph5Enf5yA5yIdJ1HQi1Hfu4VfbrFL0MgY2JbBQ52QG
33Tr4yszpnD0h2j7OC+glvQxIz0UI8qeKQYKTTfKFFx3NHazmdvd497/pC7o0NXwNJQwNxzJ6V3p
aXKoq4fpY+xqB/EzJlgV34ybjYOljRVWNRmRM7UIR7LSbUYRNGDfUliyAjSMISPtwh1VbsnZNNcJ
ox8CqB+04Ym3MJ6ZqUMkV/jzoS6865u5625sJHLntZpm16orXpU6vquzF9KKVJ1ZggsHYCOAOyxL
T2MpmyHgdfwkQJqU1dnRIZscMn++yT9fX8/uSb2J43lZ8M7HZZ/B+EXGjUoKjOy8lU1helEkhbPo
SF8aa6sA3jNj+C1mEYFVDVM1bw2HIL6vTpInwpcJjun1jm+sErql+jmtEhg/K8yG+040RUCkea+/
bwRYKzokUWCcfDbTnb1RtDpgwDuwtGDnucc0GBHJmlAiZ89pXFd1LTPNWwC2Vz3G2ttKrw14kaMk
jnQUTdwTbSI71c0aY5qjiB5ngNvjEiuHVX8HIBk8Ev9c39fU0EZA0mlLtFK8HeaDcdJvGVNmH9gf
2GzO7CQesyRaD2ctuhoAvdLEmckddclC3bpcBbZWJIIzDygoTY2JIqxvt58psufWy/XrKtQCzjwk
dJXqLlFgUXMHPMPVUfHXm+ZmpX6PXAGbmvIO7Nr2kPh4jmraJCcDLAS6gqff3Uij73OT5rKjrpVN
PcH6mCW4NH8MkCOrGlp0OZ2buni1bYaU08LptgJhfA+6eDjRrlgd9o3SmyjOqUAvBF56FY9TV8hg
UmqAmzhm6a/rCxIJ4XQuw2hfS0qh4pbeOOnirp3pKEKkwW6MyiK2/+4ap3ZSRuN8KV8fDdmNTomb
eSXGPjOC2+p9uVPWDfq3NE4H7UTJW2mAN/Z3khH++b0eEl8+wMP88a82kE9HN3Y21UmOJ94gd2t/
I2WfSfT7uoh9j+9tQXyoWGplp00xZAye7K5g0a0/mSBXbo/VqXjH+GXmzG6kcfGGTDEbpMawNzgt
9jMmLfrkh/IIarfBfx2rk4mu1J5NYlxboIcC7AmA+3MzXupKbZgRK/4HayA5D8CEhPMjRRXslKNR
UGQvdndzK49b39gWzRynOhL6t0bICEwkdzjpoeqyicuiWHhPGlqOWA8QepM18yL/A7RAngNf+4pV
Vr3Mw2VmgRXTRtub3pPwttDyBlYI8EibYE05382+GdCrA8yLX9yuwXzfh9ER4yN7b0YoV3yLH0T1
GPY9ziCCDUa3cdtY1z0PWMszVBPqtYQnEwDZR61flumlJPOQ8oznkPwxB8NrylZGk6z9yvXE2Suj
IEkvg+jJl1uUZKdAU3tnFnEp7mgk8sJvQjhzVa1SPEcdAYx4dZTyu54XzvUbzf5LftO2ArhDAgq6
odMCAWDbMrpTN/0m2RdJuZFn270uace+g5MW3WcKqhIo/7LfNy6MHHVag8QQ2mcmydExI2nsaND+
8QwNdiomYyszweELFrFzKaCp7ixFQi7abI9yfdtGp/Ed7YEWcGoEfBJoXzf46nJTrXbdgkHML0v1
1k4dKTHvpyy8vlvsSeXPBSVyA3yxgN1jgMX5OupBw6nX2C2r6VzNCJToqZ6f4/nLdTF7ES/Q729y
OBM0t2Cojidj9GskMZ3kcQ7RwXljfnod/M7y3rEnwi7ueWYWmCpA7wVAhoJw9Hxts5mv04iGTlSm
tJBVwmoXRLgPbJ4P6qZCw7eneFtxnPeiGZWd1yMcJXM4oW/HkfJTFItyIXtCoNqglAFfigVGg/M1
9TNwq2UB70Vf7jXNw+BacKxeP6s9W7AVwdkCAgaOaCITbAHGP35VleD6518DWF7lwFqPN5dNTUC3
2fkSWl3pSxwXAlzLeuymKSwnHEmxumaWHzW5e+pKTA2tvdoWhfJ7mwfAL7iXkf5F1wS3eXLam1kP
Gih/sj7V49ee3pSagNx7LzGGZ+FNBrd7UqxmDZs0h47B7mPJgE7o4nTLo+pLx0EE9ty9VltpnFlt
FqPM1xylkMHGpeod4sS++USfugVdpOzBNZ5EoJo9S27DGmH7MIziokE6lixpkSLEO4uOHqT6O1R8
lagba7dtUQs8pd0DMwGwYIb2sktHXqyMKKzDYSnmoFSoNxHM1xijw3WV3BVjo0EMBCRYEF98bVNC
+kqGRlLJK9LZ6YpwoCLwzl6rDth63qRwJhD7KReJzrQvALUbgMDrTRlat71nYYgxTGCY/RIl0ves
+1Ykl+SmmVkp8gxXrOrv5lJyOvo0q7VrzD//3QYyk7J5c0vEiIocDQDMNo9VfJubmaOkopu1k4c7
2z92ihshi67lec/a+XQU4hTgjssYo2pTJIJrj7aO7TUC7du7y8AQIeYFkz5K5ryxzfS+SxIKDIB2
xwim1QNAzuuH0UsOys1q+tf3kBkGziyiTRGdAoA2MG543izKnU2XJkbwO5wyw43lD93gqq3iEPmD
Hf26LmxHMc6Ecbo4KXWyIHGBufK6FKR26bcLCLMXDBsTleJ2vOUzSZwK5i1m3BkmJGVHNRhDdHwG
/VE5iEqku2eFUTxok0X3IBIfnCVsq7JttQ7bxzhYlE9ZYHnyEf3hd/GDJMoI77yQIBH7RxYPDcYQ
ybZR+xm10tzRQnaZyw9gMMzRuz8UjuXYLxUIwa+fmEgmpx4N1ftq6SCTwJPRwsIQKbtIAKcSoBeW
yzhHdSq5Zdyg+UlyVTSW+gzyVXpF65SfF4HzuWN3z/aR040yn6iWxUiSmGhrRf9V195b9Onf7Rtb
9sZqKNY8zjLTP9UGW/sDmT9e//7eE4xFYKgDcIbonuZZ2AjsXqrPao9UxYS+VZRyag8tmJObH8E0
5ZaV034eRZS8r8RIF9ZiI5VzM6pYtcaCsmU9Z8fmOIbTgXwzUZFFK1NgQAcrfznYBxoIR0gyPbiU
jNAHID00gPL5QFKo/SgTJC+0kHVr0UMeLo/0BLI2v7kbRH3I+1r5Jo1zqvURARgxUuD0lPs6fRIO
ERB9n3MJ+3acddJhNcmS+cvQBtYg6l3Y03JUw9DIiEZAHciHcw1sZJJJZIZ3Yae3lf1BJR+FbcAi
EdwuLSuZFLWGG9gpXj18bfLQUN9xV7er4DZq6JpYSlRAAOjyuxkeV2D3rbUWGDnROjit1jBokSaM
DyXWA2N8aLS7uHoPItPeroR7KWI7AYIQ7OzIhnW3OkYKRR4Ib033P9C+9vOf8zTCT94I5J8LOZXl
PLL+mxBbb1lNtBr+nr0RLj9G4ECvGyXBPvIA6KmqpdlQECXGVWjaS+rUqerRRTQbc+/ybBfGPRlR
NkklqbCTmj2EWYI+BTsXYbn3oviz3eMeianUF0uluD7MCYtR12N41vh2AE3w/9IzsOtIbBfFFr15
MMAwMnYzO60hYEW9LNAxixOdRqA8OyhJ8I6DAswa6VIZnag870reToXUxQUaSZqfaZw6SfczHUVF
vT2LrWyEcCvK8yyhOWsJRFvlveKTQxyqIXFVN/fEPCL757WRxnRzs3+qEfWLuuBRZ1QVDMcdeer9
gHBUxqzCIhSVRHdVfSOOM321VS2SOkIHSaw5ZZr6La38OG69f3dQnPnral1epQFiaPthsCTHpEch
Jmn3Om2Wwlm/tu+kIV7RCZ2idpi8DOngXF+E8Gw408ewa0UsQ92sO7CvAHeqfVX+IiFcPIxCtFEO
+3xdoGBFBuMW3OhCq0bSguwlavLDF1LXB8mih+sSBMfPT+HMqgW9ESPLK1Y3ZHlqrWNdC7o9dkWA
hwKJAbB4YNLV+SKmVVLmcUAUWEOxtHvDDvVZIGKvZgImvX9k8DU1xGNybtkxjNrD6A/HIhgOjJhf
ddGPJ4RiCKVxsYSO/DjVZqwo/Q1uVz892aZju71HXPmjfBANCdvXOkA+GVmSASI17u6sQ75IhHVS
tkiKLX4VIAPxVTlSDAFns1ITAX+EUB53j5qoaMuSmDAJz8vrrKvajf4qnPVE0Z8TP7wnMsP4FfST
4/qYoPs91w9GVkLstATeLol9I1ZDO8lermv57j3aiGC/b+5RUhmL3rCSU1v50XjIEoH+7ar45vvs
9833m1xPW5118Urzjbo8Rd1BSgWvELslfNiArjUbZQYMDQSJ9LmIqWx7athgGNNC68TyACPyAEMo
Yk/bXclGDOeSrHQg7ThiJXJzq8xhnXrJ8uX6YeyLQE4IDF8yShqcPViMpa6XHu1RSqq5cat9SGQj
VAoR/RfT0ssN+0cM34BSFTlIhXrE43n70hnHzDgpur9Md4t6awqnte/fGZD5/HdRfAo0b01KS4pF
sWnGKzq+KsuZXvFTsodW0PnwHl4EcBe9SeROChMpFXmZIDG5neBpMRy/oiJsro/GoboT5mx2naCN
OO6W0t4wGvS6MRTf5C33gGPc2e5POVD9vHJEVbV9JxLPBeisVNaxzl0opU5pYaTIVaYvzAnqUe2S
v5KT6hffhLJ2V7aRxXlAUZmuRjnEjJDhPy21SeXoTzNQOl0YmY6o0Wf3Im/EcdY8ylKtL9FE7hdH
5o2n4RxogXz418virHhE9LkbTCyrRT+g4qd+9wNvVMDKGl2ovifPAG6Qfw6Mu9R22dA00RRAQBb7
mErk2Uxj7x12400ED+xkFKNZ1qZYUHrsJpfGX6mowMWO+sJmbERwRraaFXSN6xCRjrqvp05Z6+5Q
/priw/Wl7HsQwCMgUW0R9YLms2nbKNMLXF6wfhzkO4qQQsOEM5e4bFRzJsqN771/KvqsQacErquL
SWfoJzKraYa4xQgMGkiSYD17TT42Erqo6DPIwAX7YVEtNdpBMxijWV4/NSPGQrtL3NRHq7BJ4fbl
RNCg1cEkB3VfjLqboK75NMRD9UEHSWx/S4bKBKqhmiJvMvMu9TMM4B2drJBW4iiDZv4e6rQ4AsCZ
o1NojhZg5u25GQQ6tmvHtwvhjEGsz0ucTrid+sOEqfRN0BuudQQlR4is5Pg/xHvsuvMqtxXImQMT
1Uc7t5kZL27lweuqm1z+Ig+HNRHR/u6vDal9DQUFcEXxwCJ5Vta+kbE2GV3XBAQCXoGhw80hA0ja
GcGNEIiM0N5Tj6LgPxK5N8pY9bzsegCn6HDIk5+afqDFk+Aq7er2Rgb3MElJNxltghip+lLdNkfD
TSwn/2R4+l19TGIQPswH9S+BTPbNi0PbyGT/08bfm7uy0NuRrQvzwvWbzOtulI8FmpJf48CP5sfr
8kTbyL2Go543VZXg4LT02Oee2T+Wk8C93H1xQb4JmgeUcEF4zRnwKm3yXGa1ur/TDukv+ciSRF0I
HND19ewf2T+y+GhtMfSszXT4smi0CRVtDcpZOASMmerLI3qTwZlyWS7AcJQiiMkX9K/prL/GXXWw
og0uxqx71xe0h8kAWfObNE7Rl7bMk75mZqMufxaa9btbVGcwkoeJ3g1W4/XN6lEG0Sj+ePYxkqNb
yZz6G3lP+kXDXnbrfZ6h1+tAa0G9btdEbRbHaTuR2nXsRmXwDRpNjtI07ZHQsXZpYhjoTAHkCaTY
1jtCqu26OJ2PoyxaMlvqfQlR9Xzqqqf3wDrPto639SqtOmuFh9R5iy85GF54ikM97I86egBrQfO1
aBM5O7/qPTGKEnbewCw6R7dOBO8iIQddEUGc9vgnwM0GRjgTOVHrgiy6tYeKYgIQRDWu/dAd2Wj5
6jMIiqiLWZB4w1RXBlxClDTfc562YrntTLqitzAREn708GmmXtOObv7TJM/Xr9quLdwsjtvHxKZR
VRo4NHmYbb9K2zSIp/J7J5k/rwvaLUxu13PhQNepNNsA6iC1/GI/L/70sQHX3XCqTG/4HruMH1Qg
kpmJC6O1WRxnhC2qp7JJ4UUzPvvST4ISMzVcVhqcD/HgqO95V97E8X2wOVl7KyrRPkKju0V/tOab
ZRU9z7tP5UYGZ4ej3J41q7dZefc/Q0lKN/uBZNJrX5FxL6LXEyihyhliguSV2ajYwaQ/5dVzo3fH
RT0ss9BRFBwVT4CiGtMwduAhQJmDNXDSQ3Wzuo2jOLknbuzYfTA3m8hZ4EIzi7yRoIpWFwzqcRaN
udiNRza6rnLWNgEJU6fkcGjGwutuNb/9JbkFejvc+VYBY5b0LxWPMxX1QhOiltg8pf6t1tSrymcK
FPj12yTaNM5SGFUZySPLWJTpaVoPtaguJPo+bx/o2FS0W1jlZF0d9OWPbq2Am//6KkRmSOVsQk0V
u5NXHE2B5oPVw1yf0UtDDc5m7JKWjakLRbA3gY3lm12lDoy/EYOy9OXp/0h7jyW7daVp9IkYQW+m
NMu1d3IThrSlTdB7+/R/onU+NQVxs+5tDaRJR7AWgEKiUKjK1OPSTWbf7GJiYHz6d7DujyaOPE3T
ge/UrvnkyK68lIdZD13rq10kxNm7JTC1PhF1ARV6vR/aql06JE+7cxywJzxIPoS+FaCrwuOcU9Jh
OkSHiQiqqXkUYrO+BNlY3cPNo/R+rL5UylmtTGIaKRvcS1dXkcnurSgNsVYTGpOZeTdFo6dTRJiU
Ef73lZE6SSNLKlu8Q7UXa/Fz9Voim3r4Guz5g4AJVSWxDtkXlHmoHqdBWk7xzXLsGhdXBL84Muqs
JU4KXYCHVlp0JvGGWt4ipXqtlxyiH9GNeT1cZNA4yq79aHzvo79cLgE0unZqe82AS3Bmxf6mgJwH
Sd+2fdF/Oy7EWr4ETK+plGBobTAHJgY2nHR0XNuuErBLf6LCCAIIxfqMpFYhkmRiJ9vTl2zoXV15
2cdAwv3EcgzTmKCVxE+ntLyXsgdW3i/l49+Z4N658vBCcSQ14gwdY35sQt+eDm3o75vgS7vj4GKt
wojn0S5liLbUwp/D2DV0VI4eotKPcleev+0bo6ZMgIVm1NQ6tXgcFH1lcunZ7MhyYs6odRdQwRmS
YYDWOxoRILQNoSqTuAJSEyYgwhIpSx7N6D9p88WzsxyUzOlnPOkcpdkINLP3Ky2h4HQ7D6LhgOP/
oAsrYLZaKkU18L2jH/HU6scX/SzfWYAg6JeRVYibwTFUT/Dgxt8+RSHSxOlYZJYh+k6/xB84cW2E
YMLNZre9rg+Fl+Fc2neLTdB7MyhG/NqyJGEzymjwL257M/fqqDwgZdBTBe2brrGyI0T9NuuUpORZ
TQMlvoXBqcH3B/If6/Rr6sRAf0ryvIw4yWLegNKRN4o0JxQAocrg/wPn7+ZuWg1HcIolkQvWRECH
7lW4W5GP2LnEgCgbwo7VkcYcUwfN28OBi1ZFELxwi29ouDqELpj6EKSoiScTW3j7qFiNTNjDrFeb
mhUD3P2heDauy4f8mCd+7XNCrs4AOyaVdaGGKWxqxUKjdQoV8cDojngfyJsTq4h8FeV8wsmuR40c
pRJmUgsfcvVDq1LNmNvXpdWsCad4n/fQXeL8xXVgHmXAxHTKPg4eemtQj/Gul15tZU24AUQsNGqH
IWYYLypk1OqjnKD6cTJc7YI+vLM0EHuLWCIx/I9VbZkhioGLjfPSmJelf4ypR9DNJYIkEV7/QcgG
ktTfj9tcTZxpsWGCzY6vjzpepXRiFJv3i5UJwdHQYFCWOVf2mbKWnTu76641OZyCuW+SS8c0lCq3
I9nyQg1M8L2szDJrVuHeuKgjq4jgy5ciF/3ibnmez5WX3bzrmrsap+iLhbSYVdLgHsWOs3OTZ0Q5
0KY3rL4veB/e7yItGnpcYqRrEzJwV84PAvl4bPVHYPRmQazUyK2sUtHk0iJcRR2D48WX6iNoAX3Z
tyZP/kZm2Tha79kTDqfYRqq+nNFxwCtiOdZKj+Z5vm99/uJfyy5JFsQ/uGeQT8AquOzwMpBArQBn
k5U9avrsz0nnqu3dWIXHUsnwRJG4SwTqtNjy9OTv1k8kP2yWcDR73eqCfHEHU3IhrpYa1BAJt7f4
31cjRGOeOWadg1Zh52sVXqnZeyB95SICXhhmO6apCbxotPS6alBsrlKUI9QQBLwIsxGdKCb8XDVQ
LRRXZ7tKCUjaPjdWwxDQIVT0VOklROX8YuYcMj+sXN0Hg9lRPUmaS7GJ8a2553cCNIDBEdrgCZgd
VNSMtcfuihPM0WlrAiEsASGUNJrVZcT5xKxvrDyr5jeHeoIiFscWCmFtRQ3thmkoL1Eudv6VUZpZ
xBBsARIkG/ygpoohmHF2inIoF0/1jdVl532o4z60syC2AARV7RiViUgvMKobybiZ1JMa4TR/3rey
PVn8PgF9LvCycPxbbcYwUufZqpAtbrKDoR9ZFux/f6sT19HQQP9/BvgPWBnAs2qu9WBDfvUrE7p5
J4is+rGnPjk35j/6IQP/GZWv2V6hN5v87yuby6SOkiohBaVWaJNOWyk+GMVSn8IKdTrE+LYPpDdb
AhT0w1L95Jf5qUevnIYTL7fF4xmE6Mtv+9aogQmYUMuhskQhOtEU55TbnZubN0X1Zd8G5RECEDAj
0kaJv3Rmzpn136eY4oqgDAgQUHaZKlkWXC5NPibIgbdUsn175/xaEjEmTdUIkkkNjtBJSv0lLH2r
tz0nLUY3TaxP+7O1fSl6828xNW3X3Tx0Da7lvMxf8/MHKVgenRtO7Zc/Ob76uG+PmDwxOw3mfilv
eeeymh5taLtQ1VnU3Al4oC5dnVgcn5PxWNkpOPMvfXStIOG+P47tp4rVvAm4AIIVpWv4xQuXft5r
lJ+guXtsKhBBLQHaG0FSYn3ft0mNTYAFC/l1tVVQsdeY/7RggerPjH2SYuIBgdijOv8VK/AZ7DKr
qwq3ZFnvz0acnHQlvatn6lGRb8M/j4c3JxegwMqzXhm4GSk9jNV139/Uxm1Z3rXVaaLLwQiU0wVQ
MGyk2y2HBzwPBRqW26NxW/sLUM6AQi0likHNoAAQUR+DhsICf1G63DiqG1UPMcXQT5gQ09Ahiy2m
8iqppjs6xSmyj8W76jZXJ5+Yibb6sETtLi7+yTlt3f5on6sguudSi+pV4VHxGwEMotKUPXSWHpp4
YRyyQ6PdJTYRVRObR8xIZ/XQyWmHcLSXP5coPs1i16m9oSBwgRqGAAt2kxiNNeOEW2TFs+vhqOaK
vw8DlAkBBiIZmhYDr+FOy6C3j8Z03P8+NVMCAPROkg9yhJma0MfuQrAatIC1HblqU2XewHSqkXc7
vfkGpWLPj9KqrEwqkAj9JPBrvehSnF7ZD49kfxG1cQQgkMxW65QOh7dyx2M51J34Li6opt+igapC
WWjdkVcT6owV2blY0UjRzKtr2KtIznLl3EZH6yU/qz67yHgRIQ7Z/7h7/QJXsZcuGmfLnEO4yHSH
MlsURaHj/7YJoBqBhDFVC0VMqdhWVxZDno58SsMCVeT6bTfkbq9+3XdKKg43OcKvjqUa3a9g74cV
XoMC6oQv0eSlx5+IZPDSALQ6HSn+ImpoQjRRN0ncVLy6zLa9CLmtYQoU/T0P52/ebwqIoekT9Ar5
aVHZgx9PZ0VJDx1FDEiFK2ISUl4ylROz8rzqwOmfmKe4+cv8uT84hst765x76hZD4IioZ97MVeHE
PJU7QbYydvBo/zBw/tSWesciANEUQglNS5pasRpE/Cz6LBvsUlQzgbnk/Am4MaGQGOKsIwZzyJ4V
X7uCcpEnP+lIZxQByqAOy3u4Ktc3T7F3zJkHieUxrgHgJfxJZl8e9fPyqD/JB945Qb2XEc4upiY1
SwshbI1pHKZ/EVvWyWNpUHIUPPTZifrE1jHNyMYlNHA81vKpCn8s5h0L74f5sZ9u6yZgKkXgQI1J
QA1jqWTQsWPZ7P4lTHpPGr+O8z/70ETZEECi6MDuk/HKl1L2nO6D/Ey+MFIWBIgYMruKahUQMbCX
0vKS/iUbCAcn9pDFf8IKXuXCNFkz4tCvm+tJ+VyP3/9ukoSgQot1GU11WPhR690GOdm+HjyT/WVs
ZAlQMIf9/8qBVUii6mcnevi7YQgw0PRxOYU8vGslSBYdx+zg9ETejNoiwu0haWWjDF9vsAgW+mN+
jM7S8X3Nr6voXswyFjoYKHOeJhnYUUYqxnixVfLNn7h2ianGpi9AldchucDOy0EN6mM9oi2PUwjM
J+s7VXa+3ZnwdpSKKUelHnW9izAmLkZYIegZLvW5Af04GUZSAxP2fDo1fVZVwJX+on3iz5S2P95z
Eu3sEpNkoVQ4Zwv732iHMEnkkYuN+Zy/KTxXFrpfa/REc8UC6pWNgBuRtUmyZt2ZS2BBMt/n6ccw
uZ8aKuinbAh4UBdg2h1zHG7MuTPqIIwetTTY36vktAlgsLRd2884RjmLbHRrX/JL6KuVKztue84u
0YEi76HGJIADGIlYzUzA9Fh3H2ynuLRt7UskMwcB1WL30mjN0HOKcU6PUOKQzklCBKTbsQ4YNKGD
a6oWFLF+PwtCR6uzRcIDl/1iPPGC78SPX5Aw+RQ988eb9uQQd/PNiVsZFE7pPNQrNqLAKlCSR106
t82DOXzYd4bNSVuZEDZsZEQglC6ARE5+AEmiEr/r+zq4HcANbxhisBZB1KvWasyZgfwVerAk4lTY
/v2/vi8GZ6OeL03l4OBR+qPaP0fO8/78bC/B2/eFNZ/HtlEtCD8G6eRn5UVlvkopBlNDEFYZXAt5
PBcT4lntuo0upkU8/vLt/EdsabwNQVjibEaJQ1XaeOZ2Ope1Z52lbtZEQc/cRDHc/fni+LRnjA92
FS81syRLA8Nz46BD/OnesJ6RJ3Eru/b27WznDlaj4gu3MsRMvTeiDkDpnCCG/rU9arnrfDUeoKbm
xb7zmexu34bNlUUBmiMQSrcqpFoDSfU48w9Xo0hCCFKM1+UhvKW6Fym3EFA6UTqmL5wKWy1atzUk
vwpZsD+JlHMLwByH4/8yZtH4MteFW6YvE8X0QQ1DCNviQpbNVAEqh9PJsg6RTiVACANiwDZp+ahZ
r8Vk7uBzStvkkL5U336mkeZTe1VQZerEtInRW8zk2bRyOIIqF+6iNh6kJaEQR2nQUS4uhm3ISpR5
NvALVADNUUhGn5STFWT/9ihS6bz8jiqKoWZSAIq6NDurf8032qcuP2YUKfp2QvNtB4nxmj4OaR2n
2LOcZUP3jKvptNxySbOIuZRQILVdxWgtm5zRNHl/URkk8Wt5aPoj9aJz84GTqFGcOaQ5AR2sWU5C
R8XYsmsunbWc9PMbQRwViVIrJWDDMmtxFi/YVO2ANomo9sxhIbCB9D4RHLoBgRvywiiCDo/NU3Kw
gurfn4TomWddU9lScgIFoCgsbRp7/rhfB4M/occpusTHzuVl1wjlibCBsia2n2MGSz2RW16FM/k6
tNmjl/iVvZLzIZLan7w0ZedUFHmpFztvci1GFOEMV7b2rMf3xlK4vX4/N74cH4rqxumJU/9VsmXP
phBWxFVXMKPBqyiX3JOP7N445BfmG4/SV/XJRBO86maX9MnyrWsKSAiAFOvny6bT+3wEQKLlUy5f
GuOQaB//6uhy+A5ZHf+GI9WaVsMEKrSgQHW07I85dZsldpnDh7myESssm5sU4be6XMb2pFHJZyJW
cgTIKFoljAsD90mzXNxx/pQU0FtBh3ZH9Q9S6yHAhdHLoWSBchihxI/Yuq6UhzojEkDUWAS0CKO5
sAsdaIuX+NOosSt9RlsT8id2/x41NQg//QpoHQEpcpsNo5O9HiM/T/zlVF3NBxtXfipXzz/135vI
lIWaM1UayznXsYmS83DOnuKjdZQuM0nvt79ApnizNEGdpDUzZm8aou9JV9QnPexb17In+bC/b/bX
yZQFVJBA3ZN0MypBFfBrTxAOKsNLq3rhtBABOvepvZkTgolxHms56uFzjf44pV7dt57Rpm6n/Ggo
Tfv/uJj/n0OYsgAGGYTHen2BQxSfwofxg4WSE9svTuM/Fq4D6ikCyO3PIrVeAjJIfd/lKi8VzJLM
TyvNM9tz6BAFJ9QMCvAQ2041hQ58L3y4aT2n9SO8R+XP+yPZxzhTFqDBwdSpoLFEJlK91pVDkp32
v0/EfND2/h1EIybN9cjrT5Mzb7udvo01il25etB4MsuAsMa9as/rBGiIWhOSOXy/zhft0D2h8N6D
ZIcOqgFw1B0kJLmoZk4iTgI35+8DZO2QxlmCcpD5wYSwcnLXneY7LkiiwKLjU8lcYsFe53t1KCV1
H8qjjQdLtOHK6bd4eVfOyQK9pK3IaM4QHIJVdmKPDsI+WyldBhpV5TmdP+4v0/YY3myIPpErEiT9
GhDOluNhcVQ/RDfLvoltnHszITjCyNSykjLAT4xACwpdriY/5Om1yqiExzYU/DIkFiWai1zjgQDY
M0SzH0WWJ6Wpj2r/8/54/sPN3uwIiahQztWwSwA5vDXM9Io7BgaA4tQFxSN/BIm+7dvjS/DnRnoz
J5wTwxzJIN6pUXti6l4MOYSQuWN1k2h3/XJvkEryhEfowmmRpnPtOM6IFrQv4Ja8/imlPLho5jNd
3oYWHygI37IIvTZVlUGFB/knwc8rrTQUo0dIPlmnrr01IqJxdXPB1gYEJ3cM2dBmMIThKWT5h79Y
lV7qKRbqIPnbhOPLt/srtjkgCN1B+cZRLKg5/o5DUzTVc6xBhS4ejcAMcSfUqPaILV/HTGmqLoOA
1hRbVaHuo0fJYiFg7R7V8dkJn2ZKsG/zvFjZELtT5TjJCtR084tZeORNdWUBVuXZ5wwNBaX9tTln
bwPShE01mumkLwWYr6f5o1HcTxGxa4kJ04RdNI4pSjkZvm8p15oaSPbTSHWUbwEdFxFRoIGqaoZY
v1cU2dgrYYmuG3aNNJRVTK71o6Buk5sDWVnhE7k6dUy50GKIhKIYZ1b8pHKL8YszUw1Em0YcMBtr
FiS+VPEBR17kxk4kzFYsn+fyusSDykTsSg77IqyB+vD/TIjX/nYcrZiNSKraKrRKKjt/jgdndM02
RG2WngNR6/AT0zh1Vd4c9zfoZs5hbVzwtiHBW/8yYXzhTbS4kGX2Q7+79D56exdwcVF3l017BoT6
DAXkiw4UuH5ftDiU9SlTdbyNgMeSF/faUKfHgRskAd2bsbWV1sYED5nlogsnFDAEzoymdWYGVa76
+xO4bcKxbNCggwpdF+ZvbutyjPhuQi92UGuo/VcpVkKO+qJ/GNqbCWHDtsyu56kE+uRd5afNB8s+
zHNy6nNvrp/eMRpdUzllvWXYshChKJ2O2sCRn7Dtp1H5gLLY/e9v7Sbj7ftiXFqkYx5NnP0BarFz
dJqcW0MmbiibZ5zxqqsKvTBdFW8Pse4MuNjh9S0afV5ZkPgpRLOHi/WwBN0x8imE2HbplUHhUFXC
PgHRCKIgR/bjWwsEMWDd1HyeJFSvIp9iNN4C1/X4hDUawjDqTROi1nn7aNTHVHNcRXdTq3D314qw
I67VAu6t0pj52b2c+/p+Tq4iPXIr6jja3EBvsyfeHVptTqYYN4gA4u3XrEquipmasW2v40q7rx7x
uoCrg6KC3mUxRxhJmkfunH0bM9winA/700WNQwA2RW/rJbYBbIvW+ZU1oFKZEiTYrJlZLf1rzmE1
kKV01KTjmmcOOnLMSnPzyTeaR9mEGtlLD4yrncwFO8L+yKjp439fWQ0jYwrDGv4t6d/b8jkdjv17
5HLWA+O+uDJR90kGnWrcjJb5fvzSFffaj/0xUJv0lYlrZSGv+25SWhyy8rE4W4ca2mb9AQyePgui
A3nl55D8B2SvnFqABAn1Gr0qYY+2l5+d3PkR0uW8Cig/SL7+uD84aqcKiGCj4misCmyhJL0z0QxY
PSxf7ISKS7duX6s1UoWcwtzmxmTonLegQ34+99D4MUyFG6G31nKj/t/9MRFOJ3JCh8lijl2MsF7O
r0I7UJ2bZiIOo22fMGQukK0bUJoXHHuqB8sOdWynBALzYKK/pF4V5GcwaOK1nuqZ2T6XDM0AqboC
tQxVAIi6iFENF8MnsmvOe6+ASfvA2fK4XBPCvdDrPu9PIWmRQ9bK55lmL8tYIQzv8HaF9ySf+U4Q
Q0tQPeAgPFAUl5sIiESnDMJG0wJ10O/mijSeirgv2gAZmh7hZHzYHw/xfbGPqolVPB91eRs4XXi0
Gtu33tPyiquqrTm4TSIPLdy/LUOfCk2F02UgH6+ekuqgWR/2B7G9KCsbAjTM02CjdQqLkjl4ANb8
EkoLdXycIGJTHopj15MdJptbybReVRB0SNoLbm5OUDVJUwRdaXU/9liXFxYSu9XcwruVCf73lach
ZsSbEe8UzYaP45cq1N3pi8SoyI7H0n+g6sqKsDydXiyOmQOB2JnripRH+Yyufld2JXq3cmfdsyUs
U6G2TbvIwIbwRwJr2j+LDyY+pG6dr+ar5ll8bR0bECDRtjfj/dUwhX1koA4yTxp4SGLNuAA+gePp
UIDVWvkwvEd/yHgzJcZ4VamlHRKfiCUXbXDbkJluQ/ZjbO/bX/4nRnhFOCqtrgwwMpWBrkj3hU25
BuHiYoRX2pImlSmmLMzv7a8seWopigzKgoDekxQPS8S3rSH/m/YDstDXSvGONPd6NQS8TpUyQ8SN
1TDHIFY+5J+t7CuBPpuByWrBBSwoxnZJwwRbKA6D4qyCnUzy1OfceS1pSMl2s+0j1pIhhAjqfiCQ
MG3SBEA1exx6BgqhFh/EIve2r7u8viY+UNVpm3SqxsqaMIGdXSyhFZecsAeS8uc0cJI7c3QHEIzb
buNmAWc6ioy77Ia8BPKB/IEXK9PCxKaFM4MgO++DgsP6z1tnakA4ujxz7QV2lAg03ESJlUEBchdr
UOMMhF+BqeMFqbxttLN6n8mzL73rqX49rQLuhgObq0pZcGR1UCkLCilg03HfMTcxYjUaAW4XJ3T6
ZsYZ1c7jbW3nL44+e/smNhF9ZUKAVRmX5iE2cEHTj1zyHT350DdSSYlWyuXFfk5pbIp66bCL+0uc
XjhpNRhjvWm5QR0Crxry94e1efS+DUvs6GyySm/7EDts7r6aS1AbSaCDXkXqiOkj/E3s6SyTyTHr
8RUAcfe0ryfzOZuxr+xjrp32h7SZb185nCmgRqgpqWzW8G3Oc8IpFHsNby4j3mfnE5g19q1tIvtq
AgXQaPF8YOUOjyqqG/urNN8YP/YN/IdHIJ+G0N9wdDGH3Cr5MCkzEtWJ4+oXLj2be/Ho4eWP6yT6
+cd9e9sD+mVOzCcbTeZoS94jo/I1Yh+mL4x92DewPSBHt0xNxqOLJr654FXH7hYTF86h9lHoDA0v
PGmnB95TI58y7z101aZsyBZuTaapi7xBjTwyw8qQYx3CxcttMC9z6avz/qC2Zg2vVDrkqCAXB+He
30PYtnEYclF4/03a0bU0+1DXjq8V7TvO+LUZwdvyXDczlSHTYWeBvLihdWdQ7wnUSPjfV8F4VYMQ
NEyBCNVy30ZerfyrhsThQ5kQDh81HpKRmZisMhxwoObo1Ajxjq0H+2uyhW3ryRIOHjSn25nWK0gL
hedWUdyOnTLtUaJqdTZHo6u2aeJexh+Ufp8wuygg/5mjGcEeXszEd/oXk6IM3iwHMnVsGCilQh1R
vBwbzTzXcf6/QEhymRcHTuQ2J1kBsike58s0KH6LzXzhyqh4Y5bNwVbVni9TkX5YSqY9tUb4kkwg
eW6N7jaRpP40tuZy1OtYOqmynRBPW5tIsf4FwtSmURep44IXbeeEGBDPPTMetp6nh/xcH5yzpBGH
4SbzwNoej39Xvr8sShuXDKVDzcG5SxeYVE7mWfd1qNrf9dCMSO/oGnUenIix39qoAB2NUug53lOw
4UbFLfRTrj71yZe+PjF2KePn/T2x7ay/HMkQACTJtDZ1eBpJT09Gjv4rv6beuykT/O+rSUTtGCpu
IuAtywe3zL5ZxdU0E8Og5kxAkEFPy7DltRxjez1A3Nsd8s5LLZAyZ7dFTbEyUyMSgCSWurGaI0xa
2h3S4iWLXNP6/HfrIkSwRpYyhq4PPGzKt4pzVVQfeomqmd1MHq09TYhh63CSdLXEhg4n92dKAkmQ
e9TnKkf5UPrdC1UBz71px7XFYDZeSqijJxwa59OS3k3DO1LXyBTiPIUgFFfp/N3VWFeYU81faLVQ
c63wq5PgLdh0DfM9x+7KjrA641A2Uhjh2E3VYxKNbl+4Tka1UG96mSWjDBii0agFFvZN1Dv2GIeI
8xbV16xb40fzLj1xS1ZUy1YcXQZpzO/ztWQtCJljXGKgqPsq54uUVGAEPxsSqB7ZreN3bUyYNKPu
HL1qYWxob+ThZlDvSnabTdU7AvC1GcGpFSVsrK5A8rCqbuYv/XhsHOLusnn6rkyIBXGK2bZZxas4
hgO7V73CL1+cYDnyuzn68vzmXZpja4PCuTcz2XBUXkbfL6d8fM4ty2dZ6g7vQjZkV7B78J8BCdXf
HaLvoqyzZYxMqm1Pr691prvF8vL/H9ss8GGjMM128KQurFCb6IMTV/wxRvo4pKM7V60fKhbhB5vo
ZqkKTMhgFUcBwu9jsUetyRT+sm24Y6BjlfhFKTxkr+mi7IZy763tujYnHkFSOPZdPeAkRXlSObmF
eT9XT/szt4WfaxvCfo2HuuxKzqHiqNdmfldSbyJ85kV8Xn9f2KLJNOph3WecSbcB2UB6VI687Ztq
ntmM49Z2BA/ohknWFgtLw9XSGFqTmo8qVDjR2Hrsr9KP+5O2iTtvfvBH9yTrolbVcf0vE0nxRyc+
5vzJ3pwyCO+a6ad9a4QbiNH/0g9ah6s7dpA9u6P9QXVeYv20b4Mvw84yiV2TuqVHS9vChq7I/uQc
OvlB667D/K6Sg+k9pJCrtRJLrBSntI1hwFo1+cGoVVcdDmpPcdFSsyaEoWZXDLZm42pmDFd47jHL
h1QN/m7S+E9YhaGGzOLcGrB3LDO/ndrahbi2VaveZKWnZvpSUU5OuZ2AB3UlITs+Im9i1ocx8oDX
nh26MqmcRk2dgAlM1sDZqfHHiubQy7Vrym6dEE7Nv7HncNwhV3PXGnY8mzbmrlcMr4qOkw796u5r
kga28bC/TBQ2iOmtuLFiSbMwbwsI7H5SLkdHhVdbecWRaqElAPWP5FbZRfbMuRVq42CZz2NKjIZw
ArEr0umT3hp7LI5sP6FLDARYblYGGqUOTZkR76mRGUpTCIgzomMzHVh1UUGEMA/f99eGcDWx6bEq
EsgSOdilSVO5pZ16afsQ4qj7OysCFkxNkUR1g0PImEdvtqcgvCpqnUglUDMmoEHRGGGv8ZxwaVzJ
81GpQASpeEtPrD81YwIITI6Mk6fhMYgleSU4QaO08uxuPv/dlAkYoPdTbtaOzKsALK33nAiaoLms
tOh/62VKMZYakwAGjWmwRG6wQRsb4UER+2kM9sxCJ8ZErZAQI4RRaTtNjAeiDpnT5JPCnlM8YI/s
b7xNkcX2x3qZVWPgO9QxX5rPo5a4E0VMvfkA8esIhQ0hqp7qKG9D/rj2k2i9PDrL6xuieZhPFfUA
sQ1ptoX6RFu3cGv4HavlujJraYYvtF3qqqCozubjvrf9B0S/mRDgpm+LXIn4aT2Cx83jeTj1c3Q9
eW2MjjD5NFBD2va4N3tCRswask4JDdyE5+o21P7RdHfoT/tj2va2NxMC6GgjaNeUCLPWmafsH2vR
XOeDFP6zb4RaGgF0ljSfDLtC2qBrL9EYVBkBapv5SqgV/Fp7AW40lc0zSv+ROuzqQxbpfpunL3n5
1OfpjdNNvtoWQdO0p7JjfjQ6qbuE3ZnF2U2jVG4YaY/74/0Px3/7PQIuLU4Kdb4Ev8fSUAtSFOb3
urTQrFgzvJi2zb89y8uHpWiXYDD6yVtk+SUtm4/7v4KadQGvDNsZzBincNBFx7g7hlWw/33KOwWg
Qpd22er5hJdslbl15Mlgy4r8v7IhVtbYtdqzNE8QgOV+OzzbamDKxDCIHfC6lqsYr641vagmbLJh
+Gh21wweo38qqasLX/E/I8lfHvEKLSsroZqB1KhJ0XupyW4I5XYmAwV74yTJTkDqVPGl3bMmAEdv
O0pqLriT22p6iBn6CS2kAtIEWn2jHw+xJ88ZscepaRSABE9MsZk52ONDmHm1AWn69l8rjqDCRTya
EW79igWrmcTzy6LaNeojLbMJij50izwnXILwbEWAE4kVZskyeN2Ue6rzA3luSSKmizIhIESXdckE
DmnEYcozbrJJeStF3v7eoVxO2P+yDbUyEJPgtswcL4pca37M48zNknNGSfJRoxGgYJnKqlAT+Fts
3sYy81C2qFKFJ4SDiYXTdqqWDuTkMJxI95hz1LrFnaNHHPb700aMRSyZjsbJRuUEpm1KSjde3LRt
vbJ52jdCnRCqEEqwoS7mrp15xgllND47OOCaOlhHThOalwSKEp4g1kwnbIYCkh3zvMnFjE6ldjsV
twCdTnpfPuMXzKkCCtSytEC4E24dSt+lHLJnP+yBSkMT4Ca+D1RFGXbFhAWS1Wdnuh7V287xsqSF
xrjvOCaxiyh3ELBArTXJmkBfFDD2Yn4tne8zlXwkfUHAgspSy0RbAJ0t5Oq4LzAl4CXtBXwhUoJ9
z6O2kYAK1czqkWU4tY3B1bH+XfFhNm5mmeoWolZJgAS0ONRK42CVknlioJ9L75XKBi+RaV4rIHd1
kzYKJK047o+OOBzEFuPCkjID6e8WPYSyj9YhP6euZ8ReEvuKB3UsuohhXEoMKUHz09RcJWi+jGzu
fvuDoe4bYo8xSyq90Qp+peEN0wd26EdXfR68Ga6BnBDVb0O4hlggBDl7xcxNoPiSQuLJQQPCbT2b
3tTlf7enNAElqrBPncxGJWSBZxZ9ujTKQx8SnkANhu/rVZgw2XWj6B33hKrxmXSX5DeqCe7q8fP+
IhH4oAn4kDuxkmi8naKevizatSIZ7pQSIQ9lQwCIflKrppkR8mgxO6nsCTlVP18ogR3S3QRokNQY
FV09oCF8gVSMeSkOYAq86hiEb3md8XvI91eXNk1AiM5AR67Ob7etfNLy70nuTtr9/uL8x1vYr/NI
fLHMkLBNChk2UuYNB/2iB0Adr0SE6o8+Z3Ghst/EUokPic0g94rawh0sCRq+U+2qSufN3fP+uAjn
FiXFip5BV3QwAULYqSUKSQE/lexV8TuIJ1ZLJHJ3yP2ipGOMQFiNPIfdzZTECTVbAhAs7dINWo26
CDn/oYc/LOW5VF/2p4oywf++woHRKVNN4qEpQxlf9eIoz1JOXPep1RAgIB6MVMs7jKJzzl31VKXX
IbPd2rII2OSzsXOr0wUYaCRU85qcEz3JZDc25luIwxBIQ2GAqBomMzVqIHGM6QLXJc9wpUcNwrIe
r4upjiYljkGtjoABbJGahjk4CVjiOu0PZDnl6du+A2yHV2jGlxUH7/uyqF9aSE6rMV7q1UKzrvCj
y1AFXAmNp+zqmjh2Ngf0Zkx8dE2WselAXg/AQdZprFyt9Ar2z/6IKBtCptOYlUILY6RVzdLT2n9z
FSc1capt+8FqHML9RJoZasv4WTB6Y9Dc5w/d6TXPyU6pX3hz5O4PaRuoV/a037ep1rRlhDo2vkiv
stqH6mNx1SEI5qtkfaeaLDe37MqcADwNm6TMsjGFiXIdlUEEscRE9pSEyl+R4xLgpxunaeq6/82j
gs4dJCBf8Obi6gc8K3+m3vUo1xCgyG46LUJzBjLG7SHEo2jrHEr5ZX+tKBsCDOlGyVqmYO6YZR4c
xYGwXHidJ9SllXRBIRxBJbHGIp6/4NEvVMsOUeJPHr8Wjaf0I+Xxm/eVlUcISDRnjCV6+f9Iu7Il
u20k+ysdfmcPQZAEMDHdEUPybrWqSirJ8gujtJj7Dq5fP4ey23ULoi/Gst4qSnXzAshMJHI5B7l9
abY7ESK3YLYfZPvU1+CNCp9j4IT8rW1US7BsnKKqWXPWYr5zutjrv7Td/WUR60l8d2G8rEmtwpKq
Wqwhh3etKSZm0hzVOHNvm8VBkukhTHVpb41iCMVncDcyRsEdKAY/FfknkV+luh7zzSvwbEWKmxBT
nC9jidG0eBxP6OsDl4YuDNa4BhV+tkJ1tCwblGEZfSwmv+9SH0/+qfx7VqQi0BrjxPhKooRqYr4f
BL214/pIkkUTwenORHEIppO5zlhCTIR2/Gejey6Mv6nHijvoBtkZboxCIh28Jrkev0Q/1GF2duiq
IwgBlenGuFNbQCrVaDktD5PO/HWnrpg/B5qXwTo4talpgto+1tNjU9WelWpMUnMhoCj6+qJzRWPl
QwazL3/O3tenAg+SDEzHaD1ewfDinY6Z9bLFELUsukQ0N6ABWNjgy/mYDhow6ssKRlTUWZbbQ9gs
WA8Lycmw3vTL8oaCbfSyJ9NJUewe2EB1WscGVKCUhpcaju2FqXOixNpfFqS5dYgKOBsNbt7H/Fu0
OO5czJfUpmfj3ll79JzU0+n2ZRdNVFSByW1KsGTCRRut8EB1jpjEY2jKqD5GPzLyAIC/3+NgYiqu
IIvrws0WrKxy90P6LsxuKh3wle6YFF+QLTk34haXaN2eZHtIxV2ly7/pRCjOIKFpUwN/HEmq+a6y
Gi/nAbHeXlYCnQzFGYRN6Dbz2g7q8Fv5JXYfMFRxWYLGKtW6ZpzKNorXq9KYrol4Q1KN29c8ejA3
/trNlLzG9++xTeuYLlqA78tP4XHer9H04mgWo9HhbyZ19sQu626pjB6XshS3Q3tbEulZ0WO4vLV0
/XiXvfR304XGBDAttPzBmYmrKQnCOfId8RagVJrniO541t+frajrhjkpV6u0l6PpPhEd5uL25wMj
hQkgbgKl9PXnV2PRlKSGKdpAxWB3XDdY+Ce3zIsAxUq6NEUuz8B11te+dbUExFtBN8IuAOPkMd31
Rx12sVaiYjPWEGPGYYbCda2XnqKj6zc+gHL8nCNdLYHvwYLLJrRtpH8sUa0HVhF3xyiCkdLqI2YS
/D5/kiC6uSzkT+zoRYpiR2A1QcMPeLRQOgNvejw9SAqcgAEdZiWNiTfMlm9mmS95HtSgdrQN928u
Uwmq+9EsmybFSVrmL+MQXiVO7s9OtLu8To1CqhXCvk4yJyrXEIsdo/BLpMvCbbuIl21c5Z8Z1MDK
1szLdRXzbf6lzhqvRBK2Kz02DhpvtO0jXkStenMmCiOEhrAk9CIZcZWKY1wZV+hvtWodB++2AgqM
DwnTtb5D5XUzXuVy7dfky7FP3vPynohfLx/L9qP0RYRyZUeSzCLt0DWy5IMnhv1AHxf7RmQduBca
r+o12T/dihS3lC812Pwm1EyiOT2Y5Z4Xgz8OmmYtnRDFNbWuEVl0gW8dLe45/BTlc8Czd5c37k/c
0cvOKe6o7Rc3Tjv2Wzd1e+oOMfArzVMXrP3UeshpzaLUuqOTNU7bVKjUie5YZ7dZdkN7zZK2TfSP
FamFR1JbYPWNkP3lkXnTpeb15HTB5V3bNp0XEYqvYa3N27TBKipAUqDyt/R2wJ7L8Pj3xNDXFrpY
YZp3LurdSPo2k2+W9/ax1ZUudCeybueZG6CkEFzG2C7ECE1/Ys9R9kMvn5fdWr/BmQTZtXY7VUjt
hWgQot2xMX4pa41F6k5EcQA9pnbMal1FVO7SMfFGkBw4z2WX/82TVyy/zYzOpink9OKuL59bAGU5
xrHSDqfpTkUx/owv2bJ0kNPkv9oMtBRfh1SzZdtXzcuxKJafOZh7/vZAiMyP7rMYb+L8V/bMU83p
a8xRrSwyRB5ttDbOGvVtLa5lrzkRjetXC4mYosI7qsVOWfIJPbNsQMlXxB5hARlup1ln+rrlKKY/
5HVsYSwWkXV1nwnMqe4v27zm4NVKou2ScZxCXC3WBBiBzvZH0znKVNfVrrEXe13mmU1mNFxG10Yc
UzlW4JbZXWGwUy0/uznVTZHrVqSYP68XSeIJO4Ymmqi/bT6a4w9MW6/Bxe8Bhq0Y/7hUhTWu7J61
eA6Bv0wTL5w0Mv4kwH0Rolg+SD3FWDAsg0exX3XzaWk5mlO7xzFzHzESiyYkaXkx63y7ze9FWv1Q
if5slYpLiFEgnyOKL5CevtUbb8Mbso4JrE0u43EsPFvX4acLDlQUkS4lbQ4SJnhVZ58NH83+q11+
Hr4Ui7mTxdd6ACXGlTW+J+RLrPNOGjtTsUSiPCEhI8iW1s0tz585e7hsZ3+Sv/rjPB3lwTLVoklw
tyKSB1rpiraIwOe2268YSWjh0GiPbjWK16ART4u8X68ngN63173z95ysinvXFCKs27WPfsj3Mn3Q
pkk0NqyigOQSsLUo2eIKn/zQeIg+J67mPHQSFC+REDoNBoeqFebH/PNo/qrtEtOdgeIl3HAQE0Yu
cVFUd1Q+dTrMHd3nKw4iCu04CteGwZEHaFN2i9NljdXtkGr/k2VExdpvC/Li95kI3w9F+RYZ/+Pf
E6OGBbFhpxZBDxVGRAAHep0ao+fMmtPWWZ8K9BGmMgn5gH6jpvVW1PwwoHfN5xXRqwVkHft75qeC
1vWFU7eUIgaxLOeeZuNd0egAOzcvVGBwmIJzwHmpFliPIh6zERaSk9jHqEpGP6fjU6sDLtSJWZXw
7N6unS4n5oi2E8d8v8QY3fo0xo/aiH094+/qoWeLUYwRcCDMNBlDu9FVckyuooNz+A1V8rKq6cQo
FrlkJVloCY1eedHIsT2u529qIRJ1e6YYJpjdhjSzkBxoA0BBvHOX7mim8acvlxezfVmebZpin3Ia
WZfMaB6XAUAKgSLYfnC/1Mglr1vHam/W4b/o1qVYamSbuXQFVC5LfKu8qeLU5wCaT3Q845uO52Vh
qq0Ok9UZ1jokE6J3PEN932gfM1e3Gt3+qUbaholhmWgL3BnH3zqq+MnowFsHvDI4Bcxd6voqNx32
2bqUS7loF5l1LvQiTvOTgR5okuuSkjoRygu+mjoJZGUc0fosba+j+kdyRNykpgN8F4qK1Wt34NRj
VQ6rGx3bG/5sowqjiwE3X4lnEpRN6hLJx2olxJ7TZecO8y4zsqBDZcyeiJ8VOl3b3LAzccqGFW01
TMWaWbPH6sCq5ejWOn6JTbM5E7F+hTMXmkgp6rGAntUA4AjJtWxvBmdvmo+X/cH3YgDtCGh3YNOj
/iK+61sonNQtbRyNJT5E0T4SVQCCUTcR3l+Xg9lh5lpgBAIcvrJjvdUkU7VADi/fDOYdSvOe3ROv
GWeNoA0Dpea5JGXjSFTb8bBiqA1xj4QkP9aL+6ag9f3chIfGLY5pt9yGwOySzoPTGAEFpXnIur8c
6uJbOMJxOKGgDFLxU2hYkBLwqXAR7ckSV+5fn9akoMtgrostFQ6YiV6rR9rES1tJrDIbnkgYtNO9
M/9lq4WIlZJKOED9B/XeaxGNtByZWlzuFoCgj1dgzyj+chBHTfCHAbvUBMUdcRUJLrUFBkiSbjea
PUZJZFBY9q6guU4lLHzT14HCKofB/5gEDaNqVT5Nut/nd83ZX/n94qC9lleonT1agXnUsXl974sg
zXUYAcEfCILVG6IGYHlMS1QDxwyTMokPjrNAyudBvB90k9jf33kQxV268vwJwEMpG1iHQESbHCDf
zY301vFjaQdj9PGy6W5ZFCrO4HljNrwENO61IthAunLRPSp38vPsR0d6DAPWef0eMDBBsY/2OhL2
jQ2EL2IOAf0I4466gW45G7ltTZiPKIf7qp5vjf5LN8mTY5BbQPj+fHl5G3sI1eM2chZg+OJMsaQx
l0PblGa3c8SB5x+Lz0Q8Xpbw/W2xKveLBMUjleVUJfUACYn1kHaPvW6waA3ZFPUma0hvWkDqtZmq
3iWoEVlop+3OKe7t+Re3z4PWMf1KPvfyjSCalqet00Foje0iHNySarYlJ6QZOhuroXn62LA9WfE2
iQRCcOvbpa4dbeN+WnH9/iNNTbDEUWeWiUUwj7PcllFQm+8YuWqG95dPaOOhR4HkhnZyOCNogTqF
zIqmi7iZwhP53exFx+5g7OY3vPdQXwIDqNC89DZNyiGWSd2VUsVVla6noREBOaD7RrLjgBwtOzRB
vpIfg/cm2es4srZ0HC4JSHi4KxxLPbPZASLxnA/VjtvXtu3N5KbVRWBbB3UmQj0oK80HexYQMTnD
fT5Me9a4Hu/MjzP75fJhbS8G2r4CX2MDFXeU9caURy2toO4fwVOeTveurui8eT7CfZGhvJLGquBz
7C4VCBnDW7rvD8VhpUEqf131IfqB2SmwH52JU/w4B+7C0uYS3YPpBxAyOh3z4+TzD2wbdy08iRGW
2ExZUstaXJBTA7oHHgygk2/5TdFamqt282zOhCgLqYGFb/eLVe2M8Kq0nif3etZdRxoR6khGJHpg
LvRmtZszDMEnns1/jXWjk9syBLQL0RXlKgdWF1O8H/hc7VzYidlRkF/F5bEk/PlHzuRFzmpUZ0F+
TmpzLpO23LEIeEruXlqV12dPl4Vs1ASgXfxFimIwy4zBtS4BhfuK20ODZGd+DI99sJIbSx3GzZYn
tXBzU+CwApWeqCj4eW6gx1/aLUBF6xOBMHaXX/dBfGwPAGzRFAc3zulcmFqnd2shSFQ67Y40x3rw
0+kx0XLBbtx3r2Qoj9dxqmVlJFYLjrwVXJYGGRjlfPcUf5j84kR9UC0dx2MBtPKj5tzWyEO518G/
JpDEckzYqzpR6fIxjmwgpH+bmCiD5rDUO7Zbu/7qA1AM0oNuOzeX+iJQLYLyiJdu6SYt8gAH0bxN
an4YeYT+qINp5prc6kZQdL44tSAqaT7NbgpPEZvBYj6Vsw5AV7eY9VFwZltJ10/R3GExJr8h1XTT
Dp/N6FBmn4zZ0BS9NtXwbN+UEJLY7SgbBzxO0fTEDGdXdW8p1+UcNi7YVxumRJGROyauMUIbxl9y
Z/FGeTs8cfSoXVY63VLW35/tWjcDeimrI7yNYufkOstDEi5P4L9NNRfFllN6tRzV9SVTkvF2PZ6r
KYjRXVj51okhs1ofnNPlNW3d5q9kKQ5waoCZmThYFGDEagDCxoG8dgPmu/e/cf79XctVxy5Dkxks
NqwGuVz6s7nLg6jyQyCLLX75CPC8fc8027l5bA4enRY4G23QgijHZo9ZYgyk2i09CyJu73j4juoG
YzcAo6nlnElRzswK3dgZQrtC7niFInaOrPLK/XBkv5hAGACLZ/mkIx/c1PozkcrR1QBCn+aGVbse
0dFsnhz7YPMhKInO2a7u4DtneyZICY8oqdpG1FgbuV/24RU5Jocw9lZnm+1FUGguru1r8kycEihN
AMYf8wFB7Pww+u1pRYNY4UHnAG2p+7/eW/vq3NT29DZOx6Uf4GstMfgi8TJ0aYY6YNpNh/6yom8G
f+Y58oU5hQAi8Q45RIzKR1dj6B5+xJAZW1nTACUPpp3Xaj4mVNTArC9249X089oGWPnSw7QNPfz/
yDvXQ/9OKdAVgaQl4kCiggcNaW2mztDlO7Y+BZEb5fmyC0HHOwGAaemn3VLRtz+yxjOZyr0V02gO
iZnUeIqavuUDmPBDcVj5SYk/3ps/FELhEU9t8LQjL6sOFVYiTausxkuHd26xa0gmPgxd8qk0mPkD
VwtSlhQzgyhnIGH1+vCSIern1sAtOYAGfH5csqNNdKm+DSWkGFriwrIEUiKu4i4oSoJRLPEKjRK+
txurAzsO+3D5hDZc0ppvo9AH21kJ6F+vYyFRjHljlq/Nz2TeS4f5tuVN4ZfLYtbtUHQPVovEqCAu
s7maQa7CtuZOV1cgPTxheNWXX5LQ3lHnOhFfiRF5jaul69vwgaCtIiibclDyWkJZmVjQN2a7Hfgo
b1fM4v6Q3Jr3fYAsX2AEugLHxpVF8Q+n5VDh4O35ehttjB1PVoRGhynbj67f8XtTN421tYWgFoa/
oOjnFmqSPCIYAgS3Fepa6fgzL6fZb/uMBFE4sKDqFmMP1I1lJ0r3GRQEreZK3lJFYH1bJhKmFDRK
ymYylgPRjmB9ObByp6q4FzTSFBk2t5Aj+WoRm5HvigBVzHnKDKR/W3ErY6+b39Q6vKwtZUdqFGsA
cAgyVsrrBwOIHYlCgfQe2uIbO/t5XL6U0EYEVJog+luOTVV4G0yfoDgQeHYzRRQqEZ2Ys0biSnQP
uKVWZtm1ybuNfVSnkRcrn7qjDjlgawvPhSre1m4T16mcNbcNGHX7qv8iTd1Vv/GMo3CtOB7UBByq
PuMMq0vqusYWurfzb20kw5F2XtsiuliL7ukh+nTZdWwuCskLVIZsh2IrX5tWXJiFBdB2LErmIPep
fdcOvb4m/mUxWxoO8q4/xCghk5sWdijDUO4i69otfKJj6tJ9vnJhzHlRgE0Ny+DFrpxuTF1ZelO3
//j+eGa/3qaxsQ0nKQa5y9w9Q9BS2I8NmlXYD7zcoAD/2afvoIzjwWVSZAbksGJfE28WNLDdT5YO
SnM91u8M6EyOostjP3Z1WqInKopvrQxj+/6IWRm+zzXnflm9QO3zet+Mrpw7CfaoHXF2Mt7P7WnS
QR3ojmZVjbNgsgNvcd06Ecqb870Vo4kVPatT4VEt/+lWIP7qcNbFnklKI7Lw1JSwlf2SozpY4z0T
fxr85VfqywM7XTaZ7a1jGAx2iLBQIX4tLTQYYV0JlSvsfSp9YV+zan9ZxLdo/ns1eJGx7u3ZilBT
ra25aSUgAa9jfiWrJFjag9UcpbuP+MfRfDB6TTJn6zWPXXyRqXicNG77ATUucJ/cTvvlhh550GC6
+rCgJ6aSmpt1WzlehCl+x2xMBMnOJHeJ3CfFIwHmpnt0iGYft63pRYrifaRFkx5JKrmzCgynolUh
fqIgYltqT5IvmiNbLVM9MgelR7CYmSh6q/nmOTUTMVjojgBPMj/Yu+m6++jG3trPlqEYRN9dlrel
ha6LJxRuJZTD1dxbixwfcAQgzmFHy/ba4rDEx78nQvFFBrNDt+8zgBqFGOr+jMF8DzQbl2Vs2u5K
TwlLMgn77kUxgITVSjr0yJC3CO2Q2AkD642DRzQw2o66R/RWMIkSjW0jqOMApVdMdwoHiwAQBbfd
4rnuO9wXgxyC2rgG06HX9bg4tFa1FTmsLYzOujgClinFkmlfRUMI3zTtk0cC4qc46Cm0on4EYFgQ
+o22u21LMxgUguORjWKyo9hxXhWzkzmY5kMb4s2Kb1QdeO25Qb8O2h1Kv7mer3Ubu2XOaD4C9xe6
WVyi0nHYxWhP0kAYAaYzu3hbjI3fS1/qhrS3soB4CrzIUe6ULKe1GEzIaVAGIUinGwguGyxt7eYM
fUsTnG/5j3Nxir6MVra0WQlxk1F4dX3fA6w5tL6IyCc6ArzNHcTIKt5Ra1eQ2lzlACEqdFuIGsm7
uthnaYqGoGBqbI3j3dQOPEUdvKnwolIbM3gh+hk4WxIw96mXZYGsPjs/AFkHsr4zIYrnqDuzBrcx
Ggrkz+HabrImGMmDjfHiE0h7tNQ5m3t3Jk4JZso87PIiWrVvar3240yIN5WHpvrrzVSvVqUoH7Kq
Lq0lvEdf3fXIjaU3bNC43PUj1EvkfOMUhZuKhCStuTooKQ/2mJyYjp5Ud/7rXp5FFkLUnUgySFjQ
N5dZFJOY5a4zdOgwW3nmV5uleKHBAcKNu0BOu3fuf5v2FXimB10w7Fa28+5ay3e+uXkO8ud4q6Pj
TX0yccMEEJWIMWAsPgJ6s9V5nzUm+e5wzj5fiVk6G2wzJMU7M2vzFRgm6WxPuB+78X3DT5Wt8T3b
O3gmTrk5OmcupmSa5Q4AG/u0rPYOnptymU49RSGx7HFh8cdQul4UmnvLkn6ap0Ez2TuL6JCjL+6s
8z0zTdqkzCzxWoijMYgmcgfo8h/R/P+sFiKUzEGf2nMcubgn63yPnjg/ptqGkPUj/vT8IELxSqE1
L90UIhpcARRtv/OLr91eHKp9easrV21a2dlqFI/Ui25wWoG3T90eu+HWKQ5DpPFGm07vTITijawU
bAJoooG2rxnF28pKvNo6FI2uHUQnR3FJ9lLnrAMxyq52jwveovmb3my9UuwuB4KbO+Yiw4eGIEGY
CnfRyt5NIyfsdsZwDd2OyZWtRQ5ZD/g7BTiToWwZM7igkkKGdVhxh6dj5gNY8BD5NcBQdJlY3YKU
fWtyVqMBHE84cE37/XIPhPJgWTS7tmmYZytSvDkzG0BR5Mi3xTSoRVDr+oc3w3M0fP9xLIobj1s+
uW0Ks5yv8tBj6HIbPHrreuaePWPWJLisBJvx1pk01cMmvaQdx3Ky5Z7zD6Gxc0cXjzffAMbcZVHb
OyfWnOva16m201n5vCxt3LQ7wBEDPgb93VmrSxtuqgCz0LZMgEfC1aZbzqZoaCWWw8QtHz/GKZIg
T5eXsX1AyLcyQSg6vdVyGgVp8wLuTSA97ddXZ7rnyQEQIcHKWtFUgS7Xun0roc/NQdM3Q9ZfsaGF
VakVETRzhk8R9xGh3tgo/E/H8jjbu+bGBOXwXwfwpnivmQyHgLIQVxMuQ13GPRMLpme641JlHvq5
Bi0s+dblIFBbQm6X2uixVO4fO25jHo8d9jEYgvVyiB7MkzhMB+P0I60FtomnLqFrmAJy8NcxGM/5
KGWaIZAsduuTdzhOD5Mvc4/4qy+KtL5oS0vQpMpt08TcGTIUijMq8qYmYkQ7dni7RuPFbXKQV+n7
FULaOKWGxrY29N4mFHyCqGug9Ul987LGbHgZgwuIlED6yA4L5R4ZNQHDVr7KJjaycGt5zfruzTkn
GY6LWbgxjkOwFlkbX9yhv/NOn/LbuANfiVKUfpKU1M6y9qjlT0n9MGQ/0wTo2H8dgJQCswotzDbq
kgxPqNd6gTnIyhlddBQb4zV1Dkb92aJ/vfP7lQjFw5pdjQ4kw0EXYShBNHJc+NtIgGfrmQkdgPSm
FpytRolfcwuEjDP6zHddkXjpfNMAKCVrP1z2fxtu/Hw9arvbQpMJ15PR7Hrro7Tuu0YTZW1lHF4J
UGyV1GmDcB8bZl6tOpbuk1t612MqaQUHPYxHTGFfXtG2Xr/sm8okAMau1HQX2SFjtOIERjuXeuMb
tCmCYKRNddI28lOv1qdEqkWeW03drYMHoCZfwQksfhMGTbDGxaO8zg8/EBe9EqjYUlhOYwklxIay
0DesgDi1l6TPlzdRo3tqMtbNJkwSZrilBnngxvtyORLn7WURWs1QYq/MiSmPFns9p/DQ3qd7eeTv
rHfrQdWHRQa6zk6tQMU9sNaKs95pYFC7KVgTe8WTeEz8FQi1AIuKFgh1W6BLEI1b1Ea7hKL7rSRL
4yTQ/VXg8g0pPfOBFeMZh3WiQncvbh7amTjlfdajvY85AwY4jGHPnIfF9WtL4y42L0LCiI3Jebyd
0OT82sXay5DxuFv3sPbbm7WR2vCBbUIO7LBmJXQNEtvGfCZPUZI4I9lEjKrZ5W2wYqkkt85umD3q
F4F5zXXGvPHAAXLly+oUDekcWtdcwJjHqzUYrA6Dh3bjw7fCu68bSNl0vWfClKskEnJY0NaAq6Tb
uf2tqyvtbn0+rnUw1DMubAy3vj6qtkycpI/QGTGwYygew1yXYNlyfecClAU4LCtCMLBDwF6eOp98
iAP3VB9RAAOwsOH4qf/NY/zX5+m/o6/Vm99emt2//wc/f8ZIW5ugTUn58d/39dfyrWy/fpW3z/X/
rH/6x3/99+sf8Ze/f3LwLJ9f/bArZSLnh/5rOz9+7fpcfpOJ77D+z//vL//x9dunvJvrr//66XPV
l3L9tCipyp9+/9Xpy79+WuP//zr/+N9/d/dc4M/+t8dUeQLf/Ntn/ecPvj53En/K/klcC88fTPhg
bBOTBD/9Y/y6/kb8E61JYh2wtJgJ/re1jaysWhn/6ydb/BNlINQRKFLTaPpZg/2u6r/9yv0nNAFx
M8VgIequqFn/54u92vuXs/hH2RdvqqSU3b9+QueGYi3o5kAIjhoJ+qUctBCpA1xplMiYL1Pqh1FW
eKZZorI/TN5iFJ1XhcV0PU0pWOU/WJPpy3CeT9FsoKA3XYcDGXwUtY5VXjUH1jiuJ9EPMEfdL7SI
7YNdJz7NeXnF+9RjrOv9mgGrgyR14tHFOdlReB+Z7qPsEx4AFut97+TvTLdCo5vV+nEMQtVRolQO
jPB9FGVePyaJL2jyMNjFw7TMURBZFvezpL+Zo/E55FL6IEFzvWnIfuFGvXjd2KT+9eoE3xQFcT3G
W8fr16bOogZXelsifMmeULBp/SYie6vqP+TFguT5IH7lgH8KUjeSJ1ndY67cL9yS3GE2JUamUZyc
JBSeoO3iiTodvdkWtVcyGR8ns0o8Ia5iggJXGz0hY0R48jjaA7JF93HRtPsa5SNPxHED3l1wVcjm
tquXx9ycb103vpuc4n1RYsKbRBlItgdslvzZdscGF8LsO24aBpkDGqycpKVPDHeftACZdcy3U+Qs
aEdsy0MWNUERhp+IO4iAt+ONUzPuG+jkD6TZ94ERm14VVVWAxEy7y2kc+oi4ReCOC1hLS7cLbGu5
qYe4Olkyibw8x6OsT8pjMmZBKtgSFHVu+gMfoxtZhAd7zkfPpBgmWWSVewOfHwazwMgMXW6S2CBB
Ib+U+Vz7jjR+pUs0e2TqC6/LMidoZ9zZLq2sG5ZkM8wapHVLVH5OktT1Z1DsBiFGAxwBiJc2BKAt
aHlSPzcwIkynqyYNS28YrOUEOMInWpQ9uM/R4BpW5EhAio0TEtZK7y68wY2Ww9B1xhEvtWNr4ZMc
NOovuGXtGRRf6M2oJCYK+dBJj6XcCMqyGDy3F9MdidN3E5xvIdkjiyXz88rLXI71DNlw7JdjhNqz
GBiqOgD8xRmwzhsi9sCtUuzpEl5VlGISE97MY0bZeqYUIphxF6ZFCWwzyuMdd7OvoSXmE4kajMnE
ib0zSNUdyqT2AaAQ+TIr7f1KSuS1EvAJ1G7fmHQa96jOpUAiywd/4uKXInekP/SSPIkFA3ism/0+
TMhO3NhLyXaCdwBBplMTTFMb70Ni56e5G/2JRcjOCUmvmsQa/Mwa3CDMoZ6eZS1RYFRBNubiY5wY
nY8cdWBnlfEo7GL2Zhe9JuAPrvYwHL+smzQYaL32TLT4QkO0L8xJeNMCplo+E5A98DFonDEHvqaX
T5x4AEONYTndu9ktvd6SD33P+YFkaSBJDljohH62rNKBIPSauWl2XBpzlxboBMMcome4E3zfaBT+
GI6TV+UtxrmTZVeZIUb95Rhei1oiUrOAcIHMgFcbSx10Y1gdrIxO+0YmPi/QHB/Wj5hbjD+4ZvaU
4vgCt0iyQ2smD247VLDACOwOC55uDcbgcVZ3UWYfp4jlXg325IPBp9SLSxAfhgM9ZEtv+WmW0V0F
N+g6kRXMrAakKGc9mCiosyvD7GcACz3Hosh3KTjm8sQugxIdvv6UJiOOAk8CKq5SYSBNG4bET932
KgaRyX4azPu5bR6HhlPfjEFMlbHwtkk/tKBSydo0PdVW/IW68fXQgIh2qaGuBWbqHWeofRal7yyj
r70arsELGwrIWe7ekcI2970cAw5QnaAUWXJ0k/S9XdEQtwLMiHOj8eYsBdqfzK/AoGuRbN83Y32X
WI7P0tC4roZ5j0WOJ6sj9+m0F3SAlhkrA30rmIcwqT7gWviQo9rmDRn1QxG2QUmn5z7kAk38jHm8
ij4ADuKKDFbid2b8OPUV9TISJSAu80OnvsrS+ro0LdcfEiNY+jbZd0PZBFUjQi+uxzIoot66msL2
2uTguTPhpDlvuSfr9I3TjMWBlbz1wT6cermMr1zMBh1ZidQPUB1uQ1ZTr7PZBwJO9IOoYgZbayzf
rYvT4hh+gtmNloTHvMG8Jp4Ft0VaUzTSD8ktKe5bt+GBwcvMn4l7aDm94oZtH8yw435ipr7l5N37
xP2w1q9svDc9ajblaZDZIcmF3ANr8KaZZRJYqY3aDCbEe+o8VkPzq9nEbZBINO5kuXkz2GXuFSCX
WSbjU+WIOYhyuNJUHpCccbzW6aBIon+T9t80K79CavTKMqvZL9v53ihxbVpOeu8CB6yZx2NoLHcR
C523o7zhWdpfyXSGulpW4TkMb3uZOtChXPiilPgCFrSmnnKP5e28byimFZwVnsZk6V54kshfaDTN
YEBg0Ul0gCOpaHEPc+CHKaS/Sjuv/d4gH+MsQWrWrvyoqx+SdsHQYzYEgqahH83jAYHPAfDmMpAR
5SufpOs5QPKHo/85SewmyIYWz7zEKXzTiAF5klI8nePiVC8mMAXTAKGI9Jsw5V7Zm9dx/XHsp5PM
nSOpDHEoTHgGEJEHrKd9gBFfUM2mtYd5jyeTtOU+KaEFcZI8xlWZXs3G0OwdEvd+iGRhEQGnOalH
H8pKWr5LCtI9WKMnjGnZ2VX0JmrQC+cg4Vz0T3YdGnsagwSRxZ+o05lB2AC+NouAkA2a5WJv1xhg
j7LparadGyS3nxBlZUb6YQ7F5I04gRhxBLhPjV1MGCIz55k6+eTxsH9mnZl7Jb+ZOOuOk20cx4ad
2uT/OLq2JTlxJfhFigAhBLxy6fvcxzNjvxBjey0kIXFHgq8/2efBL7ux6+5GlKoyszLTcxvNVS2H
77Wht8mS7jmZmtvchZ/bqDLo6CDdsDo9Q+CWIAmOIAbOPoLOhyn5HF6tRA1wtcXVOAOl2iCYGRlY
SM/arljpgsAh/+TpshRmDmm5QtWMOlhuXStOc9sdVsef9bCmxSyxnxZtyXFo7kJhldKDZ3GOcGTI
OcK2WgTc991C5ZmsCZLYR4JWiasTXEA+gs+Ut/K0OpeeMm6Qcz1gUUUGt1g0qpROfIx1uBzg71hX
rt5+oodR+SQIFuKU/NzRA01ia/OmtupEQnxwOVk0j/YfXdc3IZw70Gj7EUwT5sNABLlen6Wa92Kh
Hg8ncF+7M2kV6ajJs6GfHza3bTmEFTGc9pvttuOAbXTeL0ImpHIAIvIIsYc3x5bgZrziJzg8iwek
jl/Htm1yvkPdNDb9QQvj0G+0SbE11haEsPXYcvkovKEnhiWC0qiJlyvKA4YI8jAghLvAtlPBaR0X
TR+ihIgIE2AN9GFhc86s+Jht8GMOPgIjxMUn52y26qBcS/KWTQgCmPuzR3Zc7kNdtJbHl3ASU751
/Xs3oYPvxzRDH0nqQwpsGbdvkpTterR9EhwJzz4y4f4SL25M+fXQ8PC4+sycG97iAtltBKvC0WN7
I90fKYMamMzTE0GIlzUTAlprPJynqZ6eBNnawg9GH6dSiqk9T8v4n+jT29j1S84D2Kgq/m3moD4l
U/1GG1fnkM+XXcBPW1DHuRrjz4DICHetfYayH/t6sKYp4dWOZsPmc90iOqT97GxN0J3WMg9G1pUM
y76ZgHtD1q1PbB9SHFr9sKsikuAY0h2lNpoGVpCwmQ6AJ0ZMBiHKmzH+lDK5HYIIFGw85oIk18ah
ctTk7oEjJnppA3ZM4QI3oyfDXogtNdy5cq0g8KcK5dFlEcEYE+PvScY/miGRmey7e7IYFSRPsN+N
f2WcGE7t1EI331yRc31viElU1jxCLeHdhblYFaq/wGxZnGGqdyJI2y3GhKHuzfjRGp9WExrkCm+K
gh1+89UFZ25Se5inboWDyfhPxd2Uy9nrc5KCq2ae/otDg3CDtdvyedQ3LlD69BKgLm/5Ah69MNbM
eaSZBeCwfQWrcXmd1kWydE9karBIo/Z3Yac0z+DAmMtNXeb7r5A18hLKOrlq1h2FtQc3RH9mEr8b
mm5lbfB5E5J9MjX/1gNuQxeeosE75OvW/+599jjM/1pLGtQaJvO4oxDsNTQukZMAixGfE0btIU7V
6z739Ym6AK0cSLCGpR90cEhtqPkl2QSSvvoVE1v4tklnoU2ehgIi9WdN/mH0/+UHcVaYD3iCah71
0WNirsPmt2Nqbm236pNv5ht+zu6aWnuEqQR+pYh9E0zIFc/Sc6IEO0yOPVEjXiHRq8BstkU4ue80
2/+ltT9qCdOxduw4/JJsmC8wLi5s1zuMWsj2jdAPygB3lp9MlHMC8dmwIVq92X+1KzmFjMDUYgkv
C2Qf2qnhDJyuPqoeb9lY/4AVuq5mp8acPCCpS5XIrkB2VhJV2RpmhY2GVyg7xlLM/VMDWPbkaHPq
eIIreFxsHvyMDMenifq9XCWecpPE/3m34e9FWHQehy45UJdsZeb2EE0Pl7nZmvm8mn4ptj54XUCe
XWOMtWJa1oNN+qI2dj97of6OAd0RmUHXyieIzg438pXGzVOrFpTSkeEq0vi/rQPGovlljOblVKfs
pjv+KLJkeWqjscSqICl6FIwifUc1zErbJLhw9hjtpx5JpbEEVSVxWrrV/ai9gohqsrywfMTwNo48
3zdMxWoN9HXkMfQ/i/+7NWN35Ct9DOdYX00/H+gq1ucJHf7TsL6HyOdBSjZ5dzhQFZOwW2SR/7Mk
6SNh4fM0sjx+3JfZXyJS47GKLrzRRKKC1u41IsGPFLrBaJQubwbUlAXlrF5PEGDJaozHt7HFy5Oa
9E+XjOgK2h9kn1FvpuUDbYzOB4rOIQbfWvLEp3mUJRkyx5P7BZ+enbJ7SXb/tHSk7GRQH+HK9E0w
ZkTUnWJE8ikWkrwOzGFs8VDNLnOSbE9LTGDEvjlciXF7iYJ7VJxdWNGJWl2pOO47w2Rl7jGSDLMr
OLCLp7a/CGb7o1/g8xUmFt1tRJcj+rY3jo0pxPMMAAwiUo2h/hlGHJvnfQPHTflOHItOYo7eaGdy
ERr4aUXeVHOrLxOqxIn46dIEffjQ+FviDXkUDyrp8XHsaqugz27SN33hxiQ8yMtezxFe9PllkHv4
MG+w9UgxOAqZAajW+mGQ45zveOZAj4Zz8Fc0tUT25nWjDa1kSk68IaqMQiw0stipyt4fCpdpnAOG
uhdr9PCpNh7td6cLiWW2xvUPEGleo5k/qW4IEZmTfOptaHMFOT0uymaDkWAQ5ixRYeV8g+2dNDk0
dkNTHN0YT2+Roh/Zhk7qbso3LujF14FjOlDZDbPIecITOCBZ5JTizx6HXV7vWMuR3aZy0A2/ei6q
kLTisixZ0QwsyONRouXGfZdTTHhrgKak9XXZDoQVgRu/dt+JvPdSndK1aANRn316QO7ciWSgtfn0
byLzA6xKkQEkHMa3DhLKxDy2GwRYcjjD0OjRuHvVZzus6mbs2a2q/hISj1jW0KmubjtH0Lmd1Uau
Lc++kdf1sE/bVAzeX5YWH5lgbAfciQjx8dOcO+yCoJal/+kuznsp+oph0Cu6AKCLYYho70NRZhrw
X5yt1yn0e646dUlDvReJleDGJ3rCeP9j2R8xL56m1JCS7RL3+Jq8cOkvE8pV2SpiDvs4PDk0wMUW
oBNOQk+rWPhybMh4GDLlAavhq9W4zBH3tuaxDV/nFNY6WWt/a03hzyB1C8Fv+GZfVITj1CXqV+bm
Q0OCl86m8SljK/CIOv25CrsdFtxx9TYi5sCqqbQ+K/ZxbK+uwTIDtv+wSc2/4/jsouVXujQneOX9
4BhD0KnJi+rCc2JMKfc+Z5lx5TLhjXW44nXI+yKMOkyH0V+DQQqzidznL+BFMh+DrQqUv+DjIfq3
Q8Y1SzEV+9/p5jLcHjBVmmPgozhLGLTymrS0tCsqb4PNNU6SBxDbLmexfsJ5xb5/euz4wgtkFNLj
RNTXNjX/Nj6bfCHtX1PLzyUYlkucxv8ISy4E8JtX4ZfGmlfe7vWYT2RSuc+yuvR9mmD0rOMDW+ar
afc9N/Ka9rPPxTo8rs2Q5QOz7pDyqTkaPSZYQTPXYBESSJ5+TYRnkG6KS6SBF2Z9vz4F6I53bw+C
tGOBlcOhZB79ieJBkcwhe10S8WRTTHL9EK/5GmqsUjZBnY9pjX6clatoVdGnwbfytShxZABM1MU0
bmj/6HtCsLqDoAKMxVBdN7NFv5XS6/x/T90t5TnYy3O8y2u8Zi9t56G2y9wf/Uxba78iNFW8eY0A
R5XQcYMNbszbMmcV+nt9Xrb6gzlUBpqyM7Ea+u50n/IsGIBciH6v7KQbXGefIlQvHI7IpUtTiFdj
fnYN8GZcdOa6wsQAKF+HW6u1lzrOfi3Ie8bSwh8o2j7oWtcXUtgF2N4Q3l9P3vxNEvu2kv03WyJT
co3fxDSXpfkY+C2I6uC4DaTOo3hB7ZrihyD751vJK0HoVw/CrWthLt4lA4OyGmcvdUVEVwL7bFIx
HKpbAqiVKJQ57PzaPFV6B6oC2nheQtjQuyk34xlv8YiBN/2JjzMe8fBLGnbHrkajHkFEkbDwHGn+
NzN4BacgD0gI7G+RC1CJOESP4K6zwOeLQpjZMAUCcMBp1l3/Z+9QkCSd4RvhcHGG218t9r7Ihug1
FJzlrF/+DXAzKx2lIpdJfHR2uwR+H47hGpAcEZIsF2mM/6OylY/Je7NHDyLR17lvQ7R42V/kOVRr
urbHwa1oFWt/khpFIGkC99KOI73gLTe56dhXCnjhMduS2yyZh80cR4JSVmjsvJVTvA4XswzlNPMW
v7N9Mdr99OPwiwOjJx/DUmTEueOkiD1Ntst3+bySWaJS1Y+qVj+EAYza1k0Z4UMAA/8SCy+bJP2d
DNtP4RVGA13/0PxjRWJ7LgO5Vm0sb2aWL9MSDdVKA6CRmX2wxOcB4FykvKEao8nD2+ro77H/r26Q
7y5mcAUmIHfkpFzi5odaujqnTrOiHn8uDV2KnQalMBPA6YjpQqxOALoIX/o5+DsArzfY185DK587
dZzJftvW4LUZ64Ovu08IwdtyXXRQ7FyUPgxPohvFuUeeyWAdLgcbU5wXMD6zdVdYb5J31nJTmriN
8HQuwJjfEX5StMuWHCY1RLlvpl/Gx5gfEjhhwM+hcia8uCjbr5urL7hOURkg38q1lPqA9fdgGz/X
wIaXMUN7G1L5Qix/ibU+13BpzgcYA6D4+UcAFHuR7qYtKU9yL5sHHZFXagyuCpSTIgZ45HVXqSV+
Sd88wrbv6Np3SmBUEW6/YrVdDYpOrJtjzFC5LFRCWfbmhj4f9ui5haqrp5j+0YlGCztqQDedjtO8
48Pj1JQyE//d688+/Gs7eGs7E4OYwEAK3OUch+OV4s7CEtNTp+lvTvZ3F4ymXMP54PEnnhCqB9Mz
mq+PrkN50OZItrV7my0MHlcl1lKIx7Y5udYAeYE/jwzMvzbddAE84SZnWueYNNubTPFVHeQZvQme
kj39iYCGtBIuoIWeEBOlcH9QoClvltJyB7J2jLaKcPzyJNqasp51dt6yJ84WVzaKLwfWgUtdOuBT
As0NLCrQcuQhkIHrNKb2uqJX92pPAWRuzwr0H1bOhrMOzI8dtkKvqWWvWIwVVUvn5wEg+aWVZM8X
M9ljk+yPmWkSAOvJTxr45WHswuMYNw/WRjY3KQiRdVI/sVHNh/iIwiLKoO2iq0nxmILtfUzW6LOO
AYTwdanLCT/GtAQn7pq3eghMkY3xU9ILuJ5QdlvY8oy8HF5loPFnOOxWtcmwy/4TiD+8CLoaGCK4
hkX73w0b/nVwSsiXyZ9M7T7TcSrTPvovteshSy0+/xAK5JM1j0K1S9nv6gyuKbztCIZOpv5BOxNV
rfC/9rS+7YlDo0L6J6rMCZhGCMQTrB3iuwrga9spbTRsYTr/NE0Aakzsjn1o18qouL5Dpu8eex7P
vUeJgQPZfAKojaWFLWcAdF8HLLMsqitjuE8Wu74KDG0gYHlWLdrE5dSMcdVIeLDHzywFAN62ELK2
GavGLQ1x1d/p1ejkghgekeMP1pLvDZRHuJj/SJ2cyRadWkhu4BDWwFLNudxE6Kn69ouco2FAdPSS
xOWeLsBv1xZQM87rCrbr9xuFDeaVaPRyXeQuth2q2SJYoe/lvTdiGe5JXzqCltLheitxGT2vSrb4
zbrop1puySKquFnMS2+czSOP/xZbQiCauSvitHlINv7aLmSsulng4p77qFqGHj3fDFwyJP/s0n1n
wUZPfN2Lpu0ywHd6uDGzrhip2I86mDmgGZWemJHYC2rWPY84/RMNZK1ku9EjEV1TBAk2xaHWBb0n
VdmaMK0yxGId1DS5ChBytY79XAa5b/Epew6GdnfDeo5i/Z2hfw/NeAzDzFceoDwWjr/XmEtgMMOd
ZVCfFNB67qJmxiwoC9SVBMG1wZ+tS469CpdygmnoEe32DcIki5Mfm0OsugeDX/HMZHSa42zIxwzf
BHcVKUl9hxMMaqCGSXQXshNsdMplSQ7DUMvHOk3PEjZbYZx+xmK4hWMPCBgJ4+DP8mURBgbjwaMZ
UU1G7y6o+WOZrmFcAq79ttzFN87sQ8eaJ4NnCpeXUYFKFl/DzNDc10jEzsiZxeLRbCnAdDLdMF7K
MzZ3Qa8G8U8X4gSPC8WFrOd80O033p2kpAuuFBdGL9AX/GXdcBfJ2acGH6vD+ZeUjhe77HjD+S1r
prXkxOKA/xLOAKWKQBHUUv2BJyWt0kGiMDkBtCCUb9BpTEjnbXDMln7C+73g5kmwk9eys40DU7LM
H1X7CrriM5vpXjYekFuyCwoSDbD3EHKRwxMNw44FWNuYzhQ12CRMyGiTcEu3eTRqipSINDig6J9g
EX2jk59eTNP8l72MzVMm1ncrMV8EWv3Cu7AWayLfiJR1vk8ceuv4hcQE8wvOaBS2KZT5Gy6uNfhc
01SWkwcYKsAesEZmmB46iODmib+gDQmdDQ9prL+2pgOYmaE926L9gKY6eeIZ/QKXmFVzGNyiVr4u
sUKw3hIAXqK7uli4kgFi3G5rJFoMrf0AgrGOnrNsOKWe/Bwz1IkRrBXSL4I0xyDxEgDBfpYOzZ4O
zVZIvEoIo/0n3f5rrqEkcWn0i1Oz3HhC0NwJ+70ue1ztfgRrtEMpAURkOjtckh4/r9iHP3uGpao2
W2+S9HEOhjKXTR99ZTgZE2s/mhGDqMzcUMo+gT+EZC3qb0lYCko+WYLScUwHJAAfbaXPVSN+Rt15
SQFVTOrC06dJxoCM+0aU8Ac8GDLABAatmGLDAFMG1VfdigBYBKhth5pbm2sy4KJr6hvF3QXdXJVI
IAMBqOm265trii4mY1ONbTjMzvUWFhiLPLquTVSJn0umMHjCQPgAQ26tk+DcDpE6Lrp/G2sCetu6
ugiWLNewSDoheLvJh6mui4Zu75EKwwKfz7R8yLPuzyiWd9ugk0Wn05V4FiEw3iAu9ix4mzi67Gkl
1So7YLhjy8CGUJ9rAzwP4nFzSXk3lr0HB97O5Mc+AnYcsFXit5aDg4fvLPQpADnyqJ7/TqbL3bJ2
wEfQWPWDl5VGUkQ5zIDdeR0AN0rHGUxle651z4/Ug1WPj6AwUVXUDJvASL5tw7IfuZqOGAYpTFr7
eDVVMHJdMiauW/wCHzx3GkeNK8dOsiDzzgo0cjtW+Js9p9kSHFoh9kOYTZd2JOEREsIJ+Hx/Is7+
8ciWwri7ZYVgPfpeaOSqJgYlvlly0UGmD10KmU3U3pURDMhjozBcW9v/yeCgWDZs5cCGIChatwl4
MjuEkCzkU7hNh/nOPeqmZDVDB5wYnM8U7QbHPAeL1rxm4afTEI730CMcpBdtkcSbLYn+b0aa4CXc
2Z3f+13vOJOIinjpQPHA5TIOH7zeXrJZoyG/Is72ihYYAgLJX2UW/bfWOgWPFV7ofLG76rHISOZy
v+sQZoP9eKDz5im1yV8IevzB1p+SEPxqC7mkvYadwzazA/JE53GCUwYFZByt+wqCLuuhoPEcX008
bbRuzgO0ftuIrsg3aG8QqrkqAvzfaHDPSADJFy+L/k6Qiz7Jd4BMk0lQc4btd9aFRRO2sLG/NyWt
87fdkj+77WiFLWsw8NCNbSD4MVWSRzyC4Rqce4aTljX47fd1v2xIwURni5psQ1ZNQ/0t90J1s3tw
IMpKbLVjIjLbb1H7zzWZV/j8mVPT98hNVCvJPYVFAvUeHipttByzOcTS0oTGZupeRtYgslV3lz1m
8ujbu2ZkhVCnVwkt1g5lypsDztFh3SC7BjskChFNnw1ugzKtFVjOKFIv5qErNsL6t3gHAKyFB84B
fNnjFOgEdDhYzEi2BDA8/xIGLGfbj9AA7OqkYgw1vYVyRtBF5n75zsDclGOrN5zO0Zwzgb5qQuTN
lsm56F1vq4EC037N6ml664Yfvie3Zm9uDNFvsBDIrUDUR2ri40KWf8Cshmqve6DBERptrehBbfVf
M8KxbczcD930QIqg+BhAi6z9jtYFXmKl0hseDjK0YYP6RXk8XpMWN36o0SYDpJljihNo9/k6wItw
Wz/Ctp6Rsni3KvI44iqU8Rn6iEtytHuAdkzsOKQyBUA8p68TH1+jUF6VTlix4G6tGNQ1QAIT1KnD
0JDTqGDolXUAKDm0VY3oX9zcg6AKgfRgUgDC0qnnrCZwpwTdV8gErGAEFpJ0TFQD6XUOXrUtgwx5
Pv1WCegmSqDFI+LiJUQVr0ppdLgsfKCcHBLw5cW6K1FlEo8ZQr+jTOjLKt0IBGMBgNJs1xAFKOyG
q172BzFGptiWNrnETdyD7WhfBxrzMh32b0ntdmxsUwXa3Brv4kdoDJm12Jptgze3IL8VPOoZuso5
x9LmUMwR0JhR7Q87Jex+1cGGC4VvI+ir69lV0xxcNJuvokP7AEXFnaZUa5WGNUQnmK8SQ3Aq7q8Q
C4GokVhDktnI35lJPmo39TmpU/QtpLsGon3re/FvWxJddGallQr7pKgXqEjwYNOaul9Qaf0hZPxm
A37kwEa4KvUIVifqvgOIvjxrooqKHsrA+L8p0nPpOzoVpG5fptrK44hDpHHfA8lnD4n/1zGAqGh5
Q8ByBExqN2yHUWmWez4A4GiyBjjNZYVz8FPdyi7nKR6+6k7tZl63dT3qrD20Tv32bApxR8n3foIu
FP1qgbqxlhFfL0PcfEg91VetHoOVoe3lai3bsD5QxdkjBa2SCyrDq0PKfT5htRi5OPRXbLAFgPYv
l13mCxcBWK455HJcF/CCA9rVS5tzNuLm5f0POmB+tyZ+W8bllIhE5RBngo6NXFbpEDKXZRkvwhx4
1tvHtebQeGKEODYkqSYaZUWo8QzSsKFXPTi8+zy6qOBllHiaoKCBEfUiOTZ8ug6UQPaGD1nWqdtL
kAO4fZGPDkUEWF2g9uKgJDuDzF2Oim/6uuD2W9nduGleIpwDqjD7DKgjAf7ZDi1sgBayhBklKxGH
sbrwMYuB8Tc2OlG+imrlgPaYs11pmPhhO1dxfonrrj+uTkI/tAQGGrq+Iuke3pSNcGj9Wo0p/isp
Y4x+EX1cFPZn0xRizzn6yYf2EkMDDOnXny0ISBUYj+x1Vl96NG8JAqnEceDzG6Bb+0lD4MhQWU6p
mM6TXt4gdjzQtIbfZ8s/cQIQ96n3v5n0z4lY/g6JBvcQBM3ZJ9cedfcBwxlhZRs4qNyRYYL+wD2o
HilupMGUSEHUhWzXuTHmE+7RF3wLMOWwu4f6Eiz0rG/p2MOrlWAHLo2eCAW/FjJ5m1KQLekCcLy1
p1qo32pfC0Cj7Gi7Dd25Coec6wi9TF/ufZKdpQPw6TPc97bJoBzFnFGMQITKiQ2+au/DwqIUWlVw
SXzEKmE3Qp6M8Bpg5F37QiEx25ttOCcbkujwPpzCdEP5CPxljh7XHqM3dBt3Uiv51iMcDYYdegWQ
vJilTfCbo1EitikDsndFn8lvAKTu2oyvLXDneGrgq783aQ7E7CRCFlUEdiloU+4hp1xlxyC7Iuwh
zhOTPic9fdgGj7MdsuG2E1Vt8UPd7s8DEpWPOw8jSGkxV0POgP180VwQFbAUZN9+YC8Tnvfo0XDh
IsXvsN6lEhKLznrGU2jWiwPufYzqIcZQSV059eBpZ97d6MbG3GEXu1qCwgv/c5X7W9uR9RiHkHuT
bcrhO4Q1A9zpCtPYMQmZqSCuzafe1A93mjXppoJDLrLvaLv9/TrriF3e+zsbie3s3IVqLNH+vcS4
v8sAEDSoB3mts4Y8Wqj2TtEKQV/c/p71vSXlfi58VquiQRtXUJbsIKHmvWQhXizQx+WIPiezwYmM
64vJkn/3f9EqhZ34dfnPU69z0aX00lD3ke1Qh+xSlLPVsANrcWH0GlImvN9lqnFppDAO7KL/IKXd
j9Z7CGaSbxWiRQBebc9gHyGiY+1c8rsqKG2yR+DjRaudzus6grYe1CMfCzruMAGT61eoemxjaEjj
cVKLoA5vU7eF+WzYlsNbEqfAIG192qIH2eF7pCAybFuSAMTnvk39QUAtnS918CG9T/JhwPwlvD1H
W49JFdbbh5XibZG9eGjTqT24kL3XEgrXXYiomBi9Al2HTTDcw4AtII4YbTP6y+mxFwZMS421tcVe
tFdXlvI3MQaV3fnjNoMcqNWATIZkOTcQl56g/cCXM7Q/dNitKgeSHtE4J1BRtn9leGzpqM+zZwcW
M8hrd++PqT25NFtyncFdHEsV5BAk4cnbNUAq4fzO6x6FYlCnHlrFQorF5asFN4G+HAUCO3sIib5u
4UJPyRBfVKzAmaMBzZsxo2UDLspntD2M6/wWe3j1b9D/H6J4wzPBZkA3jOo4resnNFgngQFunyxK
BDLPQX6X4DZD8kdbPpwHKj5aaceXGt8uXqeSAEUuqA5A5aXZN60DCkutFZdAaKbLVGMT3YKfXCG1
QDjGY6cTccPxfbGxppjjOS/jLTt0ztJTv4BBBrfwp86ARWIWR8QJ58MD2llIIRQWJFykC4hHwM5k
GDZmnopDvbNyhtR6ACPzRyWvbDW/YJpJjzEiEPaFvCx4giVkn3uB4WUr8a5Tnp5ki8k2mdoiS+9e
w5lhuDZrKEfMWUbQkI3J2dRr/7iYtcc6CGmOIpKo5Yk4ZLybMY61r7jEWvhirNUm+jPf+0uT1Pns
1ddIQwfRToqrbNjAzAPazT3WOkvazh+zxFACZcSGu8QfOrAm3QIRWR/Tl5B1WEFYPyhI788Fmqkk
Wx6iDRTqvZEG9M4/l7s8YIdfY7bc2DolEG5QegJfYfJxClxVB+BeXIQbjg8/MWf8Ddq+Pw8JlLIB
/YH1yz2XxmtIUPYyWxYw0Q1UBrhE0BGwfoYqfIeTb9ZtJycgH/QBZMUYIG+uBxMF7o5cIqthlxxn
b5aMpuiHM+a6EB/J/YXgGYIweLltKUBTQEJ26g50o9hu0e7qovi5J7ZqE4C7G32PoJ/Jwwl2MsmM
zhD7/2BCOJJU6n2GeOku8XGpfh6hPC5oi3eJA/EwMSrTDNkl/IB/zXpELY2g4ILONyeg2uqIsGfV
D/TsaQwUoI5QqOz0Ftjlc4z/6KYBfCE8OXTtt07FHbcYjr2ebjLLxosMkAcyC3hCe/E7DPSt7hpd
YVL4bRAuDyvO5cwnj5ynrR8AMbWm6DSwml3j2uzGADsYFKpwHaIUGE5/LivUsv+j7kyW47a6Lf0q
HlYN4MJBj0lF3EQmss9kspU4QVAkhb7v8RD1UvVi9YF22SKtX6w/7qRu2MGQLSmQCRycZu+1vuUh
iTdyVWcuecyDiVYaTgPUewhum2kMUGl76EiXeWSUS3I3B7dolH013bUqhhLJCypK0ae+sbB4hvIJ
mC+C9cx6jfo2WFsKx+hpQgYTKHaybKRqb/S0vmjAN0s1f5HGLOPAV4RLnYIh1dxJWepJFXJW1cZl
OHjnUVWLDa0hvarv2S0pG+ZAj14i4nqWZ7WqocyDYGaVSzirhwCAkGS2YrpV2tlvpA60ynqlcPKw
e6aIpa+SANeMSGa/QPVE/1tGzf+UTIlx6bN0a3VTz1JCaRew4LdJ8pCTSMFXfbjIgaZsKX5ji2Gx
ZUnZM8KKM8XTe3CpXxRFOYdW+TUkT/kmNuxmMfKOreuYpqh48HssWF7IMcmzXKUINCcM7crtYVou
7ZGuh1f3w5GDQ8CxNQyNo+nJlmOnabkewrxb6izcHhloYAugSvvRJkYkPvQ1ozo2s5VOnXLZTHYA
kFDKXJvDEFX1jAFZNCcpZUMm5BEtmlX6i9RTw3WpYguHB+I71DspwHa1wgsvJQQkcnezngryhPQd
18iwrucShz01pPCNqr7kfMKowpS9yLR+1nGjAx7M2lxyFM4pJX0zEs1YYa2nsBLQJCshei2ACjTb
TMqOYUzlPNY0zoqlzmF0iJfIFiiEldOLV6mCQ2VNj9aW16JJzloSlzQF5eo49Ts/GCdWUrw+o7dK
g3qtefP7YVViYeDY3ky0xFNJ8ffqgG8pEy3+8DFHmvRNCVp1Xbch1QC9jhw9SltHKygnqyI7+V5O
eyJGJ9Wah3xQ870a0cTtvJ4+U7nuUg73gR3FlL0qe9v3o0tfk7dp6JKVXkTfLQk9Ytfq8UGfSm+v
MVT70Dw3lflQKmaxKo0ydFt/PtnVDJwoiu49H2+UMYQ3rCn8H9T7TSsVmG7UdDVkAdVMw3SaQneU
ui336llQYHJm40+fFummmmtKWn5jldaEIiF90RmkupUkBFbYHPvO4yiSK1/CF+ApCMpEtFTC8MqU
e53zjP1YS8nJtgNjwVRAt6S9F0Z1NSRyvfNNHAO+XDxrIaaSyDNvPKncTEYcreReVh17spPV4EnY
NHxWdc1CnjvK+gsZasu+p1Iwliwvmpxyx6QhpqTvp0fzRdMLt2qMwUlowazZjueT5h1Zxqbcbnee
hsgwGcvZa4GQV5YPdkkrlkNcyaSRu5Qlq11hB7tYcFRHJorY2I4pq7d9uiAQ56tqJXiJSuqqQY6K
vRkHsUl0aTlkmb3LpBdZQrbqd/SizbjLrnvyAKy2ZDsfg0hr7O6qVe1kk41JibnsMaXpeitP2yox
L6kaSEsvNhyC37eRxyNWbFD5Ayo5vDB0+5E6bpqol1i6OvaKQz4e/I5+YGYPMlZFmWZ+O65KuSXo
zy/LvZCIwp77qVHdEMKFxWxje8RyxOmGkkhzSOjObpTRe/Yjw0EvRVNVHV78UjVgwvZIc1XU4sYw
q9srVPWy6WdunNen3Jx0mmJdd6z0xF8mCV0b0WHlskr5qIjhyAb8zq/Cq6JAdStTpXKa0px9JAHl
4za/KsP0qDUWqgAji1AxmGslv0kjeVyOhrQn2mGNiYs91ICsYajs4MAZjR2qX+oU7DXTISptwyL1
J9T63zIk3+Yp/763Hr+3MP/PY/hc5XX+vfnln1q/5rMpuP74h955nP//MDVTyfqVq/nhKUnC+ren
7OU3vF+UgX/0N7/93T8MzhK5vb8jurfADcKEJwkSQMIfDmd+y/pdWKQ+CKEpOqdgzMd/WpwlofJb
qgIj2Jxx8qaJs53j8+xxloT2Oz1VGqDkRRgs38L8d0zO2uyR/5t4BuqWnEBDtmA3wNe1LeMD7mCY
0hrLbB3ce7F6K3p5z1k0utCutTgPGA8+hYiFUt+ro3UfUa1LJ6i79aNRJS9t27EP8FEj6Mpjh9Ze
9b9GqDPIgwwoidMgN4Ktgtq+5KQpD6QqRsJRNR2/w7Me0oRt7e5a1mkJxiyUHSgvEajHaEqOXRSt
0V9sqsDYhsXzKMS5ibUdFO/rodHsRdCGZzkJlpLSnyP6qD88yj994D/6voX8Hubz5z2Zb75iyKYM
IOs9V0C1BtpldhbcJ1b5jRj7vOQmQNZaNWX6muO2MrtEXWCdPXoNu0pUf7uBfAvT6N30rT102yn9
2k9arCn7vLZZYYxz4ivrajaCyvbwwAzyRCDDtdaaJZ1TM1hEreR6kqcuOzlahJOCs/XGmgAXRcxY
RXtQ0ugO2P869cd9PXL49+18kwe6C3gRPVCw0ZiUvOy7ZaxS/WuGvh5pEUL0diHFZysJ9r2hbAsD
7xLoweuggIEfEaPnK2wnp9C1Io1toH5r6SUfozjZQrDHUgw3aAWHJ7VYTACQZevrmJWXxM6fFBNF
RtvRDGa99ZO9UYf7zpLXFjImvz71fsCJaVrGanZOS+2QJiyAfbmej3gmNtoG1h3mFDZVvlt32lqU
+ia32rPJ6c3w7TXaoWM9yVdsy1InyBp0c+jhJN1c6t1chBvkFVA6TAz4P6vis+DWedD/46VAAUVC
Cqne/0i/RUga9Z2pBvdExbK5Xwy3yp2/Sp0Zm2Z+L9HOL1iXPhl3ypxE8O6qFqMf6LTCXKBT8/+A
Q/IMZIiRNjV3vl+9DbfEGL9oNVuIxHgeVfkmG18CFGvFWJ8qCSu7giuoABCmSbsgCp2cXEmflaWQ
m8Pkm4cyKN1fvxrvgRu8GO8/of4hS6HSGlqJSJXuyPDYJ9SsOvmzSHUxMzX+eRdsKOmAH7R/IPFa
C/f1OOjNXXg/MzjHV3WpbxDNOPWX4ARp3pH3yjImqkZ8/fWX+8dDf/tyf1/4A+xDoqQuD+ST33H4
X/ic6gZ2ocmnkNF/8Zj/vs6Hx5zjDLPVieuEUrj3KeVmLwOTWSfu+qQ/sCxQTQkezLHZaZ5Ll24t
2fTb8wETaHUcmwhEAeXMEKV4Kl0Qob/++jaIf8x+FmEiKkVOTVGhrH5cEWyyAKkudc1djr/ryScJ
3EA8dRfdIIRddN/rLXXe5NJv/oSfADD5OW/jJ/f/3XXnz/UDdziTlNQcMoXBpeBKTR1LuW69z2Ja
zJ8M4XdX+cCM8RDKtWPOS4amF9OrtlAQLrFXOwbmEY7KsoWjkFeGI7MrLrO5op4evaxy6kB+Cqz7
OGw2dS0fzLRazeapkWaC5FeUl6WtVNeu7Nt4nNNzjThUtast7nqHpJZVWF7H/hFTpVMh34q7/Dkv
D7rJKcTs3MGOrgNrOKpN6UopeY/TKW+oegNTnZKvmYkFTpO3jUQ8caaQhou4ii4P4WQxlerJfCwK
6QrpvG9Y+7JCh4481KEkvzCrel01lJoxrrfY0W1sbmPoju30UEfPKTXblODPOKBoOo7o/YPQLWpr
lYrqa1V46I6meEkphiyTYOwXBT4gvF07xN/nZJDBktBvAe6BVFeWEQ14mL2qtYEYM86ypyyL8KvE
T3Sf0c442hi4aUu3L2xXuAA5HdFMpyYbof8hFNmJTO8xb5WVgVDc0Poj1Yqj8MI9DqS7rOvdADHu
zH5tMOBkpXnKYrHWrdCdavMeGTmKnEeZLqYN7HQhpczYrIhJV+8szF8GkigtrE4i2mmTssKPxPlZ
TDtv7mkhMw+1au2V8R0z0hFNGXrfkdJqhhByZXb1RmPNjkZ1WWrYeKjqFOjdEz/YEsR4awGEUm7C
TuKUXXEk1Recil4pem0bLdrmQbkqR29HReggy9V6VOJ9X181WobV+1AhIo683ewz5ZyzqBGX5jTY
gnM7hidFjIuwCD5h1X02+D9McYJzf4xilxUmoyoKLKSsbz+ZPX6yiPF+EfWFdlK1WEPfv8X4R+vY
rIbmLjlU23gXLG2Hp7dRNp8xP5Wfzxd/XeljtBhlx2FqQ67UERKY0sNfdNts+ZYmdUZptYtZri2i
3alCbCo3dpPXcVuB8f1s3vr5Tf37c3xgoJkp7eyiZUbJpgfbvIjoswl53m5+WBF/vKXqB+oZwaZl
krGJvvPveXmuQAwuPdSwi94dl4AMLv/pO/th/xtY1AminAtqa7t1uq0Ag/wsXbINmiEnXnUb46Zd
qk60QvqyYVd7mJYT1aj/i8P6lyuC8vOl6O9bO9/6H5YEUzdG+hB8EH2Bknsf7vRTs7gFrQQNZ86T
TZbBMtmHTAv39qt2ttcwO9ypd4pl6KqfbA/EPHL/8Rg4xYl5Y0IWyYeRrXQVrVpoZncGvSOxxkcf
vXTbxOVZLJLSgW2Cl4p+/XqG7cFECXafMcN/sjUCq/vXJ3jLBPrhdlAaTOaSUn3X4UgPAEaoZrML
ayoP8mlKBowG3Scbvg8xQ287vneX/DC4c5MQnswX9Z0WJpt8+Ioiw02QqwyKtXA81FqTbDq1Li6/
nkY++6YfhjxiV28c87EGOFNua+uLop2S5roxqPbgoPwsTOmnM8kP9/XDeA8zOcHpbNV3tDuhnVCu
Tx708bN54qeD+YerzJ/ih6cXCDWSWta3uzajdo7sOlSpVgbl0qjbTx7bTy5Fooxm6ZgRDfOf+OBW
FrkI2xpqx9cKr1/tYUUWGykXn+ynfvKc3l3ow3PqgiqEn1bXd2Oy43QAISHeKdG3DDnj2BDL2Wif
TYY/v6JF+KdhyfTHPryFqecPdsZO621KUO4V2jGlS6GSdUY9GQvhxDgKe7fAw+rclA+/HpY/GSh8
3b8ubn84/5CcWec9XwyuBBpCmn3oScgEDRb/uct8eOl8bGZ/fEdpAC1En2Ci2RWVn1zlA3ny7d1+
920+PLzYb/Qs6Pk2/ewtnm1sufcoG1K0KLwGAZu1GtJ4KXtWyh2lXqDqw/Ovv+g/ik+QG3+8nx9e
vKCOxoA+QX1XyNjuCmMxjmth7C3TmL3/ztvF/q1a5v9bofK/GoLR0qBo868OGNEmcQ5E+Q/PYUY+
vmMy/u//lbz+9vL6W/L02+mpe6rr19/+x5+/evptWydzWfO/LcO6aJvXl9+eqten3+5u/kPa/Mf2
dvvff6x0/vS6f1Y+Tf13Do+2aqIkVoRsq7zIf1Y+599SbHbTAii9rtpz/e3Pyqewftdwc9lEb8iw
V1ns/ip88ltQvGVbVm1VRmHA3/o34I6K9n7b9sdHR9TJ5CjmuWS+ZT9Ox6LuJt8yhLeyzfNACiAS
/H5J1Je9jgC/ACxdF1dh6URr2h3Vst0Zp/BeShxaD+YmdyRH3YiDeabhCUXPLJdUBWNzWVL8Og3L
cD88K5fpBmmh7a+lRboKN8gl0C7JGLA3FZI4KwqJFnvIzCP2CuFtu6FftOpOl+4G6VbV7oxgJ8dX
BtJ+jPR1/mR6l3gl8o3v3Uu4sOvoPrSvlU7Q9UMtOaCMtL9P4a0X7CfNHYPnqnV5eQM3GzfNuCnL
x7jaYOrhdDQui/6lz+7SaN/Til6jgGkiPByAZSg+cupxUC8V2LgMHJqgGVZWvZ7MSyMcfhejrM+c
B//CRBmUbCNiG4FKDFvfNV8q68BhkSNScu0/G2IljvOvHQvczmUOGM4ueQdlwi0evWuDHTmkEuV6
UvalWzkmcsQlrkZ9bZ3kE4dwOvJQBkIXtsrXTn+wrou78lzN0pvFvI/3lzitcjfB2xJ+HfU1mrji
GhGHcMAOr8pi2W7TpZIepWW5z4tlA0gR+hGChPs8OvfJZZTADC30O59iBkQp+zZtNtqm/1YdVfaP
x/xBCd2YA+XXVF50iuutqAtdDV9NnFi4d1+KVyhZUCIHpLG3upPs2n2+J/rV0T0KI33/kha7vEKT
s5y4h+pSMg6aes49eA4Oyr3sYn/F562//ImA/rcmuf9q05fN1PCvCbJrULjP7BL+BsjOf/6PWUax
f8cSZyFqUUyDwLK5u/HHJCNsULCcQGVFp4Ro0WT5a47RxO+mTtSeRd9Ftmxmgr/mGFX7nXYIZ1dQ
rwBohf7vzTHzOv33icFUhMWHogxN2KPK1PyxkqapHfRA35AWfgkmK2QATrpaXdO1X3og4BYZ9KFV
4GFyF2Mara1OE049ZreVjpGXviQCqSEh6UsNzhirQDlII2eebCiQ/StLuXgwocmdfri5V398unfd
j3nV//ihuZkUvQmBmG/E+3kxow9dibHwnRThxwofylnNphT4HLsA/7WuJODlPiMah/yVb9Hozwcj
32hBu/nkg/zs7lls8CjCc/+UNzjvD/tlEIC+nemeRKTkFGLWGAen0OXKnRo5dHRNQ8JmfIdPMTqS
7TerLKMmpYMa+vXHeL+V/uMZEioCiFhjlTXfqhA/fAovQF/ue5A4kmLEN1gWgNUkurzIdLTU15xf
X018qE+aqFRYK/lH6CYjR54XwB+Xpc5TEScqpe/UQm1PBbk9nQdlqavOldSwAig41BHJGrcRfo5F
64/fFDnCLls3KcI+BoAh79K+h2+6bIM82nuBcuw1oB9m0hcrg8VwpSSjvIn7YlyUUf2SQ5AqaiG2
QtJxfqaTt2JYLaohvO7kMtlWcdPsh8K+p94i7TIMrJs4inFTR1F4I8+INyU19mEh3FGqT37iuX1X
tm4LyNAVaIwPWYxDuUv3+SwFu0nTabztIexZmWqtagv3mJ7Y903bI3EW6RWmzYWaUpnLQpYHjwTy
JQJA3GAAiVa1131vy3zYKfV1xNi7KumI9YHiH70oEmsl69fjMGSOHIraqc3gpoEzwOeadFxrXryT
0tgpJkrudGSP1dhtPQzW2x4psiS1idObuK6SRC2ZpfFmeeN0QlEKDqaMQbXI6qnpocrqIqSQGwNF
AhMyBBi6PWfIOGVhwfRdi43NcjD8W2q8t4m27i1tdsaXj6QbU7819QcP1IoN2+yx6IbKMXoIAVg4
suWIU3xBIhj+Hx/yLlS2EvxYGW9llPlHzRz3jWpnO5OW69Kso+ysD8WVZKXhusm1emcX7WawxhG3
CuApKgN3gyGhy6i8k5dLgStGTBbV7NFHB5yeDBtVYcxZZ1c/iGJs74sW2SzeOlct7PGmwaaCnKND
RW8Dc7Sa6jbvcboOXaHsc0nZI05EnqOKfh3XNqVfULquKuN11009WGuRj1ghlHq3ywoLW7D/JVW6
kevr3z077XaWzUpqWnm3QaWG1gdfdefZ1aWZf2i99EUT7f0orHInq4jHhJTaqC06NPojtuRfv3Rv
Nckfp7z5nbNsQu+EbSm69hYJ8MM7nmemkoZF5DsaOGAtibat0nR7jYr27M+gCqXtCXJgl2I+hkUu
LeQ0905dolx6/OztlPa3fdhuo84Or7zbIlSs1SgvTJ8fSP66PVLydFXezmYsZk2Jsxbm+Q38jqOV
jeG+tdxffx8xzxHvv4+QOfeTRW5osLitD8dUWR61oMeg5XRllS21ILOP0rU54jNrS611mrrDQYx5
CcE5oMzu0JvT3GXyvFVexJ+VnP/5YdhhI0LWOa3zj/GhhseJOQnFUHLXdFSIpqlh/EOruB3b2cKV
ou7WYqEdAAFoB5B19CIMWazA47UQS3L2YNjBFNcQbKisrAqOeDeDVaXyXvfWIYha8VyoXeL4bWhf
+TaLwaA4Xq+Zs1k1P0yRrEIB1/YoM8djVxqYS/tSAs0N17oKI/WujofJlYT83VTR4LVq7z0ofgpi
mnwi+Eye95AV9dd0yitgANzCz57V+7LiPOErynxsM9HcKRyTPjwsxvNg4epkmRNTDdVI2XpmUh+k
hrOCL5AHNJ7G5rrI5bvK0p/DwYpf7Uhf5lbesy6wLU8b3Tx7ZTluJ/YNSdqF66LMEO8ZMMcEgNHb
cDQfJDFmp6qRhuvCwn2setOND40piw0dtXgGRJXu23XpcUVLb6x1IsR4Y3lX6Kea8bVA/nCG3GJe
qiTrT2pgu2//hdfzSbfT8Yi+bO4TGcw/8101Qg86iq+esyDqDnoLNkRRcb/KfodUDYpbCjPIuMEn
mS6pAqyU3osYi5X1pAbFJdPU6dWvfCdisz2BlbsMPRRhdiwbmXCYdaGY4yHMST+NZEBeNL20TWm0
Ba/aqFGSBECD2M5wxCAVx1QW/LDqcMXULLtyp33PoxYtgzRD5fAfuFirFMfuOVmE7URdzk6sCxVI
QDK9XXwT0iYY2uaqSHLvCt9nhKt43NpZXR2NIqwwfDZ7yUvF1q608qgwOS5rUamOZkzmppRkPLMw
T6DMr1LFa91ivj0C/NRqCrXWrVNFuWtaDTyLZtxAJkfjK4PClpidy1ZnkJfi9kaKcKwnqQT1GEHz
tdmgL7MtGnh603K6qqNrIDrVjddP1qazMm9Bmaq6cOodTwkqizDQfXzyRXVEq2RdFBwMueqLuyDc
y6ZS7021qffK/Kuwr83tr4e49XFHqSgaAXrsfylNyAbZI++3NNAnauANqbeIdP02KINNTWP1EMR2
scn9EsFjoF0NaIDgo+jkLMo+T8qu7eNkK6+9rGE7byGINJF+iKqp2Btgl5ZjikRaNnR4xDNzgeKj
fzN53fSgWu113o7yRWfjfUnD+grqaPqFkkK2kXscNL037ULaVK4Z9+1CQ3e0rHQ4UGSpjtdvP9I4
dq0qrc8mZf2hLpq9bnXWIWnRuHZ0TOlzomGSphcVncICbHB23QU6CDSE4W49fq1bpVokTResB/Yg
bu/n4+NMHTXjsLgfI7x6fZE6WqRY23IgyAvLb7+3I+vejFhcDOKdtpkl0mNsaICQIe5eeF10Jx8T
fZmMvU4DtU+2vu8Rpze27WNnKStZTtV7T83UrZCt6o//r7f1JqyFAVTJwHjQdO1nu9WPm2OeLHoE
jjck4mFIsucn/8PCiREoRUMlbBRiqttjr38Ap3b0BpqwyZQGKy/os+vUp81dm75yVY0yzfXew9sH
57uq9DU66cRRRnIUCltRbn498Dj/zUPr3UqowjJD42bqsvGTyVWdpZKeyeTaK+GqgRZ3QGaQ7LJY
dlHQTOzZJoFrFdLqOlLiOa/Xf2hmLwOO+7sSfrSf5eru7UcVDOouY6VclvJ4jr3J2w9YF/eRFTuW
l1/rNRk+Q+YFd+ibwnVo5+lhwpd+NJLEtdhJI1lnX2wXdJqV2BjWKeSSID+PbVrsQcVTJfKV8n40
M80hf2JNy7k6eI0drzG7gZXD944BKlPvymhLknW195Q8IO63Z3FTUvISglrbvv3X2w9UroBPWjZw
HrMpjEtLbCKSKagQsUXXYs1b5nYM5WSiyBWWQ3qIdCM9tJ6JBkJJ0+vMHHBrD+0OxwmegIxZrTWy
BykuH1H4Go7fF/B3hdkd8BT17qB36kVh8+xo5Lo8wIJ8Ds1weMHHgytDUjGTz1TlWBROogzqgzE1
GdvKmj2WUl8qHRMl5IqR0omc3GXmN2k2q5Ep25jkf5Bloa1iOHtbgwz0vSEp0S4s8xddFPFayimp
aaGXLZMAdHzh8RfaOhVrEbKNNtICMXTpayjciQoYIegA6tfPYwFu1lDlfRcEYv/2Kzl/kIO22hfg
XSEklMS0KCqxr0prbRBnUrVRa8w7lY9nXq9yDMMtyCSCjYAZCj8LIY020RYOerclTKKDPaMqjgQu
/Vj2SPZjqH2sJOn3LiechCBydvuespNyZXKGBhQbDoHJ7ZMJc1YczcEnfbEIetM8gtAJ9iJr9lop
D2cWTySTQ4S0AuYDw757iAsczV57yaXintwEWPxpVW29xjMcaD1iD2CXwtn8q0JLMESmcvMgnWxv
8M88glnBYvEYGhz/0aAfRjYsCwIhlWvNNN0hH+zzmIdnVIfZPkpI58DSsq+lSoVoYA/NUU3zfk12
x+tkmc2xr1tvV4M7WvmaNWXwtZ4xmMVTqb4gV37EHdD43XpsCWLv7UE75WWgrMPZPwEdMnFYjWVr
uGKXw+nO0YDS+VRsbtj/Z2d2EUs1Gy9qPebfTC9XFnI9VVdFJAeHgAhioNX8hmJcaWbuDoGhXkQl
7CVEhtgJwoIWQ+o3m2prZb2NqTurzlLu2y62fpDNhMFhZAnDXQIcBYrQBHtSTzCTVthiIQeKG4Hl
HJTppK6E2nkr1P/yuodw40pS73EDEvyMRMzg2/P1yO2qDP+pTolVq0b/LHG4a8Zuep1gYpRy7916
yGb2k4KzwJiZTAbEb14Bqz/jhqWchIl5/o+kIz9FnaNOAl2Ypy6MQWoGEaz1LLvq2SSf4qHKFwpB
EjgTNX9pKam8kbti3MuSOe5aQEeAVo1NWvg15Peh23UVDpypGQXqJCN3etlCO45NnK2zn5wGxfaX
nsfI1CITManSXDJfjTcBYDem7HYjF6XpVBQaOKdnpVvkBF32hki+jyijYBoPRClti3T8EiCjPXIq
WiB7WuthWmOjqsqvLl8Xc1mm3HVNqu6Hv34kPdWkJmnrpSwn55Diz7UaZc1ZU7N73+rSJ4P5ZSEl
LTHDdRcsq0gt97XFK2db0pFRkt9oosipHCyYaMtCR/lPbgz1hcbGzGY+yqEONjuHbdPETb4Fk3ie
YpERcNRlR/h7oaOo8XQ0FJ8rGGwsJ6vW90XAKo9pS5LNFpB8uQ9KNdxYsfn97RkUOtUJm2cMCTP1
L62Xbkh8iQfT+iIXEuzLCuTX0CvfrTxGuuv7S6lW7jvqltCF+dEkoU16BTlQcu/bG8hH+rocAsxq
vUnXO05fwNCYJwt345b3VKwKnsJWK9qeU7Y5XFtAfwC/Dfe9PcIEF2m5hSNRf7FZksPRuo4qdvQD
aRwPVpbfJHXLvKCpD2rEY1blRtpCc/Hx5RJi0Mv3s7YKsyd0eh2dWWUPV00NqdxX/ZNfjN6yq0V5
h7NyZ1twcfJaVtzJrPKTmH/o8ZAtquKBgBnlwZuqI8ceqI9iAhSiFWsoFpMbd9qzljfZk5yj9mVF
PvdvR/5IJWjWgCKAIeQQJhG4yDZHcQ0W/oBFdaFAcrmwFpQLVeA+VOCJmzYwXMbtbW4gTYsL0WzN
EDQ/51s6JaK60XxxjKTYuxgq2UAjVTPXFEWxZ9ko9kNS6+5kN+maoJjtqOv21WhAPxRAp6dymg7p
JNHv4Bi/rorkNSMrItHyaeUHFD89ErX3bR8/KFJJrI4xJNHBH8cQt27zxQinZzXs1C8hHRhhY4PS
KzlzMigOF88vPLZFBQ487h1S+sjboLUvqKL5/ibV8xnu3Bqu2hqEXlK/s8hrX/p2CHw6MxPsWxaQ
sbTfmpnJBFV4OMOs8MnTkYsqlpFdZ1FzBp5hnhT49BhksGqJpIN+oYNYs4v7ItSLR9xFl6Fqmk1m
j/BLZmxFlw8rtZbavT30JJw1trFGQqAiMJW2CU5qhl1QAsFoqFqX5c04L9OGLu2j4SHwYZ3FanOn
hGXB+bCmqsX7kugmXuO2qo8qchWqlaML+cBy7aqSD9QZIYPXpnzCREZ1C1hYB2z+atJSb6WX/jJL
MgsEG+xXDFS600A9R6AYtFdNbtpQFwsA8ywcLUDAe7V4Cq1Ivam7NnKl3DYu8uwvwGa9ahv4PUKL
+wNZKtYp0PHUDbyX36qOmCS/Zqrsp556QkbRJouCO8MTV40JAEeFyeEmYxhxRyAGJcYkUVxEym55
zW0YjkwpnEFA8uj5uBR1PC2HNNxhyaYgoUnkCOg1XtW63xFEFCGPB5iMP+dACop/1SHZPtfahTGo
fKFYg2nbZD8BC+7KVkfprBXXpppBzMGGZ8z0+K6F8dLS0JpwJeZZkD5yONyKJoTpMHqG67dYi+3B
f0nUKdir9YBLreXEJU9jdM4jG7IC88AxEP5wY1r9sbQQz4PfhlIKc2MvV7rnVGGeuFRIJjqOjXXS
Rp4QadsR7vJgOKbZS4/kKW/Agi3I8wDUISas2KIBJ1OZ4a6b4B41EulFkYblQa9hIXkzfxHvd4Je
0xgejK/lZBYPFiWX0xQbK2DVu17QzlxJtdqt62FWVdjGq1GI/AR+kOFQXft2K/Z//zDr0Ns0TFCR
FTC/Cypphdze+YGRHXKtkoC+9PbGE9lLLAaPrVOWHGKrfEy7CThaIHUntem+IgmNdyWRAgysJF33
pqpevf2wJGuH1MniPBYr53J4rEZJOQVZZJ+jNngeFDG5JiZx9o5iQ4qFtiPnDlpp0Z4kkQEB5jW+
xLIJNdBrv0mAATd6LX33tHi88tL4RWiZtEylsNrleVVt2gzQrF35KMfGIr2Vq6ok4EPuDuXspU6G
1linJQEMVuhrR9I4BpIt7OnU6BLAYvpFR0TBLbkao2PrtZvluXEwpwxUEw77qHqFxjIiSVU8HOvU
ja+o8OdrGRzKLCQmo6Sbszq67DEQHMMlSl9zfaMkFs/yNv5o+RtTi4tl1MdXowTwP1Hi9mhOTXPd
gVR7u5l9H4BSMaUr0Vj+mfUMoAA+ucbW0+f/Q9J5LbeNbFH0i1CFHF6ZCUaRStYLSrIl5NxooPH1
s6ipupdjecayTQKN7nP2WStpB2ZM5poYCfiT2u+669BNDswOGqUWWylc1+/+ZIj1JAwZ5lJYG9Tx
zrjQrKHceDOljZT2w3XCKE8BXF8a2b95pidcBY8puoFAbi7KOtSbOfkzHLo4m89Ji6MHDrykDsXb
4P2Yqg0udgA0hHn2icy1Px0x+ywMV9U71xLujdFrd2fKf8KenbPRl5sM2+MyMxkh5vTLs8RL3M9M
stntlxFNoj9pbTC03IyQTwoDYkTM/Obvy6P5EhmlONp9HRxcxzr209BfGhQ2F7nX/DracEq7A92c
X515rxjiXYO+TFbtYybR0CwjhGhLSb4pGC7skEzNqtwOWdFem8Rt/n9J2uyQiURgaWBIS2/gFHYG
iKdZlmJdSKCnLqoC0h17a3I/097L34PxFW8gIWPXqTcxVMo1A63NerKtKIR9lO/agN9wcCmtp25U
/bPsi5W28UvXSrUyq3Z4SjOS53XfylUlZ0jWBpWGDLTyqsVZxNmkKjaIEMrN1Bv3/FGDmXX7T1IX
+UrYxLSxPyanoMKOZPJ0aLPJOrbooNaDPctXNuIfms1hcNVhMHgrH4QOMek45h5fjg6BJM+JiH7K
1j/Udfwcex1PhNiol4yRkttw0TjWRfEZ1M2yd8vupcllRscSCqRqRLeptYLbwMyrPkyRk2Tm2F8C
zy0u6oIP0z+khecdVFJ+exk6rh6oD+NKP30ScU7Jc2xxgQdVn43/qkWqOU31eKqpLKAy0Nkf2rUd
clebbGR06xLYLZO7DedVzm+wDtLEuo3UQlZzUznPhql94tpbK9cnA64XxTYiP7w2IZStfrdQvkj+
meD4dh7Go1WsbMwucxncW0pX49x0r7i7pisf7MUzzO61pO90aicOhL//kuZO4GVMAkyO/mar9l60
bvpWZvFOyzM/zJhpD3tYF+tRgW9xXUeeHSWpevfJX9nnUASKmEMy/qgN/ZJjN2v46iiEh5kUGD+H
VL1bBoegOR2dUDReRdV6VuDsi5Dfsjs2IISeuwo0lMOMC/PhRX8pkvnBT2agI6I0fUgt6I9pqefv
AkRzYCc3kVHupvjNKK43ef/AtmZr+K1qkw7Zsz2q5iTnCpld5WvLrHS8q7Skf3UeBjK34b8H+KxB
OcF+YGP0AGHuLSUQgr3HdXXS2p8sA1LswoTzAuE8RTIF1qEzVSeT3Ap/X3qBmsTzkz08/OhpbqtD
9fg1NPVDPuH3hG7iDkhxA3NUz3ABobEZqSouMiVbWvHQqqVT1KRKWsYY6V9RZgGAAwPsaMIgKjWN
ukWhlasZ/dQ+bwA6Bl4i73EyyHtXMpadD/uKvtOr2cG36jogM4Zjuqti8MrnVnNXgdP1b00WDcdW
9/UFhwA5ds53lq/9fEi/qSZD9I4L964BWNpUcc6JXkgeJLDr6tLY4Qp9mpro24t87SJtB/BYTOGy
nDZG3nD2BZp0dpGLsORDwLG5Xp+YHkyYGuEbAza3sLpQo9QfL741cqiRgbt34bEvTDPq30kIsynw
P2gqJBcg7WBi2rmBzF31Szl4XTiia9n4LRRy5Bu3EQ3lWylK9t9dOx9jvWZT4+rFtnMEu7Kocy99
ogn6RGWyyzT1YsydvZW0BeNVidzukAyOfQgcclCZhjFVn3GGRpWfrovHHjsBX6OZEVSUCojb42XK
AQoOorBfjNZT7z43HgWOubpOFQcK8LnqI82yfw5sX4tvscCkOxwf4owTGJujgYkhbJXPi17/6Abe
HCvgqdjVG2QP7Uk485oCn0RckBhbhIHOwZVJtm5SRQwoarZRDUM/0lJOJUWzN7NuOBMNGc4u4Ncz
hYl55Yx2cWIMiMNrLKZnFdQ3TdrPnRrtqxsYw3MPRckstfmtHTkf1l2DTtZKjzzVsyNUUc4goLZk
Mp3TXuoH8ODalf3Yx4hD7oj2hgCar//hHTDu8GgTCH0nqLwpOL0xuSSNx9AJ8B/gYuWphUA10El/
tcfu0FFg/skfBfnEh/ihmS/T9I9K55enTe7W0ObYWDhmWZ/poNZnava8VwHHLQpjY8VmjHZWt828
Nt9khmFudQdsZ84KELaJpd6blIEyEUTPiTrLeKrPWVfIU2x99mNb/o2UPS8EwqCrbjzlOArv5ICK
Ray7UDgekC0Zb61H57ojF7MwB7ot4wPl28ck+oQpod1xPH5c0MwRZ+/CKecNCiWOSU5x7tyRfmKb
f+pG1j+1Mcj2MtJz7ocPMdTOyxTnm6Q1nIMGRzDhjV0DTLfeSIg8N8XoXTPyPksNVNXCowp8IPYg
FxTYxDqfxnmdVoW7LrLC2TfKpM4a+1QkWx5vNZLwx1f1WPztq75fPTJN0Mdm/y3hP1242tSxv0Qu
C95cLLReM06B5k1vfCvI/gtfn2FItVG/SVKqT3ZH2SAHqYnXL2YgShPOnRG66tBVIN+GYXgki8Di
JJo27yPAL0cIhlw6BnlBA++p6sq/rtQQ3Fe2cwJV9M7cVbML5n7g9MnAE4wdCiotY8TgIqAb1I2q
w3RQu1QyqLlImAave4UtkI4uZoYafrvlxPvHu9cElUuphLdQwPrRwFFgRKrEW+TZTwKWzcH9vVEe
L8h/eRTEoxuyh1nmU11/mz4DLlZXly+mPxWbxE7+BnQkd5U517tp9JleI5E8JoP/7rcYxXxNy0Ov
t2Dy4Q10CnzUFTy0RWY/qLTobTbeZJOKaXsyfTweThhepjcLIQNP3HUXf0TDqM49eRxITpN90PkN
/Wwczw4tjjUYD/oIQ7JkxC4OmWEuTj4h88JT7BdTzsbyzTNoA9JMEoffH2VTlR0GCG6s5lxAFhNp
pcyvMGG1p7GJEDap5KxZHjvcqdPYIbrGigN+e5rgZh0pb8BoNqxXUXbPvp7qN2Al7okmNNDxOC0Z
k/O9bWmygzV1Pn3DSFxgSXlPa3W+6o5ynr1iYJMPgaImgnbnA3w1pK2/QtKFCQggKaidfxWAYXbY
icX0SAB/Fo+Niv361ZpoyAjm1x8PWMiXbR7hsNXRJfv/2NJpzw4ppE3sw6msHy4u5hipWJhWuTE5
K3JFeAQ9puGSm772jJvxIUXv9JHNfln68EQACgWj07/p87sIOCALWZysSURPrR6LawpCoPJy7SmI
4y8TLnjoJiq6YOp6Le2R3X5GPWzRKKICfRaccFzEbBMSErmBF22FSpLngAivHfPXSQI57tU88FOj
fNPM4VWmmX5MKM88p3m+jieJb4YV+L3zquAcQXl7LgqX9N3QYnF/fGmkpbvqOhSNqVc9JWaqnxx8
QZsOHM6W5XOZPuqyvy+FHe3c1HLXfDDZIlZ9CQ8rTpN1wdWw82dbsWHtPgoqZlsbMegLMCJuU6vm
Md62W6d2ek4qj5pzALVrAIW0cONaXkfgYEcacGyQdd/fGdlYbxAD7/rMUbeHyI7UjL0Wc5n/mR94
tkEZq0jaeZinctwmWZEui9b2r7GuOwSNKUhldgDbbva24LryBbTx8jZ6QbPMNT3YFYIiFI0dDH5N
exDsUaIaM26R1cfeZvsx5hReaMCqa09NdGEa6hnXqXlnd7MGg7OYR7s7Fow3br2crr6ytezWFr44
9iz81jjvXS/TzmU65MfJMd/L3hPHfFQUi8aP3y+CdnybJ7mbpWUcfl80m5nNptXbkNbUqfbT4o+d
2DArqusAfKbR6uHJmCiCYthtMt9/ieATLdSYWFxuGEaZKTXlLgOitOCRQQdX04KQAfZ0hy1vUVdu
+RqPlrU0m4G5OvYIMJe19yrSL2ltpdjU5oua+g/HSiw4XM4P3BzjyEkJItxMItvyf3ylcdlo05Du
J5fslFFAV3AM270RdzJoHZlT6E5EmcTQzvvWhtPTTp1z5yzkrnqpxk1QvwR+Xdz0We/uc4chBCJX
u8l7v73rORbqXK892m7VphpHebQem+vU5CgTP15QOm7i2E+30SOK0LttvB0noEnOI6Lg1xRVXe+W
wxy/YIKs6V/z39e1FYDshE6tRIOmVjxAFqqbD4lVBRRSAn0heOPZyBBZ8DpBU7LGWYe3QzPBw3Kk
qN9mhsXXqcWFMqSpcWTiRz92ZPt3+M7JRwgAP+WObXAXRi4nrr4sirPVfshsLo/u4H20tpvcnceG
oXN9tqyDmYfOmCPnaqghtn7shr8vjgA5JB6o2N9fISMuxlosxwkYwMSjPy/r+NjHZbDiwfPeGvCM
xFRwxCsCJxzix247f6OmWJy9gsAPR0UHQ2dSn4faM0+a938ZuwiYknIL6xRZQntiCLDlasjcfUmv
LVuWjlpy/gdoVnnImXNrT1to/kJxxTkIWsulsnARxTMMtZZGPZZTMVGas/UbcTp4kZyJNt7wTdVe
hdnYyIRhJbV1qmoPWhdjj52dDM3LDommriCC5jVgZnenlf7wZ9BPoDBSdjgWhMkOXhK4WRAARHiu
dP3nY1vqJytJ422Jb4GgpDFcE7/c/XagJUa80PComLfe3SphRXalojvNufioxQbLmElA1K5rVkBh
oP1VbIO61MZMZz6XmuF9AqM5IOvmum4wbIxt+6dkgllU3JUdFwZQdVEWAEYNsZxLbw5dTwUgq6p2
2ftjTJ2/Y5+rTUeXAuSm5uQRNrJhEhqhzHIyGrEdqnle9tTSIb1wztNyShv9YFxJgaYbTRfRTubO
i/fbSA5aysmq9UPeo29RQyiYDPsCNms3OM67nfXjzqyJsHInsGzqjFlHOI94iNf12Y3kSc8gGJTK
A/nHo8Pn7L1MYmcFjnSAXGhS7msVjduoCnao05JVSQn2rGwDJyZSot+vos58y1jqj/EIcrRu4/z9
/x8p99mYOvMKMrJhBA6DOSSO6OaDPpFAzFjsm+TfgBja8GG60pWpkEq11ZU1m0lbRd/bwvEzPHpU
SXUcDa8kqsZnNaSRRFQ7HBk0rl6xZiTHILdQ53q0HtvSopvvES+0BZ2+IOOeyHPEkFaOmZEKPqWo
5qsb1Aj12AY2ZYS/5U3Lc+pjImw63rXzGgXWK0ABZ9ebZIBa3te5Onpj4J7lVOuXiv3xpck994Bw
K8Rrz1AMhLsDpCRn2eV68Vo4rb6YszT6Y44pSUloe9ya/ZZ0hL4F9dmCxZznS2U/XFXSuFWjbV6L
h701a27siZx10yQEMawshW+ixBYkH0O2jy/rmGCT0H1AMWo27ixPP1NFSC8wknk1+La29odM/on4
tBQg3692duclOy8E3j0eYzvqS3xehrYf8pgj5eBU14inwyptzeTcx+LSDRKFVNbSQXPF1fPUtDVF
2qzy2ozX3WRGqzGOrOPvi2NW9hEcbLetVPuZT0O0mxqLgysnpq2cjOzNiXvCwXhkj79ftlO+C0Cl
Zpq8izQv//o6moRAH5d57CmY2WzH03YWH3Dv2WgBfZWZX169aPpD8x27V1tXJ5+YAtOj6gkUknqy
KcQ2Lhv3IOjPE/zOsMAnuC2ILK1YJPG2eXN+DB4vaQl/Iuo0SIDzHJ1Ec3Iz2rxjDKoy8Pjq96Xp
2Pl2sNp74bXXgPJMoWNxrhM5nqPCW9uGN259ZQ0bUzmIiVrDvKkClH7kcVasqwAAcKUbH3pcv7Rz
MFwMM/rrVuV0ysh7gJVn1qcYmmc79454hNrL71dDUxGm0DJ7Odq+CmfIK54wB1ritkUQj5zbxp6V
C7eBlyIW7108JiHUbgJvppq3sYd9Xjh9TwanHORyEDBya9dMb8DDs1skZpiizcEbyxdRMSzFeSq5
yJTOG2TuaGPRxQxHnSNCretM5ihsTH2j7lUw+/eZ5ujC5sy9J8bg3+nsWbtUTAPXFYbZxLeOxmzK
uzWTLrAr93sW0thJzBN0lwtWrhwhSNOJgqkxHSvg2A5fdJn2tYBMWU0F3UT2YLmqktPvj35f6miO
YcrbL5KZiE3lyI0+Jgu+HxzUXL8hSn0YOON6K7C3fMMquSNVc2++AWEvih7du6yRh4rgSJa6JXc5
X/3+fBF5EDtyUOIp+aZbwhkTsDPMV+lUp9iEAzxqlX6blEcjYHCa58JLMaRm9rCtKjOgrOiNN6wd
97Q0jWOcjONNcvu5c36q2krb0wnjCQOT3pPNt+ehLsw0JEKq94/U5wjp6bH9lOOx2M3Qj7azoPk9
jOckFuNWWi3u2qaML3VKtK/vZ0nm3T+OfIQn03XTsMeMSf9WaceK3OWmcUFrxVHDdFlJ02JDU+xf
1Cr50ACA/TAKmI04oxaB0GpKc9m0GTzBAFgzD0f78dLHpr62JuKTUce0PgaMvVv7gveA2pbRlQAh
Z6vuWBkQHFKZczZ+H7VngPvP5BCaizWy0tmoJU5jMr13wpfh75VFf35fJvyBVcJtVjGvT0Tm8UOO
ax3gEC+oNllvcXk36bvLxbpT6AxPpaeZQNf5jH+/C8XyYevcmVuzofwIg2LS0gKMufv9eg7oiI82
nfZR11j37Ea95sJ+RlPvhLEEEC6UyE+OSXm1l4ShW3YHZeVuEzQ6CwMbgM4AyNID2ln54egEu5bm
f446TJKtWTSOvAU8EQkDo53Z0oSghJDv8yq55VN5iRm48GM6s4L7NogWJUm1VuHdmfN1PnvnnGmG
Wnlr2b1hgQvmI23566RrXyXpiqwEtF9J52j07zkNGaWgJExiT4RDBlboSvTjZFWA7kN4r9W69OQ7
2ZywE2tZJBdDEsZSHzYF3qpx9oWNslgefH+NbyTtOewT4vYNyJV52AzBWczDDtYkn7v45q+4Sm37
7EeHeN4n4r02PixhXmkBsuAka4P6pariQ1D/saucASdqJg9aN9P53hiW6RgOWU5l4is6zd0ubzDv
QKEYip5jOvksisJd9OqQpqUTqXgnEmPdxvd667FHmzl+tAqRKTGSNB+Xkvq/nL173371CPsY0KAs
AMc1GIBr/3U6FXr71Ci3vsHyW+JCmMnwgbPUgwfxLrj6/0acBPlMlexlTh8j/kwv7PoiNIJ9pKNM
KrUtMbllOj5xZveGOfTtv9VnqWzi/aehrFb4zpalCn3xkVviGLhi2fPx85hed1n/V++OOlkA96bM
YeUx1J8OYhU099lUK/Bja5+QKjB6lt3mFGvlstLmrRg1dqzl8rFrmNwh9Ax3ESDpAP9LHBv4sKCz
XVACHki96U29BlS6m412w4MDM5YN4T0/OPgEmB/1mm5TJNVSRG+RYdIJIr3Zc4g/JBnrHn91q8Yi
mKT7Ipi3pB6XXQlz0KKsGcFJzRxKs81zCq2uLoEF5Vm0p5PrG/1pps6MDKDMHo5lXLlUPpEKeFOx
J8GkBe4HneqjxcSEJZGoUhf71KW/bmdgoxCYA43yHFRQl3MKIGnnWKXWdxyVAAAYTsI6xF2qwcoa
2BA60n8xp3qvmvwKEXfNsC9zftxhI4/8/DvnZiEKdabytjFTk2MZ7jDHxDi7H9SXgvxuBPFlruKT
0fafo56BFolflE6nJT7Fs9gWTKjAaAaIuisLqIot58pY9vt8IHGexoi/0Yir7I/LM22av0mJPet+
cigG69YN04p8zydQJTqX03MRxOaZT2M9m18J1F7SStCEEWqOw5msDgho++oLPD8p7gJn2rjcs0Ou
nXk+1BusG0al1fsGB32tCKkSCxiZeW2rfEOUBVGtUzz5MoJ6znQWwmRO4JR0GRJSSdhgjgiidJ35
HNBEv1RRfZ/cBs1EjRuV0n6EZ4UCHdysNkmWLdk2N4EOWGRhP2VLKZlIDOogJF1YTqxYhMRDpiO2
Og0IKp7za0wvnfbKAcrrvGAH/pPWuDKywPqoGo3PYzqlaXzMtBm/Q7DzdErTzvxkkyb33JGrniUS
m+mWTuauKZM9wFVaIzu6eiFzJhujqwhgqVeaxgwHCmfnNiiFtJD/ae5nUzzLYNxWrXk1VuwO8IeX
eB/wL8P2A4f/U/cRsSvnOpUeEbqCt2xgpUZDkaTdgqDjnXoF+pB1ByVkhcsbgG+/iR0vLKzyuZmJ
fCTERrm1yAsvCo0p0TZD+MB3ZT/2lsY4OWfC5D2bDVODAM7FVdi0YChw9sxPznpxjwrjXcbxNqWV
pYM/1md5sJT3r9C1lT/9mZxPBB5f41zsg5Lb0sRHTXbgJ44gMD+U3RoO9GC+0OJcps03xSJSacY2
aDHHpm9q1uxFkMjN0NV/c+sjlwioJR6XobmkCOnZaAUHEqgb24w/qG4gnHJZmRwB3AeqsczaGr5k
RLOLeh0odZSEflptEJ5tEhmsPLNboxj8CijS7uTcHUeiEt5QLYvapMpL86Ung9MqDYhlDxuqOlk1
6RzNX3tRt6ucaj0CVrTM8mtkBSL7ve3jZCkt5mttDehlumctRiv1riJObpwU7CY7al63C2hTa818
jeG3GVn10lXyWhK14/Y/poZztRJ91UFN1iaD0e+JmpZ3Lj39u7C9bZ7dY8neOUoo15iLOcoZFw8O
uVS7wTJf8xx8Gu4INV1IIUKX/hn1YItZaJf1/nZyna0hy27JnOtiwF0T5VNDLtG42txErdFAc65+
Ov7ExP0XlRPf43L8aSZ7zSrE7O6QfTGtjA5DPBI+lRlipL7NBsHVJAVE3AHGb7mJ0ZrZ0b6jBGja
Lj4ti5CfoBut/Rk8mO3IfzhlsxHO4oXfyVB9x2jceTC2T1lUvGKNYzvF+mWkW8MSYdSU7EQpAJQ5
lLOEiLTLOq2R3fLqfdukf3EtHecWA05yLnFQ+slI8rp4hiuxcoZ8X+XtNtO1Y21GtKU7iqp5tKk7
1icrd0MW3ycvKBiUITJv5iCe5TdnwVBBwG80/1Xq3SdZwbymbxFt9Ej7yY3+2DTd2sHR4Cj3SYzZ
ypmnXWFNGx1jq0qac+8jm5p9PUTJuwS56ZioCqMfZTEYhR47LYMTFMBtKpzN6LUXNwnuTVZvavKS
wqHOH8Ep9W9GY+4i0r2LQpYkFzqGBpF4tt6Lrhjirs+lS9GjZCx3xianZUeTAZIxIpervNukxUT7
pjVwOjax6CVoCKj7OBt/Rtv2me2xL21qJfz7hJ1EtEYeuy/qgTNQY047kx7P1ugP8dC4+KTY0JZ0
2lZGfE6oUPbazB+3XLrQHqJm3CLbWEcgZO08JYZD9Lb5EuQhqaStHWYNGLEynXmDGcZcRB2G0lHf
O070ONTlS8bETzF2OOwHLqf3IY9WTROEjfmSWihGGTrtcJO1pfeWsP+suIM6nijN8FqZbG1ifd9p
6SZukw1kk03fI3suC9rS8uJW8W0iQTN49S7XvCcCw4SkU5K8/cZpxyWc+oOJj0XLqw/hoCYxteyn
syMetMFubJiVyk+602GapqKV1KGQt8JPb703HOKc7E/MA4/ZeiJWCfOQUqQnfYjvtk2uhef50Aub
MRz/u8jYhhhUyRZlACHcJLNhZ/rP5DUv8eyk66Fr1L4nrrJCbfE5Sj7lmf4X/TXo8fXAlMUt9atQ
DSbFrGoZJ+yQIoTrWxE/3CrY2GkuECC02IQmtKSZvVjQXExOnlcfyrk9l1H7L2cMAOR4fcm19KmZ
ahRGhfUak0YYqjZftCZxK0XZtzKiRd6LeOnrnJdHfkCy518Np74ktY2zssFxo+39ZGrWVosWsgHf
mqAGUAqt05jS9ra9/jHR/eN2/hlf6A/Zq5rxUVCExVSweiHx1M0DXoB9XuvvQxC/RF31rk8+JiN4
/5LgFtcLiHLqxozjryZFTKt2LjCCsYbX2cRMdnX0iS0u66ZNScdTp4fDHnf5P7Lk8fK1p/z1yHz9
Q0WHdTANwd1Q7zSY1FE9ncdSUf/tAC/pTtmS8ubgmZgJmGVyLIVYuj54XL9ndKdAysegEV1+fIBK
aWsi0vbCMEZmlUB3uuRNTYS8zGzVfJ+On+26L68k464l+cq0MmAtJQfKInbXyJX2sSt+GtIN1EjY
ANl4SUJacZMJacqI8B4auOnmsXt3ixdP4g5isJcFj+fRmGBM8Ubg/Zoc6Lj6b0GcawQGO6ij3VE1
2AFSC+uuYPdFhCNn6Ynow+n0szI1rZnhzBbrVje3QVWynVeBi2dy4lEZTSuryF8frWRrxh5ER/jP
RBV8Szj+veA3ax5/BjOer87ISdkZs+80gUuHqRUJ8JGGOtj8KvuoKL8svArdGDtdNTufqOP3lt5d
fhtxKSG7ZnYMwsj08NOP3rKrFVFmThCj8ao6dSo71Cypm7LTcLNkNeF1xLT6cNwDJ9XEV002P7L/
udPBF+lLHsWX319Bx7hYTNrBjsuwdktMIOOtVepYZzYnQ0p1aeyzdmmPqINBZift/Hct6jY93bMF
1YRLqzs/zZD/YZnbDcWEPZY/1BQ5B+ZcYKC2cttZ4/tkxoqarfHsMezDv1Y+DSv7ZZg8ImQmGO/E
sNm6ae6urqclMhiqhRTtlnpu/MWt9vyo1y1cw7A3Kc3aQXT/2tFBp0YAfF+QmEod6+Ab6smsnvUJ
LLeetuu+9v/qEWfdIrji5nsrPCSnHWMXS40CmxRl6A2M7jAtXy4M2qIuGYNRl+h8G++i0CAx03hr
ZQORAJEdFsaBHuspGxiFTDtu7IZ6SUudV2Tl3q4jtgbqTatGb1mg5aLTmpyQ2z12IsUqMiJKJST/
Sr36lirqOYRPP7X71ZhGsxgdZ1h1lvjn2RuX2ltD+6PPs5cipb9LU+cD+5ogKUCoV7c0QmQJTwHP
+lJAvzNLnLOaTEKgAYUtLp5LU3MoMu40TMF5HKY1ARACItCU7JkZC8JZuszPtVU90Xxqwd/ZH8is
F1PTu0s50Vh0NOjwZOZlzkY5YgEoqeMvtZG9njUOn1n9jakIJx/CkkXNVPCiZfaO9gnT9SqsS6c9
KBoWvoX9VsMatMRGvgIezyDy8OrRP1jhYmfUw4a+ZxUbqi4cxB0e6xVG8cxs3xr0WCskvwzvR/U2
KtRn6Tgv9M2ZHpJ/2YdMy/mroxfMqaftwJIHX7r+rSeSbrk+W4DTnXKht/5uLBJIQBWjN63NUb2t
P/3KfRXMLsPukDtLsbMg9pkt7Nm6DDZprfLZ6/p18ZQ6jN+1NkuMkYCb7Z7rLAHgO7wG9pPseWK6
5Xuex+RDpGQEGJMKmsMSwkdPIEmwxU71q6c51ER6YOtz9tYKI9RS6uzUlZkZpz3fefpRtKZHHdG6
NI//S6Dr5oR+r2IyfkjoCOvVp4N1BPljAsIqY01WOXEPl8IMVJErKpzH/BRelOY5zzjRNHb+xNRy
kozn0QeDJYrDPBFwJQSgOdPHxGzlGAwnkfhhpLd7B1Ok5tlXR8RrIy52qVa9BTq2TNcb98bExAdA
gmz8NAWzMLJ+zGyfkuExXALQaylwEs5AvR6VhUVbMmzrtMNHWqanyqQZ0skPVslxXQ75rYqAdbo2
IaWAI6yM/iQBxlsCKVgwPewjgQnsLvF3bmtf8wqg+aDZ7x1rn1B/R1/74wxqP8qnptROE/54kbn3
pNS+cjJlmvMiTQoQlvEXmTp4fbnxItrxEenraaLi2XZ0ZjvmG9hDWNNLaujPmT8fzWi+MU91TBhM
xJ3FNeJnfNTNDFg6wDGpkyjWMg6qVQOPypv4itu956E+cewe4YyMzBANqkFuolNVd1P7xlTLV144
t9wnYcs4/rgYu2JfFVh+MMGqZZv+dVM68/E8jKtmEq9u3V/0AMc46ut3o57fZHISpXsr2SUyd6FZ
XCteCUGav1FbWczop/E/26gY300MxshGdwsQiJElQ7vjYI+4ifk4rP6dYw+pMguG5jggIYyKvahT
PAgyoq3UnfXSeEn74f3xT3a4rxo2PLqdVD/cuxvUm2EwXhnXWkdO8jVZ8gOKNLE6C7eCRoZkHDXE
2qiB6vEYlMWPxnO/K2uWvGjANsMR4/fvEJeMatbiKSZMWfQL055Oo+QZFT3eZw5J97jT9raQF3/U
T8LK9iqeOHmUXx0bBn2yrpFJ9lWIdZewU8mNEWdT7c9grTkxtjw7KZLV6fislfVfi0+W2XonimZq
WAyU89C626m4WFYOyOZxTfsObjq3GkKBd40no710TA44lr7z26dUaNHSKvVvGhBh0FU7jeiNH2c3
N23/st+gjDT/PG7yno1Xob9bHRskJZmarlJOV8V/hJ3HcuRI2mXfZfYwcwccwhezCS3JoBYbGDMr
E1prPP1/wLaZ6coe61oUjaxMS5IRAPwT9577Y+iD6+DJn30cJZuirdBPdfSJCAWqZj/SclE4DVso
NAyss/a+5HqLqvyH7Ci5/PQBTsyuaxlmyflS+JpJRnEu6vdolkSlz6DKyzh8rhQXYaN+Lj+jyE2i
Sv2v3I+PEIV+uqaF/YlmZDRrYzVlEqvMHDGX74ie9dZdFhDsV4aIX6ldeRAnf3nuNrJhQvB2KX98
b5Rz4g29w3V7tPogX0edT2lFjndviQ23+B5F92meAXoEy1hONSDmcmtH3CTzpoQ3PkxpiAP12ah2
bZXYZXqzsxli6au9XNKuJrurNlGIJ9fR81gz96sga/N9bmBCsAaTzHvbpnez78ek/i1xk+GqNd9J
uKSjV/CNXWvXGCWrE2VBZeePUC8wCMy7d8tNf482pgeJP3jd1j1Rl8T/Iqca19R65x7xLDu6i+mM
FzP28fNa9oMVMjvuxeCgZ+D9SU1y1HqnvU+Zsfe4a+AyUoYS1rWrfF750hMXkThgU8YFllJ6F78H
l5MIxmvlgM2hpZQtkPi4Qq90xbuQD6Cy6g4doglmFq6BsZl6Wo5x8H/Uasy2zAIi6eTbIlfjerQz
eztrNh8EIpMsic9lreix1zKoG6zobnBMjjQ4eqtLPezI58rtBkSHeQ2a5GaH9ZcZ9P46RcW3CT5x
kSviJu1VbdgICAZ0D4OFXzMjjymiRPHc9EdAcEHR8SjKmTIjacvKVjG2vnejkhS1Bjw6SYzM5Rxg
Z9Fd5sW3gQj2dWxXjLrUc5KSM9JFg7drxLygNWivprF/6VzyvoeCuDCXFfPZWlwQtuEciyLzT10m
vH2Q9XfhXNr7sOIwcSXsgYqQhZJ5H1lvR6wNNEipYOjPOhD5YRvtbYTEQnTFuak+p2RxJvTUB7rk
OxmZcRyJPQnGLqayC8itU59zIX70WvWcJPwdOR3ApZhbkPNc7aH7QKQ1gaWzma+TeHFjj0AbJlxP
Y4+6nGHnaDpLunPwK2bBuvIKHNcBcz0yY+5szTLbYsuh+buJ03z5BLmvKoS2lFiZ7/6S3jsrfn64
V/gwxlqIPlobmdpnVk4EJ/bWlauyT6fxX9HhYuEN5n1Egw7JelhGCR4qtxKIfRPeWxr9QdfSWZUe
mgm2d+Ujkytz2zXTrzYHGBayexZMe3lZ03VfegQ+SwINKuKpEBn9Rut2qvL8ECWVtUrxbKxyh3O3
GbfTOKCgBxSyMsvot8jwaVT5izXZS5IxvbiqCtId72LfNPatMZ2aQiDcSqbXAOrKakxOfUfhk4c0
XUZTPqIrRdaGy6ziQgQxNLzUOKE4IXrKlgWwQF2Nt9EhLCU5BiaNl2FrXm5a0RxPTgjNJWSVijic
kirPxbYrcB31uX/QykSFn74NCPbxjsg3h/2xgm+gg8jYWBOgmQJ2AOtBVC5qpEtR3bAyfZqiZiBD
sWKF5hzz0r8wFbpKdNrlTNzfzekjwMhZ8tX608kU4dmxiEYQ7POt5qHA0+Zb3qVarD98c9kvUwTm
bna3yF2dljRIm6GSqNudw4loJTwqq/GUMk7o78O+aVZ2kt0KFGisSU7j4NZowbD1hIkka8F5x1b/
w4va35SHHzqKf+AnWNuYFKOItUXEeqyfEn598ZfL77b2A8CWHWK/fC4x1zNqEyYeI6IuV24H1cbG
9Dkg/4AMcKtQna7beb0IzjbffxpJ+ZOhWrXCeBm0bMDqgAV7VvNLNIGzcWBrzWI4OUGEGwtB5rwc
Trkb8FiSL2hHf4iCpO8gso5OHX95AcFIXv+RpuR2VPnFN+atMOpnBGV7RZ3Yj821sqwNKYRvcdK9
qbraRHSPeFnpzWm30TGPT3WKvTcfY4Bw8SljiMhtMHy6Qbj3cQ2YiqFSN2C7LUK18tjSr/ssxGGE
z2hF26ADzLrOU5ZHDtFtGzyhYtVUuJMLbhXSL57MmcjibgZO5NmEx4zDrWn2gCZn/np6LHqSKfPs
RZmIE43lBRwsFO2cvzAKch69ETmYxPM1aDpxWsYPpBY/tK356qv5QDLTbZalserMS5kQQ4pMB2NU
gQ+C7b0z8E9K0b5Ozk+z7/Sqbt3npgwR5KTsW5Q2oFRYZ597zgcu6DNT7Zru0ufRfVmMHKvBRMj0
RjTpE+Q+qPpO+tgM3alq/TPDIpQLrzoJKQ/w2tiR+2oPn8RG3VtOcTZU9Vzm+cUMsHCX3c4YZl6M
AXqT6/akXHWfsH3o/WJGMbWht5PHtMjwIrJ84vbWCMLxHIpauB7usk0zKu9GFcE93ob4eEH899X9
rMx2HcTitUZHq225weLWQhqhOo58itjxOlP7roxPlVLoFXhLGJGv0nBE2s+d7ZQ2ddjof8QewEL5
YA0pR+6sidwFVLDyPohu53yJoGAFPXdbNDEH5+JeVmzkzNvoY9ntMZ1r/Me44DGdj6QrxeOpWgIf
bPO3rMpr600/wdHg83af44b1HOsc1LGddXBDdNZqiiNMKu4XhK2XuO95HC7vpi0tuApV8gqwjZ0K
DwDCEWl5inrAxeOWz7izP7suaI9lhBLHh9IHWG7exv4WMqq3xeDpr2AEHZoyvtqU4DvpeftiCs+m
xURpbumRMlSq1SXl9o9BVK2A4I0bcBTMQHZe4N+NhnEa3ITZsyvf6wIPtMlqMvxMmuaeMjhZISjj
Yo68kzmwwuPk5mh09qadvTgxusAhvgGV2SCMuL3luSHpXUF516VGO+HShwU4FHXbvydC1VuztZJV
XFdLmOn8ieL5OcuzhkW++TPzWCGCROVdl7wwA7Tc1HP2fQmsaVDhtvDrV0Aw6Npw7Z1zLCGod40j
991+zivugSBuVz1HFyYw5sPzuCIX9ic21a1i7CV1ftBYjgpLIA2YviqPIS1hi6t+sdC2VnmzonlT
JQ6ahNB8iVVE2ZIE7wyrvrhh98aoqi1e356h1bGw3OqoZP/WOXF8GEN4xA7pvKhsSHTyiOdsEem3
PUsWSSb1kDBOxLK+mohDY21lfsy+91apixOykSZclKlHZTx5XYrRLqZ8KE/NNN28kjR0rUHz9eED
hr1lguw/z/VOz/K3XQ44LmzetWwu9zW5vm7nvZn5fdBwCQ0F06dacG+gdDkVvXdNXW+V9bkF0hCd
SVbxiDDsnmdcxNLXSq9GSjBQkW9nSEn0rs2DO2G7tjmG3M2E4H0lLHc/eC9pAJu59JBVtKX4MhE0
RUlJZREMv6vO3XgLRikQw4tndtdhaNZuz3exdUBmmyvIcHUuPFUZe9VWv3I8PC61rN5xnlD3m/1D
nzlr4IrFtvSDt7FLH7UZnRFjneeYqivskpU0c/yuULnWLtcMklGGjMF1Kk2ayJgRSmamP/vewgaN
B4DVthOgxQQGYLbTkzsT66qru7oMHwbyg9mHvFZ4vdaYpriui2Q1I4bA59t+wq75NKZthfx5hZfK
GWpegZoHY+sKfH8ueu/XWKYb7egLVfgliJPD3IbFuk7xs6SApUyDSTn+IhJ+DLRswqeu+P5nZPpG
8vUzrgRqdqe4zoH5u2NnsQ4nYskRZMT2cDfVVkd5j8cmGqpX37POqPKcHJeuORLlLjP56AYS0SsD
jyE5w4eDGccwm4qzvYQMBFcRmO6AnadrT2d85NG6TzAVpNJAnhdD9QnewqLxCF0/DemA36l6YyF4
P9XGDzRvdCWokvRbjzM91PoRmdXX0Lg/S/REs1Z/BR+RSTNtTMzdKoH71DIh5o17p0/eJdpTcIxc
B64JRnhsfkQc8AjGo7OTDt4Wnbi/htdkHjKjiKmkkK0Emzh+SyquTFKqngOnpKRq9zYJgKvSZPUk
VfdXn3uv1ZKO3EUmufKNA/wbPWiCPaNrmh+aNb3RqU2jqoeuH3+xELkKADGAfA6GLFlxWCXL6epg
m+NjnNQ5Jw1NgJrcs6goIDtww3jZxkcWagZdGC4xNDsVApfUTlICuj9yqv9RV5ytE25wY5+HOFU8
p+F1iCsOGaPcp8DUy5A5kmq9a5OKPWbbeAW4MN0WsotONcvsgY7qIILyyanSBQxORjjTCbUZIk5r
jyx4szebFZGTdJUoyfnZH/O8QClYl49WWtwRXswaGdBO3LvFyk9JNCqiZiMTUsr8H9pFmRWXAJEB
k4YUwcW1TAhiHAN7EbY4d0XCU4WruKQIy/GYTnW4m4sLUdqfYzlgKRRU67MsjsxH2dd60HA1m+Gs
qc3tlPBQTdrgL6dDn+3D5lvp7NZVRAuX5O6u8d6zlrY9THENZXyaPArDA7hRWYtV3liNj1xjPCxM
Ohjuu2jdpO1n33PEFgkHk6koZ4vWKlgPuT8qV10jx76rK37NwHCqvdmLnxinl6cMab91AIEE2G4+
Rpu2Z6II2IwCUaqTiKJXG+wjW2WTXzPlejPQY698i1DfUh8yMfxaYnYxezxIqUENZewsaBeDOU1O
gcFOO2DihYsmnmm+hpmbHwARGuBOXtnKHHhIFBg/VlbA9hqdTUkp7Ff3Y94YOydws9XCHNyJxmmu
LezgVYeUaifjbl9EXrAZ247Q7RGCWVDdDZl+byMZbtCEN5Gtt9IuWpiB3rypgcelWAaPjbXOakLb
sXk9R1ol2zgHpm/zqvuGQIWTVCitPZLOjGH0UR/MzbZgiKZz2AsUWwYED5d5IlMvVD/1c0rHf+Zw
2YV2+mRAQN5Lsdh25s54aGwfdp2MmDZh1VLls8VA6xxVAtN3bqakQje44GJnOHQu10LkFjVdn/qR
9EO/9SxV0gwm4VaFrKaFH19Y/BXe8EABr7dWYP9V53O+zfsAf0goH81QEU/QcBtgTIFq3HXI4VWJ
wi6d6W+8AKJcfZ/Lku3wwHTBp7hjNXcqvcy443Av15OeYKYtvZ0/3auc9XLMUudEPVBu7Ra8sIkI
zc2i514xwEAGb28A2chN0AbuigQ8VqsSVJlpHCmtViMUnpXbtPkbUsWO0SqUqJ6s+GRsCerup3k7
hB8jUvNTIgH+Um8TXFcGW1/P8xn9NVOMJKXj0NZXaBVybavpI0qLbMXcadyGYsLaMhVnx9i0sg73
edpxCQfE04HoI8OuC9MXHHJsOKwk2KOI7y6jB6ICaaIfb8l5LvcAPegjWow9LGjrm5PZ86qUprWv
sDiTQAjxtWJZ+OJV8653zTtjTrPfPJl2cHXUVzwStRfk1UCkYfIzqjtGRyF/2zQLBtrmyK5HB9a/
vkTuk+ELgjAInOqaSSN5TKubCurpPai8d219NOPvCgjp5V9E06R6x69v4PN9VlKgFec0vvRVmB3h
vjJSTgpvW7ptdFaMW5EcRNCw/aJ6Nd3sIQh7Ylz5t9ayrIz77w/o6NNjmEAfw367Qh7uvLA6Krfw
seor62+GdJXNpVDMpxxe76WflX0z8SEDm0reRTx/Gs3sXNw4RU6YynGN49e6fH+YYzdGKlvscl89
TU26dqGvoDOr5rdmpk8ccjd/Nhg3OJXXfekbQu36Z7MUjLbfYvv15gkwVAKma/B/Da689/FNPHSD
PoLWne5qH+xV3rxTkCHQ7x3zxahdolqXLxPLJE/YQ/rWdLM6CskhY1oA2qnUW3cX2011mJxUMh61
r2JKqmPhlOO199N4nbddecmnATyb0kdUQ+hWsbd8tMlZw3R0l7aAXXW8spXwLqTpNgeX44CRIVX4
IK38EMPUWdmV1Z/RHts83fKPpgJdA5Cku5OzetDKNq5BjgmuINH4KpthgTEGkp2DJ6668MEjWP57
6ENBSZJUbMq4LzdZRI/chF7wXPrjUzU3+dckEMr3HqYksy7mOwGN+sTUtGf/FXpn3BIIXmNFqYix
48sy3JuKs+ohLedn6ThQCzpOazwMkoOrHuOtDZlzV5jIbkYjRGo3wg4pTMYQnZVS78XuDlFVcR/r
uN9rI4Z85jEi11Wm77uFX8jKBPtqgbJJt67egxB7LBQBVQH2JExYY7VJagudGfL1Lc4BYkHdMYHw
H6ifnVFkd5bpp3fD//0syBp9pOj41/+3rHQ+5g6PSLcY03OaYem2RNq8Dcw0E9nGf2m2w327Rlbg
nROQMFse6wtcpu4Os4O8BAxu+lggftgOVQub258j4Bsh8XtOt5+cmmEhWJopDscjrQ93I4MBTn5E
bAtvdACm8yJDjrWRNXkWmm+ej6A0YntN9xmt6yZrb5hWyiN3vUAM81z5bXFTTcnAaeEEB/HzGLgu
3ykCblzwy5S6eBA1sFFlj2hNi5K/06CLAEm7NeiirtkSYqlHZq3K8tlnD/4pXWxSY3QXJw1/XoTA
4rsoXfvjOO3chp5yACFDttUp5qA52/qrCkcA3a1Nag1TQoUEhW3VkG/8bkZgPL7ZsuCZ7oz+TkNb
Yl4k83sI4NuwFt1uFKl7xQMcrS0543NLMtiuMCBI4lk+TRznVxgQS12SfuNa2fDqjVCpyklNII/n
4dW2jQ/QsDDupj46QimrNx79wMtUEP4pnfZND9LYVoia917iZ28IKJ1EIWcUo1pbdm2vqhg2S6I0
DhNTH0ptPdiL3cVMi3wf9HQfje6ndc0yAkvCBCNjCLYx/+vcNyAO4wl+Y9wb08X12eJIf9qwEwpO
ZsV6fUjbY2tV8e777UnGn5k1hjczym5N4Td3ZmoQbxA44sniobEx6qS4hcM1cJGkgUCr8H3AcyIx
rDqwuQ/my6TKfD8YJlLx8VVjfHrKO9YoAd7kw6iYpLhGQmoR5Dn+Hf++GZN+5+eGRn/ngW4YiEPq
AhvdVWdkD2Y9nEcUz7QjOTtB370qjqMxegngxz1OaJXAKptf1EXGi4z4+VxZH2MhjP2oUo+3h3bG
nz6J6AGTKdmQ/x8DqHC4zIh8Ozfh4s0szSfhImeZm+YA4AnvaOc4+5Eh/dHSKA/RjsnJH/D9ojfS
QKQPUzC/aDzne+GM7pm5Qb+rE+rvEltG6ll6bZM7Masmujoqf/f7xHqypwSLmYHT1ddmdqm8Mr+M
424uw63dA+Bt780X2sImvcyONe4Do9en3FMaF3reQmIYxpvtl3gqHAdWHy0yoshN7Tc8W5Y2tkaQ
9TBg3kD+MeVsqPKNGVQISJEChSPnmq3NrS0YNfhsqZHUTMVdUplP6OuT/bfpqcxR6yjNzGrx+/at
29yHoLgK02SYhpkptKZ63xOMgdFWLq5SVpnt7KLEV1wCRUqogw7KvY2fma2qc1vInjtH9ry4LTMA
rZlBGVYYc/SUJ9OZ7QtcFZfmumIXvbiRnC65z4vYPYwTE/G5o/xUaX2EwkfuZ1IzwECJLA6us0zT
MtRCfdUTHR8nxXZYGAsmzdjacaU+fX+JiulYw5t8sO1yvLhZ1V9zUYQXBpBrRJ5+INq3qbena1CS
YFz3vrhgz0l3lVmgfvCGaGO2SGCMnOUNocIDjmLeYZy+/T4Nu/6MS2IL1Cd8LQoIMlkAM6eLrICg
QOM3FyI/6CKTCAKitsFyid3EbO/BR/II3miSr03RHatJ7P0RBXdN+PHTGN0PogD5nbrIM5liVpfM
6fM9JFC6hgYMHIh9CJ5gER+lnwZXdtdPTcBlZSbjdGGmMhxTCh3EihZzjIU3RcOzI7uRJ9EA5nVW
VrDTXZqsW5S84Jq77FV0JHORzbezapuxkqzHE9ZwY8fG+t5fTF2M6qwd69Lf34ylrmoONYMoYYfJ
m0eqgzHO09UtNp00AnwhY7jj4XaJygU7XY38fHRJRee/gJl3H+EV22WgnwbBEZaZpfnYO9N9CYyO
I4ppdldAJfP0TpA6QkIYtsuq4ZqIC8B5dftl1i4ZXVZ7mENern7+EQiQgo6HL7+fLOcYdcG+Xm7y
cPIiBmyNe1AQg2+ZdwT4ep7YU91VcHNpRQ11Aif2mJbUQ8ZAa2n3jMPTpB2ec22BToq+5kY0bwgq
0Xl2ANgyF6dP4aAUi8Zzge0YwUva7vuWkYIad/xe1vWbTYOP2OfYRYmfuwrfnYzC6/dnkeLNY8zh
xGX00qooPwuGIRskJdkn9f8bA6XLxKavnRQcPrtC8NYzqeVRGySQDVaeMSenEYrHU5c3Lld6ylAW
vXWbQ29lcHNXpXXN8TBpWDeQn4NRtXdd6Zl3owLp7evFqEZOwVPIQ33uajYQNjiqliHtyiFS5NFp
JhwreQdCqMk6mOISI0TsZ19kWFwy/2tg0l3oFnqJG+Sk+CzqmChEiTucY8PmG9DlessHpL8plIje
wQDCl2BFiFOZZ7VH/QIFNC2+/vU8XR6qbVCMx5wn8qqK4L3ZuCO3nes5T7g3oERY0WtmGzbLCeug
WOJtnEkFp0nHMfBD766zkuJSFC1iE4QoTGkrwDqLlEUXv/xE23tr7r2N1zdAVCUxMlFWPedM6yH9
W5S+UA2QBw/J5fuDVD7m7cljkezk/aX0J0ZlLD0/5pKdVd1J606WyKNw1XxMnS0+JmR0axcNb1qX
cH3j7wMxtvcDwr5bGrpkC3lD8w5e8DWa4vhLeeHeqZP9onh69OAZkJyDLBzq69P3V/Pijhwj0r6X
P4NBDTS+eSnreljVdVPRSucZe8qSbWOYV89dnPMwdvGLhcxkHtzWYUm4IKYMvdRMQSqvmSJqnQoq
QU2XeWizynOvevOlZrqsmJxedOjM1yFOxLVKHW+NmqLdMFZKWOanybMdilsXeeoXAT8bGlnMnw/a
MaavuGO8ylhnh+gGP241+uxl65oXYfmQI4k4jwj3sVTVyMPN+vz9GbhLioRoBF7L/ycOpLA+HKh2
v1HuGcr8jXnnJwtQ/8ax5Z/80POvuWzfAOiJhRTlX8chbFnsFvYWLFp8D8zAPc5D8zwtX3kIAVZa
Nf1eLKglkcx/MQYsXm1zWpwSoXOI3Sh5S0tQRoBOqjvVhi9ALmk+DYjto6Hcd29KXiirsXMhS4mU
MB4mKVgaxGgWM634MdgH+BDWMqPxz16Ydo/h0P+wF1FzpGobLWMizt8fkuUzQy0SIaTTW0u3MJdn
VhWuSZCynQvrpU6NaDPNwj588/aNuIw3GQL3QxoTyzSN1dGHuMnmUHMDZZl9wCciL98NhGzZLyVl
VcD/n2uHY9pNV+0k4ovV2+PjBD5EtDgamwwslYjahyRtk0PsxfFe+BLJ4Vh85TYi0Qlix4MX2W8D
y8CVHG31MU7pJmkjqCd+IU+VafUbMo3sj1HmCNKG7kFO0r7ruQ5YaXj9MnDrdpg5gnvdTME1dvq1
YBd4//0h8+j/nVgz8uyNX4mriQUjifUBal21aT15zxV4oVCd7kSVMN0jQeaHYNEtUuZ0SQL98bs0
zVsSqLnTZmOGZWUI84SOJFvo/0z6s+nD7ep/SBOx/54Z65qIx1xHSBIdbJuP7pI39G+ZE86Q92mX
1NSsvmwPU5n1N71cBt3YPvaClGij87u9EXnHIDU/4bMf3Cbtj1GeJ2fW6Q/p0uhFQShZiPG2/b8v
C1H0NPDlX3l5ciutvsqh0hsiyJ2zqhN9n3nsPuEW28cxZ7vf6jLBCBIk1+/PRKcpviObW9Sq+pMx
x7QXeXwhSjx/pMD8WXOo7qOi0xsIF0AMZffso68HfpV7N9+FKRZCWVxnxkuCnjLj6W3kzeCvPXVu
28h66dGgbU22eZInxDWPS2uTjrG3+e+ZGX8meihLWSQ2K6pNBfVD/BE9PNSzH8Y2MANog97BVt1J
a/mbgYCB7QNH43//buaf4VB8O9cSRA1SHzueJ/4Ih+qwDtNAEIOW4yf5Cb9+ZXtJ+7OosDBFkO8f
p0GH+1C1n2WLANm2YF5O/bauyuCNrUTg3WbWuqeyktYxUunPMknRKASpPsY2CTumruyHch6TpdL4
h2Ar5898QmW5rme7DhQY03KF80dw0xBng8tqoF/rVl4GXpwTnXNIFNuNohjwTqotunveL8vY8dpZ
UF3Lt6kouuvEDm+OOeSyUdXrDHIBjoLa2CnHllu6ch+Ry21Khf3hO1W1KQk02lZpiAtO9clRgeQL
wjHau2H1WzTsQmxEwuuhNcx15htMUBvOnsJRM4MEEsniqjkbc6mJt2s0iizrokzXf3WsepsWzi7K
mP1aDGi2VJE7PfgDA1d8ll211MklFOcSyys9grB3WSN81ibxVUl7Z4ahuEbmVO6GGM5rXeDXFDol
LKHqMeZLrPP//WpBmf1HnIuyGCGzEfdsZQkh/wzUTCSoI2lh9LAceWfxgdFToBmVdNFuxKWHM5US
tYOFd28CiTuIdqI+wZqU5V6DEjDfMHmqHl3StPZ+WbFrTFkN9hU9aVPx4CvHqb+1oM1RgyC4DNL5
rXbjeZUTI7DpchYsYHOdE6Vte2XS5j0HMmbCjJrUATiMebq479o2P9p1He1RFuqXpimfwFV1P1P0
kybDseSumWP5jgqa2N65Sn+YiOhM0Cq9vUwR/Ma4ThNjBi80z02fsateAvI0TrOthDt8wwJ4b7aB
tWLsQlvd+OIxlra8H9FckFMceg2swUKcAS9DcjUD4+TNpXHqrSmAisM4cRg8Vl+Gp0+O0YljNkQD
boJsWZCR17WNGmveQHyoH/He1ZsZg4TlCwnKPGvv0tZEBRNJVA2YWtPiZormEnpRSVXky8e2dtaM
+7xjb6EXwnRxz84uerEqozqaZpgywTsxzxn3ZOZQ/4TWcIAUorZDwHpCG6Lk3McEGPDMeIqsESmF
CBXZA3yGPKm75yT2VjQRB8Pz8jM4tfYf4uzVn1FVyrEsJaXDg09oW30nBf7b4VJaluwQnEOQzsQz
bGL53fBtG7heNBg4druhPliAcDEGEniYgLRdtbRo27ir/HVnBe5dYdjXCGZdNGXvwYwQ3Ju/QGlM
S1ZQ5GaHEfv6ZWqNDcwc9hAEw+St8O9HkkkyobqLEb1Z0tc3HPZWV2leMLFY5SFphSoyP5sYYIV7
gorzbtjQvHtPM3yBFM/6OAi3//2Os5dnWJFOQZEf//rf/4vD1rGWkFwiDgXgdU/Yfz9sBXk90IdR
K+oKCGig9HQyhh6PknKN9RAM71oiU/HDbsCyCt7OQkt4h1T27MBuvri81IdKdgNz8/4tTIMJjZ1Q
d0h4440gwAoMofmrxT8AiRIwxrixQ95mu5nK5945Cct5xdDB0Bwk5DES8iXeMMqUOzBgBqjXmz+D
VYrT8iEW3OyGxK1WhW76hUkRqlRCvEKVuI9B9IFRzjn6WkdYcmV8l6jwNAqV/45l520MVl7/EKL7
/ez/83WzLJNnldAuL9sfRQqNaix9PyEnPGAnz/OpwcEcFJ9VsyRgLS2APWT+MZXibPKcv9JonYqv
AcB7gnom9tYO1BLmkF7+wg37q4g/YopYM7RfkVOY66Hf5V0ORaGV3oqZKZ5Y19fr0vXMjUda0MkZ
cNI0YiLyOrN9xCPYmnX3YdcNOuyC3KapJ8tM8gNSSH9GzhJFgXEsjWgl6pbHHMij7SR7bPw9YCqf
yQHbOSvb60ibe196yxLK+VHEVneRZrqxFBtBIZz8lZbjZiSyvPmWhK2WXzAONY9dH92VtO7r/359
yj/zvahTeMybklR4JQCcLMXiv92vCUJHoYagXCsR9Zexd6NjneCXbhN9zqsI+5wKM3bXoEUB8Z6L
YBouXet+pUUMyz1y6weZ1tHaLxL2jdglIHcPzgH18D/mPP7/flIC0paCFUgsxdXff1J2BKw7sIri
EghH4DchY6lwnelYPvtu+TWwG7l0VexumW1YW9y4x5oYmns9iycnd7ptMfQp45z4E+Mp25wuY1Nc
+dY/lH//UVzzenqmyfPPs2yhnCWs8t9eTz/Dqua3TbGOZpBKwiYUKCEjeRM0ZGmGOCHWZYaP6x/e
xaXK+/vdwqTNNj3qTf6T5h9PmTJvVT3By+B7VXt/LkL6UoYfkFA6RXgODFlFbHxawmIBBJfPk3lU
o/0BzQrca2OYzC4wbf7DD/Wfjz4F00prm59ICVf9Ud71cVHX5gRYI3baY+dW3TUBmn8MGA5tJ2JF
DqHsxmOZxi3yV3Ucpu7lH36C/yiOHR6/2pG2bVqeR6Tr39+MthUwMplPrtMYy6OGfI2tzYfowbdS
SKr2hbIZfSb9kQEKx2Y4vtFvHnqHuBfSxax/uNns5W34423SXBfCc1xXS8/942bzOhQxZhqRpxJ2
19Dpq32edDE+rdT9SGvA+EhhjiKPsitj0GfYhfINDCz08ljZ18SY3RMg1zcn69MjPYxkFJGEO4dU
GYdl+Rk2Q8g+T0MAthvZbVsZ+bexf5V2OCT02pZ1pOCDdcci1PYfWzs3fnvVtW1U+Ep82/tsjuAr
lgQbGjADpnKcXsahey+XEef3B+2Cfckcm5RreIaPtdfobTyH/8PZme22jW1b9IsIsNnkJl8lUX3r
LnZeiFRSxb7v+fV3UCmcc2IHMXBRC4SdCqokkSL3XmvOMa8JnYOzQYzWIlOH8HUykDwqddsf7i33
+0EJm7+FnXrb3qj94yfn+eOXztJY0vCcZTvELujd5W/GRoizCaGCn/XZnDXpGoNRv9iIgnYA3acV
DuxuoZeFc8xJO/fGIX3U57GyHWQ0SV7ZQwTCKwG52drJbuO//vz6jI9fT0uzbN2GuWXYksfar9eh
khWQrCa2BCXugpMt89uk1q0bDCX82KFlINFk/qoK7R90rdq1PQd793WFRGQOHhoKs3OtlrWJnXbe
Jfdn0z3L9/sBGjWK31HNt/dfm/wlBJlo6Mj3ie72H3z7rUoNnkcD9DnYa84uLOjUpWIKz1KVBxYn
9pnu4SeXuvZhG2xZhq7ZBKRqbPPs9+tAi+2SSh8iZJiV7rlBRBfLK51TD8k5uo74sraen5NsXntn
aFg7YpTqgzH/tUGbvmHgfcXSwp52SG6fnIuPC1RWZKq0LNSSAif/uyxVEAxQC3CfL1umCSdFqR2g
6eiQDdJt+HbqrhKI4chXcto5AK1WJS3PJntTU1hBhJcUx2Aap2Pbq8YZNU0GFDMUy8qyxQmUkXma
x/Z0wqS3zljpp1kH1GgavkZtN7kWFlDaKKH5MNQS6ypQ4hU4ENgxkuyvhonbn9/rbx7ulmkarKAM
0yAz7n26aFkJUTNlCZdSt5ZE4NGobnR0abpULsi810NbOQ9BCe0TneNhCJQAoMxrnBqrNizqIzFr
xrkfGrwRKUIXBCyks2qhffnzy9Q/nhJJgLjKYkzyalnt/fr1SAMES1yVc3w8RhLWDqzHq7F5mTzm
VCl5Gv6Y6zcGLNotiVI2/nm8ktyUFlXsPbI4okeU51D87dikpwXjRozTroVEC9qYg8mGjCauQL3h
EL/y5xd/jzb/9Z7OF5rdDhtrldW+eHfvUUKFIPB6RPxO1xrULJLwth2eGkeKIwanHxiOwLsgaEwq
ovPY8WunLCwJ6Y5wdf75tRgfv3RsCJjv8rQTKs/09x9kLGJHEw3wpuqUIpVe5IkzvvQ++gfHNHsg
31gclTzZ17aWXDrflge4rS+q59BjjUL9GJe2eXNaDYiI9H8AzFF2VlbNedPB5OpaAkyubI/3vDl1
4juU69YbDNtj2rGhC2QXviatSsadAUUkLs3hmKbWGxBZeWqLCuYsOsG1Sg7i2k9qRkT/j7fPk5Vr
3p4tDOq7tRe+szgpqzRZVrr99zSZ8kRUsbdlw6xBdxEKPESnWFcAIG5OrguSRYfui2YxVfFaM9zk
RcBEvyrmJHD0lF1gPyrmyEDefCPOKTnFtEaWtRKClJp/7cNc7sPYaB8sDXnjpKbymNpmta0S1JB+
rRfShb3usrUPhPZNknnRj+pRoCXPEeuKTzqB8uP6mKXxvNu8L+dZ9vz6LRp5OQFM+GzptYAjp+IS
l9J/xUaVHI0UhL7N023jmZCyOHXDUi/yVzBMzUmdcjQmdULCVUCeQjNE4avT1eiBzOQUzO2yZHTw
EIDqNhVsijFBkFhBwi1vdjiIxptgIobtc58jFqsLIs70JTdZlxQSAP6eoaOO9YnWSjXnluFEWJmy
kOda8Ys94Rk+2KhWfRQprlzgrcPa701uuo2dnX3R0OMAFaCSvqHUvvGCv+mNqPGnzvBIjMGntijz
ukYbqVW3UBbF1kZt17f17H6rnww1lrsYstlab2NzP0JMkHlgvBWGZ22suCW7ZUxT9mIBw0gmg24U
xPXOTGcMrktk/eTyAQZgPpwOF0tvvTih3UF/0KZHTSnECi+/tfnzJfy7W6EleXjTOTZouot5JfE/
24d2jAlg1FVYu0RUmoVn3bKu+qFmGPoyBDeb2Lymk15s6miIsYUSYSAG/QZJzXi2GdC1WbXHsuo9
DLDzITQ714SgokNuI9frcWDdf6PhOC3+/Lp/s8KReEMdG4esocsPK1swm5jxW6iIBuDjCh+CMZTL
dqx9N1YLsIycim0GuHKn5eYuCKA81DXTnBoY7VJVLOcw/yrn8xh33t+e3SPlaEYSvSqdjHPMfsto
bBE06eQxdGojN56BT4xRBms+rvYGM+tB8+34ygy4nyNmB+wB+lcjTCamFLW5rwTOlT+/afNDM3Ve
xqtC5emqs+W797f/52QxOhpTEYL5dFTCsXvYDYeQROBFN/qtWxMVuGN8Fp1sj9aJ3Qe3oRNYdCv5
wGRHXd0jZoo58RRSTwg7Hp46canR0u5JbQ7Zsx0yB41C3mBrXoJ7Dl1LzePTZGLhbPApSlePq2jX
D9pfItBr+kd+TYTSEgoAee/Bth5SRiDg8PZcy+Wu7LoSpamsN+PokbdQqTorEgg6TsCK0lIDorrs
7uaYy4JUxFej2yKTUb8o9JLotuHfQtTZfnK935+O756etg7L0hamzvrYeLcjMrsaYo2dZUsrCg2e
ICQrqFoKNzeog2uY0TTsaQUAbe/h7yhx+4joJyIHvssepnbSF6NfjFtH6cJbr2Nb0lAHszeJsc5V
kaQJRP7CeiR3eS3yPj/oeoxUoOuiZ7uqorVqO9Oh64CSOKWWa/DLtGCd+wyf79sYjJyO23uZDivY
sVeah8H73l6uSpFvUUt+u//WR7pDwKlXLlM5Z25UqrYl4AH/1tw48qFyffZl+816yZH0V4VjGUBp
9Xc3ichB58hMHIIBwTtocp/bvMGZoSNOuP+a5cXWDP32Wjo9d3XFNl0FfO7OKlLLtWjFb7MOXFsC
Z/8rNmVRqXizc+AfyS6RvXX2zbi/+NOBjjFkAibw9HLzax+OPl6Sys0jQGkI/IedP5HbEqkSiY/x
yZvUPu7dWZzrNtMhUwpbvN/TdZ5lZUVsoO8oxLQJ4qTfWaH1Opr5GxfHz++HFONDmHfDSgALOviW
N+w9CYEGP/f0yVr646DNggHtYGZgpYot8H1DclDyMuT+xB5ASTaspvJHLQrCi5iwx9cBQqvIqLZi
GNVDkJZvhWmcOu4Kr0o7HL2pfW3b8VhZg+Cp7IiV2ZVEtuoCwQONQ8aWI/m5BJ7X/d8Qheyvn9yo
5gvi12+ZrVksDPggTYttz7s1qkWQHZ7JEY99C7MbZZa9Bgz/MJY9YNwgCc4jycnnjMTmnwfTr3qw
p0W5HMBC4Uwg2jQAqSAvumFUX3in3b5EFAbTiF9Dw8RsODmAIg+NL4DvE9O9tqJMPk3gYQvgeI9q
QsrN4Cnl2VK0t8przIeGQJlF6VTJxbmZSJG/sJLP15auazhYpmZVN3zdETWT1uqneFmcJzII+nOY
Z+MmUb6USZfvfCjvKMJri7VV0S6LzG5AiirWLSZV1w8bwukZt39y07I+LrMZosn50+R6kLhBf31I
D6ZVFQOyMXTBIIdBcMxoU2VP/0O5CjAWrhpIsYwyAZS9wiHFba0+3LNKakihG2/Ek9tKgRNULYPt
GIF6n5sRytSEV2O6Jgo4aUXrQu5F1r+5mGFipcfU7A5kYtU/ozKRDbPUUkgazFlLH/57GI2sJwb0
1jIKWBhp2r81EZO6UuJJafrQfm4i9qJYeN5kCKWJjLlvjFroPxhd8lD2YKbJ38DYjmgoAsl3gCle
LhNkSBvFcABidb5DH9g+Dej2o1g2rlq1hhvrNpbrIsjWbCP1E6Rv7gqs3uqQqeJYPk7gZ4m8Bebw
yZ3C+M2dgkGybiGeMuj0vR+x2ErmoeXgdmjPpsrRiHCotXp3NsKhczs56je0R5AI3NbCNQcKpmj7
8qAUhDwonC5QTdq09UbcJlMMHLnpiU6TmquLARQn+bJ4jh31yP83XQVVUa/zUQ9uEkqIWU3Rpda5
FaJs9h8JeoAiiSq6ziXMiAkqKpjUz3pdH3uIcw/J5B/b5Ab5foUYN4QhpvgaUBw7yc2y67+i1JZv
5awfCWJH7tMinN2e8Y7LDLIlUu99Zbf1XhqLoW7RWBttQDpOK90/32Wsj48lnuIOL46nEtRU890G
hL49HCNyp5ZlH22CDqdX3SjDg0mE8kHpYOxB/nu4/5EvC6iioUW+UVKzsgj9k1JYGtneiXFRff0y
gEMgZiW8arb4p0BaBfs4sdYxA7yFxmx7UfHw2peFhEQbeacybrSFMSnOpVO1/DRg1F8GUzp9o6m6
J7EuedF7Rd02BPotPDv9RljvcDPmg4ytr9A+AyI2+pdYDb6jSc0uJmkARB4yGkq8FQlepCIVNVrK
zH6uSHHYk39QuYGl5dus7yo0pbZ/ysPGWyS1ukmKfN4/t+1XJqHhGcrYrogsJGz+RdH8T7b8tBk+
3NsdzZKm4JNA1GO9v/r5EvY8owH31GPVbXFAsR+rglE5VfCk/FA/2bGTHVOMADYhJK6YlHEnhxys
ugh7c6GymdXFte16gM5laWyHaYVJDCpd1llrjSi/H0apfeOGPbCKxxwyFT4aTbvSYSS1xWMfr5wJ
zNCgtsZzZuF4ClpH/WH0ZHcD+V86rUrDwELkpDEBWFqzkSAFqbaxG5G6iY47oOhKbVOXKdbzYSge
aj4++oG4m3w4IuRvbLXJY1wcT0Q0ZgJCVANd/sjYfc6N6W81Mlf8DxLnhurVK6N1vpcOq7moqMSt
95gJl8ZR9cH4Ldpu/kaEEIXiACjKFKoju1FkT16Xe6ecrCGEs39ZaWyBvDbNBweLIpPjCdb3uM3N
VqXzSgQxY1x4NS36klMy+zkAB8oF2d60dtvI2eTMaRF9mrNpRl+GdiSw0arwvGBL4TKsQreG83hl
DNSvU2Km9jEM3RS1HMRSDlaggv5VmUdrdcOMCov7i91mr2PjaScMuyHDy7rdpNzFlxZ9xAt5r2g0
c53/WKXvTVj63LyaCFh5lMw2JeQtgHrgOE7xKky0bN9OMbTMWi3XXTGamwELxEakWnjWs3LLxeYc
jfkQzhHtg+BSMJJs3IeV2T1lytZS8RUMIDKfmJD8JVt6XqLdti0rnv4/h1rVXv98e/nNAszR+cec
n7oqqv53q141rvSo7iy2lalxIn0cVkiTSGJYBpJTa8KwzKgdXhDbPZElCzR5RMOjlOU/OeusmyBo
ZjXVULZMM3sOfWOPKKP4C4ALUbxYaE3vpdHht8+7LlGIT1YM9/nbrwsw5iEMA2nOCfbH8t1rj7xh
tgkU9TJlBru2FS6aoppFMqwUVm3ErVtjKTEHFXcPUTeMLNrrAFtb5qCHsnCS8ABqyT9cZQSyMPOX
CYZHZPfh/JPi9wp3Hi3Z6oWenMpsgGXeSWROw8gIO33484nQfrM0dyQtZZbmbH8/jtVQ3Zoa3VjO
RBCOJ9sYtZ0XMATGWxAsB8fOdlUmqhvNFhUaCBxCzLG7DsXKOR21fevE8mZ0ZXQemBsuiQmZmDXF
gc1aheDVmRVUOd/auHkIgm46owmfnqyE7ZVtEQfNf/miRoFxIHvFOMQwoBYNIj8sPPxqecXfYE2y
g5WWlhsoYbuZgvwfiQX7WqnnSoW4WBYZ5qjBP3qjnl6jqeIOjygKKSymAFvT/2LDvJ4UxXozh5e+
zYatWdb22lCsCDJEt8nUqN6GekySX1+7jQCEw1QzvRAHaWB6k9BEcePBoeppsUJvKrdAblpXt2uU
4AgXd3Wg40FEe5AjByUhKuyu2WQbsO19hZWjlq6M0tEe5Uptu/FRm38uu6xBAZIfi3RKeEoiAyGg
M94TfZI9DiVwAOKu0JMp6RxgIVziSbov2WxoYgBxiNGRu04FBShXBHvZ/EfAIPpMyNZ4TPDsL9Mw
mwHlTuVOxPKtaC3qBxp/1wkP+gYZ0YARQiMVyZiGb9DiF11vIg4YA4UMjJ6JhhK0YAJl9CxqoJ5/
vto+qlUl2gT2gFLV2fLa9vuvTljmSalDhxJ61e36DD7FYHwpYaKvkjjzyw32xH4zOmWy1WQ8Mr7p
kldtRl01OubJfKADHINIWOQmgOg+69NvMdpHFfXSd78yDwnCw38UG3JPVIC+wi3FTfFQF/5ICPCA
LJb77AqwQLut8/DZxMD+hrhrWDCaM8/kees3My6uMj3DF5n2KqNjlCDzj0HZTHuReBZcF5UWlRmR
3FXTlHfov25AQRWbLLUI3rbKgTtvol7qsp4I6fGcr4Y5OzMnE8Q9WSATF/3e7j1jn2PjyhYqaU2f
LN6cD70sPmaaCkztEJnMg9Rf9zQB+LOolTyw8zZ/pl+crhXZ1a5J14smS9YftYYExDzvXlu16phU
D9PxfgjyAEtWcOv066Bf62o+ttW186+qdqEcgqq0S38uxb72L1I7O9rZx3R5rS2YEdzEAogEJhy1
csYH7J2NFXxTAgV+ExAc12yq6h8MhgcvdbDxBLFFe10RV/72t65skU5nRb+KSqZYc1nagxE8imYu
/V7SfIzTJ6obn8L0yVf+ral69rynWjwP1XMpnrPkhcrFczq+UFHyUil4GyCRfcmUFwqixkKp0q4n
IgmGoQPp4eYE+YYoK+drmqJuxNj2aokkWGPNaZ7aT9s+uvph3ynZZCCYRS2r6+gq3jXLNFOnCRGj
bdcsBJJ7UsHx0kGU7NPD4OwNPiRx4NiApg6PHuYycqbqY60cSecyD8QNVsWpnuYanJOVnemxU8I+
e9m5y5AaXmwbI9GFmjCKOpfCuZT5tWJZPV2He03T1fbmKsqb53Ea4PHdGn7Wbj5zCTfhM3my4LhA
dUuf6iYVOz32jwreKsjLVrnzCxlc/DxGA29qm1zfKTTk9uoMu9sr3V6SOu/BSuSanysgnMTZe8mB
spNDjJKbkAhxsErCxY++dyzUuQzCKbKTlp1AYY2QrDBUJmcKmK6enFvrXG964+DEl9I6j91FxpfC
uvTdJSNw0rrEyZUKk2vUX3M5V9BfU3mN5bVJb5Q13Kr0Joa5yLdrdFcfbolzU4eblT9Ezq3ROv3g
ENcRtwY91lmCyt2GcDwb7H6sRB2xSCY3JKn6G4gu8U1XUGT4bdVvcFiQV/pgZg/GvbTsgfIk5LIH
W964ylD6YSYV8ibiW9LPpcb/VmZef1ZiXp2QlJmrvB+D5mKEV6W+CINEsAuOxzS8xM05Di9hc6b8
ht3xuRWnpj1xLNpTHc+FIQcBldUfxb0SmGTOgfYgFVeHsDoE4YEhcdbv+2yf9HuHaKDoE1n4R5UM
eihUAxrNP7aSznt/QurDDqsCgaxTD/LHII9tt2vU3h0wcTyOY1udvdrh7STmIxN0YshmzV/Vty3B
E4JgeHoqGoqLw/2P7gcCgIyTMA7haDqkwEvk4lAvSLDrplvg2PVZadt1qSHSDkbYiAnkGAAi+fg1
qKulpcX2l6higME3M1zfjUjzn8sUFP3Y2NaWTW/48++rLKwDq977KC/XMeDihZBFd7kfMmx6l7AT
/qbRa2sx5q8TK81zZZTJFQMYHpj4uyXK5Es71NWuTj8RPnxcP89DdjRiloGa2WBO8+4OX5P5i9g7
X5qT+RTFkYNgaFqLGYcW9mxd1REszFSV+J+yc5B1NXt4ck5GUriGdHjULfPZNs34ht0tNNngGnHr
iqI1YR3D9RoAFF/Q5ZFanH/ybNLm+9ovq2deOWJwDRUJA48PW1ybTnDepgOUnzZoN81U8ZSs9OcE
+4orBDaOOC2sKxktwJMd/8VEjQ6Gg96m7NKGRk9H4O8cqy11fFxNXO3LOUngz+sU/eMDlBEQbRkA
D7gM7PfDoEhOIzsKYEfNCEI4tzC4mL7tb1sVbg5cGnkeW7pwrJHdXs0i0CX5uIxntjRsEoWkwlez
TKtNr7UC2kxH3kKfHiMHdbo+em+Aay5NPn02f/ko0+GjpXGGbpBJAjrod4oBZkv+VFdGuozUysOL
Bj7QNslFqI2E+D14m0sGr/3ObA5ZDc3NKseNWQp0oKkcj5mtbCtE/FhuWmKWe56Lf/5QPwpYeHks
TAQSahTUH4YAE3ZoAibhtgWtVzwD/yZaq68iWgZe74raQI7M1u/kWUQaYhI76x2TxajWGS/a41c1
bIE9evT0cmEx3gWVsXVMm27noH+yw/vYhOSVOrPqgsf2XYT57tuVkno1VPA9g3G+xZYokJ0aZZ6M
zQpnmqiShS2ndF1pjY4cjQApPFV4+DtYpJM+37+RKczDJ23VFB2+t4BI1soZ5UkT+jyGsUGItB0K
hSDVVDdFlnP2UwK3Y9Ucoe8oCzZZ9gstHEbUmqc9WiIyVt3ImEtXQocoDDNby4Atyien6DfXvYHk
H7khA2vBrvDXN66mBZ1TdHRL+tjdoc0jm6jLhsarukhD43uEWHiNLRl/T+eaHu/WTsBn/flFWL+5
Qxjc1FgBoSL6KHRKkHHZiZbOQI1greqE1kCo3zZmNaemFP4etictabaY9A3J9sMSukZJEz2TBfE9
IG74B6SJfU38yLFW4U727HDpCEM91RvxV07myg1RX3mZGycLvkjqYfCRK41V2j+C1Ubh3ay4fxZu
IWh7BfV4xM1cnB2/JUgxxds+zu2SpmjJlICSHCc4H4IS3wa85p1tN+rVSAznSSmLaGEgfMclHXlP
UjJ4qQ0n393/rVCbyG29RdRkiLakR3oixvAt98Zo65MnsvIGQ16mQDn6alG+SOwyWhqoc8IMPbpQ
e0Abc+pVSIujmpZbhCTOg1VaI/JcEuv+fEIwfHy8Z5vMamBC0PmQ4n2bGhpt29JwKkCfIUaZfOdk
C/R/958K0d4sg2XrXEmHPHBHxiA1NHO1yW5qdp2zHZwt106z1okUb+bqjY3jbUZjLtZOMFPJa2Db
gp2mIG1PQ8UBd0G7jTScyXp7G4rDz1L9g2HszXvFhNx1e1SJVOjtDG0uU9sRyjM22Ny2s7pW21Je
s/Xbre3RHCYUfjMYm8kghGlj1RtRbwhtzOWGBMUJKQwb+XCL39UctuH3rAP4SIrSjmqCnWfupmFX
hXvbBEG6t8q9KPfdtGd7mNpzxVR7CJJDSLpSe+j9Y2IcKISyP6ucjkYxVz4d0+koobOQCwqVJD1R
4EkiaHifnML7euDdU9dGocmTlxvbPD/89Yud1VFRjFBoUWzWw8UB/nIutX2A6gxrGI6qiFHKjU45
5rXc/qfujHXcgjsPvDA+4jvN95GVkNPlN+Fj5P0QQZme6Kemp/tPSpKMB1+XPMi9eG/l4ZuCd+fR
IgdsFchGfZhG01iVZLJsS1YUt+KIezFbIF/8gleuvOa5LK9j7ZTbIKQjLJO+vPq+uKkjKG/hzImh
dmsR3FZ/j6JiujShol4RQAQL6RTiDSNbsiqyBLVQyn5qCqfBXtH7EIuGNwtqC0JhLLYya551sLUn
fNjyFMlGgogR1jqtHDgOCBDh7ZnfIguTqY7FYGWQRr64Kzc0bL0LtuzNjUjyfwjUdq5RWqFYnJvV
OZY7rKeZicgcWHTd6dlW3BKVvGusl5myISq3XlpNLGESOjWIBngLdagba0yQcMs6vLux0eVXLVVe
mslKv4d28R21L/Qw3eMj+WzpqH4YMuAxZezNo8a0sTXcRZD/o3QBoKWINNWI3iGDT934EfF1W42b
SLlFcFGHu4YEISBA4c4e5/LGXSF3mNjtaI/Veqj3U73PvH2t7QGyl9mh6w91xq4VL+QqiY5Tf8Dp
SxUknEXHTj/a9Vylf5r0I1WUp9afq0Kwfq+u5GY213gvY4bMn6R30u9HxyMy6ZQWZ6BbirPQwJ8U
50g5UXVxDjX0iOe+OBfKiaru1SgnqmPrZhEs5Nb8nXv12okaifMLTog3RXCygpNRzcdEHL37kRkH
5WhwZarCuklyut9GGanL0qnzW0rwF+HTY/RIxKe+AMSnXyez+FIYcLwOGb3M4tj6R6c4Sn6YjiYi
Y+fIl16xj8699PSk3mvo529818/V9OzX5qqt0xCf+X7N4UDWKbVOTXyOerCVpAmfsvgcWiffAqsy
1w3pom2erHsp0XnOu+yXWnfSzdPUnYZ7jebJkDyyT23ybw3ySJXJiRyGRh6RSOuopPO5gvw4egeq
9w6JNpdXHezqIEMCaaEh7A02jewV75Xm+wnov7KL8RsbO7PdEXgUfkGnQt2XoNuJey4uv3ZbQAjl
aW1shLFBtvTZI2re8Px6gzNUjcecxPXAmv29RH1Qp86M9JadnCWVFbbtHY1N9RgRS3WvAK4BQW0Y
tWYP3lwkzPjpXIO3mTxiATa5sQn6uTBZK/isw00MSU2dy2rWVbYey7VB8u3KMtbCWEPi+ll1AnKI
zGf4ZBtS2KW1KcOtiWyn2BJFnAF3NNFvbcMAUeZcQfFvIaGj0JE35s4K9vjwMhE5635SgMjqJWyK
TNtRhbaDeB03u7DZ+c42IKKXt4MqF+xLsy207cgTNdn23oYavU3Ck83Y+LyRfC4v2ICEo2p1bTZr
Mk6g4IUEQ68pkzfC2zLW2OZ+VltvqIlnIe9o0phJ2L3zBIM6sD/ds7Cg+82JY61pCnZbEpXkO/1F
qVmdUAigIwaGDvRyhFVCljZYUH8F4YEyypWPplNbhT3DzBWxAz63Uh9+ptumbg9YunbH1KW/SWnC
HWrXEHOZ95IszIQbK256r5xoXkBm9yL1quXeoLgSorYCn8klGY+qTLcxWYa7nTnXwK8N+QM0Ltye
8QbiacDQ7FYzN0DGB3aOpFsSjY0VxTqdGup/qwtXFBQ3Ryx1Z1mqzHCAQC812FH38iG6+3MxD1KK
lR2vGnWu6l6FQirgyovdjAzaGIvbXFPp9jRQ2KaTQNG75NnQxKJG2wVKW/CHUIVtt76XxvwjREDi
zvoH26XowFDhvXzbxWNPGfciLRz1YANxyoVfSjIipUduhwgmcsfIdUiadVY5kqdxlYoVFBZjRNqz
SvJVSG5ftIo8lgzk8C5TSDtzqssSUH0yYg9eYrP2tjYhEgQZcl791ZSsRLkCE45iN4L1rq0AGAGZ
1eHCyZXwXZJZqOleTGfG2s1eYnTnNX0Clxhb5m7G6LJhSjiDIx+R65tk6cyFx322uXPKON3mXOW9
ssmtTbDlbmu6dTNXM5EZ6kJh1e41Mm3D2Ru6jb0KQxcsj2/MpZEuOKz6mpHVqslWXYapYoUoBMqs
LVAmLit1Ps76r3E+ZhIdBInGK4fleky06Crq5qrVVUmomjlXrvCvuCxXMnapkRPaz8ee0t2qd9v7
ceA86rwSCI+8qrmqe9G+CjnpNLFsF8gSFfE3QWkRth6uLc0VmutIV+tcCeatc1WNFRQuVrcv5mrv
NUWu7axASiKBzsQqESsxrkg2b5pVRQA06zfOK2fXw2W21HZ0PzATt+rS6T7pDtwlgO9u4MJB+mOZ
eKvpaOm/rlCLsUhS8Lmo1DwdF69Qg0e84cGjVxlu1/fployDAMGZrboYT1ie1JrxqsibjwzD81h9
JcZ0YziYb2w12fVI5zZx57NMhSSGND24/PeQ4IdYSvnqyNe4fU1b/jOvk/9atq+a/2rciwww8Kd3
AuoXJfliiZd2+mJUL7aYyxMvkp+9ZyoYn519Etyi8blOnpPxGYitFE9UXTM4eAr8p8h/sqdHTIBm
9ijvZcuHoJ8r6h8McavjB1PccoN0HEDHRZ6SuRxa9mM8KkRl5N7fkRVmz+Qebiv0e1ckKkij2iZa
JviYH/78KP1NxxbhFWN0B/OroPf1roukdjVgTW/ueGXyIgqsXPfDmJA3kydIffIegfMw6i9qYZGo
2ZjaoSyjt8rhBk3Ii7HqWSGpGmjJmtQmkmXi6HUE/LKySSjbJSE6FWjmlW5oa9ODcR7lc3pgnqq3
NplYijnxITUH9Xb/o5pfFxLmJKmugcMwwSbXREHRJe3QfhyHwVw07IITL3ohYd08EBr2v4dQW2Vz
mPtUaotO71mHknCLUcLfV41iP9ktualJV3EPgZq2Aiu7Nesifa5Qd39ygcuPbQ1mJrh5GcGjGmAs
9+sFPli6F6vVxAVe2jznZpFmLutxR+AnNTi7VNtNDuuTuVi3/Cwf6q+D12kuli4U6xYvmY+sWyhh
r9ozixel+3flggowlGtWLpQgF+e+cmHxEsXz+oV1SzD8u27pvDXrluZeP9ctLF1yNsDhth22RjEv
WqjE3EZUsfPvSxfP/3fRMvvfILCG2biGNQitSQbH+yFXEMB6btkir7NH5dICAjv9+SqVH1sSBr3E
WSSIQcrBJvPrpxkTrd2AhizIxAJBktBSPdZId4+jfe1QBIK6K8bXsJoQ7spu4xPGArnZng73Q1sl
jEGiuF+W8Nm2lR32+ITQmdWJLr41urYsgH6uxJS3G8mIh6EnZka+Dz+CZMZi/eeP7n9eVZW3zAEn
u/d/QVDhP4M+EiYShevayWDut+R72ARWHzJOG97kEaX+qwOQeZlGw4vjR9/z2ozcKRq9x7bXSdAI
J6YNZm/vfSgvjKCta6cjgYkjNXvWM0Uc2m7O462y7FlFCnqyv1s1/bG8dOKvZBZ/89ox/T403rGj
D/9coSy4EzeKDE2X4kxy64Q6Mt9Gf9Zqvbw5dVb9Y6qluogFCoHYhFWOwK52iyYtnv586qAnfVzy
ITlBc6tyBtmCvjt3Kk1GhTD7YtlrekE7WtAok3p+wRTR5u7ECMBZlRZrP5elfEWy/b3SgSxVF5My
VTGWP4Ul7sH11K8HpFfGXF2/dpy1HWMI2khnTaKXiFHoboxqY49zJdYmulcfbNt7KSYr5C3FoIl4
7b7fmvnWuFfdbxEFYqic8m3eb4d825G/3c/HsN82+dbvt8LfFggHc0yX/8fYeS25jWXb9lc66h19
4M2JU/1AA9CmV7oXhJRKYcN7s/H1d4BSdct0lG7EEoPpRCYTBPZea84xd1nJWyUALDNeSliBPgVa
JWFYQnOCk47Ovc2uLZ5eExgATZvAk4HeBLkdWDJI7SC+1CB23aUasXPLpSqxG8YdLpBupB+AJ08v
dxiKq3Eny6VorGT4i8ulEr6FXyLaKcPOiHbesNOiHdivCfFbtBui5U5kBVRoLjUjBawDKDQW0PhN
iYs9CbIkAHdPpS6BzktJgowKf+z9Ufi9YC/xm7HQr4gQ2oo2137V9hxN934mbWWZkxVDrQNq7pBh
q3lKiECSd/ca86sCKu2OdAD33nYSBeHNHN8zYyBJYozznYW09JDUyG9Sneiahv7tK4TAY2sDMhEd
qWfSmbVrEb14ZAqBhZRXlRy6E+2d6CxmLkdV6YlndRz5AwlCKetO69ahBuZuUCE+QL20r12k14e6
7eiLeUP6IXKzt+XfQCdtzRTJuUZsTNxTwY65Vz1QsYN50K2K6FwaS1WutkfV/qgtwOusc4nJiDgR
zEISGyMj4yWylM+YDbpPTEpvxlx5E4k135UpP2v2VXoDeFX5nU/311Y/HAWPyxHzWSQ5lxnId10g
h3iUzO1VXs7UHna9JcWhQ2cFCjC+t6DPqkL6dePNT2UUV3R5ADsQpTwgDY9T8ouQFtWGbexQCcnH
UrQweC0IWYMVspIXw9lKFdLlOiP8TfvqV4su6FzDxKnFfh/K/UXP9t3zFvwxKxwiCNRMB7SejMz1
lDPtVIy6PoAJhO0yJfsktoc7pFxeoJUf6Aeat6RAKr/h2vxq8EO27SHe1jETcVn/GcClpdNspmOq
wDjEj5GJqjzbVfyGHsD1rcwoCMmGUht7Xb1LMpJMAYDnQSzxY2QAqJeZdGIsWd59SuCKM68gtuow
0Vp7n9hWzNZr9l66zLx1G6/6jQWG5dwvZ2EIc5yFVRM4rv5LS7iLiqwtJiNaj3Oo1usIvibCUUVu
XLXW8Gn2wDfLRQoxmjotH256g32nsIlbvnyhtFDuxTk4CaIFfW1w7MM8GDU4rdLbJEVeQG6NaDAs
djZjuUFQ1l738fyZHBPLr1unOxojzfLLvV4bn8ux7QK7I/OptJMnJLJy35cEjlcVwlTYjce6HMJj
Zw4AQMJk9G1yp2n1Zx5oV/p1q8vdQs3bg+r4SKZz974svakMokpRt8wwLDKQKutEYHHBaDSlF9KC
eL58Tsqk2mAXEpt5wRBPpY3LglnY1hWNdpW4IWBWaZN2JAxxU4PcXkfNQBIH6uqby+d6vfSusecq
7V+fSOgZIEFwCMRwO3Jk2euGLmdajd9z09OuhwzLjV2lK5a0pLrM0zZJnOpWzUlkVlUCFJOy5crW
t1cNju6jMLT6Bm450XcTQeaZp/hdp/U7Myy7B80gDXAoXdw11ntc0EvJZpDvTZxOu9FTnRUOTmNT
yIEWlqUN8D9h6BvGguDtgsjoSrIf4Mc7GQmnnMQOE2IdK5rN+zw02I8njLkyGxF/qhD1t1AjSbsj
Ka/XddiaHmsTu02e7XF0NpNOE7lnqg82lMtk6qgPrdtEN4Wh6I+m99G07PxDDo86ikNjl5qtOIwg
rw6Xe3Tiv92r8trj7DvUXz0xTg7Uoe4qd19V87gtWiyCnd4NR/gL/bEH/HLMgZKTDTN7AVEiK7h/
yWuGl8QfvE7u55TVFQS4J9x251wkeGrDwWCS2IZghkyZHkgJUaEtQz8mjLn5pHoMPlvpXsk4QaST
F92Vy4Lk8lEt83nj1mCl7EzpGNJpJt4Tq9NQNJrDSjQIuRW4JF0kHxwVJQX+spvOw8lq2zOBQHZb
MtVm+1Sy/RyMcjyA6RsP7Hi/3dP7aTwUHgcxe1cuuPy2t0NXzbdur70pZmsekFbL26+fz1rM8aV3
unx0+byk3+TGHTEm5owOi/1u52XyJsYOc9B0ruPSxgjBle3WcxyQ5xpD98iow0MaDUQ1zupMgkEG
oXcVL5+NL58VBPVkGoqti6PbIRUhkOhemcJAWvl60w6zXygRCLPSahFmMYTDroaq1lBCUEU0jFVO
bcxFJ6Kgq8GZAih51/WQt2dPZRtUjurO60Z+H/1pDk1eOFvvFky4c6jr/eWDXv0CvMLaq7I3tV1k
Lsv/USN6PJMvtRT5B6WIfC7k7nODLa6u4nGfK8ys2VEmUe0dMUUlw+ryqRlwwOly08ev9ehCaK7N
QWwuFPFxgcu3zACLJclrJKjG66tvN+7yoeuRcFOn5hj001wfu7r83C/EVY7MYtsSSrm1F3fO2LjE
0eT1dWNC/WauowdDXJtIS8jajhSo1Tby61VnVxpaHKDqrjCifYfAYMUcqrpRiYyOs2a4YiX97gAP
vKsN4sWBXLanlEywA4SDe4YULWAvBzNsAbIraRWAvAYb41zYReDxgLtZJ3fNJM3t7BVJTGNOW45z
1ZArpFkRgyuNLqURYXms+/mYEjR2mEn/A0Yi0R8mTDKWe5cbJNasaqUx0ylznlwlLnYEiVpnV2ms
s1noxqEohw+u1s1HxXIw2rKJW+Mzmo/OJYDSnUsyxG39scrzp9pGfC46PaV9GrIFq0zkpJM4GmXb
HNRuKNcmgJsNDDlCSLuQnlfnkpxCOgRrl1IFBRWrBQ4Uo0aaVdfbvstIUe+xdFVWhKkD2FwHEB+9
NwwjuhXOppzkwcgJawuJ4bkaqqG8Usw0unIYOGtrQs77Wam2gq6TH3otUtNxqPaJwzwU94yzE8Ak
V4OpeYSuNt9uenK+Vsg1ANxb83pyo2a5UohuV+b5m7m8FxKC6FddWRU7EoHb68jKyZVmZcEERaDv
iJJPzmS+4+MwXwbT7klpkOKxjvdhxV9Duo5kqJbNX2+UPGyUtZW7a4f3wD6KqoRY2WpJf07h4c1l
c4RUGc5WdoUuvLc2plFwUKytVZJOH71YCCIqW3ET0UD3YsU6VNYY3iHIOGktWF1NGSwf0tJ0NS0g
einnaeP2ZC67s7oPnRrOujuNayU1Cx/MVL2RTinp4YbGOU3yvZb3kubm8O4pbMbMKgGfuygsEI/c
aUbE3DExw0MZYUYCurOdEvw9aU8QmmZG8T3Md4ZJi9uhEG14j+zmk5omzicrKoAGR0QXDx65fkuq
iekO7kmH/LmpJ+LWJqG+Vp1Xfm4bk/R2Rzxn4dBvQxunZGYZax2FB39ggi/yXMEU9O+bigy6Y1JZ
Ko36xN5akfE222Z1b06msdcMUrhKQkUCHK3usY8Vh4Nav5s05LBl7KCwxdmzY70ZrdI2kbvf7JZ/
ndYSQKo6YBh09su/aC9IobLdrieVSSDVuhKNvuMlVTcq7Ek3LhmM9EcDct+anyU51cM+AJSnIM4V
kIEmz3WSvBKK2q/rwbsvW/1VxQ/+m3XwRT3wY+/WYyEMJ882DHoyP8vlZsApoYP8bM0qmQa/kl3Z
VsHBFiLMZu/2YTITcRxhce1sjvrhqOvEQCKi8aypvQaCt5W0C9bGwF5+xoC7FfRyN2lGcl5MehAg
R5FvKu0umgIiU1RY9Cz687wk/iieTN4pyWcYaLAVjHEFTDLeqp352fVCMK3D0sevE8YYuo7Qe4T7
kdknkWoYcjy827UjaNRXco3ye97NOCBoMsRlANcmCVwbj5ds9QCjgdxqVaDHDMAcUTwLL2N2bHEE
At2Gm7W12/qDFk5vWSXVHVIB42CGMM1HWUCxHYEcYFS7//sjQ/91Ac8ztDnhGjaiOtbwP7bASm3u
XK4aOfsyKHChk71CtY1xBkabghGBZTSo+I36qR+KihPD3F7xnvMCYRRMibIses4nT1v528ZO0EfD
rd0LWziBCgzyJvfkB83EJGtFGln1+MvEVZ/V4qrKauc34hT7l9mtSyMI8zVudpsWqfnTCFArMvju
qVOsq0kzH0jfnI0vsWfl94lBbJVTxOm5ipWbvnxj2ZmeLje6xjaaOHFtZ4/ucFN3X9KpwIXUWudp
0shPwhMa0qpvpJXtvVHfOEteEpgfrG/4FZwyVjeZ0RGVNINsBul6cRBFuvZCjJr6QJ+Z7QRW40+y
vxEupxEtIxNphi5/n+QkutD5QxmRdV9wgox+O1TatpJCv8pb4ncM9StbwqhdFtQjV/fcieMHSKdB
Wcr7Nk9PnTKUB6HH0yPB31tcL86HfExfFEu5idtoeLh48obwC1mX7W96LZpm/bz1c1VMB45jArVE
5/zLrMWNzEghCnGtNVu4146xlHepGBY3c+FmqbzxpekPiq+a/qT4Mg9mxTcIIu3IRFzKYeOQ7nJI
/SgatrMbpOkOZlKe7vDyUjoSzWZHt5HAbtFi6dkZzs6d0V7v7GTvOLuI1Z6zC5O94uwo4e7idJ+4
Oy7o0yZzWVXsCndXEees0qXd9eqO9SHvMMppIazuvHaHV0hpd44X9NnO8wLlUroeiDAYhqXwPfWX
GkRAebOv2z5qaartfCBWMvI7BrmA37ZDLckLnVQPEmr3QURpfprbalMOQX2pogwoeNk1/5ftt5db
G1rq7FdpP61EbBEt65rtZ7lziIz7zVve+uVqgDITYoXNJYHOt2b+RMUqjUgqkfSATtZnUz0bYA7V
pZz6jDjGq8+hushiQIZF2hllTHqpali1rZ8DK2vIPT9XzblGBJMdELWJc9ech+Ys0cOI89QswhgF
Jro4C/PU96cEsSee3/4kuZ8tlQGSZDFCBJQ8whyT1bdSK6A9R6SAVDIsUkBK5oevakCWKTbzjYsg
cGQ+l+0RAmqkpC+CwDZfqs93CAKVcFEDdiMEr6ByCL0NCocT706Nd1m9c6edPe1ma6lR7KeKkeRe
n/bqpbz64Fh7h9v6YNWHysUdixL0kKLGu1TSHykGFxn6gpPSHYfo1EUnu1qqiU4QAav5VFzKdU/w
huxlmbHUlJ919zSgy8nPXX5u8nONKCc/l+O5yM/puI1JghnP8XjOctIlzgItH8GSw9kdzkp29lgd
AwvmzRCbp5blyKnMxgfXOGkCx8ap6U+Rudx2pNBzP1tKc3jaJ8M5jvJo8UrLI+4sRKPDX0pIZJAU
ekjEkMggCS9GDxmFe5SQX8WQI9svstP+EkPOfykhvxdD/lsJ2Y6BkX0TQ6KEzOFRXZSQKZ3V+t9K
yK9iSJSQGlF41TcxpP3fxJDNfMCzjBKSUkgkMRY9JEpI1FHJRQ+JNKqOfhBDzqim3JN1qXgG8XbW
3BPV87LLQP3U8qrzkkNYyi/mcV3g5vz799iFUvTDYoa3mENn0aPPiOD1Z/AcmPO8gwlXretcpEQJ
Ofp9kXtiJabKORLhklyhvq63bSoqzj0TCYs6puV+CXkHfmVeIwU3CIisCDIy6OWRnzbBepqy68JD
SADpJPLpkFoccWXmt5btXUtBHlZXRg12F87IkUe+Na5n8+goE4IKMi7PHh33Kg0Rws3R4KsKUCB1
KMuNnSvicXY8iIR4QX+zrmOi9suFglSBhV9GKDgGHnf5+nfNVgSKTZ10LUEnw+ZrSeYy9qaItjNb
lOeI/UOzDaet0mxbrPQSTfNSTup7l6KJPMIyl+wD/ND0GRU6ik/bigphAhANWNCrCeIiKPoAthgl
taBhAqAF+qUSL5j6IMNKqAWFF7hcbC7VeIHVBxGbaS8AZZXqQa4H7HUX/fzWLfC7BAAOqKgMhAhY
0yUiwH6diaC2/ZlzP0SE2Y+7pdDya5eqI58dQKRuMyzHzAPUbYm391Ih82EXGuJSOfGE7VLsGSgy
ty2FLhg7p+UW0DZFrCtVelvY1LCnhsTvKJqWpM9WfpX4DyADSJ8z2CTpvub5MgXaFYxp0KfB1ATD
pbqGDknQNMEol+pl0F5u8W5oVpA0wWwFuQwmK0jlcif+qyKJuYPgtsCol9LqQCbBXAfgPChAxYPr
U51L2JovNX9kGt/7ZekbvW+IpeBn1c6WSrStoKpt2G+VcqnkiYTYzkMIt1RDFnG3IVAbYkNbb7Rh
w9idmu2lII5TYbNNAP8R+yu3RKZRQ7idLtU1ECR90BtT43umTxqIYvrCWgovTRQxvQ1EEcRRkHCw
XKrug6IIACf0l2qKAP/hyNpcC2QfeFowFYGiBTOHgR6YfUBuqHspqTM0XTlFQHmXUsjo5iE4Qi5V
2Mjv/MomCc9Hdn6VRP7ICiH3k86nr1RBu7S3sb1NOUr6peJLYQRy3A23CuN4JGBshyXRw0tNw8ZU
l8qIF7c3DcTJS5HvFTfb2Ngq45akiczb9olPtQnD66Xq0Vd0Mi99T/d1z3d0X/X8iYPE8weOEw6J
Jug5NjhayFjj9BAAySd9iDNl2QSmFTTyW1UyoEAtjVaQcfhw4MilxKUUtlV14E2BTqZ4HahMA5NA
1sHAMZJgMQ96lwAOnzOti7HO9e0eo5lflJAYST1ZShU+fExK6bfILaJq67Hv5jBJliJmBfk3pbRL
0Sr4zRn7FwkhgnaMcKbDScpgC/GTsiKR+aQ0EhcfSNiDA2TkVImInHV1IizB3thdnZ4un44Zj3+9
h5R0alf4Xe5mvezXbsuK3hqjx7qtw/Ogkx+ZkSr7bC4m9M6OGSVYirkWioO4xC2a/cSfWhoOhNFM
3iWNeZynSFxdUq0s0Ud0NzYFLKZDGwmay23nrixbeXFTvb/pvaS4N7KF5j7/brT+K0DG1ZwFns1g
j8kOq8QfT9heE0ZZojjkeOsiBiCvcYk1wjGwLftDvHx0+ZQO6xLKFJWaByGOw3AozYObL0V8bazv
hyUaeO90eztbyvF2Rb+L9B2DmBRGn7WUQ/Kw2DtM8Kt9Ze99g5VYTNr8Uu58sOfD7B5oP4/Zkeqz
49AfVWMpLzrV9cmJTmW9VO+d8vrUektlxTmezklxbiEpV340ncPxrNhLpdlVfKmIttZwFaZXbtoI
ws0dBfbYpIOEpbmzgXWnVMcwOkZiqcw89MNhHA5OfvBytlz7Hk8yfNJ4Y2R7t9uzP7Q94jKWKmGf
1EvRx3GtpWx+PbFXpqVKe6/Fh9ze50woLjVlR0K3B35B9zD2R43FTU/rbakK73BNa/dkzie1PiTA
ek55AcjnRInpTMXFWVlyan+zS/gvAgsXjhnkJK7YTKx+wWJrshjDKiN9nh4XKsRBSVmk5Oa1CEdl
M5SVcT+1Som5FboCS6BHG9307MbzTQiS864kQsSICDbP9KoN6Bx2ICjhco6Q9rcTztLrPtIPheW0
D/Qvu4dW4dRltN2VPRecsWIExVhJd6Uzl09unflJb753TfxY2l70AJuxIXtk6RWFHW2T+L3Mh+FT
gV5R2pA7JixSC5yB3m5Ua5/SrN1bJie1btTrmwoI33oeGgUfT52vYmUqNqllNg+8TW3W3eNj6XQf
CJBgvKbTI6b1ic9R1DZwNqO7mq2iWsfFbH10w/JKGI+gM7wl0bM/1Fl0q7ujEzg6e8K+MKwbmSvj
ptHip7RonDMeSqTXDQ7fSkFv4ZRHCb0Bc8OoPjZCP4D+tskHzIEyyRJjXyXsV13BLRRJ41qqg3bs
hTrdXG6SmqDCik7X1jVDAi1S0IN9UxyFlOp9W2tPvD7jQQ45A8/YQkvfaifUE/eTLVWoES3YWNs1
VxqnLuR0zSKl7fODMQKyiPq4uW++DBL4rwsG6OZyo8goPBjrZKzndR+a85EGmflU2UdWwOZz2YXV
QVqTi7Azil8Z6TypVZ5ddWK6BslZcUod1a1OS4QUeCgS6tDcurQcb6OQDlqY1gBJRNiLNVdJncwn
fSyLqzy0SxwcWBkrs7Sf6V+9a4pRvE2lPBDaE4Fpts6ei6vi7y8G/2WHTOtlYbiq4ON07IM/ngE7
Z1Ds3GqJTYikfht36GTCGWO5C8DzuVC1t3mG61UpiYXRSFHvExaPGRjkLeEWCv4IL4hdEQEsu6W0
HFUmIegDjZTjf2665UNM0kztcb4HRhjfZ6XmvGoppuBSIcW6G3vvlnHI+1i558j64GWPoXx0ssck
ehKXqrsnwwZYvVQ7Ep0d5OVzWj6ryYtMXgzteZheuks10wtXs4yT5NiWV85QNvet5d38/esG5PyX
tT7LfCSfeJ4BIkLd/vGFG2vici2J7XJQlevGFoMv1dkOBksbX1zYrWRiw1dOBw3G6JQBaHDogWrD
oU9umsqFx9MQIa6Z5RaSMlSyToMXJIG4i1h8Mtw2uqmSSF9HiMyu294hxbGA8dyoMBQtyznZujG9
WKNhQ93RV1XN6yEctOKER3Z3kaO8eqBjWHGwc030vCNc1XoPccmuZxu2qUJ4Uqq1V6bdcZkyKtaV
ZWPsrDDX7po8vJ+7xHjqdbnLlUJ909xPruqAKXZnScY1N11Zy1Oe2Q7Z6nq+TzTyumQaf0BPLD54
0W0X5xk7LHK89TRZ21NTXHs9YuiCgNX1YPdgKix7PKvxlJ+Ysq9NPX8n2nN6aPO4DqyUSyPzonJn
ukp0o/E+XEFZRBdmYtEGL3s0+mp+K83ydeggTtLW71jlCTptfdsGzeIt3oihWvcKetV1khXEu8GD
7yv5asdjiXmBRtqEqhsh7WUNcrmxNT1ZpSMayd8dKj8fKWAcMI/htWEuQfrk0l78blfIf95Xo9f0
a9Oe6p0MlUdzGL+IGQgmofb9GUVEScRekHr2uK56hBl//wR+pR8wEmGtx1PgYOVa99O2NCJnstXA
PKyNOMSbEFmHzqkxDnZtCIgDy0Fh0cxPKpalNWcu1xk3cc8eGSJSvRn1aDMQpo3GxN26/Uve4XPM
UJuYLLPH6A0uZg4XU1Z3/Zzv/v6Z/9K+40lzSnJYnqG4cn5WuQkUmYOG83/NIhWpmg1EKM7DVe+q
Flts4zNqBXlWeozVl8f9n7fpf6P38uZr+6L91//x8VtZySaORPfTh/96KDEj5v+3/My/v+fHn/jX
OX5ryrb80v3tdwXv5dXH/L39+Zt++J959G/PbvOx+/jDB9uiizt5279DiHxv+6y7PAt+j+U7/3+/
+I/3y//yIKv3P/94A4HdLf9bBDD2j29fWiLbLNa///P9f//ta8vz//OPdZmX/L4//8D7x7b78w/T
/CfuV8uCz6NxGUTE98c/xvfLV4x/4oVmbYUfmoGWofNXLsqmE3/+oWjaP5GB8VOLIoyWCaOOtuy/
fkn/pwmfgc9qSOuXH/zjr2f2wx/wP3/Qf5BtflPC62r//EPj4b8zvFn2EgFCAxiqvIPfQb9wNr57
E7o6k67RcO2VGbgHrrJ+uXbIMl61G7w0e5oQftr95n33k/bur8d0Vc6O0JOhF/34xldML7GUmseE
lXay19mm22m301rsmiBc579TqF2sX//pxH17OMPSbSgM7pLE+uPDxaADvXTm4ZrmYOlEr3gFFqT+
ZHmIJGSFeyZHCl8dUoy6rtLeDjYhcfmAVOfOYy8yEt+IDBN82AbL4Mkuryb3NnestdlNwI7Rj5Lr
uNIEOguJvP5VdM+oK4jpORSN2Ju69FOQDF3/oa3lgVyTzdAqnyw9uUnbelsP0bY0kYR87rxXayzW
fZ+tJ/06xEyMgPR5QBA8TPqexL4zoJOPYu5vLbYysJv9ZkYymHTDKRniQB0JOXUUYpaNj0mj3zOk
3grvTOePqMmGf18SwQDCytcKEvHaHTdyfGhkf9f0OT7HOhBsZAeyP73mOmcdb5XNFoD2ylFv2jgk
qNIhuCy9cRG7z860Gg2LK6W9shZoq2dfiRitZ6axbaJn53gxxsD21mmwtLiYqEcP/upLqbrRKovl
WlRMsrLiWrDoEYRPTkOz1RqsRV6IjIGYqERdhfHzDMGWDmk0fkxqqKtNwUrAbk9GettVX2JNVOt2
bLpVYU385oyvATkSED5BtB1uU0UwlHU/MQlnTVRtS/kxM+9qz0AJdhcx0o3qYrMkZWFbPw5tvilw
L6ZxTAgHhyMTpqIy1nb0kNM55Qq9hV69aVFcWeWhicS68hiNa8MnzKEl+mJtGZnbWy/TSOpT7syI
NDczTG71tMuhok9rxcwe85gU49QSKyvPv3g0Xdw+01aZKf3GJKvYdD73nRef4gT7IVkjMm4fxgLw
cm+Vmwim7WTu0ngK0kh8UQF+1uW5Mm9C2zlxHK21aIRr2u0KqT/MEkJoAkN1+hTp9TrOlZ3JKyoc
Y+/MTK+b+rosVba6Objm/olDf90NcFdxaeSfc8VBuqKtrWq6nZuPqhKurIIkmFncYYFiG2RF2zyy
94rxbLsJz/I0mMYq6z8ZOocWseWsOmUCqHKS5iaWGsmd9DuXvmW8somUSZMXL5rpYNEMwUixSbrw
YxWLV3LIsa/Kp2H8KHWIamXY7TE8fBlcxoE9a7BFYqy9z+onVI2QRdltQ1VMODRHU1sps/KaZ/SF
oOV06rQuppin7EG3lxtDkLML4ikW8sEE9zF5xFwWIb9vv0pr494jCcjyJG6Jdh+p9kpX+6MFJGZM
B1IEIrgyHYjNcJMbHq7OQKNv7eSkwKZiUyn9etZYnMzzxnO6nSrL1RzOm9kZDjn2xQhLQo380lQE
Ksp+FSmf0RWs9Ohzoi6uQDyi7mJfTO9CvrPMeH9V2XWTz4/o4W6HHpfi+DQV8V0YOnuhlWy95sck
XwImQ1h4jVxbTH37AjOGGYIyTdk19veGPrBAtTnlvJk2LDu0/Uq7smcCsBktdmW6mrV+pdrdyqiR
jqnG2iGAuALf0BRfwuhVIZAwso3VQJ8cqxbQBCjvzee5psdtGmfeIWtdz8U2sQdf4DYTSfGiufOt
rNt8xel3m7YZvWn64o0y4HBFoSnM6Coc4teGxVFVpndt0UI8zc4GbqJY0Z5BJl6zW7eIJwEpX00u
KigiTZmv7HNO1bxiyVaY4qircpVY8N9JZX3o2E6i0kfg7+lbEdKpW5KikB0mib7u2YKyX8MMGq8t
pWyJvEfKYsl1Pl7NwJi61nvOhumJzN6PwwwHCvJ33+CMm0YcY+3bkE53VQuHpJk/hBH4QaBWoB8f
taw8d1OymdOBB27ICbJrA/bhSCxEVa6K+C2dEAFGnMHQEqEmXoKeVx1WrRzUeC0+1qlck5NXiDdR
dBwZ6daa9kJ/MnrsKxqLcGFuFSVB26n74+RhWMh2rR5vZBo+oX4kr01Das1ffoaE6Jk8fmpkG0bx
5yln/qPL6VXToiDumSbp+rBnnrMGNfsCUvWqzc1VLZAwzcOt1GPeZRqXoiL5CAxNrKMMF1yMl9RF
MTNH71nK5t/6Te7Aj0vX5WKMZdIEBI52AC7Pz4v+jtd8tDvVWoWTs9bSlFfso8a7UuY5WKZ0k5IZ
8N1i7NuS5zdLHB4SQcjCSAdL9LPUf4CPbKBFBLa8BhC1JtLNn47p+q0+uX7sh3fJbzY2vy6pfny8
5evfLalaJ9ViMfJ4LrsrkvRU53emix871d9exO9+o58WUE1eJL2N5HwFSCaw18W9t7LeAPdt6Jnt
owOWar8/7fMgexo+mZtyj/whcPbFerqyn9J7d/v3L7D5k9fzr+fjscxdqGHqz80SrtkV80Rprezs
rcRp7SXPpHGt+vQ9q7ptXc3bxWqaEyOT9q825msXjLecnasOJCs5pXguybSp3mwF6wf83xI5ljC/
wFRF8/lcc5SQYI27muVF8tgxrCkYgZK3vC5FuFPq4uQO7dE2n0xl2Bghwd+gG0zJiYugRKBbWjNh
ijdWEdI2PLtbeF2fVcEcrgd5nUbXuRcHQzetaPWsPZxtJW2lUod2XjxU6kdDuRfpOZpepHk3G5/K
3iUZ68WuPmBjWM32a+m1T5Mcoa+QoJ5oq4ScK5oP64TGdFI9OcQED+JJjkAiM3HQx/peX+C8sLAw
dG1q1JZecVPpGuOq57yB5Gr0G5SKq8n54sXXnbxXFW0thVwNMbgv3utqGQGxdremxjLxYPIs2Fus
IoNTrEzP6SC2nIg5vRZrBh4Pbih9j9lxZz1O8d5kFJSZeJn0K8HSxdG7jaomJHDXfmgB5/emLeeK
nkgcwwppETBisuJni5BIItNAuiCvjDG0W1P2SMDJblkCGHF71Mb6lAGDUwxaUP0Xu/3Atmsrkemu
vJC9fTWtnaagy4Apfs722FXWtZadOm26K3PAoLN+MOrFVcn6M/+s5RwtzshKsIdjJLlwJdj0xAcu
etdFU5wHI1+h71y1mWT8ejeU6Xq0o9VsJAeDNHmT1brDagQFIZJlfWPqn0ZecR2wQIpy3J6ukKSv
9LQNJq7jGvt/GRbrQkOvDiQwsj6rxEthVXdirEcyuxuJogrxtnfjGMwQB9T6ZSBPtSaPKh4wMSSM
99WX0ny0Sp6XN0KVSFZE/mw6JGFlUq6MKd6aDeNARq2Wmj605UA7uYGA8Io4mSURjv/kua3Hd5vU
iXigbzDnbA+GtTt7azm0m0wuZi/SVFjOD623a+BJ0IRYA43b0NcOmpYs36w7xc27TR4Zi+xVm9ZY
y/8fdeexXDeTpulbmRtABbzZwhxH7yVuECRFwXuPq58H0h9dPCCHp6t7NRG1qD8UUp5MpPnMa6B+
mM1mgiEe9jvRj+2QCrygP7bWo1n+bDlCfvp7UAonmCsb8VZfSf/87dnAqNIPXM0gMUmczhB+gMK8
KnSvFB9ahKrHnJ1THahXYRaceHJQIfth3GZRZ4/duxXArs5tiv62WVSOCkNN1ijhR/1eMhBpVu6U
7FEieJ/V56jUPFBwWwPiXFIXTst2H2cNtupZseictj2g03hTqU+RcYXWMqE60vSz9k656mZggQK/
gGhLNtBWyA6AWBySi8q8RIuK0y7vAn/ySiG1jYS4UL/r6wHHxcZuigliD/VsInIEe3e+Dq7agMU7
3anIhdQ+V4n+0EPsnIUt5qFOYOkP6I7bulliKzScaz4mlMqwjfraHaErhdq8pXsR5Jorx8Oj3lJs
HZ/H5Fdi0R+X2hINPFBN8aOft1srpHiMm1uL0jh6NmNALKqYdtYEOx+96azMz/Oavm8MCbCGIzc9
11boDgCFrCT/FSKGPknIFDS20IleKA/2YA1boeidph7tykTfm5iwqkEwCFACRDtHTDRIX1UVQtAM
JSzoznF+cPByuNSGws1ENMxNOwcgK0E37gihRTNDGGIiQ6E2poSVPcy3cRQ9IIwvYU3sc79G3KtF
hOjD/DJ10l2HnU/CvulT636w5KeRA2x2CxU8R2FAtPG430B/2fcK4Q2NpF9dSXoyN/JTqr0J5LJ+
8DMjl6kH4RIqQGgKjqCPbi4++QgSDaK0CapfHfJeZX7bNskGbtW9HOfnFi1oXF2dNsgcKEy2in+c
LLXXKu25RsA8WceVvHvthMHWwNBGwlMnGJeg7H+lQP9ECDwSvENVEvel2Lnfv40rXZo/TyMcQ4Un
RVxqLWspxFIfhhjml25Ld/7N7NIY/Z1fZY4FLN0pf/ubzhVdYtvnAF0Tp/15YvQlEDgufdBC+DD6
Eo19CEUQGIZz5M9Uw0O7mWzKxx5E/Kfurfekw+ipu8A9JXr6RUVJw0oX3UvKV5Kl/RFF/TCmPosg
GOWBNtY5DFSn245nrT06YMwcyMAu6eCJeGulK/hnjbWl02BAOEOXbr3GfmmWcdJpGmmcCsAQV1rr
QKXD8zPZDRbPQf1XmgQ07w5R+AvzU2HG2Kh/Jpp2ylDc/+drTrj5X8HQUjv8uOZNPyl63xEMKZKd
7+lCWK0db/B9l2xuQxsNY9kOPeuncWKrHeO4PwVh2qrMVXeSGJgWIXyFvZTRIWrRubFGyxPmzPdT
/GOrsdpWR1OUj6fo93WVoVimUcALbrmEalf7gewS1Tzlnmx4X24g5jnNZoSQ5+C92j7GZ5L23/j0
X+zvox9CnfTjWiu9XiowjJfA82kWW9tC5iL89f1sVzDnvwsLVFYHxId6pbHe0D5FBGHQKhRCXP+m
euEQe9EhcQjrKN/Z+qZ20N458TG/qJFqBi7ZGjtJt6DVrr4m3BoYkUa5LLGyaZ5RnxGc3tEOilc7
iWlXT99PUmWhVl/0aLjVFxXkMa8D3HkpX9D7iS3bKsYTB0NdfvKnMfRFtJdMTBXXXYtc7WZ8ypmS
Esz2kNbEh4goCYi2iPnB0B9HVESyuLy1rJ9aLXpRgqMFVNbeysAfYcwa9Rujg9PzGz1WVEnuByoq
ZnSPVEOSFntdzR9DzXoK52k3KSOyF7UnZOVBLiUHCgPVVGNfZly4JfZwbYkwGs5HWGTYUtUhWM7a
6uapc3JqxqtVHTFnoh3Kqg4tFuFgXXXuXcBePSBfrk+isWIp7KH03Ps3PViw3O/OSGShfqhOkgLG
wlMoo7DUNNUl3kB0mCO3KE98+5Wi8p8NbkgfPszqFKGvbSw6/Jqd7pvL7Cy6XJLk+I6S2V47aGz0
wdUcFPlO7/Ivt50hifoi27ZY+ByfX4z+oHoLcHwIoVwwD15yE98JTstNObkj0HQ7PiHxd2rE5Rb9
+DrlWqey2enai9TCchFxzfTERv/iUqKlrNK8odywwKiOhyhLLTYFieWMxXeTUpRQGE42v35/YP9U
LT6dpgVjjNYdGpxrfPFUQekKBE6TYbCvwFWmsGzH3t/pzaGmkN0Q8o4hmdG0mAZBngpFT6MF8P3P
+Go5gUig80QbCZPf1QcU4mmohYHlbJPzRSa/a092ab9aTkSkQWJQW1CRnz1ezqSgnLwIo9pV/ARa
moNzM+G+3UhuEU47NQCjL0SOFc1X1lw/jpBL+TC/0U5wdakFdCo8mLnyw9A1p0awV5Gb8wLtDKcm
1bXS+W4Mop0V6yfg319FQcjk0nXiE+Gi8gce/mGftYYaNEULm1NRxsWhy5t8XCnFZxBObiaA6UFV
MC+cPKsdWSyu9EizJYECgnbKCvGrCPTol6xiwLZv9NocUj5RFO0ztG0yWsUQNG2lU2/iDHNdH4lp
cAg0xrIHdeQWwllIyPONWsHtiCMcjIaXgQqHPgnuoD18v4O+3MgGrWyajwi2yOt4qcsmWRgaVgqg
GZwaJ3Sa9+UKaE1n9ujBb0++rV/tKAD5xuIcoJo8o8c7KmpnwklFV3lb8eC5jrzYNd230ZEc1BKd
ZJNvT906X24HC3gpdx3Wedb6Ocf5Uim7iuQojezwPto12+hhvq1gs7rxLr6JLyrP+PX9wmL6yzyO
rwgDRh8S+YBaFVySrON5piHWe3OKx+PkI30MVsvuhPi9idELN2NP6qu9aaF4Zwzg2yN7FNH0F+rr
EtkrlKxwoRXAvqoAzXPZaXyfJ7fcSZNIi091WyXfK0a1MZL+ZqT12dM2C+lhWOT/EUjkoh7O8USX
hfeMJiLMhl1vPFp0AvoS2lWikltTbglQL5CBOiF8BWoKuI5pi2Bc1fCu1n/XPZC5O2B6O5VaSsfa
6X6BbuxMB0A+8MtdocVaLG2AOgMHFlPOVeakcJ7Fod+FSN5NuJeYw2uPIbimPsxi6hQaapK57sFD
PJPS+mWp2wmE6Kr/nvvxRZ+miQvuzPHpcSQ95qYhjp7gXocQ5WaZpl5oMIPC1vOHXHoTo4cikp0h
bpy+nbdKNzmD/ygODxKGIqNGi27AZeAy614j6XwMz62B7CS29ehSF4mA4te2SwHtm26Cf3WClGZe
TtdwWal19GAu7+bJB9stwovG6Fq7jUgccx3HYGZGaQqe764o240Z3IGLstMZ4aCycw1+jY62SGi+
1UFxpWbhxQx5txgNu/Itu6SL1A2TO5na4qBQXw2o8g5W/pqX5AkyXY+oo0em5k5diiGOmfMmpcU9
YokJhV5pkPbBVTXDq4x2nH8JLpD4bbIuY5hhPa6uVZ7YQ4Ffr5Ane6kNLkV1dKo0xxv7TO1o+Jv3
tRrezKZBiXWwfR4tuUaKs6BcNnP40Cydl7rSWCClSe04G101yg59R0cUSfbpbVr+vTpb+gdPXKZI
9nV2mlteCecgqztbESynq27n4FbwEaMQJkdNUmoP9IXxUUgT2rxlg5Rf4oTWr3jUb7KwX9omP0Kk
JFL0MeMxOSvNGWyf9RhEtesHSP1Nug2N0y7nyRaM2UszXO3r4WcEgi3O0q3YtDYIKTvWZ7CeKrRN
XAOAufYl9m0IvePptR3A+omvZpy5Yl4iUhBfJtZ1MLy21ey2+lsfyJ4pURuLgekVTpScCXroKBbA
VXmEdIfBHJ+w8BdgM2RkStRdvjO72yl/hYrrdHFst1gpFa89v2FW0YQrfTsb8S2nWpLcLt424Hm3
w/hqCdFFpt5gmMnv7BycYdyIDVep0VmKatnsl8hp3yW+8NtARy3QUNDI7FpMnLa9Uai3Ye1GC3gp
nz+I5cus3crRZWSVdlA+yGKPiw62fPNBo+Kj0r7G384WSxJx9XakLpRad71BYdcoYF2Luy6+GIoS
cs9lPF+LOBk10VYdKNsP46GVbmX5p1++BOZd1ZWOodwOErKwdIha9aEwelq0tdMCtM8A7dITpGsA
pO5SR8kXizUvQyygNh9R4aB/+8C/6Jrhj0TACwNltbklKqexPRSQfp+L5Qns+bghzWJcKQCM1zTe
6dx2b1rX31T9uFfK4GrKnsqi+W3miOiOC9hB9CSNvi5+rhJkwv4tAEE45kiFGljiTXd9UnvjeD1m
96OCT/bvZqBQj75Vxhc2lQCWzmhLAM1IExwfnmwcTfjBYbWCypMeGPs4v9ak16jju7GbVOgAE9eE
0vVuPd8FZe4G016jvKaipapqwl0+PQ4d8gv5ZUCfuazfrKA9b3t6y2jEiFO/UMuwkU6gWjCY7Ot2
hLMhynlXdTBiKFK/Z7F2qw9gIErLqSUfrZ77tidC6iDWZ/Nm0JJ9pE6OcFszrFwXUBQKaD3jftYa
kjgYTHl3FQSPjeR7RTR5Qq47cixjftoQnsJCifHbLbMmsmdtcAXuMQVOS1MGbxoiXHbYRO5IkRvd
Vjv3k006m08WsqzLdAqNDrbW234jb+h+0b1osByS0nthmK56RIQyP74VGzjYsr9PZ4CR1IiRYRkG
fAeU7FkaxyvN9x1VeFMIgYzK2qoGEnoSuV8jgEj5Qaf7LNLULb8RzcDyh1pItoRLT1dGN5aYeIL2
ZE007o0O2wEq5SGFULPqXKTLIwGelHQ9ddD3xOJukHgLzdyttCtj2glR99gCaW0Lntn20b8SxoDm
7Xkbywi6HSJx3mexXqH3Y10Dar3BKGCbJ+X96ENiartXc1BoCBfDLknUC5Dth0arNpVwXnbPgTYj
ris4sxY41Wj+6c5nbY964U1TShd6W+PMdmMquhOJjxqaROWYOnkkkQfnnlC+hU3Mol5aubqTetSb
l8cPaQtpVjatdi01D5XGIzuZG9/42QvpeUjRTAYjYnWvY/xooBs8y2wN+X7MFNJZGmxqBaT0h0hA
54uIJZqOnJ2B8/RiOIwpyHwQ96MU7WYcrpKLWBt5dChyazD8gtg1tJs5e0to+Ywy3glw99GUKZr7
qb5LRgVzdX2HYatTM1txvAtRjy6saCcI1wEWxxKei/g0UtW3Z3TmAnA/A1LnCUp6jW5QB0dJyn/J
QZ6UfeQB/bJzg0FSupTxWzLcpc2vki0liTgxdZLXMqMaRcWcLlaJJKBsSefWiM41nPZiouXaPvtd
ReTRuwNSRRF+gqAYfG5d0vyat1CvEhcA8dbEelYZAq+Fw+rjdy6FNAxQnZr2EE6q4WqC4B5pEmv6
kGJQh9K3aQobVBLQPDsDUW+bZlPZAsfBSiIUl/tNhHGPBbalK4Cx9a8RBju9FO/RgHEzy1j6WB7Q
owsaZufJULqTmti+somAlZvjlYKg9ZDPjtm/R8SEEY0PYSreuqTfytxxyWCdydbryPL4yOIIgDrQ
yLVDnrcRlTFcMTvhXoGLqbc3M08F4DcN+irwDAIA9HWTxCn756YBUAArHKu9nDI8lhZ9Md4m5WDr
fXWQhjMggJQ3lJ2f+NdNTrNYqh4aXz7UaeRqPXoHUISazs2S1NM11QFy7mR0G1VfBZVz2Qpb0/Ah
qym2pLxVemqLkB9YKqztxuK3Wm4ncx8oL3N26JQImvVIkIDCmLgt+kNSnInWrpXvBOFSDWlqgXFZ
/HIkBGCuRzQ9Jn3fi1z+KRYntZ0Whg260mmVG2XkEZ9fJMSER71A934fGBHhFiJqwCQrCxGmcJsK
uTdRx/GvZxRWkqr7qYPEH88GuKl9syPptMe43lTFW4bRYEXAiDAehZ6a6CWCo11jFFDSGC9G4q60
w5AmcGox4JwMG1XdG9WNKZMe1eKjEgOoylE7wdQBAxz1h6k/+/IFQeY7HrZELfd5fyit7BJhrPOc
NrpZnNUFYkxJezVH3WWiyVcBPVAE22wdl5UGrrb8kzcaqyk+X4VLT9JuZzNEfESjSIX4rTLw/LzO
inkFKVwKbtPhtkUPr2OjsX7iTDNNErdduzeF88xCLyYHj9Zv/eaiJlRG88gW511QIjothvg10vje
y4hEw7bCrtKobv34ICyxTXAZ6GddXN+38qUhEeigqNJrTlTg83glSE9lWm9+dEZ5WXM0QDh6DW1k
UZzPCl8Cf43eaY1md1QTAiFjH0Y3MUueKMNdiLMo6MK9yE09FJeVjsPEhWDmF3qUekEMy32HWiSk
jsu4V8+yABikiZ469MvC/JFb06VQZTC6UrCIgfd9xvZFlkjChp4G6qW4rX4q+orFMAsZus823CGv
eZQ92GSOauePxpZbhfr5yVT4c9NgaZpo1FZQkuZ/qxRxFvUO8ZNRscdNuZ8uI88HjNvaP2cH1CuV
7cRFENY+Mc2lYrPOSxelH+A/aFnr8pKff6iNjFZfa6MeAch4IRctr/trkkc6JHghhF5U2uXJlP9z
xg/aWDctA34nhQZxVYi1yjxUUbyT6Y1cVfKFpTxH4wmWu7T0dY5nRalHNA1TtHRQxutaZlQG8xCl
gWKLB/8Ak3w7HoRt7dBN3Z1Yv88YquORVjXMaUyBUGaMVPyu9zQjnoOzhA9Hi+A5ONft0ZPt9p2O
LeRD58/Q/0Dsr/9OZ4X4X/3nfxPdf1W+53dt/f7eXryU/x9A/BfR1f83xN8t8LuO3l7y/3P7Xnav
afT2Ee2//N2/aH9BN/+lyMDbRBHepErjhgP1F+5PGeFfIublOsrE+B+Kqs4f/YP3l6x/cRg05GgN
oP3anxPxD95fMv6lomfEntLBytODkv8juP/xeTdVVaYcacB6WSTAaMOsjh6wcmESY7nw6rAVt+Hc
6s7QZIBlBh+nbbuX2/KlACHwM+uWZkU9+eOlZcQ5RQDa+LTWNYIE6izJhp72LPCgRDNAaTkP9h/W
95+N9hG1d7zH//5Q2AiaRlcAZdllsT7eEa1E368zieAsFNl9buzirY0IAXLzJ1QKHvTuREF9Kfr9
+/h+GtBYtW0FIwpREGTAlEJF8TsbkVck8kIypT1FrD2+//4ZCuaOhq7X0txb1R+rroj0qGQoUsd8
H1AMrF9bu3PlTXwJOHPXnLgwlrX6NDWN9jhsNNpv64/ekzwhCFjiw7IJdvkGz7xNuEs2p4Y5vmT/
mRZ3LIJecCb5P8efTNdTsrM0Kj1Dr3fWlN0aSrzVNfkEoePzbLjBdRiGuo54kbxuIybKXESDgXuN
Js0gsUtHgFWYqMD1MGXPQ2QiZWwQY/3v1XdEffq4IaXPR+d43NUbMgmKIQSlyLiYBm2Q7L0Ibqb4
rLffjC2EksEJbwwkNjen3ujPy7p0d3RLshBrwvB+dRJyPVGbSFEqL+5RGuLIzCRXbf1UI7r7/v2h
W3UCl08IIW9BUEgKReNPXYuqiYZIjmSiKY/UnfqKjZL6ueooOyg62/gS35vrdBcfgquTFfLjXumf
ofmmILqJQ6AUrovV1pghJyAqlAK3xo8FptIerG28W5rrpwAjx02rP0PpItefRl2cq/pPo/pD/FEF
5qynQ9d6oOxduvvPaRidf7+Sn68v9WiI1WYpEr+I0hanp77Ck6dNxCeDaNTuw/4xD/1HyS+RSVPN
EyX/VS/l78wQbVjaZdrC51odQcw129GPUgqPm/BaOS+vxjN4MG+zo+GfYhNXn9qcf8APx3eLiloj
u1O0JKKrNTiiQUnfTOWO4tQWNzPVnncUJy8Sr9gmAEB0tJ3A/swOEE47usIYTo2dU/Hkn3hx9Rto
s6JntniLwiRdYSViQYkp9xedNziUOi4KTz3As508a5OHtrlvflqe8UwP9jy5XiLapckTet0uv/C9
77/6F0f16Iesvjrks6LNRH6IlXS4jV3BSyeerU7cRKdGWZ6XD9sX08wcJxpGqer0Wh1r3e7K0JXT
ObK/n84XVx4H0iBmgCPLsq7d8MqcAxSCnfdwUyXvc2UkYd6xs9sn9/SQbDLJ4S7ZDGfGidPz+apd
LgK2FNcdL8kSX32cYT1NdTENbedN4na2NlX7k7Qa9fLvp/fVOgJRW6IrQiGa9atRyMLAjoM6FQTd
RdNzM9COgSfufT/Ml6uoEQ/S5LS4XNcXuKmMWoiyBLsCP4jn4Fb0qkP14APuhPLjzAf4HPuarsnO
uv9+5K8n+F8D/8lYPmyUeRBDXwjGzuta6Go9MJpoV2ja4ftRVm3GP5cO3XPOvmoiAsltcLyOnT8V
KYrZmL052JudK6+IvjgYFDv4KY32qSjji8ub0cjkyJBBda6f/0DM/XpEpd0ToRUY9F3osv1P9v3H
MVbnWFW1shw1xqB/96ge2r1yTobqWkBhRiy7bM3BdAYh5O8X8os3w9DR50U0jtAQrOhqHaumU9Ed
7j2LkkYZXFcUKlAZdxo4jOOg2oJ4IpJa4fj+fjlDA6ZAVgAL+dNzMc5GISw7E7fVjWVfNIub4LiP
N1yYMRhVfN42aeS0DpKBtr5rL9HP3c6x7b98P/NV7vz5hyxL82GnWhPph5AtLY4tNptuvIm22V52
kefcnxjpc/S4yNmwbcikKLKsOf9hYtRBU6oITJ1H+Hb3lB9wgXf96/pMP6c8zr5ykQ/FPfoVqdid
5n4//ldH8uPwq51V1P2YKI0G0j2Dj4zEWe2bdjyfki/5KhA4mubqTALlo/6S6cuTOOIfaI8UcF1k
rPaDO0eOuAvfT+3eVfHqn2/4YWWXg/vhGwaAYKghMmR43rroHHNkoJtZXmorh3A3q/Z/jDX+PObq
yEQ1PN/SX5YTeowLqcNrnCRwQndBkBk4zT2fjh5PfcJV9UUNpKQntuw8HUuoeZohl9JkHW++3yhf
XXOmpunw+9FRwT3heDUtLL66RjQ6ug2D54cvjeKfuuVODbE6dN1QxnUdmVQavXw/uoDm33ttK92C
i9l3VxbtdKIn7/tpfbkxP85rlc3IQjgaQssuiffR8hLeRM+Wp23HRxo6dkpjePe/G9Bc5fW60jd9
aywLSQgjnfcoBu1n5ljtxfuaWzw4JW+wsvP5uyk/THF9xShJb6WdwLriH/Sr/JXspsvlQtPPqx/m
lQIJ7xDvYPbCyWueYqd1T63xV+/Ix/FXd0wUaeIk+MuMR9gbBP2hcIH8wZVZXuBgtQWMdmInfXUi
Pg64umzEAJ+FVuebSu1hwJVWDV4qNfkf3JwfB1ldL4iVlFgEMkg2703ANW1PbbV+OrFblrVZpxIf
R1ldKG2HG0Wls3b+MyLH/b20g0u/Hdvzhs1S3J3anV8eQZ0XX8GGSiLrPj7lmZpGSUtlGvF0PpMl
0O85hdD88uN8GGK1bn4nK3VYWUS5+m3l35bRRahdn1i1U2OsVi3tpU5QGn9JO4U3OJz1vYqqR+AJ
jgHAzfrdgyXYntrmX6WeSFj/e/FWF7GZarGABFrnId6KrhG8A4xur7TIBrzsRu81FQvMwr3qrrkf
ftW3yeZUzeKrWOLjD1jd0aE2FspU8vUMf/bUStkOvYWPOsgFs98U5q8ep9GJ5vb3q31qz6yu7dQk
OcL8B71QS6TT29m6eiJIOjXC6o4W8wnN4o6FDeMXEZahCkv0fzWHtb5kk+KAhK4+xwwXwkBrHUt4
/H6EL7ckWR0YT0ThKLIen6yCphdNSoREMfmhMniVGL9K/cS+PzXG6qIVcTIwE4MxUEtHKs82/cRO
sh/fT+TLuAq2NHVVSizkwqtdVsiBJrVK0PNMI+ni5JuQMo6n2qgK2liHe9Z1ceLNXP7FT5fghxFX
OyzUaq3U0aVbPMvssG/sSL5K+n0umNTfT+y1U2Ot9tpoFvKI7kqP4fh5N10UCEUU0AMjUbE14xQh
48tU/MNa6qtgAJvgTKh8ZtYlh/QaUQ6yOljo+MwMznQFFoRch5ZIBQM1/p88kv9e1HWRSo+kMfA1
PmOaXYXVU9DtBSE8McZX0RU5uIFyKxtFpBF1vOsFEc6y0Wm951/422G7SAHAAbVxI6LulTqncnFp
+fdWO+VovNUJmKNGmf2Q8aYD/p6bYgsK9kBsYwvuqfziT7Hpu7FWb6UVNpMStYw1AI7cEcu5pWO5
wq6kBTrukFUic4vdbJvzMxJHuSHT8dDRiS8Rs4G9AlbVOXEyvyhTHc1+uUc/ZDyJ1kuzIfGLAO6r
N3JNyRFEnid4rWErFzVKU45vN3fCdfjw/chfDEzuKssoi9HsIkE4HhgZD+wT6wh2QxNfqshvZ2qF
VxVKOlZ+apLLv7Va9qOxVpMsWPIMbZiWZTe3KGIlPK686558N6AF8APyeyKe2MZf3KtHQy5//mFd
tSJKjADItedXCVzOG0MrbQUk6/eL+NVhORpmFT8UGGlXcssw/Sbfl9eKS8J6Ie/Jkffzw3R2qlT+
xeWjqQjqItkG7QBJ29Vh6YQJJ8UAayBW8gYmSmhHXub0B8tDCe28fvTtFrRA0Jz6gsu/e/QF4c7A
RqJ5otDsoJJ7vJxGW1VyltYDPaq+gGYx5OVrM0fDmZQZlWf2gYZBVzzktoVl+1WpymCeNSwVbRmJ
BxTlES/6fuU/bV9+EA1waqL6kuGur0LckcxJTjEBnQfL9sPYninjje1G7x+/H+jzJ16NtFry0Zw7
Wci6wUsb8Uwp0SpKRxCV8BWakf8ufzZSigFt/Y4/5K1eQHMZdQQx8s33v+PTI8chRUqXCN/i0aJb
cvwF+tbUQ6XoKaHPKEQNob4lKrkIUNDVu+qiAEn6/XifYwaKsayuBDfMQm5njbDJMnUSphFp+L+S
N4nXXPRP7DXH2hab+iK6qk6UElckWZLe1Yirw8TlI4by/GdE0ZndxgbNB+jQRRqJS3C6q9HGP1lN
wETi895WqZmiiKig30mb4nhlO6XOpalNB0+wFHMhfncAh02/FjFcErBjSAx6smlpyngSdrJvR41s
POfQUO+QKhmvzLQpNih/I0w2oFzcIlqrle0NzIfkomuq9EwPUEwhuRib8SDpgh5sTAPwrBJreu6A
Geh+yk29mFn0fdS53WAYP8Msz3atIRg/DEGdHvJwwGdnqGP2epQilVH4QvuIPnV5sBKp92I/HLC0
jcBYq5q1p0sIUd9KRvCzXanIu6oJo32DVrFjVWN172fYL9a+YoK8C3SQ01On/ATSMYSACqeFtiPV
HUigKTV/5Zi1I7UbQ6LNU6Ql7NSKsJKlxBzaip8uxC78Xc/mbBrOLSNENqXXBivEqSAVM9gzYYgc
biLVqOGouXnRyrF+iXJad9BMJGo9GZnnF7XI5MOoJ6Z8Mfpm/RsxS3zYWrk8DEoVbTIYUakzCaHM
t1DVxAN9i+yHKTWBcCHUsnQZDqWC4Css1wwx9aBz+2C2XoS2MXZFkI9o5o0Jgr9D00mvVMhRxxpV
dU72HX02/FctGHb8fugKPU4zsTJmmwCP+03O1M5YRAPK0dgHDdHkjJWwqQ4xGpNEB6nuWK2Q347D
JL8Jce67Y7egePNJQbSmVF/1FnPeIlUd0WjvW13wory8jgWkbzxF1aDyoLb7mhhZi0GnECLnMlSB
fJtbeYgQh2Yi8rVMBnILaEHT2pVgfM7Q21FuqryTYb20s34pohTY2Mks9Y9TMTU6zoF6TitvaC8M
1CMfYivR4eBM0DRmLRJ1b0hi8NUpP8B31UT3NeTUJXhXieY3O4TR4gzbdmP6HU5NvIWLM5f8EVoF
ADoD0nNcoNHVrcMZnHZihlBCAJ+61TCZF8IsTg+C3ybZZimBBLdjjO+hq0mTkh2EONFvhyDRzppa
QL3RV5XhXEjy8DYoDNmFh29u0E2PHuJmTu5SSZ0vIzOjD+xnYm/XcpEtK8tTW5lFtwmtYUATDu0F
N1UjwfP7PtmZGK3/1P0O5RFrKna+tPDVklEoMbbua9hioZpDX23itn4Jq0QkxmyD+RY5lwYZJl8Z
K1ebJTHBUs03znIZ3cDWL5Kz1K+jO9XEs6hoJKKVdBCLwo6K4L0Ox7F1ZK0UsTbEI2pEaRG7+yrb
Az1CAsbAxw5JPF30yryGHDZXqK7FgfBcGU2N6PxUDq4+D8gOTvgU4pCEO6pYTOO2yctsM2O82eLa
Noj2NJUEq/2AlPuipRkGuXUR+Gj02nKsqG6AZNm+QPj7XcwEQLJwHnDDrSWgpyiHkMFiQvmINKd+
jkR+gUFsDoksb/Jo3sqdQktGK4sdpOPpUR38xItFrdmUUx5eVLqW3ommlD23oDrOQXNzxuosEnbp
hPt6H9e0dDGB+BH5Ju63UhFdj0U0Ok0IJxp8UhZ4Op6r3EapeR/mCUCvTpLsLhtxshbEAhHEuOxu
WIx+hlqIqarXa1MAi6AXIBRqhQ4hhucXHntVlbBUiCPv2ywkcBTbJLoux7jblYUJwj9QwwfEG4Nt
U4fglP1WSO/8MYeJZvV0ZcYxty6nsClDLwhy4Yc8DHrpmJw7JMWSsK62OExnDz1uArUjiTXCXkIV
1ec9egPxJux0DRFKqdnMurgoX6KW+KKZeXw7S/Nbq+LZ4xvWXRjTkVVMLNiFcnj3eXTQgrRu6d+i
4ZEXyr5UezgvglncyAJq2/UkJAdFSkDCc8M4RdA+1EP/hG8TSh8ZNkqW5CNHarSEeDMrxH3xJhXi
faX3P1RzLJ+56O6X9bEr2XqcqsXjC53uEMtnGGzSMhGVR6AqkDaqxxb+W33W6zmWsmHRXk2Fmdi6
DI2pDrN3JFVvhIWuouewMZMiSM5qKau8IfPzrdJLLcYhRNGqbILoL+CK+TN46VbgIi3MGPiSKbQu
3QANmD5aqmnfXjRiJN5nohliDDuU28GCupCK+RlCRBF/HSi9UE0cazCEkP1SRA6TWnfHOYKDHarg
o9vZ4EGxpKt+xndUqDT0DjHJhegcds215esjjkrtfI1Dbv2sxlK6sfpW/91UOAK1kEvtcuDG5ou9
G4oUPJmaoF0E5vAOH5xbbcgRAFPpnvm6ItjwTVG3ZXBHy5EAKlDOcNsothw1H6dzSYCMpoTRzzST
fFfyo8SBppI07K6yBi8WHoy0ylyYgM+ZnhJA4PCRjEslu5GuwXIobmta1UstiCMqv3MTIUCaC26X
IdivWeU2UHLzshEL6yCo4SGaFimSOp9FnM+MEMV3QVRv00kw93Gf9ddiSVraNb3kNlr6ZgSmbA+1
3O58IBhOCrjDa3qZlYSMYPT9j6o0zCszENMd+0W/+b/sndmSnErWpd+lr5vfAAccboGYc55TN1hm
SmKecaan/79QlXUfpdRSV1+3WdkpszOICALct++91vriSUG6KwgyyvWewjWzpltqryLQ2wJTSjUZ
5EwMkCjrKCZBvoMRwRaM3H6hpYIlabgtWi8CG5bjm4zz+oY4/ZyI66q9FdYoyTmmxzMUc7MnxeZb
X6r8rtbJsupdLxDJc6u0re2B67oXVvJS2iJ5s5Wun3KbCDl9TjCo9VhlBCn+WpVAu82a9XKIpnbf
q954MJeSrqWhaus2zWArw6SXFxHsXRR8TvS9yRaHdlNtZm0AlLVN/HKFgNTbKaW7SjHnGoq8PLHO
xdZhAWZATsJS6OlNQ86uoqDB9rKpcpNwX0d6RzVMEabmlWSuxWk6X4+QmQXx4kT3wzpUZ5i0fegB
jgSrtvTh2AwsOwthq806NCFxQu3WA0gQ9Llb70U7OjuxxsN+jOQIQtJJCW6Omq0QdY2fgKW7XJeF
iP6kPek5dEhjluWGlgyj3nV4dCoFhYbPs9RXYJHXL70kJC+SvXGsZOL5Mj3DjchShNU3ULjPZs+T
hUbUMPmnjlwGQkwWMtMUeljX6tRVjA00QDcXkTKLs8Ys6XuvPZlHCrFCQ1bqqFk2nejWokVZDfuu
SOwQ80XKGcfrDrC25U2kj+YGWz6Ps2dqxO9lbmghocQZiExYl6SE0QvMtqZoSAUHNk/2anemieQp
Nh5C7qEetZKHvNbrDQF/Kygrz2nCyY0zsdWMIaf6Zdvcqtn1LmbhNsa5YiP8xCwc8ZiaMj6aEp86
gak4u4Yhoyxv4+gcOrc4d3y8fPTXfNY3sbE0e40W2qOk9P2ujIqtSjUa+KEx5bW20/Zd8Qu8sRUQ
dhHTDdvpeTddAnUyHuN+8Q79Wk3mjmxs576Lx64i469znnQ96R2ivOE8Iauad6mVLae6ztUHwHT7
AOK8D1fXGN576i7Qe24f6q3ObbIm4zJxsvKhSaJ19nNpluS0tdG9zLHApULlkpDpDso5ig/tUa5A
Krsq0lq/d2J+zlyO+o1Xlsm+Jdk3TIUn7+0ubx/c2jBuMzbtdN9aRXI9dy3AxnPSxj2UPZJfy7OO
cv8/sRnyDQZNYHSbbt2k2p/NKmXrMu6fccP/+Vj5y1wAVaF5VmY5OuLlX4RMpIl4gj173nCWDWLT
9JfxL5KsT2EVP46RzMJgJpMlivrrsyZLH9qmTaJl2pi3U37sRDAVPg4iWjPJVgaW9yZuyfNhdd30
B/PEOr6+/sff8acP8Knd1aB9r+J5nTa6dp+b9wUW4T9f4De9gJ8u8OnEOueliKqCC/RJBpxNN4O8
zd6GNEcNJgam4E77FzXdrwIt2sH/vKmfzuZNNvGCudzUfgqjzscKiluElEgqAxrDf1dI/K7t8tMF
P3Wc6pYVfdC44Lwlv49t5z259rD3INgig/FLFfytOfzXr/hpZOF2ok9qyRWHUH6Ym3XP8rFN7gRt
b17y8D//CUEJnPWutB74/5+bDk0x15iujWljUzoFWiqS0C6iJKTu3xgmUEa2o788Nb99Mf55zU9f
MKHMWtKGa64U4JvyjpSUHY5hcvvRuvSUXQRIoLQ1gnqrHcRrsvvzVzZ/99j+8/qfWlg2tK/GPX9n
fWftzh0e89G0fPFOMJld+s1GERHF7OSy3r51m3Pf+2xXy3bJF+3hR7Thnz/Ob1YiBq90M3nMmOR9
bmnmo92uecynqWT81XKoToe/DaZ+aUKfZyj/uMSnGy6tWReJpwNVXDS/EjeajIJxefjz9/hVgffj
Kq7lYhhjOPTjtv+j1d14QP/a/vxFLgZ09uXR2Bc4lzfujf46B4pApa24snH/IVm+FTfLs33gxJhc
qr8s7b95ZSWnCdpIZDihuf3x/P3jgxRtXMaJR57BcuwOzrfz7D49VFfneMou4OgW/+WBPtNNPnWl
f7rg5xEwku2o1mYumByyh+moNjQNCR0jwhMnjLVF1xksXwBhktPNXXidtsam3JInn11CZd+5f9t4
zp3gn5vkfBx+AAduvEW39tPzvbqtPZtLgbsbmdB5vykv2W98c1tt4m39t27p766GPN9mdnP2AH0W
sWZxB61enJEdkEh8sil/DCKD6D76sB/JJP/br/ub6xGyBjQGJ5U8P2k/r1hFYedJ3nvGRl4XD9CD
Uch1J/1wNq5UX5K/+Jt+fXNYGM+GUgTjtCw/j97tNRPeIAqxGao4gJjSr8NGEpj851fnNx1n6TBD
oLGOicomb+3n75TW+mJR6QlenWi3HuR7+c2IffMgeFuMTX1dWX72zbz7y1V/bTiDL8bciXtVoon/
bHJq7RjxRURBfX5OzECEVHR7e+dsOTDv/3yt39xH4tS5kyYifBdI1c9fMElmK60jZeEmSO5729yS
Kv+0FOVfHv1fV3ZGBFReuJqJm7Q/P/laUyZt1KR8ox58dPeQTpe04siOu3Wqv3yjX5dtLkVOHAuM
MOhefBpPW0WWUacC7bWG8mLNISvY1d/U6OcR/s8vsseohQfQdUm+wsP06a4tU6J52UCU4HCX4qVL
sfr2gQUNcX3IVxFOxh1Ox/+He0jA1rkhI+Wvc/ci9jiXxoKLqrcGD7xF3kVeu35DVbe4r39+Ln53
Fwm7ZfhLwi61+KfnwstNFI2VaW0a9MMyXjerox3+fIlfHz0MZw6ifvzoWHs+l+FKJfPIMMPauM1C
ID08ED0J1+4vLIjffBGpU0KZZ0A6QIhPjwOYH9PtK67iGXUILjQ8S+7//EXOpe2np0FiusWnQuwa
696nUg3OYO9Gugcm2vsoJib11cqcxbzQSUz885V+92UY8EnCjzH44uL9+bljLtMXlYysjRHrW2HG
b7Ioc//P1/jNz4K70nBZXM+Y4s/vjxrK0ljRd246ElRV+1YYc9C4/473/f8m7/9x3or+zyZv/1sR
p6r8p7P7/B/8y9nt/JfFo8pLgbGVoAR+menbmeJmgncjqYEDKyNtorLOHop/u7pt478opSwO7TZC
NOxp/GH/dnVb3n9ZbCAEvrO64xSECvcfQNzOL/z/fsglvRo2IhwjWKWw4WAg+fnR061spn3pYJIm
AzQoE3mV90S8dMVDJOqjl1n3dmF3QT/bf1kmfqDTfrkyxwJEmLrF4vfpykxR6ikjCZzcEmsKGMs9
ZFr2YCf9zli/N0I/FOVwYRdJmNXWUzSJZ31c3gBWX6OFSn3vCCQ6Zsgo4X96YrqRYro+9TfEMF26
/ZUyrb3VTodY0QaLUsLnksonqYM4rer1Hz/0zb8+8U/m3n8BXf/5Vc7FikkZbqBJ4Kf+fKRQsG0d
PYpMf7W8JTAMRoh078gOX5+zsYNWqjySBHuiceVImBEq5P6c3N/X4jWeh/fJJLdw7rzAWWszCGQR
O3sR5S/ZmDR+L+fv46CgqkWNwZ+bgyIihE1DOxVwrNonwjPJYpNvcZTkYV8aG0sUp1RQh3uCvzET
k6GmPLQ7rw9Fm6dbdy7I7BggqjDB+zJ6CeFL2cZx4zfCWAvf6XLpa6V5ocnxMaq+ixe7up306oNV
hcZeR4KasklyNDvwExYfeBgUwVjdGVFGwqHmfV+YRQVDop1UNN3UjnZalZU9paLLr61MXav+fR7o
XVAxI1rpC/r7JUNFIe9dVbmMu+sr0Xjfed0OLaoXgC1aShSO90z2x2urbFJe3PRmurNEGZR9WYVR
U68+Vfix19UU9GNxKRXdCSspfQZ0Jx3Xa0hUjQ3CYyqus55ZwhmvMwB0DPQhPj/2EaFuLb9flnvH
tJumKzFXRyHjwm8JlewaUpg8s0q3BaSr2MqtnVoZPTHkXEMtgYFidgc7V33otOmFYj6999KaHquZ
AzZL8XpYJal6toAm3swMkTKY7rkJi8ZciUlb1i1WlNxvHRQldVa8LGoCEAYkN7C7heCRdn1o0ne7
HTr61/E9XUJIoxkDSWytN3kyBXov+0MXR0FXMtC1h9aPYcGbnWCcrD9PadMHNbt22Dn6farASchu
dA/0AtdluxXzlF0YJeFcq9utOH29k+jkyj1yEWzNDROlqNlbOsMm14kkIgB7q1tMbmqjZTbQkKgV
9NP6UM1DBhYjv/WK+qKI4/c8d18XZp4RhFp9tMgsyHoZLPbCxPF7M9VuSPouc27HOADJvLW6/mjL
Zocnf69rubhC+M44vVr5AENxo+b5oGy6yZZIrgh9O5aCjGngamqdlzBy2vumdA2ypmyi+xhjt0NM
y8gw/AU/t8/hJapf5tUx/H4+OEw+BRAPL44mOGjY8malO6ExnxatQRrbDCNzwzXfZ8wUr+PWuWT2
wF1bapK4DAUB3DKP0bJejPg/mU4j6+h0klPEMsIM0bdDNY83M/LqMvNd2zi6nXrNXeh82B1mf8mS
59QgjHSaizcbix4ZfBjmy/ICNTKKB6m/xEMXJlVFquzUH6x6NE9dDpnErMwNxJUXBr7Xs4RNMdtu
uyk8nqmyYFqUz/ZHlasqcNAThLqsXgtdhJZzWoFS+5XXlWFt3HslqJRl0Kcwc9sLwjloEMyg59mh
gpxWfFD1xElNJZlNbVFsI3eddrXT3ddOuxnzmjQB5VmMaK2tgGgEQo281EqzyRHl7chJLfMjA3dc
TWKfPNWjc4EJnIQ1jwdW784ncn059TXReMJRBANXZLFFR1lF39eY+e1sGV+Lc9JcybAJ1zuxqxDF
47Adu52IBQAuZ9CIaCfCcRb2loDJLPSsigYA6T8ljE7hRYA5C2L6UqjYcW0FmkBAFFVdE7TadBMR
oij15R6+hzh047IRFWG+QJwZe5nuxljgLbjWcGgIiJ9qaICAAoDARkPY101IlvV7bgAUdjLDeTZI
rJi/1oX+pdEkUVvlAFiwHGamf+q6j5t3IaLXqDPErR4vzDWRWoSzQ06+dbSK9VkMFVbXTJdhot3a
6fiuuat55zjuW5LxWmfRY2rxA5fSnX1NGwDgdUyG4Ed1mtNvh7G6JiPxMp2Acw/OfKtbGirWF86E
a+h6yeTHZr0VLbeqaSZ+lVrCldESuoBr/kIEfnbq9MJHh3qbL/WzLWvTjzvX2HkoEkj7GsbY1xLr
1D4aDQ8X0ofJ8J5K4fLbLvXbnMLFSpquhdpS+yXXuVBWA4SndFEBSqcODPexYeIfOHZchE7ivGWG
8aTOffEo80rfmFsDdFS2a87yCAjVx861B/ra8x2JsmFRnLXUOdVHNyz7oo72Y9G8do5L5GOtXXSn
aiVZmIHZmfmsP8qs/d6L4rpdysMaM42WEcNmzyrv2rok0zF6VVoBDFI19o7A3BDkDClsrvZ9Sr2X
jFUDCdF6X41rdCibWuy8qF8DRwMq0xNfV6NW3s68h+5KkjCHXoyuOnDrVr0SbvCqdIgzbiKJwyut
A0nmLnQweqwWahgSDvPA64egrMcv8IDng8cB2cwbl3i09GKJTEnQKyoVdzp25aWWSD3oVDYHaZs+
z6RtshK0Q9hM0TaLp0DmeemPZXGnT/PECwXx3gXck2jiPS0KP6vjUydVwLY1au4DW2UQN1aQFojw
wU5a8AB9g0Fd4DaEZpfLzAo7yV3cWZrfu+Im4xe0AOzeWj2KD0dZrj/0dU367ZJskQtpAfIgXs5+
OVq1oOHW8wjRPkfZVBNAPBJjYhjVVjjwLTJMQ7g13ofES0NnmaGfufKlnyVhoy5xg2V1GgGOeOMT
9RrfhVRC20p4XFyXKOXC264tiefueBVNcXxo6/mWjIQUn0T9mDgsJMPykZtyPRSgzAP2tivVjtC+
ZjQuHSHuuzo5qNR+MXL5ZmQXYNOGyzbuv8S6cdPNrCu5TK7WGmK3ZzKCazLzIyZb58g9D6Z25n4I
FV0xGb3Q+ulgRkLbJhZSA1EN31E7wU8CMnGeusabaWKzcCekSiNM9AAx7HA5xjvT3Kllumpd1d2n
s/nIsH31SWmjcDHzdj9F3hwsqzXvqkJeI7KgxoW+TeBo7btIDEQv0Z7ED6bw7jUI98g/m6emZmLK
WubryfAklWsHa2S/ox48aU2/NSv7uhwlE+Dhw5BztIlNoh7jxAiSykbanldf7JmYR5UyfZ0mxIve
yglaH5u7Fj2DM/XNpsshmGXam0u+OveIAMj1oMckIfdWwfwlZbl3p/zOtqdNMy/VbiTE9/xhTDfa
JT0UOFt/GokHVN783IGv3Le1bG+6VFDKrC4pyWxYlC4CSCXU4m5p4pNkh9z1DvuYLu7T2l1PfRWN
O2Q7j73Q52M/E37IqHZXLEkOjMw9oLRb5kZto8mqQsR7nRcmLitL03nxdlT5yzzlTGrbHSN0L7Rt
bdo2c2ffWwbajHTOyIFy3PsMmmA4G9DKGIKD1NKcLcX2c1/oCkYyYcCz0T4kltnsFdPLS6c8x+hG
KzRR72vteiKUnpr9dUrGY+pY6qjPCsoKn4a5SrJ2VBgcRPR+Ip3W3XruGgcY+Yg1ERUx5oP51aSl
9bhE3/vR6XdVPbpBAZ92T4U6Qhq6XFpbkWfd4xJA22d1MfqiuT9MAw2PBype44Ht+mDCBNmZNmKV
tciJ/LPXB2UJ7ZlI3U0qrf7Fsko37DIPmpujuj23jAiO3OmQqXmnJIs4StmBlnuET88luGSteEq8
6rVqoBbr8/OQZN4VQySxMbgajLF3T5F3vETtR2Zn3r4SawdqGQSXKJtveTsON0XutSctdy613Lxl
v1tfWihr9aqXgd1UGS0VcMpu7DiBQ0hjWevzbp6t4mR4iBQ0Zuq0wPp9Fc14axLjpCvDpe6rl9DS
2zd9EgsnPOUeipoU75lkRtQSl41ZL9vY7kCrKZcQwtjyI612OI953EAR1GxN57x6wuNJRfazyAHw
lor7VfXrpa2mY2aYX2qXXulKYnirx5JwSLfFT+RZ+1ZbyCAu6M2RCQ0z2CWzWpkfy2T1QZMR813n
7osgtNpv2kFRz2fXZZ2cOOQVWnxZDtmLHdn2qSrSvSl6ylRdL0MIrvnlj784izURkMy8M5pgvaIP
uRlzvd6dKRBTa2+tfqkvnfnVGvplI+OFUzOiX71+LNDLEho7uCfbSXMOIetuXIwXnYPDNo+KM5dQ
e+ia1tx2yDlyb/F2WrX4wGHgpvZWebsYTnyMz6grg+vUXc42l7EXTDplEiE0Goqwrr2ydWKw69i5
W+rusa+cYz1qH/OcmAepXcQMpU/T6nxoBdtODDLX18cCjZBlQjxCmseqOF6n5fJVI1HS71rUsWpN
vSPqLe8Yr/JFeHG1baYVpN3UPc9Nel1yBAh0aswZRHGm7PKUe3REeXmaanW3YPL4CZXyNlpe75o2
ajk4JixpxJvWEb62LjF9gzz6UJkN6fEIEJs+1Xe9vr6qKPleL1TJ9ZR+4xyHwG2lVKi7nsSBcb5o
9ML1TYl7ceyBULVlARtgbs9x081VVkhCcYdo3KoBnG6rreqUu3LcabrZHBLFqx/LSpzsuDnlKXpD
hE3tTmqjsR2F6A5DgnR2TPPykHZp4auMA5vlqOGUqQyx49phITOBmpeVoqCOxuZKGajEWI0dflLl
5ET8o3L181FIEqKcy26YKKUWQ8LAq6+AOj/3nrgxeSd9Y0xukEBmqLKp7HWYy6UA6cLh4krz3AfR
anUg43cjPhHPkvkFzIDR8p6NJf2wQLHta8Parot8UtnQHNoP9BVs2IQAHtgGeYUhNK7RcIOwNNm7
ZXniTFyFXh5TmbeyoslIVrnhALo6FLrOulmhgVJ48yIz3VbFQFSzfDGxB23b8UFYvbymxEsdU53U
ohHObtaBV6ANzBdx47jV24DOPGB6qwJ69+Y9rkLkuIg1U89HtgzlYL0a9OTFHoZzyUbeclvvpwFY
YqmKC6uVX4VpQC4pqTzsNm9RydrLxmr0Yzyuh5lkedLpR/0qHx0BmlAvtmSQi53Tew+GnccnOyXW
HBQjuE8C4oYa7R77TxxaZXEqCyDpFrzEPk2bQ1RV6rXc4bPajqOL7IYty2mTm3ye7scEjrBiz046
eWxIqrmsY48bVYZCKGIUZExckvHijgUdkZbkCw541n6Et7ryMPhNXGY7rYhe0KjjzJ+Uj+MxvWqy
Iac3I729YfTHVWrOKUrDgYV0n9XFtzjhhGclnG26VqCm5KiKgjXdDYvFHWq6vZKUkhTQ3d4dkL+5
FdnCM9tDHtEOMC6jPkKjZd63hukGCOy+25H2YMw5h9HzO2d7yNz4KcYLonH7BFw8+fO7FIHksW2z
q67t+utysPf6mpNnZgBKVMYYPyZMMY8l+lXfTGoXmFLn7OZoMO/GxthDVLBPrUOU9dRYdxlYvINd
agbHjIzSv1APdTrGD8087Ph3unZSN26n2QduFuqNsm/8dVj7049/qeZMD8yRlORIGCpIxqa86qt+
NxqmdlWveYAYAOHbWKotUPaQbBTvJo/LPoyy3N00g3yQneed1CBDEuJ5tUoDNZiV76y4e1LpXN78
6y+R9TQ0NWhGy9dNbQ6I9CINJhenaprc69Uk8mo2i3GL5X1Xe2jbU2SQh2hsv0259UC4b8wZ2e53
kdtCy5REErfnPBJ3fvAmdI1q2Zi2ITetl15SvoiNq9UvjeDlt0voBQs4WOKrh4slUxerBwAVmeqZ
kPnq4Aiwk1wPPGd0wtVgG88JNz7XO/WJhojpZw0p2ZoMW73ortY5q0IMH+TA3AywVGqVPAIWmbad
o9Kwgp4JLfdGre2662IdHPsJITfJ79L6iuwbZl+704nNjnV6eiRxZXAD5jKM+mVfxWsedhZFTHSu
JN5khI3k/IZX4Ejsxck5WhScLYcWKQH6Vg6sK+n9lr51+wb6b8odKidja2iG2FnehNjBaaRfJiCb
6RMWmLUCUhGiU1qzdyFGNqii0z6YRqltqqEyeEUhNds6SIIGONqYk/XG8dVqQCf30fLa1N0QJCUm
E2liLdOXd/5JE6RTX2xkm2wApAMnqXlFUjJEtYUyQVVT66/lg5naRMZUtgkbIFdYTmDZO2YEZBUJ
ysaLN8Uyv9Hn58WjNmlQqm89s7uzx/aDnMFzT9XapHNFovTSfvSUvp3ZjKdu1veFppk+/rJ2k7bA
BqJqLzpOblJLwK2BVciFoDNhm1+r5q3islfSwRdC2OnEfc0mHCIcvuh53BRxdqTBqW+jjRQszvFQ
eEE79fXmZMxDHaZ0kghY3MyK19ji4ekMXQMrQe9BGPpbpzxQrLnD4h/drUVFl0tPkXXbkDMaMl8E
KfqFbnEtld7gO7m0s6LnKVvsnZnJsLfI1bFL8eTO3nfXG99R0GrOayZayjIVfcGLIvypMUyQMKyG
Jv2ccoRSjgYbPTQ3uSsdmrtNGaTNqG5rGnDDUFvH5syAbjPXvcyNYd/MrUW6PR3JSooUIMrY+ciP
aNVmzf4MHoIWRepxw57hOPnGdrLBF3oGqiQ1T9M5VS0yKg4x8nrlQEH8uQgdLSNGq4X4DqEiWZV2
nOvHJUnKo1y50fThw5Zg+xjxMb+kducOxPiLSgbO7GpnmEC2Y+a6G1ZLXSQCEUqGjQBTwwGi8YxJ
KLpIGZEEQD8mPNGbIXsq67O8vG+7rZNOu3K+WG2Xhky8F2mc3iq9vBtlPfqcO4+MRscTGqZhnt+n
SYyBA+56rHvOjnm57IVl7PXJ+uLQG0O/ywIW53dWVZ29CgjJUzGOYTGlNFb4vE1PKCoywgcIFanW
vCczq4KHpBZDbRy4cAfzgowvK12T3fmHXAkPdHLPt/LkEdMtgt8cNG6BXp9CMivtixoIT+L1u8xM
KjDTznNTeuBl4GXkoo12RXEBVwAtxtah0xsUXX4JlGUDCtrF0pK+FIUhD86s8WLjVMFShuNxqUNm
pHdZey2RW7dpbx1xDd3i8ytu63K+0jo9iAf7w2jVVQYBpR/yo1ZJBJPeNo1LSlhLgQ1YL5tk0S7r
6qs5QGkgdwOUxJodO508/0LD95cbnP9FY3KASlRgrzUriFkQb0QLGhUzVmYqRgml2y+5VVPfx9s0
Uh/KKHeuZrIKgJb0OPywo1tgu5zxZlp7dNoil0GuTe25Xxd6M89WndEeguJ0brvGzs5pmQSMhQT1
A8uHdhJOfwJs4FmTYK94MQb3qhLiIx3cJNCiqacVE/ud7TT75gfYRFJz1+h5AllKaDGukwaZSTGo
y8zAygXOpQJmjMw6QDrvYA9R2zFSo29Zl07LEbDDwQDHe8iDin+b19o+Oy/WvTMP1oVHIZgV6SWh
6KzudflO6Gu7ZaN79uoaCvPUdZsqqZZgHIE5xZW9axuUNUbOz+Pp77ZCRDo5frxeITTe56teXegp
txUu0F0nVoLj2Jk661lPOciS6MoqUFnfwVbttDRPdzz7NJtitgY3Y/JEltbBWDmgllPt2+iZ/dlS
YY/PwJeWqkI3Xu6lXDYqalnu+vRuwX8RGB69pqpcxUa36r2kHVBBLOW+5F7g4Zq4LOP+ubKbI0Uk
Px85i8xujWBp9x38piCHNcIm4tAiMXD/6BDCmk5dL013RfIf6ANrfXXM8rvovaeuY47jTADTJIcD
0wMuEpcQC+zx2ZuMJ5U0G2Y+9m5Ku2s05rtqGJ6XnEEi4Po4aFamNfH8QAtp7yhQjQw5AjOyuqC0
Il7G0Qy8xLx37PoRhLHmZ+Krm6A3X5Zk2uW2fpOdDxd1r6at0J8wZyzHWVs3nj2GVcZDbffNdkg4
Jsc52s9eaMdY674YEuBFuiDOxO+woeKhxrRGtYUFbFy6Qbzl5DT5C5nXm8XCjVAOL2tjLJgq9UME
mGdfVfprlIrmQvE3TMnPsHDmbs7S9dYcbuozJSOdjHxjmdl7N6RVaEjhhRYt4sW8xHa5HEWGjz4j
kMCVvc2zRH/TSZc0qFvty+LoQcIfBNuCjM8BQrBKrqeMurzJpbOz5fTuyGk8zRaQTksQk23HhPEt
yaOWG8kmqjbCSL93jeFdW5BrxMSlyzm+0vKRcUsNUanMAdpI/SHPWBUtGuGl5vnshf1WgUCJB+Yi
UaS6k7tYTZjWvGBi4kan9O181eQheyr9Id5bxlsAVQyXKaJrHpfadU8DfR62l4Jm7CZpsqdxXq9Q
/TjbJo9ftLbxrmU1WxxzGC/GWXapLK3Y0LKm8tHNjZPMD9nS3GWduQaprO+qNLlLR2p9U8d/ka0P
5twZfppjcKLYe48sA0OayeHBqB9riGW+4KaH7KffK0feLBFHOIyy3ChO9lPMASSJnGEHdX5DLZLC
mAKaqbfrbbOITeRx3ACcPhzWLqPvW18ME+3gifmbbxdNvl3KIiSLhnQhB/uY5ZbGcaG6yGJemGSY
CZ3pxLvZto+Tce4tVCnOVGfmgSqd41o24exFx3XJxJ7Bwk2CBSHH7QjrbqYJHBdT2KvR3NtefRiH
9ERyGI5JDFdlHKdh01405dRthKQdN8GfWBd313XNyRgGO9Rn+pjdIPfkG9/T0MrBsNln6F+OjbQG
YAwvKjvJIQqM3k52jpxvvKl69DCpgs4RMzRwpEyZux2KPKHA3pfzcscoTwWzq27HmkHckD7arvOu
19Qazmz0FNsZjVAHkU0R5eEqsMY0lyh9tH1L7gnTHJQNo4Llp/XVHc/xe+rG35W68nCR+Fmymkj6
6Sq10RwuHOj8qq1PTVtYl8Qf1Lulw0NS2t1XWcCzGxA1qEHww7r1HRmbujvcmGpMNlhWnvV1bkCW
2zDQ8smfib+fGn/wpqexxQisafJWFdx8mXRfa9N8KDSYPQW9l3xxXlqCABimFpvVXsrdOa8KTDY1
Q5kz4Tfy7AkGb3KozibhuasP+Rqb24hR+xb/1ZHWPJ0S9vZAVkOxi3HpcZpkno269SBnpwtimcut
mxlXhaFdey/b3GTiA5Qv2swpk1OZ895zolqC1uvBivX9k1uqb3rGB8oVYgN9mL902nJf0oAKFvxU
z9Z6bt0ASWo1986qk/Rq1q2jMzNs5azY+HQHwQ8g4fXTpnq5XWOdimvE3Tks8xMMFRGsabez5yRG
VdBu7U57HPsR8yPx9Bu9k93Bi5u7YR6uVWW8tedd+4ea5D8SUD3UJf/7DL4gbf6jbtjq42T4vwRp
7L7VV2/lt/7zH3X+NP/rz/pv6t5kOW4lW7N+lbKaIw19M6gaBBAtGWxFSuIEJokU+r7H0/8LVN57
GIj4iVTVqPJYWlqadOiEw+Hue+9vrw+Pjn//ds6P+sfJ/yEoCurhvnkrh4e3qonr/xIaTX/zP/3D
//H2/lOokL79r//5K2tQVfDTvCBLP6qlJj3a/7+8yvZ/vM7/9h9tlaz8y+I/JuA9mn6Qh6LZ/KOu
khTcLzBdB3Mjgr+fBvi3uIp/B/EvNzBUO6KEFQCS53+Lq3DMQImJVAtRiD4JQfW/EVdxip/KqxBV
oQhCCEnhnn/AUp/Kq7KRAlohkS0VaO621mbYDoOx0qmfu0eI+eQk+IOge65NiUYsJdBz2lbHJu3F
q1BXxWqj6gPfh+9p8silhcRKsEWp0ikRB6pnWMmWnyTiSyjSJTYqu1BqpO5ZSYtcjkgQ1ALZlb4U
UvFGBdzvdpT4Aiv60tHRSXAljLHQire5C2KEvG0kKFj9CqMmCV9DpZHUp2QUc/1YNXImvZSlTrus
LQ3cer+7Riobt4LSZiS9AmLA5kbMjIS7cVFh9/ucyFY7/k5GN23f0sArlcxJ0kiFFKpLYv8lbru+
uvcKwmw6+mRD2+aoUF4lGs4VXDAphAQkBhSfVEFKd76EzRwdbV+6phjGmy4NIi10/LoT2xcoUhbG
UL7apzQMcaMhOBA7TXmshbBQKZJVotxO/u9tCluQD59EZCmbQbAWk0KlQCNg/lQ0aBIKGVUNfn8i
929daVPlKzsRadtVjOMWEb0w6IWyEhDWyOy4tAVLBakNhV5QB+1CrmAjiDPzlRvmhvKEyU8/7D0k
f9U6zzo0UA2HYoyXlW76GI1idyG8uSpsC6IIU/VbnQzzkMe4SeqxgGjBKIxbpRsSldyuonr4zNZg
yKPfclWAbliXrVy4Vb0vC8xnKMCSDVat9lYa2nHEk82jqbpvX8RGaNLoZxEUYdrQ7O2NY+I/DqOi
4n1WuFkiQD/Jk74xWXWdGFmxvCVe4cTbDmSUQwF3xs4bX1DrV518Bb6CrK0fqArrIPcEwoq125fj
VF4nC2v2v2lQU2MKJelY5rKHSIov1//NCDQhHlmNeRJSrvHjtpzCNsxM6MMv+qQg5Ul0sSnTUiwI
ZoqSLF5XCuT3p3p2mqwHXcJk5kbpKq1jdbm+OSCO8rWhpPrRSZ1OCUBJA8yDvbjOMOeT9c7/0SDz
cg1bLvDGvFHGxvIfKPlK/jEV8tg8igmNitu2NHv3Z9Y1aXOnR6FFUTfAoO1WiNRxvCl6d0y/yZGc
d8oqbgxw+TaGqqVHi33KZw+1PMi6jqRj2LbFqwcACIiBVHIpre0w4leUWUBFwaRg8Kq1WLWlUWpu
qJSrxBuJbhYg6wyt6FNA7lAhWyfsx0TyNglYJfp1TFI6ODiq0Lbr+mjio+3+MDo5aL+asmcOR9pS
Sxwx/bppkj+Mwr86i47BrzKrst/1/Az5eIT87//nHJs+PW2ctzT5UUYfD5yJM/XnwJG0f02tMCxc
GR21LOk0J/05cMx/iYaqmPStTDp+XdE/yHmNfxkanCHsNQy0ovzPf584mvqv6eTC3hvxLWpexfyr
E4ff66OeV+XYwq5s6rOFdK9yhJ0eODmHjUHqS7MnGjpb7Jqk3QqK3zO3mj/L4z91tYFhMRtrpuCt
DZmLuCkylvSFqgYNLd66ZW9z6iuS6tzB9vXW3y3TW2cNjf8eGBd2ZhPyPA3mpw8ZlpjBNo1KaW7d
OmSk7GFNyXlDEQK4w1F97e1kLzote8JK6mzv54erxyXB7+xQ//PclkobM8X6yQbmdPiS777xJJ47
Lh1lkzrZliyi/xVg+RYlBWST7ecDnkr3/zwulRVDQg2N54wxG09K3S4JI4PHFclbXXtA80QaJz8f
RLq0cj6OMuv0DTRfyMNC1+zSMbfkvdZdSKPvaKsb+Yrc0+ejXXwk6m0I4LEQUOcNWJBtXTMoeSRM
ETN5I+bHyFjo5pEvPRBtXoqhTCR0hjp9TaLk9l48guSMxhc925X5MWjzDQrLVdhtB9XRjZ2B70le
A6JCHjhRgXoYjLntcrJzfDhBL+xUaWKbXGvGEhxxJrx/X0Qff7vZS42KDCZXQq1fPAS7/2oEy7dL
jWDvDcUftOln48xea1THXq+6zIK8jW5IruPHlG3/tHGnu3otOvJufCFTvCDvn9lB/Vm0H59v1j0j
aGlHuZznK9bjhqiVtl/fbo6k3ii3b8mOrxSbsuCtt0j7lC59nx+HntpHP/SjFhaV/LjmkRFGv/Pk
pK8toxpbZQ3GfOlBT9uEzh90etEfR4uR2cNRIJO6dpnYbAv9sP5pUQ1YSfQyT+jvYTcpVqulL3ba
yz95tfosuIgErlfZtIS4na5plnekny2mn+W62Beb/G2x83Thg5qzF8ELW0o2zatgHKakSRWB6iBf
G7avJl3rFjJJ4F3kY+yQAPvzDeO9p/fsYQ3MvYioTOK92TT35AFqLWBwTZuK0deKiHG9sm8thcvv
rmoPuvC7lL4HqPlScDcoGPBp0p+wpc0JURTxtpUHm+vu57/W5bX2z69lzd7BmEJliwp+rXDf7huc
eepV8EXBjyBy6P39qx7Ify81k4IhCfWp43h2uINLk/RhegFlefDKo54tbJkXzwB6jf57gNmWqRYC
SfSWAdJrb2dctTu+mvvJidRfSwu3h/ftd/ZCLXCmk2GtbiL2m1bbh+9Gi5KgENKcqkblq09ynom/
Vatonb70gpuIUvS+D0Wk3ZXvgrTqVFvreuPZGkWcHgq+E9iDgYwMqjTvUiq/e4CFWerEqdA9NoYW
XYt1i/bWoq77xUgS5UmPZIpnQhnn5C614WClE/mogaFfQjRshJexHA04cGPyXFdiu/biRMCdHZLf
urdU6cHgDg/kRdSMr+iIGwobIuktsw6psBV3IYcFIngPNyhL/l7EOtchMlvPZe6231q00bRGwJ+5
zsKpUSZU3eGJVg7ssXKQN8gijQaTsWY8FAbe3JuFRTrttfOpni4qU5uSRopktm4M6gZRCM6HM6Ap
qYmv6uviAIp3rdwIzyEe7fhIASGj2rOPvi6MPS2Zs7E1KOpTfxttlLPXPNAUEvSxTIsI2yO1+Kfg
nv58Z8I8NLfC3r1Z5Hmcj0hbG/1sEDbw6pH06Xj4sLCKQByCoBvR2BRO8tvcGpsQ38reW43aatxm
e3PzHxyz05ly+ping86muCqK0tVzBu1/YZ6xoW7lWOvxYNgYiAO4kNbizoV/scy2ntEXpk0B+gDv
VCEOlCh0zjZGcJpt6RWUSYo1jEHwhDvaVDkEGnnF1rxO7UUiwKUJ/jDifM9D7K0E8jTi+Cgeekfb
KLsEbPaAmeXgTBzixVd6fl3kGdHd/Nn9DWu2iLKAFhviXDAhzhRoIMGOsSj2D26+0q8nNkzimMKV
rhqLJoUXNvjToWeryZB7CYwUQ/ebyblzOt4dFA/rcMcO71SW8/n3Mr2t+TrSRAuqhzLlLN936A+L
11cqwZCQ/drthvhtW8MHIC+yXWKyvCcez8YhP6ryIqeO4Nn10w0SWc9ExpG35jbf9Dt3U+yzjQfp
/fMHujiBJEGJXPCvmzpgTz9HOZS1LPUYSX+hMrSrjsk7lmNwJsrL4to8v6MYtLb/M9pspeR+nYM4
ZDTpFrDvStmp3+n2WwkHebcUll24WkOOMGlyBzolkumdffPumKgaFUHaOtnakM1tBPA23aq1213L
Ftc5NATZ8VHNDjT8fD6rFz7Bk6GnP/+wTNrWyK1aHNFn+E9pQZPAUrv4hXWoTrKLyWSYhMbckVwo
0Lb0mcG3du0CllH3E0RleQ4vPcfHYWbRyWhEY6oMHJaIqW5acdx2XfX2+VTNYB/vGySPwpUR8AEd
0/PTzw/TjDZBxsA2aicWqylkp3sHuHS293fDXv6ZHhd3rGlbmH1fmiyRBuIksiR88k5fUETwyX0V
OdxkojbhaZKjZdNqsE7XwSIT5sIsMhjJ68m4wcKg+3Qw7iVKD1BZszVUZLJZ2BOD+fNZXBpitg0m
pMpjDNPIDrj4TqYy7X8Pn49waaPQpmZwDV8enMvmMBHDF+ShCrgQxpKT7oEhYBwc/zaekP9t/PXi
1zs/UxRa8VkNKnpO3o81j2YGKw0UT/Iku/1W3NTXGHpshAf8mn4Hd/Iqt2PO6iX413wSGVJFSU3O
kOZ944zzYHYYQ0aiUtpFvhH6n6qnLbylswv8fITZ9xRSdVFKbSxZ6+gkneAgrDmY+XSzZdfl6ZV/
XOLvY5G55GSmfZ+v+HTVFUNUJYmowVrCwIPc3+FXuaYZhbn7DyBt8yvsn8HgBIgTcIZ73elgHR1p
PmBliX3dt7ZHxOl0DRF1bWhsWeu0c6SrRCalQESwWTLrmEf487Fnaz9F8JKBocULhKYJBRpvKUBW
pT/673xeSB5P68P65yFnM6p0WRkmCmKcFmFsZL2J5THJl2K8C+v+ZJBpkX44OjI3rlHEMMhYHfL9
tDV5WEl44Vpd5XTN2IgTbWu/tCFeXPofHm22H+pUvEJFZg5NNVvpLv3KmroU5lweA+AR9BmS7fMN
BNt4XUZ2JtnRs7Bz39TDtCjTr/IX/TFip09uF5NrCyMas7tNHmRVgvRHes+2Bwe1WGU2AlW7k68n
3+p6G9MF8JdJgD+L5L+f0ph9CXmc9a6LkQDcXZ1lb3r4nBRvn+/Fl9fIP2PMVnyu1ZkUTDOJqNf2
LaAAwgv1xM8HufRJayI7MHaiWG3NrxgKDf1S3PIgvvaQ5Y9+eg+DFCm4nWgLVLGzgsE0ZxrBEaBq
qjaQt0/XfAkcGqA9zxPupxTot8n1bSRhZna2dUPrRsPlN/nFxnUc8XNduKvNr1KzwecaAKOn0InS
BS3h1t0222RLBw+Vkb9ORM7HmS2MQsCQpgkZR9j1G22T7JJDtqVlZFc5JCK/0UpwCI9LprQzu5A/
exbHtsXORShKDHo6tbIY1bIZ0l8aqqn1BEA/2SBwmpp5Y9wA9Cr+mmWNeOhcrdjpZsSF0o3o6JLU
st4hsmSviejUF5Qouv98eV34zXD1ALujAtUi8JgnmDJflCPdagCyFE4xrPP9+3aALnCDGna6nE98
z6WXfb6oTwedfTl1lkh0trUDvWLXNMBsJOUoiMcke661fGEjOP9IGYp6IdReE3OYs/AjkNpW6PPB
FtLsuoikK99E2+Rl24V5PD/nQaGRo8MNT4ReN886UtEvyyHM4JcYxIrGZiIATngQD9ssaR1tlswZ
33E5pxcLdDzkklHOGHy1c7ClH3lkw/BUsZVUiV9oDRz0fSEahUgD5uTJ4kse3PKxmfj1lS74qM1a
/T4RyuKOvwsRsQlq6XUMW4RvBYQKQsG6N59TpfC+pFENhLzI5JeiRFwopS1xASKSTZHIJMHqERSq
Xok/BPYmRwui6rptx+DgWiiIld6Mj3kreHuvkDAiqGtB6mDD9+Kz0VnDvo89RPx5EH+LFIMW+Qzb
9MxQFIodgiUClcM1F5q3KzwFqI6vUH2YE0Yj63aJouX7LFLjF1V2x22OiQLN7Um7p+dRvhkEcdgY
g2t97zVEsLLmF3vZaIXndNSsRR+4C8tKJlNHBoKoBcXN9Ocf7geWH41DLSC6SxuC15yrOAk0R/BW
wZY26emGkDjpdum7OT9JTUY1oSgB0Jj0UqejBv3gilUdDnBLVSeJm0OplwsbwvmDcQh82KmmX+HD
g6WCHqZyxYVfM335S2tWwZvlq8qDFE2eJp9/NBf3fAoV5rSS1Xfm18exhgyrwDFgL46vcYDf6YTP
QKcXUxAXH+nDMLPrPlwIObRUjlCp2LesmdDr0dV++/xZLgYVGh0DxEjkbxAwnE6c6FqaIgTc3cRD
cVNtabteSQeyUtzzl/ifZzmV6RDTSd/yUNBG1flJXQRpH9McNd2oGn2FDGwCMmckj1YjKepwLTim
Lf3AvnezFJxdOC9Ohp6f07niDr5GYd9Wbs2tt6Ogx0ZnXmfX1tazk023W1rzZ0m42cO+T/yHFQmH
OBPijBHVrXuottE2uaZhcxU4i9XYSwvlw7S+x94fRmqrPOxFgYuqcctJuEm2OBmZULWu27ViIzCH
HOyI9/gAfL50zk/D0ymdXQ5oyU1bQeYBO2BInb+L6WMCTCwS3iTGUoriLIHwPp0yIEX+ge06iWw+
fnT50JQ0ckzTed87U4m7/qk6BpqM+qlbLQWFZ2ml99GgRZgGR+9k9nA6mupXqjJMYA3xUO/pOFZX
vgNTfov14Iq7xVRk+KksFM3Okv3zQWcffCMEWitMoWgMi2Rv3sss0vcYWLjmQTfpVlgIqs73Zd4g
XyOlBTIX1BpOn7K3JJm2AOa0aBOO31sorAvX44tLE6QLSh5kU+o8sq8Dq7IyzFXsXKcpoKh2Ia2O
Vlw9fb4UL68OKscUHXHetIzZk3RZJFRyPDWaXU+R4YR5b23h/s81cCncPd//IZMCkTVk7T27NBss
kNQKJGQxEnB4u+nLhsS2FRf3/7m+mIwBI1BZoxYskzGbJ7FCq9Yso+hARZHK/e25cAaoO8q9R3Tv
u7QcGF3+prkdTTx1bEh3sBMzSAedSw8OdjGYuRXZ0G6w1HAHmnKU6t50c2TCQ2KQtbbEAr9JlGZX
NBFoT1iO+I810sc7LYdUIkaueZfRdU5HkZHslCQiK9iMdN7kdITQG2zSj0/GpMl6ywakZSL9zMZb
2SrgsVix8F0qIYFUOoAXenRCf2sog7YG0CgfgiSCuzs5kFmwkrYUpaM70FIkXKJBDHYDOc7fpdZ7
d1bv9djUFe0We5FqJUMfe4BSkT9hKBStR9+lLU/LHlM9wxdOidRjJGjDddpgH91ptIDgyNM9iR5e
Up0yJveiEZtfBcPs2pVutag6gffB0CAtWanbKh+T2xiGqj02EZ19n6/P862Syw/XE3XKU+NJONtO
+DyCcewzOudSbMVWWV9rN4FXV9dVGEG8EdSIl6mPPz4f9cJXge4Q5uz7ApoKGaffdy6lEfJtLIzr
QKQQ1NfRhq5r3VGaGiGu0h5rbFy4/aHxlbwkfg4NP7J1X62uaHIJl9jm8yoqy5mIUpmU8lNedl4r
6lIu7WXIoivBteBVuPepo4IgEb5mNkjJVbtOvlRflOd4Hb40fx1OMTYrdSIX60D5ZmcVK0dVY1dk
bEt4pRvGox8zdXLXytafz/m0R5+GN4Q1KAf5ryhRIJhNeRn6WZknCBM7uDPjfuSeMwzqJsYi+/OB
LmxCDITXr4XZgYW/zOzdJqZFgwsIHRWaoCRu3fa7mb9gBQYYr0HsduNq289HvHA+Tc/2z5Cz86lL
h0BO1GnIrfZNWDVb4SYICLbd1aSIqb4uVRfPj6fT8Wb7LN2OcuEBr7Azs/pJp/um7dyFg2Oapfnr
MnQ8d4FxWJY2j4dG4iR8g+LOxvgJRMfKbL7p+ePn83bpMeDvamRQOGKleShP03RVwB5vbb+JJzqz
okCjif/6KDdIE0AhJgUGIWUexwMoSKuhkhHF9SbQzcEpyoXXf76HGZP5DmR7SO3G2VTJIzBHudRb
3OfuGihDI2jarLuXzApFrktf8uezdmG3YDjKrwp7mEYQcrq+icGjQjcZrk6Efek+Kfhl2wSv26oT
d6rXLMSPF17SpNMmOJkMmM+EFrWl1vkQg40zxWhjFGW7MuulxOvlMab4l7wVKdHZetYCsoVqOlJC
do9tvhObpVju4iviZ//XANOcfggELNfLxcQaWrv8Fn7pr4ebKcgx1hoE1IMJoMQ2VykqyeSn+39w
0lAlx2p30u8RiM+2vUKFt6KNcmvjE+jcapt0M92KrIO/9ldLxb0LWyzy8OlNaQrivDlQnZxKOFgF
T5mMt2nx1YrXiXCVLS3385fFkW1hIsE4qspl73Quw6KRQeVUA1r3kgKv/2zKmDB9vsYRSZzvPxSQ
JVb65MJxJnzsrKD3abNk3iSTO2Sn3bqiubfG4KYttftGw7w0k+GQpgM0Xq2skft79TctAZVgRAIl
Mk15AotwCFNAJUab/qIP7A77lJVMD5jjyyp6UYBdkpgeoR7ZMFycyK+uUqG40VsoIH/oC0W98yYc
3JD2t1lT3PqY93VSVTuJzMEy0jcGIfdOrwTbE6x23ycu+S3zppXLtUHfGJBYQC1qjh42Gjyuf+5V
Y00Wv/jShdGTTqZMNVynzLq90rpf0tbCR7e28yFcN53qiIm780rfNnJv6wfyxlOKL6mHfjn7Sfyw
y0DOYla4S9uCzh/ilOZgVcXedHsw1P6q1USYAoi/lOa6iDHU/BmUwQ4QoVK9NVZIe/89JPGNAi9a
cPGa0qZ+YHq283onp4emu0ldqmUK98BE2DTetVtNbaJv8gioukbSpmf3btFdA527JsxxGhHz4sGi
lBzn0DHy8nZUpFeSkeu67vZuDzsbm+ag+x7Hj3hHQl3m9jVWqxBmkIRMAALfqN76Jm6vqgKXprL1
gCbbMEFfiM1PLH4VKxISwT7yMpr7rG+19iXsTKe27tIWK2Iw4DUbbuk1eyHwi1XGJrnCNtNO5eKX
PlAXbj1wIJpwF2k1IZA1PtVw1KS8t+mk2opjfiMI3S1w8McwszZg+Q5VCU+nD2+DgF4lXPCgiNpR
2Dpm82Lk/WYCfag0Fws47VltvNZ0aVP04JdF97mKFaf1g0MCoKyJ916o2i4UZZf2XdXrn2PMKyXD
v6/N8tsIyRXV/jE0f0Uak6BFrJbyrg9abuDCIat+C22zQwr6KrYTSWubhhV/A1RpC4zBLZ2hAAMW
l0+WX91GzYMQp1dJto5F87kDpNO5qd2n0WtHu58bwiDQIJQmsFTL9LebZD8rwAKjH7FPmAdThe/m
fpNjGYWzvw262KEbD+NjzQms8YU2MKeZAFD0DOMOmhc7YcyPca2t5SS4FuqHAY9aXl+1twJ6i0eq
xUnU24W/16rOTsV7I/kiKLS/Jx4i5q2cvGbZOqiuM4sZiH+IYCvNWH0Y+nQ9GJiZWuJRCvBgF77H
xhcT/nQLY7AHTVxlV2ptYW8Y2qZW0f2WbEVaKnPMDyu65iDVtt01vBOnds21rtMekz1yBdnm0a7W
vXVINg9OQUUWGStyJ/O/pemtWiXbRhi+Fk0LgC6e1jMojoOWfon839okoKGRWrG0gw8j3WgPHf6L
Wn0g/HN06CZjN66G/LXob8MyxfEQakKEAMu3dlH/y4iprw0lnC+oPyqoM1AeZBadtMcsy1Sepbx+
xJz7SQrNHaSolRTn69j8Kbn5WtBMQMjtZKVp0+q/KaJ+1Q+AJ/3yBQDFsZgKEu24E4J6E2bGN2gP
UELGleq/FnljA8fbkh1yjMpJdWrQcfUoaf1DpqTbBJUm+SkdfIvS4Gy5z6ABdJiLJq2y7aCh9O1r
4ePI0ZnCY6Di+q5K3+C9DuD5yzigNw+pfw8JZ2hkxtSEnTERpQrVvw3r+McYfu0VxGjJVR7Lb6Co
v7qYY9clGU5/p1NXUYuXGnmq1D9Ukgj1V38u+DjHAsaMXl1ZfFztUBzk9CnqHjQlve1S4cHLq0Pp
/0QUsbEIHroh46OIj2ki34R++eQ3h0iBGkY2ZC3p0XAc83pdszMEHnslIFKIJMqx94r8Wi6D6sqr
KaZUihfB4lTCZp1BnL5GchnftmrpX6mRJO4bT0zpkTHy8LtmBepVh9gXF3jpCirBdy0YetuQBYUT
on31JazCvYbGe+sx0VwAjqn1LYe81CbmPSzGB/gDLWeZvok1INIlnHddSa7iDuqqtK2L8lZPsx9F
DXzZL37VobVy8+tEjLa6fpVXWGRiWS+K/U/U9+x310baXdGLDMEutmCOBeyUQx6t88oN10VhSY7U
aYEjRXlDk7N4hSaoOLRwmoUgf4ujWoHY2NzRt/kaafKzR/BPKPjkNaItmMY3WnFf61GOHeoX1cr3
29vQj27DRq2g+hukrVRB3npNGx5yNQOaU4zhKwTbgCYtKaGvSSintRV2+D+7XRj97sEOWnaqpmxW
tYK7NCRT3zYham9qrwhsrOS1G4FewUMuRt0VmoYBi4Mxrr+DovF3MtagEN9ypOvwMvFdyCD/hRZy
AzggHJCJsRmrkqYlvS59NgLsFcZSAuyhSMlElBs2pjwUoG9CDVAeOIqhLfQvJjbxK5jOnFGuW0JR
5fYuxI1w7OuAXA4WhVuUei4MuC4+xlo97jrMbe2wCCSnUKzcWxVtX/0OPKp2ySBn2yLMSyct0s6W
9L4/KrhKw2BMxXUVqIbdxmb5EHmRd03yKlgXCjBHsjb1ZpJHjaw+YEwO1zsEKWnSC+Zt1Bc7zmds
BKCw1fftZsQ2e5voAZVPMkJHFZDIV7OK3/y2hkJuVBsDr/BDPA7Xsuc64Gxwf41ux8DgqK1/4beN
v3dtu6my5usAb5FuqUrTo2u16VY03kIBX2u8pH28RjaqWm4qhe01kcKbXqk2qdyKa1IVRmVLQiB8
wTcb7/S6Vfbq2AsL6YLz+9/pLXN+Yx8DBbfierTrEI5LdT9094NwH8vfheTQBgtmVOfBrkm2YBJL
kgrBGma68n4ID0Sc2gd4wINthiYHb76NxXojj8XD57faC2kn6Ifc97mbkyelf/x0HI8ybC/3pgik
qt2Y7XcPnJyGe3pWXLvmjdv+SoundhRWnvrVU7OlO/XZjfp08FncSGbG561x2geiwQVLJ2Mf9RF0
BWWh/HEhHcJIqNVEpNzvmuTTx5SaIvRAIcNzp6fS2ARr0IKkOLHapG39Nrat18/n9cJa+TjevCMM
wC1ai14VbaDlOMdAuEkd1kvFqQsiRlOW8nWTvuk0NzI9HzADei1MLAlnr1FQChqRJ169rwGSDtJ7
NzUsp02q32Jt7mojBcAgcPvPAiBggu6XSxN8Hs6e/gKzV9llCQhofM6QYPcOekdKPlHfrqT8ED1B
wsaDUd5NQUnz07xZ0ilcCP9OHn72rQD+jsIe6w+AhQL2Ku4uCaXHz9/n+edIrwPFF1IBrCJ5ng4A
ZKP6ltQTrUvlru+6K62LYlj+6rg0kdObOn2TjETqk0ShTv5pXkhIArEZiikvYD3SYbEON8Y62Hc4
eEaTF+vCB3g+c6eDzZYNNQlTpMuhtY36kNZ3ebRQJrs0bSxIclBTelWe9xwlUWngS+GDi+xf1F6m
+qg4YrxgjXyeYzC5I8k0rlEEpMI/i/6thvsQdZXBrqWbQbUgVTpN/aa2C89yPlcMQ0lcpwRHbnCe
NhlKX8qKpOSkN4gNCDvCb5+vsUsDgK5U0ELz48/S0U1dNKbOtQiM+VPtSdPVaWFxnb8OhEr/jDAv
rCuRX1ejHxJdYfCT7TzrdvQWVK0X9gFSI6Koc3zxDPM3rmiu37ghLiJueqfGX0f5B1AiWxQdtXn7
fLou7eknQ80WLx7fQMYk3juIa+/HJFT3cJotsI6gPCE7+XZRmCCdfZuTpkxBKynrk8xuljnTBdyE
oJcMdgm0byPtiPdoespvIAQuDnZeMzjRr73rMz5cANyhZyto0a8JJgaYfmFCFZe+hlp755fl3iji
FyHRj7RO3n4+rRdX4T9ivfd28g/jUngqVdicoL7kQy7/aKqvn//8i2vww8+fzWGlBWKkjcKIzUG2
qWJUoIZ+3Vrh+vNhLl1seFf/iA6nE/PDc2R9Kpmy/q7/c3HX7APdHnNvT4ryaqQBs4d2KmCuVLZc
OHRf+CVbSJNjv1345C5cBGTgVbJM4YL9b76dx8WIiK2DPmdpaK3RirkrU3a9Z6OCEF00EiYLxhju
YYf/+vsJoO8FG1Xq0WS75vLkiqCkrzyF/epYk/06IDY5xldaboubjI9jqcZ14b2eDDf7Gk1PLLnQ
SqONnAvQQ+NQfsLJZbvwVBcuOjTYYAIK4EXm7U6/xofX6iHpbJQcrumUvJ4q+iaKLmEr75ZUvBe+
Aw4Ujj/mD53CvNrkAWeHaszzSPn3SL4elkSjF06tibphYdlLMQsv3dMHUWIJGaQpkueP1bsIWKjn
v4yCvJYhvC7M2fSjTq8U1AGplEwNqvSQzT/pgnJ543k1mUhnupth3LWzbrxjt5kaGitxtdQdf+nb
Q/YvkvInqOAaMz+RyxY1Ho5GtvZoQmIAsHmLY9C+tuWr5TvMhYV3cvubrQhDbjyz5h5DJP9Lc5+s
/kGRmoWv+MJiUKgr0EImI6w+P/st3bVcSKS2ousbmRztSCH387d08TGQw9ByRe2OoO90PfimEk7a
eVQxHSeaAfVFKuzeXNoXl4aZluWH78fA/U/RJx/AGpI3FjcbM81WEt5V/3dPM1sBceSGQKsVCf3A
sxvdIQNeQStbeCsXPqGpa8yY5JDT9jobxKvwX6xodcffU3uL8ZqTjVeSHA9jk+0/f5wLu/jJSNOf
f5i11HK1KPAYKVPB+8baeBCQ1+cSUVWA9RqiPvwQhIfPB734eIjKudhOOkxzdoLhhOUlWk9IVfvZ
JshJDxtusdW9/FbwivXnY11cFh/Gmm4+Hx4wjkKfewbvy6MN03vVWopXIPo/H+TSvkCTyT9PJJ+O
4g+IzMmGEqVeN+tp8zYetGNDbJPA6CgWtr2L7+zDYLMN1iLaTOuQ6ZNCBORxvc7U6xbAfypBgome
RPnvzKOnBgxC4A8DTpvIxzlUkzZtPTYiXX5Ry3jvV/rfJ4UYAZjYdCwp1KVnI6RGKw4+j9RL3a/A
s46VIFJ6MLpvn78o9cKJAaaQ44lYF6eB+WaUjGUVJlHLQB2+DLbWq+Edllvyy4jJwYZ4D0ubVNe3
aitmgJw85S7qrgdjI3f33gA//VcWlU4YVtGwSvL2R2UZv+IATDRpXdMuu/G71aTl2oqm6lWFHk3V
4nDTj2ay6y0ceDD0w+YlN9PvdR7lj3WjFZiO+NEqi3ArFGqqOG5cms+5huEHhpuwusDz9d0+GXz5
q4Dt0HPbQ6dJrDS7alrT+vL5/JCImpbq2ZmKQAqC2x+RxemryPJO1X2X41uWx2CTW4XIL5x+0YNa
Pg6S/oD37wt2g7eNhrNa7Hcm3jo6GG15+EWS4Xsp8yuHPYzFuMh/V3H/XWrMlzENf0y5cifQ4/Qn
gErtNlc7DwC9fMQFCzPHOLg1sK3w/f4Via1MxZTiCs6be4sSiqUoV0NhvOjV8ECs6lgmn1osat9j
gQpbb1I8tfKR4ixbliBQqXXNb22DVEenE5YUPJUPAe+PJAmENT5RtES4Bgj8ENuoKJHVBwgCNfkV
IySrVT+nuVKvKtF7iIGiOXUbqU7TtyZOjL5MhWYQb2S3Q/2RdWs9jVV0bViV5amMsxSskJVS8m9V
jfmAW3JnJ+lYkzg3nirN3AGfPBZDcdUO1pOX0MMPYxIst/iFAhXc+lEgKNLM32PjwQ6TCnrvUs1R
xuwlD2NlmwR6xkQJHUXLpHXv9Ua/N8T8BzjnNS0jkGKkZA2As7NBFFR7RH2JDW61cehCrnZ5pDxn
RfmoFF1+HPFRPfSKka2lgCilzCTzUYOAusbB406t3Xs4q8MzkMpkrYZxvTH1UT8YbqU+4UHcOb5f
1vfsQ7jxdlFX2+2g31mh+CDr6ERrMRbwq7Be41R59Fs8prSsB9vtl79GOJ1blQKmEwXG71il2KyK
wbiOyLIfIsHD0JbJDk3ZgBlewteLZXM7/H+knddy3Fqybb8IEfDmFUBZkkVvpBeEKAPvPb7+DKjv
PSKhisLZu586ohWbqxaWz5w5x0Q6P+ZtaJu1F9uxoQRXvQn7qywGICZRdt2lMeRfzyIb4U9ahNIc
GHajJSeEUN5jB8k03jXejLvJh6e8SH2ctUUq5dN8qwtD41I0dqjb4A54EAMmVLPTNdMq03HJV4pD
EykALT0d0raHs26Gy5MmTbYXDg7mnxiba3dxVV7l2QjUMdZu8yIEtZGVnfwsjtVdEha5XUt4NyXa
ixLpG0mITmkwfa886S4P9K9yQV3F1CouybIr2FcEF2Nh2wjNJtGCl063HDDJ8cZL6tDFsP1HXJbR
c2nk5mOJa++d3GEj3bDROJmmXQemtI1L6NLYOF2PlV7ETl6AzWyRHpSFct2S3eNGti2jn0XXXZnW
sOuE5Ji00akYjZNY196JNLYr17XwEJjwmwm82IqUXem69cQGdCA1c6No4UltzBu/aZ9zkaQVPup7
pfa/d1bzYxKNfT8XMteAeGyCfr9qTQs2jZXtNL3cFX0D8yHeUTG5LbWczbI7omfAYQVm9QNh8002
tBtgtjvKbY9ZGuPaAJpT6R7LomPqlxI58cZ8rqb2LgQTF+dxRxkH8ByMyp8DKuKCtnovzPYde/DS
jlB0AL8qtioMcSHUTxp8jqgTdp7cHrpRmF2JERbI5DfdqOgkV4x8/DZMuEOwsaQU9Lkk3yn99FCK
dUo2Ft5J4H/xtbY5Fkn3RDkH2SUTzJmX7AedgrWshfiSJ5FdiME3rH8hHtdfwUrfS7K8Lav6Kvaj
b15gQM8b3WQsr8tMPWBCTJFZfNTL0s3C8KeetA+95Z/YwBsbQac7JX1wwtgWmKmXfkuNBklz2WEa
b8IsCrhXw6mXXDnG4IkUZhdY3mZOs6t8eRk1hEzBcBOl+7gNnycpwuy3wqxiSp0KvjlJcuEmgkBa
p8EWGwayf5KrepSSJfI9VBxAHIm6k8X2uwqpEQcsKrrlcNj5OSGpzAL+2o8k9zWiVk9Dj+4iqQQ2
A6zzgSyBaStApLVS+Wq0woNYVPeR1j/UxAN7HXNdS2wjF/bLrdyom0RRAQE2BzEUN0EE0jOXf/o+
hhDtoOOGo/utHfiW24zVdoiTI8a+70ndk/ILNLu0hmqbMQwbeUh922hTiI/aDibBpqnaLyJ3aluu
xF89CKytKfbhdYQAYJ+LSvcjgfss2RLIXLse/aOXejshQNM1Cs9lUl2NXoSgos91O8Px2G5K/bHQ
y4dCMK9xrn6pw/5tYHFlkXWcgvG6EbWDUmNGbEdiuVFij0wrpMlHLzKirRhPwNsRzN+bLU0UMnfu
of4pV9FO74S7jjI1sgu6audtu4nDYG8BniAOfAhAEFeFhl00L+zQpgAhQbxs9PHJqmMQsKpcgHoc
Sc1oUOwjiqigW1MjBi60NhrOksh35UkaoGRZ0XXDNesgF0H2bE5GdcXNSDuOKiqbHtAokmynSk0Q
IEMEFUENqwQ2lMRm1wfZ1uq0zj9UfaHqpH/DAgsoKWlUu5eApfCckHd80/6XX0swW0bAPtAQe1+A
s1vvpSa9jUXhIUv9b2gRDxmhOKWdTkpnPcxL1SXLJW8ydZb4VE+QshXmc959kYdK37Q+dsUIzb/L
gYrQqODuq1cCXMYIkpKi3OXx9BoH8cuYjeOOMC5sJPBKbeqXCFCmV4nbnl0K9ZUiYpUIhmKPGOtX
2LYlYks95ViGo5GY4KklcQrgWpaDK+uAJGRwpns2/mDf6kPt5l68gc/40haoWjAVmcUl1HIGrfS1
VtUUcFYFmUY3r7W8PXmjxW2iCm9iExVLDVBz1PR7C23O1tfbkymmMrNd/h5A4FEj9VlQxINgsMqk
MQdjllXHLigHJ5aRtDTVYxLkuIELw4DGVn/nbYM6DMtmx1AzXHGH5KmaFB39aHjjqXAHKxWghpje
ilZxyrDpJCGf1SQkSzhDfXnMRyqjRzH9ocA4ltIYnwuLgnVtuOsKHd6glD35GNXVHm80z8++tnF5
GC3/NufA5SbH/Xf62nRQ3OC2Udb5rRIqitjyGbimZTCeZO+27vJ3T+hPQhoLRzUQ4ReD+MGkgf0o
bsYNyoEvFYWodjmYuwCVHleQ1ySIrqPOfAlb8Ysp1yDuDU7aIlFHBAHaYwklPQNoM9QcsXH4Imrd
PfSPV87tK1Mubyv88PWs+xpJyjMky2MpqLdaVqKGSryXJMlvAR9FThlbt0KqlRsybM95WiA1CWSE
YD0UI+RtRzz8zFn/k7L7NSC52mPnRf4mR9MuyZXq9hZE7WoAx+H14bOZwOiotEY9GA21YSUnCY4i
BYq+Wc8E3XwzVsJ2MLWXGn52pyg/8km4TQfQTL5eJi9jGGUIlPA956rxpQy1jVErpdu2YrHjpnNU
q/hGqGajeQudOP6mfqmzbU6vYdnvKdgKd3LlAZqp9BtRK1t3CrSnUBD7q7GbATkeCCcsfVuGPcBX
08OHNqqSeNs00Z1YM0TptO+CitoevzsUWCICFgdrhCh1k0XGXVWZP+Bl30V6+r2a6srp9PKlH8Gl
CmL84MXVziP8jbgxeuxrni5G2FxNQfqFg+RnZ8m34IRhxYvdsaRAw1YYGDvQxvGAmMLY4+AQ2cCU
j4YZlnYzxN9jQfqK1K7dwGC6L0UM3lX9TcXN3W575Us/jMRfWuNeloQGq13qOMqg+SW1Vu52KBev
oQntIoGXuMEIqT5poUTTQJ5AeCnE7I0iF5i7QbuLVfnFYhFGoqLe+4CYIVdSej21mGqVRe/giBe5
kZdozpgiFKK+N75CBKODv8FVPyQ4DYUMPmmNrYReeK+cwPE2KEXo8H0AdLnnojGKbiYPr1rdRW5c
e/jhEhFjTYrQqK0k23apF9oa4ISvfelzzlXdneCBM+zkPHRryRPAtppPdQUs0+MG1VbRvZf4+6n2
XSvTwODO53fKnVjo8UTo+1bfs7aA2hTTA1rEyEYHeS/jys+t0niSBaBipqicIM6eTGM0nUnqEYbW
hoStNkJjlajjlgAufD851n7ms0FmHQ8YPw28UI1uZE+emWlRh5ir+aaoFCvFUvYG1AS4WsW7Txej
1B1yjAnC/ie1YBh8xumugQiEWt87pWb6VE6gbnPs+/VCASMUwi+L2+4QlKygavwZKdUmHlrECzwP
Q2wYUUsJD1XYvBQxd5GgUk+B3Jdu1WZgZTXoz8PBCJWH1u9eU0NtbDGVXsGgUWjTm7XbBhz1uSJO
tNSy2HUP9DKAOk8NtwMSnl4KrqgFv67z7BsbQ4CqcoSaCd3GUcqICIt/hcfnlhc6zE8jfY6gNtlt
CQ0KmaMnqjdiEiEaU0dGp4tekWwfspTSVz/xboxk2opS+Gh0OCbhDyK6U6fOWmE93WZWVB0rDvhk
3jHUhGeRN8C8LCooqzn3HTvp4UtQDIMop48pDPP5Eo38NGIe6hZTcgsJ9daz2pfSL6icLzt7ymXO
rbRGYszpeBjiinvuJD5R+wUovAi9/dQRkGI62MFgYmPTIo71qTOF0mk2mz7GKVQOLPOUq9neCrRN
l5n7qBXdUSMIOSDXBAX3HGoR100py49hnN+b5fhgxL9xChF6aopcrmWxAuaEJ9Y+9DKRXZ0pNpTi
9AxUkPI/gZ9AFhLhHXzscuqzTaok1UM0jCl/rcTxQa24LbRWZoPo/eqP4X3CmjGa5rEr1WNVkBIt
/asIGQoSsg4d4kQAYCi4THVDiHhhSLaTgs12JWb1Praa96EcfgyTkGxDyYyPrdyDiA577u5pg4zL
/1HlGUGBtHsD0XDbBDWXbBInz0Ymeg/sivkv+MvJU5eVxpMq6PUTZ1+31+X2TY6GlJdFFSDfsmat
ovgU5QpPf0qgBKIgDwSH61+yHrdXUzTppwrAnqP2U6SDnNR5I+RdFlGPLVvcWPE3MfZpJgKJDFOh
/i5SZEDVSTLgGjF420wcJDCkMs/MMPT1W6rIzLvO6If92Cj+ljsRpx4C/02l9Cn/Xf4YGabo9pra
uAppmWMOncwpYHr1sb9vKWnhqZ1upFxG2xxVG3M002dB5yFimlN/EOOxhAdoom1DlwizEBKF7AV9
7kQmUfyu0qW9ECXvk197+C2hHUgtHqFJzlke8VOdstbzK0P1s6ugDa1t0GvyNm6Ivcm1JztGycPJ
CwNipqog7SqtFTa4pMv8lOEkQ5+RAdJvLK6X9hQop6JSvogFVOEkvpGJWdt6of3oOePMab445ldE
NL6rRQoTVHjwCqjeGPyORz4hoM6iQWs4mTjk6iUbCCBBCcZf2riZVJibfmwNbpyKepuiW7xuiefc
g4unwrUOiXyC8RzZBNPRmF5hPGvRNm4NWCeZ1caj6wPLgjs9wNzJIw3f/FYfg7t2UPuN6CX66+jJ
9a7veCLVunTIzX7ch/nIWaoKh6EYiIFH1t1c/zU6oRymXyRP6e+8tDJYHSbK8VFKNk2Iu4+T8nD+
Ggh5pewtVJxvTSOxCetGoN5YY21eA5bTUZ9SBHZHPAXMitLWe6UzoiuhSRAQCjxeaj/ceEaUj7bk
y/5zLxPukRtwPADrzfK7YgzKN9TVoaNGrbbj1Vw+jtRjfi/ExngkcNM6RgzUleOdIJSA8tzmPevb
jdTnN55uttvaK763RjXdia1p7Lo0SVyxaXVQOL764gtIQL1Ol599ry0fZT8Ld13Q+jaow2HTUjz9
Xncyv3XQcsWtCYd9VTWVN0NPKMwKlftOaq4ooH1VglHc1gagPTbphBd3zvwsy9usze8nTaugerOG
WmHa+0155Vkh2MbIQsTP/b42uhDSYmnuWhXBu1KX9VOIOrjpJKBgXqIc2/Frg7gtG/ujZ9SPXg2F
yz/0MNblnGDXYFk+3iGo09vItDa6OlivqVmUJ8MAHSkLXPdaSKZFVfRHScZEWut+RnWBAVHSkGHB
haWrCSz1PE9qoz0oLF2tbt70KIF8HXbPgOgsVInIzJL0mry96DZymO+9ptDsXIw4kCwNojD3Bio0
okeRauaNPyIlFpu+vVabSGBwzYH3Tfe1Cox3b4h/GEXsOZTmveJihG1BTaUJVNl3OGrAKmsgCYIV
GG/cCfSjyN5yABaDAUAIV7gsU/E5EDQoAnUAalII7zxd54TtUKYbcDXRg/c8VcU3dD/j0agrb5/X
Caxvy2jdvLMSmOfWoWg8gnME1OJCrd1agXbXq/2doAi2FQ/fpKa+0YrecwYxfrE68zEdeVoJBdGa
rPVcP/aQ04+TuNNl/T1qREzQKcx0lDZ/rQYhPoDWlrHAKUTQoND7JiG6V/rmBbiHO7RgNAhAPIsN
EJuxBMjURSpejBUvigRJvz0Mpb7RiRuKBUmHRhz3iVaBEsy6eB9qHbYViQd4NEpItKTkB/IZW6H6
uFwI089BKxq8y9ivPLnb5I0EF1cgtJEmMIXyQMu4ZZnuZKj7POkSIsHNt0iWYSO15s+h8Z+zJH8U
/ewuTKrXKha1LQDKYdd73XGkkI7BmenRFrKOBANWgfICJx17+QuIvMohaA7HW8pz0gyc6LpfimzT
Zn9jihg/Alfl3RgR/Q4dPfcomwrD+k0JzdZNlKi4kVoM78FwQqO3QQWVXAF6CyL8ONxSX1vfkBUc
t36vJ6fUqlgyHTtxlbe/kqCGJxx896jDsYdAeRPHpNgWCldDQy8kaE+Weq9nEQTHXh2BjYMlX0kp
zwmnZY4C5JqmY0ZKGmepxTJAHrXGrJVI9HLcqplAxcKoev88dSjjD0O5vDE7xSxzRRk26npb0wp3
jpACP9Xi3NedyxmXM2qoT40s0tY8DKPBQr9OOfPsxoxh+m+gzZq85EwaVEbeRUbZAGGnLk02shDm
mNTKA1Z739DlsJtylBZredAziV2uAqgVZ8cI+S9L3xjUe2hIMeWKnsqx6T1NlA3aEmTIuq28laTr
mS4pGiIMpMHaXBA+//uHrCRnFQUOBuEuQ0jwUoivTPO9Lb2VBPlaK4vx6fxWkMo5qGZifJ56saNB
5O6j8t90ZvbaoHiarL+1aCbIcxXviwmtR0GJdrnhduq04fbyXDvbF6AOGGVTzmypi8RxTCg+ixIa
EStKNmIqGYnxsIf+q778aWaRLpaQzlCFQjPCuK1ngw3hzpLXPti5JDgio//ty2L0Qy2r9VATuT36
1GwkFAI+QVot8x86jtI5NV+XP92ZHQezuD/NLccHFZiQkVR2GmLfkYQTD1nEy03Mf2KxqX1qYiH6
6MVWBavOZ0uFa48BEjlX245Xbr4iK57/0KWG5k/7YeH4PN79cZ7S0vQT20zw4N1e5ORrvcZtu2ZF
N7s2UAtZJHELP6w7qs4KZYN9oB02J7O+LpKnnCpPq1px/Py96i90TltoS9IijAneY180O6YjCXPl
HQEu3TZSJ9dRiMGjfZmcEXTX+JoBYkqd7KHZtVvjqO7XzFtX1pu2UDVMvpGE8vyhJ/ptwFkEbkPB
XLYycdaakT+PZ+W1U6kLzE25aWw1GmCZ3GpcAC9Pz7VWlpuHGARiDq3TMUbjltBjPzSPVCP+l60s
9o46xAVInOhLqIpcUwiUkWAvhrXygLXOzP/+YQkEmZ+j1qEz1LBtLBndTDBuEitw/7tvttg1+rTG
EimYl7TylFB63JvvGEr8l59ssW/wbpNCwZzPwYTwDOG2khi7uSZKP/vFZhcyg6MdDMhiGTcyoY1w
xNsqhv9nVy2XRqlUHwuDUsjLH+3sPvinpd+Ypg9jI8Nz8fWIDQM3IDRNCfdpzQ7KhzKOV+5eZzf1
Dy0t1qevdr1lIVV1QPC4otndhXG8stee3f0+NCF/nmjZILdePusrIQFR834se9LCuNZSIpvXvNH7
NbfclXFaqm+rsZ6sBocRnmv4gwYGbwasnro1Mtjap1us01QB22v5DJIRDHuyQfdZoTcrE+Gsqg6s
Ak9SPCER3S4+Xh9S4hrPJXzyLsNGPNt6B7G3C+Bj6dYS7LVqq3Of7mNzix1uGIQ8j3sUpF7pQ/A2
t5LQu5IZ7i7P73PNYOkn/vaUAY2ymHW8p+mVynoVkyOFzF69r6Vv/7yJ2UoPYA+aW23ZxCR0FXo+
QgK9eMz6XSzsFGnlXnzGy5KgMdF1dNcqTuhLKfQY9BK2feVcF1dtk+vqkG2DrXdNeS8W/RruhGun
6dnpgKB8vvJboqgYi6M919UkbsUOq0egez4evDtK9XfBg+JADzuuyeTPdZCYHw9MDXrqbKf1eekO
nhkp47x0sfXY1rrdnrR96XgutcUb42WE97dqsH1manxqcjHhx5pcoQT6FR9keY8n4rY0s2+mVawU
VZ5rBjk2cjxJkkVqARY9U02vzdJGdFTFOiiDdRf5OrVGyv7yLDw3YDzRLdYUXmeiac6/48NOTgy1
kNDLTAxYv5nvYpbnzFAUedvsfMI7P1baO9OvT+0tj9uKt6dQzpUNt8Q8FKJoe7hRTmM3gSN/zztb
dGdHWfWfi1fxruXtplGKynddHI256vmJok8TuTskgIK3qxLIY1gj/pvu/WlnebUV+hkKF+Pf55KJ
/l0i4rkF/DztBt3kXtwbrrzian/2g4I6gKGnk7dZcs6ExpSBTouUvmgIhabGLmoMH/W1a9KZE/+3
Ix6GYdRzgBj8PE88o8cnsqf+PGvJvCtf++5hsHy3raaVrXceicXj4FNDi/UV+aFcwLim0L1/TabY
Hq3HEF52326aeit0PPD5Py+P2tlPiNvf/+/b4lApsgLDYZUm83jfY0cSkeGW43p7uZVzJYMa4mn2
KrA2WGov5qCR4LZAoczkkMfVf0MABgjJiFZukwffWQckn+0WnBkiqOzEfwVfamvoamwscB+tOJHj
wO0kstBrJXXnJobBCUOHcKaiSvXzxMDICQN3gcrUegjdqR5sq59z0DGmNGt3wbNf0NC4bMisY4WI
0ue2Ynn0CqMu581qNm8NqbiUD9NucvQthpWb4e5fjBhLCik6tUuE3RcjVsgiBlKYmYJhmzdH6r16
p4PoypVjo++z5/R9pcEzVzbNIC2BwxzGefqyg2oviK0Yzh9zI23bya6dwrQxo1RdNsxNM9h97SD7
WIs8nv+wH9pdnDa8SKKwNviwtbdJDviAGfsEMCQWfv7NjGj7P8D85nW8XOe4++sqmzH7ibIYS79T
J0Mva9a5K23JvO3Cex2k3gzPLn6udnDenv5uzRChBrFX6uK8Vj4ec0JBWViLyw4KTo4dt9xF7zpE
uCS119EFZx4UQHD/NLY448RUUdBD0Vg8toe6fgsqXmPyUxSeSqFw627N0vHcQv/Y3uJTqkHUNHGR
sdB9BKvBfdfnm9oMV3bJc3PTZJWT+SD4iUXr50+oIoiPK5Ptq0KIP/Qv/qrL3RmLeROj5D9NLKZh
nmYtvGjs/5ttcZhxhDOo8/+Gkjr3zT42tVjaaRz0XdVyD0EaWf1CCo8SQ/Tyo2CR7rq8qs9NB5xs
8YBWcHsFQvf5w0VG6UVKSy1sCZ0y9IqvctUeUzHbYtA8W8vcGIpwuNzk+bH60+T87x+me0IWuJBy
aXCSzilz7zmtzZfLLczfZ7mgPnZqsaB0oIfYdXOhUjHJJ9u9+U9B5+rCnWfVpXYWa0lBuicWxcgW
/Cb/0u/HTeCUTrrDzy92miOGlSBnUHw72U5+uNzDc48LZuOfj7iY8INK1jUPGDdsCFEIbcJNe0L8
7dZukeGXj4vWqiXG2VmpSHN5MVWYf1lWDLrRWF5BYY8YhY95Mh1Yyo4Zt18ud+3sjPzQzLw3f5ge
ih8GhAUZvCxrDoNc7Hp/LgWPHMHvr4zyu9eubR7nO4Z3/G+rfB6Hn1uMC1NVlJCTNE9+SfptSTLf
11Ze1GffMnMV3P9rZHn5zvwxbSuJNR1Vbv2tZqLEO/lRv9V+zdertal5dmZ+aG1xI57MPFOEgP1w
RGzBC8sJQs1udKyljMLJx3FlF5FWPqG2GDQ8BCQrFAcAPI/6EVE5/MqBl0X7NjPGsER3/cdVz4n5
b/61+ngxSXPNHw/RRR+VhDeoRCm/42f4c5p5jl5JH1tcSA2U6RECUyyX1Y6iDKzwilo4lB6lX1Gd
jvtISNErXZ6350f4w+9ZfANcL5H4cHPgQjZu/Ktyhx04J/ihOkVHxBNrYc6zQ/yhucXOPXipZQrq
nJGlYusQzqTVSYMyKPqT5aZDQi5frlVhJRtzdqCh1xJAkSXS2ovN2xTQqAgancy0xo4bXBP90S6J
s/+bj/mhnfl3fNgFDE9I9DygnXozbmbyiOei4em32YO8R6u/RgFZ69ZiJ4+iFjj23C2tfms8HNca
gu3+ys621shiz64s0tsIHTlrm2tLPYSUHSHgWflyZ0/XDx9ucU1p4ijS8InnMtm8hdOdaG0vj8zZ
ToByMDWwUBZ2yZ8HBlsVtBMyfz8rDhUbScpuWRnD/nIr53qB1Q+WAhj+/81JLEIVdPCgsX/JT2qY
OyPVl5db+B3IXm4fFk4Z1JBjx6Aai/WTEHTHuZsm0EXvkB1P7/GOiJZjXM1BOvmQH3IX0XNv41tq
A7t+Hm7WXxrnFvEMk7IUeKGqvMTrmNRB5mqjT3j3Gj/FUHqorMzF2PK9w5uw19uHy50+QxmEZPih
vcUeBSQ1lKKe0fOifXqiKCM6JE/U7bsBtGFtdHoXSyKL57Ft7P4v4LSz9xYL+9aZ0gS8a3lR90VF
M8eeDhP1PQivEfnUjvqHbXyYH8rjXiaaska6OvORiSLyVp5jvhiHLc73sBezXOx80gBtvLFQyw/1
PquJgImKSz3Q5U98Zn0QwwMKp/BcmGU/n9eHZzTYVsIToToEYfQPLT76/Y/LTZz7iJ/amFfPh81R
nMah7HPaaNzO5XnqiObGOJVueZhu8JcOXfNUroR8z4CgiE3SMeq62aWo1fzcphwUCEOLDEHYQdmm
G+8ggYshF+Wsxs3nObhYmB9bWobpqZxv0Z7TEkSI7W96kEsM9ihus022Spk/NzfQKNAf9GD4IC4u
EWiepXCU0LlNVYsKyO+ta2FUCKeEskrNlIQUuR/KNTXIubsCffzT7GIdYsgajCEBKUg/xpuxzXeI
um1phMoUbXz4YZcnzHx6Lb6oIWLPNuuqKCFZhjNKOWuqTi7QiOn1fVfJdmLNZto/6tXy/zP79hxa
APPD/wA2mFfHh5nZA+ZBboWPtGb3m8mNN3K0awx486a9UTZYim/9ZCXGfG41YHKHoxrOahCalkZS
6F7C2FI6vH1vzXGDQgLWFdcF1TbuEWxm00bdEwu2L3/Sc+EAHA5+v5kJbpMn+9zTyJfzVIiUGSPS
XetO4mJrntrhYXYOgg13ubVzA6jOfSTbIpsE4T43Ng4eIs1Awy1QVr9hILALsuI1Q7JpUOF1ualz
I8hhSDhAn0FU5uKSMuLmGCj52Duekb2Uk7ZTMuizl9uYf+5yPuLvhE0cU9JizD53p0q5NLYqpf4J
5c6CkO8UL30ewjR0PLG78/MaNWb1Duhk5TOee6YA0PnT8GLjjHPqHfUQFotmHDhgTfle3CTb3Ikp
iLBTLbQVw20c0fb/zeOZoClWPCIueWSiFyOoUn9hlg1btul1pzbVjtAn8OpQ/JWL07loKRSY2dEV
5Dkc90VDcVv7aa5S8jFfnHF220tgkcpt61IqvrEOrXX1L/BoTMkZr87yI4m1jERT4jtOyUDfkE3H
1ySg1J1kDdIu6JNu5fb5+1G3nDpz+lY3ic7+DVQpptLH9JmtTP6Ney0oRh0CFaVCjJFr203U7zfD
1kum6lB4A4WKVYV/RdZ9ySMrPSCRPwmUT9iy15huLmL4kAuZgX/8oG5GZN3bXBKo7ArNVbXpfC9e
/HDe/tj4cMaY2KUudsa8buQyFOremQpBNmaTmO5FgAD2Fvv9hGAcP74JyNdNUk+UiV1eb3+vaXyz
KMojeiliIbLMo+IC1pR1GU1O0m7K4K7sfl7++79n7+fOMSK8wlXJVEwaWUw6TE+6MawtYqMu1qyO
tqdc3HgdcZym0O0mfB724Vf/2JFRmo2FK1u9Ch854H1ILjH2reI11ExpHZc57yN//Szy3ciVmSrg
Vj7vM0nSxYoZUNw854+DL+lm2H/nWvENo4YNjjNru8vfQ8xXkFVeFBx+sr40IUrzNkyUkRLjYasQ
APGPkedaoOspn7IcYxdcBUf1IdlpT7jNK9pa6/OV4a/Ofmh9/vcPR28Xtx51rbTeO+Mm+yK9Yi/s
iltlM+jOv9nPPvd1/vQfWmsizQsbj9a87CVMv/vyr6F6vjyrpL9Pvc9tLHbr0sTq00p4lai79KS4
+W6MbBCP5e9ejVfBTn+OoKyuMU/PrZaPw7hYqWlKxTaGXFSKt/AAe8PJzH8s6qJjiGuIWpls1H9d
Oo1YQaCLc/yonWSNUpQvfrWPuzdfmbEZ7uXPOP/cz/OC3RkFisr6x2xzuTuLw6h5iseO2ceKrbYi
FgKvc+XT5VbmpfRXKyT4Ve5gsK6WR3o65V5pdtyj0zDNT1UzF2plQ/WitMBDcjMwsEUJe7tsjPF7
1FLpfrn5s5380Pxiqqj4WVRmRifTEPcmMDxD+Nb19/9dI4uJMfQCxT/U3OGnWJ4iKpephX+zhOTx
XzQDaVThuqdyFVvcwHJ1KOIerwVnzHHqMrsQE5y498f9QBnhWuT23IfjWOLByvFN+n+xRXaNFMS1
RZ9w9BCjXZBfSWtXkpUmlo7vJXwCa7bCcADRUE1aCgIBI8oiQ0v7Fzlxdvv/7c3yKSBp9SSnOb1h
B6bUcDvtlVP53bhvr2fXY6Sta3v+31uU+anBxaabFpXlNyENStZtlt0U3bOZbkd1d3lGnG8FtYRE
chgHh8UgxR3F4qHOgakZFF6qB4oHN8KMphkeLjd05jUMrBB3V+Rq5IiXmWhewmM/zYEFyTt6eu1G
Smo37bsoPkzY9F9u67cOd7llfGxs7vWHI8QqwV7g8jE44ctwC19kfPC//QeKLCAmc9nsQyd7SU7T
Rt+KvBzXNNx/7/OM3YfOLtaZXMFy1xQ6q3hbo77O1mRdZ84v2OpYy6oGpTKitMytpq0KCtbjYard
ht9mU0f9roKJ5JTX+vUcXez3+mT3V+qaU/6ZBYegRoR4wEucgNribK71fpAhugyOnjLtfZgDuWV3
cMkuD+CZWfmpmcWeO0iA5zyDZubaYyxwTDyFzD4EULIWqz3XITRCvBRRC1FIt+iQb3gxCGjeLUZv
hL9UocdLT42r4OBrubXygDozK0yOL1nl0JT/LnSL/BaoSglL0wxk/XE04vJZCSZlc/nbnWuFCznK
UMLovNcW0QOAMUmRmz5QUAVEVuynxPKUbuW8OvcWxGwIT/bf05xz+fMKi5sk8QfFg82AvfEcJ0xu
vS/Nns1+l2wyJJvuP+4VD0AJAdkcPCd8/rm9ItQGUGzYZpCcDg88rNBYK1RwX27lXMDnUzOLjcMb
vDpCxQZR+oBJujO2Lhw3B3ceXDoOM2Fc+mIpK42emey8H7jZ/x4uorufu9ZEidoilcGdUPD3attS
98qkDwh/Fv9cDfqppXnqfNwWrbQ3gppYTy5iVuYZ2lZXQJEN6dph+feDAXoxGRySDyic/pKdtu1Q
m1ZNBEtGNH2VRAi99ah4xxs93xQcQ6Av9PvawHExymvgv7j2PFdVJuwCRTDW6nbOzVVA7SAkOOV4
Ry7XOHGTSMLSgRBXqseBM3l586UdekxMRUE9UWRvnIQ4zK4ESW5uEtEKZoMWbAiLgKr30UpuW4p9
1+K0Z261hMCIGJkEiHEUWRy8lLwKo58Bvf1Pce1MA1XBtawp08/sbzTD0xknbZL2S5miWktWpFb0
PZZ2RbHvzV8j5qWXV81aG/Pj9cO00idPzOKENroRol+UYr4RtoVB1MM0V5o6d/CRKTAM/NvnoNAy
3lCPo4mJmDF/tsGF63WnbiDbOY26faXqxwHWfaDcfQ1afa6HH1tdbAslyPSp6cwO7KPQuYMiD0iN
e9VOfPDxlz/muXnxsanFxiqlbdQINU0p1i7tv4rJ44SZK8EGIuzmpjO/JOnL5RbPro+PTS7GT/HV
UQkMmiytO7yA7D73CG49jP2dHOEGiK9pHmxKhHXV2NpZg8UvBM2V33Bux6Ds17QskwPyLwC8gH2q
Isga6N+t+muWwH3vjtmJgOk+c/7F7Yw04Z+2FqMpWEk+dVhfOP4EpzB6Ea33ld7MG+ni/kkLs+6N
qBgvn8WWbjajMhCK65wEfKEWYeoWCycOf4iltekEabXRRW8rhLJjtQIEpfqUY3eF5/ERAvbKhDo3
dzmy5jS0Tj3FcqPBSykRAHv2jiA09btiRU/qqA3fugKfmMvdPtfr/yHtvJbsNpKt/USIgDe3wPbt
yKYTeYMgRQneezz9/1XrHHFvNKLxi2dmQjej6NxVyMrKyly5FiVIHeZn5CJMbbHqEbrJzOyRdm/V
hNFgqLvIPd42sdbdcnAPMgAAIkS1RXbT1MmsOC09hP6lEBYfjEco+AQ0GbHQU71V+lpd0pU54bZX
oW0oAhDtNeYmXspNDTWTpu7fXtKWicWuaSVXwVTAjNz2DN5FXP/1h7ctrG7aS8rJUM2LEtvtKpCb
U9LQAMQ9d659LA/kNI8OoOoDfExH81n6DY8zeeTRiMcRuHFvzTWpGc7QkA6w05oGbDBh7E6B+igX
5oahta2jE8jIIG7N3baIlZ1lp05sk8+0ziel/T72G/2/tb8PjoPureFAqrXUOuglFFWbkDRGmROv
UeAdbP77Q4eIh+oYHVSqC8uqAqyijqRDGOfp3Y9Qvh+kM5hmN+7L/35uHPp7Qk0D4gEgEgtHnmyt
nh2loi92bx/RoTz64zHy0s+ip6jEm0JKL3nFbQTEHnhvShhkOIwS3vpA5wA6pzNMzoU03fDcnp0P
E8pqBUbND5qAr2qfwdc/SR83fP31NyPtpD9s6VwkrHPhfPDfQ8Ud0pCAOKpL/0d4kFe/48EgM+zE
QJ6026rrvo6xt0YXq82sqYnLGKOj/FgUB9+/yPPz/3FhizjhpBBptkokMIBdcVf/VNxgb+/qvWTR
HWZdL32Hjdi0EjluFyZ2+yr+GVE5jQAagZbCEw6sBhL3PWyeCtKC3M13W2OuK6nIbfl6sZFdFkLn
inYOiwxOAsMDL1X59+xpXoaeqtu53RbWcc1fBKaAlBKmFm6U2xVa5lBC4ouWrFMYpzSAO12vNh7L
ayYsXhkCmKS/lk9KFC73TMz+zc5TDI34cP4N1xCz77ABMcxoLuOUEdIMN6MEnw/2QJF4jce7fN71
3riH8lcFtSOgZm8bXXN5MatDW0jMQC8ZiMpEyO4WuCNQu4sThl+mSTpU6aZHiC++DCSWiR4GU1YU
aJagp6YtHWeI8ED5osOAvEuf2lPqZoAhutyVfgd8QQGABb3APnSIqm/9oc0MafQNhlhyWDrCAHZ8
nH34WjnPKG+HZAF982yNnpQn/7k6dGt4kYWnChTKVYTrt/KfpvZ50jfoR1a98GphiwcnrL11HJFo
eBJk4Nl5NDaKCysIiOsFIJ9zu3MQcceOLRYQa57Dh0nPxgFxcQFW7iGtP1sXXmfvtuDoK2gZzFrM
tiIUBYpsWe8aIzTt2iYA9jfNCD+nlKIG3fNLde+bDiLV2imYtU+wHMLWoDHQFs1f3z4JK0UjfgFw
T8p6wACZf75deCFZStaimkCdyFCecl9NvkgRxKowlyECEVY+VBEjM1eDPz+mUtY+tUaHlGVTQy88
TGAUczgy4JSUkg1E9eonv/phiyujiFMxasbWqPlfTXiqqG2+vfTVIHBlYBE8qxkKSMNGGsRwfDf2
uyfTgXxVlX7naNgEMVugHKjT3m6wXGljA2U9nGo+ggP6cUg2zoZ48S2CDAAGWiBoBhJIl1UFZcwr
rjmbvmzevZ+VAEr4/NEfIUTWcnkjcK45rKLI1McEXEMF53W7mqqFvBZW1OkFRiNUe03op8+A7U/1
MdrqXoqtWa7s2phY+dUFbqbTAGkrzfTO/pArP8zyYydr3my+Q8BnY2GvKxcOrwvgJ5wB+qVLSESc
23TtHbxt5O7+39Eo+fQ7B/7azlJQ1RyLalICjpugURo/RpdpcFNUSpgUlU9NuZECrbg4OHEuOBOh
ZwAoizMkw1cxqYxAeJpkPxqZ9l6Lip0VZpuMIiIxXX4pEmaweBogWBz99ksVea10lhi7EhV11RMg
j+BoHdUddBUbiNuVuKAgNYWCGwIpNujUW1OlH9utNbMmpTuW+pO0pUC88veZ4xLVVih5AKMu9qwd
1XZSc5vRf18a+TaQNYa6HG5cOCtfhlaUxQESeMJXMEk9mqVGahSQQfmTE3y11EtVbTzP1hZC2AE8
75Dl0Lu83Sg7DOB48k36ePGnVgcAvYHWWIE+UycSQ/EwMJsqddpbA1nllH1TGKPna5fc1E8GQIZe
zVzVfq9ZnyvJ8vTxx5httfFELrHwtRuzi7gN9WnVQp8JDiDoLc8c4vSujOpMSKUwjExTbKebqY/q
ld9v7OhKkKBtqbBcW2A5XkVafaK0m5BApWeBpW1P00sRYitIrHw4rgkgDkxgoIC6pBPMzbyRi5ZY
JFd3U/xoILz19s23ZsDgkDpoidqGvsTcpZGTQ4YCsk5OLpFiM3C6FbnX3l6Q7v0ysQjd9Rw5WiXA
e2jJ7uqzdkqO43Ozm/fpPjiE//W78C4hnecNxGmCUWMREoIsDsdkViF57OfsmzE0qe2VQR2o7ljU
6nCUe039wxm06EeXT6B2427Q/+Mtr6ug+3iKGSCE+WZLNJHSlMjZxGHvlXX8oMUhij9bZZBlyFiY
cBYpat6j5YNiE9LrAfJEdpIfGBf+ZGbaH//NO7BDsUV5QVU4dMsXu9k0OsJvhtN5ahhfqvlv1Y82
rqVX4zYLE8tRhshX9FlHuI9OZXRC6PPb+CH+aZJt2zva5rXr/1G77YMfuOV7JhY3rvql9y+NL+6q
NkX/HXhC503yN2RRTHsjcV3mY//8fXI9XBJQ+rK73Gd1boeN1HmDoZ3NDKZ5x/gx2tGfWqx+/Z1P
9cuUCJVXCRI85aMayn7H5NxwlGDVUtFWeNvEq5P8shwqAIpj0Ll+NQ+WNY08OIghkLHoJPr76EI5
cQd1nPEyk2Fu+Mbq7l2ZW0R3OQjyQS5YkqR6gSUdLXRXNKSI5vzw9sKW18jLuhzV5AZmYAESlNu9
G4N+rCbL6rxendNTFOQ/Nd/5OMYyFOM+ylkGbO1VnUX/PVDQXkAfEoovGgHL+rJmlFkhS0rn1XHm
lVmEmsGGhZeR6esLkpVxTfEPuEgY79IWWzgmudLPpol8YFpN77K4Ys5XFiJEI2IevEMcpUZrScl8
H7TIBFmnSXlO8jJVm9JLNqJHsg+0vPOSfEzuVGhG2aNG7Q+hmQ8p0zi2XB9o8qkSs46dA8t8GDcn
pm2jcxcpHbIR+di+s4ekfciQwDjNg+W4rTE1u1ove6RsLMXLWjRcbEdCudOvUYoLa1jOmlreZ7KZ
MbtfBX8VU2qjeaIMB3OwlPeNaR5rZRBiHyEU6bSixv1cWNMHoywmFJWCarr3EUX/ocaSdKjjEZGR
PEq2Ot8rQZiHOhVakh7eCS/vo6sT1wxzqUaVhR7HcCcV5xAdx62y+tqJ46QxFAFrDo65bEWRarVG
KfktiOWXMTY0UVw0HBg9RNAj3yaSWSbv+Au8AmBuSecsRtjEmq/W1BdMFVDlayGOkXfWMMAhZn3t
Q9XVevRwZhRXmtysDnJtHaHg+JTn6cb9vRKRb37AIlngCoL1V+YHWKqQa3GTaotk9YV6bXEmOAuQ
yIiK/uu2Tu8gszsWbQv5s1KctBQVv9R3WiQvGh+WUkAyQ/NYal7kvGuswx+lmmuuWk4Z8jxjeayt
oUl2XWHFe32oUbvL9REJJUQDPSOJ6y9QX2VoroYOgjoT99mohbuqGeS9aUkS/05TMT8zzvoHOQn/
KqCDP0uq+tzL2vQzlvPa64y0Onaz6ryz9D5+DgcJnmIjkbTPed0jK4UYO1xhsx+csiAYT3KnJI2r
D/n00PEci1Fi04rEndM6aHfNoKfNRlB+HSsdgd0Hvc//Xmc3DYLIsREAklALqPZ1fqDjSvWjmcoI
RJ00Odi9HZtfO8SNvWWqk0HT0JoD+BKzse/qdCJjSzaW9PqeIYuntQOmDQT4K+wc/Pa6VeqMPDGw
hih3UnyK6uBL3wc7mO66jfW8eiohDKXKBlVgunEmk0CLy2aQbLnKUZnn5UBd8SKqwPJBP8h3WxrW
yyeKMKQ4tJbpYJMPv/Qors6y2s9l6CvkofLFv5DdHwXFi3rXbdwxW2bEB7wykwQzKpDCzD9MMglm
wpN62iygvw63DlPuTAQIFkCm7xZ22ihOWk3DTn/ow71xiC6Opz6pH7Oz4HKZvrQefC4b0ehVH0fs
4bXRRTysxnrg7sZoe3CejEN6SB6Co/FgICAgn7qT/B9LAcIc0RfFN0s0a5cjcAlcHX1QFWQE/rxL
0Q0spE8Sue/bR2rF36+taIvXQynJ9jQ1WHHs77n855g/dtMHtfrytpWVg3tjZeHnxjCreovWk9dH
Ppwx819K127kbSuuR96kkFyDOSTDsW5dL6jQ/gis4R/smXJqT6gGggTYwp69qnTyWWQBCBGzpdD6
LKEnWe9I8aQj3KdDdI7kyLHSHo2H5l4AKVXz/dv79goaJqwJGQmFEKu9JpGriERDpWai5czA16nx
QqA18O4fUf48jswIG+ge3eWftC2QyCti96VlEfuvjjJUb5MPqwjN9WL8XhRlcqA1fVeFTbHLs+hj
BPO7q2cTrBZ5/a4eaGQyT/Md7Vr1B6Ri9qXoYQ4AfxyhfIO+l993kKV3aAVFZfVH1cjxpVGs7042
E819pd2Pczp911S0H37Lw0llxPYJyOTtQhxrnoO+wPfyGeBG9C2WPiDRmoElf/tbrfv4LzuLbKVW
pCTwaySbqKwmLkWOz3Pm/HzbxlrcY2DOYaiBi5f+4e1aNCPoZtNoOk/OCgcpYRsCwcFGcNV19KDc
/WdjgByoQhq0EQhEC2OIc7V5WKk9XcOHzP+mQ7vkP79t4lWbCS8j9xLT71AywtK8qBUy3JnGTYoN
kdOW7wRVwgsR0s4uXEEWFxw2J9FX9vDGpPiOV47dWkGGYuqLyXFXPJoXHZNUfyJmDtPTtLPvpLO2
8d1WoizkKGTu/FejH7PwwThvNbl1nN6bRgXt01azLlz9gdeptVZ6kRXo3zc2VkTU28QW0AGlaq59
qsjAcG5XmebWOM8hVaGa9BEtp36HyN8laWvPlhhvHmY0LwzSTetLLkPCGmjxh41foK79AsOhZ0q5
0nyF0YO8a5gqJCIp5viTO/6MD/2J/OMwHssZLufN63nD3pIxLEtr5pN77JnvGap9QdCifHUfkBBs
8xmsOBFZm/ikLA9E5GJ7R3WmKjBm3AKJi0ha7rzTaKO/vYPCEV99Qt7rsEKLaeQl6kdrmrxpQ1j/
4hwZOUSb0f1Sh4//NyNiV69OQyHZeqhnLIRHijW3DFhku7ctrGwVvQB4dEz6yaxGXNxXFtDSk6Sw
BaWVZ/FOHt02SnbGlpjLyu0PpZlgkxd8BXS2bo3MTlaNPLt4iSjxpU9R9jXPyfSYTc9h+ZwVgdfH
v1EBozf4r00Yvm5txlILs+2AzWavvZCSOGhxuQiJMUQ8nZCL++/7eG1ukUONgaaGFpyakEPfZeSB
1vgUbdJhrRQZbhe18AdTlHWiGSvxvfRBDGH5O+VxOCTvkJI7bObxK2eWJArNL4gXANguw39hF5pV
o93oTekuTz3zKGYQ7dLVzVO/F4RKW1FiJRBjENww9QzohpZh0QpNH2wz6Mpg+DYXT0VF+UR+cMat
t8LawsjbEC1ljh66rEV8sJ3ZGpMJjG1endOzuk+Atdn1k/NNDLJJZ56wbzvH2rqu7S2Sj8zWW8SV
scesyXlEh75rk29NZ3qAcDfWthKWFBjKVZXBJdFFXFzZ/egHg2SC7XUUJK7Dn3X4x9trWasqULsm
W6NrAhHDwtFLozMRTOUbDTq3sv5ejt+F8teEokKkf2+jjb7xWngijkPMz1Ul+NMWp3hI4ZpvybDL
4Uui36VI7ynOVmdtzYhAlcnoUICZMxaPk7KlQMi8H3sGKIawvi9Icxu1+A0vQOjCZBSaQaVXxO5N
a8SdU9u9N4dWRHEV6viDXenZCUH56Th1WrH1fFxL4Jj9o7eFKIWN0Nli+9TaSRxJIyMVwIUk3dUf
wl3iDQfGyt35oeMhvslToa4cLsI87Vb2EotLgPEk105Wz9hswU5C2xJCvfsVJK5XJl56kPbVTj1Y
3+tj7aofbFfx2nS//StWbpybH7EIlJk55L2h8CNEqSM//DPrtM1Mulp1MES2T9GeQLJsYurjbAUN
35VSx7R3DvFB8ubH7tALfqg79Ge/vH34Vk438J1/zS2BKFmJsp+jYU7z0ZH+3jZPb//9lcPN34cN
ERA1xeVlNjBpU+HnVdh5Hbju95lNqTRHvNwzkzzZl20k3VlO+jx0FXQBb1tWVk2Tf6sUwcC1LcfG
jDYBxZ9Tozcfur+dP+b7BrofJrZR9vyHLE19nk7lIwnj5kW3Ep65VX6ZFj/tKgfyQ6ufpBLTqRa6
uXyQVHglzH3UvXt7jatfj5zbISXVYdVfnMahZolzKwFjVqavZVcMvC1AfL1tRASrRV5K/wEmSOYc
mR9Y5qVDoUf2JD6hZLZulP9tmceyebbNP+3+N3LHG1OLQzYyclH0NqYg1/ymZ8ohaeLHOp82nHJ1
24DiwvuBd7zq0o+qVKpT7RCszEOeVm4jbxUh1spGrORfE8vStQ03HmLXmAj70Y1CldAYH/UxccOm
u6+SI1qRnYvs/TefHgJ4wN3b32xjhctCc1FZBcJlmM/iB7v4FKZbDLQrNxzXGjPnYnyfRF/8/1ce
XprqqJWmqLLEz5LzVYKXpei3RJDWjTCnLwB5UCQvjGhJkcyGL4wYz1IMk7d5yKY/396p1RsNDDid
XzB/Cq2v25UMsVY3UJfQPDdcwVwfc58536evopSd7Zhg3m1qU6yGhyuTi/Cg511lDCYmUSw25aNO
SULMQdBFNCPYe9RduE+BvCe7LfLItUvseq2LZ5NCY4iKKobFJfZP0dQ8lMffyfOhzP/fPYW89XZP
/bRKKEbUVJn/Z2JGPovJVhV9INg3N7Kgl8LUMkCBqxfNboUEYQmtLYwpa6NUBKjAyc+5nbdHu0TS
u40qf3CTvsmejNFRLjQfodgJa9m1jTT9oywb6zkKKvNS+Gm3A0XTni1DUh6nPkeEIdHK+6ywm+cW
gu0D7U9gKo2en6WmhpsiK51zFaCSFjfy34VRoYdeSp3+mEDvo4RUPELeQd+UIAouWTeohxnmVde2
QRH6k+rcTfPk/JSKjjZakFjnTtFIKJL8N+IcMQ4OJVK119VkZci0mscPnzuO6GCe2+THxuERAfnV
1l9ZWHiy5NRmScmaAqXVBV8jKzdPam+2n0M18f+OJ79HOlzyvalhlDqz/Pk8znn9uVBy64vRlltp
91p/7bqEqS1+jt2pmeRI1Pr02f/mNMPPoWljQAcpNGp2ehiyrnc1v4W+d653E4nIRs6xErBu7C/O
V8306Owg1e3pymmS/mr19/aWUORa7CCVEoTIdOkZlrk9WlDJxV0xdSRsQ7XTHP8cVCI4tqcmt45v
f91VU3AywluIpjCB4dYUo/jDZKv0isJRPVqNtYvNHJF56SCoNd82tXZf2bol0ntIgV8V7SHFUvQO
0IjXxDJkcF1ZudnYbjz9VozQMVItXrGM3kIwdrueANkLLcEFEDJAm6o9t1sES+sGyDQFqwiPpIX7
Kb0/a1nSM2IfWqeyG++7vt0Y51z5JhoJteA6fYFtLjysbCFECUs4SxI1HA5xrLaHiMEN6ufoPkha
sKV+Kn7y4oBDw0JtGW+jLbkktJeSUmvTiiUFEvNXCuSIH9TwlI7f0uxLNz2/7QVr1SiN5vjLuxzO
DVWs/iqrUOdhmtW8wA2YAYN7dBfunOfm0Jxz9Ae3euRrX0uwDGsMFIkZhoU7jKZdVYXORFRUwMzD
ZGyuHjbWs/a1gO/CU4ZAGRCshYksmhiLmTER32sf83vzMt5Xl8oLD4bsmfAQRJA9lF78aauXvLqR
14bF2q82slJ8LQzruvekO1Fkax5yUnckqHcvQnbn4Mf/caGLUBFKTjgbCgsVI+1T4rbqfhrOBbSq
+q51TRcu7L08/GUkj9u1+bVcG1oUPiONU0ohyydzNk9SnqktzYajfVT38ym/+wcYIG3y1K5vLBgO
SNSgiwaKcLuxCk8UxRe2wrN91HZUL+9NRnL/YcXdzKNWujpAUmg8W4y8a4qj3lrr/CkMyyYSbLX1
WQBjqVtBhO3FJ7gy6608ij+2POrXxhbO6pem0gwZxtQIvv1v0aZW3+rmXVtYeKUzRn1kVljQj2KQ
Oj7Afa2j5OVchG5ktYXw3bS38MpiNKdyKkK4Hb38LAie/HN+lwqdsoO02+IzW7n7b77VInb5FE8L
y4CXUEjbxtqTon2xwmQrooiPsPhIoBHAZcsGXT7wD7ceUcRzAze6mOYAprnL5NI+Gn2kW7us1MaP
7RD1O+ohRe7OQd6dO2D/f5V27n+WIQv9M0GUFM1nrcg3bqVXc5P0dclJ4C6GsIuzYS5+lu1rSZfF
qK0IhlsFYnMLSNgn+121E1xa0aGp4G3f6pCsfd8bq4vD6DTqJKfCqiCw1SEZD3PX2EO0vC8OYbU5
LrzyehKsLhSqmOMDLLk4IKVpZJYBDs+biOPNsb3TjtP99nDYypV7k0Qu9nKeRypHIUmsNXYXFIDz
Hb2201RZQC+jj41Nh6HRN14KKxcVtQr0LeBVYEuX/YtEjsI8rnVEAzP1UdPb+7RU3kuy8VVKN9kN
VoKayCZgjAC6Iyokty48xJQ+a5UGIfRH985diHwBeIBd8y7b1jReOS43thaHMi4b+L41bIlZ/J6G
zJdwJ1Gu1g/ZQbeehKjrxk24tjo0m0krhI47jGi3q2uibHC6EUAhgP+PJZLayCa4xcf8sn3xrSQw
NBl+mVq4f9RrkWxLmEoa5ehM6h3UaBsHe9UEvg61B3BFoP+3qwFCo+o0oWFdsev43tKy3FPHtvmt
TbsyI37GVbpCpSztkHugfKk0j/WowCsMUXMuX4Ku3Vlmepdn6cEemt2kJoxm5+/f/mhbq1x4pJlL
XWCJVYbJJyd80qyNMu3K1UCX8dcuLrywKc1CnnqWpyVwYoXHCLR8EG4hXbasLDwvqxJ9hPwRZrx0
vshh8zkqrV0wDBsusTJXwHOQFproTpjUeBZPkJopO0uKQYrlRl9LbuAY5S5OCuliOW0O2CMI/p5L
pXsOembK/FSBMzdTfDdNguZLYSWd24zGu2AsJy/gLXuwZoQh5j6xTxA1JucIes6Lr0nTXvFbdQfK
fATlr9vAuZrwsQ78clcbWuhFQxV4AZS55yhw7nprNLw6N5LSo7Zr/ix82br35YxRxHJM4sZrFROO
JQmqzL3d+dnFbMriJKcjk+tQyxUHW1IjxdX1QdsN+mA/pIkZ/KEPWWbD+yMPT4GTyJe2m1lW7Bhb
z9+1IqRA+HPKRPeYZujtARiaQNEGiSZriJJL6ZVnbZe8N9+pnVvVuyqEGgUGjE2K15dgtMgmbswu
XKaKnMxAv2Lwxs6FYB9FmR2Qw525Y4U9ccuud+mj0KfbJjATf/q1aYZe6cKiu7Lsw9pw3LRlDGuQ
nYXvmYO9N63hzne0u84wT2EobxzxtQsOMnEBPAC0C+3n7QY3DYJwSkzDvJji0usm89KP88cGabhG
zj6+HU5Wt5VZWEHpxJuZMs2tMaZh5MTuOYlC2j58N+8aFElcZz892Yrb71E0hCPbNffB53DjcK4t
89ry4krQm1yHiQvKImuy/7Jz55BAvlx2wbk3nI3H+lq4uTa1CAPlJGdhwSq9yHDOVj9cUjnZ02g4
vr2Za35yZcZelJK1oIh8UvjBq6V+H8UPTfVH3z4j7uxKv1G+oe1KYQ1xKockaPHakuWpkJsGxuNk
2lVofM1h5L29mJUM8sbC4jpN23TQVKF+pRb1zox/ZuXHcTiPysewvavyJ2MTiLCSS94YXFys06DC
dKxiMJoDcLz9k0Y6Wc3hsVDrvZGre2Kx+/Ya11yQnhDYLCpgUAQvTpqOokTmdxKhrCv3Q/GOsv17
bZjogSobzr726gDzaJJoQdUGMdHC29W5AP8w+GT/5P8SituO4iGu5KPSJliyyvfImCe2u/UsX0sX
xOuLcM1/4FW4Pd4aMpaaGWKWWsDHujdgUzfM+fz2Nq4dLypu4OccQJ0s7tZIHIRKb5o9lP31VHhl
Q1G5tXPzHMIdsX/b1Np6GFsWRLeisrGc9G37ps5SB1SWPjsnzZnc2hk2wu/aauAmAaivCBmqJfWx
AGglUqWBnUt6w81AbLlpUx4687/PVTKVd3WRih9ylUnG9pz0CCPybaYPmRG7ZruRy624982JWhhI
YEy344kTNRh/aHXthobsSsPJsT6//VG2QoX4HVcL8X2nmcoaO+2MQEnyrs8at2KCJzlZ6skMn6t4
6+CuWrQE9ZYALjAOe2sRItEonG3oLgWbr5gZ0o4mzHrGhmOveJuAf/9rZnFox64Zi77HjDVJP2Tp
Eknyj7e3bq0ucGNCrPRq74YZSbcYZmYe6vLf43k+9S559+TKiOn8Xhni2twSOJ8aalWnDubUo/On
xXBS4pmuVaNWh2tslyBXzhJD+cgUcUlRVl4e12ho1dqREYxgav7vLHXrc3KqvP5U7aTP9d9IVH7d
xlGufTSemsxMijD76vzqnRlA2qa1ng1krvyqtFs34+o3u7aw8He91UdUqfQWfk/5z4GHrZfSs3Wt
Yv46IDhYZeY+1hJPkRTF1erobojq02zkG0NYmz9jcQj8YtIk7kTqucccHCe15HIvl26z6/f5Xjo7
3W+chutlL05DwMM2AkrUeoHxMTEnN4y2dnbr0y0Og15LThdmbGyRwgSXPfv2xhLWIGvwo//rHEsM
GQOU4wzetyXddZ78o+5pp/gpYlCufvR/bBNVbn2j5fC15U8AzgJWJAtuTH0fPkVHquIGs5Tt/weY
a+28XS9vkRaORmJatTA31Acpfais79xwG0nTWg/jZg8XmaFUlkMGqJ41XYKTdQr2NKqPw71+t/3y
WnUIaFrF20tMvS4cgodzOkwW6+EKeSeXlvQxj9Vg4/paNSK07Bg8tmhgLK5JJdOtqSgAIOXBn5nV
uEH9YSPIix1ZPCBpFDsk6jRHAHcv8kzNr+JYybAgkj9BQdb/aO9al+uLS8u0Nqu/6yv6ZW/hBl0e
F36cYg+st/5Z0zNr38eGvsEasjYBeLOshSPkqQZ2WGwc5ArMAIZUtWPn0Cueop1RjN+Zh+Sg5udB
P2dfNnZUrODVjiIcaACWFFMuC9PVROUkVJQWuMglpwIhsKdF7s0WeMniEDDU571tcXVLGXgUyEKY
hpaJNHlan+ghDBVKbhgntXVQZKvM7vi2ldXz+8vKEoo31sZYpilWUjVhhD91jbx99PXsv6MLxFD8
/y5mCblTtSCTzAozefHQBslZsoOt94546776QAChBW5RoVa0uJzkwYI/puAW7g8xogH+GSJit3zU
/zs/Hf0cAe7719LiWrI1Zu/bGEuinzM85of2JPjJec2dtkoW607wy9QiHGWxbqLCoraelOXvjMku
IREHJ/m2D6zH118LWk5Stk45tGbKggy33xXP2b4/tdDtpc8pyIINW+ufSXTnDFBdr7CRxHJoNCoC
bBd+GZs7eXwMq4upTQej+1SN47GLi11obJ3e9X38ZXWRQE1QM4yKsPqP7Is6HWP9JHn1foRsS4Wr
OtlXdI5/4wgzcEiAF5Kqr9CTIUwvTqqAQC6tNPTsrg28rBt3b++o8Oul318bWXjjlFGcVyZhZP5s
mT+U8gIT6l2dP9fVFruW2KVXpsA6wSuogwddPlQjNcpj9ABJQ832TinUx6xFGzPtVLdJNqcp1iIT
/Az/Glt8MjmBVz2QIDyZpNk/BRyCi1LmLdrCfbIVO0Twfr0wBomBEShMcy+uS0b+5zwZsTVc+p12
+GfQK0JwdN63x2CnbDyT15f2y9zitnTMsHXSCnPGQBmZkfX+vgVB+bZfrLm8Bsxe3B2wXy9ryHUt
mZHv87Gy5EMfH8bir7f/vgg9r/bs6u8L+9fvyGIM1Ew4g+P82XYDXBNMkx1SJek+26n2Je4V5TL2
SCo2FLI3fH51bSZuSA2IqSt74fOGPJu5Abjfa4zub0Ub3+l2YW3s32omjb6WqGExRvSqkpX2JjWS
dsIBL/W5fvonJnbn76Fbe5tMCqsu8cvY8h6OZ7NwZGFM3Cmmlx/gMxp0KI3ElHC+j0p0yN9vpKGr
x/nK5sLr9VRPrKpiF6eyTdy8TP9q5Pab4vh3pRpvxf3VIwZMDspGnWFheeHzSR7OpVyzwOQzQsKP
Ddq2oF4hRPBkFHWD3eaOil+/9E/AjDAOIk8J7ln8oCv/zLoQ6lC69Z7UGcalZu72sbfb1EsNCYGM
uJbu5KZ8n/mR/zFqa9rrhaM/VBPq4hvX69o2E1PAJQoWtVdqGUWiSlBnc9qT8k8n7111OMn1qUa9
+O0DueZCOjBtQd9kAH5ZJEASNftMjsix7IY2Yp27Ew0/J7X2v2HGAKAgmJQZFVx4jRLEY5MNJAuT
erERaPbb3ew4h7eNrO4ZuFoI2oTQ+zL59R3F9y3xLs+rh076s5/oRI6Oq8Fz/LahtXYUNxmoIZIs
ULzLwp7mkJlac9B5SntkyKEJ3JfB2ztesdrj/Bjdy3/W9os8QbTbwkOIMLV0Uc4fcr5wcyqvCB+i
sDcpD/CmqJELPmR9H9+behU9ULpxM7N7Jycdg1nICn1/e9FrnnJtdxG6QyNG8FbH7gytU6ZdUGU4
FIO/4fdriYm4eSwN5luVp+jtAQQyoyaTPbC61vRPKgdQdY0usfZWrI2uXxXNfaj4wcYb8Z8Mcrmr
Os9EhmIEO+ySnLiIEnXMxoQBEktH1z3Qj7MG/td2uMjz903fuG1Ny1gO5XedgTTpoKbZN6eQn1Vp
+gEl6U7ymcMLx7+qIXwXVzQpm3RvO9UHKxgatzf+QvD9WJlocqCanXkVgGO3n+pHbQzdltKcXqnP
Sox4gRnZXzWoDPdOaVGDbJKjPai71irbU2cC3fDn+6pnnkWbjmniTw+4p/wAkIpuqCl1rqHPs4us
+/du9H9mXantg8BOvAxO0J2up+aBprixS1Qr9qBGKlyqk5/sxCo82Y9+xLkUeVnq/0whBTwkYw3P
BQ3zaXK8aZh0z1CT7mBPvX6wKIJ9j6qy3SWV+VnxLdUzsuBDOUrKPp7M78no1ztND3Zt7Tef1CR9
qHn3GgEFs8LqzvQgXS1lc6ZkdO2xDSBr1A6D6Y+7Xme+gL/zIfSrU9IFOzuWHv1s2iP3cAgl+WL0
+T41io9TYjy0cvxgZnLhKXLxRZWZ6e8G+WJZw9MYlCfmxe4L1f6cUKMzpvqsGt0xqFE/1TR4Dqf+
zvaZ0Ie8u7YiotIQ7eOs/btWu8ANLe1O16MP8FR+hsw+cO1S2gVheqrK5n4uW8ktEqhONAfQkzNK
j3GlwlvXQDkpadq8mxu5fl+VyvhH3vbPs1SVLpIpxKOytv1jXVrxrp31yovCQPNSiReMHwTJUc6b
4FGJgr86rVFc0+9SV8rHPf0wRMj7iekEkzkYuvyaB+edcgnC6RRIzQVJZd/tE2QUjbpueBRpP5Q+
/VKm8vtCtx9Mq7PcJDY+6XmSAM5Q7wEntZ/RmOpcfmPuWva8syr5YqrNWR3L9/BnP/gG9W/a+/wb
yg8Yyn+ofOyhdz7gLbFn1uN7QJN7Zc6Gs8WwD9zUY+WGxaTsYj3r96ZDMafL7rSw/mpWc7Tn081u
1KKDow+VjmT2HO84idZOkQztY1SwHMU37RMsFN966rdeH3aMlyIKfN90knwI1Cp+109hsWvVwkHm
Q/tpxGO5axBaeMiyOf9/pJ3XjuTGsrWfiAC9uaWpqvY93RqnG6I1ht57Pv352PrPVjWLKO6jHxjd
zACKymRkZGTEirVO8hD4p4Lp2F8k+6rtB5bvohl7aNS2WCCkuaP60wu/5TbsxF9Mw9/1ZvcXVMs/
0fD71VgBvtlDqp2M1gOVE6+O1K+mUrzm8SxAuwFOKpKsV2WuvS6OfrVJfx+l2m3c1o9tpvzVm8ZX
Q5jupF5qDgjnvcQyVING3b3IcGemIgq8UuWGkXID3/JrNDHvLTbHKPRzW1W6T2KkPihaBTn6VL20
oYALyuO9Cvg0l7RnWrWvyhD9MapWTLUs9vzE+llazV1G2xTsRXlrRVB09/DdT+IxEcBGmF38aKoj
4JsweQ2V6ikr6jepFQu71AA6RzXEk4tUrNPRqLTNIrkHCf5iREnuMYj4okbaAyMTqh3XxVHTetil
s/nbUCk5XSZYoHMhfC6TxrDpWpduEHSIN/VtaBe+oaM8lAMnqsz5ezBkj42Sf421eIDLqro12vy1
FZv+FPThKQhj4MrDHC9s8KVjWnmNOhxaikE3NF4sVF6q5Kdh0o55O598RRPsvlB+I+khOvB93Vaj
XtuKGH6r1OFV0w2P8bFXfWh5PvAd9US8T3WittSV4lcrkl55h2b2AIUkXGrZSY6NX42aQorcFd/S
UPlihhY99liZPFkuT2M5HISmG2xfIFolUj3baRTHTiNnD3XKiCnvMMUWU44fzxdbnqe7crJEp60l
mBwZ/B4MtwuaQ9zqUM+UXisoop2EyjGK5tGrq+oZTq23qew1ByH53k4a9VUg77NlI0jtxjC4ZS2m
zBKteMt840G3uj9jJSRoVNON0ca/+TKDR0NTR0yN/R7buXZCPQnYGl07CH3h8Vx06mF2SkV9UcLi
zW80Z046d+6UJ3BZB8moyWpnJfQkNbkHnk70nZ4VQfoVW93LIAu2ElqPKcSsthzKf3ZDKh2sspk9
QHEtqlZ6Qw3EyhwxjqHHjI3YjgfTCWoh/jK2ZqbacqTCzqRkg1TSp26KwZUIpEisBnnvWT5/a8kx
WDcz+cpu1nbUN0+pNX0qhPJHO0wlz1D9r0QwE3vQ+VA0tAQP0BraKKbwKOmC5pST2thTqH4SzOxV
FJsXKat/DIVxmw3pH32t3ssQ7tp1Jv3s0vynaEFEarQv8Gu6k1h985PkR9xDKRpNOKJWw0YY9sYv
Ja6bJzXneCZEa3P6YRnTMdGmN73RJQQZEfLyg9YOReG16+JvupUeqEBJXtsqlVuQAR9rsVTtyg++
Dm2Luot6LxnND61Q//LFaPREUX7rA14U/RgFdhZpz34k/DIl84jo+jGXkq90gLgTJfMZBNutHM03
cmT4p1FrElsukgcIJSYbp5htNcy+isJ8aoXxUx9nx0QGCQXU05LTe81sf6aGWBxi3ygf8tKob+vM
UL4NDUT/hFFNOZZZnh18pBneRD9ubxppFO7iok/ulNpHc3CY3vIphyN6NrXXvlO7L7JSFg+pYYo3
SJkr9tAO+Y9U7qbbLvCDyA4Ainm9Wf02hYgBTjJV/WUs5+kl1+TuYQgm/ZiWefqaciefIl+FfqJq
rGdhyBu78+f8L4hRzNxuymTBMSp1ao89dXXb0qAONYM46e1aGK2FkpU8P2x1+i2ZZLitnwZPdZOM
tzUzM3eUdRXX5HqHJGAcJFdsxRJ9DjgETnmbZqR0LbLhfhSzm5BCmf30pYm1W9EajqExQjGveoaK
n+dcA8gz/IhEJny7zDj2hYU2RvRU+gNpVpeHdgX+X49jVyi1W6iSFTsr26cyTAoea+l4O1bxLbzU
DBeqJWJlZSbdT6L43RCgZZ59R++5z4be8bvShv7Oayfp01AObiDm3/2suIWe7s7sisoZdQYtk5yC
T62mj5I4RZByaF5Up5U7mcVzKxo8CMbfKSQ290pUKfDXmBQd5PirL+ulm9Tt51zskpvJoMGdhYp8
U4NAhrpBE0+qOKgc/Tp2Zs7oqeIkoD6kik6RlbM3xPUfmdQWX8S2z+5idZi8sioFz+xL067FSnpQ
tTF1hbbKnWSQk9tcNgAhFgVkgW1319biQdNprrd63Lm1HudeleKoc/KJaY7QrXvI9+J6DmxprJ8M
6nZ2V1NaQDbqmyp3n2FI/GR1VuNWaQjYsK7xkelJNZrANfoc9RUlqZ7mKqcNOzEZrL3Nkva9HQNn
jApnCpuDaVSJ1/sQ/c1DktEZQc5tnrPqLuqyr4ZWv+ZF8SBnc2SnuXBTp503Fq9mbbq5NrnzKJ4m
biKbw8VMYGDprmVFb32rtpAc/EpKzmvWvFqDVHhVbh4n7mHBb07aID/1I10eMafYqaU2FWxOdMyt
GYBEhf947JO3vFFrOI+7n72mE0KMY6HFbjjOXldzRQuFM8ztq1mWhi352mTnBor3vtD8TjTtswEC
WJfDOyBGX+Z4+izM4qFTtT8GeQ7vrJmxmbRXTtIk/cEoV3RnlcFPblDjZga95qSBGTDWIk9u2sgg
0MPqc4rIrxtMCpjdoH4KSdq4rIXQJmxQJu5SyZ6G9nPQBC+RCj9NWnu5Lw62iFal3QLl9Zvh3pLC
U0lPqI2nA0Ti930s//BNKJaFYHJrw38Ndf0T1Y5H2nwneEhPcZNbp0CMj/Vo3A2a+E1hoMaD5rmE
/1H7HpAHAlgH1pzh6jGY4/a19wXXGAU7V1Fu5D7wCWMFo+B6jHYpdG8PTT8K3tT4n/Kq+clde58O
wSHoyIEFhXw/DH751mR5Qq0kPEKGT+W4hExoSHsV+GpNTyYvRls1ZgJ2fYghl7ObrnyrBHm2Sysh
ERNfstm4M3Pjt2/F+SNFbTfphU9JGbpmq6uk4rmEXnKgHE1Ba20t0yp06ceU+90KPCtl7+NeJraJ
ArKeIKtvW7KrnZf01nvdkthEkHwAZ9dDIY0qVpG/AEyG2H+osvYRKPf3rtpT4dqseJ7bWaoyZyUz
waymWJuIxinjGUuLMzgSsFFMcBnkcdrv16sQWzWec2uretXMOWiFAWuGmDzRHLFFOOoFI3fVedwr
8G9VWs5trQrGKYO1jAMv98w9KekJtiSXK/IYAobsXMmJnOnb5FIq3C3xbH46BUwQwwAovaxbJihS
TlWE7DwKChog0z64q0OeBoMavVzfzQ29ELCQig4NL3n6JX1cNkYaB25xEmd0Zzc79QfRmbzGKY6w
hcmvvac52VP3BOjq879pdJ3bXhWUxIiaaq9hu2wGe+xmW9vjqnuvFq2rOucmlo0+800DjDr44Pfl
iU50eh9ni//qfiyE/9FBeeaK29nQrSbDucXVaeiDMtZCAYvyn0jCuw0Q2r61ExxGJOMA978/tLS1
ShPROAsSfvqGVK8+rpImP1Quqfh3G2AZ2vOfzWeLRrZwzLj9dnEbW+XPDwZXi0yTupCGxeD/01FA
WHThAXkwYNEV30fPlsOfzG7317xHq7xxNj7YXgUAJSVpCNB0dGA3k551ZZ5PXaNBiNlk3U6s2aJJ
+2BrFQBAJVdSUbBOZi3fFnoXrsoFFQiUU4XtloraASX6o/Y9sYHgHgTescc9LpbN9fJhieNw7NGV
+PhxfSPNCznmN6Tmkx7elvmjFZ6uO+22CbpVkHottHdL9/3slHSiIFphxYsubY9ZdgfNnk0d+bqN
bSelvPq/RlYdgLCrprZsMaJyMJCaZvR6vEseUK5ysu/tLsv4xjk0gU/+x5z8cU2TSumw6jHH4/yd
KKx+vb6gjYsIpRIROBa4USQol07n2aYhz531YRHD7dxXzyT+D6YW3QSj/JNaiLFzlW/B8hl8EVHn
k0QAWvpqNb4siFk75czI38/fFrK8Edkv81770ziqh/g2YMzzXzBFfTC58rvc6MJWqEtmZiGBHU6F
zICd8en6Hm5hSD4YWV8BRiiXaoGRvxFnlWNldulVN9khOhRfd4wtv3h1GXwwtgqTSTSjZRNChRHe
zIceDLPJ7Lr1sJDNlkf9sdnpKSwOcGGOz6UtxNzAHlaBqs6CPjFqvhnZHVlDfxoOTOUf/4VghEmj
EO9AW8G8EDlohrovkg5eCvlooktRY2Zh7d+7SrfO05mZtcrBNPRdrvaYscyfuvza1bpz/fMs23Gx
Xf+sQ1nFh3aM87CMMTCVsa1KP33U7sfsV60/D6bpXre1lbOeb9qFDv0cKnA2Y2z8gVDku+Jg92N2
GP8/BAdtz9ry0y+WBnc/TNRE8AsqnrQYlKxOoaGW4QhLPOlr5rQ2DCkLPS81lH+ztjNrq8s5TPVw
IOj1Tnc7H4xDdezt6Vk7opV+6E57t9NWFFQVFbQIIryLtAdLP4uCkxymqTWi6DGbokw1KWs9rdXJ
WYeuvbW6adrZy42UHDbvf+wtbnpmb46jXi6lCDfUvJQqt6HciJ1lm/5tOh4Heedi3I5PZ+ZWIaP1
p0qmYrew50gH3YGAnTIh6AMo3h7qYe/LLT/+0k/+Wdzqy/ll2RazwZXSH0ai0qE7Zo7lqK/RDf2U
AjrY/WO9fRIUE5EUoMtQsa+OnRApPuU7vEU4LS3sRZY7hevl77mOPTnJXWure0w2DDmCV7l3gGUv
OHMeiw/BvfxEhQiY+V6nfNs5/1nbyjkLIx97c2A/ZcEDLmvTe3NpEtm+Zh6uH7qtDAq1T5GpOca3
L5QJZ6gClEngaslEXv5TpjiqDKPtqOQ7PrLpImeGVhlpXYmwXjawAlEumKlhdvEePdWmBXQWYK6A
eORCvS8QqgqGV0QWKxPUSfhipTuo3q2vokkozYhgzfngq8SJ+khCdweVgQq+cvTp7EG6C0LTpq24
s1lbX+XM0vrOqvNhmAoFS5Gauwj12VLT3LXxznr2rKxOUNsMQDDQTXCi9odm0p71Ezvr9J21bKHY
YaU1ALYwzw4Nxmrb0tmi0Tlrzfubq9FtKi1weRUD4nWKF7nWTXGonf3HpbyxPBIL8goR2wqR4mPE
FZSkNceMEiA1HS9BHM0p7+kF3BMN4f3I75JbwQnuu/d5+iq309+mnT1TMvG0cmcLNmI/sn20NqBO
I9F5f5WexX5JTktt1grwe3MIIVagBq0XSLXwrR9G8zBGrfAC8Vrm5Vaefbp+vrcCFzRLSAfDfcLA
wvqJLaVBLCktlUjhNB+09zCZtEiqDm7uDafyXzxyLUBZKO68i52uhYrrILBmUGgUgDpenLIbQeBB
tfL6ojYOIkYMJBbAY6mgIj9+2RE50HHoWBMSkgvui05ymcqfhQoRdZ+W53Vr21vIhB1TdmwkfBcf
zVG5CxQAKXw+T2EII38aT4anQh0FmxHtam/H3EYcWzic/2NuWf2Zt2Sp5le0NwESUYaRXNQR6q+Q
m8fOoglvHqKnRQlsD7W3kcRaTLpbogXIDcKaVc6fU0sr4CEGI1WDxCy/+HFOD+URbI1dWPNxZ4ky
S1jlCx+srS4DS48zSeqxVvwOdIYW/y5NCvFpmdfxHWNPlnzjAQXoDM046Em1y5FFs5YmGmt4pXjb
vJW8QX8sB6B8rJEZyp29UZbNvTyztvqABQiFdlqEJX21AGcK5GP0XZr7rxZzu3myt5mbp+HM3OrT
qSm9dknH3EDvS/WkH5N+pxxyl3o98jF3WnyjW4y71pR791a6FWJ5vxHRiLBcvKsQqxZmOsUp31FN
K4R+2ihsj4YRguYYq/DHdafZtMWoPf4pEsbWzP9WlbZKY5pobHVl6pZwu9pMVsB7qe9V6rcOoCbD
2skLGE13ebWhwyjLWZ5jKQXe1EzVo5jPe/n5xhsb3rB/bKxOQFDKUlBq2IhNhktVb77LD4UTPaTv
n22+nSK7fjSOCA/f7n+2rQUilIduA/Ku5BmrgDYOxaSlAZ+Ng16Kr9K4B8a/DJkkSRw27jvunUUv
72MME3jqpFo9/cPGFrv13UIAx+zYQdg53pfVzpW1lRtaLdCETEuXMvLfjx3rcdJ4qYbu6DtD92B2
NwvpNDKKCPUNIXiemOAaHOLicN1HL07+6ocsce8sdKvaICllz7Kl4MXiuh1jOKafq/AtyPaqDpdl
yZWt1RvB12ZjKi1IcxpkMMCuHVL1hmyC3g5llPIoa3/uTetvmkTxW9dkxk/NC/mXsIhgjhjZ5+VR
CXfIMdYepIx3JXc8JoXSNrqdVtbFqV9YejW4KAyq4hox/OOO0kwKy9BcknpZ8+rkKelkzzR2Cl6X
XNErK8uBOftueZpGgJDJt/Omv4/z/CSlylOeW6oTq8lP35JPtdjct2NuOf2Uf7/uNBeh4N04VIIK
45ZMYKy81w8MSKiK5VnBXqLH7dS65bTF7Vx+aYqHLk/u0/nbdZMbfgpDI8QOaBSRq61pAyo1yQxB
VOFkF1+TQtYBiCZ3ZRrdT0p7Cvs+dK7bu3wDsEbwiNwSJlNpF89Mwy8q+L0oWzWp2tDsb7MnYxaT
RSVS8t+yQARDoYJabuLsZ4gm3udWnL93Vv9ZjvvyxGhx/ZBEHVp9kS59p8koft75gYsffchIlh8I
Z7xIq2IhN16FRFmf9SYcGmqen1o6pjA6Ahu1YYq4jU/JU+oA7b1uccuxzw2ukgRlapjkmCGPZTG2
EAx2rb+ije5et3IR6d+XRS4p6Tr32foNFA4TcKhRgoRcDB+6wRTd0hfbna+7Z2QV9aJMGIWsXoxA
MGVNXiHN/58Wlq93dj6NUc4rZDSgpAzfmCdZIGbX92m5bi8//z/7tAoAdYnMXlqxhAn2M7NKj7ol
fSmE+mDO2v3c6qe5kPaCzt62rVxOGMVSmSMW1f/oPKGwwUwvYbw9Td9awfub5W0vYdsK4RLzJYx3
wdEgo1H2cSdF35+EgNybED66lQUUEjFjwRtv5UOZnQTVDr29YtbWOjVThlIUSUok7FfxTa2grqe+
ysfr4vlbCQ/2Y1C0/c4XfE8p1p8QZRpK1VwTjA6sVlb1ZVjpS4gBvdX91mnOPYa89A0A5PQ7SxhY
zK/qQZXc0VvkNP4FlwJn7fwHrE60EdRaLdHUcIRRsn0FcKu1c1NcyhitTKwy074ay7HRqqXrJDpQ
ydmtevJvoJh5khx0Dj9TReE9AzNQa+99xc07kjI5gBykRWmorD4j2N256LoBjc02u1X7yCvy8hb2
++ekpFEZyNOzNA6hnYjFa6lox+vnc8uHzo2vQkzbG7TuLYzXquQU/YKf+uO6hctO5bK3yiKhRsoK
QHy5ps9ijOCXYyrN3ABLcrOIO0+x18ZO9LlyB5cKtiN8F4Qb/23H7PLLL9z2H7NrwhRLnnsjVDC7
5K4Lw4MC9Ai6ReFIzfzzXitxax+BVcEpvAjvQhf7cZGJUGiRZSS4j5CNXyA3Nkjd0nwad07jZf+B
3aTmhbA9+BxYoFenEdCakE0qaErxNjpp1iE8JE5VsKrUAxS/O2a/ON96F0GRLGFGNkXa2x/XNcm+
pk8S5tRjdOoeYBG2pVv9INr5vqDN8tMvbOEn8J7K7yr0H23Vk5ZRR4HUDqB/5oSlLXxrlgYLeXD+
xbTBeLe6LaMKv+MpG9+OByPvbGZWlnL9ao1pLuYCBBbD+8xsdsqfc7c4Il48H4OfNRFN6729JtnW
dUHgpm8P7SKDe8bK5pz1hpZ0ChRqr61b3+SHwOsEe+hsSPW9/Ch931MPuChmKFQTgCHpsGszDbn2
G6WWgL+X3E9KM4KENz5Ps/VjVMTsICXKj50d3Th7gDpwGZ7CizTjanVTEgbTu1Jnf/CPuTv9ojD8
YniLTufYuf/nRjRLO7Omr97EXaKIwzhCO6rLdyG8+pEZedcXtLV5cEywd/ByIaGyOnR61meCNEDh
mvgAsxlEm5nuILUO/kXGx4Qv1EYUX9m39ZMFYKvRJgNhRJ1kN46s2yLYG4ndiiAfbKxCfpxklMNl
qIUXfarYulXuWhACnOnwfl+kb+NMI9HJqQKuRD15Xf4UaCe1jYpIZ1e/MP5YGV/q8eb6x9k2QbVF
lxBRgcLiY9iYci5us2bPpm40mRMaf08WoG7BsvYsbbzuGCN+V4UhYEAL/tGSLkGMrFnsXNMq9sTQ
pCkhYIYETataJ1SEd9pIm18KcACM4IvUt7VO8Oa8YvwulNEGQgdjUVRnmO0m5sbcb+pcwj45RATA
xekQvqFA93FtYTu2EyLFnaO9imR45SF0NSabHpZyZ3AcvsWPM+ld/+D7jnazJ6WyFYF5oaO4sFDV
Azr9aBzihKSC7IFnM/x0Tpyl4RGxu2rnsbP1+WBQIdrSb1AuSx7DqA5xwOO8CqbgyLig6fltFzMZ
Fk2vZS0l3+dwbA/XvXNzaQzrQ5dJV+WiCBE1ZHRGJDFFPKqOOH4p5a/XDWx7yZmF1XlWWmNUiwAL
tSzbsf5SaLda62Uls7L5zUzbPnoW6uy+Df2dqLhrefV6DMdpmnsdy5NuOrPsYz2oHD1PD5QqnCxk
5qsUvw0CMz3hzIksquP1tW8dfbaVxROTdUhqP/qNEYhWVdYMTkrpZ938Elk3otzuZFx7NlavD2tO
jIjuInKZZmqrTFsBMD2ws9dXsukmZytZnYCxh+BdL6gXd2n43HSKYWtN/uW6jb2VrErjVidGg6kN
nTMIz0P8pRtf+/rP6yb2lrG6+P0x7tJawESdfve7h4L5n+sGtl5qy72IpjTiyDyaVtF+zHgNW0ZP
t+JP9SgdFJc57WfLk2/8m8qtZBBUmTvZvlfdDZ+um94MH2eWV+csm4tMHepl+5jY7aXWht7MrWh4
i7ycRH1HLOSSrX4JyGfmVofLTOU+lU0Wuqg9JXfSaYTcvLyLbpYHDMIr/wVT/fK/XCXgH0wuX/fs
pZbJZj2Li8mFnHYqYaYTb9SnCSGP+ihLMHPupsFbidX5IlcHWJSzwFAFLDZe9qgfZSd0Kqilp++8
s48LYly9YzBmz4c2vfRsa1dHWkiMOUwtrBqvo6sjb90UjsDjEES+24W25kwnZed8byb85ytdHXDJ
KHOpW1Y6HfVjcNccGVt9CW7+Bow3d9ZO62ZviauzPmrBrBsNzhqkP6zyrvB3cpPNWELlk2cThd0L
fly4rP0i6xhiTJXf5qh81WrrLygTrp+4zU0DsW1RGVGNBe3+0SGNMs6TtH93j8mL6fmo9kI/ucxq
TF8DtN12qda2HPLc4mrfNCEXB1NoGeyJqjstyh/iclSpvTSPjb5HZrjVzOMR/8/yVtFSUIZQtCKW
h0yt7bcMhcygQM2vst55tSnchH1wqq3n0Cj/0Oh0i7W8c7ctq1kf+H9+gLGG+VeyOZhzj85lL/1O
w/m3JHt5r7stg6uKlLuStOM1y4LW9pbxCYgVFz3t9fMmbrXcyHzKbPk9sNfb9qQcGZHerVpsmzEp
JVCxpOC0chspTkZBNcBZy8flad2fukN1I+8SOG6aYRFQ0iiA19aFu7CeJqmpAfGGN/WNcupZTXWz
P7eweeXBGPofO6uLJ53a3koWsPBSWl6GeQoHpcHxr+ShPfkH/3VpEk4n7adV2u2wEyu3zvm57dUt
FMlNHBcTtiP1+0hju9JSyoR753zr1J1bWV08sRxO7dRgxfw8OWXm6JFTfRpPS8s1iO2ptwe69u+1
5XRnfVuX+rnl1QU0BNCJdDrw07n9qjUvFtpLgvFqiozW6fKOra2YfG5rde2IUxhp4rLKuXtVW0qt
wrhjYTNpODex8vy2NRiEyjGxSHFpd7I33rWloz0WvHKYT1za9Gq4k6lsLcuiNEjhkwrhRfnM7IJk
NifQjnWQGkehgwIiYqx8J1RtWgEqz9QTjYiLLoSa13Hbo/6MNNafZf6lkr2du2Y5RevYRCf8PwZW
XyeuEz3uZwz8LzrMd9Wb7iAfYG487IX+LYc/N7b6To1c6IKxdN87AV4JlOGEz1lkVUdpKiRXKat5
J/Du7d7qWtODvgJggD2r/wK3HnRHlXt9/7YCxfmKVnfZQKNP7ePFgjK6gz8/NzocAXry67qZzTvz
zM66rN9V1lg0ix+Yn/8unPYn6aVxjVsQPcfd3sz2vi3KbIzs0GJfh78oFSKjBu0/ONJhCb2hW/4F
xs0nScwOlpt83VneRr0dirN/DC4/6CwFNxOoC4wUg8zuIH0aH+DFL72FkXo67Y4X7K1uFfzGykrm
usGYYd5E2nNn7byYNsPR+WpWZ8oak6Bsy/dhCWt6nzwxRACe8zsPXojm2Of9DG6zknVudHW2pjZU
kOjEqJq6w2SXNxmVs+77MljYe/L91/lx6Vq+45Gf99CeuyteHTS5F4zMXFasHv2j+ImBX0QsfdeC
YewouuIf8e1e9XvbJEAe9KMNCPLWyOAu6DL4eLjC4psYGSzJTp9MBBEDOjUORWQvPUY7XrrpNyBp
gX0yvcSfj05KtIL1TrVIG83IEa3RjrritHMQ9mysXGcIIkuihMtrmxbhTeIJ+q3lwMIFSXpsou71
3+BLN98b9IH+s7CV6wxhnRahj9Hky/IwBE6f2/XJpAmMMhxYHnvv48mbF4ECFFIEQEuvZLWVsShE
sHoSzpbcbsEko54r2gsKunLiJ25SsKbzIwTCtKHhcvpTNGz5uCieJI2zC5DevALPfsxqz/VgGks/
5ce0hxLoZHD7A+6im2Wv/wuFlaUrc3Hfnhlb7XWetnPXNRiDMcsZ7xXGV5VjeNrnWd/b4tWRhGqj
rkfUJ5EgD21Bfm6ZjlU/l91f1z12+b0X61lAmbQIFNGUVuvRlE6NmtbnSlegHrSTOvXfEn+Oj52W
RrpT+Lr1s1eKYCflWxzkwiwYtwUkjEzpukcgaF3oZ9myuh76IQnUPhpTQf3H9cVtnEbaspJFpRVT
F+pVQhAbDVyquKn/mgMzqXZeAMs3+LgKCXZpiv+kX7yH9cX+2bUX9q0gBLNRA9pSnzM1/HPQssfO
p5BMD2wyu3uourzrS9qAzkkme2ZaNKeWVvrqbtdRre4LGfEvofwEeM5e0MIxOrnBjR68ZNab+GMk
zvxX9AyXL0fSWDTHZHDQuniRMhuzz1hJ8j748DeuNuk9NbZRu8jye+7+Q+tErpzZke9AayNBonks
9ibILx3nw28wVl3TvkzNJNUzpiGA7ohpfTPCSpGb404g3/iyyIbwOGCbNyjR+6gPchVYkqMJ0/hI
+gaRnV7Auab0w52YB6FXEI/dohbUbzsfePmAK6dCIQ9GXkYZl+mEVUraj6M4GuiiLGOvP6o3lWC6
ELVUjaceUs9yhcN1g5eHhEIYlSrwu+il0EP76MSaoE96JmOvkLUHuKBfykFWd55BG/kvRqDwAQTC
CNaF61TwDEM6TeM5+RI9LkWUzFFtQwODHcNfslcq3VoSkjlMIhjMeRlrqglFTlX6EDE8EGPliv74
1c/rt+u7dhme4SmhK4eyAU05c40VMKVZEsYYHc8wzJ9hjnxOuupu9C17zMzjdVNbLn9mag0USEfC
WxT37F00QkxqelHEGVMi97qZjYwMhh6mECT+gxBzfRXEDBo1gIPr9yTQaD1m85ITbvHZdytXPtTS
k7qLYtn6UsyGQT2x+Ia+tom4sgLKqm8Yln822udoT755Y+8AN6qStbzxFwqDj86tNLApdanQOLDZ
wEorHKu8vo3SeCdcbKRgeDZVBGVxiYV/6KMdqxcrNYoadN4+QRJm3jIze1Qe9M5WvzFiTee72Hka
b3QxP1pcItjZ3SPnrdnGht+QgimH9LtysrzMsjUqk+VRir3rvrHh7R+Wt4pJQTr6ea8serF59FXr
oRzVIujp4tvGVPe28jLD+rCw9bBrJVrT2GYJYiWS8BLI0qkRNGSef1pm70YatE6wCcam8Uc8SN+v
r3LLGc8+4pq5oaK2EYKUgJw/Kt02eR7bvdnBLQsg4VClAJ1GxrVyEyg5VR1+GgQOI/OhSdTbIv/j
+hq2HP7cwsot+tSX5b5vcPiievYH3VGMCvbC7OW6mQ14JJVwpleh8JKZGVgjZOa496U6bRih47W4
AOSjijnuZ4M5usUDrdzRC1d9VHaWt3nQwLstI4lAS3h/fHR7Xw/0qBKY4h3BaA0Pi4JjfjfCsOGU
tuyWR1Hdib6bn+zM4HI0zs5ZUzVqV7S4o1keEuXF2PWJzS+GZjoQbLRyDG21IgLXrBYiB1kMYPAN
KXkis9pbX65/sMWz1lkFsFK6Cioj1+Y6EEqVEE4E4Qb+zQTRlQc1+KJWkwsNMyNJe3KhW+Hi3NjK
Cf22HDU14yCZ4OfSxjVD1c1miEwTyb2+rI0uA354tq5VZFIDfRoCieKt0Iv5YZ5C4UVeeFZzU0f0
slZKt8sB0ydd9ruIRrgbczjqQ2ZNnLgN1UcNtvJTrYHxGkc1PChSOjndnPzIp17YeSxs5kAgSMxl
IHqDDM+Uyk6zeJGgqFJGdnuTHny3tWV0HZZ3+mEX239ZlFtePgBMmM5iXGr9UmiA5NXoZjKNeUTU
ZwFFweDoaSi3JnAl73yIrWNybmz597Njkop9LGYm36FqJG+EOMrS/rj+qbfOCdopdKz43DzoVg+f
VulELbGInUlXvhRS96coz4daDvZkPrdOyrmd1UpgZx8bo+WFsciBCbYOxYfdi/CWOqNh/y2zB8tS
YCfqjZ/Zu9iCy2oG5AgkQsg7Q5BgrivFesHbYJwVRHa84k32mMZwlAfpEzyNnnjq96hatjYVhREI
UokJgPhXF9KYh1opL/lRG+nVg16bw5HFNy+ZAQHq//37MXjEx2NS/7KLqghRUpp1S3Go9g9q2ni1
OoKvjJ6vm9m8IRDHMmFN45jJa6jNkE5yXQkRlAOqpzW36i1UyAfupcDTsqP1aXL3sdhb8e7c5PJN
z5y/HoV61gYqGAxk3JbD7Bkjk1UpxD57/aSN1RG+COKAK5l7BmL40ZQ0D5PcLpr3MWRB081CdYMW
o8cj1XwdPRWdpL3i8OV5AHYNVQfy3wzrQNz20WLazWIexaCI5emmNG616pMaGHYRvwnW751Pdxmx
ZCheqaSwQtil1tOdWZeneSqSVCwYX+MudOE5sKdDeBJP5s4xh82G3/3xRqQjx2sU5ghAWehordbl
S4OQQgriFB26Iv4w+t/I+4pnbRBK2PsZjEPlIjFKL23N8qkejYGZrAJBlCyqMg+OaOMk6yg6KXPV
uPpYd41t5lb5reSt6yRy8UtohW9KoPTI22vi56kVpPsSRYnbyqgm26rQ8RDKaPhkTpTZrVgrGDSL
PGlS0K6dIS0VoI8OTaQParer1UerzX8NkeZ25XysmuxZTohCKTTYsf8UQSjtQiHhTjBJdincJkVy
QCL8QEob24VGgSadvSQqS7topZMizS531CEJKaMIORrlvq1kXAuB5jRD9Rgrxae4+T0UjeuTI4hQ
ykOR7TJS8T+kXdeO5Liy/CIBlCdfZcp1V3szPS/CWHlDeenrb7DvYreKJZTO7GKBwWJ60CmSySSZ
GRnxVeu+Nkn22GdPU6e5M/ndI2GPq+BDr9feQPwJHFZFG96WZv2tm0MXPJ/OpG37xvaSCrTOGir/
kGq2SOe0xUsWWkAWxcSzZjRUmhzs0JFxy2JBnKZNvzOO9+7cbRLtzojRhFPbII5GO0XUP0BX+y6q
xp1lfjSJ8T6q0GDWcH9qE9ic261pvWl2uoHkh8uHyo0LkCZpkZejehOFXg/SeSVgb0WZ/0p07pYg
2FbLaI9/vof1LSFlte0Cq3ICO4L8Uv/e0Wpn1vCFnm9YGR5pXf5QlB4dH+QGlRMno9rOVNpja/0c
GPtpVPptPekH8CeD5hq6OtzaApazVZUDz+cjWLOdEFQlJk0cMKRsiVrdjmW+QQeE5Yz2a0+mW62/
B0n+j9EuNkavO3NCnaJJ/IZjI2K9ivqRauUdAFq54NfeGpX6K53LuzIc7kj+e4YyHTfKYz9O4J2u
n3UNlyClqBIvVMKvqRlabmsoxxBs9X0ZbYbRdPUBnpfm25CA8hqyvHXHvI58ZJHiZAnZGmblTsG4
BwH2XWPrd6mp/h64uiNBdyg5OKC5Xt+kddLjPlntE+NtakHkoUJDw5hAgV44Y7IbzHfFeKJdda82
s0fQ34wk93cwW+3VcTwSCNkMpvkLzcFPjJeeppUQtgHPuQ0lGDugYJ6etspQfq1taGj06MgK5rsh
mV5amn2bzPrG1myPhOqXlk3YTCZaYUBXoke6B1EON4ua2eGMYF/QlwSyJBO3HEI+cE8snL6w73VM
CUe/VfgbiTAorKjgcrfdOH8g8TZkr0n3O0cmvqy7Tat7XRNuGQ4YCi71obewcj+NptuEFOqhbeMx
rWObWVFLgLbt6tbueOiYYPi5icKi9oJmapwkzsb31NIUV0uMDKhMNFtyfGvB2y98TPYsCj8anXW3
CQtAuj1Znq3U36ZUdQoSPPcq3gt5uMtGRH80h+dQfXImkr1GunJg5rhrQAHkqMl023LWPEwcWMEh
V4+I8BXqXuzDyKnDjD50yyTLnL4vDajzNC9zCfEeI70xS2ibKyi3czN6srkBYG8FoeEcWAaHMfzb
+kMpipssLkI3SKrCyw0wSJPea8Z5umtZC92Kbor2gcnBVlUNYOon0auu5rdGot6BfjFwmqb8GBWL
bMGHDtGifh8GEFKxociHKDLkrsnG0R3Bpp5myo+RYt+l1q1WwKHRdOAEM/EDHruJrfuoXbpoBLhL
RnszKqOXkumbPZHdaCu7ujGQW8rv8B7/oGG0RxH+O++7N5YifecglTGC71//OSmQh7InFF6zvNiW
CYSxqjgg0Pmh811iGW8ob4PdZ+KuSUEYIf4mtJP7Ci9rkKw0hQPcvqOUleo0JsRdEkWfXXTW5Q8x
/oSKghb7eUcpwDM4WyAXHe8MMr8AdrwJsnQb21A6BOmaNtTNoe5i8tEF6mNf9V5ErWcQZ7gEq7gN
WGv408yf6pGAoKonQgmig3zVxLlT8uwNzZYlRHhwO7DrGRtfVY6RwvdKC557NPq9lqVeOgHSV14T
s24X97x27ErN8ZdKfYz5/FFU5JDoBvcLDnZeNF1AtYU6pB69sq9KF1nc3GsmJcVJowfb3kwnHCuW
jSmOIWljw5ViC7j5EVfNrVrO3I1UDY7G+gfeGs+YzMCZ++GZhPNhrOcPooV+UBb3nGi3Zpxuokzb
mGqovJV1As2DsPg6tHPmoBiPlnu9ycFRm1QQDeVqqrhDmY03SpowCGREw007cfMhMXl0GAjEVpJ+
fOqJyetNkEZxfActzelL05vYEZQ3v4g4+Sc7a32uNNZdNrdhu+2nLvH0VP2oY6vz4nqAbFL8I2iQ
e41C0/RGqOVEfjhnFXdIOz2bM+QPsLegAGvb2RZUTWhhgLzK8DCDN9IhcaVvmFXG3lAYI2gyMf8P
8Rj+qAf1u1JEd+Wg0veqqKZ8U0VZ7/eh3b8VuQ1KTWTbcHTTOtPcPOl7KI5EtW/zBKUANNo6mYWq
z0R/RqP5PIxptsnirPIRBMZtVughdGIq9IYwBWeyPvhGhsuEOqj1Xc3sSne0JlahycNfm7hW0BbA
+Fy5tqKxm9asopfI7BXFy3olsG7UqEN7FS/YJhnRsInWQCxxCuUhpiT6tovzVzUXJ4MStfA8AwpK
qhk5Eee97YLjaAjdoc0my4nRrMgAPmdjyNwJghIcwmFDqt/CCrNvugjUJYhyer8d9XS4yWh/Czwr
1JGGOHPKEhpCw6A+E7QbfB0Um0XbhOuoT6IIAOpFVjPq8LZkOOO4rU8uzJuQEdURFBUbehMMKxY6
mRLN0cbqtWK+t7B0T4luGhFUfQoS7fIuIfdqNTHPnHrzAO2biTthHBo5ouOY4aCOS0g7TQrv7xXI
Ou06ldcgBwgrC1qJ5WA8tlUW3rCoKvApkLNAWTWBBI6lfUNHXEScyR7oy1R0pAbJjwlNmbxojR82
hu93UDsnDoTF1H0GJZjGMc2aeCOoSFFcixIfJNBo4ksarzOVY8fbt4GOD6UZYP+P2c+6T15Vo3fw
rbgXgVcHamlN1R6TGpUxazi2+uR1qfXQi+cILnLQNtHvNDxmO27cJIm9iUnxHV0Wm3AcN4nK0Lma
FXin5XVUpY4aNlrqZAbpN1nVay60v4EpsNmh11vTHZM0+2XwoNxHWqLE2yxITLewKuYFAQSbPmrs
0dw3YhrFG6su4wekgIC+5p3qREHwAfk+xfBAvBpXLogBh8FpgjZMPM5yxUcnKg8gMT+ZL3S0wtLv
9ZC+sJROXqLF3NdSFcqmatWuJGou3sQG3h8man/o7RJE1VJCLusMkAjOuDVy7UZRrO003uRqtZK/
v8iXCCPou4YJPD2gW3D++oiHBDrV+HakyN4D9lRNK9mSiycphFDx0EZnmiB0wX/nv7+uuhJ3hqJ2
O9xiJ4p2KgIlta0Sr4zj8kGKioeNmQIjNYr5VCbO1QZDyyeFAuWxJ4dUsLcJIkXQAhj+/5OMraHb
xMycvdskg1J+hnNGwW6WYxftP4lZ0AUqOj3WMC4LXnA2LskL6hwilGaBtGxdfVgVAc3YXbL6nF/w
gjMjYhVPEgcouNmcxmntWtD3ux8EtWc8ZtP2+rv6wgqEZE9fulJ6ohhQuE90HGJNXd1aeJbMSbvi
bheLIkxAExcJF3DmXCAtBi3KeRnGaKNjNij1FAV34RBrVPb15MzcCn3L6FVvRq7pMLSp9XF9hEtv
eeB4VQBske+8KC8bKjd7DZ7ummYVVsg/JkPq4kv5th3HqvNao2ePY0tSTw1ZtTJ27aJiL/Yyxo6k
JLq40M97voqE4JYbB0LQjvaIjTqE6mYA6jY8yu0vEEMjL7kCIeLUQgkhbrJmX9XBBCXAIt0j4aHe
FXPUI7SDo4R13fQyT7r1QqfQAhiVjS5OjAD6ZEmAd3QSsRxJyakzXycIJf64PosXmR5pZ0nJQNMK
VC2EOi6KpdptFebHOa/e+NiCtVPftI31pwlBBCgQGIArmSKhC9rm82mbonBMEmZxV7HAXRIVOzqM
m8nUVsL5ZV1bsiO5f4SUvKGn2MnW0dqW0N6ekbFAj1jtz67QvUCtiq8M7WLHSSalXHWZoZWEDxha
nj/jrHZ0U3Wur9VlAU4yIT7hJHQYbJ6G1EbcJY+dX+yTn6B/cK39+DgfQJwlGNmT49qwLraZZFNy
dBV3ea4L6t4ggGZWeEurR86hDtY7RHtotLUuh4Uz7MxBpOiojxUenRpm0UKSwHgeMjxuQBsUr4TH
hUh/ZkZy+1GxYx7hruGO0AvJqi9pCihj8X1lvdYGI+b2ZL0afUiLqYMVE8BBEzqUb/mBb5GRBv5t
P3j5zxJSEYb653RL0ppJF40WYoZNOcFPVHu+UYsC2QviXx/bygTKOWkrqWors8TQ6t2s76pkH6w1
Ii6EptM1kpPQlOP0aXWMoq73FuQ0FXG/5Xed2R4gLOxeH89n1UO6YpxZkyKGGeotn0cMSHvM9tW+
eoDc8qPxUNyIbpRuP27bbQQezj9Hsoq1QrslgAEIhxfE0LxpMwr+vxp9MDGeTDtBYt+7Ff9E0a6D
WRcnFdQqJlBfgJx98mieuCQbrdmADjFuUuFTHz9VzQfFy35uftT948qMLnr/iSkpIPKR2IGlDUAH
7+OdCmViR3nqbB8vOOj2on+VOOUzRKq/M30lz78YiU8MS2HSVqcimm3CXWI5A/vddmuQjuVJhG4x
iKLwZqDS/opjao7qjExHG3UJMgjKHou80WJyg963r1o4/Dl/gfASG6w/Ai+lX+ixVA2Zra4BZirb
m5tmi/QREiPhnu9RcNqOyhq5y+LuhugFgWYTHFPmiCqUCjUb9LmBKuEt65Aua3KnXtOtXzYC3Q08
JQC8lJ8rFa44VVKp3G3UD33YdKi9EHUtBIsLhbyt0WmAOyrqu/hDWipaIh2NLBb/pEur90BWHsw7
c8sfqi1fexaJEHFhC4BKCnAeoCoyQh5JINCLmVCcBeWVqzignnsWvdpgvPWix7XAsTR7n+MClzUT
FLvnZ8vUUCizQnPahYc6NPpJUOAZ9bXS9JoVKSq2SdGleS8eK+y9Vb/XM/Lma0wMl7A2OPfpUKRA
0eZx3+vi3aqhE0VHX0GwY1tB0JetNk0v7dxTU1JoqACbQK4x466NZg1avZnNfsyRF0NyLx7WcNtr
kyd+fhJrY+RgwyHH5KVV8tOa4n0eoW+ztP3rgXbZDMVORa2IAZp1boZ006AEOaavqu6V+CUPbyJz
pcC+ZkK6ldkVz7QZgFp35o/6DFlq9JdY/8KGDpJfQCEEA40MXalTKMgwU9hg90zfzcFDqaztUOFJ
8g7VkYdGWVuwCcstCPYwD4Yd4vSLbpVnetB31oN+F+6D+waqXd1uXhnS4oUdTTqmCr4UnLgyLqHt
+8osdYZNehx/BFuv2wr6BrP3WiRK3BpdgGsml1bq1KK0YXU6IhNe4RUO0aZd2LSbrkZBJFtrj19K
AQFnzaAfiyc1+gClPYsqIODjNk4Icvh/KgxI9lIIrH/qCtZb1t6v5YAusVQIE6cmpb2rwG+GWsNk
tl7vGW8dTkF0OwpCwcQv3HElvbB0iUAfgIBb4AjEG/98V6WTDZxRL24vceZ3wbdmnv0/37fWp5gE
MD9Ad4hYdRIemrxVKCiBUIrucupVNk5x02b7fjWIi0+VvR5sqGAMNAAkwtY6N1TGXacZhSkuYiJT
Z+2Fyto6ycCS68HHASnCCXjJy1Xj9qKAWrN2x/Jl7n7mP4a1RpDFZz3AkRYIHkHNQGWCTtINo5UM
M1xgY2wHE53jomWxd0PNMQz0SgjliDXGr8vuG/gdAqsYliCylyHCSIiPvVJiXO2P6XDs/LDB0Q7J
cL/ZAFHgCxXddSTf0mRSEF4At4juG9Avnq+Z0aHoWXUwaopYa9YuKyeH2Gss/Z8RT/YNBso7dNgI
OL6MrR1IXwTWYMAJf9v3IzR00cSzmb+IDr/Yj4/BTs99/aD/Lvz8WXu6vgGWttjn2LCvLfiMdIUZ
emSseY7cU98CSMO6EvssertuY2keT21I8bBD8VDRNMxjrJXHWQOAgzxm2Rrz1mI4PDUjhUPMoVKj
IaF2B+jWab6662+CW4jbb+yDdmPdrelbXswcUo6IuuBvFjtakzHlAF4mitoNk5sXyPvMbyB5dq/P
2+WlTDIh5S7sEqhy1ewml6KQb4S7kDe7ruUOD28C+wWYNIer91H/EvJVWQOxJmc+CVosyJJClg/H
tIELwbnvT2o65xMpJ3e+78Cl8QQwH1BhKFdGT4DNrpKjXLxTz83JQhVx3jf9ZMBcWYDPzPQbWqBA
/dWkK0RHl9FLMiT5e9sNahXNMCTeB6L9mW+r9+4jhhIacgwlLiBj519fxgv3l0xK7m8ppmJqo5jK
ioIYZX4sVQfEG2vp1oUVwz1AAD0Rli0E5/MV4yWqJi3I010DfS9QeAWq+q72BfBSxMa1m8DCgp1Z
kwYVtuANSYISaZkic9LB8pCAQsF8o1V/jHCGHNLpuORtrTdpo/BKdaM4UBxuEYB2mvpPE8eSEele
o5XTZMUhjKQceRIT/cy09a67weKM4fwXxKO2eSH2kAJV15tloYLPhf7qDPBTmeGggcFvOiaU7q8b
WwhOkCISd2xc5zVmSPcaXDrz1GYKcS3luWiRxd1e//0LPn32+6XIpDKehB2uGm4JpCQwvyy/sUN1
Lf4JUK0UhD5jLBwAdWEio6RVs2jboVORt82Tp8q0vwBuoI9+1ezSpgcEAGW7FO+GtVaopcn7pG39
y6w0uMlUyrGvCPrMcTFs0fKrhrFzff6WTYCGXwClCZIv55u1AYhaqyKYoCTG7VkFO1m+quS6tEjo
ivvbiPiIk8ttnmgAO4YwUhUpwAcOqyD5Ma+MZOmQwiL9Y0V8xYkVMKwYAjNN3JT+FXcAGzSd2cd5
v95cISbm0iX+sSZ22Ym1BAX80eAzQTRwrMfJBwXZJt9WPkCUsw91PW8t0F1kKxAZTocn7STQk0aU
BpPYSULW3BagYZrkjjI3LeBAIPIy1sR21pxD8r+5LTUDaHbiFpT9Blz7Th1S/7/5n3S8t3OtW1UL
E1UA/LGh7ae89K6bEF95ZaXk9lkAPKI6TWFiCh4CILQ+tFGZNl3RUS9Wy/yLjnYlf0qbzXWzK04v
5+SywFKjtoE7opIQO5M+PWY1pNeUcGV4K34hK6oXdZ1k/QA72OJOz9+tadrM+XFssycdAOzrg1r0
CNBiA1MiVB/kh7DVRqmqJZS4gd3vqMofFeBgr5tYOp4E8/ZfJuRikpHqeoomf+IaM9slAHBBrPY+
bXaZurJAl285saMQ9mymonh/0RKnt3ZvlXjkuaS4S+e99YgqNIj7oekUv6e3qGYKwh8Ej1WZvMsX
grCMlyQDLbcpuKPPg0c695ltNzp8o3amGo8sA/oStkvuJ9CreVDJ3KwWDRbdEZI/qPRAc/XiVgbJ
zyyds083cejWAqkAsOf0wfYBVt4O+35bH23PWtndi76J2ztkUICOABn4+TirMGiqsEPMCrStrr4G
9K1rdgQafSxdcczF4f1jyRQn+Ek4HgOgu7MJliL0NegdgGfWtDOstff/mhnpbmuBeKNuNZiZ1GNW
HrLyJtKfr/v/mgnpQhvVVmig6wI3msKvUMkPiceyp+s2xLxfhMST2RKH28lsxamZ4WYIG/3GQqv6
uBsPCmqaze66mbWhiGhyYiZJw4TWAGK7yVxaXm6Hx1kfX0kwff1vdsR3nNhReluPSAY7aDVFs6jT
0IM1/PhvNqTzHqrCtELrA3Hb+jgDikv1b9rqHUZfPKtOFkY+5MOsnQIxY3To1Q0NhgNX5s5rsrrQ
vVHLf2W5MulOxERvSksb06cxHx/aGVdRiCMkuBJo4W6emi/qkLevaT0Dcx6xLjwqSabdQz5vcAf0
Xuw0tba2TEsI+kFo9z0yC505TUtQ+5impjc8reT5O7pp23eLZ2Xlds08fEGrhJU7cwyAeWc3CmRN
rLDxsjy0jkTLCifpG8DHFar8KVejiJdgDhHMXXhMXJwJiVY3szLglhD58/SdFd/+xeKe/H5pW2d5
wKwhHrEfqPEKpoPQHfN827K+WbmkLu0IWwMnEXCSkF9j0o2KsnQcuYX1NSAKiR4JHcnKfg36uWZE
irpWpRdRCTkxkPB8a9HkUJN7jG5lJEuhHcVnFXTfENiCFtP5ngN/U5pWGowI5RIo3iBf104AMgfO
kEb768uzdOs4tSXFkVYz4ihMxf6ujw29N5qVUtDihJ2MRYofNR87MMDj9zMz27BuS2fqltUaUGDN
ihRBgk4dAuh1wYnVyLUr6PYUfpw+/repkgJIpiskoRmMWPpLCho4ZqyVscRekM+O08WQXBj6viP4
5mABl9nfgqNQFGijm+R/6GBfmzHJkbUhipq6x7q0menUyuhzvT0W9I+ZYBFdTkZkSHeHsEozUDxj
RBF50JLvRvryL9bEFFLhwMddprZTKx241fR4RuXAfaVaBG7gRqv961aW7s1CAZ2KGpzgVTzfkIoW
NjlUqODEijeRx1p12lT1m3RVymBx56OACdyqqPDYkotpcQByc4rWDOMYv1mHCjrFilsOjv1KH1CD
88SdGZyD9r5e08hcOh2h9/y3Zcn1gKTtZ3WCZZBzOSUhO6jM3UeGgdYU1XYCAiW/Jl9ZPDFtsruf
HD0yjoM04ZDyEM6RdoClNIPXpNaTUWig5FPu6ty+69AyFPXjitkl1z81KwULk1UVnUuYnZNvTYkW
XXSL9sW/yAifnqtUWkqFakpMJlixg9GvI76JenoDrPP2umuK+HxtDqV1S2mnpIY4XkcbTOBZuUff
8n80IXk/iwdkK2x4v1V/g75yi/7O62O4rDiLKHHifJKFkgXoIRJuPx2iB83nW9uP3sDM6qEhzFsD
2i553YkxKoUkTS07yyjFHtPbn/VoNpXDlVHfZSz9oQ/5D8j16k6tz6Wv5sH4b1752GXg9gQ8G3V9
4Zwn92nQMtpj3mAyU0B8WHBbk931yRR+JTvEqQHJu0utRTOXIoY3bdFNDtEAh43oM5/9+ed1S0v7
6NSS5OEzN/o5zDCUoPwxzpu+1p1kFS66GHpP5kvy7xLs8nE8wEi0z9+0wcteRE3Y+Ag25a31xQAr
1wHNoxt95She2lanY5M8kql1mwSgvXHJ2BVPRqtUbp52a5t3ZXDyy9puurkPSzE48Ft02U5Q9k78
GKxl8i8JkMUG+2cWTfkSPtLSALGFOFfs57p0vhpAk7CNDhoICFLf6hOOTkeAHDGT++tespiQAf8S
TjNRSYWS+rnHF2h/TvMYNRGaeYJQEz18BVisY1ff1m8Q41xvL1qMJ6cmpeGOJlr3O2Gy9nCJdgGv
3FGgF4RISLGNVsLjJ5T3bMcxArgFmlRUcOER8LyeDxApC6VHlQYaaVp+AC7omJM4dg0euhF/p+HN
pP3S+l05vEcD0AwQdNJG7mb9bU8Os508j8HgqB145tIj6z6qCHmy9br5xV6VvlE7/0abW1Viz/hG
bWv/sB7bPUjFjjFuFMpW+6G7uRevJtUvy7CSTekZY+hDALwhbPYbU3et3xgYuFQxM0IXWPSv1a9r
jWUX21YyKX5+El3LrJ8B9hBLkSHzVmt+Pqys9qIF3M1QGUO+D5XYcwt1qA6tAiIll6C41zfgj/h9
fb9cHE9iCCcGpIBH8iQPaI8hQOjbmWY3K0Y0fx+j5EWt3nL9tbLrleN3aUiCMwi03UAiX6QvB2vu
C11c/SwgduPHGIQE14e0ZkByvnQo25iKE1eNbkEkZgwrUybmXNqAqLla4JuxdQjTymdqpoJ8LCMV
sMDarzgoNxZtnCH4iMFE0oKK/PpgLoMLeviR1wZaG5AQclGwZDn0Jm0Qq6DlyWRoydR38Wt2g5OI
4SQKN8oamkFsk4vRgX8cEHHRAyrfkuum46RSwLIxhY+m6F8gj2li+lUJknV006jMpfqR5MesIRuq
eNq4hp9bHjFGTW0T6sIAd5/7fMgaVY/1FK9rww+20IHcoLsgdoYvBKzEkb+2iS8Z0GFLB0AV+p0W
gPhy/kOv6rY004a4cWtudJRNq/alKdIHroOEroP+9U+ObtFcGR0tyJwZrBtJ8Tzn34L+dwTZRpDg
guLL0nwGLqXQ+K7Pu6b94LpnKujyg3rCdYdYCK3gE9aR/cMBK6STzmenUcI0BfMENiyrPXDhuZpe
O3lkrwSey3NUzMo/dmzpHE2NOgb1NScgL5t8UWRgvvoESDr60cguc/uP68P6nGXZ707tScdaV6WD
kucYVz6E+6qzNzkDc2cfuXnzs+tiVPluTTAXtb0GghLdBb9D6vCixNV5chXF9tSUeAEq0lZ9QH7G
SXEmhhGIZmLcPKZ3XQN01vxuqHeBhW6L7l5HR30V/NKSDzsp0La+9rYWcfPacKQgxAA8pLWF6atx
MJvWazPFbp88BxH+BoncMVy5hy8EvbPlkk6/gaoBaiWYPgpscFBAvJp411doeZ+ceIS0L42czFDr
+vSIYDvum69Cpzr0QUWYvxb3DAKB/Q33Ztd0+9fkpv8aDT7IRfap9z+olAjvk6fXMEQzBlLIGtoM
zneBWuhWWoa4/ydonLF3AkgGeYvb+s8LHyIQgXAY2FSUMdEYdG6orKvRhKD66LJqV9b8uRAveaX7
885FMKVpoEwDigchD7Ts53YUHlp6pzIo+2qaV4MJJhkyF5Kwr9cXUXyuNG86tJ2h72yCV48xEV1O
biw8DQMIo9HBLZTwox8Lj5JxBTW2aAKaqLrg6mcoyp6bgDx8PRQlCIbNZnLZvJm6yL8+iKWrnki8
44DAMQXdVSkGaqVa1V1Zj58Ns8O3GWBJXPFFU06QuV3vQLBjlUTgEvQvVugfo3JABNyuzmwNRoPj
F+DHhRZPch+777e09jRIIhfuGu3nQqg/syjNpDWCfFixOKgV0wNUYJ1xvu/5nxbcpFFJcWqkuole
LYyKIW9Use9h7081XQlOiwNBtRqlEqGxLIsYsSAhbRvGI3jpmxCkLPqLYrwXqfnjul8s3GWhHP2P
GWmv5iRPK9JHI7rpgLjbhVtzq4PAeO0FtuTgoAfHTQGed8myD+huABwrMFygvgEHHHmz9Gp/fSRr
JsRL/mSbjmWQ0ZrBBJlS6K2kLHT1wP7TpAOWHrgFbCNU4wA2lkKOpVham2UW3KuLtgOCmzdCZWNl
r17kHGCEEUAvNNBWQMBKuMbJSICwA3OPOo+uRfNNETKPVN3rnNv5DgIUpvfn03ZqTJq2WKlS8PXC
WNglB6uqKt8mxexeN/JJ2yrHUJze6CAR9xX0bp4PKekMkhUUi1Np5uhQrdgpdALdjZXFIFWyX3M9
/zV2ym2nUp+y+F/spRPrMqd6ZGhWTC1YT8E7lCY3Yf3F/nMsoVi1f4Yo90YYWZt0nQ0jMccBO2s3
qbmGXV26YOqMoUcAnA0aTiLpxlKQoonzFu5nHSffcJPxYd7ZPmj3oW3ttvP2f0D6LW0rUNqh1RZ9
qRRsPecrNwGq3Y62PQKpPfzW/PhgvWQOrrTgOTpMzvNal+XSSwZD/MeeFFy1oRkbM4A9wT8skOHz
ThxSNsLSdLPm/AtBFqQfCEiC/BddLZLzD4BqD3kCY5EVOdaANmzrW5atxIxFIzgT0JuqQwRERo3p
YIKy8zrAohUPRvE0je9Jv+LgS7NmgIYezQIQdGSG3Pg4xQC7dfqMq5CvbkS/SuTRF30r2oBCL3+/
vpsXXOLMmDRrMwidCDFhzIgaR7O/6z398wfbmQUpzNYqrlp4nAyuaaReD8q/yoT8G5sf/9tA6Llv
09qgCokEty8dniq+qctqBbqxtPan6yLFPa1XZ1CTYqoCG9kHaNDjhHxRqPn65wOBf+FspUJh5hNY
c3JilHVLWh7CTN5DQM5yEG3/xYqcWpAH0tSqQhCycedBArVy6r48mrx8uj6OpQAHGQC0tYGXGAet
HG0oAD4F4C7jpx9Dy21TDD+jAGI5QhWv2ubaq76WLlzaO2c2pYijRHZD4wk2a09I0yebJjxkN9OG
eOlGSXxAFVYGubB/TLTGC+5lQfwj4x+jNsgyrcFtf7Dd4FU7IKr61GuADE8d9imWt34vFusjHcDo
I0YKHHhLBpYoaZBFiaZrzsBdE961+/hQ3bS+tSE3a4mhpWcGOgPhKbroEbzggxiaobL7jk2u+ixY
rHM/32oxmlNVV4hh8nfldk2VdWGLgQgCrww8AZEjlVNRYxGAYpf3eEMbygapOGQqADPIj9cXbWHN
zqyIn5/ssLYJArOeYWVkM6iQoYelGCt+sbBEMIF6o67aUFWSX2g1Q4fNwJsZJdZ2r+5qLFG0W3+d
L41EIwRugFQySj7STmZ8oHGSwAyvUVhPt1WzEvMuWxHQJwwYBlLkOMdBSCbdUkqwoY51DxowQ4vv
+xxJAOvLEN+pHeRyw61WFFszdY3+mZC1ROySL+iAgOB9i/v5RZ2nSlHmoS3e0OLyYEP2tXdTP0Ih
q/MKy+GBE7r8eV1wa82stLnmvMmjmMAsDmbfBqW43kHWM7FXHGRp5U5HJ80r9BD7TI1gJoTIRJ+l
XpytLd2aCcnNm5gk7cTAuCv68tDda7g90C0ug8DM6JcAXaZOuA4IF/MjBSc0vYL5BxcH5KVkoLRZ
5eBPbtBgyXTfOCAEQ7EXUV/NPBuEIdNuVUZP3B+uGJSruulcpaCmaUEsbPcOUEveHN1lxS5pHrpu
tbK7Mjq5slsXDR4g4Mt159CPtYOAHJdbDi3QL5hS4CfWWmWW1/Dv2TQlb0xD2oJZEbMZ95bl1Yyr
Xpjr3vV4uJTaOV0z+SkC2v9gikaMSm3RILMt9iBSxSmmqU7XOWBfBgkgWo+UVWdZ3GsMCTfItCGZ
JYcvcHoPKcphEzieuwM4Yz/mdvowabOSkVs8yPACR3cE2gZAJyKFyaakxtiLzZY7XwZf9cDlvLGf
mo2yzTfh85qe2cKTHx0Rf1uTIb58iqNJKfgEjBBNnVZ5pDnInevgaNDNysKJB5vs+6empAedGehY
OQtbXJzP/X3oK27w3O213XCzJkS4tFZ4XyFHixuBZlnSQ4HNCTKeKkxBNWOwHtDyC3jeWmZz2Qh0
M5CQMVAeFT8/OZn1tsyQ8KvQnR2aB1qW/tS0e4tFK8F36ZqIYjLQ6chpE/yf5BBB3FhhG5mz237p
PXMDHYnQEarYkG+4WXfzxf11Yk5uxQbsuGOtYsx/1ZKKZ/UWJIfQ1av9pLoTXpht5zVE3Nog5ft3
F3UN0vqwWtSJnyS524yZM0aVY2uPwXDP6l+6+kHZzxy7Xl9DsS3BNEBfCjZI8YxBdVF6jxnaMOO6
EAIqCiDyj+xn8aG8p4dok4IGDmrKPgiXX8mLglS1r30BDTLknbu1l/RClQSSUci4IsdiCzzpuTtV
U5XZJToD/qJqC1HDGzYW3tFr7SFLo0VPP1THRFVS5HTOLXUZszOIP5DPs1Ywx4h6oYDCJMUR0h57
KIQCDRPZD7GXoBVLMLusZcsXjgpIHhDQQImmKMjann9CTJWuoRUK1ySFOJbxMpDX69FmwQBIuUCu
h85UlDWoZKDoB9Z2JjQhpzBxZigsc8gD/TcT0jSStO7ttoaJMSu2WcTWdZTFR0oRE4kvC48LMEqB
oEaKMAobSpw6Gdpa27nZziE1wHgeqPcQihn3pNSK7fURfSJUrhmUZm2AQsXcqDCobat9+wIpDi8+
omGtBdq8rxFzxFvq/yg7jyW5ca1bPxEi6M2UJm15q9IEUaVSAQRIgARJgOTT35V9J0dqRSv+YXdU
dyaTMNusvT4gKtjj32KHPy1KANrAF8QDw4rnd5LnqCjtpwB5Ylz0V/2RnRd2tb6oatizawus4mEr
aZEdxqzQ8rY9XNTOvP5bEfAf5e1vP8Av3+K3g6CNjFsnmFGUGVzjF5BIAD0r+hR+4a0M/WPcav3c
oFd8I9w6wyQtND/nYLM1DLUmzOEMAeuKwFLyIIbNjwu+ctkVHkFtodzgFf0aZwHti0RYPtR5F4ud
2WhmCh6OZo/eDi2sDwOF0LQwLPM2f2dmgaZtZF5AgwK1d/DVDurw8SngkS4az4KP7OvBDvtEDW88
btgxndbncet/5Fak116/rWfROVuQkGyscF7mri/Dt7LL3/xusjuoWHWl5ZAWK2BBh9mCFO8F81FS
DMDZfoZJ1oKzNzDAoRGYCRA15d95t2A+U00GTYI+LZpVSjh3LKk5mChSNyqyugLgnIPL0poOgitu
656n6eX3SE9j1K+ykMBAVz5mllp4v4bdaQvn/CDd3AFxLcLkm0yboFCxBgYFU447DIG5QmlBZTGG
8fjYYxJ8KYzY2pcIFj1HZXzzzi1Jg+Ive+KyyX5dEuAme5hYxeJMfdi9/HpUeTNxXDeXkmARnNgh
vEIrsWr2/n48Tnu0fzGo+rfN8O8sAR8JX/eLXxlq379byxAXSR7g3i8tBfIKld1mvwAIUQU0grkX
pg0uv3Pzl+Psj8+JsAi6NVi/AQP263M6x2LXdCjledHmA9ExxJWG01fVUyH+7zHu5QFxy6He8IfS
ScPt1swjinqxqSE5XWuoPqusMm21mOLCUfeKv9uu/uEBceWhtYUdAjO43wNreHpzOi4GNk6ouBKN
AWDb050B/uS/V8yfPgedpotpDir7//ohyShmsdABJuwrYBKLK1w718Jv/hIX/iOb+HVhQkyGYh4+
AeKvfw2E9HEDEGyXYfJEwdo4KOPD8GXhGbV+h3FtDbOemxECD1gsHgApK3NATosJRfn/M6cOLhmX
kQl8BWwSRMK/rpuZypCIxaID4DDKionF5W2Qae1bsU+Sv/Va/9DPg9ziwnqGjehFlfhbKWKR0H+A
poMWwH46diddyvLCIYjO6fG/3+If7kIkDmCzQywMM9HsH47d/4T3HR4b/eLGls0Xe8n+4f1FovAP
8Bz7Qa6DH+ZG1ASoXfb6lw/+d9qOrjtM9YHaDFCjjX57xAFZNFpwoS3jW8giq4tSBxghAKbt9d/f
3r/jJHwYDPzR8EU09q+jxjWOsSGMbSlW6x0i2uKqj+Twl0P0kqL8ulR//ZTfrlX4SGVNPOORlp05
XkwDwdQ5BYe/RbZ/Wh0QqoKEkGaImuDk/OtazLJOZIoCvUqv/V26Y6dxJ5+CAr7if1kdly/82wPh
gxC9Yq7s4snwW07W5l5ESQbueLYeUpGmn2TYspsh92FpS6LgeSQ9O0R+y/7S0vtDnyL43w/+PV+3
YdPFlLl/GrHY8/mO3ZM6rsF+sjUalQdF/vLq/h2D/vqBv/2kKN/PWdyiu8zUHTBtfDqCP8bSj/9e
9H84M6HphPIAdRXvckj/+uLaEeA2coHMzgl08KZSwDj81eT2T9cqTBguJoz/vLffNpaY2hC/H14a
YVHRtS8i/kb5vl9u1+ztvx/nzwsxgogCLY8Y/ZbLV/mfw0PbfLDxCGOkFSNyr81CQvRchL6J187H
BgMujET5faBFcvSaOC/FMOv7//4Of9jZqf8/X+G3Pbc2G2Muu3A2h12WvojwbwzbP2zqFMdGCus+
qOD+lZ1gsozF/YzAaGpZi4Km/N5tG9CCGuV9K+xrlHX7OXJgSrrw/9wUAQfqfz76t5isoRDYrDyA
OBQGGmDaLWT4y+36x42GiZQYbREUBf51lAwkXSJQF0yZ3s5ltgeH6xGZ6nV4iksg25AY//fb+udo
+v1EgTwOsSw6SpdN8OuKaVsFlsooAIupu/fLIalrc5Xuhn1WwSoUuc+0v1BZofD//3ifv32BP9Qd
f41zf9uChox6cQzDRnD1fNEaT8xOU/E6vUi6ZyWs//8aOcDF7Q93HUAkl9ZgiOkCEI1+fepZz8G4
5nD8Z17DC4aRp4vPwQjA1pAGFWFqOaa0M0W/NXBaMhPFQBnu5IL7WGkhgdAFssuSTVbtBhONRQu2
yWnz9Zdp8pt8Ht/91jx7U6JKJtlxNuJNd8tXa2BcJ7L8Zk7BHQ/8cTxpUHYKreSTn0U7wqWr9Jbf
UX8Kik2BTTaoB5r6pmALJItMQjwkkYu5+XFa2E3Lms9hooX06S5vGduTDoM7egKDB/RajBgNC1TE
gcUozaChSG0tJJ2Zhe6Z7Ly+L90gT5hUqDUNa38Cf64dxE+Vdcd1bT/niJUpZ7tNeQe9qCOxyIRa
GnaFBlhKyYYfxNJdzdEMYKAH7CLbADILU6SRagyKOCFfLgePdYyQMCkRySLt7DeTYxx65vhT3uu9
AMsMM+vZOSFbzVJ5C3zahUk730VUCki2R7dP5uEBnBoQKePNx+8AEmaTgLMqUGopIwKLTXBqxRKo
0lgizl7XkHNnDbo2Aoxa2W5eRajbimAzfMdV01Xr4vwTcSCXdcOFiLm4saDdEBUYpIE7T97agiJi
uVDQAGMDkjSuUejZii0gnyxObaUC8m43/pEG4zHz7MO6yusV6DWI/VKFLoRh9ZhvIUao5uWQBiD1
qcGDURjnS2VztGpjE9kdmNsY2h66r2Vr77vRFxXwxG+RnjZYzFmk78kYF7PUz5lHMcOhOnMApg19
Ivbe8wEQG7hZIxff1tpZrMq+mT61Uu+aw67EebG+8mfWXMFgIzykLYlrHUqB5D8vx07ZQ9tAAbQo
dRV1XJQp257z5WtJljdC6Qn99IrC8gEeWvxWO6TNo56qqMPs2vgpF6/OjL9b4g2R9rJvkkevuzfC
XCeUVn0CMCefrlhwaMRw21txa7PgfqDyYQwsOMjRnQlCWYSSfLFAp8ckGvKiCwYQ4hLsQtYPP8MF
zM1Rd1+AgNSNr5JjP8bdPcRgSb0kRJRwKftqWRAWuWcP4YDawaq3qWpHR0q15ZgcBKcU+KUYr35T
FcqBaRGlEOKR1nw3Eq8WsLwXnSYnmCS9TZnb0REKktYspzRTu3YA6c8Dr6K9uD42XM8Fn4K9ZxCg
rn7z2S0jwLFZxvb9lDy6SOz1onPsmhhoXYlXhwT23sgYqhG4BOzgO9tUliv/GU4/Y8W2PP9Gt7wt
u2ZRu3E1vLQ+zBtarp+XGWBhuJaVSa+nneM55n6DWIDEGZetm3kBWddu9NhDK9NHOWZnFU8MlL+1
6vv0gIulNNFzpsxp2OZ9a/0HqMlFMfaAtEmGYVhtPA54KWo0scbUftzl36Vel2qAEWUZZbytzRij
+gtzP/jD6PdJhGUIJFW9rGCTtHhBXqr2rCfnKEbq5Xu3PaWF2ZbbdCM54FXhVG1r7G5i1gdl5EGa
QLgwReASWRLx5rcLKSJJsoLYvAHpcX0UARoLow9gXR8wKLTn+RXTUlAPyWTvBHkVa9AVbdP/RBvn
qgs8WyRLcLO45TTa5Tpcv60ux9rx7lCHquwUXQ/ju8SMbrmqCwZzEhyRgj2PDTl68frT5Hidc+v/
WLz+wc4BOudovBWDyPciem9C3HXArk7jq4ViMt+CD+Hscyzmo5/qg2ML3+Ewe9j6DV0/Qu/hffrQ
0/ELXLfbrWV7n/PzsvGzi7I7T7giiF3dalAn0NPF/+mjs+uLbYNHxLa6DtMFHpYgLIL8OXoIWAQv
pkYEIKDq227t2iLg9JCE7Don/WO0wjms9WrnswP8d2RpTLdb2/yeGEBSjYqqzKhbt35HPVUUSd6k
t1Z4UYmi5/WQs77A8rtPudeX0/gD73Mfu/4aN68tVjm9pBSe6lv6Hs/B0etAyY4iLDcPRxbUDTtL
1lvl8xMAxt83DxmVbBxArMMS7yePXgfcexZLeqWb/jFJ+GMKmevkgxQNW6PA+fu0TZud59DFnNlI
qpzON4tK6h5wTpQpxHDUfG2rjcJdEaP9N8NK3zulHjsfYN4kJQVYyH1xESoXuQ7TmrTRehtCu1uh
bBpXEait0Sg+RtbzKvKaAxm8DxnpvBA+BLAsURGa3uu7XbXZTz2guGnDI/wKQbijTN84DOjFXTYf
Ym94okrCFKahkEdyHHRWHcOEorwA4ms5GigEBCDwK06vTehPHk8fZrYoqrpmOAjgJFbfAyNWoDHM
smsy2tptKIGMORxNMH9TdjMPSkaASo6dupmIGvcAmYsyE/Rb3/C+6lulbtLWU2VvWVYOXna2NEGl
atvQTFx1UAS62SfENgW3AVwczGnsbVJou6oyF+428DEMsJgZxFb/waPBcWC9K9Z2eAzTEeQdrwd4
2qzHPOzgbtFOP2KhDnnPkipkMDdNkPfn01tM4fc8AgNLvbQCbPsChMZUz4ocV3gSX7e546E3lMMY
IhiYPX2HcObELVC2oV7YTvmO3Q00YNUaebpeFvXO/ZDt23bw9pQmT4OISi2TA+vyvQ3n71EXPlFY
hq0z5PgTr9qme/Qkjgh/mU6Z22Dz5RIYitk7M/TXYuyOol91PQB6W28ya547NWPWcfHig4Hv6Vls
mPXi2pFKQVt5zeLRq2PQS3eZXNqDQho2iSQvSKYAevKkriIlr/0IPHl2KRP3wHefhRMJ4LVcPHcC
RNcJyNOiEWFQ+gvaYzm3JcebvPJ49N5t6qw4bSuw5V+tQiqy4VaHnTWiyWaz+3HM9Dl2U4B4imQn
GoSHgMb3/UjAt5L8DIHpBEb4jJ1kLuDpZwwq88Ly6QGm9/u2z+ZKUFDbeWzusWxfG7boQgvvp1D+
eD2n/Vnl2Q2MzoOrpku/AhYCA0qmqVjnwdRg0XZl0s5+zTBDXNhg/bmm7CpgPqZhwvm5pwSOwFv0
pmAQ8jktwbxbFpIDVh8NhfYzXs5cc9xh8N03FBmXoDyGSsbFS4yVpzDkiNDhWm+zuPenJj71YdDV
JMnJR5RJeedjegSrQVIwgsFaLZLAksMUg/yKbTdF0JaZAD+fYS8hvCj2+Tys5xEIKVyTsj0pMomD
9E3Sn6gvV4zuZDK676l8a3XQXvnYsYdYWXzMOHwYk8rXuHd0bxyOBAfiYpWBbH4MGfFBCIDXJLxr
2sB7HYHnOObZaO4mzpND1+diT7C7Hwe6kKZA5V9XicSxNEeDPULTPOPQDCNY5w6AVadbGh8E3ZIA
d8/s3kI50uslyXDweZFJCi4cOfYxTcD9bdazWqQ+6nnwipgSV7NJeQ9bB5dSDPp9IMQB9HdZzE23
eHNUxgtXOCR7mcnS9/rHDRhhHHweK/1xRTEQLZPoXgT4f4P/K689YI4PuYQzhG3aTzcvuBqSEC4i
YNtsI2zbF3hEIZ6J8XPnCL1MFn41/bAUAEPcJal6BgrqHqOcH0G0Hla8zR2xdi1AWX7ymvkOa+LZ
aVhFk2xadv4QH0XbHVBQeRoQ58EdqC/NRGYsN0ELL8Zl3jh+LbTdcd0d2lQyQAx6Vk+K7uNm+1LJ
fI3U5yjk+uAn4w+MfvxEiXCqA9dV/kSvWCPnwgE2yFeGUUwyFk03g7kdOTgdidusHV5gkIfyfdp+
MbtcLQgZCq41FDiDdyVadzMaPVZe2tJiDnu8EBN+G2HzhnsOWhO2PaUrYk4p1XmDNP+hV8E1yzjk
Llo8b3a4QX6Evw1WXB2Sd1Xk+7zqkgXBF7K7Jh2q0CF49noO+cr4z20CPnQ/sq4EBvuxnxfMXKxp
nRHUW3B530hNsBsbDKVu4HUzDAm7vHu1fL4VukMsimZZ1jcvK1KXHQE78+CgCK5Zkp+CkTg4NAdP
S9R/SN2DMRrsGhbewQsQWK6Yv2hO7wUq4cdxWxRkoGhYsvWVZENfovLqDiRV5saGJjsgYkjQ55AS
hyaWjltXvUeTheH8guOLyruq95a7OccyyqPaHxFns8DdgZjAi9VNCIb8aSfjTTxhu6C70CxI9br+
HTLRCZclfi0z5+9Du7R7zidSmyXz92us153fWPaqxvYtn3txHjlGMicn8ODziryl9VVlrLrq6foA
4OpwO3T+UuVae0cC9kalVrlW4ILER8gK3ocJo8yDGUjhFuLVSITu5hZk6k1uWCI4ZLNgFGiBuKiM
YizIJZnvkKKLfUYNuFxGgIOdJJ+rT255B7g4gnhH5GMw9HuSD4d5Gz7WSSBMEVXaiE+DGfNCpwQB
XMc+E7OBiC1Tetulm3ds3HyI4um4QQ/Wqv5gxvQ2SPExigT3sUwYuo3idkvi3azT2zQHlWfzDnG2
XW3z/Nl6yJA3IPEy1fbnbUnHKluVm5AeL5AmLe0HUjpdbDTXB29MAC43vXyEylLXvW/uZ4mXMGQh
hkW6MDnzLnMvaFvOdZjPtBqhQsLPJH6uFn+xTGI5qL6LbpUNx30iInNHcJ5+BAZXRDgg4uxY/x5N
8XtzOUuQtnpMfoIP8pQxV82peTeZQRrZ7PMGWc2SH0be70gfX03ZfEoEIBuR6Z7EymvN0bM1y1D4
ngsquQGXHgf24idC3sIGQtiRaeDRovE27IaPBVFFHSqfHJdBwKN+7NpbOm/92U9H1AjYpquJhKZm
dBsBtbYR9qDMb3kmhnsQ28m+Z9Nys+Upe/WM3mqLU7JKXFdf6jM87eAf6TDu3JxMNB3CiN9w2+dv
dgu6PXzallM/tuj/Xaqjnc/Fdz53qh5w49dkI8H1MDXJEfrWlBeI4d2HA4XoNrQB+6I2wb/snBFI
HW1aI6/SO7ba/pB6Zm9j+13iOF8QjJYQ1eWIGk1QCL7ujKNjMY8Tcm24CBCWkKKHbf6+8SZ5Zg3R
FZiQO/gYfyRDfKM8NGOjba1artLS19GxSeezVnD4ZAbucpkzT73ZXn3whjNMGnZiOoMUXKS6qcYm
3dM+2MWN/QZ9LoJhCUcxPMwCE2Jd2ViJgiNYJVAQV2DCu6swnTuwWBrUcoS8inSs95Ik3k4KlPcN
ahKfWUauGfJG0qyIdPmbIcFbnqOik0cvUQ/OFQoqFTwJTVBmclvOvaR1O/ZVO6vbJljuA0zaZUOE
qsMWBzesx2EL2cNrpjscuN6Uot/uZ6U/cwaiFBD0noCmOSPBaRXrPhjCqz4Znv0I41FElz6epUhn
+83HCQGjIkCUsNxKGFPUDuGGtT8yv//MW1x+CThzV4nPbxqN/LNv0uj2cqBXGP9q8Bbt40aqMTzI
+R1gvSOGzkBON24/MBJDJtQVyQjtW9iYKt7U1YLaxrr0dy7B1P50Gudbv30eGwSNLL8CzgeRKopF
QqGNXkTdAaljHgwnpDsGP70cC7TgimDpSuy7wjpa9Pyj0cE1Ie7kJFw0ICZtsis3/JwtQlg/rvjm
EP+8yOVoohtPPPb8DYWR7GLQA2/4S7JHpp8if83djnG40icaNvUohjfv+fpDm6s2fuhwC4cE7q+4
t9C6jeFJafhVhvgWNXaUzeWuCbA4WH/oefMu56nYsu9R+JZS+xzgeGjjr2x+D+Ori0dxuA4F5w8R
5I02++At4u5V1rILyjTBnZnFhQp/NvGT9aHdo3vL4iLrno2HoIohFbjLw7tRYtf13xOmdqbNIAA9
021GkjXXuRBPIYfvbJC2N8jfbkxiDrGmWLSAjFOLgRx9MDEwmFIUqtvQ1kCNQUwIImEyEC+VQ8zq
zccOVVMnagzJvumkObfanLZ5xDl9GZMu8xSzAAli75wVySoQur7api9zGz+Nm6NApKL1ZB0K0HG7
7RKV670d0a7EK0bGGyy7EKlqhtA8GrM3XJOqALZJ1zmfy86nUZFwUkYLOy7ycoHHMCfxzYAxjbVf
jy2I3/cKtR9Y/Or1gPnaDPVaMVaAefK6yT0g3DYdbejVrJWGfKc2rZiLqG3iYysphC8dDDLhAAkC
CtB8kJhFOxwSZseku2ssik3gvBYoEH9FW4Dq14hIvhnSewyZeRVqS7Vw/VM3mWc+NWdFIF0OoefB
UNBXB0NFHOBQIG0CMVVMu7SMxvRzGZMiAVddrJt3icwe45GcENhfG6pxGBAf3XATi9qsyNNUEjyr
BaYjKP9+i7j5MRB364kgKIHJ1nUTUlradLxOdf6W+2rbryG/RW1UFnBM8IqA5cdgRsBkNAqvI1U3
M8Yf9iz3r4PJbYd8tdeGJ4MubEfIve6tOpG8rQFnCSvIR1pZ23yElmua2gqyVq8mmd+8QZknnqSn
PgnVzYGPlyJgyH113ybRcqXonN5Qm7rv0Ywje1y2pZLCqBrV0e2ct2u4n+k6HPBn2dG2cX675IwG
deyPGiXDwbmSoKjrSiATDAZNcEJhxyF9lnzNYGMmuHlvM9ZVigfZVcjn6LzNCKmSNHlMt5Uj2ID+
Gj2WTOU/u7DfKGLYCDNgl8B3wIn2aJQI7xhQZDtEslPlRVP0PDPmP6ZU9CcEyShPTKvwb7Vc7lZv
hGApZNwbKmQMwbSDSQw7STGYg2gmUaEjwiF4E0gw5DiuT0gQ3YBitARzmzb91JUCYrmzimJ1pRLb
IkAL3y1R+SHwtnzXB3RGw7kjD1EDnEg5BN4IIkYaC3tj54XzIoNyWMDxyJf3CX5XhXK/35cyl/xq
i+Hui9gPCjeM4l9CZEjBn7y5I9VAtESFW/nxd7am6txtYqjjvLlMmLSpuhqCkepiNk2IjdFrNKhW
77GHgehzTLNMIlJ33glT8fKYJqm+Rw2iP1g/QSleeAJas2jtwSmMyVgZs84oHukFq5yg7EI3Agak
9AJ+ybjozq4yO8yBpOeBjxqJcEdfxExbVCLZ+Ii3+N1h5PkoINmvsH/FtVqtvNe4506S9yFk37l7
mKn3vnUm+THB4KUYZvsYjfF6Nsk01sQpzJqE2OWTs7gXEH+lD1ipMIMLZ/mKf+xwc2d9Fa2TfEA6
DRQXnincKSPbuxhzP4UbWvq4TMFwCFQw3zZJE+3XbV32hHRoL3HVvWwAuB6AkZF13HOD5xfBd51x
/2Tmdn7MIH5maPoM9uSreHvq+i48jnYeqkjY7gN1rwC14xwFdeUtAq2QzmlbpBsT9eRLDJ5JH5lw
RFBsLZC8DNdKhS9ZMqJKl6YOSuI1o1gEm5zeMsXUW88tPctkDfbZGCzXMKkzkHZSy24IX8aabtN8
5GyCHDCHJbk/ZhdfckF3UPgkpcEYxIPAnNdRJgj0IhJ+AYvs7+2ysf3glLslItgKjihhKpDRLq7g
tBOoKk9ofpBGuNcBxiY7tPrSagpzFKVS3X24XuOolnbA7R9GODcjq0ZUCuPsOoOlUOmLEEapCWqX
KNDjWDqrDA2xYbRqb/2Uv82dx3bIXtlpdWt0bqlWx3y2cMDCVXEY+3Q+KDbR74ghPXSEBOKKvTfQ
UKO+lw1vdM3dfeuS8Bbfsq2XeJVlwzm6kcx77dcgr+ZgfvfT4QTnRzx6tzRlsMQSacEqDxLNwCLZ
KPhX8Lk5XgSRJ9ot0RFt6nuyRDfjCn1wFy6f/JKLTln8SU0GyzbUE4TBTY5dc6u0JZ8wq0ih/yTe
efXwO/twPy3lsrIKAmE0fnWHt51i+pldEtuwRyOkU54o4A6MiceVGvRe+kcM6mOrNFNf+BiLrLON
vOeprem83IG8+6QJLI4ai5MP+vpmIi/JRGU9dT4KDngdfMl2/uL2FO2Yzm1DgdW480I8DGavL/0C
D8ivdFEy3cMQv3mf+s7bcb8TOLgoFtzetDGtUPeTxYqiGS4ScSejqEfOi9R9QHGqSHM0S4ZxRBe2
lxiCmub3ccqvQnT9y46jgID7jxXTjOPFdAgAoPiBl5UBhtHxzFY9WInRsh492d6Ymb9525Qe+YBR
7aWx950jn/EYLoU3Nq5ibgCle+brfg58eoZDETyIhJNHnG7LacUDF67zw7MLUYOLOmhuvT48ZRGt
pm37CGT2Oif4snxedoujwDv7b0uOBoDAQAlCofTDDgA/t/P9BpUr4r+uO/sgDmMIEEXZpMPMPVZj
b9LvMQT5+2kZe4T+nTu3q4qrjaTDMdUuLJhJ5kfRIUPhoWW1IRky8tx8Y8HwZlb7brvN4qAZW5T5
zA6apKdZZPGBNOR6tts9n9b7KEyPk9+RfUR7hotpPKkuqyEcDop+6BliQV8WqhmAOJ3ksYcGv5A5
XYvAn+/GLHmFLBe/gBlFfGZoVyCrsqHvHl1mma1YzB5Zy0cEtcnt0ntfLuTkNA1ohELXZZ8EaUG9
MbAQeeoGk33X4+VGGWZCw6qPvazM0bUsZi+COfbMKSpvmEWGDxjzo6IdW3SWwP/DdZR43VhGqdn2
mg6ilG3X7vHfM9jcO35eU6QdbRbpOxh7TOdOoIgSO4xNFKgmsxyd9abdqc2D/NDT9Oi8rnugZBqQ
qC+oLcVpW8Smz/YhimHnRa6kEB1fq3CYsOSGYEBxXWHuz0ccxaV5ILppr3kwhqVqTFzB8GzZd7nK
DhZ1VRSqI/2wqJDWLEpQN/RgKBm4lB7zJjQHiqa5KAash1uvz5HhLDJ85H4DfBSIjhVoELJH6QoN
eM8Tn9RCCTR4iYSncZjeeTaveBbuBkQLRTANsBo2fj5vL3TBXYoWunbyTPq5c48eSTCkPuKCPkLo
J+ljPgQ+DKWFrRc9hzHKNiy4GihtnqZ5QUuvUaopUb2QPxTiCPQm8Z50Q7YDImEUVViiw9d4wFT6
OoVBgeYtL12b/8z8+Seu1W/5pZUYmyVBUUriuuQKzp15/I0juxs17Hd7WmUWJWsXVTitbwAGuUso
e0tm9hJ3bWXRvZhI+5CqBJX8hOmPnOusbCH+KhyEnUVH2XM2b1tJTIOrQ8ACLkoF37M4Su/SOaRF
o+0TCjGAOLsO5WqYo1RtoGyNp70zidzPPK82iEVqcB5PKEqmpaAqv97Upb2aoRrRnuYNfraKlG0C
WGK8XNkwvMOsN841B4WnN1Y9WQ/eoNlxJenPZm0uaXGjSkInHMIwkEld2O4ELLbLgKL9nm3ndZCf
Lrc3gWqe+i7/gBiqL8bGf6Arq4O8uQ/wrjeJz0CKMF1vaTsW4yAqpCpH3SCe8bY7jwz+HvtwKFoZ
XIPEerV54itT2S0LdcWC8cVbfHh1TSj7ddlPKd+TpNuH/fTdDJjPgD8o7gmYp3rDTT+bm4TO90Oi
drmY62X80fjs9v+xd17NdWPntv0rp/odPsjh1vF5ALCxA3OW+IKiKAo5Z/z6OyC3bRLcxW37vt5y
dZe7JHEJaYXvm3NMCnnnZazdy2ZylY+Z4Ijz/KCM6oWvhK4U6ZdjRpXA17eF1N5NyGCGLn2UjNqD
9LElX3XT9soOG8HFoLHkJwAuw/iylTvaMBEn2XLfZIQAC/5uttTQESfjzByqM7rprHGT8CC15jar
tG+tMIcu7fPBnnzzkOl6Sn4Floa5xzPqp55aMRvjvnjkleJUCvNdLtONPHLEHan7tmWz74OQhsWY
viQ961zVu347nYuif0U2ylWbcW6JKcxgUuB8SOMEAVFtW+FwkYvWDo+439tRbemRk5S17MWa9ogi
x7TTXs+3WSjWmzy2vGjkAEGaVOzJ2TXaoh2bcaeX9YmNHynpqL81zraksQfgvHfM7Tus6Qi46jZy
h3GpmZLYfk5XQT/0SaR6cthaDzBca3onkoJ8LdIlr5gknSlE1fnrpU+zVbGraCVrfpIjkZ1c9tYX
9SOF7G5jtF2x+EgExzSLcQN5M931EXucQA5mOuzJgbSc7cgngpyQdx1lEaoLDcsxvZEqcy1LyNyg
GBXOsKZ2I87ja5PFxV4WtG8qU59dclTeyGEnsRtupfJb07Pvj6xycXtYw0btM6xvlNPZhwqk+VZe
QzyEjaRqixrvXA+LbY6CmJNL5L+NabRhl1ix5AptQRY6HQ+9FptfYtpfIesRzkrZorqlwKi0ChdJ
n8y/6yi/rDmjo1enGlaIfds7MnIaMoYy1W0zOkdBdN1W5o8mieKdQgu+nZgk0eeM1KDklykWnvso
dkcjZtVCnoMAkzpcnFV2X08vsdVeTHp7U6tUgJGB4VuReBU61JL0i+iZlMWUOf3MTsWc052ljD6S
i3BH5ZbVHsOaxaHxIlc5yoOzDi9bkuUcuiHTd9YFca9pxWbWaB/OmSTYYsrR0pfRmrSFEnpzUv8I
snL0IqNmL2fFiIVn2XdrdMMU7oX5Ti2Fc70SED/Fae7MxqCeaRzTd1Tz6BsqaeFUCN8cg0fy3fKF
4KxO8+LbbClwUIOsOGUxkI4oZpHnLYBuGUuoqqw0gUrYdkZlkXiNpAomUu7S7f5b1Hz/9EpHLSR5
O8NJLp7CAh9xoQLdfDfySuHZW0OKGU3oYKMMmyLFE0a7fjdczJGHAN/liwU66p2iiPw2t35UYSpE
HhugCqFIwDRb6REN9vDDmHSg1mFi2GrZle4883oFuk8pRraT8DWtBk9RHlIrugogaVJRN4XwMdSe
J10/iOM3M0VAYpyrHHnT7oRMWvqsl0RtboCd1DU+EXgTH/WScpaEvArZIqRfQK+xlwi3kdMi/S63
TXqhnoxf+Kwi/jjgSpY6dFZV1AgGeQ7LG9A4mWqzbBKXR0tnm7jD7hRWRVoU5atnIFEP4kCDy+Ez
sq9LTerrHFGh6iPjV0cvp9g4BN1uiIwn2UdgWObsFDMUihMTO6fmp6+1uJ8l74BQwIgymeP80NeR
Lo3eJ0mXcM2tX8SXiV9xmgmN6bwyYvkiVSuxPSH+PXrJkGSgIeqwcj5xKGig5fVU8LYv9Ivw+xJp
GgEykB7l3Smf8WfnAhf3z6HWBAp5qqYmzgIeKHJZEqTmRT9gOVp/22E469JvX9/LY++PYWDDX8zG
EqknH19YiZ2kL1pM4lplInqtbN/afz3C5zlqwdb8Y4Q16jNvGQGBBRqQSPk2y6rtjxmVf8OTI80d
+/5EaNXRT9DAZQTsDLQajMyPV1SKRFvQy2Djt00uSYfbJU7nWVtC0gHln1JlH7197wZbfX5phHAl
VSq+hdFwykR16MV8ffs+Oy+4fSYObKpzsoEVe3U5VmmUyM06+g+PZXLfxocmvf96iCNPSBaJoma+
AjLLs1oNIYt0QyKrc8JMJMA7JpaysjmA5c2lTs/q68GO3DEZOxP8H0BX8qdPqZ6Eopc7Bkvbp9a/
U8zHr3/+kfvFtKuDk8T3gPNhdTFSr1KmIYcJDdi1Lp3FxfUo7L4e4tgrJsuAumRk8eYy3X+8YbEf
17WfcQ1G65T7hQym3aIfc4Ub0CbbUzPC5wQQ3IpUVsh+heGHIX/1jfpTNsidQdtn9GgS/Rze5I1+
kFzMPq5yG2z7TXKts+7bOIJNdpLbE1e72G5W8/0yHzHX4usDwbCAEd55ZUZxxoGmwM+q3YUtmbrJ
W/TQ2qOjssIj1AlPmEeOTO8fxls5mgbF4kzYUDaNIcTL07ILH+xofjPn6cS7eOxdMeBlEv66hEKs
X/xqqMlf0pEpNqZPXWvnI9W1phP3b3nh1rePrQpkFdPkU1ZXL0vamhzxJAbpkv4sJiJmyfNJBd81
lO7FqMRTDrQjC4iC35QYRY2JSVq/Lao4LSbQcVmr5EMhPMFyuYs2mUMv+BlqUk8JYUtZ7l+aDo/c
UOD/v7Oz8N6BrP74qnSWnNEr6eETzM9NfK2U13J6wjZ15O1QFAheUAiwtarrxT9T06EPS4pkoUki
jYQAI/epbsosXuW/jXMGsbyYvGHHyDy91dUocd80RMzjVqwa1Jq5o3Y3opifMFt/tmktoyzmGiYs
Cdvsx3sWd0ksaGbXOn2SNt/UqdcvlZgGZOdHeWSrrTRs/LIwXXHOdCcrGuXkKeLYU2NXw24Kaznp
GMum9t0HTvE2Ag7PG+o/B7e6k3rVLVAjKPDgT2+p8DZ2uT0ZvHxkp/z+stf7nDYWcrGTJ3rZh4U8
2GA6VYcDPtdLZSPs0bl8PYtxKz9/hx8GXD3NYWiiMgrm1qk1DSllYICGmsfZp5rQ/5QFyy0IeYtL
S97NchpdpEp9n0jtq8Uk4UFAYJ4r+pteRK6gRl12U8y0PsUAaYMez/5OUJs7cyiv49l8k7T6JRFI
6Q7CX0ri39O3O2RjC+LTv261EnEZgBc63jPluUbYGsG4ATtB0cBP71u1kZ0yq69ypd0UrehWHKcb
U7FzGTlXl7h6jV9ATsTdIE37mDOu0+tSslXaOLlDYzScW2R+eLEuJBiNwnyPkO05MpJqo1rUIGK9
+65VzZUq5LOdKFNkoygr7MQw34S+TNyuGH6FnflUa8MWo8QhpgLOQTqnbd8bN6VGslpUBZRhAGI4
YMiFu9KnVairWeWgB+gvil5xi7p5ECR6SY25iQx9N4/plSmn7X7IkfJ0UUFBlK2InVIkxUmV7rSu
fiib+cof8ruACFUbbClFTETavWRR0reegtpyafxdJCL/pMKuFOeXTpg0OxWocg/ps9+TnxJjML6O
qrKx2xqRiwauxI6a9i5DUErWSP4tqvubvJlbTy1wh82tj0S+NaQzDTOhM3f6rW4EE1JEGptymlUX
VpjknqlX07URT9kmT1sqKap0YZQYGvMEi4gok3jRlQXoIbn/hlT3QTdDWvq1le8WyZccCdTtfNPJ
Wu3e7zr6yH1XbPqkvGwKGqYYbtk5tKGjWeEeoWvNUSb61qK+mLL6ZzhV9Z7LU3czrpXIF/ATVDDZ
w4oqMyq01M4qsB10peEiNflPSxuedRUHyoBoBEkfWsC0Th8yPGluHZpoEhRks8bQp1tRnn4lbf7W
tQ36CjbojmkpN6FP6asQ4sGt4jx1BJT250EghyBqpec+ltCSkWaZ0Y1FIfi7DKJ7TVwIG99Xcx54
/OgX9TXd401fd3sMYyU97941Sx09cFpLd7FCu0cc0YQpSvcr6wztulhcYvW8iVvhVggECikm3eZW
8eczA3X2jLqwKeR527bTLzVVNeCNMFpilBy2pImFK5DAHGMNgd33c5YRQ+rRfVSEh8CgKtKlrtlW
uzot7TBKXuugvunJLIQZoyP8aYdtp0A4yenq4a8Yz5tGfo7GZrBjo0xsCfgLPRia2bWEEA4f2nPr
C3tWivOMtN1upGKc6Ej4LKOc7DrLv6NIONCapIDXzK4VWzijKIc0iRebwVut+Rt96p/GyXicu/Kh
rZQfteU/Yux7/Xq2O3Zg/TDZraZ0ZRKmQPOZ0oFzb5Tz6KDuMTpsdS88WP8+W/PDArYG/pVGlBhV
sRh07oJbTAvbJeUPK9YSUaZ7vKMI/v4D2h+D/nPNWqOX1Gno5FxiNi9lHXfBPexct1CLEwf/Eyuj
udq7aUCP9HBglES5GaP7ucTM8XTiUX3min28kmX/+G71jSypSPqUMSb+l+yqC2MzebL7LyB4T13N
6rAq5qGlx8sKuLwUwyVQHg9X4AUANShimVu/5dtT5+PfR6HV7vfDc1rtbsR+qKAzMab5bF1Nj0uO
HIIvt9+onrQdGbd1Is9wT9zTo5uLf74d6yMLgPA+H5Bbc2KKbrstLZgLE7wKjVbnNMzw6I703WCr
jYU+VxgVDb41aRC8XCwSnJDNDWLWi9yY+hNv5KnBlsPau7eFfOxZipbBgrz0EH4cfEM5y3CYxkJz
4uBydGP67rqWk/y7oWKtnZSg4ibGe7DDZxEJILpXnsyCOXVFy1v7bphONPEOsCajKbjNw+tG8mbp
xohOBbMfO7S/fxOt1bdski8daxZ3rqVSKm4q3kTrsqEy1G79y/+kUM30RAaayblPlX7vRt9dFYeT
jlIwV9XgAbaXwmzxMDzgS3D01qVHBUMJVWaC0dbmC3C7Hyj8v/4IjhRaiDmkTA7miDLtGn+dqaM6
VBp/AwvheXkh6yfOLUeaD9xPDg0a2C2VU9Jq4hqFJgpFHJFconoofkzAt/q71BVRlPzMwURRH2Av
PfwrIaHLW76eVd4PvZrJ1Em1imBaniUi9q1K6jCa+PG2rG1MFBsRm55tnFjmjk2eUPQllIbEPVH/
/via1poaG4PGkGMsbAYQzkJRXfV1f+KjO/qavh9ntXIjnYF5bOTLXR3dJSoOH5Nqa38mNkQ/vn5J
js7P74dbzSd60DcV3vjWQYNR2JKXbWJPwih9Xe8WhqniFLCbpjPr/utxj80thgjVWaF8b1JV+ng3
fX/BetSADGdrms8tq05QT1tygQlAHW1frctDS3VPQRGqoJUyfP0UIejY8zRECsTgo/hS150axPUS
DT4uPKDojdIuU1B6zN7Xl3nsG6RTgWWe8qrKp/LxMqdZrSrFpx4ydiMgFM56mGb/34ZYTWtV1HUI
/homEeNyKr9r3YmD89EX0pApkEH/IffaWr0hgjSFGacpzs3gBypHhAXnuxBxWL43S4SkufkPLujd
eOtlZzKKfGy5ZwZ9dHCHdmpcfj3C0Uf/boTVU4FjnkpCTcWlIUC5Plf4d3Xirh19v1EXyBRUiPlY
T/954It9PnIRYv1DMPGvtJ0XV9dJ+su3bkS07NA9vr6o5Tmvp0QMEVTWqePTzVldFLIsHJ+ox5wS
JOlOHQwqE1FGJdXu5mC4l8c+ufl6xGMvtwkzhu9wqcOtC41aR1650vBiZGMBBAFzoRtb6nhqQjw2
15vEXqky7H5YNMutfreSmlOol7wQ7I9hnmLZWcreuosoSmSXnFwF7smC9zLFrm6lKpEES5gvuXu8
8x9HLGYBjxgeKuZE9uQbtCk78p0dA5pkfHNqp3DkLjIY1VJdgX31aR7q+z6RJZlybTQdom7azFb2
H7QrPgyxWi21Ev1D2TOEhaVtq4FjxyykXFnPCy82PpSq+/WLcaxLD7ieqjqNGNKh1qG+syyjIwnr
jjWMjgGxXofwmqoWpw24XpFd4aLLICaB2/HCixpGn37iCz+2N1luKcVbvkH4b6v1JWlCqSgltXNa
UT0fSsPwWs2s71DaRnaQa/3POepxLjSK4aktskqjEJMnqW2R3k1FLkvuAN3DDitV2CSqhY82EosH
OWtPBXetpyJEweyfZLqVVLPJm1rtoSpRqmsRPirN0Y2vIewf76ro1Cp0RKzx+wX7x91Y7SnEGgoY
clYaSFet62+7LY2j+ceiS5A2iadLG+wkimCfIk+uL04l64XsdBD5aCJUVvSP35Gsh2GTDUtfUX4U
+oMYp+BhTg1ybH36MMpqARwRXZXSMkr9Ojn1fgmWmb5LW9nTd6cjFI7Msh8GWz0vQS8CuLgMJlWD
TRE2FZWLyX+QKtH7+hs6gvv6ePNWH20WmgBIhhiRAwKbJWWgn6nIN+7kXooAE020WM7XQy4/cT3t
vX9cq2lPCkxRKQofmtoYuVak2vmIIDL/OdOvxz1oR/2pw+yRVfL93Vz3AMo0gOuyXKO67Zdgm92S
MRlumlOSgCMlFjbtzK38I5nSereZWcaopEsZZwjoe5WYatOdbwCFap6Dbhv4CrCeyA3Aenx9R9cf
wPJ1U8le9rgIlgje+PgBiDIC99ingxmC/BGzDqvej8A/Mdt+YhmuR1l93WY4l7qoDshwtyYRIv2u
I4tC3Z1mkX6aR36PpBDXbi42cn2NIK5mFKFFZlaOdGXecKa146vkQrtULrQbiUKO+GTstfuvb+Gn
A8oyJhO5QimXIHUAzx/vIfnzeupriDmVO+HOPHQXFq321+Y1O1/qOfFNeGGcGFJdfQe/R7Qs2u3L
7uZT3FLYhrC5lbhCydkq36sOCUQ/pNWJPu16JlmNspbFSATSKrig6KJAdaCTlE1uJ3pd//PE/Vtv
ZpZxVBCh7NKQbLHH+Hj/QGMXQ4iZnaLfiEAs2cSuv1fdYp9ukittf2K0Y2/8+9GWe/tus+YbUBLV
CV6g+Tx78F9cZbcU/KItkkBk7EtwmnsKCn/seb0fc/WG+H6d+QLOH2BDuzm678x/c5+7voOrBUYr
Da1CdlzRdds1BVL0E9PT0XtGS5v5Xid5a73dhF6uDl3PHgC3yn0rYAyWjG+DcCrf5dgLp/5zmPVk
O2S13LSxUTtxUzx3WethEbqS0wmnv3GqNLTes/++Zbq6HK1l1fh0/On1ieb1yC1bKs2qk7uhp1/3
lISqfeYNZ8p/8C2hsPjHcKsZUCCGYexVhtPCBpv+Q1m8hslTWjx8/XYfe9E0idQKIoZMlf/38eWm
dD4BiiSuOg46fUeYMJ0sE0Hx16MsW4j3y/By78A/SsQcIvYBbP9xlGDQKiGp4IopypuGRWwUzsRp
tEezgItw6tR4dHpd4sXhk5OSxwz7cTRlEOjCY9jHLPcs5mcmxbRx53uB4oSPwzcNPgRsEncp0p/6
bD9t3H5f6LuhV99tP8X40DAPO8FL70a7eWe60d6/8u14E/1Hk8T761zdVTUiYIHMTTzHQnmuqf0h
YaPz9YM7eS9Xm8M6GUo5mfF3TFvxIG6yHXDYfblrPCIjvZrVSriGuX7idVnvodZ3cbVPxPxcCJg2
MTts670C/TzaC9t/Ad199OXHQ4+CSSQgcC3tAcgiSMPEDbTgbsFblym6tmfyvtzAClMcLu7khvTT
Hvj3tbHXWDDeoNbXWh81zVmmRWbG4UZ/rs9h/Hry9/BJvJq+qZ64U65PpW0dv8h/DPh7q/Vu+crH
SIiKGPdiWFcPXYL8bMh+ff2WrHfZq2v63bl9N0QJ93MoCpn9zDB62dRXoFrVmlZATxs6MoQNfRcS
CY3a/Xrco9tEDdw1mwCwySw2H7/0tlZBk2Mz+Vs4vR/uRX6bTczCJpnzQ4YfBUdEI+huFgqnxl42
up/mNDDNOrMnNsf1zDlM8mgiU6kdkSZB/rsAgczgnOrDzUm15NFn+G6s5dff3WDKAtJoLl9hdzA5
VgwXylN81e6i8x4zRE9mzLN6+/WtPTXi6s72g5SHScenEfZnZnvQT55fji2nbA1IcZYNk2LB6hwB
QLYe5sU4hvd7KyOtPyz6ehrskweQuPRO5z/9fiLrJ0a2CYLg33Ej66a+WmmWCtWP7SnHT5Xsqexi
iTnAA7X0yzL7VKP42D00WIYUXeaAYYqrS4RyiylpZLyMFjgGounUluToAOhnuXsGxZa1LJw9Vqto
Abzw4FH6pnlLoEl7Nt5Or/Hl0jFSrv9tn8TypYNPYAckynTg1h9cV0SkqBgTsxfmnGiH7ZvzrbRZ
QuFO3b1jMyXZqhzKFlcMVbfV7SubTgiHmJNZ/m301IPqSLZwG1wYD8W5cUgPxv6U6mN5p1fvx4cB
V1uuQOjrUooYsJy9FKcNImjp398XU1SmiQpb7lhlNBr7SgPkAVoA7GzpQfezR+PE1vHIa4F0iW23
YZoIZtdBETkULskKls19nuk29AbDMbrx5PM5MutTDGODT0geMcvrInYpEBPjKwxTvraeyElM4STG
9uBaL23hkS2Wh5fkLKAcClnq69np2JMi/IViNmxMXv3VrqTtcOuxSecKrcsM1mclO5OU/m3v89+v
4/8J3orrvz355n//h/9+LcqpjoKwXf3n/15Er+ACi1/t/yx/7B+/7eMf+t+r8i2/a+u3t/bipVz/
zg9/kJ//5/juS/vy4T82eRvhmO/e6un2rYFb93sQ/qbL7/xXf/G/3n7/lPupfPvrH69Fh9WUnxZE
Rf7Hn7+0//nXPziQvbvfy8//8xcvXzL+3O3wkv98+fQH3uAh/PUPRfwLLjDLMk2anEuPnIl9eFt+
RTb/AiHWwF8J/9GkzcALk5PGHv71D0H6i7hEL4mihHibsofClq8put+/Jv+FVohB4oFMaCZwDl3+
4++X/uEh/fOh/VfeZdcFYV8No+ofVxaNHrqO9YfwSlEihY/Qno+LZdGHiMQs4y7Oi/ln24WGKw1h
coiL+yGSp3N80uJZY+npJczo9Faq1PJiABnyQ8xBCfYx8AAjzBI36JQGI5aIYrDOxHMxCor7iaCP
e9WYh2ugqtDwB7XbV9Y9KkVBgqKOTz50xrAJbvy0m8/UVtQ28G3G3oavMGFn1uoLQwK5bStRaB7Q
OESYkzKEg1WqNnujMWh1ZmGpAdSuQa/NQfaUmNWkckoKS8ONoOw8a3MzOEE1DeJGTQ0sohjViye5
LlD6VlqtI9Mzw0fQtu2NihgydnI6MTo05HhkAjVyk8M4yTFbXxAx/VJjE9wpEJjL8xSJwaAXKa0M
Se7fYMnGiteKXfc4wfU6o2iU7WcLljg2Z0X4OYA2uajjAjxS7VdoucN5r7Pb1GyyMibd1frUUG0o
bt98DRawCEOChJKosLXeGMlmFyfxwjfmZK+nVQRDPlCJr8IUu/HBOL5WNXz4DrbB1kxn4UdqlmyQ
Me/Cx5eNtzopwFI0RodtHb4s/Ep+qLidUWp6aoKVzyGVG2n5ZM3ZTm1EUGEIR8T2MpGN3j8MGSFu
IM1THRSjliflpsmmkI0jbJqNnlXhOWQYC9NQWBuzrXRNAWMb2Qj3J4gMGN+6eSULo78zo7qszvuh
79Cu0qA5b/pA34hFVxzmMNW/K2EBTN0Qp/C7HtYYt2dibitMtbc4mmFVQx84oE+WCAHtuhvZzCXT
DhOjfYxTnrCdN10COKEwzEMAyZgfHMm3fTGHFJ+ErF/ity13GORgQya3uc+nUb6XxLG7HtMCPI2u
pbdZIM83lPSp6cOZuC3bJjqTYPuQb1EbwyYxR6JFWp0eRpHEJnj9YpiFHUnBjWSDD0l1exTrlyBl
PPJrBP8KBiM0IaoGhkt1U76BTq+fiUKvQO3rlEclKauzPPe1yxDt2HNQK/nzlOnxmdD6cUQmA5CM
TeLDqTCgRV2LWajeNfAXvSySLZj50PruSxlQ2GZIDPUppHt/LbbNCEBVD/gBBMWZIXwKDWpkqM53
oHvL+LbSsXA6WUwvGQKKCA3VSOZW2TRtXnYblMUBbm55lFDcjojU92Df42E/A9RFx+CL8pOU5+0e
KmcO+xazJdaSFFOGXZBbymaHD3EraVG0S/Q8ffBx1INDSUX2/n0toKkVSCmzaUcSRtjhbUSdW2/q
qKnPNPBd+3DSS8+kKeDRkfO9IYXbW3Z5tC1oNMkbP/B9L4UW8yCZguEBTuq9kr+2HRTR4E1j01+A
Rpmv26GSXjQhMO7TPsg3vWUUB8Br0rMAc3evV7gcBykOd0OMUDiRLeEynVDvlaWkOUYJT6nKRwFY
ljyQnDOOaeV2jVFtc1HXbMk0yhsE5vm5KQfTsxH15hNcmfIuwtkPMWxs3Fz1Rc/MTP8a8Qt0tVz0
9400za+/l5r/v+r+IVnsYP/770vbp1WXtY5l9/2q+/sP/G3VldW/0HI2iBijnipq9Ff/vupK/MpS
5bKWxjAr7FLB+XPV1VRWVnZmLMYUHEgYZkH+c9FVrb+IbBA5NtAR0BSNP/X3v9i/sObSsfi46BLt
S0GeUwiufWLrVGW95zQkQQ10E1Nv5LdXwtieJXWJQFw8Qx/fl+jjYXY5MmylHJesLzeQ2sC7J3Qz
lXArAcHv6p9t3LmKkuwTmfgXEMd0rW1fJx24g3GYfo/1i2C8SaN9ZMLpgOOkoK0Sa9FJsl0O0Wma
nw3pRRXARveelJIn2WOKgPjSpcyhEOeqlvAU4FedZUuT/JJ9k9rZnhqQRCS8DuprpdP9yfxNr/SQ
gR6XoJogac6THsDILlciV2gD1PeVG2fPY6s4oKI8s7wtq6e8i2+fs+CeXaZtjheydRflW6U9U6DJ
g/51IgknrYlN4zIbbB04ntxsybdxJAwwuoxos74QyhutYN4FoWq4aK9sX3jO0wtLnvhLlGSgxQSU
TXZhfFsQ9SDfev3WIlhHcaPypZDgU0Oj7XatH7mF1hwqqp+AvnyIziZJxB2aBGFbmQdg0E6V7hvx
e2KcxQk+jvq2nC1niOkIsaOR1UMv/TKaXUtuQlmOb31teYqg3HaJdlDDi7CGKN8B42jOu1GzZ91N
tMHu53yT49OM1aX1KNojHHOJh6ZJDkFIEJ64xrhKEKQ95cQJ1PJ3OWgcQ9kTbjNBuFJMr42aM7Iq
enJiEvUpyl5Jb7Kb/gA/yY1Y9udi3mXAJCthH81UxRXDDiHUidYI7dLaz77hNCF8tEm0Ayvc5IQ4
pJBWIFFt/Dq9kOUb1KM8hNGFtVyDY4tVIM4K0CBKYmlYAduM3X43KXeDFdp6au5rHwLSAjggHSXv
5gPIYoe4C1O/mwzfSbMZjG5/YXWCrWOOGOTB9v1bq9OdTuqg7GQs5OfkcrQCgr+9hMonNu+txfrz
QCHrGgL4zYxgRSmdsMwdMeRWdVdjDZe1v57p6YYEAA8REGOCdGCEaGpyDt4HrrNACNO8L+viZw+2
3PAm89xQH2P/JozcKPDqei+0WwWCa2xnZnRAs0U+yATdR3GHJW2kt26luN2MYu5Nsrlt4nlTpg9m
wkuTDE48jhvcsU43kns1sCOzqNXnkLzwS0VAMQh02YA/cqAa7tk11mV4raCKkcJ50+lLz49OPhy7
JHgxlK3euc128vuLxfRlPsYVJpISnguYyB2ln7l4nHVjU53nZJjI383AvwzH0ZGBsco53ythLaOV
neFI36bySz3/UuSHKuUnTtdDjYUQD0oFvCjrtTOzzraa6ujU+6IGnGioNN5c07ObN4ArI8U8a8pq
1w7D/dD+VECaEvMFx+bJNAEeQi03wmRbGPWTAPA360W7Fw9QKzfCeBXlL6qVn4vVPQRZqK82HGt7
rtk+NsNznBza8jWcfxhiAZUJ1JfPq2f9SJWbeUpv+1qxJ8igPq9Uyf3Wiwc/gpVOAlg1qmdDNHm4
vw5JcAcY3KZz6pVSugk1eZfm7JBilVRo4WqSyMNOTB5BfUgJAImyXz0zkUHSq1KD/0g2eSZ7Sqnt
k/JHY9Dm6Im6ULFAqT2UUusQ9A8D7QE5hB0q38Qi5h4FBnLojbO0mTuAilp6UJkugroiB0a58BvD
I3iKsJ56H4FRnIWzWg50wsOI1hujZufX848469zO+DaHenFeNwNpY2340isbHe7NJiZKwCakT960
hpU7OSBOt2+TzpNn1bcp9sBRUkrYer6Kzq5econgkGUl/kWJfCJryC6pPNwPY1luJaoMRPxN1zVw
z5wSjaP2Zu/M80915rAiTwRRAfasL4qDIND0sU35m1hFryQikHJE0zGwRqI/tehRRhS6jQPh1Qr1
M0MLUlBd8lmj+w+ZltTb3KiJnAEluMs1Ejx7wtAEgFRxBAnI6jemEhD/Rb2+J5aAWA6SWBsFJErE
RD7GlSea3RtUNArQGabrUoPZnFhmtCGN5y5h6aoiRPqZgie16fVvxZTai7cYXFT43ahgUYOJSbhO
sl9jeFFM7ZmJwboMnFyrrtV5JyC+dwJrgVH6IwdPO4rS2O3gM/VVRqBXqcHFnTuIiqVOwMONnAr1
JqxdKysOISEUrtFOpB9nkhtW0a+mciB3lxvghEQgpxD3wSS8oW6DcExpKtoVExhgYZIjp5o4p7Yk
7WrgDb6PaP5gvILsHVKy2tj/Fmri76yx/jltIOCHmzmMr2GRdnY6Wdm+7Yd9GMMYMavqVY7aG1iZ
P0I1UG8sjRW8ToSOE2SEtcoYu0NXim+jxKpX0bEgFuDSFyOvbRtjQyDdVq0xXxnlZVcZv5jcKpsC
vLk3I2z0aTjcpqCOb7s6vUS9NToQi2wsmiC6faPfKs1FKqbTNpJnidnb7DfF5HtqNHcbmPYPyZhX
h9QgTq4ffshTNsLiNnmwPVBxeKtmm903Q00/gzejhprt80W32WPjyw+zmEgurJHbsP7WjjFfgNUw
iSn5bhSZk1sjJFqDmUQbVD4ONXyqstbN5CVUZZ7bLdg880HocxPSLN+HVQ97ug2HMBS7szhKG28w
5cfAMMjViAx/B7aPCbB9JZMAKyYJFA03hxN7Hh+6AfduHTtSUhMHUMARrKSngQqhK2APlDsp26dN
Xe2GDUCWwPaDcEbHBlF4gA+zNcf0ksXw0leD8MqfYw0C92XdmpJdZWyQrDF70Sq9XzhgP7WKWLBB
hbna8Y6OxAzUmkVqfFicK9Q6XB3U5KZNFODPmXo3BYm203NgX5HC8hLFs9PwTu2tVL9TQ7Kn4lo0
IaOqlwN5IrI4kMkXl6LbNnRzBjPU8B8SvtK1beKo5bAb/YZgxZH1mN82uWIN4J0wi0fdSDK7PTdr
w2TJ01tvhpRUmnF7WfObWVE5WcWtUkGbBYkvVcWBq4vBOv20ZvlOHURi0OKsdfS+PdcEpfUaC+8x
aSYXfVHtRVDKWTTdJ7H1Unfmpaz20OmU6xQeJVblwpPQ7shUGw6m38MX5oQNH4zSky3LBXuhMy3d
xfV5ruw5Y23JZXHkenRSCDxsLQPTrXxYOMH/5eo8lly3lm37RYjAgkeXMAQ9WSzfQexy8N7j6++g
XuPduB0daUs62kUCa2XOnDmHn8P+iYp1J/p/a+1N4mAMl65hbaGUYbpwoE0meWrNRcv3efwZi2+j
OqjiV7UvdrxtKRpyfoKYze3iLiUmm776pe0e2VWXItpF5dGWpa2U/RmkDPX1uRiZuVAvddkGXoA7
YGkQ+57s17qOd3m1rwlpH617OBFZWpaQIR5sL+3forMME837UdUDRZ3crAyDRS43hX0gf+yz7It/
kBs2Os4IK/M5Z9Ccel+MFjXF4NTirU0+ljxjWIguNMCQO3RsH5t8v2MVHbLmiRLanNq3itq1t1df
Mj6B1nihcW5ATXUbpb3CtXs2yNBsePrlYq82hjeMH93YPsXpBQrbpoOelhc+dQ5h7ag4jAB7vvaR
kmrUNEri64A7iQRwt5viI+GKXtXtxfoEkXMzmQqJgvJBkw+GqJ41SHIbHSViiciq1WSom2B1ba9r
Puy6cGWhOin5s8TDr5K9l8FvANE5pxjVEyShQgpWXmxqH6ArCqGO+vvI0vRMOVEQgU9C6mqLA1Hm
O2rt2Qq0ur8mM4wD3qHSXl0ko7ivnYJlcoVMa/2By9wp8VdMPo/GT9YWG4m+YmZpV+ahGlPAlDcZ
UWtg7TwcFZcU6jjz1WH2Zr6rfO7pYE6Wvbjr/JMBmuwevM1VI3D2d5Ch1ZCWm7aPQOLJMUwWXjUW
hr20PUS4Glp/Dq9yjchH2ZmfxrxwyEY9mdY2M966bctAtJlva/w0TLhvhxeJuEIyvTnlXsH5OBEV
v732Xs5VFxaPF0bscqLzCAsgLvHShLCDx5EA9Oy8aC4SpMcef0ByNn0V+86yGYFu4eOttW1IZCuh
devrQPQn97KbQi3tSEKrQsOZa8szq12zxNdkQj8FQ1AS3iViw+tnsA+Dm4jdCFjFUs+RfhXVtda4
7aQreEVLu44TVDVT3sX2vpnE0U4+HtAGOWl9Wd3aherIRrqfZpY+5cztMjAi04+RHEMTzbG9Wdgi
u5H/aviZxZmr8HnW5uQnTUfVC39gLX2VkMdFClFBARFmy92oz6M271VBbxibQUlkb6qWO9mK2UAH
w6cpTm+dYNe+IRxu1fmgSgczTmECRdRd79xem2FZndS4ZiUdWn+OrZ1GgqhEDCTq315WTryMqbGy
q9+6TbE6RZEGSfG+lGch1h39TmXekoG40gosa/RpRBQEk36ow39DahPI8DQaF7Ul05toJV+YLw1a
dz825FXau0YhFzPhqbUqvoF3vR1fNFbZB1MlaRIqHfAmcm9VJb6ga+1q2otM3bel5g/yKWpoCHF6
Sut2MAo3tAJMuc+K+TxT+ajx5NmsW6tGAMYkkKRH02B3dOu7od+jaD4TJunmKUnmGt1oOTudmXhz
y2BS0p7DUGyT9WsGpqLQwc+AclEViFsu54PJb1UVryGnhAYLYdMTg1yauMcNssDj7VxL7jwfCnlw
o/FpAYM0St8o7x5xCbzVXejGdLCT3QQzuL0SCSJEQgfFTsqt36Job/Q8ZoRYODB1rzMheSEJ2nF1
KYuPiVBmI6phamWbJlIuxZR+AU+MNyJiTzoyj01ZHOadyuEl0kuk3BtrDcx42JrdcV1DF8cD3cRL
TRq11JIWq+tHZdca7dbW1r1JyOVqhI5NzmpOD1+MAy1kdedY8KWG+PoVHFgo3KIrmD7mr3Ic7TSj
vdVczKrVHIumdKPsdUFRmKvDIvBQRLWjPxGyrLORhRvoQbMimnbJ3u00OuRxexky31RlVo/IVMmg
eMTcupVyM+WjsOutvBCgKcAXQ175LCw+eu3SxtLJ5GwUkeaXkklo+7KcmA240Qw2RLO3jZ16puwk
uv4y6wkPKwJ1jiYUAQM2CvVnfuTmDnzF3auSc9FEzSEOpZ/FkrzZLqEqW7fEXG8WLWRRVJ5kfaTy
LcLno1c/swHn450Zxh4GAvXvixH+wRhFd9A47W3OjY6No9FXG9J3kfJvY6IdxPIHXp2sdUQLugQC
fL/rVPOspdrVfSu4TlrfMClkiYy1ZhAQ7eApS3uKc64c0bpx1vmdPr8tADbk2Z8IjM0fYThtiyIx
vltLcVn1rT3x6AHJW5nbjFgZdTT/EU6uDaFRe0qKQJ5kwll43Nczgxi3p+YYVQAY2j4vZfdVaMsN
AK4vyg/Cwokdrs96UlP7/s7225LLhwgW8aj99ShHZX2pVOLWw9TpZiY3+wjBu9eUfZ4tfFSx36pH
5BS3YUyzbDOLcjUn/KRgUAbYB4KMpOkfIrbPYTQ5mRnd4sdNRpZ/oj7JTQQ9QDuvOrA4rk6iTXWF
ENGcxjQyH9LUTi9P8l9LiZ0An5koM6IiD9DMGqDH+bBPH4xT2Sd3JqhiPoWs3UjEFakGbzFEHTPE
gWDOx8qEb2JprAGdJetGOqWhOQxH81J9Z74iUnufVfa2IvJDrjTCVBKvDg8doe5lHd/C5aqCXJSI
p+nVS60X0JWUezXRK17VtbrX0oFsuqroXN4KXrmnBLrLLHP9tCRID8+agqNxwkpYq5SKf0McRHW4
AWf6NVbgm+PQDUG8JRHx0XLhS4pyT5oX7tE2fQvtr8H8ivszKL1CmUBVLU5Rin0BMKgotshrRuMK
ohKb+C1BtWmBYY0y0LVmDshl9peVWOui80sVj9OeEBrYHgVpFZbhRxqUIR8YD7A1jFFH7Wp0l4pg
6JKFs/JB1SucShn37XLPM+SOboKSOBnbhZ9RmFlQE01WxYRs6mdBc2fCt9NgWo4PqsiYnnBceUal
7FWf+F6C3B2UiT7j8CBgD37Q64hYlYTXB7zktsJczZMeIfG5z61TWjduC4Bniu6ycrBimD7pO1sZ
3gxOoxsmv1aZgpJky9uwUZefyKZk08S25uVcgcCunIMsp29EuatA5hTdI5mXgQoxIPrWX7vbrGgI
ytSEBsm72S0LZ1+hVCF++TsbVFfvYqeq4VXomb/KbyJMvHxavpv4L88kT1H3tJVeD/uzpbntRj+v
DuU0Hmb438r83CW/sjzA7ciJe2zp1hlxkuQ/j6FXKCTVKde54+QB5iwTRJR0miMZH6a+uLGNBsCx
uqAw9rAVmuWSRW2w6PAFSBkmkpiGLr09kea/S8oOoFKFTEYPtDC8hWXcjsO+yNE5s0sKO2JOmNcM
YNR43aq4ui19+2QQu6PRkhZFeI7G1Pnue+BAhWweoMz6sKGQQejNZeiXwA+xuFS/FUcf11K36J6s
PlKiqVlJuOYfHwRLqg8UQOJH9Mo2CsCQI5bq4GbzbTKRfz9uDQZUHZatsLxgaNms5kFNdlERn0rC
Uq0BFHG477KzZvMP264W+aONmtcgq2i91yL/EDCAqHli2X7TZGOQ8gN308GeMvB/bTBaJZTCcw03
Caa5U1k/FnHey4AyV04o0M1WK5btg7Wz1H/5/NbFa5DGgyuNij+g8KY51ZydBLBTa7ndhLylgwRM
qR8oFz9WnuV2+c5a2zPqLhiVf5HoeDdWlKkiMIGqGEB5LrBhN+Rs5GD2mjcwgOpA/jpDAsBxFAin
CYSnKeNPmnyyORzgOqc5vSTLP8ZnDjnum4foawuOCyaWFPK8QgXVd0bXvi+11bfyQOinqYWbseyn
/rhKuWOZ7/oMIceY3CoK7PzSGzuJWcaUVE45N95Uju7wmk5gwkae/v6IDYH/1qE2Tvje+ei4gq2L
vDScnHuLSrruw6DWXsvuEup9oEBA68vnWv+sifDO+b3JyTknTrqMiOLqx40oTsZ6kUfdgzAV0ToN
+beWvK7TsjPVKVj60IkHXoJu+FDtW7SyZAcRhlaGYmabG3CuyYRXzGOa7DL53FS1x0BnZTt4zgnM
RlLEs+IttrQrTstCfWeu7mLcR6ixyLPRnHPbHBrpU7SwZTj9HyvzVOLpd4sjI0ujH7X/zTFc0EYN
xVM9Ldtc/Iub+9p+sS63nTIKIaFCbqrRudWAaGTDXp2+TzDgHZp4T7iZn3TVLlMjR4BJSyXpuMBy
6jpmyorl6LXbcfb0JkqNdWfiuuGiUzj3Ep47csxXnXExIN6TKnKA6sYhX3/Fwi2gsVUr/pnYlYG+
PyifA3H5eoMzadwmc/jSg0QtzdobRf8JGbV8yL0SYZOon+t61zm3BitnwvNdcoyrveVICjKAvGzX
rDwZWf748omGyu6Jqe8ho+1GxmaA0gAxO5GRbENG1uPk2/E/OD0nY0HAwciQ+YqoGVMA3pvchBmQ
NXtDNG/qiaNiBaKQ/ujp4tlWeeilU908z1QyKnSkOYJ+k3xKOrlHw0G1ah9haKFEHZdrp8JpAXS4
9oBDas4ws3kbYTuOcFdHMR+6scZrgOvRZnpTXBZreTH7xg+bYaOSeG5GaYDAONiOZtd7HSKFDRUk
Fh9xPFOn3ePsZInIWYvktedZMsPQzctbLa5l/azNoE+qXWcBOE0WkFGgJZnOtOS6kpMk9X917S2P
HDFEniOzTwKbb+EE56BNPYPgf6mzPbG8r+PbYrq6GYj3cPg24R6Os2foUH2il6rS7vn72l46zqxZ
VjarNr5k9NSZLF/remRLklSced1P2pvRm16bDe46WE/R+m8qeLmw4ZAVdxxRMDMJdpboPWTcZZT5
xEcVrs3zGteeWPHBWEv7QRLpax6jjhnc6friTGUXEEbnRqAEleVjrQby6TnkuGprRQqsSfeq+Wul
XdTS12W6wKEgyt9dlGLfAFh7JOHbzZsK228w8o8JYc6EAiSr49EiBa4fu3uuiwNV+t5qgOSxZedD
VnOV/GyZ6T6STb/Mkl2vH6X+YFvR60jNr3MuauFbS0swAL/Omp57K+XTb7m0gfqZJTq39KzTeqcS
tMbRK2fbpat0yyJ90ZjEVXVKM/jYvpycXpm2ZXlNs2errrwOyA7dH3A/gqIIyJmBhmC1eY5LfcP+
/BZI5UEgews7C3rjXZtjCkg8DiY0CJEddeO2QsqZK+RLmj+5JTczAvttPRt26KXWR968DanxsrTz
91DAQTmXQnNUovM646BWiofA6o7jvu4PawHPhyTEXHkxEzYA+hf70NfxBWCRrzRXRYZOYhzGBj6I
zHg7vFfKJRHwd3L1JVxL3DJjzFtJQYcYPP5lZnfpMohea7xNx/Et5L+ud8ZtagvfZA4mD/1uESpc
7dWtm5+ug6BndYeW3mdt00NvAGNJjmaZHrDA3JPH8X9JuU8anWwrwuLt5diP4U7Xe2gQsaNoaNmA
xhC6ETd3fA/r4o/AUxVr3Guo+ZH44CIM4GIi6HRP0XCU120ywrJ7TrR77AsuXDH+cBNL8SVLXs1W
c1vLX5u3NL9Z6XUBUdBfi0o5NPCD8REFUbzDB9OB5Nxl40kJg0zapgvMsMxpinxjoX8YIIHX76wQ
Psk6OzPWfPjljui7bjPq9ERG4i4DWnhZbKUacsbyWwhtbyRNICpWTIb0LQVVXVE7MblD0jVvk3Xt
ETgK474Ww0Gaim3U+ACKg36Fw/bwEdTLU4KBoOlSCJjKRm8qv2cmoxWKy4KSN0I7r8V5VbBpMfio
1syfp9JLmcQ3Y73D2+QwN9zLDBwablhFp4yac76be8mDEVVMyKN9ojHU5YIvW5jOoBbwxwRgQXZq
+CGtf0YJMpYgTJXGuVPidzhs3tqZbtUwFBUcA8UmC41j0hJsjCY3VYwc5wFR7zpb0r/IvEt2+aQp
N60/apPlZoy4MaCdG0NBzX2zOpSDvAPTCNhPeTIHyc2WZaubX4oIBtT6vhRuF/7KyzvVvFek5pta
NU4kPnGPbbrhn0KkJWeBxjC5Jsooy859eilpBBTOKJMHDxfdxiyFY3aguqByKvX0WYN9STQ3zoet
qDnr7d6N8n5rfvUKcSlw2dXoY9RM1I6HH0PhW7kl1gv4eKfDHuCNq8RkC98RWItJOSSfZlhdkoqC
RXbSvD9XxVelf5STvemL+FdquCwLjEZExifTly7t7QESqvIam/Kpr8Jtz7MtKb+TfY5X8Ub1jb2k
czop+TGH3LPGJkgZ0kopkubM9BvGX6f1rogpJ6StzIXOPNVJY+O1NF+i4q8EG9PCdUYOIz/0kgqx
WbgltWz0JgxwRHnRmz9VxuKG8rBZux1QMUeQ99DmkifnsMe1b6vuztZEHGEYP1f6As3L3mFcDuTh
aI0vSxohHaClUNtN9ptR/Okln8HeSiw/RQPucj8Ej6tzuzbIalrOQDPctCruDmpt3CqeRiAgTgxO
AI5Ivhbauane6PDU8Ux6tSncITeCKT+bdbVwrqdBnMeuMsw7U5v2Uc4KtRTfO8xp+XQde+lb6W2v
MYf9Kq+omf22r/P9+shLklH7GLT2BeRly9MA80pl/jzCkzbjFeECW8ECn3D9zcdt3Hyk5kxfPV7k
Tt109a9CtK5Fb2AxMuq1+QLzjlLqVbeYchPfCpa9xnRRNs1JtcO3RblJpuYnojrwLx7qLGckw0/x
NqzPj4aBkfwHwCZfAfJrKmQUlNaI6FXT+NDV/1FGBYVSvxS26oOCC5+GB1gz1Oqdbv8IluMBGm/b
nuxYa9/NQITq7iUjrsjEfJAOb3kmb+Gz/5oSu8SWfa9qhkxyipFRuyShfKmmoKLc0MK0p3TAFtux
HzaPnrwUR4T3g9Clp1RZdiDnd1Gcg8ShdEQTIKZj2w5buZvOlTnspvii/lSIvpOc/zMZefCxGNVZ
bqnAFXFXowGmCqiHof2bSz+PMF6sxhbH3i7uVr8mtjay4gNkn54hcRTXJ3ZyFI6zCFJ9LUyEf+aS
+mTs1CHEznKoMAzjj/fDCo/xLFzZ5KTRbRY2BnMjOqaxxSo5FaeUaPs7waTfKogp4Iztbsr4ftKn
teWCyUuUvOZmcq0tKpL89BVqHbNNcZgQCJktPNkZkMSlDDfEwdkYP4ZieMIv4rUEi+LbB1nSu5Ju
gKNEiFbEe79O+5RLS0jrM3uiOE5x60jyPwYCbhGawPrErsY7xHTSycPbBPZySOprL9qjaeLLksVu
GDs6ig+L5OMNhlDXaqFSSsrs5UsV1AvVtAEbLaHhzisPDPttHAbfVOYr+a+b8NpI42ahYMaiNN6z
2P5orYi6F5j69CJy0sFK/FnD5CXRT0ykbcfDX0GRTWgdG+1QMFcsJe0olP4TjhUGlJeWYjNJ1R1o
QY6AIZB0psxEojKdW5ffef0ZJGlHxeQueeivJWYfhc24bCx/tfihe/f7UunwUR5CKT5Qlkxt91o+
3ryYoq4bdqv5Z2FfKiuytpbVrXAelRncx3YFoFZ4uWk666i8YvJz1dBy5zLn9bTNqxhHKGzUoNuJ
1iSs+s8+q4I4Fa4BDktOt3U3BWkPVKX8sHruphYxOoqkYIRQNlT+jGZRUAkwKJl4OMoJH1OzXbpb
38enbJndkM9d05j70lx3qC1YLQg0w4DEeq2VOKFoAnhbSATSK4emW5HnT+o3pmY/a8+6th50XGc4
Lw58IGcR8nAvbpZJGxA8lygMOsCQ4WQelCTycI8HMB6crhuJuEY9YGIYJTje+trXBJenQlBKZexr
pbyEBanAXxYP5IAz8DEqQmnHFlS9l9WrNCmXvH9c7sgKyXSrE2jh+Lds03oq6c1DzNYFnWFptG51
a1riJgyYp+26k8jtwiZ+T4fF6aoSAeFD0z4SXOV8AWoiu+bEI7UmmO0hBhevJsVvO5poc6fMJNF5
GJ/rvsSuG36zhppsqrkOEm18kjL1Q+koldTS2HZoMIUsQ1Lu92qfbSEZnueFqqiEVJitgUykjUKt
hAld9roUGqDgg8eBvaJfNIpv1iuyRjOdE2vZqLO6kyLEHCv2M7rI1C97i0qc1Owp/EnCwS9oyvIs
epFy22nMFfdL7V4bu9zWMV7ufiUo+yfDwIYB2YEl9R6mu5H51qK9adJvjZBCprBjl++WWLYQSDdT
8wMqWVXoDuJLz/1JSohb25jolGdpFsECGjfRk1sdaYEJt9x0+sRwbJiJTQQYgbG3go+uL04CL7kR
pzstI8AVb5wW3VX9cy13BSSSZuB/H2yg7qu270pKbjae77CMmeyfV/kpqp+U+d9UIgppXvrA02up
u/DJTgLDl9rdBtLMzQIhhZuBUrafeUnKf1Ws0uXr9xhMZswKA+XjCUKhN6n1drFW9LDeUfX0uIzd
VyJPH6IQGzGJjSZVDGCMQGJQIqgETRsC72mGKaiPGEU4zOq1v8Gie40NTn026lB6xHFKxo3NAgVW
Pvt3AiULCN2rdFYrEnU4tRx+wzLSJ8yfa8ix0H1VRUQpVWYnBtSZ2p45UHUdECNs1k4ozjr3eFTG
8D3XhEOo+6Y4Yw7laYjGTZ0v12Ft7k0Vn/RZdboFnFYnHx52xsdGAwFQo/w9oteSULiu+T8I2Omm
DjUiguuH3t1y0/galVoliiPRXoUnrbr2hrh7NfQhOWSxHG3XkebVmOXXydZ+okw+9nH8MXZR9WaR
BV+t5mtpN4tTS3oTyIQouUXPfndqLNuwXdBGy27zMFJFT7pkm+AmKXx5iakRNlUr1XcZazvysqcS
gF1iBx3VXv8cJg2cvVaMJ8GXXawdKFoWARA4Z7xVVv5RWrlvVunVHofEZwOMMT3H3FpH6HEr6t3M
WGqLUSMHx3ELs96dQ9Wkxep/LCiiFI2W/cQOZwKtCBNrWvL4FdpXlcnxHoY10MlBdK6VmH9cw0YA
5xbnBhA3TRMHU35oq//FDa1ttM3y+i3m/c06dEB9kT2iITd2qm4Mysk1zjxZrPs+fJWOIkb+035s
5dzbCwPr9yi/zdUMe5jCA/uFktU7I1w8oLtwqJA4HhU6Hh7+D3FCQutJLxb3pR0Fijky+JYdSUu9
SiF+uUh3XfjGBoRvxPVOpp6tjV0p88Sg/DHJZxqvHkS03MNxCg9FNOXPmoUpRZnk1yKhWSxeAYq/
am2anpu5h0+dMq/qze+x5wgzCGd9y42u9BhsbZAgWE2RSmwt8XVSanrDYTeyR1DbVU8qXB5kdq9u
x5GseT2eyfeJ0wzj8CNbe2LIVWXQv1IILWHGeGdWAUVEC13w3CE/4kFVKS+ZqRt5S7DDHfbgphED
9ka08Rnno4IrSVxjOW33opm/UgSpYKpa9LQZti+GNYlFGRzmMJTXpDaZY2QyzV6perpx6dhc4WEr
n2ecL0t0ThjdAlR3+/F7RXMDLM28H7cziaZknQFXXanYFs9q8CPPp0dhhVjoaGIPr94xagSNkang
lLghhZDJuaCOXN+a7LHvxaWLKoSDAbqrGP9y+tC2xNGnvahRH0zwCFsNV99Th9ZlR18NPgeLbyvV
/0lFjsiTbvIKfwSYHM3NYouq4MdUGfUCkKsjaGUD/zZwg4eZvcpyLNRz0CX7Wf8syt6vqmEX6t8j
nmxJx5djv4gUhz07P7rJ+M7eVBEXf43OHiic8KmxTQHRsWk5N9u8XH2h0nwnwDsndDLmfBKCuaW9
l/q/VGP21J+5YNv6uajfLESjUe52Dx/rWu2rEAC6eavieQMfcqNaOUZjiljcLslIIwm6pglUhR9H
7o6JeeTcrhnaFWrqZvLnJLP1Lt4qRFs1A2JRY18BSSG3TGzexxJpl8uxM1ANVtolQLalBlWAT61j
ep6UB6X+o4UAlL5JFk53uHK0za1xMbkuwPTu2piJPjhKpOey29fYcJYkg/w6OfkdxWmhB+5ZCDwg
YeiwP9Hq5WzxiWvfztp2otNnTW8UT7XZbeZU38SLbzDaBlweq6S/hiPt586WQo8i3rGhZ4JgdiRu
Rw3pOf5BFoWscMTvwIHfOmizWfITpxUi3YDxhUnyZwHwVq8uYXN+DJAkBhzYj5vmX1WweMD0omDk
Jucei2uOkEbmXtgRksaf+WiU4RiinBqDI5nvNhLukLzXfDSzzj/Dt1Jhfq4afxjJK8Fk+3BimgtV
xNuKKK2Lc92lh0qtN8aYYNtGQazf027XFBnkun3KogciVC0O0firhNf6GjK3BReKPf40y9SRjJCW
2ZFYqdAPE5sCPT16vT5JPd7tOHel9mCGzwpmEZPzvszwyeXPRUq0CS16XN8XFvfb77XBRq9cgWA3
yb7D5ITPKJtOi/0bjmirUb0ptJJpkmdxw6qTvmFO4eu4bJfAwDxZYjT+tTsCKh4eN17ils5c0nvf
sP+MnNNlReScdUc3fmXCd6zJ61d+Clr4ptynWrcR2os8b0OusyHu9mHqxeEhSV9KcMI6bWim+En9
hxN0U1q0TUGlYazJEYx8wWp0mM9OwdEt9hWSWxxuVx2HssY6G0fJIN+khrU+3DTiotKydNZ2wZjW
vovIOEz5d0Q1O/TWJqxe5+kgG75FMEtCWjWPzgMgmtICyY3sGvU/Eu/YhoQBjRy3t1E2owjk53Vc
QP0p7232x0W7UfTRjzgt1aSiPeFpSDsScSntBMSWnZo9r8ZvNwZR/qlj+Gx+qiRzKxtO87cBG1UK
X9QaIwnEPTkwx251zLVcfOSCLpnrq1U9mYvcBaKjK2mb8XuZoIRXijB2YtHznWklwq2Y1TZmSbNF
J+TrYR6zGpNKbvtwz0FxvWUM+hBZfonh+DBWCQvzkoBaG3S40/plokkyRaK9Sont1hNau9JEszM1
y0+sF9ZrN9JJhVHz3g6MKZOqYiAwyEg1TM0rCwXZLLbzbJ0ZbesvQ/+plKkJFEUp3GlGmrKkB804
etLybzsccwZoHFWS1rOpZCgmleP4V9TLm5Fze2IP4xu8VSBT1cS4d2FrbePB8IEDfwgGq18sllab
gk5BY5xFY1mjuQ0c+FIsCy9WpsgvZAfcjbAvkWguy/Ai89pr/EbUB082vImElwH7hM1/h3EFwq3C
RNpiJUr+moluLMunMjsO9oLdkwGT9WelW1O+LlX2vLBEZJTrvlX+wh5Nc6q26/TXm0E7PTfS0cp/
NCm9JXy8eKIBhzSv2YTV1WDxafAGFSEOK81kjK459BtDe+owkkSsKcU50XnZqZxf7VE72/anxN6O
NP43WHxcjoQUoiNrXhZPx1bjp4mLfTZjP8HHPV2B7ZauQiPbJ/JH3irnFbj3g3Szy9YQQqTe1Fhj
K475Dv9bZziGITa5ZIkf5Natpg/ZkQTHNIzXa5N0u1ii5GFtmfvRKGI/qnT9kM8wb7n533rJ7QCp
XvRBTQHt8uVEnRGkUI22VMoRe0vHpMzOych5h4+Iy09MTKwy4573lF5mo7uVJM8bpa7nnd3wgvQF
/YrS6PgXppTlGtm85lJ6DBlz1guHM++C2ChojX6jLk4+dbOfL9GrVY/VSRnaGGSONZFlnB8tdUC6
YDT+FGpnBlhPSd6b7MV1k6s+HFtrgae0miBNSr1xaQu08qKZKidJDHyFe8GOtztNseI8bMcAvupT
vmI/xx4dxE32ZSsYFCiIxZaabmeb3co3BRjpwRjBl59dWki+jk5X5qUSjKa5+BTLGNFkfi26PCO/
Zq7UQWTosoZxdpb/IuE8/DjYMnltGajwG+LTYMlHvFaJPvEMXfnhEqo9a0bwT/w25H5vW8wzxoCB
L5GqfcHYc9PwcdJ0LzoVo9iGsclopkSQSOKgtst+kzSxRT6TCZq4I3EySiNEjtFAckJOfmx+SX39
6E6oFCN57nw66s4zsxgHRpzfWcQI8EtQR2D8XBusCVXB1d+K6qPs0x2bgftI4+aL4vG6zIZ6NI2c
D7L2pCi1g6Es8NFDxk5QNkoTj/QaMZnm7hMJdoe5qajcwuTw319rjawhR2T3hQVjvKH8AapTR7f+
+NP/fvG/P+S6uexTZeoZSz7+9L9f7BuJUYo6XuzGtvc0H5Pu/PenC3abkvQ8VhiNKm0dGnYqmYqZ
ZieX8n54/GE2w/X//eG/X/v/f/nf3/0/v/bf3+376X//a3W5xnur3Vcqj6Bj8PHvlzHEzCK6lKhD
CV3jf7g6s+W2eajLPhGrwJm81SxLsuQhduIblu0knMEBBAny6XspX/ffXX2jsp14kEQCB/vsvU7o
DrfYTkkr5BR8q9a4zcnqYDD/96GoQ7zdseiHY9Qla/Dc7QnnYXP67x9slldBWiGq5gerncjG+ULP
D/89gFxYFdOIN9ghptPPQfjw76P2fz7679PcZy4ljjyrGOtTVv6fB9e1y7UTpRZnS688+ViuEGb9
Ex21ZY81OpEzTC/LIl54f/ALen3u/eH/+1rSEdW+h+rbsAjZaofw9O8jzvHIUOWMJoGe4XGuWc2D
dJ0dJUKz7wv9a0pce1jJbBjOpNCZG90kctc4LaPCedUy7XunyJR5T/ma+/RembBtFfDp/p/PM5Mu
p+z9//6Hf9/1779qyV2S2IHcLsJYZzTc//2gl7Y//dEhjaZEFKd/DxNjuVkt/+dzl9eA/qhGOPDI
L+zJun8OTu+cfF8Sq4nCDkNr5b8s5L3bYcDPwLnE8Z4sWduPSYb+YRX94+iG28Uu1JPnDvkDbdsP
h1wQLjEc6hhbov00cADxe1Nd0onQqnbih2WwcSiT0dlOBkeWRzL9HBTOJwYdf6c8oVYELBBaUTBP
/x4IeDJJZ7SwPmgQAiavIz60WEC1jIettU7C3j2li/oqy3TAHY1ZBq+ESpjU1abpjzTxOppwDKQM
aXAhWFHHy2i6JH1vbTMUxlWRk/ET7XjqNcaYzhLPyxiIQx0ux1pO2AqUaY7QbnAkYDRtg5kkcokc
Z2dq10h37wcLhjFBtt+kVUjrWF+LxGuO+cQ4vMh6S/F7y5FThbP42d5xOLHhNU+OYZxj9C2s/Uh/
eesu8c62zKZxcVh7Muds5nK2Giznmpak+4QQ02rJrOzB4dS7YoB7c2SQ4W7oxL2XkT/LGNmM4TLV
uUk7qrFa3ZrLEg4WRfuUbXMflT638TRGFTJZ16trVq3+/WpfJYQfEuGfZEsWYcqXVzkTG5wTOlP+
ML4GFnEWrCn//uPcIaPbHDaPwMOxYEOt3fsVWusYo+jMhJIizjPbsQPQr2Da7oyXYHbp4Wa0aE1P
E8Ytqvn6Vy8KvbV13e2ymhIUdkhwqOEH3KRFcRp2S70n/7Pc4nBISdmOSPTD8kvEC4g8kpAhnrbS
UfPBwZuWLcXfpkqxVdt2eWtacRmX1n3nvXC2Td2G62yhNenZbbqnpNUbJxiwjFXla9kYhZXz7jVN
0r9SzP7JwSqc1EfEIfR/gCKXghljGLDNm18zIFFV4/yRk48JW9nf0qF8nsEfPMO4XLW5FdJL0OHz
4Ljj3kE4anmxM+MET6DVg6cQ5y1nQ7fe/d+vdcVdlXZ8nFTa6KtWAiOkGG7jQv+e3HuzL5BGbv8e
VJ11WBDKZ8cVC5mzMLsGi3NOnHtqtOHEqiQvk7JTsQeA0Z9N7pY7e+iRtb0hPdW2lZ6QyOt94ypD
Mx7FJmQjHLJz1QbpmQobyPdYBh6N6Ty+n1KR1Jw53TMYp73gnGkvXUoV0bRtvNVVj6pCob1Tg3FW
oVM3j90QSRJQfr8P7pKa6rvmkiQdbt6QmQmLT3wlRSzftFqbMwV/fnSL6jLcr0awNvRTR8wfto7w
Kg7uwAQhnX65JbpZGmv7RGySIKpx6M9K6zIOtjpbBMONp8VZDx4PjmZaZKWRZqJLwJZyqhghdcts
uqYJZr+DwqIeEyh8KqtMrNveJpd7/1ld7UQb3/NuQzciGUmvf3IYl3iTPukkJpRO2hPHYQ7Nz5Cz
E53UkNvlh68iTKkKqLZHARgUOryFga+eyzB5rzCi05mi3cPvENGQr30rs055VxAV0pGDkrqklwJk
FbZi2rxd8Wh0Jk6jelZ9hU5Ux9FjSvL1JIZQnUozM4gwAJIyCzE+Vk03Pho7fQpS8ty81d6mnrPk
0S27aOtQEW4ie7Q3Fs6dA+Og1kQUg6fUjd9aRoKw93Gsc8bA+aGmiflk0VGMrM140Scm/vXPriZo
ChPt0sSDczDTdAe7FBX+ovl1xIp/rnzEj0JDMGeO42cbta+TQwg8KUR3svK6eI17AjZIJrzt5Q9q
pXqbUEUcHVGOG9vFidJZ9aWlgXqTtFDD9DWKc4dolumJpNb+Xne45/4tUomPaM6oXawMmfMcdMpj
2OTEERjbnyZLSNYw7Ofp1NW829qE08kHRQOzJdwmNs4hvydI6M1NZq9GxcUVZeWCHEwPbEwH76HE
kGAX+X/XV0iKx3Im/YDyiANzMtllsM7KTxu+JccHaJKu/TUthbi6PrZNOb6IhB4wYBhGOXbhtQPr
xCg0Lqi4RA4TwHo3fp5C9MGvOY1xeWL7UtuuDYOfOV76u3EKaioL17W3bWsvI4Z9mMmurmWWpdfg
JW1s65qyWO3sfJJru+349P415i9j23SIPsQJcjFMbB9fjxs+DveHzK8wyOaL+O+OnkfvEjFX8jho
TPSmefx3wy0Tbcyi5scyxpggiKXOrUVhl45xhoUgRurxMkdd7akGWM/FuaIRRh5IjG9JUTpXDjDO
FUAB1YCskSy6YB9UXv44JEOOvzQv/vtIDT5KrsYMiey/TU1Ct9TnYQMy6t2dlY1TzHE3EQCwIxMm
N2nWO2szCFKAIyF1Y8afRqfNBUpX/RChopUuSJD79NN7h6V8NMPYMTA12ruFUyK4+uY2zNFflYUQ
aKMqOYGyYJZtspvb+U+c2enGVu4uSUS4DtycwRxLhfATlt5WWPmuw4t8oAV2c2lz4iIUpNuTGhd1
mtAABZE6moawVBRHp85HXHED/bNg3Ecos7/C6XD4tLn7Y6wjNhQU3ZkcnA/h6EBeu3iofMzKqvQJ
a7H1xwpDQoI9dx96447J51fjeJtYqiPmXQqd2b8RiXru9HJQWbKewO/vHMGprx3i5yVPXyuYDmY/
YZV+yJMPz6/jF98OsCL1VbFuum2c49PUbo+nsc6ShwAMcDaTQZNeLlhVluvS97uxdEvEMkaAVqP/
VDftYYkkJz+8W5N3kL7sKGHnZlfTwqrdey7AWO+M+L1w/tQXcTeTdBFBHYuaP5iSq+SVDmE9r8fx
PJvI2eSFB845iq5ey5lcRPnwMI0zAbrr7JbscJ041qZkHe5viMGATQZy6MAFGGROlyysrnqUlBnl
N/iZ9NQuTb4utaRVVr8BvUCEq7YtJ+MgkgJvsCrWZZ9+OkXlrmWHjyCQySkeHedgRfdtZ/ka0+Io
BIqksJburN3p3U5xn7X2crG76SMKOW0NamAx8vCvRxrfrWgZwjp43bETtAY9LLelIfxW+P6zzIOY
FtNkreswvAjumq2dB87D3HjhvaOE2FAy9Ct6sWCdxWb54+RI72gNmL0yzWQ8eF87q3qfA0glmBVg
RwnlndLZPQnCB4o18sltpkflKXVOPfsxlXH/NoF6IkXLU5/bpzhawhXrnX9NB+S8RTao8DjHHiqM
puzWA960elwlOXCAIHd2CioAOmN2zLxe72hz3N20QbbRfvwrc8C2zCUAYj/rHhMUdIwZzlbaGsEl
sTBZ9iDZKuuXUPneiYaXKnOubd93m6pWDxahP5LYzrIRsc+fOxVXyrX+QLrcOjKY5UHaAvJJDVZi
8pdXU03yJSTLeKZqe9Nu9vSv/PtX9CX2UD5YkfMVuS32kymggG3kngaEwSUEW+4eNBBhUu1ne85x
C+BJ93ONI7Vh24sKGlh1czHYBmlTMddRzFsnGPWOdqtaL9WXGLq3IAM8kIQJQZB+2JrxKSnUeGN+
zTZ32uagKzPz/sSEajiFjjBJ11gnPkWWwFcR5guLALn/IGaceZv0m4kROojVpNNaAEMTfze+Wk0F
T8QGxLp7UPO3PfcDSKP6mRdco+vTrfLiKdoq3tjeK/CFEyPceyr8ChvPPwnze4l8LFjzw+A67Z7g
9i9bpMyCalr/IrRPHH0+6WL6NYCB24iuwGDGgLfZNLzejkcwdur/WLAYNnNh5etIYXrMnhYfP1eO
E5W8SDduKkQrMDzjiwGOtrc00nKhbwSFnVVl1z+z2flre6G7qorW3dQO4lYtMN4XWMITiTN/oTen
cRdHrLibeLDxkXP5naCAuLSYB7d4VxwitkPRdRuJ8v47nm9SVd+NUx10SJ5L2rypVs0c3dq3IaRB
aCSt3ltrLOQ74fRis0Stu7IQExlsSUOxk+swKD+ccK52XvErpqm6n7S6T63vLnHNkB8EYjwImsO/
sl7bcqJJV1Q/ta/fsoYxWjNqLfOUXtRi019WW9RS0VTDT9E7f+x6qs4DYe/YYRsUFJ5wRSr2rLba
+52rTzPgBG2DBvGSbVZW/Xbo/J0/FvnWxZ0yhPJp0fJX5tNEH30MhVNK4zpCkydHyQIIfWOdl/nD
PBTPDmVp3/xNQyvZy6IDi2iDGYjTP25Z/8xnQBRRRjgKFf+QaS/dtjFUnjlK/3qTY5gYRwzes+w/
TZAhM0/m0w6tH3KSmMEl/RoGBz8ETnZ2eyBO8eQ9QlmgLGia35766QVAuWe/++piivdkZge37P5j
Tih1bBVsA93gCsNX1LpUxOMocGcggiWVWgdOdB5oETdzJrdYvMkiL8nO2OOjrEEudavm1Qo4oWtB
/0Wqnxx4iOowqpvg7zOIjWTz5Mvis686kr5phcLPAp8E0880u4cOdfgnbYy7TyuUpoL0meAUCQ/E
frbz7zINXoeQQZjj8jaXNJU6VbsoCzQJ7Y5minf0wrLcDMFoPZRF9sMqQ9qWQ0EF03z6OsOZ32B7
M5F/vUeLQB7ufM+IlUz6p8LxkeqKbp/nisUlQmWN7+gIJWc6KDZg+5Yg/aTvf1fuHcOWuE1U4T4w
mfvmLQhjgc+kreC7L+vwIb63fZeWvizH/QiYAWDArae6t4JqdAsNY9/I9JQYs+nLZDPlrAy5i5MQ
4EzObO2VpAHst261o6aizxwg54aM/WgdMvp2SbxRTd0G8+hLYcJTinFwjBaoCMmA9jbGZ1Rngr0z
uFBr/tF2hOT7rGK/mfiFUcAgSjEX2FI4t1RJ/+3d3ZzO52CPNaHG8KN0MfWEcuubLkSnRcxo+dPq
JP/JpL/Xma0T8EtwiDLRbVMd7huWraDmXEQiH3hNvvJkfSuD8NJgiZUc+kVx0xHEn6jhvS4kp7a6
TX9XPTeJDluiG+LckQIAz1E9QHjF0J6Eh8R+hksj1mPCjqZwUXkIBq18mXocG5ZcazsUBzv7nWbm
u0Z1Wnk51nZOn2spsZyzzOFhtbvPWGE5s9vqaannBynEvpAyf83xjE4cwnglu3UuwR+6Sc3uwq4E
qmd8G8DkHTPUJW5jmrOixsMBWyzbzjO4E/ApJ7Qvd112xcaU1Q9P9geMqh9CPE9D+9JKCSbB7RkG
r901vvL7C4MzsZ/nh7Fh/WGM/EF02bjTSdPQJeifvCL7FZWxWPlsUiul5KnqJ4Z85Z+zLIOt6wJn
8WfzJHISC07CLCkL0Br1aL8Pi+pAVYUOzP7dK9HtBsOL1IXeXphhKwScJSsm3ReWLzL3iC3Vw17o
EdKriKtjHXtEAYPntsU9EhXqT57MK31PExIZw6PYohXe5877rh1gk3uauAUS2ZPNKLvvqpiDXe9p
6BDJC10WsmHmUqKLb7Smk9JN3QXJ6akg8nDo76/fGMK4sQ0HUWCqDyImzmoHr1nkn8vBwudg9N+u
7pNNYI8wU+R3eU/9MTCpWxsCxCvheu+OM7iMspdwdVvntx6qG9a5AWERtt2cpY+li7DXLMXVbUW9
zlJ/Z6XBO3/kQoew+FnNWQ0yCc/N7C0XwH7oZZGNasgNsF9aexP2BFhJ/Z7CmD4obK6pz3F/FiB5
Jz/YcIqGiEqFB8SHgbwa9lRuz/Zag42YA8herkft0IT4cJpGoI1gSQD5iTNmwutZkj2FIvI+xq3Z
0jrgQu678Mimfqxatz9ZJb0ruAeLrM4tl1PkBtOhNPocs0g5GOI8Gf60E31iaT7pNP47BzTkQCLi
coMeNTveC0oboMPMZecuP5ZF9/u0Hh6rPnwvmTm6Gxl/3nylVnvhXv3o/iF60CaZAX/P59VcZq04
QdS9VIU+z+l0k4nTbTPqPTqbPuUiYR6eOdnjkCaKj4OKtIwG+dNBA1NlsF7CCTRQy+4KQOGDGBzy
yGjLq+UG35NqP8c5WkV0SHeuxEDdeNewSKeHuj42fkQIpn+faa/yBgafRchb7iye2hgt1rNFfb22
2DGoCSr3cYIms0z2vkSa4BCo0jXPHEEkMCSdvPF1Ue0PPD71RirK/8zuxCpm1tWDYlenMPvAewa0
I/WAHiAbMdLALCtegFdc6nFdxLfazTbNRIptilqYhk74jGEYIwlOi5WVz+8xUWefhb4arpPjvgUp
z9+mNE4sGnOLBjjIaOwd55QZF7OF3QoLBu2051m5pCYs5vGKVvwOz4w9YAVmSNamKENuIDg6m6Xy
uhNF0ntvaMbDg9k2YftDclZsi6w9lFUXrybAK2GVI+S6hM5KdVos52shMDZ4KUN+c2bKjhnF/+Kl
LNT3qve5tnrWgrCiY+J0mLFlYK8L01XrICqqLSCWDNddyekIGOLswQ4DG8Zs6/jZzkgUBFa4rCfl
Z/wyFN1mUDDMOpyiCmNcj2pdop2unYBvVmN8YCQwwBaLI50uHFAg0XttP01hQo0IgmQl4hLvbv8e
3Sk+zpi8KaU/dIfFAPLwhIVpV7rDwa7cF+Wa5UlXJXknm++ehxpzvGf2Rg167a+KKnAe+7w8JYnB
ZTzM2YY+zLVN7WRtJoGZpK++7cllNY3S7RRV7+wZXMhpbGPMNFyMfXBCouy2XhxcnU5fXPXml64N
WW/cxMWELz6qd+mYfxD1ouy3m+cEwWGbFOFF392+TW76HbTTl6EBkxRXLlbPBFV8VuKsACgmmGD2
cergTavtj2KhJe+GzrEeWcyZ6njkJmRZKRzg0sHvNmsSdoEUaGLEYj2odJ/mICtbFKsqIrycBD0J
s8TiFfZHEg5+31KosVdHS/VM344YUEw0yqqaV90knAhc9MilhXblpt81siA1JaQT+h+vnXGujYtc
LQgqe0vJUHp0dFS+dh85aMSiGGYSTWO/Z4XdxVYc7ywciEIT4rc8+tOJmcqLkvVFxXQ+A1W318JQ
W/kKE3aUt/6hQKGqUnb2rNeEC4BG2TnJn9nNdm4pxSHpkOU1HdXF059Fw5z16qkjHbemdiFk7ZJg
TJ3iVOdmx9mv3EzpJ5hhTK9NtmoYNsBCAcaumUA7xImzqUIakrJEnbFr2h+mhlGRLLu+Tt8q3Arl
vbueSP1Us0mn1aat8cDBG6PBfqqTuNyqEQ+qnVWvMuLUhiEVmxKxbkCN4TKeMpsAShLCYRSBvA2l
9VvUrUVuJDTrNGqfFqs5D5P9oZHR1k2Sz6sitm//PoMU2GxkBY80paewCWmlrFQ+VYeUJTNxxbCK
QoxbipFiq7RKWdIDXuhk2jkBZJ62oiXuiuLvoCYQtHDtFI76Ls/+gp7E6uZEy538eMBvM/7QTvtA
cScPQYzhp/CJtzktnqYs9/ROBDhnhbzpHDtTKvCrzUWxW4hjrp0QKuBoR8f0vl3lgndOp2SkpDft
mnF4tPPxAU/kcbRKc8tn87fjZEpd4K4Z6MKeqcgOJAnu7DY0p7kkMuYPU7xxodNiisQSlLMx3S8P
2C0tWJs7Z6eh3HOr4SPXg9lZ0AF6zzBksRz/5ot8HxOv3rrWduCEwG06LRtNHK51qOsnqN/Q7jF7
FJh54uRCq4j2Q5TfPdokIFgWx+GPEOlbDfHprBb5UbXlTN00PEUmKE9BL89J1GG1gziYl319oUv2
3olmWvtZBkHIWiUuUir1Cw6d3l32XsCrUdTWO6XmfJZRSVNj4RQaZRbdFG65xp1P1RQUN4pKU6EO
zyaxqcak2bdjfaCMBnkO8cFahFgvwZBt+GEu5j7Sof5hsLNDgxykYMRw74NkWnKzL3J+sO8um8IN
yd1KvRlzbJZt7ZVrJopggRvqdIvGwiVSP4yC8c3Q8TaBhtPhzzyXAEBCr4EOJqSx6nDy8PLNWOM7
V+EzEd8t92UmrIxll+chZP+SDB07nGw4ImHwy9olu4mKZMpCRDzF6MQun7OqEh2opz5imzO7xUqn
45zDGVrM35mO58poFe0C+g8nYVu3qvDTCz5bIDnF+xTn7q7M3RzwA/nxLoUWRL6jU/Nm6j1q7A5a
IM01nGNjvtfEPRTJmE3u4UGPs8ycW5uLn397ziacR7A4Sli3/OkTtklJWeVi+ujb+4KBW6dsa76/
IGzYpTeOhPnBC7rXoLFdemLZ3jMszXoOH6s6vdUVhhaPdh8YD46qHZgtnRYVCklz7LuPtvgQHRMh
Wo568RJH2Aucr7nxv7yE56EkRJcpuxMT/XLrevaH8ctnJX3ynVL/6AMS5YuEEtsCscA/xMqNIlJW
2Ofi+DOKElyGzmNQlt/479+sJNiNTfExc7ZYGye6TkkDUcSQDJ2l5JYTuBdUNz3MDuxEe8SQJfVr
pRn72gw0CjGr72a16B/GU+Ccm/lIZuaCZR9Dv26GbSmXYD1I7L0oz6vSTthJwA3unAR2Cdc90/+C
tY9pfgrR2POUWL1qCpCDHK5GQgvbaklxrOtxDw+ftUkVNUfg/m5Ouv+PiIxlmT7bo2BrxQka3iXb
qD/RrjIrgoOs6iW2SWeA9jTYf9s+x+daJR91np2XjowBAM5v4goYS+G3Cv2LHsQGmwK0Y6FtBgEE
X3NlXjD0kI3sdp3C0urMLxV9/E1oPcXWg3KRSKsEsVdWEs910zbrILdB31Ww8tQ4Husk8U8pdbpM
cu+ByQF3Z9ZAagAr9lJzXrZ7uZ5TuA++gg1JZybO5a9aIJqO82CxBI0PyxRR7Fv+tHX2+dRm66Qr
o0OHIV8UstjHovhAL24hQcCxHZjIHbZgNQJCfWJS9R4KeLIaIWiYGg5bLTHbd0SKsJPzlFDy8b93
efM3rJIYhney7MOpfOswITPnko1aAk7Cj7PNxwxrNVChKYoReodb2RAZXHw6gwzv2AJSDFZBS7LR
4Y23Yvsw2REMNyxxvGGO4C0pg5IYa8kBA/fhZ05chDPorcpCNKfeuwrpvI89Zs6uYyQDh+N+hdU6
RUFetr2ymZeFXROLK6GDGWcldZfdUEGW6xxdehUkPqVeS5Bw9NGHEtLCWYZrzEkxyVjRPRaf2b8r
Jll2sMSkYxUn7YAWIOnDu1ArHCLmFOBmXHme+VUxRG4XeuXPwOv6o6fST5GTrLQ4CWu1bQQsnH5o
x4Pji8dkDg9N37/aDpI0rUMACulFc9wlZCR/t31qAGJFv9w6/mxKH7RtexVR8aozXNCl1UkQStWa
GnKvXNBbE7QO2kp05X22Ve5/bg1BiohwJQ3Pacd0U9JDUUkqpi0wMKAGCewwLVO/Vj3A3igEiQgK
+egN5JfHyaLq44gd0yUmqDay3vUu3ARzXYLGv/O/n6ySJFaJU9j2vLd+6CLe1LBaZ9WXlfypygC3
UWgTIEClBBJI+rcXIQjHkcRKhicrHZvTMLt/82D8HkYMh1lr9Dps2h0dRVzR8V5B3Aws74MO4Gcq
xoTLDtI5MOM6xBabEo+RCaWo6r6sXD9YbhMf8fNcg7RvT/NA2Sbd8ckaifENFjJt+gcTyKkwUObi
NP8iwvS2OLlFDsnCzh7+wk3GSXPujjUrB9qqhzWXLktPKmQ9mgoy1vgW/xon7w9TwNiXxojqCkGk
MsFnQgm/HvH3lAsoXtIVLv7FZF8yZWbNHBNgwdimiX0xGUxx47b9iEYVeqshY9AVq9KPur4T2I8V
N0EyEjRf3PSCp2fHG+HvMR8QuRMzCxiJh79QM+AWakOPsXZfioRGUo20H0YI67YfkSXtP0xFXn5i
5tDGhswS8BSU3ZB9LIC5MSb+4Pt/ZTy7myGx177Sp4rj436Zk1cdRfZp0AcD7/BBOe0OFFR29Afz
nfZBQVMtDhFe5DoOs/EFVz2usKk8V6zMc1z0+26yr6WOieC1uDMZeEg3s5weLNBlw/Ci+0GxnKQb
z/Nj2iRrKOCrAgMRTpYbWtKRoRCA9DrI31qoez4UZl1eTT/inuzgYE1vFeoPPLb46gXiqfTg7vRJ
9MWqjBbsLhhjZjYvZWkMS6lhHma7GRSXzZJAGWiRkSgdCdBdAaTOny5c/U2hO1YCBddeWjpZ07cf
DpQd6AKOl23cWH7Jlh+QVW8d/VIamli0coa1amsAmZN0B+iJJejy8iEfCXmWaGGMScI4MXZ/BkTi
abL/TBZcNYabIU5a9K0V+4macdw4Pde4WaBNEDEJFg5lfh5sux5JvicqOdFFv4t7dgeMz6BYNWbe
RRWYTDVSUsBW39KlO7cRK6wOLhbPceX2MZG51Oz9umm2U238jUOllY8Y52U+gN+bxEcdGGD9IDA8
TGMSZWdCTwEA10WbwkT7fgGn03DA2MrCeptmFq0lgINB/AbyA5pbhNWiGUB8TUv9viz7omz+DFP4
4KT8tsp39zMoK34R8mvq0fizaWVZC52yITlKKz7ZOeGvCnN2nIrgKNL5SRp4IzamnVUIuLQR8p3a
Q2xNRAIJR0eN1X4Yl4zefERL0af7rn4MeffSYycCXgHIaZhRyLT7wvlqr10bCHxX3/kR8sRxA1HF
9bcWpx9kDZJQBtMVjJVzsiyvrDRqVc7MDihY0VUeCJo894NxSRLBCardbLEK+L1/HCnC114Swa+F
g7PynOapmk7hDFY7yK+iIMwxLj+ZZGQs5+iNuOQcwSlZSs3d57mXHNWUAguEvyTO4jN6wXJpwZic
7jt9+l1Mr4f7poy294ujJStDJ6vGSWHMJWt+CXbItUfHiX2/++mg7rQBOcGmmN/ySjMYSLOyTF4D
p3+dZ6D0C/Obv+Jc5eH1HgKejDoD4f7RDSlsJ2aO5vF4WKRFEhRNu/IANi/p9Cvs43mF5W2WIbks
xNo2CRuwtuLWx9cxi4EG5eoti+CKxi8ym75K6Pq79udSUK20A0DesA0enSr7SdHZrpmzam+195MV
1MYTOd2WwboxfizE7ILs3D1yE55C4x+wsGuMgAEhm5jO/CSL361N2hmfRXqXEazO7DKbo/biYjmy
Y3Qkx4GeGgLys4X7SctsY2U5HdFcHtw7m7X8MmiueyUb6qyJBNyYoZjK+C4xTYdcdy5wrT2HJihZ
ThDtO98H5zuAKF4cuWyCe6dxYDRg1cakZ1CCUtVkR6v9UVUGNDnUXoeSiSIKyohLU4Yuzl70MJ6L
hZVEhB4aoD2cbPqL80h2yp3Sas0kqnOcVs/MofpbL6eWTErMRZ6jTK77LI6AAUFWDyYU2gx5hwqb
bF8XqENVx2dlD/pEtPR+UAe4iIp/iiLvXSzc4qXsxm0RfFseKL/Y7x4n2yahkerXzEUvaEf5hgGe
aFPCGrOgtq4Y2s6sJDSTEDmSBsBEDyqkSzPBpoaP9umV9JfwH3xFKWWTH5lXpkU7m2waC9gFKPK+
japPmVVudAjXlje77240JTASRN7vOrDPkYmjHRoPGYuexLMCupAt3mbp/M8gJZtIBNchwMphiSbU
XCJKuEShcgkcyXQlyP+oYu1d+LrFkr2aDpY1/8nc/r3I/D0Hm2fD5JDWScjGejfu7BFvFQppFgFv
y3xkcOKDUaI3NHRGjKvcebZzSH1upBCxRAI1T/M6WFUysfaMK4lgn7obU483t3S6m6XJOXpZf6zp
cQa10vsqHR/tbsi3HVN7WduTY+S334YWgTXTsiqyEFOwJvRYjdeGYBaHdwM+QFob6heeqV3aR+Gh
90CmOVI9bpwYxTlUzjduuoAXifWAEQZbtdBNB6ZobRpZfGfGepJN9VJ44/uSYBtAE/5uYqfZDhRm
7eAf8F18F31cHrGybyuydo7bDxvCROoQB8HWMUC82uyTqUAhvBl59sGokqFLIqyQJNdtYo5Q8+dV
PZBeUR2g6RgrP42sSyoW60F71g9MOV8ZtMptOo0/59zQA8h+CMC3a12TzrBflhmhwMfksZQ1COgB
SWBCbltMiMRXVcD+sM+WbfmelJToPeZapi/Zv5x+RhGSH+zvYfhbmv6H21OqWwkjSwp1ay39MJQc
QBojP4oI3uL/Yu68diNXtmz7Q80DumCQr2mYXsqUSUn1QsiUaILek1/fg7v74uLeh0b3WwMHwtm7
tqQsmogVa805ZmZ8uGOieCUZ8Ks6sraViJ96663Q0/1cxeqMKH/dBVsDC/RaYehqG9D52vDZW8ZH
XrePtrLvjUEh2cfWEak1pNBiM2JB5dz+iWX62ahR+zS9CUZUJFurQDNrMEuQTsdB0tAfGBP0G5Oe
yzbmwuqdXSCsyB9rtlxtzO9TK8qjHPg/9IaOhjM8xoToQcuHiz+L4JoI7OMhQCWsfBAyjVE9d7rL
LJXW5ti+Bh6tU0eiPfZS9V4VZFckZUUh5nv4/iL836Xf1bBxsLfgLJsWpgRk4D6Nz06Mgh0PEAtk
PUKFgEPii0c375m0L6YMszKBTdrFu2fT+Jimt1CA4jSL6AQQJuf32dXW7K6OJOGoY4ggsFlvkgBQ
jGsYnOSnEFsu4YHJSPNriHC2k0DoTc6d1BS4uTFNo+wdyWPl9zq/ia4I6nWUo7w/tsMfO834m0/q
wcu8amVm00OPBGwT1wlNXOMLQWN2Mj2MLjVtdx5PWB2W8COF7T3InUc9Tu/ymZ6gtwdrCgE5QbxI
dJRbDI/l2F7ndEmuoyS32O8oL2es/5o4WBlj3Sp5HOqluJnCl95Su7bvrQcBp8kxMWG7HXu8HqGT
E3F9MKrk1yjUvmnuqSr/yKiNoGx11yLgI2XDxvbkR2mx3FRINTdp1C6N45IbbHn7wDR+g4ERkFnV
JHkSARhkUJBCtOII63ynE88A6O9lB4cJTPQmdzhc5ZW27ePuj6MyGirDeG7bNPfzrjU3c4sgWW6N
BASG6wp34xnWe2lom45SbYPI8DXR6dKaxD9ttBKxa9dPEOAG1FvIP7HdyBx3dfaTMKXfxK40fRsF
k1qkeEY2/RCFQuHRji8kWXLtaCKskHCeUlPMC9AVx/KCBpMgxSa9NFbQ5h3jNXbRwdHa1jeWpPts
Elu5ApuwZAdphxYOOjKELca6r5AoqTiQH8KGpti79BJ6967Tqt+VDqPHAnrWEd9zXjjlGkVDDRel
uZeFl6FoBRkRdvFGLnSHFIUzrljUyZMHoVWrXkUFtQQrZ2fDQOmS4JhF7Nt6orErOUKuXIqRwEK1
GsRMftum2yeW+RUOE50tC+5ghekWEIcEe07fYLzF8bAfkpYG2ELxmmK7wiFe/qlK8hSJWiEUQ4m/
4eD8mV2ycgonZrzH8TkyMrYIoc6XgoH8Om3ZBApLfE/eRwL2wsRMswGrtRjIzBdwvcl6RCG0sdDw
b0ZNRx0jF8OWCTkuI/GoZSI4gkfbEOiA6S/CjuVG0VtnS2fDdnlg15s2Vqgd5tp70ix6vBgwvNre
wZnQVmGizuWSa8ZsAyt96r7S00fj2BIe2hkaXfChIqCEWoE8X0CIAE0Z2FFOVvLvCBKevB6yegys
dYzEmVO9jmlOCZPA/W+AdtIJbMWttX5E0f0KboTfZ467MdR36dLQJ7VonaKkiAnLJJIEz6vXw+wi
cMvunZRFKcd+Vug+e0hAXYum0jVGDku24+JyY6DQ5EQ/hagl0GET5IoObK2FueZPFsNLy9R3etEY
UCbkde4rc2eE0BWK2Vq33bi2rewqwnc5NBfQKCcHoF5SvWrBL43Fq2VmzxxgY5gT9JadVGwTkbx2
ghlfXcZ/8ZS8m8QmwUvsiFswDAFSBQCC18/+FDEPiuPS3Oua9Uo0WeFkJ1ngYymjkvXVLMls4HFW
7cI7rf7kHav2hD6rd1DPSQO4FYr0OfysQiSUzeSQE4/6J++afbcsKG520uruJzQn+Ndc9CKBR4N2
ZyV+3FL7NEpL+n2c/IrELHe9qSMcsxV4jJkzN1vHJas754Em50HgCzwiHMWEHOjU/zbN58rB0EqL
5MLgjEXaQzKeBsCzow9baO8jJwjf6Ys7cs/nxtNbHGJP5KjW/mx2v+aIF7RSpHLYOVKUkoctXcAc
6EGQ/zgHV8r2wABl5j7xy8enEeVPZpAnAK+RwVVojQd6MD9Im7Z5+MXyBUZ8weAs7snPecn6G+Sy
MT8tbpcomd5mI0XI89HaA0NRSFl6eYghJ9mZs4tCRF2ld0IYgXgxLI/U+XwcsmgxW+JrAUMKlNhe
kyEwd+rqsZB06BgzmNLWssBj+5yDfd2pfe9lHxVVQTyGp2lWH8bMkqSNfuF+1CbH8iGAgmFFX0pj
H/qucudUxrfqQ5Th1TDeQusPb9xxYBdMYQDBZ2Qy6B2R1DxQGG2Ssv5ygEk0JDsObxhmCfDr+lev
Hy+M6Teluwgq+Ihwk7shf68qrkLHcUA09QmUg7LTdYbqgE2G6lTfjS3qYWNr5Z7vPTIb2QoBUiI1
bhQef+re3pJtGtDK9EL7JpbEU4uCYVElOCMjiC44BSk44zh7xsE9yu43tBiD9p41rQYSfAbPODhJ
su/M6E2UYBwoVDuuDCfSjwLVNWU8ScLmLpLjS9ioY67QcVbXzux/TOPVIO6I1WSVx2qbKF5PqKO2
8zTpIWeUaRVp7kOXP0wTR6D/ed7qS5Hxv3+Syb//TxL6P3Gg//ef/ntB6Lu/xRIh3vz/P+p/YQa6
Yev/VRrr+bOlNP1/0liXb/j7+Z9J56ZtSpp91G2245Cr+p8R6Pq/PEfqpiekwSjU1IlJzf8jAl24
/9Jd3FqeNE1PJwCdMNjmPxLQhfgXP8MVUkjbRlPJH/0Pwlgta/lgFCJkD+VLurvUbdvEpyUs1/Ac
i49CJGz5/fkU5yGB6ca/6YpJvrFkRvT2vIvyrjzVGgSGxkwhLFv4w3RIUycN3OeUMSHybqgGNhGU
q9TdUakjqzjUgGGm8qmFNRnUYityVflIazQ2IvAlBW9V0pBY1pBgobwlsWpmqae7AHcnpYY2PA39
WAT5JbumaWrcM8d8tMNpPRvqHQEl7DJyAnzV0aWPUR7h0BSc/wOalKeps95SLC3rFNBvUzKGhQRR
TYIOF9zgiKPolC45EYl1kUp7NkbnLTURo/Y12DOqCuMy6QOcqianrgxOjkbQsQ6XHnaru4QqjIXt
e7X1Lh0N3gQiqrWjYzCq4WtZ+SYrvC9cU59z9smu+RPaLR1mgA64xm0Ly6zWvzp1ebDp4sE1tMR6
0JSvw2iKbevBofYqgxSK7ceYWvggvRn1RkTtUHBgYLP4BN94csqviHREhnYPg5neCo1oHLLT2ybd
NOUbQW+4P7DHLvJvjg2Vbe3gzOLzmnZOCwpi1i6FzUgtRiw3ZBbrw5gB+hLbvCCREGq8kQU7z3nV
Kjluq8klulyB+m6A96A0IRDqqyFlTGXguogzilnDqr5leMXMLm/vCQGk+t9YFtflIteRvaGh8dV6
YtNG07ELSj+H8d3n5lYtXSMZrZB6ffV6tK8k+Wa07/Ag2bFGxcXAk4iqt1TzDsLSd228ANgoL2wg
7dK69QnUoWjGEQTup8jkTuOpA8FIAlAARpDT20wWCf+R27Vq66JpQLR3rpDdrSQ4VvXm5a+c/6Fv
83uSK2IQZBkZtkex6U1+UOoQFavyJU9jRfzhrrDfw8QecTLCauo50SYSRizxnqmcfRkx5k0m74Ve
v4neToORIt1N3PawRmvSuWz7te/jIzugIjVNmQREtN867SUpp9VUf4IHP6ix/6lfQxLM2mZ8KfUE
5K+bHKcIvEyZazTU9cZ3ECsKvfsNtGJrK6bwBdoJ0ynGbdtQq9RpvLMi9xa0HMbtkNIjCukH5RH2
g1RX7wBtCUYx7D8NzaKthtVsoduc+7FivG2LJTKH+NTMlaXfFjmppyagWAYeOVV3vimyo87UeKh7
qPBIAvpPyHp5sOmDL2TGuyJLgfxFMn7QRXbOdMOiJGE8mHEGuuWVVx/0vC23TVctAnECx4088/XR
vOgN87rUibxNY3T1A0q1V93O7JeM89xzhw9NdvDEo/7WMh3T65qeIsNmHBTGk7clEgEnEN+PgpG4
NPLsIk2dRkYGIlIvXWcxGoq+++Ipgv6bkLcw0T7GYqdsZw9yWGeYPpO4oYzxNcTPwzetJngpU/tb
SYRVeopjcwS1PG2d/lV4+Ec42eC9OzccbuoB0Br33jEs6J8wCN4HIoAm82jIbRtOu0zqz30/bhgu
r4T4BHzvdykaG/Wd5xizq3lVQs7TaR0FNkC4pZeNDjRBTwWJ9No3F6dc2oDxzqWUVA4mViqWLns2
qnk35s2ul0DrZLJtzNuYvzvLVC/9YxV7E9+ynKtN0L+0dDUVicM8MAlTzlC/zvmtuTWIpbFlHQU4
INt41QQdFHJt6wdLGNS4GQxObScjHMI48eMlyneJG47okUNlaT6ikWIrmG7cpnXcqk21lLqhhaDK
2s9UQXF5i3QXQgu5KxDiqOUEqupVFNJka6P8La/Gl4LePkYdf1TKr1sLG+qSYKutF/ubpaE7p/N8
n5LU13P3OCbI6ZJNnAZE3k/3zNj31biZnd+G0TpKM8DKDaeM8kCO7DaB29zk70WtGEm/xc7FZW6T
8AcIPbQEwQfKiBhoPd0ZirMdFeQ9HOKrAgiSNsgjjrH6xiHbynBLkuVuOZpmUKVyxv7pEDGVWCDH
zZp9cR27FQ1DxmJ0TsOcgUFxSNujCtS2LELYSW+DGz+3nCccM93MZviRdZ8ZFoQoMw+Og4bWNTgo
A+ay7HPovXMwAZLR+xnZdbrxJ4x+qwmJ0vTbtMl3pRJ0Qg7We9yo8qVG29FCbeo981aTMjpiQOyJ
1OHGr4RasmV+GlAfisEmXOKNnf3OsBSsWey0HN+sUXcPZtNcoqSjvMdr2xS3hEHzGGEHc3isdqIl
S2Y2vd9EpB///DviMPQqgOiVVFeUur79UM+4ZxNdW0K4AsBUgYkEynY58VlARRUjFHMYuVLRvZ9J
bfNIrqmXcCakD+3UIqpVzyINdozkHgYUk6PzhyZkYDyO2bAy86+WqXfMHjzP9aqlOed2X018B0a6
npkgCMA0HU1v1g5ADyXHZY2ubguuE6Vl8twjgfKUONfmUwZmLUvvTvK+CGwdEPKqnS860+3xYAQR
k+pFyV58qajcCdh2mddtKN9oSd6DNjsj29ziLMV0m4N8C869+JAZJC4ko12MBAspCeomOHxhnT8u
ctoZTQIaU/xKS/MvVftJZsd6tMDMgnkM2UjVfraaXQeFNnPaR528QjmNW9chy/IHWxxGWbYs8Tdn
yYOJ47u4UUfMH1Y9vWct0wKzRuCNfYl32hhIkk+gR45bO+QYrFd7tvddlxR4vEp8dQ6sPkXJJujN
lQf6bxfSi9BU1eorgKJY9R+i9Tb5jHa+AEaPtfepGI0zkb6s+WyMM4k07J5JQQ8/835De9oHwXOS
c0IG3eFk5tMFmH7MaXgBV3mf0QTUIk/wvvGAI6f2JTr3yDK9S6a83SC1iknKM6yIapUxGGbpRPeT
Zfof6hgKSdJYUew3i96v7wjZiknbLViiB5tTniaYSIbhUVbYEvKfmbFaShQR1irxWoX2NfAq+nDI
W4iNyeYYpUEgjmk/nrsc3GFu9E9hjAqq2UU4C+wwPKcS0X5auu9auQScu86+RiIZjuEmpouDaP+5
c7G3htH0k+JNhgq+VHMuCRPeq5lUj1SP+zCfnqQene3Uex5pzfaLSYXgJBWjT2F1nCGG6Cc0kBz7
3J82RxcP/raj146e4acOWSVRujDZZv1A7N13p6IcXbLJ3u1hoMTBYXps5wdR4riKaKb2QUH0+rdI
LJzAUEonc2W41ZujfjqCa0gzhac3rs0G9awrqJb5AWQFdCJcF+lpob3pwP16ulEdlKooexwnRBtk
d0a3dCIDKC9Pnc1EoR/9TisfPZtCrcnYygM85EiaDB1iZCY+Au+38IpzmYLHVPG21R+E3h4ySDdJ
xLMh6VDm9Umb73FkniB6sF6zZJXlnkWatwDpCMYeD1iiDKzLYA3rjL8AopiR9grAC9Ikn03PQuo4
3iX1ISZMP4b2SnNeog8dh+QSWcwW7gvlqfd+4kVvgwaymQYmDzqBJH+qxEGrTTtTezFdtUfAfgiM
yS/aaZ9yGzM3I12lZydOXxzWjYlnLhafRU6oRXGYbVbXhS5N7Y3hJ92omVBH+QwzU7ovtNC4ugA8
4UJFyFPEZG/Rh6zruCAUI1kmGRAlnZvD6w9VvvYHiR2kw60MyrCyy/dBoIgIv3lNjxrc7GZmdjPo
e40yPrLaG1JDOjD2ITeArNDEfzR1oI641/+qAaGEOz5lFnDCgc0kBgCBqHFhw44bKyGRSdOgXHWN
VLcuhgUcOyQoFjPLZSJsMjJS7Z0Q1A9XRkjdDe2Kv+E5ccoNMjeSrww6JVX66iJeDhpKkW8iBUj8
gTCDqxz50ECWhA2qwmP6HC20reBuMRouqK2L6MfBHFFwiqPI8caKFVtHVkdIOASByboJonbCAYaw
9pOrV6ZSOK5o59P8mlVEYunB5uFV7F647CJ8lZ9ti0M6sNmT6Kdke7N6UuOxJSkezfs6QBys7Ak9
7hl7DRvGySvcB6e6Vro6aBPmLlGu47l4GoJ0pWFTVC2lizqMZEUovbvwtGOC5E2RApw42eugPz06
ssF8MtGz2xZiSfKXKqwVKOXJkEI6zxHXJGIomvNHCTcs7nW0be0Fv137yGbJxrJErMd73QlPo/7W
Okvxux/m9lNhu2mC7oAg+ikUxlmUhLXDdAyOPdVGwabWslj00Kc/Z97NJZlwTl7ove8tbDcRssmy
AGq9cCHL4BJ6GwUhl9V8nxrYH1xepwRyFY1YwwE4TpGSkeg5WIwP7rET75V8MzgspcFX5gWLcJqc
FPGq6zyqyKXN4pfURD8u0ocoD7cyf0L419QAiatiXVrf5KesTO8zN05T4O6y1RJ9A5Qe68WLq4tr
kuHkxDIPJQmLftffS2owgVeLZn2MbzoQ731IuLvDjo1UcW65qlhAOhsLjQt13lm75F6NLeQQgI1w
JEOWikZ7FhOquoFzcGn6BurwXuPqorHU07e5UmzKtLwJBwvHDw2fddA/TtyfRKI3RN9sB56PBRX1
zMBpKfTrqN/h9NrV7iXTva8ewGuSIqDKZ0SuwPwW0d+lVCHI9xdBjAAqkS7/ctSiHPixhIP7ESl1
s48XL10cHybC22aZboUXXmpzgHturVTxFA8ouBzCQsnHEN7KhfAzEdXOi7F25k9JCW+ivmiQEzsU
WDKn1x8TOE8uVdty6sHCj7l35bLsTGc3fxKxRqostlG0PrZ3rSE1VKb1YKBHEhpp9QQRdMwuxkCx
JSPIoeyYNDALo/mAPhxiPkrNgjAAsgys9G7av3U6X6YMDRsmUnDtyKWBp5jxmTEIAIlF8tsWyQFO
5GNCIKFfVwEjEu1LJPEt1UowYKySgyY2gbBbGhGwaOGVPKMu3piRthur/k0K1oJ/ghiYNpfJXDF7
Hm6M09GQJqRODa0GoLL3ISx8Z/I1zqUGr8XbFkZ2Q+B9crWK+lB/DUilc4TYGZxexi47Btbv4guh
MPUb2d0Sr73WFJxeQtYQM2jsVPsBrR2U/cfRwZ69oBlav2Txs90Gcwznu4F4WLjvFR1p2ga3id2n
Huxdq6i/p/xGv2w1fTftgbC2yeJ01ZAukWBvAkncFca3C+k4I2jEQijQ5+UhXCIbvfFjYG01QxdO
L8uUOBmMyeb52wLMPovsaAeg5KzPkWdD57qVJKZxrA8DBvNMMWrLegDGzvQXkPB0MCP3b1E0u8Gu
NgIXCR4XsuyyzdwDWW6g1yELHvEzaaXaMqvq8L0dpzRCwfrOAIHR8iw2ef6u47FIFptvQ4aOnfih
JJbPml7mzD2g2djaQQpO5SV1iQb2TNQTH579d0p/Jj3ZBViIGyFuTQdVW0980dHQNtc9w7gED4Qc
qqukGxTShjYK9xJr3af0EDbQ5FoEz9vhCdLEI2JUwkkL1K/x8An9c1UbT64hq6OGRkKVmPTbRQc/
eMz5CmK6wnwbaMNvXshwQ9KCs8n1xUJrdMfJNvTTBXVj8tu321DTDy9O9ZrIH4yn22Kg7KxNropG
fEcK92YXmXNG/Laxd0IN9KWlzpFb/bXsv2AimXGps+SoPeIjwYeBYTPg9MC530Gk6Sl5dSZiyKnR
s2T4ExfaXSQuO0PIym6tRnaHRajoGLtuOBRpcwQFs1UVyszhUEJbqtKtPkJLhTurdfpx1uhROv1v
FOKRqgmeNo8FqIIQsodOM3QAUFPZz9iVuHjPQDn2hvOTKLGrEW94zk7DW0BjBpXIBxrmlcZczPNu
uJyfHN6D0WaTL4HhhDbYM8zdXZ7zOXC5O/pLgFo0DSlpU8/9sxglvOAIwGltS+QXpDNwXCd0It/o
g/dSB1jzyKM0cYOcteqtZNsPNLKo0KgF76YWLWauf3ZK6BFvEHahx3LgROGxQM8V6oVKfMEsWWbD
vhz+xiOz6kZSJYKWjsmh6ezfsYe1haDJGIxNbBk7avuHsV4ashzR5PwOJWLdU+Yb0HPzpjhwHFoV
zZOZopk2iW8pCBrqrwjylvye8dNT1WuI2puFi9/lavK1VvXdSprPWg1/qxp2M/M2QDhrOthWDn46
+2PO20Hb0R7cmEG4zuzS1w3Q8/G+WvxICLViLduiGYY7Mp3yrl+ZFB60YbFx1G956V3sqTzx7Sc9
UfeBI6NuwvT1cE+dp6Q9S2J4Z2I8IVNNhklBG28qJLEke9xsPM8C5jc1cNS+EZ66yimnKynIsU8v
9XDHDWw3PxDOHvr6JcO7KDjTZjblMk5KkLfP2XBBpr6xoEWbcdUDD66IJjGZjmPrW3tltDfDPtpj
+n9tdMDwmbhGNfoNxR1P0V7m4ouh44m8jg0GvBcEgD8lHR/NLJ4hJOKJxztzqZLvDuWxQffMi6Rv
FLSRFvndgciHbd9L0utJOi2hv5rTyUZDbbI3NhN2PZMC1rE4y+IqSW62ujdQJ9J+4f7cCzLpg7x6
IdiCd+M7E38as8DY8sHlIKsOpvZd2K8KKECRIOCQnxlYokmxbWH+NCOYruSamBHBY9BMB288cEqG
w/w8kGGdFra7GVws7RgXUtPzk9l7cIkDEt6fxLlls44b7Duh6ZHMiCw6UseM6q/IjA0hO1MwEigm
Vk7j+U3tngUObYNbZHrQ1ZA/asMrjkfNY9gG/amlOEH5X4YOyTmcrEDXT8kf0oxmzhyR+OOBse1d
4xZoPVaLvzkDhSSd/VTk8CuYiLjRs4eNFwTq4lutDx0GF5g5+OoUQ/cJUXLdyF1DqIDbqXuUjkTU
mxdq9GtjkimMF2VYk1wNobN0jk3O3juYs+anoELYXLhUkLJJp1cuXCFUmGjnLomrPRAI+QLAf7Fx
IrMwMvuxTqnVtPxSEMRKM8+V504LywOZC29G0hYPMXa+Mc7fMxnf224eWF/yq03U3QRXd5LT5xAh
uKhzlGD2dGsQFUIDiN9ka0AElAnlqGcdslRa7GbjzjKpmrOoNbYtv8Ct/iknK9pCiGMK46oVrMhd
5McTUVfNMYWQm9fxLo9hYdAQ0etimyNNXY1hv/AFSbOajjbQkUwPjxkdJ20JrJMWB1D5Rre1qWcH
3dzgjx1xVvT0ZPI+mRo+ChNof57Srqjnt5LZ9Agl8/TPF7qpAdwa/ZwE3i22dKoF8yzqWhGWjSqa
gFSNYjSUqW8EM1mF3R73i19Z3wM7PmMaBKN1ueuiRPiWbj56TvmCiSauj6VEq44l+Mupia8skUJx
DllbU/ib4I8P1KnM8vc61r5VO4Ehpfahg2vSEiWcCxVZRBBtmSD8GF2wOV2xNntKwAkdXFiWm5xM
LrdFueAKn0QfxFJjfhAVrKZFYoMjvRmPdcc2V5MC6bAElSO80+HMhT/DRNnG8XvOxM1LBJkvcNci
cxsTr7ukL5o8LZindkRgr3qoBwCgRkiIG6HhGTfTgmJ14oWgxXOpZZwcNLcTKxMCTclh2YKwup/G
6CRAn+9M0d+MSvsJNGLQym5xoEZBcCbBb1vprXcObD09dXJ4hOkwg/JYxFvqkk2G8TItb/Ho5Hva
/WIDyii13fpFDQ2tJEVX2OgZvCmPIjicUZ4BzClGjxaXg51ywFy51zLrKUEl7IPU2BcTDcNZ8gHi
SIfufUbQNhLy1SHOB6YLneJpDju/UvLbWuIsRyZMDwTZVYG94CWglPnCiKYzKcNZVQVkogcfY1M3
PsIyZvmSszv633++6AWvu1Zx6NPT9kmPde/kzNmrrV7DUqbPujxUJKpvRChuVmQnO8ODtWJcrKHv
95Hb/7bIn1et6A4ZnvYNpBtxcaH+lANh6i3BHavKo2PkCMSAPAT1cW48029jRhUTg42+Ugs6Ldg2
LsYdfQ6OICMQpkpCiMLWmo4K/nxPBtqlIloNjw27gORarG2bS6h42kdZvgpY2sBNqzNhx8HZtEze
XjAh2lhBmhLkYLcwU/VEbEvkzKtEGmcyKdDAZ4BbOhhQq46AbpcCfHBmFwdfTXg7sfOrIZ4YsFTY
PudeEQZBZH2Kns33rF+3GM1tV5DNFpQOXcex+JRMN5MsJ4V4HqTvWsMjODP3GKQaMbNB8u15PJBd
w4Uo+pGfy2N/ckv7HVJJfvaWJlRKwdcONuXVQJfBYA9xqJUU1WbRd/N1LohgimieB+4ot+Rw4f22
PIJ3TX0zSkbTuc1z3UfmvpARd870dl7JVE8OKUE6y1tabwfH7o5lQuZsasmCjjMKpLaLL1rkwbCZ
59PVmoPoIcmwZizjLkiPX85I6GBQWT+kh3MrvDupQ8tQGu5umOdnG+hNqAHqC1egvim/s9rPg/S9
t8yLBLZgqfKOUcreeVHyEfcGOU6dg3zZ5gOpBPeRZ/FBq9i64nJgEpjYaq9cJpfdSHKVusB2hS9A
LzOR9zjrNcDwp14y53KAU+28Jr13Bd8X6BrqNDdCAa3q05gU894OjI3Kox8MKc9U+t6adRkxoAyu
gCo/NYORpDfCJXIxznUVT2FlE85rW9FjmjM48yITQRDBoWIJohyL6LW3sHehw7wwaQmurYeXCyx2
imeAAgAeL4tdiBulkfk1CJvS97zqM5Zu9wfn1qoUsFEqGZb71tTesT2j0BaUlI6pziMZjbkkxLrr
Kd0BPR6q2XlWrsCriIV9wBo9hia673zA5xIyfK/hH5Lc42Rb0SFI13TPYe4z/QbG7Ns8+XBXYNZN
rCxRZ/3ajMipRIdraGmFDxKHtROOMVMMbtryxYLyxgWv6OHa14GQqVO79Dq7OP8mW+0Xv05kPU/A
eoHNB0foeJSlB84O0d6KRo7uAYKquaE70ZoIJ1p8ELhxNk1h3QaNXlWQ0r4dq/bSO5uuS9wt3gMi
YzPSkV23WceJLM4wPTLsJCjUB46xxM9lWovMsECzqKm62bY2/FMnJ4d0qLcpfx8cqMDpM+1YjFWw
15zib4NinKZcXj0Blqf/WBEOrIc8axGgP91BmxSp9m7VAckjuTrWesp71mFfZ9aqXMmhDDTrxsEQ
M5SwfSfi/HIbNVMaZ+HOTUIKlS6FwoYGSiNfpdDm10L0j1aBj9UuK3OVaeBu61OqKYg0lYLLMZJf
ZbRY2DuiWuviA8juksITYiIkA45tpDWzbBtO4KrQiXyifw58/PvXAH0o8vCIgdqMhSUUBeUSB2nT
ooeeKuhbDjMqC5HOZpyV57OHtLugaUgjL13cpR0XunQLbKykwqhUZIg/43ciBDaZIs66rt23kVbT
SpkuXEB2sizoAsCotJVoQ2xUK5/DoXkK7YzWXDkcQniws7QW+oJCkjE4ju8VRLJnmUkYUZ1wWhxh
X8K2MsgvRXgNMdVV7UGPpuoEfUxsndpd3l3LeHGsYFsHA06nsK98zSYHWMv/ar0iVFMiUwUKxiUp
QpPrAq0oc7X82UTw/yQ4wKwrVJvbwewWV5u583IhTmXlHbiC2m4KMrQzXv8Quc2rlrjtPq+zaeBA
Ye1Tz8z2I6stcp1MHOXsAKPMI5RzufRuCSEQlaCHTsvBeKlRRXEOVI8VPqyt1syCqCc/KYLxw/Qa
sc8slDp4K7+DPgg/5iT7oxU/sid3bpqr6SWtUiLlOu6gisW9JXXqxZpYswNsRP4//1hOHpgyIqG3
mh0/x5nFCoM9etvETbnvDaHREmM8VzbRO29Tjfa8dP0EPMdLXAU7imJGaEZTHvHV81dXg8LIhMau
HLGDK+EJP7SM6kqFvIkl+2xh2vElgvp0wb5BuK8WQfKackwteJrW8O7QLi5f5PIldjLt4EYPQhTy
qNc5PWLjHwd0ZPlGpn9BlogsXFbMXBpGAJPbPdgzZlRlB0c2lfgqExDL9J2PEJroWDHZ2sYV2tgk
CvsTCh1F/SHzy+yG1cVYvuAf6ddWosd7MEwZR6lJe3CauH0ZImLObW96GWzkNcL5tLQkeglsMpKa
QJPbuLSKbZbXBJYYivY8/IMjioRkZU9i3A2ink+wQ6+9ockHwdhkbP0gNc1jWdMWmBavJqxcdTMi
c1e1+Y/mVfVFqeRYhhw1pblQ94g5idskQjKTogMFp29zuttZlfqYaa8Fk5ldM6NBrqVH+XUuR1Jy
Isiiqck+jRvpPoew0FSIZFUyJiA9F45uZvoEo9Hpk9jwzXKsX/LKJsMekGMLn/bQso3chQMt3Ula
xJYRE2s9K55qYMYnr6U75Dr5k0u46hNDWfJWsNLUtl7vEzFKwNMm3dNOkE4vySiijk4Pxb+zd2a7
cWPpln6Vg3PP7L3JvTk0cBpoxSyFJkuy074hPCg5zzOfvj86K6vkyJDUp+4aaKBglDNTYgTJPf3/
Wt+KQHzVhEdgNIJsasXdNo1qi5So3N0WuFs3lm3LS7wmf8xA267ibh8Jld82ZjWvIQdcR+NEuJen
qku2a/fZMJjbsWH1KUVJq60gDt5d/rB7hK6jOW1C2lIwUv3beQE8/6Q8JyP274RIKeyOwWpkC3XX
hGK8M2Ob2hOdJGV5w93Pf+46xKSUvZ63+dSRetCAkKq1Q81LgE7HGuW5HPF1do1q7YpnMd7bdj/e
azcYSLtQH+cm9jaWYBFJSq+9VvnYXZfSRBOVZdEuthtQaQacfduhGoJr4CiSDrwPe5eN6eoGFh+k
T4KwFgzcrK0bz8aWzQ7B3Nq5oG/fTubH2vI96mPZPi9j5w4b8rNDw5RVKzVv9ejZCw+Ccl5ffJko
QVddzdkwno4hDtKjRMBLC3IxDXRZsRfJnG5s0XTAaPgXfRrAU4b2MZAPhqw5oVDQ3JSKrewwYLqh
8kLnHn1A5QMMLx0juxybOHjsao2IaCLPi93rtUhIuUJ5QFFt0tBZLFQ5bmMeZMk22+5KH/Gd9Tt0
1uYWzr5cBxlmkDHIh2Ou6WmUVoC/BgGkg9S/mm8qq9t3CkBc1MTDbVNG5grdW3RLFPM6IQBu/ROc
Hs7Fhonb/zQHAj1OguaQ8fstCFu2aUNxSxz88JHorD0CcxdjBXYuJmPnbvJA03s+hepgMQ1UsaZv
jVLvETW4fjAJzUtkQzjIEqcLe/gRd/c+gcQMa+laN3jZbARiK7vpOft2KZuJQk0U9MaAQ7dbgWxh
B78NY9ukJtxWd1M/VAfDh4hRhpLmEAWgS2uoy9/r5VDm0e4eEVLOWTTdQUBg75IWw250J+saYtOu
aZrgMhI12ddW/SX0LevaoEOH0xXoDCak7AnrSH3PlvwxiIzyqkW3ti1BaKwkoJTdiIbswu8oW0++
fxsNbElTaiZjlUcb24qz/ZCPD4np3wcu7ibduUvWQaJ+jyJzwTxiltE1eawl5nFh+jUNUfgbVer8
HnjDdePbt649ElfV0+MA9JfsWwT5K+gt0TatSLzGj2jO07XbE6M4kjMbtu4z4LEPmW7jbYURCj1i
v85Y0i+KUd8N3vwpKzm62gGciKEne9kysnpdj/RtWhQUJNsVzNLD9LsYh+iJH7yoC3FbRpG6VdL5
ZPrF19wXn6Nu+sgNWhAsvqAcbx2BKtQXAZaITZEON1h+vScbX1PoDerL1Es6UT6LJll+/FdZ593b
EPBny3DIcyqNC4XzVJiyPECJOrIfCbe9G9Ha7vvPZtGR/+Urgl5T/RiS17YyskHSKrOvYz6jEeMG
SMJc71IjoPGK2zRJ2EhVAi1ZM9iciyheZMwGovN7zmQcP8pczau2FujaTJFdaZ2mu3xRfsG156zQ
QZNqrIK49N5rdyX7WUULzQ8M+is6XHN2r1dlYi0mnXLYmZjXwaPfNG6PJyhxk0Pif/ppkgkDQsL7
j40z+fuyc4+TKPoHr6vQO7By1oFA3UIg2ThgioibS4D1gCzHMbwbzYciKLK9GhAeOK1zjQQJ8PVc
tIfSzVDodpG1IRQ38SgiWuzH0eIRU0WpPPCoEibt0c2YK1z/k8PxdCWcxNpOphlcNfTjCYOhwp1h
fDsmJYdH8JUDOzR8S9Cm55WuqisL0+q6NFDq5FhbkZhdIxr+EFYNzo6Zw3oHhXSDyzXfBK5apCAQ
dOOQloEbPta1D9kauQD9o0xvTDGgKAs7wCgBGs7SsZYQNV7nSUa32RTEt51701Y8AEVpGCaThjZr
YOcvPLKTI/qVOqVcoxVEotl1CS1zruhTbDUf+BjJr1Nh5TcJJplO2NABJgfD2ICt3ZondwvL7NuI
G+sya6dD6sG4SikAt/nRGTxwLzDfLvAqlDtIAySqBP0lpJB+JOs+MZRNMvIBbOfX2UYF6o5fikU2
k1Ty2YTEi+6IGib5JDEhcK3Jf3grSMu9MjBJrl0Lrr5JT+zoVEQBp3Ebb4yU8AgPYoLovdusEM+t
MMqNP9HIbylYghu9ARgIqyxkYUQep8EV0mKCDrKzKeRctKqjWhS6T7HLPAhgj8oDJZGkbaHWtqO1
IZWQmyYn44HSE1C3ybnQJIiiESgWzQHwRepnwJxKqrmDIeHkSLbfVEaUQ0CtM0tjYUDF+yZnP8qZ
/aZp5opuD+gy4UHd4xi9N0bL3uJCf6rH6Y+qIyTFC9V4NJY/PNPYlqUNJCsAwJGwvQcEOQWbUFnJ
ypX2Pkqjap3ZFr7L4sh2uQZjxXlmyEqWz64iRU+a83WT/K68bBMpP96OIvlAz2BEKjNNt/VAUqUd
N2pXNEQrARuzwB7uieI1rwNZXvmB3+wJW8GPGZOpXKrpD5Uazv2sK/feAJO5lcOIXscYb7omCg6D
A6iDHpfayFS4OwoZB4AP8uCU2Mgpbl5aj7iexVGn3aZQ3Wezp/CUu0QBlc9M5Pm2cpvFPjh+JSIH
BkyJJc5+Cj0SNOltEl/gHuL2d/hf2DITlySHhg1JHclNClv7wu7JWOiEF7O7y5ElcjweBbIKJ/eo
iLOEV2Vzw3RO0kWOh4oeemKzP5n979B9ikOJ6ciWZIjNmRQroh0ayvqct0s//AiAVuB9NM2eThpJ
jmaL3UBRwotgxAM6uclsFBBzMnJmrRFEGZQ5ao3hKic36xBbcsJyvajwax8O3qy3Y4HeMILh5RtV
djVAiUZHBPBTkaZAfZMDjkwrCrtNiiPeLBRSgfiGuWtY46pnX20cPZfkUJnZD2aO+baF1EgPz916
Q4g3wyqzI7bzB9qf4GNUDAct4PhHEtKR8PfH0hYVUni+iIsGy2YfaYSk48hIx3ft905tqaeDgkXu
QtF2hSNthJk5j4fKLj66lJR2A2jBC6uy6EehyzDbZZFm457D6FkIiIytVI/H3Mye+lZ9MOOovVVD
f2WNwTVz/xezmb9FYo4OPvu6MY2PzeJOkA3F3GTpcSeFIRkwK+7qNg7caKvyH0yzxoYsomiV9jaZ
FYl3LCgqXPZsWJA903QzrZly0hrPQI18G6c3S/aixYmvEGtnxM6Pm4bAvw1joF9PhBsLN/9RI++b
vXptZUhZVMTyLnsQEW2360q7P+g0+JAONYuXxHtXNE20IVkNKwwdRTlhqg6jYhfMx3EOxz+c/nPe
SU7GcdZew3QPCp/yYj2x0wsXDK2ZbIcUE0JEAWTlsf9cDpkTjwxdv0MLYQIusW7c+zBLI3bS4VPd
+ZxtS4br8mNMkaIpmqNHXhP1Sf85MjNMeMOW1V2izIm35UA2hYCEB32o+THgPL8oTUzsjjLECnmv
sWuyQxR3O9KJUCrJGSN1ZMTrvC2gqzn0GkP6TisQyeQqN9V1zZ7qCksnGh+18fEyrFT8SMzXAikK
sOdydiZemYc/TsSMTkbsbIemfwSrg/7cmcKdhrhbE1VAe4hQGOGNH1x6ZuuhrBM8LV2xjufgGXv9
LqUgcqlIPzVthRjBK+vrpn4YXF54itrhNuv0rbBxuw4CbZDNeXAV2ugvXEz9PqpUNl8Au/til1Q5
daaBZcP9QVxdw3QEfXPqv5eJ0WziCuEFnQ7O3pEnjwIsy8Uoo0VU+qnKOvfnJODmseAEsJxnKRaH
8aZ0w2IrLokj91GgTY9RMXvUUikpI74gqwhHcZYs6KGyXVVMxRcE3ZFrX00bS86f/N7mGVMl4Pz2
2QitctcGzw0srSOhdgifU1K8lOgPZtR/a5dgYLo8Yj99MMnvWXc2ZMqwpdzrggheaw7gAb0nZ+jx
aA5ELaZNwZYwFF+ECVbIJeYLzvh91VaajVjQUYjgcXs9WTZu3GU3vtseB2Kf9q6uvgoTWmNVkqZp
djMjfyoeyX7Flsvh5jLo8QQ7iPWU/o4O4WPkpfXnwoquVeboZ8c3Dp714MVFczc2vvNI4e7bwESF
eXY/j0N67xiB2pNzdGkmfkcPckgewmq463ABrJ0utAH5js6eqliASyf/libYuMdoum81e6D8ya2T
6dGGTXDh0btd1bH+4ER1ccxJFaOcUnxTcFOd+G6M5bzXAU+/WTrobjsgfeQouJqVpjHMuOSRULbz
SJrYWrZBPsxoy71Zpx8Tv4ToboMBAzsQYvSfUV5Kbsn/N1bC42+nx6l8/q///F50eVtPH56DqMh/
8UlibPwff/kX11/br//x/PPHFmPof/3n/66D5a/5r9ZKfuRPZ6Whrd9sLZQD6twSliOF95e30nCs
3xC9aLlYGpUpXUf/01xpmPI3x6OC45mw8Rysj/zYP9yVBvZKFmnXtGkluVCd+ZV/fby7P12Tzcnf
/yPvsrsiylvsklzkhbeSCylHKdf1Fs/lC09lkiUx6ggye3OmT+DUGZIzGgFJFZE3mbXyT1vu9/F/
Bs/FPy778jLq/GVc59fLWJljTQWAOMoFefnVFJqg+dEZ2nd+/SvfYnGuvvwWc+5CUulkuLFDpXBr
G2wc2bkHYT58DDhkE+j84ume+R6L1fRfVtR/3i7b/PVCuDYFqlP4rqM2MZ07gUsePbt5fTclE6fI
2rSiZvXvXMvRvE0vv5TOKsSFsQoOxmiAeVOTGnGzLvjGpLU/ta1vfHn7QvJXg+1f38o2l6f24iVw
vCYzqrmjOT4ZkK0KP74L2duTrIPqt3ZCxH99QCU9cKJtrgr7zipKmCFvX/38s9P65NlhGwrsytD+
DuyF++T3ULassvS/IGd2j29f4vxTw5T56/cLLJHJeGqDPStIDJcKa3tEHfm+D5DcpmyD3nlir9xI
xvSvF7LY6gyRNut97tntJ07WHf+PFG44BOGFdgZ/15TVF3TtA8Hj0zBeOSF77Le/pIUZ+8y7yXj+
9eJFSRoQJ9Dm0GPXAx7E3BFQCTQi+q+1TJEN0LKN/H7TZh2ijBVhv/18bHxhAiixB3aEgGmJ4wkf
4mRGGlTLZgnX66dYo7VVfWZG0T5zWqyTVyXqB9u6xsAb1b+7IgSIBHGwkmwpnHCIHX3wpjoj4KWP
szGuWLxZRD+6szc6mD5Zv9lllThyKyDMtKVL4kHyhoISkv3YnTqyFZVl7aQyBQX9ijMyeQVv36az
74KDLufXu9R2TizHqOeUOvlLORI3Bdq5aue1SUDfTo7rt69zfsbjkPjrdSx6MDW4yHgzpX7yka0l
6fR2FFcPb//686NG6eUleDFkQeeXedJl8Ua3YUxpRM2IPqk2g0eLZ6etb/69y5zMQYbl0jQDJ36I
IhFecghNPvWFM1zMhcq3b1/ilRulTh6IHyVFJ/F57zXHkcNS+7xl7hmv3vnt5vnJTcmTKTsmyIUD
wYT/EvZqdYvNW2cJOR1plDcHUVkNZY65mht5FymzUXcLGxAfTx6NyzEnmE2VdsDLSx8PnifcAYVf
Q1T8upx66l4AiBK/p0mbxyOxA1bphKQqWJ5CnrN3esebn0SEA/APYs8K82sQuxZqmKzlL4+B0wUa
1xkn5YgQ2m5sU3bHBUc3ccj7UMc/fEJfxXWKKCT6Jrw5GzqiT4yBGFDdjQOozDS2ddbuUw0WAIMk
8jLhr8y4VdExGbtFCW3VXYMuo+vJ+n6K/YLCA8HBkc9hyiHkhhMirWxdfKsldd7sIu4ad/zhj70H
8w2hfRi7d3mgQ6pdUUEQL/QXlEHgEYcYxP2YWWtzjGwQVEMEe02MLuWzwNcJ7e7eitrmrq6CTkNv
t5XjV0c6wr0o6ZBRpb32lKz9m7lWPei1gvKcTYbHkFjXyiafaeYm/kDmv4EsBR9t1UvfIPYpovfg
TMNT4QOfm3wZuldlmcU0cCK2TP1DNeU0t9ZCOFWND7KuFhJrR/3bKtGJVEx6H0ZndKz+rnJKIjba
LJ2GeteKevLKjWmWvsb4kaZYGfdt26XetM3KMSAkwC3SHF0U/WPEDkYa0DE/Vn5raE5oeWOQpEv7
1EZB6wR19z1oLZujmtVVOOMvhdEMpoHikLk2uuqLtDPqtcnoUkeIUm1+Sx52Fn+mu5pnj/McBHN1
PxZRSS2/5PnB3mtSBdXym6DGU9eoFXhEiC6JCh+eLSubMAJkBmEjhAMq9PQfl6AnNC6k5XiA4CS6
LdSqc0+ldOmjWKmzFZUOIbe5us85KWfITxDqmQNW3h29uCToHuy6sjJ976V2jFh9o7MebxVyz7me
BTmNJLy6qAcnmHJ+A8O6Hj1JnljREPmcNhIL/zVHtsrJrubaKK3pQ9DJPpc7nxjJ+g+zLhbBGAQp
q8rugHhHKUJhaVicAhP4C072o2/T1IVPyjY4/ANUb0jsx2w4DsUKWpJ1u2vrAGIhB1qVmugUIiwP
5qesMLvGWE0AE0V4RWiAaxyNjH3hDxCBIfrQMiI/LHnImz5Wd1VeUp2hKdrzbCtD9vpHigSf4lmR
CA/icGdXdr/ENNspisumMmHeGqKsW8S5MST4cl+3kBamq6xlF2VeJHNUDQcL3VFSb2VSaDzn1kS9
vN2L1miq4BCi02aDNZe5gDWMxqlLdzWHVDxsCNlK6jGF7YXaWzPvdkO7N3wqOng4GNBdudEysdGB
mgQdlPJzDOQrFZcYySLrRx1PQ+LfUdHgFdjUUwt7dVO4ucNCV1eLBAy56BTY9WFKo1EmW4Rq9fRQ
q7FmLzs2Ew/93krrkd7tRTxnZkc3MejqwSeu1YC5jhkhJ34KLz/NjwlER+nYWY2GxAIkzv4tb7pr
BOh1TcznICY2rWwuDD67X9kptYlGxU3wUbHfBJLqUnag+kz1PSYxoxpdi7CKxALW+EfqJeaENxfd
VfionNLK0dFTqrD7LcC53Lo1pdCGu/YTnLH2ttQtTG4Q+ugvsHmYxZTjDilSgeYFwlZQ+lhDqxmR
cIPuQNntYxqYE3ZB4sXdmU019BqAL8JBcSzA4WoN7BqFeOUeM8Sh+G3MLtY94pwOQkl1JULdUuqY
4qCsqhVcF8VkWk2G4ngft9otxKqz5/pbxjgqd0yWNGJXIWmh2C0daVoILUNrahk6qrIiQWE4HiCq
mabVQgWr+7EunsO4FOrbiKeIuABGfEgzvwrKtlmC+OhITpACY4YObIMRyZnJUpSj8CONnMZAgo8b
GHMUBgSUrR2z8Nsnh7xufoefEVpL/S/KMvgcbLU61Nr0YogpuGiBarZPSTx41Hw9i97sPpnijCec
NIGyqIGksYkJCX7QgiGD6UcQjVJRN1xZ0FSwto9G1ZA8OQhYPQlFGegsKxJpNG1M3/MCXquhIpLl
OWgy2iEV2k5zXVlFWD+baZ9HPaLGWCNMIOOAs0gwCmyRsRbtavbbDtNn5lQKDzue8Jb2kUenifGc
SaKCfvis8c03Y9nVFRdi5BAg+Yi2jL4q2uzMi8vuEg6BjuGmYyqjrp07a55jSYiNMFtm3oXQnssf
5AEH3U3c57BLCFLFJDyUWQl5A/aOmJOVnWNwoNlOtSi9iwqBloHCZj31CMqQ1f+I84pUjAv+JAxA
WmBS6MwZHUfDC9DlQ/D74OeDfHIHh/F8EWMabj9HzRT4j2D1E9+hXoiG/tBGKmUSYM84Wh5JSCb1
cEDdfdeCZ5BeTGvS82LUqw65B/NTo8s8xgVf9TX2X+TEM/x6drZ+xr0VASwUw8gyTc5bGIdEWdVV
6Xx0I12hJvKMOS62GDiw1DT2NPMKjSFH9rU7KyTk6eB7NJmSpb2c5bBPwHvM5VQfnCZWMaVP3yS9
4ILNwjjcZqHMIWJzp2pwlmkADRzGvWNXBOelppuBeknc3rlvqAhTj1O9pPGJulNH4nJqw3A5t/cj
qcFtNqflvrSbvniCxd+lB1kYlJNjOdk01/O0SL37kZCzFnQKKWAs270NPVfQ70xqNG5pXlXy0afr
4f+QiGPsD1WiyZ1a8XbOUBS4ZDvedZlCqbyZxnn2HrxEqBSRTusOFnw0dLIVL/8sQuiPvMfQ7RgK
s98/YMY3EW8Ook3kTYleOP0xBn6MkDtkUyfwXldQjH9UJWE33l0pRqR+kHODsLkWAAxcEmOk9sFk
EPA9dXeZ9mo4l31LzJdz0RSa3hes29FArJFkEAHbunTaZxQT+ImBv49KN6tytunJ3ZNCAFeXvKmK
XJC3N82vHC7EyZGclyFE7Dkae2dOP5umWd3kIB/XZByJz29f4ewpzLWck4OyoNepzCkrDx4awhuI
CNM2543Zd0z8B0Q84TunPXn+q1Bi+/WcFDu2UQ3DyNnIiiT+gdEn8gdOLDIHU+WPllNSnS5btbII
GqJ0C2jI6ILLeoqr+y51pptIKZSk2mTWMVz7nTPPK5/q9ExSld2Yku7Z4FqCnKlFxFzc1NMfmdfr
P96+w69cYik4vjwgtg5R2ChpwwN7Zyy2nIK2lrCtHQfr4fD2JZbX4e/FMH7610sMeeS3w1zRP0zN
7qYml+wAm7W+AQUOiMVrnrvS8oCZwaR6+4LLQ/v7BamK/npBOjaDCgktAkyGP2+tYyP+bNEk+swu
hQ4epszYX9VsF+//reu5J3Uj4RQihlpob9H7LBncSMh9Zr/tUAbeNbNtv6dHo/ZvX+yVg6rpnDyx
MhvdmPhRRGiDzq9IdkPj0sFr9Fz81wgkQJXlBS6XviW9SnT9laGSdFO5gI3RGmd4YOx5V8gg2wk1
+hsbgtsejaO7xYoOvBVhMZ7g3tu9/XHl8rHOPAzzZJKodD/Kpd2w1UQn7jKWt1UoiIDzKmNYa7V4
wQ3dLfpSrHIA61wypaMZrFbIDGZ+IIMGwgbhbhdSdd6WmZvJsOjcjQDn+07d7/wYAB746/tCZ7SG
BZR5W2W14OJiOwJwF9f3LqzhdyaYV+7C6fyC0cKlsF16WzzR6rEs3eFY1wPSOk3ecrgoZAYPkBt+
hWZfe6Hxzsvyyjf7iUp8Uf5pFcvwhClva/gNqXqcloCGBlVrf+jyskzemaaWgXzmEVvL1V9cBaJj
nYwBdIHMw4NodcpkwvbS6TOqBH8XZwRqvlemOXclqnKn5SyK5yVxM2jDBLl8uPj8L1YcifGdieNs
jcnR7snEIeO+03UFTUeocjq0ajIuMQjg93l7LLwyL8mTT6+EC1sdts3WnXv/sYj1tz4PFXpzy13X
qANWBBO8V+Y9fy3pntQViV7uWxnBm/Ert/wwRbLcIMN0oN0DUMxSa1x5Mire2QicvW8Y4E8GUOwT
OdhJ2Mo1osWPxpCAzsSH+c4Ucv4llqcF6x4NaUveor0N6ukbicOSdFbhPrHHHT+8/WDOr1DSOSlf
OpHZClBEuBe8svk9ZEe+XyDguyy35drWRbAlbBI4fNK5l29f8ewdg3y6PLYXQ6Yv034K3TIlWBUe
FSdF8zZyiE55+7efH5BSn6y4NUa7cZqJe2IbO2zm1imuNRCQ7QBkABBEkT29fZ2fG5G/j3y59B1f
fo1mrAZTxLW/zbNb5Dx6PZkkjCHLW6VY7/cz7JhV480OukwUG1SajB2JiOaF0Zlou97+EK98WWu5
xS9upcwMttKg9Ld+x2Ail9fedUYGZxFyDMk6rXhncpDL23Duy568JbgolAeWn2muHssbQg/zzUi2
xXpyhq8Rzdx1UBNnGwJjWUuXxkWOemhtjcRNvv1FXxnS8uSdaUe7tcj/MHB6m3hap4RSrjlkqFYt
UeAtQZ7sLOUBMl3evuDZgcdLevIaORNCOgJkcVRQ1VjrRWdqWpipQEPE27cv8dobdDonzuAlBsXJ
dTtpYe8qSmDrxkwMtG0JYYSO4SOjU8kBjVJ0cCdCix1W5nXZoxGv8jm/fvtjnP2mrjw9yZANKWDx
BsEuwxw9X8ZQN4nrdg1ijAep+69vX+X8JkAsHfyXb6oaZIVAEP2ZV44PfkqkNRldKKXste7IcZdL
dVa4Ll3juK/fe2vP9zUoTv16Ua9OCCFG/bGt+hFThgPcLXEAVsqIgo0BLQ/pV01xyTPAz3g1Jo1k
it6Z5c7fVqFP1lPVDWM7kFm+HSq/25h66tcjIQxX5mC8t2S/cgl18o4WhEkOUy/AHyxYR9kp4lFb
SLyjsN+ZX352Zf827h1Pn2zvIxwfKMmK5EAZnsWPAC+n/zF3mWkA3yRAa4FBxam3YfopHjMa+/XH
ROK8abZuldOwZlFBDW2U7lKLqhCXfZ6nST5RtFX7AQGh9c5wPb+mkNvx65MmL4dGIolvW1gz5RPg
xjpi8h0d750bcXaidTxxMv8kioJnYiu9LbIaSlNYJVey9Wbe5qa7onRh/ztvjePaJxO6H1tGiZEV
u5of2zslMI7VZjkfedZy9/ZIPPvWOK4+GYmulqmGcc9I1DZg+wWUDS/H3kYdAbBvX+L8wYdrnDyO
2KrovZIsu42NMXt2eiAnDIVw1VeFCwIQ8kPQB/cxzLJV1M3Pc5mCD2lMjUG2Jt03kgJ8SoMwroHA
06dVtOrLBaCUQsnEMe298znPvzXu6RjtBtB5Rio1GIBiuOzoG1w7hjm/M7+/cqPVybO0C1O2kpP9
lgjc6TGrPfPLlPXloU7s9zZv8uzuDSL96fjEOZqmPe9lZgXBWpQAY0rUv8CtLfxWjfMdF+Dn0oB/
RAgy/w7B3oXV+gpiyUCm4VIdF7q+66NSMGLVZ4w5PVzDPn3nEPbK57NOxg3AAWnoSnAPrEzdj1Z8
iz/zKSQZI0S3ty8xcayUYz2+/d6dXWTQbpxsyXobTbrhah9veNyA9DNgj3aefeUhvvyMV3TejF27
EGiSLL9wBKHdb1/3lSdtnrzuTioxby2lr3LJSRJILtc1HqfVQAfvnUu88qqertL0K2VIUi0bMGck
8tDWvnZWkkCAaPP2dzi/G3Ec7+TmKTvG6403fatRrNxHVE/ANhrTuiQVcBvayTeaNuna6sCrhUMw
bDonnLZTsAQR2WH+9PanOH8nHe9kzJidGIwh5jQVKRzu5PPSedGDfQxyJ3tn/ntlcnJOD9KJsIEz
zh1Cc4meayiI+pRu/zWx1HaiJHdRERaEfY5eHmkC6H+Vna1a3PCgGA3gs90SmJ3kiFjFQhwgfWs9
E9pDlFLmfvUN3/v+9q34uXb9fe1l0fl1TQt5AmAuQkpr9hKup0ZjY2Y4eyuDYEeyuyGK1SCf246a
G9IJ2DQ4mtZjI40lBVXt/KL5R2TIf0+b6Djmsiy+OGcUU0/mMpkTUIzZYm9U45bZloy6sH9nfT0/
Tzg/C34vLiAMN8zBmNtbxpI+mj8TFMb6ozYJ4PJS0lgKp3Hx5pfG6u27u3zyMzf358vx4oJ+GA0x
khB6/BLTY+009oehGAQF0rHfFQH5MW9f55UvdjpuZx2Ys/ILlldlY0VqynpPm+/o1KhKoqruL+K6
bS7ysGnfGcfLzPr3L2Z7y8h68cVqbYSpFpznVR8ZVx2mrUtDQz8yRE5+luzy7UhO3e3b3+78hGu7
J8dCiZtOzhGHbSgHIKKCEYtkPT96Mgb2SbManccqJwvJ96388PYlz99Q/Mgn3y+Yye3JWFHSmHye
WZKNQTRuyFxb6p0gDHWvo2K8dEccF29f8fycROPw1yvmHT10bO3c0USVVwUaxY3U7gTXYqzeeWjn
z9eOfVqGzYdUTYmXw/omG/7WC7R/xZEJAoNB0dJ27HavO6nWwh9Y5UMHgJApPxWWDN6bbJYvc+a1
OS2bKKh1zF/K2FpgWS7o79abGlnmRrkw3ka0PtQtQELGFaxyV+FzIsfpvvIBEb19k8+vb7Y6eaxt
UAP6YDe2DegZ+DsyvhFmga2v3ithvPKqnh6WOm2ZPtoa7nCM1UiS8IyjBjy/WSbYCoqi3tY1cRhk
vn2Rfl+/t9icPYI6tjp5efBDGmKWdCxC9DDPua4/uGUAqyLC3Y+3/NhOEagzIgpXyOLB+Uvn7u0b
+so8YJ1c2MV82ZgutJC6VR75Ie18rIbFhJ/SBwkwX1yIaMreObacV/U6vHy/jpGmMDBe4tvZLkKj
h342v7m0/TepXyT3jQvmIDTzL4GasfEZ4CPxahfvrByvvDg/u5ov5rt4nM0pKGwqQw7i3ksvmhbY
Dl3qZv32jXxl+P/cL724gIQdrfNyMrYxrKIt8hfmctc1dhhf0z9f/iUD61/a/z8tB9//Sts6+ev/
+r+L27otn/OHtn5+bq+/lv8PZG4tNfjXrSHb+mv+/fmllWT57//0hXi/aeV5mDcUHAMcHBYLwZ+R
W4b+TVrLLt+BUc1ZWS4y778ytySZW0JoD9eIlpbtmP90hSj5m6Vdx3YVPCyLuEf7v2MKOemaazTk
ynVYT7GpCf7mLuvUi9cjQaFTwwQmwyYbJlKORhvfHIK2ujfD4xC14REbl7UtOqd/KLBeDzltm4Gm
F34MDiHzPN2MUzkcgcoF7wyJv382rSxTWprwbltwF5e54cVnE5mBGqpo0AxlpXURdF2+1n57V4WT
uC+Y0otoYU3GgxXvcnN2jl7VGwCCMOKiDIQzJ1qX7SWRnAGG1neG0/LcXqw03CoNY1RSOFHe8r/T
4lxB0nDhgxm5oEQ0UiQnUEvMfX3j567eTJ+HVoBds7AxJ+U4rYPSUA8J3OpcP1ELgJZbfy3TUW0N
lIjHWl/62rZQvNLXcWRVHSx4bGvwT8FhLGt43UPYbeZ0INdpEs0uVQGpAoN9aY1hDafXOCDecAkJ
wlQO0947WnIIb3/+gSbL28KVpJ7Os37nJvysW/9ruV1ugicloXCQbhRe69MNlFV0AA8Dq8bKvFxa
BOKw5CcPc/EpdArnph4QCKXq0fQC68mN5ZXMKvcghnQ+/Pw2WSOi69b36vskJn1Wh/LDi4F49+dH
eelG+lkD+eUT4nVhmOAjYDAhQmJgvnyHos524rA2CiRH2ihWQ9R5uyAoroNSzdeFWSsOvYQ9oNDi
1obFDbuzdNNrYgjYXkPyJFP5olqIAYDEwWA3Vrsexw5CbzLpB7KFvnm1fcvicadq4oLBLzjXgNEJ
DU/lBzKLdsGQTVdhHOeIjILmdvBHTSR7uo6bVCyrCimJ8ZzclHBPn4TML+eS3dHcgRNguamPcgRG
aKXyWxUiACN87bYFCeAKAt18C7tl6en4A/aKcK/o30HsNNeN1WWPVjfP72ySf9p0Tm6lRrCtbMWk
xWzFnPTyVqqR7tNgE6QbhvWPfsFLNuirQFyRBD1PEmKsvvNzmWP9Dq0LlRTBbZk0fwi2WbedTWx9
sgSMZN7/Iew8mhtXsjT6ixABk3BbADSikUTKa4OQqiR4mzAJ/Po5rJ6IjpjNLFr9qruqnkSCae79
7jl5vYuR1rZ6058rx//kz9L3WRZQTW763ay1PBtKWhvcrsxFz4zmNpzszg00pf++HbPFS+TnZQ06
TqVPykRm4/TjSQjtoYQ0irnFfkwAy612c29zsHcZI68nq/tY3cWC27gA1ifZT9LDHLae12VbjGu6
pcmr6zA3NCkk3lX1lK2AFxyVtfeprP/6pXopPWUcEntM/r8Ig/+vSf3fV5hro4N50dRdxzUoOurO
/7kyV17m+Ip2H5xq4BvMTTGdP/j3SpmXjvt9ALIB0QLZil3jSeaMU3+jrfdEaivOYKesEXqoMYUI
Asn49AC92fHEnI39p3fBhcVon0LotW6wzOsmz3z3XEqTUUBDM6OpNb6JWqewEbEBOan5m94+yKsJ
aHQuNy7tjiOXFZwbdrEr6rmn/oRqBRxzf3I6M0ADiH0xJwLH7zo1Vm8ex3J8TolLuz2u2rWxr17u
vUzooukRfXb66uzbxsRb3ecv/aDvSGkeLJg7lZNubPuWpLSr+1sael42zChYZF17PDfFOaP5GjHs
eBR0m3CCBauQ17SaL8CyS0Iw3cl0EBKK2NpYhfdd5jlvWflUpMmbBvTeyHCSEkwh+kDKOTFewEs+
uTjrWw6xDknCsDQMQuvjGNpmfqmc6atZrrIadiO5e0TrhiIB+TvNmXg1cJO4lcEQrrCPq288ehr0
BF9Hf0HaHAVdthL5a+zhDHVNbdMSDAYDyPWlrs+m7uVXu3hQnjasj/Hk3Rr8NnH9ClrAxqj5JlgF
jNt0lxv2jhffDCvmxkjm5tHUk13raV8zJglaigtVycV8yNv6f7/YJvnE2nYfmtbEFzNV67vp46Hv
xjRSwhQHsSZl5Cciuco0pxbmp+2DC4gFDhr1CwO4xr7u6kfbNrzdPKKWtuFLPXoEuCnalfLNSNff
tPS8vzdSmVFubSyZ95LBsod/X3xKtDu18ConsM4tY8JaVcWJxRy8cDb8BRUMwpgkdHpbcuFYBq0q
xI8o3hCXpcwoEBsskFL/RUn5kftj85nZUBY0gNuvMcSm0BP2/ORNcUSq2zmNopb32PIQBRrVM5Qy
3D+tbwL6PRilcJ9TffoQsOrvjckxXypipOVqHRnyAOmuDeNzNoFodTrxVoDSz5Jh3UIv7XYdpMwX
zfVfcfrg8+jXftN2afq4st//Y/v09rA+TAPwCHLP991Yi3BgwBfKc7Fh+fRg2K4wITw4sSWX+nD1
rHQ7AtZ+6oclRdwDukjEyZciv/0Zd+alWYz80bJIfkKXB0ZGMmMjhv73369k7rX2f/6PDqNDPQtg
mClKkkZaMDP/fTFBbv/jfC0K3Xh6+4x3WQsuwK0vIyQ/k8rxQ2KO3aljgp82bOq/+fE9HkMwDO0Q
ww5aD43tDw+DZFYHwSNoeAXywZLmxIOt4M5kE0Y+l0TM6T9fbADiqQXiK6Tg55LRH4fzf79IE9sY
IEVJ/4w3Z5LxLjGL+T2WurPP+VbCrE7NgzZ18akQEAn9UkxH1zROcJj0Sw4PJTCTdrwzy5GGsi9e
M+OiZcOPW6HsI698qeelf3CrzjnayABgthsng6DsF6MEjUqn76wjD2qS8ZdbwQcAxpeOHB362oFZ
BfwX/KpOgZ4BiyErbNlbLZ/kxSNMeoKUfW746y9DJ47wCwe0nHoa5sWCAdZmfLYfG3NPUvtXVqZ5
O+BgievstyZLn9qFbFMtxPLerroRmjEctzJ2bqckBFik6YYBoEUxHCjeLnu9gqeM2+DmKpyvMlde
hIAS8/PIHJLffujD/GP08jszZ/mQWpxWDMg+W43I+KHzePDitjIviawP0AeHa5E53c4hYaxMeS20
SJeDfy2T9lpbAkiL3wyPTMYOj/2CQcSMzXif+zjXASMm2zbxNq7IYbUwP4/+r/rTsAmDtI3NO3OO
N6DVdMJQ6N+Y0imnLHu3bWzRmjOHSrikN1w4Hu/l5C+f294a6md7GnQ4X422GW6/ZCCdo/vquVd/
yX6mkXevWtedUakESqV40qd2Of77MlLK3RlNV75aNCujuhqbk+qJS/RjL6PE9TtACEsdTcriYDGL
iQRnlvo74cVfuocTfdUGTnpOJlhFazIJc63veZeTcGEi7Wq6S3PoBZoSsVbTlS5ThQaxfJtsB3Ap
9aIrnr0FQ43OeO906+SJtLtbAUccCXDcEENMN+kcPo8zEx27JWW79sc6P2aagOqn3f7x36///ZNX
4/jGkLBRzZg8MkScoS/hR4tlUZ568dZb3fRl5BRSPY/pDd7SOelBwbeiilqyI9uKwwukWcPcWx3n
TT4d/i4tDMBBBsGS1lo5rbIZbSsyXQB6F2KKS9Fzzwe9+O/sucIF9kpzCfgcbyZzBecMtW9HO/y1
i2v3osHVYhTMs2873d9/PydgrDvwvtWjy0YSupK0gZ+BwoO+V0UCcathDqCH59Z6SZuWSyS0Q1p6
8sGfD6Zhd9usLGdUE159AtjMor8izOyq5mTqNQvsMuNZ79L6Oe46WhO066GEgwhNgLXAak+YeHOs
7ilRhJMs46rZNe3XTcXaHoB3yvhop88wDU5sadM1X/EcVR7pkjz3Lq2K0W7qM/qIjg5Jt1oj+aX1
vgdweRm8GwZtHE+wibBsJu1HNRUHAJuWOb0sdesdhPL67eDZFfbCjp0YAMC9u7pALOkM0/xbnqjU
pGc+jc01qX+G1nDeCkGC3lSqfKTn3UZrpcsnzcZPX6vkL5jgfvvvt5OjzQ6Jczt9yPl7pAB96jqz
e8oK47NZsunkD1n/hL1wa3nIi7neNNvRay46R9KIqMuPt+IjGcVDnq/qgUDozfEC4d9kyanknzU3
/1pzkz5b9jxB3hKERkf7AJH1vp+Y13KN1ju7ZdGcmPVFBYKEMEnh0czuR5bTr2pNxkWwBD7WVDOO
a8uQzdrUu9Lqr4KN9MARZcbd2aTBMBUn3W8NWOt5kAKQDFQBQC57ygUkOPEpVA5hy/T4d2YcEdt1
yED6PVjz6IeNy1VL1X7E8FF21n2OpmV/ntO8eFmG6cxEyIVGEB+WWWJ0W/FPxnoTgRZ8zY3EPklu
1wGTitBopPnk5BbylVgeee2mtdw6KrbDvMS0LcjDtIxs5Ft3anXUQsvZIt24IUWAnGCdvn3+niSZ
Nn7lBSP4Id41NCxq1LaM2YQTaqI21s4LaGFf507ojtV0cnqIbwyWLJu1XR4cjwOzWDWEQTlWX1hU
o8tgqbQLpJHAn5WEIgaMl6XBhzqWXLPRANXpaxxia+wZtakdW8tTu6Z50EuMIa1MLqVbgSnvbMl5
D47d+ATpvOHZ+tVy3dpO5SFG+GhYhoQkX3FTKPTIX0EMxQU8dUYtPvVCz69WtdOQ6YjmShHAPYAH
Rf/b8K2M6XxhHnqrWkZmhwLhshl7hxt9fyl1uO6jG6Rz/cBVhN2wN1XUH7tMnwiTRT3XeXRMUx1m
Kn4C3+3vtdXYJi1UH8cfP+0aBJldlT/jktwLp8nuFQezXtG4gRDfBX4dZW3PkNKgr3tV/l39Fvlu
qp9qa31OwWJDgfbIGk2sYYNSe2QPJ9Caoax4LN2Fp91LlRMwiPNsjJIpaf/DZW8JGK9kAs8VKLiN
5i0vASJPvpaFRcoxpujdYO4/e3i0/Axxzn74wc2aVRLLJtGbCrTd8uMvhcL3BgNbN17tCkZenmc9
Suf2POrexYTkFJlWjNQ0B1Rb+Oe4N17cwUqiuSEr1Mn8gfq3zUSZ80tG29uk5rTw7+W0thgfjCUP
ATv8e8YYIe+JPW6Xdj1YnhZvRYzZAR4lY3EDrFI+q6elnB9l8Wd2+ntARtXDUnxreu7tONepp6oG
n/Qy8tzvfZxjNx9gWPtYWnVmuea2W0/neDIjRYA4Gl2kBswtPoy2ak7ewhSFyNdvz1v20unijdFJ
jxG0xD4oUpHLLcpSllyhCqzdrV1sGZJUm3SwrsbCBa0AXbyU1u38XtsslwPiFAh0ddu7oVvW+n1e
eGdptM82/oat01l4Q8fugDOB+XQeZ6tXjDVNQNRrg0pjvRyTZFAnl6Ved7rAFAyHzcvyk+PyMxNb
4U5BG6gjTe5cvz9KEG5Bx2GSoFEDgMJ7ySrxuAD9Z5DC0qO68X8YkQ3GpUNMIqG8188u7ViIVOZn
cjNCd10KzTBnOWXAch2lDORieId2wXQ0Te5eX9EzmgBL4EjRMl/b5wThfBWXEEMZHj35VTFxxyXI
OEHV5ah/qBjY21Vt/oIul/myKWNqWJdXDUZ0uDiDv/Gqb4Y/RSAThjSclLKdIpeu+wVeHu5EuYbI
ftZd3vycD0mhhRSFte3sYQUjY4nqkuUosAzQbAabt5PE13zK1qODCYQ2ltr3E+s/dM1m5/raV30z
QdfQzWCzVcdSMuVWAWwLqZ7+ZtQWola3m+OgtNAtvBONj5XdwIKcKOJL3ToXDlVM9DZfxOMuihuc
2WA7bNwLECFQA8pOItvtbyZiTiOeVUdrLuqzLCnEVrJkTm/mMrXa627tPIqBg3FKp+5P489sjVyo
eCaXwBjxydQxDlRXNThR3LE4O76HbVy8WY0/4HcFE1rGpdqng/rT6aAJ1NTdFS7s/7WtBMy5ezvH
IphM9V/dsK/Jgh64XjliO1YioBxX1IX4zhG4cbhjCFtZHbIOS0dy6/OyprEZMrZ4auTKElFDYmUw
52661SOADiBFwsmVNSl/kwMKQ9Xd2chjHYYf7vapEHfLzHtm94uxt3T7plc3A9En9cEa7A+KAhhE
109pqAIebTluB5QHpelWYWf7d4kEvDgT4LjBB/ctubxr3TibdnwrnAQx2NwQPlztixdzTE44x2Gk
reHGmdh7lJ1xVe7+kZNBb8/JCEZW4gq9FSJMZbRhrfMaVLKi8G1kOYELQJSolujQiyks3WwDW2IJ
Z0/tDcw2u7Tiis71Oeo9vHOj3vMeLNl7r4MbntrvIWZoetSgZE/GzdLT+NuWE7pSGO40S955/vwx
aQwj2z9LVnUhFLMGIRqDP3dNj2w1dp7cNeUKM+cqNCbjTsAxiFoHiFs6m3ej/cZUfxbaDVOrsKxR
lHB+RTwRzh2TwmSG462Ti51JYeHqtsslyQeOsIVRwBBlSTAZ0IrWmLVszjbpmEMP71SYFjh4vJkS
u40Zx8YCt0los2E3toBJS/ZuRxvuCsmdhVg4+5jQJQ82HCQDxbFe9x6UwxhSQWzfGVQBHSelAkm7
IfO6+IBXIGjttHyZiZP2cu2Z74SQpxOpjOa0wTIBtl6f23Mvd6ZhMEmGyWqDpiDiUiCPlIacM2Xh
fmIhzUyz2doF1WCht4fh5jpxDfW2+Gzwbc1rN6LPtIiW8Cxm0cKAMgjslS3FdE5Q3edItxAO9AYn
o2KE0Q4u/TgjlUs85AJG2eNFEg3j8dk0ReXtqXRqAoiemD7NajoKs/ysMznQs9f4DmzsjWUnziRh
AcTTc/Ac3PGG2AoPbYb0wDHGMOfkuknt24JG0VyYMpotb8ISwfR1/ubY6bdOpD/KQP1Xi/sE0vU1
JYAQ1OgqN1ySInvhHbZX19ijitU0M2FriM8wWoELIUSDhufuRY0zYLHrZsNg+LdJ6SvqesIE0rkd
63TK3IkongYMsBxOmcd3fO1cDNwdVs5BuJI9C/BQsYEVS3Y385iizpZIsDqw+CfctZSidOrdtC4G
fH7FeGZVdycvN1/QQ7kBohWNoxtCgwow8zLWZmRoI5R219UOU8oa5wnwqPMyHqUi/+fgBuAHdLUw
tthTK2R2Xi7h3RbMhxU6f0abXiw/Hw7QLaifrpArDQmHsuKqi0yP86wTwpHR9hLEZ1bMeObMfDo0
sSQgwrH6hP76Xuq3iX3bwqd8g7OuuEo2tlo3qMjuOelTDhQs7bMbUzVsshB4YDCv7ITYLoErLNu2
vYkhU8m/YcBFjhyPOamPzpsf9ZbqSkJNl0oM1s1FPaRecchskCGtZnYbzpu34Y/STN2gLcTZiccj
TQKbJa2QOy9rmZsVGVheOlNbw1nFPWX8DddZcjTeSj2NvYRHqeu0Hc20PupcqiTc9+RBs/CvrX3e
svwkzqEunYakWiJCfHj1Ea59fbRdNGBjwgLYz/4+WQW273FAP5+PEXIZrmImJq288byo0Hu0KYkK
9D4vD2LoPjren7OyxrvCTu9irW522Q0Tq4o1nJYqP/QQxxOj+xgUVGdj0IqgdSo+9DrmeA3xBJwq
5DLCjtzWsEKb62U8sgDLKdEeuV5iNbabdCtkyVw6AictMe7NGvCQDyigd9YxoJf0qJxH1N12QPDw
N3HUGAwOKg4ziUZ7/tbs/p7LAclX/D3ePaBA2JhT8yV1Y9z0HqLdHN/q0oDjPKejeJdd++UW6RIo
VJuxHawQQlP3j1r4nwBO7z1nufPARI0LK7XTPI+d/YfT2JUBIpONfSqdHwDJKZ2Bj5YHXFpi4yXT
q7RjHeCuC4K3Yxjl9kN2qn6mxWMErnRBhy0daOIVZkbsfuRLgb3B4H5s5z8Aqq5LZ56MPAR+eQ9b
ZzMtJWXlG5bCmJCqUJt0/rSz+JYT2HU3YVLCiBvqtfV1+YN+qwurUr0ZFTPEHBmeB8m1xcZEuwB2
5Ra/RKZTRTnnssCp+DEL3/gLa5p6Ip7kGgOEwzo+VR0Om7gOZw2reOrwTeZLGs2STegmc12W0Qgn
ABkgXXddob8MjaK+r98+GNmDeJyauj3EJA7JlwCIh7HxPLjDg1Zd8rjlZDuj8xyw1W1zb7Lv4k5/
Kov6FRPjTXncMhgNJbmHX8LRj2sF5B8r0IWERRoPf4pueHUzOMMUmW6bn2BdmZ7iuujPtqntU4Op
EgswJBvJRA/FsOR2hAURTnZzmGWacMUzfv2McTYKLggz3MidJaFKuZe9IqPSFfSHhTtS/U5YOvDe
DD6KJggC35x11LZPv2knbazZEw/uH2nfKi3OIO5SyvLRkjGQSfslTBhpPWjubX/N70dOsQCo6cHV
7C5QKJAEdMBN0Lmq+D6rmp9hje8cJc+arrb5jBOH+jnfT9uTSpodxu9jpEV63IepjX2papL7ODWb
jc4CdiEpZUfpIyR8JOigo3YdfxYDByjetDrVjRHpWfc5x1q0zJ580CWTb0qUP7NOOUEvvmKupxzO
1XvL/TTwpEMVgz79BokqrgVq5ZGfVWE+ZApubpWGicOlvLFW2vImEB9EM2+xVWxhwXAGi7XsYDvz
m4D27LsLnsYGp09aUALurOG6mFm71YybuMqGlTPQgj3J6YW9PNnLxsN8FxTu8D3I7MVRorjqNfer
BC9nJ+d5t5qvNQi8B6RJJWfVnk1S8pqUqUq55ahsC1+FopkxvqYd19d4Wh6oZme7Nf0SPfXUkYn7
cIHuBLj41a077kQxNGIaxjxkpuxOhK6iyq5Q9G6cbJi/GbgIMdHwRiU+CuM+fYpv03qyhSXC6+09
uW75VwK+Xrtyfc/L+AhYxKNie/Sag0lZMdAH96TM/F0tFuXg/gkuth6ZkISarNMeBST5QI4cw8US
X6XJiHrf1NcGNUDo4/wLUbJiMlvgF1fzIVVqJwykKMCEKBE0TbXV2mbhoD5zEyzGA+mRPOpsHizL
FVXIS3/wHQgulTHfT+6NafxCtG0GsrTagXCQZA2JT2XB47CEwWjoEzdgxUJzQUnFG0ld0DKO8GcE
IoZBSp8xFu9W0mZ786b9WhK5XYX21rkKQoRZ3o6JZkRu53dI/WZfLdqLWbv3JdK2I013YOg1V4S6
tB567WyN46Eb9W0yeUHXKj2SvbtpY4/5SVxw9PxAO3H1qNwEIEn8Xrrp7cQc/yaUZWaTfX4a5gDh
T/lsc1LVjUs12e+NWNmLCoEdc+gjbSS7mOHQ4wkRnzHWp8XoSdpc4sY3Nzkp/YA397o0FJ85x344
Lmd/vmM/nIgDVt21AfsVkOh5F5K6pXM2MtA/oFSolVlUsdC0eF07R/ONub8Y8xYKyluhD3/Kjrkn
D8FcK+VOUjrC5mMiAc/ax7rMI5UNoOtjZJ3VxOlEzYgepxzYsbxyJg2JXg5BpzO3MNCv207tpr7d
n6wCDLZpTpziCECn82xuanQnHEfwX/s98QfTciec7DU9TzHimfHLOrAHYd8UozzghTU/JOjKWwt5
H9SQhgYaNZmaRVdhXD9ZMr9vaoZrdHKQyp0wKKgWpKlXBgWl1SC+ybOaAAj9hED1RvDTu2jx39LU
vbixb+wbShKUJcacwmzDITN35sCf42NvmE8EIHC8anQqRZk8+1zGIhu0TLAu/cYHjB0ZAwMpGa76
rLTwSBDE4fMrwkmXbsSPWUY6yzw6LEj0KWXcAlZ8MN8cSW0td4kCuOW2vEhdtc1vjviScjVj3eub
tq0kSRNqfobEFsd15Co199Mxh1+WBvD+EsXZREkLQrTxXlJXDu2hLjaYpAyXvrJCaZthZe/058U1
dqlGKcBZcA555fhRrhMuAwyi84KebPFPFEJrtqo1jhq2K1EEWRyvh+zbbEtj19rNr4N2hg1NR6ao
ksvIkihL+qu+W4pgGG5XF0e/g1mr7f3BDgizeWCEMtbN6mBo6760s9/EYhfWM0pwsYF3Imd1yriK
qXRw9msrFTdXPvxdNTECsLYjtw56KfHjbMbfU0+/zG0oo9UOkYAyWZddIufPXK83zOBpsO264VCu
xVEuZbVxeBwOalSHZhXmIRcZCIMYTtji7Fw34ZCC9GRNza9RG/mg6TRfHDhgVPzmpImcSd51Nd/J
MvwhAQe+lYFCyr7jS8ong7Ez1klzQYNilac0agr7E3hu85pW4EtlNQazoYtdTuFy0+UKS7XFIGjC
YCxQJVqE6M3twjXvE8D1nI0/bEur76bHeADGBygMH+XQP3PiF2zUzsS74fQhZHn9rmW+iAaT4i+r
tftE9x8Kxt921npyuUtuksoncpX+4kvbSNOnZEBuXRKafapFd3Rxwvz7b7V2nGJkGvV9/6Z1JTcx
0Q7BQPtIm6rhYC+9g3uvfLLT/FIUlcuRie4oXZbN7LXGxvAHbbseV0ryXuXRFGtyshY5rfSRWA5R
a0ZOiLGGA7DPg6zeOEHVCGmnQyV0FcGE58ri5dt11u6abv2ym2kOEp1D+8oYASX4SlTvhaQPXOAA
ib+7yT+XXB4NJ/mTtpI9UFPIIokfZOx70dgb2ZYudhz4KbKFuBU8kRUHFfHDlTuSBhV8SiGNdumc
9zwxmNKF1cd1dLUfVFLuHMGLDpJn6/c2RTPnKa0oCDku1M1bjg/2vdzrN97MQhxEetrzECN+8Pxm
2izenIbcUOuoLfuftuwopXXjjdGG0ZSKNL/93RgQNRqFtu6gUmI7awhB5NkcefR77/rntkjbs9n6
d0UJ57EcgRbxNLGYfE1l/eih6Qjrm9KB4J8ICodPGyXMjW/zSUElSlqjVs7OTrszuTDtNHvvHczB
k1kAw0zjpAyLbnwomX0++c7fStbuwe3lV+I/pQ18NWKlHqJrB82WXr2uPc9lZoM0maoUFZ6fXFJA
0Df4jP6em9Ur6Mt92bYN8Fw6vu0jDHNq5M28BpyW/xZ1lHbOm9SIpCAKtQTGFMY9j3ph5ydcNUk6
fieIPBA/EYADVqdFMs7+Vgszy2ilEsdpuZhPR/afU1k7Q6RDWg2Zwg3tRfxCxEvv0hLBFV2PsPNR
f9nZdI8gcq+6ptwk4/zY64h/QRSuW1dpxt7v42OLB/kOQxytTBIAlv1QD4v2xUx6GXgJ56mispOL
8ncwIomUDI1+KPpsOqR9Em8spTbj4B5B9xyq0QiaySQYIeQbmjhiec0QautwTwhu21aNBROViSWE
hzo16Rp+aU1F2PC49OpiSqlo6fWFWQ8fjyHcQMuZBypOkDY0rh1FaaUbUEfnwWUpt9BII0rByCDd
LhhrFMO199HRYjyiM7qzbK5XrZmqqMmbjbNqv2WePRr4KmYebDifcp+v9NkacMxjj3uO8pkVDMpA
f2na3R39+nCdV8WL6JGIA4ox9Me2UJ8sV9hwSvNS+x37QMFwednYVlR0nnmWsrgvSnCw/Ge08/1s
ZyX3Wo4BFrKZwIEzneecaeUAO21RxSmvEP5QSYgj+bLkzvPil9+LgYnIQbFrUcmLiDmRlqJGHE63
qqwGao3ifqBcj6k8e3nRm+3S05orkoy6uOejRoaxQuSwzLVvpERpiCKXTixXurTzORUsnqQedVBF
RiKidBFbx+qSasMjfWNzZ3b5V7Z6Dz5lJ0o0CdVak97z2FyR+ZzlWGSRpXeET0oqp47+rVT+uDSa
Hs3c+AgWcx3UrTZI8yXDgDSeV8E5NPH7ex0vrJ6PBzcVtK98szqBN78nKXW10Fo3hcOxy1nfR97o
BmRS4L+7t7tsvxk7RKNCs9xzjf0HNqiJ0eR2VR1k8ToMaPnKLmoaalLm3L9o60GO6SvLhAy83twM
tBAPtYTQag+j2CidxSobvXDuz0L4h1LRtpV5zza2nAej/cg0/Fhl1TKJOD+vWJIOouuPGC38O6dw
/3YiJw9ncNBFAYoesXL1kIAIPKpkfHPMhZtqx/6bZ14aNr0ikheTr8FLf1dD6OCkqs1B6vg7opXE
izVxte1T6cZwM9eY4m877jE17/WiZU0itrXn/hvGZM0CkOgSdTXRHn0BZUCXBPh91jzaern3ev+L
w9kazE7r0yWpCBtx6AqSjn3AWPV2WwmXtp621YTuRH29oDUW5k/pZNoep4we9P7H3N2yZ7fKKcnv
eiO4PY2E8mpyMGxGNR3pamSfcrXH3jF2jiIGma4+50b2MSIEB4syEuVG7ShF/5YkPg/tTXteud7d
sjqUT8jBZPZSEgWK77JkjuqELtuScD6rQNuRtbT3Vrr3SqKKVaf9weGlgsZsdyq3jxR3Ym4C7Ggd
qfpgRqNoUPbELuqHY2O325ziwDHzslfe/Jrql55uzElcZxvQRA0xkyo5XjyiD1w/ojhm5YVTmQeG
KtMdzdE4ohke5qrzaZ9nfEhFdazmsz0SB3DWH8bTz6zHC4OYJne54rOQ7ttgY3byEusuHblbDka+
SWSHcmmuOAGmT55I2shr6z9eZT9mrRDRJGk6dQtBpMK677T8Mg0rs45zRtsRDnRQamuxo8RT6dpv
LGvnkYqs0bk7Br2jUuMgPVARNqaG7lS4ytiGEFjZMIrpNVfsHEOKfUDL43631JIDInko86Z35Ah1
YqI2jwYnAUo3PBtMra5j+UMLJg8GjdlippEiUtwH7lEibGbLDfWk/tv1zrOrAD64Fg8gTc9dmn75
cMn4AOl08ktvYBlKxn3u4FEzKMutVftAGXxa7G7XlxXZHism6FqoYfMzWubWrdGQDQ4WtdkbRTh6
+JgYmecTslKMANPOVuPXm/z2cRUdg2A6JTUnbjfEz9lDpzgcXL5nkckXJ0GBDVUfpxbddW2OL7lp
kLa6HU6F991b6pTerqsg5puNO677Ru+POEZ/s85yt3IetutwlGl8n7ZEpom4/K1HzELT9MHBjIjS
DPfwpp9JatzZDtzpPP9ObrUCtiNgnCSaorjv6Lz492bGvZXYD32fgmFw6G2oaNf2raDMqMcg4XHw
alQ4xs1o+UtYD4KMgnnzFE5vcZ/FG/LaDT6smT3Ir/el1RxVxrG0ooE0uP+m87sBFaN5ApR6bXQX
4enQg08Yu4/Fpx3FqJIKLJyqGrMTUqPuqVkcfCbntaNJTovsvUh/zUEx+jyzpU/p9yJXJMkuwxWW
G//hg2jvMHpRICx7LcCqSRRrKX6BoWpR2ji7SkwwN7WI2O0RsnLFQOl4ZctgoStub5eAG9VafxYw
7wEXG+68JNCVUKQ97rTp1nse15dqSHFPdTPOhzR9XyBIhm0/cCozNnTpL4OZ/jDXfFyZYSGJ4v7W
mPh6HoRxGAkYi4asgsl1XrE5RLR9/UDcish6/UfUl/61Ej+EmV76WT9Bk3VpQNoEjb3ki5be7Kfk
aPPxcxlwm/qqJGoPFpnwuy+jaUZxTFIvSH2riHLLIVNbHClBbZLY40PT219wpzG9eoQvF4gWnpad
q1tBfKhzYzsPWC0HV/0WU0oqLi7evTJx9sBu+IZt1ftclDysjN03KIcP2aNoqy3F8aL1NzkE17Bx
nO+C5tF2cta3FbZ4qKhyaRUJ2F7l/8PVmS0nzgTb+okUodKsW8QswIBtbPeNot2D5qE0S09/PtGx
z79j3ygAu9s2qKoyV66hpEISP7uxfQmgIorarg9mBesKGKgCBYseQVfjA5OHa0yGd8RWwNOfxkfX
M0ZDWtJs7lCcPwtBRmlm2ulWjnD37BHYdVKNI1h8fIkT5a6N8dpkQSOj64KP5zy8UaZX0Y4/si63
VyKxM4JA6z9M/x+8a9m6hX/j4bI18rUkwa2zDJA15MLzxgcGly9uIi6Rjdq6cIHviso8oF3FZYih
2krHVmA3WzS0jHirNdvuUQkZclG3ahQzJeMAlY1t7qODliaPIuWOwJW9X6Pi73CvmPJdw+9DcRh5
2WR9ukvW2sjuV/bqW1GXv3sO8HUYOrdao03v3OGxbLUrEl/1dBlGmJyKzHZ0u/3QjCraCKe9qpg3
O+Vda8HXurz4UsoOynDf/Z5rmq5Zy8qdZKs5l7L059lWVoNC9EyldxysM2beJUnaPQ7JTviX3K9v
0ML70Kkz654M4Vqfg5VCZPpenlU9WaDhAE8r0xoZ+CYbe4SWlLYqx0hpfJvibSjJZxZ2c2Oi1Xl5
N9xjZ2caVnjCY3cb0JNDxaa9S/EAD4binfS+q9aY0c7BnKGuY3/oYFwXacRSwcIBK/ZNqnzkRfHq
lMIGdZ7peyZWfyD9hMjPHUmYhs1fIHO2VSlPBV7ZkC2ziP6p3ddh6rs1RXGla3utkgO0MnrKxpXu
ytUKDyrBVZ2g1jB+Pqq89zP2OKo1hlu3iEHZBZivLuV7U+vfsMDYWiNskKcaCwW0XMfEYhYRuOxr
cZKvGQUBnSoaiXOITL08lqcetlzbx91BcYdlRMQIpha3MU0jz82jZIeT80YkcbcLKf897BruUTGC
WyzRYqVlXwu494ZBeip5ynQVrnwHgAcznVnWvfUtWwyN9bGGloc3MkoBqoyEpNk0uSPJusfcRdTv
NSji/BZo+qavcLLWRtATVErngRnyqieXmQkjUINMw0854+EwjPMlrpJHmW6Yj2YH9Dy7mambXzva
URVAbhY6BWoVDlfLkVjlk+6qzKRNjESJIqDCz6ibq7VmZ7VfFtBjO6UnUxhSNqRxtj/l2EiqJ1Od
3jQ+F9UeIfOOBHcQJxVeFj50acN8raVLqKZCEcM52NNBTRGEfo7txsBVX6SMgzQaSrfovoU+W7vB
QR49Ej8v8e2DHLJBSdwep1D10EX+ILiC+GKlAPbGxt9TbOgAiegODjjTkbSvsxGuAayZ3Us3Xw9J
9G3p0FuqpbGqtfbaCpouh/HkKpi1Yp03TK3a6mTr45dmj8O+Q+fWh+TOFqYk3Du/WJkbbuauoG7e
UuzZkyAGp++2jpIgJEzEhlT61IMqMiJSqX9UC6kfjq/XRaGxssymQv7deUTOE9w0bbQ5n45z8TD0
Ytj2CW80UoOrhSPqLrX7Zq0XvxvUPciX8nfTmV+bQUIAdPjBs0p6MU0chEb70E/Dng76rTW013mu
Q2JBKXTKtv1oJ3dH/M9LLNFzcCRsgkE8IrP/6CW2+JR2qzFUKlI2mS/1fbgm0+Fha/nfyJi/wMgj
L07bC1HbL06Q4Mvv5FskRIHncENi78eHIGG+m9ia4bmbeepAISvrI1mVH6Zt9mdYEa434wm8cuze
E0a5L/NZ32iuQTzN3MRe1MT3Hu4wX1/yBlXqVDSiDiUExvvd2mKnX5GZtNBxxg8qKQRjHGRVyGna
q5C3E4Rzu2KcoEmKvwze2KbiFKKW8TEKHNYI74YkNdxFDNgJXFScct3dD+4F4xKLphb1nfodZcXN
SsmANAZQxl6mq3qqJ09hZLgJylLBzF/5sFA3bQ27/HYjymvdSc6RIw+y1I2TC5iyN0dG/zixr0YO
YyAkN/eIDabIN85DAM2+rTtIgjnpKa5FpWFxA1VUsQQd4ZJEq9qZLDCMimNwUotcbBtpYAuViHJ1
rvYFRIKQsGJmYksnp+u/9Na5JB23tGUsKKMPtBitoFhCRIN6urYlhXLZhNYuW05tVIWpBykUDILo
x0wZoEDoKZj73LgL+fjK9CZeBWB3nuO6W1fRtBWmvGCv3a8RDeu2UKpvHe+oVfaX/AvCqBsReXUQ
kQxVEZKa2BEhlwWl01I+Ywo5cncwyeiS+OhUS3p7NoH7Gr+QseCA2oznif59D1//ncENgyV707Yp
5MTsGg1LYq5JFah6VT5eEKdkNwI7bhMJ80e9Sl575TIS62l3U0kHFPt45uXrqcAxNBP2oSrjzwFy
y2FM601ep+cJb3hP1pG6hW9h+2qJt+hkNMqqXCg9iv6RalGxo9zcVUW7QWB4wui8yhpa3sq8ZBAb
N2YavfcWiet9ACZjPkxUYbssY79249BzwiFEOTe+xFA72YwqnGVXRhuyHK15XQcQK00r2ceh6NcG
MsWVkUsWepzf88hkFkxWhxPZP5JM3xtpPgEEQfeanPlMGFLvESX+bVe7wHJ6P8zC4wCYvtz7dyMO
4xtIEOvPORTjKba6HQni9TZwAWy65DHOcbNxBpIjDNx7SC7XR8hVmVMe+h6aDUPLTRT1HSnjzU5J
8mRno2SDaGp7Di5WK0Nk4WsIn3yyJnw/IoIGIIqQKJMfp/I9njuFUZ+1dopIniZIgKKL9LVSPwXb
L8R5FDvD5G9tVR9+T7GxrKQF50sJGCa1qJyBY8cqP0RGsed7aCKTvsZkRwenWdjFcpTGNhMc9onj
nCXV+kKLMY7VMhao+u5GWLxXMExdpqUkbLAHrHoFoQRppNhKsDACquRxFPqq64IfBfwfz1CsL0Qv
LqTx0f1rm7n+aBmv6Qk22MNE9HwHfYAIk7PSxdccZ6t1VcfqimX4MnaEmxLY6/VOq25xlXnNs9Q6
kDjl1aX+M40d4AahKlsyIpe4kfiQoxUl/HWjjW253tXIDDZDIV3WXYdvEj1Gqm7zMDkqbXzNZjfm
dEyWeSUfmGPxRiMHE5ey+qkOpN3oiJYTIFIlMDKf3wlupakVewsEnyYfQYoDEDCq+0areh/mya5w
i18StfphrPVNaIgngvkL5cS9pcLbNhytHlkVK1Ppflb2eu6X2TomRNCasfjtXSIGs5ECmXzmaTXl
b8zR0Okvs0w51d91XkIGdeGW6JLqRM+zTRsnlSemb0ej6YrRRq0krASmCdOXWdX4vme1BMBLj0FX
QTQx1f0SOFK2KDtKQPBNQ7qCl8zMGZOS8swk/crPqTSR5EMBjpR1KVo6MBcEFjKhviOdY4vhQLhy
mwrqoDDUrVLOW2IxCCBuJXKlJusZm1mpV9r8MJ2SSoNvqqnlT36aESbUJYQgB+G4V90Ghc5EZGvE
T1sJPT6jbckqOI1aqv1WQll6TXAs2HS41+adql9L0D7wpS5ew6EYtlUXvXe19TdK5RUChjomkOSV
vr7MEe4B7ArKAMHUHX1ih+BL1giRjE3UMNawolRlrtOSs6x9VT03D5HF/px0JxF0p0nR6pdMUQ0A
aEqxtK0/RenoOOPEZyBlG95UN3Gmw2wc38hAxuxIoX5THHnXGDfsAsOGeZEab6jz/iRk4BwMdFP0
wtpu0gDXAVNRHw6D85Kkuu8C/+9RPHwpUMegEzlaciFODYLkJORGTaP0EgpGtmMaXYUSmsZeKZC2
1ItqdDYccnMtUJW0qaOXwuKoSUN3Z/YlnyvJ07ehRyvS9up3T6MJeBQdYZtUntEFEHgNeRsCx6F6
Sm+l0Z6DcZJ+FbQN/vPV9NYZUmG6Dz7CqPbIEStJXFLQlMATmkTrZ1lUHt1CYYKE3VWBQq91QxrW
3NwUbfInT+34YLrzuHSU6V43oRcUbX+n66mhBRCgiGo+/iFTwk7nwRhfLMTpl7TVfxiMxYvsxL2c
HZy0/gUvMDxMBI2bgatcmWF8V9aIpGZ51pu9N5ma65dppZ6b2MW5GmQ7YLCybxG0y3GANGlWULNq
YJwIwu0GBASGYppMm35WimNbYkIJkzPM9lDiiTm3QWhEKsuLvlyej3qhkn3RB+f/Xq8VI98hxMd6
9UyX1bxKC4nPDIPf6yC+CEg4d4PEKMiM467pDbj8rRbuwJMbrADc4JC1dbSTLtUDLHQkqlhCrHOh
dVcIhQQ+x3wfyiMmLmnys3FNbUPJLzYKIOkKuY2DSjEOiM6i5h6d8YBDwpr1nH/D+mevgwCXKoX1
NuUzfHl96b8b23zTCvcHad9L/aPNDz1jYKASsncximp+FOxuQ5y393iwrXfN2T2pfIw345uOLcfz
n5SOcE7D5LbgsvV0x9Ngp5HlcrRNWIiiLvT3//WUY++iSPtRd1p/y2vCv0RxN5cLhI7yANnnW4Uo
oU+dcQlUp/T1adj14QhNTbh+p1jhBSsz+9LrOqYYI6bbsDD9oHCNQ6qpb3k669Yqyp3jEBVw8Wc7
O7sklsRSmL6YA9NnxfPGEtPtxZlt+/9dxj51/D5xIHXZ8bxBMwFG6RjtAVGecSdA0roI29q7Mtee
0b/72Cqy9wp1exqM+n0c1OwdQ5WLkQ4YdzlZdCH25iGJUvUstRNEnynj3cSJ5VYEH+k0j/dmMjPP
yMdmO2mJfVbIntoxYt00vXOvzBxzVODn34LVi5dSfjSwlzmkc2qubOlk29my2w1JPsHeXKhMNryR
TUt1ssdMVX5VCQehU+cfCMyOJFmYuxShxzqPYvEVIxZflaQioKq1IQi7+KiGQcPsKm5ume78enpo
QNBbZL7vZE4iVMWkwEZIDPQ/uVAuU6LF9jISyb5rDfX0vLTcRP8ePZ8KRgCrOK72AjBsrwyuCxUK
JrKb9+/uFIVnx2XaZUJ9WHdGY0LfU9Mt0ggVMo01PDQiCOBEd/JgGe0m6qrOz3VTnv+7kJG4Ugq5
/L3FQTi6gCPyP5dwoacOrnqu4Q0fiqdEHmZsQ2uEm4Fl6JGHkGqiFUBimQ1te4KztOmgllzIl1z+
3Mq3QkaOK7VESEQ0aryGGpVFJytv9kjSw72hS/OoNJFwNs+HfVwQoQjs17gYRoihTMkd0zggTOxY
mqq5TRn0Owyk8iMZUfVNsYJvXISqncBQ2XeGWfiJ8qlVOCds3H4I3jnYlRVrub3RsMFjSRazIChV
1cmc/CkoirWqAM6qo6Z6pVmkL7YOdjYzcxCcNs9JgozbY45aeatm1QliffdH082znRvWrVTnzxJX
RQ9IR7077G/Q051NPs7KTjMvNvqhB38ccZ7mOJxMsNw8MT5E2qloVkn5JKUL3rEEOXUK9+dIDIVv
IhtnuDAxKgw0wjfj6dAjIaBsiGhj8qpcVCwHrH6g243CeKmqwtlrOZV4jqzPs4sc/t3yPjwvoQoF
p5PjtjFUyo9FLNxr1hlGvXYwFg14GIDRxjHyPCHmxsvQq2zT9uvfZpGhHpjHlAM+yR5MYMAJFhcY
CaNgrc5V7z0/eXUmI65PYouPkJzmRUokfWZXdUNMvHikKJMYfun5lUGjsSlYklREllyno45GPC3O
pOpEG2eMRl9Fd+MNC+JK0Ncaqonrw/UNfKGhep2TYlwnmopEOO3uEMgjSGZmeIcxdxjHkAOcwNJz
GSnCcxU79hVYFUNnx6uw3lXWxapFfft3GcqKkIQS+nAxQAGQ1wEM5JqQMgmeHbu7Zp6/rMrS9y2R
WTuN0g+kzL7mjQ2lV+0GGMNzdZqHpGQnGw9JpWcPPqjoGGpKtEUTkO+JJj4Ouq4+1kbemn4Yy5k8
zyA5jSUJakRrf6XVAEBo6fgf9tZbbYX9e2XXyZqoyGPQGvqHiGu0ghypRmH2OywFylcCGt6WyULc
Kt3DJr9RH/oczkuWf+qjbq2bpsoOZps8Yn3GAmLSXmsxxJeMmyjE7+V7zoxrAlx7CAXTHScd0g+D
GmujTE2xhSbnhfOc+frsZDSiDrJeHHZgmvPUkY7cz4RDYrHvlZitHIaZHgi6O7t2iUamK3pEVJO2
Tm3bvJbSABMemhrwVta7Dib4JYPkeUFEwu/Sqb+xsJo3yBAgutAirBmZ56c6quAl2Y22etoxpZkT
XoH1UJQCdO1mczLf6ni0PMdBtpVPeXqSSu6SZWlTKuWjb2DAtWE5MtRK2umSOg/Ei8O5UE3FywZo
onmqiBOrsHGjR6uWyplCtH/TlY6murr1k6NtAIyoTazIRNRDuuV+7BrhPW97kWGyPzjtT1NpzVcj
+T10FL8mwHQF6QJ3H7RyGkRI9glyWN08odEtk7NcLB3QoWr+v80nxX6hW+yKAA7fAF2BEjF+hI0T
lS+GgHVe6uoKBtj0w4LyoelutqmXVmIkm4KRv4iP3JpZwLd0gnkMQWN5ql4Lpf1N5DY4WqiLU41d
IBVjbb5qMj1HKK8hZmHbgC0mSI6J2sMd0yO2AcV1TqJso8CwgemP0MAU7V+70uFi8VeeJ7XIzx2O
Efs61++9huyoqQv0QmUf+NGgH2Ire8qQAfJ6zEwsR8UdpjQp4wlCOBVWvBmIHUfXV0wrJGTa+vnB
Bk5/19UBHbzMZz+wJn2HeDKnSrP1DRt2gIDIpQWOOuUU6VOxbA7AoGoznUaDCiyxAigTTfWr0Tjk
Q5qA5w7VsRduqYD/aiJ211HiYFcy22gNWic4CCxxPRRH2BkOAwKIqVmy8+KvEIeL1zIEwKb4sw82
/Ymn9rrA84GLki9m3xBV8LXqISW9OI1Lw8XWp7h6hlJcmGuREYg6ZiDkFa5qY4RxhQASfG7+U0R+
o9mwDpwMqkXodsJ/XkZtov8mjQ0QxqVMJluBOX2tmLvIGD7hcCAOqyP2ENfEHSlq4TI7mjhGjBI3
kzXOp2G5jK3THFugTjPAnYE+2p6OyQLppXpyscDuLIWaKGQy9MJB36zIMqiPVZJ/ZniUnVGXFMcC
rs+SW6mySKMcrE72HLIwKEzUfsTqNvNlKpcyegivmP242PlinfrsfRoc4N4LzC8WUeMDcwPz3Aur
uRXzvrao/p5bzhg1R7Nr5aYQ2UswBe3B1AeAwageL+qQwCdmK9q1rePsFHivhCmCHgOHMYoJ8nTd
pWLad2FF8LGDWL3FTa/iu3ahDg+9LgprV0iLCAGKD+J125M7WgO9WPZK2ihh8LIfHhQ0cpvVcwQ6
RXhF3E8nxC7Krgoac4sAxL73DhvEnC49vRnTbFrR2rK0eKdl1roN+r2BPu5eBNQPDeriMiGYVcb1
qamNaKsv7hf/fvMxHn6Myw4Iffc6mxo15kSDg3VEhNHOUuIp0INlgsitqKtxrS5LhuCDZJ8tT3US
YHeTEksPqkng80DCWU/XtSwSbC9gNQuTvFt4f3iXNQHczRZQMFY1aBrhvLMqSN8on9MTY8/kEMri
ozQAKsfI0Y9JbiUn/kfaX1kZF9XOgrWdtSNioPzhoJTboxbMaP2xwXEmmPOEt4bnBAcv18pO/fA1
zJ39YpbgFypIZYhQ7+W55mytEuvEbu1zMBjFMVK19zrRjsRyqB/kwTXbtjNeEdHWLwZItWZZ2HxR
la741carleXZWspyYfGiFclhIIs8/JHPEx5ObjbvHVWyUlmwAILJeHo+aqLTaH0vWqDZCuMXVF/W
VVCWXq0UVp8s/DELBDSf/3kZehzGTNiuZWNOGz+aGwKD82OX9eTG6mZJgoKyU2NLv1gtgzE6BX2f
9K5+FY3ElbvRzqBou0Ym1SlZPPOQIAS+XXd7w64pefC2WBdEoGKvF6ZnnLcPbGfrWZ+sN7XsHR/R
j+XF4Nhf2H6vOes2Oc7ENxJhtF3XIhaoLfLTUL4EpNR10tfmur86SZkfSJfBeq0P++vzIoV+DtX8
j5rNNyO3mXlTXLpivGbBHPj91OBDRdYsZpOVH1utTypY4ddJ595MEpOeh8EwS7n+d692pfGJt9mL
pnA7iDZN3yS+1msZas4aLrCxa8ouPeiuSTIrBlDwmifcierOc6rB9LUuw1lnZFXPaJ/8shKMzN2G
4g/3POiSWnFPyln5Av1kZmFa4Y64gMQLcsRUsibIHVug8PK8WNguX9rQmI51Wh8Yuqrrsqpxd0kG
fD9jfYSsoSXKjZVHLZEGd5dMEjTbcH1Le5YMDNFMJ1LMayV0lY3Sx+ldN94yDONgeFuch7gFtUxJ
dxrJ1OqqkikldGoIvxOMfBLBWV0DOk1JVAYESym4prNpr6LlnkYDi3EDFhgbcm+8Oqyb4xyP2Wlc
LlaXfbEpjBw5cepXdim3bjUj7oaH8TZRNXTmkqw9Os22Gjp3j+zmZjUi8DuNDtCAen1s0J6u4uUn
6QsJT9ryR4HRnG/qXfQaozb3pJZH+77vMbKBPLWDMgQzV7XRsQM1bW0sgKC+6tl1sIxLH2bmxowI
kK+DJru6wro8jaDSfuy2ca9OftxB2ipjw961KTMBK2vwWKuLh+zkEB5Ms3LgVfSll7dZ6UMSw5bf
nQdPoXdaVV3bbyuQ06LU8gvJvv0N2VO1W6xhoA5p5yA2b0A8zas+g2XESfaH0nf4Isp5PyhZhiGe
y8mKm5IiJnovLZNHMbh/k0mvT20kbRQXzK2Y786HIoBpltciWovJkVejUe2dij7zWFsRZhdTqIO8
K56SkBZWBKazVhINw67acVbPX70D0AamzKL18ykCG3a0IgLnJaKctpKexyxoDDsLWRO/0xnNMXC7
5q7LwTT8VNgl+mkdKqylwJ0OdHxT7UC/sO1i/SAxW+xzZLbJqDTXvsVRTA9RelSt+9ANyoqWbm8t
Zgd2wsKo93StJnShE9bJ1IP4MEb5qyXLfRq48XUuRPimDxEHUJMoO5FBGcQGvib0uyUpIjKZxzvW
ulO1+BMWKcYUEDQv06j8TKxG2eSmWVwHO9o9N1QF28lUWAMAxK0KQ9W37Dk9KZF1huq+4KnLXxkj
OjE5U9aKgBgyd3rz9nRXktlhcEfjglOScYILhs+EbYRnQ4uZ7btMi2GltnK6Glaqv6TOV2AqVC/1
4NmaYu2zuLsIkYNYtfwMBIQMXehegFR0/Tg1fpUnFtaRaofI4qZ2PVPQBdWia1mBmCgX0bWvbhWk
bJjmZ2NN84E8hGPJ/9gzKD/Q1wbrf42WVtTeDFCA+sUNd7WTLZxNNx/2grmlP2oOhxr7NGAydo36
/IN4aRT1C0bRae610tXQzwMzOloZpXrYWActzP7IJaDDTOBJYyHbbMws7RnYlu6LFsTJ2Y1VDDho
fWutx5jBmPeNCysHYny5Hmhdjk/fNku3v+RcMylEjb1ppNOecBx9RAggL8lysRrrZTTq4ijxE9HD
YafbmfnCAhiwGFqATHR8+VE2FpCjtH43GumrYzpEr9N3h5xjmxV8p6J2sy+sbmP3nDEVPpxTK5SH
JMsd6HkOmYOKR9Dm4RWTpPiDHAuUF7LWsq0G6WCbJ1hnPaXIxVRE5459LSt+2rh7tAJupdeI2Hn5
72kujf5oYM30z/ksVXt3VzHGRcmTBbvI8oqurd6FBvfWVJRp02HSwgdqNJ6hts5Oczl8G5z+aXIo
KPpUhlgRJKhe4+pdDeejEiWwwrLXhbF6QeAfX5+XdKIgsNJK99EkK++Qg1a5elUIGf7GsJURbNj8
0YgX2/VKau5FOQKzGTuSVMCP8LjCRQDZ33qJnGMFu0RFKH3A51IBuM9T1x+DP3Io+2Mt2/aTCTVr
1fm0G4SnVRbkr65TnSw1og+vi3kbpK4B81vWe1Pt61tWrEdbLH3KpH6Vqs7n5cZ3J2fIbzf9W5r2
+2JWMLOTUAKcyGyOnUO2QiXN6UzbFW5DA3u4wOqCI6RwxDg2roa6Un/WYdcfAvhVLzHNsZdlLu5p
ozH7aRz8BamCM0587TVi02Qzhn8m+siBO9QVF2U8moMqsWXBaFlRMmZDVMPKSjG0k6Hg6ZEL62dh
y/luxvoFm1XjRcDsF7ji/nuWIZDVRVaSlhtPn3NxB0K1vwpTBUwds2Grj4391YEN4T1pvoOnIVM1
PrDBIxNosvXXPMHVUGF87uNigA0sM88uzr50ZZKHGhHPumB/L3D5eVXQQZELwKM4YVD4fDQA+aHP
HTZGC005MWPt9rwYcQ1j0IbFtLzUjU52WeayteUwpJStT7GY34ltV68xJ3aXNBiacoJTLdcThgO9
Ck9sucwuBgNg0a1HTXEbrFwlfYL5Pz52JRQdJPkOnIETFCN7lRhYNFhD5B7yaBYoaegI2kFn/qsM
59IZT2KG0EmWON1Ud6A5TXySLATDMNoeMvLeLByPvvAg+UBnrFAMYFFBEHh7Tieq74H5/J7EDbk1
JQx2HZcUpBD2H4nE5tpTSlfhb6DH+Pa8MLY19tHyC9mF7l7Vv6ON5DNWwv5m6mgSIxD7G6xlusul
KksJp+fsGFdJmOS/UriwYOxN+iIRE6zpa38NpVW99Uq3gS2H+XQWuLiHkTaNtvFqwjyzs76D1Fyu
Z9X9MzZ5cdLtsPpYGx3FFIRV5261vInViKVDuSySMpU32qvwu++px2p8oOAnNDvbrPJ3mTC5h3Eg
oFHHkAqxq1DndjOOCqKFxnYEOCN5S8Vscp+G2Be0E/SPrMdusIc5uMF51TyNFfzz1JafKeo2T4/+
1LCZ/ZoKwWzqW6Gi/33WwX3ZXHBDpgFQOteAvFVZHJQ0XKrzE9kytF0b1inYW7DpRzXx5egmsOlt
iMYDu3Rf5T41h89IiKy40D1EC1om5qjcPw+OJobiElB5bzKlPPbZMH0aatF6Te4y7qC4SBWcmptZ
nTj74enNhgvxHGH5EQmWxs//o0qMQobRrd9M2JI4m+S+RuAoXtwbS4bDKlPhA0xTKd5sxEmbpG3E
9vm01wo81Grxig0XfogO03QzGp1vWfUvsd6Xj4EUnF2jONCw6zZ5i5zpp94I89KkZr5Cf2Zc8gl1
UwGnZl/OUPbWXTlmm3RSz8yCUYYsuKgsm+a2GMnQN/KaYobNbdSs7Ig3EcZksc23hK2y73M+zlzp
Tpo7ThgLgoXmWWv+VJPpm/pU3ltYze7cvLDdVXsMPHOoxFXz0thsMArhNuRigo0DRKFYXkzGjYaG
DDNkVIgTyPMwO49E0c/dbOW/GlyzQkPbYgmk3qnbxR0yBTR/Fea14TJRILwrvNXlQoOUbvpTlN2u
lxSNqs70wanT+dQbNqKj5W0l6cvvHUyGdCh00GE7bVvp8htZCMrAMjyw9TjHiDHvOpzt/lUFt6kR
8X4wxIXAIpDIh02i+UAs+WZGjXsdqz8OIzAPn5DhgyIAb2rblsbOGfmA47Lstp1WxmcMjuKzE5RM
Sv97rnfJaw1osX++9N/rz0dl1DJTUbBVcvNg2GJmY6JuUufLfxe7wWjbtoLfiRK2++frkdWPDAnE
H1VrU2U/AUL7I+xlf7Ia7RB0hrjjQdq/dz9rDYYgCgKUmnU7XXmnmdY5arZiV6tfggLLJLd1488e
e6R1GJGZKha//Lpt9oi+9uQzhlccUUxyiIIzh8P02TMIpc4QmI+V7muZQOXR9N+ljq4iVDvjXUs4
4OOh2VsC669nvwol3zh0o70tmduy3GDNNS6Q4ROUkCq+HxOamLvUlfaWBjvxwJ+6+1VNove0BDRB
WGXmQ6XgdrDwhezB6p6XQR3x2YBgyxv+DixwcMvOPdvLRenVSl2PjfaX+9LAdl8r1fW/r6CQ3jWD
ihD8/383dl8zdgEzZUjfVNfRnn8DeGiH57PnRWIZvec4rDhpSlKx2w4uV22NviXqcm3oqC57lL/Q
B2r9CGx+a9LAeHm+9LxkZUQAtcRu5/98wQ7ad2HJl7rCettpo+iszHqI40r24cyyO/Zqb2x4d2cK
Le3vkEzyC/US6P8cWgdp5vnXtM6W+WVpWOJg19WVYhVk2NaMe6P3dN+zMB4wZrjDFAI+Y7u4z7Wz
Lbtq+jFYbrNBqs1gG7++A9502wlF7+s8lJzRhAptn9V1UviwpL0yDvVjm0n4jm2mrLKpDgRKUbZ0
sKrfhhPRgWlFuw8naBL4yP3Fx2oR3tUl7jZ6/aGq6kEJMc9qRPmKI0vj6RXPsBxl6I1REyP0GckY
uV7GNU1CT6r639H6APqnNdXsZJe1qACpL6EmG4kOYb5PjroGdVpR66O9qI8ZabnwCLNlT4WjagMj
1NEXbYWKJN8EDjY6G1aADhMkWOf4oSEEneutknzrTIL3euxgdMdkHNLKmqwobIsS1Ocu5aYDZ47h
NoKOCjNFrFlKX9WbazC0UJqaqPLKCW51ywIph2BxDIQSbCr6apLuuGKIrHuwJVN8FhZ5GigdtPf2
ZgWSYfjyDwssP4Eo0o2rOL/+H2ln1hs3knbpvzLo62EPGVyCBKbnIslcldoly9YNYVsS933nr5+H
qvq6rLQ/Z9cMUBBQtpWR3IIR73vOc0hSuouMDlE+LX6302q4HWwM11XDmi0M2SMPwctI/dtkneni
D6ZLA6S47vPqCscVTGPKe75zPelKDBDTtveqlewjA2QJDdDykJr61oap4tp1BaJkPFLD7K+J2fxS
xEa1qsq5xZgqBTrCLFzPJlvrDjmaozUAMTG8WDELKN5kXwOfsk2wRA2SdI7105i++MjfiILTysup
RKocGG2/a7EjpwO2UAqQh7Exstu5ZbqI6OeWBqWwxQLvGPG+97Nj0+XHKmgGt2Wdvpp1HQpGxDuS
+ps3da+1T+IIa2oAu0Vw0ym6c1QJGCntDqBKzy4/KnFqs5qhYqmOq6jDxhtKZOddsY81lcAzgk8M
u1E2hamC9YnGigkfU5cJjd5ts+pZVQFIpH0F6EWU/to3Sv4FpU1Fu4pkUrphgIbVQiU9WrrxrKi9
6ztN7JL0DjxYa/YZSo5dEeHQ7PWbkN7tox1a+C6mjlob0nVdIlo0W/8GrTDF74UoOvvKIr3ijcYm
aKMmg7OvenFNDSYl0ZWePUj+vV9E0b6vFK9mT+PZ5Axg9AK/NqdAQCbf/hLWhC0aerseZkPuotIL
w1cf3/idD+Fy6MpoP3ewAgybQ26xBx7yFo9CEGurdJF945UxW+xTQGi9PpfJcYDIWAct5VJMR9XU
gXsJ5Ai4lfbztKqLsUY9kdxBN6BzlfUvYOyegXBMIBT1dlNW4/VYYpLDIJouHEsNZZY3yfGLbYSQ
ERNpLyrng20mjwj2jDXEM+ainoXrYL6yiVoLYb5YaCI8x5pZ0owbY060jd437dIkTTyLTfBKdKWB
lSzbqHrvH/wK0WQKMI5OH7hFEIS0+mYWcXr2mCi0jnM9+IJDlVJj8Uoei7GRg+iudXSk0oCWOJft
K45z81PJRFk4+nae/ac4wyxaTzQqTYyYhzESXxSJja6wzJsg0jJMcxiwldB4jaTkTIfKs0OhdJOP
3U6G/W0JVZhlcbpJanwWB006ybXDDqmcnaPGtv9ZD9tt3MZyrTH3gorifjOq18buX/1kifqe8Mb0
AZkY5VRtQQt8DWX+bTTTBQSygJGgrrshaq7LYnkUbFXX1iY8WUQvfb0HBvw081ruCZlYd/KhpH5w
rccQ+AMBagGK/UaEhXGMCFPrtXoEoEJiDS8ApipRQrbR4X1V6LStCUeE2qfpqinIjBgMkgx6t7HK
b0TDXEW6Vd5AVqdmHAM4oqoBRLdOXpoF7GPRR6SKq1WeVksk2Oa+VZXu0A3W9ZQbx1JDBk+P6MYW
cMoNZ472rbCiRd69+JVZcgAFRWnQX3ZkU62SGOm32md3JOjgeffL575ChzFVmED9ua+8UIj1XOfG
Afohouf4Igc9vqh5rkaZ3zhdG61LK7hIKu1NofSzzonTTYZUOdST7R8sHj2KOvPsYeAfqOyQNFkV
A8LvDjUy4PU3Bfgj6C/nomrtCE26+sSd9FRFcAvRzm1sCw6K0WiSR23IwbNyxhqt9gqBis8oUKQp
JjyRLnuBuQarMHLzKsBMrQlwu5+aEqBsmnX3SaU4h9a/rmqc1vhEShdVKSokkw6Gk4AcHAd5nZJy
iPd3QAPHvLPRb5SGdwc1puCudtBKChryrPfEXm+UdI/JEBd/WB/VNHeuCHyK1r5NWINx1wUkQEBW
v5wFz5pWT/GlMipvY9pel7jPtqVKfMQ0aG9lnj9ReUEX5SdvZdc/5vX8uZ7FlR7iZceiUxrIn1kR
LqRTHe6NwyY7gWRcV1/GFjQNMbWfq8mSB63Bmzbw5xhr4dqmrBhnjWcnLKbDrUM6JuBcNd9lkudD
tjs67Gs5RNoFj9Y9QB92GWnDJmvCUAAhDvH8Np6U4RAjCbPj3NqDnz5acriyUP8f0CnABfejQ+aM
oTcFOE1apcoPXRR1myznXkpwo44T+wy/yq6SwdpgZHiZA/Wm7ctrLSjEpd0kh6oOdlaUa0/2Ig9B
ppMil46eHSfiS0WKF/N394Mf5BStmNbRzAlKuKtCieLNqPvqlZgeJ21CXBoeTakiTiyYg4WORUkY
6EXgpyvqHT48vOu4oXdjlH9z4PjESifXZpu5qiqoNoui3dqClUelDKrrTwRYJ6257nA3Xxol+/cc
HJRVC+QiSEb6InulRNhf9S3aVoMMBQpYrrPY8RFZevBZb0kY1zezjG97TGD+eJzbb3lJiERmGZsm
U7dlGjz7avmSmyNqJrAIlN7hQmjxVa4ayY6GwipRtorSUeBVgnQt8F9s6bTc9or4BKUutotvIi6f
o7H/Xo4myhosORuKtQNi5ulyqEHEyrR8w5H3Fuv5LW4onAj0BHb2yIqwbx3a+05UHrSxLg+smWgh
X1b4X1alA+FHr8kXQIhobmx6FQ/lKJ406MJYufPao7qc+oC386TwsTzPd4hrcVAn+S6JAJOGvX0b
p4iincIByQSMYi3sARGYiYLMNDq3Lcd91lOdlRr5MD4LwbvaoHegqfAsRy+JsZXTurqNNHAIHeVT
1zSDi7ZujP2g9Furka5V2/OxzhLUVbVjXZsl1dv5OkQk+9IPyi0G8PVAHM1jy8xVLwBKYT1wWzdX
FTL7mbhi0+rtzfDWBlq7FgZQhxYVSYFSuO2dcl8KzCrGGB7jpuBHFWwl9tgZv9alw+Jq1SY9+RZk
zdZmBqBRUb/aQaldl5mvXoPvbm0l2DkwJA9anmxQU7H0meZP4QxhtDaSZyw/yr2hkV4dIHZZjb71
1NK28xJfu6OAYCFGM9MdShNzNzU2OAUicSRPyY5GLXTjEjKJr4/DdYarNcta/cB2+X+GA40hI1kQ
Km2+AWs57Cu8qHFAqs+kUgWDMRdhalcoiJgDQnViYrKgvMLqpz9YRXnRS2hYo+6h7hE6ct5Rux7z
MN7lkdyzl94UqUNzhVbmLkhIUSjmOyvx2cgb1BynM9Hi2scsZOpDti4sSEqOJoUJ+e4k5RnhlQS/
h0G7nkmasTvAOWFiyLVNog7dL3QlkjciosEgXzecatTNKATyzr4Xk/ktaFxbRDpNM5QnSTRe/T6I
TizpaEVKdme+f/nXP96/nakygKZjh7RowfL3P4QZgoph7zO1fLuA90YSj9D6g9S/7cwN5kJOZSOj
jZmp6ywxpjtNb5/HKXoiNv2S146yaUqoelTfjlgHNNAszCRE7dJuVHbEf6hPMz4evMjlmVAyQ1sC
8j58b8dWLVtIaemqKimjffzedWOB/kk70HvvDRM4tMkVfm/0Z85kHdFpZXdMTl+xkua7mRXWH5oY
eDnwwRSD5CDcczSuzYE6XD1tlKm2DoPtNId67NeokZIHQyQPgTNlZOf6LzStug2zeIfeMVPvsDiq
dx3GLqWBQTdj1ibFAjKCWtlAGtNPvWr2xy6PB7zEjYD9YIae2YIExawEDNIgzqAowAv4dnRE8J1d
BMU8ehUuChZK+rrzq+Km7bTmnhNgAO4iAUIpAX01cUkvXKNCmap5dBHBPXTRz5lYJ4eIKXuESdPG
EbMitLZdA5YLhhzep6q0ba6uCZWtwobOXqu96HPIREmkLQ1euJuF061BsDE3iMQ5BBgCIc6CtOUz
BD4noWzjQm8uZ6sIt0Y4BW6YGu0GPX11MEsFBv/y4/1/wah/itExbv76ozTMww21s0+wGuiLtQll
NF4S5FEtv/X++++/KkOLHANyYwx/Dq+t5UeVYwEWojvOdYkFo2BrqoHp9uwpp71Jm4k5QHyvhsa+
QfC/qpZiYh0M9j3VIcI9NGDngt1P0rcTkHR+pA3cic5EmY+B7eq99FVq+rTXeqQkAYWM9ajkKUvw
jiiSSFBVKPDmvv+wNOsRPbKxxSsVr3HzFJBWKrlzGuV7E/cZPmRIH4ReFof3/zWS6HqiHWM36niY
s+yua81qR62WOqpyNbfkYs26uOwdpKAQxD5rrAX3U6hDbNdIhJ7gT7tjM1m3oi6RbtgkPYCd8I/v
P/IqBVIhG7CmRqgcM7VgTay2JMewzrqth1J/jAAqOko83895LhAUzsILWEtpYSCfA0cM+LZAoOgB
GT1ipNXUVoNrRSTXpFS86XGi8Cehl1W3cSPKy8R27OtWFMZNM13JhFRrs2sdMsERFAx1C7hWt0a2
1KZ+II0GyntZT8ebkbvyiEe5RuVsBvADmrrd0ALxu9UsI+PYsi9TlmYpVq/08K7D5GVLBWa+GJUg
vyJQrKJ9WL8CHSXLVGYtnozSFdWgHUbdwUsqJuWOagltUaqhLiXKmEI1cQp5pY1usjwn7fJ05GuH
cOEdSX7FU1/mySqgvaXXWXlngBWEkzETpbCABOgoOUcTA8R6YDonUauCjE/GGGBd9bNNFvrK6AX2
LDjWN2mAW6DIC+mF1rKHiVJofY1EyDZnjSvlWB8EdtsVyQtN1kCXrW2M1DH6Ctqx0WGyg5eGNwTq
lOk4zwZKXlj1QlQEZVjFvrXjei+ckqU51a+dMkXNVeQ3eEkLlGR+5dAxWf4sZr4hvwzrSd3YbFVY
QqMAtauK66roF1JxrgiaS/i2ZXhEQ/HdN5ORZvYliwbj6Bsm8tU0/0If3ryQhKFDO6oxBCZNtq4N
LJETe09/SYTVS4PtiZo364gUru2Y5QgwFO0VNcX0OVxw6U6RGbAFBxo4MIIbc8RqjBo8Q0qFztN2
wjdcu2JH37LcZ1AkvYHpxm0mBabnoJY3sT4HOyyzFzJ1mms9qk0Wq2Xy2IU8Ikp7KIwsPSIujDc9
odFXiqTMYddOetAlKl6jGC51XOBYUnVCXYoYss10SOw4/tItAOcp6SQxBhpVDfQO2NHRcgi/+/bu
AyLwdV7FyhNxAyOMqoM9IQqCH2t2n1D7XlBwc3ZONsptpLZvfdhnt1E6Vle5pspVq+vdFQpGYz21
enQ0h2Ta9aL/UvRUPvoBs/AoRy/DmDn5VvPU5J8jA8luoLPHqIe0YH0CATPtr1qzW7orSrHFrtFf
25Zz8EPtMiJC5dr3DWU/5XZNoEi4Un2dtQPUrCvWUnTkZnYd2pAr+N/qfpMV3XJCl1aljjFNIUyB
+r/1UsIWOsYD1Kg2CIZDvfwwqKC5XS/MNTQT3qCy0nY027KHGTr3TrLhIBuIpaLug2ZKBYwh0Jj7
iHwMT6Fc8E3pdyB28gtqNdU2M/3ZDSbUStT4UVpn2aXBWXjKBh+gqe+PBxq14o/E3//1dyK+H4qM
/05Tu/mE7/8VCv4fpoBvX4urr9lrc/pRy7f592cRMP7nt/O+tl8//A/uu6idbik4TnevTZe2/+d/
/3Ecy7/8T//yf7y+f8rDVL7+6x/fiy6HNnT3GvBU/RjoTfLmD+u95fP//L3lAP71j8uiLr5/L376
jT8ywBXtn5TVLWwRhrCE5Zg6+fJ/hoBr8p+aSleAdGvHNm3dIWf6zxBw3fynI1AGsHY0TKZ8g6UZ
IsA2/Nc/hPpPiTPDcXSWZralER3+X8f+ZyjyH7nsf8W2/xiSrH1cmyJrZNVMycvGYqOayxL14xqP
OTdWA139hsJhY7nLPeki8dzO65bJbi3/uIc+3EIfhuNof1hS/jkci3XCywlstO3l739YCmd6ygLJ
nL/J69EL3cpFKrDP9sJTL+z1D1fhzyP9MNTyzf9avTIU849JOrdmS86VME8ixNkOqqlVRt/MVe/N
HlwaniS3d9m+r+lmX8qX/4fx8K1T33P4oaonh2b40hdxJL/q19FVfySey2138nkCHpCu8+3Zw/vp
whmObqpE+mo6l40yxscz6U9pNNLt4sJNa1TBGxhhoNnWkBR28dY8d3AfI8+Xk8lohiN11Gc25/Xk
NhlbIMyVXX+jarhW1/kGN7yLPFG58h/qteYid1vnz+kjjsP9708rz9rJVcRBa2uOyU/8XJb58TBl
r1qYCeZv9BB3zTbZDhtjU2/j7e9H0X66Lw0unaTpKTUL48fp2Wwq/OiqP39TD9GueQ49jARb7pPn
3PXdM0P94sJ9GOpkVzXCrkgTZ/6W7iGBEXrh+l7kyi0bU3sVePGZ4Zbz8+NToBlCCl3adM10qerq
yfkzmynQJl197VHlEEFkiCujtc+M8XH3zdRxMsbJ/jacZCHNSHv15b1JDaJ6Jndz5U93f/PEvQ9j
mqrq6KolNOPkUNRQzVlhaa/xvt0PxCLd8HxdyoNB1QO18+rcmdN+eep+GO/ksPSJ9X3KYRFEuoHB
vsnZwA23Yj9ttDWVYFxLmCkMx6s3vz/Qc+OeTFxKW5E6oGuvhvVZAqtGXc+2olr9fpCfJv73s2mB
pNWomNg/zcS+3VWTFNprcwj39T7fwD25G93Ja12kzuemfePnu5AREHZJgxeOaZ9cOrMNaqWR2qt2
PZF1Pa9SD8K6O18J0Ee38m24z7eUac8c4ekzTRKNyojSkWyfebxPBhXUWCzobG/GUK21ILwO1WCX
UDeBYjtAyY/HFwA82yRZTvHn34/98xOxzMu8AwSzs8CK+XHWGioSipvMeCvlboRiB9e+gxVy+/tB
fnEJeWcTBKqxCDB5x528AkaM4TGPxPd+k+/FOln7e8h8vG/IjIFkd2Yi/vkSSlsauiqpsKnUIk7O
ZjxgwQwo91sxm+H4OZzOfP5JtWmZRT4OcPK4jSYEAbWfvqvbvvaQB7E6CA6JS0o9vZsbsTp/W/70
oPH+5JUGOIlzJyx5cpXsDnlqVgZvffxctJ86KLp2ceYmPH19aSdDnJw1Va0iA9TO2zJnZQeEyFvn
UG/luXMnTp+vk2FOpoysIZQlr6dXZZdcmRttZ3niftqoXrbx3Wr3+9vuF2dNSIOXpWpIw8QX/PHe
xv1fqwhL30Q+s/e8J9bDjcyvvx/jp+fHVIWtMfc63N2CKu3HMUafCBCZBm9GFq1kcgc8fUUMg6vn
334/zvvy9sPr8WSg5a7/YT06FcUUhlyf9Bg/RLtq+75C3FCycsl59c69KJfL8LvRTu6GFt9XKYLg
DZMVYd97ZJYrmq3q/Fahjfn9kYmfZr+TIzt9nOKqmpQ8eAMRFlylQA7vymvrU3+derjRXHVjfoWh
3xB6czt+ildAf73uzFc4d7QnN2VQ+xi9APYZiDMxT5dPfiW8LkUtaCWHMNcOZ474Fw/Bh5tmWcP+
cC3h6/5xLVkRv1GzokIbrYqDdpFtyVutPdf6POzLr/6q2AQb0zMu/fW56/vzkuHkpC/TwQ9fIUkq
ANucdPPaE6wkl/vpu3/feYQ7ejsAg+7vD1k7XZYzvfx4yIb6cTwk9U41JFxk195O1qq+mZ79Q33d
PCbbypvf0K9WutdfhofUdR7OjL189m9uZuPk7dNHRuUUzJ6YyfbZut/N2+HIptFLztxG5+5kY7nu
P5zUEH+qEjMQtP7Ihby/CQ7R7TeD2WerrHuXMNi3asPMXR7qx/qgeOdW7D+9+T6eZOtkMjIVlKYT
45fAsNB0k5Jy5gj/m1nIdgzTEcte7mRewJgiMQQEb826PQL1bZErsQMZ3TFdmV+RwgWbc3fqf3NS
/xryZHqwwnA2EZe+Gaj61nBfQTfg+LphEcHsED04h/4OIDPxFPvqwTgaO/WiOfMe0X49P/z1FU7m
B2O2IxC4y1EXX+PehU5bHPQLUFTKmp48shhylT3jwtnX53fPv3qJsSD99xk/mSt0p7PHwK5eSs+5
F+jR93ITbxQ3j/YoIkOmf7FKrs8toX7aZf7xuP416sn0QNpKM7WO+h0fnCtc8ocfER0d4l25tc70
HM+dXO1kZphgMpgDL7bkk+mRlLY1WE7FnriJbp01aRir7sF6Ik7szIR05rS+n4AfHtVpVDNaysFb
O92X0ZeIm6qMzxzZuTv3fVX8wxi+2kdtxRwbHw1mHrK9hi0N7J1xE+yDG/j9a/F0pR1Ur3aJHLko
Ln4/7YlfT3v/voanBTMtj9tcZ8rtN/ENDLpQX2VrMlLW0MKP1Z5YuEf9k7rrdtUGUs3Zd+rPq+Rl
MhKmrbFYRp+gnzw0GMascnlu32f8NUrcy/FiWSRrrjjmt+frB7+6ZzEes5Whc60Z2vsr74fT7QSY
XOGGv7Ue4XoApnb9rtvIA44YcvS835/cX9w+jsmmTVAwFY7QTp6PRHaVlQnxBoN4VIf7Um88ULJn
5p2fB9FUwUk0qYeohnq6tjQdnOdVI17V+XJuwGx/k9Pt7w/jF8uAj0OcrCr1xMY852iv8t6Y8GQQ
Nr+y3HATPMpH5Tm5qcoVvPF8e+70/bwhNJdxCZQyLWpl8nRpju+QLGBDvi7FXN0ju+ApOS4lQaJd
3HMlweVafHz9O8va4720rdoUzT6+ldOe9FYzNL5CP9jR4/4PC3On714uFHZmSVQzNUCK5SevqU4H
pInb9XVMqHIulKpzE+XpTuN0gJPnCfxnB4yxe02Dr1I9GqAfHXUXaeu/eUe8D8M+E30YJWke4I9n
SytmZ5Tm8NpvAkh+1D98D/VssjVW/brZLykHXrcLwr85HZ+OenL2YOGRtMCoC1Wztg8BJGnD//L7
Qzt9nE7HODmBZKApUdT0rzZbtUh9SCoYf93/5xgnb2tFb0Xt5P1rOIZARGjQ+/kuIH3j90fy02N7
eign048Cf7KMo/G1xUl+h9YJ0+iFvyfe9zJND0ny6L9vk/7uO/NkVP3kTQ3jFp5s37+2470hsE3d
4+M/c2DLCvXHZ3UZQhdEAgmNOgcluI9334SpYYzCkXnB34Lyn4ksoZSub4uHqQGATGnl3EH9tKRd
hiT5QKXvovOusk/OZZojAKyt4dW6lPf+ttsS0+HqzxgFN8Irz858v7oJ5bJwfq+6/dSeAEo3Z3kx
vcYOWKfrbrgog4ffn8NzI5xM6aQeYVKWPEpoj2f/wUl84ifO7GB/mr8FvS97aXSgo+b1d1rQC0O1
IJpRvtDJ9oo7fZdxjdQNtjde7Od25z9NfCdjneyqsO2Zjejly0iqzqC7Q0v2E7LUocy83585GmAn
tx8d1KXzIOkxmpQP39eqPywhMJ0q7TgFX5N0chAI1b4IL6EeFQBnk0IJgk9OH5vkd8VqCF9jX+Lu
SDF9yj7GLExmGyxyPS6V710e2O0D33ZB1Walg6Vg35oZiIpVpueyg5OPP7x6CkRSAF3yqo6u9XAR
E+s1NrZHgKlWKHeJXmNgQUneRXDT+rIldWxjdflc9ZsaJkp93dVQEh5QrVSfSnscoy8F8NoWsg5s
7/WEm8l/rpzK1A6GGUoCb3OtF9sxsVCWkHRrw0hNLH1J/ygXb7ZWAVArARCPG6JDGug6jQ2DpjeI
jQpkpGQb2Sv63gFeYeKqUYLLygjT8VIV5WCDdLa7cAeenUOuCa02drD+ENZUxGM90Rtr4JfVk/+M
wrX+mttW8DXOhq5CzzymUPSVrPLUOh2+VINtcZXLCnsc0usGw00OqSk1ajhkqH2xEMUm6pHGnkeE
u/hsD2lbEbeB5HSXaEXuH3Bxx3LjwDUjuppQPPKprLS6Siasntusx9O5aon4OuSz1bF37RGxboU1
5fhNp5ayRGtFiK8Bp+rZAFiZPoHC0IRjrHwdnIen0KqCyqTWThGADLQW2WapTLiHYWEUrAv5MgRS
3MspTRviEfuxNkBGa60aPsURSWkL6z9c52FC+Ixh2PhiEplbOgzLMAMSEUK7JSwFxH7u1iEyZxLC
DPXOCKo5+uSTvNWvywAI1Er06Ij2BfiT2wqRcIo+LKkSj4SB5mXO9ezeiHL71ZIF1zGlx2ytgq6b
UOaiJQIeMSv4vqfwe8Zs/D1H+e2vRyln4scyVYOfU3IbA2JXQa8Ng6YcupGTspJwa7QDUbvlZS3J
rkALAkLEMe7Tvs0IR0Ln3iheq2e1OKJ2CiNkLuQewinGH2Ynq6yq/Bch6yS76cBpOjcZqX8i2oii
V4Cdj4rd9Luq1XyxJSg9yXaWHk4G7Au8f8cWBku+d4LMoBBYR1r+0vml9sUggKK6z4Zs0HzPQoEX
+li9MgV/YxXhMAmaPhOeRtaxtVblLIrrZtQDgja11tE3E5DD/M0PDJ2gyQSowrFuRmBnXdFKiYhQ
j9p1A6DLIbW2JnCgNOKpuIYKVqdHGUiruwkLhE+41ulU3cRKaIaf62YOTdeA1Ez7L7MAQZjMyODi
B/wf0X1UVLb5VEwNTjSK+53vzcU0WHfc66bY15pPITkDtBvvw6ZSfF4WyFN3hGUn+RXsqCq7HvU2
NqFJaZOboQLiwYnU+djYRjTdOAjW5q1Sd9ZT1XeL6SgOgn5HkF1uXFDCfRf8qON30ZpMDr4fTF9i
XEqvaq/GlquahRp+CedYkLDRY5PaQcWqqiuR2njAYBzrHZQaxhUymV/qdnQioPREmphP9QTmbJWo
yNm8TE96gf0r7HR8d+ZUNliIy7ZtuTRz5iRPYDJKQg01X7FoO8EcwStAkR5cvaIM4CczhzDJoc58
kpWkDqjOzGMrxo1GB28T2TYcxgLpekd2U+QMF5XSE1fpA241NwPG9sLlAqHUj2RQXwZA11oM+TM8
7rxU7IygMqurBVq3ATY1NuyMUneapxRg/Twjslrvy+7zXORJHIF7S3titODgjISxtIFQXpLawNxg
TWNBLlnf4lwEAw0ptkzbIlphFMxDC5MAAWztqkktBYDmSJYngjaSebA/IT8nIdtH47rquf9WBFkc
lK68mq3x0ffzqy6Q92UbDSCotdtSz/J1gLfmqhmtCLmaBvBKkrcGGc8UykPej6yXJgEsOrDZig5a
vB0F7NO5PdpdGd4j0d76Dbhqhx4mLAEoaUuSUBr3Rw1ALA4qFXefruF9nBZyH/HZuldaRF0S9gkA
tHeOQArlnVJXj1Ib1ipU4QRf6UwyVJKSbTma19LsHkuFfKQOFhAILes4LJzyCoQlmUW8SO0S95eO
xmUBe8wOOBYs9kwHvhtmRuq2c4GJkQCkTupfcdh8aTTjc99NRDgoXk6FHgkCcT+TEhR3hqWU5DCp
PGF+8Gr7+U1Xoooei288QJdlxA05ioYQ3MpWdnY/23thNHdV5wMnpUpwmMESrnidIh3K5kOnh+k3
rWp9TLHhfA8AVcM3OXwiUPRGgYJF2K6D9zfhWo0OwRaDjoeG0ODsAnYa0Htkv+ugsD7FHQuAzlkX
GvTPztqrESZ66fDi6qaUh9CX9atTda1bQxzdqrIa1qJqdcWz9Sn53IC5PvQy/+ITsVxtQzMuD4qd
2C7icNurOwTVTt2/FHOsHFujEheRllhMbQn+EXqG0d52iNFaqcgqD1ZXqoRER0760A8xmgPpa6S3
COx0N4WceAUgL8cBbTvJuF/ecjwrheFi3ShdeOMZFKtwclYwXjEyt8UwPRPvROyagbHFrCUhOyZy
59YPhwtaN/NxwgfrGWn+COYZC2YVhdTTcpJYw2DEI7eUn7JYrvoA9pNS41AEWVHg387tz6Y+djRZ
yjvHDBWIqwpYCtjvwSO+Xe6jylRMA2MhYK59voQer7EN+iRJDg30DSgFWJ0q547Iw2+tltbpRR9N
bCWBNlY1cmEZenqXxAdBSt5BDdPwiUjAYB+rTmXz28Sur2nKI861ChqS5eJIsrIebHr8KAafVDsT
WktHWJ7WrIk05rjlJe2iXag+kCi0qRId8EeTrYiHlCsnmO866fBa6xJWMKy8p0YWX8Q8BM/4GR+w
05OIbgZ7a5AYEYwUqW+pDaR9FhyKpWWk9mbbVGE6CAf4OpZtEndvEElV55Yg1jne9Un8RdEhiqSC
k+PbqbwUdg+/RJXodjUzrciva1jGwfNyaxO8nl2CDm/aHC1quUSn4rySktwGwgRvrVmrLowySBxv
ZNKxIRr35Z5ZkQGijPivSLN3WS2rt0HNdUISUjzqVm5n2MyDiXyqwmJJi4v4oIUNNMriLnWi+sUq
SPKeizK8tHv98xwk84Qr05CfY+5idOUq4YqK/amYenTzJhr7KFaafTMo31VWyquRpcFrCpXV2HZY
9Fn6DgiplOIS2PjRanKvrdPLSFNVXnzdnUmah2Ym16IzslUKvXSVFfON1APda4fIILneMPdxHAU3
UlPy7yOG4pXZp/VWU8hyCprO2IGqxvJICOdUkOeYRbhvWw0gmOlLMuhYju5p2b30U5c+86V2vOq+
kSSi7eegBXgYtlxHuyJPyY+qiyjU21VO7CA3sXgzFYtgkGAAeKI1Fqp/Lk3SV8uxuqZs8W/qoPZY
oAxQuFzCAaDgqDNB4T4RjMZIKoBDHgP2sQnpcfvExJmwdUACHk1t50mjjNeU6aO9NkF+CgnxGAre
n0bCDsO3y+9lS64v6Z8UfiNcPeDldEyeQ7FVbXMkAzXwD4J5wGtndUecm7UtSDi9iaw2+aRrlaxc
wyGLsBvD1wh3mVeb+EIhHxfbEs46kWlJizzbF8EmjMryifCtHjIzZurVGKeog8e0kY9ZZffXzBbl
TZXk8VUR+PJqNH1lRxo8fLxRSbIHDRIy+QdkaqvR0G1ArKmPhP2RWQTadVtmpZhZs5LmoZDKujFq
Mq4lTsSVU5PYiVSTPO4R6momS9YnY9PjS58+2UvolDOosAVq5XOo4d6bmn6VYOwhJ0cm61oKMo3L
8d5ZqCH1ACVnybvGGrcLfc1JPzc28Cv8yEBWSSIiUADmY3Ng9adBPEh7RN6j8GuQ7CnA8DBsLDcw
x2qlqr5wCyMeBzZ9aR2+Cl1P2pvcCtLbcDR83qxmO33P5zJ7MQvTxL/QFTgFmRgN6Q6sc1lDs5B2
EivwRv4tCeDO4GDGKNqJsBUneoH9G7eHoVEIVS9LbE3AkmLN4I51GDvHl8AyoS4VwWcpLW68RyWs
SfuOQiVZK8EQN2xEgjZyJzvy5ZPKhURyTtjF8Ng0th0VHsV7wRQd5NS596mqRGLeJJmhD7nX+6w/
DwPIq/DIdS/+L3PntRw3sm3bL8K+8OblPlTBlGUVi54vCImS4L3H158B7t7RYrFDPPs+3egItijD
LACJzJVrzTVHshlSAB+Hzoessa+taZJ3OFRwbrcFgMhMPFoOR7wfiqoRRuxuFaTyK9oYJwBH2KX0
JJ6bEPYBrkOqQDSC0QsMk1ARTG0zM5i6KbUuz/b0LSmqSp+wWGo4H1cxauCoJYIHPE3bC/QYNTX6
H73Ug2EFmBTEzUZI4yK/yIImvFa+DgOyC+igfwsMYLMpXr6lpi4AR7EPfhJhAwLm0KDVGRSdbB6P
dPVkzT5DnIjrqlAqw/eWwwp9OnjWLJaZVbLG8jHwV2Sf/Xbtj6aJg3w8QDG6q/FGIsZS8ercEigX
47EOxNG4k+VQ8L8T8kTYHOtlF9OYTy+9XQmTIB0rsRk0RzD6BJtdzOdL+Z5SXF9tipzGntsSCX0M
EgRtptMbA3DQniZCYArGMIILzuJOpZ9+zooJFw6rGG0BL5mZdqbESH+N9B+ATmR9tWCBwASrnitD
C370opSrzp+TKZ9SRNe5lKtUaNcFgoHW59tS/yF2L91xA/7NGR/7C77+X412nfVaRiMhhYJU57z9
SfSVZ/KAH6r8SrnrrTxEF3XdUMeIPO6xgvGkh4uU+5UW9x8KfAyqkylCcAxL9TpbaZX4VImq8lo/
BzeKqzrYN/m2dTPvM+Tbo9PeGKQY1vQprUB+rdUj3j//7U2mSVOREUWqCh8B9ezHfCmYtXHGkemV
BnmH8G1FF63NaclF5OwVX5SjPhfYlsEMUUJ1TOKSkt7HwRKfRnjVTL6lW9GZHhY4JGeIAk28sE2+
kjJcJ/0wEvww1lUWkyxUZmSgePLwMuBOAqIqnW1r9r9IZH6aNgyD+BCNFoqGz8lf0cceO8mrb4Xf
OTH+DUWc7rLc8L54TP84DKlFAwXkIt++Kj3EiUykXnd4kR0hMbip2z4pF+tb8SxBF2KCLBXgrxLb
n2fncm2/DXo9N+qYYKzteAGBSdipXYqXpYn6+yJaGJ1YXCS03mZYWT9KHGe09VcF6Pci6O/J/OUZ
6kigLZKpTBlzuSu/ZVONIp5LIHrf3hXxsHr36g/r0hMd5StrDRd8nW1Fm3O+apNf4yQLw/SL+/5P
swhBvqxImkmS/7oZACuIjNTx8A1wJ265KkrNm2IHUDRbKZfkMFXH6Lzo5wRb+2rkf3jiXLJC/Xvp
mKEI/vHawUokOu6N39QjnkhYHs4HHFVPvp3v2e71E9BoXtZd99Ur+nlYUvKiLC+1VZSi110rSGXi
cOxVnrkFOA9RjrtIj4YSuu1aOC6CW/FJ57Ry/vONXt7Gj0+abUyySPFqFKr1a+FTnRhWX0j5G9hk
EF8NNjh//vmfNxP94wBXSw/iR7XESf5tqQu1p9j17dLpf+ks6sZW/EK38am6Jl0NdrX2BEmLK3Rq
cBMX8Uu4zk8BYiOVXURy5BUuXscvt69PN5COh+UlkTXcAXRDvKp/ptA2J6gU35aqa+Lkp+Kh32uX
wZXWmOLfgTctnr64o8sE/PDIcKNlmlADgRABYfSq0mbNUs6ZpX5LHsMD3NyD5S49TuWTdFG8akuc
fk5sos8vCnyf5iejqgyMwp7Kv3xdbIvSOM0AWdMfXa8oRtg4R684ADhfXNynOg7NMbKKxEA1+Z90
/d53UjGVrdC8tc85p5BD5y2dK8nB0FbVtrCxMNh+MeBSg7q6mx8GvJoyMoAxTirNm3aa2IcRMLnq
Vj8Bn1yLG+WLl+2TskYWRZ4ZNctFbcAic/XozELG+1KXf5K+tuU1tUQb1Mm6OpSXJdBIva92kuvJ
+T6eTFnW0nAYEK9lhQBg23DK0190M0N+XonqV8LJf74iJAcm0np6PMTr1VIh0FXL9BcH4q1wkmnO
duOTfxCOeboJ1vImPX51TZ+CmeWiVBrguIf099H58HGBFtO0ILFe/0yag+ktmjqTU9l+6ZjBlOqr
ZXnZan+fHteDXU2PSsFXs5Qa6vWDA/fBAUILQZnHBkiJbqebyZ3szOa8yFFEW/+Xc/N9cN5wTTNU
U+cef7zSqip6qpTNz/zQb5mZmOGvdVt8XrrTmu/Wjy9G+6fJouoKki+6FdiArh7lNNIFl7Ttz6J2
G+uGtm7StythTXHPfFBei23uhLvQ+2LQ633+/RJ/G/Qq1Bmlpjb7qv3ZPlePw2O2iZz+CR5E4w5u
cG5v8h3lL68f/ttdiYhfwymF6IImGjpSr64VFM6g6hTzs1/YxKMtetfCQmFdt8RzX0XEn2/sIjAS
DZEjJEPJVzoFnBFwfJDbn1kTf7dy0gM4XX65cF6vz/KVimn5899CNqnCe2geu/fONS27NSHj0B6K
J6vtw213Ri/Vn/4fOg2v5QRXL6Mu+WqkjoucYHCqS+4mXrvSOLNVd1/LCT4LPq70BFcvoyi1HbYg
xo94m9xItrKPflrqqdy3DrlCJ/Jfqi+EmJ+Cl+uru7qpMpOkb7i6pb+3v1+ujlYhG2uI0/9CBflp
mlxd3VUk0XS1WnYoM3BCWRfcyouwJuJevQhef/xfDLcsHh9WtvfhNDpfdDRjoF8/ThjAjbOhM5y4
w1JkJfHfIteBc4iw9M8v+ecLo8OG3jiayXnVEJ18HKkdzSLITUKHLFoH2Mj1X4QmX/38K5mJNFmz
SA3oLekbPNMrd0Zp8Ocr+LQL0OT9+xVczXIgZ2kINvItrk8F5HjTPI85NG1rjd2uHSrPfx7tq+tZ
/vy3Vzkna9pKSftWU0sSR8vVk/s/D7Csbh8fPSYBnDJIt2iaSnPaxwGCsG6GpprfUkSjoyru8F3E
rUcDaTKPK1IVX71G/3RBiqmIytItKUnXvQeYbWj4jopvmPKtarU+FCBpQgXbJNDCFo07RIKoUjAc
5XxptAMWjzSVYOu2sFD/fOWfpNUyT/L3j3L1kuGDXQ1VjTxeoKsDVzdx2AWxTEK8fY2n15n6QUyT
SyHjMq7dFUlqR1TL8+y+wedQCLbleN90ympeKmrW458/2z8sbx8/29WmJKljpIMufMMVWAaTimjm
afFWW2XPvmQbv+aH/MH8qi/kHx6NripUXGi3hIR63fAsgyaLUU69Wf7RwkN38OsvIvp/eHV0lYMD
vdToYVT1aq6ZPdWAVhje4qSEepODAq3al1qTT2EELUQrdl0y3X1xIz8FFZr1+5jaldxRqgFSt9XI
mXMiaEtdLAKdpo1wIeZ5oiJutuKGYrRTDf7GtwZX+MLW7NNezPio7Njr+R9twVcLXizqFDBy6c3o
AU4QAz8t/cBfXONy367e4Q9jXC16qjyXOVKbt+Cb6S05Ioqod+ZP6yl2dXtct49WupruOkLGu2H/
ZT7x00PVDRUVvcGZl95g/TpUpBAK4aEz6KM1TjgbObk9I9dackMkxYJ1eiPsMjdyU+/LeHG5rA+X
fTXy8sl+Wxu1KNQKMuJvSzyurhPaIkCYrqAY2vnDl1r3ZVn/NJihWCSDOGuQbPw4mBkbsZSIOvPo
38F/qXkGLVPLHimgCnr5K+/2X9nfHKO3umiKX+21bc3vrjX/91T+zO/a+ufP9vitvP6b/z8a3Cyq
+v/zHxOZzwY3P8foyt9m+Qd/+duY+r9QdBKmmCZn2SVd9be/jWT+i8P0u2uHxDlJ5RH9x99G/he5
hOWQKJuLNvk3fxtJ/ZfGWqdbnD7IanA0/m/8bd6Xk7+nCbaLCkunviyhGB6QmLnar2ull6I8D6tj
kZWKEwx4pIjwYLNubC9JAxWmNs6hoY5H1Yimf39B9PHXrxSFijvmBchi5x5jK0zA5ugtFHREWrrV
neZUEXewCCtXbMX0cVD9hyAtHNxRO2vVyJF81CQj3Lcy6BS4OywCGuzjTIXzVxoWNI9edJRlNL+s
6w1Go/0a3vINxEn1Z5yOW+qt5asRNTs9r/aigcO4rU3wxzoD2VSwoD90OAtugU3tOlq+Dbvx8tuz
Pv/7Tn2w0Xkvt3y4g0uPt4oJ5OJE9NlbMxoQD5G76xGukna2p7SoTrlQ40kPGmXTyk12rHw6TQcF
52xFbLOznyQz0DrM/Psg7uyxjsA76XqgNa75Q/bD76EY5mf4xdnZUhd3YNX0kiCUDqUeTbYljtU6
Wr7Fg39B4YA/mNTeAM0k4saPx/gTXfXE3wY61bpIn4XoNExG+UK7Q7StZhNQZ1aVTqxlkocUD0vH
RJZu+14YNuBT6HPEwn/fLozJhlopGpMFDaIJhzlD44cz4HgWrSi3/VGeHVhbBB1FvxKUJLkN2mn0
zASYVaiU+VHh3zvRYO2DThaP7KWjDaGVZO3yK4zwh0s+eX0GjaWtdPmxTUnxyHJgvQ1B6BgWvB6U
j5lTo2TZ+YJpAMSKEXyJmYsYad4jOKFVuZ/37z5h71+QiG5rBZV7oSJZaHu87CNu/h73+9bGYn56
7QNkONWD4JfmTxU78KIeKdaFfg0RBf/oOW3O5iS031IcbBGRTdJjj6xrPepQ9P48cz6/evh9kKlH
+A1K/PPEWfoRWmlIcbSj3AoiOUMm1lVKeNfrbXxqZxgJbRfD+oE5vxcKX/yujAJY9CDrdpYONrjL
+v4e/It07mMAnst3qoUDoBr3I7CUHJmW2Jv6Q9rLLxjExchh0mmk4aqHUlfg3L/HZjSCedaX1NyF
WpLv2/kkRj1F/MW6UdHrfqv4lrTu1V5+iJFUbIdKkxDDO4NcrPow2klSZZmrkuLTPtLKt2HpdljP
kC/XGTVpW1dzBCrTLB7evfsk44u40/h4Enw3QCBM+XdmFzcR/Wr9SpQU50RFo/j6/vZJvq5dcmkI
7AqnuuOciuVRDrPCbgtVPoZxG40eHnIzPqqGeOmE0VpHeOR7hp9Jl/ffM76PVPcvbcoaFs/5SawC
npCMk04Nm0gDC3yWEoVXdTLDb1af4M7V6/JDgtR9rcZwfvM8JsMGaP2+VsXnSJlSFgELr0ZVsM6D
ujYx3rx9pxgho4d20878sNxE95Yi8oyS7G2eoXcjprz0SiTuC9wuHfAU8VlMoKT0lT6ex3EmdJmS
2n6HYnVxqtnhRLiWoLp9R70Di1t1WhR9x3Wvs2dcLw+4VmwSMeiPcKOmrRC3P4NlnbGWdeb9VwWW
/mR5J2x8yuMXk/1jOMLmhj8WFWMCEYzeAJJcPSeUNrjb9vXoqUYLM15Ix9tEpqs5r5rwVdHVo4Xd
2y/eflvsyNRzHB8XzVp5rw0h2Mmy6u2wGlo763O+hRJz39fhBNsxa95wzLe7sUrtEDjzUYecuPaL
Tj7WqWicCmEWEca2zbemCgPgAFV8aVSSrnKHE60CaG9VJmr7rShkV4cz/bMq8vMYxfHakoJmPmtm
j/lPECEpJT/+EFuCvP/7W6GdlP3Y0vL+/qeaQb8BmAFAyxkusZtITvIzZdj83KNNtCqEv3++r+9t
hL/tPhQbMCE2iQgsCuR8XY4Tv8WUlBwkVRhlae9LdbWf6ulFHdrsl2HEK1Nokh/xwF0yzQwjklYf
V3LQGuhVrNLlrSqfUgn9V+xHONJigf5EMWErV2u51/oT4CL9bp4HyW6bwnA1tThF06J+q9pwnxlC
ftOaKgpfGjnguOI1RworKExsT6vpBtrCuAsDFcgxZium5t/oODGe3r+EZhEfLFHaGL3BbyWdvvni
nnyM8OnxVEy8UZAnGMQ3yy8+3pM8Cv0xZax9lP7IOyU66gEYFHoiZrsyC9i5rRa4A6bcd3AXI2eE
K+EOMPUc2hALj1VZedCK8IlMQ3ZmZUPTgsfvMYUa8KQbDmTnHy2m9xsc/ItjVGhoTc2yL45mB0Zq
lvX5IdW10rV6cItSkVVnvNhjrOoT/W2yXoygSr9rODbYQhMFqOVFrDhEazimBYuRQpfW96yjfFQF
2WtZor+s66HfwYa2bmkTgu/UaON35MMPivDVmeG9YPphMikmJwZdJ92rkUV/T0D8NpnyuUA4GE/A
DNUiPY2+zCbTjEAmg7SVvk8p4tUGlbxdVGN4h/apX7OlAnZTAM5NMtwtQy0CrwL4cbEM9WmwEO4p
Sl3dTAm8l8EYrIcsUmnamTDWnzV9YIFWig16JnVljhhNJaYy32fVFLooxoIDKv7Q0dBDu+kIewhl
E756eTserEwk/qjjQ7I8lJ6jYtgG/YM+teQe1EZxZnUihytD8Pnz3JKv1jHmFpV9Ss7kG+DnUE38
OLfoZMh7JMDVXjcxoy9bc7igATjQESA8yZiobts2lW150IcVNtuZbRVs2WBS/LdoRzdN8qMeu3Lt
12J01oMQYIAUjG6pYw0oN55ZKwHqZUiYu4kobwY+EIvun6/gvcT08SGzYmgUDySWVKrnV0kNZSpT
Ajwgg6ZIPJ21hiOOfQW6UpYf/BlephpXl1Rrdzpcu5vUMu+TGSW2GViBnXbKZNc607mOx/m2EuG7
SLQ6f1MD0DJSW+e3Vp7SnmIapT0jU5M6TtaZQhdHFKzfV8O/vxAKIv2VSsMJJS1jV7UVnJOAjCyB
utE8SI3lb60J090pAUHzbpQbGimWzxkWadrCjg/a7uHPt0f5mJvgvnC2IpCgv5DlYzlmfXzAgNR0
E9DfuMtpPtqMwtjcKpMS4uCNerDXsXVk0QCorGtwFMBwklIjjRo09ZZCCcjFtjYe8ezGzLaI23uo
xBgnC1Ch56HJTokWb4o0Vn7Isn4Xgyr7BpyHoDcLxec8SuFvW2nr5ZqCdsbnPatj9Xk2usllpGw7
AhK6lazI62SDBopAecgzgoHlOzkEdu9jHPTF/vLeeP37bCHxhe8Yey8LArfmOscm6GqqwNGudrog
xaNHyBLc0BaVDYJ2KcNh1ZgTuCQ9TBK3MOnHk4y6uJnn+peM8eiK3gLgsdFYe+zR7SUF0HuBAsoO
I6zRRZVPBei4H9k8yeu+C9/iCa3lqhOmhz5V8y8m/nti5+pSsGjg8S7WCaSPrzJrgjjxlJS83Pnd
QHNL9G0QlfllzOuT0nSRV4+1dhdEo7BX85bOy6rVVkmQBetyHHBUn0253OosV6smM476hCSflCAn
iD/PPxqO32UXv39QcgUSii2JDBVKKrpCP07BJipHvxDK3tPIcacwJGLNehjI7NbjWZ4o+LXHrrgz
o9KlqWuDJNyuwWT4UY0EO73pZX0XTuOukiK3xZk6aMtjbKCYNtNVPLd3tVI6+bKPyHv+6aGVpZtw
7G4iEHdl070WofJwCqXmW6JWJzSm21Buj/FgHjOJFbU9yPW80quV/jKUnVMk+k0qYz5WBW5MV0Wr
SoSwkTdngUePpEc/nNz6B1zQj1J10thOakHZJaTJS0Nwo7Zw0EntQuNBwb0MsY09Sz2OzxUzP+Nm
82pMZbThhEvnEAA5BaJQn4NKUpykDuwh+WnFL7H5kk0PSmQb/qpT9qm/hfYZjE5Fj+UdOKf4baKp
jdpzduOjg++rU3qGvbqiYyQS72vt12AOq5ADUAhfmF0mbG5rATT2owBn2vJq67so3Pm0h3TmHmRz
DGyhgV6qgzKwU3WD/DoubUPzELgD8QOPG1iuYrY46kbFtIlHHlbIYXWU3XEWnvoq2YpqbIuJuC1V
Rmj2oTxs4Abf6mLllVHqaIVy8fXivteUo0SnU4lQGeZfkEBNo01ziCOEF525iRYYjtHcNum8k2fK
RxEGnJFxrxJq9rO/msuEEzPtZU3jlv2+CSG/4LkvCOdQzl0jey595ZhKs2fF3W2QqXYZq05jsKR3
qXkHna7sxw060E2dKGsUWBkRpXzTRYobJfiXzg3B3bTSimdsrtbjNoWkFUivbG+rGfW7IJ/H2VpJ
QbYqg3NTPyZyvgqtZtWq0EZQTZvR8BxMiWPOpzQON2oHU+Ds0+0czMoBBq+6GpLhV9qRQbL071HQ
bwNTRXCOP4/ZrmVn7PwF624w2ow/u09Q0O3pMdoYwd5/bIInM0tR4e5G9UErT2O/JoyQH9Rgrajf
MgGLfQUnpelHNwEL0unbDeggjOG/orgvpOcuj8g13fUKbVgpDCvBUcibqPdt/ZKMnAI2ZfDa6Oe+
ve8V23wcgtRtWnam20iARBXt2pYEixNaO8Gi3BLeyPI+qB7UmRObn9mD1XqysQclvo6t7ey7XbQz
uJkpx0f/RX8pgp2qnFPphf0CVXjx2iPcwI4dzl9erVLJWmtNTdyEBbuqTctn8bPWxlRlHQnRVoE7
VPB+RCF9PInFDweZR59OLZaOSJ+d3jZnlPW0UzyKiX+Dh/rapFugpUdb3CTQZ2JZWL8fcX0LUqW1
wiJ+A8Bpx/+5xI4+B/QUXWxzGya58HK1dcgVOs3M34rARYlrcZFXpt2WYGlNfsxLetVrCSTx094q
TP/EJw0Y3xZVtQMtCdtUW8d67tBEsabRxAUEshVSEaw8bc8BspU63gNNBoV4JNrYgiC5MXPprPv6
tsIjNawxlG7lXR8A027Vu2AsvIk+niUZMmTs3am4Xl7tQMhtelLXOj1i83CQVLdDCjtWjplsU+GU
hbd1R8MjtK4d3RgVfL3Om5GlNR5nyJqeBxGa5E7mrZgPofU61OM6nR7l5C2SpJ3edqu8Lh0rTD2N
7rpeVZfc6HGcQL75cM5qIpwp6yHr8dLtx9TkZtfxY2aYvd1Ivg/iPPNgoci2MkzNUZ3anymE6nvC
WAli3TodNMybqozIO9Rvs0jsVnLSrtiiEs/K+sSdyxPo89GtU+KVQUhVMI1SZwOX+Z4UU3qOJH24
s9D7VDFHsDjUWB961d/SixkhlMl2ilirlzKhiNj44naMZmMr5MjHlTgUN8Yckhu2oofUULsTBNGt
YqFN7MXqOTOr0W38OPHqwkq2ZY2bgCL0L6T4JHKhJ0CQnatOTbmOTMELK82T4Y0805Sbbi0pwiI4
rZtnUe81eKRGdhSzXH5MNfCJy18rzd7YQVI3CRv4NhgzTtdRQ/aqhS7XGyMbzLSP5bB9GnK6vzP4
KWsjHh6VUc9ui5HUAcGbtaU1tX9WiaqHZtAfRnOej8VA9TZNxOF5sEbTHumI2ZIrvRlFabxAEnKn
sK3tuetHV4mYFU0f/PVFiSFewTg/vv8+9jUCErUgCJlYjWx45qQRDzUj7bHlVu3VcgcHfeLt1CJ6
Hv/zk+hsoiNS5o41CfyySUSiRbnUN0mu1R2QcD1IvsHl+2vM93/4/uX99/7+9v1j/f17k256WcAL
3qpFka7CSCRLn+n4bQm+MDtKaua7QFsOGVnGeWMokoKGUQqPLIS5ab//UbT8+fuXMM/4JO+/zNvl
fFI0Ov3yXRej6gIT4wspRSWYtbqQexVM+LRrnSL1nUJVtnF9S1veOguHXa8LpFF1ugUX7g64TBl+
Wxs4s9/aCWBH3BMcMBtuEbQ3g6ywsTZ2nFdrLJvWeUGjQzFsxVzeCvJLJxITScfBMDxQVjew/lZ+
h4tb53WT7PnhayyTiGhVFxykK0uYeUJmUcPpvqiU7YCSQ6M1dK5LFk7r0hTzrmgw08tDD24HazN2
+1PtFfD0CnXJfdceN3PT4BdlNd6yXBWgsypRtjOpX+kl6L4oOcp14TTqPjXDw4StQK/EThHrLIKN
K7SqZwix1/T4OlPXyOP5KJJtF1CHk9hzilD3VN7flIbwOsHzNMdcXU28LJY8Wnq8srScaQ2ZZRuU
+iudWftsgHLSVXZJd7kUx8d5FrZFJbCvYv4T6WeaxU76qJ4mMLajRdVPnE6TBfK1pZ1XyDG+UO4w
qPpWceyq6ye6h3eCPz8GxvxdSx86o/WIzg9G03i9yeeQpVMotMciKunS67ZBcUO2zWvhoS0Pr+tN
mshQRmeUFukSHhp2jYbtRrbWk2G48nSPFNClnYlWisaB8QZHnL7SXsZ22newfKQfVVj7fbLBpYNG
CPkEs3dthcmzFU93BchmKW88UfTCQPMsix2ZA+KQuenPRGx3Bu9sMqpe2PRe5Itu0ikHo5bdMA1Q
oKxDs92RtN1GabkzWNC0pKSltSKYNF2hyXdLerEgrtAsL81LJxNEehujVZ4dZpFwSKkAvb6QNFzF
2uxyrrfVxW/ZlFZYujhd33sddJlg2gm5YmuyYE+TaZvigvreyUHo6X7vGRkgG7hyWsHa/DxI5rnS
EdLxhAOx8ATehRSKqTjEdxIfcBB5hVr8t4uMt8yTR8i3cbI3JvOAZxBEXkpAJUsD/ZAkm1bLZXfj
7OTmo0iEIRWxY3W5g0Mxe71EqSeyddwe+iVaNZF2m81eV8Z9odPdntDGaIybujvPZunmsWW3FusD
8bfWdLacJk4Uymt/Vt2SMx+yE3CmuW0Fguv3TOu4JpHh1VngGPPA3Uu2emLzSD2R+MWqRE+Qp4OF
qIkbcKnkaF9XxaGPUlvHg0COKHwT3BOhbtXXpPI3+lwe52BaVSyUtLQ8cDLa6kDCfFFyOzNyWKed
eRB38wjyVYZbW++Gkn4nucfJ5tXCM4MDsj3ptAjR7DmJ4R0nimexgBFahA8ZavYBi18/93q15m0v
Hoqwtkk2bUS1OAY9HxmbGmO4K6po0ymwatLMywTBq6lCBtG0kdWCEF5yp5YaScuySvtT7a/j3gC3
NVPLuxVElqlG22bLHhvCV8MXS6uRqHWD00/JzlSCS9GWB619EmYVX6GbRs7cpY6GCt/NAuaaohH4
mDupi3dzPxH06Gt83zZs9t4UTwdST/eVOnt0ce5geOljvu3j+RLM41uq11uri/aZVZ15Qr2RuZ2v
AYbCMUjztwqlOZ7mPqyN2xrDCg+7gTOENU9ORh5r7alKcoxkHfv5wOml2BEtMhf59yXOl+USBE9u
yyqa9kTYzJQtxMitWH8DS3Bxz1pzXHWECEyyBBOaACkbXQBXTm02W9xo3Ni4pcTiSJXwrbL8jTWn
e13wF3sEV095/wueI2vzlDZYL7cdDvg4MsipuhtXrV99oxz1UtUqZMbp2PkgBvycvWSHf/2a7cUZ
M0C/094UBlZEWMm1iMrJXwnps8IEyfI1dhJ4ycRubUy7YlBO+XSiaeXnMNypeXzmtAoQN79MobaN
8PnXFY/Ef6Umh3ISt7U6uHOk2Yb4Xax1YArj1qKyVSiZQwLB0VrNqwDLijhgCGbP2nTRjeAEhG2X
lcOW+r2t6d1FM8rVhJWUyqGAsgAVHZWKjItZruvXAzGxC2N0U/qBF2RMYApPplq+1r4bR7LDU1/j
o8NxW3LHobBrXGJ6IVzrYublueEohbY2/PYIy52SH9S2rkqPkGQPNGLvEKEfRgtTCopKpL+fIF08
JKNyF+KitDgLbdSBStfNROChLkaMsbCpsvieePBWrdRLopKkT7tVYV3QEpw0MV1l4w0t3ObAfujK
7St8HEcvD/oAHH7NJx6Tk1k/WN/Bq8YcQyXNq+N7X94XqWeKzVGMaKDRowPExgfBAJEo4Y1ipNQm
5z0L8jYSzZ3aZs+pZPzojeBFHdlYxXhHJzF+TMVh2f/GqtstuYYU7GlptRtD58OE6lHSjEuOvdnY
3JWsHIKTA7QsC2Etzem671POItqmuVPp+8d4xp6FyVPndqsN6cXAA1Cvhm0XGo5ghvd68yLFsy30
01Zui60oTmRAWjdqEns2WhwZ+p1WYlqfOaLP2TJs1pMfnSC6Pk5yf0Nu3RV66g300tf+vBuzW8yA
Ntn4UoCEl+ZiI/jpRpPRb4tovAwd7yYYpQSbhvKY3tczezsMcVPe5+kSusQZmrriYVb10zjE+1KL
jiPu6JmpefiGbHo/OsaSeZMwdE2nsMQhBycFp9c2BJN2H7J9pmRIcnlDmuaGHuULpe1tHeJiLIzn
sg13phhujMtMw2ieHPEMCVeVIroiiHkSv7tcJGCbImae5ZVVdtRhxQ6JcC8I/jGE4VjOLTjVfKOZ
+Wrw/XtBMh9lSzlT47m0o36KquRGVWISyBjPRLmDbu82y6xjpoSbWWl3BQI7QQL6Fsc4UUjncjkv
w3/ztfmcyu2mMqabQMofJn++TeL5oGC6ILRnI1bv0VYcUo0YLlW26sApqOIFI1FlNm5n6dvBCC7d
MB0jszig8d3O9cHs9R1+T55USBvRr8Apto+m/wZHD8cmsgFBc5J0ux8HLxPHfZpD1jHGfcUsGEbc
J3ptTWMz+/70pMz+JoEs5Gf5SxljRBROt5noP2BWcGlw3RiXlTISjxlnxqkQX1gpHy2iOq0CLijA
iKeQYPnNiz775yDotlJb4LWxlotml1TFrdhKezP8lebDtwh1zVx2Z9jGXoQLmB6WR0mOnbLaiEtz
fIA9phXeddSWq0LdJUHMQqDusFO4QA3ip9SPmFgBFFEdNA6rFOCCqm+GSnS7OLg1M9NOJgCiML2b
SLqtY5Axo+YgbD1Qrltwe5cgD1/z0NjphPrLFBfj4DXV+23SdY40GJeuUvejshV6KgfzuNfxRkrT
9Gwa+r7hUDiODyJbY4erWs5PIEv4NufBrqzIRcj+WhjXkBxtidfLqnBnNXw3kutDF8tb6l1p91jK
xtZUg8ugNZvON/ZkkJshOrAFEKVXA8sMSthCUGzLeKlNxW2n8oA2YNdjGokPDtn5tlhN8arHjKVv
omc1Ue5w0fKEAVsidTqVxn1qgh7sInB18rZRwHOb+bHXjIOo+rv/oes8lhzVom37RUTgTReBvE2l
q+oQZfGejfv6NyDPPefdxu0QAqmkSgk2a801TeBI+2DaYXixsUbycW3Zk5Vdr5l+oZgQgced9Wtk
hDwNmt9Z5qZPEr8hRFmE8j3hMg65SmcN3ol2CSPGrQHR0GWFsKE9MK96Ctk6hYWxNezgkkqqHxfT
NjQ/SlIUq2jcYX63cz4UfT4FI7xqKnjVzo6ZDAtVra6NMz4EjSw93iZJwOvM5ORM4xXDudJJiAqk
aJ1BP+L5xDTuHbvQ4yAGyKwh1xUloKRS53QHsyPV0FGO6bkYpi0i2z0YTpFtNG6hMakZQ4CZS81V
Ex3ofSVLucN33tSx4LYiLkpb3PKUU7gNTwR+H0pN+90X3YnRzUsKTNFigIJpx6aM5XvryDdL096y
TGGdxvV1RE8pO/Cbsr1IfWN8z2T9kOXzjYnZRcQ9OFyAmjSqCT/M/CEvH9Jsv1mW9cJI8K4M0nZS
0pcM1kSPK2R2HcfQ7bv0KCUDjTtoc67s+6lbkMyzXgy4WaCrzKm1W/1oGuOpz+cXxUlu9OLXLESa
KMaD3PzAFPTcB/q3KZ9eDaH+sjp1b+rTfuiDc1pgydKLYwks28fiNEzGMVE+JNFv7JxFjD+g0ph7
CIhxSctK1Z0OlVOdLD0/WWrFvMP2LImAJNIgs6w4Jxn3BJm59PgJDfwx2sW3uZA+YxHepYA8WHqM
HZwNH7hrHKm3Rr/6K7BTqaabBeiGSsKvKSZqlr14ogbSk12nmvRu4opiyoP/5wW1tG/7aFtqf6T8
b6vXXiDLt4zKreXUM+t0G9MHAXVI1m6Evz9igaaoYm/ZgR/I9q6lCFagP6SPWi9/wKY42FLJWejA
+ZK9Mn7nGjyxQN1V0e7jUnmJB5qf1L7KU0HzeIU+Bx4pbZXA8K1C2YfhuFdHMKSCW5FJiTH358RR
sD78QSTGzUrzS9C153SgWJlmejKa+gYABTehbS6NWFuFEf8zQ8dd44YNG6jov9DKioY4hgCvWA+u
+ytOsu6umxW6+W9XtJh5KVk3ulYB8ex/QJr1H9X/Aj/rLs5FQRX0e0sGNR7UCCigjUAhrClXKDSZ
BJRtXAArsKmCsnWlIu+9BCeDr2ProyJnQP71wjjVwSHj0AZS7yEFpdNcHOsQHy5XKAUdiz1imVPV
xy6O6mMtwJPktuHWrFicqJCcjmvw/LrBhDJjKrsE0Strmut/zweM6CF7jvv1kL4E1gur4tX/vWQ9
+P+/z39vMbejcJt2yUpZvo0V/Fm/pnyYcHkvElbk5YnSwmegcOKtLGkYzS+bpNTItucOubGUHPAJ
bzDmq0r+9SiDu8VXN5GW6pgfYvnSuuWrWh+J5auQ+rA6ZAGl5oKwrT/Z+lETfls+k7nfmR4kTM6z
EQSlV0sPkIHvdn2DQl2+0a/3Wt7aNpJfgQU+H4U1P1ldbSAeEqKwfOJsGPnXx66P1mM1AYrgSzOj
sCSjk+At1jf777XrsQTyxPT1MeszSZtYtG7ps035ebqBnyNAbErwdFPh6jZBg+xxnZqT6dpX7a6a
6q2Yqq0FbhSo3W7oNBAHfBv/dvRJ+VT7Tt9vJEHGLrRNva393Mj9RBl3YiBysCNleJxe68n5KVWX
AG+q3nbDW5NM28HEFLH/izb6rqktXdngl2Di8oIrpNN1+tsFTADn+SALPGcSsQ3jzjMsEKD0qISZ
h82sP8GXYgR2mHProTTljensTjvEDELjVuGHKYgMV0+VHJ2MsrhkjexHXbGTsH3SNn1LUT2Zh0g4
W+wR96EIj2Eb+MlyC0rTa3kaqnCfSZyVznJTlD1hqacgGa+pVb8Cp/w1pO0QlKd+hEwgmvIJheAo
cFTsRLWNNWPf7LLFLXHJjo+nTdQLzIdA5uNyxyD+1DTzuaR4kPNkr7bOUZe+EWz80CIq2P738jVg
9uObeepxRsJmAKObaz/oVC+V7S2kx91gCwrjP63c7KLkBL62T/R5q9WRL8TZ6KkaZQTQUuAGRuZp
SriRKU6mNqftCvEQkjYVpUcKubXCJZVQZkYc/m9FqrfpTA9QzmehpV40k0McUslNGNco2F9hpqh3
qQ8/yoVc59p9ua2AMjtr2oVDRODwa0B3lSbttqSEifiIXjIOk23eEo3ZfPWiWeMrdkJ7EsBfO70H
qs+8aaa3jZRHUsfnpXPsMo0via+8R5DQFrGrylh7R8JVysC3xqWAZHQyM9LS8Wfth71eNm7nZNwx
lCUazq9IZYxg9CVUQCmDVrmWNksKsBzqmwyEMi2KbcSf12MpvBBSGdnsTemjlSW30EDMRLhJo1fF
fsHKbdcXjjdojo+ZhJdfkgMosivjCpjZCM7xlZCKfSy96IPu0jN4cf47Nj7N7K/WkUdCwE0+Nl5g
eW1abM2u2vYyGc8aothMwDbONkEN+Fz1FOu1Lw+5H2vlCTc9kuhVz6ofpcCe2BncZXxqziF9c7IZ
yRWcLYjAE0JU/jKZuOEyrE6qqh0sfPnqnA4xFV5hmP4QXJkSRhZI5mK7FdTfYuzFWj4swe4vdixf
T40fc8nwY2Ha27WbBOTK4A0lzykGsI4XAumJ+UcN3GQx+8JpLFVIriaPsgQXD5NXMAQpir3UYXJp
MoAOHVcadECEDJy58UJs8oTOXBxb5Qbzt16fXQXfx3wcIQJPRyuyftK8QUWTdnVYvVux5Qs7PBo9
U4JKhTdLDBLhOsS7uwo8QEmMCwUZ9Ljb1JbqJaHhpbvk95REjAsuamj7WTD7VSQYUl7sKMXehR/L
aMDkYP8Y0ADKcxym3hAQbBWSQzI529kM7szjfK3j8rEpbAb+iOQM03VvS+EucsApIbymsIo7OiTR
/8JE3Z2a0I9AQMk7OGqOc4wwkkkxBLS6ducwZrF6w5sEwFUwe8pZSRPfSuqt06j7cYo2ed14xsDZ
Bk0CSyxXYkKB39V2mIINuJzX5zUIwR9Z/MwVgTslUyW+NpEdcv0YjrGnTEh0DdnLQEK7sNrHpABb
qdjPcXdoKuoQS2zC4O/U6G6uyCBn2L8W/KYZNoWNNN/wK92XKUZdeupjKbsZlejskNjQghXrGDPa
rMcJeFGW/cVX+GVk+GjX3T6inxBBe+xbCm7thGsYeCjqwzw7VoVzDa1PbYy8Upe4qqp9ELwbecUA
39pWDPUimM4ZtwyjN7EsZeYp6VsbzkppFTvdkjyJpbJ1dPQDWIlKPaKM/BDQvNSZs6PDPoZTucPL
D5dkQrcdV4h24fa4cExF7U8DwEl+wrnsNZIJ0FHlY13bW5LMfDGGRww9qXVvQWI8FItpRF09WzOd
gKXa01Br7mQzLD7loFfp7OzCoPZTgu/j+L2Uja3kdH6VgH2zeAYYsimYN/YVTP/6riNdxFtn08c5
o/tpg1veRnUwq+0n1txyY/N/N2eKlFzyTcM+TWa/aegsFQBBS7S7nIU3izTOAXuH4y0/EnNSXEin
MvQK6yboQ+vQ3GhxgrF1corNCNhA9nrVvtaJ5juzAwSq0wZU+wzmj9NaG2sqN+YMF78FjVFDEEzl
IcXGLhLqAV7wXwwqo+mpVT1xXNYygDKOItLeDa3z8z486HzT2NJBcG7555dQCw8KK4jUTJ+ViN/G
rrhrevkZlpCku+aYWMWhSO1PxrObMmdFlOk+lo7YTEPQOg01BVJo/jBdvZYRszRu6WZn4E76Y6iU
+zxKB6UQlzh/qk5/SeLpGTn9NzU2fs8NXVBpvDUhjXgF23meDZx+5ZdWMtGv5BuU8puG7k57pEp2
1UVCYUPB1BOvE+EqOQW7qlQuoRM/A8W4NUH4rZSkV5jQsKTEa1tg1Bdbe5Ws+YATITC2uTV5VicA
qMKNwRo6QUCAefmct0ag3ocxPtXl7AEA+WVRelqcboN69Gk5vQDAvMScdkiinR2cK2zGC13ymhJw
V3FOUyIfl69BnQ6RDF4x8DQ/fqwmjJ3h4TcPe9YOvXUIBRVCGEF5qM7RxM2iTy5Q1y8sh8tlv80j
neXhDg620RipkO65l4R1MxhEhnEKOwsHMrU71iWgiXkB63xrVFKGHOtUVMpxGGJSTe1rEgWnRmYc
ViWeI4JdPX8fA+c4lckhVjHwtwEXQ+52mu03wOGotbmpO1SS50T6PmiyO6LZyLrIC0yqC7oekbZu
of9CZeX2Gk681S9hP6fybinvORV6gXlk68s6TKTm01RelfmOsTTkBHg30+xlACzJKbAeZf931u/1
XoruQvzJ6b/oNV29T3jtqzbsWnXvqJz3j8J61yQoTYfpXcFycPCaVzXeZMZB/pNvglv5GY9wjbwW
yrO8cX7qP5wP1pR8o0Beu1ZXLP4Puov2mIQBTGr42Ri0P7EKzXW3s7eC2Ycbic3wt+9dDfwcb0OT
JtpMGu53Q3dPrX5m0Jbqp9m2w2uJXbUHKV55FenwjIeGqbZcsMaU3QtQcX0ktg0qqqngXxqqJpMc
6HZ8kIprNvz/eLIEIhZUNkodFfsuysRmFd1kcTLtG4xW0cfIqMmF9bst5SfxCeMVX8T6V03QHmuV
Zg3+NDaFqxOWcBxNu+di6PzBqKRTPYSX3BkEkgJV7TxdwnWrK2J8XlJK25T0BIYSdhRs014rN+Oi
pypGBur6NN4NSyetr8jqXRKmBauelLw7s3rOiNU4DnNk+3bfxa7DmvaWTtPss0ArZydCAlbKOfHO
iyIs+ncjTeZezRV6lmCCpW46GBAZs0WxVZWX9Vha5O0+EDOWtOZcn6UI4U5Zq9N3Na0O7ZxzIo3K
Ky7Q6WPl1aiO8roeSpXKm7oi4DJiUC1j77pphFxeY3ix3Amlkwp2eV03GOTH4FJQhZSzWYXlGf3j
dG2SkGhjRZmusxWAotT69/UQU2H62Jx4+HLSbrMEgLv8UOuvRT9J75py8YfztK0XeRK+CbKHvC7c
I9Ien8lEOgMOptvYZuay/st1UyU/YkXVHkGK4a2YZGerkNR+DqysPa+PDKk5m2N2rc1UOa7vDAkF
lEERjW/K1R8pkY2n6GqmgWWEAoW68aLHlNmLLFIy0vES9eidVH7cXpTBUXdm6zQgQthiK588KoIM
NtXAmN3SSAVLbCq43sl5dWNnCLHkDovsaM7nH2n0Qzcn6Vstz/NWLhx9n+B4+wbb4ZSNONoQc/Ai
a01waXStwYp51D7ynAH5EP+BzYIld5rFmGfPbjk0FxB5Uwepch7yqBi4kZftkyYrcpNkzn8NdvCi
qwZFnK0QA6f3R6nJtXPSg9nXCI7uqcaVReKPs22XXWcqDlUv6/fASjaR0bXXDOzHpSpMvVzXp89I
G8Cth3o4WyJKPqTsu9Ok6qVoSIySCZo+5AK/4nAIBzzLreSEVFNRhPlb1IbKxDeA+jkP2Bo3GNwf
UiWOLp35mGYjPYeydJe7tnJVqa9OipXgEhYMrTe2Y+x3gwx7Jh7vEPO1v5qwXJ0xzO8xmsC4Ja4t
PJ6PilyS2mK1ZrILDekvg5RLaNTa73JILyWGPUMjALXyvdVFeEeTdnCZa9mt8oyBP4qu3EtEepMa
x8AYOB5OhllbXtY28c+qus30egz5Vfxtl9OkNrcOLsRPXfRc5aPTuOlUYEKvO+ElxYdtG7+A+Ze+
A3H73IDGn9OoQQleR99NvREHjYAKvBGHATIaIBo5LXy87SQM5pXkbo6sZEGvvQ1Y3z6XiXer5WI3
6hUDXeAoUy/1v5FC2EocWj/MDnuKYso1bwY78NYzO9wniQ29ulW1NzBykiteQq308zlTnyU48RgH
xnuD8O8aOs4SFDAY75GqQp7qeybReq3sZkWzuVkXjLn1Bl2LUPrXsAiMm1qCbjrR8NoxAXKVqagI
kZn7VyrMOxwj4+pMEkY0fIUbrbRCAIG098x4DE7hS8oCspq3X6wwGn6MCiYSci7qN61gitYUIzeg
rOeuqONPi+F5/quV9/Iskt/lcka2Qh7uZgvBzMAYeBOoRQK5IA1fdRnucDr25m+dbgHkO/rZNNym
8rbA9EpKbaZ3QwyQq2RHKSziSzHWjj+3cvucc/4KFYJGZxloWUujvSHjMC6okBHFiPZWYtl3E3kQ
u11WzgfdLEbfgfEG1toM0aYpLdgyiyRYTBMEDBjGQi+YnWRSfjeV0GZyN8lusqjD1o0cKphHmR2J
OTbEMK3pwU74nRInKZ/hcvXMlu0mU2YxMMxCambYzXadRxfUfQg6iUZ5hDBdwkoQ17x+sqX2ulfK
avk9dyBVqIOBCqdmXjHYnI/aFF6GYYSkO08oeJ22vLZd1Lu2WmivnQHzo3AQbi4bXcbeRIKUviX0
QnGDRfpJhmbyGGb1oxyHcD8nbYsfPLNQWTC8wxlbvagtFcWq50CgnHpNR1vNav5ZD4b+oVth6VWx
pdyMsB32drb9WgHULkB/OhvaNSLD4QTYA3dB6NdknjGea4AwV+FVpoQzTUe+tRft1Xpo3fS2ss9y
WcZ2L0iPS/w7uj+qbQa0VJrxsShYB0FOTho8/sYFdQxOk0QTGGhCbHqbOBnXmsfSY8JCVaKOKWTW
uD5GZpCdmrlELpMU3UcWh7CU8uQ31sffemH++NJv56oUbhrdjJ62ZI4XzTDupiai57phIQ83iEel
fQfdcB+ZZoFbZnonhhHOaWIzEDCN9gWwapdPqX7VsggmYaIk21KdygrJrgNkb866b8Y9bU4wmc7e
0ZMz5gIscI45MDRbJa7KxHdV28V0XTfKoAEDGejOqumfQ6NQEFQN1OFUfL6VTc13Q69mr2/N/JJB
AT3zuaaHRsZhCBsoe3ikUtJ/V5pK7Jjj1LshLKfvsIRqyKOCJCWfU0wtjkZAdIbSdLsERo3RjNlF
Zrp/CYciu6y76yOmJxJMS3X/3yGB1MRD5KMvCgLlPOpCPotO/2cjaWXpjpFVbCXdmoRrtQv/dVTq
6dimiddYdnGulo0itfbOkOzHeshEGfF1fH30zzF1RwJFfsyUhPtkkYWQYmyCY4z6AkOphfhu9DWj
afY7qUTdkgUQw5oa38imvaUz8+F14zgs7X3ZgCD9z6H1FdZyvOT163GtKdoDUbOQ8olQelaYKqSx
MTzWPRW5mVeWVr8dRBa/2ObPPFfrG8m/u0krYTAtG+5++sZpCO9Yd9PlFQGv6JHre+iyyn1WUXJU
ak59N2TWt1gF0IG9UNzNvjBvtUOaQbw8EYpe2eR9/sdsJGIOIrk+91MDJ2+MsltoNWeIOda+UYG7
FErJlzZV5JdhKajtquuP83JMi8picRAIU0aTIfAZxDjapBn80zTq7KylwyUqFO2ut4p9gC6JFUMP
zTwcVR9BbfDoNGpHYSf9wYqYZq3HIjurzpUzXdYKllQl5Zw2GhexPP1Gwi4cFAahKm0LsxoveB69
oyTAqE0PfOp7MBFo794w6na70fX3fhzb12HuQuZSnYI2NU19QgS5O8WNdDfkfnSxfhM/42R+YI7e
vTmznu/1X2pqNHuzz9RbM1kFwHejf8iJ/WlxDzrabVN6Oh6t20nQi8JI0t6cIP53N/b0csyvVk4+
dV7211Xn5iiObyih9iWYlePiT6KAZs9zgJQqyl/VjFmda6eTxHKjik0yC5Z4GmnY1HYKHV5VXdpp
oBOKnfdQH+iXcFDf9fDwqGDz4DBxXix8nfZiZWq5BTJrQTIpGDKtmN/y3lVR8bkD+utf3RIUBrb2
Nza0W6oP4zf40/PGIdrlUQ2CKbNI+mNWieIS6A4fKZKXNDfLD2LZJNfOiuAUL7tpG+yKMIY+HMwE
Gc2d+qbO96Ia5tdVCs9OpKvvmpUFjywPYDgWebmv4e+8x1NyyRYkCH22dYxjOXmB+ti6o0ZHzuga
7oP9ZARtFdr09WZOcJ8qxd7R2dXbaET8rRZFdZXqJtsPsRkg78gZOMtyuseDoLpmsNP91nHiF5zU
7E0kZvDp0pEudlU9pd5W75pkDG9Vk7rr35aW9qVTJ/UgBPVsMxbVB+nJ0m4eSNeRzJY/N/0O1Vbd
phOwqyXLFO5mkao3Zb7AwYo3tcM8x1Lz8lp3dnFdH4XhzAjHgeKYdD2+DaqA/ak2xT7hfrcn12c8
wadT4QyK+kSwhurVIZRk2Ulx3liONU5VVW7SIzhqkmdJMs/pv42NpOBrV6kFSps8h8K6vKQSDcbz
Vahvh1whb6NKFM2XczQyxYBfGdEB6taObEKrlltDWErDsW6xNFv2SD+oVFealNswhvneCAzjVCsD
c58S5LPV0dhayzGlatCp4Mb6agXP1a6gKxplM9rKcA3yUTml0nGiEtsTwlvshJHaH8KamTm30U9b
96VaDjww2XKnNIX2Vqk9KSEDr1xPHSIxxSaSoFabMrDlrAOdlP0/G9POgpPR5L7O1EAii4O0NLet
wglWQ1jVSF4EcL3ROQW4PMDau1N2UvJakalwMGa9QP0UJ9deM7YF6pnHrCTto5b1+Nr9r0Oz0xys
ijOiN8urPg/BI5HS4KFZc7jXx5A8juXYuuGLf1XJlWIwoWd+vDRP6bKxoro/yClsE6mYtLsRzPKp
duRLVmjDJSao4tzY14FB7IXmgLiH5fCUwhkXAq5hAr4zmSVuZqFcjTtkyNzryxnhq4gNNJVDMexn
uet9BCX1k8ndi20zWFJsoJ1yWR8bBwR7qPToMrbWnyyqsw+mULmXlnF+l7RFfmEFMeBg/GeGp7LX
LTV+4DmCqkqJyx+V8yqnCJBGJ721g5O/BhKxMEgUEghqWvFQF6ajMuiXtir2X64YlUVAUitpGNjk
mXOCulcy6Uq1iiQjBkHRwpWVF8EqzWFzCnSuPkEtY7Wq+btlUokTQPFz7pyTgogUNHuuj0xv4k+r
Bxot6vmV9XiARCb/Jdsx+eTfIS2WQkPfm1mUeGOkvfAO5l42c4M7kgnVMGiLPxF8wdodWF9Ppqk9
+g5ixLpH8ZPv5sz8sZrs5HBX7hqqml3c6vEmWlwx1mO1hW6uaOIXJfwmN2H+EkWifyYiGjx5nO3t
ujs7hQ1NKHrQDZBHrn5UdTjtGGD3EPq18Fua6Q+9s8SLGdn1LTFITcksuzuht2iZkuBPRGZL5K1f
5LqZpr7wHN0ms6cFgF5bwACfFURoks0UpMsIP1qbZUcDalLH0fowxuAQjlG1n9YnQJBw3YlKtAVp
MN/XR0ldyfcxijlWh5+RWZp7i+7qWNbIi8ooIyiiif9AJ8cvsJ++16kZeTN5iKS7EPQBcZXAsLLo
r5YtO+4qCecmQKJXhZ+xX1YvJuFF9xaP07dBbs/r3mgocN1EaG20flB8XJ/wZdH64q4iGkc9g/67
nkWzt6e+2cCl4kZuBOFZTbvmbNjNJh9U627okX0fG8I0yPK7rIfWDf4ucMUJemHyURjnpp7fQJeR
IEVTeo7mMjqG/WDvx6QeLpbd5NtIlgdA8pQ7dZon76JwFmgi8EJK2ltTtu1DzxkUFLniIGieAq8J
2+ha6nngG0S/PDIHz8W2DqQ3TQdRVZxB/V7Q82O6aP0Z1H6TjHgUKVMVvRgJ3PAqT/+G/cJdKYfv
Q68qrmoW4s3MqAyDtufGZhsDMgV1H9L+HhNRFbux63Vq5YEcDcSBX4/m5Vi0PBuOhn75P19XlptW
mpU9chPtQ2nmFxC34jHhgoKmDal/mBKPOMbVjPJ8jr2wUuZnmYt/HkX/Hluf/e91pdkax5J0S3d9
yby8wdcjgrRe9H5CDhj9ba2em7esyr0/NaDsVVOmL4MWsFTEdbcVhf4jrnXjtBrtMDUwzowPn4NC
JiOYcOuJjEIb05Zpvy45lQahVAQ2kay9WT3RhM1l01wcAwgUyyLtbd21lt1uMS6A7kDJmsYjMUHo
JiI6mE9J8FcmDSS5gTvmZ2g8G2Ebh3oR6kkUEak39iVJcmMoYzRMDC3ZtYvD1boZQbMboD0SNjPi
VOK/K5aIRLi20hauI7hkigMtMiAj8zES2H5BepnKDFArukuD89N3nH0c6K6J9szHdvYjO9cuUi4E
BjuDBZXNFtcMmxjfEIP8WtVCduXSDn40UHODIHoysinfOqw1yVUzgmejNNSdJcNSYafGqZVL6Fms
i89ojFR0oF3/rk7me3aTciP8JnVFeZyxCPPW3aHmr+6bTrmSaFU8MQ28gF9H27GM0303JfOW/KJp
V6VN/U1RA597+vQ2TCahpA6ofJg71be8iRw3McXMQMhRvFqOELlmhnkerXHezgrhoXrXm+cZsLR3
dRmNghxWW63DPclYNjVGbOT6pUgEqpbU8EoSW5GpVbTVs6q9henIVNAoD7UwWdhYqaGjV6RBFmBj
uy9As7FIk1UBlbU+g8uxgNJ6gOalaCTu6wtibRCTuxdOygw8yqbdoDBR+AfZ03HTGjWmfLHhsOIu
cN8wa8TYtRPM6o3atapXDl19wuulPvFnOPZmfdiUerRTW0mtUb6rMToGEGQ6ovYMZ+etGIS8Ww+t
m/+QZVWLxBZ+MDm91Nu1G2upfEoGCzl40Mmn/rfmJOIEeNTX7npkfcG6gVlMGuicMiacc/2sMWBj
wKjFCjfiDvO1LJeESw4hUul8eegQUnVe94eQviKHzT3bwtg7snPtqPq5SodMvbDK2S4gveGHKamy
iD50DHqs5pm270EU4N5KoBeWRe37F4hlRPW6l455+5jIL90O5E8RRdwDvOB894XEYw+Qb5vExsN+
aYtEBAq/PtuslknLs1+7ZF8jpw77nbOYYKG32lhWV93y5d3XQ61UbfQsqW7r3uq+sbwqUUeYtc38
KPU0uUYKU7EhFNG3NMD1idGrTsfgiM989PA0ae9jqv7MQtWAHSz3jK0lmdF4lx6ofQtvUif5Xa97
FGnOoHAFLc8CfLsWggIEocMxKaT4M5hNejLJfsUOsbzJQDru13GTfwSjD+A69L++JKktM3/dX//D
9qRYUPvBEWoZOX+C3+g/L1z3Wzn2sVCUKF1l87xusJ3659F/xxot8mQcl7YzpDdoBSRi0o9SOCrI
m9rvtci3SjhtxnhUwWNwsRomIIaS+ZVsqTgBm4CfTrGTFfDkQo5dlMDvTjrv7FipfEk4s1vMh7Gh
/A51wk+7AYpGS7OsENSYqphEgf9uW+kX9SXTzw7vl6A5ES+3zdt5Bymp9edGuQtJxK7eIINyxtbe
mHZ9FZX2yCo7cY2oOGsiJBQzqT8kjfq2CvYLoA7FhhYPjpMjaTdu/ShOqd5ZhJWs+oG0qj3LqspQ
qVbfRIIpnlQJhogk3pbQd50gYHgdPYjlSiFe9UyokNDIkHBJUYS5SVCUWb0wSN6qwVwyhKxQAyYL
/gHzHc7t6AznXEUXmdvFi+FAdQlj42LAKeTnYj4TlySZt0m/JwHuZkeg9Ln9JmOLxtVmP6N8PEcJ
qEUwkETYwg+OWWrcpna+BWVziDvlbVlLdnLgeHlXfpgjXk59WjwMTj9D0zd5SlZseB9D8XP5SRNN
o4osEYfLsIqYAIbuZ4eRsjuYYBnTbF2TQUL7IdTzZDsMWRHApkj2nCR4n3vlNSucGzM2ZCOYh9M1
RD/Vuv9kPStcRRofaKNJt9UUTzC/rnX1jxaZv6XyswyniQhcgUaxfmmCBL1VuwHe+z2U4nctZeeq
obF0ZhQRdtdt+aStGQKnSOmh7RNOpizckunmuA2ltqsaquZpjLh16I3p4oYhoWRrG/M4ZMlmkTwH
zMOzZt7J6QDhuWm3uZm9lLP2DArzCmaWbEywq7pG+NWN8WvdqB+xM4a+ok/H3oJG3S0nt5Wbd7WQ
3DrM8q2G1WNCamM8yDc7GW+Oo92WcA03GeqNDVY7oS6ArIPWwn5nAmdP3Y/2/3F1HsuNA0sW/SJE
wKOwBb0RRbW8Ngi1pIa3VbBfPwfsN68nZsOQKMqRYFVl5r3n9v5PbTsOQhyc5ri+DE/3oHkzPsW8
0EXWb6HhhYzKbWNNGu7kjDBloxYBeYsTh0C1b8bqnpbRpxOjqkRdyTZnREE05t+RCe6oUdGV/liH
6qbZxGn/Vjvi1fQ1OmxOfmKUTMSqSA9GrY4aK+smLYgzzSjZxkWPVod+UHddtK7pBVQ1GmpR76KG
OEYvYqOcdeNU6fdNnTcbe8p3/ljAERl97C1JsYsR2ge9Uz1w3jgnIX2+VinMChk8ctk6d3giI0bO
HTKuNUdRtWhXepOWZn1VRv7kO4mxmYgxDmixrZzKFqdoHiAZubg73QxXj8GrVproqlxoig7XOrmK
gTtGP7WzDZFNr9k9ajpkZI5LZiIwvY68l2sWD4oW2fzSRdJs66zifO/j1vX71VBg2kYZg+09T0Ef
eAmd0fzMn8bys0wAMwSZtYqQ6LfxEa/6Q9p6X3kik3Uy+3cGCbmbkpZaOX/7aNhQWOBIjqEhSBrq
2w6tMNGOGyujpJxwMppYmEdjPzmYzcZGN1YTUncizcM6slaVJ18Jq/wRDFwXzMOAnrHsq3I1G9qP
5mpvJSKUKkIT5bbHiWZZ1x7JDj9VTnkAl5KvK0UeI8IjFxK8/e5krIa5Of2ORGhhTNRJYSiQlRox
pblnW6gRdY1/bmbD9aNdQu+K0y+NyTnrd1aqIcRwFYvqJB+bXL1yePrBePjLi8NvTr47QW6ZLzDG
26OpKIJaf+3+xh/1K1Pps4abq+3/0L6kxtJIWp8qjCUpkcQVUhtTQ7EURVh/s5SZslUt4w750ZHx
uh1qXhS9MYM2MfgH4xmXYvbbLuTn5EMIwVTtdBpCJaP+wIzLtdCTiIwP7wAsdVe1345XGADnk4eQ
WFSCtVeei6Izi8W0Nd1mbdlKnRldfXYe+F8Rn8pmIvk8Q2rYw3Ocs++oVkyvXflqkeNJi8D6AQzh
rEoMueOEW9Jv99E8G3d9MT7GvcRIDBVmsPZ+JotgCl1rA/YaRhBoAd1r2bGxnsK701Z5OJZBEsYn
n4RxB36F5cLBLJ0fbZxeUbLTLzV4hABuB5BSBHMf3hPze5g7DqsR4/QePYc2zAS9k+dur/OLX4n3
zoKqwrDvniPn0fIcVIYQGwIaf09GyM+sfAOIax6udNAEIjW/DQNRVozZ3Vza5U06PoeEjB2HiPl4
meLiiFB4gvNSvknusWWgnehbzrqz9+W4I6KaVj1rfrwRrRJBbqvTJLqnzl3JjEniaNXPTTlFWKPS
neER2goAXQ8s8NXC9Un3jAPIMD3Z5f7e68xvIdHrChYgLMrjirRPGpuiedGEum8N8ScqQgJDygKy
k0N8ehZaBibR/trnw5+BRrmwWTbjvHjjqPHC1dNtTat9mND7GbOu41Hvfky6mKvaGHDbZfVK6EQi
FDlKPqZNRwT1d0MSXkq0l3mL0tSojprbw3lrpzWm8B8z1+R6qAq2f20bc97IS8xXoQUIivPA/UB+
8wikqGlKijL5YTOVD7LOeIE8WJCDy7M1qu63LmeGquF0bof0PuowDHuibpHuQVvddj5ARbRa7cUo
Z3ytJU3/3P3laXF3KbuQ8Go6sAFYN7zIWGYhQI3o4QUiYAd0F+ce1DrIPkCIRLCK57y8mC5G9TQb
Z9p23VOPIOKAWGuYbf4Gv7yrZYETvKVNECeIy5zZf+XyhN1q7U3T9FYKpNo6TfTXjLCYNXJMxrD1
QN2gT/jz4hl5NZgIRcJDWYo4UF44opyX4oluzXpwzPji5c1XvBD0Ss1H+ybnS3rj6S03DHPmHYIM
FaRZKy/QlARn3os+ll+DHNunyLmAptJTIDd7pWhapIX2BeiqiKqO5tsMUahiM08aixpX9ymjVJxS
OWRbY66/Sz+tr6Yi+ndOK6Q1EAVkVa4ZyCfMkHny+gRJLPgtN+4+/dFmUtO6DCk3iRqGi9lwhVru
xIJb+ydER2AwWFSznHOg9NOjDK1r4bEeizrfZwi9E6vYytrJd64Tp3BlkPN3ofrVom7BgFVlW6y/
YTBW+e+cldt0wCeV7rB3bE/f6e38W8bNj5gwgJhUxUHtGwsjCfdnFps03mPVIN7LuZyBasnYm04R
m3Oshk/KOYzfIYQ4JZ1nWyh3U5s5Aln660OkPTWpyOmGN5wBuu8ciUMQ65BoY6BrjnwfpfbdIhqP
aqtc2QKimJcm9/0h8Ul77kdBXaPoJw/9SFKyYAPwzWlt9clVSesPNDWCht8zf+kKynnrZ4mJTrBl
lx+QK/ckaXcOC4QNCcfzzX1JZRNOhbuVgoN6rm+LOnmMGm0nIkgU1Ti2ENC8VaLjHez7cj5OiMFR
FQFirHRyXRumIHOENolrHWAd/zHK9pXfz8wQZ/EF2ktsZk1V0OgQ0dZ6KDZyjD+0ZFjU12S7z4Gn
Df2lSOfLVNdyo2kIEDhs1DCCt3XNzwaO/Sn4vn4e9WPuVdexxrVcNg8Een/rnNAU8YRObXy7tn5f
40XCEr2tR07BzkRZ3WpnJHNLxzhClEFUMfzzI4OcfUz7Yl2l5FXhqeg3RdyLvR+KF2+YtRXHtaul
OJrObv0dTzS4TZ/Alpk+R7wVojv6Hdgkowg/nUKbg0H7MyVzuNGlugeIXi3GBU6kIfmITe/1zzY2
1CGdXkvaJgCqYUd3zWcdx/067O/s2Cm3owostB9kvyNMdkaa4VmEWkfn4rZMJgcmjf7AbujRmfW0
1dzw3pYtAwXeWoG2DDndivO8A+Aurh78Wo0nPSvORhyxBYv+FV7CdopcmEsZYKvWyQU4BPSc5fgy
+OW0cD5m2ggGYkjXKALXTl9jpzmDfrQ2dk70Wz41I+4JjL4Gv7uSnHgd0ueHGs5nDUZe91flKMNV
R7m4anLxkmxKRT8CZ0SEzuPkxPzKumMk0dk5RjYPMHVv0CP1WnwejtT9jWmzz8E1wqPrzng0E+AV
mcRR0R+cCoVy5bDIskTiB4AEpSwSMDV84n1PWQb2fHHxIKf1JiAfTZmcK91qV9Lqt3XqnjC4Fsei
4j/WEpkeFzVkVM30iViuNyJ6ZpoIWjbDVSqqej/GThBHtjwhS6PcM6l+vazc6E3qUUNDM9a7ZhvW
tgXmR79P5+Ru9kxvX3rFENCn27Ydhm56mcgReyrhnmO/pzf1wcTPFiiHZh3ahPOAVJ0u9507VMjk
JatY4SfriXXtgb0ahS7skdDirBpJmofMfYegbzAFe/SsD2LiSnYU2nE/htmGMtRbtddeh0hItVsx
l6TY49LrHlhxkKfIo2hNBLcmp6tC7eFYgGnuwg8AgKPp/DboEK10NbbXeYbP67rw+t3KfKdAAZKf
4+etmnCLSkgLuq6l3Fflp9TncTNlHPy7gs6hZR/M3PExosGSkj4TqDxtrqNTf9sDAKnaD/R4xP1S
MNnR0HzlrmtsQMFyWWh0zUc11oHSTBxOgBi05XxWDipf63AZDeF+2ixg2z6yicDKV4bTZjtdcy9W
rTVHCyHvYPJdEJVc/qKehRW4UObp+wQ9L+dsN0g7j8zU3N4ZBcaBwYjeIgY5a1UIerN68Qoi+snr
7YvTUQzBoaHF6+xcuo2E3YMUzv0K55huvOb5wid3EOD5KVHx1XIqgl5F+ARaYiuiI4kwXkOKzpb+
wmzxsUkEqZHLWtnOqJelhbI6+pNO3l0I0TVWvkWBQnR8ybkO8myNOc1Avw1pL5nlnWYVf8SYYhAu
OOTSc3hDiX6PKqvdcEz1AtNjzeQdiaEhizEmRTHr8D7UuWCq3v6Bu3GYWkYI9aSYVfAW7nuYLT1M
pIq3/Ua1lhk4ekSg7MjQjcYzYxsTQJmTPzi4KeToICD0xHduslFG3r2sbVBu4lBFBPBoNQrD0cMu
Nd+Tv/3LK/MzXrUSADOaIy+GKyVeWO1tl8lUKjvGkRZXpWH7dyHSjDC7dL75KgbdZWCanBkhHrKp
wdAobSRh5pcIva/Eg2IZa6fEIz5eiQYZfXnxe9w1NGZ4MyFYx8ZBnoHdrcow/O2hSQNIB2d6MH7q
5ddFuLoDleTvmQ7ZUZcsoR3je84OxqfwJrzY4R/H6H2up+GQutSlvQLnSBn/mSfqcWinnUQRx1CV
Qzq1xs6W7ossDM4Qnc17Ajygj2NZWJ22N0ldpAeBR1B4HzU54avWnw6eN5IUUGBJ9u0E4cv4VsR0
mbyiYsqq4GeXtXkn8oThiMxDjtF/Iq3YT4ZV/LrdpMwTdhGKw9XtU0mlhVdHIOSd/ObA4XJXCFBC
cYapDixItI2K3jjO/I3HZgI9kzoTmldWUszzC2dnhC+Qx8e4yO4bvVAH1cf3VVz4eyh2T/UiLs20
L7TulErsEfTImUiE6T6f63mlFIltdHAHNAV+AYnf24KIIwHd0l9rr9Yu5cSGm+jRWZ8w72k6xnQf
6lc/OdlGGniyIp8RvxG1Z3zKegDJtzv0jvfu1meQNG92OYeEghXBSFfpwCTlKU+Kr5GGVK/GR9jb
9R6OcctJf4iDoUwefbqwGx8m1TzUOygl7GUjhxEazO+FXTzmVnNypIknHtx2FzMVqLziXvPURQzz
W++JnZunF9sHAJO2eCctgZkwK5HJcP5lnWrekry6AuJa2/mLgcbxbsb6bmlWHEwoLNl5fCRZ7TGX
wGQTZhf5CBrM8yC5iN6TayPGrtDjNeo8iwhVsOOi5ITdFUfkBxehlRTDOinOvPiNxKwSlgtoil6d
6cHKyV9dhuhpiPEjNsf7pqo+ajP71FrnpCGP2sp5BOLPX4JgNqqjHbOyEIKvba31wUMmQsyB5fXl
SlXitTExN5oWmN8KUSjsRXpxxWOBVP/kjR4YDS5vuAdec/LaWW2Xf6rzCmdr0jALjeKhMNOQgX36
uyXEA5F63kImHZK3sQR1YxicZcEv2nj1LaxuCZUMsR8Md4az0LHTpspmtSR4AyldLlEmOWXCBDz+
iCxzwxJwTItiAdVVhJJrMBE7kzXJxCSiamVjJYzxHepAxfuahqNv9x89NuSslijHDPezC6NPiuPH
RHZ3WdVd5FASf9fiNCxBTM9G/yri/KMjACGoS3oIQxsdTCd67CN5SO3paybaaN0M5iViM2Up7c2V
B5OMTJReRE8WeEi91J4Kh91EW9yPg/Urze4JEIiDNqREzvzubFWAleN7HKwnmTjkdZaM+63fKO4h
W9A72/SM4LKM1pBhfnLVgwH1+6Ns8gNyp3EFdP0yJbvI66It3fJ6nQgcnVKZ300Sb2ErHhlD0BnN
ydeaKQQay9hAJPuZUhoSektFEPFCd0XrBHbhSoxu9gm5+KOfOmt8KfRM7P5haNrfaCiPyEn1oC8r
f2/S9ytDeWfoOMkXL6tApo9im2W4GfwXRgPbaCDbsuaknrTNmeuHnnx01lrmqlIZ7/Ec5rjl/EBw
pbbdxTD7g5gTHHwpz3ZrDIiFMaDqQwKcl525V85vvZ7eGjHuBytHtt6+FtMxB/RJN3lCkx3dhaws
buw+Oo75onRArp18idzws/6eJutxDN01x6mzHYJ/5D3Cu9eC/+r15zlOrlNqL1mG6qkRBcRqiXWg
md6grkIRw9cJRYGebqRQ5xjnjiersTfNTxhHD6Ddrl3FelAu5aHN0EKw5Ywtu1MIwYEJ2DquUSou
tpnIsZ8qZ+ZpUGLeOMsFkmKUHBvjLaXgXnud8QD0xQumpAVp3mg8EdYLxPEP+71t3W0yxqhjOb4F
ZtW/Ow1ItQxHqHFSIfuPT/t24cVRpGJnL6PuKRmM1zF77eJvqBcPjpmFwTVt7Z2MRmiO/vgMHvlQ
zvSFsREFEnGJXU9UnawHCGBTikJNvTg6u1icTL9jNGVbh/npxpiG8zzBJZ0cLAH03RAGcjpq7c/a
asm18erVjDuV9/d46jLnpcYdiYLzjpqzD7q2vISa/IOoaZtO2adrThcIkh/iKmN/r6zxXqfh3wiN
d21E7T0JDW5OBW5l6j77Kfmmm+nANay/Z7/gmsG3htNkH1nTB6md5W7mOTapicf5mxmxRx1BI7K0
mn1vLfW3ZHybFVAWyzA/x8l3RmbWWtMgPdthyzDHBk3k0swsafCaJak70xRqQa0XYD23tOK5bFQZ
OLnFATT3kk1Y+Tx11lBtp3IAz9R8GTUn1Zh1Jp78fT7Mv2Otx7nkJFsZUQUW5aWhY45y8musxdEo
Eb3SGYBtDZqy4tWlhQRBcqJaxliWPNNbuEhvByc38weE+wKqmpxMOk30BXxB70RHIodvr3tzUpiC
QBNbmbETwnWkBbGzYX1s+hwuYDcdwr6z2DGwavuS2WGnvepF/F2wKqx8y3/zKpvzvATwWGHujfrE
X+ENXEFXquk07i3V3Rs9Rnf6ZR4lWJTvjE3TmJg3W+zGzVe0SE1L+nj4vVB3V6zIcWli7EiPthjf
chMwAL0Be2HMDDWrYFQjtDukMU1JPHgF9oEp4aTH+bmpY2sDiZHlnKOcMv0jLywWhTu5xLC13c6J
Exqz1rF0SlJ/hMZVcFtb0hNbwriq0CwHnqtZgef/Au381vVpCFCCQcjgPPi6TsR12P/Su6rcdoX/
HNrDM7JR/CTlgJQoPhF/eJ8YTAR09HIcXVSQOfaZWJs7wwvXuERxts8c3UOUNbsi+dVo+pNl1TF6
e/896jmkQHe4m9PiLqGDGHiJ8yAz81F0gZSyXBV49rdEtuC7I7agin0bLOT8QYLZCrYqF6v6oqv9
jtHhYYjpNBoFXrdJc7/86hvJ2VtJA45SmPtCbWvLeTmxAjvRK0KZWoyMfuwcS8XT5RfPbYV2JM39
ewubtFbUB+qcN90vZFBxRFr1TktZng97y6Hx7+vpjt4BglJHrYVjAvvMGKYg1TQ4Ea4SJErr1DR+
AcT1VyaE+UGVBzcFo+ET+FWW+idEKzjP3qIUZ4lycxqmoTE/JEQOrTjqQpARIAud9odJBFyOzPrT
JTEuLFAvMTwn1TITrrXJ3xD3BAq4BQowecgj0YylqKDCTTGpR95QEEhi67cdy3eTWvDUgPwoZ8Q2
QtviO2PhQkenNSzCNmZWBk/YDbRHj/gTdB5bS56qRL1VKRPmaAxXKnNenaa7a8eITQinWhCPxZ0z
2JfOQKQc1g1gFI8qLWzksz4eU3f8YPK16yXjOFrmOQ5Cf0r+5HZCYyuuB4JMigsDqXM0Dk8DFBMO
BgtdKYV/p5ufLU0MMp72WuJBScTrvmpKvON2emKSlQQtR2GhSmYPdfjc2B5ZOKBGjZbpamtrgPT7
+kO3qiPNtV9Tm7KMNO+g0OGO99F1IdHOePAY9U3rdIS3gQPPN49hIX+0wiN2xbkLh5T/Wax0J4JV
WjD/CGO6r2VNzdngiYmBHLrWSAJxduhG55MRmmj9u8Ro8pWbNQ3gi75ZeXH02xTlM8UNe6+GDTju
dwjmhpVX+PcpeKadGIbfHh10N0qv0TjWB6+7MkuZV/My0nIwG9IyGDbmODyHDjxZt1qOW7k8tRua
Wj8elEKqbCLQ3JwFkfkMC8/MsBJwpdlw+bjNaxSnxJc59sNAywXD+6cpxrXvd6tc9ONldki+1s3x
y42MOfBdiuXQLV84lr1kHGNcn4rAx/6L+NsdcFAidw698q5YwuIRkKGmQJQRezOdl/I3LfFLbj1j
m4lWgil9QI33p7fbs1kUO9VV4GdN5ZEohrQzQ6Ewp929o1W7Kk3OboqPtZx4uVV2R//pu2YPCmjr
4414LedeHLoC4qKuF0hJIqIYaT+3tKJWla7t65TGpxQsHDEjcB+oxwA1i56Xe+pzJAlD98GWnKBS
bgOT7XQekP5Iu32i3+7sHUci4cu6c/gdzoN4KGhnuuqJ2trFbviLTKIFuggDpmAPLB+HdCgwBmJv
7k0maqVBDxvc3sz7cEhgMVngWkAT+JEHbCWD49/LV1tDV5Rj6Kc1mydn3lYdRrm1zUUjZH/nFc2W
LcjcUpCtlxaSLRkbVVF/mmO0nMIa6XLr/i8Z64fU6fJ963fPptnwrjI5D1CD/qDHfxIzAgS3i2CP
pOwSKkJBkwuuCUUDpn8FWc1xwOVtGkN+x1dGNAd6EVBPh3ZSO8pNxFXjpuWAyUE2fiUeyw10l8Ov
jeZTwQ0MyiQjPK5wAaHG6XvvxyUSgjJaJvAfosNdQxfe8tXV5UWf8/qVypfAnrk/Dqn4iSZ9CBQh
GAXknSCvqsfJPxtyIuRZIWQWfr7v8RIkE0/j6InkI+21MWCV6lZZw7FSDeWWNlsVkqsx7u3EBunS
0auILn3nnVmrWDizntAQ7WRM+UtaZzRG6ldOZt0h14c3fUA9hqPcy05tTdPPCTsae7h1Q0CGbd7B
1wazliTJ1oMkGRhDtqTQcOZIBC24uaT+CVSjHRzf35nz4GzyaMGydvVDFxbnttRJ7KKLBU+Gihip
Q68y/hFyXhnWyplunPdTCTKU6tJNN3HXPSgh+WGUWWh7csPq1vWMTtihub8jJ+0RVDA0mURDJoHs
qNCrXzOyxVVvF096nxyGyKIPCk6lmX/sBsRpmj+rIvvqEvNdCd5sIteeY0lbdlbjhx05H74JuDUd
XGgHE8oxWQ2B5eT7L7vVAG1r7TqvTcjkpBoWE/1Ouu+U15zoKcl8Y5ZbnfKUOv6dLtE+04cX2kSB
V/O+ifKnZG4/pk+9HWiyaevU3emVZzBzlweO+R6BXHQPQVwh8xYYFBvEbPAmGDFvvAjDHoiQ7QAC
pJoe0BC9GpH5VU3d0zzTrSyd/KX10yclJa5ZEVAzFGN6HNimJ927zE3+rueIkBwjB7I3giKv62eM
AgwB7J1Qhb1zSFshf/2pcxNv50zDyU6sjYEFZgf08qxZ2lfkliPZCeSYMYVknRjwTS6dT+ykKKgH
6uV11wJ6FwD1hxB0bKggIRkc/iHzIhjJizWjz6tK6k3buJ+l5R1Mv/nT5NVFSG8MZMG4yT8YFNWr
uknhz2UuFC3GrDXRPU00HvBlXjlcw/smIUfX63uOM/CgFH0ZVMs079iVB0LNbAkmzy8sprzzOSkA
nabNZZx4L2Ewo8uawFqI3nxkxUFq0HP3wfRzcibMCjT1rmdHY5wNtkzhtQ8t+6vWsu/Mtb8nkHaJ
wt3j0mpWr8OI58FLzQel0aNZggIkOu6AxA3m8sa8LkYE3a6a1nnvWisli1dOJnCskBnS1OyAjedE
4JbLH0yKkzfiO5/9ZwgcnFniGQ5Q4eDm4CmQFS4tT5xbO4ZZsktso1k1I2EFEVZFYoQN1l4y0Zss
/bSEJK8msSFdtcPaLLtN25fEu81YHTQw14BjMCsyleGovzbUdDW7EmKXNXzMWfWUkCvyG3NevCeI
ja4NIbgsuWS/ArKdS9ZBD9yQrfOSEGR6h20oWg25f67y8dXSrUunu+9Vrq+90PyTVcwup6nzVjJa
dehh1obb+58hmOjl3GRAOJLlyW/iZ0xamOrZH/L4Szezgar+DWn4t2nRXECM81nk0+s4cIaUMduG
MCLiC2pgecDBipyqu7URBSJuALn7MjTGL9fWdOryGFojVVcYVaC6jHGJ2myMFXwa3ga0vFZV6Fgr
cldf9An2nM1o3lR4CFATh0yFVMsyorLmuW8xshjscw2Tj17/LNvpEM2+3LjWfD8qxoZ6TE4wUo4K
4lq5lUSJrd0UaX6ClBtu18sc5/VWb8Zurftet8Xb/ZX37EiazdxTo9JKAIzOBuDSuH9CPrXWFT8w
TPUHm38A5o+VHIRP69jkNGPvw2bSsVbMb/UI1yoy6ZtzBPkG68TyQN0xGhZion7dIRlZzT0KBT36
bHKa/Xojfs8GxSyQu4e+4ZTbOXf9CH+rUnNP64k5EE4Q+2OmlRyWCZwWl3Z7kpmcJ9SrW5gt+ySD
cCKiMBvZmQaGuNg6Uo5r6VIYZRJwHk09R09tMn4o46eJsGJzWAAq9KZXLbjhVW12X53mhZfW/qgk
XXTX9HKOJfMPq4m6Y3a1lSMwddq7ifan44u8zh0+04ghdB8ZVmDHHoVlvTVKBAoC2Mm0TA98aejn
KeEkmouHmFjXvWWXVMPTUG8clYMuN4YdtrR222huxv2i2Cv2540Is4/ejAgDKUJ6rIA5bRhOv6ps
B2J7TMw5CENAiyK5Fkp+q0avMGyDnZ686cUfIaaPNj221AYiF2Hx7cx40evUas+IFlAEOGedQ1iG
+nqF+mlu49fCQu9t9XpMWIh+pngfsSKmdCNzVv8pSxk++mdNS43A7/135QExy/vxjxITzVguKg1f
gl7Tq4Q+uoLbAhRcWfuxsRtqAjvZGgj9ubaNZaPF55CCzyvbrKJF0J2ptoy4qhA/LbKJCF9Jrbqz
CyXKZFC/qcnj2bZDc0yl/Z4D9qAR397Zdn4gJ/VZSxnVmNaWwM+lwQlWzjENdxUb6X2tAGibNEMi
1HO7GVpGgG+LBSnajssQBp0pE6ZW4Uv1Xm2XE7Y+UDYK19zTE9cfJp0RKkLLg5Op8MHE+4KYHTKZ
WwJo9xtnXRroCMeJ9hqWPTLRWDNTnphqruMznmum38Aqgjhjq+QSmo2Qf0YvnaAYmIR5dB3M2gfV
lI9PpaF/V6Ye7gxBfAYwtIn9kueuqzhEzmR4gT4imVhLGWdLj3zfhApAapzeTiaXZJak5caWU3Ns
bcint5vbp27d1ksu3i9BHxnetMXQ21kidv5+iHOrRaVeIePpMRBgs0OV2vYTt3Mk8GuGDsW7VBXy
RHlGIKdt08jEzbrcdbtBOk7JZjsnt0P2by9xOf9u4iUYJ72l45Brvcf2uuoWdCgOaMCgt48WROi/
T6sFdGXBaWYHHItjzTs0+/uhvtBGp+UmLEKm3xgvqVJBo95utOR/P7p9KhZwKjGiCojdQavYb+oC
eCCHZz683RAGQb6HXV3thV2bLdk8KZtbQNOSTN9llnq7UWHZ/v2oEH5vbG53YrKTCHmXB+WG2fAH
TR/F8qZrY3eART7+58a2E4rq4WwVsYbRx/zycwCHHn8hZYax8miKcUDwgUaGmt7yR7g9L1U+kjbF
ZMQuKrqtEtFjODDEal2QVOYwExywPDO3f/j2EUcdngSV3uuaA9YAS+gc5UDhjhm27SOK1q3rjKdi
eXV7+7mViMbiCCXe5K48q6ph+GcWWIDIZkxDOCJ0/NOg8azrCckX/16Z26t1u5HL6xYqIh0QHxHh
83G7DpLJ9jedYX+kEh1+edJ+7IhexMiT5BqPE1LWdVE1zOeoxS3jm4boD9l1Gl5zjK6KnzJrnTyC
n8LX1SzU5/T/PS824zNSdfe35+rvl5lvs2k5PofARo3M4hdIb6s78ONuHw6kZudBUwyS6ET36+99
PTqdv1/ubh9GjVsdbzdDsbCfGxdhwY0mnHhKZLzJlgt2uUwdc/aIeMteTUnh+fdi+v/X1e3iCrMi
3EKwO7NHhs3b7ZJUvQHytoL4YoxpiuAqPkQIHHa3p1TcCLy3J3v871vj7/vjv5+WskCqigjD5WUt
QAUcbx9V0UzbrmXOiDCClmgj2+PfG93/z0e3Z4xpAuPelgl+3Kj5mHNwOk5jho5puckcTSER5EhS
oouh4gZK2DdN8qCWG8YK3UpAyNnaXkjdONlEETYl+yS4pvjBn1JeXLNJGWTT1k0aWiP2OHtYKX33
ygzJOQ/JdFSFZa06P1aomcC9tLcb+vsx4+jLv8cb6NQCU6XycPv22xfMWBAPUdImuH3X7Qv1lKh9
OpM4bSSGdXIs/xrqkX9tPJMxLY3houQuktBQ1XhAXy2v6O9vj4jD1r/aVveBDHyJUPrf7yw6WOFR
zWo9mfm6pu384GgienCbQd/QElJ/7xuMMXrQREnMS1OZaL359HZDHO54suDP3L7r9v1Yj+T9xCbR
/fdRfx+Kx6isi+4SF8lV6JV7SpvOvpJsiTEBWzR1cmpf4+W+CcPzpmDovZ7tPIaNw0mchbB9vz3k
3+Pc5BQyrr6//aBhpjjmApg3aD7Q747XpHbMv7/k9gBcODYpiTMFHD5JVkF+ne7UYqflEeGpCCbR
BcRo4vUqpNeeuJtcJ68qyJ3Mudpad2zm0DpPy/eyvjtXjQyAVYEZd3e773bD9utwxKER8O8+Y0rz
83IenJImPIzN+IdeZPJQe9l0revNSN/rQUDcdJHfXcDZmlfXnR7TTC9PSsXW9XZXNzEV9EiJWmtI
PW533b6Yolw/uCbFwO2+241vTZIX+//eozXUfBEllW0Sj/PvoeUgoTvVIzP85SG3L6QOWVTKtV//
/fbb/TCNgqz1CDH571/lc/iiJc1c/vaIafnjC6Xabedq4IFqr7lCXS6FE97Xy00r4NXaJM/1MwYg
EQ3O1ag856qzIq8qd2qQHnIf+CfnCuN8XEilTMKW+243PqSI05INDjri3+WVak5+cW2fgdtpoDEV
ZE3nbbQZSGnTkw6JXP55dNP0NKKeZyqMeKDzmA+PnERhew9X1Tza8fzYKs7rszeuMf19SpVp12a5
Kdsx3sZmGC+t8/B6+4Jekbdsesh2HHS0OBrGPLsbx/5we8jf+9rw1FDzX/9+lmrGAzkXp8G0zR1x
6fH/0HVmzY0y2Rb9RUQkM7xa82xJHuuFKLuqGJJ5hl9/F+jrru6OuC8ESLItyZBknrP32ttcIWgD
u/F4RhbwNGbEz0ydrjDrjn5p/uSO9VZVRGx5LLOiPkR5X9FOl2cTLcZTr6jh0q06Yt7L1RiqL1Gr
uU9ZQS+2V53XXPO2FcDUyuMNM2o8maX1ZNkoSSr31OFPGnC61b3/K3dhNYa5HS6rzHoqyNipEs9d
h3H9y+uaXaRiGCtCr3xqNFk+uVn83UtCRnH1plr/2ypiAQh856c6VS+rJV3dy38arqpvdT8k+gPx
Nlf0iaHa3I9M1nN+zSnpxy9fIY+Ua/8woOEoMOmyO2+s2hHM7zpbWcy7xnQ8P2PGGWghyM+1vIxV
z7Axv8CNI++f187HuRqrQE35qfLfe146Dvsx+UU+CXFj85P/89rHM/NPOFFFeHwidoWiQF3/++rH
H22gUKOmmX43n+YtzmtvPf/cf/zy+dnHGxsBN9h1RFzx9JYobOpP5aAZy8Hx/vW251f/x699/GCk
1/myzEO8T9NP/n2/6t/P/viTfz+xG0Qlll33++9D//HB/vebMsXgbA3SwtBq8z/4+zM9dLAF5jtA
mkN/L0wz2oByN3Ojv2Z53t6UsHe3/uDZT6QRTIxdA8kqPLdop0dqezNEl19bqjHTwfxIZJf9JncC
8uRDjJT0qnd23KJLqBhBTkPbDIc86571YdMQ1vHWW0p5RkxPIHDU2zcjbilCTD7ZgzmWA10gOZg0
Q0OqpjrL8KF0kR7x+qVijO1t3vNT9Lt0n6MD+vaSKrvbrIWuVDeLFR7lLcAzLDRUll2p1d5dVKRT
vHcZq9iwcqKMVadzFyNS0s38U/NGSdKlrIydU0BItYi/O2oG3RnXNvembOXR5Fp+KlSHJBjTpL6d
ogcLDAKFWrcfdwXQifmI9ISRBgJak7TCqOYDH7iEMLrX6ZBicp72lMyPdh39Io/enuPSXmpuMWFd
d/CeKpFPE65QNJjysGBw6xx+5F73GSR8eCdlgS8EctHcrLwDkhCiALXSfktSe4N7lbS6sCfcqdNP
tFz9BXQd+9PR6RPTB07OhrSUq5K6Hx2dhc8id86JFr95jjf8MCJkQLQ37i7LgkNsajmVxtw9o3/A
qJQpb5R07WsxDsWFH8anElPEYT1Amc0cPzQ/wQbkFfq7zQg0KEZ4c5WUROy0maC2KmgHZ/JbKzRj
T1lM1B0BMgXlk1oCr2wO5nwOxCGte05DiolY3i8ms9JtTlkPqE+wnt8lRJzFqGlE4zTjVukV6viU
vFDLVlg6UuG95KAKpiZdd/IJJt1bg/AXRqL+kmY6PFPz7R+bQlKZIzJ90/XVH2hYpY5evbe3tqAE
kxKa7Y1DA7gc94WtDJtC9PTxbTsC31vV+BMQAino7V2ipc5/N8p0WHbVc5LFi2bCmNUAS3CjhLQW
psOyFgZnlNs/A8GkqJC/xolv/MHt9AqTovqgCQq/Pc3rtReSiJBZGygNdrUIegcTOWG0Rw37/lM9
0KYluAfbvcpK7OBZuneo28Z77EnjK0o75RjIIdeXBTI2Io7U/GZOKDpk3q+lp7jXgh4LlxCSPqWx
IHsWvYrNIWJu6XmOCbUGQW0bOcleS7zuRAGiwkvnrdEM1DuUQvk7Xxjca4IUNYP7Zi4NmGvIvzsl
Lq6Vnn87gwzeoSr2S2TR0aXxENqZOW0wPe+/QzQORBIAWAksbW10eUHxHOBqF1BJ1Cr6A4aKGSas
qIMMsnEvnc46S45M28R0OD8G9mTv5gVRGWM3/Ai5bxhV/dm5AO5jJnhryYyKMSUIqJqVBCVhQusI
Hnr+j01cXnwndw6GS20y6Q2IttMwUoRcYekonmMryk9t4d+IECAYUtDmOgw6UHGdNNgLwcj2niZx
uG6hOr0pYXaVIWJkaI8eqKHmQzVU670x8nSZF5p+KWuT8AFfwnbQANHmXnMso55VMC2gNbHOxEbr
gXl3gsw/4djBczPsUjf41L14svTEA82cwujnxxqhn9QaxsSaOadz9RXExiYG5B5vw9HVqVsZpqPt
fYdY8HhC3ATeb/ouzrk2mKKASAqYCdl2DX+MYr2h1ObdM8ty5SDFX7O2s495EH6j9c72mPBAsygB
FzRoxJ9O7yHHpPRx1UsUtyzq/R+iA+iQeTqFSis5BDl3RWGJnyT44vxSgvraGvd8dDhtjVgiNrGr
jtUd/zUsI5h+VWsX6bKeBkXmtXX7qkpvYOLvfA+kaxBpqjaIa7h6rYxEeW5Zcjdf0UOrlVvMZ+1T
P3E1tQReQQKPNqNXvxzCaQIn2vLqTLyBLGkpk7YeeqTpEOeHeWZVcHFjzz6Fip+/Mkxzj2mZxNq+
2AGC5n2m5r0abeOue8UfgopSQ6rHauIamCasbDVv01MxHdrTYSDCfoHBgliizArPYJIwdYUy+TbT
jayH8muY0KgBertCtdxP1N/nmVwLqXqhAIm9K3z5lKgEQ1qTZn/Qr0ziP4T4T6EZUUPAsnb03CZc
B22l3t1R6sQF+83Cq3rCxyZaYN7rIYV6N+M05TBEc3gQZLGBMefyVtSFKsqFY5oTMVLY4cYT/S/d
sTBelhV9XsOaUmC5a0PkiImU7wx5sj65pRXlSvAWFqpdZmcgE/3aDhEcw6/vu/Ye1iBdcuECA+co
qGh/Kj7+547TKCzl/TG+R8DYdzDWfECeVv1ZmPnJNiQUekn/N01bPjVn/oLrEa3tPAIn89btiJ7o
qIw+RkNMG6i1Y/06DvQ/dELVVhVWx6uv28cCi+obOWVYqxIcufMhzh7lCXUlVKyIK3ceBgsDSGfs
arsozJwzibrJNhiCBG9Fe8SLJj7BZbj8FcO6jLFJL0CvTImacjRfUjwP9Kyncu/kfrC0f/YUf+gX
mP9AsE4IKQdm0ra0aE9EQ06Tfn6QtKr3UAQbSbpeZ1bNWhUBs96+VxeBj8U6SO10VelN8pIiE4YO
bP3qHHKBVD9XVygq6uccvRJKFO11PhKFSw95rfSqeO2SMjlaJhXJbMK41Ao+nk7D/dwhBbyM1rBA
8zV81CVKTUTS+S40RHCPhE0A6xCto15sjLZCBj7fURWWrG1GfWJ+zKhywILdUF5bGbjrciATRAFT
2BXJt9paL5nRxXuDaIp1KjDSFKUFwdKy9Od5AzmGKBGKTaimeCzoMTI4ZDXPkzJh6PZWU4NyMUQN
TnmVXLygjYnMwJi96qe33FkZEsOYiRT+RvVZ9zHdc85Yv6wBFGXrf9fyNW4AE2SqE3w1OhGo6hhm
N23szT3EF7yB8x3To+9AoptbXqGXuuv5k82HqoAhWtsuiFJEpYI15F0P9HfTwN2Twl7eKEBqr7bq
UHBCr7wIuVReyAKu6866h6XZvvBHf2l16R07hajlUIZOe+tkSCaK71Sn3MWFluaK/eJqRD3UYVpc
CLNF02s3tzR1u4vGqvxVNapbaw79Zf4H1153y9SxPBRx8QyyNnxufMlUp7Xjby+gMmqk6qdmBfjb
3DA9+IJXlAoAWsLGQT41NBIURjOy8drm4Oux+lXbrN0DxWmRdFjph5fDke+dTG6Vsko/Ku76tsHM
QLqJuNqxejN0L/ngJuJukiJe6xaqsBCJI4F21SozGGbDND+MZrbuFI/gxaz9bi10QXUL5ypNO1LS
Ct84C+yP1GTwIYZFdRtE+sN1KfAhZoAG6WXyDMP4jdKH+gK4MngBvaRMBxbeqwtEI/jA8QG1YX1v
i7S5oPGJ0CE8d2UZ/y7iq4fp6LfGr2G6rTmvUEyXltFNlqUwf/dDQbhI4tJxmg4rZgHgI2p6XgU2
WLMuQIUVrjxa9kjsYYzP8zHshIZr0buBlZ+r5HPnEWuR+XDezPx88i8xXzqlBeoTLHRd9vZJyV1n
PzJL9BGrw7KYHiMblLsLN9pTW2p4laRUoCaV5EfiQV86AyTcJ0W5w2WxL/hfOdKb4TU27PhgU1p4
bnB+7FV1/KKUiZcmL+FTT7e6+X5HMzCBJJjjQOHGl5dRddAL/1WItDkm3aTQnW5N2n8f/n1WCU7M
cf60fdTfqtEpd+pIhydHU0c1HbrefBravaDRH6mE+4ahfbSUkSSzUDtrOW2rbL6lV0HOrdIaspVu
UANLyiF68yLSoWF+RLWNJFRUAXU4JBCtGWVnfcw15q+NxpyUuveTzMA6PdB1IkNyXzqipXLAOKXS
aPuQ7dAuUdqKnT4dtr65Jbt7vKXyQryQfUlNViGsD4ePpJPP3PpyerO9eTc0/b1HjIaDz/+NQr9A
EAqWrArLDEky1JNyppbVEg5FRa+wHez8MxQSvonevpum5uyTgKZ50qfFqrfrlslvppwon2+APJRX
KyLwvkrXPglu57CwIVBZY8WcgoUhelR06wbgTzXz1ZMt6KgrqR+9BAxTBPI4axCjYtFXhHnRDuG4
inKxsKB8XZWE827+YrMmQCRL6sTCwiK79LOyP9kK0SVUmL4QDqAntn8okff73zuK0n8VZmEc5980
qOI9FX12mMevCvUVtt9YnKQ0fBz3eKYI1qhhE+TdD3TKjMI3CdZxiRIbgJdTMq5H5UuZyxcW6kT4
Tg91NqWywtTxmkxP9lXewKPBRjo/GznOT5IU4nXuI1OVEwExEYgtOtW1jyNMklfSvFbz4+Y0yEOy
dh+Hvm++C8oGVJ4bMiQRnM6vckYjW2WAMilr1sW6DE1inVvjwwey+isZWfar0w2Y5K4yNZFrYO7e
hlZifmeN/I4SVX7SsaZ22JXBMo4GY9dHJfoR38WF3rTnWOOroDO0Nsidx9UGQN3tG/erJa80Muy7
dALnu+3cVaLYKVI40MieFjW/XQUIRlSbHyQ55ASGIWilrMGEuPM3taVEWBmb7jjBn6BF0biO0SaA
DiqI+4B3AzIN0CIbewlE1mcd6eUv3bsW6hTebKe6uEqDFr40HCqOWXXKcnAbgVo4JNDa2noiysWg
KAOpqi+u1X2SIa+eBhJBXgaIBwvW7N5W2Pl65NyG5ovbyuo5PWXVW29CKizDjejuSQxGySjR25sG
y1tTJ35pfgk55GdanD6axkrbx0Uf3HEbMwW1hut8BHYE/4pDNbMlq2Z+yCjc4G70f/zpRY4U43M1
agii/7U85SOAblVV4L/TanVE/rzOTRTFsczJpdItJlmZZ/2kgEpXYmL8CduxVkpp4XCcDocCPZAD
C1UmqfwM7OylIQfCf/KB0zDB++Nm/gf+kOPouf0xkZl87ecKS6xVJfOtxsLDD9T3cWHFrXPqCwLl
GIW9j6r5CsJGfWcqyMKbf7Eri/CrbpRLm6T1q6fpYlvkzUvXWjjqihTN4hiLS5oEYlH3+lLWsXmH
EGDyH+Ht+KJXWMUk2mIk/+4Z7xTEf047cCxrx69xhIFZ+GkV31HBIgAgmLrOueXhUJfhmxF0C6VW
TyMzd1SCxNog/NdPjk5vgiBd8ouQJcBaCyakAhkmI5FnYeuniJZ9GFrCD7dtgigcTqhNlE7en7yM
zKu6yd113Cv2OVccajma9pqXFjYAg7FesSfNU1I2z7ifEBzaPu1fnP30A1A6yULbMO/tnxXm6s+9
28ptn5LaI3LdWHm+w2TDbFpu78oW59tE8hvbWmz7sf3OLYuFtD9qIKPnv0Se3MrwfFItwtoLtjqn
G7govPK9FxAcrafZB/yTrNURSlf1OmEo4BQ1s7Nadzod4/ou1LzeQQEz104WWXsqQwbiuKq6tmJi
XJiTDXS842utVlDIFBg0ZnV7bAC+Y6rVwAF1RlGus2hphMROtHVY3+ZNH+cESMp63ARp/OXLpLz5
Moa6pOe/wUQ9dqZHfAmxdNRCDzl9NqxZJGZbgZP0Peu2meOy/nLgc/g5zQm1ZK/nnMqK+lKVdnZp
ZVJD4fLEV8fn2JKVSqha5B9n8CwBGtDFLG2EcNCEZ9AhJ/L6gilpj4KUwlcF0rtULyHyMqv1lPOj
elrnIl7CcUEL0UIjY90adGvUchsioSawtV5RV+wzPBqdv3v8K/A+D6vQhz1SS6YuTqIeOW/jXcds
BOohs1+/eaZWMFyrJM1u0yfDeeF3wvqedjJnsL992VFPg1TYN+2LZYmp/lgbGz233bdAH3aiSn+1
Y6Q/q2qdbCoXElBcJc7iQctUfO4/dppfigolwwzt1HMXalhiHoJvxJX9GSUgSv/JL/44fVIRn4pQ
UUgVyM9NoEpyPht5gALsHkIfl+GcRpN74Byb2A0OkOPRcaTob2TXAgRRM7I0+1ISsukNw7P4HRfM
CGhXkU9bCHU7nwbDAEwBgVGwQmRD3YPKyLxR4d6g5cbZpafwhOnvrH29lzd9mrt7folPuObeppka
AVLD0p+gmVpSOpsQqtI6JvTkBKoPaTbabjcuAv4uX02PKIUuyDWQpve77v5gzAp+pQoyrLxChvXI
EInQ7ZY4gpNlI6NsS+rRtVd59u+b0xOK9wS8PoYByIFCLLqQmpOs2uoAYpJ1vRmGX4560BWUeaWE
A1qL8IYHV73RI1+6ZpecHad/aZK2fQn0sH2RRA/BX757rl7us4zVECEUMTNQXateSsGdT7UwqIRB
g0Zyuoxol6t0xIA3GdUkDDf2bdYTBVhgNGiqhKFCIO/1nUacHx9Mb/Rgg7vRRu3l9psCmcsmdhH8
RRLTRhZbzsaYpu5UQwoSwBPjVBPgg9wus+RJdNvShooK8s/carGpvDc9pimWLruhmOjHTQwI5r+e
lJn7Ux+Fc54xsiXTj1OBYngGXMYdVVQUSUe7rctFBtYLJFKMlnMQMXkEvvY8/6cjEKy1kAFNt1Ib
DkFWdHs1YnHah93v+cpJdXpMUZTuKt9xT4URORBoHIkgq/mok0zZErmF19xTnhvQAJ8xgxKu2sB9
xoOlbQxFf86bYFzq0zK/EER9uh5tYG0iaBcUXWeoPJNYyCvz0AXJlEQD291XChVjtzfxQqXNWOwo
j6dVMzEZqFi03YQT4RFfXoPE5ozFWL5UbGM49L6P81DiOqcgP/50qFQ9NSOqdcWJMR7XmnIw6nxc
Oa5WPAO15F+I3yLEkgOQOMtUxkNH/v67I1eBp9FplPlH5El/lRsjxnFX/OrTcFhFyAR21O8Lhrik
2VIiqm7z6j2aQpVGrYJA1FBHg2iJXAvI+lOMQeNL88O1q3fGH86xvWvF2cYCkrcy3WQ44bvynyo1
dn4y2SbyBt/RIXByY8uMIqMb7dJi5I6nGugy3brZPMYfUIAEGyRm82aT7BkJOf7wLCIRjF5SVfV6
j6a9wI9vmDpFQJe4iFTD4KS797rEPNFNhQTqrw1qymGXT8UREjKWZQEGQpYj4EmN89gOk+s82Beh
f80q1TwT2jVZgsvkO+p/CyGqnzk68iVc6EXbewPEQmZSncr5mxMPAyKpWs7XFkCy+tbFpKSqdtgg
vEGHN4GOWW5oy7iLRvIOFYIjCUI3zJBqwiACmuvwsWxTXc8jhT2NZd04YnBHfvsIixn7/o9gXLwa
ov8uYtjfQAG7hRcMGzD/zHeULH5v3Lc2ccYtvAzIn5rX7zMNW1udDtoJ4AHuQ6V7TaxRfUdspC4N
xy/OEDYbaFbFqUGzhG8EfB6O9aIEfuV7i76zRuxt2YsFIv5PqX5RrzPX8EyzVQ8C90RRfWlOqUt9
PiQnvUVj2pFaNG+qwXYPVH7J9DUXIArCS2Um349vOSi00zwfqHT0q10NIIIK0C/m5coia/qJRd6q
x8GKSc/zCRyBi74PNe5B0xyzpe9+qpDFCwFAJs8V8dySp7CXrXGwhpbqdZaH3R0OvolSNSlPCfbS
JyJ0hmdbgAJMCNzO7Nj+5QQ64qy8h4yeeBAs/PzukXKIOwqk5ICWCkUXTF61bBe4r30idyDdaNhq
Nn2KyXXsYoINUxzCDob5ZqjFvg56GL2gmrDa9YyYRb2ZR9XIhxSmmePJDSsVPI6N+NvX4ew4o3sf
CVxBk97dFcsNN/NZVBpNv5d2hxySDvD5cV/NGClPvaQJAVjKPY9K/stlXs5kuQMXmVaU7xNzbxOg
dZeZdp+zf8wMr2PsymvpxtdIp1kT2JX7/PiFZUh1xA/LtUo06TK0qJ5R3NBXplVSlK0jGjj5jyj0
D46vNrvUNvwTlSsdlS6TFUxiT9KKqkvjWP1T3XiYhMgDsi+OO44US9/ypiCRYMwsewnCgz7aNJly
OsYvZjCkAloJUBIvyFWquDa24KJ4D9qMAJswHJagTsQna9XvyKCXmsWQorD63Ryvclm0QSKOm3Df
q2aH2AuvXVaEDd419iK9/Wcv+PfeiNikF5nx+v+/tgNFj3cMl1bJgNSPGbSAKdyALpKCNZh68xxq
QCkZJqJzr1J90zeJtsPLn601Q8jPkBAxfLztV9poiOtbQzkVjk7+SAWCjbqM7qnyRx3LXdSzMkU3
fk312P+wbPS8Af7AE3l43ppC4cnDuL5DPEfvNGnGs1lDH5dVVL8YQTYJQcBZDQpRpxQQ1umklZrn
/fMG8CLtEqqj0Fi+vSLjPxuT9GNGsB8MBeQwuhUWtxV+l8EQpHpNOpxAxN2Kmmq5kmQHEQbNphjz
bmcVulNsgsgsgDvDaU+mNWbSwIeqyxHXfZLDgw0psAwaRSL6wNpTwFoSSCquIRVk7T5OUhxdWFHe
2gH1M9YVfzMfwoBCyMT/PWT1SoiWBzHapm0s9CH8kj7TX0f59YgtwARVbu1M6yj74yEcMCodzM7x
Drk3Nf3RqM98M+Ho2WnemzceRVLCzckMCwojXGk6UDx9NMRewxI7f8R5MyRvtM2yj0gdD/Z039IR
NKdwjL8MMFKDD8hhnWqdsRStzh3Ui3eC4DK89b52aKfN/HiV/JMilwa6tSaieKTgSuOWM6hn8cFp
NQe0zdN3L28++orgZxOOhimN+Bn3lgnOuMG9Jn0cCBrciIAuWua56HMyK9umFIuPfYGOXCpYDcBs
kbsw3WjmwaIP3LfHO9VLYp7ICXQgNiDObcroMJgJ98ueKngZaxC62OCuUw9VnotVDEYf6K40rwoW
PPrrylvgEw4KvBsC+XSIl9Jb0s42V72n9Ri4Qh1b3Igybfvo+gDJ34XoygGsVLCA7LlnRXBVSFxy
AjCphvWZUR34q+AwuCXwRn/MQgQNfDaGEqBZQZ8n196QyCgGpp1kZ0fSTl4UxwyWwRCjUK9JeAtd
o1qmlXNVurj//u8dn6nTqATe0SDTgoYvxsu5OKVpuA8mRffZtugE+CI5tKU1KfhVWGamwFmizH31
JqjCje6Xw0eJt+DwGCQLLX6cVrbQ0X9FgvMj9YL+cdalY9cv6hJ7Vp/Eh77Ik9eUL4oVr2ETXeBc
ifCY6hd0q+2iiLZ+jmUiCAwWH0SFPoV4MNep0+eXuUapZKF6VjOadrLaGWg6VrOwhEneSi8d5c1j
Cb2LALsvQOdlkKpUyuzUA70deCXWUUVqLSPbfldH5vRzF0dnMv4cVhasN7frV+Z0KAOxF1Vm7uNR
r1bOd2pDE9an6ZPtKtotIg6vSPXdqPDwEKjlnXbhto9y/d2t0mEfUFlEPfVNaIl30KopoI+sI3bx
G4JjDqlqkCRJBSnOyJRoUPvNSo9iMktweRNL74AkSoXjr600rE9eTp26op7kT/Mk0IfNTiloJbII
AVKiTWhVLcD1D1JrT/cvO4sQ/wYd3o5ybqgRg6sMa2qMFOhTZ6V0tGgxnVIqe+Sf6SHDoEI/Jx9T
/aLhSWK+NY0jU9/5sS4P8sTGvRGlL34j+3XdCJZAhZ4QsZP6S9T1/I/qirb+IPRg21vu0Swq5iOE
QuZTUorJuXVi0DikVZRBaNZDD/8x/BodfBdEinZYE3qrvc6HZWBrqxiMgVcWubcA7HFM6ctvURYW
m7SqxInq4D97nOT/7KWnXodG6SqSvq5AdYJV4tMwFXyL0yZ1CwhT8STRCov0SKxJfokL+SKEnNBs
9YD7PfC6VTfdMbHlgo0TpOM+vqGCFy1sFX0E0BVlabhBcEw732A1koUl7zOSJ2Oa5M23+zig9p7n
2HsbACnSUJs7DuBsUm5FXBY3U3U21Njk9O08vqI0MI5G2x3aPP4YokG5xI5SvUlzN7d7UI81Z+0w
etUvtQk9bAMIiejgZ+oCr+qSJEsIH0omYEwk4U8nkXerXdu5GnyZJYt/xOPJoeulfsWRvEE/TjeK
SbvQjXMOtpflRzjqFLekfFE0umtmUuN/a+w229iqbuzI0/bwZobWop5WCkWTOtvKS/BczjM+2v0n
KBTFpjY1JhdtpLw2eb3Abkl1dyxpOLkW3zT3RasPjD3KCORiPZUV2GRdgRtViq+JbBX4K9/WxFfU
pJ+ziqPWO/1OtIJjKqfHYjBzOwryXqocXWyxLk7ZCtKR2wb6zXWtestcPNqyrksp/NAAahWCLb2m
X6rpYu5ak+yYPM97KYQ8R13Vo8V8W3JfyUuW2JT/zLMf5q846s03TRjgixIDfZZLVRykQcMwvm7J
mnr1HfU3OtWdr3MviMtniKLU8PSUs2te1TZOWO/9OKpWNbOOHcaYAruh3MxSEZWq64I69ob5RXxT
iRxYhFY8fEajvNW2Ty04GphTyGZF693doWKQm17DiBu59DjdbloPUORZz9fJfNnMh45DcX0w0rXZ
p8oF32ZwaboAKQrUIiillCOnpV05tbydzIs3j/54OWAW9I2Llxbadi69d3ZvrDExydV86ASFva+B
cBBvzr2hGX6R30RE9qSbc6MIRbcfGpfI06qrEO5nHiPUTUrlJ3eAQ1fS1Jx2htEZnglZkItRGN7U
AyfcZFr0zxu5BIm7jdBhf/ml82qlg/rWl5a2Ir/POkg97051OmpYTyGj6zmtKkW13aWiKeHJM7v0
CMzplgjc4ZIq9ItCMiBFjZTsYC/f9VUwVddRQZRofgibKNF4dRQypbRJNova6qppLUINjWIl+C4q
sPyWDYjgZF/XxnW+CcsMpU6l1yoLVOyYaZa1QPS5oCulOqDNji8GLTbo26a71Kbc8JA4lzNKTPj1
YxGsuDLTnRGUSLwEl62Ab31RK/LIRC/q9yGloqmJY9Eqzs40MpsUxEl2iv6DopBoSJUygoOjF8F5
vk+OCdIozCrvVQ+Vdb6gzALCY4W94c23dVKGsLoGIzBNOV+e04VaTuWUxwBI+T+8mVqjblhO9ov5
f+D0mrtMJ0nfCBRwRTRgisjI0l4RsZtHJuQXtSatuXd6/dSZTJGxLYg3WpouZ5hrIM6eDkfWvr6K
8IqPFRLkXDdLMuVGKoc2Vepp1a4x7G9KvcHpPdXZakN/H4QR7OJJ46eWZbJ39KZaSo0hs7CV8UIa
a3yJBOfffPHMTwDVhgk6QJDUaJ6cagVaxGi4lHw4Gdousl9rhRtGksAXcUrerO0bVPsnDQYBcQe1
gWgYOA3GfRsZnT5ZLHLEig0Gy1PDtJjmWLJzySV9ctSyIG6bhgGyv+HZbGDQjHZMsoUGxg6pAc9O
KhlvZDOktMiz5tN3pYAM3inPtW1OGg7Eq73ypirZbf4O0swy7w2A+ciLit1gedDB8bjuPGG4R99G
WVtHanVrcsojITXVjyoy3wlPmHRajQ0m3KKYbAyFc0LWY5UFKJJpUC17zAVMU+NnzIH6tg0HfSvU
Mjj3QbbqokY8mQFTJJ34vc1UD4SmlPvvuu5WS27b4U5ErbEkQyZaleRYnxUf35jrdLvHjBWeJSax
WP4aGr3GDo7jVle74PJ34+Z0tAel+fX3IUxW6yJsi6MTg06dp2pZRxtTxFBQfaYzy9QJ2004e3mn
PX/eG1I6KVGEl43To8tKkBJNBTmva645FWkM00b7olJOd1XNvlVOJXdh65RLxcLH2znIpwkAP9km
dOHpiAwyAjxazHZNeQKcN/6sTEzZNqi5fSpLsudT5d0kHvfkYS1amJ2d80l7bYmcAssCTstD1zAh
wruuvhid60AWKIkxU5ynnNXvoifI8ekxf7Ep/EPT+vPQWQ2dGq6k+q8Y2E7rnV2rV1t96i6lTPy3
wK0zePYcqiadw4KyDwupfGDVxGb4995ojIz8jdhGtYvCyFY/mAGSzUNUCNhWPYo2ERLojyG2sFmI
4KuiuoJCz1nqtdu8q5b6VsPH+40Ya9HHAzmmaope26E3puOPPlGjyd8dio8jxa9Xy6awbppugT1C
2TxEPLWvXf3S3yacrae4ZuyZ1HXFtPEG3SIXpd3MQ5c0NbHUPIJyoqBEvlFiGHHcqTzg43mmuYf2
C50jvRfj3E5HIQGXz7EG8oH8LVo50+H8hB+5T+T9dqtAEjs2vw2HVvV6PlSnKvJE9KBKGl2ScoJk
TKshyFXxKam1H/ORyfjKAhr9Ukr5eq34Y3v5u6dEU12dbNxlXkUQAnPbwzM1fmTUA29+G7wPdR0t
uO4KpHjsUXvmNj7thdNjStf/82zY8tHSLn+8dn58fsX82jSEUi17+3dF6WJrOqNcqW5svOuRQQ0x
hjLbZdbzrGyIOhPx5/DW6WDpVaK/1/PEqSCvdi3oRsTSGaeMKEC5U4HTc4dLoxD4aNthtptfWldN
QdG8kVxTBBZ6WhscwiGXB1sDfxErrIYGFgCvbZ0pywSv8BmIB/e9BK5MIKovM6yq915nAJ70+kM7
BYXnhtwRFhqSCjze3RrgZdIG8XNQDu3RKVLifISdvJWZulfQHZuiLm65EVVvtKjs2FVe41D37w7l
kPlRvwXF6wzNq6Vq5VvcyfGI5KV9GsgCfx2Ns08JYp2Nkzrbau2b6jCCEifn/B9nZ7bcNpJ161ep
8PVB/xgTyBN/9QUHkaKo0ZJc8g1CLqsxzzOe/nyA3F0W5KBOdYWLFkhaiUzksIe11/oG58NDFQbx
A+Q1yg5WJ2U3X/Z1+DB/oZYTpMqybTR5+OfzL+qKbgRkP5Gxtc633qHezHNK70w6PnBBTXOPSp8D
S0Fv5TmQ8qYfg/o+9bPq0NfAKHPIS5/BFkDg4vl/SEoQ97ZCtSWafsWj5RONCsEs1d2TAbv9ObKl
pIWnSyWq75FSqe/Sum+uGjQlYbzkfd+tBtgaiuQ4EF990BKCZEB3Cbx6l8WU/W1GXTk/UHWLRZyT
9dJBa5w3adDsSwjJjqZIdnGmMzYg8Tbz9tg32IOlgmKiCbwI366+G2ILkiFNjb63SIToav3C2E5M
AG19L4IetSE/q9d9qEJVVRPfiBvpnskDwE/SKo1X1p8hJFSPaYKp9nqteNQ8uPCI503/oBQ5oXys
/xvVH2w8DaU8ppGrnNNZa48SgLgcRoyxovcuZtsizsrwxiPwMl9RQUb1V93aF+iXghvBSO90ahVE
NpR3lV1qe2a+s+tGdrAcv3GHOWbvKqd1znXTTK/6DM6ruFO0x9To/2xg5PhXiKQLzvvLAKZlBQeJ
H3f+Q2e2gOwLDh+d53xR2j1SGWmMInPGWTSajfoin3rVHLdtVChHrABs2UYtbxu242OKetamNIzy
OdG08w4JkMeAArQ9cVQ4omG5AJLq4dwzLTTUgieAUOBYwHL0nEO0jv0nkvMoY/F6VIOQVJmFjlhF
AQhgxvCeOsZJlMr0v8PLCt96UKFGYjx4FgFPq6CkBHrTfmXWZPgC8ho1eLEGnpgLMvsV3CNcEgro
Ny4gt3OUumqwGwjbNi78bhT19Hsx2VqaRYyrEMB2ZrNjfq8YHh0Jo4OfWfGZpjrhXder47lJ7SnS
wySR5/fKoviaBzE4v5R6+JZEir+FfUMj6cU1PKMTpG3C7Ddp/sdcVdTotX/udMpe8TVqn8pkgoPp
k2IORkwDkVu2rvP4oijEcIUQkUJ2ShYHaHsouGuSx7xVYUIPC+PMhkn+yYA0KKvy/joL5QRaxjiL
CsfczYhgeOC20Na4D0JM2gs22V0P4vqsSm8TO1JuRaE3R6Ald+VEijO/NGZJ7XjsXvXQTj0ygS5T
ksPfUgeXNfDinDJb077wLQUqklQmRyUZkHzpMrnSAUZNWqTqneGHGVWWcOcVkXZHElm7iyJQR4B6
qcGTxdfo82yhYj+jWX0Z3425N57pSWR8SQ2YGN3IUVHIqutd3fvkPijVHHaIQ/oaMJzcOaJRDAIo
SZFODoMJMbhHHbE4MpXIh9SlUh0Aaz9ggwBXHPLhKqqx+bzesfcmtRQ3YaRDfehxtHaZHh/Qqs+u
vNz4w28Dd9Uakf04/wPwh/Yjnpi7IgXnrIy8N6/9iUXIC5M/DWJYa7s16msnqomxVv5ZOXriCEmz
uiVvlqyFlA+NHfaXSDu397XyuYSt8iHE8jtkQdoeY8+8NXKnvOB2qICBI6ndlKAqNsks3U1mdI01
2t0W+nNiuPBd9Z5ymO0fE7KO2gKZHOgcSBH6Zxs79k34N5yd3hlgQ2212mmeexeUWOe6g1JimAEY
GttJi9vooKAE4bjR+qB4anKIFNxWT67j6ST1Iu0yT4BZ3BZBPOFP4rajmgtspdXlz1EgjKNVofeB
EKO/bzsB62ZmP0TY0vusQpVs/ikgBkI1g13sWqradj5VL18BtGRNt5aj6cO+qf74qFHYLUoAfliJ
8/4GYV4E05fR3LSZ5x8UXdOhCxuiexjh/OhgpXeJPg7XsRKnoCp6aJtH9asNnvjSBCK5H6V1h3Bm
snfAD6+A0WgPmShevCJqXiydDJVVGd/GlPQlwuz5bQQ/497GGqmQ1NqxpvNbNQNxraK+/V0fN1lm
iO+9AqxN9wYHgC149AiGrQw+5q0Kfelz+QJJVP6MpKB3po9dd643E/Vy66aHwIAX086T9LkxYVGe
EgJZaJ6BxvxKknm4S8wWqTXoaBCDkcMfPijJrOqUe90CTCmG8RF8bXUMKw3g/RRCyEtsZ46q5lLC
lIaal4UvaIO5tCkbPAs66IzXSM48OFq3J86mXqm6dC7zAcoGCpCCb0UMejVTb2u9MT6nRRNsKfcz
982UmtLb+spk87ozHZDgSSJuOTb9NaWP2WH23mOFWCXFZJGJwdsa1BNFVhdRFkIgc6rOSoBgUAUA
F1aK2DTkuOOj4nUeGoOl+ph6IAuV7JkxByssRtRJDFDgrUaNdS6t8E6zpqiWfivGmG3VKN1D3BMo
KAIMydQhxBrra+LiE2+hiP/Aj/MuIjd/lGpsHQEGYA9PecK0Qmg5BEyBioj3UBBluyxdlKwhfdiY
qn2cIwISxjOCjeVV3pf1XT6yrYlR7zZY69j0vWT3JfoAfYQ1EMzJR3WfJi5Q116T01Hqvo5XyVJX
AAPeSU/kt1pufM4Uqd6GXXQn9IrdF9GIs6AJqGSI7Re1T7yb0kmtO9d1L6mDfPKSySouKOLC/XiK
CsICUWQZNw15/lWhAyZJgBZRyYfbmQeolcDIK+HWnZxSeCSoyk6Viyq+bbrSuK4bB+wRT/UBSB00
945pfmtim3BlmX6dI4XQVt5qfoX2BipP127pGrs2SPyLJAZ23Q1xtWvcwb8xdQj3+xZlogIStTM9
7JN77AoCkx41kPMlITVu1YA1RkDkN3tyusF3/7pUp0uzrBJYdky5a8ZagWjeRSqWIr/tPJkCosSE
VyV0WLV2/jromo69N2aDspsLdaqRujUPyce5dqfkLMm9DBb6SdUrn3Rc7FZFOlqxGipLpjdVquJJ
JeRoSE6XuiLCa0LDl6WRuz8iRbB4oq2uH2ZXzMy76Fih4JYjlnCjFOEDA6s8on6jH1oXXbzCoq7I
a1CcdOL2G9EuykRGtfxc55V6VY/x0cQKzdetjiZZJdT0QBi4/OxhSx30EnZIFWV5HeT0VUGcwIZx
KkjgWo+G/es1GmEAY5CqWucWsj5hAxxdh8zDPCtT+HYgKTEOLoesSfUVUI483iqZYn7Wc0e58hDR
kpCKzg7g60uk4ArayZNQ7CmxhWM4+49O1rtniaTScezhUUB0KT4LKAsLmhqusUZKG8QVwb3IRlDW
CALnicTg3g4CWPgnFKFus6pla1P42G79lCw+OyiRAxsp0CquxLkfq+Vm3kK8jChD7Af5RTXtKFqr
sv+G6R0QT2K9bgGmKRTN3jErdzMH63ubpFqHEvV5K+3+xq6N75k/rBtRWV/I2Dr7EAT32WskhJPD
L3znwq3GFMQCmGI0gMz9DHkPkvuBKb2BkcV6LEzUQlIhtfP5siITA43fFNnRA/FY+ta2VJuL3OqD
g4aZfqmzKfaAULd5yXkQ1AhRmQFbhcMEB0mrmBnlGWUaH+b4lxxAr8AWejFfaVM0zIHfeONSpQqZ
onmYzZ/5BVLbQ5vn5dV8hXBcfRjxiqChj2tOT0ylUDMyArWqep0lbo8mfFmcF5WmnJel8dlUp4Tn
BN/r0orV5bhfIrdKAAoUEFRNuZkiVGB8Jj98K2BZO5CZoO5supxfgGeZyAFCGGcOCAZLnTzfvJTi
argM0f++el1mnaRlIdLXD+dvNCT0bXIjV/OVF+FcDA2KCsFITlbVU0rreh/ZjQ6nqCQ32WyB2F24
PWkKvfgx+eYZmFHmRD52TEFg/Dt6gRYuhSQId0QqRW5Wksq1XzveXYy2yNHOIZ8EoHs3v+W1VbMj
PcWjn74xf2AqqQrCacx283vzC+iIG5PCWVhu8xjyT72W+wQyvL7QyWBCTrYZqc00kFJL3Cs0wdIL
pt9BoXAKl81BPqRFbaYjwfMA0TiFcpC7PaQqpShzAq0dzMs51j0hzPQhLC8s+ISpGCyeLalDbjuV
kIC+ijdBGbqHtvebLynnR1OglxCkzt0M/E/S7sItSR6wlNp7WVqYkYZRb+FU/Gy3EA5j8wIJhJ0m
g20G5DX0zIfEFeO+ECWQecLYsFVOL2Hb/PipgjTtHEJ+CifdXenqHXBxTuK5WFoi2XEYre4xqJJi
76Ausiqyrr98zZ5OxfLzT3qR3KkeWSoLg/D1rSBGZHbEWdvWZqFfTXcFK657k85MRFbt3qh5u611
GVzN788viqIFeKBYsLnmQggSkIJQtUAS3Ncf/ShTzklUqt+UrG93iKcDMwz7+Gn+CbmK5PWn1/d0
dl4CNSs1LatbKyDKXWHsnVG5FfxBKfJ5YWjlnhSPCtax3SlD2jyNgXQnKPRwTPWyvTRsp9lEZqVu
rKgAueCOX42UCot5Q29DMDBwd+PTxbdBDoSzsw+J5jqHrrGMy2Z6mX+iiCe5FPnu9aIPzUvogRAi
CoC46XP1bGDmEjEOqiznaF45RF/tsssuLSerd3Bzt1vUAEnPjJq1IfCXk6831MdBSHvlZrV1EfaO
ckzyUiO0gIjEEDePY9gZ50ZQsUNMQSU/tYjvGKDsMwL9LqjEfSvIbvmV71JF8K1sHQL5lNBQT+PJ
czO4ZmPOv1gA3iXZk9cyfRGL23GMvbuubM6Qw9MuOky14kwfOBUq9RlPAKkQiYMUwR6w0mob8PD0
YuJAX8yXkJkyy3obzospX9un0VcvNKMzKQtQ6zrlodDOIlo8/XKVbOFF0zbdeUuG56+3DIko4+wI
q4WgwG4y+4CZG+ddQERwNvzm97rIQSMV4grAOOiNUTDUeJlxngR5eNXGSKYSOVIh9hPmwbUolu9R
0169JujmazYuIrUqjyr1fWuvSWM8WrYXEswlp2HHnDnJ0FUHM4u7Kwum7HJbuXW09izQh0Xd3cAB
Fl8CdL5xhti4NFtz/ZOBS5YxPBtvyh6lNT+QcKhMOag5wDv/lDrGQJkEqBt9ehlQrt5YqpywX/mE
/kkKDyfGDezP1NDqD449VSda8rOVqsbDmP+4yqaUkqm2/VFk38lcwbxg296V5o0pxERcYqVcJ4Nm
36mTC5dk1gXVAO5nIyu8Q5QCLEzdiTCyCJ0duJRyHZWdvnXjkRKSVp8E0NTAOtNihUIKkWkYegk1
aWYjflw72C1nVm61a62JnBsnweFLFLfZ9MQ0b+b34PvszlVCKciCTe9lXo9ND3mkGmZg1jkyGdI7
cywoaTZVbx8p8sdPXae8OCQo9mSDqg0hQfnkk4zWUgQMMBzaay/ML/LOzJ6HxHY4L4Pxc+CM8MMM
TXumAJUlDtGq1wBegQoUOuhVE77nWIqbKIlAY4L1RkRJhBaiQQWo7CY8Az4Iv02bo4YEvORCTi/z
5fwyBhXs+KN7A6ltd5S128IrzU+oZsLclBv9hZtSrsrbvtp3R8W1AZXM3BkKIhhRhZC2WoDpz9wK
TZT/vNSRoVwGEKMda7JNiEnCFjnR36V5D/E8cGYIv7XN684r/Ow4Emt7NbgoDeKMVSkTm02uGv3c
/TABCrHvtTUIMnGYITSFhkGg4c2ZCPvdVujTzW9HbYq3hpchm+F5KPBLFDvTbnPm1zpzHIoIrV69
nT8QE1OeWdT2+V/v9WK8MR2vIVKJkBsAI32d9XZ5bcBMtwpCzT2AgKjWUYakIvpyxhffJcMcJd09
h1F9IxLUbKe3S9SQqfKhIhxg9ZnBafoFBt5zHYqAb7VFwGgwHO8GG8oG7pPaG9A/0beqAj3EEeqH
IKB6eGGciVzEwbvdFVnjHEoxbfPOFKBE/fWzYhTspmJwns3aQ1KXqjBBstJJkEbyu57ktmWSeo4Q
Du8LXEDPpArcKKIbzZ4SQUaqQMODZV9RAfs9i+79utZfSDCC8Uz8EnRwLraiJggNc05+LHDRtih8
dQ9kN6caQqm/jO0T5Cned11zKFvJqz/cBK87JpNJmVM03hqIFm99E3e2J7uyYxXJozsKfV/DxHgg
O9sfIGdR9oiJ9oCURbELXYQecMUckh99fGu3eHd+NUynmXZL9hqCT79Sn0pDJ6sd1S8yRDsTihx/
ZUIUD55Of0ni4hE5AOdJDVwiYmSC7wOn1jepK/0bomegJDBejzYMegcKrvW93V6mmeJeKCGQwGHI
zeP8E2a4cfQQDdrNP/31XvD2PS+yxIFgJjq4fXreEsHaW6Hor4beRs5m1JIHnww3YAA3+hPydRIl
PSyQI+QyXtRr33B6+5Wu9Nl1YYjrkHq8DZiy9toISYgbNtUsLBp5IF7u7aEXcdCQhiR+8KV/XVBw
PFhUxDtV3R8IdUEwbGOndoBbmP8q1UJUGtW59O7UgqkLO0PymvfD6+mUQLn99Nv//PN//+fP/v96
L9lNFg+4mdU//5frP5HpANWMS/328p+XAapdVfavev5n//na4lu7l+zqOXmpTn7pPkv4s/zKdDf/
+bW0/uPuNs/185sLRFmDerhtXsrh7qVq4nq+BfoxffP/98PfXubfcj/kL79/ooY2raff5gVZ+unH
R+fff/9k6PM4vQ7T9Ot/fDZ18fdPq/J5DOLl91/g3Pv9k6LLfxCIclSpWpqlGcLmV3Uv80e28Q+J
BwSdkLQR2JJCfvotheLc//2T9Q9dNTRD2o4mLU3CGfHptyprpo8Uw/gHBQ78A13ahjB0R/v0756/
eYJ/PdHf0ia5IexaV79/0tRPv+WvD3rqmcCM1/DCdP4Tli74i8//fL4LIPTm2/9nxAWCy9iBR5Is
86Y2nfZQQr6/c3KzOWuyzn8e2oqC8hGGAeJTW6uHd/mn4fpxTz/fA/1c3IIUdNJyLF2zDGnQ2Z9v
IZcq2HsKgHFtLYrpso6UZESR4FDr8cUAGGQjLLZ4xKnru6b696x+M6l/bt76RfNCmDYkCNhvDOui
+bBkYcWc7mYdBHguUPAkdmtf8W/K1eme2r9oCqCaqjo40mTyxdumIk+TQ17U9BQHF2W80KDouCWU
9VSNWfrdQptIULFIDdAHDU+/+O1Tljazhf9NU5P08m3DIQ57BMaFrFAn2+sAwNmWGiPkXgzolFQC
WuenO2ou2zM0G6S41BlUy3bk4pFGqdBND8ThGgUTmHiDoNM/a6ZS7k434/yqGVPorILpwTnLR2cm
VogeNMRfZS9exgwgCRLbxhFqZmT9qCEazpVeJXPloiB0uul3k9bQHEofWYO6rpl08e2I+q4FlkWx
UdKMLUcJtsBQFHdNdg+tLKIrhnrp5YqbbgYrQ1VlGHrF3yR+Ttnf6ft4N6W4D6AU0pYazhBT6+19
FNmQaOhb9OuyzAB71RhpI2znQLW7EgK9mtW9P92i9r5JMqWmUIWhoYPDtvG2SdtUAzvwg3Ht2zYM
2fYAzAapJSXUoSnhzFtriYaMO9klwnidX6Lm1oXREK59HZpU9GH0IWDSJQaVrhnp052vNNEfMAfl
w5EIHyJ8BNS8u9N3/W6VG3C6IfZnmQyVLVXt7U0L6pIE621cd+zHOwVM+VOQKt2a8D2O4em2tGkE
3iw3g8lvmcJRHUsTQl88FKje4Gx2yF7gHztEthFV6vw+OE+LRFtnJYg75Mr8C6+eBDHHiIS6oRX3
bSvMyza0xPb07bybqo6qmSx+aQKPM/nrbdcz01aIUqLt6UJKthnSpIEraZRoc3SOWNOJeq8Fnnbt
GqN7madKe3a6/cXQCwQ5HZPziglDRNWQi6FPtHQsO9V78os0bM96jMk7zZQQxVc5eKDTbS12BMGm
aptCkAGzzWl5LvqaKgYyI4lsV2OeBghCeDZyC7V/KSKES0pTCXcxpJg3jlnKDzaEZS/ZggxqlNnY
BK9gUN+OctGrlS1UxGJq9N0Oai6oWrBSFFBXnenmf7OxqZsWRyb1mior0Jxu5qdT27Og70oi6mKA
zI9owuG1hVJB4MFts/PTI7qczPOQolAtTSAzpinVxU5XDUalNUkMDnPomqMjvIlkD09wU4zCuoOr
KF0ViJ5tjYqycKcH10+MKr2CTMlBYBFE0un7WY6zJlRjtpuAUVjTNvS26yzvuqcmmPwDpYyg90SX
ErkKixYimnQI2g+aW5ycYnqsDjDiaevATLIXj9XOs5TapIqcvFOR2gpjbS843T+jhup/g9ku/mDv
WJyc82gLk9JjjR3EYR6/7R4sFtA8Nkgea4rQzsOmd44yyOz7vzmIzB82bsPi+Jqsz2kD+3n+dG4H
xMlt0UZJilVMify6bU2xLZy+255u6hcdkqphCI3O6HDTLEwBaK/GPnDyYZWiNj5huXHVt6bnDfLy
dEPLJ8WaYHLCjKcb2mRiLdYEkMWktzlhVrkikuIG2rtBAz4EyRIMrl7o/akFCZmM042+m400qmF5
6EK1JcbrYnq40egCcKCmxG4GZ63ohbU1h1zZ2lIfP9hGF8fuNDOkJkyO+2k+qu9motAJ9bmUHjuB
D/5dquof2QjdHnVfwLAtt9r3ILV3p/v3q9WPZcGOZgnHVlkEb2eKhYCUlFE6KXiB0tX9F6uJDm5V
PhSBdghC2LKL8AvBpx4ETgvIFek6swYsffo23k8iofJ0MTsw0un9YphzaKxEM1KqBA1LfS3zOrkY
+6b7oBVtOol+OrcZYv4QaeZv1rC2dIbycihBBVKyRvwo5RBpukAzNkHc+mANst4PriCuevBkTDhC
gGyMMK9WtttS9hjFFFV9sPcsJpczWSwAMuk1fiLH2uLgxHwq0VYiVYk2aHAWx7DLjP6QUrmm5B8Y
dYsBfm2KvcDBR3BMXZ3O1Z82BGNoE02dFFGTtoPZKQ26jSZb5+pvPUZasTmudAdDRAjb0hePUSGR
E8Zekq8yPRiOeAZyAydjeHG6lffDRivsObqjYgyYk1/9c18qw2xbNcsQVnY799BYLkqW8FtuEhcO
0NNNLZfH3CNdNw0DPSZbdbTFuFl6PCDAgA6M2bvf07D/0+VxbimxhTBa+YyzfEQy6tLoqbAHwPWA
l3dlivLvGT2vN2GxSh2C1zYb+9sOw/nidQllBSvDAwFXyj7cc0hqmzxOy+fBR0giKsMWuhgknj4a
gGn7/mnJvLYtcGVh9TA0fWn29FYIyqNkAIBRHU0/Jl9krE0Tki/TyAF+UT8kqJn47pDAOPpVZa86
178fPX1YgbdsP9iOF2fAdDeaMAzVIXzCPrG08lV2K2SEmGAI2okzvzG7z5DSiJse2oUNWgjpB3vy
+2WDWcuGwRlqY+UuV6hDGR4l8HW+8nv8r5U/9PLYx4X8m8fM1C/MZ7Y+gz8cNQujRze6pmyNJocF
PoaTB6zzLWm98EyndvyDLk1rcPFAOaZtMLS4S1gii8k0GbgWReuE66FQQofOgsvIy9HZDKoYCu8+
RbsPvZS/v4500lWaaTKcFuv37RQ2MqEnFFrnK9g2dxy3tz7sZGutEhe2iHZWXxxkNH4bC6SWrSzZ
kRnZFGb70WT+Zd+JWGBUEyVRxWJ/Gi1qoVOPvmflAOqgIQPYw+gE3xqAxY7zeWvFVYW8ZVSeE0zK
d7HqRgC8VBGuAEAYa87vfOVaarAaYVHEYraitegV8+8/I05jvBtqD7E+ltO883QB9x0iXOkkPgL8
pYfhV3PMBzil8UB6L0MeA5paX/3gOf1ivvNsVNXmQRm6NYcGfjomIKpu0fC0UPRw/HSvuSXGfgkJ
wenZsHDiptnuCMxfiSiptIScVvlPrWiGgqqflxcrwyqqXZn04IzcULtwc2nsQ3jFr1Cns/dQXDQf
9O+jlhcTgDJe2VQ1LY+UfT34sa9ftpZWrW1XgPaaJMl8vPkzK+WkPN3nX0w9iXWMVweRi/ru0FKi
VDZhbRSrttKcz2k+IjbU9+VaeGgWFXaFWGxM0Gl7utXpKFws9ikYAm2qJh0CgIv+hmMuqJ9FEZ4i
qQd4Oi5hAfvSFMjblyr0Jor9VHSZvclN8/p0w9MjfNsw5Oimzf5C9E5VjcV6z/UxgkwvnTQxhPoV
lggqG4LQrqiSg1hiXcBOE30wwkvrjj7iTmF7EIMg4m1bi86KDoCo3yDFnovcBlkn9dRYKYmr3phu
UtxZpVZ/y3LknNeJmwi40eI0uohqPHnMa0kV0ukheGem6BYxGVV/dfPw997O8q7VNLtV/HLlhFZ5
k5ELhoPPReIV1Znd6abeT2sHkD+MxpT+Y+Cai9F2EPVSgknpsR5d9WIixDp3yytH0fwrojfNNWKL
Yp1MZbWn230/qd+2uzBgmzEZA2wWRMGDug/BR6rsnbCbDl69U4MkIYHd11bywcD+wihzKGUziToZ
Kofl8lTuklEJSZTh2ILwuTICdNOlVviHqqyqTZ9PZZBWHHw1knZYG7pwQL2byE4CZtpkXZ3+F4PA
bqZzpkzRk+XdoKFZlIBCuRsZdURoinhbFyryLxARh70OlQJCDqfH/d02TZjT1EHqSPxERyybhCQf
pbQSYs/SNRWqJJB9uGvitI0/mFe/bkfak1NKvFOdPv9po2bB2EgGILWE9eNqt4PhK/JMhiASPvDt
l2kqR6dHNllmgSNq4w0tbHpI8jRHUAJK4TTMB9WQlefQHUd/gn2DnkyEaGFZAUL1yAdvajjs9x14
zofTo/p+A5lugsMJu8ggrLv0wIF4hkNgMqyFVnWrBt23dQCgdeuNPSwvfdGuwgBIjVtpCNONI+A+
0cLJ1gH0/8DO/fV4TDFmJhZm7jKThPGrV86EPe1qYVAaNSrn6kilmofa2TZra2/tdZGyRk6+3hME
Mh+THljyB+PxzvZnByMuMMVZ2VSZbW8fPxyyDeEPlrfr6o9W0YfHKteru/KCSH53nsYbA6zEmmLT
cpszBrAaA0GMUKpY6/B6339wN9Mm9uZIme6GuCt2G3knvPe3d8PQK5WdwxdimaNNwbfR3QEXejDD
0b/DmHRuvHzwJtkbI77F+4+R5aH87CNHet62f7qNKYags9OS7MUrxANdGC+O0tRlWhPA66bCKF2W
w7YbfYGaEgqQieQZidZzb4qsr1Yhxecb8iR1Q9loA/weUPtaCpgNTo/NYp3+uCeJPUUpgECB4O3Q
WBHloR7SlhSA5S5cunZ12ZIBvjvdyuJAm1uxbZwhTEMVkY3FKSMtsw5Ls6d4EDmWlQnTyX0egHIC
N9Y/nW5qucWLOQqM8YDeKGa6rU338tPOM8bISmUs+XUIYxhhDVJGBVWKdfeQFQIRkfFuHEIffe/h
1kfkECYfBNhE/6/Tt7Hssa7azDcsNnL7KOEtN4QyVmo0oCcWhKpF2qLBEpZaHESrxJPNR0t+GZya
G2Pj4QAn+Ece5W2XixI9u7I1YwyXUJ77gNzzdV87pOTz3MJuKvLLLtXFNheqd06IR1nXkEadozrd
7k93e2G8kc+SJhsxS59UCxnlheUSiQTCA6GCVbNRSqjAQq3IX+X7mv92aQPE7XR7y93utUGToA5e
KTuNtbAjAghWR1nQoGLotwguP5UZHBy57R8zZdyGcGdBq+xuWy3Y15jsp1t//5DBYHB8W+z+kF8t
D7lG17M0TAd/RZ03NZTgoiHEHzDk114LPP50YwtLberpm8YWu0dUUD+ZEGlcjcyEM9eN7nsfbprE
P69QOqbWhLwVYLmb063+4oFa5DbYGSTZStzrt1OrrJ06sAt4NBtoXr44vVZuxgKxkUYW5tYZq3B7
ur13vWThsk3wJKVOdmW5R+IDZfB/gGWtRWkjIq+nZ4aaKVvDiV9iR3XvvKygbM4f/yYAg9AjqA0S
9yzVyb23FttGUuQS1iuEnywoQnCR66b/NsqKWrYwU/JvCYW0n+suYis53eH3M5iGLfw7DDLqx9i2
3o4wXUT0aaiylYdOQLS1W1CqK3jfwufch9x61SUhNStWWqPu4ph2/DzGmX8/VaHUH+0ji3OSMWC7
wjYmwKMyqZfbtEdGpLWIaqzILUpjM+Rxn+xS6SbdoQWF61MSBLPvoajJ2mx1B7ayG8suBumtDNez
rA9G5t3qIo7BxMO4Yzqwhy6Wdhx2CJGqRQ7CSIWirWrSLwiPOkdfms0H28ivmiKBIQWOIN6fvrBW
W9eIYX+bOl7mzp9a3jcrYdbZQ07FyAcTfHngMsbGtJzIVBIXJk379nEXo9JFMOmgvZFCMFaoRnfb
RANMCKen1bt1OyUn9Sk5QNyTE2Fx4tZDEQZBO+ecPSRjjBJnGjygruaQo4jkLuEW/Q/mz8KnY3sg
NjajiZzpRHIWo4iGVGZlrpasnAhtxLIMDmHYpSjgQe1WJIP5NZIW+MfTHX03nvjJxAuwNDkEJhjT
2/FssqhuHWmTXO8GdElK1z2Xmdv+cbqVdxOEVkwix+TXDAOgxHKRlnoJDXmQrhTo4KwNyTx0Adwh
KOuNw9odPxjJX3UK0RayWSRjTcb0bady0xJtk4BRJiyU3jZtKK4IcNkftPKL5zWZJrqBtzDlYadO
/2QppTlQLQcKqpVOBfBjYPcuPMdENzQoUu6NQDTJKoFD6OG/GEpmvgkQg8Dj8kRpHCcy3GESs4gN
b+JeQU49rnt0TcjIfpSF+WUXscAcC5QLiMnFMrCoFYrKZqqbN0eKsyFuCp78ZIg07LAW2TBZZcJf
j8TBqg/m5bsFOM0YDF8ECEGgEbp+O7h1oAZFAQZtBcBR+QJDeHwfSMupwF2V9VezJVtx9l8MrJQG
ee4pybVMpxdJ5QOIy6HxyHTvzAA7vi3gj9hQ0/pRJuD9oTVFp8jXCew9ss5LYKbmZ0lOdRz1Xo4s
n1oVXihdabVNq/bl1i1TbdWnWnWuuBmH+NA/hFHQHU5391drhO2TGLAkzUYO5O0AN7oRlZgG8LJl
tX8N0ta8K8NS/2C2/moC4bBpPEVOB2u5RupOC0tNQdsuGqmB7RUBwSwIuqJM3W3RlX9aReN+Pt2x
ZTBh2kd1ZitHEV2bnIi3PSsCExfKyZm0ZYKebYOWDiaTdyAWuqnS8CxRQM8xsG6e9vBN9sNeUz2x
P30X0/z82Vmdb2JK+lqkmE0yL29vArAeJLhZTYCTDP6+Q59t0wisrsgRwQdm9DuXbWqL1alLhhnH
wVocHDo8VVGC7sgKyIkGMU1lQjcKl9KKOQQ1SWGP28pGZipJlCqFQGxU0z96Cm7w5+FHbdsKPYy/
3XsyTo6ND2kBZ1yu3oA6R6EhNsPAt8aaFCoFW9RQb8u6dT9YttPRsRhogx0CK5uYpLTF4mnHshYF
3IjswgIpZJJbiNuH7cGw3aNvqzpkDMmXGhqrD/anXz1fcL/swWyLnDGLMbfhXGs9QYR1zBqQhw1y
6E3RR2u3b+L/YiphghBwBLUwhfXfTiXX6DphKGayiqGpXTeYHy8hWOQ9BBkf5bu1X227AF6xYHGE
CTUs2tLizomyQaXmXJYKZX2uWlIxkVM9NRQKyFtrtPEKpYU2o9pZK1EEdbiNJMUZvjKE3/HCDOVg
27X5WAVxcQFJL0QDgFo/9NmnG1k+9slxBJrrTCmtxfjXo2HDVE0CQUdv4bopTSjE4tQ+Q4jJ2NRJ
q14Epj+cqdTMfhntAV5uuGF0dgJ6tDs92eeQyLt7AVDCTCeEipHz9gHpSBUSmIRksGPVPahqnO+F
UUewuybOjtQn/CV6OGmZ9jUFUyilrnpB5DwtYgGHDxI0cM67W9shjGV0tdyevr1fLBC8T8AupNFJ
+y1D1pSYUQnbca41rkZaT1r9/+PsvJbjZpJu+0SIgDe3ANrSk6Io8QbxSaLgCh4F9/RnQXPxi80O
duhMzM2MFKoGUCYrc+fadkqJtx8qWp+76ZXWY8tGhBfVL6NjaOWFhbIG5Ccvh9lERLsGmIZ3WhvK
civ38rxhK3C9fkPHsxl0dtTuDFmgEe6kuummAqpsS7UAZxbx+PnTn1mnnANrfUZHGWasDSd/B2l4
vDR6paMgiMd6IaM18mGGb/CAPUvHVlxtiwsJtDPnKtsRgg1KjYS7p1tfk6BPbrFQ8i1PWOWmTlQ5
HSKzG+1/H8gz0RQhTyFVZJ0Ki8RSO8y7CtxCKumTrzJDdMGAmYd6YX5/fIVcEFyyYzSxEFOf7j99
XNI+UkN+N+gzDutSS1AKJDUt2Xp5+PxrfZwsa6wAYYakkEZksv75XyF1XiueLOjv9euhxwo7YQta
BWopTqiwV1oaOI4eao5NspjGLi1wlPp8/DNLeRXCEe5ycHGSrk1Ff/8Au02J5UWyMhEWfCBlbEMb
SwY5j2EmLJxT5NQd+1iFOjLWcfQy1QJ/hURWS7jWmR9pcsEsrzHn+ShlUTxEEV0p/3y4onswHESJ
6OlY2ev3+usltUNuwxUhpsLxWx5o0pWbyBujh0IW8YXQ4mP4xlCmQ9xmrqWI0/ImQph56guGMmmD
+9YntfN11Iq631DopAl5AqPdBi2+75eSF2cmwruBT7bUfhicNqmITjXDMTYFbqggPZphn885G0Yz
FjsszlBBGXa5UVeLis/nwcdFzHMTF6M+A3CKSPP9K85pJrUHl/tqltWJtRWIgfDBNOglujDhPm7O
60DoE7gNcMkxTyf8MvYAvripOrNT/oY7VwellydfM549gHZcBik+3IAWMiv8/BHPjbwKr10q5YTJ
p70mA43lEb0mJTCdaLYBawh1v8zwv9NJ16ghq5gykjPD+MnKLkgUzg5NfMG8Im1HkP7+7Q5xpqfd
zN0udc3kq6jjab9kjtiDEIKxrIzZlxobxEMxztXj/8dD0zKx6iP4r77+sr+WjmzTfpxAV+BkGFE/
8agSe7hV6PqrFs3TK0yC8nfqag34NIvc4f/H4DSnETAiaNZOT8KCrmnkRewtRmPZ26XKih7wJpTA
woPch4dmTMETBPoWuf+Xz4c+t46ttXaEhpFz9lRdBDPJquplDZKdwglcjLW3WRkhwvUNaPPVcy9j
qHfkuMASfD7ymcsJOVHuZNzlkafqp02AwKD6TtbQMXNlwMtXN1roB4m8Fxlo/a5QvhFdxxuvmzUf
j2EllEjTwtmFOFk27vj9819zEt4iVLHWKge5IWYeQePJtrLgY4Ouy6uA+yyqF6qeXDQfq6mk8EuR
rsTI2lrcCyvt3MsnN4y6b209pant/aSrxlJozcx37+t8ugakMG8m7sUPuVGhkgAAFvQu3d6fP+m5
HWztZNV0qEWEXieHBGQA8m2WQkzq4GhKCBQ/1v2g7D8f5dxKJsvsrvJYYvHTq/ZYI8CwcWLws6iT
m6F10904OJ5v4SF3BdLN2jYwIx6hmtTPn4/8p13jfVzJ7kV9EsnR2i54upTHKsuw3nAheydj74M7
0fZ61P9wrZRiS6TRBi+m1zbVryJz3NWdSeI2z9q9MCbgBJZHjUDxLnzoj++cn0TVlOyRRRXvVDwI
qg1/BItcKllOqHrkjG1r42SI2g+fP/zHGYVCkMTGmpfj0nta5XHVrHSHmhk1GZKEkYCfhXU9VfgG
1yX+DLdF/BcRvM3wCT8f+twzrklcsu8kVlFJvJ/MpbFUiouQzAeQVvyX8Nvs0BI56LnPxzmTxVlV
kP830PpD/tqqE9H3Rl4I8pyzaoCN6KPXckiSR4BnmZ0P4Fey6AWqdIyclhYjH4mrCZsyvhBs/VHO
n86ztRHVXXujKC+d/I7Sw8AwK1lI+pDuFxsaON2O17mh43yJySpGAlkwwM3BwyrZd0P1K3LlNyS3
N6KkmokPw4+6a39Whf619mBaJfh30LU7Y1MnVWuFnzggUL05QNAHFmrRtBBnD+hJ83CHJ/K/6dnZ
hv8slVUBylZE1u/9Sy31xSylwcPkYgZhSNN4fAuSM30y3GXa0AdOhV/DdySeL0ybdbv56y3S+YDA
aFX4cASss+bk4J2XDHknXoa+nTrGrQTRG5qzam6yeOovJIROZigjWBx1VOFslXrcB8GzZyet5SS0
zVB87O/zXsX62qsvVeo/PBCnGbc8zjZ6vNZC2/s32XJeZlOUG0GkzqnyJZ0cXGRbVyb1D3xrvPnt
8+XwcTjgQ2SAsNamzoZU/f1wBGE6UnncFrxRWDgUsboVFUhwinvahRjp5IzkQkmUgHSUVIG3YhBO
QtJOWSptrMG3aFEGcWmu0rCz+iJwp3wKB0eKC3Ny/ffeTQ3GW7tYKcCw4EnovH80r8WHTcoRZ1PM
r66MIil3Jbr4oJ8qN7QkeX4vWYlpaFgfCtHr95+/2XOPSy2Rey2fc1XYvB8eZzkBWF7XwMUlOdA4
ZUzvBkWfr/GUFtcF7RQ/Px/wzKdcqRXO2tpOZfb03h5XagTNztMCSXPXtqqH6mjkHv5wbnapDvZx
KJerGycFRXkCztOI04Ew7Ugzq8Ix7ZKHohqzjer09r5NTOXlX5+KOgY5JtorUfIhyHz/GnVnTh27
HLJwxI9g28tcPcQ4DcF57VBXh/88mMPZT7nfpVeVTPP7waRZU3AeFPjhsA6RWNM+e0wLUe+0Gcb4
52OdhDgsh5USQvKN/PqZ5J4Cda+2pGjCyCOlHgBddSQmg5GZyp9946Q7vG2iJEbpapn1a7EAKLzw
Cz5saHQnIizglrh+TAgX75+21pNWnRHehnHWq9fm7Dn7wXO1C+/0wzpAs0CSkCiO6UKYfrIOhnpM
uXg2WagVDsQnEzuTmNOqKDCL04cl3esSq/oLj/Zhgq6DEiMgHFnPpNN0sxyimZYenEk9Khf2lTfn
XRtmWMUbV4j8YvuCTuHcMxL1MySXXoY8OYXq3h4SDzl4KKSWNJsGZwowZ1VR1JkkkS86a4vh2FRt
P59Cp1klBJw0AtDMhDSGSgEb7PsvaKqyHgE3pqFb6kejGkW4TLYS1MMIN0RP8aNSYnmFfbJz7ykO
GFfAa37dg40CaEpmuKqB5qfawkWhdi78uA/zm99G+LzmkSCcIaB5/9sUOTpRHPNOctEpd7o1uUxu
/BHHZlavikH3fleo78BHyOzH56/lJIr981Yoz616X9LDsHrej5xAewbSb+JblI/6TjGX7km6ZUpL
SF+mvlXHcWgNznhhnp8bFW0HmQ+kvGhZT563mhOKcY5O0+I4kA0XAiuwAlp8Ncw2BqjWT33RLolW
zkxzCkVMgbWivQJV3j+pl3TggRqXJ9WwfnIzxw1zS/RHpynnC1P8w2ZBptshUbvKj5Clnuo5yngq
s6bvi1CknXUYG7O4VctouiT3OvNEDESABfWGyXNa8oi6GjUiGc4wJgsb2DitfvGMRD+k2LH9+tdp
grRCo/cS4T1bvXFyfR60appi4AgheDuT7XacHIV23W4xtDjQmrKHuQoYsNUQ/g+9YQafD/9xfaDE
4bRGJGlwGzndfRULXKSuY29MuS0Dz+AN+L3Q7+gv0Zg/YEAmDxJjyQa9eGJdkpisk/FdbMQ10kKa
g4SLmcPp+n7ipIYqCfswC3cZfDgYlVFOr7QYwlEFIYtmcwsgkd6Hzx/53Ki8ctLfbJVrheH9qKMW
x/lIai4sSWc3NyZwxuR7hbFOfIvncZHtWmxr9H9LubIbrAwvMlT0361KzXVi/3Xfw9hMaT1jZfkM
VjcGGvvgAUPI6VKz0scFwt2VyrTHYuQJTxWvCm4jntENlMD6pfiakprajoZTXQhqP64PA8H82i7L
8ba2p7x/GlHXSrP2NISFuoBVjRT8X7Dw21jmUF2YoGe+1t8T9DSbGnWJM9W0eGEM3wpsyw0x38xT
rlzrso8PdYpB77+d2mTRuPiwn+E3yQNqp+oVwdVIaXqyiVFrtQcofv01nSzmDpPX+eHzqXiyW/8Z
ip55dE4ksdY2s/fv0eaSCHpvJnGpRearmsfRvh1kHZJvm7+Dltcfci+jK/nzUU9e6f9GXbX2zP0/
Ye37URddeFY5kLO043beGSZOZRAR4zswjPLOcrpLJdrz4yGgZdKgxTFO535ED4fpMN5o5+6+7+y2
8Nn2FkiqU2VCWI8vqX9O5uf/npD0+3rjAgxnnURC6ajM3tjxCSW0m6syLgXC66E+xHCpL+wmp2Kn
D2OdrAVFkqXr1+myNvu/sTTXdvqloMZnqRSENW/XxVMeTrSu0FdQUVSkucXZfP5JT/NJ//sVEG5c
LreUHj4k56DfJQLArA8LE1uWqP9dGSK7yWrlN5Af8bPt++p3pNop4CoNG7gO84lK0lZz4Xec7D//
+x20aKogYrh1nm7pYy+w+kym0nclDSs4XE04TaPytybuZh2k2e5VIQlUlBRgbOkBz13hHO6kHJRk
uNJw2/v8B52bCSxjskH22rp5Wk0cDC0a+wrhtl7YiV8N9Bh4mWO/qPzfr58PdW6a01bNc6+MnA/Z
4mGm/RWpMEgHpXO/A92wIx8KL0JaBaqXCMGG4pP1+ZjnNhACB8JuY+3oPs2DZ1oyx5T+MYpq8nQG
+SywT+lU4P1+lcOMhOEKsNyfi67KLpwB54bm9GaXRJzFPedk7zINwWsYFLZJufoezamU/9lFt1gY
hdUePey0DAzbQaUF+tIkW3Mmf8UNfyYZ8h12wbWLjTTq+w1MxZ/U5VZb+smATw8anejB6JOvmATb
O/ARWoCPkSCj2f7KMqx+57GP9v/83v/I0tjQyPpxr3z/CwpbFZXiuKSoG7fOrlpA08WujSXW18lQ
ls/eMCm0b5Vld+HZz7x1Lq+I3ik50at3Grzg/kJVUWdgYiX9uBjTN9Qfj7aL+sxz5YYcZbT7/FHP
bXAMRuPOignkWrnO+79ClxK3VHsmzULXWeUpAWL+cfbzJEF0Njeldo+B0vg7iZdI8+0xz8yAMFcW
u9RcK8yf/5YzS8zgw7K6iDlo1zv58JY5tXVqwTbXtZyFlnc2zGXqyFq/1WZTe6OxkU328zHP7GhE
xnR+UA9Ym8rXHeavx1co4iXoaCiqFVJxwhzDNYwWHKO5RJE4CcWZ1aZKY+YqWaW+Qkz8fqA2HVhn
f+rGS6Vf47t0H0d6hP8M5Hqu8NGrJ2rrzq2b6sJk/viEDEwADlt0RaSd1gDgzsULiGK0so477EYh
5I30avH18/d4Zh6xRXHQoyNbMz6nW3GO4CGNOxRYw7T0OwEx6UF3G28DG63aDqKrd8gOQe705CmK
VC+v3OJiyvDMo8LaWxkdCDfR7J58TBhpuPMl/AasNQrIdJaWEMTmUX+xw+LjwcO2jFgHLS45vA8y
Xbdo8rhFn0+xauzClprAFq4ngh843f6QjIdZp3uoNJs8bIDK+xgh0fI6ecZBmEO+TZw620ZN5WG9
YX51EfbeL2QyfEzl6EPRrOy4JrDiEoPNWZ+LsE+nlQBgj9T+nTu3KxAIymcU3k9K3WI6w83ZhxKw
zbXs91BmOTMYWWyZKzgUUG5aKvcrkLPvlKgXX8tLbd9jvOwvQOWP2G5WOE9Y0idHjr96/ZRV4w+6
nWU4duZBZ22ERoer62TABk+C0bFvCmoTqQHoWXjbvMw7XzZ6oFtLBytdfYCTf5931ktfk1FtjX8/
83n17FbooJlmzLb3C2nmwgnSOwYtFJWdi49k2mw64U7Cn/I4efp8Wn/ckmiSWIUmBLbrdWjdsP/a
Hop+qqE8cwzWYMV3et2rN0Bcs10jnPJqscQlruC5eQWKk72IvhXSfOsM/2u8mU4FYCoRzR/aXG6c
WrXAIlQzMywrL+z854cim+SslSYwju+Hqg3sckbX43Yy9NNunOsegfk4PSTSNS4ca394V++PdE4t
Az07hym4ttPNAb/wSlMMlks2yf4qyVTj1hBmu11tKn0vzaddm0wyWBbsKlbev9d6/Q64BsYS1kxr
o92a4WQsRjAjOz2O5vw7TWL3KvVq+0Lcc2YL4diloOORoKcodXIcLqPaRbVFD6LadsPBrAq5Wzo7
uzCtToUl62lAa8jKgWUur3iu9y+/x+1YgwhYIeVvZyWMK87mG/5yrQWLbDrTb/FRHcLSdrp2l9eL
YFexp24IkijFLq3OKPxszNJWf/z7fCe7gMaHchKz4mRxeXTbVQjUKuy9XODByKs23iKTq84kozJI
jAw/H+/c66ZrmAAekN3HSiTWsrh7d+xAM+Z7VUBfXFpgRlcZMvx8oDOznZoL+k+bqhVog5PYwnMj
4MMGglMNqzmuLeJLRSoqVCz3Ugn33EhEzGuZjGQM0dz7TzuMbtqDRqzwEJvqN6Vc5UK2Ut1zCjuX
FHhnx4JqwGlHvMwceT8WudFJxJLZaqkjWvWl0F5k37d+4tjTl89f4JkvRYKdQgBzF/nRaRE3x5nZ
wpOn8nGYXkQwW16pbN0Fl4cLX+rsQCzBNdPlrcLd988E70g3s573x8KYuzARmTYF+tzLSzRybZ3M
J7vSCoYA1s0d0gVj+X4ktC0N+zsW6xUlojxYlIlqhhpNeFTZHTpdQy9upxV05CRZss/lVN8TkjZf
lqHsdzivKb46pCgiYEhnD1lsiMfcK+Q1hofoIth4jXtR1Reh7ev8+fCrEepTklmlracabV10fbvA
XwIQVA5bVTXLpyzt47ApdO/OWUHbnqLqFxqu/pwGp6OSUGWp8vUZ92T9ELDb0zDjCJ/MSjoBrZm/
db35bW3e8Ws9o+sdkNJLV3CFUOricT2K/VRMoNFopfBbO4u4oydqGBku7h8Ew5iZeMOGy+W0kW7l
bitrcHEkEg026VG/baguhE7jvC6LhldJ3SFWqGhjxTPwmzYgkyrU+GhOuGgKpEoQz8pqK9Q6Diyh
HdistMBSk6tckfu4M95qL7pKY/dGtt7vxs3VUFrYT9d64V6JqP4GrOa7iNMG45fcCWN1toJJ1Yub
su+tXWfmR29u0NCobRyoi6UFTXdRvH1mJXPlI1VITnLV252sZJqNcamxaWuo5jE6JCOldz9xs/or
NgvYn3y+ls/kk5Ds0vPBFr8idE7DjLjjotKzHbLNJ+y6kPRpEyYk2a93pQMOG+l+7CZs1zWj39Ge
xfte3VaSQEIju7DePz45UriVbQbEEDzTqayn0+pFrxy2xqER+XXj9piUaGm6zTv8ni88t/5h7XD7
Yu1wEfrfDfv9il+JSx3GshUX+2GeMZGWP0ykPSFqFBinYGAqi1YBXlvi22hqv2QOLpxywLoOq4RL
utaPD85lkLrBWjFYCcUnS6o22w6fO6vypWP32PE1CWZDWHz0WUAPsH2hRPHx/sloqIZRivCe2ffe
P3rrkXmWPa+5cjsz9pvGBPlSDDXOOk5xqNRZbgtmxF0LUHf3+Wv/uGOtkRSh+oqpRG55ss+aeBUt
Az7afsYxlYWpvtpqJUNyiOiJM26jvF20r83oWc+fj0vL8ofvzbhrOwv0CjoBTjPFoDnsKGtBoHbW
VTptInM3K12APofqKf/bdaifv2BSXhjNZux/RfXqY5yESowdrBOa3moXiv/2HAhcl2nOU9q1hy0c
sMqEfN51SJCVL22KYfzSh0QuTfwacx9zMzUAn7fNxaNc7t1K3bbTEKplvoncDXc6nJSt+mAsg1/1
KOWHO73EdENq27Hbquk+n6KgsG97bdpGRRqgE7l2u3QTe9eKujW8/wbXCsuEKrc9YfFdhDPOhXMS
5MsRkzE/0SJUhQ3Alx4DO5ickSuuR5k1xyKZvisE4bHy6noHkbarSord9zUmqdzix5ku1T6W1otV
PY/91kn23Dy4DGh/apXXeX+YtTtXmrgvmuECa9PGhqlKcVEVD+b8JXJv1Ow50fYJe9dsfdXkuImL
Z3Owfbvfd8XDOH0R6hbX46DWH6VEs+0csZJm5ht+s9zZ6l1EGcHRbvPqt1llvpyeWwUUcHvswZWV
ps5BHIWJF2/d6Cf4Ed+wf7c0qRm3OfL/VofsWvv5mAbs2kv906L8lvf/5ZIE2oYeE7/I4ShaSdCr
TVCVLz0W81A/wiXP70i8+Ro27Et+M9TIUYtt6W50GQymsyGh4UM9yY1w9L53lotYtTlMpeK7HYcd
luqZvtcNkMIKNqXbnI5KN7tunMAut0l0m0Td7SR245j4eXuDb7masddWeVjFz3RIiOhOW/AVfRqb
K7MMVO9HVd3A5NKrLEgHecRJMugHrPUe4n4vB4oq1eNkuug476NhF9OVFssk7LEDlfq2SiTp6e8w
xhfvqw5DRc2f0vG/yd4o0XdV7DVnV4xv8fJc9de6B8zFn7n59Uc7f0S+b4kHPd8OpePXnPBdWm27
hga7KmizHy21h6a3gyVN4T8eBnCJpXMo2v0Cz9TxrspuAYiNxfhwW5sHR2AVaIFH4Dwr6RPMWvDr
/aslb3OSXWWyx0XMh9ezeG/VQPTyhAbXz/PyAA1Qi+5c8WoJa4NVw9G168CylOcSu1old/zWQp+N
f5g+iX1tbERvY18hfKb3traPg/eQNLwC+nQVoCrkNYMlWXxFyH2qFpvexApXqqEguddjnYeZ61C4
N4gh+SMO/5LGgoGvZG+86E6vwooAb/Fw6fqBUdl9Iwd8lvckT3JAPHamXDicPkSjK6iMUuMaYqMp
OS2FztzumskGSNW2drxrtF2hfKW6RXEeiEF9G/fe7DeuqVyoa5wbFp3p2rQGPutDt7NZ5mXWW4iv
O+1LPDS0vdIAHXb8xx+7csKUG+dhPVmakBtzvfl8hz4VF7lEH6t0EXEJ3d80zZ2cSlHhLpjcWggQ
ijbDdJtevZtZU6snz8yr69EyFKoOTvVNSarpJjZL9dGcu/pOYj69yTOkXk4EZE+XhXfTCK98/Pzn
rVeNd0EviiLSTN5aCiexeRpqSzXt1N7xWr9rjQVPdlMldMigwQuOspINcFqS5MI5/eHIYsz1sKIt
fhVPnGYGiKVHhNQFyFObu4RlRfariCozUOAH7goXFmqe/mMMxt1RJSNN4pRaKlh/+v7fBwdOYqlR
ZRiTT7dElv4g2y7rNwE7WDzpIDPst8/f6/rP/d97/TMcKQ+0bEw45t2p/rgya7WpYuwRmpovvqNh
plGPtj6vRqGw9/oLGfBVGfX+tf4ZclXArOpjsoZkiN8/ode2fZ2AcNrUvXOXdo7eSOxBMpN+g2rC
AdfdEmYPbBruFDvqGLB/DKBDyOzOsAiGNoaWF2CqaLq7UuizZJuIOEqj0mmqwQfh6RbfZhl3OV30
9qqfxcyiSlKcV3F9TftwSfUCs8BaxAI5nAdb60vXjZqaBy1uva4DbKDoK46OKO4qLwR5heo8kItR
1UlgdRLzpIBvV9VGMLRl2axKe7M0kp0cweffl7bZDX7tqWPFRjh2EVv74uaDb8ajOm0TE69SBT/Z
QwZa62pGlsn9Gq/yY9ksxrGxevu6xOsyMHVh+RYYrkdL6FIGbV9xOA95kd5Mhbc86mWdBlHbpNiF
ggMW4+jdtq3XbJdSV4Naw+3CbUqoKvRsHVvRGI8uGbVrQflwQ+2p3MX8iCCrq+jQDGqxTbhVBtES
FYEt9PZo1vq8nwpHOXTIgjcpNJFrpY+nba8Zrc8107qygOOQLlJG+03RrXyLv+Jyh4VccYylYfPG
umqjTYn2vSNPe8N8cL9P05jfLM40bcn7Kc+LU2gjAQBXSWI207ltvRamRONor1nZi1AlAt4o2DoA
K+wkHtvrmRG56XCjUXncuJ1VPI2Dnf5QuN7v7SmdviRt7W7Thcvv6IycgpbIfLQr6nMaLfjUaQpY
yWHJyiJoZ1d9NXunPc4xnFDsRLHi4sQdh7735zkf/jNG0ScUAaJl55VULlr07MHQHNt10lVEa8Ys
Qes5ahOHAplL2BLgEgS57U3ceeph0Mz8DlVo8xU55ORHyGuu6enVONX7/lZi8kZ+qNeK30qtZl/t
BL0UY3T9VSYUcPi2ggGcrbhTqCprBIkxi2/korgWwqkCK8PKxNIm/RVfn/rGjmS79fLIeZoF4YZX
RGKP3rfB4z4BNJhU9XaCGj+Euib7gP4TY58si/l90dYX6ZS670ZeC1LJSULYtICmuQoEeNIxy4x2
SLaKFROHjbCJgwx3mB0m0g99X3obNevtsCqTfj/Cfjp6eBSPON0TjsSd37nLGG9gtE/c3nJteinL
3v5ZTBmWY4sabajSOGHUaCMkiNWYXXWaZltMek+bm5YMANybTnuM5gHLjym/18yMpnv5u9DyZ1xV
NmSLfi7C2zdVt8+kuCqz+rkWzRsJq1/0IlsB14R27y1Ft5/wzAiwo4e+rlO7VIzmi2L1z5WDsWA6
LeMG1VF7tBtDvzH72lc6mfqtJkhjdN5XJeH8Vd38UJnjTaYYT2pSjxujdprN5JEUmxvVvM+i4k6I
dArqrtjAQFiBJR0EHkYjVxEqZvutkumznerflpFUinSqPFAIqEM96g6UqrCh4AKDEPw/qGBfqe0m
fqxxFZ4dG1e2JDcODf1+vQpnUdfLB8/O3paivEvdNN6mVVTRBVggAq7Yzs2k4M7gLTEhvcqcBNlX
WuVOV2xjCwWoC+Yy/QG0pg4S+tT9GAe0EN8xHFUIObK5AO4XKeZLpJHtn4b8uCxZ7+fSGq/rYbhn
St90hs6ArR4HUT9YoTH1C+tVO/aLDs2Ebcuwisc+0XYu79vH/haD2gwHS8UqzG002vFmsBfdT8cM
0F4xt13oSRvRu8Ge7s/wsAmxtAnQTZn7QlXU/aRrv/Ikd/2uoSw/a+VWxnmyjWszvY9sNwkzbgGU
/SKLpjyRUeVEOkMuwYjaEGON9labjem+yBoaC6FqLffTEHt32L0P6DHdPAsd921Wkiuv8O4mYl+a
Wr6xjzC3SWT4uLA9jrG7dx3oO6IZb/DNu+8ooZOCaqsd2Uuc2jRrh0snmTFzP0fmRlfzu9gzjrUV
hVHUbUDX+zIBvRqPaHU0Os3oY6pwKCzHn0mzUHXp8h38ky9ZnH2X9nRczAQ4ipVfOzNe2jBquGIs
1+0yPRttd1NzFcEatApTlX9O0ELfTAr3kUJcidm4ajBTGUBypDAjN5MS3w1ZukP59jY1OAwbJjri
rqhin3L1xhvm+6LtnZBSCVbSSr4dCzJNg160wWCrCwIQfYNH702zWN+KsXgVeDObnfDbqnmoai5G
CHkDJTeYSrQji37+5rXVvsy4oQo11Bz66+pkegacydeMm8wv7OUtru0qNDNvM9Tq26BGweBiDw4q
IYg4hmM5X1tDod/gcv+kpeJbZS9jWNnRgOt3in07WOuxSbeeke5Fm+/Z7v1IS/ZW3R2V2YDx6jGX
KSUigjOd/5wyvUbqSpcskYG/qMlPNVk2ujPwuDAmF9XYeUsvN5QXb73avJGyQ83PMrfHnZrrY0TV
V0G6a/dGfad2XvUTEWv8K7a94goFDAWMRH9pMfIOmCGtX/I3ILZH133nboZBOS51Tld6Og2vwpzb
TT4mHUZR8za1WF1tvmuZILQsPPYosvdyqdswVkhCtNKmrUFp5ZotKsCkx1cN+xn/C0t2/lKuVTuj
j+6K3CiO5TwFdpXsMi/f1JnONEb2Z+tQUsx5X+UFjoJAHzh+xO3Y61suqj5HWGAWSYhAMhBZ+ZjP
AGoT7Vaoxb1TAmuupj8u8l0bdHpLj2JX1vwFA563NqxX6GSnQBYE4eaFXqfjxQ7DR6TZLSm0LMAN
9tjRmi6bK81r9l2VHiPuj7Xl8g+DUtaroeOmyl1vTsURh45rM3dNP3ec1NdF+qIW2FQ2pMZSLDqS
BVyjaL91eGyPDhxzWxDoCOtnjPon5cB0FuOlTDv2+4UZpH7X1HkrxuTZULhCeVm2geO/cYZlK6My
cEe82zPyEHGjPMy2Tc7N/uJVOidCTGkl1fexHu+6KtrMZh6actyainlb5tGadGl+aVHyI7agaqsT
d2GtTRF2az7QUrSHk3sfSedFM5bbPkNyYKXm1ui7p3zUHsHDwZxgxhrxs1PN3wsdyyozcJTu3hXe
9UL5O7C0+pCtjt82CQrKO69dPjyMZrKRvRnGE6r/xfAnch2u3m8EsihisJkiDQWOVI2fJlV8h04D
9F19qyL9ZZjhwlUi+h7P5f2iLQcltoJIHx8Kz7hP4snyjXEKklF/zTL31hLVq9dxr1qMcvDjMr23
2ugNE0GCsFl/dbUM09jEC9NWuS/d1jfUdmUY44fXaP/xh7uSG2w5fbfiMWwi0wxdq7i2jOV5SdoD
grUE/8XptoonPC7zO0X+iseBmazd1A4BH8LtTOdVz2wYMlK4WTIE7r91QDbnOCTtZoXDKr0gO4Jn
51gE0pq3XmHtPTP6bVsqRxwYCs8QWCqRfquV/K1Q0x+Nx2JHSfEs1PIljsg424V+R6/Om6V3S5CR
P8npE/QqGbotb9cqGgXZU8Yk0OygRcrrl4qm+EJLd9OI6K0Zk7BTiLtMMyMnZR71jGpmbqo3bTZf
6Znp7lvFu53zAvfU8ior5PrKn5Rl2BmDdZz0LtQ6hNz2shsbFzv6ZbiC+POmdlbEbptszbR6sir1
XsRtsfdE+qumgEla0yT9UnhPo9McKyN7tIzst7GMD/liBihuto1SX0UEDnRd+838A/400Zf9VI3K
a6zVx4nAPyrrPevo0CLJmbt0L2OFpnYZ5lm50TqSebJyHinqhAZnmiAvNTi8SbOwocFZh360N0Yj
N6bTvBaRnfv4/zzO9BhNQrtKBvKpkXc7ipZEXBzWgIPxGQaZZeaBubCzk+JofVhk20GmpHXmF3de
RwJyiPSFiYOIsajaTbOMB0uSiprsXz2eQhSa9n0tfTk+exxnvVAf1MV4nCZPD/Uyd3ZzVb94QJ85
Q9oXDAb2brcci6xAi2JVAba2T/A382Bs+wccI28k5oo+Ut7JtwYb1Jsxho5msIvwCjCZFtWXpDMf
m//H0Xlst41kYfiJcA5y2BIEsyiJyt7g2GqpEAtAoRCffj7ObqbbdsskUHXvH50AFlJueqE+Swca
CMtVtoBDA5wuUu096b3S8LN1+DXc4e0QbocStVCkrvQbH10JVBz2V2cOtgsi/jlFL1D/8DIko+OQ
ID1vMru7FEbIt+1szLzYh3m7IwfouRnLJ6Ph32cPs7eesrp88eoqaSQYmoFJPGof0CtsWvXqC25f
Z32d3U9j+ttYL2017clKftcaKo+hbMhZrKN3r/1j9v/6ouTD82JiKXke3bd8ONb8JSv/jsJ/peUF
edM7CMtJ5y2kH+gxnKHVXJvpajSvURbyxCzbSU8bMcqtbL85+vaOsx7Nydx4y5sxikNqlI8ADtWm
NqwL889m5fIclbkd+x8XPD4o841s2q3jPBkIxtF0Xt0GaNK/ZOZf9EsJY2RM7fDLMM3X3kqTshu2
qqeSGG4sG5FwdZ9VlSaOsE9dDUQc/Qgidie/T0R7y1Vwmez20dDvafpUgazWfXrNqz4J5XuTIYKu
dRIIHOpuvpu9ZYv6ZVsZNqtCQWZnRZDll9OXD0QToa3WhB8+u1zVpclsWdfHXhwhwJkZjDMttjsx
fK9cq+XKvlKtvHHj2TS59xAgY+veL/yzUIbxDFKeAb+GbHRFKZNGmafCeXb1ziBv0RHj1rFujXG0
irch/6ooZg2jJim6bLew9HTcAv7OYso2xH/10m69ddwZ7rFpr1b1cCdFQ34DwpzKkUTudc0WB0w8
h39GN9v0ZrrBD0nOq7VrxZtwHw07vEn9oet9CpBfqt3Sfil2yz5DUq/c8LiY3AmDC7Kc9d++/1yz
7/aesR9mh+G7uSq4Aw+mw8+7EzCzSaho57AO1cFZucHFkIXYzPO8HRr9GiAaWvyPVBQb1RMK9DUO
+ppW/Xsf/nOcCegjT/IidTZLNpwkV4Cz1ElZv0Xdckz9/NmT7ssizF1ayA/LZgqKuoRq62RCkGyk
JXP5EA/aOLmkJDALb5DPAR9zg1Tl4Z7vXIYg/cfV0ElTL7t1Wo7AhcQQ2mNCtcvY048lXsPpZ3Fk
Ursvrfe5mi69GE+N/ySG0xqu26g0iInwH4x877v5uSd4VLUcoc3E94EAH1L4vkROXrZzwvaEamdP
hhpLS3gKPHW2+RLSrBbb3H3xwvFtGPmp64kMMJGI6p+sH4NhAW3KLw4Pc9k5z8Z0yIjiApP78W0w
GqfYeYzleaW2kVpz1oezn1mvfTucpq7edWNP5VsQ1+Tw3BvQ3PA/FgFEwi5QeQtJ5cOaoqN9yq32
b2U2N9XN7P0ki7Qt66ZhVHG0FLc89P5yFhymyqiho/SzS6yyWhw2AAj7Td8wp5b5b0a1yya1QUKo
3XxFTFbHVOaM28XxH+zUP4RwXPxvRqjKeMikEZfmA0DUoZ94l9gYurp5UgT0uCx/gx+gObt2czJZ
Aa15lJVzl8XK8w7WMF/JJ0aMYL0VKueGCfZubnLbjInm6m+q4pTn7UV1qwBZuQu0xq3XfpXyKRX5
6yDHf3M6xX2YHSJz3vhtn3C9skX/OpBIyvzEM8wgVyRt59v4gNrzkDLw8kBOLnO0OrotSsvIvujF
u5XhtJOVYIfxo43ZoY+rK8Lk/K8et3G25gzbBOxWPhfB8Gv7FKkbP4a/3oyoSipueGuB8ZzYNiYn
EaOzZ2vbVG5xaRvuUoNlrHu1yv8KDgulo53F71hopJaDd9NqPhkGRvHwu6OgxVnzh2h68sdgw3bX
1jNwlUUT8XNQMwO7A9+6HQ7btGgT1WS7gXCqQnJPeI67n/X8MorgJO3wdQb1Yhh/8Zz30jJjJLSn
YMQkYmaJG72sLNO2tBJfHhy+0bUdk4BDzWimh2bs3kGfdpV0CPh+yz1+qaW7J9cZzkNtx3KJqPF0
/wrffvU7QCUoi7xUB6Mgz8YR5TnIowdmi4Njt5+eyYzqZFvXCR9t8apKM46i7FiPDgnw0QaOCPRw
M0VT3AYpZygBdYFgaZIJ2h8oRt52+W233t4I+chRDHGYxDp4UWaT9BYRSfZRNs1/lkyc9FCazXZI
/xVkGfAx6kM0WUf6jJJqtbdeXmx6Qx0oXd5I+pa1n24DY9jW3oUUwYpglolZUR4aHn2/+HCHgUdH
bwbOG3f9Y6TONp3qi2z1pfSzhHKZDaP7JvSOiu+syxHQQ3AZznuU7/OC5h9xyPiH5LBu8CtuVhah
3v6PwuWNyVnlAASwip9SW37SJAJysHwih92L8I3+ZKpMzG8j06fOznbBwAuTvpsdZ+i6njuDmpp5
Pg6y/Gx4vwHXNhjGh4M1hxzoNptwLv1PkhivRWdcyg5UbY4g2/vsOFMZnKhosbb9YN+6pf/FxI8u
wSyv5K/BsrAwE4j2X2G6747b3gJ/ehEpf9MlmB6xpb+i9rs5Tn0N2+if0Vq3sofZ7+e3IdvVo95F
wVWYw8vg39C7oKd+tIPPijtE9V+4Cljc621qVUcs5MfGidjPS1iuc7Ree7pjdGY8mPOy9Xp3j/V+
J+rqsKjfIY22nW+g3Mxjj3YRoEp/mDh4vpGRJfXUJAH/1/XINOcyCI1N5v7DlL4T3tcwTgc/vPos
1yu3Wc7RaQS/ms8SG2zY0EXDpetn3TYsuxjn874WzqlUHFndYabE2beGU+Qbe6rDIGwfvTH7m7p8
z0ZBDzNPTVscNEpRWw31wfeX5Uq6MkgSABVnVDQ/8RAf23XdepGxK6fDpA0YrK+8vH/Qw25cPyKU
mJlX71n6j34XHXzxGUTpaamGc5EV5Ep2G1K34yUM9kX5j8IiOBQ7RkFyqNnCjbklzMqbX+psfV2t
8jQScesUp8yWTy6N9172aqTW2fefcqpZ1Pizpo/RzD3GuETGVyyWnej0oSg4VEz07oqogWk4hAUI
rfNsMzuXNpHQ8qGfXwJhMGj/TZUP/TzST/yedSJW40vO3t7wweb5ySmALspnHudNvoYbOnnpg+Gs
6j5qW8cqvHja2Q4D6wpaj+xQGYd7WrxsQAGWn8p5dUF+0nw+g2VstM0foH4kXaT++iubeQ/Ie5Fr
/Vd75CDUwbZwyX/TIqlqJ25Lh3i8SB1n0zuMzpOsnurgdaqavRyBN6kKg1foo6v03jysekMDwp/u
AyP6M2FhHCorWQHIW+Xh/GKhBXOqvXM4vtt1d11G4K6w2tZ1CgxM0F/QHEx72hv9kvRMzDmRYXmu
TwZigbQoBlDbaae78JZOPVUMXCNN2OzTKttJvzwSafNSae9gF/JQ+sYt9Zs9QsKcIWx6ULW8TTXB
GcVEZ6gNiKDMnrPOcqH3QRBXK8FoYcWydc/0qhyKVpZc3rQGEuidP2RqKrejFN9l1yWLFh+F7m4l
agYfuMc2oqS1xWGZxWk2rb9jGzwhBBsPdRa+ehXLZGRWOdgVChZZLvmm8rzfalSgeE2ov3Eljcc2
ZEYuxkzHZSFOZBfu59qWm8hAB2JC+e1Do3+07slN5FTsprwVu1KBUyvV3aDC9UZH+XowVcb6N7gV
Q5l3cOfssHpRuEnJet/YUXoga/511K29GaforXURcgRy7eKoq3Zz3e17pT5ry390NeNG7z8290CV
NeMbaRxeSMMv/8kwh0SQ/AcsSKimQjLjit4E2vatHTQd9x4yHz1dQqfa26vtxYAFbPLpMb0/kRDd
5JhIebUXyuPqAipMTcvfqrS/2ghCOIz6/NEqoehHy0Z5suy6wTmujdC7u219OxY1+enabo9WlOW7
wRn/tH4qt1Pj6fOkmv9Y2sK4b/lu6Ygj3CvtP/qiu6bBfDNV4D1npjyRYfsClcnc603rZvIM9kOi
xZgilMQeWBV0DYQTwQI6AihzPEgUp/aXeCZgpukROk3WS2Au8k1FbRkR/zoN724KxPhW8knzkNu2
OvIwlASmtjq6MxjFmVFiil6VNweaQjRtwv8ogGxPmMcpEu2/yEurZVOHWXswssJ7r4PaNS4r2qL6
Cfh3zf/ls6PC78ZoVLFztV+mG2fG8j2FtvPQhTxWi2qiB9OfSNg24Swyrc3PnkDpra1DFlPWigTa
JTvBfDZf9uCmh3xUYyJyL735Q07FdZ9WdKNHTf1Q5g7Ul1Drpqqn/tnILP8ojJVXtw44+WviwkA3
mgsWxzW2izpPumKg4JMxudiRiVxvw2m4DWy1x1ywLEaycp4s1aCFMkHfEsOyO8wQbRAv1d2bGZbT
zxR1RdxOaBTIhkRpI9OzD8ZzWRXnQJXCVQzVkieVqrxpV9uhPgIrScLs6/FcefRiFHVYvQYzHCfv
FPXbI6E57F7ZM7prEw52UrytptE4uxKxNN1pJEQz2vGnDYG3FHGlaSJYRmE+u+3YJy5xEi+LD8ko
otrf8/zaW3N0BkYGjyqjDC1ZibwA6ZtVT/tppskokHJkEQ/6Q5n6KmnWKL1EqR/Erp+xx4VpXcRL
KuyP5f6IThWrtFv6aSwpZX2Kqvs5NxvltrQpfpOOgaepC+gTxSHNoi+sZTm3Vp9d63IdzI3Kot5n
nOO4cTurPpqAg0ndZtk+tc30X+o7sK+m8vo3IRd9ivLM2t7DCZOFAhtGqhkAYjFtyCQzPKyZri9q
kNbeHUdvEy4RmbNepKG2/OgkDQBe4p24UMI+SFEPNt25MVznQdiUAC4isqAqJQLoIsfoJYb6PJX3
lQTsedeuyAWdkQlYkoD77nn1H6+cgo0e1LgnxcC4Q4fWq+eNKrZTBbBZjuW7rekZ3GbSbIBWyLHc
r6qpE4OOz5tL7vVvHowytqpexD1NeTuzBcu0O7BTXejxsjQDF70W1ktVS/KKnbFu1R4Ly8Q1O9hd
ZX0sEm6Q+puQeqq3tbceSRPxyILJy+whMkSJXgvHZlnCoWWtk8mtnc1jdMGlVlJc4QDUo9GuYP+q
s1M5pv4bmYbFtkV9cyGGjUeDn2LIMOqx+uhkbbp/KYdY537nuqvW3VF4y1pBJgWy+1iNNW2e2sJQ
wesaKZ/fSKOMrhh3+CLGjyCoHe/XtbU3Q8CUONPnTbjqcDlRdhCWz6U27OiEh9iNmEZST+6WgPvx
MiijujNGOcnvFuW4UW6E27ZEzQDLRlBZ9WW1KOR/hDs6/r/GEMH8HxFXNmuC00QLVJQ/zSZjcOqM
fS6Sti1d/RewY1APY7+qtNvimGda2yyhNtanvHHr6GT5iPprdulmbj/MsvVFuiGY1vYAedxICR4i
NRX4AzvpRmB7QHBp/VUSzg7wwcGTDT9GAJ3Gpp6ZvfkfD1sASqzMmR9p0wa57r6IApPDs++Oc3Q0
3MJVH2lq9WhBA2GnvwGP/vK4NOm8fJJE1Tunwm9SHfc6EFS/uSSiHYQclc/b2OY5nSClNN+bCB7v
7LssF0mIvh1X+tLj7YL24K1xzClovry+s/tbFeCIYRCYycytB/LfMVj7gThQb2a5177rFBLLjpqz
JO+H1EGbEopgb4vF+FrsJvzqKe1ge/HMLs2Twl77DHo8cwlAi2thRbV5RB7XAh9qt5H9tE9bI2SE
sCqzHH75K3d+QgclslavzMzfwRyG8UfNkVFQsTyKUX3VqA8YJt05MGuwh3TV+ZthDiNdnaAWfB1m
2/qfYcSBD0yX52t31Ho2GcEL31ud18Zpsv/60J678yzd+Yb3ZHD2C0rc4jHylV0ndQMODurnOIZa
4havTR1sZL5Y0M92L0ZoXhDjtscRJtLmyx1XaGkaVTc8qkAzLMObpm3NCnuJ2YjtTDuFxQYuguWc
NsIOXgSnYL3t1Wj+4Pxd9E0RAJTvdRc5HWJb+LrfhZIMPHVF1TVx53tUXW/6YOwRfxVplbOk2SPx
XmKwnJ0b9AzfarSX4hwurUWXrTs0RvevrQm72jVmqMTZ6DzlbdWMAve3I1xn3joqNb33SJhr+u2o
cnwI1KqmkZmctBoYHcHfbb+gJXW3napHefNKu22ybZdXrfETelkYvvsmyUlMugbI/r9Gt6v5Amez
Iqg1xyG7EFJTZgeLmD76ARFXLdthrUb9d+XfGp+BLDg+N9U6pgqJrll7Me6GpftNey8qXxB6kQkX
+gRHE1bqmxFS6HStWglcNlU0X/eVx/CXNUGRfwwt/PCnmIPZ26epdoJLSPz2+Oo1i98mWakH198U
qBfbP1Y+BfEkRcZsPOiuj2e+kv8qK+vFnj/WczcLFnqStFIQGzq352+3jLJ7wY71KXsVTbvezuzD
XGWTe4xUGJ7XQvQn26lSghBEh0yq6CkQfkIRODf068rwmsGUXjkovdvcdPZnlMNZEz+nUtRqY/Y+
zkrvfcGsWoWDR8V1v5TLxuo7AKAqM4wiDofGRfU65uEVERvjTEQZOBEkTbh3lzKvH4uybv8Vfeh8
4lqHj6BPN/hpUUvvJK/is1e45Q0zafMnKykPUYYCsC3DsWReGdmVqbvqYVFMN71aWIj6I6VfQPPL
EM4vrRkZLvtImPaoL2AB4gHNC1LsrASzlhjKv209IRp2wmaOEBmkzo7QYOI206W/dt2QR3ujrMJn
X7fj+qor0hLYVeQP6euI7vToFh5B7c3ao0iynFM999ljOMjuMbMMhSo6/XTF8MX49d4GfRf3vVNS
bdKKjXRXvILTdBFrv7f84d2rV3SA3gCj5Ed9UmsnjGvP+DBnSDZf+B852YoXJZd6J2yEd80YPFWk
T7NPzvIkfP237pXcmc0avKWeVt9AzoIvspqS3G/+Qi0/GpKt0Iim9Qk7DOalpVj33IPy4qWO+sNa
kTHqd6e0cq24J/tl6xUpCNXYrZu1aNy9SC18FFr1B9VOxlPBPWDGZmFO1TUoU7hOnyFOu4M6oyYw
UaKMRzq8q2cPgO7fYtTTe9ctdXdzzNJNJi8drWOoeaFiZ+7qB2QF6HxqHkVCk+cuui2G7Zy0PzhD
bPlEpW+Qu+DXE07/gbZEb9pG/+S68Yk7a2FwxnXY85PjT2+NXRFFKyg6Inc62BgSMJHvZCvtuOcz
Pc5+z8kQqksGmuXXis6Zjs3IQL8ulqE8uXQp85/DIEQKcGrETRvWsV7GCPW4++EpBeEuHe8BJyh5
2tygT7S7y3hyune7A9c0g2Y9KzsVN92t+X0EHDeShUBX9tmMKraTwLHjtnbqmNARd9N20fNqdRfm
GWQCacDhFc3r+zCESEOKBel4au2aQeG2n4Mp5pbm5XTZ3KzZRZJoZ0/rmnu8Yx4ZuLV6dFXpbRr/
XvB1V23MFfJTJHY+yrego6cIf0c7BPZ5HLwnZpC/BiZPxml0ghYt9jE6U514ZcvgFzDFj7g1N563
slyYFp9qwczmTP6e6JKQUj8pTt3onIa7ycPvSxkrM4rTsaqBphFt8E7jfMD2FknTPM3N6u+8ViFl
GIeZCwe4oIukZKvHiDDxhl6x7JDhWZVZXHP3oLJ8njGE8hnx3hrl/WCHKDqaOi93/ky1Hqn5Z3jJ
LLZXK+Xmq9eE8pcIE03+GWkNVMnMmoQh9t8q674n6IJWBvPFKN1Xtw96GOL+ffAxf/dm5sVEP88J
nRTlcQ4KROnC1NtStHqfl4t3NlJp7NEFTG+Be092N7SboJU4t+PEsCGxCnQlx2fWt5ibZRu3HWGV
DZ43ih6a/aC8Q5fBd8wNUsKiJqMjyyEl9bDNBWuBHgu+Z2N0ktW3/mDfYuAj5GKTST5g4onWuHSr
6gikbqEdLSE0BNNIXVZ71BwQBvl4CSMPzgvQGhJWXdy0h1wsPefIU2XEVc1kVGbFhz0ibSAsNV7F
+prNZbt1K31uauPlHv64tMFn4YB7w4ofqCMiIyDIntB7vQ0uwMQ6tTcU458ZY/tdpGDHwu3GZ9F0
6OCcenwqomLaVYN9971Z23Su53iK5AfnLCXxOWdzXlL+EyFrxOYLl2IKstgIEoSl5p9RfYmBKs9L
F9CElai+U8LVUv4MlulvS5Ib4hED9jbTwXdqD49Wvnwhw/1s2+5LDerRVuE1z4ZHoIudZA7eaMpC
fWkY77mwHutAwhqGckmcPgQYGt6JZ7wRIuvsgtV6tEaMTmPez7/NRD+V4+VAjnNtFvwxDCg5mGtl
sjb1xdFVNliH7a8xXFN9nGugWfx9hXgI3FKjxDF5LEKKogfteLtFF2aiKcQEYujzG9BYD6XgVOdC
iOUJlGG8maiW32XUr2/KdccbYfXOboxG+dCGpBU0tH5c5tHOAvjyBkkUhJYXJnIquuXZbHteSh9f
47yNfNkhFwveLBQ6mp2REjBWQ18323SVFqhQi+Ey7sz+ofecvXBMc7OOJWoEy9XXcu6Md236yy7M
zX7LB/ktTA/eL1CskFTK480ZIwR/03rC57TEZc7m2YDrJA07wNb3BixsdyWUv+RZTMMhPKEOcbDR
g3aIInGe0+aTIrUyztGYftQKAmSqlu7IJtwmg+mrc1mz05dltsUvRuXKUEPEqGvpze7W06u6EwTL
E4kTbpIa1rQDzjmItQXctfQxTwXSj3khbkiiQ2aN2C8yMDHw1vqAqNtmAar/Qkat12EQnGstEUAN
YXLmimdtASI9mXUpHvqSj4VP1aIBOyN/DQXLG4ks9kYWMKV4VR+zcrgCTE7Iewreu1GhdRDZs7vO
ch8Jt7p3w/MH+hc0gCzZOMTjuZuQ1xsDoEg7O1vJ1/VTDT14+Dq/rJEzAOkFZPyWrjpaVYbSRJtJ
cMc7Gwt0WjVtwT1XXpm+AZsmti4P0046tQdvphUz1cfSHFfcAuGfXo/fbb9A6jIr7xFjIAHKxI/O
s4e8K45t1R5VpXaOIcuLy/qw1pAwxH0j2uKoB4VHvQPwza5jziLR0/30RNLkrRPusiiKlVPe7Eic
OKO3Q2Z/F337UY3g2VW/Pg14vOPWG5j/u+YrqFt3VzbejzXnZbIE7rfMeITIoTDjbOaA9obuaFfg
PyP80njXjqTTq0izKGHToRDOU9aEZiT78LSdxgI1J4J2Wb23nvVihfj+mHIRLy7LJRjLj3LqD7XN
Kr4M5vdklknYVCOyuk68Y9b8v36j2HoiApPQ1UHP1TmwauNkjhwM2V2dMrmVuoQFlAkFVs9csWct
poW0G32h0ukkHQZcubRoEhSsm92npypft/hS//BEx2NQPdjLEi9z+GgW6bu1TE9DNR9sF457yay/
RFCC3U8lPBLVFDvKS7Nt0IYoBgsyZtysoAZ0UvycjYyQyQ4gYGPGky8RNOXW6KNyccDr/CygqADR
hhfo4G0OhNXBPKfuiZF6AldGJTCo7qErQwx0GTn1BOlwF9jBpQ6s/ZwZ+Va1jsH+zk9SluU7oCSi
tLCHYqlXF0lKG2196h3ilXvbKmo2pvUMrtSiUl4e8df+5vZdktigvcRkMMb+xN6Utstjyrga25P1
TGW8g+3PIqOINDvlzn+VqIZtgbMfWfHwk0Zt8EihIlHD6fh3kfpPWcPT2F5jxEKzharOfq5G5xlT
yz5LM2JrpuglNwtgDC/8mcYAUUqgqzhHeoB3fCr4TjVjS95/zmyReU/rYuY6WwFFdOywoHI12h25
sGA4Q2+jwKy6ZAxabzdF9an0B30KDeTVTmqtiYmH56xbCwa2cn8pdUN/FtpvLRlx/O0g0DL5K+1i
bxXeQwuZjtsCXUUqssOwZCdW0Md2Fo+9YBDqgdSLYPoTZulNsSkma5f/J5nQN8soj2od8VRW6Wbt
opojzho2lhLPBiqx0JDXfgwurm39zlQ6bqrB+Iu07sg5iFLAc3dVAbKclVEye2kQDwuVY9TPiU79
EyHy+LFlElwddQtWzMlh9O1keRRDwFP43rgftAg/OVX5MEejOPe5/srzWdBvaX0WYGSwI+zwfrN+
NYY38qmEhxQZ/fO4TPNuoFItNkMa3+r8MrFGPOP9cR5CNl+AXi+2/flMduKCiwL2nAjvIhIVuUPB
bp3zvRroY+Zo4nORzn+m3SSUbBn7DOTSiuEW3XM1m/9Ra/AlVolisq1fV5E9Nc7ySZhUPJimglMz
9LPBr4vNId8XdnUM5uKsV3mmuLuPsQWYT6KOjtLQNtQeFlwy+JnJpgigePTI4gDwSsYOnU7ZFqdi
0gTyWPa2qmmc6gP/lqUNt78d/qTl9MK2vudofEwtEpYNd/6lOxeexbedQ+8Bv/H38Se0C9xViVOO
P1zDVwkBlEQVs+EkoqtjheiyjJsvrGFbNfI50FLHVYeOtqfxd0z/BPfG7IEHksmy4QSdjtaIANTo
igM2R+yxWXNYBQ5wslKIpjJSe1uv+ifrcrG15u6PNqYEF8w7xjAkY/Y9k/WdOech6Px/Q4FQkXOn
SZSBQgV8zLjIiWJOt8v2Oq2hXFsqiqCIsK7Aco9hJpOcKNuHqV8jxq3ioTSdkydstEPTtzU7n4LE
yl3ap1AC/CyIbsgxAGe9a1ztWLGQc3CCXY2N3gYgQKjoUamUCxBia5evReY+j6n1bKd4fFs3tdGh
8vgGCy5aChs3GYPZXQxdSy8/ZkWooY05fdyatU/o98wNDhBxyNtEdaRM9C0ymrOh3EOgUQEo++il
6basQ0bfzNur9m4BrkOuhmZrVxrPw+p/QSt8Rku/xx/MK5kdlxxsHXfaiHBi3YGB+Fu0Ky+hX2Rb
iCaxVYp5w5wOeWPDS0fGWTAKxI2DRmFAB6GVd5l97+4uWYAOi++msXws08VRqlptzHk0j5gK9uVA
uD1XTPEQVsaP6w9Yd4b+FTSn28zUEqeGfyYKhsgKMjRCJHROj6ZjuvAKJJ5jJsr/l2bts63bbaTn
78rpzkaoeeXsa2/XtxFMN9LjvrXXzzwSCahYMssVhrxfXuRgbJ2KU62whz+enWZxMOVkXg30DLjm
noX6mWL2PYDUvmsK1BMpdnqBO9rerGg8J2jwvA3RggTU03O0OvmpWn6iCjUe2xGzkTW/NuH8eY9O
jcfZe9HesO9NCkzz7q4BGPrlodHdtVuNAA6bx66rcSzMvxhNcDpCP8eiWN9ksXwsof3itWgGPPIV
XLrO91MjbwtPUTzkxqExO+AGITBzeI9050CI1Q+9QDARZviEtPsnlME/T3ufC6bY2HN5WLAiJgRG
HcgZzsjn+D9xbNYHnddHVYOBa6V2duv/LlbNK92fapivwjUPcg02nRrfwkoeisk9g6U/wPfykNbX
HJN/rf19TyE8qlr/1GVdStKGgeBNhLFnyCdrcGWCu4+463x6jJb0rC15LFLv4tz9nahhUBT56o+H
ugsF5kkK0P1qJsUM5MpZ+13BE2tolDEya25SqvfWwaFvaYGz+W5kSilkn2ieGpxiXw8zKr+GsSV8
81AMtPY1WMdDFSI9airU58jQc6M7+k5+UeZ4THMsm10Inx48O5oAjeh/HJ3HcuNIEES/CBFAw19J
0BtRlNelQ9JI8N42vn4f9rYbO7EjkUB3VVbmK23TT+GNwpnNNpH3GFX9ThPVOvQwPLK1MFvRBGBY
L+xXDUDU2o4JF9jUfGU+XSefcd0kt2i3GWcZ9oPZ5Arm4H9IQ4KXup8jfSQ/bstDtbhJMAP6LQ57
Kj3ZZpexME5hOvyrUv2TTcBn08pfNX242/OkNoPnaoERlofZHZ9Mu9+2y948K3/X0jpAyN+QhqJG
7wAVmAYdtWGa+7wbMAUuyaxhoxwLRw5pB92TN5NdAKu5AogBDWOQ49fsj8/IuHTE+QLvOTLXOTYd
oUvl/el0cSsxWxZhbYlJarh2oFfWRe5edVffOKbDsRl+asL6m4buySE/tDIH5w2h0l6bevw3xxyR
jWcw6hYqC0IshauiHjZla56aFks3m5mOZmfXm9y0DvUktpWbbtVsM5ZM1wTX4F4QMbCGj9CWBxA6
x4hDJq/RCm0X1RrVwlNYo5rpS69MCAZyzfOxjbX5j7h3QKd/NqgomlSw8cZ8CAX9w7gwduPhmOjq
j2GiTT47ubDjkXkPtsDwe1wsZHmJxbXrDjIf70o8OVn2Zuk6ZbUXOOQjF6e5wNJvA+9dt6P8rGqd
OdV4CoHsCHivnKPtMyt0H9HpmBom/dGas02Uo+eME6KUDHEGMwBx13gncMVJDFxy7NtgkIBjEvWd
yHQDtCBa+2XyZIkl/9COW1fON38wXiFXs8x9rvbhpP0zkmKiDSvuvi7Pnp6JoKvDFzulA8wVq3ci
6OgzKGegIRdPzV/KsW9+ikiCQIGji7evwny0msYZa5thIEYU1tE1hgOGQvqUYicKcCR4igaR5eh8
SBOFUyGSg9SFvUFpeJ8V6xBwDQzxyGFuX6JZfFWh8R2W2En9bhtO3fIE72IHOy2oLTRp3dqlzKNa
z9h4k8/0lfc9Lx8yx8GUGrtn1828TRa2QZcMPxH4K2Kq14SkHMkBUCFCBgkUsXZqX0uRH+aob3hB
I1ZP9GClmCDtp77+bkpriQWZe8JXOoYsAqyivep9cfaIW5vdfWg7VMBZHCJHgbm2H7U8/hwZztc+
49HEe7DD9ylvgk5Wp5wEhrn8oo61hSB9anNrX9YemTjtCSLXUaumPTvuL0SjYVkwrK8G6y5cPYis
hqLX0w6UwzVRF78jcYcZx8j1dNviCe7m1445qJHLkxeC4Bjz7C9OvWeHRQJBQV4jcIdEbYVHMpS2
oFiXJYqYXf2yrzVdYaNhzFNQvznMW1Bvm/WUoB4KqZ4IP5MCJyoQFylxJ4sxQi3TX6/yrrPPqGR2
sa5zxmSp8ThK/+TO1W/vJh9mkR51o+AdZORqegQI6zdWTwSqHm51f8H9slJ40MdYfCR9y9RiSJh9
DPnGZaMNo9qWQeESH8MVTDuASSzR5ifNaG+tUQbYYPEQ9PJPH3GITfVRZ+9VRDra9+wXXvxNHr1V
ob7LhLePLZ4mj24qHncokmsynxg9MwNESYdgRiObJ9/CxGZWiaA1PbJ2zshMQtpkF/UiCEerC0yW
ol3b2WX75IQ+i7fAYV5Jw2ZYAw+tIaeHISLH4zsddVjhlpc6jDtMHkKdatWZO89p221dFsljWxG0
JM/8M4ROhcOyWFaOIBBmul58uUQtd8QmjSBrRBLoWHsuumgyHF2oT9Ag3psoxCuQhxvdyv8yrTxS
6O05nDfu+D1VI/spnd1QzL9NYqxd1Iww3zEoPjSMfArsAmQlMEuQXOT8NlyQSxPsl0QcFeybombe
jZKHZn6JOvYkliF0hUnscYEdKmIVaUoBVGR4pGTT7uys2vpGd1UxKUyM7BHxQ3soN7areGD1W8Ey
Qsn7LvPqsmTj2eYX9JTaptff9P/bz+HSAYJpLXYYpkWQElcqAOW5BvBeLckOEwpaYmJZCruvSpe7
cQB/YRPYJGKTCweCTPxcjLSDXZSc7aR99wvnwstBps+EkP4u3JJUDKEPMzyGXXwKMVJ7NFzazzDq
HLrgO0Ljwod1jnOxrxZ+D60BFvu9B1ko9sy3PLR+fKO+sAAH0FNNme+UCz03TX+KsezXTJwTKFLt
JhX+NhkEPrWG78sIHNfZ0tiCwctx58bniRkMuafHIrzxU22LifmFGq0/LTEOuKPWXdezFIWDM+QH
0+RrHTJNQ+5x2zQYifba0y7N0I8Qf3xHviaag3vxpRyfy/HHT/DAu+iEbcZuQhStOn824+k9dYZ1
X/y2sfsc1s6eJNeDMXUvTtJt5QxwqBu2JuZxe4g3UMjYCVFGn5OMmcOSKEFmGJYUQnx3ymLXG/ne
7DIWBGJKLYyUoo6HuOo/4vBS6PGu52Zpp/7HKbuLjQCahdQKzLCx75f2ei70nYuVi62lq9mjofDd
I3OSQ5/2u8F74fcOylTdB3K6C99B9V+9qzYdD3Ldxyevqa5umZ/KkA4tj5+KObz4/XTsRvMEq/dc
zupCbpZdQZSKSN2omF2qTpars2qv5OsczSMV34MexpvJ8wK9YtQRTU/EX0m0JcfK577UhofIUmAf
7AtWHQNTqXuZLKRubT4BAvnOQmcVNtBDiWtqhFnbSX9uI+MkjT99zg5idk49dTWrfunUYH7UcC3g
I3IEusMnL8Gvb2sUofCQBGAAdeidG2PMpwicoazbC9yadVWoGwkLhstHH+HEm0mmLLNFKXYxMwLl
o8KNlcmgVts1bnszG/NFuPRJi1Dqje530cU/VSaJvdlOgRpQHHLbOKd9/p151TMHUzBl/bb0Q3Kk
7XZZF5ghhbex/rXMSHuZnYwkelKxIveEZOuM2btTZm8i9VgsmMSXTGIe7bQnP7Yxj/PFqHlb9dxg
oIS2y1wFn1K7oiLB1RgCdsPRPDtXxqj0HuXOYFSSpuWplPJgV2ngtT1iHXOkiE+TPDZfz43H55xN
6i9zMospF2GEWn8t2NDqGs1fiAEC6lsLaiH6FBQ6cdY/sWciAGqz7xZuzejOz9Lm3opERahTvtWL
nGe3zwamnXTosXC1ezh3Dd4MsatscJE5WbsYPR6LzL1vtUeznm7ZlG8Sy3h0/c/Bmom6l2u9s1+d
2FvS5thgUroG0+Z0JQUIfo7/GPh0/d3YBW1CDmBs2YsQ1YecqEje3GWffoGSX7vV46ibvBvZ0UBB
aU3k00YFmmw2FV77nPQ+myoDR45bp4pOJh7t3jv2iUH7UsvrVGPOGtq9axYvaWIeFTkIFXOp+P1W
w4oqZ4JuwCFM5sGN/VLL8aFxtQpvQuetBqlvGZDWhvaPcMwaWYSQWPw7WdZtSsazXr8NAzdquiwo
iW96mx1JR+7pKK+aPu/nIb8OJMN8ZRJGhjmGt4KmA6cMAx6aBj9jnW5I8ZsgBA8tsnOa/QzsB0cW
rw89M4TebH8o8465RX0BX4jsh/VmGsOuER1eeu1RF/OhjopXp5sAm5Cew7qrFZsJW5Oo3Ue3mfZE
uXB/Hcjm2JyUIecJIIJm/puzHIzLvG26CTqZs4tmitnsVE6vXBRHLok/CXdEVKDh9JcYnGY8YA9U
9BCk0Pzaf/G4uGicg8RX3QZ63ms6DbsIpFhidgenT8GWpWtj4pZgnu1RfRiEnZR/iWI7SAfv0UL+
mKA35s1XUkFckz5PtHehfjnYrVyFcthYefxFLbaygNOxmnNl4aWtEM1qKsG00IJiSjd2ZWwj3NI6
rl1D0eZVk8suWP+l0/RfTCG7LKdAdirGmL7pnQSY9yhEOq/HG4a2c2cj6tj4a1oAGYVpbTj4giZ2
yaCT/y5n7Vxa/luHr7aPSjIhzr+pJGPfzwHy9CHRyFKTCEVHrrXNDFgvZc7Y6JvIv2mj9W7G+H69
nnwnqRNX27rs81MQIcrQ3zLrCAh/oRL/0hVwfxc7ozX/hl6eGiRPTXsBtI+doBpvVq6OFs6IEqmt
wBm6wix6Hd3h3DnVY5NYm6hLzwnrARn//ltGIfEkbqNlvE1GAeQtgsBngv7uGdbDHwAc5UztIRt9
YoLFJsFVPdvh0YjzYyu/5JReueAY88GnqAqKRvvRNwzc10C6+/nNtOI7ouWHNibYYl2ENIIvCP4W
ALtwU0/51g3btRxfFFm8yQZzYM84MMaEaIK1KVV1EjWLbBkat3KwKDiaEGMdNB6cpSkuunBmQ0vV
s2/g02MSmjOOiRPzdcqJCzEEZnjMYyc/qoK0dv+wWJsasjxK8Ao7z6CgsFnpYo2veOMjFIh8V9jN
zqci7dHaQB9dBFOBtruY6pKmX3X7p9fF2vT+TBcnLueSKcsviHwe7iIjYAPhkTzdZzT6hxwNnep3
fMhb873U4PRmOBoy5K9YV+cy8dauc8o1sbXbW08mw9L/QUO6tgAyB+X+lcQdWOoAZoZRGiCLosG5
bX1bSc2/TpsENIOSOLqjv75SuKM7ZqF/9HBkdZufOIm2SrpnZ4J303ZB3tYIYNEloxj3sHzT9keF
SeUL8Ypo1tl1zD0aLzx8jrwubY+wNz89F/x6AqgUxiLtS1zzYtnipNr3rskDrSGQByfrmbGeFaTx
dB0y89tpuJbnvrxSBn+EeK0VRwEnAmFXz6KCder+K7Obm6UtYct6bXvsHTHkt1NgU7OjmrLIKdc9
mwF9G6NfxketRzlY5ITAYv84delLnthB3yxqdQogAruLEYdH1UZvNX81WLkHlVfnkA90FLivSbRj
aEHS4DBrWN/YtPdQflfxBxfT2loGeLbHzN/C3sTZ0s/8XHOvdnYeLR+qepti4zNCeV9B8Pu1ax23
rLvQMci7RyHVVFd9FTqZeiFutV1/xIb3afevyNb6Rii5k4m+ze3oDdHtM/IepiL965R6KfJdy71O
uAKWyocF5EvQCFXxE6ywD30szr7RBrI0vrrY/weUn1PsxAaYdZPJX0039wUELtttxE7voBU5UHnW
fuhnASF2brYceER6DiXVWKGpK2Gz+O5NSn42yyOZzLm3UYbbbkMnufe27Hde5pWPXaWxFXJmKGIr
GMDNLHRSlq13siuPXRhVB5MDDtWmS80ThiYpeAsi3twCI0ZBbDCorQ6Khktbj0ccsoQJ6iN1u4VB
WYcnpUM6BOpVryfDJEGiWQqzrveFC/5rVmxPY+D26Qq+txzUWNCI8p7XZbqVrvoabYNwn88MUJtI
MBeTa61iFb70NVtBCq0flsnsZZ6cfldbiJ9twtrr0ZxOUa/1B1vD+IO4UG61BevU1eyDQbC7jQYT
b7amZOuwYDThUEsOdrzFM8D/JmeGhevxYVDe3RtiFwE1NynC6o0URAyj3ohXiSrEzovms4NmyBlL
Jrcvh93QOl/Y7QHeFd0NtklOP49hrnVDVMHi2xUOzAKD3wBiak6sOWfUtBKhcROp/zjYyNa2s09Z
hrNmTV5ENJKButc/eUW/r3T+CuTUKhZbx2uCqSsOgJ2+PCQSFyUkaeVN0xiaqiXl05tnv+mXkZX2
nFFKznB9mXy3aEPdN85FxkcsVcgEgg5JKqu48r/Gus5nGkozXvWVTSqlm7/TiXelmaNpM+d0taMB
PiXycuZ8U0MMUL9Zwjvw9fwDUOWQt9QOhZM9jgChBlc9opAVmwaMfGDahP3xd6CrptXWFtnZLZHE
GGg+j1gaYZu+sQ802k9djD9YgwVdev0hhy3HDLaiFPSd72aYnRu7jVG8ZMNyncEN10BlgpmTKAYX
5pvlydOpV9uo/ScTjvSI7nk9W9mz0aW/8TxdkoxH3+7uvdCfdK/8Z83ACeWIIuYbFpGxofpxTA27
fBEdCBMEVWN9So/MhWWTevcT5lNxzZaKIf81YsfAIUg0oS2pCcoCMdnCRVg0DulEohuOPx9EpLAO
ZN10YF3LQ+VEF5zs/2bLEEca0m8+1x8jr/T1nBG4NsQNh9znImuVS0FSJIvy1KyjGhyDYRG3VS47
QjDmoqZ6cgXIH4hwNLKdKxk/jW6GQw/9Y56/0iXvXct+WwsLUpCU17JMLyLmhKN/YQ1pHoMJ6ucU
K2W4hZrYgY+AZlgZU7IVCdAJgwN5bfFqrZKu/OqkeJp5uQtebL5FcFSd4GWMTNM49CYy8IhPnykg
trfCgrsBz/U3x6a+US0RF67JV79q3RUOMgyCSQlFqss2nUC0TucGVBixM9z0v3GBwaYe3RpQG8ku
t4aplWOtSDJ73+bTL73/uG9aQfoqGR5Tz9kz46YxSg8avkTgamPQLuqmlWnI8jhC4MocGXl9ZZa3
qfgHAn2YVsaJwtPSGFGwdRMKOOEeAySJHHSK7mWaPwrjbINdCuZiGDkUBKFeemY34aw1U23LXGcb
DToXc2afEjvsdlJVz+WUfXk+ada8MnZZV9HIT5SWQ3g1a3o3s7ZXIyQUkOpwdJJ02DpSvszKeegK
56dga2DTlkGWFbehqT7rDtdjqTGAzHEhxgndjRBPFWYysDmFFYytrdZmJDVc++WpzuUVz/25mcQp
aYy9afUuovKHZRv6NlPOE/C5l8HDcoHp516o/iftowfVd4cicS9JgriT43GnYtlbkXEDhavz12W7
uOofOsP6bPPwbR6HV6MWbyj6VKC6eWJGutU7DXXZ/yfUYB6isZ0CJRB448To97OHAT6bd2ak/6oO
edFeyI7EtAk4E9hkyzwsVEL80AenNgQHwK4Ek8NSWv2hrVS4xin4Qf9lEi0i7eeY9VeVMnbSE85J
5mHXaczvSbIUhjPGU11A6ksaHo7Ebh6K1Mu3PrNHVm7pQepy47CvkPFKck1pwlZunrtr0cENVza8
c26Bd3A6oLVV8yFCcvYz3A67a/OV63akhtzB3YZNna9VCTO9YdMVz6m1Zjb/VAsPywMyqk1IaJMO
PIClVLzSHYEeEtehCm8cRMc2Ed9em56nFP8/4CGQRxmrIGRdyG1U4XbWBbYdMZ1iYT4YXvU368jy
yqVEHTTqpxRKy0GG6tLy34eWiUdrHmTlqD0rlPk5beheZg0AdZmjzQk0qzpBUdeK7qTAWQax3T6M
Tnc0oUHNvPHYcHaAL2Jmj8MpN518A8GMiE7SXGkqGMpq3j0pxT/DbKPA6X1u70SjApWL6sSUYN85
3NHlwDmr0o7DqQD5g+Qas93CvUds7IFuHu4Tn2eyZdgj8frglqIsnIZN1MIU1+w3F3KNjOWFyNLe
jfVHP4+PtsZ8odQyBrklZly6unsr49PY4j8YFD1q5WRB1pVwGARiTo0ORKoIf1T8WeO8mOm1tTD8
ZklJvJ4EJxbCNhZMcaAAZwY79fFT58ESYZfVe5Gjh6rQ3/T86vliz1X9gEyTocDSGCaOIsiuhmSr
s6xyHYUtRHc/Yg+MKJtzqA803xWenMHFImaP0r1hC3f3jayW7bqPQljG1iicFz/xdELRYNPmzoFL
KAixlDHAyqGo9aDLWahee7T1rj5X8Ezkn99D5qEsX2O0TbeJgfpLrBNHY71gENA/WaAAPbrROMm6
e1ON9M3ha4KAUyXOZzUh9VupvkkLf2vhU1ibGWs9svQVCxVfTbO3QadFuMZ6g8bIxCEQcebjAJ9V
t+9c7Xn2xG1wrVc2/qxsJv7erL8raFVpydqxSrgXXakNJch2bNLNPPSBypcNEsliXHdZzGOCeKzL
6qUFlFc1hB/tSP/sqvHQY2c0a/e9HtWHC50bcAqI1EGzXvIUJKnFotV9XCFWZ2VIIZcrpiGGOWy8
UcAq8avzYAK7CN2FF15+MGa4DsjCq5AJH+Q//SmNKBArx36Zy/appSqwivaguZA82nm/tJ1JGT9r
kXYloP0SRc5F+hqdfXeyIvMsmgdXoT3R4Cw0gbVRlScWeDEwtXckSedVhV67bmEZ6W2ztZrp4hRE
5eJ8+gphdyfNSyXzPTPcY5/N96JsaXJgaqRGMDgaWi9CXN6hWFJm9ZH7wjPFNgNMqIK8GUqXvM22
emct3khU0P6za4i0Ie2XjtzKRKIL+G5p7q01j3Z4wt5YL/7slyELH1QqTxETwh78ilI0QyHell68
eHb2L1XRVuo5ixW0Vdd/pZ26WJChktR7Qwx66DIfwyrTlq7ds+2U2e8qrnTqOBpFaz7LrBwWViSA
fm0INKE9INHhlE3ecHyss+JTuVCulPFiM3GP9fFc1t2xcYnzQPxaFewOdXFVEwk7l63+LXUcMh6X
sGV2z33pwFOG2AiIIBwpSP32D/25GewD3sqV9O2tcNugnHGeTZl70jhMK7LL2Leu4ZCd1Bifc7/Y
Rbq5bkrirXpjgW2R+aus+jdTc44Zzppo0N6A6UHbtB9GChaUXI931aM8yHvcSkUL87FpokBaOnd/
r+xdZ9PJsuwoMtECmuRNYnBoi+IY+V2AVoIEWwEmr3bz6EEh/KwN+06qbE+i9FMubiMc8oeE9t/V
QOVp07OFuc8qvnR0NKPCP4w3pzVmqBmOSb4BA3Me7rOBJ0WF/PkxsPCRa3OIHFK8u+XN58YNwzCw
LMAI3U9JIJUSuMLDPsdvQ2d9oc2gCU/dN1XDE+HRACDyjmzevXWXxRvujb19/8hdwPFQx2rQfilb
Nz2LF3PDu49gBIe+2+aOzxdeBLac1jnHMNHdeePM1sFBOaSrpG7C5RSmfyIlmK1ibKUoGHM6Hl2n
ZnRWjC81fRR3+dZwhp3hJUdpEdRyWdKAZzjTGAenA3ZN/WkozEUM5oQAL2EkGNYTpAgoZ/a4q+R4
7iyKzVJ5l45h/lDqjzA7ibJaKRPj+exy0jM2Z8VkwhPPD7EbMgAipQkpcKYQm9vxs6udnaXNVIra
/E4YBJFW7LVGOxN7flxWC4fExpjDqigA7rnHQ3xSbrdWSfMWTvjG9JzmY/gzqQfWzoRzoK7zfVTJ
i4GPjGDYqfTLU+MDa5V5Rxtu2C4jiz4JuhSUcZqzjNMV7t6Wxt4zyRn7PlCaWu/WRpOttYnkGVMQ
EFwNT3NBpLQSGrCi4jTBpgzY+vUels1blPUcORMVju0WOy3jWlzg+JFIDjWVeQU/sXbg6LHZfeWa
mNwNJEaIzekGWZ3NlzpUFddejz5shzxVYpNFQpzoWp9twyKJj/WMm4csE2sryPSvfTa+pOXwaRXl
bXTZXUHMoffEFYdquxIFgL2obh6r2P9UuT+th0Q+xw7snIpWwI8u1UIoJ+K+5/h+QY8OpGuvDFcd
28G6UzbQvGscq9rKz8drCQCQ7JxrwJ7Fdzlq48nCLkavHpSMysYKKLLzbcMTqXLIH1hfZqq7Ekdf
ChjDe9LzF8gPvGXeRoP7VTQ0+0wudcxdUfpG7gYcElo2+DUARiXdUq6X+2FuT57TPfkY4UAECWRs
1dxQdRLYQBEdG3CuiXoKGdbxuW39vLyjdZarDvenipJTESksmHxFKAYkAiv7TWqQcEugYJ3hwseK
XihW10ZnbgZDfRjUupguOdlMn9DOUGvqgOtwF+NxX7G6m5CMDTgn6vzHkHCJk2pvVZLfYSePFJri
MWapuRY5P8qID0PDqI1lqWtm3COlGMaPaHSynec1m77qFzIjI5fJ2I2pFq9z9xfEOacXp4zFbVql
6bEvqBbEJ2PJTdskCIP/oOsHXDBrmennqYaU15c8O81C1nYv0k5QrhvtYQZQtPKxpgQymspAF/2b
7ZoPc48xR7rWza98GnFHozpL5NFmttzj1A06w9v6Y835O9MVOk+6iJ5yB6WtalpYIg64QqVXVGiT
9e1M3MzYkQMAIDzYs04lbDUxtWJ5ZwcgZmzjp0GgN71xQxSVwSiJpYnAeVOTyk6ta5UU3k6T3j1T
RbihFL1FmbfTe1xXTAz+hTXJM7D6z42WejAXGvYP5BEsmlR/GIf4Udr2VTOSXRLFVA9YwBDW2p2V
UtP0HX1bzILKohsQRnL1Ugr/t1IlvQCiU4vNqIwY3oY2P1kJ0QuPuh0SIQZGV9qPDortukzRTlyr
x3ERPRMR+4mybNvADesq60nk7otPk7EScMhNq9mDqH1wl1ktLSanc/bha8azcs3vXveuSpsoLeVp
JlCGKkK2fSSf4VTTTUgE7c6GHZyIGgl0GG9xbz8z4WNuEBEUyJ1fZ7qSuQAg3BDZqNwIfVkm785k
P9aleWEp5YG0ZVA4GAwZEVnDiGOfn0E33obY2Gcc1GG3zDPahsaND0dQLEvWQaW2tsk8a6uPDjAD
SEBKzZxLmFDYM5Qbz9VM0sCV7Y4kPvU924xs2gnQwvrYfGACmXi0PgxLrr3W2zPytHZCIBgNYXiO
ZoMLMUTNZg7zVnAVxkYEik8d2U6OcC/urlXyAOk0PQ21y+TNFwD8wFedh9bqzn2Nycpnq0DJMDzr
p9+Gd7mYEyxVhs7tqb+x/osDmrWC6PA6GP5sXsR/hgZ5qwgSs+l+HIKRKyzBECyj4eLF5tka/T2W
h8CwoBoJ9yYtjffY4SBOGZOjrw8DCg0+whiZO0YFoI0w9hJzWVT2W8+8Rzj7wwEKiBBUrtI1X4nc
PiCKJWdiY+XJb/1/9mTuScwfCfsRMpQp2Qisds6PWavdJOGQD4l5GOuEAiC9wTz5xeHBpa7J98HC
Ekn2ZF53cfPWy/Y+y/c6ZpCRTG9hNt6NJim2LvHzraflt6SdNiLEUJeaVMmMu0ddPznNlKOepWBi
Sm9twQoVOZZ0QgOBVMUcqJmIlO4/NnOxIRGzmSyXb2qMN7kantjbGQdV0TA4siI8+m3+Zzr9vQ1Z
5V7LiboB1yuZqxxvNP57RK0ae/HsUKE691DVP3rM2Y8qR0/uRw5Lx5ANzeIceu13KLCO+V65bkM3
p+ng92fG7Q/dR90bGUxIsaFN3+uGka80rIxVnn+S9aI0rKkeeR4f0brvfBJreCjHfqk1TAZkXrd3
Df+02G3HAmC3gy3FtzfCLz41fLB61x/Gtj77XfyFRnaIywb9g6mWbRlRYGrjTrXVFY71wQfy3kT2
HZ+lsdZJ+jJqZ4UZSsNvjedC80yWS5XVrjeNvYVRsrOr6+BYX97YliBD2q9+OrCg3giMmTc0ZIdJ
OJ4nezg4dvmWqWghgOCZVyxFSRnsoxDjQ4EazNq+bV17e73aWiExWvHDrmikPaA9exQgb601NsAq
wK5q1PApAKXsradpxBPe5ddQgkZLmmcmenjoYPGSoDVk9jhM6nE27ScctTvNTQ9uiKyPZ7rnUfEz
dVYjVZgdm7/EdjEGjw+9pPvkWN8mPKl6gwNwKecSu/fZZ8oVyxdOUsLWSkrTaKMXMyc/e1m8ZtBA
nCf8QKw/QP92SDB6BMnn+ss3RL5mL8SC/G25zaqCD45htKCUhday8hmQMgKArpZzdsdF+2tzCDNz
EB/CAILRyrvfhazTYgX4bD/MkXnRSCXBy9e4zqmrNDI5a6MY3pulC8VZ8+YUOH2IU33EA5qKkT1V
Pl+kUzKrcYcVZjEKk1+TFqVNQnsXhyScJm0tc2JHpua+lYpdKPDsvtuy24zxGGRSctEOMdsqtJJo
OzYdSIGbkV2h7OE8TFGNDSv6zgV2wkQDts+0r+PiNVx9HboGBV61cU3WlcXMPNTcMYbG3Wd3Pgzg
hmlXys2qV8l5DAkEVYk6ZyrbzJakBeO6bVK+5FFcoDYcLBgwImJXWZxCdZR1euo0HIHKog40WZmC
COZ91aSBems4YSWqcIn00OejxdFdFHD64SZ7o/2UD/7dqDhzwwjrLzsItBsLSXyKguYMX+psk/Mr
x+bYm0QH9BqHzT+E67WmI2enxiddOf4rjbgOhOX7JLqfoilZzhdCk7BD7d2bnKe8GqlzWnujhmxL
sheLXIFRPXF2PhUm+wf5tshb/SPp+1LO8jU32h8lEcCQU46i/2lMVF8rjXYzk3hJFlIM2Cni2GGT
hhj/iuJDmwkgeN5TQbtR+Okun+2TOT7lLpeSgUt8iOl/Xd848wfusqNgx55yc/Txs8+8V/KdOIfg
i+zseOI5jPX3JDUehsm9eO3wFy07pYfEK4+2tJ8rr/qZdILn1TLrMvl0QwlNIYpO+Uig0vH3Hp1F
n5BPbBjElJ25jQrxyn7XX9K0bOK72sT5C/8EE+i9QEQQnftPxtq14ENupunoJNbbVHFoN+lBCr4A
Fz0Iimkb6jc3RHTQ8ks8MlilZp29NoCFzAOImhU3gT6/OAzQWSS1Y08P4OuTih5qfjsDZ2NCwcQq
QUzQe+hGy4lH3tFdm1guk7LmR79mUCYVI8YS82mO+3XO9sRyiI5N2/84Oq/mRrU1iP4iqsjhVQIU
rGgFhxfKHtvkHDbw68/ivJ2qO3fskWCH/rpXt8TqRTTshETjd8uVDP/yoLBkzbWnytndWcwwLHIK
17SZBFyGgly0JfDojgey6eiU1K8yen2RJR6+LBF+DUtAq3yonEUaLOrIyq81xSkdnEQemKc8Jvt5
MQxK+SY18dtrY3jo4y8jYQLMa1XTSoDQ2lfS1hpzNjx7UxrFUZ/1o63/ELrgm09WlP3Sz811xSpW
jfVMGBSYBva48MeenTVUqvuUmV+M3O0wWzzzkCKpWtkOreV3DWlyu0N/U7+ZNrvJSJ8skoYcfhcL
t9wRbpQzzu7uA1LTxAZYStY2jQ1UmZR7SLBJNZ73gkOUrH6ZbDL07fCrRSQLmVogIT3hVByLovKn
6GtqS9+wLH8EPLvYuTG0QxfIvRaRL9cZW1rOghxd0U68sgd1rfZEeOt8LzGNyJpmVzPOLxdQb2gg
JlFzSM1Wg57W24cEd7qCj69zkEaActE4iEpBo03ORYCjUVV8Fxo+hpDUJepQGPi47gidhptG6veq
/GEUGAFmbVWCRoo1PJDth6Qd4Jfy9ZP1H+4TgZeBxZCgOGfNXTlBgiUJCgIPWjarMzt8q7SbGqYm
xNRTXz5zukwzO6jcKDq0jY6DVvupJ7Y9tpUqR32XuF0ztZ1uan/IxK0QW5n8miO2c79Lxto1JGAV
RYB0w7ZjZZtkSL0y/GcjRqSQRYz5lQ4LX5a4JCxAdHMPZuRk64VvYkpwovDTlsPDVGh/OpTxyYHO
LCnFuld7N+xDUKTK3chLJOPGoWDBwtnUDz8662aI70geMo9aeNb1bvLzGpV+VEngNrQfcOMMSQFW
e7gkBwplL0Y+cVtKCY6WP00zndvxKAHTMYbgRTUlb4yltQpWLGZgO07NpmXv1cWNy0GifduUNQpE
OIS4SugcwhRPmNWKCzU4GY6zoiZ2iaKd82IzuZ0X0aelqaLqd2iPzDpsDxWcZEl1gFLZ6WKVhvAX
JcW1iRWVc86xwtrO3VfnoHIazk6Ia9zBa8O9lBJC57yEmD7XvsJbZLf5oSUKqp/CCGJfzYVe6awr
wWpqD85dvR/ku8q7qMSuLvksOEjyX0kIyVh5a8odLYgAiq6C40V4GdtHkZ46XaUUYRlS/MOotKqY
/diKFy4TAlv3lA4jm/FMGMWQfDTGbKsKZvI5zN9EduNeX43WcsOkLqLs/DbUvRkYrIpbPMcHL0My
C5lWwB/idfmnD4DCUhLJCzE6mjZaTxtjQY2BdZAtnyvRwqNXou+5eau4/YQzuhxHyDHi000YZhNQ
k7BU1TubDULDqy80fxE7lfwTE11WH6rpq8AuXRHlmsM/+zOoSHTGp4KrKLqvjTtRYROEDAAeaG3A
oDA9a/yMZSDaZ0Yp5ugzikYmIzC3Ec0GVGNYH60FCg7yK4FIBrjQ5EZoVH5O/V52Nxt3wGdstuBw
Y5b89mCEvzr5Po0WMhpNBwmri3Oy1dnrwnFv4HyRdLLwabEv2Sm63KGYoEFgHL2GQp5Gc1gnSOuQ
PQw1ojxMXlEvvTpir+f8ST0fh7gdXTVO8GNSRDunJ9XRNqMtrXMEC5th9WQsbl6q/Ob8oDs73jlU
ZkL+NaofGQDVfHMiYKtqusXNu29jiM5m+lsmtK2VzW8vGbAFabSPxrrDq0dOPM+V10WgprYj4i4W
RfAYZvGth6DqS9ijtISRFV6g81nycFSMRoaVXBjegw6AVgMuIybuUY7WliY5N0cb4NjnajFXN9un
BC2arl0gwCff9Qr3HYGDoVjN6i0DRNnIiQeTmnC/5XHM3Ee0uMtNd7E4STJyeCspvx4YgBZRvMvl
sy1Da7x3xiUcjkhQK5U7sDTTTDN/joyfel06puXHoJB4wAJI+Co34rd2Ym2vwLGZ1Ysx3KRE8mzs
jjAF3S629ibWRYhk3JpcYbzLBAZwnYArWuXc0RBW9HKbm+/Avq2A0HHjFsiaRfnR0WWPOUSJW8+S
ZpwzxAQh84b0TsnLW8Z+Ed6q6GnI77L50gSnQYSIk6cJQnNHOq9i5OUmgPmUac951bQY1iEF6/9S
LNnLPAP6JdO6e15NTADSXTs4vpry7lJ4kxNvNejcyfR7P29057Wk5UjjLlqSq1MJag/6P6Ueybie
9AQE0IbamqMzfwiCq/iNPNhgbgyguuf+jbpZGKcJR2P8sOxdptzs8h1IqWGanoDjaNrbJLiZPIBG
spsVH28OmgMODlt5pwUToQIzCUPU/WIzXLy8ItwOI6xbiq8esXMymZ4TWnH6zB17H43NSHwN367G
fDMms9u9BtQsGRhGnewQ1dRGeC1lMDyhgphsICyfmNGhYkMFDbHs1asMqgJlegh0hq8k06tT9hIU
Z0BipsbmZYf2OyqCoCyB9wftMYhJKGO/JUDrPGZtuMoAL5UBRU7q9n2T7mtBLqU6l3nJtf3GWH4P
HP+Sw6qJSnk9xvMaZg96QrWKGHYqqfOZY7y0OAEDdkStt1x9OjL1A6mrUIHA99BCw4wb36CwD6VA
a541XKp219KUNUsXoR/C+i7a80jqMaMttPBtNfsXRzyoUle+jBLRK2B+jHHXGh7LINM2EHA/Jypu
aE0z/ZT65wIfvYU93hkwJSbKocvTP5s0RGuIKwe7vUR9TUNKnW2e0ZOyLRiKCaTwMDs0ldgPLT0p
EiqcapMfnzpIw1Rf1+Oav2fXyT+6LbtybEK+4hBUTT+zJr8OxfCc7fiotPPGlFDPhppVt9S+Q4vE
LzyvOTdWugS8mpk6URRIwAHri0XjjQhmvGiJSlzuN5SqSz95CipF9zEy2DWdVawS96dZkanJtMtq
MiOPoOK8NLndVJ+1cQT1dl0uy3BqtsGUeFT00Ae5nXPxRe8hHhO8zW3hSdawT6kcCLv8zZantVAo
n9wm7cDyKlZN0V/aBBw1b+sRph+yWS4j88lui6uT6eh7LuHr14xNL8NI1X+H6mXmlG3lx3lWNyaa
jj0dJKXyhvocwoYREp1XZBgYVA+JjGW1PWWEmCgmCFTAsHsp8EsuhemkHXCsbkV1Jg7PigJprcMJ
NeMFiA1xwzHuDhRB1R26WypfFLrdhq5+gDM7GFi+FIQPYT3IQWZLQSVXXBW7haFJ18qRnnrPBIsD
WaBG2xTsVyEuBFB+dMm5lBX1zESAs4H2vDGkTh1Y18TDCqKFExMQERxrgcvh+JWhKfH/hfwTbbQY
nFSj7xDsPTqGVmX616NARu27zAliJMqEMcyJ9rr0XjCoaaR/Yix2qvxjag6QGSoZUCSa6jhUTxj4
vNwc8/VgL2LzoC519baymQToc+T1wWbNRKyMxdqxVL9YqO5gsAv+WDQnkDAmv9ZxtvXdNh9JVjfR
juape6IHr3F37KvZV8MfViCc3kQrBJ6/mVuVyck7Y5+RDoau73IwOf1w7dgk5FvRWDvefdn+J3MY
zLv3tnmWBt9dtkubR0QGPub8mQQkdurwHuDyzfDa4ofwUkPgEe//igWBICKOULB6Od3ibsoAiDeZ
Du/Uc7iXm1WFuDrQpGC6tUaiSnwQ1IzUfRMqbEXSjmjSWKGS4unWq7cpes4hxT8hd5GIe2F+oR6M
H6F5NV8zSM1z32E9mHHP2/uWG0xMei3WyC+mr+Tj+HoyLyAnOQx8UmKkIpJOJMV5HQ13Sh6duhuK
iYv6VSq5nirSBpCph3HKkrpjHuHZzbm6G9pbwEeN6bMovm3rasPsqzEsFOV5ZAboZM+2/mjV2W1N
nuzxXST7FvtUResbkwV+m+kXtzj5AYMVxNoue66dNFsak5c7F6cWhb27HRt3EliYhVgZoNGYv65l
B7IUqat4av0KpHA3MdojKEpnI0m8mRYfdbu0mgRS6Se4ybnqc5WCN2CXL6ldbarG3ASk8mVNPuJ6
vLNLQImTGApPmLzineg1L02DdV+jtkTNuiB2tcypyI643EMx7x6t3rjGoLUVrD62MW5zXvCSFWgG
aDdLKgUw+n7oqy2ElQNuwp0ccOyq0ic5o1tMEyAM3vVIhW09OWBf0H0BYkW0YkUN9fGO7cUZoQve
tkptPbBhHslvMOo/tDeu2FwwE7XBDvy82+H0SWYyBKmyhU68G3LnKjuftEOfI4oQQiFtKwNeeMMR
VwNPwA4/6Tl3TxlqrOzmhAi1JIYgFZA6nNw6tG+JxdoYQ18Jkg3J8AMh1J1JqHpt4bU6zwGjX6XA
wsKxy4yT98G0kDgsbgv1RNsFs6lw1dkZFMIs/a1ByxY9PMMhPqbq+JhxUaVWQb1mfVbJVOZ9ttF7
7UtKyPUUz8aY71n22xQhzizxNgp6iBXtFJICr7XkRY7CsxDtrjOcv3B03iIGsk0l850s28cFbJoX
pq9tznJpyD8MS347ZXBtU/H6SVDmV+3h5YMlqvEZ1sz8n0WJl9BZ1FGbQ1s7A/K25k2T9h52C9fW
85dh6E9lVz+bqUF2OqQ64GL8ATT3rQ3TByYvSQNwlmJvoytF5XSLUNI0XdlYlnzt6QOdObi28oDu
q72SntmAWkPBfq/yy2Ay43f2LNiYmybFA0bum0J4+jjsWU++05jfkYUXQtwvzIJzGpG5JEOvazzp
aA8Jv4fNESUbim1v68dUWdKDR0U4A2kmlTMyPDvpOyL9xHtlfcxY1zv1ixNQRquClf9MuGuzRHKj
MXt0LCaRknwA4mQRJDsih9YqhiFn8lcm6hveIASO385gPmxlXCRj7mKGue/nJ9y8/y8800jGUElP
UeBh7v0N+ehFL68NNjFS7HBCOFtbRrJpyFOV4FLKQgET/2/I7iO1ZYNZ+yrJNRGY+BMpFdAZX9nm
cZzKc1NmblKbRAYJ1pbNfm5bmJg6PEqKMcbuORATK+TgJObKU9BS2ZMOYIVdq0Ffq6KLiqRh59Iv
UubTSB+J8xPXj0QCYBoYdJfBtlYEZ93W1efzVBnk1TrIRIDndPmr0tjPUozphkJKgLd9BudpIB8U
ODGsqXFLq/Bri44UJ9myg7hiphAwHQ5xrO7TjgSduOJc2OnRYynloFGSjzbmfJZ6uI/OcYZ7vKdC
pnmPZcgB/UixWweeYRF/woMU916dOph21GuY1lsVaX7BDQUDN6MJKgVZYFXaC5vTQ6/tjZipaxbB
s3K4UXNC0+P2VdM4CnDpB95rKBybCts32ekk2hAph/sDfM9LVnlZZlJRMsckxPdpj5+d4qC6DD0j
JAwDD+3YZwaJ+NRzKg3MZujjjml7A7gFmi311GN+Rfl6TYOOcIB1N7NlEWLAyU+scau1xt5A11Md
c6PM8occLDAZA2IBDHyp45afYNxL+RU6CeNy3itX2cj2ct//pnMLxmj4TonvcZoGWRSNeBjGHGpw
qqXmauinf0ADr87YnwS/5TqfM5wa5DsXOzwHemle8BAwb/Lc8BurmfgQ0uyO/a09F9MUnKO6fNg6
bd2K7lHwzVaf17cM4BVlRt1nr8FZoHeOJaII8OWl2n2Kwh/ybU8pSn+BfjyRIX7HOeLsrbB61gIS
TEylnGfVnF+TSvkW/ci1QGM4VE6i97RaEFIWcwumPDU2MNReJnDXAV911fT4n42m4uZeZhvHIGsQ
j2czSlqCINKPRqEbJTbxZo5Hr6iC15zbi9vywa6FXlakOUKwKqn+UAWL7yTIqMLvVDbORJODsVik
tSKgA4d/My3QdDcqTk+QiAWibtW/KiW7FmYaVpVBnCzS8+iWFvkN2ZTWQ6k4mNGrm4xivahCFxUQ
2xqgJI+KYXyE8bSx0+DSF5kfzuW+a+RtpLL6Furd5kipFNpGHa0T6X3LVRR4NWaKMVx/bTTke/q2
Vrqo/0oZ4HioPkNQrsTmI9jRxEMNWdpHTXFvOfSucg08BLk8TYg3OUmB9KTTQ5PjR97oplv0Jls5
CMIYSEOq9C9kQoGYdpgWrU2x9IqnVng2bKxEjgXDlnlpKTMTNHIJUdwi3pEeBkps40kczGbYM7DZ
gqsuN0k+v8UlKXCQ9iTcLHcIuUUOko8L7VVkSI9BhdnYYNRYXwiOeVriXOQR0WjE/QEqPUjHD+wn
h6psUWBw7iJJapFFQVvzpPvgmHXN1VC4kJKtJGsuWwd1nBk6qv5IYXaz4KNY4tBDHgLJnZjLa6l3
UBFkZVs35lboTBvQKNjP6opPuM9vdhhehxhfSaPaL2WbfUcxwnFL21KPBBDNf8xCPvWaSmXRuwCc
3waDSiuKdvCYGrdSm2/TyKgMrgZNE2Z6kAJWHBpwHVNTOH8Fb3SPXTVlQpROz2aeP4csOoou/FoQ
SpoYDw3yJ0Uau7CcK1/rez9QkQJqhr2F7LX0g2mxcqrU8A/dFezWuDNkfdfiEyXymbti1KpV23Gk
yDnoRL2EFCifUsX2VIoBtARJNazIKmA2q9hjabRtGnuXMK3NpXEPvWrbRK0LKwUnYMc5lUkCnqWD
JBH9z8xHbTOAUFNSTMtVpuIil0/WeVJTrl/xpgUkQEUg5Romo9piF0zKngYO364yaOpAkhzQjQyA
mPzI6eusBn5RQb8Y/tUxXXRiiy3BGyvyfeyAlAyuMjtbQ3gYGs6/2A/RMI54yzdUIe1KWz2bRneH
87Qbh/xKmbNrcNIM+9zvFemS1b8xfrLBwPZNGGezoISjoLjaU3Zmddqqcf8yytA1GMlIpfXsU2nb
lDdrfjdIh8j9XZYln7KBT1taegitV6FegBOfQg34wJC8CKZ9IiFJybUA1/16nqxrraVeZOaA9CiC
NHE+zFiCErvaW9OE17dcO85hIVbRDe0S9HE7i3QBZ8HCiTeqZHE4pOqh7tnjdXx75iGMv9VFqpPq
vUZaDNdN63wXE91EHWg1BhBRpHnWxCGLF7IAa5g4zM0cfh8EE/11DrkrMd0rnTeZEXGDboAQzTNN
77is77sgOBa2RpEXFBR20t6sNrJKniH4zXvHHzPdrzVpQyPTlroKr7AIZusqwhGRdActPEW9W+5H
JTslZ36+tD+tKr8yCeNVP9l4bo+yRW0IeUDYUMGcbsMAfTqdeLmrP86Pu0Z5qHmxpZNi1Zr4HyKv
ztJDA8hdTr/S4lm1ylqa9A9tPEykLkOSTkbiuCk2fzqP1oXgGF0jRmImYntZym+I0Nxj4OAFBtlY
ptGe8UvXkkNI4IOUGndBpGPIi5UKlytr+lcVN5WsgDrPxr0zRcQlxrUi5dzcGswEOJyBNdnawc4/
bFR1un1QQQsPykKYXZU528hc7bSFTLYUg2QCraTknAbwsASDMXLSLVrVX9w2jWARJzQxAVnp/pnD
Q1n0XvO2yE29TUkjzW+h4Ryoz9hqsrSeneil4exfkhsJqfMK+n+18pIKw23x6hnzPxon16Gs/KhU
1ROkRDZkwlbTa6l3EEXM3J2U8FtJo1fFEF4RJwdqMo75DBhvZL9vgl3h5J4dEuqO//BYJaK6mkPz
TwopiRIOJ4KEcS7BFOQp2iBebJv6YgJaBAN3dqVtBqx6o3XTIQvBKqCFw8KDPvoBFi2HOh98877F
W2ylIIaqrz56y226cdBYFFy8KjiIaDm5TAs9ACl84JiqE8iDgIMT4CDp8j6MyHYPLK3T9Mky5rKL
H+o2PMiMqfv5HGrvjuxJ4g24KeM+ULVy6I+t9ayT8aswLZopK7LV2lOZzD9WyD3EZGAN8lHkwJOY
Wqn5VRF/Jp6VkOsMQEyy1Iu/wWmPDkkFa7rJnLbK5Wsty20xBR6eTy8z7gEDa/FaSyGdWsccQdzk
5eoqWLbA4nDNqcpjlIpn0MjfSlcTmib0gnmSf2lfg8WZ4WtAFOsdWB58WPBxtqPa/AlJ/QcwY0pG
xlMRgirlDCwWKGtJSjPTvG/JR6PJZNLZWupgcSWLDLYRAmQrET9hvc5lXFVttp3nZeozvhSQ6ScN
6AfT8Y40dqLlRxmfmY1PaqgbMkeNS2UlRmGFYlqQMkDz/xLdwQZe723mITzpHY9gToF0T6KJ4hoe
9Wc6kwHmq40ZdIs6XmI/T6pqeC1RuInpUeNNXWUNuSHbDIAIHP3RZq/Y14Q4cj60sShLL1W4jbtD
gsEXVsXsbFNuOpheqXqvp2OFyy5MvE7eIl+23Y7NWoDkOJtgVpx3tX6Y83s+4KLDrDvr77n2azAe
sfemcbFKxUMxYf2Ks3WHHkrQS2gX4I+zBKALlteXQsjO9MmNMiiEOgIjW2F3t4j8Z7x+2ABw1XCk
a5cSrtFvWBU1QoPGdz69Zygo7S8ImjnZoAUol7Q/aAN1JB7v0kKcb//p2PRgXzK+m7gXmtMDZAAd
A7fZgGUFsDZ7CXTya5w3NzkTu9iMNiJ8jgPHkOhoweoygHvfbO17THA5uIpzwu23ba1P3A4kblVg
aLnT70J1Njwre7eLR8eGSbOUF0MeY4pm4PsfN2H4ouWbXtojoFPw7ZVJxYVwo4MBHOyJtqg7p6+1
HuGak/DHMOb+lJqrGf+V47U2IFrCXYMHd6r7lZ6v6gzc6KpqfyTi6+2bmW8s+cjRMJ//2dlinASz
BBiEQiztIArEy+pOkX2SX3EJJBK5FfEUFS5krzB+4ph70cGA3kKpG+69dBO/ATuxbdBNi2WofgGg
3xg7CmUy29UHX60/uMHKQBuDGpgiBA8aoJvyCUzBKl8tKYGVzd1lB7AU7AEGrRynGrwwYO5eQaJx
/LMUb7xU3Kus+pQBxVFuhf21uNct6zg1zIDfM+yfsvDU0u/tc6Y+u6VX8gHGZSa9gxFnFkdwi1X+
JS+NGJMXM+VXAW2TkQi5KIDElonnb7LYPuZDuDOly5D7pUJyJdQvSKnsNesAVveqAQfjXPoRIDON
hiQ6KeOKOVltCvNz1OkqDIGzlfsIpSLjD3XoQxJDnaQz1o4WUjPNjOKqjO8YhLp210c3+jt4tUjh
Nd+FcAeSk8Omrwmxgb2ArT6czfJBOJ/tssSqTGoiZMxPzS7Wa96eDtn+vXor6OIxWFn/cdEhL3Wa
cJgEOPA06tyJr6K83Nv0wpNiEaFxtDPCc1LBOluaT/yMy47BuU2A7CMbW9IyhIgeeWrzIudvKr9d
Gl3T8rcHcMBpQ7rgLizA9UxR7kfqLhG7rr2K8UIgb0+Iq9Y3DFMGNvFowLH/A9QztrYaVGIA/ejQ
ByJfd0D06pJwHMWLxpfucAFI2yVOS4Azpn4AO1UOXwVgnsxnlRCacrV/EISkcA9MR5lPo/2QBooe
XFxG0VnCBZYBMufFISZbU/jWA6LZCsmmY/LYTlcNBUzh3tCk83OUvGBZ1sg5V/mR4CNOzI1BSMTp
3eErnH/oRImjP8YntjR4MmEKWhQJmof0AV2mdpuj9AJLX54sHAOuWNa96ungb2sUzoXqX6uGbjRh
cMM3EnLel0cmD3dCBcP0qUlvAjdNqf9q8w47RxP7heUVFJBPtmtzCmvDo9LvgMGkOAKpsNV4QFL7
ooQvSnnLST91EJqmf0lxaNQDzDsuDEe4ipX1b0Jxt3iho1smfGKr/PTIPNvOM8x8icQlUqn4S3n/
aQTrbw6oU3lrMtTuDzmWKA5ajnbCNd1aYsF2AOCf8MZ5BqbZ6ThZz5hec4WV0C8G0BLwQ/aF8ZW1
H1blD+E5TT4MzY8DLt3g5G4kxggcNvnXxJOpb/ifytmlNfIaEKu3d1HBsCV3U32fRIeBuJ2kb0cs
C7PyDnKhcxjmQl+i7MbeQXS3ehLV6GqyOvnSYn6lHlElMYRHan4WgAo7+Z9M+q99mYwjHeqUh07T
j4i+OyoM2DtBFZTOZlLXmM8iwemcYCZtBUv8/BNN3MzWpIRL7kocJVn/jLNNtoJqFC7+tyF+qfst
LYB6wq0IKQPFiqZAi+Vvzi7IWsN86HU3WsbK/5KuQ05dzx9jjcdsy8sZDutc85CtQKfiszZDhuXY
A3vpnIfPvHqvIrRlJjZDPp/IsdctMVp0QxZoJ/yM1G/ZuRcZNINlN3pJmZU6D0e7z8AoLW/hOkkR
GMzYz/LXZn4PGUxZ0nBQ48gNk+tSMxSXbDfDd8vVLHTTbDclRzPc2tkG6r4/9O9kZzFNf2RA5uWf
WPvKazwd3NTa8K2rPggkkyQBlJ4VqLt4f7wx3KntZgzf5fZNUuO9rcpron48dg5D/1F7pFg5G51/
xcAHUt6jH4bk7Wsyir09EO6cVu1wyMtvjkCuYXzN6bvOcBWDUf4viQIXuQSO57mBYqhCAK85ZwFV
D4zzaKo+00QTUDh20e4eQbNRxiXg9hEOH8YweOM8ul1GJCxCPsHpbZA3gKDUzfeChYsQJhxFVmUa
k2ocWMwHBcVqFgcI1Quh95f4OS0uUU2BR9GAw34C6DXjXcnKrXjNTPXM6KKUzoXhSwoOLO1hxtPK
0o9MLbR3S/6X8BxmxO8KDXYQDlz6+R6R7ZGDXdnSt4UNCNSLmtzNfNumuz67OMlDD86Eh3BnZKB+
lIfZunb3gtncYSw0sFyyKDLjlzEveSErbwxoqTH8wnnte6A22p/CV4OoAx/0RW1vMnbHwrjBacRz
u5lHZ1WLUV91xh8fXpScdeqNdNOjOYAT1Qc/Nz70dEliAHKCU5BfA+cha9fO2CnKSZiXpnrLBfhe
P8zf9ZkOY94/isqpCAlZDgEt4Gfggl6VBwlWQ0NXAK3AMpvzVp3cynoU1YfCoTN0ZNeGYymhOTJB
VqllxorSsQdDzFpF1n7oaB1vdkn3Jw1fY3iFXoHByoXcDZa/h6vjDYaH4yclG0kgixLfNT9myq56
7MnOITbe9J7yI5rKY45KVGniTftrGQjD+eJxwoNV8y02O4mTdNlap3RC0AWWV66lpaFqeMjSlRmQ
U5wXo2uAtL0MHa4FWLNYNo6arUNWJvmzSRSOYL8yBr7ss7dgPTGbm78V8eUw/Y4MbWN2L3b1ZiKh
yB4VeDVJMi5gHAgJ5CHB6JA1kxE6pLQpyN+UxHDInjSYr5NzkNCgzRgaXA0MKX0TsWvM6M23LnpX
34CM6CbTCootDBWoJrnHe9Uyl+9+5/wGj6LL9g32OPSeiEKWBAR/RfT3Z0o2ojva5rfBptRexPTN
UH0dTe/6tLMDL3M4hrJPMEaVpmccMc7hwrkWEqQOZCUbsBi9gVtL3fXji4xLP9FecCI4418BwgBz
fUurBKO0QJKPMQUaqNUYyVzuOhBoJwfEyLZG+4+ZrCt47/Fkhs1JwtQ8yeTApnWvPXGUxdF2qaIY
0ahLCrrLZc7TVNwNyLSK7aT4gfkIlY+c+ys+ih4Pjkj/8uZ7Ju+pWLBnYIcw6EVL7iWYxQNK01Gv
Lgq05MjktMBjMaObuJ36M8KDNHIYNcmnQFep1U3N6gQy2YC/m2yT+m73ZMCqF6Vi1xScYPSdxfok
3kgRTDRgzW/IAmBU9zx7jD0L7Rqh2NVbs/40Ae85aL0whD4UhfzK8l/QTtJtl+xjmRejQCyqNk39
lSaUOZ0m3Z8F+fXhg4zCYi8juOqBCQ4pfmq7A+0WqNvjugbyFXCK7wowpT8lXv0+OfQooI2PUWM1
8Ri08AHT9FQGfwnnPiXNfEv3reqi4Y2Cks2yYfJ/NjwRsrYDzCb3xxz9rUsgjD7oVZ16LLXa0y4+
VC61WPai+m4pf2p1aR2g79VqqaIua8It6xYrufoWoHcQRWDKR5FLfjWpbnH4L4a6BX9NdRLQhhcY
Fx7lmWAma+gHddJ6XLqML2MZjCShhorFMgPOk0EXp/igsbaF/aQhHr3Q5KOPm4c2/sshSVrfeApI
XF3tD9hlZujX2amZf8OakwCF8vY6Lj4zTK1V9wwjtm9+Cy79ziw4P4auxBbuKtGtHdA3CL34w2vF
E9C4NSaQ3iD9uA8NrAwxIDrXbP/0lkqvnaK+twSIDQcXYXsqLHc8kUNcLw5OBeQ+oMyQrR5IWG+8
jCyNAVcEJIswf4nhKcziR5nph3al6ZBQY8QNB8QliHwR/yYRj+xfWfyrsLFQxbVL9V97/oz+GTgk
VGmXaZ8kuXwjT+gr2gi+tmZ5rN+wfNrSq1QR5rXYURgkd7dk+BwwFOkODi/y0cdpOlOMRVmyQSzJ
Cqhy82XszmCUWVYU+Y/xSSYdA2lfS9Qd3riGDEyqm/nUJ4TOMirPwfca0bavq42T0A0LdsQk28Ht
QFF+TRq/+DNk1Jhf49w9m6TTSDHb08YMiYQ9NUTowtI9k+WeH8U6ClbNmT8zkllN9aNHL4NyEH3g
ypxK4syNCSLn0XCkdVzmH5SmLynkvPkITK8XL051kcOXgIFG8DRecc914t2U0NseGQQ6Y/KLiEsX
k9ovHVeUjT3OpGuqS2/1Dz1zQCui4ackOIjeA+7vGGJyhYqqPrmP9FASzK0doIuuQRvmwwJDWY3y
p2L+JhUXYcY0a2N4WtVPY9y1ZAcocG32+4rXUoUAeDPmE0R4J0HhPSqMBQKdY8jyFWvsvTdr+Eri
Lzo1InLA2uAbpY/tDO4QrzyDZGt8igwgwU6OWNY9xV5Xli/yozGumSe3CH3Gjk18NsmcgBfBDJiy
mPJ0TOWO+yoRwMlx+/bVsKdVPX7O7E98ejILdXqECd3ikE0ZyJo3rni0qqQI6+qArLanddUH54h7
buVEflpdMaei6Jr5yxyfAuktKj+kwUdJ09NblBOUKj6HjBHETZbxOm5oIYANaeFebXQ/0C+2fhoU
DwxTnF3b6ZWx2BATIO9+Uwx2A2nLack2sUAmQ0x7ypaTuKGe0vYwdb9KlW4bdndYXu5McWj5tSyA
aU56PkbQq5/lkkVHwtTqRfTkYpt/WtF3paR7s/q2kVhhl9oDI4h1aV2K/zg6j93WsS2IfhEBhsM0
VaConCw5TAjb8mXOmV/fiw28wUPjdl9bIs/ZoWoVzQtGMLIT2apzQSHHqBzJOpQt8z437Y9RSw44
qQ1EtJHAiNK4/Qa3gLJsG6V//xdtD8V6C7ANCsbXqxRfZs2Za3M0GSioYW61XNxdTq8ePYWGmek0
w+V7vp4gwEK7COYcjF/SvlEWHUn01VLXzi+1dO44pklP6ThoxoNKODBhAZbOcb9TDSLidqG+I/yy
f4HqaYu/SYUiAxwPyga6RnDgqBFQAcfPka1E8JrGl4kwoKWYTMuDqiFKHQhhYufZskzlleWp3NT5
xaTDjPSXz6xajnAMPsf4Etf3PnNrBUmk62nXzEYJgUs81xZSBDqJWzBG6wq3AQ1QvuoG1KZkJzaI
G7CbVXgt/1r/Q5/uut/x08MemFs8phoSWCu5lslg8I8AVkLG7zjB7Kk7Kk+2SzEvX7ubSbOoWOh8
MKgaqHZZKmSpI/7mfYVmhc7Mzuwm9ECwT95iA4/kUsR7Fgk9RHJO5/ZDr4+A64NpS2hdYT2TdgfP
GgUTVKqSTjkdAKZrC/mC+4vnwrqwq2ybA8ypkTQsrT110j9TO4VPycNVg9WpQhrDOjSCnJCwNi9q
7poTQC4yEdY40GisrJrrbjGjEi2NhORF/kbwLIC4cBkr7HLmDo84U1QGDRueBSWYVYGbMzFoIlKZ
/0CtPov0nsuzsw+Hw7qRPo2BmKBNYNFnwIYfeWimFdlfGQID7klwbpKPePuv1Nf+sPfrADXuwD2z
VgwiPXB7373YwoUEPvtbaPdi2IzsCTAGCgbXWJZQT6EUlMmkyHkvUCYtxmNkvZFOQg2xImBVlA8U
PGR41MlXji0KgFANkz92poQOBB75RrNRdmt0CKeWlvXkx07TXWGCUM0ciYwteIGyG3s6adDhatOG
sJdWnDDYFrw+wXgIzK9I+w7Eez39DtLN7n/UwmWO26LIZrNpt3DGhcmulTOi+lLUe9B4DJiWrAEY
+CG+depyb+g6TgzQdGfBlkwPdxlmXsw+OoHAFtZlU73b7MDDYssAg4BVkDD8g1/KK3nOAEC3jHd/
E4c7edLuLQpJRZmJ7dUCk81CVfYpAJvklePJlR1KbQX9+M68m4h/ejG6wa/cHcvmlLMB9Mo/Dfdv
x4CUJlxmg6whFN744tl7C8rWVLz4uDYtr5Nh/QKZiCZcwH2BevzKJYJXf1L2ffuIWmzwfAFo+0CL
NJ/1d1xdwvQ0xOds+hEIHDQ2XQWWlV3AcMXc6+V1tDGMchtH7IRQu3T7Gp0Kow8Nm+GlEDfLojSr
XFXfFfXaAxrSsM3tXL+4dMFPBxi4nKBZtt0aXNbGgrSe9S89dnFudBbh2/IhQpMFAIzQLiYYoK+z
8K0hqzdJ/4lhX8qHIOHTsj/LcduEFpp6TPxnufio82INcQMVvWxxY2xD3rm8dwlsB6VyiaPNgHAk
UeBZkPPJj2AnJwmOIJ2P2FpkJdOOJbdRwUCjn8UrUnIUnFe523UTQYnpPiW1yyt44w4xGwp5m05E
3nAdDeq1Vy70c0V8CXFyMUZfGnRQ6knzHCtem7FGSlS/lOw3/NxYtcDg5VTh3MnTWuJILDB3kEZI
xRRABUmbZ84pgzQzLf+p/RpxmkoHPnLIt3W9JmB60eAAikjxEcESFXVDulbK70aHQL55gS44fqdo
ktnbev/f8mvev1Zj06dwXXCL1fP0v2BNVuvXVF81srUPhu8UwEMHZDinlmxR+tWoux/d8Aajw7EJ
chHyMtbX0FHhHL7k7kfX31LzaqBcRfpGvcRsrHqHVKmVF1Yk3QxDW7KPbgkgJVZjMsIVme6bNGZQ
gd6i9oBOBkc8TW5MKrARpt9eddCTewJrijFzxflHtfiJfgU3eQh6BhuZRSod9VDtMu3uAEpzXfj/
DNyXdoAj2md8diSUhgQVc/qpGVYk3l7p/omXOZ4VwzHUdZ3iYeBT+YNzO0KuTOJNhOp4vFL8aQxb
xJtRHeqYp31jdKzxz0blKlqPa3rdZOoW8ggtp+NHmPqQcedV7NpAIeupekOXBLVgDLUVN+JA6F9U
c/1VIY5azvJxGWXfTbSfC5EgpV7vlUWm7vroK8o2EW0gpw9BN6N4kpupz2q3HT9eTdmmi62MEm5L
3GYNCECzDsMHWUC6trT1A/shr/uxkgvEGt2E8xTdY+usFE+Wd4hlhXHuZWhdaMboMfgK9nZ6qbqb
mhNr57A+KhJtbXUXBtyatecj9sKbpd8qhK8B5tep2ZnyRZJPHbc+4h92NxbTOjX+7RUMFajFUI/7
xbH3gWdHUFbbs1GfYobsSn0O2+MI0atj0EDWlDyfSWS0MkSb79hFE24ZMxsW1QyCD2B1CoFj+qeq
FwzdoHaw96jidwXmaWz8sqhEM0YO4ZZsQwdLBYtDEqqIv93nFmCNZ9Me8dwDrmIJ81HAzAY1tRA6
X+1V0i62iTeNEVQuLkZ31ZOrT5WgqnfxUeqPqf8mz0glhJIeJr8Fydu8mPWwZoqX8Ddesw7yn1Dx
3EwHdly8l8MzyG49wXgkGho0kNumvI8eT/i6sMmg67EkL6YAcwOZvjTDLKklFMSooPqLx0A7W08t
i0y0BcnWY/pqXWNlL43H3uZAe9RCODOJsoICmVD0vyKLsYviJNlfImvHRmfuxfgfRfwh0uaImn6t
THD5cVl6gtbZytFB5k5NeVgKsI//5rGKOroEGWB7SvgcODuSi9nfImU1ypdQnAvlABuMYi4irpfl
SqohaSQFollG2ifKaE9blR1En7/UclKGvpQ0LepwwUin4NFXineiOEGwbuvgkFFbB6ALqjpcCO/N
0NfWtKzRQdbhh82pM45XPXvhUdd7Z0LuxnYUVb1anFn7l3mAuPyZ5iQLbTxqJM7nmmtjdu+cMuUH
RgPeS78FPXTsXpMyLmxj2omCEPLZ+/vkn7g1JIQa+oOBbiJDLYHnGw+8xSQ7/ESfwvMPmdPyHoG9
l/mCuC0CMBzRv2I+onjLq+gvzb/4UNkLZ/5XwxgOlIo1awkKiITpQf0bczay3EToRzW0nTLL5odB
N+qpbLtYMeBcYvKwM3nDBNO0K8hQc+S4wg8lffNkxsOGQBITr3Hp2sZNYmBZqfuy3Mi8dDW+1Vx1
8fHFGCAjsjHieRR6mLw/ChHY0QyJllruljG6xhVq7FHi9mPw7ANJaLvS1Xrap4dZ/Gq1QXjAS2a+
MTCK6L9526BaaOIfO4cy3VsZUgdEGrypewZXdgTH9RPdCP0aYNyMuV9OKsTOZh2CNy1WUWszXCUm
RgO4ca9xMkMIVuxz2zKc7ojb4ibs1uwe1GdQN3vb/lKSx4wySxTYvla0HE9BcC7ot6XUZlZWwlZu
15V8Dqt2NRR/LYIBZaWZ2wjo8aS8ZygLSTNeStMzMp7RcAHqYldOBkmmfjYR5WN+DRqGsPEuFBBX
iy+Z9URG/IbRNIcGy2GkHypzVxQha6V7FROaq9GwyHeT3XH01II3vNSWzJL9VEvxypTPxYR+6oY0
wK5wvV483WnnPkO9gBGl4j3I4dvA0WQZ9B/DWhTjhp2gBVAspytCekvL+x6aT5Vp3AgpkVCBsV+b
0bvsn2xsN2X5VxEAwyfAnMDbwxfg3zIsDh6glS31J0O4fAnt3g2jW4BPLu0+TPYzHnIX42mhVURG
jJ2SCzam2Im/JP+qlidRPq3hGo9OYW37U5QeaWBAhPShM3E/5f8ytFR5vMXPyJSzT1fqdE0byvJ2
LePggZ0c71hvJbWrPtCdaYY7GZsmv4lhnSo0++tBY1VQM3hGapl33ymKFD+7k4eKq/2aGWfWVIwq
O1Ycu2yAfrvyhytEBXXYivatb79UqOTBtxqfvMTVmFz75aPXbabF05KLYq2LemuIy2C8yYAgZPs7
jzEm3OKUYmJY6yPjazwvS0FIKOVa9W+kuC2sR1KcYgIehq02vFLPnc0p+mislNAdhz8b712KIJS/
Ab+NfsoG+GaczUToqHilY/8H5QVRC4OBwGhD+SvZCL/7m5YgeSdcEvePVm+z4AclbGje4rm92QAs
8MRpoLDmA46if1X3g74qzrbznNNPjwOAEaZGgekUA/03HlP8ol1yzqw3ub96fLYpQn6BHH+NlpXt
Dhuebuv3Dh4Yj4ha/diwmouYKVdQ7jHCfzW0pgHWh46IWgkcSJBcQpT+oFRF/mGBLU7XMP2sfoPi
vo1upr/H+hcWP5L5q7PERjDIql9wXNfhJiBuPlyKyFXFfZwoHBv0A28ixPLrtJ8FMQ3qZUBH3KAs
keebrSUAyen9awk0G6Oc9tJiPFaoWRmAox+hQWyTex0cu5YjxF7J3p0ZhjBLslJvKeqcAvuXk4Yu
bsehvnSNt7Kz02hoWPf/oYXa1H2BiqtetsJ2ga6vOkb9U3yzZpl6/SVmv9SXVs5jW4LiYsbXnuAO
f1Xts7AgQVv8/LSyLGsWIwW4RgETU0Wl/DSNLN/Jpx0OWUWeIMOyTz/+7Ck5yvAimWxRyXXMIQQy
eAzonQvls7qpPkvhZ31PIjTJ5ETwktJzcvmJ1pHkQzt8SVLucgVQzMscKs2GphnKSOX9qUyRzGWj
nYyJ59utDJgUzvgTTq4aUOJPXzBVJPb2/fAjjEcAXYmIAqK6FpZ5lqSDNTznYJRxE3ZrSXdGINy4
RcR9yvfMSEfh1vwi2m/Y/3YgS+a476Tf9+IzjbbK+OHBH6nF0VdI9L7QCEn4pHpsQSjHrGeOkLI8
z0bs9F/9WWbDskIBxgJLbe8a6pCCR5CmKwnXk3EUxmnUdrH5kZLhnLtoupEraA9mtF4GtnuFe4Mi
ljyMhYmufOK9tOZc1WfGltTktp+s9cTzamQAsNhZwUCRTMwFTAXe4+pNmAzhvqcEBIT3T0sPsr4X
CBOwRHeoCIMHvjBteKraPkuoRXkEwvXcTFcVkO6jzosRG441f50vLT/U8zyu3uOkTIKbhhVMpXAZ
qHBiFoujfxvKexHrFLDfVnpWchJr5zHrJm53SEwwAKcAkVt/N2hfSg/AMF0ZPzLCZjgrzXiOMDDm
yUeQ/UT2Vc934sNvljaASibIANkEblrGAUqK3hmRocrnSWFZDcECbIJv3ORmBmeh00q4oOmMPXXf
d8Gugx0XcdYSQqMgSJzV9bNnsfHbVSu7o+ZIQM3yZ47echRXHV9AhOpfzdZptpdwaEFuEEv1R1Vd
hTYu8c4x8t9MOtM3pii1pZlV9lu2K3beY0ZdgIiPVcPZhkLWE21KUCrZ3x8wmMyvJrgmk0zqF4RN
dFxgloiaavvUscZu6U/7ST4o3auUbiQPh+qBjxUFdjtucH0sqm9p3n90aGcZ/DHabHkQLGxreriy
yt/UWxs9FY7/Jw3rXrwYHieeowNx0BR6LjqcQPktSnthILlpGUCIj1hdlgFzhUfCFYH83MFEoBxF
BhTsMWpoaIqnKb13YBYS/2bVF6xiDCL17g0gce0/Y9NkwEkD0boDygalh9SAE863Vz7/ZWSC8xm4
lnBzd9q3Wd+zlh89OXbxETxYj3s88XZa+Q9XpyH/WONKkJqLy0ttHUUicHvy+CZfQ3uGzdh1zw4O
7WC/DZRlkvoVqsXGSK4jZrsGVW7Aj0IyxDJmtKXMyL1Zrsge045w9Kxkf5NH2VpWH43nznwocy2m
j5FZZo1usaV6zQ/Z4Ng6Fo/0rMKVMV1R7Qg44wTfm/E+ECf2Rvj4fkoiwyaNNTGRLpNyoQM0xDFv
jz0B2ekuLlaSsfbx/8p7/IYi/6oZZMbWI9DvVvsPsENhXob8jjyRw6BMD1zJVcRrvB4ryudLW/Lv
sGmF8EO2LbDXVV26WXAoec/rNF0F6k2gLQcqOF9EReCOzT1r7ujVoXIeynLbfHOtcg4VJBUlDz+g
q1kkCsjlFdqQ1Lx1w5UhvjVBqr+l6pErqv80VFR772ColuWdFTMrDVaYIXdYvsRZZhFoOVvOGxfR
kyCBRb11+V35SuNb03bL5j1j0ynzqRL98alY3K0tCYdyvFaI5+I4RmUfhncURDm/L6Mc9uPoe627
Tm82BzzUCLVjHK0q6vIE8lFma3vsdzzYn8ZBtjdZeW6RzYf+3Wu3nrLKzH3SNBewZauQiVHog0QE
IkzeV4uOW2UxvMGuXQoGUpMz6/LHZ2X6SK1v+JnlhLLHias1F1LRrsNHZ3V3QKkrRjPZxHYtOsG8
hT3ndX+wH+qKKJQQ3SBZWtpRmq56C2AsvcntdQC06e315CcGepIMf7l+iQvuaEZJlWMhoIHAS3hp
xUK0u8TBpzd+NEjYOZA+wuCvEohMrT1wu4JkYntYlYW9kSj9pE9KBGu+KrH5gkhNKVxkFjuUgnjq
cyQ2GGLZeKfdm99vk2cQookVAkjZFfURzbGEZBZ92ADkFbVNpb+PsDs6lL22/Tdku4kthuW9evlD
Vce1Dw7eaD9plMcCpqaFvARCVIAWQzCESkLO1Wgn6evuYQAhxcsd7HAJMbQtkhWXewHFDsWvwjTf
Il533U8/jOv17qWgqBjI2WbSeoiVXWYcSsrDQX/08X6U3IEvSB2hgylsQHJ9yzEz6fE1zhiDK0ve
PdjwGr9d0Lz3JPs1DQWtCQnqLrRjwbqqukrTEaTRkqYaYwmnYBY4BvgWmErEenvyuuMzmMXSYh3B
Jq6LI49cxt6QsU9u/qWUWUwRoBvVBldI/1Ob5yE5CUK52qjg6CYuB6Kx+j2acFAYvzco5tKjWixM
Kq8RNSzShHLDAy6iky5vfXp/MihpyiEolAtmPrXxpTzC6BddtySvI30p+x9a9VlGfwL6sUz+7DQv
ANXmWZQ7G4Br8aZyI2Pwb/ZiuPAlQ1UQ9mmmnfTs60kWp+EvGcGlTIerV6GB69yrCEYgl9uuUaPn
RCzoduCw4B7Ke08nUw81Wr1qUENx2jNfmCUX6P45Xwreg2RAetA9saisqvgeG5NjdESDDM1DNX4w
szmTjiMJDqy/lMRNoIMWebMYJQj8A1I2/mymCrb//HXMy8OUSOgh/zARMxCWdCmtYpkDre7IQSfm
ptXljVDvafURSdVWb574s6vw08t07izUpua1Mz/bEBcnMymtu4/MYxPK6NZTNhNyASU6tfU/QgzX
NaI6lcIAleDgj64WCbTYwaUkqLzi47cZHEInDeqlBKiiQJgoKM9i/StOt21+qaqjj/UgBEWsRdkj
wf5vY8ArFUfyLgn6Ry1dhxTgNpydkVTuRDWYK83yZkYt4jnAUyfRctkDlSPafhU06kLAVmk7Eg+d
kr2bTDAsOtIOGhK2MGfy/o3kqAXfNkQ4VoVsbOtDQ4BWUt9T8iR8TkVLdwbfiZjZQv9d9KwbcTzA
TCIzB/2KxR56igz2WCyGMP/1JN/C9aR/cMmQ2nYTkVTe2iI5oWSCETWcYfQ4eJuWokdHwZhFI/zK
LuPNKF6hYVB2qOhf0C2OTjWyKjEmnC9MXFa4KzO2fGIMUS3i8sc6xQh1gKNg4IO1qX5UYKSQ1nmE
jtjI1hHyrmx4JyXGnaLbELJX5eKI0f9gMEBcjXVM1ZeqgjWf7DNhtm/wQc/IzHZCsxFgJuhb6x/F
g3lQ1fGCdUUUbVMST0bbqWdj/sMf/1rrisEKh+XVqzgH2dzCJxPZ1ZY+Je87tQ6wFpfD+Oi8a6J8
ivKzApxHdzCdsuwURF+qei0IqvR54SpuvXFgBclyhXIESsEIIyvg/GFmWKopV+47vullpLzJyV00
X1P0odjHmjXaaD1l1DqsPCNW3XrpLX0wnwuVObXK+Rhwb5ENyf6Qkcs0Wad0KDcBU6+wPs4e/EJG
xVX9xZF1H2eVbEACYxr+2gU1I4zCjK4aYsKiUs4yaTPWtU/aRd/PNxhoDxCdcXMOrGJPvKgdfESI
5VUN3aFEHlPAf4HaoEsjN2Fm2OETI/ttmTJoVFH3GdgvCl0DLjJ/of1Txtdvd9wzar4eJGnNXgEm
N6too2GCSd9SCpcEBy4MBbn4b1exIqsbnxNbO+R9yeK2/NcAmjN5KkCVcVFDUNdCEFblumwrF2T3
OkSoOHQUNaGHNNPVq2MfCVLa4rtS/UYkOCbED1XVe9n45P7cyAbRG7cfdl5WnEMR49WxFjLLqVKj
ee3GNaHTjHO+8vlHnz+Mul2PtsFdkLELN2wUq3NbBbglZICh7gpV54togMI23b9Ui061rvxJqJmC
/n+ByrJldilZb5pxJqwAHA0XDMwQXWsQng54qdtVghqBqalhY6NzuPaCBvcdi48IcJQavnBGANak
ZgrQp2+FvlfZHCBJ9cTVMz+s7iAijtt+I+pkX36o1DYTi+Qc42tj6ks//jK7/81axHZLoHuOxHOX
SAi7WoNjTDRLHDkhlVsvBQuPpmcCDmDXmBL7expzQbgp0zTDYl84kXkkKP5Yax5qZe4Nr8K4hL3N
zhg4HiS9fmOjoenSZSp+8/w1yTHu/wkGoVOxWa6LH9SMJyn6CFCfS58WJR31WWU5LRpf9J+hj7CI
pehWqXjM9kUDEkjbyQ1BSepR9r9l9tUFKhV5yZDuUmj6edTTZ8aqjkZEZLsW1n2CHG9SyAyND3og
5hCEpYwm0MK2Y+a/ZjE67fAPzEyMOaJCoMY4hr3+TJXXTpLYdPLOMrR9nJkYrnoqd40ve6aDAQ6g
JrMqiJXDTTF+yWSbkPcAsMf/Ujc/GrobQmxZ1e8At2iMDof+HqkzhnXRaAzfdPJ7XZ/FXYD3Z8VL
QKJP8GuOFwpkVXqPLIxEjEAsVDFJ9yhKaA/yI48jYGPUWrBy5zgnJgBeekj7N1uNMeZRmiNEUVc5
T1PNl6CEH6XFdUKyeZ8hlLWghTpR8oP42W9vXXEVJfA+fudkaSEHwCK3aEzs8Gi1BRtz5pErTYGr
v+rtD+QEUaatNDaiG997WBLQQHUlc35LVueA2l5EDLfgqAQsKziyYmuVQaIKtrGyDXQD7PFz8BCf
Qelka8U65iV41kv8CLlZOzoWSdI4+ZtGiP1M/ob4bht0nz2f1h31a8X/Kz1XyBd53KfVbviXguyz
RmlZIheZe1m2bEp9IasS9QdZV4c8Q4N+mSYkHezVPCQ1J5qmqHMVDEMdg78hZGrQnOL+JfQSGDHG
gb2pkhet8NP+5gV76ZlbllCx9k7FUEukA5i4FQhJzFCmbi58zFOJPK1Nq9vECvUUkcEpnEHUlPV6
hKXvYQ+YSSKd7iJ/S5EG+nK+NdVHiHR/SPLV/F9JGabkDT6m6N5ACfQ3ZXMc251kMU/apo9Mem/9
n9ljwP9KBF3auvJ2KcysGjTM9CaFDlJOn92PxiNwxadjFTczRDsJ1rwiw1GZV4BgtTRAVypWjhE5
EsF7V8ydRw+1Ss7+Y2QcHdPxZn55muJ5oQvPtB5lBzWUE2C7T/AekF/3PdIENF27bewEpzqzJoVh
bJBseafI4dSZVJYXP283iC4THg2fPL09U9xRbOZAAgByxFD1QHTOmJYCzckI65Ad0rzseJsMayO5
JEQm+gcaCFIdZiEyRnHfclFOsGfqWwJXLTSZzDCHlc7gvgGs+dYWG5gveryB2IRtZGQBU7ij6qga
uo2nhNP9rpbnXF0WeHsyImS8KIbbc+cKbSdUET/8PV0dfcpsX33ZGVi0sAPG94IywybtudZ+clyk
RXM22m2V3Rs0AcNfTa1dlVxG9TvpbQu6RbIGEn2Oy/jtmLAP1cRtQUxHkx8TFvk1B7Zs/o8XHbXP
ST7XNXsKdaP69oFumgmd4KyYgo0Q4aqspg16ddwN2iChkHmqtEBx9D5GnZNXVz9hi+RvC0K1Yraz
0HpT2dsMOpXD2Vex7fdcJQNTHbyuzU1m7SyIJ+YDVPnABEGdbMZTxsWPovs3gbitYYTjeCcT59QN
60a/l4j8G+tpyRXl9yX2D014NKkDVcmmwD4E2tluLrrJekXe29lzMJPVSCdtFJ+aAmVVJlwbcytO
yDIHr5j4zgxeGZJjql0r7V/AWkJSnsVMs+93NpZHPf0WbcoMLkPAfSSemajrSKMT40/UxF4V32lB
ShtcBsqlkyVfEyLZsG+H73nsEl3EFAYhrztGxY4pneJdcvQQCXYqyXzZHBIjzWRV36vW0UAL4wAB
Zo7iBrIYCMe3yHTa2l9lQXzPCW5TLkN4DKZPRAOhPU/UG70ijEysfJOYUvujHa++fiqpwuHIO1Pm
wmPBzKTpOPSQqs4KPQ/fekqG/PvEjKPlxWOmjpfaJ0w1XktG46De7CARhEzBvYziGO8WKjNFRfIB
y1r9p4CniXoL9+ZGKbZhwHbe93dyeAn63xjVv1qolBTRxtLZIEjvDQe5gqXV8GcvJ1KAmUHN5qON
znJC4evgNNt24WnyblZ1N2MkKhmqn8FR8jMDM8jJKDxpZxtW3D++mOdIcNORePyF6iohF8l7N/pj
lyEdQhCk20DFUKpH4iZ92Laxsv3PiNzOkndFSEt0WuSxGQLb5rJk4ZexpQjc1NyZkHdzRd37Egts
ncaCdzu6WspbDLIBko7TSBOhzo2T1IC7KoUZMpBJBHgmg1lFqzZlVLFie1k0Qrj0FyaiBb7ruMGD
ygde4SrBzMCdhOZ2DWzHQKNqfAoQPuGw9Yxd6b0Pw16U0h/783tWZ6yiDXz2XCIkP8gEofocBaSp
uYblcb5AAMuRwUv80ip+bXkbxC8l/GxZoQ3muG37XVb1NKGdQ7rmplPZS1DLh/guegaDBaETeQqV
u03rr0gKMT/ZqyS8FLYFcVA3kaYzoVKMzrVUezs/vcVXzWyAhHK0ygXTsekhWzTeckc8dfo+sRtW
4+8WYU2BhSdFBSMy6g2kGImH4q2w/6zuGA0tW0JMbErACsdeI+78DhnDeUpwaDR0ZT4DPg/6b9Ud
p2ZEWQKUn4l4i7HC1wksA07j2dxU2lDve+P/bpXwP3ox3zNWJv1gS4iWlFWI6/HR1EO9KdGfGCo+
dW7ejj0vZVcs6o8MbhL+gGFrkYOmKgIsAY6OgR9jMhaJqDbF9DSY81Iu+28TshibOCBFhXVNiYi8
MWKOr6m44HjSEq3eIYBZmbXhhhNMJOh2ZWOil55nI49wAtUdmGtfJz8U/7farSr5rg/BmkRCWvnn
wOOvMh3syIUj/awx/iAwAOsIj1lM9nnEtibN+n+Y4Bin1R7LLYKihemMeYL9xBwJkta+dBytCZso
6y7lzGSTTY/VNOXwiFHcez58TJw+zcD8EcSxhuA/tHi1zS3tGNU5a1eMKx4fM2a4pdlwFNXVh4Qm
rcIa3no7s/3h3vIRv+QYGJKMuDZTfobsvwCj4aow1xOB72jNPYJrJVFcs0kjSbp8x1mbjs1vaUD3
H3JoBjn2JEIFEUXGobeSmu9RBrQhtIPP25lZs3rYJ+we36Ce0hlieuCRLcveCRrm8+wqIq7zjocm
r/CI+9uGGXrffKfthaSgMwniSzKwFyambxuZlV6Np8x4zpAF2T4k6Aj6ycO02y6tBKFbE8N7sgmY
EEg9fDs4GWw3zPKXP3htc20rT19djqGT+VSVOg1RdHY+PjAasNbJZprxOkRo5CmMLHEix5W9t9K9
DMLMKO1Nm4TnsmPWlkpfVjWqiw5orfkdsB718WKmDLAibamBrZUiRPVZ7sSY0u3ONbJDh6JiSLda
1K4sXmV5cn1022N+lJCO2AzvVFDOWf9b0LmPaGyUDqc3gHAuc353sW7VM/w9Z6ow+JLEYEJ8rhLw
1/m9QSHhzR/vwF8Ro0zXRwQcY4t8/FQgSCeyfBHZ8i6SU4JkomWmprtkYrqCVhT9VN4++Bi2hNvB
ueIyQV2gKf5GSg/k3jBeg2VelBOWmJnK2a7CRDmUVXCuRtw/2GRaSJ2G0bhKz/RXzyh5qwuJkK46
23nV5Jaag1tgEBGIGnMWt2pzM7gebYVmt6O7L4OCfDGJRPp/6ZiMi6rtzmFA/CUcOVu2aeE2cItW
dp2u6Cw2kkaVRCfqsS+itupa1mMBlaT+8LAWejWnaGh1K6XUDvT/b3HAtN6C7HBsoVNTRK1sxA9Z
Wyw12lQJS0FK/M3YQq+F62ZoYGEbayVpcNsxXAFeamFca5q0leh8Ww6Qp9ZvWtX+6WlSPZ7lSCj/
JnZj3B1sW8XSUvUVO3PMN0sZC3eu0R5o8UekF8+AJlNhsdukKjOLzmmw4qC8XHTdnwnDbyopnIMS
WgRzfd84K320GpB9Jwh1oDg7szObOZ6j+T27T+oHZdOkuzY31nr0ZjLWl4hcTMaXHkLn1X7HEt3H
t26Bo2mhXmvR0UbVLJnJYzCGz1E6IuwbVLSPVkKUGxTJbpPJxZNUEWTtfY+TUfi/+RjvO9+e9bGr
rCjeDPOtyXXIODVw7NyHhAHjp7na1cO0jqaWI9/6sivyrwY8hz6s7sa6Fk1/1RF7e1zZNfewhtau
fdZorAhEieFdp4/eNPehb7upViML4FRLx3Mg2a+xDKHnIU0ekMRUAc7Fe2tj1sype4E7kQSs6sgl
1dlKdc87idm2vgsb0+0jj006yoYSfBxJD5h3UeY3OPVC2h7xgte6zCNa11nUwPUIi1roER3uh6p9
xEyn1PinNRm1R/ofYbJ0TwpgG5adPqa+sHbjkfC8JiB/NaJ/OCs8920LfAF3R+5/T4h5Pb8d2dBU
+MtBIwXFTc2w3Ej6CsUIfv4s+2VWPpSEQ6avyrZ+7XCWcBHaovQrwTKRVQH7WnudM1wbsbD1NYpq
HGhGKxE0cm7Niu/alVD7arw8GmOKvM9uyRzu6VGuEazX9c+Co7LsOIPPrDFl1m+BdgcrX9qHQqdy
qR427qCI7iXYay3CGAIBcsH8+TPCHq75HhEk9MFsv8PWZx12tM15qz3ri3pUz39j+VMJsKr+JY0R
A/dYgTmv52iMfARV3YIHIQxIYVI3mA6se9r9iM4XiEYZWute1e4SfIwJARWc7lXHtjbFr2ZwL3sp
WE8vdCe22cG8/OXBqPnOKrB+cig/PEwBrSpDVu8R9gr3P47OYzlSJIqiX0RE4mGr8l5lZFobQhZv
E0jg6+cwu4mYGbW6CjKfuffcpACPXbvHKU72MAvJFZtfbsK8Qb9eckn4R8BRmaCpt3DshT6YM64S
P+zX+iyxRZTDnt38lWb3hGO09pvVVHr/+nTIGWe5Gyo/kt9SlqzQO8k8c2BNo1H17esQMSxg8Du5
qIJ4GA2MskN0k2zX+R95Lr/8Qd/FLSxwnmsmshjm9x4EoqYFci7eLfpCaSwVam+7Jiy7gJ1zb8gi
kVgNK4xIddvDvnSfquJrsnG1Mt6Vpo/bjWC0Sq4dvAtuDmHf2yc4EHXWQ0Nerxs80SJvdqOd0LLG
K43FdmUcsvEahO1Bkp+cN+JkYs+wymyR26cgy7cxmejQ+T7Mvt3nngkEoyMLdZ/OwXP2rRIGq0B0
qQxojD7/09gqpkLj5oGIns9RwgfJe1bbiLyQIxk4YhRjxzi1tiosdk2Pft4cNzmSSXJjVin1noOk
0fDiTSUhazX1x9i7b5kzItL6LplA6sBr3cBYJO2/nBy9xGb9zGGV+e2NfPKlyda7awzWntMZoNtT
zICiFrAQVHmeVfEpkL2SgQPIuhvED4JwHp5Nk9yyTWz1JZcpKcHmwfC6NViBpnwejG7OHfmZw5IH
6tlG3Iake9apeYrJpahrN43v7IjffrKy+qWNFH3FG9498KvZyqVqKet6pVv9bqQ48dsActrrLDXT
qAo98hUNqrse21pahTvljAdLeJuqLzb13PXArKOcJyWGDAGPt4MdOXHECZj1IhXvdFuoUsQ6QVgo
VPyIw9cw1y+2jwyYmV47krJ0zdAC1NSH+XgLBFE5eKjwue58DdwZZ9fIgZbg+isC49XAZst+Iu4I
+2RfZpD9SprfukjLdfA/M9ReUfTyovcbq0JhEZCXO5WXhMGW1aw8XrFK++zyZ8tJAEezpSLQVMWA
QXAGjuJcS8aBTf43pNO6ollq9eDgR/HGy4qLaop9DZzB4+MOOSAqMEdF847ilG6gvfHhJ2ikLERz
fTfdrPLYW5QgXszumqJKg0LmSWrFwj+3YXAK3PTidt4yG+jbiECsMbuy7UnSZjPU5johojAzkrWF
aNVPxdrQ3X0Yg1GjDRYMBHRuEkzwrjBOAGdL+bAoJPyXJMY+GjhIiMhyqGh6Gn7NH5Y5nhEvFD58
iWyLFeJiqMuLwqkZAuQpAhIb2BoGFqsBimKX7cbOYXlQVQNaQfz7tOvCFUSWlJtC7j30rBkmqwpm
lo3bHcgHpONNAJfGceGxFG8RDWrcpFz1jIq4n4oqPXgkU7lNeKKQRFEXnGPMLlZfrKKYfZUWbvXR
3cq2WlXU5cD2kevKWxtoLw3u25atwIABemJUMuacxUG3YtGvemYhIoIzp68C+CmiULzDbGVXJv+G
WLCFa2bbyGKuooJ9Rd6R40Bq4pdyLKxkr05LhgPSTz6DVOcdwXdXoSP3MKNa30H9QYRgkLzpTByK
UCx9UAwFcCm/3FIZbeJgevMd8q0ixd1JH4TV2za/GkBhEdt8JR55sUwFOj/4hL1VL9REcRg4z5Ot
MSIgmsYG/oOCY9aKuCNDrgIclwmM2FfrjsFr0If/WqI10xxdY97wKiB1hg0RAP9oEFYgN9haE0L2
jFIMv46VZAfb8X9M6ystqapD7e6bzknpw0aZA+Z0fTVS+g+R9tB8gina9tQGf934k8fLlssxCef6
SD+4vgYD7UPaL8nkr0Lxq5xfzQ5ugv5intfL+s901CJEJjFkgnmsua89+pysWYHgW5o4TQRzgpy/
qmFeDdjkQ87mmHYy5YjAxquxw4XqBmSvQxcnIRCz78P6Y9WANZEmNdOWZujhRD6GMKy7TImln9HJ
B8tUAq3w1PTuInfqMY12enwaccJU0bCJNAabtbXXzXZXZdHBZq86NC+WPHcDmx/BGDAILBzZrFGx
OziQhvBYnXHgbXWhId3wr7AC4WxjrqQUR9Gwza3+GLI79lI8CzHGWcPDTFSQkRLsXLQeukAy2hX8
T5lcNVnzOY3DzmWy4vX1xpnQpLkd1wWf9ki2AiAEgOjHsa9fXS/bJ950DQ1maG68s7CBl1CYe8G8
cooPPbppMZKt6oBkcNINLObNMLyF3vig6GNCKlapD7HWRAphlXAgYrtAv5DhQPf2PqwZgfk9xILZ
BeRnlA2YxYFBUIgqleUsgmQj1QHfy9vonDt65oxYXhEUfxJy+lOZmNeQJV9HeIlk0plN9aaoxHOK
xKHzjcWQfsfhC1vyjathl4DsKOsG9e+8e4A10zvQ5MxDw3+tSayj4MRYcx5aVi4WZ4RC5KsGKCuR
jqQ8PcsqfvDSn8cpevPslHvCcIrFoL/qTOWN+pVh09Ytga8iiKrYUeWItbT6pyT0h/TmLfDe37Ha
wOBeR4j8ovYfnSDVa/hEoY+xCJnpRUWU2qaDIqYAZYSnFpdRBvE+cQ+l/l2Hu4a7kWfuYI/eQyd+
vQEQnQ98AnOcIV1CME2H3h9+2pSBPfa2lHyWiFxKPeSUBOE7Urd49kdbxZuSzfBY4mwdWCzpT3Mk
jnS5jdDzRUn9Uwzkdzo0XZnM1iO+A8GQuo+oRzh+PGByuvOnGB9pY3gK4CI0kA6qWL8LfaZ40lID
jbOtO7JcPKXpwgA133Z0p2gJbPTBifixEXyFQmC1rLF2wF+1zOdBNJt5ClsYTrch4HZ2Y4GtC2Ff
PIb2TeCtjeEBBeNer6l3BZd9BbuFzeYx4k2ta/uVdJAXRJzXoMWb4+TzoR1D04uPNDrPbgILj8Vf
ay5dClWN4B5WZE+6YG5lMDIoGG4GkbkRmn4aOI/jEUykcv/iYl7h8sNsLBAWa2dgGf9CZgIDwr7G
Rt8OeWfU1kNe3mqf+VI07hLWrz4m3jwp9qHFZq5t2DXni5Z4MInjQHPqXa6TzofHdFT01pH7bRTq
teG4yTWDgstC/2a6r1mNwJH6ukzDmfXCAqw+mOGtgHNShP1zNlkrT0bvIVBHr8wOQy5vPRsDMWY7
reFpmzMgavQyZvrCj7lL97OehlPUuAyEqgWQ/VWpeFVbYqfg8RnDuFJs/43ZIOR6b1ZE4zpU+wJQ
RJ0hTzH93zazYzSrHbAd90YMYYynTQ/y14bjhjgCBOXxdLRSsH58hmUoCP8qVpXyTx1eMTH1j4jC
exrxTaXgfyogeeWaV2bnDiG+hXbakFVPwc70W3fEWpivrUUFp4f4DzIeCEeilzMa8ZY0V4xmfurs
KlWiV6ckzPTsQpLDs6W+quxV9dOhtjgfa/vom4K752sOdLGB8lXWUh+w/IF2Fq1/mIZx51Y1MDlf
X6mWsVKEZT/sffIC0CmKFipRfm6hLPiZj+2Bsrmu70aBoKWIN4KYPZkijfCYn7bdwXQdrpCQNJOO
Qo2mwUaxGvTFoxqdrSMQ/DoAiGp7H+WvIkCKMieJEIfQuf69BJdUqxEPwbzoa7AgMpFCwRWa9jo1
TmpyXsOm3UrTPPextzHZOdpFtNBFta/dYW017SFvS2RASMwYWf7VQX5QNc/hfAkqiXc4W1sEW5kj
CxHXWauqeVXpZ5h/TS1wk7pcA/nmGGLLVPRrcwr3uVC7OJ2eg6pa+eie2QIx+U4X1oTtC2ezOR1N
ZmBB5664mNE35bCNiLrUP1qfMHV/6UEnrYV7NiR7klRsO+QqeXaKAy6TsCfD94eHAkMPCXpQjIeJ
Fgo6I3Hu3MH2OUzAVEJz70N7p3xYiixhSoghte6izWFsOKYGZ6y6eez8FfksURxvDPKWMEtY7tw1
zC5XZ08CFhBwViIsACMSbUWpcJf5J5A0bV9eA8SD3LX3UXZLVWAnsEN2I5S+DcCgSfvK6UoNZJhW
WB+zyNskifMdKjQbQm51a+JAXHnJfe5BEiHf6bdYI2Qs2zqUJB8VyrgBsfck1L6KGyTGv2GLIt/F
qzlLEVq0L3rVX3KBPUUXF9P1NnZT4eQa9oMNdj+NSINg+625+qnxg11guiu7lzdNdzDOQe5gouqO
IYa0s6OdxeRtOh2s3b9C71dZxWGKUjFjYtjrWGrLbShRwlJy23XzlauPBol04X/ajLZhzz78ifW2
W24IkCPJOcs+Um7kKB4x5QzRIVIMaJP2y3Gie8X6fZk5HRafgAW8pavZhpRigBb2q9tfvKo4hX66
GPK7O1vqMSV68VHU2T7HIdyzAQKCwISNd00pzkfnPpNOCjh/abIt6/dsSg5ue7UgyMTpeMLssanx
NPjOcMmSCUsnTgBE46alMH3LRTJQ/s1gAeX9q5AMmJ16jGN+cJVxN4jaEmH1akXMyAZn1aIHehoF
PEGgro5CDUlhGdj57PifblE0AdPIb7pbo2WsfrU6YNmnmBMl37osKf8UD13X2WBzkuEdlR2JSCFz
IRl7DDusJiCKKtgkMWFKJFq6wCvKKt0ItChTfa7H4mrq5FyhPimS/Nk34BC4pzSMwVfJnAi8VKMY
sY5V/BMWLt0sor6ILU1tZ2smePsBh2RfAnKp9bcoZ4o5ylltDAQD4q2VEgXPasMefjqLaTq0upUI
ur0YHaY/1SYdQwzxgMBb41RL/EJ+uQxUaKCjoUqb/FNU9DcLCXDC0aaJ9hx6zrVK47MrxrWR2ltV
dNyfHQ4Llwibi12+TMGzNlLODO6l9XSs/7gI8uqalOZhjOTOw701oTGWhvaseS5WSQbDxF2afXdJ
IU43EVx+f/J3Y4is0QRsPc+cyV9INSyYdFNa051CyMrxTAsEkgcxmos6P6SDWDT9u5+1m9DmioQe
p9xm0ZKMGHMM8eexZELEHWWH2YheVwKyr7GhPp8R3zpHV7hJu3xna/ZZ47JWYchTT9o5GKk4ByhJ
TpA90BnOenUu+cREzysYTKKVGCYKvMheyHzWkqOdMxPGiy1mdg5wPdzV4mckOMJgr5YlYudDQUkB
FsOfIcHb3HXGuK01fmRuYLJAf2bDvwhcgL1jBPpLXSPXC6+l7P4Q4W1lbL9EdSyZLtCLYcpFn6pQ
OELt7Yzy1ZujvRPEmh0yqmTug3Evtb66UPmhtcBcZvucXXysnxl9mpzdLhp7jUy3PgytPfZB8NBK
+ctRchkb+zwm5Z/logoq0GYKekVngiCVsjctiYnvPd9g0GMwrOzoG3NuCFCqoG3diXvbi01e6O6r
nAXYMsf+aATOoUsrALsezsWojl4YJC/DMsSbBSz4iTvtqaswDsUfvf7ejPe6mjZ9kLKnIyxVlbs5
vome8sk0o7Xrjr9t2HDqUarWTU2sJ1R0vaA65j7pIaFDIkcDI+kBJ9IM0iTf6VX2aNw3w+SJaSge
TMsFqAwfKYDK5CIRGSQptYrOVfPYhseNd0s1QHlGsu85q0bYDq4KD1ZmnnNCd8A0WajZ+c1jQHx9
WP8bK+PV8onEpt3XcneXtRYIEtiVgW5vck/bMsBcUGNvbahUiSc2GoUw4721MtQjKYx5vYeDAUMX
J66WyX2cjCwwHIZNxbIN2Wdm7V2y4FtHvPmFUuuRozREejBK6ywB4rdu+dm1aq87tNq5vZyy6pTD
zTNZ/hbaX1A+UuLwGM/i08akYxRE/U4IfIg+ovliYIib30LtqbVgG3FzFgmOzip5dGT52GVJYGux
TyO19eovRZ3fyWnR93eH2oZuBWc5wrc2vVX4t/CkAqJ59crhvZzQAiliz+07Xe+/Ek9frBsbE2uy
llVMeyTcY9w9IVxJ7mttBirQYfXxMWyRkiWz8GOpAHUGFplgTnuUYXVLE3V3Cv2mFVCHJxMoCbhH
4TyGTH3aYbetxq2HPbJutGXVUQPaJHBowb9KOouJ3azHwEEozJ6MqZJRR5Yw8k23OtOG7CfWPKKR
Zp+AiH8II7/1I/7zTvdeVNV/SLhlT5GcAen6ARYnrVII12gqzBvC2ZubIInXBhx9NiWKjl6tMh3w
VR7uLfFR45DO+ABz/LClPsB8m/Dg1NWzdNK9TsKR4QbfEOCPLOLh/oY3H3NIZ/FtFupam+5zbRK5
Qq6RgagahciVi2FgksVES0P5GueX3C5vOnO9ZJQak/JgYzXlwS5I/KxoD0uk0chMbM3/aEy01UI8
tFY/eSYONhW2hBzFGxNNzGRaZ6vwNmGUbKSPlAi5jq2otBLjAcQfkhFsMiY250Ew2SwcDocuYvch
YmoImDeGbO5Jba114b2UNY1Nmw7rpgupES1UZeSt5PaHjyIAb9dvTHlCBMnV6SIHE+2I+xnmep7o
NrUCEpZQI/A9AFAdztlDXSzm9G1oI1bC1qIJmxddhs+W398VTSgDTdCLBmC4oUTGDjmNz34jgTS1
DO7ohS85QhCRRkwx5dHnq660fHoafELxvLCkO8w2etuuHGpamWhXphbEBPawhbECjuqtlPTMGMN7
GvzY6IEsUfalNodim0T0LOqNXvOXDhWfEAqzumI4VkPMRyHP5JEZvWu91qwrMnyX2SB/jJ7dp0GO
Sj0thgwleTgcDXadGvxiPhya5Xw3RsPaKfyVsGw8hu4q8j3CqYFVQJnVaVcQSS8nCABaZywdvD8u
lFcLqYrDuKuL3bvqs36Ze3M0GFqVyn8vTXCBlB2OlOyfmk9uWGeRR96u02v6C5zi8eAn+NdnJDVt
8QzSlqG49xma3co548QjADfAT1YCxviTHYys4r1oK0o289hY40FWzqGS07nKs2vep5sghztmNNYu
Nh8RLCCzRQjrMLhAgm6xjV2MjYFAwTWcLZORZxmZi3KeM/rViYX3b1aBwXXBbpUx6XD51J1QcqKx
z5NzHYFQLwgAyDSPPRXC15KzczVJ6+5yzkZBiayywjOKJRnDXZ5AqCpRQyduc9Ca9tqX8kzY3bqi
lAAaZb5XGXKJKunY0Gvpomw8/LgOfA1jVfY1fapZ3B3FtFVVF6ZiZ/wuGAX018boBJosjnW3o3cq
E4deMv9sTaci48JjXyvqva31b+VYfPmJWk6Fc2jN+MaIm5kSeBZSJoH7hmvc79+9z9q+rQlklLyG
mLX5Bxcigu2W70Y17cMu/S3CnEAz7ZCiTbcrh0chvlo90n/+JcsLJlKtDNa6y6goDw82JVHiIUus
NRYQEcN3iS+RA5KYEQOq20ResExZOAksaWFESetRipW4svU6+Ory4oi+f9uQYxCayGGN6Fek6rky
AP+W2rTRUxTM/mg9Is/47G3wmQlyrpEyLepdVIpU0qDGx4Z5DFlS7uT4T0PHpLOAFVPYXbL0xLRT
piKGGlOZLVk0+PCJ8fMEWNXqtjgbQXVyhvwvdXvyvsHHlmG1So2WcD+7XheKiDEt2edEE3PdlHvq
VFwNSD90b1fQ0zjNvwxtoJzCSyPgW7uQsJhv6RnJ9Zm/sNzkUadiQ9gvBT60Z4vE7lo2D1aHKwOG
NwFLuJIi8ZyzS5ysbqnpyIN052wI6styxFJi1Ds+PERk2krNzqi0k2vGSwc1GecgRi5DwdoU/ckQ
5r2MOfDz4hSl/jovxF+qoeupUQN5DkHrhgxxhVdrH5ohkhu8ojq7NWoU5aEjctGoMs0yELFlVxth
2dPIPjR3WbQxzUOAiPd+mh6DCzlQhhpGfOGtJ6rrAaGUnsQH12UdlbL5E3qNoHi4x017Tvy7bmS7
UPSHOLa+yQxblU5yqAQXci1ORsvq2yTMykUfB5wyrILF4FX/Ij961OGIKs0+pj57+pGFOtG3aE4A
FCAOt4r33J0e80dVKuBvolzzGmCPxdrD2ipldBmGA0bb8K8JAC1UWnnptP4SYbLUfK6IxDzZUJyT
ftokkU8HY2B6if76Ety2YZkmBr+Bmg0tTlSeB81+SPZYWseyxMBZOHiQR9BQPJVZxqzbo0/qDfQI
FFqg14zDqIuN2aEYGgmBs7hJota+dmPKNQUsZRA3gnqfit5esjffOhlJbdTJTwVxnYXeAUynikFB
3nf6W+Aj0GefTEy1j9cOtxKk4dxpzsJmsFFidgts+tuBOh3TNXGKrb2MKswoY5wfpcAI3dqo89oe
I2QxC2BltJ889yVPCLXDojl7nBCp7CQOn0bo77U+PDpnVq6UwUb406pX/YfraPzZ0cZ1o3MGbxfd
or5scHXB67lpHct36Vj3Iqi37QR/Sw/3TievE597aaNKyYFBR1aEROPbs0FfxePdNj3qLqNgsZe9
dBUjV8enZFOXzJecgMW1o1dzAMOZQXHvwuQhnGg/dtNLPmksovDfVOk9B5tQWsAvWF2zhWGkDLZO
ALwncg47JwAGrCMq3BFOSIMLSwZ9Vn+zsfvTda29cKa6l1svsVemyk42wdGGDzRPdP6HRw+icchH
ne1DgEOlOahv6b1xZrzrQXfXPQbEBITY+t2anEVc0oUr7dYBRRopTW2nuXo4mJzCeHdG/zli5JYT
DF7TpaAA2BnNFcws9olmZVovKfgUrh44VayL0AYao3aeBsQUPU9MlbsvMcsjB2uKY9W/SLTeIjfB
t/liK+OKS+fX5CQu4zvb6nOd2Dt7gOsf/7Mz3k/kIKXNzVtDDrbUUc/Rv8SFPOjmcCLIEHfpi6Vn
bDhj9GWp0x0Td455QSUexuQJkF7mC4btFiLQcvyqAzZAeFtNaC0apkA2wM/DyEPlOouhfNVsiesu
o5cGF1cbu94IdqH2U8IHbNtyOzpA0Y1OUqxCgZgk324Lq633XuryfUj5iMLxNe5RRzMl1QGxlBkp
yphLB4vBVhmRM0Jw08gt3k046vwcOhG8kLQAhAEqet41TP/iBLlH4PzaOmdlAcAqBRVIqCBgdM/C
DSY+G7phhcc9VSPR092xTEGNt/4Jw+M5UM6HybVQKePdq4unBo6D8pKXUbdIbP9WTfnihgCuVQsr
EzkwuyK96DcaPic3PupTjwMJK5npo4BIs5KZabYvdY0RlT/TxVYVwVheRiCIQzjMkJwSATJCa8RW
czpQi6wyYsJChwAS1ESlCpf6kjSo0WwvvqpQnu0QCane2SQkd8RzsoNnB4OqZWPE8hDjrnWt72le
tjjOBd8G9dlXPTg/qddepnIeU6MwyCLbpyPC61QzT1Hqe0TcPLnEnMeada28hm36uAwgQ5isSWBM
S3avJt6gto5/ZFUgleQr97vxTOrGekCuxrR/NyK9bmOSE3hEROu9gYp/1xpysfCFlcg7c9ufkxe1
p0JyX+Sjc5x6tLZtwV6RcUHKwHgZJRDgrK4iAkAR8VcNIKbTPOYsLMDdwG3XtK8sHJEd+sHWHbut
iNuDLziUDY306HwaLtqQgTqSVGn5t+Y54lhUbMschRG4LNCKpiE/uPcleYMVtg0hp/dWmLcmk7uq
wz1rUNw28g/Dxi2qWLEybyfkyUfHkzU9EQylj5Sl32AHxS+VGb/WiFltdLWPBjU85Z+TP80PhkeP
g9oBycIASKToGWzqJrMDjsjbVEgiA90jghK8B1F8aWacmF6z/RLqbPXVzewYszMSAOvQHtQANUTl
xp6bhh5lRECtHHYMykjPAMdc4BFg26d8+tLK6mIU3q1KGMrXNb8zyr9rkldHIyy2VkW4tSuvlh3t
NbLU7TZ9leAYFDainJg1ZAH+P5tJWEO5LpUG7CumR/YsqMCZ42Azw3VPrt8c06DDezNbPvekhgww
imo3ZQjQNbdEkm+eYpHf/bD+9FHIK1dgiDDx04HgcoB3EaXlmGQHZzENhp79gCBeTumfJ/lKNW8P
nOw2qOKTycEzIRDbJONi7pNveEjmunMtpGZA/dgfMdbmLvFZUsSZvUu4uJ+U/2kBaLahFDQYtFy7
+nEs/b1Lpz1TyKs9VJuwjR6VN619YyBRVWPWFfYe1rRwn2aCakjDpQ6eiiCRRZC0D7uWd9POL3UJ
gJJKFUUKocWoxpKJKHYMAQNaD5+rMzWsj6QPl3Vm35MG1fNIlTCChEpShaoOVeqgk5vnkXuoYw/1
jPphxP5LZkCm9ir/YQnzhXiHX8WYY5Ae1FRIEW60A+BxdMYehpnX7Rtb7AZe/DDLj2HVnFhLrTyB
x9XVzirwFp6O81y02yCGeZdwdlNUY0elhXas98wCdNKOWFxHtQxiGrnexsSN3k53Ymh4CZZpE/ph
UJHHrgXbtIwOhkgvo6G/pQXRcFJfE30AjWpGIYJwNV0mwA4Sg6pvzn6HSRV0YKwnS+VedFiIA7Mf
25hDGERz7fxyw3W/jgZn15h7Zds6kJHMOjk6tLYieiY6elz05FS1Rbc2how8LSaaqFL1Ef2ZjfpW
DQ15EmOyHk2b8Bm5GrL6aKasvPlrktAaPXcZHMvAFCuMnynxXfAtjWHuGgrWCJXWzd1XBgCru0wK
BMysDiia7s2p7c9RtW8m6p5RT46NBFnsOxHCI0HVRDayTfe3NEbIfak27ftGv9nJtCt0UndGHaWN
TBsiMu3vvvPObdM9Bh38qizEP0Oa715OD1jPgHCFqtQp8Xv5MuU4rVB7D3G5lcW0bkqWtUacbwOM
hEMeWmvVONMyj6KX1jNwu3HEGzAaguElGbMXU5Ilwp6eQ8jTZtIMp5Qsu50dmR8qoR8D93uJqcjX
uvLXEweRo1lUANCcmEmUqxJvwZPU068ydL7/n/Ab03tskhkbTtpf6DuPSvhyVWrYSonA3HnZcCCi
75TG06cnAgQuk/fi5fjU2ybak626GUbrlVsPA9QA4ayM3LfOGz+qKbwy39tkJEbWqttG9GmIKrs7
lKMAhGmw7IpigEMP70hgWC7N6mY5+YuW9zpKxP6DSW6+nZPm+0YJFFdqFzYcpsqb++oEWUc7MM+C
WszWhTFunuYYFEWFXm4m1xXTojKCVWupR5knGMcTOBF9y87JKjATRrl5ox6eM+aqe+7Y7GyRMknz
ECvvrR+xNwZpquZYNc62Vr83suULjOCIVWFxclLvbGXKXlBMENMxKBYVIx4ZsJpCsJ11ezqIZDbA
1qZ+i/yiOSoPwDh/8rcy2evWnvPq9OwmdUXt2tLlP2l++ZrDn/AVNAE58CEITWvWOsmsfpoRhqza
Hy3Hiq1wvwDnAWLjdfUXCpFHLEZrqdUDBEfjpvXqo0gq9F86vbYVRttQpQySikMTIbmIUbhP5BPm
ly6ovy2L8iU1cH37pTpJ3f7Hg/pFhStZ+tRgkfjVaCf4WgdvxH1gAxisYiZ/UBAesdW5ZxsZPN6p
TOPqz0ChuUmAoiwG6GRkLvTmTvRCXXI9om4fgoi9ISP0OAeVUhSbgklvHKd/PZg5jSyvnPe0cMkM
ApIpKpZLLrRnjyzuU1i+kvq4sj1/L/uvhslFwNAWK20cUPslHwDs2TQlLCg/wMtcQ3K5/YLedeLo
1ejcu06ywCl4TMJwXVTYl7PyJLrx0yX9LHUr4PIdO7qLr4vzINVadOVFS3CuoD0K+cL4OXdfts+i
tp+g5FdyXMhev45jf3BcBWH6E2rWUsyyDRbYk+F+WmF+JDp4U2GI78kVUIhulzZJE3sZ6fmmRkdH
4mj71cj6l4IYd59JHkuPl2zVxXAqZSSL/VA7rEaBMXl+Vx8GnJzPvY64xJKgyZgnIX4ALN5Uzrh3
2yy51U5dYR4u0WNlZJeGz+kEGheUf1sxqSWQwCE4tpvBHQMHTItjxaHZjIR/E0WA/7c0/vKJfVcK
16OBigLgCr/ReDORm6HSYq3KR3oc6GS8czXL7T84fUS+yYHNNO+OWnb1uZ3OejtLT2gg7G1C8HmK
QmkBUq9PNm6mraCYLpL+Ds4/YotusEmpXyZ3Z8t309vVJZELebnymmIZlJ8lqPpEWxvAswdSoNxw
C2hyqaf5KpCwAfwlomGFDZh0n8599tS1Q6EgP3Bksidh4/NUqVcMqQwf43YNG63qTuCszBK8+3Zi
FTfHZszcf54hxK5bA38Aa9OouJsjy1MUqnNCwjnvNzTs+H1TFCFF+BZCwg4ctNi3Qa68DgYa3J4J
yAIsnzLDL4uEMz5TMGb0+qZ9GqvPGF9VFPi0mn8a4EnCBBgF/Yb4iPo+XyRo6xwzvjDW5JWl4+c0
ddnx+Ty+ZpgskoYVucY10fLuau05Q/Ln4DaM+TNjLALgUFCyMfAFufnZs9cimbA9mg2k4nJX+3we
kKc/InPfam9s6YkD04KDecU0umRzzeyd3FXW9gvD3eTQTq0IIjCGwHBXgjOHfxO/jY6zHRpEaE/G
B1+PXhN+7K1KxJa0b+jgDwNTcYtLlPUeXVYZX+bFf12/VqQGRGyl2TCWxPWW1IcEZQB5Z8+2y4pV
bKFMol6h6cbZwqXTz0PnRYHCV+Sv8Jx13gXiyrzmXxTteYy7dsPUhNQzu98P/Rq9z1PD9ix60qiV
iup3/mzloSqOtj6DtMrqX5HszPZZQgjpsG7ETLcW9cBqpFq4xanPniN9WKC/0n8bhrlgDwzzQsCF
6L6GCb3HWaprCtbW2NihIJ1sQ5PxpP+4NPAOA2Hd3ZbNukfDk8wbHuTJ6dktbnjcfGCCtLMRzNeC
sAvJj35L0TK08X7e0WNcRTpb2K91exvr3yrFSDL8ViQeeDQWPrMeYsUavsK02rXJma6swZIQ+IgO
wOiDvSyKJ4vZC/0OkpP8kIzqpsNgLGNt79AU4I7hGsSYcPD4jaZ7nR0KHxkpLcN/rJ1Hc+NIm63/
SkevBzNAIuEm5vsWEr1IeVfaIGSq4F3C49ffB1B1q7tux41Z3A2DIBKkDAhkvu85zwEcVPF7wCZw
8ArbTxjpJ3mrXPgGjzUWSG1denut3avmvU2vpvp2Mi+wfiAN5VsRMHu7BfRElEJGvU2rVsbINdiH
OzrBS0zvBeETYD5oHlI5wvTjALZ4xdhQh4/MiOca+LTr5ToKVkOB2Hs3NdshYCbTocw+60v9DIMK
K1S07ttZlEXHI7W5N3D25RE1ZaSLYiVq6vi38B9MyOXdqx/f2c5FZgi8inKXz7gMmeOAadcuXcv6
sou/aWm6nWYgv9GeEdKBTkbUi6V1juRl5Z1ppxIGVOWd1Hz6UUuxV0bxw9RvouJWH77hj8xwq6JC
AMS25aJOwEcSvibVrjIfqAlaXEgGybkEHiC5ZmtlO3hfCkSOLOCwdSQnPYIOq46ZT/b6SqelVLJK
tjt349UoUdYG6lLt1er8u0xsW4s3wN43SuDWzDpw3NF0OovGy5GGFMuwdR0ioOtApZd3eG1XlY77
QtJAisiZcshv3FrDNygkG2AB5y7Ot8BiAmOzlrxW1k0RrQNvGwNgmMSNOew7Kh7TnNJWP/goZJtJ
cf/c2drc8PjGjTdMXkN3Uw2wBcvHWj4WiLu0+yyZSRL4G84ztzyrAptl8BsktKjbxEA/7ebC5h4z
08yIlEXrYO6ge5BdI7S1gA0mAESwdhwjECuw+d1dU1xG4imiliDgyiTpJS0x1CUHbYJjql+13JCH
lpQrueqad1ChsrkYwhPN66RAobRue8TvEY2Z84YzNLsJ0VxzexTehxqO4fhRm6/gUit0uQVVlmQ4
psVt3wtUtbt4dsEOh2oEtBdeDq26Ccpj2U/npLltkxiQPhxG/9RET0H44eFnGOJvAV8rLlsdoAm9
PLZiC2igCx/Q8sir2Lom4cbjNwcA5BUbA29hwN9HmU+m8UNnJjOtPPOZJaw0N4640IcrqJLoDbJh
M6b4Y6571IA9lyO+YsRajsmTCCgVkvo2XDs5c1r+Ism+YllFokhaQ695UvMNg6ovddGzhPO78DfM
8fYWMUPhrkSeM15W/YNBKd560zBnhS2ZpXfQ789MNYMLUmANpXcT1Nf5uLGYsftA62AHm8810U00
x5VA5YmA3DrgcMnUUaH+04D/ASJtm12KLTmbPC7rh9C4aKx3pb042r4jCiMm286SdF3WxkuNK0ZH
2VjvjejDACHTZjda/ThpJs4noDUWNw+cLvRdc74VktDMsNnXZMNqmveUjARtAMqMp51jg4ymQMvU
OQxWhnyMCxgEB+XW6958TDWBsGyf289NfV2SU6I/58hrfJbniuA19GgdMTrjzII4DgggccrngvSW
WytKViZkS9s/aHx54QSxUFuZ3GDS9tIX6KEodHFpyTbCU9s6B2LPGRfdzrIKTk8RmJgSdjNHqoXh
SAkQa3rZI2fG5wDkODtUrMlF+I1otSI9OMA44/g29h5KAwWX/iC6uWRF5Tb0iFu50cE70EKHXbCj
h8SF98XSU0BaJgr+k4ruh+zZ8R5bRUtoZ9KQc7mQWT333f7Fooqegd3H1sFqp2RSebLTEvFRuyIQ
btO46hwhIlcGiJbjsR07OjHltknohG50L9jX5rgZqdqyKmWp/1xwHqphB659O9XZts8vpcQ4bF66
ubWrNQDg5q6RiHYAzcc76TzPrP0Ych3aMeU8G0m0Rrp4XqOExYk7EaToFvQr23fDvbSwvyBNp+CE
Yh57L/c/3FEK4AEItNa904LXRuDWwoTpRdA3Bty/CjghrutZCGX3jw4Mpz50dqKobgsjfPFJy3Er
wckzm8zQNaEhMJCLuy4BSPSB/aLAGy/O6tY70eEk2mI4aJV213QUyT2cHOns1YjsaA/zYhuSOmdE
qIoBpEDj/YZal6VfBhtUz0HbFr7FtdtaWfQ1dCLgQ249aZ+ulT0b0oi9Gmy9PBWqEJApfbQsXnKP
NgQILyCoTBfnkePtmllalIfhHXpleqboPMwI96vnbEcYDXjO6wvdAkg3zMwDjWbxeeWbW8t3tqnr
E2bmx9/Rdt2WBSeQ26TBvrWq+7FC5uZREb5urdrfixAm8Bh4hNmXQ7bSorZ8ipsKs9YImR1h68hc
y2ujt8HDaoKICjjL6B17z9kPZjmzDyfM1RbfAFPyjS7JjqitKYQE31r7INeuHSdIdn7WVofWQbA2
1jkiUks/FZX95BrGAK6IU67PSkpsgW1wFYddDm2gvnT5cc+S3n4iJpkGo9PLjT1Y/iMSB5oKZgM+
daAfC/2Q+o1zmDKI/mgkmc9Nw6WnYdbJStOZ/5rXfSHbC10LqnNHEj3l9FjobWFcUuRlPTWdUnwO
nqmYbfTjRcREL80ERhn3yvQoJIZMrc6FwktNU3FXYiNuYv3VNHFQttw/EA2wQi3PdSXsVVbRpCno
fGSSr6yI2p4iPmSRFuCfTXAKiIGkGA+5C6JztN5dDY06oExusw0+8boyt4OwzB2Sk90QzbFE8cGy
HCBE3oCtQvL7VFl3OZjJU0TxBJ+vu59Y7IyI80ejon+HK2yciYfcamu644ULdFK1c45BQoOqhNCo
2zYZFmQSYI5yMayMAOP9MP6BEpdEYBJcW+tWkMKpxVCYowZ8WU7C2oiY3GopnhTfIuneduj+QuwH
q7rrtk3pfM+n5D2o6I3ws9HNGSCf1NrrEGLtkzQI8kZ/bZrZGq59iDj4HpraQ2GBQvGY2pvaKSXz
q0UnUAsF7K44xTLaNyH/cS27zNxwVQ4hSZRc4yZz3zCxT6X7iHAH2aOXn+htCbrruHmabI/bcNM5
LMvdYBeDBo5ivNSkskm7xtBZH0yn3pq6/pj16CSR/iA8i1axAurYYJ6YbHwldn7J4hganB3fZIr0
8qS5j2rWS7UHXwXaoFazgBEvqa81YFEMnOiN75ikBRsOpAKx7dyx17/DoxkwZ1h1bvVvuhlJ+zVI
kKR+GF1btfTVwP6bOqlYqU7oY4+ZAYqnqaUJrYi86HImXYVd5InYBEoW3EkarZpALHF7pi0bmmVK
c6v2wChRzCBkhaxEh+kjPr8gLDVxFRauBRC4yXywhedmnnuSbMkaqgb3U0eV6GDJmleUs7ilFSnF
rymbBdhK8G87A3aniDvGKqsk7cyJvvTbGLHQ+aGjuiTAwZlqQXiU1Dq/e/Y5di4NeEbQOrdV52Rw
urI4pV+F7tdvmTRo2Vi630LfRsRAEcwJqyvWuh0M0cKtE64NDgCqucnT8q+Sq0RqDQt+wKIsGhp6
EtREpsmgHERVSXBfKTqakxd9knV5uqqczOqZegRM9E+1Sew3mDanM8vz2g5IqOhDTx6spI8z7kI9
PYpV7ZoZHDrccyF5xQhrc5akCVLG9KX2KDGP57keFpTHEqRL/ptv0Y/I1hjpJLX8iJxh7kxZG6Wt
swrSwa8JIrJ8pLmAPgKCAorQn6wKkWDXmzuQkwXrAccvydY4d1w6ghknHtJOeAqNBwS2HIfix1QJ
Q7yYaK3A7bic3SzvlUCSC2iuCq2CFFWr7v3HFvSJex/kblDCg/Rt6muTPSBVI3JZs5hcybSw2x8Q
+wsiOOpWdLC0s8ZNALTkeWncNYVSlIX1pEr7h6RBrIRSLjRw8LdI9D+8BKQo2Z512IjvgSGqAXRx
F7ftk0H1SWwNzqtJm1WNFQgvt0tyEa+Bgo5kNCqZtCzk5ZDp7tsU26KNmXMYBQTaTPNz3Tikvu5m
P9K811250juHWYJ0q0EktG6EopKrc5Lbs8hfKwlwk4aRu6ek7Rv3Hh1+4KAjbSbb9bbhmKSeSeGk
sWB8W9ItPOC9njkOVz13OTTPecPtrI9Mf9ikVSgIpaehNlhUGHunNvv7PrDpb52F1uD6z00XR9jt
3EaN0UfkuDFG1Jp7a/tuo6fEZsbVo9mPnTbOTtbaUwYttTpgdrh2QswcYU/UPe1JB7ckVULRdUmN
WINeaSR2TY6ZvD84QivI0BrD2KGX3Gp2BH4xg8WSCNjxpmeSCqPXwtA2rVcWw6OFmQMjbSzjxG7W
yEkLqq1JV9v0Z43Gp/8kxmFKFCrwPPU7qENB0yGarunPIEu0SyNc87MpdyeqqaLT0tiaeWEZUAR3
Qxz4/JfdKkBXBY+nzRXrUfw+BTPGplEdQD2FBJ+WkCO88TFz66DWLvK6jfNhXWt94NYn3bTSzF61
YaBqXDqpOdNA/TGV5WvntsEUwXmqK/lN8EOjcDV0PdMpDkMWTOSKL1tADQRNQdO5axGpSNzVwvdT
gKxGIsv0xqtLvbbWGq6A9odBYb/N7nKbZmP+XdZagMw2TkpvgqWvRznlhCaM3PRV+jIxTkESyooS
b2HlyML6CvMz6BujkDj8R83JvDnIt7bbRz/pEzFuE9ULb0AlUoWIjpkxdJTLSrx+kouyVtpXvqek
OOhZlROgKPgf3g9mV7CaxXLGL+2guKWNGNQBZ0EWxUH1jDhIMrhCF9idfEQvyM6aZAPhxbkPdItk
pEHSAr0J9ZD8inFycmD7nQCOzOUTwZI3evPsMmwp/SEayy7y1kXsjrrO7b4LmVpEfDqEzA5PYz2U
BPR6zShYH7VTpYwffKGD6cTvxqkQT0ES3QB3LOTRtIy5YAB0hHt3rMdTsg3TyDCP1qC4o1dcwbEX
xjZLoaphebWmtOjGJ026cxFQKU87djRkpz1k4waIIQePd1MTpbf8i6P4IvKU1b05hhimvV5EKWCu
0MCnBODc9m9GagoOMojGyHfm1GYePJEm99qtDFIdWFqqsbZ1piwCtFg2oU2pdYjd6hZJgAbc0C1y
PaIONqmq26GH9BqQtDF+IRzy9Dge6yavsZNqyB29NbVSGa5koyZX5x6CK+7Fm0oKp5zCJuUFYSLy
phgxTvEPx8qyHuNTFETqDjlwRhFx9DVCowKRuNVzX8uIiTT/I40yiAqmHptk6vuIV4I86CNaRkgU
dtlArDnO8WLi3KGEOcvqnKZgLkOKm5XGfII/FWl3SIDS+AZRrh3FMZjOQe3Tnk91ezg5HmXsA1+K
0qZt0SnMu8yukfMxsRqt8V2rOsLfA097VAj20ObFcTs5F5rME0njIcnTGGKSNwRImYdhhG8PigFs
2zqI/IrmaAn6h1N6XEuad0AsA8h+bjqxYCy8sYxCxCJu4MEYqUijKAZH+jWB6lKD1ZqpqI3QhhRd
CoUopS26HQyX1ndmcRXbmARwOVsXF4f2NnAfoADX0zXfNjnhgEctLHDgmxn3iZUbRAg33byEX+nA
rvCPmidpmeu624bvHubwls5L2PnbSgvEeIEWq6sfSBBJ8HSpJAeoh4NxQB5lCp+Lh8ad+XpMMglx
ySD/k7pVkeQ40EqRkHEdNh8mJ/RJ1FVhfIR5rZhkKUtk1G1Mq9VbWE1ukW0qqeMB02IEJnTkWIGd
Jg/awHXd1a5xUfZaz/WCc7ba52ZVyYsqmPySAkdgNON331dOuovMaaQakzcBDWdX4xul/KZGXJg0
UpEO0jCN1eSUxw+hyvLmga9qEZ/3NXdu8BhG219yxR7jAxoKH7nlYA3TsWn4jhuDUwarunFwu+JO
ae9zJQH6JG4yCHJ4XDhkg2tH5A7S/CEOtw0Lzj0NpqtVHvqhJ/M1oxUVHumLtg0+wQJoOWJFNDl2
YkX9wbSYJJ4NlnTCk55XdGh6qpXdWnU09DfS1/WPODHpuShymuW14fuJd2NQYuV6N1Vg65wybUhq
Jw4rXDd6ppzXKRIJZo/c6bsb6q+pt82k4yBgdZyGa5NKXMRsk96MED35DUBqogBxVr0Vq2gX1WIa
Xv1hsKNNJZQAdz8mCXM2rxHvoa26j84rGu6xoUkUgDF2HiiXvDcu+WXiKylkWJECxUV+pTU9LZPR
QWJH8prSYqQZfUIdPQE5RKlw0qjMyQb08Ihen5Sg0CO0VyDWOnP6CWdsqjtoAEeqo+OZZxcWyo3G
rHCWFWXvzrVRO76UTjZY5yUsaBI8G7t5S2opSX+jCtGRruZmKXUgI/a2btUiRdNoixu3IhIDEgU7
8eTtFE00WA0DxdRVAnvlSpR+/A2bCEwVs4kDgPRVNiLmEKTHWEjGXypbjTeO7+K18sMJoO+I1BL8
8mRxc2NN1aCGqArClAKHsPWqgMLtY6l9K2qRpOeDKHIex278QBHv0GNGcZ9sYvx433ThW6+eMeDX
p6dMzG5S9RGOkoALFTQC0b7BInPhZ2QhOtKRGtLzSEf1Fihi9R6lJdk6VpmHWOlUVKAuw1oIV1/G
LTgdhJ7k9Eo7hGugDUMEpL+3FJlqjgAxCUDhTun2RGJdg5kOGBKguXm6DjVTs0yZUph04TBqqtfG
1chVhjeu+wxCjpk06ANqr6DGyHV8XOdZChuMuRjxMlHFkuYsULrghqS5GBeLcMqDdc4E0zuLhGfB
l8dDoa+xdYJWHcOIlkzdx+TQ24AgMDg6et5RwlPN/aChllpnmQOOGnOPpW24mtvuMe48vT+PrSD3
9mFgNR9w+ructG8sZrgNR4tVEeeVxp1aIkPVQgQL8KnyQ5m5DmxomLrg4vrEDm+ZvEgQNmlnggUu
BEnLgbTgsyB2ckioTELwgxgSmdtYOuXRzdilevUAVilvNg0rsOSZEzKvr7AW5dHKk9osXwmHTO1c
rdfUq130RKe6Y92HL6pt8csa8MOjjzSA87cpWgPJDpizUeTEZEDpSq49eGmc8xNyXekyXekwsBiJ
Xbk7UKtj+uihv0q4b5V2d2zoWvX7wdeL+J3bZ8pJMo3QaVC9dSG9UmYEmn/sIhsRwVnPGq9jWqgg
plHQgQ3YUSCbidzGOF0PktxdvkDTOEDArZnFd7YlyhtXOY5JuoA3IGv3qhZNeoJwbjgvYB7RllFZ
qDO5diBJc6KH9Y65YRd9lL5PQSKWrcxmi9zUHhw/1gj1tUl0oBQDiYICtMIU1ZWauUJWQiEvtfTW
vCrH1Bq2pSvTW0N5o30rzQZhLKjr4JUJ4aTWHV0NuUs7aQcP9CbmjII8MQL+s0kwz0uoYCcUjzNZ
9NG2Q1gHEbJV9lPtsVC6KiE451CXwyK7RNFKUTTCHLlX6WCUfM0dCuZWa8HS7aosSS6qXjnNNkKQ
0u/0IU9CxL5Bhh0tmC9cU1vkoMwmZw5JSIek8M5TZfb+uuQmFz45aAI97HsyozebaF7ZPqBDqZm3
B/g6aMEMamy2pSNCsTHLAON4I02am//hRxFGyxLdJq6tFVdQOrvvlXMn65kc2Z6zUGQu5vJr4MNK
sFWpeY5vIcwIU3QKTUMlX1WsbGmJ68UACZqizZQ8VnyPW/RbaYheDrWDJ4fz33/7r3//z3+9D/8d
fC+ui3QMirz+9/+w/V6UoyJxoPll89+n6F0VdfGjWQ77c9jfD/r3VfkdIrf6/r05vZa/jpw/788D
ef+fn796bV7/trHOkbiON+13Nd5+r9u0WT6En3Qe+b/d+dv35V3ux/L7v35/L9qc5eft94Br5u8/
d+0//vW76S1/ic8/xPz2P/ddvmYcdv6av368/jr++2vd/Ot3xG//aXNtc3Rdd0whhcFb9d+XXYY0
fv8tL1QT/ut31/xPA5CZS8yJJ3lmi99/Q0M275LGf9qObZrUfex5h/X7H7/o3/4lX/+i3/I2u8ZG
1dT/+t0wDPv338rP/938q8B3kobp8LK0TM82+KHY//56G+XBPP4/Mv6xZS7d4ElDuATJZ9PVUfQg
VG7y8JeNP/YYnS0e2EhMcgH1eZgafw4bErGuqTRxD0uL6wa/ao2srjhXAm4fq8QYmcoQ3jWNnS97
ly2r8sK7wqBK/zUCWO/niGXnMqw3MVNmtog+32P5hCIzKQptSltzLvD9u7A7y7Ql0L384yn6lm1k
mtmeewfFJdcdHJrrgU5hAeBY503Qq2JBzljhd/G51cGPa5btTruMqWrcpF6vLkzWjiun0gmJAYL6
1Jc+eArUGmvTCcqnKCjpugdWipaSvWlt3Y5aZOC1RYzE5ddFIIDRww0LvDiZ4dyVVZDtvRZLwrK3
dyIfI8dp2be8wh2VhnMRAhSTjUvYF58nLIhGWeOkV2NcbkwFUqMNCnXQVEW+6ee24fzD02WXMnpU
kvNBY2TRE122P5/287t4y7ssT5d3RbhPpmMNiafrtYzotgnjkUChWs0PY4JYmokDIiLPvF4eMi4v
XOlgOQHXAnDAUsYK3HCPtbU4AQum32X68Y2RYDC0xnx4KDwUO3xW+9Kr9p6CM2RsMgOoxuJjKAn2
NmakrR3UN44y1E1NNQSa6XC1bHHNqW9yR6jlJcRAP0eZXlkfTQ785aU/D5SiMY9AappLg9X/Wq8J
2CsEy+1RGgjzp757NtrkZFNr/Uhs7TZuhuzpa2g1D81T4CchntnnwIRN7aTOhxLebZyj8jDFdF12
WX2ye1edhJXZpG01r8vW1+s1yxVKD0jL7Ymm4DxUn8qeFu986DJOpsOPIafBOVDtIN3aGslM6toE
nYuGiDuX3qVd9tHJLMkv7CfRvTUVAgVsXy9QVDAEMzU95FkWzQLNnJpb3r3ZoXrW8ry4hz9EuHEx
rzLoEjwVpbFdBny9d5fY/GAl4W//z/eutI6ozjRCnsddgIwLB4G/zNIruMHTccTVg5xbM94gtmmG
TN8yj0YG0YQzH9r2rhB4gr/H6HKZ++O4VlYgDtlUsryaH5Zny2vLQzdWsB/+acyQJu0exPOVm/li
rTu5dZeGY0iv3brp68C+W16qG+NGdVlEmI1uQbRKxbqJpFgvm5Wdh5fU9m/ChJ2sMqZDTy3ErSMm
oorEsmpERFJoAVCNNoqM42Aq4+hgGv7cnWWmOHxuLruN1GxteOCUG+c9y2ufuz/fo0fst9MiLXgz
YBBP/GwvFoJn+nFGQxKdNx1V78O8bI3+W4lnqlZa9EHTMWOdPbR3cWqx8NPDaeePor1tXWKHliF/
fze91hpSOPXpGCSJT56M1X2jIbFF2t2fKHRBounq3cQbvWmIp85b1/JPOs8u5xnfueqH6A1D/EXX
hsNjVCptO2XMyLxJHO3GM6j8E+U9mpArM7zY52RBGacEAC0V7uKGyV5+00xZcCUzAy2s+vkSYpX6
2k5Oy/4harietf0uzqwMgE5lWBcl9eiL5dnyoGU6KQh4Omi7+dZfdiyblofQMIz6beQ0oFZwta4o
NmFvY4WFPJCHMkznour89DSJ2DktI5ddX4OWA/1kBLWeRDjIl2OWgVaeX9RV8zRayPRkV77FVoGg
PbXdqzB1YReNUb7VRl3eRZpNmQhr2Ufa2Z9jg4Ll+NfYyDbAGZP5S47HYcjD4bQ8cAEeyAQYE8g1
UF4P897ltWVvNO8Nl71dbsN/hszxuWPMaEVlvY/sbdnjA/Ra9lgRIA29Ry9Xj9WhCp3qQLirj2N3
fppSXjXWy67lQU80ICqfQyVhg8ugr91/Gf45MtC8al3jG+TeOzS3nZ4SXwIPDc9H2hyWzaRo42ta
pufL1vKAyydnKR7Y5y0V/3POPgDMmJavRM19lZai+w2DB5o5J2mOFNWi+y5tToORJd+waWSDX6y5
0kYHE5XLQ+yUF4hv7ReQBhgqwh62AjrtO9FUd8vrRsw9OS3a/tgEXXzbVPq7NY/XS9J6HVezT77b
j9ckbtHTLAf7padvgYM0y68of8ZXGVdYbIcO6IsCBlHlHy0tKPc4VS+AxfhHIOz+ES6gD8z2j83l
2fJaIre2l9Wfo5ajl/HLw9eoyh5vE/wZ2A54MzCJ5oVN8panMROPaxW9+fS/K9UWT1GLy8ySg7+1
dVoDTugfogymHhQYIoLb7D1+8ivPxyVgxwN3HYKaOoNYXc22NoHnkvEOOcyziPDVBwoOkSSburOz
R9y6e8qh2SuQyDsNdbKT9O9EbvCDNIa8HfoiPXpD961ToXWL2cC6Dca0Oh+pdW1Uqa2skorImdCw
rGuT9D8fgpAeJhVjtkNK70gUMS17f+7+dWC0DLerUW1TWb3HIXCYTkzJztVRRM/LOcF3m/55qFXY
Fqp8zK+B/Hd2GEE9m0e3hfPH6KlDuKfNC8ACvZ5/Zl5Zl9GIiZgfwjtPmLKslk3DUcVl7Y6EP7Z6
/3/tmebdyxjlj4iLYnW1HOtkZaoz//zbe+WlH6A9ng8pO+Zoy8jPF7nsm7OYxdv7aK7szknfdS2C
7Dawzu6UYR2yXDPXpmsG37gqbpq+yj5HsPgEauMTFDGo5rbsSuvMjbVgb5hafatbjXYTgjnK0SJR
4MbbkVEuOl92/tMB43xAjFZEafppwNiV2UNzzGunOU6TWW8qDw/EsrnsWB4qHzDA17jlWTofYaQg
6e0cDujX3mXH12ZPHhvO4/lDDKu4AKXp7b7e72vcclhDIGDfUSzGYXXtlhCxWTzxn3d8zmOzCMhF
DPXh2p0ptfrENYUAkG5tIybYeZlynyw/eQ6LsLs2tCy6D9x+4xue85TJRD8gfsSGMY9yK0pepesZ
QJ3YG2Hu88MEye0UiBvNm65lbeqPgI2zC8u3rIuK9uznQ9k1H4aRIF6HAPH5ko7MA0PZPC7PNaLR
ltH8wCAdZfUROgMKu3FWkbaEPLZT3O6XEdNU+vWGpJCfQ5a3MU3SZeJqugjGEV+HY76UUS4vwtaw
jyENLQ/hs8KxSaebUhU1IIoOgEFxVL/FETfzZe9gDm216suXQvU/j/18u8+9yxFt4V7R4423sh0g
CkUi2HdGdL5sLQ+9Fw2H5Vmc2f3ns396LZz3LkMm1i44sLgG4SdviJeb9xR86wHMRRW7Pp8nhXMg
+9HexZ0DQpK2y9E1wkdbBHK7bH29Luadv7ymAiQoZtQZm68dpHfplP/+eLvl2fKaPWKbsBw4Bf+L
wUWiIRAQJukT8+f+8uFjU9aQpcQm9EGTZG0av+h+SKVVQBrIWl2/7Q3vobLC5GWsbEzNVucc8IXJ
6xJZr+446d5M5ZtRM39iWvpzs7TSgb5zpeor8cdrsupRA8hQ1Ff0+j8P+6fXEvqdV818aJLCoNNY
um9wv9SonFISqufvyaiqkVUavw3wsIMLJ3LOztCG67rs7ykcBhfLsOVhOVR11c9Dl9d8TerHgVnI
clBRNdY2CTs6tCxK1zHMW4pUnfk0STRHRYkLhZZG+djWz2p+GUOceYyw453ZKjKfvg5aNnHR/XIQ
xwmvMg5JMJXlWVEH1YVrIK5BDi0/htIOyY9owa197ln8zvOYZRNFHcm+OCxX7t93fA3+PFhrSwLu
Oh6WPYX0ynWTxR2ZM0jNSgn7ruhr657SNCaCBt5aGFvWvRn5416askTwyiadOvPkBO63ZayBbADn
MnaK+cjPASNokwzE2+eb9UAhbMmfY9n8//FRqNoCF7hTTlP086EKiST53OzCy4Kuxv4vL/05zNRI
ee4MCF5fhy7PlsG0tQuiC4KLr51Wi54GmR2fE5Xx5xt/7f069B17Jc6NPGsBpuoaeqqxlZfBVHhH
R0VcqS0To7ofmGfL02lyh/O+CKBfzOM+D0kS16MbiWRqfm0ZtzwEccKQiMlQkhHo+suOTqGL/PMz
lrF+xAG/fM6yI2ial0Dg4DA9iv51aQ3Hz5NV/PD1JHrUqjC+cjoPGPB80irdHbZyRnEuo7hd/NNB
qO/6Pf2Z72CJtfOoDrp7Y5Ty5EhYUnTkgbXU3b1jnrWmQrowb6i+Brtjpqdli8l7sYqpwWyXTUFR
bLe81+ferv18r2VreUPeK0WagjaOz0JW/9a56swIhbf1pxLqrMGPrZtcgMnoxAhGFb0W2j22bS4U
YV/vy6aFFYx2ZG1oU7rNzDB56JBnbCxrLFEdGPEDgjZt19F7pyfHpu623YURE2y3bGqhU8Lrbp+W
Qyspuhuqiptly4Xn+oDuZz5s+SC7jUhpVAVmjuiAnDS4lm19Rk/CuAndwriJUV4z6U0u9fml5XV6
o+FBOGjJlteWYVwM9C39D7xI87jEwiWZE6oEnsddTQ55YuU8Q9LnedEoxEVZZt5peQkff3k0gvhx
2bc8LAe5UeGsl03O8fo2VPIiSlyXOE9QxhhWot6jUUEkYpcbrOltfANlFJsPyyY/SfjXTUReIBqE
ePBj4/IvReOfpdq/lmaFmCuvf6/MYt0UOHSkNCzEpr9UZlUCPYZ0CvUYBQr1AGJRbv/ts5LRsCvy
QZFqJ8aXkrW/Yzrts6/Z/c4yKrUh0X56sRnf/jn+6/W/j6/m9+mCYnxpuH//Mn55/z8/d3l/T5o/
x8/v75TEwZquPuwJg8uPYQw+orOD4rnMk2nVp96wT7Ipfx5IQIwHN73P7Gi4QuiIP2J+3TcSUiey
hObMfJSYylegrtV1V9rFXThTcueXzZ5ylRw5cZdNzUKoN/SlxzKxaJ88tVsODmn3XfQB+UXLWyPx
U/BKMAONluEemHhhL5ofqhLZe1Knq6+XNF1xuVu2+zF5IbOx3i1bf9lB05R8G3yV522CgnbZLQAL
nFs5a4JA15msWlO5mzoze7J0KjXKb7Eg2kn+xGKXFdA0PKR0Nq87o7xdXhZdXB9GyhU0bsb8KUvn
HDU3mLbLe1D+Jc8vC5PTslclCSLNj0R1xoVEZAJlonHzy+UB3IJGD8sgvBkD1Zk1bzgC5mJkZpW5
kmdo8lIcaDSkVv90QNlSjfo/lJ3XcttI17WvCFXI4VSkAilRwdk+QY3tMXLOuPr/wYZGoPl65qt/
DrrQO4FjMaC7116rqs1fedO3CnSS1rC3h4Ud20s7VOcMlmOFb8IMqkXOc5jR0OKy6jnpdXsQU9y5
xAX05LZJpj2u06krIAGtVRbcE5ByGDecZ4mW+mUPxG6zbfeQ8hIX+PQWRTCVbCZJWO4TzQAP1pe3
3mcYXl+LBDsOrAMc7jzGbEKlpVcjqzfXEJJw1XEuyUn9Mkc3p2tBVoJ+CAncYrYUsa3Bb2W6MInu
VLVcE87qbXHQZacwHCHlGhYzZLwNCnSqD7jN1sryPlBNsAH9HJT3MuTm9HrV94t299l8iVnDJVPC
4dcr70f4mzylN+8u7BIxswTZ//f3kWa6l99HlsNHxeJx2LXgvvAuvo8iYD1A9kb/Y6N6NjxebhF/
t+ba4bGeYwA5GYgm9E9KEy7H7WjAKzXvOCnjp80kV6X+t8c76Gkz2/3AskoqWh5bWeZDPdZweswN
eDXwRfugVMz3dDe4z5Hn7WmGgLMiovUSPSW3v+eE68/Brcf5qASnCxR4C87zg9nVwOAiOltK1INe
ZECfPjnym/lqYye2fqkRwzly6rjIQDK9sMlUHJIrcVLqT7YtV+4xFCGkrDnIiQ6FhHsNriXQq86p
kE3IeNnXlLmrujnQoUVwYHHPwD7n/eg1a8pZdGoOLcRoS7iX5wgPJbkx78Ol0O93kNpr4sUd1hJi
1JedU8mjzE5Sel/9pvvddyNWTGg48+ah7cMFFOUbjzKAJzEfAbErN1A8TkDDcaR6EdIDsFx2Y7Vm
2DD9OXuzo8c/hqybngMN8vulYFZW+tGS+t6Avs9WZy0GEcUjvMmzVjd3KXCEnWV04XsZCrV6sKqy
fpSZROjoqK0RFTiY93CNXkZkXfP+vz8vhvM/J6sW/8a2RguwbfArri+fp7OT1dkdorgrG+ej7fl/
W5nV9gfwhs59VQ4Q6+YzFJYlxL405KLkVw+Fcy/uznMN9g+2SNXZ+UC27mGBA5oqjmnxrnNJlBLr
nC0UDjXYjqLHaLmPuJBq6PvDdo80MX9NblfezHStvsaIt57Uf+6xRashZxi1BpiEzZAaKocogkjS
vp1SP3moDTXhz1W/Xl3YgHS2V21dzNfikLi8j6qbGbEZ9L0C9R5M5+tA751S3si812mcHZeYzS1X
pqKjbRoqpXrP02qP3Ec60G+3XodFdQot379djd5gzGt5iQdWnh5NOvUdIzFP6QizBhKm/dca1o+d
VtTqA/puxodWj2jbzruvMwdFN6mBJJ9M45zGRt31PtbAt+7zOnpgU+d5VOfsPrPBSxhdcQsUOKOX
DQ5zZeDUmE6klFGsBSA+ZwcjB2AnMZz5ZN4suVapL2AzR9nT3ZjEN1JL7sGJN6W2+XYruZIY8cr0
rGLDKZTl08D733Fb2sU9xCG29X9B7iRGKOE48HWaXzJbvXK5/q+dGdYAx4fvEDAzQmPdvrNb56+4
L8t979PKqs9s/5l6OlyNvQt5hz//pZd6/h74f3Vs7Gy8ZnmYPVRBiDrkmHy3u8w9gOTOn5V5GZSi
gIoWNjOxbY4uzb/HIVRdYsq0JmcrMSgOQAwRgJ307HlzLHW9ArF2fYJSODVb52WCHA0eY07uy1g5
yYxOkfa5oumksQCI0YbLT48beZA8ER8vg8dGGg2aNnphS7o4Sp8nAJsj+OutrtHTRNQF+XDgZ799
0mI0D0o9hVuqSU9a2xmoRszftMW02dnCyc6mlWogE4KO8/UWJ8GD4+rAk5dSccJhvgM9rji2OHEW
UGNCNDnxNbuvfyVRtOi703sGTtF5Ct3GfQfWK7gDLYYWgnhZjjznEN6eXJvetKml91DvvIktSYJl
sFRw2hC61Pcy9efRup/pGJeEwgtcGB5UnlojszlIBGhU5RQb/Wmr0cyIPbUQ2dwqDnWjyWygvfJ3
W4S5aAmwLIxvDMq9BNpDFurtMTX89thEfHAhyflnLlfb8H/EiFui1zrb/KLENpWrf43TjPSLlvY0
Sf7hFZU1GnmSOivRdwVC6RvIn8wHGRSttB5QLULzTuaj0n7uwsm4vQhBPYZO+1AnupmVBlK2mJ3Y
f6pspS5sajJVMMR36n5zyC236ZZrgsvXWS/LXTbzemuZ8/l1r8PaeH2xW2CiwP/jqsVC/9mk15OS
lLe6IInM6XVamZ3GbkHFmWbsp091N6dPpqE4D11d7GUm9gqat+N//1RrJqir35faHJxpDnTbhgq2
ynHV33+qwdaY7HSW08e8iN2DYiYQA1r6V4dXs+uzHB0ZGkFv1ayZaKw14pMZquryoRk/uBymX7HY
NH6ERrsrY9P8ZQJ2VYMfGWC/e9PYW01qH2ELzu7DpOdUB5ni4kouxShhF1OIVPiuF6O4t2yxKTF1
qFx6MEk1XdDvqgUCJUOfZF6IksYCgVKsEAFemOluqm78DgqMx2vxbOFrzGaczPmFfgn1VkIgMQl2
rVZzlljU70ML6eR193nZh5Yt7MUOVjwDsoFJBtnGfovfTHL1Zpc6UuLNvtXJZY98atv38XJPiZBY
yVrsnH1nyCn04063FTChRZXfy4B+wOvVhS2OWkQgkhSar6spCwkykYTt0c3Zr8ZEsV1c5fya/+f5
Giu1pYrEu17vHUyedM7Lv70kCVlvudg8uq8RN6O1VAuK6H4IlXAdunyimV7mMaDS18vNn3v5X20/
JDebqY308P6ijHgvbN1ykzjS8xXj+RvE83yTChL6/1kVOhoPpIAaARLqKpjG3z86Wa2ZHc10wUc7
QzHI/zDNOsA2O6VHrynU4tTWVXHq+/5jh6TDnaLlaXIrtqQdhtui9n7MTVW9BtOkiXSdb4wflbIu
76RA6EB8Ysb09/SNb7EJCvBwl7IGRkNYp18paXykG7kqtQjBTQ5rrpqiJFCM4nZM6CxmbzrJ7LKM
xK0pHi2Ad3QPxVeaOSZHMLtP8eAbJ79RjZOm5gHaeMaPJNGmhzOThLgcS95GHPVcVXNhnsS25Yot
aCAajGlhuN4ca1GZZ/nPwg2nh9VUdDMowNG2X6vyDFqiyJyV9z6r71uYAKcDLcbhE6jmEsrfdP4y
+v5zNQ7+3xrc6aDxpr9oqq12ut+yfm0i/3au9elgp/QcSRKMgjNdc+5za2g/ktRIDsZy1Ah8wdfU
4iHoOIIUyyDHi3LpguLfZwEiyDKVmAFasgdlXI4ve9flGS8P633vjtCbm+XU3PtxAnGsXOrLXK6Q
Cnm92mwAh67tQM0P4pxbp7mXq7WWzP/n8iJUajtd9Qh9BmRRS4mzVyK3qqYA+hjo9W5TNS0BMtol
W1acQEQ5XHSZ35ePPILOxr4NK9jAMhVdO0DotHQs4eLn/62BbBZxnD5wXtpAqQ9sQEHAnrNh/KgH
UBexN2Ps/KkYwSa5inrwwf2s0yBKw8fGTvdTNjn3MluT6W+f4io7rRv4Q2fCvMdmw77OS+gxo6nK
78IoqKrgmkaqQ86SLtx57bIhUMMXt86DkRV/bPv2IjpDh902H2D0523TIDrXj9/iMa3fRUqnP6gc
Ze1qZDq+DW3zDbBt/a4vU/0h0fgjq04wfUPx9iye1clZvDpXf4+BQpcG+1vNnW1AqlBYDmAeMzpN
DqQnMuR+QS+DXNLV5VxHhQ5H6+K+CNymutPSN15zRHcRh+ZQOVxJ4NimPP2y6X+9Gs9uI351hL6L
1lL/RmpcFNps7HMC/zOR2kQXIHfr+jlQ9Jqn/IQ+lzKgDQS4yWoTb5SmtAxE5n1nz51HJ27a3tQJ
Z2ESp9An6QEJOdC7AGmShLRwSO6RwKUtcKns+wytWgUnxZlvAy127qxc0a7TDoK1siunbx70pcFY
qO/8zOg5U02sHYKTq11R3fldkGPf4mmx/hJq2CWexq55B5yyKlGgzRXbhzDqzgPo8XlOBt5hEdRo
1XJim9k9apJREN/qdmV+BnzK7xLczm9JEkVX/2tSbrXGHXwH7R2H7HRImjHLeNN6Ko3I/TqrcB4U
jue/JBVqc6paT/zcBdY9K279pouV7F3lqSXsl7771Ycv01Ja4JaFbb1HN+rbwLcHQCtMacYWCEfv
AR11TI3By58qdA7SEDZ8G07M21wt6lOm+9Wpb43+xplMZI8jJUIXZTFaMQpJ8Dlqd7offp/dzj0s
hAhIii+LPyTOzheK62qRxZ/EbYtCia0gzTxbVIp3WVSabwvQNR1W0YPEynpUbG91ZbHKdyD3V97i
elVh/lZPFqmyPr2oJxF15Xbw7mc5zJAZX9HLQEtaytWhhkR8tZh2wXfwnMSAQWhwhaGBf6v9lpGX
Lv5t/m8VpKLts5HCvzyPWix1sx++MXyclGC8lz1N2d3cTJrNd9EydSxjuA+t+HU6LAnbVPIV8x/v
Wu73XE0bEBBL24RzuKJw7yIn7U+DCuSWlth3UaTG7zTOjqAE8WDwWabiAIqMdiV9bHdikyGGhR8h
XRN9WcLeCm1J/1poLMFXtbHxNyeM6rEIE+eRTW02yrzY/RYF47WqdfZP+Eh/wRsSfDQAeSG7GWtr
aBiiRvQWqsT+GtpYnJFuoYg5OI8NqC44O6eLqhLqgwa9kReA+lB9x2/AsNsWCnBc0gjaqNq1LBGS
HOYaWGRYGZytHs4WG3++lHoFUjlnpdZliSxTpF62XTYNHehGyRcdLM/mo1/MQDRH670MPJd/6kDm
nxKkZN9nrh0jO8XRsjgziAQerRAF3rf4Oa4/eSUMIvHBPdA0WX5Oag6dDbV91nXN/RiZnzkNLj/b
YEIfffqFryTIbdLsjrbc5Dpc+i1gCgr2yA67h3GYi8+orXxMVXZoYPBwP84pbXmUmGFyX0t0itYd
Gs2vb9tAv3WMwfzV0tXOVuP4F+DvYOdFqbm01iOKmLUGB8q1y548rHdqXijvFASW6PVyrL9q0r1/
0mH0mS7TDXfWbvIOQXOF/YskQAVe0yr4GPPGLe5qxIb5pMLlvRrfYrrYzZ7tFJijxDU0C0IpSHM+
5DuB8THn3fs4Ohq4GWaZasyPQ2l+MUJVX33LbI3MIIJ9mxk6x+GBHj6lNnxXCybyDAQ5Bm7GYZi+
E5tgGbcQvU/zB5dngYot/BVOKWESIU5VNaDQMkyw42yE17Tj8uMD+MAwAkDkJko3+ld37IEJ8Zxp
W4H/d1r/UEMv/pkW/A6VY1+/7w1Th6oBtHlnKsUp9ab8GrzIWU7Zfk+rJvkZLzmQsnBGW3UqX05D
FM7PdQAlrWeG+U26vPsGu89OfP1/dhPLfC8m9kDBRLXe47C8A6PcTwGtIGcvztZP1/gIDPx+8KFJ
NFQQwkqVfBiW95Xq6sGxq9DIkS4fT+9zmiycCFo4vBZvuysPEp2TeLsBDdZc//hWQqwWS3V6SCHu
kRytdvLrcGw4SsyL9/3oKoeBdkMWTL1xyjkK2g8JgOhu9FgHiFHcGi2Pp4YeBxpYnDuxi0mcMmSa
7x4r4HIX9i020geEJHUourc7rveR+VKdhhHnDl4ylZ7+qfqgoiiasGlDEyFXQQ1D/cWVoqqvNg7d
X69Ug26Tbui+AW5A92QZONto7p28ZUEg8/VSrANkLwgxLAGQje+sQtUOMpNhK/HnFAmCsbu5R8ys
vKmqrLoL9KF54n+2earszrst0Ka/4iicLl3WBU9ytTkkTjI2R58VrxlbKQDS3q04tuCLe2zBWym5
+XZfhGKRzojNBr2ia3359MJtFH8czid9f63zuPWxjSLxaPKRNzt4v7TreZnAm3LhWXKyeIQqMA9R
bJ/gPzh6UJg8prNVPPo2UnBTOz13NAxD2/aPXa7G3vuZN2V/gNIiCfaB12n3Mhh9GUM95ZsqZL6o
inF88uq5jFnDf3dPXf3OLDTNDH8Uox0fwqqdj/HbMI1IRECIeCy9ZrwF5Yq0qHglbp3Ttv+aItGb
+6KMxP25xIhmLrqYy80kSUJlmvRVBNNU1yFoGWQIzzbKbeokykuTWf6Li9RHUarxSWbhqDXPDSJM
EpAvUYDgfwY0LKV/xXr0yBcHFC3LO85c3mfxclXAB8KXFOSr4hCbeDcHGgfAm8VIA/Fr9DgMIEU3
Y+mbkDctZWWQOkYSPauazpdYXd0awDPnq9abHNSkGYzAzA6+PQPTKhyoDDGBfaAbRualakNNXibV
rQSfuRuvX/PEVra/LDcfvmmqdmPFpfclAxt93dOhvaAG9We1Tmz49ICuu7Z+g8a7exZhwSrx3xFS
w4BC6yoaecqsTXZ4yjk8xl7uHk1rcI+9br1ezZ0PH/E2F7cEXtj8fIAdS9wy6EsduQqKxSPz9VKs
dBaZO7dFYPjstmFE59zZ/O1lnNkkRkqc3fLsZZ7dTqK2QV6xX/WosaTlZ7H3F3dcjcttzyqq9bXS
gnxNug5pH7YDq1OLIsB45Sl2f6w850Zs/mQjFdt11Ym9AOeqd3K0a6CyO1meq51Kq9DwxpAlpd69
2LvFObAhsPB1+XQhwTIbwplGJ+oSvF4GmWshLAIX10UtmcqQFQUP7pxQoNm8VFwGqSA3NvJFuQkJ
TGvuYDx2084+ytDNU389ZlAsafCL8DfPkAyVyy0mATkE69/iN5bhbF64bkm5Mhz4Oy5F1/p9xNpw
qv06fXFquz42uVm/VMvgZxP85InzIKbcauqXlra7rkVMRWZiX6Ka/zVJ4qzFNKEuiUvUlvhWfjXR
iXToC2AKtGWqj4mv9+gg0MGAPIf2qMJ3ol/RmAk7JvzMEIw+zmYKkXS+eKGaAQA9JTG81otRUqSM
C2FCEFrmQVLXKrOWDQfNaz5I7lpGghFpUmiAQyTy7Hb0g9knMKarSVKkfAcPw3Vn5equ0ubuoS8M
6w6emvLYKsuzFvysKeejDuS96jKsc6M3/7kUl8wlS6YygJXIwGsg/CV/O0f+/jXYK3gAjdncO5Pa
rn/7CT5OqO3EdR52fi01ZBgkes1R+Qysb6fNL7azW8p89LQJTmHo6M/Q8LDkPzgGRNILjj6QdiPT
7l50qNjuVyA98snJdaZb6t6THhVtMrIHj5S1ZYUujPShT3lcU2lvBlLrKM9QWwQvXaL4N3YytOBq
sclg9gBjtSr+JbNiCVP48jylbDdK0haKvlHuVCbabSRLZJsH79BG0u+3yIW46cqH4ulOwsSh8nnY
y2uRLHHMYab862upox6ZsKme19fR6GkQrK+Z12BqSNn6mWvcqXELdVHpBvYRXqjC3JmQpRztZZht
H5dcerYFKUWb9tbxLEFc6zynBRV4ZvZZbJMUXT2XpVafWLfh7FZy//WlyKuSoLObyouo6zrZjU7y
ufHDfK+NUfW1nejs8PmyeQrUgl/81vso9rTq5+tu9oy7ZlbRL8h/jWhZfIYL3D56QQ5b/5LdL9nI
Db5ma7ryUcKHBjEoPXynIWOzgwMwWkgP2+G+lkvV15cdEuZlwuZI1rf4p8W4ebwUtYNsUh/PUtpI
0fzdFnOZvRZKvfBvfqDTG3HLbVbHNrenqOa7YLnjdtu3O569UhTmm2u/0xC0LA3OHZY+iqnnLXal
VyzmOaS7FRu8jDjeQmS6DVsI9H7kbvOLmCr2RjhY4azeHCjM0f6xjnKHzbXVseJUu46DsLmta3Dz
oHo4RApznb5RrwlhaIH1eT8aRrxf/YamxU82sovoTwZs7oVs4NM8xYpR5wFQh2LpyS6D5KmJbdha
8n6CNZ8n3jU5BePs0dh3yNMWfnITIl9GOqnuqwxRcluhDWI10rFHQA8dT3hTSvCaso6q1cGJvUa2
QxPdo77708h09zoZ2emUYa2wxvxv1lphtUuF3t4nvasdz29/nry+iPUFyStOWF7sZyWZaQFqaRW6
8WZrfJ4VJz9FM4cFEP3xBmiSr33sd0dxyuDHo3k91ognuJZCrx4qevnS1QBJ6ERb5pLhDG3Ev2lK
9+e1mjSc67Rxdh0ktA3Pg1k/yIDYevOwdHI+VLULElcuV88SrdQI78CWO7RnOeLW2h4M75q+RIYN
kX8utFSXnLW46qXrq4ByBDqjOOiV91HRviITwQ2aj84yCMwwHJwbmxMIgHkAGsUkg64b2U03QC+4
xYpD4pDKvmHlb97TwfK3584+vbs8f4eR55zkyrYRCSxdxDc2hy7P7npVDkc9Dg9sevKc3iyP7Oul
5EwNH1wxVotndLO7SokG5T3MqfGp1uI7YWeZVVt7yRGe4mfc+NiPsfaiV/B+LWQtPn10LyYzoW4J
YmaLb8t7i3zLczPrns5XVGLKiMMYANZHGSw4w9erMYPvd7OVoQq1qxglpnMSCNI5pNrpjoFonQp7
win36bBk/cCajJmY6rl9vdpsfOd9djU3vlP6sDlJxEVYl1coSHQoIojj7BZzWXypkTeGGBbh0Xdm
HAYI5dTeh0hTJjabMqT6apg0RsNFsSI1FNiAy3Vrd4tN62zmJMODCW6JzREM22UwLUJP+Vy1sXLs
S0jMfD8vv7qDQevYnP1wLN2DlPQ/Igp38q5gBvj3GltE1No8hDeDUX0f6LBgSaLo/MtFnOCwK/VR
pgFr1Kve7PWPHdLql95WZctsC66X6RYs3m0qleuhND7aKh01W27yc/Yy/Wb7GMi7nS68hp/+bP14
XHyArCjsr6KqyG8vPkFNFLZHI0seY3eEVjc62Eu/QpDF340ka+9UaWVYppnTtnehjZTPrTVBl7F4
e87FHm1pZ1hCqqV94cImaZb0SQxZjwhjrrQ3QqowsTt5Y/gzogwafVXHbqLLUC1ho1l5GFIY4aDt
fs9+pLsvxsS+kxMw0EMfPN1xn9EjCD7EFk2/y/FZHYfhvTEDE5LpvyWNSmChjtJFfBX0+XuoC3ey
mVPpcf6+Cabl6IQe76IHwwW9XbgbbJufNDNSTtlk+qcqsZ35qtDG9k5Th69ik2ELSZdg2AVvEiSZ
79eELc4qPVCgVYas4VLvIlfNJv+gjs7DmjZDi35oMu/JoPnrISrt4KGL2vBBpqst5SCzNVXUl5aQ
zSFXW/CfcsGSvBRKbt7+a6pkbTWlHEBx93Y0uuc/llxehIT9KTWxYPCL+ea53rzbS1Rau9nbatEg
8gERumHH9q26INNMazT3MPVZK1BNvDLVlu/RbSowti34/ys3zSP7mCnp37nhJM3fua3rR3SWXMSY
0hrkGMSLZ7aGFkuAgvwUzAvfnHHse/pTEXBY0sKoDHYTvQ07KJja+evEPsEcxSc/cNCaaw0eozKQ
6jc5eoCn2Aa8htRHqp5k7iawBZnsuojJGZx5tcs081L2GKw1vPNgKlkvxTmnznAwCvv0p0wpVEdT
e7PwJV3BCBjtQqO199Irf9ZGL+3x27C14KPzFx4qraMnCsrpqz+FrGXCcdQPecWuA0TIJxXlX7SY
OxjzmhqGXWd8Byg3PObzAB2/2OYELhKYb8vrWtHCJ7HJUPSWfeumCiJPW7SC4uopRG4UGLsd3CVo
mQcd8ptbmlRxG8faFTpqL03eI6/BRgpgZyf7UE7Oe87CokeZ0TOOxFwFlFmm6A6YBz50wa4xuuwD
Mk3tS9b3e83tnEVDgAPw31Phua9vJbbvgvNU+h07SRXn252nWgkf3SHPP7AP1u0v0lV+7NY7o3TX
vdQj3fxvd0b20LlJlOxb7yYTUBoGM+per2Ra6M54aZMQbdR/WLNZ3vxrKpToC6zrrfJWvvaj6v/C
qjnW7yhPl1NDVbdV9kNtla5E/QLl6Y0qEgKmEb6kcwcspOlaG/nYHNEP1fxYJjFYDbGxVRHejouI
8wTEML5uORjcOzF6KbkWDQfIQK0qvolMNHctpYme4cGxn6IUdjhfy6+9HoCXokBOK04ZCsWIng2f
BZfb+/eb3fAr/y5lV4GmPQrNIbSpV5MKuCiboupuC6xLOsl9w7iln5972AUqdUUCBbGmJ6glF/mn
IIi4KtziUzCOwNLVqv7EGTnqSc7YfII/6KeHypQc20sD0thn5d4KJuVapuIQG4gf5Xo9o6dHrtxD
IYGylxzSD3X4miPhFjLyL5vtog4yGsjYLU1VaZFZ9IVmFQdu2XiqCghUOsevADa5w+lsKIZxnUpI
qCPFYC4ZEiK58wCl0hWslq8VPOl13kpIIv2ivyWi6Tld1UtxGkCDneJpWQNVflY7j0Yyqzfmokk+
GEX+lEfosirNnDPAk2I21U+xyyD2sCym+5SesVRX0MF2/RwmV837O+R8A8mQEumlZZ+v12v1sShC
9dGFMR4E3HxzYZepb/K/6Co1zF9Lggzt21Wga9dVo/r36uDC+2lHqHZIZ/7a5M8B903oVs3aqC9d
+Zmj0cnahNACrFa5PHPVC3CtjRznRoxDzHZvMSCOpfBr/q6p2F6HV2Hk0WzQ3vVunz72U3ffNyi9
7upWg9HRqyLoHpe5DRdQi1jms+QOY2HdVROkv1WVaO9S1CX+D5j2ZUMVn19dtekd8ByTowQ6EX+H
mjaVytNinlnP1jSNjb7rA9dcWwQ9OL/3uhbmt9IiuJDI3g82J2zSQCi2Hh5vHgKT4wiKiuR47A/a
WDcHwdwIyKY1DOOQtOMPQeBsWBwabQNos/0QkbfZppl3Gup8J4wSGhooN1ABfF+pJsRGO/IbmcXv
zBRnNBcrFYUQXiwxrOKzI0c7yA0r8bOc7aF6woNxlTzLk2LATHxyIohI05MOqGX1LTPIr61b1+HA
WElsj+8oBZbapjYe7Qyls9o2xw85jInQmETtX4VVPcxd6rAcip+tIOp/Of742cgN74uvskvZVkn3
jpVXcjOPpfLAc3J899+Q+0vE/fK3tF3XRkFx+c+5bG6nh7eCp9/v0UvtohAE9+g/AQTQrn037k4m
SluHLKC3u6aD8YklzbzXaKn95FlKeuUhVPGTn6hdb7L7C8wrPxZjBAADJNmVXo/2+wAi1GttUr87
Dhy5qhv314PnoQucxECjBN6UW0VT7ZM85F0RFMcVOiXQqDUoBSp1HdDbVilo2xeopKZJWnwNOjTO
07j1j56uNFBRAVMKodXel8nY78coR+KgDvvg5Fbz+FCFN6spg0b+ZDif/vtf0dD/9yfNdExDNfj/
cEDGmBfoay8Yg7mGEeClidNi31RQw3Q87PhFVh0LK2ifvKEb75t0/jHZ7Q/LNo1fJ07/zF9ocv9o
YW34XPp0e/tmkyDjonp3dqYiH+828ZPqoqtoIz3xeSCVf27vin4I4w5BmR/w3HZfNai79m0beoeq
dvQvvXfT2UX3NaWh9eD1VbdIwXdfk3T82A56+i6NdfPR0zUkIEZ7fAzMEGnOQp1vzT4q97lX5h+y
wm8fy7J7aQYv+4C8WPahctXrluXTi8yQ3E13U210B9gasg8eX8m3zpyDE12mylx0j0PBqcxSTBIc
a77WigYqhDble3vpPlWton7MYnjKZ4hJxKQt2ztaWOb7oUC7QmybQ0HEcUlwo9tp4uvOtqzkhSeD
5CVJ1f3Ir/9jA/lGsKuS5DlmHfYgTk6UkxfogKIrlQOzA3gTQkCF+Ve6DYARgZ/kRWJsp0c2w/eS
G6OZEUkP3Lm5jnxX26/u5XY6bOo3rmcgsCt13Bl4hh8i8iIxcsMJGoNjrNpf1lcTzm3JqXV96Mdu
fNZGRUEdHbaVO0j+YGirC55EOr0O7jQL7PwyE9M2/Mm25r6lobji39tuipZxpKqoOUPNEKe69xHJ
ip1ZltMXfXSNg7rQQbSTM36JppplrtXVJwnjfGIn9hAk0wHlAd4S2Xjs+DF6APWwgP7geSqCxEXK
1smLW10Z/hKvNaKuc+NA+nIANfK5iPSfDk99L5AhZycEoFClXlgtFruh1Oaf7Mhv/dHuO6z8tb42
dsKBJMdBqhFdVQN7wutJT2LTXE3zIn8TYViaktq7m2EsQfRwYVzqM2V8ho/syje15Gm1OWGIgHtY
R/sm0X9CPah8yQfjIXeV4m9FmVGrnoYviHhp+8Rq3VO6YKEizWpv8qhSPwSLZNMIkc+nRte/wVLi
fARKVMAy0Xs/0Lbfj+iVI+nchBDvRt5fgcee5pxNyQd6fYfr2i/0Uwv4+5D1/njneW70FKcQrruD
XRwyp/6S5aN9Xy/cmzFNB+uV2NwAqpVqUI2rzWFneolW15KyXkqkzM/qTOgJ2JxD8y37FlhXUXw0
03Z3xvhZNz5ru43ys81H9Sop7OA6ZZcSNQLV/KwqantDv4J1HFmSH6OKpiqZJhAD5Owx/TOPaTEB
I7AErZFvOaF4xLi5ZdpaqOBqzdcGbQJU5QAMIif2I0Ew5Ekonn9GqZ+hAeigT+9lP8Sm01x9AA45
7gXNZSTuhPaNoSADSj6SCT8czcle8yfbzD9b8Vg++UXyo+xPps0GW3+Ezxp67KBsjzJwAIx8N6jw
13mij+0xLwuM4i8vIrfMC/fmkBIy3crOhT/9X4srXX5qfqOrcWyTPjmHZzTTohXo4qcI7SC1AbHX
ftJ6QA1Dn7j3EIF9ppUtQPGIFncfAd3hO2p69m0Qhc9uo1s7Tt3q6wiG/PeQOCPn248nmY1GQZ9+
mxY7/hLjndjcJQIw/BqhmUH03vH4HKKcNvFdqBb3r8QUEzrssfvoV84v9KvLzy1/l7usYXdHpuzb
o1FidtUBvjoQo8lA50OiPWmJa32qXN6ZWG29dR8nXVsrJKpm3DkOG0LilArunFWHtIQGqgFHve4e
9j4HKlWcObt1c1HmmdajDL/QvXY6vC1DFxg8kMEc3CygGSTw7jNDGT4bUQV3edg5ByOOnRfao14j
Mo3WQUOPXoxGPXbLN4s5Icyol9UvvYzj5rrMGlQIILhS/IUj05pCfWd5S5P9QgY3LkOZ18ahjNvL
DD0bbl7/1ebWq26VXFOeek8pH9QkO9SoRjzJIPYW/kXYVhV0ChfHVFbK6vVDi1OLInjY7C5oqGOe
t1/UJarrex2NvSyjHbFKb3sL2cRcd6p3RpJU71S+8DhCU60DyKPqXYXilO4X2uOUKtkzvTMOENG4
u/VzDbQsgmDPQEuhHLXDB4nY7G0yov1gVN2thKXdaMB5a9nXLWDHfdzocEMVZfqQt2EOU7lnf6mH
9tB7bvxz6iEZnNDV+jDr/XyLeBBMWFHsvYwVqpESknjxLvDtBmlNqukZ+pS2PqUPkILk14jt2F9K
qiXwrP00Gg/ykCKMPqSWAr1tVv3UjOZbr+Tp04iu4qeIt0gWZcr7ojGCD7OGPEqXaZ8C70Fvxmt+
3GkWiSbegcuAFIz7mA8LHWhEs4/Mxtx9VGb3NSLREYbogi69W700XhhXQcB+cxkBR5AC4omU8APQ
IPcorCs656bqCOHxxsFSRj07EEltwLlrB/+PsytbklNXtl9EBCAxvVLz1NWT97b9QnjYZkaIGb7+
LiXtplz22efEfVFIqcwU1V0FKJW5luYDYhTloxZCHUacqrFmifOYB9gUqOG7G6/mzmWWBVnl+q1t
sd3itioCnEDYoBwHEPBTGKAIBNk7+hdwAG4dLdT+AS/kU9HJ8SMoYCRIi5vw2nhsOjRgPVLgIPdG
uRiCf+woe2r4iEKbyjbsXTIWP+qSVQcCJg47AJRpoBfWAVBMzeCgPGCocVOJWxxrgJ4W3MhpHEX4
QoLyu8j4Ff8gfq2LIjsFfALXdM+vsrbZLB8Aab1tzLBZLRM0C1QwQNWCoPTGCU2ALHE/AhHqvDhH
wpZ1xjn4lhQWR70EtqLWDaa/6JKKITgoo4rB2dxNgAr12QWWG356Py8Td67hwXK/3PnWI9y+wLCe
+HiAAB2XpqOqHdaApVKVYj/t6eNP0v2nYlV2uJPryR7H4Ml1EZdanB2NOv9rEZEHPIz7Tei43s0f
iiY60ODg5Enau8Vi/pBut46zXl6WzwjAcfMkEiQDq//JImdVqCOvPsxunJMPoC5kKynq6f6/MOX6
yS1zA+QnP//FOYJhF5QQrZe/FFByk63M3HSFYlnz4gbeFx10R/u8ijjADZQs6g10q4/IQO4vJOmj
2rzMGlaFilUUnn4kGVInzIuJSP64nkpdrE2ri0FaqezJkOb/40KLi+ADLUaC+RroQlRDC1bM+bg4
HErwqaVehNueV6YXGSPO7xfGX5GnNrJKxJDKi31MB5TR0m4uKU5lmzWYIVNwjkZDj8zIoNoYluf5
N1M0T42D37lfpZa+sXAU+Wa5THdOeELdw3CYVzZ4AxAzmmZGzvAUq+dRFnhgiBL/2B7PdnTTpwfB
NLgbA6eF11Y9B4pOiBN/BEuPPJay/JSkWvOYgINsbnRreizcssEx+0/50LEUlX4OcIpITU1knsau
OSB2laQPUVwyqiYowb/hxcjLWiZoJWFVn5ZFyECtBHZNrPS+eOhhu9arlcgbTUTYBW8jsLiAeqcF
AriYnrPYG5+RUjdsWBAK/F31N1kYDQdvsPoH0ijscTpqDrCpaEjNEIKhThetxP4MVq4Z9E8lwESU
R2qQnhTuAO4SrhcZDoD/NtpYnEmkVSjvzAW2AMqILqiMgTrporpguxgl4CQeC5WXptQ6yzL3SLNF
3te7VS+RBu+BX+xIsjRwwutg9rvFx/IZl8/tdOMhBkXhzWfMNSRhL1aBpecr5hlyT1ZaLocn3LSX
hUvDDHdaGkU3n3FI9JvPaEbcPMvuAMIC6bTYwn6znBfbRAYN7U2RoWe97XWXveq8xU2HCdRQ4tVg
dnRCpBx74lmbFFv425usttKLZUyvYJ5FlW1XPkZR2700+J0hlo00aBp69qRfMy3e56imfAmcqHvB
03DwDQYqQBp6kWMdssbmPnIowC+n587GKNPyEayq3Ys+Ji0qP03gxypbcueW6Z4maQVy14KCky6o
7nFCRaAIoY20cSfKwh0hI8y4CfG7sB9RIrwxwu5NacYeThXVu5hrZ4xuBLzDQw+y0V2hYlRO0XuH
Rm/2tQpikYia1IijmyGpuajBuZNnysdiJQFvecB75Y0a+BIQIiMzWiJtkRSDyg+w+41x6xeumxwp
aisSfdpzu+xWNOwK13jG95OCuSQBjB/zAwSFjwD8BPKb5/ymHxfPpEpNzEuAAij/f9IPJCLe0OcK
RW72H4FfiK7HtaPkDIro5zbhwdGSmWGtbF6i5qftGlAq3vaRrhMcqemVcmq1oy/jdlrfKv3eL6JI
m81u5xZn80KR7mDRhFrgq33FYxBVZI4NvAJdmidLVV6YdWTOjf7eIxnNkt7dkHlC+gkzUDqiLP6k
RxP/vgaAw55HmTY7Wra2Ri59MvsfLoP0yhpxvKw0D8vH+NOKf5LREghvxKcmOf4PH2JRqcoMv4b5
Iyds2meeOPzHFciMmjAUW1Nv5AFU4M7JUE2tENxCtdFF8syxCdi4JxFN3qnRRE1Ya4stQn5yh7rw
13n23d3ihXq0xKKyuA8SD/x3lVlv5lly/+/G5IvrSF7U8+tyJXdXuyxBPY7CoPU41e42NqIdYlUI
HyoQXtTDy5NplN9vEHfNDpXIAK/bLjLWhLs0LLQ/GQmZayvNShw/A7/vpVANt7T+Ippq3xkcvCZq
hDrf4WL2E+/XjNf73pw+AH4jeUzAf/gI5LYy7+UTMDblU+oV+mOMjGU1IHE59tmTPFXvKiRt+pUn
mPdIeqyc5Nbq8GzirLU3bcQnnwL41KTqFheaYNpe/2lamvbPIwAnYckWyOYAlrZjd+vW+fD3FNUH
wxHG1yYZgcyOLdx1GhPtVEfCWjd1UX5tMp8Ueh2B+cJzG9BpseqKJDXkz2mW/hURtZ0wZP6xxPMS
IHlWcxjyIH9Bnd4PsozT/GsGRtEXF/WzB1q70HhPa9uM/bZ2McQWKFrNZW3AAr6tDUTs6lq7eNs2
mjq+Og4iqyFCo2Ep2RdNGkiGq5rumuHQ78iNAkALdSFe7R7RyjBF4bPRm7MuIAQYkGDjN13NsapV
pwfPlD4TdEAqnOLU2dMwA3zBWoQ1QBGmBuDKanYZjnUU3ygvtkht7B5wWBCAHkLgNMQrws+DDhQU
l5nAarUzxOkzF1mVkDMgnfp1oVcPrut2T52Wf5NKjts5mOgAOX7Cvj//ADwYBCUgl17jbroksvYZ
6lM/5R3yMCHmYAnbpdwewEKHilDACclVMnHrwQOIxBphaKDTx631UBd9wXzkMVYXgUyceUgzmdJG
UgK4zzRdQ96IUqQZJCMAlN0zjuSQ9ObZgANDMDCYsQNfRekC+N9x94gtfZl9VQUCtqNdvcrGnA52
iG3fUBrhCTzqBkIuYBFvng0wae67GmTKNKQGoC+IXIepufd0qfjiHXPdeJF5qLtoXNE/RgAS+tCq
IaU5LUP6P9GwCfNb5SEA5vtiS7OLMrmi2Uot9D/Y1mG27ruIP5lCVvvecpMdQkr1xw60pGAfdb+g
aD5dW9GgnycQez66ACRGKiYmNKv82xls72WwMn4ogRi0MTPhfI5HJHNiXvQs3gRZH57ACJ4/JwPb
iDh8AEzU+Fm3wE2njzW7jAi1PDlFDSIDhdIhirQAb2D8NmGC8nSeAB91MVu4IaJQIAluwZjDShYB
tltn4CUKQA2getSYTYUjxEbUq2UCBLO/6c3K6fAjloY3eyK1P/mcdT0wxA/RmbSCWmgtXv1+rko9
ANNoOyCDvPLYa5C/Cq5CjmQqB4WEPYBYA2NfNEhP8/W09a6xGPON1SMtpIot70pNih/6ddLYUz+V
znGR14E0Tp3enUlE5tTLCh3fLqMz/RjRhKbqcWNzpNR9DSckB9MuvHRltRcJaDVEQZPiGcXG4GMz
gQsxD5XMxkHs2k4mb7PIerwFOr1sz1baFc9WmcdXVFxsF4VQi1Hzn3Q4HMqkdWitKlwhA2M44eoD
pA8n5qcGPMk++IO9aw2W5Ue7bnB+NxjGp7g0cqTPNMkpMYzyryLQ1iTXJ57sRpwd7kplX2EDjpyA
/q88LrRj1jFg1ym5Y4OMt+nBNANQcX6tpI4EngTn1awCCH42AYJU5KO4Gm3hnUKcQWwQhmGfLdCO
mWOVf/v/aRjKB/vFRzM8NXJsZiK11Kpw8jKfshCfGg+nT65jWVtdka3pbvbj30+sDdu5S8LSsadn
DpKvkExhA3Lv7pigzDkDzJKVvrQ12JmR9bYyh2L4y9ZCvo3AH721DH34S9Q4fA6AcLyn2Y7jYLHK
DLycqtkgkB/BMVxdaVJM5joYw/5FTH3wauehP4v7Gtv2pHwkkwmP03OhDeDrK93+2cW+B/mwXvSS
So5I82Ac8TCNXqiRXHaroLRS8CpB5vHYRK30NGuQkYP0vJWGO81+DL1h3RklyPp+3SG16hhqyItx
u0zQhgeBclGvl+mKXhhoz9RPYb6ZQmxrdC+VpyZs5alTDQ1Lr0ReSTdaj5wZ5W5Rod6iR2Yk61s7
3mujeVx079Qq8knT7sge8SB5c7zovS2rLoM7cus6rbMHnCPyiZeF6JpTHczxpRlPV1S6TdfIwLOQ
25HY2nrcJpsI55wA7E5w64XKojcNgNrg1Xg2s8BZNb0ebECxV2ErqBn5ecRhw9T21lYCieZMDY/c
Z2x8FIwzSIxjVSeMvbN71DxL37G0OI2i1TjYXVDzi4hTHgDHHjo9FQ+TtDBwEOTfK4DvOGd7kpLB
gOh63eX2S8Xq+JLoyZcCyemvXPLs1QMpxqCH5TOJRIufGONufuxQavoaShfcL0BiYb0bPRqqKZ0I
POFm1az6YYgeqQn7In7UYvdJTDHSSTKjcMGh10VHh1ef7tSQ8KkBeby9/vvPkd3D97k6CIY91/Y8
3fSQhnBP/zvFpWnFKAj7MMkIBNWjw8CkHgBd/ic7oSGMN55CkoUFjp6URgxcIPwN3vUoe55mUV1x
mmkJSUYqsWIx7BzJDgq+bOpEj7qgNkL2J03fqJOmh1rTjYJfWi0uFj8kk3gn3TBkvcxHa2RGE7Ov
xcP9B1BXQr5IBbVjbx7+tBKpLIuQWUOoMCHKCUZhPnXNGKCGmF28RDefHNUwlEQdDFBK+mVbv8bS
VtQLKZCvLIAQIfNfgK7jSiNheO0ZfIMvIKIFfFEbWTiNs7J8vRhkWA5ZWizYkwVN/AcnpCArzd0j
2b3fAWmv2w01HviWKmYzVdEbNTLM3BMKEnbOr3JSQxIYEhuAS7box4FMrwV4XPwp4dV+mSADcAUV
64iXznpxRxPL+qwEzVbCRbmlCdLD4bhDFwEy8o77NRXu5agvytTipLcstCyO5MRYQ1kGeD5pzUWH
ejafuh0AHFoAguMzA5IxOU4oIdwhm7DGViVszWMvhJP7c1q9GgP3xjzScDCs0TuhPN08Du5UHMCG
4DfIKAaXB7WktKgbiNquohHktuMogxO2tNau0o1HGuUoJUTpuZqIC7xo+NSlBlQEbC9N93AzkaBE
8bSoJEUUnEiWknEfB+ZhBCFerxwuelkQImxJ43uTpO35MUGeM5nMbmZFtVTW4ybzZvi+dNWbzsm5
WaMIixFbLTMc1nE9onyb0ue6EUGngRUhSoF+YpHhOEN4qOUd+8OYTIdIa7rkBexqipw+CrddmoHI
jtQp+Q6oVqhVB28MG2xWPgygpHZdLTxNDER7TgbqLBwdaLUPMInirDHcatbUnaWG1j3UrV3u7Woq
cBjZYct208XGAKkioJS+dVIpT6REjqi3yICn/8BAg7S/ES1uOQtDlCC+XxsZ57Z8dCc7PHgRWCKB
8QSE0CLWEf20TjeimOBDsVm+4Jwx32ZhafjFEJrjmiyo6U0785Esk+0CpWhgP7kJG3BnOlXLQJWX
snMSOubcA53vc4Aw+n4RpQEwK9dlUTRn6X5yXbbRtdQF4oHlPPUjysxzI8t9Gk5T7yIyApj9cfKK
Ncmo8Xp7WAWIcO8WmVvUn2UaVSfEZ0GPPmJvo7tj/UgadgYW1RJh7UW/bSwEzyacIi0yq29MlGeW
fL1cU8fLdFWlUbgnvdDu03MQ8rMEv+Qpn7R2n9junkZCiaxhYKXP+rTFWSBeXWmGGkYz1B3thJc4
2YQ+KbmCAZIJMBIbMlwmluG9CxpTc7MsvhXNXgGp3KzllEX03xJo+B1dhGuYFrJhHZd5rodUtfv8
GRwGaW1pSvOljdx2g/K+x64bg+8oOtvHMkQGcjeh0B4ELDHgjg+hiRcSf2gfcAYlYj+VxRrZtMEP
O0GKl1uZ38vCfAInef+VVd1Xg5vlA5j1/hF9UzzoIKREiSKyvmuzC3ciAEONq7ZMAJBBwDwoJ9+T
Uh50PRfPNNEOuwikNE/zAAGQo4lDJH8xsl1UjcRlJrapWdm+1ZZsn7ZmAN4U+SWz3PJk9gCEW+E8
NcQ7x9M8Z9r1OdHGZwP3ADB7xyBwhonR6QAGFnm7Ku3JSVY4O9FWXdCY28aSwROKr7UnmYsvtpPJ
U19VxVbvy2odK9vf/QOO4XleG9GwN7+2+SLNyXkkk8U9rU5rqKsuVFZd6tkGaj2KILHw7hJYCqXB
ZuCh1XkHUhsn+iBaXq/ruAl2kSHiD2Y4FtuKASaFhsh+bfe9i9TxURrxBySTgE47sE0UH0I5bFGX
o0/aR01XoyHrnvTR2NIcNe5Dg0qWV+oH8qXhIj+2Q4mXr37YgZCXHxvVWFKAf3nKUNxgVfhntjnu
/TQjqilgKwA1YD7tu0rf0xzia8jYQd6Qi+IWOJi76dR9AS6tt5n9zZo/V1vsbpZEkU1coKZWLU9i
p0XO37+/oxomu9syol6HG4ZtGQyZ4kgvuydSqSrD6ifZvzj2ByfOnGQdmOo5AZRsv0zd+EwNQjsV
nhhqfNO1kQp2xtmROI3eI6eBytgFPMIf7FhYvowCJFqN1iaz1z/qzf55IrGHhO8VKZFzZFPaKCCl
SzE1pGMjZAHys9Qe/kIYPNj3BsI+BKCptXp1bqzxupTkeD9FM2AmDWu3v1KdDamRqIPRgsH5qx9S
dT05u7YqwcGtSOUuqHF+aFL8hgFM5x5RgPaVRvZUj09JXEQHOWrgi6gSEDcOVlrvvLhBNIosxCAO
VQ1OszrVOdJKDQtJalr+YvMw13YC525ALexPQw24UOCGZeE6b0Bhko9R8JBo9QjemwSPaDfUrxGr
9KtkyForojCcZcuEMId8VbKs25IsjscBX+tRvbnhGZGN+W2zyESTfQk7vGEsokV3kYGuMT3XKI+q
/dbEDRV0j+12UYwqAPb/l+8uM3777nqmZdn40nKL89/u6ilOQPGmIMuXkgq48XJ5isaan7F34Gfq
gWD9dkgTINX40rbgxJ5HSjdOphgED++2QgNXMaJYN6I7d4mpofq6Nux8o/c2srqUGz3sUOkaCo6X
7yy4RLL42NSa9dpqpvdsxb2vW6P1ildo6xXo/1s7rsUTiTyO+FtsyOFMQ+BFO6sK4MV7GqKys9mC
S6vf1Fplv+rFwA+hRCiRPHUWi7dNoA9avnHMGIfXEiACsWqoRw1CCvwIHGrrCBIi4AdQd5mhHslI
cbEjN7gxZoW/uFjs7tyAf1tuAMUQz/4XXyZ5IDujccAAmg/1xVPn8VmBctwB71LzaESFgB215paG
TZ/mD0wiMViphpQdwJsE9bvRcMpUPkCDWzpw73W5olmvlEhstRGYV0BcRse+1LkI98OoITXIDbts
XKd/mwV4LkmBmjIszAtexpGBZPQCZWnaR5KPTQUjnVreF2IdF3hmLXbUIzvqobr7v92bfwvn4Z6M
wIbJbQtfcz5nBd+QXIHJB8TwNqtfRmtyfDtBwl1TlsGl6LPpVHQgqQh05Em+y6lHjT6Y2CG7VrFb
ZIueV0btTtdwsr3MkuNl6ET6Zsqz6nQnpxUnRLbUkTtuO2rtxTH1ArOdcGBrzpOL/XKxJcqN/NQe
/+XqBhRz3HzixZaWUFdnl6DAWdZfLqKLp3KtWe3b1ZHpchUgO5tO02CsSTRIDe82eOPLIu/LAfUB
zhcH56IbwKBKbF6d9KUT3depG90vepYjbIYiDNSaogzF5UWLUELdrW2nGjaOEzbDFsQZfA1wNyR4
cSHib94EdnYNKVs9PRc9c4zPs6ZUj8i2jDYyDJ2DrXMj+5tkWlz3flC69cbpPRl/G2NwRToAxvdR
z1FpT6gcqzb6WNrY1FhyX4fV10EDJ2UtpvyhVQ0NR+BsobY7flpEJG8GL39A3qdzrGtrTyIUrts6
yh/gxMu84mwE3YpGdy7rGvunsN7Q3OJ20Qr7vyOU24IiFiw7RVX127Dm48WT7XgJ8GMC37E2+UYn
s60UqH7d0cwQNv/ogzXtAq0HP00d54hOp+Z4dRugfpNK1sQTgPvLYkDVzrjRehBzIDu9/KnNcWYL
ZMcL0r0rMOKZhbP5b4+aOyYO18APETAUDtexf8Dj5q48choFYFmBRPkCFpr2jGz2vY7I5cHDvgDb
K9GfbSA5tD6NnaRAV3BwVkccSMSLEvXwn+nPsw7KP/o3c2bvcTetD+RskS+28wLktQmw979fldwu
6tR7v86yB7JYaAHqNHLdH44IvNdMN8ZtbsnpqGue+8CQcrxGKVHwuc5AmVib9vcEqlwfAOki3XGL
LcSbqq4JvISwNPhs5BUqnHP7O2JQsZXrKnPBWS8g7WkXJI/eZgZdV1Ri1CushM+aSy1o1iHF4E2z
I/D2RSvQvIe3NKaujLKNViTlalRFDNRYZnQRKBh4oJFtTR0gpWwxa0Sq/EFq2vlOQ2iBWCVjmYvV
H2ZpBaSgpQJY3L95J1vBAWmFJ38KzoEPHBzM6SoE4+7RYyF28loUPjt6Ez6neehskopNfuQBdBk3
klM2gWYmiAuE/NTQVXRCQpUazuObLo714nhdgQiNI5J6JPUB0PHGE3XnJh7qlZcCEIqGrf/v33xm
Or+9ZVkesiBNzzGxizZAmPxrZXCfuaIG8VH5wg3hHgNLcECSjqikipoCkdnUvFLTGmI6F569jfA4
u85qRqkFO5FPjc+STqSbwUn6dWchnkkmQdC+GQP4pfB7p273i0OaVQshMvbbQqha27rv5mREi4EH
tvFpWNlfk7bqzhRXpvgzbrfilOLBRCJqbgLtRsELml1i1UDjQEE8jd9nbyzYlIAklJnJylLofGzo
BfZrqov4uX0UqqGeayuwPprJdTCn6JF7MzsRNh+QDu1jQ4B/ZDhLyXwk2L/FZzqJD2ECKBVUu4gL
NePgKXZX3mwDPdKSeQYv/CHIvL09qbSkPDjYiNC41MN/ei6Cna11uz62MpyGAfqnUc0M+KNQg9Rk
k8QgXlRyUwTICmoA7N0XAPFzAm/aUdkPy3Cm1A91faFh7iYrpH55rwN4oZ4YEocAGYFaIRy8HPMe
8P+kRT60vtZnH0md3vqYpnSVNsx7LR1g78wsKGyogL6sSDGpIdrLMouqTWQVyB1XEyQjKkxbNiNY
0RWP5kKhiXpMvgqCGoQfwDzZjBIPjKG1sWsh6/Ld950zGpJJopa68wqCMyxFOjdNxTdOhgKX0taq
A33icgw+xV3GrqGlmX/hVkl/FuCkWQ9hhQpDUkIxvIHycm6tkaQPxIQmAqqA5n4Op674ZAUZkEzK
snnVQSaMpKY+fYwSTdvqTlKfESe1DpHhpoceyMEoc4y6LRjwUODbCbnOpqL5wMvWxLlQWn1ODee1
EYn9T9iAbzhDZrs/eAEwwtv4h4dQGQIP5xjQjSeq+MiTEAmpFUJGc30HSBW5jx9YcqDyD8uR7lOb
b2hABnHX1XskNyTIRPpZJAIGn2/IxGHpJRkcsevEOK6J4j3iboxDmHpcEx98aTa3w8KsnK3pxfmu
C/r6NSjB1YU8rG9B4X7EET9/tYQMdsbgpvtfFfryE/Dv2alywVbu604lgKzoxReWfL0RRQqxfxjB
vsBbBG+t5GsXhghUjHqRXMbxK80noDfC34bVM9IV7gteDfKt+S6ijr0iulnQ+OfkfK+4OX/DRICC
hdlquc+QEXKXOYiOJsDzptqEcsxIIL+cIVAPUPribAFX8mwDzVIiifiY0kSqdGi20PVwU7LExssG
CjGQo5MPYMFFvIjspqZz9Qt13cZF3Z/Otw5HdWCk2fqHAn9aPxdu8WPj2XX+oxvKBIVuxfQh6Rhi
CQxVv5lVukdXJtrWyDmCiviDg6CGAdunquWW6KrMCiFPqzuHE0e0YCG4qnBDWleGtFbGgKzOdVf2
GyMHUwxOrnTAXTpArl+aSaHM0xB5cpMfg+BvLdkwvSn+0eZm/qZLTuy2+lEzpwchT/YDh4cTqHtB
QXjSs7qNt0yLspMWdMD0UkJqSFZHTeWsqCupC47WK0jaKtxZPSBOyvYH8Z2Pmheb2wKAEEBM1NP4
3BQrTdRNjlcpJZuVohrdeihDBOAbH8c5aobmZ3vXjbVDjl3EaOf1+XbGEyWycwqgYiogiwT5jih4
o/b3fj25yBsIOwCJehU7aoYZ713dQRiXMDPcLJOlT9NZUuzqJO6OroEyBN8Vbo4MCyNdIxLOLq46
bUHFlINHnxrrbfks9BgFuV49VLtCsO6Uhe0661t3xFkgdgVzNyodhnQA7H7mcUIK2JPjALfUCj+w
jcJH0ke0YmPUX1tEva7U0y2we00W0ptp6OHRZCPeUPwIXYT1SA/AaqAiLKzxsRsr4zirkDYOJbZA
iB9AZfnTH8m18RH0q+PDIm5yPMJk+S22ze5mdROF2WeUr+2kPYS+0aTSpxT1JIvKBx6LR8pap9T4
NspfjKSyL3POe2/YG7DAjRsaCgcUHlUkH0mVjN71SZQxx94EqNTf0CTpK/820aezTLyAs+fNd/ru
m3SReCzwps1t+dXUEnM1GmO3ijxtQHIZTr6p6cPuOCEL6jKPwPH3YFc4DFUKdLSticLegf1BooDp
p9F/ciRF7l3ICuH/2RFeZ+01Q6LHBrgVe2MYLBzH1dUM061EQVNYF1kAAJzwvZWolB6/aCP/jpsd
rk6heie6tnOVJimRh1/9sVFuWoY9I4HEZGWK99sMSaC0WaAGuD1gzArkLCJ4GZIrpLlVDYylrdZN
jusbIsgvqSG2C9wM6ZFPqfTyUfFGkT+kMG4bm2liAyrVtyUXO1JRrsjBvENZLu1OT7magvBDL/iD
l5TdyUnbjWwLAP+LEYTGmemWvtUJD4C9OG48sSQA9wl1ZykZ0VhZDoCOOswTN0ZvXgz3oKM85mRF
JigRgMPuG0Hm7nre9RE2Hj/HutmjmoUwTFID74qo8HR2szCy2vOQc7B5l+mHzLTa46jKivNGR33y
2Bmn3p3m4uPyvWQ5c/Eij9+zNlcrLxOJUe3D2ujOi8i1AOjLWudLpcz5iOQEhIjNZuVprtzSMmah
Y0sEFmi/1fEEaVDFcqZea9c9Lq6ot26npz5NWGaP7TVNz10ucGPjCcKgJKzbHixJtg54G7hZfFHv
Tjbypt4GynUM+GfkLiY9ICA5MCQ3DGchJ7fw8kfHMXBhQDD/FvfpJvtVwwasyn4aZXTWAcDuMzN3
vpfhS5AE9TeWsgKUNgnDnajEIWeYcwBPu85zlVg9CLiY/a6Kk9ECqbzbxkPyPFBvGumsa2ubjHXz
dZBOvQ4aI7yAPyl+8Erhrlg45t9+UQDFHRJLbOP6Vn2UdI6Ju0U6fUSKfXUOq+i7QCbJtmTawP4u
o/Q7KG6drWshl3PNHFavR4E4KikHAQcE8LsdKdIoL73qPIDo4m22W7rKY54547ZPNlPijACTzKdH
6uXhd7ABlFcaUIO0XQAqOlUNTClozapel+77KMGjQJlP7TA9jrZXP1rPiytSN+K2Rx3gVO8XTTd2
0l2ByBY2Hhkgx3SQECGRAcCIagHZdhXyrxFI8gGN0B26eBhw6I0CBAcMhydqEFp5602em5X+MnM3
3U3Go3pT393JaXhvu3hd/JEs8BCNNlNhrLTCueD+gqM0vJMFPgfS3irqJaDqAUse+MYwOaBPKWx/
HuMkJHpAMRt200p9cBh7rCPc9pULGlGzuJndAij6zU3LNBuQDUCd1BXPTQeI1EphpRKzVfPLyEVK
la1QVYkDCyHbWZNGys7p6peh7rp9pCJ9uD4AOaoeCLjGS1KBKyjoUKxHEySjWWoAHDNeUpzmAeZI
tqvFwZ1eEQLgjg9Ov15sFwedW4KkvvjbTmscwgSFua8tkT9bvZ4/o859hbSA7JFEQJRhp6QFYUZk
+WVib0Bi6V4rJFG+qMKUXT4hqmWzNkJKYhy94H13Y/PGvZJo0SADkr37WDSKvnnz8a5BPv60Cmn8
6ypli/Q0U/Qlct108QB4uk8cFZl7GnVI7wf0sppAltg8URkOWJ1a092KqdVXNpj91jfbknk7UjeZ
DpJIy1jPGxPQCfrCjZM8fpiqxN2FUbOLTCQfDXvBkzVSlYONllvhJ+T3b1NXkRGPMR6/BdfUjyz6
FESSrYYiGE7daBd/iwTcS0reh0kJstkwmc2NacK5UNV7VzBS2E+O234gt3mfpVsLzF07snpfxTF5
dkHaJije1Ooda9lq+mUVktMq2DxvTM87oCjh05S36XPQxSlIPDyAK2ILu6bhPDFFSJvSB3DGKhVA
TDzyPvLOjfsNZJbWI0mHNjXBeJ1/ilA6ibjeu595PIRZ60ey1A82cJI2mocKkbSOHnPNMV6Lpo2P
tpu3G9xdiy+JMeBGEoSfxkHvkEAbTLs2YPwjMmd9UtCbXm4A/F4cM9G2r5aXP1lJkH8B88O0ytuy
vGihMeA73tZIVcTEqHXSn1ydP8YegMl5l26YQJRBTnXx5dfLMBBQ25BcXYaKcZ/zvu+33A2PSdZP
Vwf/thfL65t1gRTC3TzsdWAjpVbt0xBkvQHeS18iJ7GeSVIlHLkmuWwONKxRF7lHiKdf0bBMY/6E
HeM8ItFogc1U10HIaFi+1ffpA1MN9bT2++iFwZkGeL99E+PAMH3QBnAFjD0/LHJSo6budDA72D24
VZXunb0GfNRVXHfeeplY9LQc7+wjznhXi2cU6AMYSTNAZebY5o9loUVFw+/xONbAbqCri+xRnz+O
lsnoId4tmjEQeS91MFPiFGNRH0A/In3wjLTRahlz/g2kug1ygEWp4W1Nyxxj22lthdctBdlvdQMY
eI2Kr0lIDU9q19h62HOnItkACQi17nht/UsLgw2hcgUOx0ZSyZ1f5KELOenXDOH6YURkRxkB4X38
7NjjgMOKeji4RTM7I/li9L5Igb3bKbNGuYtVxT5n5aG2bOPcqcp/Eg1BLTfYMTbrWIEEkKyPpHz4
P8a+aztunOn2ibgWM8hbdg5SK9mSfcPl8YyZwAhGPP2/UZTEdn+eOecGC6iEli2xwULV3mOE53wq
gd9OsqSaDLRomP4ciYxZPuCUPCVZkHmeAQ55FVXtEWejcZ7dVFCRFPUG/WTYQ30KGvxGr4FA16Fs
HSInkhK/Puj8i3FDDxLH/h+UPeIKwun9x851n4H5CVSZmMmtVbFqp0lY5WUHIArbQJeDBJ1m0t75
Gdgt6fkt8nzcd2NRrozJwL0BSiHvkpZl9/Qkv9XGU3Wr7VEyssJ9iiqK/ohcC/9sFyU/A0uw3RgS
tbe9IqmcFHslzZLiWxtG8aVLxndx3eNKcDElq4hPQPSSQKHr/FYHg/OU8DsL2CRDgGf9o41j1d5t
Bb/z21wmu9FAMsKzkRNUdlfGLJHf2q5wtxznhROxCJYRA9l4j7wC0M+MtUP8gsQIeDXttfRv0Cwa
WySU+jOIXfuzXpfGVne7CCdd5OFJMU5t2M5rL8zbYp259tc0r6cduYwJCCWiQ8U6h61z+yfqs4Fh
Kx3r3po6oAiySZwGzvG0MEsgTfveHmex4aFVw4jfsF2su9GKlqTAVVaBw2WwSGjmI+MbGFls7hYF
wg5738C3g4uH6w61OYAUGfnaKBj4jIskDfDXJNIgztZt4sVZAJgHQwoOCXqc0T6DutoG+UuvHHgU
ZDnbNW5r/tNk1Xn0/fJvXtmPda95fwGc7s0uwIhaNuwfYGwW310DDRNtD4BQ3Msjvx1NYhVqWbgd
/DZ98VBrS0lRWkl0Ogl0ZX751FH+dFl96pTl/59fA+xbVxTihOsm8CDIGH0hAikpFNuDM06Rl8d4
0VrVuRvdycIKSZ71/rscxeDxv8o9EIQtcRxbu41D8Y3IB739mO40O7lQy6IzdSn+VJML9UIytfpd
F/nRhcDiyVKtFr8MuIDUB2lOwGBVOj4CDRA4kt1Koop8NWlG9tpkQxEA3qz5C4/rU8YT8KN18aYr
QFoQSACp9WVu/Mx94B7Zsn7Dt1610jRneMYVPVJjXDxYQ/JkGa33ljWjv9JyXj1YdlOA02uaDi33
AJiJq7V12qbyaxkW/7j43vkFgKQw7n85bf4Lb+rd1z702dpseH4fPeLXHYev0bEedBRirvLSdF+F
O/1QD+tfYsKXj8Ih5Fn3KJ3OAg+MU68YKJCeZN/029T28zO4WkOcP6zrOI6dsle/GD7jGP2o8AyR
jTEYim1k0sp9DBTPQLaMfYuGgQejmqVKFo2V923RLrP/trvR/ms8skNjLIDEerfZeLYHQoHS5+hH
Ak1GFBrXy0XbKHqOpnHetbRctFo9Aesp88JVIsFUfUDevjnWDSrd6e0X7cXgzMnwa49r/x23W2C/
qAEJ/y/oEdZOtJqyhD263V00ZhoeyGrhmt0da+VpXqka8BwkMYAqRKnQlQ8gcjdRo+GWW3mRotQZ
ABvVdq5yI0Xf8y8dCsyvwiXsTNuRT+NGQDN0UOukPlwLzq+DgRLKwBoN+6J/i/B7dvEMkJeRwHN5
f2gG568GuOpsNuoK/P7hMn9a57HQsk3ilb8AI50dxrYJs817DCbThAWf/rPp4joAytJ1ZXvAT5Sd
aLBV4tyldHoEcvATrRe1jFwk2kOQ8BiytPakWOyKVnhHYQUknk1vLJZINFuiU5AbWT/YDdIjLcBj
43pNCRj8UidB2kTjC7A8na3fp/Uxsr3igrsVtuJybH/EWr2mDEzeOijxZnJ4KbMEAE9psaJaRlyP
lRk64z9qI+siws2h3bizmkobSdt2TgYYVdh1VP64rOPEOBa44gAGm/FW1KgfollkVe+zRM2GcjTe
aLZoJyW7sVuiFEl1HHrvbwYmhVWemyaO4xq+eyk7E1JCx45ibdUNmjkndOYsDy5P0Bgb4cKVGaV/
mQCpHpQ52o4ctSSZXdkuKN2/kKRGd9ssBuA9CkAlj1ekGHArXzuGuCMfH3DOQQyk9TkOeQFulqk4
tEj64gWVAOOL9kgM1QNnHIivIHdPas3d9OhAOOdpq5303IjRxmFPL1WBm47eN4x/tMdqHEJ0N374
NCNnG+ASimMxyICKPqqmlwEDhuiBlhJfwmfp4Zk9qQIPcItda9G8gNJbxi+EqW/l/Qu+z43TjMLf
tfidUUsqCaah0OWViJwErAzd1k9L9bCyqtv+WvR7LCYy1D3FhkIeBitPA54TyaP6oUY2h1Y4cM8r
4ovyimZeOYpn6nfLzxXpPi1x4+OtU7OM7kVTPeiyS15Y6zSnOASGpR/n8ruSt2WSvPhF8jX2Yr4b
0clxX2rifZg6XEojGwuijSHS9GDRuI4LIEZQc68W2eKsiQRoh06az1pSAMnCxxtVhbwsF5kfLNZ4
Jrzvh87LYTv5v+1UZqkAorP+nKPs7b4wDbFKxtTZzMt2DO9pZieDsw8j8fNGTssK38cx8l7nyIkq
IDT4415hnT6kdoszfKK1AS3xPJseaMaTi98DaYoksQPxZPVg7piQGVpMJ42PezTJIfupTK4UOKFG
Gd+8k7RXLf+SKnrimWYYmb/70in8Y6xkkqiHHcgaD2TiV/TEnzLQHnpAFDW+OybqKxMwGTLXEU80
tL4PtMKhR0/gp8yyy68eL0okzXHV/rsTiUzDencS+D04icJFycK6xGX0qqhQJYD/HNQvz1OWasBZ
zQtUAS5CtLGC/sUH3hJOpyiY/hw0mT2avBB7MjZY8q68WRpGrx2iyt+SnNzn3W7CLZsnVGFNllef
gzbA9c+jj7fALa+cEb2uke55aCB3nLVmuf7WRjLzpQRR+rHiAiTPamkaTvaU+R5+0AK8L7Vo3jrN
7+6MdACauSOd9cTktesUAtiLXEEGLB+yTvzd2+gqmJjoXzw2mets5PmOlp3eox7QFhNS2tBawMu9
b2PzkVY06MWPUAuTZ5Q4QY9zLYAaP4IVtf0eLBVR//KnYMBQRxqYQMYlCnLQI4AqBfxm6F2MyrJa
VQHTmtu4wXS80Nj5do2M8KeCZqXma9upxkP/ylmiMwRPR5A2JCzyT3NE0ncGim0G1ubbkAHJHCRH
r/Y0CbDpOgmIkLQiRxGfB2wxNIYC+9ArMbXV1E7sp8QEA6QYUIODQmHIWoWPiC9q++SENdAvsIoG
Q6E0t2goZLFZBxU65YGfD+MqzptkZ+smUrpp1G3mbeYd0KoiQb3e2dtmLJujzDOzPzboDTh0kXNY
9pr3xlEo3ySdEQZpASIzo3EuANeezmjwKrvA8HVFVBy/D6TRlZrlf3e44j71TYEvaBKRkmyXJUo5
4iBq8JpbS5QjB0uojsmnqGTlERgV+S4dKi2wI4ZcoxrSaOAPYeedKzBynBaRhrvI3YDG14AsFodQ
eE+oe/ePi6jMen2fKlD0Ps7zq7jMi75XKU9AeOFaHvBSAJs7mNMvU+0c5UrWTF0M/m6vOPTFYHsB
x5H32AFOmMJTPPoAXhQ1gTeinpKWpMiBLQCinelRZhlCkcxrGfI4uKfeLQHySGgnP3VObesmKznx
fkdXvdXQ4EmLVuQ5FxYCyfgCtq0VHjd43JJWLcmWrovRqzI7zBa0nHx7tiAzirGE/IzhDNNLZob6
18FC7rQXdvyV9Rlg0AB7/yCKUdsi3R2dy0L0x0Tvi70DqNZ7ND8Vm0F47Bl38cgl6Jr9zUmjL5ru
D9+zPCsD1xMjqERS+2FQVy9xlTg7I5pwqUn3MV2JK3in6DZNHVstukOqO8am/DxrDa+QK4qAJmHc
3mglvCsNzINGiLcuaxqtLS5exeVqMHGanzoebiNfiks2jW+uVw/ge457VAghtYLP0p1pSTOSNa5/
V6JhDqBrkdeivAd285QMR+Xcl0m81+viaXG7MslFNZwAnB8I3NMiUYT6Ml3o5YOeteD361j8l944
Lym6wl+6zM8PadN2276t+29GFIOIvFzXdeI/9nVcvAxdfGYeCDRsdP2/JLntIgVmlHtS5hMgxKcW
wEfpWAIDYorjBytHQFoph093srdaCXaxOqv2MVLvSMKjCLdO2ckD3sMTbgi8hzS1vprSyN7iNjV2
TZdqG1omJmrpsqIuwAY0Av21twJbmZWo4jhZDFlrOq4DRAQwY2aMHSyguJyZ7Z56PGkf+qbuUfeU
eXeRBuI+kpVoTH5Avy0ykQJZf1qSYtLwfAIo+fdcWYxaHR8ann7XVKEnFXNGVQJedZAtoGzUlJN7
xOO/sVdUCUpWER9Ay6YhF1bIStgARYErqWenCbUg/mYOQxEXA5rRUFPQP+9STBbyFhFwNu5GKm7S
HPx1qyGNxuQ0fC55z4BObhY9Hk1QpFqSnuq0rMtgtk7cj2mGrPOuGatX5qXevgQ76TpTmO9m5Hbr
rkb2PFFL3OT8aKXoLlXpR6/FV80V5WvUx0BBM9J/yEOLdHYVoKi0DiQsCEDaSWdzgMhum00IxM6V
VLguKbqOvJU2mnwnffYIDMf6JNRAWhpuZLMHafALhNeOxXIWqlgNCroX+ezCMvsIzARvF1toOlp5
eBiWgT+N8cmxkPWU1WhsZmFd4t4M3XA9fze49pjn5DdbeCNAU3WQAezQF3t6ly3BSX0tnaOjUjM+
UZR5zdQHWT6NaC3kJJTNlT+paU2a2ZGE5B3SpvOP0Lm6cFc5EmFxiuwnkXAQe4c3mS64rsf7mb2D
ZKEDDFvgMZ9mmZgAf5IAa35NpB/k+29uQyHsE1mQ7agxD3lYlwGIDczxNPie5p7QMXK/iMhW7Uru
wHnRT1kVz89EevRRCpqefC2AIC0wXhxu5KSkJDXNyMGpHLl1WBLPKetFQb7LcvFN0VyIRGG2k0UB
xMibPZbwGZ5kB5Q3oybq4yk+e9C+N26Z23m4BUVycgmw/EA3MhtgeqfO3d98ulC4+DyLF23RsBrs
BrghnL9MwmrcCpRTnVt1BSGjZLx47n6+X0C9EBB0/LBbowg421QSZ24gG1sDvs0PfldCS3cWiwn5
VXaqrRzh2Cv68ooBRxXkXjbuaEkDfdOFzOqCzM+QklfffiVz2KkvahYY7nBx/UgCRcTNL8vgaSlK
NGI93C0ymk2uGFEwNlmbRTH0vLgYMi02Y5KFAFvAkrSkqDq85PnuMKG962MPUnBUraCcuvhyI5e6
7ZxlMa2XGNqA73c0rD3aMqruyVsmJ6sa+MWOquYOtHlrHnbhJfec8EKzsGunDS4KtdWkDzLf5Jr+
jJ9YHhe7StTy1NT+ObZewesiR3asBbKAbtyChT0E2j5Y9z4Go3MAVWtwDbf0OJ3tSAMQHG8foUgi
zJ134xjcVbiUrvr3NbD83/3Iw5Pdz2oAr4hhoPMeLFLWporRowYAqurc4zHuHGy3L8+0dvNWW6F8
0Vihvrc8L4rO0OC8rEntC7M9gnFrVUVgSFujJqpYO26FRtbeRw4xFBNudVCMdeok0Hv2NKXBTyz9
kApcByrDVgthSNPFhGYoMPsIYfVZDUomFY2GxdweNGhSUDyj2Mo+kHa2vnInqcT3BiDuVAxyn61G
9RlIOEn9YYpdfNOQ4bKFhnJSf0/r+aeKcKQxUC+3yxkOKppeD3h5VVRANGjg3jty85WU6Jtu0AqE
P0qAxykTYUYf01nH9bDcRpb5i9ROP0lAeCtL6dmbocB/kJVm9dlRg3oxmYcOR0YvqYbjjbxGTfaV
2eygZCPKaIPI9Tp6uznfxHQ9ftd1Ybb3WG6fQB9ogQHAwLtdLH3rBMZpvGlHw5EUNCx2tMxRr1aj
IBF+N2qbl2hmmpp6RQqKN4e+MVycyWZZNvh95kiaAMHwt091FYU8SE9uOQoG1tLgZztCsXXPh+kt
MQE2kBTteEy6BFxb9avQSv6agtrh7POGow8CYqSn3q0Y/mzPElCwK+HhvOw0Iv4WZdUAzhQgp4ag
gXpmJe5kldzuAOYKeEtQVqtlnpdnh1XTcxYN9T1HUiqIwG77jU/gncsyUKmzuNPfMnMWA4YqOfZO
OK7JCsBfDeh/7Wo1hn29MnxHnKdp+CLDAp01fdoCwh0DyWngcXu9JJke4kSu3scXs3+1dWv0XzYt
+KnVVjTQDrTXn2R9Mab7TqaP/xry5iOVo25skDQEA9vnZwWTbrHOOY6/8rkCNNMRoATpiYamD/Gs
7Yb0RDM0l1t7l8dbUobdhxktwTfXliiDh/DGjWR/clnsUs0W784jkIP2TpXMm9zEW5bphMJWrZ/2
eqv7x35o/CPNJrWkWYOnIjgC1Hqe3ujJh9X+tbeONFKQGrW1vlGQsWnhpI7O9Y8NyeZmOW/17+ZX
ejYCVFdHm/wG9f0AT8I1cEAMmzMXJ5hscGYGvE59IinRdF7p/7guVKS2tgC8Q+4zeWdkdNiKHCie
D7ro4+DuucaQwWboaO4EIMxd4QAfugpldNd6A97UPjWzIWnM0gfgggm8LPIhGQ06KXgRZjtAYKRB
2gIjMcK3aoDOy8TbGVp5qNF6fGr93kIzqx3+j5rV/KmNQ9QxZRN6MxvRbxP1ar6caVBNkKwmMKrO
7+yLotCHaIU2W31W8FagLDuxvRBP2trallEp0NQOToY0jt7Q4B0+It+FehWe4wu91owVLUnBUMQC
JE3X2zqZ5s92+Ab4HtayOZEZycV4Dts6eaRFmk322azDy9ho6MySRarteCVB7aJ2IRNdt9q1Gfrp
HDbpqxIV3RMo+Wz9EgJFF2BelvOM/wTwfoKrb1MrggCAlQCm1/KftVKzn0n0aV8qA0do1/ZIYgNw
YQJxtwr2ac+SsLmnFdmbFv6z+TBvUbLRpC2mrAKiK/OHS+pMApnWLkRHSeut7TGzUGU1SONEAxA/
zRMSseBB1HJ3tSiuDEVjpdGaVFfSxUlHX/jJ6n10LyUT6ECaCpxPBpqu7tqmt+560G0FNvcrNAY5
gBf7VNASt7zuOayeaUH2ixXNwniMt/g9AaGUFf6UDYgo6fpwAU6ZIVWWa0hCXAGj7LHyNXu/3ELO
dotfqSAe2MT2ndmiAaHWcEfnovgIxTBj1p+upqM11us487UAx7P+pCcTd87kpVdyXCHxnyHjCkxn
HKcUnJ1T+eEJCQAwfNDUiB9YBqI1Utpcg3yxoxl6l1Bg8ekLh0rgn60tsnyLDOtY7mpFVp3p1X1e
NAK4/zng2ZFTQn/m1G4GywKtmOm2e63srmdJm3SzLPqc3dhNv/sORodXiqL/UUsdIBG5FeIEriPz
6HdAedMH/7d146rEES9QtEf2SW+t0HFHaCQVQ4q1wS0irbR6xC1XGuebeckcZAclKHyA2IuqkSRC
tWfJuwOhlBQgGDp2btQGM2iJAjcBVdCRW3hbCBVpSaLh3EnhyGLQuzkcYZ6UcgRWIcO/Ti1S7YCi
orcGXd0siIvUB7tP469yXuubSWFK62ogxVjrW/StuEC8d95Fn/5ksMiXGKRoJU4e77Ci/lj3x6Wd
lheRBC5UmX+NB6fZUfPrTW8sLUmxuJFMeU16JHY38qt2XLJjTL/rUWS1pyA+q7+ajULvUY29sy1N
lyhmhKNRLkYk/a8a5kCarWp7ogO1wNFw1VRHa++2W27unFt0NFOBiqKODnNH3WzDVH8eR6upj25e
7fm/m/DZ/4B0eaZuggYREHa66fjmTQt+zWtjQJVg/DQDHaFecNpEvvGrakb7u5og9Wl/Ty1QDyex
85Lp47QG1FBxwLuD9RSPdg54bPAhtk1zicZ4/Cpbt95qQ7Or66paLZwyM14yLgTfiWbcpAENcczB
KPc7AvMNb81iFwK5dWPgqb3qfQaSxdb3tjVIvu/tqUTBOk2ZDbQl2+jfNSibQF+esmGq5TxpADGa
2CMqDOJ+nQLY8iXDY/bsjs7PWK1IVNavjQ9YJVqYOdo5zKhmR1qig6bboryOb0oD0L5lDwwgboji
oa6Y2LYTeudQGYD8RaQDk6ICsJJp2i2uy7zm7r//59xbDmkDgN4A7/GBBOz5uFy5gVerE1amuOQG
WV5peudBw8WMNVTVNge32GuVa2gKQiOPlQkwGnkm4On00gUrEvNQDizY0wxWVgAP5oRK1qfOcPGs
Areyd+od8RhnZvTgxyg9p5nZSHRkUCsV8DAfPDWQwkHdkw1caL9HTjYIOfYZmGJZV/5uO2X4l6iT
VwcoJ7iPU0vQNmnH2u0eQxWEdQKpI2DJBihUHx+AF9LuWN9rgecAjjcA/jK7pP2BlKG6Uo/U7bhe
OkDIQqXrfjYjNzHgPwSYEaDSjBPhXpg2uy2+pnJzirrds75C9KYt/f8HqIWv+7fIYfjPsD1d132P
+Y5z+wflIX2llQDteC7atN8n6g2fdQ0GYYM8cp6q9aJxUvWel5UHUi5yWto+UNyCxY2HLtbg3cI4
zxfdvEVpAN4gtXQUqH1ufu1F9o76CH+OYnk+T7ZkUKHufJdozfwToC3BPniNc8ylGV4E7j8fs6T/
kfGs/tYNQ74xG1RT0zLGTXIIVsjBioqjPmgAx1JWwMnM0AEba5eosfnindYmwM6Ud8NQqxP6eL3H
jb4RyDjyd0TVNjO6tVFx0CYPR2tVh70owF2JTGFhnBd5adkoFW99sSYZDVojQRzS4ZLeyFEBTrJ5
Hx/F+Ysdx1X+IZc4SCwkdaQtdHHwHF8/L/Ja7VPlQJNcWOp6E9Tjah/g3GAf+pwjrsODCWh38z5t
/Qys4fo+MpCJVPgqPxKTPasukBcvy8QhR65iqxte/l2kP0nfOuhAM8LpsXPwe6XAZyI1iCY3V6an
OzuSZZHJL8qCiHZJVCsL/Mq+W2h6BNKgttuPMpNB5njAfyLATqv7B1tMDzNcJ/J0d5E/3dsEAOrx
Sduhnwft4grHkyA37TwCS1ChldsZw1MBebaa+SudNOtIFiT/CDtLLDz/02S8X8KgjvA99IITuoRe
4vwemuR4N08NAEV6SS9RXU2jZqOkF9StbXxukwOxkc+iWU0s5DTgnBifh/pAi8oBuAveBc0N8xJ+
HtAZFSegxcBROsP1ohKpmfM5u5GFSB+cfAH8kw+rxYBkdtfr72paT03VHnNANQJyyt8LOejfG0CY
JOHUfK+6Xq5wUWE98DrJ90IDVZCHNvlLBBqiNdof+BtuW16MqUKjbQEEPxDm8t2ARgigLujuFylK
d4teJX2TezH7Mmlmt0XrXDhrhQN6o1abqq0WwhgXfc6mqWx9S76hhmv7yRnGtQO0GZNH+Z1Vmfyu
TW0bPahqSkLZ2t5K4OVxbcV1PstIWzcgLg/IpvPCHTins6Ouwiyx5plyGxhQeq3ceV6UFK6Vg/Ue
BKX4IBtsVt3PCUiomxbJkYueihDUzYXxWspCwzVtb11oyCazu+AifTYg2w4F8QfJ7B+WMH03IDPJ
bb4BWkyxvhK2Ha5EtVhke7JBdP+OW2iayHJvXRbReOSsKL5YvXakbph8ikCwruQl4Dy+5EijWHil
O6F9qVz7Qsj1ZOX+qYxD9wHU8fjCGsbkr2iUb7qsUAPQ6foBTXfpVvZd/t3vUX2vDMhT4qeePbUJ
31moI01Qezu+Aa/Rmz1jvA9uExPPB+VJBuRZdWm3tcHq4gkUKQe50NBwVFWHbsrjBxqsClXIDDQH
jeCi2Fho5QDjEbguFxOa4d1EJRiNezxYEUmIuNhNgAsHyLAEHdNsU+p/NZKbh17RI5CI13w4tW54
R6L5U/DUcVZAD2EoyPywCyOW4dhgN5G5d0uQIjXS1bSV23r6qTG4AdYKpKFA7z6iG6tSApKS3q3S
TWYO3WERzda369mbpBSCF/ypU2R3JJIACN+glgUHJAakEEsNtVt5qwnk26tFhpJ3caLhTzJdwYqg
hObURCzcoW9oquZ45LEElQwp1EX23/FIuxjTvjfLLJVvGb6VzlWV4uknXW4AosjTzzjJpsc89ze0
Irk1TPqsJJmuzGjWGWl2BATXJnTGIIm3HgcVbIV3mdOYZfE8I5mrFDQz/TApgxv1n1xuZAwddWVQ
OV69SibDWJGaIlIsyfQUb/1A6MYlZ3uiwVew4WAAM1QTPoS0JpjwZblYI7+eoQAmzdZkh84x61jh
EP0dbz8/rTgenoUV4i8B7aKgwKvzN2CZowLTRkrLtwHdzTmK0pLJfXJRBr5LZcYBpR1aD7aHwu20
HPqfo/ZgGJ37N5m2KBa4MmWssmfTjMe3pmYGBKAUkM65afEAuYEET3UjBkYJSpBoVoGrcqONpba6
UQC31D64NXshW3Dl5KBdUL6m/4oW5/BuFk3JcA94U3kcQZh2tQOZLjvkHW7VFhnNaAc++S+LfPlc
2MUEqdAd6ZjDCzu4+RlyEUersACe9rauQOQLQKk71W97JHAjQkaaFDwSzULOZuUiWszAgTEryXSR
k+3vYUlZccCi0OxTOWMvLa6fIRfR4qq85BRGx15HBS3uEfMzvvTQqa+h5KZUPGGDzS7obcteBEtq
dLUBLYHkwDW6VGM73uGOzl+hurA+Rakq8KDp7ZoIdwBs+qGntRcyfWODZAqNiB9UQQszD8lmCh/P
7bKD7aSbKOtN/Qv5NeiqD0B9myYH24r/QnXLmCWrNkF2go4zIwrRzpGhrTiqp4/z+YeOQouWiUTv
As/3Z5v5CCVaWz8vNpnXajurr7zA7mOxHdPKei0AMQDA26S+S6RpvUqkXnH9/Zp4Av8XKFsMyMpL
qmj3JyfS4grmT06hcjLVTtLGub3zhgGl2UDfpEGgsvLohuVmJCpakoWG4nMkjYPGm1RlEjIAe0Y7
how/YKDA+ydcHLSStDvSjAaRafgzXNY0S5VhY7fQRKnclX7KduQ3y66mZH4TMjfH9ngbd17P4xxl
cRXCMzmQuf/wSSh0FnvI88eFv84zEd43lvmgVSaoikToWAHJwFCEFpzKymcTks0KAFWcxnI8LqJR
HLUcxLaoL2jDlWRmfyorM0TOFih36AZPAbsbRcOpJiHpR2XEq1CEK1IZceGszSnu76182BVxGUeB
aVR4ydJCtI5VcoW/FEC92egiN0OTJaiOf/DiEi3aDujTMwuowFXkhocwCfOjdJzr4U8ygVZcdGIY
73a0XNxIcSPzcfpBDQZSRDcKcrvZYzGZ9yjNc6g52ha8hM0xNdPmaCEFCYoTtZ6nImb1scQBggdk
sJjScpExrc30Fan1WE/fp3MQsroNcmVl9v5uKDUHtQosegBuY3lAniwKOjo7KRkpMivFN0EN0oWG
znZK4WkV+pQTI3DpzNYqRW45QFprAd1GAdCMjkzNIOUxigE2HHENFRu4Vr4gb3XBm73xzWnMCQWB
Wv7YtmO/a3I+HvUp43dAJ5UbA8h6Lylz8ewoCucnCEXxpYaGPlsfns0++iVQvLtHSx7KSTuGGyg0
Qf2UvE8P85I0wNf+kRZTfS1LwZ7VOMV4SP1B4uJK9TP4nnj1mtJGTxnikSjBm92l5eKLdBrt3Z9k
ft89i2TKj2RLA0ieBQi+rccmZ+0sL+vi+N95ONv8HwBfZN8Mkzm+Dc5z3zX131FMUzcfHHAwNk+s
t1WlkZbdjzgF3wumgWsWSFfrXi2dsWrNtVMXfMvGiKGCxZYAR1Yq0tdOWu213viLIth12ZlrPzfs
o3RRz4XGIX2OPRQ27sdzHxgNm2Fw/rFV/7Ju2g9MNPHRVCstyWxkRTFry3zccW+qUVYXRlZAGrKp
TPfBRCLvOCtIFvbtuHMl/n5L1qE29DN0V35FA6+f5ndGI9eDa2TfJr9yN2XTyGMDiI/HMgNkgdSt
6GeUpEeWJCa6YHPgNNuhcUCVa/0URaycLcopesCzpfzauFYBbAOe4mXMbHFdaB8mhvdFwmlZBsJz
0apsutPMBJW8o3siJcmBTAf4RJBT9nf+xrYboBOSnCz61MeFHdu6UhN3RmKN/hq5XiBRTqLb4t4J
OD5lhccpS31t1/sRkM2VcHls0sxPvoueu3e0aD4NKFKRy257Y19L8JlQtHlLUrv6tyUImGC/6Eb4
4tWVfc9ZaN2z+FIPo3fnKskiBngxihRLYL9cyZQ92U1idqIINKCdw76fgMS4TpUTyWwre2ungh9I
SSI4goDFu6NFFbXeMUvKE61ox6gBYg2Zd1aomQFpGut2N/pMtBuuDd53I1NSfHzEOA4HtFPlWYaS
ngg50E9atazw/sq7vsQBHKhxftRVj7kxL0gCNC7AiYzA4KIlDVWLpmbDkMjU/EucBN0RlybBS7iC
XmCoqE54f+8YbnePzEp/Xzd6ezBb9tyBpMUISEuD0VTFJrNRRk92+AL+UBu6j+dd7MS7JVbcCmQo
PY9vwDXknbK5HbL102ZtRECWI1SrGdCKuidpbVRoBRcOB+acgs6aQa5KBX01T0lKg8uLa8urQIbe
A0zDFrvFmDag2H2HFgJUcHEg4Vnf6RyIVyog4TRX57qboyAd+EjW4Hn9aUri5URYAhi5XOd+YPF/
YpkaOHCOZaufGQdMDK/eaxSoWgF8hM4ZnSLAFTRHJ/Crptt6Vp6hWwMKIBts+roCiNwkanSaSv1E
BZ21XhTH0mVvtJoLPy3f/Ib7GKRuXu26QZsnaghf+IrmphIkZfxq8Mm7M9xweAkFEJ0cwad9UWf7
Cm+cF7tGjaSe5g8mUBGBHQMyXRBFZ/bWyQfjSaSe8YS7CQtcQ48kmUBwsAMkiFzRslYG3Da+mT1P
ziQyjUKczTx+ZbG0wHtid/aqN2W3Iy2aD4yNJUHnk3tavLMA+zOXU/qqLHKpjZwLLVsdj06tcPa3
pZNUMLlEWPxIQcMcwdb5o5FEzr7wkx+Wh/vfDMibT2zIp7VRAS6QlomSNc60GvKsehjzcXrqetB+
AYPECkhJsrwGZ3qbluMByFcakAjGOOAdB2GBGoake585Yiw5XpY/1otN+mm9uHQGKKbmODfqxWaJ
4DledZRjam4mBph+rwxRIz/p7SpC/jlexTV6467WohH5rvs/yr5kS1Ic2PJfev04ByHGRW/weYrB
IzOmDSenAoSYQQxf3xcjK9zTKyur34YjmZmEhwcOSGb3Xtk1QFBP/ks/74bq0ayL+vEyBygRqsea
l8laRzHzSpNgdG/t8TOYRLFZoNwRrFRm9h6P6Rl6oc1TKll1NNOJIGqy42P9pUHj/jHMPHFXeYDZ
kL2xsecpsW10DxZ07d4pWxQgAjX5PuD/gPJ9rzvp0ob+lRF+MaMuO/75HYRh4/8m7WQg4QQxBc91
dZs75i2VOrMn0LMt23Nf1djPdRxtX0yH3jADiLJQvwVmB1W769QbtD2ZTGD2Mv+2P4+ZfXN7sBIw
zH4Mo5ZULsbOfjpVy8z+Mv/NkHk2OimNvu2Th8b88+w0OwSiv4BNu1lrIEdfh0EV+prbMlBLgozw
ZzPNivBEVjq0Xq6tPdN8jisDW4km6KQODJRz4YmajZ1jZJQKbzOm4o6GyKINq8d5dIF8yGCr9VwJ
oMqdm/L+0KQp0qp/96hwACv5d6uN03vlpGwFFG2+5WE1vPZttS+qXH8Cv0t+ryL8CMhOYdVH2KDV
ewOF1U94HboO40aygDQR9ijoLpqYKJz2yuJoTjdbMVWFRdNB68CcPNm1ktVbA6WZQFjjys+TKN1z
qLH6DeV2qQ+y29CffyiXPoXTL4NBUWweQ11ykA25/9Cn39JlbpqLuuQoU8iQD90PwxgUFENl9BRX
bf4IdTJfcRtg+ahr9KUF6qw16TMnk5elHWqDYnjF5KWxoYNt36SEgKBRhk+cJ/F26JsOegnoBoYR
Ik1WH/LGxkN9MvVD1G6dzigW5CSbo+K71OLaiUwoxra2eHqBTp+m7MxFj2JplrJsUThZ/4KaAGMV
tkB0hQXrXxypsIcmRXtn2nV1xsWzysdwx5EAfwUSR64N0Wd7r4qrR3Aejfiv4pL4/4uQoR1th1rT
jxmyfwnkOV8FSMNWRqFQiy/c+ogK/2oFXJx6iXP90ZxYP12Zz6Exq6NV1svrUNyz59BiYv2cQluw
XQ68fUEhHlvbdtVFizgbTOg+/dqP+hyYtajYa3g5W4Be13g0htDehIYzAlHtJsBPpukSnM7JG3bI
ToXtmD8UOC5Loy3fjcE0F4WVxw9C4962ra12y+KJYCZ01aIGOvWLdN11VTXp1kbR9DKsUIwcGVYE
GYWMFTtbpluyWVPRP7X41KKuThABMtLBVuFXDk7rNYWQCSKSoJWxQBEJbWcgAkAUtSOBNSJS6AP9
bxtd/pc+uSmQbCCSS3ZN6Lqn2Gmx6l0pSwdLUxdMl0Aj792k5E/gV94Z0286FE65zbViRM7M61+R
3UI5ehdfhZlTWAC9qqswUK6jTmaIVyEenNtBBwtCzB3ns2Pm1tY2sDYf9dz9HINbEl9J3y8BMXc/
N5pkG7wbBstyYO5nvYH8Qlvk9YrG6kmir61a2Ssam4UV6oGhgLEmb5rjNaQuUyhwT2MtG6+2HirG
NuQFlMReDh1oO6lbQTRuaesojJCeKla8gHJjIxrs/5vxlE2bUgEG0/9uFpBvAtpsygjkGlvWMtC2
FE6B85jb4dQXE8RDoLwbe/CgDyalXEm6ttMh5jxbY+MvmgVuycFrVLdf9cmIAvHaJzUW4uTgWbdW
hsXuqQd58XZTgkt9kfQ9+NAmb/Ph7Scvg+77lYZLHqt12UNs5DKeTxHYEMF96WN2yd3wqU666/G/
np8UYWIzttYFQCxurm9QQNO+RCpDNhnAd2yij81LKU9WGNTPaTkO92mvfSFrY4JzwhC2uaQuYGQC
jELC3s1j4vHcqzZ4GLPa/mSCHpVmTjxnETVhnSe7FDJH5SQxkRXVz0NeC2wHOxARuTiwDoQgBfU1
1YCFhsJ7I/8ZmTpRcryEU5dCLrawtKDRI/FKNFTmG0EVUgMk2iINsg11Xbc95+3EzmV11sMURbAH
D+SYV1GRXc9RQ+RaD9BvmOeiKFdgYyD2vOH1I+pjrn6CUNAZKYq6/4yiwZkb3fdDt7GnutLLhUZ6
yr+zqRRlYbxKIDHycVXSRTpfr2Ss6dK9+F3PaZdBi2cLTTtHxpJLFN8mtt+hUvYJpYxnFFjyUx7p
4xNgrFj+Ram9JGczOtaDysZl1AKUBQBTq4PEEM9h8nYRSk6w3AoXXTRlJXlSorhBQn1+msoC9/Fy
RFHrhoLLxLKOqd29zVNNp62LxDxZdvbvp52dU0SL3cSrUzuZC9GoQdPmP4LOMJ1e5eA6toqk3dPQ
330GVYxvFO9M8378+W5XxHd5aOzaqVC4r532QK166v7Z1kVA2uMFEzi7adj/auzvzlHU+B0USZqt
bk5uUz0zDSndHhVAWgOglCPw2uQ08QP2yaIzNgGeUtO1X0c907FfPBabPnfBG1FmCZa2HodmNm6h
OhanZzqgMC5ZGGYstk0skKWsy2jPwUB9KswxOlcRVLJMLV5XU49M2AXCmjAJTBDhYhIZKw24kyJe
euE2EzZo5CxVbqDt6HwrVPMjj+zmdUjrHPu27vCkefgcmczKe95Y0ABG9fehY8Ab9SNKnRskcO9c
Gw+OVjbpubawZm7TynkWvQ7aeBaKr2PvHSuQvYf+f50vD/LxKU7jZNXEJdR8rRYUoVM+LKhH3Pao
CUr3byCKk2vPdooDHchOLZ5Ff8dd3NRyPqLnuWoe96sC4HgDkp0LlkfywTYiawtpbbZF0Unx0Gbc
WLRlXr9DgmyHp533Iy/HY1mZ/Ru09LRFBAnve/yFyU4fO4j76lG4qbpsjYySd08HNlU1K0szVpBI
dPDe9ItjTOJ3MFQ50ID/2151QXD8dY5g2oSMvKZYdlnUnySgrKdharkSqkZFa35HCsfslmSjkMhj
40aXznfZBQIaQB/DasiD7616qgjG0CmCfK0qEXaZ3UOxD01M57rY434A4usy+/RJKCRzGOrgPz4P
jcjo3JcZPoYlQQViFyx7BxTZ4UTTx/CGrrD2HxPM8yW6my0qvFIsQhdSMrptvhQNGO50YQUPjuqK
+xCFu9QjO67a4MGwurXHoE4BQiJH87FiiVFsYhg7iqODjfvaguvg6m/qDDGQ9izXWDA4i0tM3A3j
rh81AWIXnI0cRg9chxd467lH8xtO5jPRN/d0cvoYpYxeLDGGhznMrYetqUPJIOmge+UrJ5B3mXlm
wObgGgmvD1qf7VoXopQ3djcBJqIQHO9X04DManVAeB3IWubKA2D9YxaaFOUG9roKY9u/OMAk1W2a
NDBPI0P53piZ4k7qZneK8kRbiCbhX3Xzu2dWwXtls3zlVEF6AKLdeHATYfhDx4yvqCU7ilpZz7Ln
6SYAec+2zbP8k87VWzTNkGsVqEV7iWVVL7odwJ9gcG6UfAWF86YYyr+wKDlzUHg8xCVwAkJBbH6s
jXEdTl2y9T0bNnLERojqLfOBgjVWqlMpkg31uIWKMtZx8CJKFexRm//zMHjcyqYK/2BPHvPDTV2j
GsJNPJgPN8NQifYvs4wxoJ+AzOAsV815skw3wYT661Dy9DSImmkfPgrUd60pTuf5D3eU/SoMBrVH
/bzaO9MBnBpYGlATPO9okl9Qk6KoT35qXYbPMRf3JfrKM895dabLmWnk7Yku01HL5uMPCDTaAcgh
Y9NeXdBpM6Cta6TpW7kxzJ5sgrpdodoS0wtPl5gZ6kbGiBVAvf27/3IiatEc/OM8Fy8bQSdogul7
UTaoBi4GXH2GWUU7mTOx4UJPnyHACSYjkX77Y8SgjXKOGIrqs4lH0LZMPKBah1q9M8c7G65STyJs
goMHotYlcpbqnY/1c23q7jkssdR2rMpakL1I5PtQi/IMOTP3WNtav6B5Rrv+nlsOf0wCcDJnUKWc
7Sy3QOmaZvJxYOMbau9TH1Rz1Z4OzkfrdzYnM1tcP1NMkhTf/mMnkNn/2Ag0bdcwgR0DTSk+2Y2c
qEBZvBcMrfeIt4HmCG11cYIYhjhRCwwrP1spipckpBO3ZP/XMCP/JocKfEvTFFLnNbTGU0OAuBQT
5bKq902JfMPUu9hvZmNAAW7ymv01h0E1rvMp5DKM2UJfZhmI4W4cly612HT1ptGor64+C9RXsgWq
NYql2xvFhgP7uZy5sPPQWol+eqAbTX+WEJgrmXWgAwu1bpdqxYpBhmA2SavKAHeeQpLUSoGU/3Dl
cdgcYrbkkJrHzm4RDgfZZB2ulKlJhyhvo03GtE+jKn6ayF4G5iayWLyv8F4ChgpuladGg564iWo4
6tGh1wAXWBZ4qwNYrfqBp3y7kRCEOpG3bnUwplGfQwkDap9Qupkn7POk2ggBhHgwFN+GJi3ulUzz
ly13wuIlwePuXgTGt64b8xezycIdtMEHqLLAWXIDaCYFEXnqVvw/wEWm849r0dGxGW2blmMDEaHf
gIvy0h7DAeWzj65w5PisGlfb2waAOKQCWWl4rcAyLN9cbGHqAcoD8cifnlkucoQYZdK6xqnODYaN
dfBGY7Oz8y0zGO97PZX3v3NAkL7aiqoqsGjCzm/oYbeYDtTtaPfXmjw3biPECh7Mea8XO7TfQmDi
imjXIYtz106HAqkUQAh6fUNd8DFX6z//mK1bcJahO9wyGBCrjmdaunfzW7aKzo47czQf7dB7THBN
nCqQbR7sqkWSa0Iqy+l2TYeW4XsDA4lcVAmPVxBbZc+d00LsIdR+BHgbcVloQjUavFSRWURPWh24
a0PpNuD+cX9yUjBvuSZwn1d1bHP9GZWimRwkfT7Vp13K1ajOzXGiZhtnfHsbN5pGiPpqbi0invco
X0MNQBCK7OBGBe4dhQYtYEOK56yNf8SNGfzQis+RMOvvDUjbQaqXDJBLKca1K7C4+PMXiwXB7ZXJ
uMO86dL0IITp2jfgKRnFWV+hCObRLp+VEMkdXg/KfRyBrT8usOWbVEPgO1XhfgXCHkTY+BJlGDzX
ZdG+uD32/Bw9QcUyqg78pA/coxnr2OcOMtDNJ5Z8JxsdrmLmZqm/tdb4FAB4gfwatMGBMcZyQmPP
gGlE29y26w0SSe5Lq1KUhk/y4EBUL/BaEhwzkDXfu5Av8bOU/wWhoHyTJENuLITlDHs3HIc9z8sB
bz+Fobb21CcjHbBwdaGg2yBLwbOfQ0ARV6ao5kNgmwYV7pbTRE4NLPzC60K5wuXHfbdt60NWNXcl
t7V7Bhwiyr8bHmP9kKkVKmyDdFWlDCmywD452IcF05ZElZLX5VsURdb+HNINJcQSQwBJaB6KYWWw
zRptxOkbDm4K4FdPeqDUqhBDvGAuZyc6kGOOyUGX55tlUK8v7ksMtaoyxCd388ONnbpe36T7qrN3
NCeZ6CCrCJWNuh3qq6LsNYDmcPKbGLLhpWb0Ab0BBfUUUqmO7Zou+e46ugnlm8YCWKIKD3yEbDuS
+PmnKAxyX/Si/QFSGCdO2+8gi+W+pUXVIQdDvyYXo47yRaQT9d4HPSQw23nnQvk94AraRKhdCcqi
OU3kiytgf/OFV4zNKUy4nm48fBNbsHN+DrqmMfbaoPgxYvu5Nyb59ziO3kovToDkMTqkPcVwXxeg
Ng1UHz/GOtTAPK7pgHLWCfaxrOITdBbVQkJZ5tm0WwiGVd540ixlrwctaDZtZvBjxdmw7ZHWPUAE
2N6ZTu/tCpmnB2GLaZEhf4SGan0IvOT7ywH5fbBLR2mvo3bjbw8uf5FvL31qAcCCBDw1adCN+2Iz
QRGOl6lptswMhPQvrtuJrkKvmlej5ubtsMuEV598bl5cV5/38lGvznLVFPT30tCrE14FXDVprstZ
kmqMf35VF+PVqa9GXv1Zv/1Al5lBduvu/nx7xbPp9vbKXSS6LZ17gJZC4PvmweWBaBGJGaEeozgs
8WMsbaByoRL6FQDRZTmRbvc8+9SkjvcylsmwFKOlQVTG2ECrPATMCQfTLd9z4MN3jjR+mshu1ahC
rY0uW944ZFuEe6xnzjd2F4Tl96CkX/Ye6IVpjibWVzwytsjN6shxobYyABD2FdqJ7bpDen5D3cTp
XzxWexCJEe05c/S7yKvKVxUhoTXKdFxRt4wqCLTiH3NntKH6nKsA6pkIq8HKvh/aBMwyg1W+lj0w
TElR2AfyWmJRcM95adqoBQVXtFEiHsdsGbv9o4iF2PTGAGJrwL/0g0jVHWgBi4cU4o3zoYUYhG+z
ttuWdi49P2WdtwP12FcKmW2RY767VREDbDuFJJD32aL4s/HlNNdlQmlBeKDMky1z9U+xslFBEGnn
2DarU5MUEolZ6bxpMTYVCgd4QGzDDI+JsL5wI3LfQhS6Lh1U1+67sayfXaBAy3F03kA4YEFFvVkj
M9otLu93Fw3wUOLJY7NRbegd7+KgYPIqbFJuyHEzAZ7eqZ+KGDskeM/ZxcZ410yV6/iO2RHC9uxI
3bmlChuFk3q+utjIUU9x1KJDL/t+a4Dtul4lIGY7d2Isz1rn5btgeiV12wHETH3bqUWlp8Zm7lup
WrgZFEQoGvVYapunD2BPgR4ESsZAW+ZwpDubKDuwsLK2c1c1Zn6sXKjc+xREfWp5gcQz1y2hYOCU
E0XaNMccGbF23JZFNPoeZ9oqiGT32lvOhnLPycgMv4xU9FiWQu1HoVeguAegFGgm/AeF5tyBLpRh
MZEYEHhM4q9uLzeRRJUmtuSrTY0879brM/mcV+ORAkYVpgDqQFvrMjLWQ/GEemDh5yFYKBWP/mJ1
/ZopGbwGUlXgpbH4uXJA3YJ8mjrxxq12uhvKHZa85slMR75qgF98Ug5YX6yuLN/ivn4uVaz+ghx7
NxrDJo+Eu0P9zNJqx+y1CpGLHYtq2KDSvH5NsKtuuXr7ReExu9Rzlh70qGLI0GMroErbL30+cl9H
LdMi1UO1KIM0Bn4YBQWNKCJj6Zq9uPMqUJWh1G8fK+llB7zyNVWHzdnJF9dlaCwbs39wXFTZWRFg
epB70DxssEEkvGi1+xGidF8UxFsWHTfau9oAQWWdohAML2fGFwfiwFlgaJ8kiut3aoSgvaV5+rsj
jppVG1+Ei+xk0CwyVLAAwY3f1Ux56igRripD1n4EGGX7QB6pIND2bgeVOCRRjXiVZfaWjwyvR2Bl
W3RNsO8glrBhPVB42FNw6v0AZcf6ux6BdUgDk9eiZUkD5GIr7Sfy2y42tfzWTh/qMQ39FJv2dh8j
pyEs65Oejd8L6UqoL0j7E2pS+kURQvN9diIJsUIC1FuBkNv+xLib7rK66hbeFGzFWn4ae/aNhjpm
lZxtQLFoJJmQuvzzmVwPd3uaS/+3M9FsMVih/u1Mc4BENvvjbwIp/ncLJdOS2/oaUuv1wZwOGqpo
5lYA6iLQTE19Osz9S9CIMvKr8HxYtEMdX1lo1FUUCJYWM9uCqKxPNsp9VvkkhabiAgWwSfgMCdZw
/6tdxlz73Jd19Dt7Dd6mPS+ibMWq8BsuUc2P7BKsvW6AWQPtNW+c/uzVcX8Ukx2sOsN7UMdvwLEP
v7NHg+rPNYoR5vhWJI8M+/mo/NAjM1ykQP/7sY7apxaCXQBGG6FcMxMa23OfdW17bLsMDzdqhsQS
3fQSuIO8WJONZ4n86ZajjUmsKgabX3w9bnZQOB0qHlSrEkTwQOCAd5pscwzRSM9nTMfoC9QOk838
WSiyskpQuDEUMm+yOjjPWWw8mWpo0+4rynmTjQ5yypBfulc2GW/CTqt3KYirwZPzXueigl6EV7+6
oJIfLWNExXZp3uHOl/tkN5uUr1yjFNtUr5pXr3LAM4+60qap1QOSRF+wmdO85gZSggEzgzUNKtX4
KvvBhn6YUZzZYN8XbR2jNLXJ1rmQ44EO0EEeth1+EtSLSmQZkjZFYWEP4TpUvBUwkBWocPTdjv8c
SMas9IDVV1qynAeR0eU1OEFpPjzFi42FtRqo9TNXvrORFfdW3TGsbMErD1gVD1dQZssXUs9SiO3A
fTmAZsxbNENdgIq8NsNVmCu2FE2hAD+rrXDVYQ29yMGltQymLfMEBUab0s2OLlKo5sqDPtaeg7Xa
XJEbOAlU3mu3ViWL8BMF0AC3dzSU5IzNKmg8a6M7tXrUHfMvMKn271KG1UIftOZE+Lw2q/Jlh6Tt
0o7c6n7onffSarVnFJfEe7cG3TB1GyCXVsiEoUwXIjPPLQfkKshNoKCmYGuU98rL0sdhjL3PkA+z
piCaMAutd+rRhJae2QvqGkg9zRNSVytAfAFdP58mJdM0aY5i7kdIb3ufM/OOzvzrp+w8vLXRpDef
krqQbhJXn1LnqHFGRc48oYlFelmEL79+yjgag0USpwoM8zI4iKz51iVyXAP8GhwqvLIeyE6t/7D1
5e3Qy3jcc8ExblnaSvPyAXg7FF22rEQRTtujZnwIzYMse+w9fXg12U2CKanQlgszU8Vb59jmrqwD
Z1kmVQmVsOIvZGrxNI6H4UEU2CQCIdpb0Upo+0LpGSKw6G5xa/w5VAUCoPxpKJYDf1mt7B8A3e92
oMkqtvgC2P5yGFEOty9KZdkrMuInCW5RakaNnlcgk/87njFkr4Omf+G6ijnAZVBx18A5AnUuJEEz
P2ca0NETLXZS42dwxN0fPJagmgzXoUSldDl42abPnOoeYJdsC6IkXBMRRNZ8JJDq+6JMy20ngQeM
JthTP0p48t5qtijkTH4aaTRFC+ApcDMW/hxIU/SdMwJ2FUFwqpPDoUiMR5kV5UvXdijQwoZpbDN7
JXRT7sCPfWUXIwoBkFmUO3uyjzWKz6Bf/y4nO8W3dlzukaV1fWJqalC6Fxsa3xGX04W8acDtDgmi
CYL5EUJcTjwBKSiXDd4cQDsbgSVzCdI/tkGxo710BXOXeBdqHpqINw9A6NSniVIk8GKIeZLDbUBS
i/0lfSt5DTqVmMlq6dQQAIr74tikeYon1NRURQMsry1Ws80cMrhLfK3Lq8goGI7YPhm35M5HG4Wz
0+DbaOXKdmHaebYMM+yO+uS/atIgGs5ybMgNxldTayyUQgzDwhyHdkvd0RkK7IBYuk/dLLetp9B9
tx2rOd/E423aetKV8zMe2yTxAnWoZR1vRkhd7qQ3jPdhYmpgc4vuc+6N92Sig2ui/stFabJ/sVHI
aEAGOwaBwZIcl2G4O0IAXAu99cWWTpP2GfvcKlfsLzM1fa7fG4D8Qd0wvLtMVMW2e4wLtbqYqBU6
XEKlkH+/TE12SGYn65FVzYK6Y4wiFIgh4HY89NYwz0IeOiFXU1atMdst2Wgu+oTFEO8cEEwdL9O7
eqrdRVh9fXwtFCltALtjc7j6pmhqDXzkG+xXjQAxAk6kV6G3F6lE3hy1r1/ske1UF0PwBmj7RVuH
4/e40GKfa9ilZQ7k3Rzkph8iF7WyXa2BGESZ3bE2mnIdGQlq39yuhIYr9E71lp/LeuhCH+g4FKfH
wMna2OkVhf0K8MyAjTxmPSqRG2u7c6BSVigw6/dFs9GQMX3oqyReZlhqscLsN6kC/7dpdIL51Kz7
dAMN8vxwZUummAEEfnqRmQcKqyaUPNnbBqrpOrhssaocF54LtjbDagY/LWrtjUnrPegb9m0U9T53
hjH0sRHh63jfgeBd+FeD7UbgfVW0D8Ch+C1Q2buHhdt7AyYSFGhGxl0FWIw+4c8cDQr2eR23fkPo
MTImE2pNZ/qdlozl3kGB0501Hdpct/4Dkumw2+0nEyAI02T4GRkG12/BELYVhaPpJM2jW2qfiZSS
SCfriYSSWjIOBSjaBmtFXkI6X+J+Z7uM9cykOgQpKivz76QN2btVcProqamnJel3Epkk39RLoeAK
DaMGpy1AY2qgIGQ5uIqvq4nC1Mv09ogCim8jEZACJrXNW8bvTZD8LhqW6isbOgjuMRxKZ1VPH/4q
E3nJQc7GmIU6SPUKbSUCuwV1s5ZAedixHkcz/w6WWPYIoarEx9tOcRywx7KCNmj0WRl4/DQ1HrHR
e5to+o8ibQtflED76mYVr2thBIcwTd3FnzcL7VvCNMN0QLkPQSSLWR6z3ZskIaCzsdBqVTzWQLh4
eIvLdP2pVuwdes7pN+Hqb2PbsU8W/o5NlymxZWnUffpTANYO4m7QeXnMoAC/QKaixQ8TD1YSTqPH
JTcbVLwnbrO+2Eps4O+Ksn1IbRRuZmkOXGIs+OcMxHl+CsI1YD8MY+5evKA8sH1sh0/bcc2Dph17
UxPnONbF2XWNYJdGVgGEFbrkCMzRXkKxnK8uNq3Lv/KmLA9kCpoKQO5k4UQR0tFeZlmHro9tkJ+g
FegjjO1H/+Ku6uYcZRGKXcFrffjz/8jk/8iXWUiU2TbYAU3Hg/7gzT8pakwh2Fiqh0THLq0xQYuL
FimYIC9BCNTqiYvEQLyNGq4OTdlCVOPiDuQYcb+Ja3bE1sUSWkhgZ6yLbtkLXT1FnS3PA3vDnpV6
aoNMAS3DkN+sErWlLmO9dTBqDwD4yWuDsPYJXGjgxoq8E41K8sJdi1p/jnMlfDLlWZqeDeuVOnSe
oYZE72XWCI/WpWQAykYSF0reNGXj11hYHZEorY7UEpPHS5OzsJJgQ705joZQn+KcrnjPI1XhLqsN
60KCPabAzs2bwU0k6WX9wqKi3depPiybwWVvoTZ8s1glH3kZlffDiM0Js2vZm+g7vqhAT3wAdEx+
Tni2pXloWh0lg5tAfXayfWck2rgWIwhjB2FmR03LN5D5VbsalAzsRDY6ZFjg4UkwYdOm4HkceWhw
lnOt9qfRWeK10PKapi1E5mxHB5pjg+yht4S9wiFvWh/ba9qDVrXWIQ/xXySHm34NR1RbGnEdrXlm
8Z1nCv70m4E149bBGhrs/he8e/e6b8Cv+1Y5xndUSllOzLHIL3nbzkH936W8khwgVwN1ksSv9cbx
6yTktL02uJ2k4lZyyN3knWOh1gNV8dKOKKjFyzQ2tKaX48muJns32d1f7Jd4pIKv4o3O1F+KkWtb
zZHaSk6q1b+Z307NCB877ZazfGpoZhvcE6DiHOGuuCbs76yhOnkisxt2hOtNGgU2spZjKz08mpFb
vNR9NKx7yY1dFhXROQ157ce9lX77iPAcVJZTRICNnHPGwKBLEaC6OGJX8Q9z5Fwsw14eBTSjd3SL
RHklRLWmBUfaZ88oKHR2HdNUtJq6cgrrSW7yI+TKRjfVj2GzDqWLlfgqwHsUKJ8tC2Lns9ALVMuK
pUAd5CokIRiplel9aZ4JBEy6LyRPH0xh0RQmm946gRkiBCBbeAOyy81wN+Reoz2VmR1uAcvysLoa
C23v/nowXeeExHS9udghl45gYYSASwL6tLdLCRameh8RYpBYwqhkJJighjYxkpGR+tRy81M3KPsE
HYKAs+SONOUF3vVAtuCF5tIxqmRJRjogzQ4PyOAtVSV3oQBRA9mDibKBBkiutqqNofw+Lcwva3I2
cKvyowi0P/7cpqV6amkp8Pmds/rzGn4owC1VKeDtIianouChapcj1+2FUHFpga0J/VJTUJsyAs1H
9Rt49cBaC7ya6v3R1dyVkeTQiaA+udQwVCdq4V7YHlyvX8TkJQeII396qYuS5XNlB6j+SEBcF08/
/OmQcTWBDoJOX6BkNViSkdt5fKcKDwfhd3hNxP3fkn4s8Oq1QC4bVEjYPSMydzaaGYAyebOhrl6X
/cHAT9aPQIB+DvgpCGRTgc8CeL/LAZvz5TILrGQRah/uRjbABJaTOgpFUn9ujVAC8/FM+aSpsNp4
4LrZDwbrWI49dgf84yE/6kNj4H0jrkD2PTWxmZcv85KNCwNChah6vvirnBvHEmVxfhEofXXlR93B
3+NzGZ+daMi2V24aeNVHFtLvQCR5kBYVVk+nAArQmD8MnRFCJO0+9ExkXT+mnj+lAmvcxunst5sR
1C3oD0FCM1wZWRUuhhq04Zzbhg+WT3ZPB663wUlUJmjfC2M2kT1xjHBXpljrXByQbTMmJq18NeZA
Nrn6aNqoPIbRyTwULg0KlQXTzChoLv+Dk9f5Rxma7UIdFzKRhm2bOrstieylnRh1UbQPwNyiuB76
UvfcyuttZ7kdFpI2dAGy0VsmZi2eU4/HeFpm+o8Qajqos/xrUO0Llhrhq8FCuexa3AFDHiULmSA1
ZA6NPImJCKvnYPGsvWe9d5u7tnfwo5zMVmcKVDEP+Zq6NCj+8ZOwq96Vk9b84JSHJpbOQzXp0n/0
yBcpkAtOvtyFgDVeqlCEiEzFPR2g7/GG1wK1i3lu74Mm7Q/YbgYVKNCjyNm0IOi1QfaTsEZ8z/Mf
KMctvrLe9EDlXAx38egNKFznw6p1Au0F1/NRea74roXVt0jX7E8tHz4NdpT1j6gr73YWG8C1Fbvt
InBThnLDUT96macfb7qgiBm3f34BNW4XCabtuFgbuNx2DNc0iIPn25cz6uHr//t/2P8ErMcljveK
Tz3wV+CsZMeo60AozLt+3XojMAl9XL7pDV+Fmc4+2+0gj5BW6BaaQphja44vpYDIg6cDzInhVjHu
nD41yq96WOFdtkepvtPzpTKV8Tk1jyB8q/8faV+yHDmuBPkvc6cZd4KHuTD3TWtKKvWFVksXF3AD
SXD7+nEE1aJKr/p1P5sLDBEIgKmqTJJAeLi/AuNwRBqlevKHpD9mhQshiMlg//D9NMzP+1XsgIBE
A3M/CvgN39I/MQhBDNGNylBGV6+qNxbEtSWzEtRGF+1jpFt7HJJ6LxIcCkdT2gkKBAfvJQID3LoF
x/SRRhOWHJJ6FI9DA0yyjpociqqndtqPIQg3rhIkHHeNNeUQri7kWk/0+JvlTQFU2u1Xr4zEFmje
5jBEACxpiXimgFLHEYkFuZM7kOXm6zYDsWw1cGxg8vLBYm7x0GRxtPdKvVwtPhwspCtX76BxqUJo
YOzSlW8b2Z2ZxfUu9hoDWkjAP4G19jsFlFkxoti1NAIf9N1nn4nE3ALwMGxBmRgHuCH1bQCWgxdw
8uUhchbuKwhzNnjtRQpMB9etZ0IFwalH9uzqqM5V/qKzpw3zW3kYcic7inhAtdxw5OqHOU5liq8D
DlPI9Iy62PpjBd1yxXInogZcQC5KzKGK4T4DXuTgAf0yAgB3MvHHhgP/BsxmVG1iy46DUJF0JW74
vfd5gW1Yc5cYoF9xQA4RVBXXr82ksXVXjvVtDXD+Tos9/yinZDpFOCbYeXmS3xlcO0UmdJKiWqTn
flxL3enO0m16aG+jB5jzW498KLDB0bltgknTz1sUhoF89L//6CD7+OkcxQbxF7MUnlzHjdOj8Q+/
umbI2rEs8/gKmEd+KjLHvEBMb1+RrgWZYwpqnziEjEVYpNYlb9p9PuTNPQeo7zaKylUUJd1dmbNh
U5Z2dxdx/J9Rj3wfRhsXyjR1x1atmfuPWdlubIVRBnvueJ4g4xqYymxQPr5rkjrd0qhsxmolPDAI
0eioy1Oe2/kDEOcAEIy2swtz49gkpnFT2278mPGe76tSdivXkvFjXBfj2RXsWyiKIOv0/CmUtXuf
GdEZCRTtmetQeuRQSQ3IzJxG7kxQpGzIrJEuAjovmQ5kxkn/pyg0GzScmKpWBBE2O87Q5x7C08M9
dEbD9lCGirqnkht6IuSDy1fMmdjJpW9Y36x6t8if+jHxbtva/UpR7tBgd60mOUYbTBBdaQ+N19v8
AvDKY2GDHCwKwdgG1SBxxD4KGh+GWX4x8PO3xhrkBLoJkBNOM6Ej4FVfygmgLD3sm63OOiDdHexN
TkBUOyejS3DA0ExlhRp08OiFhp/H62W8LIzvZlqlQW34XX1qI2cHeQJUS6j/dT/x6nuPs69G7oEm
/t0VDs5X1Gfg9ZrICArNnE2aRGHvrnGwgVLFmQpHyRwDmV3VjYcK4kXA2eIKFDxFBSrRRiWJqi5Y
2razleAbgOJLCRJl1v3wNUcEY8OjJx1oJ2g1ZPVFRrE8IoM27EBbXdzXoVIFthP2ymV2w/LK+Inq
IQCw4uI7z0MIl+daCK5lHKPZ2OcAWzRkpwK36e0E4MSD4wnAY/D9/ZoJ58BT23uJ3eKI/2X7EreZ
c5GVh54yB73wAuyj/Q353KgR2Gr1Bl6Y2cadLOOLO6QC5+Kppcjv+ofhZxUilw5qdecHCGRWk9W7
X2vhmKBbsIdbK86TIz4c1BiRY79SbBGnIhCeCaqM3q7Pumqqmsk26DSJ4wzcjOpUT3dkzSETUA19
EfHhPmRQowL7lrkdckuu6ZdCvw+zzVd6LdgdSjHFfUvfNxDJT29bNVSIbcIp6y7LXk2z/HqLWpx+
Rbs2Md6kvWNtJFAFL7EAl7j6MtociUHT10pwMVfDQWsqtjbxdS12LBL1dr6O4yT6AaraoNWPUHPY
gmFpHYlsesiR27M1caUndWa/VixfDBTViyu9OCGMRqAH1pzdPFc/mMT3/vC1BxAfgKayicEBPkzi
p21jgz2hktb3imcnl/KrU5sgbeJp9pqFz9I8L7LQboia+iGvw60hENPLdHoujUSuS8cwb/tpxPEk
NI+P0KpKLsgFsE3She2jLJswgMhB8rXB0bj6dlVdxu8rdbwYZzmYh/6yRp0fy9zXQVQ+4emgTi1N
EM5sWBjF60SZltqSLwMTy+I1nifIGHZqx75EUyBNyVDrkqRi2PTIAh6h9gKePdWLRFevJ0VJRscQ
ueIhW0jF5lMJqZ9cDrEr8rPMLFb4A+1A63FL72QfHfrI019/+qyfXge9Tw6myPuNFlfGK8/E/WSV
yWPDEv0CsjdUkqvgrIaKtzOWwwUHY9kjbgyQGkE8dPaGDcsqHng8ctaZRAokNuNqNU2oQ2qGZ80p
3B9xAy51Q0TRYx9xc9d1Y3lwsdcqSr09aamdgaU88i5RCoQb9cjXK1+ifNQjX8KgY6NF5f2/iP3v
a2q9+HhFWk9Ltec8j4d1pcjt3GTsbxPoNs2Woq6zY2HueQHZKPJRA6aNeG2oCvLFh3PjO0upq/Vl
PK2NIqnAXofsy2AP1xDbxH1radHe5NZ0zVv/tekhx/OPARkAqyjPDNzCTH/gxPYQC+SkQGcCjJHh
8bOJssyLHoliPaZp+1WDGl2n5ekPr0Yuc8Jb1n1R9qhJ75tpN+RlcvVzVMQ1VmzftqHuBEbdOth4
IFuZ5EX5VMSRhdulzaHRDVOHqOgaYpzdDsmK6inPwhQ37yza0qidu9POgVjRmkbdEPz1HQ5xV0WC
ou0yd0NkU/EorPBOjd/cMCIhP5TfwFgZdGHu/oBsG0hLQu4+lsDq7gZQZh0o1udgNvWA1f0UWxWD
+yhUbKdifV94/1DK437eg+L43HIg9uEYjLm+o38qOJGtkeh+LM3H+dmGbPaugqLQVndkfBWAGwRg
zOV/jul3kfb1dxAg4x+8sMv7gYfDHmCRfq+LQdynok1XnvTa76z+Y56i6uyZw7VHJ29R0zM4zdHC
o+PGhlbvOmnr9A/WNXuK1cbidsSP9tuQQDWA1ax+NAbD2aMaZ88NA2TSYPXTQQH5FfTn184wimtY
xf7BxzZxQ34T0mKZUXzt5RjjSVh0B+l7ZxAsxqc+HOwNWI3SO82u33rIWtmbPtKSu4Lb9mZUvSh8
LU0LcIzWTDdEGILvrgxqlNsgdejYVzNvICkCCdSkx+kqhU2xLv/h9db/dU/pGL7t2SCB17G1tKB5
/vnt1kQaGWTa5XBnWPEBKXv3iLI690g94723+Fp8BBAPFfvfxS5hy/z/yQdwNdIGoNqNOuhdzvJi
pCJGNomAyTS7jkUbbj/5KYJ88zSyZwkx6i7jtMwsK6YW67gegowW+mIUkpGm2aw3JqNvjp+2LQju
Cj1aF0iOH6tfG443hmPfMIBo1EDbTA72TO8xNIJiTPcwtE+L+9MsGiAf9YBqhqLYYv/tvCWEoVpw
ltqkg1TOeLNJwcq1mkU3XeEEsYfSuaLO/4F2zzSpTkxxmUL/58f//T8O9kUQJ3Q9C2cTpuHqn+vI
7GEyWWnX3l1hWDjOHdZF5+Q/0iKM8E4fCRD+Zc4e4mt8P4RO+WC6wGmjkgv3KNzccpH/GKcOPGf2
hQCiUZti11BL/S7H2E0SxjFwBECOoooPIKMsfRvINHB200AM8VTgg8L+DqmCqUHCNuf6ATQXDRg4
8kZHuqX07pxh8u7spmD7uEY51uITdatdknHaAP0utYDiIP6ytc3MupBFjQdFg8AchYFyg9C7o/kZ
arY3UyzZmkIsdQlLat58CfJRXOd195Hif5wyY8s1gz1GUazd+XUMiPRgvXTc8PY9dLPXZKZaPEE1
bgiPZP7npDFJ26DI2PeFeQ5KSaPHnbssbbNz6XVfwGkNeDNYSXA8i+MfgXeztbCBoUWRgveFi1UP
rd7XETQFqLwbkg0dHlmh+A7MkX9Xhnl+h6xYAiA5DpVotuJTQM2XZa9rX4yX0tEAVC2q9MnCC2eQ
u4Bc9xDhQFm7/ZPV/r3b8vR1MjSQroHC+Q6qVvauE3l+lCx6m45zz7fpk1c/pDy/xAUyNCCeuAfd
bHQ/JF72lHID4otwJ203XpB/qoN542slzk5MKL+j0dqLbJC8mvWRRtuwvbfUGt1fawAFFIRJ71sg
jnFRtmpJfd0ZHfCRqhwX72IocciFV970osKXxhbR2gG6YjdrDmpGAdYhUPEqjTzIi+TXAYDLYBit
9txYMr9avqbKJrJiSyEZjspPOW5V0M9CMMrk20cTmxtlULyISpwOm7V+CEnUsLFZv5XpwOdzPK8D
lZzfADstMu9sakWxov8Kz4myFQRbtHM/9dMVf8mB/oNRzRftslTwHZ0Kqum23tk3MSjwqX5krjdO
VaYJEIr1UnESh0kBzYkX+meoVYAlILFNJjVzQTIr7LepfY3SQHdquoPm8AF1cWhMOy6OYsoP0pVv
LvL3yuRxgn9vt0X1rI2zfZQ7TTv6hzCKvEMSEFUl9E9S11p8b4M9hyyKsMPhXmdDe0MWTc8Tf5yn
553sDjW2E4HPus3E/GMuy+7Rh6DeLfTpU5SDWOOXSgPSAGjwbO9U1fgFKiinomLysURZym0sQqhI
2Hz6kkMr5W/DIhFz8D1heq1Ww3YjG8MQ36TYivJtyaLy5Egh2CoNK5RcQoa4gjQdup/txk7iKqAJ
cxevFk9cjhAnVovMPprJqw4yPNT9MIlstwC9hwtmntFxL5MLZnMU4bKt1yIH56iGemYFvm63Ldlx
MPhu8YOjFMJM7Ri1q7wJ0w3FIWeNXAzNQ5XIcLFUQgKrD14CP4WQbaPoei2R0wE2A1vCdcLjErTy
w7ALw/zHQkctEhwRgcYPvH3q1Z8GeqkXgWhMfiQfNc2ws/Ksu5+NMExPf7eOjH60U1i/eOaE37mm
GyfOqvq5CeM1wAfiVUHM9twf8q2jTJwz39qtljyiHLO46aEkH/SjV70u0xneEh+hJ7CLZPFnzr0R
SH8ol1VRD2j8mPOzZptIrS429ShGzYBazbSlOPJzw3UDUA+O695EdoFrYfhIvbaqtblXv/eqmMeH
KXTB2RTxAgX6jdjh9cN6wRdnRxJYrm+aK1S96JehmtiNnKAiTcfRjrDPlmw4cNwsn2eCG9V6ifl1
GMAloj79p79jMWnUHN1kP6CgNZsq8wiounn0E9BGrcq6wItHxpE5nKD5jrM5jM9OJ7QxRLGGggzP
9tuE92WYlYLAa2h/ENUJ8arUyNpDJ3xotgv9CRGofDJlnN7ZHiTbNFSoDBJkB9Q0IHiYe2RKs4FE
5NhdPvk/xdqqrihGYeMWlVYf57O6sfeO6Nq7vhnLFXd6C3zWPLxaTbij22grw3zHahlu6W7rFxBE
H115BV96eskhVTPfhZfpideHVxQ77eLwa8GM4YEwbx7eC7Qqe2pUNusvg5ByMDhgZk9/hQGF9WWo
2AbQER2k3uw588b83gAq5QHHACOkmlAPTSY1lTbWK9Zmocr1tg/kw6TBxfEGYNXIy/V2uOqqBCf/
afxc6n38iKokfkYVO/yeiaPyDBLkEd7iQXwKtMy5hs5ig3vggHPeMKrWkRlBVFmZ+pgovBm7hbYj
QshHcXaT/WLn5kuIDfCJImjReTm1/CfffDWQxVRgqfF5MJWutkeeZDxRU/MJ7CKLbRLbyGJrxvgW
OQLKuU3c6U8aXPzzCn5YrnAs/RW5WShOFbJ96NqkfRhR2RH4qVMeyZS6V97ZSbkiixpoOIjdp1mW
2/zBY2Dw9aDHgxxQDZ7wnYtk2WYcsOMWRcKdG8Pqt4k29EetrdvxiAz8BpQu1X3qFuxRFa0gvWI9
vVtm55qzBUJk/MUfrWXsf5tXSqEj66T5K6mbyRcPclqx1b20qZFfsthD5lq5G2DrN6gfgKyiMp3J
f4DAkrzHzql7cHl7oSi8tLK97rQakjCIAm1KAqRAXCMTMy9t61X3Ymvh29IoZ8weTW0cTqObtze9
aiDKGAY6cDXbLBK6gTdz9STvWHNTQvlBGFF5UFpK5s5vkd6qvfRCEXNwGGXyNPr+tpiALl/Pc8Xk
4bDdSKDAFesm8MtQ6zYNzVxlcjJwAbU2Xb/ovbdLz1d4vyCF5H0NPKOwtB1e+3ZRFLk4oMuTexH3
jw7kUlD0zPy9b4TOejQa+6W3On1VQYjiCJEj66UCZx5NgoBbcl90JhgUv7jYF+yN1tt7LEPtqQ7e
ilOHjffc4BfjI9M8TahKVc6Iuq4wz0DIlG9zlvDPa8x2Ecb+yk6GYUWRtCb1rCwHTHqZvoy8f6r5
gksI9eZlqTuP153XnnQUbPrZjR/a2m4hAEoUKxBRBX3y0cAn3/t84RfuzC1EYYB/P0QsBQ2jZ1l3
bIA+NpN+tCPTBLrlrozcEslRYFPJR42RjsXF95M9snygWSNfxMyDaebsPHj4EioB+LelaBUBQYQT
qm3uHb+0tjIGlUIXxel9J0SC6nKcdiCLDxSpYST3jWr83LVPQArMEeRXTPM3doZ/bDWJGvInyXcx
Rc7t4u4S7Wz3/nBeXJUOeTIACVEjopangVEW4K1I42q3XFevhLOGblG58VkiopWlPq8zATOzrEWf
F7+6Jlh8vE+dU5q498uf1ZUeSvValE+m7UtY9dmrKVGaZ8YWEpTKdGW10uN+ejaq0j61wHetmPJX
bcsCZIWGCxSni2uFJcjPp5bvBNg1tjQ9rnpQWkK3E4VEHjZirh2QH3W67sqO7P5QdWGgWUN/q+E4
8Ra12PUqZiLfhj2D732gBdlZYHRC29EAU6PUq3rrySmgm7fEkj9xkReB1sX5kx/CPmDJ8G8WdzQl
8iJtJd6EjzFfV30W3FKiky/aG3Mw5cW0/MBzjAy0mM3HhnyeErilAWatZdHbp9+Flr+ZyUYgKiQT
22XZJQyV2kbz+ao98iG7Op5eP13ikznSXFo1R0psDd0rF2hUfPZhatgxRvHNYOf1AYjeNJCxPtxR
0+bacDeBv6DJyvFm8es1SvhRaDvhh4FYyOwOdxxp38/zcxuZHpBjFODlNdxzDJwZSmVGHm17I5NB
NI4VzkTM2j3b780Q5aIDZt44DOBmONAAzZ6jZ7sTKABr+2/EHa1NvvWAcwoyiD+6qZ16Y6JiaEO+
ZqjshyybA8hTyAn88Kambyjexj35QaCUXNFTV3rrYqPOoaneDtAxYiHfJwP0sm29znA/QxGLMBq8
/QJCAd0hNLmKE1ONBH6vVVvyNe4ETaRSTY7UZAhkwMZpagIqURO7/KAB+tIOc35aGvNXkwb8sOMn
0bhfpIya7eJaZhmhj3IUFbb4qPe3y9GMJZjmxi3kVjwJ3GijF3jj6aADEtpNt5MeCEmxawA+odNA
NQE+z2JVOE193xQ2yPvffWTSAPnaeptm5b5OvMsE9cujoZoytMDbTl1qrIGDSzSxRHicu8vQHFp4
kYtN38jeFvgQNU6y3qnlaQ7u4uZe6s02d2wUq+GZim+tY50B9MLBG3WrJHGrtYD2Nt7Dq73hJcAo
MTtCKoy6KjwaQXDiIlF6TMHn7nQZRlPsQbZmj+MHqsWjpo0ZNKIk29emi5I98lHdHlX0/RpCfnJ5
ELbYGYn74GsxNkHjZCCbLgxQHsKkXqlM6v3O/BfTrCE3cnCx9C8yLB+7wjL2LTZrN4z12ro29OoJ
KD/cRyDs8d20ajw1SnwRuzQHRcQ4fNMYcK3QSzauveOVG0OCM9WXeQUNmYbtR63Q55VQjFk9Qdyp
AcF/CQXFDg8XkPDb56od3hpQVZibpPHGgHw06gHsVq3JLlRgC5aboB4zZ6tDjxW1talnA68jWLUG
5yAIx5vb2aIBWmJoqgSBvy4+OzWInu6BBgLROrAVpr5uq0g/x3nUnbTmZ1GgQiAgFzV6W6bgjI23
hoYbdhJW+pn8cxxXduiDqz6IkUH3h2g6ks+BnFNypEiOY5QQowdo5tq1PCZtjL0vCtv7Izbj4BBx
irbdN9CEPAKdElpQDxhVgBr7Dy855CQ940QByzJLfA91PGNFkaDk5auRIaMt7aIBd4tfz03Xmzft
hCrOT34yMxxDFVCsuyzx5HectD0zW64++cmEMB9SVIn1MFsgcAvKzgZ9+wqv+MUl1qZ2ABUYkFwH
rRy7EyrzboF97HdhWnUnphrqWTXq4KGYrsmPNo2D4P62kSgodPSkClcUToG0YIR8Z7haFqIRyFz4
IMf+a6KfgXoooJi5SzMpkhleuy28rJ2fACFk7WuU8d/Qo2CScb2f3B7EK1YJOBNIyR4dWzs11piv
+hC6j2Eku8eoyvlOG4UASCzuHrO4mh5GfD8hw/g4ezK8IiZ2Aw4YFQCdzPQMNPwPsgCbQVglkG7H
S9JsAcM7L0gmzv6HEwohv3QhdFMAY4rBH8D6i1PkOExTDZnU9BHYR5gKGVBG2ENAHYGiBP8KjQwc
78NjDzVBbCz/WmKZuKy9jC4XWFYYBnUrmNdWy1DMqC69rMB148vQQnicWIPYkIT7AW9ZCyPQJ4Ig
og+i2HgAa52KXVw0i0zqURiZ77HkpyU5fnbHtyNUV4J3uUyaK059gGOcWAwgTuifBjusHj2vuhZE
HPLuL42xelTxnumAGWaIUR/qIiHvTuWqrexd3WALg6VaqLujZ/dc4iutmVWw2NSbnTS+zCFzGi0B
Ij4d3A7vi9GAC8GVt3UqNULDs3OxyUnh3BqMPdPM+TMt/s8fhz7tvIwz4Feh+5aNMsDUEAb6YJIn
YslFGpl8wNGtQl3oB7KW5gN7JTmb1BKnmbxysZfwhdBSLdjI3l1p+hcNN/Znf/Q3uV44r14XWluh
5caOzARSM3lpWy+NlkdHpwUTAflHM3ue8B760OhpBO1P7CrIXxQlCFWgk3JhnmE+xGV0NZ3UffUY
ABKNelb0hnHDwGJ0U02RcZO0+o/KKbp9hPugB7x1YRwtSM+5KmL2SdduUTlcjNj9u7oJ/Zm/VkhX
RhhPb2F2YeqbydVwZqbm4ugQOSzqtqgTqFMD+sA9zuMCui7QdiN0euT3CWmZG6m3rBqQJ/POneYk
pwRcvaeRmxU4iN5tchZpibdP6lJDw3Mk2dhRiFWajAr+8W/XWBayIpysWTrA8wX0Z+WkjQHHqdgG
wLdyBXRICO7bHlUermu+9gVe2cJGty6c+9YIaoFYPyXQTKAIMZX2hXoUQr1uzN+WIpOaorpPzGeq
xGy75qaKx+xClZtVY8a3qD3a0Bg1Ak+vfTEO0WrxNaN0V20cx7vF9+tCIDvuL0bh7oB4A8MYR+oK
AOZT3/n85HbI3ayoK7VwLAPq0jiTNT9NPqBzzpj76zF3dBzk9R+b/8mHhMTbXJrWHscxxLP/fcV/
sVgFZY8csDN8CFpNZ9h/10V3ab1Wbss4QckYD937NpQySFQ5r2g4+K6c/iUvC7l1Q90ER5eB8y8T
coOQlY6PSRN1Vx6GxTaCqt8mqR2YZZSg9lgMAY3qoB+69yF/O4AD5koNCGQPyDqkdxSvGzWgZib2
0jTo4DVhXg361O0hykMwzxUtSJ88ECOcJg1yYtRbTAAIJGS9kmRDPtMzm5OumgLyk1wkl2Z0oPCr
GhcqQ8ihP1SsRW6OXHWaBdi1uufZ1/H6gFIX6+hbFd7uWIFCLM9ITsTo+4HCd4AGLThvjuQvFTP7
MhgXDOSijW+sEg0/cOnF3xo+Qg4xaopblg3iUqCIboX7ZfINTFebAmKzX2RR4DntcnDBMhy/xny8
oQAvwYaIZoZA8ia+Li6VYgkoO4hpNX32Fe+iUHMf4/JmVD3PKsfDWyoY6B9HC1opwTRCvE7qf+OM
V38QMIG+V579bPR3k80fydISuFpikfoQ2I+sWkXW1K0/DIXtIPZpmT6UKhFNTRoBqDk0jruj5PQy
QL3OqP9krOb72YqGv2bpWXVjNd7XVuNyHkyVyxHcgAoZUveNO454aKb+sXC85to5lqfYVt3NKLrm
Csh9iLRQPAY0moE/+B63GqixZ1O7AgbzhlVmehsWZXuFsvGwsgaP7SlWd7JuJ4A5XiMpiTMXER8i
wHJFMDWxeSLZwc92XHvZAQf/Wxpd4ianxYOYnHPjV2CJcHl8Dkud47naduXV5EJVjEDiVZW0XZYm
B4HNbEoctp5cCCfT4OL/HNuB1a7j9i638XX4Xdi/uJbdIiMJtiFIEE7OENiTSDYLi/ZvGbgXRu5P
w0KtYKoVaECr6J8RlFLAFw6QaUv0+oUjnQFmUdfzz03TgSC5cJDxb/INyJ1t6A5OWXieu6DKCc9k
cwPKPFriH32GN+c1TX4LZ9OfEFfku9mkFedhNZl6BoutlYhEuaYFvdCozjq4e3yzLwNU7vBTi21X
CR403KxN6aQnchpqZKQgctJw5kx/GiX3VMUPbv+/XeLDanOXYpMINwPUM2dbKPE9U6mLiE0fJdIi
P8dtoT1UTfPMVUVylw+/9f8mntYp39fJrKk+CDB0QudrWKuMwxNKjRzkkvr15EfWYhnKysdpHgOl
yJv16zwgJz6tssxTY9lOq6NpWXW5ohpdYtX1F+t9jD6bB6BIZxZFFMSVWFtck0HaCC9EaZ7IT1I1
hlOk6bYdwaM+6FN+oh6TmYPSgfcgaEKOIFKYLi4NeA2oM4IlXAelEcpkh3LN2r65lFYntxyYAqC6
8+ZCPuoNjdtcqNeMUX3SamwE1QRXNdTzBFRj52m6mE4WZBIOs29ZhXo11G9xsoUCyk8DyzXoY3i5
j7S9+hjLAM2ga75/jNoHZVxXSZQuTbp9NBpH6HvqWtT1pW8fUTlbvXlpyO20BGgzp7aPXjYAqkZd
Z9Jr8H2COmE1lGxY0VRWaw5UI9Qq84I6M3iAiloHtCtxcdcxnu/zeuygmlsxMKErJ6p+Qd2ngQEH
RFx35MLt+C2OTGpoNK5By8DM+LT4aU2fSaxpNMU8n0ZVbI4s2ymccBVyYX/41/VVbNhBJxxM129x
y3y38rO94RhdQFddBt5jF/+yJscNe2Mq1SItMLlZb3qqlDecFl+Awqs23VxIH6qTgQ/2qNImQxau
ARvZ4M8ZT3YixxP1ZnOYoP6zjGgGWLkMAUnrQTLnyEXmHhPVkPk7H4X09vikazroFN5jP00lk+ZT
CI9cuQOHmi/TA6+iLNBANYa9l3thRR0DchN/bD74ej86xBabI+x0glYGpJxwb8av07GcxzIv9Tsw
H2+oepsaZpY8qJPCPM2+voOmB15RUMEMphyN9PBQlymYlqv69fqCxKIJlSRAw01VXcIfAfYNvy3j
VQVVsDdymTHU7HUfF+VtAWmtnTvU8szMtD4kvA4PrNOsk5G29m40QLrcgeF4U/plf292JrABRe5d
44SB3JP13ZfS5glYYlL5bez4TTv25s8WWnmmNwzAHfbPrqb00/QoPxq9PnwX2vBNZ17/Cq1uKyjA
awFKQc9fxfgMD3E1tpvlYwH1p+iAPDF/LMNGxqqxs7eP1YQFA/jQRA0TuJoOOa/dB9tQtfS9eYYa
iPvQJpb7IJQOilGhojHLcdt20si8z9MrjVFUivORDQdp3YYCaMAWwxqssekdRUSolNprdtms6CLk
i53+yWxQFEPxeJdlx8kDloHWoAipRMTdAQpeZLYSon8JTleXqzgFi9ZhmUAWRn3c0ajNe998RDJ8
RLnBCG4MkAbHL+YYYh+e6vexYrnQY/AOdyES7Xjmg+JDg+73e4Qtu2yFyjN/27OsA0bdnmocn6Oe
hXolhMAA6xDaikzk55t5YImTKMv7B2ojA3jyXyoogQ/2APoHStiyMegCuITxjxWUug+6YmwQ7mon
he4rCsxNlvVBF2fZV4h63E0Q0f3pChAqTymLgROc1qafJ3+Gnv6lE5n+imwjC4QvratXd9NaTnZ9
l4OpCAB5FKXxeESuCaKmB5OtuEjjPQEggVMN0ipLXrwkzU9Z7EZr8tc19CoM7to3Yx13UBXMHgnp
o5ehtzEaE0IeOEzKXUhT2lM+vvoo4GxxXPhNgnl+rQFQjd/7WN4OqZOsajWQm9MJcLHpuQAjIPZK
+tHIQPYDIImLVGpb3HqadZtqhXtlg2ivXb7KlEGezo7POM4Nb8vGc65+0jzIfgp6ERdXV4+ym6ys
HsmSymWO5hq53foe94L82vMEiAw3Ng+11RbXKcvanY469zVN8Hg9btOxTk7Z5JQ3mW31wBQ7+cbF
y7+19jVe3kRgaVtlymnl09eSFT8bbse5DHIQeAXd2GmB3tb63iRsknMQKIV9qBTuyA4td5+KigW6
QipRQ/FOMen7Vo+BZRKnysjLh3zCocqIFKCTeytUHaaAGnMcyykCYmrIjLgiIAZ6AnvR2kS36Maf
spSoPFSBkxqg0U/z/tacl6JptB5qoX/6+p/SUGxyUM0zndI7Gr7mfmgWH3LmLvge/1sIzf0Xcf8i
hIG5ZYcN7PlfxC6XbSY8toPZ/vWTflpG9GcIX1pHzwArFqiS2xP1qOGuCVUn1VCPfNVo+9usyZ8W
16epy8CnqRSHxz0OW5eVnQh0L57xo0vSWJHhorRD8cfFqqHe/4+vrvy1ZXj5QXjtfyzn5JkLuu60
3xie3q9qGft/dB3eesoh/FO68U3p1+UrQ+35uhvkcGsPRn7A7bXaZ3ri3hWjvMn75sydblt7Jui3
kgrIZ6EpeqZ470+aCy67GN93qTwYm6OssN9WAszwVuaewEdW/ACR6cP/4+zLmuTUla1/EREghIDX
ouahq0e37Rdib59txDyPv/5bStpNuY73/W7cByukzJTAXVUg5bBWEsju79Ia/xrxwPvuZjJZIc8w
fsauZdj6CNFflsYGu9LFiYPwMny7ky5D6rVaonk9HmNrRzZyWNFMmVvBsPqYDzA0yDkQb724qQ2B
wEQvxQbAlSizA8rdkeqMuuxZ4MDwDhzH8qxjK+qRmKwc7vzEDlfMtWiGHTieb6KSIlaFayhW9tcd
PvGdVTfFmzYARCDmqbtB1DJ/M2zb2LVAm5jn1rn4qGOjuYDPjk6gYwEdn5pruPAq+dyGv0PNBRBG
iAej+J5NmfuDG9YVdHfhe2zJZDuhiPIIb5eDpysvgM3CnR/GuB2DLP7RdgNY2ZvOeihqHTxkAG9d
w9fl4cU54LUKNFlXx3sHjlP3EfHB9EE6crOIfBdyJaqyOH0gK1L6ehurl+9wWGRai3RAN8EmApyh
7iPZpSXeyoKJzCM7Wk5h5Z/cXLwuU51IFI8y2lmx86Nx4PFkcLfg2DJMl87lHBu+qa832B+BJkMJ
qWm1rB/WTWkBgDf3sVMoUzyjnK7Hht9O2u29JfBVX6Vwjf1siPKIdYWanBPZceDlXlih831nWUK5
1ps+X1tyLVGp/ZVHHb68rGlBllAptmmwWCVhG59oKNK1K3L5VTelfRrzokW2ZQH+j0oAZSTs4mPd
o0AY7/Mc9Zl+DMgklK1y3HbQjOZfGXCvPWG57XWxBa3Uhy1A/4z3WhqHGWQBnCnRuk5AUeuqUneG
bPjjgATk+KKPxXlw+r9CULyBSBCNnTUfTRdot0PSkh2Z/GlICjIRWmwdQtTgDi1ABwAC58fnTuCg
7GRfUoWcnsDpi8i56laKcJwskmwA8jrShAfbBdLTSnPc6En6drR2eye4UCNiYMWtDVMvttzpkH9W
j02wK8rYP8iudpBRlacW0iZjQAiypjtVdlX6gINA11lImW/GRe6wjW7jXmnSbET6mzGKs1uEVicE
yQxWdSiLiO1zK1EfZqao9LgRuryxz6TWOtaAr08ysXNsnx0M5r5QtjGOIM1zaaPyqfJbY9PSux6Z
+JcW1bcXMgncfjyrCSZtHBZj0o4adqhZZRyXPPA+LuHojQGyFRm5f0PYSVniZDfTcBZRPqzKDvmk
lSM8xPPzU6HqJpaGZIwKMP6kRn3fh7Vvt+YqyicUJ6sVFmNEO049tte7O/n9oqm6+s20UE+3Sd/H
j1kDDP0u5z8LdLSemz85YAfwyc8dOUDyaaNUvS2M9xS4Wna5dTrurOaMyq76GcUcqEkLKSMp7lIq
7zIvP+cG4LLF6fZX0ubNKgjuI/0ORw7jgU9aeYRjYDhRU5jxcEoi82M4gsIeh125uZPTkCaQ7d1w
WakCJ0i5IjV4Cr2h0/QDaRGD+LgEDf8kW0xEMXoBE/mxVr+1qAXkWGQjZZ6GmfoRjl0IhDkaz92h
NH6ysum2JNMHtnfqsN/LDnWlnQgKZEDUeAzSmHoAuShP/ypjwLQ52W9/slwmVqbbbgZhNXhsoH5h
KVGIQTKxaRRd5Z2ChosMQDybOgpMeC5+m6/FEV7goVqlRPnRvMoyFyGjaj84aQNCM6dPDA+pbOB1
jY36PBY+25q+/w+JlgYwY/V5GVLPUhPqQpMblAsgp10tsiiW4d3cCdkaAOwMUCynFqDLLsYko+Gi
CHCSWgGert1kWamto3ayjxXqSg9GH3dbJssOm5DqZHV28qNKcRoBuqLz1GYgWfMdt93iINi9M7Co
16rKnyyQWN/vP35ARgZenc+EYUoVnrOG/zVhuKME4ru8Y8oipjTkOpbVBnCnzsnvAhfc7YV7oqEN
UiSgEX5qfPj/Dj3QmhYTmkENEpqzXe6CShDuWuExAxwaTeRi3z0axgY1OdY7/isXk7PwP7U7/N2A
JuNVojhlx82sP4w4QT8lPEGerrLg2j8tkhD/huvB90QDR03Y1/6RBV23zjOZvo2Fre2Za3CPhhFg
GU91ZDHAeevJG4vBdzkWwX9IWY198lg7iGCpmW7QhC+tKQDd2KRvJMqB5pyYQBHQgKEeC//Vgr/y
EqpSRl4M2IX0SbprVBGkk7raQRoxEOqVtk8BJSSmzsNrEMxNKjMRtHvBtkOYej3nKPZd+zGm1EMg
wNQIPjvfP1AyXQfJX1Q9hmDisB8RDYQr4FdFmVaj1EGzfXtLMmrEwK9IHfHPNAplWl5zR7spQ7tb
iMziPPZvFuqx+7NmYhCg0GRILs+mVcji7BEkAS4OvcK/9l1UneYhvEg+8izLD5uKdXDnKhvLTQHj
XxDeZ9V172PSj1971P0jzzR5zSvdepjiAVlQSl7ner3RxnoCDQKG4y8zEHJaD7IdvsOb3Z2KVsc2
Ky7zh5D7ONenkXlMButAci7jEMQxsfte11FyakUWA2QxB4Ghqp+NLJtt065rZuAo0DxGXgz48Bk4
qoriQwGQtmd3iMuXzEh3VEfboUQQ4FO1Oxfd0hoyZM12UGy6phtHXuRyeTRQfIZdbp6uFwgVYdT9
LqvaL77P4ZAi+JQZ8pW6RgE8mxH59TIB9YuPWNcjNeD0BAQ/gKR5PD5KCw2JuVWC5KCBN+HGFNWU
OxTwhPBs/bJjiEFfOZ8nkdiygH1buf2DXUztuQYxmRaOzRH4d+2ZRPhI8O138BOIHBcPcBrDIzHt
9Cb7QqM7u0VGCloq1rrQyxoL3lW1Hg8GUP6Qeu4uc9w2nm/hv2yWy9DltSj5QmvP90W3uCwj7dcs
ckvpI9e5yPStEWaPoV7Gl7QdmucmGuVlBCF9pycof1KNH/TlJg+rekNDIaz6OZXFo8WDj0kM+W4X
Kdg8qYqAEC3czl31yhNPjaXc8dQr4Oc9GeBVM3uN7UgeaGYEejIyGcDDOs+TQC/5rfs5aVnRd2q5
Gnsfuz+17M0UslkMe1qXLhHHAllGqbm7kc1dMkeBLm5mmdkikI6Iv4+gfdwccJxHNZYZm56Bw+c8
BJuPCeYoaE0V66PhoiXj/+NcQBLZqHXL9wypOpuBYiGRgjJCaQPgUZVwhggmKOGkrlH/gdK1zYJA
vCjIWqrJJPtXRaEqKeoJoGghQnUVKtB6JGJuqIw0vTAUuwC4S9SbSov1o9Vm3bMJ1yGKWMPw78DR
ohWyneGeqPF+tir5OXFIDPuvMA+aeWKOYvFHs3ZedW0X5XV74TlKMPrIDvo1jbtR7sYmBSWvHiCc
jVLcFhnlqstq+Z8QZLOoMVSyxNVA9aqWiIYUtZBhl21mw1n4ubgxASW3q+3Ko2stV13sMmSzonIf
/5180nEp5ePZid79pwWj24ka0/WR7R/FXbGJI0QMKxHrCCyBYuRkkYq6TAJ7Z9sAIDxsAM09D2k+
Co4mzVvWE72OU5+eF8VGIB13RZpZuBh1yKE93SzihiEmwSe1y+EM2pPhzXXJnIQ6SA23/TB9HySi
g0zlhFGvDREAXGQMKSiTzeIDiRb5MuzU/GX4JxOS/S/s6C7UFXOr/a8rpkWQI2CsrmaBPMFrLRlt
UEeqX0T6rUI1xQz6bCocfRoaQEsB04gLDkClXRQ0yeVfF4nIdI2BPaj2wNCGWk7ZAMkh4geC76OG
0PrsT0i/RXZnQkOUuKxZYZvz/BZp5TMQ4GIbF1YLpvHO3aPiGwyhxvRcIWBw0XW8GBNTY9/AJCc9
oEWOF6ectOe6DZ9JPqVWuYn7qjqMaaABjH9HYqfsu73dAO4pRa7AN4CwnUKcGF7jwO7O+CbCL0+r
Vm2/gkctuDrwET1NkYnMJlwNzlVU5gi7RyV2Fb6j6Gm2dwa/2YEIHmU6alkdOHWIfkVf4slPUC9f
J+spx89ZswrAP8ZVuh2LUFs7o529+LxChjifB4OR5S+8kf260kq+JQOJLeIVJWr7mk/5C4liBm6J
rNWcPQ2NKO7Ptim+0YiaTNF9OCjXOdGS02Q6h9wC4ihp86EvH4scO8jE/ZY5gJSeCIRF1gCjBxtL
sZ3HdohCtJRVQFhlGaISTYFdC1xPT4Sx0gB/OR5seSWwlUCBEANkdYFpUYsLfZyOpCd5HINwRyUS
b0k2I7yoizBk/XiLjC6Ex+M6gbPUKlDREPuTfwJckH+iYWNMwCKvqCXVrBduvNEqfQJmxK85dxNp
yMxm3OlW8No1I6KJqgH/nAVnDdJYAKdRbwQAiz9kAY+AoT3rTZW03WrNO03UpctRjkV68J+MK1dr
3XWd9vzo4M0yNxOq+48pziIZsMvQJQ3ZuDlgM2fhjf6mG4KfxvSWpRyQdaEOQLxLnTtrIZGWWqVX
Xg0Jcjrt5DKphnrLUMc1AXiH3CWyKzphgsJcTZFAOnN0Pz3OCs3fdyVIQ5bllkWoh0Q/8A208VWP
knS+TOi8sMDNzneWd9ck+2VZ6kVA2B2yCkcnRzTTqnZHG1kjPd8j7vtGI4vn9qW3dI7IYzr89AX2
OnbStR/GpHaAv0kzZuMqHi/YBQKmoXlGKkmxouBtoluXtkycL5m0+FaXbXsgiyIAyQydZT8teDby
rZ2zWws6D2M7cIkibt+voWuIn1rDjnz2ic3E2q70+kBD8KCtDT7Vb2UQWRehILtJDv4ngRp8B4DH
6ryhJ2C0+N2sU3KXw/H/b2ZcrUbTabXfL9oPQTNfFNiAHxdd7o0WVxcls0pDUMF0wIsQ18mw8o18
fIpGQwLItcCP1Crtd9tyD00Yp/CWwwk4JC5ooj8tRALspjINnDUlKlcsAxKFgHNvyUAeGLzkoNMG
DqSioqHGB9K5npnTI80aB9Cs9Hr0dTFI8af6/yw0sAS14Q2g/yzmTIdU1xU2H3jQhGra2JOdXb+Q
pBvSzNM0IEQSC9piT8RnZGLks33XGCcZJNM+ntpG0ZuY6xr/g7+6/C/6rghkknghCH0f/sVAS7XR
k7z6MBA4cOfAgXHLHokDCAk8mxaAcxrAs/7Ineko6kp7d4JJ28RWbhz1LK8epxREqGQB6gFvbGP/
GczFj4kZRefCBPoR3TH9V7Qo33XYID+SCBm4IDRHhs9W+qBUChD/39gxKml9O+Un2QJeHfiWv8Yk
pMa0eh8IyK2xWmTU0xo1hbp/mgdaEAu7SRBLAlAA3J3IQGE/3aGu9kS5NfNuKVouN9WiQyr6ryRC
vq8K1Ntg5bIN6ydOCtWeiLpmzq6gyGIyZgmoYLDFCbb01AZ9BZ75y5P9ZpxXoLmOwgd6QcyP+Dq1
//sF0TPQZVm9eywM0wPyuHxY0rrEGEsUodomQBy0X3lhyg4YWQGqEpSsysFkiJBbibe/1+JNqT/U
PngtItGHW6OSBSC07Ta+ZO6wDfquPs6yqEHlfQ1Gxj4G1sIsQz52stVwFEbKmPn4P8NnIwaqQB1/
Q4dzTcfQddN2babr7j2uO5cNAKyGJrh2HRITM1vrVnGOnLCUiXTTKL9/agaathVAM8WLw2WerY2A
oALdX49EMKad5y7pLc6RBimtzpuFLsO2fdCcLKey5B2lCVBKwJIr8K+pA21vhWvEcmNvmXG3wJyK
cLeWW4EelzvyEqB2H2/qKf121+Nml32TNVzfGagD7rV1mb0MYZZsmSa1k6b4R1GDUXXbUpGdkLDQ
CqQfxMGKtIuchtRwY7jWZcoe2QiGynj63peu3PFGmDtLc51vNt/A+2OtRlnjGMYL1DKr1DHKH5PZ
M0BdjGeSmAJbQYACwz2nDFIHrIexTM0V5ab1iniEt+0/1hiEgM1MCsDeDrrtaQgAb0hYplV4BeZn
eEX40NhJpMziQQzZbJ1USXjR69Yj2eC6cEYlMeCAkEXzQA1qqrk3AcZ/g/SYgq3g7v/QoPASLlO7
PU2kIGvdrcdDnFcvswwf3fhAM+BD8z0Ugtnr+2UcwCIkcYxMGFmCSVQr6j3glIOHzi0+mgoHO7+t
EXiFJAxwJEUEGl11Ll0px966KORBxsiVx8b4LWrK/ojAirNGLHz8zgf7qNd6/gZcs/4Y9sADJCYk
Je9c7JBrhP93RHLncBQbw4OqHxELBVOmngMVsQegFWmLoPKfctavdMvXnhkKNvSsZwe/sce1Heih
JwpUIWyjEIAhAhsgio5Jowj7lZlVJgAzGhTnqqKJxulxoSL0wYAeaPU+mdrU05LUOkjFcT60YQ9c
iLrZ0nA0gmnPbHyseV9br0wf+zNqgZGRpYaAU8yeBk2fbbUQ85OxXdWI6z6TQc+ir12h+xdajC6V
Fg14v3T7Quxx1IxuMEXrFgFfYa1j1N96NRAMrshUaK4OQ8QJGCtHEumsH3HfQAk8gYBvllmSAfZZ
NTn4+E4INRxJlLV4wg1NmO59V/eILi+NkWKlj4lxLQJjRCXglG2AICtABgvqBmFzfWX0CWqnkFb3
7nfmdBYKCN/OAGI+ZUCRN5D5mHuOOdxoLaWlufoAvklg5w/v+HNPZ0IKX+Y6Pevx1uVspRlZEu9Q
ZQvgsc61N5bPEMVpFKAVNXD35pc8H3NkHsN7Rtqg4OEuFBZgMyI57ewsBCyVFulf/NQ62qquRUcx
nydZ2T/o/oAau7AaPKqEGWtjL4Yxe2+bNEUWfDdt57NJqA4s9Cqihica8thq0L5szEY9PunoYprj
gw0a672FQNoBaYaXpTBnFAwxayrD0UHWdEAi4qxdynOKPo5BsMbd4FKqCO0k8eVpWwAx1CgLv5rq
4UG9ogwRSg+6rW0lGZ+1pGhRgew7yPRabEnuGxWAYATqjmm4NDLPOADbcAnldT7IHDh+/tQ1LPc0
BvCymqgiVNPn+ha4ReLQoajl3BGjhJIXRtVnAPhAN7XTbmOl2rRabFwil1jGyHsDYS7TGi+DA2w9
gJLvxbRCuJqZDqwLjKjhVvN3XTvTGZnC2AL61rTNwuo/sk3f7LDDW1bUoY4DHrVUCwuZZiIep9cx
MN7azD87Gr4BkZkNbwbKuOBV0Ic3xJU+epOSNUhaPTYxc7ZLYdxSJ5cEwwQ4DFVSt6g7swUm9aDh
s1SKm9o6ywca2of5MhPF7vgqcLaZjBBMOREoxqZQdpsoA/1NMtUlQz2bEip1OcXfgYUp9iSKuYkH
Oaqpk7P0+Xoxo56PKgEjwgXV94WaOq1eij6v9pEStfTwIsXyLfw0mb9ry3eP7HrUu1RtBxTnzGZH
UHawY6p6bauJFKxV6NZLl/SNjE3EHZs/6KeQuIvUKjfdea2bZZdl8jS7BqHQtvdXuplO1sD2PnZY
aO//Th9EHEKggdLPrT2+IfVf7BYR9aghviGaOmvH/t5WjoABsWQKEkMNUMRIcI8e6iFD8Cf+XgMg
6I31ffuIv9krSRFQdcH3mQaA1xL5eznxZBM6ZbInrW6DDLxHgTq8uUgtd91nBja6lcR2AedbHIvp
gDwfhoFc/jjYERgG1BGatIsdsyacPFCUAhbdLN7IqMIjKCXfrH/NCKuk/H0IOjrlufWvLEJFpKeM
G1skK7CnWvGliJAlLfwwdw6AKeaILIlk88EgCJoLOSmENq8fQbVMuB0E6kEwHsThLbmsNyzK8Vgj
9QcGCBAVsRJUJKRmgf5YZLrVO6veyOrNTPe9LD6PUXJ8u84spIWwz0WJm4XI92jFATIuRu1Y2baG
BAz0SFZF4btW8Ab5hpAjHvdhMTDuZwD2+O9pfCy1DImHsLzpLmsva3RNJfErJzptvJdQOaU2nEii
20TG2B+yrNGR4az2o0szC1ksnvUgrnambOuVKcdis0Dy3eHvLYoFk+9PJn2N1KoYvsWwBTBhrVmv
mtFl5yEeU3DwYphG0n0sQntXgAWq85LuH2TQFy+6NSJTmgdfwgr4/WRZjzxEnFsD87maCOKdcgOw
4gnvjEq8mlFc7y0eBeskmsZrLOQhHEZgIyBlr7+EeoykyTAstmMG3NNeNcjeikYEKtCtYrzOSE3W
1Ii6i1A2brwFoLk92TrcqADXM9582/zLrhkwI6x+pw1W9J1FdbFGon3x4OZwBJRO816CMVsVwQpU
b6C3NDcyc3S9PrYCzwq4dW98Y/e5ALBjb5f60zVG4ePnt1zuTzbL0uDE+/FRLlLlqNfF3wNc2Oqc
gQh/4UV9219Sp0mfwuPMrVMEgACY5He/ZcVmAMLLqcsb68oNkDebZoWKSC0uvKYFwGqisFVRqsL2
Y52CSVXBraqGetRMTjTWq2VM05hhIY3x14w/TbuTFVHwGANv6hqkfXYqQUDoMVHyd+AcBRvfzvS9
BpKJ92pMv5h9bMCtoeWvYFjD7dfy2oI+YBcrAEsnsYGMqXrU1EBWWg8m62aMzBkKk+AuF6TLZd6s
brUdG2zk8H0udYOoqScihE8EdTKyHx+d8NQiZfSp6Mfq6ZeEBlZd1E8N4rDKhiS9Mhw/ZtGAxG5q
Lza/reNGzpvb8Spg6tSBN3vculeijO27qTiN9vhgKNEiBwEvW/tZwdctTtmoHgjcS86CBrQ5kwDS
PTcPLnbLSCEHoCIFTWnoosIBJ0hUQTajns1aCriSViQglyZthDqvwgVsjWKVjoYiOQhDOt58YECG
y6GsR4DURXYyfdEA4L0GIIR1ZYPB54Yz+YRKY9AWfMpdsA9eeCE9slrkQ5O5u3iMgVimpi+KqJWW
N4a1uamdTOxZrn1tfJPJre1X0clJcyt9GwSrPEAp4l5oXCRJ5o22n8XxHuQAJYpd9fY4ONxOVkYI
UMM+8fPNEAikjVl+sAL8FkCLB00e/MpCwrEFSDE/HuR734Bs1wzMbu2oIcOjZpNnDCVHdiTfowLw
RU4u0wsNtQGPaqR7vZjgjn7pQYVbgcIiNF6lgZp/wMB1bJ1HSOusUpQfd50tPVf5/6vBcKd9o+IB
yiWOHUgVORvq4saEOVuRfjYlVURef+rywE5XDufhZlTzW/jCnA0tTWoJtBpkdBXRxhc9NnZlNgYn
CVYZ4d13HTJwEzs4zd0SiV0HG7H/P1syrr27Y2jn5rMWDBlwHyRSl7IAzs9J7zQPW/E8Xjc2Mz2U
apqnQn8eawlErMkUVwEmr+89ttTwXZYTnB56uQUfS3NmYCo5onZ42vk4jz7qKSgF02Dq37W4+6Ej
wesfrCPSEimu9roJQV0Vgk7QUBkDatQjeXIZjSxG+RsgSnRVChMiarPHPQIoWA2pWgZMI3yFWrTw
QDKO7KknB2SbdWFcJ/ifEuwIER2XeI/ntakdqZnHpLoZtxwZ6KtZx5lgXhfj20ZWDTxop8V+kdH0
RZGDZPngxBJwBdvMB+plohvbWnEFMidqN6YEu/KkWd2XP8h7v/OvdhCXu5iSUqVKLx0n3zoBHc46
0fBGQ+Mp2zYpIGjILPSzl5EHqFT6tCf5H2f+mt7CMXJzAcvon2uQGAsbLNBSXwH5W5wDM6cfMGil
XN0qgEsBoWVNO7DmuAc2RBzMZLEIjoaWbakKuii6djeW5oMwnI/CaADdpSdq8qkQ+YrsSE1CGlKP
ZHIAhSo+C8yhumjqUeN0lvTsoczkuhoyIAev3GqM1tEQhSdqyr7+6N3J/EHIE6jjEDov8wLtnTnp
E6Yj+9zyAa6u1rkxnGe6VfQ1R0WsIh8YHRccDil29CiPu6MON+Ih2Upn6GfF8ujvi+hnGA3gc0R+
0RV1mu41TSfjotZItfbYRBV2QAptAd726lLXfjXAo4sxgPDWvMYL7UZGNqQ1eyf3phCMuk0OMvpV
05eYSPpOc5K9bSbvZDgycAwjEPDXkl47UNru1GYDwEEeA6PNEVdT+byLCeXnOvC9z5m8NFxk8xT8
XrZNk4YHYBPf5SeRYE48qgrfOQ7ufcYT5RIx3/4b4Do/UPLqnKhJRPPRu5eFmgXoBlSML3bZ78b/
PpeW17sjnuAooFOjO1trdJNN4Oft/NSgX/j8ZJifEvS7T9UDxaBnCxlU217r3OPyOCADMr19tsz9
u0eKHYCPqkoQJwUCLHzfVIQ9dwVnqEXM+IFkbpxGqHCgwm36qzod0nEywX6AG3TcOSnYJxdyr0jX
S8+A02MnJnCCkUImYm+CD++BRHIS7iXzqyO8Dl3s0SIgS/UKE1xspiLFRAE02NNjx9/1Ki8RiPMq
6mqIC2mBfQbqmKZ7c7SWP6am9hyohEiDg4tgjB3UJTpltMkjMwjaq2aBGIQckZ3sf5QlXF7keHRB
yWIBfae5kZEZOSKVvKnhPFtE1PuUkxWJqFFrL/bLpIzBQRZWR1N01pbi2XdBbQpb56M9nV17dxdp
J90S5i5FI7c42wFA/vew/GJHChc1ziu6YGCE4YHX9hf8M16jOOcbbCXCrVDDAKXbgIjtC4+0teT1
gzECL9hujdcOtIWvI6hZlCVJBiEeQebqPtDktB1DbwQt50E6jf5YG+CQKiXeQK3eb6iANUJ68NmJ
AlAK4sxae00NvEVff6Fy1rqNEEUrS/A1qkpYOMeirZVWx0gU+mbOKZ35+wRw4VeptEYAGqK4Hfdn
XZaMVMn7WUEJqG5pFYdEN1U83wdJmyy1TZP0KMtxGn9NQqnbwC+lbhtxH6APsCxBDDf3JoQMtc2i
uVmIhECHHw595cy8DAs5w8IbcSfLhVutCweQ9KTI1MGIetTodDBaxsTsgCSM2ymktdtErB0AOqzt
qMqcA/dbpLoFDHj7ihYzU8n9RchS64IobbHFZiBelcSVSXphCbhWOjxiZ5UOgDMgDaipfT66xpZm
5doYr+axUHzFPEC4YYyR1ItzTnCyaasHiDZs9ZYxc+G2Wc06EpPBANK/k/4daXfiGNDGcZkn1OR5
Gk0Apds/SMIIt4Ff4mFOD5yOnjJh9GSkFj+6lPh5o+C6X3hVYafbyDW7k2wCwAEPbfVCjRuHb4nV
pRca1aPj7OrKNz0aMmXWwRtlmJP9RCIQIMtNXaIKUWtCBKLA8HwFAcOWlJMh4MtEbuGqlaw4kIwu
qsNNzLpxG8DjCI+v5MN59F3Bt1YnUG/K4ZVrYofDVQ1NJjMtWwdNBJoHHbBeSnajKNsWxcKGHM9Z
4bcg7pDVmmRVEiBaFjkrG2nrX8FR++jmbvjcDFX3lPLuBbUv+Ve8T8Su0YD3FKdThp2CiZ+W35UP
2tDob7nssXXB7Lx0R1D3AmyDhjjh4aAgJ3mah7JahaFTfImT0br4A2q3aLWAj4j1B0G2p6G6BWTK
gyvXHqdtwAWqDFWTFT2KjzqU2oPzTcwKDc4DxE0SFELXArE8ZRIJbrLVbG1GxTrP/QFH0QjCZZ2p
NlaWPsiLnSZsXpqUaZB1W9BQ2au2sSN7jaJ146HV0pdx6g08H9SIlrLqOjtMefhOFyIFLcXAuzmy
9przdlP6YXQxC3zWhmp8lJweh0R7IlEPanFwWDpIcWzwLlkvdtTjbf53VxnjIQTS6rWFD/kKGO/u
gSGHggwWuda4066XNfJllO2yUATiTs/xpbFdjEn7eXPSHx4GVALvTZ9VJ8AvfjTw4asMo88x9RYb
Y4DzzwGxwCJabEmG4NTtend2pL2T0QJB6eCjQwkguJN/LfAnO25Z3SGvwK6oij+02rI2cadSMsn1
u4xnRzEAEC0wjscg6VX41TQHPFn/JSO7BruttRZ19RMZ01rL3PHzeovsf14vQk6khwgmyrzADS3Y
DY0WEWoJyyxOweBviTiLANtmYjFSRFzbzmaKcWxh4OrA+bvMWqZS73clLWk4wX6o3OK4RBPzrAdx
WKbDTf57hBE7prIFHhn42AqD7RftHHGkMQrCbyezokPZEWnUPOQfsT3CelW7JpkI7J9gtK1LgBVG
7qUP7RIEZZ0PHB8FMBApMAHqhYXuAEFqPAP0+1ZOSmpSJwJSwN20RU1L0WSS+ShgWvl+g9Siz2ss
xkJdfBmaBEJA43+9PMqUtB6hsMXqZtay1N1t/OnijTO4qJxmSDT//TYWY3saDHAT/n7nd8PlTg03
fpzivN0t65Ht8tcgBcly+iv+qzpWHwPHx0AzJiBg4OhWr3gH+MVGnR/NcAB8KY011nBAdyopNTdj
g6xmW61qdS8dzdpjHEE/FKj7HxPmsVBr+5EGqNR5GgnsQRRyS93l4tjWlYOiHFVT5tXnKSMvcS4d
B3vjp/jy2tn0UEZT92oazugBaNDGdxLDMUZhGmMl2A3VME5YfQZHSwiwKq175aEbvcARTzpq1GJV
14DMCtBNwNjtRwXb0ObmEzWT8N91JB2fFlGkWLetILpqo2Y+9aIsHyP2c9Hb2Adh35o8LqKq0arD
1LgNsI/0j5UZsGe3OHahYE2tQ8bAAuvWae+4CF7iDkjBHUesAD3Q7UkG8oMS1I7kaXTBSDqiRKaE
zy8E15yDV/U8brOQn0yfwwEGhLVytYxJGLLOPLly0KBJ1kVe1KcbEZlQY6gVqDcbk9E0Bnz34S8y
XNdcBfkXq5pcbPBy7DuQTwEOlsEakFyZ98ZKgJttg+O7c+axyIujA1yMLSA1AlRVMSN9SYx5tj4B
/1ID0cUacHUAlR9B8nOWeKuenYY5m7RVmAaa9iFbtFmfRt2KDINgApaDbSIlBmlT3YqMIuQ2FGvu
dvkZmeu0wqytUBa/MvkgNi3tYTsH/xc96EAsrnavtLsFAEKpcmSFuUKhYroxGpTLzXtm0vtNKA/Y
aTwUSe4/Gg2ijlWRziPeTv7jWOMRXOoMBXnKghrTQGaN4WKfvchil6FOtOSGR9Mc23EfbW2Ij6yP
/iER2fIOX3uLad48UlegXtDEG9Gl7Ne3GLxLzmp5z6UD8HjbBhtZeu3Re84ejMAzNDwLlvem9SkL
RxAudLFrIaxqWSCurAUIucKsWtHYDA10B0s7u5naYNCQNJ2qltAqZq5c5BBuRTJmjx2YW1FG1dhb
hHCRrciLDjD+2yxixjfL7EtPhEb9LHqj3k5jXp9dqzWPRVHoO72q9QMycEdPDPqO8nLm5Jwytbwp
NXVUwyJXB4yT9dXIpxuLEB5wb1AWNOHTIqhF7DUTkKyXVA7B+gB5XSrzg9JBXN0PkfUT91uy+cj8
UIkiN5aR6QMYlo8Pyzo4xQyg1qbKawBHMM8ANdXJ6aePxhpiwJcu49Fm7QmJ2mRmftrezDIRbddC
4igdkK27aRsOVoMwNM6NBXJNPR2OJKIGRAbIF1CNxm1kZP0/0r6ruXFc6/YXsYo5vFLJCrZle7rd
PS+sTkOCOQf8+ruwYQtqjft859R9QQE7kZJlEmHvtciuBqHgvjbGw5VMdoHlWeymGgm/T1i0faMV
cFGB7KyIl72H37FzT7LfFXEes/55FmhhwhioHuC4HPA363QUpzlTsgGJAAhavbbfk6dcjBvI3hwD
MIZc1XsiOQerSNYjA9QDH4isFh0C8H2WRTCj3phrKBL19PEUoMbxOBnJb7K4mk6kjfpoxEMCDfU4
KCpRXWRPaxqC7hF/XGXYJJ+Wqq1O9ezVwzrA7ChMGXh4NYG4k2MxCYqjCURkRqzfR6UjJku1vgWq
mgsqaoM9mJ7l4V3n5z/qdof/jfY7yqB7cGAuzq4ye4ZAgNuuMd1cQIfUAHnbqHcpcqmQCQhUbtLG
FYCswwUlwXfgmXpmNMQ3+KYmG9RlG0Doiu01KQIQYNy9JTJgyYJ0YwGD5SHFYk/dyZ+xxYWNqTlM
TGBhyzGpMiRtFli49yCA64ZtPJYpyK3RRPjJA3ra7qqQxsPQRC7ORgp9P+huSOooynH01YoXuuwq
z+UxcgAPQgmGZeNNpzzavCUaipxDt3NKJFQIxZLhwesV3XUy4ruC3CWkxxzlHfALG2uXIEPF9fPo
aABAZWvGRRomSYAsaxK2Ik/hdhxxJCqQJouxGUQ+NFQK5Xwjk7Emy17WiWO2NX9ByZVgkWmrlyAx
t46XFQfGluDkGH3ToogAXUNC7Aqqgdo0N1cakLSYYzgYLt/oem+CS9FijfSPLUy3hg7VgyIENQU2
okPPG6oNbebL3Xu5cU+b/bL7L51mRNEO387hX0Zitmbk84LTNtHlrXUQ+cR3KosjEN+VGmIpagNg
HVu2pMAkH980JR47dYMuWdJYZogI74q5NljnuLm6USjjwgMygvOW4EZcDwCD/G5nWFxopoGkt+sE
ONJnOvsxZ0AbvtaTpgStL/aScOxIT2jPw5GRtRhf5ANZPrVvEvToed443StW0NNOPaXVc/5GFmTG
avJGHIblOEHuzAnYDI1Rr6c2bsuQhNT8r2NdoMop9/8rhiGw5siIbiGb6jvs/2FpEmnDUbGg3HCq
kPa/kA1Ft6zqLDUkKQsRrCg36v1PMry/3+JJbhbBDlPkBfZ9e2dP259qs3SJAFdZ+06/UQogW71v
qH64eUp7q7cae25AO9UOy9Yvx3wfZLV/9ETTuJp31XwkYwy5gajCA27Qn4z/c7zRZ9ux9ToAQb9f
bAYxyVyYzfepzJ4bQYRUiYZ6ngmcT+rVgQlycdv0VkqGknKwH90Y6jmyP8co3pOcGopnEKcSjUFz
0uzBYnhQoaiXA4t+2w75gAJzQLV35pqJI9nSaTFfu0IG8vH+mdos3eSkISPZJUbHrMBm+rW9CMIu
TirQVWDpgxR5VF8myOVyGc/xWgQOewc4k99YwZggCKvzgL9xh9GYSMHG6rWcC8BHCHYx6XfV/dCP
9OTs8HJxVopcDBhRwwEMSyhgX9YsQBY/gY4T3LiEDm8DgUxOAmomQhxHyuIImgnqk5jcANmmbabZ
/UEiAh0nubRWdjIyygcTtlXSf8V08/TBr3DkrO6JYiqXWbx0z5o4AcYSDWe/1I0bq3zr0pga5BeA
kIQ0EdBrjzSOZ13blDP7cWNXViYQZ5SwANbo7g2VxLDssweEkMehZ/5DB/ZTMWjsAMB61POLaDuN
WDqQwghc3QvTHId/Xg7iJRIWEbiAjJ47Hf5PXLsG6nsFXJ+4Htd0c2ntxclWfqSgRRZ+SLerbkh9
JOpdfWL5Eck8K2YT6aMISkYF0hbfpt5egQ1kbcyOIzgWQAXPOlQt2xneiajClhp97ub+RFKytLUk
Py4MqKsrEoKwBonkYJfjLQqeQY88HQs7WsCajClckLT476FJmhtHw67KQfwuhWqKR1O/pphdwN+l
webWkcaN/63vKn7SqrxZcZQ4rhnqvI6zONvNfGfEjvplTD1qrKEF904AIGShVA25ceF7I1PD0p3L
DQhCUS55sQMXN064vB6pva4+jps81d0Cab4Nkk693H8FYEQ5nmkCiEKiHnkItSDpwbqcyvLTxrZB
CAdubczZgOtJQp9F2TFLTQDIDA722VkGeF0cXEjDlAxJiG1DILEs1pvhAFrtTbSAoNAHQOwdGJTP
V+Urk6gOUyBxv5soOXnoOOaYQtQAd7s0W/OmL77ycjxUleX+RG7mZ7M0ps+jkTmb0XbNI0DM9ftk
XPT1EgDgGrWkpVxrVThDrlAwtWCPrC32av0124N+MrC1oudle0pi01zbqJr7nCf5PyYSSP6pG2DT
A9kN3+PfnTaNr8VQtuts6MfHfi4NTPyBLdryIgHRUbWO5xGsex+QgwGQerpvcH69GhNDEPNhMYzq
nncCMXJpTHeS6lvFheirLrRpRRehgB9eSVxE3Ye88CUADSkK3QcNJSmZvAVhWIqLKLWMIHjMVCx1
H3SrypdMSKZMlPbmc9GFmPjKlOL2apfvREVW8aTx5QPTUGkpKOD9jT13sVC8fCp1MflnaOizXS50
9bdRsdStXn1bKpD6sECGBo1RK8BOL4gcMXJLUImGDFohyhSChgTTILwN2ZU62R+BR/2GtEF+N+Ag
QGrBiZ6LDDnAptzzEZSmyP5G0aEAMWhGsxm3NHaoMuh3m3+pyTIO/HtDxJEuJEP9J0oYKebvNsim
i44eCI1AYRLI8hBZDzKh5ihfnmcTC29VIcKFuItqc1e4QxHe1pnkbQEAvMzDzhH5W+CJ1vUFGBZW
E8wADahzTHGAoS3v5+qDUZcaMmoKpLHQvcVpiooo6pJ6KLJnHfw128hAAZ8joJVNMaOn3o1MS50e
SYnCBsCyw653eiSdYaTsaIhEsbdQNPz/kdmg5Fy32HnCMnN+y0kGNK12SJbvJJEpx5pQKosWICrd
lUecI3Mm60ApEMdtgUT8S34zztiT01UMKwVDxVTje7UE+VPL2mYXzMmTP0aCVkWwR8kuqa+k04hC
XrwnI20TAKo4ZOPGRtr3Y1IDqiOOi8IOvar+WqPefE8y0lITRWa1dlFsur5RpLyf7wrsSYXKmHqa
JWqU3q5gAN449d2mTp7mgvEN4aFqMejcwrwKfujYzdqSbO684TgItFXq3cgA9AwP6efXoEKeFxtH
EsGC/fd2QqbRglTwDY09x4p2vBuHZMNzUB3d6m/HYzeUW96Z8aeId9HGM4bmzp7q5isQhEEhsgAk
otLrY4nCsFU5Ws1XMIRMqGOy9Id2AXUlYFKfcbDoP3h+M0/LVpsqZEhjF9DblbldHFMnWOvYKN/T
qAR2EDJthGIpUKA+OaZXhVIlhJMQkoZkOOyIMC9y9fluiIedHJJGK5vyqJnZuzc5XkXXABXroT4O
Mbldg9e88QD4dBM917DFQ1eTkUnP6JrSlO6OV3g88i4uNvIiIuZVeOmq7pmM5J3Jjyguqj6h+D5S
TK/3MkRiMZyvd5igaGOP/GEJIkpgv7nAEw2ygCGlO6m2pKGGFCC2w0qn8BLg6gkwUqXuCpeFNfiw
ttKGNG0afWlay9uqPWDq0Y4vkszxmIo6PLsuO8ZqK/hq77hiC35SSkXmyvtGoS7wUdgIfGVhrcfz
Wg/AK6nIH4Ht/6uxLG1D8lsOSWVH6htfNaQekVVSTwTl4gFwI1dMlsqWZDjUBjarUis/kgV6+tJO
VXzyM8d+AcNBg9SCtt5NVH5ZOMbRKkpAIbdZ3opclQ3+TYPDGBlPBrLF7/Wk2aBCXqs23QCEpSBO
sGIhPAWXN1KdCBIeagpBiqPstBHZVCFylUdQirUrY0m40X7LgD8ZAKTrIJ8Fqc9froYgknoBRwUO
szQGgnXABY82AAtDBRosMYVBSAzpLb6wHINfaO+XQXmnII6pZxfV3yMq3FCXh3rUARUG70s2wKRF
a+an0/pmLefY+jk3uXZQcqCBWMcowTxAuDesabfmiGyauMARoUG7zZbYeDaLaT606QvJdSJUQOm6
mwLuFNnVRQxOiykSNVNmpq1zsPGsqFIqqdr5nnqypCppBeCrUFOx1VWdlSy++t2bCrDIm7SJlxer
t2Wr1o71VrPAL9rw+QEABf3ZFY2pVfV6rJdhY9goeghjE9R7ALpCpkTan6kh44gBC7Azxm6vFJk3
2khLz21xSAhfMoyZD4gHHcgzLjZEaFdENLNtAw09BUofybR56bACtr4HzGgOPhCk75IGudJISlqQ
oNaDn7QueIj9D0Bcun11ZqBnEcCWvqOVEUBYUj0cAYsFSgFY5NEIyMthNncsBQ4ryebYiDeWjiRy
C4lb98zrvXsfPAQbT2ArLMBF5eD9cIBK1OLP16VpfaqTHEO9d6vVBJyQey3NwgUo4CxEIf5bT8gm
cIWd8bdOsUgEzHFPnJvxVORYmGKsmmB2Ww8gzhCSmqPIJTRjv1gr2YfWPsPjFJCy7WHJTW2NLNBp
ZwKz9xMNMXubdsboAm9RaFG2Ol8NSWstvP1U/1DBM1HBTDdReFGx4l3pyxtL8FViLizukWxu7qyg
8mZy/PBzTj2IVUF9Mcsll5rW04ph8vFGBcDz+aP1A8nKCOxQYD8/f8y+/O4vVw4ecID4FOyHovce
RsvyHmzCyAO1wqoXQ5KRNvDT9h75FiHJlQMNAyCNiV13bUuK2OlGC3A1hXHnOOznjTHFnGIcSmQT
EGLFpZcKWz8BsL5348IaPIdA/GYXSJHEdlXygLPdXA8j0dUDVGfX1eeE5cmDYwX2hARkZEfWPNuT
LEDdw5sD5sX2ym4WZ01CL+C9sVahC0zPVpjdlCv6jmmBJL+VKa6BbjEGrzdfvlxOkdaHlr5uta5S
xkaXVIDD1qQFmdUCNDipzRNYgrwjOHJA1aYDMjlBCl4sGuqNRq9vS5Phn1Vojb6eHpSdDsScVd7X
AXICoCAPpQ2S6mBhynkguQo8ZB3fGmkxojzKQnExyBCJEpvIseURiTi/lZgANL7YXcmuutL7PRaF
SXmFagxy7pq3i1TZhBOqZZk7c9WXXnbX1hrweVO/OPeioR7gub5GcZofaITK7vJsI+P6zmwYSO4v
ZqSY5uartuBFN7C5OJOoDhggpoUtN+q/osWN9/Iprkpo5xa5l13lWRv1JqAHOjX0fCcTo09swaAx
yZcFKUr5QpliVF/x8k39JhRXIHN1ARrSVfBWf+S1/5hpGiZYpg8Q/mgKqlCOE9Bh3Ge1ZfKw0sAJ
VVfuMdVbWKIsFRAmQu2bTQKYOqtf05AU0sUapuzolP32Ohhdh1k4rl6Slu+uoi3eiLqF4B9W/00z
matpVU0zHZr+2JaFWpar+Q/Z0jj2Ivywxh9XJk6KTagGeaCoT8p7HTu5c+2GmY+934qe+Kl4NySi
mWZwYKR9tQOpHnDjLnLqkUy34kcdx+U6kkP9U5D25ooJYNlYNMMInJnMbgtAX2No4bT2StF6WJ6T
jJoRVEuPrTdVd0pBUchXKUoN+cLS7yY+WQOS8csUZSCQBSx8vO6n1kYmGhpw09vAZbXKY6f/SzkA
nu/YiYZssXpEdjKNSaPjLCAE2k22JbUyVEOv8uCixtSjRvPaYcPtuJMBlUIZS+c4WH6CC8fZTF7E
D9Tgu5+wtSrGAPweC0DigHB68kx0LWZy8cd5N3hTwdTWmy4cWxRzXqml0yBDC3+KqpwonBpeXZ40
0v328jf2A90YuVLjRVugndeHSHBYepL5Eok4h0DwZV6NHTOfd6DvO0qZf2NO7uRDPVJTTynsDCRp
OI1GXExqgDFBXSlVTshzR6Wibf6lktrSKohXZYVs4IUS4/6cxib1lBg3cac9lM2E3zXy4shFJcx9
mEA3UfDK8QaAi+ZHAE+8LjVemMhRGU+6YH8mpmdqiO6ZeqSIACtzaJtldSP/yJbCjYnpr0GBo4V/
jHnje7kdkEKUJ1SR9toAhL7MZyfsbE/zlrr2nKenrrBOYE3q71xWTkzUurKV3vFlzZEMCdZU4bMY
U4fjPGHu4SwhXU9GnAOwK0gBTGVx7UmFcwL8nsEjErLCaIy9PVlGiDTXCNguE/bXkMRnrb0ahQNy
fPMISoy/ctPyTlfPLXoqkRvK1KyVenBRDwR73r3sJZ+uXJUZuXZ6YSFNAbbysvQwlNd+u6K6EWmB
k0dsVODFoeFhumqSRbsvvfK6mabUPri8vVNyZ0giHtK4daYnrBLq/Ueuba8Z65ZxF+k9v8UkYyCa
WCpwfrFYGPIYQsvTnzSU6OyVq7xsL4KyZrgOempR/4CNSBOYNrlrmgdU3JmH2UChIGoH0ZWqIh6A
keNYnbdZsNS485piY/pOZwE+DUakpt6Vjz8PenBUKmmPCtowbrokaMBAbVios4hBQB5jwXRsnHED
+JgK2Ytomt4vH2h4UZKpklOPlED02tzIKQYp8SKRyht3DWxm4ewPLbJMvTCzAnZOej9+LsFIf3Kd
5VFnVfIsRbzqd4vWgXdAWFCjsZljAQFERRwKvtkx1zgviWGBTRpmXZbV58CYQuWUGUu0n9IMC3qr
zbIVcNrqjdktBYBh3oOYA97WKPNx9uRHCiPxQs+s0vM4jjqeJVk5jaDtFkmPSKE8jYI8QMNe1l2p
l080Wrq8traktYhVoLG7bjUlaYd963cXRxtH/97y562FQsW9NJQ+vc/K9dI6zbaLYrBUFI53NlDD
f656lNOAQqvbkEwqmqm40xzMg5Wsss0UoArpXonmoPeAr+GgkHPmDyQnkQmIVlDPWe0+FpfxgHhl
TMDZE78MfZpzPBT6eRcXIE8JVamDKTQ4LJt3ZHildhb9Nx9d4zHKfS7SXgS+qaogrYpGl5EhSWMU
WGJelV+ICGSjor5bV7hLumvH0Gewuv1etyEcryPWfehrcYdMpQvgGbZoQOqNZzJBlykFkK+t+9LE
LsTvCGk0RFH1CwqPoj2NKj5hrxwQdshDBIL/hoSZVvK7Tuawm/ngAAY2xrzXrh6C3vUPtoDKQwb9
BLJp3khZ6YAoJEQ+m7SzmzQ4kBc1H8hJdIlL9iRScUkmh3RFwCUCRemI3bHqCN5F/ZGaANnkj8OW
+kbUv0ktcGAd/WB+UIakNMdk2AFvG9sYlwhceLnTwPE2Mcz1jaJDpRqeQ+myU9HJQ8OmXw3g0SNO
uJv7tvfXi1UlL1yrke9WDdOBhp0O2N9inH4mtp68kAholEiD08xri7zgP0kJwp/4pTORMEMxyCtp
K+d4sSCztkrOPapFa4CAjMCA2zs5nkXUNJH51lMyNrYJMDuQokOy7mJyY1w1UbmtWQUE2ks8FZT3
tiDqZkC09pDbSb4qlLJTvjgqv7o9Ps+vb7n+OYuHPYDm8a6gF4ZoUtGAEQLQYiQEDzbeNVGNJEfw
yssRKRykseGtf3FUcSrxjiIFya6CdSouzhEba3VjSk5XRvJChffIWlDKgZrXOugoozgk9XtPyQxA
jKxbYwAvjzBRitYdgkIKSXOj/p9kKiq5ZWMc/VehDTAJTFqCJOIaIBwM+dAJiz7bhdvvq1HXN4XT
PfR1U5/Am3IibBzPn+bzZQQwRzkiGJ0kxnM6L5AnZ7KpqvayDha4QUd3NNk+AMkcia7KZ+vO+paB
IrLJjgwrYySZ4TkX6wCfqrVqTyP1RqaXsWGPDlLRG6Ssvb/Z1Yv+oiTRjfsfw+oR3+P/VOv3URx0
O5svqAoSjTGiPoiLhoZpPP+ak9zY0EjHFoOU05DMyIGG/4UstvMGiCoi/NuFLIzJUcVRVzcdTE84
kIFA8DQjdweUIUGeR8D1sY1kvQhZr1vgR8I5hXekZnGHahd0xSclQj6jmaxlBOoqVVaiIInHw7JW
sivzqV2MfkvXQdr6urF87E3rgHjPGBJzJGwJYZAo7JIrnJIbqBNlo1yoNwbRXWl51R1ZkOjGlWQE
e9LcQKUolw9tLqFJe3MH7eCiYteyvxF8i2eNmFhSl5oS2FPewk40qGq/HlE967on2R2stl3PJarD
lAf1bsMw0FRWWOcos1sLYwZPwUeh6HKNw18qQbrXBXV2vwwjDl15/LVGsQ7bWTbPAH+IxkyWZG2O
eryusKFzH+TGDGRfv1om0AzAsfDmr62JVDyyVn6kVLIvrMTci4RXcWgc8WEBgxdmEqvKs5vD1DLN
fc1Bp1tlAT+xBM+OxemHT9zC4SQOiqNfQP3DSiT/lTO/C50kyP+quV9tOwA4I8Ne73fxzDiwE7Uc
JTwAh9qApycH0nVhAvaoB9c4MHC/uZUNKDCky4PRIW69jRwL68hJkadrV+m6yLroAXny0QP1mJai
2AoJbFuSdVXtgH2zxjysrAApqAylZgDQVdEOD60IIEUUQcN5zFaOKewyYcZIEaRQxWHLBsx64G8W
90EXYgvA0td1G+xcvWMnUKV1oDBHsZoBxJHTzF5vl6G0gsxQWohTp9kGAu6EJa1agg7mUmLNmCyh
18YooxAzC5oLDFW3yzCJeSQRNrP4LtM9Z6WmFwnQbfKyA/2tmEqQhYpBXiJGKixo1Pol0IDFVQxL
8AtynKDdJMClAzMOJlBMSE6pc5QYR42y/d1MWWDFnAEMCQUcQzACWwuszlukbgyodmYOR2Xv7G91
zWoAVuXM010O3JBdWTt37sKNAzXdzINZjnWrRnZh3/kGAFgZA5LCxUrZk/rKUnZJTyplSb3Ammr/
qIRWg/cKMJJibxeb7h25WNx2Q7cBqq86+/GXculPaqwOtgBohPRP0shTo26ps01uIL1DHhONBXiu
xzZaA0QQOxpeET2opsZRwn26fCHJUpao/11m5MGbfaPtSNi5oDEKhxSUlUCPi8IoLh6GqDy4AtSR
GhzkulfDG1mf4xX7n03IY0l7IDuqqDdhaGhfrjlGebvXak86/DF8HqOwqJ0rsAyJHT/wydiHVtwQ
DU3MzMpQaahHajKkITVMOKshaZHUAmdleOOnj9jJHh39b2VxE6pddOwQqrtxum+OhS04ytBVVVWu
YYb5gmwOWX0li666uXF3ptf8pHxdKZP6rkWSc8sHMCZRLVcP2ARQBOE8uSZglFEbWmz1VQlghips
MUwo/FyT0E7xS9/ifAos4oI6NdVyz9h6oqhUWpEXcOq88MpexhuaZZuZmE5PNXAfgEhdoEwMp095
1YwPiTiboqFh6qDOxhxxQzLSKjtL759ZZ3KwhL67Um8pAGoyGLEMqZQUQ11waN0YmYhVsQMTqHsa
s7wMtm3q+WBkXXY8S4dmjUoc9yS7bp3xsFmYtTFm16ofJgGwpoP8OkqWGfkZeFaFRg9aavKhkC3r
UYK+jM9Xf7oh5Ya/UX/kq9/UlcoJ2FeXc2QvNXivreiPLoPc/CiufOQPrHIAQW3ES7BuBVqKnZeA
XXGX9pfju95WDknjutl8ol4kYFZomMcFXmZVDiKSi4xM2gLLLxkxZoCSadjfZGEAT3dAHTmupDya
HnVWfaTPWoHXmV7udYGgk+Cp06daf5C/E/odAA4bpZEpNB2S0A5XP5NFuNA4w+1sEhBtR+BtRCGj
3scr5MKw3bJE3QpnwBhrOE7YA/MI7OM0NllriBP858kIung1GtPwUEbOOras9Mlqu/RpipP0qU3x
kWrjPLF2iIEGqe8Ahq7fk45MdX/6Es16dJAWw6gveGfryx3FoAZJ7TjwDbp5K6/VYg2xaZEsIS+m
4S/xECVBaNYmGKJQ64CdU69FulwMLkIh8/oOCjGkHsnqBhsfi7Ucb8xIqQuvPrfn3ZTp3/8YgxTZ
xKOQ6fqDkxYDvgcNmXvWzKq1ls3gErwZL3n202cDP81uM5w7Xt+bAsuUi9HctpjagR2yiwypc9tE
P2X4RkFdaQy7LMe/8xDgB7vzfN4Gj3lnIJUtBlmAtnBRzmufkDDu32GeC+z3SKB+U4M0H/3EozTf
RhN4gkEJ0YZWU1t3AWWJABo631mAs1lpNAZsd/9YWK8em4FZ7brY+xwT+6+i8tuNosOdmxk1SPP4
SCLHZO4px8YmjYhXtzRne2sNPdYSgleXGtdxPDwRXGQQmAYmHUtebwfk1Z17kTLFJr3HHBtDkiEx
Kj4Xo/dSJBNe+EJOosEG52PsGn+RqRQJZYV8hZWljXgtdkHmh9x3osdsRQbjPCdnTWP5fcraTW+Z
1cEb6nu9xu/WCvLrJkrjdjsCFDa8URjCzggA0MuA5bVRWlLQEPQ3r5ZlRncU2J+9/ip6b9+3jq7f
34rFzYD65d5yQeGYo/h8yZgHTubeewJK0nZE7e8DjfSC88cIvLZApenTFYtinMIO2k+yd1vHexqM
Md5hoSfOReBOir4HKWydTcO2xNZ/in9tMCctuZ4eyAV8CVg3uJ6zidIR70/bapwDNbOfAPuVcwf4
s+iRrK39f5DlNW9MZYY6JWC3CzvlRr0b35shmagwyvePoXw997GGLzKA4wYNoBapxEY10zSuQJow
7FlWoX6aFEHp2MEdleW42NmsQpLa1K06JGObQ/k5npCvXHYMxUyieFtWa1OXmhZbjGmE8y2q4iYR
lojVPRb4zXpAFUrYoPgoWHZWjMJlvL1Y89UbZiBB6cAh7rhefw2K+hcQYYwzx5PyPBXRPyQ2dMdd
x8Pk7p3Kyr+Om8DXiz2yWZA7AVKZddWWgqbFtl4BTH/vjDx7DprFeLb66thHjfWaZS0DxSpgZh2v
aj4FIEXkbm6cltzXT6io1GWPZF5mTkc9+KF0ZtQ2myAwDFA0deXZrF+RFg2+HZGrGHE0puV0m5nj
cUYyarC++WXxydnVAOPaJ8sIlgs7xqoTDQpIQA+jxnM5SRPwEkGRXQw/MFEi6qUGS+7bZHyLTJEm
lJnzGiAmAFjoRTMILAWHUBdoLLvu1P7TtoJekip5B0HPQZbKh2QlzioF5/NZ+sYAnkZKSbWxzBa4
r9zGbKULUN5g4j8GGO+LWz9kAfAKgMBMJoawc3H+ssFK0dxoImcRYBmF8VI2vT5uiupAE3bAwszY
VOXFrujn67l+AqLBHZ/0OZQT/avpPXXJfKzLUA/mJw0IFeCmBPav5gXgJzanHYEAk4ihanxbp7xb
05AUXZ79GLDxtVm6JdmMVtVth6w0XoFxdzCXtviRTyOO17hnPRVJGu3/bwuAzFQrWzf4zs5s40gN
7xJT9v6zbODsBYf+zZWrEWk/bM3XAYfL3qqmfi+wwjL+szmO8+dljOwNuKStY+wbv2SJbBA57DA1
ogrZBFAh1lLuSTUo+8LfcFmwlTOjquDEO1CdQ3RjAeTsa5k1MeTrxF25GxJ9Bt6INp8XwKHsuthx
w14MSQG6jfIMdAoaxFpTRcjAwKlqmQTpHdDG/8Kp4It5QRMfncpFqoeGGveLjHrJZOPgz9QcwLi/
Q49Tbyj7VQUqp3twZwEY2msC4Ejm7DzSkEdJaLVIXGc8qU4zIIhPpdNXOBFI1pkQkRxpSGW+vupi
meWFOkgp10EfQEWmaZ1pAG1yjRZsDSMSARMAHQ4C0lv2xKP/aigUTR4la6+zfWlctRyghmTtNFWK
LIHfQ7RiSDJfNwFZO4iQo2sHIKIT3StpQ6GUg14AVeMNpMiNgN1Je3ty3/GP8Mlqn/Bma1HtCWoV
JtCZFjWrj4yn1lz5Q9586VKcTASd8RrktjutK8aSbRFHE5CF6uV4Q0PRZhzVqyUoi1Ez5AShHJMl
b1AJvsXZDwe3rr4cTDf/GRRL9IIE/P5OX2xj1/lJ8WmMqs9pnBY/UFf/k83Rnw1QYgC04dzZldG4
G50BNTi2kSanbjRRZCN6cexnSC26jEmot+BzzTxr2NwoZtYngIdFQ3YzRaTxmGF9gczh3dh1w92Y
+Ad/0rE314ApWR7pyzEd7MvTezrN1xq9t1bUxWEB8BaoK7MDZFecAPW6yCmQbmOP/I7J0CNMUS4O
sjsYvXE3FBGmP/EwvgAPEbgcIKUHqTywJzs+guQ8szekdOfGegwsZ0fKOIF9mdngrsVv/kCyMjC8
fdX5FrZOoHUx5TLrZHO1po5SrMS5i4yTEx64Bohv/ORTMm6JW4AGQ7Ul3oF3jS4w3N8HpHE5sBZK
Bs5Fr+xRsITsPrS1Z1iACccpTBwATIXKnKjAKcfWcbofxy7bVNyKQgM1QCCCA4lvHXLvZeQ4B3NQ
NhM6Ap+bhotACB+WBOdsQktNf+kpBdkFQw5Q8f/sQvGZnezbshqR4RkvX1I/w4ZsWz0wHL0+dD4S
FwBTUtpHoQBIKI7MG9BdSvWEReUxhyIDs8OuDuIs9IA0e7TyX1TmqqpeJXKQQht6N7sCFyIluRH+
EA2xOTCKaJa3qjF1ur9N1hj4cq8t+4+OhzSha7yrQyflHON87N5LD3TmBHLAH7xPAZgqcDIUpEWZ
9htHt4q9EimUiyA3RUlXtYzgvfnNjWRt4OgrPbBsAMM105wIRIX2iQuYSGuov00DMnw97HMnKzfu
rocpH74ZC3fBOoXfw+pi3JSAqAThSKv8azNjT1GOKi9m7scA4MpLP1R/m9avZPCS7wsH27TJGu84
IOHlPOjIHa6sLvk+RfHXBJgLLzb26vfBU9OOAzKzwDtW9Gl6NrFhnONJ80IijRv/OFUHshUh6lGW
tZ1wWICEQgw1gCkre7Jgg31l32l6tHUiZIX54FE6Ts3Sbbw5fp1Grz11maE/c68rT6zIvlROsBSr
waqdVYSklJ0RJ8ZzAvyFZ5xJkG6yGWCjRKU9eVIDSPRXyw3mVeU3d56ofgKRtHGknhrqS4yqQdtw
NjcKNVTGE8urQwIGJ8oExz7IgpPSv1LTAzHG+6gt67lC6on4t4jrFWFpUkqHyutIYzt0LYBrq4wS
ZRa3Vjh2uS7IBhaQPADBm/PgcRSNCSAFQB9rB1fAJpB8xv7vMTK1I4mUvIn1CBxsw7QmWbC4+o6D
KHR+yvTAPKBezNswI9cPPvDYzrMZ2WHP3eJH5Ca7Vq+6e3/AI1vSLIDnuF9HLlhgiSyBuBQ+olYg
rTJZSoOv+gzZYwoVKCYYIBr3Nv7S2FwXsEum5q2HzgS/7oWuVKECKZlEDlJjP3Xf/BRAEPWAkSvy
CEd977ROeo6DfstTfXzB1vj4wgHHJJCZo/0sZK6PjHMnc3kotULG5n5ng0j2kUSFiUR3zIfmDQ3z
vnXwGG7ruz7BBnUX6c/UjEHbb8EZN637pNKLVWk0DzUqHO/HqjGeB9sCwrTdsiuPJjCLlQFEqzsK
gIVU8iRiLg43Vp2vf439yVx7iaUdWTRlZ2cu3HBCmcR3LUpwXGd3n7UixYSB1+wOkPTGp7Tqz2QA
GkAeJnpjn0s7GI5dzuNNqfvJ9w6FtiIChV5mFqznbuD4nr5rOWNn+WyJg29/HLHgW5P37LwMCZ5R
8DOs/rsPtIZtV4NNExCuFXaixKSIxtS4SzT7J4CqPPDCsXYka4aeUjjbTRfZ5Ws+/UUc37GV8EPi
WgzgKsHyxfO8fDWUXneawSj/avtXVszxYTWw5YuZoDpMWfX1JxIj63Y51HaSSqv/x9mXLbmtK9n+
yonz3IwmOIHs6L4PooaSSlKNdpX9wijb+5AEwXnm19+FZLkoa/u4b9wXmEgkILkkkUDmyrWmLHn3
Sj2oF3E93Q5s6iCBHKNcvRyip8AwjXPRjgedhzJal4rZHkdPOoTOx9ZOT8ed3sq35Yh6fdAllynM
L1zo7AoxbezvtPAYKcEL5GcQw5B31CmU+gUrINSKFCv46ZTDMqAXNarMEOvYJVwyvgpEuRIoexxz
QGdYt1mwwVfw3wl1vChxH75cQYhpQoIqTbyUQPEa9XmaeiCkHEKwS4PReHW11oW7NkU+gmzOgeYt
ayMRk61RDIftqCz6lR228T3IxFykr9vSHx1LvEHu6KWe0uIpSKGylTGHAc4AezLmO9G59mcXUIsb
A5w8Wwll7Lep9d2p07+Cec/eNjovbiBDZL4gSrKmcSgCxhsNQeJDl1XJc+82j7SeFaYgj+3S9JRV
lnOv9Rr2O+qFDL1GjXNox/conj1kaQeSpwmJa7soxte0qZ0NGEfjG89Kplde6rfGFBRPZWMNd6iL
Rn47Mt/dxqqPb6j7q5su7QerStfYA2wRlLSf2yEqzggYtLOGfRwgfxr2Wbinr6gFN8iKMoBwu3xt
xab25GTV5yib7LeCQ1zZs6R519d9eho93EppwI7kTVM14sUtJ2+XgtN8N4Jo9iUcrA05iCJOUANZ
TEcQq9T3Vo4E8jgm9htQvm8xCqyfDFPUh9pBOp3sDkoRAc55C1PN2RR2wfeNVWpP9tB8DpBojzI8
zQco0T021jT4hQtYevwhcD8mya3eQwOBTE0WtecCNyQhDOhoZBWS4R0+Xz+B/HGCxD0WSCFgfLEA
omT/LwvQ8kHT1OfYkttacVDHDfbVqTveApWen1plIjt1qRElykEbPuT+YqOrxW+cZHUcdGj3Vms3
CPrDssmE1DrP17TfpObDhZO2qkNqq8vu9MMHcbzhkFvRv8LEQdj2YyNOW/KYNH1oT057cBpeunQ1
+yw7+FAGsd/xIVovjjTPcgLIbs35H0MDpQHPUC8cunW5iVRFjaUqaoS6stUA16A4RQNko9FloFcF
NmRbBgDieJ8RxlxBPUWCU1lt5QD+UYGQYSbcF5A7PCRa5d5XdYLqVhVTMgZEeHqNvSZ55G1+5xE5
1a5AIeyrqTmoYI61ah0ElrGDBsy+r5MJIsNdoK0TN+KbCDyaKfbExTrlbnRflQl77PIs3o91CdwI
eQMKWQLL0+aHsLX0x1ATw1mtFY4Z8lhFVm9dFaxdwrlzTFcY5pYNiFwHH6M8asBotDiOdnZ2WuDd
yORavfCzAQFRx0KKPlZipXRl4cvTIGO0mCHcAERHnabjusVu2x9QQTQhW/JzGmaggg45JiVpCkll
lNPSYDdU7zMqNULDNOCk0+v78QH7drbG52GdiSEJmBtzHdlassbx+CdtElEiIftSxeAQJreZUylR
zq6dyDUZL2bAebQDOTuzPhbn94LotNw3tdHucALHxk1M925qef9q+jfuhrYCGXcbVFsPP8D29Ga7
THutUPjsp00fPofY5kFe3JnubBnjENEWNuq9k/qgQ8rhZjIKlEGklbvpkrzb2mWK5GnCIB+iNERA
ZOXuCy3YLCayUzNYfGhWF/2mm/AQTU+LiZiXaW6koywMiLcBJeVA2YdSj8945/JTqyVQi7L710ET
9Z5blbNuh6p/1cH2DBpoMZ106A59cgekWpVbym2oEAkXMhFaOrzmrocSRM2qEL9Dpds+cPLAz8G6
cBI5QLJ6jJtdWzOwUgH768os2Qd6hbIOcqFGEyGC/2Vi+rVTW92O5oFfU93cHX0d9cY5t7zPZYT7
vdviqWmoWmY54d5KXaYqnZcujebKOVDOunK+mkujUZKswdmCTG7BQf8wtxFQLz+veyf/uE6h3uHo
BrAwXstuqTFV6HfpLrbLeWT9mDy/xt/GyUlUOPKMUXIbZaF5YkOH+KEeRjuPgQAFuyIYqXEVBa4E
OLJhs2GxEuQiKSBqIpG8h5Tvb2Y2PUfsE5XmeFj+XJIgHSkO3yPQ9ZBtt0F5Ri+zuKCaON6EFsp+
ejvIfQ72PGQVoNwhi6i7E6rpW2TzvRAcxjRADSp+urssAYt4VLjtzdWMeBSvAo/9/dWEEKlxN8PB
eFmDrrS+2gbx2B+pVwskNlcxT1YOQgLnxTczGBBCQOA0sWLNVw1iZKDoxX527pItkKni6VVGGr7w
xgau4ZCj/1DLCnUvg4AkcocknkUDreE9tV1UHcmE6mux9uIQ/DSVwzemhWQSSHnyE/IiuJnS5dKw
Vt8xqeWHxURXXN2DZ5vQL1ehAU+NJtlNjBjOoxd0+O1rFTLC6mCH80u3T1PsZSCnCTEez+vWDOWc
93T20xG83zgRhzoARFyfLBZmd+nk7aOuhdrs1VJ6UXb7Lje8VTPg55EmhrNL6+AGGKDoCSKL0ZPV
OAjjQK9nV1oO4P51Gt9JzZ09xvALKuEcCe6pIACRXwHNMIjfBOBt0h1A53M9OFI/k/j8Wi/sNtQ1
oJCqbWl4xCZ4jdBu6VPXzSJM5GriMpvnw3fL0qqbBZJIYEbPMPDpJXm+w8MU4JS00cWu56jKGfNI
m+GKdQjVrLyXr3Ej8azopGmdceazzraX/guAsvqGeos97YZ4j1/DF53V1tlQTQBd2FNY8vRzztvP
CZJegAGtBtLGzF3zU4WdwWvQaJNvGPH4AOIMD/+5YLpthd1DKyDTthVmPqDMGOfdMTdfs6H+PERR
qdbpqsH5MmnGE4UUgEd4Ka0+2FJvaRZlR7IVXubMEpFXLmXjXc93gE5tQalKRzkHiad+NR/3KqGt
sgrQEhpZjoAI0nE/gBCMkuGo7wwLcEgbcbFFWQ3FqewIaeJdaoCyQqtSdzfLQoyojw+h0roGxXr3
7IwJO4l0fNXzOGh8PEGkkz2TmgTQHWB8yYsTzfMm8/fLdK7Skqo8uedJ3d/ELJp2yD1Vn4y2gn5o
gryBJv5iieU8zQ5Oh8eIgxCfbood86rvpPPOCR5CovCk9k4NjXz4kakGOGw9pZWNp0GZlxEkN4R1
b6omY+NfFgh49j03zXuyB23urot40taLbczxyPRMfLIIHmjBSk8D/d5FHTMm9dyCxWrYxUKuDZ7N
ATsIKEMbE980U+wdesN2D3RV/aa7uJAfKCjfZyzTclGvqsjU94sv76sX5G3LLY7jOsC2v77E4kev
uHTp6upd0NwrvwECcCuzq3LfUQSLTY0sVpq5ztZSXeim9XNDo2RbXPCZge+mUoyAi2M8gi+TVqAp
dTPVe3ywECMZ3Olm1Ipxr1c28CVe021qT4eQnYVdjGnK6BsXxk3LQ0jXWh7wdi6zv0M6GbpNAzc/
lXina0962plWAnXouJedgFSFl3UbA+C3sxfJ9Ibu/E7gCYC/p09056cmt8Zia+dBtZ4VFLmCMkOm
HJA0O+oTf4jMlanF+T15m3WWLAswAbo1DTzDtgaCK6eB/B3+01E29qc10WtQc0F4Ehb8q9FKfk60
kD1Cur0tzeiJmgLHwI0tLGMjAGd6wh60viuytzyTDnaj2PesmwCs8nN/tEHKPoCu6QDdUIyDO3E1
Jk5w58ax9jByvAu3mVD3XwYPojWCBzeH9m5mIitDXRrwpnRay9r2NjTLqri4Q42kDkge8q7RMfC4
vMVx+Gjmdn1XD+17k7u23Hhpsg3bnB156Y7rzhPu29A/1H2ZfvdA9I53nLVnzwogw2DgvacRsIGM
y3I7cBe3ecfDATXgleMv8DXQiyGXTJg0ajIAM7xprPbl1JvvA9C2TWcknNGPbIuP47NeGthHGPwW
9R4K6CUbfuvgTXX7zAErNfUtaI+sx5bVfl4Didx1KOvkwdfCTBDzmBSOkGT66KqCzOoePGanUIof
EFauPpVdUG21aXQRLi/ApdeXcu3wsP+ayW6ricD5oVxtyyln17jLJ2DEhH1AZqs79wKcBA6IX1+K
QU92XjJmWzkZ5svkIYIyTbk40Sg+zTTznM/LpES38/tpKiIUIivCPfDOecWqNZruFnGgYwpGTSD2
P2yNouub+5f+8/UABoPbKIUmnulW9rHHb8yPxZR+L5NPfHSNN2PClj2Ps+HYCzacJTix/BI09Vs9
iUBXrHJCnqI0t7scb4L6gcoW0RXkRSEAPrDBXwZcyigtfbq6XqIow3HLpvI7/ioRitJBo7M0ZPMU
CW5YS3eNZ/D7KA0IPX6Iuia6Ya4YkfZvbSR1wEhybMcCklMlUAdkw77pfYCuJvKmy3zEUyW1EyiO
dzGIwsoM+UulHI8cSfWgkKizzVL68osNW2Oxb5iDdNbiQ8O5m2pnOwuBagqGJ3A2jduiD5DYTBJx
0kq3hGKTFn8WjvirUjUnmvHcWVr9o0AN2gpYrPEJgjzj1hiy7DZJkFcGtv+TofX1aUTib3lrMspm
0/LOyFQ47t7Dtu38z3/85//57+/Df4V/5fe5HMM8+0fWpvf4eJv6f/7JdPef/yhm+/7H//wTUEbo
8lged/GvCQlwS41/f3uMs1C5/0ckqyrLmtw8p0C+7ohqh2h1mCm3OkON42Ii5p2lO7PvxNBpwb18
y5Mmngl5yOOK7KfzPBC8MssAui9IjrYDnoMYmUUfj9PkiBgzPma6hIhDAlwYfKhLDaQuEr9N9Id4
tCw/R77yDRrlPv78zo8R+kGrtNCKZw05qK1e2/JgpGNzZ1oJ7gkG6N9I+kezEd3HWS+8mRX1qI+T
ZXgjKXu59GcFPuxkglXoxNENieONwWby1vPzT4SJ2BaarkMzogAgkfqV6o9OavdrgKW1Y4KbG4ou
HzLXNR7iCFLo1cjvqGem8XDXNa3PQyQM/A6UbrcoG39e/M0+sW+gs4iSb3JJ6yjdpk6Qr2kBaqAx
JNbGMNTb+uN1dAiar4yIh/t56TizHkFyJo+0tM6s+Nx7MRiqvOiJ8gtdmZ8ldrIn6olCZ1D7QeqC
B33u//mbxvW/fdGALnWBF3A8izPDdH79olXSDsck9Kazzo3wlnSUnGoooll8aVZXylHdF8cIr8zD
UJ65BZNu1s79qGN5tP7VR5+KoN6iJhN3N6Iw1PF43TdjE66C0UjvidGQBpJm+A7qMHOPdAHkmsaY
bUZ8qbZauErFyL9l6kFmNFZxiiBdf/KYifcC4CXgjfZ25vi2ozY+O+U+H1CStQtNMNOFtWutG7CH
b03wGqHaqxSaT9kmsIICkk6ppcqSUBQd0ztHIs0y98AnPO2qUJZHCIeW58YAWJAOc+r0lptZ6UNk
tJmPbx8e+sjS3JdRjVErfh8N7a9//qjw07/+rCDwg5uBCcCHB+ZRrsYvbgpdpw15arnDGbDMwB8m
98g9Q3syyto9Tq5V+EUXsi84hJorlO4W59ZMikfH0D6RPYg0sZlyc9ojSmi8RtrB6lv2BSV9/c0Y
G8GGvBwcP51S8k3Y1s2NJYv6LgPuZKMSrT51hTfVd5Fq2sS8HChQmXdqJ2SQKyZ8oZ64AZTvNllY
hDejKMyXPgYvoQewTVY7xSe9BVej8hqrQYNWDCYF7fTKwrpBaXAC+JSO+85aMyvPpy1v7rmIwEZe
uq6ZewyY3n9pWy3wa96bd7FbRXsozuHPj9PsPWMlasfKafqaR/G+UDf/PLOP1phthBZhvHfrR8+J
klXuNuxAXeaN1t2QdgiMAo/uV24a7lDMEkDSqdD2muCImMfG61gE4pu6AB9v8i3GRa8s6oIsH0OZ
Pi0+GNqxTJa3dFpcGjo3IhLB11DuyX0aMHGr2f7522Nx6/rbYzoOEAqQUTANPFXokXPx7RmNhCdh
ZIuzBsSdXzqudbKNET8pD9rLjcl+DKogiUw0SHbqZkJPb81I31zZqUtN1HfNmre5Nq/7O7+GJftB
R0VJrl55mUqvMA4QCeIJe7my03vgmdsdRBHu7Fa4B1M1eorcGCp/HH4YtAGXNDRfkpX6dAWOCfew
2K59aLllmK5QbHgTorr3RvbRE35Oxvb99f7tUhdvYlnraunrVyZHenfz6uS+vO8UBLOpeu3FfuG3
vMqyzGIbtPiT0zX1NsBHd/CSBIJwdEmNgHbSAcc7/bDY6OrKhuz6AEYFtQQ1F31aYu7zMgZDU4Mw
1O/W+J2NXgZgQOzSr4YjkNStSq3KtswDvoHlwV/A3CEd6U2fG1mBj8Iq+pMzTPwAOCY0/bgWPyEN
AJ5EIAa+K+kU2VjBX6xgb+BNnT47bv9zktqklMXQbZuCn7CHl+AiZTLzeVZPqH9BwE7LtOic9PaJ
0f18VKN5m7yPpl0R0ygyxdETTZja6HI+ecSYryMht+3dJN4OgFUcuWFKP+9AnV3FeIoPRgL5LdYa
z21rAnJUlF+wP4x3iYma7X7kxRcjc26cgbFnmj66wDbYym2Z7uH/TNORxYogsoxz3Qy0Y5rurSEq
jv/rB8ZuxtzRiMuMbcmzdt1ZuXzV6+7Ma8P5gUTrA9OS/sUCMc+mz6wGnNKZe0xNM9qktSFfvaFZ
XEsByYomcj+5ZWGdvZqDkKcB76fqSR6YIFqaECx0Rqb7AMWXG/KjEWpQPoaadMy4sk/QGvf1sZo2
Rg8svjaGzZzlWjJnS4Krd2zsSFNsSlSSbM6fkV9nAonXBuJ9Ls24So6puXjCQIBDi3YkFZikGgon
6bJDeq1ZMTvc1E0sDmTLCw+lbzRQ8Enb47nhQJtl8goAb1RFcWmX7EBXturS1TLQqvrjjuqP6ZK8
LSobJieUUqOCeJnZlrJYjV4NgLU3dVueNt9ttesqWf/eTF0MVSXq64jxVatWiV8u40MugWxIgY/J
VAUFNbUqjaio3oL6AyBrKyPQnU2i4CuLIyoItX2IwPv8P6b/fOxic+PgxjFrJabqDzL/0Zh4H6G/
FPAozBeNQoV1bX6bNfK9KQMPzNJLn4ZHQ4FVyUh9iLsYG2wE49U88v+zxryaU1dboelmcnLTQiJs
DCJazfO8e8RK+wPD/nQzMoA5gNTYEYCaPEr8Vu4NF3Q85KGDQHNVVFm6BjLAPoJydd97XbunHjWe
si9dFBO2hzKsgHNFpWBhhTnqQ/RhM5ptWa6I68SJ2/F27tNlVNpZsaVLalLkufUyN7cgj23zPdlo
NbqKg0JBxtXqNsh9EWZ1mmNW41AuamBlHmhkeR2agzB1BYBfrwm/6lm+J5jlCAqBfcmhIU4oTbL1
29oO9Ce6tnWc7sjdVQTnqIG6dA/rrvadQBY+aKM9x1i1XfdjYiZeCfv1HZUoxhPox6jLFNLZrK10
06jRSXVp1BAy31EF45gGKbjJjT/MXZxprmsbhzyU7qpCme9tor5nFiLyUI9GFh8VP8qqF1OG1Bjq
EH3qS1RXop5LDVEjjLTb9KGNJKHyJFufxWGypT4tunjPU4K+W/95a8Z0dr01s1xUARqGA91G5pmO
2rpdbM24HmkOwhLGCfAt0ezdL7p4NXnpL+jSK1DqAjb9ty7IDWt7tUhk4FfbBNAODro7xJbyU6fL
BvXPrndMvP4hbYfmkUytUeQbu63bDXVp4DeTsmB8IAdqajWJq0nLQh+TeqsrV9iwy/nYV1hgn8ul
+43OfymUJECbPkXRCvfhck9GZuCmL4auQ3Fc6mrh5m8yHnjaeLhfHnoS9SA4fEZIeLo0oKu25ZYo
8EDLkK9L3B9WwbEjyMeXPASNggFOkAcTJN/bJGzDYw1OQuhjNtZOTKZ91+HsDhArcz6Fw1ghBde7
31oH5NIIIodA2Lsrr995OGHcokwQAq1LLlKKxFtbNU6IUW6Hw2pJUM79xkDOV02MIb795y+Q97eD
oeU6luPqjs44al+Mq2iRCPKmxE+3O4UeSH9CExW+q3IqUfOaS980Q3S1MoUKNXcz0H6h4gRM3wWE
1GRqrclIjYZfpo7w0hSsIdxa+0HOzA23zQmbJPD4rSiBJVpwKLfZNPnUhewrMEOqIe9lAH+E5o5c
lgHyoxnLUpGS7tILO/sa1DmSnqhEeepjDfLKbgyhMcdBARWKsvxAt1F/lr6CEaG4sZG282sVfm0/
JFPoimyoM0l2jpY/kZTKYv+d74WLDIxt13fTSoxj7I91qh8Lx3I/1+ZfjsL9SWiTHjKOjF0z8uGV
vKqo148oxPE+29lflvIqR0DmQhsJOfLCUUzRmmIt8sJaZF68aBKtxcC1dfzzN8Oxr+4sYJawbBfH
BI6KGEs3VPjn4s6CEGPHbAncUTVk0YTMJbCwUC8ooLbFrE/i4yofo3fbcvVv/XLLakDsFnQPWfBc
mZr8MqXAxnpxZ2yTqR+/uuWnHKStX5gyxwg7bbXILE9dkoFZMQ8D6B242tEprOaz1elIkQCcG3RR
fGCjVa+FQvQalfvNjW0jOUm9HO/sCRtdPwwgPcO1sDqFKYTiPNaa9wG4IM8dansQccBLe3kBQjiQ
RN63AExeDNAMcOK/zxgtUAvRDKAbUogQY2BC9e08I4De5FcpBJbCMePPnwmzrj8UhvS9w0zGLe6a
DHvuXz8UAySebeRZ7cmaatefFNs5NZFgkHl0wFu02OgqHQcftDjiHA0BpD/Ij2HnceGHU3F6z6sR
QcJanFs3Dvd9a9WrvJDpE+6/BH0gSIOL6IYfG8LZkQ31EvqRd+LrjIaYnOpFw2d6JN+GgRZJ4ie5
Jt8qK8un7Dh79lHo+W1VmfM6Lbbdx1o0X9wEoFZ/jNNXl4PJm9bRW2PalUajgXmIV+scH/O+BoU9
wObM249cSz4j9rXLS2P82rfRpb1AyRrZvSK7tCt/oSfT10COXzS7fmps6ww6gOYRsYHg3mX5S4wQ
3qtT83ynGCG3kjXlqxlap3egmjAtQPnCHzmINE6EhVK9KQyDEwGlPsbsqTE+ffQIJvXR+5gHWseL
VWjNj3lgwAhO1MtCMb9CmgBsG4YAFqul/t1kCfc/vT16sx9vgTw/3t7k1v6QtSjSk9zWo1VpFBwi
vq52p3V9CnVsu3gKcdJFOLUpnjLdebcto8sV+Wldbf4v9yfvOvysEh2uzTnD4wshKfvqp9D2KJgI
016eCo4qPtZ0OHpRVnBOFYJObmdYzQRxip85Q9MrgVywh6M2VcgKoSLIB5GZ86xpYXLCL+uvUNj2
szW6wUPjDGvOpPPsqQal9tBJGdNHcvB4+V3oTnmaewOIALq2yffkinQ0cKYRC7fUZUYybgyr/wLu
GLkCw6T50Gat+VDVdbobIg1QZ2WjpolKb51UvN0sNq0NEn+MON/Ztv3uB9j1D6P17ENrcgT/ATPe
ySAszjQrrbP0IcfWVL0KWRAdLU8A0t4uK5idDA/LO0psOwJsJMwOk47y3Lyu7XuUP/Yqfi2Qocim
t7EFprIO5Isn4vim6uJ8Vxa68SoD3ScHKJcb68FGJciA8Nej6eJrQwO0JHd9TYuQHFhlgeT7/+Wu
aF7fFQ1mOLpuWKZlWajX0K8eVWUXhwOEsbRjZIPhfinssZF5tZF/m0XEF/tS4HNlg2R6s3bdEGVF
qCxcRWk4XVDsLgVWUQ7BCN2zxnl0GSAeXyOFTAXNXQZMAKPYikbsWDYoza3vG0KT5zrQaIkAfq1W
lxYQx1vPCscVDWsI/CY7uoQE+D4wwvCA99YddA97tDTXitcCvFx+HtvZNm+7c45b94/Qrq4u1NAg
ivrHNDVXQwMskxr6xQd5Krky7aG8qTaOVxZ3RKHr0m6uXJNl7pC92jAcne5+sQBFKFa1rsAkudf4
maIjSBX/GDXZ5LCjAPtUQwxjiJWDLSbhxrcy1/jNhZ+axgE833Qsav3JBUKcVRXb9DEK08xxv3AL
xUXRNiuirCKuoaVRFbdTX2w7heEIiip6sntoHGLLDeix6kFF5CZA7A2/5NZBiTDUsqWEvGSPuopq
RZfUZMpIV647gYhEtM7meqAbn/78BXfMq62YwThucLaDakJmmvZ19sapJzAscgA0sjDHZgYkA5/6
3HothOHU/iOUweRzDJ6q5zZjqG+2hX3bmG36nIgCCFRR2uCgQVfXoBICXGwKEJqDYpfWUyylDQI9
QuoeIDpJuaPEGjV57CTHqBS3dLai1BvZ9SLfo7gkGR50KYKdHbdaUyh6o02k/Rga3JZw93sLbYGU
OxDhKCb96NIogihvzUfiPvnpMefoyQPM0A8xzuFzbgxcTQyIWaT5KJvmmhk79p58GSgO25ktgxJc
9z4qmoEdW4yWHsqg/vwpINvxt4/Bw2/aMxjzGDip/5bwdEwbO2UD0asusSaUhoItfvLDpKsjcFXq
JaqmQnv4Xo7YC1YIczwZMt2APxdSS4CFPWlFZOJ43HbIiJXYusRs2uRe6D6KDDwGQ8ZNyEbU7mNS
aN0xwWYKlKRd5k9eKaBQ6Rk35JzpoIIE+9JNl5RD5lfdmK6LLAy2U6Dzx0Ka9hbwea6/TXGmP1hT
12xBStjeTHGAEwYITWrklL9GUdFszXZAtqLqx1fU960kzs2zffGXiLst9l/9aZ2sTX70LkRNqMZY
h/7zzkK0zrepvnjp03CWgkXR7owA2spDcQwFGnvMIPI1OWiE1u/zXO7IRIOLmyFx0wQKH35GjIJ6
t3WT27y3dSBM0ZgocDq3uf5cVHm376UodnZmInQQhhPOG1Kvjy5dDo0Uu3as3uYudLce8qkMt6OE
3MJKQ5TnkE2efsARDleWByP1Ly4vXOfLC4d5mlpgWWqeSiNR3UJ0pwSStSjZbRy3X7oxMreNaMCt
ZYwaWhoBQJXdXvRndzWHrioT1Bk9blybuUvT50UgGguqtGL156++56lc/iWoxDFM5ukuR5zAZo7r
XIUJGlvvetPJx9Moge4xIMSNOFns5rfUjIksoEiFRjZADa3ocmTtZsigp0QuWtoWtw40nt7nXfRn
bzWbPJduHQTN1gq0aJUq/s0Yed1Nzsv8Tgwsv6OrhkOqL48Cub4amMB9t40KnKBpIFFPJ7oCgSGA
sjiKI7z6cymp1ovGID4Ic3haVicPDzq3x8ycthdrqJkODmrnNt0t7rQMzan6zE9BnQ6F7ITdimwY
zmWRxsg65bgrOikwW8omjVoaK+yQSwC4AUlLGdJQeTqaPwY7XlXCsiC6lD3pfee8FjYQMpAnGe6H
HmUXNaQANywMbpHvrc11VeVfRd+jntvBt333my4yLOMN1FaxCwHwxNdGqE9FacF2g2fo2Ms4Otg0
VdW30/QgrYfE4q41DRD64IQL0Nnd7AHmELZri0lfpUMAX5rwMWty22nXgI7sPM30A6b5nVMFGwQb
EAoaWbYmMBH4pxFFI7wR9ZfhGaokzdbZajgBtCtwYk4gMAUdKihmvHztUl3cPMvl5W2B5OiXOu08
3wDG98QNwLeQgarWXTwN31pjTVjlVjnoygGKvcGeidC9JcQnZCb5FpUauAEPCtm1YEFngOgE3VMA
2ZExVkBaai4co4/hRcQNPJlYR1gS5fEQTfMzle8Iw+hFiyZIAlDPmmBSTUuJodkFxZg3RijvvMHk
j7LKYkjUoKhhzPAQGEZZboaynzZjL9xHcjGmFxOPilVsWzembdpPgWtp6zpHAUUJJp+nCMnOY1/U
X0GgBSXRrEPqM4vbtSgdB6d4FOzFEuR7oGSYDoPT3ZMp8qArtCpS3hwsjz0g5DIhj8fBGida73GZ
RVdj6wpwhyXPV/a2hqYIyv8+XSwJsgEUezTuZ3rRggS0Ktxw9q3MXsk2L6LeF4SKur2eWF/sKASb
VF0DomOx8q1T1YOLG5DEcu9awTev9MKdhHDBylYZvVrVs0FNAXVzWgDAkeb4V3byIFsSj5nfeeBw
5FQaR8ZIldt1DBKZai45X4zOk53mfR450zRApbgPgr0MtcIxKBTq7JsZ2hCTSFv9UxN1wxppHe2u
H9phN3QCOsY5zkugFit3AhnQ+yEc6rXVBOHn0u0h/ZUV7Jt0jBuQAMXRqi3FKpG99peXma9JH3uv
YzZUvpOk5RmFkKBtBMt0HhjVvh3NF2KMpmYp3Ri9dKsjTXAke1cHYPatQDrma1lTbZbKjXnYaqs9
D+yX2W9ZT62Std37KnayLcod5bR1RL5QQcqDuctt1ztPwPbSoEVp8tK59HCqLDiHSbtf8uLahwfZ
fl2jUmUxhVH8sKEkgnNycgv8L8LwQDvriYnKu5TL2UYwaN4NUIuHwMvK6kYXJJmKt7I3jQ0qZuRB
c1N29BoJ8sp5OFDElWo4HcCdJcEQrvP0xGolh52kRnxrCsQaSH0kraD/KWrnSOWseQAlw16LBbY+
KIWlhgaEARLzKESCfup7BMHfq2J/GnP6DRgZOPIVkerMnrqcWXo9eDHrEfWrC3PvT5JeRDS8zH2J
B7vaXcybuVhHTGRq4uwNaG+6gvAc6F66OHpsErAyllH23KqGl+wlEsZwMrHVeW4sBPU1vUfVjNlk
zxWT6UFnDSghlG8j2+ixbGJAPDFIE36drsUopYhDwPONXm4CkA7dtO4wvoItaSvbQX8OWr0+4ynQ
gJYLdqbcXOXWq25d2dvYS/RnVFT7qSn7I7g3QSCga+MrzptSscp5N5FM5hWFWrFwgvcVyU4vTG5a
CrSVBAcsQjHds4gjVWJevDDNDk8JTqYri4fFixEG1Y63nbOhLi/Nzg8EMCLUdRPvBNYc44HWyNNw
TebRFmBsUGsYH2vEOY5aleasS5lrqPfBKZfOu20Oxg489GfTYkfQx/RZgFJpss1n4CEFfM225cvc
nSAAXzo9+JcR5borzH0a2N3/Zey6mhvHme0vQhVIMICvVJYsy5bT2C+sCTsEc46//h60vCOPd+/s
98IigAZlK5BA9wm3ee1y2A+H461MZnMf8g65SOY46Wlq8V0GuXPcmA2QBsu0GGKQtftwhXUFXFlU
B02+3g1PdDDBcd6WDUv9KlNFsJTZhHfS3PZyeI/wmgxE6zxxvkL9LdxdmjQX1mrGEtggPGR1dB9l
6nLRmHXDrsdNnsKu/dSc25+JFVvAyMDHsgZ3YwPjJSxHQhiR78BlfexBvbsNWFLcXga8uC8XvSlR
tAaG+IN1uQ2QStCVUDwkcPEnO/OLdTkN0cRf0dQym+pQy0DuvZWAIuwH+jr9PN978fBqTiP9aj1I
KA/l6cJNp9+1s4TrHLRdI/spbAq2rFsHYHdA1yflR43VAUAziq00ou445boiylCspM2ziLt+4YD6
vU6ogpkbzSXmusmG8OC8wWYfdgIaQ59omP0nIfxCDgeIIdW7q/I9nbWALGm+xh5yufdgkU2PBfiH
57hLYN6FVt/Z0+Ngx8cgTYYTdTmtGS74WIfAmGAwADp0haWas6LROa5Rp2zzH6WdFJC7SfrXpp+w
1rZ5eCiKznvu7WLR2lP/GhfM27SoHK8pLJbhDe7J4WPidOkRhfHkEsa8JlqMbV+iqhQ4D0kOTcsc
X+CSu+4+SePuHFbGUz9xSDSBm3XmSIYcXe7epLjpnHN9YFXFV0VvR6trn2k2ZzO07RuKSCXYIzn8
j4H9PAwmt59Gl7eP0nilRg9JwQcFwgC1bHwmD8CUQjVdOU+RMoIzcF3LS6Rs+jPuSPhlB84jqk9V
Am2PCByEkkUoickih8i5CaY31a4SjkJtiFvYqXXZfJoymGQEhZBP2FU8XSUeijDB04jExgYXqt3B
luQg4EjQYtFrVGIDYMTsQ4XyDjX3/DkujBipbGBUYUTMznbbJj7hTpLAuRMAWD6HUHO7RJRTGj5U
bfU/R+hXCWy44pkJL1cTqGs+lJ85TLsb2Az1LWSA1Dis7WQMwVbEQ3yJYsW06tUY31kqAzVRyfiu
241Ny07US4ci98SKm1h0v19Ix08xHFGjCuLsunWJiwN7w6BF7Hf49RSrKXZe0y5Ve7rsJc6Ji/1g
OC+XiDJKhZ8NDFYSYOO+/4lD3UNuVF8A0iLvf+KlzfZFF7HT9XLALYhVPXIUoGgCc9pNof8oMx3D
Zdi71YYV/Ztr4FFVwrr8Sbd4VX1oJYo1t01mmk+WPV7GmqAXT4XV/Nu8X2NQbSr8KGa7znbxnWuH
b7HXYw+gWzCsD7cyAPebmqNdPGcSZYl6WuUBkkKTVo3qmwL66kFdbnpNR57sCb8jjz16VDer1fwt
abL6ptWDcZi+X/AyOliryLNwoZIPixyikBunxH0kcaaLyuhVb1Q2MRbOZXRDiqTUXwloOfCCqxWJ
kFLf3KfjgTnDHYVd+39NTwMGEmJWDms5Dgmc6Gf2Oszm+9m179NZOavwbYaC3GWGrJuTmzWHdi4t
eAFP5jO4OvCmYOMZnFZUi8cXt07NZ/3ovysVf+h0DASGxCGF5ofvOHF+TJXRrIDtrs+FOd5AQtt6
gR2du5tUiB2p1jZms0yXRgCYFjXRunHisTtndQ8aLvS5LR6VwYI4USP+8+Ap7FtAC5QMFhf2VC3y
ZDu5ENVEaRzsEN4eHf2HDdwDFMtRZ8cq2VPcbag3VrUNJRN2olYDje8bJcDtp2bKe74tcUNeUrMN
M2OFN7+4TM3tEtn0qOR7167lljnYZEJLxxQ+CAxYUDQQeRgh5O2B3T2PEOiBOSI1azF6t8r0/ooS
b9zingfuFUxN9r0HWa2hboaTAN/6FIO+uSk5LKs73XcdmPARwnQcaqbXPjpLq6FZGhABXX4akHyo
F5Ns0zUNXEeF1WuFZiQT6CVpgF4NVaJvXtJVO+qPHHc+Sm+eV/b0GgCohe+2m9/QWQOHt9an07DD
iPKQxPetIEsWxuxNULpGJw3TIaZhOu0zG4CAvGdLwQvASSGS3cjK3lIrHKYEmk763k1tMbreIZxD
P9IDNJpCPe0/gFym633OsAkPu13JbduzPfCmPmXYXOkpayin6MjrYvQvKKoBvpZY4OXrK2aqLSC5
X/HhliBTE+iW2qnr7RqQ/T+TACVy1i0KsTAQCLNlkIK8e9XZRq4EVRb1/dpDZ9fQAMr20qcwT313
m3IR29Cgmkx1Cls3fCwlpGjnEYoAcLdWj6iLcMjmTyhU69HZ8oIHAAz0EHVA/BWpDdZYewrnsklx
T4vx7+pwOG14t1XrHKlFs+AFfOy9OQViQBj+EMYhjAzwlbeHPNjXUKJ/auBhusQGOdq2ugkrUjCu
LQjrUbABX/utyCd7Qc2Ro6IdOSO4iDq4bMzqNOfx3SW2AVYBJpU+biDhsOhSPMVQrzvTy8xG9mSz
YLil0N7AbxaP/eRA13GU4zdQbAFsZ4YFvdZMwSM1XE6/N2kUODLzMspq92MwKOkfm/82tyqgXpD0
sCkPOJb2sP95CIfKPniRW98jIdbc6y47U/Yhwa7invpLbl66vLZZ5mUCLpPpQu0Nsh3eaQhhmi71
6jzpvNOsDyoqYMMxyp8UcO3HXq2HTHmQrWngcpFf86/BqoG6xjjzbnmBhUpAOpIhfiP5TuoCs2zP
mro4EVA0aSYAp1O7XV/jUZp/o1ZVx8a9aEEq1Hk4h3jrxOwhjnrQAy+eQi4WDGGdfaOgvDW8dY+9
z6IrVHayu1J/cYrprYHWId6+bjpBUTE7tWlk+LnGj7RIil4GaEYEcfsPM+DdPgGqljnIwSm+Id1d
pDew2PIeQXExn9r8Q+PvEQqr2JbC/p4zNtEZ9WwP/jqAgk/2IF6MeCr2VYIEEBnxYENQbE3R2Mkx
nvkXevzTygBs4DVzeHCiVg660YoO1KQBHUFLAFokgJlgIMvD1Z6adAaCPRCFtGj4dTl6BcgIvl+O
giN80U8ywH3Dxi/ZUT1+lcqQu6510gWeHPLRjav5mInxK7VEn0FD0uIzVHvdYBexKXrsWc+xwNJg
Ed20kqw8KSwu8rIDTjCZo2MqYAMggAN7ZKFZLqcsGzZ9xaLHuYZvRAxyrU9TRZLlN9M0LiFFVxxC
BXhKVQ5wQGFxSc0pMJFlYXmebf5c/zCowvpb/cN1XMNDBRaSMibwtp8QBqKMSwPZCzykQ1buhYmt
iyzZDy9gazb0EGCBZurYAXeoecwglFtQG5gFGFvYEH/H7eGrxbzwzbLw/QKmzn5ueIxMQ87sh6ln
8zIHpue+rPpwXcqmu43HYIZ8vxPj4V11u7Caw73hWf0BzhDxth+5hd1n3q0nxoo7AGDDlahVuwAk
GVVsLDcXbj32LxLwZWAwzPKbnYZH6KJOoV90Z96WEXQGh3BVeRncFRxwN4RechmBJv+5zRPKq8Uy
Cabifmr7fB1V5XxkBTO2ajQalMYG6KvMo7GxwphBEgiFCDPBqjttRbhzbNs8gOPt+UZQm8/W6EZb
V7QMays0Rw5gd9KNNjxu0YTlPeiySJodqOl54tkqK/NErVh2PtRGrUen7pOHWsVr6g5FXd7O4J5e
XmAojD08Rq3qm21bkD/xWxOahihvos7UJZBp0ACszottv3Dm6kCAp+ZXc1BIuyLJ+BAE2X03ZuNL
Og6gsXQzaCxuJG9MWBOtgMhMvqA4cGsYnfMDCa57lNiHlwC7glUP6dcbaFi4N06UGkuh4Z9DPWzM
rMrvpoRndwJ0GNArJlhiO8gDgAWc3TEPOqsCPikbalLwr7hYVN2GsyCC8Vc8rlgOHKFpw7mHmhak
NMBxAg7+OkqweMlr6PewKLmh546y2EKEpXqgVodl6rXlzOGyhIvOQSbcAhIwuUjzJhaedtgAS0hv
D/nN2AhnOY5Z/pUb/3NEXMoexNjS+7drxHy2/qMqL4zPODDHQ+0bUFXhGCBhSFeXLj/gVHkAkjSr
cOFaDFCVvAorkPhClBjJKpZxd9FiaEwIMlxUFmj4IsFAkwxD8ByaF9BeoDbNxA6/g0LTL7EGkMij
RQt8+DIQIT9IfcCGcj5QE3gjgNbplDppOEHteunkDjS/dKAjPMTQ6XXip+tcJ3sWq6BpkoagqiOd
M4Mk7hOus4sEMOZR0m+pCW3B/G5MJrHXcRXFOemU31HcgAzy9tJJMdDaebzgQSPAwxdy0FuEYPpJ
oMhRNPXCNML2CPVYoDyS4dI/Rag2UP9s2MO9jidwpdEaH/t1PNCabwoL8a1T5saR1aNxpDMtA3RU
3cobp+xDNxxqZyRTI6/fqay+pdCQBTA8FO4doEz3oxONLnBprTxlqJYuXSggLKlJh7Jrsm3IpgP8
3fNHlLLmJZJTKTLjA5om6n2xF3i+qkT2KLDZg1yEvXB0LE0AnuwJKVDneJ2eVDLdUPyUKraDZun7
dEMh+SFBm9p1dQ/DjA6uGRB7W2Zp1xw4GAETiuNYRUW13ULExXqhsH702OSzxAgmX2AXioUwlPdp
Mh0+BGGZerkY9dG1rnF0VVmZL9RvcLfZsdC64X1hlFC2Zs3hehBx2X5o2tTkY4Wkobm8htEZxV4i
9EU+TaWQz69BMaoJ5crOE+X3uclL/zqxpXbDYvTShWloihQWNbBSwO61OyeJFKB08N6vJO/OjT7A
vqhYcHdOttSkgaKDe0arzjRJuzlsS2EH/myG/aUPDiUW0NZzsqN4ZkPp3m4uY7ICCjl2xa3AahT+
M03zNTHFPrCtOvQlx14x97ofIQfar4N9xnNo2iPo1FF/iiqv2M5YBG/wZ29DB1sSYII0DLlgbxxk
8Fk/DYoy+OmZgXzM6mxe51jDYtuD0EFItnAqJ3iDasyKHhwSdiQtCqb1UIonKFxMt7yWX3qrN5+c
BMrVWEd8uY6Nnv2l4tJ8YmYJiYW/I/9lno7E4xn8tEZtQtdCMceNpmMMiVSQGSGzR33XAVuPUlNC
4hkGhwHEssBGw15NT+5CJldVXdcrZmRyDfyVu6/yagDtEjRaDmWX56Y1vrZNGfzVRaWvEsv67kFh
EESRInoIhHPK++FJSaiF+hPrsGLQB2WIZh+NKGT7n09pHIS7Zp/Q+GVSFbaXmdfpH2LoNIIEyJ9X
evbnp4nLLcsxQYnxHMMF6/0Tn6qfHBviSrK5aWEPJ0yp9rnRRf5FY4TaxTz+3a4yLKtLPT6hTnRP
wiIijcYtqLF+bYrwwg6WbHJv+9qFE2UK7rAF32vI9nvVgkWDh7UjAw120Vr2+rozgtCN8pOEMTyi
waHLgjiCzlsyXLZSgA4Ud9AKxUbJOYq4RvVEO4l9UkKE2cG0njJRXghF8qqReCUYBbDxg1Nds2ti
ix/+/F7+I6XhIjsP4IEwHJfD5cT49GQ2oZJjQIgvu3nXdTMS6D9dnmEyxE8v97JgDbUFT/rTDNUZ
2U/vTyl6dKG+sncGF/IaJxJdCqQKbhI80HySfgjNJFlPZYOsmBZsajwB3RhsAW8nr5+f/zkpgzjP
YlBjsR00/DAwQT4fWFjsSq0gRH12w+pLn91ARogGQvFbXKfnXvva0qwhBabgnQZitGzXrot8pBdm
Z+AIw9u8GqUf4v15zfIE3BUhJSqtbXUeqvmZ+rsstZfITuZ7u8mKF68rF0MXOK9Go/8x5DQ31OR8
xi7Wjl48xat9BC7Kkqbrl+OZkZ77RKnLy1F8ncIlil4uC4D1/PMHiwfJp2SVyx3IWnrSsAXIEv/Q
GEr6yrFcEMtvvHrwZ89avGvuxGZ0GtEkhR76OXj/Txe+eIuLMA9F6GvQb4hm4pcTn3QEtYYKGGR8
zgcsp4s9tMiTtQnE1xfIuW8d7IO+Cw5vBUeG1X081ogoGq3plX9xFL+fVdXcD2UEywVTbemLA+Y1
x692xivGJaTeYSMBA00r2VETKmofJhlhvC0EYz7Y8u06DjT69/dDY4D34lMnzKOzrd0Ox3+Lu/ZV
PD8CCGg5byhCDX6kvW5ixxLbKp+/UOtKwDdcuOEoPYg11xd4QhS31HUNo5kzBi/9gbgfARLxZXdL
dhty7jTmktW3qK6JG16KcVlBEePbnFwCGkBrF8qp6lvlgqTxpwAnqMrd7HnLCDB8nm3//K36B8bQ
FQbkhGzSGbEsYX+6XeTI37STNNQBxjuop/lD1O+zLjGeW8v1Zcy7Rzcp5ocgNpeqFPx5mGDGalb5
tyCu+HNbjx7ACjl0UPQcLwMLVLpJDbNZxE5VFizxCvH2ckUbzGZuzyMsdzBXbzx5EPDTr5fjgbsU
I8xOr4DoqBjnpQcd5dW1L/VM5wR1Nuq5YqRTbn4MpQEKbYYFVXr7ASKNtgUaKn4+JaxRcgvujn3J
G/BugUtwKuu17XEPiwf8LyjMUS9UJqzbsEcueoAXxwtgw8Z2NqDrTKPp75coXeNyic4Y6RKGvnBk
8fdL0BzeuPxyiVCjI65/RSLrnzMPwt0VDwVq1p0pHYCCCCh1hVApz0zxcLJgZK4xV9cBUyX/kYiR
+jvwMQ/j4rksgbwWnuGYHBTF3zd7TqUsZy7nZo98EzgHOoXa6Q0/9H2wudf51ub3JvCo76N2zsWH
4Ka2vnkcYkBxaeWrlvN0HQae/eCxABL/VvICCrf9AJk8+wHKKkfXbiEFqbtgs/keT4MJaIPHuI1e
qPUrPscy4/ZywaoeYBE0Qa+7cDoD/gRBtCXShJkygLVG8dZCy+VU6wP1izpvqJ9ag52Wt14fLUQr
87U7mMlDNWM7k8QmeDlAbIAMGfzMJuiGcNiuBL02n8kS98FkiVwlTo/UROfyPQq03SaDE4K+HULU
xZniV5FN5xyGgj+b9E0VcfbXiJuwb4smfk7Bn12mHuS9YO0W7pTjsjtYXXxpS+ZCZSCI1zzi7qbo
R/dLCvYTy8fkMYwd9h8fufhMfpAG2I6Wa9mmY3r/5KEm42AZc44Klewl0kATO3YGEPGpavlqyiWD
byf6roeg0xpvVvTj2kVnDCn/pQmQ/nIopucBvkZ/9V4A310U/n2vbJZt7AQ/ptp4C8JWvZojVijA
L1sPcwSTsaZrklPNpL3puzE9qLaMD5MSGZL/gEwW/3EvRFrx0xcd1E7BXXwBBaieWDx9+qIntuiR
Ei3qgwWG2g1oAe62A6p114ZFeDtKW6/OjfaRecjkQqMn/sZhWldVZYe8WBkvUTNj3/MMFBWzAZ7Q
FIwveddUp9wp6+00SQlDHrc6gr9lAd3QzQ8j7ph+lJlIVc7IV9GVVIfNA9y5/5qLTEGpx5bPU2iX
S4G3+I6bg7sx+7jfIxlngmcVZWun6exzkMAYLAAg9k26xsnObEi3meyul4H66aXZN6W4/QKbsWBB
l4igy1+f8EvsYe8wTpsCbOfF1XKMmdUf+hrtSkbBFFdGGQC3NuzOQPOXi6pWQFSMQ30GRtGea/M+
sJL67OBWvks4fFJpTI2TvE1HZMHwUZbPCpUOQKSn/iveg1PVA/flG95TYEQuvicTyuiN7H9Abfhr
UOF7gu10tJCoE91CKz9eqCx6uy4ei6YHAMFM3mgpSWvH37vyBNizAnL+m1DVi6Li+C7+fhaLBFS6
sahANDFw9mF0hX0bsDBmPTRn2kbqFgS/P7RojDaVeTGvLB1Jm8pf8xq9xdRjNI/GSrT+t3m/rvJr
Hl0FFGpv53ViXNXRNB1cg42HMuepP3eleekLQbyEverfB4q7NumM+voUgt7I624HGOxUoBzgekU6
ppDq6M3VJW6qfkjuTjvujvnZBclpEynVIIuAZj97+TmByuBCybndUl+r+/AT8D0zK++oC/mh8hBZ
zXdqdWEMJgA3+AYKd0iHhLDT0JkrOpiUrKLTBiXGTYc8MTZYOs+VzvzIaZjanaEAV5+aCF4KOsF1
vQadhQmYWBBoijYWKE47pNaRTgQW+OiAUHOAxrm9t2t14Z4VfRJOu7Yr+bqcoF+QeAIuTW5b7iZR
QGgslOmxy8sHZcH/IRUyfLhGUF+mIwAofqB4OuC+86/XiN3iFlmvp86Oom9CNEs3Hq0vsP+214O0
7G1ZG8lTGeT3FKDgkOaPBpL2eexCS5C10RIGu+pbZbRLUKKsL1lkOtjTQD0Giw+w78IuWCPlVmAV
iaZhhdFDBuyFrDNA0HUX7orvETRIfb9H0DUmyy6WAJ/XtzV3HoAZhbqGESGFGLf1XQw8zcIahfwG
dy6kKCD8KxtwW6EPUMJ8bXyPLSdl34xtto3SelxMLtbkVtpuWRGyv0rLAlI0qF5br1XLMbenUwNu
yg5VwGpreiWc8vSkQU9qQaSCD2R7dgB4xgeTJI8Fy3Y8d+wvvZMGm8Qe1bpGkhHiifPbNDMX2uZO
eS+Z9ULdoGExYBph/QBjqZOXDotUVO69GTPnvi1sd18W9o8ayoMxxCtq4PWhJRrIWO4U2E6vCZxS
TKh/Zda8Mwygk1OYU7zy2vxRpKW4Y2XfIF/QI+OlwyC/bi8FpB93YLFFmJzPSf/y59W8YX3OpEiI
0tj4bXqubUKa5rNoYGAH8Ck0jfjQer2AjIAxaCcKla5gbgZBFJStVlKN8ruTBIlfW435zFuQy0Mj
Ge+Ep8DgElZzCOYeByQxNtqI+661UtgGzCizmVnzZHUoEEI5Pl+AZNI8uf3cH1B/5n6im5ULKG5t
D7Hv5WH71PJuvMW6+4WmyrzN7woZHmkms2x2H7Qe2HqY2HElH/LhR4tqzrJRyl2WoyjANMGhm8Py
0EcDEl/XtplF4DVd28xub7iTDDXEE1RvLHqtsNBFY3bXOma2AROA+dR3PZhJvRdtXKKWhFg6fIiF
6fptlbJXuGd5flxHoPhkranWKokDH1VLPmFZObHlxUIOwuDiUOF+S65wJAt5tRigJh1mVFYODETm
axdN+BRLYTbcVZf2mHLmB7Uh7yZDHJvCKG4k1g4MZnFwSAIdQUI7RbcdQAxWuG9M73PcoGPbiiXw
r+nwd/phURpH5OTXdLHLHGwOF6ErpluPh94dDUDlOfJ5lAuAss5WCz4BJ3TCgAxu6wzni1sd9eVg
0yztDJp9Hzq7YQD91GHIHGg8g8Y5ALp/mXvtov4q0LbesWv+h0ou7Ug+7lgk1nFYwEIV2EQJ+R8C
TQMYcaFop/jgZhn4thWSyUghZ9inqgpaqHl07jQpuWDa7jmHdJzy5uWFYAs7dcz48+/S+ryDgqKL
Af1X7qGizeEB+2lhGUe2XSJBBuUil6c3EyAO+KriQGfXZlZU2uiqRIpNj+JO0609WdYor0/wUwBh
+baGRTa1rgfpdPdZpGBXraPoEIMeuahjlG+jTCDTPDCn3ObgHPlRD+eUpPJQwE21Dl3djubWSyAQ
U0IgZk1cK/JBpbMrwcqy+N8hWsOfRj8cdN+gxPnP75t+cz4tyT0XCkkOMpqGtLEc/fzONU0wgmfU
VvvcwfrXxr3UXgUOH46NholidxL61GwzIENFDRli4SBt3mpoaA5rZT+BBs2yBpvbh3iaOhZxi0K9
yA4yr9WRulCAA4Kb2k7GzjwZ5b0qA28zmX2+qu2OPZt8gnoArOR31GQuT/zEmsA41qMpfE5KT9aP
VVPOZ+hpbx0lGbKhHNyWAndGasroO4eV39ZSdbqIGxAkHEhFnwrAMia3AV2itvtH/MgWkerYPQWE
fdnA3KXqDzQIyinUcNN2XNPobCQGGFoZNAxy5oOgWLyAlxesaxT310SacAMnX3QxbuY0ir3DPirT
+hwmufVg5e6KuBS4ncEsUidE4AYsDgoEyQW0EZj1HYXPH/FQwunCgynaROTv+iVOa+dM/CIBwYpV
H0Dkt+rE0mlTpXHEz6EjTGChcnWnigGLqUmEr0UOLskEENwOwET1ykA1N/ssfmn6yDiUtWksaDoy
B2pRZHWEBVmXPgGDuobfod4YsnDbDwF+rgMAKdYAJ4SZZcG2i4YUCuLQor7IkxlN8iqnMttfsP6Q
/Iz82JGxXzOv3ICcMgFUYN1zWLae+RSad6wd36gblmX92opS8MK0vlGfOfciCiMsWhGluvFt0JPd
zOrXdK1OTZsASWfssTT7qkmtBdNm40r7kZvt0rLwZaIGVLLTpTX09YaarJnyI2CuTwl34FE0duzr
MIj2JtBW553BV7YDVe15irE71hICVRkVt05snCF0iF9/INmyR7n2PtHqA9wraP8z77whB12oKfvN
NMDxJJLTLbNZDr32aLSg4js8B7M93tGBwRbyrkicLXyV5M0lLIsEAPKtmlbpCP+jQkR2FGLxXz27
2O+u8wBGUbDXdV6HOvqr8OLkHsYqcBUB98W3xsZ9tTiUJUMLSlGtSNsHGTV3cBJ0X6PAgBBQHXS7
bIx6yDE/0WWiuPA2TDjjmpqhwLvvGfKpBZjskLgW/DAmMNcUbpQ+kgeegUxw5a0HL/9+aYZtqeA5
CZmSwm/D1tgZnQIjL1UTHtGG8Si63ttGQTAv4KlqPMpG8aNZeK/UskavfVDlE4sRST342d3AEcM8
0WTbSm0/zat5fwnP7BqWev3CQpF1xWEZfy41VcIACaWGav2RurgTjjc5Lx6RDuMQpE6McEUTPKeC
3aRrPYeT3fvIGuBVwjw6leaMmlUKbQAacItQnCbQfU+8ER8HTD2DMZhRfZpxHaj1pRItJ9DE5cr0
atXtYAS1UYkr12EZF7dFwf9xFv8aHZ20x5tdOMlxAux6gSU8cvxB8wzmARy2KhPSO0kdHpCzRwkM
aU18wImBnVKpfrjsL5C5g78U6gJ9n7zPEQWEv1CZC7GIqy34oTaYY0sOyzDrOidpk+/91AT7IUB6
uJUo50DNy90xWTvggMFgtdGmKa1UIOc748s1wipD555HweeI2p77FfDxP+sRvkTKHGDiYVtuu+4a
JEVcY3oAYs84JSC9HDunhjNMZ/PXJmxw5+nK4ThhV/QggvmO9Tn01oN8WjnwktmqAU1vCWed8dVk
It5JA3BemozN1z100sOHgY13A5AY67QRHfhGnvMQGvjIK9cWP5z0SG9T2gCohrWC/ZR5Ch5hw4g9
nOLtAcWo5TRO2xrfHuzvkAXt9aGBxRmMW+076vK6qlgChttsKNMJENp0mFzoLtiD8d313HhlAT3o
X/jHhdiOjjY3G8FN5gbSHS5yk9sLVTmApgMkBra2BzVAAPWhQvTLCuTS7sJRo3W1cwjcLMFoEkO6
btu5wd8zxPMzuJaAP2iYFAvOBkxWH0kdNBcPZje9N6L6IRhq7YzGzepb2QyigmORm87PUVeUz3kG
/o7dCXUEs0681AXkykLruc/t8dbpIfVJ3S5UPSC4lGTrQQwj/moFbxGBW5xTTtNtlhvmEjS3eElN
S/fRGR1aa7obEs/b8TTSXjh6VMks2NdhtL/01aC07WxwhLdGYBtY/WIvHSnzsUWt4LFjQ4YKgdet
eRuDdOVAIFAHNLACX7pgR98UYMvc9eD0jmOMpzGruochG7oVeGrYKHfBuDVMN9LqjsMNyCccXnVt
cV81DHYG8EV6hnxwhuc8jNpnTdCLmxzmcoB/SSuLf4Ype2YQ7X610jhdZGmB1dc0BgBNYdEQJeWA
9SBjW8BU+kfegPc6sMRe0ij0InM4zkeJT6MJq7xz2COxpaf2+qBccdeHqHBAj2iAvyyyuB1uW8ck
tQ9pXyfnSdsDWwzE1qqBmgA1LwMSLuc0gfroYM7QZkIN6JZaYwoXQmkMkY+6JdR0AWBAMj+sHlPD
guYNCKZBOZtbNy/gRKsJppbR/lXYL4aygweZO94qgxrNDRJRwR4bB/hk14Z9D7xlvbCKonmL8+4G
/i/WTwM8ma7O1PcBIH2fWaG1NyLnu81a+8H9VmCJ+0DnXjikC0D+s52rh/poHHZRW0BXUzfLgXcL
3rERKibw8Bpcs1+UJfah10UwLXituoMzm4SSbZiD3xyWoInDe/n9LELfAMgpAAYxYLV0do37fTSy
asu3VN9s3Kqxtm3KTldvHzojHx+y9YFyntjVrr0NM9imRXUNDOdYgzOWiOy3dh807qoReG0Pdquz
d5Sgmh69Abtu0LXDo5PMRbOMoHayqx33CC+R70YQ1y+jPT+KlhcPBd7vQ4KF2/IiQoNvCR9wu59b
A3XYzFBLWMLGuwEwhAVALaGHr0Gh3qwOhNmnsTK/zm7Qtg8Qyoark9dlEE1B9V6EU7udSyl8WBoA
Pd8JYLXgRCOgdIjhS6r22kfmQTSHYugSMoIJWqiNyKvYARRfo8q9ClVoYYNIIKSttg5c6JZ1kFmH
rF1m2uuo1He0Tt/APjVp4NpXjoCx5ka/a+DlDj3wgT15AIOT3o7dQOy4j0S4H4Apu/YHEySSr/1S
5Vt6y67xng0plAa3ZugZnkhINQwgnCGrYUddJKv6q39EAXZHXSaEd9Zc55SgUhUj+dCGMOAxk3vD
Nr/28VS9wrQvXdVpWO8Syjo16yGFfQXWxNleMj4vRx2FTXLsj2D91DV09+3aKJHuNpK7Lo2/IhMG
IdcamwtOwNaxFb6Rqf5AeHkapSY+FMg/6+DraKqDJz1XaAw+NYegbhcBPo8FLUzjpoEYbaJQDdPr
1Bn1lgMtTKlZcCDPnd1FTAvCsalf5Jl3SEMk4+oCAihRBSEIKNvah1kfqEmHMq9Kv528eZUCblD7
1xEKpClp+H+Unddy3MgSpp8IEfDmtr1j00qk5gYhcwbeezz9fsjWqDWK2YjdGwQqqwqkxG5UVeZv
WHLjrDDZGRqlWnPmwnD23QL586B4ysoBDbqxM7aMgk2A4flgRnEMDTYwXmybYviCUeijJj4tIKCN
jEI9pdqUcfWE2042Pt+2SonqLvZcc/5Qkibfwl3U3wBwtStV6b3vXZiubVazvw3wWWppjl/aDtvM
sbHiZ8ru4x7aSodRdPEVr2SLRDmeBwDIsIibLrY6Rd+qaBo2VCsWzfKoxPPnnwFNeYniIf42m82/
BujJyzjbvFU8L0fkosjfwqR/lE+lauAj8B9xrUeehM9NcW50/lDLePnUa0rTbUKXlabw3bnRoZS5
0WVQhjPZZ+Tnl4KPVIKWkJEW0PPFA+pXc17gWYnVeNeb6lmXdfnD6GccYailfkP2e6UuaD6IyS2o
wK547RRl2MMk745eGeSHKchs2PNWbWO512qmdSrd/PeVXU+HXd6o+vm+2Mvan3AAQp66+CxxIzD+
Wfah0uprlvJ0K0/KnbTiBWxOK3n/uHPP9g7H0u29cvRHTF5E9q9x0pTBf8bYYqIrA9+5APx0nCvl
KxvR5vGmSZEtsclw/zM2LHord1GLuCrUvW+89jmfnN714m8tG1WwbvYPaxqRyBln7zWw22RvJguR
0tbNRzwC5rXllkert4ynDBzPJp+q9gkONKuonSCxgq7qCQiPwpF0Sh6VFGZCATfkDREgB+Xxqf2r
LfTnOlq20Jr1c0+SN8G5M/v4WzfxLwvDwfk0zunn0TcRBR7Tbi8Q+bDFhaLB2WcvO0NpSq/sDe9N
AdA3sfdz8P/X3PuT5Qfd54b//jXk5/Jf6F5vG8+GpCHgvwa1ngU2AbQCN0tTH/MHqGN/IClukIuR
zM4aFPa4EVSGB/blPJntoWkU623WSJlVXfk8W5P11tioxeSuN166pTOekfzp21k9SBMtb17SYzlu
ZbDXB+bR9Eu05pa52pB5D2nLG3xptXHuvqT+uJKZ8qMWi+YBfu5P72HbefOW43xgcZKXOze1v5a9
mZ6cvuTUb6m1sk0qxVv7kgWwjWR6wFxv1/SqdQK3ZK0zq4H7t+y8MsewIe3mxYNiN9Hngd+qd1EH
ISVnH9PE3tz+91jsn5tpsOEABbwMDcexT6HPT0j0OX7NizZYD64TbYvSLXsSmYxMvQfTRlahDMY9
dhfJE+YnzQbr0PwzVbpiUbqovqMsvBsAoUAk6aKNAwj1R+GN6PuFevIeV0qwsfCrfRqdPtwvRYvz
oBnRWZ7p9vh6N4rnXHI/gWNtk3Ua3U4/ahWZHCrt8ytkhAqJDr4wGjaZoV4Mz5k3+2ur1c4OUh1X
s8LJTdfLEu1rcl/i4iYXzcRgdWGDKWFZffIS+1j3Qf4sLPRBRRAPhtWzMM0Hzbz1IdZc7aIWTgeq
iME2ta3sPAem/mzbRr6SIl3tuT/gL/kvRhOUJ8cZqCa7bflV0fBzoPynNhB0UNV5NopWu32lUJRg
H7o05YMvzWlSaS7L770pXynU9tyNGrbVrogxzV6AluKMWEX2s28g0Xj3SWRtgoEzhZebO+MydAlp
MIsg/Xo/Jy4hmUjKsHystehTp0Dws+16CNd6U8R7zmT/ake8JVZKT/VMifd5M5F/y6efN78iv98o
herFbJmRATDnB1KwONHoIMEUNbjKryu/jYTIA18D2UP6GiOW5v3fiIY4CS838Kj7oUI2V2jRksl0
NhhY2ts2QJh+HjRs5/R03pCSsYbbZHOBnjZxvZ2Dfrj9RHnoEqrhpN9G/QrJxPt/UBhVWwmFy5+p
UlTQrtW45rhlvLNEYHlIdvAgTUSqPpHFs598nB4h8KY7CWM3EZ03KZSZx9bWlt82eZkBxr1MvFsP
gIHcxYIzeZFLiojouoOds7vHgNw/RWHuAPtlVh7GxaM2kgbhawD4OdSV9UghYZ9VY/jqYY/7iFbn
kiaDYiE5n65In2FY84Gfy+aQLfxVIbF2zvgzdqe5GnFNcmoUgfqGrY6hYP4zk6ClxFF/aeMnSUPV
Y2bdwtmY1l/ge0tYRpPMcyUFoEJnjjTtR7PwnLsSC2O1bs5KoGRfoc94pMqmEYm1hr8dp/CH0vPC
k1dE2cGM7PmxctR+Y6JE+rlZIFS9YtlXXU3+ho9lXidE+UiI+c5emn3mY1wQKIp61Af31Zyo7kmH
XGbfTDdpor65hTc/e3WyRi094aCJNjFs1Mo73U6Q2uDte8tyb0dG5O6DzS0TwnlmJ8BZLXG8g40l
70qacrHT+WfsDlkP8/pnTCC75LzRU0+68FCrpgU+kaJ/5Vnxi1x8Nd4gDqg+3loKollNaD5LC+u7
5KUdSNGOA24B95iRox9T8TVIqYruorjFmne5QF//eddDug8i6yEyQe4gkkGnDmlu73oY4dzHpl5E
d19SCMiXR1lmPK7TIV12soucWZ6n4yWGIlQuamhTYwyY0zfl19isgqNomDVFybgszNWtE4HMk2CS
TPautyrt4DlRfDBLNi3arNavbl/UryO+7UaJpk7KcenViDiC+STrttJZOT7KJqqylU6ZBAA5WluN
ER1lBKKNBrq7y+7l1yMz1/+sj+DZ7eUHKMsP5c9zKaocTrAeqSsHsYBNFba1s65IkZ+dJujai6GE
6dnN8X+lmkpULhKUSUZRQr5z/DxJDiBJ1GOKNnkGCzKNdnWUtdvIxEh1Nqk9Jpb/vzKz3i1TBUlq
jfZGKePg2gYqSmS9Q4bLVfoXNwsBGrbkM+yhXHcL5cOcnHe9zYv3qoIeKJNy82CTHJ0MWFkNzmhP
8UgtQi5qx/euUFHsJCJ9JqfKbZaigOOSNPhtqIZsqV/U2vX+iDANvG3oDFDUlrF+YAGS1jI8gwAz
vxY9gpgLAnRMx99av/oEDjrp5g+2QezqO74+TdLrb3CZZyStp/hhxO7wNCsFUmmmMjxbRdSttazO
/8o0/VKogfa3CkoBYqb1TYUNtoJ3DFAuStPdXMUF1gd9dw66wdjFHUDKsXbDtWfqw9fGKg++Y8+f
cKR5d3q3Wxc1ey9yz9arWcTxCYVYpPeWplza5Nn1FP1FGvfxQamYr/oyPtLITkjvbHivja5mD6Cp
t3OT+I/moqxnFQAmtDTEfHVpinheRf1mwBD7UUJ+CsisibOQWsbiOfofvdXSe/O3W57ezD2V/KL5
mpK23dUJoNCsnj68bNZ/4LVzKslmfykAtqxcIDQrg7LnoXZ6tAfz+lOS+cZToFTJWx3gD7qEG+zP
z4rfD2u7jox3N7T9Dbk+i+UArjO1poqtChDkd4gFZBW0euBNm7sHMbaz0o+iHJz3Wsm1E18mUJyL
3101YC6ftW7zyNvSfAYD/W5b5Qce7O+emcwfhQ0hAW+Ll84HVgEt+0eFbdeHNzoZPrGwrPsibFZp
ZrS7ub9memi/yNuVYi8aK2atH6SZOUGIOP5srgYjtF6LwrZeGZ8PO2ra1UOis4c9NX2abZKmiVd6
CgZX/pFqCVtBAQi2l/+CkoToqupy9WpZg/o5mq8Sporpoz/EJCg8O4cFdJh23nzhRP1U6T2cT4Tp
8ifTrKaVwzHokMK8gTTjQnxfxiyciDXmHdZNrDtSYhsyljrs75B0/jPccxf+BLQH+lgeb4WZ2q75
RICzQFEr+jbHCmSmQCleSo9SXWZSxpIMc7BS/Dz4lip8e9G61k+kMusXmRjo1BudPI+OTe3WLy9k
9KlGLXUpgDTGAXo+KFupQpnV4K1a9lUH25qtZyvcWcKzMUuSaX7/cMvHlTQLcxoe5DQ72525Ked5
gvWZFfgDcpE7DsvJOjIiY3uPVUCkf+u1nILEzzLj3iGDZa6z9EqHXCgw/Bx3770/WbXDo9GTRImK
4cPVO75BfowJXmACo4rrOHpt/Gq4JKW5NmutWymZWd8A6dlsmivEFqlOLPh0p3bR61t65d0lzXuv
DP5/mIv8JviyexU15OXepSDWXDlxhSiXrAdg0jspr8q4znWV44BnsrRwTUpwmWue43xxUSrzDLXm
2R3XNytkV0VVJMHmq54t45oXlH3STsERqsmcf9guQnwZO0p8bkHlXxktfzyOhVND2yl6sjRjnHwW
JFOTzS3m7WAWpel1BZ/esnXPGvqyN8RTo2cY/6btdNC1Gr+ftvxS6jk+JPgbrWxXK1+kqIycubEC
qwNVcEnlob1u77yBra708rU5Rg2lFJH6dAy92+RYlKxF61Ni/iLyKRd3uYtsMz40jvE8TZVP6sZD
T7m0Hzs/8ziwQfa5x6ter/qdBH11LHaJryXz51EvHru88pFiRgzfCHg/lr520TkKvLo1nsDYtqG6
YJqUFALFgtPiRw/CFoHVme2dBSwljJA7g6RsqtPy/bxYTpUfTLePVn8kiCWHLLHCdT+obsX7e275
PnZsLSCFJC83YLv7xyF0fia8fbbjjzV/jdv3zWGLZO3suHPICSAkb5V4UdWl+mlKyu65rdXyuRna
zxIuSWhv4EIc4m5CLk9tjey1cYP+ySvSnS06w3GIdnUxOfZSa2W94624r+2o3Wgdp0REYh3LOX5k
CAR9qouYPQ7v4yjzRlySMwMtb5ptxqtwhGH+oFH2QNkWPb+kqKKHUi3WpTZC91XLLHj0dEe5lv70
yQXOc7yHEEIMHn3H6Td8UYeNDJNe6TCGmY23NnwygeyANFkGy5ABVSP5MTIW5EZAppQLhwZr1dmp
Bd2Q5m1as7SLpee34K9fUh6a89HrENixk9I9l7binOe0dc7PcnsPSvO/Yn8MMS1b50uJute9w/31
6Hvsj+exQx8PnOovUe/4K5SFzZ9Sx7eMU6qaGYoI3lZySrfYLd0k48PIMG9dt6Cwe2QO9fptuAgl
3+bcM1b3n0Oqe9oh4K2umn7U2MUMwR7Cgf3CKxJWTll330GrkVliX2kjQaJWM55pPtqlbZEbD1Gj
ZWAn2RfWVRm8Qw07KNpsAfsr07dMjzcCeZqz1H8weQWtpFlPhneIM3LR0hyrNtlWvcdhZsFH5X02
keiJ7UtSh84pwM94GyCOdpaLqyIoHjhZgqkXHYMdICMiwdvtbVCakvaXW2ecqjNiBj+n37rdTtvp
YxFsWHxNKFH/HJyctks2EIXmnRyTpKPTm5cG7vVFQmESmEB/7fV9UjuwAZIHzWb4HAFFuciqGMQk
MVBNy9aKudSw7u1O6lXSLtOCghjGKlcOLxtJEId1N+0lfs8Xy1jUJ7O1PPqP50tNzK1jcuCU6/dk
ZjVOD1W9C6F7k+BILO04K97fY11NT7dY4yClFyop6vhgEOQyWfM1XCx347pECiGVq2WNyTrJvHY7
LDoKtyAvNyQVloueteuQFPRZWreJt4E6pqW95n6VVhABCjGyPli3OemRhwZr3VUduNY2s50o3Ea9
PdrWxlRRJP43sEDABDkr+GlQa+SjqNH9NiTXleJQWNrfwJynPRZY/r7mpf0ZFZJT0DnhNxWhlnWo
V8NV9cfgakz9uPaSKvpGXfwA/T9/L7IiJmfjPdmaH7IHQigKyxDvyVAiKiyD9yahqT+0hZe8ScRJ
sisAgelRugCDd6t+yNSzdFoqp+oswcVQehvLrncYHcxb6dUarFkqdBDX0lvxgrpgdR2ubg82jkAm
St95nsdR2Y521lxguWCYE5hPZV+OZ0Rb0DcCR3sZ3cXHWNp9xePqpXDJcrhPlATYCq646l7arsqp
1iqM0kAOmNydgdLPqia1f5zczvqco02+UviQA2ShGffdIQ/U8UXhD/OJPxY7WMJ1FE+Pzlh8kCy0
Pide4526GDSadIZhlu7LqrW20oy6rtwEkZoc3RApuSSOOS6qyS7BqWQrmJQWbZAretrgW8CrBAul
zw+nz3XbLdZ/VXc2owa/SPjyv7HglyanxDVAyvp8j9uhyNQtvVUWJtsZ5DX77H/mZr1VHg11PPcg
w6neRN3087Z3k4lC4dgegJEdpdXCVC6OtzHsUs+3NLYxd+MusIPm2XeTeN+WPQf4JiCZeW+DjjCu
vmeslaVyLuVzuWRGGp8wWt/fy+oS71LLX5d94G9mEg6PLZhmc+DstY5wLT0FJl4HSaf7z3Jxdd/Y
Fk1pbqJfsTAlBd83tXqQIdLRVuEp7meq9MuwOC7sQ5e1/0Ozaht0pvoiFyXgZI1RbwaIwp2z9aT4
+5Gy3VV6/cryjo6W9Kv7jDYFXIb+AVrGVaK9DBMk3KHotnGgx+co1j7JnuxOuf6NbS1B3ksXJ4ub
wx/jrM5yt+A9qpVaeKRvdHesNrWS6uu7qjIAPHo63fm4Aa0LzE6Plem5j87iaFFHIef82RzW1tKU
mPS6bvg3FMHieI+TuIP/E3trGcBiS3lDHa8omWmcU/PymitNehpqteUI3iYvdoLs8lh28zd1Cjd5
Mfr/87Lpk6fl1uPQT8ZaDm6yMdSBlm1is0clQAVaeu84hpRnn6bKu2gATkhQedbBbAfzisOXt5nc
vP+UUnBejei2fdfQSQO4i+YJ+ol7quzNt07R8fDusvFN6SJsp2uIhWZsNRjjhTMaimy7YpQLBWlr
lfxvood1SyWgZ4HkP7JtaxA8IxUCUObDUfdLNT+5qtGtXY2tV4cWc37CLom1dqCCro4f0ghZoS5D
EzmrKiOVg3ql3gIyx302L/uWw0Xud+usjQEkLcGxgmG5Ue+39VA4Z7lIEJ7Fwa8i5SCh29Pk9jbx
dhuQENOj+cFGaLJe/fYwK8MKsxvDeqMvWVgE3Pp1wEq2lVSsxOQuyrCo1Mdx3Uru9payrdPveqyj
FW11w9YZm+mL2wUo5Ib5d9aHYF2mbvoE+i85/8eI0UmDtZ6M6dNCujz7+myv9arNryOCC091nSos
akYAeoqmXNQRjSEtMV70KDZvIYnPvb/SNY988684SfdxBUOiO8iIqkiuerJYcy3C9GPyYKlDchOo
l4hc3HS2V5VSazubz6K3QUDW2FO6KVdzno/eps3Gv26HnhiRcFgxJTsskzspgCjBf7TtfvK3tw1J
xxFuk7T+p4nl4La0YEtfZpvbKpN5KBuP3Y9QxYy7R/BgpansL4EaHfnqGif2R7WxkXM677SjusQ0
ZQ601T0roDOYN5dxuh/2ZxmyzJCnREZWGbc8wq8n34/9/37S7UcYCixSnR9dlBm+9qz6OsgclPbC
9GoMuOwhX9TcVn04Tie16q3PIf4qe7Xv9L3Xp9F77yTHbnJRh9KrZ8O39WuUZB+35GQ/6NfYiH9r
5ayDE1W9g+EFPRzfCi3y2AybrYqx5KrWbfgBSWlUlyl/vOEeRsda+9HMtlI8t1LeF7c2TnEY33a/
+m+YCMvSf44XxASEp+LJ16+uYc64B8hVzsdyXDbD3Nsj5f0moa6r5y3lkZz/EqRXI0CnaFZAwJVf
5B6TpkAuJIZvBFpYvzAaVmsbK4nJL3Cf6zQdWmviSjfjrHtqcSvbJ2k07OSMCDL+r2x2AcDzD3sJ
Su85m1IwyjdkRqFzzK6BHggfoSLteYAIuHD6AI1ps6ZfQRU/D0tLQpPyI3B95UUavOTBJs1FeaM/
pGFibsI6S/bKostSa/3FnWPS9+hm/rZAILJoPcT468o6cF84Ag8dOXvgLfZHR9u8xEiqDqw7L4WZ
2s+jaz6FTh990MKJzZ9IpbRe9GEXFgtw3riXRQn3PcMWLYo+KqXRLlGrUydb5vRRC40hCtSD9FLS
Z+XkyX75dqujtc5gJg9O84F9qbLH5Vd7s4z+C1C27Dtfk78GgCJvMxTXAwbKM44b3dd82YFpflqs
xpbTt2zIOqowiaOZL4DAnLduItG/7NosH9Z2ErlfZA76bMZpcObmtmvTqzDcG63n3nZtZNaQ/yz1
8sjrN2D718G1Qv2XDzUIg25gXzAGpDDbBauQRXlyRb/7c7+0/BTxRz1J0aZS8mVvVO0jswifpTNF
GnZVFHV9kWZCOnw9YOl5kAcZjjIs9mEw0fICq9cUVIi8DnW226tgdPC++vVyhbym7hSXatL9LWpU
YX2J+OuDyDKf7nGncKmxNtaDhOQt3fSGs2GNLx7CufqaxbmxB3dQPLANShLOvHhtjLr5LiP8pcMX
D/iRg+KGXZWzDvv0q8/hYH/rkIFy6ROOvUHsvCMVi3ro7QkyOQiLr6GTNqSEM+DMQQbZXzen/Fj5
gNXBuy6HNt/MnwdoklijLufE0Uyfa5A7bOcpqbseRWmvcs+onOM73yx+pLdbAAPlVhlHZnRBgc4d
l07sSu9jJh3bXydi7XL79Fy76vyIT4y397IsOxRNWr95zvQVubvse2jMH/XU4qQL6n4BDvw2QGRq
qnL88NM0fxm8LNnmjomhxnKRuwlOJ289LQofYBTGU9ZfIFcFuA/8oH5AJjofP7RcqbauD17U1Pj8
FE6ZbBQt1b96MAPKUot/4MwOwtMrtWeSA8nRLlSk2HOlJJOg/K17nf8U+SALPSf4HKBk+grkOL1Y
LaLvaqyjQsypNcF6sUEyk/fXYI0nCoFXiSE7havpr4vTDZeoq7C+/BWSYa2nNBuvQNRbOgxkeiBT
7G2zqzCZypPvafS1x2nih1Yt37LRj18VjRpFgK3GUaP88YTrBKphLjjryu4fcNkqX2HcH73lpZFj
8HLUURDYSJO0e42yo6+fpVn1X+O4nz7naBw8+NzCQWMSJAMcTzDL2csopODebaPXnsLEZgPhzO9+
XPYUbZQOpRzuqDj0tzuEH94H1TV2ErdEHf8+xMN1qFwpxdSfs3BIzl2E53qQlYdKBKtRb7NWMMT/
1c5JK2yiHuhxN5jQ/HtPWwmmMzTC+WxZCxp+gYfemwIPlcHSW2WBwT4n+iT89hhjhJjtGkdaSOXJ
MPVHvyD3Lp1yCf8ZIS0TNbajbag/R4Rp2x2SMQZ+FMzf3KQazo5tNS9K2JtXNbL2nZq2LxICClDv
qtJuN/fYMqns7E3fvOuL3UBvdl9I4aRPEPvtt6zJsUXHdiBVcgREMcRZK61pvJsw57Z6OMKQDDVn
Hxdjs+ObWaAk04Y7TUXv7mbhF0DXwGtkiS6ZCRDIDBLzYbmL4RnYWIHs6xg3txHB0s/I/8x73GOH
rTSL5ZVcZVZ7lKZdgXdAxW263ga70yokG/4G6yF6mTrlpPl98F5zArnw+rJWnj8ftKr/7huJgqcH
/Mdu8tSNUnj+XgiPvRKhqiXNhQ4pzXHWjNWsqzjBncsqfblvuOQOQXNcTwZr3skGzhSvwntPROqA
2jjFnLQO811X5Nq5yjbzHAxfbd8ft7xV2lMRo0DipdHfslkzDSSQ1ShwnzFGjc6YgcXbvGejXuM4
4pJ1UGP1c2dl2lXBUJSamWe825Tk94ObU7cT0EyZIDg3Df5Fmkyy+9LdRX4DVWA5kSmhYlxj1I+k
dT+k+YuzbmGxZbrFlsJarI2wRqgg+sgpH+3AYi0XcMeQbEzMG27kANtT8rVuB+Gxq76W6MXtS+yR
HhS19mdcgbglX96u+7pPt11iKA8S0wsD15iSut8BjYH3n81l9H2M4iRbO+uGM5aZwc51gh66Woch
kleS6ZRblRQWMGwu/dLzX7Gho+KQmtPLH2NLeYoE/exSVrULNB9vaowmKItMKtn1LE4uto5zYayf
sMOFAWlVOK71jnWJ9SR/KvNhVeXDdJVWKiGl0Le2VQYbibXetGSRepbCjrxt0QTVeZRE7b0twSSY
+TfJ7W1QVBtr3i4tMHjmBBqUnxXIwp/PkGCV7KpsGh/LzlFWZYFHu5y35Q+o60l1oSRzkmO5xEmk
DYixO95KFntMP3O8Ii/3xVvC92YXdPkmQKtqfe+4rfchwkv/gJs9M4+2XaWOfwLKowWIfr/cQOc3
lLngz5O65AOxTATra+bUzfow3qYcsJ1i5QzWhFRfEm1/37DKrrVPwEHWqRttpXm/OGiQKE7vn1UU
B5xVluTWSS3jlzlM6gcMiTjrquNywh2fPK39oU2Oe7z7yLQKvh+pg9auDAOjPz0ljelgi/Jz5jzY
/dEE5uXttcJNvgR2QcJwjoptErCNcfzwPc9cbQ+EwN77g2N+Vvz0JMjFjA3YGtADRjz2mFynEWMt
ESRRk+TIxnfeKmGc7N24b8+dMavrdnLGj7BhowspbzgPit5/YNZgKcUbnhz7Uo+GJ2+E/7pQaxOF
zGo+gBsWPu7saU9DkRcviy8XS3U68z5E9PWz4rXfECRr96ge1HsxF7iYdjf8ZS9BvWrqvRgLfJFg
NmK9U/nwa7XBah9gRCsw5cA6II3UsPkF4BOObf3JbtXdDfSAGPx+UCPj1qzy4ux0dfwK/+ZWQ8g4
9aC5ZZ6kYhDblf/sXO/lhbEx+xNbjBjcNKvwGuYBfq6FW29lfGOYI/7nYmUVUQHCzMI+zSR87wVS
ubufB6WQKs1qSfGEaJoKRuz+I3U+chvARSqoZiof0rHgw/wFKCYh0vzaoxWEm/skgZjJg3qcFTa6
AF0TlzNRFQ5N8hkb5+AFysdt7Q7naReDF3yUZbuujG7vBIG3vq3py2If/19GyE6gGov0wqbhcoMb
53hBl9701E16+jIl2bOEbSpI+xaTut1QoHmxsNc3IuAxLULbUF2MDmucPgZUIpF5ETZRGrwuJJax
eOeupj4kwfg5WMiarh9F27zK9KMKdPOj6x/mDqpnrYTdoUSLeCfNwuovVZJHb/qEmZmXWbCYl9kd
aGA4L2p97dhFvSxPLcMved1m2G/zit6VSl0e2sBhfwnbby9+jZ3Tq4ibIk8lTXMsyme9xaOndOBu
AzN6cTHxuIqbY2u150HIJOiFGli64GFie+54LGIOiZbO0pvqU7qtlib6HNNZ7+J6Jb1apcYvJYcz
6ZRLHSOrw8n9UVp8EMDTIpylzwb27G06nVPHN65uVZJyCyvYV0X8t4QsfQaNYEuHlX3B/TQ8Tvj6
4O+gvAVBVFSf4HFXa39fduX0F+Draj90Zrc3EqP7y98HrKJ/Ucuq9rOK3J1ESWgF/f9mhK3t0vGa
XdFGzjNsXsRg/Tp4itOiPFhRAaxQ5b+/46xxQdmJLfyYBLumUeELLh293QwXuQNwAOdA2rfbyq5P
qaPHR1sfApTml9n3OahaGNniUDCEsfOsdsYPQdQ4iZ+vXDdAlMyt8zPv2WArGBzL3RnuUHwFPK1t
Y8soTg0A0lNvobONbjhyvguAHAnYVRtV9bex1UeISqn/OJmjefSx/tjDmjFeZWzZXf0OD0lftXAz
SDL3omU2Fp3ZsMa6Y7xY6FZcjOViz2g77xrXb1dA+4DmtFbYXFMP9zctZHvTW/3Yo2EBMU318KxT
5lS/sGe3kVxQQAI4zZkNPkZd0mGUU3O2lotfG6eI/OQ+8sl+rV2/js+FMmsudmfcWn7YooVZJ/Wh
6VFoxUf1TI4acRu5tby0Y/Ga6/ZIKfS37L2hOd150vTVLY2fLD6JoVaS0ZfbX913j0Rq8hwjpZ3C
WcyCGQkyzwwPwCE+MsOqMDL558IptxlX0p48yrZpT8XG6n8fgrlzfZtRtVO2dmP2lr9Nuz8LDla2
y6gjdE6KflsMIBgROIDgRoUhqZkURwHZdJJZTr0sP8hACfoLfPgG0VlGq6qbH40lUy29chmGLj/U
yMespEMPrWMN0Ps0qWp/HZaLGxgxGfXS26YIeFzvHXLnh8UpaTitSmcYKlgaLsNaVbHPloIGw9KS
uIyXZqexRs0BIlTSlA63CvlahtD8ahBvj3D8P+MvgdJeU4ePcpF4bkGOLvEPAiv37w5VLQ5WUmJz
vHTIYLkz4jK7Wvk1x7PNvHVK3JnyA3xPzAlT4/BHHleOEGmnfqRUJA7Sksv9zNEF0wc2eO5+LMkg
vJlelK1vmRT8YZ/dxkk2wWxFVyUpg0vi+uWWlNj8wdf85DZ+9EPrODIBFi3eKKJibBg3MaYAk/7c
eaO+kiGIgJKF0eav8jQSsfW6nf1iXwSOtkF9SfmkzTHO400X/6hCaw01mgpNC4wKv1vjq5kBgq9s
Q3lFcwLbgaKeSIioxlEZPZbG0sgeU7WYF/jiMQjZ78W55p6FEtJOAhWMfm92bg0MZTmryWBofL83
51obV1Vq9SeksbR1YMETwzZuLWwVgIecb6wufLP9INoHwGBOvB6ikx5QXZzGjHJQ150tG4NaY7nI
nav12TmdOeTnyXCtuv5nXDrrzkh3tUrtQpr3XpkfaOgGNNSid/fe+1N+/cCa42bHvvzVtrGYaZy2
O+KBEXypa1QskuE9Yxk/+11jryVs8a5gD+HVDzCCrTfgJntrkYDxRhxpAIKD6lpmu2n0prRq+NJU
aF2YDv6pzjLMKhBLcKfwUfIhkty4Z0b+H2IyJNdn5eiUNorGpFJueZKhew7nWKOSBo3EavhAF+OJ
ig57bjtmz8geIN39kUzWC3edpJ32cI/nKSJ7S3VSdvCBpewo3lWnOYm7auMmtXMoQvehT1JA5vBR
4UXVCy8q79BTtNJy3N1G6paNht2IBAZqmdNTZbfPJHPas1C75JLnebLV8e7d3Dlf1JCzi4lph0y6
Eb0KpprLVIndp2qYO2zihHcA57Of06T3Pm75qa1aHkokZ87CqSv9EGnaOCkfpFn/agrxKPGSn73S
/K134QyLm859rgxWM7t4EJbSfXCild12Vif+dYs3sMuWWOnDrbcYAFub3xrhHt8mjMHdmBIdiQeO
74mpne+XuQn135v8FiAEfo3JClJG2L9/n6VDnftokzeVAyFQpUbxHOqjfzJhMG/QAZn+ioPhQe0Q
mm7iut7LUfWPk6scfsMFySS9crGbLN22rYfq2q+OXo7K97YMlMltbSARA9oWoUpEB+rFZw3bOv//
UHZey3Ery5p+lRP7ehADbybmzEVbdpNNL1HSDUJmCd57PP18SHCptXTO7Ii5QaCqskA2iQaqMn9z
wybiSVrSL6Zr0rxG9Eb7NI1gHjbXAYlTZt2/6a3x6TfDNgmpJgxbw9Q5kQ16FbS6veDWed3xxWiS
lkQcTTK22M861au05IA0I6WRGaNsmdUWbXhZrnGNkGugC/J+DYlYrnH9KddrXH/Kcg3IKc7tVJp/
qbkWvHqp+8EGBHHBFS58jSoI9lM/VwcZjMDK3mITgi/SMip9CkjNgtrGs3R57HK3cxrNp36JqFG/
I2MGLFdGq7BoHqvF9PDXdLghx8aCHriwtNNq71t5+BOZCOpOWJh/VGPNpEjdqveFMpVsu7wJkFE5
P/BlpBLrZdpbPM+fPVKGZxMpkOpbE0AyTKl2G86bW5ikt1x/+lIZVPHnKcFlHc3Tdo5RE5sHpHro
dxSf/rQpb1VkQbil0QzQDD8/CCYsjeF9GpqGc65gzMiD/aMt4649eFvBlpl58ByaTrwDzTJaG7/K
xvNUBk+mX/DF6aOeR1zpP/IZ1A+Dk7JTrm1jmzZ19M32LJ77vf2mYKV6TIeuuMliK/zITvYiAS3g
/i07YezHsNzBuCc4OS0MFZd/06ULMShDHMvZp65Xf3Tj+W2YWudHZ9in2Cyaz47STTt/CdXsbL6d
Ov+3UNEK/Wcor8zo3JH7KLgp79yiLfeqX2qfBkgQidbGP1zHCGAdd/kr4nPD0fXn6ATLyHwCoYMS
0hJSJu4mDZ3xaz5bKcufIbxnIRiSK/rUmHm+pY4DWM/qiy9KE3q3iHWPz5nqlpewUh4s3vzP0qVg
x7ArHTs6/D0h3wPBUx9kFOQi0jIF8POiV3N2cKOlbKi+GjcybBp2zv7j6zpV8bQQZBU2NTIYtGiq
NNSoD6jsRzfdrGegCrT4oal7nglJ2qt3bYOC9tKH+UNvrsOqhw9k5eXYGDeRwrOQWzg0evPYIyr6
HhNlqspqr+KWuk6UH6P0SHMoGO2ECNPduaoKXZgM08meEmTLB419+ZJdSlqz3FW5PewVf0Ed5irr
VRd4uV8F+YNfYiAYe0X7iOJTyNfF63B8ojnBZnpEJEc/ouoK+FqavwYSvK4VuDQ4eS5hS3+gRujS
ZjBPYteFkKhyA93ljnWWK61xfQO6scldwPV956WHanL9s6bO/rlDFQoW/NJGN/0ypHXD6uRXX2RU
74ESLXG/DVdUDpW9DF0PhW+o1tZrknz5AqVwciJW9mXiqDhf65Z7tgO9T+5CmGQ+N/mRhz3W86Qw
SETwot9OegxAVzGci5xFmu2jwjS/XPtTc4B3HvLEuLS4FG+yNBuPdpIb8y5eOjVtWqdI67eBQXHD
jeX5w1FG5IpDx07ILqhjkzyLEUbZZsXY4f8ejpe1J82NYW0D8cid7jItY6lEy5gceiCMjMm8a687
dyX7RW/fuimCp4pFkRWr+OdWqQKEgQ5GASMJ4BzywX6gRLCUl7ai9i9lPdqLvYz6rKIwdFuMztcm
RPhjy0ZjAjfatMd42EkmR/I3+IW6RwNXpo0kfUrxU0MR5GFqu/ZWQtol92N1rXvM8lD9Tc5VrrLE
tmX6HguJ/ZbP4l3GNmlwALOTs/wyujVo91RyTnHjq8/SNVgwznjrmLAL+XUHNFKeTSypErvEinPp
ChwAJS6Q1s11FmXY7435I29nCjh66j/VTfjJayf1M8kNf2cNNipmU1d8yuIPRR9on/tG45naQE7C
dFL7TJIDscW0es3Hcr7TIqPdymzfKKiTwJW7z9PuYXRRYxg2K1qOXC03ZuC4Z7bQykZbuC3QKN+b
4rN4bcroNVhMGZ0ID8S0niFjlrNxzNJWpTTdgfiGO/ZVMZs9b0L/LyWeEDef809lECAaMqRU35Le
Oo2opGyLGaDEzF7l3I9WfYkSeMZBbzmvdlo0m0T34h9IBmwcszB/xrH26AxK9TnXPG1bYXMFocpR
j46HNr5jNfDxnaA78+ZTTkFqtn+eJeD1zn0dKKd/H8dyqTgMyEzh1q3VT6ggw+77Ngqos/XTpRGW
5XhhvW+w4g8ay0C8CqViMF/ntei1HpvWveuwPP4Nz2T9Yj9piX9XLjOuG9oVD7UMpLxxDl7qLf8t
vww/wFs8hHpg/UxDDFWpcH+10Cbe9lZXPbdFZB/U0GpuIcvmd3mlZAeN3NbL7LvWRjXJMC3THbDP
eypO+UG1IX38wFX92caPopg962Tn/gShj2aKwOUmpRBwz+quRlZ7wRcvVbLrQRu6l6B1AN8v/WVq
+ofMM92tE4DysIDyrYvya1OW+9KskjC6iOzAtfnbKEXoi6z+ZbQv1J/vXNjGUah3O5nn73PX9M5O
Co3lRk7TpT1MIxoUcupnsfseFaCbc05KNkuxMT8NmJHkkLbpG6zQPwPasA/FMLw4w4x4w3Iwx4RF
vpyqpvveeR2WvkExPutlq2Pk8fe01o5g6ZsBZos1q5IzOiD4lnpzezsmrf1QKSkU8NHKvkcOmwS1
Mu89R/8GDFd7cE0FCUgX0pkNOdEGzErnMLB1CxLbPdRjqT9InxysObh3bfbkVlXyvalHRb+37SeJ
an+FokQMcdicv1xny2BrOZQXK/u56GoSpH/DvpIWD5U8ae9WuJk0l4gMW+e2QPwGnhYI0OUgu811
4+mnOYW0Pj5I3zUkL6mMba5tpKHhe8Hk2UtghQg2JeLJQxLMBxfppoV51lWYhm5eZPsh8Wtk5ZN4
f3WrBjviPfTzfM7LXLlFVwhCToxj342pBSY0Sx6/f2U4OA2C4Q79sqw2wwLflsNv7d9OZcgp9OI8
LrJPI7Adbxh2henH3xYfiV4BmmK54CmxPqhgpSbNCUPk/DhquvZq9v0PiXAcGEGIxX/KQaTs87LQ
yXzm3b2jacpW01nqK5YCMM1J8y0ct/IOcnv9ZieLwxMMLWPQznHGX0Ka/zUqgkbwCanU96hokZKV
KOpy1R2YY7mWdPuDpZ1xGwkR1OfS16iqe0yhsZ2SaIifFQBWWB1o4Tc3B4BjU11njRrNZxRE2n2f
tNbX+oMaJNE3w0iQB9YN92zOuzpitw/9FlqcE3fw9RbmnRwipYWYnSre/tpHjg2G3hItfUj0gkuU
wLhP/b1fJM5xLPwP/09t87xXgXr78A+vuuZyhpBrcFkV0qMKzRiJiRdUUTcE9a2BbDriTqkxABMi
Px0enCU/Dcyc/LQpWWrpCCWNHZXg2DGadHYY0KJxLxnrZElerxMcXYNSG+s6MOoq1+8QETwqfafe
aLU+Aald0uUIRJEj70CdoZVUo9FYW/YN7DLWN+P0iRdRfJpRl9wHKgKFXpXgFdbm6T16sOP92Hjk
KIz+GA7I34tmiEiCXPuuWiWt5b/HSYgEX+OkT4Klb2KTQPZvAYtdY67Xv14rHrAxLLNWp5iIfpEQ
w4RDNidavGtzKNrSlIGVPFbpqnqJvl1DzcrPNqMVZIduYrsL7Su2b12MODa+YrV7G4jwrfTJmRxU
/LKag5wakcbX7xoe6HlRb2RI88K0WyTV/mKZUh3CpXIuh0Qq5XKKCB3Tp0XTDcTnKy+NCs9XAn+L
qRufmOt0OZMpcvZr3jqFTcD7j3Gy8Xsx8upgF8j9K7cyoljOecEfyC0uXeuos6JulxsfBoVzziA+
rff9Os4XqyELj1+NY7TNbd+TAPj9dLSNpzLy8qOOZtCtxBhhVuh3cqqFdnYOxmhmsTE5tcdfJcya
Td3r4d0Qtajr/DpzWQcrUOlOf/THMuMad50be9y31bCkEn9d5RqnBOQckWP5h1hFPiMFsohXqGnT
RYdYcbyD3ijPxS9Bi9+0LtCLIpyN4Ljt5Q0Z8o3Y/cnQ6TCIuiX3vXJzhKCTCPCy0/DLGAC87qXT
xY5i/67eDnW93DYKNIM26PMbKVSiVmgdQwNvEmkOxZReSER+s+asfw1KP35lTyhDclAq7c0bZvMi
LblW5CuvqqsZ+66PlTe7KrYxSPMvsKbjwzhZ+HeCx8SIQj9CNrU20bLpDOMZTG/MbpSHlnovff2y
JVVAQuxwRB72kexG52U3mrEbTRDsxaV82eyWndYBniVa5k2/Lu3xBseSwDrpo2Y+yIEPYG/KvudG
WfocrTIf5jawHjzf3JtehQbBr9gUmY3b1hxvr11yZqSkwJy+w/J5iQUiU2KcZfU7WHhAJEF86Vt0
4KYdmjzjRQ5tHFh3ean17Ij1aCNy8FSp+xsDYDIZAWzp+kzLdrE9Tidpxqb3NnZZ8Bg5cfNRKc7h
4k5Xu1kH8s6poi+2G5FrzNBmnhKKub3Rg2n3OlZqZuvwvuUw1fHPIUqNs7Skv5y8bZK77OKWSagB
OvdkHPaNZbX4iemwV0KtQNZsmS4TqBmPh0hHdlFmuG1P0TIJLbb+aR9WpzpHH2yD3zNm6cthbRvw
yS0FBjmQyjzdych6msxhwQq7Mg9WFf5IMJZkk7L0RQQdzDLXeWuhLQEIYMm+itproFvVrokRT7v2
Xd0ORB9WQqolZLYz7jF3fA7Jnp1jFxaqSHqDS/wATiV9CYo5vMswMUTKEX3uX/2pg8zWf9OPylZ4
F7bJfTkGqKo5kHU7V9+LGOxVILaRyqq0Tc/XcFPjvaeAgA+O10iZ7bMI30EecMkFqeylhZPpgZvU
262Z871hJhhb0eiBbUDFIjW/SZ/o9PQi8lP7YHvNSb+z60rfxeVknrER+F4EXvk1tMr1JP775NfQ
coIXWPVVenQr/2I5X0p/uLQLQjGt6/ZxaQmaMf9H69dYBj1z6/N3Oq1ABSMffyqo4+NDuih7FTFq
tFNsfhIsQ+TaeGzmN6K2GOtILgKt6eqFQe6ngPV/iSv+3S0xEi0BpPslehwG8qf/9QIS2YzgE5wi
/1knMytXEwqia5bpjdqXuHBo03QrZ6YRMLrG4DaRKlvpbvLEvCkGBboK4TqTyZSkuK1it/d+wd8m
StD1cL269EGwQ4w0+zT5bX2OUAPdSTGtjXRAhhUS2h0ejS+6Wl6kPxwzBYxQEnKLUHMzDeeu8RHC
Z/ff39f2SB1/6U+Cvt4Zc9WeEUpWPv2QTiPkN6bIfUQZPoa4yMKWtTRWFhb7kAXU8lboH6Q7n6CE
JNCf188rv+j6weR0/bNcP8j6p9EQ7t86Bh9IgnqUmfZa1eSbbIiGdjMPZn1nxI2rHQyv+qBMtXp0
w6i5S0t2JzbK+azzD6igWC+4I6N1bnjOBvSMdcKl23yZagjquWOXWxltIwgOXbknoW979RZBKgTA
7yYExu80yze3vt9Y29pQUQ3+NXBtpnkwNxucVeYbJ9DOAX7G9rbMp+D23526iOaDZh7iYgPOfz7P
3V667KVfzuQSclbpCJ+i0Yk00Iwm9zv/pYkOIOiUO6k0SgUyMnr7hJb4F9Mc2GLJQG+4yE4GpbFf
O4skfjTLFkNb0LjVDoXeTR7v8gyfphkpDHMTItz8EM/jNz56cGrGNH2oloPFV+lBU2v0FKzFcn5p
Oq0FVrvAx2SfAOajUOFQA55iA1dg0//+x2TKCjaYHPQeEwD8GxmVy1Sjt5XfQLpI2ZzQs1DvDE8P
b43CXmwstMd+LDR/4/rmrlP88L6VZprP6bZMyvRYZL76aCKC+IiElAWWkZ1fv8yTyWnu+vfI6bx3
ydyybL+mzlCeJUwOLvmPPTwSbXfto566/hagZBbOlPdxbGq0ej0jP8ZL1aZGNyEtv0gvhiu/eg1b
L74kKrq+0tuV0RI7673yhJV5vWkKBF6acdC/lH19aZ0ALEOBcD9ustlffQQKARSq/zHv9HIXx67y
ENm9h9ddV5/DWnXuHL0Gd4HzwItcyWxYUaZ9WjURiFmQ1OFSMkmwqTmYipu+sr1JF2sY60dbzNu8
m62vg8JKwcvi8aFZRHejuP/WjmwUa1tHEdW0QfEZUfmUFh3iRxEKV0tBENcVpN2WCGn+ipCWTBoS
Q901efTYYIqyPhpKxf9otnP2xNdveIqScH006C3eCHWkWgfZKI+l/dHMqvwpAh76RxTKVRbuR7gv
ZHHKamx5lodZ8KwleYNWCy3pMpbHOsWT567369/6sx4FrGbAbGBYTAWnKbCH3WB34wV94fHiZWi4
5pFNwhPFyT0uQ2OIwZ7z1AVGse5PrhuQ3zYkcWbhmiSbkfU0SxazFsraGw/n+M0E9/2xdsnbqRDo
9iIjaiY9GWTetYvOqFl3CSIJ4XzEQXXc54Zm3QyLVnc8ftXG0XiL3Nk4271WAIDCTy60eYe4SVtS
QNScp8gE4LP4ybWJBUpgUF4NG3yFQZ7oKdEXJR+XFKCWBf6TykdedU9TFIr8+QeiC++RsZe+R6Is
BHzVJOsomBMcKtxW/dHMO510w2XlPawUB+3jYDf5BS81mBHChFj5D9rH0I9yXFBwyEN07yKYAtX8
EhdO9eCyl/A3pVvxnmC9dVwhCkoXWOCtlrzdqlUbx8oRuU9QGJ6d3gl7CTw+7lQkL54jM9VOmT3M
Bxhl2RvJmju7tNhzilMXqgbkBYviLYNQfAehQ33mRiju+sJ5C4QQjxmLtUUeoTnKqG2p8/MPOZUD
CdsKBFXibPsmoXSRqNUbaRqYkLVyF5sALjbJMOdbXHvmvackxX3vdc52UPtFWINab04i5xG2Y3iv
GWa0lbVf0s7vAzrVjvuBtfPWrM0IU9hFT7aoUN/Pfe2FSk25QYba+dEOJP2LtP2mwKDb9lFGBTII
zVOhzcUxYq23g5U577R8GG5NdSx38ngxk+pJDwznRfpb9jckfSg4/+oHY3lBWaz+7ppp/lYWvZKf
WocilaO2+QWwNMJpi5wfmbj8MtbgwKRs0E8bC+GYe4Ai/q3C8lZwXH/CvZbBwIV1vhBhrkivaPDK
M4oSGQpX+2HhVqkNJVkj90qMUPP4ZixT+6YxGnjBSM+hIUOt56X2S+S9hlG7d1zbvpQGpVGlhfyL
EePR6oruDTuL/lijgbTcO81HxwDSWsz5I7iDYdNPabGD224CVbe1N6363swqWnVeY91kwThRxaNp
oKlEwth9KhYRqdrvq402RoDBl9lNhDCRBRXmnbQbQUKBotLdrFlW1crf2yvpl8f3e/u3eN1Quxs9
G4zt2JYTgpAxWAwg6bteR3vO6YrgkDi1fZgw3PxoxBplCN7EJxklx5Cg3J5bFxl1YvPG6JPyORsc
G6HtGwmCdOU8alX1IC3DjiYw1SFVv+X6WV+TY03R3s3hRXSW02Hb4GUv6ncAqv1LvxzMHHlLHZ2q
ozT72p1BZhdfpCVT3CZ6c0w1wEWNeCBM/TFGZnEXFZ5xg/sXVdClDlcZBfSJJKy2Uq+TPqnDDZ4N
ZAGN+Gu/ooTaYUmBrraMEiujeQLwdomVrjz1wdxWE5t//uZbkPMfqnycMGYFz4DHcLw27QhPKCoH
I4j83L+3yuajlCCoUPr3rlJ+lHKFG3qejEm1wloiHSIFffTfzFuuIpF+AXHVoj52iNTsKMtHWTT6
Cor1jh3Gd7LMDP0wOHr5OO5klFVp+jgbb4OOpfAipCyHElnri68Nx2vCz0aPT7rWfB9eEB5W5v3R
rz0UbJIivUn14s1fmGlpaA43fTvGoCDhrVkhEPIm1GoynzQhyO7NJupfczPqHy0sJaroM4sf/y93
+CsBuvEjU3BbCmerfMEOzzhE4Nhv2QCh9BZYi3NF2nz07fK7F0/zzg3sZosseAF8FffWWNfsoyOi
M+DH/9GW8XQZ71Kdr3AFXeRv+utc98VGCHlV2DXPeKjw9Cmni3TVSoG8Yqy/CIFPDsFSeSUNiS7s
wvNbD/+fk8qQYuMobFw1fPCKmV8ni5193HTuyRW9A71z2907Q7cHxH1wYo/dXdFWAFcm5YMFh1ry
v7ZrmydUdaZdM7FmwYwhmj/WIejAlMTQTuRPRJ5uFd7rpx01WtyWbcM6wqR/sc3CuUSLQJecwZty
Lm3Fwz8s22n/x4CEDNRZ8G9ydtLKM1zq0hGRkHQy7X2IPNteCBTiL+yZBwRHGhA+8C20UrtpKBee
NQzTps0VIjbm/skLyugsoK9ZRuVUoGSkAQD3j/8YXa+wjMg8udTgxOrexPaV1b7DS0pVwPI7VZ/p
d0b/feTljog8mU9WFizmDTldEqWtViAFyCajAbSpbZoAenjWT/puvZmkPXqGvisAcKvH6/h6Mw1J
f78KXmSjB/dEQ8gj6FvlNp419dAlZvCs4j0KF9doPg+G+xyLajR/v6Sw1J++039WkSb+lIY5/O46
Cp5S7POO4+AMN6Olf5/H7qUVJFVjN5iL0Fy/h1asW7edPrxEpbKdW33VEVjxoCN/rw3/S56tss9y
lTi6x7l23XCtfWmCZQurnRqBcQPwZdC8DuOovnU7np/GG8U6Hc+MvANS4hlvmOCqh8hojIOM1i42
W2ZoARuxOjDaZommQudFKMeZ2A0sdtOmNoW3dotzrPz3pa+v43hj2MDkpWmoznuINOUgVzkCJR5u
tFlN1GMd2l9mbyzeUa98Eo38V7KtkmzcVSlCVmhUt8FRSOByuI5c++RsEIq4nGodBgmIHUNjirSz
PjinOISL5bjGX7qi3iWVHfzIEyAwMDhBmiXf+lTRv9hVjsZAnyef6wAq/NyCGtMaoEYwxuKPgY+U
30hi+3UodW9rdylUTZ3lRpqyo5pDHotZOd5rnpXdUwCj/FoH5te0d49ptqD5IOJHXa1+7T3W5XrW
2M8Al8ZDxS98W0w84+2akrBYnrVKl5wUfbwRPTLpkkO2uAddTdHW2MVMSOIG08hOfZrciKaZdFXK
9DEc3B7qTNe/TFBluwTbaW+xdoTwlOz90AclsDRhlMcPadiffcoICG+BmqaUrJA7zez+BT2/+uRr
S1F5uVJJFoR9orG4fAB51X4BXa+Q16By9GoTg8E7mG7++Qp7lbPf4hLuqxbxjfkjGRNj2eF5oQOI
VAmfZEuX9MjlwVfjdlh2hNKnI1ypu3P4JF3cqEgMZrz6ZHBCUP0Ogu1HJFXz18jJZ9JO8Ob7iPeV
q+NmO7FmET5UjjPLFoxEdTI8NXuNwL8ex9nIdoo6KAe9sottoQReAe8r0u6Q2D34cxCc1z4/rV/y
fjAenE1pmAXCP5mFhYZNOXBZw9mG9jOvigF0ozE/Dpb1l3RTLfN4Sjv6yciL8LWvquMfNsRWpMG0
CWY4vEvdWg7I4fT3Y5hgi2u9d0l/Vgb6oauNdMs/vweitljUOOSM7kQGbHXXctUahxnSbFtRCQus
iKe4neebDnEH6ucw68uivnSzEzzyFAwf6+VgFpG3NS3ABTIgfTIaga1XF3THEi+XsAOVB4QBjv+P
aySF+m0sPO0kE2XQ0IcPSPIZN1oPE6dwcfCTusx6yCxkMRYJDTkkduMALHFO1y45u9Z+pDlY+s/a
f4YynN+sOzwtTOZjHozuZkWYa+MUPebmzsZorNmjEYMA5BLdO83x3bLTYAMD7jq3XoYmsF+i8FPb
+MOz9KT5MIKuaIYbGQvKKT8rpUsiPABhue6hwD7PhyvkI48mbv9rW6Aev4FD2ib/SNEpOF5D9BG7
Zaxv0pMY4qEDaQFFf0HMFr2aoAiw5AvVOxnLfWfcTeXcHGU0clGtj8IJuV2A46+KpVb3U6StU+tJ
qzdZs2Chx8DcoiORU7xZPFlschqnzE3+CtHFaPakcgDkx8pl/RtinLlPZ7RN60KzqT8D1EnBPD6W
QVnfx7DWr3Ae6Vf5JHDQiPVQBfktlkzIb7H+Yo57jZ3K8ScQb+DHSEwZxT1c7PGoTErB8pCUruZn
35tgrB5rM+6ewVE+SHdUx+9RgnvQ5/L3KEN/kO6QKoWP6N0urBoDWZ/RO+s+HqQsbw3wE2WzJeNd
fgka8y5LMO5r+2Fn6Er8PSzcmS9HFL5mSefu8SIstvWEuiRqtu2zjWrjKey8ZrGaaJ7lMPJyZdXR
q0c4I3itxi7ESJSvH+MFzd7ZtrnW2+yYjXhszvONFN2kfiY1uA7g6oh+17V7Nv0Af+T+TYKu/UXk
pHsN86rddaDHavvvombV+BDiysLd+aAqtiggYYA44LGwnmnRdI9D7HNqIZd77ZdBnX3Irc9tHpqL
A4P0ySF24Yx2jv6TvW33kDsgFUsbVhd5prdR7edb0jPJFg+O8q0a0QW1lQizDbsp3mDIuRsnNbM7
GQ1m8+BpU/zUpWhyWru08JO9pGjmIfxhhZV/Ev6HcEpm2JcHy/Gs7XpHuoFiX+BtrBMkJB1xXlaQ
LcbsGDOp3Padi5xFSuFehkBDvyme3cu0nJF4cH8fjc2P5JuCLSb15ieUSHbid+OzVt0F9ejejVql
P7g+mXuhm48KxoC1lnwYXNww/Ka1DgEQ7a3dt84JHJ25DZTGP/oBL0heC+3dgJWyvFvlnRlF8weU
6PKLtIzFf1kb4RXK+9VY3Jn5DWRMDi6GV8CzxNVkSEi/11Z47PPOeGqXg+16OQbZqn0KZt6g2yYz
7xrgvpe16SknyoD+o8RaBS8P3xoOMr0A2vk0l2Fwa2njt/fwaPGzJm251bqW7QE5qWmv1chG+9Ny
9VTx1a38BjLbrvq3ydAxoFhKlBkJsq3TlsH+Wp2UmuS1eQ1xnYTEp4wAtaESIPVOV2u03TRX+pJk
643qLUyHJ9YIZKTr6YyJdvlz1tqvbTmigVSZPrL8iYkIWLlgFfDjjOwqo/wKoSTPjfIZim+1LTsH
lJRX3GnzUOM0SJrXZlFlHefJ+bOiPQ1FtEsCHoLynboe4K68sk2sztIl31Qn4K9p+D+khwIPIoZB
jamfPnvFRjprR9kNno8YljHCuspn37vp0/piLDqIyLlW/WY9XYcNTCl77gdUQZZwGORU6WIUs4PS
CR+MOaw3ilLqRwMBx4cBnT5zM08oWsWGgnvc0rkGLmcG1d+zoudPvwXLaWMh9Dgn7eUa67iKddO4
zgeBNAmEKc4CdztQc97mAnlC4Cu+lWE5rLAmQThd5/wGi7qGr51yTQnPGuS7+WBfcRD+Ycs+PiLr
i4Lv+ENddvkxGpeINJFruB+xD5GBNS75O86t5ujGUMcfwy954Jab5aJROL8okfHDBNJ4lMFYtIXl
dIr09K5t1c019o/5TojllVXmuIX9uvAUhycNnb27xumVBxxM5Bl15ad1YTVuSssvb64DDauLYwlu
YSN9nePND1VykXu9gE2Cndf07FOhtc5GrdDUuuca9+biaIe5dvev//if/+d/fx//V/BX8VikvPDz
/8i77LFAvL75z3/Z1r/+o1y7Tz/+81+W7rlsZxxL11HTck1TVxn//vUZhRyitf8BKHosoiBPz2C7
s70VJVDoXL7kS25UMuiSOTdg6JKu1l9GnF4aPR1fdd7eJ1zD3D026/NXOVCudPekKLRTnNfTq2fV
yOsslFZNS1H4L6d7zQcfXg8j0rhmrH5F/fR5HDv9Rk9mGz7bAK3hjH6eeUbQ7rZ0yOthX764CuAT
vsGa3j/YuaroWP3lwR3qkAdK2pSRcMddM3TB6GMXUMEA1/KoByuxNKMUuSUVpwinsOItqYgYxwoO
yYQ+OrCy9AjcIVn7oim62Ar3v0QU1WzfjzgfXyeBIM1u5EJpivP8v/9vuPo//xuGqnpIs5OtsVzL
0Ph//PO/kSYGaRdwF+c0AeczWUH9mLp1TcFQa3a47ZZ76ZMD/hHapWzitQsdOVhbHfBr3WziHRVX
9F3SaniAT9OvBww5crCiBe9dgNWIu6ThAEq5045TNDTRvm2qH+j27t5lPkq3ce+Vdgy2oUp2GVEs
6I3XNoUGKlhz0DzUy5kM6BX5AelzcwcgQtfirSed6+zSanUUA46pZfhQkdkwrlvMHMWMuXjfcCot
7/pUM943nMgFxqCO6rOEyqTJbNh0hp1xllcgnIrmdL3k2scl09qzH6Ull+yKMT5IEz2/+AHFonXP
KteVS4KVNtYfI5f0dMVH441Nr84X6Obf/6sN1fjjf615jsNXjjSxYYEcV//45imKa2A2loc3Ualq
5zF1yds3uEPoKRrAOBi4uzacwPP4Bek6aU9dasONedGn2LrvzBLDvAb/3C2SVvV+bXuR0tx5CLs5
Ufd3TN3wXxhj9HKNvHTuQ9DfN7WWDWTSE+918pIv2OTN3405e8VEyfswIVJ2MJSuP81VYD/xrOcZ
5nbq96Bt4QaEzWc/pFI4k5G8xUrHR/ihwbhzHubvyM21wxR9t33b22Z1l9/r/ojTOPc7FBurhlII
yc/kpyVBY288a1Ae5yRPEaVH2sP00hekUYOzARnuQQ5qTbohzJMGcdLZhUMLfUv6ZHTUo+7QdUaw
rfu+XWwPmRcWZCPwtbusffm4MC97XT8Fw9jvkiGJePunaFz7ekseilsffjpqOHLQySk0Nttaac3O
MF5sa7y9Cl5bSOfhr8zTe73I6FJmblhE7K8XsQo0MIAgxOuF06qqTuTAMtwEY43kIE4HPN41ykix
Vt5nKb5EQ6KX2J5U5X259LWw0XnNufZfYRvFN2u0jJht/OY7HbAQmbvMkGnShJH7oAwA+aRrvYic
aoVz0vrWgKhicGHpk6t4uvGxsKOj1cfxbT8DWBh/HXS7QNIARXmwxJTR/xiQZhi0sGgqYMXSlBnX
ONNWjFOGbu0f/ddmh9KZ4+Fm9t9NH+wJ1lgGAFImOJ0+78IQydorzUutnZ2rhNltgBwthXIhiC20
sWXAXwauXSupzLpkLltI9YtSZOPXLqqsTdOU44Nmpualrtx+KwNzNt8jTp9/cKy5OsVtmqAnV2Zf
Ec6UcQziu41WGjcqoiP3JCHbe2d0OAB+35ug8rfW0nQBRJiI0FPSVgFOHKwAZPlO5qhV/mDglX0y
XVfXNhJuRezIQTktl5OOdcyvavtk2u3jGiTXwIsgP8DmdDcS3cPfvmFjTPafjG78UvY3jo7xXtnp
dw05ZpT8XfMpMRAQ0qK1EZO1vxhdepKhbgmye758FPoy3M9oSp/J/ovSImxkacqAuSg646WRktom
Tvp0sh+42A/5ej25aKkFLNMWyM7y0yV2iEGqBe1TbcwWSGRjvpQBwlM2EJCJrGWo6Kg5dFDt8Jud
sbCNK+P/UnZey3Hr2rp+IlYxh9vOQWp1S1byDcuWPRnBnJ9+f0RruTW991lV5waTGAConnKLBMb4
w0Pnq8aDvCqFOS1s3R23EbJ0NlAQhj0139SjY95dY44SN3cpG3g5eI31NQUKSLfAhuQPkEO1NeiQ
iHF/kN0vPyUlOTIk1WGYf7CMi6mHN9rNvmwegJ05XuQj+cAu/HWNAe+8/++vCN31/npF6Krrevi1
OZbHpWnN24UvmzOe97pDEsvYYvwxI75SW0s3Q222xZu/j4eyPyDD5Z9NBTHSpi/Fh6mq2xJro7fK
5FVS5tPXGaR6hrdCYGKWVZrH84ACetkNaLC7NVzgmZU3hU27lKNSdFqOTi1MYStTjS+TPQdFX/60
zu6kNJs66iPeRC4U8GQs5mesi35MOeiXeG4GA0BUjFf3TsbCqHqJ+ko/Dq79M4HOeUDSWL9cG1XZ
4sAen2RPTpdX8j5a0jDADAR37DO73OKozVrvhhe21WKK0YouFW1+J6L6Xo8qwevl3A9SGDT/5wgq
jd6kf50wz5d3nubby0WyK69kTHZb9p5r3w+wrPnzE1DK4D375Yf9v+5l6f2FEoK6vd3v+unmBV8/
/O3/Iw+zetcY2vH2sa5LblPk50pFvNcFEL/Ys/17jknGYtAc8e7iRbeEbdMfQSQ6L6MHkpyNPeoy
47DRZmqKVFn6or10VV3iCYdC8HzEuzXI+hnL0XJLzvwQWeTA7RaDhzrF5q8Rq6vx32wDZ9nC7z/b
nfGBqoW/H/UC1zdIMBVGWbq6dJTZBW4yU/JRolkg+9fljftGTqTYjbE6bFCsQrir+520inMNu32S
rezS9rdC641uMYkEJ99wULy7qC/zTTeTP2Q3nmPy6jrTLgr/rtGoF7Z2ZR7lm6V2SsTlQ217fc9I
vrHV6sDII13/7Y/q8Dkyv2jknMgy6mXVWkj2se/aGo2D36oRp6+262zbMTd/2J7jLrE9DO6x0g3O
ZUxWuMCF9IcPy7RH/eapsQYsEbDKW8s4f6VB21c/LEyw1mGZWfvUMJNviSLwS5yC9VRRHuIYPBPT
E6zy1KCtwWgglXYNuvxlHTs0b2QMZ3Xz1Bg+R6cxUr0Fj8IadiZBOVzGHhgTD1j+wrz+Z4jaZFtU
in90jTo+JGVObqJTKyp9WbUBYppceOAXK3Af9XPeCgN7CD35bovyBcwSZh9DusLmbzgOIf6oraJo
JzvTqZcPOVs5T9VP15jgSLqI+m4f8/Q/Nm35OVDNV2aGiTzkRr59cp4MynVUkj6CCNeRsg2DUxzf
SYfaACVx1bfCkx7DdQMzq2xkFxgjFKUqj7YTz+uTdK4NeVPv/TjolKdrYl7zzAZIT32WYMkhUapV
Emf10WDJtzkukUsyHtf5+b8/6jXXm492Xw7ipME0W3UA9WkWhwHL/uvop/Z5yiG90zdDS6HYB+63
15o6oCIEosimaP0DIatV3cXpb9uKfydm0z7HZggruxQI8uWpdu+Cll8p7ti/TWl24o34a5rYjqAn
2KxGyjmv+HJEa9RVxU52TYdzVEhxg7wno0ZorjKc/54KrdceTRD1MhzWZnln9raJjB3/qsUgpn09
fg+01n7W3KE7t5GBWLdavGK86u+NHpmIeM74hkqB21KqJjs5WnTRq648tQjGPUkXRE15aIY+fJSR
pixQLR74ZiMgl+WUUa6D6lCKXRiA8fb0NAFM+p9mKIbXkj/srZugahAUbnwdNNBu42/nT18Oy2W4
jiBcawTOurRya2Fq3nTKvNpc1m6YP/ejEEsxWe4LOQUd7eR0woQEXEiB5c53pek/VICEP3OhPrWY
qf7iwXEMVT/6B/TaRleHGD0EBzAc+7J4EQPIG1Tx0qhptcCvo391kaCDktrCyc+VRwSt9jKMpUII
eFl5Ua36ruu6Pt9a9oTKgS+0/RzLpo5EqI4A1MJK8oTTzlYpNP8D/XLyr+kUXyCWebsYBeed6pIq
cktDRdeiRRpcQw5c/K+p7iDiha2Z4Nzn+bAT/prvhNDl5a11yEQ7PWw+b/2vqagZWd+C1v2Ipkq9
C0U7rlUAbs9KZvyTe6X92+pfcLzIfuUtGbs4VdMnKFPdopii5yE0yH45urdnK5h8yy1UGaPJAG5m
pum3Di+aE4jxB9XEhAu70HBXK0FxLoDTLXWQd9t6aCFFKP3dnLo6yp6jhaO1KIruzhaNsaW2+Z6m
ivoCOPWHhTP3bxurL7cKzY+syjloV230ZMalu2lV4RzCHDcwywaalM2LsL364cyLgBYuiqH/XNQH
nb1KG/SEJUghQRYTGfjs/tqDVbf3wgmv1Rn48O8ZeoKxVaSU59FQNDan3f0VfPene8XmhU0BUwWc
r4qwN/jzQle6Ux5pxcWkGKVtW6UT8IFKh78N1X7wkY49do64k6HU6CpKEGk9rsGIeMuoVWyyHDRy
cubwDU1Fikhmn9bOoleq4KC3MKghfF/kAbd384NqBRRP5pCiQBAPefjcDr9mgI5b7VISvi3SRs9c
V0FrrGRMbdJVMhhIuNftvWr61oM+N/Kq1Bubv73aWJKn0naDBkNCPgmiJuAQPTg4QBdV+OTqYXkx
ItQx52eFbFI71VaeR4ZVLgjcsrj4iNfcZsh7iDy31p2AzeZp31y06w7lYGN5I7tNIx66oX6o+Yq2
Sy9ct6WVfJNjpp08t2jLnGTPqZDOxwls3/haeW7jwl+rQamtsr5BGRedIV4UZNr3136TvVtT4p5H
U4nB9ZjTMe6s9+vYba0cTTEKeLytlzEAWuMD+j4LFRLPOLIn7nM+cgzP+LFJonLbYOJ2mCZjduGh
Np1hVfo6ldaL/IKipL5U/ywShlo++inoezTBHkpdiJNdKKhz++ajbIQb56tJydieW2110to0eQld
jmRYEDzVQxm+gL1ux+RFhIr61GvNkgNi8pIFY3OZML+TC1RwAg827wkIfAgMI6KF132BpOCEyJHs
FuSaj1WR/JK9YZ7RW7lAhaQMjrFF3Qwv5U3jgjIdUI2/kHWMlxgqOh9WvJfPriFDdd2orO4xm3Rl
K6farR1ep+Z54X54065tYNCbvvNUz1KFsPZDqPFuu5UsrQzoESB8rb2KzsvRW1egnfR18rwWfan7
lLP6seo4sAvqJu+G4SdLHsF4vkVF9cSZ+Szjijb068rNoGOD1X3HuBW91Hit5jmSnKhNLcsxrH4M
ubLDmFv/p8QWEDcI60edlMoiG0rncfCqcWMNsX50ZqBYO+D/FwXpLvKtdCePW6brdyuqNWInD2MQ
jPrVUI2foym16FVGSQBWuZ6sxgzfRti1xvOQiWSnDN3Xrjd3K9XVn3Or+Ry9deXaAl+Zp7zg5diH
LrseQcXEDmEIYkzxHnXlNij78Rf49N+jnzrffC+0N1GeUzioKrAtLRVOgVjCz7j/LWfqKbKSU069
IEOZaOvV7P4rsygPJO2wFG+jZlnMXRkLwONer/57rKAsPgUcWdll2Pivg8BV0YsNttN86Vp2ueyz
AWv5eggpoKbRvbySjQC2s3bGRl+p/SwDoaNooWb5W19ikohXaLduCi1/c8CaLOKSErAQVfRiGGgM
z9MCdNEOad25y25M3jm5NMpTXxbaxkJbnuOLNXxvIqoNCpigk16oOYo/DEihbxUcJFp1yucAFIBy
IcW+5cBthRzwLHI6kykuIQn4RwikezZn7kn2fLhGOz/o4qXsykapmxe2ji8jj/lFFYp/pCQyD0jz
JLmFsundEFB5G+1v8TpKzrkDgkJVTGWtqI7+DaWqfJGqNmnH1ajl/m/L8sUi6kz3m6p0w9qINqbI
7bPXeSZSSKHyhh/Po9b2zj/e8KvEWu2XbbvpouJ39awMDg5nLjng3LCGvY6NHXTD9mCJTNxHQeiy
JxXTG9y4uyvavi9Al+XJKw5V5VKL7IMRFohI5EX2MXX5rhlB5fAGuy/MHpSLmfTnsUj9752mqQsf
O93nHAfk1ch+5CwGGA56o7/W6PmcZVN1JZ4QaVktbzF5NWGoMAngzLf4YLXaOgOuuir/rJejZnTE
YaZ/wOQ69hawJ7yZR75gt68vNaVAkcjz0p9C7Y0jWqDTox9BC1dMMm6GPT3KkDqg/G3pQbeRXTlQ
RvqixcvvrM3Tqri2d5ZJ0qQ2wg65YJ5DogVyWMTqWeV8dvR84JYxkLWf4bfQyrqf0RBZK8VwnWM4
lMW5N1GT7aFw/VR7+37wbfVQpXW5MWMfjxqpLXq9hN8W76oRqay/TFmkPctNsfQ6LGVMrzKkRhok
u0DJji0ykOsMKN69EpbOckzRYpiSYi4V/emDPgU25ID5L4F4LIRHjaLN7fgVbWXsSVPvMfNG9anG
3oF3X/yKWmZw73RYGMmuk2jUa+u0XmdjlrziK04RHjov7lhM1g3jO4aZ3YMcdCxq5IPC7iYOLxkM
r4WKEepzVqsDPGAlPydszrbjoOPfmmnpATEOdZd2Bc4XsW2tNXVsHsUUqrgziuG1U0GqqmNdfChm
tosHh4R0mlIiKvpZalE86KNW/LBFOiyGMDKfo1rJV33eOefJ8mAO9L16N02o8PaBG+75l2vv45xN
PFR4+xKHtrMcDG9ftmWNPHpY3wVCpVgyX90ax3fKDZqN5aL2OtzlMHhrqO7E2arjvKVuO/a7137R
qjkQxnmSDJZpnq2qOciJobmrq/RboBb8bnzVeVRDz37sEDeLRM9BhnL/4+QY3TGxkn9kTzZNXVmw
tAA+yvlxFjUn30iv8xUldx57jFWh2Q3RFtI2WhRuMRzquBxXaqnmh0w1uzer3iUzJ6y29HzvDU22
7iRzLI9+IEGZXZxY5MtmsMaNjx/TgrND/q4N7PdaG2bgAOvyLcK5ag5PCOHjF4tO2bWrNv8End+d
u0kxeCpVv8hxFe92K6hu1nG3D5o6f++sNaBs9S0zKuSrYSGtZLjyG7EwO0ejbq+Olzzp35JWxT18
cPs7F4Hs9RR22k5wFH/zfbxwKMI/8+eFYWdCDtguJ+utd1yx0h0keBFYsN9GRBvcIH8rOzU/uhDZ
ECgjXPswl1oTxkqUQC8aMiVd+5hsvAy87F8K9MUu9lTiQk6I1Hp8p3O2WsiuO/nxLgvz4LogqiOU
33n17+SonGdTHdqSs2rAaE9vURgOx3jQ+X7NTVJmiyxo8zNlL+dit5hGhuir3yYUFagkp4A9eIv5
5DA3o9uJVZpQxVpqcI8Q8gSFKO8iJ8Ju/ydH+fEgezIemtUq0/Fra0wzXRmh3WcrP8h7eG82Uvdw
mbX1mKb9wrT1IcN6yu/utIyswwYV5Z1mTQPuVMQmzR+V66Vc48cQpeSIvJu86gGdxoITTOQO7TkQ
0JNHJey/G5YgCV1m4SnoNf+caSbOwfOAE/ElczQFUkcddheySv8YSHJ9d0XRLnVfSe4rt1AuVaT/
vN5oltBVxRMunWnoTqcug9jgxHgdiGmgNgTiTl/Iy7hoXmaA8P5LLFCEddDdALUY1qJXM9grPKDD
leXo5kouC4zO3XgV3EYpgaph7KbVInyQ+ql/QqrlBA9WXdQXGVfJnspZMjRZtUZ5HaIT4jc52/Fa
W+j1BB/CTYunSrXSo6Ej2Ow6WgywycpfNMVC/VFOdkgmw+Jvlk7YJgVSszpSlaI7y1FROAEaiWWy
Do0mfxJhnD6a5uN1Knj5n9HYv6JNWFx/sjCq9mRG2FDMP1jeocqLzw9zvaEWieuHkV3Z5HH15QNV
aVDvIGRg5D3/SHmnf3+o1mnvgia4n0IvOSNFn55j1WTzQDoL7Dc0pj/xttYoRAu/2NwGXIrppyin
+DdPk/E0VWP48u6MJ+GRWOo6Vg1wkDnE0AWdI+7Jej/msJUATlRsO8kHRTs5CtPMf8B6Frp6c8yz
vjpQx8WyCi/StYW2mLkXZTWswzgkAwyWdeXnYbSRWmiyGaierUrsML7EUk/DPwC/0E0e2kAKMdGo
zKHaNEZVv9iN/lQ6QfTLjDRwvlFGdgU3D8F25+C5cXQGLM2+ep7R8z9U5OqHVpORtvSmffB0khyU
c6NNZOvKSx4b5yruEaa33FeLrORzh/XPxhZVtdEj41wilQwJtsA/Gz+etyyyzqjQ+r8ro9ooWTP8
6G34czpbiouWlv52TMW4l4tiH9PtVJ+mt5RF0q24a4oN7K3xyyJhRP62nxdlaGo99JEKdXxe9Ocn
OSOqAatmNNN3JKC0ta4kaPHp/K2X0Gdws0jERx8g7/lfZ4zMQJLs/74H/PD0Awnf6z3gn68mO0jv
/fJ9SBVxlo0Oy/tcQhRe5dCU10JLXJd3Rhs+MC2eWvb7cp4Ihbd0EJhKYiq37eCuzLxJX5RURItM
0bTfcXoQmWn8Y2nua2Pl/qs1qei9mCCVNUB6O00pu71c7fxZ7c2rVTXV/6z2XOh0I2kPHn/4Lre2
s5C82ayIwG5PRnrWAms6yQGZxi4Gle8sriYSSqe0sbUOHUqwjaTA6Y91hKJmom9Cq052qtYk7677
LI8s1cAGJs9mmsjoJO/21/C/ZstzjJwd95q96OvyvQ0ay9zzPM3umrkx81mo1HPYk9b5TPP2ODAF
PD7Y3yXpoxbXxpbqh7Ut5xPqpOUfjsoTvDM7/RlRyS89nV4CHxAMGSfdeabshVU7fGTKk8dRBNyI
Vjx7qA5NnCFegyDRMXMb82u37dNkTbFg2MlRdKSol/cgj9BsftLbbNvpnv0aGdp4QIyNmncak7cc
bG3Zz59XEvgld182ahM1u0YzkPHTZvH3wrCp0M39G9NfL7IajR52r1bQxqQPU4sElxdDdM9R2rfM
JxmyxzFfVLkojoANrCdVdBgO/HsB7MdVL53qrbBCMq9OVmWO7LsZqtNd4IcdTG7kSuX3uhFPvZFa
PwDPTqsGe1y0hOruxBeAN0Yo3nH4muHbEPJIW0AbNLxhI1OWOjoLF1yYFvFY8Ma8jbqqHq1tyF9b
jfIPJ6l22LaNUbyVbf8NWFt1GYSqXFzHPw9mUbyBOaYIpijWWs7SOR4tOlh3p9pM4AmiJXHsR2Ml
B+3MUvaq44J2mu+YpAoFAAo9RznqXDxudii1eTpZwkNBjfTalGyessWtr+X250gFc3wBz1OsOfw7
h9u6rA5dMkLDSc8QHEVZ2d6jEF49dpyALp549NH9eZSRFDbRLnPyeCm7cmAKA4QBskjfyZhssnwD
GR9jmgT+uXDbcdmLMg+WEyqnewxRigWo8ugim95FrKXPyofYDYqALFHdP+g6my/ZRY063wD9y5eq
WVsrI7LQKtEjc1jEhdfcy6bMs/Z+mouQYLV+yZBfTM39l3mOH0fHvARoPc+VU1JyOfsYcnSca+6B
k+KESnTiuwfZuH+u/h6R00N7TJeojCKcNU+UMXl1nT1GrbENUPc1gjw6QomLjvLq/+r+f8W8uEOa
wrHi1e1+MMShmkIsUMTY38uGlER/n88Q8wJMJc9Zd30b9P5Mk7FRxWY0Bcwi58uVsGuQn5aXal/G
dwJhQDlXLu2t4A++npq6sR6MSgMobKp3gTH5K6AqGGdH0L7sOlLbhRN1iPgpusa1nEB+MLhOMEtK
05+CVpnf3HOwEY+RqiQXs34MUBFPkPJTxd5XbXWhm6iax7z3C0wAt9FYG2u3dcI3xKqpVVceytgk
Ul8xsa35w3yrAi2+y/U5WRkW0VuXgw1UAWjsZddvh7tUQWOiBRJ66RPtyRKNeKlNkH8DENGMuoxd
AbSSXQsLXHvht8obapzaXsac3u0f4Iox2Sj2CmWOo+zJOIQzcTLwAZW2l1FUhsdpQCxbdtvKdVeF
6lo7NqoGJUj1mwck+ZzjcZA76kobU/fUdjlSmhgf+QhM1I8VjiWkh6DWrCLEX/VZIfcLKUrYhnq8
JFX32naKBYu0Dx4n1YcK0ACLd4PHLEqDR+w9QyTAxS853s+TyjZJN50Lq1rOkANhfPK0SxE7z2Qs
i7Or98FLPjxJzoqO1e6pVvOU7C4FzVFt8t2ILc5adr05EQEOwroSXOZbOLYKtwDizxrvxXxltqb2
piTDdfeE3gOwyrH7MdRGubSiKb/4Q6BQZm+GfaQb0UPyZxFe1tdFOdgMucggrZOx85pfAPKNIVA3
1L1QXGTPSMHgNJDUqIfyTrFc6LWqmYIsnBfIWFZFXxaMYIsb3A+T+9YUz00Qf4hZfrBK/G5pg4y8
D8zWupDK+lWU+vgd6WtsRBXUN7raVC9taPyW8/VGq5aBQXlrwmnzUrqYn8uBUMXEsxjq4V6LimI2
UQvhx/jmfZi53kaT9mJzkw0BIsUtdcbZWewWl93ayvsOkYysWeFFhuH2v+dEIHTRhuphddvCRcmX
+wkcKvefVLHB1X6OU/OiDqZ4a3t7zhuxUy41FM3drlf3IlLEKXBCDnla7D+LFuqkO7n170Zlg2ya
//x7tVOZ4XV1aJtfV3dNUC04dYwrmYTBZig/RbhXnGDV6UsFs8hV13YQy2U6pmxCew2Q56NBh3A5
lr7zgHwONG0B3ZsNEyV1I+Q9rdfFN2+wTiPmeqC6SMdO1V0aetp7NS+cmolCoON8LgzbsTt7McfW
wfXyY46P9LKSbPZwDPkkSO30pKD3172fZFPMsXaOXfeH/IavXTmI37C3D8y4X9vZGjiyc7btClhF
jPfnrde6K2Dl7jkZRH1B062+EBmN9rXuo+IBKG78wNlCLIygGt9IzaFoYvcc9OZu62M6SOb9SU7z
c6qGuWkiRIybyDJAEFNC1CzB7zY0xv5OlkGMf3flKP5I/d2QZMFaN1reAMJ8GdUieabey84StPgu
yeLwW5EZH9JCXAzTi1HqnxN0xYa8FxlrxQrqS0kt6zw2T3aFIvst0oVPVzkPOU5PDtVa62+NflQW
buQw3SYxFHVhtkvn34Sldp+xIiqynez6f+bJmB6pZK/KE0Lc7mPUpoe+oPgte5jkKLtqiHgFNsit
L63efZ98Ie7kqO7UBTJZOulcuxvhzLBz7tRR28uu3EjLbugweuvK0czeXDEvhqGfrVAHx8+POToV
yOYZyy9D8ir0KuUogmZHpraZ5VlKHtVxuCt4yewi2x++eVr+vQ1DJBVT9z1rvOmbnKD2YYSCDCwQ
jnnXCanmv5du/zlB3iHs9WQxuxDe/e9Zg1KGO06dn7dx+DkG6qwff25zmyA/SC2q77ohiidOVvam
qhWrIlc7+Ue8GTiZ6RZ4DZvt11EGk0HfFJlV7v+Ky0EZuy6Tfd/Vt1OGQuq2FZp20QTgcojWysIY
aue98KB2CR1nWa/DCIyt5VtPSv6/A4R01XP/ouqYjudpDgwdw4Ikotq6+280KLitzLa1wtrzrpt2
IeYM09LTRHaoOX2M18uUfwZqJnOUxGm3L2DVaHobbEzMHdbaUHrf6tCfayMTCAHVNknuEQubLL+r
hyJbUJHyvgncEckYWofWwRJjKRZgu9xvcmY0RUdHw9hUnyfWjZuhtAFtUw4irmdRmXLNnexSO1HW
JKWUtZwcDVi7uIH77qDpu4TWYH+z7JGjS0OWXXYNi7IXnKdN2VWUGOcZGh+2ycMUG2x6UZa84BGV
n2QPe/RwGelmfGjbEU4iqfKDGXjDfiCxtQqR0921PSglL87LFb8itDQaNIlExXs7n2LvOqoHng3r
ry32cvJUGEvNxXQtR69s3zZT89whur6yo0JQcKbrqVhj87lSSLyieQafEWzCvkWYeh7V09bf5KIv
OffQVQzF3w5BMqxiTY1g5KGZSdYvvnfmhr1yfD/ZqncYvXYle8ikfcbltFuMwyEwv4TjhOvkv9tc
ze9lY0d5cb26xTRNPw+R4+xuIRJOeJjNjYwhFQmnh2cQCYx/DchRZfQjlC2i6kAaw9pfYz7io14A
vHWykqcIjvd9lgY+oG+YxBsjBhovg19Gbv0eorzn2AFsNtbdmusdDDGLP5vtWRv0z9Epd5EzCnAd
0SehPo7oKJVm/ig7CQ+77Ria41J21XlCapcfGuYfRxmSdbfcSi7WbIMiQxlKFStIkhTd51jThOE5
74pVwReMbOeDDV3iLgj7/pF0FKB4AZ9EdmWTmDroosqJ9qiH9o+2zYFOCByV5wWyQVYL2SXe5eg/
EYP80z9GUfHbGiYcxOeQji30qcQ1UfbkfQaEH9aOE+drGUNchhRxYXkbkU/3DgJH9yIq2sewsqo7
xCOeZa9wVWBe2GPDj0WYS8Zkg1jUvkMG4CR7DeTco5dUP+V8GcLOBNx+5bwYSU/RSHXr7535S+lb
421QggnPPwC3AnY133YdnnPpqs+pMxirQdPDVeuK71aVKwe8ZLOtkyfDMhNtgQBd2C61STtHPTsF
xZjIljWV+t5p0b3mCu8pwvMKd5/pBxjwelvBgOOH9NMaJZNuNwx1iHBDhv3j0BzIIeB8M8Q7NQvs
+8Dy4+3AphqPpc45VZ7xnFdoMbgNRwyPD+Fpdbqv8a5aez2Mwb4S29I26zslu8e1RMzHLa/D9EDj
E/X2TkvjTWIUyS4urRgYeYoaRzAuinGChpKF9kX1cb02VGU4ZGFERdLVXkpnaH4g0czzpTDVU6GU
FqCagH2QWwRb06m0dTOk5gOo3GUx6sGjbBBJUPcTIAdu/p8YSMtkXRVWBQTzP7Hew1k+VFJ/j5N7
eF0b1AYphjQ9y2kqULY7qtsPt0VqqfQ8e/wWHeT/LEogXy41zYm3MjaiOnbnh96xM8FoLIx6LA+U
RDG/kf18Rl7IvmxsBahsMOK6jaJcuri2OmZxBw0JiEOidJq6ln29M4uDvIJyztRpHq/lKhn9XKoW
w8IX1H/km0i+pILYR1t+bmTs1r3F/poXy3eZHL5e3sZvt+CP1fl84V0vhegQpoNQg3vqYaibzyYK
sOBI5iZ2rDBdyL4clkF5dYvdBpKoQrzoNvz3LW6rP2eid74tYfYt/TJa9IHlXhTkQ5+itNujEvEL
+OD0oHb4w5hdoK9qQD7A04X/NKWiWChkcX5b5u8iGAA99NjM8hQPLzwHzV3h1QVMsNC8dL3ADTNq
kl+Zu4sNLf5diqFD68oXT0pT1NtcS829oaQ6BE20+lyAvj/i0VlNKvZplgdEPUDQYGWhDXk0piJ9
xl1ob+Eu8R6mXbRxgwrUX4+FGguoFwdx8Ky1/GW2dfyzoQ74rHdi7ZjCoNyZNu/JlKyH1lSe+3oq
d5FiLZrB6Y82PixHRPjTY2WuddGMey/N5pIrGQ8SldnKsCtvZ+nZPppiY98GCD2AISuPhW28zaAH
+WCP57yjy0Fw5T/z9hy3wm5QTlO06D2uKNjxC32Mo2IXojx2Im2KCYqZ4sg0jdus6OOtK6bVqDT1
uhRzYbxoEDcCXLY1gkClAAZimu9Nsh8VBHkcaLGIGrgpXujxo1Jp7c4c2eH4MYl+MNj2T8T2d3FO
MT4cwv6uTYBi8l5ZCgVLMG10fk9BfDE9xaSGEC/NPnlOEaz4wRFrHQduvSAtnZ7yIuhPPrKSS7Tz
lB+5qxz9qM1ebLSFdxk6ftvJ4QjfAWTzKurqbtR+FGASFoNbdReomu4+HeNhE/ua8gLi4AT+v7yD
lJ2thJ+ZSxxLqiMA+PRNHdc8BbXlJPjCoBvnrawQgm+p59u6HLJj6lLMdsr8gbMiVsxNkC5r3TBX
GqWkh04zvdWABqlnF6u+to1tG5neydbVN3B/aFA0SCqWmJXsY8plyzDQfzn2kBwQGIOCZj65PMac
JM8OXQyeWinUGVMXFPvcMFy0QKOSFFOh7mxFHMy+1Ja1XSy8KG1Wnp6VqxzJ5JNjR+nBZkMH7WOh
NOXCU21wY4Prv7Ylop+N8JyneB+xr0QmjDx/5bE5sQTp3gjop+oa2zEen422zJ6yvdVHl66xMdhG
1gZvAfA5IXmnjZ1UbOUnxV1Xgl3YqD9gUKwcfKOmuiMGoH0z8U8gnhR7MelPtbpr4+Gi2zFM6ouC
K9ZiFGPE4z5p7yCwBH6893+38ahtatxED7IpvSpdjdjnjbkbLxDHaQ5lgcZ7KTzku7JkZynmpjJT
3V7bSdkui85+V5ng6FgB9eETO6FmU+pDfpCN7kXF9Up2lcLOD97cyG6Awy2P8T+z/xpOydBR8+8X
BmfKQzX7BHK0G7Nrv87yn6H10yktvgehs8SfTj/kItUPkxlaHNHZ36bQDJvCXwBY/o6bFFbvPEUA
BWMhDJnIm5byEtTzs62HxSYsBuPQx7ZxcEZompBGBvBvez+JvEUedmRIegzAYqFsI4sS+8JzuUNe
Fcs4bnnrV2CISxchahw4RgfZHA9Z6CXPeIBGPN6NmDL1IC52r/L9VheqPib7qrIzbTmk4sURDpZm
8yeAlWZ7arEfm+f/oezMlttGtm37RYhA37ySYN9KlmTZLwjbZaPvE+3X34Gk9lZVnXPjxn0oBJEA
WJJMAplrzTlmXRXj0QuH8agsG0/1szqCu1j2xTFYNvJZI19BwYkw8VDCXNmhovnDAP1MTYbuSBGI
ELjlVW/1v6qmfCGBw17VaspfoF4esVTlrN3EE4HguIaP+RBs5zi9gi5Xjs0S/ig3QQxWRMlMyv4p
dL92Olgxv5j899PM+s1CzbsRlFmOwzQXRyZAnZL1x1YvzINpIfCwtZw1mkM3rze6YmOqHTQUsKLH
0su/G2VrbQo1mWhmlIIUlbp4CzWvOfItxWfHH9YclZOdEOTZTdiFPGcnf7EIMtm6qHL0H7E+H+Na
zEdLQIyifA47zK2O1CvqI3N5d+ckMROSQj2mS45c3lTd48/08Ub8meSrrKj7x6sU3vNBGKz7AjAe
yPH1fB2WLhpStZm3rW09GWUOMy/0gOgrUXuUG1et22OXYs0isgNtJSaNVVWWK4zp7TGPg++kPT01
NXrAKqzFOtE1HxXayW26lRq4J80aj2GcPyc1KjQDHcihD5tjXVCW1xzrW2MrwSUZ+3ktkuKpTPKR
VBPtJ9R4YOftcMpp10KDD8Fi2oWL2wO4rI0kIVXFc522oW/bzIiaKmu3MVjpNT5dOq+1CUwL3STi
xbdJD/ItiJfEBw7QbEKLTAolHkJWfriElYovnJlti8D9kSoUwC1bfJnKavTHKnS5xAvWja5HK3sW
2TZiZY+Ba/gSOXRXx6lHhb4UwJbmamrZBKY7wKXQ1ZGD6iy+/cRZTQsfQlj6RiM6YQsuB7UVyyqf
LxVeQLex9miR1W3rCSYHlttsIi/iIZE/IfokI1MdcEeHo7XHgHTzQl9pqhB3C98JLSjGHbwhg//1
qEON4/dJopl656itQu74BAfr/JYdcxmqTHlwz9IQPGvmKbswzu5jYom9a4uzHSj2KY2qQ8Iz6xgH
8a7LE8GfsnfAHBChmhEltiKOK980czlvsImQdaaE1zTOq3XaNOqGe6u9IZYamZeTvZELqW7sBHNR
otSkGo0QDeIo2wyeTmA9yMVN6oZvuYl7bqDxEzpivPKwu/Edak5FRPS005+Xx+oK0/03FRKeH9PS
WReugXaEWbfvqg7dSk373rtY5YVooiPC7bXV2BOxyC2Mmj5ON04nOt8L62sTxYciMlAIeOaNgFjM
QqVn4rLJ9LXbIiXvsnbH9xM+cVs+6WWFQ6FpN/xjzXvbza1dZvebcdBbXDBms6KJxIc6t09WFPPv
qiTJ82zwkdONw0zxcMti4rrM/s9tDDstm8byoBk9S4NepVfJbDydJ6T7HQ96OhvroQJtaEHLOmVq
/CeZuhyt/kJO6iFUU5clVNAkWU0FH4RUl8zTlIefN9zCdHJWljJDikD9fs66ezsT7aVW/P5iSv+y
qrrYaK5iXBSL1F8qMH88M4GdlTWvLKZOc6vD7rYwLQ+ueksSYAmVN+90xbuYWVSuU014R0tD8l5p
cGTSxN2mUM2vwruMoRbCkY7iL04xBix/MmvvKr3jU0OysPyIe2K6MP1Yn+m25x21GNp5tBSyvSC4
YKkmiIMS2bWuG+U2W+RlIe3Vy3o6Klk37zBXfy9LTV+5TIvvw/BaZhlZDgNp00z4tA3zqGHdNNbZ
ziJrD9AeyqvW/BonpivAOIITT6Nrkln1fhpvYPOslYVVe9dYTnKyM5X2eHRxvL71CzrDTV+5t2gk
dcJoRLITA4okgxr8KglS51LPKnf9ubNxWJsaMV/MqIY+d/3Qy/W16IxqpSGA246Vt4KR5jzjONJQ
yZd+7+XO8uC2MPE79bruyV8Ka4IsKW2BuEWzh/EK3GhnLT9Uco364k7DBc5gGLQgSSC+ph6fk9ym
NamkcUirz7E33XyElcavj7F4rt1orcz48wFFFivdpSynmb0/V97blOo8ogHA7cK52hKP+V3H7uUH
M+3aWEMVWlZxditHtIboodehOgr+fwUy/8Kq1kOEHAH0Z7oeKN2sp8EZj0Ou3fWwa7Y5j+db7hW4
KiwcQzwEonsYlq+EWp7B3V07ystXyLET4WI0+qphG7i992Ra/S6beP7UeW1sbFUFJVrH+W1SJmPl
jd3y+zAVLWp72jZq+QXhf7txjbrzS6X7kRa52NpuReJTjuLCCMn2SyMQcYY5ogpk5cQ/BIv9YFYH
tEolzLsqHrCJ4zVM3de5NJUXL1Hu6KRPOlT5C6WPfqurCQsgux2uWiS2blppp2jZ60Q8XO3cGK6q
ElpHmxQW/M6cEUeonblDrDMcn3OuYFDy9Gsczfo1x73mt+CG1nKXm/ZxnJKW0JF2RLc+1++hib5a
VHX7XlXDsOqMrnsfcfKvPNvo36np9ggnw/E95Jm9wseIG5IVySoGBPOuFVOH3IHmpjenHYLW3nhv
OxuzNh/od5NQOpAhjfOOXKpdARB035l+sPrB2eyPQgOAblKbqVD7v7Pe4RPVCO1r0s6IXg0z+rrE
CKyMIO/fqiiC+Q9P4LWJFYSdhJ82Xf1q4yxeC1VYL1FXGKA2wuolzrkrTzZ9M8cLiv3YthCAYKE8
Y4FjBWiaIQqMC87gGGIdCm1LQ1Y2N45+8+yh3oY6blDciATyxM108ZLY3CWZmM6l0wx7k3joE1X2
+iCcVjt2yPIhexIt7CIewF/lBntlysjHs5NsPw21cRSIKTd5bq/rxHIO+Agdn5wFfiTcx3BK2mwj
YpVlbNw9ZZO6K8M2v6PQbvYCJNzi/7BgLxUvTUqoYzJXX0vszj4iIXVdmuSOFebJjs0zyWIaqyDt
V98ab6h2/xS2QuGFyb+q14eU+QMi4Nwfa9wUIwvxLuILPkfDx6ZPlWPBz7IyJtfz6ZyeLS8ad40z
vUEsHHwrsJf73mhu4wHQS5Xl9YnVySopsFdojjbuCwBj6xEO4Mo19HE9Efu7dpalRGIZw8Ec8mfT
++Y6qv5aKNPvqGdlbvJ5jZR9p4TJrckKFhOe8x5gT1xVltW9uiHOL1zxiIeaepuElHSVRkd2rhgs
xltx7ePB3YZeoa8ceyI2lfptr5+x1sMgWmAMiZu+a+jH/drLD5ZHbd3ouaHGeRRtc9ChIDnj54l2
+0rLorfKaTEerIxhRm/THatY0faREj/x4PIHMxnX2gQlSFebP6CXNbsp0YaIPxRkB57mApWbGscr
KzStYz5r/WYuuoIM9uYU6U66KwPtndE7rvEWdJb4YinKOXOyrVWhn1SYBD66NsOyaszKVwoALClB
QlIQdCmBFtumz+Kdbn7Ty9zYcn98qfuiWOt5Mlw6PvC0HY3QB1S+c7omPeUGQtWhGnBJ2sPrmNX2
LgwCQXRN/11tS0oKZr6Z7Yh73xj0l5jSgB20EPdwvW7o0n/LLYEfyOhew2CKUXisshmfX9dAaVBi
nkxKVW1KoTmbzOHBX3cwGCJyYTDsbDB0RC+tu60zwiNLtfeItwHs5JnXuero60J4SSJvvpfMpO2k
/6XoIMg0N4VMGYDSsZ0vuf5zdCia0Qtnxjl2356cKHP/8vCkJYQYoGTFOFGEx6DVUoxOI5new+w9
wXS0j0KffjdTYezSYfmDxG5zmxxof+s2pugJ1/cWerG+HYq5PbZkFSKaA3c7LLWCvG4HSkWUKPJm
LVJ7bG6qrvIBjz3WHdXEkqOoSAVHUN0dmAj3u0kelkcaTE/ktrYJ58uBxxv87Zh8Fz1Xj2acTzvb
+ZPWQXPoO4W+SeOuVWwoR4Nke9J5sKZplWrvCchZV7jT1xVoVy1K7J0xbVKaWM8wb64ZDNF1LDpk
XAVs2pH24yvWVTJyejxLRboZBNZwJS24WaIWon6zUwrb+RUm9P6JKOVBUM6+PZfU8AOSNmIwzypF
qFXaGqzzq+FURcLv+u5Oe61aEWqJB1VDYGob3VM35wbykMrESCY2UXiIQjg5RkZq7JSaNRiKJR8y
T/PNhCYIjFr0XGY8r2CaKWQDT54tQBBZBjy+JvCDIHrpcuizunMUfa+9dtmLiioH8kLYXLty+G3S
8931c53sazWifabxfJuRNpFvtsGqaazLEZmDokzXwAPxUzXtaxw0dOaCP8FQFC9q0P9gfdcBIG+3
UxgsRGu+i1WVXm2iXA6E5IZrz7Y3IH2+sQ6HfZ1386ZzAha7rfudtNBsPytk2xhJT+vICOZVXjvh
iugdPlfNW2raIeun9nczED/lJPOLVaXbtHivy8j8EdTiYjc1cRZwb/Ppa5jn5QrmONGWU/lMYla3
dWLn2Rizr2VBCnzcfktH7TXoxO8iY57ahT/UePrjxk3BjMLr6ByEIX25WD25GuQjKz60dbdT7W7+
Ucdw2QICfvWsJwG1XpWCUopSaPVWqw2xSawCH378lyBljcZVKS5DD50yV7MEsWANy9MbNlrctr6i
H+kj5ClJzbkV/GkXbZblYCQA+6ze+47KG5/c2CEMOUODCvUXDzKzjx7Jhjc7Dmvr4LsqBsOvrMld
dfn8PeMPQ9w865HuXtaGtx3zKroHo2mhmLuWnu3HLJzfnXY8WPYQrEyMczv4x6+Km8e3xUa6SwKF
R5Tw9pSjvR0P3h8KUJtSNcJDEQTlc9ikv+A9jitXI+teN5TTT4cbBNMHpzyGtPpWoPmJU/b6bO2O
3OD3zLrTQ5qa18Fl5lVSUluXRFZSUigQx6oGXwlCImqjKvwYDhq3fxZUMfqb7UzJxVd1E4RbaY5X
+coQlFsdHGnqUOIrCZoeC08TP5Fffgjbytnbtq2sy6RSrkbJr+qQN2MRS8NHODOudTxZF9pSxYoJ
kvLmTQjmrCydl/mS8mbMKnb10M72utVGdyUpE4ymkQ2m2Mu0G7LolrqKR1k7TOZmY0+C/xNR5eIL
SgJY3ll3FmFAjyedBWiLEiXSRwxWniJt76OL2nMXNucsO7uJjYUHK+u6dObggmffF3YE87Yekt8q
RjFm6xG1Pw30KElnsYmhsCb9IJpoSFG/UMicSKyVFOs0Yd6cphQ3k3Q0l55bnzqSrVZS2aMmFKo/
T5ZH5S4TyrWVEP+WUchdGsM90UNhk/uxGg3bfAy8m62VH5shgHeAauVzWDc0Qh9nlGNinmWi+8ep
jULwfTJhW4GYDpe702kVUinkBokfHb/D9N6C46e15t6mBl9iM4GFWIblWbbLFIJ8tMdZLsus29xa
7rNu9Rc5DEjq6nh0/lI8ckRBNk+SNdMN8F2zND0x+2Td6TQqWVqoZOVBSa6RQ8sZlItIEJK7y3sY
qX7Ash/xqLacu9zo+e+aULIbxHGeISr/JigG4uPnCbkDY3Fm2bVhyoVIxczccReNWgjIYbmExio5
Y0Am5CVFNVe+naQ0kuzknVnV9KUSU3NUKbs80K5acGmgmn93oqnd1nCGD5oVTmTE9hc+e/OPaFIH
ykKqeSm0VtwcMTgreQATybtbtZduRNAxeaRKZG1KfxKB807xkq9970W7OVFpEo0oJoMiKt6MuHmX
4X9JjIpvNvtvpc5UCwdxd86Cr9z48ONAFVjbdocjM9H7lHaA2GaZ6Vzl0bDsmouVtZdUD7oUM1GQ
7jRPJdlq4TOYIP+vqHheetX2FeSZz/WinCpBWMs96StY9qYm1Z+lA+G/Z35orGzfdNPJT4Rxgy4N
jWtJtXjEWMyWIB0uB9E16Vqx/xhcjv8r+iIZ7fiw5AnKBHLUuvbpkVBOnlm7o4T+RR7Af1hSY8Qt
dXoElpdzjB38EdBdD65zfnCyNadYR21jnD6wwf/ZhVdNxo7tbNtm7ziudw9IKNga+qytvWVXbrCp
pcepzH9/DoUxmF5842tIHKYCqYVzSfbdOE2VI9b8z5Vjq0Yrt+isA5304K5S+b/PLpU68qWrrTxP
HoDs57IWpgzzIzEwgVRRPj6leaxfhrkXfk4F1dejJrlpmpbc5KsxNkDhu1O9+teByZ6Lc2plWzk+
zGlvPk5pWYPXBXIi+Sai6TtzFfQz0E01jCmv8fafG8VWhV/hH1l13fhbEuiLcbY2ldu34BcXXP2k
j6saB85FHq2jYG07Sv9Szq365HbJNV7OSqn3H8O+QRiDYpdVnDdtSvz523oAby/DzURB6TS2FOZ8
S9YZQREk1ptWfJG7/H3Oeqd2T3Jv4vFoD29a1mtPNbIROdiKprwkLSwBma/Ggmg4GG0U+t2YqG/R
VPQU+eiwma79S/eIJ8nbvuYfFP0KoKn8JY2mHP0MNHC9IixriIz3skSvK89V3ZlqUhe7W3muZeQf
l/ZLKIq8lKXlx6V9bz0uTcYyf3GEZdNCdpzt41yqJhjhG5qQS9O4djrthWiC9Oa5461c9rwq1l7m
fANxPn7s5IX6yi0qu8pDbNo1AL3mIC/WOyRV0yDUjTwaF1F6xNOorKIOJ15IifDmGO11qIfsPc+1
CPmvcPlChOKMnLHZTPPYf634pLkgPf7656m2q3+c2qtu/a9Th6m7wmCt030cVcjnurC+o6OzkQuV
f6lLZos1T+GGNfB0GDqMYN0fYHLht6oHf1Uwp/HlSfLigBDpOx5X+26Z2d8uxmc6HeRpDetQi6yU
z6vle+o4wFfyaquhYtfXqbIORkRqLVTTvRYH3t2NlG49BPSX61nf2VS6f4+6cfXmMv7WQHdYvDXt
TSVsb0V2PH2UJbVE7QeKI/Ogr+XulCvxs0UMqNzjPmJ96dNhJABrxscdKrRwEyeb39LshuWsBZVo
1HszVDNcqzqEZzmIzQRXF5EZK4O0jMeJU2MS3TYInuGYHFdhV8TnZvDyF2XI1I1IhLKRu0Wr4VcO
UcHoyZi/AKNxv7jYH5YdeYJZUaWj33eeirY9WipJPLhu5ncRMvFuG1M/yge0jcW5FeIrT5IaIZ7Q
7yqr+0KblSuCfeM16ZM3nlYKzl32lmOE1irXmFzLQ01guB+m1or/gt/1PH/TRy1gam8EVPd7kydY
ph6ndo52ZNOZz9ZEWEemdO0vg5uMVrT3qpWRrcl4Nx0/5K6brgrdjwZakzSaKdfmjxcKVEDCeWiF
/I9zVKLLtpXwSHRyBnXft5Te28XlRjikulfrKvcnr6hOj/+VaS9cRPJsDIpEMqNoNsOfuObCixwq
oOJuKJeg8Vu+yLotEdP2jAubCxYD0zO0HsJIowUaLr7H2mKLz9vi7KUivEOTJTmpjNqfY+cCUomy
t9Lq3B0NdmtnC696K/LiQk2z/dk6yAAKU3FvbdbUZ8EC2a9NrzsVPVYAaZQhQqvft1r23Hc5FXKn
+jNYxb7Um/qPSr3sny+Wc+TIyIvBwS6uhGDwHBJq/RyA+AHk4QR3ZPLrCgSeUOkppEjEVvJjMPWJ
7SdD1B3k7j9Pw372cdrYvuux93UQ1hBt1DEloEqZoYKNA7UShRXwQk2QKn75yhGh45uaCnIGpINP
96A5AI73CDct9Kd/veLH+xgziqE6uV6U3UMl3M6su57bXNdfl73WUMtnrCU69nKdbNUOgU3EPEch
rNl0Xpj0WODJUdiUi/siaqZzHqG7Mfi8XoQbKHsZpqPp5FzHACC3POrQqHSYbS+UhLYydCdWIeqm
imqkl0KNiMoB8DitBP6yXTtx34H8gPOpqESMyAJNH3INoe6VYWSpE7m02KEy52fAUcmKtrRdTRMM
SXdC/sYruWFdM27tCtqI+d+xz6Nji6dRZUm2k2MVqciPNzDG3r4Y8ZkIax0yyQAVIg7j53yuppOw
92YtqBY3A81q9M79iq8nqdi6HpBIUFhH5DW4PBiSm74Fo4m8JLk25jwdP8+Vr9R5Hv1pedrLXaRM
3r5zSqIGSjd4Kox2qw0sALtlL6bjfSVykUYge3KDYaU6GDaFsM8xtFUFWEM28ip5wKVks1KLvIZJ
wrWgH7Kb0xcbdyipcfXGjR9XfZ7BbB0EPF+qV6War9uuY83VDAqE01p7zkwwPwB59kIejXCIb3Jd
Ic+QZWy+Xt4v1aP+liLfzhQHFFbnnNHU3pRxdvAtFM5Tpin4gtMYEcKyKw+MRNRyYZBsrKwTyVqJ
Ao/UPtz2ITHhNDHNAFyJOZ7l2d7yXvZTxgL38ZZxERtrXBPpFouoUgrnOpg93xor/b/vMfdBvEAt
RT47YmWKz2VJet8uVZzIb0ugGS1zQt8ZITX4DpAa+opEi+V6UD82Yy7WPGX70+f4QAeg96tqiaX0
jJI/DSeLcqKh8XldYDbOrsr1759D8tXjbZKNbW6jpgnvQv/9uT6TI4SZP5ZnXRuG9zz/k0lq6FwQ
Z2HZISHPqDcUsdE1WD9WNCi+TMaAnnig5hjsCfWbqdvrJJymot625gTIe9lN44AInlirr5Wmh18n
d0sUhvHVwDVzBujd7CYB1EOiu3hgvzxuBI9Y6dAaBXx49zUvdfv8yLWzrOnQZyOs4yXqHMUB332q
Vb5mhvGXmdK1n4RDvosXb2/cmPGdJI9NLM289sJqwZX0cdSok+Qe8AmV52YZ1JveM7q/ORyRW/Vb
LcSkIR2O7WJzlK/kRt7bm/xbHk7ORqHWfRw1Q7+IzFXwWQHSzPPou/QtCbQ6zNP6X+nQUxmIA/s5
oW62AxF3Em0S+CF39y8moMjDGCJVSxcL9LgY14SxLpAJfpEj1PGLtc3q9wAB9xiXofFGQW8Ip/Fn
YozAUfn9Lm0BzKehWU9bbrGLMC90wulvJ/RiVi5mSLdIbSbx3MKdWBeWSd00DPv0kF877Mi32TVZ
PKJC+JVSUMb7EX2HqlhtqDn1J8wUka+MBPUGwIKYnWjNl4hJ/d6bbVq7k2a/Tp31XM1jenYFa/BE
H9qb7nT9QhZTd+aS/i43/9sBOZZbUBbpkNtbt/DgaxqqWEXqtCyT2ZVj8pXcKNOsnrPQVBGaF9zt
aWa9JYse3bH/E0+bqtpaqeL4LjNtx74Tx9hBzSXPkGMOYQ9ra5GVK07wLTSN6XvQZ9emjYYXJczj
E6610cdwOH+HR/wYdxeBSNoqH+Mu54vlfHsZz5fxBHrqIXcEKAsvTFaIwJxrBVz3zcy+YpoxvkZD
bEEIAMjqZAr+UL0naxo6385adtXRe1KrsJjfqHnYPvHc2NFk+KNeh1+ISvQy2EENlXPR4VA8oKbx
EMYoowjp6rr2GVPcTFWvAlhr6T9KMsSfmzZ3/jYucvUxHqtcP/To0u3CJtDE89ZkQ6nfXIXo9mV2
rQ8CrWM4fM+NGjiMXg53s1P7/WQ3yp5Ae0LHHIv/uwElJrWT9obCyz7mrnWFcjyQkDeCLTUAH8gx
Gm9MoI22gnShpkQwmJXyl8EnS7w4hrCe9YFJWteJh7sUYYZ6mlQlWcvlaZYHzbaZO5O/FetQWn+Q
54osP8tdJ3e3mtV4F6Liv2h8F89t5SW+zCUH6cDMiZZskdJSAqBIo6kcwle1dJ7ctI5/qvq4pBWM
1k3LyvjDKYbDa9qHujA2LIII5XHIEFurmVmtYMIoB011k2e5abyzpRrIp5oyfe68oDrZWv9THpJD
liOWVgeWExmdHemAc0g6jbjDjPldjsk0bkw1PzWtdvGegFzxUkC88ThRzYCyMlxcWhGVSrLtY2wu
8QpEcXwsVXzPYapZT5+v5rxy/WisrKeQKaxPrMB8TKb8GmtWDjTFA7itO4mPObu4J3r6sfGwBFRK
aF/l+IKkXeteEwDsYkYaJ6n2NPVAC6LMqLeB6RlfvUUYv9xxPs/IwvHjDKNszK9pWT7O0GmyrMpW
PfV5gdpaOsbtv21ZSQ9bzctTpMydeib0p3VUqlYBye2zMYWHsOu/NbNlXCFrmtekqDhA0vNv0DHd
vo4FMQ9u/xs+TH9piWcUtqGUm0xR+rXLKgpagQ7GcglpFBqBJFoO+zBpcIw5hnEnn9u868tmCghP
TCoeyyImCQdeEcKZTm9wZHCe3MSiDraFawKDWa6QY4EymjjXi2NmBsggwVGwvAwo9e7chUlI9Ymf
VnGUVT6pwVmOSUShxBZW7Sg2lKantRzTyVkxc9usf6a9+OHGpOopMX+PjIiDEHYYgK888OWuQsea
YpTJvd2KANTOSnlsdcLOG8BwawwOJFm2xOXc4oA8dBnwScOCpkDdu/vH4WYE8Q6KL8efjZda9zZy
jqAkffv0OfZZtS2X89p+kZXKsi0pFx/7n3MLeV1fNaT5qJp7l/cuzVOu1jQ7F3O5k5XeYOKlrPg+
ybvZZEU3eVSeG0WVuReBgDuLTAF9Cg3YymvOkYkXWG7yZTdFgbcGhDn4nwdGO28fp2j9OG/6DjrA
oA8daKxp0wVe8xSlCi2Exy0zqmN6xy1zaYNQpyPy9OJlLg17i4fS8Y1lPU5bob5MTfutWxby7bLJ
63lltW0FwY/zI42sAVRJu0TvFNw76P4jwAT3ec4+XsmxZBkbl7FksMrtiATxV92iCW69MTpatRd9
IUa0PiNA/5bXY/TFscR1sFQSroeBeyaJxNNFpdHQD0rIRy1AAYqreFsvS3vNcW1QKxE5Af/clVBY
LP7OZhrpa3oCv0WvpCu6E/1Tt5CGWU0BWwKy48vdBK/4F5ABdDoyAGuLVf4jWd1EdeGJbO5I9OVL
ZaF582lUEf27PIjlI5k8Gg7T9//N1NNZUWf7EWuze6uVKH1F4PSAI1h2RcjgRDyat+RrdzT+Npai
0e1cWAnkXzwuElr3/3XRFBbaqW+WX7AG+CLnliFSooPcleBX8k0+duXRaPrHbkoQzuPkVFdQRoXJ
W96YtV+5MBNh8U/vdtmusriZ31TFcvAnoTtRxjjfmtocHnKF1aVXGc1zOVKg0TzIqyaJyD9Llpg8
YsjfrPCEKibYPKt89iZmBt5ywMO8qpCJI3/EGd7zlRyGd/kTlv2sXp0ZEzkWhVd44P8+NnFm1Izk
IcYOzUyrpftSYUo0qwKrvpzMD1GIyH3u1YNkcMlzehK3/9cxd2nkyFOi3ha7fkDnGPlzrEFjzusb
NQ73Zi1dKPkqjSliFwnavH8dIGH90gEnOX2OlyjNTuaU7HOYGbKWKiuoltEeIe7SVljKtkmKsgzK
97CXhdpEd7s9Oh5jLS+YlE675ZNxnIu0OkL0HtZaloJHt8PoYCnC+lIEunZg3QJfjobzl7K0rS+Q
Tis1r0EDMcJz+2eCcC+ES/AztgnuIkAmGgCEqnHhXWhwZ5csGWrfKeijCPn5Fzp/42Uua1d1fKGz
CbaLPTmVleMiVR/jcmiUX9d/jsnT5FX/fQ957oCy6vFGYHQ26HDuqGtR7sbFr4Fl+Gq0REPjcwhP
fDbnTW4SnLGc0bvG7VETazSxwZU2XuQmLpvxEi4buUvte5dYyM9HNKArExE5EMRj1eYoUoapeeqX
+2GASi4apru5APfkMCNu7kx3sRz+z4hRuzvgDJSJsTkxQyLQaP2ov6hVZewdbJkrWZ6RVRi5Ga0A
q07SHYPJ+6oNU3SqTAp6Rew94ihkF1B3Mj+gOX6Vjw+5ibFJZVb7MSQfPf+98LFcXXZbvT0KvUGY
livjfWzq6a63JfZANBVbOWYP2nTHdoD9JhUs55bzHm1bB2WNAQLuqjc/x4nsiDhiwl6rGjkjcXlk
XRVvZA1qGde64mM8dbJ4g8N6/v7P8+V4ziz/jkYuWaWRehZZZH4Zw167KBO6eVn1thUTQp/nZGcA
cPqrysTyUTRv6GEDuxm3sgo+19S9FCLuRIGcUtQQz/y+PSLWiq6PPUssdUEbpriyzIXcOnt+3Kpb
VbxCPVafQGaSs/r5iko4YPN6M5JKSUVyGtbzqKnvcVZ80xI9+WP339QuWyQeyOSKLDF+DDoKjmy0
7Je2KxW/JFblqiho9cbZSxalgUE/NazRpvcISVycrn/4ZVLWa6WdXtp5RqrWa9Zb5CXBlhgLTPFy
lxQV3+vc9iCPmoMDazl39Utdldbbon2v8sZ77t1If+kJTpQXoVTNb3lofZfX4H+aj2rVd2sL38bV
i2A1OnlwZSlb+/1AWm6rBwjm5aAqILgnaXOTe3IDy48y2nKFa4ynOumV4+e4OeY6DWl0Eg1aeQvZ
+DZekubr2PJu8lVI+kw8sej7HLeE4ezJBk1Wcgx5qHfTlo18k9pt6GWE8Z3y9FQzDVy0J0qW7T9R
w7l6SidXPY2uVu/g+b83jQuoaxrM5pwoGZaKXumacxd6j8PpQFPSl2NmgmF3G6Lm8Kepr8CH+IOu
msdOCShEJr2anh4vs+Xl0HvpSb6SG2tA0rx+7IfjzDd4OekxSjqB5jTmMZhtftzZO9VLb18+Q5DB
EaYUP/3Pkccjp/rTx1PyNBFXGa05We7Jp8r/43KFZv0+TgUBDW0T3bwMIG0y07mVu42iRRQVOYCJ
pjomJrocc7bCPW2R1ZwDsi/mgQTgx7Vl2iIa0ufd52XyQKbCpbSjfE2c6ogQXR3vcmNEVJ8HCFFi
uU98jltdeKD54ZxDZVF8hCGEyM9L5cnyUidJ3+RV03Irkq/+e6lDBweEWgonUl7qCm06lHzjmNZ5
BiVxxaFrkCSHx66ilbeA5B65ZwnN/D+cndeS47qypp+IEfTmVl4lqbztG0Zbeu/59PMBrNXq1XvP
mRNzwyKAhFxJJJD5m0deOYJSnhpQZC3Nx0IccE3oSlbpMsoFOocDQqiv5ZiMAsH3BEXAPcuWigb9
SdU7IIxitpyVWNOvDIYkqQfzOEiZvdqBm9ciYyTlk0hJpk/oR8kx2YNZBTSg/5/4tB98GLbReHAA
7GztYbB2uvBjs313gtRS/tm8jspgOaqKYFcEX0evczXh5aa4OnikyrB21tzqL3/NvTavzxsGIKUr
3dnHIltdpSp7wFZbNTId7UxOvmtbqJbFYE4Z0Hz/3HiNe3GFnIIZW9YN1mLJypDJ6tKr4jXyO9Nh
QH33wXS+GUaeHzSXipRUjNSmL2gcKe9dEvzZHYVfO8wG36/RUo0yCL/+FS27x/4rzAt/iTZD19ii
Ycg3Wug8x27xBkfnsSo9oU4UVS8B/ADZbXeJfkH2tVq1XVm+gQ139pPvNVgPdcWbkoX2enmM7ItT
4/BsImoVI6XBt701YVpYrRnfYteBY8SgWS/mzKoVsfvip5U+SZXPXNNf+iCs36soId9dDsm9Qgb2
UJMQPjq/Z2u/Z9vlmP90x6c8LcxfYnaMGNl7HJBmnEsnuc+grR2G3vmcHWjQHP22fNKsAb8cPwTD
6Pjjh6NhwmTq6s8G1h6XWvTyR0yjZq32fnAl+6KgG/rejhgdDSpAn8GiiNGQ6LrVzFzZo4Lu3bQm
mCwnNuZ9aBrtnco2a9O0SfqcTG8eMLNVrLXxD1QEVoBela9OpAQbkfW8zXvdPGFi2G2TMizeTbc9
uY0P3BCzKjSqxmckbcp9hRc27GXsRGLQBEAhk/hoA7OmZleGpzjBjkQgnVItcu7BBOv3402E/xwa
SF5Lt14+h85cnJY+ZHn79dzwY5Gjy0wTXZNiQDwkkfOqEXaRHaBnqVxcJTK/BJ72S57gp7acgEn5
pamq8UWc/K9jxPRZzPrX4/zn9N8x6pRteyMMHi3f6VFXC9+1eGDPjEblc8MuCwnv+FG27ASWUOzY
+Y2px/kzGWSWDdDFNq4/9hcA58nGSLBoEp6Mhdt3T74DSVNcEWLKdk+/xyg2L2MSiyfHNObJ1u95
yG+ATxmj4mRlVbLPfVJIoCnMF3tubuWmbC79cF3iLHGXUF65FMiUrQO0CL+pqI+Qm2lekSxbzYJ9
mBYjeIuC5GsszkDPfp7JPjkq45A9+B9Gr49CUgfyUji1xwnSOJoc2kfvOSRM9ag+mNGgfTTGQxWr
7XsYKubRn3hmGVVN3Rte7RF5Cb2/DVJoiLKfwk2DimWtn3Ucs59b+FmD50UoRdXaozdgum0XXXNv
6bWC7GCuYm2glh9BqaEKgr9TU/TKFpneeet1ZX2QNWbqHcehJtHa4ypwV/VVtpSiQ6B1S5isWIsw
ltnG02xjn1MjeLKEzR7i0ImbrVUlNAQMs9gXaD3/38/+5zg31dST6ftrpzGKPbmM//0jNSr27SEi
RcgGNncNviLrBrW1XdE2WGulMBRXzYSfhYRYBGHW7+X718P2XumV6jEd0u4eccVvrua2Z6Oizmmo
jXaGq/tNFnhkESdQ7WOoGVAGRc2nFMxWA4TJTpZ7EG/sViFgqz1UBaCapprvZJlNolXlGejr4haa
j40fRvfnqHSrl3FaY26nHnVhYaXlaRZZY8VKxotsOwo5ABWe2C51ChKi+FcdsHMOLvJQ+HNwIVWy
VgMPRZrf/QMJ7oNm1FQ2ouY8i8VoJdelRXzoFc0+yS550Nq+b7E+V4ONU2Dn6DhATTFpq59Mjc+M
NAZ6e5Ve3mtd2EIvqZ1vCuSXXvHtH/30pOf6o/xcYQ+TG/PiafmYI0u7YzvXPRY9kCLIAt8rXZ9X
ud0JGhh4aW93rcE3sS58iLRfsvAui/YqrH995at1sq7sAsxs+U8R/xqDqTAe1YV3lqV6jPyaja8m
9t7y+xe9c4zXua71LRhH/FRLLkVD1BgU1nXlHRjaCWfL7KvmIh1awtxB5jFbW4XV3LlD5EzP7bNV
DaiihD4LYdNWg32D5OhaSgZK8UDZl1b5uO6ncAfNvzur01xYl6SvIJHK8g6qCFDe2BEcjDmrWdJ7
xr08DH7d3c3m92yEo7/0o4v6muujC4++MJcoVaw6jQJI2bWvaWP3UFDsLqpfUvNO1Qe+7kZihYcw
bEqYlAjkGeIgh+VAJODkKhyrdYlU5l76ejWdrh10A/j7JJCmsq/0em6PkUaZRkJVwR/fZ45nnWVI
hGXb3eAgHSIm4CgE9FwCiVCna++W7f0010A2zCGeX6voWLeJ1+zwjZ2Oc5NvcRnqkWyc2ai02jmD
FHGuEWc+TylcUq3znnHMGvawGcdmJftkiC3hFVntR4exc54mmaTRFUe/cY0J2Q+hZO1ZiXFj2cNd
L9IylY4VTqwlyMSsR8cL1/KTEJ+Yj9DsIhoou+RnJfq9CvGxa9fv+L/7I9CLNungNZ4YfOp+38y3
iS+odryI3y3xGsZRiVf4AA2oQQHF0e5lxiaOqM+O2LVrNhaf/7SoAjTbqBDZeZYsd7aNHoHSZfhC
iWaWpe0JYMlpeeeqP0G4CP2j1OzGHO1+gS1ken+ROZhOgxMQkgo7LEaino9nadY6/eETMCDGWw2M
k8zP8K9CSr+vQ2ENVFzssIVoKU/HeE42rtGD5BMjTtkXF3l2Pcg+gMeqRxpNBKlwnnefP/Im9D5k
5/KYKKqgbu3iYSA7/3o42fTEU6iduQ5JmJ6uYVNX1ccI+kO014QnbKypN4Otj/pRGFRs80Kn0n2f
o31FPvb334EbgWhPn39/j7vovyGOw+vRD6Sq3QWp3megJKMs9zYLEJ2kgHPoA60hy8EaTwYiu+9d
vNbcLnD2QAwEQHAmyh6XWK7gvNkUUsoaxleo665xwbQ3QGr04autp18i3Rl2nd72p3ZM+hNszcpH
Ki4roQeVuMYMs4YOLvrB8ux6UHwKq7YzHa5d/y1M9gEA6sGFTfGCRJJIIr3wubQDkF3L5vWQ51PL
vSHaXrskdAnlBv82bQqoMHWMFBT4pS4w7SOSFqAcfP4LselZa7OCUGdPvuVs9Jb6Xev9Wgx9w7kO
t26mqJusGzEpQrpONUb7rlfT9nE2CvVGzedkJQdln5eYkFdcN9zLZjWp73hYudSnZ68bFoyqHvhb
y4dmYxlqjukQugUyDdeFgMkyVMIvuYEzYOCW53AYKhJjChhlAzc7P5j8lWU71l7ekAMUoQ/VnLxd
b9TX+/G/B6/91VDvfApfNz3kzIUhYiDadtHxyvjkj5BSu8hRaU9OmvvP0U40r3PlKBpGT3NQtl91
LDKgT8I5l8svVt+kzYLpcVQQrwyi+Ec8YVRb98N4Cka2Dud+iJNbCzfBNSvFo1dg/6k2PsTSaPzo
BPzW1R0D30MIEEHjtwc1bud7zLdm0qeh+kVM8of+pGlkoGV+dfCd+TKGCixjkQX5nZoN3fTb6KOU
JLvkIYjFUjqbMbUxyuE28YZNVOKvSoXyk5YyUFaxLPxG5Npg1BVMIBq3uDWcZgmT7zIY4gCp4Pk/
wpRy1G4rAbj00aV0xgd5y4nHRBia+T9kSx4SUq7brhSKyMKsUvbVuKyuHFXPbj4dL81taWIf40NR
X1LJ8k3EYf6WxZl+E8rsUIbA0nZ2SWBf32ccGcq5MFH9Ex+JWU/exlccdyPv4TDg7oBIYD7IT365
Yece9CKX/OtORsi7dmFG4QEUjrHc5mXfoLEorBF4vK4I9NYt0UbUdKrPtZbM+x65klvwGdSzhIG4
HwPLSqbe26eV+1PeGLp+OtSU2U+ytawD2nj8o08uA2B/1uvBZFPxUEMshACxMszaxVNosI+TzR2N
e23/5haYRwtAwH+LwMOuf4O48kdE0wgdUatFqUssa6JYcc+Fph6NKGFJI99mPseHJkWD+/o2ywyc
ktcB6bz2wY0J95bjYwcjlj4J97rj7MbwhpX22zDk9Ys+kWGHaU45pGvqO2q3YPywfiCLNq3gZ40/
psblG2a3sJswcCX95toHPtLxoeUftoQIx0w1977Lhx50XRQdXLgJhh2siiR6z3QEHfGya29qfpA3
dhU0OwcHUaT5sv65D/vxlOHJtariuX+u0d5+nAMsUIvIb9d+2p4brZ3uGivxIOer08Y2+bYFsZk+
1HDcbjoNcEoeqxVMy/Yg60TI0H9GtCKi+d9FJF1WoWPQ/fEY3ly2WxWnuDWYi2TvanG6zm04LoBl
/fpOiT+6yYERl0zQYv0wNg/LaAebemNWyS7TC9J4rWm8KSiFruPAjs66l5pvJsWnbCq6lwlo+h3Z
tO8yqghKb28ZHZN4C7y16YRDIku6IsBHQJ7avcLXHpsnOC7CWwDtjF0fCW66EBtXC8XbdEGJ8Ito
XvHLUoU81SwPgavEXF8H6g6Is0XSbOM7XrbxBhjCaWocHWvwAHSDIoHsnAesGzHDgaQsBEEww8Fy
EcnB3HwxtK4/opGByr0TlG9DDvKmmNLpEOZd+abG4OK0yFBv5WhoQd+ch1d4i+5db9rvnRvhU4P5
wUqt8Am1ldD7avn6jWlleKlmw8fkpemvRpvfMZmz3uc26lh5mu1jyAZmB5A2vLi5Zh/dXFUPUT8M
UEiMdKPCMojxudxJtyxpkqWnOVdV0Yf2AWvEPGg+24Oo6clA2WdjN7HMk32+PaAnoevdTkIl2hRM
it5aLKQd1z/P0eyfp0oPNtBplTVCEXbPbjdTznI401ETR3p0PanuF5TgnLvrobbqZGMPWLjIPrdj
ZwV+ITxjDK+drnGomM+nPG4Rm2N+mtrhqvDdudHXfowqSaD28aWzy21FVuYO0SPrTp4NQ53s2cW6
QmTus88r9f6mjq0fU2StdSSkX8hm4CIyRyZ6Vd743k1IpJq9pR5NIczuoSKI8NfTJ3hHVIpl/VgW
lo1Y3/NTCO5ly9IidYNXjLeTReV6BDGeKfEvWZLGwvEr1THnoomDPFNb9d3PvPYQkv9r9+zQw4Pa
eN8ip/2MaNVq2iHVxd7Ta4ZDwhaSBeMAycIuJqrZg7aPwGReliba8uRti6LeyJi8dJp7u25x1smw
zs59hzswAnVjaGcf+ZRZCB7M46lOBvu1HFHRTJrsAxLtdJgHxHxMHUMNyk/jCrpOc5gNpk5NAGkT
GdJ6aZOp5Gvk68aT6Wsfk2npr2M+vziNjuV6H5/4AQYfSeLrmwRwyMUaU+c0+7lO9QaVLdUzTA8P
UrtSwJKNXbUZQyyZi9a46fLaAIQFrffMZSLZBp1B2VvGmHptn2HODHsuhTM0ARU5JN2MIHoXz6wb
P7MX13wFKecEfT/A0mdffZ4slMOceIvCVn+0U35H+9lRI5ASCbY1ZuFclk7oEJiKE7NLoAitSqx9
LtLEY+Anahr1G7CD6DbpyJzL7lKFOKb1Tr+TTTkp1Jp6bfWju5abp9ypFNdbjfxPdmTbuuOcak8p
l/intOaDKUzkUARA94tdGU8T7pB/9DfiPv3v+Jmd8CbtvaV/Qq0ozvd64kPul7vcVOyB898H1L/F
1lceYW5AeMFsYwc/Dbldu3/poKzc+GiObeRTaa1/HJx5eEGhsvqjX8SH1EQEdrq55DWbdsM3HyzH
DZ9KczrKK3trelDnOgfQKDX8N/Sje/ac7DLsMk0ePkFWaMWDItKsFG4WDjJtBKBaMR3UdNKGgtYA
WHbB/MlhebDT3AIon+nVN790/GOF9sHGybJh7wmBgznEp3yqLXChiQN/qnTThwR/ydbooP6JrlSr
KJKx9pHxKlrNel3epCQKzn/fY2QbYTaNBFCN2qavxDtVb5T1ENX6LfqhSC5qMWlpywBgonTDATot
ts5jbT2lVjs++i6/KhozxPmbRNW/544ZXKKuaNZTjcOgbF4PCcX/i2zib4umB9jGPcpOA0QBl0/C
Ymu+q6gkHanJvDljlPJDqeK9LWBzuRLm96rnsJERGOBC0b91dqeiiw/kQ4JEr4c6bUFs1M7Xa5c8
wyBnvKC9MV5sI0XF0DSXCJRAnkLTxs+tzI6t1kwfI6y4DdBi99J0PdtMDTX9KFezV99U3zGRs39Q
saKwEZ51pXnTDKV5rMa6pbQY/CqCOD3JrgJLt7t2zHezCJBdtuWruzhRsk0edgaSdUOzDcYywVXC
CtYSD1vOKq5z8WQf8ahqzhEiB+7KyH8oiIVrteY8sPVwjlXkdLt5bPBlTMuTRK4DJ+tWtigOIOHG
FTYIb5O8gSQaGC+1qiOaR8ugYr+0kHf6boRI9Yz+hOCWBPw07GZXoxqfwlDXH6cImK+b6wJXDFoN
NcxjjYAWwGKa0dhFGy11oxv5AxCTrMlCrcJ00RseQoB7s2cXJzZU58UhmKwXrzQMz8jyZHedzPAN
2g6pSKFrx6cnPyHd8ae14Snj/vqxWuUIRNmd72UXYj/BTZAgdzg1cUXqFtROjvMIyGmr2g6TU34o
zfzhKUb7ENaafudwJ1jJfrQT0Qf3w/amje38vekvzlBWH4773Ot4XIdpMr2nBi9dgSRyge7rvyCP
tfRbSWUeqTGg0RA7m7FQ69t8BB/7Ki8rAeIUEv2gRIXDNg35C1AQskciI2JN83bzFIfrvwbyEoWl
vlbrgxzQPT84+JZv3ujoq41B9SLrN1a6Dicacl/MCHqX1QuSlPOtpgF3EZlv23zQAhefKn56xX4w
cClptEq7b6oqFWq62c8aq4csMH+pyvBi8817H9FbQXZST+89tJoOrWEaRzwC4tshxfYFkw7lbszR
pLJQxrhQWG3O5VC9sD1ElFUxQ38zN7W17bHFe5QHjayCncT2Jcs7RDJdPzy4kaUnF5Ac2t7M3Afo
Guqd/EbGqf3A108l18p3UIzJFpA373HW5m0wZLva4so/OQqWwyNrSy3J7Zscdaidbob5C6SlH4Of
2T9E6GA22boIE7v6hsFPcuxJhd0WWvxqVWWwtHB9LW5l/ygGrTp89akXHmV/AoxYW9nJj9ow32pv
ckjFcDC4h8KiFKcDoMUpUPmcuYHKQTftuxmAk1ptdDxTNwVaNbsFjrTQ8JykfsVNvdpEHksg+Y90
2unP5nVUFvQM7PjW/Ric9Tzh7f7rG4RKt7EBvItq0L8Hcr287b2gPl37m9ytT+IxvKkudtWMqV3f
WcZlFIesLhWUTWMKFikckj/6lpjGyQ7BpHzIAXlI5Ax5iixEvs5jp9x2df/5gNEec3JQQaFhzd+c
zjIPvlA4CvsGhUnxc4xCB3MoT4W10rjhixpOe9lP+p6iFR5eO9lEqesmzpP6GQ+C9CKn107wuggI
eGVwUQc9dD6m0HvygCiVeC+fEr8sTmzRA6SLXBWgb98BRWClHoFeZbwlfVCu5Okf7WXCH2Oeq+or
wyiLA5Ka7p2jtPfye5mEnXsH5O1ew4TxPMZDhngfYnZZVpaXZszZCdX12q0s6xlnzeahdGYUwqFo
TFWg3tik1NaGq5ZvPorA2xaLh72c1P3SO8AF80limGPds+6rBDKk31Pi7Sbr/vdY4Bf20uIR2JFo
4e1QQh1tayW5QT7dIPGg3YACt9C5HYPHOMtuU8lDq5z5aPhAlb1ubu7dCmUHc8bT7l1B87RBUfDW
n63xPraznkt4+KGYyXQvu5b+pNs3bAkvIQW1pZ+3Gm+42pMPQgDkstRowiG/0Xr/gLGX8m7NSbqN
87g4ewiiXlCoLzcmxeavlolAbpgBJWjhzXkGr5TdiHvgdqjtDUvBNSJzUVYz9eiH6yoHVlf+cVkG
tY7hbVnM+TdtHj61E+p/W71Hfckw2/Lwx1Y1Ijc7mqe5ZWN0U446TFArt85GjBi1psa38hJFjS4+
q8X0Ji9RsqtQNUhQ5FqXK5lmx9Vl6JpzHesHEmzGRztHHYmrJrh1C68+MRuDHQiPr5gffsiNwO/Q
CvQsKurRZ2jj+8FuNJLwFa35a6jXV855NpKfckWEQXWwLIscU7mFhe8crisluVyabA16ypTArv/N
WCmV5yrwkzvJYZGsldox6q0zeQUoXXgtZa7dKkrrHmpfBzLnBBVSzRgybcPGATdXDkp/g/TRl2ng
vxqGXf80+Xr85AIfzOwekEHYP4l76zqdI3cvm16i4iw4BV9lS85piuZ1iqf4Iid5md8iNpfFG8qZ
KvYxs7olLx1c2hmOC1kL3DtFyVUe5IA8I20Xnu0sg9E1edPKt2L9R78NxDrLjCtE/3rDfShNOKyu
B4hqVrGkS1OWReaQp9ukBqWOq9AzDKHg+79OMPMIZQ87jeXELSvnzUqzfdnhzc7VxnpI3BZ4IF7r
28Fvw281PN6uxUHBou5vsaS40S3EVTtz/CnH5UQbfax12ejpHUK9R4e14aMTDN2TJqRT5e9/5l5Y
YguzUuymeOtmAfnqECuQo0WKvKndZlwAxih6KVRz2+bgkSDhwTwL93WPR64xtN6HHi7dKjKsezVJ
P7uJnhUfozZfG5BBe2nElYO9QvdMQyogyEZkoqQJS6KPdTki+ej/NAK/RpoSr6KHhWdudQVAOhtC
DjapX9wUwYWEHc6to3MpAwAISBetzWe3aX8hkDx9tTSfDMz41mCmdJipHl6KAbT6fqKv43aUkDx/
nsAmwZgMi4tEqckmus3FRaLU5hpxMTnK3lTfdXGSbUwL+6ZBV7uTg6fsUxYr9xXPqTxHdbc0tcQZ
v8iwwvumzmBg5hKNWZF85V/1QYVXe46iHqtFvYsPYa0i3ui348E2tfFhgA8kdxTykHqJtdErq9zV
gl+LcPRElvczojZtNh4iIrenEqVG9iGhUz2j95w/GCbaJI0RNRfWW/Gz7SI1LMRCcFgxd02Xtvtm
BksS2tbOZdUDUaXvznFWI1/X2w1aQyKhXOjaLRi28Ckx2QP4PvJcixHv1CiboMYURo5GYjRQGJUe
vqnhBk9zE2znyk7uJ7vJj4lPzvuVSn1yCFPEYgwVt4IFklog9kfNgrYjaUuyjXzqP+25NzfdjEoz
XHAXACRc3KBU0DrNUHaSTQmBtLA7wmfgSfZkXomgpYiPRbylYQtxjZchbvtf440sT1ZRiB1oLSxc
e8fQN0rezCQsvKnfLRjqIhki0qKixqtFynlO8+mMW6Dc3+aqlx5KKlvrSGx3jdbJ4WU4Z7kDlnte
J59xJanSexlvYRbIgsW0DzbSticKyh8ILAkMsVo9xxVetl4BghaJxgYPximpt7mqzWu7YS23vAQ9
s2doGKxSZIYRHScYcwgAcMXbBGzhHzAFqh9cREhu+9QR0DZet+JHS1MOyjAZoWTWpoYpva+NGu6+
WFiONYYUXmYa2yjyyM38Xl/KM35F+cn3TLjsrDuXJecybWqOejLbVPiaCPkxPs12CqANz824M1FE
p5xN3x+HYkAFLPeaJeQ6MI0oXK34/htnMzW/+Rm1blkTKaygXWAQXaQh3i8GZM3fySGMwuGk0/Gj
YYmW1RI57IniqRzwNEy2fhZuWuF0jOXNHQog5n6woD7If1iLve5tXET38F0c1C2dcoeSoLX86xSQ
nessnMrjkIzB/RRiIjJM049QVZBZF2v4CEV/Y6PnGWLNb1EMVuobmMQJpgWb/JAvyCZWKSL/lQdY
WKRyuKGmuAxfkwMyuspmde0iM7ZsD6ZQqU89t035tH/sGHBlYUUQIX4jX4prrrBOibGVRxTYzStl
Z9oIy6GrKrbYzvgd3BObXcw9NQuOclDZryjOBNsxbeLjgAjhNha6OxKSlaZucAFzuxmqEgUG2VSU
eiMjUsD+rpsJ7djIvJWHoep/5aQvDtcuFWzUbTCF8RFq5bvszzMNDoFdC0Pf4OJWWXiRZ4h7zVsz
Qzjq2icHTN2K1mVZTrs0D7KTHvXv1+90kyFbhxDceyR+CBE65ZBUJScbwgy/XqV3TyhbJtTTC4pA
Ptq7I7v5nzbi4sXo/4wsKHnq4CYvg5FbW70wmrOqARVtTG/GZh1NAM2YELRw7XjBjHnIRl3muH6V
gDIJI/NxT8ty1Dwgyo6rtCvtXf6EAH4I1rfo7rIh+maakViqh+kRpYx+I5stSJ1NHpTuQTYdX/nh
uFN0J1v50+xZeBHKtMjcIwzV2gjzZIaO+ZnQTZqLwkBf7t4whqReV0I7KdP66EYqK1FGzNddqO9U
AR2TbAXJaJBny6GycNFWomfZfw1TdL/eGnlVQ/Aqmls87bdLIeOvZhrUh8H0snWfNcETF5R4Tclg
+oJ03mVqwgbS6xCuHGBTP2dj/JXy03jDOL2A6KpEFHhaZ4+4aXtjJJ6JfxpOaXqpZDt7qH+mXe6l
RzsjdZpY9dden8bh6wwwHoUo2JECXcEy8vNwbRbRRKJYtnN/wlWEHcZ/i5N9erdFQSG4yOuULS5W
UM51LoClu5IXpusFTI7KZuAF+hYziM+Q60BjoR6imXdBNRVbH6rsBiXafOE8y7M4ulMip7y7dnMZ
+jNUmYn/J7Sz0uqP0DaN7sGA3mKKOj0kvaLuBtfKz8o8TDeh2vrct7FE6NpC31Di7V/6fuhWMyuy
by2X+IVc5FvayrDzEoXb8buLv9xbPVTmuqtd3AJICuLpUNnrEHzBNwVhjnQgCVkDPtz5Ue8f9UI3
H9kUs6cWEfCZvqOSPzwlXtkdPX9GAFrvjPfOpDYiAqYYxikeHeUtOnj6xbG5lgEnV84uF82LIoBG
10PXfnTNlJ2vPfLsj1BYXRt8x8b1tY8s1cahJngf1U256zzAKpadz0893o73HhqdwJnnp0F1pqey
sXp2ntp4I5t2qYRHnbUNqMCwrdZG/6rpQ/0oB02xFxlTst2yyaqNC9xsfVtC/RadTgX+kRysHdZk
bRacAPRiXknC6xYJL4Sdo7hFHxj/aripJL1Fa9YiDiIknofuMCfJD9m/HOQsDHOK9TwnJqsqNb8p
wEyt7IItoKt73V3HL3IDw6Z/Q8waFFJg/UqTtaWo+S9UyBGP8edXzzN1EkG1eQtMD1/3WO23S/pr
Jh2Z+5tEOFl5Q+UizA7aNva86Z2CPKLxOHOe4i6a3t14m4moycFyfYkS3SaZkn9HKVGl/PlYv6Pm
Hilv+Vj/PGMdhRs/g+eoTBs3Qzp3HmPzsSvieI9eMpQD0ZwBCz32MNVxhJ0vUd/TciaM1TS7XOFZ
A1tcwcMcD1xdPwZiOAyG/lbr2xs5f5lRNJj4wLHbpShZMmPaDD0eOAuPeixAvZQ9pjnJOJLDj8n3
COn3Akt3uQQGuo8+DUrccjgVw6Effg6T8YFFKWa7E0Y3sV499Fi5agjdtdAqB0qSf9UCwPuebLu1
jn/d2q+1AGxGTmWuW0e5XpBhVawMNyOKOv+tbJFoxv3c2+qhxg1sWMkQYC+4KMgN++9hOaDHRYHN
h6iIyFGEKpfJEwnhf2bgu4oSOztztGqT0xyg072cynYpOuVZ94HrpHIjz00lTJdeW8mJv0bJ4b9i
ZDNQeshtafKRZV69vLWhz38aMarg1Ac/0w//7S2LLIWa9vkySb6Ra75CThiyHB1oZ0IJsgyEO5Pq
gkoIimMX6eEJQNTnAXsORpF9CMLdtbd2Kw3fWhG6BMghoRiTORh+GqW1bwQQat3N+atqFjYo7dZ5
mJKIg4/aOIvFpRHxvY1d62YJ98cgPyJTjaa9iI/FQW0MUldtpG/kDDkQBEq+dsTT9JXSH/xSEcY5
4BaE44HenJy8xSLG7X2koV2jBeMjejM7CXBqUbzt3yOWjIdkQQ1o2PhJU961iVGBCYmz7zWl/zwu
9S8DkKvtHGcudARKpx7Q4mNh6KtK9eIHLE0NQEbYS+0+1/fK8BX5guTNT/ry2AsLEylxo+Iz7wRj
tqooc+zywfHB1NSZc9Cn9GYue2qhmmttpyjBfW7E1qyssbcrbJsvrCMXfm3HN3FwkX3ghm6shImI
SCSwcE0wiYSWTe4g9nVWZ9VW5g7kCI3ryD9h/8yBA0gKJMkNyle94Ia240pidyWduprgiw4RQuS+
KeAZ4+8YOSyZ2Lae/8c8JEiwDjeaJ5+U3rMdOO/6VGffvalA771qnrOe+gUYKm9fNEWwsgoQe9S9
ohswetjBtZP7NuUW9x1yBDn6GCvXtoaH/3dEZ2UvTR23WFx2zd2i4TPCX+p7UCGuFgJiltI/og9R
XeX8V5wq+nKM2veh2rC5B72/y7UyOIfKWJxZVDvbPqmVZ8OAR4L9uf/TwslbM34ao4tKp1apz6mY
M4VzcEaLpzj7g+kAlfb9Z9gSn3O6819z5PN4A56TsRu9alzgL2BUtS36HRh8iiJAN3oUAdDNNch1
0p6H/Gc4JuzNRMtHYGRayXls5vPzVGAe8ztW9i8hpj/cogJ69Nz+oGmd/SPRrY8CISA0N7Vw11Rq
deqMIcQbAJQGtVrzQ4RW+Tyv/DT7RWXOa3Bedvp2j7LrtOVujd2EhpIOV8X6Ka6tr7nmht9K3OVX
w6iVD1jtDqcAdcaNTMdF2j2lAetL3BgfUdyb4Ja06aD6CMtE4qaI61lJGgMnBSSa4ufcI3+oxM0x
UB0TSirlN+5YSME3mlNt7LBiKWpP5mvbgYUG+Y0yYRGgq5hOGeKK4A6TTaKTNZ8jBf1fBtrOSs7C
sW09u6V1CjXzqTH86HGA7ndHGh/3FlT8P4YQw57Kn7qjbNrlh6+TJwuqHE30FKlJrijhRziQ1HQt
o7lEsWs845Ozl/1o1HEdTDw20eLBxJO4oKBWiKbbh7ro/ZM82G7qIwptfjarKYbh0+mYa/0OqUFt
RBt3HFcDr3w7lX731HDpuGlHnORkU5/1noUcXjFBotyCWemftKLMsKDDTEcOYhdEUs6y13JQTkp6
PcBSTCmOvtmxgzGrka/SjEGe0zuPSjUkR+gV4T6skubVrtmCVHnz0rv6cNMI9zqhX1iKg2v70Q0X
jJRbhWs/yIFcVcCI/x/Wzmu5cV1rt0/EKuZwqyxLsi1n9w2rI3POfPozCLlNt1fv9e9ddW5UBDAB
qd0SCcz5BQc9C8VVq3DpTyKFiL7420s7sZUfUdZYV66QM5zmId681OtQvhGroHimXndhtumkJtu0
0GSvcJP6UQdR8h3HgSffzdJHvS2UbW1y5wjD0b0vtexvAUWfNLu0JTOpWNEm1rGFheb3M3Bd8JMO
WEi9dWHyx9q3oAP73niB+thV2LB6CV+IkOfWNq9TFemPPjwirw5XROuq8wjZHLCaqj6jk/IDsYLu
Op8qPuJ+7LfNWgud5qInagwd6gldcw77RzT1A6x+1AxkdWw/t6a5F/8omCichGPkkNsUZxF2Z+lR
nlAINuykTPa1W9FKC8PZ24GJOP40CJijvkOgoV/2uS9v5z7MAj/PMjS1WogJIszoTfyA2L/8x1lt
SkkHQnA1wUkpIM8zLu3pPcqhOXC3cI+AI/37LnPGjeHAmJG7mA0jnlf8mCy+epwHQISE8sYnl8IG
doKE9IySyfPOlbLuSEg+Gy3nDl/ucEpqnKNvI2rVTkpSYyxTFNPiCEdLbhAaYVrs9x/CRL8IaxIk
H6jeDi8FAFkR5inR22r9+2rWtJpoTmE5ePPFCLz45Oqc4WNRgeSB8WxSMNr0FiJa4PE4Ckj+ZMNr
ezcK9gWPrhovRb8RtdVhQFBoGfns8ut6UFbqkGd7MdrzjylQq7wzh14/m24PLIbF1JC6K6Qvby2a
+Ug9XLJL9yCaXvsLz9oC/AofyPWMFSJo5qIMUWMevSR8QU0NaQe9fBoQVrtGlLtGKrAIXsoe8dq0
zYYtchLBi2pHr4qkt7dWalMvyqO96K6VYtgnPU4uYlLh9XAJc7c/iNE/15bDjC379J5VYnxcG5n9
18aq29uozrq/ra1On6AdJ57i+9pN+iJ35Ng07Thamo9CCy+yXL9daTn3EUuThIiZf530KZ6NIhAR
DHcVaxHCflM0AquMiNm9HVf7oGnOMG+Da12pG2UlpsAJWkidrx87vTB2CLk+Bah+IvMpxZQPkUtq
5dLAW6jO052U5Zz+3VpZiRjDMeyTemwwYk8OmmK/4pmF3MM0XbxE71f6aMYrMi9povebdJJe8m32
Lq3lny29U856LN1zekYXya+QSchxSRKQTmprn6LEZBElo26PDqqlL2PuWVd2Uf5IOyP8Ol3kvy90
UgWiR1yMfvNDXCi/L6bg/ynm/3oLsSDo0hN/U7aIElpYUpcPOzYA/UuW9rs4rYOHJpkqUEqQL0S/
CHM1hAZMNk8vPFx2vhuHD+DU/hHmTKuJMLltPoQVrcShyUdWel7t/U2HAbX6/s/VbEeu1+JNDcpc
q1zCvtgPMCKLBvgNopAlmoZeS0dR5oq5vVxGhdzCPCqEHAbJ/P86V3wM8UZiZeri0nF+3/lDzu8r
Rrv3jzEEdbuFV2gtI8MGM+E4JyPs9BtZMvUbcRVWeKG4kd5j1DINtE1gLQpHlRfpWPdbEaiKzqos
VrFZVqd58n+76PRuXhbrN/PCdRphZCve833hS9//sqiYHwOsu3zaD4sqIIlly//4aX0NxQFPky5/
gkvs53/++99FLGqbcr8VH3z+N//bwh/eP3XNZK01KyGA3/rRc5OHMraFyO9JNh66ZDv9rWhChgPw
kZQ4V3aTHF9eu+c8oD4yKfGJiEz1P0zH7vMf0+0i/Ti9MrOlWOx9Og4k4yIPK/nkNSQxzQnkHGlf
k3EIvlMl5RiLIjWakTZ0Qgwct7nbRvceZee/hEZm9Rbam/BxROigFD+jrlvqVhA/apmur+MR6gde
rPYB4B/wU9zqHsYp91aWQ8eJZFFzs/+ZoQdFT5Jsa7ZHC2Uqa4zTi5a37lLtdMzFpjqIUbZoFKEG
qOP0ei/CRL/lGdjsSCol0xa7lgZV1oO4ml80PBCoOdpvIfPAp2DRdG0tXyYWWECqwN0pcksYD57z
DYXhCmGU380QOHcGftXC76+VxnVGRQENkRjEUJAOkx1kd8Xm0bh3URIDKocDtz6JuSEgGd+RlIeM
/AuNxPABCnD9UEpP4tgtGrn0JA7kGSq1f45Ew4ewz3MEGoDv3z/niI2mrmvVg1w9i6XN1LM3jmSh
ez88/S8T//qZ8AdTl36Pk6csN9lSPJ0wLJCWyPrrV+IZhpgnG7L2GRhacnTsgW/nxFbwc/1jlKKc
4NS2zxxf3qLksfwW12MKCk4OELDslb0ju8Z92LkvFJT8b40MZGvUOhulU8jsw4h4nxC/DbOfvWxn
X/ppInxMZV8hfnBv+/aLGAfJ8nFi6BXo4UwrtukvMbEDBbsJtKdqNNqrKnIxM0dbCdyMArHK4JHZ
u0/iGywFzo8696InSgTFWrW76MRpCYvOv8wp+idhTfE+p53m1H4anfoiSw5WrY0bNdtVuqRu2HQU
uAnZxqFNWn2ST0DOveQ35lNVe41lpFygoHgLp1zkeeZO36eXHD2BF2zm9WUrN8lZG8NoO0b4IGvJ
JL4Klte/x+TTWY/65AvZ99FNZfUKRfAu/J7re4HkkoI4XAZhP9yy7Xf2DbqymwR7p0czd15EhGKo
N5kGUjNvvkrpoN1GE9NtzDFkwwqA4i0t0Z/5GcYEI4/VXK7Zpkv4TG70WHGXYli8mLJG9T6RzqUI
CcPn3sTYG1BEeNKqzNwXrSfvKHUM14ajx2vbCquHasAWxwe19xXhoVNWTueziHO8rsu/8mx4stoo
fB0GpVzGIPvvPI3/zTqxMStp2nIjftviJTXzHqFZfupW9s0I0vqYo8C2l9lALDySEvX9MKD679xI
Lam8b8iTZqjUw9FcCF3bMGy2gWKPB0swfVHDyzdWE0r4YI76NWVlBaXWwDuEJeDIoakfSw+IZGSp
/S5E0exes5WfCGRkt14UDctMbZdQWynv/XmV6QMKQF7U4Bk7Xf05ynaRPg6Rb6N/xmVyxe3Jxi91
mvU51mdWKOb/uebnd/xPcV5+TCxPLr4BsI4huujyHU9zRPaqrkfdmKZpJM1Nn+FzH2MHunSLsV0H
7KnXXRXRxittW3EIvBHBXeGh2SWTWCyLSLlDqCvZagitrnNqLAgjfiW556yzSGv3fuLnj+ponGDY
VF8NO0JgHtmqkwkf8Ra/p2YhBuKEm+3Qm805xRf1mJtYn4uVJCvfgwKv0CPPjV1d6O2mii3ti66v
6gIQH5oxxbY3eeZA4nskA4uEQlz8EJD41FesbZYY41owRszK86fzXXwU+PlpUgViKvOp6iEbNbIb
u1x5eQk/OqSvF30eWNYPo5FVUbexFXB2ar+WS7sC8gNuHUeC/Ti65r1hUMSGjYziTOUW93iTYYxT
/EzNyPyueNKpKCru8IXOT6zVQCkMQFzD2GEr4cl4SoWHXstBgbims8QPsrw2Rg/MPgmsdWNqxWuu
+9s0Ca3voypBmbDy8c4aUS3mHKVsQ6UsHvDy/mmMoXtr+QkyxyGsDlU1vlVeSd7ZKe0H11PjdVdU
+bUqe/FetSVv35l9w8nUDNZGqgaPRq5hI8uf5Ls0uth1dlS0p5WqOB3fxN8DDDhQVauipaq1Jomq
3r/O/AEdTL03vxocfW1umU9UyZudMfbYIXqV9eJTjtJ3TnIS0Nuuz7UHxzwJtWDRAMYmRkYE1aaR
D2HJSQB0+7eRP+aokDFhiHFHjHq0UXKjWVNqUV9Jq68EO6MrC39ZYOF5+39HjEGWHkDWl36NcNQC
f1jMQlIMoz2sMjv+JghibGyWfhngQmyiDl6Tkuo1UMakv0TERXeQCz9/LjCz35Bia9ix9cqdpEnx
W0Rmnus0tx+xH2+2UU3WVCl199720u+XN2nG19ofuweFYu6uAqS4RRjdWhoTexCQ322iWf6dZ8XV
uda6B2q3+YusICVGcoKn6dRU4OstujRyrhPbNx5KEryiP1MLa99JSg2DxMhfUC2ghMQe7ShGnZcM
Pb+XRgEMUsi4xPu2k700hpCrq/u9mAOdbKN2UvHAMTG/kWw0hbG1Th4zpdchTWbIZp95iq4zPCzx
P+VqVDuu/NT80BdGFXbsOVJxc6EO3+t8lWQDt4r30pgofImm2Wf+sWkeFKhJx0IdSeKlyUPT5xBW
pi7AzDV1l+lyDpmb4sqWcLJu4LWtPg3EctahrY7JNka38ELSIu8PiFj3hyry+oNhwza8dAZlsiwU
1d6LgTlEzLjEiRFLTJnH53CQozaSDl63+rC2uHTiyFmguDisgkIxDtxUjIO4ml/mvsgPH0ncUkc0
yrRc/C1k7qsq93dMbXiXeUPf/6jhb76UWHIV+Bp+yeJEvsn1cyj14GtyTd+nSGFeYFpjk2BAHyX4
gwHxmku54kr0TREmqKujqOeKfvHy5h3we3Qe+Fw2dm7fWJuGq8V7ckLaRekel0sseWpbXs19Dfwh
SO/SV/VdEF8MVsrG6aXooqwveuALRdyQq3o/tpOAMJnbTWWjYg1Nqo23lLSKxaUdDH52rVhldt2/
j4g+2Oiegkuhml2LOaGO/eSl04fluw4bNNZxl7lxq8Z/sa0uXMs1Uhd903S4sUWQh8EwPRuucStQ
6/B9bxBQegutow5nDp+EtgVH9C+hpSKZS8668GYnQ5NQ7aobwzeMpRXiFj8LPV/0nUl5kStgYA7+
NCAWiLNwXFbtECG+D1pR4Hw6oGHLsQN3CzcQZKLonOGKhlr1S9MrAFL+BeAo+uYV5lUFXKizhv7A
GXGl53GzTXuAp4ptpnfwfNK7CNot/m2SybMsye7sqE3vyvFbZXrOrWgUnWNcFQmWFpahIq+vUlwH
Ou/b6y5vpGhJJf/eTLTuKJYLAHdeQ4fbiJZYYH7XGLj7umghnc8K/kLaf2462YTxc/RwOUv7i9EK
FcokcZsr3ykd2LaCsV62xne8N+J97WnmwkljZSO0fRvsXS6av4ZX6VtklfLFLPorri5xzcmQu+gS
OnfrYFsXlKfEw64HpLqMBgUj7cnYTDSdsq724iGpd+Pb6NwMpuAqlY29pU5bP7fEAsXvf4J7+hZr
dfQSJJayHMZEPztKPeFWSQe4pV1fqS5ewD5Wg2hSmTq+aE3+iMthtxiHPvs2lBhsKjCJF3lJ2SAO
8PMRUPYWWIBVtQ/xmDdrtUmQEqm8FtA6xQdo+tSoplEFHtxtI5X8dBm8TCAp3rjVcJmuFF5HgRIm
Z+L7ya0qwaUp0gIlZ7OHxpfhbFmm7g5czrgUTeBxykk1lFfRarD6vq9tMhlEepGiPGRai56xrN5c
oiPgs6nbDlfBNKg2frEuq15fB1QEhISCgUvCMrfq8ko0sYQ4a7LjnTEKSh5Da+Q5hu5C0Ybjqcmo
nPTdmD2nOEpvndFv1y3Pj6PWlb9SHwiVeNEyu973CcfGFpWBuT9+jxB9YhThUmw1Zdddl2PBfel9
hhj41JynAaIjOQ+jf/UpToTMb2SZIG8WSa+8ulABtvNnmd98XlQsdWlWoEvSCpnu6SP/+1sY07+2
gcmGpGmDnx1okEoqzYdkSM1low3Krq0kg8SKXG5U7G/WMuzVBy+Q1H3KvWApmnD17ZOkmi+ihTuj
eRe18kLMrKfpsgeK3rOLswiQXBfEkm4Ox2A00A/M+WsU0lCegKyvMezDaHFI/NtmeokAXK1G3VdW
oikGRIg6thvdBqs3T/AVqNeUWiG3TYtcXnpk0Mo6rTFBCdOd6BMrZb/fULX8dXtxMeij+ojIVLC8
lEsdGzM2qkr9+tLOHZ5C7Kud3Vw/rWTlCCIcQbOpmkpmITkjI3CJTyX05opQvRfFWRHgVejnkaZH
ptRQpWsoRkvOxuVRAFvRTZ4kvcl+XNWFfRHvFqNq3aKdKC4vMeLyPVBAY0sx+TIwgWm9CH8Na/T0
VdvrYb4BdYByQ+1daZqHaW6Ve8Oh0ccg34hLoLvDwZcUSPSIj5FQQ5B0A9Vzm9k29K5B4p6A4oph
YjGfIWRShIsMWm2AUAkQ9rZGH3Pu6xFunEfnq/8mrv3L3Gm9zgOBISySvUhFbZVjm5dnyuunq6yK
1Nde1pPFWKj/GO2nvnEa/fc4MUrC4i3u03vM7/s5LkCDLUOIf8pVCh2Q3qhX2BoE1NnJV+K9Hq1g
daNdOTWrtIL901iY2/tNUi6nYCtV/bNQFZmDxXJQlN+Cxahaf2HD1dzmir5X8fV+Csuuv4a58T23
h+opwPvuIJsDmkTTYIAL3l5W7BiyJ6OxGVmU5BVrLUZTx8C2LzERA5iCm36cMAF+fsWWsnxKQwmE
p9x73Lan0bC+09HkvRWtrkqheBv9ve9Y9SN4HdGbpbV5dlHNaQbbgUeLlI2klcFGSoPmSIE2OWBs
hkMShco7Ocg402i19gWdnYOldfovrWnXKdq03yDRY+1E3uleN5pgXXl3k1geFuZeekwVNEimlioh
ogK+AP6xaIeDWlPRHcL1pTkpqIirrpesqyrQtpfskid1w6oeOgTjOgXmHtrReOo113owItM5ousY
LG1fu3esyAShphT+hvQB21Cx13Kl8VciK84Ve516wTkzOggHEkPOsk3ZjeVaNL1aarEK7X6NOG1A
aTIOSuLm98K7ZBxuTAjaX02HrUNQ5OZjmGj9qnI048bPax2+p2JcSVnjHQ0frH6t6hm0rMJe1pnV
Pxex+7NDPvdH5WVL25msGRSr27p5bT50HVtq2x7g3QzZXuRRnFi9RcC2P6Ncmt+PqbrzG+QJRtvu
oDkAmxW5GDEpxZk4KoHdlku/iHFuzysY3rVqnZrBs09zM7OLhRuZ9XEsJH0E10hcEXreOjK0bln6
abeOMtleYFhWHl1P/qEFHs59/Yjpvct5+GiKy8FUc4yT42IdW3yOsrdOAHx4t+kqK712nP7APGsc
r4JOTacpxzxw/ApaucMXF/EEa+na5hezLvorvxrdc0bl5LqrdNBWhXQWXX7rWLsR6sRC9yT3LAas
uHFWqldx3p76xEtemMUicoHB9dR1wskwcZUUYXnjIb29TGS+5eVAItPLf1Z41C4aszUflQir7aKo
o2sNrch9WBkc4HzysyvfHosXO7ceDdtOf7Ul4Pe9FELZRGVwRL9C7smnoiWWG9jlKUbonys3xJKK
bALSUwCLQYvNoVbsSfxMQ2mXRK2PF+nvUFbVJDt+CPRxWESZ222CDD+mti8TGYpdsESJ5N7Eog0D
E7lcq4UynGpqLEidNcYW0KzGUzcylq5LqhfS6xkelf5LQnjYDaT6RzxRUqI0L7ZVoTQr/MkKzvG4
0lqlXUKCxfJepG8SxbyTLf61c4SHzMqHCEO372r+sx7TTmXrhi/I9gNPiKoAfA9Oieg+4ttAWvg5
VSwNCaJCWtV+jCdUnxgPTRvwu5o0HpFJ1U58PY7JpP8ouipNUlZIqC99xfHWUCL7Oy0rhztfkkg7
WMZJdIGubA62Vv/gi5glaFqh7mTaTrUVsSIEFXal5rEuGl44FDtNReNfNMWLBG4VhUaM5cUkpy3D
GwtbhjkiLeGs6kXoXz6H2tjP4QSQAFbaggY242tDkYrrCnbisjWC4JvnSnsZbYgnaBDmNmsNdcuj
z3uObSCtU4CY2bmAg2u5Xzj84v9VNRXdImM5mm6xEnHi5YP4KmlV7ajmW7c2pQ24TZyJ0+CD02iO
lw1CgVlzJWSqKwS6dhAg5aVgFFX46dyF8C0SjwJQC4wPJSdkVJB2AaCPM/lWnZo57qRrl/sJtzRk
VeZRoR0gRlGxIV37HiyaUVJlW5KhWPLa2cmWR/XHdJGCthUXnpd492lkkntbBBw4TGOVNaP9pOkm
tXXMHk6jHZRHUDrhug2q8LUCD9FJsOv7EPd0S6H2WauutgWFYu7yMo3uzBazOxHCqRSP9tF6SFX2
Npqm2quA2sOz5ljaavCMYSeaQw2Zp4GIeRJNR6/X3Hfl+0xVi3tHr/hfUqSnEe/HU4jv+0I0Xb2t
dmLJUuPP+6ZjG2h2dzQhLIAFlJuzGSf1IelsnBsbVOUlFSysKn0xkBlZh50UkMks0ntdc77lCDK8
xPg1oG3dvIS42lNqkuvbbnppjBIJRjs/zP16WqbsnUMVagWx4qXtA/smyjZzj7jq4xC5xAKO5zwQ
UxK5Usf8JW3UYcUfu16qnmKN6SIuFexPSg84Px7tWHn4erDNkPLuhg24VGMhlIARShkOnpU9itag
hNX5z65yspGRuvESJVp/TlRD0uzL90nS5EQ45L18nYRvjtbI6t2lg+ruhcjsrDlrO6O7KhIkgsRA
leU4+8UmcLrY8j8H54mpXifj19An4a7Jh4sggHiYAZArkxVb0gipmk1kd7/wVDMPqu0Yh3K6qkoQ
q4sPl2Io6Drz4FId3GV6dRJdngRk1OjYzfiRjL1v0CR71AEQjglpeiaPGvmJrL55LzrGuvHQpMSW
rusTNh54t/X+Si/zbKFjs3qIOLyjCvHHFdbWb30AbP4xOs/w3BjJRnkAnfuXuC6/bUs9oPRIwL+H
ijec4z59HPGGnma8IGzQX2VuJZ3ES+EgX6RI9YD9KrCSeeDS9Ht2jFEGwPJ9xqc4Hqd4XKqnuRuj
cWtZ4nTGHaIoQwl4QV5QqB2Kg7gKvTHH83BqXy7nccwQ6qUWGtpljhiwYxLEC3EpXgY1sHdBpuzq
cXRu8lYvr2EyLHw4msk6xvVwMwQd3syTHZ4IEVd+j9gnEqzabh6oouYyt51WmvvFIrlVpstPA0lb
go2aFhEDYvWijclaoGhtjfJrYWGVGCZVvotKP18LI8UxkrJlFQbyQQjTOUay8qXYfNB0GPR/mSSi
XAv4C7/e/zjJM0r9nJv2T+oo2BTYDuolVHN6LMi/hLArVo5pFSdV7rVjia4NvzxfedV6ZyOPTfjD
L7lxtAE+AAri4LtIthAUh89xl2sRSFLFqtAJScZ902HZ0k23yLJK9JsUHfdFr46TjFF7ajwzfpLV
3AUG7qhbo26HJ8MxDyKg9hJ/GSdBc1P4g3mU1Sxhkx0V35ArWqS86RfK7NJ6gOKyV7reu+d2+VPM
NCYqoVGM8l3dZji39rWBfnXUftGR7RERJLtKtC4ZhOmNTlDmP4S9cXHASJWg3ykq1i/FBKIbVdy2
VBsOltnJ/kMT6TvRL8IGDR8rY4LqybYC6q7BfcY1LU+s9ilMSBor02p/hqlx8sLmFFNoTi830YCw
nFz07QonMegXIqk8d4qksshFzwMagHbE/MhZz0lqJ8REOikgw+syqrf8VIZtZpTatoh98zlotDXp
/vGr5KLe1EDYOsqSlJ8NP8kWfjXIX6kCIUiQoZDbqDoaxiDiVmLG0ODuzm/yheJkgbrNVWAZLgom
pvoIqcK5NIWM19y8KENpnLocw3EvWth9FVZXbXdf4e61aEI7uTXjIb0dI/SswXQ/RnE5XM39Gi6J
OxHLfyv6cf0fcZe+RtXeYrqkGKCQacHa7Q1w9zJUnIxnz3FuhpjuiaYTWDxpp5eoT6ozX+6lHpfJ
DURq68yG3djnAxQpI25gacVkjjeGkxYrr46bcDlmQAZxfsi3l7ZUqF+lDj9MxCOsMxsu65xgwdsX
vn8rFoRtXlwjm7QVYwp3onXmFe42U+qtnOXjr+mij43LRfv74p9DokdutfXYd8EH9/XE77M957qv
4gsxCjeE9z7x7cFQFPdu3uNDnAjuaouvkJP9F/1AU4B8OFZ5KV6I2kOgutOjWLkVNYnL8VuUNmKI
FXtXHW/NlhL3opx0Gkap7zZemynLtkuGhWxhaBQbfvzohznKbMDYhSFyiVzMxRDZVOV177tX5pU4
rxRYVa5a05JPbqPUJwxJOJoGjf+93CN/Vy/eHh4ZLIRdCIAnWzhBkhyA/kyVyaBGh2Tq9KI2OYgX
LJ3frkTzw/CH6XO4qfjjRq+AxPmDdEKhmocYdpDSaXRIu3hpLm3EiG1iabCyJhFYL4GzIGIu4WI8
czXlROVcNC49mr3wEES5dVGoQlLHuhYEBB8g6sE0mu8zJ6FEvXnF36rZiIjR6/Mru0mu1RyNJPTy
0a2YyhiooP1uTuS3JBjfmgJtNzcFQu5D8PvcdDKcklM9Re00iMl0Qh2KCxiNeTYO8UoJ3AyLAH6D
G7zw1EVUUPqpwaSZe31I8yOF4AhI/Og5GyQsvl2a6jSCvlNs7tF9Q3PATbeWXVibwAuMR2t0qQCB
wUjU5rEtbesxdHxzA5pI28P9js8B/3uLcMJzpPAbHVAEX726QgenVpKTAn0RRaa+X3noGn+p+2pJ
j/k9H2pc610lPRddou5trbc2Y270+66GElI06ReTxMEPs852nemar6WEOIUF2QmtUTk/VA2pMIQz
ncf3UIBOl9BG1/8eqrn5ZVXfeAutptCmk99Wzc3+w6oxqSrOICAdsrE/Woj57NgB3CGq6qSrYOoT
A+Kll/P+iGprf0xMba1UPUyZqUv1IuiVny+HaHK9DJJ+JSb/ba3LRJtT6w47nCXqdtjOt4vB9uLJ
aFB7jPE34cjYRMd2ci2eR4XBsRjNGy06coh4C+7dPFy1Fmp30w9NAvkIcCzWk4M7/RpFZ6p3/cLK
OQTOfZH4cYph8SJGPs37EANevl3gZ+83eztXtW0+waYiCDRbOynZPDa6fHd50QHrmfV4FC28IKRD
pUVfLqCsoQUC2KjKsBWjKOdnd4hMisVET5wmCJkWibREvENOQCDGj+WfqxWsdoF0zauJBfJmgJge
LkOB/8o4WG9q+2xHXbkts6K+jUu0K4LA7p8GDW6u4xfa97Co17UoApq+uTKNwvuhuBixlrlqPMl+
FiPOLsu3aWolWyOS20OuOfmBMkG5rS0T5kefYWDIUeNGvBTxYOE826bruc/LLf8mcyR7a4aIJ38a
4Nukcn/lGP2+iJggmooT3/um6e5FS/TXg7/LgNRcJZF59qGlVMum8HZqALinLxADGetY5xTkFDvY
yMGDo0rhfrTMfClGG9cqzupYc2Avw4dAGoIHd5BeksDMAIYSHw58eIzOyo0YbAy7P6g5nztq9Aoj
NB+AZtPeXwZBL8PxcWX4pkxtdNXbqiYVZ9G0WhSEUeg7i1bpB6/RJNweULHauHE8ngfyDivEcdEW
J2W8MBFJ+MJe+QENnvGnpThLYEpwihI/WChx5/6Km/ImzxP161joxSJDEOcJxzQV/Lk73LH37NeO
XGrXWHCYyJmjslfa43jVsc/edY5rnbzpnUMNjlMb+ZwPJYqcWptb10im69tC0xsM7Uj56i2gSb02
9FOS6eEG2/f23PphvLKrRnmsowi9fbspvljZ+OhVY/PTzVNkeD0+a93/iBwp8BaSrF8PSm5+RR+V
jY0a+c8huIdlHirqnXjnLAHxKimJumrIjWmrnJ05Eh48IOWqOZS1498aLcVjqYtcCuaa96oHmUlm
Bo56mtct8P1xZ+CU/JpImYwOTIbWyhSWIg0my0Zx15ZpcwM9mE3m1A9Gy1olaijvrWlWb/CtVszn
eiK1aYoPXilutKXgrQ0ZgleD0qmHzDfTFxOX4YnmZjltdlDaXFsKEpyIaiEiQkdKsxcDA9/3KGpm
2lKw2eYosZadXBh0YAsz8PNEoUcpb/2mj/lOAgdJC9lYZqHB/8203RYv7bRrMgeydfOACPamGfPA
ILZiojP/yzIh7OADfP5bcZowjchadBbeGEAJo6cMORHR7zamta9Mt0M1HMsQRB1rDHu99kF3OK86
WnIHo7h96BIfsqssKwcxaKmARz3bUDYCCoBSW7tH6xKJimlqqSf1jW6mJzHoZZK0QyFHWbK9sy55
r1R3m61bWuNapMH6mJt67CrDXjRLSf1ZtJFxLVpanC2kyk/YyMnWeYSwKxJsXdH4x9zXkVzLTKr7
hWWw/Uprv3hUwkeX6pu36Pzhpkax7ouCd/SyrkrlToE4sKn0vDsqSAFeocwrb/kH1rdaPYarku3B
s9Z6P6wkSV8s0ls45JBJQsN9STJnrNqFrcr1qg1hRJneECykzGlQwQuSDeWl7GghAHQgYWttSrwo
7kbcd6ig5RKivPmVo+r6L0sNkTS0628saiycJpfW1mjKcKNze5PkpLXFiYWiBDYTfZbsiirUj+J0
IgZEnIXiziUuE4eXYUx3vmrA6ZtOMeLcU/YYf6e+va9bDEmEypglRMhKHgqbv3Y2ZWgvLkEifo7s
Sr4gjpTWVymEwJsGzcI/bS/UDPEGxFPJ7k5WGBqScldh2L0G2Kfu7JajXVNoyAWWYXA/jsOxDZz8
WnSVivYW4euTMEZQyMdKH95GNd/xdq1q6gfLDwzcmyLlKWmydlcaGqn9XJOf0qGQ1wFuNVsx2vjk
0y1Nb6/EaBLkv1CHqK/FYI7njRdq3r0WIasbSD8vK2RVwhkju7+0FB7iaEnwbjL1OKvEoh05kPZK
cpJ4KdLYc1OksS2FdxOjIo39oSmS3H+Zm4T8/kSS+0OwL7O1npaKplHxRik23lufj2IlvnlIJcoT
ojqX4CKwBr8b7URJTwmTr1FlOTeyXASPVsmuY9LYt52co58fehtARfpzG1oHALEdRZc+v5P7ybup
157dIMdly7PTlUHt59myrQhhft3d12Vwha0pVENZ21umUd3BCq/v4tQPN+4YKXBX6RMvpu69yoHs
HERLNkwElpkUp/wI06y5lWx3+PJQq3H/xZc6hA41rdwOSXwYzQz/dBxDULeqjQcTL6BFYfTOT55G
qJ0NcZcujNyzHgI4dusoHeMj6tbRcVIztIfxZoitZp3kQFQ6YYkn2rmPRNDlUJqHbryNYj9fmmZ6
xom8uRYih12GEfJQcy8WTSP8f5Sd147cyLKun4gAvbktb7raSt2SbgiNpKH3nk9/Pkb1UvXS0cHZ
GwMQzMhMVvWIRWZG/MZrj7mnpGsR2cux9XzybX1bxrzhUVosnxJvoR6bmG66vx0ub16X8wK00ASc
EcyGtnUtB0WrW1BOyWORKpbTnJXhddDtGo6Kj4CJgTbincV2jEvjTefBuPYLdT5LM0qLDZJC1qeh
RIFc7cuvVpSYb65qlAcv8A7T5L5QlTzFC09ErI3kLJqnfRh39eUWz1SAJ55R1x9ckUpT9Xd+rcBZ
W+bLAUaFedfHxcnNsGIL4yWFs+hXUtExN05oGzsRlTM7pDqbyfuRuS5cLbTnsAKBliilodtYmarO
FOyWsdIpoRBFucC1jQfPqKbHK7YjmVrvTpIIZubZ+3lumtX1nzi0tfe2dHcGED5UmX6Kajw0s3RL
daa6an6nDgTeVW3HLzWv/1OjOzTDLI3uNGzVZEYVWd5DXdQQ7hqzPvRfai9XYPgM/hMFFu3Mm+fL
ULj+E6gx/6lHXnMH99VaS0zGAg5CjbOw873E5IDe3ufAa0MEC7jQFKrGk/8tDBDfvUquoymTrMOu
4h+l1gYWBJwVkzvs4+UMdZr3M4ndesHyxIhRJs7Zb9l4NXPdbsn4O481NgaPDi4R1LV7nQU9MWrq
dFRqdAmq4ighREBahRcXHt2drt5fRyxjjRKmnWvNzfEWK816xCycpzHGfjirQoaO60tmWBUmD2qN
XMLSpnimn3o2sh9iMqaSMVUQf3J1FC8lVldFM66uI4PCNTe361oGrtsVUkhqx9bYVFLlwRvZMbZD
lf3wMeRLOtX6WuYZzlN/GaEM2IkMkX0d0ajcASGLzqeui796ka68VjaebV6cI8MNq+k06QFweL0r
XioDmqtXYBjhIS+STc6vqtLZpw3HlVaa7tWSQJTijZqlp1K78HDkvpKgp8bayrKsGUIY8vNyT0nH
dfb1lrvNlH4ZeZvd6G6P8JBfv+pBtqmQVXpLNTc6Nj6Gw50XL/JQIlvKNqaErhciatMCWN1MsZnf
ga8mY4xG5KrJK+RMJfihX8ZjN0VKpQr2pq0PRxlyHd1YQOITKwRN6bRnOZgjfJbVbMdmuZJApiKq
bBuLibUEbRlwHXY9D4qpPZtD0p0/9snkiG1IWejB8eP4qOhQOQMl0p6Hmo3vonK0Ech2AiwHhXSk
vRzw3ALqlriAuJte3WdAWs5/xGWEZqIZtMyUztv0dsQaQ7G8n4HXaWcjwURKzv7WlJhSOpRy5bRM
PG8Th9wgMk9JBxyGJv+RN29/HnmbnFsgedcziTVLx633bzFNd7DaKMbdH2NVdE50clhjZZMhVttD
MoOqZm2ZP3TmYBx0Vo13ltu7d6gTFv6ubEEsZbh8ra3WClG+tIfpiOOmRSYgn6JfmavGiO/pX4RO
ybtujZVd9sOaFywYP6ZnAN2wGM15ONX17F7gorkbbC1yfkdmvik9K36eW+yH/LlSd3PDinxdFsGz
0hgzXyHF/BCDk4eqhGu6jJWDFgz2AbyytZImDszuJuwB96NwyTN4rB9AYhifK2t4YXNeP+jLomfp
k5b0wbD80PrdJyOXeWblXPp+TAFgGsPlxlm48RsQhfkVzOoIr4YRcrjp1UlzGdHW8PBJKvq7RHeD
Y+o09zx+9M+1qmKcE9T39ZJ0iuYyf/zdVyZOfIc9ALQLkrSWjiNxpzoF1b0W9VUJ5k6uXPQ6Kfcj
eUtYMjRvHZbkdVVc2KwmR8OezmtITpsoYEd9FP2mQd+UkdV+7+Zx2oa2U588rDuelUH9Jf1etgg8
B7n9FMDcPONJGG3LAbIPLhbm2kGF8Dy6LpricfMgB6wjmweJsz05X5W5pON3TEbcJlQKnCwkTjBI
QbA1x/j0S6Why+NVdssNStNx7GMSqcDYgkx7LNHdGEKMDVs10PdOPHooQzMKte9l29Rxi+kxxGj1
G5k0hEnyVj/LpW3kuQ/d2M0baymQFr1xBgRinivTw1liCXnod51c3UfIhpAcuqU+Wgdqj+eRQin/
91gyyOraZJu9AsVabONAAYIZRYslWWt9nTPjU5Za07919cqGjvJdNVsH1qnWP0OYUdNtp/Z1HIIl
Fea6j4bJa2Io+uyuaML6VDpAfyjCavdy7bKPovVkh/n4NDph+4DMpn8IMJjZDjwRv5ExX1NV1d64
R/xDqThs9XRr/KYQj4s6uSDN9qVrMbpqloOcycHplVWXuspJDLAkNJqdiuIolbGpVtOd/PUhQuQe
q7iL/PHy/670q+EYRcMPCeEnpKI6YaXaukwiZStBOZjWNK7sKPtsAAV8qJtg4zppeokWLWUJYZUA
EG3yDyhUms6mt4ZHiJ9sCNh6OkCDo2GvaKD+SNnWuCvuonGwMClWydJk7fDVo1aFv+QXdEGiU2P6
aE5nSv+1McKf2jgoj6pao1pRd6zul+EoZaYbZwqiM4rs5qttT2u0s4ev5G/M/Yx+006mF2Fz0mu1
+2RWinEHiapay3RkbHmmYf91KToletF9jGeXy8qXUnJ3Rjvd1rnFsAZbtJbXuKLhzbUoOMkBZumM
feSzmCqNca4ckijBReH3gL9Nmp3rJBnlxwqOHm7+Pkku5Dgz5eaeFb3uxW8Kjo7nJu6rZxZxv9Ii
a753nYOjeaepDzh2uBePm37dsDP6Hif9c6o21Sc44smprKJ+KxOs+YfiA1wGAhbso17LDoDnm7e8
S3cyzwqjcaOiM3EOW7jmMxqOB3GlRMPapkQQW5S+/suuslo56LI8TnFT3V1Lxvhx4uu4vHzV5RA7
/tkDCHuSVqC6zl2DIlaYx6x1vNzZTkOAD9TSrGV1naX2985TtaPEeIR5D66upxczbbcSmpZlEttZ
NtmzgaOXggCUfEk5SPrA7qZnJ1GUk3zb618QBMUhQTTQQCggDc3PQpkpAj94+N2q5yJ8iCr7s5Bt
pIW3wLU1ZHMoI2fQH/jFVTkar3qjUPkt9Ak9kcL8Iumqrq5AsFNgupNclh972sYzkf2UXosa7qHF
wvya6Sqxdbi3S+DIC0lGDuQe28xJXrJuDs52EfarFlQQqTeFXVRfoNBXklaSDmkChKheEqe7mMbE
S3xW6xd7rENqobBCpFOGJfsSoWxE7LiCHRTtZvbwx5LhThFP914z3t2uJx9ZxJTvFPRmhyjMHo2E
LPeQmzNi2Yn3SUus/BjHuNNJc5HjvkPHmsz80muOlfvY6OVBWnLwzL1j4ZknDWql98hSzw/Ssmyn
xTCrZnW1TLb0Kdr4bQdIcmnKB0/j3jK/9G6OTPesJuq+L/DNWHDvgCjrWN07UMu35hjXa6x/TZZb
hY0gTqOc+GlTvYCYVCCAluF40zXIN7SwxJSqgZnaVxnGIF5xHhZ8HS/wR1913EdHa/PXGs53Wiiv
xWTBjxytL9Lqs7k4GVavr6XZdeHimEr27Tp2uWA01nfI6vX3fTiX97mCLSbiXs22tWMgjnGOpWBo
jAjsc/DKsNtZWFkhtxZNj1YbTRedIh/1I1Y6EADIbQBe4SFAE/rfe1NSRV2t/F9NM9LeB/8xVwZL
b5/HFoZuZr1la5td0NNNL41vpRe3rs27Sd1IWCK3vm4ZIDHu+2SnYdq+kt4/rnEbB8AtQ2+413d/
jBvUBjS+MuyzUHF61sp2PEPhm5p9q1EkkbL/Nf9yC34An+ih3eyp8M/LA7QL2RIjWyCMjrJzfLxD
toPlh5dhzlqM6t5b+ajW0qpUL0FYY9yWSLdeIHS5G8ex5i9DPt9ZS7k1zbWXrmqit9z1hq1ba/Fd
oWTTpnHNX/1ivebq5rDF3hyO0dIUY6M4rp+b3LHuJGRAdbsEoXEvfZ4bYgckbjtN0b01CljXDh+0
2fHU1wIq/4WCc7rq9EF9LauMzJmimWvp7RrDWu6rcGcHtfZaqQaGpo2jHKS3DGfewrM7343LpWYt
eQi8zHuUziw5eGnvfv79cT2sQh7pp8z1AnQRh/Kt++Xpg/KaTn7/QEbpu7mI9s8Wpoyx2nYbaSqT
qcGaLkG8t1rx5nTDL8dSnCPlbGVbjqm9cYqB0uNs5ghCd5rNcm8q+1WIvC2bTvwIcVYkGxsE9kbv
jgZ5PaD+GUSiAROMsxV10IWCeGRvspw6XovpSksmzfM0CmSl/ibmrFfzVjCt9Ra2u00SY/k86RqR
cmeBqJT4r9qLOnZn3e0lt+BOuD3aRRqsP2QP5FQOE9mDMyvvlbQMFb2LvZwmSvXPBLrwehUJfchO
UNwCxnPVLbZ5+GxaPHSf1NE1n7oMM+RMV/VdmTbgxu0mJ8/vJc7x2s6c9NS1s3aR0X1XNjAK1kEN
ynntlBNiZoVzuQ7NW+AwZUsdWcbKAcmrYudZeYEpJ59mZ+4/qJd8H72WRE2ILzrKPZfYSzuWfyGv
RTXI9IPWJe6jDAlcI9hGfEW8fC3nMVgOC6HlMNQmvqjLVaSjc2d/saDc3kIS10IWplufytRbO8XV
Ds5AyJ9TzU84dA4rLUDrN8zTk4zI4qra8XsMTgAc5qdExcCF3Hr+vxkRZrAToowNt+Vq3Luqs0kd
DWDL9TiZUXS0FO3lA9rlesovYV/kRnC+ol0ExpLaPRJSJnwypdjx2E8/2QZoNAvpp19tRIq78H+1
hYVCepN3n1mbAu/xyd0jVqad69oqdkERZ594Zr9PshGHbU3/l1fDXiszFdNxdlfboDLnu6HU3ifp
ipWdLZgkV6Y+clrlLiNBfePo/8nj1xb6v/D98dfM6lWCPD+/QOWOp1q98cPSeu16KNGmoQS/dKSS
+Z9MnhwAxV1V1u4311OU1eQF5Uve87YAhIM6Xeojse8OwQEbVOdBrgQfCO+RoFVPMQDlUxlq38th
qp+E3ZwuIQRVriGx8pZRS0haMlRCeoc1VcOtLKEpy//JR9wnYYjsJFGVS7KrtxR9m3N/U3diAXcN
zkn0LU5b53jLfQ0lf2mbp7vAq0+F7esDAEA7AvJ51ebAWy05YGa819J+/s57N8J5vZ/voszUH50B
mqt0REkUQvT3k2e3icgt1aqB9AUzUh+nc4ilX7IBdbMcIvOhnuzorWWnoKFBtWqbIsb83Ogf67k/
Cuu0X6inBc48pLFfJGJX1UtKKe9eeKhTgk4IdOr6JJ3VgBBAlZnOTiZGnRMd8FsHLLoQYnn6umcz
Q3FN5iLHkW8dL8ZWLXZ/NJESHa9p69+U/7S1PsSv78HG0K+xK55OYJY8MX600/wpVyAyOW0YXuQQ
RcqXqiqs/S3EMiq8TImG4ElegJxBDwBMhVp46JTf7OIKQ9lZXZudksVQTuK9U/yyfR5nw+yq27nQ
vA0KK/GzHLKWh12SxPHJWbI7EkuNg9UE7ZM0pkBLz+Fg/bjNmczhswO9I/w3QSVhNYhJl1JqbxpE
w5dIT6kQQK9BEK1kAWdaJYDHjseUqYYv8FANzGyTjszf0ptOFWQSw0ZNgrJnK3a3rOUyIJeFi8rK
iDqt01s/U+OuWgyBxqoPVq3VmZ9VJxq2oAScO9WFy6MXQbfLwhawZeTfoxmnb9K4nnb62ME/6urk
wZ6Bki0tORRpYqy6jgqHNB0j9k4wHMuVNGWWZuuPSpM4Fwn1Vtjt3coFb79cRGmjGtu14+R38/Os
2fWLq1akb0p92wX6tBfXydy1Hv1MGZ7SOamoNM4HcZ3022Q8aS0FK2lWKVy9epGu/f9OclO4etNS
JrpNyqk686rStXWFzj4uueAfxH0aBbToOOhpDgi+xpvaa5oXSNv2jBLOn2OHpo+OMyqJ6wCnhJcu
tGRsHJukgTybJyHircpGBbVX5Y9AFN1tjP7iDjZFz8MXr5TExTBk7yzeKamBl3ha28c/+UbSpv6Y
7RRonis7bKk0/jmIb30qGvKhfmb957K3z1JrzDoNd1SVbFsrwAQc9umHK97dyD73c2g/lgPypL6R
7CRsuUV8zvxwXAsMPp1if2M3kB1+T1JrHTPRHIM6bY7/nCSj3BTVLJkUmZW2TtV+PIcOAHptRPAV
2xNS+WXyUi/8vCzPjINBqfWph3HMmoohyC6sNAqb/3jqYKwbzIQfCj3i+a0X+c6AYfXa997nQQma
n7ybyd1105s3YvCb1I1+LiMDk1rwT5sYv6LvywdTlesOTskL3ckSOExemW0tTR1fpz7BeKACqK2P
ORJ5NhYvWaP2J+mdexSAzCjwL9JbqcGp8XT3STrtfTmNLTLfdfLMWvwoQ8yqSe7DGK0tZ7n8nDXa
KffZsskU+fCwU/V1ZeYH002Nb6WPnPpiSula3a+EwvLnws1RcfEd49Qp+E/FEG43v4cOU+v89Bnq
kDX561AnVz9c9ffQeOjer6r0w6KTZ3+4ao72r64n5TNGFsVOb3NlT1YSD2tQq3oYla9gqYwztuoG
RoND9TVLOrK6YZjeo4mTvXATP8j42/RwYBhq9H+dXtvj+3TDtFKZLpf1PQeuVQIlvCk2eTu+a4yI
cIhndC5GnumLtBrdNw2QLAyJKgPWRjecpaO1Z0hKY9HiQT3xC+yl/T4QRz5UE14+TJY5v6/wx0fq
uJJuAtBw1+9iZlD/Zir+q3icqaZHZou63p+nyVgMK6xozY30Z5oSnOVs1vX3s1vsw2zp9lw0Bd7f
V+BmN5WbT/eJH3jYMGtbad0OFhD5e9i45Ta1jYknFGPBCvMbklOngj1pTeGR+2m6/zAt9hH2cAcy
zUCl5D3sj2jUeChN7KQpHYJax5D+Y8f1vZw37E28FIbRh/2qBN3I9He3y8ol3OXa/4MOGRzxlBu9
TDlnul9dlJQVUhnqJ2nJIVcLyqtLpxyaKeixSVPNzR8dualWF4klXPiApPILMlHUY9sCps1KJvcF
ViuTG6O2uFS9bodb/WuwC8pct/ZtDMxTpKXDuL5OVuqq2cHURjpmsaKV1QTySYuJz7KwyHL+lWoj
JOEhCxAJ5oqTwdepG2yvtdS/zuz9IjmZQ7+DbNtQpsMXRsxhrhYwPtSsUM3Ck1P1mX4n3VczmWt/
XUb3HRRr3MNSPQTqn8dsPCNMMwwym2eAWp699jui0lUhUVLGuD10XeUDB1mGy0CdXOWxGOuVNQ6t
vZPsuqk0qH0idbCTjDvo6KlbOU2kAnteEu+3QWlvMyjMnQLH3vp7WikJMjUGZmWxx254bvXPt6ZI
W0sz8yAx6gun5dYr0ta35tXfNQpBrefkUZDULHL3GWpr+uo+2/bQvGqZ0z3HbbUvzbh5JQ8fY53t
fbn2qfbyRUyVP4POGf2EY0pNhMQVM5vAAJ0wjqySlt5yJOOi6EO/l94ycXn2ORNLh6U3NzABCkO/
u5Ne2CSvyCf2CIzRuUjQyxeLjcI7zrUyvItySQ026hrkNiM/2V6bizDXu0bX0uOU5ntPGWmgQPlL
34N/CnndeqTwK1f764WkZybLub56ZikxzHtcrU39u6e6T5NtA4Wp3XJjTOhKShNOkvmYNZZ7iFGi
WRlLUzrUVO3g9v+Qxm0oVqivwFedk4TG2cI80cZjxiLDdwDa65/twfXPulUioGjEA/AIkmAQ00eM
kJcYqp9H1Sp/ov6yFiCPquTKmc0d4i8LgCedEe90ejZ3SPQYb7k9/lNamvHQqm35eZk0VG2ztse2
fLFKdeO7Y/G9Aqu81hB2WxYPwPKoEO909qSf1NgNV9j2uIsCB0MmuyNnipsL/r/NM0wddpWIUkYw
y7dFNfSHfsJwvkEgqQvL9K3ulfgcx3a4kbhMT2DQ5E6sI97cLIrL4RggQ20ht4btLWJmTjq/+p5t
3/eVforVQuMEsJ8/aMlBixLo7ZK+/d3rgyp7Qas3OcxLrwwOrLFh6THS4oUcxjEUp1elHuD/c3KN
0BU2S+TjmAGg9LZPFZxIMmV8JFmTUgLxNeDRkEfY18P6Sub4Sxeq46Nb+Zm/qkGnx4YeXyRmVZQu
gL+ce/JyW8c3VBYw/6kyXotlJiqfLG6Pt3jME+MCURIjYMqQt7jjd5sJLNGMJXvQIdeVJWayawN2
72k+Vqi/qPOqWSAtfxmx2Cg++fhY3EZoJkrgehpqCPtm1aWv0T74TQwVwmfiF/4WbSP9yi69sUOt
OPihRu10FBKpxKncT8Bi8vA+NoufUa/P39m4QqAqq+LRCHrlLogVZ00da/7uD8NxTMoR/WUMXgwj
9Xa15dRfXX1cyQAlxM66jOrwTKpFfdaC+KGTPRtIGxDaVdW9aH71XaQKILM3LPGV7KmMKYP5Jlp0
7aJhMCjPiRPq33Qz8LZlP3pHpMz3Vx/71KB+TtlpWCM5kX7NOiD8osxMttAsTe9fq86+9JnZfGla
BCQysjtPSGwkYNosWO56Z59jFbuYzvPsq8JzOSZovBYz2ouUnF/yUa83ipXYu3DZj5pIiz1Wqqg2
V5c0HtptZ1kHOMxduPZGf744yIhAUYT7B93mr0231XcDr5nPCWBRBIn9eQ8AJvmWIyWVYMJNejRl
aY3mp4S5GUPqPt/+GL3co1RYXxQIqOshqx9UK8T/fPQ7D2gHD/Vr2zTZi2GG1R9uAIw4KLY6TnAP
EmpGK7gsF8jUWFkliq7uvUnPHoPF7RPI2ie34yebak1+DSV63x/cAYU4f8ypSPLrTIBOoKqzvOhj
UoA40Shbad46pBmhAIdGlqfthrIJH2IWNytsi6Ae6xQKjAwokzTdCpdsJdGnO7wojLfM/DmTbXj1
cm1r24HVIAYUaci9Q58cpwTICfY6e2laav8ey5eYvwyJGnWrk+vbDIvzbTsoPtwr9AXcxDJfJIas
aK007rNE6sHlQVqwS7SK8FHr+/AOLlh9soGbIRlRTt8sOz618RDuG5Mq32szoCChq/i+AmKY9gjZ
RmjA6up6NuL+a1gnj2kWmP+OcbTWQ8//4Y8d+lxNaH6qlHLc+jZME8Mxo3XetHh0muV9rNq4jFGa
SFaBbzRnzwn7l6A1rcNQqcXaL0FGrwfgowNo+6c0s/sXqJ/GxrMcGH8hbJQhRCdkuZSPl/hq8OFC
3sgDkR24W9xohrUQA6TjyjSYbGcbOCO/Jt7hl8wb1yip89pqMkiXEN/984d2rfqUFexkLzE5WKWH
V1bCDaKX/oM3WzxOO6s8hdb8LbCS6dHpSx647qDtQtJOFxlxHVazY4nT3MVqlnGDHen72FTxLNaD
/uz0qFQv96PchnJ7xibrmERPHBL4/7k1wZx156zJH2TELe7GmrqKQfZe72zpGEwrOU/6wYu0E3n1
4FLpi/1ktqjTjiDwKMfq3XAkz3+SmBySpfdvQwZqhXcg0lkqxpTr1eL+ymHRkI+6A6e36rvwHwg6
2q6M9HJRxAk+Izvv4W9EgjZGrPlTPy3soNx+DZcW1cj02YWWJH0yXh9/mGhhvzThoHxypvQhR9f/
QbqcBqmDXEedWYarJvV2e8g9AP9cS9WgsdqLKJ/0TnYWHtzMKTfKSCbyXVBknuoQ5aQcwwYFL5ZN
rPbBpoJqfEHx37geEEzB305xs3t8KKajdPiNalxu49wQ0KxRqafr2NvcoC32bW6dpYCqlippIMfn
wbNUZJ0x3tdZCypDdRweuSawa8Jj1OqXue+LlTRntJkPUYfNgDTTEbCmMuY5II1Mu7dssDV+1RYr
Wd+zzEWeJiUPONkQn6/N2wL/Q/vD/uB6CjcI12DdOmMZldzJwUyjqVm5Y0UhqG0RPJO2dM28kah0
9q65rWLH3HtaClkO17+z2G2FEYwl0D7xSpqDAw8Q0XLn2J/ceZwx9k7M+zgvA2NV4KgCUIn3jQSD
mJ6a3fw90IricjXNHkntsAcqfQcTN+cpXKSEp6WWIGex1BKkfT2VaC36wOD2x/0yR6dUt3lnKsdh
CMKC512OyedrjXLI3vFLb5suTVyY040/ZdVx4kf8ikF8vtSp5os0+wYvOtBSz6WLKITX4Am6TJrs
unoIovCbDIJmjxb68gEhonDHAqTzzgMOhO1IlV/0BuXYddTUFkyA7k2QdcpglZs+8rtDD+sM1Rf/
vXnrLWq9OwAODdZ5UvEymLzaPsjCLtLv0FTRH67LumHQgjU/wHova7j3hZzTH6y661YyoV+Wg9LB
1NhKDH5Oy+oPHECwLuekhkVWFcjUsPo++CRyV46sGF2eSg/TdM7tmgdZ31CNxb0cp8BuY2VTshcz
c1MfXPIj4BEMsTOn/oH/QhFsHTUNmNpHh4W/jEHo8hHyLfJ/ayi0j9cPMQqy5Y6Fpbl8TfnCt1nX
L4oxKA/LH/wuy+vfIaOC3rYowIbm9S+X6ZTGooNnNU+p2R1jiEi8sBcZPFHEE8k7/BhWCZS3uwKe
/X/08ZaBbO6VTaS4w9oAy3KInM4gm1oqiIJFaQAFzVDKY7PgIm9N+efKO8e89gpO8taU3ttgm1fo
m+u73zqvctDoaHa+ZWKvYVjJrhxm/x9wjKzngBFBJIc/VNtmc48ybXTUKzc+Ft1Q3euhi1dBbHqf
gtYBKo173VH3U7DQNsxxM3Hji0BHfVtNeMKlyUXQotIrzXnBXgQOvbfBVqA+QZzE9ruxHhBsr5/Y
Jn6TXU9LpgLQRpAd7aGsvg72iToe7zYUQIeNhEq8N1eGHdtHXUndrdY5fbGH34UJbkbZm037xBwf
7uBU41sjN5bcBemwQbI2fr8NcLZxKTzl84fbWAEFzKaMaVodbEO1gHsO+j4LN1blJIdkAgvPa1xH
Vov1C9Jh88BDs9JB06CWhCBed1eb+gW0Q7uLQOhfdzNqlAIFJJcOxdSv/MO1HedddA9WnIQuKMtr
TCbCTTpH0/dsEbAQKYvJ6N6mDlCptIBUN09ZUL3lY1ydr3IYTg0SbWn6ipYeEYdTAewgNAO4u3U3
mVKqK0EM/AkeAHmEHo/bGfPWHVAhjerq0IYFqHC/xpYk0xV126Ng95w0vvrsQNjV3B7vkKU1lDzB
FENHya8ALrJuw7pb8aRWjgFFkOcoN5375Xo5VvQbZxhw9NjgnQDALXHURzYHcMa0/pMcoMDu+lj1
HqXlmJa+UmJXPUkzmFRra7aVv5VmXlfdaTZmfsNeOHzSm6bZxUNjnnRM4R5Y/wbrMSTTDTQsAeNM
TA4AFvVtEanDWtO0+KGJbdxWWGYOxz7q3iR2GxwoSnef1bzNLZt3+pA8AKseT9dJ5Ae0uwTbO0EV
9eNongpLCa6sMYEHSfMKMmrsj73Nfze7pVmimbzODae8S3wtmV+pZ2pbFO541ys+uRV0dxY1I9/Z
lYvm0u3QLQJNCRibHYCynncXvYpaU+KXU3NQ7Yt1/yEiYZkl11Qn+DraQHEDMjN4oCzxL1Foexcs
qnQcTCrq4tIjwVRRGFQnSGFACjsb5dyq/JwY3kbhsAFCpAC76b3L7TrSa6osXXkjo0PG2A+XktPK
b6tV6JAhlqbMncrmYCtGszcnD0ad0yALSR3BNtvs2Fi2v6kXoyV/AL8zoLBw0s2WPds0Rtdn/fUB
nrbdmn+o7l5++XJQE2/gZ1GOu+t7LPKCjscr1dsozN/eZfTZBlmX0tSyNZjc/NAtICU5QKok+TM/
pXnXPieVUyC2r8PPXgYkVOzuqq53KYnO4bGaLOXZattkyQVlPwJFf5zB971aRR7vC4Sz09xz90rU
NpeYffB2Sm0THIZlL8op/Xe76U7X57Qe44mchc3PBicW2LtcI2zVxafeaB66lB/XkKjUHmwF23sH
VawqibEqVrEOTr0OfKjlQiGrU/eUUZDYd4OvPsHFa/Fu9bJvgxFdZAfVomFRmORFLB1cGJjBr+rQ
NlslCfjbnGy6uLo3HAJzru9m4DlzV++mNjNYE4MWXwom1zNpSscfsdK3FbSv+Ae6dVRK7fMvv1xB
5lFUpn277O3aQ8nH+mZ6uHXKZTR1UE9O828ZYGycLY7H3eJuPPdeu8+mAR3c/4r3wch6UoYUfrbI
DWafnDiILmaf9seZDDVLQkosEpNDwX7wImdp7BlYDg5fpfVh3G2IMlBNTdQKbZQ/LnO7lhV4zsbW
+4K8HR986/ijqU2tse4cpdzcOtRgiNZmkpkbqhI+SIAIHXV8hNC80FEt0D3zJB1yUGEpIIQvRwlY
y0A54wlTnCvkst3JXsPT7teWyga6wH4coMCionPT6JCz/7dQh3Qj+/cu/XGbd5tC6jtalyGYVLsq
12bBvR40aIYudL6A5O+T6RxjJUHzdYaqF1lmftZi/7u0JB7qqrrTkffbSEwOc5a2a2AiE0BWriOx
DN6gXBpLvmDluIAUpp1l+e4JFkF99ktKwfrMZoBtnXkvPlceYB4sRZJhZ0kPafvobtZVAKvnzsLu
pIrvzZIUwBVfnKv/jmPHanZh2ae6PsCA9tsrMlnznfmQ6ZiwSC+l3OJe95TrzHjh8Ef9RYssY9OX
hbvBr6u/t22rv0ftcrg3Y/OX41r5QULmEr92LsPSclvaWnAdeZvYs8A5qGP5Ra6g+fy3kkk+pb+N
nc3J5nYNpXvFOoUV/bKHWk9KiUCIgWVxbqEXkjf+QZs0MCCF2pB+Ndy1YTzJQrIvzDUb4ORFtgw+
N6W0/F5xV6YWmPwvHvW2WgdoDkN2GUbvekodH40tiV5Pm1jXt6pXo2h8G0WZsTmz9JwORm8U6xsM
vcv1fpdjq7A2MkAOtw49x1wpLKtLG3YvvQbfTsqKQ+tAs5ngrKqhfpVOu8W1yvDulEi7xqUYKIXE
33EJtfWIwmsJpO1Wqu1Z9zpQdXADy/z7W3zqqaYA1Rm3t5gM0dGoAdyjfL3FPZcEEc4lGr+rBR+L
zryObFqefLU9fJKz2h0vpeaYZ3NWjK2fjjMqpemrSRbx5zJ0Aft8GDr4iXUGovk+FA2y17IwbBka
gKze8cso+1cM9+JKK+4EayaINPg0+9Gp7Mt/h0yFJYIgzyRuqd511C30e+INpLaE/g9p57XcNrK1
7StCFXI4ZSZFUlR0OEF5PB7knHH134OGbGi0x7vm//cJCt29ukFRJIFe6w1i4hhjp+KXbb4deuCo
q0Hqi2Mvy9fFAgWgcX8RCmKiz4nM4tgYA59m6sTzLHEqDkURlMfe7a7lpCm29EfYY9zBA9xIpRrL
Kzdr/evIrmtTa3nzvtOeRmxJ9w9BG/85RyO0M7koT8Jcbg2fmwgHCNHVD2IERcWE6VA78WeFx+DD
0h+6SbvLp6xA33jZZaxz0E1Sth4q0usb0edE4WT6CVRhXRlFgCoAgXNnUnLDWWUDoqYykzw1jaO9
GBeHzgPpDvEGPXV4uZdl4G22XjiHtHOh3njrKPCiC/nm6JK3fk/l91c7tDEZgyCRrWonjy5ioDd8
GAritG3SSU4LhtY8sZyChjRK6406fYuQLji6MZygeUlbnErV9Hf+7bLoPpRJVp5aCtF3gzwmd83g
J3eiKc5EH48o6EH9UwzeGeTPtRrcMwsEvUacOF1WUG3FRt5dTyl2mQiWj51yJ7dVc81iOI5dEkd/
VMBL7coN/jRSx0TDR84fqJNURxK56d5UM/U5sOI/RYSZune5mkSfkSJHiYZnIJHz6Ce9KmRx8Oli
T63+vSlPTVAYb6OOZr8Fa2bZHlEKVfkOB7YabhVQ5ycbMax9nuYd8LyYKlugeV/lzroYBinpoJbW
Jnpj3+tI6fEPT/PnAsPy7dDEzlkdCoAC83qVVubrVgaoasfTbipEQ1dI7Yo+NlQFOg7TTrOfYqSC
9qzLOwVWJSgB0ZeKGDGH9BFW6bPYqkF5ch07lS9tqEmqKxCB0k6ddj+BW7A3ms4G9A+3kRvYb4Ea
cqMHWR2+85D/FiLi5KxSL0GbAAM0Wn0l+sQhZLea1G16J1rBqEI/rWJzW9fQ6nowVecmCHjeyOoj
djCYuvzqEhFiEGOShLL4Y8Izzy5xDH0z9uQZ1nqD8qeu9A/5xLrpq2YyTABTCXX8K/QjdR1YXnEr
arw0OxnhA7epsC0JAmvtxYH9hRQqInue+wO03saLhnM6SiVO3RBT/azsL01boGAoWKwhWl1BnlbT
l+5nnwgUB6lTX8XchfE6z52XSRBCmVaWx5xPG+yytcBhCMRGFxVv+E/Rx47B4ukd/hxojgXSsTTF
mfw+6h2yYwlD+25ZR1wjiJBJDTp13DqiaNaD5z+yYzHZbfAHN7K/jkgC3onW8neAsh1PcJq/B/o5
UNXstSra4Kan1acktLNPEfnyowdgZgPCNvtkVr0EEjeFID01G6MKVyr7kqtoWv6Fh6OQ8polrdBk
RQrPCIy90GpSBgPLiNJ85Ddcunfz5C/R3cJm3PW/opAleheldOG7KLMmCxw4zvCZG+AFTPLbWo3m
/SX0n+a11F7e5ZqLWVGhJc8ZxqwbPfHDfe0UCQpkrn8KkswGUM5o2xTWg4MJoxj0pq7Yrl9tixxO
XvyogVnssyjt9g1M8OdKH71VOymXD72P5kyofIasnm/HsfDPmeIFQMZq3iizH75BW5hDkQpAMTRK
9Yeh1YGBNpXLg9r0MGaHbbwqproXbE3A1D7iuUOMT6udohSc/eWhs4izavuQRb6/7Tvn7Wz8dbaM
LmdIFHUPPaj27b+IywZQENyG926i5+onuw/XVIUGsIxgv2UkINYhekZfWiV5nHHyTrEfrb79K+2q
r6WEGZvquza4Cs++5ei945sNjRRrgADdQtbJJLlY6clk01tjzrEqW2C89435NBeZW3bIht7UqIZG
1blxmuoFeaEdT/YYd3Z6s2/1Ut3ZwOO+TKClunC85wBt6otZuhS7pn45HrmrD0UBnDbrjhq2KQ/j
kJ7VrDBeNTuQzyiyTwLDGnn3IesO6JqCDp6a2HzCepEybS+Ch6KjSmvi2CJGvbx/TFu/uYlBXd01
/ONfqzbDrsr2n5GVls96O9gZTwLtsW8tbkSpI59NTR8bSuSgfceylIp6k0FeGv70or7cerJ8yMpU
3dUabL7YwVILApiyCiIreTYVo38s0mQlBoU0DjSYb4ZHhlV0KQ64w3L02IHr3q7Nq+JzwtbNLtvh
KzhcHiVc1bgjN1LdV/3Adst2vZ0G0WQ7E3D6mCQzydSnRUtE0HNyo6Xk/ktfhMTYLkUI8fReMEQE
Gm3SraM21rDPMUDKTQcxz41dnmEorBrs0rEx3WRdZTxrpiLddUacY0phGM9pWY035AIPoiUFdGE+
nQXN+CR65CR8lnECBTTOkKoglmKZfnYSaykt6cgS38CdaIor1X4A3QkrOyqKYWrK24Fy8WLSFOHp
mbDhAjuXJfG4g+5WnoFR2QinTepAeOdO9eJpvLdLVMKnThEUSnBkdvLUFp1qE77FzHOWyDQ2SfSM
0R5vvegubtW2puLN6ejxeQQUqBzVNg8PupTSFCPi4KSG7hwUXbUOMsV5v2jGOzgeGIyLUyjJMPuU
Fh/tMCmPH4ffRc6nXWBJ3B6HYTW33U4b79BqGKS1OHUL7C8w8Tqmxi/bS61LM3+TxSVgt0pFUW8q
eVFlzf3ZSFO0xWGOFKdlC3FNr8ZwJYg2og/NU7vaIV3wkxDhweKeMWiNFI4He4i+CqTYB+EQtZIH
MThjy5bRXwML/GwZ9BN7OMRh+nW2khQLizhHUjF1SWo+B6hZgQ/isV9u0P8kfyZFW7uK+e5UzUXr
Ff1erj3jHqZaSvIpv84RqhV5Oyzfh/USYiuFfr8shdrBGpjFxhgTtvS9Gpx0cgwrZ5DaZ6uz4luY
jUcxKLqaPtvajlk9FOHYPjueiUyMA7FKDA5d0m8z9At2TS9311aFeKabk3yYE/lbUerGPzW7An0l
mTCdGfHZ6wNoP2uvT6174bLSOsBiunxwEApDH0zYr3hOjs6i6qiHOUQMrJyk6U5vNhCD5SvHFjNj
oToWRiTUMy+y16KpmVG/CTOvnEflNr65Zqc8ZIGkPuj5xL2xfuo7uz4iD5MUo976yBxN+s6i2Y71
gBEfxNAOsj8620hB++lWSEHPoQP0F4D4w2fbR6pTUwyXXCRhH1acwvBAGj4vwtK5ggiQFpp831BZ
TzqpuOiGZjxh6xVBsqZ6JGgWbYMwJiox86A3sSlMu3vNm7y8iAARDwYQAO1Ey0DCQL86Y3dBktl4
El3KQOLEUfxVlbG0P+Es+G4PN6iEOpp6qOi4ExJDHHRZsY5NFPxYusQZekebSm/ci2iJNXKutDas
iX0xrSYGcN+zjkYl/Sm6RNiv6dpAYn6+MKLImZKXM4wZ4ScT/UI4oQKQPOOQFzSznEfFeVA/vUMm
LwDnaII6I2iDgr5bJvt57oJ1jhIKsDkfDCBSZH2j9Bwoo3KX5Q6KJPGUFlacu2jqEuPCC9TJRnDw
os2gbBc7o/yDW4ZyNxfLXLt8/tBsNEik82jRpc+NZkXHuNfUh6qBhZNPYHhRW8wLPl2VFfytWcLb
EaVGESxGRamxnILFXNQI3UdZwQIZcBsACwpqqDYEwdcphQLzItQvctUrw2Yw65SnY69gB8+IhNj9
sJrnJJW7RgVXEWmXeU7Ck9XaT0pEgI95kD2JDFLUNhB04ijczbzqpS1yUSJGnKXmUK7ZdQVvgaIt
JorhJXMFjRrAm0gdmTHZ2dymGDTLDwk5Ilc27LOr2OkJsahdJASLOkd+nCi9B03IEukG7mrzPLTY
jgD3TiK1I5I5cVVr8CPz5rCke4qwf+vzjZBtp2JOn67Gbw6SPrWrX+ONYtJe1vjYnnmOCSJipu9o
u9zgASmv7Ve3wWdWHHyy4VdJsq3roPr3la6UJ6zp0EFNgL9dB4xWtrZCfloEiz5xVmUkV4N+v0wX
Z/O6FeItbBXLXVSQVASxwsXEpVEne22d5j7pZL3zN1WeaxjVGV5Owi/O7vhvZXfibDkUruO/DX+I
Kc2SEa9VolM7iSxOKywhWoBJmlrFZ3FvWm5QTW09ybKXHd85I4vRaUAjiXN8A1lPwO1fAzjD/Zyx
LCUBihAzxH0R3YHsUKoAB7tMcXEljwJ8l5v4ZSzQiCKPdrUatPjHWFYfsaJbK62vYAyXHqcM7bOI
LCryg9GYPIgWSJxPSZ+X8zwMRdAJR0bmTgxiANWhrINmo1i1MXxrY7eICohRqUDA3plwUaKp6qhD
RzqKu5l4QUGB4JVasjucmuLlliOqy749ovkUpGf4TiCNkGML7xpXg2qQuOPPDrvq/3ChFe7eBSmu
HN7N7TnScbnjrrFCC8lxycXaUlP9XNS9ftZjjPkCijjZ1FIkhT8L/PTPUxGjgr9HN7oOtqK5TB6q
PGhXS6cTFmvABt6d6JpHl2hJBuonOQof/701kKR0sF87+5bcIh7ntvPZ0qdXJXwmK8YoOkzxevtt
oJist3cU+HAwmlbqEBo5DlI1oNbfICxlGEefJP+ALESEL4NhdvPh16ircBujRsVAKAJBgt7BSD/z
A6FVO8RCK1gtmf9km3+oWag8CHhurjTpToa5uRFj4uDk3+UpQDTQhn0LEPGe0r6YPtneejNxxFfL
X13jxbLRmwRfuOntAGWL6PHyVohAe/rLxNmo2isVfYPT0j/PWNpK521KL4keO9NWhoMztMWxTseH
Vpq4b1p1jYcy+RwnOAMGiuecLcurz3adldtsxMsyR4isRRtnreE7fsltw3hsB/MJAWfrC6VWD0zM
aB87+P6fMKhaVeNofUmypt8nVErAHRBmgqtzUsxumkRRTnCkMamfwoJM+ZoZqE+id0siU0XpSMRD
5QxRWoy6C/Y5m8EAA966wd1MrXl32vSOv84lxHJE5wytA98cvg+de3kA6rdRJ0sHTcdIsIOHsNOm
orkk13/ZsureK35pPZIjuthOUz5UFmqnF88OXJg0iXkeE9ANwL1gyA99+FQFqb3SHDnbYow4picZ
b+HdjE5o3YHqV699ktXVALHyU2hFIUpFuNmScNU+aXVh7xqQqqSuaXqd1q1MBXegLjQoqXFz3w6h
NvHuSen6jY31VIgQGPZyNkbu3irKeb8Gh/QCgl6rqihLLqd727bRwnvHir1DSOnmpPi2cQd+L9q7
YMUnlkm5QXzTekGgo0Zx2ZTghqXGBmK0wbNIS/a0UMh+IeGCI5g4FYewUgv2SG6wWfrEnMBytFVR
2M3axSj61kWKem35JVrQsuKsk11/0+Ehyd7+J4y2VQr12iFSLboWyKw0hMG7WLSB9WMB/uAg9Oe8
DMdkxx/Oi2DdEEzKdnqDy86A1Dyu9a0pb8R4ULhAIn3rrw8ad6IZj2GyTYYSB9YFDiLAHw6Kemsw
3s1WNMVhjhkaP5uggd9qs9JbEjmASXxTXbsTfCMuAEuH7KGFQKk4pJ/i1JVvS4cBdGUoWomMBnKo
QvEUgYdx7bvyMM/TJ01UgI7mTvXbBk4NTdGX6HFxF1nSk+gSU+Ebfk30EFmixAM17tvSa4cM/W4c
mmonmo0KzrpoUWAQTbtSXrTEDW6i5TwiuKy/Rm7R3BKleSqNRnoNq945ifUQS0GtzEdUP+oexqqV
v08nWebNJ/1/9PyXGK+r6s8BObTR9tDgD4tXEwDgVoMuf46NLj3bUQA+DDDWS2X73zsHGX8N7jJK
4MUfTUpZfNRcD1ujFjqhN6oHt2pQAM6kaq2jzfwt55PtF1HzIyjdr6WdNletAXU92GzCQ1tNvrkw
vjF30ox7yWQXJQcWoBGMAL/Jnvnigp9H4apFj8KezHfKOP02BPqmB0r2yaS6eDDAyO4L1B6+6MZN
LFhKsrXVx7Q7otbdv4Q+5LbpQrmseaiflA0eiEX/YDpAsh0kop4jrz/WpmYefN+sVkPcs5WtGtA+
jaRvxb9TfCbEf5dN9y4NG/0y/6+nz4oRdA1Ceb16WPpKP/K2+kAVXhbLlb+WN8aRQo8bHGf/oaXW
GHawvOxR2YvK4dI/lxmn0W4g0SpGvUa/B3aVbSpPzi9D7PfbMM70ZyvDzk9WQ+/PhAwjP0j6X2MV
37zcab5oqi6vUx6eHqhVgHzmK3JqTD1aR5qi3uuGm6z8VrefPdA929AZk3NSJMEZsRtpa8uW+pzZ
BVXgorB+eBtkjJIX1E6uzpQ0dKds4lijWxWQXNzadUwO0bUTZR5BUZ22JSKbSQxlClomkidq4VIW
+n6S9VlKc4NjRse6l2EtUXZbam35mFPKWuLEyBIjmhjA/izmLRU+MZJSkFsBePjS9bW3FuALAcNI
+AptBjv1+Y4asOvSLMcvHOW5k4gRaI4iksFomtFNdPVBVV0GknI45lmYqXC/OXD78fCDyKO9pCvF
Nc3ktP1TCiX1q5ao7RZLRR821qDdxCGHt3lRk3RfIiE3d4n+2BpOBU9452BS0xZdpo6RMt4TSJdN
08VA4UT1XizJTxnmIfDQvN617FVud1sy4vUFgavkNky6/t3gVruWXOu6Cfrktgz8PVYMyhrgQBdz
lrUIU9oUuqIUjWdEFifOiPlnNqnndJKeIyontfvUb9ujVvXFLbJJuscoDz7KlvLUdqVzKp1KTVdW
4UBqqHrL3cq1/PNUBMy9ImCOrUmGUiAN243oFEGF65bGGivw7Bgj+1L7EfA9pTDcc24/watyLrij
OZfewyt3o03iqoPCTT+1ctwiyr7oDqNWfBaBDsVpIBjTAn1p33llHWC8N8XFQxdsDY03ScSMECm5
f6X9STJSeVdCaZ0eUrovaRugDRom33vksNAET5ObhR4EfqSeeIyZIwR4zrSU9xE5mOCVBgzet9rg
c2DpzaSo7Vyw7u1ebQdNBrq50aMdrqBvZ9dO8NltjWFTOH1zFKOGqh35bBVPTdzIt0YPP2dZEHzG
pUvZ55YNddvAiPFNkFEJ7jqr8u7LQo3OdtnbG52d8LcWrJ0QZJKgurEr9uF58vuxFd54ZRMA1w2t
K380vkqh96npwMIqEwNZNqIPY7VUW9f/Ng9vjm6n8CyOA6CVXX3du6+9wCZ/12dXU02yq+gXZ38f
9BLHBxY0hUwDyObYx3qatUztqkQ59H38xUpRoumUHDl30BHOhInwtRBbq+kM0VSYeZXvbD4MiOCg
y5o9VkjRapmxrDL9feco+bH08IFoFZLM8eNY1vkRBbVsk5dudsS5EZHMKBrv/SpV92OVh3f50NZ3
kZw3+x5fcDQPEcGV+Ute5BCLbXtou295mF6wIZnkZF8LzDW8VWlE93kqe98wplNXJgj451aH3wI2
mT1xuWpVV7mfD5Ws3uMrN2wktdE3HwYiEOBQKsinBJKjmZDLpmg73God+L25z2td7WyjworCqXpv
ySM2BZFUBgdxJdE5aMl38Dj5GvA0EDQpiJqry+uqU/06d8WujSBHFeebMPBG7FhoIgg/IBaNDhyP
x/EAPGwC0yiq+x0ouMpv/dTqMnZzyw0PK4nvWgSWSXSJCcuNMNTjT7YXFXuRtvc19a9AwWxYtEgA
8lwsTpfDR3GtMK3eKndW/VhOMkAG1pNZHJjfElMm6yEZ3YNu28Z+QF31aI6NdQUAW7EHtMvPXS09
4A7lYpXt6kcPMFRade13Ce3saQNUPKsOBogtJlRn2WnVE/ZSMExit34gyY4aA6KJX7wkRRZQ1/4K
cQFAfPsxLnv10gn7iTZQVh+aVeGne0dWEzIKCKqHpOcP9fSTLn6Xw8mUslL0F/EDv/ysL7FiYIlF
7elFtJZ+ERsF+EjaAd5LF8VFPgl1AHxpEn9cWwU0KtG0lDE4V5b3Q7QGWGBPsNcf61AeLq2btk+a
kYR7C3o4yvIMtmbaP4bePGbDhVqPQD73UqyZ9xiDbRZ9XLcyYEwOprOmxi/H8EImR78ykk9FX9aP
Y/s6GH59jUYPsWHdDQ6kbfEp9lVAc1PfMmDywLMqi/Ktr57OilQLDj6O36slmJuF7Ub9WUCXmsww
cfHxvs6Ipw9wJgFsqkaP/5zvzvinQeCnSEBseZ5MV6LqLpmRBBtzjFZDlloo8T7nABOeDOp6z16H
jakzhvKdCO31yIGsICkT3UfdYhVrbMU/xZTbV8sc25NoiQMAGOXgmvxVy794kHZONXgoCBjcPY7v
AIngUGHRKoC5ZtSiH6GctdImmKLAMipWb4VHMpQWRhzdeCr0RF7biEHu0YXAO8hCUThRyv4Go7t+
lHM9ONWWx7cqkmk6g36fu6hhBDWAqwUYJ76po/geG3VV7KhudNiX/Ppez4+vYkjMNBQkqyMDquBU
NJbH5q/eqLuzqBAjW1tuQ1vP5gJzGWXRHfRaSFlTvbnMEL9S3LssNqMHSkCbBjc0UEFW7G6S1Aey
9Asbu6Bk4+Gxz1TjIiCzJJb8fSt0xniU1RTIXPFkSSLIvslZdevxSXRIsRytG7tC5nYad4OA55sp
XEXdCcr7VIiebkvWdChqO0XjchtHvXHRh4x7lugShxgP56lfNDx8nGfoQOnwbcq94W45jG0OcSzU
+rusbLIC6iBtsysR7c6zk4gTXcsMceb0MpWk/NpVWnDXWH4BDhTx8QbEFJYwqf/ZT5OvgMM63uc3
+pRulY+9nnRffHti4Lle9NiXw7BrFR9x+boJ7mqnPdSFrq8wOUdsaDrEkGauUmu5uzLIlXlA9InR
zLCHa4PzUIAn80Z01Y5BZoxK/D7TnfQANQiLLaMqHzJXx+m4o249l05EOyrzn+2w7NKTaFsFCKp1
MsWLdjWxlAq9xWmk8ordIFNC0Y3W/VLZOWKe6DGGcXtyqCB87atJlwS57FufjQo+dhgqS/oY3P4+
qZ+UH6dJCTm9r+M0yfmHST3q3FglhDXKpGTAS1VSr2Tq1kWO/4mspqTtQzaRiDB4F4hL7AmnQ+PE
ALZNLzosfR7wRASLym4j+sQCBhStY2vA6i6m/aToU9LJYtSiiFBhoQCRloM4Ewcv0bBsNAvuGIr8
NqD0ngyc4WeTnOKkPNxNTi/MFQMiZFklN5J4VesAO5e+D6vkVYewSF7D8/+58LKI5XU2NNrz0iPW
WV5rUUrRMdDG24f+qGPzP+ZheCym/6huTqAUuC7z/9t2+/dNjc1M15XNVcQ26o9B6+IHQIntKYcA
u5r9Ml0TzbpAby24k/htmmpf3jSpX8/+lx2cwl2nV9ZmMdCEynVCKDG/spmWH9nLHLUsNo4zREKA
J2YERrHJkCKakRVlV5IqcJTDqARoTCWOsgqVWsVKth6uy2HstOGaWdvCyYKrCBVjonsEK7QPC8gi
S3yA9aEK4JzlAicBHzPNX4bFCr2/E8st3eIsU8r3y3242LIkqPwb34nwNFeWQtuxjlKgPX6oTola
FGDQx1gETNWtpTzVRLq09XwnWS/lrGV0rlYtbVEaC6ZorXGlrbiQGLXKNaLf7k0y3T/MuFNOc61t
kh+lBP5ddImSnjhMXXWFAdNcoUNAY24ugG5ow5Kl3BIv9e5HyfJf9I7dKZV+6y5QsuAlKjF21mDI
HMWoFY7F1gtLfSeaOLNT++kVYyOClZFCtmSV2VqMdhDIgGDxcfWmpdqyk8BdGJSTaRV+rDzlxlcx
NC+Go4ozcs8RrUKvHsWrihXQ7CQoP/V8uiDxFP6futbJoDWmJh62wXk+xZ6JU5QLz+IMLcrgjBhI
TR4bwGRm/KH4mnmCTvx20KamMTZFCgCXTtmRTKRe7fyt3ZVe+Z+nInSeJRb4x/ZyJRGjAE1ZI/vc
koT4+RIscWHRtqxBxgqyXNWS652jipq1o/f+eWkGU18+DhFkQLW/tUpn7z+EUHSMq9UcI5YQc6xe
C3FjwRpkWlpMEYMflhZ9y4CII1P0R6TZ2m7pz0nWVvOrzJN23NlKgoYoSJpTiBHiSZz9U/N/6fuw
8n9fyv/dy4gr341Wywv878tEScf95J9ifvtqHDWHdToMNzFrvty8DDSAv136/dg/Lffxpb6Pfzcm
ps5XeNcrrj5fERcxmL2i4z9e07+/7vuri2XE1Cpq8DNY1l5Glr6Pr+r9Sv/D9ZMY0MPHf9C79rvL
vjsVL+uf26U68ntluQVb0iA95dNBnHWGkXxs/lOIiJvwZCdx9tu5S8gS9+Fqv13qX8z9sNTySper
/Xb5D3P/xdX+35f67fvSSNIDAt2Ink9v/W9f7TLwP79aCTeVCKbC3/7T/+KP/u17irsfGbB/+54s
yyzvyT/N/f98P3671G+v9o/vx/Iql3f+t0v/NmQZ+PB2L0uZaJIFkYeoS4Ptnb0aeIC4Duye10ZX
4T0KrlwBdkinP6Fj2ga6fZQlzlYEir5ltGtDuA7T6DIwrwCSlRHNAHE7LYNY89uCoumh1LNGag83
iTHHsaIqN4XWyxfJS/tzlHkS8hPW8MWmwF2ngfriYDAMfE7W7tvp4ASmfQ5jC+V7WuIQQGNn058M
+9QLJ1WlSjLnGd4AmC3SG2WOFoFiCjkIqpJZfloWMKXOu0fK+cO6jjaioBbjA+r2jvdaVYq5Srux
uSs6zX+lBFxQT07Nc9gX/qtpD99Ra8ZTaGqlIWIO0A7vRQscPMqBEIpEK9dGMlBoBolVvfhJ7pxg
laFPsMvLYjKaQgzr9O5Ud71SXffAh9562+VUxJL+qBCTCxGMCcAVAg430GlGZWJjm660dz97dqO9
Jpg5UxfKn1o58j71tW2ffD/EB77UEDJy2V5rfVLvxGiV9+06iCTlJEbVPnjpKajdTNcEf0FRU5nK
oRkSr6sEdPs3iG3fEV9SHn05REXdDyYvhLT7ZqX9mtJEsE9KPLBcre/uLRRs7zFhOAVtqt85cq4G
W01CWgCpmesSkSMMc62Ub6LHJMBEzrl17uoaQ9RpnbyddIRJdR+w9HAuJCZfXWAQuErJ3bOLMJCU
Bc8WmQdM7s4kG6ydjun5venoYPdqdPRGEjKWn5kvGJ2piDV2CQaBNE2TdDQyUYCKpmbh2+4e2Lm6
QVreeDENbDIxaHHfRtGV3I9elEIKIljr0dFNQOFuRXA6wJVBQsl4Gx3GYhe2fbATwekIfUBBoWUn
gnVd17aoGKjzKDDUZqs4rYckrMzKshJvYyRA9iI4ywpnow+yshd/gkZSCz8lyTuIlWPVqTZsm6uD
mKtrYLOz1tAOpoRrl1H4ZPx5ufg2tek5J5/wyTFxbbHZZo5pJD05koFF4tTt6/kl1HtqtuMYftK6
KjgYURFvxagvYzUvoT5/FKNI6P0J28a96lneXZzavcptH24sW3ExAJfK5way5sHWOoR3pmam1co1
Teyb1A/ls9aU1XM7JGsvzKLHsJRedaBmd9DUxr2eRdm6rfUeJ7oOW/I27U6RY6ZYjiXf0QKMHmtg
4vtkAs/Hag5rLxi6cAfGH50Vx1A+tRHaSKOalGfRbDQd2wZuifrkoeMO2XMGlzS3AHjnlZQ9G3KE
YigiCKc4gpnF98XdFVlvAv3TrkNc6mgRqfqDBsb32JqIK4k+H4rxgyV77a7w0OgWfeKQJehR1ZFD
QmiaK+LUgqw8xfEYIVuWEgNq6dxXbSufAyf0J4ezx1HrkLZQYF1E1kltAj7OrtmTXHYyjhZq/3fi
IIYCvrpzs5aTb0OFLZkPMCkYMU80wsJ/AqLN7s+qmte4zyh9YHr5NWuyL8gsIdQzGDjwVFm9rT19
2FFZKGDNnJaDGlUV/tVTZ+1WbyMueepV1KAf12tZefXaPxu/jS64un/pSyfZmyXKaWPg6iBA1Y2P
DI9iq2cMH8dbaPSboDHjQzxU5d7Kau+Brb+xVqVcv2WxfE3hnW58cNn7NjZPpV5BswUnsdaiajw0
dnaK9dp6MEvDepAi4MzqSN5X9CmZjhQmPzmryh/CB0Wx9iE6g5eEN7jvYveIhqSEHB6HUveKvWR5
yQoVBeliGWa768OmWoG6qmv0tuGozKdZRpU5b9toW6MMcm4mtos4EzE2OeJtLafRuvXJJymAHtJO
v0/SQL6JHlIMk6GJb4GGI0AMlI7cI0KIurTo0y0lojyXYl4xVcR7/XuKLeR1sb03a3zFAjAvG9En
DmnqpDfNesFXPbq3KWPdUm2dYhL+bEf6c4gcwrWI6/Klm2CgBoS0i1R55QtaejC94QAhGcTm3M28
7MFRyuyBbcd+CCXzYiNpABYAOUW+dI+TAORjbo3qxsplaeNP1cAx79Nj5IHB0P2gmeR+V0AJy61b
2uba9rzuzq7DU1z09kNjOz1sCV/dulUQf2ml6HNdSN2DP5S8lQiXUgUtk5UiSVSMUm1AkXL4pndu
szcAyzxSA/Z1edN6o/nDlswb9j3IbyRTxbDUkLFX9f4Y26Qg9DpMn0Qf2K5LqxaoIebcA+MoSw9a
UIxneZD0PWWR0PHBciSGdmvKLNugjRi8WlVXrXCqq0DuVJfW6rRVaasdhZDBOouDXOERuDTFmZ5Z
yYGs9FNaNMigi77WmAp/ptZvYs2wdgOuZGsI1cN5sPH69hwVR0hLiT/jybR2IildI2hrHaLCVF7w
Hgs3nYaghqdLxoMbS2tMosZTa07vUIkb3LaQ4mQlNeHL4E9Zasq7atn3fxlD/U0zG/VT5jng7eo4
OCDbku5MAMNmf48Van/v8/x11Ou6x1DdVzZZHmlrE/X6i5aU7mmoEKwf1TNCvoih2PlTIOvbVqrA
LQzmV73V4rMxkql0PWyHrCxPLz0kxW3XduMnqcbOQdlzJ1GlVZpqzs3aREZv3sQ5rFjnVhjKLZN6
ExwtLc8tiQl1ZwWiWN8vfUNp5VtPqZSNmCUGlHCUD72CuuXSh0JevoH2+CWX2SnnALNe3Dj+EQeN
8sNwytWYNRXlz85ZQUVJH5sAkdPekfF6V8nEZa0EhS9ycFJN0y8p5p25E+q3lmrIzY6tH4OtpF/q
RvG2qt52R71sqR7kNT9nbgaht00fa8vQn8vGBlsF+s1q7fpa81iB6DZoOqML4JtHdbYRo6mLm7k/
Fupe6ur4oha9sWqBblY6Eptme1KUurrFCAg9jxmsTTMwerBJlv1/jJ3XkqS6loafiAi8uU3SZ5ks
v7tviLZ473n6+RC9izo1fSbmhpCEIEkQQtL6zTHoS39ngwjZDnJj3g/oSB7kKcpxKXZMXNogGTVD
fVT6Oj9YZZ4+BFALEXPL/B+pb57LrGvf4qRiLS/V+5OcpeOj3dM9ihpyOD4Yfu+8yEGD6QukomOo
FP4z0sDfEwdZPSvtxjss56NdUrfRRTFq86GxLUabiNh9T+v+l6P31mOHJwyjSUTIK9ksv2XF3sIh
baPgZPis9eOt7/TKP4qRKdtx0oxbWn1+QTop29tZCHA+QDLPz7G6KvLBTWsr/p5B6ZmVFeqrHaHG
YQ3VpUianMX8qN0XnVI/moFWIDbVWF/GwLxOdQBRIDVvFTONfk9G/R3ml/o2Wba/7Qn9XCMV/3mr
luQDim0IaIToNAYEX6Q2hsyuKcDPtOoO1fLid6fN8vQyEmqjgUpVkT4pcmX+MmJjZ1ma8i13+tLF
MSp9kM0oOsqGVZ6KXE12bdHGbuPRUNXW0I8zA+kaVq3mNkpWYyU1AI4AnMaQD4XapPrCswy3oe80
eGBX1antOBtYQ0gClVHy0j/ESIw9w360kD8IEYQrm3ynoAVxr+ajh5p/bt/4GTzHlCd3ziDG0+GW
oEx7/4p2NXB1hdlShLv1fRkb494JkY/3PbM6lF7l31pqkR4xeHcuTh5HJzMI7HNZhL9NE9kYeZBu
Zqwragoqwu9FeRI5US42/VxjrdYG5rc41rrDWrRWC/yu3TnxwEe2toznVM3cckr7x2zO4T35TQvU
8bY3WoysArVyNWBgJ5G1R/lCOO/7pOrpHd5uxRUPFN9t8zo9iGwitcU1UcG3mjpL7HMNUSR2EtEH
Myi1HqCEpARjjCBRFvrdthz7ZhPXmn3Th13/0ulPQxvVvyHguXyQAJOEX5TcFipcyEcQwbtOUfM9
6xWwUY72s0U920obtK4j4z6tx2veB87Z7+8MiPmuHJmPue1jLkhc0HY7zOVn2Bt45XQuXZJ8KkY3
9adij9dpezI04AX5YJevquWge6GBzBVZZ8i63VAzZw5Ua9hYjCoeVEgWDzbEuk2nGONpLcun+Hs7
WNZ5Gr3+QZTHevBgmFUOO4OPtNsP1jFBYfBW7MR79ydyvSnQ2gzh+b7uXhOEQc4DSocuDsc1M/jo
pe8SXNq98cWz8mxrB/VXAY1E4UxBrEnCRkLkxQaAGoVF4B+KQMOUniqiXGAtsW20T4rT3pZyG1w0
CbS25NH3MqoZNoba9XdWkUmP3mje806nX/IW5V/sboC7zFmndXYeo9Jcv5HMNGQ0FQ3jaQr9R6ws
spvA+ZWnUXTpIj27GYzqqkRFfZv5ioXHqQJXXZFf5MpJ7tu8ei5MJEN6u7hOffFPZ43KbW7kyi3k
V2MXSVLltn4QPXix9liUsnLp55zYRGPC/7O7s4Bb2diZYcU947iKpD0bioohrZHDW0gsnieWxJbB
G9/E/bXCtv67Utjhxsf44z7z2n/aUDP3Y9YOtIFEfxuTGj/F0bl4RpjtytI763o8HGNmDpfcMKxD
3WAgN8SsBVjEj4rUtrZ+lx6dxnmI8tz5DcSnkw0oh34P5wJy5Y/B1phZAwN6M2ECuh0xpoPJ74AM
QRNX8fT2u56Zb1KFRBdS+5usyJHK9fELUZV2+mZ58n1NB/loOx7SUgZf2A3qvkA8x9J3u3yCu5uz
qDgrTewk26yBaIw40WlydfFzj7BoWDr/TBqOuOo+y8Put9T1u4z5p7+R8m96cg9P27iITT+E5gWf
ajqiqHwYeiTMp6YPXBV2yY841baxN6pffLO4NdGZZ+6F0D2cf+8wJbb5BgwGAnZXfTMLi5m6gmVu
2Y7a41hW3yGOekfGcsoxyOtN4nXhTxwu+k0XFv4+VEPuZ1t2T8NQfU3CChApSMsnb1Il9Kew/qWv
OcGJ8Y54TeV3GLEWO3AxSIjV0VWTS/QB1GB801Igio5WO1/asvrZgPv5nkbdQzhZ8JjKVL2TQ+xr
nDKU7jqzSZFiS37mcWN80cKwYrLtOecYH4GrFQTPNprEOPQpr1VgKvfA+15FruzLmsFH0mwKNZ8j
itX9iiUKZcRQwzqL9mPKqFkecadKA/m50Ad7I4dOc2kx79g2mWfgUpN7+6yGwpFjZLdF8WvYz2Ha
Uz6HOJ2fA9bJD6heeoZm3eW+6Wxi1rL2TmYxaKGrru/XQmPOekFrbgmLFhsTST/sx1DRgziF+3SL
dG8HfE0u+68gR81vYC6WxFzyviu3JuM/68jxYH6zqIwezeDi2ZDdDeoQbHjfcrAjpnVNS/1H33rl
F1mOgp2v1sNJWFlB0jcrlMw2ehfoW/4CKzwa6CiMrjvvFGBNcF8NEIQQ7wu+B8wK87F0XkzHLKG9
6+mhDG3nLXVg3NdV+J0FNN3FV6u7rWBuVNVWKA4LGWKREirEktabN1n++ql4rcrgyUUjDYn7Ltw4
weznofos0XRjvRtm03I7tUKaZpKcxlhOr2paZtc4NHDbjctvogYz3Jn6HtigFaEnZntf8+FnYBx0
9UpVYfFyKg9B5oxPXllhXT/Llg24CqrpmH9noAlJlNXzfsrfRocFLscKWXez/OItVtNo6/mFfhJ7
dbl9leqG6WeYRK9J/yBKPbUs72IbjWGvzcF9ILnRnJwG1Bos2mzbpRrklFlDExqG/gNUJwNBHuko
8eGSPCk5cKH5o9hUmn4Yu0i5E7lMDes9FtLHJMAOzDFMmiLme19V/yhJQfNtMlTgZ5qinIzAc56L
uLtH7Lz5BnptcCG39Lf26Fs305iGW99u4i9W7u8FsFlV4FgpAIVw8dMs3i7kaf+zxmTQRPswN86Q
D19UKVQvcCe1ba7VwfdEeoMQ0H/V9FDaQUA1T8g7ZrsqbI1NBX2SyVpmuB021k85MogPI7KwutQY
T63VMKTX6m9abgAIVKtyl0oZJGf+5WbUIPoUiVwwFrDR6xIk3zqu92UdnBUUEu4mx6lfCzO4AEkZ
HpiqN6+pfp/5Wfliscj5xBsGqYJSU429+8kbn4qMu+CbSbdV/aHEdF5Oi02jSPmhs0vjgjdzBv8T
CyjYKI9iozhIVdQRMlmMDbvYtaFqbv1ySPbmhDmmqFP2NrhGGZ2v+bB+VNrrfJKgw74dD0ssGN75
WIYMIHKyW59bBEdLbEDVRWcvdr4slhyteS/lUQ4dOeCWS0b4FsYeVhkItr6JskzF0/pTSuzNcvNj
PSmH55Pb2UYdpX9C4dqoVfpFcvroHjimwdplHO0CmBR7bRYtmPoouJ3rgtCI3ELt470h2B7rmEWQ
Q6yEAVhY67YrdkiyylIBQzlp2ILO6x5FymJld0k576m/7UUx+dYSr0jnywwdrY2JNuHPNGPRTvZi
8wnd7vQwFkzgClPH8XZCFMOawvz7XBfGuc68cHbokKDAaK0OxlzTQFy35nSP/HBPv4qqUW8gY6XP
O6r/3CGOUEP5Puqi18BqABWFkfYSoh12ENk6VdUX5jvqocyJpsMX3E64V58lMLRXqQkKNy+U6Gfy
yyg0/YcBewI3eaYdzRSq5xBk3t62NPnVi6dHyUeuSfP6l2yiu6gbvUPXpa13Xmq/hKVsFTAkAyzN
JVmLb7MsCu60pKjveTbtSar8r53skRNF88ZnqnAK7fCrKEqDsjgGOu4CtEteTL/4gV1BeBsroX5R
s7xlrfLam+1wGwqqLZS04RbPG/KgR84I+ZopL9shwDgLITfW0isYta7SMEHc03lM5xG0ZDcTRkIV
EWi9cMonSwm7g+rjEJRC3r9GM6jOHqEX9dKYIVpA5w1NUH0p1M7a9pmuHIQT2ohk8Va28OUWXmdi
7zBXlufK1Vy5roHIq/EQ3ju5V19rXz0OVo3Qyax4mg4eXrBJ8hBWyJnSYmfPqtI6i52gnoHj1kQO
xN6md7LzVBeobM2HOh1RHBRq3drrtJe0k5J9k9QJjh08dYQX0/3kV8UuN5INLpn0V05rXOBa4pA5
Z0UfJkv+Hi3u/iqKUr+rt3Fg00itWXsmhxokK1H9IHf6lo+dercq6c1Fvp9od4Xl9NfYj13ZhFnK
Uk32PDBWe4g0rG8F6lhLvFepseVbfcYd6zTAbVFrwUFkBzOMz+JQaUB5LoNduwlgELFaPMU3sqaj
LrzmU62ZtuBxkD+Yd687Qi0tIIwgoy1beHXUUTReDBbQXgyFThhNZNYutBQDVAKehVUEPyf/t2Ll
0q8E8qCWSVjENQ2YWM2vbrUx9C+JBRLLqIPiKc1jgqST6f+s+99NXaB79+8xejqlOzy9q1u5yrVT
GD90nlM9MK0rXHxh6sPS04u84oCIa+bdjm4NDEumYavVY7qVdTPcCwSq2BC0Q16plv+UCWypqNeD
utpP8+MQ9bycqaWq1QYvGLFTV5LAgmZekz/7OvhTkQrfU+teqScqoUcyS6tw6Zq+te8LI3cYPfnd
90S3WEyo1deogT81tWHOENqsXtrKY8mdCoOFkR4agf7DEPc5K0P44o1GqPHZ24sKuqeOKMNl0lm3
nsfZVhsWOAEO7YSXYbpkRDGxieio5TpBprnWWrXRdXsThUVyEDvQyce1L8EXs9AszEOkRzFeFTea
x2lftA5a6nxfRbkoCmvrcbn1ImtQQ+zUZ0twx2usiwerIdasGzEWCh09OHuO4rgiq1p1vqsRMjiK
QZA24CGtj3BAxV67/Z3qvvKilM50HVvjKU2k7pQ5IczvpEd1DFZBzmo7nsHeeyptZAIvlXYR5WKz
VhPZNIoRQKqz0l13IAmZHLRwSjZCCNdvve6WAOdmMUQVZUITl29lSPwbqWNRtu6wAxbbTBDz7lrG
oq186qPoW46up+Js5Ma+1xtWVwQUXSDUBWA9hKh3xi/yThSJnaJcpHqoFcj3QAP5IP/8foSokqp5
oG3W2uVcW5xL67J9NdPXhO7i4CXlWUMuepV0FOWx8OdCew38N2w2cJ8AZVnc/Ym+wHQY8Gg9tLo/
vOntdFiWJYGcu34YG7dZW+l3ltaCai8UfIws/2YCRfYqB1N0dCaIgXrn7BkgyZewze1jNvbyRer8
/5ViCm0f/1bPN/ybRnyrR6SmhgcG32j25DdSjh6SGJBYc1zCM0bvJAYkZljoR99Talfs7SUL9Tln
uMd8y0bLjG8Fw0lI8XNWfDqgELbMMcmKD8uQRZ1b19gsaEkQzhQU4P8StstouUU34ieMUJb2iUPf
IvZqTplcQzk96IWv3xsEwxYF1FG/DZpaufkjgEpWAuNwI3aqCRLgIxprB1YK6sfWaSBXJU6AmhpZ
FJyaxzx+ILBXPYiSuGnm7znq9mKflKYI1TomUnMJrsCJ/qUmhp/vOnWehNipfxKk/8ycpL0SZi2M
VAIkVuyhJN7o2lseBqighd1zKWsQzI3urfFK7c3qZ4HBRIt2fkutqmpaVhR7rfy+fNJZWpeROAhb
72EpzjTtPi3V8WvJNHXrpU55mVrsr4Myusq5cSn/6Lgms36BMTnZneK10qG0RnMfEQT+auMD2eMx
bQ6Ftk/Hm8XdMOpwh2kRNouq1LhxYKhu8yhyXnId1aOWC8Ah/FkIK+EURSxEj5bcvE/kVKPRXt5r
CpGlNffvPlUxdCxiEBESDkzaaA7ukGKkWeomBpRtbt21FaJWs9K42PSMVv/UgMGJRSX6P22tLzXE
Qes5xAGWhHzP+znGWNeug0r0UIEuAGEoPkuRojxXYT3tPGnI9iyAKKhFjOUJaEjtir1mMcR3Xee9
BDF1ZfwRnxVrJ3aJ6k1V3MudldwvtRW0aTS0ms+y5/rBrEuE3+KmsYbkaIn1hdKAGqu0cr03ZgKe
Nm/KWc26D+zhwoDKFblylrBeUvNOUY11vOECif5Pjbk8LsN2E2ZY4Y5hYbtlUKJGL2O111kABka7
+oas3HRr+Jl8HHvnuR0T+VYUWbAVhq0RRA5Se5FBfzNCXSm7ecGgeMAdZoSqWMhyeitegGnMpRtG
WA+i/YsiFN/QLlWJ+6wvzV8OIiyyvEOiloPl5c6Th2anZizNuv/XAYE31Y/rr6y//H6QFefdsS7p
gLo0K846TNBzbXbFWWQ1WcVyOgtrl3CCjlnzwACxHrOdScvbGrin7YoAJREWat0cemW663kDN1at
dUd1GFSLxchwupOcX0tO08f0xu67k8wi3N5XUy5//qKLr7f4+Buhkm7KtOJmv+8Y+r696+gwRA09
QUApNJ1o3xLbug7D4O9pbIo7yUQ1qjENrmLHqBlXXFrDizI64V2eEnfvxvBq15F0cmQEEUON4fEw
l9VE8xUnddwOBR63VOvcPqOtQOwtzZu9L6Mnu400T75NZwpJmEcXi0EEUg5atjF85urbRC61m1pG
9he2mtdhxtd/yemabnTIx1vTT4gfFwj4EEOwWMGNyzuxkTCgXFJNox4sH46hOtqDCxO7uhszgxWV
wIMiExYIRVpM57aQt6q7xsczBzISItadNG2DoSqf1LrE5tmTixdJ1SLX1/XqLTeYCTLQbW7jJAzc
oMGYIQL2BvSjpSHrI5bvNvKeLBwRTPK+jhgGbXtdKV6lAjeFsv7hGd501RpdPtgIZeyBtNkbe9Lb
29ixnmITAnE9FMUhY4lom9WxG/j5CGeSTZwqw14OMT0XZRhPDY+pNzwneSQTk8JmtYSIG0oRWEO5
qep7xvaFH1nZDvuHdhfaUrwtJY3ZphdGyyaonP1gdd7N6OF9bjj4c8moqJ/FJgFAjF5nmt/68P62
cpsOKPEYzmvJUshGiav0VvUz7zVS0gNCqz7MRrpgzwm2opavs7LSwXbcaDnmj74y5KcuH/Nlrw5h
BxemaGD4wDmqWLE3Vj+Um1RNVNdS0uzsI1Z/Rm/qT2otEzuifCZni92WCpQODBPVxUbUXA9cy9Yq
IoW0fgYk0Rp3rdp9HbXBZKkt5Cx5af5nkigUl2KHoGunGT0t8qKqSIkyaWwg+r5AOW4OqhMWZ6cc
upPZFM+a56j79fLDOBjcakSXqskBIQ7SRVdniy/gC+d+BvprMxTcnIyfuWIWgDcCY+MYvuTSWTRz
j9Gcy9pmkW/NR7WJJEWWpaceqAPLvDgIVjIxbEEPECftJzWq/1HmUxOJI2rcgEE5F8p4VxPRB15a
7io9aBFda6OjFTGui3KwH64xZXAGTL+A+Yu1QLY8EXHrxC0Wm6WS16g8kiUtikX9tSrzQvM4SLiG
xV2WHusZpzwqRpoexQ3M6VobaJU8gL4l6Iup6Xzb0YjIcLXKtPI6ard92BIjmMvX2y8epihbHtG6
e92zlonUuhHPZc1+qteGMs+8CUzvqCPLgIcF4Xwe8FpNEq1C5FtQReNy0QnIz9ElslOiSpN0YFi5
4nWzXrso89vW/nOgyIs7s9YWqU+HfMp++OPrcUpXcfHYETJzjYfnSNfsaSdaQGOpyeR28Pq3yGqw
CtUYQ7ITj4vF7uy8Pug1K8rWJ7pmJakAkLY+cLHn83GO7WyzAspU6Ks5uBq5kAmxNjnyH2wqYnS0
51SqJ1cU0BM1f5J6CrQZZ5bnsWNZcMjPBn33uSJ8T+Ock2KD82z5MZ+GSEK3DXKk4vmst+vDa74k
l7ubVeauc7ydpf4YbQb7nc9Xe95E8/3Q5t/5W/ZvZeIIsUMctmZFGStif04l9wSHZan/3cXOzfKm
indSbNq5IxApS5B2RF68yH+r87cypCR4LOuez78g9ojTLr8wpmADqzJyQdqxCjT/7fWZipdYPNhP
ZWtWpD4d9rey/3qq9fSfDgscq2TJxu824dxHhjKek3+Sc76bW5DoMz/sKZhUJ2hbsGtMU5LiUJFf
TiLO9H74CNwCN7f3QpFSu3I61G1yFCcvUQzdTtpOQu5yeZ/Fayq6rvWj8KlsfZPXen8ry5WZuSGa
oqi4nkaUrdn1NKJJr1mRWt74tfDTT62n+dsvdYqKYqD/kmgNaszz13Tp/T4nxbEfCpcv8edSUeFD
LZFcKwVh2U1LR96LPvbDb4lan8/KyCs7dd6PtdMwZlDYmo3njkX0LqJMZEXq/1tPHCsOi/VkO0Vq
fVy61fXSl25dXN//SornEYqeXCR9oE4AeL6tN0J8akTbbhWcf7QO8rvs+zRm0YUlBNSai+gkRD4F
tjgDKN+7uBKnkbZ5WbtWca6/drfzh3p90USVT/XWd0zsiHxHIr49ystH/tN7/OlYL5VYxZLPy8Wb
2Y+xkPPTPHifXMRDULTrCVyoU7LXWWghjYv9v4O1D8ODQAwwxIWsG3HVlh/hKq7tTIIbe3Ez1p5f
ZD+VqeIugl4Tg7M6COSdeGczkbSBRx91Vr8O0qB/HQG2T64YbeEiJEH3m996Ud1z2uc+QFU1rO0P
Y9Dl6sVzrDtF+jPUTMQAdHmmYgAqkktjXp90jS2v5LXmUTQaxPqSrTRlI+Kh73dE/OPlUYrCD/n3
xwieT6um4bQ2pqWNvY95xenFz66tVaREmdj7t6wo+9upErXWkU3Z6vPcXlycqNrE+T8+aFjmDOV2
6W61khkewgIOKF6mcHE3bpBP+dXOozvRE4kUrhEfs3mQpjszVX77mlqe45ZVSJB55dlDUfPohaw0
3HaljfpOQAxGkSY0E7ry+OGTxqiYr9v6lRSfxiGP4snt8xySK3GEDeiDH+uNESmxqQ3Q/1rW7Gv1
vo1g76/faAkg8x6k4p2oKA2GssW3l3kQdGpOPX+VE1CFxxqqE4pcYI0xSghD87GsHajkQ3kQfc5U
JQxlchjku45bJlqveLMdo+VjNJkm8/zW/yKhWocFZ5Fu2ro2tqKKUqPtjwwiH+Blo1f8fjMoW3En
xYaxENoZ1klcpXgyS1c1YpCLap79JMrKKHQ2LLFcTWP8GcCqOXHcpweT9FJKTPyneMWTPNgpUddw
IY4rD+pZvCaV0x7jliWiaRouDJRSVuVU3Dfz73wx4h3LjajJz497vT4J3PMOkYtv+CG9AO6QdjWW
EZPbYENximSW6/AESzZI2X4ZHEfbGfVYnhno6TsawD/i4j/M6paB9YfS5VUTw+21ffe1Xc5QCVYW
3sds611UrJjISNMcxeu13LJ5binatjjJpz5oeb9F4adDComwbVAgj8hcfMTsCcsbMTD1sn2uow6N
OxaxQ8yl6ORhf23S3m7341A86J3OOhAoUWj7R6NPHwicbRS0bFLfuzGj2E2n5sFMr3noWDvxqzGS
nnPEcYNc+t4vmHfTgmgs88uFrNTGMAqM+9SjlNdMTxL9pAeVtkxSl1nsMrIQL6J4z9fBwacyTcwW
RJ0l+Wm/yP73AcZyjGgGhG/3cpx7hzrs97DIrGW69F9HH6ZWobud1Yelo9W4jck/VRMYh7WtZqbu
ghnqj6KIiDrfE9GnLElRKvIiJTamL1HJx8GC8WO/19UJ8Q38fPTa2K0dxzIMFq33fcit5mZ1iqsh
x5+W1Y/3dQjRTIbI9Dct1t6wZpIPL+Dai4qXchnPOJMcHelTWF40XCcNhqNokQBgRqgGqovQhHdQ
lGQvXj/xxIm0bdQutI+i6TVTt1QQv52w6LbN8mpahoriyj797t/KgtaZQ7PhTdPxZXaLwZT3oLju
l+6s6rs92pVXcdnibGbt54e0+bOcIs5oDbXMElLwVQ0yZdpZ0kQ0PzlM6CSL/R++8OK6lw/l8vaI
r9ryOol/aCh1eJ6ezErfNpWUH9eVj7TT1G07Kdnmw4BYVnHALHQ9W5r1hyb4ISkuXo+zfOs3Wmtu
alTgjnlq8ZEAc7BPIlqh+MaL+W+tsqYmEc32i3AP77I5Rd1TOYXmIan1vZZZjE1Fa7LqJIB40yCd
3nz3qtmDpCxV1ObnmbV4I8QPY1M5EfgBjLc2P9GwPjfRum8f09zbYk97nKpgZt79u2r14Q4ud3T+
+IuUuIsyQO9NPTT45753W3qbj9u8DOn23kcKoJHOnZ6+0dOzFoTC2jwkMjIzPA4ACvCPpBcWc9Al
KQZ6gx6YhBvmc3xITl7BIkHphRj5hUcdRcutqC1acOCX3FqRbxCRn1lvyxBH/N6HTmd96yuGe9t0
8NXlJolbUwdhsy0yFXlrMas3WEgYy/jUwZabXD1Sh71KAFu8rlraPBl6BBBm+fb3LCHgTfH1w5Br
BL62i1vUv1hzHk3XIRDMUq9aczNMHMHmf/jnVrXfmqlCIVeMQUWzFLeZqzoHaO/PjgJOe1jvv6MQ
SIrm791atoxlm/l/IY6oLmsgmVL+NNDz3iWss52y9F40CdEaJGeceK17t58gCR3xbwENRI8kftkc
rHAXWCg9fnhrRHLZ5MYmUUvrmM4thhU5Z1fifnMqkC+eB7BSJR80BTLQMLLsju28vsz9DSuFTRnI
jMrmTk48DpFSK1QZEax/70mXixL7lkajxPK0E0lRKDbiqYmURizb9X7ZTWo9FG2+JQL+BZckdZnU
2aGeAVeTih5QqO7hvtX/u2ZntY10qK2iVd0eKUpxZ5aRneiP9BLg+lEkl4VK8fCX5GDX/tnQvzde
0p/WuR6OBwzEdLPcfJoEjo2HKOuUoKKpTE/wP9Odn4ybxEyB3bGkFMi/9eB5IOB5HA/G/ByR9gFE
INqJ6LaWR2yBw93El1aflx/EGHBeR03mTTZvJkTwdqGfvIoisdHLS4cbwElUz4Kr43DJyTwKHuY3
0mwqzCbSF3n61gU3Q3WvQgHdRtm+K/T7rtFAtkiEVS0LbEStDK5iQnNhsOAn5VEHD47sZrDRKxqP
SaBvx2Sr3UiVgncmaMJ7zTbj+3bStBM6q1d/duIKo2w6eFL4EzCbuc2kTto6JWrAPsAkFvOtmlC7
nz+jnWq4jV79yRYFwSy0iDQ39I0tvPzkHLV2cNQ0TTqYXphCryVQkU+29tAWVcH3MiSAOmdx2nkL
VaPaq1O4wSTUu07j86ThlZeB+7umCXAn2Ukt3HgIv3XSyAkB5jn7EMriUzz+rsFNX4uuMK9GQ1uR
kqqFuh2i1GyHzmsNhXUL6lamh5M2ix9o6Xs0qREequRDxWzGG3yqLxmTh1pGXEVFBSCUZB2cgnFn
R5PDhW5DZwh2U6sdJb+Kvhb626QF8gHbX3Mb99KjEvtoxEnwZrR6m2WF9mYGXzqYQ/U8HsZBCauA
OaiJrS2B/991nx6Qv4Tr3VW/NWzlJDdSGNqCtNwC+Jy2SJr5bplE5XYa90qsTmfZjl7DdoDUlGKJ
hJ67vKmivN+buh7ddArO1bOnTyaZvKu5eZf5/qYY6Rxb00bM34iag4I14jaJCg3jYj87ZZPyzPVo
5wFYwdnxCD3y/uVeBwMzFVugcBK8IMPBYK3i9wQZUWz6BGByOamda85nEKexRG27+TllMBWwbE9e
nPzbUEDMGZ3eegnr8tVQG/ijTZTeN/0AQjKY7DuzHzNXD416t37gl2kUIvjxdoL94LaIq1ptkd2h
5eb2PjcB59+LOj9SbRas8K0g2Yrvdqt7jpua2uiarTPcJYHiuR5ykVt7zsqafIWdUADxUU9Sihc8
roeEu0J13GHyo7p1DC0L6kILmrhQ9mqGhuSEbUN5yJxkk9itgl9m3B7TokOCPhzird/G5taaKmim
crjBwde/Wzct3Kuzk6WA1Hi6pU7MjPnpzDm7HT1DwYYHLbdOqh4wgoDHVw0aNmUu6t2hqzpGsGls
88Fps+hCdMXbAMsFSS118BGsOmZt+8FrlAh2xxAhh3jX9KBtl82om7jF5tcoUQ2ctsLXpkswzm4K
Y1Pa6Sm2YkwAfAtfVBxKgNVLwZ1d+M3DpFfNQx1Vu65DlE7ktGxQbtJeO6VFFd/E8yaxkMWvxuuU
Q+fRnQEsrv8LbEj2ME3xscqt4TzEyu6XgaYogDL7FKmddkEQvzwitr8ZhjJ3oQQHGDAbfIOI3OxH
mwZlI46x1b1i2EjlZNwZVXcwrbQ+VX0OqIwP30Wk1k3hhTCFtHhntnin9sOwsRGrvHrkGk/Wt5Vl
5Ojx2s85ZkEgGZI7x8grt7JR1zWm2DkqpVxvkSCE2mik/jnQOtcvbOlHnDtnG+fREcmORm68Hwjc
x0AQKjgz+djohyiKDlqew9I1WvufKA6flBwPTWnyO1zraoJ6FloDPRYWCCwX8qYpA6TEZxF8KSuM
Ix58hKpQ8nObPPMJ1o0IEIYFbpWm5J+T1nezbPpaNYq3SRLIBUGPdGmpP+lGVTzDh4WU7kBCLXiM
aWv6O8vztE3Rtl87L8fNKIm/SlW0k82hRIIjZFkgbkP+tnNTRO03PcxDFDM8nGU82pJpEnMPM/M0
lAgL00TzU5yqNTZFzmOQNvdjOzbHFpKf22NxcAPL7bHsCEJLkrOJiPPfmYosbdIWVCys3lkWgH6a
VRPZNTCCbWLJcmOT4lAj8FnByG1+NUrqKkz4YKcBF4s8+9DM44AaKWFCCzNFAhDE0S6hwDngXVDF
w8xTb7CEjGVtW/jBxomQ/FRaC9LQ3BjBgbYbFdFeF+i9s5lK/7FU2/HgpE21MXOwLCpeuHFmGQTF
uX1Klr6AqU+Rlsf5ztg2adzgCjU8sNQ66JZ5W+seSoU1hB40tcONqhqDa+iAz+r01tKi4jWQmh8K
dLaLR15/YfjLteLBV/J3S4/OrGoktGdrqQclDlfKV31vF2cbwgKbTNKNnfCCnrR/PaI7mIqtOqCg
UNVuF+vMAuNi2/YdC6ZpTpcd55bbStC+JQgBXVKqG11WjKvim2+OoxtnqS6NK27jvzs5qveWqeNr
GLtaGerHKmU1IQp/9igyY4+Rvpll/z+cnVlznEib779KR18f3iETSODEvHNR1C6ptNtt3xCyLLPv
O5/+/Cj1TFtyh316IhxYLFVZQK7P81/qvTXdZKYjtiYOJB7pL5opiOcVjCPjWMpZeq1+k5Zl69Ed
OpdpJ75E/YQaRBcDXvObdFPURfyoZp/1Bul/4hiChJgwykuh8K9OhXMAxkrMwpiCow0b61IXWoWF
PErHooeuNENryQgLSXE3LXI2XVefxqISd/kY1Eegud8SBCIKyxuhX+06pZ1E9lTVSn9EWHc6hFlR
rZXQhl0iCD5aba+u7GWTm91t3VUXhR/KQ1OHsDoSOYHp07+UZWBD4xHGpstJtiPaudLrhEQ5ILkL
q0EGwtJioJt15FV43nupgVCrUeSuR1uGkWupp9BSXwo/SLeJm4uNK5xha8TtflZl4Vm9GcLFG0bA
Hm21drLRPWR1uWtqZmU1JD5WYnsNWfdLJqu+F8vpJlVjiyN20uEXLtyNHqOQAs26vbRpiftKU49t
X1W3KtQIC41ynUKz2WgD7l5zKz8mmLcysk1gJ02QbkadNBvqQX0cWpXsg9zYSCKjWmDJjZvK+2Ls
5wuJKdQqtUb9Ng3Is/qFvMxrDB6sWRuoYZjepeUQHm35FTli7dRaqc+6UUd7I9FHRoH+I7RZOL2R
cwRajgfC/2xip5xrpp4cnFw0k/geSOXzQx598IepXxlNrG8zPzAurQlX1mYaMs9JrvSwcW/m/rY0
weQ20BwA1xK1wXRi3Ve8oXk0ui1TijSfWgTtDTzS8BbeQr0iZ2fhOtWHzr3D3LXQCIhGDfIy0nhM
ewzbu35wDovt5Ro8gUYlTg+FoZ+02q7XaaWVKwunHN5OsI90b6xpdjMGaGtRGheWHlobYD0e/H5s
P2s72hVkvbqmGKEmiG+DO5jbtOu0I+ZQ01pEDlKizdLNxjJbZe5nABJeY+ZkSvC7X2c9/sF6RY84
FvUBrxDYTXh0MTvaJziJealV3IsmntYZkVnbrb7EwkRGCJLKyi37Kw2/sNrw4Qqr6mNq6iSh8/Sy
LhvnCss7B2erpN2GDdo4+HYBp9SHEtzTpgqAuU1BduWMNQTr2hzK4zQYj1Yd9vwSc4Tqr8rTDMb4
EE42EHora+6FUPV9wrxXz2R8fT7UM19Dnhv74/PJvkyGO99C5CfsUWpwY80LGmckRMUnrWyarzRR
35ljV9+DfTI27hQwo3IhaQQiT7ZFqeFpgg1FNXb+gR6NgkHKL3h87aIbRv3UxD6gfqdCnorXtz5f
fD5miLUaDRcwKCw0hJJvjVarD45VkvVtUx651bQIcFRxuG6D+suocvS1Rzc7qaq39dWoB1hhFPHd
d8fOf9ppOh+NsDie984fo5Hj0aSmS2y1SF30Q7+D6KDfKb0d7+z1+e/zxgoadHQHQnd/HauE+qML
/PjSBcN1V0X6iPzo8PjXBUPfBuu0RoDrr2Oq237FKh3weA8G3tF1/yjd5AUhhuAOIFRw1+GKvU3g
Y6//OmbUFeS1BuBeLtMIJFjt7AbfaU7nT8yFMZ+Ya+3Oe+dN2wxElSdpUl+d4E45zlraeXTT18hx
SGUkBwnH5a7wU+OqU9P1ee+8aSy0bStYB/vzrp7H02mc+ZHL9VJWwX3bQVrAgdnenY/BJuiuoTDs
mMUvV3DZVOGkBAe3eL2iEll905g4mL1+B1cAwO7W5oDX9/lYmmvVOs80f1N130qts+8ghNp3bteP
GyeLGsze8ZsBkT/ir6OFt+dLogxl3pwB29NbCcYc/O1lkzPNVSDd7mQzkMzB/2x1vvh1MwyLiHju
78sAznXRGfeDxG+ZSUDv2cvuaGfRfRnv9EEZ9wnzmXt9rgMPK4zucL5gYBF1iGcN8+7l+vMlqKck
vsuCNxjNQ6ZkdKeVbn4UE/IHaVJHd/GyKRdoaW1mBZEqds8bJ2SFWgGrPBIRKxNsZZDSgHDf62bh
ASg0H0rMW7zMkMwY69x4YDI3bCyBA+j5LA/I3S/Ueq9wZ+MhSFRxVYzl8/laLI7GO78KX88lw1ed
xzLNYYWlt0ou8zb+lqDYAEG6Do+1bzfXpLjk/RiH2SaEyJpifOLFU9ndN9aQXGs2C/5l77xxi8U1
0y+H12N+YBoQWFl7+BI/MmfZtLLYwv2Ob14/hTnShg562pxP6tjy3lT4vP/1lZ2bqxV4UnE4H8PV
azqGi7r/+QPnY34PwT+EwfV6hUN6IMemcnPeHc2ovB192G7Lr8yxzrzOtGgvOzf2FPJ5h06Y+n3Z
AonXDRZmtZOIe0Je4n50qVu90d6eD6lIYbQ+q2x3/oA/qv6yN8YvTIrE/flQGrtXZknDOO850lYA
mLR+c96NFA9Lr/pNVcT7StbiyjWb4c4cRpQ+SvmJwXG4O29mJ8YZxmrFMmD+eax0HW8uRHTzesVU
OOQVwNkb5AJ2sY0AXdhhUS2EH74Y/dVZMaWY9C8Qs40PPABnrZl5cjIrC4m/UIgdNOz2VmtxmSta
6X6eqvBgznP5Defq45hr0dXgxs/+osXsMs2+tJeNqmx/VcEqvjYM8iZVVTT3XRl/mkqNxxYYM7U8
R4qjUmvNjcJ1DjX5lKzOIYKwRsVjFFm11TWzXplWpu2d2stHeap6gZhcHbl7+77rso2rfQanaF5j
t1iToIVoPipRfGhM90DbDLa2r1UrG2GHPhd3toNARfvcpFg6Dah0IQ5tE/4Indu8R/zFdI0SaejA
3esf8wbgcKCvJ0yT77n1bS1UdFPQP86JvAPgOa0h37osHd3xyporsUkmC6WQOfac0Eg+98mgtkMd
E24octKvlr3BVVlg4kjMtR1D88KAK2rU0cvQSf0YlPaz0yQXc+FGGznPMGhklX4M1E53JHM7zLIK
osCeG1f6Bz21tW0YRzY53yy5biPtK4xH1GSqCKU/G4xl+EzbkB8Kf7wxu+rRFNn0UDSphpdi9aUc
M/2QLCYQrCdx2cRF8iDsFskypNGYjHZyFSdJfJNDGQOzrftP7nD0lULqoU+z143AOLjSRnTFonJe
nafTqVHn2GOQLozG+WEw0TW0MX9Nxjw+4bkTM0NU+Ua0otnuERmNvtqIe3h6GanrHJGMJQGsmLaV
X40pHD80k32XWFbwVWTxh9xysJfK0P+CWkLmwazCC1GN/tHu63Rfm2N5Qqq9IIOCDCfz0OBeZFbu
RQCAP7m29mj35fxNIDxjL85HuZ+SdkabAHf3aTXEZfroVJO5nqOw2aMkIFYWSwMMWaumPiI9yNQs
0DElSUo8BUO/v+n6rn1ofdU+TAtFTGX93XkvlTlL0lCfL867oxTlppRltz3vDpiHHVIYAquuzbuH
RC0DGvzRv76tyrVtIm3r5ny9iGyFRa1VotVHUZaZZNtwiMfNedeFP3qBvwZrx+VsWDP0W9aEdhF7
5w0+YyfHHAihLYe4voUjgED9eVe1A5Q8MO3r8y5WOPNlQAT/z2+zM3MZwc7nzr/PKu2Ps8rl1fm3
+4OK1z3J99crpqxmFe5ORCmWogrGi1Nq5Y/nvbafgnVoJukqmPzwusdZ7RrQQrLK4jYn6sCx8ybu
fbEWUwDko1baeoJNj6+hHlxjDozmPgqq15qu5Ue7Mm/eHT/vhjBRrX6eLvuWIMHqfCzoW2YqANu3
588P5H7A2Lvxpusr9zSNlb6rR+KOjWFToc8Hzxu85Va9TsP+6xABQvdUAKj32jG2X7/gfPZ8woAY
f0jT/g9c6U96XfYsrGRhkEEP1akNp4fJ0efDd8cmOEpbVrQIDiyX5LJWJ9GEfMQG3GAz77583WV1
glNRNoT7ZfghCdRYHrCOitXX8hmjKfoT8fzzznmD+A8nkSTBYG5qSbic98+n5DRlFxGMJJlJdTKX
zetXAS7OVoMU9u58sEOfD35602/jKp1PKN3KI2w1LE7ZOx+StdwHvTXfjOF0gGJZobMzmI9Q9pkH
dfrrHnZ+O2Z9/m0buuZjYsXbalbF3fnKWmSbOR3n171oqtZNNLuveyVIXNyqivvzlTiBr+q5nu4j
v7QeO8nC0ezc13Np/VX6LE5n13IukAMqH8tMbO1wFLfp4BSPGlzsLomb6/M5JEjRKMM7+6pOy2xr
JqQbTKe+K/D67a1VJMEpGsoB26klDWkAEtRpYK+jvryPZ1ztmnA27sC0s2KI9SX0OdV7pCpyD71/
6j9VL2Vxt5c9cZWpF8HKcDA6MsqiOrjdxBBo6OoGBpK4tMbmylj408nkBMdhRLvzvCuKQiIro5is
WcA8YswFR4RqPJQVnXUIdHSXIGO206bPdVxHzwHzPw+dsubGRVlwBZ8/QYTQLnc0oA9Og6ZgocX5
phRz5+XZQm7J84sSvjhqS2iDxPeV6Kxn6seBRZX12JvEFAL4sWGaaB8B+MPzw6t0Hrs8IqY8reKT
Ix0zWPU4RNaO1F8STbtyfaN+ztz4j+osQzbhm9Vk2PURWDX2GGM9Y15yZwUyQnW4SsAIiOQ6MHzj
yi2p2MuheNmc/3L02NhBBIlXPkwvVJX8exhcK21s3B1u1vPDWLQ3vVsVTzG5RBgxmVgZiCt5dqq1
qOmJ9lLK2l7Pho1osV1NoAa1iOh8/dFW7nXm71SW1CBi2ESYSsFNWhe5pmG6ZeRe2Gf36QTZpSix
H0/NbtsJp9xk9H1e0A/DXs8D2ytVLBEOKeptPWJaO+R++Jj3idgrCX1fTX2CWUa1S7Mu2ijjUJZD
/YCwFGNMh2glEqu3573W9T902tielK3SxylCFgo2EoTtZTfRws4zxTgdxokIZBvQew6p/tFPemOX
z1n3KBHz2DSGssBGDuo+QVKXYMeyYq7BqPe3WSTTBzkG0S6w+3Sj0mb7+2//8V//+Tz+3+ClQJt1
Cor8t7xbsEF52/z7d8P8/bfy9fDh679/t5jFmzBRbQNzSVvotlzOPz/dRXnA1eL/kGeGaxGH0b6z
p4+pro5nKdNq1h2eoBz9FYNLgWnusj8GYX65XCOj4lNgzYxrZSVuAzr+dZHN+utf52OFmfnAKDgb
4rfHm8R19HwdYoVoAsN1flXbmRaNnRL9W5ZmVrY/6+ucN0wemHRkzd35isZRq/ON/8ebO2/OT+K5
KCfGPBi0b3f/66HI+Pefy2f+55p3l1xFz3XRFN/an161eylOT9lL8/6iN99M6X/+uvVT+/RmB/mq
qJ1uu5d6unuh/bf//QaXK/9/T/72cv6Wh6l8+ffvz4Te2+XbgqjIf//z1PLGpel+V0OW7//z5HID
//79w0v+gitz+vTDZ16emvbfv2uW+y9HtyzdVha6kVLofN3wcj5lG/8yTNeycT204SY5tvX7b6CO
2pCKJP8lWKUvIWod/JtSv//WwJfljP4vsreG67pKuKZjMFN3fv/vu/+z/r6+tr+vzxTxpjory+FL
bNu0dFcYtvuuOneZ2cuu7UlW4074Ec2z9nKoy+ErGfNo/92D+Zum877lKCWVpWzXdkzTxCGee/q+
5cTSz3FOxmk2HFv/Dy0JmAwRhax3Py/m/R3Ztm2h4cIz0pUhXWW8LaYvxdClc2t6Jr6ciHmlzvCp
Mse82yCON3/+eWHOu8dn245lKl0g7sGdEVx9WxiNqAm0DORuUxrVbVBapzLTd6NBtLSCxdgyogKc
Gj/9vNQfbxEFY8JbOq/OwJN2Of9dH9TDAEJ9FIRBZC+Yvwaf+1XaWe19GObZl5+XtbyV7/u75Q6V
Q5ALmRIhXFu8LYuepkHQlMjvKMPmurPiBoVyO7zRZkHOoJj6X9SSv703Vwdjg+kfZb6rJRJ9oG40
bNNTblDWXmjhUbQqJOJLmySa0q8/v7u/K83WdSVNyaBhmvLt3VmRNZEH5v0VkdTVph3KFqR0OQzP
td1NLz8vjJb+w6O0DccUJJwc23TfPcq8t12nk7Hp5Vr6xdeDtSO1eFPMJLKNXDHPiJoU50QU8szS
+kWrsH8o25WKx4kMmW0q1H3f3mhb56pnpmJ4ovOz8ILFYpqsCgyucZ2uOqfbtE5PkkMNaURX97MR
84cKRM1x6f2Uq9uonpwH1O8qK7kSHHo76ZDIdgIyAinRFJOH4M5Mpxxmv5ufl/fDK3V0U+ffUmtR
hLCXt/BdeWI0GEa1RUm8lOTZ6JWyyLNrS7yINrS712Hxzaj4/Xzgh+dK5+6QeXJN11SG9f65ImLW
gGajt6laRG2mOBBrFOJDJD2t5mDlACuYPTW/KPTHW2S4oGsjrboU/r4nHSanDTuN9m/rrrWOpU1e
LoobTFcn6f3Tp2lJXUdm3jJcYRq2/vZpqlEbIk3Q/E24g8ZFnHVgWse2GnA3BN8X/MM7c3WT12fo
lhQ0FDrUt8W1czMWcdha3pSLDi262BjuyzEKjsbcdf+rWzOVEDR9ntG7W+tKJOYqhybhtlmKxJgL
NADAiBweo5Kowy9Ke19RuDMCfoZjAx60GCreNf6+Re82sgvg1zFyYG3fkCNvtOwOw2N5YWd5fD9o
if74z94ehVrKYLQ1mSY4VNK3j9OyezrsntqJCciwjfMOMHmpV5fofQ+/6GDe18lzUY60iJgLqcT7
fruYK+AJjjS9FJ7h3ml0f4NOYHfjhCwZ/hd35bgmmgZKl47zrtPuTaLzlhmZHhKNEWOgKiKSjMM8
41YOs/jnhb3vvpb7sqUOEo8f7zAAvn2EWeSGpVaQQM+iEGREYVrjjvR/iMiEaT5pzuD+oqK8nyad
C2RJbCJMukxg3jWBGsGvKitNwyO9bFY3LYiJYW07lS82P7+z93MXCnKYtZD8h89lMI15e2ed38QF
Qgm2p8g5wpHp6gIQrNYn3cdWhDApkrQbp3k1jCWUqQ5NzeoXt/o3dcbRXUeXGAa4zILfvUi9BmNS
FxngBAVbdjXQIdwUrYV9wlQHFz+/278rS2DfJA3TkLrz/rH6tZ0FY6ewDCjJB4d5+JQJu9tYmRJX
Py/pb1q6g+04IRMXOraQxtvnOiPfNALxZMDjRW6kaAM0ZYrgc96lwWcCNQBwpNM6v3ibYnlY30/U
eJ2udJkZKToYJvPv2jrMDt8Gm256S375snUN7XMVKf22pHvfGsh3e6C1AGoISdKBjMRVRGeOAW0a
Fl5EHuaf9+R0csqWjkDgGefpt0+BVsmIUoASrclCt2vC6UwBhioi2jn5wMN+UZV+aKYMUUKZrMzp
sU39/bIcUaWU7rSyAFU5CBcVs1s/YcKzKILGwIY6zEt+/pbfFUjHY7mWJCrtGoZJK333uKuAyGbT
BUzmYmO6HiAOHfxE89cK1fkvhoN178/Le1d/fyjv3bTG6p0GjxMkjuZzFLmx06pDTyLE/bk19F9U
prczVUYpU7ddaTOLQi5H1913hTWhUQFTwWUqJ2dy1UjZHAyMgTCACPJ1I5phV6SaujZV5q4jMG6/
KP5tC1qKF7Z06d3pE1yJKtrbuhNYWTXVqeZ7eVTmxTYRtduuyIxAZ3XBOd5i3Q4KBSUWq/hFrX3b
+S4lS5rPsnwkvSR18a7zJc4UhPi9hOtyhO8MuBjAOIq4g/Orru9t53suiAwWc1Tqj20wOX57i5BX
Sytsfd8Lw+FRU/kfYWB+bmw86JrcSjyzRb0od+ybn1eiv7k93dUdoDEGCGDe7ttSyzYbqkFKH1rH
GDYne/A1AAs9/juHnxf04xtcJnCENQhi0Easd31gMKSFmc7AtvUWdam1lRbJJ6tWRsAQ7aLaZCeE
ND1Tn8z7f1wwK2JlKIIZBnf6ruqkWRIN02AHa+GyNGelRYhzU2h2FD+O4zSoje2AOfSionXVw8+L
ftsjvNYdHHFYZfGAFb3x24c7zSnuwJEbrCsjHW+tSTdqBKGbEcxVO0WnoDb0X/QJP5aITi5rHMkN
E1Ox3r3OCaZUoWt1unZM8P0rfIFsf51hcWyvkFhNPmoJah7Hn9/luSf9a5xZbpOQlGsxiNI8iIa+
u80y61zkHGMs56oqMQ404ZrscCfy0nNDhcFT3Ir+k17FSeCRbFUFsi0ljkX7UAb1uGpLkQ3XwZyh
e5XJ2gHnsGg4H7KgND7LPp3nrxgbZItkUiyHVecPoX8pO1V02yCL85y8cmfEFxWeITXgcsf4xVt8
28++3h5zIdqlonkSS3r7FuN+aqPaLDMEZ4CFrLFOBxmLTZLzOfCN/BfN5G8KE65YhizBYlXp7wqb
63oyQweZBD3qUb7VWAwXvNNd5jfG5ufv7W+KYpyiT7OId7jifYtM41hSL8NsLeyGdC1mOsVDuWSi
A6H9Kkgulor3ro4sqw56gHNp79cd0xxl0HkjdGFjrOeg1whsWcDrZqrVj1Y46vdOzLSvm3FQRI1W
PZNr6TeqQuv4n9+1TX8gjUVyEHjd27cpGtc2SqOnso74m7XtmFy6HQAI382Tx58XxeL7x+6V5Y8E
UsPE3eW/d+1xaAJHGxpYH9BVk/QKvLAPUNTOZoEbW5R9cONBTttMQyp7W2edMZJE6BOctPpxPCVz
cZsFSfsZiKsGIGhmuwnhUTxFpbEk7NGjmmH5dDAlorLxtbWsrOZTKgqJarDed+a1T6a3v0ASNi6W
TKhLA3TAKDzqsoHSg3xxi3B+POBRFhP6QVU1RHSO4a1yrYdyai/m2ajCXdbg5HMIk95PMjrQqqc8
yJ/iOGt5VR4NHB/Go+3OSN9OCejDTWOTVCO1ocPR5p7L5ykv9TW6Dp0nZdKST0qYf0HKNppqpWsZ
0gBFJqpu2yRt1Xtt3sAFNVUJTi/NHZGu4RlAy2qyMdd3CMQFGTbxgcx3c6OyajcAI/VBrdcL98ou
rYep08PhWddAWl0k2B76x6LoXPy2CaTP69KUOGPgRw7ixhhdFt+gR5ACiGrhFKRtlRouy8gccQVJ
Cbegz+m4+B5xe9mqKRHVvOhaEQF4dpgRIFvV+eUFYK8lqEQPTww2mANYQHADo02GEWNzOTQCjKVd
9Ygg22YOq2gyiuGPbnBTZ6X6oao2TRMLGEgBuOX6U6qZ7jegAVCiJpHb+ilCxDq/dyusenxr2OdC
08XRaIIqXmdpLE2Ueukpr0qSwNZ6AG9veL2Z2DnK0wzmXkk/kq2k38e8rS621Mqt8d/8MAdjbrDK
wsL+oW8diadGG8XuScvjERZdGBtqbTKsB08WrjQPTlk5/sqO6cS90XXq+45XjHddCx7wqi006zPM
S/KvDS5Dw85MRBqgOlUxhYmCQE0gFucUtakxBpES0urgeVXp8Cjclt+Lj1w0XSD8XDp7iAXNPQLu
cX2YfRwyvc52DPnAkrVvilUxBJN+YpGRaReFgwrhOme5/oijCLoAygF7cqzIyWMvU+E94UlrEulO
SyEUHqA8D1djVSYPVhoBCkYcorlBds8/jWiZQELO0HnwrLAIH5VBotVc9abUw22kWeO0audpuo8Z
p8AFEQ/6OLMCy/cja49+L6ZwEQ8GGT2sXNWoe9xrkTJP6GYDQvFRC6EBRNk17c+8Mu2qxsKynjGe
CHSVkmCPp8ra2emQVpfckumv2zEI2v1Arjzdt7Ow1SGueC7bHMXFdJf16aC8ghpowbrIVOpZpPL/
sDH84CUO2PN5xmAL8a2r8xoyqJ0VOOw0Bl5K29pg3nNbtKzBPQJTdbTCL9BN9Ys8yqN23E11HpM/
gAmBr2QrykfiHfGznpfZTajDxwyc2Ro8eEP2hBuLqTBtSLoXs5rDfDOFhbiN/NEPdsVcVM2lE9pO
tnLhFD/VsnES4nh9V6x8c+ivQhZSaiXx57ur9BHXuwyDlJWwAFgDAVv4Ko3TY303x81iEeTP1Gq8
gb6YsJeaS4PIoLFBQXjpMUBlP6L7FbtAIGUHUs43G3nsS3sKL3N4Fu1XsxOYlmIb1mMAEFj1V0VU
ttw4wBh4VpUhCcyKEbXH1OqxsxoiH+ZVo5G/g+PqTjGsJ6c0AQsPZrXDTMLV78jLOs2qDULkWRiu
6PISkYzmlm/ErFUMVflYo7qH6GqGlCwCV1b/KVOFscdKJD5mfV2dGi3SPs1oM2pbrCzn58CZOoxJ
UZh3V2bVAeZPGDvVHlNQZ2/mNchcCRCmQtfahRFFMn9Kebld+WjHVvdNYlLY3Uh9sDBkyYEpLcGw
Dhtr0bpfNcB5giB4n9NNjm4y31INi+rWwg9MbYyCdplsGL8lINF8jm+sDIwdPya1rf6LgcshkhrA
65/n0tRvSEo48TqZ1FTddVlrmdD8ZQoNWIQYlFTKwgRIIcdJVSWqQlucJjtfNajBNpt+LOW0shJz
+tiiXQrPi+w+5p3oJzSr3KxM+xLN/ulpKtOw3uhRSacqxiZ4yOsqew4xP1kYS45bQzdpJR4dwJMP
haX5/doOZGOB1tD0oxGjCLftDIcH2jPfupk1p1Qeuk+iP4whRKG9XZrpVZ+7wbxKUMrGdRX54gog
mw8VQtlG9AiRVAaoKagGoc5kBpI8ZnWs7buoqvZ+TOZ/Zc5Rn6xBvCTdJhQGpLsM8tq0m+PI2XUM
z8cJDgR9QxrrMWBHqcmjYCxHrjYw6pRUFmZCH0VZufI6HJr+vgEp84IfJbyNGUjCzdQrkKhpZGfY
BpXtg101c/fNkkyZIYr2xgfoRnOGEiuSjwiytya2SLWDBdjWRpg2wCg1qgMAUpjdXDsxBPADgCc9
PXauO2qrCRgxUMXGN4LmaAUdKPISL9Vi22RCDacsm+wSbW0Q+5tyTIEAAk+M8LwbbAsaIUlOcYog
mGa4VE9N0VwGehREnq85TmZgzW5hs9b3ZfeU1JN2TRSOhXMbQWfD4Sp6bBgA7iKzt27LEt2EzGtD
6oK17bMOOYUpC1CrXNljJcqLSJW2dppl002L13BeHzHF7uq92dQYA9BZW/DPB8TTbzJtpL9ZZUmR
TNsoSFwEatwujg9pMiTitobwGkDvxwv7Lpom1Xt4yed/YLBQDoRtggyLEQR6o7tp8LFALw39Lozs
7iVAbhUO6xQP5vCBU2MKGwF9yc8mOgv9NwdsSvCHHtPhQlCh49gPVjphHdXMKAagss1wl5syJBwe
NPgMY9LSYFodychL4yJ3NpbNbOioGTNcAAy2euXVVWdap3xa6IIaq/fQm7t4gp4OV/AjDFMDp2KW
IDgqEgsqPkLVNGbsTn1E6o/oefpaw6xFBx3nZXqgJVtdNY7mISnblcCsehgmDdYmKKWC+jrVTIrD
a125s/uQGRls5I3Wj7swrcjvBKnoq8epq1MrZaTu21WRq1NBz4QL0PSCkEgCOClJ1oirF55hhjcN
gKs1GastbsDYUY8NsPE49WDURqsSeNe2w9Rl1VjqGKfh46ggtxvyQPI12DWFvg8ynF2HQcfTzLkM
LZBNVkWP4jY1btedX28yczHuBrcGMHqtW6EBxrjcSwe4cponCN0IC2KM+MjU2sQd0fyY6Srz4nK8
qYQJuNnUwRHmp0ILXuwUGoAfE8vH1+5uKFAE6O3+8+jH5baPCzSNfXNn9ZLuK9AumqasaS3DptCd
EwjIeZVFPfMEPdj7FkO702+tCtWtyl14c1f6XN0Odv5hnvoLaZVgFov6Dif0dl841WWS5B8Q+B9X
SZhckcF7tFv/JmcVvOsM/wk5kYeGHDCzVOujpcNCc3z3IIzixbLSOzx2rssge+piOD8ZGg1ub34d
8vETLnw1Lk91vGIhjTq2vpMq38XT/JWY+wIZj7YtAksRpuArxogAJSscutUYHayheZo1/QtVpF0z
z443cx5ZKzxzFkZH311Aw78Pmrxbs6B4gRZ7lFMy71wfPhIdaIT6lAANEGqf20I8mY3Y9K5pMEIW
34La+WCX7hX5NC4LZLcJ3AZslOiPDVjO1QyzMbRYXvfxIxESGghRBOT19b3ws6e0x3E5GLe9BG2W
j0jgOxt61iugbQemqnB4hgarNI1UcuJ0aufE2kM8J8PHdnLgfU7oN5AIitZYX+meYhi5n/D2QmFH
Pqd2ez1kAYbFoSGxKjDwm/GvUpnASqWdj+3exBVQoX6FQ725itOArmV0ydAbYJ4NK9cfpzTHXbr2
Yax6ZigA/qVFNede32lM+6U/bssuOo6OKsDFZVr5VFoiYXhngiGauto7pnaT1LgpGkDQkCrh5MAY
sILV2BAOHCF8iZWWyIPwm0u/wKszbtadEWyoeKdSy66mFFfowtoxK9mVgARXcdc/DMq8MaLsNh+Q
1m7MkW9ytrJUl9CWj1mp7UA2rHxbolrvp1if6c6aSnzK8mVup32tnfmzSOcLTThfdD34RooX3ZgU
wfj5odHyW7JC1w59YDV1EKURtBM+kPnkdkj0b+PsXE5j0iFFTtqUuccM3DQmb7sImsn2Ajm0fc0o
9f+oO48dyZGsSz8Rf1CLzSxIo3AVWm+IyMxKaq359PN5ds+gKqpRiZ7doAuBqkUHw+k047V7z/kO
JXHQdeoTHvMzMlXf7qRvxP5AwM8yd4+zo4IGfQEezvlTp4gEqdAylRVFNfq0D3wZEuIu453RJ/BG
CW+GMe8yKsg+VKv4rZeXg7b24aiSc241z/MQ3xYxUS/UW6qr5fVrp3QP5XyVuPd44Kz1FMdVmMH8
Z5Bx4aQctapyIUroUR71m17qT0tDtVJo71fTyoDIdx57EiiKaFmUk1YNERb83VPlnJAz0qXa9ACs
Okx0CLua5c/DeuPk5Wnr2kPdElpZThWGFNLHEf8LK9s8EAMZOJIU2QUBGs5y21lYk+PsxMnVIwUP
L6QqmglDcLx20Np1VmC/PNZq/aIaCgGW8WuqSl6KLXIlqELahhOlZ+ZWeBc0TNGJU3pp0xx1uTwv
MmwE2Q6mUY32GKmgWi9Cnev7PCkltxtAXCg9uvQ9RNFwsKfmNBFY4/Y9dQnTrJp9OjnK1vZH2Zt3
6oxZAob7SKFmfKN+vaNgxSxVkW8uKbk7VuZNj2fSNoaefJ/kwU4ZLY7dDRqR+R5B8VK5HO5GD4Vk
CQ+LuzUYsDTmiojShYziUtfP4NY/kC4fAbvNsK6l04IdZdxKxVvHGmEHQGu/GrKHeaTRygDrvCaA
5pF7ucai0WBJcNgqhMNmMqnepTUcOqs+SDo7WD3biYtxRuN9MlzkmuSgOFZw0eny81hpWEqzafBK
R9Jxn8ikbHa8ic4VkEGyuIhvem2JBWRTO+pOcS2i6b1oPK/dt41nkCd5fdz07inZrf25oO11yafC
n+vsvUyyh7XcK6GaJS042lE3Pe6CaK7l7AnbSXGcmrp5bR1rOyNRDqeZ7wiJb7WNYtIZT0faVHTG
OwzFwQjLQZHstwTzN2aBCgHpAyE528JzqKKMX5Ohm18QIgFmh3bXr+XPNFvV9bvRcNZ9YPiX59/r
SeoLIU1I509LlcXOu20347nvTHv1JaJTtQilfPKeKLOlukQujhQH44BPNZXRu3A6mbB840Ut1LuU
nk57niU1Lm4gk3TpnbKqey4SY6qQ8WbmDNAkr9GZ1xLRlyZ53peGR7aNRi3ed1gfdd2LZuRG3Tg6
kn2fuTP1YJW2hiEyrLm1uyktJAjOMqix9Sq1KN61WapCRgHNM/w3oxZKNxC6pmtYW/wciqH0zbLH
IWED7WPJxx7U5RSO2Vbf9aT1ckyryp0EuIrNpnAY2BJqL9fSQSME57grnJLe0Z5VzauxJiRwS7RY
P2x91OFH5TPe62m239ttZs8lhD4PdtBwXp5p/f3oSMzqqjSmI0/HlSVs8026uqYUNz1fWhFoVbWe
VPrDE0CwHRCeknbGQcmS3uN4/kZvon4ZodeGXdXZJKuO5YESx/qcnVW95RcMUVsm6mc+jskNVsH9
kfKSE0GG+ETQLjdJbDDrF1QENC2mXItICG0Padv356yphs9JKeNNtMuM08x26mxzeyJuPtVmBttR
71T3EGPSPuVkKaWbwIage/zxlGbTu2oBqgDti1Gep9YRbZqa8ClaDEqYKyvlLVXM+txNFZp8oly9
qdPMEFxQ+dRR0X8M+jXYIc/KMjvsqzVCGVCk9pRoxnULINXRWub0vSCYzIXuZuE8t8A2IjrJfnKK
ngAPmf39hgjsnpx5i8MF2vhDgxp954MrkIFobDiHqR+am5QcHVxx3Zu8y4R6dENafJvtufGUTlVE
bM7qmdI5e84SNE2Xcra32Fd63XA32q/XW0YYcjFUFoFzeauDoNHHS172eDMSYpkCVNspJlDJTvPL
WsRlHylDqQA9LGDsEwT8GMcljl1bW38C6gLIx7RV9lUWc6jSxRBtkSnPozl+J6yOUqeJhrY89oXV
uH0HnWdR/I7StbXnyEqkOzRmL9hOsc/P9R0HhIeSY5M2QlTSgbwWm3IkoN1Hm/U6mM53ZTbUw56Y
/kQVtKbpOSuUG7J6DjtNQbwlhs+p47s+7s9I3B613IBDls2mGGztPGSAFbfkFfaA4S08uY+FJIs5
k8JEnjGztX6doZqkxXWa5Pw+S5aoQ3mH5WBp3Lm2vvUG0zcDtzKEmpe4NVkFNqL7zqgJdc79ru0V
Vy01QplruDCkWF8TLrX2RooT9lizVk5OtR22XL4j2ZDU4ioCnfpTGvQbHdSh2RevdIU4uuX9yehB
ai0VGdG5sz5aQyPhVUoAqTQjX5hGHv2QDD8VoKg4HX7kyXoq8v41xVybXl/Gew0Vq04BwPVbE8xd
/0JwbtR1fenvRUyaWveimcBi9vWsApuqmNueurz9sZOxiIo/uy0ta7yGblD18Mi5+GbupYWPWNdH
27Z/0tcL1nwPNmlrXTUFwrMUxTNoFKxHptJ9ZHtT4qTcYwyZwPolpHhuSfBlUqB41crh3txSz6ab
f2I9qGGvtvztyPtjQ77w0TECEGfzqCzf16X0cmwYZkXnmv6NW1T0bzEwOdFu6YUwCWEVUKJWjC7N
JcNc4sIV6zzLJNvTNgE2at1Dl+inxHEuTV6erWrzBkwG8rQ9b8V6P8vNY5O1z4ivIksmxIyW0AAo
R8A4gS9YEobUJFEpp8fS1I9J1b0YTvwEqSu5rpaL3Ni3tTXcMAw9Zy3H4aKPw0wyW7eb1Vzs02h6
CiXjbBIgUEw6H7/ME7yqGg/aqjG0Hosot2XPihWwKTE+dRbNYO6fVz8Q2IiwWvVL2xMlptYBJo0b
QlFx1rb9BSm442alA8CKcBk3mdsPYBtTEJvbfboWnSuVeqgsNH2pthg9GpR+cv2RdDyliaQ8qPr6
R4OvSKnVu16unnivvfacJJpqQnoZqy9sExCw8LRrQ+3ag3GZzeZmMpWnMZ2/x7b9Gi8GIpTYc7rB
PPY13U7LZooJ66LAnFfaJON05fZCiwFTezZLfg7N8VjW+TPqjFe7r2Igzvt+6Ek/dtPd3L2CRhQW
fogyok8NTqlExDGHsG2d7dZhcUP9Bj+WP9dDG86DEnVyc+pjct5o1brjhswY8NcGK4dDMiAMN09o
ozAwMy5geZ4lKAqAwC3JxWKL7I0zcckfWhYH4o7fVVyWHob/B73kFZ3t0nPWx5epzPD+xdTkdA7E
kvzQ14+h2zkEWF6Goi0lQdDSlyfIfm/MKEQhm2SW5C5RVB62K09K1QvB0gyvv8srT3j6qXI4ivX6
sLdVyEZ3j3jglMwp72hkm6vzvILUA5rk26y+2aGY3jsvN5oA6N8xWRAjmrpLNLEY+uZc51nQFdWl
ImvU3TbtnGl4apeNaV0b2Bq2zdQ1nAEDEmiapntetX3zeeaBchT45Bhup7DsjFu6l+0Nuoc/RpuD
moMx11gav4BkgPr+vjMqHwD6iWr6hbEPs+/PGogWKiQOKQUdQikw2+9dO1C6yPeyJBNOTnnLM66R
2eql5SKkdUam+bgvy21Z3Sum6k2r5U5GJq5rrN2WyDLWn2XxmGRbIMe3Wm5enDX2ModgW7xwMP3O
6tJd2McNMsvkLecYBz9Xvqz1XUsDVk9MkaVPzFFczMyu2uXnvk5CqR7vluHNWu7s5bVbt7OG+78u
7vtqeFoWO0jj8WTVdKSYDV5f9k8SyFIje2A7RQXFq1tLj8aynAq4HMk8+XZB8jxHLzJKQQRQrGl7
Eu0MNeSVxI7ZDhnCPuoABjEPt6K4It4Lvjp8ef30SKB5wBndHSDPxBn5UrSbVCt/QJqEYX06qmsj
ZLW5JSD1pmzqIybZt9bcj8ow0uYJnW4JNUj1RndYyiSqjPFWk79L3UmdliBZwxI+mJMtYh02lOiG
aDCTDZRgUvqSFuBe0xo5RX0w7c3f108SV7CTmMzldaq0LZoVmiPp9ADw7BbsD5xD8wYhREDleCJX
9NKVLVSILsqKQXCECVNKxTyp/XzmkCwZN/kVoUBKVFymXjcZftvHYia6qZqXI5OuMB8otzselxSM
BJE90tkEmmQ1GcFSKZxM9Vxt/RMoPt5G9EEhuwfGOkLS1oXJFzYNUrhUePM1FQ+fPkkzGXKxfj/3
BYHhenyUd+fNmOuzKdNSi5lEh5WUODLd8kKjdcsMzJ2sTA4r4qY8LG+FAASmHqpSuSti/U3LKN45
fP+aovCC7fi6h90IUvpr7+DHibwo1Ge53CBNdloFgahIhGWtVdDkVSN7dKV704WnlIVKk61onnBm
HIu2hNaEJmG5s2RANF6+Ns5wkkfgblO6Mr7FeZh/KLsKum5YYyh5S6psjbuNWkucyTbfmzxMQYlm
bHY7OlSjG2tpfKB+3wwfCUa9hWvbxLZf2gPDac3sgsruhZRpp3bpirs5XvRDPmxbVBRSHarroi1i
WNr9QAWgiaLopcPVzRCCiXBARY4djdHudi+HZ2eM7dtxatL7sbelaO3X6iEBJBC7fBEUC1m2XQwn
L6J91Bxflbr+klic6VG/0i9t4R3Bw25ecWVElDEKkcQFBNfj6FiqdKsqGSlU2Ua/9EUGFaO+tEyn
VlCYm6rSf8aFYD421t5pnrzwGYQhV9WNtUtlpZ0qOsqsgFXh0PPgaHGLqsCG45nR5CcAKC7LYOZI
4aaphRJU1wv5tlhzsP+0aegU7Z2hh5k9F3e7047h0sfjA15ibfJMGi2MBDnH/2D1K5em1xjyr7v2
TkZ13DKhcLZTT3roaSbz7J1rVO9dKhNZaOLHJ3mVc6tJBdO7TCJzfx67ncSsld2Q6EnpMNN58FsA
BDWBjispt11a3u48AU/OHpdClZr9ZODq/cHssPsOH3ZnDlHb2mNuXY+8qTJOjz1z24gOL1tLPCVG
5k2JRQW5jMVdwUSTO5+v2Ue5AGK05LaOJAtNkDvTp/2BDIC2+g5ItctzHa/1QtfNZFZy7Ux1hJtl
dRvK3Qhjl+n6Napzf+rSpAhMCIZI++efmZG8EzdwZ4+87VWTI66U6bkAkLYwY4wTuCd2HEBtSo8b
U/dr/GBBmwrtBkLhzjdVSfeKUfmuJQszrqIxONys3+KKpVc5uLFzu1B9c5LZwAgnd6e1ol0zTN9R
/fbRRCXl4Ze/BtROZZCNqRSm8uow7bYO5TBb7LPG22QX0FvsBblcXQI9HIyBNY8mcEBv4atV2ugd
K2mbTMNtGGvf67y+p8g2hyID6M5JkX4nsYCWVt5qq/LupNtjipfJ6zm88egwZHYqUkJ0wGNLNl7r
Vda9RWw1/A6nmUEtVP2xnXViVKXhph6dpzVlbtCu1EOZgsxUkTmum/FjOjtNsOys855D7E731OKo
Y6h5BvJA44hUcaJkPplzMEFHIiXru1nGumhlaCqaOhH7lgJ/i+sENixjOJOshp7Tu8AfVHj2YqPE
3BmUxDQZQfLN1oFLby7SO08mi0O07bBGq2a963K8XcxkPLTV8Ex8gQKbIJ9eqRt7JlgMtCm3ANa1
TGsVSk0j5lhlOuvHqknvNlYUf8+dP/QE2FrBkcXer9lwM7IKwMYMX+OdYPTK+azzNj45DhQ4DpvX
ZLs45XhoAq/t6lOTZhAaYqiEyk5xgsk8yMf2p5NV592iNDZmQj8Z7H5bZ5DvjTW9x3bDHIktnQPC
8qS1KV5lAJcM/ZsDe4cGqBK/uNyrwWjR3E+65CKNytE05g8Z3b9bzvl3ihlLBgU7r3Zo2yU1UC/J
LRD/tFz106ZKCBAHRyx69UhX6aLM6kwmQ87BOVvDfQakrPRg1mV9pLtAEya/sgFGOg5av3zL2+6x
bLUEq1QXb+SbTe0GySGpVfVQmAMj7W3rMAMm8asybMYLsUfTqd4azqR69zHRobgl5dF5K1coZLuG
HiLfJivF/l+WfIErZ7/OtLy86jKKPBtGXaL2zhvSbTN0UPAImSk181VppT8ld3V8YBhXBERXSb5B
iOrgTds8PmpzDCy9TKdjki22NyyjARkP1Xk8q/YjY73+xdYr817VU83P2Gs9pofOp2FvSog7FpZA
Zeo5NIdl5WL4GVeXhlfssAOmLaccc+bYVqkKPIzcctiOG9mZnlsyKo824OvXTJdgnVAPmIhmTDTQ
Opp43nIyNSvlQUIx0HVGe5KJkj/n9Oc/UmBMcPjSDdYCCksakk6baKKhwbt2bjIq8kcnYQkUDHwY
VNsm7eOGKLtvYys74IudpD6VGPtp8Oep4dmQFT41R1IOlt4mft8v0qdZdMuxH6XxXsUYelEKWYcl
YW77G6ielWjzWAmcNKEHm4EiJnXBfl3p3YhKd6hq1WV4NTp0SVZTk5zW1Hm4px8G/cbvSBlMjkAa
+7QyI0hxufvNMynlWUrIKBsD0hVTrPpY37DR73fFPsoVn3IFD0yHn3AGPAHHoZL7s1XnRdgyuaFR
Xsc3alZZi5uoo3QhaLP8I2+t+FQ1S8z0okrPhFe3t9I0qJ+ZtdD/q/QQLFsVtogTDi39tWtaKZgP
Ht8SstSoc4ieK4kV1thBoenZeWk7QElyPJ8ryJiXlif+c9sX6602dg5w8VICuS0H7TYnS/XHwG5E
cWvKP5K9Kah51R4OuooU1LVnYEQkr8KFoqEgJjtRmLYvA/BStfppt5r2Y1Xq+LRylOX9Qm3K2XTn
RG0gBrkKD512Ux6GQlWjamXg1jBFvVRMj96v77LCaxWbWb4igc8QO0ifnq6rPp3i2V4PFupd235U
zdxelSDXGnhWNMyXc0ddC7OIu3So7GlE7LQm4yY28O14V+GUHezKhoyaDmn/2GlXNva2I/l2l2my
b9RB42mFL1wFZB6UZ7XI7dsVK9eHE9d0jcbVkR46hnQfQz2DYO5XzX7atHb4kdhmzXgX4vMvi6zz
B/hausLFwIoNWtYqZ9I5nx5lXRve49qSMmEUeXqZ0X9Lbls79FcKGKcnirA881EjGLcj9bAeglEe
cy+1F9jwcdvp32rVHu76WVkGV2oY4fuZ3LcTDyl+rKAhA5R28U6H7friZDyBfZKha70Tr+ZB1WPo
qc+EZdCHNug1yoYuP6qOFe8BarZS+mybLXeeukVy1s80xnf1zbTmniJyyZPA2NKKGInWptHQTc7G
zWpbc5yjgpDbIkg1ydAOKKdzsFvdIDfvKXVn/Q0t5zWBpBkGOZC2WJYDg0lUDehI5W2/ALDY/dyZ
h2RiGFIYTeNCd5PKYLHmNo3UMU2Ms5rnnS20Ze6Uh1S1iGLtQcJTpRZ7ZXwic6LL2/EG1qNtnq1h
QFKj0SbNsqm6gADRSD/HQQ4j11ZVQcDyddI7FBN1HLT+xjUkyQQpXlb7LDabYF/YuUjjzquCD012
FVhjatSaTG/8LGXgfaqQzpGtuSh7FrVTzsjZTHbizHE4T6VYxpoGvZs15dq/tUVbISpCp6Khm9nY
7IdmMxQk6LRjEDrSgAlWxUgzkS7WoC1Pm3Kdv+R5igCjb1bc+lAE5beSBnxM/E+X1KGeok1mhgsy
ZnaQ7V6MYpotzg20zS5KAupQXyze0LE8fvCaNkg1kKQtuctR9G6/kYr/R22xiewDTyDyNvWLkhm7
eEfWk1IJ5gDVg2VW6afc9VnwzyLmv9tSUEkjmNYtB2U0Lpi/6qVjbEHWpGilUJbSvNd1i1Mng09g
sFsbaE68u+PAeJegEyP6f7jyVTN9pTFjOP7y+Ww9HuSi5soZonwkAxqU2pbIVQP1HrJMo4kWOU1P
Dnq9/Tci8b+bVfjQSNUNAxyxrdtfZNt2XMFh69Edo+DRHqZ0eMGUg35VRhbZJx1rPzPr39govsrx
HV7MGuAInmiCuYDd/PVGZyYaIXnvJ7GSAkgXXO3s913hlRDmfbtJv/lar7/tL3p8A08cT76tGejS
7a/m40oZNfxzW4smN4NWnmgrzkQDvbR1UtN+UA7yUFXl/T9/o1cjyF8valoqXiqbIhmXvPXFilOX
Zdc0pWyJmO0EMCPQIsNuDd9pNtJEnOyjNrQQc+p7Pq/f//nSfzcgYN1Q6QxbtsnDDO/gr7d3ysDr
tQybGVkgt4Ll1HFclujeIa6RttM826SEWJNFo2eIv69WIT8hz2Wvh690+89/yy+/55/vgyMjfJIx
uvKFX0ErXx6vkbGV1hB0JOgFh4m93OIp3Fw1h2thVASiZHr62BeYsqC+RbRUQvDeB2rrxwGNODMF
6nR5ayzXqpvTjPzY1QE9pqv+Nlf6ydga4FWJBlSh7drfLIy/PaQyK0LTrjsCUnn++L/exZqlhsyt
JDU20+aG0t5ClIPSqNHBLxnlKP75Tn3d4lgTliKrsopRhZPQV1IE8pkW7eS4cCajAW4hNvjokB/+
5tn4jx/KsmXsxld801f/knzVMHV7jyWksRb49VaphG1DP8Utlrh8/+eP9HVr+dcyJ/MD87iFnVL9
6x3E+Yqto9SJ1XH0/lxMW35q17H1aMfVtNNsKrVhif1/vujX1X69KJZ1bAoGDlVN/XLRFFQokEHk
sbFd5GLrjelUIXhIZCM+rFbzO+vt327or8tZGHp1sEQ86H/9jLj/lBSt6yLqVFF9S4MvrutN5zX1
OP3mJfi3df3ro2m2TGYALhsc8n+9FpoLdEZ0o7D3lSvSu3mo7jZV297SRatOnaobPyHpGz+5qdud
Whs50m7mO1cfy6D88c+3Wf0PH5yHEM+xYWqUlM6X+9w0JkWFZqy8KUBUQoAnevaG+eyDqRefebe9
WHvxc3QUMUg2RhCD3qY+eLApj3KKjnuMnR/1UolWy8+Zkd9pVfLNxu/mIkK/tWRaHOpaf0rLeoTR
/F/uzb/uIzAWnGeYl1Xjy8rWd8nc4UKsQpNomehObPl1qmXHxHo2Oe56tolyo9rQZRVDLf3mVf/L
+/2XHfH6xFh4ULGF87mvdKs/I1qoS4c5vdLvLZ3OfUrEkVu0hjx4ZgIT1qgcgguKoXmjpGeaJhEy
Ait6/s1u85+eJQfCEKJ59hreT1/25RQvc61gFqWtZpJ/IzPFrbcsTDmGja0Km6bOGaDB/U7Gc9qY
TwMi9d/9DddH5MudYIaGcsc2ZQf61pc7IaHOsfq8W0QLioiWeprQDXVmngG5bDlKKRz5zDT+phlZ
c+a7PDZW+41zDd2Dev/v4Cs2c9TrfoiFnrcmPfSv3lnJ0geURgkYZJqVF/Id4s+FScFDru7rb16K
X7YoLgX1geYEP67wsV8wgz9BehKnradOzW2hpqPy3uwrpxIj3tOjw2FTEH6c/AbK8LcLgh2jDEEC
q8DUoKr46yMnx0WfKzJBVXNSqJ89TYSQOWImWjpuQa07hIT98+7w5WXGdgA4i6JS5WMqgBm+rDBZ
qXFyLUgUYESUl3iQcGHoVvbfGbqxcDu6rGimauk2PIWvW32mWtlAy28SoLjtaMGO9Jn2oP9/fZZ/
0/Xu/vVAfoH9ffnP/3Xb/lE/jv0ff4yXz/b/A27ftVj5v5iqv2H7gqwuP+sff4b2Xf8P/2L2acr/
cMKCneRYQPZMAAT/B9mnyv9j6LbJjXZ+3XCD9fxvYp8l/4/M/bcNDEvXN8W/cX3g/6BecWwyMDtQ
jxr/DawPXMlf9gvgYVRHHM/waanXfzOvT92f1s1q921jruPoE59SJ36KVqETRifEmvh74l/TVA1X
vGlFsEuBJgWVEnZKaNjhUETlEAVoTlFy1qGphFsdGlNIOKPF5DcJtcBWaI1fKvskJadvH9dhXRJI
5EAi1LVFRgu8ExpJvAKgrcIMFZNdHz5dmHryC8SbIQVEOOVTuCjhUuAMjWonJGRlFpl6vYpECmQT
5ilo3EChD8LvZuR1/e1zxmgLldn1t5MVRrrW9kx3d3meTSbqF+SEAQLZCOFSlxzq5pA/kowz64de
Pyj1gTTOeTg1aCnW46wd9inY+9PAnO7b2JPWJ9BcWFVkIQychWa/EtMxwyaPO1dt3fJboYtuFKDk
UcWm/WmbfOeTwXNehdJzEh/n4cyI3ckjBoZQJySP6byFEcQS/SI4gKvnPbnI3SWRLosYZTDjB+iU
lOoO05nAyO830Nd1RIM4Wzw6pSSSeDVqHDLaBPbLdOHIKXbj5GNSq3zmE647jMLxtN5Teq+7phEx
l6Mx4a2tN25e+mKZwi03v918LfbLF10RM1eG1pv6qyXIneafIfXL2l+I50r9RWWL9WV+qkJXxdHP
ftzcVM7Bwk8adFXgDIFt+OZI+Jmv2aALhMnImoDRDmSL2CQRd761oAX1yyOJQKR0k3G0b6FphOMW
pim2lzCKB3Tjp/jGUE7TcBKPakUwxmWL9CbaOLc3kZFEP00tin46i+f9xP0yZYHnEHuEujc5EnU4
kbcnRf1MRmAona+5X4YnwM2GJBu9eDKTOSkkvARDDoIGNBOoZGhmSgOWNKZcQr4vXCHSMVzNiDjy
2DeYw+mBrQck9g5KOCmhBNzrPiPGZwtkIxiGAEvvW46yxf0obrrPEjVEUCKZiJw5ElkrJDFMN6px
mYwL+qxtPdv9yWI6Px32Oyl4WRzhnLGUyg1yQb+IfSFyJZBMH2/X5C90oMffHCWAyv198WtX7hv7
ksKeYl7r0T8tfpCtirm39eDLMxcTGfa7za9c0flvL/11PuyjUIS7pcY8H8SgIF4OLuXhbSsIcIpY
c+pxUo955WF+HFMfcDiZjbEliE3amROt4oP4yq6MJCfsmhDCLRkkZnAJ8jhcfv2rVAVqEiB2GXvf
yoNaFKgLsFsVIp7EE/cVsTL6BoEAf+7QIfpt51eL/4CTj7ZG2Dynqo+qLTgYgEEKobTCRPsqC2kX
TkxIoCA08V9LvDlI9eHwtBR3TXGXkXIonZACxMpp5VG7mevDMkcaK0kPHd+UQv0H6UHuQ60hL4nC
VQ/tLCTmUq6DMHQa/yFMnlmS5NKh/LDlIHRn/pflIRYJsw4gXjNlMrzwgTAQxnjKjTMG7AKt72ae
i9fHU0fvzvIejN0NszBewt0K0jQY1sBVn8BvGGwtpmAFv3bW4Sok8esNiHZgxH7tumRQuqXtgV5g
qa6L2PnJgiXzSBWaJTAnW6JTsbILyRKsV8YgNCv6VXiMvw+zfGAiSQCMJh+WM5KvtMH8EY4mMz80
7kFl+m3jq8J0ItuImKYuDMa6c7pehvmmKG6zYF2irHaxhRF1hqA7XaKqibImGpMoquZgb4JsDpgv
2mkwW345+0XrS+wDfu7B99in6IVUFfH4M18OJkosKZqlSOTPkehnJgkX1Bl6f8JloCISbq7/lIZ3
2vDXh7VHHJu3uYTKHcqFAO/r4rLeK7p6ZIh/U2ivzf6PKPZA6Jf80k3x11ysa9h0YWEHCwI9eo3c
fjIJMZHnbAnGdIirSBQEGWW/KcZh8v7HBUZjDi4PB3btC7WGQfcMohvrY21GMjl1bLiaV/zc9GCV
gkQJkSwRWsdyylCrNCDFjyjpsvTifN+TMJvORnFOfyTKQbOjD6YMmnNYlENLjGIcpllo07feQyJL
Jy2gz7fiW0qj6h7xmX6N8glGJ0Dxc10qThDzbN4m9hlv7NCcJ+VkPfAgrUdFOxwkxR+zYH5FM0RE
oNyCdODVwT08XWHeSaSQGNyFouOL4AwXe7jQBHGMUh0QrZkhxjjEn+RsNTi93ojQo49eihNfka+u
141sRwyQiOSlxg2SH2b2yIu03bQNqPLb+qDsN0t7o7Y3isQ0/9Lr57E81/PRCMzqqDkRAdlaS0rK
sZ9OWXee8CHJYiBtfT+v6P2XS85PsigPyXKw58MiRcVlVfzDg/1rbbtBs3pPt47q6wtmbwLHg6UN
ZDUA5zAx5g606aYqbgzjshsXdfHKHaP2eY5PhnF82Cy/V3z13XCEtgmC2oz2utr3B1W+Lmc3tM/L
O+sb+5u7vJOYrWdi6kShCOOjWBDWRdYzL2ZcTtLMGUiguSG3b618WfcJfWKGLF3Xs66eleSiyYSO
XdKHAnWpdo618zydtw1x4nGtjnN50HyF97jjySqGU1qPopzFwPxcEnrnq+yLtxPxg7a/2/5q+3Ub
qFmwRbIR8kLF3CGtoYU3vyMGN2T4hreOKKKg6sPMoR5hAE+qHoHXBIMG0b2inFBA+8hBfkb9cn3n
5ksEa4kZ5zC69rui+Lrl7wTm1IdSi4gOdYSxYY+7Vj4b5k20nSF2Mj88WOQxq5E2uKgOqVP2X/fC
kPEWRdMb/lvY/03mdltQGoHvXtMM2OlSX8mDcToV3Rl7mmFeFkQyRojtq0ojwv6c4BAURZgUIc+1
04XVJWYfXsO1C+cu7F8r66zWZxLXJrQBsdeztSJ0czSxy17rCPlHziZuxlSzZxITrFl0imgrf3Lc
np/6tRRqyv9N2JktuW1k3fpVzgswAjPAWwCZGDhUSWVZww1CsiSMJECMBJ7+/5KU+7jdHe3ojGqF
ZFsqMXMPa6+1tjxeMdr4hBaozCGxRLc8uv/MbVHbothEa4vLb257qNfDJcfGNF2PLBzW5sh2ZK1J
5bQSGZlch2i7x9e0teMOz0M7sdzUOJhL3JOXcjatJuVL3kfZLbKrSOdzyCHrcIEPg4len5XS8KFU
zUItYMNB/o4qMwx5dI6RzJBrXXnYL1F4oPvE/mR/dKgezDDbizukSDZzSUuLPh1mai/WJqOQHIT7
dthjYEV98WmqYq9MBqxZxjTT0+p+YAqKVVgXFwWyyAT2ZS0v87n/4CGvtV+u08vbxU1LN/Wc1MKo
vnrdxpd9+C7cKlYtS+9M4MiR8a3qXL4xe2PTDNGiJBrDVvZDfQwNvPR0cdFFtwTfidYM2I0Jop/c
Puu7SOsi/buuyb+0Yr+6zf/3F4991/x3WOTR5jDlsgxTRw+hTIP/vdIxbOgvu5ZKB/bGfHmh2DFo
DI4O0/5c8NMQ+6vEykS/IghTZc5hf4u1MjnVfs5fmyXmnBvPoC5mOWwLJZ4tiMl1TMcxPYXINvn2
sh+w21kmXP7MbhTC0eVnvsVlhe9OUnnJvU9A5W4XBu6BE7U7xKqiscWyE2H+dbYEwtTnb2z+wS7T
CbJ/NObRco3MKTLzyIa2nkdwux3pDBJf5ZpEDdaL/eI+0NmiOAf6HBTU99cgywNAwXts3Pm907I5
zPmx246Wd0SQ4kuNzmeJhyUurLheYoQWDSV1Hs/xht62E3f//a6QhL52FtTvVUgxPaqn7fss3PNZ
exNaVpjhwGiFc9wN9ESHsWWbaPLjt8lWpdcNqnYtkqGOSD84qdZRu0YXSvyKh+qwv6g5vU/4UrfH
C4nIBqBL9i75UDJD0f2tiz28FPJEbv4nbRWuJfYWlmuiP+74pApxuQrqzBs7kAphEiqoelhZY4Qu
I+IreyjCYR9MqGy0oI693xdsHnAzb4IJV6NHAmYfHg5ZHmILdF0Rm6SXLV6qRKuSsGXR7bGqj9Z4
nOsjwcKLV02VsFMTa0Z0nyPNkcMo9bCnTJoErM2+F1d2vDtRb8dNx1LfdIi6t99ewBcdm4XuIfxi
pxbLImZDlbBl2nUhDgWnKmQGWRLPqJzauGtjpjXqc7hFP96zugG+F94LrJXCh2GSdiEbT1q0oaPf
WRFyRCPZ7wPERJSLBLA5HVPhk2wIsJHPsmjV3bmssGpouBBlqf6S3g5ThE/7lVsSCfYIjamTpbvr
4e4ctEaaVgRHbLPTYnylz8UN2votj15fu4PHFsozteorDSS8B/+H7apSWEuoWRtaokYAdGJDEO9u
UvHqu6DrZb5KtY56S/Z6WlDe7NKr/9rmAvF9eXz+yeh8n3+yjv6XFoLalU9XSejE7dF1Xh9dZ38V
Z79MfFaKJY6bsD7Wy9JVbrwtL8mHhD75riXTkKwcL768GjSgcGI6P/ptX8rFE2YpderWUmbUpp5g
yv2efmI0MEcTV0PoQ1C9VIagm9jrgj/inDhzwifyfBkaBr3sI/ckWABL7nKWK8ZjF0XvSSoU+HTi
9x6nnoAxTGZgiRP4qqSP/CsFU4YYQP3yksEdW8Oa1dF30dFPsfLQ4vOU+RRFR/0SLbSTb4yqMKGj
pM8NBuZhzVd6cCPUZN691NpZfG6+BqwFO3jVkTW2g3ncR2OTUs8jYBbYF6e28uVIrnqyq5N9Ey8U
iq5sYnrwKxRXLdR2YdmLzBBDJenBVz9wEDtTBTjRWMTxm6MHb295JR1Wdy4nbzr39bl8W7KwqUVR
ixtdlZoniG0WayeWTmSiisI4Iwtgi4Kc1VZ99jiLbhYhfg0C15f9dLLq07txFyNNZR0vqh7ZtZLg
7+5iy4w9NqPSt8/Ju+BqnUv7VLhHVztMrp9dU6rL2v9etMcB/uKS5mbiHsddpOpQ41HId9SobKUf
A3sMWLHL1mk8crXoypbMqOkTNmh3t9OWncbSv8+iqQ67XYI3nBu+e6epBuBmiNkTbx03YREUPcXj
wFb1dIS44udQveRIBYU5q2+a6vidhmXYLZo8eQOSSW4d446QXqUbw+1Vn+J5iXSEyLofTj7LpwNM
6tI4nleFb6yobNcol3gv85+ESXihI5H3XLaTwLpuw5QincYgTYcxccbYOEIHdoZIs+OlS24eZheH
KT/uvWMXvMWs1X6gJ7kT3dcofqvf0F9Ui+Cw//AtbhfpGnKuo5H9UY/fvl9VNXhFHiRupYwDEIl9
ddars3M/vrNfyy2c2jB+tyFgLyRpuuJ7Nv2C0hEKkNwyNhzHZLv1n+xhIUf8t04J53SNKa2nG3/H
nZv9DXp6hbkPZF3apPLndpf9ToYKi5zZZ5YL/AruElAQhT3oC6DgCYWJFnj5qS5Ot+LERucbFbN7
mLrDbkrHpDBD5lFSrvcQRWNfUjaFemiyf76kuQ1KgDItzOwQ1zf3Jmi6b6QSsdEpeIKwceuQ5sm6
k4CMj/5pT/ytoveso7om1pzMZtyZcZL7tE9gEBdsLIL3ziysGTMQwca6KgsNNqRZobuGEolVaIzh
2IY9qi9255nJ3WDddIQcFwcMKoad6ifI4UWguZG+xtWWsNd++mQPUP5OrH23spMQi7w1ct/LXS9x
/nNW6a0y32QJBhrgf1bmh9FMGxoGKBhjjMpRlaHYxQlMKAY2G6LG7+LMAkBL3CUxvnn0fCR0/qgZ
2lGB+Jy3XtUifueglAAH3cKNYjo7IKAs7imlnkWVx9Aj9czE/myOqqbbRiaRYRHpps/iF03pMYJw
pBb0JKtabfxFJhm+00jxH/PpH2o79nj8t6ujjH2ZxHie/ncU61oYV4bQ8yC6WqqyV4saLzqg+++T
8BMOEaDW+5FNnRGTwAduDZp8HeLe8GdCeR5ZNnNWmTuy21Rxxd4n/P4uKZ22vPlcHgoK7BW4P7YF
fTYYepgRwbfTiACV9yt2hHTfth5lysuKgrQQwGEWTJFCeHw1QgZgIGKUKbc7MpOwGcKqDC9X/ioD
RrlsyL7EDcKVISrop7ukLtN2SxsMVM6lLwv3hImP/M1YYkTiEOUaK25baNviUouyZrcIV29pj/BN
m+Ewt+nsy5UWz5MXuMIh104bVRXXViGKQTJWvQSRX5/2Z4NmT5dY6Qy0uXF/6FrVK6Hk3RvJ674T
eS1MDM4qdZH5L3GRcQ2oo/nKoshIoyWZpLsXE5ZyrBuu4ui45NgniCHUqK5RfMPTyQXiNfcirEF4
7A3GbFl1T9UmbrYQqLf8LGY3V8s1ZyPjrw6Z9ngaxH0V9McOx/fodhtM6X6hXfh9kx03N/xMsyL7
Xu5PMKoWSvRV8DZoqZEnkDmJ1Y3UMKM659rZ7c7O7gTN3Z2OTn4YwBf4LGUQzI5sRvlhtwlWRGQs
daWvRLcqtw1thuqDmntSU9Hypezit+CJXt8qeUGbD4MNBNuQw17u+NPFtUUpGULLNxU05c5x3mLO
Ek3x93eomQPMMvD6p/8OvWt8zdUv9dQjQ2BQeVFjLMHIpQJf4a+ZD8JC//vtd0rapJnje+XbYdyD
Z6qPKGjptCtmvITiIP9IPH62fCP3PEE8E7Y0vY+XCHakSTaAH6ybhGUThtqKPAn+TVjZwf/ussz/
1mUx6gVMVptS1Dj237usGf2D17Uu9cWPHoOEJrzfQrh+sCs6tog74ZIWCf+DA7CKZhAo4wGXVevV
SA4Qs4U9zyovGHhR3sntD+bYAyMNPby5octbYfiphwVDCDesmEkUcAx+nZL1fIWor6o/4Ctvz8T7
wadPeLYKvEG6BU7phTU/plV4L+1P9FWczFZvv3RkvxEhVRDwBjleKNIlxmi2LVbHt7AbRWIUrY6k
BbgxFBgl/lEXTWB+RydglqzQDTk36jt8BYFrMHwKrB8zkoJdOFJ3NYI8Q5YxFnR0KtdwyDWcopJD
p8716pdi+EH7ZGcMldTBF4dzq0VbU5re9YB3z5mxeMxCILsSxFv9P8/VRkVP+422HNleJVjFyrvl
7PjMH4f0Qw9HL5Fl8Vr5gOZcq/fN6JuF3Ap5c3GgU2cHIr8PCQWwyVykqDuFWb9aCY5OxbfdNdxf
Q5SDHARn2pvfVMHyOn1eXuHkk784OCMwY2qpiVc8u9TXGuATiS1mYy4bBQNK/+nTPch0ivq43+Ku
Sgb2+dKF4dm5hHs1neIbUEgZ4m1cO1dgZ6LZy9TiwfMybi9uT/kT37tXe3uxspfd9tLAcsnOxe58
vZ3xRqyMU0nGF5fvtyHcCL0DcFV4K9mQGc44KbER6nEs/B97dTpoVGOwuweLoU7lQozHWDzE9Mxh
soDUQAv3k/qKvrNmtshnyrv/UaUD5hV5cs8TTAD1JRnaBEOyeVHwjmYlKx00MsAlKbAZtBLrRgHo
oP8EaF2CxUkzMwkwn/cXPy5qlYV3yc94jXdVBDIENletChwCnuMAERFG7vxYlxxdl96kjsH8Kmm/
Ub5hs8EhTJCSCQOchsDyZ1rW+DaxdX2A37t/2IiBaeh/pmK8p6GKWY4N/+U/bJpH/DGrhfkVYgGm
aDt82NRIacrE1Ev0/2MUnuwhNZH0OgfXOH7Cyvb5inm86PBHzLzSYp802JQN7CFLMi3ux1hjDn3o
suRfcHDRp7fmwLhnuQdULHZY7MLfrCJmqnu34iHH/DtpUCLt4l0WXG7+JVqts1adf+CGQislZyzM
SuknWXtso/qRRzvqH7ocip9NJU1qte5j34kJKJyNxryeluF46FFFagGU7eAHAOMdo8RLArzJTIf1
17GxRAx6ei3qq9h6u14e6dBSgOKF2U0vl1X2trwkeX281MehPjauwg+bThVt/dnYJGQd5tibKPHW
M8H18T4MLW5aLwzWKKfX5lDcjsN2ZCCK7ctcn1kvjo3HdNYAsKuzcT/GMZbKjFuZlJox91ZwWNRL
31L8aNpjE7xBFPzX2CXDK2iOyT9AjN8XH4/picEkv3eCvqNkFUQX/e8k4TzokP+fofSA4sgRykBb
g2Dy/PW/DB1LnDMtXFd70XyiaXNZyroG3acdyG7AzPH37GsxqjlsCzbwB01UjrvCJWrGaO8y8ott
B9AqnP+4bUyxgvkT7IS6Si5sY+4ReCbOlly9xKlTr07zRh1zTLlWnOuQfAmzKs7reCLkuPH6QH3W
KrF7dfZ9suuTVkuYZy7Cnohe6jZWU7rwdZ+0/onEYm0vVfeygrIyen/ptXOWnfdUFvm5GE4tGkYE
Ot7h5h1qK72wVFZYX3GwXx/HYmkyiIER7A/zd7ukPhEaApgPeELchwjZFR/p4JysR9PNB4tPXv7S
EN7xP3p8wmZ1ng5jnjLsevcTIJ7hF7thF5/QFtCesvvNeHzYbiVQFHnvcbnD6kBHPfyYselzPNG0
ADHNMfYLVc5VEYcqKpuTez1O8BoQnwR89tYlMS5JfVU3IDOjvowMxJdvPOoxp/QPrS+7uPzJ287u
6nk3XPGMvkE98qn3M4osHNeCnpIsU2+9dNRzx2bN5CGMRxvbOjN45m/q5eyiMjcHMQb2IDdmGMn+
EQh2HlJ79VdPOPA0YkGiMTWpE6tOXC/uxkdocHxN3K3AzQ/9jDQ1yQ0VJpopHm8YzsRakawlbpZ8
lAdCxmQedKBQdpAL7AErJkmsfEYIiZwWZ9vYW+KqUyHkyQ3pKbhbxRAp84S91Cqc8HZ2sbfz7zF5
l6Di7PwkUem4ZHAaYACXqAzNj6gdfSILOZoi/ZmeiS+kZ3Iz5xloiDWkZ2KNCjffuo+kY2JO9wg7
JnYWFjZVKvhU32pIlaAgIcl3R++6I9/4hJ89e7yR0WfAA76PHcy9i0ZXrhoJHoluNGqkkBivCeut
+Uk84sD1YJYM3UPP1JiDibLOVolGnYlu8gUfjM5W7WWN2jLFY0N3DuUjXu2dAyGrcg9Erc499BjV
roc6P7T5YTZTZ0qvlxTfDZbLdiqKlY4gkPXXkEJhgp8h9h7UtRBrOW9QYY3TOKiuw/5dD+7253SH
AQ+Y6NbGeQEMHLeWj93R4oMdu4/+2/Ro1QLvtQhxbMdXURqPcy1lU0oMORyX9kudK2Z/qCxzzLxT
zDumORlmnBDjwozrOR6ZrewUTNeO4auXYEyYEc/NZC9w2nnPp0P9RN9TPA6tD/XT/nHogZZRdVO0
S+vn5lvzkd2cHNoqDgDp8zASfBZDVELggt746+w+UA7xgbhrbJdJDi+fNt9NgGJL7jwaeF/N9Pdn
Kp3hUenQN9lf5kf99CyeHNY85uG+UYe+qITL2oeXPnRePh7zgopRtKvEsngVw6rAgmN75Cup54ka
8MmWv2kY6TNxYz0jdbb9C0MARrA+db7q0EBUZ2gCjwOuOtYKWr3XiebFthZjG3dv4nZkU7OvhfBX
vpp86tYoLqVoAbG88GKq497DOyau+I8ytSwhDAWjq2aXVRPOX8bgMmGZhx85+wGghVBYK2iiudMW
xY7FtDExWkgUibkkY5H2Rcp+D2p7PC1uwJZEy/GH8a1Dw76FV1shGDjEAGJUdqjxodkshQqvP3YJ
u1kyJ7Wrg+OkhpO699S8pwU+bxcowik4xk2j8MoEsCSsBZDJjHrqT+7Ck74ACsZpD8RUuxIlpTa1
t6VOE3zPXATGhGhGapRb2LII9i5vFirSsPiRBdAPuursTievPrV3RoSHuTxMdmqBIoglZ4ITKhEl
s9NP/zvRGo/tn/8j0dp/o9EbuabPmOThdfuYSxG21mQe0hCmkWvCbVIplpk9/jFDpfJqVjKcJ5mS
SZGq3SVZdBvTulHJc2pSpJlYrCPgG4VdqJEYkd/7Yr0jHfceo9gYl8fZxcEysarkxtUBdVH/HvH7
uk++fNrt/eo3xDDe9mJk51k7kzNJmGRLVFggfNTolOYa5urht29QgsiO1oeljDWWWtyTjeJHGnWk
9/CpI22N3DY27Yg4MdvR5QPYnO1JjVp5lr5kB8w4y66UWquiAsFgxvdsFu8dPvoutU0VCogDBAEi
gKNJ+pFraIWRzTCy8t8nK627/+OKuff9mOsHZ0mj9wy9Lh/orThWBd4QYulNMADOIxJU3+xHCGAW
wCYyXv6zAaLv4fDWeehMLmxWXgR1q152m73QuvjwwA9ZdTwer43/8bVEq90oZh4x4uMrj54xCVtN
6JWYpPDQeeVEB545AEcjidtqZu74LhjIAxG0aJJoZYdfiCBvmZKQNTB/zkfmxwt2NfV2zYAwHZx5
tbxX3QuxFOKlYiHDGy0YFeBRLHmYRameJO+Rx1jaCc8QF9w8AemI3/AZzLbQw2IFntafj49nt0vc
x3NjTznFyrv48nhnCJBnCd7xDtz/1wS4UrSgaQ3prVTlQtnC+3o+LgbIbHyYfHD18K28KWByorXt
1ASCZ8Yb44Hh6wB0XZ/UsMBOHYFbAJXjP7wjTVFg//6O2KmFTtJVZnqOIvn8pWBtrHIwrjtQjQXj
wAeaAZTBxpNBUOEAYODtN/xkfgtmweAYUFqGFELOu6JXyAUH2II+h4LniVb0D4TiOcSELPfEJHhS
01cani8Aks95L4AkcMQMInFR0175ZW3iDZqdmkC6F/mcPz7xBsAGOJ0PkOGJMAAsVMgdKeQ7WSoo
4WLDmREsIANEoCrhUJIAHVKScJ8BCsh1/4IIZt9v52RPWwP7xX6PhRLAQDaJ7oBB58U5dkb86ncu
hbeoIZc+RpCjGjs+b//u679IpqS9Z+p6Ji1LNfvjBucj2W8ohxRAGLRAhmBBjz7fjsh73fZy316w
ofKyl6V7oZmnk4fIBYsN8QKLCf7StdOv06mzcpIe3a5/NejPvhxWaZ6srWrGLUu14c2S3KxkPyf6
LOi67/f0vgTqQsYtLEJDdKxqMcS7N9IHPfjPGL7Zk5ZB203PDcGBbpu51YDlzq8Wm7aaIRRo97On
/oeb9xDy/cfNs6CNQR9z2c/9N41BnbXORS+5aLcmtGgEnxyOJHPUPORAGhLGit+lxPyJnZD8c+7b
UgSwNZsjsNk+F6cDfnWHw/dbvBRMkcGZKA7C3yc/Z7bDa3tknn28uqpbh/jdKwfLcLiInkH7IE6Y
Q4pPYNmB4wbGO+/LKYTSVfYSTxAPpmYTOuzW6UNguvZPgK79PduS2VONlCrkvYR23tHwMk9WAbDG
ZbY24WxiTyYpQcpYZxw6waLRvUh3kdchKst47mKXEoDa+81YI2pDLKzqItbbuJhf3zPHZeCCGZO8
nbjV/OxzhG7laoRe2RED2wvsPoWG+wkzmBJHaEXt1C8+hRsgN1Zx6+edPfkg4XAYHnB2wXB3AFwM
Ft1HMhNG0bSLaOtvJcy6cEwxPHNuySTZJBaVxwteh3e+m+jO4KeKzch5OWLzguAI79WAusyPBqwi
INVOhFN23Kh/iqt/32IHI8mXpVWX3K2Jq1iVK0i82cRgC1b0DITkq8joifzzAP/Ai8tRFVwscIVe
vQl89xvACALko47GFCCAhqvgqj7wbunFS+MPXh/dnOiNFkfwk320g4CBYSqjHxImfE0rvkKffCVO
w+OhIMra1P5M5cP1tgpoUTC95fPKwCjiyvzDzdb+y7gPBa+Fctiz1T7cv8XUe27XLLe02c6hOkgc
8gFJ1DWeXfglqbUGn+r8hAFgh0VmbFRJtrEtI/GiYhTVqKgfw1VMkAMwbPYU9eMLVoHp2qSM34fY
3kerEY143rWRuymgFpSWgcQVQoLUTIriCPfY9h7vrDi/J2iHnYjxChUFxJjcl8Ma0YJQV5Rr1NmR
zri3ioYqSnCKHg89ltcAb5NsXaFfEl8xMwBNGcNUIuIqofjaNPEKlxfSP36kppkotxddlhQj39AS
bHTXU4yGQP9iNjQZ0CTlRBEWspKSb19P1wVu8pEHYwZHnwuzuviTklMT/7hjCXJi0BLQxe0E45QL
NDSYRH/enXFTd0e/irxkqh1izELAdKQNynVFViHHm9xYlsVEuaNljOFxbtGHcLn6tMvH5n7SfM2A
ti9gAHilhETYdJI1Bjtc9BJgSO8W7Vyx02kO5Z0ii8zwkSG4BTN6kldXHEAOxgqtWbDm/gUUMmb+
t+IP/vocOFzK5DqkO7Ye01pakpcXMjuvCe7lYZsSfFgH9pn8gzrQeOjM/hZHUdt5aMQctq7o9t/Y
X5np9ZrLBlBVCQM4wQK64FQUQpuL7QzYXU2cd4bi5va4esK7WPg16GphUUVwhj1W70hGmIxZTFPc
4HHv5A00D8w4Dj8NZeJUqfmyd2LoBlhuQwurjbTZpfMdv/eDFy1aMg4Jf48vBdtdNVX77nsFFpm4
HWK0d5GdI26tcKULRH2DLxDeGsHqmnovRuVaIMnYDdqBc4Hp0fSSp9UN+yHhwWKgaoKxAiUoBqPI
82QPHzuE+rpUh56X3aaqpzXijAsX5K7wjnigab3wpfVqfL7McN5i9CTABgD8nCdJE8JqRx5xwDU3
/iy5wK5kBoUP8WLEBYjZV8jR2AKiKVkJFS/t7v7rs+Yl55d/Av15r7pUNpUxoCPHD2qg51kiI9mv
osc9W06EObX2SWiMTfn6EJWgK9Ewlj1+hVF5byOtiGBUsqgKYkUT2Vs0wUuX8z3R7KTaUos3Gbn1
mTpxO3bdsfeOjXeMV+d0c07adK7q8zueergcKkPeZqnDNWTsBiUICis4wSxoMl/DJ0X8qvNHguvw
HcbD5P7DrJrL9p+15L/dRFVr/qWW1PNxZ+KaRi35jrtI3uU63mEI5yE4pr9G+huY6PNC/utOHiq4
eOQdHpkmbAfoUU37xsewexczWYNsOKNUGZFf+SF3k+tYYEb4sto+/E4419xL11VXc3ncTkU2R7ax
U3e0VRYAh6FVN5UtdbpsQD+1pMfcno+Fi2uEXNrLGacpujbwzvJ23u1O3F/wztk6tns1F3te5Jah
WC6nXF3nWmNoQ43hu9L7ihpr/7jZCLK43PpOHWRZXHFsrRgzX/GFwnM6tDDJeJwa3v833g6wYxm5
x+8Hvvs7wgpHsAWKU1oMemVJgGWHxht7DW+9b94lxPqJn8PMF/E4GGN1NIbjaByLItT/YEXftZEO
pXkvPeiW7H4A/VjlHMoRgqaXbF5CtwvsywzxzgoDT464FLUqtpEOCW9uGGYQ74yY2Sq9yfYa4/Np
JtpFxbgrxqjn+TOBLoN+qOFzKgl32qoi3k38ztw1hyUJWIcFqh1UO/93x4ygzbMPeOsF2xxmWIR8
rWUOjGqpGkslRPbl1HiQpqTF6xTsGKrksMhOzU2lxxrTgRfP9kmS1iNPepQXFWTKmMMaJWJP45Mz
aTbaq2hGdVgRQvKk6yB/wp4kheqGX7//8oXvdY8JXcB2AtbyaLGJaqeJ8SEmmT7z6TxHi9rIo7Iq
E1DO+vyw2boW9p3fa9KD28QduMndIsdM9kO0bCrbUtTd7jhGxbs2cduEtIsxU4kngw/guhT8dAwx
lRS8POip2yGhu9dp8O3o/jjjIx33dgTTm0NS3h5neqTmXZCQavuPXgLsR4buHknaxC4U+V4h7xxa
+1efcQ7JuuI88nWPGq6Dq6OStqVJSsBX30m8cHgkePb8aJ9djV1uh3bBej9pd6yPjfeo/8xoMH39
S5/jBCL0u8riC+5ud8n6toLQporClFQ+Xg8qm9uHqTpevUBPs7dpCsjp2wZ0H7DJTnsk92KQArSO
FS7o8MBVHjHShQlviyfj3PqUozB0hQa2SYIFMX5AxaDF4JV8VxzQYrcPoDV/M88LWweMZLwk0xSb
IPhr3JXJcksGrhPITQnJPIjyCcjy4JVHVIlOd8o6ljCeG+fwETIFx83UATvkgC/8Cz6shl/UI8BD
hrAe7mLAWERgqKtBtwWTwc9R1o4QlRt19B0b7CTuXIsN408dlvXB0dw2obGRkpm9F06/acDIl7TM
YAYnyB2yMfYynPciCwdJN6pv8WrHPT5tDCPgie+irYsW038FrLygqvpxWwJyGXmOdOYs1HNRuzyU
Vr8hxGpgp66B91AgPAUZ9hcyHDis8eLDSSXFVbBUdKXGAsXl0Mr+FchdXtfv93ckuGeOY7b9hHbI
dEy1gWn29Ei5knKCzT6z3u7L8unCGhoUDReV/WC0IG3QHjmQNLh/h5sgZRy5kE+446/IVhnxTq8g
9Z/ILRkpX0I0l3u4sY8MWXjhiOMvEDrb3BC6/ynBJFvev2oYggSkzPb1K/JLG4UsjxasoIhKTekR
2s5n741JYIxquEZNtDXRvYzzW0wyNVjiJbccXlNi2CqrXreUxOq5j9x6D3DDrEPtcqJI9OfuOHbH
O0qi9dj96Ng6wkYtO3x755RQDc8jyyjqc1OfkXBimX/9gZ5r9KdZJd5hlu0j/T5FYhSQJOH8kYcn
GKWuwGCYiRRmjd8vo3/xJCKj8qHa2l9VVtY73xGY3JRWNPM9EGzu/6CxZ1T93xI0I2zgHmT2iO3/
PUHvtbXrL5XZYzAmr2MEZEpaQbvE57xAuVHJJP+qaCqNyiEDesiQZpfMcUHO6iWnL40XD1r8pW7i
/RAPTVxkqg25F5Et4enDIoOnb86BPA1oPRsBWwQ/0cFU8ud9j0FYbB6gik+LYiczF5nAcDzRelTI
AJtTp2iJiyFNZHbfbjRySPGWOGOeofnXWc0/ClBPl6AQYtmnYgNjJJ2U+qpNCbgNgcBeE0IA2kLf
n+QfBIDaOO63U7aejwsNB5MhZkJwLp6vnsDEe+eleyxcjPd1fEYKG+Mz2sj8QgJWb1qz1WvWN/WU
A9tMdV09YF7vblPvduoS55Z6H4dFWnsl+DWpcx6C34a4n9Q3scTYJEOOMK4Jk0poEM/2gqvBpYBI
jISwh3lioTRxXQGLF97xViHtE9QMjRVSLbQHCoVHmfCP5FR2vf+3S7G3bWirJgPr/d/6h0Ffrdm5
7nqxvVGbISWgNnNhijxaCaARDpqCp6wARGR3U8oCzvbHDAHSdy6Rd1EERMTszfSLvTo0/qfuuLCG
eX/e71/4sQHlDT1egMUqLEMcZaOCLaBj+utyjVAeFJ7OVJRG94mqMxXN9cQelEBwm5lpoLo758bp
Up42Sw2ii+2QA6l/ngYfshJyW8hK/aQOd+8JHi5w+PbqEqLBv5l4sssMV3l2ZiEj82vmnPfYbhOO
jlLeToyFlUfJrUhboOC733Rw9tO8SLOcdakpK5cgATJeXWInR70Uo+9VoMz6wGWKBzQDOtPfohYx
CKlbl6xr8ELvO/KxCbEWHERKv0qdKgu846sOBROu7mHLj+hYnO6YefC/g+GDPdKrytVQz4GD1GRA
cL2XbVB+aU8tGgefNomXQ6cERZdmSfVLumqZoOgasyI3ciDqKsMacOcf44EVFzrsATVe3rEvtWE/
V7zHbz7Et9rw4IBC1goH/0tlwoGPhwviuKjtIiQg9aG6sXqAbzm4SpalWeZhuGGCf6rvmLefL83Z
sc/Z9NLQwdWvo/3ykCG/AmfV3nFejz3acOvMQNmoFFGls0/lh/6bEmgiTDXR/CfVVY0s2Aup5MmI
2jeKGd/57Z77CXziHcsTfH6Rkcb6GbwBX0UTKRmJTD/k99Rb0vUa8CvfEPLwd5vDDaKhIjMeXveI
EpMIQvKyS6zv3CJ264H3OqL4+JpEPlWFGcEI9f8YppiGQuS56iDdD77CxRhZ2DeJCUJnAbREf2CJ
W8j9V9SPc+D/0Rzc4A9+Lz5Kfq9sxrVfneiPHXMdQMlbQjSahvSqpwOBiMoIPndINCqzk7ee5z3r
W4TFFOBl2vtEJCUftB42B9USTlABXXUqN0RW6eSKN0qiRU44CkJZNR4d45gZRzM/WbfTLj9lt1MD
UZzeuz/NxelenLrpmFvMU44tu4iCm4V647A5/oWZpZmWD+nlMibrmOh63F/oKQXQEyyfR2CDlT8W
sBECFrt8cHbsWwj1xzE6utfwXoesNgpZNWBC5KDnYVwCY8/GjSYcfwCvjBYm4LHTMuSO2aO5Hnbh
ekBpqQj8xYPDD41/D52cS8vt7ZQcAZoHhynjc14SZ9nByQ6jfrigYy8PzT3Fgz3rg4nR1oY/ZlTB
3A1cTEiNeLjG5i5qMSddIsjY4+dDDFe7WAL7N0C+uKYWRiSV3DFqbYMxYu/tVGFWLm+LxKmB4/Le
9uosLJjsI74F7IFBGnslbTBsFPJh94MB7HP6SsvNYWqzkJs+LB8nG+n8cY9Rs0cVg2e8kkB4FdZl
Ep9RqoSVHbA8YVS5UGpnWZDmgMx+oGIXuCdxbESQuswfY1qkJu9Yi3J9SMZxU3DOP5Fn7JN9iFXG
Dwawz4OkgSVOyo+5Cir1DSrbvC+NwKOb79Mint3SbktzpBXmwWG14JdA61WGQlSR2ZFnR3iZXou4
wtEU9JmEhUiLzb85DHp12A6anSmiiXv/R9iZNbmJbdv6D10iQCBAr4se1GSm+3xR2M4ykgDRi+bX
329B2mef2hWnIoiK2rtcLqeaNecac4xvuiFR9PPLlgUneI+XiAyl6rFUK41EANswl5qF6FV8IfbI
ZZfn5rzZnu3Q3hZi/EZepKg8dcel22U2NjEX7tz0x/QyPjFiILCui14YWPotIAPyRtw7n3nDN02i
bmPul4ho1Tk0OJj0f2mNzI107/6XigZcaGtA2dJ1829VMD1rxbg5UwWpgWTpVsGMorfFbYY1s3GN
gEoHHwOXPfEMQj314UDa7JjOJz+xDM+gA/YpaLRKFpaLPjZUwuyyfG3tsBZ+VsvaReGiauXfqFcU
KwbBU+41qAREJHRZmtDCRo5ZWY4upG8ucbHUHzuNL/7lA3kMFjPTE1F3csZJUEXq9/QWi8YmYKdE
/eV5NKJ34c/Cl7FxPGHlMnLR+q3iT12w558QaOOfTJidxK0RAR929wECFv9T/GoD+0h9VuLYOPVK
z/i8e4hGd7k/hqkarNFLq47zXkYvqVf6F9LmVKr7ThYowHlEuAQVauOlw3tVoiStZnsqkfENGEU7
BuJltsRLo4oXA1sCavOSuv74wB/WH//yyyyYk4xNdmz1aAKx7Vkne/LZrCM+RhBqoV9A+MdA/DGq
yHc9jwT8PHIKZClZe0mcslW8wTvsytNFPZJ07Lxxw0LhxPV5Q3ZtdNVk9TMc+QPa7g/qHcXuzK5D
FtpWDqHYy96asZbIwmb2pxuJyEOWPZm3JzApsphd+mP5ILgirTcUL4oTuQFq1sqieakSiDuh+Eu8
EAJlVc9GGnLIy40aE52Y4rVrElm2vslU+VI/ZOV4uulRfQ5/is01gXsnoG1sei/wqVFPAiemfKO8
be4FrFnygzLzLbrrLtDVYK8gV7yBOWNniKgKfC45Gyecl9uP857UOuVQSqCNw67GpTDd4jvJSMea
D4/yWJan6/lEoZYXPZYas1UuoCRVk2B3EE2KJT8phPxNipNFxlmG/ClFclqxr7o95YfaQ+HZ6Hvt
cqDeTHy3E2oM2X6qS4dUxnJc2S0/iF5DIGE7jEMZoX7wdPCGl7LBidtcZLmYkupTQWBxkPWBh8rA
DJ1zhxm6Q5mRFeHCb1nGHPqtEXBkJFQi8ewqZ1kHKALjNeh0IVMCiAbeagchF02Azk30t+T5zsGD
34yNdGE7hebiHdk8W3wBiJEy107BJDEctKZjgdWQNBxUgedneC8R11XU3MedEJl3t12WjzO7lVEr
z2boJ4782BCR252sqAXTEl7vbchp3DFkkcWmGPwxCwbuClNwz2RhwZXnU1ekt4B2xHA/uKyEuFyh
+l9BNnqyQDCpJhp/y1ykDoouNerhu7+qjc/dk3rCxfOXY2ARsSWchBJCc3nxQ6JvVBDKB+nCMNQ4
M/AhxW5oPXGonWXpoIAQclp91TiqyTclz3lwPq5OSvagwBRKGKvFj0fUPCIOcFb5cVOnT1z85hjg
Vps5BnN1cZczrcZXjmA7RrdrrGSy7HArk0XnT62hyvQlmKdg90RpCUOyuzJ9uF59qCRcfbBHcPVx
jeMy3O3ZniMvSRQNKsbvauFO7JB4cWtDFowrGmbmP6NWMth4kPDiog0oBtTFIHVJ3ud/m/L9Q8XY
AWPkHi1HL1v1bw6k7tLD8x9Gokoqlp2QiXXjnz+xIKv2rOs+TQ+Jf83ixG3cVkY2mya8WWHTYPOM
KxTZTpp3bXYXRSjSZUagPLo9oT+ftcPhtMbggYopWw+oWHelSEio2IXdVl5b+/5JDv1wo+ngSLw7
oeMa27y/2/lYChRiKUsiewkBV8s1OyedXYvLzi/odVAQ6TJUFLd9We6xBdXLdUXg5vwLRAgGcR4I
tmuwqmKrn+oIolSKcyMp/IWbDFWGPpvwL10vVYZywiGhsnO3duldJ801Utmy2jTTktI1+IN/ZkjM
TgBCDVrAMk7SDfpy5fb2WH2kOZNcVRPdcMLisSL5/LTr9rd+31nJHWtGmpyxYObye7V18N2tjju8
dtfaVbZur7hsxqW4kD8BqrqM+LrKr4DFsGvvwadDXAj85of5cUinPVAOn7s2TuNB856rW8AaBfeZ
uzgCjcuaz5G72k3yYJ4TuyFFa0XPDyK9pfTO4e4Bfwn8wQi2Ayrjv0xR+Pj804V8AwkVojjwxd0S
RPqPMUpn6lpVbNPGsz8Vt/jGKzliDJKQLta3tI3vHmyVA++BhqP4iDaLrWHNkOJVsFIPb8SmIPft
6ehxIAZaD5j97Fc7tvAGJe0AoXZ/QPhg4yIkNd9WvGlmTaWHwaeV2T0SgStiADmnbpz05pz8gWU4
3CBYZcb/Qe5ldArLuVIaRsFdsN/tuQVWj6P2pcF8daMq44pgz0UMRgtSZyfHMQcoe1ctKLRAs8Hh
hRem2RZLeklpCzuYzwRcTl11uipHbNdvrwf7HmQmzmPyajKtBATvPHsFEBBXTX1u+XC16J3Wy32O
5dKiArBxBKMU3o9xgDvFy8S+sW0dui4/KSuyyL3JvKZO7/Xb74QtxEU+R+WoqQ1yc4Sb5JmfGX7i
YmK4iHPOweO5EgVUssysdqdnICNNG0/bpJKK2a0+bMqjuTvOWB886Apdtj/wEk+K1229ltceFgai
MDXj7r2emkfQXAJ8Pjldd3Amo8eleictImUeSIuI0O24dfhKFzo+xWDbBBFpEPzcK4FC/9KzvuS3
7UnrxHXLTkkXn/Ya8a8LQRNLYJwmFjbREG8qx/2c83UcPfWZDSU3trimB3pXhJJltnLIvlPrrOjW
xZ8bNwG2Yp0l3cRmpYxMSShtwE/8MAQCn7zlP6Xbk3Z7SuW0ETVrFTqTEPPo8/M9jakU6T2iEEN5
Iyt/82DTWOSVW0GDr7K5Ufp9WsyZOEoWcQlZKTHU4JAweL5wFBiQFIOvt0b6y9y6Qu2XPwuoJT9J
gDeOfkvYD4FUficsEo105QtPEf1pZ2PuZFuTez1edmSbA1sLml1wwEl7qipcV8ey5uNVFHENIcol
AVsTm7rjG3WKJf7aQzxyLMUt+NLtvLT2s+VN0JvAnILoVGUnoz9pP+g6c9hTRJjqgKYXbhudKBqS
W8P5a4IMD2cd6HWwplV3vf8SKWX8km5leys+Vji2qvivVKAd9QhJLyVGYCOCzTBh4uaOKTt7VCS4
DDgrWOghFy1jXPBYBVReg6s8decFjBj8xfa2EuOONGpcuZLtXIgWKZZ7YqUI2u8sRIR8E7XJimYt
Vn8igt7NxAHPkPVB27jY8laAIuM7DGxy4nNDAJap7ZziX0RDH15u4cTvULstmWD4bZMn9gMv+2cc
982iq+Ky9wJjYDy/v3fsi9zPjjofPY+zvm/D/V3MFyf/fNv6vTtYdCfR9hYpz8OYKGayLRMS3sdL
TqqKN/R9jsIQBdk1W2zX6v6xc1jJRcPxJ862dhvsWMQeR4SN/FqhuiO3BgQJHIEZXmrAD/ZiC6qw
vxgh3dK4c40hINW0Y8m6G2BTAHAxBtsjVY0IMb0ySIsAcE+0JWGOsYm1y8/8xFkrI0/knb4EehH2
PVvQfaEOsb6JhidVJ/8ow8KZzW/NYoY/bJK9IJjAaqqWq0kDAi93BG7ZzVlyPqRB9hTo12jLzSrz
H41fSLAIQfj0IZQDK+2z+LbgRTZdTMTY0gJFCy6wH5iB3IOUAcglaPBSijy5h53pGrgfntS3ofeM
jSPkgu+Hu78YfkFc4hZa18h74j/2syAI1EY9mRO88G00t5GhhraKBXP6XjDgLdkqFKyCarecs/AL
8Y7lyS7do/mtfo1NL/0al+1p/AJclI+u5AbcedEIanjKjsaM/ln6h3ldYXryujKFlKrchJznYMN4
xE/TiRdr+ei9COBjw50eBi6jX/5Udh4KGktGNx/4EAcBtmPsay1aHLZjdlxIFMkmdb/w+3A1YeiH
He32mdQ5jijkn6vLHIJqNbNuB+glBwhpx0rCFzdcNuReSf7eUxCraugBnvaDu7ZWxWMVd1Vs0owm
LzJnh++EwS6WKTQThP06iAQkrrlmEyOjER98DV888qX5j45+oEKQChQ9OBNzvftsvQeeemGcAh+V
+/eQWKzM1OL9HughpxzFm7wcwvl3Yp9kPrNsXy8RFPInsZeSn2cxXLTamrMulHYR21WgoUvDyEbo
TKJ7b4boCPiN+Qq5kS+7C6mnMHN1jIMZjSJNnwR//JHcnp0J0b70hwRoGs5P1zG2h0GwgfQuvkAH
4zPKbJTv8dWOdFbylicSGqbOIqsTxBDJYgTEyPMtWAeNvOYIlSyN7WB4QVrByhXqM5ZTcWfJ0412
LvTE9JMFyQ0svKgmqLaJa/auSfQLz9ai7LyzHJkA1tF30rnJrZKZm3sRg2wqgyPLioMUSMyd8KGn
5eT3vHvtN/ABQ35o7pFqxTIlqUP+MWyvgQm8rlyqQD7wtMSNDdcJuVMNIWyvMOTVKSFjAILDb7Rc
NVcdEtEOUhwmGplARSqmMZI3JHpCYqcETvF/ISwiWCVvOZfCXmCiaK5PrSUQuQw+eqSOF9gqxgdg
WSWRYV5Sgik5kal4hNxyT7Tb/iuRsoEbg+FfSSR9mCYPz8YD2wYjZXBFDKZb2aZpslGbWqzv5JtA
NtyBCtQhfM+Ng3OV8r7BgrRNNjzwV1A5gvYROIiLVjKBy4D0sMi79SLrMmQuuPn5pFGcGH4Pt/jA
rsJuDAdbjMgBlxiC25glTZawljqNIFFyZsKi3ejhdkn8E7B7I2/8zpxkZSkMp8kd8MBcXZsaOgH4
4EMuVIofrcetd/Caofdxb+vFlUtjGUAluHe+6YPvsZkcsu8b394BMIw1OtvRUeRea5e3FYkZeaA4
zYSmqhAxefV2wuW0yKo9wjNboWEi3iNyniO4LsNdaR1uyPvHPRisQMB7ODOF6X3jBSsU6iOOFpOZ
EfY2pFqG4SSVZ8Ef/F9uh9o/eUB1XPVsINqYkM3/5gHNb/VmmzcmHy2OJfwjNJ97mSbcV01YiITd
YERCi0ZI3wyNJe9pV0fqMy5oYGwFFZVvIhlwTfbzNPMzcLdIb/D7yhxn3kbuAZBAngavhZnU3b7v
iEcdqkjKXnTzCjtTvQcfBx4Mt513OFzYplIGhwOfJXAABvYFHGpetqBAWHedFWFaBXbnz/R6ZnB3
6XweSOM7or3vuZQWceYSfowGbvOLdwVyuoh6IBH4JR9QKXwpXYYRUD856LmDAgZ1dCRGwkUSS10P
YO3WiZT3gaAJLSG50TdErLsh62bZhJvTOu9YXQUYRAdfW+wiOAna/T5tw90cXtQwxTfsfts72cd2
r/0SJMGuKV5Wv7oHVoDfQJkkw3AFcZSIMrM33j0co45XslQEGmTwAPDL7fMWZVjB2qjKoqMwsL6r
ockl6Rz0D1ZPowdKeBEeMctnY9qDM4f+/Bo2Y7hLESEjFSmWe5EkZKDkVJ9u1AuClPdIV8L801VJ
Zi0ByTTxDivQFeT5gcLC+cHHr5Aj3cf9326PC+vv7zo2Hzt2w1i6pfL87xH/PLNyuuzw4KFKPMwQ
EJxHuCNJ5jddcHu5WHxy6J7bIjAAJN7CIhf02tzH0LX7hXqekoFjDawa+l+5kt2rExiVTfAgMFmd
8vTYXg8cQ2jD6BLcxdAliAHvnNaS2aaUoq66Ng1Y7p0zzweUG5oXckjMSKNHGTVL4BQgOZzEIcTO
aenhnclDiYUxsIzgjr7wQ+7na5KhjxjJyQQjkVBiGLKfQYd4ecnQwu/S9skG2s3bSOLyKnkNkOLo
TUu+MKakXQ5+e45lEtT+oBISnUOPfNEf/NhouUBUIAo3n9WSTvAeTGmgscIsDcw0uOEp5vBtfYdr
m6+0fM/erekEPXvd1dmLSNMWbseI2Hqec9LuL7v9PEiOt0NW1oqrSWIk87/QLbdj3KSxiVEaZu9b
mmPX32Oi7/GpB58ZbL8PURifgCKNb8jJDvBZGztu75W7fzGnc/j8w6DDME2Tz4am2tbfVzuMOrsF
1TsUAwXREiKXDEBQQxIGZLqTuO0FOpqHLx7/Hvdn4zDWMlfXDckdqYHXN9CXu/utZQTHNs/wgSiq
hodXwswkIUBS4bwj74Nznd14/XLDWhWF2d12YasHpeVPdEYfStrlszQFm7JJwzw5I+I4u8qFLVix
wRz+hPCbwf94sHZR0wEHfv+3YQkpFS7FcBsSCKqAkjhcmSv3jk2IEJWcSczFAcE+Nw/247B5HIbH
gbGEvj08vkxprDAMfkTQr0lMYKLDQfe0kqs4o6TSJYzo5YXOjlvVQ7AwDzIJ7KglS0QwjgfmEHHZ
h2ClXfOjAaqPeRLHPOGZwYn+qljQroAVDvllDKcZPQfyd9vivefqmW0ONH1a2J0Dsww23buhEJz9
SMI05BtDS4POy32GISsryHruJBI6WYL2PFQFjMtpiKCJIwrcUzZn7iNkLrdFETAizYhGIzLTeGX8
tTDi9bDlz2XIPzDJXppxXM/YbS1PvMCmDFgOLOPZiH28BCCUeHgJsIid8+/2XiDynXXSHsYdF4/Q
gcxNySs6hnLBu+PCINuMbnt3H1dXpfaH8DkvuaOwIXh0zNFpCCwg9IM8L51sDqoqvAKAyV31EhpD
GJ22tQcqZkIysb3seWKdSRVXVlxPsQI35OnKuBRgXBqPIpJjoJ1vAw3Z+FF0xU2jhLMe9gq7CkLY
jjW+SSR/3q5KFcQW9NB8hLznRMBGce6WRPpZUp7W947XQXHOez8oSDryT0u5+ADAcCEH99spGloW
yyftZt+kELsPVrB6Fp1pJ+hk5yzWsRvjWVFis4tVBdZ//K0SPdbh6lhiG+JKbuz7XNKY6nNkaSHA
eDR3WJUPd1DcPPdsfBu2FCvhGhtfPrCsVDVAJTnkv9gEWnHFkHTd5hrC1s2qqK9jZYohu2ceA/YH
0XtCbqA9luzgGTKOs86UMZ8hyGAygoCHOGOxjkcePc+/mNSirNs74HDunRkttzK8Eme+8Zabts4M
NsUU1EHS0OyHJpMzE8jj10flLoy/g5TSckzTfs1lJzITEjkX0s7srqyJVL4z2teuXicPiNVdpjQz
6mfrFyh3dK4Feyy87ew5or0Ew4Vpql8DTU+UUZ6nvDTwG00+F3529tM2aM1Av4QqwyAwBWnEyJ+0
z2qyUpnSLyN6tioYTEEvIbizJO2Smop7Y6FCN0hIdM1KbvYmjINMyEGpWRNydIw6swwFjHoIobB6
P31z55lXqOd/Dk5yloZt4/jgg8Hgb4HL6B+fwf9yRjPfZjYBeoLcBwmqa3An3xIjtpG7cElC+srZ
l2OVDlT7MyMXmFj6IEC14+rit2e0Qd/QI4N6KJUk1ug+mU65vIXcUMJfrFCAE/+w9sp9H74hNxNY
QkPLQFnwu0ggZXmPMrAYy+CLeVo8T3HHJ8MCiwLFErgdaW1YGZgoZqbsb8obfTFqD/JQ6SdvNCIX
zPTvrHPuMQ9dDDiE8d6TT87dA7B92IMccFemY4zI1rb+X7rjZcnZ37sUZifsGtxt5WayvyUFumrT
d5tN1cjFLMCbXYLiE98M0wW7cZAI56zxrdFXAQ2LlM+X5g54YNAN+EB5UHNxkzHp/fpZq9Eu0JfB
aUrddpDvApKiDRqWiSXjysbVl5SqO5THaXfsylNF7jIXsIc3W39zxwPhr1nUlYvFfasU5+DrQdns
bZw1MegtLOYHvFMqa01CkLlksEr8j7sAZC7mxy4ismqY0n5Wq960bHtYd76MF3GvIh9TYwJxb4f9
fBdaXXi7BvqZDbPh5tMEPHvL+C/qCICfJkbeFtBlvl3J/IOQVjSkDE+j0rnXHlFADF9ovEolwXhU
JDiM3Q8S4ZF4tEllxtFfsN0ZK5+5demRYNgslaxl6rvOZ3RCjbXrCfQ7GiQUKaSsloNb5EJcvgRs
bw9/DmeJbTzD22cfSS3zWv05BkNUH/rzQWwQWoug+QU1nHC29HprwdkObLEHgNuPRBITrZRSXprS
v8WgFDCZu/eX2Du3YQdn+BF0JF6gtUaxUfg31WtwQOhsE6M1826jN9185wOno/EQx+OlPl7ftnQY
eYjlF/j4KgL0hERyL4anI38DB9xBohQs/AY5EX8CgSA65wOXW3Y7F2Z0j2sYPOjg8uiUN0pUgjXZ
TawbsgIPo1dJpaKyExqmUGJABzXIeNmMjTIeQLKeQ7o1Oez50fX/MkbUVfu/+zHMl1uCM4Zmafrf
7Zfn4dxc9e1Qs+NToLNr1BrCsK/ym8BAkcBLMYnGzXWnbfdDu++RZT26d/XGLJF2Xg4VcytU52gz
SxQ3gCBjAQTVGwkI6jcx85WZtJ6zCn6Agoi/yARMhu1R6NDVCgesD8vEa5l9wWIJIxIPCBhuZi6M
IImzMnlZG372D/GYWBoZAlP9Kf1vF6csBGPJ7V38OA1HppJXUm/If+b7bBIlvd29i+njIG+VSOoK
pOdTdxGsQLFRamv5MEvtf7uDV4NwOXgAjoEYYxPmka7Hu0ixl2z8dZapoI9j3bJ95cWUhEFhD2xG
Q1w87EY53NTQa3hDOTtHXjJPZAey4Eb3DsGi86EfaG+y+SE72/CVucH4ZmCpiHIMBtAZH/MfzDux
bZI+yBhsvc89168W088/A1C+YyiTq1eCSSj7cXkYhvKwBmm92MKOZCrKww2X2ShfoC+9Dg+BbRhB
w857Wz5dFvKdGpcbaoczs3dwzguPMmsQy2U4ukxJ7YYwSMTGE2alWeGkT2diad3+AiQ2Y0e4nJs+
rKTFSlElox7PelwV8agh/wM8j4wutExBr/cdLMJE9wb/c+fAMClSCTABkUCjcudEhgm3TFdvRPZy
r18it5nQadl+T1q3tsdDpJLnDANhmbqaDxmvZPDKM4npBxtVLjAmi0NasALroABdZUsQkHS2N0CG
olFZprEMZKmUFCyKrWAsy/NAYgtvpMakVfrKr72JGQsAmgICrNSU3mAyY6QG6TuSJNMkch/YtiIY
0dZYQe6sdZDgfSp1R/tS/ItxTONq/d9fYPs/lR75Bf+Pca2Rslq8U+llq59sGtrwunG+Lg8hp8dP
RB94sRpW2o1U7nIzJNZe0Xo8Z79Qe6AtEG0vQRexRwVPDbszcgFiqv5VWC4P8o9ayIkuJFZEoOYq
AL3u0Mwl0R0WyQr2un2kXYKvAX/qtqd0IQfd9X3Fmo2LCyOLXeIAkMhfuGwxqhBIoELhbF9UIsaT
BlTRZUiJVmTLlPHFzZ/MWF2Uok2LOuNXMBnIZ5Po8cwa4yfhbzYERFUXoR31i3x044BkuGr5o+qb
MEZbuFpBe4V4I6DB8rWt/VVT4tvPVNPA+4JbfhGXmKxZmpP+YNlq8YU3uddP+DutawBdl3Sq3YrN
0fR6CDXsU1u01ZZ9Ixw5hAVRWOHKgV8pBXsfmJMjtbZgmrCYVw6CK0Q+owjYXBLXSw89Z8lk0bwn
fYeh1AHyZAuUTkLjCIsKUL9FXkTyXFVP6yGFT50MQspWC8kXO3tvyMI147k6uBwSHTu0siiWi6eJ
KrPK0Thj76+Il9hgoeAvEqZGmIE4/xDWgG7legzJVOW/uqMbJdmKW3bBhaNrokHDvY8mpKQHiDM8
l2H9A42TCStuT54Ws6swzs7tALlhsCW8AZ3T7qXUiR/WeMH+guBJtgDNE7yq0kfWR8QnYxGf1JcB
ouJHtgStEuj0Qhuaf0UGPX/nHv21RKGLmXzLmXEu7QeMWnll2ZPHi5uXAh8CKDTrw+fuZ8HEaxJI
Az/xIZAuhrBAw4YbgYeerf6FJeF+FesneZs75EKdVc80FouCWUiXAubJ1ahgI9gQG+I7k2MJ6Ahb
0WFoQTqyvIcAkt8jhiNxtv6F9gHagiI/vKbiaUQ0IJnOns7fELu6Cmz53yv05sXQcL+6eBraZXOC
jhma2cqyU4K/YmfAvOkgR/orAnmdG/F/p404qXGJTtjIACJuBQKIrAW0LBlAhPjDKUhvej7p55NZ
PSmLeWGuTqN6bKJaHK40hSkJQY9j1ZQltSEg/ZMmG3Ys4FiyrTzqs3movrpAR5HM1ddN7Xejn4ne
6fz0FyoxbwHSDHvTEO+uF0f7wNuSEV+eopxlAew1YVnAFjcc3JI94cn0O2nQ+/lQqIfbfMznYzUf
x/KklSdjcAdPtUlu7h+6dChUkUba0ftzHGwWxXgVjTkOHp18OVf12CCiZYqMfRxl0OPIYM2Uo5oC
A0OqB9aDm5q0MVSqdDLMMsXkNd9+8Fnle/Ira51QmgLyxRdQgV4hyLZBw/UN/EyA9rmPLg4BTAI3
gNtv2ATO3x+VGJ5BOOEVwHCBbe/6C8PA+RP9/R/XwOrOvZeC5og1joSM7QMGAgwBGqO1SdoC7khW
2gmFq/OR24GJ0E99xuR7YwtOJmPu/GIMB/xKPAdmEVi/1zK2WHwXo+99I9yucYdf1yN/i6VgowUG
o65lYSOOGrwFlyc2y2zibp9X0mKQqadOPaaKNBqcCxeWwcPBbmDMzqsCfdrlaSC2A4FcjAeEpnik
tWZ5VgY3nz58CNrHi6NfBGYEbkqYvCDhYEmYKbW4vZYu6rocpZyj5ylQM4TLgJfMQeoi03aye2lV
wCZ7fc3QRVgw9tuzwMaS8YdPW5XbJFqw62JaWH0LjDrB56Qx5gWe7WJhUG/SxTDbPtht7tLHVLwg
3zogSow0VnlnjSj7BFEKzPrDw/07sBZJjoNZWMXGSQNclMO+D2MM0HiJx2A2W+MxPRLbAo5IMQAz
LlU9LA4m+QwuNpBJbgIQYFXhdZiPT4Co8DYwOrhwnNFe8ksml4cZAkNurA7a69WZTkyKwfIS0ocx
xUOAcQR+8Annw8DRY0U5sg1fGCAcTEDpvubA0FE6YRc5rAaDdRaWSkCkdCCTSTvOC/OT9SOFJnXl
PpWEQR4Av7YcQ4vL5+zKbhCpMmOAYHCKrQIWqn3a0OcNyaXbq4sTgpQGZoj2woKSrsDue2Shlgtg
EWiAJfkXOCFAYPR9AEP84ijPtHxbM1EXX4Q5yvvUeUwsqGW1o7HYpJDJtC2n4P8OnJI25dl00i6x
Y4mM7c5IdKm4JNvP+DThAq9sIevKFDPktR1f8ApbdOaLj7jg24I/D9w65s3J+eNguPNHhWUsbL6G
jGEWHwPL+oDx7Q4DS8/Aj4K7OMP+YslJAD8G4wO9fPOQSIdbdsIlMPWnanuqF6/A2XDHLwUxpiHC
A3NHsyT8A0IYhidCqiL3mrAZZkMgDtzcDu1f2ggYIZXcz2j3OjlIwk/Ag20aVwEeROOjTDd/IQmL
x5kxAZgHnvLrzwcUGZW7ubcxPWwFxddOZDEwXR4WpKiZfJj982Ss1H7VW4fY17aSPoDVCoDt3kYB
HaT+KMq/ZkovOVJCJkJ+T367AviWrJltIW3sS27bgOnY4TIhSCU9ApMGn0gKxJgF4NETCst/bHRB
1smqpGugHgTGAQK/rQIBQvJ5tkTaOh/jBkbvCz7s3L03AitBx+iGN2oSRRPO3DjuCUAebAU8vS2t
/dDHpYdEMZjvyYd5F8OxEc7sx28YfZjoA+fBbAB/55ug5vi4DmbUS5wH8C+HjLVgCf5mNlx95OJy
dYYFkDgARczgOBKmDbMOoxdzmXB6yEv5hr/+Rw43dWrIGSn2Uq43XjdKg8KIR4F7n+4zer7lwRWL
mybCETYu3KnA4CeZQ3sxDpAX1wHt2c7sfGu5rscZ11kbe6aA9NdRVnSEUwF7nKVEmOWKPGjZEagJ
siGkfEewmpHNEG6MiODft1GOEwxtc3HDrpdLthQVmagP94tgWxHvfIWoggXg95NmAsvHTWH/5IHs
WjMBpXGUF846LLNnzSeGCnNvKhHlZBgVr8v103DjwnSQC4a+mBQcbpxP3ByVKsh429klRLD3I+/w
HdACRj8iioWYj9ordPGhxqUijxf2YaLKGB8In7NxlwWKBpfvAK6SorKKhQ5ImKduEogvlfY/l8Vm
uSkyy1wvi9fCuZjJXZVSjVUed/g3WD84H7eDa3F8w77d3y+HSZeXRJy1RrY3s/31rQYiNCXDJK+J
Q5qwku8MoFoDJu2YAOPF+QGOMKhVv1X9XSqH9WwQ6KEfkLHm/DQhkRGLe8+Oj8+5wJdmZdh2+MSq
y09DgpwDFr8O5zHnipHiGOE83r1CBaJTJ2i/LAvip8MTs16F+dg+Fm2Jq3C6C667YGhc5y6qTcxR
CriVfJDt9GkwsdQKMXB6H/qCC7oCgliAU/fZ4yFVXnce2CmeDXuTxIbVGCy72rDoKMCNUF8CBGkN
bhWk9FIq05qJP5RNLPLRQEDgKO29swL3zmvog3GcEqB+uOA9y7N03mStxHsqF7LA4W0MP6BbGwtS
UC0l3xNk+iRC55fNlJyFNRu/I8+585uNj39f4YPy7V4LGEQ4U3Dzt3yoSh9/8vpkv43KuiW9yqjK
bWJYYsarbxHsgLC4zzVMyom5jQuCJQwhBJdfti2wffdaxp0ScakCPHT9whY3uacODM6nWdKOJ7y7
FnDq6utlTw/aIQJT50OEJWA/CEtwVSbWOu3X7h0EGvdQOnfa9rVzVweXoauU9XghtY2cmfNCYtiZ
efGAfTPakj262Ljnh2CE/ufjwyBdW3ZQ1G1gmsGGWR5B3C3+A5DlEdsoGInc4voupp1cQdEMHofb
MmWvl0G7ypfxU5Y5BQRVuI3wNqBuAABd5u4WFIsvrKPYakm6DOBr1ryYcWbGDFcZdCCAa9+YxZN2
WMfxXIoA3XEv2n5k5loNksly7X2M3fSg/68r9XvazMwZ86eiDPSNYBBpCnb8zu4rAfgemAjSuaBV
xmXBzQOHL0/OmAvyFh0tiQWWw47u3Mop2cY7nRTMUSQtTS/v2a0mXfxlKlgTwQlxDewZWkeIfgzE
/vzXIDk6QHSSBBgAyezheXrevIKpNh84nhxXFxNTbxZ0c47ULhcw0is8XM9QXiZmJonNFIvy0SLA
7rUNS0wOD/ZF4VdmH+fJZGuzLk/nvPYZvOCoGlFPg+YVW5W04CjOepvFhbP6q2TUk6nx/D9Gq1VF
NTSnJRO7k85TLJXN5Lbfdt+JIem1T4AWgwfdxazCOwi6IvhCO6Y/Dz/RxNakwBoWQBMjVMSOTPoi
WBI4P/7gQtiaBrDZmkMeZbGAlLtgLyWxIg14phwm8LYRBdF84MOSNoEHhGc9Ds4//+/5hfaP8wvd
VFUW82y0na7/3WXR649aNXfUjuX9+Yoq6KRcME4MIXhvcECSmK/ddJCXYb73Q9Lc5OuvpvKVt9XD
XTmQ+bi+gKUxnNcC2vSxFL4lIHBjXoGLQvaOcdnXwhQgbUpQ01zHSB7dvd0FJdRViNGP7gNo1c55
RJ3pAVygRE47uZiDykhZZLCwDamGDXVwy3boVWalDMpNfYcp80iGMFggGULFG6f9g8xHS61jwirJ
skt9s17Sx8G477cvTFcbCti3HMcXFoF9z7SFT92yx1moJ8oWfQk2wNYOdgerCDa81ZrUMosl69Hi
3cnCb0DSfb0I2NKVyipVL/UJiiWr3siR6bIgUYv6VIbHWBJmoyjKFW8MHlM2Zi3um2wr3TebRK09
CICsHbVLztfVthZ+6LKktmIQiixNzaXOqFv7PmExbF8HK/JoG72RPnLXZTOkPBh/Ll51No0SGtM/
/itjVdv9E3aDROl2Yxi7rWXu/ka6vE+KPuc3vGB8Wjhyz584bNn8lX6+zuG9ibit44Gk/P/ObLAj
c8c3dvIOYPnVLGxa6bKw+uD1mrPRLegpXExSIk4hnLoHVV04RvK6zkXdXk4fA8FkBH3nbnaO/wq7
CnAV5w2HDVRMbKpW8KiiYYzqOVa6JAXLUe1rB2eBbkTYc9g4HEVM2wGT2990PbyVYZtCraTFUbwX
LBArMXzFA9ORww66SqoMWzhZp/wbEKwf9gLF2tt8oA/gWmEd2Ny42na5JDxY6YWA4/Nh+VPtMWVh
Fvf25m0POBiwi773PBxd1PfV0UVlx9G1FvQzvr2gJkxRBubsHwf4TRdoTLBeZM1mRkS1Nm4+eADZ
ezYsIiPpjEXNCCnMZyNyKFyyHlOJMxJ1ydUdqLble/39kw+C3oLM93xhvBZTdFkcTbml1nYDSIpo
viYsuadsrLX1/z5o/hnOYegs/9ruNqpm7aSb5z/EZT1VtZ1WgpLko+Mm5iLGaSd0Iza71uwWYBaE
dHbGFOClivd1Sg/F+8Ztkws8yTNwp/XksfyVXwEabOWC6ZPf7CfbwS7uA/YdJ3x2fpMGFn+/rAyr
opLhgZWkOyf/i0UMSKCYLNEnZQrwcpBfHlbpMUAPkUYPW2v/PKZhusUmIVVRopjmMXyznqynmX93
6yhvGz46Y5Bsz+Ezok+4QShOYCMzdDbyZY12JvFm9qGStkc/x9G39S8pXMegZFKrBYfHfJzYj3M+
5ion5YHMHNb1EljF7KNTE2JCoX4FJZ9MVXLQZx9xhbwjBgNaN9t9oBsvdDY2qC4Zm/Qq+Zgr92MN
WoNOXfIc685lduEhe6B5cIHjPsoFjttbb0m41lwIDkAF8lSIseRqxHbBguEQqaYNjFHuONPr2Jcz
LmsxTyJuA/XeAUJYGK9pnEKYHsgDh/ZDOt/WL1ZeBy8RRpfIGJzU9q4GVhYRcRBDvRmZaqA4409Y
iDdsTXh5iJdglx1UNltck76PnqKdE0T8AYOostl/7dvoJeGdBbAVqAPs9GfmnopDppL4PeP95FlF
g7uHnxOMzBek5Nq/sZDwRnfE7yIjOpSxu+YWy2Cigs4aQ97dfZgKjwm8vmStCb0rBt8zhDyh/n/C
znO5bSXr2jf0oQqJCH+RA4OSLcl/ULZlIxAkAJIIxNV/TwM+fk+YOqcG5fGMg2QJ3b1777We9XPn
YSfg26ISVnqMUarS7zwFeR6YLF8OtMVoDRE32JkB5cUVs6tIC+kgN9beaRCiwYvkxQibfAAfneMc
4AYV1xDh0KWNnEBhREiYpUoP068PTAU3ZdCh4w9m2EHloyKlfFX9367zQXGLIM7vyblN0AGpukin
wNxIKMWPnMv54X47KDe83TsjfmI3o8uw6qMA6K5tBUwgwHf+gGJBxNo62hewQrkndx6LK0CqofNv
DH0IZC4jP642NEnolzDmIx+O2FeIMMQwL2mm3XLErdeu2Uwz5wiO9+ydbSK7AXOS+4403z1f3GTP
YJtMiRaCvgb89gyFcgdSZgJ1eYphkoROzAbtolzqcK885VL0ZMS0F3AhdERctf4Tky6BfsfAcoOL
UYYnKewMThrE4zTzmenCCg5rJaxJECZ0Zo5OxB9EGyV0fNV2rAPiJu5ZNzXpcRss4qauT0ySWJGo
R1T6XwnCsMg5K70To0PdrZbPvQThcIbh5548BeqKFrhfezBnQ2hwK3jCsrN39cBt5Ui+RhMaUzvM
bCFW59LAjeHyVGssklC7BeUUuJ8mtm/kOfE8J02fnm0hsJSN3XzckyCDGFENMiv4KbT9A0b3+A6J
2WshGdf+SfMjt63DuhSXCm4U0TO28ef5x/wD8hc1A+FWw+I5B1jy/ImRZuMTmDaGvRzI8IHIG50g
YsTGq87cGeQwXUUx2eT+Rqb8em0D42ERJX93+CQeZURqpBI927dD3u+Hak/kjPeIAGeDlVkXeQop
Ykd/dbSv0BOLhFRIPa1ve72RGE1SsC2cY7kIIF08XmiSpg3Q4j7OTtFnWl7cAKQSlqg7KP81wNzI
Am3xNzGObVKt2jJKdXvzdwXCcdA2vdzhN4XOuboGaZjTXKdDTsCkCvUCM94b8wU0NAwV8DkSPe9o
L3d6G8z06Jqb4ZiIqcZYY69HbkxyDs48rKrWbvU7mM5I+q0vHXHmOVQin47VwbrtL9W+NrfI0biy
3mHcq/EFop9z/u6lmDghM3NNhd2dohxFNp0wWMVKwa3CsbOgx2EA9aETJ2HGjrWccwMeK90vv3by
TgEg2e67dq8nMukWDcm4SaMlxyfpQvLvdt5WQ2Iosb6QHzQWutdhI0J+L3nc9vSRYwOhgw+UaIbZ
4wGMjgZGgw2bahQjhe8KNqXLHwyzzvLjCvrFY57gsEaSQBVt0fhrfiHLSBxX30viOVhqKsLncHo6
nV395qI4+yim4HBgIyw4sN2+TC5WIoBQ85YMdEcDseYcbnbUnSIqt9pEm3+AMHogpiYaCBgSyK07
zzGiVFwnEkf6GyDzRKhQqYiYsY6/yCBeqI4umRjYKJ7VhCCjq6NARq8QS9pnNhwsMtC5kyM+2nyc
UVQgrD4LlwTFAqLgkw06SNBZmaMYcojeiu+xHjA2qRb6lw3E2hbzEbiSqKk5F9r9TpFw4JNLsa0k
4e0FR0BlOnlfvmj3dJNDVU74JiheJwsd8LeAqw2Jtiaeml+mTAZyZJLyYDgWwlL0pDhDWuHiqmVE
q566GLkgrCtuHEtD8CJyyk0TZBfDkJheaHQVA5I7HZqCfyPHvoCtI0AnmTyL6TpwBwDjQJYpUc/+
uXZrKSBsUjg14FMTS0yXBxQeo03zGV8G9dSdydEymJeeaysebslVTUYVO7/Sh/lTAUD0687Mkrdg
YIjE/urAg2YKPQU5Xh/6t33Y9uGtF18pBpy4shnc81UCV9snOdZUJS5rEAFRo/GtoklA/mJgacmB
+m1LWtwm+C2lZsy+iqGVDWa5hFsd170u6QmVMZPaTApuQ2jRp+QFEfSt3jklgXGYtpMTwUFDDCBe
j1HAImwJHvSP5ubd+8i6hsM92mKdhMODUHhDBhDTqCdu92QjMmxBa7/FSxrO96h7Q1O2alwgVUlf
6uXge503Tritf5IMcrzEhP9IwvamH6qKSCChxicIER2L/SjfkklFp88ct8Yb6APUdPwer+MWtDKh
ILfRMxTPDxHzExUs89Y54xNYQbhuLJWZXl0IdtXUOe+onFiXon8fv1yPDOYCRl7ohjGsLHAa+vYh
BcPJEnFW5KSToKKxDdNXY7D0ieZuOl9TtFDnuJ/Qy/Cl4ZQt+bYKsg1rG8ERFhcnXv80NdrvP820
4oY+pTyAMBvARfOZmTQsGBQFRDIsfGrHQVwESeG08DfVd+RTkKz6WO8j4RcMHPPqKE+rngglEXAe
x2EuU5/CIVGPWJ0D/u3WLSRJRWqpRGosEq6K5/TobAZxDc9jXKSMt8JXWi0Uj6UXfPsS5HdP45Rm
PCaLva24+PQsTO7/Llci7G+BNkJAZEdhkIgg4/BiUVxVQcz6r1qBrb2PYMzhQPFZCq8G/Lk/6w+t
P2I4EVaHkH+W7MH4ZbID4HV8A4Q3KBWV2YtMiBF+kMqifZvGpaNw4SJt9wIWI+zvv4aP5B6ww6Pw
iBQt0ofIBnZKRaHvMmOLI8Q8Jw6KSizQmCO9E5NdYOOCuMa0B92V2gl6mk8VRmNp8whnbVrQNiRu
ZAduldBcid1o2kPfHjJHtkPiNInfKK9Yo7YVbhIxIvv6aTOJaCfFdjUbJbadU566Cd3sOVSfv6OK
rJGSYWtx4O4oVTQytgyRmjjr66oz+ON1VU6RQnbF4xxuhcMV3OeSGBpCnBZ/QWgvQCa+YTIjScfh
2+YAdojID7mS1jfHvlPluy7bsWKG61aawak7l3zHr5ximHGkXBVXqm5oDSIP54ZSD69KCEEOJyyF
KHz+W3iywtfaQXpGNco8koJUQ1FY+PD1DZgc71R8HfyFYzReI1zXNZ1c4BBDWPMiIvymaEf5yo6P
3IbuJWNWylS36aJPuMGC14km29J66zkcRU+ulqOzHLnvax8H8pz6jPXlT6ZporuYjQL6ALV7UgE2
+hKYJZCvZB1A0jkTpibAOiAKLjupEGHgi75+lPBXJ6cXIOoS/ULaXqoHHPYyeWDshtJV/K+IQ3GI
7ilEAfMxT1GWYUqF2e7ub8N188LFwGyNaXJdRVMZvxJIvpHpCIV8zbfwjgTSaEBXjBREF4BiOors
SXDpbsmGD98nVMBXgvqARx0R0EU5ZFyPV2UshXzugmWCDKPcy9kLHdQ2c0hMoobm+1esvdluJWt7
P+0keDnxM0V00B4F/qc6hiShZh2mtIDoVGSLlS+C5Nz3k7Q7K7v3/VSLj031zcdm7IGU80ZNFhR4
9wieg3PBPc3wEMqMv2YRdDkIGVPo6eWiy1F6z9oR5OIeGOktJRNDq9KpSqtPOI8QlCNLR9XeW+8Y
3RzsoPMU1QUOBy+7IbjXYc8z5jTCCz6uJrqNWJQEu4cmTxNbWiRabJCFfZol/F0o6GfmGS+I3Knp
sNEi4OLuSThL6R8xYede+4asFfFFv8QpejhGkZMF3Oy4VNXUXd70B36J45WL5pu6xwKlYLm6CBmS
lyvJGb6Ae8mSbJPmty0ND+37bkb7eECic36736MM+0ZyGXHebQeVcdxutwOFsirG0RbRXJV/toNz
3gjpCxbf49ZELnlPb3l6PSG/jjlbC3CSVwcKE95o4jlFqMyEqqpwhsGreKlxT3HXtMkkhtsbYNcB
tYNyVRW+g0YVvgMSb++vZ8t/ZPJ6S5/R8CJZJXFiQTbxf15+uCBK/LvqZ6VIo4had6bgJOhvyaRw
s9fCSfDEXhlmL/DFZ/dsiw8JnoKkx3zbzNvxtCPp2gH6N8DAgt8Xz0T3lmIvWjPFs2eTAXGTdlMK
ZWH0rLuwZXDGYsvw31n+/TW6L8vfxovo64XI14BoZTCzUb1uQTyxKU42wQ6/oAsECANdII4FHJDx
CwqJ4I0RAa/MlXpRRGZN+KWWyCwsKjiw13gr/A11KIPgQfw5bc9K6glvxyXHxhTjnIyi1qCdVGz2
1+rguebChBQ3pMoHf9Wf406LbgMKvVCgnbQH4xTbiyobzwVuNlMT0T2DFGCtBESdiZaXSr8Ln/0l
ILaq3wRvOy3bTfP+2u4v0m53vuyoSdnqryJ581q6N06FOmqzUNkiwfP40rbb0ou4GPFlL5xnvfWg
S7jPK2hCMDCBQTpglDbAx5Nn9wpSAJIA5hMisC1Kgl8pI2dw2sIQSFKfPSXCqIM5x6ZCYNRnipHe
ZQEPPSIvHKawdx5P53hJ/2IPF3h+2PzKg24yyiddyBk6bkje2ArjCUFSdyr8JP+MONxsd3c3RZ2X
dtBRbO9WpWYMC0yQwB67DaecCEIFpjg6J+HFEy6VsRHmn9q90vRYzKmfPyycbfSHVJr9sE5732p8
bIuFKdL9Pj5KOukw5MS6lgwfWdr/6zb1IJtDffGfJFUQM57Q8pTsCr1fMc+ghidVcwdGL4glJueI
uOn6BTjIi09ceushfvR+ElK1CIFn+MhaNC0Brh5WrHCoGH8v7DU3750jzWLq0n/vsery/xDw2pai
bYjs2ejWPwDIt8q4zFaldtgWRVgBotIj3VQM+5fgIolXCgX+3WWotgob+yVACm1jzxl48iaLDULE
oqioFf4InjjObvbYEjOHaAcm8lncC+5nshtChS4rdf8ZGCBvmwPiyM7ZYIOiCAlnnwYH+S0rmNNu
mfMUpQ+ihitRoXlAJBVMJrnIoSj46pKU1PvTMj7k+jzD1hTGEtyRdPfViYgf7qgg21z7dSgcemv5
4snFliuPfum88K3Z6bpDJ5QK2uZqy8za4Dd33VaTXPubJDvcBHHvgu0mPVahDGwjGxNdCzE76Y9p
6Xc5NoK0vaVHCMGH3Innm8P0AA8iAwRsiPlI0qbzNF1dlDSIfiYouKj9MP7B0WgaLrzC0YLgjDjZ
7F2qUNML4ZgxxDOw7DM2TGMgrtMhAvEkxDU8FvIZkk1ow7IpDPT3Hf0dijAIYdJP6YX1dDDJLYBp
ZgoaDu2wsXLGd10YhW8namxC3fr34lX6amJafn/4YW1BkgibzFJKXlp34H6E2gh0CWoj7S60//d3
Es6/wVFEcwTwF0Myf4Y/AMlEfTlHCItg7Sz+Y3vweKh7xty3FyMyCXA83VXow3iIgqOGP8YY57gT
ZQsCppnSc5Nep/R2plXMa8EXWNR2bNdGHWClg28eEkIA+sUAF7LQXzIumkNYMh5rwvrJQvRpBMeF
BXO+Orlbs1EYAa017XNBRtaMuDEYcuG4O+Eq7jmh2NS8i+HRZztP4pGJCXauh+HIsfOsTCSvxRnm
TKQ2zIdtWs+BCZ+dUQqEBr5hc2gQVolOGD4XAHhBaMh5SUYB20HhLKC/upA3Q92RJIcnhx5nbZnI
IXKWlPSquNmTZZKjFB1BmkLoyYXEmtClx9pF28zOiOQBASlTbzpGJMM/nkPpdqBx1DF/fip0hz8H
4eEnfwoB9MeYPo8i96seF7ggfEGu+E005xGjCf5+phPKRGtPPODe6iqcRtpYm5b+X1A0YpfdfFh7
E0102HxDYr3CJBh1MM7oolUvwLxwFQvwI9JpJX4kUod4JyAOFynuCNFQo9PmP1p0qiXscH/v0FmK
YWOUU7FsG3+bAk1NVbSKwQ7F9kSEioKqRhx07EdsRjeYRHf/DZAwinyxBeH86T4PfUgHhm2HDYfd
hn2GTQYZsupi32WAjAqVLeXLgR2lWqYkRDRdxRbC/lF00QVP2vNq4me3wKKLc9epyTvZTfBlpl+T
k5dg7lP2C/sbOwXbBHsE8dK8t8lkIpxOz7cUpz87AsufvQBBaOyUhUCpn3YwVIFEWA8vdefnj7OM
lVTsBNk7vxFNIKsf73JgIbnfhNITl3VWPmueWcjlldXOUr9XDsgrwkDatPrG8iY9un9nVSOsCh9o
aKxQbtZoieqIYsD/cRoEpTVGV8jqXnm5hPIu5l/WNL8TV2WO8F6sYdPAGSWWLtJOdJ18EorANbFQ
NSP119gAehbUU75zWtbmimU6cydBpFmEVRPe5wDfFl7XZf3BkpCXZbeuOcYLluMW2C9jEgSo9kpN
LDRWmaQGz8+fns0jbXuRbMfaWn0DLCnsAmRSmMPONrfeTxyv2RNLiPebZcCb/fFxWqoK0gWoKh4j
TUk/XCJKpzzxXEs/mLdD9oTrJmdlLBCXx4hF+DM3dka9iyhaabo1UYVFYVk6/L0Mzvl7WS4gpptf
NYH2wsATc1RDSzbpI1bKihBleayAC9YGzerPgr/J6oC/+d/Guf8xVVdkmbdeNRmPquaSwven0eil
HC/XTsmF76bIfS4IOj6FI43mi5d96hedeAW5aLGC4gY1mM5QFy+eUMhy2BJIkdzQdsSt8F1Obnjh
dGEtZYx6JK9E8k/Ls+J4Oom+QrCaaFZ8IjPI7BjdtjvsdRadBZdmJ0YFTni6eZzw9vJ0s4+hAVBX
E0pwJXgpCkRzgmeY34LmioxeIZFKEXgDzKEQDrh7XDW+4aLny9DyeBfZUo0hgqU0iQmeR51VaX4O
LIAZSxWUtv9isgH3KW7T6ZnOWKsxdwiOXcAMrQ81UkowkBdxN8XTJh5AgheReGsT++pCIZBcedyN
gCtGFCH7nnATA2HKvqDUpYkkO6y/yybkOS8P6tYK0/WI6lEGllbtiRY/Uc9DNXmvUdc2gVKgmXNO
cN2lECQWKlfOX9PnxFQIn47uUgh2f76L9k0bqQ8ShkK6ZxxFd/EoM8sBrafLT+7UnoxjsgAZ9onT
9OgYFGeGF074owKCCXkssZDZBHjQhjfMW+7ek2J7QxHQvEROThWqIrPCXvyRBdf3efBKvATouWk0
nfyMaAMdY5vDYh+/M7wbQQRj2TNF0+Q3whSnHqokuicy8iR6BMw/EUKjsfJlvHlsthJvT0qj4i6J
ZoEOFIBRQ48LN+n7xCbUok5qJc6ZUokAebMWaeJ0V9ZAcfoI9Fh46ighp8fRlOicO/tjS4K3AyQJ
mUSRtnpily7KbbOO63tkFnT7ktMlkXt8tumlA423PZ13pbnrQXCKu9jtx9yLq1hzdqYfQ+5ewuvZ
4bSeua6OAdyaHLiOGqjfoDpyfEPJW7cYbvk6RzIbwaEgJsPmDcMoENis/wVdv6nYCIMGfZklSAM8
K3GYKPCbuSVk8/FRGNC5V6N2Xn+dy3ApknA429FS4NLDyYc3SXj1cge7noLuWQ+LSbA5sXpN72wu
3HV4cloHGMcKN//Z+PPh4wo3G6Tb80VzssnJdRzXhFCGF8/73ERu83rEkcXnVzLcZIE5+n56r9CK
03ZNe3QRxJahRQBpSgb113+/RajWP0U+CruRZpu6aRkqTOC/KjXs7HwkRIVDDJEGO1Gf4FNh//m9
8/zecNotrC/2F57fqHJYX6Pkf9lBUlGu0W4HwPx0DcDrKsTeifNbYl9pQi4J7B7KzCnOptHV8elE
4RUGNHPFPsEmcYWCi0DV9olW1Nvg5QWbxyUhr4PuyryNvzFIIBvldhhueLqDFldMjP2cwUF2T8jN
HHeDsWMXYAtYFz+HLysf3l35CZ4TS719JXSM2vqB4QSmOFTrnMKvT3jRoloPbdf81ZsljUCsbEOj
KwBAhM42q/ohvAFIgFWHjgVZ0NLX3uiBk4f5KKCLDs380DaDkMwhobwAmymoKhSBaHBawYwKA8M7
v069WN6sbRY2y7oTK5q1LDEXyBGIiwYwC3gFEKMmXFcs92yG2hzfWKKbtNCSzbIyWZZkXIE0gTOJ
CWzyXCgfsEVCl0ZbmwcaJEwx4R4zsfI6I55qseBYbSy1o1hiPHQ79NnzGFhTZ0YnMiTFKmOJoTD6
KTs00CiOqYxZWuWBRZXbYnxNBgTQbkhzLCEWh/dYg6qZttoDDr6Px1pNkWYscG8WEnlSf04MYtlU
GGrGsHw1uSAUPO7QOyQXpCkvOauENWKRJ2mG2nOfeLQK7JvLqXhy3JbvERlxzKc1j/DzEG0OqwZD
Fjd1qt3MZaGMl/8gomkL0+GvRawiq4pKVKmu2LZhiWv4n87rW3k5z4PdozisXWZsnkQWHeuycJmr
GfNuc0DhxCLNxHDtfA+Om8CkveF7b0UevhkzyTUJVxemisw6N1AaqG1L9VdtWw1hMLWHWRZ8HU3f
yl/L3DmcP3Z1FmawA7gjYUrNgwHirY2uIug500ghiIMX5mZiWnhLFYrVX3ML4nZE1g58zYRbLD4V
rqPMhUD9aOcoh3rm3NKnjSaunAzQKCmfrljYXFrNpIsjI+HKCEgUGUmIT2Ud+aCLw3LDq4q16A61
4hF2JaOKbBGMMDRjcgD3k/78ze/B/10wWDFCfgL4JsZSNmKABlpPq0VlHmFNN0qymaHxiKKXOrdZ
VHfOg/ZEBAE3VEGz2fxf3imjkV6B/IN5CdOI1rqO8DBRJmMtQayPHxnOw5gyYbOQVjg3eWdku3O7
lwNunQ6+Hj6vAY3iyUeBYkaZiaozPlnQ8Ge603ZcMGS+xpUSmXVUaYLqx6bAm+aSxqZeQ15dM7wS
H7Q0ysxjqt7SkrgjKS0Rk4rQEVrKWs7NKSyXW9pVOGuxfHvRibvXK5Xs6Cw/F20relarfnPiDr4o
t9WLW5fpeXRSsnjJd4PHaPpS7+e0pNEK4P9BfIRPWA92n+k/o04ABhFspsB8tjtREh5ND307LeeG
3Cr07juINimK6eYzROEqd+/O84le60kUySZ1t/vbsY4mf+3eDRV9ba8IT3zloepEMjcpOSCDIIU9
9B/QCH3zvw4bVbctU1c0EoHVvylKtUEvznnBYUNUKDmh1QU7f4TwWsc8z/oK0PWZTooIma46MaFL
a70k4JNDiGiD33xwaheC2+4BbSqkfzSojA1aW0rW8xzsPgo0UwsIBl+wOT0AzKaDD3dSvUcapJ7H
glmVGcOMtrPk+PV6JFUKfLVQqxrAC67RKlYdEcTjVSMNcRbK+PPDCkLh5AKEQsptLdpVt03UtvFL
0HZRZcTyTIoKJ1btvXzRpN3mssMucE91LbmfksEW0VQoIdDJq7h8vPssskhEk+o5t7fUshSyVLHS
ZjeltI/MVsRhEYR1N7cjSUJuzKh4XFhTjIphTZ3uCTIxuGD48zQxc2zyCA5d+PL0kh9BEycaCp0p
obvVt1u81tvO2mINysytjhpUdDJSErsWkxpIri6ECobxh+iO70jJxncR+rFAWFSA3D+KzH8dtb3F
5BQxXz7CLH0xZfpNz/nGY7RqVfhOA+BWfETIV+f+wexeGTSjVrPAdGGIhind6wKuCGdsVQU6VN40
rPQyRRNG8Ss/8DHpVHHmMhxl5ki5o7o5WHYicB+JcV8Xf5YzJV2V2lAn8NnAX+eyAiz+JnTz/KlV
6ib3jlLGxTGRyhi7zp1AVdngVuBkdKKJh37mtL2d/O3Fn5LXsP7ZvbGbkKVs3EKmEJcRhZion5H0
M/Y75mGTh9c8vPfhO2yPWFNCVLpWnFmxw8Ys6BWgK7p76tsWirF2RsHqVjDSjYDbNCy+3PBLvBOo
40ofOwttUZwPjD3BxV38nNPaJmsmeP5a3b1GgGUq5xNwLcha4iGtgHq65nWm2cV0hUVT0nTHgCJa
+FTImbE7DfscyHd1uKfiWsxrNOx+EjrSR8SOlFcRO0LutxZLi1+ZbvgDh/h4JeJmfpubLcxHbQrZ
p7Jj5zBdSYsf0kMjpVOz7WSnBy0zCSsKje+BWVkvKFKfP6AdKPhLfh2+nN4eJNSk2l2FkuyuQQnk
UhBxUHcpI6Xesfb07K0g/QlPQzK3heGW/V7MTjb6ftYh5zhEgRhcJpYWGnM2LMFk/tY7edoO3JBp
gU3hI/f6kaSQfcZFimvb+0pIRSDKP613PtsvlfsIZ0zXY1mPR3Lx8GlCWKncPm1g5RDKCooMgdvs
zVBUGg9SCClJfwD2/73A3pj/JKpSP/zfnvd3z0WZT9ml67jv/05IRgI2ymLzs7gSGRDLsIFjB29A
6eKnAaVrO+nu8obUnskiCZds9myCsyL2ex72+2yn2FxBhK+JZxXgg9hQyZxy2BpJwGzzsB5EerXp
InA7v5ETgBFd6iIdQFKJ34Qoaj4we2F1ETnUV+A79HWZyahwXV3te7ZxcJKD1hwXuiZE+hYt/z0Y
adyJjXICpHiMclxUdshzEnYq8FS+2TjEBvCsXIPf7iLQBueHrPtL14DNlK7BsQ2ZV7KvMgVf5gBj
GdHKY29F9xEcjgbbKfMEtlGkb+yk0y3u65joIzML16i/sxnW/MsmsbGquYs8laE0o4Wk7VP2WERp
GSMxe8s+q5x2syFuCx3Ng+P+Ss9g2XMlSMlpRnYfmT2055dHE/ua84MPhFLyjklNbLsN0DLQZQgn
kRYzCGqTy9UtPOziKD9UIqLwG2AqF05hKgTQyV5vbavTrll2X7PesQHX921x3/bN1iTnJUuxDJ+Z
WisubL+P1aEwVeTeeYir2ZULbqxKcOv5tgrIIXmBr9U3irSV5bNu0lxSbo6EB1cmfgde3ody3CEl
JjIFOzx4IXbm29XlsBADCrTASXam1w5AkOBkhw6leWI6drh80xrPeM/69zg3XOm2N28i9HDGdnbD
xOmwWdxIg2XLoODFRvBhIsr+xgZufPBBYf2XIbGm+of2dH+nkbl+jnyajBzWi9T0lG+nJ7ZoMp54
fm/vFJXdGxjdz+D+f2/0FHrs9YipxrfNo9U7OXdJ6l9yERbkEB4dnhlz5RGyxyx2+nvtvp7tVzDr
Sut+57/Y6jf3iF+82o7xPH6XDLYU7+yE9d1ht8eGfDmnGipoFONb6Qsf67g88ncsmxRXJdICcQLQ
QWlrylb4NU59FtYtToMuDy9nNMuhHLSf71YsW7EqbL+xhbRO8gszlRj0A6wwUzyrUI0aLlj4OFkI
pSsBHzG4/YT9HDAC4YzgGU/B/cTUVxwWEqRa7KCND7uVI6P/UL3+g8PBuIqTo0E0xBmBgALIQs0I
WQz2MbTmlSMPbi0v58XZvVzEqcEzhcoRDZJrT+74bESN4nCAWC1hRkI2wTFyX2pcpXE5TMYWzeDO
MHbKZj9t9rfN3qoOA354MPspPCSOl2wjThhlEIfMMCyz8cw145PicthcqCxKDqEkO8UfmoQw37lU
n1X9wH7PcQJgmGOJ3zpSLv/gxOm+nepdZbgnCmspxQTJgdMoLmdOZyQcO5cJKawgmnH49JXL+cPf
aKiRIjH9R+FJhPfD9M4xxJnFHJZDB9yNDkFJc2o34/2mrDDg6zvRT5A1SElGOv7ivNGq/Vztlcrj
yOHhooru+fFRZapc72gL4VK9M15G+0YiOkMeU5xh0oflR2TqcPoAb1LpA72LzKbWyaF8jeKwqRqX
84ZZPDxDHs4cxAAcOzMMgYWFw+HDQ/s5u4uHI4jn9I2OLkEjS0tJK0Mm5yS+kCZIRBRHx78fS5ou
rH5/vdaqlq2aFm1o2cai8zf8U385V1Pdof+bu8guHLuL1DKm68xwBjELY+I7vkbefKYIuo9lonFA
7yCoBlAXbA7jHI/HpFTBEiS7HFrRc73tMdXZDoQY/BfAwNE3T98H23nzjN0t92uOuzIGEjWeU0jy
LUCoI5pjAHjPq4lnbsDxbyeNcNAEXGm/bV808h2w7ysi9FWfBSCO73uYZT68+fwqkPM7DoKFqYij
A4VMjUgGkKJgRQGKgrWjgDaV8DtsSyu9xcPL7suseoqKm6O++VwZgP5qaMsQnA3Cm9YyeJwJnQhW
29lc+pB9r14/eJxC1cUvmLHb6N+DTA06l+myPgp1dYMzBjFIE9vESGiREHaLga8Y+3CVo4SnZ4EC
+e6pD8Sk0wiWeP+5IGduvKozqZ0x6T8Vnszxg3yJ98b2qM3pEnMtX7kRECPY61FfU5CzcUJFRDLH
9IARAQKui9eOYvNCxselN6NWYMhZ+E3hI1QjrgChmr1klkM2UHb+Ud6rfGm4repbtiQ6c+xNlKeQ
IJnca0KaBdlwCNcK1X2H/+G+XmvMNj4Svpr86T3w6ZlJHZcvVCrbzU9fkFjzD0Xyt/AbCpQC/KqC
ec2F10haq4D49pzzS1gJnruZhLvSgxZBY80yMeRH29BgWyNKU/DUaWPjrF0LcLrX3fY670GQ+D74
OKmKsajDwcxDm5YK0yqGzvB0rk4B8W/j+wnRqg48dA0AOOMsMD8YrWR/Yje9+M8u/6oCRwrqm9G3
VPrvQg1Fb/kCvk7wtQZsmhJxQykDXyrhS5XWYCqCR+/IYYhhGPcrTlP4pG4m+2Rt0Rzksi6LMWfq
qbXvede795n/PJq0firwHFhT/X9fweqSp/W3FWzLsmFtNppsqob+t85tZc7TMZsbFLxHDNBC+a3L
rE9yDLBWUzzSn2IlM2ld7PCsZfOAqky393m2N5sDKaAs7MWvKV2Fa/eIR3F5VLe8goEq3aA8o2Nx
lTck3+hBaEPS5yl4tb2p8JGel7Ba0FtNXrNX+21upRnxF1mMYGAxcB4QjAsJ+AoCqhn/dCIaCnsZ
VPp8q7Zbndjo067G9Iobr95xMc08mrYklFwIloUKhqmCgsP06VN19AlM52noQn6txyn2wZCmoWEi
+yVaK817OoY/6COFt+WPMtORz66ySVg9VE0IwSvjsRkdPFl0wqBc0HOS4ouKHy68lHEe2/eYbElU
rT/tKjnp/pSxZ6MD8OhyldwAb0L1UC96hwohFv1yptn+LAl9Z/ngOhg9+d/dhiaE/xWtGgtBk3yy
Leonc6GyQ2PnaMe1w6HecQlD2OECGskqYfNcYQyQGLB5znncumMTz2OsLncYJqcVcOkpiZ5PxwP0
t8HiqnvI9MPZNQDeGUmEmDGK7m1yhQGTJ0dafwPc4/iEaAHl2WN2SfVNYonuEsIoGqjNndAwh3Zp
RUvzDLdXTk0mUkgvAl0Wjad/f1tN5Z9uHfUvb+vf0LnXsunPjY0MmgmIQigXfq4lCK45hTcpSGGL
HFBT4ovZKGDZytHj4SxatUtaLqBsnEg8QAFod5mHcfR4nVdUmLVkmGnNoXrZ2bbDW20tNDa8yDjS
i9uv15s3nG2/jXdcYgB1MKFQQhUTdiL/vCxvNi83aLH1/cZdwTMXPm85Hgt+5Nw4WuJ1rz6afWm7
EuLmtK3Fi2/exbvfDlyiYp1xV6B/XdfApYW87c4vj+Oyj5yubu4pFDAoP7w+Ota7gU6rLMoHdpXb
srGwt9DqRteBiu2DEA6Yh666Z4cRHUFZiNdA4NdvRMGd2E1dJkTrL8y9UILhtCIZlIOYQ31WxLk+
G9Gmw2IgZsrNz4EDghcWWfXyNV2/rHxNUa0y3xHP6N3dHfnTBwUNy4wrMuGobyz3TQ4xV7YL/o3z
HfYjRzzysnvCfRaI2XKZ5YznWskxf+6pqhNtFIf9QAPn+67syLMV0Xqc+qcOqtmzfHc4+5E4jmSC
DA4VANxHigBAbxbBIP227Lenfouht9Zd++12wjqBttfh7D8Xvumgdliic9nI1vOfEqAiuU4ShUDP
QHwWqSInKATUBQjgr4HJkL3db5bmnIU/Ud8Sb3wLvqgnj1JAKdi5fOMn9QDdIkqC81IVANC44vRb
aoMNh81JKNmoEH6zMKgTYGEwyfigWGh5hUkXl0XJIKbeVA1L4SCponYw2uBSBe0YqKiS4HS5su7U
zFgw1o5ChHIFnbwUFIQ4UVPU5Clj+sZzK4jxQMn4CXmXXNo2in8uA1EvmP6dRjPRTyBIl3Kj4CYp
ao6R2hPDAeRv7nzDN4oMWvOQgAxOYSzyZA+I/iKPiDdeyFU4Qqg6eLh8UntkL2hV1rkAo4G1DOFS
RyWyFiOMvrh4oj3jwfoBR/Z3YUJtYn7BF/ZGfWLDDqCXQTd38cawpdJd46FWWR+AGBbj7aVZv9Yt
lC5g2ZHZd6rDtB7pD7JC4P2L4n4sRC2Dsh7pff7BMArvxcnbCKCUqGoUZWeQJq9vqW1q0JBOC4dz
DupFfw6++cYmvKjQ5Sv683vBpMPRFm5VN4lixDBFPfKgyKImcfjkCxCEy4CdCGFm7FQma3HC3ZD6
ZMV+rDN2puvFvic5dd5L9h4Y2kAnZqlXYN1SHl4IcwhkpJQMiTZkVYMkFOULKCMesjs6klMlIAqB
AQkk0UWpKmoY+D79C37bidhFJBhyMJB3wyto+B16SgEOZteGAIPkxSLvJRQhEDRke3FMKuyspsOP
aBv4bnKW8uNR97SnQEYMoyy/h6l1IwIlpgJfiBhZOmr8FGJi4QwmauLGfceD/sWBaqNx2CRc9ZEf
1a/MiDhYr5xCL70U/si2nKucyvKDidxbi28nEQtNOgFn7O0ecczWoCBDoEqdKbIKSKbD62FWCVIG
fA/NcugOF2cmYiqwv6xnLyYQgv/oXWGkuwlD1io+hNyNPLyf0np2KUYBDjM+QIG4nMpAhTfJtJzO
m0Rx4So7tIb5P+AwXPlJh5rZ4eheM/vWY5qTWuMe8EQVyZ2c7wFPheczF3dyc/bt2c9ufs4ma3nc
ya84MyDkXL35C20Z9DsargbIXMwCxHkOYokjHXjDaIgHfkMxMbQU/gZLoffhnHO3dbujOOf75agf
FuA/Hct2ZBSE7ZTeA5Z6BxGvc7JgPwXdRmRYtr04+G2GHLCSxPGPOHszuj+h6HP4b3Jx/s+ET+QJ
DNZMI89SFAINMAwpaodoAkWHbWOtB5BYMlZzGKty1jBZBeyPgbUiTpm5kCW7nL83xGog0wOU04Xp
i9pABlPq/6cQ4Z9yZiZCmHkVVdlg6P3HhXQm28UYjxCICQHt7u7jHTOuRvBnewtJ2RwETLO4ImCj
usZG21VRShicuJTSzu9i7qBgg0QSeEwHU8qQ7aZvOwvrEBefq0+Fe2JQPos733W5861ZLwiW+yXr
ZeVaQpbJYoPYC4aBEDdoiyxDGrqHqMCNXT3se3rVi2SYhuDcilYgMMnjjzUxk9E/S2/l5bHQxOj/
ZRUThM5se4w9/z9j59rjJras4V+EhLEx8BUWd+O+JR2nv6CdZMcYbIPBGOxff56Cnmj2HOnsI7VG
c0u6gxe1qt56Ly42klwPHplSvDUL2i90d5MJWf3TeAt/4mxo4znNVdJ4SPf5sjLXGf0299s2EM6B
C5UIS0denW7lh8x90/uhfVBJKaPU0LmA+u76krFFWggBt3fCO2Zkt7DiqwjrIky2/GXr9LDv0/6W
rByUQUMrpndnHBUmr7ueg6t547+NVVT4C1skInhjI/NADoLtF4YjKAKiCG6rBlAWwN9DTcNe8QXh
eIdAUZj8/jK2WSge+K4BmhnU4AJlFA6up1g2qPf9f40hntbx/zEVAXVYrBZhm9oOg9E/VoyH4Wj3
jwOaBr4LtAKVtnsJiDAgNeMwxTGgzkzGIuOOrkdliHFMY7O4ZGsMjkTVijMqOuSTEWZdvi30Lf2C
NUEIOU+LaLpbUniw18fJmqM/Amz49cRpI/NHLK3E7sGg055EA6cmWMIjaoIxGlk6ENuYY9eOoyXb
pU9bB4TLXRo60BfKtC/T11ceFexw3m/w2YcSP0Z4isJaU3fTez0sUgowkgWiTV1hpB3toEkbsoFy
0WebDNOFC6/kAlOM1dUK4rTHVkszEQplA3kICl+6h8cIz9noprNxNj4J2TiJOqzDATCj7hp15Nzd
wnpyz/M8dHRzbDX26jgcwBLJkaiEGoaSfzE9ybkjf9YJUIbBu0IZVl7wh3Qt9OS0HshHvh21KPUK
gHO2k+B6kDvfTr3AcOdb1liy4tFXCDVYRxANc/MNahFQGUv5QWjLUDOhi/zfg8nifxOglquF7sB9
cizbxJXmH/wOrTuYlaWRvHggprPxCg2NS6gUkq33RtAriMt55cJW4dtjl8X/xbHCzxdSysyTIsbD
GrkkUIO6ecaZYqkyhxKzYD6OOCKkK6JnLt7ImiBp2oyWtkdoaGFeBL8ruRHFsYgC+uqeDhFfNOFC
LqC8cQc6yA5Dgv6ajW1vxikdqv56MLfr1fbYb/Vyi/WKeDvegqEODOhNr0tiuHBTlRNDOgAnhmik
mcoxDMnj1Y1zvgup9BCJp5RVGIVQkDgn9KGD2uwnEyScaCk9IX6r/Aq3+DFATaM7GCUrFitPPJGW
aEjbqCbBwXkC7qkh+sPZhvYF4rMQxj9Jrz1pDZMEcHBgasQHJ+rz8LwUT8YaF9EuPF2iPWyaS1LB
B5ykYUgNmW3JCdLZVkQkXKLB4mLLG4mHAUiFUb9S4KhogPiCT8EGb6a4a/2XtQV1MjDJ2ViywcF+
gZXgQBd7loTH/3Zs/pf6hmMDf3cJrd3WzaXzj3m2thdVX3Y9ZtETgxcPdw6BwhhAwdglvwWurlJz
sRkDNPQ1bxsPppV9GmwDlml4Y8HGhZ+LBiMYyS7tAvMOuzaAqYsUX9f8HG/Dz9AWg3r0gR8NfC3/
/Ku6bQ6XdH8GgY1wY4a2h7/ywFOV47J/4GwqopcD9hwb675Z3Dd2vfni5qUaZSfFjYVUBab6hXFi
6dLxUB6Spk4Wp/icQsMBZ/wjTyandjUp5TcutjHihsW010ZcPQcX3WMZ5WuE8cS9Jlcf8NoXjDfo
yEZ/QjM7IGNDOOLSBuN5uTADF/GeVX2K9whFd+JVF5vIShbRJQ+LZaitg8U1SPBb8b8m9TnwrH1A
VNNn7SHU4cinm16dzfm4vdy2y/5p7J+K6tksn2GNMbg8FFvk8qt1Fc7NcqLdXAH4HVIoMBVjkaUO
taQD0eTMzBCiVXzn8F/wjuVkjvaPe4jjQUTK0lw5XEeyFv4bbay5XsbH6ULFz7kcJuOJEWKB/WSh
w4PRLgGqeGDMjgr6ImS/+qHKMd3ttDc0CScfg3m6F5AMuhdm2rl7qaFCeZnag+VVQT97WLiK00UW
op6wCgauBw/HiG2ehwE/0IvCYH5IQD0G78c9ew+YIGm9StZHkDo8zzHfg1mGSGJcc3dEJk0qfH3X
oQ2BxS+BKjA3HxvCVIhOLHq/xSzxLmNuS06EWHrkaFogKHMvkB0w5aKsK0lE6Qb/y9P57H7BtG+o
UCOosnB/XB7yja6NfKM7jnhDfHy6rrNqmEBAANYpA6WqN6dF6viz9EE/hGUPvTJ0X9mDUs6cWuy2
z3fKtHIbUPceTrXmmbS1Q8LYUWGH3bmkLtfXUOjYISS2Z+Fou0j8zNrXoUweffaA0E5afrjg2Aah
6NtvOtZTHo5Ci3tkXzid4rqNrp2BFYhks7+Ivv1SI803+RDun36NfzI7cXhjAcpGgbwKW11HNY5A
7/RH6nJQX33rgZFe5D83d9FUbaiQCfHKi27T7LPN92XYq2/whtsoxCbZsCCZJA/82jCtaPTsngu7
7SgQODc3kH63KSdJFYHac19HoDZ4P/HEeM/hQbaXPSUbSigr6LAA6pcA8h6+svx8BIueJ72sbZCK
q7pOQUZfJa2bnFdkHce5GdVtwlL5gIpbciJLZ/MW3SqcEcNLyzAXFkjJ/yrPf9K7TsC3KxWhn1Bz
na4wZ5w2XZRq6jQm7NBHaZELFDgCl2PJglyxP4UpaCS362ycY+NoM4hBzoOwGZK1FAkjuJeQtyAN
f6qH0mPmCKzpoqOX6yS2nEF5nIiYZEDdgTgr9wVvIlzb6lV4b0K8XqZX/l2s22A6Q6WTiv0CjxXR
1gKMWQzzVn3A76EiEihUtMAW+ZCOfVwZEcySo+b+v9JPDd1Gr/nPfdxyZZIq5qwNy7Jt45/3SXe9
5TfDRuE0P4LFZI1qrxV5FN0kliIzBaezlGnsDLWIOkbK2T73loaHsSoMt5z3D3+c9kBvJy0uXJKR
W70NsM9DSwzQtqtdMaZb1a7lBkSp8UrD3M7sGtb+dvnYOo/tqtmeBsv9cCBDQDb+RYTKok+WwdIR
ZxcyU3B22cNhuwSDRHeHnWdp3op4qsnWJn6yvuHSccA2iSE4DyzSXRAqUZSTvEJOg8ndxoH4gHZx
8qjOr+VXfZ8M+8RZxrzFJT4k5+gwQo4PtOLLYtqfoZZE+HTyLBNTr7jPJehrfHVG95XOZkSIkcvj
WMZ34q5I6TyEiEivHlG9iy04Hts9Jr19tGR9zquIKOVV0OM24iZeWnITqwOkFfN1BoBBf+tpQgTx
5ZeC+H6AKiT7RexgoWBHREccaLKLkNCIW/0x83ItMg2wLsWmGIprvC6SpQVkmiIxRUhWXlO3hn1C
B1dDUxWCycp8Zl5cL4QqTsrl7NA3U8XH8mVOEqC03Rj0LgjPpgB5nKpJCOBQkFKNIghTewhqf3HF
0Xhw2dY2Jg+Jbr7isIEQk9sWkZeHLwSyj6MmXjV72K8vuA7dCFhHGicm4md4zWR4GT6kTAfVOuYX
7Csfu+6WtT8GIPAqIS/VsSJy5GD5Dz48f/NvSXKgorcivOD5Tq0Qq2Cy662b179wDFJkQOxPzUg/
JMMxrS+b+qMPtR+ky4GBtmRWWeC9ld0hnAxWV7gZH/fzdv1RdEn+leRQRzm6wkMSB4V2d2pfzWJL
zJ+PrlHlJqZY8UgkxykC9JZPSjjrgCTMH+esIcXYG77dI92EdB0SDoWLgSHaDt52KOm87WQvMWHo
1+fjjVzukDmjwA+UUueuEUVBoADYnCwGGTmgfQ8N9MN/jRXoIZFHcm+OlHdSGSDYezACOuLC+cGq
wxO/GZqQ3nOWLoYS0nggEYLkUHqDo3qeCH/PnHj13kEuCAK8/SQJnhhAfsjNtaPnEQeIkkENtjv5
lpuFTpAK2MwF0rSu7ljmAGrcxYqCTXznVwCSYiMWmuAEeO5Lr2mfpNesbHIHmXHRh+01WeHPso1Z
EIZvKMbTqykefXHDhJo0dbG6pD4jarlPjXN5lcbZsLYrvJAlQdQlgqRLKKNUHFhlc8WhTFOgKM/V
O9/sioUt+3ThrJ1YSFuSBQVRjRQoehqWT1WywJrkmlyOZKzDE00aJza7mNwDW95O/LXm1N0eI5sp
7SYoIcwYtLi2TlXxW1y1B/88fNrSHfChwMaDYfkrgAT+BCARfxxQYTgzR+Lnoae4tJlfrC/QKhjk
lqxSYA217gpzLOblr2ASJ1JsOC4HEhP4qby5OB4LtXwipsbgqsV7mjr5rzNq5zHVtydHIqpJfFxU
wZCQ5EJKMykbVN6BLBiqc26x6Ny7nI4SClfofDcxVqIo3cReT/KQAAJWOFsw3vqos3PVTP905Vd6
HBep77kYn2NAAocPhzpuBIIbW3f9QX2HMY2vJUYR1PfZCRWDj6VkqbM7YXGCUoAeX7W7y1PrbI7H
bT2xQ8uBlbeonZEz4LFCis6QlTReZrYiCcDajNZGz1PnAFsTj9g/PhXgbQgy1vdoDZVWibkYDT9O
WBVcPPk87yBu12TwV3V6WCYsjw8kKu8KsIeWh5OiVV6Q3JF7zuBCAeJBPK5PBuyyPrN5x9dyxE8p
b8+ASTPt2dSP21/5ZQRKs2HnX1ALoJfwxLWlJDoNJ3xYmfJq02WR2F7FAJ5YQZ7dV47ocYXqTpJ0
rN5lYTjzJPFSKb7wki323P9yPOHPLxDUWSwc6aD9EbA3FF86b8SClY0bUbFQuYnBFi/HG07DD/Fy
NKstXo5Gv0UaNolhus5zvju4rS64EJAKSpxbVX6Z+x3MKVBcq190FfNKL/9r+UrkGinWGu4hJYkB
wWxbgUR2tp+hRWKnR4tEsiJp6PuHHEuYaNDUJso/4s8A9EAwCI5ezvmAV/lpLUOY2sD4rREtgdHs
DSvMOh3pRqOuikc7KnCJycOVEQ41+w2qRQKTcljSLodrYj0VPrCnQ4LhlXNNm/2meMgEyYae9ELE
Bc59qzvb+vHEfNFq2NO7BxyBiA+N8IzZc4vgBbOQQ45Lz8hWinUvhL7ofsbBmMWKMJqYzxmJWP4i
NGM3bZxo3rEGYSTjqP9pfmhl4C+wqcyPqkuJAKbd4w2hlpJtSwRwQy+HexHcCiwMLkoPMduhTuJ2
U/2Q6q1/AkY8w2avwAB5G1aoJT1A8ImedJlciClbMGnH3Zn4mzYwEkQakIz3yEVZofQBWDd0DmBo
bDUE72mj8eeFPx/stjrpTrF9iNQ7JUTkShB5wa0QbUlbVRpAQTkYibwrEal3d7brG44kYx//+U4S
M/WYVZ6HtFDuIa6d11/3JekVKcWXQZVzecarUFbxGtaOk03MgEcbW4ygjBUx0k8tf2762DGgKhCu
wA4Znju7kxOi92NwudPwBkwBLeKIfcj1b7vjORzUd8Cl2Mbejm4AhIZUzSp+6BHxyTAYprzFC1Qp
4vEQfRtx3UfrBm5jksPYeGz2Vra8h7eLC4GifzpXz150on8Y/GKA3uFD4pW/c+jZcE94RufN275E
xwAUDUO08efGnbJnaciopMQcQPxwTRzFGVOzQgjRTK/Tu7nDCIT1k6wbAFlauSW5chSHgAD1+ATf
85w6b6hCeB0Yl/nKp4mZrX919rHwfLIfT6sct7VtRvBJyBVjJzW7tHUAOxiHxw+EWGu8K0DFGZ34
t5hwk/q8D1aeBmmfVeEau17/in53kiaX5GbgohG06xA5MgiLgeB8TxpQhBV9AfDg24Q9Muly7Ev/
yLybI2lSh2z/1RWMjuQVrQjw1NTgftS0BDQDaKu8Az76Vkq/ef6yeKqYfMAClx4niSMHUUrKANnb
gk7OOWIcRT71du9jc1wR4oSt8TQrrctoj+26FV1s+hcXnSFZTEQ5VZuWgBz0CPEiT5whfcAtb7w9
IJ+pMJO1c7UGma64UiRSlnBuPj9iPbhRscn6A+yD7XOdQifFWFRBr4QReRxD0g6VaFfpf4oxqQD8
hbgJsWE27VkOXLw0aZcm5M51YKOokQwc4ut7HGK4CH1cISArQdu5xYdlhB4dUEnEUqA2mFjg8ENL
NpQwn9MF+HQRFIN3oEU1gK5Cs/4gX6604iJH5rERMWZUl/EVrRfEBaTiEAXpeqpOYLVFUH2TVQTf
e+m/M2wuLlEKhzYaymQ4xEvoh+65iIypZUTZVdzDCMMIEQ3P5gTmd2gbZBVSzRFq/Yqs5wVOozyk
XzSTiINRBrfs0HBkpkqBPwEyweTn6NImnNyIZceRcRfjU+oC/UKquB55m7OUD4N+EIo+DBhuTbtM
mjxJjzuMQi5RMf3p6EIUjnYBnTJ5b0UvDR6upUiXxGifaJipzpuU5CX8/WRE3HbF2TWCJDdKUBvN
ORFtfOFVukdOaVF7xZJ0zz3UK2wOgWzIl2I4IBTz5cvy22X09Hs43MMl/TM7N6QEoC2wANxf/TKG
fYsAZGjC8clUmHFDbsWmzqRVCdQv3QrgrDpIoqJhLdccf6Yu98sYcDR7ByhXO26rNOV/WhPjhfKV
nhPaUXi2w/oR4Q8L2XPRxr8OeBW/z4bCrRZaXcgQnuOufQUfcdkLcuuT+XLgA8ckiHUSjV2xIcmU
JSJd6AERZrmhLmcKdBZj3/nxiZDsTe3uyU48Ua4Qpq1gIRM+zJkKlz1+Q8itCykut3JTke+wzyx3
xbiFCBXIDk5c/V564zN61V73uFrYTM6W43ye5HeeXLWIjWwwXMMJtyDZ2NLFFgrpY2SROFOHFS3o
PjBlpfJ1eYgeRYwRc3w+pleM4zOaNaQ8i14Y19p3LDLd2hFMCGvSpkL0KHAu26RDgKFny+2LjbjY
FqH2JIdMHCgRIVhn0LXwglmVLcKBysNO3dADN3y+P1d5hEvqc82oMaQuG3Fm6mTB7pRC4RZI3o4B
LoKY+bBNbzsOqGzJPffPP+H/tERk4oVhhZPMXxvMc4QpcGhYeAJG2tdxJW7dJEANdvjdJSiYq0/2
lW7IKsr9dodNQcneC33CxCwLP0kcvWPG028HmPbkxn7As/gW4m8I02KAmdSh08IbGRcCJtzJezXn
r36rR0YX+T4UVNvlDltP5twFV3xMefOPrHzhe519QC+j8I8gXoUPbf6Qre+ptoRMEFt4VyDII1QS
8R55WPj6+W9vLLbqdciJgZ8IsfelW2ctNhP9dgXvncMAJ/GY1VK7xWGkZcHVB9pmMfDqxRidXS8x
pjDu/UWp2lcvf5pXGWTpcgBf+E/73/SFhVQSyhmSz0WMUTFdTAMtjv3K27okrDZZm6ndbcYAtltn
IcJVNBJwn3RLAVjAdMa9j0nKiT8UmDI8q3GXvc/2IZSmIW2J8DMDmgMUVeBbFCmChAC4IpJYb6zz
t7BYoa+yNlHmEKL8nINhZiaejom9XLNl/Gjh06eBtP6UV+TOkPO4pzJGwj6h4+ZVo+MmAWHH3iNm
B7+Ddxo2dhgo7LPRRivTbX/yNBh/F9zg8x7Nwqf0ivC7rQKk6XHTJfr5GWUS8B/8Mqachnly9RkT
AYqFGfNKTE5wGcC9P1CVHl8kTKGwWafEqD+v/hUBIEpkVJso49ntAwobygwwZiZzhhporbz+lcyZ
nlVWGZg4ShzDoguxAdqPUZdR/sjWk4yZix+I/+7yFsRHYnLh/xeu8bF0mcLQ4TJ8c42k6jK5fat3
aUVZ1RsyxROAKEZsVSvJEEsyshc4j+LiGqkdk4YGg1OwpzWhQFMea2nTOke9HsFWv/vlPn30SXVK
jtc4C1g8xiBON7yvi3Al1bvDy7TxRuzFDa+yBHmzGtU8YaeC7fdxCMohuDnB1QkaYBD0+sn5ywcU
RrhtENtOtgr2VvqoeBvT457NeAquRxZyD+PBv++xpRCXBWbtud3ZkxH2CJsnqGp33B0HUZnHi+gL
fDUaH2hqWOweXkC2bvdNo6X3etN0Hv4qIL1yC4LeBA+CVSX7LsDhhvuN4WuWtO0YSKTWZzClBaZs
6FePbnFz51UYQR/4SNCC53AUPJoEyM1HO+T8e+NFcT7WWObvWKjQ8Vwe0aWMIRdihVNdPERr0Atx
dLz5v3H6BOHAbwuEI7qWW63PLuNGb9MXUyN6IFbpY+m+Y46QlJOlH7faFYTOEnz6iHSbUaUEgfZg
UzKvKHXUwgv8RrSTrf9ewViFFyPmA8Sb4i9OihTBzyp9/3X4tuxhO5EaCuWBK3y8xEraHkFvLj7P
gVeGI4QJOYtCoh4YC06hxX9+MENEztMRciOnv/ikrZRXH741tBUI7RoKBtPDvYuXCdEAagemhbt6
kbGF6/LlV5eDUafkpzV5xHZhrdT1O4PsTOs4BUvysRreHGWkRDyTJ0D/t96t+nDrdnaMisklu8a6
bpAunclkxxIzNvXodI0uVy6WcO95bUnFjA/k/3QsRixK2l/cFO9ZBFVUJdkGFiTeaQm2U/cxNQgD
TSCh8ELLlTIbeVawqjR/hNBp+vCgVXlWR0wBDjAjxLcCGZPIXl3rGtzzwCtxexFvN85/nxaXTeHy
J1mYCjvLg6ba8Db4g+FjSIoV6Qp5/sRR+U0f+/t3YWAd+XuI1tDjYEex+bzFiuTqOFIkwNh5qucc
MZGDAsggxMENqq4VE6TO+4a8BysebLhGH/AvfVm9oi5ZBAAT6gXxKQogNgVV46e8Bz6BwBa0EFot
5OvYF+O4evJTIB0AHdBFEBCMBAMtJbiEmRUTwVKoS6MV3xcJoym5AJSMXTrL4pV9itglh81PDOHu
ioMIFEqgdRETmMZszGKghWyAcH7O0WF+hWeGgw/j/oiWN10lMF8XQSaMQYFvs8zcPUhAlCiajHCG
uECnpnAKaABlbeFCn50QZefNERcozJPb7Lja2FZq3lNs+I++XtIUPRebWWwAygLbhaGbQHuEVldl
HZSR0dCByHDEW/avnmagIvQYuMHGGLhXoZ1BZDe6NCKEJ0Q7hlAYU9UhT5egxcu4ZwGtESedLn6l
UaFF5Y3McbqKACh2pl/Qs/eHuDfxy0rVbPhB94y6H6TpKBQfViZsjbg5eDjzg4Gqgfd2bD+4lWyW
Edykg4A+avfHUIBNKzvTmTPOztRmX7QdtYy3TX8I3YMCRocHfsC9tHrB+0PtcNkfHfedJGhgXcVo
8gsiHZc585DOpzXZ9+DZM8CVoQrwcGSGzRiS9pJNfmJKbwMAWyKfrauQAxBEaUP6gXJuc4CoU0sI
tspwJyi5qbHZ+PxwmFihJhkadxzi8Kd2tYUpN8WEmc9IraH2YXUKeFGnIGmKo8fHY20eB5RyAaYL
MFmO4ctbH6GymwfyJTZW9ACOIhmJ2QtFNyMb7wAbBVGxAJ483jj8jDDgNZzWXUS54TybajBwTAwZ
4lhvc9SZ3fN7tC9jOOM8kOks2zpqDPQ33poDHvQPLBJi6HnXa2IkMB6YyyjzjGZdJwnp3IArdBXc
7tC1ObpXLN+BRcB/tF9s8hdXeTvZIlog4iSnNi7v1CnFok1Rr3nAKNkwYZeBclgFDzLdUPu4u3ZH
dzLQgmSMH3z+AigN6k4srR2fpxAE7amSii6z5pWo614AKX73d8yE45MRzUSy2Yam3aGSW3ZgZslh
Tfioy1eFqZOAkhk1IwSFzLC9EidfREpnt4PA7eOrrN+C+yFw2DVOMPU8VL/8yVPpkWRiwCGoMECX
1CE2kNHlHCmp7sP6ha3m8svadlv2KQp2G23qYmDN7C/B3VimYB2AvSVWi/r0ryKcfMbm08mHEAq2
PBg/Dz4xLqA0QObrRmCZF4+29lhtnXJ7N7MXXLEiBVSjswz2kFEy5HOt4Ev18jLie6xArufjwg+4
xqcA0SIDYU4e113+zthy7OWd1MWqSg2FoLlzU8vFzcKAixtcj/IlC90OagJrOg9zLCXuvfyGt6u8
OL9StA+sSyB9za895RLog9eQcsIh5Moso+rBo+n0EJsSXqhR5ksmvCylDS2OYKMmUIH3+J4bUUcI
CNMPl3o6j6zvf94GEKeLL5KTi9SMA900WYzuS4WW5l3rY6KmzpoLAEVXzmtL+eX14aDwve6wJwhW
DS6/CZn5Q+1BK7UrY+LsGWG7MgaDuNoxQbMY40gQx/B4Kpqne75d51ucjFHUi8AOenBwpjpQPfKI
xFMm0VTZXIZks+3mP/cK9xYBGBFX4FxiPZ1HF8DGe4N8h83ijXwQqBQuH/IM4MCZelO4Nc1pP5db
4DyLV6kZqgiLh7YML2jCF2IeykfErhzWr+0deJYRdxhx9vwQ+uuaxIwLGSyJedjY2ibPsDdqJnsj
cHKMqTEYQBKGVyen0ISvHhynRLP2EZBoNsdnZR9DF9ynlDMbMhPv9dWHvpTTmuPzoEYxwgfq9Dqi
ogyvZIVdqS9PThPh7vUwGaSIBSnLoG8C5xZYdOIAQXilwkfFonWIUFqesaaaJPevsf0s9psD8O4V
BTzJMqIfg9V+q5WQ3xORXSDctA0JcAjIcVgZwTEYms3iBynzmfbGhEXv2PuZtib45LgBrrMi/tBY
ja8E5dL0gIoHLH9/5ZTKOg4Mn2nmxDm7ADnFSGGoDIiQM5zx6ZzY88GRB8UypZO4tx7ZqCwxOEbg
IYQU4R86CXFmCc5AbihLHaBLjVLFXuVwTPA8Ogb1v5pF1AlBd3kUNFYbab4I+hASlDNkLHaYe1Fm
u2/oxWpCJVN4GezF6H1strmsmxvf4G9KBGKYfNRdOplm9HXSu7xoeirzREBEFJtTTPPYavS6m6cz
2bPXVa+pi6aWfMw4TZMeYovze9MEkIHpsu4/oKv3k8eGwePHbIpE9FuknyNt86KtN5Dw0BTAx+BJ
iC5yaq9mgD79BaIEOS/9TNTjcZKUxPvFdpN3+fQbnhMiTp/LnQ3nPDrYHzgDzcMnIOmucrl7aJtQ
kDFPgLczaQH+3cuYVcLPR6D0hNfO2V6VvpcE00KTBNPhKAMCDicYMGA+Q/xwH/euyDi5Ryg5K9zp
JpYnEPtPBeDEbEf1St8vKAekiJ0AijzAJvYYxQbX8nk6uVL6CUBP0polJwR0F4hzmgDQZ5aEjLJh
LEHzogbPDawC0FS5u/lTx1KPT52VCmNtx3zrwvYaMWqEs32MFI8vzPHBrcVEL/sA1/s4XIH0RYVU
9v4ayzRldXgleA6UbPWA+owdAKvSEsKWu18GRhU+WoRuIZ++qTDcPrMCDHE0dgg6DwgNGhIWNQ1q
AUOuHGugqtrn5HSK6RiO10+bpl2xoW7TFzjK/PIYwneCt13q437C78Hk8FdSstoGDmNEAqN+l19B
4wDDJ6VdBWjA6OQdIJvBf5eKbn/sQSHC7hA3FsMYm3HOAI0z+B3OiGCmEMyWJHaxA1HvbDtompmi
QFHA807uO8vzBy8cTghhhoAwxWBBJLBKGDugMEyc0yS+Y4k9L6xpDxkcWVhDj2Hzc3KbIc1YT8O3
kyK+tMM0Y6lZG59LzYeW2AYmIhT7ZB8Rm/yh9kYmBDoXwc4nzIAvMe4ks9U5IIMpGUfnIbxY3H7h
bTKIOhwSzUow2q7IlqI9DE1TYNUD0VxmuMYYDZaGanIauk9O+EhPDQJeq/gZ2jfiG6guSzCGvwFu
7iv/Ny4eZHE8hCE+//+sFEjreUbvRQ4j6KBRf/oP22ROb7QWennTpVhVoSbh2hg46NGJWZ46uo/s
Z7Ij7yRI/uVgiOQHsRAd/RJDLr+ecIHFEBS50ExjRNMSXE9qvVEkixRxhFY+fSHECRPl9ire6vhQ
WV2ql+lqTBaYDeEY+PXcpfWI02is59Erh4ePw10PoY7P3cY84pUI/BI8VpjWkpTiu2gT3joy16cx
kxtSZBAgoSxQiPddxaJPG92mFDkd8Acca0dQiksV4oVHiNK+CrGmIg4W6vVKnm9ssr7Dl4oFB1hY
419W6lMjJ/q2+9JtTzExOKvW/0CSnwXygTc3BgwFafJ2S4IfNrpn+mKoOLriPnkkOrthZ1NY2crc
ltXTvX8qzSdY1cyFldh48cGOLiRtQtVWrH6K4LXGU4n084PQ9h9E45xwEQNIjELHE7Ude/9cFHZG
3PwodddcZTwuCzVOE74WaIIyhFsNjX4ptpNiYHmOYHTf+0i/Zi5px32OHYu7fAMH7BD66eQVRd0j
Wvw8vePb0pK3EpAvcTKDLHvsCF4FWgN2eUAZgrELPEHeBdbLzMwn0pXrTS79IAWinyJXZryBppTm
O6+/8fZTIHWo2eDuMFMYeOf1O5l54BqAj9j9xxZN8nLBzBY5jXtCMhblK0wlY3OI268IS5oiMfiO
k3x53P8b64zoTRvi6pLsLwnByKwY50YV/JVGVWgK42bWNJvOv8kbbA4pHTvUCTIo2CL1K/GYfD/i
+aaYxvhRIVPsebYs0qpDfO7QHryS5wKL9uRCKSBCHiNmhfaJSRuWDTuLVL0AAdDcMsRhbDUPmQ0Z
a6NXY15FKAVfpQur6NeaM96l5FbgVYIr4wIvWcg0zGGQaVjivlzYoArvhN4BlOiOahUzulFmQAQG
tKm79wZMdOZ6pPdXGj/2CrAXj17K7slEtHd1saLNi+CFnK7UrhOgZ0yw+CYFcfPDtFxfxqUHCg1d
4vG82mKNMmBSO3GYGvX4RetxQ1dRYOEhwzLfl1rIMLvs3QvcwGmpZEOqeC+m8NoWOj/GDiCXtHhC
IcbK9fwFm6clV1IdIoi9wCHUWS5NrR9tHs57JKfOrR9BEOUVGni8x/BuGRYH4Qv2E1+Qm2zw14Pc
TfqEKhYTYEnmFhV1yM7rDDsm08ywLPp7Upkby4IVlk6bLjF3bNTaDA02dMTi7SOTAmqG/bc1DCv3
Bb8XRChauliwlUrLMnU0OKCgfRFHlf0RQZWMde+/4I7S1/HsIGsdfuAmvwzI2HTwINZxzld7aM28
t3Dl0B0A5hO3yU+wjy0CdJHiMhasxNXlMVm6yHQUIWG5j5vTDzprADiWABooE4AACAF46AwI9ISN
YbR4ly8om/oLQMkF7hj0q9UqrC4hwB7DO1pvUKfxaYaRdMF6JBnHp19Tj5P/PTSMzQOQACW5ekCx
AuKGLgAjGJKjoRhGScoz1HlUhw5c8D/yWklbWKobGRqHT5JLY3kH2IQcSlOt0vEHZQuNEmVrX7GI
9LHBP5B7hb0GxuzMKZKxThUzLP+2wGvPb6kLGKqx8yxRHSHLDnSIvSOetq45+s9saH1cPrT30MVC
t9FlPbSG1Pjc86cnjjaP3Gezc3+G8DVJuMBQlzmfYDi2ksxZgfaVmDFkJ4sPovsswCooVif/G8Rm
Ea1oX8N277oYJAeHaxgCocQuiQFEeodDz64J0+4buz0kK3oYzul0972CPslrconXwJfPaxchyxEo
7CRmTwSVed8QmZZGgry0qVMrfBjJvk98GKIuK6hFaNvhDdcpMuG/d1qywHFt8szGYCtbtVnu3q++
efYPB/9A+BPKQmacMwR57/LdhGafBwS8EnnUjBLwejHjR5G8mUZqa+lR/JU3vyNcR1QkvftCBnR6
9wtu5nlq5OKpBGxdejTt0IioVUZGqfg7cW2n8kN8wuFdT45DKniVwIZqXtzSacMVVi9/cM55OsH4
k+mEpTrGuzNIRccGN5qkhgdhY+wvqmjHVC/LVnos6G6wpndclhHSzL/1U7cAarKCHQlFBdkLS1B+
TlALU8H5mXtlcMM05Y5IwQwETMSYYMY+9TNYHtwGTHNPC27uyGmjoosMwTLXa8Ey4SNrP6Fq0Aej
SrhNVvSnvVA19rr/dGeJl0vHtXrgp3v1cIk+cKyhRY3wk6I3hmUmY0KdYDf8jkigug3ZZZ3d05vt
Nc32Ac0yRJVt4ldtBvlePLm6k7hxte7NVj20RJZHqIhWyFI8HUDTImIPA61xjE6NWGcVj2RRpTcI
v1Wof2ONrqWDlkZvTplyOaB2G9ZJ8ZWoA4KS6ksIgDxT3eD3ID1R6n6KKQ1NcgvNR2LvN3D2INrM
nD3WwGc2wfiFYI/DCF8jP+23BCMhmKu/EXBENBK8RmdTn8DdcPcAuGOCoVemkx6SrqQrn6FYxlRa
Ar4gjFkwDSaR0rFVFkOsi+4kgyx3v/u7FIIcXxkrUkEpFeVJQG0kVZCoOFvzwJVxeXLJk3m+h2nM
/dCHpynznDHw8bTIn/b6U60/ZVhllGRbyXaMtSLjG2jLPPiyiS/jGYt1FoqvbHdu1X4LuQmeixbh
tIzGd1IDzwMg4b4Q9x4LIe5BjGXeapzs1uHK4nLk1I5RprAFgoMSIH+ivSwaU1aR8a2P+I3Mo1tj
n9aJJOPq0HR/bhnwfLghS/QG7EbZUFWquCmtn9YL0GE0NVx8CJMd6uBBeKcVy7KIURl8het/ZYth
vLkQn2tswY7eigxOgj6WEURaQcWmRcI8/sNygv/Be8kAs3sXVBni88R7QDsItSPlZVvYIcd/B9DF
KMyWKKVxKmt3JsTBtJ0EEc3PZkdgMS3MZ2DxKuD6hhbCp6BAx/mQIQb+HfCcP2eQZCIBEBVN1j8Y
AZ3y7bwR0HFNWGTXFR6x6RPZTQTRz7SR00QbOaK95BX1xrca01KIgk28PySYV+xYWjFvGzxxPS47
iVJvu1j7CfDNLKgUsx8IGqccEnF1os+XKfiGv08IV4dtDXYXMIfZZlUJIPFuRwXbn0AzeGe5egXQ
+loWibZPULbXxALi5XlmSRC1tyj3wAxn6JHrdfbIp1XjoDEKIuKgSpKfM7Fo0xSQi95uPocqZY1n
4PID66HbVL95vLsjx2hIp/NGtWOuZ+HBpEm901eBEZaQs43Njs33uywzGCDh37JfgDjIwR0DXDdp
oLUn9nboCXCcYYTP1H0hucIPkG0vy3ArBi577EODOhbiLYPG4GGIq0zZqY7LGszvIF8LiM8r8FcP
55gcq8DcLZiAUuiZXREHFFMkSpG9j1f7+GjG/eQJjDnlIxq/fcHI01+AI39gZcMHh/RgO/DF8kqW
vlWTIuew+oTa2Tw3TlSdIqptHhrkjl+iWxOb9NsPSETC/QRRX2cXc7t3AyhBX7Krlt3azFhkywAw
73rCw0LAvI/zgc7ZeyJy4xrhWm4Q0awHx3OAtuxyCdo8uL79nWm0Wnu2zUARFKUAe4cEYdgSwRDa
IehyOCK0LrxxXE7/EHdXd3+Nxe/dz17OxEECkHKmeKFDLj8L0H9ePrGqQOhNieISghg3XUJsadhI
QFcGcZFJh5YbVssxyNsgMHEFiVl/oXqrksc1geVzuW7sfdYsN3WRMRns1jRr/IRT723jFehDQeXM
sVYxf1mCVYPtzUsoJ4/lAHYyPYBi4UxwICaU9CxiT5mEem+ma+PVE81AONQJztaheuM9pRjPi4k1
ZG+oyDB9O5Hy3VRGLhJwxAXsGuL5Bvi4aZ7sfFtftmWXjccNjIKgNiJerqV7D6XGXcU9gepR9Di+
pqtHdssThj4mMazpwW4zdbOEkYqPTltACoux3fkfps60uU1sW8O/iCrm4SvzICTbSRzZX1SdOEYS
SCCEmH79fTY4OfeUqk+6k3bbErDXekcUFOgQ3v2OdudCXKXaI8ovSp4jJRB8k1yl8oLjhsTOomQy
AtW/oJh25xzPWOfNs0dZiIpJiB+Px6v7LwGOQjlEVHRVokouNyeOXFKSi8x+pO3WmIMjUVinwFma
WlUu/sovGUYpVgnoJ7y6BCMigB7jWvbb92pMjGNqTelgpQ0J137zp5Q8qrPW2p+1TuiA7OkWPdO9
VeXPz9o5Um8kKbpDiDV1Qhd+CFzEVGTKMwHSX7txcofAmFQ/pA1pLcwaKQWz9CLBVA++U4qK2UaN
2qVi1kmhqTlAoKnXAwSamqjN09XzgnSLvIt8FuRdYxduKUXZKpcUg1IntF5EK9jn0BzI/2RTioj5
8r4dMetOtDWk59Q289nYHs679rGrhkR6I56yOO/0bluSFaJHcX1NgOceqLoklhXBS3HCr1gZKlBw
0gCvK/oCWAzhF+NvMSJAZaDI6XwUO5AR6OmEKp/kajux7ESykzBDPHdtEwq44OQADg/5qdmuD4ye
GJ0lJIlct/cVwifSl7tenQOtE3c9AP7N3VWaP9/9MLevQXUK+Dtz9Am+migl5r3hhnRJQSICqQCJ
cwIKlKk210PzHYq7oDV4SZdSfvMQ3TPp2gB+ZJbXICqJfwg+RwIRCACFYUV5uoqXIKAaUoLj8hoj
PgR5eB1N5ubFC/cLApoJF4ZzP6dnM6sIkmKeCdUpHA1RSrd9OiGNpdqbNwHxMCRklzLfU6yBC+eY
U/57KPli2QH9JI2qVdJeYuKHHFE2V2uBeg6vfGZlZJSRgsaMhF9RRUMhLuD5NwQS9F4MukcppchN
OFqhbOK04mkTXfwrXpEhOKJ2pHhuCA28SDRNlxHAfsjMWNJJR69uRKoLjvL77LNd8sLEjIES6tPx
n/FTUn85LtZ3mNDVX4BUgVQOkp4cX5h1rli1BdS8z+DCBTf/Cju7ahrhJwY42D05Kcj4WxLWuo14
wpBqR76XmsoidDNDqcUlA83D0wI5jY3dErXjVUSl3YiUIrJoEtb0M2m1LPsk1y5UDyFrinj2F1qk
15GMBWjysQKU4aSFKDoIz6wwCzD3BZoq0jF0W6RjJN+Psn83SAn2GxRW/u7m/jMX61ff9GZVyFTh
hDAXI1NtJGEuRqZav1PJjUyrW1xsGKWoYhyCG7+BaE/0fDuNgN1QYCcVjY75g8toTE9FeumT6pex
nUSbiPEdpQaA8zomo7GF34+523pd8MwCHYBoRpXPXg0ot9O0sI+sUdTarvWxNA0jPZkaHwkNpjBD
iKhBC4AKWDN4IaImtMCjTyG98k1RIXQS9iT01PdfWEXwoAHnQMRI38nkiTPzBYvQYoTREmczDyly
JSo//OwbFS0V7xCUfybVm/hzULzTN9tMdTP9rP6QNssvTk0aD+4InfHENcIlg/UdBbX/KZEW2uCS
EfUsdJqRV2mFdzRLJH0O7pQ9DOotIsAT2tRsMcjynWkMsjCGH4TnIhC8cOcJTuACVGKFHRlAGyl7
hXJfQTJt3NpTUh3Q+bhZ9wb8v8BnD49dQUWixYCPjkkXKr4z5y4W1AzYAwaFzREYnmkWoQbyrxnC
HLVjdCuhUCwMDkyx+ytdHjCni3sNA+VMPjAn4kB0Fvc0okZi4xZ6kesQelElqBUtW9x1Xw7NG7F7
37RFfIY7jqfjREbdO1p5qPn5N8wG7C95qVN8mRPN+lLG381s4tVtFAyJm77cULNcTVndZJOW3i7p
1YlZquDjtGiU0cnCJLqav9s5Q1hXkfQTE7zyWztvLv+RUYeK7Ya4/4hsIr4KTWRr4dAUq1/f/Y8Y
zFZPDHcuRR97nsnC73FlzUbkt7h6i8E/PzzjG7M0u4/bFSmSGTID+8U2JFjci0tGikgCFMfCmgYK
TMX9z2f45sTPr3zRsQ2gUlYnC09gfnY7Qjr3mGOe/GfXy4zkGWpesMLz2wUpjhob35uz+4oIJHuG
AceLmfvV3mfawKUjL45F/hst/7T8bPd8l4iSMgYuKC7ERcxWRP0xWd1V4Q+7vz6WxcDaVz9oVHae
uOpk8p9/FKLg4Np6TeuVV08qvNo/DIyOKENADgVObIC6DYk2JJejywJW4yzdNeSrq8JwJKQMC1Ly
LGpYjDH6rKnA1L9uAh6dPChXG4GPbJ9oxecV8nv9WK9qlmTCSxBzoQJHIsOZiqIJsGOChEdkDmIq
eon++fB8ROvCDrqqQSC01lWa6Y1Dlil1mS8B05kvifPgArDpU0SVp0jJcEmeuQPPCxz4nHEV2Iu1
7ULkyzMe1vFvcDLrBfIIbhmqoKtkVS61tji6V98kRzeC3/y9b3aXG0KCm+1DQCF1lccvlevkeI5O
eustK1UWBgqEdIeAcHGJdrKv4887Cg7un4GMPTHLwLzZKNHRUx7M5bFXdlQLCe8hqA/Od2iQE2FA
kbLjxgbl57vktKhOrj3nuMIO0+6O29qKTTAT1lBH5CghVupVKra2p9uWtEWbAzbVisxUkpnWQGLh
fKn0Rt1luf781iNlVsWSfVOD5g9Hqmh1BMxzQuscUd+2euyonIq/DkVo5vUgjNepHDkKbDv/6+EZ
eKoioMkOdAso4Yc2YuZDN+xj6wvszm1fyP7jyuvFNde1sC4iGZ12cBtTBHZcF8Ybuntmb8LxbAcz
fshFV+inTZWpxaa45tqQy1nfbEas7PbmMYmOWB7BYHUX9G1m4a7xq1jfcAT7H1hlIJgzhARQAv0b
xzWQCjcSFxPvMYm9WJu4gZBL1zPtxLj3SPQ4jhl9ONz6H5efz3ctucWwGSi68GFwSb4WTEEOCIn4
XMgtGjwB/6wUA6oY4ANUSX99wqALUJy35Rm7t8TRDshlEyYCbsDjFukDGkDEG4fd0Dzhmyrl3dzs
brft7ZQTN0N21jEbD2QQMAFzVTs8zpeE7fssyh4G/tqJnhyJDuPwzPnydqfKFxh0Eg1vj57VLNiF
0KFoAQhtR0lhal/asUYCs8O+jKIG82zeh+jrwHjQ6WlQ/Pv75Prm84UdODSfKxIwiC4m1BIMkstV
eEE9ISAH+qEhTfC880LRIwPkgOF0gef1CzlvD7nqbMmJPX8//k0IJSUchSRELj8DqnGVZEOhO3u/
uf2UyVq6I42B26pbxOP3q28RQop+vPX4UmTUC9FKvQwokiAkfJ0eEcBdkQ3+HcsyzOMk6F6HE/YY
awhwjiztscSnp3ILZHdy6MeUFIM+/tPdooEsACU81SHhBCxJLjSu/EisC6VdJJ3QoDC+PNE2h4Ei
kq0ochWUoC2ODsfBR0V2yfzsSj8Oncf2tavMSG4290YkLdD6c7I3cr3ps/vSv3NEcnndGC9N9gKC
EB/GyKWMgkKgMkpGM7XqFBWqb6JYRWHIVfpSUgzkoSLAfVxHjKDHCHNcawaAXY9xkz2jqgaF5PjR
I3DI9TTjwl4Pek4IPgf2EmArHpDs4mVKCqxAlIU2kgMGScyDYg1PCJ5efYVnsCyEFQeSFJcLA2EH
SJEs9HY57zGA6uZR5Cwr6DmUeYueg2XFJnorwjfxFeFK5AOfzZJds6LEJNdc6qBbkmvuyHQiOkYo
GMHpOt84pLJrsdHV7JTid7ri/ZiiCwkn32j9NkjTPEfDORrdPxC48B5uAo9N+gSpm4mIXyVL66fR
u8ch0pEqL0TXNEfkXsCNl4GJoaxIZh3FfDIMoJ38Wth1ypqzzsWmNdEC3ItOE2y4kxZRZTIa2HCp
eaP9lILDEwQzoeRlNqmZImVoFzBq+UQ5rVOuK+vbf5+rKBh9WLwHZPQRmpGtNDJpTkTGu0TFUbpm
btQHfGjoYO/D19bQFgfwcm58vpkloM7URUAdTDnxc8pESwW/S9IWgXVoDFznRbpilApG1aX/Hdek
fQ8BgrpkWIz7gIYgVxj3AQ2ZvwrsuRSTd549CjS+QP/Bw5XywYePGFANd98BmkZUNWrQg6kCCtmB
SxiwjxMNbRbsXh1bdXwfiHBxW9oSaWP+kj5zObHjIp8BsMYVwpMsA89etZ1oe4k2uhBVIaDOA0FK
k1DSI+xdA6C5TFZDxEQ25DHg/ITeJ/ke9+cBuZ+LlRGfITMTrCmn86oiwc+Bv3hAA0FMYi6D8iwr
nc1h5Ul2wFK36i0fFPAtLxY6jq/CSonoBLfu0d6lNpmoi81RnE1M7STgHcgzungnB4Jf+MR0HNqk
rODQhgsgMSK2D9xuUINxmk69mJIoVJVOXkGzBW6wkb4l75o2tKrapBBkt3lTzpt2yOl9g6MeftL8
hszaHjcVywOf4dZ4MpE2u+rFpZYJaSf7NE4I5RFfMrT6iyArFvo2jhEPlazIBwdVYlrIFs81ZyWh
v2/8Bv+Pugm4aTX4YWtC2NkD4mdLXOeKwzH+M+regzxuUe4tUE3sKWXUePMxLpq4RQIziN8rCC2U
PAwbFDg/T27LigiWTq7GsjY56KqtYFJwk7M2NXgyKYJEvuo7UgS3DtWNpvOEM/MWcjLk9I5g5UDH
1GNOxTHFeLeqONetxRe2aYRj6JJwKcEoDAQ7/T0iev+VPzVedqB4QHisMCDvPMIwD4IkUpPUPjzW
FdYSEduGv1QC8Zeh3PKSPOk2Z2Ewys2l4VjOnEcqBwWGIJ+AFPw1tRyEEtUmIktn7uILcWdHEppC
HViBxmxEW2RPZMVNdBUpNLDMriDtmJJkf66fpXYHwsHUoHWe8UHXlboZsGhP/u0mymBafJajaOKm
QYavYOXEo5WliEcDVVortOEeKa8lJnpx5mPmZXDSucBZ17ef0veOm/wa07DFoILa0TIDLncEeECs
7Y1UwnuNXidn8ECeAJMB0OA3xyfSlHCnKzvpw3z5B0xQcIggQfezDww19aIpo1OQ1YEscKzXtOYQ
UPHM50bTLa72QWgjudKmZxbWmxjjB3JIeMUYLDDJ8VkL5Zn7gcKh4lpA0O/4ryj7SGzhPiUSnU+0
4OPEAyehgYhQne99dCEsUxDdv7Tv+HCuIoIUzgWVGFdAhIAMiB8mUrCaiz4epxIrmNia6gC1xCu6
Yzbas/fxceGtQr44Ca2MZy2+fBgNzDX5h8+3hIyWIqWNw39B5k9R/AIiIH4qBBj8VDrPDbZwe0l5
YNdgt/c1smVGUcjWk2GjoVkrfslbZG6G789Xj91kfIsJDkEPgLnEgN7DoccgyY7GQkNUBkwwSebR
M+Pb/0z061KrKC6AILzQK3Emwheb8XNf99wYsLhZxl/oYgH6Q44PJI5tkPA4JsAH/aS8yhhDceMg
+7gd85KkSitrp6wrMgnItgNDDNon+EKqAcVvlS/QF/jqyVbiBGiIV0I2zBWqe+87EtIvcnCnAVnz
ByRvcdWm3SO73DYTNNonYtA0p5FREEO4ildZDog1YuMBCaYIsQF/59PBMFwoJFtzMrNcw43JOIkx
jIJphhgbl35zWCdKhu70boJin48sAfyrZKNgimEVE7qmBTYAviLeokzOT3T8+PQliDwC+ewdJpHE
MoKV0nrIFoo6kvf7wxloj39mgued5jNoBlexMnliAYCUS7wtnPBMfap3lcUSMbFRdd4Pz2BWctvg
pzv8jnRXKt3g1NFyKEQNiikkDHhcb6AahD6CmvubjXbAG8LfID+44cFCf1CxZgjdATWlRCQiYIJS
MUWLIDnmdPsWj+D0IG7a386vdRc7RG2iUPrAV6xuzlY4QwbQPDlH6TeUwuZCJx8uOS6NS95RlVxu
TyalPRDuG4QyhSSEMrdf6AJ4G+YlT9P64JnQIpc6CVrt4WRYu0c6UWchEeA85Cw898hbiALgBdTE
RWkxA6cAB+tozyItRFSZBODdMT8J7bqDwZqi0hib6bgjvWW9F+E/WROFfpcxD+yHd5mN5ojRZtF5
1hh7PIX9oOOuBcjBBojQtrLirk1o12UxLqqUUjP5SZOfcsZNlijGzbXd4DEF+GqYDfXEbFKG+oM/
UbZGUjYo60HE1IEWEFqnYS9bnokrxXPMP8gveMNXsz6GzEd4RGeExgwtUfTRWQG6HrTySJoRW82u
/8xdTEoNBq91r+On13MgErytpPYgGD56aFqxibDe4fqzvmFOYnxZw5lAuqwYzEWPeItf16hb9MXk
To0MgyJ2jpFYJP8oD0LOvwyULEgNj+O/p9Zt3t1epV3+ugIT+5HHMub9eMKueE+13f6VR7mfdYf4
YrkrmkE2AYtnr70o33Ctsn1K8ZrbhLCaPWwPgByLDomFs+cxwhkIXmcCe5+TFtYAORn9qXgta3Rv
mbYvlLyGQG5z/ZhPj83QZGqT6fTHZ1fND0dozZN/BEqhvKwnYVSAwif34pDoxEceyuQKevYktKN1
+T/tKB2m6pj2oiUPxaQGggOxMRPGloI8lAi65239Osk5J/CZkGZC22BBTp8PxMtRjyT5TDhEXPy3
kokrqfaPTDwbQbtB4KbQ5ua+E/uGyZIGCF60fJAX9xUZ93FSYruKYTULKwx3hZrsxp6mRFoBE4LN
gDCNGEWbLELt/Xkv9M1sM9nr62uGepBDYG1u91/hnnnD2xAFzGqZhhs0dn2o4Cx7hvvG/kVa8PH7
VUrvdTbQ+C2l1hLocKjS2Ulu2zs5BVWidDBe0cUSy4Y6R1YTh3cq5USxbBMOBDZWOAA2F86jOwS5
kBuzgl6OcWW7N4T+aliqYUczt5u0evLynTRhW98e4MMz9bx9gQH+2nhIp3MYTsn55mIn0IVYk6hi
xiIT5RYSn7+FrEC8TZucldSHFFVufyV+M6Mb9hpacqAif19iNg/EuJOA2oY/3R4rbxtufprILJYy
CB3N0PC/9gcEV95bZBS5U+TBHBV39/bYyFb2aLL3W43VJSK6xWaQR1ZmI7YXwvcrYTEMSICmvkHa
YEMCX4yA5ZhyObE3tRYQZEZNbXEUOmea4eUiTl54E0JMJGzAahGfjUiid42EGTyZRGuE6pMtkerD
eb78vL8Ukq6Nr1W+YH/k2ZnSsk0N5GFMdXhglBGofMaUlkWCD04ebcFrz/1ut1YGX2KAAyQUp4Zg
40udnOrkDKpJjg9QbS9K6yoeMU8IhQiOe8QkZhM2woOnwjKW4Ax7gMQjBmsC6qMtMbIxq/N4PpCT
RgFEqFlCf+/ckvqT8BzuX4Ki2IOKLTOL+sLAwJzH4Vbe8VKQiy6+Ful0uP/5SgTi8pV4KpDCJPsM
RWvIFroHnReqUMYCFAlBISGGCfDtrYYmoxJJxcQUg68SxkfKJnl85HTw3Rg3VhhENULoZYxCQYER
fjp6SP4ZBk8/K6/JGQIjq4w0pNqLh6k7YicUq0CDKh2t1c7qdrHzhqukl+IHTm40kgUtmaLISBN6
zpMe3S0RBoI8E104AXX8KGhLzPh4gv51sXYffkBP1GR5sI0iE+QhTJDJT5H5AfSAG8fL8KqBvU4v
BPDwL2AEIUGK2RLAk/0GL5R0CsgQdIr0ricUK1Cp8MgQoIA9GldPJklzCTOGk5myc5N1Wmry7OmS
2onVQ8S2NtDbqDA78+iHCtRQTEWHNtKOCMfioyuqnpQhGQdR9DTpyTV/9KHUJ/Q3wToK81JILh8x
zqJKUVdJ299kMv3pqA6OqIzX45dTm0+g5zvWo/NI3mE6vvUSWoDIRnOLXzYdiAsQ9p6G+hc1LHb3
WqxZM3I0RP91unKMzO58Ge1pdeKygHC+o3DgTGMEAAnmRGbOX2MNsuy6CCtUQSGAUI+Ed8ioz2CH
OsowkPnhViMOi+c09T/XDYcwBBHtslACZZ01UupDT8tfXLQsJ2aKfYwk0qxga9p3zv/iNlGWMFCC
KpTkr5DqxdxceReqoUePG5gEIYTUgNtUnEJHyyV8Bfu4mXDtoYEg/mXROyOzRXW2Rg9g87uSnh35
61CfAbkuLRfnL6UWT2yfxUQTMTZMp+iw/70LXBKrkfGRriZTCABT2oCA52Re+Ei5ufKUHXA6ig7u
wfm3dEfdgqrJ2mH1VTerC8nmsGrzmyLUNLWWQkRCmyEL13OCQ3wy0W2RPYYImL3GUMWhgTqcBjp8
nGBowgyFvAuB3gqYgpMSYvcgoHgSmn4/JBOBvA5SoOY2IeLR2Sr1Tp5352YX7k+PTS6AW3IyQn89
7NYijPf3kxmGhbS9vNxv2+udXPJNdcwuhctAyKSiIytcxIEkm62h1QibdCWSvdyeBei/phUgfKJh
i9daskGklRbmVAUXVYxAU7RCRYR7ID9oxWfvUJqKJuFOi7bX966CBCWst1A/tjBn3xLFSuYlsGoi
ElHoYHKGnh1V725M0gY4XIK9thvEnYMFzbwmXDfQl6Li+V/IInM9r5UbQAn5iZQC6RgkELdK9oz/
a80XIqKK6ZYtlMsHgTxOU/m5/NyzQUEPyqSXAI4vb+pwTootuVqySR4KROFQCR08HJq2GY45qz+n
VfiOVFUqojNdG2ZIvxR6OjIdUNxw5SNG8XhYdXeSnTOV1M4mvztfqXq315U7QX4Dd4IL375GRS2+
jrSXg/dBxlvnEmcmtfmob6SJ5vRUrxL5AoybIBxC+S6mKqZVn3gnB1SPncO9zBFHIm2VwJC0VYrE
Mg6fOgHUwEWCG+mGuDcKXTqm8FQmJjf9w7ffHCy4fXg+CdCTg7ElqA7TsINI+2IF5iMAOES55N6K
+DEyliO9DE1fHdKnP6QDYV8BrW7psXui6LcnbQyZE4Elp82DbkoqcD8J9+mEii61DsGGzmhXi2Q4
DPSbgx/ciPV+FKLlpJoCpDs/N66ic9aENkHndoRGu7r4LtnowLabmQzjQ+5NOxlQ4jOaoSax+TMi
KiJdu5l2VeVG7qPyFM7ee9oAalbuhrMuql7r3+4fxQqHa1iP4cykjoAZKy3fSBd1VKbBw+ph89l+
Bk+UIhjMb3Sz4MT0FdqFsX88thePnG5hKDr9mXFankVa8Q07109j8mnNoieJTvsCwB71IQ9itzrQ
CkWbrUul8rZ3X05FjI3nzoooRXwn4MbLtsjwU/qdlNlKNrCenbPiT2WmyO0puDZv7hUlrKg1Q0ho
hJhuOyD5S9hfKJUKmI9a0InZfSBZo8c4KH9NJZnzsTNQ5XIyI1C3Bly6jsltxEBxJBKU2YM/+kN6
m2QX2O1sC+eow1QVDwhZl9PX7D/YDlGNi4CMRTUOdPOFEF5foattAczg925AO4XTlcWH5BMyA0qL
I6sUrCOjDdjSIZx3BMpinF9wfuywcJIcVpT6TA2+7/+FIFDNzDVCXwsI7tLwytCeI62EuqGkZXx4
0OxD0KBZm3cD9lSha4IcteVEJriEXKBu6Y71ihu7DzIn8KRkyin7gnZwc7AdXEOQaTgEHxSkV4I8
wiG4pg+xYaAWQLegEj109E7/cXVk5g/OB8YOwuz4MbBlU3vHQnJ4B0mZsQbipF5XQKJZUb34xe6s
htbgDr+uP0CinLDEMsZSTY8DFQQ+C6mk+6vsh6oUrd78ozkJlkMfsmowAJ90duKcbABAOnAKBAQ8
0pyNvgQVM82AVbEwrrwu1svDD3IKOICRIeJ4uotwlfLkUyFGuMoRM/KCJKvCmCDzpON5VwoLSEsE
iQf1SZKAc4xP13wVprXGViYAqQlPGGRej+OLdUycOdXA7lGdf7s8UZAlowRaUAmT4tUiO/XeXLlm
EdkFmfP9LHJe5ln4IhDP3Y9YQZkUA4lbxGwTm4aDmQqIN1aDEoERGnyJpNCvRpEBcrKtIcNE3SwR
9haPREzz93iURNXmAzavCwaYH64KtMzugc3NU4mSIOzmP+mZRPzbMcAc8zhShBpItMrZPu6YOTDb
XHtsznZ21NP7U/uCJQaFf4sZguIloHUUZkkXPehcuEYN2l0yUbAJhDTpkihG9RyJYiSP/7kg0vIe
cONj6Pzg2dOdY9OMW4IuutRRUhwhEWFmsP2QAJWovbu0Yt/pWBb5NUk/USVzju1mkH1KbV2DTsvk
SrQuoZ4D9/5mYgwPbptHBclJPlNI0Rl9ZrXq6/sH7+R5M6CqJxQ+RLPY3Vkvw9MlNPijqDRVlzfe
4ojaK+fEIkL+nNBVcHyxH15z80qH8RsJWiSVsb2/g2UT9gWasmBP5NdRJcXbNymFa48h11GbjHPC
s1frTR8FnVN+KeiU7pejUzz6t/5FxwowwKIS4YSzmccS7Wl8P11gQbjgjtHouw9HChTlAHWdjcG8
Feq6I06dqCTWQxaCkAIcDp7DM2Ufx7lLhcLQe5cndfkqs+0XPEG3wFJVciI/9kTUd9yd6KlMGy17
kNULQCOSjmPKcacUPrDhwZ8OP5EZ1OWuKHdNpJNZJWUWTRP84i5QsIuZSlJC8PCaDwW/Tm7ldQ+G
i1EaSKHl4kGnFR/eUSijmwQE6d54hJyo+2YfdwQiDWQPRo/2HQ3UGgvojzugLmVnfSAcbiTCvEVo
BmAPkqoraW8gxC+ozcDMV/CHBRsHdXyC1N+ctwOa6KQmqJUEXxshljfZ8amL5woZTpTycMz6S1oe
OISICBBvpyyqmy/ktRDSP4B5kxEdYWlwNjK97ZQG3UVxA+/FSsdIvQjIOhkRylncKcTZxWgQRR4P
XUeYu5bMclPQEIIyaUC2pZAwSmSmQFC4fJhOyURDvwD7M/4m/pDf6fxva0kYeScQODFLDSkURHOT
vo6Y+l8WHfkA6xuNmnscxLpSEy51E2HHqpEVSoRrtbiBP25P8y7EfT6FDLmrRZFhisge5Pa5sQNN
YzoVIrIpIE5kndFRma3MDcFD/AEmWJwrLX5zFpN4pp2UHD7k/Mggi5wenmYJ9g79JWQOe0SIIyAu
qN/B6OiT0hcfiEEecg8LEfghKk1KL8APifQGP2SDqhEsnz0UhAh1jYRIQH640yEbB+Gjt0eyxvmc
odF4ODO9q8/OaVMUORo3zhUL1ZuIqGQCWSxXIHtH9OjEVrg57zIZt0RElUy/IOB7dnL1EiEPuSng
Vj4/tfJ7/aHwYACKo2ON4IeF4xdUH8zpnGi/b2r6QOMrOiWJHVBxBKDiR8v/2MxEjceEzBnwjUc6
u8NBFlIhGmFMr+Z4btDa+U1O0q90fmKq7XZat2v0bXPeQkgsUeZoJjmVzt56VnHRcCOw1CBHZd8+
i7SXwcVdxqmpLCgF+Zr+6/MrTRZQKaJRsA5WOonLiX2tnkQUKkahf/saN1uO3ghFv7FTf7aYhaGu
E1snwzwgiLCkGcs/v6LsPRF5bSdDlwb2TrXi43/lvCUEnigFvJItAy7aRlei1ZmH4ZyAipFs6Nq7
U+/Skkbd5FpK2lq+Y7g18CrI8yW+E9GFCQknnA0EyE6cmK4yJxPx1e9KpIKdAjoD8yriXz8UYMO+
QRQxdzUJVFyiUY1yxaHVXF4e5y1iAdoaxD/5HZjkanrONbuM2X0UUWlTQSwAT3u0nM62n0mL2V1Q
/LskWPZorG3fPgaN7fdQiphG7r7JI9/9b0ByzCkhBE1Kfp3dO7b5LmkK17uZAR2hOn11lJ6cwzOW
o0XDjHwVA0mdlEbSHdO6xXgG/Jp1lCp5JcYP278sPtFb496fGjKoyWthQ4WXD5SZBwXBQMmA8Y3Q
qkS10q7MRvQT7KAYLSN0pVjVnFEo/PpzNCu4oqC/UBcCW+hbOLT+TZgoBgN2gpibJTvs8B93yYPQ
ggi6qnsjRQzgm9AMFIVnpoUlNKMmZobQIKZCnjrfeOj4G3pWzXr3hsglbqiooKKDwBa/B4BehNzF
IUHIfehiDRm2hRK7Pya2kcCWF48vtny2xY2NNhdr9dKmCVF/qFOIem5liPoWyhYRoeFRTuKtody6
CKQAFmHO5ZsxSzJkPTgsRFeAu+fFlLUnrR/w8LDTDtuREDFQGOZS2P2KvNWo0kQL2u0adt618XB4
2i4Ve4XH93dKK8arOhit0P3D6oB8g5JdFBxPrnX1HwyolDyT2bIURJaatzEtUVTrvKOuV4cAaw2Z
Oeir741QeMCEYK3h4cvznXt2lxCi85IIHJTpn9EfNHSMWmJMwRwUYnHYGIFAMWCAibCCQccmNiDu
FceE0lKLwD5nOR6dcEtpJSvRjCEc7EXYailJmtCJ4UP2Tde9Tlhz5woRtfiNQfGDp7vi/3RnHk1t
XFr8NQk2QMZI9ZvKnedYtuK34EIEYQPgeA+U1Laj8h5LGAXu8VWO5XvMbSwFzDaUtTLYBFtTyllo
COABvD2iHKvDP60W04mH5qJIOy0x1HiQAGQjSqB0dFNl5XmRBA/MMgcBQgKJB2gPGmUDIVaEFdQX
f5/LqfJ7BTxhDwE8kbjCJb6znOA2tHOyxagWgD8l182MM04a6BOkKfBOk/Ld1EOn40EZ1WVcJSAe
uOlZ6yuyaZWoWNZ66RGdnwg6Q7csvDRozvJh9t6BtxZlff5uLBUrA86TPkIl6iQVxhoF03BUW6EJ
wbjg/id3Z6qR1kdnOTxfQ3JN+8Vy9aD+YVF6GkJ0r9zo9BZ9XLItNDYGBzCiCpuEma8IYZz2GLs5
UxTO9OCOAZwC4JdhJI85PBMyiV7RfbHUWJUwnkVd4VaWO0dVNiis1R0hiVcwjghLzT26gj2dkmOZ
Bi8Hzf1zK1ITqDY85WvcOZUvNJ+WJHgPcNzUhHsd4k+/VMRV0nsQoyPibD4JLphlD/j2s0ehQTD8
OVZbgro3lRFeDXy/EZH23XWZyIu12Iq4yqrJgojrSzolNYikndw6yqzSDvkxSS5dysOVGiy9EDbf
t0nbyOXGLDf3KfO4S7bn21ZScuexudqiE9UmF/UWn/Zt709wC6gcuLnUoKaYkU2Iyp8QyT/VM+4J
EgQpWXgEazHEyyBC9hZ0Q3BnzhqCLwk/+JJY96Y7liUB/dO5kgBujwu4TUUBOm4soK69ZZgA2EW6
jEyASLp/k+H8BOLdEWCOP651Wa4FpfjjS618mATRh5QBQY42cYNe9ACyxd10vJswLu5I1hm9QTys
RXCnPWQBtuY23khsrRSb8GiKDlCwZUxDn1HGpHVifZIxLwZvHvPwVWxylUmGX0g4QpcUTuwwNPBY
OYKOhyf2g3uE1tcUou35T9gTL7qr9a1LukshWBZIFx42V8W7nyOXzKbNy0t93ppPA5RLH1ToI+ge
NsSFMZPxuVwbAEcr5sKzxC9wuqG4GkknEBSSy6JoSuGDqDVfo3GGbrB7EMBW5kBKedVsO3zdzVbx
KL4lhrsDLFAjjyTPr4Zoyp+pgD5XZKejUY6uNRnA4WiKrbE2g8IzlNjbyqhzXPMY/ahu29M9P/Yb
h8ZOGoKRZTXJzJMa0Ym4LhCAcV2UxAkPooYIU4/3KUB9fBlrvYpEWIToOSU2Gtt2XKIQFkF/6G/M
SZyEz5efQpwVP58jZXDJroWfQQlyDj5QOq1A9elXK4k4wn+bBe5CjL4MwD4nDikePHcMSYg5MFLw
1HnQM4moMMpzoFlUzGSwYqIfBcLOvAtk0hZRX0TTNXrPCZ0i5ANQBUSp/xuhTLBRnsufSHcPW0Lr
1h7cMCdj/qSldpX2TkIVtC0AltX5U8YF+3zBQRrih7h7KzTfkbOcITdDkc3JQC7YEPnmL40cNggJ
TE/wP5BrPhiuVaQklllvVg/70fQ5JQJsInpLVJTxUZCxGpMngMJ5Rct9ETDIPwBwgvjhXRkXAb3w
nDy8VSUAOYENAeu5uxfbWi7kANRtMhZL3yYobtF+1swcz9saS6ULP2wSUjqJrWKVDJ4WyeDFBEIN
mk5IhUHL+w50BMWhUA3et4CwO9tCGJUAVjMvEEDXxzj1kKWh2VlFR2BBLCMFcojrXn9/fS2X+9j+
AatCvBaCdTSHH35GFAPg0qoZonIHfwo2ORzSYg9Q7ilYrCXityFTRGQE4g00fhiiKUIQMccWCkOG
FUidMbpAb2QwhyQZ8r6J5LW/hBdzON5+IRgXZRUC7NrzJx5ITFhNl2kdeT/0NNfVHgGH/8qIw7cJ
uodI4MvJ/Sp09/6zCBMXoizgQFTp0JFrqyYqbCR0C3lBNj5ZD0vUyUQCIz4YziOhEWRHHPAPgFjf
AxTuEENFjcmAXmBGsK/r9Fhkw6ux7Chdtbky0XraMeKYm7HVLcdccyCFS5RJkjlGqjtRdYYv8YQl
dQm+FJFHGSSofbJazZDbuWwQ/HcJbSSyAGvFGmaIfRZ+np9wJYpWtQPR5rxwQd1T9jB8O+fNvcj7
W24ccsibBy5JJWeDOn6syCsi2LIQyCs5jjuoaR39gG+R1nz4ygAbxgSdMR14RpedqEHZdJccbfbx
kr80baSgEEc3vWM8A0+2uu25yrtxo7WZdE0t7FvehT4iJkVYWKwCJDfgCKIVMlqfjkVSPDwU4hwM
MRBSNycu0xZjmBjLdOZFxWVfyOiA/28fYu8di0gGSSsEcgzpg4gX5Bh/m04rXwa46uPnVnizdU//
D3sLPJaPnZBhm3Wa64V1Gh0I6zR8LroKg+dyIe4bMnSR2q7+dxrUyjjkM8VMxX+aZw+PHH1yr8J6
OslJTycCLzu2meqq+HqIVNOF6TtxFbsY35Xe+5UbuseLxHOyB1Tw4VoIrEN0+KRGIsVHgH9ifiMS
tPC/03+UAsliqoYgY8WGmFtZOETBEGR8k1SBwpYQIOLPT/JtwaCRppOp+T6O3myIFGmNomHyBjix
4aCFz4jAVLIe4FKW9IGLnhiL6AmKNl3TqgGlcC+d/9qA2/TyG2EuKjCEuUfBDXo6DuXnao5upFo2
MaRVVYpoA+qm6VthHMAnOHCxUsKCFs3Hgif85ozt/Rf4u6ZLG8JrTooVbPW6cnA/8oFwP8F9A8mV
lGx947Mho6UmMxG48SJuMPRF+9wgmRIj1jU71dmeZ9YGJhYOlD9xMETDxb6tKUBCu+KLcL0sMyB5
mRlgQGjlXLZ2cBk2c3ykwynpLeEjnX/38GE2wKwAU3y6h1yUOF29wz4C1YghKMQmSnT79fv/z/80
DPwhZBcqgMWyEOTTo15O4Ho+LuGjRxx/dQiJ47fhJ0g4GOKhSB61dzDcNREdGgEU+BG970FFeHoQ
EMADhCRFOq9ocD8U+eWYX9vc0Db3x+ZYAW7kN1dfcqlubk65IxKfwhbE5+jjY6cLS1ZFFxa6Erqw
nEt4I/nBGzhixmBwAm3gRBV0IDnkq+D6wdoARE4ipeSpkic3vicANgeOIIJYGU0+/Oze0buQXdXs
LmUH4idurkPouEQiVGxehcyD4CmHjeTxqh1/X0asE/0PayBPRVjAiTqrCqEOOVyFOqSgDYf7JyWj
HPrsonmP/alNNu7/kXVny21b69aGr4hV7JtTEATATrIsW1F8wkrsiH3f8+r3MwHFWfX/tbWz1koc
WyKJOb9mjHeUZWpEq4/TPcR4UxYqoXec+MhSwfn/V9NdaCyc52ycPkzUp6o3jBZfUY/CcF8azObk
1t0yfNFavkH//m9MCdZ7q5o+tpKYEsId9LP/T3D+vz9/40xzBRsdW2vsKPd7u/RjMFiDzPVYrhRG
HFfLBe10cpMz431N5snrq7HDtNEvsG+eLlBw4gp0dvZVJJVKJXz6N1vKFwbU4hIziDwE0oH9bBwX
YCzLGppfUzOaX/tZR1dmqHo4vyxIWf41oJQuwyZfV+7Uo4zZfxTYm+SNpnDYCJp1gkH3AsGg8sDH
iaGA0KXyXp+GD9T43cZ5ufty8sHu8ppUPlG3TKd4Z3bb58F8PeD82/QW8+CLr9+CB57cjUdoJp82
2jM+SAQnyhmUTbOD29mDG1qypN9iYGz3uIVrwYFSZK0tpLWYKLZHE6aa+4gpw8Z6oyk+RVFSrgyj
/u38VDdFWTzVOWbulUHtOlw2h63q6Hgatfbjk0//DOz957rU2ytzSz0FTOfnfK6s7gmD8OmfewYQ
HHLdLuluWVZb2nkkZ1ZnmkWLJAo2s0oKCsgdSgMvnJetUv9qMuvsMI/7vLtlnA2cB5Xr8KY3g5NY
hmQLk9OOmSa8N3Wuba3Z1Sz8yb78yUEU8Ftddwx5j883tqp/Ax/5Rqq9CuH2IqBDzuYLc2AShrp+
+9pf/3gwmAUcY0LFkm5PSWsdVMb3J52zJ7pahtfIWJXOrEqr0eTRc9AUNrTNIhqfzt3zx30geAJd
KBezFJa73xyjpStx88kx2r9dZwFKZcJqOOAzQe+/qMadX0vT/m5Bso1fiAlKpcAHFhuh6oGZ4ZXd
7PutzmDS+UKDiIGOv/gbwkAng+x7iZO4zeQHmNabSqkRUTMLyJh9/g55kY5/2Slg2xDhvhAhDY/b
oK2VevX2ydMCQg92XjYponf+OX1TKaDkQR+6BPC0tKy9Z34ro85DYPOwvxzfxqvaqLQPJ6E4sFpt
RF13pfHeBXX3qV8mASnPu2rmYxkbsh2IqKUcxVXuBnSOWb9bx6xjns86ikumHpTa8iuSd3tSKMnY
S8bSXbxk7oUZoOX4bpi5fT6GKT5SjuYDDOe8SRu8FMk46QA1DmI2HvIyH1rysguWcs6pwOqtl/sV
CaH5PreqJ+2VOv3jqo/4td6lFS5h9gSqbt2YXWo2vQUozqzRb+0GAYqzy0V6ojwMjXudadTZDhrG
QjY7GGv/FE9mJaKc6OxNWKN+JeL0mLtJiEq3T74zfdSiE6Y3p2OGhnLppJVOKk1ukjbl4a4y10fl
Eq6PkkUXwiPBmG6VVG8mOrnHpMBTk6+XVcPs24sRA1EFYpqspBIa9vtiUHnevJP+CMABpEUkMr2/
tVMgqIZYhgelcwCzxLt483Oh1Lr1aq+B60YfXdDYVDrzt5CMbeH7PqSsfzGv3M2/PCaZDdYL5kD1
X9vHq5Jj1oitUFuDBsGnMdluQAIWXEnyly8Z3bE81bPU1BnaYu/4vCOu2iXoiIR6LrnGnSwiazdS
RMR7GGkIS7okTUULb15KKnfNmQJ7fEaqEgLqfUrdziNHEZE3u1Mha4vYootX0Hf3uKaVV/mr9mvD
N653Bgxxnot2On8zTWPePIHhWHFgCOSuah+Pd1QzZqSf5fT6YlfgeqaI0legOFk/Dcenn28FeMC+
4PcCH/D0dk8gKQVc755Wgh0siyvjYxNrM7o3B4/bIEjhKAytMrwUk6qXopB4M8Dbf9Gre9ZEmYTq
yCMn4GsxsMLvln8YxZSbMa30fd4P1Zj3lD5t/etwHFhhELBb2bDf6szbsGbeODPiWaiXFcsdYYeA
eRuZE4AGAbP5CEW5mgXkrpBzyH82kcjrJQZGgteiXiJ4fX6uzvriTqQV9AGr86PSI1AcldfZ4Dgb
rDkIb9EeVEbtraLY9Nc+WMmtjSqdtGZJw9dXuTv7N4CFc8NqLyFn8q0URPcJGPC4dfjkgu0uA/Ln
lWwbQAMqq4TarR8v/6B+F1Ziv/N4XZlEzyIvB4u4HhL7IU97Il/zpTanT3eluI6J1/B1ELoxtHLe
yC1Ro56bQVi1ygMLb8vRnsMEeiGAZxhzzUlxZhKGoPEC+eg+5CX/sfp10nez2zpT4Zuup9GhNmqf
RpRuxFh37pXpcJoVaqnLZdA69Z+bVuKn3kyK2VciYlqOSdo4fvKvtnPg9eG6Rrw+qminktY8CWbJ
afStkE59uy+Fs3FWKdaebo3xbjWG9K2nm73AybFt3rsGxBTBHNN+SuwEVmKLhzgUq0qLh7RhyUce
1lpV3G5GyMdXE2063fXcDORTnGH3reqaTCJgBhUYHalVODbCSgxCXoFqLlSglWWMQ1JUYFMOMLWF
2Oy2VkmOUZDSruy/X+91U4H+3q6H6jgAk/q0rPVNf2VUmqpJb7n0WE26QN+MXvaUXOPpsTucegq6
i9t/sa3FmeP8AZjjhZz8pRcxSJDCYP1RgP20zWqpoj7wA79/mn+voYukcydUlLnycFO4F8ITAOsV
XoujfkT6Qkv8rnGWmsyzH1d/4L9zEbtvdJ4uam1n4Ztwt5x7kJifAS8CkI3pj43AW8AGsczFeX9/
L5Pt5OnItkb+oXHXZ/PbfTcYkl8sEYaV6LW2HJZbg7POPKYWWD7vG887DOdr//r3RxjbnS5jbNcA
i7fMpNgLuHjg8mH1aywqOfAFWNCw3lWmaiYvhUlJQak36VAt/Z50xKhkvJDYceAOxruHvpzDXbuP
wFM7+WQOZufBrNPnrfUjJGZzWHEew4YB9yyeatMfSTO32yY/1nwVq/7lFLLBOqaUsgn2yUXz1H20
B/fasPaQNT/eLomU4s4kvuaJZjZBC1mtcoeWval+YzXGt2kOeCxmu4FR/fnSn5ay5cUdCvcTnUAp
a9HkEtZP/8/owZonSsUH9tIrcwqyQMeaK5iYjnc5udIC+ZpOs2h6M/bt37bUmVztnEEKHtOH33kR
fia+e9lCVCvmJ9F4NYmsYmQV8XGFt/GUY/S2Iay1uXsKcRIwZPYmliY3gwLgKXD2SbnvPe9Ev0q3
9zmg9jnTJlvVNTeDxSS73vvTykAgjBvCp7OoXn/7QViEb8m1OdxGL23PMKe768kCBLCXA/oU3/4s
VMBvb056FzgN7kniQCWSBDL8hfPb+DXhJ792z5yrtRCJ6jkqoBPrmY6nd32hyRr+ovcgPy+cIEOJ
m4kYUfM53Y1fDJS6eMHAwA/ae3P+J04XQgiYp5a3RoKrECU0kMg8k/rY02k54IsEzFdcGjUPQ3Bj
EBiwS7JhH8Ri5KZYMxH4/CBWXs537b77dP1mAabmGstUIPOvJ/dw9eMm8n0GJg3tc8D/w5v1W0Er
zYe4He6ZB+4x/0IYSJC3YDWAhfSYIVW90z8erTT4RfOECwbEUEm1u51Xri5oSsXM9u1K1EGaGIy0
hNEl5KCbKiTQ7aatIS5SPB5DhozVXkPg4lJgUBR65PVlhEBROvHE99nywgV0jvzg8Jq/U2JW77dK
SIRg7OVW2u6YHqS4Zutmke4I6fl6XSTHa1KqhoYd7/mQXmvdhwdSlnr/LBCozIENEJbJJA8tcfXY
f6L2DSDlR2+toTDB+FhfCLsM3bJZORXeWbv1xVObFnWEv3/SvU7LFN3LWv01m5jbYtd1d93ZMnrt
0knhWV53g1ne85obmxoTJdf+FLu+1yOu+8qiRSk47dQc6qEiXeJGGbKTvfy02D6XOs/xO2CmlIlx
iCBpfw/pCMLlHs9e+wXM3S2Z3UPNoTQnE2HtjMfTx/NaoMXk+b774okvP+3KTz9EtPwRAmIwq+XY
ot8XI4pF+osN+NfqAp2dYYlz7LIhewQ2TWDZPouFSHJhJ1Bik/HtPX4v7EtihxEDwixJicN6X0xt
lDh6D8/yeDzJjfjvicx4x13pNFDeJ6Y1nKR4i7d4kjoP6qto8cvyoZiwB/M0ySCmXKdr6tcgLMwT
bOmbBSDiLXHjom/hduNy7L/OZsN5tb9D+76zBwY2v6MQm38eIAPHq3iuxAI0ma6e5BVgWx7PUP3t
y7h6Gddbo/12lPZr3pI6LGmIVL380bz0S8ArpWxTy6bsEnq9VsIGdejER/a/TvzVYjwoeh/XUXmD
eR+frIxMYrLWvb/TnDeGI/+/X4y2+q7yuLeqfls1h51H/5GfoF9ZPbqQ/5VyF4O+m0K39pvwmZeu
xuJxCayN8ykRRH1CUQ2rlXKN0C80xewPPbaja1IV5LeJ6jlwRDmoPL8qeLLjtL/b9lcCqLb9DiCt
dJFx6TZqGDgdh2fG4rQ20rBIdkieC8woW8Xp1G3euvVbgDXUvMS9UzP1OybSaIfb/ciSvzU+XJ6S
/mk6qhliu2SuY5dJpzEuexVbI8sPVUU7wTNhHXvMksmZlV/PRvo8abAFRg122uQ6XjTgHfq7Rn+x
hyPtAkmZMhd7dCPmoop4L2RdtZ/HDyeWKkFeFHcOr4Sqv03gbOkAUoUDERORFLK7UjL/W+zkZYc1
qPGqjqtPKpWzMXBS7SS3ZXo9MFOKwzVMfF42nhf+unj+yEq+YXChbJcSsWhkVvd0dk9Lt9DIELGc
Fqm+ahLcoo8cwlf6VTAJt2IRNoFihBP02jXEe4jUajx16uIwnkITZHk863e7q/lg9xgYguTbY8sv
i8KQupOj/zpkd6EvW/ZMC69/FNoyf1ql/vmnLbYjfngKmq6BOhptumzLMspq7FbX4KYvtoJ2N2qM
N7pxl0Cfz9byRdOuiNK3Q+IoolwFiig87NCkq8enPR2J4svjqvgyi9COGEesvpXRcj5jD4IbYhUX
7lCTV+Vd+G3UNUVZ+/7WyKGjUxPZVjeE1z6r/skknfOUa7Y7MzbGrUv2vSj04jcCmiFo7GcgLNTC
/WV2yBrNDIkN/MhI+jfaw0yAHG9b6pklrRq+MVXSnUi1417vJ+8wWw013zEp3UOMHBvRwvBxnfww
1babLGeLU7aahCdJi04nUZ0qkrglV60AWmk1kEuiZS1pdZJaJ2l6z5upZJSG9x//iacr2AaX9/TQ
SGt7XMeQNwWBsp0G0wOdyfaT59LY9GfO3FFnMpRwsr4N1t2vF0s5+07Bx8EQIMWFHcCTXrgjbofu
8c8yKNstBJ40b8npENXYQKOdtLqcVdpQTpHkqmLvSTS6T3ujtNwnXVGL8TcQTFgDNQMLaKe9BOZa
ZJtHtln0ad2Wt/S2DvCgNGIa4GfkmdodehtZPMrEa9LpJI1D4BP1m42n8x7voCheDfwMSw38Lsnp
vf3dMvIuTymc9Ndg43K18j1tP3wYlLbngwRUO0IMJpYv940FtB63uOkx/H/O+tveotWvvshPLYZU
ZmEGU3XkXby1qBoQaN3al2LiUACa2Qb8lofArv+vWo6Ds60rjKCk3+ktn6XdmTgQAYZUPaofUV2i
eunlcUAWaUEwBAmxPi/CHwyGGeKGFGxjC/jKLb2w2MGUb0VBZG44JXz9a6CK1lNj5tO5L1T+EEvx
nnmOSilJWuUQxi3A5/d6MhQ7pZgsniVjYw9B8WHFBAGm37ukkzVFYIiS7vBEGPAukpOomHxOslhG
9cXzfD0+5O8aKZR3bS/kllrcjoa9hzC8OezCmQhpC3kDU0OnXnT/WfEsH3TZ2bkln6YvMHtX7p8M
x7oU3F2v9JAJcVOjehpcmtFtN3wKSsGmQIhbUAraC9iU4/jlsN2t2HJ5mVzfjbjbvdx6oHv7SYDu
3b7vxKvexsfL03r5PI+Xr9k9dJQFp+U3bpdomHsQdxRml02RfOXWQkuL1n9bWSGe8SsoIiH13hxQ
TB8F+rz5g5Wdd3DWykCZZ+3ACOTrYova9MlRwmoWenS6EYQeZFPkCzY+VK5uBE21cZALQfdHqWUc
RJgl8ZS+w9B5mXGZ3fLZ3JGc45I+j7mmVrO08kism6RlicrabnvTjtWsheItTwkIFYTPu0zcHEpU
oYwNMUKi4Y4YNfg6OZla34Qu+vWbOKOO1LC4WQ9hQr5WOpBFFaLCc1NfDIoOY41bpns9NDOhVlW9
4KBTDdfORQrXPb1YhDfS3V1hiNVTXo+PaykO40AKao5dGAAt1ARiUR34v2NRt0ZRohitjHKPzOf0
MMdiTBEzPYjl48iUtbp9Imd4v3aeru1FtzIZXx5P+91Th1V79yTMdDIb188j85IR2dh9TcGRzfQK
/84+ro8BE2U4GzpwuemimSbfHIoVpHtnUDBAV8ph03fq0UXw+OEoEUUY5+Mo3YgGxlbITSZYKUlW
/HWRggEC5QsHSmmxlKN66x6qOQfK7mwZ3/+RoCNk2hrUmkOc1T149VBX92Zg/cdjAMZnbWpoFxIW
DDsMs8RL3QfrljUEbHKgoMIoyc4s5hjxR6HN7lyjyddAd8hv0EJQ1fjCQs0//SsLrP5L+MSCy+jA
CrjMtRNrKKgY2IEIGdiB/O88tbL6w5to1Wos4dSDjoURbUR+3jDgWkY0Kj2DLDQS/5BQ2e+CFUL7
IT1aAb+MtDi91++4ILescuvX94PZatgyXZKbfR3v1+NAPgt7ZnXCPVQdL92jA40FJ5b+wwTMDC5q
RWBVbv/Wnf56UZgDHIEgK8zDt4nxEma+erKQNFjuvokmFTkbfE2IeLHKKHxDAkQl2+n1xjZnOxaU
n0+Tn70/SZYbBla5WLltHGn/deotTz2JXEDZ3dMxuQlpffA/aOwv5WxDNMXO2UmP3/4ynroP6yZs
3b+6DB6KZBdrAJBUI1vws1RHo9llbJjc5GJvDyanYak6fP1YMQ5tQsUkS1Bi82qXvJ6UTx+baX8x
BRkEulbbEKWH6G7pOFD/X3+9FKb4m5iZbdKK9zXQ1nCwezBsQqSEu2QAnUKsRb+Vb707oUGaixSp
pCdD3CG8qxT2QiT1YWQYBwynFjbQTErncP6zZJR/nMB/3pb+9ptPwuPV3zC6F/gV8bJR2Z0mA6vz
Ma9l5Lyy2SlmSbI+d9XIDFU90qohS4atl5Ub0n+xciuwEo6MfHjZrA3QMWjiJ+l8lzZrXuVU9qVg
hf2tf1IT8x3n2ZdzuZMhiD6oeKvJ5ZLQsvQv05EJ5cM14vx43S+d1UFr56/Gkl+/zQxfBrd6H8aO
wRPjr2IUv0gPfxfLQS1Xazlq8wQIcprbvCX5aj4gRZrrT+mqMWXlvRiqXYyfEsBWcdnKX5ju5o2N
s2cpRqd47TYnw+0UVLkcLb9dSr3uZjauai3ebkbHs7GuuX4XdhZ14dFrW1A0Ey3+gt6BFn2VHh6p
T8f++Xt9F5tnSl8yz3TR/0YqU6cbilgie0JgoP75eHn9yLgwKCdW8kH1QP+6MNTl6/OXkKW0yarr
iJvdeIRXvpgSVAFmnaMUzCA8VPpmjEGN9N9ohghIbkQngG7bNte1nrIXLuCcvIXON+y/1NF6FEeA
WtWPTZkFbyu3YjOcbIamSIR25a+riVQbimMil8FuMjhagydGkYVxZYU14mabhuWXdQUf2UxeOmrS
pzLB5u9Rjcc/OtPUCoCuaCIcmdLML5WZG8IhiHOmlC8CwhjVDLm6dT+K0nxdGdgDraPyvburfTJa
blUe4afD9nml6388V3dfZLLcds/SA2pJiSrQqV3VDnwmfTTqxrndM5LW3xon85+txiDMu9R99Cnp
VqCqodbBmdYJ6QvQC21qFrYAr2gw2x8r4dmgljLbFsO10Z8FMQ7gdlhtTbtTFuRr9lqTaJMOGufn
Y0OuDdTb1QmQo96gfKHeCkJZ7RoJtKaW4NVnrvrFgRQNg+jsRbBSaMd2mjITo2sUAyf2W5PAqVZr
tI8y7sL7rKQ1roPeEYd6j+yI1veIn0C8Kx2dIGpO9qqMBttoQsrcSlSMJyomkD5rOfLBmByLweVi
uPei2olfp+txVlgcih3Xy8d9Y04afkHVnx8MA+ZSojNBs4eg3y8ZH1s8qfRm7RDo9Lj0stdlJ5l3
cBgmx2GnMnz5KG6qLrlIZWtMEEaALFo+4FPBM/fRtiQSSieZvfoX0ATLTfiBQZzZra26UmeQKNDr
czWeqeUsH1w6uF4+7wNTR+ACr8ansYYJus1vHd9y0VNFWPC2kc13/W6HcG4ZiLc8cpKt8zbZCEs7
fP+3Ha4TFn64loJKac7O03u0em4kJd/BDOwRYdMWwAiIuNIxHV6s5fhipiGQw9Lgd6aKDKlDjJWX
GGsZPS4d0e3uZNdli+kBlU2+g7R5r0T5LN/EBO0/Cr0BONv7m9QWhhF7gTzIu8i1kcFie+BL+DaH
eKC7xT55nFZvx2FlEb0oMD7i+nZwMOPehLPelZgJEkeTc4/2Ox7aRRS/kA/BbVz61WrAi9A4Mqnk
wkY3qctcghUEVV3GaFHr6YL1w9fBe7GB9ABawVrrNq7DLVzp28kec5nV4aR712EBVy9svc0no2JI
YLqB2iZZRiKPQ72g+xkSpqhIwUzCZtME17Nts8lnAD/oVuMDm4snyyEat5shqZ4Y1tL4O6x766m2
XbjRnj7ToIQwlvdwlUqu3Yo9DH7g2KMLHZE/tOqXsJ40puUoc/CPh8WZZazn6PCTR3zPgGtiZCZd
9sQQZZSDU3ASrPNsO2z05Ct1ETPrrcRRyQPT3VWGi9vgmE1NKFpBEwHouox+YfCdo4IzYyrhRpW0
DWxoaumg0GcGV9i7C1ZCAVgfpWj04mVojbj5/GJaVRXLUMpdqvw9+Jd9eHzvogt97+N3/qDyciCq
24Ns/pl7xT3OxC9Uzb6UolHjHJAKs18GBHYI668XEohGUO40TowRsUQLeimenWlyMbNaJH9fu5hG
QLiuT3il62hfzUoTTa3Z/xwZqYrcx3SRhntC8os18Ntw4vMbDatjJMP8BdIZ+BBeft5JjTiE/DOT
Wngw2v3OwbkUIiiLvqelsCx0NrI8PNdrkWjv3I/60DxzrZB3dM6RgsPeCPhMCveLoNBFTybnC1d+
GlyHwIoKFzPTwL/c9l6Gjk9Ou5dh65eFa3N0PcCv9GdIPQkXgQtPYp++0KJCDUVO9UZzG0hlIaD6
X025lp6mvCkpIPFnFos0+SDB5oIpba5/XGZXcvNjBsFXH+yPFB1JaRVCIrzQe6vL0ZCksjtL0Z+p
kW3UabiLdSLz/9qWLvE6LO602Zq9eIrCWBzgPmK+zCT4KWwrSDEt1D8qffAev8CyWZQnN8mj/+Zz
FGKDazT9/0XFVyqjyTyr3/uoKp1vRRb3IidyFaQPMidf182Tz53La/wm8pxG47AiYfboqRAsT+zw
dViXZOzTOB+tqrJsHC822yFIQB5OHpgxc7Gr/H568iy/d/MfPq22lkMUefofn9hW+APedxqcUELS
fF/T97iyR7ILgKIZF3f3VMNa9z6OVnvrSx+P9+HvQCHviNj54kVSwL7HqgoK5oL5Ijah0spwWNg/
ZyHHB5aUiEaatJmZdk2F0baDrsbTdgidUofOmAdvMfr4LK2p7E/Jqkk239tvmSzjVhk0RLrtloTv
gKzZdWwukt+t8b7bYXdlc1H86dx4lSdAAvFFAMYQjbh0eto0xtvW6Gt0yqbfl1MHV/rP1wYjkXDL
3KO15C0ZH26jx2G452kApWsyhPXX16FdN/ly9bnxYzn68oW1vtUrtM+rXPv8RdDk3gO5jc2TT5jY
ZpsGk4Iko3o0rRCpkTFjj6VtMp6S8NqnW+dp9XiOeun+uxL6obEyAx7uzk+L89OB1X41/uoTM/6n
/tY6QV2kNrb3rH3DeDsFbXGH/LPUZd5qZNsbsNhgch88WoM9YvRpuNDMNMZtIs1rZjI4QyqeZq0g
BSBgSSrzb9N/DiI98//FRMX51D73WlsJRO1znyO23z5L9hldYKv8oJ3ugcq6M9DoL97LtV4LLyof
ES23oh4GzKNoJzJtzp6RYYXerylWeTi5DZd3OcKD6nlQefQKzoN0IpwHyuRCOyCgqEpg07uZHQph
myTTY8iwqT/PWkEiema1s65Zc8+4UW3v4RiuyK5RiacBrNoPPR20p4MqSpxmLP9BO/X0n2/lc1x8
EtaN/z4JPgZekVMjnd7Tr/gyHflLIqUXKZAM4O3MwrxL3XfeG1kLWgxRZiQrra34rH7/8hhtXl3t
RGyzbv1FKJ6m2rLW31BnMz48fmpRbu8iwlQFBAYKuEdOeXbiX9td7qNw1FNqTQ5QYbGMt1se7TKW
5eAodpcW3CRsDxe5P+n+4rlrBce5Sw9ifILQdojcvI4Bp6GJHxk0cSlJ1m/zeN1FvAniOwmYmy6n
MxiKpQRqWJ7B8yYr2Bhx/kez+mw16ZxirHCzazo0kUfSobKXBDWE92hUdAbUSToD86zLqrvEWZr0
jgFo1h4rMPYHFPmRucaJO3Q3F3MB0dtvidxudok+Osun2vJp970QfEzr2YSfohUVtn4TOmttrVp5
O8CAM++AkNU021mrPFwUoJVG8ToelfKOPCOg5NRssm2khcQvL6VvhqQabfVQaLSTCeF/8KUBwfCl
7bMMTY5cvciyKQpB6xgvhc0ML8snHUZilxHesduJzV59Q7zA1herbtvsObUMl04zq4TldeXcdy3B
5VBNv2fVVrIeMiyW0qoGGXu0yb/Vo0/3xljoP07hjSFEb74UW4xb0nhuVvCEwr6Bnx+ViuQASLFZ
NegVahdcS5QTE1JCW9Vgee9Aml+iHflE7noXWHR8pFUKb36Ia9KU9XRILQWus+xoKbANGP9FqTuT
1yUaveOkxNR1W0bN72gw21k3eF3N1OJqngfd/noiPcrtOH7eJhVPKdIS6ASM+X5r8sx1uL1av87R
VRvzjQStUybWHwh7yINZi6uqWLEIAvZFRNL5cnOwNtLHLQSKrtsJDHHBH3YdOWi6U67LeiJtstSi
5A6rmEk92ThABu0Xg2pblWUpbFVcEkB+Z5bakiGe/1QlUcmTW9xZyesjiZAP9ZJkb5Nm9nqYkjNt
ZrqZR/SRiMGT7z6pQ2ThxznUZCr7TyFqJchHVY+SXB+szkHySfxROwdNCz4W8Qfryb1Xpnp1IbHF
3MikQoJJEbVQd8ArN+JdijxT4CQM+uUcTQ9puV4D3O8zimm+7KzDZMjYf/jiv3Ngvayqw1KFJDmE
codx36oL7zr77qN3uoXN2W/hgg8/rt1OqZtV9v09YNRmOM6AnXUqhb4yVi6bYYw7myCwONsVBcKt
il0lHL8YdPOz+aBOZ0l17yHuVV7Hw6JTwMqgy/Wk27eV9gzOAoqzxazv6ZVjpwszWq0mH90y2wM6
dOCWGAsWjN7NdbxbPjUu41LIsi4QveAktft7uxMD1hXK4Pnf9bmD3Yw/mmWC6c7fiMgKwo+Tf9Cb
6i6Yh7tr9lLzuCxgAmZIuqZzWzF76hS0MGPMTu+4SArtQtxtHoj/rZVD7knXATwjaRGonu2m/XU9
Y0wQgQ21BtLujZjsg9O/4oDP3wBOf3sX0978JfZ5dL6Q4ZhE2s0yrv83boVWnOUbW1UzKNQcdWww
Nu5NxVN5fYWDFAsDDjjrgvdiF0TQaW85HmqrWq/vsTrsXSRycmpGVSyjaPP1yW3dqzd6NXQfk+nu
mViyfzolR5TpOetXb1+zYE0q/zymXeOgXb8zG+z3g8dyKFvostXjkNUH9VdrmwyCVGQhlTzBqy/W
xkYvF8XN06zxtF88L89Px8Z43RhLwThKmwmDZGeCn6wgQFnJSkSeVXBg864YuSCMmD7gT0xzD3m/
XgiNdJmmzvXtHye6BULOnQXlDy0aRw8UlTCgraS2esgaDfbFoK+odKJ3nyyLBltYNh8LKOwTap5i
VWqZolA3ikw29PYE3iaON5d1b6rG88ojkwlb0ZuzDBm1pe39YHseXh+jsJNoUsWOT5bYy6fODuW3
HlDJNbloxmu5Nfm+DRlpjTOWGdbJ5FMgMp1VzAW1OOdwJhYpVA+SEqU186K50LQ5RFthU6jtx2wK
N7+DqdpK2zPbB7F5w1u9fZZQKXPOcWHxc82DKFtODKeHQ1vOh5Tac4ioLUXHfKWjYr0QxbrAVr2V
j3KNJEKxdmt8Fmv1+3/FmrQ186VKr36RIhi+8NpmQNAWD6iHC1EnWw3U8Wk+vvkHpJ15hdrZ8JCH
CvUhMFYX/2Pe+Wcmh+DSVZM2+bCmoQC1i71WDFz+YL7u/Li2AQxAv469Ku3yvVdzp6+SKX+tvrPR
6wW/MnxJ6x6aIwJVYTP3Sv/QybZre7EofK1S0YqNrMQCsxouzsMTRV8b6GS8a45xPGw/Aq9XKOwg
SuqLL/XT8+lv7hDL50VzcDf09Mp/PX/3f7ukzGxbTc7VBP93AUFWTeZ4oIbm2QPcbYoImEWdWn+D
axr+u832fKGzCxUrsctm/m256NXpu8pDkKvlKW12Br7vSalHtVc7hfb5UQf4C+l/rlL+TNWdq7SQ
qdAmdJO/qes7ojIWSeBTXJPZNXxTh04yi8/XbP8P1t36mnXM0IxFttnZZrGerrsl2yDIOby5RSwQ
p2bwmfvDAQjWm0AX3N27tVY3un/xORyStXydRpXmIOrv7iMRO1+TxW5AvXO37i1l/8wv4+Zm1C4P
Z9vBljLw3LuT2MRGrAU0r1SNXmRhgGSDES0jZVxQ/K3id12YoD8nJlJzk+WOgtkVrP3ThJGYnix9
xkYpxdUXey7byrtF/8Qa93tZCVT3W6pAp8APSar6v51yPcdB3OVrJiusLfAcaON/nZg8kfZoyaNA
aKsyFJJOq4xcubInpBpOqkTno45CcT2moABRiKk8l8bkza7pvSTlfF05iwuYI/MD1/0ZvgdO7h6C
YaJUb7XVh4DjPQdhsiivRV9veAzfpe/4fExmubJCS09/mfzwF+8/8UDEkudaNyWyP+uNpc+qH8z7
jr2LKTubRUgwPUWZ4U1PLerks4YjmzGstG+jsiw/oe++vSC/d0ZnLbC6R54HeQjdvVmJQt4GjqnY
u2LsMjw+O5pXtUSCqqO5dVdKpD4KO0r4sElSK1y1meai2yAKaML730b126j0bU/BQagF8llP2Q8k
K9LW51EncXCms4eWOr+OAOlGFB04WGox/L8wIjhuf5r8Ez84zd7xlBXV/N1Ax6109+6Ypq2xoi5A
qZIHHNO70cZn+z9Hi068ACabiwRm8rrbOvLyZ2og7MbTOjiIEzU3XvMLb5Hq2szN5sJrodLQRPhG
tHqBN6Owrq8zRYaAAI62fCC5mEdKl91iNNUhCkbaj0swCKWQ2Wzfn+/FfxCVAQMMwBEbx35z2Qc2
31k+1dIJ30+9214PaI8EtLHCxNc/GFKzDCl4u82WDaSALP5w1VfbSXHVf7xUpoEcVlT02Yl1ZJq9
mA9TYNxQDCRJnkxDYWw+p8NaJKPUgo4mreP3um4oTCdQ/UkCzLzCTq2vSLVQMYa3jIYpG05KI8Ff
ONLgqVrB1Wj55lMinUG0C+3T0rgoBGfYvBp7PUr5Em8vY6CKyhjGTEVQmGlh63WfS0/9AVaD7zLQ
4OKH56mZU+XXr7ejGyI3rkM3xpXXDiNkEHPTTjX2JssmQoXK/UbJ/mHPz1ls48tcPH4nAvHZV1gX
d7DpC+ud93yc1KRhDsZIYotxDVgn1G5f6+ekrD63QisTHy4ibeLwpVYZtr5MkAM2mM+psV32Qp7i
J8r8S1bj4UgOZkiuFMvq4QuidxUn4RT43UPGxxcorQfnzpSBtGesZoK3/mDgFk44CztR2ONwWJFJ
tYWzzFo99iSrU0PWIhbHwMm/Any1EfQ2eDcBPuzHy32XA2nyyFqtzGhpHNbeppailgxZFlnlQB+E
y4IeHzxms2Nfq4wKLMr2rL22XXQmMG+oyrQXjc+cuHpulpxn2Ak74LqOnio1GMve7Eps7l2+S7zL
Xoe+ktROmvkj9hIAXxdRMDMLBwJtcyAi+nzBYGWyTmft1HKAxN7Ruk6vk/H+8XTH/1pFrconOxLG
pNcrEcR2Uq5XDEdYrfosYLX+6jYZEma9Q1swVfy4xTsZXJv4ZsxkKRaifCfKQT1enko5bWRSKUka
muHsgVMljoFTJY4552htXdql56uszABfyJbzBNKFQbj+d7Ogf5LiM8s2QhxFQf9s5Im/4ij8yOVt
7OEpYjWyKTOZvixsihb//OvZ2OGyOh6C3imqbUZaZ3AQ1eM1zMwFNzwUXc2snbvgjUzRirwcuQ9e
8WhZoni2y+yyR92Jbopo1k4t+Mk6HrN1eh/oq4eyVwYSWyvBeaHOLIROhJg+45pHhc4hvOMruavH
vguNsb9a7hPeFezi2SWwiwGQ983ktg4qnAcQeIAjTNR+GFEdAKD4ASfj8JTsl+AUU5tyflfq2ana
ewfA892ZctIDKQtVtGxwykKZDR3wtXvIIab3Ywlgxd1hXjZ6LXhY96aV5tE8jXgph4YfcwmK4hhH
ja+6d3zicoQLpwhk2nsGwEu40rfTRJjmKdjAt+UeE/gdt73mDUwe1+T+XYIxvNazrAoXwb8hxpxB
250Hqte3nQdUwpzKkb2LxXN5mwiMm80T7GTX7W4X8Mmu2/KXNv26e4xOvZTszZIBzvhRHv2rOzYU
jHCfzXpvJMzvQurHMtbqdkhjpyTOAR56u4avaTWeG+VW43XVvRq+OmrOrKoTWWXNTsDdnC8M6XCz
SfevqWMtniHHt+I/oR7NsKfjmWXXjBV03K59Bl9H3ctfzZGoGm5yUTVTg0CNx6zbfCVKbGA5B4rd
3kmndKW2OHdJtEi546T0TORt6rZqZ8dytlxlWybcLltHmc6oJxoaYFCAhnumCvxps34N3t5jd9uB
EEnmtURaIpkRgFk1kVfRaqRA0KyUybdp9Jtaxce26vSvLedwKJh/JN43xyfkfqVfr2TlWlqdZzc9
nRSt9kDlc1NN9u/Tvjmm6D16zop9uYgb/omvweuHfF+O1qeotYuEtOIk207M/3bhUtAYuqj/DF0s
dyz3DF06lRGfhE1A6xs5yjkC6PfInmJKg9+rF9vE6tMsPdfDYo9nQp3hlmIhMR7gcFzmhxSgnQ2P
seTI026R+mIt7KjDUnRWZNqM1MTC/amT9oAfb6M4KyycSinJXZMu5RK97rbbXI9v1zG5cfX8tEm1
a+Z+ZktUjrfWSACpUUl8jT5opD4+HvWnSiA2rlL6p0uYmVyj7Py3K6Y5eI1XBG++kddZ1ZZySJS1
dmDhhOX73Zc8rM0QYOKEc+qhRj59fN9Mk4kWuwfD+v2v6SxgkYAKNkFVuNYOSTIdCFOl/aHrWJdj
GMFJtHsq047N/TvxX1LuWivzNPv4ZL0hvg0KxB09yI/pz9fu3VOmwHukJYpcj88TtUAh1xYMUa4/
H+pP1dPTUc0RkhFooZgU3oZCt0w2tdKqjEL6ZI9oEaNA26pHn/Hk30/vRBuw/B1lxQZ75m36B5qA
KQTt9PKjNIuU+vf0V7HqLH+15ON5uL9M4TIY3wxmDUF/PH42okyRaUygyLQPl07n9bpWQn2LnxVu
Wr/9YL/u2xVSngxj41MqSMvM5uNP35V9pvWQ70p3T9bIM627vyVTnM7gRnqz7L3K53Jf5y2IH8Iv
t68Vo7Q69OO38sv7cM8rWwpZvQQfBtp+FqwPwBrGGkEySB8USeNkXu6PW9GiJIVgdwjrY5k9JJfv
iXgA/2wdCXovADz02cZ1h0NsncfCvztmnFjoAJtUmVkUacOY4lxt3jxG1tXtTshwMucKFbBDap+v
5+gfK6EooivXCDzeJ4cEaLUoExqHvksjvv1UQnmUzMB/u+Aq7w74FVfX4wkN1U+jf+COV6TZCS4/
VNhMgUWg6yO3lxOBmmJu32adVEguUbqVgFGIlcB4SN5hR1o31Xc8jf+PqjNtVhNtu/YvogoZFL8y
D6J7SmLyher07iCggjKJv/45Tkjy3m+V1ZXu6iRuBa5zWOtYi/sPyQ3zxwV9Q2mCyxbb2ObuMjpZ
iTTyhwythXT7AQuIyo9yj8rviOoFMQU7bIQvaGHoAcgSOU6zjLV6hnxLR8ycnJEClOKdkdXAScNy
+teTjwFlu5PNCcnUj6wN2cQzkGXQSJLpoO1QjrUoB5dvQo3wvC3Hq/WKnOhUwWqx7hizBveGNWuW
KjJhovpbJkxoOnhCsYPnCXXkvXazQnGBWSCYYChEQUrBDMOcpoQLDKfkk/pvdkriL0Q9T2rHERuR
e2zrPZzd5/GixQss9qHEaUpymuqAPIJ8AfJoIK9ivwXucHLLTx7tEBggp2wufvv2YHPHzgDQuJOB
sZyNJDdWLu4KJZC63fee+W/OzBnZEyjtKty0HuonfEFYn1E/ISUlMYJUzv6fgtpLRQebIigtrEQV
qJLMgi48pVwmQpgiF3YRA2Q0UosjksQdJsj8dbweeLUGnts2C00AM8QPj4P7k5nKwgrwTy/qKd3i
DQbFiC5xrpG4dCmT9fGdMZuwofjA0BYcsf/zCZAdh6RPJcecTCY4RvyPnNrGI8JG2sASJsviDuOe
cUVjMwEltGf7ybbl/icjbGlku/qVJRBDZZRlTAoAILJeQv1y+b1DR2+37NChQLZRyUn6dMoPotOx
SZV9jNGR+FyUlpd4XNs8NbjX2Ymx7OAxVp7+Qfuizi+NTe8sKmOKP8wrXxRlNS6qh6x80ZExWkBH
Rn2UQjEoIE/VhDgx1hGRdKF6597rXoAjT6bP7YITnE/7QSF1eKh7rHhPA26xXYAEJ7TWQ0TWM7zX
Xab1ABEst/u4k11KZAUxj52Mgg78UVxwVp4ytEXsfUqJyViR0UmeWQ64UtYM9KVDbStUJbd0/ukr
iNdV1FnhAOv6ts+IFivSJe4Cd1d3C80mQqmNz1D3rIZ4DQfX5Sou4eeuxU4IRKzYEL+JpOgFvduK
AYOWXp72D6Zswxy124yB/1PfHXwGVlnuM7DqSKojwgUEe/S4xes5E1jTkhtK3Wln+6y6VwiK0Uch
VYbelP2Oye2+lYQoIBwFl3nDEbIYzFacnyRB135X+JH7J8WIUxdJG7fy2aEzBpe86KaWdRlnFntC
pKfoE8klYA7VhyCtGMvNnFmFymAjYwzqDfWjZPSI5WvgwRON2zDL4IIG9JHnYL1mWxYqefQEYXU4
PQh9iC6wx9jOQ64ePdEaV7CLklFJluO+TJ33VR6ZY/TO2gxgDdMuIFtbB6DwmWUq0weSOSlGA6bn
Goe0LgtknA3lHuK8hdQAkY3NYwXmYI9VoaTAhi9y9UbaqSu6N7e0XFosQxMzAhtq/gI21N38F7Cn
sHy18O6MupngPjy19KGWZ3hx7sEXdha4YtA/zp4FNhnb5icUX/0RPsF8FEjCVfs0W+Hrw+pGkK2I
R8ERLeLRM4urLwrrkdaN9w+vqTMQf/6KqhQXJ0Osp2egjehYdLia/f2G01TdQ3pkZI5vgi4Q34Rz
ZZnKkp5RN5QW9O48rTohMdM1Lv8fDePir7gVLq/1DGHmM7t6a1VWLBX9su7RRY6kIs/bmWkQYhhL
eV5bRJGgEUiPs5u4xUVFFMOab8fB1w9cih9l9QeuJJkRc9e4ZEbwe2/OmNmb216DPYrECs2S/CCA
jkkLHtgzzaHAKK71ZmdaO1YrF4kFRsC4Pqev75eZVjluhVYJhPFMXPE9YKVDwDv+lH6/7vYAGJN3
0E4LWIC/XSMtcwGI4CB3F+7g1SG6VRMHzuIiXdbBy/XNdWySsWWzpSPVbKXY5I9RcMukSLULLiKW
qieESmHlvrOL2o5CWL2Bj9QEpsl765kQxwCaOxjN8PKsXQUR6bEbVkSEJA/FZqL4Dx9m8weQwIfZ
d3zYz3OS5UjM03HY6+Z+Mg8AzAvzMIIsT14RX1Lx8qbx/LVYGmaV+QbKknd/SprE/jvY4ZrqEsAL
rhJaoHRFp9TvNnQeefK4xB0T+oEda4jI/RYaTaQ/47ZP7tsdQZv1sGdPRL4AlGUYZrUErLCPf/5Z
2CIMG0RTCimO8yIh4AvRIYt52oZltoMOnS4E3SYzP2qRXzOLAGnoUO9+AapLfmV7rIpLPhirdzJo
a9d8YQ/c218wIvMZMk4nYXFG2iHwbG8exnJu/nL0Tj8qI8xrlinUzL8F9s2ss/1Ee7COPz/5dmgb
qGXNF1WPaCEGaQ6YpPJ3MshAcCpFLqWuTecStYAkZubl56tWx9chIpCWjLeEuRX/A/utV3LmZFQ1
yaiqltZpY3cKFwPvVixJ3N7cBKSEc9AgWSLW1HuyRbrHKz1ZP3fKKE6kB05dU9yaCui/PVAGmpna
TDMnxMnxCbM2oUy22ZAuhAYwAAyTN7rI8qju8Re6XzmF8TDjxme9RsmEGgTkPkm4J87uq1B3QFRM
8AO9o8B0TJs0r8w4PrFqCYaTFTp1NzkGHn8YkzKCvsipIauWugmNNc/kKu6636VTjedm8nnVNlAh
znpQNSWWaYncpcCYDfGswgwAOEJqVSwxOkEYarZBrgUE2zBDWfnuD6SdSBepjTo2Rzx2OG+PcA84
dFMcm89NCFSBJC3KBaU+LCIvEFuLyAu+13Li4yTuotPa4dujr0R+SvvI0eO84jsHKJCEfKEIedEP
o99goMiclpE8UhZ23BTEVJr6B6qQFY/dgSCCAJNmVogSdftuMKRdJ8f3xdzGOT9fZJwwXGcFEmpQ
gQ7KZ5KEbk9X04VPyjOAJwGnoOTnvfJWAL3BXKjQScHRmJOVLwmDSVbw+t1jJOWmiHj4gvDcEJRV
749MQEERUAPz5vJvyBxYFFc4EdsY4yDfTGkIDJeYH4f5FbYdlCKIqXnlN2ALHqaYBnGnzBfpuLEe
iaAFly3+kD2L9YEftyEBvnYXwNdf1Su5gKQHcE1sRQW87PbZ+TC4vjxDU+RJDJWPR6vd9TkrEHxY
z/pwPFIpIh1CBDzIMujuK++L3a1TYrDBnRjgVdJ+t8K3WkbyZWNX/6RHMLTscpEzMUf+4U6/yo+l
DPeJ8xFZ39/VEUsZBqssZRgmzJVcv/Z1FjVE1zEPpnbW3YOvYh/IQQVCSHJv4MpN+lF3PXKcw2Jj
muqvkrMbfTCDGasAacXv7dyVB+XWz3GWlwSS+VZpT2wdH3Gdc3dGPtlUxorUghjcuk1E2m/H94ln
g0k74FtwUfawnLt5UWfRVV2Sgq08S1aHnhsoydV+dsmkEXXK0xznfrJqk0ebFP8BImdTZbxMik3m
FRnHXnAwv1UMQPaayePgcKleao77f81/YU4O2cHMDoV6IMBu1II1S4Q2rYbdCticTJ2uV7zfXmuT
KekVtddB6nsAnIRklE9huY7UJ/U13o+dibEMOldaxMygyEx9msGjDm3f1ORzurEOjSeiDrqkMtkb
k6eaDDAeV/K231K6EXaiRe4bgIoABv+ZdUKRU8VmP6ENRiOS+acMzYLY6nFg8oTjoXhKCy3ti1Qr
iMi6zVLtcxaX5e6SpzXxZvWeVZqB35cHVE0McZwe6d9gN2tA1HLJSQVKxtCNH76uGUgHGyQ3nd+g
e/iH1EQGoHge6cr8nxa5RqA74/bHSgfkjtxH6B3l5isTD6QLCNrYCZBeCYVPiwjlJoThQQ1PoolE
f92YbI1A1MUIQqIwyu399RJekMBkPhx0bK/zzOeGLq1nff37COpv4Oc14objpkrqLsm7hPBN1FS5
HIpkz7BEws2BLAwFcwn6iOgn1FQiTNbv8fjaow4kznX9A3KGsFjrf/TyZTIO6wJm7n5dpRV+JJNs
kwjbAYLfAZYax/mYIDkmsueOsI01s9vsiJ8eoKhmydpEQi+slG77th2I6UjUNmlL3e2QOurRBYtA
hohRiTJGgVj4k3VLuGN/MOfsk8pMN306jLb685eDF/FvckQIUqSEU7XbjumEdZy5Fxq4oL8HouKb
fZ+jKfEYYAXwFBruthNNhck/6Re5B7m1dOL8QFfAvAmyzs/O8CaCMa7ufnov8YFQrPAYxeQEBiBv
k188vam1OI5ZqLpUIrPDhD9XYlqGcl+WSeYlrzzkqJaQmXEY84znMN588BnjOkBUhzYHuYaQ147M
mf4qTtx0NFEkpX29B+4KcmFuUI1VgMj7PoPwinN40wJK1rv7Q7ixBeOqmRvLZgioV/vh7C+Ylnj2
XN2/qFwySu64Qv0l9omconLOKdpUMusjCrYJcsiPs8PbGHwI+9MlVb896GLq6L5+YceS6ahk7A1O
arKbKItYnLVtci4TJroUIPi+uFL5duqk61x13jDTXOHhem5wYoihHUEKs+3ZBcSYaDm3QTDR4pOP
M/LUtBmZjfQWIBoGqXuotTbRY4hKOjg45rO9GfEf9mY+uW7DinQW2nHEs8akioDoDScLZzzrFJzx
KJVwxpdEmlVwJlyr/WmlVb1f2Gcs5S5EGvCadS9AqqAZnlIYnpd+x5yCcfcIdv4Sa6uotVlYsJ0w
Cw9ELduJ6ubXeLnuAXoeWCeUdhAYrBhKNhfhJeVRplX7UsYcjPPt1QtcP646Xc53vnYwQXjayG/i
7rbUV3QwIUf9DYWMiOmh6LHqQ4zK+1x0qpOawT5hkOkWe6oWvNdwnvFed9vgoiEGm+yuj0GiLiLL
p8vOpwQjpIqwfJHp6IrbntHoVMi+PtBWsO7nu8FuhtSCsShLdsrexwtayc3HX9kUa2/dBiwEgC/n
Gcj6wGnne2jzEDQHQ3Gd8wno2Sx3ZXlKcVTat29YI4AOcqpzvfOHAVCmlyZlhiz4irsWDtOLZhx6
43A29u67VYiAgLv0vnZC0nJJ3JVIgbV9QoaE1JiRyySBPoXpfSd9DR0PDSGPNUuJyf7b681+70yF
jVCfYDm+PEPaBVYvGQZnFKRBjiVY4spyJXD+acAWsdnvnILNQuVmjduqrg7nmaEqKIuAzeI9RXZD
MKWqe1fDbzvc19+nTtIwtmXYUUxueEpHJWTPNqJyyz0DgTFEZOaZ5c6wGHamKzXdqOkF2iFGK4aj
DJyQ00oyHOkpS5JaueKC+aMXp5W65vYULbS5EeeF+UXQ4/KedSLW6HO+IsU5f+N8J8xyxX18dQLa
O398gUP8YM6eeyWf1eF8TapyZ3EbwGPp0W0ED9aurklE1SZUSjDYoAvCroqac0ia2fdmk3yn1/rO
Wo8wQJJMpc9eEezi7DUlNe5pvGNvS/xf1gcZB96JxEdfJS0FUzJjMYSiPvK2svYcpzlHZC8vZ9Ia
JoAo/tBYMrMgvhBAMptE4KPQFQC9mp81aU4QGAh0MkHyjO6dIwKuXJorablK73De+R6M3YqkrCZh
EqMJF/mCYHjtjbOHddD9qg3uRK8hKfPXPzt6fsW/XuAzo5Y6XYLtlxzlORxdVEOjC99BPAsqs/LB
rXZjTkaH9n5jVj55p69YF3gzNSv1e2R7CkMRVCXEc5z9C0ta2frsPeBqnjLnYOQTwR6bwe2RARL+
QeFLSPfZr9mMzjEpEJ9JSkFtdtx5BglmrPAr+eRx7ZHQ4/CA8DB8Q7qvEzjQBlRzPQYgQVBR0UXF
NlQ5DuHQ0TF4WuHFA7ClhyTLTaVviJJVAqBgBmzoX4F0B2SKdrgT/qRawjVHO7h96TsbgyPqQfQ8
3b44p6y0cN5ZZPqKWRCtNxxB1Czpa3I+8ktG7wuwJnG/IiVFAjGJzafAYuuM7e74tbrIc8lHlkMT
h6Nq+ffFkMPCuEDczScw6whZKUC+Anw+xQmN3N/2xZJzGViTvwB/j4uQMmUxcdVZ9nkyt58H6Kgq
m13+BD0lAaRPSmDZdzOf7NrIB4aW7TmimMLozgjY961dpcwzLTar550JjWOIV120XoU6t7fg6k/Y
FlmJ3dDnOw8GB1NUYe0wkwa7He4moJh3jG8M9bEeYWRkOM1ehf/Kth4py9/9IYdMe+9slNh06gP8
7BOVOQabfl4a0lFhNx2kR6IFbkbR3/J4RcBGHiEW2j/eaWSdwE+zN6lDSnBA7hltMLNtl+5nMU/f
ZgkStSCSctqHR3xn39b7jyCbMxu7rYzrCBRbDu9KCPojmTfCQReCPrIMNH+W+LbHbwxeViXzWUGt
clCTrbWoWy7NN7K1WLnyckswsbMYlpWLtGXgINjYgjaAOPeXocc1sv5CH8Y2Jk3wacCsv4l8G18V
GqjVgTOCTYirvbL5QClPUI+B9tKHUczZRTqeihyEtb1QYJFHPZV0fUqVI+uAbJOYedJ8Dh9p9Taw
40MKY4nTn4+fKhIBBUueDaseysmNuE0VeGvRTf0tgbhVUV+xYYO3H/4YVi8c3CYcY7//JtyoWdnB
h8sLgh8KaWpdEkwowRMXcbm7yOJeze/5LHhJMIhIriAvpjuJc0dWtfJB5qgnSmSkQ1g0GGkw4Kjs
KbC+oDZGMcyRjQIGSZMxk2q4j9AvIV7iI0EC3AVkKiLZQWlLO4pkBycLAg7Mdv8cYfRx4wC/5gMC
uE8tgn2V/Ii5EuAOY/WIg9pGDSL5ilhI2QlC66JabFcflb3ojah2sAUi0lodpMi4K8G2Db66oLHp
F3h9lSkMplQER/j1LJzmKLoDsIykcnQs46drwjKtV3a3dsdsBf3H9oUtJ8qefPXK3hyrcM9X0u6Q
howsYg1x1uPjlpxJ6AhzqUbFSMql0e/H8nBjU+1CkwAlwfhhQu86hGsDabnIq04kLvFZbjwdMowM
h/6fJm0k2cJNrrcRFzE6JxxhY2+z/eeHOwIsDxOGJEgXKaK4tfTTHiAZNERwQ9zn8w6x1N/4iIgX
dwUmDFeZtanaBNSLuAQWU0Z+tns0uPN8gO+En4i/c4u0k9Dgf5AG0vXOFErUQ9S7epiE0yBjS35Q
iH3LLA7wDrO4rb6HKoWwkny9Xuyf8Hj5y8B/LSrs/PrJ4wTvEx80GMgEIdxzts0+rMD9ulblp8cF
ge/za7LMx0YcTLN7mmfScu2j5bSCir3dnPiwWA2VDbjUSK4cilswg2yw6BF6BIjLwsz0/5I+F40O
yyZrFg1D8kU0zGJPs9yrDnvMvTNeIexDdWqed7mDnBRUQa0elGqno1ZmLbornwkLdBbP32l7nqV7
MUAZIohzXoFSLIMchGKveMnkA+IMQwP82NFVAVZsExwTVIE8RrAgryIeL7SKbiK27u630RqNB25P
PiOUffL8jyHqnOsDu2h2sotlBodWjYIb5NjZ38Ag2p37GE0K27UNq+Q2+pHeCbHR4vbro7C3Nn4W
hEwMCu0Ty3uCPO8eu2FC4+aI06M7/OuiK0ggHSzKAQw0PB9eGgAnDKZnsuYloR1vmbZ4XJ8X2qpO
RonWD+hT7MKZcKE2ppFBbbx+RpvD0sqIUBVlwNUSiR5+0nUr+TWjmmpqqh9B86Pk45tb8e6skH1u
C1WdHAxnxE1eAKPgsHYOP/iSICXnnP2sOD6eB9DNnEe4mTmPePFAZOsNqc1aiZgSjifk5jXwZvag
GLpfMWnBvmBEpk0hVGxSAp6oCtnyOG4bp6Yacv8UKfHLWZ60GZ27r65sAw4aN8WrndOfUZg4WQWr
0fdq3dmmFQPVCcVWQEF+Q3m0CkaUYPyTraoYIfM8ueRJeYnvq6hihIH91MHvgrqkqPwngBWsXevg
+kDIEsF7uqQGpx/Dz5nXN3V2gcSFIaUC3jQEJcZcAnsac4lh5d8SCAHuKzAR+ko3pL9EnZs4CwQr
hLcXDoPwHyYjuCVyXGUOxxVCXfaNiFvmS+x54MuWBx6c4JtobNEHIB99/st0AlWeMVPBeV4ceJrR
38p9jrqskJn7tPK4QpYTooVYFmlQXvHjcWn8ESlRCi3KXXFI84kE3Nw4FrWnJLQwNHwe6ublaCKy
Jffkz9dPxJZItfj+dR8ylNbQSAOgxN4RlT2eZaKJwr6Ir5Q4vlUF+TNQT2HJehEbnG8O/tUIPw7l
w//pZifnF2nLLMwenB32wjrrkPhr/nVetch+6HuGuBk6S6RiUAmJXC7/W41OGFaEp7wXinPbCNkp
dCxiUMxDXx5WQ3p1XIfykRqFCpJDFPIhvmOEn6WUKcik18B+ZzQBa9i1ZMkup9bCnMi/itpKRC0R
qQZXKyJ0ocVGqVFjxflbeU+be4ocoDR27o9ssi/7CzONc7jdBt0QdKeASAT0DRM+ByxqwSoj8mPV
usR7GFti4J2TA47TX+u0IvQFQPGjq38ffQBayygVMds0BboZ3KYA35jfaj4lp5imWSMvpum14eYY
Bg13g2uTZAI90uGNDl49eBXjcTdQOWUm135r+QhIndfESGE0Pmo5gF34WO0yAyNUGwgFIlzLa+zZ
YN35bbJ+B2OAE6M7TI+QN5cXcYfdyf7gNsgDGBDEBaMcphhF78YcnaeLdOSK/9tfP1vpMeBzcXHr
cxggkuD64ohaJmoUQpDsKYRwNxhqukUvTM90T1MprAjIorBSuawcRtLsYpepNBC2YnINqOnQZn+b
OPvV65WChAYMrh00bGrwSTQXaBCQeeIXlHQP4I58E16rx9Ul7le49UK9k0hMi580I674wlusnJY8
VnxaNPeuarojW9PK8w83vOxC9IFT4ouEc/SfW4G8Ybkew8YIz0Z4MkAri5d7PVuccz7Yp3t60h1B
ehUTymhCyHeaZMjt5ra2c6YLkxsETy1Ux6AlTlApgLRFZhlfr8lW2dXaroIGWO8RIntqzjtM0djz
LZ1I3vFPDKMecD/kS6meMZNnxsomgkST0YJoDbBwRFfM59buOe3uODumXfR2x9YgiDhvGrzHyhtQ
SW9dE9cZJ+fskfnfDEWDq6GDJLi1AzJd7+xLOoTJdGFOFk69/cDujQwLEBgeMuS9QEpab0cYruvZ
/Nb77K3R0fPpjokmOk9AxvXnSOnCuglUnMhs0R2rcu8q2Q/uR4p8R3M+QfBwH5pu8qnsev0AuofM
XP4Lw9ze+SwsH7P4XAwtqxuKoX7ejZ2LL0sMC4JfRZH+rRzsK8b1XpyjFFHOIwvXZm/TM3J2MxNi
esW8iBUP1S3nYUeGGHSGQkUpsr9CviM9+Qns/9A0hy0wWLwaxhQqN6E28fygooEVApGjglpMeIKU
Ni4TO9IDAQWxFayxuOpNutQ/dIuXlRQ5JNxgaDW0j8ESP2yjuZZ/Qx4Hi9pVFbdgaTWKnZJZABt2
U/NFNusDnGUCDOt12bFbt4CJFb3gG7zZxh8wZFGaSOrTYq6kWN2a6DuZjYlipP5JLDtVAXAPylV5
4jUKY1FBnVMd/kHuUMhQmVPyU5kzz5NZGi9+xWfDi6qGA0csFjY3L45pDpz2TN6yDYe/Kyi/xA4M
MKVHzsG+kRhIE1K3xwSQaFog7THZh5uTZB9uNBezLiJr/Lp0nqcvZ+fdaKW3g0tEb3d2fvHjYRW5
ly8Mq+9zJiFFN5pTkp7Qo1aNdJJrXSiclLbIZHHdoF1OiF7GfRuzSSb4lHHrEH5+PjpKa3eBdyxr
cZS5nHv0s8ysEeKpZQjUCRspTyo2u71p30WOOIqVnksKkxaXlA8qg2vq9KF8p8YGtEe+HMY98arA
kkK2hSdDg1Y8/WQFCEiPlzSkWKPkMz+3h6z/avZRq4U8GxmdgvVgwtuu6IufNBjzT8lXxcgRhy49
6/KnQNP3ze/jPSAg+9Ylv9Yd7Acb8fQ2824wUlhU8uSc/Curo8lnodLtmITVE0C1xOrjAdLJOVpL
IbN4NhnB4NlcpBJs+pFKhPHjEd2fc5x1vqueO9QS9azyILJ1rmZUHmq1fAnG3PmA5dHMmLE4Dcwy
egXyBY2k5CNEdVTjdeQjnYTwzZj8vD2AdYUNxKUP6AXfqHhQgW+iI0QniDEEmSi0fuiblJNLOcES
aospDG0NGiDLBa1joN/B2l0Q0OMcJGRtQl2/9UwG/UxA5xH2lj0jocLudR08jZCsjbsR1s4ZsVf6
lYgv63GgOEc1yjW8DGfQeTKc0RjJomADipxg9NfqZIvGJ9bMhhKEzjhRWbh1CM8Y+wpA5S/SxoKe
SYtLywJCNDu0DWk5h012AD5j/qCwuFnf/+ZnZqR9i5UJASaYAqYWPL/QGYuitxEk5/JgIdBn08Yq
UgIcMxLrgPp2C7jNZ+m8gfr1ujj/kXKDOMP8/5jV3GPjkR17wz3fuTR9AIJLF5wSb2D+JYpmmueF
6W/c/NOO+JD5IqcMR4fIibwsuKjEU3f7fiSBZtjgYJRMsOPmkKQ8t7j4i38wJ+HaYIrFUjmFkazv
tG73ICns6WgX5ja/k1LQ1fPlrH3zIrvDa+8Nn+yj5tkMNx1DpO2dPXcA/w4ZABp21t6U/+juKP8h
Lc5gquNxERlz0LAZ34TFXHDiDyE3k9SdLLg3h0EFgLUnlaW2EC8mpLJUE0MyvYkoN2/npLrtxv/A
rejzqQhupXQrci5BQ+qhoQiEBA7zduYwvy2Mw4Yt4sw4HCx02L6JCxkLDbMshAzczXCSWA2yegJC
qjmFQ69hS3a1oTk32D9rvEisOONpZAtIDmZUkgnVEGHJqJXN3DuGj6dGIyQZ2hg+zMLHDUREWy0H
8wQ1/gAuYvExgIugqMDIbzEB5OfbPVZMDw/VzSZyfVMcVt1ecTYnv1l5EV6FYMNZcAumMsjo6BJw
zZkSmZT34g/z7c48gKiPPnDOsqWHgN2ExoghLLzkEZ9Ihhef2YYSRh+U45w6hSR75w18DS/6udxl
9c1vdQCeYIhk58yOCKFQ428HMQWz4ccUDBSn0hCf4yQOzAark3cmRxV7Jo0KdBzjupuKRH3pz0Ko
bJqoKOLhFmtVEh1YYI9j2kHESJCX3uzsF9z6xwlf7WJnrrhFnqyGaKdgaTkDdgqyMWUdvXZMM1zD
urTiXk8ez90GZVq1v32511H5XuTE9rJ4QzV6IFvuCNUE+AgCYIqXjX9ayX6YfA1uP+MHuBYU0Avc
JQHyKZ4/gC8PkjoeQgRl6vWU9CFBnvP0WujBlKz65NPLX81PhK7PPEDoii6cZD+eIRyAF3Fl1m/n
LrpupdLMISDCNs3wCKL2ZI5EXLcw8icGur37aFzl+ZuHQ76EV2zF7Xwd/dvDPrEOfxJ8Rias1HZI
SanteKEj5XUnDpSjCGcQAVmda1Du783c/ridYtg7OYtvXEWFT+XXFP7b6V8iKRdcsa85xFwOU0IU
0mmIFeStiqfNPrueFUrn4bOTXMLv+TuSvs7YdyWDIrQ+zIrQ+uBPYRe4nAIMqgxlsNE8k2ete4OZ
2QxUQbE9sEmYCa5CGEjz8BS1PStgiy3wNijeTCh+J2OF2CNen+NuGylokazQwteqB5sTrJ87z5C7
d2d4ceODOzRmeG7I8IhzgL4oRIWrQgUOV+WJDIIt9bcOl0lNGT4wDIjRltAN1Sx1H5OtXndtkfR9
dJ1C00gGbmVOD12CMdfMqc7ulnKHERdAcxMvLDLgclcwP2IgVUnWe7dJoNLAf2mjzBL3iXX+kpVM
UIJm8NU8LM1AJfmmDNYRIgo6DL736kKIknQYrW38c/oTPszZdXUvg2uZzDhdHhKIQwh0NEi7tDyb
PWsDLkriDbIxWpGWnAxdUoNrxRtW7xpFVDNrcOY3O7dpB23D+/mD2RjyGXYoRND4bDBa1/e5CkG5
sxM0EuUUrzeyaiFflEKCGX5jUO3OEt7SBsCxgM9/24Zm0AYbgKHYa2/JZ0sqzkzKBdrJMkUls3Fy
aL6WaMInw0dJocNEusGAR9svqLK1KXNWQJ6cGcU3SuRZjgBShnns9iv642bjKBVaXjDf9tij90uB
hpsmeh/bytw1FzWX9pxxy7pW7EmcPqCrnNqQGN0FqflgQIJLmKFXaSufaNMmRBl69Fl/Y1Nd2SRY
FZXTaEJ4R635V4K4jD2J0FkRv5Y5ykf5ZZnUIGJTPnBjwQVl3qd/Z9Yb/lr4wkBklNpntMIMono/
ver/LTtXpCorbkwMp4Tb4TmbkcSML4iemoJuChYmM+vmxdo8ASxyWl38zsx6IDiCOEQOgz1keniJ
gyzkU1ET9i91AoOKYzHo/23u/tbpi4B1IMvWzZcO3+xr4eT4LzlTiYrTBGLAhpBei+ZLhWgC7ryV
1+IGtAzvzNYW/waNDjU80uSNy5byluZ3yFbp45Te+11x3g2sKPXYpF8PzBprHoMIwM6B/sX5grIS
+fZ7leN+CBBbOqtL/DxHj0tYAxrilpwRIEqzuwcTmcezBEMs9dwZfBicFWgx3p8cH+gvZh+YfDmG
CDEyZqpD+CtUsdkZ0Y08E8IEDbGYwUQlHrMut4iWYsgKOUGDxR67Mjs/Wjj6N/ddNSVwqxpezPJl
ZLoL7gY9B4JOEXNyQBNlTs9IRcu1hFnWIdnMazXvXbXBlarcdvOb7VYNSVX+Q/OZOYFXZeaUWbAm
ZCeQ+27cZ+ItK4uwwRQIS1Uop/zOHrFs4XOBaAUidH8q5AJpMb5xpSCNosueyduviAYL/4rjoJFP
g+toDM8ss2e+wC/4qAKEHU+2BSmIoTPodVQH9c6CJAmKGD0t+QUYAhHcoLbh0ELK8BWb7hhfHk9H
dE4I9YAuck5f9xxkjFqYQjMgZI7HgBD+GVaqp36ywaOQoum7bDyO6Ip50pFGeAuUIijn89Dlq6Gx
Ct/70V9vfW2Oa6w4mnaieowRUV+t3Qaj44Zn3IztYWl4Gr4zUUMgxB8oReg8VDPQ/QtFymX4eK93
l1b01sihTAFLkgRJlnXR/KYCPUzAlcxqWx91fXXxt0jrgRtRTkVODIlHQTNfYHkBiuUa9IzMkJkp
uM3N1yw2PjYEaHTgloFDNHpQ0hgRh9H/CM3xR0N5/uuPHtfxuo41XRRa2+wTbkNtiCWNcQJTdtZK
xTxlxdvPaupPYhxkU7hU0Jsm+6u72bGj6mlyZeXIMpHxLLkli7ufIkJ2amzTFksgY0R2iIsGpgP0
tiRf8VtRklARL3DHtmSkGjBpLMhbBWPKaoq6m3UaLQb96LwqTHFGSg+Kr+hBN+ouv4T6hjkGoiaT
LooQHDHovmE2Xnz88jz+YWz8Dj7kQrHswuWhtOQHICI7TQHA5NxXKR/lsVSmbnhhaDpLo68b4oD3
/8vAJnPzb1IW6x6613MbY+dnRj9m0ii7ynRy4MQiuAW6gCI6V1O13q9lgHV4Msq1lQO86h9MZ/AJ
MlZmDQQWoILLd8v2Y7a/qnsYPayD2+hERb8K8QRt8RhtsP/4J8QQzmb0r5lfcmgQVvmQWpTCyDwJ
TK+sP/gWcLGx6GZwPmKhOD4Q3P124DLcpuHJfrA79HMsCiaH3stoHK7Gfur2lkfL9P8pdpmRzOy9
dpItO4hNtuxYLed+hXUFYeiudEYoBfCkiUzgyFREonDEtMhQkzAc3IfYmkcuXWeLMufssZBHG6XJ
Y6eYI60XmRqPHJ4KPHI4ppY15Io0DIb4dAmMkaNCD3tyYGixQZV+Yx9AzimXowrzAK01a3cu8NJd
WTeCIyPIHqj+afJ48SAgzJRiltXcsmBVIJDM3NVTH1y+1qvvy78tzfki0GO+jygLJ0UVZpV05Ej0
eo2HutQWJgElzH6SexYZZzZkYfbA3SOlDHrgTmFVLJLgxd6eVV/PTyEOXeaEp/WQWpudutnVGBE2
ry3TGV3isPJHYPRIel6vdfzvGezsJbTgS04p7vZsQ10SKkXUupfC/mYwHMNoxdAGcKyFFfPQ659K
iYwpXHPzDLaaTudkyxgDpDHRJyRj0++wb6DfYRxAv8OMdmhiyDYdfibED+SSqT5FCT0pU0TIDzzg
Y2D+BsZbHlRs4hkCcIszLlpk/yz51lMIcZaK48zIO14SYrZM0rqZsgFigoN9yXXkYO+bdx4snFTM
1ZgoMGnEiMpjhTQS+gkWa+xYGBwe+QbQ9vENYJy9Eje33zz3mNtWCrNwEwz77G2rML/J9/LYBiBZ
cN+lP5qI0YiSru7C2rufd/UbSUXPE8Y4JMIyJmkfPK19kuiZJ56iJykK86wY2bSqJb2GFjjhv5Jl
FHQY+6lHHrh1oSKSiO5H/tn12defk6trgp7t5TWZbm+6Sy7kHWEuc/O1jWufVSDEJ6b1VMmN9BOk
E2w7luZB9gyQT3IczQVvAYJxvkrWYAyplqxdaUbtKTbJkAQbwWSvIeg8HvNYYREoSUn44kDAPqrj
/+YfdTl8qtUEcMHNmKahJ8NGtPLWBQIE/0xvx7ym8lUWmRgkIQwLqRSBm5V7E2tFoj8Zg0BEgLjJ
Q3EDCIoQ6PeWeLE3MAurrZtDQq9dO7LoZekKMJj7Exw32IGW1915WBNDI1uZZXpg3pgiBhqDAvCM
hT/IMt2LPsYqaWX2wAKnOIVZTrRu+PZxpuTwirkvy20bcWXpnyz70TqbK8HS0ROMli7JTxcmtwgU
SRSmqaZ98g2+0c/L2eF1Jp2K3b3AuoyX2wrpTsQfBTyEYuFB9pQQZGUEwKioBxjLVP8lt69GlNsn
zmqJprMgpcBcn1v1kmUS0Tuk0QeXbM/IW832uUD+n1Z47kJACURUc1VBtyb/Crr14ef6IWv3ZYul
ge3egAONTARdK3uDWN4hux63DJmQc3Y9ck1CXJQKZp7kw/HK1vIixAVdRSXhx9xW6wLbZjw661X8
1415PFKt4ESecjg/6VpNnwxn7zbO3yVE5vKcbb/XOURmsPtf6zk6cIPehCCSOTfwanooYjdJ3iS1
Tn8Q69uoOkfNlgIzaN+I7214zpihhieQZowFYbCmoBhDBoltHtW5hOCV7omEVy1Ry+QBQp/9Wr2z
IzDGzJvyiEXmW8lWeIzyMVKVsFdCdQjtt9HY1waJbq84HBpL8sGmtdPdyK7wGs1jIKNAJAPeCMVH
yHJavePSNwbGVFGjEzEeZgrnXJCp/ukndgJYF6OX8wzg/6b79u+k/Dmr+XsZ1h7fyxYOI4heStU2
gLO89c05puu0Dli51lTf/HMMGYbNb/Tky9+sUAYBk3LkPWHAIThg/jsUJoskMREao/z62GyxwqTF
KT0135nvj4qXAqRIrtUOnywfLfsRK5zU32KAUxY8YIeIZNVp3wymVUG+dV81M10R8LfZiVb/26Zg
0S1ZuEQ/k/PFfKURUha8DKGAXm1OOJK852yKPQ5MCyeW/08xxBpaE2CUEb4B2cL6j5tPdb7YVgsz
bM1IP8Uq5t1Dbx7O1cu2fDn/Z+YxnrnFbqaVDtXfIqvhUN186FiK8El6FDXaw7O+SPq205Owjuot
JlqTvpOCHkQDS32037BYyoQn/+VTBUlTYEpxDZ59GqNcH+MA16PpTaCKOm/CeWW5ACsK3R1bd8JJ
XrC1FdmuiuqdNeMNeOLwEC3kpDiZai8wyaVHv2tJToGbTD83E1W5JDCz4yF+GQ9bGaC8u+PrEHLQ
lNyIzN4Ss/HbKQBK6GnYGC+tpyQ64/wsyfC2bH699NX4MK/BiTnaq1oeMMRdejHEnf7riaJouAqj
E1rluN3EmC2KDqBHQvk8XPeExtFmWmSFsvfzy1UwMf++/x9VZ9rjJrpu0V+EZDPzlXmwXUOSSqW+
WJ1OAmawwQaD+fV3PVAdnSuVjk6rh7hs877PsPfasTbD2o0VOE9WXFYJIhhg0nXaOcngJBaS0W18
Ax16jwyPN6DMLIx6Dh2J0JCo3sdWqncUFeae+EPEV8QfQgamc7AxyQYjHdb9z6rKoTAiaFRlCrU4
PmjV4WAhxDoiaR8CEgta5FrR2wsGNcZTADVZ+9CIMIGmJGS09/BJN0BcryLq/BfMFV56VnZEzdp7
o92TIUGK4sHQD+zrS9SewReMFs4UUSGjEwfBhDohz3ctDdEXER04oXRCdqjboQWwbLHHdT+nZUKG
NxuVl35g1IhNghaNGpUgO+qALZ/6Vn7MEhE2U0CRdtHSIru6lu4ApnXhfF2XyHvEILgQEIPQM+A/
dOL5B78Qikd+IcEjO5BkLwFAtCHtS2GXbBPIGuh97IWsMTI1rUJqm9FrIGFA1cAp/JlPA3eXTSUe
OnFdEk2wqyv3pgujBYsnExe+AW2KXIWdo8NcFyjbspTj10TDyfSEjqGU5vHFo+vl86Hx5fPhiwSq
GW8cb9oXvsNnNYv/rP00sireqev4la3Wicb6BIeG+Q3jxL9G9sxfZ4oIrNBW+W+0SagLgNah6kXb
Unq/NJPNl2j9uTPAVIHCaJnxmt5Moc3ougyR5NBtA2btswajkIr3JpvL7F5m1GyIlG/tU6Ec+u6A
oRz39Z0CimWki/z7dgoMaAQ4Pha66Qb7DdZqiCKpnpO3FarsjgC9llxCzoGgy92Eih6VwQPoUHjL
IT2j9IgMI7ToxoJuczh3h/y2V4bdxYlNwFCp6cQ2E0y6JT/1NPhhmFe5JjW/J46YrCh8DHTOrBRi
dRmpNKrHs4SEXFwDBQJ1gtPm4DwHHcALsJnngP74Pys6jTJW9IsmjbL1D8r7npmDx8+325KlBUxH
+4+nw1mDSZpDQ6PtWJbLzKraZRIBK9Vglg0oXNpCBmM3W4JDkY6yihOwEMtOULw2W0x8d5ENuUF4
uytJzVebuGUTKCMaXBls2QHQjAi+UF+5fOVZJBvWN7jb0xX0CVmvqEe1Y4oN1Ch3SilbJbvf5cNO
VkrBqv/QiH/SSMFzz8dkJnJOgZQQFyQzxY8Ji1l6rLKTSzix0L9mRjNTVl/3Q7Hff/Sqz9YbkReK
/wUlFqq1S+AcZQ3cD+KR9h/nOTRZWKMuMTBeBVjvVsWajsk+5FJdS2gu1Ro8LZKOm5QHCKopBIm1
nci3LiWkdF1ZTX1qYi/YX7VdV+yrYfexd2yBmqHr1UiD9uii0AXBPbkwEV78dQNxIMgnPYgU4ynV
qJAwsN0Reot5da5Ehju15O6GrFGdRSbJGnXE7kufcIv3cC8Qled7ZZHOzNWOuCHSRAAvoe+4Bwgc
OdBlo8xR9PCbn6DBRyM1VRRg8TsyhNinVZEV4QMCIgcHKzoerfcsZ1DLGncZa6D/ZXdas+Jz2aWz
WESdxs96AHEmlR6GbWRAtFIDlRFAoGiGG8blSK2I/A8GK7+4d4bwwyHf+oxMLxu/UcTd96CDoBwa
A9F7o66xg2IU468RsWPnS3g8XHy8Ay08qMU60OD7IgNb7IEWSxN8qGhdqoAEsFYAFf8bfsTelB+z
DeoIFdxKWOoXcDJjXnGUU+SDxNG+HB3RifPDWct9sZ61nDrmiRKK3o9OA+QKuExd7Gmnx1O//SPU
pOVL3JUJX+LjLCykywbgKSawrSK8+Cs+pu75wqCWmDY+fJXzM7hiITRKZo035p4pGjlSVyj3jnjC
RDQfNNVZwgAgXYrEFHDYMltCfotMZVWX4i5QYEp6bLbKbl/OBzXHbLZltIdHIMFFsNkkE1JSpNVy
09BxTnlgfUEODQMTRA9xXiCFcG48hKBDylzZfxJ0SJn78HGdo0wF1goZDwHHxBO0/JQY8eBu8L8n
v0P1St1J3NfV26KxPHnkw67FPd0iSSvRHTcpenj8pfyt3bD0g8rJ9bmAO8CxhCtz1cSMC/lCrXJH
bjRuaWRkDG7gQjGK25gCi0Tw6o9IPDYuINHVvIioBSkCXNX/uTewnLODQlfBF9i0v2Oyb9+ZLa+O
AcqCyw7onQRTzbaMfyku1pEt9YVCTZCg2kSGwR9EGB0TUJQY62CU7cAaOePIWG/zgW1gwE5iMR7I
7uzIfX1JcVMJ6j6mnZlB3wK7pPe7O3Wfd/mHOPpyR++i53uj2xe06egFlcCiS6KQIk4COIC4AhBw
/nUFMDcCxWP92ykBOmG6F9Zy/Dt3I2AtN4qiZvyHTKr5vBuuGabVzcFiYNLFlMs5qHqI4i9fOgWX
SMCdyG/NToLfeuXbxvEdoG9q6om6jNstnNg4Yu+JlQC8y450lpfsih6CjBB+8JulFqnBEmsf23Zs
1CzO6Y6o5GBmOCTzLACSEknqREClwEdqB6te1jo7C7bcuI+P5RP1HGJ6TT/EfxiRKz8UDI5Ltt9h
bvwgcCLb1fPIMcLCJD8hvDUsXWHhh3YfXAkUJHY5APHywItCCsZyDChtiMF4wZxM3Gr/H3OCANSI
znRLrAb5zkDMATObi08YRRQEnBf1mLFb8V+A+QIFHVyk8S1D9U/DCEcQAyA1LmHq7ZDIrjNaYA+Y
Iy5N0DyAsAbw0i5/QCQLCg6MQTEBXdszCYRoiKvR3Ea3zkMdCtSy8TsyD9wjm8aY2hREvWqFyvFf
8DzrLq08ptiSKlz/F7JmYOyB68ePetx+o8kgPgMghqqyRfTWIFyAxoAKKOP4QZHCoXCq0jUzbCYF
SP2KJgUQFK/izHOIRJs9KypdNcrjbftU54fbaa/Vu06H4pY4VBkz+tzmxN+M7TwhSMUcY0IA1+xt
eHLKMVWRFqanOtVTUE27HJQJht/d5E/+mwqTrBalmYG0Gd0jjJKOkuAFs6W37i74a7YLpJSxuyB+
g93F6GEKf0A1mGXgTYhJ5VKsnmFZ4V6zo/3VZ8rGBkN9IQ3tPbfJUpE9xjpfRXVGh28wV63inNvh
eCjbJwbHjCucJUF2qncT5n0NVWqk92FJOLacTWt07FWVqYMGoq/yzcG/Re/jLfzgYCDxpYo1FDRq
hHyXRSob3NGEds5EJSzYQWP5t/3q4Q8YTxUUrAH7wE6ktAhCzzTyYwj14O6EDzXcfh+Hp7l8ghZv
87uWT4WP2erEWenEj4bKhf/GCZHBlVgHNrebOp6ZTcNSiaANILsdN3is+brj2YtQoxq+yshtcuWE
tEA8z3DSWLEv4gRkTTQvVAdYlBBZgfXPuCjIx2aZ3Ylkr7LkrVvzTXjrBnCWZL+htJ8nxHLZSLia
3BYjan47Dt9NFG96UBKTDjdkEfGh4wMdwvzFylAKoO9RnKSrE0DzILAgojUUdMwAt0vcUwNBg+GW
g0Y9fLD8472IZ8IAiASoDvfhwLpa53gAgwuenjDHVnbcxiWpjYRKsxKSQ03VrmZT9tXo3dlljr8R
YsgAOAMjzQIMflA2YtjdYRQ5a7te29FgufizWCtgP3pso9y8u75k1fiZdpJyhxbYY6/IBIA/ll5H
+0TOrI8jybYTGntUdWSx8nKJ30wM95c1SGRNexKFlv5BBJddptdjip+LAJpFysly0b0vuQQPlLlE
BXH2LocDBDhM2cTfaQweeRSXUm2o3c0iJ1WPh35z+GACjBANDel0Y2kQt8YzPS2ldsdKrRi81alF
gYJ6jL4W0xNXohBKKAhYLtVSDWDG4dHAaPiZZKR5PpPVTcRdSLVAb7U8N/zNmZFnEYAEwSQkREDE
d2hXAIEAZI2oCkCvLPcPewsGdWqK43FSamKk3evO4AiDOVjRNm5+3m2x5FGicW8SuWlvJZNSlyjX
1WVwpF72wQSI+0hxu2z14/2tqGTj9ZAcSQqa9beYFkUe31L+kPxAXCAvdXuTl4qyk7SdWuwwip0g
2HWpRukk+H7TRxguofJgpn0wLnF1DKh0UKryN9jaXYUly1c9wHcDJlP8azCI/7oyecv5Q1CzDZxE
fx+U9YzhQUEXKGcMVykGIPuYjT2tc+/Sk0NZYoWJdQImK5xv+O41ZUkpfdAMPZkuqIkF/MmaZs1t
WrM4WMRghmrsLzTbOSZUQ3jkRFYARaAWg/Kyqoz3+wrpDUZddEXYhNxfm7PsfQ3k9Zvw1m4T9dz4
n/tDnOjjRiqltTHGo3dqpIK29eQLU1RZNbNRWkH26+CECvgFdEA28lLFyEYNBSc88xiGoYA4Xz8M
9CTrDYgeXGir3uZr9e+x8nqYcIjGsrpIEJHcunRbZX56IW0agrgA9AFU9EW8ydaL/vE9NwUQZh89
4n5hbeGsujAwvaS0D6iG/JfuJ8UL33IsjPxBSF2puVmL4pnBm/WVlBNZ7RdupQAikC8ZoBkztaY0
b8mATVe0BsJetra/cFem2cvoUrtzUSpD4mdWYh549tFaQvnBUoeJlSUOZDyGBjjfVS9L6wZmUTRu
yBeMjihtjPg6JUOXlkGX49LeHR+7O7yzhRfmWLv+sqsj1vEVd7JBbZ9ggbWCftizdOOD4FVL+grT
CgOKrcckBp58seNP8lGP0TD8Pbh60A6QzlOWORxcLHPoERmcEsCLplKA6Fjk0JFzvqnp/QMx+LkO
5m8GO3MFjz/zFJEcIF+gmJvs4E+vu8zx+EHMQ7zXeJP3ix8eSii+LwygRXShlC7Sl1jxaakohZhn
0dcbowvLKb9LN88s9KElzlcWiTytoga/EKjA3IWv1+oOQhPNhTymPCusUPFv8LgiGOU+5lnhMuYn
N93jCzN3IjPpKJjMr0xOht6bg6Psc3V/pBl+EE6huvu23mlYrbZPcw/XLFKK6HoOp2P4mNlzxCfx
wFRT7D6x4AXAPF+SzShBclu2FwS4M/+k2jgnrxQvwf27RROgJ4zMj4KECW8gE7NXCTJhzf/cEcut
xlc2eXgnaeM2yDU4mlEnYut1OyU0NpFVAtyIx3/PtLiWf7b81vKLf+xr7LxgfHp6J4SSGcGDEVVU
8kqbEEAP5kNIQAB6WsLbJn978mlXCGGahPa9RclJzrnPxY2y61ixNHYNPd7kic5uYESbOCD/QIE5
SmDJ8dks/WNyZLpsBeM9eE1u9z3qycl1T/aOjWkTrSRwcEYbKwBmBAn8tgRv6MljSIYhjhI0nBpb
Qy1mcTS79RWHG3NKCH+RWRKDIhsnJv1HHEHIy5L7SbCSiAG1LX8c24pJi9m0Gef4t+sczGQ6Zvop
U6yQ0EFnw0gtODNA2FkezWxUM0oss1fwZed9AvEod3ZAQpzhQDi3Ilf3VclqJRtKBHTp9pJOiPS9
uQgbK2CVhZqWJV7kEF3zqaztDO/3zGSi910dqfzRU5PnV0uP2p/tO1Edj6XtukszyBFHM3jm3CZX
9KUdPGabFD/8FcUPJtL3U+0SttfbYlFmttTu1k089oT8HJCtrdyEFkuoegdhkm+pjXIgaAg4Uimv
EM/6PUxIBgKEtLjbnT0xIfDEVIrgJPdv7kD6V08lR3BE6zKxZVpygjwGDYyxrCaDZU6Zeyc2avzO
5LVS5DbRiXqkiuViwzvz/GCx4ZwbF3z4OQdLJh528ulgIrFS5avZAdrlZGAIhMruixwzWNMOZFGz
2NciBmsNVx2oNm9I12sFIR4ibtI7Ms6gdWTAwI2XwLKZTTMxM/w97P4NB88MJCy99yAFUtxr3Kv9
zmA2RqTtQtpvFtL+Fms7X/CGWnBOUL+yPf6cy10p+avdzcqqFqpptgmuX+lKKQ7Hc0AIG74Onoz8
teDw2Bz6XrQPRNQwTyjQi8+hBs5U9m+TkzRNSmHN03/RIlSxiu3eOXHFN4dBch7TfkiIZkVdUiRg
xxOdtAjSjwD00zjTChOA1PHfu6ETwdtFTNcP+sb1Lwsa4DyEyXlkPso012MUClTcG36RkI61bwrM
MrR0BJboCAm5AcocXv/oFHFT1kwSi9lUO8XMHiy2HplCrohPNNh18hsGH3BvF+wo5NGVGQmHiP6X
ASvMyIFJh+V5aW54FdcxrIQ7IiV4nF4KQR8IRmcGDMM8BrzyMlJeKa/dC7T0x276w/qXVGoAglwN
DVNpb0PG1WZ/JVV0t3o67lZ2JL+CA17oogytUe44sVPHxzvRJ+EjgRkKZFWZvBp7fe/lZtJBsR+y
Yd6Vqd7sSXnsTOx0h/zLuJA1WOlgjPTTymD3UmjhF/xGUxVpj2hmDlzE6IRon0lqZmLCCmYrvgOm
aEwVwbkyrLrLXPHOWoXLBBQYtWfvvqwmy9ViiSAMlyUWSz5VHyffGVKLFBbYLW8l7ErcgW5M3WG/
YrLO8QctxRWruaP3KxsbFIDRrD1TMyLi+aWBY1rrYFaF7Am3X4BRrGB2knOYb817C9sWyNrjE74b
CikqXDbpORyb6Kr6PXdOhOtuU7uQu0Gt3efwA+MJbR/GE+hn1SuspFubTXlGi8MEwAzH/nMCbKIV
YYcCPJ22GOC1CVwhyZC3I5MLsIlBvHFSmQ1QIy/3Me8ws0cAGbzDI8tzyaTnjWMAyDiWWSyXLWcJ
SQK/Mginv1YRK/ojgBnrdocaku3OIHQTyiH+lHUKkWUDz8stolHBCG1D0UCT6ZEr0mOtbUkEj4sp
aYzkzvrDCVsmEu7ju6BZ+4x0eCJA2IKAAcMfxZ2PTOgIm1aCnvH6+1kJZh6jWMHm6xyKfTzIf8ZY
/KSat/A7J6hc1hkEPjGmxBwx1Nz82nwAMOgRx0PnWeDXKOSRx5NXRYvBGQBrkDOATpu7FA+mePjj
Y+Mzbtfg6cVMFKFJnzaexlBxGSeiFRDY3J4kx0x8aztAC6z4zAuLLZ/YJPsbKBOI8kT7QejizIfR
KxZ1kouM4x40x3lBc+AgRUBW7TitnCF1nIRGkek5/jum5+ic+ltM4492BZUTEG6WngUFClQrHyc7
9wFO9vaEddgzlhcGBe9CA4NzTPV69rffyfqc2azrsZ4nW5amdLFF2hRpkpDoMePcgZTJFpP/s9zu
WC6T1/67ccHPFLU96wy/nn2KfkSiCEaWm119vltu9NrzfFFAo7j3cKQS/EeiFfODg6ZF90d8eT8T
JJCTvUlcqN9fXVzumNu7gdYqvD1CN6jz/Xw5qP9aH8bHAzaQhV4wcPb6VqobOEAGeZwF8iPh98Bb
Rl7Abuk7t+9947mgsEINbFJk0uf0GBDCyJ1o60o/CoeLl1su7UVNZR0o33OW9jiYv1Y1QJ062+Y7
MnjVcT+Z+5EDpzr0UhlgPR0uu/DVWQQuv4libQNjidBDxn7xyIONuzFp7ECghO1hUoSCg1W3jlmY
3O/RgLidIJIABJ3jPWlDauAUwA7CQFhcAox5GCsoY3hlO3OKz35eJHcjKcfovgmfnjCS6B7a+4kT
+Cq+sQFH85cc9/Utsou4/YLLQty8ho9DxAp+4eQDkgIixUETQFNADbLwRnj42CHnRESNEVw9NGPl
VfygBLx1CTj1xg0RgVIq030zvtpn5se7ME6Yv9Ovgl3ws7mLM+5nEnayN0oa6gTUk3QA76Lgo01m
60DZXblnJbngNTXlXAGEcL2ltI0Mm3nN1D1uB1ruN+ka3ffSBJ8MjnQNAJnY0nOyLDhS9jQMfbEe
WgGTTNY0gycjYqnwOVRos+xvpQLaH1raKr4gRav0c8GGwErzss4iTY2RvCyZ5QDqwaQu+SPkLjxe
kBOCAVF1kROWidQYdUhMAGMPiEjwjjArHPf9fCAeVianTINQArkDvXGGBXd6Yp3CcutKS3bvOOhD
/D/IFLcuM3UwD0UCyGRJ2tgwLYMp9hmeQX65snX501DIVm/EVsBGpdijY6KxGqq4W7SwCE3NgsyD
d/hGOnOYY4CqaKhSijD1VbdkEDmD3qrCsfUmMwbFu3lBc7JiTXRKNjNzEsACBERyXMg+WOPeJ+Fj
2Qc7I7YTd11BFa6nd+k10pbd89SGrJ/Vn8OyT70gEuMe/YamHfUJmnaG7A6fsY+MAM4IgVww5vRX
rkcse28A6+BKG9E6A7rYof/CzvVqBRmonaDZojmRbjYjcdFVX/mgkANk87cBjAJzNif8s0EPTv3I
Alvm/V9AuvsXFOUIPQy/J75vuZYQwOOjQA1NwXE+ojF8al2VpA62kpiuYH8i7Yd2yrVHJecpTXr4
1lN2Wiy1yJLzaUlZiOdkZJJrWoo/mQVyXLjrBq/rZIN38tU2LRgUtCTBpS90oMzxF7sy6gH2xzSd
SAfo0DHLWjCXqapZP75ULoMTvm2Ibte8Yq74te9k/uQCsOapKv2XOA8JjmWkgSaHodgpJGhmgMkd
jC5TqL+uSC5ZjLRcsuw8gQtsA3aUJQtI5CACPWKYJo4sHuYVgsGN4vBs+NRtYiKKtB8AIviAUD/z
8fz6BS2ThdAtfsCkZl7Gf4rJYTFFZsDVydaTsn21oXMfwTbG1AgdkZsRkR7r5B86NSpBFeRLXKCf
CYx+w6qKVX9a/esx+/c3rMFC3BbpP6aT3OhCmnh9242ZL0R8LpKGB4hXFutozIwkNxIQhLzPjzal
4AXQvRQa2gK4mHX5hlF7WcnfvS+PvR+jdGdwhXYG3iHUH+o3CpEX2Il+y7/4fZOzYcOrn9DODA5M
OMKz5LNgbnJ+L3ZQZ46hZkX77LaE7Z5BtpS74565HQNMBmo4abH6MD2GOcwAmYQt5suGkl7cjDeX
kolhPgZX+EyfeSbvvEUrAGKVS9OksZAke0JPDVmnhIx2bVSHPoaFm4RJYgQt7bhNHrVLgYl6BFsB
ZSO/Bauw/iQ5OWyhs5k1tOmbBMSzw4bZBXeIpT9/OOgbENMRKY6MniAdUbjOisuTAgQsO6nf+vPr
hcEVHzLFGkAzpJGY6h5CFAP6w4mp546bX4FycZZqIPfZkBntARIiCzvVpzJHUUJlTpfQ0UwyEPL0
/vOT3NwQUbOH8FGCX1Tv6pkowZcFHTOdkS0CCbayovuTkx2BQhmjVpv+gf3z8HnweugTE104cjxJ
rUS5of9k8Q1XH4Z8xtRq9W3T1H/7cvYEQfmIlHxZfRnLvGcSk7rj87U2nl84YwiDuCf3e+L/gfFq
o7kKJytY0/H8FxxUZLyPILL4Gjwk0gZth/+y2u23P3hw8SexFuVaYe+y4PcoCFeBM9dd/17SaEMj
XG4EDN9o5KGT4lO4uD6GBcTyGBZI0yGVppbZLvoIMiW7WkACDx7XpVlnjLRGu9CsNwfa9bU8o12n
PAMgsKa0rbEh2N424XaJje1qRmjR6RRzzNlpn+++Pqla1nS78rzHX3nDceah4E2+ftW+M7dIwjbf
Ybbd2DvsuHA5GDYSfiq84eAUDBWibJH63h5c9ZGymG2R+n5t+6zsM+WWGbfs/lO9hPUpHNGlWYE6
usoDwYP/+tprRDzFv6v7/njeua8TFqYmsQc4IVFvhQ5jVQueUEy+Q6L/Ydu+Dd8x1KGL4UabrmA9
wEdp2x3vy943WC284aXoL083+o35aQvcOLOUVFEklP7UIIJJTrBByfX091yDbR6NBsc4bo+QR6h4
trmWkSC5QmRYmnUo8I7qK3RG0LNOvkWMPcQ1e0uFQW0cwXlGD8s3GfNtEa+juL9ZaBqjuAAhKfMr
eCe4qYtLrOgRymO02g6L+XAqZHSkU0B9/8myRyrlZb/Y4T2NZt5Lg32vELK3BjBONo9xgWfRK/wn
6uunjyM7OPKAPQzmP9nd86BT1FhLLBajzLZ6LqpniY34bGlAPjQ374jTEwHj6enovbz8lXgSFHBk
krkcfkD9IYm8cAAiBOGGoOOimby/8ZwD91pJGG/x6qJY01lNxP5EflI4svSPyVqy5+Rq81anwDv4
+joEVNJGIMrP8azW8b6/CkkL+z58j4tb21DZ2Z+usFsWsoRbEpOFupkVSztJ1gwhSXoAiQBUyfgH
dz1sIWJsVqVAf92r3p6FK6vkrbaztF24X6esq/455AlyP97QiXS83zE7ATasBtD7N22MOAfNOsLc
wAqN4pPmVX8hg0CRQpVRPAnabH6CGrcKT1MBLl1yf5iO2TyCyNJsf16EH6QAIPwg92d7dxtKZcmB
WHdAuRr8+cMuCAC2dRdK/5q5uQGST8jHHjQBRyinM1obLiBOUc4KXiI1zCZsp3AfT2NU195ZrNWy
IpH5WbkVyCRFMVXZWkYzbJ5Zn8NRkYuG1QwXzYzVNevQJ3DDTHhiM8zRkFjgO7iww2hNsV35GQ0i
nqpGgA7YkN/fuQbe31m7YbxgB4Qd/D37S6QjrpgFPmPsd1b2i7pqDBjJS8vZOD7iI+COIWBv1iL/
v0ihTmEcBy0lJQjaxfHBWBD1JWa8Hr2W4M6Yz61aj24UpcfA/7KR3Qr/kdOOd35PMJXOnpZzD6OR
pGSZfOL1Dpwkurd6Eb2xdlfjpye1Tsgug1dE9okpT9XW/WuH3lpYJ/xVsL5aXYrCBUeex1fkEIbY
Ok6/H/fkNUTDjjca1ZuxnyDcHbOtQc/atimT9OR1yzOkxP33iueOMD8jfYAx39EL3q3QFWrR+SGk
XpODS8dHA5IMsxkgWVpRZMGl5Zs57nlJmnRP3/SSEbMz7bRj5vJagWW0MZZtiNezQPsvqDMxOm4F
2n+F6wIeVEl+f+2+fQ2dUfbfmxyEm2svHFPkMvysepn1XcQaV6g+X2Hy0v8wWpWoPfOTCwmqw3DX
4bADYRCc3SDLYXBAJGWgNFqyMiwMD6o4aQosM0XE8JPcNihmLP86j0/2csjbA/OEsQFCicFpb7cH
jVyx076zff5p/FBQqU5L6tX2FJAjbyg+IDY2jtza4HyWBcBmDDC7qMwEXHBfxVXw2mYEH8LSUeQn
1tZj0aW43LUMkam3gGaSJojcZL1IiQoHfgd64+wWJH4SOy//KNfy9ERBPw4HpTwYhCnd9xxslw3d
G/WKuC2xzBLVO2CMDO6vDCa/UcztHC1tjsmWuwL4cqiBF73Jgq9BljolqOcRm9MZXZLbJenH5KET
K5MULC7OyQOIEkRDjiEXbTJ2wRdvfqT9Iz1ZKTGQ8cDn+diRL8PWtPv5AkBeh9drAGXYL2Mktn8r
khJmQE2BjamZJyfDsYZoi9+ZBx/4qIrgWviSNGKzHdEY52I1pImkP+OlVel5RyVnjRlqK//9pJDw
ocMZEOUlxeeqmVotCsjXoBmYf05kUrkfXHwr1YCLj6y3kcnuJGAZnQGuu4yaem5BZj0QhJkmRw9y
AFpxtIQJ2Q55t2ufMABxdcFks4wo+dpU/ldkh2HThsR1zexbmeLeQxdWWjLM6VeaI/SIn2aMp5DR
Q8fvQVmqhU8XFDwdGPPbnBZ2mmtZ3/qI4sw60NE3sUVHaui41hfMjCgNAdBx+aA0NCMDDkZY5BFS
owb+DCF3krQOUYF/G/v9cEqw35/eru/MC6h5te2v7Rdyydc9inoXf+tVvlkXgiBueHlZNQmkErwf
MRhj+4x2CEAlJW3j54cTK1InvjEePKGQSrAtY8uo3LXpvDA0qaK/noOHG9+BCuyxWfPDPjLvAp/l
4/n3/+tPIG3OPmMK+OYbN4bVRMApzm823ai0wCYIw6qWbu/SpnMuO1+o+T6u4aTR4ubnytQh6xrn
EqrNZZDqv5w6Focunj1jiNmU8N1iG8v9PWwiAH6S/s6mXkaUhOes6epoIE4HSHGSPsuylX/+QG4k
KTi4UNf0QDLjrJN7gpyF9FMeNjQ3JyIZuWbe9IpxsMs0WqYqwLEA0sNDwGMN59nK0h8YH0wS0u34
1seBWJg9CdtqHc+aZTExnIDQ+RYDIEGA21ha64iRAhTwkTMdTcwY33/PqGHcL1ctK53dOr0/0TgE
FR02Chs1OOJ1W9QX9DRozurU7lObwsQBKRapJBon9i25HhC4H5c86uHm4zLOWA0k8zauc3wGqCCD
6xTcneDLtwm10U0M7koVlTNCpBiLtrwSclsHXCd58sj4XFk1/+9oGy4x7Sax0baIwuFc8vnoh7U7
8KX55t6PEeDYKtNyfD56HWUZPSWdtcvljz6Cy1/fo19Yg9GZmoEZzgNw2nsfoRsODYQoUf8DUTTa
/xUuO6QcFDr6qaXL8H22A+zC+AQ+mUbgJFKc78V/ukqLeqKQOocfegvyKKGjC8zgzMNJ7MiN+MLI
Az5xq56gCZATFXuMzIGtnXVSusSVS13mD0d/3ZjAVeaXNnpps+mKzrGqAwWN6m1ow3mKRYnAwBz7
CavBx9JBgSM5ehqCgOo7k/VV6Yp6mrEb0AeEXIhY/suU4qajXmDHzsunXvAFYANuGb/01hIY0hHi
MpsykEjPwyY2iBlbYJMdJgV234KbJLblZ47pkiWHV57FrLeeQ6tvGoYPtXznXT7CrUOEa3RHvUHC
yANUp5hAKziTJ9C1iEOhxpyTEDR50igxRkjowCwH7qEzgBX6af6Yqe9aAN5Bp/tuhbHRKQDnBsh7
16Dqibnp2Xf41n9Sk+BUYCAyO4FUUClgyARvFM2pM++PDzJCnipWNywOkvx5rKM7GelGsu1SRTJ1
qBwwsVE5jGOchFdzX5v7owIGO9CMfQLzBTgSrxGyKb7i2Td/nLXYPWpuBctDvJgDxf6yNGfRjF/0
ZHjRb7RbZJO8+2yMj61HiqlClch4whStEHTcd5Rze3iWEZBlpBm0ZY1LGAcTT+4dZuj/qbfes+M/
RKwvVGs2r3w1oVpz4FyWA4fhAYPiJbqDCeWjEuAZHcN0i5np843EseFWrEUJvkBZB5bS/YB1ieqQ
BesiMMgfvrrEL93QZpnksPjoC65Pm9d1WMwca5XpM3h+E+vcFIK5VpuIea3t8fusr4ThLAABxqF/
M1xJkMhRRUgKkLmkdNIfAi/CGMF4PJeNybUHu0uEnYvOu4ZeeouUlun6zf0aaif/jMaMwIblJltV
f6KDZJAtSsiNKkrINf/pQlAeorbwa22lhZVaZmpPqcvdFGCjJKhpYD22fIsMTtQHgAdX2QTua3nz
ouRxFxvszNTtxCo9bHFSDWTOB2yfkHKqBPXJFyrAlcaX6kha8/gp4dCA/BfBzoKdchV7jk50rQHw
heF0WM1h61rnSMHkZCI7IU8qxMvH0UwOYk6uYvhYj+YyTI1vdTYyv3oAHXLZuTR6QMDVydfYk/eS
ktUsKVkFK9Gg1+R+B5a1ukSguHYeNlJY57oYSVvOUbZEi03U0GLq7AZULRvpYNRhJ/i4t7DNRrcy
SvLvbBKR4hh7m3QiCvQxtb31XqNJosEZ082H/a2VE3IVzqplTFnEPAaCtyjs+IGFwHcCnSAiu/X7
mv/Dd2ANp0UCyA8zAvZzzAhyqmCFOzmebzFyYc2JnHeyai/DDoI2W1GVmPQ6ftp86l6Abos1jpHu
yj88YgFJ4IzX95iIJzLM4XCcExNNCmRjpPV3UZsBMuGmxgY8BB5MEWRWJ+4IYYoYtBpKhtBq0OIy
InMIV71N6ItQktfj0iS55jnHZba7oC+JnGeQMZATlz9/WG6fM/OXZWvDCgPYehvB4fzJwrmfEHOD
vg6ZjOckg94FlwmWRigvoFtxpCwmynb8UVbPVvmZ6HKpOximB2fYX6bddKJRfJdEwGe8AfeJVyhQ
mULbysiUF8gwnnmpgs2MlGAMMRgu2G8sG1JEGKxHb0vXyYaU/WhVf8HRLxLM866ZZHC56X8Xd18Z
PkMXcbXgkkwZ4wPLwZB3wRx5AX6DcDXm/URkUtLzpuQ+YmJdV7gVWYDEBhNbTGhoHtjTfzF2DxHH
ACtEx3FMb2ZGUKD2PLjFPaZW6he+PmRSBifrG42iMLs8X7Fvs/ghkpnsVgKZj+6ai4nMH40DCivW
zEUysO7sUtqFwRKvXdVnoKdL9FTiiCTL88gv68HPwbCJP5/QVVluMHyNa2vnv1ytHfOcu/3GjoOL
kjKLnqbnwCZhyHHXsUCxG9PsF7TJ7TPydxYEbAf4ceLV3ui/HNWkU+O39aIdFx7lNWRPAzabxv2t
wK0EEmkZKdBZ5G8UgnwSa146nwQjgJxd9C18fx//EDF+C5ARQ8YAu4KInpgHRPTqElB0UqPi+Tyk
HNRAyognKnuCgOM7rtZLVMUzX2TMbohycSZuBOvFPtToGIWTqBXaqqwXGSbefhMIbJBT1+6YHSaF
/8Cp/EhbK+VkvOwVY5+jeSbA1t7xj1T2Dj/45GpPeANO51r8AapzmC5PPYl1OBbPKEku+Lcl+bb3
dJBLGquWgOLmCtAA1t3GHxS/qAE9BepCHTF4JSxwFX9eQj1xS0mcL69zGeLkVBAxnisy1fiwZoZ5
S6Yak/KNOZBjG8qQaRHxay4yx794vDWDAJAFezhK6RcHfyXBY5892/8iR1i+XxrfX+KzmKfLUdbz
JnzadwvWu/AAEQQiSJk7l7RemXaDC6LRiNNrnenzrvJZcq0z81UHuVp5ijY873NHkE3siThM/iHb
ajnHj2VIiZ1qU2J3aQPsJq1nfHaZoWbN7TsN7H1pYAHLDuCal8AuvrHgV8o9NR4Tc1mp+i9g74ia
NA9MIu9ykjFTZjjh0tDiI2PHis1XIMUHjL6kSVqRDKTQKERIw4KKG0iXnpbbmAkGdR2rD8pS5kBM
MJgDYcfa7wmvqMwshEaB9iupFjvZiJQzru34vLjrNxjsnUhxxF3/8YFlgDpPZ7u+YZzAy4AcvFoG
LqfU+XndFbfkVEErTggWweRKXbVNNDvOt/GTeJDKRpyPKyFo2wc2CAXbvx22fvhxRLmB7cEMjjNo
X+h7kBz8lqLUk/EsnGzAzae7b7X+ma2g4ddoVZ+qNEw2JBipITaIWxUlGGNTypnHsDNB06SclqzV
Caer3O2w10nQ05IrWLmR6jO2H9gQUra/6BGusue+5q/0BDQEXF4zFTzxf2mGkAjxkGjiiJRZ8Dxr
C5E3UVa+NPdDXj1Vzuzi+0XxYt8kMaYoNVdUL3la55Ia09sFvjg3R3skS5jtKCtTfh4uJbpcD+QZ
X5ywcULs3ZxnfKOgpBLpFaPl2bJaRyQ7C3DuswdlGNajnUFaq0R+XDzSWL5gBtiPlOaYIOaAxSgz
03L5IcpmHZe+SLAvzxuuNlIA8iUrwOd05Grx0f5zKhYR7lr0NqMlhJqM9HWJPfolROEXH4vSRgWg
Bvg4xNdehOgJlsgOaVOP7DuNBY+GH03uA+saaPhF6FmvIRUsVwI16W0LoxDXRVzgEzq5D1w+LBMQ
/8tVTxgq1iZhMXbuXvfenOYHIgfnlppbKZOHgKSIGSkhl+wMzABH6aflkeNR09/0zkPbgD2JUhSr
VAlqgNKd2ua/2LUHfo/FWcxmb6lwGFIUcAoqCeft7/sOFJqmkcQiq2LE3Fj56aXGpZ1i//bWsV7u
Ae5OzEMiVrYSs6C4dbb0Gi3YEeaulgcQz2B9OUpZ2Ozqt+CV5Ut3iqbXHhUP2/9W+I8VdHpmtJze
V792kdB0D0S+EelXdNbYuh9DNJ+jrVdaGaLAA0nCkvM8IHzsAzzc8B3uDAMnH1s+rl7s6UNAvlGa
Ds+GB+iwWFiHWF8BBnLNE9KGeB6qN1IZ0N2di+veVl2KzxoMhks02N+5wOUY/sUjfEk3lRd7EDE8
6Gy2I8fiBuXBI7oiYUGtJ1I99Hr1GBs4vfAvLmIC3mRO8dKrF4v/rCCvYdbJ2+fhHAK6Usu06f+Y
Oq/mtrU0i/4iVCGDeAVAAIwSqewXloOMnDN+/axD+nZNjafn9nRbtkTgnC/svbZ8wWgJ6AjmKREh
gJuFE5jWFK4AQi8EF/+N4JDbetYLApBPcbEyq6dzF70rg27m964GSz9GZe4/8jKaLtizxtyZSCRc
hgpGjD75sABqnU6ySWo8agnO8JjAu4AE8exONxdv3B0tR23XfXAMQ3UMBSoPTzPqQ3R0E08Dz4oD
z47oMtybzb8LTqgxjB0H/M3a6/CNwiQ6toB0FyJSRfb3Wh3Z9Y7KAf7DHf/2YL9NkRjbe3+YVeAk
uI9V+A7uhHE2pLHI2f4rwQz+D4aN34A3tueenAPW7OaV/GEMCA/gMguCiz2GMwI3qHJMBcib2Ig4
ltTieA74g7ggADbU2DP96C+TTe8dHd37uw0Kwj0C9F7o0lAu3oHefeefA2PeGj9GMFgYXVqE4rv8
XWccsIYyEwGsx/+lsjWbML3mM7sKr55J+RW/UhRstrvorowCCoHFePdsYklmuPhd7ynoUAOh+F73
KeAsypLNcZxOHW59Mmz9ASQTu2hetXH3JyTFFA3hg69oc/iO/uNOZKyrRs7j2+doRrnIVGSrnimK
GXIgZ6JDXV9ia/cOwd9k5CoKAwhaB++huGHGWQ4uJeIpyk8VH1ByAH+AC1il2g3s4+C8/3nYEpii
ABR4PHmM2zhh4PIhfYPS56H8xkFBK/+oQ6DLMTFQ6d/xVkqgPeQT3kok4doRfz7KglU7IjF4BBFl
srhj0QFOXLAIAomzYXV5/NE4nekrBTsB9pEqJvRthCiei3FmV4n+O8AzuWauOgHlEnxnnQ7DmXTn
9RVOFOvN18bFTDnrgj9G81e5O02Y2kY0IJ1nyCLJ8smnXiROmV2BRco01glU3gHUMpWx6ETvu8Mp
AKWZVU47nPX0vKTnPD+Nzoox9BZe0b6JgAnSJfqb+3z7k/aOUjgI+GJMWUfldUWWTE5A5vWyyFmA
k2BEYCtY54hsTz8ieJpIAqyivLMBA+yqcXANgLTVNv6Vlua8o6wJoO4+Ef9RzDszFkxtwq+aPbd7
ae1TpjPLXgO2We+7aH/dpTwm6aHg3Nh2uO2J2k63AQaNkC+n/8cpRvfIv91Uvgm7hbe68q/rcLbY
FaTnbjwl31a1F8ugGwD8sNQZxiMY8Kk7oN7UAvunhLJxVocnDXel8eS8zr92DpEoRFfxgxBI5O+d
yU4SCxCXdr11FHMvsYAnW6Dc8R+l4luE2KXjf6Fwg9AW85Jur1dmERvNgaq1kQBq8S+gtFNGfFNA
TqbkPK6NBzZYZ5Z1vza0QCKImdRmt0DmHTF3SwqRKzJccQ+ksz92gcXcxAhjMFR7SiSskY8RSUsP
+l9ENpaNbPq3Tp+i8Jtb+lzQ/Qoo2zWdfPU+UXn8jtQWyG2bj4gFxWlmAsaKbOv4nX5mmiBPmO5P
Cb3x4GBBQnoDIlgOWvLPLh3e0CVkRmS/4izjFY0kkYVaYQ4CNca5usoBeFqsu/UcCCvvHU+L1Y3r
wE6ATSgOJTHuLWoUxIUmzxrFUP8v8g+1FPUZ8E/atcL6Qh9NBDGV8PolLu97f8blLR1SJFDsmsFL
/ydor9Dpv8MJWkhkGYMGTZWz37CWs3wbKRoZue4cC8Ys3QzF2xIdiV9Si9NgnkhqWz4WI7hAgYRK
zk/J9knM+KtsENUQLBm6+P3xSzE8x/Jf33lCKbcO/3BAQIZmjDuFxZl5jdlEYqi3uaiFJg0BJH5b
cIssFqFA5tbOo8GmeE1QSnfIh/6lKGd3wuww+LG1hSIlcbkLUyLy8OB0odXFKIXMe1PiVLPu+NZD
5vQlTTSeU08T22p+MdJmaPiwl7OleDhI/T+sHlKyRr7UU/kbrx+mMoY6hlNjK77LOvnSjNVlZAVu
xA9UiHqLeFvF24ZblZ8tAQpok1h4bbx04+FmwMpgquJaQKFUMGUIWzCOpb8BTRvYa1B4aMlXOGjJ
PhkO4xsio0e3iJCQ9U4BquOe/hi+YCSgWCspixOP3U8NtQLfhTOoAq/QMHBB04Si6e7g48c99E7k
/w2RJuHKj2fUsE/8tkhM1QWRoJLcB5KAeG6QBPYXPAZgDwSfme4lDOtl/zeMxT+8iT8NmyOaQKgc
vrIG0W9qgBs1gLo1TFeNRMIrKxASXmuTQbGfglmJfGJdIz8jkqDaLkyTF29EqJTTmW1bF/r0aAMy
OzXjWT4k67GeTul0ssdTJPpJkEUI+BmkceEhyUTTbQlBpos7nfwOIY6HXjTPIn6cq55uuZWAxIIP
IFFijwuW5yXCnMhRd1fh4pduyXDTT59/rGmPzcE6DoqQ8KKeIIgOP8RDwstPbt5r0o6GiTlNRVsv
gLEozzYao60LEtCHYhKVnvb6WI4o7VYE9zEJIosJRaIUtp8HllQOJMxff2hTUJoy6KFGYeQFJgt9
M2pIxtl8J5TZfBtMUtCHw3y6pC5chE3LH+hgU0IJyW8fMRaDoS7FH4LXyNSC/JNJjcejLMJGT8y6
mDYyYXk4cAW1DwYf5ArR46Iy+cycxwqHepFIqMNBIXzTozLgkUbrDJ/K3WBvkAUwa2G44bPPByYL
agOY7OK+P5o9VLsPYcXtvisRSmEPOI7BzKEIGLRPCo6if6MbMhtY+TPMHASP5Ed8NzpVpi99lqP7
41Qv/6Kz0aQNBtmQwVQKkr/iJ8MR15+SsBkmowTlISlh96LhiVSB2xPMgX82bo9RKez1Hz+GPIR7
xw4G7l0sEzPng64nZ/uXykJmrh0sFrRxfCpIp1GMVFtUzUTNNOHKmAKhyZt9pL3hbeeE/F8EGaVN
Bu6Dl8M3IF7BfcW00QD792GHIYKu0yNCnr4RtgdcVnawUQLytBlXIWuAZQD1KKuC5X3Uj7fGRVJC
2CfNX/Xa/iYCFy+dh/cU1jB+GixDvxBGDwIlTTJq0sLhAAEuSqoVwrvHIkr8fHUcb3tS7gFEsvTG
DoSoljuzdfWrfkbX4s0jBTMqBDpkeHnLh4z45Bv4nN7TYEOURE/2gQjSmsQby2Q2A2oItIs5oeqT
V3c/Odhy0iiXrkt7AMvL5JhO/PDFwBBJJEZxYmScB7eNH15skWmPQ4kjhnUo72k4fDxobAIwNvo6
IxrGN+HN3bCls44EsFCpLi19NCoF/J5AXyrhPDqkcNCs7ZjeOQtQlO+ZZpSuFK3M0Zt/Qn5U6myG
mBSyRyY9oiQt4gC2Su6PN/MAtqrBprU4yq5PgMYJ7mvHfYrDlEwhFoZ3i56Znm6IjPRjHBJqzy+d
8nx0ybWH/ZPk7kTYDImG0D6DOGEyELovQ01chOBby+Fg+y8uAuB52S/MoMRGlk07MwVU3bCO8AFw
iFxcIOLpWx6AQwyY6HG303BfuL8EAzF+46KHNGAy2MMQUztMybnqmWBBGH84GS9D6vYTJ6zDnMaA
vP6LUgHtFlGULL/ZzNL0IQaWkx1yAv6ZgQ3PNMvL/rOfDiA9yL56BOYhfxNLdp95Zskmk9ILWdwn
0y2mUyQh192ONcOaQGGp73JtzjXrFZE+bwWylUf3wKfAy8IQAy8/JF2yeRJ+dDvzVLGOEJtfbkRb
iIQgMLAHQavHI73+9shn5g1HfvpANDfgiLg39nO06+84RRA4yA0Ql0tMU0rU+TwSl5Bnl9ULFQEq
8oeAzWOxcIHSJtTfZh1Ysm+xkw8pCojTsZkIY67zGa3wloLoKpxPONj+AT7UO4MZ72/UH2L1IAkq
FxY6qg2o8CHOHfGM88FhFKNnhzGJpL33oE4iZdQrhwzG2BN3t3PG/ZgAKLu7H1UDmcHWQsKJJNbl
RmNqMCFV1bw3dx7J9kJ4Ja61F7e90H3L/n4/zvBGfZPhIFDQJzM6JuVpbhwFPA7LfYQXmJN/0SUz
4ZLc9oRxjPV3imnsKWJbF4VTePmbDk9Z+jT8erD1L38B+03SAaCA3B1CCnLuFY/JGMoO6sGHnY07
YwMZBlJSGLG/Q7Z880NyJBAkWUdxd9zTAXn/kt3BbsXCAtvH7BuIe8A7KwGy71Zo6Q0WszegzI79
xPyUbKLP+Te3kgAjUJXfCc4I8Bk5N9wYjCF4ENfnBw8KGQgxumgMrCZE8YJdx8JCi4Tj4SLmKWHg
z7QfbgjgHqRhFAUSihxOe03aM+/X76Ek9n0Qxhmdi4k/hqNWFoYjVcPyJAxHfF4gRphE3KXDM8Ke
advSL6rbVxRVZ59pI0kJfShM8NJyMAus9ARThUa901c4YQeedTBmzTaVvJkCato2mEw2244d2Nsj
XocFaqL6V3ZX257KiuiB+3+Mq3tOWLZs2Ykvx5yNWuOwVyUICCFyhFSrPeyEJlfFJERH7QU7JXJQ
lty1TZaBjvUg9Qc00Pm/je2giozJx8aW/qIefZDBBnkvCSEO2wkHG/GsDCIxC0T7btw5tC0CKky/
iwinEVFEV7GXZz+21dnrMrbj9+zGg3MlIYW+xqnc+RDjUBZoWQ02HSHFqEWJEufxZwfKl8edwSqI
HAEirAjLMEDkCvfbb6sOnmeUQufWOCXjqUe6eABz7OxW2rVnsUuGXUr7A8ki2tN1sk62cf+Hce8U
2Cm/lDpg2e3qSfD9nFb77saFzd5SkKODgEinHZCeHqCX13LgQ+kG0txRKm6V2/YD1+htP3ZH+9So
x4L7tjp36xnJ6/8b1ZBgwGtaFJjRt+ePBKPhShW4K3Oy1fm8jmlxwtI/k2nB0SYk47q13Q0A0XG/
vjUoTJMgoOXGd0Y6N9oeZVuwdhc8aYTlaBhI9NRsT+GKXTzt/PihGNsM+ua2pYx7lyJ/oLEDxgze
eubWPD48zsXix+jvOQajoEGIEAWoNNBAVo6eO49Rv2RsE0CEfCHNMzritF3zfaCJXYN7QulA87it
b37eCcMjcIbpm7wiLI/qtLP1HSsIZEnsKri8uYf5aPHi4Hatt+ZXDHqpEh7IiKucQIxx+zpKQje/
pGJOYPYeEGQhuo8lpLHiwa+mbTFtQRas4U7Ym/agsudD+9WaOxy2d/0cxj1Yj49ByWO80g3eNLHu
INNGoA74azx+iKbkSNfHo5FDMxMyEQjLQ7RHCItEpNOxh4fFHFiWDze8h8TIv1p+rPspEjxntomh
8lQND5EnoeWMnQUQEOv35Meugg52l85KKsYWgVlFLD7+tpNjFJ3IfobvglwfMN98rxeLMwZYaspS
zJPwy7coqpZDwr4O2XsmBJzteCry03QT1CIDPTE4QP5zISzyppRC/A5yDCGg7XGO/TlcsHTMio9b
kX8rYoUJblMEDJeFGvEU3gVqmPaHeBBqOmThbAUOxivcmlTaUYviRBz2qEwfQiosiPkxuqMKICdM
3NHvUD3gXYktAkNe6p/M4YTGgPeQ1HJuIqllf8C5KWBhT9ZvKosyPQB6+VN+v/SN078ttAQDU5rz
MJwV/TwZp3I81dYx9GRtd/jLbvh2lQwXDiPq5PtumO3HjdrrCJHt7rXiti2I6dk94ApsDqUduZXQ
dR6aPP5yTKj5yynsJzUopCGz1wGUqEPalheJDBd20fw5AGcfdF7KVbCBlsf6HimWl6AVwA8GhBcD
NDASUQZ7Lr3RwPPw21t/RLPPGJtSjOAXYp+labfGe1m0rBSnEwf6uacLxuk6iE+wY2uRn7Cvg0Ci
S3x3jR32ZVrCAwPiqeRxC6iqDhTM9IXGLhzvEUHsPRLsso4rfYkN+rOuP7Hmp/1dtJA9P2UYu0dw
yxy4vFE2mglBanm4VEPxfyldAfKHLPW9Pzh3FlU4VIVLfHs4vFPUPnTsuN5QB1BIbWYB0mA0i86U
X/eEPz5M0i1pg7gENwFk0f44gdPAk8N2uwv9/+RmGEjkk3I7ITzoBOEBpkbM5uL+q0baWGLtRiCd
8zSRzK2R7reDetZjkzPCAhiKl43eL/LNhLe6cZ44d8qLzSWGdfKuzSCBh+Wb0GYgGvL4TBlkcakf
Nfg70oHxvUXwG2Uu+2k2PmlAR26h2tiyZxe178N7gPOAoh8Dn+X9jRcBcO4+qAFAJiJsoMojquLS
jiz1vIk/Q+WvMEfE3/pr7b+UrSMVuMGOqNLm6lxVT5wsOJk6/+jO5NcHShYOXWizNstDvAhiWL9B
y2H4yerP9wwbUBQ3COVbud8aEDaTrYsprBSQPWEKe1T7LS7f0gVgftdf14ThGmGJ/poVNZNVCwk2
KhWCQf6Xf80ggue4GH3WD7Q5fKMwC+EJNB880ozg0RvCDfXgX+0j4P53xJmAJ9DRoDHzpVdGFjGT
eg0NG2qjRMBCWBL2g+MxyzLlLQw0jgU05SjenBDGPjZHXg/6gce7hrp4bnaf3ipiyDvdH6nTFIfu
9JMjpPWAA7GsXRUBB0IZ9wBpQfISxf69uqL6BotY/TT/w/sOlsCILJB97V3f7yhpmBXK2x9gdUiM
Jxd2vBGAGUbAFSS3+ACT4oU9BXLlzV8IP+An0qly6r4fINig/MLel4YYPvC46MFJaChZtGO4YNf+
/xftHC93mfjpZC4CgpoWbnbGTpP2QveM0awtXA4EOAsC15qKVBioDMw0Gbew23goUZnFwX3iLUuJ
dU8+WOs8qHwcstOeNQXVrmIBr4d0xUyIje0QEym5NVdqgburUjPpqZgM6XC3MxHG63BaZx+MW3sc
sDT8ls/Bx1zgBmCCzr907jReNidMWNgabZaQiOGJzPYtKsV//Lduq/FSckp30NOA9TOxeLiG/ke2
GIo9lcA1jNrthh57wx1NpMAdAm0TWcYesV/YD4pVLQFVJMwqEShFQDqnrYsw09zsZnnXZruFto2c
mA3otWD+uc4CYd3eEdauBYtluwnXvz05Aahh+C+K//qa7bYUi9sbIhugDz0ZTw+oC7R8uC4YZWlr
eF3obNafYE1yLbCrAIdCAoTm5iM712bQpnRnRIkco/Kkm6fROJvDGWJ7lz5lw/myN9ugggEdc/qH
6Q+EXTrBtQzV9TAq8adwwItl+4iX9wOLEj4JfAyczBzYF/Lk72Pg9o410Z6V8miikLz75YFhoVbx
mPfuCS/gOfR4U9AgYfKpJX9mRkIGC6LQ4T75wqmBtugTLYcCOkc95sLGavX7Lt/nA4G4uxO0EWS7
q4cyAo8PLCw8PipCS5iKFkrwHYqI/OA/PeSfMj/Wa1U4Tz7OBAI1xicizYlc+PEIzkUKjF4PIbBh
E0MYyGogOfK7L4O+iE/mcNTrA3rlOIBlghq4v6uBCYR5qIE74rcDUNYbcinikIgIfDnAqRo0tmkj
eFGbe5keZdsZzDS9OnP727mFXlg5SX044VlU8NWINgltCW0SLsT+LouiSdJdJl+4Mut2a7K0CzQ+
mRqbIH/ILhFZChvwiek5yxnkO5v+TN/92Favk8NtBuIN6kcG6YAm09h7l+IDH9/E2oHXhTnFsIOX
HzKkb8JJFVYyLjdER0zXqFP6T1SvDGoYpUMQmD8/OQo23bGJxBaQVhK7yKDukTzoqvhQ1FxIHjLk
MT7BU/goTyz81lvQMGAwAY17pX00zVP4wn7U/Ys0f+gPf1+m/5YPixAwhgxj6Okp6JjHoB7EAN9g
8+d7jPaYbW3NSciMRvL3C/f/mHok26EYSeeA4zZmfNLssw3akcw6hZnMGsXDwY94hMCGx+A9I5iD
iQYN+R5vxMwETtthi+DLlAiSXHYWDHA4iGY+YtrYkcxOkqsoSCHkY38b1eMQMcUjmxRkJKLqHSbE
TN1jpLtdsNKRfoyj1KwOBdnnyA4EIieK/B9+Aed1dDaxwLYZy6Ee90Yc4HDBtcNlWO9Q/HCRP/Eo
zaGEWyYm5mCHXk2YrU7/IBDrucNXsRsJKsJCFZ/UQXwpygOI7ibhEM5jH5rdoag3JGk2SHBmKY7x
ebO8kbxCBHWIS4NJhUyE4iEoeh9GVSYz8nPl/UOwh5EDYRqSRWZf99lC9JejE/8HmxWUf8ixmUsj
gOXtRAStypBujohT7gB7PE1UnPAWqTirAeiy4F4wfXpHeMpBzWHNbAb8ILBuGdENLbbu/YnKXXOg
NGdGRo6J4cVibcTgqk4dExHSgXAHeD6S87BHIFDt0Toq24vxTCHH1cyqiUKO6EHKvSFEcsC1jY4W
yQG1otDRovwZfKbeg8NtzW6JaFpm/Cg28GaLcPd/pKyy22vMCF0oun0f5NMLdkTnUfuiwySZwutP
E+/zzesaoUaCB5Ewa82hNt4FIw/ZHyfjQ/Y3S3hRAEiJsSjbB4AnjNy0Z9Z9KHezD+4xUGXIXGWC
IaebP6+BDrbPCCk07mZ0EIpDcSK02ElHEXuGyoo578q78f9Cz+If/C1SAyOASwJqs2UR9D+KgYSS
5a4P4qWJ3w5/wUzRs5WC2srjbpC2I+hJaAIgpqzPCz/1/Mnq3CmzL70+v9gmru2mcjEoE24T8a+8
IIitIpYJpDJvbduzbM+gib5ibZQHxJx4mrZIz9fFi1I280xeGsHciSYWfbsb0iE2fl/MLMGK1O56
eQ7SX793Nl2y6XCqTlzT74gCOrK876KA6mK3AVnJJeDMCadjgUwJB1G/ZRIUzstB1/ZLsR9yrE7B
L1puAIIFQlX6yh9TgLxuyZCYb21ACl8bF4kx32fZPUlI07wkFnQDsUI6MAXtG/JoPoY9u0Zsdy53
E2XaI4M1YmTBjY6BHAmShkHY5dkAr5xi/7VNQV4GiQLrlTOglJgRihNg9k4xQWKiwxCbIO4L1L9W
/5ZOm+saMRSLy3O/ZC+Rqf2KX+rhXLxhGY313XVhpFe6a+VdWcMfTI0/WBgudg4/1a4X+dnMWmYG
yItbwq7PveAZlRYCfoRaCPg7JgA+FCMbdKbhH4/qE//T7ScgE07AHEdZPNCDkDf4Iq3I4dYZkqsi
9hRHiQtgej8bB4JPdWvX/jUBAQ/Bh8V53/Dcn1IYDe4C6U5BfxNshsDicBJ6iZZsgWdqI8DGE4go
G0nvDu+fTiyjsAGSMT2TFj27meUmfCgz9IhjZx+L/Kwa52Sb/ajhnnH9xLsm2eebff0EZcAyT4uB
iu0pZSbC7x2eSlDQ/VlDKY7RE+Mao0K3IYIuc9Ew2FA68VUxM+R1gKBywkPBSwpwgDiuA8AkEJCw
k0rFxY1TwW5Fo/RlAk/j9yGKYlHGVDk7NTiSFm/ovZxy1RA/aX5IKqrg3hXWBYbU3TFmLJE70hav
jv5sMDur9kScVUwx593Y7A2LSf2/VLhGPfTSgVYxPavpueyIUeVOdmfHZMYbMuQz2e5ITsLyIRMj
PH59R+BbaYw65m0hIRfxF++PdZDmA4yCAYzTcfWkmPEwUBQ/6gVlMDW38SDQ2ihi9NLzNz9X9vxg
MiSkv16tuvbGGWwEyj5/SSoVaNPAyp8U+JZMoS4SgvsDu7e1FzHVGDpjvszsDRhjaW+AByAnpE1x
1T0u3c/D/1/j5IMLi5lxuQk8nsmJFaRHpsO8F/CFkCWP7NhM4ZPEZEYlISNkhGLkocBm14ZZvx4C
sfZgFcn2gZkzni1+oe3FtlUeWZUVWSivIaQxwwptK4weOtyf+Y1wSkdIlu+huCTB4i4jFgchAqJj
63lywkuenXUDK+8JQ+/F21yplDSmO+zCGWr9b3+A74LelzEaR0Pluxd2XYgl7T/Jc9ULZQU/jzCi
FINKcAtG4Jxswknjem7lrYYa3DVLpzF3ZkjruYmORUnLfq6yJwS0wvUXYj5g94ZsApQw0ceE25Lx
MyT+9Is1G7/+0AvtdMLq7v4Oa8fYY5iPsXW0X/nwRbYq5TLU0MW7sErZkXKhe1yZbJA5uWFdsU76
H2L2wMLAZRsg3fxogdx9N8F6DQwREarqHfh/CA3JfQXHqcZkB5i3SmbDiJXx8PjGWV+DL7EkJt3Y
GsRSi8qKPopLokjdvzHNzCp2FKxXUHU/ADnACQXmmOKTq+A+cqMUWwfRWQLoYjH7HH/zd+fK4Trm
y81fj72URkxK5usnQmgUPyO7FmkDC54c/aMgweoMKSu2eDyicfzjht5fbtuNY8m8/WJVNWC+LLXC
W/oq0Nv6Z7fyo6Mv2+gQrQovZppdtrTWREJo43uK0lHF9rWZKtLBHDn9A4+EmT3pg+y62TsqursO
RLrPr4QQrFXqNjZijO633P6R+tqxb06avXJEWwpj8HEDVxmxXvIeazvtOtYfnF99dGU8vs+WJ3xN
wGpvWIfQRCZM8XnawZXFn+ycU/Moo6KGA07tLPB4YWPWdIxecnteGZDEV2xENuEs2mof7WJ0zBFb
d9e1FFAEhy1XpcWPp/zWl6fcSocXaWnczizw2Ou/bbDAQ44QzBxSdB1DJV0qqz7OGBtuUevMWftn
iJoY/T87Q0VnVCu/L3n9Pa6YJQBvxOYc5mnC7qCkiyvUhbug3fMnxXZlejJcnVjtMY1RNJkT33OV
Pq8TuNi0AHuiTS2xQ8z/1+RgL/nvkal3rw0waZkUK2nCxxuzCS8ynM85c4C45/NpJ7dOjWAc5H27
uX2MevTLUHVgeOyPdHSqdp8tnEHlK9rCrp3Omo7Y1kq/0xaWZJGYEd+7XLuLZjwt01tv6BgaR82d
y+pTKZ6mIs3cMlE+hnk8pVLlGoXE1tNYYnZMxs+oKj5bI4GCzBdT5WqGh2RjHana96npTp0xOvGq
M+5nv5r2gzuaaYTyYmKKcYNDOu/Wz80Gh6zVkoOkVIPb6cZ3o9Ugv+gPJknUlpN1bhnu1CY4Esl+
zaG6QjqG48oBL6mwc3iU7fcmB7L2QR6OprzYGKFiMAYbRkzJqDpzfDVzCLovlawljgKhd8xUdDpF
LhMal6vvQ3/7bMuf/dieyyh+UqPvZWUkY8KBbedUfp8H9Wch0TnoLfu1XsPWad0YOU30v6bB09xQ
ZKeUABj3hdaiSr1mSDfuJkKu05reKpfXQi5URjWj4cxD/2mSdXLrY9A8kUNy0pjL11u0POtsUCrN
WJzcaJ/FJHi0N6E18JFZhOtEzU0ljVD6anGrblroDvDZYymiM80t68AGOtvYP/PYagAmWSS8YWyJ
5b9xRlm4THgOLCwt0YAzHuHKUjUAndJfo5yx8ZaNsFvNaxfZz0XbH/O4vPQYsDeW+qZbdUPR+Jcr
WYPKUOMPNZTS1bLiq0nccWrfxyJ+apr+ecgNbnPlVE7WpVQVQMWlipuf+Vk/Xa0lO9QGT4mU7k3Z
/m2PUvkxWjkBPCsdbazHzcHiR+LiCtQNmVeNm17NyH6Qk/6oM1oQ/7ug5+uN/tNopyc4v9KQHaJJ
rZ3eUD4aSAMNw8Ax6Vjk9/Np/D3PxdtoO/2n/qPXm8syL6zGodEp0TVP+r+qBeN7rS9jUzLlmgZg
HEvH55rA4JnZT5r5BPV0jACjZc1f3eiv1ty/JNpyzaryRRnHxanK5ubYgzKEFRbHrLsd12JZT0mk
vW6Wp6Y7yhTJEG1IjAAumBkWlZUpgfWlxco+5hgY+NwbrNKjTr7UZUwqx8LEVcUqstSkVa3MnvhN
46Wy5+uszNFRb9oXm2QkeFabFNxVfTtNlUJ7EDu9dtWia9T+VtrXcbNPb+iPQot3JgYu32vHRqIQ
S8v0dV6nj0lewj6juER4Y+QrUb8kUSvfSnwdUJGWywvbIhuXdaIDmR0y5IG2L61s5ZhjyGxicmql
SrZnZ9DqNyvjdCzMCskXuwmlCNqx+K5zMuryCOlyHpPxpAtK8OiMkCRjVCnN2r9FhQ61UzvPw7Rr
aXDLtfiWp3kDjwZJWxVJuyhrP5XNr0ZQzqpR2/Zz/2mZzO6jTIL0NdJbISzW3ntx5lqUa/Dxy44Q
F3ZW86hgk/6IVjBDiZJ9NBnzLL2EhFgCwpLGYnbVhUFk1DYK4v0Ml0faFOdxc2MtP1jPi11dumrp
v9YJXHmx3Mh6aBk75BNzzalOay8b8mY/JwLZPzNS2JiItxMyX8wFc3L551ZVLuQkfbhKU+M21fOp
6H8WmQB9fG20L3lC8r4e+/lcw/Xe3FoHBUoLL8GgO1df8xZhWy17WqtKr3ZqfqxgFC31OEVmoA2B
niXrS2sOSPKw+/bqYLty68Ra8VbPE2Infh6R0SOFVN9afUM6b4THvkCQ3fd8IvKSxDjpPtU5oaKM
iTtPdVey85WdU/Rdj40v8/dcItyT+K647rK1Oys2LrNIyXMur4V4H5gl8lS6m0IPZ7nhaCJZ4gcT
cM5e9HYAkAjbITUHqBVW9gZ3GnZx1t6/RisoGUZYznLtP6sr2KTogP183TXf8rfaOkzuI/hcb8S2
YHZ8Sb9WfmT89VSkOX80HtkuUNfXOu9cA65wOjl1/goiRS9fNvGLIiNeap5TTJC5YfKnyIwovM3G
bSInmjGEK7Wn+fLmRduAKGH0hVvxe6HgXguOLGmFkUNrKKsJI8lMZ1SAb4bSbNWuQ/VRXFeInr11
TQgyvaGiW57E2TmM5DnxJaq4dZQOq2M97JtIPKTFZ0k9xegfJaqJO0xtS+0tkTB59ybrjKRAFXmF
sGIsz6Xx29CQxPu1xhO7rNJtl+cmX8jCm1PyfGM9K25y/JIsP2KVFJe55eiGrNUNb8BT8OTFCg9I
UXpxb7OvceKpMLf2pkX8uaFBUOVYxstbQp7T9rX9CwaiYr6tvMHVQPC9yfAzSwrtmky1x7U2vcmm
lVw6zN4zeeSS3jlWkZuuZfCtrIV9LhZo/DO/xR171XakMSahsoheirZ6k24K5VuaN27JnlFX6MOL
yqCVs3A2Vfycy65gmfuZT4ykbDaftwp5+7Cwg80HVq/aelz19ifnf+EzaOqaGmyoGH8W42XSWCJP
RvJtE1ObBbnmAAZYaWbVih45GC6bfXFtIz4ylDoSlhjMwolD9chNQJCMiXGT025w+SDpjzJFqAmJ
d+nvmI5PthoHRFT0Xfj6GgZ4mDgZtrQhw9wlgWnC4t3BkSsrF51PvTOQEFBoeWkMdzGgYxPCxQ5u
IrQFl+P5Jn9J87n3bOsNAwhKRl6IkbnvzcHn2EJ6X84k9gCvrEdaeEomH/KZRVskacRqqJnlqDF1
tFYwc7bKCLRTwlZYk9n2GWULssJezuuS4j3Rb0FR8zqTf1FQa8na7bdGNWNupjfbUiK3X+rIaVvS
HvWNoN6bCqSnDvtGOpG/quN3zOPi563m+JWkEjWHyTO25sbRmGPtVbH6g85BoytV+hZtokucUVg2
Nem1RQKGeu3Hp2KIwAK1+fPYvG6s8aTIz2U6coaiO3YzElhxOGE8ngwxZNJ6DrqvSUNZcLTlX4nE
czjziRY5B0nHW+1PE7TdyxgdQf91sHblNZjsIyZlvTlExUd+e5PrP8rnQi63lLxNusw4HhlhhFiF
hzVTu+6J+Lq+WRvMrpkcJBEVphQlx3zD5T5LxOWks7yt6qR+r+qIJIn2oi8kZoDtrXAYGsbt2cgQ
ss0VnEcpl5HhJCQD2K9yxDpqHBhIpPKKTlNyB/hWrThOFrjuRTxwVG2Um5Mh8bMt1ubl0OB6KpkL
tqO6t+U8cqelwQyw1MwH9PbZGnkw5EGmjevrz9lAPH6jD5nSAj2staInWT35J0pm+Q05laL8VMbf
7OvimAmMmBqe8YeYGoIV/hkok4f/pFEVR6ecbgAyfaXyT+RN+k+yX1ppX+jP2e1K4ruh/4gpTXCG
PVG1Ruihbk7xKmfYKi6b8bSAp8An/KyyQ8QTUx4N0b8hWuATWmRQ32vbtB9JkdwcVSE4VZc2zUdt
Mref7fmln4fumm/svV3MoZLTt9wabdrfuoZRhDzvFiVFjms2+oem0HeMqB2nZiEJOL99dRbELlKO
y0WVHK7YwtFUskGKOalRA8SVO5CmkkbzXpbAa/SoA29JHh3GmQiyG9afIpnpdDH05Wibkxa8MYEY
K2YiXocymsGKxzTip8ySk2OalLbTrNIPrTbkv+xfNbakel9/6+OoXs1m+mskpXpWrNmZ5YPSfZGb
BLOptv0eAwCfxuY1wQA6iCCcPJyWp3F5ztK9lf+saInWvHCk/Gr0p0onYAJAbevfbs8zXY5VPHXd
WdJwDFSnhv49rRlwY6rj2YGEAYZtfUt4vPV5RY7VUtbbu9poDjL6UgZlRd7yQp9IPFem5+Jk4gTk
xlKjT41aV6GyDZflVSmBy3pVelKTPc+frIHjosvOwnnA8qmfRoxu9+eH6ZLIZXNyhYBb7Son9rMx
I+5XdGYRIKhKizWCDdQ0NSbllUcVapgSf9pdtV9rYIQjN262MW+fjWqe6ub/iDqzpcaRKA0/kSKU
2nVrA8a7DRgobhSsWlNLSkotTz+feiZiboiuaqrK2JLynH+VxipKyWycExb4QZmU3djWNjOrv9Ip
nnk4JQ0n90CsQ+cMuy4qV44VDITRtQSvKl6xDos3xuK3Im3n1dQ003OsU56Lc/cdFhU1aWYMvcF1
7koy1mMj6u/jUaeEZ8U8IGXFTe+si6T54gJKyMMjb9jn/g8eena4n9xb9cbFrVb1s+NOvwQNCp/j
axXVK87L5wlpLREa5rr6nt79Y+2u2myVfuj34t27xo/dW+8SJyRRKotDfLMPw9PIoID0YsXOi1Cf
Bm/xkpZolHxk4spusDYFs7+zgVD2edsmGzf1cK5NAhl5Vdz16U80qgq1fBEe45JQQB4YybYzFbKn
cFBPSdrc6kwEKy+VGDAceewmpddBRwS7SPRX9mWkXcpIR2RzVgO923dJNQJyrSv3FI/IC0LA4zzj
sIfN8r/HbglbDNxnH1wQbkR7FMiH5LCj/aXjLvrFv+UC+ShCFItuWKdjtG6QQBaIKjuBXI99uZ9f
vVKQgsV6UPR9fs3ablqlQ2Y+VnFh76oKltD8MY18jxVsIAYz9fQ1qoMvAwujRtRtF+17PigQq6je
Gi7CxWnGXOL3LAoj2qbOlJgNRgQbBM9M/RIkXvSo69DvweRUcfSQQd6KPPmLJqBO9HQPSf7ReBfL
uwjSg63PELuIghmq8oAIKDHQOtivo2ChPQlVcbYFg1LPx2tyzahkV07fQ3oxDbFuJGfJovd59Pin
OyL1ONzoTwWtCUGwlG65JNCi9bhi9UAfBV1LC/tzwidJPFRnOGS/UJWe4YgarkVD8PE5Tb/tmiZR
+6Ksc6+vqwk/htEj0vE/J+u5zt/b/typN5G/F/z5vn/xgj+7a7G6sUnpV2FWjC2I5Bc9zn09nEbs
129NdestzAZHi/RpYw2NrIYfqQmQXtOtRP8nAYF+fjTtiyU/E2PvjzOR2Ez66E19lkw3DVdeiTjx
WvgvashWRTXTSU3QQvHS1ocakH1+Z2o2MEhIgFxCUIGwS82lfV8yX9l0bm7Jzm1ovZI8qKxuNVjH
JAGK2NBclHFru/xeByHpo43X7bq2OSTrz9h99niZ1nOZvtTTY5R8xOb76Jyr9BQ7b1MnKZI56/w6
W7cZWn7cQJGZRCAtDStIj+GsjwBzRM4lwOFMwjE/+4MVPdaQFFP0NMS/VrYf36zsFTcrgc+6f4wY
dZPwD1FPosAqq8+SFlgu76jF4tg+5RO4v33u6kdeScYY5tDEYfBR1HwIMY1/lXDbdd8wd4+4D7aW
OpMTql1+6vyaFhc3noD+8nVWv1nyqY9enQizabof8Xw0+GiPcWyzY3zP3EUiRx63L2ZFPgMT8oNX
0uXB2qLhDsU7yYR9QreDZHatsn5Xjx0c5JuJlIeh6d5KToZ101wWaLM9wNA+PcFNWYMGokN7GhX/
XGRwUTh+VVFiIniANbXQjdlM2SvfH69NR5Ox+ReDPEfuhMLK32kEq63/6nEHTheW1+1A1IbqHGxO
gIb1rYIAi5Ce9nxDxMivU3Uv5q/eEKSJE3ogq7WZ6sfEYpRO/FVr/8Q4I6tmoy0S0Rpw9YpLh17H
B3/pduuv5vRexAfLBaKZ7ir2uKxdKfkXQLgn/as/fyU85rMXNREyTkvsWz+94/Ht8YQYBEVwcuM8
r0x0iTPH7kDb7Exqwi7t/pVk+XlH2C2ESWofEtFGEwRq3+w5CU4eCueeUqr3xP61CDWc39OmXMn+
BRivldhmKBVdzeMhM69R+hXnG6ql6BHNhyvV2MFMhMGa1cML7sxxHQf+vKs69OSRR7lJYsIAg0id
DFkGxyorVqWAWo1DCkraeDnFl98PE/up4qm5dZ3OOQ7Y8tKCyJDlS93r//uvaGjhgaL+R7c4umXm
wYQPBadX9hqleXoXOTSrK90jL5lH2nUCkZziUDBb+5AeaWITuJH0V8+dhh9Redd5gZracmlEsxgc
i9xhmmnJ2C7c3L10AcZM2p/PMVlbDR/EWuzxQby55DM8MQKSdAarabxW6Iu/mCsNasORlJlrZ5ff
WvhSnJT/asYrpO8GQ3L9NsNooKR3aUxEG2yQ5r8dg6sq3vP+CPE39dsh+g3KQ45Pt15Fl+Ej4IQl
D6tCWdUKvVGWpFWnd2mVmZ2UgEbjMMq+evV7jtjMsGBQR+utS+HN7CqCNkuC5By55W0MpHkrsSNr
dA5P2XxwVHvIjOG5S91VoIutRso9vZCdroV1Ftk5Gv/V40+Nzt1ovXN89Gt5589P0RCsouhPQYKX
3V/fUyjfogB66zkGRc2bPxHrFW8MSa+vfNfBS+6Txi1ufv+nHJ+naEK03M32jVXY/XCpG4x5HSdN
f8BvX2Abdg1aW5jqjD9wGZ47n82yhJjzTqb9tpFPON3Jqw8BrRP3KQPc0+u4PvAkNjXbf/4RlL8d
KdPBvxr7jTL7W8QaahEM3KbQJpbpnJpQfttV5u4Me5BrX+FmzXIsDEmDslF10EDTPIv1PKI/lGVc
n//7UodNfVa2R4lAC/+jwpiqtUSfC0XFWFhRFJH6SCSd+VTaWbidakyqoJthpZNTYmfp6b//inI8
PjIljdQou6vOeM1GNzefSQQnk4Sdulhp/1SHBE8L2GH/vaHdpLLzmvJmom+GEGFbYwDZ5hDK/mTv
M1F4V+HI8eZEb41wgtfQt1K2yo5AAITXuYjNndstQnMX8YFw+wPDBKc7EK3fL5bwcLQuug5PYxKx
D7ucEoaob6UHYDxlEXrQhKeUtFDKsrpE98bUEqSHytTQpf1uKO+zap2EwjYhyYeoQsZKhqkEKP44
Gra5qWAiHYoHYgeUpjEI/828GYA/Cj14bVuhoQq8veOr7yHIofr//0te6316HIuWH1syulToM6Xh
s72WE1J/xhqOE9cZvUuchN7FFFTvlMo+2LJ9GItIkD7uszdpPEC8I3XE86xN3ZAgyz46GxYC9Aqr
pLYrSU8xX6SdeYRdPPgdTnDHURSJushUrYonWu311zLgkWAX4m3yU9znPQ8f9k87c9VT3ovozhww
dfszBYJxPzKoYA9NKys72Mr4ngQoMUAS3qkJwVY//aemGq1NvhYZKiq/crNrz/ycC00VEAFg6UDz
A31lRvY5jVW9d0kAzdt47fQZpMylRuzhtKb9LKEwtWPF5zINimNYGGdTcuk5Do1JsaYBLtYEdfRp
4JOPIFlJOxsSxoDJm+xo500pLsIKMAJnvJsrAMuINy3N6OSMUsL5c9O8JGEA8Gcm8geXUzgByLau
1ZAkayKOydz0VMQL3CDs5GBWCLmTTLxlpj3cVVRMuSrf5bWKnpchDxaE7gRTfoZNGO7KgKeIWWIG
qgMeGbWPu6C0o26nCwkumcbufWWUu9m22cJLvEzhoBsaEoR1n5kWi100kXDkjXh6PPPk1j65LTOV
nlGATFxRWTvp4RQt6X9Xz5o8YDsu1GTGXacd46lxytdokulZ5Rk6LkG+hmfyDbpJcw6uJn0vsui5
Zo5f+4kkNC5EuiD7D99ngi28dlx5hlxHIRRqCIO2L7l+mOeikn2d0UhUb/V2zjwi9DvQxrDk6ids
t+nndO14CMEMbjDVYWQVfI8t0Eo3WBwimyRyZ1hIGbKb/CZk96x4bjcugaRhGZxj8U9Ic9+qMNz3
ZXKRjdVvUtv6P8z9P+DdN0rqq2DFVmoy6ktVAx5H1TyuJ5P2pywrN7GSepumjdyVpYFOwjGRouTX
wcmvLkEpnvoa6pPVHpyJIs/3QH21qNuqeTNll8b0KG6im/rOgReSmDfCgCGT/x91OIerk+o/K50S
UzoF+hrHyHXaAKeVW+riPZhQy1V99VEmwn9wv1n4MSn1HWKiUF3N9BLAWosmOjRtHx2JN8/z5lAm
XXfondFfDSWy/XJS6SoW0kJs+h4VGDgdW/4Im6Gvs0Ft5oGgTX65U2ESM1vFCGQMC72bkC/LzD1P
efnkEOsfN21DrqXugTWNayDEdLC89LudPJvq+ppLwSRZXFsiesuNS5K0L+5AomOZ+AUZRYN5lAtr
K3G3AtwURK/IVcZjelVZ3VsZg6m6jwEVSEVnQD7GzKzznL6Gcf6U6eWDDlHeKZJjNCr+pixBUCOM
EWPBlh2hsCkSNmAPqrnT9i+CM7fJeWyaKbg2cBqfY15FP13KuBkkwKOWxi4l2bNS416VrOtx+upB
b+Qt3YhdXT+7re8dKh+QSqWZei3s5qRGcrYbtE+zUOYj7rZRtC9+3uAiJz8wimZFOHOvn8eOY9Mh
PognxKNnGdHflE0PZqTjtXJ0RzoZao2mwdORhH1zMjzf3aiRrSLylt42S/vcBAHqNK7ye9NCkhNk
U3nqfayA8yI6dcZbpEpC+bwWi7U9n6rZYk00CDT579iszPmTEwMxqpnbp5y7I6ikOg8qOksd0eiU
28bRQJFAMQvCieVXk8YzETpBt9JhFR8bXAMltgGjHZK93Qk0/Dj2PFsr8ngYHvo2X6lIb3NN/n2N
KCio9DFPbCQYVbfyw2Zc6eBDkkOQ9Pyd9gjyQHlXn0RPiRUSrb9M6YVu7xLh/dSxEewdplDDhmL3
vXOLbM8dehQXfQzB1k4/ghtj3xAcZKcGUFhFTmES9esuHEmHHacln8AS27HIHpwyHu5NGzi90959
TnVtmF68MqBkyW/So+d5r76qyLBIksMoAuydXvYZmMW+d/DpTGyxX8ngI2nInUsbWqcp5Dr1VUTO
6FA+NUH6rFOYOKWX3jQs/JoOBYodigxXT5nWOZXHnA0zx+B7EQBIQ0XOvAbDO1KL6l2juGaB4pp4
KJuKEFBhF0f6LAKd9dde9tvQ7O5YTOLT5KYsYQm6whySzMb7otA4Dg1rugzZ/7OARPfcCS+5wF7U
qSl7lMILnivjqfK+JkWfMMhLto3ncRUW5IxA/Mc2q2UO/8LZop0zm+0Aqi4EWT+EpbKxSSKQn6W+
xfV3qBBMRMk6a5DfKgALXAfh4oQb39Cl4Z/UYFJBuerZTgVIgCBn61dxSQuqu9kOF7thyts4bvAi
spmjkFT1GnUqjRu8jJIS4QSf1BrOIvpDRNjZa27SPh0uRZPcAqshzQ2tltWbP7IsLIAQnsd1EB7n
tLVpe6N6rCdAKemR7RXTdJjgPvM2yH/BCrk1ZyN5K12DIdzJ/6W59LdjjaXO4ZH0mJmJc+5acAU8
lpaWEt+kk26zlr/QlknynqXBRC9h9xnn8ER2z9BcahRrti0EXYaZ+VJb8NP9svMTJSAjxjb/wQgf
B8ibBYvJ2M3z7nug3avK/FtdGUx17eNAcF5rD+tw4CBnsQtBqAhTqnfgsW75HXG5lX1A4BYIh98Q
vtEw79GQkVkcwrxQPiqy7jNyHQoT3IKV8z7zMQXmDvj0NHu4pOW+7sqaSpYvpuk09lZhMNAPYiM5
0yT1o9pSqwb9ZAThEofDdDGi/4IBZwAUFI1CNe79kCeI4fLm5ilOPHMGkPGCiRgrF8eO5GrsSXhJ
s0reOn5Oi6u2qEJ99uvq2SpQB2aEKU7IofAaefFnCMNlRuouNYpf2n7d5E0Gn1721asPX3/7uPKt
Tyd8WmZD/8qkmFiHKn+e3fta8DMjoTnk9tsoj5N9mgEKaZValG8bP7hSJCWA0PrbIDee8y+U2a9s
CV/yvUas2q4CqGw10QU2FyN4uN+8T+7FE8/AuJjTne7s+v/6cZXkegUh4RCJPOCCrU/LGOjEaxH8
MzJWl/IMO+sduAUJlyw95OooD0jCru7gA9pk7c2ciL77ZTMpr7qgSu/ZjOK7eGEs3OX3BkERYd+1
FydEV5NarvfkcNTWrvPP9BgKZxk9d4xMI/wXE9u0DbEsBQM54Jlq16KvCQdco3NdBhx9zaOSwAhn
o33NoZYKgtAoE7Wdv6qPPj13ESSFI05mqFQWlkNhIIbhfYD5m0GETUVY0/CVmrG3Niso0Xku0w87
gKUdE5wV4wKIBzlpU1HBzV/nACFmUTFxUU9aztE/Bfd/k6RYOpVjUjXpvpquIpQmM8haD1RxTp22
46oLd1McNS8zHCHiM1HAyq59nTTrxBj4uSMI6dy6BqEUSKJEdHbYyO20/Ex6IT8ANVCHEcDgOMLZ
hh6RzYyZwSPT6DHuvsLULz/HGRSQIgGbpIIq/LEqnk9QXy467DL5l03fwLEDNY0tOVmr2d1FtcNH
fcQ/HYr1UG6iksaqVejcZue16r5k/SoYyJCSx+FpcdIYtzxAh2/eDzO2lrsxKnDveOs0fsnwyAjc
amSKfZM5Hwz3ghOquMX6azJBgdSf6WlyGI9D+efs0oGW0/jdbCaWCfZX888gAhrTARmBZr8SpLrA
UAfx1i2uYceL+y3Hd7YZ2Z0FFtHppKKPAO6q7dC9TU+R/giLz72pvytgVmF8m+VrK25JeoCMxweC
5hNxplak2m/d5AV1OlWfNILX0atvvVnD95D/JQ7aJSa8DBCsefcsiP35SHLe4K2wplBcGKM6mT3y
dcSuI2DTfy6RDhuPSPaZCzLvizwHALuWf2TYBO1vNH0NOPBhjBEam8mbBkxc3NFEe+OI4BGhkHWy
8fyFNhwWhtZ0kxmPZO+wTpCQSIqi/W2bQI43wzmafEzFg0y3g9zjdKEpBtkhlaiG/FdwBvFvyH0Z
3JISBIA65OzNtyESg7X6xyUNfB3TaB/CcHrU5D0S3NcfaYhYGd/5kYO8IFXBwPrw0LZUFBBTsuEk
8XDfVlublBi1byyU7pRrpQCEQY9GAHExBcmg57DhR5ZwzKCTv6/LB2i5oD2XYoX3aNQoKfcJEvWQ
B+q2I/TZJmjpnwhu0Xi2g2OM89j+daqfIqS19cXBQWbBnFZXbb6i0T9SG22GJ9KOjH5XmWcSjQMK
SKZDjD6GH3d+tn08fYgtvjIbw+CdhDeXd5pHU3hG/YiFoht2qcWFCJaETSv6RUEcR/tBrEONbvPK
dzhkwJb31fxo631oPhA96o7AqsPKqsdV51z89M5PTr51amxSKB5DlsXsMQGajrcIpSb76GOdmcZz
QrpISgLetsmu2CvRUtvpq1EeQJ3NrEFLjaR0W2QfpOxB8gl1ZyfEzO6RbaTZ3nXoNFx39RX7EhFT
nscbR5fRI6Spsr+d49TfEJpLsbFGPMB73yN7/8I1bbgHOdwR8EtZeR3uTPPqU4G75EmZx3im9vyf
1vtmPg7yL6mPXUpXM1oW7L73nkse7VcZIdnaF8aDxacYLg26yHl89Qyl7TyRa4RAI7OeKcRssl3h
fZnePmnRKW/seesHp3J6JFERbHfASK3eJW5Qmu1tUnDovvvkyeXF275+sLhuqpPv42U7wfFMMUA6
ZrljZD9DSaj8KC2S+GkGupmQozh2kMOHzWYa1/SV1c4xYCWu0o9ZfU0YmDHqkicywSjeJe7OCxip
JXc2CX4NeUn9I6z1quQNrweoBCKW6WhnifNByFbwOxzjPm/1ahjoYESge5vnOwtJw/jhkxpJFUXo
MRTSzlPyh1HirnhvoAfQXSm1zd0HmW0LC+cIqdgb/lLp7f3k1vk5ugYwVo5pglMwzoN81ifWLXRf
3A5fCPOclqjd4IQxjcWl09davHLyolpjKrCyty7gGVg8JT539hIXtuAhnlqZDC4FubjLM1XQb4ak
7R0TGxdkh5sfij+9IyWGGY/C1ZQOQCoRxgN/nM/N+xt+SVgRJESQs8JdFa24SFw6W/t1St9huijv
RwGP+Si6RyrmZokFhqC3E54IO0RMzNVKRddd0N8EykQ5HnGFWhiDp+ssPom30fPvgP0f5U8G4U1Q
uWv/oCTlVOBvaItf3RzL5sVb05rGtm8gbEwPhKEjEBrqpxH7W/GI2tEg8LB6I6Teddf0zo7+dpiO
XntyTKTzq5Jmh5cRvzPNb5oXdM//NJhVEWjLM74o0333Ji6yZ8vBJ7JvceeLg4HgElGAHk/u+OzS
Wzk8N/Oj5e8DC7Qk+8CfHgbkUr1Rz9ior9rdztPbMNw8/7me9oR6zC5GF/vgbFyOt6GlCrbFHJM8
2cVH5v7wBM6dj0A/ELfJ+2GVPy7SiPloAZWMIwgd0L41Txu7Ir2Jhk1lXhzz2IfDnenhSCoOzrXn
atGgMnmQARGDjEqLM7ddmWoGRyeV/lqWx4XLC2APb8nF9Ppoa3oBEaQaaraOg2wjA9jFSCXI9ev2
rE0GkKjN/Ue/yS3s3kPzj7LVCAysZKe9ICF9Nb2su8y40DvZxT1ZB3R9+AQb2jTjyqJ4K0fGX4V2
5EEWVoFe2Jv3ZkAotQMENjjkRERIKLbzPMGh/VgFqVh5wls1m5QnRQ5qZm1iybDG3bSAZ0H9hWAU
Ugu1yIPRusY1VTNgL+hd4CcPKqy5DAAkHjx/xLyhH0VieZw8rJmNVCblle1e5ip9qrs8vzNiMT0U
mfnWuJW3b505eZrm8tWp6N2aTbIJ4i5AfNzW4pjhvqbXcLaH+Om/L8greVrmKQlJsbNrkmE4OSwQ
1sCGlksXC16PvwoQZwVcmL3YtkK+3nnYwBLUBgpYv5is4DLC30HCoosH2LMf8xJY0+0v+DZSZkLW
pHB2A84+TLrWHN5r6fj7yoxu3tA7r7xqpLothvEpjg36dqi/nTr2OT4z/ZxQyxOX3UtpOs5PQmWj
Rn4O9WmpTTyY3vH/v7TuQN09nkX0oVbVaLjp2Duay5cEttT1yTi1M8s9uvOE57ImFypQBHn51EIo
M/K4i/ny398HlgWRUvlPFUz0MLnOzhkz5/jflyGzZrR66eJLHa1j0Zf0UprGpUmd9zldCmQD1Ce5
st5m0/dhVzN7WrlhII5DMgNXekw2BfV7//1rczOhNGkdMqWmiiGqqFLzucmgZ1nfebJgJ2W2Jf9q
V+qqWcdW8IVwn6M+qMtNVvbXqBqQmrRkroaO7ZzdinYxZ9q1/lj8iwbtMEML7L0+seuqycObhzK2
z6c3AZpwLdh96WFk/61KdE8REPsqiKd97E7MN3NE3vBdm6p1RxDfYOYvaRJvacXscnQGUDPP9ttU
j6/NFGxUvgaicQAlk11tuN+xunXW/M9yEkkYCpi7lNGDNMpqZYbaZxKEzGs8lLXgm/lcEV21NSZV
7buYxpLGBKGfR/pW5e/k0tiLscC3Xe8hz7zqrpfzVwnZYnUYG/rax8iJiy5VAWyMRBCvXMw1/YAT
UWx0YV+bsqZkKqrxxJIJERY1pXF+ve5kVV6Gro15tCzccV8eE4+zX7Ir3efLfRydJxl6636u35ym
+o6N/G9WMD3pYOx4dZ0KMEm3NekCpHs5msYGJ6gPnWTWKwVWoqYvLp0hTmMN85NL87MqXILLAT7C
3noemFXnhgei2bBm+7wzDtN9MYK5laN5y1FKRnEjuZfSZOMjMzca+ZVNNUV1BUS0g+oyNEx2lxSl
cuebn6PbFyg1IEJkwpMDZajf8xHqoclWDdFBqdhlXX1MGvMnp/2rs7prWO5k2FogEom7joxuq8Jq
ZO57UFFxqWICPKHqMMPr14KoRbZyiYJr+o6jsruHgCNMLgrcu7qmLI5QXycxzkb9JTPcgOYMwWoX
JiO77LZDN3UbAwNhkkMslsPsr/LwRxuMMwwkt3moYeGm/i4vcT/bHRgd9iIl83Fdzk/KXGkRH9yB
Tr98wuTmY39BFkARep7WD00zCLwi+WfgyvIxrdEUUXw+NhTQx2aL139+DJKciBE9I5Uk0Mq26uko
maGUIlDaqHuQRS+49w1ajDonxPHkuoseEPFVOw7qMRfXRpYZoWo99m8OIewRIX9rPdnEUPRYDP3u
EHz0GtBr9HDoWyRwCx/VeRXP+EvD+GX0i692IO+n5abgw4j9jTORzVPjwuC2H1cKUqgPq+mxirxb
j2Y3sujFMWb2/jkkfd/e5BKbh11zZQeLqd+qN+340TecjFBM1LoiKsuTcG9LAilmj4wL7kk1RpAH
POvqhHTaoLZoYw540uigB5gPWQcz13jyM8rdUPkRBeBl5lbGc0Ra/49jUTodcWhD0x+K0ayfO98l
60cVFLmW5qmwnHtvwI7aFMY6E/P0aJLH0mJxAM8rUCMkA8+ERg3UrsTN2dXqELTK3oiKVopYZjZl
zKi+wjAaGNmmqzJq9ZIni/60BcwpsEUaxeKFE3nz4poFH7IXXNKE/o56+VaAAJT+jfExNPCwRTby
XVPt701wFEC07aTi4TlItf9sF2s3kfpoBzjBXE5rmoQSA6drMb/bmP11EHzMVkAWdG36+HQGc1XG
ywMg1Qv/GMlPP0CHkKIRc/vXMreqd00WST2UH0OUiC/sPU+Vw9UWoCKKM/RF3HpoIZOxdg5St8a9
QVqv0jwcmhC/yrgovCqAuagEMuObR8IHBHD26Gp5ktFriLC7KkmTNpEJ7mXPeumj37HLgu7UFKO5
P5zSOT/l4HWMsfW8yrOWuOqppQZtaIlylu2xNpKZiw8EdpgmdRwMIjSVykHEM1L/rKhhueCL75jV
YZCfdpd3RyIA/jsgyyjudrD6W7Ecl/97ZnIYaqT2NDCCP9pLdoWBPLeMhglJYrrkayfusRL1hMLD
qB9kl86Yz42ZG48onWr55VzLF7aWuprx3RY5Qs1hqN+9KCUksyDWOLFr4tB6BzULVEPb2hG6F5wB
kZwGGIYcoUIiq91UVp/CqggSx9b5UElP44/ihGo7xBRVqrgBpmjlDLa78jwHhmo7DUKcwkSJ0+yN
Vz+JKamwCE+ZY3GCPPNWnZej/S6mEWFep3GNSAOwt4FutzhNtjqv4xeZprxvfn42mvK9n33jUpjp
UQbTsONVNoQtq/okUu+nqbtfLVWzq0RxmElb6QTifbcyWNvGFmm3iJJ7m7zwOXC8g1byU4QOsZwt
9HPXyjcnamKOvG5cpwodB7E4IbbTMolwGaGIm/8VI+knYj6rxedHdSvnxdaa1KN9nGd91B2TrVia
1Rb6jT9VEeNGiYFnwZ215Ek7wfBpYywCsuDspU0jCq6iIHORcIZO1AdSCQIEEr5T7RH9bPK4ejCT
4Fjm6G/w52YhL5NwMquyQFrLk2U0u5LYdIfg6nlJE4hbbANdctI2No2SiNwRybCVfltoOirLu+/b
bhstaUDuRL/Giy9/NWH92ic4gg0uS4tTg+9ragiNrTSNUzPTI5BUXb0HHqyz9vfCmN+kV24G+9R1
zsYJDUIWvDu/jshJIfSD6k2DGhBLbz0v2Yskxx/2OQ710a65iqfhuS/yJ7v1wWSRLDc8CIsy/mvo
Vc7Fr6vakzL0yQpgX0xGuYgTyGe67wrvKQKNqubymM/x0XD2mTe+5pb1qwf3t4UVq9h3HQr4bO/i
GSH2bHFKhHWcLOvisCiV8jfkBrGhJzBFPph0ijlTc9Jd+NXL8JbTIBsI2A6iq0TxElrhFwKtu46e
G+1Nm0Gw1SybJ60AaRwDk8j9VLsbtyTpjwNTjmCg0CL9PD74SEbs1zxeykY9vCzY8kpyg+GsMmG8
xMo5l8MhGheX4bDVU/cUgHgnXngfm9NzRwyMQDMt0XTFalf58V4I7zB1BA2ACsi+XJsRetwiM2Bq
AbHM5C+I2r+hZHFzHI4V7AnYh8THjOdJt/APIYXkfc/pRT5ZhQ3HaDLMe1V4G2qUOdXkAW9nxq+J
B1xm8ffMZVg0zo8ns2NDLx7BHkFDrvfcYjIQj2nVHuI65MxGYBPTl3ZVeGqqOXsfNPHamJhpjwse
q+XM6RaK3yFsiKfJpEDlAOf8lIAtnOFpOD31xbFOfrBqr8wkXpeKT89RmxadKjKv54EcDO5AwNeW
RzKmBv2Q4WLLbQVkDdECftYPnE3uUtwSByvTk6dpikhuVeJL+kgzzUAs2CiJfNO8Qq8OazB3T47z
7WOqjMJlGbe3QwVQHgHgIlGQEbpVqz60sXlTUFcdKk7ZlqjfgSmKf9LB0WrP2ISatkWDZ1nvjsmd
bVO6B6us4uJiu8U+cPxNFUZvsShfqiTZt3PxbbTcwpLIKlkz6tVgPoJOsdpjpjHu6U7xbKJaUApl
QQB02h4H8G0vfrIUikwj/Wn75ogPaj8VpMb+E4tjRnI51Egw1f9wdF67jZtbFH4iAuzllkVUr5Ys
+Yaw5TGL2Dv59PkU4CTIyWQ8EvmXvdde5e0ciP1ui/x5kjlaGtWuAVzSgLQX5EsvfaliXtiAM5Va
+NY5OMZeNLRrmuvOLExwmHXkzFjkhyhlExQgMVx4t1e+Yw7ToOhs1Rw/E9RWKj9CmYzlgKCpDg23
4NfMVt7GCglrae6+Iv02BXxFxmW6iLU+YY2m4kLdXqmY5lmjoxr4QVOyc5mY2HuXH/BajfZWCLIv
o1JjhmXnuBTgwCKW2DO2ixFTfgGVIqNUf4CImf4FavZdYNehClizUW4d362BClkdB1oMvkylPuoc
U2kybARN/czgLNFVnCDBkCFOCz7W6MAYJ/bzvJnEHjDlx9L1tUQjgEAdCVPS7OLS1xmwmfhs9luK
S7cp/2XqWuiP0firIc6peIg15pNCCEM02miFadoJt0EgdoQZIxx/DzU3eqL+dVEjOlnDfEdRb32p
7HVBOKVZ7dYlFdvi9Q58VVMmTkhvrPH1OVBQFipRsUVA525CRU5Q5wihiuwSX1z8QjC2MaZsHYz5
SqxF7uW0vcZAWWbA3JKcu3n8hP9z6sFVa1bB/JMhvswxIbLgHhL1GAv5v9hgPD9T2U+darOvtAn3
zj51B76XIBNTHJKCgMBKbrUluMBKwHBfeoEI6yJuOWSzBRZReOhJZNPOLLR/CgrYhCoDEFMyUpys
CONVB5xk15JZrBqBYJ6i2sWSfMwtBig0EPoM+k47WK2mCEQTQa0vIrx1DabkjH9R+GlfWvI2H64e
JbNMnXAROUKDkjGoFigrx9epxTDTiq6S1P9JmbCuRZKWmmOniecqxP+3nkQoPX9czOtCQO1Lqk85
FbualrAjBDcaZltNREYrb9L6ABYJZ+t9+3ZMbme+fUxlr8kfxKOqOtvsLwB3C/isRT5uXgIdevUn
pbiOMUaP8MEpUVu83udsCncKPLWHLGi9PmHKPQIdURQxU72thiQ+o/zRGfVHsuDDXfcVpLcDcqwo
a2y5wGIYbxSR7GZhfFQyVRIFlJAEdivg8DsohzmHG6PCNSCMqfmx2BiQeGf5C6QPDBdNEvJwRagc
Y5Vr4w+NC5Tfvcy7DvyyCJhia+tWgyXPkq2x5NCSs6jhCYg1QQ53WZL7C8YRKyNHMHyQp8+yeRrx
Lu5bbK5f5CHmeDxwJhShMyEei0hNVhRSeyz1CIXJw4VahiZskdAraKY9oI1pFTyzmTeF7xNU/1Ex
xcymlzPq95GPA1GcMhGCcehF7U9FNyiFI4f7h4TJ0VBDyENP1dY6u5hlBqO8SoBLa5hmU38dEWID
90esj4asIaitHBK2gQ9azY4MG4IegJdbDhCtNlEvY5CKYf37LynJIImZK6lprybusTJJlDpG3d2L
d67gpKDGF7kyDk0pcOni1tu9fcGfdfo3QttPyXHD6intM7DK8Ur/6g6RBh6u7ZH1eBPOGXHVLafQ
5drf0SRtDYN0DPxyoWNCCo/8tP59IeVRiXWe299GeOi8NUt4OUGlwpCPcIyS3QFrJ0ScDSGYPc9e
ew1OGyEbB9yOuR8Sdpg8CEcIlp7F09Ip9tKaM7pGeWeiqaTW1yXs+nH1V3hYaMQHTs4ZoVmgPaVJ
d6fqs9AwSeR9F3xmUFA4JOLdkquvfo52eMDwgGlxqMNDLGup4okj2qQVA/bfKTbtVFFWmI6PA0lj
EmwR/tG8JcMBfqUt8/Vi4w8yoCPM2Xp+owZhbzEA5ZoZw1NdTh9z1GxkAgULXKWYaZM7jKSALTQQ
qh0pmie/tjrKF4R8m1mHwUNLrMCgKxsqGC3KwYEWcTTtlQ5vxoDsmVEkevZ/+/nMk/L0DJt2F2fF
4S3l6PH6bgjItsSPDPO3QhaciELLwF3K1Jd1pNsxjyASFSQJLYaXDQGx9ZrFa4fDZ1uTmIGhT9+Z
RCa9FhS0CBQw8Ddw30tmJ5YYkdOdC7g2DNhEGIGfVuEqI1tERJ2poQCQuREhvUAk+cXuO2REZLU8
WqN3tRLcJBZBdKg+FAAcRedQLrAnDf0Yg3y8KItBcUf2RdufreHbUEn1ja+1MJw66gwD5kSnxCfx
nU0F/fJFF67O4z9FFQlLpgGsMHhTXtuBFPM6D5FY/EY9kc5BxjmoO4N6tvQR9iWE3Vw7hqjoU11E
hka1FibFtioCP27Wg/LsMKSNy3FXqmB4GmK5OjmaaguxxRX1uWbjOcYbMynhzBRmx8SQvJ5o9CIa
xmLUmRUTakLiVJTIyDMA5auGWQVirfLSDJbf6BGvBnKmmtItAc00/culg3jrXdF1ND/wSR9DDT0o
LPACgRsbRO6k0/FMp044ie1HEW4H5VqghBnr5DtHZTLWowP6bvftWwp3V+YZYWOBLclHLeJsA0gH
m84uRxCtt1ecgSyox4wD7e/0C60CExUGtYbgSjERVJJ6iKbxA04gheQ6UXZVDafzFhoAkRqZ444Q
z2vZEh/R2Dkax9+b2tWXGMcR82fJPVIVRlLlR4xiNkd5aFo4qpQB6aivTXTOGekJHOz0D/WMVjvd
Ct2Bia0hnEmbAVyAiX4VpAkjP+QRuKI12lPOG//NCTV8vsYiNFeiYm5H1bS7bviMFMwrAnpLC79F
WKA8Jq2xDiJevWGOvT9Y7nQQ3yW0pZOumzXEJYFEIwKyiDcwZMJ4ROIxh4sef5VGc4KUD+hsfMfZ
9N0hZ48Lknx7iaBrMtHLejtiyhh04CeqDHPmmAFPvw3zlWQtILJobk28aLCSFihMh3QblUPsvAIu
YSHmqAszIsks87sdMF4TMHezFrFyS42L0HWYNK5GmLGvYXQn2Y3YCEG5S1tpWUOYMMaByOHGsDFJ
8AZTtiGHYYMNa4TLp2LZSWO6eukGhy1V44h+5jBN2C5Se6bzoc0bPK3wAI+yR6lW0FwRHSJNwZwF
Jiy0fJxfU5wCg6DwemppwYhIOmFnpB19HSr7CSdzOH6wvmrhZokcqmnpvF4HThCU7QmRRLQxlBjR
TYHilVQxUw/82gQidzEeGN5WKfjrlE2GU1CDvY1yaiN9EUN2b639zCEIAorIkglrgj8gzoFII/Qu
wr4Ot+aIb4oc+NUtRlVFKJ3wR3FRBCIuF8z4LBJCposirXoIeYIjaRzS8/09xGk0nhdKPcPathTS
XfaldGfduopqbOtwbRQqOQ1A1mjQIyQ9sci4URCSxKfABoW5YwwtUWedCQcZ5ew0BDD/z1mLHDe3
BWP0crKz66JadIQkma/8LhtcRsI9cUbsmqZ37q94hTOMYmwg07sU/qoezmAJAgypKS9tEdlYYuCb
AdCCCRiqZJOCR8VqkT3XCCcjhK0z4ex8VjKkrMWmeJU4M11oAiUda8iEQMz7yA8q0YP+zzReh0Ac
g1I6nUhcGqUm2C5aC9ibfjucauuWoZ/nqymocipV8szZgjMIvazkMCAVk+S2vPyOFQwlJEibn4V5
auAkR0duSiwb5Glf6FutvSZwmBPcpdP82AvbIUBf9GzyB1JqMJx9Ge1SiEcQjaJkpTD6VYpbY/wr
YGHOOE0P6Ftlcxk3rswaM57SQBAHqga++zjlHB5wNLn22/Qvjs96c7LkD1Fyu/mo8ysmN0UPDT0X
v2p1jUr1ZdryuC0wDcjoJAT5Kb7uCGOy5MD1EuHBSQIztMf3aF6w+/wS1x/F/MkfnuMcirFJBh4F
ouMwJQ+5N/pDF4GJLufqmXU+Q1JMSGOWAkF1KJ/rCicJsjEAWMkNI4JEKmhSAUPyK+uy5WLVU54C
tnfobxvgxndRi9+Ok2J9UXG51nAs5QARt9Z4XfiDSRMNJOYVNKDrdFxhR2K3OEammLh4CcW12Vl2
TuCUKrScOWxZgrLBMbfvsYoOUKLLsd2wlqesd3Se1kjfSaRwgvNPD1SuS5BbsFxD4WddItpOI17l
b/vExRSCauOKBFbhleNP2aFbkW+F/itHfjdtmnZtlewZ3pCU4AT9k8sfr0TbMiU8aGm2wryDZOXc
qbOLqv9VGRYuEfPsD3oUv6fLIr8wHU6m+lXoMjYtVyFsObsirJLOOIsr+GnE91jn/0OGqkOGVKd2
sqATgJ5iQ0//Y07Hsvg1g++Jzd2dQ4i5gC6rDuZeDwKQy8Kx5shS03sgoO32IXwOACy69SjAWsb2
ywpuhN3Hg68qW+F1Mdhdb9xvxLtTZBxiZH9y+tW1J0yhe7iWVnkVIybTzHdeY2QPETcT5mEdqwom
Ah6J5etP6RAZMtHr2HI5K7WlEH3RYxSryboadA3lQLA692cPP2Wnvj7gRlLft46urbTZZ3j7Bk6h
q657yqqMRe8mhSOrh1Olf7XiQZH8t1sRLGSzfUMP7BHsLcnRrd6tHTEs6TuOJrlT4rkxzBCgcpuM
7Rb48pU/OvOaKbcZ3FbaBeLeTA+1usm0Wy58vjqvwHlrggUCBwWHb4H7VgCHRhxlPWI8Pwk6lPyX
7L4xflQNpIICwQ79Iv8nihBrPN1GCARl1m6sH5WzGium17J8a/aq23tATcOr4IyD+QCYPsaIR13G
44TAHFREnhL9CjhTCaTDz4RukJZQ16qNgmJRt5idT9uCYbviEXEdVb8varPuPQyhA5ggcsgSxeJv
hOUNy0srN0N/lBihcNxazXWsthq1U8vwlZUu9asGAKARyMMiHrpnXgJpy+8DBqwEqbBFBPZzWd60
hrgIArdrjiilit2exVHn+zB6diL3wXzVxFMNObKubmqHweq1GX7L/BxYJ1p9DDG+pMnryTppJOZU
8AHwjhTje8eB0fBXKLSnGSK2Kv4Exi5VNwSrsvRN8Wo6Uf5t5d+T8l3SxWIXHTJsbESmcy+stR9C
AIlP+5IQmcoboNEWgU/0j+HGsep1eFEx7LQRA27PABNLL6L5o5jHOTwMkA8Zus8Re+qrBOcSgO6k
HGQbgylDhlOUfFTyFRsW53+BW40xTZ252J6/jPWof1rzOsipfQrbMj5xMZ3LTZESFsHBiFP9sdaO
6PWoOTDt7z+i+EkQDnfkGBK1yI8ikw/tDkzigaQGxDhUowBQYrpTepiwC/4nWqdXt6xF4g0+Z+OO
pTXiExsdLAt9gx17Ni5qGj/EYVx8yp9+t/Bc5aECRKjlTtJyWN2P3No32B7rxccA5DddaJDtor2Q
UZ3A37UFzPjLmUXyKIInyMP7JtHhaja2RNQKhAAnS7+U4h/TdU3Bzr4O/AhmUEojDfMjS3EH+TbV
f5N01JBBk9MU/XRIwXp4FeEe8SZupeQWJG3P1V/z01cR8Q74bg1EVSx1LF+FAHckvCsZqpgS1JNb
vYbn2mQf4SORd024N+enhqibTYRfgzHvcvmUl/suwNljndMDo/UKhYMGV7czntPEnx2f5PYiQgm2
HHjkLaax8TGzHuPLy1NXV7npv2tzq/O08rukwPfbToqnkcaOpfeGwWw9reXpSeWtC84LDxhpTW7x
1ZSwIkaPngRHYLmCqEVCAyRkJqWTv7Dwx6CpH7AQcOsazSUFRGh9NMHH9FNXV3N+4foeIsnavJiC
MVF0lOEUGAAXmRWdsmEkb+YaLjpg2Rx2YTKcUHhZkJxjaAKInapDZi5H7KkaLx4u4nB5vdFTyrjb
kO5mwW+0ddb9w/K1k5nynKXkc9TuwlfBtS9od6U8loxF6mua3tqqs5tuw/dumClQL78iAjQ52l/K
rzQzdyE1iIPcPIvDXX8d0pDhASG/5OoxlPRkE/L8iB/l9NZGYBkhVe2iE1tb5IAPhW1p7Urpr0ju
eoJLUU+EhvD2zMI4Rt13kp0oEIzOTbtpuDReZCyGCh4W2gFxCi3lmNxEEMOQHKjAz1FGD6us/qzH
U5ndSpVw2402H8TkGpeH6Gzll7z6S1oAjfCbpOEBNVAxVTtVlpw42vDfNASjvIUEcoa6ujkjHlGC
7Qv+mZDcrfAQFbeIDHAT6ZiYP4bWOAyMF4cQo20WtyCdAojVfbNtK4eH+6yETTr59OHo4MYALBi2
hFn9zrAq5/GrZ2ZOa4pvL3i6Ii81wfIkhqSjvJZphV5nMfsyAQnz/C8L2XEb/c6oMEf4ZeBsHuLD
E/eSPeEslVRPoUTnrX60xXkM/nr9MzQiYC8MLypbJ25EW1GrGQBcvVuey4ywR7SMmKL2pjtGayHZ
m/2fEq0zVghZRvwshdFjjy3jK7n22frFPEFNvg2mk9WpfNEHfqZcPmXxL6+fFuMQvZC590+wGqSS
tCGIWU5XHIb5iM6kL1HLaFsB1yK9WUviVxNuZOkoYqld/WrqscIXjqST9Dy9rhi+LVKrX5amsIkA
FzIcxHLrXZSNsi2Lhgm55V1iYqBRKX9AJQLmadSomroI6dkFJPwRmlIwdbrGkiuop+uZSYuXHK3a
D/q/pPnVmNj3mM7owlXD3cdCmygbhGee8/xHCdcJg2aZWmKlATcLPSzLq1GQomB9Z0TlweUyAMdU
CbxngAYJ2C5hupcR/Yn5N8thnQUnEWGVDklZLxX+K8N5Kdhr5piDsUga0IRyGwyD002/8k9Br9gs
m2QbtecYYnhLkmolHHijCrBIDHbcPJNMWdR817DGPVu0lqM6rvAtxTk59mqrBL98VrTbCW12SeHZ
PQ1hQuYIzERwK+C2MT9UBUdMwa0yEsbkzwQ2sQhkxLqnhVRJ/q18I27ezRC6En1vRB9z968psGqD
sgXNreEcRhHuEizYUzV2wIV47C5LHUgREFUkAL0lCzvn5JseKrLfhnSCWOEzWR9B+yhiwyv0Gpcv
9MnvjjdR/B4yR0sJkUYYKmnAZBY6OyDnGFsnzKZQta4p+H4krK7j9KeGyaTjsz7/q/Cwz/mXeGV4
IxSnrISeZZALKhDrhryGgraAbIXij5xHwikK9AEvJmCRjAV2iws/kdDcg1VJ6SnICnC3JyM5YexA
sqfpS4jVB9ojvYWWfZ/EWw2UJGbiwkxkwuv/acXRS9WHAgLNL8Z5y+yXiqa6KNWljg+JclAZwQWN
so4ak6wstNKW5eQEH+e3MFQBxT8bY4ceDaUA0AyZX/CxEPTpgN69hwCd7A0mpYgxEakGG3BatNVN
fggQQERAriP7UkZOXLbEs3OzpG/J7DttlnWjkY5R5CFwuUqXomAU+kykh5b/dlzp3dXS3VLZyCUR
KAD17Zrg4sjYjMZdwAAnIzhiWWAMQOqx6gkoaAOswwEaNPKZxbhxRH4fUhHg8jjZ8hXzdpsx4YaW
rZ5DJArKEYsgDWgukddFvcNaCunx7ALZO+BXMCxXbXFTp2M3IWdd5bCuMlBurEm+YP50BVUIfAe0
Gz/aOzCIoUqCSw9wDkdNOx26/DCVsOkxm/VT0hWCo5UAVCxz4l2IemsIf2AIvsisHc7JcwKJF8mq
V4p+R552tWqbbcnxU/+8GzMtRY7BruHJGekfMWcsNQphRgqSix9PTUuJhAkTu34ztW413XtS7/rP
14Rpz1sZY37L8VaWGHP2DOGRKkqgvR18ASX9m3jFRv2TdcyfCW8BsEvxGBLOTI7xdyO8r2r38AGR
QRYN/PFFYO3kYWOVz7n91s2DVT0NYB1AZT39TspLSoBh2CHOUNGtIZbnmFHAnZRBdl/I+UrtPry2
dUlfcKnC7yi9WNpGtna8zTLftM05tPz5tWzkfyJGuPjpVrjTTjKNK4w/jbcS1T+ysCB/Ysw2jD0G
a5c3W2NaEhfaA8BiWYufIvAx7btsV4cAxyxUeMlavbwJNZh2SKdW+qhjLpL+ar3lxSvhBAsnR0KA
dnZeifh/JcuR/Vl72IiZmVNhGKJ8giBF7YI0LYV0b9l7j4GE92fuzcuACV3AJH9niZi84ALrV42L
H5jC0mIFxw4YLD8EJra1pmmBt4fGNIH3DJpX7SRpHeU+RvnYL01QcdC1Jls+Kb1NjqK/djrQeBHX
ekeJnfGLZ8KdEqGxYkHQeclw/b0i5SjwyoagpXNETl6wHuelkHnTB4BZ8ENNDIusH1zAdggWc+mr
IpWxi1169v9nMR0BOw8YdhCrB5c2BlAgI70U1na7bczrnFzYOixROm8GlHxhSJWssIQrIjSvCe0Y
ism82M+Zx6gPAwuNECSTPtYBYpk+AHXIyaOffjLInb9H8EtGU9pZbtezvrGST/6YUqaZ2sbToojO
oHXGisUGAmoGa67vhh1uuGWCbfOq4q4DjHtCR3s7UpM7BakX+9fa7lQHw4WpJ597pfHkJxxN8ZQA
nFy8Gu9t66NgaX1orWMaHJmUtjUuOqwEvl10LTFJimgM6ndzsIowO9XabyllTqzeW+nE18xkAqm9
vtzrwbqrd8CIpKhsO8grmcfHMBC0ZUQ4brErZ0LBDQX5rJmPEOClZisYoOsuPWXKhMRVvgZyqcig
Jl2lWNftNyaRdljTLuLxuujKHc/3k1AWycB9y+WcKBugZka4qAPdGsQGijxtTeYHoSsr8L/cQVjw
3Ru8uKg4FA4iiI5Mdhz1Sa+aEz6XLvh9vFdqKOEvgJ3lTM0a/8QeMTajCiK7UTmUrtx6DeeTAY/R
oWFh7Dd9FA8QHSTs1uQhzgwt+Nk4caywgCMqO0dUbmer2Q+vDXTwDFnJcjYcFV9kZsG4vEKMIA3V
1Snn5VvO1n8jGUuoN+2VV8gMVa1dwG8Rwx7B41JojvDb2zNSIhnzSHxaka7gSUNT8yTeK4Eigbof
uqng5+FSQqF86xQPTAvZQIvaLPAJe8SBn98vcLLSe3R2eFE/Q4yRt9kEKYrkgH0wYEXmgdEa0bIp
V2/TrtjnnDOQFYaberialALMtZpl/MCNgo04r2IN+y9HzCigiMVaDPeOAHrTn2qU6AsMYkJgRnKB
gWMgS2Htatqmiv8GTpGrOl0i0KxMH0k3SXwjzpNYNmPrtFSjQ6XCCT4XKHcDP4zYQ8s0XlNsjkTM
DUw6l+SLY4cyYdpJ6kP0/3OFyxSewSHJBMQ6lU3yonLND5TxQu9Cj+VFSzTxkatkb7UVBoBs4Fwg
jdaWyA2k73Xb72hcmRm3jTfA5TZhedjl7MHNeKcWg4egumXGmyPUWwJo0zw1x2ADOr3hxRfHjgEz
0WjxQlMR2GBH7DO1ELEXWxAaxVjNSem67gn6e060ctm9ieZE0XqmwFyX2fO5l/zoj9E9o/pK92XE
yrF5Kshqi/Ff/ZC6h6Qd+TmopglKwdwIp6QB//SjDnPa9LQXkV52/40lGnithhqWUvQfrO6UNw74
jfBa9ioRn3Fay1U9HaQX5oz+rNFk+LW+V61VPV7rYA/WJsROM205qEfi3StHuZI58kUd4QzYDQCj
PWAGeR0SBLzDbV1yOGeQCMUMsBbVgysBCxzLZKa8YubAc4jKI1eFVpw70mWbi9jtE81FQtAyO53X
U7wgQNj84RjjIxsM+ZnvA3EstGyL2Cx+7bp6k0FR/s3Xwi+aMekJOG1CNTTx7aBvIR36HAfvZ1CG
Cxa6HKxJkk9QCzTvDZAXPm1dnyfgTmAhxnfQ4jaIGFV9zt13atwhNNTpup496AoYXIntWi0fOl0I
vTytk4cYd6iWQb02iVgaNlQrbFNGsuCdJVwv8oQ3CfokwiJmr2t9lBDwU1pxlYC/NZicrFM8h6wD
8HqEFPl2qS7NpzHg9ryAVswUBq46CKYJy7fbMsbmpsFaIyQxwycQ5IVwlCA3/PdNLruXDO7GzXDX
MDUapHMYXpNpp6XruPOydNt32/A3+8gx+NIXdBDBhKDGecgjJcUq0/5k+Edb0l6M7ixiImJsOByU
G3Ih1iumV+CJzbJ/LWV5y93IcZA3QPSLVvZ5zZwaCRpcYDLuSaJzyAKBWkKUEhkXMjisY/155XeP
BfYySjaEvWqU9ehwQQ9KX1shmFuyEmt/uEwA0QsvflIZiwyS8OwDlEaVwtlAx3sq9572pf9Gf8xC
KKsp9/jXAQMDeCH4cRcOD6N4NL/NsTkMH/Tl04VqWRZt6mt4bSREFD/5vwl2G6DCk11ZXMSf8Dlt
kUbDFmTAuUjXuY9ck0letSn/QfiAAv2uL0Qq7vXww5iLH/2TQcd47Wa8ux/lTt6gT3W74v154iMF
/TZ+vLBm1j3EVqZDLC+q3MOFP/8fbB4TU1aVisrt/0VIP88c9/x4Q9+wE0WSf5DdchET+4k66KeO
flXm2ayCzLNST/JVMmns+M41Un8npxjVEx5cn4H4WTfckc70gf8jdvDBhdcGX0yTlrm4joixKh2t
c2mACd5Ws5WBz2UIv9DlRRFaR7Y3H+g9airfLs90IJBuMvo1JPAkmj45V7DcaKZPnYsH62OAShyk
qNLelU+AKBLzxjt8R407h+dt2PXoG+P/tR8ZeaUXYi/VItrlPMTak75gNUo+fhrYR/B3KPVFvdTI
FVBcxj1IYwfqz4XGHQCC9D4bZWvB38t/MTNJyq7S4SgMMDSBYGlrX1iDbQjfZlqUYMxtT25tc2PL
lyfBqR/zXtvBSE+W8pOi1zqhmvqRDN/YUpTdAWmwTAGxTr5HXzjyHxSQQ8vUbULX6r9gIELLMSyH
tLIB0td7drkmKU6F6goXgtXEJR5/vLCxB+cPSYUC83F1jtr3WH7JSKFh0E5iDjAYkSzhLuFoffMe
dnJ9hwDBLLjjTEN3q5xxZaA/x0Ql4ekhmBr8fINBnhVsI2RpyBjSi86MjFX621BLbMY/xvNN4/Fn
Ql8qz4wQcH5MTE/emMvps8I1DwSPwgEcv7DfYrYbz3amrfhWYDX+ZR/Gt7qp18GBY771iIfwcl/4
nQwbSP+vajzzEvN819h/O9aH9EtJQGWK/pmZDN+LFBYaHaIW0fhwTZ4qYwkMO+cbvlb/h8My4yr+
ESScHJF2r96pfqn4Xuyi7spXtLipStxu+JewAG0mdoqDoAmhItLChHeCdLugQnLNAz9DP0D7KtdW
wlzZJUl+hLvsA5dfcb9nXUEgaveZSWSUPd7krXFiXPT6qECYdZt+KKcwgJ+Y2d27sHlDSLv6NDHv
+3yXc8448da8GOtffLxMf0ZUdJW3rMJI9t4H9vf0wcKQRo/uOb3xPeAcv/5RvwnqeiZqif2JMO8f
uSxKhXvpqnmwpkAKQw6l35f1fuZUEMbX7Gse5HdArcV4nv3eoRzhqQf7Zml6qWWDJZLb6ml+5TIB
+wM5f9Kgc0n/DMfeUfz6ltjkDvzwKpevv84xGbWScEcPimbSwTLhyXPVdmSS+on9B+981T/wrUHJ
9EaWfH0h3vHPBr322nP7zcEJ+ftNKifbA2CB5EU2+T8Az4kXkNsmNMaVBDCC6TcyPadJfDro6LM0
6P+cXF6qOOASV3UXD+mnkDhaZovH8UxNy3s1NvE+87D5JokShbfCW/03/xhsUDQ7kCuOBfDmDgbV
nYRdN90Yu5D5ikMm+APHcCzfvSlh77JI1FW7hBa4BUQcHZPwE1/amyvML5x8a1zqJ8E5P9oxIkY+
WRn33AVz9luqI//joJ+QhNvGnu6kHs+J6jfCCp8IrCjQPEGBXYbegRgDZlwLrXTjL/XBHm8/kUgy
u4ravbGHei3C0/QJ4DvzvethqzEyIpEPF5jI0zm2Dv0XBxIo03yWzs1gd/fXsTtyFFDSi7jIIEQ3
8M6GKobG2IMvyAypvLE+XkxAA4dZjeGYvcPOhKFhIZ23QRqifb1P99GNQ46jZWTX4efxLwabWVk7
9j1u0pGjXppf3aIDs3Hd5cip/ypisXDO+f8AnSdH/WyvzGVYunQY4/9HZvXBDuE44elj2ITyLz/i
XsL4J4MxsYv3uGed5ceAQFOwsYfi02CEzItlGC69z0QQJbJHiaJkaEl/Xp5aVtAPDn88RaTfWB4W
LjQw0g3xRsedgI1d5qv+M8OMmgVFuWVXf/q631Bly780a/RvTLiEf92dvTUd+BrJDcM5/GmpzPmR
2V1GcQKMeEtv2im7W358AcvwE4dr2pZ8/TKNb4CDRx2lRG/Ae3CYHpEgqT75wbDdS2AJ7OX/QJHf
cCgjaGZz6/Co3ZKvboWO4zmsoi/4fd2Pi5nTVkw4tuC92qM3e+neuFZ3DIHa96srnuYl9WQX0gmk
xl3+CSMWRcMtPForY2te9SsmaEsOERNGwFpbw7DsnqM3kWHpxAfDV74UP3OTfetY2/oJ/js/kn8k
uDv9elgoDjPRk/TVfxp784C0Zmuei5VFZSt8UPSmq2SruYonPdJdQRww7JOjhkXSM9lbHxiR6dcX
PyL+eUGhoMPcGBDM4MgvLHe+qF/iF5aUDmY/e5i+9x5bgMlXz38o9DCFtM1ztyrX3BOjZqNhwpOM
SeR+dIo7R079Rz3UfUqP+aGtyHO36ZVXhsNSh3RAyOxbke4ou9pjo+9h3TkA8zbTbfw4PPFpnYaF
fBAvyl5VXPmXZTWe0c9s8WBwI1s9DxvJMU7iQjlJfIeLeHw5kUuaj9MQiPlBZJNjeL2z1/zoZkCS
XuPYukg+z5ypT3ENrOpajnDrnXEtdva4jlfhR+N6XNQf34wP+KjvD/Na0bEwvrmFfv5J3sVi3NRL
Dgn8fPiVfMPh54xLyFcsXOGmQkK4WNvv8HgN9tAs3QJozG0emU/T4son673MaQ19cdXaXrTeqwd8
aVgNPDP9DA3HlXcnKig4fetsC47xM5+QqDl0jLZ6at1V5vxLP4snwVaO4hSr0aEYXZ6jBZ2/779/
B1jM4V/zUI+qW3vJ/uhHC3C1u3lgvrr/Y9JxKlbwVA7GOd8gOM2QbNjFljs+utHvxk66gb/qQVV3
UN4tAodJmm25g7uEvHqsNsvS3s69OzzaDZGuR7BwtyPa0wYxtjkVuVUoztf4A3kQTR4I3LzPb3ra
E/ehajNIc18rEzyXT8Vo08Mux+/+PgyPOxF6jLDlMkKbZ0u/OM3fO+eXReL1BKD8DVwUnCxAORXB
EUfNC7b1pqOuwjB5H27HUx5440l1/80MKM+HcUGq7Jqk8FXBuWhueWJfYFQmXSAnww4/vN/XSn8E
i3gLFkEBsbTwnXn/ekkCEZeAtNe30LTtffSv/HoovuVjYEZojY+d1d7yAsVGROW/YG9TjOwYeDqw
cNCnn2H+m0dsF3W/2hFLdH/Zpz95EzhF4HFzOWxvsEC2vv7LubPS3ehygGTujgdrSyaufZ4xVQEm
PlMUgL/dELVn++6q7CglwqPxZX5ku3ApeNJe+xJ8rssY1PfL2ol37atdCnvkSNd0Je5ft+p7+DPu
zX7YtSQYqSuYeMY+WMw+1yKdzkF89BvTFyK0BzYGljhzOh3OUT9EXWIZs4NZArDrzv+RdB7LjSNL
FP0iRMCbLQnQe0oUpQ1ClNQACt6br38H8xajmOkeSSQIVGVl3nsut3TEJUzXHSE4S07Zy2QLpPs2
P10f9sJYF56/4sU2L+WGGG7Fyeqo3ENsAr9Pa0EWocuFUU5NwsMGq3gzLF6ITWz8ITwHGsrjE/0q
d/ylcpAvc/lw5niGSOZs3llxpSNT3qV/ohA7i8ew8ze6W7v0duceBFk9rr4aqAy5X8GpvjFj9+of
5YQW2S0Wd8ddilPpTiccAHB7IY0sWq972mv78qIW91LeV7TkWLMcVx/TKRUuyi71FyHmQT4b3KTV
Hp7h0jwr69ShPF4o5E4sLtlLevA6OAy0K24YwppR27LSEJYzvzh6hZfP9hkc5C3bxUK9wW7fyKv5
FqlwFf5F78EXHr1r/qDVgJaOe0/dlj8yozgqGOaLLALyrV+cjCvH3A9903jsy9Fy/Pz5SR4fNkoe
flT+Qx6GwhoRLaP3Gx6qDQA9iWdM+zcvn843zcPQBZ51pPDmc2xX08l08QwQFzXXZ68nCewsKBy3
WTmAeMoUEADZ9a3/y5hieDVMdTz7SlaQizNU/fS3EYXMdAXJ0i4qZf0RXGh5LEqA7AsqmVO6YL60
MU9oOHlwuHGukEgxQlzw4is368QmtknXFDJ545pb6QbEkRbgsvgXbniu7tb2ThnA8Ms1f9PndLMP
mDzpInb/6ELSH1jSnNw2B3x5B4asLippj6V1SiiHPGdLYb+lpeNS2FOQzCUtdTZ7u8HmILnxi2CD
xR0E25N3ttw4v86W0duvedC38pY4rsUOzcP8rd2y/TRuLc25ZbLmLERtnSxpnPDUX3BsFHuCWQ7C
m/8u+GdsT8xXvDE9x/UuUpglYFVbmFvmZ+OC50c7FcSQI52BOsii0VHNfAQ7nhEK8h5vJOmNZzJe
ao61b4iWbxXhuVum/Ccl3diHSHeDtY4elQbuVCwLTmPb8k3s5mF1ttIu8wifLRsf9hk9b/wxzvLf
xbihPfX3Tr4C2pElR0TvQlwLw1t2MibmHB77Re7iP1jqly0F+1L+td7tAxslnTFuX+7vHZ68dfZI
V+JWeAh8CatdRivzLLzmsxOLgGx4ThbXau0jMr1Js1ROhcf2M906T3qHe3dhax8v6gXk9WPeqY0r
BtN80f/odx7lDWJ3agVKq7X2O92lA08fJocrdaqglvlQi/mgXH+ab+JlfobneewYsGFat8HVt8ot
p4gnpZpmx8U8FB/jxfmWzwwReJWQJVbSutnJdy68fGawxP3M71GuVHTRof7JNuZiFx55F+8fsDv3
utvshl2zuCAAXP05y9rVzywnndcdc9ciMW2ZWIvvdsWdrN6lLditU3acf4v9tLgI4qUdZZcRhP5T
sxFuxIY+wH/NA9auc+VlD/nMUOylvqVLnlAX7JH3xnZzIsT6C160tmPKue+f6irmhUzzIIE2UXtw
jlR7Ryoq6Wjs8Kj9zJff+lLpFuG7PjM+qA8wYI7TjhYBmsOttUYHwP53G2kv6fNStR9/uTMX/aZf
cbGX1DiLdn2DMQxpfzUfvVAknMQVMfniEr44Kqfb9gK7/ALduN+cGs96p1AQnvSnrcmHWaJ5Jusa
KwD/zkmbZ9Vl2MOqClbRPuiXYAua/ORvpAdFeLKm/fZM9jPSbJ7DoRJ0KbvfqQyctcnnEPX76JAf
KLHzZ/LiNLtTlsoO2crBmU9CJ/nOZMXwkCMxe1uNv9GyyOn+tOYgDr1wbqXpaTEPQCqVMHI2MUg+
+tUMQPQA4VVYpBZDzGjA7IGeuRto+No6KcQi+hxHEFpVJRpX6a1tY8OFiMyGICSz3hIUyLwvBBdk
zb1zMIHjFLVHyxgQ58jGriQi8RziSw5ymXK6muQzevupHA62oPdAwNpXoTnT+f9f2j81C2Ewhb3A
tTCecff8hU4KnMvmi1PUBIMqPicdg3UvDaHhdqWFv4RztGtGVX6w/VloI8Q+KRiFpH3H/EcrHomc
d2tdAPROdD3f4ifY1GZk7PE+DxNxm1LduYNp6HtN56wSlUgWQnUmSulI0pXWlDEgIgtRGntcJzbg
riElMrSiMZcgugAvj0/bd/gkHNVfGTU+t9CSOwzW+FP/+7dK6/5ZVtLv9VLxD1H15evZXxfGIbA/
yvG2NLa5prLQWlq0Kkd6X7WTmXtbu7T1GOzb2uf5t0KN9486fUmsF7aveqhueWXFcIknAwDzUUsw
V/SO+dFNtoUFifmM5dSgdpkyFbyWC35qAo0fkTJUv35RvVt6Xz3SjPFQHluvctJVGnMSre1u6FkE
qql3lTgp9nVHe1K2mCtNacd4Rd6HVb4eIcovZ1Ie05uw5AzJZDOoDHk3FBqCxhmv0GXS1uwT9nG1
YVdR+IF5OJZwuSSyxZp+hi+PiBNxrtiB4fDWzaWPJKC33mN/1xXIdKoXT4ci68ZJ+GWMzpiEkCqn
XWVZ1qdfNwFFpLbET3LDp0kzsgnE2ZAx1TctXq1csvWrovVg5kxjZerZ6MVyPG0smfs9gDhqtmgU
rdF+DALs86SUB528ssCZLlnlQ0kqkDOQ23gb51jZ/76UMXF4GdJzHcEDLiP494WVVFuTJNUgr3a4
n+BszH+nzECgKi7XoRplp47TeRmPygYey8GvdU7oE94dJ2Y+JhB1OnPfMqkoeinYAaB4WRn62yJI
AaUjMGON15Vwb8/fGMjyuYDd7EnoBWoF2e/8YP33pSCeYaaOIE/SuhihP5NlQ+8VWmsFKTUd6a7z
3mo2yhE3FAchxYeQ1jo1rZoYeKev0N0KmLA1+bOp9fYSwUZc6RoNlajKCGyL1b+amw6DmcqQVwkp
Ux26FqMSWWfNAlwJBtuv6vcAeUY6FNEeHImJuvzBLcyM14mAusSB9ByEtR6kXHmTxYm0Myb/1Ggw
1unEhLxWdWMLCxgj0DJaseHcpG9gQ5P+UTS98qzHLtyS0CS8TrbLXWjSV7cL3CG4/eyTbgJtkuZv
qMKZ0d9T9GmVcDN4MV45WDvs7wV+dItE2zJPGRsMH7WMAmPw23ZPkENEfZUCJuhxGRF1Zx9Nuwy4
iYV0TIoIBnpeX8rKMA5mHTJCxmETKQ3CWZPhigaCA1uS+JeqUr+U60bs9RhL/jAlNloRFls9hjxe
aAJJDhE4SmHIey1y0sNY5d+SVt7SihZvlRIIpwbDOSRpFeVPcu46RtuWZtKpEDMCUosOmqTe/JwJ
h68iEqkQWe7JyrJoGOVBGx0mZ49WecqcBEBhHB3S+Q81jQ2yyUxEl6yYcuTnhyGLnpmPgDtXetC6
8x9ViIsRQ7VCd80hVJd+WL2ng93tQBZ9tTLPdQgkf1dF7ZsU1uGl65GuhXVyg1wfXqogii7ZMDqH
VkZWZMQYFkCQhpXW3KFeDxvbH6+Dqj4gBGCGDoKrpTiYPMdt0tIMZjPizBojrpLc1uLDKfvpEz78
R+TL4TVWcLUUProsmPOCdb2l/LB0CJFJ+GC7k7YA58crJqx2M/QQR1Bvcml3Y2pVeB4ZfUeFQQrt
OM9v8gZZaButVZ0PscBiiJLn/N+XibSNbeeP72QUpWdbAbsVds6+Kg0W6nhESEsAASVChxcnrYcf
rMhiO7XEx/ZJ/OaHbIiEZLY/Y9JRhasKDn218rg3IiPa2cGEDuPRGEl1xhdD2rFEP2eA6NihsbQA
m90SRIlqIeUYWbDgGsobmxFUGgEihKRPH8zXqlRS8ooiY23nrbXr9fGfwtJ4E/YUbJpxW7QcxcAl
4jmJUR9E7SOxH1hdB9uDvURbLlyW6bPIvgsJ+TdAcVnsogoCBA3low5fM3+Ps60W0eBQwbRF9bNp
5LlXFzcX8KIdFkZY4BW0drYXMOU3ZTgBgRNzUOkdtmaM45L+ORO9OD6SulCo7IYbLT04/hagV6dd
hLFU2TgG1NaSsiIPLaRx9Oo1Hr9XiyQBXTlznoX121qQ3tc8Frq2Hpii20zuzOYBu5uP4I4QD4Gc
wtCHqQvKRWim5xL9Gg33dHwhZgzXmvQTQRPVAIXesm6TflgBY5S9YgtPFpXni/YTwpurcIRTUNDn
1bjt63+habmqz45tBJ4MoXAIA3dw6nOd4NPOUNAwg+bJQ3Rhrmw7vmiJvzaSZqU08lr5jRP4xXl1
aNT06BiYf+XyOYBuSAbyDAl38+V6axV6gxZau1eNjFaVm9FoLoXPaAmo0G/ZOHND2sCjQCIOGLSF
1Edb2/aZe6XHMlLuapXt6nHyekLjPdXBsiXEaZDBKo/WbsYNyAY0zaLneNW2BZ3dTv+Tum2TNeck
LYFCvdfjTe58b3ZJGNOTfvpIW218de1no31kCd4XvBJ19FYxJXX+TOvUcPoJGZmvsVzq2SaWuAZK
eB2p8pqivMP+naNZJfg0DeXv2DKGBw6X0L4Ikmsd0sUvkKwV73LfvpcZ03oykC0pJVSHJZbEeDdB
D2QQ66H1xzpv11mPECwnJKwyl4LBcqar4NdatD6hJ6fVr+g7CIF0CW3/o3PuCWt2ylJrx3BTGVY6
aOEUqjekTiHVtCRpn76qAMTPDSiS3aowjX3eXgNkCozebfWgI2cKwnWmyPDZ7llGE5fT1Gx+FCm+
lS31CLNOcrlx9Vdw5cEE199VTYnwLiYvwjLVXHJ/75MzER7N4BNFsjquapM7CDPsGul/TBpweMq+
kvgihqsxMsBsB/cfeWB4flA6wqzBWWt9quo3XI6dZgR7u+xQCKOpc+xN30rPNIIWhQaMm1u26AuA
dbWwIEdAdJzmq7LHZYQAxODKmMoL+KMbyy+dh15X3m30MbCUEAHWNKQUHL+Ef6AL+g6GCP2WurKJ
sAakC7C/tIOH0XXrPsReJrsVTB9IBxgYmabjU2a0WK8gmVAtq7xTFUPGtSN9ABGfQbq8CYqc/uPs
AeyZjBoqd9SOoFCZ4bqJEtTnTAPy6I3sagI46Ea05bejlFfJJJEGDXzr9J4WdCuKTtov2ISKS2W9
5/grLfnP1OoL2eZr09GvDoVkE/z4AQd1lNjZKKNiwjvqe3mbreqcy51pqzTTDrbCdj2PJLpfbkbb
wAX5Zc8dyRDxMplw9r88PPPV9NiWlxNHVCLuWhVolvjqq1cLEiBLEfenF11c1Ti9xLSRcY8rw8rn
dUVQhXy6dhN53TqxHBOCFFYxh0mjdVdUmqmlshVV7xE86ALN+YrLe4RYIRuBGw0/MzwyGvRlqoEz
YHXO8EkoZL+q322MKplRPNU9Ir2TFT1AnxfNJ0VN4v9pdCQF8dxo1fzvgccN49C01SPCHSFv+zDb
bkF2ggfF5YQ2vtQALDT2jD+ZNaXo8/CNjIgVTWIQNAEYXNawYK2m4amoH1rAXjy9JgKCaNXhRm+D
g8m9zxM3tJ+S8+erG4mNF6a+XKHkVOmT9D9GfXbsx4jFsfAynVBl9A3VR6ttUXFjE869ifW3w+Pg
wxbfCx79BEVDPuDQZYAe7JDFKOjbrW3SHKpHdm39JVtcN3aLgg52SEeWnAHtHxpem4DPPmuWXMrY
FHfOrzuKouLOLoxLYtcMq5l/HR+B3IQdR97jMNINbTdddzejkjLjaUl49JgfdxjNmPzZ372yLopj
Wnzk7V/Alc+NXW0FiIi6FeeWERU5B+ICiS2PV8SwLoxfQvuQYawZ8/6hfuTjbWjRdiuLgK5LIBAX
wPCb0pWicHi5Oe1nlmP0ni8KqYIpkgnnYYbYILEPIlXbjdgU0J/BLckwnM3mS5YB37pGxa7j7tU4
5hZVSQEiUIF+xuVHUX6VCHQD4gFGXqkvPWVCQhnBDxLwlN5nsfxrWD4mwkIAjvP7UUxb2bs93GTs
lWrhDVjuNI1sFFh8jnKX42NsrLFX9g6DSf6juLNm2vj9q7Nsgtx182ZfMRUH2kfKC8xiGiJx6SpU
umN90vJj5pBvj0Ks/8u73875bc2rbL41zO7FbJqQlxGdNCZS0dmYH8jpVirvcpKsJtreZrZ1iLwb
3lLxpsvV0mCbdqL15P+SyLrIeTyoube6+abTns9/nOZtyDBV4GTrnH8KsqPUnwVKWrxj+joW7m8o
TkLeN+2xZjtWuMmOqb5Wa5TY6ofe/UTdb5Z9V9rJ5oPTTxaimpCBX4bHFEFbRg5Q8AnRAs4VTxbJ
Z/DlrWuOFQOnFHIeQ9mr+hppUk/yVNFtZLZQSwYk17qNid57b5XGTon36ti5Io1X9StmHq1q32JW
KbIb1r62yvVzkt/kaj1ka2fcqBqOupXe79mUUlyaDi5TTuoLlX437V0rAgNnIzlE7WD1nyrtjtkY
P8JI0niykJ5iWfXAm5GjZXiGLG9Mw151PGP45S0DGT1WZkIlpIauKOM1AOEltkqnv8bGuRuOeU85
QEKfXN8n5u37FDIEyGTaA3DD2q0ChB46ox6+EXWGGA6ynIQVZCTiMUVZn4KsA6wp7xLk6gPmWrBN
ER6MrL/r1oxnw/DH8oY1fkQqQIiAJB/C8EFCQuPcguSv4v7XkXY5GHiG8phmf638acNdq5R/MvgM
JTpUqLSLn268yPRxoPYoBU7CX7X+g6eNfeRZyP/04ZbHGKiktYMBrqeGy5s/LYGjELjUU6P0BJMG
AzTZoIzr6B/amEMqTscCBgM7kv2m6XcCsRwwpeO5a7/pjEzf6IHwBMqM0/19STuuk8ie6yA5zM8e
Vbfgbp66axpfpSDiI6Ot2j8KjjxoYpqCtQUxJw4h1oW0ureoyRruOlcteDuB4PlnPuKV8aFmLGYS
MlCgyaO06zuHc/k1t391THkZ5WZ+btP3UdyAd1SwPong6jdD/l1zjgmT2hvVb6WITzojr+7o9BvC
ujttH/tbJ98XwUCMcok6+3tKdniXpfwm8WA13ZsdnRudRVW0F412eqhrSMKKraniVA7/DPz9KCva
Q6heI38nYeWrdyXkoMgPNgJ3mzFlC9CFNBv7gR2VO3ISBFIzL8GczsM85UDjooch/fnJtUSnNeIn
UXgB8kbiW31+VIl4Z/Jr3HQ3JKuTfUidN0LWvcz/F6o2PbkvC4VlW96ROirMj3xpX4u3wflzKqoS
Fh1nKjZWgk5KZ2DFgp6DIaqiQ0zoc+NO/p9qfDkdUkjr02wfEpkkImJXlL8lFMUYOXPn06BQDuRX
RlHaA9Zru38Oi0L0YxP/G154wbMHbLb/k/QLqnehKPcESUhNE94Ynvb0LrL3EWFGTpgeeZNeaFMP
s9eqpEyasDtJs/Al7JiAa3TCzwzpd0hvs6c84DVK25KKTFZab6L9ZxH7Eyz7+uTQFTfnLNYzaFsE
To47SjD80NAG4VljIB4zyeuPVvnVx8eZUe/AEdd831O6/eD/ZLipNelqpGdJACaLDkHEIN/PVmq2
A88nkQ8Unu3m3cAFk6i/pnwcx3MArjlAa4BTqSVObVV+oPM1BpdCZORJwjhLnRuy8jZcQZ+KLxQv
hf3d15gOU5NY5sWi04jY4qPK4eyP418FK4ie2U8XGTdJH+e141+Rvat8s6rL19C5yQNmw9KSiNIG
LVJ8lFStIyWuPUe8rRJ+G2gSzh05F0S7BlT16m5StqrUQjsBkDUwu4bFr6OAKpVvkb9ZAbyMM00N
DCmgLFkhG6Z+IUfNguiC0ahccstI3EC57bEO1Ub45piIvvsDCcZa/+kIT40gwVA8HbX0Dr1ChJvW
+ErZPsLA2Vg1vzEgnpCJ/fCp2Z42rUveWdNtfFZqnCUocFsOUDR9kuCmKs1mBuzIMo+UonG8IuSj
GlwVYCE99p6333NoAAEM497z84+u++jUE7dAo53k6BwizJ+wmhmcxXM0hyIYNyzCbohy3eiupMe0
EnTac99xPN0Ix5OZ8HWoNcwRTRE08X4tODCYmOcPsnacw3kwLOOKu2DRFDC40Tuq3+MLP5aBoVbs
ch8WS7mp/H4xIzwklMx1heQJl7PM3ZISgxGcHHqDTbpBOa1GByl8kzWQA6AosDqtbf1oEURrf/rx
tacFkz1lGrmOV6W7cPIGRiTFqiG1uTkXNIyMTYo2p+Qoswp5nkLYH+xrKNqIL7W7Z6x5Q86rFGeb
E+tIPUwr39OHl8Jr979b+PCYGXNuURKR6uQYKs+wowJeEClfFoQBbwX0YxE9Qos8mZ8q+jLx2Enh
Sca3odhHah8dqyUmyeGgto+guczVsYVMJD1MnDPsSeN2x8XFPy16Y5v7igrCRlvh3NT+oOJK6XlF
XcZIJwTNTR2Wsl7rLXMgiCcAdEhQuQfjrYFJYHcBQ4sAZ49w565q6CwmGzcHz6gclUuaZjuCHhJ/
F2AJM8YLMaxh+xbOO7yNl4KtrlD+TInufIGvg4R05U1Bk9F33zn7VMJsHvb1go6pC6ed1dAgwKNe
dzgo7fo7DMjsQxU0q8ipWZt/lfxwwDXHtKAcEJIWOrtKBp4VpqRKM0THnVFnD/Wo+k86j3PZO85w
CNSKISbU3kB4TmmXoEHwefEVQxcbIEGPOFm59KQDTLchJkXMNeoXbL/RRoWQ7EZ0hfFJilhGhauU
X6F2MsKvOvmXzxs9bKCOiyGRHBv3X2Nds9zR787ehfphBI9OfihqD3T1ZETuVJ3tWZze/mK3dMsu
OnV1743V3az3/GCHJVrlntGsQ2c4rI2on8EMYQqNkXBCa6+v0+BO9FGTRzn8psC2u5VS9xS4KIaB
+lactLhWMQnjnSp7nRUcDQ5upkVSF0VERCx6zqhlAvzEr4lpvWoCg/pcmsXIVgBr1fLkjSjxAHsT
JECAG1N3mtiuX9hezfsKqGwjf2lwJutZAav0Vu7LOKPnlm/n27qcUyvYJ8Y+W43tvwzIgc+Pb8ad
WRJ3g6Kk+sH5IFu7aPiVGS3Zw084qgcVVm9SIM0wdiNDyezYqPvRySCB/43ZMzHwYjIctpR1AJbX
wHczMCToIAg7/4poXaVn8tS/a/YbrXz6yFqsDZjhLgOc0i7/W69TaWWRbUiw5FAiUcgPBoaEkWOu
ILhrqYwQRWja4LRPYQHkU+52Q0oJ914NPoi1gOqJ82aFxYum/H4cfrP6C4TV0nCknRVbZAzRhMlJ
piHAvpro0mgb1amgvmGmYQMtEGuH4hFAX2/O0TyS6z/bGuGfdAsgRDXlV4xpoCdMENEvj7B1NaPz
kB8mbBvE4I0sU3bE9D/6qbBod7++9UkgSmEBo8DBdXXET4+IOaXMMUGzHJP0W9AsZ3HpsTg6Du6G
P8s6d2FN6fulynRiYTXI1ZWaUtS0fY6apaN67z79pFglmIsnkptqDBURdoRGfOnlq8w/MucvqVB5
+XQT5jwli7l4WDBGp+Sa7L9BfqSc91qd/qBzaxxOplcwh5HxXhpnOC+08qJqr+RXG7C4YdKLu0ZK
7aXOXUVAE29G+653KpHuNhyCGWGzk7TLyAZlcMDnWKvmIA+dv96cFiIm6mvbQXvovqruHFlfzKMW
pXxz4EPWyjKQD02xQqcDWcq/aekt7R5p/Iz7n7r9HWQOptjjNSN0GxooPY8kA1v2dCrA5G9IvgPr
s6vPlniRSAzS5qtRT0lxlKn3wxjfyCStpYBJPy2jVnwk9trs6EvTRKpy1RswLDa30qCio13KY8Lb
mWYrIS4d39gX4c2YL5vg56TjYi6RNK53hGTIYWcU+K5JhA911NcPVvqU5UvjRSQJ9i9YWD40gng4
mxoAjT2DRNn5nFB0az2mvg4EAigBW1sVPi1kWlLU1ciyHPw2oX7ycSQnwW9fgmdEzhZ+KEje9Xjt
j/6KWfNObaJV0rQbEuUULBB14plSvq3COS8m9izWQhkxTMYnE3BQiuibJVw8Hb9txcNvsU2rIwzG
uTusdlfdt04BUC/NePU0KOMKobCQ30tbPWoh9jWakgXt7I5kxopmQZPER4KEG/SmzlemG1sgb4Qy
u1Ive2WOVCSyTrDId/DRtylpzlW0biiME1b1HE2MzUHNSmKX4+6M9YgxAQZbfYC9Joi0+NatlwYb
1wHGblFnaCZDFwd4r8EHziI4EnCJ1SXpMTG1X31wiezUTUS6ZijZhOD7ygkYBDQKst7jEVEzvZKS
UQxYW7u8qiH7No6CCixgszH7Fdkr+ESDZWcigqPCD7ESJxhJqWfVIYBlGONfxRyX9OqalwFMtRKv
IEYUmCfF34SfdZ7pjgZBeEWzHfzsMGZglICs0cjNv/D3MB8I1Pfe+ayTp9BPoHNzVgcrW3WcECSC
fBscGeoou4IecAa9c+DWqX1cODCE42UR8D76hzDh42zJM1ooJJIXN8V/ZMJaJmFxCAPzMJnj39TK
IOlpEvpyv7PN6S2ATZTsFR9oP4fyVPlm6MAHyQaCAWRqEODmFa5JvI/bEBk+3jfd1ncxF0Z0EaRm
nXmbupPUU2iMZF6rqEZU9O2a8R5QZikjXc7W9I85SQBEYkAdZRrFph4ylJjD5KZGfy8KZvTsPUlo
LTouc9b5dEdlskTqp5whSNFPFcOZ5FmahDvUS5MoHLOF10M++ijV4IRJ4ajXrPwUBGSrHXz5LcHM
HQsLwJezq+nZ0sA4k41Ft7915YFVuycA1vJh0v5wN+KnXOVy79Iq7cOjTzt/sF4tR/yOQX8GziyS
tbUguiH0kcXpqPnpGqX0k+VZvQfzp5OfUYeb1wYWB3SpqC7tr0BRJX2C9ceHlkOFQZk8EzXKzivx
vI5DtR4ZfQ5RBb2URbKg8SjyfRb++JQcSqWdG8pLM3MnmkutcBZ1oG60xn/vFfMptcWy9N8MKLjK
RkHgC4W2A1yb8Jqd7B8sv2jVGR95+BlT86tUI3I7vRlvaj7trRF4VencoIXg+7L2guFTj+aKo6RW
pyw1xlYQ2LVMU1pACvFxBpCJtnVVA16j+ZnnxisTPV226Jz5LUlvblTAaKuNjRMlux4QsiyjeSVz
zyADk9DQ2MkvaixeIxkWSV9g8MUWrFuL2udzVL9r9Z10I1fwyfZzJ79OANBz25R9f8/l915X1vLQ
bYeIhmmUTNhIwcyxOaiknrAYtGzvfvGWoxGyIvL7HPbZCeck9854H3XcYD3ZlQYZfbSydIYVSe9z
xlDmdI1NWGuE+7WoTzpO58rG4m7WN+mA3Ygx1KTQBZu1DkRiqpKyYdJ6t7Y+aWQWYgngYuxHFZI7
/legGli2Q8yPKX2I+h6YWHdC+C7UCbkovEIqXXN2MYUk4uGos2miyQHzneRlSeWK5rDdH5iWPaax
f7ScqhNAZbEKIFM7qHHxE2YspbXmHE1FOo0QNFMstw6NMKn8qjgwT+lsN71ZyWmMaIVVl6jkyHdt
+PVFib+PAcCmJOHSCH8zcVHKGX0/Zyxa977lkRN+/WEgnEjM77IudxEljF2pBSMFYBqljGqq+ufT
XrAVVsLReG+SgTjSx5SWKDIzV9FwYlM0mhbZ1wxvO7qYvo7kC95ZSk0oYcQt2L+q+ksD3iPdtfFd
ilBgBvwZ8xFleBcoOjSDYFR7awf0Quo3Sf5qcJJXTrMObbEW6jNuKLCwCFQ0S+hfehV3Am3Hlntp
pr2JyIehUnL6/COgT1a9rDtXLSrt2U9ddd6osTIh1nlIwE00q16nAfAKG6mfEm21oFqVjgUckYVo
rPFR2ui9QldQjRvt6D3aQZyVoAHfG1teSFJtaYOJNVwyN0vKf7rwGh28sfgoqPeg2toFxvEPYXD7
CP27zMydlAEk8fvVQOLmWN99G0cKMCETFyMxz4JOTCP6ZabkXtOaI7Y29H4ZQCTtqEu4Y5GEpC3t
Ut9tCJeOc5k8MOp9akS/GzyMW3GxbrLWM+Cc2aM4l1x4H6MHxb5cz3yJV8BgiI8c5Jc6D0RAyvuf
IWVf7DBgE2SoMivvxprcqmIr+Ehiplm4ZKv4L1d5PQG79oz+YAuBcr+orMy1HXjORHoL8MbjYF0N
BWjLxmyBUpcRKu0A+qE8V3ICJs4oRV5sfo1juvcZgLPLD4TxxpW+Fk67qgaTD3RYk56EEnHG7AK8
p/Sarb0k7cxzblk2DzS3XKsy71VruV2NUJm57NVqdK9Vu00dlvR22csrBnDCqs+lXW8E2wzRAwxD
SBEd8mdh4EIz/+X5i9AHUwwLE+tNYD79claA/AvHy5TTUuSc0TBJIv5XCg9RWB8dWnDSyE6YfGdW
6FW6xJ1X7IMB7qa607NibXO+IY2Fdo/Z/ZiZ/bBzAnNtGl3sWLL+RTp8amKGZ5V4QnsC2vje9W8E
Ey3CGleDoOQZ1g51vjWXy1n6ku1ib7OBGC3Ok+wrB2rljFQVagOqtl/rxIXW7bQWneVFSesqJjUs
+XnRcPIZAIVAtQ1xodPD+/d3fh/douGvMSScus6qtZjAdwxTw4ghAi7XwNyrpnyQlf6YIhKymx5X
2BydmW1F3XoOB5J21nGYk2dpLS1FnukQk0iOBEOi20FiNpT6Bn9qEQ8kyNnLvJ1cJ8IT28mA5AiV
mM+/7cpATaFR0/AT3IjJcGxfQ7R2A3gDKN4mpEf/J+hpeG/aktEPAU+QwHY6sfGBDA3eDnC84Y0z
Kn221V4LjYMi4h+SuDhqMngt9HVPg6MN2Z8wdtfx5+Cor9bk07E5qZn1R4RoSGKYh8v+nCDsVKYe
rN9GIefNHMAjMBSVmZK1VvetcnqQI/tUkFGmoHMmlNVoQHOxhWup9UFiz15B4dzmt7TymcsxJJpm
WkSOhBp3rEMf1gfSgJW8JncsrGYQFyqngRYgZiuU6EJG1JnqoGUbQD/dzp+ik6wSNCJIiFARVCKH
5zW1+eTWDP6kFs3olJw1rXiqcMpgdTK9bI8BUAkxQc9gSE28J4I2i5Son+TJ6rjU2/iV27MhMDFu
GsdrIRvLdhYfyCoBwAShcrrPaIZoCbLA/zF1Xr2RW2sW/UUEmMOrirmickkvhFqBOWf++ln0YIDB
bdi+dretLpHnfGHvtSUEyAq3BxuKDfNMjPMe49YWL8THSE6skp0gFKGl8fFPfXoCFe73M/tz+aaD
oZzva/Y5DFhmtpUUJIUIkd4Dec2tVCsfol7i/ibDBDVNieOwFifCSz5aqXA6HcmhADGMsAyyl1p9
9CwCbkZGIivYf4tqO8utQ44rLTfYQppIRbV7S882f6c9GMctf4w5Nwe6uixawzZK8KNgnKo0MpaS
/sGQFBLgvPm/BBhjI5Kv2d0ABS9nzB056wiJKgOEFRFalPm9Nn6K1Huq+MvLCnJVP4A3T3vZHSTN
2RLGN/P8rreGxGdNPp+aZzeEYkEnale1EB+aBPU8kBZrxUKgqogm9kUBH/WlhhqWjB1TafFeKrzQ
Cd5StRH8oiAviwNYqGhOkb4LCMcseimZCTS76YaNyiC/ZAL9DJ0mfsa0TcD5CPtaAK4KY9TsS5Cu
i/CmJAh2VBaXOsw5syYMh6ZALLxxwVRqhkpKsAhSKHXoQl4wrx4tN65lVyX0ptykh7y+VxXM5Cn2
m7Q+9BO4P3Rkicy8QeJDyC07q4rjtIb7XazO6iVrOoKTzIsOVlbnyBLWj8KKg7gUD8iJUzokVKyH
SeOrI1CwU8vQFL7W+lMqASSp+w6LoJ35vKbEJ6Q5zi00WKKvsEwtubUorndQc1xru2AZtQLucJw1
ejw7SzLBuH9D3RRorJK0BFw1HIQ9kqST8Wr1j4t0tZSjig+/XYmnwtxU/XdzuabG48yWaGwq6DxI
jQuQujfEd45Um8w/qbG5K1oZ5e80POgm90b+W5bXeESp3zJH61c774SDmgB9jtujtMKaIBS92P6T
hoLSkh/q5J9SfHctSeUM3hnsC5RTMRtv1t3ZepeoGZIYQjUq8B1imoFCGPjleyyBKZ7S+bZEsmMk
HcMu6yxFaSiyAB7aL1Pj5aHzieBKzcJrosKkFWFIsF7ZNH/bUjfTGI0hqu41cm45wKdZPa699dGV
VGIrbE++GcTOTRC9Ov9PQyRk8kYbwwygiyODRRIFrJPSBUyAaotchuWNXG4oDyvf71xYbgnkIXmk
yGZswS/tWeCu/hqBH7mVGtZU9OzMdg4yvvNmML26lx90JtvWLtHDebwxK+5kVIG6gAsIxpxnMrfd
GBToGA1l5TVJQ/Xe9/6edyGIZciZK6J0zmHbJhaPm7qc4/x1MzCvAJ5YOtayUnsYih/W+wel1325
B2aWDd5Cb1c3M8iBU8zFU6MGf1dLLCso4Qh+GKtPVOSBmseobnHwiMgTeKmMGu26BFgL5GCPO3yH
Agx3MiRYWHCMb5lrjqrTE90wd8Nfr5LY3pDGl25O3K+sXC8ZY7GFrVprMP1hwMr2kQMJQzRNgsSl
MDPk4dhGAEWsGdMI6X1UiTPf1FvKALqP8lDX52O9Gd5afpAfi9pFu+TVtJ+PaGa/1vJzNZ9ME60h
e/murW/8/LNWkYDwMbLfz8wcQT/3MVEVBZSPJoM+0JvOnCH1RiE0x58mHu8mY1TS4/saEkbEbJcy
8VRzTosduDAmjM2sgx51s6UMRwJFel0/6jEZKxqixtUdkEzVWnwF7jGn9UlNlqNh8otA9Hbjd011
m/TsC2j7E9qPhd6ZAzzivbKsnudScbCEnOpmvBTZ+0Zay0bKMsMxtoXmealmt43/ycdZfZWy1Ik4
QlVksOJWvaTDDM+Uu0EBX7Ey9FGN60gSaG2Kl7bPQxHxQQ9IIllDCX9QuZQXUdOeywIamyR8qKhS
e5YkHd8XqQT9vXI+aBvWfoSFNcL5yMhZjvGASNjvZM7LdSHOqRURTXYpI/se3t4yYuGirCg1TPc9
PNIyj66ZhezEONSTdp1m0PgV9Z289ZdMJr7WMiHr6e3jTKZcy1WdGOnXYIm4x0UmNstCKUCXlnaY
aqpTQw/2kJkjaQijOrtp2XwrbGy0bftsttk6IBU+5YbiqqX40wrl56CPaDxqJsii+dW2Jl/u1ABA
jRzVusU5oXyJ9tibXSCQ2FUSotiO9ZmbThEp98QY7ZTGoaYTdb+Y1YVQ7emgoUdnFPTU4ySpaFTr
BBtbK0ZBxW+x7WOsg+nrIH8ooUR4gcbC2NWMo47FfghUBSqUQUC79phZ/Bf2nc2tvJY8C1X6qE8M
KpGwgU8n43Mh+WJQNdw17LnhY1oz7qf4Sxh1b820N1CNB6UaWLIjr+pPWSSF2zh+CdVFGhh17RHl
j5r2MqunktP6v24EjBfQ/Rj70o9Ej2ZMoqdvTO8j3B+M2nu0S2aEtWy7DznBcHaHfVxEZiErTPcH
mu1uujEmObTCv3jk9vAEvOdi+ZI2FvUiKQ3Jb4LYoGOmU5DSFDebbY6QTCCtA4Ua81dpBIKDPmAt
HzZ2KtkHAhWwGxQbuUQNhOMVzaoO+IewF0dY0DW/grS99uJLpcN4n5yeM5oM28NziWpSZb8jQSOc
eSSwGDCcvHfpT7Ej6vLaFtnUdGg5auNx4tJN/hUjJ1ti9+pfghBVVn9bBV5VNF0FhsNTarxKRX+0
mNlq5W8lntnDEKrSpGFsnDtildKPlBZQtwu8pDjGZTuGs8e8GLYbDkqYoWKo87opNznAmg57QeU8
F409AquWIUDAkDhYyY60eQFwu05eUYbsFOYfljTw3VkbbV+GYevijZcDDxejejILoGOM6RP4MJP1
G+sXRKmCdgEZN/TubC32gpcWekFBmcraDiS3YUexUw5OUiKD+06lWyWiCXlUodhDRWhPKB6UwZ0J
KqMWEwbjoQZobBF65k01VPCR/4byMlAlWPV4NWSCZJ5i4SsXW4YmRFY0Z64FdL7nkidRO6YbulCG
pldJuutmMBl2sV5F8XcilI40xAeCHODJrrvAp36NpPeevFYLAXUH7qemOkcrppJ+KDMC402lcVVt
CO6UZguKwgVpDKMKNghFGhQKV3mMYFjZ/HglizCXnySG7g0pZzFz/CUloosuKhLzQERVmcqLLRGN
ks7KVdPQelqsMATIhtd2TE4kor3k2ERImEGLwN2mD2cz2l6nnU30pFrI9f0GMdDK/DXrEMpj0TO7
aw4ur0Y3ntI750BwpXQm9dSGctqUPzq3acSKSUEZYlJ0l+1KSgdibwHp14Y9WttBUdXPjkItCjLm
gMibJFS1pNoW0IfrOWj4M3U7sYFnzDtD+yrmj+O+IdQx4kO7IHDejTnAp/iZdpPcATP/rDFv6I1C
EfqR5CypUUHIbjqUr12KUwOevfncm55BsQklCyYp+Lxq9PL8hTX/s7WQbIwGMQ7FxrwQ92wtIxjB
v7U476pD3YujQGrQWiXnGSltqyNSQ3FgJKzX58yReH42ufIRPV80EFlToSI7xUdJaUDlP/+QXGJb
TMIyPhcBYJrgi8l7xi6kMtHqtuXTWAKjNFqboA+5h0xjzq6gxpdiYj82fdBSBs0cbBAACuFnoM6a
tPmNve7XEKt2gTJuW16qJdj1H6QpRNwiyRh9mZUZyNbrOuD4oPUCZ1tLR7Dvytto/MxjWEXPKycL
CYINwXQN+aYyWaZ5SijBhrVgpw7k7/KIcYV42JZcFnbMNUdnTsDtQkyrUYQqtlf8z2teuxLJcaTD
9BqaLK4poAcgNkbryPX6FKusU8xV+l3Xge366lEi4Sl42xLAyAiPSvJn2jwPrL0WTKanrs9vUkyP
ypRqw6tIDd7urwIcz2mcbSEpjvirnrUFPQOrtEedklCwVKAXYhokjKY5mKx3NunV1B35irxCpLLV
ZMrMSocQpsx+OqCBXxAx9/s6oPebAjBuXz4LLPcelpxF62j+W9c10JiSlRpTDHmJGNXwgsvyUUDl
prca2vWey1iI3mbKjAHQqbboL2LEDG66yvn0r0ymK47K57wgNJ3fc62DeG3Ny7iyS7GG9TxMkA8i
JnWCMNO5c1S283HRE79JaOfy6FPXx6cx5iAYeh2DM1xbWbGekdhareKPeoPWAB9Urp9y9kBaQ9ti
4dSPhEuxjsdotZ5zGleViKIxQTqk7b7ZcxF3dmSOD5hQHC3pb6M4BYzh3U4Cc5HMjjgt6PtKpyfc
dBP6q8kuZ6uWb6PM/hpzZj/AVjRnKpou7vMyEX/Um6RmIXHuGUXU4jl2FTZL2Woym535igYCAIpr
PwpOL0ZXcVn+YqF5bUzjJlRjsCA8lMXC/ym06C1avkvQpcO2bDzZIMTYX1+VIfvKiH4ne0p5kkqO
yERypXXio09RheahxTOFKj/MTCSbsgrdvSGjBfzZeBQG9JlSd0yru7G0Htvfb+rnCqxVYz5wBfpE
O/8r+2eVdkaFtyTKCbpZyXrqDf4i6cqOZjd9Uqtg/wStDMv3dM8khn7vC123xihUA/maKGXYQHNr
hm9r+agV0CX9W6YQ9VnFJzWCImBCmucJUPmOLyk+6upckKsgtM2fsKCNbBWMPntcRncj5PnJmIQH
MdIf63H8lLfmszRY764sOpYs/9YsTkO94enP1fFz/aDD4N5Ulo+yFUOlKAOJQ5VMZMZyMZGXGYTU
yI80zC9T+7r1y2v0rugLBGvs59bEtyw7M2Mh1JosvcIE/5n6vaB6Atf7Nhv4YyLKET00GcKa6Wmn
ruvIucQC+pkksvBFMmGVdklS2kxZbI6Rb0xYC1gpd59CsrpmX95KqiOzgvyqAPUfDGcbrTtT2ccs
XZA/fImaQIUKGNu6lXjSE6yWzY7xt/ARUBSZ22XuqHHS+ML3103IcZs4kJWc7470JFBmjQxXE47B
ItjkMtTVX3U7tighpD12O7oq6oeZfLXbrai5/aRLg11Ll8iKA8ip1nAVTOhUeJvfypF6wwQ+KKnn
ZNfAIQPVLBO6Qa09DsDuKtin63jYY+CtSXFiYbPlWgjyrHoa2/SR5LBTTVki0GGhjrXiyK9N2S83
MjHn3mnV/llKme4V8fZbzD4Aec8s2rf1qGTK/oWqfZYC8poem0Zldc/gQY8xpd1rXXI7NftOUy5G
BCoDMwmlz4EZk7tXaoGsIpqDQSnjBcjFiBlLcm6nuzxJ53SFobCZ6Hq3QGdxW1YzwYTFP0El4Us7
QjavlpnsypTpG7IYLO8HdZfFDE81EW85C+8owS46tsGI1FPEf83ZhnyJPtH6krXvEXZ1v7YHVIQo
PVva9/JgkgSpjXGg9cYD5wcCSq49ZGBa+afwGszJ61a9aSTSjMaXiASspzHuatBm0UUQUTiyAOT+
uC6JnxC7Eh2hDjfE/S2ojNbxpooDO3wns7j6rw30w5ywrW9sRRLIOpU+BAFEY70xVOnYXRv5rVWq
w6IiboTkwOSoA9S/vJcmERJSSMVzMMQwFqP3blICU9sTKZFb5MDOMnqU+6z8RAtCKT6IrPqFzKym
rObFcFsI2KUaXG9gyC0p7DiVUCay8wBqSGlj4RRkmM4Vzv/X+Ai+uvG1wrNkmO9T/R3zoQqA7xay
xMTHLcO19C1ZRzP7l2/3RTtn0j8FPbHC82h80q5t2YtYfZXpW279LuY7eWLVXzM8GXmYk/zHpiap
0WjT5Vjlu4JeJod77GlZgIY/39zdzIFNebqSpqLHJ/qJpHUhg6LdXopnQxYDS81hCmvBTIdvTeDb
ZMR7kVuZIuTniFlB7bVFFWjrCO0dwvXGHnQTgzUT+QZh0qFhMUVWHyZI4M0Euqu/ig3TXJpAzsNg
M+rzAjef/4TX5XzIugxzAnsw0xMzsS7NAiaGkcEWk2A0vdbti9bcNjSuwh7oJaiujpGyfYysqz6E
RfEuiTR9PsfmhNyxIHAR1HUC1MSN4ZfkCtSbzxEErCrYsngqc84Tcp6LuUO7cqxX6hKkdt8DJqn2
pWpuVvvWSrdNfSRD9FAPL6vla5GJuv5k6Je2eimVW8NoXNxDPf644eX2XcKFxLa9GDi9BQXBAWQo
5Bo9bMAa0KBUT/5ubtBaTCw45kt4KwIBYQYZ9UsOQhRZisU/x0U4okIdjgJ/U+NaFaklOn1lDF8y
GjWZaOEbYLigFpu3ye9WbzKPO4vDRVOQSsAgnd8rsXmIsENJGoV8Rc79+K2z7bWav0j7Tbqfio1h
HN/K7X08iTpzY2nfHDItvJgmStNt9S0kNSPzXgYnt2JDVqwll5lhFqEi52QGasxznfNgbADENR2G
LR2XeNahNLALeWNr4OSY+GoGVxLNmdnjgUInZ8VAEy7q9jeyYJ16vOjSD8QB4qYKvtKp+eLz3CTx
Iewk+dD1LK/mha0ivNaVkgj6CodsDey2Jhy4ILVv+TepbGENjVScv7XuD4tYOsv4rx5NX4sNX50T
u90YKs5fdbcjulNXmmZXFJmGnBftMsMJSHEWLlQ3CUD5ie9fBYRLJcutoCuVYgaVGpICCwhGoTsT
Lkgrfhbyt1lWDyO7DBUywMRLxF8u+q70oWxiy67ulgIrta0kbNmtLfagVA8bk3wxgb1908WLONHn
3ouWUqH7lcdwf1knmF1Z9Revz3DPeXj3oBwq3+yG+aHLjoJ4JCMVGSKGT2fE4TP/KIDqdjEneSVa
+p1MH+L0k0oFyErwW8i98F/aMzMqk9vQYtGEtWdXE85sfLXdO01n11iIhOqTot1aoPsNBO1tmTzI
EwLN9T7f0Ie7qfcP2CNA9loBzh4wv9aDzsBOVOECAxMcnmsuepm3rJhwjTTk6gCPa7kJdYMhxJ6C
h62Af71O0hwJEhi0LrFJHJEInQ+qPIJ8DI2MKgUGCIvhy+hH1XekyrjGtsNGX7yKxM5+SiJ92LoH
kcMSRflBLO0iBfp2cfqR7CMSWjtJtBPmhQVfuLJdycoz4AwN/gDSdUN1zLdq+7aom7IaDrZEisNX
sQP/zdRvERnmxosKn37VXyyNfdPS243xJpqpK+5OauUzihXcKMi1Tc5gg1V+iV1QMYV37BdqD0hx
67x0kAiD1NyZv9anHwMnnWK+5Ur8hlNrwgiiUKrH8xzmaFVntE95/LGt910dROxWBQRj+usI/1Ku
en6uMe5jbd7lfRGeP1x7BYz37N4uTz3a8NUcbT3DkgucZLjLcFwRnsBJzirkY9Vru3Hvye/JYPcW
QxyoHxh5bEN/bTMCPolVP0RpIKdBrbpkAC+jn0rcuq6Fjog0F/BfEw2c1ypfMKi7JVxQA1d+/ExB
LqjMew4q2HTSNzhyEFwRucjDKLB7s/kj9aFEADHT9sVTCUcf3/IUbPwlgj9telp9jjMf6eGa3aeJ
J+4ypfAeAtNyFB0ZMp6ZcIZWQDaqdeullyZ+EtLsoCMUHwjCAdGCd+HbWAh/+5jE3y7yrcrNpx9t
PDcYKBYNcmGEdYDFo/DNgvBBgIij0VoK8ns6f5dZuHpL8VTwzGnMcFm1ojzgqVATxjjJf/hvnhOm
nwtmm+gqUHwjxE3qr4KhmWjT2+qmV2hMeP9ysiTVQ1LeCOBMu6vQf5siyL2flVppIwiZ6YSjoVpX
dpUo/OiCz6exAGx/pRAiCYhaXzvG929T6lvmyZDILiAcoykov786scJ4RpBfQSKuwl6gRXvZ0zCK
XC51D9JK/9y0i9beYiKfVZEaDR0lE1FgtJA8bMvc94JYMJx6uvTZtaRU4iTY0E7q6cvIaaARgVFQ
RGnxr7K8pNtbmyM3Xbh5sPkP4rk342tE7iuHar9KbEaxOpevKZcJ+RVitNgxx7Ge8VU1XLHNnVn/
gT4QSnfDgpLFw0vRfo0t6BH0hSYuPg2hkaqqfkTGSoV1UrL+WoiTCXES2EELFH0yfq4xRUi9v/49
MCERJ1vUmqQzqr8o11TzMFqMqIfFbgk4GrL6ErHvjkjYRsNDz5iEUsekrvguOTwmdN857U4PdAEF
Ph6ckhM6Ae32N0yFt+Iin5TqLY/aLz7pXa91VpgpJNLI48NHQLuSVnzvBx2deqRzb6lNEiTxn1rr
VLfsAzl+q5EsxJWnpNwo71t2SR08BzG6VKryjbe3mUNEPOYM4c6S3QqVXylCX0fn2nN0f0TxU2ph
NY3dvGIWJWxPGcpCQl7Ix+OYkhK/FClCEehb3WdTOzFcW3N7Bi4za1cx00i4w/fB7GRon9dhcuZE
OUw47SmQxWEgRONirPc4/pCU9dmvkMx02c3g6K/Zt5EoK7aEhFEkJ9cc/Hq7/mtR+HHU2CqlsxL9
CRPp10V8bSO8vkZ8qtMPQ31XK8RpIvJrBGpDotpCSRLLEPZVjiA6deTkpbWArTwJpEhBNaqZ18df
fYP2npmyeW2XK5LwGp2GRidLIMyDNr9M+IcK9sQJXtDduzgB6hnm3Shkao7Bs22xLDIly5a2r639
k8D+rq8LjQ2cHObCJVuejuZ703ckvclAowO5jn2p9tXyPKT409cT0eaHlD1upz13xVtmgiMU3Qar
vf4Wd46+/ogdXAfp3pePev4yC8cxYgJcp6dihMfH3ToMCOEZss37gY0ITOOwkdIfveJzWM5mfTdr
mqX9sYMNi5/4II8Mq8Ax6e9l/y5HCp7RB6N9zSLyLvPk1cgupLqH63tM+lKNTYx/E2La9kB+Y6nJ
j4YZY8m8zeikpzg+FkyHjYkRe0Tt3J4z+UyF45gSrC7uPvYyWErZaTl9flLFm7GA5a5esT9xIAOq
EIfazxSF5ou0RLNnp7vriVh4kmuGYI6dGrhKiSaphzOWO8Vn1n6Ri8xkg7wxwAkIQ+LHrIpcddm8
FZUPCnr9XzzAxu8EXpsKA1OBOI3EWUtqmKexJz30uG2nkqmoMks+ZzgpO+y+uV9nNGiOhVQoYyLt
xrNLYyofF/koCkerPpEpiX2ZaPOa64Xlu7Nkjv2I3Tef3Dgld919xFd/joqzqqHTO/H+bDY/1prL
i9GxjVhq2QNjD/6RNZKL3iycuJwLAqt8Kslx7xjlB4hYvPOnxDyyHLekAHknCla5CQBe9Z6oe6FR
BBhNyfNhjCLyK1jKsLOk+ZeBGs0HQbF/HgjFnV9MiTGnkom5beA+7f+VzP4im3g3doMTfA24G+Am
VTw5NobPOKKuPrDUbQhnIHTIyVRy7Uj3pWlFS+5mIwKc0Z5QiD6uiIO9QSb1zAUsFJkwXYCWuYbk
+n+y4is8hwLeXp9QDfzeSHLEkpmW28M0JXi2ouYFtkaInmv7/XLaF4kHFLgURMGKHw0DOxRKQWcM
46SqWw3emPk6MW42Sj8EG2tO0lK48HrL4SSEmxCyO/huNPaNoV5QyQa1FAgkkOIfBGfHSsdrKndu
3b7w5s1jgBTFuHuD3bxx0UeiN2/FdAtwImnYXm1UvVNkv7WFvUC7R30XOzobjGYgDSgL2+oozceI
pM0ev9yDDYL74U1HIc3K9cY+P8nsZvjoSQXvbYG4L7iojGzdQXAXwY0xDuX+vKG39kkW31w9Pgvt
2T4vZlAWoWEG2RiqYmCKzCYQhviWyN3sraSiEPWoM6AJz0rvU/d0mdeaDEVdYnoVWKPiHiAyCHCV
0FJ5AEEeJijvIP0Nry09VfSGzi8MTBX8bwvuz1kSVnPw3LNoJXjyFz9ApASV4JeKb/ukxVF4FVib
atOVRw4kN2WRl9UuCR0sBo+oxStSApcTCcF1dLCRyDDARV2j2mnNNgH9nC3LxNw6iWRzdnfmtSdI
LA3aLRD6UHu4z2HHyqF3GoKrXGR+a3Tut4taX8FTJXnQiP6EE5/fau8vMu+hxzaOrSHL/Nny4xET
tCfvO4yGtVzhIDaBU6Y0bj67cFl8JizWHORaEDXhsob2M2wPzCMqySVkG+27A6dgT84CUyK3NljA
1T74fcrQmJSHz9n3+TmkQ1oqESC2ASg1wotlY//9oYbE8sgLPeBDzPZ3evrvnbZtZfIx/SLszdBK
Q0FIPUAbWiDAI2qwbbvl6CrDmbox46aocab7Gdr5GXHLqUlQ/hSucT0OLSm9YUNaT3zO33YRL+pK
CbYXPgenIAYDKNBs3zmqtotIgFlMAeZhUuBBECq3MNADOo9UdZ5hIzCSZZ+LGI/KcjWVu9q6BXF0
oidnPi9Sh4nVDFjDnM/YIuOvrA/1NYDK1TtJF6j9aZNPvXhWIvgel5nheGCZ7C8CnalKzkg+iCVf
LnyqTaYczIYrPiiU1/i9D7ToC0tgoKS/V0Wwp2ub+uPiF01gJmEMkNMI+/zYDUegB3vx5esCYdEU
+D5q2BZp9OIRrdJ6JQOzyo0NZ/5oeNijo5gevRjK+UXAGMTlEzISi6egqHx59laRnZoXiTGNPD5W
J6uOhKkR7DGzVrymF4GEOXpzzcEwXCHAcshpycIOial2nLJTgcXl3G0QOagtLol4acSLIZyt7rwx
Ew7gKRMYWPoJdC1EwYQgUa9xmCBnDpX4FDUn5UhzJRc2q7JytjecpAaJun+pftRgJWGBbM9AJkmj
GH2gClrklhDfWBlwdfKCYfvkbCS1pOY1YvXROUC935LpHQDYI0uIKvN4E3nbCaxijVY7qLha4iGR
rnNHtrbCgg6AsPVOuaUjhCpstPs1Dh8234bdEq333zNklo7BW5c4Ao63CqmII7mwsD7v9XYdyFuJ
rjFwW8jyXi/j7/EqGn+/aAOF6SnaBrDihX3ftSPrYYltgEwoAiIdvZBNZ8GPST7NBDhFjJ6dCVwm
y/Q9e8ZOOpswexXon91EZxFn9L/BOM3RUe+OeR2OZTApD+X74yMmKIpGEkm5XgcaPXC8636o0Dwh
9sxdX/lJlWD/+Zx07X45iKJXdT6hlhs8uxCNBV6uvEYVTCd3jI0j4KbNGVDvgY0fnGlwZFwQqYP3
JO5u9Pg8vLTWq7U/vC0bA+2BqI4VGbVLuQq+NWZQisxrIqzWyxKvZ0fPfUu/YVderBOAftYwQBon
eTnF/XHfHnxsQsAg3HCPRIhbAWnSZermtU+lQM4axQKCVHah+28vc6hWxbnkyOYpI4DO5tyWos9J
RHWG9W3ZHwNRdQeyvx2Yj8UZbtOX0RzHKTSHoCfg61gZFJx05KSaQllwiRKBCskU3zjcHtBcM47u
QCxAdYwObOiRK5Bk40EyF946479XpvXJCjsQSIsziEUAQxobpbIgnMronBJSZF3KoN4hKRRYjmbw
33Es/ojwgOABdO6BavqAKZiqy9y3CYAXd2L6d2ALwEAXi41MPkMbaoBdeOfjE/8qy+2I45Pd2Npr
h3YCmuJqkvt40U2fkIbYNTYn4SFPcfzZmPHJQh8mW3yY8OSToeEQdmdi8MH87RSI+TdPISdhCUpb
hSQBRVm0ydqMBTuKmGdiI7ZxWHD2s0Dk7Ecgj8+BipIZvBWABeT94hwd/u8cjYCT107t/EH2mTK0
8C53bRH9bYPd1jZ33gCOT2SlcOA4r8gg6j0CefeDtsd8gqX1vzcFhBTTLI4CiTsQozCMcW5+V6IH
ArzN8cCwvetZeBwrIn1aSPpnlVZ8uxjIPbDekBx8lpNzhldNCTX0Kb2dk4tY2S6fxmlDcOrMpr0y
uPrv9BWx9cEeJYriBjEUk50aH1xUp4AItwt6aUk4q9J5G0Or547xz1D0LVjcnc/UxSClkyBB2Kws
YfJwG8JPm0NLkE8m9xAtDdoCYlGVk2T6YLhw2u61RV5yfDuEPrL1zt2C3lRzF3dmgIU3245Ztx6j
i8pSfTzDMWZgwnyup5jZsxp11ccauRJKb1e4UbT9deIHkxwuXW5cTSXr4xUEjzQ5WuYw8pF4W9hY
7hhxm3nUXqwQu8j1yqQLcbghuptCDqfvc0ZyERoIGC3bxktEc4V678EHv0VWzbifnWTDSEDfxoCD
+GjHrWfu/4DFFbLHI+MpfADsV3zuQxVFePB2Fx85XyF0cm/mWUCFf9R74OrMtgDI8IJGTkbKKTBY
Yk81t648lJATaZySZ0qsmjzAxzErI9UTE5dyYLvJTxN5SZpXeFin49rfFo+SnIu7kph4uZnhSAFf
TGlxeDqscVsIEy0KiiAF0XkgBDul/j/YlNbKR+/HVSDdqL+o5Pf6CwYE3IeDeOE3Wb/z1NpQePj8
YhYlO5qM/aFN6BcRud3KVtRZ70ATGIiOhSt0Lpg1mYHP6na92wbFZRMciBR8QZKzsKrH4cB3onF6
LmfBMximcB1S0itELroVt+3gmbofaCx6EejAeeLAaStUfzR1lCvM1ya7jPnlvwT/MN/hB23mOB+h
aZIZNq0cd7AuntH/8cUk/f71JAikOLQ36Oy7cKqroEYA4mKnQhIOwAVTZrIHIuZBCJvK7qFeAZDh
7URePntS6ociFo/BVZym2/9mSvdPC0cM2XKAUqILBylnAWkrGIT/OzdE3nDEbuTN2Y2nq+wvSbgI
s5nZZJCrAal0yN5hJYDJYZr5/44Emk2+PcfW381++xnxtiPQKIhH1L4pYje7BhgIVEjBZrV3BDK5
Y4yP+JH7u+an8kTJu99LIpHR3tN4YSOUQurMvRfLVlcj+ljYe7GZ9MvRgwbMsAJyLiZTuWbs6Qon
gxmot0cYpm6Dix6ECdcO6DcCluxMPMjTgU+r9IXFB2pPbCI5zW3v18FWHy8fpeVVX3kH/ussAbMf
T8QzsmQmoZYfMCbb0UMfwM9i6JXIXiHTXrCn9/KJnAePzEokbHA9h9gtRAfw7ABABWio23Obbnv7
Wiy+Tutlb4nPRmGb/RrnosrU0odVIEy+TwF5Vou9g27qU9J9SoajP4nGA+0qvJEITlW2eDrrBD5d
Pm6GJxzCw65L/GJCy48MoRUK893uCgUcUJW9uOPmM9/eGOZnjMMCilkUPV0f6O2KJJLXJWfwwiYB
KNyBosY+wuMyoJ3CCIyc4f6/BQz/JsoXynFKKSry2WBpuVfkHWsUnsjEMQ1+W0zInAgm37lST01x
UhiSRMFaBDMRzYYXfFboFUKIGzZFmGzYQ+Lww3rY33O5e0JyQuO5t0wY3BhK8nJGDr2ByNPiQpRI
q/07n1ge2mC+dFztncyoCctBMIcCZnUqkCVU0+HcN84jNMD/TlJafto1UC3goXcZG8AHYhQMVudw
11yiXlVEa+DmfMRyBuCpwmsYITOwYxQSuQZLfHvdTqZ+hibhLjkBn0TReRO6loQTGMYRM3+OAtSB
gkyAZ6it4Tgcq/zYyEeS5o9qf1yyI/vc6FjwZz3sa1xC79V/x/R+3BICxBnA92uCnWnPBz71npNo
3QcP/K5HOIPj/mYg+eYB5XG7ULxO/CW1OB+5AjXtf7g6syW3kWtdPxEiAIKYbkkgMZKlUnWXqnWD
aE0gBmIkxqc/X4JqbceJqO2wt21ZRQKZa/2j7d5tbIPuuBAN5LaDi1l9dEBnzxooMLYV4vAhi9qz
Te9lTTscHTudeMxioP1ZqOStlP5h9dfVN6jkWGnwDdgizahto89/jbdgnQNED90c3I4BuBX7StUE
C1254Hy3SXSNIH6VRpK7gJc6MFqhd4ztQ0iUQaH+gu2Sxy+aMTLM2N3RszHCcnlhtqW6z/iW0V9C
0aQZ6FbYlZGRRvkhOrwqXYgQF19A+l0xeMI+ahqIiTeYfOzhG0LwB1/ckoluh4+G3rt3wb2PdD02
t+S2XPiibgGSMl40dGy/4PL4T0CHei3TD73V+ySkAAOdmU8zw3fPz/8X85EcjgruHokY8cPfm8NO
LvyNy43K8IMUg+HHZVYnuuk5ySKOTGm7tM6cdC6JMSgU5IEIsb29NfcfncrBJG+xzQLNAUdhOSof
ySG71ErkwLbf5GrCy8QrwfvEjjZwzlM5/9+XW/G1QoP99+VSQp76uSX6WhwRqFSxMQsNShXWTGMb
/A87st6IuEtqLbbyWFNC7n31EIytj9mAv9GEHBUIi/Vfh22yGHC9aZJLCG8QgSszq/Ij4dC7VdE/
qxXoRegtpDt4FhYgqigHjyJoqgu5mtra03+tjn/ghNzPQ14uzkNerikTpCAcQrhBh6RIn3bh/uDf
Gv/OxbSfmLSzZbGihY4WdPIr9Kav2hYdswQN6BmCHlEAfdanf5TXf7Be9e8IRyL+RhLlZNNFQSf/
11eCfm9eQW0hFcU2vlFwPlKCXZxDD4T3DmTHmXu09c9X4voIZUofXtV4Z1Q5fMiMmP9mdnBOFu5d
Q3A5FOEBlEANaSeuaRTjeBvPpk887PGRbEyDJUK2mAzlVY+6e3QhTtYZAsfBxeyr3hOBu1NvdfOP
6Jl3/M3iBoAF55rw8yVIeTCbcMKOMIcagVNuVvr3n3dkKwUoha/Z4qgJhbrbRiCiMzp/xSJf+EB1
afHJOL4o1xZecIkOS9RQVq2HFGTlpInN/maJx2lTPfJVxlJMR54HgMxFqIrQ7z55EF69vIxM6BPx
Ca5jsvnIYYgBBIMpBU/2ObGt8P6IikNUKlGnROsCEMxHHjj+4qHdPwLI4CM48J+F/XIRGPApc8Xy
ETN99P350ZPXReHCeWQdIO5BHqWoJIwbJsXAmANcGG0WatA/1XxhkTSNC5re5yLJs2oakRvTME2f
8gGiPWXdb+QPL9Xz9eO96tiFFrHiRV60uNfiuYkMqmTOz5nD0uXMUX1wOZZFQHQ5KreHxSrv03q2
WS5iN/Y5y3LpG+3/5dlhnasXVz24Pb3Kj6A1AfsEPeml6V2/TPQ1zu7CdM/4YMmnRbNcuQxm/lb7
JNec78YZZQ720ZPyLsUDRD62svJwosQUIiFz7czFYY8LnJ2hx5XvIgslIoU4YEh4nlsEyrFixrfF
rX9tqacz9q5iWMW8invmd5mfLBti2JMPc3mkVnGWm6rkNEBoqblEbcHwOHg6AMRR/mAz1MrAItJn
CPjizkh/5FeKfX8pwvadXwQFUj5QMRx2Q4hqcFOD6z9FxS0nX+Cq8dMTLbeIrq/5cCmmRGljhSw2
Ag7akIpxUjARKEKesb6cArvzyGyGQIBtnFqxHcRC0LMjYLbCfg4DFmH0ST5EshX1ZYxX7BjCqlDq
6+BjPobIEh9MlXrQ6AEi/Sk00sD94dSJnsd5A1AVqFdGnYwqNSSBj7OLvbIORnYK81UP3V/oaFVG
dAqGJk//BycGCAqwLJjsn7WAGYfpgt3zYLo4GOPnH4S6jV0VPI7XK4AdIzfiw820yMoTo71UrKU+
e83dEHWGB9yfDUHyhn8wiERkVCWzYAVKo4lzn65wuN1YMIFwh1BOVnBndP56qDTFpXfCUguP5yW5
fLWrSGgHeWEP5CTW8kzHtjLsF3ZzAqXDkAakD3TDFaxeWV1zGXMDbXt+p8qYNOQp+OE6im9iTIfz
z05uF8RIFkkCdglr43eeVzcwFOZ/f7VEdhPlKWY/V7/G85353QdrgRFHqZZbAdXyOvDRIzp58yHp
1cuiYja4HLdrp1we2kXTLl5L+o7r+MkX3bfv0Ha9i+mQV4LnONXkK4HsKH3hpSDMCvK4/n0jPJcV
jgqWFU4LVhVOiwE5Ui4XFU4LBvLaa4ETHmfSIQFzrP254qFqsMSBV3cedBdGuIFsiJn8Ga+36UNu
ccV1/o22zM4P5HnDViMPm/28ufG+tXTSuAUo36WqrlCxAVKBm6+YciInVHDTxYQJPw/mNii8ziTg
Yz+VmHGakAT29VvehGkdAm8sUdlGaROZekjPQaYHQx0go2CpZgdVJmg4qo7P+S+q3DA+tUEkfxGl
5BmWb0enuE7pHTpvJXoNpcM+j5DByuBPXfxz8NeQ5h3+liNIw2vyFU0KoZB0pO3b8oBkgoXYYDd/
5V1YlJCCRFXALrhuT0fYx+FyJ+ACPRiijkGi5yr0jDtskmm54GJ5KbeXXv00tp+IJNYufX8hn2Qe
wVDuWphV0EXBkvqPH5K3Qibceo8daPiBMTazJWyFue/RJm+dFSlkGSEVkLOTNXm/+L+b7en4r3j5
WvlfZc22HTcIgD9YD9kN+QFSQEWOessiVkIC9VMeF/BEzEaEUjxYVHzD8jWTBSVcvptHQXiIeynS
qDokmXrp08vlopEV4bXNCzjtJWvii9mLtBfaKvRV4Otat5eiRW368lCvinKZjknOcZXFR3YhCG1W
b9Zj1yWF2WT0E1Bvzd2Hmuo88GI0MBmV4EXoWOF6JtvipJ9+mVy+tgCI0wR8EJE59k3gEqBaAqXS
DV7fcXXibsOpC56shXGKcaZTwfLr4533DGsNcLGWkW4EYh/AP63nmfy0yBrD+cA06uNjIExZwiwo
kMPynb/AuvEXeKJLkGaAL5xSvfsD06TLsRXTScENyAD6vASfAyiXoMHdpiWTGfRWqMFjGDEWsRMB
FjHwJzWqM/+apGbJpgCGs759rGdwHHVDQCYBL1onV1EOZD2JDnX0KopN1H8RX1LcgTRESt3A5h0I
GcWBipoARBIsjv2VbVbMlQ+9QeTeuUyRk8XG7ROd3m3UZ9E24SaUr0wFrVFDi/qwgyA38/6tA+jC
jtWEkC8SR2PVA0XPuVktVwoHB28bvMOK/A8dgEc2dUbpLxznfiY+4WzwOoUIc/5m5zQya5JO5V/P
JJuRw1T32XtYem6V/BlwpQ/BvQosxx//HdvYGaP5Hj2cQKGlQGymt+he14k2FZrpL3i9ZGS2ax7E
5gjyNd3+jYtDkT+H0ps6b/xZ1/igvYFk+J/l7JVUNDShAjJy/8hPqe2xs5Y+qrOp9y0Q1tWnGGYx
/Af/GF+6R1Lo5JNc7EfSkrwUGtwTlqd/aoiLdtzu6L+ykVDI6FegKKcneLsGLC3wdk/qTnJyKQ+C
5LTZa3nfJMe+YzEsKU9wAA7ZAHuR0jcBXQ0QUqN4Qb8DgOAfOp/EJSs8UtvOZcmlWXgQm4Wvj5c8
xZoTkU/nrn7JzebD1eFcI0dmKq7kHRr8IT3PFSq0kx5KFBJQgnX2BvEGUME+xBEJjsdzyi30BH94
TvXTEdmEC3NCuF5OzFtCwgBMEV85YfSHu/zKiSKEpDERFXsuut8mvn0qr7ySOFdvib6I7StOiFn3
aBAoBNm+xJTWNMfiFTkG6pEYxhBQ4j/cR2nECLDeiAaEPRcr2VXAAGAAhDr9f6oETY2NvzBHM4Nw
hxbXm0XdESmz0dbbVGVLoKVHmIcqPLzRfAuib0Us08fweAxvt2jmK8AQiUrkGOpTONQhv/oXx0WV
R95CaUW/6l+FtnNxQM59wCNrE2EkXW+kLZcBexFgEkiSUjN1gSWxGR02iSUxfRYqITve9JnfHEm6
z76rV6FF0SmJA762BNMS4rqv2JdoDoaMU+hDYs0F7c9JsjwiQiagHG1YpXiWP96IEIaQ9+xKdIan
Kd5seAde8gu56eQNO7wcd6QXAa0XrNJ3N+2iZoxXAmippkEdQohb18mrGPlk+3d5kP8j3Ae25rHO
TBfNohklQa20QMf28b2JJnIO7wGWrCC9blp8N0l8iQadQR1RBHB0BhIYjHqwgCnAHxOaJOZRjDdh
qp6Vfd9mXxmAWX3EkYcWSDPRdMkRSnp/8oAUYZYa/O9ecZEMNKFThY9mWMLIwB8uRCF5bCSWbOnX
7Jxv8TyRcSY1JFr+GygY1p9nnTDTLSJVz2mTUswHT2OStb2JN7kVN1Isc+E0gjgu735gXMiSogQK
FGzOBt1StrwnIHAeyCxDZk/oLV5lGK7bUc5hQNJU3AxRpYLb7eQBATscegaLrdes3nQE/BLHXtjg
XKsYDfFRfrNmIpUliMo5z7Lj3Ads6YlOCZTiT7nP5sP7BI62I2V/gPga4HoV8HfUtRFel6Gj9sea
Z8ZXa1/P/IVXzXco2d6Yf8REar3h3UxPeXhQvCzrmSDrUXWY7iVKVCBTKSRKBEakO6KkjCtpk+Ml
gy7R3Awg8O493Ccqe8H2+dpSyYFVG3Ji4pvMmQn2b8AGll6DERGLYMhu6hglbeZ9cNw/YBDu3spB
z41ex5cPo0AWlqy/NpggyLePtr9YeoLNrUBWeTqy6xMVzOa5SOJnyl2In0E9f91u/p12NVqfcI4G
HC+1f9/RZH7/Db+6ztMOkr4Jmdp1F9VdkGjC5cGkVwWGsIBMRD1GhypiNLeGsPls/o3bHDQU6oOz
atIQCUqKl78tnzwc6MPnG0QfBEyXwlBKkpmfG3sxQNXdy2ovryU4ClTX1JiZveMvlU4OAJ4dqGsA
KJAT004XjsQBUlrHMPlGEMNsxkWZ1GUCiI90H9khq8BO3q61p9aecvNGFDEC8KmZkxTNmHExCbpF
eMTuT+C5GY2ax0PI9iM5VuU0fnkOsB05N1NIbOBzgIUzapkgKY3zFGH8WB0pXQG/4lGFols69zmA
FLYPnU46+pNOH+bfGDCSDH7NJ2bFb3rDfXoFteJ3BbUCoE7bq327kBORUwsBAoPX1QEHcMfPde7P
3/Liheplww9Y8tElI7VRkg4nxSJpcZuK9oYbWi4qpOM+zAABTfu9aV3mf0KQGUGJ0wOzMulLYxa1
PMeFUAc3eB45YFwMeqM7KjFddwjXAIa7b6ABrSDUfA24GGb01LnEvBrIae4G/iCG7BAC1UbWBZ67
+sT4tj4R6cv4kt8vmMTGF+tB+v21L65peUkJtUR+FT7SwNQpGPKOeMp0bysF5AZia0XwPDLUvfL/
hMYmLAF7HPgzrwwiE3KxR16tjp0w6slpOCQLv02kzHG1xEqBkD9JzThDC7fG0FRlCPk4VwGJaoV2
JV+ooS3x4Y21N+9PBQzpYLsO4AW52YJFkhwHfkB+56sSP1boyP8ZSp/kLF+oxgiW463A6I5iRZ5i
ObNCIwVQDCTV5JVgm84vhxotx2WY6OFuM48z58kNQKaT6PzwlQdold+RNINmCfu7GlwwME6DnON4
t5njSsoxCFTBs/GdMAT1PKuSgOCLw0BWwpQa0fHKqZ1anNosV+TqDfSxoX2Ljp/zDs266EgCcKge
lIjVmnlUdJ6+ECuAYbad3aPmku6xCi3qQFcyv+GEgyvIwEp8rfbPHrEVEHqofusgTUULDLsG9RYu
2CTlrQyyorH6n+Dx+LdNi68/sIhKJbgeEa0FGlDHDyQVDPWBjcocml4NehX/NYiMhKQhuMaEPlNk
i8CY5ShhTGsJRxtZrEG+SVTr8bAllp28vTVvKknqglpJaY5jRlz9ppcb7Wz4tLYCgbAJSkkASU53
lFfLFCJMw78Es6Vm6nfgWz4fWV3KeRsemAHZLqlv2mdDeH1mQwgPuFVN8g31EhVTqAEN7hy9lQrk
Rh549oLgghY1TNapxLPZZJnRoJAhgZjSGNE45ZVVO9MSwh1FWt8RPya9f/sdNRgCHcsQ8t9lkWOk
B+TO+xOmBq5AWETSV6WSsdDQkwuUjFvPLOrJ2kBeM3TB+THRLTbLeLpHBrUMrlaF0ru8BLkZDnb0
0OPaScz7JReLeX7bbC8ISpHzKcvX8VZ+4mUM3hY7uUPLBKSVY9g0CFHJAux6AIfxwq+d4WkghENA
OzOdMmqAk9zg0nW37ULcD/3Hk4Z0P5AQcaG9z3DKjBU79WWUAi3TExBCG8Cq5F5Q9jxQqp1gkU8H
Agh1udiAsLy/Mi9aKg0jUt+kS5HUSftB6kqMxzJrovcfToJupyi819/SOXT8SOdQLfJTAlnCJLxC
mrSWl0lDkbt+bg6BRkYHEhjSeDSpOGBoYEse6itzMIpKzH8pOVKcwenl0FxRT2TplZOY634FoKp9
2xD4oDJT5Ka4UwUziMtXLT85pwuZ2xe0lihGjxX96uE7RoS3fIfW6AeoIWpgLMjiYn+aJcFYScmv
RN1Yl2EX9ZcOjJwJYxXWTsfCUK07L8ftS8rcIzIPUeGE/OGZtgs5bd4m7DIemRfc3Fzbyukb/2ih
nzuTS/by8thvchwLSDiQ3RkBtZa9HVXYcE45s1nn3b8e10iFWlujwiLMODLMKCV1JBwVrpVgnALE
cXdI0yH+LG0A10NxDf9qyxfOCrJknohDjXsYX2D6FVsFeXT9hddvAUQy5Ou3onQ+XpuRxqNrZ5Aj
kgWSMvzEN43ekeUKAfPzS6PDJ+MyN5FNPTktc+WCQ8n0vbFLrkWYbbp7Ov+p+oXoYkikM4YjFDXf
LvF6yo+hdJ/o5OGKcO/55Q9QKTwoxEyn+EHgaeFn1i/NJoZNdHeBLxR9kFJL8gJ9EPoOglvg1RAa
Vl6xeFhHHVpQAF45ssPsEQBlbyy+B183xRUbvkTisK8cpcjazGJE1gcMlXmg3cIpZ94P6MBzSkC1
NEaEBWqmgFgTPeVxXQ2zoKZwK/32jEKc/DkwXvwwRzyVBWBWE9oUgSrwgoEGgFXLeZ4Ndn8BmTIQ
pWTfNALMyuKlPV4NWNiAMAIH/SmB9EmukFb0eSa/GFVoPJgRVO7SH2NQzACE7PmHHhkO9im/tAX3
xVheftUUiSKwkcVaCFLZfvmOngswYzMPL9xqeaNs1gzMQuqNKmpvgf+rc99dtpTKMtjobfQ1YnBO
MWSzTm7KyKFPm0bD/hJPS6wtcYukpcjP9YVdB5LQmDzkOTCE4F7IfYDM1On+WalKIgOdtwePkXHJ
K3K9Erc+sxo6BWsIHgJ/ljmNiMOnKegX+YzwFwTnUz2TvGndVTsxHd4qinQFCxR/zTpRjQgilePg
KZoFGJtR33gK1XPqpTlx2KJU4LFG8yxIqu0G/9AG9UKBdKjIdRiZEWTLU8cxH8OB7nigd5BMV18Q
tfvdrv0CbAwQfHCb8APSwIUCfc4Pt0mVqyi4rmg/6EVB+8FttCzFlwfbDQgP0/7RMqIbRNRdYlsL
zTGZPLgOSOqOaMa1CEQSxZCt8Z/wjndP35d8lJjgOigxGR2rv9RzWgaL42vQu/9pL5lz7w9xOHcP
Kf8mJlfPPf347cDD2oYDD2sVbxnkZKLdL5N5IQ0EWcUrIvaQWVO0PasA8xunJKCLMUalHTtZrD9C
ljhY0y6ozLAVjzYsc96LyIKzx33dJtaadHYSijty3VdgHQg3SPGC2vEoLeK+jewlGrOoy6KaT1EJ
Poe2flpOJ+fof0ZHgsfRHTkvCpdzSC9eKA6YlDg7xKYWT0NMD0kPrqwHnz+rR+I/5X8cneLPz2ND
Aqn4aekoeiWVZyr+T4ywjiWw5ofHERL9tPAxTedbHm5oMxgo0XaAnyTMQwf4iz5I8JT6J+JqvZJI
c8Z50lo1F4zrFP4Mw88mjsfWNUkGxJqpulSNOCi8UUnwTTM3lN4WFwdk4ewonqV5RC2qeJAxe7Te
aTtNj9hS4u4Q203Cr7Mhthji1ozIIjjhInhYETPaE93DrKekQt4ZPSSU4C4lTNN6s434fkKaS1HB
idu8DdIm6I4BzeFc4MY10EYoEfFAiqATxfWC4zZ4e9wiGVm5EnMVkQt3p9swi2xEsAHc4L42bLR4
1yKIsVmkaEF9Wu0J+bBM74DQ/Dt3Vw030BJDIe8uBLnsMghysa5ocldUo9rPhUT7deZ4uUfxgrJH
mTT/Hf37N3T/r7HyF38Ki+3E8hos7C9OvKre+4M7ktDaSholqM1cuGoGOSkhd8QLgV6IIjLDZ/vi
vYE+uNdhzp9NXLSgJuDGdU9RR3aKXZsUfjkGow1p9BDjGso8GlVQSy1moASvZCcsKOOkBIGpDeWS
fSpJlb445fWBiYMoR7qc7hdjuoDApEtCSjBwjCY5fGgwbhloMBLHAF87CEjGsUOFHsPLejHaV0xh
xokpJmZCGQ50M/nEBjnu+2uM9JP/2eNN3L9lKp8tmApn+FOljWes+slny1BAeDMfLPprPlh+utll
Ljn6HzGGFFJ6Gip5pK6GELMeqJj0NjxbATmjKKGsOZxuEcZVaiqpp8kR8IXwgfVyAmkBfPmz7snC
O/ZUMKWFU9+4NJU89G/wvgfgVYKwoAsJZJdxGnAj1ovSfsArIBrEyQqv0JFvQYoljlvERVvnYqaA
+UdcW+D+4etD8OCqivRTEHNQoXoh2IFbw89TH+sF7sBUKnvJ+4M96tR30whKUw73KBRM+klouBC9
TrCIj1pIv3GXBisSTwCx9t+afy7rGDl6kdBRqoyJHZRRol1cVlJ2S2kHotFJkTcmBArh/2hBOX+B
Ao3LwSCi+TJZSYcqm2fysQCjy8GCUbMWfBc85MyJ1r54rkc4ax9tCX4bQQA6j6Bh+0NJfhKBnAGN
EyCfAMX/691gAKU6U+Kb+87X8PIzgZI+/X/Ilb29Pv1AIAL4gVgIwK0Ou+pz9Ea2hMwbocKhbXcF
CzNo9tkyzo4BBxGSCGWVsXOIx2PABTrgZC9DTPU6Mcn7aDIh5Wn8XEU76s1uvXn8DA8pcMRMl4Iy
HNz04HIVOMGksbpjYcIw7Kds57dQpp571RIat8haJbfclsAnLNCxUQCDIqRlgWIbwor2B/flt9c/
zfRWYIznHmDikOqwBdktn9z++TBHMKBjK6JJh0ht3knGejZdspbEvEBxeYgQeJuYk9MjQ4p8mW6J
AkHwMewMMxpo2mNY+ZVFihxd82u+hTpy5+oEupxUTB596LxgL5GbhOYzf6S4ow4sQDGZl5Aairfw
cWzAciVZ4vt23//VT2frg/x150SuOQjTjcuy9uU7yZMJfcHLx0a8ErD/m1ZBNok6lzOPaR0j2+9p
3cO+kF4e2xX7pMG6RZMqbpWdbnoCkny3lGUAMu9qP75Yfv4gPX/USdQEofbb+Mf/mOybQlx1ykLt
5u+cAVrPaRKsBWjrO5YO3Aozi7cZjFuY/Ts7gidC1nxHh5YtOcKNpTtE/nHQ7WAqSASPJFMQj2QB
RaECS3ABsLD+UYBAvQJrwH/xeXeeacpDmBOYdZVd1Uw9rNsT3D3Rhc+HU2U13UE5gCobvA6M7jPO
e+hL5kq6fJgJFz+zhYQbbuiqzuTSIEK+Y852XRuRWATYg/KAuTadCcOmVnLfo22EF1AmiCQuGzEb
E7NVcZko2r4bl8pK8oWEX4xkLHckcjWSlaHilU0zgzijJNtGD9KDjlYfFTfmQkjFuUE1o5w3lKKI
D+GyOSF91Pxb6SHo/yNjo9sy6+Q4StMyMranYI1xVGrtpNCO+lxCDTjjOtA83JKKm/Os6h7JZp2H
YUzZONRhhhx559aUnL2BRdx3LAJJ47wab6RZ8IUQH7BwOjSC5Z0vhAq8GgfulscTbgvyq/JAltWD
8hI0AzimyRBT1hRuvB1cw/YBJIntg/8i/BaXUWvbiITJN9RwLlGdUm7j31yQwJMK/nBATHQdu2qh
X4RxevpAaHR5g86xmt9/I1A7na3+JpDgdY8uQvwg8U6SdKr41iWgLfrqH74hciivtYEB6norr0Zx
3YrrnU6ulGsX8Cx4CujLURAZhG+Q3H2ZX54Q7wHsLuEZ9kPgGfZT0BkELKvPlQ57pjI2F/6ANeKM
BQ3tsaaf/tZ10Vd+5SmzdOXdHPkhbyCODmoP0SPvggo45gIJw56kRPSPdN1xrYGEtVqPoCthDBjv
c2yjfYc/Wl0Zh0s1FV8UGcI/lRgDL1nMCAdYi5wpGGNEexZJ7TOPLTwEjSwD4Xc9GZPhQ0XaFy5e
15IodM2yqzUma5VUR0Q8JEYGOGzacKviNEvQSUx/b5yCuBBgLjAAonQSvHJS30nmBhdvSwfW6Y4w
sPBCG/M7H4eBmtufYBKx+GI7X6XbBqtNtQvlcTSv7LFYGRy3anAUuFQOGh7+ZnxVOG9c/1M6Buon
E2YfabPqloSFJ+SS9qAsHFoIATixdun1pPn3cFPBXy535TLA8GtgGJeySroqyc4maaIy+8M9DO71
3OnuVruHHBzQbejuCXgkoMha6B1d3kNLm5h4zxG8ye+T5xw2FBUJ3ydulw0XDpoQSYXGbzBbvGEp
76zmBdkL45XzeNkaQPd4+JKCzbvPNY3HOlu+Q4DDF2Y8UTvlxEkMgeDqujTCwmAyDDMoPYdQ5NkM
Sk959gf5DfthpX13y3ez5ak7MR6jc79hNq+lzp0L4oiXAkbwpWpfzPRadhSJXbr8ctvi+zEi/aMK
yzVIF4pwI1rl6czm9+qPEwB3UipURcHYktSFmGiJLAWWsn0FnWOAAJ1TG2589LCpUF95AeYzspfs
Nzj+fH810vuBm4gFoBg9GFDuXXJiGPj8yiu6Pd6pwLESmL/n48tKCcaxW2KZIuIgvaOUQOZOGo3f
BCgmblb47jI4Sp05R+BFgpAgkD/eSelyMY69qqhTkfYe6bDx8R3W8Q0vznZx1utKUIN0g7oXFngR
D6R/Qz7HqGdxvDF1kNNOvVHHrwJbis6HuE4aNp86Hxu3JVZ67wv5B18G2uxyTEth99FZYYMHd44d
hDPZZe2k+ElhtwaiFmlFXKAgbOiOGJAKAZQQD89hNkEGYZO4hnyQB/zcW+iA3EYwlUys3reQuCFm
kq2MpzLuHnFAryCcKclo0LLrFwWbp+HrWeAsNOVC4sqDhGUGjQzILG+9C4N2STGJS1cMA4sCuSHc
HxwGTyBLrllhrvpubLf+q65g34Stb9zglcSY1zc5NYI3hZy8uGQpsiBQmEadAe0VunBcR7Tkwi9B
o98IFsQXyMgVyiA56WwwR9/mnzB+wiCigtwEcdsVrdH4d/wFLSu1zb23OZhxBZYz5rAFNYjkxbdb
pK/Sc1yVMU8IR64ObDBel4Ifl+h5nEsqNcI/mMhgevLhN9PT4QAiMVDa1+40xRsuDxu52lVU/Jvf
vPOp2a6KczWbl3S7LpidSfVCAnT5V11jmx9BAwK2GTLq1CLxaKDBwBut351Kai0T36o8Y/GeCtgH
SfIDBQPS+IPW9X9tPxa0sc/10FDfEt90EPtIBSPVEE2GxrmmPNukwYmSXy+SUwq5yQFsHHH5u+wM
Jw3xUk8zjdqCU0srjby2+WVSzNPyBwveW5NxLUXr6ea9/RocPJ2+ZJJ7v/6bmxxPtr3f5NYnaK2n
mJGNgMPoz13wGF4ggB+5byUVqViYsoowfTtUnzlDH6brsNjhSmP0oX3gKI6KSIGzHs21+0BtW7mj
PvqnGTx+8dZFKoMtFXAyUPugs4KiIznWrZj19pDmHsUziUh+zSFUSz6FuDrIFKLrLKlSIPwXGe8c
YGLGFJCDv7NAT8GckZh+QyZA6vtLix3v7WZFx+LTzaUmugVMwupGYzh2DA+rR4t3WZoL6qP8cxT+
hN0MTarTJ/TP60LteESZTZZ/74B3Cnc0ztru4iQvpSQABE9DN9OThIvhbGH8hbjAqoaSCFpo/yVI
nCMSP9//XYPhOAXUXf/vZjHK6IsNiVudamQx8OtGNFKfdQhKqxN+Go6F73y2WdOJwGCjjoshLgG6
lDAlryiHM74BQ3oqQD1RlATbiQndwn6hqbq80KwF8Sf/5h8vdgHi4Lzw0aKaLLG+3KWxFKkuiklU
7Ko46Ek9Jina8jXW9AhXF8LqwQnsR3A4DXxxJEk73qEQZSqyVAym3Dcx0HvldFYoLMSAcW4zTkGC
UpDjEnftTpNL5ha7LREsLzOaOIASO4ubVMZrDNCrVPm6RLzMGEZJFpmlitfahbw9ibP0EgMtxw+y
EdcTym9OCxBkW4LIMiBcC3uNwADZkITku/xYB3/f8tFCciykfKez3PJBcWxUYSsSQtSV6L0VjoSJ
7ecyfGHtPR7JC/BzvnGHaQfW7oRYtIcix6YMZTzgjsRnE/Z3UhH8u+UH2muZpDnG88v6QQC/jIqM
sOmO/oA5bPQtDdk4rmKuOHmQrRhF/w8IX9EpmULLGPOljiggvY67eZHi0fVIj4V80Z+BJOMLQYMV
SGYhlFaedVmCE8iYLwbAC7VG8TNZ4QC7+h9cwVwnCepZLvsk01Il9k/174OEZ9R26LMRoGs0qUf5
Ejc39znSPNrr1l7PxDSKI6oCzVdtf3TRadenLws2fvDq5MEI8P1h08scIOpuHH8egtnBPROsTD3h
wQ6wDhMjO/wD5DcIv5nJXKNk7NwzUJB6RpspmgRWI6ThCCB7vOkiQw5yRgtu9mHaSyX4pEol+MyP
HaQETF2q/FLZjIcx+YfI+u8jjYPBRsNHMAIgMuaWdGJ4tLZRZ45gJhfG116LZgSH3KSehqIL+d7R
k8Kj1csNnKfenQQCz2OgOxMGFti2zGiJypQKoWQ8JCNxdBFC5LsS9U284GNXonQ88zOMEWJorHlH
prffNOvTLQLNWsns+j9GxufZi4cx5XsZvtTFD74dE5CRORamX0aYyvHmho6V3xf5yAk8Bkietnj1
6DMXPQHEybRIF7PZPfd1BFKaHaH6B8kaBu7QxD7Ho6PJpEu9kcJiKxNn6a8kh5tbISU2nNV0kbcC
mxyE0eBjflB288O8mx9QxgN3UVdYzeGvV1bnyu+/2OG6+OJzNl16ZFSfmJ1LMAzQxMb9ROBXQQP7
+ZPPGUrDBUAOQEV6/vn55+eWD9Ki78K/gw6B243i01aciRn2/0RJ5AzxOlEtbCDuSGbC1xzkB5TY
K341yJa06PRJ5oqVp++Z/4lmBQ7aLscLx7FDZhcfVdTMECKnZ6gEB9m2BfwL+T3jOzjs1gO+Zwe2
3/A8XCL++ctxd9C0KiZ55otFDccB3IyW4cBSJS8Fugb4Q/LO2fOOiHxBHZCbVtKDa2LDrcSmeFiT
5XtsZz5NFSv6DJmIYqMiIFrKFBn6zd0Bdsw54KiIetzCKOpQr7XhDPy0RbfTG4I9ZhONgikrct8I
7ikd4ezZPQh9/8ANLsEyV2e8aJS99vHhqoXB0zGNl6Rb3RjJzfoKtP1A1ru79WyyHzKvHbweqcPR
077fBu8dJlCGjBD7dhQfQG2Id58WWIg6hWBPFyELOJ3qNx4tMeoauFYrCcYfYLYEKyE0BrZ9ZhOh
5MfR/ASaSrTJv5W/6Kaf9heQj2cuBUwzszTVkmCbH4hwT+476k8s1GhSDouX/n3HYEfI/ltMrtG7
+0zJQAWCtZOgDNBwrJ2ol9YzUB4SJoQ96R6VAVpyw3RMqJW/YOzkP0HNAhbkh7fWNBxJMRKykxXb
zOJqroFZhoSjHDWt25jg4l6F9MXxqOgSL6IwPZGrFAl7GYc8Uf1uCyaEKADKaxaOI46lb68+pTNU
CV7r8oWgoENsKHFziB8K4bsn7i1gOezr6BYYg9Ee8EnEP8BVEKjE8wnwhg/Lf+hXsz+PJwnmMTo/
WVvAPFhbIB2QTv0EHcQz+4nPiMV/0zGNxPAViIx0MyD/BTVXGelphDWWHQ7t6fsKA3P9hYOzGbDt
SQcnkO0zNwhZVQmq3375kwJEnhQYEXHwQd4Ejwyy7DdsO48S+EfX1Hh0MfAd8kQdLudnNIQOQ7Qm
xKMrBdj+WZHyRrT1/CDQVX7Qq0xbyeZizGaUfGYGABLPcDiZdA9b1Td4vSe4zF+J0oMbasrFJysg
GB3cCx7VC90H+nUgQXz8bmeQ0XqmtalkvaNi73FmjDIQfxAB0otsFb7klfCln075vrufbjXCaF95
1yYX37a8Ucqj57E8u7BQWMimuzcyWXMW8C5w2X3YRXLXSQpIlEcyJv+L+5Y7sP7EfXWSB+U60vNY
Ex8Bs7FbQDrVjfjXGSOdrOZyuXR2BvoJWD2xma6X3D0zxf5B8FkwQUvMd1dHS8z3H+xAv16Lv1Up
Zwv4pfLQtMLyIecFmnuHJQY8YuQibAJfX5lMdHkRxzavfMs/iebl79ywHu2GN+DoP257NimVMziw
Gj8j6wjJaCpsk3jN4HbD3232vrMLyHB5U1JIcF47I9oJSD1YZbAky3hdxONC9K5Ua59Al2JCxcCZ
QCWy/jcqoYFHoGf14ZifERASFGKee0hQiBcg+4aaZZR9wzGAGTafB8mbR1R9yFnQ73A6bRliGw+9
yC3BHBAjaFkNYjvh2E8We+v/4+o8m9vk1jX8i5hBNMFXQDQVt8R28oVJ4oQqQBRRfv25FjjZe58Z
n7NbXseS0VrPc1fFAfvFddys9NWGnCJGtYDmDDBrLNgZgHWxhCMcbnQkr4nvYJ7Ld/d6BAdvCw+B
JCrQWIjBN/qIHAHGX1Dv7417RPJDegNe/gHv9ivwNMcRTIX7ChrKCWs6f816ORXNyE4mknE9nEzq
o/qNp5fCWpU4FO48nj8+EXdCHUgHpSUevs90QBSg4oDFrC/FG8ox4AwF8WoN9k2FDAk04ku/ubjr
HO07r988q+H0Tb+6lKzi1ESSJgievvZZbblGEjoyxEQIIXRF53YwQhpEas3tehyELp8B6Qdhzjc8
VQRhqqT6EXtnGy3PfNS9PyYQbW41B1MeSVeI3pPZnKf6sliXanmAXWzDogu5AHmiFM++ItP2aOmu
T7sIhnA63qZj+0r0YCfuUhNtMLJgYlBg6oRYe0KpKn2KtdnVyTM1cb24+453VuhBElTi9YHank51
DRJ9bt51JLrnoNYHgqHmFo790EGw4ElkHfblF5p7hxFoM1ButK1FqOhUEV3rmIqzo1ZA7MwzqSZ4
bDCPXn2zF0OpCZ4vjL+4vTjCtEOWn7LbuaMpfLmkl3tPOxZ532D5dnEqkEztANioYPBvtc0xYu5D
w8ZZy9jJnL7sEPV9zunps9a6DNrc6olQwOc14VKo/zwWmQwal3LRULOYQUQS4FyRo8oPFKlKNJUR
cWLoXEy0hEX4g0OH963ITsPqbX306dT0f5n0ytyCal5fGS1ErJ0Yh/GZ4Fu7Hq5YNdaXxvarJud9
cs7T87U9Q0VRdDsfab/RgAGu0bIL4Z961SfwFcMZGRoYXNkZcqwJewf0AsPZfhCb/113SaYFq+es
BqvvccknTlE4nFLbQYWsoluVFaomyKl4+LOZjPT4mcsFgA7N3yH96oDd3MhTpU0TJoSqS5gQ7sAn
aOJMRKJIPlYRtK6sT8KEYKFJQKLBhz5KSH67h+bgZQT0VWRTjUcVA5J3o3a9Rcggfgls9tewxBYA
1nruhbJyYJbhDel4ikQwybZMo64klRmBJTtrD3+CoARjx0NHW0j8kMoPY0OfEkVpZ0U76Q4io/uF
jQ8XTvUfXKyC7cDNp7u44lQhTlKwxcz+PRWHo8DEkMCiAiBlBHXK8v2/Z2fJoGlZECETWcaemoQE
5+DymMawTCMMpMMqZym/oh6C/limqEoiWQ2xSEJjZhh1DwkmCFNAuAztq1xYaURqNyeq0G6tJ2qL
+P0ARPakPzJ+AeeifJUt90Om/iyNsFD0kDbWQf/N1oQKo4SXnwMBfKIAOV5Rts32G03E2K1nUqRY
AYYw564ElIcxtw4kBZPDAKYwOrvWoa4nIZ4W2qBxCIEBmqDFjt8R62EzC9uvhvznRaFJ/CQt56W+
qNbFejJfKtPJwt1T917/Yp1TDfcGEEraMYSVL82BlIWH8g+uYMMIsrAT/mDx+He/4vZgy8y8aC7R
n4mfP8HcG9yQhhoRYcbImFhwScwT8hN6iDqOMZGmLYLoOugwAv2Ihko9Ngu3yR3GX/hhytnQekxR
h/ccSLk9xmPUsMSv+wk1AVihc0I6DAht5BvkGnsTE+iqtY1fbvF5X18s61LGl9HlToY2fq1snMus
DwmaIJhrqjw4VWNyAsG38LUVCPMhWsS5wcdfLRh5HDaE+/8ejNMCfU5qiS1rpx0ZQiQsisRQmR3s
F1tFK/HmCp4ZVHdzvsw6OEa+C+Gj9DKA5keuQGwL6fhJ4WEfUpxYYj5zjTVYa9EFOEmw1moRaZvP
iBmhKb+vinKCTRW24eKAM+eKsgAaVSR1SazHazzjppqje57lZxRjAc89Y0E+ivCX/V0YQKWP+ELP
dK5GimeVUQnQ2IcMDVDByPhqv5M9xg2QR/DR1S3LT8eoROwXP53OmeN0Bc1GD8gIFNHIcTQXEbFP
q4Ty1p/Jw1DeusZFeHPnI/cAmdEGe/8k6Xar83IeTeJmhR1JEjiViGnACn67i5gGkjYMryEfJfEq
8g0SpzLszS1uWOKP3FLUKuIPEPdgij9yZ8FBUHGz9d+9dWhUgVeZrV/TYuPLMGoGClXfgEyrhYAX
PLwiVEfYLv+ZafgwopAA+NsdEPXVbyhZSGxVpHfzoJLGgeOW3MBrKJ0SPqg8hkOoXKDWriFCJH1E
Ik3JDvM3/lNKSjbFIFZahDcJwAqEHbe7V0kepSrkEmFMWTBqYsHkkBN6142uKVfNUGLSA+0uv3oM
MLdzKkX/5PFMKEhrrkdUogQZ8tNkP/nPJczXgOca5Sm2cws40WaBY3HUvk+PJISkSIgIaHFTCLNS
mFPR94pxi6lZF5ogphqoZ4rPFDHEEDs4z84HKl3srNzqyPGZz0ohsivAebHFSd79XTtr6jsxbHfW
yeELUlf1y2Dzd7C9EseK8QjKpfjJIqR/YUvC3oY/jy92KIarwh6fEMVWmLWIq4wY477wgyE8xkSY
IQZSmPGy42ZghcI+bmG+PZEiA7WXzvQNHQkLVo2s4huz7WGAf15f2/w0P5NcyHpKnLxBSJaFnAHH
P2mOtkr7i8jppM/yzhvFDEtu3wcmV6FKf8s4sldHCj8AcypvEq/93zKMrFO31RcK6NOoNs5QUWQ/
0L1AiskOT7AgrGHnlpWtjgX84qyRVSyEjNBcnSm0ywdu+YLLAt0l4VyYk9fUXXQcfeEZOB+pSWY4
tmifEoGyiXRiFWTiRRgvUh9JEltEeNze5lR8EG1/QnRGHXqGSsk+ku7sk++IkaV4YyOsABj1h6v+
QDq6oj0kImwF2QkqzL2IW2HK7xAYkInKDU433a5/0LKHsRdORARpWwqccTlpDxo6P2BlWUjzF6Lp
egLdA6X3618kf5SaP2SkzFn4N5yOsIkexvoZPeAdegBmKXNZ3tjdcp410j6qR8KS/YTpbrDJqjBu
gjkBc8wNhH3HqeupVw2sJfhGM5O9OOj+eND4rBiBJe4YDc0bqZezwPmYvXL8uJoYWsk945zFcwGA
A3uWXUnu4sEW7NmO6RVEAeUyVrRJMLawZwrkCYXhn7ufcM3Lbr0a53HNp/aBITAbDjQPMXpNSFVk
l1qZdDqgeM4+pa4gPEG0T0nQonsSLJ2ku9wTBBVuj4UQliCdROaebKc2ayQjiAzhJIYQRAJ9ShVX
UIKji1ySAJVcHaQDE2n2N3BtSzwB9waWNkgAIe+eIJ6/iScR6QUoNv0bcI4e7CbCNKJGFSoCpu0V
+27SiMzhuREiF6K/My0MxJK6790ndEd3zeWevAQBfl6+hICDBwPwEsk5UAQRwwQsoBpBgvcESUjc
7RPQBgoPRlShgcMqKLQWR1fik+79x1yPJwNpGA/yvUC0zX5zxLKGJGjEawe7Lnnl4BO7RrLU+5n0
VzaKNVu6VqJGpErPSiSxKCuRXIpkaXwCJnH65IRgwaHinluL9CDPUD2ZfaEJijSUf6dEdethhZFq
jhCEVnsh1idHijCRb0BZWCLY4kzHOgHPYJhkssVtxGQ72CNte0fCsPBQI4278/vyKZTEDUECKpYE
0rk5NqXqC0dIi93ogdgLnBcc4xUA7ku95jzcigd1eJgDJu7iBrB02NQxeGIQyPxTx/B2o9fe3lzk
4hyBQCp7r0h56/wnMjn3ue8CpaGIvR0wX19XLy3JmVvsQYK8LpDVT4l7U3PGNswZInmjJ0j8/gF8
DK0+Pcr1W7Dw+1td2fwtI5YBtFoEMyL0Rv0zOh9Xom0RgtOPNIi7DCSLo7PpeBUB2Vjw2EV1QRjU
dziMz5vpQmOOGvy5vtBrQtoiFs+BSJJzS3WOp2vCaIXLalcShEpIvDdLtB8d5oM3rP+m1blIyYoV
yrKpP2Cn9L4TjxDu9YO2GvybjIuaRdxdMvQnzs6+oXLyAPY2AXZHveQntJfhTLHAKRHQebrllSTc
BgvqgCRs4fLqMElCE2W4FKQoK4NJxRAe6JxOINQTn47QJ9AEqJUjmoiv/ZeBnoHhHsaYbGbh9Mf7
iNnfsilDYPSD36mIgTmuxnBeH4EGPKI8oMSf6xLQg3hASVch+rwP8eTb503gtrlIvyOxIBGZ9FaO
PPTmV6fGc2+KSGfKtZI39zhTtEpvhrj1hXRPdd5fk7fqF/9NDSYKBEhaSvkZaIpd/Z3rURGJbcCt
hvhFHu/f8ClncH8373iEl++NAOl7FUdAkKTYtWw8Xvbjcl28An7p6knSAScHLSHQy1ZABj4aWUuF
XyAvG680mSR3S4xtOpUiw0NbPBb6wz4H0n+knbp/UPpLrJ0t48RYlDRcIgiJ4DPwMrLcBFuGF0+l
yPASg47isS+xJM4yQYL0ubt0fBJqcMf2J4ZUXST4MKbWuceYisnKPDComuQFII9HBbQGByC9MnGc
/xjAwlc1GUcw1+p7oQpzSK56qeqhw/3KLE/NaN0QVwBsQixoKAeiO8JPbfOndhOEEd8fwojuw+t5
KS5c3mVxgZCZ8NYTb0BHnnt9eKvJY14eFLq55YdBvhQffRk02VkuT8gBa0A7NI3YI9wavlcWyt0E
v/Khk8hG+g8pFWceQZC8jIzbj8NZAGsdgOHk7yd/WsNtP0pAIHHacp5yJmzDB7mpCFK41r+NDAvo
JRCJEk6NpRn1ts6wRMJkzjaHz6/x5e8Ei5Aw+Nf6T4KRXKGU8ZFmcK7wz36IzHgUHuojss1VDOdy
BUxovvEyU9rA+/WivRFz1cHI+LtZDMbcSLTDWR4uc5iKfy5zVJGkkaAeBjhUiVCBHvgC0IkymB69
4nEPVrTuQDoJTQSyTa5TIiNTADWdiRlqhWolwyU0irSvwY1fdlwGKxa6M47V4vBFXYVeC+hj50At
/ks3lhRBmxYMOYmnifbnQF8NjiIdYBFWPdkQv04czz36WwQNBmaHjnBx4cVT1HCmwM/RnknD6RNw
Ju4/f4eYl3WGSBhoAwvawCM0x5QElcc+syUZ0yKeW+DrSKFGAoXXcHO25RsQMxIsbN0zWW2acoJL
VfqI7yYJ9IbCVzUl7/fER6whXJVExnDZBc5BHhykJAviT3zU65cFq5ESfCSiv0hlZiZRaAiq7LsS
jEBkMnAXvcE4c2hrEkB3uya19uyoFI5Cel0/qS/i8LbdFYpz3/+URlyGH7U8MrXTroqYVz+wbVJs
rSI7zUCpDsy3mM9rP92LhfPOxVYyWvlT4uiIQn/Oemju6ZE+zv3RlKBCSXQ/6sxg4gLCwIPHyqhI
zYHp91D8a/4+Y8X2KuMmOaOlMoIOlGlPE091r/AAs17SuSYcS8AfyEq2QGGuLegUaAkx/3rMwSbX
1D8LFdJwLFSE9iqI5cdSW2xu7U3VSgfarEcxQuHWJCbpi8pgOCGI+pPoIk8abTtJDnfM+dbQQUN3
dL2KBgU+R+wPsTYuVOm1j530Xgx/+OkYlsmhpsNdprLc2/AwzKS4D4yWHYvnnkMvKc/1dCJaMu5s
Km8QJpAkK4I6x9HjCGLsZaIbOBBJBhmO++YU1C/TyC/3QBMXESFkr7bnaW/agCLXVmAm5OHdDE5E
FVyx79sScAR0hgA39Ww55ugbMrAUbRB44uwqdUTO/m4S1pqJjLtGsCbISxCf0Hpyln5IPTZLX8Eo
OdsS/3gkG6fJcu8cIohjicAFWkZTnRx4ghdIwIftH+5cu0NeXh9abirxWgP+5kflUb0svCf5pQDg
EYwvSeYNX7HQwPDFj5DS87VyN+JHAIUkkp79BA/0CelPBVwC7w6ejJdV88yX8tV4IVrOeOFPAOrJ
XK/vQKVg2PVu+ij2Bw3svrtU5blPdLJEo/oeWrjwEWiE9NSVDw3JH7dDqRxyZMdCoYQN/ZZGBUq3
JuqbiLs+f5z7h0JDb3vuy+W1wk8AltkcYvQwKXDOPPy6EuZmqr+vyQT7nTpoSnnRDH1qYCYUYAgR
kA/cjjRU9qwfsfY4YDDSL1TOFyKWdMq8O4gohH7tmTjI9yTJimTm61KeRpaqVaK6ICllGq5o1xLv
eoZK6Iamx1ZQ1stIXNgY72RzXwbzlBxqohS4gQPyFCvWNt2XJxp1fPppJTZVd8BZSPMFGfKseu3i
9zw/5mm6npl0xlUAxbDDGYUACmBNuweW5nMO2wieRu2yw1TEfwULR3Jv2P7syQwZvN9x7RVjmHHi
8GTX3lx76GyllOmehjAui1ekSPFAtAO97A6Wtu5+NvKDtr7SG9TAW06f70c9Dm711jSH6o3+1Coo
oM4YV9ffjkUUD2IcPkuMwii+7YXu8tb/8jMFSRMtkE7GDi05SuGqqyvsyxfcq52fLZFcHKf+OCrH
Dr0sxTpISBE+fcUNxs+AG0xBbM6svr41Ve2Kx3NeH08wwhgSamUXldDeczvCl8gidB/FFk9rJfv8
OvZ3V2f0gErQyTx0YQdIRmkPj73ml+rD72dcN0H8oen0EByvjk8G7p3KXKLczmZ10ttjAnlJiZFJ
jO2IYFzyZ/URVsb2Wz5sstPLIoiRK0+B8GLxyWyqTAOkMM0M//tYd5Ftl0zcxsHHfXNswUGT6Hon
ss9DvqwVSFBOpXoq0vNEzidHyUkvTu187JMjSZ8zQyaW2dj/niaX80PZBxRGxjfoU3+X+nMvUlTI
k7JyD1AXvT0gDVrJhtHMM9dEKUKhwgc5jdJbNK+G5noWOxJZu3kThQ2PX4L/2e9vCEHwNe+wnAGN
fKtHxw5jg7qboy/A3Lx2YxBuaFze3NH5bZuu/Tzn9u9nteXoRy0V7q6B/JLhBpJ9H7u6OCJsu+4F
ZNwKieAmsk4G/1F95p+vvGcK/JytLQG0evymfNi0RiJrPfg2CZdQKfwrCu/Yebab4wRQRcrocNAP
vuXc2CSQEw9obcizIQcFENkbGPxe77FQHV1ntLjIhm0qs0o2F74qQQJtykJiNFVs69h8wpsVbpAs
8ppU9U3SZBHGUV0qpGzU3mx+5BJAvvFgg0ktlyBfSN6AVT+8zHb7m3/FCHRl9VyNQHt0hBPNGIHl
PpnPpEtHeAeRrZCYiTwpJeISH48ALgowCqdAn9KJBp4tbTgG3UzJTcIGBg6BbQxV3fhfQzBaf8pE
DYExYI4eH00oIRNWzov1N20M5zHUNRSF7q4LCrRClo/0kejb2sfeWvReB5zKt8UbbbkeBvild7w7
Inj1kDqj6hWlXy9AekEyBXISTrX4hhkjt1daXs1g/xaPDr49L7e8K95JDkbGddwXANIcjy4nyrw/
PKvc+NhEwOXAT3NbskgZc8deXCe2jx5glHzcpqpr884jMHSBi9qZbjeblcq7I1uQDwqSCdXlF4uY
FjzffhwII9iHb2NyeIO7QFMGtXTyGSsBhFAAIOc5QTPllU8gR4MYCIqTiFNlEvpaO7kSr0/FEZli
A6UpBEwdqTfqyzBBVtsIjZ9Q7X5GQUj0y4znaTwvDXsO7XpAAuiEDRe3QGkX4JLc1Xfn+i5loz1y
et5FRj/sbVd/xYCwA4sEol0zWv+Nwup4O3CQrFctNcXs1CVLu8zS7KsKzfckVXgcDBAcHAx77Afo
qBGaoNzgZulcs7Jx/OIe/MmHLSWgdP2woZ/i+jE+DBqe+NS4m4GC6wlFLAf7djUliJ9p4DrgmOAn
DZG3jrrTLKBBl9v+1E+nVg0lZ/62/diYJjjR2oSEOIcBOA6eOeZjCdxKVJrwQYRpElKO9YDVEHEE
C60NlOhCIBPm+45rpBIcH1rfAVsfRjVgcc2Te79zUfsyBiCSNnZrIG26UruE+KDuxM2HxGcPyoXt
UnSdMB6rJbNZMJUB8g2LvDIQ/x5ODkDpQAYhgIDKc+sRIBC3TFU+mZp4fDOXFQz53RakRZYWDh6+
2FWtx7i/9LmY6m7xkSEP/ESehd2FOrbxCcgHzJwtG4VCgdYZbp69jw2987dCObwKRNEBhYGyYKIE
RgLdzYonGcB48/Lxn/liqK1ZTT92xNHhWj+b6in7QEu2PXYE/GcqCtkw7gP1gIiVKFLIlVERUaTo
TqB+iCK94p2SXJgdHps/yHDwpwINYeTJvLlzcFh/GXYLYRkW3ckORwBoKhSqRQ4/VDRlakTxhGMb
1mY49lFT/ybOix6BARkCik5nJv+tDHoqBWq/TkWNAHpzlKgUKQ4i/I1Rd4JMQkxsHeZ11CVqmMWQ
WOgVvoRGxUIt18Eo4EtEMHxh3AfyMp9vjUjGSwz/T5uEaA4BmXF4kNTAFhE3S1CQykkMw74+lQp1
0rqEmeD6E9fEdfIK1MGWQzi+fJjRa88ugRBoifNJ7PzgqPCyImaVJih3Wfd6VKDQYvl37SeOMqFo
sbwASQsC939xrVQi3+B8XAnPkIgiIFZgrML8nDXwLrZS21jbCbJX3JkGYlDWiT5Lcr7dnJhcSyh0
Zc2ZSY1lM/krtoQwgPZaGy2QWxJdwQrZuNGL4Jw6fjZcWNfx0+aGCwvRPT8TiR8wBsVld/902LLW
iCgidCn9H3gJYnbU/SuOT0JD7zs7/vEUc0uc+8mH58E7ipirS4UDd58derjYHY22iONEqUy2xggT
sNn0UUzhHPnut1dSkZJCNC8Qw1Yy7rV18Tz08kd1z2m+F2g0uz9odLySYnQLpGRlJ4FENvglGy53
1oA1UELh1KojtDMgVpSC2lBBgIlHUqZw2t9/6ZyGmvnjXzcbpEyfdq9TtbyTRnF/3h5wnm4hrFrf
J8D2Hd1/K3vIAz7cxDUK9In5eg6gwCUiov0Ng1BzX2F8XRNRkSQ0JDPwfmm6EP9QvlchFvjDnrnR
bgR15Nr8e1g7Dm8BKRi4n5kaF0g82ncIADpt6U97VwcYmYl5uonA755vD1DQso7AmdsfW6AfGyoV
Yb2w7Rws+E74YpI1SOPVBMiiywABgtlRZrftieW25Wd0QnwPEGTIODxZxOzguhwMke+DOdfELTCe
umvYV19R7uvib2ZnZUnduuT0QRA58HYgfTNHr/MEr8QWCn7DK98L8GUjIBFxcV8SeYcSjD0cG6mI
LwPvuIZTY1fIliAeAiSjVUi8Ncm+aQJn4esZ8454tjBy8HlVjvjM9DVVBDsqdA87Oig1uBFiLACf
HMM6+pRo+7QQMJn1FW1yn7GfoFYGMX4QoCDHw25PdaxrBciwMkbnnBwWzS4pdWaGl7uIsMAF4B0K
iwC+SZouhMH2xA3QGxQjsFd9JX27Egwipw+K+PQBMQqVyr7/Hwv19oDFe5Zln7p3NIpI7f6ZVTYw
nJMckWa2jxBg5OYB+QWvjS9eGx47/jDcrk5/uBTUyFyEIg7kBR+GInRIKr8gPlajS8x5vnfJOJ9y
/QlJVbEISdV9EQKUa/Owjy+zfMH1YHiw1FtkJmwRBydTGmyRbKPmSlegE3uDsbLxN8DInm4ej1RS
JKfzXxpa9/nEARDW/Bt3OCbxj38CZsyUm3yZ1KulCHmeqKFqjj+a5kOemeL8IfFVikJL+aRHlEdy
+jP756dOOaF3uC6XreExaR4y+YKmkGraMMdQfKUsCBUWuoHOBmNiYyGPn53IfOEu0VehByMOnh4A
5FkYeixKcwYi74UUYnHQVyYkOvcnTT2ZBSY8aCemmoi1exFJnqgfCNX6atE7qB5v1Tnbn+E2r+fZ
AH6/5PhiiTHpPR3Bgd8gSC0Qu+2Drg2vZog5RiqiiRd1ifsoG/i3SK12+VliFmF/mJkmhX5Kb2lo
IWF8OibLLUyby7zQBk7/0gVIlag0qmplI8RUxJiR4Bgf3W9YX8DL6I4gLBzT905/R0nWyOdraNet
+KOAa3vdLvjrMKKKLyC7HZ+6vZs8JkxmlssQmBCAnxzAcrb35956JCGQNYNOTf6yQ+HTjL6M/Y8a
NqICojT2cjMyimOs4K1ZRGoFhPuIQrFFI0dkgs4ZnhwsnjeA6FRkOP4r5CDXEAU0fne+tkIOktux
OilnUIdyOSYVlSVBa1B2c+xuJ8ks8Msup3g8x2CiKDLyh5r8QPArrrBLEVP0y+aJgmZXiwEz7bqX
G2EBpQEEpD/rUkxcH5MRvduZY6J5UXyt8msCAjCFIlhcvN3i6RikSNB0G0KVLecqO/Qps0FMvfhi
vbckZ496pcHuJxJfcv6/t5W+zsMDkcXTzkmmLziiWk4/3d/dhJ234wwEf2MmmMfzDgFTxSeV6BGc
yD2TnJtRs5OgA3eVCh1m4jVATvdPXLbAWrfisoDKLAF48uixQtM/Erq59mo1nYenEuUoofLAs+Ru
GAiJRA7ccqUQWQz/vaPFXraH1QowlhVSSe7wy0IZXoG2lSRKudxfqX8X0A5rPtisnc3gbZyzGt5Q
J0/wGUJyIyXl1Tdug+2dijXGlsJRjxqB8nhWghk3toW6R2xNqeVJaE5ML4aPpKYr91Ty9AANcbaQ
QKLQM0fwkLdj83DBeYCJILUAdbKe6If0uIVMS4VTNE6vOC2KIcNRJafypluELR0oZQTC/QulJMqx
HrpTjLT1RhwC5CvwqQCEOq4qilckFoz2zcYGZwLv3gOpCvaa0GFlqw6rN/pHnhtDlLUQxlX65FUj
1lp8gwqVMTDGoOsrTBnnubiUBsFQl9TDzW2w9a1fJXWeuLxrETlEQhHLPruHzpMjqGInX6Vp+lS5
2xyLPA3xFicZHWXsCriFUqepL3xUh/iMfBrB9+ay01cQ/KqTJSmfE+lcS+dBOjPI3W3ly9R0L5Yi
ahmRYeoz8j0Bx4MOE90cXAlUJGuBQ+2K7RQl25PKRmIxOJKlIixOVLpAIvd2i9fQVmmoXAvV6FQD
o91EdFL1egoRE4ollYjnanZpree+TcRhmoSdZZ9uvXvnuHd4fk29tbcHB1AfJ/Dd6dYKFDAoXs71
ZFqvU9rYjRbmWnivwloKyqo/yGSGJuSk8P1XflQGz3X0TpwtQxrqOgGBsOVHpTnNzSmHsnnIEkfF
fUwfEzbcSNpHNYoSjEg8Cc1Jn09Jc+LM5GliHPhf0HHH06AM3wWQhrdfZtb+tHZW8QFpvjYVDigv
vxBcjps2k1MSbeYdVyFwBvGPVXAFwaycEJey5tcTcn04G+FWBJvhemXhR5JjN6kzPbEr9rbEaoF0
B5NE72xK2e4Xle3F5CuhsjumbicFDUDmN5KhgDUTetgxIQh8U1g5eZgwI9HyZ3OGzMyIIP0kP9Ye
gBp4Auiv4fLXAw0hRcaJwF8+f+N54JGkJWotuUWpDFGl4lXBqNB6I5hV6oDNxlBylbM88w9K1kGe
aJWn7ZAOLuFZbU0w4jhqjeOsfWA2WPrTToEKplLKQ+MK4NIFKe15coBdTu4CjS82rWdg8t0kMwsG
0hz2O+H9NvTcVsaXFh1/eWPbvC7zQon8nZzE1ObdUy8d8BeeGvb29QWwT9/RXhaynVjwJ5ZYzjkI
wfZVKmVv5Q2pScMCPTzoA7/5foe4sCeSunfnMarQT9MDlUe9TqbWqaBpdJj4xV5ZGWdhxdo8dBpp
im0+f7PuBuWf1mRR6vM1zTnsxiG8DcFuDmMrslT5cSvy4OqkyIMQrSKyiqjnrVhl0sUQ3fiyGFo2
oXS5C2CealzgNytQf/xzgiKvvqJs8atoz/nXBPuEfPhwIqEpjchp6XpabFtF0FBURxN5kv5upo6O
bulrfrsD63j4F4k5R0+9M5ENF/r7bhdndjrFAgAZKZh4hgwgLRCEiUEDToT3rbqpl4zcuIbfKhl9
t1BBggQGeZqVE2dCwc9x25s4cYH+qF8fypBYCR3udxaxEqZ6f5p4XSsQul1MG1OHkjlGD2ZKxhsQ
KQNLv3J4N4slT87sypxhOhvzpGDUHOf7lQ6WbLDv1z3doNFeCQvqyQgqa5+NBuOUgj2ZYgDidigl
pLOISgfomyTSp9OCbKU9VvQPquwSgUrB5V5wRjqN01dI5iClXWKPcl7whe/6ueuRIvrlEpRYL9EM
immuJftu7SJE2Mqxh/hyR3ySlxoi9RGV/5b6iAYU5huxsCpMJ8vNI27EOMY1LTXiM9Nw/WyYLlMi
wRktJYlFQND8gpbT43NQyYGcuvEvpRPQJqBn/2cmItRPLKGpxVfKH9gTL8FABXrU775Y3zVyRBuh
RAl4LjEK9NJo78EC0KBwTRKl7aMku/d88JFhXgNzTo+YTu+tGOAz5WZzgGE75FQGOuzEbHCHXr0/
/aMD4M/4Apb+NG9PHrbv/8cxgFFCv4B0ie+E3i9hrWMnelpWBowDS6Be677A59pEm2BvFlcJ1y2z
6w8SOaig1zyUctvJ0aPzXMu93vLXeQd7oal+QUNUR6Q2/KAii5cGar7IEBuCJNyakwx7RLiMaplU
CHQviOC0Xv5Wcg7f4kgej1J3mpIzPLSBQnR3rphxHOlpUaJRdEztO3uovNtEoSB9PeJqSknOMgCn
Pn1TAoy2bwAGFPx8376d+ZBxtdgzlhx+w1cuYOQhNgLtDbyFeQECHL/NrH1Xgr8DLJpUfz+e6FpB
A8iDh2NByPmwEN/4CVqwujO8Z5iY4cEvR6ECAN5E768J3Tl5CKcTIzpCf+5zJnQJ08Y6oYMEkvhe
RocDBOnpE989Ocz9VitKU++6x5Zgzh4L0B6Hx9Vr98fpYBLUUpIC9fw/v2Lu5NZVuLBGlzaMVTi4
eYRhz4Hge5gz6XBDpbRS5j1apb+U+R2rYfwT67rSh6QvYF2/4j0SvisSLzOSwCYYHKwR0bCPUH0U
R4oX2K2r/Te5QhJ6UNSDdPsMPbjBgCzBBEd7xIvNfoECOitOY4qpJrWZIe5sYaiXJ8z7A5fRFQSE
cVR4Xse1Bm+fc9CSEoLYgLpQxAZJeWKU1dWIUTYqvgBkKYlvYHZZPj/Ew2rV4UPc2rQ6YNaBSMj5
i1ZOAwFLphLM1E9oFE3Ge9O9Vy6TmI480s7n4GqEfUli64kuISog5yOqa3V4jtXTNIi/WE6O1D7H
4VSG/ZWbDoWLkCIatwgmPD/AhdfLab6em/GMDZ8oipaAlF04WwRi+zXzdvPObzdaUEZRdi+HpvG8
nyB+1+cUtwwr+ARpvZImwmfjOwp4oGY9P7BsxBPWPWLmIJL/asI0ehNA5B722Vdik1uk+nQEd14V
3kv0aQsjAVmgKP5hp2eRAkrjFWH3ZU99aMLUwqK1BouxZW21h2TI02m505yMGZCLqyWrWnS70GkJ
zWaEcuLcP+i45Ee5c/ZwoqyrT7yGXXaTbaTRMCI8pQcuVIowCXSFgB7hXa0BFiGJwYzJTGccpK5x
3aC2b2MQS7ISpLDTg9ihUkkEZ7JG7GNssw4EPcHbSA355kgEMZ1gQYSPXccjjsdFDEh3jjA40dxl
2ibCghm2MZ7yt274ghHrzoGGFmuY3vGQ6TdS0DNB7DGkKl/+8xSS9vlg0PLkyru3WyJGjXmwcWmn
cJaF94sy85Q06MEG/WeY4/wWl+53IAODDBBUIvSRI3v0iAYxiKVD+PCEcMCyDnB0YNXw7uWfGuRy
bQMbhZ6hst44xDXzPD1PZuL8MtRH5kPodAZvvurs1OrENHCs8X/SxPD4pGQ8wJqnxqMt9JDEAfQ5
2cJhuxBjHJHPotJuyPmnzuHMWI5gJAfVUB0+YLBIV0Jgyj/9FdeYHU/eaNkpodK0Ocy2DtqGyhkP
EzM6jyHHBsoGIhJoaFTeh1/wTxJ94sxjJONrBzQO+WsGMIHrjYxqrsbXW0xY2+QZXbSrmBYP8YAn
zQcNgwIdvPwnmAKHxJ6p3mXOXJ5YDjiixaCI3vhG5ifxDYCW4C0OxxeIvvwLuiumfUP7peHH+IPG
IqFBGl27uHPS1512ZZj28/jttvuD50wv2JV5b6Dc2VKLlzYFl4WNPsp0/cCMMt9RGH9aSD5yFpZ/
hE52YSHLc26/1JklKcQQwwrCmWWzc//TcG8vF/YNIZTPWc4egywbeRLvEae1zaagnuHb+YZkSFRE
jvmpUJ6Qb1LT+4ANnYIHwjzJjCCQ/Ei8AEQfo7hxIjm2Bg35qs9Aiq719VFZecIu882Y6LhvphFq
LpV1KukmNin36FLYJHm2eaDLt2EI4dyZUJM4gpoziVILatpE83C/hEynsxmWosGTmQO2FSMJBMhm
JGnANwxiTHAHX1UXDdFiU7O8gVuIubJ7ZCAaxfwnNNdqFkxp2GfRHfMkgmtiSiBF11z9bjUHF60/
k96LrRZxpq8yHCBPU44ZEW/zCa4E7w66i5WS2hSUZF7NwnlgczBra/i1AkH0GX9Nwy/x15v5WIj0
nLt5Yojs5lONd/urhcoEY98aObmgB9YfcfSU9ekJqgoKLBap5A9j/gCkX9Ldd0CtCdTLF1Y00F7w
63vv5ibFs3U0XMNKwn4VxLROdLvhuc/mSG2N16SvX7Isfc3hBBXiNOTxpGMv7Xe6o90LdiWG1JwP
3xmikZEGRYBJX0zssMDgX22P6Ceo+BCh6TqBo5qf4o1Z10PWG9ZD64e/IMdbA4L4ML8xr3Ji9Nz1
/xXHdlubsEl4G0RilLYmRsWDMG9mSCCoVPbArvgm7FkivmXIgCCEx9ugf5skF8Gu5XBjEt2g/G/a
XfwPKVLbycH8De+W3l2J8KSC5yrsAFEQDNlQOXs4dtYSnEtEPYYkkfWj4LN42wnNjAyJiLcI01Rs
o1qse2Hp0u6+taoW79MBS9fV3YJbzV8VQZBUZ1C1u5q7t8JYtP2JQ4bOkjnDFzJ0uKTRu27CA9IT
hWyWz5gvYVzUAjURyTaJLrK1G39+u72MkvMVa4Gxuhup+oPKoeoPmxf+JljC7AUF6qgDc3g8C3/r
C1G7ETxHdh9qN2IEVXyElqAxYEJRm5YgsyA0iuhkaBEghWUcEdmQM1tbv5c1sx23gZycGFoMO5mP
eXMEecSJ727Q9ZYDCHS9k8O9HJK8Qe91+8pmCKY7HS7yL6l7NiVELv5mrwNCIEJ3598s0XE+HSRF
WO/KGw6QLemja12O2b47pcmZ/DMGKVY+QvdG3lMSb31EcDx+fOaZtzm4jACHZEXNaR8R7pLWwuo8
ujnWXb6xnU/jaQD2QYhNokhVBArsxEXFfY2ZEtuC9mkc5B4oWZIcRg+mRX7GSjpU9oCP9ow/cksH
Y+Rqf0ocnUdLj1jIlisxCNA5rsXzjnOHOgeM7mSr24XD6vjYjTbHHbqAdnqGhLs63NSo7ISSKXbg
+zWkS43YdK7gFfQQSB6fhSUP/o+s+2puG0vXBfyLWMUApluQBAgmyXJQ2zesbtvNnDN//X4WYHv6
1Kmtmpk9wZYoYK3ve+OsaX32X6NqGDbrw8aLC+vSdjW7fvkdt5VBTb8mmlNwU2w5KasnPw2Oqvio
nU6j0hhuw1C7mHdL344A6HN6PI0Cy/HQkBiLo/PnuqjKle7j+9VJmchkE5ftJgvfbDMauLlBX6bq
86PzXPCaDiv14dLusZs8/kI1sFZGu5fjdDLjhYkfRLKz9CYlrzGsSTejl58NH5dBue3MyCCj7U5b
u+fVA5E15xlL87SE4hgzsir3ld8YuLOQO0P+tn1vXfrRLb29ViYwQ5cJpkICS5kejNWPv6/XdIuk
123/GhMkHfvRa+A3mzHt4sJjwmEWpIs/LwzoCEyNgVW3CF/pcZ8e7//4yWi02p+5ablsT78BGn4p
UTB5MTNo52xJ/rDe/i/rqaT4CU6cs8bLexArdM7sA4kaGImjPCxnypLgFm8du6c548kAarSRvzTh
pC1AGyrJ2gff2EynzdtxqWfMUKa/JtQb1prjcm0IzZ83x3v25vrkdnk5XF7m3QUZYL/INYOvlvM8
9wIPM+5VN2+zjX6luFoiBr3CmD1J3vFKAHo3yC+0I4ucTB73adSUU29fczWfU4lspWUfJmqWXWal
p7zNrOZy2FzkjqGr+i7zizV+MIKeJ3QrPv8wtbApX56tXxgeK7KRr+Gs8LY1g1droRzR61ptpbWn
sCgtdJqd7afF0SnyztF5Exp49lBUZ0O9LMV28JjrDQnXbOiCaw0oAPNQ2hr5eB5J0nh2jz+nIBU6
7K7O7d2p62esQfMIpLs3U3s7nO9cuFK15/Hn1UzIHLB8IC/gJnyjORztLyObHjZg8rX4htr+U31c
CdUJDvKcf1EAbBahOnaub+aT+//OjP8MnqvLnrIiLDon+5FuHz0P8fqLA6MsmHx0fl2bWZ4phwbb
npSzW69dFb6ebJfJ8pbMGVjOsWyRMvsiX393de3uBu1DaB+Z7kez9miDTVhgF8cnLsP6WFr173z8
iG3p64MSVmwfp6VbXMRon6qocUvhCKZ7SRHeC6NWzfPcDSfi7JiNbvvwHxxWySkx509nhI7JjYxi
0c9eFoek5BJZqSVN1430RgZA2HHrI1M1EgDjoqyKtNsFeuAx6yMRPFvtyy8SocBbPVtrYaSfV5Uh
iDWOr3rC1EP1q6XUI3llwzoT5DRiT965HL6pKetfM/NmaDpyRlMJsgeIoZj2dhpv8kV/fkoiYnu3
RznbnLLTyamWVfxau4dZj8dc53yH0qgTcBmKpX34KnAZ42/qbDSFvsbnXDTt34f4FHJldwM4IChu
Qvew3TsENZiTi6AG56JHVyjhGXLRBf2EFm5I9waRiCbkcWh2Cflv86AacZ1Xk9MmfE9Vne4cislG
2fApPDdHi3QIv4ORBeXIatshGvElcHn+n/SwpQsvqEXMeCQsH9HE/sxdVrtljKbRPpj4QtDCPjDx
7S73dhb6mfJk/0ftpcgufvJUXpJbozuFIBx7J1H7j5cvC4pTkFkpZD8RicyW2U2yymrw17CIRbkr
SrgnD1tJwJVJefvkxkx5y76OX9Zhpu2ewJfSKSTK+pN1cC2j3umYhAYCttR1uce6TohFDpEXQ27n
2XIRiiEbZ8fssNO5XIZsRb/7jmvcjiTx3oTxchaiyJql/qBcDfacQsaz8FHTDmRS02SlOmCgJxbF
w2LkKp/1ZrAhZeMrpCvdh2gEaNvCiftvwfiByXzx6M8UDeYmUMNnNZ2b6ufBT748J8dZsizr9e3N
OqW8cVK2HJDD5NdudGRpCNJ0yNyjmPM/JG9EI0aRSru3B62uU92fsGG+zgpWzlg+vJyH1+pQF8Ia
yVYa3il7l8N2lw5FvuDxDldIDv3pm8PEIcXD2UjaNSWL2e5rXNmLyQ4/C1OJn2Tf6rjV64lLhnLx
1q30RZIRIZ7DOXDcjFFrM56sKuBo+FjqfQo9GIuZ5JfMuz9/vJVyvquFZzwTnKzBAb2qEoyQ8VdV
3cRwa+uCvOYUxU61o2zWHJ/NVyHobF1X4KHDVn+UTdOpfJl4B6N2TE3pXisSOQkOqhda4RCOVqon
JZ2Q4axUX++Zd1aut+GZL9RS5Wt47EvoZKNcHlsimm6tcWa4PYwW2/F8PVmtXlrLl+PlZXl5ufU3
y5fp4uXwD9EseV5Evsyo6Oku3YCo0Cl+aa6VaTL+UcRY8ar/scrh7TfiPxv6YaHT/0vkmMs4YHMr
JxL9SKrCtKvb+GkH3FIymFH8RJV64ieCnPmJwN+sciz6kxY9biNmb9q+us0grnSy5ZSnZP1k6xk8
t7IshqCjPFPTsVBkatZ/nwyFgFH3kUPBx+MBKD6e59+Sf87n5BCaclO+DuRTxE1v0WlN0N0P8gF6
VzTmu8q4aiNUxrVO3nxgah452ZamJBPKyGIYK0N1Gfxdbqw/N1dc9w85KjRH0ic8leJhdobfzZvD
6T14rDazoT/guo7nYgXZHp+a1nvHZ+9yFnsX6g8IWzaDwxmNGTyCa4L6Uzo79HUfmJFFO2zHu8Pg
OH7WJxpTCnu5lOqZtPaRArhlXgCnIeXrjVM4hORMRe+t+53SvxzMUqyu+jNtwUMPiENRqkPxgDgU
Kemci8JXKPy8iOJsb/oX6yGALHylUsiqcLCiqoJsTGa43AvjItVSXrigPKtCmAn6wuG5f5xWXUb4
GbZs8f9kTx3bMUycUI3t9/mVVDMAJQU4ATQgUbwcA2hwaGWC0PIc4MX+ZUVFM43l8o5mtdGuNlrP
DWkhOxVQcPiku6NsupJB1BebMRVgEUntbX571hXYjPzYj97DopEvE/BI0HMRtFSvDvDPZQB1s7+W
M5yrWJp7qcOl6eR4kMwx3reGy8PQrDyt92uLwS553rPoMBAbL1+8sh9VzISt0fw2XrysXUZXj9O7
DGRJk4UDeYdtZX0fMDrRyRGe3e+hg+lXodU81N6W72+kroR9tWOolLxRwf6yZM3Or7s+6/O8GdL9
nj9uwGKCqZZyckeKKRLJkGHm+LyaObDA7AxbIJAFLPha/LOQn2RX7DiV7ctmLPFJhj4aT+7kzU9+
KLlNRsQ9rJs4Ksh0fDoiWVaf1v9emlz/lW94htZi5N6mvsE9BaErI2bl42zWi45hbcNSY3AFRxVp
pnd86vqXKvZuvGfkpk6RPShhQiEM5f5AGqpT8dI1mFe/wx85+h6HwKSA2DmPxLBJcI3MBEySfVbQ
GTZ1ZzZyOIruOlHQ94PQr+/JAQMWcJMjvBzf+Dd22iMhfj3iiqjWrW+DcAj48hFAgtMzuJREby77
zJEKbT4XqgKrFWTS29zIBbxe6LNOpDxn9h5y4zYes9WIlL20GzY33fophtXaL19Jk+jDgWfoAwhm
j7T+LAdgTV3Yr397nyaFIr1NnPII9aZJico/UFMR7PYraPcy/bZg0bA6Ney8uFA7IjwPBURNY6VV
Qw85yYQMNbSSqB6dJsdyag+EET409dmxrAp/nR/907pT+mLz/WNfhLKa68xTKQh0Q3jYl+llE4ia
gSd3B6Bgyv1DS5GnJsdAuxHOU6CHtfPzKixuBAmTw61zXlRiG3K8mw3O/TmeizivwxXEWn2Hw2il
7NOlB85LT9ND/Em2mA6a4+aK/smwfZoPbo9BpdJZ7JNg5zJcL5IqhQvzGoyX/k/kzoqZPkiXynWp
daRLl3oA3tvT0FilrqqA3XernsKCFTrjtyrhEXV92cKofOVlQdtpmthLu37bf7AApRVf6X2QjZEC
nh2fV0WCguKOa79cShufpF5fkvIPXKaARBOpeTU8DdUc1Phs6fW52IhZX8g4H93D2asKpcnW1f77
T5M9xhGw7knc/muyvudXVBTb+z3yxlh6jWKKXeTCNsLJs9EmO30XFk3+p4pTuo2nNFl1PE631/U/
YNVCoCNW6dZMC6a7LVdr1mt+q0t+iQEeEVWAMnYPw+R2T7ab9L384wKWOIQJ3YaLE4diF6mOxUPF
p+GhmnOjnxJVB1ph9hMtPVRZm3AIQIQs28eNtTFrfO/RYMK8FplOVGiOV5Xk794YrlYj0EI7veZh
TO6vm5iB//B2z79boP97V+QHsM8yOCXizpdBsOs99ChRZVYOscbP+s0zMqFMhJPiWXJYVqQLswBY
diG6V0aqXyqb2DPE6XIYWEUjIT/ZYZdt8kBd4nbBy88SyS1haQiXznN9F6r2yDjyjEDTHeLDbrCh
Vumrd6543yqpvpo6UYkYeXa2WGfIvD7x8nPmtYKaHqx59JIHiek5H1xJ4h+17p5/jQ21uz6ETG73
paVenJpDMAp4EWUGQYlXMqxT/MrWqcsjeTyScz2sU82U9CD6C9iG9J9jS7HyUWKs8cysY5AHfSXI
4/ZI5DMVI9LNlNT5E9G04o66CuzvH6b9uzmDhqs2rn4SDdYi5bmwK0V+vlxLa6GyTS00miEJ/P4L
XrlR2WbEQ/6nKF+Dk5XqNO+JPrFSMUaHlYoastUtEFKTs7ly3i/MOsEysU5b/dI3CtYjVd6V7pgT
bOYj+WXyowms7zsMWKkDv1Ar4Zi9AMUOZ43jxPZV7HDM2P5CAI6/kGunkrnD738rI4ceLbshwFBT
rdPEPnLGjS8HoLJVACP/deY51QvKVn0IOqbgvsTxPUO5b2Xpv57N7K1VIbyErnkS44KixhP143RP
vlMl+X0hwQSK53eT1/Vq15T2k3+3xbtKhGqu9OVb9XVDITLGzAVlh0+oAEDsFlLb5cOYrqKoU72G
bVPIeKgKyBPFDFYMFPacwlmyColDNlrItzlicK8GbPa6HuwugyJqmliVAMqdQqwVrMsRn0qCNbKq
yJFc/p3b+uc5SRsSWJPNYVzfTWShNz1xxBZ/bML8xugntxpaiMojh4VwuuXv4uxNQ0WAImi18MJx
sptJEfEGUl+I+MMUQ20RhVGjb7KqVPppum2KlE1mzfQ+nj/O/dIX+q/btV/qyKJe5lnU53niqKRj
MyGwj1HsNcuzRBSXbfguLuWezDdpq0kUny2OXO/Z8xh7SqoGbd+V48mMVnxXcoVCqFBIGvqJHmNs
BMg2KqFpsV+rxyJLchmjH9g1PqtI81ySUAEqX2frULUVgJJCmLbIbclFLtJ0pT3+t7DVqTrnBlfC
U0TwzZ4TxO/fntc5kJoiq4yJH4DTEeUCEpQZn4MnSpS1baLZAOwEl1yr/KX4sOEchVqvkD34sYyz
pWU7FrdX2JUJonZANa9Oblde0Mk4PoiHKuVwfGh4YB4i7BKMvl2976tB2XXdWXQD42GCA9vVVtkE
KZFHE5nqPXqmepHtJF5nHeAvlWaQTDuZ0JmFZBpD7B0hmd6MGM3a28FtqXmqpl2uj8w9vm9dxDzQ
q9+/QuIbv8LWorcgWIE33OLyYjjX2SQu8b/yioMQgd8IpseTfCVDC4TblFx4A8dKHy//nbAMgyYs
n423bfXbieY8uucQT+FE82AopbAOfRcUShOKKryNYDwOvsIt1XiGI1k3REXSTEr8oPYHJogTXMAr
a0OZR4fe6mXXSOs28sKZdEw1XTEmiQSZB3ZQ/zmj/6V7kDUtdeaaaL3SMeXScePwlt1Y/hpzahwV
Jol8v+e9T6whUzpPeoo2xNL91ccgr1hNFPexFU39bHKddAmXKuXefP1Pe0NwEqWNSTQ8ihGd7Nc/
kQrTZjh0UPInov9HLbfU1kTJBglKmde+ileKOYAbgoY7U8t3WaJkmDCoIUNsQK6GpM0V85mvNF7i
9d/V3QexV+d6zy3wXxkvO1oxhewJLhqndpcXNOA6m9K3/SYkidm4PG0V1HTvXN4J2e3WNiHNMqre
tV13FsEiaUel5ceJDFfLoYFvoYX5MmYj5c0UGW/WfSfI8HjswCv926HPvy+u6RGC7E1Ni07zzYx4
i15JXD1XdT2dtJ/NiQPcEn5efpxhcoZh0B1z4re6m+ZoPx0+FsPyRR6BbK4g0KqVB7dDtoh6qWnZ
9F59vLKj/mFZCilWk0CnNG7Fm1Z/rb1XWOxqtLyMLN5yXZUbWyp+WxmLJJJLHhy2qfXIUuvlEKDr
yGrxBZ7/RuMUyswDbeJyNLodxtTOC2rnrGhG8TeQduUBqlEomAGeFhIpt/0zVDeEGbscHH9nhGY7
VR3vCa6ZKSV/ocCU8SVPXoxZcual5PtxCHXvTy0PGDlOlzpp3l/ry2fZvguNX7zxtfrAK+jmv+hV
tHWwxP65Ad0Q3m5z3PVsoMsHTq9V4aTwWm10ChLZCA0Ivms6JTyoNmeuyGeiSCSECtsRrTYDwFFr
3oVSHKWv3QNoMBPSEJIyb1p5J2AKVO+51cX2rq7hYLJCHMv9e7nvB+QUzCuEbhtRVVQDwUAtyI3u
6TBqVUdCg+eKvI7jjTSqqskrp/xqUdI4Iz8MKIWHwA2wq8Z5hqc9nYugHYmLfk72zaHDstgkHR6u
6mKsrmhpaGqvcd0rHihSlwvfTtE5+WyIdE0VgQB/7I7yaE6hB7Rq2cg78pS3LfPyNpAHWqlQoxWo
DFYWrFztLjARDtp2B30GY4Of/BdCWea48kmkXaMDyxRPIh4pOpJipsJpuoRfuSwa98NmfXJ9z7qv
FYWA1FDyVgiL29gCDqJ/aRUxs9Ptp2IltOJVm9ldZGkq3QNdismxoV9Kl8TCWtzrhhfbqlHLL/3Y
7Fa/P9+g/YuO3AUUaF2IzSxsAkR/ZkDP6AHRyHrT3k0uz0n1OSknExf/+fQruo/p1x7Tvi92sVRr
6AkLVqU9qdY69+oL2zGU/136hkt1JcqDLjatYgXt1F/2HOR4fEh16McxtJA73m7xvT7YlZB+NIt7
OqTf9R91ToNj+EakSfvNsQCc+vVcDuvEpw+h3F6KkYufX2Y+64SP/LYaLV6X/1qTUSoNK+Z5gFzH
7N2Hz0bwmpcawWu+yEnxebtT+vt/CdcBQjRt2K+nNEDCxdjSl6P7ebRbjcoBsl5M49p0UvTmnZ4f
5yICprJuhzwa+e0rfrq4fZt5SGt7hTT7gzYtQfBtzqLkREy9kOZ1vIdGMHE+5fPw0k4wPPdjWIbK
YKHt4efiFIpWtrc1nK40llAezWlvBDDVLqN56HVRcUf6uxM7UKPu767ziPJHGYLwq7NHxOxmmdz3
ieSu5aB6FvTVlTqoVFe15o1YWw1Mx34iNYEbVlCB0kc8OIvKPBR2hWaeW5hVzTG3Oy/GQA5DdMrM
FUU0rhe+4XV5i1AborMeYZUmui501YW8yNHXOm2+1L1Z81CUB9zBPN6kdnZp+aetw+djtRWX9jje
moKX0ia+NyWpyzKxziwnpdW4uh1Vo1JWe5vj43b0hrP+fnp5OTMTHOQ3eGimzBj9RRjy3EWz3zHK
7rjCp2KSKPzWnqTzLWwZxegukeiCgfqVN/6V2BW5SrbAcHIlMAuLL8XuxZH8t+Qo1YLPy6gaLoht
pY9HmmZPOicFNWHcnx6DFd4hwJbsEIAkD6J4Hzq36MvsHHXsjVCL33846lYjCtwXwLt8CsfqMf8d
nHb8ZYevsxlhG0SbAZwmfr9DND7PgdQ1MDVEn6vHuFf7KGofcVNjxoa9RdRC/PheMHMMxc8JTTI3
ZO0Z3JDuiLWux9PYtTINA6k75X5OHitV1ZzAxw7xTeg6yt3tooNVrhU5W9efTJHsv1pGT4ee2PJg
b6+/SxnIIele9a+Vg9BKKKj+gKErZ7sTIEBSwluBWBeFvcKtTKHXVrgm3CXnTHHVAej/THdqiFZx
JZesyMzYr4fV52jdHkVsSkqsL5PH8uV0mejgNnu1myG7LDpnOn6OnVpHv+Ofh//w9bn40PpuGgZy
PvulJ4VULl2nwrjE1gsRS4446TLuBlqN019AycI64ze0u3RgGPdtyDsFXJIezleD6xZb9N5qTGPJ
KNT5p2N/PX2/D3SkMVjAOmsf9hKdPi+3P4JY0i9z3mHYgPibscLuYg9pP/ojkobCK/fYf/OM2rys
4573tXLRPIDt2qm9OfRZkYpz3/no2CfYxD4RbLqwH+24KNGw+IjQUAVQLD7H39Jo69gll0aDWNy9
ZURBuH1VWtc/WHUDnPNvAfdQRVJC1j/QXjI1Dkpbs9qQziCsH9Q24bcn/d/L3JFpZjt6fCU7DVEa
C5adj8wqbHniGHjt3HLKOX4oNGswtYpKORKExcV6xN162L08O9Pcf+PEXr8XORdyYuT/UOB4kO+4
lf7lEMSAIPj5bNz2f6PLbXjvvAOL8rwevs7QX0dyPbKc8Lv6yO0+tEkxIkZwkDhzpVZAOOIaJzkh
ORfcdiBQXdR6yhtG7VYcC9VG5ntm4fBXCu6CqBB7Arj9oVRsRJpcju2gcBEmBLakAh7UVMoT6b0K
TJluR7MZ9Xz3bDEj1Yik9QWIr/h0/P3VT41qiNMTCEZlQXkK8mZBlbdRyOTunVm8ZY/JnXaUIOfc
ZkdUJEFEO5xiBrk+PX/6ivm7JXQ94V6TpFP4JCxYgYcKsxAQ3Xe9+9maDaKZIPqsesV39U7UyyFs
PWzXwlmM0IVmMzImNO+ENSnTZPgz2S9oirdC1Dv+1OJ3x9MTa30gfY1eGMCqFwxCRijqsC6imMDD
N29B7ustoCpDo0ENRtk8j1y6u08INXseii/ITtJXTzj+y6+n0JxQPRV/2JW/jEaFj0b8PNKgtu9U
X5qP0Xozbq/H0+Yo0msud+I0fHtrbvsG/ulieNwNMlnQXeEqNEOyiOwnpyAbulb7aRzd1EXHaXjL
2uHRXGGYuPVMZYrdwbJQrFqH1IKEho95v8xwx9vhRed2Yxi6gNK3pPYY3R+j82NU1qv2z71fZHC1
VKpfExHSvZLCVycLF/4hVSzfGDwxmXF2nfo9diPhLbnSh5PyCRunGLvlk3ieAmPb2fvOduFjOXrK
SmQcCThp2Wc2IH0l/2sGvH3U203HhqjmvMOyeZll552nL9v5UpK5ZPdNshlqcUDowWVUkq4QvIP8
qNJMHoN9c3BwYTcGl0e6tsdKsjikceJ/2JJCEG8soOr16uPjelx20ghJkBdp77oHj5L7BEi87RsH
AcNFoOJqxOgSvTT243eVenEM9M5FwpQr3p3Kh9c1Rdp+rEcSGBJCwMLg7nloG98voTfHNnXIDQjn
bNUWs2h0sFv1yv4p/1fzShBjyns0RMh7dPSSS+P5lCUv+qt6vz3LFAXq6BIWOsv2PpBbUCQI6GiN
REXM/Mo0Ewwj7Rebj2fXxfJlS4O1fKG1bcjBcqY7712PRYVCsXltNehNP5bxfYcw3T47rBwgwgaa
Nk+/VNqVn7EEhXIjc/DTBWcrsj1QRy2z0dfrv9uNSSytEr7MUsgrPPD/c6dgacVtTmPAKNiv8/ds
H1e+uAJJoOifzuimzme5+CsJovsYGBgh48XY0Lre/1cvMJCrNSKB8b1WmWufNHNB3eK7Ce6b31As
Dnsfj3jc49E6jj7KGaAGP/pX7jGwCyUlW2QjHt1PwVQ4/egHXMHAvsAEaCZj2cvq3iQ1RRTU6eid
iLP9HFMCxCD96zHW1BK/lj8Cjx2xBWywWMR7XYP7yXhsec/a5/RQSXd2Wf/mqj/z+8LNn/pj7bxJ
RdzTM9kCY67xGnPPKCWFuB6yhZtnTy+TRa/BF5btL/2m6unW4GU+H+0Gy3q/pBKPibaeVR+DJnHN
aigUzVtX2mbNbVaTkVTqMwzA0UelO7Hk0KEBgxKetLr2l//soxTExa0OyCVOyb95B4EvTGMxEmIa
L93YOQUADV80SbCPTukwBBZiVfwv2dlIro4JJ2PZq8uol113k5F31ZTF4LabLKeT/TQkGxyyaWlQ
q4ynx3H7ooP6T+cmUsAyKSeHXlhQ2WBwHFisc7ZjoVWIz6PUrdd5CnqMPKu8K6bU1RKr171M/NqR
XS1wWna1ROvHoNMvRV1gNSx38ryOm69yP8/NUcnFtQi53wrM8ESuF8L7R+dLF2D+PrXTDo6VkGNi
F1cdmOcpqSGQJ+2PJcIZROdBz7L8vAU8YGHCrXbhAZRUll263svo66uLVGJfmp2XL+VoUl7qUB8/
bp37fTQ/yXoaUXVCUA2txhm45eVr5ZDUhfeeUykCE8soma1bwAuHc+DaeHy3kRYzORgCmArgI4gA
pwtJccoOFe9+7dnpK/nW1TqOLWAd3+6NxYNiTvTUCztIvk6EjSLvGiveXyx1gQ8XFZPFC6rfw5hU
Ss3qR5OkH/AUmAtfFvY/QjAzcWiyyBUxZmK4PO39NORXaVZtA/T2QSPlPCKD2v+UxSsenKsU4d7u
PuTFh7z+xjZrXzNcU59Y5nrtV6P0Ev+7FhfXPWzGi824tR5X1+PlIT5fx9em6POPcwpFMfD7wVP0
w+eZm4Vo4hz0/z/wVGtXUSeCunR+6LZv/1h3uoqhP5Qaow8KU6v3Ud/H2pMa3v23AChLP4p6hh8f
BOqQfCzUXOtv2WJ3lYT0qm839tpS2vX+pa01MNWKnh16ByCAIRnHP5VGGjxaLcVvp0Qau0eqkJ2T
lp2IjA/ZF30TtAg7PkEKGbAjBz/KjDc2HlanPR3m97+q847mu2gWyxAkbxflw7K/j0X3iEmiaJgj
K0023yKYb7Mz/HKw8lwyf9EZzSbdc9pb0PgyDC/iW6erbCKUM4yW1mcuqUv/qRnsI8agXCaN1CLe
39qtfBuqrZXgdZdHyt7u5dZt+0fMTLP7TQ2IYfeYHcrZjaUtleJxyr9u256cDRn0sRicCs82y8yp
10Vsz0J7mrSf9SGedbdcZEJ2s+Xn2fLlA2FX+LVdhpQWrVrWv8UlcjzeOuC9fJxM3wQWCH6GKWQi
cCTAu9TwYn1MwAQdzO/LpAoLcu3l/CXVWXtU3YzPt7EY7P0F0f0Lj97VU3D9sEaZ45pXCpXpiQgR
WaHurz4TmJNuTBN5ZtKhleSZSWrAJQB1P4Sns5JIabpqsKGUCE/XntTh3O12a6qOJv6o+qsYBGbc
HEKQAb6U4a2eo/dRDhQNYK3V63wkF5SrP2uOd9dJud+Ydrf1IPnhHSzpGlfcFL6RjeqWd0KW1uRO
oQUInKhDlufmpb6ywk7Hz878kEJTC6AXmioKJ7nHdvolNCBvfJakmndDE1AXARWRILg8oMIwNLmv
xzf18tNhI5hZehTpJnJgstH9qm5FqsMoFtzBDfOe7TrzxvjorFRpVR/HVdKaZSqJt/vTGPVGtKYC
tNUjOQg5BsLBzW7/yEetCD2k4O29lXpx8Z+TJBD5bj5HGhgFoOTZifQNRL7sAU3ujG1HHkWWPqP0
Tboqux/Xcvb2X1NN8LrHs8/1t7d7yHB9e5vtOlncMsG70wT9NmngwhIgqrDOD+8EQGHaRV6zMomm
WOaoKy0gdpW2EhVM+6GATUsZ5JB4fD8UF2zslYMY+BxvegjBieLGMuatvAWhVPftrQGqCQnC6b6V
/GQrkAdhwk6Ti3DbQ6qAnqD/XMtqhMH7OL5JeJpYdXwfv1adr1e9Ce1u9Cp95E6+atI2qqdvAol/
RRrK90Vf3byf8xBgXHmLC2zIUmbpsCabJa4QQjIhdjoeHN/kR44HrjMZDtBNrsDlOUDBX0f758t5
/1rUilU6EAaKNQCU2fGgYBqB3Eg2UPmO/PltQ6pvTwUIGrW5Tw63EASqJzQv/SVPm/ci4pIEhrG8
hS6IknP0GvK1mK4iQqGO41oaVyEN+PBvrRTal/o8XPXKUCuLd6cimGWXiPjSuPYjvETiqhqT7TWr
T/vVt6DbOv0Oud68O2ob+7TWfqsuP1x4TxbDVdz/oi3tH2VEIrlCJpn6C7FkBLwV0fWz3vG7RK2O
ytYFaYkk6/w7v1R7wr6f1RD2va0OP5a+Cs+aqxvNzlUWQW7roNMgAD0lhJIg2tUzoLQ1Ow6KqoeA
htHPxRDFcgMcRCzHpUPnOFG+xmAnSnWe1s8haZxtupHbpoEUh/j+WbzhzPUXqqvOtx4A6KA17dZT
pXF5aS9fNWJQPPvgTvYdsxh9BaT3qqjxMORcatbEwfeia3KsJnskQi57K/kM8xqe5Rhrh9VXouJ4
9OUyZrQqVNmgnZxKkPBaBsSD/+HkjVSvy4E+n3CwhFrqbzWfLQfNb/pRfrbEKN+lmolhNvKKIonb
pyFcwy/2Gmy33lVlyIKh38Quo6GFoXhJvawe4JCn0gMUBGzGWylxudwUdNAToFyq9pVRcGbgKVvo
tWWMlrp89RqtRPLxyzW87hwfeHpZbTLfcqdvxuoqNVpgr957XJW1XvC18ahd7rQ+bevp+X0XmRqJ
qMQddk956Or0Ew8IxrfgnkELeZLHkrhsQZq4q46wbxJPfjDBLFgSeq1P3ASXRVr6W4DOcZFFH1lT
TUIGK5uMdf352xFbT9kAxGEH9VhzHP0gMHu87kopL80rbMzHCG5nF3oa8sqhuVEPG0UlAd2IwauQ
/1DjlwZMQrPZsLQe4I4eLK/5lGgjMSXuqr/UD+DQO+imD/hj8C1PB1OM+d1nE3JYqCzC3rIaoWi0
9BDuDZjKK6sgQXVRHDeDLf9GruqmLeOxYeL8tqop7gHrdzo3sUb7/voDIX6tmkDMT9Juj+nSwbNM
b8/ubSjsyK24hJWObrFAQVUDFdeCUmdMoQe1HNelyrO0fq6U4vWH03UiiqX87mw41V/mq1dMLx2k
uh932Ho880Z0KZaNZBTLEVrbcQCQLJ1fmtSW+P8tf07QmZaTx/Sl9Hy57EXQ9fymUHwk2TLgqHOk
IDzyGLjeV6hdLEyYkKFAaHs9PiyCeIsZwIteLhdLtUFc+yAC7j3g7e1QBvJHUyGy9hBKOsD8t5Jg
i16db6XVe+6Tj3Pv24DNpfpeMX+ChfYDOW79bTXxX8ynTeGK292oe4tb95HhULW1mKFZ/8OHmoeU
Dr4V1NfdfiNKh/pnsg/heBM22HDYw12EwBHc5GvF8MO/52gSnSdbTPZ99GO40b9h9PzQLmU6l0MU
GOV0ULCaQZQa2+au2ZDIclQOHdrs7Ju5v2gnmzw209a7H6TbJmrYjITdD9W8llkn80wjtMo1hNl/
2lbu+GD2j3TWGC7Oo/JsXLPIH8ZLFBq173y8ixNlBUTG6h4NzTcCu9RRVeoepJ7TjhlzvD0Tc3gV
RNqT1rpvhatgy7hrlp8a4wgAnV9FsqOGE+Bfxxmv873+w2E8jTI0H+BlwRKAtzSyECcJxO35s6vK
1yeRZpykDRD/UnbWgviR84uQPGgDbA2rCW3GCfVJnbofTuQPqYBQ0PE4s6WRdu/AJY8EIV+YI2fk
HFThwQkQ2mKpXplssF1WeDwGhKLFAbAPHJ09qe4vL41L83Gd5jlwFdNz8KsGpX/86FZXoztydDZ8
1gaVvy+RBNzRYj+a7kbV3WhZGpYrof4Rd9/urdJqoyMZrdJf7vvXqH+UETuTfiV7LCuizqayXeLn
ety+j9QAHN/DqFV6O6OuriG43iRjYJOD0wronRk2hIohqWkWq5Q8vzBwxp/7BzpKoDneLqUqpa40
IDSlj+UBZDZOI0Pl26kW12np8vwV8pdaKufhnaayNsY2shmS+EYfKxP4FdbUrpY74tZBYQyumrkL
FTJcfkXvTsGzuci4oIaLhdc5Vr+FbddR1iQ4S5Ayx7+jnaLVzvQ7KpzaKTeqSONlVIno/mbJphGM
KtX4SC/G0mONWQa930IE2DOtzekQ/718xUjtQiRDGHmQUrgC6h8qkAKBKBZg38nlog60i3zNIyi6
yXjpwTjLfR5Nz6PnanRpDsdJbd7btOjkBUPIEBNPFPIvBFXU5I5FIf9i7a3RzUFScg/Jc9TojfSp
bxq9oUeunl1Uwgptegw+PRtAisnSfdyfUQnNQuZY9iYUbj/tkp8EOUeRVxEuKglxUAg1XNtsTV2u
GDFrLbP1KdsQYQu+7DWZMwA985BCODsnG1rIAEP0mtf4yPQ3OpeT5T25yKaL9b/P/CrF8NaS6orA
Mp1bq+04UIjN+NAazWLj6U1wel9/wuwWLtLlTolU/wjQfDs1R1kcWbB2A0HZ/v8c9za5wr2pjwUO
gIUtABxndN0UM39A7vcYkPDtPHg5Sy1XOm2WIHf4ldPWWg33s9FyNmo/RqfWCF3ZULQkyDF0DDS+
ljoWhbqoVmEW11DPkEVM3FH/kB4+7zq203rWjrJN3nlxV7SrnCGutnqcQTs5w9KPzXT+MbnL/bgm
De+HOXKR6KnwoqQQrTCV1CLRcenrHewUKlbB3MTWTMkWAGJrr8J6+N3yGl4NVOBjmwCr8iaOt3Yv
3nxuO4/rY7qYaDuSIdUT0niwhbaD4Z/KShqIBD++IwF3ZfxpR6zWo5mp/y1EkUSDO/laCVdh8enL
oSs+/br3ly5tl2RvayZ1DUPX0K1RkoK2W6Ynpp3zxJ5gMfHRI4PVKFTEpecyAM89IbrRgw1mnvNZ
XLtS/yVTzHUZ5SnwK5kduxdX6GofrtC4M/XQ/3VcI/0MTylt7ScPR600fJaGIPrjk8gyjipDdbXr
hplkIEQl/bQQk3wPgZV3BEiLECkYayUo8nWjcab91ze8jc+kWGbERXlIfKaFDNK7SZlHzu3dBM+q
Nr8FgqBwHESHsTxV2U3T788cQSq0zA5sRNti0bvzFgMFeoIXak/HXqgyhJsufpUZPjJG18CyVkPE
gXzlPwHi18+Pw6DRRM0PZ7NRwwn8GLV3o9pudDp16uAOgTSh5mfJEj742BFOET1Gj8fIdR7W/Sir
XzGuHbWWsnsfC3wikjYuemk30EZDTzDoVKQm0Msff7VIXR+h9UrmwKWeHuppv78fhy1+XQ9b/Lze
1Wpn8PFF39w3w5v5f9XdEZf0pvsQJG5l0lWomHDldBgLxlA65QTNk9enZaadTE5zv/lJe13b4Nzu
Hh4KQ6/L3g8xxzTXP5oZkO86FnNRYBFii4Fde4E4cKJpB0jU3IXCp1W5e/hIIxGdQzzHfj/SYWt9
m996OpybnsNyHEF9T0M1z9FuwLUQ92/rAKk1RQR6NDvd87X3gYdkuJLcf55Uvn7ou96BISG4+Zos
oheNiVOcppnvnu4uE/GLlV5/6+3VoST98qOr/cPH8ClUe4u8O1rqQzWpL6nhE9jJ6Tv0HNaOmtzK
k75kKhJgx+RoKoJ23P6fWF+xJ1z/TGFkVKwM89DdsH2p/3Oee4fH1du49h5dXharcCdXcibKnVzT
KFjrz/PDD7nnkJv/JvfogsjTE0vL49JvnTgAqekFmSYNcWn8LtQhKcaOm2MawH+XaOFAKEzHbD05
feuyDHXoDzaTHVg7u4nOUJ16y3I/sV4dsIQypN3Iwd8UrPeVs10fTj3lMbbZQJEOKUEvYtEiVWz7
+Er2RidNEdZwl7HG5+y74zs/DR7fCxWGC48Qw9UL8XX10p614lXe0nWfjymnnz1rZdIe7HN71bPV
fXUCInpXY4mTT9rR92suftznkgjktJ+Hb99lr9lAYILuF/MGCGL93vrEhgEf6pQmIB1AiKMLmALC
gLA4s5C4l/NXf1BcewtxfdX+ohSOz0tuENndgrySfwbgAo5xIDuNi/4FdPNvAp8OavddhKGau4+3
eteRcEyvx/R4FP+cHh52gLR9SGePdPXzeRqeG4PGa8CW2oTxATgigCqJOvARgklRw/kNE8jHRdJ+
2wq/JBrqRIA2OJxU9kPvroHyG8/MWePArbdMDuPVvXNq9XbgKV+0J8uX6PxSP0tzHov+vtcyesz9
sKCUZTbRNPRgXIQ2YCHfiu8jfCBEv53pK0L5oM6y2XOG1ufhDIXqL7xL5Xh37cv/lCJ6DPxh6TgU
CvycJyxNyiua+o0MELhQM8R1/X9c3dly21YWLuAnYhXn4RYkAQIcJNF2HOWG5UHhPIkzn/58G3Dn
nDpV6qQ7STuyCOy91j+O3W7Lb/yxgbtZZOIienPIst7laLkcLA6pwKRDvMnN9qfg55l0pOCsXtaX
l5nWR2ELek/3jEpjDTYhP1QuLkXZ4bu9uRRagBqN7FYKH9jj96+pkRE0ENIakvI7tCpIFGTWykmB
p4UXzxT4n8y9sJd7RCPffxG+sIavCeJahjhHI8OyW+1MkeZuTVI8r+5z+xuXTAdOO/D9vsoqCeJM
2kZU/+0+Xm5/XKN75+inE+2T3Xm4+EwadK9iOYaLy/CgDE8i0G08j5aw8PTYFQF8+raYjzDf68Oo
vR9haTHM04Awwiyu343R02JCuFf6ILd7aPVIIRJQi3UurwX6FfOBHisZiEq6tow+LF9qSKaefsFL
e6dTCYUclQ3mAVrYRlNvxM1B6JOuLF78tVY1dYrgdRxb4SARwEWzwG/CnLoig/vNGCIQiyCQ1Ue4
FY+kKMD66Y8LcKWlqU0QFtYS4ve8H7B5SkssY+dQns6zx2qfIzkPTHagwOgpiX2gy4uOxzcWzrQm
20ZOBwr3cHkZwIvmXp1NZgk+zYdtQaVnsYWDT5mMYousSuEmLfRKbjueCbcdkLo6UOx26DaOipuH
5fkfJVHwWAyP5z8m8M7roe4GSWH5x9bPqiT2xtSufuMelzRWKM+pJe1fiKmCm1qSZX11UInY3Een
v4FBjlMnvB9Yg5BRRN869gqBH5XVh2wzCsI53WGuILzaU8kjxAiyqoQNn1bH/NDfQsMnQuv7q3sP
CdtCRK5KfZmb4JRLoOAKvWr4X/OEvcBPmL3grCpiExWRSpXL6MTtypjK5EpVtxlUO4m+EFOTuCwb
ishAveufUbnjGvHaDR6HtC6mho6ub3WpyxD8nyNcegb+a86RkpNfQlsag2C8/6e6tSEkO2VW+8Bl
r8kT60HeusozE4p/+p5sQvDi/Z9np787xoPHl8YHSrXTP73CZoUsnY+B1a+uu9dJ1e5s2RNZV+7J
KV3/GYnEO6mcoIolpi+te7NDz5Ak36n7+VY5oft49fpNKsZN8mxOtACpI4u+iUEkejywZjSd4syq
iVrnx7qr0bQaFLaaSO7/SyVpqhBUe9/TJerTtIfPwhe/cvn7FsBwCXUXLDf6XLgCirqL3a3PQOaR
XDZejo+RMPEJa21jNbTtmwvwe/dSaPxVvFn6inm7h+6CYGjGr6okVxFaQ/H2gPGztFYJH0GHPWD5
ZakdvhYSsHgT+s1rUl8km60snP7ja7MehADlxQ/DMFX64cdR5NuDg1Jgh+WGSpa3080dNcV5sQ44
DJL9L4Ix4i4yF4KxOk0f/o5mmOytEuC3+moEpWIre1D75FpIz/Z/tzAMISh5BBSnnVUAGCj4DmRg
pMGyncoSzQfPfmGaFg/MNF0UU0qZVUz5KTgRzh+fIHIQA6lqn3CZUJyw/EMKPWa92yyUz5zycdLM
ePopOeraf8q49azr0dJ4w71RTQ7VhG9t5gwKh8eJhZRrQ49EfnR4gs5dwndFcQHhn3NTuvVyhF+w
G/eGjxYpe70Fw9/uFqpsLj//ANOGqBIrUBg0P304dbqlUG+phcKXjLxOT7x9ToX5G2cUkxI5dqSA
RzV6w3sNOXZ2IwpllqU1ulaGGAKZW90383FZvR93bbAUbghT70nHBcJNtIjLOD4F6iBfpO0lYvF7
/B12/GlhnVVNZXjgqul8U83k/7HOlQbl5Ptr8CAH6WjDNEHoRbuci0DkoMxoqlLqHTverDx8NjLD
ppxdY85r8wKPYbOCG29oP3pmMIYjJg7/CxlEQFcY4CQLMjSvbr0HEI0gkmGNWZue41/mBNE0lGyG
Qjq2kmCWBS5+80euu1LVkKPKzn/KEeazHN30XFHAyHhtNOLqorebiDbdTURO+CKGRbDvOp4SltU/
qRPOGKECs5megC5FvC+pE8TNXJuNwWyfHhspEPPWyqQJ7EXBZy4L+dDrfvvQFyaAbyi2DgW91g2i
DkkrNUUrw7eKa1ANQLP7r+eNYngeOlaW1hwRf4K8jUC79K/qTxF9fmHg2CGbv3hN5yKt5bYNWo6x
6zvkssFUKKlT2weu4nfrmkoM2VN83aLTcH4anvYZRvXKWXlQALT+ruPm/L67x9V/kKlrvEE4BqLj
4LaNmkwpr9VF7GgpRyshZP0WI/EhEfcfX+lSqDx/29k8mL+h0lYoI9jKqxhaXtqP3t0SlK5KA7/C
7+Z50p6Ska0m1zCFmhejS/jNrcarbzaRGrtwoClCjYq/3olb1zGNFH3B/Et9M4b8HvajrS3J8HAW
mmHD8PmcAiWtwG6OiY8EXsiKur0sygwEL0+KloXK3BDKxi5x/qvxxnYhRn33rwPJDk9WpLbv8XtO
EbPh/Q6aykXvjstkFEQmDNuv9Uq8sJdSm7VDEJEkJK57qAaMRuCpUc3ckS9H2AheUSrd/3ZwSpzZ
MVzCRSjw4seiGiT8u32Q8LOF6geh4u+oJAaTW78Ibfe1rpCNYkxp55NK+RTGFCEbsxcX+TzvnRMr
4o5tB1VTAf+5ed20I8aKyhMXoYWAEyFjv6qNLrVR1VeOmn4ewhgy66SuPz+A2yxkhpZXI7K3FiXz
wE8Nhk+wRPzE0QPb5XOpJmBJS2YixLK5lCWcAIaWFkmG96s9UMVPqEzFOxdMlXG8YKrWV51So+XY
QL7goLgNZKeEob3faYzLTGTpWXLpq266ofI7UyJmy5RoLp4+IR/3rAFxP94Zto0Kg/2c7bKB1qVZ
qA3EkpfVjPSWY2O/uXL+jSMeLOJgESHf6DZ7H0AVuvrGhEW+NOtSRC5Kw8/TcLkanuXmh9yo+TXl
LpaTQBjcW4D5W+YDlN/AxgquK9hxqxZ23K++/Jhfx1YuUknaRauB5BwDf+3nbhFVBpemEyfVTSFI
63qZ7C4TRXi96vmlrk9rPjg6ViVhWDIJMfJ4yrMhW12alLKBIy90XZb797fGoCXW2O9osLwPanv4
nJMy3S+ySj2dzbXQtjyS9IJ5tafEbM+kLtelnKue7eUasYum0ZJ2AZW4DAplZZbA/0ocVfDk0G3L
rkwzmgR0Z65JaJ5DaUaJO2c4F3BwScsXtnjKFs3jIfXh+fZ8ipAe1zbj0sRM37ZQAk8sLyA52pBH
aFpclJU4YeVTcUzbyHJb9DR0DsnrFG7un4CpWUzM7TiPhNsZQp6w9n9sPTjusuhjvh99ypsntxkI
8YKx+1y4Z6ME9kb1FsBS63v6UX//0D4VPpPWlADZF1Te2uT/4asg55vBeEQ2K8qJAJ09hwAdG8G0
OYq8/6IBTAWP/n8ZIAKqg1lrtxjr0JtFGF1qRPIqrLOkrc0zqkynHx8xwNC/ufn6/1Ye0uqSBfCL
MIef3sWewfABcPrhKsNpZEmngXBk1NgR4XuODf4V64yDI99WCjcvF1suPhe3O3/EYpQkG4vP57To
R/dczHZU2drnKKeb1CuEf+QZLSzsfRhJ9t4nohdINftliO6qbB2vKuNr3gd4/tFajLcbo9Nwew1N
NA3Vo+VkexyQf6oN2oTMT4ykDunnXINJ2g7MUHUfStoYSAOJWNEG1EjQa3QB1RYXcIqVkpi0JU1M
HwfwTEx+U/YHrWWikDq3pFGOIXZp74Z2KvebBB09Mr0KpzdBlszVUowWu9hptNsxbkfnX+3JQHHQ
cI22fD++IyKuHeHTcVF0V2XS7LdUEq7i8yHWw3etxkh5G5bQuX2Yk4pghMY7DCLBSV3zBULCVCmj
zjWeUueKEDvGKnhEiM3QQfcUraVblSxZHMe4uQvMtiPBHAIlsIpWpjZRn+kqMB/bW/90kYu4yFXU
JNReBcKcRjskbbQp6FNGtWPueyYcgTSUnoJtsgNt5V9CNmFo1S+Fd0FsQGiqjvywCZCZw/PILGIR
BVJWqGe6PmfdpEizTva3YT+ZNQfFX3Z9ROFBFsT83z1Q85zsQlSt8XMyIpcIY4yUKV4cp5zzoEU2
rcMN6q9tIv/O9myff9x5XvCQd5ailSqJF4Wv5P4ZXpRVgwiexm02JKuJhP30CZTSZppO0Sioi3Mv
fQQ4qrpHsA1Vv3RKwxjncQhAABF6fU9ILZc6QNk38PoqSclodilMhN5V5wpV/NpsU09E+Ep9ueAP
rPO8USAPKJnJ8q6bbh6yqqM+O0I0wn5RvdoUzqFRuWiGsCgsvs62/c6JlL6/3vXp4CStk8JViJ1J
4eR8tnvYKDzT56knzPPc/8fpthot2GW/PqpZtZr9M75sslUnbZfTeSVttAfzCndW0rgm8TFaPYfn
GcoofqZNVVtsEz0FK2vMy7EffxWdud1MlqL6MrXSn+dhpTSkonBKq5UOdUYK+lZSP8apFl2HMZhx
uqwINc2u0RTS41gscgV/1SaFCV3Qht4HLnvb4ltCdf8IoYHJWmJOFAF2IhafkSBY5dFoTjfclJo+
HDFwQNKxKW3WeNp8/fwZkK+WByqSHSelk6T4oElbdun8WzpFaT5bcLD+NCkyhKafu0H0IlTjyIvF
VFTrv7wICD3dUafp+p4eQPyP7NrKtuthClrqPmVFhWtfRg3BiNqcmUpONPuqP9WeI0CnVo6+puVA
hO0bk+fqhblexk2uLQGsIaJE2xgY/ivccaUsx251jdul7oc27I8UPtt+V0Sy3I8UkSRTaBnfQsUV
sgrBzqDGX9doUU/kmh6CjeaWN0NIkciLH/g8igo3ESNEDFJJsCiicsSfJRFYCeCFx3Vj4DZdMlhW
SFgUed78onk3rVuE47veSirLQDLJY/Pmbf4KiWyKeSiyh7JnCysmpYl3WuxkKS5JabqEDjuHNnFu
3vgkb1gfsMulNsr68wWhxx8ppbkVt15UJjjbI67n7GJEi1SIUd//l3tg0ZZ7YLNeRRLUQvRXa58c
y8FvgCy1DuUdoadqt5nHmkk2s5X0v5Vv8VyPRF5aa7a7obRimhM9oZu1BPqgOWmtkCflq1yLeDem
Arh9//ffUipGMicJ9Bu2IXRktw+LfzIPbMnTmlnv1c69N0KewbBbqgkH7tkf/S/qkkc9+d2akRn0
WiXyi7cHoEpO+9jPuTtfd3E52dvpkFXmWed1k7whkv5o16hN36TmCV7iCOoisPu97un7LXpDEBFm
vf2WlEPgOajdot6gPX2zK3UtrrPJuT7ZN8Y0G+16wpDPHKz5yVceBFMEAUlubDGfhKY9YJTQhfLe
KBnsBzf92ybWhreGju4QHmLja5TWr6lJrZBZ3fNjCrouDyI3dQlO4kTKw2BqzeA8Tkb8/XJWMAU8
zkRdXJiPQD/T8DcSqtDSeXLRNngZB15zOvuaAMl7pcm06OJqvlOBbithBFvV0mav1X/9ENdkq1qx
SvbkJZgQoinJlLCv+bctzWXR7c4mIPw0mpoko+nyOmjfkjQRzCV9SwJqs5Uk0Rm6thx64C+77vRV
UL40dJkrvt8iZoG7olRONn8pLKNI1+P77C5PxDrCNTO9GcKFJTwEVz9Uzr0ql0JruGbFPJeiuFcf
YgSOcUaS/adauICigJnQKFAUv1cn1k977MjnZx/6zqWz++ktzuPbZTDXv95qoYadX24WQ4JcSm5L
VCsYcij8rB4Vsan4F6i3L1u8rV8a+O4vL9vxklQqiWhv5Woni9El2YWA78Nk4pj5QLVWQSYVWQHx
8htitemFz+V1eKGPPba+r+PCQ9AxQn+33KxvabU0YJS5xnjulcsdK3Gvp260ryR5VZt0lxx19uru
tx66+R3uPF435y2eAaQtj6351cl0Zt2gOQ9jH8C12ZNojMHSUBA8VMHrF20ifw4Bsh6i9T4iVp7Z
XrjMdeoE5u0MoT+H8pvQHRiyxqovnAdwDLiHH8LdGLvt8/kYZj//AmaUskspE6BSL2Wizo4pC6v8
YWLESrqrwMUCaFZthxC8KzxYpw9tnKzQ1N6nn+kHKWZCfVnEmm638fZKM8LwVKcpCkanyyyMUroP
sPEyNzuRzE3oh4piaKVIgHVvfUhLi6z+U3vJSzkyRvvhhjPHZ0/quZZMYq9fFcl+Cn0DLoIBDQmL
PoBccg4UASaAjvxlVpm9TsERfxTV26yW+i+D/+RKKM7tNYictg4oaXC14WdndB7Tes5Lvec61P0S
yiI9Ma2+5j707o7Vot9dvJVE2+8SsXsGfTAPSvoamfZhwxBiQA8w+ZNKUeHQpTkI5p1jnRFNS0In
vmla3kUHEWbcFI9AjV01q37z+OA9qmDInKGzJhUMXXkVCTTu7LMGgZjAwVAp9zkMWpR9dqiFgdOt
JF/q8l5e9UjBr9I4e/YyQ1b1vf4++21X/bgQvUcnRXtz0oHRczvGwzyHtk0Sj/l6crNPB4GoHYU8
j9Y87HWRYt1DhrzTyEdyUOzAcwNvJS7WOEuVNW5afzcdmNWq92w/bm3G7RafquqFIUGUf/o3KYfE
0+7p47OVEVAJlz7MRye+j4xl7/LIlushH+cTiX7sL14qP7dEVvs0Rex7l2PEWuPl86ETEJlHM/qU
mPnqFzfEoCNbkx3nHpfrMqFpqP7e/OSGjH4tvqcVVhzS+PSjTB9QIqOgxxwwhZbfZzphSZrSICs3
PB6Gs1qgyWZyGhwjnZognoWiGliVhl+tHQCanLVGnkECnSGdfwy8tbeq3/UqLMjVfVB7Ec0el6gw
wLcPA4mfK9Vv26kR1UqgY5D/sfPDXCoDDIdmILW2pbBNNXs6K4vIql3SfsFDEW+1xcMIn44gLbzt
ikiUhxatLdt5Yhx5ys3UWDUAVgsm7I+48T5DJu9OGspzwonaanMYTHh9FS1t48mk2ehLLymZDHjt
/ZbvvT9ExK8i+db17xX0VT30fNFN1L+z+ihJ3/DOegVlAq0Tr+CgJwCOx3AwgLp1KvGAWqE3eCNs
Xl/jIMQAxiwIhPobCyw2QEpnj4CuV+gbIIRNTEskr/VMzdwYyIDYyWLOJSAVDSRy3UJ8qi+wOdCz
RQmsUkhgJ/hPMwiJNTeRrLvjEI7HIdPyl/p3xmEXMaWlR21Y+uoMYA76t9EaPUk+QS5OHD3KFRLF
3maVqM+Qi+WfrF9gtvHOXWkUDZ6a+/uynjzK3YW6g2Poxd78XTODdC+tkOtbGmxlw7T6cEwBT353
D3qrZDdPF57ssTTsWWlY1wPYI1BfPbJ5fPu+LQ2XpSHR6Pf5ZQLD9J1VUYT1lDT19t1v8PLsvTnB
CjGJ2ciXH5VqlB37Ne/KV2lDA7++UIVqcL40KkHpAc9dfFCv1uvJ+piUoDhfj4PWa1PJDNHHcNvM
/Apw1M4h8v36ZnVPg/t/vlGqrAChep4B9yEqPbr9bGLmdS/0lVD7QQJQyV7bym5y2Ws5BBRFxOy7
aVeOAVM9B2fFSsTetuzJLTxI0+pWZ/IqB+pp94eUpOfibVJjkktWTKJUS9VQkLioDr9hfloevhNc
o3tudcXe79j9v82XQizGp6Txs1SOnrw2g8N1ssorgpUKLC8vm9VLoe8y5xfLMrPdfMxnQWxx6RXt
UvaAY7SVwgPU/yPllKmEOFqqXo2aDYbvgYFsmUwXtYE6BmvjvYRu0t5AX5ce6hbLVJ8t3R2Rp+Bd
AFgpCNecTrYVU56dA7jX4JXRmGxJKw1kb5IgrMkSogLQtOcbCIo933dSYJqOS7hTgXoBNcUAiK26
/Kk7sCz8gpr5U35TE70fb8P2YSwy4ynAJo+gXx27GARleeiYrx+LdoBD3Rr+NfNmV4XxLZUfKuHu
Gp+q8b4ab32NQ71FVmlmdZLWvb0RWPF5H8mMKu2y55SWf9MJ8sCCwYUu3LssntJuRSweL93zvxAv
iQuLUv+GvVFVpl1tHfJnlBMhrAq2Vf7M9nV9Gj82o+NvARfnyeeknSezNECjTsPfAchuyaPQn4F3
z4TkRLfXtimAKgrOH8xDYD6IOGyLarGI5pOgw5b6/2oW5jkYDg+n3Qq/QzthEXFqJzSkWR31ijmB
SSp34bwHITZaRurIFVGb2PhqctK5cbBnjJOQ9n0lxIcY+FWICWXQ4MH6WqWB8Pj/hrfZsGH0vqMg
6RE7/7N5C8MxE7gWF80gtkVZFFIObIgCR+lZyWqLLFPJgWYrMoECKPz8ixdzIyx5Nlm+Nv+2OqjZ
Eego7+TRC64J22yxBBf1sYXTf/cTxAmDLoBCtxSNj2wZwSfXriEwdCdI5tSPstHPljbyMGjd5M8u
YtHnZCYTnyk0B1kP9cAuYCiumr302iwji67sTSzAppI0BUqvByZ3QsTDfijN5LqbwWK/KhDZVu/4
c8MDzC+tywmRDtYOEP+9PNh/LQjSJcTD0KwCQkoQWiewKd5tSn3EdImJJ5fpF2k8BM95Hg8krhjr
2GP4R9ljShCyEDhnVXNSDx+P0Buoja+KEv0KCmbMkhlRar61exdR1dtgu21pbprwgaGDG+UQxHd7
nc3ixb+l57cgTuhXyv3EYmDdkvJkUi4iUMT9irSnb/6fwOGcm2/psHwVbvciedNFCtF9VAOiGwyz
8ak+um1G2hZPs3QtxVca9TclhLd2to3PgvUuw8Zh1GqPyoMrKF4Ar0FyHYzL//F3leffLUpX69Z0
/fhlXcXf8RoIkuchOMjdbYmp+HHBj60iwaxLWv69QCpxnkkbgNi2YcZrFR3ZI7p+c8LeD6ND4nZm
BHE7U43oUHKg83wwZB5cMrhydrSEJfE+lyMAvaSECMnat0tgeO/+w7aHl/YWCfsIH0B+kbssfbnq
9tx44SJ3ExyglT9UWi2vSUm2yGDmQbPZ7ZMf6486R8l+oNblSVCdNeuByOCQ3l4Byl2CZhaoTugV
X1cFyQvOD9QCSW3zFXrjXDQ3IQSKtw6u5cXbDQ1gPkXDGOdd6KsNqTEOBa8uIRMhgiC9bL0aHebj
ZugaAljm0u5FK/s8ZO71UsDREDfq5DUgZfNrL35ehq35yNPikBYcsYovh7hjD7jGNYQUP013Pu/u
x23f/uqlupoc5BSGyEcztInzvvDWdTfQyUv6mIWcafIosAHju3EuqJ4DS4JmzzMxCpbEodRhEuEe
oi6MWkGE+0mTQAm38t36gK7p2mDBS4UEzEPCqulFII0HwLU64FZqj4r1FqWNJccS2OnPuV7Xj+He
iDwrGeYvfLW0YUl7CotdVXnPI+Ry1T5lSv1f9MKTfaKpqYZGIO/bY0h5SIl8boca5hKYk44NuB61
e8vkeO+iqDaL/voUtx5xA211ii8SDJIW9WUzjv9e7ofb/fBvHsTkuGOHTJ7aF3boo6QJWpYR0W0t
elKXxT6D/tgGQuhBFa4aP/kKULA6YHty62p6Ov32NixnoYdGUeaxSxyv6iWI4/eD/UJQxsCjdd4P
4nTJbUaGoDHSqJhHW/spV3N/rAXJQ5RMy+8fdqnz0miX3KazI1tJrMoS/FCO2/O4qpnJLZJ3xd9R
733LkVKbSr4c7ZpjcSGtXP2+BQ/0268qgu8h86QzhSzWzpNF8K4ncWvhhZU0F7ktOjF+k+yt047T
U7J+ZrWfdc6kc+i538h9XUfHdbJ8ew52hwFp/OkQt5ax+3p9iGurF0/cNeem3wxgN4Mu0gpSVuNu
7a8P/Vq6ukuCBQ9qSulvy8kjuYSmyEHpmDZaqT5QFR39lUGA51y7/XgnMG7/spUbcHg5HF7mx0mz
Mn6eBvdeozY6SvJqDa/zYb2WVSvptTO40Zr0a0sna/gc5lpabvRG/TlBE+TvRn7ZaKT7Z8YmsJuP
GqF5m2Qj2fqI+Bc+Q8ZKi8ygHc+gX/IZklYu1/1IeRYg15VLjPT+VD7Lt9AXB8OiS6g6L8XA+PoX
NzHVGMOc3DniPX3FHuZtdaRIbPTIQydQHSYS30ru6tu2010VIxVSgWXOLS8B+2woau03QJU67qpJ
+RpSvq5njTN98qlqdLgHd8qKGyaPMjg2k20zWR4GFpgv3S8UPM2OpyJuSD4NftPP9XBrflVdJAAp
Za42K6IY4DGfHZ910Jc0WeXm0up6jX8kbgo6mj/CLNB8SZ8tmZrDyjm6rSf3y8SotnrBeZOm2vLn
1FPOViH4OSlo0ecgKNvZl8PNPrOFNu9SauMm+929fzzG5bGP4/zl55XYstr9VD/KbpltOdKaou2H
pedoJxaj176NGz9vH6d/LuPDIe34nXS0Dyd1OTgkuGLBSa6DA2OPQP3/oXdH8I1kxvsVgoUsAqGW
i2KBMrRApLA+v0J41C0KFMM58Aqi7EadH89H+nwrJiE/gGCkiKb+j8t96Lh3mqy+1+S3oZOIdcTF
bafA91a/1H2ywJHGlwNK+ZwywN+WiTkFnk45zYzAnlGQNhRbl7/9nVslYqN8B65RhN9rkoUHRI37
oM/Fmq28IVBKaX2vqKftPGtND2WUyVDJbPsQnWtpg0rWOsxjVQ/NAlf5QwLUBp1dSI3aHAOjLDRF
ZIozeHyau3gNR57/3iI3FM27awPpPXw1St1Zk361h01Mt8tsIap9TU0zuqgTzsXr88wnLbzfh118
0oH+JTZe9RETrdEawZWLd000uPMQ7jcJpMJnYHZpr6N0L+DVTifxzu9u8Jp6bVA8xlCvjfb6aw9y
HL0em4Mz/hOeDFyQikf7l5fqif9unEJT/Lk8rjsJDpM+suH5/ZgvBmBJSUpgi/Y7EcWUfoJ4wjfo
aYym12Z2o62dZ3w1NBGyxHyGEXUY8ghTn6S7Gi2FMxYjXahYgvb3fz6S0TSEHpvDaLuktymczX0B
Rk3JnY/PQRR5oTsnJsiU0+YoBQFUDHPsRp+kkCyyXbl1q6KTXYCO/7IZtDvJs5qQLu+otPqE8ALz
u5NnhT0qZBrLHE7kjrHFDlmdbq8XqRff3Aj+lOOiNH+mvcvf90EcEYeX6LRlWFl0B+UcuKGe7u8D
GFfo1KVGsdHQqTNU31bJtlu7j6YpN41UAvsbIjOaFsIJD1oJVJ8uhEYdksjt1/1Qs5qeRHJMmIyA
7noLhOZECblzKd7OspXO+zQRARLeoGK5YQryZUGy3Hz3wGvSLWxxxLhT4goaBe2CDLubcWvqHHVS
FJ9Jh8ViFirFTLdeyceLf3/pr8qUPoLv6PRuYngIF3/0xNNt5dsba/oMCU/tY181DpFk/e+94blW
zLRlFh3STm9PWagL7ghvFO0rPWHx17MBaWYLcir7LqWofr/90sR3+7u+6apuB1XZWwUq50aHx69S
abSzNpgiMOFRPK6zkglYDOdZcenGsOVoOWiKXQAEuPpJasczth0dD77ZB4l8/1p3i12N6XXS6/5S
0m30970lDI0cNV2d0ierW7L/cV8zrohPdENyrw232+xWSb288wt3Yu9+hNz3/LLDvw7z3tWlgt6h
E9X5QF9YD7clArAe/iVjuVCVbC4a6D6sNodXvtLxvTaKe5s6bDu+fMabR9whPeCSvSSPSkJcPB/z
JlbbXTZFHvlKf/gb8LU3axOArfrUb5y9vWDqUfWzC5K6bo8L+LGNKBtal9BaJvTgrIow/64WIuq7
7fHq0i3+ZXPlVSWJl8nhQvqfXHurr3+PTWJzwUmtHrp6K1TStiJouN1rZp9nacz9f8anXXKdJ22K
rEkZFniYND7H66XK+VFnbmZKq/3LdvDy6HT3ZYtkXuqtv8OHq2H20KORJyl1D+aTl6vjdumdvpm9
amZ62Ic42EBh8O9Dt3fSLvpVf0SKBcPj7Nkf7xryMbWVt4jH8hnjPh9etlm9IpNGMpAnYTdXChEG
DJ2D6ctzEZHS14Y36FtrvNyIvHw5N17WesQuL1Nz4xhGXb8GG2K5NSIpWJy0i2YhKdBpGtZBMutw
NR//50uJEsFLSUx77VQCfC9wH2HmIBNFBPEhCpGjjYiikI1YKGlcOrpV8XJR8D64HM5R458ouACK
bfnYTnQoZ41KFnW9DFJV8t5NDj5SCg4+4OvlIipaX9f8EPJGj+WQN5pFRdiE6D1Ovhl3Q/I8x615
XNNKWWN/TrLu6ZBaG7Nsl/ExreLOIVaVW8dyPIKU+HMxyKXEcpYggJ3SQCRHpTRY7kOoUlNPMXZg
OuidciP30pnuRyw1brC4BeHNQrwwQd+g/atd+1ONEZqCek1ofQnhNLrPhtPOpOLW/RCFYkRjZHE9
+5GxTQBNOnniqmPkfidYobbyVL8XAixHjlO3Nq48Bo4LkoYlebrWaAW89k1l01Kdo+ONZbi/E5qR
C/3ciQVgtf2mXeO+S13hl+tg/i0KZunzYL+atNbj1UxgSWaX2yazFMPJi1Nk9TE98QhxV5KmJYdh
+PTyq8dxmvCpALNeJaEL609EImfnbfp4LadJUEogCaOocD0CUSySzNTup9KHA7F6D7wrHnPz71pY
QyVaQIjnIQVCzaj3LJdOieSCCpBOMUYfdv1+t1UNNRSnS6aMAzU2Nz+fQ5SI0LBbcGhk34pui24m
2Q7ZFcK09FywD9X6XwLmSeLfPbZCS+em/7mgNs8OZmvDJgj8GVx+n+3Rl7eqdKHucUHcHghKeep1
ZKVk9H53xErhz5UunTpGQZDr669CKzTyLEZGa8VKGAQxrqQH3wUL/SH9zM/R99o//so8NKF+D9rV
YtwiPUtkA8Xf56NHE8KXKVup3oZJ6x/lNiqU6ufgp+sHbloEeT/qrDJRpTwjm+h7hBuJkkIwN5PB
70Tr4wWyRmMove86H2vjeE5ktFivI8mjg8M+fQ6QX3xh60fySS+Ppj0mxJtCkBTkpUzHCI+MlVjg
4+6QfRVMAuHI7+ZyyHNs4gGNe6Ioli/Fk3P4vvueyBEKj0kcmV7grPb6/xBRAk2Dz2dO2USgegt3
kGvi12SiUFlyH0v0caBs09epaP4EGJYLdUk93K6tfnNU/LdiTm11+tJuFVIs2/CXEKz5fKYWE96B
v7ofEnCjV9fz7NqNXm+X0GpKi65NQDPB5ZOsm2Fk0Ehab++/Tr8uv14VC2ReJmH910p23w1XzeFd
tMN83JmPdyEMaFYdtd3D67SRMCoXxPXpEjwEnUpSqiSrIBMBzczmyWu7kynqsEIRL9JkRcgjoqwR
32km3JA/5Ja57zs/0Py8yY1/mJ0e9qt2mNH8K85ZxzewH5IBgwKJVBr7oWA/ATZaycij5OteI6qz
Z7Zua0bOlG9cqxlgcKk1FHn3VeYmtx+MQ3uVjxTPXRSMCMmrYcLclvlhUpmwcNOu4rTVMp1+qeXF
T5s0vJHVc+IZfY1KP5zOkZ9aP4rIUosEaC/vOZu3zF5Dv5/FfIy2FBJcwhKGcjXjx5EgoTVQ9r0p
UySn53L6LKeX3KB1Kk/m88luOW49uxpQ6UmfoevwUO7Xl/3TJ3asL41sV4vr4K148QxrosS7+YG3
im5R4drgi1aQZVy4cDuo5zxECQeNnyJE4e5pjDfCuXajRyN7Asp+96QbxItW3/b+7/IyOXGpb8aX
u9Q7E8FMjOmue9eItkyeXzoDaSeWPikySkT/Lm+YsXtXE5zwtm3fSHR79Msw+StiRwnzQAyBeWg+
ba8H8NTNelhaDefxI3r7sm68zOovnXdVUXI/oKpyP3oDkaGf2NN7dtxnvq16UpOhQwEf4JmQubLa
ZudKSmk0+wPt1Zpxtw/85GTglvIT88Uq9ciz/c/Ty+u3S1NCTUh/EOQ2yK5JtvylYDtu/v5wiYjl
CgKx2S2BeuyAjn2fXoiQFtfS8ck+6Uciag1VtxVyPQ+t06Px1tjCL4PUQNXWVr+F/MggX5UXTnrj
DKZR1MBEh5Iz8L49ruPPePaFYV0FxXu/WYk8CLdeXWF5PDuH3q5mO5m1k+0JaaoaYtDmDBxfK3+C
zSe6h08hiqdTHlQYya4J1xfXXuidMGLwVqGWQuTMt9OM4HxQDk9Eurin20a6PGanVrbsyZU/PALx
t+f3dHDNsyPFOb0isTW5MdU4Be9gx9ZePA09VKfotEdvc+6pOvF6Yl3iqvLX3vGQaHntb/3t/EEo
DWb3fmMdm0VrJWrZnS4N69Uj3j1iHSvDmX1P1flxPF4TOyTm3xtNA9SbjeDaE+f3nBv8DKX93TK6
PAdXz85nupRXrmCtnHZ++R4HRlX+80UC3L+0Bw+dmOXBk1osrF/PfQJLWebgvgIcNip6Wh19J0NM
EcdT4PzdHzfX0i5kv0L0Uj6skT68fniRL+8OQzZwssSiARmbzodj+WGB1C5K9pQLl31IiCZqkj8c
fOEcZ+qUgy03WVr52W+wS9cSSWXdJoHKsQSzYhQw/4motmurovjkoihWFvaHulUg0pipTurW1tMU
6qQAR+sO7FZcbgQ7qow3y9A5MMvxfe27i0cwAW5Z+AJRraxg4cw7Zl8w1ffqkPtm17stksXw1JEE
mOghVRpvW+70CK/m/n2f//Md3WP1HaTmtAVtGbWy/rWK9DcEWZ0eJGff7O0++8dOvxKdCZmPoxkw
x+ALhAzuuwk0/U7L9HIESzfGlGBJSvRFXgsyTwtSEXiLVExfPwdpEhS7gAzYoaOWsGjqD8gvZB/y
S4qW/dy02652DQGRb5L4rH6PRy1NFDLY+ndvv9N9NbCwblbpsi2sPyQ67YLynRzSPb7gqF+Mb/af
Wqgpr0CmEvWiRfFQIfASDMPSV428PIgghkcPyGbTbx/7TRBviFJcUYhmhIUtdvsFxuBPYlNrnl3Y
DIFUK7zFXpm2qxwlJ69MnJlD8TPo3OfVaES53KKjEGstSfrcL00LJAPXytfBzi0ssEQrLz2EiqpF
zZYmLA+gpzSiKr5pvsuRKobiD2piYwOphjOKrtOQeM7z16F7gAS6wCIGfJkaFaut0MZVNy6ypgEW
Q6dVOn9kG6TDIWvVAp4/17JXCq0Qt3dKkmIQ8DOnFNVRpFGNMmvmthlE38Xv++0475aXpM5TJD84
r/m49JCuArN0u/zX7+WUZp0VdnyyX1EhX0bN9cg46vLLVarMaM+GsIGQgtdpxNL+trFcjnIjRHN0
J9v5xMscR1Oqc1BfpDlwyOuy+/5z1ewDvPY54HW79sBbHXlNIvWS/TNhKRHWUJ4HS4kfpOmtrr7A
fjFYfKkLcgstBRMIxZWIsrdhX5nOXiV1F7RmIYvkOmHESeMapBjACtJvJLtSd6NtYwHJCfE7nrxr
DCm96pK38N1HHxeI+z5bX0MB5ar24iZpeq3s06i8dbTMs5CgJDLSaxHvx/n2a07lsAzpBBBmvDYY
hpOQOZmMPV5yfL0gT9CmApR2osdxiKCAh59wd9Xu9hPlLyhRMdm1z/jG1veIJVyf5kl/VF2NzkKI
pK1nh+hW8odRMY2TCzbnYebSESTziqGs8tfz3kODU93ePfnvVr5zuZ/9+DxFzb/2grCmzXO8uMdl
WafNZNMIOQCfjXR3zCpDITrHRVBFiXnef1v01u0RPdXnSQ/n4FoLWKUZNfiJBLotE2+8JYhzBf5m
JCUcamyS2YJjedRZDjC+RcNp9dgTdDPy9AMPVWQ2SCQrPUTo1pnXCM2/67wYT5ib4gi9G9W/VUd0
br3Djzb8OmTVXVshNOv6w+u9OiMVg35ThGtJcCFOkIj1g6n94Ictqm4Vd78cRHu8cR43uIpZuZmN
icpQYjga9iHm7O5BAxAtCzQB4NjM2nuqgGBP7EmwHVUlQkoHagUMpfeQVPh+JOxXFDDr/h+uzmvJ
TXXt1ldEFSDiKRmUOtk97ROVQ1skSQgJEa5+Py+0vf7aVV1zrRlsd0viC+Md4xl5T6ofvD+u40Bl
SPEFLu0K+Wnm1dYby1zfS1Qbh3WGMX/NFDpd0U3NtRdkL4yp+cvISWDOukof9PdNcOGcv++bJ6N5
qtR9m9o3SmITVY9vGBjWpz52V5/JjyuGdhx/aWemypipdgbQmKXLaDLClJCp4UESTYSM1yXGL7hk
zNOXWfzl4TF349zihdzAyOUxnSOad2JSIANnvvjX3C6XYA4DZ1JEHGqWY9cChbzMyfMVLvuQyzod
ivNplagLI41iHmlolKnq/mtGg8mFLDnsGAW4f6BBMZv9jFAgjsKQ97l++f7rOG0ca6uutTH2qbnE
rHksgp3kl8BR7gjg7pAyaNvB/WHKEgKiTWN8dxbcDy6eFYgfVleWVjz3NMpiVTwQ7mRE1YOsE0Cl
++PfLiPDgnihC7nfWbQROd9PXwZvzxZ3ha9q7u7djoxfgf1yzgOA3iIkQmAEKwRyM8sJZKaTiVtj
W/RSlECobKi3l4swcBUziz8QrfFuIJhSKVH5L1q7BvCgJ79SgJerV64hqLhcQ2Ai3RPeDSg8XDa7
CAgvfBNWjegXYTqkXKAinjlJig27BTy1+v4DRAz5TraCK+y9Z2cA3kQV440uUo+JB+UZePurDnSO
uIk5u9ha/I2YJn3mNM1lxy7bkXa5B8wikM359rC68CIhPnGtJDCnW3I9BEKPQYHGcZD04x7ZlhgH
/5+uBDSnpQDSkgvgSqoBF5EYPy4HGzgyA6fm/5iIcWP7FkJbcK01AdHDL29HdS0mjqO6o7cJMrur
bXkaO0SBtK3ZwuTMMtUEtJKbmZTkZ6V0gFMtWzKnWocPdZ4luNlIRh4ClyEYoWODh7SJMNKCB8rZ
xyFNMkl32IaD1w4XZ0jLUnIirS5yFkM1rYK/H79ywNaFcnpLkcXyuzSfVdw7Os4C9Ll5yC1tRAkJ
qtr5K4cNNjT2P44a1ihY1+MkxmJ88iDi9GCHLxlo4AKgOvqANhSdlsmIA/vIuI+P5jUioXbCq4a1
Jsr6JuGwoR1T9ZICl/TaPrzqYcK4KTgcggAvRdJWnqJH4A8YZ3qNH9Ae+VkCtIBoeYScgwDpg1eB
weo8BdSvhX+q3Hv9c84TxLczAo+DE8NCj8I9u8GakUBfashMBMOcOsPrUmAnCFpA0CuG/3EPV491
15Td2jnGIH+ujMo9eIJWhKG6vEVs/7v6B/U0oAmkDfmWfvsbFaGImKjIKV062admd1J3mq/dogvx
NNqLj9EP+Rhygc9fsOJz0r26KWiSH7RUeua6tWIm0TjfVo8nmwFgBbuC3BzrSYjdDWsVG/jLFk29
Q+RyGXon998HJ3hg4FODlRLs4WAcYih5FvNoOciS/+nrsGJo6YYDo1oPJRnGHRv+1MZdntjguecx
/gUGjiOp389ZjMeAucSCO8V8T7jxLIyn8O+wAkdkhvI7Wag1U9PHT6x3mOexsjHhAwbz8E7+wkCj
pRq+j/DAMBpsqVJxMDXPVuSlSoWjMmElgrpL9ofDMHM2lMNF/eL89jg/0WCEn2vJe6KacB8hSInQ
womMhACXxiUhoLIvq7tvMxAFebAoXkx64rRY+3Od75ONJ4lrrqsELo93ua5Wd7F7mafA8TB8gSTm
KWj40A/BdW4lBZR2svjnUgKyxCF0UvzcXEKMUyBiqEtg2EwdrovoTZw8KleR1Youca74qK50ieYE
2cVMB24o8tmUD6YNldMLWR6oThLDHkEMDHuWG/On96Th41seswdJhZweqR092dnpLqxVdhZKBviL
gZLfZf7uPP+35ABa/wd/rdPxnrDvnWmbEfdny7Vm9M82IyYGHJDguJuziWj+0nJyYRxPUd1DSNWw
LISGMoQ7OgY1zhHYtOgemK1iEF25IVDryA1BYUEJ2bp4HHnucOO/JqwiAxNsK25wa15EhekvAi6Y
Lj+4KkBF6DhhylWBCAD+1XYGCKwxJBP7QSfHCHsjolGGJwZbY6CsgnVyh42HfRK7BYUN/oHxNCNk
TjNtqADWJHjCoid37GX0Y+A8kHlMO89jbG/koeWEaEa0e9RTVAI0BW9/inC8oISB5/a2jgm2emPq
G1XdBv85z0FgcvJ30MRiu03Qb5wpse1EsZOBM6Wy7W8R4A89fMxLy8JXXdZWhgZl/HyCO3aN72Uc
YC1boglYy44Rkv/NjJH8VSwYIELK+Iz2RrTE2mAhturKh1y7NF70qr9W8qfulFrQfHJJ0ULc7rgN
2mACfQcfQR1s1SLVn1nuj9GCLQleLyT7exlB5GTKi6hfP2b0C0MIJPGHpHqB2dp9HPiQwqUUAKAB
LcTxA7c1WQTbOzB00zxucDcucVyQ3aCd8d9HnJ9wmhrwx9GKJBpFUraP6mVzZ+xF9ar4cvxF+FrR
XaaEFZRgOsMhCSkhdhb1yQU+DDERsYnZNpcIsHVyY8R1Du6BP1KczPyRrLs4nAoSIvJOa8CKVuHJ
Yy4YrJvATQ4QL+6+T2nhElahy5OUHBSf4xBB1efh6//nHZnyBO8IxJVCGgWhdBBNQ/mhCQFCAj85
3RePVAGaFDIRfMYkIq8EOL4HWmjwtHpeGDXEzLDY9rzuf0v5OA9iFvUYrbrf+/+svUIWpo6uGK9w
4N7RHz5H5DzTrUo1CkWXCc80yKMJFGs8QGZFrjhG5Zp6bN3YrHDG4ck9y2XEOXg6cZL/Pa0WuTFU
XGzGXDydufZvoj2zEnkM6yijBnU3IbKN7ZYzziVebjhcAYge5jPTlyvAmDLrYKRFFelc7qL0cgnA
TwPZimbPEVsURd4UqsWGGTeMFGfuIhZFPs21v8yybgm6qbWz3jl3WBpWI9kPFTO6QmsH5g5MAt2v
pp0pIR9/owJIsjbokD+ubXCbdu1XV9KZ2AYJaDL+A3rW48qZDQCIGoQoThvG0h2rGlQCd3e77O/T
Xpv27rS/NXuU126zwnHKHefEmC+lMfkM2oHtyO9uMeJPyYhm4OTQSf0DDX0sRtMHlZHuTO6aNiq2
MTxj1pbmE4oACUT931bDRTZnxT89tRzrPesXpzLEx1HZatqW7JAUQziBBwOtTY689KfQfsa7RzkR
X8TzoTzepCG3AZ0mPc/VU4vrToR0VI3VC3M5zjcoh+iwLFEoYtej333cPrqr1wLKw50ObUwPJYA+
m9gr6PbJA+WBqpIImwMnY3t3m4EDeJ8BDqxeMNSecMyjXOIyKEHKrvU+o5mSM3LTxONvRmfMMzjR
8yUNq41fF++WHYtpx8egyJbFLD6qvogz+28kqdhyCsbtvZhHsFdzf8XtLYbv3GfBBoA7S3nYGvk9
OeYi3vURuGIOugusRBkFUIoGg9Jv7ZFwSIdkzR8TSwFBG2YYwYHD3+y7QFRxXpGBaULDFAJorv1M
8EJRfGEmLBU9hKPZKnCj3YT5ABdmjslp862YeBxe7qOTXu7ZFdG0lvMoJnjOo+gx7Rx0MzNyNmiH
9MW5uBdaUJgc2bWY7/5v6Z3Vf1JSqtWm/boChkaJz698V6qpSpkCsYjsH1q+c1OI59U9xe57/kr9
g42m6zP643jB6I8Rj32OYZ/xKNKmsvJLruGs/pPUoOK4/jP86XjwPIKcBvFeD8sHSEzigxpuDuVj
EV2XFNPqmTET0z0Qr5a+yXffDjNKGywVY4Y2QDOX+c7A/ihlaOQG4QdxS0oOGxgfjE+x5ZZlMhBW
jQ3021+65oGwvgW/0BXQEBddhRS1zUI8iyn3mh5K/3zfmMetcxVeBvz7iSmqXJmYnvND2nEz1znS
s3s1w6XRkXM+evLBu54Ex1U9gdV3s/LmKc/kcPnqNnjpl0vzcm/lxsz5hhvzeeIQ82+pEkp1sLDY
uBpcgVc8ApTByHkDopJOxj6PMOTxhbEA7RCfD7aCpVGFO94MRcGNRYrXIADOFPCG+Zf8Cl7gNR+u
wscrwOiU+C4Kd+fHIbOoUotHhg5tcv5KZSWfHSIA6qzlQdtwcBAo4f+9WiOY/7taa9RCSGDb4YTN
szEfrpZ8LIcrZnZTfGZNGsBrA7flhnH0k6lnFBJqGM6gsjMhXJ8bAeXaZH3mBNL1JqGg5JkAdsEG
Pc6LcM2cOyCabcCufeqdiIMD+xMZuzFAcQERhuISJL+DZ2JBhIkg46/S0zklOgTC44pDPziz3pJM
IrfxCg0DpacSBuHVY0x23tJ4LTciN9JZvDw+J0z3eGJLkFtkQgkr8ifOYCQ6JsQtiEmDU8EY8LJW
FgNVme+533kpTwUl8x5zbpzHtnSK0gsP1kL5fvq7LvDxdZ8H9rMZWqTQneKRi5tgMBIeEIc5aCAY
MAQB8Yy0c7kLYZMRNyD9F1QiQO9INNwFb0aKgoEGbFniqDv9x7BiyaAwrGCawEQJAxQe6wNypU2M
CeFEOJCc9WmzLe4hhni0gCk6TdG/ixiqCW3FZO+WwlayT2jiQACZKXHMx2I3H3vNXoRxTu3kIx5N
NOlRnpmh8Q2NGjYOFxg8lToaFcNgr4gRl03wKXwgrXAxhXd30TWFagGbfM7alHpWXyjIkfpxDXBU
BmxxR6QCp3eHvJ/x8uZf31XwEAAqjgFSBv5xPtaMB0C7YvGEgoZws9yLbigfDFVu/8EFkYb6GBwP
S6gNc236Ei9G9fOaFxU0lw/RR3AcB/8JVdL9AVMNwZaX9s0JUNnZW9hJmrUL0XOUrkupBWW7UDzB
Y805dT4IaCPmKSHr5ZO/IsI3z+uxfzKvR0qGAYJvEws26Oxv/LJ/nx8rUKGbtwyI2Vawwi1WO/YV
vvl7xmT8YdKvSq8r02IPipXO1y/sgvYQ6lWkcWxlZsimxgvCFzMn2XwIirD/kBKh/5BJM8/5zZFS
QapllzGzWcqYuUeX5oAsexI4LRNjJjGTnMSU6fFh4cUlwkl5aIMP4kjuNwJsOR5JK8XFE7NputiJ
VDBz48aETM/EDUVDD3CQwItbCtnIatrM2GkKU/xC85aeYqLyXJWW1DJXJaiNKnm7qAAq2saWtW18
NBViXIvkyImC6mVOKCyz9USvG1Uc8mklsI1swJWPpCgEb/m08qGRESiKCrfSvA6YSCcMfPzwszuW
uiIxdb6XXzfyobu2EvACAkBpmqdetzyL7HWndovblPaGmqNNMHxdkObUYVP+6JwoLjqr4ePCgT68
8qZRZAAX/8CcM26gcW4fV08OkNW+MXfNtqmIBO4C/zhtBmczek0jKB99pvkECDonrr3A2ti4EOkD
uw95pi5oCGVUcHTvI0QYjo2592dVQA6Ehrmp7G0V0BwTjlekJeylIvK0X3ScOvx23L7Jeyd/Rg9T
jgN43dmcHUphPBtpsgoJpmpcMebM5uoeaETPVO8ZZp6KyzS9WOGNRQTPKj8aCOMrepn/C0ER7T5k
awbUwlnF8PKJOlCxfHBSKH8AYOtnABu2WJzt1exsh+oxoiDFXMThJ0A15YyPDHzpeGMC3RsPZDJi
q0lOZsIx1cwz3c5WXEZyj/RuYl1SHbh1ngVkrqwiqpsIZofypKDTAogn+XIha8LK8onP+4ORyf8x
6XH/iHdM/RlyctRu/xYELo4m/NBD1B8ANyy0VY3xUn0DBytuXNg7rBsMzZhxseZjqaLrsMO6gO6N
ojkXOL8fCvo6schynuO4BHGWhRXeXWMHFod0Kdgh1UkNz0UO6va0t/5rK4JWCc/IAz2B7ZxaIMi6
/+dbg8ZqbE5dYuapsFvr9fUVmgkUVOLMqy7wk1O37o+b11cTnsTr7bjBTqkg/5VDuognsvRhinlZ
6pEIEEIYt94mO1KOn0QF45VhCudPjtNW+YR+tZTR0mJGUW53EZoDA5qP9OPlsILhlTIHfHnBtEiB
7/V08gBHfwg/jtDIQl2GP5z/ZIDDOokcRaoHXzDDbBYrXhTOpNpc39tXHpOiwUzv14x9yNrm08bg
4FzEmhqVR85Y4deAzLJ1Dox5MFI3W8XNVoRrmWnN5lW1ZWhAgG47HbYPeiCwY1EFiDP7Fl6/5jyn
3ETAjrfbvN70zVrDCXLALYqPdyjCnxFBGh0qEvdo/4btjl2hDk6PwEGRJ+7s7fvVeqK5PMgVgpyB
WjFTDhtAsoTfeAar8G0caTrOiGZVY9ZiVDTE3Bd9FJZvQ63A9u+5dKvvD+RrqeoSZbJsRAVs50xu
cUxf3k7gAsbs5e3AlI+pAA8qeU+Dk17APBNoAZMAbNpX7LekAbjyY7v2LlR9EmrgrMb7CH/JCvyn
D7z0DAhBI/HCs0XwwrNLbF5II8Qp71D8jzuHw5AB47A5amtCs9gLvZi6N9yR+PI5BY8F6/L6/nT9
gw2jRbjGSIAJhSrZMVqNRElEIVJGUYhUNI2scdNtO65vbH080WLGVaZo33LSvm7t61bhXNxuB64O
W+QM3odpXJ9/X/DEUsqxbh6ZeU/pOSG68PCP1Fd80NVYeWSB1DHRYwX0khEqVcSoa8y26wNTljog
pWt6lEAOBkKEVNReq6S8Jao/UJYDKWDanRGN6Wttt/wxBoT0N76n8YhUR8qZ6u6wowwHNX0VjWS3
qW6OmeGWcyxrCZUwCabc4zj41TNRaIRk3nOE5CMWTiJ1JKgHFBlk2Ud0hPAsoAx5YS43eWGIki3S
meuBoyQpzg7LM+lQwIL9jJIewNdaCgKfTqxDXCDWNG98kFcY6DzjFOMlwsXtkKUPNdJutxCcF687
P9r1sKMIKXeSKyKJH5w4tq38Rt+cpUV4Z+F6vezdy96Z9vz4VLldvC2zl8Bt0/yWdnjG4CpUaVdR
x5tY8lswCnT1QNE5lgRX7/uBLiIt/c7JNyyQJthNp/AyhYsL+3EP66f6nqjYfilioukrpMvr4e1d
XhFP/zrksZbH6pFrcqi96XXc4ycaOCWk45eHRUPM22DFbZNgyvAeTxVIn7XOSOaaFUzszwxgIP3D
QpeuG4pu+CIWZCu+PvgdC9mc0Vrd11S5LGx1kGr560LMSoGobZmlkaN7XP7XZEAjJBFHPMDw4Ime
cERboife29GDt1+r/3us0RN4rJdBAY/1EiUivczUDi4IX95nJ7gFNocs5DuNk1gD+DCQ+Ky+YNCY
CF/MWRj+2QUREVtA7O4+aDSW6faVUoVCcJo4ZUgi/iq8wdpOSUMBYLcrSFO9w80jZjbwq1kANJ8/
kkFhP88KCVEpTMTptmcpYe3qxXnM+nNkmrHTH9vB3EJAq3GrXOWn5WRNmIKCgzNu6p4mOVwfHFWZ
kXPwpSRGe/a8xxgwCWTXJnSzdLlzj9k8aHQpxPSKfwnHGjcajjqJw6UFUxWpNB+mMJqdKHukOJdQ
JSuOyAzim2ayx6Vx7lrhTrFsfRwx2fc4JnLKXFzHdEIwF8b0xgjB5c4UN6gvOEaXOrmq2qyyuxIi
RHBbXowhjMSY06r30Puhi4bPgY4hEAc6C8swQhrNh/0pOloCAYEbdqOQ6xZ8+UZPoo7Hj3PgdJNz
oHmLdsiNCj4bHiZq3CIKtzcbMcRy9ZjNBpgy2asE/z+XxjDRvf3HpZ/j7mq2T3Dp55TbmjLAozpB
2V6UbUv+UNsKCZ772dkWVwFgMz2mUIpTzeX3iAp2jzg2nTo5NnEHDKtOPESYDLLZg+cxBMFpUA6M
7szBq6lpiR6T9CKu+vD87FxSLc8Kk/gsA0vaZEYCwAo21vVzcmQvOgR/8GkzroPtw1GRr2IGlR1I
BHHBfYTlBxFpBHQwwVWwQuOrYv+VKzYNmjgYaMlbul5LMyDUjRIz44fs+ZdCGNIhzzKZB5ADzRoJ
GLbEPbgzZlLpBfgs0HE87mCImYskuNt1s6N25SPn6JPUUubzU8sAC/4kjo/Vp0OZGw8OZYbWWD/w
LrH5CarWVP3yJ2oEk2T6TODOhK5PsPlAfGk22fDfuVH6NoBvgSoKF4Eaq336VltbqKyUO/WP7QdP
EjspZAt2UpOc58QnW+qyjGMKU6LKRtgkvFyLhsiB+K+GmHpAewg8Y/nh1/OLEfoW9hAsnBsIkgGO
lASkQIfxcKmcUwzhJpBAQiniNs1zw236cqGVMh2qzBMfb61KqXh32Z9/GHLPgFAJBA/1K9fjHVHa
jXmXDw9EYj48lMfR4+a4KcQqTKc2IEaNloDk8kRQ7PIEGw+N2gYWIGdkR5UJ2lB5Z8ha0iERk56D
E4aE1dvp7ZAZ/dp8XiBmbkUhURZukKNQ+r7Bu+jn8RnKK7aIGYp1esIIzfgZHMqBbSHjswsQZRmJ
HQwfkZ2yowI8TSUjsZzAnhm8cmMj69nLTFyE8TbGecE0687bpQZant5Aj2tE4agOCYtfhFUZOCiV
VKkRVmXgMMJZxYLsAHZNyzzrDax/KSVIKqx3tA2Icx40/gmynY3MyjLLKIiAfc4EVlq0lc0teX5M
/v/1uebsBeJqwqZg/EdMHxEf4mHE3BItg7klozwaSl2HmfVSpTqFnBzEB6Lz7zkf3Dy/26CzHMjr
gfh6CAxgxEKKTYgDhO8SpIRsxyklRWdE+1OO21zbHg1/8mEgMp1Wo6HZdcpWV7auEHTf3RLYaNIR
9mpT+P1zcWZe+Ma+rbJ/1nR0WG7pmOgJ18wLDqstfi0JvItP6/hGlQTeuUVv+1csid5W/KY8fVh/
U555axHi6KMoDH4ETRFDAV458RRQlcOvDWi2okQCr1Opoh4efYOKczEHk+XR809zMF6DA9OOPfcd
Jg0NLBFqvkpqKjJskwgw+Y4E5kgYq4tvzJeZ4+Br4LDI5R9zLk2Nn2Iy34dYsIUiIYpnhfJneZtS
3Q7urlIyuOO8T/POwHQAtYmiPvIoGIr4Eg2aA5TuPdAlM8Vc97xox20X4A7gCcKNQscATxDIFpfK
MazNON8Nn+eno1vExcKfcp1To8u3E3eWLuxwcvfi7qXHr8f8jit0Y522Tfz4AmV4tkygM1yv4b2S
JmHuyEwhuRWLP/7KZd6fnE1ZreVvmg8QEcWdPyK57y6PbKrTB4rRkOietuKgJsOVPE/rIc3DA64H
yjzkwZjGmOBTefT/MDaq84S6LmWecV7mhm9h1H8THBXpIof+XOFMArkAAL+woAxo1dvHRwWF/hvp
G5dpyF04c+YghCuKMXQ6yH6WbDFN2pufF2aI+3h6yXzTMH5AmeIBmwfMF7ADLL3JEVNW9XpTp4AT
ze3FPjAfYA/Kxc9c3t00/6PaPyCJIsgxjjB+V8UTWnyBuea4ubgbo99a2Hm7HXAA+Z69dN+ocrQ6
OHzyAqomdUoiepwrst4ysOHoMlGkNxMPuDBBFT9RSxx3ZUx7t4nwB2dz1r3ACM0ToPuJPTmGOorW
RhETul4LJH4+k/BxRJo5Kp96oAoXKObgUExRuDkOrNWSvj1V9Lgu5Hub6CBmhh/1KbPc9FZvbK4s
3FeIJnjDIzBIIc81FLUr9hpqKAjOo6O8ZsOUdfRPrW5QpgJGUqRTGSPxf6TeofXKd6YIw8u0+6XB
5MGjiXzCwnQOjkjqRexSYFImupXoe9CHWKBwb94wdHiE7VdbQmLHy8YC5KV46Ylj2mdyGx8XAUBY
xbPQi1/MejLJB3Xb8bxZvfRKSkHYajWv94yBTIo0TA9POYryuFd8zrsomv+CPhxv8vcl8vbeMORv
xAj2S9vZFO5BkbvGH1zyGWwRxMX8hiSbz8I1MyQsmECfGzzvtAHg2Npg6EIrpPwLphLDgDNfDFen
hFuhuzMuewx2lAzYGZHmMTBPHhIvDE92TJ0I8axd8l1yylrmNigCy6Y5/mLOZPxWKesV8ZefB/t2
k0sDI+ZRmAMrM07hKb91/B6E9cOHLheEApkFcb7C/RVYeIvNIHqzjqmOyQYzI7fxoKcU86V4ls+d
kcKxNM/cFF7MuYKNhBTuU+sJLEDKPCTDb4PjFswoJH1qnwJyOU9PK7omidqlxUCom2lwTOiDtx7t
JJYYSMGbxOw+7q5SuFyfkWF5ZcjrlFCKSJb9Ynh5vUucCt857jpyIFAqtZMULgFckZn44Y33Cuif
kO9XMWLT6jsEhgnS50RvclZ/xa6+mtJvJGZFs0VLOuYhPnGuhaQFPFHY7httDlV5LMoNHQ/NzsYi
BzxjTcPBcp4gWpCVtVhhVFb6IG/i0yAGUIh15zxVOV/OpYW5x2U1ueeJj48D+oin/bg9mb4PYPfY
x+wLh1jB5Mta51BN5z+mLK9p5N5ozaYQIxkeDlZICEGyes69gmiKR2wxCc3AOFyI3JoxrvcA74vg
KPnC88Gax4J7ZFIAjCzSMNEOn+3MDXv9DqbbFfRVH18SrZP8iFUze2LoKgaGOsz46zljac9r2JSx
iZfm54wRomdR4HXjptifLd/M2PivQK1OQT3wWQlpdZaNkS/y6kKD792koAABrnvy5aZ55yGcvhMJ
sa9e1VFadPP0DQbDA6lIliTABCag+FS/Zkq1ngDmHDcTTYZU+vjWOw28aUrSl6up8dhq9fb+02NC
nQe4nv9V/9F/cMGc/8SRtyVCNic/0cymnXRvzM8IYxrtmVDIBWYZJApMEwgvzGKOMcjE+kc/7Tbs
zVy24DTDCkrZrscjRDY6NyTQSD8NNnqmvBM1anIw0Yf16iING+dVhj2Kz4QKOiXTtJSffVjRzhUX
lJzQKHXNeNIGX3YTjMEq+6Boya86QTFpcLSRPeBAYCiUBkdgePU8mjPn0VwQGN1OipV+2r1v41a6
758De2ac9gi7gkBciij/ic3VFAQyxsPdEiQ1jd9cE1iZZraTZXyyndaJ0wIv8cSpqUCXhRUHKuMi
5fPde7seiFT5HtAMAKIkZVcYX8fEYze2gl/Fdx5/cDf0NXApeAjXOHpxz4K1zQMh4Px131HFRrBL
LWTYzEJkFHJHxnRxI2I/cmnDfx0xAsaETVpUqnY8+pRoosFPmpx5TmPqCak9wy1C7w6nMKFrewYB
pVgFJZintklBHqh0bjQ14BZEfC+lyjCOqEmnQ62Hvx8OOoSjcMR8yqXDCSnBNRLaQooei7OU5ub0
DjKnIkMncIuZyewIbcqdUVNQ5xhYkc9g1WetPWmvoDcJzsLs1m8M3zDMIxie9N9YfxXUIet/dGgA
ZNzx+YSR+tZkgP3vnsKU/viIi9/0QRzH9VJkbteEovkmUvrd9Tsw7ZhcGSetdqCeNuRxZN5AmqzI
6inTqjUP46TDBVkrAGz7rw7wB+KEtlQvXd8XSNpEmLWIqAfPTpQuGCmGowsfhN+0yJ2SsxzhGqqP
6pjnPPcyALsL3Jt7bZItPWL32DSDCxdqXkVey/prvhKrLvybnpCGKQewnFlTRbNpcpQ6nemx7eut
MWysC8CJAbPK2lTiPF51aX3/1iOWU/XCZAw0hLjJ0B9tzsIU6LSfvntXCwI6SDtQtnSF6NQvBIkB
2CjGrMdV+XGHzSkj54bJLMw2BkD0n49QXb5bY1oesnu/HvH6egjjIEF5prDtzTcbJtV0Vj3GjO+2
7cUYeIMYNZ/bHjgE5yJ2hm9kbMsQriSavbeUGK26ZK1husS+Suf2HUADLdlRsB4IFa1A3wRHOgDb
0BkTQpgamxELxhja3roA0G2EKp8ARJIWlYXDKiBQsBDaPaMaIIhcGn9L0EzJoUyNDF5DyYp6DpE3
tTxcaqypF+hYXamKmmuso6XHuoIE82DbLnQaJqkdsLFrkgTAKVoE15cFYAVLI6+ifUXEaRCBtrgC
aLrU6+K6uU8bylS9CMQwBC1nY45g9JvHEyBdJM3wRDMUrwMU/VQIkbD3dGlz9tKlltMoPYX7YgoE
jm+bPLN3saCObrbbcRSN1WZ8M4ZY7xA+a1OEzzuk+nhy45KeYm4WNAAzP+R+cuepDEoUJn5CnKL4
679jJNFSGhFsFytwYvmApoBAKFcBfr1FUx+xTYtxOhi5NbPRdIEyBVdTNGWc/yumbaA2IXX9FR0g
+HS+ybLjfT2tL2jd8+iD94t3B+cmUjiyvIPPxaYOND45uFwj2BtX2/tqqP5zQ6oIllx2/rCN3Uma
NwUFj1G0ANCq4n3K9EZsfQDnWXxfqQmh8OSbrNFQbglUJny2DiiW15g0LYA9sgprgHv1MTs/0vKR
6C/9qzlw2s9IY5DNUCi44DaF27JJLCMx3o33yzWzx2zErox7fPaQ89ntLsl1/uwWXHam4La+Xz0U
rccIoy1snM8rz43ybMaMM/62Vj5OqDnDJt8Cau2HX/wQ5/noirEQM6HBvY9/Bx8Xe8ftJ11e4g+N
AAzPdmQHHOVfOzJmQezIWeuhZTyQuiGeCMCAK9RC6+YKxWJioDbDcPo7WCPk084SGfrYn1eSPvwv
IpnP2YbCZJIDC16w5DUohXTbe88TeFWod3xqbzBXsiTALpkryfr52oTPz5f5Ua0Z9AbdJejxaTtQ
nqLC3Fq7BCcpuSGqjnFUknLuo8UAXVX7odsTenaMfXfzXU3Au5QCGJTNHngSoqGMfydgEGEv8rax
VdLQ4xPSVS/B8zPrKfFo5fE2zPxdneP4KOCW5/NjC/9W6bY6joMzie0zYbGQzRsQ7+FlBZ1CSZ5Z
iuEenxUK8DL1RpUYPwQAt6QhBdhFsk65RCLI0tjMQ0OMyPyAGtRFvo0m/iopYIw0FqETnpdzkDMc
HnCmVghmJAU4BvOgsH8yqZvJOCDeGDO17K46K3vW6Rn2YUPPDnrWdpnDnOmNpeXKvQI4Dyt1oLJ+
MCZl9o3Tdua+cDEYmNN+53F4fNNZ9eYXGsmS9mlYNTpQIdUfAQmhsnO1GTIWZ1NdD312sT2WSIvY
kRK19/j0hw+s7Z9/NTTVABYdvdsTrll0HxoS6bw8oXNL0+niB+VsxHrBcRKgjxnigOowet3ldElk
WOTB5ESiYDY+lCfO00d/YBI1y8EDmtgRs4xeRjmjdDIlHi5xRvsLThS7DMU+F66hLiDR5anFjFs0
meyM57SaccfQM6mtU2INsdknmU24bJXWXzgVLfspwEveHHYIXOI4lA07kkg/+CXK5M4bi0jRxsYz
pEV36oEppKu2Ex+Jdn38yUa0KijX8nlDVTuybl7x/mg8U3DLEXwgtwM2CYjOt3tevx2P6/XnzYmM
jt/Kc88+0L8TYON33Mp8ePCp88e7G4b0pJe80bPv+wP15nCcqaLmg2cKG/qrsuFP0+2o8w++C14S
40NcxjWEmBXWZLbvWGF38ku/RivGjpDpO1eNChZ4emdJQuILDG4carBL87HEq7xQrZlBFGsaHH/n
HJRWkk53XJ9y+fkXUdCNKhpW73xWHXy47Luap7wZrjRHNkxby4Cfm/W156Pj54/wkvA3eLh+4hmD
wS/szJ1Bqhkp3NlQK0pFH3RPZOX0tTpt+5/juqRcpPfHnxyDYYwrPDN0l9bUOG+Mw7qg7Jx57c+O
bQI6kNhd0KD49aLl5zydKP0HXOZo2kyQOFJsSeQ9PhZ7zHLrklvUVW5dCPhuSc868fPAWCVwWR1k
iSHmZWQFpT9E9SDuqNjdfrJogNs+I8Jc4bAmGg5jGPHknYRdDtO2WneU5VA4j/PuQzz7BCScDee3
4yvLxa3lfCgfzbNOGQIyYkQDO7x0zOr5F+5o4OmeWm7N/O9vrvEYY9PTT/HwBC3k626Ptf2o+9w2
j41IwPcuyL9jPOeyRb89d3ec+VgNgtLy+ShXBSUJ4n/niETlAc4UnmuWMn7be++VXxCH+WeULbK0
KhuDiLjq4a3BUHPnLZEklzwRkK2QdDDfkC258Y3zwE3BpeFC8nR8PF3KPas/Axd8EwxcDk1GZuFq
7nkTCulJQBMDIGj77pe7R+YZOQpCGN7g859DUr5jqAC0BPxxEPhDbEtz+S2S0ds1hVESm9v8D6lr
jtzc0NSjtLkuTnmFtf++4YaHBFJ7mErUfY/p14mHjDX6HtnMoxIgC1jhgGOCW7MTaz/N6PzFd/UI
sfKipxKUQ08Nhz/kdLBDoXdj2LZHT3lhaIlfGSwRWRuBl1DgqM61285vSGZuHtPn1KMhHaJ+AvWT
EJNyI6OSiQtT8RspJ2rIZlJpimvRDMxruMJexJWwD5Ui4rbCVSXKWwGdRgVNvlz+Ib7TyBT3eaIg
OXJ67SVfzfyH90anQutuCiLnkNZE5B8p4hdKABP2XsavF7JHQpV04TUxcZ/rI3qy8ywfbvDBVOhi
BMxK7/X2qiTVtvmJvZV/uthbCW9O1IydEmszqqg0VyWuVdTXRBlTmJm37IGlr9wgmkDrg0RDO9xh
5SuAZSCRiFpdza4xwuVMBHCNnRjbEQ+uL6xT3EGCRStkZJfDHZDmWo97SPDatlI9pID8uPv0RyvS
/MKMhOYXYJy6j2dHbVBIxLPD6G3qZPSmroEc+7nHhVqbu2Fo6liyQegiLALkn46SuMOmxYOXTE6I
1YkDU9lEr22f8pRQ9cawhNXUyiDoB4LC52LTewnHvPOOqMHif8NWxEV/IrnJZyUsSg/uhYMlm64C
/9DLvFHHngIQAiuI3O2vdDjycLTwcOXa9Hqi3iOX3OQIqGtOzKC2aYgDCGwb60bbmXfcswJACDnS
C/NI7bS/yCOqfTNKn7+/s4JSH+FEz0gCCN5EQTg1aX5NyPkLKalhi/BoARpc64DM3c2q3xYPTCI7
ihnOV6/GIYfVHSglJeyhLExMQ6t1A69i25ncv9dDudYQjaQfgH2/HvzS3LnG7tLt2JkukF4RDN75
9vjsaP4zBnMmnD/YhUkct/R4ef+MugTxC/8Xst/cN5RLc0JE5r7lehVN72zNHNwruWy0uG85Fc6P
1gJpZ1TPGHMJAqDpMMTE72kxwvQAgbI44FBV7RhPNY6BBbd7T0gOiDNnjg1cezrJPs4/C9RwwTuQ
JFhwYEymFyPVA4ttSCc0XkQwO1PqNVrWninbsCgjLjeqvmGNw7/7hdnqy60BTVXg40cQCFwWOlOu
HED9Cz5/lC1dgijld3M8EKoLQBNu5uO9NvkWYxWi9oxmnP5CTQv/RhSa3tebr7zQ6uKkwKeOvWQu
nij8vHqr9YM+Iy5gDDGY8FW+S3aRmxqtpfJco7wQvkR5WaDwi38ZZRvZ4riFIg3SAqgZPzBCWPmO
yI5fF1/BP98dLmtMd+Qe4L0nF+hjQQGQVhaNKYHiBz75DlaDm58rbQFgrxUnuhvpi1SusE+x8eA+
pvEmZKirGp9JbLIbS4J5wofzk+9sTmNK6apBPSd6y3hMemSoawzzF1g2rwa8bPczDK5exdFN6TX2
3w2lUp1C+0liBLivGe7NUG+E7sX3toyG+/8gFMDaQMildaanaYE3yhgkrYJtHPMG7zwJbVzqpUR/
eDX0FJglH0OBveEg6TIrU8hssLVQUqpQ1BWqk9xM6yJUncCgyXPD3XScXW012yfny0eAR3JmIZpN
cJ4HNCV3VDDTVWgSDZ+nMwvSjveJaThvla2F6bSmGe/m5/vHuNEvmxLzgbYWp83dizzWc2AZVY8u
nDgPETUBJPdDjM+32lrqGh5X1+GCmRMFykeZ+9TQYATEX8EeikESfwVRGL5qx3/PfzBaBDSGTxS6
N01bi08UIJ0f/n9L8mqSJVlzgtBfuE6SHxCyEVnM3grJYjK8HFYiFHE47SN2nsjgrAIYGQdSjnUU
qkbC3RcnDxp0FaJIcp1bzlcryQdqvNJl+PxH7nN/xpGtShwjF5oa/x9V97XcNrZubfiKWMUcTkEQ
IJgkq23L7hOWW3Yz58yr/58JuL3XX1vVu4OXZZHEnF8Y4x2DRnVQqsokG5w6AZLHVzfrbr54Knx9
Bma7VRPMbAKx3Zf7IuEGdotNPe2V3zRaF1X0Ftz9xyGxwTYrK4WvAjr6VjbouMwY02av9KOy6Ssb
HpcAwi0+Pma8XipyUm4vgprrQwccQiwYMOyEN1cPhcYm4VsG4Jl3T5GsxsNbAoexi+K49NdwvCiP
v327J8vs1OF+fVnsX0/718f+tbl/3ZRfFqVJLTnb1j6jRVtOx7DJNYYARIayz+7twTYusB7N+QDW
A3dg0AAXP4yat7GRjODRavjZPXUHoQcugmoA4meRnA5BJYcoyxa3LEsKjZX0BiGleDI012Ej07xm
lxIE794llrNRKO+dhSSJ0Ma7e+C5HYL4ljaJTBslOPUXLBBGlYBuBmQo1klU6u2csk271H0tXivr
Ei/XqEdlxFrOlwNl0HutvP0i0RlcN5KUsGv7tpmz3p7Vqfv51F0e+iUL1MNgeRmSdBjT2gVWE7IT
R4t3d9lJwOAweNUW3dWnQ9eG80AQ6sr+HyykZ2ie2IN4+Mqx2e66FB+6DDImWLQsn6lQKnW82NF5
M7YneHt8uYf16Tq+cvK/TF3B3ZfNM10IZzUOv/U/H8wM811qtbcPeN+gVp04CIRJ9lulYUWUTP2l
XJ+ULDvUmusxor9AmHOOKWsG6xR+00LYdM6PQTW+9Fs1eOq+lEj79Ac7YiCVt4Q6HhDtBIzum8Nt
1PNaFhsravtmhJeWb/1YgBayAiencpBTtujRGefW6am7WAw2z0HrDBQ+hNm/N17ePkPCX1TSuPGL
ZNPugUg7XTwVyrt5TP8VJRmGceYXA8/09xZEdywow412kqzAzvRLixciEO2cQYNYJNdIJ7ZqPeT4
cimuudbY1sSZm950qH5JN7VLCxQoqBzehucGiixs5fzJK5a2z5fj8+UyDSJsRfb/p745bwb7ddY8
9/l41llrngW3kj69u6sFr3ppb/gR9C6dRzhRrvP+fvy8ZYqj+XzQmQ3+1aZm/duw62nN/G3pGsQs
iBI6GvO2Hm0Nmo6BlK9mnVWgGwxRg4j8gl7BDD24yYPUhvVcGUlqo4Y002aJaKx6zX+qtDnO/dx/
U+t2HyMZJXB/Pwa3edrdRoX/ojzj10u5TefNIH3rqF20b8m00eOsw6c4Rj+KWLczDBwd77VLZ24m
hukp5m16TZet5LAN844vFGz3OHzTtJHbSVfXweOcBeBovHzE3S/zav/2l/grQCxNXTMdEIPAao2A
oO5+kQ/S7tKVBcpEB5x273ocyQFbQmrttfIIZ0o8ypxepX/0dKSfn4dBB4WGqTW5rFIY630eK7dU
bPBnBpb1XJbbMieHvb0tF0m11Xt7q0MNJaWeIfrOjCN43nxMjiYQruN6+KT8mqJEkk7DohSaSBSs
wFTCk7YQIV88JSEp0sp+xorZSiufPjbd+nJy1KXfR7JWq995uorV+GLZo7SuCTEJ+5TX1z03mJPy
ka0rAxp3uR3r6FcTCQ1+5KdSJroJ9L0PzaWJNHIKt1uAZ3zZe7tHDQla1/Gqe5eyC0GHVxp4Wyez
w/zx3eM5t/Dl/aEF5Zxt+krZGgOGo/AgwDBQMe+nUZv7yczeTdUduSLILhtpnX5mtDiML9Mx04Fl
YXv3ckXAKdsNkz95U1aMuU/UwFtM0/jdZmqfn1bl+I96Q4lAvWEHBd83UpIuX67LFzEicwkAw/sh
zYyv65NQTepVBpVa+ENHxsI0FL1zOVp9UVNp1W5K8fpkcR0vWqNFmrWOIRbA8csN9eEVdCh17sHj
qgGOChGg6vlEKhAxYZeyyAi9E97HSHBPKzCThYNayR8djYMCzLNr9j8+qrcivETvbaWC+Z7d+0xW
9VIfdkNeReWdcnaeB/X+IXmp4KX0KgYOoeIN8fG73xj/+ufWycw5fv2lDaf0W7pDQvYmnni0Ug0H
wPiHTZ/KrPhcWRDFCkjvrOpWtyogoytUj8bFD1vLWlV5YDg9KTa5OvFPVc/IZdGrJCKGsM51cR17
sLTn3tsq9QM37qPlabiChS4sHM0FXoMPBAC0P5z15iYXlfClTO8BOvj+ui+n1ZA/kX641hBs/aci
0gmLppPH8W59QGkR2Leim/bGEiM+/suXP2qHXqRIp6fXaMblWoi1wNMjW/nDqQN220Z13DJ9yX9J
wXXv3AKwWs8n+0y4w8DB27wnDl7hr7O5OntC93V/RKi5HPnVnz7Qr2yRKYq1wPjw2fYBvMbvTBRp
uPgFjV8y5pVnHnzt/ifSCA4jYOCtrXbHJyEbbTfBmLv8WsGAPYxv07Hfff2D+o/XSLHWkaWxDjLK
9imbnekoeh0Ek+6pHgU1Ug6FMW+4u8i1SWW3rs2M9cSvG5nofDCbD1Qo1/eibwmtnjyu3HdZegTP
tyZ/k01xsW55hhZV9C9XT7RtRR8qzaQ9YgRxFk55/tOXxKWu+PZkKb6zf9pEYs0ggF8RUPzTqsOR
o8yW4O0GlzHnSIUaohxNMTzm43M9uBiYJWbDHToVf3xE15reWsnK39ZraQWCk+LUfjcSnUO7VZN5
iFqR7VY45YPm1pKRRyZG/9h3h9aaLWQalIisvhxsp8b7o2t1dChb2Uz4aEgv96+3nmQpUsbmcL0a
zVrDskXi504U8yJ4uEQv3IcAI63PlX1kHOtrzu+y7C7Q0PEAH93SuXvrfpUPs+/u/JNJ3yz+euOk
F4Jyo+KLTz2w/fD3FX7sVrzjPKUCtLwxAet+q7T69oym5PSBEvrmPU6Kvw2euW0HP6f8lq1kMw9L
TkDIQ8CmLfyPubGmYYEJbrJnVQn+i+SemFEQDaH3hm+GvOGbdWY936zwV7QirV9yo6Lrb4/ZjU52
hYAYlhDnUlhCmHJNCR4n1Qqc/vhaN58erupKnAx3HkzBBOUeaPOnyOGa0snaUZxCBsD24Ifyr5+l
eIMAc+tlGveqws1Uiz/1mD263w4Yj7EX5asKw1Lyw9K1BIo8G8/eipf9HleCoyRQVHCTTsmjt5xT
D5I7JiuH0v8gDmXYt1RO/cticGwPKrPRqjOatkf35njRU7UsEvdrbl7yyXcKasqd0qHT05GHOYBS
48XuVOXO1qI5XS9ClFW4W3914A/Ls0FmffYy71b22UmVt6Z0GWXaw/kI6X4thkrq4CFq7LKXLMz+
/jM7QR5t6/3ZLDP7u7O85IOTZ2jB28q3ZywRQgteMM6Ko7+WQ8QQKx0uy7IUk4BlIN1JX6OrvF8N
EYcBxCqptT5ahc+4rBp9f3VGuUPItpylOYxyRuvfJZEyjnU2UXM4m3j/rzyLC9ipgQOT+fc0el/L
We/TuL6z2nXFc3VCKzMzAQ1Y7qyoOqZ3z5nA9c0XPUu5FAJbdO+tN/Y4wRMMwm1JCclKOQpP6rXI
mRAFqLPV2w9fs2cn/oCtAWgg3Iz5iXHnZVosuk5R+jnb94ThWSIYbRjx13rFdPHmW7ZfvVJN0vtd
+PJKPRpdCAsjpo8wtsrdHMZWuAbE37OTeMOugFq+soBxg3xaXdKmH8IFwkN6zda1/o5n3AIVuJxI
XjGuP3VpbbrzcBX6Ov6zI021eJHD6ZCR0uhPK5BZtjGDZ5zKcemZThVQhorSv0RM4RLBPhazcYhT
oyJD11ciiogahnet0lHPBdsaYSSUCT/KIsBaneq8J3889Hc4X3PxnklAY0VXNajTrL+atFPYj0D4
85EKk4mPgIvS+x/uyltcS9U7f3Az9Y9nc8hKghG2pKiPxA59+37XyAxpV3qNwazdh7NzCDCGoxNW
QxDe3jbxHhgsejXNQZCJ33tzgeQZOWxpGMj9ZENepjI97r73q4KBGDQJWfKQP2SC+r+Tr7w/fIN/
M05bhMCcGfaRWPgwKgFnNyq5mCrd061iVsXxXtsIIeQLTJvT5MNxHj7uaqZdOjPqCcivpskmesEo
KBm6IXZb3+Qhfdt1PbwhYDkgxEJ4YMSncGXVpKm9HkR6JDS1MhAYyQlqFa3z9xktKE9m9AGcC6Qh
qYqes1IPlPE2B+iqv43eD98OHpGGq2E7lCpZS48svcFPfxosv9YayjuOKMllGKemoaKMJSlfdiPg
1UUIJ5JJlzWREruHqTVq0Kj6rep/eeI40q8xOZtLWwIwSikpFfm4NcbZDzC60jGeR63zaH4ZHVvD
Qr6Yp+SgSHT3EZesHKz99i/i3aarcJpV1tntZxlx7x4mPrOjUL9sTvmPvPf0f63dhCx10sSl6yHR
Nnm7kxEJfuMY7Tdx6dP9X7nilKq2JD201+nk7JjfkfYG/u+zNTzNhlROx50tRno8J/a2h3xifMIh
JXGive7Tnv1Wyz27VPH8NuXs0c7q7ey8HlS6vep0rPC+Gd4E1/h9Pq7Nxz9SlYCDcgLz04z4siyF
jqIYhqCIl6mHPoI4H9dfEEtgjEpjQvlmFMk86Iz580+tvqwhBpyWp7o17154+1WmkYTEsOJ4D9h4
Al1vaCFDxd8h0K23+p6WgxdlG6m+KLu+9yCDeriw0fdnF8pjybd4SvZor13o8/RxSf3741dhG8Am
hF/t2uj7NCpJ+5xNBkB3/e0KvK/fPvUxVavJZTSbUQEOf7xqpQBj1JxwMbL2uAbOg9Z2yOL1PQrk
81M//CF4MraR7jcLMGAoUUTHjteFXhGN2Z/FxK3NU5ALuln5b/FEj1ixO+h1e1xXlfkY3ryI6pxG
gj0rgTED4vagULVsP4fetQJ0T94XjkU0diu2NTM3YjZ9YFiwXdopV8ZcZMBAMgAp32X3Us2t2RhK
E2ksl+5o0d1963zxI62ohFaJH6n9F0c3fkJx5DQJw7tk9Pc8jZC3LQBcAq8uYE/n7Vjv7HiZoh/e
K+NVfbRZ08oOK19P/AOd/nHT3wDkLyhus/tdWNxAHgQQIcAsaCP5ifBFA2sP2aonkfjcCjkbe6o9
RSQy6e8dEx+OjrXaq1pULgNngyceFgBGgCfeOCgPIw1b50rIhg951teQZ702k9jU+mXSWr39Iq1O
CDY+faL1AT9T2v38ue5C/pfMchuDdjVrjVZEFfNuqDkDHYXhr8doamvc6l4w1nyIUTupySSL8KzE
w+uxr745quQ8eN1H91Pt+7NkqJ7YzwoGXRjjsBn2armmdz5TynWkOa2SeCenKSG7a957+3jsmlTV
xrtHPEdEsS3La8mGPc0txlLz1ZqFEAF11SbqX5SjQ3/tbBO/d1M2Lv3JlwY3KTQ4y+MhrrxISxLJ
BGARq1LXzWGPvhrj4XvKa+PLacAmNSqDcOmWP8862flHa9xZBAQJV5cDpgiS6AUsf3s6HtnMB/DQ
nE1nNrZ7FE1xCkyl6SOkvsbmGweCNzxcU5T8xnHd6NzAeK/BJvhsJoOJI26hhItYvOwZ8UM5BOe4
WhC6p+THrt0/tcOzdsau/7fMmbHOfpRftU4fRguoLrW/qVQbkOtqzPxoZSFytDaCbzuweYF5v1/q
AQv9DqIe2joi+1Up+fjQ425aX9fc8TQPtWTzzZIn1fCuh69uDB1m54eqqWSnmT8EeyqdY2gzm6XQ
S54ZsC8pujcmMMyy75ge//XvHbfmrbD3FUKP/PUUc7DRHX29Vf/PL+gm96DEdq0MnV4BhA6D/ZZ5
04k9shwPznN1OXl2T2VAnopfBdcOtmDsvcnsuT1wLEMeOMe29wkOlPG159ETcStLAfTXN8BVuN6t
CwIKWEaGsNvZXG53Vo3g8Nv7rEWgWhuuB+vDCJ7jcDWnmCz/Fj57fFj6pxaMAIbBZUNTcO93VLK3
EJEwy2GyMHlbHv5kWU0+ASUdkKqoR7p/bPz8g0WRW5RuEdNypTEGBO9M7ADl+EnwVpHNZiHbub7A
Vpc3R3psBdXejqqLoYnTTOW5DwFPkp5EtDw/rf+ZYRphmOTJE5Jx+DKWR+rZsDAQ8ATmQC9+Fb6n
7vE3FKapf20OWj0HvgljoLLZCVZM4hxehgk4wcU4+NLK1lHVxT9XiFnaxo1qbJNw+SpYuRSgClfs
vPn48qN5StpOalBcwyhvc2hRK3FdnDrzB/3nLKb2LBSR4pSqh2hqUzbvJxk+uPne/rcc0m5S0209
SQ5pN4ke4NOJggG3cY1fdFXJYdG/LQbEoNqa69Mcqk4alTtALRt1zfZ7UEvZnrra+4LcMO/LV6U6
0HmoUmypqKe3u/6vRL2rkNPMWDpcLc9LBKl9Qx+vv/3LVV7UI2i2DQlVqTaQxkqVpaZDdpBFqwhC
O9bqRxHt10plbMUpv3QltNe9aFS8xqVyKkuu97bJR1j6GDYac4wSYQVbJg92TmuvNAJgRr4OF9Pa
zgvPPUTOWDKV9Z2H7rZJVdQdHc4DXJ80dEM2sasEP0OViPBA3G3zQRtySULSTCvT9LjdDHPcT4pi
724xah2Z6bvi3FMED7XymHMZ1fX4g3XuoSS5jHbrUYCO8IXQeNNSkbEYt4Xbpnv3sSBz6J5zUbcd
/VFC1HB5GHVu43pzPLviaQdZ5GP5UspOj9HmMQLCmmwuk9pyQmbYQoT1Zwd4l5KSXOaJA7nDpd2M
9x9zAqoIzET8w+Tfv6gO3HwLLixO5G6lMalcXnaNl1njhR+gfUhv0b/8a30SKwyWHovas5zebW5a
gEWZf4aXfYQpV2v3tRhsPSlvjRJOgRGkxHNYgEg//z1LAUFB+HHYD8u1EK13Pmd62ml6e7LPeJDk
+VJKIQJmh3sm8Zal8jZ+3MYdPxOR22qyv0yY7oU5qfFsutL1NpN0rJ9a/lM6RenbR7X+ak8scqxq
Ujen0HUHjdFxjpYSCFPi1tM35D4pXto3Z+zxET+5aceRh5zpanP5zMp7LwteCT48zmKLr2K35c3V
FdIIbUbz07hSHy2fw4NZRKd/fd3rAGWi0KU4pzsq4WRv5nlLuBUOdjoDsJJta2BT3iGV3Q/q90FC
wsDkvKeXeIJu/ySxedNTlN4WNCpnVorBYTbAe1nYg0qEFKuz98EeFx2ceR0WP69UvqILRRbyyO/B
ggmrkVkxNTP/LaZmNSKL7vokiT60sMzeokO0sMVDEmHN5Bt7QcNgCPP2J4t3RodChsAo4wXd5Nmq
rzzfW7QOoeBLi4DWaVg5Da+noYjP1lvhpYPyqr0ZLisq87CqNNoD1kix9vMap+YKhOLPRH5QTPJs
3CHIVt1fab2kvTF/L0bZC7raW5i/X6TE3BMTSuuy5sH5+FbfjvDYTYGNchcBuvx63oQJ6FRokyXW
eNcaPZdhZHuliFVdyeCYJ/d7T1ZG+Z5o0316ETrD++sUIQ8AHmxEJrJtq8iWBqE9Kvq6YuJom1Fk
Ds+o4bwS/yUOG52n6aWU7nwLSwvUlFUi9S1cmauX6nwgtvdMzdcabFYftPLeGmMfSHqdY5CF5V81
Gp3++po8cNt8XlsK7J6ssZMYW/uRxWezeHb89kZXltw/ncbE6w2T7mk8i+rt0W84tX3upzm9+m8i
xWI3yuaCow+/M7Msgf9oK4zG+VUMUJlVPAX1n7PcKHPcRM/JUlZ8LOtz1kMvM7sOrHgk35ybqerG
hj/3Xq/79KIfPCTzTfoaQnx9Gu9UBVe7mLuX4JDdH5QjvaNSNNfZ9Y69wOeTmMEN3g6lCUv4K3kO
ZLYpNjnfg3A0n8NfQ/i4d0Tpb95gs0yu4B8dreYN5uS+zr13pda1e6wMHrcgJjvPxtE006YX2efF
idCUkmVQWU5MxotPkEmP/tvBbWvtm3nzwyDjELbW7/b9ljm72xDU9ZZkDwSURub9Y6Z+ECh5+4aL
PKuy0RzYqhsiWDFgNIYwgeLFzFgeA/MEUeHYbz3iLAhLTmeiC0Y+19nrzXQqJ6waBnxkfgfTAgSG
N8Hy7dcWc3SYWpba0WONWNY7gQQfElcrPI6N9cPZ63yV8zVZNSbT+uRIV/Ul+gzJYjNUs4Z8jEwl
8mC7GwH6NduUxAeGk2NxT+HgBw0rqKi86Z9rkk8XWGznnuiqyhgaqEA0bfVGs+Hh7OiMBZXWajaH
o3JrOE2P17T89Vzv3uC2Ufb/g7M/a4qFWX1w5L9g1+0eCKaqXUPX6SpemVKXqXjC7r2Nt230eWMb
DQyVG/EqER0Xf0oZRK1AqhAGnoRCOe+KhcvCRrY9HYJBBjOZ/R7Hp+rYp+TqFD8KU8BzWVX/ItJJ
PR7F23roWDmBsPaEDdpnFfuSIgaqWLuohznYhc/lBPt1a9j7Pm0j5GUtYW4M7FrJB3pQ3+dxtw5S
meujq50vPiIrlQeA9+VTpQyDAENF3qRlHzWbgR3ZbGWb8+B9xKZ7iuUKBo6tE2baDPfjdTVofTJm
UWdQiZ53w9KnCmLiN8t9B04wtVkeogayF65ze6EUvmcrhlksypFmadD+dgt9LGX75tVNfgrluNaC
BKVd73H965gwVTDxyv3vwACs+TUhANvgzl8QmNLmEJd8f/jLf5zlP1pKIsquFy6emQSSKTbiEgGq
t+zWe4DfzaN6yypnWH4/7bL1LCC7EYmbzHv2FP31VwyGWW3UPIzX8/FRwm1vH7U5pdPGNm2zMDV9
XJLLf5CYWdcZnHttTEqjZx0yKLPrWRP90htvgxpFjqctzyKxRDZKK8hblnwV7jpTWJ1JVB6XPqZp
49TvnPp/j83nVxQyAan0WPeb1bRyRShM5i6h0ZGLsCNF3Rwj6GqXDWVpNrszJj/YlG/hW9fq2b0e
rMnTa/jWv/z/oDgj4KM4e8uy2WPgXLnMwk7YUtsm8LX09rCzoqh3x+ZaWF5r81lf5qu+LJyVm0zE
nM7VbPvot+d/V7jNhDA2hnMdKnSihvccys5jdXBSbu6GLWMzzI9qdNu/7A+T1Wn8WI+6/8XSJSyz
YLT6VsiprySzWA26rqLXEgTgv/kCfNZr3X9cbUiug1oOnTYlI0it2X8ERK1stdI8YF5rM6kz5BOs
xgRZcAj72/953ObN7o2FRijvfVAqZWST8xCdw29w6sTxpxoDzLfOWbqu3NzkbmKVx0MIKSgGMc3I
npPg58JDYNivBrVemveKTtx8Rife/Kb63QKMbQWrghAFbTXSqClPbN9eaSW3V8FuLpjd4xUBGgip
weaZXwFugW3r99aBE5uQAWSaXaU6iKR79Xd6fk7QyzFMFE7AkZGr5z+8s3H12YqtM/n+se9/iEMw
/dj1BPVSM80fEX34wYgDP/XkwnrX+Sr1IDY8ak0gjPe3sD7ep5VJMVZ9/+gQbddDzmWRRb7KtPzn
ZWbEWU4Al/7QlrxVmBrFREpbXISWlL6sjkH14+TAICmGYKVGJBfi7MmtBDqzx6h4hEVBEUNXY45P
rUIR8UA6Uq931+VuHc3TaTXcfHTguqCgShwjMZBnza58O9Yq7K6T2epFOymDI3cpMDQs0bUgnPF9
loid8T13/04fwf4osY/9Ubh06yIvKatvCDxn0QXfgobacOy2j6fYRav4XyLq/fjQSTaAmhY2TvP4
R22VzSv9qasmOUK14OL90W0bqpHyKlyH+8NoeR8v15N9VzFktfNY0nPQN3AbxPLDijF2o2osP7hd
Mr1xcW0jyIaa7fF6tEdvpyK3vNmj5xMlPeYH1noZ0dZJX5ZZZZmFqWBzKHD0JNSb/uMxRJ758eZq
aYDHXPr0CgRo+vQ/oUJKfaf9XP2ng3vJslt1eKoOd5zsVKiNtBBH0aXcU/7lAItQG8+WqcQfnYa8
YEv15uj0t+SRDvX2MySPFMzBhZBNcXZkW/1rrrPyM5OikHDMfjl9HIe3Ph7HspEWVURRbN7Zoj7j
luZ12vq9NWm9FbsjolTLumMrar5aD3Xi2zm+kD/beTXMaENErG6H+wFd63W6j4h8lXv1Vxw0eXSP
WoQRqVZuyacIHHObIFXWb/gYoa9LyYsJceDL9kq59vRlEv0j6PZ1soFZW85mp6zZzu55CuoV126V
GWTm735nHXkvxuevQLSEUMVFsH6rtn0u5naqIugSN9Nsru1L5NKAaje50kzUbfSQfUICNw24nwfz
Y9VljDAr1bg0fiuyPbV+xMYqunznMm88BAqmViWvI0FK6foRqegUjEUjSo5jQakXdVRg5PJ7PDnK
PlaXbkvtk4hpq6QbwgsrsgWNVZD6dK0QvZltWn3/y/GDFlSKYl3eW73ZJx+O9g29TbpBqjV6MJK7
3IiLIqWpb6Z5MNYpfytSvAXySPGW7PbnlWADWI1uj2GlppMcaKG9wOix2eLSvXc/FtQUbvacNkC4
ZUB+8WXy0+76jf0gjfwHkQJm6Lc7hWSFGxURAqMsg2pqqFlKn2aYbyVk03P/JiN8np4QUg4Jspne
xXpr78+bzOlNx1za8uW2JzXnCGh7ihXfr8bfreiWKwta763EBjYGIUI0bKdssYhp2NgY2DEa7hyT
fFiNdHXoV+7w2RAX+D+jThuH4US2xIdS+Kgo0DHEqJIoIIbMUw8NfGN8bI1a29G0+7hAdiRzhzFQ
EGXy6HzJroc+u0362A2WlFhXwA7C2czZItXDZ43n6ZhV29k+IjDD2iMBmb/7SKjsN4es+Qqt2PHx
Drx1HyIIEQ+FbvTV8s3g+hzonQB8kQVgQEr7L2ZNi+6+78JecpG3sinUKXJqvnKwCGqXkvO/pcpg
URocQuiDxAfbCjVas9VflsOrJTpjbqBx6hf5drZn59pgqhIaDM5f7SMMn1Vw1p2QxYsTnygWlIIO
LBlwMNR3fC8lvDHZSBBnvTYB0qpPLXs49dHCJDUI29lXUzrf8mReHT/qo317ONsmsKGrbpOccQag
E9eacfoLEgvMggBWjcJD9wibd885MdIr9GGcvtp6q1AKdb9F/bKvhj0+w3y9UxmUtsRhQ+fm818z
dOhxOVl/OH5FDFQlZLEevt3zTOVlJb0lxD/BO6UuLWNlPNAZzqg03qJj1jxm1kziktsGNlZPtu8F
wTXdOREfaesQMp2d//SmbFFwMNGbpsr+3k9he9r8WXqqe9nWwsjVNEeGQORN826b0+4f/cOHntPq
7VwZlG/D12IED8KB1+E+rlnH/YZj+ZmKyt9dsHiEbVn1MqgKV4lLgwnlTXCM1uwBsJRpdWuBvXYR
7dKVjDdr4IoHFaqUdffrPDqVlecxDgLDjDmd7PUa4uY+mx4G2/XwmC6mNskhShOPMAedFL+xnLva
PW7c49siPr8tJNvdkwXdyN6WL3uYnz4Hyu1yCCWilRdKZOYGU8W/XZv1YVyWY+5RiUR8Nud6fKwH
CNtVTCvHArvCJWtuWCNbUYuvsAvkwqs63Q0AEVaq6mq/UWIwSv1TFP/8+fXIRNJbnLp/fouZlIJq
P+iKfn7iHyoChln8WFA/nfa95zJqlLLOJYM4eN7SoYi41Npo5UA197snQzEPQo27jXNALEi/Oc7i
q2GCTtsuAcGt0fyd9nvDQph1F9/qcqfWaUDbXT+JRhEZ97xnawIaU5nRSSbKbXxrjnfN8YMTKQTX
TlrfgSka3xENrwGOVswY0FY8opQWURhXXKWTm3skh1LCyCfItRed2mEifH8GsrqywNW1OGWbU4ZJ
cxxvrU6F2rSGkl763YnlzrmS7Tr9LRoQazPeVO98SNTPu1M6Nwh3SOiCuutPfW1RIrg7crTkADIN
VFmg7XPAUHa9R+HFGOKc7Yowl00Ic5k2xjXG38qwJoRzF+gbD+MgnxG+6HsCCEybqNv1qa4QYgZG
Kp8IXiL0MfG+L7qhWVQpyUpy4wwRFgK2lOvhmvfPizBAepC77MMAifi8Vu2T86WG8rfdqMP40LUN
EYHo6aox036mj1FHuFc10b8QdwftS3aO1DJpSl1ibEJdwlT5HhVSFJh9z6C116rbkrf1esjJ+vf5
SxGivmcw70bBRtPq2ZsYr14f4fxxPDl/bMg2mHKVWKAHjQ0Jgo2YaFSYHL2xS/nJBEhvVo21CpB6
89jajlDE4TkRwRXdNzG5SbkvYAz5XULRvQpGKAUuxX0/Ro0N9TzfBu9d1jTlCM1OZ44R1O9/Cfma
pH7xA2DuZg9oIch6lvDdK2Bz/EHn+7w67IObVUNQWT6IF512LlPO9GBPQvJfyM07/+cy305sB1CM
JiCUl7fZ/kWwJcTZ+jBZnMaly6iRhyR1NoNJGPtPp+OWjyBNkbakb21vc26VKBAdEP1msHKWRvv7
pgY3dFM3mx7Vvs7CTp5GwgeqwclYOohbWubE/mIlhprANKss9yskm7VyTfzqL88ADRxRTl7FFSWD
FWThTLUPNShwU5VPffzJeidUDcUqdEaKrmZN3Su8PDKbTei23ROzWzRb/ybe1dtRVKBcjR3ICCrd
YkhRGHM69njwyvPQrQXUbX+nXKKOIgmuX2VLZ53lQLXUaYS5namMYyzR22mg9rR4PhIIjSvBzb39
V/qj7wXvx1zEJyR4NoM64U/KAZV9ETRwwNYJKYRYiqdzX0P3m6f4PCe635ppfP4Ohhy4AV57Zx/Y
g0XA0nE14W6ceb0Hrftgth8wTsPhmaZTCvHG/72RX3l5sQ3hUu5A2tdfbvWXbX1yeN9rCe7sK6nV
ysk9Ve610B2DV/HUfeSKyGUeqf71yJB96Nea/W+f9NBrFsnHP3uvLFQIcGBlMZkRCO1Cc11i8Gj2
96tnJJX2+XOjWjHzPwUa9yyQU8hRZdaUSunyntYoF5gabyN4hyK6lgYTJ6Cs+TtXksN99DgOj1TS
1b5TGv3BiD0A3Q80X9YdloFK8ZDBiQfFrN6gopbc8npeDg9NAIvBWtjYCL1k2xp16q/rXfITwaD4
kwo884elCGjMo6FrMlnUk+05vS37cSzVerSYBqzDhr2n7HrvNw7ZYjXQR08H40s9eZ7T5hKOrv/s
GAH19qJrcrx5hWb0kbQeSZX2JJ0TnZwSEXjrPAUPAgbYpmI7kEMTLtRI4Xv8K8OOq7xsg3hNGmzp
lYTAoaomquDMS28dlBHkbHqKRJnT99KwBonKzHT4jcA45HIJCJ6ryDSLPGacdnpb2VIZ5febq/7U
Vwqzg7HzrPqJezUygrlJeC+UuCxHt97RPZpjfztsg24vQTXT5tgSTde9/7I2Om4NWsshbAiymmDi
7Qy9ByklUdvWN9ldWtgijfGlgjTjev1EneGzN+wf8iAFHIlpr0XYzVZhMcCf7crAPOB4D3l8vXK5
V2aetpvUiGxSEQzAiF5I0/ZG8q0DQPU2FCPW6f64xXphEbLqn9Ju+ACP7i/O/ee6/7gGwqrlYwhQ
9DmmuluTuIWRoJSlqlZJp4sR4U31E+5CQa1mNuiiZaBOsBSl8TE7ea++rC6fizq8NmbqNIE3zZEi
Ru6w+Ub7afGixTnUe+nzk71pQeZbijppxclJGZj74uk5t2Z/LMocodSojTDgLYJXBHr971pgv352
M37ZM4coZmMleWNJL3UtovD12zeUNeiDPh8IIYWmTd1wD+ooo2Gtn6JBoApnDBqg/tChIyf698AH
ieu2a48ZEGcUmMsvCn8MN5jX526IvZdT3GRooLgtn5HeqE1AgQ6ct0UHL8pWuR3L6SS0nMVrLAJB
2aXgI8LGKiO5CTn+jRmZXhMTFGQGjApaoVt/zSjLqVLJASIQ94vk2fLiilVg/ggQj7nAJfOZM6ua
4oO+cmOsAAEUdN/U54uZ4MO41h5XflC34m/OCBK6hKRbno20DnsVRgReTkVHbSzhzLhc88nS/GeF
Xeg6vSdUnYZsJvCNAO7WzD7zLPhGHkjE39SmS/j7eBke/6qSS/FHYSkdgk+OI8+onyOvImq88bvU
n/EOkXiFUoXetXmLbsvcexPYo1YjfIVpR+xdyvXCFQsK74tcOrhic9NIlBAEN5fpmyT4WrCV8NDm
QuDHVbRrP6KCDTbIA1pGxAj5R06tOtLa2leSZOUdxq9ciLvN3mrb7Fnrv2UgdHZHjZo4p+yNXf7l
UZ/M7d6SZk6XL1xvN5/GwgbTmnA8eS+WYQKszbxGnAhFG4pK7UWdwelY8AWnxL0rFyha15PP81wH
/jkjBi/wcjULIPJU/u9Fclwkc6rBFz6dt53KnZQTR+YfE9Ffb5SsXHtkrFx7FcqtL5dZF90qF3Aw
ThBwME40nr/95TOGvs+F1TiYSGV0WC+4QtLHA5/NO2ju0r9L0br2yDGCI9viuV3BfkpKbrJdciBR
M/AG8curR4ppP5oyMuLJt29mpbf3i8LiztrVPoboJYqCziVMSIqSXGWnKhfVVsRMFpIsmsLtKbST
Z6oVlriTM6rnLssR2xMEYlqi8wEp0oT4ERtrw0UCydNgwUkZfd7vwboXQLeHWzb/q1gkCAWwV67W
wxLdV123P/a+HFxn9TAT89bYXcMUzl0RoSQ9d+JGTxDEciZdBhtytKkzHGT7S3/TawgeIdmpoeUk
C4pWGsaOGie9fClqcJQMzWsSXVaTeXPcaoyfjTG+s31BPb3dU0M7KnT7bxtigSDE5nmjbRXARv/O
wEykY1Cf0LmYMFUvlMKPIHfhv1Ei18bac7JnHop7Yr4paHCJtEVRV/o/tZdZXDH4aaWvdC3Wte9v
YZInUMAbse++RrC4a/pK7vKgQyWG0aC/A8+lxqJ/xKjtVt+QZ1/uuzjm4zqLyXp03g9l84JRntkv
p+kupuK8rtPKPQzGndtvm7EEDiCdfGNHJtD+fpdC48khd2ev+p8nIP2lhfDzHZb0mTHqrtHE+WV9
/P3SHkUn5S+tJ+LJ/PNsjmun7uZv+8Fyu5eByqVhWoqW77NKij1b+ctnn2BuRMJshs308kg/b4Bm
d8glWVOEFw9ql8bANLk0saAtNjZcfMtyVGVk24qHCcvgJxGNWSmf8oL7J6HafpzD9JTt6g/+wNHo
gz0NHnBLm/ZixMf3ajyIaKeekNiS7Su99T5cUHcLeuoioWVbW3Og5Mc9MVEZ1A2Rb7FRqgvFKJWq
3uZ7+hfT+OzzzObqGYx/a7s6GGNi3WNiKTRvJO+mJ36Nm2hZ6k0Clb8wGlBpaNAKKRNXRvWzD4kd
YyE1090WQ2/dLdUFSSaLK59N9f9TPhbDJ3pYQnvDp6YUDOiJZ3qHRdnHz+il5qzWFbV71XbvgF2x
TxxP6A27rsN3dyDuNPSsxMP4JL8sGg4vEaKipYBP3ixUlAVUjLYTVIwJ6FtcNaI3Wo1AVwMaascC
3E6/DbmOwBz/jss0A+YpZ2ueIFt9znqXTS82sWMrSo/fGtph9YGP+6ofj9vPcQOvHMqTh3L3ct+F
zJcNZ61LiXD6szgcTAYeHYHJIehlUxvMNiHo5T4i01k/h88rihml0bZFTZ51Gtm2PZhfhs29/4hL
NAL2uUefD7BcuOovp0vwWU7PL5f65JLfUYvxW4T4uX8veBXelov5OxpQT0NMzM/srL5gIXnu2U23
iW24p17f0/wtC1XyiLKguM89Lu+/hRFOSANp7dSct4hU6JT0ghVzVQvihttN+NCnYtcbCSwcvSpd
TJtXI9sOV7QsUV6lHplZ0eFx9BrqjbZRof4s3PYXXrZVX8NXjBCLhm93DcFfgm/PPspBsz01ndEs
1WyWbU/TTdK6haSzDtO420lY3i1ImqUDhoUPJOZ+aCtjtVk8IudTeEQ2fK5AP4qobNEtslOPy77J
ts2eK5ANcTS6Wc106UjMyZf7eMY9+3vtC8bALfcbJBlWQrG7zg38VNIHN7EbmJu4WAvUae2S/0fW
mS6njbZb+4ioEmj+q3kCGzuxk/xRdeJYCIEQaISj/65bSuftr3ZtdvVb6bQHkB7dw1rXQqZpGCK9
xa3BA0h7XbpIwzmyYb1u/XfecPvHAzrLMdscySNF7X/Md99DciAfe7RTq8oB8CxfeFky86QFRMMp
QYRjGCMZ0urAMmTVj+e3DKcXBsYUsMwvKGBp914dfAM9yxJHc3jM8xuqe6MLyearLXdJfThdqcUT
4xcFbLUKnwmfquEMywCT+VQmX+wbfh0cGYz8GYdwfTjIp6V04PBmlVHGbKKWHSSxlPzKohDBlG8G
t5o9OsV/eBbxukPzWoQ3QsOfC4SDpDUzSwaDtzuoXkuGROmZmgsliq30DPCeNm7wpOZhRXXObqWM
nuJR5eLjMIiqKfryX/8YYVmLf0xYIwi6Ayg18cuxSy2IiceUwon7mtpldr4gXFqCshZP7vOfPRve
mjsIhIT7IXSeX9C0IdHZfKfGZ0pNjY+nCcM8VtfWK9aidV6HjQ/eAVmSJnsg2g2KVqbWdBwwBkQv
tNgK3kMerHwMaBLvnLK/cDsoOQNYB+E1EwPgIWx8mFFQtd4Lip/A5hfeHa47e00nmuX3FCmy0cWX
PiIdzgMkBWSAFckJjkm81hzBtT/bPo9oVHfsDNioYWF25f62uXEzih50vxqY4wvksVXG+pBb876W
1RMCSG5O7kw0kBw6l6dr/gQKf/V40vPdfR7in3EhxCRaQMI/JzZiaD1yJ9vfME/nw624DZdVvXKJ
VZ5y2h/KgQkOdIwiOCoxwyvAnzG4qVUhVFEolQfiznjjckkRNMAmUSjXRKfGAAc1NBczkY8O8nb0
3/ZMLqJ9Z3KEiB1gtOEDLpL9wzwxuNB3ToH61OQJufPThuJuO3g5jqX/tOqcvwcN7Y+zjyDFncGu
PDxm0aQhA8NILZ1pqEyMi5+XTRQhJ2jVmO81/aPNFiIF6DfqORZIrMNB1qQdiMIRCJ8KqaIJmkZ8
FBukQU0wDqLyBsjnen2/G1n1Z+A4LczobVpPiU40TB7dX9SPwwvdbVWkGFNu28Ws1A6JC4dKVufE
qqyjIwPbS1ibgfqVThdLxx1ECPOhja/O+Y4QIG8hg9uRjIpxC0SQwa12Elhxc8kiUUsUWmThQBwE
8dcVzLojAnoIu105QxmRBHnp04ebOez1aR3RHNE6gv+25s1DWaQPn7SXnMoWVQ87IawHFBAl4Q0u
uUTYE1rvDqkPFNPdPchZJT0kpzIj4ZOvXcVr8vp4OG4CEX5dRtMBmFhM1iah8/8KeSP3DL5pAJLD
o6sBuV9HE6ZDull1xw1VgASbhSr4u9mqb64eNQsicTnSFs1/5tRlzOFG68Kyc4nI7b/lzXa67Na2
WLva/GmZfGLyrp5JomB1M0yZektD9gREf+3MQ9Ai5IGyVKuMOKEBhGYTwtp3YP0jp3CcRax3sNA/
kTQr+gpseGj/ZjcVtirQaDI8CB0UlqzpAXlLAADSkJqZE2CRYwSUD0Z/JmLw/uKeD9H19xpVDxjr
q7OA7GJMZFGth0N0P7K3C2rFcYI70IffNIXaem4KZxfpaT6RCBbYkJftIWzkhhevZIajHskhBz/u
jr+JVO09uMJP2iSYIzmnGV3Pmo/vQD6i3JTy7ky4i6vM0ULtPZ3UJOGiTpUiLfJ4OAEvAj/SwP/o
hHHySoC36DlulKgQ6AUG8j9Bx8r9+9ny2YtDSRGKHSkBsHF5KvM6ILaDih8e6bLvoXYNlWvojRbw
F/hkgYDdBYaCbGusYxXd5UBWuET5DGy8UaOiKADLim+IZDSZLxSUOCA3DS8nFCuxJlw2vsncxIse
9+T1Al9mkx43kG/SO+FWWCTp/zzgb5L+TH7Ov0Rc4JaQdnsaywOALf/+cmHPfowGQyaaHCxQcb+S
/2WhU4223ur8xNCUb1M+og1Q7zyyfLCkkL3zc6TnUBHFg96g9MDDqPkpJenVa75NRJI8YkpTPTUg
mGpMbOLi7H2jIjtm12LbXbeKAhZr2za7C0f/emskOCxQxmuQ64/OrfMq4JV0GqyST6FHiJkzPfPr
25AavmFdolJVEKFePQ/0ReKxPJEXhvYVhqa1pyMbYnJkghx0tiPfW4m/4f03CBvCDKy6pwmWZ4al
vKHTIhmIBpoxtj/p/shBgLFuTvSDIfb0Iz9xqIQGmydfLVH2UfCx7ROUNVrQ+29mnBYhHYfg8l5e
Q2aAXirYTTwv9FtBI/caC3S4sFfbu12RS1Ow/3Hqq9QygTd9B8OrzCTeGj49AnduflQ1s5+L+h4e
uc5EDIi0YKqAoHuj6XnbHrr+La7IKDwlLdKPiQGow2yVwSoXCi60ZQKVLlOoAxlKBd/5gRK4TWym
Ai3Pym16sB3+wtjImCrl/wElgHU3C8/CUY7fZBSsu7cF6nkPzmy90fI8BERg4xO0ojPb/xg0+GUT
bpH/XXin7FDZhF28OUXI/oIfiFfHIghWKb8XPjV+L2NrHZMLSbjz88sg60Z+DxN5mBKvbMeiv0A1
YYdn3Bg+RiniNBkVyKT3B6Otw1bHyFxlxGsieKJGfsD1CrT1dtNncLpyNWnQHePsN8nojsZQHQMw
TICjmGQ1ILnHqC/iaxE/6F+bmU7FvAcGE9fvGJN+QNULeouYwjNMeU1iCg3voMbdJgrP6PPYlAi1
k/QBxl3Q8E6zdZn0gd8vZPbgfvgtDniMAX1QgKEOxZmXWmrSEwmwjh6GP5pOcQ0ZE1sK+iMv7fKo
XoXWCbpHtCnjB34YYkp8jaj5G2jlwMTnd4y9lPUuiAoP46ueVMBT5v+MKDMh6IOT4K1N3xpgZqsA
Xa8WpG8DK+FrBFN/aBM2lJZ7ll6RC8ksfO6MBzl+mOAwgTrfgDtcLillBPos0oO+dHZYniI+03YT
VpfwwkbPCM5dsP3RKtHqFx8GRqghA0wIgG3D+jw1p/QHHPed0ey0z/VvfGO1nWFa6UWWZjwEFQ5d
jtUeJyJ0uT0PUlRXkikaUTcdeU8vAu0m3wIAstbtIHGzLdl/LEBnthwgrDmtWOickSGRNi83zje3
ZsSguYdCZr2oYAq3qT2V1t77+o7qUMTthILUvNsshEI0uJs+xOGNFuchgWfTv4Osm+Xx0GdKrvuY
DVvcOKp3uHtXRu3A5sm6fZ0mFJnx6sBoOXlNql40NSS8wCaONq8EjeCFPTMk4NnJY/kraFVNFmAC
Vl3SaPJNBlgVX3qSYVAu1cwCQqRmmIh9dn9Yn0OHwG9RedFbojWhZ8Okg44413yfHW5Dh36FDFYz
2kR7ZWPaGKTvYW/LdA9lxZQ/0+nMei0OUZa1szKJEboe+hTfByNlY8e7wdSYd4OpMW7mRx1+l7mf
z1wPY65YxQfyAEB+WPHDXYzn/nfL8cmWkT6YZWs+G5AXKqwuk0Ic6KxMVW7VIUx2RMYoXUz2nJRK
CDRuppRK5VXsuczar09UismZMSylOsMMqnlUEqZPJC+tBvsAmI6kQnwor78cmrLF949o4D08m/GR
WfkxOxXbyfVNyAu9W2yBL0iwJ5O+eQYKkcj+ij8hXDo6grvGa9zjIUDHvcmaYtsSv3vZnZod9nMU
UywDOvnlUUuI8pemZC00PARcVzv0faoFVrLdvN7eBJOJQiC9F2k5EDodc3R3ZGLxk4WkjvEYNEKl
iQo9OkxihSyvCc9kqsdDojS0ggkZHpUWw4JtMUepQOZJc/NYHnQMujAZp2woYcUXWG5qSYThtSwB
l95hrXlA7kenxqo6o+0ZnnG+sBMFwsn8vA68PUX+h4EAGo8KhC+6dfe4LfgHXqo5pBLiO8kbN91l
kZnuT+h5WMDAJ7rwBD2hoyZclWqBLUb0549NBqDE6ka0Jtq84iCS6etXd/loNxu3gh/jNYmbkGTI
h3qY/HEMTMiaTLdnVm5D95rdGkH1QsU9MNIh6USaA1dBLAR2ITVLQpLj+znmZ2pZXpaeV/4kGeQj
Bd7hM8ACvUIiYrjwbZQdvPIH5uj5EUkBUIxeSqBeP+BSY9pKTpF3779MfN/N0+TkdQZWyxiTDUEk
K9AAaljoAE9Xsq9iSI4f4Fm8ISU9Aucxm9s8+s38oflZo34PJ5KSNCDmOypUwm3JcjTBSvoVvAvb
A+TIkBF/t3TX2IKW7hoNlPA98d70FpHk4YBIl+sRnBW2Forhv5YZhi1ETltBAZPSFJSayoh9Fdcp
o6vFwoqZgVniX1u+/44AkYnkchcjZKzr8EZtCZPAYXUGtoWRNLiq2yeqGHKmL7tDI/wG67ErlR2x
izq5rNxo0bWLMDUCB/2L1mMTn7gYolB6Tv/DfgBIboQG5x4jZM2D7ULmIxQeMB+V8LiROhjVlV55
7Su+TORyJ568agIClAnWzSE9MfkHKmnFHBbDP7TlEuMx8hs5DcAbL7ZJ5SG2yYoUA763k6PmneMx
lAueYkl3OYVXGWKcns5gi1iBlEF+CNi7LQR76mOu5jwfft/maJkrOuUjY+MPyqnjyLNA9vkt0oxO
XgZnkVoSlefleC2Rk4s/nmgXjY5BMPIotF2FGBGgE8eMBOuW5pBWTUmHMr2VO6t1WG+5C7UaaQf1
Po82iAQIrhm6aRFGjIUEra+ok6M77d0Q7aEsn45vuunzs7Mq5mffMyfcVsa2/ooA82j5xtrX1v4G
lOPgj41PNMC+aMmyVfEzUz7OC+g9PQNZBi2YBTVb4frO4UdJLhP2StsNX9aojuNFUSzC5NzFhPMg
/XtOPZe0ZZq5ij38gYpUxPWYoO9cX0mnp3homk/1HCpIt1mr3yI3xHFzzthO3K3QuEV3MjrNiO0E
YpnSiiYfV/nY8saQdwuuM7rtBovUbAnLxEk2XyRgvxtqSjJQ+MQJKIf6FtQq+tAwSs4rr1oRu+v3
pKKxlGSQzdsw+i5RPnF1iamVjyn46g2cVOyW77Sd4WZunHgP9O9Kntpl6tEjMSNhyMRc3CfvhxUs
WrfZT0tHg5/2zTOzt7SGNrgjFeEUH+9RkozYTujMJ+IvU+0hQw3DwJy3I1FEOT61x6fidR99IptH
BmokJGe7d+cTU3trJiTIrI7p4Z7YuCqftScGSmJAuDJ6zFC9i0OJEKDeOfyT2ezpcTWM3jCyg0h9
uDz8kcM+J8CF8f3kFB2TJRF1XqYUOApkhJ2Tj2nPob/tgbXlQllonO/olxpnvG1NQl2grwgko3k4
vouUh8RSFFZDQb/oH2gr5jRZRmQ/Ds4VcAorqysCbQKnkFsR/0ZI2VTEN7Y3Io/jN7aOT2So9Men
Exb+M7RxXT4SEBtN2PBLA0qTOcvV2B7Gbe1SpsEIcoiMI4p2XSRRtGddDdbNFhReyK7Df37hnMX6
6fy+nWMmqyQklhdHp8a2ghdngBc0FsntJ6Sgpo6ZOjjU4FH+wenLeg5NPacvGnguUKxcDGNZpoQh
mcLi8manthgSMYAxVsYA5mRQkhiKLMscxIR5ooMMI/2HL/eTh8EqhrjzK74yr27AqLL+YysAg4o7
g9uChRN3xvTiLEd1+GsUTBP7JZZ1HNV8DycEP7gc2TnFyw/APCP6CJZ3GkigmZq6TjKHUxxazV2W
BUTK3QMj39rK9riWEGxwLAvcRLunwPRVPnJM0WL7OnQBRoy1f7PdA03f4C6Srr8RpojJlghTjpsN
1CwiMGaPBy5ZLRo1Hvwxt8oSKkjwzpKEQZlAfBHP/j66HVOyf/ZwVCTsZlz73cChcyYmjniN/rQl
XOSep/uKRZ4eeq9EHN2vrBRD0pO86HraKlOW31JNB55PEsZGI9mVkWWsbaI9WRJIUK8pHYyJyxnm
InJfzzNV0CZU5e4EqKGC7e7bb23jML7lYqQygBHLxXhUuR4h1pOQZ845hHWTHZoMj3wPyAq91QtD
Ugod6pjy4e0jRSHn4w6gvkhU1DkUT9RnqYSDsN+8JD1pz25E4R6pq/DO2Fw2iaK5ofvpVsF2/7fd
Zlpyowwi/Crp8uR2zMouGzBsgSohiXpndDIAUKus5pMKrOTHX7weMV68Ssur8CKwu5s8BE81YABQ
diU/qquScIzC3V+XPJs9O12RinHz16CmTyxBJPEKxEM9OMc2HpVYUeIt8CrWKB5f8zLJi6/J61h6
24eWXa30KRha2Q4os3dTBVDknZhnKOJhf9JZB3CEMQ+/BlfO0yp8QuQOLOSPziMOSJoVluITu1yV
gF0biYjIDNAYLIoPtEaVG8e0wLJEuMiy9oIXBP0jp5LjyfCUe3q3/+yxa89Cs2uevo3OlVEhGSmS
NiPD4975QOKsvVgAOpheUpR9jKzIHK/+xRKSICcn4nnHwHmaZ9vXlCOa+KM7YPuL98Z4guL0k+fd
QC6gqJj93vEs26Mitr9gzXUuiEJnEjnxLVIGI5xnEcVWwueiXmKYOPpJ8KE0pW6lkKU0Qrq4OGPY
xiMTdPxsjqXHEnOo4msbN9CZKojOkalEZR7u0N1KI7hjs8N1mPo7Nd+h5B/FCYLg9PX0ycKP+11v
XPo4fFzwuAqcJ1udqwbqB2YaybjONkH/CIZ/SFkuhqTv4gdbA7CHeTDxrNlWgEJBkdjIb4ILJ7Id
DFXYAjUi6VpyiHmqWG1akPQ2O78kyiYCZV46/Ij0VKCMuy7450a0oEPjhgxX+6UaKfZEnA35U9U8
tc0TCKrdP8jGlv9kjaZ7lo21c/TgxrncUFgQThKc1MCsmK/hjidbB04z/cnkvGrvKFmttVschZNk
DKJ8wpSmKdg6WDOLQQ0o/GoQu4jFjp1Pb0fJQk6RtbuXwaXqyRrxmUmXJsFvaW7fkoJnChZrpcPd
JwtzNrOLopmzFxw10AMUz3/3tuidYeexTp/TIS6sLC4IJRzG1GvSTdYINH4qz/z37Brp+JgFI2BG
MnD+tvIZHePOZ/lPZW55L+0qeoFgsnLv8Ij/4zVhtM6uCkfJ+dutD2w15MgnfOLfofahSsCMYegB
GmfM5nB+eIAM1gcYlQdxbhMzHXYpscZyVIvPh6TkiQg5fIu7/3BHwpad4JReSAMGQIb+u0c0N6GL
ItUs7Vp3SBELnZExBlCCkTyVGq18xIOxqqAvYDJOBnJC7mg8kbtFBo51ZknX8J5XCChSrUyPl6TN
oZaJt2ZpNWyBAfMA07uPgxag/sGRiWfk3DOoE6HPouIGHsbGDYUuG7cCa8uW0TpyIn7G3hQxOh/N
8uTl4ctbyczL4Pr1Oy7lbWEyIJTUglL0GXnGR0cW6/iM94NlBc/RRVRI4PPD5E9YX3tn13i+DoLu
MT5wxdWXxAYD43YRi2I+DqVmPy8fJ6Nssi1mJc76B4pkRMgsC8lS7KNxJFmLQPJoSFjdHUfZ3iHX
mG7IVhzKnE2EP/BuhkMZ6z9+sYHgb8N4gNDTnX3YBYRSm2BRnOqeYL0/sX8rkoO3OAPXmjgDzzSV
DL4V32DQ8x0ljD4LEFnuikftSEiqT/GCqPsNIgFlcr+STfJhHTrsG3IIsWasrxOdPsGF4GbvLfqh
juFBwwjtkhbPNnAGSyRBD5fSjqEJBDmobcvQRF35KKwwnD1bqLhJty9iQiMs2pbggi+aO3AM/isQ
W0cOR/gXIhKJLIEJtFAmiEh8wJrQvZcv/JNXzqY8F9UVlKUNB6Imu3oVhiVtBZajCBEn95QqQR0b
ZLWexpxMQTbCs8qY3AI+ACwnVOsVQbUiPuH7BQ4hVhhbghG5AZj/GrX/tjG2R2Nr69vz1+EdTQBS
NSDAfLs704OHoEO43wP6a48rLtFbgIORrH/gIl4QA5ITA+0J4umSE7P8d+jDKvxGsFDAHh/lJsF8
hB5xuVRRvnF3r9yXeu06XwYQDaRPhGyOSGWZBD5K30iOCgcADl3RzcGj5C7+DYhj5EuO6/Tlqu1O
+palW52nocNCCdVZCC/QeQ4qEuSn7AV2tqkn91XM5aV8LPQZZiHZ+dv7C1c5Oq7SFgwlKrBQ5AAs
mR1AvCHwOom8YpCAPCTHgmTGDWU9Mvo2m4rtQxGbAc8KBclO/lw4PHSrWSFF1oNJg8gieBBjOznn
g8/n3JIlUTGJT9asyu5yIkwOuNwOCIIwdZkp2PTcM5LcogUFWiiJ819aSq5I+UrMpqrHwOKhV1ch
2Qp1534pHQqR0vYbnj0c7jMliuAGmDGF/6VHBz05ohZC/wHQqApohyfGpmvyV0L9JuN+b7vqQtUK
2yrqq+hBD+NfV37L0bvyoR93RxEdESL4huFZC5HfV9ewoFVj7clGllFckNPGz8Pt1TW22+Sbt1IJ
dWKICSAXJnHnbflTc0yl9A4mZhw6NmXWZoGiB48i7N9YZl+c7SIs6tltnwMZKTD3/9ZgL4A14KnQ
uNbY8troyasAQxep2QMBittdu45WQ1jAEfpXn6E3xFVD2/piNaIopPHQvZ68NCcgwdSi3Mzqersy
tmfyl2VZcLvE7Sg0hBWOrWfgpdBs4mApADV35dxxXareo/WG0jOI4oyKe3Qy4s0j0QnAfkggCBKm
a8jSAXmcBBBxO/ERLNkZF3fNACcsMSEEBz4jYMN28HRq8E9GD/6NQDraWbwbf+Hy4NET/zAHoXo8
NkL1OMOtYZEaTZKjzIIjvydjhbs6rbv0ArhXUMfHgL4XO4FLMmR7c4PWWTPa4+FPiIjiPW3HPtMY
baIgOrMgi69n0vBgsXrj+4p6cIiGItr/Cdu1MBqRFIyqaAoHsCoMFdZCsWKb8bZ+jq4Qf60graF8
O/Zz7Xr8D7d4WiG+hBSLRM9lpjMhEO6eGqZqxx3XCyNMrhc2It5VjY3D0xHdKyYfXIUMin/ZGBgY
i6yPwIClQGReirWO/MFad9O8TuBsrwyfJWnDduuDmER6EBkjYrsgAnFxVmwM7wwMu3QuZ5/JDyzG
gY2mw87ygDYOUVIVHE5BoYs6n4RfD0iKU731NH2Exq3kNcEDOQVruJyI7v5aETqmw3ZYsOmyZVVy
ddLKYU3JioI8du4nLnLEGhs8mWeslCFucDzwAluFjkGcR2xa8V2JNYUL2MQx3Eb9KeqGsGdtZFDO
BgplodsqYOv8u40MIoBkXV55enn3x9M6f1JOgArToknPTar2yQ/2ZmYfrngVIb0KA4oMUB39xTh5
27UVrm7R9hR/Ayr0y/vGkmkzL5m0W/CNX7ysw1MRKtz5bAb6MF8DaOKrcFfx2+l22Awh0BmVA8Cx
iNo4Bz/XWKTGcEtD4gGn45HCJVOCagCMOErvc04ue1A5dpdu6PSYKFjZ6bxdAL4HUNoZAN+WkAoj
sT70+fglgkVXwxCcN3oDVgEs+pFkoXV1OOTFIGuRG2e695kRRG3AysRq9uBhwcDw/H6X5JqpjMOY
Ue1Iv8/OTaTTVJTUki+/YWeBEIGgH7Plo1QcB+YQyN4PqJXRjc+OfJ1e4oh9Cz2dE/cjqGwolMEa
zp/HzbiZZfAoj1kdYv07bfwHSm/tlUByEWPhFOABBapHONgLMNqJD6vUzNNTm54BjIHokhd1sjyt
/xuXtpnLZfSliwFwKYjX8wSP8Ud3ThHsopFj4sT2A4wTMwkqlTsOCTQQU86Spk0QN+qp2ma1su2U
bXEWZg5vFoWUgaIzIYiDYVRxEx9aJuBX/ufiK8jUHXWgzoIbu8TJh4NM4UNWAYVPeAq+YFjIpkdm
nrdGtesN4rjkSETyDSCmGIXSwq/cqdTd/RCVLCYmUbU4gfJIml7yqks7Q+Gjx5xg1LvL020pzw4S
Q49UbXFJgsamYnQ6yHL6lnj6o2/NtLRRk3aC8gIsGS/ckwiSqOpkY7va8dQf5rdc1cITK/gSbOmf
KSjSMIwq2ONmRjiNhs7DSpXEkIpIpZkwdXKojrA7cIkwMAJNhU8TU8FN22KrQeQ2zbYa/hznDPZL
sEf4QtFzwxI6PCKMMlm2XIqUqUumC/IyoJxs7x6IR+JGgQocPxShGiltrFgRY/h/HhS0YPjCAa82
v2cGnhsx0uJUPzbiVMenDq7pwVOcKJv7DDitbCj5LiUuRnE+V16LpBl10AEaQY41NW3a9GgkxgzU
uFIP49i+MSJGnwlwjd3CJOpJ/miZrFHXOL/HnG024UBhjQrE5XbjCnNCbOyPiwzjkHMCHZ7zOLh8
LCg6cu3Uo0jqmHQiqcOQAm5eZx3hvusoetmDzgogKLIqdD5BWRMJ3KqZMGp6pDkp2htY0qqLsfds
Rzv9c4MMM5rJMx3zEISoFSnCTmXNeWHfBTVO83mUGJGX+5ScwVVy3cDi74hZZooAjgieOvcuV4nt
QuJzJvgoR0cFXFNT7QTjhHzPee/I/RZnFOJ5FJ55FTCVXYOc0PEyTqQwzH5XBLr1h8peqQh+Ymkj
8TXDiobaWeLC7piv5RQvsSyfkiukKiteWXKKFyzJ1eTq/LCYjWN9hImAKfYUbYgjMgLS3J9+HHFx
cp6rYBeCM2URYVZ04SyXYV0E0y38EthwzVkqVESe8xwLyiZ4lGJGoYHUcJ3NVf14lAYRORf8MsT0
tFs2+Dc4J/MtzARVhaJ8InrTUZ7qm/P8e2BIjkmd/BBchTPEgw6OEa7oN8k0AeU6OR3q+yMZ6Imp
p9fefUbOCWyOxfYSlMKAhX36oQbXZV92R/b8j93U7HYAUjF+/y2CV0jXdFLxpGdzMGGHSOGzEPze
wgplNWVgC/ZhCiONxvy6Y05TO+y6ZdENajAo+vDdIuatSqByJ6E78M8Z9siwl+P+v/eYHkIbXvCd
F/Cd6y3wTmauwDs1lIlin3OINzE68YBdkJIyfImwhdtTRGD745F0akpau3HeMvBeg9S8RBE/vMeG
glgpxuEXnOOWv/oB4sMnzGnrIBcSv4YfVliSD+6JwaGanVW5sOFsnfoZLoCXz4HgwZS3ILjuAWZd
2MXHuzcMHpnhKs+NoFGDVRW6WOs1HZDJizr6puVXBDohKyLg2nLyKAysOCYZUSjyjnTLu6HfbbTd
5ghhWjJr8U3JwXUInBjmo2okk5GAp3RecubmQWcktEaPbkff40DxErEhxzJIVyL1EFEDSWbI/hyK
ywL57Pf1C3P2k+k8h795ChP9KyhCZi4ELlZMhsStB6gCHfSCcWNHJMRj578H3l9QNBsqJQBtbJ2C
VvfXK9/nT2ZY+b2NNrzs0Ji94g1bViOwHnjFLWylir8pfXYZTI0ZWDE1ZmlUeRcwKP9+JFg8m9Hn
4BaPZ/TK6sgF04A2I0JlB5KhBtIP1T4w1wH7s0VPh5jussa6ac5UpVWDRWoL5MSLiqdPiJreClNS
jhzbI6wWLQIuILIJWT4D6WcVmO5f8Xyyf/zkXxaYI3h4+hACGF0yt2RoWWseSzyG4380LKUeIj6d
2EQcRWa3ou34PhzBOwyD5JP3NcvCMMU2e8T+X6KCSnQckUeXITo8I0lkVz+02bh8YrBA0bRi/BJN
JwlNZxpYkPEd4AnFDL4gaAeVAiyoiSkGqxxejPDufCVp16KJJyVNkct5Ygj9Y1m5TXLMba1+Z414
Fe/oN/+IE//u2PDrdhpT5GhEyLSa57tomQ5BUwXnc5imk+6aX6p36u4bmyHRNQMr7jxUcCbqJdlw
AgMgjZTOJfcI6B4dZoaLLmH5BJj+8g3QJOToQyAt4LaT1HRvzzKX1T9KAFRNFYse9K8D7uUzlJF/
1iVCquCmkCPsCcVB1sgrYOkCr/qKSPyAC//e0pVECs54TOUgP2oVdRsqpMRoeOomrHwef6Q7Kyt7
PThcTAt3gMvo9bU/Q6za4jZjnk0SlMsSGmkSS2gwH+iS+FhpeSKgR1wr1CTuiSlTIhJvTWK59+g5
jOSzCKKo5Vx6fwzbDnX3lE1MAn/iyRtkk9JyjeBO8vYf8DtU9Bhuza8l/dXofIyO7GRYxLTkblnB
HGF8KwQVAn3+4472oyCkVzTPkComM9sjKSAnso4jLsI5MB41xUUFVE90PQJD1mYeKeEDRjvTZ1zO
lR+h2bYJaCgDrulLGZgmdH4wcP6eT3BC2M/UE4kI9z5bntzVcBM5vVNfxL7tHYoEYMlhiCrSqFj2
qI3sDD4Qma6D9RGbhtwKe77An1E/6rbbmJxyzPNQXrE9zyj7M0ZYw/AwJZmv1xqkXfaNR3YXXtcY
kfi2XF5829NI60hbqZMuAR+ZBeUTKkW2+PiXnQ2iLEpgEnpY4b91bdIwOwBQEGjn8NviYUIZCgt/
4FH/KasAQAur+XFzrP3d86CnmkPgODaOJXB8MweHInLC7/OdYgL8E5hG2FfIxWj/zgFTO8ASiu77
OMLQGC/6i8PuynSiwPAQSnhKuHazpewrdMHlj4SoPhn504n4cmX3D7KsKmLnhuL8iHg5VSmIqozd
A8EeNT4/B+7WeJZAQniQx4vPFg0NmtXy0CiZlDzEBFQhL3J8AFW8CZqw5lBkoE12v3JucmNwRzs3
pKQbweIUV24U9UHMWorMQh+3/C3+gns24hGXVZGV9fa0v9YOyjFspi5+SZojwN//9UtiJu+c8bnI
wj+Itv7wiyoLHRoGyQ4t8sh3nE04TEcnCSKjE1ucRWRtNLz4nXmU97984nrFe6trAWoDuEbIsXDH
mXvyQBBkUU08mp3e7NaiU0GID5yns0SIz74bBWWf5HZ8FRTW3/dFY9eFAJyMdSYkR3aLKKPDet/W
zqvbUbLmQfvUWwmq/8M1s84YGEzQvAxjWGlXO33YTsP2YWanS8bVq6hxUcdXkh8ATX9fxylJOX75
vn8MkVHLrYsIiUgxbWcyD/oDNIAJsALHZ8PT8SA+dFeiQD1U0AwVUu/IeoCBYbjumQrgMvu82Y7+
mgrrQMcEMOMObnDQDK8F0sSViD7ITRdNE7KmwpSYh3UyjKnWZm2xvZ6wZkvRieBXteJeiW+tFJ2P
Nt64hwMHf9CCJDwH1yIoFP/Y+7nlIZmmN+f5yfvEUn020WqkdZJL67Uh9kY3CNQc22/YlpGejhcv
JYq8/8nRxYHG2i2niO6c/ecZts2K2zM9s1neb87Ovnem0f2IysbbfxZdijSN9UqymhIixTuqc5A4
62B/JoocVP8UcgyeOPJ4tlwC/jIYy7sa55AMNxHIONozhjmu/WWVcd7P86APTjd07NEBcH0R6Xg5
9NAEsTEfj4yZcpdtJHtoNocAr0uct6gfg48Pc0z4ShayNT63D6iD3uHr9R3x3J+SwNuA3ClTrClm
H/PHbLOAbJC+7n1+Qt7gRSWga1702ZMJYgUqW5Eh2I9IhgLqmccKnXvAYWCuMDS7q1BBQbgr7Oj/
mvbqMjoxP+eOpRtzZZnfMFfweA5tHEy8KFGGKQKDY/MYuScPIty7lH2qFiMYZOeto7Pwrvesumes
vS9tuhcXcnZyZSM/q/50VH8pxcS6lMU9axbd3e9Jdt/DhaEdZiGvyYOEpf14dL39ZcLrh0oGr9bW
rjO1TNERp57CMmYKFaCFJRubd7K72A5ZH4vRleoQoyvAa333Qh6yJUBs9lfoOjBsMGTBL4YeDtdt
55zeB1BDtOgjcpw6QxPHmB1z9/oFVdzi26DRYCAB8h8KlMbGYrYqi5n4EAFzvOkhy6+XgPik+yWj
k8Vz36WLGZD+jpacMbK4gps5wZdWnJAwWvFMDM0M5R2szSQH2v4zhjQUfkg59P8fVM3X9zWH7oKf
n3HCS8/G8d+5AL8mAYyQOvg/OJQ9ABBHPUM+55owM+gVJYQoPXFCZgi0WoPzzL5r2YMxIHieQzr5
V8+/KZuxLUumJZ7APggJgVwHg2yv+M/KzStNqS1vzcAs8+7ptYe81z4RcgbSbG7KGHPBzBvcF8Gv
U4EzwmD1BmyTneWA6WX6QzHQnFDi4A7yntJ/ac576b5XUCw8K+Ob4HBE5SL5qGztCFgjmrNzUCYy
RlKuMkZasACMkXgIsgPqQ80Kb1VUkUY0u1N7RpIVZhkwhhTsA/PNOZuFgp2JxMVAbQ0xDasMUUw8
9ij+daalFP3Os946F+uTZRxNKD/f1Li4DG12vKJtZI1CBnHnIKcXjhVSm/9kZiLuYZNioxkr+LQ9
FnArJXn/xTvM/O9/SFA28ij8ZDXIU9XhH++h9qo8wctwfnN1ENey+WCSxYKPr5Gu0U9jyMBjTuna
fd7J56H1RRBk/i8xRJCSIqhm8tHQnoa0mkdTDIP4xO8YmUWOTRVBl2rfpZtBO8BrE7S3bTlA3Wee
x8yy914YhwHAgGDBOGxwsMnSeHNHsLflWroh3uU5AlqegTe11zlebyLtC49THFZwESvWS8BbKlpd
HiPiQMVULfJusmuYUmRwSrLOz2eEL35yXv/XUg4FnuEVwRo+cbsvDtZZSP3cIYxGoWbS4sN6YkN1
32SooQnoGj0VqR8z47UgqpuHjxW2DivsyEawSwiLaSxgXyjnj5vQIi18EERwdQhhhMKuZs1/DrpC
erc73pjZsNmdxLBZJ1ThpuGutqs2M/c0/byWpp+KjLQuRmPgIrs3aRQpW6QxBCJ2gxTFCBzlgxEQ
4ly45oyoG2bs15UnRR7U5NjP1DdS8HRhbPl4S23enmc+YCZbqAjoZbk30HNBDEfPBfJutqNCEYZ+
P5ERXfisi9F0ARLG4I+AC3c/hm+qRDMkYg8NFxy6/rblOFMk3wu4o3LK+iHJMYheo8stObEUkDKK
ZgFTY7iikUJHHo520N9E4HEG8MGi8h5a2D2YCs/6jsLbYwSj15pgVFnBTbbmASAnXEI9dLnE2MQq
Mu/LaYtEy3j5OK1THbnj67XxKlGaYqUogz/uUqIJnnlIXDDWFQltABodqipO41kRuchtyK/KIcpy
DAILPqdYJ064lWrvLfcXzxId2AEfN3X/ir1PPF2joxlffUjnCMFnhCFdGQ9spKjUPTxYoI6xHMse
3xfaE3KfA86mu/f2lm+EdVht4LsJcJCAUzxHqG5tFHRImDhw3OPN6/0PWuKcGZVDgwCwimfvqMZ6
Hq1xE4zhirRH54NCDCwi3aBdIgxysccArWq+YWXBOHRimrjJQF/PYKgjl00b3VoBQz2gJ9Eo7+xC
ViDDI8jbYHvAOBNd0MquX+Fm/8ueOqE5cT6AZ9F6vpXe9SyaXMxBfFKjYB3ZcuVsL+c2ntqC/pzh
atRiRmtCb2KK4nlH3g3sPGtGrSKJQofPEgv604ap6Y3EDMbookSDcWR6qaaGPWBMADVzu9Jmh+v2
isssLIiPz3hjLnyDAtiqZxBYhSeEkWrtD94DOTffB9g3PZe/+tJe5KPpnZwW4/8xdWbLbWPZEv0i
RAAgxlfMA0HJlq2S/cKwyxZGkiCI+et7HUB2V4Sib8etao3kwdm5M1dGjRQp33j5QAPnQsYmjl9t
wxt/q5RhatK5HB+YkfZcVx+8GrXzSj/uw+H15Eisq37Zo7t8kr8TIVooICJYuY1NVIhlzH+2R0yA
F8eePSRSJsby3BuSgwNHDARaHzQsiY1oWOOhTt4s3njixbDH3AYXdD7DDtKvTL+BeCOCM4LhynOI
xBJJsE1Nxn7MPIibdCvw5Dmch4cTZ1eLoMtZmPt08C3iaf74lyxsfXPwUgBW+pfz+uPBp5847zD8
cEb+3y3Kv8MX3B8oC2sQKtpYT5sBz9q2ipzb2wiavItYgeDxQm6kK4DSRr6Roz+Bl0dA+gNNpFmk
wxW3JeEZqrZODMyhbFMwhyKDo4ETt1ld9NGKSA0Pd4eZ5/Cdf5PvYNadGKcNIRW4NzcRdMEzS5nH
Rylg5xSNU7L3dqnjMDcL24UF3BZEoZOQIIriPuwQODuoWU5lJHJOXhWwAAKj25+U9yvpyS7TL0xD
jgl1WBX/Msc0rtMQ8pJ8OktZ/sgqK8VjuQZsFnUHBsKoJqCSXO5LxHaBG3S6wy0ij5dfZ3QUaJel
SDCBuzF4i79yWnJygtmFpLrNe3v2Vodls+1Achaaop31Mqd31hjQzIwtWf0MLZ1sNesMlFieJYi6
WMejH+fCk7efgWH3wrzrXC/R/Rr8kB8hYe31K4F7FNIGAmmBOygcv+otDugjpPZ/Rs0xyqAhjBdU
xNEt/30Gj2ImFCEdbiG3s4t75oKNfTvsIWoYAS2VD6gRvCvJqXgNrx2OJl5926UclCOX8lL2TBVz
b/o3sFJ6Ekd07+gklic/eTyhNjFb06HYcVkLUeV2ojtGt9vLisLPLcAMLDJ8Hv/OmiFgViSicWna
wR0ohBHO3HJv0Z0GGLw+T7LTQiWtufFXyeNFBoUZzLW3pwrW4SMzR4SYzFzN1VwT6XaSBWzjjYqc
gsvP3UCfAktnfeQH8OOxKMdleU573kSUb4YNG6uGKQlNKgLiutwTvU75QgWECtEy0E8fuXkeUHxm
85uCqjmi2DryP9w3QdabydKnMm9YFp9q2l1+knDCjkzUucczuEWdyfapeIDILOlhQeIWC4ug650f
H3S9kW1FCl8vGniOQNsj/tPNJAUiGArTLZ6nmM2zfpqqp4MmSrLm6tRiPTOPSgkt1+/LVFPj5o1J
jtAQFSOsU58B8GED3XWtHb+HDXQBgEjC4TRK4aMNYeLk/5xtERSUCgc97O9avu7EWh7vyb6Wvxjp
UMCoDpFimQk5wfQvBqe1y2dAgASig3mg2QoSWZg3TXC9W+5ICveBIKtEU8zFh2pC5H2NbANVnweK
ngK9DWRO+6vTHwKMQQonuCtIxa3gztFPyaLBrP0Fm+VPwn6Y9K53JqOf6Et73wiUDNQlekQbHA0h
qPLVtBhdRPuAO71BcGpoSQxLx7z7OulzMhRVEAdQse7MGcIsxiIJs9hQCzxWRcqCgwg9GoBLvoSH
e7gSq2Aax69xYzrBPQkCAkwP+DgayQJBhOOigRbOhi3a+5z/8v/IWtlXlmje9Lx799oNjCN955YK
PYfLGLZD9ppD59k9FCPuQp/274nNFqV2+/eEaw26zJyeN/cWCz62uPEXCh2c3G/MBP9evpBxT6Rb
sowx2CiB2Y9wJPY6UIq4NqK7Jz9hCHj0ofAFkLNiz03IivBhLg4rtuN8N1AD/6JRHf9B6lui6SsF
F+g6FL8msNyVNYKIDb2cmG7hfRNpR4x7kLapW6WElVKNpaTjGs8ZixfIhvcqJNVwcc3F+13nUXEP
P2OkjuzPMrr5xvLF2bpWJJNERIe2LO7gf7fGuUUHknjy0VxGLIRnRwuogLwI/ykeIgxRtEOWur+3
QxJWvfWCutb/kFXn5NCWSZEjEkS/+lCs6YnMS9ETCcWaqBXr7Rm98MwJqLn/VQKr0fsBh5W7esGi
9xbeZaCkoiT4b3LxgkBuizTWZTyN+kkkF3mDRpMeomcjgaO9IIF76/s3vPoCQsh3y4dvbF0ZNIBS
mzsR2gXiEXewnJ6sKR6KxMSAiYuN8OMClztZ6Ez/rY3xhoS8K6lRotLH7J8xXDANQ0Un6cr489g2
tJAdSL3ZGdjwJeMFT2Vi2dDN48c/Taz1k29hxgKd3wYPbIpqoINmdPhylZlIgD1JEDlfVtWfeXOg
blNIB3EMe0J8WxJedbevnSY6ZvCCOHH9G+1BZnekBLwtWK2apwnhA8cS+2WkjBAUs0O/V0yL3HUK
aJGb7eBRh/joKFxsuvDz+CsYDiFqWmWG8hz9VKxkOPBCCsEKiO48kCE26YiQt8NS4IUcsIj6Vwrp
Nt/XF1rpkCIwQi4fUMDHIqCANFPwfsV4CRqZ510Z7Hwk7M0MlQx6tfDvmizOBj/PAbfCzhfj9TEg
ZkOPI6vhXoOdhLuCN/Fuk2ZRzk/Eopw3sXkQLR7MSdywiLyEv1ElsD+CThsY2UXvQ/7RcsoWeHjj
FoBYgOeE0MtRHaMHytxmuTDi39g/d7s3q0P95OzlnnioGbfxXHCtw6/Mh1AFJCwHLMMohfu5s4kA
PeEJ3vkeqMrQ+QpAtwj89PptC2i29GSnuGBxOH77TBsJNaHAGAHcQSyhaUD+hROYVTR993o2UEqL
Y1IsKLlQSWD7LA5qkewFu2U5ipqUA7IwvY2JazmkrIb26fzGG2pehewMSL8uubuTa/fGq6fgYD7B
kXboi+GtSG5cKwQAce9+ITcuw/oV14xaxiZDTJFbEpTM4EJSA8kvytvYusVKkdwKJwL+KWKDL19b
fFJEZp3TgDnayQl6AG3jt864gxzrIKu0BLGIjro8QtwEpaVykkOJdKiXbtI5XOTYmLZ4CbZrzZVY
+7ZWZglYxNEJfvvSu0lFfAzXRGBsVHd2hIMRSvgK8/iFT3RnG1BwPXiEEUYMrpPXgDbvgeWrKFVm
fzBxKyKy7/x9oklgzYmYNfZHmoF515CdCReU5bNZbHk/bIMvU+/7C8mB7u7IP4kPkB0o51d0XM6S
x+oRtMQrFYBZhWAmwgbYi6mPQKpEiQ0rjUK6QEV6Za+ksHdy0O8r+7hO2WBkJTU6ydV9B/Orgujk
AOAuaBHapyJRLG8xKCI/k9wkZF0yEUuh0YbYAjEDsv03w9GIUBC3XFOBzVgJyp/cG/apmDmZZ36j
eO32zGe75DHFKhgLkVfTuST97SC6Yk00S7RYAi9p/y1Fhvp/3JTky2M42dWJG0oBhWzMHin5K1j9
BnofgdUt7g2iQ8yfX85Y0uCoC2DDSKPFd91JX1W0Lh6tGMFFYSmPBZw1lBCp/0Ih3IvF5CboJN/g
YoCTXKICHJAgBUZ80GIh3DNX9n7ehYQSxpxUf6eqiN1SlQu9xuYl/qPHI295uBJQDfHAd7gjBOGK
yyqEKy6rLJHlyMTXNcUtfXtFctDkiPHMgKwOhOEo2YKWtvcskb5TPFFJ3C7OITz+O1eJdEmVT1g/
wMtNgBAxPr6fQYCpye6QPzY/4OAhOjHesGRDdGJeyUcx3IAk1Li8h+qTBnUV36N41xN57j+QfPuK
brfU8/MDL1BcygK64Tgs6XpI+LF3wxTy5GXwXYCK22MRB6RojbBfGyAYXOkoLWNbxr7Kxj0bkMyB
66MGchdOZGO6cESiwczEJkQPS08Hv4oDgL1wGRy2bSl/TS6dXsLiaajETY//Mf4NHZDIS63HfZHM
pA+W5P3FMAEipHl+HNWUrNsA6/p2NEzntPcw+yfcI3AgJm9HAaKz9sBUNhQgP4ghjBGsAnVaxB4A
cGiCSiuNCCrCM2786ArVEW8QZoNI1QWdwjITtWfFlCJo2IJeXGC/pAuJu+32jlrY7rnseUfyAf/B
ArA4QOXpWWEj1x88by3DV0UO2nt8lhMgkeyjzkQECt4XcWlHSy+aGMwSRAQUIV9BZSuPlDTW56z6
wc2AEAxn++jgvGSVEKsjXQcOnn7FEp5+gLb8f7GtIICS5ql+ks6fhigUEf5nR352PvNEy01RK8IT
7a8TkezlFOzdkv+UmIH59hFHDNBGwstFycQBRM3IHhNnDE/w3RlD4AGcHYEhHmvPjrKhQpfnHGrI
VfBE94eebro592holp7xsjsiHYfayfVxvBDrES9gtpj5QyBCiUFDhaDR7+Qz4HIzpLQErBnt1hvC
k1Jt3nyuuy8vOdWHB12Cmw1IxbkcDIbPG44T1uC5fw/Kc8Dh2yQcq8rN1f6ZkQ+78J0ofPQVUoY5
iyAok+rf3RG5cyYvqky2mjgMS9SRcEmjD5gB7sZtLWKXtWKuICW0epCfcFkgGLFWR7dj+pd9xDqB
tGcFiY7DFpI/rWWIbSO+6B5PXGwC83QfNGOAlsWs65H50nmtA29A8WBmYAVkiWP51yfi7Ri9LUNE
og2WdzGOhmeK6tiYYZHBV4BFBr+3DZ7qE3OqtefcsaEpoisFF8iKU+CowwTlt2JHqKr2HC/Cp9HN
OMx5VvwfpHFjvDeTaS6dHOo/OCQh0eHK2NeBLLkuvLJh3XHcCzM6BKVgRPWe/fNd5EHnHqCNY55Z
86mCroQ9QL8LewA6V216C0TACzPYBxHHxg7A/Vv3Vcu9wjcCp7enDjSM4PiZdP9uMfKSTf1IL7ab
9YGjvYKKCNbCl/gjG16TC/XtDnG5CzRCqdhkQgsx+h0zIYCUoFlCm5cisfOKStJTCbj4y0wA7XQ4
ODkwaArO4SSzf79GFnKic9ay9XrkSQtWb4igBgHtat8gKvGE4sepJ8CcHz8OgJ9aD86ovJ/mgXa3
oHwE4FlvhCYeKGCBAfb/IWj+xa98ZnlNXdqHYto8w9OfGTmgskVTeseRkkefpvTMGUJMuOLtEPxy
96OQbDG+EvRmhELghW3v8XJJGOgvlvP+jiTDGXi9O+xUsVLR+sAq9c8pitMEngFhwk2svvfPwByk
w8dzmDwK5h8Gbw3jvkO2U/zNMrRgwU2SDH8d/C7/lxYhOBvbIv08Ii7rdfBaSOTiRevBuYy1NfP6
OlDmYHIP9YcN3ybLUn6d1mg0o0fj9J0HeKp4xLoVtw8oxyR071udu1Fk8nDEjW+STBK2mBSxvspo
YUCtpikUdLHJxTvQsdJhN8Vkfff4NuYNm7u/mUjLWrGK0tYnDzWZ1ER+B5soisG9/Anar776nUPP
EctKX7G8C1vMhwcDkUsYJjja0V3tuH7fWz44C+7YNA1xFiBQtAFnBlnSZXtezUuo6WLb4FkbkFKK
2yWJXHX755wo/HNCtTjm4CwUk09inBuTzb4Jr+lKJ6GwcJG6xsLFn4UF/CPNjeSX221UjZFIKulJ
Lk2geWSBm9qRYTvZHlyYngtWGB9UBpA+PI64nzVfXvxMu6bFnM6BXAnXAr/l5iECD/0DsTimczzI
JjoYr77NDQflyPI6OCGz4KMGeg932lPJXTPOw2HEpdrStcKuClrNFelGDuHRXdao6/hDU1meWHUS
vPGPTUXo6LJ7LaBEUGIc7rURrR1alEckVYZo3o6RF+Hd43WroVZvAne5wfWU3p0V5xMvZTRvlg9o
3vaZHD0lnWhX4pZ26EPex4/3quClE6lrdEBBeLuxPtL9Rvevut/qcEn8OyQpBNkxHvl6UnT/J3qf
KMdOTSWdHqLQo/jazcl1FC4ITIGS8J2QeyFJ/eXybW3iG6zbQNq8qkiPuPW0ltElera+gEui02df
jOsb/V5hk7IZn8lUnteU1RebV9auyM/q01+pGqs/xn/kBvDEOLYx4ton456trnUTQWKGm/Li4pDC
qbnXmGIZsTj5BRQG5qRz2Kw7PBFVwCDc6qDBrVEhExIDou53suhvMnmSNDxNIQriJqCigr8Dzm5B
BYZoA8tp6fEkhEuHFY11PUnq9aQ1sgOOfocta1xuH+Jmh+0KmWP1d/qFZKJeU5iuDVmzSUAHNb5A
aiXHOIplKZPiXz836C9eNNXx2h/1PLsdjgLgzX66kYQtC2mll4Q19Y52ov9GTaH/k+vYXtVKJtO/
DYKHDMCD+zeecFSOGWXG9FROUr4HUfPKj2mzr+HRsd27+QURHrEF+uZK3gwK3k00/NUcPefgQg8A
NHaBUaWCRDM4yBmB2OUx7CCdPlj7OzQC8veGU1PEULyAb71PrLIgGT3bq0h4y0yowiCGZk4xY4vF
ZxAlnlzhuc6qogkI2gqoFZTtAypyLRqK+Lg8aWmN/cc742ek4g+WeFQoEW08AIAQrg3fxQ7b+3sP
qv7uVOMzm4lNAryxgxeejF32Ikj6G4tR3gcXQklIRxeHj7H0ezbLrIW8gQIbCF9b9kfEWKtAhVGt
kqMhmHZPpDa51Sm6HrFGk/F9TijKmrrvpDW1cXQYAEzwjf7+JJ4fflH4bybL9j+PYt5ZXfeJI/pW
xz0Umq1deGqiGZbRGOrC8rR/MybcIp6FmIgbeOz+vUz0e1INKUkqm7s6HF8mTJq8Zn7nUT5HCkyN
PIaLgztA1DaYyJLAUM7enrEl9jf/g3Z10J7k/unQny7V6Wwc5y5dpiQvT+dS3FI1Alrs7vGdUIXK
fZK3HFniPSHBaggsG5dI3jJcIuc6uj0E/Js/sIwflNZh/9H7Qy8aFaDPYnrj3vh4eK5zb47svu0I
gQGnn0YRlECF8FiQcpctxsDLZQao6GNO0TsaAimvhO4cjWqc92LHpRrAe2LeClNKHlVVj7ALrDNN
hNldyjAuaMLDo3pQn5gbucCCfLraboMQ8YdMwle0+XKlywuMr1i1bnTaR6vC9pAw9N/lkTGQOnp2
6OC/bLSPQJ1dE7MTWvcAPFcEiulMQ5AmNfVX/BWCdO0TByZDzEdL2nerijchEZOudKjXIPPAa1Q7
Sf2pJQvUZN0ZHVa0seHz4e+z3qiqjtpDI1ozTG6ppHZavzl7GjgJTWSFAMJ8UcgfT1F/i4S8R07i
s0XMao+B2ReHqyI8C0y6iHsztXYImPWprE+3sBlQQdFCs3k+agXVPudoP9AgzYW/KW05y8GCtVv2
iSAbQ7Zcj59ZYrtfNHBC+tOtfs7rZyBbxDnHgB+PPDPiHRF78iodkiKYE07+QXR4PCCpIBDjaLgD
VkoeTB40sN2co6hUvLB6JwuH2o0RprimpoQPwbUz9/fOcxKeGvLIZQz2nYJM6qwZxAAM8ad0OCzF
ErXEiYhqSo3BH04YDwLqCcY/5Xurez/6zzChmjOpxWC8hJpTdzE7UTBFuZTUUjLMqTyn6OanPcqk
b1Gmlcd2RlVp26FpJwVvbi6njm0k/EkJZpGTRSPcUZrwAYhl9eCI0VQZ+2abMVHojEi+E3ak3H8m
iYIliGXk2RQMYbJVthwOVqhSS7VGxJ151DKfVDEgKto9wXk8rMh6REBFNn+8OhKLQndkRfJyOccH
ha/u4p+9k0p849XLm4Xj8a8Vj+MRMa4m7c46WaQu0KIwPIVmEYmd4xQRaGKK59BiSaemoizqkS5G
Ale3IVDOhdYQ/+UOubf3lP7DNT3+sS/LKHfl08MK8CqyoS9uwSc+bctfMqRJktGN2ALWQJAclh0o
fFkqTVrvVD8f8R4vudj4aHmIiTM+8CyIKVuFMiKFdY9WhztmKkIkQEZKJEBGym72SZZ0LuMTT5pd
yG+afx/YDUsolmHeJfdB+IDxwWIkcX6QubkBET+J5758qu4nScns4ZivuBBjwjJoDHL/yVSiAjrD
HPO/Z4jenMR8BpXWRJFFicsXiZWdRllbOZweOhp9NmCv/NKWr/IAxyB3DNmVIGJRHRiiV7KG5XKL
U7mdRcLDddE7UWZYVgDVbpnDN9mRZQVBr618s1gT1UwS9e7Pk4/OSB7HKgOtDND+5DJw3y+E2+/i
RiswSCbGvgjL6W6jb1yM9HjT+80WgXrH3wZxjZlKCj7atC9XZmesoiSSbR2UT7xnNBoK5zVS0QI5
Ck6MxeGB0vbN0sKopbK4uQvQMJaWEhwlstyZgoCgxx1KSAoOI0scUYMx2Tz9pGyWskXJGu2oDUe1
Ta+ALfAQaclCHTSzmxHpLxcnJakMpKjxbYhJzuuV0bHz008VcCYthHH039dVDj5SYnQEfRFw4cZ4
uzV8bu741AOzF+GjQV8c8GebbiqAwPzX2nHx7sNKwrySD4FMaGv7ajCkdYAs/p4HNs7+NnI5RRe3
WC2i1LXx6ye6SZHzsVdSohs71AcoKx6jfWYz2dugkgL289m4rnNwv4Sv1827VLkTUs/m5H+1GUlz
BGCCphHyOVLlw6awWImbJnZBTMdnK8pdhMv9eXfF2a5xCwRRjReeb4OHiSR4rC+t7RPz2LDrCf8d
wM6Onaw91O0dzc8khJV20fhNx3eNIl0qOE4tgPEt/JN+EgMoV39y5KwrYr5H/N67/HWH3rpQyZX0
3Nd9KPvrRtlfAVYr4d5xwhxtwvzaJmjK8AzJz7JsQjPdUtySHarq/1PcHQMrpiZAbRNtpeGCItGE
2kyLHQ56T48YKObGJZpORQsLZrkLfgGTrhFv0QDIm8qCsgVeiVmW3+yIhiCHpDc2RjDbaBjBN8cz
dCfz6teLg0MJa7Qa5RBCebCAo+WXwxOCxQgp9yXIsNCJi5t4DXRzMMj4VEPTiB5rbJtxgwmGKamD
1bc1CgCNFnhom9c+4Uxnn/aAQ0OGNpGUcItSy/fCqkJi45J77SdSrV6x6c+t7S6a+7V7bU7sl0ht
7zE+bJsoxVr+mewljhfu6ixoVpd5BFT7bg+8Fz50VkYQNi7iiv2vtZFtSd5xfwL8IflXrJQSxY7M
Y/7liyhsBkfBdZ4UOtd51cNpghR34yFI6VvpjVRLCyrZcPCuhKhHj877lkfixmXiuky/gAofCGFF
6Ol8on25ujCD9j5T+ih8S5b6C8jJfrNYtoIinLaI4gTkEBRLUYQBX2jd0un4lAb8boroGhoG4+Wx
Hp6ou622+KBsRhrBh0pgqWqqR/WbAxoKW4EuTIy9zr7wv+0Y3A/3K+JeutVtrOKVYP7s3Utvxhyn
uUt8IcLQi50PNoMGQgVk1omOQEyXBJFJv2DN7QXtdt8nM/EAPyZlgbeTT0iLFxfOAu+lgFfdplAB
0lBGXRFfywSbSoTT9yOMsocukM4xxaB9dyviL0//7YF5YLM0RddcYBwlKcpFzgjxfM8ZofohF3Xb
KoREHl6LGqo24SApVDoBS1j1n+gn6JHUDvEBnnPYAAyIWFcStl2E0e+8RjdnHcILHFM5GqD5g6lu
ooblAdURhaATtM+cRYChRUAQuaNU/ciluIJgZYlPVbhNukmAOj/Jy/HdkFL+j307UlwBsQLzCR3o
xSjigVgFC7Rqn27QB0dP8YVQGk3KG5cWrKR5wCkm1IFfuE3wLFYuO3JbZAOp3cC+ea1I07DSTq6s
o5fkBt7J+7g85Al5Lpv0Ofm6KTSPHJ6T+sTnxoNHS7P8SUNoZ7IBvw1yATwbW4AeD5GvuzKJhHhu
kost6lXJvwDn7qP6TCW5eKmzQ+T1QCxI47yBnYf31SUUR5X1TY9kPX6BZBkisiYcMly/uOr7E2+6
zVLAmM8CifcOg8AuY3MO897pIcCyjESU7dwrL2bY2DzAXSsldFg+xELxTh0rAjTKe3tUrOMN1fi5
L90F+kAhXLw7qJJ1DCElS2bc8K++ZUAPIdsRT0yHLNLwhFcUpwbGdhfSFy6LJD9hbI0nbTgtw0nX
TjpLteq0hxfMFmCswIa8fkIxRcYBeUoW9irUQZmN6D2a7/FbarGGvYQcmV0X8RMTWCUhJuReNCrk
Xp07Me41KWmlZJQSOOa6lJSHZBwAmMEKdMY8LcbkO2He6PJwml/fvx9yoPQ0+5RGIE7e/ZmPuLo/
8RFXKUmV/pUlf+8SGLYugfVPl0BA8wMrRQ94BM9k261ZjNMugSvuiZUjFwvWUzlPYkciRVW4Oi9X
p6AgQo1K0llluONMSL7VyNVUntMphDkAG1AbEWBGodpe6EDcrJEm5ZmdUx7bEyNYeLgK51B+HT/h
sbZgU/GAYt82OhjUUX8dPEbgwNU8NPJwf0ajNgwX9k8NYgPzPovhEosOArcZ2Gi5B1q+wssviN+w
8rDYvvK0XnhOEfI7BCKTuobXOUJ5oCinSOp7oiwJinBVp/BdkYPRraRUUUC0prUhZDCrE3kU7hMX
tsHbmyYPqBdXwMS4GMTwMQlKr8+Co/qKzZaOAjJ+nfjI53/+ossxlcuYyjfegiJT0PPOcc5wjVeG
pYxyf14tQKZtejrus0SNovCIr4gKdUwDNJMEtkndKfrPwJR3qWzFOypOUrzhfJwpHKEG8aC4Bt4l
eIrQV/K0uiSaLUgGKp+A3xRxfsFJxgr8tJyfuNqIri/mfr2OyBEpN8bYpDokyyCqmTtFqEbTGe8i
N282fbrtXnKvG0XCFXL6+e6/nFjiwg4lIMgSl1Q5f4/9gTY880i7ED0zRGEOp7JJMFqy2MrxWnNa
IuCbRZ707/lMXTW36blOvSE/2tbxYB1hEb9HHI683wD/UeyzOEKUAk2y8RcRiavtN09MynvpNrsg
2yYs0vYo9i+AgBoc+gT4xTfdQ15rBN15T+ZadKODbxBbyQsb0PbYQgMHBf4zhz/F6SsRcdXiHSkr
w1ZyRXEQph2k0VEUB3GF4TWP95vPY8blNZX1lAv3wkxB7RzPhY4LwJ/VhrmI1UZWQYP38ALSHYKA
e1BeJuwksvs6ls8qADoAgi7lAmLOeZxjtk5wgUUg0gJfHVg/K3/JRcs9VoN+Ei33BAVpuZehh/Hn
yHp6l9G3hf4OD+CFMudWilmt8SXxlfMluWnrB8/qXOXAKNILt7n8+YeqHes17RyXVjeEwa/HXMr6
9jRI2ahkZ6eyPEwyH+aTEmT2Zj6Z4EldPZ8ziKe00zNlI7Ay9j4e4qVK5TTKDaf1EUvApfC/CYzC
LdWNP77bBV8VgINEteOzc83F3r+58a/48ykn9MbyiyGLEK3Lw8E9kIj4Nl1c94QDRsFV1sPZJN+j
oazdwiRBjVYO4a5FJ+75LjKVyzZLEsTJ4wGIKKavKc5vsXUVaWjmKeJ7JL8/l2exbGaTILZ91ia3
qwAAK/HX4U+D+5x6bq6o9FqBHqNTERPxWUC4FYLBouJkNSNCj1SDZOweeN+QonTYNRTU6SpbNQk7
B4+OJfQRj6mJ8anhqss8VWBi9CUK2A8+mG+0++kSyhfKD5vBvb13mrhrc32GfjRi81sQVYl2BV62
LyuyzLSdt6wbcEliCoOYiRc/+15JWXZz/rvJGDcxsmIl3nM30YFBDMeZzUDWa0dzSVU2ZFHH85BY
IY1cou3t59vSH9X+yCd6ExQDGNPJGVso6imMobuPbZRhlzsLAQhMzkInFlYa0Hl3n1S9DaqfVt/W
Rz5g74NdqAqx2LKSFaxwLvVwsX89zu6e32bgRYmoKxcUOmPiqjjcMnZTi3n3KH7cV4YmvzlGzlxs
QK2LD2FKKxxzjqY2JjRfNWkDK8M6lsj3lI6l7jttHnxHmH75jjibMe5wQvBBixEnNO0Dn0SucBXC
yJ5Y4NtJo/pnAWNmu1MtIoaytw7JYXFOCrC8edaeMznpoXqcs4xXMMkT942kBZtUixJYja/DPTTg
QW5RcTeETIZ59pbBreKv1+eh6dx+diz/B5GCsG7+q5iEB5PuBlpyUYQc2ogObeZpn3j5cDXfLgJA
vjIWTAEBchP0nR688dZYT3RaDuuTuj5ZVNr71571pj9c/e9ZdXayrGQxMbj3Vxl/ztXP5FXU4jR4
Hi5eNvcJZBjboU7l0SQNZ7wdG02i1rEIMfEfbDb7HuSh2F9daNxYqb6M1eQq6LzHa320+uNaH6tF
cL26PP1uO30vaonUq1iSqS75YcxqLA23e8XjkpSR5GT1lQZVJmoXMHEJ9Wd0C4JQV/enKdTxGzW7
uIYXT+kSEsGFKz0t1L7QLrPNsuyEJRyIW7f7qvvL6st+BvKLS/VksIQOvt+dOhcVhjZzBCiF+Lt0
CVQ8RTeh/JpV8MDsyLJjDaevuBytJTSWULpForqHtpja8kxWfLwzCAFsBGU0H8MvZf9+Q1jyTDIR
RKEbUUfLStcQXBxTQ7WNA6fQIxMwvJjS6Y4XACkMngBTi+AvRUvmBNa8CW2CQ5jzRabGPpTacETj
VZ3rNiVbW6X9gZdPRePEDZ7PN+NzsfGMKcOzDlxkoXGLQ4R5GVWEebd8ZRJhMr40ji3BVXRLxTW/
AUYmPDW+mubbzN904zkphCTXl6mPigvWtpDmzhkC+9bc2c8Re6zffzkdXJmZl0Cyc3Q+bjHfJOBX
UKXcj2gKmZNxs6/drjGXXE5Mg90eQSyi2VFFg5fLM0wF6cdAij2/FYQPnvDw24G3KzyzQ70+dTqI
GFpSn5qvdvFL1Z4o1UGqzPWMnZVx5LllXQWYYd+fW8zDLLpy0RLL4npxOVhtwhQCdWIJEx7ZL44W
HrfV9l7euBB/PW95IfbBygslsUgzh6y448lZGVp+i5zEGgovxx8H5IGY85Iwh3G2bcY9BsQKY7pf
U3LcJGZD7o7dRYxT2W6iE7/fmx1romtg21q5u5MGNxTutYq/soNqqLId4SfvfhhtdGnj64wSntgA
dYEg9imZhXeu2B5LMKIVFhtzuDwWu5YXkpTDPVPkzJSzi5S1SjYRoimyDhjg3lFotmmjJWiGdmSW
kVLEY8mzidYmcgwHiJeiKQd8f9MkXDcHlUxNVDTAgcAfGH14xnKiOhLmPHb1I+COAA17YMESVNx+
uGNmhyZbEaPmY/5bvzgGeOKD8OuCctJNikXF1vQOQPDrDfnWCpHDC/L/hQcJl6gSdTWtmqDcyFnx
J6sIi3rl4dOm5iFxwc6LTYOoVUyOCAgi2Mn81mNqiXQz5R/7CVcINpcMfChxJ6otgGPH9INIanjy
+az8TggWldpxAdAmWhv1Nr2dY6VhRxPy+yiNmIC75XA13YuqqdCjGadowx8PcLFcCLkNUhJzHb3E
5/L73z4djXW8LQZcwYkWt43VEg2LFIXs9TIYUA9f6/uHBlFbCZnCPMaTWOqxkPbaBIvD0CaQ4XNc
ZYLZg+MIXxFmS+Gh2W4a59VRP+9uCtWh5uTO+fQIFyN0czhGeCFsvN1BRSjGnyCOg5FgLaWKD3mF
BsRrNAe4CkggVthmUJVItPga9RuyErqKJQZOUD3YUZRt4Kzfje88CWUjmaAxzclHXZ4arcW/osyP
l2zvAafEWDex2kj0kl9ppnFIISXjQOIRrF188n/Ucpk8iBfCw7dERS6ro/ER0YlGujELzoCO2dJf
/cuVK/D33bfCUnS1uIFcVr/fzAc8Mm7O92JrtcutN5wWHMA4LXiCjKiuSp6qSjw18YMWP0xod3oe
41uZsLnRPZnt9AY7HPm18DuZBO/wAlNUi6AVS7xOp8gao2IrP5vmUHKvQBs2tHJJrFlGpBcYQetA
3B6cnAMhmsitJxMd3GQx+GDzxV8ZqOqXjvuVFZ6tsPnxKLzJK0ORoHexNGAJL/5ZqHVTyVgf83t6
605cpGzN1VHkRtgVN+oyfyynfHGBHGAlEnHFaIAFLKNck+iRCD+zh7gGqTulEcGlhCYmtJgVlM0B
2ocwCV/5OeakmkO9DEENIWFfZJE2pQtxUJKhc4DTch+VppTKwDdxX+SyiLSwWSVxeekdPnwW2uKR
gdGLW4SOlXe7nkz8aNxJMooqo6rDXZRYSoINrHE1kePdcUNP0DM0jdXyUw1oDK6P+qd/AYGsO9OS
JoKjsK+z+fIxyesEgugxBh0KZc4S63zqdsi+SUag57gI0GOxjr8kuAnMVfjpDsC/g50OtbLemuhG
jW9EIaCUCKWOS7t2gPkqmqUs/PRaSJPtIt5hSFcgPaAa8Z+8rHOs13kCAmVkZesD32emwipDyni3
ysjfxzFdlti2k8fjeJaOq+101yfd6b4Ty2anubyVhBtdkuDqF5ANsAxIHmLt5MxE5KVwhg4axZg5
5z7k4OIKUWb9pCAVkeBct04bFoVs2h/Bv+ssTCUsoFlZsiu0WXl3kMAjSppmcJnO+Uk6cScA78md
AM0WciSaLUgFPqQfClVGf9ADe5J0D4tiIFg5CZPDNbWv6WikeX28UDhYcw4uNTyOtGmpu6CDongi
KzBaXnnwGNc4vpBi910WwvUsWpJQyqhIKkbRAasbLnzE9hrq2AGgLWyiDDICWWX0jc2jDTeOWQ17
B7NaznIM66pz+8YOE9l1dyz/Yd3gALvgZZiCsQ6/YgujKGTvCmGnqWzVRITzyMdvzjDMzC3rRYvO
Q0bp2t+z6HsfMQMa1/SzgJm1m42RmwbjGYDdfTxjR1BhvYXyZ0SWGPA7sSe4csVVE4MNsr/AgxIO
VEr8cKASm4ZmhZcDMpUVUCnCRFLdgovylbw4t44KxfceY+fbZzKZ6CkCHSu0mQM6LpWkiL3pk+jt
kQUJjCsZwiipZXZV+wSweyn//xZbuBuz43RZWxSPyFqjXI70N+NM8mBrU2y6mO0YBasRb3HDtxkZ
2IWtHi4waGy2FBa0I4UHhxGqcfchikg+QxTabw61HnsLifn+9UpfEvBHUs+YLq1wfWbA5OBXiSSd
/RIvohbsYW6lpWqR8BcYkctMg7EYu1jNFQfxgVfOIAjE+hC0pYjD301hWCP1XeH+YAVkehirzk/2
v1Lw9zfQ8JtHRuGTkOOmnLNBjiIhI9aFHv2cczCDc8gzI8/Me1Yq2aPIliJjDuUVcAlyZDTd13v/
KVNtYglPa6DW0VtZx5R39nSTEPIhIDUhz7tLynRpMmCioBxepy9nJhrYHoYmvFOwPXDe45266WJN
YiM9U20qbhU4V1gkEIUB18QioQLJLMOdh/xLr6+oCN63P8Tz2P7sbEi4gUP+AwvCzIhfxTrewc0/
Rk/H8ECykO2Qthyc8GjIOa42NJtzLjQbOrndb2hobH4g6mMS24n6CBfr6mviesc7CIGMdxACGbdE
5DHePWvWXU6XrXkQpZltofBc1/jQxDZ+ni9uVyRcKv7ew6EY7fdwJgMKHUyfhrx6q+S1CXBfxVO8
rF4wqq4U0H7iAUJydFIjcqPSjXxyI+L/KfkTnH2sXMmf5AIquhV9YiaEisB0sXKQkoEUnbQGVIOZ
5vYLTzfkEMqRmWCP7AnOaEmXRMSQwMPoYk1e/OmeJkfah3+7p5F+WY4j49HPfSXTQFFZJTiiPu5b
PhBPgRoxmisaERsuMjNpyjls55B5QgcuhxETF6Yp7H5a0PJ6nmhtob5ubUUJqsA/YnIy8Yg4UEHH
s0CnzuwIoW7kqOGEVUGD2F/tvHMYSjXL2Y30NCTtIup+oKOfLqR2PUx0fGCie8Dz2j72qyg+pPp/
ZJ1pc5vqum1/EVV0AvQVEK0k24nTOF+olQ4QkhAIRPPr73jA8T5Vt8q1zt77rCSODG8znznH5Pn5
Nz9kDFzAl4GObu8tVYKfN8qlLJ6ZJM+Sx32/mbJgaKPGjjpsIWzYACpF/0UqG1X0XLFNcEXjyGtA
TJc4+AyGgBAb30eWzInZRjcrbbluezhcbCstoHcumi5VdizxrRZnJ5oH6MkOMfoxAEUlhpIptn82
Ab1PrkCuO9Kfu+b5Jv8Oj2fTgAyU8QdUKKISZ4O7LNVol1c+Xf6yfEsfOB34l2Q81gFJTTPbbm3J
48x8w9G8pK8QUbUBmnZg4s1cKtJt7pb8CJcJSnWT2AeMzBvlPBHzLcqhukEGcNk15tyKMXwZ3Duf
ON2bUKsw2xJg47eKsBt/nLZPWDZv7qk88JptuT9cktx7cC4kiV/EFz8G49QRX6ICwb/DjCe7RjaP
mK/6SecsYUZw7SVW6RUAMbYAWI/tA4LD09Q/ldXz1sTd/nQJdbYX1t0Z3oLfRU1S/DoRNXM4wu/r
7Z4rer43nX2HQYUQqrM3QR2it3IYkns9e7jKKYO7MF7kf3PXX4+f1pIbblXaXPzy5XY51M7ePh8c
e1+AgN9vxn39L2U6Xoidhs49JPyy4JPzGG8qCIQHNnIO+o93KNI/SAxpZqaypJmZytKgok9BTyCb
HpXqy91lct9iY6FxoaFZRyKmukNCHth+wwGrjsoFaWXlS0fwhnF/CE0cqhUuYWl2uZzCO3xSotd8
B/XOSD+kDbpgssFDnnh1L6TE8bktRR9Y5UTsYEWHVc4rTPKe63knegeNGyvSyDi9TFmkXOg+DmhF
eXjUVbQXsdvaoC6Wd0RtY8g74HauIWMfbEYqHiPOWNf/MH0RhZ0mF+pWgwgBD+8h4Up9CCc1KDEU
isXRGqHNOgO2XqhUhGgIj5KjAXTBFzmgbxK//p5R3jLTtZQ07MxKUivJXUmAW49gyo/b29HQDjxq
3Ce5YfOocb+u+eG+D69ltniTExPCBhl57fyrupCBSe065eTFa2n2CTZb9b1y8Oix4jOk6oIKNWlx
irR3miQh16XAgLQoy8LaJssVUSlOxoGKW1XGPcTuyFL942yPWlyD1r5EJy7fLLKSRGEmgJVKdZl0
5eUOXT5xG5wrMIKUHVk6bAHoCGs4qynwYS4jV2Y+a0c8TjMQERhxVfd8Tod8j/+2IQfMBWs4ftHv
4Yak9Oy4jHd6BTo7cdJd6yhcZHgbZnxCLQSYzxzm8AozuMEuDIFhirCBlybTfNECMom5IgXcO3Ho
tXU6KImqwJpbJkt+fQnsxHQi+q3aQ23utzbSZ3o9xyTIEsKsMtnFGEG7PQcVUCJ8eIrjD4bYbCA4
nZZ0HCADp8rfqG4zwRktwaNsE0KOEOIuHraQ8wLZng0uXi4DOIIwYS7Znsl5a03yaj7xgfVEucYH
mKLPqBZNtGniQ0k2ghp1FOW9gTtVZeLiuCalKeoBWyG6v9x6x4Xp89FBgI0TFMod+0OQqsXbx5+M
5MxRFncSf+xIiiF6sSGjxPgh0m4BbPLcEKbTIpv550OuSrhB4MkC0SUga3KWBiwFRJdH3YObYJjS
+PEYf69Y/2sdTXm0IjJ5d8F3DQQ5Mw//hzCSl2akgt4zzqqg29SXmuwKfc03pPQFnDLRN4G7B8b1
WdjpnIFU5r2ar/EvYCy/75gvXt1v/DskqycA0PHUJbOnzCCxko2erDP/+zY2GJJXZxF5Hpdko8UJ
xm+xDfOIYhv+b0/ZDDwYjP7wkO7RaiNg0HsvQmrBHJnn4hAgXdy1Hq8cNxRcO7xy1g2LeOauQTPE
Mh68fEV8MHRlbsg0gqNFgRcotja4VsBgpcUOXsrl6mLIo+NXn/YRjgwZY/A0Y9hjZr38JjzAzvKb
MDJY54qMDDiRrHNFTiRg5++uoso1loETuK+5C5gk51Q6nILP/0FvYWsU74Ai3gG0z6IRqAoGl2YJ
PNoJgUdGi6rCG5A2kCoDpiIr7hHaJMc3/CawOjm+GfG2PEb0lMiEYjTlcWFAYTznN2xLWBRXnwWK
EZZKZqr4JxaKi0aiYyCvvA2sFjuqkFzgp+DhhJ/CX9o6dNXxXB1tGZbG1KOu7tieLrTHPxMH27y+
rzNXDyxCElXMgwg+hKvEV5AUb1lDT9xBN/Y3XtKFNct5li+ulyw8owP0z9em//hbjdR67NZiN2cI
mnI3LEgySt6WgXFhcd4l9Lbb4Gk6BReebKTyyX2o0ix6u0kfMIvOchDhLIL126nd+tVickUmpE+2
cBzII7JF3GPHic74P43Q2Xz9yC5iNB23EhYmOE5YWIcN8k6v7CDL4EDgwkmTNYrgkZQxg3CuxDxu
xte+8odBdki+LhxYuI4So9th9K4BkL8LSvA1MHBvMmkwqMYk6+M5JwArbWGg6iED4LCCjTjgpSFw
tXSA8iphshIMeUARAaA+tIWVRbjanqoNdLlzFb952ZM2uXZIBGR13w/bELQhQiQXDZBzWIWjvHlD
gcbwdZOWb4P/qEUdxHjWBVYs/fv5IfSWdUw3N671c3Wlyquxuw1IATufGYBMyMonZmPAxXnQeSzO
f1ruCDty8xeoL0j0YtrACbxS53mKuEJj43T2BamuGefWse4x1SKXTXsN9KSJzBOsh/eZ382rNI/Q
OBJrgViDQzSCo0NQO/cAe9Nka5tHzTxyYHscrHFfUEvXpiNESMq8j8ooQeLsAX+VeD4elrBb0OFE
+nle/kkKVMUSIO4mAfOUcAsiUvpYL814WNyUp8b9MhJVKZPaSe5Ek/iZnsRGTaof64n80iXVP+Cj
jWHUMRLm7wAWfXABYVPprSjhC1lq2pxXYN3jjFS7wYQTn53Ge8nIMnALBfFJ329OWqpO1EvcWfse
YqwRAjHd8tHIBLHmTlnue+z7kDUmaepFuCIqKnZtfOjYrjiz7FfUugKNmpWAAVMZQVI+j3Gx0wp0
QvGm3KoUbwpLDBw/ZldL1BFIH7LArAUoAtan8yMG8z4rAKrCCv515epovy1ClQc4d1RcKi//7xaE
5RuZj89QpDRiDth19B2oA9wPJz3gJ63jJ+eo+u/bw+uDokaOcobQRj/HIJPbgradJrXOYVorXssv
A3RClEAPuNVDSOJeNO6re4oe9Q2QP7dZwOjS03j+Uki9Mk8kXYUBZZr8wYTBYSyceW4tEfP4kK2a
mVaHAJrzaSyBxtfH298LQ6k/fIZrtFc+QzIVqFEuxkziYcSfcI2h5zf3CGMLSP8Jw+uC9D/XIZMt
cmQsn0v3tzfNciWn7xbOF1fytQlhRA+bX6U1nhvP0g3LS2GwmiwHjM8e9pX5FmDM53GihVIexlbI
EohYebuk2RthKJ69vy9o8vH2Gcni5TQgacazEnVKdDeiMwcF0CQjKO99EfpZdahpjh33gPQyRpZb
QQ8abgTbd+QUzngLB3DI2QERjCNLx6kl84gEYu3jyNJKrW3RfCeVCh2CVGoHP5LWAJQRUrz/U3vx
f9sMbvpIKdLmFla0EVlRZ8f4xX1QVh8DgOuvD7cCqrG9GHORtLZKcFAQ3h7BHcZujU9ImAOSpD75
cEeQH3U/X6I6OXwH7solvXscElCWIClwrYzw9zGYuVBFljC3b420n/fm5fAYDmN1rKxDJCsFTAfu
iFhv+MiYn2C9Ga5Ah3erYIddHq3j91QIpLE47QzDN6wdV/0mYob+Nd0w6rAi4/JmcGdqRMuqB/+Q
kiJvAFm3+AvEu4mzAlc8Bh2MxPmdcH4Q4Dqejxr7D7g8LFdORNoWw7SuRuS4VsO0CWoYhcJrXCjW
Z0uG1lCsHbAn7EJjNN7iaU6o07RCq4hIFZ1N+tbEaTGeWSSTTRdnpNvo6vXu3rbyCgD4D6zR9Hn5
V4aEVJlOL5ufr7ch0LbBvA0ebdhUyOsC8KmnMH4ltTRVvkVJAvUJ9BmSByMXyyVMMi5U6L7GK8KK
/BFYrZLBa+avV7NH564Ro/WCV0P2xJrRByPud+Sru+tohEAiGF1FFljsAS2AVWIc0b2IBoyz3/r/
aJKCyoFCgHWZEBa2UOo9KRlm2BHN33UqUzj6P+Vc4e87OopPHXE+3LfunSLKI7xIGsU6XsxSUtaQ
/bHb5vMn5mFIu+s8DOeN+KLwSlKzoLjjM11p6JqMbtsuPIsX4OQ9bi4hpTK5BBwGUa3XmMxjs/De
ODRxD12+ZEUjR4ytjP6shW1azzBHArBsayychR2nFAOCgt622QUrx0TslIvVD9inEduiPXosLKtF
KKUlgmMb6XKS9RsgGfzX5UqxIXhCF2Mmlwlm4dTaXKVwDoFajGgcIpa/LPZiOjt6HuKFtGL7xBNo
3aDePGIZXO3ALL/YgWHRrDSCrc/c8AZR4QlU3VZjh0x7rGcHhR5yVhGyEm+nMaFQYYTjBVfAw0yk
c/wBNTGKmQjf/sMJmdlZL+fYmun7SRjazQPSr9/9NSrO7zPqLIQBzOW6j8V81+gievU6FjFafgTJ
nEXOK3d4cJMabBlMkcAbCDTBusN6y7RjkSYo2FGb+JLRAZv0+h7RDc88lEigRpom45TBd1wOOgWy
5wzZSYa9KLMMe4c9GlWJQHWO1S5SIQLawdzgmgsfFMYms5Hqs0C/lEqgX9bpiXR6fvNPzv6CL5of
3zdgY0NAZUiPSzM7PbX907l/2nZkh0pZOQg3r4utTuEmNQ0G5/IzhE1QQ5DPx8h7ICzf/P7mk0PX
v+EPhrR6c/ZXCuZ2J2dH7zfQHuZOHJQwG6JR8sXP5WNdnmlv+cn+SyQCUC2ifKo9UyzJk6i4yrNB
xOwKNCIoK49ncZ1tYENSG1ppa1nauQHAKPhNJGh9Mvn9GBSqJ41muZ2NSeHdfHznND0EcrhnK6KM
ij51Bp9Lz0wxyEPD6IRt5hwaeK1OjKqCwQmwgfCtUY6BQ8PGoMF/ocXjqovBld39wT+ZS95Tdui+
Tqg39K+X2cVDeDdvsXRspCyz18F74d1hJsEXKz2HCXFaLA6u9AXpme+X75U3iXYbskwkduEuIz1q
cf86/Lq0IrXUi9SCBXCVWsDbMVorJL+NvZAh/xq3QVld452rq5u7f7kEStEsCMixw9zitkwQLKhO
8bYWJ5qwYj6XBWaEuo/I0nIZo/KdLMsWN4UgrIwvkyoSxnrnUF1ufhjYJl2qVWaAOHQoAWLGOO41
JXVM0RtdGYK/I5rLbXiUHuQmJ/FJZLCAwPPjVHmU6TFitg0ZMecuFnfOknpQ6pKjVGtB0IMzUzF4
GUcEQXuSSitg7Db4aZkQksZgQtjgYQP1SjUwMVjVjil2I7eFqsolIeeBm91N631UIa3drg8cYKo0
VjUTy2RzuOEOqY/K9vigRYpbZqLXLi8v6LBmyw3u/R5XMcDhLoeoAADUJgqn8iYbpIOksYMYWyKq
PX4G6I/Y/C6+bhEDihwTAKcYGroiYUPWbwnEUWJoCvMCGrVkFCvdE9i+aTy44yQZ5AgM92McQj8q
YeRjMTiFPShp8PIaYTOWYv09VDDZQaECpvLAogWM5Dh50wVAXydLa5lSkVB+I9cArdlmuccs7zNx
Yzgg8TgZul3iRx+BPSAcZE2RRbhUTFAAfn3BxDRQ+doIEz0x7ZWZws7BQApX5veXCgRfKYcpnltO
syf6eLc+5x5zg00W8DqzN3BnT7Q0bWm57iwEMM6IPucdvjjvrGBPfgte2g1TuT+cXphQwdMudg/Q
6mZ8HeJiiE3e+mvMUQ9DBh9SefeQyVLyadeRwWyCBZfAn/+S02o+V7BvPP7HEsBYH7yo5+8y/xhD
5h8gwCDXlHL03Vo749W++IbHZRBh/rEUUz3y4NLvulrUB90lorj+FBE6YHgqeCSa3ePPhSc73BxO
0HtbvEIxr6T0VS+zaOZb4hM6qvVTVj8Zm8A4KNK8zVgF1yJBgMUQpDjB1gkKdD4m++FMbtEJWvwl
Pfa5oAY6dQKoFW8vERh8a09mFurB9Xqk5W5im3AzW2qPcRGxCGNoqxmzcsaSwsnWiNUsMn//KdgP
cY45f1upbEC0D1WIebCYFv5v00nk1nRHBChscuS/cELm4fkawiEd+rD9WtD1NQVvnZ70i8yIUrBo
qIxBmtet/kRTeU2je3IT4TiabRd88vlnl1K1MANMWVCYZ8LO43f7U8GZXUf+FOQz8SmkZJoKkM+Y
6iOfwSFskJGC7Q9kiMJ9/HSYJbMhk3q8YpCicEleeEwi9042UWrs+NW88VQZIuPzlncbhLfwYkBY
UcMNLBjNHWfYDInNXB8pabFW0bogBFOIItgOIY5ClTbdhsM9shOuK5O13WUJ6LNDPR+H+cgFm+47
HAyIdtiJoYpOAZjT/5vY4grkSM/jsAydVl8gcf76GT4gjIehi9GjZyO8LHq0AyhshkQIj5c7/MgE
JRjie+kjJF8X+h+LMvrcGaPfos/1BclqbyawvGCCkefABK8EXjzCxNwRAmCWG1JDxiCeKTzm/Jeo
6iVCQSJJue7XzhQnONFJxfH+EjHWwfQCJZtUK2RugtKDsKC0fLfBijI/E5cRl60WKk74/cBRR7+A
ZVjqa9Z/ma6uS9gBNliSgI73gYxnyH6jQWYP1OnKxWo1I6+mwdWMjG+wZ8vZui+gmzrFvYnAgNyh
2HtOkRI1wt+OFZZ+pJug3RiGGSJ4rh8hBnbSTXgs1o+HcQFWyA4PDJEagiXihOSLHZyvD+4NavXp
nYXGDs4x81q59B/xeV63e2M4qOmsJeRJBuxI2HMdfpwsLCR/5KaLeQ2DH0Bu/N5qlOHGAqJBiKYI
6RlEN0T2vUqQuf0//UsEmTcbzP3L7kgug3stohz3Wg4YwA9LtG8JqbKo9bSggk0yY3wTLVD3wY04
D3OQ4QyGTwOp8oPntYbnZhhQMQ4B/cjIOT9F1oGSIcLJrNf1TPIpP7uAAwOzgahHTDwE+c0JskrM
ZdbcWKRw9tjQHSs92K4KylbYUMqESSjAMqaCv6X5hDikX9wPminmqw7nH1pLqJ7Z58JpjOJOR5Hg
pnWt3S2D8De7DAmrzlARWnxMrIVuwUeLU4xiWFrDIOT6FCiBuSoIvampog4uDovNK10RO4CVuJb+
rx7dLPOf2X5mUm/rQjqyGL3+IPI4iRYA7QhAH1INhCq2ElXkgKEJJ3a4Z6uH50F6SfO2Q2L08dij
RYc3PHASnKYuZ6OSNAMtyug1nE4RJCHaPYS2hQvYQBO/dXQzMjgLjGcIXXb31KKogTu9xis8CNuI
Rrgd6wiT/fl3S9XOFgadyw0afQu6EP4RkGgcjnsMZnlEjJvKHqrudLDfFMDnEpWwOTrzmWjpdJdm
JZPwkxI7l1jppWHNx1NAswBy0MSlh7Ayd8HSf9He1IuLqaAx5Y+Gcfb1rwaKwGfr5LDLEZfzLVsn
eEJ+JVtvIRWWI3oKwcyNT+kdhznCd3iSy1vcbySbpdpJj0iMIRe5Oi15kr6v58EVmABllNugBGTS
Zt5/3ugpdDisa7kFHY6HFm2PnZiHFkcByh6xvOwWvnCElYPJ2k2Qc8jv2c6pM/KtL7RkBf7L+V8M
EntE9Bs5niO9BLLR0FE9OF3/S2SzXNglzj566f6VA/JBrH9/7q988CxItFFlEbqLz2DMt1+JuHc0
IRAk1eKHFkFCr0qu27wRBAWQ0mGG5OG2OBj9vnBSxQB0EZd0T5cRH+NWUKpY5pC374tVGxbEADo4
VB/PDgJ1QZRSnj07j3j2bIyDnGQiXlGw6YVURrqmSzGA2Mhw0QGEekLnps62uGIH3m213YNO6zv+
YweHKLs1McLrmYmoQRmQlCdbLGF17jFH1uiktxwheyulOIjhGxuoq3owkv8OM+YX0E64Li3m93Uk
zF2SqTDYXYqNBm6YJGoW8i6FKHiuFtTvusVCqVkLDDBqnHFtbMef2UBkgBNHwxKA8Il5AeWEJQUo
Q/veEw0RiXkVRCSuzcZ79elk7E3jvfq0z1MViUxmG/geOA/D9H/waRJ4t8KFNosLkcDo5cbh/lmH
hTRhVQAkQegZc4RIlquO3jpiEb8ydtKY1GbUvvioDJhX+OKatK6GmD6pwyqC/uTdLNoOgcj2D1FW
a8aKy9vA7Y8XgrupqKebYzECNglR2nWZE6mgWU9pjRhaJ0C4UCVQDMzc5f7+oQKyQPEzzVr8n4hm
LiwLLKXRAgA5UqiFqW3zm5nHxziIiNwACJkeEcwFye1Lq6eD6n7uqhA4LlxRmJzl53vvmpvoC4aC
MX0wt/UBq2A7yfN06BOl4VlzJMLOlWseJdTLmJapnWV6hBu0yNpEVZt0ZHKavTJAxjmWj2OBBYF5
9n79myn2/dPAkZj9BXorM/qVj8F5vNq9bGpvDWVecw/r/GOMTyV0Dy4kZh1vlgsJ3zroPiWXRAKb
1yeQvP1P5+LarClsS99Oh9NB9lJL8grGmNzyhE/649SP9rLanQWry7rF+/n4g8aKq0lBXWCV+C3t
clHJHFmoGyyq+Z0iTO/U7M/bPcy+m2QTdQ7vm8iKchrlGWzVncfUkM2Qn/pWcR9ZSmn8iRC5znmH
RiEYE+x23406Nis4lETtogvy2hCNdeTkkYkgnEdZPPB/R/YvjjW4pIIRHAgIlZ5x+9Nwc8P4j802
pe3ON5A5/oO6GAy78APOfkbXIefRPXdMujRtt3Nduw+6iH8f4UYOo937oAoUAFVnpedqi/53yQqp
4eZFpJkI0wR4tjPINHRMevN4EvW0RnZLzDz5hLqI2ngi+Pp02jyViC1IMny4P/sTDoikwr0MOBuP
wa5EE4Pgd3KtVxp/e2BO++lE2DP5A6TytlO2/haNezkqU0dGkznn5Ipeh54q43+jNOZoI+64BVZA
H6YGZVgJJLjQ87RG8N2AVcF3I7S6ey4133V+VyPX9+DaB5a1o2zkoLXpp+wBGiKKc9bUJB9ijglW
0vON5skZAxI3NCXksgM7GAKrHeh4MP/bVG7JGXOUJjNnDKzP1EYDw1eIC7T+pRXqWqb5ue4fwxP4
LOhrBG/5Bctoz2JazrKKZS0EIgyUzfmFnRaMsNNLxhkzLUWd1Eit6fl5qZEiPc8Qmanu46U3duCw
aWVAo6JfBI2K9DrHb2pBtgFzhijBVMVUE/SMPSXrNI/RMi/W37+4JFEQc12UIKV7mh+Hgaj/0r1a
/2SIwrkAYsdWDVIuIcLUdZhsc3TxfLZsCtoXxiXuQQZXRLnHBi1ARgnf06L3Ukyk/lf4pL4SdG9+
avz2X8hRnsHuWgxETxgERUF6Md6U13WFInaKtYKvdU5BlpJAD8xTgworLCzLeY/Ksk1KfST+UK05
tPuH//X3Ndn8gZqyJu6ZRSJ6sYRpU9jSRc5NPQQpK0JpzA4H1QCgDuR/OhzPZ667SXdgCF4YKWn/
bKKQheM1Ahla8PqxoNsaNDoQ/FV/csSuvJYTGQNgFZbtpwJn//LwoWtyUQOTIfRo9Jg9rXSVJgVs
Z7o2pt3dr71cJ0TuM314ACrwRt7+kYYMT7n5+pzc+rRs9tvLQbMOenU0+uPIxJTrTJC/XBkDoUwS
oLpqHk0W1nJ/rDmMoSfh4riFOZT/a+C6DjWIbaoP1J7TIPX3usWb//5Ymi6mcr17B1BhKselukbG
B5phJDTe/leQnKlipvroGCuDasO836Rrbys5MFCeNBgiToSwuv7YVHBTZWHvbijbBmBIrHIS0iPL
wF+vJkmLZQhDz267wf4eM9oEGZjvz/O+J4rMeYsvIaZtmRFiCOLA5M7ufWCIS7dHoDQ81Tsjmulc
wxCBOyPf2xQ88UPi8VRSAZK5QXNGdqfWWGoKhpLRQ9zThN4kvO83mulYKeN7Hm+AiNLLYvL58Vbz
3+5A8NijebcZgQJJMiKK7E53j+WvxxmLkItCSfQGMQ4IxZm8x9YMb9SeaYH89I9l9mktSwRohoDx
a2auNomZD+saZj58NKgAfHGPV7NfyN53Bvy0hoEDMT8hF3IIIewPtewXdmKnea8m2uNZ5BjBhpvH
XR1jCtR3zZeySPheaXbQT+nrBL1eobeLoQ7utd2FhA9ji2HX5IWLr249QVkM/fDVLdZEDlFsGCta
roWtDH4JVPyyXRgXd4LrMKDU90HJToZ3qAgusHGO183hMe5vWape2wOcUjK1mydoSJPnp1xyV/c3
7Bz9pb+ErRP6kIQkU1JbaU0O2M4S54Uf1A/2xusXSn5M1M9HxIWjZdtaFECyRjdyvSdkLClmXklW
hdSzBAzn1rv0dvGHfyB6kOOywzTHMGhLgp7kxcC41emsJI6eZKGJPxaECJkvNfrxw9wEqrfe/ciA
Xi8BkGN13umY3K67pztqWBEqczARTuAgX+4mADq0HASv+c3LQYNDfVYwAPozL2cvX5AU2ctwMK4m
xnVS9kDf1jyE3A3SuRacHoHLQ4WhsKYgbG9qaXtP49jgH9h3pA/mU2wtchZ7SQPRnw+EZXQQ2cqY
8SK52hEdjHUD+mcJwcqkGwQsxY6RDHMBrtEGwjK6Gn9iJlPNYGAYsCD4bppUI9YC5CuGkna7A1DH
AcD/kFRZdC1jaHuPTeq6gxI2MAgyogzRt/iOmbb5cb0uXTRcJm+wmAIOHtvtrlLQj5SHFEjunqHj
5zFiEvy5kknWQU7eq7gFH3K8Ve5qhS+Wkkm8K2xvOFfU+46ZmZXSl0Y59Jbbee8JtgdvNmMd1Pz/
v3sC6AuGe86HpinnQ7gvpDfwiJPxrmDK+ygQ3KORKi+4N5odOAiTKdM3StR2rnImpIKrdNfh5DVx
lQV7Nn7GSniJdsXSP7ky+C9TQC0RNm/ii8BMv81EV01U+5j7yZmk1syVfF868jO8eONdelvv9Pao
Hsvc9SehG2Q+UIcVj2tLh9GC/XNj4xOHh3VZOGXeCJiN28ky8VqFejaGLYc+PhPp49xjSVf5iJUA
mCaRMYpKiYwhzeBN3ez2OUjWpV1SBXrE9Z5A9nGjv7yXkE0pjPaWCrJ/tdIcq+8PBomk7H3ipCty
4wyB7SH0Cp1SkEzqx1a4DXcVkrp4q4Ec3L6cKJCuEAMOj8eBsBbOEi4H5iahDZ37gU9WFuWb+z45
242ajkNyucQobGz3bMts93BeGJXDW6P2mdyLyQFomZMXzevYgARIm78+SRc/7Za0SfeLEmjyJuZL
q++vzWHMaH+P1AgV4SZX0YLpcS21GmzUzLjgoTMRuONne0EcbIWWSDh19h7Ze7e2Q8i1lyAnLlCz
I3ThObgGrBgPIKb9rtlX/gqXXuHRlCEgt6xw6atHUk0GW1aijcnfldaDLZSzAxkKbsYQDbn+KMj9
ewa4VEajyDP84nbF8Mu6xKr1Iu3ay92cv13v0S7wXYIJC9jn9Dj0415RU2NI5p47QfgVFgmOFzrs
qF94BIwWuGE332j9ajSe2zl2SJAPN8FKfNzXhCyRyZjBYYVwyogWry3/pP94ulG/FjNzoaGBFKQu
3pjzDZV9l/se5z9+wE0d4335C+maWIbnTEIrwZSFJEkJcwsl6p5umAN8tnWpdMDMWDkgPvZ8MIoH
xmHGAO8WtOhhtN2X83509ifuNNVzZsrEVOuezE5C2GsE+0a1nvkJ/qx0ntETQufZBWB0mUnHk+QE
dJnbEX6+MF47jBp5YfcGypYNivaVXRyojG1B2lkHOfkkTMggjXLaYUIGaVS3dx0sqseOq4JBkeLE
Oyqd7Ry/2FzRyXcXNuY47nCSEaCWE/yNwuOTV+fRR5aT/c3SPrPxM9iUjbDnsUbGEUQrazHnekYI
eLQYIWg/+kPJ2Hl/mvcT0136AxYH/4kpsjj411oslIm1VhoTf891BHFi+6f4eS9z5B3POveudsEi
HfflXi+eGX0zAGq95z93qWU+UXV321HzmHfSmsx9hG5XtcbLEBdNMuH9ArNVidBSTknwummkFA31
RPLXZdDQyLaoJ5c8d/HYV1NCvRi7i4ITwYgrJaJe7Lqs8MP1v5lhETYFHYSplHdxYeL7wHvo6F44
kgA2QxMh9BrgG9zVD0BocB3IrLLC0fCoGz41zcC9zjtir1yw2BWIvXLBwqjI7jTg3iCYsisUCVZB
vcaRuAarxoU/B8tu2AiwaOXPrUQYKzC+enhaYsSVPpO2wd6iNfGDxIQtFkXg2uyLURSBqnpyTk+X
zRMQAHJ5LM9K+jK5009un9iqYHvA8g4HWNfngIY0phgAuD9Kz95qRsoYUL0VgM1VDDYfqvgD6zJT
G7a9M8UEXHCY8thSCcP+NwB9BGFG3ekycyGVs0N627XftGu0shjWQ/fEAMbYKU2gPnGJbSPLitpZ
WLNWliikoOoUUaR6zVvxMY/FgVC74Y3EUogAGGzO8cZyTxHzGleYim5lfsoaDP2JmpGbSC0gFeEl
D9d8wwq1AqNKxtJxT1YAehL3/hGuFSGxnA+w3gnVirjV/6qL2y23e2GRFQYIMjJi+DSN5W5kZF9R
cOj1xSNId0PBwtiI8IwXoCdMlWioR2y0Ic8KMlq58RgwbamLJqPaP64eg6a5/NYrwXhBJ8eXlhYW
1Yb7DGMwaiS4W/L9TnSDbQfdGtgd9rp7QBQOPrd/PDL0x9JvlogKmK3TrZEAud0IERo4W751gUJn
lUCh6QwhEJok+S/vCxmi+UvZu8ln5voA7MpEqdLPEqXfDhB78HcAZBChanrnT6D0oKazk/iCq5vY
Syym3guf68IGKC42IeKh43KFnWhMSwiygW95bAm9iRmsGQTMQ6zxTpaMp8b2LYbIEmdXOJjNO56r
M0caPCrd7gc1FLXL/whNpSbOPgNicdpPoPaVx2fy1+QDNILBbJ0IpsP7b0pQknpcspI3HI7EhEGy
ZPz/wBmKm5Ohtl+7bUxs3AIZD78ti+cuLhB3l5B791RYsQ3Ko0+z2x77Vf9lvhxaRG+5XtEaZ57o
LZXSwSaHWhW1KFjIPaX04kzhnWn4FLMjk5eaODj5G/f77fsLvBlpHQGyIjWxfzCbgaAGmtAtVNS0
4wzJK0M2AMej29pfkeD+V4bxEvFBD+5fJgIraIBLP0d/5to6+Pwm3GS/B8a0C2lgi4AxhNY5rE8R
8dbRjp1zvsDiOMIBC5VcqJz7l1xo13ustzaRNClCwIdnw30i8+ShjtoIX7VM6u8psyafoTxvAWAn
WmfqW1yUScYlEk4YcZNTwAQBpByhQrZLFULYQ1RWdFnMV9h3NEb8aLRMHh6xz1wipvKAgYDMSjwM
ekdaS1ahlPgxQXG4incPozg6LO8QrSJAVcTJxSjkIz7M7KVpqHNDnEle+J17Nteuf8o3T1t4eNRX
dk/vvAd7F4npDIskpjOC/+/aMAhHfP3dyf89PrCJ0KUQf41yvml8CRvOxq+/PcxlDNZQM9cANHMH
/GW4IDL7zTz+pk15IKyGQ4CfgIWYx6OPP8KoMLIx4WOmVOiaW6ps4aqUgfXJS3X3sBL4JOEx4OWk
IvfWtOd0QNkHnlUHIT8ApyL+iIcIoRZz/W+2EhcYlYpYR0zzk4QU+YwogNbLEJh9Gz6C75DZCaHp
Ddx1F4kWz0iR4Oi02PwldHCEkofTex3x4qtQYvMSvwhvCxAGvazeagB/z7HiJMKUAV2N1jN8GSkD
OYyp6JfL81qawbULmRcShmTM4eJxY7RrEJPEyelgOuZUZ2jpHW8Bsjl8goWFkdnCWNDHT5V5eKD2
rdzZJipaguFQ21zUplMZbfO4GGXhKQlu0AdgL8uO+TmXlGdFP/OntvAoXqpO+zvXSeqkxu2xgdQE
XMmW6qWTGlm9Rz0EG+WIqVTZwU1D7CP5i+lYSbqLePYdQFwDcxmkJSb4EZEVk3Zd/zwetptjXT0N
myeObuvZeUuB4SJyseIxLmdodb2b7mWhQvSIlry2V5ylzIODeoeLcbhBNQwql2Tt9X/kZabYMOb0
hR1Uol/RNjHiR8uSm7mjmIa0L15ZjVdxxSyTewZo6zA49ijdG1hEstGlphaHoR1eW4rQgxu3tSC/
hPdTtLGibbk3sRLzU7D5Z3whRODISH6qIqLcD2M/kbU+iZ0e+iXZZvPiqqZxMNiN5l89lZk2u6d5
emuLbyUqgUluWyNHC/8K3ZmBDbwdBjag3uqlFpSBDQzHZWBzO6do8tmF2orDyuIsNsLiHEQYNMHT
V0+Ebyikny2v5375z2oZFcxDW4Gak5XJ6veuYVqMedN5IQIGeMDM/hFa2U+vgBPkkMxPBkg6GTMu
E/yIcDRQIMR5hSgFCyTaCCQWQBUprs8eIxO5kf/VCGbWBTSO8CWtu9xSls5SLBGYbXIJO2cDGUBM
d4AG+ZGUnCpNJCjwFT2ctzdWC4bGqCxTl7vkBGzycCUsTv8havXj64q6yJdWmMnM4bB5UMHRaylN
LwrHJXOjufyc122wymgpe2HTuFu+cn3FQ67fPt9JL5xDiu3XDDlhpcjkuUH1WhBtyDhl4V3hllMc
TqrScMcm+jqZIeIx3kdGUafTjk2lRTfGEcpvLASN4DakzgHmwM+ttX+UqbVAFkims9sA1tPws/yA
L40zG7gsunAFzqpKpmu6oT39B8cXoAfcWlmPOi6uFDUuO/yJrWPYO8XT9O08CEB7Oybc0+hmXgHa
A1KC1BmSemCZpDH1BlG+TbUbH9XdrVR37C5ez71/h7ccO22GKyV79MHAzIy6e48/zjqan6wjS+AL
rh1F3G4wAO/J8GvUEhPaipVS4DJ7KxOaYxRKCM00Vbdrr4sSsg2pKtc90+VgdV1UY7lR2QCkkk04
epyydkGvIM+CBGFNikENUrQpKGf0RE6yDDVJ4JFQ55RrsEEi5HingjfCowe9MqSgnrGEk4vwiBmI
Rp0O2HHn1d+3d1f/DQvptHNVG8iS3AHup90vIG5vyJ7nJqy1gBY7WDjtlh+/z1lwlTRx8iIQEQtE
16ipk5mJpyfdX5Qf6hEJyk5jOinJpqZRroEP9FeB/QP832eFg8sIGZJYhZq5f0YuYSBT+4juU0RV
JlIcqrOr+3oaAs4qOP4tHLusdse8Ok6UUD4OBvj2qLin9iYpR2kyLriM0dSecF3FTzAKLq3UglsR
aOrOYOIGivyJzwupis/rPDBocDG2XUGheXys6zSLsTKfGi/INbpTIW8GISY0jk2s3o/YzKI1QAwH
olVZXKON/BSQcYxLGOK4osZp+Z2ZlhOH7P32m3raXX8yA+d7Yc6ERk8ok4kffuADal2Buv9HBMVa
ZnqUejDTG9OTkk5aejmlIyqDEht6dOK7KcPhuXPzg4Leht2XqnuZhvU81h1DxMU1pnrT8/TbpBOC
Uji8T/sNDgGw098fKdIkJYIDNSLsjKZ4TMl7IlYxSlsdpszRWF3HxMSHg2UDK1UZZjSryd+SXWz8
pHg2Q2NebSUeSckx+/E2swuYjr+ahQRC2AkJ/Eo5S8iEkYg1vxZtvPLsGSoqVB33ZkTcnUaTvnjm
y8FZhilM8ND6kOexgnM7QC2IeCjNV671l++Vp1P/pKYcwajLehskv80Tqb/ZnBGXeSB/jw2nHI7x
cHwXLZ4svN/RwYYPZ+sbSASYv1zlItUkuPX6Eockt4YYrVD7cYFqZof9r5pCDmSr/XxsSSQ3XEkT
bZNOv/gxUnnDO8XADpfAhya3/39c3dly29iatesrYgT75hQkwZ6S5UZ2njCcdibY9yBIXv3/TEDp
WntHKVZUZeWyJQqY82vGeIeFx2dN8C8zPBlSZngtSklI70lie/yWfCXq8zQTRe5a/Y56ik9ox0bU
FU91DbSAimWrc8OcLRtn6ahc6yXm15xm3UHxU/i95W8YF7q3S1Qp38ds15pqzOkPw86FmpT6kZ5G
Tb3u/REdHtZRtO8lpzj+G47faomvn1lk2zvcR83lODPSjaFLS4PexOL/lAbd3D31Io5anbHaBr5L
Q79T1n/fX8hjDSlNXPMM2ZDLd48vu4HpXXs97ODuZz0wwgIklV6nq3njOi7jAKfjx3Zc347PnVHn
MlpVTFchOntX0SVc2qtADgW6ArzCuToZhPcSsXgOdzdOlT9GQxYbcvw3GAqaUosQUrN2v9Cb7AaV
y+TeHJ+ZKpPx8b2xZOJfrCZnrrrFsCp78x5ZK5eqbtboZMCCpPjDrCWisbSeuYFSB7V3TKfpgR1I
9TqXvm+sxR1sNsrG41PHnEfzso8vkAONiBTzWA7a62PDdRxsC52/8J3w76t5CBJVXTMv5yRpdgYF
/e9/JdVFNXKbk94u/dVECrlXjPE3YzBkw/2bxm9V6j2icZESeZKKZznygwHb+5DeYxfDc82lHA5y
YILKepgqRq3wCEFHXYL5yiYw9AjmQR32k+xHmOmko/My9v5Fg/37P2G5T39LCtDZjaqlgREaW0ap
0x28mXsspgthAhMpbGGlGDksOvQHy7APS4Hk84kb309rP/aK2nYWJ0NtBX00Wn9LIWpzusRJsvkj
0CWgzzp9S9LDutx7xacPbIhBtMSx3EUrFPiwJKOrLe6zc2fiSN1cB81zX6qCE9p8yQn9YYQly/ZF
VdpvDG6boF88XIYpm95leBUttkUkGJLGQZNSPV1HKeLfFmHTqj1AK6/dYgpeavQkbPARUy0Kt6Va
PMGE57Rfc1K0X0LsdS7EJgypCdEg8UOfIUZbxUa0oQzYViaV6udJjUj3FHTsyUlOUKQqKKowWyxb
8qVb+96cXku56HxItr3Yj5uXyNZctInX6U9MSe1lWZ3OzkHXdaTYbX1t2g949zjmx8EewnLSfxzG
nS/ScQXcNzr9xNOYS4/yPJnsNL6cxs/NxFL/dJ1UOcUt86myPrzoJWM8aioIaWWsUPes/y/fyhGf
nYukW57wIfrH8OR8iNQvrXXwgqDvMtMEhtqwvg+WQ8w5Areafqjc7wxRd3MfJ/wux9UmqkVEm6pB
P5pAGdVjweIF4r3F12xiyH8SKbOYSWIItWhH62vJ5Ij6mzqxXO4/bGw2cfKt9eozXg+YrEj9FGLr
unVj0An62OgQg5h3mK0stz666sIB4NdAbbuvxK1eI83NBHQvM0P7pA4NPqEEhM0sv5+1QPG6NulU
J+yXXBxF7782ST3AlQSpvvqbwJGm83SNVgCXAUvcdonkIIiisebaYqMoGIi1oK7yw8DxPsuxdmeB
6m2GMcC8b+3xofpWCoVYy2yf/5CEqGhQH2/ndfS4hWZeK+7DJdXNM2xoH7HJBBwVtuMnZ73GOu2J
WWfe4VM7nHj4+yvpky/r9KVVilYvDLQlw8KAH1gkkc7iorC92ZJEXK6ta08Dcb2N1jQrrn17K7bL
4NIK9XnxOF6O3ckDQnpNeR3dKesmzbmbKkz1DTmAVUtx+s7Dxhv0rMR0qH47LBjJx5CCbK08hJcM
RuBcR+JT8wBumwj3Pr3O670eYpSsQniElOPeE75tr5U/z3+Xl4+TYcE2G1KBAs+sFVf2IYJU6o6k
26uZZbeIJzKJY8vctXqHVg/WmbJnUJCmLJuRph7CizfTCvnZZtpRh8a7c1z91N5ED/L5Sm9hVJkE
G6dIYHjkWp0Yb7Selt9aTf6AfnVmL+Px59cz0uBJurwHiXKh4HyC0lyDXNOXZ33yuUiODaNSwcHq
p1zLXHOrXzEvI5+0JnuTC+PO4bVKBDOGwSqS9PJT6TZrb2fiBgQvIv14KKwzKA1yzAc3YO2VG7Dy
yinig9ahUbx6DdoOlTCwQ2d0VjT/ckyxMOd28NxZPtoYTt2CFrju5RJDGyKM8QxaLvYQ8e1zXjxM
qsxPvFpl7pV57bfcenbrxo/Ny3Lz2k5fy/WX+/XFd/+V0/+Ru9eSz01hCFIkDpNFaQzAjk2b2++4
Yhe2ltLqBgk1yD0Y8KpRAR1J8hANA5Z+IDdUA5QUu58Tn++ObHAFzze9QW/zwbSnYu536fwT164X
28gtFzl6e07vu/2o16PPC4+Jou7RoxwIUMnLe6G59hH5hzxnvjzUvvxyiiEGyRBamZjkK+VRr3SP
q7tBczc4VQYN3NnLcCa7795P6MvzeiaPH/JcCFT8vPk7pIbPCTj2U5+9iUBYP54GOkIc7gvPEWd5
9+qwPEegbckz3jxDrGdFFjF8dEMOTL9mBQn5O2peeTx8LCsp81WT7eu5Oy4ZaHv1u9WM3Gu0Bh6d
KQPvSURuQvv2+GGpAOK0bkVvLkj3p8qOyO7KgEVtOeSa1FHu/601Jqf1dPGZvK3xqboYt/a8MZPF
OnAdT5vpj7rYj8dk9Vunh5PUEIXE7tQeZW7AMQALfIRLKv2+q8VCOl/OjWFFNEeutKlcJ+lJWnif
2KZS4iF9WZCGmSpuQiZhe7T7uqAeoYX2mYhz5WiOd/LkhTZa9Xd6TbsiLClJZdbDn2sY597D1XTP
gHOPBf0V0Y2X0+zhKz5ZwSeDLBmgNrUasa0GItGRrbp/nF+jpqFKrpuhotLJbPSUdg/1/gUB8RwB
Vkfrd67Sm09o+/bMw9PF7jVfqxiTvOZ1f+T4URqt/25YFCiTLeju3fWxl2x6m838HrWY7hkfOScq
FLeD1tttuBv4X+z2jvuwE9Q56Fw0TTom4p6H0fkXP6lqaX2NOiwBkZWh6jH7cdcD9R7pSPl9QD3Y
d7NK1PxNJtD+0k5Dz7y49BI/Rb/ZYlMdRpuZZkhb2Di+22fe7EXVpTaIj+W38pGS0lm++rJKy1HT
M9GanlUb7xvxY//pQ9MsPA0GNvRxSYAQKpa0KpQXWhXFEiNPPf2kEvbhBEhoJdZwNbTBhn6rfm2m
Zyyno1vLZ3gpDc7HAcnkDyvLzqHXqITYyXoWtVrRJRmHXSJL/Zq7MbSMnt7l2fTRmbKL6r+hiSR7
cd7pYByAt+BWkvCokVEiFmrM94d4hly7TTVHvr1vRSXf36SdjVPE7nS4XgV3PESTbzP8nhkad9QE
9b5tHqBjpo8mqy6vJsehz6GEmVcbyQ3WouqbNICl5XHwJHHNMyl11LyUb9q/Xb4qVv3bE98i6bp7
wX9fn0gfsD2hS6yzGbbjRyVUuRe1h56caLhGjnsa180daxqS+HKVHdl5hJVeG/agMl7rb9TYbpw7
nfNORDKW/rN/uvb/hJ5CF213zSjdTgnxT4uR0EHJqm/YR3R2GoQzDFQ5BD1WuiIQBddc6l0JRYys
mx9+1qhVGS8W4W85Hib2qO1fVB9O4NJh8ujRfSzB7I4qCCK9uB5DYC1z5cMGpOE+LB9HlSfY2cQz
zr38H0W9PDnegwrAkBFRTqARkMp2xo7DLo7OYP1BksByAULh9mu2mK9nrXTmEFzAZBRGSmVL881l
eLI58EgpejN2dFTHE51YY3wujapP/8Bdw6/BKV8XMXKojz3EwrdKw6w25ELuV1oTI1qD7fQ6yjpm
vfA6IZvrvomY9Pdjrrg9LV5NzzgIcwWUSLVUPsBp1voaO1pnDFraw/rgn6hO0Tx8rAnGg2Btv5gs
D+PzblTLt+4te/yNaR3pz6YeEI+3c1xIf7jNDwHbe9W0bqaN67R0nQLXRoU5druYXxfzik33Ry4V
6Bh2EJwTLIVoIJmcl0idb9xCD0V32KvZ5gu6Uvxu9N49ZkpInV0PrqJ0DLgKdvNLc3bezNN0Xm/M
thwWY9Z8DhkrhyI5a+cYUfzUXv0K8xWOis5xai+pCjbcCN3wI1qwCnwueCt/NCR06C7Mtkavl+Zl
6e/fLAJF1ckzs/Te5pxuwvVL63M7r1O5qkqnEaNUhLcZ8FbVflkJFx/seY7DzQtHzG43SzwoKgTm
plcdD7cLwuKKlaOnm8OAFYt7R7KzRLJV7jHyNVLNhT9HAbv4j9spIN6KzTO2PQQKwvMwlZFERHP0
CTAIpaOWIlpT8KbCaV0G56adwEgCmDXeuM6+oFItXX6glpy0wedp5XNvIj3SAEMbYXMx6UFcF23E
zVb648pfkFzkQsHOYryrjmcMzIbNWef8XblkzXkI/H8bXcL7Wz+48OWD5lzcT/Z/FmlP3lPfTiD+
FtYr9qek8sFZKV3M7zhn+dEfYJXR+Z9i7q8ALtqGbFJazyGFGUxr03MKaiOUbYIjmj/0CEy2OXZu
nnvMvMp9xAjpt0Db9hyc4LWtIrJhip/0J3eul+a7xCfTVYNLJuwSWbmOBIddrqIhW9iNmLA2ZAdT
oZjAZ5HWr6DX/QH42AaG1xZNotIv9T6VWv2i2CqsyR4X7maPy70Wcc0Ucd+Pw1/txkec0DEoqQqb
heyrxNimNcYXSlpj8J1E4TYljrpV2K3GKwZlf5tzonhwr+6wwC0q8DvcFWdi+n2oWYO/uz7YHXzS
FVq+0E9rQ/zWdZs3HXD1nMYsLg/H1ioGV9CkqWltZ6ExQk3bFclZW002PBPmPuvqX/47fqPqZr2W
3Sxlus7R6oAyfe0NB+MlRaiuot0Uma7pbwqQVbKyfTnIyiBWsXrxTGumvYPKs3v40hJ0Clfbn0+f
/966Brzl64CfnhX61Nj1yoyVeYgjscMTFgzVatRMu8udbdDsXlbhUMPADJ8pY6Ra5phh8V3UMFAW
1DASvG4rqwPzAjqBcEo1Tz0Iwt7xHFU+kZGfSQW1Ormgkszm+egH/y8tyqnlP0fmlI/+Oo+P9LeI
j3QfCYK/NPoVgQwhmxSAluLqEgM8UogsVi4N8wHmbpC69fC5QlaNKoBXx79XZhuNsTRqV3JSnjxE
bFpfbGI/s82Dn3nJPiHygTurn25j/OSyZPtvyvpUdTx4xH5e8UzX8fk4Xzzn3K40Gfm6YZEEIwSV
S3OyvU7ZrDrJrP69lk0boq/9ZS3j5gldafs4ux3mz87c/Dmkz0aWF+b1RurFfqOYxdpvcE6kvZ1y
9jou7NtIBmZuYcGwHRtD/DQjsw/h82J+9aWGuGW9K/3G/EmnkqtVpFf67U0FMRe05uQy0uq3JbaO
Vp1Ri5i4a/3QeIxWizAMvlSnWXx79EuL/nuYHip1jQ751hsgupkkS4O25rMxOBqNr4ab9ss/yvdi
MGu+fmLnKRsTLOJb2Q5xyJW+mR43QCbjNgJKz2VE/LnpmMUM+n3fKHnSU6u77CNUSWdDqAIzpjTu
jMqXEfJt40TcHIm26FQHku87zbj7k64Koi5GstaPNLhdI/+ipBFJLvza/q37NUbTv0EORuAYhbAG
Qo22xvFdPgYf9g3ILk/fcwvk5F0krZFZij1lZ2QDiZffFuBQG5UWIbzF4OJpinyZ94guIJTrM6uX
aXYOO7slDXVhC5n0xOU2yyF2WDaWE5zrA/ohIalfBbM26eS2FC/bg+NZHIygSUIJChQ+64Um2NA5
xKle+40xNoxf058XdcEpo2P4kgxKSeyBhohdnIbrp1QxnylT+wHZ5sHmPkn0SsfZtX8/zBuHeXZ4
qR9e1nNPze740qIkrczqgqACnRBPmG9xo4sRPZn7nwEwxA7UVrLtJs3ndBdv9rNWY25R/ORm2ry2
1q8aU1pI6Vt5JE0hlA3KCrVRdhhzwBZ5h/d0iJcBUcOByouzmbhtb8fp/8oynVSEk7cZFW4mO+49
AIc07q3o9g9i5ZmZKu01CCMRIFozucD1d9hu1zVrVeOlbeH86ojczoyxlFuWxAaIZkE16hyj7uaP
oqNSaQvopZns2zIWLZUkg/fOTKl7Lw+gyBuT91/m3VY/7cC2HzUjPc71+PnY6V2l4RjV3/uNv6S4
y+7FlIxW3Sdg9F2sUrBZtiHCcgUclmtCnc9YVqzf+LzoMfmjnhqyHC5qN/lr0y2my4ercrqrS9M6
yIPBmxDqRmugOhTR0kPipZEbJTONiNo+OnQ78h1qwyXfCAjqY3oR1Sn/7zHd0mguJmklQBfPE62G
7ZI5c2c/vqTD57zYit75Ux7dCB04NC9WmlR/Vo73T0mCLxvOvioBg8fSAbEbBNbKdOR7tgjQ2laF
svl1C8f4bAifL99AWmyWAhvepF5bFr1e/Ww3/ju68eZIlohlsf2pJuw1QC5IV/02LFEbyMCVsETV
305HT+sYyiuo/nX/FTmG2CVfa5Hg0WrqqLR7y6wHJbkKj7QH+nB48UBfFi+150tJvhfL9/QGla9B
69vqW2/CK+EK1ONfWprbTrpj311z6rhWelHd0htk7Ws9OlbGYmujez0c98tKOO7f34u6OXrXVyeE
6zklfXrvtk9h2Wy4oNv8g0Ovg6T9tPK98mQcJiYQRkYp++d2fKyM5u10vOiENB3e5USSfD/7XN29
hKfHDqh2idb7yf3Clj97Hub9aNP6OHf9g+ll2/0DsnHxXuRhrEe46O5tx8H+5wqAHAtzMZcE6m7H
+W33CsPp/f6RIitYmKEAhkKKLFt+sINT41ZDlkUzcBay5uAiVBZ0/DCim75nAToOKJd8Tj6T1Pxe
q7zDibkDeO86M1W87hTLhB6m7aMfhRvRVb+9xBq2cox9elvOil+EbKJyMrmLX92OSlQqXfQTO8GV
Nxt4P64eo9EDSozDsau9xVizavcIlHWlHoM/8tvB/WzVtveJUtWFJUPX/p7z2cfXPmnE9DgX1NAe
0TJCRDV8LRWkTJ/9dhbt/kna/VrF+IGDvF81BnQwdHpvnXyww3tlw/ig6KbIWIRIaAOPZm4huZ8n
Jge2q9yWtrl2mH/SD5QqToeKmIidU2BwrAwiRjexJcqTK6f4emSg/JcT2b/1AGywMoSHXUsHHaRs
G0c/etxkcOZK3wzO58FuMzgEVNKiNBx9WR68r6Oz6eCM6eVuPmw4Y/RmAIBeSBAvDT4XXBcO1KQU
5AzQ1gRcvzrnyULzkNJMDkfQMMyaleMg28evtTBUK3alxfvqHfUZKjJeK7DJ4I0iyevxe+Rs9CKE
I8fIrPV/c5WQ83IBrxk98jskOYbHjkFROl6+fZL3XsD1E5a0q9WTnQ1AwZ0zc6V4H67veHsjBTT4
T2N+S1+O6csyfdk0/9odx/dkTHKoMg5lvluvKPNxs0pTQ+FFud9Iwema0SdqO56MYdEPmE8W/2KZ
GCVnDLS7k8kwMLYIXyw4Q1i923fxz64S4Yqwz0zPm3Fjzys+2jzn++fL7RlCXWlOG/+fUUZlHyjM
IjDa67cbsP8OYSVHF0cMYYHAPdfgMNbArgfPrWOp1Awru3uehIT7bJhRDfVeKQmZXt3S7vp1BYRs
AAb4XYikmTocLcvwqfK7iFOgi1lcgi7m4WB/xiIxdk+Zx5IMZV8GzUgNRbjLBJsgc7iaV930tcK8
dTd97Jez2CZqBYwUeM5M1xzhWM1I4xh/4h2ZOi1LFjngL4l5IPQsdRRNJDiOiSHBnFGvAuT3v3X9
xvEDTprWR+1K35eJ/YLBpUuTKtsS67/Tt8Hd2RP4a2XhjKXmrivDObek4KJ7CND5k3LBErA6BV5W
q5EPBxDAaDRC140SAC0GOv0Yot3i0RkSQGBkE5ibGyeFDnw//W3ckmcUmd9rb3b1v/THt3TU+9dS
rOiMQObc++bTBQxKWtT19oWBt75uzwURpztTU3+K/UTtN93VCZvCL41MZfwpcUNff+zQGur5Oms7
yLb/iAsv9kVsv7rw5/K1c/9uDrH5DyJ6zHNvmlA1zd76EtaWkkhXNnFJiKNuk6UmH8Af4R+3HDSM
cp8jph4oU1n4sZE82FaqllqrGByhaPP0ppQDOSgGR8ParUd51cMKX09gXi3WYF4NTmqvefc+PNhR
CnRcs3s302++Q2T2AnPakZqtBgpgHjJBTsKJzp2MLKBlNrGsnp6TLiZeZNyRpNksTU+H+aUzXz1f
NsfXe/lV10OhBUH47F9kk+EP/pc6JgK7XPOhAtCMDrshTk7a73gqJDh1+l9exPVUltHJpKc5ON2H
i2R0boTEx/ojODsMcx6YbIpfupmBgXrtNMiQu4TsUht1zSTN1Gte5ko/qt6GeHIdQwKqpsJ4oCt+
G1xu/Qc1yPz65ZzrKuA14/K8M7QUCZ7KXN5bbV5fCVlpPCT7IPuiew5NY/ej3//arNhw+WyJ/C27
ExMGnr6HvIRP99uousoowaJOygzefbxDcl5H98pwlw2ODJpfwR7uqzEtZTWZZoCszZmQRvLdpc3U
rEWrTJ3VQiCK7J6HnyT2JtFwnZqLRThphWhYDKO91+6Su8AXE79JZvKT8mqprWCYkof++P7pzyDL
WWauUcqod7+TraIx/TbRoUmfcEcHzSPJLk/5wCoYnKsFMRYlfw977FSu0iqK1CB5X/ycGJjIpsP6
OIYJS5EYls06t9nwg9fYAhgQK2M1lmM5GrRVx6/HymQbVtPDFspzmX6oGSFuoyeVNkO5PmLmN6+S
fcCCKX9zIH8zB/LL9Op1I1N2dstdJxrALgTVXAUBOVh+mTGvBjnhvtTOW000Yq7Dkca2r7NVSQGT
6VFUUsva2HusFWz3RBOZFfti+ZNmXxQ2nJLS7IvCJsQyhA7QkIGSGHOd3SLZ77qI+U5NYKfaz91s
mY/5zVHAVEFJ7QTX3KZBULYU8lyL3mpJxBjcaRCUhJtUzohqtVSL5WYoHpP/bC4ukneSmV9fTl1u
6+dhpPd66cjpzFkPowVExiquH+J266P08NQqPZYXmv3ZsTlu3z4971PxHJfa+6B57T3t16+9Wzjs
vhVGr8R3Ze+izWl0Kdu4qBvlL1WY3lu4bXiQdIvdVWW6FADTQiobr9ZTkQRKklK8SQe3SuisV3ln
feowzezawY2Stj+IV7Xq4KE5dlxTEYd1XacWly+DbrdaJ9UIThQVo3PMvFP5t26F4q/JGbzpVY+h
Gat5liSnSBgcUlNAoiA5lX6At5S0sY8P7Pah4qgf/FmhA7yYJyJ/OoW31x8AhcQUUsHoJyikDYR/
m4ySvHtuK9ngqmvsxKQeUsfL1+DTayK9lCZpyAXwOpFs2EOz7NC8ti3FjIINHPSOW7jgoYmaGEBS
i2LRTWrhwCt/ouz9Fli5e44Geu6yZWh3aMKJamQOewgtZ/cqos+OBRRvQf4dS7NW+VzVocPKOai2
H1KuaLfLo1p7RPTb7n733gxLrO06KHd5ErKXa/j1efDj4tF3lPLFMMukz+7lNVuMgnu1d8ij3lfh
oeqvc2j7IYsv6ef7+t9wo68hyGM0bWNgmKx8NkF+fbctFvdXDzoPt3GFDa27nbkBTW45JJwshudt
9+RyB9ofdSj67MfNGo033V8uCI5KE+XVSXwSy10yWkxCBaR3sWzxxnUOEy/b+hLZtmhfdoizMsui
pgzKECTutduWQz/htcNtK/oJT8chLjoKnGEhtjRdKEC4bfQbq9gNT3ZSVBWwFMW4uGBMZMPtoPlF
rV9q/iBCC8vTW8/a4peyqljuKUK3OTXEco+49hE3e4vaq9ESxICinBebVFBvqFE2+botu9wcZdtt
1EETJzmCEprLAs4Gd/jA5pDu9fkcYaym1/HOKeN/nv/aHt67CRlm2E/0KTut7QpjY9hDqwDYskh+
dGO73wyXxpTpg9COSfQUGg3JRYniyjOdU22ysGOzh9XHACqE7XCgOTZoQPXsMGH1wdvtfWP1d4oA
DGj77Jn9EcveHjnmNurURlakEmQXpUHrGBJkfQfFdM1Mx1DOj/mqYjeGP/59ujue5siS/hrbSL3V
yRg7kzIfLO3lOg1nvJo1WmGduwRbmtkRNhF7OCftYOsDKISoTWqUxzKVHmHZGxRqMMY8b/lXsWe2
1/SD68L9Xti5HUDNFJOxb114Nk+QCXqyoXvT/n8MLLJe86X11da+tB6bZ+7Md0dJC5dSWhc9eE3X
1i32/OTHPt/l+y2CttFvFW1/Sg+yCpLU9f53pYwaP9w+hye/vLNSJ8LjSmvd9LtR1zaZ7eX+mrs+
583Di1SMTXleOtpiSewo+J/3JjpcjP8JHKP/FpBzj1df1Nsa2DUtNhNbvscEWu7/DKNjbLFmDHZv
cAx2v0pD/tzXn63d+Csnqvqju/qxeIaegCeYaVbIySJ+Pp2dWDSby0D4jJ56E5cyU42QSHAXZPAZ
mMg6p0tjbohjO/v0ktJo7AOTyOVoEP5syvjq2qJdB6nXvD1t3mZ+s9mwCaqsErIo42JaB0m6kUoQ
c0b+cUkR2PW7dX2AcBT6Qr89zZ7nJrrsdlGjGtTbpZ/JuJ1zfbb10V2LKdIOuAkV5j74hx9jci9H
a+wXIToTxA2b4oyHPkeLZJq353gLdmhQ7JyMLySEnJVovsf4AGL2mO6yIcoGczH78RJUjXsdZgYL
1U6G4qM2kmf1S5Rwibjiaska8rCSRoCut1UxOfzM37hkh/hoeG05rbhb1eFecY4Ed4nO17k/kJry
kkWBIFEv0SAG9XAFQYKa+SR7cHzKJu/bMibR8HAf2P77JHyhAx9KYeR+OY0WnfH5HP3ayseCRA7a
Di+vKYCXt3hJvAbW7k2ShnAI/AGbum2z2utbgJSWP0zEryhFvZRWuhGx+boKrmFWJSLRW2JI4ABz
etUjflt5qG0zXkzZ54f9adMeZjbVIUXr9hOUol9sA0ThdZ6zVFqAI3ewGm2j1gzVof7ZuKElxNld
L0e2l9ExKtbn2+fLyfEtZvL5cjm+ZOX5hYh7BHpb7pXGt28PIpxnzGH1lA1fUqf3RcdR6oiOS7rn
PDZqDXN5C8e5xKvNrzMBVXdc++ahx4YWrCThoaGJp2fljIWjEME3Xki22s+Gp9Tm2jpoeL6H7DrX
NEVmuKaP40dEoO1jzQV6ys7zrLWZ21t69zjYcwxBpXud6apFlbjpsrjiMcIH6KgXQ7wF1NpX9zGp
dT6nx0sVilpsWv1xvmwFSFn/p4kqdmVkVet/ki7AdcWU9schp0WtIzk7F6O/moovXKuUWu2zfIXh
pR2K4hCwyuoJMbM0LtOXZP/gBRQI0/thqoHlsZhZeTioC5ukAcPyNzHUpU1uEnMbnVK5AP0bbgLT
lp3vMc4xqCUZLxt5wgF5VzO+JWfPkXfLzjezDCXLwfqRWCZIJC1iWfeOVC2GF4LZTEAzlxtRUFg/
VZ5UH1184sPjA+n7SLvl75c0QH1Rs55gWXaEPesSvAFfivMzdc3lI14i/XL4jRVuce8XjhUecOGJ
a1sM0PoOpsUnJlS73LReDu5EpiD1sRvCeWOE+1hNDJ7choVZpECfGTwZYzZmb2bMsEvewfNqlG1i
p/0H+6mu93J9xQi73Nzp5i/lvUXZsxqSsDrVEBUvCSvrjOZdRA/hV+d2SB5V4afWdwbF9S43gLFi
ji5Hu6xD0UMdNQLtkuJg/VFb+MT/V9L6ab2Zd/6zUh6vL4xNmJb9G7cksZkL2z7GRXcNGQo9uZyH
3+zjZmAQTqpeqyqXeQwtdrgE/P32HvD3x+7uxZKzBlXGWSTyMh/aCNy7hzH68TFcMuWjHBwHd6HZ
gTxUoIwaB7CoYHIRjVSA6xh2gpSDta8Qwt0ABo7kHmbjm2uo9hHqbCrMxg3jGIwGD6bELGru45rp
6dZ/ja6HbyAJy4jN+TvGAkiyjsoN6WLcjNI9qxWZDcf3sCqgHE2Xw+yOkhqyPjcAsfkjtJZVvB8A
4eeBsP+7qRU6oInSTncAeqZHga2EuCNiEBs18sfyMohBsqYjry/sz3Q+j0fmezVi2/lQA6pL4wNe
cbOuNp0RbfGmzIhGLdt78uj35CBpJ85QmOkBs387i9npOO+4u9PpIdLi2URfRu3ycI9x5S88+NAH
633sFIClUiQyw0OWnvslQRAdDXRc63w6NgdNn3tgabmektHaRzTa5mNVEKHO2qLuLnskCPguHupV
LdibzFWX5kUgCPVOxN6z2uydAgGEAYNwkcq612/Qy9OzFr2qIOlrMwRJN5oTQdJZHiMtfhB2Z0nE
4eDuPabVXTyeF7hHj3A4PBV3gRZduw/RorsOVQxTiQXLe4C3MXqGxIIOSgFEgRYd4/XmQkXr+I+5
a4OwfrVm26/n9c3MeGq9671Pl+WwNTDLvJVnzcXMAvpQEhm32AZlZmGqpczUB1vw8ZupXDrmOSsu
gN6SeyjP013z3G37lIzHUZm44RiSgCpdIiDbdRUUagk/6fxiXnqcHxfzdDMtx/8/6Zd5qRf32kZc
z/+WyG0j3YZW0JkNowMrodFiCOMt8dQaWpomRvjcd4Ynu8rio2ZGutAUyFf9lHSmWTa7NmdKjY2N
47zWmGW3WfVq9El7aUVq5NvqL9N/zfJ5naj6ZItl3o1qaqDYB+xQIQ/eqq+d7irvo5Wx1yBP9Hop
ZC3YTmh1liteDr9cr41BxPTSVBp2L83XU+62q4CBbWerr5fE3jqs04wEiBaQaptBTGhwfrF1qZgB
7vrrh0hMLAsXvtXQ9tsijSzr35XFxY6LpMHCkbCPW6Rc7+91LKIBbY7qv2zyHYhZ7yjp+Rx2J8l2
+niE3UmyGN22I/QYl/P/NOOF+Mj2+lT51T7167mKabOOHYdY1FKDHYclYqUNlOY94LhpvIPQPxe6
0b7QTZWMNulIbEkpo+nV7FqPzh7CFSp5gP9TC56OFBAwQSYEHARPd+mtuLukWsC1hlHbf/iyBscQ
O61W+iKh7sph+UCzeL3ZI15/NjrjpVC6Bb/vgGmA//q5kkXdGpQfIVAp06CiunKxrpoGv9Oy2fzn
Dc9jLhh7PN+Y1M+QiWscvLHbktTnZK3xeqp+Nbj+5A6+KzTXA6Nijth8zK3qQEcNwFOrExIsgloW
9+aYqFz9iB2Qe2TbfT/CBu8g6KN6ld++CbO2jtj6Fd8C7EOnFwRPaT893O09wyTYtIKtt/xXrV16
N1nYLWO3dStdvzcSQV9K8nxEXW0/3h5E/bnA6rz051JZlTySl07AJvPBrJlVZyhgW3PUzkj6x3I7
Srp3UzTFbMJh2TfYv8P5n0KW5bkrv0fpQ6Vg7qJcCTmMecXSRMNhxAacz+cBO5mi2buZQFGkmAis
v+6eb4T2nzoPWSWDZAmdHBPFaOirt0g6fdLVGZ3kgJSNIHpP50Ctv5YlZxYUoSYzW3KfidVeDnfl
dRTSH4X+LkL64+HyGVg2OwawbEUuXJgbttyoOI/Xj+CTD4d26TvJZPgyEvX/o5Iles3yF4Po9XTd
v9m+7RgHEyKc4WPfddnRreb9iyWXutviuqg1VrVu+XJS7as3xlVys8vUoqV8mrXKs+1yppRBIOGx
23a9kgygXkkcuTMYcXAHt4FIl313952TYkeQSZ4RRCZZLjLx+xCwomqqVuVm35pqW83sh86E0Vbh
NWgTovlPeq1D10mu749W5mBWLFqOn7NeESrUuMfZblDefbD0W3rXURP2NP/q5PiUXR76BHViuA51
0lj2d+IF2vqdXnbvmWs3YsFRaaeb5WTJ/wVngkuudBgehiMzs2lMj9Es1VANG3+PCP976JHchHq1
FbdPqENuTF5wkNloJ086GzUIQ3FYlDthCmoE6uuUj0DTa+8NAqYnN8fze5IWPjBxj0H9Dl0/t+uz
IqSkHbs+WepM6kvdnWlxt5kFEyteTvlEjxBmkWkWhEOthSG8qDaWxQm5qa35dvzKJks9ZNKzAZfJ
t+vYdOqSFZ3YI74Kohr2oyyOyBGo6KkN7CPL7Z8XNIkHU/L16435f0G9z/sYLcll98NBup6X6rPj
ferAP7JnMD/yNTMtr+A9x3zluVtvcRnX9hMx4QWZj2PAzgLYJv/1L9uhaDb68uu/5nUzWfLOrdEJ
E1E1cxVmjtxDNHXzw8RoRCet2hWlUsyvb2T7ArMmKnDlRf8ArCyrMSGKgxeohScFQD7s4yzjnFKY
li1Xc0j5Iu1rvB6Dmm7YaHdr/84Pdi7nBfn7yVh3SCxXLUUtanbCc6+2vfnlQXT3pYj0XjWnXhZv
ii9VuS8qD/KxlG6jp0XJt5NpbigkpoOrUvbtUaq6zzZ/s1jREY1gRgu2GdVYOcuUqIb6drochVe4
14kK4PEUfhIZUK0kWWKHtL+dkt+hS+fLAoixJRmSphxBIv4bWPDQM5DnIwu/sla5j5UaxmOF2T56
o/Jf9LLW1B/YZhfMxm9gZhi5l8lmYOVjNBFFRzEDqOp4+0xDq8nOXvjQWv4IqpkrKlOYPpmfFFc6
NQmSwjZYAsjf3MTN/J0vhGXe+SnhguBDLz0U43H/EazEhbbhnxxSElhCDI9K6PbwwbowvObREMWg
3AbB4SxSNjFQaPbqhM7nPh6KZGVPgGwD9F3T8VYgDcugxAsXHxX4FTmcvAOOZ9gcLD1nGoNck0ol
qsvLqqtet/1GpZ0jzi24XXPndVgL0S8zAlZM7I6nrgOuXJtu06CsPUoNzsXk5f+jintAGW3sQgQJ
d3Xx1+cXJXn7vwhu3MiGJtRGGDs1B3ywr5nF+jKLXeQQID+ek11IHvNkK5rTfjdF5TD2neLV9Jct
hL7E2tsi5Fb+4fl6hRvxTDq1S7Ixg01CMWaMV3lzHjDuVP46fUsbcbof3JPBMxnIuKcSMYRAfSHV
JAu99pfygOVVYTeGul/eYa/qzCM2adk9uCfeTqvPTeNZ/yfF9X9s0nrOJuURaE9vJNvZbN2cGZdV
pKPcQ1a8ZO9K962tuMm/zHQccb4/o00TnZ37mtsZfbQo9Pe7EJqz1jy1HD6aV+UcY3xQ0j1C87ry
rTfiW7+PWE1v+h7qNnt7oo9Hf9P4vyEiY3Ey4VSwDj/bjqJV0ePXBuuIlm49qbD2OSrc6M/QZa9p
oJOQG0VGXw1Js6DvncN0+C8sk4pNj9qYkct3RqdtQAr2hgUbKdgMOGfyUmPNgXfgvQtYlr7SLRk9
WpJux6dDtP325N5uDen+iULvz5kK1CGAWifJoFv9bIhWsA6cFzYZM7/Z1q0n9KtXWK0pagAzhJPX
LtP2ZyPWbDEjzqyJsMLn8pL2GzhU52B6rj7i+iN+kt0+nGOwCk4QNIwg19xcQ89YaDWvb6m1FNHF
NjohRpbibSMuYolutHqjczmgmC++2sPN65XYoTy8b4cErdVB9WadHCf7eLkfE+J7AdfboCooAssE
VdeyvoZnMwB5230mUNqOn9vxoYMe3T+STkMO3KeIGSgFKA7cQc2cDSZh6ZSMxYMPXeyOrb3Rj3X1
7LHu+YKUbuSgArMNvopTU1vmE8k9Fc1N7MrqyBYqBZwqGStdbhJgdT8iStk1npEHfRtEUfTPlMlP
hrH1bUqpe+qMul2JxgUExRm0uwYTTRXwjPaVFYBTJW43+q1n/2dnCQY1rQCU3ManVyzGVQZ9NKve
ZncPutj6ntVhnTnJXp0ZcNFtgXObTlo4DGrq1VJUKPcURL68sGUA3TNKKW8aAx1zYNTOwgXdZqCr
TQ+bqQiI8mZ6awlQBK1uRtm0GCIdLsGmY+/qPiQoKyaGNoTWg44aG8IQbVTqUjs1wi+jmgs8annW
uPUPUQk7BF4h1zHLDWgay2NB+0oDGpmOxwqbrr8XHvpO78heVqRve4yqTqH2cLcYlDwIywEJWCtu
XOUExukC437TfbTH7SdwwTS9zTcxemc2SzYBmQgzhu3OOlkYJxeOm+Bo1T2buRW+yT/e9H1id9xP
Hn0+9FNzDVHuz8+JzykURavbSHqfmDPawURa9DrrRvdb5TdvaR5dotnZl+Lvn/4fWWfW3KaabuFf
pCoQIMQt8yDJU2I7uVHtxNuABGKSxPDrz/OCk+7qc8oXXad3ZzsSfN87rPUsfNyd+n3NXU7aJbIZ
S477mvN0dOG7HxGhn1Ez9MFtwr3/DndIgSzJ9cXzzDyYa8t0+9JDUWq6zWz4pXLMJ2cTUD5SO+YX
BIzgkm+BcQt+mvIf0jXVWLC6BdY7KapZxrKQbYRPyPh8rCpbOVZ/7q/4DS/s8mFicYVNvNdxPzdd
7+fsAQbgegYR8RkYRHR4DRJP3T/qfnbjmAx6VShVOPjZc3KmADYk5b2DxBc2RTiuA9zQazK1EN7Q
H5NAHGur6Gp9jimeLnxncIQ4dPW91DwQF9lYbhNssqveI0gbSq1Wz8FAFnKt53sWQzLUmSHX8XET
VzUU//hK7wef/yShcNg10HYibWeJtFzsgIUYxHGv74jmXC52yEK8URT0vFSQ0Db+CgCj4UnLQ0eX
09e42478bGiNJMCE3RdajDEMRwjBkX0bOP1KpDs80BWJcXMYIoolbk8eaKQ7Vx4FpEt/HBooPW7f
EF2V0k5RJBxnodQizbpIO7VZi9kI/gImoSvj4dq/UzIAwwVMwBp05uZZkJMI/CZJIISch8efxGw8
yaRsHos9OZ53CPD4iE72iv0UhmdYWP/pE1k7YaRZ9SFGmjq4p9FEjnIlmVRwn5ZMqlELQ0EW4iWh
4OQ+2WwxKoBBnel47NWoQrsBHZqdzyOxQFN8pfEz0CmqBemPxtnyXAIdbStjz3hMNmLhzdEnhMNK
bFyp7r9/oNJUr7JkBooAOwWqlkm1j2eQB5wBNRM1bldqfvxImEQ6P+98taBlcvV4C1Pr8Vg/3jiA
Pk/wPLDHiju/R6ZWEcNAgILM6ek/2S5g1V5afT67I9MIqVxKsjePEiqDJ50phflRkA7iMbKgsjc6
vFgyo1tPsPH8TPHOWFQr9ubu1Vl3mHDkOYCseZliA88NbNV1cq1JRuC7brcSGLFozuivxUUkuIYE
wCNyc51sAL6trdAdVxtvXXmJg90LWxBhq3D8TD4kupINI65rbAGKWseba4wV+/bl3+BW2HYAryKD
67II4Y0gsAI6QQgYGurf0yDouwzdEc56KcAIwhSUHkFqG4KkBZiuFpPDBHghoyClySXv9Q0oeMqt
rJMCJlGz+FWGOWq2BgFDA2z2rBxdLm0CEIrcgQCEcJhxh48xl4OfRuhv0Kiif0lDZBSVy/Jg8VKw
oMEKB2Vi9tORH4+yD9QkjzirEEAO9/NvfdzxCGfbHQsUWO8TW+LZvpuxyFLd4ZlRtdrCFuKpEyAw
GzWGaiwS2OdV7LuN5JLu8SzOnqWTEikMzrbiWVKVxa+y7mQ4XV3lktDvgckU9uKjt1yTNikTDVKg
xt5nnpFNsvRhmoFrb+udnsqzI1cTlr2tfLWI8DL2mxsHPQWvyLIyYEYGgHFj0eC45ur3UXtQzk+c
7F2YdwAHPFRYTM9YJpBXtUKXhIkLjKSb5b//+h9uJmhewTEW9R75nSE5gYxn/cWaDwHQ2gb/dcAz
HOCH4QA/twvTc5f5gEbgMIdbJ5nSvCLUUBzZ3oYIrE4K5sxAy+FSMGeIk3lNMEwwFuy9sfcmvpKt
Z9Fj5j7xNOCwyWDjkGvB2wa9oFDZeFMnBtLiRxuYSh+r/JCSXID0CgGCAmXYJ36uZKahQJOFLeGi
QyESGS6jmOcYm5nfBm3tmJo/dsE0hJUBcjK6NUIeNdbJEa5Rh2eD+BHOuqjXhY8KrYMBXm/faOEl
xhKfgOonL1ABU84I4JJufpMqDomxPi81NWekuL6LnPxI39HLPP2eRczTcS83cELEPEatW2q4Gxa7
OQmezH+Mp6t5clZcZ7gaaEXUwHtbHBpnpGZMJxDtD2ggY4r3QXtiBIR57Ny5OVoVfmHL4dHnxyGa
N1pfQxanGhHEgYEo7Derj2GAbxiNRgSSBt/NDAxfbKQ5vaAR3IxgNUjKfYp0SsqCHkqXLiIdahEE
fJQFWvba0Nh/a0oIewGJe1e/T+3TzJuB7ABw9hXqpUBCMH0aGzLZRTMFXBBKCAol+JRrA8RrCwKT
Aio6b0lTEnS5thV0ee4vXAuWkahJl6OSS4ajsiJc+ZMLwprzocC9zh99xzdCEhCn2qqyl+EwRQ+N
BgNe6JjG2rmnbrJm4wn1Qz8wBqacWhIh+WUZknZIQqh8eU4QYS9trETlMM1C3mDYHDBbK0iPgecM
IqcIiF7cTrwNfrfBoioBrcyXyRJsJLyNa20dMuNessa41l6+f2lq+cdWLkunTYB/Aeso/oXx/jic
D+vbAbI/G8DeEE/ROOxuyJ3Hs81MlnEvTN8Tyro5uYeqB5T/mlAzARD5HxUW2yY0qicgLFUZoBSO
KOtIBSwdCAdsWPGRNSQKuO1TyZ5STmWCP/m0y2kH3oNI7KwnTa+AtIRLgoUjEzaodTPrhOXjoIHk
ke/9Pn/vamvGRy6gEqUWwio2rLTYqUuFKs5cfkny8fiuqUP7Wr5rbmu+YZMupHXJA6odd/jRcSkr
cuNgMQP+QfYQgrWBG7tjbE+JwxTLsDFb8uYYajRakluKe6Lxt/OCk41vD2ft58CtWkloWOZtjYDt
EzDjfTN7t/9uU2HbC4FWZ1nHTttZH23+uDvEvEbs90CHyZteh+YfcSBz6uXGLuYbm+E8NzbAHp7A
vw9h91ZrMau/T29Xoo7PBTYwa3wwBu038iU+VIFqBDgMz6C7yUWA4ou4hNNi6w8M/K4ziB7hC8/m
vKFWZ4sVChFqKB3IBV5XZJL/oSFuNGD6NC40ljM/EtZdoSOsV2Mg3iN+OeaWyPazfa/tmnZ/tWgC
joeiOTCn7951u6O02l2A428cgmj6M1BwLhivIfV6VoPhLMngDR7MnOCvvcWyDnuwIbS7vgkDe/kl
F9ETojK6b3wYTOu0qnWema2y2UI7hgQa7RgWLURdDFYKXhmYD3nqHWerBlSRhb2IrqSFP2gzhDNo
MJjCsZMpIzRU4M1+RytMA2e7H+bZOsbDe7h1u1kbtLhA0G5hBMG3xUeRjodrGSCaY9Pp4YHaPmwB
6qyDfvJa6sigqQIT6Lp92ngl7+jWvbP2btxyQ1qimw6eahsrmc8oOItuPHkOj98kP6THbPUXE9jC
H71Q9f3Ys34SfSzwCsKZ7uhshX4wXYR+AJF/ySXT8idQ/ZQLASHDyH0A+INjvyIXYxT1d41Htghu
YUxfDDbsHVBQi47Kwbt2UhGIQlYLwQ6juynvbAedo8l2M68fqvohaw5perjpu7HYEaJxO0b6jtwV
iVwZvnbaTM9WuFQV1wFUERIn1pNRMMUy5DNjRjYy5Ass/VCdHtLboTH2V62xt/Y/E6zKR3N6oKbC
YU21YgUMRxYpDvh3bB2rWYoD7Hhp9Y9gNOa9rN7JXvbKkgiRr406tHsxeehOfnPyLT7AnoKKzBRu
0qUOLtbf8Eczc2Cku2WxOCcQMNP1eMD5LJgAA59Bz9uT5cSMFO0inxezoNXtO2Y2eCP16LWjhysc
gh3zHAzIjC5MUZVYNH1qsLkFB+MJ+gyxMmQM3EZ/a1f6M1RkNGVa0IpI66Hjqsq5Ev4wWjMmsxyg
K9mv4n/SumcAqeQ2Z4D6WHfSfPvXi/BvRiZrNqtmCDgrQ6j+R9tUwvKKCoziw+bFBR0KBSO1nq9s
4C48xEcptZx6RBsjb/HUifcGRxb6chf4KGJOnHn0hliWrOqxYTQza2SWvw36DbbaiPxWAYN+/HII
ZNCUk77DD7ONrV9GC5mnZ8UVYSgvDjIM3oaMoy7Pgwy+2nQPx+dH0H6eXlkrbXSgGJek3ST/TdWo
zYQpSjq9lDrscPwCyVTGHJfHY9CYLNQiwj0an84QiS9laTkv2RaBb13vwvSPTp+EWcLkzZVESYFL
tlxmGTQcscZFpCDQ4krxybhBdsgD0r6xy1mxZqRUHWXWiREbJ+WkIIi6RzWLclRpl8Mwii5E6WKg
RNr5hZX74OC5XIiaiO04HLC8XaykUIAlhvf8bRG0Iftkvz2U3rJHOK/t9Nv9kwPzrO2c52sumvcl
wDzCow4S4ZTYS5D4tGZQHLSmX5zCx2rF4F9J1n1cl3IoIn3kUMZ1uoh2bdZDrAexh5LmjQRGQuRm
IRGeTWOPTvSISZmnjvs7pVl5wK2O6g5NoeR6cCosOR085WjkORXG37+hwv79/6NexehmYwehCh/8
x8LG/CpigQtjuzkqaVkaUi42o5SLCJdMyU5ntjfe5HnlheApwoBNDAWVKQMGEj7RP+C5vGZPzVVy
aqkQ8Ys4TA+wIdxFMcPwkq8sQ/SJopwRcB5esmjJJ9zMwrk6OD+M9gkyr9d0AVNipEfczBudZgUw
j2IiWSZkLKkZFEPz6xJccFY0knlFdcGOV5htlkya2C2oj9AZ8QNdst/AICgtNPsJWhiYRio1ysqs
F2AYlGoqtdXFfrr29hOkXFk5EKT9VozEfrnX50V0UBg248r7hYBG+bsTwpHegyNrgf9sR9pDy99t
7qdX7NHoFO12sp1DQ0n3Z5iZQWDiBC4c/cg2NeHfwPtZevzRi+0N5xuTUOY2QcZH73Lqi5n4LxGT
7Ch04Bx1HOlMXBEvkRrJm813gvpNv0lmZPvP5fAD2ARvLRKmBUuENgUvH9oUBdiqt8hfdB5Ye9O5
iPDXrE837nfAJFBJbOp+fojlyNKvESy/NclS8F9UTghipZQYC1CHjf4nrxLJNYyDab9ZFzAOHjg9
df8mOydWzcueeTJd2mxgBrTZNhiO8DbTO9dduLaC6zqgAJ7FmqdtckwTcpwslaYfqA7gsjjNdndr
18LqZTOeDDUB6rsrKUbVzsRY1tj4+Mj7DnJ6RyOoiXyEwxZk2VeOVEXJRL1EscQSTjsQXt3OoBFh
WtrkUl/zgHGNYdLSKXWgQoXll1cordD7Ry3ULtlf35AdTghXCTh3GO0Dg+MpgReBZAQ5BRqi+fFi
FNqiqQYudAS749Hguq8N32IpcPwNyqkpvIt2O2q3UWZ9X0aZTDMxRpzY+HL3MafnP5+ejyORH5aM
C3E6LfAb6wK+1vn820mRakKaCb6tPBf+D78N5egCzsxAF6JOSW0dY1rh6aKPw4/oQzHEkZF6pX1i
Jo+cFmP4CJ3QZzm1T5p03zZ7Rk06/WN90OO+Iuoq2VTAp0jf0r4SPMC04LWCHAzWRbnbrEYPXelU
k8+Dxp6BB41DgKTflLrowpPqcr+UYcFHC1Y0D9ssug7Ewgj/oHZGy2dV3LWszRC3k6Hy/TNGC4uK
By0sKp4z4dBiEGTytMwm6CjQtjJ2Gopf3AN/x07386+lVW9ve954UIB8cGJvcSHULOCZtBbwDBdA
Br19TXop8wrEzJbITRGkvE6noO+SBo1MFfeYyBwo9TT+puK/AtbEcRzwA8qRDx43D589qtdm67tC
iWVnWSLz+mASALKCraUCggYho+3gLWMvU+0Q0H6SML4x9hAeuoKc1XfQPAthcssvMMNyBKoFBE75
54mhA7ZGxZREdNpFtEfbuwsetvzc/uy6nVnvjfEwWof+82zkjrs4I0FKXdK4pX9F20DiCnoGIFYy
Dpoq2RzlyAXokQjgkdIupYVCPjHLFfGrsBgF04j6rg1+3OYFOLc9Rcit+cExwAG+ZUFDfoDmThc5
BlhHfEBLQ6tZJEjK1ZGSJIbi8ijVkOkHj4QOBs+ESz3/C0OYMh5JC5X8c/CX1r0IyLmVuLfkkMPK
ztKNspUflm7k555ndgu6C+aio29nGBXmjSTbPFL/XJWWgHacgRPr7zmiWIrk6XllPPFncw3a386k
dlU7YtcYsYtGf0kVQ3xJxY30MuNZcm66+N2XSiHCeqJQI1yi5h4+RylBDoZ0WmfeXw/hAdZMNB9L
XwJRGtEBsldu6scHBCs1Ka8IM7m3LackVAWRMSaTbKd2qCvDBoqIEaV5vDmDsJI8U/9bcT/cjEPX
/yDr62TCbIyPQ7w94Sn5ZWJ9Qd0PIjkNTV18BAoW/G+DQJxz/gGHzRbEPn7on2rDVv655t5PKBCI
Pv2C4QjDd+o6NuwoG1tvUNwroylS8c6uVvNVi16mNyRLNEdbQgRY6H9rCSH2VcvvifZug3EMbrNN
FckPXaeS/muyz8EGPfsG+1k0Y1kYN3iD3jEkVNRLRDzOEkeefYrrGRRit7xEhcSc6k2kWW/mTAi4
nAifhCZEvbjIYti6IaqkXizH5FInKJi6fXbfcR1YZdyZn2zZzmvXEzWvNQoFk6oNBuYVujDgIWXP
nGEj4IntIKS8fObk5YhmkUegKoPcBiSHeWiNvg1cwqyIOUEvh3DBGhCZANew7u8EI0AbilwGMjyt
+BnMhBl1/6FcIHguMzGqs2dhd7ni5O87MYLCoIY/ceSbCVn38s5R8PDODVf/hkR48FpH08jypJwX
7bZzWErh9TWiFG7tGHUPinfgCDSAqHKDiWHtEYllQMOF74onaJL5zpaQ7cauTx+bzqE4/rsH+P+j
LTysi87eQDoxbwEQol2w4MLt4WghtZCjhakK8RzsNG4x+z3mKvLDWUPekoeNGxufNdv4cPKRecUP
Nr7rKlZAjWT/oETyWt1bI/hEXYYlrZW7pIPjeX0uuADYu9WPm/qxVB4wGaUsvX0WyuR1hJc2Uqao
vvIqxJdV3K9jcGhnRK/BHafmOsiA3BdHu5j8Yg5vPZLSZ3hgN35h+sUgwHE9rqPpg5ORGRwnYws5
0iamxkJFC5O/cNJ/Vkw56apuQYW6Gx6XwyHOZHvLub3ZkzN0ZCpxYss0r4FAijHm/isFZZiNJT7/
WOTeTNRZ3TNRX54gsvMGj8FRdwQd7Yyws5ycAaFdEPY2hS1M8Sqi1DLj2oxTXvVTYmziaSMRXMS+
Hq0BuslufdnRlFxNm4HI3Uqekf2wlZ8wfd7CnkBY0nEIKTjFvCxbjORrIuT/gDao/HSKv06aeckm
Cyrrq0Gt4ZCs9lrpnp5LFimrfdqRqEhyY8IaxSiYEYfTXjHCoxFVWzCaiVnvGNhde5lwjYC549ss
ZBzwR2GOmplyuQZp858Mlfp5P8A1JR91IhHuR0E+CrrwnC0n49aIoRkbSyfsOVp4qRm9T9KZM/I6
4Y2d510WZ6yOi99c2XhAmLwikuTZvKrJiwCIdaDWLt0dKg6KmqPOgx/AMMiZBeFgJ8fYAN7TS1YY
uaPJ6zUnai4y8l8maC105AiqsZCOnlt5NaNgKG2ncJNHpzZadbFBrb2O80OikqgLH2vlndF8FX6D
HAFHUOFT0LVIUWEzkyS8MZOxxpEeb9RorYaAAZHsGqE+RBYuXDjqacgvBrnbIIYTMy87bUoJ9h78
uK/QtJPQfKQ4YeLJEg4vKsaLZdy53PJE2xydhC3Z7SZbMvXmufxPGTV8haItQ0yqNoaYvVALjn9y
0N7fSVPir2SZUXGN91zgWHG4hbiaALlYPyA/sHdmZqlHgMBHBs8EfjATCCiCmbyTNmqcAP4w+xe/
DibktvrO6J2CiV+dfeWGvG6Fpd34nFD3iQ94Yee5yajAz/AnMhFRSyhfxWwDhodbAkSVp49eufIy
REAGQSuIZsmm9kHs95ZPCv0LmzJ8VYuJOhSdRGaKTgJyJHbRKTCyr8z68wuJS4DHWuRAVeQ6TORZ
2Z42lFEhaxL+b1k2L2UgrCtWVAsOsHnLEcgRbAr5yYhxUD5ItI8hEazMmQkJOzN8ZtpxcKnOKM04
t4+WM31AGqwRbZYRA3s2DnfkLeDoMQ/gQsTY1aNj2hNTu6nIY3c2TNDMr9X/BRe5QmSJrP5PH7pJ
I0rvGHdFlDncvQUT1w9TkdtXpTPnglmLckuGg/PtS7B0xpVMxEm9G5BuGW7H5hce6TNLr5qoOUbj
8BrDG3v61tuwSdTYLWJu+QMqCi00X/2+7vfIxE14YTbUhb7Y381dwTIGsIB/3vq8grqbIAsM6GRT
jH8iEodkDV+NfC3j5ukVvS5BIkkvfvIQt9dSrE5qgvZt4ImmEgO17YQUrS0JJEchLlIee739gXML
ibdR27R5HiLy0/3bGV6wDUgYA0LlvTKSryw3S6UHcV+FQP54trFz2Ppkn0/OzcHHL913BQSKcPHh
wX1l/M/a3MROgxZktOv3ljI6gwtBO0TaAElgHK54DjSvdCE4IbihhNVrt1SEeEuGRrpynZfbxYZq
iNKADTb6G9Qw9U7doo0ng0uhkp8jhsnnM8l7YzfVBE9PF1QFamLmSVXFSVioPm3U65gJeIe/iqa5
KPrNo/9KaSXBB09I7dcGvBfyQcRQvvQbNI8sOF13BH9ccBqwLQRsl06YN6MuRkSAw59nzLJiM99d
3wfLfk+uKKPNkFi2ksAWe6Diq9zVN/qsHg5v7VVv95V9VJynK+yQOj6NAncPnyRGTFa1vASoiNAx
PElqMi86f6UeL88JR4e85RzdH+wSeaDAwc2sIBITgKfz9jPnqMnf2d0Yp2ELspyEkgA8SuUtMiCX
S3XV8hX7Y0mUUkBD3uzXIMdsiv5tdGYWssfe6Tw93dN4o0VswNC9InrlmciDTabavGgszJi8QBKw
eJi2BlGpd8mLYH22NDXHuzsgyEMV/tPE54iBxFdgS58Rnxu/+hzGgImumzXevqsON+twR9bwUBwf
bvWjenzYMoizggqHzjrIq+CScbsTJMKh47ipHmg2scswZdenuLyQap2839G+EalxRNIZVud3YdvM
vSK/0mSKGeNWZHZKgAoO1HpvjQfGAk9E4SDfUDlvG9ivrlk/rVC+6X5uSI3B56CoQXMJpluwfx9A
Q1eJOSTWKj4x7mR7a3FaR9sJlFvE5kAH8cKlmrMxTFbEeHJhEnAYLrUMDw2Hz3bDaUCanSTxYHcG
FLmO39/RjtC8U5YBWCCfZ31Jqg25H7vbdfcz5HYEFnHUkFYH6zG0sAHzSx9jl3+bzZrskqA4Sa+7
EfZmujebfaruL+2ecq7ddyhpdef4XcOsPfik9Rn88NdEiIsfgSy8O9u/8Mx3i5MYM03w4d5n/e4X
aKYSAD8fI/O0+y0EvcI7/HdDquJTQ005BzDsn/T5Tlw0wJvxGQYsTpYwOZI3vhIo5LEM74CGwP0u
mUN0vJTandSZGXy1woegDfUTPMoaeWeyBzvIamT+bjSsPkyrZ3UNIRGUuEg00YTYht2oQX4J3tEX
FF14Qc/chdbvo2IjQ2LUMNokyoZ9uaOuw/GI/7PsgnFDHoWMHalskBH14rOtndMTgnYbo6+Dudmb
+q/jBRUFaijcrvys3Hq2+2J4pdxZ5DhLsVMhWTyKdKurYhN0EzcvzkvSvbl5647CHCoFOiGUC7Ds
859ks7IE5T8nRwh5ofP0NwlhYm3rUT/AddvEBMRk94j8y67lAGcWhuiODJOyfYFslSEVy39DxQXm
BHCEJWuLEK1Zh8nNbpFTI5VfkZ4jwX9cdvMylkqAX4mi5DX/9ZoYc74Jsg0ZkCUpbk8oQpqdf/Yx
PPAPDikcXoxTkxFUDBpol2MF4xCxfXDfWv5QDh4q6x4yB2vfkwcWjhElhkifwsn9WJhlhOy9PpWc
uiPzcUSbDGeRN14Ds4HnFxGae+Ug+nr1UGetd4TAuwJ4hl9BQupoq3Ao7mZEC4BblDE4KTVNuKlZ
4/mLLJHfuAxGhe2TlE/9hD9X3inY0JeI88dXiGFo9ljAr7vNdTeQJIIG1COKwaCJ9a8GtDaRauuN
MyarND71ottQLnhMKZPZRqwBTURoQFAnZFwc6KrXhxFBO0VUackt8mYyYZ98Lp9il2fJ9hoVY6jl
8VAk23R3GvaEdWFLMSja/tZDo85N8JXhTjWUklCCNSy5n5KJ7EJCFphDwrEuKl+uXrZ58v2amKzg
QZkvy8K8uY+QGUS5KT8wcXHU9mTq2NYLb/hU16AIfBRm9El3pshOYdFvBNpNtJTZ3bDHbJ/pu1Ox
u1HBAcm8C+9qsMJRCzZ6bBlhsYluRVI1u9Nlv+n3DDTYVQPAr9ATC8JP5+D494peP14Xsb+3YMWg
iu6i+mjfBVEiLC6w3dwxgJnmex8ZKC80p+AdUZQqMtCqZMuDcMnvsV0pZzDt4iQBV8+th5MEZRvj
WKafmtU4T7dfloteHEytjkPjEjEWlLqvDhDxXbPH4p1NMLIrtqW4bvAiOgJC72L5t6l4bViWzBEx
lLWGzhvsvfOAfb2XHGU0mstt1YzeHgWC5Wr3CKWITlSSKD4DYU8B4nF4js92Yb3Wp8P2vKcqpWE5
V4ON6pTQY/7e17XkSe02PlPSFtis5eCRrYkwYSqK/EGK5EVTtvB5/wc3hAeN9goPGgJAzhs0LeQA
OSGDTzE7Qg5Ysb+y8AX4K9IwnzWS6dGgVXNgMKpHprNfuiZGjC5qJN7U/1ao4FxcBLkc3df5a+Cz
4ZswJl4w2I4uYHU3WYobqL0nMzSuja0fkaT6JOsyVUbQqI6+MfqKQXe15GETaM14W2MLMAu5mtno
xdAMo9cyNDuTEEF2CIttBFXOgCKAuvnBQvRPUcMIn8Oj5vwAQ+SWb9bHomBeK7LLWRTMOg4N8M6m
VFzsd8ywbkkliC7byM3v39v1BzKhO0IWmBJqgAp6TbTGXj3udUZI06Fe7YfVfuJWRAxa6LsLovM0
Ucq4L6LGtrqAr22hzN9wmpNMiGjMQ1lCrVLTCyNg24TcOcSXdjvNwv7rjcq+zfhqLHOXo/6rdgDP
TLaHO0sRwP1A9t9Rt5UDeQ7u/2gNMV2htsJx5cUIdbNR1jQLK0mhxp1ZSWQZG/gnopcQMMRChQDg
nCrii+SHBwTyIfaWU++FMUhSSo2ZRYTvhf+ibOS/WOHea0SlQ1wTlzPUPchwfyfTRJsxz0bZRtOE
FIfCF5YcHeJrrgRYYvdzMlf9u+QFVhCZ8HuEp+h4EkKU+9qXgFSDhCWC5yrPww8uHJos6niOJoQ8
6LbobcUFms+K89uRdGgZ36QGsgD/nXgKaBW+9nA/xry0r/pPHkninHgkeVctWtEpMgkMV6nm4ssA
GjCh9koJBo6HzLszgALg9NipNqvhVlTMx8Yzeg9pJqgNWlOSdrd339naPw4IIUrlgBBi2+7ZVIL8
YyaKYHzrMlcWfeX1LE6O5miDmjVY0Ml8b3Fj6DsC685bdhjimiGahrCdwyM7MCwRJ8NnQcfqvb4Q
qyELOnSm3Do3UfNBfMgm+weLu+ESqPwDl8CBcmIz3hAdylv7tgXlBSCH72XeZg8n54qvEC6OeHfO
MPq9lk3nTEFYJq2oXLfiJgeZUqgBDsL6TPZPCJw+U8ICO1tr48EAqbng4SChLLZ48pM1h7XganbF
d0iu6I+pvxhs9aF+OrTGnp3WKiQbsCIUDzcaYCWbPYrklOo/gCk1dy8Kel3ASfxA31lz4/LKsukm
ngGp0dkvee0UaGUht/8lQWSknHaeSjXa7I/NvpyJuSqUi8NxtT94Fs+AwTfsk5DCXzlNaobAV2EQ
Av1cs5zkZaDea9z67vLVli6jBNSP45nYZVxA4idiHtVm8bqWUG6TidbDyIZm1hBoLIAOwuvURoQH
ZrJTulCnMCxCYEkd+ynRQmD1QAuB1QPfI+gCbGULHAZXGUfzyZxHGLTyZ/eFJ4BR3eCANAWItzlK
fEt9BUsQjSTobqPtNsLGgRsIhS5uIPKpS99DfLEYkQkBqJwUnvXwpvkGiJh2fzST8zZZlzFX9HzX
rvNwYuGax7cprrRkU++++dssNsw4ygWlq1n+ZLF5lZl9zUJtFKXYCuAVRtfMvanRUePPOtGUz4Kl
HpoNGSWFh2CpJFUQ5feJ2OWvPyZ62DgmgxaOva+L/Ztvvm3QA2chgia93o39vuv3GHFSAXfdcx/R
A7sBFgMqhd4MGI5gdu8V2KWzjdFCzSjxuUQn8bPuqcV8EnThCOqbcIfTQmxydfvcDQyP2VnhwXYX
WXRGJY/+gTu5824u6Ts79sq0hOi68WGNPmANecMGnnSV1+taH1LloDAFJbiBTjAL0h9mA9okalQh
K9dQRlhOqSZuPN9o/GdJ/iHX6tuiB0NTBR1hCd1EV8N7qNvmT4KfmRJnPo/22QFbZRNp1J88TH7P
kQF4DxBVsh5i8qNsf0D7wTVLAB/qcbJPKp+c3+gZCAi7psXvCVOJOmE2FRP19Ugqgxc8Kj3baflM
lA2Mr2htcjPExz7ZAH1OvItgFPgrj/5fT9Wl8wmO531OS3mfD5jyQo1YgM4uM1qfQAXCEo1a0lm7
bb+n5Dgn63XSr5MG5QRdDxFYi4FK8qXekBHCk8BWy65u+UjuFitBe9LDb9+yOhwxU+hh04eZLuZW
AzRbxX4MzNXzv3ztfOcQrO8oMLg/qImQ2GDKcnVCI2+eWnkA06cnJtKCcoN4Nkcyw45A75KxfEGo
OSdMDI5FT03hOauT7RyWNzLZ0TaB2nGnoExRidULzxnx0eFoivIfxxxuVfzuxQHP3EDagYPx8KrF
l1J0yh6tiRzUaOGRndw+KMmvpsOxgWUOlJMdxyLUIPgUMoxuq9/z339lzKcpzuxwc01o9XCcsWyM
wYJ/knmyOiUhEL14NXx5cp7Qqva2gWtlTmZf60HHpyX9HT/0UwkZE4/T9QFwCREJGnFuvQOfXgyM
2qOR02TFpM7l6W76I9olQEY7HWidTgEZNDRMDHLQ3is3QiCjjgvKGIQesuQPa1jsuWNU9HCkkOht
dERhoERlF+FBxMvcz6qtEUm0MK+cA+uxMkWlhrMiQqeDljsnszkPKvceYM40WDjl8X2KiS8SC8iZ
f3o3+z/uo5ylL19clvo7m+fV8FWXoCDBynSyLfBRswVCpbbYNDaaYFI3iTlAzpX7CAXTa7JSk+kE
flqW7SdO5ks0prg0WWhuZ2ojA3U+OKbSS2/MNGAc7yzvQRWnNHtQxYhLmUckVOGUYKeoJzJ1xJMm
BTuyiil/ZckP8ZFZhYq+o4UJbzBD/gq4x42jo/Ts4ISeEZ6JB2GxeBXc0NzTarCOGWXzUxjesbX1
kHH1knKEqhf6RM7k1pAtB6mcdQB/4tNhDbL5BSYCz8cCIMHzAYCEgE58rOHnC0VlFX2CBMacd37A
80Sjd3apwajese+ELwbNU+owSVDeIIe9vFDJh1CvzgeHOkT0Lp9P7cYJKdkwW2FVPm294l94WqON
dRlPzqeDIKYDQbdKYIXA3oWwuzSItP/uExqDZaLM7gFZCUM4fmj7KdOYdLfedvAqhDucv5hkuO3V
4N2FEpqgSWPQFz0xc2DaMzHnvPmp6pk3b5V7IfwYNl1SHaLVdhGJCkQEPQXCR2pldNjU27k0WSSL
UhKhs+GjLgM+Z2YxfM4n6LkMJoOREigNtoafolLYoG3109TX/BRKCtTxyUuZI1ceUlsTJgT3p/Nr
+z3/ZDCsKHMvhUlR99NX9+i4+jMcMsa2BdVT5akfZC+5PXIPLXA/EEXQCDYE242iCCcLq0KV+XJC
cs28zJSBQmmDu+Pyk7FDQte9NfbTPFfXhx3JuI7zIW0W9swr0GAiPcPuDZskGpw091F/yOcxe5Ih
mRGQ3jM0WTryy4bBU3wWFyNhRzGr04bBVnRjlhWcKls58YyxGH4eM4cVUrBPaC7f5Sl/vd9sauSy
tZES0WMMXcz/knZM/vnWLZjt4R9iZvikZ477jliph5SGvNcM96/8kxeGZyBA2I2+tDK4rU1m4G4G
e6aN7lumH6gFmbm2LTI5N60P08Rg8pAph17dr9V9nu+pkUCpzTwOfWNLtKV9X4XTXewRnHUf56vt
OktAJiOfp6Rw1hxVcGO0L4soX5Kq4QF1XvkWUEidmSZ/Mk1dkl0n/nJ2Qj2PG+hsM/6qEY5BRGHR
LgIo5oqW9siaAiUTs+kSZhJDwRY3sz8UMEDETOeyERaPHSImJajfGSnreVTyBYoxhBnaIFqsxcvJ
s53dgo5aQQ34e2NJZvuHOQaxLxEOhBpRFK88670ekwbDcRlb4jyPyhLZc6CQZPdi9WyMiHoIBuiW
Q7hOI7WKVnrUBH0fXoSCHA6JxnKx863CZ3zEn8caezK8kd5iomH0Cq5jEBvIshypkD019ybNNVYi
1Giwx9eY1f29SdqPN2RBpvhj6nfw/3Ov1bDO+CqpS/ZPTFE00mmYIRMumGcHYxVssHiW/oDioPVu
TzpGSIJ86mgyokbDo7hrUeyDlCr3vt+r/PH03YDDH/b8djpJIcQe0yhDVfQ/eUHEz6f+KFBMsX37
wdfZk1uCMc10uO7Yn7NwKvbrWQtFZ85hwy3FWI+Xj4PA3DEH4ZvHu7EsZPmSa1ZRmJyHlU0uzqaM
upOjProf/G/Qk9/DVxxK0mwyyWLJf0PMn1OkujolvvOk2egtQuwysEc1NnH+NfXhGmJcRE0qXhn4
NhYXEEuyVRaalKp9CJT/CBczYEmPLWMLDmU/rvaOd1H3Q7Y/vEGiJOQLZYLhD/wAtTN8ckjpPDCk
tO7RphcR2WTOMkeUKDK4C09/pGys6ETbofOtDBTWxP1IWxCzBPEcYyKpI1lPu1W/H+0XDGCLFxXJ
Kl1TssQAP70AQGFOfAnoT0o9YtTOQNH4cSZ7is5CS5CWyRCAH4CFzj+33I1rG3dkhyIBd2QV4AGv
Ln5Koo7mv2DCap17HjtINVF2rnfO9/GbodL8BaQPjI/YCokcKc8+7ArULWQwYDShCb5SPcfNNb7Y
j4sP4zFIVz6sYHIvrTza2bpqe4QsSARP947JAK08CK+ywM7ndRj8EQh3viL0A3WmHxiGhDZAP9M6
9sW+4+lzrUEsArUGmuCLyatLvlqADV5xTcQCjbd5m54fH5FULVYP/I8oS3W2RQ1besKZgjcU3CkL
hpl3fIXP462+ZywPi7AvQh2DRhVMFL7fLhuIVsjBcSm6Pn8+cQmez+UbnBR0zPIajQfmlpeW6Uti
TrvTmk46MqpopFmkU0QBMcaZSYxZPIT3X9bJ2RK0h22fCSTPNg8orEAM3CCzsDCNrl3cP+ggyA69
zmpsOCHAm0ENIoil4b2hxk9hH0sqBi3MWheHAkV8XwGeYDhD8MJu54CThze3au38kbDkw3ruXxok
8xPoq6DPRDpN48vT1mOF0DwM1U5snV0sYI7T3LwYeIl7sekqdjtbG0N7oVcgpFuZDvlrUGAIpYOY
Cs8JwQhueUvixlCO8K89cXJYgepkG3RjzFiFvDBC9d3gy/WYPW2zgP0IT5E5hOmGBD2pDG+pBFuW
xB/2HvmHBIC3szW4uKE4EFmCpAyOyLOHWFZuWqT+YA+fhJv5iMBhzRHB8pEDnsqMUgT3gPuENYw1
AaUzFaDoKD4uQ2DmmLnJrhfymGyNf2iDy4swWY5GAW3HnnnF2Cdv+f9xdWZLbmJrt30iIgDR3tJ3
Ura2y74h3IIACZBANE9/xgLb2/+J0MXeVWVnphKt9TVzjknpnn86kz7dkX7CzRQ1L2IQBlUXrC3l
2h+rNKKIUSFkwbkx3zai8BMP2DP6nY13kn0S+VR/XTOOw5uGvT5nCGqCE/eRMYPL4kXs1ZB0kMoQ
VUGujI2V3X862ll5xW13WvTTGh1kx9FUAgiCmJSJFBTjRCIpaDEBu5Zw13bY/v1D5weveSHoG2oR
yQR4/KbwMlBRKaQGMVDZQdyg+XNug2vw0+GzQGCDkTWp49ibqalBMBrzEDrV3XVed/8DrBfmRQ8H
58G4OQ86OUSCKof1LTpTAKyx/oJ5g+4yQ44n0zg0jgCM85Dqiw/k5awLtEur+z2kGrcd/M/1mAAs
xamdlx6iSFnhJhEULCesj0hAcLVtc6D9KzOpAqCN84IQMOe1ZnBsu/gVwKygssNxhWWFVzN5IWYc
NHj9BmYBuIFCDJ1LnVRkF56YodxgmcixzgwFD/fRF8lvGA9yEMeniUmtlV61BMw5D9LDTYRKlfQ2
hKp0e/8yUuYP9DVLgX4WOOUR9TG8XVxExLVfbiReUZjyyWU9i/MyvwBj9XSSXZ1dt8LUp9/Cnxj5
7IF5kfVNN9xDGb2hT782px7rgv709mJVT8S4sF4zUNMIGXo5RQo+PHD8WPjmkCtQ+SxrIFXFnpxr
0vMiEAclHJZDvEqxNb+yE77iO96iSkBw0K6wv2EFJgGMmzxF8dhwQtgfoNE48AXgZnS2Q9z51QqP
L2imEBPJrygXettDgEGJn378yGTYwX3/OyZUJ80T539wMICSB9SWFKIe9STZnUhCAxDErS0QxAQZ
2FVooCWwAJAFKJt4YlnkMc8uPPrTCQMikcG0qGXALlff3NL8vSIhGFkEexCUEVAQqABbDTLIrm7y
GsYcZkx8q0ZgPb8FPD+4LS8b1D9nPU5peWCxpm+6/V228sLqNHph9s+LXgQnx/q5eQVYxTw2oa5a
WKWltgLZngU+3gsURzsCij0KMpG9gUPpXAfGtwRT2aZBV4c0ovPuXB3U8eV4N5MLDSqavSot3jjE
DiRkbJkCJBwirhat0I8ffAON+2NPGUBK8eMHWQvHWnYKBZmM4sIU8mwl5fTDXIxQnBYeZ8meNfQS
3dAUL+GvaOfAsMtC0P6XA8Oi9Mfk4AJHvMFiT4g3fvTbuvjgCMkSKziQlYX38QXMhHpkNYXSBA0k
JW+xiZZoDCj3h/8TwkCfhCUfhNZu9t3qqaisn43xueA741AhibuVwFvjhohRxGpvgAUhdt9EXtcn
yMcCR8/CEUm1BPpsJXwA6CzLkNw/LyJTmWE3bpTp/h8o2yvpIZs2e4Udhnec71f+bTx63kP2tPbI
lA/TGiBDagpAZUx4VEW8aK83DxkknnUQJB7IspB40ASvoCgFJLKi6Io7hWiAMAeDAwFnDvAgHwKN
jf2ZT1gERoUJv66KCf8K89MOLnZQbU/ylTSQgGe5fTCv5EePfoVNevjColKk8TUg8XjioLOtFN6z
//27IDxXRLg4Uhc2nyZJRIpxKFN20iC6UKIYUnLDM6Tkht+HlNzw/iAf4cQh+JCjgkQwORpkMWC2
eNnhKupXyh5IKdv5zlSRoAVSAJioM+u5BiHjQZjtMAdzw39t5+Tah12ernpCZvuICjIk7GQ0QHR1
wCofAoEMigxf42Ydy57NIz8BAnHC1kMso+KPdBey2dywi8JXiJLyc/Xttz8Yh1RIXALO3NcwJ4ZZ
Cu+4SzkM+EDA5dD8T+IPwqkg44uZbOY8lii8DGG4POlgZisf+v7QhzeEmiKYUbfFdcPsj0cGRDyi
fP702c2j8LYlrXHig3zdf+f4FLFj8vA86kTCdtwClk2fEfRT6BEESdYCVLLbEimVoHs4DGv7733D
vZ3pSwTSQGPhryTZKGCp2dIf7QKV3mcM992fsaiCbJiseShrTBA+E+NxtqNdYH3GYDZBt/Fz5hNm
tJBnw5vI+pca4CuudxSx7jdasicwod5B9vD2tg3YMpr7gHH7dQoar3ff98wbGZYDIsW3/kMstlP+
SlEvBE8IOOYeCxHH8nQJb8jA6ij9T+tc64tWCckXrTg5KtDNwET/FnnS0RcXBi/eOHGEeOrNmcF6
5sdSOnZsJyFawO/BExdcL4HBIgdRAFO91ccCYDMhpU4KrUMQyBcy5Jw7WimGsNDmGXhh9ei8fMSc
51Ch2Ah+9ZM9ngJYKaDvJvG6fBi/0urzYiOLkwG2xu5kYGVmBkvP6ohJKjNcsHgu2z5itlFyS6ZQ
cisH10ZMLiVr0MqMKOOOVdm26Z9xisiiQyVI9+E8Hfnmme/cLsHjQsAQ5ZsvYfw5eAfMdKN/AEqE
hIaVURPmtWd3HtsJlertTUICMcdNn4xlEsRSDwop7V0x6LbtoFhDi9XH1ekhF5diXH2fxLh6dt6r
y5FduOMUrPyc9wLv2JLVQj/jY9Jkdj0hT3kQNCNm1z8tybEecV3VjsJBQV3zOLaotTF25ekrcVYn
DLj31HnPsRGSGI8ggxj3OTHb5NXRG8Ej69usV4iO4LsSnhJ9G4V3KfsFWDMUbZwnTQrbHGMnrPRH
56JNcF7paqNJCgcT1WHQlK741M0YuNksgaP7xE5QfSqwfTTC3svHhqOSxxWOq+E83wqnyMYZrXzo
PO/hrMDNmA1zNuvbbFgEIfmGxYLxMotPmeX8z8QgeFE0JstdlH0HFP6oHhYfDnq5+pO3EnI9Oq8F
au3BI8ldvFVwBSn62BVQ9OHr2ZsfrEBgdbzbJgbQdOdCm9Eg84yR+Hv/sRCXb6gBf49okQpLGqmJ
sO9QrPtfjowA4SLuI0Bh8kmbIj2MCeMX6F2ITmYcgUw5ROsYzlBV5vhOgx2ua2ZfjlZ9ksbTRUeh
e9K0kyE53IDMxcxJCOSCdMG8Ry17OrIcFtQIBk4CwHTxVSbFZBpBMdy8DS1q8O3RRaQysEwgCryO
eXShr9NyXxIZbgTpXiwUSOtZGRpE0xwHQXdLxkNg1QxOmAuKZ/X9Xbpx4EWCO6th5Y/aIr62MZmW
lyWx8DBLkSyJUEv7yr+KSK8hWwCbN0gg5/KIeWRYoIiDsPXiB1ZGwpsSY05YMZmH+P6ICyliAUus
JbZ69gKG7zzTiGKCYq+6xepqWxyQ059FJnLHaHHFwsLqlRUK+0PEGiu+SkI5k6pJrIHByNAkO0WI
DaV7df6igGHBAg/DHw4Hhp0oM1ZbTB6sR0hTmCSPTbTCXnQnboLA22cgbNF0shNiu0ykJXERLMBW
d5MdI0CSUxGjWlDILgAVQ8j2dlXVk/sXc5yzocO4hMpjCwT+OesJWm348du1oKIL2RxjGpuA3pu+
LxIM3J4zkzQwqoUAVD3/aNzyRuAeMOVRTW5e3l7vonoHjKiq5wpWGgBUGzMvJg7huIWURsaa4B6r
BFcKIzOsP9Q5LIBh/W34emhKBy4lHOvETf8JiTjw47zMmhO5lZ1B3ZuMozae3iD6xQ80Xa0Aj02K
a2Izg88FbmbFey0o0YdBIKJVnI0o4wxbSLURBNqC3w69Y9pA2xUWRpQ5DN8EO+bKqLNis3YV9TPi
2IjSmzKRARqiO7wxzJrbiKEbohWCYhghOdY18V5I4D7ETOjxiN+JnNtShKw3EJbnLW5umt+QCbBN
2+sVBd7t8aEcZcQQY2YjqChSFEoXkFVNzEiflmhhy+aBf2H+wPgG8uQe67inWaKUxJc0cM7Bw9mG
NtjoJXP5OGzZ0RQVHE+H8QMAB2pjJVD+sPEpRKhoLuiEL+eP8Erk/Md0TtUYRinJzfgJsWW1U3pR
BfG/IpaI3txCPlL6/19vzrpHEZM+vfzfT1DnMd8+UNatKbw9kEoxO0FwZWysC4ZnDX6l2OrRZ6RT
kfVrNk/H23S8GMfz1SnwH8NcsQKlAqcR0PXko1Df0YYZ2UFOeZ8b9tvsqP5YNcUCy3LRy1TYBl9J
XyRHjVZurwasKvrvZWE4Rfoz3sQyAn63ABtvoUw57MfkO+jJhC3OXynO5dv6wlSnGME6UUPx7H8K
c8zae3E90Uf/yaRi3sSv9sBsBn4Jzz+bUhJrXaf7ZeJzx1nkYiEC8M66sMa6tkZMn6hRlzvuNZIG
xzGZmDyTwMl+TBVIIipc441cPf2etVQj7cn5xP0DVhjCBFeQDguUiwgfM8lR2U1NHkSaqIkJ4QK4
oxrik++cZ0KwIGJ/YjNRgZtSE2xkq5SwkWe6QO4Ulw2Yr9W3MdeV/mhhvH7i4G9yYcHZD34UEDY4
rTXp3bl2g29jHww5ApFQ6SIUAyCIQJLU2IKY3GcHKS1LxPTBjf/Bpj+UaVX51SkBVQC4mitFGgKo
3r+gnttSkOGXg5Rj1ndmX88fhMzCAp8MDxb4e4YHwz/J5bQGCL6jdPr5P3XhZDSDR/n+VzWAj5WZ
hkFTtsVkl7rsrMivq+yKvYNwbjwXT7f8tOanPXt+d2nVhl+RZM4tLEYXfMgYXZQb3nXaZqS38YtE
VLIRMm+oN9AT58u1EOeLxERyfNrhK4/q9CIcDjyv1SKIW7Y4chQyVEkYPqCLPMRYoHF14W7uGe+f
Q4+Vtr01vCxlC4/VTv+NwwmjPOyr+U4k395/jtDOQhUW/yawY5vCr36fJPoOwWRXbH1gcrH11SiO
xOgG8Quk8w0gUthxZi++5RhkroA3J2P+LmbElOctC77WMc5O7pDua159UAyIrT1GOOh8wNzyPnxI
bmztwVwQOUfaopuQxv2B/Acae0Yye2Mvd95wvM0O8jd6F3Kl7QBfOTMMJjvn7cNLWCIWZJ1wO6El
3HtsBG7t6Dak2gX9QjkiAnpYCPRFCP6k+zqFJXFXQd2QncmVhxGX+VyMwc9mWo+lKFC+rRL8/fTA
+AYRYFoxPLin+j2dyKpFpdtSGBOQKAHr97u0d3D485zvlHv0j5iGrf5ZY5aPWbQMzQDLroaInlUn
m/7gSqBappPfiYLCYo0FEc5TzvxqvDMDn8BaE4nRxRXf0/H2OK360zQ+netn0cokHQawInlgZP7D
FEK4ZQPDCagZ9j6857sZuCNkJWW6fYMyumm8ZuKOcDy78sRZENdoGr/bZWgIXWZzFarMB/pUYjCx
3QD6hgFmHvsvRZPaQyqDiRQ1GVE9ajAQ1dy6dZmUQ2reU2V7U6iU6yKZSbkkiEfUOYBW/jZ83Owc
ZDZZ2QwH9A3bw2doQAJylbQXPL9AEKUvZJOW1/iMEs3V0RtZcwhoHZd0CQviaoCvS5iHIvSpcE1v
zSz9KiSNc1wizroLvtWjPe1Kn0Jy6HRR+vCZNbevh90F4R5eF7wC9e+oMgR0loNQT6NSKED7BsA/
2BHt6jS0XFWBeXekPkWfByFqC2rC7Duv4fUMtoR4aOsWRgkP7I4H3t1K6AigjQkdQTgyPZ8E54C7
gDE6Qcj7gh8MIwY3BP1I6Jk2wWBEIPGiHBIiUeD/3RwS+apFhJM16Jkb/wzk0fahJJEkuDEeOSgU
Zo/6p6i/CxaDbjgnnooYmDzjTSyrxDt8VskkIzEEHP82muY0tADE1WI0feEGWllsVuHA0ATIAQE5
BM7gpiNBqvxIl0/wnITfXAv6Adn4xaEgqxCYIzYzBYOIJoW2gpfWFQgUTnl+/Pyzn8UKihhwg2dL
zH5YT3zqzz9kQRFLbwOhCVzyaQEyUaEBT3LktGqmohWUj1IvGmHcmgv/bfyR+xMpNwJSVAaS8hOa
r6wkRKisVWarmVUcO3jO5bG4McnjV1eECAxua2Ddg+HCZ51Vn68N39UZg4y3gDi0XZ1cQ4hKi3sB
u8B/zsjV37MkrhXcnqCcxDzfzBEMxdC8dOJkHsGKuHq7Mf6wvP793D3+YXlBSsDazHaRo5ZeYE7K
YHZegwrx3pU5EtlHjK2YhlLWbSsntJXcOuQUHaLfW127Cmg3GkLlDVrffRghtH92MNhs8cMrBz+z
bK+tfXL9BgoxRp1g7ZG/bdJdMHiWAZ73HHdmDGPv+2S8l/yisH3lPnt1lupr5eBUZQFTad4LI0Ax
jJQoPJjw4jRgcUMuTDOjyiHVkBS1e+HkX7Gq/sFU3BDtu/KLRKn4x1C0K0rYut9JVTogUosKOTrL
UStHOTUKwhKmXIVYEz1wqPN1yg1RONoYZ3sMUjyaq3sxXpABwLlCBmAf8BNyeYHlrPIo/8kXZwqK
eIAvfvnV/kI9MF6ENkgLAZ3U5IjwedWDWxHecWvprFBCnJbOLvswlMTMk6JNF46GmdSCbEa8IHwr
GAIPGLaBq2DuWEjckPVkHWOz+I675F/WI1ISRbpgUon0PlYQenyEsMqCjF4AgRAlSJeNXBTbUBh3
DjP0gd99kUQeIjBKf0gy1OsYocwARyqu4BdjEa5ixSYUaAvFo+xnHT53E1OS99vBKSg/ua1776NQ
mPA7wPbh/dBkH+wqRtZ5xO0ekyyE8kFBKL5hbPRbNFUxyhCtist7bIU1cPl7pNyjmkgzNqlqeHsI
xB3tDicLZIvZm/AmnHnYRRhBhdGKvzZqy7jpYgKqUCz2iTIIZaEppSAKgTMvWfxaFG7+2ZAiVYqc
d85+uUov4WwkcObHB2GmMahT+lcK+5LFgRhizoz4dvnh9VuTp9w9ULHIk3OoIKN1IZSLn939xLPr
W3lMm8u5zfCEe2KxnooYdepSC0etOoL2E7C9Vqd7ZPpM0fDMIOgCGLMV+zUTdxFSfOTxq4ervFq9
GeEbFjZYO2yq+DxmaI+YqhG6twYVwacy1RXkNREEikTj3vjD00NiqueZCMqhynJq8pmE3a24BxZm
StQxImhDi3UqtCsIG04JYyFdvgy05ezoiYljMcS8YEMFdp4Ne0tzqhu9pxZYR+Tu8lUcYHhhyanb
vAXTJq3H8jTWKIsRKR16hbmrOPvgdpZ38LtCPI9FrlsCu/qCxmrkDlPCchNYjaEyClPPWQ0NmF1X
6EgCj06c9iFhsIG+RSdhbkIZhSsYl0OEDZR7C1u97C26eKk1AlKfjf9/eZOcL0lBK6VEBfl6aE4g
Qzpf2LAjVNk37Jiflfe9VsDBcXfuJnzebcoSQhZSVpFxp3Wng3Q0lKOE4hrLAeYpbrhNl8UPRuMK
YYE59H+MRllq1e2p429gfsECHSXZLXgA4aNcY9aL2UMES9erf1mFwQSOELoYmd6eRS3yzhktmphl
csTrpCLJaG6WUxDweDdIWq5IlVyQEgQtqe6TaUdGGeOmIKODTrBJiz4725lyOT6M41ifKsspIeqP
T6AtW+1UAl+LSHchkZXZvRNrbMKwpSIifoV6eZszHmXpKsqoqY/OpkDkrEbnaPLFm8HweMu222X2
/6/8WCoFK14g5wCmqCSa3wS+F6ZWiZUmGXnMp0BigUF/YgcCawPKB21txFjJQvLYRhJrOC1ka+Bw
KtRHBWdVGay3lDSgMNx5c6ochAOVqUpSLbZJEZJLRgLlUEWsIxPqwQUhfOa9xgy/BKhuk3kT7Te0
MECfWItzU9zEd4TJAbn76gZ8c5p7xpWGefPm5me3qNwLZE0oq7Stf3JLdi7mvLnfacrG3x9VPRcf
1ZXMlZz4d059BE0F8fBxqcXcpSMSAiXQ2VbiNTB9FCkB/5/zgp2D5P4dQrL8xnjA7uRsojnx5Y0V
qt14dANYoVmoM7jro70SVIeQbBN+Bur+PZiT5ArqfoCMJPtRGKOl7hGJRiZEEsWhRt15RddtHcJA
FkEMxY6q4T0Soyc3oBuNCzUqYTEK3g+HZI3Br09MM4H3Q+QvaxxECahJNaGhfq9nRIQna3x66E81
HxNSG//kY5IgvBQi03hBKQ5MOyYS7DuZTtYUQgqOqND5PwVvAnSo0Vc3mQxpNDDLjIiwknYJLllW
BaqVKcx8rjUJyM5jTPUiK+ajaRxtxXXGOeabM+r0MAgYEed33WU5Oa8+7QtjbTFubBMrf2U0zkq/
1Zg8Oes7XQDeLGbp0JrwXPwz9rRqXyPo3Am+GeilWCQxH42qLp6hHq2JYvLopu+xNh1nlg98lGq3
BzMOxDDLzSxez0I7b7XBWfzDnbqkYvmi7qz4+AeczNLqVN9qkRBqnb1QJyTpdojDV1T1+E+Q5dwr
X7GFJoc4aXQGd3uIKTWp/p9N2T+0/p6lBeGwuYkBoYbwid0eRjPgr9sDb296mUsmdxz8lPi4dr71
6FtQ6rEgSVZ0WZtuY7i7ihaxQOmFygPmLU8tcwTqLQNyTO0/Unl1kfqxfz8fyzU1kBEOcb1EOe+5
lfR9hiDvm1SjIHMJ9eFG4C/siKCOkCLl7JL0+F4m05IoXVLoZNdOMZfp6ztDZFyVEqbGKUaismRE
utxp3ozk1ibNp3PhlqDU0KKyqaAEPDCtsgKyz5H2z/crs9jf2diISf4GOrPiDEnQrkIJdsdxmDNr
Y1LiWG19Di24XhUV9TAfO+RKeDA0of0CyEXuDaE3CL/wJDQC488MWViLEIolkiww/pYVnRAzTRjM
Yw2x0UNArh9G0D+3SvYgIDGwFaI7TGQDAfGXnRascqiwGdvw/QYHrWjIycbZEYegF21FOKUU9/bV
dy4ZQWisDgmx31eHQysQ5tacKj2h1lwDG/twR9LBozufmYp5BEaQ53wmA9mDfJgQUuVr8AZ8/i2G
r/MByZL3oBVAFincwK5MzNw26WTucJcZeeIB9k2SFRNzOjJiaFh/6qdaQhbNRlGMJqX1WKwnxT7d
1qdLjEvDWoRLg5EHLo3rGbO6EyLQmZgHELAI3oGx7AFCuFhAsxZSr0NMXKbJpKPwecvR2v19y/19
+Hn3nnmmUfCJzfNHCFUDp3OdFFIiQO7eWkcXOyRc6nfYAXufGf+7zcMc6nXEA7aeTJEMf2++7qN0
1rtMFMUofVtlA5gUnSpC0vCCs0YJkT2hagpX9164BkQw1849oM80jffaf5+YDMAR6jImIUablaJ/
4cnb+5c7DWMb8JOS1daWCx4uLDQ7Na1gvF8HaA4WLA1blGHLHlfN5uK4ysel7xwUakothHGjzeqK
fCV0msByGSCpUBdYNK5CYbj6Vcu3KJ4s8q5RhVawalofV8dqnkbIsDadDaURUb2CnWJzzBZxmUAX
ROMygISzgysd16YLwCyLVbb6sGtgrVJkUyNIrSn+bT7YvbsjIivOyE0yT4MzmyxBhfGR6oxlMl5y
XfgnUMkxta/TO66OTjDRr7BarMx8HPGCUks2JNWilGbSoFxJfBNpuvmmeTAHoXlQ8Z/zIPpuNiHL
MiO9iu2K8sGpToS7kFRxV6GfQMMXcX2EzJ5JRPAq2z3Vy9uu11olQf/kQzAOAsqIy2wigl4yUwNL
K64P1sWHUNXB2iakSRkhOIx/8l0sxf2+1wHEJQFepqVTPPRZqBiROcw02xtqeWW5z95J6lMCLcKf
yk0U7lQ7FO5qH/37HO9HB9hgjg7AI/hy0JYCJCHqSqTVW/ekGR2mWUJAZx41jlaX66Kv07rmjRHz
o5ypRchK1npe5kSCMCMGEozVzngPoeZVgl71YSx+knRFHjLjYO7n7UZ69FzmPuf4rr7j0mEA9RCd
9kMmP8Kvmado78FYHqVDJtH8ITYpBP9pxPZL4qB7uwbagU8wpJvoYH15QKfEqYd47BZqzFi5JnQe
wKgK1i554DfskkaLGSLbD65dq4kHgxFg8oAr0gfvT3VPy8rwEy5J2AT5FBkT0yuRTcnxXjHNRQLM
eKv2LcZdvsZMlF8g8q7I3Gp0JQ+mMxvQiPubH7L2FRQHQDJpRCzy41igB7y4TenB5m/vEia95lQ+
TqQTAhEeUvueahXTaDGehEfGeFK6xNjaqFxREpvCrVXbPxDCwBTUj6HDYpeTCeHwg3U0BwUaNJY+
jJs22DiLBoe9NRNwuwkHOVSNKO8ZAQPZxwjZoCUTpzNt2yDEPozYGIvfCCYWO2ziSFkgUKfoIlmu
PL2zKQVDSFz1uYhzKeLKO0Ad5VdL4/aIqLSBIIbtBwas/ASMEx94sFBGxwSI40vFXdazUztZKJHJ
u8dxCjjNBEtxiJE3kbfZlzhGG9E47gO/f4f0Q2k4Knm0m7cQvSfYWnuLNodZCyVuS2qX1OQ+Ct9u
o8RSjRYpurFkE0FH7ehXFB6N0OUSh0nKSuVz2gAQIdpObmOF+1uLVS2GHSF8yMDAuehC1HPuC9Fc
RfVkDCdIASvzemvx8NqAfoJRjIQO+wPqWEim2jo9G73qKuDdlXP8jKrnYkTOMxkxKI3hYhJ+QzVL
0jwFLe/nY0GSX8UWQkrW2VzuJ6Ji/oI9DUxzbYi8GCgF0OLC7e3ow+nyIMaBTGqajgVxLGLMv0x0
w2EyzkWMlZlJKFZmLmJYw6a4jtGCos1Cl94ov7fD6NLvXIgfmiUbQVMpaWUkrzp59Z1oKTWweYDh
OG62rpKrpKXI2hYy2FkpflB4rM4XsKWewgL67o2zB3wiwNkGtg2zMrBcWJeIN707YuCZiGfvglzF
dkeCrmUXjAAdCO1HXrjLF/lID0qVRQvCAonbm5hHvFNVMAFrwaHJqoCZW8M7m3u8mJvRgMzOmQLZ
acR3yUscIZ23Ojf8WlsxyKj0nSKqdKDV/+3D1ECyAnyfXIDskcorvtPHsTczIvTAwtftBzo+Cvnb
NaKOZ3BKGoUuPlOckyzvPoFBdyiGcDSxYiYoh+G/EfZf2I7/aWuHwTdL0dayQUYZzrPH6JXHb7NG
1RvqE+ZSGec07D9ZlFVj+t47mEfazTwyENR58Dl/eqFXQHfyeiUnt/bn3h+RNvX+TRW1Lq8KxY8l
FMoGcg8m0FtGLk70uX4ZH5FyFR2IgYP1psJpFJv5+bapkZFCzAHOgfE710ZuwPJhwwpLJ5K1SkAM
DxpuGNLqwk4REMNh20CSe3hzAOT+yN8YtbG/ZpSvM4UIaayvKE5JHN9UJohQHqibEWGkNfOkOTGk
2DHYmDIxJ4KMlDkaffjv4g/tO+Xa9KliObvuMm+DGV6riEpj+k5ddXXOR/68nEclwV9/CKWYb2Uz
vqzPZgXHCGfy2RIV6Sd+QrQHrLGRsdEAhtQuzKzQQfaFj16STx/9MPWoQdBbUsypn+lVQlZvr2Zd
cVTtp6tzuH/SeECoOuqQvr0mVtrGJxwaVQhUAch1kheJVoirAwYtpxpvNOrvnLJM2SJgbTPoxiB8
3W89/Ad/czHgzyoP77tx8224IrkAmlpvMyxAiS3OrEavfZVq9keDwgP+0D0tKmJ+4nyM+dHxHSNk
Nzy6ZBbz/IpuDBr5eWDNE0W898ZXBqeMT9mJeTBUriHO0v0sGS1oeQQaRKsgn8oXcZRc8CicfUyz
JBeUsLEC2RBUJSAMzaaZcJOBiqNJa/JibJaCib6EN/bfJaSl6O3tjZUSgq3aQZbtvRVGyL8QzLYW
9h/1dvXS1eSI9A6STqHX5g6vnWufdZQNzal+wCo4qdXT8g2S5b2D2pU86NsecXuNBZjsGqWddrpV
J9MDGbPPXRlyd1voOwY19LQwm6kCEYjuwBSsUNj69jLwMv6cWOebPlgfBYMSibvMaBYmYYmspwux
H4FFWzaGWAKEwZHhGzwdwKYzS47f5jJAQncD4B4HxUN4Bqkx7fHIAt41+ag9fCxY6j9JOTfNW0ZA
diwXN8tEVfk6TQraMRbw+OJ1Jz2XwUeGvcRQwGpiMw0guPjInJwtKJxnjjVKe5jKf7TjLPdwzKPO
qqMSPSpbW6a/2yTedoQJgyM1g21pv3s/WBRjo4WhX55GKUEFvYEqWH4pLqVlZYigCmLUsYskmUp0
JtOP3xYJZDY6WisuUeBtSGn8MfuaIbEhXRyVDSF0u8oGSREqG+oUJb7bkZaH9TlMvu5Za3sQBdob
QjaR9UOQTJILoQE0ZN9ztFVlTLYWgD+0s9b2JHOOTiEfcuZm6J0W6QssDHD0CExpJOWVWHu33sZR
tNtYQZhIYIcrHbSc+uU4IhZnp8PrgIFha+j3i4AFyo3oQXA7uDK2cXG5buNihDr+NIh0CU7A3eOA
H4PzAfGVwn/PX44fwYg6sREXidscC6jvCthSHXT3tnLo3OY1JoIL75V0/blHjpCWSs9Yvtbv9e2o
HrJuzLR7jIxvoC1yHwoC5nDv8Fp++bzJNAK8JARtOIBmQZGhFzi4/FKmzcNTEYnL0/AH6sGBTZLP
n9W5685MaRCy2URYddEZ8OQcE7NgLsloJr2Z1EN6vr8BPoctSHECR5KiZcfwaPACGIjH5hgfNm1A
Pj1pNbS5Fx7aGbE5JjaR1aUAWsCTxaz+V+60DDPO/ydAFQ8PJfifCFUENf9sSYEeYbiGW8PrDrF6
df6iyEmKoYfHfo6epw/2sBrEZ7nklg/PwD2ne2ceFbfwg9Whwt5VeNSWAlmR0adeWcpAvVTSxkhy
KWaShJhtjG1IfBPFk+DvsnC+5wmQadoWWrQdVY0sHZekkVZmCqy6xCNapPjbHkqMv83FCSwGCXiU
GCSc2GanuY13JcY3yBy0BTrr82sh1HaPYOD7LzfWyqX3WCxl6kKS4itBPEseGkGlxu0YSTNMmWQ9
CDehK3IXaoO/EVFWhql0EgQ6YTg/B0RpauhVHlQgwo3YUY+vYeLj5KItFlMXNtV8bWMQX7tgm+Z3
u3dS9gzJK/lo6I6GsKgQG1nK803VUYGtvMW1FTsZyiEDQyR7PnAGsf+vUGI/GIgDYSvOCNYOkblf
2YSjGlhRRXAquvdniuQGx+E/kYkbBlYDSS65FebNrKFRcTQkFhoISdQmgI362o3IeZUj/zN8hz2Y
XZf5R6wdRTTj9qDnuv/XrMbb+RuU5HxuDomEsNGlMqVePyXDNiEAUnKBuya42wcaqX9wyEzWYSKz
eF4zY8nKmThBJvRO8TZxMmgwMmPritgmnqVoOkRQvyABlwWeX28dj316I9AHzg7JlYw5/D3TjbiN
TTGZb4pJuwgefXBjCm2EpaOzomfVwkHWJ0h9CAUX7O8KS6eX58J0tH9S9VmIXHiPIDztkCckLi1v
1CcABDCeeBEEeqVTZqheuGwX0DRuNoO/7/9cBCS9flWJoRFe1X7Lguzw129YcQRFHAlTfJjirmCF
Ac6IrWGCPHRkv6E6dD/dV+KGLu5siWAucxRtN0NmwasvXqgSd/wLVSJyDFElcoHhDCgex8LMwlcU
U5KJQFGEjzkO+A+i8a7itacyQ1wnlZkBLCVjWN6Cu8RADrpUKEOHuUVzFTP/oJauCSI7ZPaQcSpe
hXTqIEcMzDBCSAuRZH9nZQumBZ+QpQVI3Mm0T1eilI55+zTnp1Y+WdJRUo4KLUDU52F1CCUjuFxF
jDKh5CTOzMcK96Yuzg8SESK3dDAR4zueQsYuCuUjZXPMzKSnfOkzcqjm3lEY7eChRbEjiFoEvCHI
As86feNKB89MLWEropyAEpCXopxoecsqgV9tKo+EwzRCCSqj3CXQ4rN9Fmpa8hl4cZrNxw8aeg4W
rS7WNfmPde2BQwFdokGldAIkpSJU/99XWM3fX6EYThQsufy7YOmXSK6S8wY3ZZuGfhTpwzkGDOx1
3xvmMHqKEhsqMNwVFxinMkapSDsEnGHUjsq/EzhKrEbQPFmwo7JmwX5gNFQn+TVF1te26eSPjYOU
4jT6MLluc9o6pnP8z7Q4CkSpwdL/suUms3S+NBEhig/H+7LjFclYm5nHovg++xPwLsjb7kz3hwQX
1yBNnem27JHgbT28oDkALgsmwI/8gu3gEHVPacmoVcNNd2NJzk9gIlELUsh7IdxeAJYkQ7JVhfXc
9fFSJVBlK1iSuaC8sp40K8KUXonJpkIEbmBpYStuO7+k4Q02vCIfNJpLp0lgw1C4LghVBszcLQtB
/UnTRB//IwJNjWzH+yURvCuMf/DM5yLa2cs+1TKRGvNXRuPohcY8xMOtDMySfDzcAOXfEoLq8H/8
+cir26cepdBhFFx1pnICCgmIpxW6v6r+fp1EKBZuOfMRHQDQaAKbfsM055wJE1eCHrstcuBfVJo8
ekZJ7oWYZv5VFKNNBVDZ1UHFp05GPELTAPSOS8ofWACiWhb5wbjtUINIGZhXQXq9CXAoKDc0rdAb
oZSPlCc2TllYb3xsq0gIlBEngK0AsnhARuIDdxvpSrTA3AAg1Mcsp4EMbsw21T7169O0PmnrUyE/
Wfnp0p/K+3H5atCK+uU2RpkLMUZBUM0YZdr45r/uy0TWb6Js6aqrmjaQqSTSagQDBQeamf1FOtsS
OOLJqZCKbYkuKG87zz335J6FBEzhGOaL4JBZwgPoLAx6ZeRiSq89/g0MWEY4HI7n+olmpNWEVreg
MqGkxFK7RIV68ZwLqirzGh+u8UpC2SMicxDe/4OJRUjcE1+eA0QO9nXU4MDu0bbNKlN68yK6YSbt
dMOWmHLjo2dnwJTbh5sUk/RLdh48HxaSqkTPy9GT2A0havF5EEMonqLCNS1vz/IGEajinwHttWnB
mHUd0sYWXm2OjAhHpsiOxhA91D6/oDKxi6TvfsMHRJ/E54iHyUM/Hr3MQDZNH1DRzIHSYaTncy3A
6TJ1b5tCdVYM54AJ9xJ0sr9jELha1Imz6r6ZxKdVfGG9PpFGKo9s/E555b71gwgMbJDpSumLiwHz
oKZYIBk5qCLlB+nbL2d6j4W6islMrxIXJtRVDFaQRZHbIlFfCx8K7jPb9pxaO0nakY7ZhzWG6/k6
OPh1UHSQhYmiA3cBljdumz0phfvnhtwGOb0sjHNZjBt54jkgQAIFCgp3sQdxnuspnbiANyWbDIXt
4vuh/uKTJhYXFEMowtLOSD+/ooBjM4wCvPV18EcAMHnQ8R4w4hWjZQXQJep0kKxRNUQlE60HoXdC
KDFQEss+y3awFaDMt5lMeWerEXaomXGwzy6iAyhriA5KTnpO+N5ZdYFUq9sMEgEbftbBDtNuceny
O0I6vHmY8OChrMTU6dAa8R7c8cNcI65faFwApJabD+WBWELsgkxyWVrNd6j5x7U9se9WNw8QWm7U
utIiPECwta6r72P+Pj/DUSEYihu0POpjZoFIgQcLle8SJe68FVUH6ER+kuw+CaJV8UlgygTIYWmR
xoS7drRvHqaPo4VJ4hsfKhB91zKRO/Eg6rTqG3Dai3j0xJGFkEL07Xx8MUrDlMcXwekz2Sk5XReO
mgW5FTYZZ0TB9XZtnf8ugKAUdPOpnKBgxxJM3KA6xMMF2G60/o4bPOfAZH/HDerII7GJTVGE29ed
DcbDmYY+yMquLnR1KEuETdGU//o7FOAW34cCHKXNw/d+5LYIm9NYrg6e9zJ1/4+rM1tyU0u77RMR
IdHrlr6VMtPpdNo3hO206YRAAoTg6f+xwHbtcyIUVXtXuVFKwFprfnOO6YIx4AiEujBIFrXA9M1t
VrH4mRUVEzX9CvjmWubUOxDx/OOaz5DpILgwOvId6E0+PFPsXvNDAEchXlHCq6Ku82jVrLzxlWuY
19FI44gBuFr0tJCtEmsYmB+ms5LoaUnT+TcRGM6+GFY1+GfUo3m7nrI+kRz89g0DZENlI8l+PqI3
nKsJ5XWmaPzGcLqoJJz5UahE2bIpTcZxx4X8tCkQyu007gTEfTo7vL03RM6e57F48POeHw/BY3oM
fn2trQdhdRX2yu8SDjJpfFE7NszeO/EXHyDG3/YYQMVbe8zEGQIQFFLYULim4fAC5nmw+HsEt7zc
p32R3mpaEHP/QCHh4lEs840UsY1P9P8r+Gj6P2QfSEcPkylMOO1CySTVBQE6lOswNbDA6PTvwbbt
3fwiPrjibx3bxO7tqAkETKqPSSunzR6jtjX9HsyweFXa04HezRYgtcMfWdC4sguVPrwel89UOWii
5Cwb4vM3BZGKkgczuZnJmeuKkIHYIvBBkyyfCSCu1eo4e5Ux5SyBHoUV8L8900RKetop1WawZaYK
BYdVePiiBxWCwV2UoCKWtWuJGslynP8c1tUr6r+PUfzuPbNBs9t3MsJEtjH0aKrX/U4sbCERs0dw
lWqVJCxXx8mBpEjBIxLfNmnnRHc53hsL4ZM47uZ8IQhsfNv26NNPEuKY/idIDUv4M8OmWbk8WpFG
9YRm0n9z5S9PFPZiuqDDhsJecyBB49/2PpUiwVedchChg1gJLuBhcjbeBkojLkUjMI2ABHVtgjIN
SVBzEMRVMUZkeal12g3BUU6AbW9ZAY3WLda0s4gJwAT9/BliA2oCmykQypyfUBMICcyd86mwah4x
Nk7wamC3A8gZbUVvT3Bgq4eDYC7iNawDzDxlhmaGeP6TkTRPD94f03H+BxxthoiSbTKXaYEQ3XHo
3RCid3H0fegePtvcZouHCoogSqYW1MVZBI8kejnoqaaVvnawUv+8W9jgUZixGDGS1xHtULMwW3K8
8RrTJ6KcDFYt4duzxXHpnRw0GMca69BgIdFjOXlYWuuAi/0VkivscxyeFB4LD1hLiHXvPbEW0LnM
C6fX5n3nz2IUZiln0fs5A0VAXKMzCXDsyo4dycAlu2tKO0ZrJdCPRDkuLgAiH1Zn2vM7XMpzG7uW
nqVdB8H4bjOBOlvAVCNDE4DXu/hUSynqyZxiGVt4YHGk5FgF0BgHv4sGr2Ho3gn4a4/YRbLEoxL4
ILkEQagERqmAH4eLxTl+5j/WTc4IqxEi1FpXSSvwYaIWwBVfJ1/ubH3HA9C9lBnOeC6JzePBZ464
UujOvBKA+ekfNPtZYGIBri9FZMOXNJOpSRnQc56aeObjPl8her0eFZ839kRtisqUObcMrJEghATa
vm6jIQtICgObuMVz+cruCG6VLp9AjTfdp+lZK+KNXyW83eSjSovuvne1eH3euo9I//FSnnjEkv1j
+UCIrsYUFdekMpFpPWo77hoh5NLR9ZEzvqDSKNkqMziBcYi7/n5DpCCBefEgq9E9glU0LneWFn58
iJ37uvywAvG+N7I/pu07jmnFh2etXYP3mJnhCbJy6vScl37vP1EN0ICG0kP9GwZM5wMXctM6EjqO
KPIAP6HI9htICecZkU/MKTEQMgN6Gi321tfgLvkLAtqI30y89p/wgWcPJhPCWQ6y+da99i6UPehC
P0SkkaAT1QOrlZXDAp9SfrYeKNuN+zbZ7zLi3CO572Oc2NUjEmy9WTweeTMcTDmG3Dij0jZQHWp7
XusjWJnkxZqfs/4IXqzncgcxMkM5j9HH6aZgS9MItIsP6EvH8UdfHgbdwjpXp5DmwJQUNwV8CLgy
0jur4OJsgm9fCUzDYWebf8mt8+g+PQh5U8tcCW8ZjXegqUuMGhH4jIMWWwmAU/nhXd8ZfBPdJssi
dLXwv/s0Rtbc+uRc77ASYlLfC072LfWN7PUnq3muQiltS4tKeJBbI85XijB6GHSeSvNa72U/qWhf
ijTqyOS7T/c1HDxlAbI0D5Xr5bPWW0+WcsQT2ckB13Dk/2Q3yKb1Kc+DX3er3tNLgbMzyNh5lD5s
3PEeQ7L60jIi42MbQ6b/1gvuugW4I1cDCbXFssBSveHfYpRpWZZMZVpGdlUfg3vnX9iII6JWkdTE
pZxkXWrOx7Y91dkJJxD+fzOYUAPoWyaZTyRuDAED+9YdiShkaH9WQuuXpOE6DYhD4xpCZGejbb0U
/B8vzPX00f1ljVLIxn44OD5tQj6XliuwvCTeBiekUFaY3Ph95O5poRwrdve51QNq5RD/N2y8P/IG
/POPUAwNS7J+PCCbUB0DM7lW/MCGiEpZVkEmBjMp191K92LmTkkyUzIT+MAOPk4g34KRhzR+BhAS
bKKN1TywbaIxk5a0Hazyky6lRZkexiSbY63BNhdiPOQkCHNq8SGY1DQqPMLiERKNZsxLTnH6Iys5
jLVI+YHjAepPDhVJSeLNMgUlYwajiFk5208nc51nsH01BWVJkWaYfunVoO70mTM8vPzY+HCCrXXD
GN2icuMPOttgM3Ijil1sLP5P0UZa/+B2aeJneD6O85ignAXGmI5tJNFcQoPQqIQ06BBxzXj24GJe
QbegvD4+tiIXmj8YSbV4/A2PViFCPL9wTekPl2LcDTTKtEyCmj/6TMcvcYqIRNQmbMlorXEM40Sv
Ti25l88M+fq7mMiJxoe9l/9th+PxdmDADwKfdqb4nhZFWBqpAQdAOxJufarWVrn8tPFehP5GRAfL
kDU6X7gHhJ6P5apVEkuYPEifFi7Bd4yKgzvgddsd8/x4wb95T/Ii5puS9gFK5sMmKgznj+5UicK6
ddJAjgtUxbqcZF2EYhDe5ugCRm6OSF3CB53XqhDByySWVv5kavJMdlpYy8z+SJ8WkrNwfbCSQEBE
nykuI5W71gdPWJpbttBNlnPpOh+XNe5d/zgQfsGXtHOXkRSCqGtgKw4b/52Hquh1+YvZd94WwxdS
nyG4o6mGTVEgpPLvzZmJLViEq+EU/PzstRvXYxO8eDuywX2gE38DKIwH70BAze/u/vxWfDV00Wiy
+1ZiR8eVRLzrceIr5fE+YxhxYVHBBukkT+5s1gjmqfNaacMbmxhtu9OqA0Hb3R+s/ES4jV3wjvkq
0jEu485lOK0EoCAPYpTnUQDHmHU9VbCOPp54AtvPTJUKkoyT/8x1HfYdJU//hM2iSujo9lIHSiqV
Rx3/mqfvMfNPYgR0n4DPMj5Rwyw6LIwgW8L0/arHkx7D3vVh8Z398hqM0AHLSGbXGUG528MtXhJq
1pomzc6pek6DM0V54krU9uJ6urXCJbh9b7HNashNwYKIAAmzdIGgqzYB6xtiWBy/IZllZzwKgULR
HPmr60HUtVBgmH0GbSzd3D7DXuqhlXn44CNNHGQp1OBwJOFOAgcGxGE9+70hTo6WneNZqVw8Qx01
b0K5wc8g7lR2D2xK/hT8gOKdn3leiIkzOc8WzyKS/RsHVHYd4HFZTNUXQwrXLc3YhPr6hrdcHQuy
M3zloII4dFcd8xg83wGkwK74kJVTxi8mniP9PCSxw7ciG5w2yJkNhEq5MukKylmLnOoXd990ES1S
VF9RGffxjOLNBc9DiQMyCwev4IPeMLPzVcOrC88oeewYok25IoYFXJEg1H9/JhpKuNZgvoI+eyN2
f786bLKGXJRFIQIMmDLOVMq81wvshUgn4Umgixk1WH6FzWxa3FIcb3IEenel1Ox7ElF8whYgKeZw
XZyrUQZtCt4TQ6JCpEEupG7dE0Rg8d9Z7YL60U3mPK6E+4TsJmrhmisnVC784Ddssn620B7Mekjn
UFSZEDASDwN8dT9CfOqc0CMh0CzRxEOefeSAizLRpLjsElP48C9zMrVJ+MujSEZEBA+ru+hhhdk9
fCmt18U6EUhCCIcZewACTXlvDj0WGyD+9TUjcjt4k7xmRD7n9RPjGuGSEnxZDIxq7WMdxLGPC6uf
hD8ytwTHViPavJpRCtKhQKy5XCyM2KH3OtfxY4jr3J7MBKoO3coY93d5REZeN9wJwh13MmU8V7/g
Pn6QqMO7L1buPakQNt4XTLe2/PTSde6FyD1WedWZFOvXLfj1BOIQe/8BZKb41eza8KVv6Vw3lKWQ
ZtSeSmy2XtTjnFSLNgWxiPPrGCIxBhdJCEuwEc9kQkpfzzxQ+i3IDw4LV8dltESepVHswrQfeJJW
gM5GL8Dst9ELWh7/MDSt/cM9I0pYPdfSTIW2CzUloRbKfjxfCfZRJVolo5wkCX8ik1JeEl0Zb8i4
suknjEXRcUGiNkyprK/Yevc8YFibkx5Lb53cDGTq+K5E5sjcP2QYiXL7cPj77C8F7VNyspAHEAiF
ZDtp8rY4aX79+hUOZRurj9iCd6H2LvRQXrgouyNY2wxPXmlB7GhU2rKTBVfFMx5QXJTl9IfWT0Ia
3gyeKvzQdBj86mGQcO/jX/hRFuF+Relc7kfSwKTZ5Ji4aEQr9aNbp3xWyPXH7FOkjhBle9mrGK5E
gxpy0ZircamxSa3I91D/inlJ51Budbf0wcv5NN7FCg5K73dDyqOlo859HhiigjsbASML1JGYWLX3
NxoVOWz8q0Vj8iT1/oFnMnYyXCScQNcRz78pAhRn4/qs/UT0oyKM4yuR3YtgO0umgItfDv7t4OP8
rcObGdzNQN4JIVaWhRBLYk3FLug+SpHua2A1UYHOMOmVo9wmdN0ninnQGzlDzOykLbbEtjHYkNHJ
tn6iwIaFRQXllIsVFXQXUEZt77w7bFV4SB++yPVvwNRAqLv8hSEIUcyUiOqeUQ9pSJZODSE8OV9T
lTw6U0h/wG6Ps3LN6lHAJeEiYlmyWX3rVhQbsg7h7WCgTwflCOUe/TjLvdMJYp8f3NaHK89XyvRa
JdRGSj9wA72JxywOlfUgyPzqra3EspAXGCQhQHjmkYlRhWkOgVh/XjJwRwSGVyHyDYA6r5h5QrqR
6uEVZ+wWiawy1uSIxD+Upw6W/yOalNBsaLY42JMWDV/rJ/mWtipaaqx1sbGnDiQsGDBxvLP7VZdh
qA25gQkXR/cHMaKdky3itY0oGGnzmjOniLZJgbEXjQH2J8z7JbToCOr+YIq0/FxiiBZCLU2YaLXP
QU2DsOYzCrtU/kfQB/x8gmG91qT9EzBvaAKrhYrLykkpHBuYe7MtMiCqh9ffYvaB0MsklXEty+uM
LyGEv0//QW6I5geD8gesimTjTYHZvzPgVQJWK7Z0rFYzZnz2Mwf2LDEHVkGCWayJfwDHaohuw5uI
8QsALrvw/QcjSVRTnSy7j27KNC2uoP98eTwxZOP4v/sGspHlWNDjZ9w8VrkEFbGAJaSFszPDqxwp
Q7STI2qIzhFCJPJmtqPVjK7E4MbwWvGvL7eSQYOTY48oHdTwjx21WfbINCzzFPaVlDSNeAV5fgox
HvccUyHEeNrNHnfaaG+rFaxfTWbP8SJxNNgO7yOh4ND+By1A2tT/A80MYBO4DhFySqDEFQLzW8C/
ceZiawZxSk5cDpA6C2rYWBo4U57fcQqpKruJtZgQFxHbJzazfAzcSryws4F05657/NR7i8tYbKmu
VCcjNRBi53ejlsSkxFVROct+yZzD/M1c+yfRS5hY59/p/ZrytP7OpldR7MnKZzEqvNH+Sp+QIKNQ
ZYAGQxb7Y5KD3TecgRo0HfYXD+8GF1t5IfhhfpsaXwDP6ip03t85XaGBJzQgUBTEEcBjC1J3b+8l
CY9boGFkQM187h5xUScevjhRI0z8fSFgiApBTdQuTPGRiCoEbRSkAphffJKP6IYQTmbav7H7msXR
DNMAFxTfHx8Zj6bpua4+8d6Mm/tGr+yoxbnJ9N6PVWYGhP3TiWbdd7j5jBpQWmkFBfTa7KNZi2XN
GjC43gLDitk3HfaWBJ3/jIkVH+AF/WC1NxYZRmKbgwNHumj3jNxPyN6Jhz7qptigFLfjXHhMy7cz
JJUR4L6YHtNRykiCJyVVXbw3673IfZ5wlLETwDesXI/rgb2DqF1MHUa/8nK6dKduh0v9mMusZ4BE
YjaakCyURHmvz5EaGctxzo57KTUgQKhJbsbp3ERv79SIsffS/eEzgD1rUtiBeHf4Gykaqym7DJHh
gVJ5gxCf3T0u8tsvVUNHDyQiBZo/xUou+LwUAe8ffmCu3Pv2B89EnhmUj5urf4LLHe3r8vNx2k40
U+QYCl5sa+7sEWuUzoxGBLgXCcuBqvgdiaBo+6y4+Khzffzks+7ppVvrGTQ0cx40u/Dch0NCyQjE
A043axkvc5Tse3lD7hFXNiXINRMTmGZrCS+dEbNL38kCcLG0jSLE0cfx5h3pGdcVCTuk5xHjFdx1
v6+sJyRfDL5NqLCpp3Kyip74wsWuabCIevx8vJAigKulWj+/WMK6CGnwE6MCbMQb3bUOlczd3+gF
tm+GYG0hbRAIs2w8ifLB2jZR/G9sotiPoHhwki4HAY1uNAGN7jWRQxoWd0vi2UeIzV2ZTiHLQpuF
n28WlZjAm2X2SMIrnBOpImyziLnh1i3ffOpsZlEBYKwZRmBIkcq9tRc8fVPAw6dUKfcIdAoN7wHa
AA3nu0H07DSPhM5FujooWXiTrQKJY20JqNAgrIgpNWNADFA1Rg2uYWA7dPoxkVp73MDe+nAiXWqr
BNjW+sNfVT/Ymwov+NoRdY67wnrtrpHyQ50wUgdg/mpYcDKbeZEh+BcHhTSwW8VEYzgKexQrimKx
RS4fUUgNR0zDLiXZyPeliK1WN2u8OvWemY8LkxxRPcPU/xM3Nt/CV44T3iR5YjoshHqcA+YtIKUM
owZVjZI3F6ibYHnJnOAZmDD8DrCcUJpgyP5MSm7w9rk37NzBRkUHG1PQM6+4gY2UYkes0BjijKuF
w6kfSbEmWZOqeprfjxftKIXX14JTUEkayeZVUPm7sy9ELWx0+c/MX+hRwn3AHylNrtF5Wud1fFHu
fOUjF4y43dW9T+4ku72MTdJlAa8IYbC6TtYneTweGOWvzUdXLa3PKVIHKJI96q4NvA48QLGi7+Lf
Gy3EgdjLwsUWQRNF97zg62kklWkJhSiyztZ+UzXMsRV5JZuFKXV7fNL6zFnyw8BeP3pwR2YlbMoT
2OxAkLIWOLb8RcejdKGaRUQLCcl879ANBWl6a/4raZYdvEkH4+HK+DscGIf8zNB3+Jlbrq2d48LL
+8MLQmomq7hnGNmz9RO8ICmS8xgfIrPpnHZSiykFY6Hou6b/78+9jv/z6hZsNP9OsLADFdbOAjuI
5IS7gNPiLAqCLnQEIVLkTfo74xJbN2lUOtLnuPUtD5y2rBjRAhEA2zlmoPiZTwmwEAog8h/1Ngig
hcceiV3JG0/SS4D5C73vN2sQbardPaSeaPQ+YiqbUKewGG28kgO37ZealXIG02nDVLPI8q3EQmbY
GIGWe7ycYjbzhkzhEEf7wRCt3KxYPCCZ4OMnw3PEwjH87V6d7a49pRQCWM+TBXRboiGO85/qw4PF
HgmxAQZVLrZRgPcaOWB5fiNmvr6hlmCxzm5G1SJUyG7vGa9IE5X9gK/Kqzwy1LM+2i993KHnlbAF
BXPFeUa8gFtO06QYedBE85UfHSXlJoWtHHAAQM6ycN4/TlJGayCUncAsQ+YUvHVgonHaCNuMa5zg
sqcoD88xAgy2OfgU2Ykw8JSddp7SPVW7E0/D8m5312PT05grCoHPWH2dQxEqZTSP8XJIgBCqRPrW
AnuAirfO0++iXnqH/yXE4XugsXMvAgMboJxvmO/xj/FgrXoSx6hVhcJfwJXfWrc8YJbFRvVGNknI
oIyr+JLYkjKDoZLz8r6cONxw0mJ/JY40vx943YDDR80qhCloE8ywUS+mNOeR4GHf0fbx2McX8oR4
kKH3bOIdAxcVm8Y8//jXC06Ajb+Cndl2Hrrt3wYGkq1D+xloStqrGRuxvM4i7o2zh3pyKT3vU8Ya
+Qf8wFpNNCMWZwkb9DctIqC/aRERZbkY9wvLzazFzQqOA05GHhbRsHf6UpREmOofwOPFEHBSelXw
hyPc4u+UiRa7JSZPtnar7zdjG0hRmSlqtPZtcm8T3G1rSoPz6ZW09uqd42MDpc7vYmyDOXb+1lFF
TjyijXdSREawUiJjtWdxuG6iHhqGLwAPiNHVk6Ke7uqpoQduTGtfvSRzST1a2BG+zX8qV8EqIANP
M0vvLL2gXO7bY9+edu1pWcR0WsmOkm/sQuJ7B06y+0CCsdvY+9bHxqrlXlQz4cHwj2RKzI7o2vpw
P9An5IjsBRGBnSyyFzU2fMbRvWNbfF57cJnBd2zrGBn639eFFTk8Aw2/inbnmpYKgYI5eZgwDX4a
sIS5U7BC3cnIO53kcO7h4HwlX7zGyFj+JjeEvbPw6PZI25Ikq+kGMUWSDIIwUpHK1WpYVR/XYJ+o
PEBrtSmFRLUpQRXdgi/VRcyQKERUDc73PzZXVrW6sRKfDCdD8C1ResVrZYRla5H4F+vnUrx2pA6u
wr4vcG/7N4k5yC5NBjrNTDGp0TRrhy5kZ6PlfmGdH0hWoxGaoS/i9pdZJO7x+6vlZ0beIA6/kIRi
B5RYqDzNjcrRlN+BKVlfe/bKPqQhduvZy8AzA5iDgWhPKC9i48CwvBfs5Q2FSIdFeQipjzTAcoaL
TXmhVOHixBYV3mp6ZoMGDCClnaRb86//aA3gYS70xK/oNTwW+AVuaBWQAEmgPcOQhsV//o3pjEkU
zFv5FlgJ+dyDTopf/ySASRuCn2E/XVBM8P4S4ze8C5BoWhctFG5MjAq9GpSBOPVN/KxYMTA8LBMC
2fcCYgBmzTWAP3RHXGEPZjOLexXDEpEx5+4jY25TWmO7WK/ws99RtlZW8NZSpNQWKxomV7h4uy6w
le7PAoh9bHd5PSxCe18e4bBEOGe4I5tF5OaBTK4xFAoXdZ0zJPb6NYdCCOVWiccZixYzEhatojct
1Ou7uHI5/0btyMWEYQNCLC5WLFJsXN90Ol/4glFMrj+V3k0dbFiTLrJUQl+S6IDAkOuDZ+VUxIgA
XJZchc0ufE9ptMaaRKO1rHnS7FUU09J6xJquv8hXO/1WZJaXAnHCtXRnVS7c3HTw/9X8JyHWj2+l
6YAl4p81ovsPgX4ks9rDnEPFwdq2eyFVxpuhk4/H5Bg1FJWZABs8TF936pQbRnyiI+5ggKWOUgc3
VXQjsce57p1h+AlFBvQ19MN4GoU5tAY4cgiKhpAyCSoKMUpEn4P1WaRQbrpzvVGS4pJYZhd7TUYT
jr+MX2Qif8sA/JIot7igowt5XuT0r7o4OTRZVEMxzdMOPoPHUYCINJkx9tKx4o+30KCQuY4KboIB
51N0p7LlHGnKV2RJ1515/Kzpr8p01hpcrQ5t2pgFbRlX4X6f6rf0ehauwkrlN4bNGGAuAKhGzh1q
9RhT4gdE+5DsIDHpKelhIDkaChljbv+/WM9nbD5iosRsZKlcJrKX5FHGYNsA9L49aCIFcYVrF5jW
HirNjHrMESfK5WjU43f44Cap37VVD81vly5ZOizHtjv2V3v7avF10mTOV3tPaLHnC21NZ8ZUENGz
++28ejwlSyNsM3jpCTd7UTIkc2AMHrqWW8zPWv8Otg63hmNUXq8wyvfBAShxXQIYjOcWnnioCqXE
74dfh/wDffggHvXhpfvTaML8UV8bTagzISFVwzwTXhYNwIYRDQwe69gg86lH3O7Awte2PsIqO9Vn
i4SuoYmpWoZnBHUTjelSTeGeWL4izNz0o2d4EN41StLppMKcMdrp+1akLtfRfQDx33RP9+wkd0/l
7pRxJN8da8pI7onm9ec/wF5z8acCWStUrtDCYiJFWsgUYavYUrgBEJep2Qpfp9rlBYyXVy7CWeZk
17iPjETKYiy9pFWHNiKtCgJ8dvbHeeJET6jr+kUqY1OL2KXti7fnFrNOHulHpkvqUZsEpg/lyHHU
o/OJ0bmhHvfqMR+PAfTme0XZheisKdLt6XExXNpw8OpTJGLhI7lJ/vyS/UJMGkEmy0LC3TZFW/8O
qfFL3Ogx06RxSC5K0gCaVhJNSXAP5nHeRAt5eOgRTIyZAYFIG7wfp5HPGjUYnIxk7z4/qM5i+dw5
LJ6vxLEh/ilM0oSLv74AUNK+kRkQ0iUyROVPOIoNoNnu8glf0D6Dy3yuIyaxjH6JZTD6RZNBwkS/
5EmHyKUyZKSTCtgLLli3/o6A0p4hWgh50EuvEuf1VBoQdpiAybBj2Ai5YPmpQsQzqcrP1S0FiLEr
0nFMDHKshdCfFQ4xf9VnVHMkc93mewZ2NXTiey7MyBjiC0xaqHZjsOd80ojsxGiwOKEdiE9z4jOd
xTj2zPiEjQSmP+du+soNPZORKMa10GRR7MOapmz7prm8+kW8ILoRD+FuGgUkF13/fgDN5Rd3bHFA
fcUdwRmJO2LXiZJWMoMZ4c3V8E7dPfVfvKhazWGd/vFQkMJlMPm/maiBVqlUPrWeBd8VXum/eFXM
l9IfwOoIArT//IlKQX6J4vKv/eSp9G/XPlbM/ew/ZgyZ5zzspvAAkY1AgBTs+GrBdt0DcnZ0NLmo
1RoOZ9yDiYlMwS4arzqqqBbdszO9uUmZCaI4urCcXghnYL7Dtv0f5wRAzeveX/qHr+esWKp7AyUi
4J0eRDy+QconWaP23Mlsidh7OQvbvL+4hEvvnEvnUorVp2SOtuISqovAJag0IhC9D4CX7TWC8JFa
x/oKL2ttisVLbNM3X7r6aoUZ2QcxAYmtESyWLRQGiU3fxcb7RlGZO/z4Id0Nun1VxDNvyeBN+MMn
+AR1IbhgA9Bu1+QUqwmisoLk3EXbNAlKbQECiaiNM9mI4jgkQgRIHGnDwN8eNEvAmMVgG8r2hBGe
4XjA1eGXGp/uL6QsIXEAE6aW7UrJgWirayEpm+scH/pYdZru+Pw8vgQNNvOPZVX7CTsg+POJbROT
Fp+hzcQELX7Lu/TmF31E+mZdwKfFiR3vs84clOxTlaAqmz7rxejGPDY45uCDQKtGqN6i15wOFbTQ
3FUbDPjCbGFgE2KOB7wxb6yCniBcrkg35IPo0RF+i5ahT+sbYLJJ1pMXwE8gWDTyXxbN9QEyLLxp
4Q5YWNHaFf1j42lfnQ7qCTtbrx6V4dgYiSp/whq1lTJhjaKUCWYPht4Re7ANdguf2Ybd+gJJAIcT
2hNcg3ylimyMPPDY2Lcg8DMBrXj0rQT+lt0wnNnlaOkP+I7OboVTI4KWQaWHBwbmY/xYROXoXk8H
PX05XbkrIOCBoJKYRTLXDSA361/NAd7GBHtaCjolKPOAAiToEvDt2LyqmJIFOtF/Qr405pABrEJw
6w1XbiZCH1sQpGsoYnski3C9CHc5uFfdZ3/HB2zSabKaui/0OQ8CEMnrH0njyiaVU9HDGaAjAw23
FUind5u7AX4l3E4IbeBDOg6uP86AtFsvYKtRa4IgPoKnIAy9nqZZQMjvkb6icuPqcUtq1v+z8nJe
ucXGFCk46Sgt3N38PcWgOr7yY4FbiawByuWqQmu0gRC3xrhripO6brw6B8kiw38JeYqQO+VBApud
pRzpgoSXfGSH60Fjuoke8W3/qyhcUzsXQ7mgwYLLJaYF3ZeVHXWadX2EnSw2PIXEtFUgb/eP2HjE
pojvDWM0HMJmH2Z1eB+CWvF15qTUbMXnMd29YBm7AKREVOA2QM7Bd4S3Z6CJF5yqjQRwWB0oSADm
QlmT4enciAwVGgaxljr9rK+STaII+sIdUwd/mFnHmD6kHSUn8Gto7z5mBOstRh30VeMsg4GTA97l
JkRSQEZg4sP+GKGCNZnxK9o/ktV8i5+vF2q8kgvLJ/UMo9ejcEH9e731eA4FqphpybWzD3PtP/O0
3Uai3OD/NZW8FUx2sKte/8QXnDc6G3j4NLOljJbJyVznkAc2kI05zK9bgBo0eyOHIs27M6nVvAK2
tOZdYJNZ6QVfZW9T9id1fYLT5YaDlBq1v2mQ7ZmyocSUnORXudgjzWoriBkb0Hz5wAlUkQRT8UR7
HG8vdELEynuX++c6yWm4IIT1iA9SVOUxgAnahrf2YtbKrW2YzeeCWSU8H/Dd/NmH6OvTw4CggPIW
9X62/8r9UnFWvfjgkTvZ0pGVD37O0FkWI+hqXV/ZAKAf7THThPsh4HHO7xYw7muRTuwTrh/nOb7N
8aRExEnmfagMBKT9c+kT4jwL8AJ30U1eITzsfmhQBNcPg8VqIaQXIY8xHbsBC1kgT4F4TLQCAgUK
S18hwt3uB4gXgk6Wgtn7L8WhwwDEnyTyYI46CvTvbnQOFKys9F94ormLYIkHElfBNP0Egc1u5DHi
dnSL9vUDFx7sgt2LeffzUSR7Ly7ZOhHR7x5IFKTYcq7HdX7UVnRge+UEcsjrap/eJqAlM+Ea/zz7
xexvR1K2lZxKl4ePXFQxQxfnLWR1YtxMvLcYAtl/rDaVt0eSmcRAajoIDB3hDcJvkOhEU4HpgYdS
GStXPuoTG9VBIu0Nc2eidxuGmMhCPfIxvEJ4OS5f0fJI+KLY4iUr8hopffPUMXlF1x07HuQxMhs/
6sSZYuLN+YPO2TZE4UXUhfCBt7NXfYYl26RLoE2AbD9EJ7xBSAyEJn9oVouJClMqrFo6MazOn7pP
nKg4axu7NyjEb894tPmLCELpL8AhbqDZ1lKa+w77qLh8mX177RwQvV17H4Xkt0KtCxbFh8uCen9Y
RK/l6//mBGJyET/k+FMVcbJmnPAXctDx0WFFAafDK+N8JMop2clhyKv3ALbXBxFPZZR9npT5z+1v
4pnFA+uxLt2MQDldY0jkFss1cYtRS4/ndLf304EWULxR6wrO8s0LgwcrOAYPVvD3d6yEC4vk9GdJ
Zz3flvTi8JlNNPmrrduKm5I7ctDo13PJ09VJ38UyUIJDCFqubYKm80/7PVcKvU1JDChjYKonsbza
5oGYlF/rPkF/5N/qW2tal04IwFttJEUx7F3OKYuR8fAnGvgq//k5U2gEiR5Y/wyqT8R3zwEYm1/g
HCr4yE7fxzIZyVJUjXJsyjFxrFo5z92cSp7mVCSOGO7TFslEntnynTq5g3uH6QTXxvQb63FqSw4U
oWY9b09o/I48obcnLL+BJ6x69WaYZHiTZhunVOYO75h2GouSzJKmeDpzGnCQ1CdTfvsKOQQHJ5ED
hgO4IBeI9neHgneMfDVn6lnoG7ubiIxJmHtI0sL4XidOF0GE4f7i5qrW+ws7CTGfA+jmWhwAgvsz
UdhKF4MZbmMmntz0B8qVxY283XfcyNx3RAimYJshXlsxQyzbAKmcxzbqOcggVbhN+Zi0yQdXl1T7
+Epeprqv3mYgvIXHzYJ3M/t8WN2bk806AW59WfWju8HoP9xw62RVBrfhEFO4/6Khm3qQ7uvPlZp8
Y2NCqTtJPtm5ckD+yzbbNut7VezUoSuzN+H176kK2kwLJGG9dW8gfzsP9x+kKbhmkKZ2oJJaILXj
UVePZnWUJJ1sVHBnWnoJavAV1St2PzbzGYR0+2Cx5ZwAIgx4gazuo1s3nSXPFXqDPEoQed+y5OoS
i5N74jAG45as/saKJ6m/seL7HccIAyO7jgQYNdfkdGpzy/Po9UH02rZalM5rqm2otnK3l0EQhalb
qFE1asdYawrBxHHzcNQ33T4lDIvHsmWgWHqUrtC28FDFHtJQgjCk7YADCSko7cBQNdAMACkWx3j4
ecM6uuGQabrPEtERZq/sO1avMfMusnZckJTwKiXxa3Q84aO+vBdIyoyfTFzfFmH+zdFCAnSyFCaM
XyZdNBVUecQMLH5mkvRGIIvI90VcKuxkMCZjSx6IpWBz4eSOHXcv+aP0zgO4R9vFDM8kE4gT0XuC
ONSvsCnglCEfyx9sCZ5xl1LyJgf78GMzEm9bF4j/uFzjgHsHf1FnFM4EkVQ5jfhndn78kSvhcKE5
5nWzS5/f5at3/nts5DnXLCFzKoRQRmz3XngzOPNvcVF5l3acES8u4iXKZUsI0hDKJadGxEtlPTVy
ZOS1CZZsklWhD5261g6oTq75AirfAGXG19A6jI3Xfiyaq5i8MnTkQcHuhwfFlai8W3r03fKFsEiR
M213Vv/+ExWfrEUTcjgRY3CFrb44h0D3mK+Of4aN76FvQ+xG34Z+mLmcR2B2QwcGQUxdTw+aLPcn
EcaDhXQwBA4JNCqzjo7sNe2wb3vZH7i0C38YPIrUWeYzyXnQor6NhWimgxm0jYUwBDAUmq1A65Ka
48uUtk3KzI2aFq6+hnOBiAlQbXX7LnBWyPzxTYmqJhpWBFDVBFIrhlMy7tn/TcOl7gUJc86TfhHV
05y92xBL2U4V7XAFUgHMtwu6ExNXIU0V3la2wUOy/DJSLEGujDZOo8XwXtiFKiZ3pLGY3MFuIG7L
8/lsEt1ROc/9ydTKSHnrQajXPDZ2alSAySHMjTGDXp4VKchGkRtZvricghBVJFmcgsDkDyW8GxsS
4BioRXghn36zujVa5sTbfvlR+meAeKsviiBw/Mb1Ge/gTh9EFAR2yPL0QPe1a8AZFaXByJ/sRmym
w9xbKD/MF5FZD8Q1cU2eOf0SxsXoZ9XL6Ru7HTgU3oGNRR857/sTvx5vTTsLhMRCXl0W7q3lypAV
Mfx2CzUgTWeL6xkjP+6qb+/b4Xpn47La0Gb9Lki/YTziIFgWYs9aj8l1TLpXtqxDHrNlpdzx+oJY
lxteB1R9rRabAPRgO9HokrcQ6Jhv8RpkQVmFAgllleEWgZUYqmohMOYd80O6YJjuECm1WmEujzmf
ZLn126nhhdMFnjmYJ6vaFVsW5rWq8wBqiHcBHJ2YcfOwYMZN/k+emAAjsXvjQA0Lw4mz+8aN4aNd
xx8Fw+yxAIeP89xFWHM+MPHDZcjHzCJ6yAG0uZZ/ZEGygsiCNGcbZdy0Edqm2QQzR6vs1yHzxp2v
z4Fehj32ioSPkrTBNd1naVbq1n05NtkRzZt96WGNHaGNFS3EEFgzpXdn31l4/2g2jEXtePPxcmpW
RRppQUdpHYcMOYNpMo5kFJisb/5eokJcQNXhJVOwA/vq4QnvWoXzjymQv2VbyBFQFk54gUPYHnzP
C7K4ydpSvq6ZA/af/oXW032CJ0NkAHU5JA14EbMfGDY4+8Q29k1MmTl5QbQhBSkEnTUVwXX5f1Sd
aXObWLtFfxFVCMSgr8yDkKw4dhR/oZK4gwRCIAYx/Pq7DqT7za1ydfW9b2ewDOc8w95rt89f73xu
1DqrrRFZF0brVbEFA7oVD9xgM5hKA/68cTsKTwVt6PpIy3kCIahIKAtgEaAI4KMckJxrQibINgkr
B3aXGBuzKDepba8DTzxPtun3ZcwMoLeoK3ayV+l3q+FqmIJoxVfjcwWdJQsoTEcGRutjC6vHIAX5
QlhCWKI3mgSaDXksog/KQTzlF3N/umRhwByfOQEDxythb8+wlgKuJhBVxqf6fR1UYOLP0SJB6Rr2
43e+ed7hWX3Zgp1Z+nk4MOiaqcDQK9OEbhEIbz0KXYqwhipuCdKhAUWwSMM7Zv5UOhWuVk+6eRdG
w/DFGCJrojDQuUcoZkw6CRFdNl6dLUx+OvbMGV+vNXkJ6/ZDBi1fh9drJBmRRvx6YQGB/c+TwIsG
j5SI4goSAzu+1+ydrBM5dYfGI+uExQ3h5ksiEao5jkiKyNW4kpHpen9peA7FtI4fAz+DbHCYGI4b
FKRoVFaL1B09MoXqMuBn70Flz0j6Nnn3X+sPlffDwKsjnukvPBFPMjEI18V2efNmGodlKSh3+3hi
jtb5DAeyQqg9GWaTs0MxouuypcCMU/cZZ44RA+qF8/UUQTt8Qiq1shjv3XUOW7e1SP5Ypi1sh9qb
f3ekGgf/nz371+OD+o9vxxDF0pq8kHHFwMYb8TvDH9s/6RmqeK6OWnWk0tyxnheOGyFq3Yq2kTOl
F4MQPpS1FTqfhjRuru9rL4zYlQZRTfHrTcF9J6SNdEndELNrc5WbyzalRFgOMUPIhvX5+7X0J5lT
VURBD2zRi2iXIschny8iq+siJQN7M3BbjGIEGsFL+BiuoBT6/WTECR9IbzytfCEnaC1RwSH9bceN
7uW6e+nB2Dmp6Qyw8J9OaytAeXF/4I28io3SummQpr0x7Sv/SnWNE6dGreBuaVJZiqEbRr1j+BsO
cMak5C7gEpz3V7d+HlqGC6+MzW9hLycJajywV9BxqZAYGe+8QhbrA5HNpjkmdQxBWsQ7AASCUAOP
pQAQReJegvYF9yXq3PsTI2rAtEr7Z0cFC0mIX4oHz5VMgGjeWHuvzSWECVHPkVHETL4G95XfGxkc
EjY+ZaQ+V7EYoOAcYtr/1WBG+59LX4aNYPBM5vcNNwkFZ3uk1xn5juYoM1GcxJK5H8lNK+Kqi2tC
09p4t4nHPEYm92iBzKfd4fZMPk+YRWsQK2SFL2NLlFzQwWjn6d5QE1Nn0r29C6PoahZgUrVO3bjB
xdTNYqCxDVryZRyUyXj31np6+tc+yvGe6qfeYgDAuTo+tgBo6KgHEJ69J3GpQgtmicUEsezfqbZL
4sOJ40NGhWF6Metxs4+kGoYmgQYw6Looece+yp2FZ2Gu0SSvJzC9aRW8f66H+Vpk9O3L0/DfuUlI
NZtZSZPftiwG0CET84wkCzrKdol5nj0KgVVordzR4AiPhZT5uZB6ox245kF/DWPU+UigJRKbhRWe
uwmZmoLoHBYQqCAKa+wbSL8wm5XMvgV1hTUbFVYr8RN1CTWlyPK41a06ZIxmfN2qH1gpqp3DZ4wr
vg/HPhCAF6wlCgmt9u5uObTh6Ng4rVYXJX9cyRRCrqn3hClwtb6w+eFTXQGzY0XDFvcEl+EMqmIP
zXaSz4euOm6qY4WrHQGut5Z/XebvrCRFobusHOhEE2lnGZNIQluHlpX1wataHXDJ7KwzCmMVxwoa
dmkhuiV5G4zkO89RA9d2zziCZ5c1fFcchl6oNictaW8Jo4Bb0o/7bQPEJnp+N2QEdThU8ZrMj/DZ
isOkbywnZmjAA7dOGQZiV9iDsnJgdbnFyuH37Zd5YQCYc3J5JKxV0LDzYQwfDH45rlnGmpyC1qN+
ZXDAR7pes5J5syT4Gd0PZO48UgYip6x+35b+zIbR9BPD/H8YusrS0kS2KSSBVQi2nXMGE8eJz+yV
i1rPg7uB+CJMNydBdmCGxBALpyG78oFnVov5SwzQeDLe5+Bkg2SDEUkxv72LYp5Z/WNhRDrOJYFu
HHFK8G/CwEtpx2hs474HDBKUL4Zg1Vq/SIcHIXsPLBWA1oJHzA2R72vcyFx3fR+8FJyOfc1fD7Gd
i2a5krznFo74SgxoN84E0krq/qk4KSR4vE+CxjH/YvTzMkTDMr1aAE8EpRDkllX8RJyTDEWTrFZC
W361KLsVcqq6aDoPS2Jtpu71R9Lu61uUmmiUQhn1BueBPyCAmekxPVvkgy8M6J0CEcA3WBRnXs8k
dQft13oDaklHVI7elHqlkz1EajSR0Q9EYwBQBnccMMG5+akDjF343TJZpaHMl8kqmPzFPaqy4+iF
bLWQLWw2bA4a8jU8JPPObxW2eGoHqwsIC5A4mjgwF7IOMzCVSEGibA0pNJ+fok83rD63UQIvT+ja
+TO0Gtkl/kuzO7MnoT+ZLorVIn3fejxCWMt63GamsJbhkBZvT3XUcS5QI8vg6pAUQhUWZQ+Z9WXm
tQfJOqMXWKeEuKzPsnKkQsELTDuVvnHZiL3mA57F4kXi/5YeAYUID9XaHlGI8It7sDxsN51byzDk
Vd38g3mMEdPYBJgJCB2wVYs9I4JV+SqgUKWF3xbJE4deI2LhkhiXRpYl0DqLgLd6GWP8p3LGhguB
JGX9JKTRnPu8lycgFvEppsmkp0CsS5PJ8Y9ISqwmLja4JOu3nlkIiRkmGqrFPBHgCG88QJQmDYTq
gpnejS7spXuQAW8hKsFQc7Fi44JV+w+TWvjmUCNbn+x0Vs0Tpx4b3nXjgt2B73GKdq/xJ/LfDKYN
mVeDz0yfQoZqG54LKEhAb9TdM/AaClZWfYLZuyf+p+6xvBCIJwXv/Ezjd8Yt2Kz5Fjhh3p1VMEFn
hDGDz4+OmXryHKAYkTDNiBtA92yUUYGLsxIyDfqlsd9LErZ8Bzh1cXUaZFtbex1F1oSdpUSXiDn/
36PITYFdCN6EEAcYkxAHkMh9R6bA0uASXC4s/dAHXIZgq0KVClB71HAiFy8e66mlXOP0hFTI8bZ+
asyjE51xqGipUdMipljXYDwzPDDTnDRsZ5vg0oQlzXSdUAJfJ3e35AJeHieJpJou0v0HAUFVnKgT
pRmQVWsDUHAwGC44XA9MghgDbQ1n1bBtLk6yUju7NnjIgR7dZrHeUlqvZildss939SWiRDGdGsk3
m2CkBShSQEhZ1f0zTyNFiztlX8rJmX/bbZglbt6ZEDPyV0dwz8LXclF+i5JbeYcRXzjYAkvZmTWa
NieD2pM6Lb6BwgUVl4XNEGZVeEMx9BasAxRokH8PUDhzySuFJcCCkQ827IlAVgV44cbslGE4nne6
UExnND+0oCuioBESmmCTH+7PZCJUK405x6A2LrRIRnbr0//vhJd9ANXF2cHjQyAElMuNg50Tj88D
5zn7fLQYKWBmTDju+qluYS4Q0AnnWgyAmaJqwiwa5y/KYb5775+QNyge6YyhBpxO2/x470We9zU/
EhaabVn1kNrNsR+c+D5QODmop2lq4xPfD2NMfi2WWZPAPtGMUkpctpbwP7D7WTRwj+sRcgemUKxj
vOAUe+vFi1CBXSr6Jp6s2FkVVFj6t1j6QQQp4eYTsgETx5lXtLZuEA+gCBl/aLJc2ZTMlCZ44Qa6
K/H9J+Ldmv4VI3HRrwofDjJ8YBxkLfKk5UlLzvkouAt5sb8X+22EEw7twwCH/ha0YKJ3/pOssIvw
6NbPSCNapA8yZNEifZT0bB68Jz4K6qe/wh0/MISR2mOyodwFHX2MFlz00HhEvU/uyE0WOZbaz+YX
T90766/yN6FNj4JUOpH+iii8Cc4JEFvSbUj7O9bI9U34KvHVEItxBUM4alc1KtB0b8RG1fMuquPx
HznIhcB1K37+XdYJ8WB2GpSvCOIR7bOvguboNaDakO8vIJPME9Uzq5nlB4RqnyuKESk/xhOLuPhP
/f1nKLz8pNb62+GnCx3wbxWVQ0iMWNENmFKFg4K6lMeP2S5fzHb5erwDRex/nx2JeGa21pRWBVtr
rGeXFqBpWMOrY8+/GKN1GRzvBvjd/5/olyCPTtx8AFsvpIkWgXdeUw1Mfic40zuxIb49/bLyWcFY
icfvmSQ4U0FqEChYRIMSJYmYvM3u4DZSMjLmI0YT3gCCP9NKuXFeLx+/q0q82+s01HnN8XaB+PN3
bH4a72CZ5h/yvVoEe5uAM2nj9xi8AZMoDKX8gkTTiw/tlGzxiDyAW4hRAJeOwnbNI9bifo+1rZc1
K9mcqI78HfjdlO+B3xlZAgVmUPcynn0Oer94+o+vbThPrv3tfrO+oQz3NdnXkB0ZwSp0bUEJ8uVs
u0jFro+6DiqrHF42SGBJzAsO6Orb1nkjI0DEb2l3Fzl0YylPX7n4q3UIo6KZC6OigNCeipqrMrpA
ei/iDtGV9AeSqitv6J6xG6eEMaohc8KrKqpG8DxIFjnD4GBxhrG6iP9MhPlX3kLQGLi7mf2pb//h
/kXwuJczcCv83eRDu+1I1vgmnSpyUI4V9oJbVLzcsaVkJEbtJeRbOJScG4fg7NtR+Suye3It9XAy
+ZQpmSlXk/x22GiHDcHzDKET6Znot8Qw9g8i7jRcmgfFOF3ers0r4jcUqA+Zg0noV8zuRVlmfeup
ck3Z8DhTfmZx8h7TFYnEI4KyFioxRGFgZ/iynXP2LmtWNYdSS6HDSI1+jJ0Gzz07Dfo8EtoWbKV4
pXbOeqoyj8aqIX+hBkBeDWxM9lcbryL7OHWT955aOebPW2VbcLBjjJfsQ6nO1jKk+9e3OZ+ZFmQP
22kkMXQSgalRPR/b9Ljzv+eH543IpOAOlpw3CV9v9AgljVGGh1w/Kr9+v2rCFqmdlI1jZqxbXQ0R
GB0Z+MnWTVv3IKJO/9khrv+TSbwCXAeQa0BsG3sD8hzDvTv7GRtG58pvwwE8ud8kG1IKttXBl2Wu
Ho/kCQr9rBHJE7h5sT5ANOEecUo6mKvzpGt5GVbobaJ8zWkLMvRDnPROZvrGh/UPOWDm1e2spwVP
Y8QwmUI0FWR2Y+kcmjlgFL2sYfAkQgM0j3uifni7YDje3sl9H1qi60pUY5nLWyTDvqvi9mptf+2v
ONV/YWsRYTnfCXJD3FL6q1XiadrfwB0jxEA2kaQM+Jtkq+7NM44XQjDUB4RPAT2OdpFKzcHCyqq/
8Jqzcumv/8P9sXapqD0c5r4cn5MIcMxwNdTOuiJefXQrcQCSPsSBS/R47ZK38eFtdpB9vWqBQte2
HtcnahGh+FQFbROJJ0lowZAJ7jtiEMzE7Y5SCOGddTlVL/NCfLRlp4Fr57n4QPIv108i+EghSBdv
brPsoFLqJwevJaEI/L1za3wnuIM8A3Yy1uT0e0hu1+0e0i77K6sNy5dhzy/vn2KFRZoCHAh3F01P
iwPvuUQaEHr4PBzY3mQ42P6EHzb26NuKZeBSTD2bDkkLrnoIl7lTY7jM6iI/M/vDFE8BRGYZVZvi
cmx8QwKIbitinESQClF/olqd4sKrXstj+Upp5lVm9KrHDDvZVVI+5K9XIgGJZuaLnVP6DeC3l/ND
hcHTv/G8sspDuwfmDussBJhmyVBKwT8wbqXpAo+xRIuSNdaJ6SjTdJdjn2hR/JP0pbfIXBpPDVAP
aUOfxD7gw1QxMqAxw4/v3amR+baJrBuFqQFxCuBh1TMK/6Fz5bmFd60F5Re/8MUtt2LbT+UtBLgX
mJ40wC4epVCauTWijnk2HTEzbdVnoT6A0AzQsT+u0Z1DL9tvcVtCv6G+FJGXqNUblj6TkKo3GHrz
GKUt3qUlHeveexbvTNCoIjFrZjvs9BRqCzF6TZN6NrZJGrgCHPAf7UNi8g1ex1/jE4ydQ+Quxp8b
3h/2FzLqCbKA4KsKzDRdv8FHOdcQYYMX8mOyI/axX9ilZJ1CF0dRJKfRXReQMyJri4iMVlf4mvh4
jUasTTuowBPwFQEary0L4Gu783fba7wh8jOal7uRUB+IsARB8KsHiWy4qOwjLgnyXcnA43G9Jpi3
+yebu/A2Bdju5wT7opkRTSJLNiLsAT5a77y+tihZ6gDYcoe2K6M0wLMl7npWsQtnosvgdYUoLLnc
GFWLuvsr+iAhHE+9h2bR5TFoRu/3nwx/MzUWOwA6i0eDJSdOk2L8yN5r+h/m7h0bWMAKxI4C1MWZ
QrmXAUIgIxHUChNR9m80oAz7m+5ByNcr6uJ511nXd/Qq0DU2N3vcEZYZykXUEdCjROjieNfmDZ6V
YX9rMYJaDEAGJveYeWcRsWPw41Ud2+ZlJ3DkugtEbIRN9IlNLWD9oAJYs2GKf0NmU9S8qK9HWHqu
nns40gkpFaGhLnMRko1U07Xftvvc4rcdn8KrXTYYNBg9eW1OxiWmvgpiYB0Ebzo5X4XVqai//d0F
SQ08+5AGChuyyuyaQfODtQVuGkjjQApCPNqDy4zlRnarFAcFDzD0OVAdvzN81Ae2fcyg2faxyf+9
fYjYnwncmOk5UCtcbfgzUc5uySONy5+YgGkM6EsP6+odmyFfrN6xGXajaJl/fNmx4kS68Bf5iWj0
J5tuqjMG/VeBTxe6GkICRq9r0Fp433Dr4WaDqwgGX83DtBEY/IPLPwACEwfTFSGGEBxY/7qqtZl7
Bg4MdTrM2DXehp/b8tm9RW9EtQkbaWPhjeLauJTELft1ZkErpxbLrbceBY/qbgeRt1E4+4mNuqfQ
4MxB0QYS0BX5z+3+XZuPF/koYR6KCdBbnY9AtAjQC79OlFYadXqQ8WVhQ7THzhp/ZgrlZtznsVFF
xhf08gS5tYabEV8Ko0G86EuOFENAwvQgMfDFAUkwr4VRj7QARoTG1ttbHJkDg76NgwK6vFqDN0eI
KWwJh/gRei9Jeq0IIdY3sLVsdXe4ICttHIso2ABQs9wI56JKHPgU7KYQS1c7jyA8gPe21n0OHnBl
fqUG6S7CwpjDJVksjBqTgt7f9v7Op7hZwnj1ScQUQB+l3/3fCU3C8cT6T3MVvsBA4BK5ujzyBgpr
G9cu95GmeqlOTkUAyXrQQo2q190QuQXEeMlQ4RFl1UKGivA435K/JySEcqwTkswk1JrmU4yoVhAN
1RuTc3pZVPkcEgXGxY2zoUTaIhZyTWGTuyt7mH2ZIJL3FF9L0XgmCEDM0rD79XnIyHvbwq6rDtov
9vgt0z3DebjM1/g6fzJrptRmc8ZKly6X4pov6k/GVvx/GChRkeJlv+3TDxURP/4Q6w1AcchJQKAT
373Wearq9a3fvuIUBtqVouXVvZoQBUj+CcFPUErBc5sO0Zx5h27Du8gud7pkiiPAjpTWUcjP4vsj
MOoAXwnHnH23GNtCrzRhr4pQTgzTzGepmFKL/63GLsz9aXdwYm+eKiFZMUrHQMNFZ7KUURWetU34
3AR1GdSG1zFcEjQCQiRWgAp7rFWv2o6/gW0ym6EYShluTVQMg2delzY3ygnOKRzU+YL0UFBFYMzm
9wCLgPbugXZ20d4heO0bXyf2pkP4/ko+MoRFfJ6Pkp+0ICySjwyPB+VJbtu/Ud+ANKCrUJ8Jc36W
oYdnf2QEfDuo2oFEjodG2N8FSNQgkpnKbfjkwsV2IxwpYoSElGd4UF/bjJj5i64aSnZttOMG79/T
C16nJVKleSA99IjPWpWl/I8oS0VKM4h3L0+E2gHxsOGuExE0WChw6FoKKxaUTtCqzm+NRFCoWsdt
dwhY/brmYVtZOqrPKU5ZNRRh2wU/xCWMdolMRS5he/9tLCKu2abbA4xrl3yjW7/nF0kc5Akotx9U
RyTPh9tO/HgUq2SLa/hktrV1aP4EYGKQSVKLzKxnhrw3pI3GeSRtD0a1lzbxVYqVynmbZGeAL9Gz
PcHKoNjVkihl6Fwbjg0SPQf0JmSR1LNCjswGtPGzRfaxq982BDlN+7ray7iS6pH5e2jiWAfNSw9a
6xa3NPvi8RHqGwyOSxgiuQTqp4MJLLy5MsAnYZLixlJ23mRFuNLrHeeRvxZpUF1K3b/q9LOsnwNR
oHm8/XyBsVgJB2wawVgwz8oZz2Vx8YwgislMeWyeVxnd+EiAZJizFzYR9cYkOaSlSA0kVw7PJMxW
M27ghI8otyxExqBJeB75y4yLY8t+JQKLaIpWonEOEWbxGd79jD9Q9nyeEXe9uTDQwCzEZ04XhaW6
hv91wRuATRLek45lnwEDbHuQLLDtmVdwZ5DUR0eYvRzUje/ut9Uxq4/ud2qti+J/P/DWGgZLBiIm
kCj+katR3VLeG7Fq/5A7rh44KeTluRqGHR8j9X8RYqhCmjHIiINzuuQ1AjvC54u2lUiAhQkym3+Y
ICfMC0NYXyKbdDkdp8Am3L2TB6hYAFt40+unw9PBm54DewAsQdXB+pvKgbKB0StnMpXDuv5+pX6G
nVMs4Bw2MLt9qidlccyKY/B7nqJbwbQswnlKlhISP/YwhvE/vCsKIMaVAdR4QbQdmMBeWdej0lmE
G3/PtZQTZhFG+nT92xNJLOQoRk9q6yq6ZVH1M3taDzN0Vxs9JnoKgqoNKQhaRohmYEuQpYp9OcW8
eHof6TtevFAnLACiPLmBGmdpa3VfSGDsEOMm9nS1aK8UZ1gC1VEN0ouhGmR5eCcS9Aq8R0z7p8VF
jZGaUT/C4zoi1fRBrz2Tb0ua25uW2SpOMy3QNeqTKDUiiBlX4t+XHwSO3HvyGrA3NX6rBsA8xO4C
wFACQ9nZxFxuke41Nj+kTugHI3K4/TU/dVJJU9V3IE7C+RrdroEa3R72tdgTzfasX7bpEaKIlB7Q
Mvb70SBxPoYtqXtP4g7IuSzcmhn16q4dXA+TnfBeYJe4yLiGhV3CSB2N2tDuhwD7wENncx40QJYZ
OCMQ1rAD+tgqL16NbJvIE0S0O/EKkAqOXYyyravtJ5YM5EOUIBiVMLh+SCgVkH2JIDhg4dAtAqyK
OXZLpCDkQS5jjDvFG+KDD6QbJkEkjs4rL7LG0LkixHJi5tjyx4PUExQ4j3BjhMwDhIEJvBmF/522
BRM6jGhCKjKA8z6+lYGf2kXkgxicpMV+dkrpUCrJ5rYvHvGYhikijCvW4LhSeV2gGHqp4pmKN3Ip
FUyDfDyOmTWXyVQcbnpSFIciA8kRS+qfTySvAjia05JNfDO9x8br4epW3ngBZemCIwYdH9R4qxGQ
CJT7NHrpLqqGGAxFmSYaO2nsc2M867Gm48m4WXXLplHczNeSBW2wJkjMjDUrYp0oCLIL5lCRAxkx
Tnwivd3aN0RwT/utpgHqfLLy2OV+y6zslFlfhy2EeGcHLrv2ehTgCrlKIjyp4V57eoDtBZ7qy8+J
KULmzaGyI0LBq1Nvo5NXQfsXFBGg4dVG6ogEmS4VqVwfzlN+meoXvX4p5aOH+evQkfWq+CnnZCXc
weRRXzuPPGrsczTnROuxdU69/IxqBwphYcbKD1Ys7N+QxWlsVdEAdIU3M7zGGuONDPqYGMCbZjvd
BMospFOwLhbXMlDD6RbhczIyrglMEp7Zivm/pLnm7BaVS4Zp520zfiuqPbP0y/eiJDHcNyxKs3O8
KirQf6HhQP/F6kbovwxHb/esJQxIWwZRWOiHCPQWGTAswBj9I3xECs3XaqAlx4nFA2poxV6/11Wl
VFaCHwqkzanZ4vIKu8hlZwI5MfiontYwMPdzQluI/PAfl0CtAhqDqjiUDF81P5tYzfsXp6UxGKO5
igqhJfrE7D5KZ/Nr5VdDeEVS4NAme9oThKq3wbBshRVNHlEvl+Cp+Q2wyxEumD+inPzC75NlqIKC
GbSCHJhyIN+CzdNvDydShDHliMHlIkBnI4paznl/jIKPAOYIuWkZoydmrTCJ/6mPxHb6QrMBTqRx
UQCCaiJZDGo4oxojbAEra7GjttGIDE+P53wvKXszSxp1X10SnVH2Pp/iso6bLK4WW1i/Ec+Gx37L
Hb5MM8hWh48MJjEf2XPwdEY2uAL4mP5YgtuH1S0MY/Ky1yQwIMiG6ammxxacCyVnGuL0KGgnojqd
gcs5d2D8t8QeaAI6fMGWCTf95v5CGouSFGNHCFEEIqBrfSFBu0QNFRSdOMqsVBfT1QF4DFJQRmEP
B0UF81U6UlLLCaghhzIPAciMIPwAgxjw1sI8PejzIZMPu/qQPe202HO8b9ToWSJtstM7QgPPIHcP
wwvBB7C6VScE4UJSTt7jsnAfhfdi3RgV+WCOv+Ck1vAuYp3CvjMgDPUUIA2IWSFbggWHykRTcwIL
p7+OmrW/WeSNQYSzEJ4KRy+6TJtcl5xcsdoeOZfREjFkQ9tCe0LT0DBCIEVQYF0yReTYGCLvR0Lr
cyDmgd/AII4D2RESJ5BcYo/3JwFXUfbVntjXjZzs5CTfJAO45iMhnJMstgWGOMeYU4CPcd0JiQ/g
dVIYItJfrO8zBdGdEEX/wZRcTPZkumrGv3SYCDhxTrbeyKzPJa71qVsVl+2Cj6FDX5smWkYFMCW2
jvD1R1OCtfNLhnJ1mOMyETIS2g08Yx1ROjwXbo9GDxOMxVCz7OLflwKikPD7M87A749qAZcYpfyA
6+Ie3AE+aiQU+tANQXLncJOESDgOdnLMvyI7+8AhgKaP8fGF1O2l+LnNwBDEPIvZyyAUcWKeNZHq
xwW6FRv9asl8BEZIvwqnXX0xwAz5bKV19Yiun42q82k4J9EjIO77DHASP36ydCIzFqMCQ+LHC8ZD
hzZwTcgmC7tGeES5hn6ZLCZvUtk9OxXv5I6P2wPwpIGTanwbAYF4AG6cpab/YBaWhw9QQyQ9YQsT
P/OrIrKLyOdWaWyJNDUEp+7K4U2YcOvRFdK3z+8jwX5Uoeyt7A2VRCeYgSPcmJHJCsGQHhVgkGPn
FRMr0SXGdzV+zHuCdCbLHtLwogSXKZTNCK1C6vF5vf6YnIgB44CxXcHW+D+wHqJnGZeYj+iZ3heV
0Qay5P9bi2SdAEqWnaufS5mQusOOx2+7d8VEg/UDAVYMOeXzlh0KofWay+NMM/y9Qoy3sCe1EsJj
lG9wi1vZ1RVjCWYSs+mUqvMkr4wiZmfv/mH4wxTO/kGdbf9gc8i3HAEMCe61eNyel7CG1W6STMKD
Qdal2yRDgxN0svIPuiduWSL6MHDuPPom0AIoODElnk50Tjpqgre7sdfuUPL5B25lTls2XSLU4OFs
Ew5XTlRGERTh3I7oVhBG4Ilro00aIRHiPRUMVfRuG7HFJVoeNV7yPqZBDNwF/q8g5J7YmiEVWXf6
pYWvCL/Fgshnu4+WkInIKokcPe4+bIyxCGUQA9Vpss/rov7sNCpJQMiGsFp0DttxcyOyXW9j7MWm
DXB3vHuzCPSxst9nEHL+e28Bz8O7/emounDWYgVZrvX4vYxLlFYQpzFItfEz52EWuSSApgkjquLf
5iyyi9G/5gvFEW8ECEcDjxXFKCZeEjEWEOMk9Ek4uyU5HgHBY2PdxfxRl0Wxi/Snarj3V6e0hk26
skS0xMIAx8lJgdX/VLDMEm2DXXYZH/F3YOkoqH+9e3JWqzg5GsBU5keAtxFBB4pU4EB4TYiUO5+b
fL9R9o6XavHMOVgElBawbBUm5b1QkmKVviqouf0U82hisLRC4px5DQdScRz748QFI/Iu6WXFPhCh
zC2ouJERgS8rDL30HpAkK/cN4IhJHDft2CjaZtnpmdTeXBWF3EDfIpK+McEiIhK6ggAfAA2O5k/0
BgkH8cHmN8YCstw/XRkNjDnL4DH4SotVObgJ0CeEynV4bKuqGCt0t1BPfUTlDFzqcFywnwSNZ/dE
Kg5PRiyenh/tV/6UVbQEbslYOAWlJhgIZWsbGvrUg7lN5vu+b2B1roa1+ERfh3oMutCv92zhiVPY
87ivMQ1n5hG+uQjHecpEMMd/2KXEAcMI9USHyQr1liFw/gd3HbfsaLqIZxeNHP89ihMquUFYTfHS
uDIaA8mleMWAiy4eeQKaVUKGbkFxC7SdgKjjb4QOumiW6iulmhAswa3Q6fNuzs+fu9zTBu+Wgutk
teZnY4AjfWBZIRBFpDu0OHcK1zqOdUCtnOK2GMIcK0U4DGFxiXAldlsQFyFFHarxe0j7TG5q7vpb
KUhWdQuGK75gVLA/j6U+UpCrOGUJS9JGSstwTXBA+E8N9FaLEEbBunbxjxwmGVkyavh5IhmTBXeN
lZEbkJuJvYhX5vbzuywDl8XvCcqLWapHXY06tYQ3B4sxmPVgg/4W0hUct3y/U/bYlM5ORv6anBDB
a+4OQAt2zDQdLd/n6r5GE+HiKsqSK1r+RVacpQe4T3l9bOrj6AzvSZoLFQl4fVQkkEsAnD0rossj
Ai3wQbfY9lywBJhDsI2O3Cya6yW4IbpC2AA0EhGY8MKg8PVv0C4Nk7LI4xk3GctVhQ3inYcPWQDG
Ke5SzOyOhpwEshiWJB/OMFZqXnHoRIsKhAsUFQg7h9tuAYvRvxP40HkZBDyA+RWjDUbizroOaMCF
gFcKlUeU9bFtMypcjX8o85lE13wDaPMHaIq2zIYETT3DNDT1SP6B3UMzRyflkKrGFtITe5BxLy+n
OhjRSVjgmG4gzOiuSAKwPy4c7UT8bLZ/rNTFHDAj6xqBcNcBFfq54oiGhIPm+UiwZN5DbUI36EHy
QZ89tGxUhb3GxFuOhoDOZ7HX8BCv8BVUdwAEcG3o4RaPAVPVGZAWDIpDrxHocH+4tNnh1820F0Y1
CcX4vrS7n+OvKVo1qi32yY2DUB6BFs0QUsCn83g/o4oiuPsGYNgIeDaRAPb8mNtgEi5g/jIYfZAM
wQl+sKsli8ThnTrumD533qUQHpYc0BxCD/WIx5UVEYk4EN8CUCnEcmfky82ftwDsM5v34RX2cKqF
5Jzz00hxhpJJsUTzVXry+vqcosKIrtxcQauRwySM72Ir9WBfic6FsFiKOePqn1Cr4W9D6haf/oZt
nJDG1aOHSib1WtkXoVaQ4da7GI4BahMgJeRXg9kzXskmNTq/QCmJ3skpsPIptGfcK0BUIo8SGm6G
n3hb/r1/2Lw30NwBVq2vLmtGOaD3QsV2zFOf5murY+TzntBs2B44Gls5TKYsq3cImT2pwwJjxQRd
kPzauzv2JdazOonFJ0rUCdRRSCVAKpZ+h2sf3x9fb0ubel06VfSEq2O3Fc5xKBz3LNZ6oVFDBEYr
vbqQQGoxG9FY/i6cEN5GvvgJErk+M2UkR90hWgJ/b3118PdiNAeC0zYCglPSRhBSZthXdMkwiAvH
JMRxDBHUDZrTc3cvU6b1gMxfsX0QZTlFzzqqayKfQkml8MJEypUH5hNCFBsvyFGxAoNg/FWx+H2G
FzXoltC62fAumApH78uWOdSJ0cz872hGNIeccthHAFRQOSFyBuMHJnGLMosI+Ei77s/4YFEL8XIB
5S/p4dl2EfLEx6fcAWrhrNlXlgO+QrVqvB0KK+sw24BstXMTuEtwb4SHKYm5T+ZWuB+Eis4ixX6k
AHpWxxF5C5DU6kgyFjsQY0CMCS1AxJKv4n/GX1sh29Svx0JLhAcSezmr1dUMmdox0WkESRKxSOhB
LhYIzLwcZfMG+gsPFsZZrkonhlmBCRRHGz06pR0yX75WbJqWOWutVlpolpABow3GEcG4jKqBi5ES
He0pt+fi3GvJOcdqA/NDOODGA6v09o5QhY9I5CJNd+o6RGFwjG/C/7AKWRm7ImQFIjcLgxSrs44E
qpvwunEkQbbgSMLxBwCTZ4gj6V5iBBAHgcp4lS13sJqI+7tTYSlCt4CJ4S9tffmbUV5pKbJL5oSm
Iuz1hq0IveCdA5qAIRi+ZY3mQIruqDEvzNr9UwAP5eazh6bmAHVBK+V8Uk2QAESiBrJZRBU2Tn7i
7qFocA3+tw2EEqT4GBnP75StGKXjWF0APxSO6EAhIsXnjFJ3kZtnG/+MbG4dFFEuOziFbXx9zIxY
GVJpsDKUS/Fk8IWZqAOAVb/09Ytcv1w2Lx+p5lFNyELA+sGdhoK1B8w7i1e/IiDdLnYOcQL8bKFE
sW3lLwRZwyGtBP09vebN3iaqdOIs4oPB9srfqydPoPPZUKa4kogtc9k+kvJDrLa3A1CLVoFKh9Fh
6wHuW69bLgtS0vtoiwxhIyx1yQdzK5ijvOJ8/f2Kt1/y3PI++oxVtEiTGVnTSk57c7f/NOcLgss8
4hmh6s3YTjFTlxOCs640X8hXXy7Sca6PLWLBZb56u4j5qirMehxvoCLmuwXi0MN5NyW4qKmY9Cyk
YppQW9mM8NYAh2wr9LoKqzk7T0aADLNgtT850BnjpPbq2h3LHxDbBWNkyeLhZ7tNlI8eRSTKv4Dk
Bp6QDaREIt6JsYwuTwGUBvsPDOsu+Rz4ugjJ68e7807MCs8bH+vYwY51YlxYV+hn/d1eZ1y0YShA
buon3h9y4vD+sBXmFREfxvITyMMpD40mlFiim6Fh8Q+tt69XmwjoLQIlZ4vDZ7s3WeAAgiT0qguI
ToAr4qeowzIP237r7EyrQTJND4i3GErSeZNio9BDp/25EXdZjGUaATvbku3OOQlWCkkgLBWEWe8q
QW9MIKbOGxH2RA47IF0ShW9BNvi54c0PukcMQb657NhrfIK2kQlUfAFvj9ycOvovnHB8fic0x8Rh
/rBwdOOYqTssKkKo+Y6xEYiOCM554hSCICZ+ABxWA3f4jbWNG+vUIILu3t4cBTn/EoCBSQUvxfPM
+bGFr0NyyCLz7pXIIG9a1H0StDFWdl49CwdBV3pijLyBN4WGF27Cxe91wR8h4giFw/djcsHQLqbK
PYeFiLBxe7bRaPRQ5DU+kh2qF5JWBCPGpy9gkuvwwIrNAJ1W9r/IEdo0tffrcDXhDkb8IH4CwYPH
QLnVUXsJYfcxKdAP94LemXdhhYCYGF6whedWiTopUhTqWioglOqzwuSNBj3Y7fyOVq5CdyVG3xef
//6odnjFCZv1phvwr6BhWTuye4i+biyQiggHMiEiU8x9BU29THZaYhp7xdibL18YbOosFQge6b0J
VeeycxFzytzdfj4tplpOljv+l1mLJIJnN97LFwaG6oVwP/dSu9aMj9svGA1PXIT+hYV2aBHh4xWK
SHJjB0CsLV8g93SGnhyevGe506W2/qm8lDx8vVdfPAmjMXRU4hmZmbLq3pFM7SqqS1KnSHstC+/b
0+pri4khkA4mhvLD6TPX51dIlauTM9RRSpI4HMz/R9WZbTeKbU33hYoxRA+39I2Q3KXT6RtGZQfq
EIiep//nhqw83z+OL6pOVaUtC8HasSJmUBS087CQ2k3gnDvniW9l0hy/GlrL713UaSEdqm48ig5d
2FDOi9LRdOY9cpcv/r3LfzVvTy+8cppyQ2f8dpIAhvBoGV2+2fzTJo/TYGMEweZimqV1jv8QDZj/
FmsbPzlergAxlZdG6Ql+RARhlSM2vnBWSjf4rH9ar6fZkdk9LJFBPaQZ+fvGdnDqYKY1I0rKEdJQ
NQG+d9CCpYQ/QUr0O5AHNuv+7hvCcwe5o/dpv+U7kNuDRO5UGNeaSGlidGSJYiWWpBeHRYCceycy
LhwU2a/iR9PE144QrTdZwU4W/qDbCv1mYBpwM0NSQw7GdYDL3xF0RN6McTUElrtvJjv1HEkb7d+m
B7mPjBGUvPAMIun2q9e3tg7bki4vvxACxOyzH5Ku3fui92Qz9t55yVZPkZ7pA1sb0aApX/xu1YxX
XpFlPEUA914WR59Tptr+wL1btSOWl7bfN8EDqQ+alaM1zmKEkhaBK7HEAXm6xzDdev7yHt/G2Kxi
FUqBGknU83pl7gVODjREE5fkQn+mjGU3Ib7o/Kry9OWlvGb1tJLyq+TFqoKT6WMZu3Jz9FSeNoQJ
qUq8+b7zQGgx49OePWSlxbfQztN6NWXCD3bucmpAQcOBegq5EtD6kdXbwqux2O78AVud7R8bh4WS
1PmDuNMQ7nhgYGs9YEWzTbShUz0NCMvgXQwvuJgpFh88Gz1FMelIxxn9oXD/ICWiJe387x7/8Z2+
RQpTSFBgiRJIYgLGCFcwtITuB2QNs1CLtdrnFga4kse66WgZNke+CBnhT/xg54KmwrRKpyZPMe69
G6YZ0doS/vU7xS9nIs/+6V+qwCbiCB13KdKJnEERqIB2XcQ6bTsGnHYRx3WkJLxcrMeKkPuYSfD3
7pyBY+r+hMO+PpzyA6qd3KNBrPgvMot3PDxeA9OCS55gi1B1c4wGi3BuTKUw1+LcuGvwbQv3oh8Z
gi/no3U6er/pSrvUCdLFRInV6u8kV0V44WqU/s4MUPJ4SUiGjx/eO4FoJkWIclPv0In7m0QdHL5b
HkgXHguhXkJiiXbpshqGtHl/umVni7dbVDUgsqbwz4Yh1p+YBFwPGEYk0YW6Er28qJFd/lrYg1o1
ookXgCbnRayLd0yIDLve8+Yj20Qqj5/ASzHrMlgTlwItgqqFoEroiZwyQzYjJYjPW5Vqejooe6gp
vf+wgGYm/5e0fAUDzXjjEg3lyO4Fj+vexktN29EV1EHPPdX2zREDaPDGWrcSdIdiFmctENFwsPQV
hfXWuiQEMRIs++q1/8L0zxfqVwa7jowjwTnmdAUSRyjfuSMGMAoJ8f1CIiREcq73GIHUO5vOFPxb
+YXVRw4QVcBZnmk8K4yEiD3njtQDOkSLrQcWmx2F6dHmB8OZ0BH2no0NspCdIINF6aDfcPAGCujR
zjI6EUyEtj94oNf4B0I14UsYTDcLH7rNd5GIhjn2dEUjeGHFoOnC2sKCAWsLMjyj2VJ51Ag1kTTF
+gIEeM+uReCcV6AbDiW+cBILHgNIS/7yiA+s0I9Sx9P2WGuHEw/RS6bNFzLd/3mT8BoqOBc+yalp
JJDEwhL9K0No+Xz3cBZcHFs5zDXnCkFwMU0O4APxZFl8NM8gcdZhhh5ZPprXmDMhB0IFKp3kSySr
JJH1HyWR9QfyB+GvJd+0+NCUwG72ltfF8n6gWw56g+2ZymHDNXEB8dNI9Edegg/vg5On14vZk/Sv
kb2naKbANUjcDgRtHo6E94ezNuBtol+QZ6MdPJoykeZk1wGR2bePEK8WHUp0B5/D3+ocRu5EeasW
M+bVDTlY1htBAVgFGsQ5pU2OuDANMEwCdLPKfjc8F0C7mBAJZdMGGcoEzPqAJpbrBwtg9hHsDP+o
iZSQiaw7qghLiEc0uyB8cEMCSuBY1QFF7ULuV5zt0G2l+uMxsVMKxzOg/cjTWnrSsAcKKZI/lKoF
Pj8kq0EvmhICSPhXegLdRLLXg9uLvEFcEnWlaoEsxe0lniyhqozXSFPC8R7qgVTQLR9DqTJRtx9J
e02hzRVTBgl0kw1aIuUPztGoUCFz0WkOnQCAtd2EJrvyApmFgItY+RN73bKZA2gv/FP89+ybscC5
Vkau+AaYSqCahN43CJRRU+NjEDof3clbjvSdUiMK/3xmZTxNLYVruDYlOp83SYctOqdzXjgLHiXk
EM8HOF+LBnjpJCPRXUdm1z+fbG/X7hFdm12m2YfPDxQ4g64QM4ISfTec6sZ5UQjEktDhejVR7bjm
cusYKULOGOz/2FgvIUhkcipXUS5wWsJ8ZCaAYyTwqvhuGBTr/SKlHdknKZ3atOHwZJDriofmdTId
BzNs6KCRpDqUEzkd4OtDSAswAmFRCK6YETgPaCFemBvrUyt4+WWdUnX2HKjdD6Tv2qm/UqdqkBjh
7BUvTXJZSHJSa8TsvVeltKj3L5hx5/2NvrEc4UTMP/XalXZFpO9ECEqz3vlT63tCAfCuj36ALoCc
7u84qWI8SnDtCK7MuaO1NLK4B95DtQyVIrAJX2IycXenaKn/pDcEIgdd9JZdXxesq6ye0YujnCxa
QbY0rPRQm8Ia2VGKnPhhJlczoWXAwa9w4hZxDbUl7D9pWy5QCkmX2MLdYQApMISxo/1CKfL1v1Jk
yjRguMig0YP6HFzH4DwGgx00FE8IbzjfVlg3AE3q4tti3TAI6Exh14Q10WU5COPydWrdGk65dnjo
2WnIukl0cljckTlr/pB55+VMf2SLB0ioueNBC5ouGDnKM7HbuJNpFZltNkdBowZlKy6Auo6uHMRx
u17S3eWg94epPxSXQ4FBJ70rqd2mapuyMMhOB1At/1fa/8w+0Dt0RhW0Y7BmdPvusw9oixZnZI4z
cCbB6oVyEX5aD7IEHBRff0/aYTofuOGgE0MgI5fDwvgM1WgRnlUsl1S5jgDtQP2yCDzM/aHpDxd+
pP4AqQazn3R6Wkyx56B4CdrDzvaoUN1uo8aX53slkpD2OkyMoOBWPkcq1iH83Qm28MX9v1IxwtHz
K/ZeCrRO7G0X7/dvvIoUnd7XAIoXPb/CL9R4i+hrAqbKPHE+p+cJapCITdura+a9MRLQ3OgTCscj
imf0BGzulQAw6I4ZB66YG1ZwLAtX7x2rTc6w/Aa+Rl5R3OxloGSPlci44J/dAt/vHs8I4DAAy9Dw
aLxDCCR/TfxlGcMaRhAFTw8x9XUmt9AmvlZrlxoMp21WQRrkUZEDgOBcswLxUas+Gta9prfJVR8f
EKkmchR0Hf2X/N12Ngb5RXEENlpxFL+QTeapjG1foOahLzHxIlf0jNhspoEhjyxe6Bl/q4I3ElJl
ts2/JS61CFPURDSsCAoKbXphijJbpDunW7PpJE9re09WtA4VoDH64aqLtj+V53Z/oLKRdwdwDE4M
po8zT6fVpvROTF00NkS/caCCO6O/gUJg/o8eIgAHhwsVk1z44lLR7smpip89QEnstgcyPwxF4mR3
lsOvZyzWYxruWwXTwKnJHvRBsblMLmPKkUxFL6bo56MiR7rEGEvtNS1ldQSmLMZyyS90YsuizpK0
882j9EjGPO+1mEcr+OXew/IOZSFIKBb1FMgUrJlOEE4czuzTjTC6ZxCeh7tbJU8WwOQq4uxWVtHT
5Eg2jQbCuKTP3q/w2giLJCdwTjgqLV62p/A7533H/eIbF2IxAcHl0QqxzLua84TJ6p3zMIfw8f68
TD5mw6L1B3fuOBgE1Siyzg8iygAKTNHcSaE4WdPbQAmNsJrP6h6ree70uuhvmtBvK78D5XLyZaRC
usEORBQxs13jC1aFtYgnb5JBTSUycLfsdszRjoYA13xJ+tnHH4KFYmClQaJZLK51dEJF+IlZ6g1k
4OFgkVniicBoMifRLKU27fB3F1jV3KYygHeIwGf/pwCSQC4DjLgiEQAWFB2mTNZFJbJQBDNKshNW
x8SAwYpIxFnDzXLAjx4T34X/9ij8hsj2JJBsqLr4CnuAb/zV1r9qH1kVw+XdPgzod1BAtJBn7rnJ
hjyrl8O0sg+l5QDdZfI2kVtxn4kkUPPM5/dW+6l9CklSeiMvw6Ge1g6UR8gERqBssUh787sUUC/m
L6BeME9R2pD/yODCYf4KQ0Xv6HoS4rVgrxD9GX5eim+374XbnCCTuganajoCyWJ2rivzsMPQ5plD
UNlBqwTxCy0K4NHZK6tUAsCf5aRTRTyyL26nUvYaa5CVTyFaib6KLSx0CBvu+VfuPoLEwkayiRV+
WWNqjDyT9/pM3WQV1jgnepH1sZyGHSuPVFvYdQ5+JVa/hx3hDcFDQXkUHvW1wmu2o+FGV9NtTaXM
f73k3AfXna7nyoCIKQ/xRlvQ0yuctsxiOG0fImbGLRcNETL07w2RwMoQyzkUt9q/4UzGKoc8giqC
JfHmPHNy23LjnNzwhYAVOzN2feUwAdyVLChw18KlCW/Y+clBBu6lB761hmzyDxuCC28B2/9OnDtU
y7MZ9Cqc8NWVbJygRROvgxYt8ioro71GQRKI9n79wf+ybnPW+2c30lpx4baGuPuUhdgIS73YbEq4
b9enFceoHqMagQ3Bt96QLSBQ2UmAzWDn8PfqpJWMoqXLD+mCmc0jSEO09i4BkvN35PUeWEWFG59m
dCgo2nojrNcum98u+Rs+WHRDdop4tFU0eHP8g0o7nRyOu2CosKERXmFNTXiFkZ9n6RZe4aiBvW1V
FN63LgI2jruQomgWIAgTA6pKKxZBG/LQIJkHx4cOEwbWD5VoZJVuC0kbThRuAdRdO9TfOLts3Zz4
PEhEGZ/I17BBYR6fOw/5Q/zzteJsw44E+e3JXF1KuJHoWSgulAyKtz8/tK3788/fcC2AS+X+8L9r
AUfJathLKc0L/gQEJvLkP2GNqhXobuGOUGyBokufZYZRfgBSCWd8J8Jkbl1ZDDCUY2ZlKMeTzGlk
fIiuhRxj6UxHRcgJ2XvWmCywgYr6R95UppBSE1MIWgFF7tcPKX3nV8hKadsqpAjk0DpY2RFn2FZ2
29aOud77gGObQTy18S9CknBSTtXeM8QXfiLWQfeZbwdCFw4Tz8xtP4joANDV8L0Uxlt7gH0EWeld
fBdkeLBpVKBuwFLLEGaYrd9cE8ezzMPY84xtjIMFjm68zZyqOOWQZ8PYPLGCiHcEw1YsI+APk/qZ
PFQH3DE45W8K4IKofginvL3sryZtvAdBSglj+PNItqLq+KpFBXsFpAnyzSrwAfevZLjjN//tpVn3
uidwDyz7b4788vQyRE7h7CY000RW4zyPQuc2JVjukeqqNo0hMRjJ7ZcNvoFmyNyb39mhs0KHBJMF
D+LuZciUOxdBVrpHiKJUUsqKqKTsjlYDl9brCN9jKaaPd8QY6U+KP6y8Xuzw8Hp1+03GLA1mSQ/r
dfReGOaa8IGTf2K9vh9PT8Eg+0R+SgJzdyGNG5BwTpi7hHZc3+hLd2Qzab+Qq6Dm8oLU0fjnxs+R
OljY8N8Rp3BfhAeIBiPE97sUgVdhtSK0XLkMzjBMa79DTu1ocSftIXKelG4T9eShXpwcRwLPwhPs
5nc3f79HqOUhf3eGG7OEwCpMbFbIM66DCde4kshKwtPGJSAVdQs1FpE4c/kTLVfH6ugc2dFvSQ/x
E7Ov/8/EFI+FW78uaxTkbXHItZ+Xffulo2wRQGWXGuc0js1rNg+ZyW51CMZ7UPI4gx/LwUR27Dq6
kUjBrtEkyiWlNUoJ3jru6Lo4b3O8Acq+OdNrDNpngujJywtuqIElxc70iVTdWHKx1Ygf0csD6N1F
6P3NgXdZX2XUDYkasKJsHQ61k+q3jYgqtLhvL86ZBvBzyn1eino1Ej3G3B2A6TA52LWDHQTmZGX6
jO18WhmuPaQjCCnkmLhzniznN6xMKebhDDVuA5LfTyhAghoHIN6LuNGwiOShA5rn/tXcpaNO3b3D
KhEU6jiLfslRd7AcWBKdCXWOfyuajC8s4/n6eGYFTYF78Ztv3Nzi5xQJqOwE6E0Z8FyyPUNN2TGg
QtRg6/1XpP1gx2rnWV8f7qAYnc+tXQWJeQcuVeFdEDuygKVr1Wbqdc/StXSphVqw3ax3z25MLwU4
Q/yjClsNwB/cxj60FVSJ8eGBg+F+3CId3f6iUDoi4D2n/xIc6NcqXsTFYYF1Zpt4AvKBmnCb/Avq
/qsCht8GHxDyIUB7HB4fZDb4+fkm5gOUknAKFSjMwLY/2vpJzo/4Fkv0Lk8pM/oNNDPd1QLRRCWY
JkeGOxNoJLZn4IVNj0fQTvOE3TYuTgnFYFxUWP/bL3eGhxupBWcCS016fzm09aHb8wvqHlmp7eee
0wcNJWT3hGJnZY9gw6X1rnzcUrrWJyxKXO88uCReGJPbHrDkCITERTiH0sXJli/QmMjgJQQkkrFB
qbkVnuP8UL/V+/LNeubVEUoRclC77+GTPFOPvFKitdCTj16bgK7DdUcXEtmIcy8EfJaTGG/c/JMB
87rniLe2VtPIGMiv1heegIwCGHBBEVi4w7zb1Zl+QHDi9WLe2ewnkEUHRviwx14qhwj3NrMZnv0C
6T2AHEHMevFxNBYQenGWsg1ba7iCKaaNgd6Fit2Xw1JXtDScIvIwFHvc/mcpGHnkEqDq2YmEGFoN
mWW4MLRyccz80kXABwn1iKnSq2L5Q4GDKmp/ro/s8cgkHIJkzlgGFWmeUFTGZ/aC+QKrXXCJpvjO
omANxtxoWO2d0yvEJ8htPOBtDzv+6PxmUokixinb63eEQbDFRM+RJAk+B1g8RRV1iLRxYNx9cH6P
tNMqdp4C+k8KjwJqyAU48rAXU+MSqrqLNAeVOM4NPPiwcvHbpkQXLGVPpXTJRShnQ5lpxIio51xj
6hx7thA0MUti6jJnN3F9Isl7FnmrleBf0ZhLyTxwn7BDu0DFvqaYBcfXetVkQQb3enxO1F8kBBKV
DwlXrMO+AvrIjTSYOzDwFnGjRWecpPd4/MqB4BYwZ16Q+8/IedEF4nsbCpUXsG90LWNwofB6XOzy
O3yrQzgQteJsLLKMFX1ON5jUzmNdyvzRVmg3acRKxiLrcH07L0nV/FtNzs3mHk6qiOdLOtUpoRRd
jpPx5t67iNi3xg0F0riLbwDnsB6ppwS2k7Xsz1PWDwLsVFIplp15QSmi8gU67UMM75XmoKDUn9rX
BhrpI3wFYfxa+kZLRSfzvaN8JUu8kD+zA4bmcnLFS+dtNde39cqiQtxrVbaMPAnWSY1h7ax5k+r8
JH4B5veeSm+85dR5oaBgo1jtz6Q7OFo9vmg/u9mLq++0cgUNN3mcolzCQCARBkVOptMCVpr0PU/M
SQJp0K2VzbCFgJySFoUnw9k+z5bfJiuy+jBKGSOduocPsZvTHapyHg8o/j9l1n7suKAXRD1g6LVL
8KymdAmqa5fgK2y35wRfKdcKBwgQHX8D77isiTozwc+wC0eRSgGYi6d0OxVirz4/adqRtHiFefqF
EwTkt/Q5sl6wVGPwRfjS8d4RDkNINJ7pXRptUfogx+xc8tSAtknjRx79fNdXHvckEO5MhPi4tjJQ
BbbfygxWecZIQdkLeinJgdIOebIMD+/zDxPOXJlwODwfLc4tYZgun6hHwOSIt9j0Css7WQI/asf2
h7Z6PtlmVZCLBCuO5oQKFJ7QBmPrhecv0zfkrb+Hd7CEDLgtxUHw+Jwztx6g9GEvZldWATjOMNvD
UOCgsc2u3PxAupdTirPmG+tCjtot8+wplH8yy7fzC2ocrBH7DaOvnpGpQIrDDyaoaFW8UdEm6qYG
6GEviPEzlHc5kFb/jx2hmFUfTOXaC0duRLa+D4ZfePgIfW8evurL+blF2aBdeHTQKHTtYD890Tde
Q4ifndvHJOjwAbYBdCMgJbfeXewnsLqQNMxMPcX6DmNXMucJZ2pS/TqHALSnLlGseKPE8XmEEkdJ
OOKe+r9k8g1cJmlBJhv4FZWDeHsNt2i/Pf6J9kPN6XBPYW0RnWN/HbBIlUSLcMDevzOpQDxDNEGu
5NyZsprgyMXYgVlSa1D2nAeGwfKdt6LmX/D6tYkEQ68W1aFsuI9QuccDNI4EhBBr5lHQy2k+uwSa
Fk3s70m3QDBK6y8QOsQUBb6P4ZdG1YA7sSmnMt1IRoLAOcHlIKNQxDe0XXzyHEKxzPpwD2HMMKpx
qOc6YVTjUsGtm7/At+RqB6jX3dPb43mqQkF5Gfi8sq1m/fOmEZVPaEe/lZSX8VIEGWMoEFd8xXvQ
6ABSimpZhRuZa0kuXS4IjvOFvSv15f/7BDYcByxfYYplC/+nnZVnDL2KMianQigL0X3ej+JYv8ip
F7EwWwbQmzGqT9d8siNTpZC8C6EXbpslVVoo13wO/iixW7SBzSHdJXdBYHoqV3h1tVBqKMo0WhSU
/JDXB4b4q2MdruH22+gpCVSd6pyeqGx+Mw5T59lvCtYTD0QVyt2F8Gnp+98skG67+AaacBf3LQRC
2ox5KDrwpV5+TeB3WeXm0SiF4KKGndvtXKKMXLRPjtX8EXxG4lKLOCn0OFoo2t3FPiCZmaa6dl+z
9eXzaNLrySnlCQIXiKgtp6evOT0iYvB2ZnKWAmpImIqUmuuoSjjcuYICgmI6tAUWN0IKFGmqBD3T
JV51oYTpSgaWx7wHZ0BbtSFBEzdMscqUlRQYK6CQ0T/BFEE24iIZfHUQjPnXDZpP098lpQ3OgmjB
8ojmri/6fc9lxwCAN6FNMeXbUmzQUHBCMBHselR5LIPvNC9ZCyYjYQz1sKHzTzbBg7sQkj2QQQy0
nNM/6h9007V6akj7fMlS4xMbBkI+a02SU7BkED/wmOGRh6zOopKRkdUhUyMjIzZsykWJFVX+8wVL
j8ZhfphETxS0DPpDuBNx94ZW41GkyHGT+9tP7ks4Pd/HgdA4awwJhjMJpKuJHdpVbtxAkq1alpF+
+lh+EGzmLk5J3SyHWf65xQewN2M74JRzgV5KEmbmkDgLdHvHnIabto0+TNacR+HpWI7X+jj7ZDcK
6XAuDpO2zz4vDECIR6ImeMLe8+9wImyFOcrT8bK2YjNf6O6OSfXqnTB57TyoKeT61NSu9xpBeSNr
jWzXH86XAy2mOwfyCdInPXXMwqgiojhhh9GJ4+gv6ezkNZtf9HDqSEW8a/tN4eFFa6F3ABuvvkuv
pHO3RoIVA7lZLojIIdKMLt5kHhZ88Hz2ySMOmknoN8OPjrKm0uHGtKGDuDFxCbEh2JSjB/4H0C34
mTYw5EoBZnvL4+naDYwRwnWP5ZZE+uVxcnsyR9XT+/I48s3ZV5sPsa5vYNLNARkz9tVwXeAWeIX5
xxacnuRnMuxwx9iOs2ypT87ZoBs+qctMUffMFouZzmg0mBK5z4s1wXndFGiEVGji/ILKa4PX54Kk
QBKJXNzAqLImCLFBkLFW8MXvk08Jr1IsRn5xdM2REyxxY1VkAdqY8VrUfiRc51TTbl7zs/VOTewW
0qPDoyHaRq44wvP9vpxS3hlxPfJM5Wq0qCRUIlFApsaE3OJciZDP4NOPIb2Aqx8IkObmk3ln94+7
gnkDZH79AxPoxXnHbis39H5jouRy9+eVSF4pP2Vs9hfW1ITKhMpWsLqXgg+M66NINhICKUSZsskZ
dsU2bT5reJ7XmJoV3OfyHKgznNTAnv9Yz0sIc62wnudrIAbruY4Dj8BsjAszBzIqAgylwPGIWmsC
DB036bV/NDf+9I+ifeC3Kh38GEKO7YRNHFg2ngQMiOBEH52zfd6m9oPWeyBwdwe8uFRn8KG4pWP4
mUR5rjqB2BGM4LLglyR8pIhohaAT4CRjk8YeTW+Fc6xlfcfDONSNsKXQh8PAFFd6XDbJbk44XPYH
6koFFgX3Y3D7yjyMcFrcRYoOsZHf8II5SoaMgYWMTSIJO6QqiGqDj00YGCl2zbUFlNAAYRKTjU1D
OitZZ6tJE701OMa33hrOc3j5vQycL2MfObllzcnpJUp8CsYlks4p29Pt8uI2bJu0QGQUEz9XhcOw
KyKKhldOIlIIH1O/E76J2yaxiSQij3UQv9NTl1oUTipf5DOo54Q2EjoQ6FfH7OY9MPv9N6sgzDAj
4om/KxFdxXDBYbZj0d4adTor9DwSgB/QCZbjYXvqUWCGTkHZEL4qDHsgtU+QHz0ePQWlptvaRBHz
QA6F8CKS23yWRNgfo6oYB0TIy/IZBxjIxTjwtcRLwz5KTnmhJooTKiR+hyLBBMWKgQcI5SCX8zNK
LW4oUkQVjsnpsCHkQV/DXoaEwM095fLnBv7/S8tcVIruXE/Opi5TX6Gxjcpamu6X+CNruj9pO6vb
yyCJBDOh5mtlJoxyXNukXCJk3DzUW9Fms5vi2kpOV6rL9rlFoQ1tNvFRUdKaV3sSkAgaEos66IbA
uNOhFezuAWIqpgrOfeeD0WeCvacn8sEG+FWH9x/yDLM42TulnhXmnhrKVuHoJZDOuLEvHc7O8KQl
OdxrGnWaqKWCkzWnox+hPpAMoHPIdMgGXEoSE5nK/W52Hp0/Vr5Z+nYp6uUAdVMvhxkyCzCumHY4
MzRgik+qLsYjf1fDkko5QCB5YBuIs9HJCR5HvhGKCeysNYmD62qrViVVSI3dAK7HZnUj4i/WLe1Y
ZoGB/IQnPV+zBUN1nlJ9m5MYEjY/+qDF83atYLhjWDaEab3EZoTMsRLydSfDSKnRPvP8cWMwgjxq
xcS+bv+eXRM3OsYPPEtQcG8h3SDDWr9we6c8wKwzqToqJVbBsuFkA0Y+1s9x0cYHB8YXtIMBd4Qe
FE+Af1nGGmwdcBmhX4rpi3nu0sYmBi5KnNbW9YF1vvAb3wkvUauArVlkHnEcT/jPaTkOobzpbLYQ
hIqwgi5MEQf3QWAw0VkVOXq1C9zxZ/OtY0Ox8p2Yu2yMc43gOwGWPPut5WhfWcu+Jt011Yr9qcos
SE6vOyNbLgelP/R0ungbNEGVHD4RJ5Ysvwln65huNaYtdwEdFt1bOIzR3PLMd/MfPN/or7ei7hpN
RB6UcIJhswbpdVfBUWsIB2lnCwdpkQeWHRjUVZFvEtwADguX1+FCmfk6MrDq344XyEU8xcF19t8x
EGo01kRwjTUzNuUElM6CywEMkp+f9xdAa5f9eNn3+AwY49NOTapbQooI8djAfha60r/0q9TcMb/2
prDW43cHF6KyG8Xv/nDvFSlg2mPcxwxp2HbaLpSZBLpwD0C85tzHAx5HgZFSzvIXZYt8H8q3qA2M
nw0b3QP+mfv+zEiqJ5Ua1/XXZRaOfSz07OkxhWM5HgsPzdQz6bC4uia2jj/MZlCu+olCw0DXxDey
b+Ew05y8z5W9XWTFI2OYgIfMMFEAClwcrIvOnZ3/Xmd7xD1JC5x+IiQaYvYCsC2QTBsApPq9hMoU
4AvgSMbmgHCXJli90BP6GdcHQj3onnD0mtIHSiZb7uUNGAfdXdDa5UxB6bt5EKTh0JZ8ukB2fpPp
pNy5D0y0Z/cXO2Z+iX+N+gAobvSl0cqjf1dngaO98vCXE7hdZ8Kl+JEttK7IZFuBD3nmA/+hyyHr
ZqhoRHlBSGo97pO4sGPOywpcLw6B0Vj+iw0dMwRxAxweAErGwmdN0jMW8iEkpXbmuBgV3F1KV53d
8CR+3RTn/HX5A3EB6clPwclqnIP+YxKkjF/N2LjyS+MqCvMb0rfzsMWW/Yq/2Q4kS+BmcOd3R/1E
J8OB++O5CcXionZI0KaXMzynhL+h3VVQW9jugHjpv2mY3WkiF8cw3vjeTrQmsm8/wcfx+yNNYTbB
TWKpBG0L950gdi73gwyuE9LR87QcIYxSkIFJe/2Yt0twsHm6OtAzOn5LJNnLUH6/UQZ0faSc9jau
MjThHUL58IRojkvgdKGsRrwE9CVGRZEsIfXJDpOP04rMefAjkqnAhkHtqHLgxwU/6ji8k1zidtui
QXraGGIksK9htwvx9nkDpyGJ5wnpQOwMAdGJPRv7BNQ4QP2abDmmE6gLWMRuHuDhK3BQ/tIR1z3N
SQSFnOXAi69u4QM7KZ8vE+w5nhL3gaBiCZgVKYSR4BXul7jcxdxoXvD5t3w45viSJ/2YYuQxHPCk
ZRViWeAiAq8396ISgFujxdlclBRxMr7wYOkIaoa0EqFz8pCDTtCAW4nlkLQElppiDjT0sRuu19BY
KwZkyt2TIfe/sn6bmPiJEfEF8KEI+z40Q7nb9+r+MJYeRbA1EdyKCZzUF9VtHmYgwG7t20ZsBKip
5aHikG4+EYXOg2FhpRKB7LOIQaCbkpJwMTRjbtr8TTse0Jz8pLur0+al02TI37bBWFnumdOmusPT
hhvL4A4YVeApdPx6++su0++HdjnQtZVBIsJhaqb2HSJLwg3wektuXbwjj3QDRozMq9tsq5mhETXl
34JTH8wklbiJwFV7QISN8tJyuNGp7AiI01jhgvl9rxeZVGQVTCfMytzwidxfI67DZhCcMsDIgLhZ
nNnueQXUoMicrkKR4UhD+YBQZCRMIF6k4GnvxYlmYwvyW+FcSNSeYxvNwHxj2cUqSPUDpG4KXQV/
cKvfw2GEpVMJgHPmlsCrSNy6h0AHiuBhpCE2yCESVY/M4FZexzG/xo7ai3XdNi6XLATOCccQGolg
zhDBMOPrfkzoGWd3dA8g8bDnZ4HAnp/Rm4MPozduQyAsxBrXkybHBGgjLNfQVFmu2WO6Q7cBXkuq
CpEsUDE7dqG0L474LqCQ6k/WQWBHKpE24KBFK/UkOQq3Tk/7qPA3d38unwH1gItI8QzFsxTPh0TI
RVVNnqIIiDIkAyDKNSEn9GV0OPq7Qy0PplMkTwI3iECC21uI9jjsFh2TXauJNMYmcr3S9yoWJiBN
MdrkpH0DkKYsOhHfW3Rt8Zo5QGzcAhStLY668Rh3uzeRiO2d2nZE4xI+7nLKEP032RTvpgaqZUW3
mkOmXLMoAnzDm2Myya6uE7zmeCdwnfAtwIGiVucqRvFQyczyYFaEhQIEGHL3NsPfzM8i+MSgnjed
qxW3/ngPgSkqrxE3v4cSwh0/cJtEo4wMOwSkwodkEGx8FChrRalAg1+uPjR4xSE/Ag2ecSOnpRrQ
aB3Bggc0Sl/APYaETWEbpanEE3aVyIZMtHWPDs84otpRo+N7EG12Mt25X6dvvfOKbXH+jjj8u3xG
yH9wXIMSQXmZJY7h8C45g69SqfC0DjNxNMArYc9KXOf1CWLBCHzGJXdBaRa5C4XcRa8nm9Xzn0s1
VaMq4XNlQU4k/uUqu7glQrqXnSV3z0Aw70k8g6M9MYs4nOz4o7G0QAMRfLjNHAYf7obNjps/HxVM
FHiC1t29wgluEvZuLIjEw0JnNyaUO1T8D9iJgRF6FLCTvnF274oRtAz9hv/o/R2lXxMRBshPAVMf
oVLefFI4BYt/6JJp16W9IgwDBWH5o9Ed7dPxV2/uDVZdLiLPak3b+I93TJ4r/5HwVU7c+CGqALZx
C/sD6Ej1yocfZ7d3f0Fy5cBxSwoFb3aMuV8q9uqyL80M0ATu4e8PBN4xqrGzc68AGTsKYGXJPWDf
n0PpBSs3hmqMHRiqq69Y4/oX4ja7NW5T8dFhDMK+cJ9iNs053Wg+0MfullVcykaG2xQ2osS1RAY0
R/4ziRmMj/Yg1wT7bryLF3w6OqvUx6FYQe8506UrGYGJLA0FXyUjL+71p/VeX31eVm4PfRGbUYsb
GZwojFq97BLNmUCrySnhZZyPYrejJ9tuh7tBTK2vMJap+WosMziDuKQzuKOdfuMIJsX+/oHzV30l
VkBwGX0KAiLrnvO67qn7MEMros2S/P8z/zJH6mvvdh/oVBkP6nSmLwxcngggtKbwCZFBgIHIVw5C
rggxkVkZlw+YADQa/9H66HSz/8GtMzUA2gibJ8cK9gRdBjSWzlRu2uhU3Na5pwtoLPW9rltDLqKc
Nc5V4s4ikTUUkcaJUQtpIr2eQ5LNs5ZRRvocIeKdAgXf+/kYRc35uLCC8aKKLfT9qC5Hf4/99XrB
Pe6iTL855XcG8fLrgypoypc/nohBfnWYhQwojayYWK2jWfKyZI/J0+ppKvaH2Xd0U8BKrUZca/sn
BHJMN+Xo7QpfO96wsxVZ22T2/XCtDxcpy5Hv8URyfucYFB44rZP8ZCzl1oMwSANTjpk0YKJkjAZs
R4QfKLrAkJWLv8OMJ6hnFBVJVfjvfoDSzRLyG3G/BNgZlQoXOx7eC21PxRyWSp0gch5PV8xRoAPY
I3c4rye/4sJFU1UDbKZAi1m5nmhyCbZtxuYypZ0eIwt8/t/ch4pAQdQ7+9cQtsCDPczxhm9cTDBM
2rg7J/+fpZf6XJIQYm+fuzGKY/V7dRd+O9bwtu78czZmafcoce8Un5eR/UwsV/Gkcvt2ejl1dDU+
US7Mel54TrEF4eipSMUIkxzIHNE6CULw+0331Nw7vyo8NFwlI0u3mdegHeCc9D4IbnjLU4MfgGAr
EftTDDgmFyd5clcqnQYiyr5ln+pJ7NnJPtGQdHn9Z6zk3sgNVkg/iP/q/vh0IZb5dmyS+wCu1DO4
GPndYbesaZoI1A9t5Q6pd8fSRYUdxncwBEURnIiL6L6JfCgcFPBrcFAsLHYKEjveGeSl7gE4C+m3
GUQTcyV5868rQGuv3r9vprtNXINAhVSZY9Je3PyZBNNfsYKUGMaLDb2UZ1g7EICQNC4gkmjL5s+S
fCSNbr8xBKxdrFxoOo/qjhI20GUhs9EKZMmhJKxAFuniWpPQM3dfdFFaezaidBt92J4rD5eiszfc
3o/l2OfiJGELH+xtwdoDfggF448KjV/dhcgSGQMPACbbQIB4uM3n/GY4meMDuJiZvq6woy+kkYWK
gDS9o4NAeHtZrW28JhyoZULDS41nmDtxSJ9F6zUkXHHjQR3DxM72+xygO8TMMQ2JWjCTZNx421wW
DBRhsGNgRcSCgeYevjVLKDq71zUrs6g4YrBTtca0csKGcX0X/qrvHg9vtFLS3ush66WjM8TG/e50
DhTPq/PE82X4r2CFDrlzQgfYP5ZmqH1ZkLo22Af5jy5ur/AniCsMKtQ1zvy4H33kBxT2za0yRmCW
xWOK9AWHzv0/eX2tWmNZ+CPYlWgCcYIDkVbu4FjziNyumMsVhdG5P+sN+i/FnT6P6Te8j/Wexmqi
QsT+T9ix573OC4Ffl6eS207J7f1Em5g3zUFdsGTg8uAurOiBpgdctZMH+OT/cXVeS25rWZD9oUIE
vHk98KApI1MlvTB0rySAAEEQhnBfP+uA0p2eia7o7ui+MsUiD/bJnblS2eNugyHDmgRfG/Na8LCk
JsBPXoMHzo65t8ZxlstSayriWF7UwvZCMgVclSKKPIj/EfJMgpy/bwxZz5myr0xnZBSigKzw3pz3
QQJ5T07VJ596z1ZWuJDZYe47B8aUrlN6KTLVTF/p+Ypd9pdzfH9XLD9J0Hp1foplEscFvh0nekkf
98wrvZaW7/mx+dP+rN3YZkmSAE1B5W8D63VPdW0lxB6l4q5ELbYEkg7vNEq9C1cTFxG/q8/MCTae
qik48e8OrGnM3aFRh+8rS05zlqEPsV9w/xNVWsKFT+TvcQquX58ul6s21Sqn3S8mAtXynUWGLmjj
4eqbU/gX0Lql4AL5eTP8XD2omQlasmMk3QqUZezpuzMA/tqBIsZAwb8cQlNwR/yaZkHALvG5wCZv
VOk99X5fVvGw1+DRAuFfEgknsl6LJ9Nb1mnUeP/df0X17v756a5ftbZ3RoYOy6cB6LTTzzvJehiL
yL6HcewR60du4W554rX+g0QwOp/LLBgElBYKh24+es/ZIJ0AHkGSb1V5k7/fiQURKI2eq+3owrjJ
9Yo9I59GIuYR3ZOndkfK22iTSsjolMKH4hZjDSeKLW0DZECXwzZgYM9mw3PBUyC5us87YqIAbGoz
gsC0bMilc5mqazpHsHtoyIju4c9eT04/jJ9YMOoimjeftMVNIqxv6dQSpJInORvd+iap+r0SWxdJ
SvC+rOdUSPYtc6IQs5Ut30pYMJvIgWF2eQbdsFTUejDGxT2iI7asZC/yLugW8VSch7x3LZ5b0Kp4
Apw4v5D7oaNlEz4mDPKk8BGVn6PFl//6YGtaEG0cJFoTMwwr0wXEoyrNMGCetAj2msEl4c/OeEc9
CFhhiuoL/+vwC1AcD+H/+tuv2BMC3tGEKYjiFNxnpE8yQmtDSHjIFWJ/3fgRHMwQwId9cUde3HOT
eRrmpijqjidaMwNXpTyGuITPifGJh4UsIHl4GNUjL7wM2SZQrNhwIWJtZbDI4MSJsROSLjVf5dt4
gbmCZ9i3xsNrIXonC9SfvMaXEiH135e4LCL8UhPKITbOw91JY+37i+jZwknCxEDGCH+a4fNQX4Rz
eDqVrTO7V6ysv6otj3hSd0WT0REHD/UE5mM3KSnDRRJ3iXU0TTHYsVn8yRwSXsF9DGe+opMDV8aJ
U1+CL2xMX6RMpzSf0rdDu/qcdGodIAQgA9zpmh9JySVncPRIjTkGh4iY+qiIzd5zvkl3L+9WapW5
rxJG4lJnsKTRb9l1yfpb5n3TC4pgDuyKnkyz6z39RCUqcwra7My6CevorYgnBndGgV0HfnMOjF52
2EaRzrvxFyGMkVugJkiq0EX9+xXHoqWIy1EtwoGoN6Y3WLMGolHY8FP8eHK8wRtXgxBYjoVXO9y1
A0ig8iKRQLPpnzo4OrJb+REo/NlztLI0R9eYxqjnG0Bnf3Vv4b9aG114g6O51R/omPw0eATx02Bu
5ZrE3MrbnX0CX7g2TvzAwifNuK1NqZJrqVe4TiDgSAWbPonY1ohHhPiTTAU79HBJly2B3PMKLUIG
cj2clLf9rOxEBPPepcrQOkzOXjvtLv3u6kb50djSUlCP8jd2+DRhRNPuAsDmjofFAjnOC85PZ0xz
mpqvCU3NsB3YW65q5H4hDoF0cJNN1ZN/pn2M7wtSqxubr1D8FXQ8Ajp8FSHrEW47uFxFwSRFpRGt
MGf74F6ktMCUjRdHYVck23wXMy5neV4B/PK4ZPclEUbLfxg/cH0Qw+hvsiN5fbbfufY3hVB+q6OU
AvNrxJoQuRxx2iVPuYnToPkVPkC93+0w/qOKPkTtGHIzraLPzi021C+crEwb9zPrHzlbTHfBERum
/fkIpttleGrCtwfpm+zfyQj4MEBgsa4BAibSZ0f/pIRJyNY3nfFou5tw6cDc32EIQrAXHRFNIKcU
rDEFumk7iqUIEMLZ1rHoVsLsqXQc5Xab0XCplRo/ruEcP7X1dWwN96IEZKnBw1u8Wi8aG8xb5hjp
9Zq+CfvFIIVURG9iGsPrIOFxxEfBIOhJuySBqkMSjhWrk1iyYZYsRPoxVw9+pZZ9Kr/rEm8dntEW
pEmHCx2qh3RYEG0bhP6S49dxQHfK/QDEHSKgZmzid2El9I2kNio8eiumuVnyxAkyPI2Xk23lJVwb
uKk5lrM8k9xUl3MyRDEns6fHDpLu5kAuCs6qOB/wOzvL7hB9VzkOdyqE20ta3Oksit05Uax0WrPo
c+8xuEXYVs5JNScmYfcNJr9MaV1k602m2P/m5kwUg+Ib0TlLJnJpDMBbkuLpoF0U7jG8wCsLftTu
cLj7yiTpgfX6bLLaU5MdC2oALHTFPR57FMWZwIH0TJU0yB/+VQOpt/fAwtSZR9fYgvaJXytDUwCP
RpKvCrvcb56ndgOWT3IZ7ZmT4PXlzrxoflVjr8hsBThhNt0z+vaUKjVpHJGmXaZ1ttzzkXnd+oUz
mYm9ZjXcivbzPAfLSRTETGUNJSAH7LRst1ZR3dF/6aRF6ZAhEvx/7QGcO6pxrUBoOy66eFpq99pP
ms37KCbB7mqRyaxZBgyuikwZPqo8nCPvH4Go+410y8VI3J/Aeiwd4UsYTHWmpND/wo+7qqG7TxcC
U6QeAScILdLwxWhkKgAAVoLcF/58BgtSy7zqZ5qhNwOTI2bCuSTLo2sj+J/uPEbxhZrhHPEkTd0q
m90UzMocEKbDtYPvnlOFPB3G9gNue1s2y3MEkDPjA8picpRFcYR1OaphqpPXleW81LnwSA/6c+CH
Zyq7RKkfynFftLL19uTh/ROXnb1nI8hjcPSfFEO7WrPKVRVGEcgDYvqNBgYoZEizL28sx2IgU492
E86BnNEUBwyrZZtZ6yJoVaYvuoR1ghfkh8cbiiA9CGZkwp1qZAsFXENa8ZfeqjPADRQOV06tjOYp
eqQuTkuM8nWnjXNiT0hGOjtXu1yYPhK0W/0Co0MIjRfiDnYDLQpcnYRZPkiKFL4DMKPNGmV23hXL
7nyToNCIAXYDKFOfi23M5KJwB11Sf/NZB+EiCvwf0gzm01iKstrb0H2lstrCkW6lrqqK25x4eNut
dC0yDM6nD+oPb1pK6Zn/ThFAX+7H/KDlh5V0WAy116oSMPDkSnPEEwIoWAAEy+IKdPZ2NrOmmezw
joAL5u0LuKGyjaZJdnlmfOvC/cfjDuKGT+p6H/W+xyDDk2xjdZBiwa/Qb36F5u06ZtogD4dc5chP
wRB2sNvvO9Z8laQ2zFBArD8shpULTJ40fn2gi6JjGobGayXwq0ymJ4nHRZGlc2ZL/RFf5NjEiIPX
k5Bkw+zoJPf/p6vYJsd1EaR7HukY0j0HxPVEP6e4DQqfKxn+vvYqGfKUks3cDs8R1t7wpoTEzEcl
nJVwRRGwwmENxzU88U9ikpb912fCAH9fQ0QlXkOdq7r8h8gx0DB5XcXtyLbgckXlD7hiUyykYodB
aeUrm4yQjk5KizgsFGBKiVsQEpX8LFap4kRef3uzM2XwpePZ5dvcUuR98OTmg1bm7aywu94u3Ezi
qCJXnBogxQmF1werPpjVsUWxiNb3QoKWJEEIe8/jpQMVyEvHoPZsEr4kScXUpoMhOWOX4VHNEKtc
xYmMF/lZpRU21EtVVvO1ZRp8qDiivvLttwa8MqoQz6yNTTlUa80Lp5lthsYis/o8bSjnNEMPrwbg
aT4NTJkvw5oa1kfJgkw8tVelHpwW3PzZPx9wA7DLdXgpNrBYp35hPXub9pRvsBYdux2PNdo5VPgc
Lx3AwM19SVCGRI4bUxQDL4avh08e/6S2ffUbJG3K9DfjnpINK0i+foMzdCJXglIAcPK5KwVkvFVA
gP05jTHhZZwShJc7QKEYeoyQxQWR3QNQFsJBNCFRz+yJJ6tTnK6bVoVra6BSeKckLREJKst9pPWu
iCCjcfjADZggQ/HdK9HsN4bvIXFegrCCyI2Uyoh9jTc9oXek1ej7odtojLyOVaq4uLDoYY3JEuX/
9AtPw6DY6DV4LRETRu9AtoDuca5BHLJcPyzpq2/KhJ0arOKFAjgOrmfiWJg1m0Xmh7lfDeXe0Pdr
e3BzomsREwYJocjxftwAqyky18rr4rVEox4GG5C+V/G4XipdCIgV7tTqpLpGCYNv/HY3E8R6DX+c
4IgNoQmE2g1+fOtaXymAEmbMTOyBMdvrfD8uja7wYYQrzi+aP4GOYOojA8IHq+2wiAfz7xu8QUCK
argiqqCBbYtudq1YDXotEGBBWPCn3RVjx27vlYP8cNi5HMShLFCswhTO74ZXm5KNe/A0XPLZdk4w
f+yfpsK2LsELHsN2YFDkD7H3L+jB3IT8Eaoyt+xCGKXsiVotYcQKOEZ8zeVuoM2L938MuzjDs7ks
qSVxQ1zBMYl87rgxnyKrTYCCjFSMnDKDND+zKX5ggO7/Rf1GXXSYKIC0C+bozCQg+MoNBD9ysH7j
48mutBJJBWwU1UZ6klSM+GraQ1YLPB7Kf5eRBsMgoZyguMp1JMVoyHhU2z4pF8275joLvjNHH/Y9
jwA3H6IIFU0NCpCyFmZ8ig//pE/Jy+Zkc8doPG9QynNkz5Slhbylzc2cUFDXeDn8mi+Hq4VNLuav
88nZiGi0l8GdHtHQp0jzZGkXiKeaskmWR52kklqzzFVuYRLuvyExRZosuEx42HZZi+SSCHpNwTD7
/T+wKB59j3Lr0Bpf/CpYqW3id/5bhFh3Mf0xoLXuvT/Y/vmDAkUW2gWANtsPwJOtlVxon/kraRxR
cU6JIbnigmpT1DOejImRI86SJucVI5CPh7oLxvK9gtZ7kd4b/GEKWrulnNr2rk1KQD0p0uZDKUPB
4Ws8WXKYQPPA7PXK3YNtfbW8TAdzay+z9YhnWT0LlA1cH9cOCHLQHHKeciVyBruUmCfK/2zheBuO
dwnD5G0YXxum8VRQbXj558KmOoiX6z5ngIvzY38R5OYNdHxqP27i7u1MI+5IqONEfSR3Hh9xXmw+
4rhL8cajgTOnPVoYOFICL7nCh3vcCHkPq2+v3ONJ8yn1G1thQl+3HhcR/1HKmzzOYnQnHhL2KJ+v
vXsM4HES0KnIm+zKasc1GabKtmXCGjDfg0+sumGg8QKQB1hikoRIkdzT15LjRNjQFHF8EAy2/BeE
SCrryuEFsxdfqGf4vR7XavxeaGfGrRIVUdyG3YfiLSfHhDNTfPQUKaUNzXtuNuZ7ZxCmi+oKfzni
OVff/ngtXUoN77wjEgZlXu2aW16sj2/sD2eaXxvMM1Ev6t+WneAQAIZQ1ym0kkfcoMIxM0NbDfCZ
Y2YntvUfGo3LMGUjmAbAAnW9AMzCvEpz0yDjR0Q5yBmppTSIVca+LA4TSJfjHUI5PLdZ+gdoMuSL
DyyfVr6Wv02G1873ePxh8oE3glE0KEhogvVFzTrQ2s1IED9d7u21VjTbDUg+7IFq2f4AMnPGIBv1
RlQyRmyL4+staRHrd+0EAZwQ505TduvOksXLMVABmFwlW7Ar0H020PIXU7Fh7bwKh1ja+wtAXCrD
b3umhyYnabC9izf7FUH9M81LOV5cicIq7sfucqi+cH+didCT7pJMCUGonvY9BS3fC5D8uaLfEtRR
h/cSB6wWNB8sBbl93rlfF0SDBCWG+YEKMEi1AtAZYtDZDDA60WmoGDEVYYKrypmaIRp+fuCEWgRu
cO4g+ZGPMAUw1vYYs1X5GCOKjMYzK1Ljia6fwWma75wDw6+lkRL5OKVI5JNJ1kgm1r0NyNFo/iIo
uv2dB+A6sLMgKTUQesc/jglcKCuVZaQuSmYDXsUQ5txK19mWWtBpZMNOiAh/D9n8MDXhgH2gJg7g
Tb/ObXrL37CkILEg2HJDQhTk6+RQ7DOgmiMYEWCBbgh2QIYvH/bx7vxC0A78X1VIJqftHJFsVFQb
QkhYZbxsMQ7E1/nV+Vb/xpWt4DzlVHXImS9/pjWQ2WDKBydZsPdhfpW9POykZei4I38Nn3lDy7Mv
WzkxuLNd+P8+Op6rpz9tO0X1ndd3bg9WeyiVgwNLR4K2qQBU0US8VOsRCZKTmkCBHLAdhYfomX8/
Qx1GcVsCHZ8MvW1jwIjUCzZkiMA4/jVuq7yvK+yz8mnUHygXe4O/gdLxgC8S5l+h+gsupPxNdxKr
wX8d+HadgMZSMdKKJ2MhZeKfpuiGG26l9POYQ9mZZD/Ucku/IE3z4SSERkqQGCbbcZ5+3JYYhfiD
BAtyHhQ5iZLN1YTniwU5X7/1JqE6DLGT6rDgN5IKS1wJNOCAHGVQDn8OP3sKXoagYUrZ7PJMXig4
D5JKF8ifekBZXzLyn2RW+J74MeEJCH6yFuTLVNFT/d1PmAasdIjaQBnh90It4+HP70WNE+dv8vUh
A/Vod7p/+7eTF+wHwARNOcKPxXC/6aAqmiBxqP+7SmJXhi6IcKmU4St+nKi4B+8g6mkVHFO8r5jo
N3IfUCv0IKBWDKcaZmoAPz5PePgYzhHqNB9mpXgGksGHcyD8wN+1lR/igjddz/gatoHHRtEMO7Za
JmG0N9R1G//Q7XMDgnVTNHLSvMgmTEjn1D3vvZXy5iMbcFu0uCK2DbinSbOge5fuSlb6OFuL+GZH
lG6rNZu36HwPpzNkRdBA5DL9H45LD6AM6rDRbCC8wZnxoXUVbsQ3xtQNVImGPqZu7vscgQc4HthZ
rG02ZDw0/5q+yx9n/MjNrucuTjtF65tKVinMHuLtcjm41z2H0Zv7zXbo8QlHqDMjaa2Qp7O2BLiL
QZDUPrrDigReYOmCeYFGUfkWFUBqpG9lguOSLIY4naXjGLFxJv9H2KzmHGSGNyFHYoJFcaWCuEr2
PD4uwtsaAuv9CG+UQjLsepHCTo7HDtSBvy8Xl/bL2RekECmf5XVEKOxQXeStYpi2yZdyNV1odagS
nYGRYIb0+wjjQFOyi9kbALadYBP1DvWH+vzk5ZWnDWXDxXrKzk6YxwiHrkwyBJ2B52hHnAigxt+a
JUoDFM7RJdNumfTmXrG3MRY0iQMhgGiJdWjHg0gLxS8YIXcon7SLUC1yVYUC+dXez92uUVJWTGDL
J1GwImb1tem1/NxK4AHbVen9NH8Ib5FANjpdFV5VrM5XUCLhOkM1J3QjL1T8ZNk+Ir8/frJo750T
OHVIaJInS7WvNyM6vlBF3igeyPHHn0J2GOYcWyH8pTlH3yId2CNCFwDnUiq+yqs5i0GXm32zoiSG
mQQeb7Cwdqc/ON/feUyyDXmlxsdt9jc2yc2eHQq5OohB8cKDEQsaoCT6PTEqwZJd5IL8iqD2j4u+
yRjFllFaegUfIyrq2OzKFgdNPV76AxGNYcCdE9tNrOPCkFU10yUk6tF6nEESemlWMfLJrRBoqkz0
xj99weAuVdX5nyuf5ZV7U9SKM6kAceJUrmX/G6uq24Ak1W0lGxQrrF1C9mUqU5YKKHl4EkSJQwbW
gf/BI5bdtRg6NGx/vGMdot4uM8k92FST7i+fySvWxH8wAQ6h93G/S6pIK7gOZ5CYax7sKiRmtrYf
zKH/bfPoArMruc3L6UKF4qdTPyJrOopTPCM72REtHbQMtGpItWFIxorJlkVay9WBlkoT8SvOWwIb
eyTge9jYO4jaDLnE0lZ+jH10OBRKdpt3fbOTGFkYbJOc/2mt4kjX8iQPMKs+/JAE+1WqbpCK/5Sw
c4Wg66hqqB2WtEK9S9wuWbHo49k5PY+3FwfbE88lmcXFooSE1xBQpeR1Z/0mBzAtNJowxGe5X0Nr
nAP1LPsMsyM0C073zdax8E73oMREDYQvO55uTKn+GWuHdVSt5956Xk+d+ISjQ6WlXuaj7pjrqKj4
k5BCk8bmyOz9QC+S+CaPIX1DW4YT7+1y/33W/JoVwYiOHltwY5TY1VOurGSjceDqJAUfJOlHZHDa
nrIPaNW9hr4dlmmD7o7/isdWIZO1+GcI1+ZrGGHIyFYyMARgFODN1nqEy1d6afliKUA9Yt2RVWp9
nSGgKrqon/NJcglHpiouQ3VkRsNtl4O6z6Ph+Mc828eVg3kyYZOLRQpEsB1rReLdVkE0jG+cXQfR
sIcYn28WT/LrjxwcnKGZzznf+4Y6QL5jIuP89RdSyQEcbBCmZGYANuA74LhvlGyadzyRpsD+oGqc
yMKN5EOXLp2kTS5RUQfmJ53ApB2wCwJacu/BSvpkb7eEBvZzEhrYz0loDNd4vMaWwz1VQitM5aAU
h4bd4rJrxwxSI1eDWrIaqZf+9WTlRXPVWzRSXFgle9KsdLL0MyepdZMn6UyHeYpTlFYIvvCVgnjC
eYqXq2Es/J+xGH8VSoX6CbkQ93/O6HZHw0e0YulCECExeqwGz/l3lLrJO4Isvp6eF/ILfLP/WjjP
2/5l2tAU6KaIpsyBKENcG012QkRr4Aexeu+BNFLZFxBJXFxJUSLAODjpmr8x95RUJ/IyRQrpc1pD
uAnhC0s0nTMvRpwGp/ZN6QS5H6R+ChYfZmq8+COWGdAcmxY6feYXnY50iNrKwQWd+5UfTQPCJqAu
lK+lYPCSvmt+A3zXCB3Hp3a4NZpqIOPoL1zKuTdSOcG9kVrhRROmGNt/ikX8y/+SsxQW6Z0I0CIt
JRgWYO9wCTBpb6bgo76WAnWLInMSmdQlO9OOY6Tok4NtJrZ9mC3Wrs9q+XzH+yhYj42up9tY52jV
A/6UJ5chKb41XxlswR4vPuBl2ngdOtnSok9ZWy0INnhPqnTtPtft8UwKdZaee/UWdDFXZryZj7nz
EcvG4URS+tqKHu7Whhaki5NhlKw2XxgBwWOcggm/D8JboGELpbmcNxe3SlJm6utTdVGG3Jm58zdf
oBs92pHyH0aXOMDBCdLx1/vgE6wwtl25p8l4fAvPm3VCEX7HmsDUKm/7D3WRafVcE6lBSOTu33ZC
PZIvZggdGTN52EoBHG0k5LBoLoKkK2PrFUyuGskuUJ4wQNvJH9On1HCKujHbI4zkNw45XK1g0Cmh
7OyEy8wt+Eq2GlSKLYPdDVIh3wDPbtqcTN4BPpN8TvwaznRE4NTlwacJTiuWnNzPPPbLG4wIUASp
wvUbiBGENAwIKBf5Owl+QL39/KzxR35QMME7gSixIbhXihzFT6daGmvLW4M90onnJXHKLBYUpbDp
byGolwkfYkswNS0/tVlKuFiaxpo9nDBeL0Is95SomfL132vCbm1hZ2ywhA00KEUYfO1E+XIRe/EC
+6Z7p40QnCrrVZ77XG+3BBqzGPPgNcHysRek0DBNxSes8dtwdlvTdxZv+7yVSaR6PWocWD0fu/DE
j9Cnuyl21aiDqEJB9RxR7uyHcGRkZTSZmqXFsqN/8pnH/yy4/z/zbSiqLt3fwqfm1I5m35PxxqFu
yPZz9xsdFCMIWmRc3ioM3m5wmPcEC9BNihhrhsNUboc3CuE9OZIgD95Sr82sG68utBE62gBv4UJq
MKps1WcP4g2shIlJ3431RcwHxI0SGzv1FbMovjabQ4ykNIcKYIUrslnMigp7LEwgLgf3/YUxg/fs
IOm4bA7RmQFesF5Vg9ojFSiNjlcnmmPbQmAWT+e20++VicrJ5OON6E+ha4nqh4oWhBSGYrMKpOmn
wVYar+4UL8D+ibLIJUpB29k1IPpJBHw7e34P9v+3Xf98bEfhDMxawDufl4w9HatQPmHqVtjpPWsd
eEFZFXk+9mSl8hiG8mTGlzdLpVcsNqimCnMjgOcA0Ze2Y439FUWMuv8Fj57zHVGErNHxqbwXil3m
dPjUDbbps4AEvtrZYBOyJBLkl59rAJWhTmjqFOKMczdnHPPPxC7Bv6MnSDaaW6YQ6i+ubEiiI1Lp
4ElgdmXZOm/FMWylWLjSR8PzRCpwwtTkfo7lPRJb98zHlKaFyuJ487zny+n5bIuCg3jPApA944mD
skkdrEItWIVsWKTHBw87Mz75ZoKvESptwjEGIfWMdzcl/vKb7IWFTdmKfz8qgKG8BCQkeYZxg5Qr
cVqqDpQAdV308q62QQvig1wmTyg2oqDXFrlJgqg4SELjiP12p2FNzg/t6cBHhNiV2Tznt2fD5dkg
oyqar7qx+vFknaprsZYOl3w7LLDMMQyJM8JAGyjvLZ9ZFrvbSO14kdHJjSSLXTaS5Sc0ba9JGPP7
SV5ylFzcv0IWoJbq9pnqz0fP3hVchQv8InDJCNELfvVfFSUtxxSpldMLHWfeipo5EOnQ5UDsmLnD
VaPXQNyz/0ruMJRZoux4cmQXPtBYTy9sW3kDs0HAB+cQxGNz7Qc0NXDMARUmh84ZxkNsJbhC7BoT
PVZ6NoVS8ohY2dFl8yjMGJaoJlVqcZ2OeZM4BqlaUkEB6JQJwxIcakLcfXLb6APSZ9fLyfyOWZ7d
cMJ3CdOONkG+S0zZWi+/y2cTdiwLD1UW8IAjL4zw+Z5/yF8GzxV7Ce7L/4fS0eN1BwaPysRH4MFN
qyY8aWJUSQxH2Zks4C01rXSx0k96G9ZTRH+KoVPdLCnF1HlXrInLWB4Ox3k89JfD4Oxldsfe+Fu8
IvMLfnas7QHdDCHGezgcXtBy4I6pS9cPsS8ZzWRXiuXnhF+b+y3PnHDSggVtiZdsiHnDkFs9MfT7
Oq1TXUoevKzS7kcLmLrKlCuwuezW7OawjyA2rzhT2NbSu8WlHkMy1UfEBFlFuTm2OcYP//pOmSaa
wF3dObRdYViAf4C4O8v3PKFHdqdIx+OCsyXmVkt6mKfKAwHQTjt6P7dwcH2JFuCI4r948IwH+d/C
hiknt/h370+ZO3S6kuK2JlYD6OF4Bu5YMiFW4KAng8dZQ56aqUXSxYGVJHURzHyuhyqpepkfL1WW
/3L2fdh5yYGSmZJ/7qjF/EPOwq7/5F0u60C0ZEYNjajRKI96eTThxJDsodEVXAzEhU0VvWylJGxX
vVe0Cifm4zmdxZN3dTx7GVjY3gb/xCcMUGkXU4fADEv4Yd0tLK6r48x/cxWpKiDj4w7ionxCKg66
D+RT3uOt9up9AolcXU50n8Mjx32i/IQyAA+cW8OnlQ4ISnfdvX05XH45c3a+ZS6cthFpIrlfZcPK
ygInBEfE9pSahA35ArQKSEUC/JGDlccirhJ8cnwNUBMjpBye2yaolRwtm+itocbvKCq0CqHQ5oHG
NmaWogSKBF/7p1o7V8vZ4RqFci66+MkY7dz2Crmb5I3Mn2O9EUpXYaSlI9iQRopJzSQasNt5xtCj
CJsI6nYu4Vo/A1GML58u9PtGjBOXwyvfr9ntjCnrTokOQQImu5PSOooD5+bGGskONm9sMVQOiNCF
3Zc127ajdFIGLty+VCBBX33hbPYmsQyCi9kqx4dnREHho/XBu2fHf6qi2NfqGJRYor5cSrmzYcwu
iSaxgMaUQ1WS4fNRQk5BBmTrWrtLbeUjQD6nFrw/xHT0PBkg01zsxvs6w6hQe3t9Osz24fEjH+7S
73i2fZtX4At7SUUDsCMGsrhfKhp0VimYuFtdHn0k1OUZuXBIf5X0Fxwu8x6OxkSv1yhWMiQLYGKF
PmspBEzN7vsHbBj8Np4CS2THMOvhVUkLL2EtFH1I6UDuRtMaqn61+5R84vrtkv2UthA8IX4h5l8V
1heONUks+d/7+CNRReyQa+kf+g/7EOyw2BmSC3uTNv75abqK7rvZhpxsqh5+ykb4yPjAL6HCb4Ys
k1VudiLBjp6Y3eIvpTiCoQDtGlyOWM+wl9TR3ON2JREUdkKU4NN7DIDB01RN5/paMIwJDrlfcQHW
l+Xv5nTEE3ltM1vfqfquwnwOzZDpX+KEdQYcOyO7yFCOXHVHVcFmjWEaA196ZZe1NWndc/QbtzmO
6xHAk+9WXBR+YlEv9hoT8A3u8NHSDj9UPcjxq7DeOgcFnSghtQWS3xkaZxkpeYw5neOX4qkr3Xq8
rGi45/5ZfVGHwDTECDQtj42cfW2U25HZR2tweSn94RtBJKqPHlsBG3DsDq93ASnlzySM1Rf1+OFh
Qj2uXua3p6mw1qszgzmpYrOuBc74RB+TvIVFk2hwrYD/J/WmoRGmBDMn8jIlQKRMTCYpqZNW8d0b
EIHsFQaGjM79x79Q0idt0L3VWBkK3w6fnvrV0Juy4ahtXnvfruirpkstNieKuZKJo0yAuGZuaHyO
SoDa1srVH/a1diYvLDfuA9axc2RoYYTtWhKszyRdtre9dwsdXsBbuBL0IsD8D7uZHdMn+0kunNaO
ofrC8vuPLOL/pl4Mbg71Yg0N6a9kaEk9J8lvJWVnzlPzgQ+RyhcxbXpNWWe171i1JWbvtlWvkbGW
CwcDOfGI3IWlh8EKlHwhKa038nC4XS/r2Z0HHg4DtLmGpsaonGWveIM8zFzG1VXhhhiqE4apoDoS
0HD17Ay9gn5YJSy/yLHPSAEMQpOEJsrew7rwy2QHwIMbRAopn3gLxxW7IDDWAmvbCa7hb3mwtoEQ
9+idu39I3OAhnF8E4bnW7bz8xGOLN3j5iR4l9NiTtlv7Hf7bHNgKhwaYIy4DQQfFZv1zhJRUxTNP
uJFZv1lWVjZZe0p4DOOhhagzh6ghHOaPzNNVi28XAVIGb20dIjBzG+u+Ut9BsjAfqC/w+VzhnD9N
DMD0GGalmUIcF29uGd6/k1TjlXGrUGvDCSWP1ept/9mmPIVXis8/ISc97PHxAkFyw/w1auI0RVfn
7346TvwgX+U0s2ldnCukxEE2XZGOmRreH+Q0yIdY7RF4uaazKeSa3nFFlzDjWpBJkk+AD8bLIGD7
Tp1vc9pJ5/tMSS2eudBUZT0W92U1Tlhu/wxcHkJaGHxiG2o0MqGOXgoI9f6XvS8r/Txnf172HhaK
YzEerOteB34BtYUcGHrLSYL9HwtRshCMp6w9ddwbCHfMxSm+8SAxbXq2xSLKbMZLSXoY+GXLGji6
LcFoy+QDV4O4R3v270PcAlrYtLp3kXOVImj+BzpixE9u4XZ66VZS+xcTLYc8OzFaI8YXOD/M2OEW
thW6sCKiFRRjVlk8MwteGdBUSjZorowav4fr9hhpdiwumDqmDKWDrG0fnr4fsLVAUjMPM9UaAmpR
QRJrJ5GTU+djSTTpOBbKT+40JjV9ghf58v1Enxe86lzKkfcNaWXQ8scFMIZJWJ9Ef8+az0+6euqH
/EznzUjQI75/834gJ7zAgb8/d9Yz1aTtVuHOLJDr8l3dl7A9Ms3hzRdwgv5voOuhiCFIlCo6avIS
c04TLSGMV3H14KWWU1bm8P6UTJXzdxq/OoXSJBozf1Rf0ivPO6pRstQ9fLRsBGtYczjN2GDDWgCq
4EBU4CcBIAbEoVT19YXfGBtqdCUNkC3NzlAAP2bDPXs8X/NLek4UAFr0UXtJ6wAXkKFTdk2c5BgN
satB3uad+vXxx/zpcAMpyPCIXo1Ezdu53FeL4D3NFQndCXlr2siKj/CmQ3p8C29SY4pswDoMkA1I
JrEqB8JhZFhsKzpQ/wsdN8211OtTDy7SkBDmZLui7Ws99awEsHr+g5Ym7ZTV6gG+OXar9DpkFag5
GQNk7THJfKgFpw4L04WDIaRo0FbCw+GO7XOQbYM8F/AMXhIYXSZD+BBdWVp54YLaf4kxLHgJ4LD5
U14TP4j4QzIdbNK2ychtMVXyBqY867Tcj8lPeBfY6oWrywbFGequGj1SYLCyrE8WKRjpa4XmCwGR
l7QCbguGaQL7uoOi/rFU2YOZRVquXqkq73Tg+CUA7vVwwCQAN6tzY4UzAhcf5DAKNHkItpKryauw
es90zT+Af3TNs8GBx46rJPbor2sT10pNAMxh83xx4QtFe/Yl7hBzSnZavA/ZmGiLXDvS1rSXtNQC
KhzbSkyxV7phQvI6SLs2tVWbmnP76wNHHubCglXe7FMTfFXtQzRBsIFoMufRlUzwWfaXQa4iAAsB
gjUT1vC083lGtM+A7wi/11zmb2RKZE8MaweCU6b0fdxNoN+pz76EvTiXs353t7NHr/Yr4pKrZBeM
3/eMrEA1pDctoaSdZg/8+8/AavpEZ5TbGBezLjErsw12LlL3A1TEmgRPXCP6cQ+UDL4JVw3WtYDq
AyPTvbQB+lLE8F+4XWF+9BG2eQEombo7IZCilSOUWX4IEO9kGzKBaabpAH8UAUTsJ03W8MMNBx5e
PMHYc7xQ0FGXuwuQDP6ENH3JIePWqU744ha/EHeT7dCUmW/QKWuDOTx2pKyI5fZb9P+yOX3Bcw+D
at9yyvZkB2U6jjsPEhxLjnMeL9G787q3QgRNIsAnFszYVMQLLoDZDlYU207+IqZ9arBYnpLYBmYl
ruKRgAKq9nhINoh1bI+G0P23WwlMBX13MIoDAXtsMMS23MCApJJ/8zKs0riisEor3L1Nf9ms0qeT
6Lgxnju1nmzDCewUGVWq+lQTNwExxOIdk551oKTb5G/WBCN2ilIWVlM6XU+Sg1W8u3u50N5ABEzE
fQRjgLhPgfXUCeI72R8jVLBig54NEFzoZijclP+idgihGOmziQXQ7cVcn+l71MgelsdgmveFttvx
+0h724h06MqZ6oQ1BFi0zxqKhzPq9aPmJvlave/st2qmTw4MmY9t4anr9LHOPfSXF0BlP24eTupk
hKGixwY1T01MIzsXlEf3OXWSXARd2QFnnKWpRsP7AJkamyWDA88w6cTMWak4CDr8rVFrudkf+dN5
Fj+oyOgiHmEnyIct1plzGsGHXfMsALNycOf9azJjkJwBnkpaKQMHIWiir+zM55hyrZ7ibZAQHEM5
ZsWBIBfIja8QlqIaOBGWtT487CAAul92uwfOD4ZogdhbJqWTdN3/4erMlttG0m77QmIEiRm3mEdS
smRZ1g2iygOIiQAJgBie/l8JuqrrnGhGd7VdsmQSSGR+e++1aQdjZDkoQmZiZImYTI8nVSG5wE/w
Pe+zYE90B88kuwUZeH1/AI37Rz49J5lsLYWvMscVeXL8DTBXaoE2wy+Im+LBFXPFzoBQHmYP7J2+
ZhFOZgyjbMlkn6/rIUzggNgfLJQiHo1YOrGpkSnBe1hb0hvDGXYdHHrxBTCc4SD7MLYnlsQfc3AS
Qm4u1TmcvnlDWtH1rn7JxnAFzgq6qfC/4T4hIUjahF3qXaVR0/ar7TbhAM3tldNJA2zr4DNRIUMg
0mbU39UiMexbHNp6FuAtnvb8dMunS3Vp2dNwCs70h73gHs8G6cSQzMsV3TXojwj2a4W9I2m6eKJ+
FAuMKKBs/1NAeSUbMbvDScedItnxO6VHyxK8O3TCmroPVOl+sOjchaMpM4fGoDWh1gucAGdfxNvX
oEWhxmGR3iqBFpZLSkewKwkR3LXGGucZA0oP0MZqd7D3oMT2XtF4ltW2p4sQzA+0oeOuuC7ehaex
hZdFGG37dlxb7cC+p9xDtEsYtjLd0FW6I8hvBwDfdC6ohYJkUQUCZBLV6qZShIEzyYVnWXHsMqBB
MbWwScEQTulkr6Zhc/Vbza9E20N1P2abkleP0BecwMLhjXkXBwxMg8yMmDBPgz96T/J4bXe3asar
+bb2AVqcydzQCWB4aY78+aRk/KeSMJf0AmBba0z6IzVP5jXRKctoLeCau7N4/kPWxE2A861wJljb
e/vvx4bj4eM/zfAI0/yOsiPqcispzOrwxHEXsWkImZ4UDhSDE2NBHj/MzZ3Lx+VHDeKNnc9o0W8V
InARYWAnQHvNg5pZApUlZGGm1I9zp83wmjBqMOzdiLgG8jNcXJ61W/i1VpJLnZDYu34h2hbffqEz
Ij7S5Yhr7AF4fK23VgXcU2foaLRfBPs2CGyz80qcpi5ehf5+rCrhVaBe3FBOkkL94Kn/RlnH5qXh
OucZkuc+48rvCc+FHaaenTuhJ0iO7ms0tghqoHjzc0EN1EbLxISArri5lwzeBt3ho1h1J3Gh2BEb
0R12ETxLmHgARUQgZheBt/YhEDN/QCB+sLkeaZvx7fCX7epQGnrP+IDoReDM2GQjvbZqspemiFr/
mBfx3EVRv+bOAoDm7iC6UIRKhNsk/SJMRY/73jg97ce2WaodVytyiYqaw+D7hcEh8BQHkC1jIZ7f
eMMxMHHr9x9P473Sy2zgeYjcXJ0C9/qGLlUp1XLmL5ZXVvPLuGF/YpxDy2DTWU9tsevHvcZXUKpk
nCPpDAvpMRRlmEDHF6OEagryKTBIYtscLXHpkz0lLhkK19EekO/2EPzDpdqdSTHDJcK/RA2Z0DVy
6w2nvrKI7tvbzQ8pRN2CAJwxSIFzAlqtkWRnjvuA6kjXjAmBmz8kDA4HURrUKWS0ddVtco+KGxLa
E3VQ7/nm9Kxgs9sV7IONhZKzCO/+sJ25u0vtlMtINZRaSdWxUUXbraIcEbO1iGiF3v45sZH9kWhj
0L0v/ojVFhPjz/MQVFIqKwmFaDhLlc1Zuke9gk91JdPskIIqLKO2ECiWTaCga+fzhLJ1UGzQ0/Te
wGnZEcOsxY/390fGmAuexWaNNU9w2ekSyngR9oVpicOWA5U7cJz2lsyz0QocdEZcC+QTFXogtyrI
6mJfa+ZedpHDVRTe0n5PBQ7bAZdrgTnebgoLVYhjFGxO1qsYF4Jh2vKkorYSu7TH/QR2VQaDcPPv
IL9Uf67etTbArkRPAw5U8EzmXTyW0bkhNQNBntrop2jkgd0k70QjDwoHv4WW7aNllM+9mt70RL8k
chG/2zDNmHEzpkWhRmlBl8cvRz3bjAQiUA+zFHPcFg0yix/kWnq4p+wFZp29gPOXD/6FJMs/LAse
qky1z6KsIMwYHQ9RLUX1Zp6c27hb7WO5iqAcweiqwUYnMnDr6ups9x0ECoEMNanjCIa/YDU9UkBy
zVwOAchveKc13vH588k8tDdpULk/kOd67LomTlYCeWhGNH34S+ULYcELTzmdnT+InbZ1NNYRkhX1
ULywMwz0SW4PBp2avZmBD/xw54YPi/A9VwORYHIxHPvZ/IFaDbw2OnkrcizLNYajraj6lJ7zI8t0
Y8Qs0wpQEfekn8Fb4rpH8yrZ6s/stUVqf6eLGm0mrFdxPxH46OHaLT5zZc80BK1UFsBSDJG5ZTGD
grBwRhuPd+3/avfoW0POB9FEsSoZbQYfzxY7kvPv+kx8m22FlnntBw4BEvITR9IqWi8siRDTsykU
ZkzV135zAn303Z8LIdqTblUQfy7OzkKuQ6oj2cHD5HS6j65ZejpxoNrf/f0gyOUzRaTh3IZvlAmq
SlgQAqcaLrp1URhSLohz5uy0EtNmL5TL03XBwiJiUWxLNMZheGI799ARkhMs015xdvZdDglZAZ4a
LJp7Dn76oVvpuwERuk/i9Pob06HGWRW01OKOhJr0/xUi4k/RdFF3QwfCo+6myyzmSEwBHkY1JjK5
LhR4AGgp1kCtEPUes/wTTvTHR+8ecIxjSCnZp1+2/kfUPc0xb4/Kgi5jhjzajRpXh4iZxoC9HDoP
qHN8K2ipQx+1l1jqwX+Fg/Mx2Ux/MEeRqcEkz4k437lApTgRp/gxkoLdzCXOuQ142tKXkAWHnS91
ryaFVRf+WjYJbObnAv9YMc1Tghcoe4m0JKhS1yXJp1/wlMEAUVgNjAOrD1OnH5CUlTLJG/vWOMWb
ScIdGZ+8GDOLKsxAww/CawUxsmOGF0pDWIx0RQXrObxEmFjZlQg+aHFL21uqyckwJiSqMT70wPhd
LNVK45V7t2vdr8dJnK6INGWDCyPjKosCVnIoHLpyOtI6u2cAMwteqKnZ1MRUoqkG27w8CvvSg5aK
vv/6ym+/0sVIp8r+SDXWLR2VPza4lgH+VlyBDRIFACs+BV4Ty+XOaTyqu6Y8gTm9b9KAp+AQzocA
UdBrNZcSYw77FDGsfv5Bj63QhoFkIDR9Jdq3ZCly/54zX0Q39L2OmjE6Ys/n+gyLnpl3aFi7QbBc
7oQqu3i5W2ApYaNyaNcaL/oOmrrT47KL2zymyms+hC0kz+PT3K51oZoc0ZeJiu2QCnJDDGe7bT57
BR0luQ1DBjiv1iSCDzpIOtrvalBSsQl+RWzK/Ntm9sIAbdkXhZUypM6r1cLbS8PZA8+n5i+d8yTN
+bg0Clf5GV6QRYo+bmTW0kQDSUWTjlhL0A9YTvQ7h9ytf35BHuO8hpfJKtJfuimMxT3dGWABSnEc
xvHDFpeZ5r0Iky/aGJCiufORLnvQ8f6tFFDrb1JLq5dH7hOTqeFaiPgWq1XQwbS/+2zKahrzBMgB
vL2pp9ps8zQnt7FHQdqBg3bmjjM652cPSvO18km6VSzMN3p4CY36KiseFFS6uZ0vIQKutOWwkGBM
qprxzvGs4sR8npiG0fMlkj6MOlDQJ1g3WGty12c8SzSB5AjUN5JsDEToEMMIz6SWE+WNVTAAWa3o
QSK/YEaYYtlXKLb6p7ybrDDvB9kjTnfMeJVzzJge4KnJXt8h0KdjHKQ0/uIdNt9WbpyudrH6XRdo
UyBNuJPRuUxvFMxm6+pfz8IAwoFkboOcWCMwdUvC6YFDuxCPDck16tDswmyNzufk+pkz6QN7AVq9
8zTJO+i6pTG/1SMgATU1DKUYLrPv4RkgZ4zIUxkGLefIG+XP0QBesgn216DRwwPIlAluYVLlNm7v
41QdC/WIRkoZcBd9vN+c6WWMejPOiMguAaNUDvhK+SpfBcSBWSnaXmNJ/gDFeaUZzmLYmFZDcm+5
1ZJpSOSPxWdKT/QGwgJQds5SqHyty7kQVwpQjffDqUwA5gjUiyiPZ55wRfndynzKnWjJXczWIiM4
U3VvMSHmyMLm3TgRgj30sDasA5h2Eg4jhAY+OdEdgKuFcTGDVHnkqRQaPh0q++C6F6YTfEoUa+bx
yDnW5MER9hYzv/f+SPEvGaAIN0oVEUYOG6w9rbOfORQ71EExOYdCdItLe/aBHd9YEVxwBdCtdtuh
RcUqD6WRQyHscOscReYcymTdXEC9NzPJ2PuoR+nvf+W+R6EWGRrGhfTjsNGSy+NPdsW12B7t4Svx
YR3xwQIjkMNdUtD2lAX1jtxK8CEjNJKbJKVm05JDPDtG+iCyg2vhfHMM1PI1Xdpj157alVJOAd2M
lxY1PFQk7pGvoOM0kBWwImEnXQE9OPvP7v7KQVD+wf/i4F4Zxj3qLf+prQZ2bAg1tryy/j7CMyX7
+MY770V4ZseCwSYd/RHrfNB3YVnAcKUwFjsqLi04ROeg7YI1Dzvf4M7FtoXUvrlPdxBDMkdXBKz4
igsQp/kqKM+8eO+hPMdBRljJGcECzUmvv0DFq1tvf/YwhoIqdtk58mIigx/iMYDklMd40EJo9eu9
TwKp2HmZDhE42BES4sMdolIiiiPCOUQpezlZCFSOiVaJ4p6Reku6FxExBXxZY9CeeWsR4B8Hvnyj
xOpbOYctfsQlupHTqOJzxbYjlsvY+UrblYrMitfGIXteW3LjTEaQc8JADZAE9SJHaQqNAZCtTwlk
dMzt1XD4paex0RR93w66w8BFwwTsYZdg6oEE/aT3i3KRNX7vOadHaVvQWIUL298/W2SuXNg9YsY7
LM5zF/hfxKz3Isa9zHqff0l7jxQxdu7b3lc/fYD9cLtc0AQagY1Ax/llMhFxyZ5vDszrl2ETFzpo
Trnnif4ZKBY/50syqlHx7T6GLY1qenj/gQtkirhvYOYyRGKu/19X/+qd38ie3x0npeHUCTibwBJi
w8LAh0+eYfiNebgphuF1HS6Z33aWllmSVXfineEpzqCsw5Hpf3tSGVQtesYh3dSZhTiXwtN098sy
R/cgzKM2bSTAdvGBmXsZW/SWHHuYZd+Q5C2AupMdvk1Tep3SWkuNe3q+WGofk7lH5hpx7eRUZgqi
Ta34vyrofdZUhNVZYHczHKSwvtsfZqdaOWlG2DNriOZZl59lAVj2qzzRDO2pgNVNlADjQEbclb5p
2yVe4sOH2FzBZTueKyo2SIEOhiD+PEIGU0x0wF1Ud2K2PQi3VO+A/Xb1iMworW9sxkgnK+f12hsC
MSaEs3MwtIGSY3yEWuLfr/4y+0OwpB1AIDqa5+DRMlSqPDBwzEZrXFTP1vo3mv/5TLwtILTM2R6n
wpfsWZUF5ocH5xVN8bsRSqVrHkdWuFKE3cAXEHZTQoqJ60Amhvn7sMRTE12pmOUK0e+WNguvHvTU
x+a/5Pm6wVivL8tXCmZpgrdHqthohwWyii2S9m5OXY9/Z9g5orv7xKmeI3auscA6kAZUQWIBrRti
KzkELO8WA2mMerXf25OZlHoqx2AO/+jcPL2ql/ub1rCaB1oRyF0ofT1rojDnETOmMAfvz61JsXvl
hDKNpPm6F+eCGp9OmShaXKFWQI4wQpqI/2ILPuMIJPWTpeYrhe0lgaAUMc0EmI/p1DJe2nfjZdTi
Fc0aRPFxzI4zgCGh/HVvzA3D/Rem4fPzu9K6LKxEwCzjRNGDaR61H4chuW6lJdUzhGA6xzeYyx8d
w0ADRgDBEk3a6SLMyKb/WJBU+DKDy5rEisT+FTmoQawjvs4Gag6u22L7CgXPOSgWRUz/pE6x/j9S
pwWtQH8yp30rAkqc+HOGAbP/8mKgW5d+CTbg4v3ccqIsuBVIYVwASKgY2mkYnL9kJlPdx4kn5hdx
8uO/h/tW8SgxBUFMnEXWhf5U4ZXtGN7yxNxGbIzU0Ob+HalNaCGi0+T4nQAGSD0J0Q4Mr+Eg0d23
+AYsX/I9P2XDUSFp7SGpB/cimlfRQoce+BoJI+ftHN7nsDCiCBiPsDy9Yo4DwJVQR4t5iv7VR93T
wuhaVNMFeMiTYk0WDGe61168+9W71b4dGYqtUR0GGpIcHtM1sJiiQApsV+TIX5+K3bkxNZOw+dTa
jLT0NnjMji2+rga3NzPDKkVROcddGGTDhksnLwd5aOK2CkdmLXmY0XHMI14OtHuwgy0R4UlnowjB
/MseI0EXVdPbSrqAA9qecwTDG2HmR4WyOFmv4DM9NqTACYGydkHZhYMaMrpj00fPjuSCh8LaUW7W
joqxOgYPw2WOv7nMwcyCgS98QBCm7lW2ha7wpQJDnsXj/e1BdKbshccK+2QGl4p4bDxfIRQ0/lAS
VgnIIzykBf/LY2T2+OkqioEGcShowKuK0SQ7bEacsiZ22B3FfXjBKdb49e+/dGdXbLc/eA/Z7zg/
rJlRXAjh4qyIk0NxIw5BZ83VgHeNjh/sf5gXylbi4m1qre/uXWNLG7vf8GizVErRmdILbHdzjOiy
+tZzQWjn9cYqjQJUeaQYswh2y1gmc57ur6lGI/QhvZDedxXKSizXRIm8eQC8yTayz3W+U7/ZQQLt
hVP1vA8sMlCH1WLeitRC0Fd7JeVVsE+xT3sgi0IbmMH1vavUOFQhICoC6lemlnu3Zf+EPW2h3dBp
gCzAJ/GvK83DQWEJGyD2/YmfMRAcFgBTIz0LHFpRfzbAFH2H6FgImlWQkvG2Fvvm8Nh5hBPZ6RqN
cEcw8qDdF1WsSm5kmsQulyKuUrGJSjKfwiuwJ4yzyQV7EC6y83eKYkAhF+3g7fZT3kk3FOTuxE8p
M1ok+snE0zVQZqC406PQeVMnzl8LR7CUIS7elfDt0AZv7URLGsIxMoWVhbgllNOuOHlnZ0cenO1Y
h2PXbe0pDwST/+pD4J1F7Pv/0UyBxoGzRWMz7pX9yIhX9d3GsjzwjF1ET0tSEV8mdIEWhw1l2Wwo
nLxGVVAfHjYUMf5RfPw88DPPvyE2b83u5JCA+z1ySC2OgMFFzgEuAMFhRCTgkcsY0ft92PpGmXvy
Yi3URgFJZukrxLbyJ6yEny/V6sj/bEMZv8wAfLYMfX1JSoZRqKBc88CMd1xlDiLlY3TkaOnAmB7N
m2tVgZzkSRtduGWGk6QHE7+Mk07jVzKnbNlxRGSpTo+PF1y/XdTnXE0N9wWJVBpBOkDhI1zZ+Yru
UaNgl5QPNSE2Omo17hdvwlKSuSjCdExkatTCd0GWd/PWYcHmwhogcHH12BrtsPzgUMG2iRUUJzAS
lyKZZ3r1/PoW6NjQgI8c/IZEDPyGc8jJwtzqEYF28vQD2sk1R2087yP6j2pa+UoShCQfYAcD5u3i
jSrXNQgHJlfAPWkV6M6uRLvsRTCz5m3YBl73fXbe+ck4zxH9InvbCIJ6qOJ0zyLRLwd0y1b1sMIB
JHJa6E5EDXgLsbOQMAAcesn5CZX7V+g+SFDMxXpikrgJLj4WT5UfEy6a52V+JUcGyH3ofhUOoUdY
mcb6a4sBydXxy9HIDk0QLf4mCu6nc3odk1ETOtvYxSsO3kMIOn77itzkTO/UP+zHXu9e+Xg/rhuK
Zod/1COSMmJ8RK7FNlKI5Jge9t+w2aDvDaeaVoMxbeeE2jTd4/QFH5kqWFkWCD9y0iD86kQdrY9d
7DhI6wG+XhK2F94WNZ7YjXCOdfxpgrLq44tQP8krALRtQs43We/rX1G7JOBtOGoRgzkI8YLk9hCW
BCyWaaYz4aBQRTcdxn7NCHUf5wzWwkoV+42GDkBVhJ9QsaChwSikUI1N1SE8HAIjE54cdQ5oJMIO
MJHiZCDrEZ8AnjSZXo/Ni1G+26UHKqTwF9OHIX2hWX4xLMSywxZGamBXIl2yYbw4LT8u1Arg+rAh
0DPwLe/VcGTWvdH+2U6aHgVA9NBjLaWUElKPorNNT1Yp1kDALD698wobYLBLyLl5ACGR0kq8hl/R
72iZu/n5zddL8NKCDoQfdeLIaHPoKDY1UR1OhlATi9czJlow2WxYROaZb4XB2nzmD2NtWJk8b2sD
lgsgzRguFqJw+FlxQX7j90kGPyzYJINpQOf3gbXsGbUULEogSEJocFkTVDRV4DZAPaYcLEbOewyN
QdW+/8RPwd1NCnW1GBEaZkhqJbdnGu4Vm40JPg77r93qXloXjzvn668NZiqA3jdCXni6XxG6san1
rkhQKK68uJSsDXufdF7HlBb8Awqj3okcq9oEGgEXrhaU6UPB/DJ68ISWjSd0N+z2Y7DIjLD6Eo5i
AQazQSVdRXnEAZvDo3EPfjVjTS6WAqRkHlNKB26I0insh41XaJC+wZlp3LwDtkb/Kc+uhbk7k0gu
PskiM5cyqVx6FVBkK8Cjy+JG9w7eyYIvorXHLpLmItvYFefz/aAxe4Rl9jDBzap4pq3Dn8jgZDjA
kGfnb1CttyGahwgP2p28+AvfbPoH3bi+arSrb71UNK0zZObFLpkRMwu+ihn5J6AHherqzceE3xMB
Ch6UufcBZjAF1G7BDdttbT3l87nuLvdi58DodTv2xqVrhftZnL6w914ppsLByqYylfapsU/ZQNYR
/Q7m6H9IJF15kZEgkkXiWoBnHyhBNIjHsljw15HE69/kXE2ehlQNSEehRw7PRuNwQpe2nNQjDUZz
hbydvUixasBvCtViGscxXFEtIwOpYBOOz509exAumKgfY/z/1T7R4olKPBBEcBHEvBrzG+Iw932G
Jwh+EwVLoFESBvgNQT8ufWhnNZkjMesimdcsvxnSu39mwcyPBhFM4YXfKWFs4UtaMDd89vKorReD
67b/1WBbByTitv56YF7q4jwHToGsQ00pErMVolthPgtFFw+NKXAtcFWTombOAPjApqLsixhLlidi
iuR75SxK4fdsaonwD96c5RvzFxVpQ4teXjAKDBT3Yb2eE5MwSkugYLMO33eCzii/NaoFNOfCpPUm
oDlKZwvcz5X57V7MJ7GJst/Czvxo/sr/ggeV7vuEcvcURZ4wC3SstJaTFOcIxIJiJfEgKBUgKsg7
L3SEQ5tO0h1tWxtzYsTMd/apWII5cQPY+Kbf7VWyGx79INM6wmNOtxWNYNdW8Eq8FN9gZaKmQmXe
s5gJgnaK1cOJ8UhhpF75M25uLDDoRBdKprCMVwiUCiLjrG9ERjbOGgOpRAPFCuPieM2OWFvIMswY
UuyVdJIcADVqeZ4GzgumrOCFAyEuKXxzB+9n7f98KVOeQ8FvWjg46QtLI+317Bx/wO6HNYOjYdaJ
klsUuN45l4gYJRlbYpTDInx619o7b34MNtiH6ts3k5/uFox6QMufroJlAYVghPWyhWQVhIKLvyeg
ccGf49FzqtKDt3oT/jR3qZNqjccs3NFc0oX6Gq1rBKDzrvjTxSZXQeuvz8AdNx7OKRAugO5gYhKo
nl+4LP9Epq6O6+t0llCyqofFEH3HoIUjiuclPBwCdUn/MXPfMAIGmDU5CSaMw7W226KxnxXN3Zks
8R52/ae8NkvDXNkQ8KhjDy4UWKB79d1TDl7fetzz/wgB4+Bgh5h29LcJ5HQFdHb2jQLrsHc5e9RJ
4q9s74EG17Hzu4BqzS/8w7UhVW9fhrOlvDn6K+shwaqbw4WaLUFziWsYu1Jy3acfYGs2HnXau2Qy
s9qhkQE49AbYmDc5sbXyd/mEJ3MJ2GMV74PzcMtxEzHRw5llAKp9MdIpIu0+C/u1ap1DxE880Euk
FwlD5ZoOQLY9YrqXpbSxFDwMbc6WVnez7SPVlMPvFe2U+XWIkli9lZTbVWEHnAAn6j6Q7Uc/LOvK
slFPwbH3I5hG2tomcm3Ad2v3qWm7yawPRIzG8u8b7mQVvKBfnMxS3Na1/7T2zX13VmbWIxRy673E
3aXlU78a5oFfi7CMnEpis2BAWY1xVYc7oEyaPwDA9yhSMiX2kH6PYGbYxmhRpQouDuMpovfTYVct
zVhf+NxY/BKS3HLhDphPYVvS7jUJIDMJwrNkV9Gn1jizo0ULbjTyUrgCRXXPXuBG/X3rG9jicmvH
9c2laAOgtfEE9MJRiZmkvjqTf1CSM5fzccmZirWvNzateGnCsQ0v5+g2CXpcr4Qt/z1YUx939I1u
rgzlC3ZP1jLCD9Rnd0yGicaJYEBMfZzHUSAO+K39lwJWASY/8ORW/puY7MP0TqbnHH7EO3YhXBiT
c034uPRN+N0Mw8Zou3cXf52xIPR8yzPL/v4NgyMT9dtmmtL49Flo2Mcz543YLtg0QLv8/3F3d4As
sfwk1gIwafDvEbcUMH8MV0zjm5vDNH7GdiU2oQQ9Mbg98i1krPajzXjoAol8V7S5OaLHfqF5SruH
ZO7I+xwMCk/iqxxfTmiE2H3AJHUnCVow0MvPM60btYgCIaQCaoRTdGfsw7HVIALi7SBztSG2A1pe
9zBsJqQYCBh/8k9ninqgba3OQOFTfJCSfY5j2D6bOEAAQaPQBYWE0sPUmnvbX7FuiN0HtUR0PhsO
NqCH+6H73sZY47FoYVm9fBj2zzOwEVGwI1vFaO2vkQkqkXZLOHArn5x41eof5QNL3E451r9myaPC
oovueD4+aX19DIUJvHHrkOoHGPyoVn4Ag7OdY0eSZDMo5JF/xdjn2OBRYvqbYKWkAz2TUZZFBaZ8
Pi6i1lXAPYlFhhQbFhkBfs+WWZKKRULcDbzTRd6QT2znMTeKDBG4llpKyiy9ZalycyqQTSsuXI9V
mUyMkpRGfCjsp1xar01ecJpq0oatRPQwWTX3EAkUx8T+ElPrFDE9xZQhRVhVP85Xr/HGSdyR6NNA
CFX3qcvUw04a2bj5hmPI1vOX/k4fWkCqGddKYSOxzSgGHM7BUlfLva6W3nRCuoXY18JesmQP19it
TrQulppIoiSAFZXSCwcoINatx0Sj+89E43K2GOWpqpC/103+LoCJzhD1/ZBw+JFJRZPyT2LwQYFJ
r9ltdWQ/cuBkXlr8WzNQVUyyB8/omMz+sYMzl6AG4gGDwfJL9/Q8uxhv25pRCF7pcAf+A2/g6/Xr
41vjcbnDIsfVQU5gjoa/cdfR2o7LXCK0yIhjtT69huRCuNAst/Jsc2u8N9QN9xZ+8dErkMf+RjFU
5qQ7xHrB/uAXx8eGVSKzWSW4MAm4cGGi2maXd6xcD8jg/weYZN0goWXEC4CkIoKRxOF/FpB3nePY
lFKfCeKqhFRGASPIwotd0gSyIPIm8yEOds+omLxQMcleAWhXjvvhaFRpMydXdbUIDrProm/okYm+
tF8BRjE8uU+WmDGrEXjUfnHWV2LdKiyvzrqPwcrgH5Groq8gvlNdgZRP+w3TRlz2DXNUQT3UwDey
BYGWIaoF2sVG20HzZM+DXgxkjfUWe7Dok8EAzpj7evUbwyv43M5eoXzyBPRGZgpglthyoKMznKzu
DFdFXGLMOQz1DJ5+cI2NpYWMhK+qpYSPdQykyn/j+H6xjU73IyVwwkxFEcZ4+Hnb+nSgogCSoMGl
BA81MV516tqi750hJzsilkdQ0nfWxkmsrgwyaUfOWLu5e+f4O6NYfipx7WB0n5xvz2fINYp7+c0f
9u0pO5RNnzXcNldgsU7x7Ql7cW9MOm6PXPJYPy18W/9aC5gOC41MY+sUQ8vjVpXlkASbSSJTJyur
iLTDI3zu+zlXtgYv4621ALAxP2OqmP6bSZJ2br+ZwbgsIbiszm0QcSRQcn+zMwW1UXtI8Fd2G3BB
BTqNhx0+eZtgFmdflkrMViBMCe1pVL6cbeJFOCYN6gDXYB+1CBri08Q4gDFY7HTZ4cKHwi8goR39
zt9rLFh8SRkcMGqsAXYn6OYxdipYQYpvpPvMXRhglSznoWwRX8qdhUfZO8O5jFTJJ9cJ+RIsDnBe
L/GNcBR7vho5wNP8xiJ3BptKjLFwMWiMmjJ6ruc4lfyULihIxdu5gcj78EGnhc5pKWDrBHkaqQhg
ymRrmiN4V4S8quj+ob7yU1ODRdEqpTkKtROgCeM6LXbxi/k9MEEXYCkSEQ/9WXmGQ1gfvjKnR3hj
j0iznXJ5uwK7IQWxI9wt4ORnwrGkixtBKyEGpSiuio3vwJGFkm7K1wlnSUkhJ1i0oBCf3WIQchJq
C1LLv8XVMILr95mt+oZvVDnIkGeHiyP0p0fTNV+A9/nfquLhH7oW8RnOi8Rn6BnB6XIAQioyByDW
sSHzo7lgXFEOYHEwi+Xc27vfGSA2rhyNrJjOnielzw9/AO1EXA3XiA4JI2FXUNzZ0k3jRVF2zNZ5
DCmVsD3eh5jK2yk8KCFs4Bs0M1mIn1xSscHcF+7J6C6zG7/UkxhwPqYrUpqzlyV58H7PAqO3KHaG
os7AbXnJgSJXCcP5OirZKB7CkuLuhvEHDSY+d9iOMCLnCV866an06i6nJ6PUSmNer6V7msFJzHbF
EuApv06nZhCsohpMMiN/2dGxnHF4xJfztZVRF+iL8SVyp79Qij+UfUgcvvGM6Obsfe2TZiPAqN51
/lKVmKWsqrd3b9XB7q8+nodpC+hhcOf9BM9CWsipJNYSp8XfjntbEtBnUO1An9kn3DZvOtl44k0I
yHvFPqO1lAT3vIkWD3wqET5bJjLjoZ+Gq8L7aw6eHy55kIXgYc93N1DBxDHo6NqRbiFTd35xLfoh
+VZerXJsISC4Q8NgdR8oNQot/nQMq3tPy0Fd56VNSSWxBbZpN0m4uaBZ4uaiLaYS2zN8YOzN+rR+
fcN05ODwAhUPmZeesOrzAvlfFb2h14rL0GkqMl9oBXihBYyBhyLGrmOoghPxwjAsPsPC4sGNSRTf
Gg9uVPp7SIadU9YNje0iTlnAPDFgHY6DxMNCgLhaHeJEdRAG/EcooOld9xsHPzaqYgDkL4YomkUA
UtdAg8tiWle7515l4rgP5T78RGvJTm33jKlod4UhlKrcYnJi0g1Yrad+Pd2zk5ydPgVqAN577/W9
yHCe8SpvGU6AER2E7DqRbM4Nks0xOncPFN0wu2Nwh/j7zzSBP/tRDQr9WOU7s6jyuNhc5HUfGP71
nc4hdqrpQprPwy/KaotfFKzmEAFk269UOgayDlwPQlPdhxXHMSPAS4gwVH2BgznVAR5zpj9nX9Hg
YXly/tzs7V7gEVmN/1ziIPjZbhMLFMs4+E71x1lyANBdoIMzZULfxXmqo2A4PHGYYLWzI/4e4a4P
eSAYfI/Wz1Etcu+MemZzZ/R0AboOWghiAtN7Bvmc8Qck22SWk2LE2yPqKW55bI4R4ycjbhQoRWE3
BhwVbCU7SldGeIxp02tBFEX48fcbFgkTAsAgDAaPClccWbfIJAqA8Yr9C7429TiNp7U8wZA1clE9
RXh+xOXuEGCAgYjlo8AHtUbTzWq4uyZn93pJPu4fhyku0CS2iQ8GY2SI/4KOEB4muLm5j3vf+nRg
V1/3oc69Cr66/mOt4e1eeKdpLD8zRWch9G7PyIhEcB5ToJlWpMrqX4zKIcOPn34O79j6V8LXEV44
Ti24RTBQFgLpsBaC6kDjF8cX7NFGHkAyUW/E7+3HZ8CNzRQREcPcwkKeVz97nwwO2T0aTPj+835h
2vDGIq3XeOXAZgZrqHcMNPHPsRHgZwtkun43+t2EhXALzr2UNtux7BLdsfLtxdnTzMLiBlPwN61r
+lFhu5sxfxejhN51jF1ivmKZJtYbMkywdrsXBlok9ngwU+3BAYEgNFTE8Te6GDLOjcUux0pq7Q3b
Y3HDAHeJoEXcCj+r/RnQSB+NasyJ1MGUPZOZ3+jiPQ+xm3eBroK0Qfwr9/mDFv459zuKtE/59Tnf
HeX9sZHS6p60SoRZKCRRyy70GtyxzRbR35SH4DxFCXJ3kvuWanvc/oEmCZr9IWFyx2mdyR3l6ArH
ekMWxXpIqdhw1YAg4J8bntw2N/yu9tggMa/mhl8YHPkSnsLgc092DkgjcwnIjkwFHo55zV6dmU5Z
S6iIFJ8Qcnx0WBA/X6jJFXfK0FrFeqq651QFfRPcdr7MMNtkWfeGH+C+QIbXh1hRmX+HC6XlF08F
nsfZW2yPMbWz+acLnI+FLLdEMpBvQW8ncAmrweZFGc2bingNtWAPAttFrMPpPWPWCxfy12ukbEkO
Y4eV2dM5JkG2lUTsGXWmkzzAH6Xk7aDaBWDM9QOkES8bReHsgd5yTkx20OVRjUeXfRjNOw7/VW+u
Rpye70zqkcAvYqKEBI4eiDkUuje4LiHDmIfYREGxmi6S58jI0Pvp6g4yAUnnj1NLRw+5VjnWQGjl
xS8jxWimCMZiJe3RMXMLV8brgXlnLNsH+rc2S5+S+Rhooq/sXHqMZkVwm4Ol4sSW1vURv4jQy1qY
/fb3ZOEB717eXWRXsIlXcYYbcO/Xds/QDVWeTgA+cka0bB65+Hrv+/eDFEmcvceIHUZmfVcqjPjx
cW/6g+QzdW/P/3OJ17zlP5HXlN6XrK93vK2aE10HtvTj1uNthDz8d1XEkIQjAin4IU/v+9QEE1ZF
ic22oNx6xQd0TjPUab/pRaqdcguJoi21DsbMpzwOJ74xhOUS/MVE9aHU1K07FnzezpVw8p5OtBWv
/z3KjKDHqPjHonjn0dnTCi/cNpci6tbo8skVIen4NES25zWCzkc/ojMVotW55HmkCwtNzj4VtdR9
NKYgt3DWZwAyYAZVN+snXR3k/dBWliG6Jg8hMh9ct1Xd72wbecvZMG78EwMwQx/Qo84xaNICNBpG
ttDPeOEvt5Y+6h0LjwqDXbOzZQbmQAeoE+yD/I26O8Mq37UTOVywaVhS8JlT7SpmvAR2NRYRWzs9
5DO+K/JZhua9uIUqqtxnvgi48yBMSrxspK1zuo5JR+eWCRsp+PGwvOCwJB1MYJgew4s1IM/SYqbG
HPs0zDDYAyjAyx1djXe9KEdbEYdc6UMIbv/H1Jk2t4mmXfgPhSoQSMBX9k3yEsd28kXVcWwQiB0E
6Ne/1wPpfqfKNTWZ6aQdi+W5z33OdcIERj1EI5RUb08onlDKCjjQ+CvAS2NhriYGDUofun/B5vFa
gAN1Ud1+AtCFaYjBjuW74f/UvjMVDkyz3ls/+NwpGQEJxhECe2KjdT0/cs5ZrvZd0D6f+DHNNhn8
+nws7qeGRlpZSPG0T241SnvMcGuNEkfkMZkvNgf++haRArFThHD2HQR8VkB+cfFtMADWdu5c1rKR
1OZ9QNZprfuGCLdzThSZ6Hd7CnsICSKzkWs8U0L6QrgqIS2o7mC6WsCzCT+hJ65c2rFYQZ25VEP+
BG11Z4FOm6iDpKUcRDpGN46JMrEvEYpU6FZk5799Uc5AbeU/CuhQLIviJ1+lx/58TLo6t+48Ovji
bn0/XO3EpyEMFNHePEkmSQ+VqW8F3S0swnhf7yjHEHfrP5HBoaYI+dsTnmITwDBGkn+uX6/30Oij
vRJVGJOYHf4qnYzy6c657MSJHZSu7DFQbXlSZqrFud3t/de3oVqmqrvzOPSwjoXUxvDYXeEd3ogP
jUrlHbth21x7kMR6iBuKzYSoQZrWGqRl8V9Y9b2TNLwbzK0Q0PgVSQCAgVUMYuBwFFg54dKn+MLP
2eCvfd6RXYLuAbzMZhV9VyzzM6uW6EAV63yAiDgb7ICO98PNG2AjwgFfa0vONOgk0AkBMNAcpVlc
TclneQ4+HtPJVu8WjGTcPMMa5yP6zJ2KDIyErD18G69TXecVzzWTifHfNBc9nPgpiYRKp1tg6C48
+/FGKswdiF+4h3CKDDr07uHtfWHWZcnNi57MPKYPixk8T4C9wKniNjtSJIdjl+/C4HgYqddoB2EO
qDY9W+5W/4gHIYUNdpvz5V5MN7b5YW54peINxCLWxD+R+vaDhqzROmL5EUBq/mhGd711jGPuF2RK
DI9SjcPH0jnf8kya9brh06PdRqYOr3gAv7Qn30wSlRqQdbgxISqvPVg4p8DmX+hBBs6Qgn2jx0FD
NREQQxQtPdmtWL2mj3JMa4p1eAb+AFScTiPjNMLMTSNcDOFmesedRBvbKzXCTxTMXDjHMg9LgfSS
kF6RgCEwwuCPcHkJU/x8CNJOSEpvSBXCIq89sM5GdxIukS1+jL6fvPG+ca033CY1IsZL732TlYOS
GRl32FWxQ+zBTesXtCwpXolUeA9SOegAOoLVZ8VDczaBPfdXKVazjkPb+PZ3wwhLwsD5Q/UI2g9q
5UWI/dvqz3V37O13UTpGxRjVBKQqKo3z/aVXS7Y8/cWueAxg5MFnuSMyxLL/MIu84Xxx2HhrfoC5
GqMk1xQ9mwMBWVtuPRgDPSus2uIsJWMg2j5D/No41KVCFIVBh6CeThC1Swvtg0ZxoDyHI8ejHYrB
4JuE9aFVL57xcVup6401Z/bIoal3e1Jh0YRe5J95A0n0htB37/QLnnw3x4ihWPengeXy6qJIF2SR
Z543/EhVDqgccLHxfqjwQCGAXL1vZqaY+dLemMVtpYulKqrPQUPKxt1TLo2m7e1/ARPRXUTUOxHR
knNja2UZLeJiJBKYQwvX3nlyvSNRjxZ4CGZ7TFiMJRx+qf3LQObTUMucWFrHlDSt6LellS2AYLWI
+2mvCbYSPuiagGEdQ1MDrjSjmx8zLZHH5KzHqujJBjkgyEKy6msu4VYeTQ8ezU4lgd+zRy2U+Vtf
CZtLFrS4AyxMb4CDOZPjDautmIMdohiWuE13G9dk5QjBB8/KWh/2Xlp3OJL0dosoJCf6u+bGvBAD
iiGueJWss60+ctfskHYx2yAzqw6JCotMjoyqBDWTnd0IwMFWD+7rNAgK/yhF9zo2MYqiPI3RZIaa
B/GDohMDDRWG2umOm8U5QL5uTnfG5/AuigR3THOs+CQ3ZVHBB0Ff6avMSZ78YiXCxjIPsDi3wLax
9Bp3yeGBz5JjIHZSGdcivpmFy8xL7/zdSeVa2Lg7DhPIpMxfDMw70UZ7n0EXDpC02RxxY1T2PxWL
YiKdNaF8gU4dVrQqT61hraxtKfOm9lPsz2kOaZNvnawYg5bhFiDL0FNd2wRZE9ygm5EDBYWsBcTi
zo9mTstp5hiPUinQlu0bZka+2vg+WUL28fug/L3njB3yYzVEi5aHzxCK+fI8/2SQyFBBAjNRIrWI
0pduSObhb1gm4VX2Ldur8ni+48bPhGvSS33T1d3P5+UWkKTW3RCHeqJ2sTZFXRn6ljEJqybyMjV3
rLjhhe5s318e5T8tDiA0/M/uY1w5btgidcLgTHrvN020cb2/50YIbQpcjjJER4hSrP/Xaxj9g2sY
PhfO2l5ytyEMgydDGMILQ9i8+oZy2smd6pEEImtaGspyhENe6HRyf98M9KkRHYZYHuL7ziNQe5uC
gCQU/fJhl0VXdrOL3yzR+RCpaaTP0dN08WBQgwGuL57c+sSWiNfSjkHn0tUm+MUygBWQ9QiQ12Jn
xFzoW+wlHR4UKRZfzX27oPUJ8hF8pCtqqCb4SBeko4XziXTEfFQnKLvflv3ufOv3KB2eqvnVm7y3
9yfM17S9INnjxcBKu3eZls9BJTr9Nmz88tBQxIc6hHDsYUpXRRKKQ+k1zkv/jietE1kofjSsq1HZ
Tx2XymR3idZZ6uLhp5QpW02hnXsgM5u7QGY29Nn7PGTym1iJ/kpPZiqcTQhYmJvQsPgMNuWr7amL
szL51MD1p5wAseYZ0+sf0/p1YMUMVfRu7Th2QGe9J2eyytORuNSeyrcHp2DXjhaOdw8CjiJYkhpn
mtQ6Zx4LHJZCf9TUtiMOhrjjwLJMg01TBJR3BFfMgh2qZKC9mT/2R3wpQi1/1b4n6J5Vt8wIywyJ
nvdA7l+wjYAhxzKIS8VKKfyDMe2wDr7hq6BYU2efj5ddHEP7gzvXbsRwgxfa/tZnt/KuVSNz5ssF
y3xsFSBLCEpYUHKfdxJdCFYIK4MV9p3RFBbYJ8WetYD5jLp7bdzPLhi4V3EmsPfwYOehDGJNwTH6
gcI/KggLDr0gM2JTERFV49i10k1GR/4gFMLgn5zluIn72T88gunhJDOPXqGDh/Nu1m1xcDLgXKeE
aISqZ1ofyKURVqpL+TstTiwxW1r/9ER7rFka7gF7WbShqrLNZ35B0PJUvB3/E5YlJEqMAUAA7uwH
DV585/VfN5BwStRX8bBLesFwBWIHM74urKbwlAcE+Sy5Ndjbua69uvQ1WOFdcOX59cG2hWc6F47y
nWyV3NjDx9UQEVIc72Ow7Q45bk2schocQd69AmsEItW7IyuhXwgPy4Xi0lD+RTwL4sQw+PwB+4cb
+ZA5uD4ZrKOh8owEWR9M7aRqp5T5XCCodityKg663GcOGCjXcHB1V4JWKZrROKRQjrZj/YyDJXtG
VCQ2OPgFdDcBmMFiCWBmh0+Ssy77vev0S/psHTZxN8yBLaeWZ58WBqyBWFI4LTm7kBaqnMglD+g8
WDiLhUwhHTsmccdy4+W28YPV1J0t4QMjs591gdmGLQkz7JvnaJkcOgWmQwxrFT+CTP1H0ITZDzap
Jh26mg+k4MjgQ6wO9+pfAytI4N7mYQLW22qkhEQGozPXlWYJrjS2wjz6lsnzuZHOGCyXH3Avrgnf
kguVAOqrwZDIO5O/nchVcKgR8PDD2jtJFdi38pIWvVnyF6y+DytUFH0SqOh9EFEGcIv4WsEtstjj
a3j/QR0QflgxRvMiZAHFi/BMKXPdp/14ZUCDT0t9NdcvnPogo/6YFbgNqP+GiqghWjnfYCbtzbxq
Aalh8eIybXJbfdCRfobIZFFax4ji8rMggrsKJUhMieAeGb1b553Xv337yXb5esZGT5rXpe8JQ135
RZwCe59WCr97PNFER9PrzmZTKD+ZZmReEr05VmdOTsXeQ55EVaQk9ShYZ8SZt3+YheR/OWjGL4hE
F2vZWwfN4wxJJzI6N78ZuzyCvMYX/ig9OPZfACEoeKBExeAIfnXeUerEdT2VYgWaU5Hlv9MFBkQA
oZSoO3RSC0QCOBfcl4bpaTibF3/3hntNqCHXL3MJ3prumWYPvOF1H5VT7HOR+YnPGIZaAjQbtYQe
g5JJYM2+9kPkJpVlzdFZbC6jx6yKz5fk3Bzn+pS8zfLP/cFBLiHBM7JdPAuli1U5R5wyPBCHk44K
QQKcsCHJw0HEOj6feZ5pFEEtDua1jd2dE9wAmDuLYpOGsrnZZWoUQZrZUzSPlcsbk0iYYDEiLO4X
hm99U0xdb9OyAYj1zAsF4yId9hj7u50zJErmsHIheWMAR6X0N8WRSlKhsL7ARAmiIawxGYMFdUsN
inOHGObK72hlKCkIaBlA+q9vaWUuUz6YmmM+0yx6eESX1oOR98dsfTOueq/nM/6cPZXDvc/KxES9
Q7nlYXs5MofcM3F2gF4EtJXe+paIrkj3XNbyugM5L6A87gGtI0OziyhdEivLJiLjtcB6PV73QcEp
MOrayFhwLcfdEBPYzwYRXmUTkUZTGplqWIl4DfbUOLSQ/KE4b5GuM2Mx+D0MyNTS/tzzE9/bYMn3
vBpXziMv8m4fKZ1tYUimWrinpOgcqzQCLE6qnsh+PfPP9rroQKd08VlHRJ0T3gIhRYFs2jj3rfiC
T4sAKK+UT4pRZ9/yzy8k97fV92WtA53AdQRXiqchgA6RxKq7jtuVgW7wPVHM4V1paSq9qvSgMrN/
wJ5X9cdz5B3xbqn+ncqqJSyVaJhiTg8lnaLiYh/pAAAkoXsjVDMfYou3CNapiKJ38FkKShiTq5lI
UApup8N4yvc82cHF7a5HXDA3PZmBGc1IQFxNAvNXqhcBzVXGl+C68yANo1PDpyZK2mOj/BuJh2qE
A58kJSLGgwRLTmpO1/aU7Y7ZLZGa2CQG4RJvP6DBHLCz/eVv9pPXTp5QQ01vJg7SiUzCwI1JIfRC
15gfBJeHICDrTgZzc3yVddisBr9sCncwt1cX7u0W7KAnXR4vExVO4o1N7eCwXso4RDChD7QF2hvL
787kZvoTgmcban3EMGpM8WxzOO+NUB44v0bGxwIe99+h52zpKE36rruqMqvWhc+YqllWhJP3TTpr
ZXrL+dYUNqbWUIc78mxNTfAnyOrwIBFO5Kxwgx5BOc85niaGRovX9n+FbWYv6p4y7AVc78fjOwwG
KnhwRVSzlxPo+2IbtJ9FMy1z9f6h4Y7kzYYpYj3D46tZDSBYTBnOOeq3k1i88ZzvddAoDlb88ZRK
sU9wH4GXw6p5xDfAJI5tAfZrgq9DqKl7+VhQ8GVhH9Y4r/KgvrPJ44lKrIazK2sO9EgKcfoLiG7b
xfzspn8kiFJqlJVR+UfzvjXDII9Fu9s79fOihO0VTJ5R+xrwcQiNZ4/YZXkJMm7eOURKMFx6Enq2
IWshNFbDGoGsZi2nEakSnn3wbcrNRlvvxE6VhSpfw27V8gggwDhZPvl3yehBKBSF20/uALXboJDE
BSxScKCM5CyakdmXiF+GzNEN/UTJrTw21Cb7aZMcWIXAY5fis+P14s9k2c5PEcF3dIDgEc4SeAzs
Lekh5jzLnIoawmzd4lshVGZYBV4jXNeU/HkskrTr5/8e0mr2xgSiKWukiE8kucgrbDEuAv18TuP6
xefEHUtdH5WNqAfU9Y2t7bDR2+eJbnVzDCPJ3pAVYASLr4JqE+Xpvw8bVoDOWRcpjwhw5iJRbKG5
hY6HaKniW07SJOHNqaPKM4iqeLoDQr/BD2l0zNGBLUEeYxOAe6ydBNz5Vll/O3cbTg/uVomawT48
A+xkHciEf+do6/2T8UanD+vDJp2Nxs0ejwLLNswYKXlBba0twOARyJDuZUWYWtDdVQqZsF9BlWAv
QU6bL5YEBedxH3cNZowUU7+bG6JLTtuJKHPdO3bRUw8SK6hDAf1Ro+zJAvh2DXAREoPadFhCByR7
JyHEEohlFlSglPqbE4E0amUhWdzXbtZl9E2aXHes3Pz05jOnSkdTOS4w87AU31A+CVEJDFCJQUSE
XVQakNe8C5nwG4VveE8LDIuMuPFOoqQwphEc68dXKhYXL3AhNk4o54ZHf2yw0dFb8veRRGPlt0Lp
5Z0xlRwO/gCfhDwJ8gz0HYFqPO5WS16nsZSDdyczxn77ym1K/cg3/J39OWtIpzwyYha0PCSicYOn
HG1nnrRHT3R1WskBYYdDK4Qt7S7W97hnMjhRM55Z3mtimsd2pl5YzEXIg/Jrblq8GTDeoy1J3ntn
fuL06VpbRUP1zSIwRr/tXli8devireSYA/tMBF7ohgQABUbT+sGh1GFho0b6NbqC7iYraIq1Waty
9JyX6iKlxt4ZXymzY8U+I+pjr6Ph+OK1BIffk0SbYiRB8Nf4aqvroWuqOwZ6tOqCJuugGQJK0alJ
7QUCNeO0kQrs1Yj9bWe3SB7ed/3HHS7JEurHb9XlUFzUscDmYwEYNyofFzzr2zHCVAHofB6CY5nZ
E3ItZ9ld3luctf/TOOsvp9S8jsNnDqWTtjlMOYr1npHVkIJ2/EPWqo4k82uHt4wED+wZjgESNmWP
rEnDksdGi7yoDhifPwVSJIPJenhjveXfnzf0E9g4RBtCFXyxSatVoLYueVZhU0Rd2CMwsGbbWx+8
aLbAA2Y27ISYKScYv/DtMqs9EBaI6iku8mQhK7P6xuC18MXmj9tL4iVTuT/5w0CnEsjygWnOZUwI
YFLMKje58a9+471Ak8IhYwQXJTjjsUAcCncKHlU6In2NuCIInjZKr7FMIudX9SgDWRMQrU1ClUtK
k0KMIsMYl1Fx95G6ndmwINARSZyIXbk7wzUvXk3UsRHuC8CdWTDLVqmRT6DGTPiFSTgPqxMYsmwZ
6rvgRq6DtpjDeJThpVxiHzrL8QAvsYt3ExNdNJTW5yPaDW5Sa4NG34Yf2urzbD/QanqHTgjhMK4U
/KjHbdi/7yMj+a95Gr4s52jacwhaaYOfwIAOQPFjNqXiL0PWhcClWZv+sWBX/FVjbTWEM4RytpE4
5iya2XhXKZotWSV7OB5ba5P6/9sgwJ2TPduCCwV2SQlyuwiHd6yJ3PuDCT5QZQF9ckaK0tYsL7ch
kWfMmcTX86tHdi9pKBck20ypEqZeTpS+un55hj/3wWz6xTXYUwXMUrz2x4NHRrdDMV2TVB1xJdRW
ABHkqfiuyY4C0/GunLrvVvWTgD2Gu5o+LA5kOIsov8Yy7VQwViTxWpWhNfT2pfMBXIQ7LVzYk+D6
AQQhkT+70aMoinTyzy8FkW2yTAKBSswa5SycBWDxVSmUyxCupePgosbqMj2NXYIPRbl9R4eYiKQy
/GEnJZ9TfzFK6ogQsAQIN1DT1QW8cQkVh9JqSkW6HIZIvO0ysLJYphit8GWuEfWS/zxVPCiA0csB
mTG2sn8rj/kRqN4sn/r2xPTRGqRGJog+K2WSHaEQ4gfhReSLvz+VR2oMLLh6GF+xj82U0/FlBAZI
sOB65hsXZq9p8G44AkfBXn0Yr/5y98c5SLOQo03TRnrPMwK+W9RrFlLyFS7jehREqTgMD+blgcA/
FXXPYTE+bLH/MWeHbKV1wrRS1Yjt5GG8u7xi0bgpeYigecKEQPakWw5lf+X3FiCdmRMWVqPCfn23
C1MUMbbAyUv7/sQ8yPbQ0/7od6smc9/Q3O6AV7/DGPGf+e8je/NVONXo3jy7jLEs0PcM0e+YJKjw
20wZeS8EeUwZXe/NbnWwyJeNzcN2uu8u/KTJQvLgD4lHqN6E1WGmoScIIjLOvJDpjgT1z8nk4F+a
QAHnoQWlFoBOhY56UIMUatyp3TMnHFlMgA9Xea04W9mcbZOCvmH/PPjVHCDDrdvV61PL+4+QI13M
R8T5Mz5rwskIg7VnUohyc0tSOBjpzZjFpA5KYnx5tBAgbJ6+0j+5LBo39nnUKZEldHMCmrkNpHwc
BdoJeidLPjRPYV/FYd5RNY6/FjQYG+9FrCe29PeZ/9LazT/kOrp/ID7ORbiXA7Kf/QuU3pRqgwhn
GY84IhGH2Q+flZURpChi9AwtaCVtGlnh9m1v9cF3zWd0BM5Aay4JiMOLcvKhmQbQPfBFQC1H3Ued
MPBXzYLon2wTzgQPdzVGJBbk7vRmmWfwt4Lrx9eBfNsPWRG6aVmLCTfjB1NTzC7ObKKcXgrNf4B0
1B86tT+EKBwZWUhoHVtwCRsvKoiV8GbisUg+EVm1+qJPjzd2zsEyT35aGaKL7nO2ARmySBi3hN63
2Spoo8PUw6pCN229fDzLQFArjwY9ixm6Yt+B54gDz1qEBdyZK9IHRbHhTPhjQafwx2K86OiChB5q
D+7oPPP9G7xgFwfl//GxU0O6Hz30gmwfXqIWmNi/YgBJV3y3iGlY5tgLFxw9ObmbcKtEnTALkeaM
d+90g0FUP+RECXu4Zo750RbhYBBRD9hJEXL5q8zX4NOBm6+Ic4KqB3Z8Ryxy5uJJLKxo4ETcv9M2
uE7riP+xprKKDm9mMGEButJsI4xyuHNbQcrlIdsL2vOLN3EyIh+z+nhz8tQsxGKGk2IXGzjSKKJp
LQTMSjnYDWm8+uTsTilD5F72BqZzjML42ch8cHAkz0HrMmG1HMGJIlzNA36ybgPZ/7BLBIxqdN4G
RtU/cPixoWDJidhAgnrqheVOYwW0dxW+eG4Owu9IGiz1LrJAPtxwZ5OEXt8X6ezKM4R0Z9+IIYwX
BlZflypL7PsNOzzuFpsfskb5J4NMnuyG55H4EkI8nk7YYoxEmLkn7Dg8XeVgR/jvju3JUjKR/8vY
oVE646YxbvD8QclP1e345zs+CuxyyBAj+yG/JW+piMqjy4VHsvBSdbu42pF0NNSA0Mr+JkIrNP3c
gBrQIKV4ztNSWk84w+miRBrfyzFmBH585IFvF7+5+IOwZqI0kJ1wdscBQiNnCmYYkg8k+LhyRotM
mKApXeCE2pVK4P4vyJ5upJRtEfRvnm6OPJ702/GL6Zvv/Qm9gCf87VhcjyanGNXS/zw9FQDpHfqH
+rO9wUXw3hPwwMiegQMuk4kzAXcdL0h+yBRnc/u1nB8chXejxTo1ekLhRIz0qtxddoE64oWnF9L+
r0piFA0TOAS3HJMGhmdEofOyBAnSCg4gG2s3fuW1XC72KyxOu8se6eQCqeEgVdESoR2dWL348dP2
p8ZxJ4X1LhAxL7IYIdBK0B/YrniV00AEp2WzBnClOUdslxJVRvhHR/+XsBfgUGx42LfO66vO0wc/
FMsihcU/PgQWRMCA/W0nwdzcf22NPlcp6lYkAUt1XRIVZaBkmBVvvozD6eARHWgHUXNMdCCzL/BF
1vAAFmluMoJ4VL1xixHH47WDVYFvlw9Ty97GJbi3mOETdumkrwEAY01AFllc1qFs02k/rWEGzfSk
4gLjSmbXz9OIBQtcXfRsAsLouXR1oc9vvogS0WX9Enq3ySMFQy9XdEDGniPehUqLF/maTGHRWHZE
c87Gphg6UfU5/xqerlhM0R+siuXvmrXVTE82PXWldMxY9J3OcGWu8wuGY7EwxSi6RdEgaOR+8IUk
V1zIztgHPlsaQiKDMeUPRBtg5K0a3s9B3NwcjjrENyiVon5B/auCpzhwYYBYrR6VepSCmDhEvKVD
nQDpz5RTH8uQt1oNGmD2AwABN5UtXKI9aTUWGJrj/Dlz9REfn3yVbvG/F9YORP3KZOo+MBrhJDF+
lV/xmXgD2D/RPkq0Ts0ex8MTK3L94HZg/OHsjDu4LT6KpdT7ZWeNkARWIPqrxPfPcX1dVHGdZHqA
K3qTwq4h4gZ706OOS5r5VhJ0IgzdBZGIw/Hr+0KN1iI2zkUTXaH5iD6hXArSKuQCjDHSLisF00wY
2EBE4zr1tqgL7Q1szLZxUB2t8uvvg+C2sq3fHdA+HFep+ONKj98B+jBcLh48HfwjEyXPew//CG8G
dFyAGFhgXBBKmPwZIw5f5UHM7ungQek3gXGN7oHpwpm+SEjsP+TfOIWX9fNmQd7CJmMfdXY4YuOF
6e0bqQ6sYiRqawcPAo8Q5ytDj+jjgfqnQ2THnKeCJ0TR+neneBk7ds5ERDL3Yj/HYbwDf4pjHpfb
x1+jVvfMrTzxymDdyH2J2CTPD/x6LNFlGW4xmuBZA8IEWUzItA0r4j0YzMAEHRNT9rvsj/1egO1L
mvmqoJqBESB9kJemC8JTXxA3nHjU/AOxEuCT7HYvDk8kUjsXDXQElCVuTp51nehyc7hiLmzDiSeI
f27xuSpII3FVGK3ossnRyKl+fyemxpiE04hIAXqnZp7O5ql/nec41WNzjs91DAKaQMROj2U8LIAX
uVwGMd+CiNd+4F5nwi05N9yjM4E/Bl72tJ/XgtT8QzNQ5SiyzhtQY6Oog+WCon54pCr1RvNjyqha
XY+c3X0FxiwmkCrAopH9PsgeLfWP1pnq5dTteIbw3EbBY7pbN0Kc3nE0YXpxwzusTplrLuAUigqA
cUpspVgZw0pI8Off/VuDmVDg36c07CSStM4V4QVgPwmJ1h54JKJsBCVJa4IpCDU1t7Sol+HpOL8w
m2qsOGyHYhDh/5oqkZyQ4IwTMmLW5ZVSWQVE7E/zNzTJjQvJ+AcXEu508WucjntUZOvBjJu/uxrl
4ENiM1IRDYeSOWaRxd6OdnFd7MjNQ3R+ZNvCqoXOTCyJ7O+xJJo8n01H/nm+iFwRJ1wGE/Dx+BP6
wOwDQh4Zx+fan2pfuoMCtdNYRWtyFyCQs0uoLLeYPQHciohs7o6Bc8/5gKPAOcCyItIvthFOXYU7
VbfYX1BTdDg8XRUuYUuBVcAdhklDJabpwVrcXqzjHhehW2mwFLwz76HjtT2CV3/gvuYNVr7uKGjC
Utnid/KH2X+682eOHuIP5FyeZlCKnPY3zvyLGjwFI3ugcxxznrFtDhkMwbqOC4twAkOOw6qcvjjS
sxxECn4gKwNtGnqLZ95t8tm9Vslm9uPN3zkNTZp/l/5c6doTOC9jdaWyrEUWvhbwkOOCqxrKqXc8
dkltiY6ou55c62RiYwUgnsZDGxQJ33Fee43u4ig8ADvgmsffwIN4bxPok28iN0Ge8/Y3EkKkk2Y3
q/rAMTAUngj97X5tsBcF4McS3knXkiHJE/yk92CGMshalr1oHjamL9tdH3KCPprWdQE7EKnAr5Xw
l5dhPSNBLdJGV1pn8QFyHXIS4dQjDkDD+vPgAKS+NJywAmcYAyS1lDwmF2jr7J7Y79KGx36XXgL9
YduZcUJgZ0aUC7/Nnu3qehjPuHp6T+ZAKypqUUA2hh/yh9fCf7g6ynd22uypec5ciARYDuhngxgt
G6M23EIxI2ai+rTcMQ1EHAGOGPyF+QJCt3wPQc+xw7m09la6uxFMteaUtqd9d+TlZfozHPtsvY5T
r11hGK24hrfg45YKO7Nl4MSO01UcnvfgVe3fxK+4Ky/rXcktCd8VOgN3ZIgZzn9QKM202qd+Duc2
ukBwYa/RgrryWtTRsMN990b8L69DswpBQCjsx1Rif1Q+AKWVSY4sgEMtiigZMrfoPwMAwjOHQiqj
Zbbd7L+XcPed2kVGl9kMCpoNgaVSJTjzto0mNb7fE7M8GlRMOfRQsOriX4e+cYMCcfG6C4hoAm0u
ph18yBuEsziTo97/SjWKEMVAmhPXEd+CDwBXRBQx1Yn/42f6pI+PKCTF0fAl+JC0pOqQ7YPcENzx
JjSlCBwdOi59a+i4VzPA8E2/7SWuRupu2KXSYBuXbZJVx8sV7veJIH4N3CakQCdnIaeJlvLzDUUm
kCrRNwqlN7T04njxNUhjp839g5UZTcBHRLjMkVKGbOTzsy1UxsQkodr4ygl6mgM5DiEeE8oBYVdl
pR/cdOu5aoRvpSaBswunn3hRfcssQ3UX5L8vmFBrV788Uf+Hk+XtkAhkFmls5EqY/y5+FQ8gwvPw
Zuztz25/TD+fp9xneAc7z/A+nO0SbLUmgKGHl90fy5cfq998mIAi8MnweeLltDpNGJCy0dNNrCuB
iNxLYIORBA6urLppcmOOuDmP1rXkuIbjmLsUPLOb4OQfvY9H0W6C/vop/2zZMYCeWKARCsQgR2Xu
DGRJnKWAcZglyXpfaRAQtdPl+STdT1cZFPPxoBzPvSdxgP6nWAXSu0ZPk+j4YZ93vtjEXLeOH2Ku
F47eO3urIAJH0nwfWnFRT0W87GI+NdlI1CVhu9W6JFoNPpKCod2hyYRKJTax6SdLVXMPglxUKz5i
Bj1THma1QnBJlyjHMN5itfN2iOdIQ6t5bFvPW3/74NikIIZIbVxX9uPBeR7Ye/t1DgjfI7s785sg
luK7DGk7wnRUTtYQPVt+SRceT1WgDapT7t74+T4+b5/DeXQ7eroPro9DEL2JuIP1iInxkGBeRCfx
WZP5n/Q9+JDVwwxYJnsoXgJISEbwy8gjRz6/M3Yy+/GE4jw0rKdNYEKEzsQpwgcXqdOMRJkOL8+Q
3KLDeWo7sbLQYJszIuMVUIiuZO+vXIwOcUxEVZyGbBspHTV4tllkn8PFjkkBIhHA4Pw6EhqO3nkG
GitHoOfJzts+rnGrEi9V4bq/pTzWCcIOvdBH+HaJ+PHKxtKBRDEm92vC/gljNVuBbf/EVgBbK6Td
NoJEzaeKKMqKlmOmNZKjgCuR0fUdlJPgcUPyvSKXOZIa6mpYSAFY3fL2YkwRt1pxIX0IksrCTrkt
dQCyaslticFpc6rTgDqbyHSQTv07QChxqmHldGF9JtljvDO8xUAbE5m6p4mjARUYgkdo8EBcc26M
yQwkBDJxJjEB013A2JNS5MkuWIDyCQxAs9Bo8sQsIbtUTy2qg8VmZw1XN2eVIOL1wlmkrB0GzFTs
p7SgSsNrGl7q8Iv+NSe4mDi+Rcm3Znj5sdOo2IJJRgkxfEDvhvdXtoCVF9hrV4DcbfBQQ7FNDnY6
C9IyKTu5QWYIM86sbaQuEdvaxrs2HvjMBTmk/hefefOesOdMbJEFvBEwAvL8zPdE7HDAwvEoK4zL
Xk4CUVDshKHDYZMphdS32t/z6UjPFGfw4WGyIFfawffDugCoJpJfEKpoQvNEUlEXLBQIUIFRiTpl
OignEVDUTJLEDmcMxyGiAXFEyC7QYIXNPPMADqBYoAGoFqc3NraczkZRbM14Phes3V+zZLInrl7y
Rl69Akc4MmFFcZBVPIY15ylXPD6xQFGtMemKUPKnvUtaZUG0QoamR27dwe3BLfzba0+uLkPFIckF
aY3gk6c1Yq27X5tyUjDqUIWIdBEgtjXQOlfR/tIffHMKZN5yNrVfTRoyJde3x/T2qGkPMhqTE9mH
XqygqRrBGcd6Z6ISBSifB+IUtOeNeCdJBYHRvtf2Hm9LFjA3XTMUov91sVACP0A4W10s+Y1JjzIL
foCM1zzqK/pNd9G5fiibh8Xp9PjaxG0aV6Wowxl4Oat+3vi8SlhiwC+9ORKhDlGU5Gosw3fu9wVf
BKf5ndtM7s0QVfQYZamK3LlBwBXDFQBwVeHSya1dg1+MOI34+oOZuM0fBOdzOHEBoVw3Lp8uUz/K
U2X/2elkiIh9+n+4q6g0dZyO1zgHLF7uSGy6R3J0/Yw6S8t8zGulWBP84JbhO00d5Ah29iOB4atL
AQDfaeF8XyS7gWnsrDUg4i5iyqTV5bvMc4Hr+eyg/LVcqIjqNeOUBV6RjDydsWvAbcIfQnSiEPBx
/A3VE4EtaQr0KVg0ytXCug4LGGFTGHyxzpLSKAVIz4UGC9kv9z4OdE76WJm4FTkwo3i4VKf6ylGf
gx9oCKA6FOjk9o8CgwBpaf96CRZs4Wmo8QeTSlp75ILvYFe5ybi/UtOrPqX8hLuda5HvVaYYWeYS
A5XOpXjmjN8ISnqNqkryieXpE5ciDoN5pc6Dg+143xWcNN2UkUSgWG1aIyb3v/3b/gZ60dU53TWu
UBmtyfriA+URY6SWOjwchtMynDI9kRLuyrj9rU4I4kK84ZN0nF1NDXio/BTTzBNzu+ESZmj9Jwds
8sJKuwyxD9f4lkVeZBFB46eZoaH4jdcXDUfDf1SGr6h72EMhKe5ujllZ9wenjktOEVgZGYLPHgpR
5s26W7Gaadx4DyidgQrjdhVhGJYuVEy7w0/GDIYWD7mApwWN7bCHcrRufo0G4PxB42BkCnIeq0JC
KN7q3HZGa8ctgSqHoLC3X5/2/H5KqQJ0BWy0e24KD7pM3gXv4jV6VW2Hb2eS/Zw6HOyjvBDX+Hvx
ysuwtN459DvvdOGwh4QWwXuW2sEc90gvcloGow2tMvMz6/6GR+DhCQ40yjEi7iVO1TC3Y5rlVUFO
RbHAyDvZr+oLK07ZO/MLVHl2TLwVogHX7OMlE/ge7VdP19MhwPW6Ya5JVmF5lSP+3QiI7/hOBDCX
Zx+olk1OoQNEFWtVk2KR3kJTWXJ7H/4RqnYHBashwRjtgebm74R5KHDHO6RnJxUrC94NjhJQIPKo
kbzJfpqnqCzD6r1tRMS9ee+jHJtEYOK+JDHT2K0QgqjIeYde6O+ttot1BL6BDOjaL4yD9/aTVya/
HaWcv1pcZJ74HxX+MsIJfPkqLrAzIuUBPjMCamcI4FAHVAMLuw7UN+SjjeBsbz8v0uszqF1+Kqvx
GbA3PxaCNhW2yJNMdkQE+YvKryvhI76PvrKWyLf/UJl6Bz+tJfclxrjk7F9ioXRlfAClbvFjfwUJ
zYOJPDuYLsTseaSaxONzTpQxiAcprM5ByvfBaMgo7KBLkigcgXnwcVGvxquDNHjq/Oeyg4N1D3rs
UWRzLHyYM2L46sPEuayLSZJjF0o9irCK6IPIrRPog6qfPfA5jOQhayR1V2oDrkOl8OCGazwTOeKp
qQsoFRG6fJ0y8T/sU5fgJqAB407G4sBcMVrOlXY+SvHY74BL4icK8ok5XMUaGEmQIUzfoZv430AJ
BkPyMuviilWahWVawqUsU9Ekft//cXVmy21j2bb9oYsIAgTRvG40Gx0pSnJakl8QaaUFgD2JHl9/
xwacrrw3jqoiTpbTtig0a88155j8JHCesuZ6H4wMtzz/D1Z5A7+bllB7ynSkQikwWvkdwLTS7svq
C5aVgZ/68VzAPMALVCsl81goFxJKJn2js+LECR+DwU92NarzEENFm2xcqCbxuonqtbxiTKXcEFdg
wKD256Cr86rktTWbRr6tDKKzOPr45OkS4a+LxrolV8X1wo6kf06X1IFSNZE6/uFhwi0J7eJUP/E4
6HG6g1OGgoWhxhWpPj+MLsR4QV7hJPK5+VH9lw+cIF+lqa/Oh5u2FvwyDbw3IU36CnkiKfW/IhX6
IPe3ZVFAuG7L36omIF6/nDAmQJvDWEbDqfqx48FcfuyUaV2/41bAm0e+eN4gok/zMa68KXzH5sdq
7FEJDUA7DPENJEglXvMZN7NRq8t+u39BsRMoNBW0hdsj/WGXvvaOsHtWS7uL6T2ocFMuD9Z2h0oV
rOoUBuG+JKY1Z7S0QziC+FP2dgmh7hDmDt6Up7Hwnp7ogVbNmwhu8Gs2HdAEFZ3ugOti4/VRIWCq
EMzF0YMo2NML0gMhAhG5WDd1rJtXj1paDmilX7BiTeiVM5X4YHQxMCGO8z5oq1+I7AQUtyNpNlrZ
Wc3exOXnmUSrcj1ciY94tNuuI05rJZMsm/sy5J8PCkMk6MyIdHrpeO0jHsojOlLoYmvmjYqUNAmB
JN5z5A1PxIvDQx+ys2HnuU2xxBIPwFXQSP+deAwYfFO+v9+M7LzaGtfdY9qNXyOL7CZzcMcfFT7n
QUHPmkNHOLiCFMLEWYscdGwdE35M+js7zHdeH6eQLRHEIIQnR1o6FB547Cqiw5/Shd0nJu9DlkJH
NiRGM8mW9PbKQ4fVRtm9HQ/RSn5nJcaK4fTOkU39glsj+0NEx543whan/XLOklwyhDbYmlzGlCkp
5M8ZVH/Ln1fWCkx0nsFEHB/ZV4NKHtGAa/i1SdMAMQZRTJpGQMlBVSqZOGARzT/Pxeazpkyjx7RV
KfOKi3wkAIYVMRL4+QdVLZXg7mXPy0TLwpp2luDoKu+SQSWuwacTdihPjLgPSd3okbyt+joyrvC7
mD5CObIO9viRfY/ElrCObxdq88Sdcx31SBxHWrhJEec6EG3C2PMzdVqg2KrYRGJX83BSo/Wp6vc8
DNGgqPNeNChKZ2GdsPIOdHHZqL/8ny6XxlYFftUxxYXS477ms6BGOnpYLJqx1mYnn89N4lQzy+hy
i8w+QjmjPZXOyMMTRpVFO1tztIiUdvZvF+LlJ4w/koFI1gTVFu8B5hlx9K4aKU05yR5ePI0Q5Ln6
tAl4MQT9BzYFfDZcn5z/cfwtttjPO0ZtUpYhrT+qhhkZBD0QDaRmOUeBoFpZWnjgoXPNlYYckK/b
/LDPm6erV6L2qGNyybSKSd9DqQCdvigVli8QH/jrfWKt9F2PnBTPIqpRxZ11HfpUocKjfOiWFRBP
QyDqWAskefjJQwI7O5yGPYksfIIYFNlBkHpTJtbjFjHPsJWYtwSzliwEsUl9Z9Ih6z+FG17EhXJa
HvGfIUoQYydKp5Yvx1uqt0wZRBziixvpOYVWl17ebYLJfAdsNeKKkjtb1fMip7ZPHW3lx71z2A+p
0W1XRdS92UOm52lDsSPtRTHyjtPG3GNnISHTcOVBf91sNTCXO7NKT/wKTDZIniwdNE5QP0lkSJYU
0kBahqnZbhFzup+OJiZLlTtu1jFZtUeaW1lfpeY/rhFvcDXSk3jzbqO3+DH3GV2dOdB/yUpmjbxi
ghgkJgN8pOKERwHnGz9Ap/X5gluApQM/B+gCG3WTId5WDvTSTiBHDukLPrC4DM0DAyaxO0F/2vWQ
/srp9tpa8cuZziPBxUAsPaWbhMefutjJ/AgM5xhA53fmFboogQG5iLGnbqe1qq47N1Vdt3nYPRru
ut3dzl5Qca3EiWstukErR8KAqKroxuInnOjHI1AxTrBd7Mudo+Tiu+Bx9/CjuJP6y9NYA1IOQxM3
9sCp8PnI5vmFhI7gHN88ac2OjzRvtzybqaa5H/jOFUO8qPZrXu+YOBC2EXyqZ4I8d8I6t8QskvMv
WuMMPdW8GJNLrqdjkVQ/wThgpWWePrsoA1S3qCXxkidUG2HMg3AJfZoE0ECvTBaSReZ3Ki9Zbtus
gjwToCgvC8RaPCEfRMx8TkUVbPwXwtrsXpiPF6cFi4bFacHMwCaUim2PhQu7x5R8EafPjXfBKjfJ
U0C5BidUyjU2VO5RsDHEWpmUUMXwGA0Y6gCxZA+Hpo8sqsLx50gRxQFSErDt6Ks4I6CcQ80IJ3pX
AWeEeRVieEar4Qutpu9U9PkMw7CLIIVVV0UK67in58VVi+pUn72vI578o/oCDlseWYGpzRctxDjE
OuUlwciyYYpn6rzTdkmsD4s6i2IFceTb41OjpYYgIASE69YGURycWC2SaY60HoNbuLq+qSWQ8zUw
i9pxSVxyQ9SB12Mb/GNskv4cD61q3zhV2T8MyIvKSJOo7WwZ1JmMVa2fr30rdG9TeTdeyVVQPwJy
BkbPQjbstreB5i1VSoJlvm3SzkhXYLBw6VCztlGRI6o6LVNqcFtNVdt+9Q82y7lwvVZc826IFpIu
gVhlUrBnWs3px6vrZN1mZx2eys3u2ftvW9kBc/gsYG14flB3iW5hJbeCCY1FrTzWUqMjMCTkalKj
3ats+iJuYRMAGt5Tx/QSvSqxQfDbxuMbQk1+ib++DqyCOYfTGz//KNZYYA9KLUEqgkPAsmM+UyN4
cYWieXGsTUFvxml6Qvj3NyQXbA6ClCSprR5Z2xShAhN9cD4zoyph/f7F5MjYSDCEA8M2LVCbAqKr
zOrY33IwwirOgSl2okpK9ShwWFwfBFINusuNHeNsrUAX8z3OjPypDpuoKlh/Y1ZezlZoa91cno1V
ldw/Ph2GXVQ6dYqtMGbzA/VZRZ5X8uIKTHMMNDdmJo5qjkeX0JG6rTmGibGFvQxqMOwSdm/Xs09g
CSMQYzlpdkiZ0Jq99UPFlpvZSX+clF2jnOkDzFGnDg+eOlUQfcJQt9UbaLm/x+sc/dr2NU7rJW1s
pBU9YxQpRy+78BmuyZcP7+4rMX6ObxiM5sAbEzT8DSiIyxhHojGo7PSMVDam51tq3r3zFSlJThmV
INdG9RHBGy3I9FHADv4kuN5DnQ50Kgm1Q3Y4ZttQWTbeOY5d+K0bVRZGiLRECgCoTwhGw4QRQkkA
T7mg6vDNwUO7pU2Rcsgh/9Tr6pDD7FWQ4HxqO/9p3F3u0UQdPct2UHxc20i5+A0s77KJe56PJZbE
pPhx72mDjopebaqUs1LFFXmX8fr91ewh6j/WwfFOXmnDv17G4y+sdyZwhXuCuH49qijkodtD9Tzf
Rf+3Tk4jxhKO65tvGg/f8k1v6L8ZgnA7nsQAauTw7fz3sNqvbns3fzppT1yOux9+C9zVjYkCC53M
fsK5BXoxUAjKZDh0wKqhTAZ68eRXhTKxEECprsHPJ3YA5imuRtUjie7jNHui1jyYDlsuVjRDttFU
hKE4gbipqMMFi9ruMAF3hx1lwS1Js5RLGggdl/RyaEdNxNSG0lAcntnfs4rO6Vgjh1y/ABeqvpM4
oR4ZUxaSBe2Jc5rjejjt/ktKYWWlm2plxREvJ+s331d0drV4IjGIbSF/+wgZBnxifrOHEvwRX7mJ
lXaDOStq7jR7Jrc+HeuM3wwMcM36V6mTq2vUX6NDrzyHYHhB3pE4coTogg9K76+CafABjG17I4wL
YfEU2hht/mMlpgPOo/aD/3lJCR/OKBAepyFacnp8DrzGeOfhzgvVhSC1tWr6o3qj4e46y6sjyTie
s5GOtLkypD2FHxJmmkMyKpiwczvybd/2RFA3KJaHaIDyZMcnITUMQO624k+m7QKEDOu876QeRCN+
EUyuu4hejSMunjUjr88KVJnIHwgiAPmj9QjNC1NqcgOTRQKFFwaOpAzSHHSTHu1A9bovZcA1okyg
49frZDuXV3jg7r4V3voqXSu0Cw6mxBDCex4+Jon6IFcC0NmBy1/eV+Ed/AbIghrfvWT3AVOd88Hs
jesfEmNcN6dFb6NKi6LlLvlUEIrYQs8Y+u0sBTcir5x5h9gtkyO+t3S6KWBG52TVeXtwMpKvzTUr
wjUjO2trPbjDH6B9avFsgDcYEKFShEY2GgiNSEO8M7kmkBXwJXBc4/FcwxpoRf9QhrDi7sHqH4vt
+pMlXYkdX/D4V2UytvA0bkxu/TKCCI92wNP7f9UEhWfPTLg1ESs0G4uVjNookGlrZFklNWWuLEYZ
lPn+38ie4XWttdT1v04s/Tl9c/7iGM69w9j1ZtIabOI4iducooGU7msI8o3zhbRnbi0XrHsVY4p+
TEaE0aqH6OT+ff1ymIiOJ/BdBPM3iHGwVYAmE94jxYdySLKI7RrfVB2BqoB6ZAP5ZuhL0bOJi090
hiRUSdWO9+7iZSPQx4C8G22fFjtgt02pWuyumPFn5tUY4IyjAQSNoyjCzUZVM9lNcKsCChY3ldji
W//bFR3i+AxFQWohE4n9khqyN4TyPFe5YFTyhmMnyLr57ey99hxke9UEUpbJ+FZxURSxpkUbLYJh
iSm4YNdIVa+JsTVnaaWavSWLJfRx+xt1E+BPrAelAv7pGWGTsE6vFifNvDhhZ3LB16QHX/zpNINq
6UZPWyvhRzAmG5g27L/MHTY4oloGDV4Ynrwa4bDz5Z5FsP0XVjC5J4FBzIjOD+vuuz+Gs6xR7WjM
eEQBwCuQDQ6WQqgKc21Y5dK9Jh3R+0T/0Ubhcc4JpV5Z8UsbH4KK8wLW4oTzycqfvXN5iUbGO7XD
il6YyPlaUxfWe2crW2qssXucvoiGzdvo6zuhB+ceB0ev1mT7wfGbv6bLuYBep2NILsQ2IXhSYLbf
S7x0LPx8WqXzR6BzcEzPBvTD7XTdrd3deH2apqfq9pR/6l6QuTN4k8SPV0Kzqf+Hdapo/q3D4zm0
E7hQxiYI4PQF6ykga3xlZKG2FngTCwUg6YKdC60K0xA3UxJ5PAGY3uApMeN1uzIwqhBfLFZJVlkI
HMRsgQyEt5e/VfefauODHAU2SuNdnAIvzd24diOqwynIZsinBbcUMKkI7rBLouArqcGlUhsdGHCe
mYk8crDge0b6FdWXjuBTU+UYlEW4OtO7xgEgpei0raMAGKiYPK5Uv9dV7BWW+1vnvdGQiMqLwWMP
paYRFQR1aXufhe7zEfMh0tYJvnINtuIQXyBEcxMJUWnkf2QRw2MwGtk6qklt8AKK4QRguikmrt5y
qxnJjRAKCmDNXtTfJDmSFCRq7K+8pjeBGa7bzCSsZ5LmjKs22lSRgV7ySAjhhFQP3Zrwyr6k5VMM
PErI8GucVK0gq0xVK2ioZw8thcy5h7A6hM0tBF0Lt9boFNOQ9Va/Ei36BCW888NnmYg5dWFNzQlo
XFUZsqvJ40+ogvfXAkADtQlt3BsqE2apqZOROCc5CQuywV5N/PLyyXGF1Q1wAygjCz1w+ITnotWJ
j6wXAjpz75F9j1cn8gL8W46kxKCxo77nER1gfGCyhcogGLIZPNH/uDnu/kD1jq2UZNzujMX0lNHs
YxPN5YFyj6tjkuKv51fwqENyxywxARU/q/AHbemC7BkJ7Z4veGhAwgOqwHC4wUqo0hxGjYGjHARG
UlRvi9+ZhyrzPROklfLqYk3o8hTqYy+ypqyyyS7t8AewuTTysLKl6S8lJ/ZAsE5VgZ2EwC9SPBR9
0IC7LgmQ6s8ktTCQghTJ0ECHDWOMqnE9ae/V/KghJcajpi4CXurYenipa1hq0cjE6onMKH8EBHs0
nYUrScjHneuF3lTQBgLKbU7ZZBlDw4FbGwP7I1oTHZ8gS0bkwD9UYQJPmvHfpsTcDLj4aL88tS9i
Mz2VhIfy3Wq1IwHs3rwPQSTTvD7ztCFfxpqyolAqbmYeE+U6Ry35MMmxyIBRZSn2ACdL6ERlRFVQ
3D0HNiILz7k7QDtAJNC9xqBERdcCYkVdoBXbS7ld4U0B8nrM1ra6w5tzsuKJ5HGcXHVecWHf4f1/
gWGYuvqc6lb9OUCrcR7JXY8jEchBcKPgFWWgIjervmz2Lix04Lj/xzDA2wHDgDO/f/g+XTJC77Wh
ID0n1iPzY6cGC0ZH4Tox2sR0Y1CqBrbjtaxQLthB1pI/RgD8LTiv+wNx16yhRjFqCThwsIuIQTHr
4cxj1sM1xFxWPeLBGy4KgUs3BW3MfPp1QfcOlGgqHLjUWcCEgBvmhqFjTYJLgCLuIYHm0oHCCiHo
HrZ5yK1lSeMWaUWM/YEQ5goGUeEdw1fu/LM/V5ceiCgYjCdMbDwjyC0GJd61wd9RPkosfVOE/RrP
vlqCH8Tu0tIF0cMpK3Y8fQ3w/ICTr/K6UrNdcQxrrNa/x7fo6JuUi84jELEDEMaPPrrchdZzao/U
W1GVzQwQqvkANJ7NvL1kvZFs6O0BI8uOSA8TD3HTgvdQPHTxeY4mVCuhtTGSkQV0WtsWNdJClhep
fU7ovHMglENUV3nx+lX/xU8z4vnp1QRwqdmyPCjs8GCZE+kq6aM1ovCc48EsEEGTTC7UGqi06x8F
RlHqcmXqrep0XCv2H240edThDoSY3Zcn23JOqUbBKoAQ58vk+O23RxP+r4HqQk+uxwbfjgJLmHhb
eWDVEYSSuo76OtIonTpFWLo63IjyzI/iKndmE2gU21fBde0btb+qfFaHh5NPfyhz43T0gNxCTz0w
OuYALfghwQ4KwPlsnorjvmifzOap+Uk0kJYkzJg4MQHgXO4ccX8D0ARLjJSMNcsVGGhM/LypiB3q
tL5EpkAHpa2SPCL/zTjCoLB64llUH2jaQ+tGQu5gVvESGXbU3vJiIja/Rg2aBKcrdnFd94oq0Hvm
lpXzUfDwXfEM6v13vyM3CL0L8MasFBg8Jjh0GgmbSMNILCOZKtHqW7PcnvZEmhc4P55eqrm72q8v
aoGFp70KyAFxvj0Paj8wHEIWQ+iamH4NsvqhxqDQhXEYf8NKP/ax/kad2R0EN22ZFanNmyIFWTj/
0vGQIp32Q3IkyklSViVz2TnpL30bCf5VtlJrurN6uKMe5kFZoDMzPe1z4kh8Tg9VrqHRFw/0lsQU
5XTZSNqkpo0ds/xMgSUKWcAQAAevDlZ8oFQtTmCb6QBVH2IyPkncA56gzTmUKEBKWsVzWuNUfIHa
s9VH5QXFewi/kGCvhWmQD56pfQiQqRcgtqmFRauaZCxHfuQ3wVcF6NaIWuiV5MxukmamuyYbG+4+
Z0T4ZvxWQlgVJxu/vysut1DYAVqI4xHuvBPCr2W7QbCW8lacV/xP+waD60pKAn1o5GMMqkPuJdxV
6kLYlrj+yPQb4SwOED08iNq8gBaiFi8gvihwmhKaQ3qs5DbZXFWCWDkRALk73l+0qvRyS4c1oJlf
fAqMsy9kRthwLJZaVoBvMR8R49V683w+hgxPQtzrRH5i1+QVNHCWoWCPz4clDN9MG7Wsdqnae6p4
PT8CIa08DGT9cXhg5/OhvRHU6FHmiOEzWpsK3dXwfyLjXVoYSBZUUKjx/NrK7IPX1TEGhe3JEY+9
P7KGJ7MOfQY+HxHyVQxVfqzj6p/8mPVjmrdJx3buhGNY3pnS4XOIv4AiXZkT52wW+a/NUeIjXFGX
GNjoy9YWQbOyttZGCZotmuaQbfaNqeyLzzyECAFxSsX9YTJT8KqQ1dv3CLoLKWu5qvcX5i/RfHBu
vVwUdo27sPoqrkmNdSdtKmx7oTrU4r+xTuSmgnT9DfjQCU/yJ4QCpOXF90CDJtOM/1uHA6oDRaUl
VWc/VD8VVSm4tZEEcWv31EinhzHdbi+DyipY1KgCsgHEQQUUiY+C24kNteE7X8/+ocCcJb97i7+n
N7ff/+GvHmNBegGwgUzdoIou+UE7Iy8pqjfaGyYCE/zD+zkGTdfX8WoVHB8Km0g08eQ8LZGBshKg
d/0loYcN1nq+zDRcB+T4MdmiMq0/SNLjiXayIxDAv3r8ZTn6LWT9Z64CLn2uAtQRroI1fVhwe9kv
C8HlQHIwaqb47fxOnThiyIXzM+taSOmjgLx3OqIUwVuQZMepZ1qaPQtaZFjZEhRPgj33QUEwcK5L
xk4pyWBzUDTvQDg8ktaczcC9vQE91AYiiIEUNOA5jfqH7afqMCMCfqbNFL8kthiylvTOFxIW/3Ju
vLeSc+PHG28WDieFg4AbPVZwNwCS0LsW/f3mMmKiRxkw+jyO3L0i9IDFN0zg/R7k64XTeNEofPQc
YcVFEdG6CoTEKvdjJYk21QjZjRQsXJxQeaEZ9O2EHAPI9A2J/h1NMc3hibM+OouTOXbGE5A3wpIM
iF+WFICGK4f8K+5bDDcb9TTlHe/FbRfzlHIoxbSz20/2c38qXrnzMcRPQrcZKQKMQN60M74tk235
1duyBXP1V/3B03T1D68p+56yy+OhYDzwjAciOOo+GIUSiRMT++uFApVLaoPgtFLqufUmux+zss10
D4D9Ax4KzZVXFrHSnHDDkeoOYe7vFJhnnoDQrRIsuUSBlxn/NDDRxFOZFBucc4l5S2CyIksYanpw
gLZTW8AcjJfuFmAw8mtlq8B1yXtbWVHXrSq4XDouTaQcAowY3+/B6+mH+XMgmHaNAeZgXURy1Gg5
cwJWSBhxnQPeetW1TlYJk6Z7Ux4/VCwkDWSrhic9+wBQ6NHVERU9ojEUNVyQrDU2VyV/sYWxhmyV
s0JKr9dkPKvO9e8eNl38bIdGpXWpm+vxCaCv8nW63/1DWuKfVmZGpsbHiTs1wMkIrOugzK+2EW6w
QOIiUxKNybSBv9YU668/HGddYaAdJ7rmslxLIyOYYmny9PaIZFxAaUWTwSmSpwtfFRCfCXc4HdWK
9pfcvJxostIDyAG498UBkzAYehDWHCl5RYpLeAL1eAsN2icl7/tNF16wO7vhN9WgfQy+VUdfvfKP
+435NJlPdHPFZRUis99/4Wa5txiS0njYqGqsjlZUdu7XqC3ICsqXl/ogX7CwnGfw60gEmy0rEfyd
+ivx4TMizHm+9V29iKgDeag71QER9gjRVvVVMKyCPXGbgCMZJzYGq5diSwkmWi+zP99nd2ExwEfR
81q+SYfhGYPBs1EAtPVPvULOIy1sVFNijwEmZgzb08XLDGIqJAK2hHvBH7DcC+L6WR/DN8Ebjt9l
BXGQQ15QnMDBhpQ4UI6WuTVZ8yg+/8JT9HLddW6su3FJM4CO89FfStRr1wt/6JwHCoFQzvUA8myN
I+OI85wUrc+IW6Bfi8cnVjnSVGyOCI5a2FnAZMvv1l8sly5zYyGvFJ/TPVcREiMvl4IuR1AudQDv
nCgn4XGinA4GiU1IWYmyolFt1dBuRROEpEj20BEflVujzQonzdfJJY9ND5hk0wbdI+hdvMS/geqN
WmUf3Wx93g48lEgsvU6mygJp07/rbdyCUd36zGuHJnXoSa5TXAGdpVwBxDmptAqZkUPahHcwWlh0
W1X661fM6CxiG3ARhGXGZickpHO/husSVwDuFUHeh59dXamf3fFKIZ165HAm55GTCX4GIlsIHjy+
mSXwikT1I15PTDvxmeKr31KZMyrmSgd2ZZbKdvQOWvj9sXZ8DX972bkAmibbQnYXCeXIiVZ11P37
gK/BSxchOvCnbLB/iG+kavj7jgleBEDGwDJZD3Vjlu8LI53qdH31+QRR0AMzcYiYID36NqS0FpMu
IV95YHmGZncOdZzz3tHErxHfRYi9aKC9Dpf1LcKTcKySM2VHx7SC3DXz+Nhd34MjSL57UN6xkwUd
6Ke/wrjto5NG2JVATeRygJtvsJ6jHZtgRvuwxy2MEE8ZEUcQfMezvMEot8y4A5KO7mcv0FH/8Nb4
Eb6tLuGLvNocmJ6X2drFxwoXgU+ceRbACLcbL3XoWqgoTHcA4akkKf2MGRSlBFIuX9Qs51zQc/mI
KrNB4cAz71MCSf+Ia/OW80vHH+FAeeOn06iyHI5ujAWLXltAZCIFCa4xG9fZiXxCm/2dnR9bmMQY
+G9Pj/sOop338RG8jSEtSf19axdbFwKj+jVUBQeIE+yPQMetYo4G6LjLnQtDQ50QaE5hQDDZPDwE
9USSmWFCWDkkrStQfB5jIASvN/CuajxQ1xdun+xWbPt8W0+7uvSrY8bfroXKGmsc73iFrAKibTce
PrfU+ocC1kleq4jTpCVzcjpm1P41ECfo41Ufb0zKB5OJH6NBdAnWVAiA51QpAA8mIX50IubUY/GM
/EYOeGMl5oHQcVIXxKYuXYi9bzQxlaQ4AHMt5iCE7avDDoNzCXRqG4A3K031rFLqdQ3P+70ZI7nn
DZ9bMXcSz7Y/d9I9Gjkd5GoJlWWU93DYuYNKNogayI00eaCw7DODAokZuQhvJ3QTJhoMqSwv+e8m
WDWB/t3QBecliYYG2llKNZMgXM4zCScuna+HCvqRzsY2RZEoib3Dlwwkoxr2IER89CtOTjDW3paR
kauLbR4jIws9uEHs+1wQWkHPLvAk+Ns8KH/VkpVak91W6qY1GDY46WMVpKbaYpUa4qOZ0ysjCrjh
Pew5vXJHZPFvz2BHliUFlohh3iQhVzTIKKpMjLmAoUCxUfZK/0LNynPBt8NVUsY67VOntLxn4L0N
a6sDgVVRBf41tNzcCSOoCEJVE5ugYK/Z7yJg5dY5iSP+IUokjTeb8Q8f+EClMFaRRplC2pUX9Zd4
4q3lNfhZ/NsPi8QF+fBe7WJMk6Bb4tLAwm5bT5/nnw3LgRtNzqSsaTG8SKQsHmTDRRqF3Fwk7RJj
AUEAeLlE1hrpMsVok06zvtdiJjtH116atfSw6/ASUTodX2g5iDuIe6ubnyzYRuaq4t/eLGaRDn+i
f/vr9sKEMdw5mBMSJHLGY35zFrwcxqPSS1qC5qB6MFzhvwKLRi5+scCOvbLA0sOJsOCGN4aK8IFK
D0VO2Z81Lid/YqLh0d+EeLVc7La3aOkjxBUJzthOeAove3qewuYh1XnhtHvbRvM2+M/uQK8txvRH
ih1Nwy55AJMkN3bIw20CwzP32J5GYSCSr1gHOJQpiw3mxHVc5S/M0CgGB/sby9qCZDXCdUERVtap
F6iV4IK+5JRFZ3DlHvftKql27Or8d963kCv0d+AJm+uTOT2t8t0DGVfbnivotdmkXBM94bA2QGDB
OXZ7BDSeTyBc+exliMxiIZ6sw7UbTuxlgUSQGNjIg69r6YBLSkvxfLmsJGtsXzWQ4TzdPFIQyuRV
sYqta6o7bAXuyr8xCnSPCBWeqCMHTDo7XdZjdXSbUxhqczh5d33rrrO2zbTSNyb4e+SQUDj1qDhH
CjqrRw2lAMewneFsHWhQytOo8mSu3PjxE+erh9wAZZsh00hp6EP8JB/EE6TrhBvSMxx09PDxk6EQ
ysOyiL+8daZkMIPNxtGDPfjhbd1+X7XKL3gedthUOW/wjmoLVTYNgfjOgqDOWpBYoLkBPeMgOUbW
Q7X11g/SCNkZFPcouOani7rO81aWFnS+sEfKhSMlqErxzk18xb86CVpMJhewAKsLxz+MakVM092f
0NnRp32vGYTDVmFu3MhNDKnJYb7vCJiP2ZHXPYQCdjAHqhQSDtlgg6o33HWQNWANmyMNpaxGfeJx
bK0c+EH/ooJ5lGZ7XKvHjK0lyMoGczNlw7SfQcr5t7qlprR1teWpmty1JAiwP9SdK5gw/7BXybGB
V27YV5Xb+2O7E20d8/RpVblfc1PSyO4wCWaXhTBqcVtBg2uDg8snir1dHG6/9XjucwMM8Bzg49SE
LQ7beReaF96aA7/uLPW5nqOyIzZu3DeaG6wG8NQ/Xn45VcrdtVQF3fnzGI2xRZh3ZYtgBaITsvU4
jZATRvEz29g9R+M/OHiZs0lsc2rncI6/gjEcjZ3+jE/esVkRs8oI+FXYRnnqbsRiHOWz4uUAAFcI
ZDBWwIip2rz2awhQP8KMB4zp1eDdbO9nR1vZbLjHnc3Txllaf3EAvvLUiL8VoDjTllW0AQ6gwVaq
ohGqNwDvcsmqjnS0AzedFtMgfgF94luHXXPaQifhqIJ1+pKxMXLBQOG1Z2kERrUJW6iTCA62x80k
+IxuF7CaEfVhK+LJNrLDVIacs1DxzLU/GTFO7byWn83NYw3tsjqYUfQsjKxGblikQajIEw7nasHN
lMK33zP8kn+w/ekccAkqsWL1yRqHS6qcqJONnUd8W8XNirKI3FFiGRWME6b2XXcCZyW7qxyxjazF
YRXASiLLztOHhsdk7SrbyLX+jQfkunfhK/njR//By5ovRkNe2XsQTUSlLsL9eV2n1Tp1cHw4GQzo
g7UtAtt80s0nu3rSScqRMt3leCWGxKgdYeRqiicQz+/FIF/f31ERUWfFr2U2OJk/nFnBRSYv2Fk1
kiEFjQZ9cxE3lwUb4qYFT/IRj4qhLLg9oIxPlEtjMlYqf3mKTmQYXaU1KIE/qEC3zA+AkvXmDYcL
oTo1vCLGnokTgV8DA8l2D3TUZaKUWdHNeZl2AWR14i83dZV+XkrgicPTf38GJivNs1rerVjhhdZs
1bmvs/qYffxaMvQr9xe8gOUPtF3KySGjqpGTa5mttksfDcvJQ/sX3URrU94HCcpFU5I07xxmJFi5
fC1ajPocOPjetuYr3zwPoVtCfdt0S8iHkA7B8jvgfKa4VE95J3RiwP6pgIXIQhPolIYCNKUMIfeu
Pq5YXg+BKLks8SzPuGkru82sxr1Fo+hr8AsYTasu0eUOY0xkY0FD0F6AVjBfFeqx/7hw9RO7J1Gw
AB/5mPaCmZqrX9kalADPRMeFC5ZX8WlfCmq7pXobMCpMzgwRIAp5VfB/Afc/dsjKefZV5RXyldrm
d5hhByXNWfNpHy4v2uIhYu/J45+9p7bNW/EhutKj+4wCOUP3LSJ5ZfCmzFzYSmdVCrrn9FANRsxG
PDqZjSb+juBhgjXHfg4M8zEEWjZnEO/joW/1cns0s/Mpq7+VDjNDcs9jW5+X/XCBHrga0of8i4j6
7fnqJFWb1kVGaVAPBp1mq34Lqe5g4YVmYIt68Zqftox/X6PgwVpr3iubTmv6reGQwy03PlOcqZRS
WDwb079ynObnplafj0sw+qiMOUfRU4Tpa+wkLOtiFepKOVsUo+4UnFmzuuhUKjG/RukWFn0wYu0V
7EncqFC3OYstBl9ywmcfoEegkc/CkYFUyfKrCToy3srU0ZwiXhdYy/hTdgy/hqopw8SChsEEyYmq
pXRtBZpTATr1Y5yLlb9HaB15eH/WcCA3qV5ndFgO3pv5evpimC9t9cAazr9vFij5YzjoUsf/6ip0
eO0qdPjFUP2Wtsb+ADpSdsAFYiZsiwlc2WrP2ufhMIEMiirAJEOM/Wl2G+u4jW/J69uUWBSqvgUo
xva8AqHPjgcFTXiOzkDnd0F2tqM7ojreMsqwnfh0SmhW4wmJnwxTiyX+TzGWuj0WwP6rX5ypetN/
WTAvd9PfQJ3gPzXR2PlpD6kAV88AZuL3abzo1WncRSNk5kLne8FlCtIKaEtDkphKRvc3amSvYCfn
xv/FXciTgUMahyRWQ3+MBlRbzJI1Hx3PeiE4SXIj5rU/QEYBxbGoYLwzUa/K75cv3pu8D5GbWZzw
/bbAXrccmqGl0YIAtxdjBfTilv62JrBxizn+mnZI6rVjyEFnlduFSqaw3asx8mlWa1FwwmsZQjOc
SFutaG6gqNVf1orTbVtOkE/McNJCNhZE+IjWsq+wMIYgzHtAiygEgh3c8jyuozt1v6eoAfPLLi2r
zKRvwsf+1EZGBXZHWYXbdQg4G/su8pIeUVFORce0oYVV9YNbF4XMvFQBhKOpVqQtk6VkcBpU2bV7
iwgrTSjDZZKPyYT3afhmEw2vfteSx9/YUaJasqMkXteTy+/CCTgDlAZWpEokIQ+ziCQP0NYwJPga
rfczqH5Pw2OVPq4J4RheGi6XfSnLVYgy5uai24NHJNHDMZLXNqaHOQS2gJ4r8dRZ0prjUCNBKDoj
xYiyrKW1gbkrLcTLUp5yq0JwXprHo1Ajk0zl1sxwBYLCpUHUqf8gs8UeQ8TmJZuY7jX28REBl1mT
zG7pmZw0OMqNJ/9sTQvQ2f9xpZiQBSM6deYVsj0bYczXsyNlYFvK78bciQ+ERQx7CsqksLpOHi4R
mmmyoGHU0n/fPucy4Il5pwYQ8knsrQ1V56GfFJ/+oMeozic9ctmEwGdOLkY8vk6UmT0SC+u0okNQ
cQbwbnWHq4kXLZicQJGLo9eaWYyGBPYJBqPobsz/5pEAb1lkg672CIKx+aI/68+Gpcw0Dq8SXT3k
F0cLpl5TdJe0PWTsHj95/qMQYAdGIcAODFz4XsDjCZH9VqTW1WP+Jnhd/x4QqNJFH7CIhfYC6Mx/
70NmksZ9s212m6Bz8QefKuCW5HdUsRP7N5PdhpX2+DdUJAt/hCy1pzVi1PeKaTBiC+CQN0xKl4hW
vK6pF4kLPTJJEmKK7Tg+vrSNQrIqiXUNaJO+nisQb+wSQ1Rg30IFKkWNVQ7b5HzyU1iXjbyO8ur9
JHK4DLUcoXXx+HattmcnRUGsmCbhGZNpmaOptfoNscS7puLcVcSOlaF9yfJptToooyKhzKpEEpdR
KpZUFVva4+7W7oaNamQTdFk6vjP4tIgw9PHOcYMmV7lXfnO6R6oh2ry1dH8xZMQdOD3YUNxbz+sV
vE6w2mBjgiLhcodlxeWe27+7gv48FiEwrf/frfuJwm61VMJ1ha7IXMbrGys1KOZ6DDPLr2R7yQxN
WhgGKlLxsX6OgPxVRB7ocuN4OO+Za/+Nfb0KDFBMgPnr4qbF8M6P8tD/kJdGHAc8CCQn+GneDIFM
S5kI1HP1Bf7kpILAPIfw5D+1gugzFnYVxC/872xVcFl4iqY2vZLJx3WxPBzJPxe8OZgiUN8rAfeu
RoL8m8Uo3ZDY/TVaS+hFb5ObG1fw2zCbZGTEUQ3GFX1c2+pC7kWSvMDgPGJe5WR7JAyirL0AF+Fc
8gCf7b4DWHyJ0ZewOPHAx1mFxW2kEipaYVpRqEzBhHeH2cADh1Qw/KnDDlIC+4yYXYAerhoaWGPj
HLejT8/Ezfq/TJ3ZbttYm0VfyALEmbrlPIjylNiOb4RUKiEpUZznp+91KKf+BoxGd3WqYlvkGfa3
99rWnv9u+aWFn2pr3NDbh30gFQHgHKny594DnBNF9b3gULZLwz5TAn39gm1E9n8OMNQhHGAgNwQA
RnNeX4ftbKRwQ5i+zkYchiSoerxY1vnUMcHBjX8WUL97sIzR+73/Tj1lHGE5uXJbHUjWC0zuzyy2
bJkXi62CFgtQLWizjrlBYzB414V7AC/JFY7DmT2lx2Y9apQUTAnk0lRPlJGIRmJiZoQPVHnwcMBo
VBLn6q8C13n4BuYgQ8bRopwQXu23qA8oknCjNrIT0aIzwyWbrNBhsOA5NXpMVobPeB8jGdZT8BrA
fM2W6AYsqwameMs9J+jYgth5cgGVxRcvGS4wFCaK7NoyhGOs+HSnYwkNQFiqHtAovJZ9G3gxUsKw
9/fPeOLTq4gskV7+SAjIQxaAiruiMi0ecFRj8eQNjnpZvXJFQ1vrRxj9DavDeLxkbDxh+2PrOaTq
zQDScrCeGfLXDoWMFw+PBCAa1hqLQWOu+2kdzJOQQPl5UtDykPa72JBi55UB50EihhoBd1EEnwiL
KoNShVkb/4vyXl6ouvd2pTeQSek72nB9fokiNYddCS3By2n6fNzzHt9Lu7ABnHnLsQB7VyZUs+lP
HCPWQDLIp1r005HKvuoWUTz7lXMfPXMAq599oP2I8TPk5ezldk7Ww6lYH/v10QQ8iCJSRNx7bwcK
qXD2hhln9yI4/bzAtTpw8AvvzTc4ByHsSziEfuu1YOyXnCuxKoRizWD7Ezb1O9/nCutns6nr2Q8h
BuN5MlzDYDcUCQeiNXySJo3IvFeAgQs2m1VqLCNMWfIyT2dbH3m+wKxZ6BvsU5xMGYywuzIYGalS
FhYd7q9YdDrZ0T8w6Qz4C4rAwjJ+1Aj+MkGg7o9Pxi0qd8o5NCFAEzNziKsJ3eAv9wab1sa9WRpX
p9IbOxbnY8RizWGTdWzJFLWmpDRMNIzlyFuon+NaoiXJUp6eA9aKIfjTfKtpk8kJ1tGT5wxYwXJn
PpBFtPsNtLPIaB12GVEk0M7C9NhpoZQBhosGZmG4CCnK0x1V/neijtP0/9d812LExo53KWjuRQng
4gQaWFjEF0634n6jyL5GYoHZjZ/RLeRYD+rtpjXNJBvYz6wex53lsU0VvF+GCP/mhGRSEd+WZ2wt
fvvOjJHRMcjY8+RLLwhNL8SahVffLiDPzR5no+wPkyU2C5O5RMA10qV1SX1kvIAviYPQ4ey6lGZs
g6HHcmP6NW1wnyguHyOYr8om62whDXF444v6Ac75M5M43mZQhdtdoajQTbJ/kIWeXqodV6pADxE5
Rtm6L9zt6s2i96SbnaJz6m0qzEiY6hNFtaeTiaFnccBtctAsmVE3TgotEML95zx5u4MXloDXMGTv
y5gVyDOx5VnGxK/SayDG4D4vXKfCXONkEhRoQYtmSt96TgeXFJLV7AJJeauwjOP8MTo/O+bYdhgR
o/Lhjt2AoML+fQnxP7NvMHKOpYNlpO6UJhitDqe1epzcBG9hucB/uEO+U5zLED86j75dhVAWs2eW
k+2IdNswkwnHiPMpIYfupBhucIoD53kGR2NqlD+JgA90jx7JqohuBQyVCMBzhCo5JvUa2REVUouJ
P/94K5NAKLNXfh7hML3WwaQKh2lLvwoTUGdUyCqB6/UNDLF/xyZUrixiRcsygG+OaQ0HvJHB4jyV
eYi3jYJKghc3+W23mdEysDiD3w2+In11gLSrTSoAbzZDL2IBHVMnKCyaGHqBSVtdW8HdLFhpOa8O
d6zZQWOWycA70sGWaflwei4Jo8ggYa3FYdyxzPMr934+6Lt+v2oGs8shYwwedTZTQi4QsuBGEHy/
H6wUNazwVboYIJFRGJW/7CuPmPtdSQHsbIdaA2fJu98nzNJm2PESDuTIc7tITw3miBBUt6xQIRPy
xNBUn9euSAgalrID6f+F7CMYHr+tg3vuPXafDoMq15w2MPQgjvn/yYljv5lyeJODbgmX59oR46rr
IkA8pL757xE3d/TaX7HNyEFT+/1AOSDWZuCX3PsAQ3HTqN3nvVXVuEQi+grHml4VUKCH3ruo3rhH
3gebFOpGyK19VhINpBllKQg56ldPp8AFQNwhsxQNLYg2a5hjQ48b3qlNT0D7R0/QaPpSFTOtpYEa
qVa1mRWXqHr8oa+XDYYmZWGiLyyQvj16wDTXzDkA9iEaTNPCDopPQ1MQtJD+2CrCOCFTZLbalyfQ
nMxzrts8J40xdzCnSmuEW49I5RUwuyBRtLKdovftKIp0pNpRYuOfbw5d5uCsBoRUThVUoAQdjkgE
KnGYvP7JCQGSioyIUUJbYSKP/ZACm61HAAs0jRS9R5Z4YbTAgTe38m/seCbOyCJCltnhXzGDlcE6
7rn4+gObZMEMM+Z+zyKLvEOlSl/5SKGHQtSiMRAoEYIrV0py4tMFm+EQ3qGMSy6gjFRMIjBhpURg
AmahE9xH51NqH5NrmxK9FQrp7veu8RoGM4PFJyQTg0Owv/D9+ABcVUDFtUV3DBCFITA7FNhAbkKu
vLpDkBMP6ENW7aW5vqgHeh+nKWlxaOoIDRfrah7PtEIz4Gr8DHimFMlarHbHsknmc9Kvp3U9aetJ
OGhjaDOAyW+611HKU/lAjM6+fTr3wYqrgnNxaIAaUGJ1PfLkvfL6v7jS5HCv5bqLG8F+xyjOzmRc
KVgNZM96qOVlTuecVZ1R3QXKBhUP+HYeJbIHiq9ogTqT0RMVR+f6aMAbFtc1Q/OHxee6Zk2NlRP4
Oi3X0xpDazA50BImEPeu/Rxp9AlAuMDSeaSKHbqbiqAhaCJgcRWfoQCjBMQesh7p8XyIUvlo1om+
nKSbUHmEpMWmuJXIUkt2N1Oc3g+fygIgwif4QNakfEu74LAGPyyJIwZwKj7GIwp1nSU6JvDVpkJW
30pV9lIgsxj4xS8QPYN9XqzuJ7Qn3DE3cmBWWVkK918OwIajcikLaUc0ueYgnHbi5oTQRA6RNjqB
H6eVEV3JdBCahtnB8bRwkHAynb5ya2y+xX+4m8DOzDUQL740WZysDMidl0c4PTp1o5GqIO2HO50L
EX3k23Bc1G0PwPs8ok2wz8ryEZJUt1JeLBKSu1euXYYBfpVTJCkjFA10DZwyyZlVidBkfbrV4jHZ
1ye9PslQn2bolEwJbU4S3MlXEQEYQgXoacEBAsy03z+bV0rce2wD4bxG1RBzm2h9WyJWtxNszJli
RbQoylJErm01HQ67nLfc5ZgVIVYWCI2sn3gxeLUKt57dgm+dCo04mj/t67dyHyBFqJ2YVdjvfLQk
Ztn61tNQPZqWwg0JqCGaZCW1N/kGnbdEgfK4GDK2hQo+d8HuF+5HVRw/feZPlAzSycyQ4eFSmoeD
2eEIVgmdYKD8XSjCt2/WXs5AOWYMhvnkPvdCl6Iqu4PVI7skEC/+7Te6HZ1fjdXEyjmABCJNlEV5
zR7vfeD8Kw1hIwdX67WT3YocLf8+OBLatk3XRMsy3Aa8ydYuo5/UR2jI5uylCymZqGrJb0ZNjz5E
sR2/+cwumNrQsrU9xLfwoZS0Ua5VfpXqaiefl+IIi/b+fNKgdzj7NbY9LRhfQS6BOLuDvPeT4JvN
skDrh9Tb4ZhxVVRzcLaIpgWNFaIn4kwMLXOTe97+fre/vvTofBol4QLylXzWyvHSJt1P/YR9+jL7
8DZvXGFOXGMZXGoEmFxNd3nzGw8qMGBVZRZdDg52jeN5d/z4OPNdMT/m6IhpFIA4ERDTu5miLAJ2
hDFwnRDtC6z8nMoW2uu4C6FUidueu6YucDoStAN8swUKbCSdo4tsGeggyOdbF+mCC2QXDVVMeYu2
i5LpD/e/hGsgpvB+M4Vrs2A0YBSvFJABFsIrNOHGulJakPkdO03qtYOr5a7nDfgk96JAL2tdLeac
yZ19Y6PLE9nyL2QcdbJQVjv72x0CdTGinR7xmBhHTH1NoEKNHLyUdR3eXnuEwMcP0/N2UlOkASYR
2kYPzTlKktHZtxwAvBHpn/Kz8INCclEPwD138HWfQbzFtZT+5iGz50n0w0LoGpFQwOL92ttFyKpT
H3maFi6G9CnifXHhqHTxZY4o7ZnPeNKeoV5CM6Bu4z9MBqfZ+ReoskRTRLEO4ZgbCUiVpKmvkvSX
fKLXdySlQl3VOU2yNinbZMqSbuA1FvxDSqcoe0jB6oTAMQS5HeS8soOb4WaKO17YPR2T0g7q5lDh
xmOl0oUVUqdl+CasFT1sTfpiwEIftVvC1qZ09rREOL4qbDRbOAZ80YuC/kmoTPZhzNHljZxleDXs
zQlFx8MVQkeNkgYGuxgXnYvIWINUJWMt/YCi7MCfc5856AdFGhBUolXeB/vmXgE2KcLqn+vP8B4o
KCIeSs6+/tXixd/agpybhoJKpMdv8d/nx276pMhHGiw+xokP56h1FFBA5RN1VzVh2IZjkwtSBOoD
h/2EfhC1JTMaSSYNxdGFaN5eiJ5aJyowGytpriGrCSi1jG0Yki2PI6ZHYyX/LHqGhkqki8AmddjC
xO+UMscD6bmLt689nXrsCb/xXvYwlNw2TwlLlHkB1y2miFdM1uLm1wiYrjdwBuBqztTl8DtXnSdf
D7WTVb9LNCII54Fgujf5SaXtk9f45z1VRToF/9vdUYyegBz+dMP8QonVXsR2mGQylpeZYf1Nh0+e
JEU/qGcXhAkmXVfMhpSJvSmoGZlrYITMRFOo6zKgV7nf36OXWK/FFd+4iMDCuKfQNZiomJSFIx4z
WRrrQ9TeInwpBdaXyT8oXv985UPiNxXN3zOZSejXuGKMa6qVJ/sFYwL+H1j/Jpgaxon8jD1cvxl3
CNGmmHLOXWfNMpuFw0LCXY5SCaMVcgrqdA1xnO8EzyJ9DOEZ+sgR0B2lsEvlK8w5Sg+osU0zA6kx
9t2tc1npo4OoG3NI5VLVkX1HtKOcEnsaz9ug+vLLjYghyQsOOTqsbxFDvgtZ2JbnNmguoe6zO2uq
yAAf/hIa4dVMWFStGPzmRykJme3CoUJ1Ry9Pk+s+oaINquC8ng5cOs+ncn8igQTZETzKapnf8T4z
oFL5pLa3Gxl29Fhdxjq5TkKOvYQzK6sqhlWQBxlWNSirYCiRW/ZIB7DJZ4PZU3DGfMFV528V0j4T
9XDgL+8gbRY31vseI6NNVjvDmwV6fLMFVsyUtso0Kph2AY0k/GqwApO2eJnJEOzQOFFilZ1Fw6Z1
raiS8rH1NTjsTYEEBkXL1gBylksD6cNPfnPvgDYzeEG40MSNQJEsh3M0VkxMmHQqLn5KyBQViHGV
+x84nL9rBCg3uv/iyiXR8YMwZ1OKMOdC4+GG+KWHic/mjYds59d60NLgV8adC2TzmTDCfFRKuHB8
+wbAzzki/YkdEfoV1GAQX3t6UTZmGFAYfuVAYT7SP2h56Zv5ndsIRqfbH1ZWLHL4eWD/IE2mrpmc
v/PtZ0fgMjR8bfx80Hcg9BxtI2Hw+azbwRISRnriBMy/88wzIn103P4umNGjXAKeRCCTLnkR9y0M
GlnDUuMM6A8E8fA3wm6klph9BAN3bpdYQMNytbfskDDm34uBmP3X6OMEelPgD0AVZMg8w5Fy+/2p
PvEP0d+ADnRHExCMdTO4a8eDN6MGqUynjpypJTJ5oG73IltYLiL6ho1DJbgxOSPSmAgO6UQuKZbn
0aHaGBkYjo4DX0LEHO4Dxv0FprQNPi4NNNTl2c9MD/SeBVnwXjlBxQEzkhzy4FE6EcWADoHncES3
gf6EmEMVVC/cHJipsHJcRXZP46C++WmFXYSinm38Rzx/T+EXGUFaA/H/ecgafGvGMyLDOjnzdne4
clkmGC7OzpCrLZTdFRkyVBXIuFZZRJIt/VkqKwWVGI1FdD1TyxyZu6hQIjLRmDAuxzJN6n1yqE7q
/H73diOS3DR33pzBnJRxBh9uDp5ts00Uu2FHqeNujNQ+HF/QE/Hc3PVEZgmwuzOOJZrTvA5aqGSR
wUYJ5I6xF8m9GWLHWmGsx+YsvoOJfkm8rmibjNL8ayrEGnwd/VHpj7By9ng0DRFztMk5srZKriSF
dIDTNIBdBFM3ch9a3w2SarhXuCom5jkpz6dmh2mcYpWvceiuJRZ/owbExXN4OzySwi/H78Tq77F9
zAwKSrQIebk5CxnKrjDiYSBBuL12zi8E0KkNJs9dUhY+IqG41ShlOxZv6iNuwB5KGQZrfIo8wTxi
rFEMkFKHIRamJGGiYc4vvsCaTk66OVwYfuocCwGv8ufA5+JpIET0wbAMT1GBzc6/vMGFEgWfpWnD
SzK6o8wT3CT6OQFRx1pan7rR6jDEiYe2sPRZhFs5pq8RQqe0CmaGcY1YvWhEAuF6PV6MeOeDhJ++
HGhYn/i+d59cRvE/8VtIZWYvFuaKA0FNzvhFNME894nR4z02sSzq8LIo3PZIUeyiakTOC9OnubUm
GeZj8bZSH+tbsuKiI0j4Ta0nXD9DYRdlXP7hp+yoQ/RaBEmoOB67KSa3i25xQ8aZwTAoGiam6yT+
1whL6Ay/2aDOmw82tc7nRB2gjpwB34Agot0dt7UggPRciFeSq8EET1axOydlg5OiXRkXFcVXFubn
6iT3kWrxX74deSQYkuOyI09CjG/P7x+Fs/DOv/BEkvzBtjlsU+dbWOxoBhKm9Aw1m4ADyyN/hDan
N8NXf7U3RFjicBZPEZ8lRwTt5j7s1/NY7c8l/Lt/sB77HsatbEX6c/aCt1ljv8E2SOgt9+91KFj7
15OF84oRJwoMfFFsAXyDV/FB0hlr4CEs7Aof2OJT6Cr9w7LK2ZsYUCkU1rfzEt4W67+zet0k6MYt
r73H8Q7/8lh4H4nUhh8JJ2QAdbLEKQaMkYAO8SVUXnZPxyDNS46Tn1Uj6oLpROV9xG6f+knBCdcR
c6MfzB92E1oYNr2e3+0uMmRKmYX0P4lRXpgeAuH3CgqFb5VNwMu5W3W+Tsdx5z+0mXE4r1ce8Jmz
3I+JgNPZebgVZm1ILZVHKJ0yMVZMICm6E/uq0+iMdUS6hqrVDGo7Tpbw8X6B5EJMQZ1K99737Jc2
2O2ITmPzDjO7BZEjixgtqjxfCIV89d/uefgBhhSsO5bn8cv54TXEEDhlcIvgMxYbl7PiRbYZHxI+
YsvCVzlDFSCrg2wR6U10HdCoYGfhBhXRUfS484Ftxa/+PRAKXWH7eVi1ek899g09KWJPQ6I2MOyX
nKrYs5H3feUP8e1bGrP+gWao1KMqW2jPD3lWlAdl4QjbWX3ugJ6+QYO1Vhy2HIwQFklWXB1Ov5sX
FqsKznsE5l7FNhvur4JZbkAeUo7jHDMwq/rwztcoDc9QvJTrDHRfKgqx9Ebl51p7vTKKlQMXyYM+
avLYG8PNpZkrjfdUaRwCA7++JZu29IvBHhwRHXiEFEalpekxk66HtSgVqU5l7CZ0pSHxJnORNNWx
kWI8o+outL7l74Td6Ch08veZKwqtiUZyDvaNOJLfxcM8fDB1szSk5VC6089PmsIwG2FPlgXHoEHo
3TgGfG5QuPldXGM5j1YzWpSYkgmYOMwhwt0BZEeEY4MaXbmIFsHiQxmAxYcy4CUE+P5ryHqEBj6Z
mNGduRMPxP5gN3vxQCj7Y043EJ1v9BMWvPwON2nECRAJmAFgBGWhnkVyFqlLdL9Op9eYBxYzEnQE
Uj+I+QtKgWSvyARaJO3Ce2xULXwNCEATMjZcw4/nPel/4CDMzIAUQMMqHH0UfVLPaiVQrzUBcDHh
yXgpt7suXEeduY7pJxO5aEyXyFUeR0X5HAP7KGwUJP7ZwiALSf77dbDsE3MMuE+MMs6EtrjK8iuE
Pc8Ug+XIxdnTtPCAvZqn4uwZ8JUzeDaft1qUgrRpSEcPnA86ekCocTayZv2biFKStQZq9tfszYbG
Bsjy78nT/wgsxj7JW1D8ia4AQNF3SZYnxgBcLrbtBoqg9ZPWogDE293HvMfHzKBZKItugVq+0Pwj
+D7n/Kh20QJ89WN96aDE8hR4hUptvZgr8MBCHGaFxBT6kE7jcrupHb6PZ2KMDYcP2KJk1nHFCE4v
FhY4vb3mdwkhjP3yJe9WPtKJcrWzX+errwVnOonmcJ9FYCcVicsIyWMflwYS5iH19Rv+hShn+Mzy
Nz0zMCewjN0B0gBMJxODJ5wmbg3LR91YpYl5/2gYxzNFXGQshEeBoaWrESuU48U6Yn/iYsnGSyaL
Uw/J9PPj1MI5FQfh+6Jx4KRCn4UYfWPN6nrwFL6hew95W1715cBZ+/f533PCtRBeZEoJtvVwPuzO
kyShm2LvtOFlI+fZTw+1mSnXquDdelGf2vd+pukg5swJuZvAOO9NiwW3tby7M4U1FBQBR9BrcL9k
4QhMEm0R5gQ6vdkWuKMTThiOPSVTdbyju6MPe5YKZCruF5XbKwIdChq9I4UU5hbKSY/8DbPh9527
ck8/EimuiFqhq9OROiZi9CWS8EA9U+BOLmhPHJdwHon/CqBH5QD0QCENcWjivttJ3HmET3M/iupR
/rUMsgueTTtTgr4MCErhx/WJTso/Jm7a5sVh4ruop0MvyNgjN6XBq2tRTIfQUPXOOXdw6t1Ndlza
P8r0SFneMuDGf8xeTSLhFexGmJyP0J0PJ0ylnerQHYguYeCoKQWc6Ao75AVMicUGzxCAbJ8SKi/8
x/nuhx+/oWxw0r+FxDANphDAVlEWjnfTEywjjnuXN2ITPTs6Yx0uU3N8BazBsSQFvYeRyTN/3Q/6
HEjuVmfczjVDyhnGmwjn8fcNOTK88ITvftbstBcuIaDvWmZaR9INXEXWkeMrhwMOoBZ99zcuqZMI
J/AkLWJYTFsGCnVx8LEu9YjUWGu3gPHtpTFt/kSObdiRfjV/iCKxIhFFAnyI/0r/JN9sbEgx5toQ
gS8RY+GzFgMopHqMnO5WsoZNi3kDjFtsWhDDchb4P9xvgEmQSeTMpbpABUDnDVA0qILIRmvkKLoT
lLHujSpLRu70rzBQ9O5yCIUpyCHYZsavc42OT/mvWMxpoJrFEAP8gjemPn+Mo43J8Ql3DX+PqMJU
hqi6MawOpa2C42Z4uuJlht/ZObZ1VBtSEhiU0K/w/ozeM4BJyqClSzz9HXSUY3iW6X2zccfo/lR8
W7YyYO48suYTkdyAmgfjSHjQeQWC0IJgDGQo6FuJEXyNO6cSjjUuKjOnX4z2sHn8ag875NyKhJd3
HdwYGXuinWbH7E8whasz/kXu61zaZVaS7QOZDq/3HoYZriv3OMi8AHmR7zuvJqT9VQGKXAReEsuZ
1rtp5VLb4eNFUxBQdix25Kw6L+2/0nucvlrMlSRqHZ0AROpcxM1UyPdsklrjKrKQm1UTsLLw6Fb1
l0c3J9tZ8U/J6pnwTYTRglcVrwVGC5/rczSM4Rd7SFudlgtc61Foc6Mr+uuUm91s49fChxYZv/Z/
FJXZe6L9OISp82/xiVt/2Nz6eGHAWovldj6WnD3ei0S0POWPDYsdYrtDKm2LHENdHTjZOD3WDEW4
YoiPUYaGK6ZFraGe5/d8INHrXWiVW/2A/fF69tLOpzGL/RGLAhAsNsf6O7RyFCRSpfAVu/F/rrCD
Y4RBgEmMZwXYao6JmdpPw/23VulYc+FgwzCHhXVnS18v0V7/ZmJAByMFLEIR+gpcGbijcdXy4gt8
QKkCyLUu37PfMwmcKprSHwg76OXXfw5PauPfW/zOA6hQ2xhMa6GmAacK657ql2MHAn0UcFhGwIWF
rwkrF6BW5GIjs2YJTg2saYfxD6zIlAE3SzbxBK/Y2rL4OQBzkO1QMZnRJbBMFkQGehVIk5OOLmgX
+JvzAH1phVDrpwvQkOiWRqtCRAz9xea4z8rYTRE+GpI4T0iZ2OB7YWfmDIi2Qmrs6Xgl0cJpG8zG
EIKCJN1MortVvbalJdXC7MwFfIcNCHFGglt3nuKyP+bKsVKOg3IEdieTwhOpQZcVmX3zSmZKmJlN
UmuH73z6KtXA3ILT+HT3DJeV32W+SffOwd6rBI/sEnvahrhLSajgtRRTQ/GFK5IvWCSkZwl/QK4H
dLdijL26xGaD13TyMLGR6Sd2NgnkKlVkh1F80UN2QSofk8w6H9g5fTrcZGx3wYQnOIuQIUcRteHr
HiciC2Bx2IKSeTHITmNgQp9Cu0afas1XHYZLHproURJTpehSxXUVj1VMSKzaJV2bZJfZMqLTUdsn
PWrYLll2CbzPIiBDtW4xqh71hKFp6Uyj/aAOaTeqKkNTLCbOW/PPg5xfy+tyFe6034WGBzhjWtrH
EgH1DDE0vgdW79UMwEhLIrwwDlh2PLlkkEGdn6uTf32GnKps2xmnN3dmXkzEEzfGjhcjMHei5GTY
UYKjYI8OaiZscB7faZycfwwmUFGBbQKQKQrziDptjVXwdxfWYsCawsQLqglFdYqwqpgnE0vYO3WU
tE+rJ/oR7ion9s+5tuoc2h7nvQCUZQ9MR8iQt8ISJZ5tyK2YnQwrz5UnxNvz+VgYWNbFb79DZqln
KDOR/H69Ps7DI8WQIkT+YxKyI3KIgUkz9afjQ2MOWqleruhRDIBuZCT103ThHrffq1Ke8s+xktHe
q1+oeuSCyWIwR/yms91uag4St9zsY1I877MqRdvQHoXJM99M3Zoql2rkCpx3462Tt2t9Lea6p+PB
57HD2MjkFm8j5F3mfJ0dfrvUgcziRLumGuRpuFMCdSdg6US5t2JfQ/UpFw75D4vs7kWyB6b3FyFd
EtcjeVBRc0m3LaC41MV1B//shRzbgQkWtPLc6T08P6sRMtT8wE12jZDktd7nt/qFHYdQKs/uQbQp
vOGIuaQvGc5PLIYfM1p2I5rmRk68aG6oTYgA6BgwSSmUykxRKJVvoGRqpa9yRH316slRGcLXt5h5
8ak37KwcElKAYJYO51/A8TSr98hqRsM2r1TEXyZJR0W8JZ8YfAGeLjYG3NsGO4VwivOBUSV/MThU
eZtd4Ni+E7p2W59yHW5NquyE43Fyn1k/M5LPOTYO63Bs39BECemapCs29wCaKMax+gSyB58lO0pK
6dIsdpQhF/csyvcsDm2QKGf0M7awVET27yTKM9o1WqT7E9Vascs8uYzHQuWtDsF/bTZoTu+pk9Nq
IEV7sul63JJVqEj3eHdiMHmIdBUYlBsE3pt3U21giECZfkLDRBK7hChVWBqDA0kemse7cDjCwJVw
AAf6wVfs43o+Eat+WNpUL7qCE7/S8MRZhABMOeY1wiy7eQpI0rKFY/7ntL17mQSYkMkOANqZOCFx
dMP5iAGpeQwHPqgoMRR8dRR6Y2/5zsd0aJzkajHzYPkRD0I6OZOtWUzZz0QRDaccbKawVNJmFv6D
+zREl1wmC58oRRAjcJEKd9HmEkYkvmge16Xi79TABaFh+vs2UACuF5xsoCu3Hljl/NtD22ur2UhX
yDDcAK3cug8jB5CWyDfUj1z9BgQhrwBmFKRC7mTx7RKbikVY6aKIOnaV4j9+tI9/7+sLdP4dUx4u
JfvvcPdx0XUROzfHsJUHEnwWWLzNCY18FBX4V4jR7bzcZGehoins/kBLOiB0CffA+echoO1wAH9z
7P+8cyRGAjoqaaI2CYAr9KzBZ7WB9qAPPtcWwXhVxu/59sNDuOH/baAzczvl6jj45UnO3IedUkiy
oQCKVs42gRCWv8Xi06J4Dx+aKoZ6hOZJmsGOVQCcTefo/R0p++5kxryhaWWW68bOxKjCJetGLQtZ
n1dwcQCNsLaRneil483qsWfC7HgC+1dtFuh1cpTWepDl2yIpZ/rs6SSCY8DNal5E1TYvCrc2MG0F
Q2IajqaZe+G5sRDPaUTkJODCPBXu/ircOeQvd2NSJPTGdHVUJ3Jn2+ycl+ihl9v2NhSE2nAtizTV
DJ8SW0blkjZm4cJCh8qSh0DBfiqaIKerkGdzAU83ubN0jpQ79FQ2jrJnnu6Y7j4GlM4XuzZEMrwT
jWtsTDL6Q7ni0x+qEfDjUH4A2GxpKQZzBnfKHFGdAo20sBs+GQLr1mUNuX83SpFXCkVB9ITtlmP4
raJ11tNqYRUQumYdlZSppFHPTG8XMOrlLk7qXmSnXTLGBAoJNVsmJ/8xYG+cZgAIAaPg6xgsP3rT
IlHEPB3ExkK66ODxCOfXLzwD+hM0udl6QX+rYMqd4x3JXsonvHR0n0TrFV84+Cau2dgOrTbQtzsq
lmp4WZ33cjPc4p3T12UA8vD6whUa+/XlnQgbCJi6cKAEWQrVK7zdgZK8KLfQcF+YyIO4u0/Uctsn
aIX585053EVoRdkfEqWc8BpmXozTLTCAfmG5Fv/3lLqMAScRBWPIjoLOBAIFXeZh7dzm2Jwfl/Oj
4Uo0Am7J5Ls+jvLEFyMTnw/FmyBaHpeO32YMKJgXhMsyCGDBkEdX3KfwoEdMDlwoFgGP7yrreNyt
Cf+O6QOcuNvpds/FPnQPz+tiudlPxgk6fY9l7GJ5D6+huGPWmzNHwnEQ3/tT0jrmhd4HF7IrfaBz
uMpQub+yYLqt5rgPQbkyVx1AfT2rWK3eGQ83B2d+em4M65mcp6ihybjvKc7bYD+TGlmeudExK8Z8
SxSJddL5YNf8YH3hiI7LiF0Oo5KYyLKkcIzhC4GGphKGEkagbxGL7Emic4yVAdUZvZmPIfNnMkas
zhiJNsETMRVd+S6CI6aiee5BRcPW8OHYkVwjtqbwwYcc/3bE0q+WMZxy7dQPp2I4hUxzhWdZQGJM
xDcuEO7eEAVovN0rtEO2CJCTGxYBTeHp8g2TGxJC9pRoLYnS8NKF0z5sCdMBRb3yPwPFo4Tm854u
TT519PQ9FhM8JznYH0r74j2TVqIXNDJDGh45ZNvKEOo3jMU04th96nxQfmVx0saNiLUGz1Z78ZX8
LV1fTMOaeemIro0hhhoDhhwRCbJf6Ea1QA7yepN3OeNd4ZC2gIl7TU3vQMkTqGLWGEpFCVjFuOeI
L21FWZwvVSC/sGQmO7/Y3bhY67/NlZA2NabU3B3N9TvodrPxbsN3dkq2SQ4q86+/dwcSVXAMIWSX
mkM9w10CYDGvIxQFokYpy4QS9mNIOcxUBlTnNlusCbkYExCOYzBz/NRj47xhg/FoUEYGXiD+ITtf
nzk96yANK4CrfO9sVQUiJd7fUnAKMW5PFLcu22iffDWBE0wxCtyjlCOt4b+xwuNni+NL75iKb1Lp
DP9dEtVXsGcwxDEX4OhGyeddqsEAgneIkZHgwGeyg42UyZLZ0p7i3Hti+UsHvMbI9X+kx4UxlfT4
wXeOCVFdBKgeV1LL2JEp6ORgSd1hBuM/gDEVo5wMkYz8oGtm9CbAr/uqUp4YE3ZRk9k3/tjmL5Ex
JDDEI0LEOWtBA5qoY7piiwhGmNF8MZs5+APvqDMyTHKSxXV4HB0uCHBf+RaxQTSLcJ6wycFEpQl2
ufkGY+LtBRPpYJTkiEpeUUqaXY+YaAW6uiC/TEopD/Gv6hLGXtw04xsP2rUMy5FaDV8imLT/Mtbx
CnN7/V+jmTCONH5usvR6HQEKZgF1/2P5yKiIFvwrdnewT+zucipGrxzU0oyMB/AbCDgTxSC6e0Et
r9wOEiXd4sxSLLUOX/UOb1mQMScSZv2IP6gJ9CYIEJBTzb9QBHqSVeFZY5PEAyAAwHADPVgmu0oQ
iZEDU850m5lKu0QWN1DcU4LbQ5Uxi7ZEUsdl4q1b5IrvVDgMzIyNc0Zu6OUGdRwkLlZYeZK/gALG
FLFLhl0ytYkBk55QBwYEX+FB9H4RD5VL0VmqcGWykEsVRAYbn7ZG193iiPSNArMsGCgfsv39j5wF
AN3oBY8F24IlCEnWb7ZMbicvdxKUYYfo3pg7Qn4c7BR3QhmqLjBkmNw41klPW2xD0NZd6wuT+YRR
Qzrdf1JLOuFshx3HK0lVCX9Nv2CujFFNO2hm1r4Fg+U9Wb0uwBYpw2QQqo/Hfe8bF8EcmaDRXwSa
YDEF5likwh4l4pH7E8h7fo3sTE+oMM/+E9uqMIZgI+A3S1Hyll05juLnRao11X/4fpW9OM74qsVn
ghBg+cYtwOvD6YXDGAYrKtI2mh32GLgYoAWoJGgD97j7BOFqCIgGHnMMbT+YAon7AyhXIHc2aJ+k
rk97Ahc6NWxxvsQFmCHr9CAfLs2kNIRVyGSliJO/8eZ1z83feZjBWel5xBZj4406EyGCPMh43H+N
uvp/GZ0ites0xO0Qzp8Pl510aQ7mrDnf6kkUpBKH5gZ1S7opKUkH6IkFG6oCV+Pdva39E+7WA3MZ
558cwyUzFVornunGYv3HcMz1ni+WX3xMb5SDoIiiRcGlGYFa8yYotIVQm2DThnivPyfVAml9hH+N
dfTm9x8teQsj6NuwwEH3/zxx1HCjKKGOYElZRN2tR8SU20tzuqSnWT1WZqzOLJp+MUK1YzDkavjO
GLKVrqxbywsbEpmojPJqGjQY3Ck8GqrH2jnhD47vjFs2HAj52XeMG5MsSCV7GZ6HkO9vnXNl3ps7
yFGyal/2AlOX8/PaRASBUpzu+H7ig2bOAK2WQkGnQvT1brp7BUpPgyyyceXyiBat5VMEiQVAhHCM
JTj6oCl49En0YUgB8djx7fF7Lbx3+uF8WlZQ13h8rV17asnTGUDTIkmLL2nSnBOtOkFIrEBAcXQT
xy+OoV+op+uAaUZi8jQu8zm7ng3VwaUggu60FSA7YO/koDp6NYriSA7JIgCC0bM1IWaSfNsRFy39
eD99VjcOFQEfDZh7DIvlVixMtQjtZluq+z6amjoU0j/GFK+XY0WTlnJMs2TdP92TCyAymADiECfx
QN8qoj9b7RU6YmBCEqr81PBUEvsYRM9e6QBE1YKK3JKJIZKyklg1j//H1JktOY1tW/SHUIQkq31V
37nJhEoSXhRAUupsWbbV+uvv2BLUPXEcFXCKAtJpSWvPNeeYZwJlIO6srJ44/DBo83eGxIXQ68Nu
0FbvLLkxetDIkD3EQgzzhDWcHavPZvw1VCSbfGwW0KMIRTq3abYVi5ne4LQXKayOsY9NDHBTKEOo
xO/uWhim6MFk9yt7qu4tCIu4+tufeBTXUsP5tmff1gMWxbN5B3RnslKItiwnvOXNezUxNdKjC/Zr
jXLbw5/8KGVQRGDJv5btz5n1BQcGO6hsoVnntLySXpnFuGHsYgqxtoeWPXx5EUS0PB2VtDKSZRQl
grlQJUtcmKYgwPyvaaoyfl3y45AftVz0nMDksLwzp0cLSdm7omQ8vBZME9QaDXCSm7QUZT18fqsL
zYR4y+W9Su7XrcSyM4T8RJ7vvGJkGi6yElttz/ZmvTT4bZBpuS40TVwXvBfsi++zP8Iy2AWY+aoE
9TpUZrIYLMcdNqybL6f8cbXiLMNFhUmn/5dDhoNOgMmXg4bFcePXMqdY0hT3m1x6ijtzu2R9/RDS
Kdcorx/wI3gsx0wAa28VdmNMfLh0Plly/jxfz8jB+YRWJygN4MjiI1mGsg4w3rMM4QwNsAS68u2N
tRf5/23tdfuB+7/aJUAuhJe293acfx7+/h0KyzbP26smBchgy3Lsv5ukRR5REdF0LnfpeUT/jI84
2qdL9PNMgS17aOd8YuSnW/iIW8RI9Tob+qzdZdDJu9P+naQp/+/icvNl3oVoiTk0ubJXQ2yjfJKK
snMiWTQIJTfDwUWDdrLFWyt2JP/FW+HnBBfZ5zbdkJTF4EXhdB1cdlgkAp4QOCZKlUfvi7U4tgOZ
SuQFmMuUcBvNYCJYDUbdP6MZNCMjuBo4ulB2ghLyRe/3HNct7+FUjEV/z+pEHB7fa8WpCLDVAXP1
MzGmqK1RJPKI8wBj9wx7nSMSXMShxEcAmpytPT8RLZVb5xyxGxPhAyf155HqOCspFAYUb3hmxmVf
BdUzm+EMiA39mQ3+wB1sTsxZjOVcJJc2lvJoWFtiOwmS+pr2J8yHLYD8IfUFioilY7ipJgCcxLyL
gaYC/ibeP+oXrOpMW5xOcQVyGN4ic3QnBLt7xq2ZU3KhvZ7/NQ1P3LrZCd9BZFEPcX3D+on+hfUT
/at18p6ND/SRqG8o1zIc/5c8BxyGkWN27tYgQSRapwSKZcH8jC9rXIdWoW1ZIFMvJA7aGB51NNDV
8IjBDTvTpeenUKfpv+IumLVmelkbJnC1G/i7SG/0kWDRh5OMrcwXSQPEfHeeY/WWJMA5HIJzwlPL
LgPAGjZGbhrbKmN6R6JjOuHEjSyJh76i+YFkwSN20aYCHN7y4SofLGlfV3uyMyDh1nHKmFKV2tJg
5gw1iTHzacK7JowigF+8yNmzBecSze/iSVpxo6CryL1bHp4XHqQ1EeeUkJwNjzmqPj7tSk3SBg2Q
4CZFsd+90veNuQd2rBrITfjlC6QhVRX6yoa/RF/hQQD+sgQalGhjPLZsW6KqfcWVGDv2AUVdIZeZ
1taXDfBz/oqwxGp/2I8FtdxdBBWNqRU5x/JeR3G+xFscQMXWD6NzEokHnrKrOiM8wCw4Hs4gQRoO
Q8aLJ0/yKY/UuP7q4KrzdxRai0xD5ULpFD6Xv1LmpgNxPKdBG0xnQdTPB9VGyYqFVf2GEhFq3xD+
77Tx9E77E3HOiRtQ2L0QcGhLEY2WW3EWTSpt7baX+IGrXo1DswvbFKMIkVoIOYs/0tVhx2WPATGe
++hCe5MZ3AEUu7CgRtXtWfXgiF3QgzHAG/80TEG98JaTDFoS8/PF2U+u8MpwjkbvClBC3ianuYWp
C9Oj8KIrjbQw8KpAW1/49FlODmMAfoNsGuvD6vjy747So/pQnfdmm9GSgU5bE1p+wf+Efd6wPVKo
Ymq8m/7bC//+0Z9aBVirY8Eo8BWWUt9lYPiseknz3UNVtIrI8IKLmCIAugS6KR60WBpjuWXZrACa
aSN0gjEudlhNF/7lmi3je2nwERar+BmGtGQn1D7aoIUQfnWJUpjwwUHINeEUoFNTJlFBDPb0GeQD
UpwVFb0wQukcT6UD1rrdJVHRhTk87skXckVigO7NlGwJi8u7U9xFmJoAHjhJwzG1YCGQYQr3q4b/
DYpi8GnUizt70g40h2tkzhmADtt2EXA9DyLgWtgUme1v0/7JOjuDdX5fslpKpZxTfnqbE4PFHOFd
5xVwGi+cqzZkH0Ll9KRgVZ/c32H+QV16Rxso8hXLOjxsiKqEKNdKmV8nlLqOoDWomsK1ddxN7k8+
IiJ1ZYZyBUjMbxDM1wai4Of4wckMf8/sd4S7bsGVfmtEzadoXAdDUmRMZZOVVdNeYqdPJ8M1o/je
OA3clIuEBXM+RGjA4jz4eoodjoiv5XlvY6uK8y/UtP5HCDay8LFeVVxG/CVu8Ya582GFc1zwurXq
A6wp4Fr5g+OoTowWUe4U3k0nDjkqIoL+ZnWNzmxy87v7X09XGu8wq/HdNV2fqPRJ3ODZWuB7RqJx
QudycZ4Ua4M3KOP7sXwIOFpHW2sXIX6bEuhuNyDY4CFmTYLG9HiGRSWGCF2LuLxLnTnYsUHUAr6x
MqyVV7dw7lRhnLZrmr3q77jDCLznqp7bqNdCnOSuXHsXcqg10hmwQhGmOuGR1EhEHgSycQcOCDuq
yC1oJ4qL6Ig4vba7qN5F95RfjIKMmbB2rjgqqMMZqUODZiOQGNuhvNC831QecUjnV17FJwQuODGG
YdjDh72OMX9mcQ2Qk43BVz+wRJ041j6d34046xMgb1NDDkLABQEuLxCX1ATIk8MOmtsiEEnYmUTA
kBJ//+Ym9UQ0XcQGgVM6j1AwUMxeo3DTowLfxKFGhz3qbEdx/O+6FhhO4cd4d5HEeOwD4AFtET7I
Hyw8BvhDnBsyDxt1psFCoCtYGKEPa4F1Cd8tt7y8ymaAP8KLENNY/GxbHw+W016X03lKLpeYSp0y
I+Z070Pi+yxPFw6pFDA2AYe9Qg8qNlVFyNmmR8hBj6UN3CGY+GjDdx2TF4/kOobNsZmp0EVvhF1E
XU88PuLHD0AbOYPYIy7OMfTmOQ/tEuZoYPDli8MLCbsO4S8C3WUUlJXEC0Rjj2uN2/6jEPiuM758
AFcUTFNyRQlNsJTUiLFAV/E4tEK6RK7El+Gq69dXKH5+9RE9N+GOdOFium/vV5340pvYUq0yHh0W
FsQoHMgr02BxwaLH5RhNF7QnkRl7gy8rhFZC2S/cH6ufZhukH3+IFGvsCH2bIz0St9C3U4osZe5h
q9wGkrGJdKIupsh1UYBL9lrEqiAmkNnFErvVUqIGvHOictMXGAUTTjsfKA8RSRhTCOsKrhaUMV1g
vvhF/DlI6BzIRyhknMPdUVQeV11MMEVaEpnYuD/0qSwDtfXKDiY1UAKarKEzpVcjgadjtxmHECJD
7jiHjRWYH49WgJ7e2LYKfw+6K2gg1iqi8n4r+ERKRivGv0DiClQQf6uPlGcRBhx6ZFztIBQ/Hv+D
+JqKOjIw8CsJdJY2w8SNlLnla7XS/TevAqMK3MhaMnXhbCospS9ASilqjlr4cQce8ZgfcT7aB4xU
tzF2XjcG7VMTDNqY8jqCPduNmxtSx0Y6d53fmGz6Syz9YNePovVxOvH0p1GB+3cHV4W5JyCB7p/A
bvjIZOA6ziy4uKX/gu8onIO//Mv7aX65EZmIT9f3EPHdk49cltwHNYfZlhMeugA7S1ay5j34xUZJ
3vlfu4jzE4cnfjnXrAmXdy3tRIjIMgbVzBl2LmWEGNU4V0NuKcIHm3jsSIVIoHQOLvpiDEsaFKHv
GbAjhfoB5IKCaLw8cuAiCCQtkBoOhDxGY8zvpM3U7PFBi+uKCefEjM/LO8DGp8OS5sOafD7Kb0O3
lmcOnvsZO3QJ3kl4dagR6Fy8On0pqDQwZxpOd1pUTpG2ix6yQ2J/rAn7BNYA19TlOqM5GZ3w7zf/
PyOK0Jnfl3Awhf3KkH90uktEKsLcwqXBHhlzCwpnNFK6m6UUsOLAC9gV8aPlReJ84JhjPO2iiNqg
RCmSSouffLcNmq/DjdNFNl3/4Pf2oNY55/yVhdNMmFP+AUSIS6z/l1mLP43hB92soV9+vfyXF1In
XHaiXf5Nvae9FBtgxhexL4D10r5zxTXOFjH00k4S6llncRW4t38HIjdYDO4ii2o6QXF4MnVX3AHl
Ja5JeL+l1d2hsJaf5pf0brM5FRsHltA3ekT29mfvffMObDSKfb5/h06BsWQMAIlxD8UISN6gRGwj
DsinYAilY85hBVwDbaKr0NOxv24FCxVWwI0lPxM/egNiw5oV0DFERCPwgLfuFhnYup9Q+9LiJggf
C/QsH/v+AMazSe1HquLlrFP7KnAeQrkIxJXjLKMAv9J+oAgvMgBY9lyQDhmaW9QRyPwAdljms79T
5KBft+o7Ftzi9oaTH3/DrrSgZKf4xrFAxZ73/MDtEDyrcCcH5/eNAoNtokZGZo+bjHnCAR1p6/mu
sYakYtaE2Saq4wCxTivQAYgllZd82nFqPikaA4tPy6z/5A4Zsc27di6aEhkRWxIxkRywzuAN+2Le
V+fDuTna9TFwBv2gQ4Zkm1c0hxgAk5oyUDBN6wKKPs9ZTMoRq5DDI8mNY7pKlpqqi9Q6xTHUIhNi
HPIdtqHY3onpg7mBaiY8z3iFyGWjklwiZ3fQhiiMCfXQC9Wuv4gddsFN1HV4G2OHyqB7KhP6v8Rh
bLYJxw3MgZwecQJQYMDJM4+BhczHHZ+qF3ZyLEt3X+i6e5u/qQceVXy2gaHhBsMahDOBPGrKVj/w
aACIrl/Z17PQQxDmEvvYbGRcaVyJKaQH/1LFad8EyixgWZYckmvGE7bBspofJg5kJGroUJL/jtVR
wBuwLsNvQKBBjkTDafAw/7rbzIWcDsObKjThM3QGg4N7oL6ZPX3b+GERdTyZ9ujCe4zek2IzQkXi
Y4ghvrKzymHUpYuJlm28dreEQUVJBVkAR/xwYGtJC+w1aq9RrYfcLrSDpO27OZvv6W/nd/gsyOY6
C4ZKDp+w2dnXm7KIkf5mxvSZnMLNni7u+jyMcnD/ovuCN5l/cpu3bX/i60dNYFW4RCXIeRMcNLH4
PoGCJgqRfwHesJ3T8wWkPQugTPyjnLyv2BHEXMYgCG/VwYggDJ3s/WdYq1uFqkUpW1Dt7VSBDbV+
yQ834Af3IW1umX3Zf2FHGZLieuDri45YZ0S4CSJqNXp3qoedI3IPCIGS4nmwDBqIX1FLEePkIUGA
mcd/lNH5c98LGu8spZWavl5dTMY6k4xJX7o7/yJ3nu5Z5GGYbsR+DoQFLnLvuyySiSGLadId+/3t
BxZlh6V0/4hnUvV2aDtsnxd62LCSvkklcrBHDgkOyf+uzg3saKJPtRULIRRScCnpXKeY+yaH0oQQ
ruICw0sJZiXgFIo5kXXsy8ek+D3u58mRvmDKnYf9TAoDHK1194AIYNMkA0blw45UXS+Y37Rh7s5h
Y4aTHsHsMkK3dCz81hPodxphyceL6nG03VENos84knEp4t6tVWFK/i/Tzk68V1KpItLlUHEhoKH3
FCcSu+E05dmQ3lKKgkWGhbGF9Yl4VgDcW4ep+c7Gwk8xLnDnAv0Ph4CNG3dZXEPrYPhYuKbGObjg
8cKrdY/ewVHzHGJtm95Z1iMmwZ3sKAYVufWUxw1DZqoetp0uz54JCBXD8xKl4vcdzKD9xa2V+yge
TzFiK/iBfNYoHY5BTRAsDBY52IUOFd6758Gk6ZAf4Ca6ejrO5HUlfnl61Resb7OPT65HrH+KujD/
xxW34BpXLHrK7M+td2Cejc5ydLEi9QEq1dHggZWCXW4s6W2kJTluhuh2i6z0PPsoBvDihWJgB+33
XHHNJWQ8cHXS/BztSrYMkXqNpmtkFhGApPq3rgh8K8PkwlFqF/95Mndh/hsYErerO8bI9cnBSpky
h9rjmcyQsIM+RXU6TaRS9E4ZOpwGXA2QaJjXP6Irj6Ia6rbIj72oB/NLzVnr6n9wbun5pqERXk6M
7HxnGNlFkv8zDyMvreGwKUlP2UvKtYHlN79Eeh6w3g5wyapLVOF4AXQ7pWxYoKYZIINSNt7py5Xv
uu7CUE3rPLo4H2BHvDPKX2jGZyVNI+lLd6W0y2dFx7edNtLdx0fjbO4DvG7YcuB6dt3pkWWlsm+V
fedk9StPPvko5YeqOHTVvrPSqkzPqlhOM5IQeAQovYTNQsmnS/Sm7x3iOgmi1UCFh+gH0tBmrxQm
aNjbqTpBRdDguoejJhQrGOu1R9rmFZPYdPlB4oYWxCeHkG+jiga8/vu0NXjcK4CCbqG0Prz4NXR5
PME85f7ad8u6DIcX67KvHI/E8hvQNp49YsRkiOV3obkI2jaRN76wbz7UOpAgeK5hEpjpvRPN67kd
9+fY6jn3h3N4vVFOFT/Xximpy0rkmGk/sAj9zoS5UPgG23CKXj4v7FPJGcAsfTkXcVnEtoSpIBp+
GmItHhVX4fCHv2e8fvDec4shfqbpySjFA9UcKYeP6qc9hZ74UZO7m13Rk2X3jXpKcaRKP4ZrctnF
rJ2SYhdzdKKxim8WH8czdq13WLlcejMR9oefqgwWBTgAvPfBFjJBxlXBuWHF3dfw8w7kx25PKlui
HRI7BAagjNzQRviNAeabnP6+eECkf4Y34DIOjhm2xOcmrJsQlx8dW9PXsvENRKWUKoNiSUs8VrtE
5r1TQMBSfnAgvWjP3hMvIX0/P8qrcECYlUtWkAw8Pa4ivwHRmIpyhT5nT9e9ne4p7NQQWkxQBSnh
u3uXXSisv9IBHKHu804rBfoRsl/ENK2Ob1xinJYn05mQdcW9eveNXxUrUgT1107uzsFeicq2GuqY
MsQ+iswA+6jq7G6ZAeq2OFIkkBAaxdnSlRwmSI9Q5nBrjvpwfOjHsjlFogish9DVcWSIzyVzARmp
yC4iXIZXPTRPNEjQ8+7wpry4EowcOjtRDv+fHLQd6xmNOCPrX7w37qiQqbSnw5jDUNTcKcnyvIgD
Mno3Rk1MdWKXmxWY7vmGX2JG21LoNJglCuTg1XtgkssPKbvR9yfazhtyujEb5SKzaoHAgKlQHy7j
fqpR/DwGDLTkV86gOUJ/+piTOJSQXHnjuEfxfnhgzqkJI6zMDuaZxWW7L86HujmSqrsNx2o4Wv0R
c+4uUscIJUg0SL6KDKAiJm/CfK+ca3tg7dlvBlIFkscAIpD+HSQppQzi38U/oqGBQNHY+WhS5AUZ
0B+rpP2qxVUo5xHZt55FTR9uztC6EY5hrJRLEasIJUcRVqoCIg4zAZiGFCe0TSrPL+BY8Qx3ZGC5
/LDQtLEqwSAUf1MO2U48EihlGsnZbMIADghFoElWRdKM8W+Hv7YTI6PxVWznBlqFDgBmcwQyMwPs
Y3xURCEmQBHB0Aa4eX3JhlEynRC4qLPhMM2dJ/uKufHOQP3I5BX9QJEUxo1a3D+/TflRT8pX1+ny
Q9MdfXC4QibbVpSOQ3UXHydROzOv3eJfO/yDPVBxqk7ZmoleTb1J4DwAOugO2vNQyAfiIup9D+JD
MlMAH1xz/wVjCvaL4XwhOR41BgaXxPra8qlcGwE4PU/7z59tlcyY2/8zNmyn+IMAlxDUDdslnKCZ
YTIIlTqE2D1ZIg3LTYuhSGkz5LXBSV+gRH68vNDejX5CYOsjfWnnJHqRWjeKFKRHtJjvpH3ZfnUM
b+v2a4as/ohcIkwsUQUUBre9sQSKThKKYFuwYLETBScVOwpeeThfQwK0RPNrBwDNP8l0XxfIIQ+b
ByWakhACKMlDCAB+ziuHSvD0CvoJF9FddGfNKebk51O8e/Sr5X4t+WAioEj434Ct5MccawWQ997/
JvAcvbJ/KvuLRgq6JUKQ4KdCvChFj9fm2zjLvlwJPOdzv/Rihy+3DgVj1nKgpgWURvuGm4iNWQ51
7yF8/DNPI49PPjDOcQjuZSCfEN/pjkC8oWAtowiZpkmSHVshPQ2SDkd0l+chQjh6dijOAXeXUjZU
+iJDjBHdSfbpthpyfe4xwjkL5QQAwZ0lqMnQjzVEf7nme6iGun2Azv3Ivo0XD0ZrDrBg1jXVaKrJ
8BqwtmxsybmHa6MK1QH1zSd3XfAAZ7/VAOVHl32yVOXE2Dt3KjMh2LbxQ+KkCFznijhtAhfPDDl1
Sn2/ObxlvlSbqg+ZhqQVGi3odUsCfnNAC/mnLr2eTOgSXJ0h0fHB/Q0m5N+Xe9ARWV49JmfVuQ/h
u2dTNMaLL8mMkBss9B9MQGEO7pPy1x6qRRqxWfWplybFJXFngwnOU7ajkIFn0ws/5jnFjy+U/AA2
fRLn93a9+MjijshUCpkP0QvPkomx6nD9ovPpICeyIoUBTF7ATO5E4rB/lWaPMh8X26p4pi1xqUbP
xvl0Ps+FrOngtwunvPnk93Zk96GE000MBtda5Ku5u+I/o0ocadzmqxfSuANdzIJxs2dJWXdJqYc5
Ga+4+1nSNor2+yVmoUJEiE9b45+PL97LuD7yXqrOW77a9cnuj5FhBa17gSgNbSoediKBqrb8TNQN
oHGVQcGbQaXrp6dc1tK9K/imw4kXBYVn3qCnI58ekEBRNwFIiCUbDG7zWxi/biWGLGf4K49rWw63
KU6L4XIcDDZY8cxigyi3ivUegn0totw8X9g8mTgAVtmSDy43uILJIZk1eBcxX+hrTKaU/4YHEP/N
xWUUXCtVfx/xIADG2GwYNrtDg40mG+Io3wGXCr319MHwfHsczhMWBSls5PANSyiPTSqcIWEBEWsR
BXguxt093jPS3i6x1tBh7NrEgVXXpEiCsN+a5aW76L4kU0/JT+ZGd8qECKEjJ8Nmv2aVlN5ksid/
4PpCHuYTdhXM9peIpaKmhS9eTQ3khB0kti7Ry9tjCMraI79mPeBIQqAmnAVZ0K2/qvHpRNjBkXao
syH9fHTcUqk4SEH2qVTlh11cKWqxfsCu+ltFmbMq2AU0O+KNebLsiUYQhdfwLgc/v59zmBiRlIdq
FcE9dRCol/5UjrGqipzoneAxTJrgyeJuid44wXHCaBYXsyfGGTIg1BZCSxqkBBgMVTLAYPJ3NZhG
59vuX05dxSXYSSIkRSST/81+YeNGE6abovepxmp6YTroAd/2nF+cT3p1l2VLJg7kPFeK9G5vad5S
v02QRCc1mQBHQZ2RgF9/w6LXsi/lmqcfwB1xx64owm41pSygWnfClPKAQ8m3U8g3xKSu6e2agt4s
8DxC7bvv5XKPXcb41zDTpzcYIu3MgZxdAp+NbRq+sa4GSKsKfQk/9622MV9HHJeutYBgb4E4VDuC
6hjSOGWuwlHwzvHp1uOty1o7fLzNu6wasl3DspXkAI58WqMRiuDaFLLg2uSW16Acs1nZQWIJkUSa
kp51QLLJzkymJuXcuYimOPZXNSIJrY5zsrD/3MVc5FSHInkhrc1hQUqhQmrt8UL+4VzsqGsvI5Km
LDeuGaXWspLGrzr+95WbUDPArCQDLjZIBn1/qok+wh201XjAgE81eunK1yy4T8IiwUpttgMIGttK
jQDVlY60NjakSF7Ho5wYxisuP+KGDo+DSQAPITEMBZbslIrTRhEVp/Uu5iGBNNhbrEKA3YtEMaaJ
qvax2irjE3snbbMBn+1ZC2aXsQXyLHXgSsNknSx9MquJwicCFv3x0R3r20HiSfvYF8+01RL9HEPW
snGr579IOhKgQaHUJHzHYe9Y6xmvJBjiVo1T07xBdIT9RkYEjPeGATZ/wRD1DqoXYmGVC+QwxELY
huTX4B8VPubz907zhzv7d/GIQaZm2zdCJBdC9Yz/eU1hbOgQmsJVF1mJ49DtSntzYK/YTAxUYDOh
57ZCtcU1wYuVsNgKD9hHvOPlxqf3xjpiWxsbIWvjmT2Exjsq2nmYSul2XKdSg/v0GN04OdAT7pJX
/MBdSbCzZxGLX+JJ4rXE3AFvA62TYgC0Tuo5UO+BSVJAYMJvQB8/ttK+u+/H+77WMhx1mMeLwNZ9
4yniU4iZIADQM3/ugSvwIjEIXAHO0oZaghDN37VzhGWXa4X9HsEHAn6wAUkN7BmUI/hd/0qLD1eO
a3/2dcs9ZKQjH32CO6nnmyklVFJh17kh0QjTUYibR7p4NQinylvY3djuQhB4BMS/UCbGVEXFE0uK
O7N/IJY2u0B2LCb2KWBRWyZgFjTyY0sydMmNcAV+Tli0+/qaoVqou+NW9LGjKq0Ll11PJVigo0ou
kUQreS6/VGsmFZecRsWQRNSGUtJ3zcCZ7ljfyQ+Q3Vv+UFURvKhc0ye2PAHPCJFMHj2Duof1/Ix0
RdOMFlL4UqmJ99A7B3GLmA8Di8iHKN5uzcXCdIF9PdkHIm9Wyi5IuEuUnTC29UybpfWjwwIlbsYU
yci6Q2yom4MzrLjuRWWDq+nogSZ2fqDsPvM8wqancxtq/oD08JFQFc0kTF82RjX0MogtAaSuYqYX
iHN1T3KAvxJTIEc2OkgmX8PQB9Erlaxsnva0/xDSy3VRwcObeSuHU0exg5lhwmGFZHroDx3tZmZ4
q+Kdk4panFa8Leoe0BGaoUGTGIWzQJrWcAgSFfqUsa6U2Q9ByoftMaxxECY1FPeJiGjpU5ykJWR0
aVFiFYLCIMtEnyIwUVxSpnSs7ejJkXOHUhpYRIL/Nkyjk7CaXG21teQFcFDFpVXLnjZ4gN4wGRFz
gvZjdslA9dxWw9mJAWqSblAB+NAJEwzV57KAhgoTDC8WO2uxJ4M0RW3DIOjUhJzgpMw0fPzBilDn
ZFikHy7JosSDEu3y0CDbQCFEfL7j3Ew5D7OXuUOYYZKLrswSk18J66Sfk2VSfJNlk1tQjaJ58aCK
AypnByszz3vuxo9rJlxnRkIDVj6QFqJtZL17apwlRhEWqDFSEkbHmM7IY4YXJkm+J+K5cp2RHUTV
Hs+VW5Nq3YxskhRNSgcpbmfl20VZg1ZMVHgyrirDB7/n0Wx8Xsw8E7FgWN2WwIbfwYajOafWI6VP
CAH8gSwHw4EClwviAvbZUoBRESeREDkj/OeMNxoORAqAp3+vX2jp5FJWaKGk6piuS9QydO8WrsCq
e0MYaTytEyvai+wRJMDWrPylLxDd3EZ10pv2GtxkVGdDi4Yw+gs/BPBDDR++HY1nGxPl8jsioYOJ
i0U++thIKFCs75nP+PAy7mM0WH8xq6MLvjiyBByuxl87zbEtkm0B9xYFNgbfDTu42EJvt9Gvcrc4
Mj2bkJHGAPc8IydLQ2h/nP9JkdoC9lVcvfSlGkEPBwTaqBP67322d9ihXzgU839uKuqCch69YG0F
mYDk0ALlEkF0aOZgYGTZn17SQoYogNo6rDo+O1t8GtMHGhSbbfpTSHZQRk3Jjctbx6thryyLt44I
WgQULZjWFJH09I3AIMSYh1oeVGbosvuK8KNBvq/oSWTBgQMfbLoroBvNHyjGjUrmtWoaKAZVYUAx
FFaNQBN0D43z7ycDqMgW6C4tPFHc71FUa4CVZ9Cs5EIJI2xW2HYRdgE9F3YBTKRYe/COEg1dSIYR
sxHpZAPPD4tj/gn4dH1tLYYmTxc8HKpH+dmiChISHq8ibS+J6x+GJytrXAGEirh2Sb9y7dIE306/
JipSTTCeoWaSrvlydZ+UstMGiUGe4ix0DL5FCBXXgC3WYqJmUXVOBYawI/GxWHUWGh05wJgImXTP
9zI1zxHeds2MVwIl/jwypLc5bZ0Txx6aICknJNq7lYRy5uaL58zdYFV+RqGomIZ2Qg1iHVlG1Iho
Cvs3RyJXBiWVtkJw8a0Un7bMUYvFiKEDweGynGRJ2EK57FnBERNqcc++A92kRxsuqPFIAF3jopXr
LFczeiPqcj/tMo0KlOJFca+qM4Kcodf+aOXHVj4u8qFW9yrU02cKxIubySq3gmXrSAfK3gQd4MYz
IanP6R2rqQ+9o6FvwGX9G5Baj1G1GrdSBA9EkYWQzpzFENdfQoL8zoliKb54IlQ5t6Q7/e1/lo4b
zmSYU2fok05NvmU3yrVUR30ILCsHBuYG8Zow6HNkoOpV4VklwLAa5utvGtblMxRtR/58pweI0u2/
ddA0Qm1BFzwliEQsUn0+rzVFjOm52KNoCYzoZIUwRGFumBHN2z5DRy1slfwUW2Ut/ynixq08ecCG
+XPBCG08WrZ0syIuHkKOdAnsGOzJVgc5oUfOZ8Ytuvufziqf/Hw38RjC5UY3CimlHiG3xBe6mf5N
MAeciQQKW1S9KsFd93vdv/f+toYkalRWAoaoPz8zPWK/hxKy2e8tslaa18FZsS6o1CGPWswIM+eL
3Biezli59i655rFsR6Uc2oQjGJeIome9nRXmfr66j2+EfoL7insg7M+LAVg7qNqhHA6dvr+ZGSF1
uUpBttjYqlkjE7BDPjKA2kTYguiF5pLl4s7E5xO70B2/+syVlCmgrvGMsG+1gPoyt8OUZW6HQwyB
mFWcfqZd0/2kjM2jtAriLxzg0XtbSrYOeAZYzHDxP4Vl0prE7Iu3rYArkVBhUH5mimhPPP5lCjyi
KmJEbdf5lH07uTRclVAchUBxpnfSN7+WimNZvsEtqfsTzKgSHUsxPm9VdMluOaUW/wk7RF0PS7zG
pbj4Ybay7iafP6+XPmyDNNeqcDn1OFFQlu3LnefWgzNiZHzRD+DaObuq3DpbKGDiDNPRpwr4gPUp
AEfkxAQlzOI4pIc7uDhC/MYazvCOHzMfF1+rEKHiB10IEnJctNxiu046PJOOkvsboZbCiHeAl4Sp
B9A/DTN8F08SFlTxqRl54YyBfNCKlxgt2drFxyM8z2NJBQII6EvyID+GF8DrKoROtyFV435fyDGp
rCH+dFs+PdXdb7mrnm87I9i/W6j8goZKKIkydiZ5gx29r/r8Dre7+11yNJcGzVva53GhRmaHr8GT
aMhBVe1ExukBDOT7mc4KxkqEKHyJCUdTatej21Ow5XEVNc1XGQwGdZpmBLsM4hv4UeOVVoSKDUhF
tOrmQw8lYRq8ANcSJs31WVrhbCcOGFl5Smwc9diU4vPyjt+O9ejmtxvci/xltwZ+OaMoa+AXvjxW
JGUlmUAxJYWskAsiHYRQwR2HpJAu0CEnMz9e5OOTqRoVKz738dkmFx7l17CXBTCO+QqnB8/Qc4hl
4d4Roo8IUlKsAKcXf2cX0/hhz+l3dpuZ2mdGnxVsmbnR6/6N85AXWC8Q7NavvFD2ZyJIlk6Nlci0
7d+B7NlH7hYgfPsiJG4rulpmmK8Iy1DV17TDdjbiaW2vT2ub7VTnso4CYcUUtyGs5sZbOm/qvDtC
tPNZYDUmAmc3/7GW+MKvqhlDVe607pTO5Dz7P6WiVsmw583A+h6CHwVN1AhIYrV8ckbB/5ZmoV8z
cbD4MjoQu2JYaySPP4Bhjd+d1wKIKuhVInhhgaQLM9UKMNJh+pctbGrUq93pFhwOT3ZM+h6WPRfs
PW2uybAS754Yuagqq+LxH6tPcUGShdeicYrqIpaI90vCmGeO0U7Q+wnFs717UOhXC+pazWoYgGTl
pUn78tmH4zOiTPEsF8+SrTadzBq8VEsVX2TiH75hO2SPYOvB9fmH2kPJUM2N18E3cK28Hy5pzW1B
QlTzf8lhpXOgSXmBDkEFVAloBlNb8HiERhdxAIFvchdNXFgJWbG6Z8S5JoQo3FDYaYR3FoU0WmP9
aQ5t4/NZ39iAZA+gwLhgyvg2M5Rt32NIZQxl2/dYdtwnOyT0rpwbmqvRnHELGla2stj6zC7tPRk9
X2zzWG5jvwaZRXKUSmaAruzap5OkfsdhzU7A/EvsIKS0VSrOLg/I7fHILqIzRmyGB+t52IEZo1xH
2T80YZh4XpJPjXRVpL7hAPmdwCNkUJMMJb6ayKTy3YhnK9GL7Gpn00RdRP+OiEJvqClRshRCs+gP
fIUsVXlH/3yF0MPXTzEbmjZZpmB7vzR2SwYMtahMLtlSjkH4aW5K3XhMJo/DCusdDRrBDMbB9pFR
cF9RqkmtLHgXkFnkx2p4RvDiPyME2kOISFMQ6XXJsHEdNH9Uf1qQzoIpsZvDgdwqggpCOLgUzFNg
gCTFlZTPAJaosyONJl7YP++MmRwaRBYFHZHeW3REvBNIPXy1gLkXn9s4wVtm3fMF0IKHW06CtVDF
wyMxrgQwEAlFAhccelFnQMvP8n7J96yZPvX18jD0Gg73aPj8HcTG20qn0vt0fYznSbJRSzFmLvQr
hbh41JSaMuVBs3b6yvMdos9WETXDM7WDnoMKev/6wGPShTCOpcT0RxEZYMPEWhiOB9Yu9DjmyqeB
6V5mopyDBRRxD/bt180kFcHqlSPTDuy6J1szhBuiSZBvNg8bbFcF1Kq+p0mbEC1nQZZ9/Mbr85SJ
mN1FQT7AfpTOF+YjXhi8eE0ND06av8QCiaclwFdWrRyI85ixnCAxv5n99+HM5oGH88KS4/YQbE+2
deWrqYhNz2B6HEEvMJwGSiNQ6Apcc+HubzQX/ielDk++6brqmcSxZ+EgzZ/oEa1DZOiGLXp4a0jH
1mTpPKveQ2vBwY6zvCMecRbOHQ/slGAjna0jZRqCQLY+VGxiCgASKKUzvXQ/rCoHxnn8r0gc9d07
34XKYQh2qvc+B6aDwtRb8Z79Ku3kGFNFu8ewWoDOeTJSYkFGb0NdzKhPPKfKUuBUMSTmF2FIZHgk
BA19zA6r1xFRDtmZHO0YtmWIsH3BlQh4NmhIEK9lPQ8KMHZYiHzsqA6bqHPSM0grscG6lBVBz32U
3k0kC/YEdROMuSDE2Dv8wHpUd7FVJsUzWZqUgErH8wRiWJ8WACzZDruXmyAYIUpKeOWRflfOHDVs
aNOtECQFY25KWIBl6hwCoCegwMMOOkS5HwYiSenSpfWYkJWmAXoXXs1AyXF7C1n8UsZFlSCL83Bd
sFvxT6Ewx1f3DDNqTQjVRJpkEHp/+3RozhQRFZ4Ia8nGVdEBHRPFO5PmVOHlCVGYPAr3wmEOxNHh
Xv0fW2e65KaWbtsXSiJAiO4vPahzptNpp/8QbnLTCoHoefo7FrJ9zom4EYqqXeVtpywB62vmHNNH
ZO7+ajEBkb0ze13p35jK8UtUKWh/vlAlMG0AkGWJR8lC6iVswBEdJEkj75PJnlPAxbI7ni8MsbhP
hVx2T1nPLk6N+MGk25ZOT8SNgIuwjkzF18m0i+/yQcdFX4pNGJ0zaXwPQ3tpukid05CZLFQrZrLp
TYxlm63mhWrVdp3gWqEzpei9gfedKHp1ZgciOgbBeKgDkoKInAd18tJyWv++LiWVj1jEQ4wBtYIu
nDsMTY0qMmxUe4WasEnTmHhnnVdSDOF6qcTAe8fYu/KBzBIvkAIkIcFjK9Q6YmP9pYp1GD9WZGBg
IaqjD8kz53nMnqAPMwk/Yshsm+El1V4ZMxKF+Ic6E6Sbhr4jmOCepAK7nXD4psHpG58L5Rgi8KX6
TEo2IGpwttzrGTOMzi+uPEd9yNOzoP0Tw8sguuLjwKltOZS2KwLhu5PwUErAmTl9L153zhIu6D+W
OMDUuMweaZWSdkq9nD21r7HmgAqOSnzyuslrJ28wxTO0NcWMDnkI7sq8PEjdAZUAEX7/v+2l/ZIV
F60/f/jdFJIJdj3p40kBbDYfcWih27W0eAfI1dnlwm3GNcgwoeRxlhDUSQcPIVFsP1h9EOdhXtrK
N23z3ZqP3UbXv6NWZ/hXh8EL037+lClurtHUCntb8NLQINHKWpGSBTD8ruE2f/Qvj1Idi5PMVyXc
adP/WjfJDAQRjPB5YBF83FNSamtgtzbRM9flbXtxUfL6flrRi5BDaaAQO3wnOt3+PRA7FJD3+KZn
EDKUP14a5I/Pk42/uwTzjMCUFZU4MNmcKyzPEYSO4zPzMK7AGQUbHHDRV5vbUGpn9wxxJVeiYOCr
KHwVdc7kLwzfiFsQM6cHTIm14ZK4HN5DQgfItuol2/myHic3ztX44dzEdsHQz2BFRkOAEDyxRL4V
pvG5D05M40PyNNYOYYi/AwsPChvcK0gGDUo8aYCC+CqHTePXjaD/4kudRuFLRXaqcoLe8+N/Esa7
rWRDKIBKgOIASnyeuCDkUDfQRMLGQpfS4xzDL+QwXGSfmqXcdPzhvoEg22th4u3Bm3k4gbjLMM8D
nODCJ9aOZi/mE7sLqfoDX2oRUmEK79giRzhzGVEQhFOitgtl2Lc7kUQ39f4esxzbIAaRXtsy7Bcl
0YoMJaBNYbSjRbRh8hR1eBe7IyHOfXtSwTL4zN15QZ2Ml43YSWcEOHPPk+Bv7hdFu2Hy40RiXEIk
mu3yr6wwxX1kfUxGNYajZw1zWoR+DsNUuk1GG0ZiQicqbFuUSHCtKJGGTfSL4rfZZIcSklx0D79z
7YRtViN+TwQE9hyLNk2gVm+TUIRv23lMFBWNvHyu2jONL93Q1qqAjKBVGZEaWKJRuYvttngxHu0u
j+EoXzBz5R70C0188MgqEPuuUzUekaNOSWRlkZrHc3Uw1+PVl3i640dv/HTy1x02HTEEhqohvaNz
QuWkoyJsGaU6NCH/cZoH9yVYqMb4T4aeo7hgBC469xWeubn/Z1Bs+rfpM7DLf9WhisR5YecrVE1e
1n5+TNQWnB6zt8DWC3B76swHtsfGrxcsAVgoKhQkS/TpisdnIu+L3s5u26tjM7zEEcD8EhrjFQLC
lYn07+ndQGzNFHYUs0hcqxVTWMYjvAVilR7DWIRVFlacxd8vPmUAVEzSObgkILLAvOHEMgW8ho9b
B9fVic6QtoiP+/6i/tjh0XQwRQnxJkQE6RYQQTJXTECCVgt7eiGhzeTOYqDPnfXoESEoE0dKB4r2
ZlrRsrkaa3EuEFq30jr0mwu3Y0HFmcluij7lMejDSGZJx3/ysF4JgCMQUq/AAhMBP7eIQbFlENnk
ZqbA7jAohrnDepHdIt1cAyFqL7A7tB2PaXdPfhqnG2oR9t8QACMji7EMzuUhdxM26dKBrceE/zdO
9lgqbVSh9UpIhr0bA/Cl2WFIotsQ6nT9JpJz3roYt90hBcYOps1jWZ9M/XQdz3jrJw/BkWi7W9Hu
JWxfeEiyA9qeHdqGn0Q1svbC0YJaH7RYdgACkAUGETulPySchkGRhzX0vluE7ht+2M3OshMxVn12
MlUBvl490Fum2LtFrRXGIDMPaXpo1HixWLycM/OA/ZxBIfbzDgFoFj34GFf/H/f6MeKHXaeTU5i4
/4Vj6jDiKVnPiJ3QwARx8kYEOSjwN5QrE4oC+LshkknENmYLJ/n7FGQfs0MJBKWJ3UkiqM7TcoIa
zN9CnB6S7Dc9Q7WJMI6/GySEAfUrIvQZNRRRamyTmLnvfy37Q8auECLLRmAFl06dQk9JndKtd/aB
9u4WIcrTIsLj6yzOsrgeLsb+rPAqzjftlEAUQUzDpNKXajEt0lFlWAhCiCobwozMBOQeP+VJaG7M
oeZZi1ER04xrumbOZxitsBKYvVZBsSlypCLei+yuHoHlFkWlLN/hzfyTvlDLswH/I30xfq1k1jHA
RigeqDsR663qfiF7XzrdA6FJB6a7sbMyHUY8tknIwAcgIVvockFc2NYHuxB0j4A0tBhJDfcmMw0k
NV2Edx0pFlRupFhEcqlMhFMzyNbweo/aezTwqMWXIW4WtJTcLFoZPhTs7yKgBIRYT1chMsd27cmS
T516RIO4gm4kdZLMSY7ZAHrBMAar7is6QbB+I8Mi9MhxQpTUBfGZIPPEfpL7Zh2n8q5Rw7qUhQbZ
5m46HhO4SGOcMEEnUiWAHsHpNNCDVzhNAz1Dz4D2E83aiMV5ilSMj/tIyAwRZG/KwatDwscdG6Qp
HHvTHR8/VqjmQB5qnzBXZAr9N2I9Mc8D6CLoV5iVZ7LryQnIu4ORH6whGldOqMnF+1OGRRXurABG
PFrN5hbsV+AVvkNYB9lm0bW9IIxVrgjTQ71ztS83d7cxh7qGgErHOHmEfV+hwS1ikXNrhvNTO92y
vryV7C1tjd0IDmpWZ1uO/MpmbnAJrIHNy1+vtyfdyb9HSJ1uICs8aUY+JUYj2SAoEpYZyEqwiymA
7zt73ttUI/OGoGcD+nh83HCXi+UZw3iYBrLifiUCkUFCXhxBeYE/ygjJSk4ZGmKgdEVtEzaT7ThM
acPsJ6NRZkXK+JaIlSPRIgnvNTdY8PGBsnndcP7aDqnmdbg8tgNTcS6q07/tgM4ek04KbxkpPVeJ
JelXRCeiVm2oknXVTn6TEjOtABTJoe4C7tqUhodzJwHWjZqCsgeHz7/ssnXx4WzB6MYvL98+JfI7
opt0/AKCXJsO3xLn1oq7dqKxYUBjfy6vJ0zS2XDh8cMIM0URCdcQ5LiwzHIbc+4UGed5nJGQJ6xT
HOBYp1jk3tn6WT4uBM5mZpLXfaSOETf6jdm8gkLTTjohH7efbnfJuFkDmK7cfk39r09V3VlWZTG5
AJieqBb+oejK/IfpgebkQOg3pS0oXJLdOFv0z0qLkAGcF+uno6/YJSoRrgyYugCiHMuIdxTgu4Ml
HTokChI+rAp7LeBAoAibNa7Bc7Zh4Jmgj0x0Jo/RDp0Jexs6E9oSiU7OGux0CWrtD/jlEa0LVAG5
/0eA/B9QxAdiL96oeoaewVtN/75VpoGBQiAQxbDXLx9covLeNra32zVHCSvhFTkaWtnuu3JAB8aq
pMzIxYKo/7WXDvVy3CsHzABg0iSspSLhd0/CqtOVRJeI38iloA2fWmS90vBJ3V92/QVrY9Ig/0d3
IRNmNeUkaZ6N8vSBlLhJ3IR6ZdNh3EE6psWb3iM7VQqHzh5ZBm29gE8IMpHjT+rn5Af2B2SLQD0f
Exm4nlcbva+3B4nU2HeqIWIZ0jGuYCzvBaazHCAMFc46i0hmuWCmijQUtUchPPxAauQtNZU/Npvx
BCDActSdP1hExwVkWurXb/fhUgyXa3FJ+vNk/4dYyf7MeYhMIifQObruw4eBR0eupYY5OX5iRH3V
Y0uKfqdCd4BIYbG77c/7QttjrYLjqcwRq9asIrPkqDRHsJCjT2bEPFyeeU820+et3yE/hpanQzKL
RZZCAaWDhLyBAMPwt4wMASAp6rxaAGXdyoIiw3A5FfahgiMvf2PkJPA5Qof6TKINYOsM89hVttX0
t6Zqdkjxam5lLY73Ce2EixmFqSjmd6aiM/5GdKFQPQz8jXy4jNyv5LzZTNx3PKdkQCwYsSfWxOHb
m7CWt+5bSGBLBm7vYwVUrRxaiAuz6A9RCTx/RpHMmHyeaPkRBzEoGfcBC7eaPU5GW8ZXsz1ic/JA
ltADHRJIHBlMZ77vWjdpo6okvSuGeKmB98ClpYNVkLyeB5xSZamhtrSLXNzyJhHm4TsJJ38YiofG
piFJANpudBF2t+p1mdTbwO+wwMAgxg1wQHNryQVrXsFAXhSfeBQGTF1xFuvwn3TXVmKj0kBThnLU
oD1hQLhhgEcyv56/sO/At6mKiJlFZ8YWShPj/qj6/nS7apl0nTVYK9yPHopwD2XCaLP7hUjfnecA
9B9lmXFznmRjSM28YeC7fJLeoA9af0KaIFMy8mM5l7TOaQZiR2ArxnyTwaWYcU6QJtlebGETvNW8
fxtzV6Gqyv/IXunFtJzdzR+RmdLFtCX36JEu2Pcim4EIaZS4JwrlntJ3Qymw+rligQ3ZMbBuDx4A
WWQIaBDyxSfSCnRZCaXeBt5/p6WhGrpmYAlFR4Fhoq5FU4GGY/YQDPerN5EBuorsOmqeHEKQ6sJT
yw4/vjisKSwPL4sIHkbFe/z6ZM7FvtNlSwh87GvIeAlESr9R5fele78Q39SDeTLjUkUyfMzwIf1U
7BroP/Yk3LvcfvbwAwN3Q+neI9OGYfNBv44XBUfsTKrbxvLARMdzoNTiQf1OXLagTHGp7y0g8hSN
QyZIJY+iEZETST6tONSek4ZjTrSqWFw762To4EU9e5D7/9O8jBjwm9N4wzESDBgZbhcIcOWxWR2M
Fv9icFEdqLX3VEtzXUzbFqC3dUNowV6i5HZE3bvZpplN5nxESJXI1hJxdlkbox6G4z1kuU0gXvRq
dBgyeHgb7KA5JLRg1oibCBstUMRKmqctsuBsiy4VbJ9NPMMTVu07Ac3Ngf8QyUgVzr5YwIGpOAbF
Beo4fKtQSaK1Fi8hIoamhIhYbsOWp6nIhFkMZjsxaQ1Em+Vc2r+LTFyv/kkvQ1YxecVSTEyuH5cx
jAPi5jcCDpJ19qxdjQlk843nMfO7gsZqPdbEQE2nCHeo0AlMuOpu0WpPLyO6UEsk0aGi7RyTKHrU
kQjcLH/aqEALR+Q9kEvNqyx0XWLTIKR3mGvxdtAws/1JOGkeHwWHTVfGen0o5oPQ+d4u6u1y+h/D
NDk1RvUibJZA3Oge8QmwTkLxtCVksw844EwhOAG6K+A0yDwNkDyvnhHZ8SgSW609ae9IDakdA4JF
MxrLSKhXb5w6/8fIhDiLJlPTfaRMstcDwURLdCfwjW2J+HPIcmQ9uPN3lo8Va7izUsxd6hwWrwwq
6p3IdqLIkRQfhs2tc/YLEPNZyPaaMTKSsAUkMJF16+9a/+1ztQhQaG69shFmnpMt0JEZZAl3+wAD
YiMklWX5CyAL6j2T9uMFqRdSRdm/1f7Y+l3ij2sgN6I9RaVBgEK4C592a7nub82ouS8Yd0d6wKuH
5yJfw67UDuN8XurSuYmsyyBrf466i7TEmkUubjfxngDjncwuPj5Nq74z9wvVdf914VhPXLv59g/m
LbXuhPSCzE3WQJgW8CvVu2Wu5l3BsPBLS4T5EUU7sjukwJxUhbjFhe5vhf58IV+yUZ73AnorRjPE
O8ytvCwpeVkqIR2jLfzmX5UAUgHsAjAywVMh7/allmE8hRyGSpSaRAHLQeWwWfFMps/YJ440QaRh
sOGimS7oBdljC5Epc73MbSUP7kQN+2/Q7FYOT2nC1IeP0btyiwmLGmq+Hf7WzaWGoI96naacJCqm
CPfBfVr6XtVvHReTRY10O0oOaxaapIY1BHrhfft6Jb4CXSSqxNrR2UlGUEYYISKtbZkewt83Qxgj
LRURLTjrAFLtxapLJGFGsGhAbQo+zlUP5kzQcWZm2xRFU0iCkOVTKnCYgpSnTjl20ZPUzOm9bdkH
1z+ZVs84SwiJCSo5+LSLT6w+cvj3SpBZAVQG4iDRm07+PeAvxkwIq/CTvqpZv59g05dpWCUH9SWa
cS9QFBYeUDLTtYT3m3/6wMKwELXICZsH16y0oc7gxAREHJNGsgNeIAVw6kbD794DnN7qLgINjoR3
EU2LEwSy6gZEJggCUnBPbRyUoN5u5HbemcI6yMqJRBFD/z+JG6xPWUfqilhHdjfCHsvxJBvibfF+
NOYHTHmJwRhgyoUBQqv9eabIfVQP6Y2sIuFzxbjKbwCJwqQLsgyTriZ8oU7PYN8PHsA5Eyi4wZP0
nUXnjA//5hqr/Qkl5kaz+4XsD7aoA1eFsWCrwlpDmdU7X9HB/UI7NDoCTuzw9pXGwSsoYqczyjJD
Fmu4X6/JElR6MOA7voXRK/3niEJzBw5aQILAMDBrYRzLrOXBYHh0aDBpkOZlfJIhoJo95JAiSsuo
6YQYiQV3bnc/dj2rwnOm0WZe1v1ZF3gYj2qUWrfjiiGd5gXlDhZQ9/YTBRvjIDARQnuLXoMJOeNx
Qc/S+S5XV0+Qla7m8Xo9WSPm1KNmHFdkaXQZ+UH9hNRYGkKEt91XTFVZwSnpLJS7+2B+f7jfzR1R
Ex7EcOpPlrXMiiRKYOHjIBznvve+fbsncVMcTwKJAHBmCd03HuJgZbjqWoqNa+AKN7z7Dan6nuc4
Q/C9CFwkJKDlVeKgwNseMlytIyRTJ9TcgKnVo1KKnFSKI10gbqnKNFZ6dqZ7OXMS1g/AYeF/BAKL
iDA7j++XshKUxmZFPHcCMEp+jIrHkEnplmIrTMd8HnuX5VNGcN6J+5uwFzZJxhnyHurLnRQseWAH
TE1T8tsSZ0Sh8yq9wROVLxpjd2fKoosRjpcLA3ORgw2mC7UkqhB8BoXPMWlYlNlEgAaRX02+v9qM
hYdNNTfRzzG9/quZ4/21HxJJUmGrxQAEZi7Y2U/vIKuKe2joIW5YYo/K2AfrLcBTRDeg5UA8vOPJ
K45GA7fzJMwPoxmUb/0J022KbMjPm1BB8jdBvRFWfaAIsA9wJhYfD632XQqXTdnNYJSrh2W9fD8o
U/y7mpxiEog7ujUgfRgn+OLY63JNCfiFyyLdZ7rH6kcCMX/Hxuld7z5ggyW2NKx9pHHHshoJAEDB
Agjwm7wpt4lMZEXxduAa4sbI8VLLLHhD8h9GCI62u6YCeMpPZODUb1DA0SKZyC0NuFcevo79VejK
WJ2gK8vP63qWbgCzz418zn4TVD32HipP9HqktICaIX6KyGuF8sLrQLqv+BSc+dP6mennEHNNWljy
F/T44m+HqRtFT7zTDuio4Mi1pxPJ1t4QS1BLFmDSUVvGMDFYz3/mvn28EYQDvJGETQ5cPGSmAcXX
nqCJMSA1hqsVASmpMRKIUrcnIrtzSU439mKPqp+IvuAnI9xJ9j52FYQ7gA4JG0GCbbjsi5Aj+HjP
hT6BhTYvxK38GOSSvPIXVtqpiYnZY6UNXZrXsMW0U+mlfoIC9ibgz817xY2yISEUYnbZnO3FEo3O
PLGEyOahzxg1h29cvv+hmrULaH9oEyTYH8Bpp57r7otwvIeNIRL/zDVCZLGaUfrCvnpgRKGItJyH
/ocvwYS2VB4WBA5iTwMl/bHYY3PFnkYFbwK94NTOR5d4pxiXZMtPEzk+0DQs2T0YRy6Nt8M6AGxy
jE50vCSjtXKgXKpvXPVvAO8PfDNcdqf9AEWRVB4fjySzBDNUABT34VyFX/CrNQcIdjLpiyTVetRU
be51XLEzA3CiXKBdaGuQNKEDdIXEAV3IslmNshG5weEukLMQSLkwD2cz741oC1dv4WFhOyYzw0jj
gGfGSQJBYi+JHYPDFNnc9xfZ/ZLYBNl3BHI7BjNqIgjRAsyuSscIL3P7UVc3mLI3Uip4oDRL2MjB
I+xxTzWmiHvMzZFi10TycQqLsCipCto24khSDadNX1qUObqLsAwlRc8ljDx877FlWp28C3WAZ0YI
GdpU3yBSd5o3aJ7I2TPxzXgE7bHXExLkWUS3IkFkr4eoo4qKBaNiZOxt5fsoM5ggHEiEKWemQw62
x6JLGV0c1S0DUOJrqKd43f8QtdMtUa3mCh5EYglZfUxELfwPwpiKMhCavYn2FdJ0rL2wcX/dpY7/
2uVxQ0cpYOfLZjTemTxUfCP34b2Dj8jRVhCEQMDZjQhLMYrDBDm2AZZH6jDm1RC7oJ8Vau4Sjnot
fk7vlmiKN7gzSjabib0oO7aQK6k+p+VoF/WBQW6OcelODbVMwWKggGMtdPdYg+3thy/AQWDhy5Kv
XoOacfFfVLgETi7YsVEmSZ2lcid4SHyyhuTt+IivTm0vfAfo3U30fXLEnJ8hhjuaDtVzkpyuksD2
KM7dEFTwNj3oFPtWJFxkSXCdAjiwdPuFr2/ZuZmNdoboih/INV/RhzInYO2K6IR1xTi6e4rWClOb
/dS1TdrlEhtItY3nFKCM16YOR5/efpGKS61daMpm7NUNMuFXdgH+SbTodBmsF7F3pELRVON8olST
XGR+nc0xJhODikvW/onUg3l7aoh5e25fEILrE2UfOmG/KHzONIuNLLPfZ9xftyUeSV+a46qJJTVa
SPKR8EqDUBKb1ojoszCiBDyVjJjdhhWgIoJuIQhFJLxitkJQCMQXkxWV8SyQZeot8oeTwYAQsxIa
201GoilO9ZnKmj6DpxaH1EKUi0d1TU3y2F/p31HaUJOgtEFm80hDrlIBQSTkI/rurtv2n9SvJnMl
gYwiFjI+hBoJAj3PJSGmCKsTEaVMXXOfostA/Wx4k8IZ7rUM537iLUIRAo/0f1m9GN27IYzTDCHN
cc5Jeo2qJARRqN29w1LExXSYuqPVnNxveyW2poNaHK3iSFWHswTNMt5n9ThSFSbntD1nKTHpR7QZ
SfAdPZ9ArzVIGeMSwX/vzbmdDezg4hp9KO7tMuqjBpls7wM0rDegoZJ7e4Lb7L5yKNL4QKBCIn+T
40cqE7I5Ci4hSWHKoQsEF6VC7mbf8d6z3gPc3e5Fp8IUn+lnD6IWLTHrqsUdmXonjvtcjHjQ7XSz
T4G8RPBkWl7Y7gOz+YzaWL+GxCN/LulD7kT7iLU+8BKlcBOgq74rbFwELs+GB4AWMyfeC9yf98l+
GEDRJOCCJd9Pga+2XtwuFUiegrBA9H/H9PODJoHsudNOV0Rr788DTl5HxXHX29onahrebJX+vn6V
4tQZe19J0U4IVgnp1LsJERY+Ypp8Wjx2r0hThk1e3XJhU3ju2Aj4aA4mXvZXe6ROvxPbfALh8VW3
bQ+azOrU+mH/q+BIj34yKdo1fjEJFRvnzBbfTfrJ5GE5fCFeNN6XB4W5PZQ9LuKw2ocJ/HsqMjWs
QCjdhHehUTFj/g+v4eODdkxdhOEKYgNtExv9VvApHm2vCkYCjRNj+pQVnzAQFaZPe8PvyCGgJcJg
YmbngOoV1P2uJ2XIaX+hifpqM1bCYC0gQI/MR/uFLunTFcokchKHJFuYKI2Bocqhtbt+26mMBOjf
9+K/2IB2ki+CGvnfD5OKGE6eMKvQ6vO8fEQrHIU814JCiuhh8XeLP28hrqStYknLPPvcal6zigUr
ZAPOJETjTClT1c0AqB2WMTYq1AJRpW+GKdmNYwmJA0+ny+wcu28Y2wpDZB6yXlWBvrEXRsfJSRjo
tnOU7iLfter8usO5VifnZD17R1Rgx+OIBIcX9oPFy8ihZVMmeY3kvR8bvtXart4yCIe7+CbFHS/c
68mZ5K3dBvVBn71fDmYK9i/8waGZ5uyGhMBh+Jy2PLuBwQsqckvk8YHNBS82+eD3QweqXZ1tVDvC
YwfQPtH5CGhnSANAO3woDNTk6KnQS3I5NRS3GreK6Y8H0t2hqUYdctDjLDkVSQBl7az1Malh6cd4
ISDbBCFAIBYJRJer3+civnvEjc9wwQWCSgnGu/PpycwL67ZeNYppcNWI5TCWEN/ZVE7yJcMcZiCu
Jqyv/pZqFJZhLYc3M1zcp7vW7266foWEb49EvuNFqLxlvNxWEfizb44Mg4dG0OUhAPBUhwAAXd5K
SHnJPeaq/FMt29h/sdly7pN3CdK0xyl+x28D5ZUku9TrUhFS2+6FqrsmY/FFyzH14z6C9jnTyWzu
o/1ERSsOnYx7no2DhbQFjZQmXgp8HBaA7FyREe7dPSUuKmS0KK7ZU0K4ewibL5xHV9R9tjq2iAHt
/lcyixK8+6udTzjrh6CKMIhQbmMno7DnQYud7CEhbTAEIcb7i8p9aJ1ZAmj+w//T/+ZRu7cX27nH
cJkAD5OEevcMbluyXViUwsjCtsFJfISgVvHRsbwh64fBzw2MGUqQkN4d3RPIy200+KAiE9qIpi98
NuCzKMICigqENr0vztZwCl00U2ILZIDNadFmx1CNh7Qhi9B7OGfvjHiYUfEo3HIPRYH9d7mnQWz6
G9onZqsJKFiXp+jzf49jD3UVxx7X1jO7Ki6zmV2V6TdSmGJoI3L1XVEBrwlvCD/kmeo2AHDzLMR5
FvWY2/QuDBYMI5jWeT0j06t05vcC7idTG7J0FHW1h8YUAGJ07hlhpcH7sZsPmk6JfzDnA/WbGv/Q
P+FlsxEhKCJf4V4+s0c3k/AFN2p3fQHQkHM6k+RnsSwTvgxQ25MkJJ+0zh1ItqO++UEfoe9aIKOu
o7HhabGI7BaEJNAU4Ds8TbOuSd1MFhno30tuTwEXelx/QNmjmGx+TDuW17lxrboFFqTytSHQ3tYY
b29XoCiytssP5StXoP/6gMbsy8Bk3ruQWx20GeLrcP1aIGHADdLE+zSW2ax/tDYG9xZQ/ZVnSLCc
NfA4mU19YGNoLmgNcQ3SRgNTR15DBEf+U9imTY/1PFInNvTViS/I+mS+1M7w9ZGByZVABibwiM6p
RwqEb8uGH8LfiJk8w3BhpuTg4CYQePXbIKDv8g1WsNUQ5wAILWTQRYADmSUTOkF2/YDzRaRZB4lM
hK0cecIjpkXfxjJqGRyicYDY8H6Ev5jF1I0MMZ7RbKVW5ymt95OhVkiOQNNT2Wn4auLo5/xbedWO
PF1K3Y0u5MkQf7KJr7GZsIJ5pQN1DFCtqBDQQf2tNo3RVwkVQ+cr1g1AppkmIhQ3t9yWKGK0Akhx
2FjPAA5OjIERsPLkmwVsg0SmfzLnkk5wkzkrxGFtMueMEoM4RUI3UDVsON0NAp2Obi0LCEIluTbJ
VI6QEhgOoF1+Bc8lvwIbAZmec93ab3RwdN8YOhZA7U5n1/AgWxdR+cwR5vwR4NsnRYqTXTyT7uWg
VSDP8S9v9BvuWBEzynMZ6LcgaWwjIHTeOCf/Ol6ZCDBKRlW88bzxvNY9YmL92WVH2nnwMJibIDnt
0Xo5nLVsBFFIcdY+gtalWL762K/wCAjrW4GVOxXmWyxWez0oNe7yMMzYfR1QFlIbtZu37YpLcROG
cNmxOmSGHkuEONNZNDhBo0SNSC+4Q+Xz3ocufCiBqiqkb0YMBHIeMRCdMWKgMfVbLrjcc77s3C81
4SOnujmPzZnMsDZKJPgRB0e366u7OrN+YJF3K48ZSD3TMbEa2fTl2Q0oj4DYZ73P36UESeMDsc8M
ZOdeyrQfM2EesjRB0MeCwFZnW/3ChqeOSRwhOplsY4xZ9M8jz4HEO+qgAuoD5cHTvlqN3W3dGW6L
Ez7iVfL8Hv2Z5+7o7yF5p4IcNNaCHAQ3CCGpUIOkuJ9x0MdSz1JN1OYN0Z1Geexyx1SjZ6CjPE8f
Cj4Wn48HJS0E+j2mzqzlOYIrjN5e+d/vBLLDkWdnxpA3aoiTAUhzQT2GGvGunBLahAE14hVa9qtG
x7n6+6uP3O1GHo7BZinmPh27IzaNpzTrJC2VKZdwA2lNnGeiRaMXrMznHeU46gMqDabw7wtkVInS
9ELouXQ/tHsIUvCywBGyL9Bi89WUSLSlqHDT4OE7gpkGyoxFKGqb1HvtEQGh5WXbZ3FTDibZRKe2
OTfSaZROM6g7wfcv6h/SK6Q3hCF4g+D7g8lCqLi8rJ/EliQXWxKZVtauDUK+CY/wiQhjkYa+m1KK
YclOrN8QjGdMUEd/RTO+KaJ5zEGRu3YghkGxhnA98bLixOBJh930LjoHIkbYBv098lglstqCKsM1
y0oHP2eQijhIMZLc59G1jKUuJrX22/0XdJLBX2Tvjue+9QuM3NFsAK8UEirps4KmQI2I8VA/kdCQ
MbskkUIPvV+PXdveTnQyNgV4qTSjavcHvDSJiFrmMxW5YZt70nvHFUjQvI+Dn2v9/cxan6cnYsTh
WIqdCJA4xF+JUOrA5P2nUC6YCk/2L/kzYafGjD5ZcAu8TzSeCKIwSSL3Wnwb5CLxEHbnloPz1FhD
NyklYbPpae7JuxZONXoAltLgyJ0G85rsVdeo18WJ2ngfD/Zh7tjISAzg0gM53swesAIKVw9gAjUw
uSroKEBeM+I/6Y2DPI15yIbnOXzb5REz1BlVUBHmZUjqNs03YX6wG6wAjDJE6kdmBxDCdeCiC1Nm
eVShzNk6sqy8keOG6Itg5zwQ8Wy1IX+xAShICeMeQuLsDAyocEXjcticRSzwhUlx4lq8iIiXnwfp
lWn0/P67Enef/VxA1VdIy7ER8HC9IL4h3oXrBbfhbRE7DsIX6m9JccKppkQ8pFlncPkkX1Ii3nz2
iPgbmud2OGTt8UYHfUKzioS6TE6zda5tOaFdvODtuzJSINkNoBEgKkBwVKreXRJVB/5ZRyg4sB+C
RdgEHI+ZGcJwZmaqsw5HyziAH0AuqSphyr6qRfj9pCbFrrzdIPugHLrcGfEMAli2NMf2dMVFHLNt
avh0DMVm1TLUh28yz5XEU4m5AwDKfM8MyJ9AESkx8FAFIOWZ0v6k1bQ4jIECCbHRBht/+90lB1RP
qLxuB0QHbr/NqObS7g80qAtI217A8bEWFaiikLA+J/DjBAq3ZY+I6ByXMzc2YaFMaVJvZatCNRna
9r8Z4o0GkqhFM2rNiJ3nCy3rJ0S5rAgIQauok5zGe8rkcZAXiQlk3/zPeYr7xrvOnv/K7oU4LOZT
y0yadJzPIUlM6fH1VdLZMp+zEQPFZQ1pogVAc9wiu1jtktolUG5w8e2XNGZIxq/U0oH/m+/HPOOT
TiiqjdknMJ5V1Wyi1dK98S5oVvi22jdiRUdzJeouZhTe/UcmpKYgKeZ8cmQYZnVQ7FCFBBbz/U9U
u0AskZ/Q6p5/gFipriIV8GaF1TXMoCCo/tIxBdSw5qXHqhVqd1U75+VlHC7NcMHOJU5dmOhscWgX
EpZzUErp/CGs2OoioNC4aqrGb3RkE85kRVKJZ8TVX0nSeiAzpne+D8Keq0Nw32xOrEGpjmGQ28wI
ODxKxTXY+trSm/SxXGjQmEYzGYWkizBlcp+kVUmr+k4ll2ROgp6Zv/EdB6gI3GSLyRacLSaBm2wx
kWP8V/4gsLImdLP8rq5nCkYqDQIzg3Rye6SrnEpUKB2mG+K7Ed55o3uqiHdTWFUKYyeQUdP6fBu5
7bc026SMYRjiu3RNm2k2035JDo1NzGGQG1H7C9FF9vz9Ojh5BIGkX8MR2CyoXrbz5BOAesBQJ6w8
Aab0QkfdTnyFP+B+25YEX15mBIW3uIQwMUZ6xJHHsy/BuAHQw1/Pn2y2yf+UFJ9sdsK8qByEdOEZ
sTADiYBZm881nbAQ85/S5d7Juxoba3qqfsKZogGe3uFS8FnffllfSEhgaUU+QkHTC9a0c0/Ub/+q
t/KN6SUpLjfNRzFTR767/kqvMBQjdjGg5w6jCbriW313W0R+A6JJzB9UaQ0hQuiNSUISroapCeG7
2yg/M5cOW/p+L6L77nVwVQxRgg5I+DZEZ647ni35LVGGtWcPBfeodtjW3yAVxYYew4uXbvEV0SjC
hmAA1MTyhInRK3c8AB0+GhxAXRDAnfIKfJD8dRgYUmGzp4Tsx9YChPYeVbu/rE6GkRGcMHFS659n
VKoflN1RTk8oQ4z2lFokh7MSRtRUiZzTHYDh4CF1EhBOCMS6x6RzFsMCjgBDdlWJIp+eANX65pBv
raM+neDS4zBrbVDg+/4c4lJi1bVBsJj6CTxx4pIPLcZ+V4C1GNMceRv8dVpA45u6jyyrAoyniysD
w9xyF4qgma6OZnL7V1F3tlpA32VxnihEr4nbE30ow2AtUsBAbBxY6BsENFrZr0MLWxLY3YfgGKje
3fK+hBwn/8jJvDuWuECmeGvsmo24QfiLwlGxsRVyvcFRvqpCLZOkAuz09eWRPin/FlGXdqkhw+CS
VbtP2uaL10ha7OKScnDr3IzwqZiUvpiV5e5NubNw7akuHdAbHmm9O+L77kljvC1Eq8XyMyFiGwaC
eKYAjCVHPkNE9ftDhoPIE93OUb7U10AEXhmYUk8pZOCciAFnQqyJQiC3n/qrfp2qla2VdpwqOBYi
qu9yQWGog63ddgs+j25bC7VG5O1AN2k+X62jdj3tyzOyu1Z3mDCZKHHwHqRxtY9esNvfnCjNYkC2
KAeNI45Q9vh5cUAhsp/FmggaMlfpywdCF+QkhuVGL+z9ee5nixhNVd3Bfump8QtyTKg7/AHJLRMN
y/1Y8MghAXjBaIpVFBVbdUrq4weBgD1rS7Bh26GH6HtlCfGbs6owxFmF0CXZlCJ8RXw/neBv8RF8
RYqDmcgpMofPjX/j8Q1WcOnPPdvr9Fx1xBMeaNw2w60yOrwyzaFV1cywoRnfCRtizl9e6hytE+Q+
izkKi0bgfX9xRqCpJnIA3Pn3QnzkH6TmnWPIT5OzcbsUDXyq8y13dicwnNRmjUKWJ3s/OOZbop5Z
Uz6jIz7s9QNQfiu4b0g+CdVpORLebto7tIk+TSipFrJ+qMtjtXzGZf3oPqnTiA3vew+XNWlSef//
mDqv5raxdIv+IaGKyMArcmCw5Ci/oNoJiSCRAeLX33VAd8+tUtXM9NhumQLO+cLea//kRWUloeIv
3lcSV87mylEeHiEdFrOTJaSxgTt44XmzVd9LC7blr6vJZx+nrN5VIyp2w+b6zXycH/a52S5d+2Fq
8HABuTjz8cHAK43gpoEdTg9qAi6Dhxm12649NVG/2N7raztHGGotrljCjdJf6R/mZTk3/f04ycjG
nddfw3pkPrK95yj4MuQrhDigczAdj4bI68i74/vzWHKQroKiZ7uwauIKJMC4yBKWOtrDJZTLQuti
OVeI8P5GJ9j5MqIPpsCwW2BCL+LNHDnT0DLD2EZWt/egI1pWp/uGsJWHgjxG9iRYdAJa37C0wiOv
DChxFr2L5g+ejBYAuM5DTLAqqAsJWK9SFzMs7Fmcjkpo3qi7RWPcGsFhE43x4UiBsuZBMwmhI4JJ
slsV5qhd0CDriOw8ps3HU1eyPWSFZyalmZCggJPjdsL3UWsxgvVxvBhvUYQLDf0RqzD2YAe0Rits
vl3DSzeLypfaccRYsDP/wA/8D4G89T7CxIaEkDCnCqviZQP/k5CcXUkJh7nkF7p/srNT90XqTnSM
S3FSwKxNx9v1uOXpo0kQ0fAL8wDhj0TDVPoj3A84Oh2YVxBXbIXc8VJgncPVJEUmEmyU/GxIbCGI
etKNij1ahTbT+7V9+KViWnBUXhhyi6/hL5ykGGsV0zHOh089THP6QyT0J0R31dVPDlgthM1VnM2S
VzgRFtangwFQ/839sy5xv8SHWLRje82KWeWZJE04qgmLz7Gv3tcbgoHEWARLTiGlyOIg+B9O7n3G
8hWqZvAggMb2R+dnAyyAqvMQ0k8yWpbFcUKFgTSYlQdzTG2fY9JbAKGbvK/TTyBZJbMfN/zKfzBR
X3uUNYxCpX9qKcwZzfGym7FyKRayxAEl7dsQ9yvPFiICcCoQfzHMsq9hewJWlnZyFB0odrjnIp+a
C8QPCoLNd/jdHG18LzyUPJF8MVOltemOPJH9Fx8nmUGJx4FgUq0d1S1SzIhluMEP2GFU0ns3Z3M3
F2MBv4slzMhTwHgKzntCb0Rv/A/Asx1OKAEh4ZZipsawDHEPblP+hPtE1KEhBeUUfuUaXF2qGqq9
/3hzhhWvh1gV7jn2RW8HJHW7RmS8Co3IMossg/yA9gZEY7WX33MZUdGowb2NW4ohUySelNBLI/U0
M4wDd+28rLP+kPSVNm5ri/g5Buqxh7DiRvBKMtjpsHgzHGgBqJp3aPVgpgvAuzYVJNOS3UuYq4IV
sun0y3WBUTPiZLiH2RaMY4BlccCkfEU44l87ohRtapdgaePuAroHaOCSH9X2qCrpy2OpqlyXe5PG
14FmzFIRiDQZG4BDnjTjt4YZdbXBkkEsH/wN6WDxynhEYXER3EqyWsSvteFjLuwJBeiDZSJps6Rd
ylxQAbne5MBuwM9P9JcYmGoGaf8q3skqQIxp4WRBVorUIUAtjU0V263tESNC08E2koYOUQbkQtVB
lA5kQWUlwR7r4f0OZL4BPBonjBo27AKLGZWvyuyYfKwg4t720Xrwm2BbSwc/gLQcXAv+CBpKnuef
Yl5hTH5W+ghPUZqGko/fJZNEtBsxeUSrqzFDC7TUSE5Qpte1EKcjG8YQxTfMFxL9uclTwsjZvjL0
Mh9CdFrvO9Q7ijEiw0aRqZeht9tl+nRBvIYqZ/3dp2i5+j31UBXcmZ1+p3phUIy1jXFwIXmHWkQF
tBSXvKKt2JGN5JDej/GADbpNxja5tcCawQaJQBj8W1hhGPPI36b2w90x0UwH6iPoj0zRhuystWdV
OhkywqdjaaV2nkLkKT0zQOG28rc/eORCX8hqYI/Fra/IQg3cxn3hzwUrPo8ZOKIxZuB3CGT/oj6e
M/AbBpZ9Bn5H3+kebBQrCJfdO5rs/weeu8hLUGRBQMYciTRoxNhsc56HG9/rT3Y8yPYJjTVq5ym3
7sH1jewfI+QWvRktxB3ZjtI7eBKfDJKTyX/DXHycvij3lPC42YpWK6oIHHWXNi3mRPnnTpcJuy9L
Mj3NhuPC63UQgUlX6aT2HpYbRI/n5SnBQ/O90Lcz62a0AsiPjR3EH5Z2Chk0Drju+xd2h7uxGc0d
xHEkFt2JCLR7e17aswWH3bH4xPi4cExaUBh3OsvKlsO5xpQ845oahkDfFx9IaVoOUfEL9jepRWfz
I6lO8hVBsodQcQ0WOWm+pPWXoYBPKeLA+Bcyzc++MzfBo0UQPHDPuISbicv1QcosFqFDE5qjaHzN
vfF9hlcyBFu4/gWpReJwZq/dBDcyAXQUjX6W5FeKBeJIThkiJKo3LBXZCS8oeVME9kLO1l5R2RLM
LAG4nkKTrtpClhopdaR/a5ga4LBWEbf7T0BNuctmyCnJybw9XbezrdEVubT6qdmeblhf0FPSGCIC
g8v8BaYMXywikCtKtoMoBRjPJAstevOP6FHRhPvss8szH4puhTMQCucEHGRbYJocp/w0IarZLbnI
rOoIPjxM79GIrCop4qUJu97h77C4+q9tT3Yj9jX/QUAT4sDsN0pRdMWDFsgXdqXdbmRtfsjv5NJI
u/ePZ3iFHxHfNoD36e37U2qPQpGIud7yI/13ghKkHpCBZH2IEd+CiBZICUEMLvq6VNcTlOejEk1L
OCYOsY899Bs0Vs7CFttRSMVhhe4xMqG3xZRA5Qa/lhteZkvzjawXEtvIeiFlCMVSHSuFJ4RhQCb3
u26VKJsRF9HsXJbDmc2M7ApHuAV1wcOLGrYKDCWGO2FBqJnz1NWhHmB2QZGXw6Tidw+BkPMRbQp+
GNoUvvdR8AyyBbwkfy3+bjVCdkqPsoeShjwCCI59o872OwzRE6FJbG3DOwq0C0FyG8BuBZqAcwDD
HDLZYQOC5Y2fKa434F479KFENsgqDSTbzWO4JG0u3AegDwD15rcsExNK9xoNvRDacH+J+C4+4ZUo
VFSZux+KW+YwMsP4CxPG42EPMMDjG0x2M87ZXSBIxIboPQcqGqctHudCiDy6o2ZGOTMci9wiIsS5
4YXskyvddfj2niUCnx8EWCXkin+wIRqDxL/D2FGPE4JNuPh2THRhaROINmUhPht5FMuvsYPGFI4b
/ky8PC5X2LPaI0qz9l2CNY/VHjSXTWcWX2XAJkJiRY5EjIuVLf2ucGWc+voKroEtPV8L2qiWwSQ6
YVEbCzCCO3CpLsE9E88dc5liRYXtdRvJCTEEBPWoKywGSs7Cg6AEjAzTMppSIWZFLjjLf8eFyAUZ
F1a0gx7mp1LlVgvIVJQUWBNwlMMCO4RIvtYIsmSkcfrz+EoKiY6/8sJ8PGYB1iXmcrrfnCeEBQM3
X2JqRJ6YdrFMB2VRxorGy96ghzi/mGwo5YXVf/MjulYpLKIUbUkTaiOqgFBDUMfOLW1W0oCPDTuv
GlPQEaXjtWWTdNQZ5onhN7zll7qbtULXpx4MLQM0XhwxIJo6b0yoGBAnXTGKJszKK6a7DtroH9v7
VQ6g1eA/YEUNN8tl0rkQ9PBISu+lmrfy2hb4i1itqulDTU1auiYSH5V3+6nV/wBUkEkzMdlDq/dO
yWym41L/anYOJN2XamrW+9BkJKZcd2s1oUrzpwzJLgQv+BDrB5Q1M399duTe6xClnPJz1OIAR+pX
hR4n6OJ6i0PAuJA5oeg5srsRL5cqCzUsC5QXaTYzzbpbwBvmnzh3OEoG+aPkMp2AE/imA6+DmwET
sQgWU7D9nkaVZvR+s57gh4nSGyUt6pHCB2fKMo1Gu35DaboyScP68S8jUWMjwzjvEIqjP3MKlnUu
IiUWuxOL3RbzWPJS3PpybTKW1it4soE8L7S1UedecPrpbEyIstxCcveq4D8y20ERq72bHeDyw7Ew
KUEQazxNMECqS6VfAswWWyNWD5DcJhbie+Gjb0Qn7hkFCI3oPOwAMSBMI8SAMI1eI0kivCdWyTyR
WD/gYybSB+xsbSTVmkhTrE84GMJG/S5hjuadhDHx18l9Wx2OxOx+WRET/qnt2D4QaxJTSJ+PBUN3
OJiTECNzinG80RkPMw8ePrftak5AT+aYqY4KQUxO8QXdRNP/1/6+9a4DujknjTFPjDzhl1ZaDKBP
bHyH6w8GS1S5Pc69ffz5LEtZnFVTQBGKVltdBb8ZHbHMxdSEV0bZe4vEEUaLRMeG7IR+BxI3TQ7p
pztU56zqQclxHuLfPbOsZ1PfnkXgCg2hUoaMzah5mWdRLdEbHjAH+iznqHd1/m16qnVEPCaG85vm
kW9kPQgOH7NClcpJTq6Ow0OWzww3fVYx6i15I3L6quLlQk/mYfD99H18pFObSlNykOP+F+oFnn8o
0Iyg6KzRLqDDmlE4cJo7zI/qNl2YtTgEgyXWNSmbpJNjPDVQ7+fQuIdX6BRUcj4WEt1TGGLyOECk
hFimefgROFU6NG1zgAR0hKhg+kr3sUPFQn3eikzWe/lJ/dUcrs4VebdB5Zh0emoXn7nrqfm+jkSE
4yEC+zB7NakMLPLZeqJPpIH9g9x1/iznkILjHCiXwOUilnnici1LuDY5ynSyyfVQY+hDgpQ3MOpg
odfdnCc4p2nRe0LukMJ00kRgAL4c1r/Pd6u1CeONvnn4VxbKt0p4dKYtfvQO98Z1jchOsZf4z+cb
k1tCTBT3HRkMF+mgCHoStyid7I37k1XsrxfJtDejqtnOL7QnlnBDv1r4jSyaC1x7d3NV7z3mBO3u
mrQUKvxfqE6Uu3gpfjQMQBGVlaKHuuGPhEmq7cTxR3XOyi8qpyvCCjQJ0yBqxx7LA2fz80c3JSiu
xWwRtCBjAYQEOxC949Eq4a/4E5q1BcdvwxxiCR6/q0/PaSBtxHVKlGuChFI5TpTi1qk1UFm4/dVt
kQZVx3RkwwNLXU/5FadfDIQwkE2m5LhkUDyHKIhuQVYxfn8iq5i+33f8Sg29iT7w3wyKnJ1rhLHX
RkMF1gFZiriKn0JdfgMTe4FsUfzlK+7p+ogGFc2+tacbQkvPh2je0w2lwsXMTCiD6VVnC9dpcXp/
WPE7av8d8CKQN6b3+EZYoMUShBe2jvz3IQ/nG46DUL6JXZGKSJR9UQfMyWfMiQ0ECSvOin5X1qgu
YVfs55gLC6eIsJgfqk03KhVjcUHogqBXYnGUuEPYJP36jWWVxhPLKn5LJ6YgwrqKXYqVyxpQXWMw
wvmDwQh8NuX1FtDu9NJpoveD8TkdLTNVc6KoE352pfew3YCkJlcl1EqpZIf5yIIfJU+HLDbsyNIj
kPpc0c9VGDUomUF1pCYwj3gwfcaC4NIThocv9V27dqZqwmZB90I+d2hUoSaAHqHBDUgmDilTooNn
9au/cTj9puR/7dwSn5ZL84tHgNG9MQkMLeBurgG439g4dkiPIgJjtCWaNZChUQ2IPmfBxk5WxF5h
6nRQc7GdpUXHPH5ng8nbJdQpB95XVp0g7aVI5UjMo2YNjTIkHwEZAi2qm0M8uUVASNeW1Dkedl7a
EC2gGtPHy3tm+38QGfp4aPu+MOAtUb2If701Rxj2qdhk1JnCTcrwgr8gBcbBxUw6NP+w1JWJ19B8
Fl0fnkaq1wdL702ozIe7sLDbneZgjCvQIk7+QFa0zJ6aVDDbW60/G2NGbPQ4ekY+ywgxvpz7WPbQ
Zy0I8/khX4hJId2ELlrFCWf6QhefvUkSCfRhmrlkA2l9qpnvE9oLVA/j+y/+t978oynRii4HT+YZ
+crAqPAR2V0s+jpm10tU7PG86Etr+51gmXEVwTI41O9qHJU3R4pRJNtht0uz0BG1uzQLTzzSrBEM
UlhDwmy56xGvsB0ki/5YUqse3nj/DtCWbPIiypD4VaEQ7H48oRUIUHpktc68+4OQV70YlZIN9bVD
AceWmO0X8VFSep/fGSRd9YtVfZC1y2G8EHFWf57GCyG2T90u5pGhEnyap+Tlwcmvdg72kqseYskm
8ZKrWGJPgmEktE1oi4Fl4FL1ycxgtfm1/BvdymydRRUrGVohCeows0nnN2vKDZfx4TOTKCJAUbsz
ns+i3xRfWuvAhTGS7Z6UzLFRX2rhDIdCC4g7sRoCd1WYxlB4eBeYGCGA4EkjXxHVfTaLNpGJETvP
pQ7Ydx75JMQ/wL3FF/+AK5pASiOWrUR2JDR1TLmotpbAUIIVrDRCKs47+IfCJ4rqDAZQTy79HByQ
g5YUGl9Ybi2yqEGwOVODIN7pgZzxjdCFLbLzAf/aX5OOBluDP6cVrtOB9gCRSBD/yACBsiWmULaQ
3DsQjMVd36FpxJnra783fEvS6QFDXzsq0/HQprc5qXtXK5EzfgelciM8jGgTNlw3j988YExj30UE
Ahxd5vGAanGgD2HDRBWkHvIb8CxdMhUJhgksglr0zDDNIKOq+mklqRQThxpL/m+EYQX3/Xlgi8J4
jnAibPmZh6wWjhFuf2R30MrwtHJCEW4hm8lskgeRUrznuQuFg7hzZpIyiIUuZFXNTI0fEwerFqLS
I92P8Xp9AEDG39ve1SFMefRLq1+y6oOuXYrmWw2VY45XyFUEht/gp4VEA/J0aTfETjG//0mZZUXz
E0PZOgjSmw2M4n52gC35s1tb4dDTJ8V1XKCO/TYRi0npg1vmxKMinhOO+yKDLMtTx6z478iR/4OR
ozW834ihpu8EMoqT+obA70SJYUAzVxIWdOhraA6tWLdiGyq4DQM4lgcgphH+T0YAhOPtvq6WSfJO
qmblSrCR7deo17Lg6kVC2P2vn4mao+bHeiejA2AHE1esszvAZqYBD6nciXl4HD4bSmyV0Sv7FC+6
fWbOTZbIXWjX11xsu7c1vKFEAVXqWkqEyhjZHikq+p7jJuN85AS9lF+V3WbKmg+Ue8ZLo/6jVhjs
ggNgBehzpLcqrJUe29sdI6Aplk3sl1jSsV96ysqHyiWOGbuy9YmJz91ifC2Ag0/llkm75lDfq6Qg
MFpHH4Bi+oARK/wCAf9ofgG+jYGiMcNHGyONoCEi8s76NpupxoiUVcUqlhtAOJ/Y0wGhzEFgTzHf
Uc9hvruaIp+BQmZeT7ruEevVgPnaM73Y9AGrwkAU8f+nppLONQ8kSP9ji0CfzTWqsqMnrNikLMyt
SS3+b9ICiDgutS4seWCnIMeqYydc4iT2nQUjlO+NPm6M4AQCNxwGbzwb188gKG8NPtsQeh6hUwPR
AGXy6JLaY58nF0neJQPvxhKr/4xN5Hd7SN24DzkItrqGtw0tgpg/bHnM8GFbYoNVn/OxSGCMAKXg
Wr6LG+Q6eTrGgjzBCYaoHOEC0bx88D0d6y348trBXHHxw3mskwULkFAt0P2PJv4iTdiBfdJZHAVV
uxmkAlQJpXIbT6g8ldnzcJTE8xR9IVYTdAnuLOH9fi4JBx93dFqyZpG9b2TaoZ9mr8JTlDNwd+HX
mUu6feN5w6w0C1MeKNw0wrhHzrLwOqMGZQnMDb0xpGPUVHnbO52ypHppxCyGJfSBSb8OZ1sI/tJX
g7ueBUjvTjlqv/wrclyV9rgOvsAFEVPGlcLSCiG4DIklY79JESL1rjz56VWVhVCVZ5Crn6GD6jwJ
m8QX4rz7M5XCBM1QSOB7y5I1VQq2jAkKlrery4dE5Ir8i60iC48xrS+H9PrPwELo4fXYv64e6+HK
Z1hNEUlq2URQFd7GAHohnWD44QEBYBYSLdbJq8tZRNzB7XBqmN3aZxIm8vZCwgTOk32BVmzOSyHX
ulSuoGNpy8jvu10sfXJIliGS+6L+eZnaTWlvNX8kwmbQIAigjkAlG8CzlOBs6rzptGKD7kQnMnf+
qPzl593rD/AQV1IbVKFeR7rO140wAU8ynL4X8WfkUChQ0XecDWMH2iUCOJf4mQEMDXd1X7RObm7Z
OjGj+Ufm+MKR5vTlJ4cWj5fb7dHSY0rnv9eMRr5X/oti1oNpDTTEo0y2oGDdkTlI4bg62OooHa88
r1ikeLPoNPm4hU5pJNFdcXNm3zmFt+yE8YHXxXuC0olLpOq22P/jub83mnvVhcSBcCAkDgTNTJuP
bssufOqkXXMw4BvKwlo9lWn7U+y51WsAsAyJG08sz/DSiFJvpZKHGQDcILnhLrvjOk2rjNBL7Meh
/fiLgmE+DQrmBtAi8D6OeXzL42sev7IvhfLF18I3Z3oMCviJMiJu2PDrpFb68ubbIO9LVAfeYSBa
hYMCdDMBM1i8nwZizjCiThDkFGgdUMsio+uFSHgsXPl1xCq9F2x+1bOsDoFNKXR2ZvyiybfbWNYU
tdcl7N+r35wEiA+3VzHoQC9vGMphzCwYq0jMqQt3MzfjuxZW2QMFPIMjUlceBIPGCNu5SGoFLDWs
k4QzgzrYyQh/0PwFv+DuxnouZ1Yi7i+YtPTdpGXwtO8UzyuwASs0Qkxa/JhYPDw5/yDVu53zz34L
KMId9exOagPf3g9CVqMDvhKdEgQGmB0st3I0p/t+S5U+3WGYUyHxvX/fYOt5jz5dlwT3btvFB/wx
xkqrGhyo/jTk55QsuZAsfhO3GoO2gbn0Q4SYsjLKMj+XwBOQQu3DLqqEP1nuwZdT8cOdQH27YP6h
L++cgxgX6DlwD1ceHLo0fY2Uj50UNJaISfCdZSClPXj81Idj053mg4COHjbhksAYNYnp6moKHznG
xEXDT5ZOM11cPBGuTHDNllj5kXvrNRLGccKzWHmL/mnTOGEDuXpFOche2fRLmE87F4cTB58/w9ga
VQVYsqlbnMOendVz2pFl5B5Yj9XM3yOm8Mt2BnersrWpkXdGsmt9I7mITVLmGzUdW3CUAS4I5iDM
7RKyl3ii9D3ijz/uZSuaiVhdRrG8ndgropruHg1GG8wck2RgTWKKhe8kgGbLFvoasmwcDZFkZizR
lAtC2Q0oNToiGJ9UiqJ7ZGL/FbMAnZChkaMpZk7I1+hE6Mo6Ck0kHZj+fMCIy27Q5MLGVTBatDvB
Ugac1NCWKT2enJ3VPIIyibCLLh/QNW6PiEFbUScIrNlobtFYxfYWF1DjLWZ14Utf6poyqws5L5mz
zeGlQ6RILEZOIBoFmLbHls5Tqm5HYkvz67maz3iEr/zi9p3XVfhV2jXKWfXrQpHDu67hyo4biNQL
rw5JxzsOmr4VPCK0k10lLoU+MvGqn9ycmVHR1/rSVGTNGO59FYvpEqKZNz1Bb8iKAb1pjoiqa044
8W3Ys91IiLPYuz934pydzCX4AlsnSyIoRXLKk8nNyLMiuVUXdurtVaavZcXP3FnUKVfEfzwuYg+G
mxPtCXgx3JxwFlyxISAccHXr2CGRkDsmVlHxjkxyEyYzIY+epH6X69dejSbk+QoTxn3+LS491vuY
zRfn8QWY3QBSpWGmKsRkBH7bxOygiCq9p7sKsyiuMcyiOEXVSCbkt/WIF8otR99DrfRZEENnHoP/
0kABC47D5bbjbp5wnRyU0FXk0ttQxpjzQzTTUFT/i0ehbqWgZUW5XEU1YtUQNxbvqWLmiOdIoJs/
AKeR/G/IPmu6ls3rOmqJpPlhoBymK7vfk1UEf+7lBloktpm4XsjlOlRJ/Yc/tWEJ2rrpZoZLGefo
siEbXz2vBtnvqwafiejyscWr6MSGpMfGb0aHpHqVldRAzo503bsyJdtppkxaZVQY3Iaap46emv3O
6tN9hb6CgRQQC+yoQ8PellqVhzp3VmBlr2z0lCJs2AHmwGB92Gs9F7PIh4aMxwtUAu1AEHmuEvYf
Qu0EmITtp74DPz9A81aLoILAjjMRmPGu/Zd+q995JAsmzk/5vwpuqWxfn1itZ2euzhsCHfGsMKpa
TPgs0UvXrc3a1SrbWPyHBDHmaZ/Ffevk7APQekqCezpAhhHSypnbbRdfIo6dbLwusEvASSBav2WS
0TaFGJlz/2B8pLB63n92LUbgzDkTiTgRIV3rpZ8HMygL6gVnYWuAAaA37xPlCE/OG15Vt0PQWmV2
UWUj/3Rbfs+VgDlP2hmYc768/s083OMCeE209uFYEO4AYtuCk7MigxaEIDb2mxkTFqEICyUufRub
GB97+HiICA2oofg2SD0i6XEEEoEV60RNy08RBq/9Tl0Ol9Qh0VrY3fFyy3B49m2HJFbpNKPZGdu6
Tgdfniquhk/3b3b18cXK8ow3ejUAcDHQuajW5Kg0X/t4EgLbbPBT0MR+lq4Uh+0sYYuDIPbMjCrF
kgqFSkss7z48eUNohFTmHoEhWFa41mAduT7OwxfrdTLRQQELaigsJxCJvjBLYKvFoZuoe/5IuWvo
BsiRwBVTRUoXKQVZhNfZlFMBtTWAVicyqzkEfD03FdIdIhjIlDqw7fUBKLUeUr0a/T1PJGwd5+XR
Px5NZmn4E0giNlkXH/ENw8/O86QCId0yqw4+tVO6bcfSPt5Xlwpv8VBvYpB+nHOknZnQmJKUXdbk
KAJ+AngUjY24yz2Wt6zWiQq4lhGesj12jsKNGLWuQr0zpqL34/kloyCa+QJCO7nmLuHEa/gMhcA0
e71+BOL60hlX3WwMyyBqSpAjmrzH/sbY181741LkzihHoGEENDSQOudWXA64nXJeKySY7os1Ptb8
pvMM4nfT4xIErNP9yXUY8oztXOmeomuCTPNyszPtWj+QiVkMITxT9pXZV/n5MeeqEG6IGQTaw9dl
YsErMj/5wDlIcd5ylsoKGdDApx95rCzxssTTEq//IuSNOS7A9qbAzSG9GB+oMAAM6m9X5Gh+Bcfn
WLbcocJTA1iWWTJTP/7dGrzg6GmofI62snhOifVp2ckwjmK14MPlfnAVtwEHU3WhMFiZe90DS3Lu
If9VytyNP3M6W1CuGydQeVIYFqfjR+g0+e784rvWzYRx2txDlxOYUt16Zdg4VpeDdpbGszLHN4IL
ppN2O259anxCiABpkg0gxxpibo41zidEnBIZ5+nPZxIgx9e9j1Smb7hUvIJZmbO9ET63Nul/v57z
DEvIysLeQXbBemG9f1iqo6EcmUofHPaHjLSpvTgnUZx3n0t2957VHglRYu29HXsg7I2A5OSkKpEL
n4nnlwu5No8W04woi+vPreVg6Pwv3o0ZGXf4c0aWTQ2X1+m53iQKtXYz5lYYTIHf2CzYgfP+tKiM
IghU5C1csSvOZCNDDfjxtFTzhLWB+e0ZP2UlBEKhEmsZiuwqMYRiT316Xrn6sX+XatdaXaT8JELp
kqtKbnuRtEijc9GZfsV2mzTF32B4DV1x53A6PQOkUP7zy2W+8F8yt8BjTQw2OfTpQyA00rsCnjhV
h3SpUoK/IJNyQjEHOQ+ygDVIu32Q89SMKnCbNVGukYntGLsRdhFcQaA7aaqIlw16A64nc1YPsR67
LVIxkAVZULrTUk17yxkO/elJtL2jYCSrAglFH6Ju1NlCFAREMFnbWROwfwlKQ22tCallRlEBtoUY
9JvIaJPcO95nKXRAhTZVOMhI5bkxRxqsQKdXnP63IKZ7t0/N3Zm/6rvaEcEjwsnD4hSDWEm/metR
46jnOy05qnc7vEnRtu/k4cwoSjDbsFXQjwl2fFkQlfopw5lcpU+Xzls1B3EMm4nvH8usLSbJ/0X0
so8iARC7BQoBlAgYj2unf2dKiI2u21uhGtUOGFz6UAMNDWRFERL3JNcQUAe5hneZebSC8+zOSNzn
WiAih8INiAxGQPDd5QOnP/Icj08aMFV+FZ/0oT1Od7f1GNQJDB/T249pz7ARBaerl6lk/4ZBCNmE
umgz3EwXLhtld9mUYIR22oHO0QULAxMs0/k1qXKB3AVC0TDGFKWkIF0wwhGBqORqZ6LyoQjLmPXs
a5qn6Zj7VlzMaBFpDD4gw9IkzJoOnjxtShi7gSoj2x3xvE1kCLN1Z8FlxHSditYdsfzDQYFYy/6R
mSq7LoRIDsw4aYn1BXZlYqAWiPgPzOIM7xFO7KbljIpAwH8FquG9xIJ4JwpE4DcZvSKef2KV+M4m
R4dB8PgfNhtEUesQ6LLCwK08NmuMszHPI+YHLEW72MSFfKRw6FhGjy4dNUtxlHwsxZmdDYyhEUEE
zwGVfZxhznkZ0ZtRrkbbu3WAMkuItHRNbnJcXGOUZNc9crXj0HBzDC3/hqNStRKAq0juoUU1ywP+
N8PJ4lH6f2hkpC8SgLOjukPpzew3DAvpE4At+9PBad37dlSt49CcquWU8yQ8MESnLTgUtwLjUBMZ
4oqph0D+3+OSJb7GEDKWQFnwY6aSb8SPFs83JoRSdj+SR8PCAenS/hFXzLkUseAHkQJv0GR0zhb8
HrRsxAvBmuKjhlbSVhTq4kGh8kaqgDqpArbBPkrIufgDmthCdov41nKP5Sd8FnJIq9vZQkmy2EKY
V89CmKe64AcUtrNjMIJRm/xH6T9EgIdH4BrNCOmQVWCD/SyAQDrk0yLOUoU4C20E4qw/0aifr/rZ
9fj7Hx7H6XG8S+lK3Ac29iotjQTOClTXxQYLSh8hnCR41NiSS6C3gEG1/p+B5BNpxZh9xtxWzILM
MuM0ydJtSabGeaVwGk3UmqJwgpn22KfytDkYmXlWQLHyrAwEjFvwM6Jhi1AoQA4MbWRBBGezLOsJ
twfGAfLeIaiheEVxn/ZKejMYl0bQa0y6s6+FCrntpBnklJJ3fpY87Gq2JJaP9owmJBpzBn0hgily
DhifGHsisYwZsomMz6rqCYLbg7n/7E1iEXEA9lWJnCa6JBAIBvnMYr3gL5i46CfKv5AAhY6Clovl
KPs0CmRpggNm9alIPMqdWXJWQmMzxGKCZ4qF/wZk9SFeEdKcDYlf7q2fiWZ65jnnB49q0tq8/ndT
OBpCRZaASftIphbialK3Sa7FK4tmTn3GR38BBspb+QMqc4fvMR0G9/EVpM9TZYK8hYcwR2v/fPC+
djm3SnAHBSiLrxIGI6AUlFwknCqecncIdIfWKGMvi32aY8WK+2uiJxghbswed50B8gJQWcgLIDgS
qsIVB/ONLQuJyoBZxDYWLxx8OhSHWPpYy0FOJ9eJUKeHf/1jdUK5DjbLyEkWCV62cp5brcRpzko2
mIitZEfBzonyCSl/om8iY5gxRfCJq2fKXXFEufYjkR8Q+o5kXz/MhGmlpTg1qxYMoEB4MHyKp/9F
1h6qMsgIMgfU9O4bOocwppg58BZH3R69yN70NxclIEd2/1eerZ3hYnbIWIkjhFAf8sI4MjWedn5D
HbBE452g0p2YBhEWBRhmy7QwBFmqW1zx7/mXfLa+oYGKD7r7dqUTpEFu+/jbK6sm9kzd9OH5OB5M
Z+NVITgOK6AmcMkwi0SOFvnz94cHjjTj3oV+pvkdci5881cm8uFDi6sl1ki22R7AYuOFNaEaaRQA
1vu2uCp2z0cgQFaEDuv389FBXIL4S6dUxOhsuahbgEuhmR59/+XRFOYyG/h/bwNJuSd9/LC81s72
gbUERB7GpSAyaMnGP1YfNfHLrbYL2R4QaPU/4HTcpUi+RXRj+lkxfYILHZg00ujM75XhYoaCF4Vl
CwMnyGiUqDihmEIA7eOdHUPt8jIZj1reqo0ngG4deSqReB76UdoBTn3ulY83Ya5ccmGKfqsgrX+g
GmtOb/FzyYpGgyVrnDv/SSfEOrNCvyZ+7NhS1TMBPmiTcoJsSKHuyQH736wAhS9feArucbbQHWCL
IgiUpQo7FNJOpCgd7mQuxBxJKzrAA0bNiN3xDV1GoH7i/lMdrsYYwZiB4c7B5Qevuoteue9ligBi
dr42oPlw0grQCH+utjncGQWtKrzQr5AffkHR5qumrWN7h4ljCfB1obEUY3f3RapkQxlNPjaFzRGU
F8oDeD/nor7QK23VxVYjigwKKTiN8BB+M4tso1WLOm6vPGZD3SwgeoQjh1HkXsM+neXZMPyAp26R
jMax2IZMKKnycp+4D4AdiCdMFPtUiEKx3RqpVR3X8aiOx7O+Oc/MQYdORWF6dPCO7UezOcH7PNTn
qT4DlyJcChAbGv3qwkSigX1ysm5HtQfQBKIHAVeg8WgFMxYHwbrmwJgpjMWKUawEgDSwEuDAANDA
TqA04cn+RZcg4hVuLTxFaF9IyygxHCQr6TTAuClWuUzZRKF6KI8DRNx0UNN5O2rLqaS+SQk4VikM
lFTLSweNbTaDzzk1+FTSe5VeYTSR4pr/QqqInbzQvkNZ59ti/ldUr7h9mNcYCwWb4eWMd8isFZwT
Bs0jSGgHuxK9G2e+Y0MUFIiUqvuYLcJMxx4M+w0bTawrQp5xfexSDFLceEZhht4+3L4aU6y0CF5d
5QrA5Exf/ByVIxmAeFOG9puJlIiKiR5XEtNzDhq8vw/ylzgPxaSkdhlX3gV8UgxEBQdmAYGODOtv
SU3c8YZx6rSSVlhfVuQG84dCv5DiRLJTabh2z/0mYpCLJTj8f7EtNdFNAHCH3+gh+Lqf6Jsp5AER
IQmhfVDRcWI2H5khMy72zLdl8gb4Dz+kNlkeifBK85BFPKnPZqXA+/D1wUK0C+k22vW43I6PJamR
BAGchYmbB+3eKQlnk0zwpQe06nGSLXxoOGn+qkrY7nT4SOjq//Zp9vC3TwPoSvtp4YARti1+mkD/
jF8jf/DNf+BKMcOhjHsR58Ngk+0YJerpF+pKPEOQxqHEs2c1KqjQwjM0AQeNWuxMCGyRLOzbVeYd
JLOx3F96F3pZWZBqI2qZJWmgBrUh2/1FjxqSKUU4UAUJJI95nxGDMkq/4nMVEbfPvCfkqExIVVTn
GhHnCBtEswBMEGXenfQkh9bAChoV1I+oiWosXyFw9tsYoiunhvK+VIRQ9w5cGGbCJ1jTvgZ/IIPD
E1gnmxU3gxhKR0sgbu7wmXeIyJN3/8SvXgXsXr9ftuySHy5Wdva+Myr7RYE/2ZRCykGU+GJ3xGLc
+cKuGeL6Fw9Vwy8SeTlPmazIqaEnmxTbghfFJhtrjAq6zPn1hLYwAt2LpgLDBfANkmH39gAFmnq5
qe63BsFF1Dge9SDMMXZUe9TXF6ouzllI81ACC2dWBeOGsE3FOMGP4l4pkZOSYOuVHohvdibdvjPp
UfOg2njeN/8xrrhbmasqZ/MTxmzvD+qBDhHuL/V2LDPR7LFmQwvAt/as58ZvAM9Sqk8wS2WdPEDl
clftgCCWawIQ9Pg/qs60u010zdp/yKwFSExfmUGDhziO4y+sSpwAQoh5/PV9PchV73m71dWnUnUS
WYKHe9j72iLTbgGKAYcZ6bpYzbJDub2yma2IXfsoBXeI3aug9KEWQEnABocfWMj3zOqM4atMztZ6
VjdDndaeivwkQwc/7a7HZo+imZlFlKA1z46TxUim3oRZq+V3hZgkQbiiWmFC8KLYVXO83E79eF4A
tZAqJXrkyx5zsNAVcsMtKauqkPom0RzpBbshwk8mObwWMW8U8XG8sl30RyojLFVprNlpQXpIwIUP
6WF9rPC710+75HF40+B+HfHIycYB8xdJ7xitK5/Ry4FvouB/Bxggfxamj1gyGaX9i6cw0jAF7Ozr
iGxnAlQhlGpL3BdwKA5Fj60O7MNh5gwG5SrLv2gp5r/qOwvnDGNqES5d2MshGDcYbjP6k0jG4c/6
m3Wr6WozKgF3xY2JVDx1cU1PouV3OwL2MMBPnkwYLePeo1yeOv1E/MS1OBMROPT2PJ5M8usJWNmF
9RYeepeUHKzX9eZUB9qOnHxYIuZaB1uOxIwDJ24aGZO4messVkWbDaV30AItDa05WPiNCP+5PKn7
x8sf7a3G2JXYktgbONn60yrtTAt2pOJ0F6EbRBbG+cTmX8wsUGcKFRbW5lKEjUxTIBvBMbrL6QM7
a8SjADRWOjnmkThQBIao+4DhPmUj1qhZkLAoqgboYTbCL7zIGtA+cp2Bfl3j+govKJ64W1CLEKVC
+CWSfYiB4YJuAHsZyjrh+QUHgmcKny+aZ3psJQu/a1tIDTSQVmPAzd8R+MPfkVypkWsynfSBRwqP
/bNx4Yr29AuZIoQMHnf5E+6K55ClJnfnjV0GJJOhQ2oTZ2kMiu0TzdaEZTmkICIOui1fRikiuCQf
/E/i7F326ELhs6jykfuX04XamKNlBNm/mTrePqUJimAELypSklAbUIoG7tu9rS4h46Quwi+EO8ue
NEuvI0d2W+Izns63vBpZIZpeAGzA8kBNMKMLDv/zjJKti1TBD1JI69pkzuxuyUgtySBgGhVJqFGF
ZpI5L7cmhK8iXj95Z+zm2N7zZ1KF44EjZj0iSZ3ApU0iZiKbNckepAp4RFFmsfTKn9YVh6unI6Do
PWm7oKudq3aunLsEVdnLtxz200rScggqoXB3E70VeYyIhH0MVmLsYXrFEZu9whYGxjGY5aMMvgYB
jgSnj8HmWcapqpyy/NRdYQx+5QMjAmSchGJlmxJMFx8dGk30OoHCjZbdcb871sNRMYgtPBCunDsP
YzOsTddQ7A5LfGm3/JxGjCdZ3azmlzab9ewtKsZwLwUKy00OQj09FawOaF1vEWpGINN4nNpDXcVc
56MqbIxwKomnIQ0DBwUbaMb+zYdJsUGzLoJVGck2bAXQ6ydfqNMZjQ3rYQ6zvYDtUhuj153tq+JI
KPa+Jts0FH7UBcSIgN7bZz+4ZACrA/4zMxRhZ5wWlti47W5+SYMMfn/npa3PKKKwDzxp+5TiSVw8
+iXuUfV/mBIpbefBOhs2Xc6/McULMl8OaJ4I4JzSgMKxC00IE3JYyKHsvNP3UdERQ2Q33uf+5cYf
ThOLIWEpdPazgiG/kDfWCrYbEwikjjwCMXXgKWlKGDiYqLxLVJoOKfImaR2t/84CkL0JLQGCW9x+
poP4Gx76YCs/uREuo0e4tIlIkYfcffJG+jLtR3Vg6sYzEbFaSGUBWIOJQh0zUWh+IKq8mwSJ69m/
AHHC5jCT24FBnQuOLLot1ZqJT8o/4xhAIYZReyDk4QKysAxIayAqt4M3LHyeLBx0xTWxpBru/C+L
9a71JyQQ+dB/OAWukiIycFBCk1GDf1qWo9qxoZVCwEyjdpfK463A8k6jxuBgbf0H7Sq3fdtzIbbh
fLw+PxTSvMj9RJcEM4Bj0mWNH9lcFTcsQXSBCPH45qmYLy6FOcdt7xKHx4uE1wSDcQffUg0zWsj/
gG/3Pe59j2KiR4HysMcJOAQ2PaSfBmxqWNPwoqnEZtuyn7FpLUX7wrwjGrftR0W6ACRqLb43KTC3
fksOw+k8Ac1O/CZq8Q1k2I6/hyneb4tqOwfz7v+HPJjbgBm7xkNDC1IsqEhq4nrPPDug92BFjFeP
Zej/P5hCMoT4MQeZB1MiESE3BPnoeYTzqz69a60o5riicTczceNZ3xshz3qtjbB7AEKpUA8RT7FZ
2VtNWNn3kje7Wicg/2bDIQcuK8x3gZYFmcMWlAdrT4tFONIppTwrzvL11LKyUOZ43ubjoClR0d8I
yeSR5o/w3TeZZcPQ+jDnQc+KIhFepj5ZHfQHVE0oGlA49YwrNi4bvgc6QyO02ohVy7WLrlvKGWtR
FZsX28MA1TEgIlnHZu5Jdil7tBA7FOK/EYVfUhTlPcgFnvr4ZMFKK6gAfjCehSCjPXE/3EYArOh8
bqGs1pExhCO2B8PP+mDX3TyDNK1J/ajHU3E93X0QaRV34CkNIDegpphgK/YAON6ViSjAJaHFO8yD
r4hzKRj0SqgLKRgypNMEXkC0/2HnTASuqHd3jCKRlXs12jc+zN/BC56RWQ0bKUDwk0lHbgFWrWgE
d9tdgCGZuwBD8k20nJjwtr6ZNrJUjq1M0EF4XUVqym0Noc+NG31uD8Goee2g3aix2qMZdfEZ3NjX
BAQ9d/nhTrRgXiURTECC+Q565560RyOSu3gRqqtxIRQ3uBYh2ityxm82gyRmSBbJQ2jOmLWZ+6yd
R9ly4dkJZeLMm3uXMhGEJM8EGYkgJFRRanQdQg2dsA5pgQzOQ69xQrvPVS2sd9onebgyzoolzpYY
mNn0a7cHmwirX3zy4fP+4jw/s3tRNm/zAhKpBnJ5oHpQzDM5sgSiwxitYPqocSnFjRTPFbclNh10
q/vqQ8dYmnq703B1HhRrMfRlQM6PMtBRqe9Q1vt9dP10029KGlYQsNhWOt1vRiKD/1DUWS7Lt5Lk
Tc0UkXE88gZ2gQdiC2zNhr9kpLhiYoABcNcdE44VNkP/wSy6ZGovPKvozymvbblDkxiedMQV9lCH
w7dL45MvbvXTcgUfP3zoGskkItVU5/J8XNhz5KzXIqmKWk1YGGYjbmEkkbDCYhvkKeAP8ddfvrbZ
hREj0TKn284OhwULdPA/vwQow2IsJ7N4nCJIS6ZATcbMyRfxeZMO+d/ToCQdmF7dAcKp1wGTLm5Y
gr5HPUxX0Q/tMf9emQfxIcSNfEqq86KzbSdbN1auUYc7hZUk5aN7nV3M7qDVW0ATVri/fs+IukQv
mR7GXZzYWF5hp9fQmLAhkEoldpM4Sv8zr6qSj3l18hOyVuzf3c1PgarL6FTDvMWJGxV82j2m04ds
V12qy8ynxooTYAGKN8/oox5+Vx1dWgxHB2UF3HZKirO0zgyVApasHUNkdpeLSAMWVQwb02A81Igi
BadPPC94avDIwIOF96frHrFjYERtrvjM+UytVIxTXrP3Vx/jyjWFXipMqlVM1OkliSZ6OJQTXQA3
jrBMAFcmwFE73QX7KuDtbSLQ5ax3eDq88kCvS5VCr3uPu2YtQvfOi5Q+g7lItF+jGpoQUpxrbPT4
gOME/KyF270+YIZVsERq+kv2c0wPQxlDILtVj+rCH0OPLNBWk7cEO2Kv2RQJy+jVDEr7pl3sm3rM
mlO2nvfWuUVeSkJNh4ImBV+D18hRrfOoHvcnwjgpSzKWCYSU7TVB6SOirJAR1TEl27GE7oQIGOeh
urVmMxpYliqUsR2WW/MnplNwoAt3jABtU5xelJNGvIULbfbOdRDYB9b8KIZhUUt8h2xeyYYWtmKg
2AIbCWOo/H/YKQPL2nb8TGi7D1fjkC/C6r8MMXwmXBRVB89WuCianPrQwUUxsCKQHX0UYlSMsRgp
jALRg3CEujGmDLTJ1iz8skB/fRmdW+GjEy8VO23j21XMH+AVZKyYz8rwCMbgNjwmO7Fh2kNeMuxs
/5XJTQ4BLpQc9XfyyYm4ANGlFKPCiGnDFBU2RwAByKi/3ES05PfsUK42BI95MII4/hf5aaEUKERj
p8nBdfgHUS7Cz/qC2Tca/7LDuciRDLOWROdxPd2d3MNGyuDjTDdMBp+ooko2MwNx+xAykLZjTSA2
+fMwgRB+INpn1ZEilyB1GUdyQAVFa4qzK3pJ9/ZLdKtR7CKvimqykF5HLUqWWF9isuCpx3P6meJQ
qEQmxIxeUAckPhIYXIW6gNXA5wNWY7a/5cWRu2MBj1s+1et55oV+JcFeJNsVJnUTk2fYoGh1iaRk
xUYjZySsWAkuEG5CZjD3xCLqa0T6yE7hgG3ia8AE4P8QX1c2FuP0hQjU2YV+LrO/6nwQueQsU2vH
OcFF/5jM2Gvk/iFjpSVgu4/NBBQLq0QJv2sfWymLbasj0iYgGgV4rqaRjmuGZ1OKs/qwz+21P/Lv
7Xi+vDYATdavtDPySvhawafI4e0aJl0I8YuomdJftg0+XK3speTOqEkxyRwUhpciNJRnQmCw5BMC
k3CfPj/Mvao0bcPzY+wchqu3zW+X5UDhvJ6GEaDa18iG8S8GDSYBeP2wZ80UOYjlG4izMcnp5cfd
EVHz45reGgq+FV2iKQBXGvQ8AE9iwOxFl4Z/ejPitDhYjL9nPgCU5mLVUqYx+hGjsssX+aM8SKMY
xbV0fgIWNJMnfjswFAMvBEGHLVNywrmZearhEpwJJQJuRvd2x9DPTFptQ8GAjRoW66OjA0CnImXN
IriyI6g39pJU6/6V4Q/jfs0HjMTIteIcGoJ1CPZxc41lOYLCOiLRHsSadF84zCjSRGTY4stGdoPy
GlHEFjjLZIJd9W3rXC6TR+ixrDJt/7IvTcRjPfVEyPZ+K3tEMtESbrS9/kNipQj8oMFDTSu+pQLh
xhKrzlkk1fWQpPdOvR0iPLQNVTHatoKAYqIHTUPcdSpZ76rnY2sJ7rPYtfCZxarka0IfJ9/xdlDA
DnmpHOGgI0kLB90iR6oc6WgUGTo4d5TB1DlTb9+fyj0MCHyJr6hlmVhiDJBfEF+InCRGqS6PDLaA
OltoAC++WPKtTv0GS42NElsgr3FtY4F8E1snk+U+qPkwgUwvliwUNmwwEuIuF7HrYSGbMcgJDc3m
dwF1wz1Bkae+k7iMWQWIK1bD0an/Phjzoi11xg9+76RYP/CQpJmaGeZG2J3pi4afbNx+YyYc5a/w
JwV5Lh6qwZHes9xT37LabmzQY47vtj576LDMo4GAXTGCZ05GgyIHmj2UgaWHpwF1L7+qVUL7Aa9G
PQhozfQEHv7HQ6kot26egNmiZsPeKNc2yyiD7p7c5IbSBtNYErKD6S62nBOb5Rk+eAlcozdaO4bS
G17iHvPjv3bO6yMprsX1UD8m06kdz6Q2DnZFJkx6MtMTfEg8VASIRBnWdDr4zTnY/VA21iPiAg0D
9TPNKC36+hPcKHvddrL/G45PBiyr1iY5charLD/9LLZHFzVRXfKMiPDVtZR0+MttGVGbw7zz2Nqe
tn6lSIoBkf3QDImqXnLU7kLudIv35l/oNdQrA/N3dlGyI91ujyVblcKPSrT4HBc4dmz0jqxu7lbe
a+5zuoD2RzpF9jDZLaisLW/aCQYLq541wJzb3uxLRsqRDwL6lgbvJ+WdvXUbLjQXBuLb6P1goc/G
nV6wu6Ri0SThlLnAP1G4sUlbRW7qM+cfeCrw2kbhdHRo1Iut20TOVITw4vohuFqBgkA5t0EUqjdc
5QFS5SwLxi3JtAK1ymgiFVubAjgUvq7SVv6Zxtj5Lot67/A1b91sXsMms8iopHSneVz/xM7655uT
sVEH+zAJC8b+x8QxMdshH40fgnWYoUgTCGjX9szehwyUw7yL0zGuV7ulqiMc52L/A7op5RuyyeFq
kmhvhV0T1vHDPlXNSRswwe3n2HzqGKTvomaMyjFUnygg+Vr4ThQmydj7XrLWPakBqw41QDInFPQl
pZ4ZIdDjZ49Rz+LRasjW1oNO5i+Il3O0/sm5Sc4TgWIBPUIM9P1EUL2JB0WYcK+WMOEyt0zkUIWE
4isjUSp+RoK77vnMltZoRBdjMw5iFKlz8IkVD3J++lzurin/QT6liftgDcsuvPAok8NWDi/XUIdk
oQYwDWnuQJ+aYLdgejCMY3Ry4t/K5EeLnDIoryD/DNJWXJJESejafO5lK0ZBMyLUbRpUqC6jIAQn
A+3h8abb94IFdhY1S/Nanx9KhO23OSONN0O4KjQXKq78P6ZIRxhpmIVf0nvDKpc7CqZ6FyfaQ1v1
0j7PGRrQJhDEnDqSbGvswZPFoXHGgOK3P32YZH5OQmHqp7KXM7/5xuDtQHPDsgcn1WSbxYlwMzKI
92qkuQPI1bCK9CHQuBCh+ugYhEGH88SiUPZbdpMxhIsWhY5NJ2cEjR6uz3uwBex9godrXmly2sEo
LYhRF3F3wgWIEnPiRpMosmnhcXYz2C8UugAhQrkno7ygOaUiu1Uh2xsVyBPcV98Y/LKiIfLg6LCW
xtmQ9u5vupkBYhwuOxeRAwiKzF2wZNWHeWsEiHSy+pBIJ8snJHreEoXMwiVbaiCn2owbp7A7NqRQ
JYhLg+ZDigF3cevzOD6JKQzrK4KAbDZkV0JEDFJGDu8ORXNFpyO5YFQA1m0yvGT0keGNmwwv3wSH
qX+3gGDhsm+cpxu+oUqP3+DSsMlC3Oo3RlxSffRADWlFGclruIiDRgvIEmOYN9lPDb523SUpB0ox
STkzrAOYqw8XS9Xnm8W720NDQTRFEYUcNNLPi91Izm+ePffgBhhEwA+ch/K2uwxtRs0ItJG85gWr
dGBsc6M2Y03ra6Vf0yAMHsIBcHC+vnqghEzd34MDFEway9e+7Q+t+OHpGPYHCg7ssuH4Pa5+WiRn
UQr7CY7SPLxkoBojLYtRKk106q5ehcXNfspg47Nq28QOd3XUfVp4V0chE3qQknxMm4L7IwMt9OWI
MrEh/ckoKOH2aQIryYgF/+cHM2cuVdJVJHGUwogsOr+RaKIJHvK1d5lToj7ritgt+h8Ermq95/Pk
D2+f/av1qm4TQt1jPE7g8T1l+50y58v+oqws+chIESoxYlpQiWmGeHG7cb/S2XO/1neIUCc4fLyW
vdMCD/Gap8RWzXARRvb2PDLEBgiJHzIyqMIt8P5pVilaTTwXMgtTFule2pcs2UYnGtZs0EVRLB4i
bGqIbaP65D41mITZJPMwemfQ6P/F5eVKJc0TnKL8ZspjxYlCZGzBHMvXiyBBKZUJqpi+svEPLw24
b7v/09D8t9TfwW0J/ibQ+Zqn8Ro+XAtrn0sttWuxxGj6meBCRHt7x8Tn4glJPYP9BFYrxzLF5qTB
Y8wf3I3toms1XexKXK4YkgR6Fu6AS+zDV9OEv+c3MIcyN6d6BIQqUOl48oBHLziswLHce5++DQ/Y
Mkn/phmnsb6tZ3Ir/p7wmbKglxm6deHphCMkmVz17w3aIrsFOZQ2nfk4BjnqALbY0WqFUxmqebiw
78fKmuxFOY1h9eTObaS0Ijk71ylQvh4aEiOFLsLUD4eHM5llKrBFsUt0x9f9i6rF6S7iFMQeDkUm
+WeBM32XF1I2XR7rPf5BZionxM+aFHFFsWW4b+nemEiEB9Y2JxShjEzV9vD5qRcnZKGgry9CB7YH
vMeUxRaBffwGLDOok8DIseMbeKixSXtcEFoI5jnSgR4UBInpGVgMV++cGkMOzSfovmA5yKgptCBh
q78dHDNkEv7zL5PZ+uCzR2RCftg93RcmbD+fVSNGN5g/1niiJV/vg4WPuQgv//wYHdL7KvMfrfo9
ajarVVB9TvYDsVJD7gLTkTLgAfdKnikinhUqBc9vdeyZZIkBLo7TXRkw7rCN7xTMLVkTbGVbIKLM
ZDnpfYyIDGWxsJqPDLl6KlumWVtGyMC9xvNfjowLsbW0si2gI1IkRevA0RTUCjos9ffDLi/V5pJz
vd0uDkOzhrGRYf9+Yo8AdYb3xcEH5h8jGsYR7cMG+aaDjYHiFuLwkY1XkTFUseqCHuNy3qMWuZ/3
qC2wIYGEs1nNAuTgG0E1ccGHNSBs6ElBJW+UOvDL4wbNZt5iRzxMkaG1MOKLNe1Ab2CNRIj2O5Y8
ZkDKPW9ZV0qjsdCv/5ntssAuFV+NGKdAjv3LNWca6xhTjbrZTBSSv7R4L/HMjXhEchTsqYAhwtCw
MPNGwTjYRIWUR/OJnpjCdZfa0hkTEEwWGNhEoQFfNrkWk1Bnil8HPJk1PHqb9eCuWMIxgPWAMV/+
h9+icDCNXVlgovUCUUc8GJ5TQg72T4xhNNlB/wb4Y/MoCVMam4ATPgQdLBUStxr7u+iwG4IQP6o9
Sk7RYaem6LDJpZ8cqmx6eGSiTIp5s/Tw5WZQaMPU7r4vG5kZB02Ojh9JNeaBbS7EpgIJ2tOdj817
FcAdxo02QUGlw3sBSs17YRZQs9Vil4jWjGltJ5iwLbNRJls2Nhs6IxtB350Cz6lkizBWYsVEVAQj
Aa6zlLl2X3zTJvT+xGSRCoA4Z3IVPLHtGqWMQ5RYuh1IEJeqM+F4BIxwSDBv4QFgz6UHVyn7x0zi
rDrcQAnMB/M3OVIM6wBJoWrcuNVYktikeHQmMiEuuY+lKsdSkpkxZoxrelRxHD2yTxaXhGSvnH//
Q8jG/+dQz1wOuHJprQV8iB0d35qK3m1glwc/jhwPseaTuVhZAaPyQVS3rfmiW293YALAKRkvzDIk
gJc+bkjIX7t9xCZNMv1xH+3H03o9oSEtAFisdF0CF0Twd8cQzwddRB78HV2kkPW2ccslOL/f+OKJ
H/cHT6YhNIPMCi7Q8LdEN1IPgRSX9iU/TjoXuAdCAPluCZPD419aMZ3KYvOG1p1DeboAYRYORcWM
FOKJeFtMAXYskeXo49QNR9U4fKhq5FY/WoSsTA25AM70k6gc0l/YWAZ4xegcHp0SPyLXkiqE+dMv
fDzEpReO9MQcBI0AYZ03k0wv7y/GzcK7YENnCcwqGJs3Go6aF8RJ7WQ99YUnY174lrPiZ5nKZPxC
oh+HpEjL5lBt9wRsemTCoukXknhis3eu8rn7lF/QjHFWr9+o0jlf8AKzHxVuiUWP8bGjIiP1E/MD
S/vt8CeEAzEE0G4e8Cvbd7LBz8g21sf0L/opXoq8uvhIcHcfEnlnK5/FL0Yf85N1lGS/yPxSs8vx
M8NAEQmcHTb+UJvQ+kfZM2BZkxQcnOpYiKbQesq/Dfuowje4xUlo+G8MKGnxAAcaoU9LFNslKDGh
cjwYkHdFf4QAewnelpfiBwZslND8kkTjw5e6ybKbxLNmIcsu3ubfHJyt66Kxu68uaXQhTr/j/mcZ
iPNhRDKghVYaNXqQvzNkvjBywnyG+P87yotm8g3Vly1/auE2CeEUTzYsxvMe1o13ee5worh358V9
FU9pjT6YKRcYtMK0pSVm0FScsXP0A5rbR4vo4SbYb1/eeAlAG60Et1bCw2qWkSaQRFGlhtUBgwPf
0r0K7GohY0SFBz4lXbxBO2j1yVRe6eDvRIwCHiEhw9UjfSQS8hMBe+jr8QSs26zMVFHtu1A/7rMy
erDZVSh8DOKj3XKw67eScFQ7AT4BUJRKjgBRxvjmGbHxPUYBdGrXug/dapFFPcA3URiKb1LOHcAQ
TsUjHx/V7eIbCy5YUen6J0hiwE7g7pfgbwVxHTY5S5Ud9a4IflR4gXzRIK8cJftEmM6vfc2MCIi0
XT1+y2zAynp5koq4LwWDhowuuMdDF40Fw/UQdUKRQMBe+Vmoizr7YZBvlaxPDYC6CLrH3ZcI4GOH
LxFVHe54AtrEHEVDG7SxbKFGkAyH5TBn6YCDqXDL2PrVTlBojq89Mc1QWzeyJsNDdTtz8J2yj8pC
hbU/KCS0dNt4/qIJoBicfqx6PTNc9L646ylHsQ6wnGWyLBj/GRfOlhR6nyFTQ3/inOQdfsj9i0Eq
4Eab78GrYfUVhWR3ZfEtFuhjFkh0uCldj4jx2bkV3l42BbC0L0R8+7xluNhcqUWAMgGOAxHM1aY+
MZ30fwQHMADRUJqnaxuhIbS5qu5hsqbhmB/QShgFQStZGXxvtBIxpr/6IMOu9nritsAboxRku7o0
WQRRqT8knrAGXxFY3Ef98pixIt3OM0R8WUrmuXC1VYjw2F5c0OoGGK04ISvf+IRxdfczcQtwJnDU
Nfpp4Vh5pAUABUzKjMZfX8aASBpQ4YklRsqFm6Bon0674nzTziEn5kG6HDTsjZhAG/ZoAkR1k8Ji
F4Yuf96InxEnYuY/H7LTSkrhIZ0PI6T+4gjLgGUHn7h0WpWTdx5Yk71J8K83Jw1ZuHmOIMNlnPKP
UEKhpx8G4eyl5IEoDcbivxQV5F2e/cN5QgwTkLaNF9wlmYfG+Bhc3joqfN/81pBdyQD9FpRpcKOh
HgJDCX6K/QKZKMef0ho2+PHs3XbztdYY0CZnfx/kSh72UzvwbnbnlAfsQCaQxeIzFgAllhNbZgFi
jA4mATo3rAlyL1+1vQlhxZYUj241VX1dEWmGJRlVYfK9/03M3jyGd31Fv6V0I3CvA4i8bo7A8bGP
7/F+Px762rIuuWpdUHeHC9qJXfAkvVGY6OQx4YjbhpSYO6O0sfWfc42UQygmuf6LvTB6VIj0OWoJ
XsqD6juVJUXY7dGqKLaPuJSHPxAItc6BdHPAJnFBdapiImEpj3qs3qoHlr73AoI1HJIUkDZi1UIp
yKmzgpk0US+ItT/1WPqH/89YhvciQyb5TkjtjtBEMe3zShAKdoPfD/GAIqg2f0ysLNoLgKH7VAVF
dkkUDwKU0YfzwutyulQOBpVvOnc8iln8srQvP1ZKKErTSwDcu9h0kDwuP3GYYagza9aQqI+d5Nzu
zy3eQqAayaH4NQxY/ViLOOTVpHHCo/mVFWTGcMggz1euA3r9rDqiny5tsqlIT8IbicRVYQVPog3o
c+Bggq2Gwiz5wab3K4aGsQ2zwAL2jmiegWjnj9IT5/gDG7PrbhlpaKl5x52wIfchnwOH3M8sF9kJ
JTYE793t/ZR2C3Eu4yTW4GMs9+GDVGnpouck6DVnyaY9rnp/SP2CCR/DBNYTedhoCB+ja9yjMBAz
nfX5wTQ0Q1Y7/lsa9DvsYvx6AJ4nyUINQDhzkynWPWjHum2szljG/TUCvLAL5uDB0tIp69ML1w6X
jCmmcVzuJtLXESykR9GKx//L9Y4uOI0XdgdPstCDnNb5uLJ2YQxiT2AMVoHMRUTNTEf+ef3BPq4Q
ylzL+ZPv3ZR/oRI5l4H61ORPaGYGT2GIhOACawuR8yItdOapzyOfpbOHtI+slROT8HjsY+mRBEKy
Lavs1LYnecuhWhh0jTZRVABdUr9LUTl65K4Uy9cZTfCgYnfUQJxeM+UrlIlIwQU/RcsU4X9v/sAn
4gXaxzXwHGBlRxEFnBWH8vbibjAR3k1obCYUurD2EqGDwumQUe4NPpfO7hW/A4vbZQPQHA5NHr0h
eOXipkvpeC+enMA+9f+LjGw0/wTghM0PRM6tOqZKIqIDnC2QYVaCrHLhaKX4mv+Ho6XA3Y9vFmgS
MbtoKYiR8wgVA+OtQYJ/5vQf9RoMegA8ENL2mJJxGO0xitl3CxW11GLR2wj3Ntcrnrm/3/oNJ0gp
eIdGEpGYasEmQEbTg+2CF5ZnhQcpQsFKeD/nn9S2n4w+SSJk9Pn+TMk9P7X/zCBNXkgzZ0GoQ/D8
2wNsHJ1hcBiaKSSQWrb1jAxMbOYn4awEcGvTOQHUZhSepsHlnxkBRH3OCaX+97lgZafqCnve5Zf7
ME8gOc+kyvV+yeyBzt7/TqDrPah3vBIejh7QR3F04vdAMIf6lJy71V9xDHfUarg0vN3q7bleWDGR
XkYnzn8dTHIagCfF/ovlM/OYM7Lbm6i3qr40tCsMh5IlPsur9x0j07web2aN5XfHvFfYEOQsnLLw
+q1BzJ4ec1Y5sGS+4mBQ/4l8NKbrXJ2XjY/EDcrVydLk6najCx4JgDvipisPmcprWQF6TRn+IlIQ
mkNd27/4H8LqgTqMQHQg+pC3KaIZ70gHAA1QnWeM36j7V/eG9xNMM8nwCLG39nle3deB8RJmE/7v
HgqnW2DdXJUJEudbvsnH7b/7yg0T7xux8TQEk/0XJw7VckcziYwYZm40IFpn3OVdUd5ByBGCWQSC
LFtFnCYBmmQ2c842GfABYYdRT+XefyvshgoVHzBjwsQrhC9wCiCBwfs0hJnzgGpeGIGb0BRUJwSa
bhPCW67JXr/iTbQ/LwHHfGqKA5wbzmKHYatSrKKkQpvBbc2nymrUn46oW3K4oKx/LZF8groF5i6b
r9hm/IROj2ERa1yAhxpnLt4GW/rDtGiR/STxWxz6SwhqiSFK54GEmfZeefWJn7far+S1Duu4p6Ed
ojQnKUD8Z3v4WfFQZIQQSeUhu9q/70P5eyogcwCQMhkFuORRlVPIMSUUYkM+t7eCVaXVpNd92bKW
x8IIzrYAPgebwcMJdHhj66LMwVMJVQTQvv+QdGtbMK4vvP1nC0rDthx26yyX/+Snmg/ou4ZAKA2t
M2kcYt+lmCH7LhIq2XbBxMldXqirdtyRLHgIu0S+qDqvpGlQEa3kRPgcK4u3qEE/BhJdgcNDZ2Kb
s7FqOaB/VWgybUpRVLAM042tt6C9gGfgQuC/SFhUAhlxpWVfhB5V5AhKSWzgBFJpbEQoiPttbCAN
QN/JbJcIPQ/1J0gGdU/CTGykMamGcxpDBrCe+dimK4enr179PYz8zlec/m1unOHIt57p4lu/6SIg
WFdtaNV+ypbNQ4/SDfHAzk+JiFgGmTAlgVUF6KWQ2M3Y5W3AUo37tLtixBYganAfu+fLJPzX07s8
2BawL9Dp3Oe5bCSqvEtpzMHA3sK5DiRwP9Dy+AZ2JJfwWDS40HhkAIoQcmZziAp0/mGHWAns8kX4
D+8SZ8b3uCFUGgQshDgKCdzgED6MNFDOlUy53PtfT2IC5KXhqRU93vsicadvt/lFZqIrpP8WJFU0
kRxB6Ce3xxdnFCpJg3HfBv9gg814DPgHs7V2A14tCU8B5kO4bmEoLsyzEQryhKag66jZuMu2ZRsV
rp57cis8NGvNaha3C9pZQPVRDth4A8QhIDXtnz8xc8HS9NnZtz/SVOC4KVKZEzJ4u8+5EKurr8xc
eYEhMwxn+B1o1FIMoByLvqyO6KTDlGwfPWj1wJxCfjQ4eN0fH4s79i21AP/rGJfj1IvQPrCNinjw
s9xdweIP8cdpXM8tv46hIOsiPGZHl2gwzAAUDSuX6dYM0w8TtHB71dLg44RYplGDDxT57K0wv1DE
v38pq2m+UFb7bzOutguFidMUAiibzYdBP/AoX8/L+jgk56t8Nt4TiCGfxGASzqGkh8vPVmwLgpvs
r5RYlqAjVlfM+MF0Kgmht46gbEAEOth57rEV8+CxXCqJhQRCJr9itpoQIWkOtkFT4wQOdJURTQD2
IfOxFY57O6OzFdDiMnXr0b2NwsxlNh5mrj0TLpo0TjzsEREzEdjCIcGYxkTKpq9bPCwZ4wV99oUP
ZhjqhzS+gAb9/+3gdizoK/T2aOQZvoHj29xDLvMIJ3xu8G5vZkyNSRYaUEbK6IsRgCYOlQEnOC/l
03RyZh1isAa4ceG3N7Hv0f94w2GveFgQ3bAdTyn0O8leKCUMj7Ldzb7zR9Azoq/lJ+e5REn/jbUp
oel/v7FBbbYQJHgt/zWmkERCaEen6XrS5yNi5+dQP4ueD5QX+1DObQBsA6cv+surXyFVN6vHPjl7
JCAgnUe+03m7RfR/qSbE2gS1WtzeR5nGdHUK1Ez1YcUPVmIQi/Q+BM0ECkdy580J1gJiEFLeQKfo
F7YvwTIwnb3dt/ZtsVe809M3Fq5+cXxoklEqFAX8zs2wlTMmcWu20yXG+aMyPaQnx3NJRo2rQ83n
Sbu6qU2wzQtZ2SDVE/cF+S6mn1cfUmRSHFqcZr8eISh8JRmOmIIm8cAXvEoqB0aYfK3mEUIS0K4b
A5JNuajnb/2hbwLoJydlPmI00rT45Q/09CQXhguM4sp5mlgwh8sGFj0aoF9RpSAcEOtlMkVX/m77
6JDmye8Em94/vJ+RzOx+fafxG1F4ckr/GHgMsXZmdsxPt3uUc+FvrxKhBCDxpgx5XO5txJvA2MlQ
9YzGZx/Ek3fkE6SxZx2EvpnN09EWhE8fUWepslZkihMxh9qbUcK6zhJzqNr2xpuYsrHzrPZHjFyx
p7Oowzht84PtZUhkopHZVQLPFgh7CkoTZFjsg8giYIkybqG/jAyerDPcdxyH+MZfXohRf2kvzFTO
ZLbcyJj+BI1GiDV0RPt1HZgmCsDZqJ0AeiOx/CiYgrEiNRGVuh8fkxrc2GnmNmOwErUt02jLYZcD
7SHWrBAB9k2PwHOO7qNk84/WLVa64W2xvcIqCt9sJrrDL3HJJz4uTo1nSswFUO0Oen00sReWpxpS
D85lAeJKlAMQAwzewxyvSG45XvGQXRw9F3njYPH5lP2JfFbYI4xUiA/iMYUBhs6UcbfQpnJS0Sb2
bMQ83fQizO5MBkiWGtQtWYqRkOm/CEvgLGLt/VaKZRS7UpygydnFvRUVSpQA5IsuVqj0IVUlRSz+
rsNfFp2CqO0VPf2/i+j04vB8SFzsjUyHgMQzHbIGVvhO7aBU5GbCY8Vw9z+lYjZ5TAK1RwsmYv8I
TMeCtgSKJzl8hpoixtTVBu1+/mSqfHWejafJfuZXRxI18GKPkRuq5hfyhVAj3EGAbHCDsTDguELW
4v4VFcfOBhbCmwqfgVfd0rgliopLFiIHAcR/icnaqFYcjsgpPq9OSdBZQqoOuOOIqA9z+IRwBTIU
9SF2bozvFqx4VajDcdMjykIBxgKkROrD8HWPg8xTfqP+tDYB6GKgTnERiqLa1Q33PeRn5pWCS0cX
edD4Vrf3xB/Ne/o/rs5syU2szaIvlERIzNwyT5JysNNp3yg8AgIxCBDD0/c6yFV/RUcroruqy3Y6
E87w7b3X7oB/Oy+/uKa9ODvsxcBwti+XLDG3vpghHCf1jsM6D5jvcCEeCUEfiOncwNTxmzIiAdPE
D8GH9seMbusIgNkP537ZcFQXcEwebBOOoJDR+euTGx85R2w0dwRp5E/XiBYEM4eZhs/vx39DbMh8
ZfQHv0oiJaQGZMt5PMDyAHMRjJBHcBxuKjkmRp2kvxl1ivh8Cbp5CIjv8deAhTLNKRgi7irrxpJi
PsnyfubfAKA8H0tJRGXrS5IAGBsVQEVRWYdTG9Q/dYupr3+9sqiG8ssIG9x55BXJu+5eHo7ThYjr
Pkh+cZ81F3Gl5YEkI/jAGS035530u29BLXnLkFFUSsk7zZ4QrX8q9rv6DcYXqBI+MpFXPWTvzu1r
J2Rz0ERIDm/QhvsyHVML+z2WaCW1OAT4RQq4o6OfqnJQjeIv9gWZWyVYI5Ru+/f+BsQ5tu3qS7H3
TRbhnW+mz3XuUzKhQ5mnyEXd+TjVKQ/7wrIlKx4LJgI67ncYpgHH14nj62g/FjNjw1reCAVotvnG
bmicPZZRieigIWqf+Tg2EcSCBQvVEs38u/7TSyWavzfbPIP+/PViJNkCLSwhEk2/4XUgqCHCCvzi
x6+DmsQdRvuPI3a5uUIIjZo+7PvQKMNdD3z6KVuks3zJmapoviFm6B15X5bn9xsJLwXLoU/1hVkG
J/8bC2l7O9yuHPlc4mg8fOiS9wOoMzXgjokM1bLvn/H7cWfFI5HpMQaLxzzmivmSkzTgtYSnDn7V
wtNsYwMtSe/1AnrckziIJ/+WHcbuwIhHdByyHfOBP2tV3pVBGq+jjywj+eNPiRPWZrHCqrNgQjLO
xr6XLGRALl/azVmYAbGjZ1RLCVQAcy68aoy62nD6yv8av0LuuPKMpLigtfLA/QAzMGEnRmAkMBmY
Fe5+ta3vODdc5mLYEez7XmCMm4KTQVxPCSEU/AeLEJmyOkBkwjWqjPbwAbFiy+UOPiMmig8QkWML
cwD0ro0vlrw8CtwsPEq4AezFiubv0h/85neX1Gj/kyl5R+FwoKj+E/6ezCD4wJCjdjS+uZ/rPimD
m1//xF2S/UHUA7r8wtKAurpyHKfRnSqu+KlQalwNKpJpowtQNTKwpR0eHiFtTovDJPoDjll8NT1G
4dBNVRCBe2GyZ1KNWq+zkOsxPj9inzKBC/4nxlGrc32I9jUAUwM1Aum1PFhUS0RAxZi+Ki7dVtzJ
WB/IlIJ7F/3fd4dXBccHHo+mEh6PO/KKQuukQ0hVYdBF0Y8N9JorfaX5BG6QAe6aP6AEZIEVPEpW
JcC8lDXhQWL1m8O7FmJ3rkxYb/ZAg9zkf9qR6uCp4C7GrLCDZt1ZaR9033BVyQyA9EBisj4J1ERH
MP6ZhToRx1rWw3wOFJL8u8SiLsrJlNPF+XUDi1SHANTUNlitV0o0DVCxs5/wXyi/Fi3+N9zPMjaD
nfWYL+5w17QOA2OtE3ZfVNWD+/7r/VZT88E8m1Ec1hy0bxisGfBqEbo36YvIPIRJltxZ9fAJbSEl
HkuC2XCBGTT+HUIC21VQWN5rGj9tOBOI86BVSPGpPsEGioGvNmo/5nkO2fQlsIcxJbm6EpEL8s+P
AztzxH+46HWk15G8gbggSWBIZcOcY8HZPocM11nrRbjaQkgRHif+tlfeCqF78yrwVwBEyV8AYPAL
u/WAbrUt1TQNs07jeyMYDhuFYDjvwEDxRHL+rLw9VvkZcxA7yq8bPZa5/5PTX5F50m+c9sKZ9Mal
tiMinQt+LKdbWwPK/FLDgactxBkvNq/qrMW7Z541nPGlY2GOTHISbEBlJpujIz0M/04PJtaKD/rq
ZHw4VHnzDG8rpIUbD1MDqQ6/7n3cvIt47FbgLcGI+EQq4WRAmJZTJec089coIs8J6y5DjAK4whir
wlObDz6eWjhuyvcnvdxp4zCwBJE5urzdf7Y4tLBIV7YaUBm2inWXctvce8rLe2sVYrHC1/ZoCGQf
GAOdHzdLiS7GkvnXce9MgDvEkSGjd+uGm4ppjV3DNw7Is84lDubwC8Q03f7CkTx90orxYqgzZps5
5IZC3BrIARcY6vPs7nLkTb1wb9xkHrpS6S+QiRxcRBqXVZY0bvMTqYLXkxg5rye8JlVP1/13mwEW
hWJynUqYHNmUz8ITzhChH6OHXwbzMHHfoT6yKrO/OWsQXDg3Wp7FRXu7SZABa9eQ27Gfk1HjaFtQ
S+Lef925kjP15ybOTNwuWUkYxFDBK/vaDy5P/QRlWlye4FprAbjWuxaQMpLwLdBP4VxSyrlueIEx
GIUfH0ufVufDx7uEA2LzsGDvp9Tb5BLByu1Plr/KvkxI6ff1FjDW2jHZKr2KPmMIK/phGo/K/SBr
B45MV1zBSCocrtBDAH8xqjGEdWTkgsLbwFgWZhAvPvHHF/K8JPIXcWR5nKE5snBgfrCA1jd6byqB
YENdvoI2obYmJZ146w7TH+Unmu7EXgmxgBLz07k4ycPxrB4YZufiLIwsxB/K2RWzCmdXEI4JLjhm
szxFe9ItW91zdhOPN6cHSNU83gZ+M5JrvvwhHnpbe7mm4yVVqZ2sfBwMEGHuQoSdfj5BaNP6c2fg
QtnZ5IAGGr3w81R+ccWcHZj0Iox343Lba1y8Ml5DbnufTWaFfPfycLOpyuzjC4GzgB/PrAUmSC1M
jSglHlYPLmybwQnRyeZ55KcmDOzhcI5gBel5NGthl+Dt44LxImizj9ah23bsY+4s4HM7JxHsdg6E
C9XyMDUdSLTMMh7dAvj7HqAM9xc/lIeJc2Qb5zHVxGbMoUEMPwFk5alOvQS63iL8gjSesjyqSM83
zFBqdmB0inJZZeGiBgyBLHZVQA0MupMQdxLY0DN7GzB5H+/dVliHkT3/8vobzRA1F6Y7bgYqDzl0
4N6zBr8csE/Sjo7Q65mlDyCoqmzOegydGX6oqme9kMdjv2D/q5gTuSxRJOQfS5RuI3hAy1+JKZ8P
pXQgrjCQPEWjH9M+uvYAFpGJaOIKn1a5PE/9hEVJ5xyzCFeFBTWSN3px+UdiRZQQXVz411Idc1LF
c/+Tpci+/WAdoB0XBGp45TJbv1mh8CVRncAJHWRgN9iaHua3yDA4Wwb1N61NyzU11Lc9foZf6y58
uqo7+W5dUTSYP08c72ktZ00UGaQ5SzOLa/6h54ND636YRTZg5tLMLswMpbcfhXeEvh8Si8WsjIEY
tkSHVdEjf7xzV9z1JHJsNT+haY32jZ2eHjvwBM5t58DCwKKmsI74xZmRImSHUA6BzGCmujFeAYYp
7LY3jGEbuOzR7oBq/biFYat+vOG8aR1XTifE6BRmPtQEnJdpGVH5vgW1+flllf/Uj/W03EvyVpfe
IfLKd5W2ww+8byM5P0c3BTMVaBi3zF+uEYzgbfCJnIbvT2NZq9K5rSoPUrsgUxzGOhjSVuaWHah0
0uug7JgC+iZjUTczGSIk37iOkA49nrGKzCHzXZtoLOSyLe3bC7gYFTUstrCNmJVjqDppMeVxYDh6
4j78vP11J+y/LMBZhGkJ4t/TbO077W4xhJKvQuC29X38Acx3OVLpQ7eDP2BQst1xzxcfTmATcNlg
g4HvwiB0F5Dx5lQjuns4snCy4ZiBE8oI+VdSML1MvzTLoVWA6efthYcOrCpo03/OgfJb08d3Lfly
8xr4GFssgpfBS4cyTm0WKpNRVoKiTXkfnP6CpQdCRb2ueUM2MDlf8B5S7cjImJS3TEgoA9XlLx2H
kdO6O07fLfbRaFdGOmOnIYSdEnE7w/BFldT21pNmg5C+Dztcf4O/8Nh0fk/qdw3yYgNk9XYmgp4C
4shLW/8hvWHT8e3iGAYsiUtae3nK6i5vq5bLmzq6/hkZWkXwisBW4qel0buJpDpiyn//MaunRj02
UPbLw+vYpNM+KRh60JjNSRnikxTcDK4y6FPUP5b+REyFrDx/TuvYKFU6ovj0Bg2fuSVoGoLk90l8
CE9jbG2OVU4IOCgRPDSw3kG+8/1vsxV+OxWZnTHZOdvfTmXjmaabLa5au6cT9IYygVJb883t/Cvz
UaIhaB2o0Tq42N1WPtUfRjz5kHWK6vDywiiZ3Y+ld4BgarG3xZjllVFARS+w7itvj+XnD8goF88E
oxTU8pmvj2kKOi1yJjGXKxqbjRTOtvKIjfKukPm6p++0v+IAnsW8HZVeQyyuRJzrSnWYu7sL27zy
lu3wNgXLJ2sf0iG4dn49e1du1xd/mnyTefMSGBgORcHxNCRLctFt0s/De9meNIQA3Bn7w45Ao+CF
KZ61OsY+0vacmgJrhnSoTj6BGI2zQkC+WslDyeTM5DxRQGxouYwTcgxgZQGYZAHwZAo2JkfFFHlJ
mMOjq8pvBFSNb/yUiuhJss7S7mbxi/j5X8YjOLrjdD9Er3AaaAKmK0QMk22cNpxZuX7guM5+Dz9s
vzzwI4PCDaTg7uMaejUhw3O7dj5JhvhNZu3Q3cVU+DVYtpoIpsK3RBg4In2NzBeS5eb1rx1BjYvv
xJVx0ZlB9l3DIU1+Fwyvp+6EaNL9YcREpVeO/UyEpoi4sYTMyFnATR3OIdkbY7xsPIa4dTcbmza6
2Q4N2ZFlx+Gsq6++TvbTgVpMosTsN2qx5JY3oCMUxHlYMb/TfjsjaebR/fAkF/10GU3hOXjmSsm+
BC7usS9NX5evhSODRXEYrRp4CDo6ZVEe3MvN+8RYVgFOC3xUhGJ4UB8qPt6ozkFVewhrDwfIo/gY
S9Q9MQ2PQgC4uhxCctq/fX0OZi6wHfYPYb5Ca9Ms91V4uwMx1jdyfzQ80mnKq4ZrnhMt8EbSIhcn
sCGquzjUQZ+SVkd06+gNIqf+Bwmypb3KF7+pxPOQLm1qLWnNvLd1H5F0RQc3Es+QllOdaC/fV+x3
nMlzlCCc5A25OttN9FIEbpWAIB/VNVAbNUKCGPcZzIgDIsiBPREkwTbiRIaqK4qcXYoqacmk71CR
Bf1dIq6UWk1KRSZ+wZeXgqH4xjPv51ToQCOeKNNX4b42/iNE0VsiRGGFLcs2A4PnPKB9GUIoSbpR
ZIbk2fNfGgw46YOhwpCBah3dxQzJnEHHCcnn8DhGMSmtKz+B78y9tAIsAJ77+7lOWgpF8NXrCef2
8+ncPs/tab87rq5hwlPh/CfEuIzp+SbG7RQK0ykrI/C4+JnmX99XDN5hp4ZtMFDmcT3kZlou9JSn
d1ZRYHwE/b+4D44U9QVMihHBYD/YhKqme7DqvqL7c+Y737MpKAqMRf5EyCmYSztmJEv3om8mJp5Q
apr7wNrKPJfOI1snwB57p1DhQ4my+epVw6x79S+Zf9ZYPzzFdDEbqjSJOhfrr9qEARO1CQcWrinM
BhGXVBxaXJPYhoHdrsifEf4+Npeewx72gUuI1ptFqT0UIuHeklW4pAGjMAEbx7rAHETsisQYypkV
O8GPQIZO8gZix5r39Wkds36tdVCSs31hkNBjDrQRj8Bf/I5WJrSND987+v1Ib9jmMxrJK6UtJE0q
BUdYiEPy4b9taIVhIlEIkI3xGQo2RqyZAdnsJMMHx2R2eI7JtPPpG8INgKjCPRlnBd/dQFp8uINn
zd/1fnM0aGuXvA8flMF5dd9YN7BCDJOQCnDyN+QOps3kL6MWaPcDrK2xOsBhJetkHplu45n0lfkv
e4XznfV7RJbRPZ46Yq+zf6VEgvQaTevydZQGjNJDHapjFGSMt+zrCupLrmKqV7hPyXyzOQHguazs
bzs5/IUi61mfdDxnmGj2cLABEANrwRbzhasao3SGZ1cPEJrngdER/cMp/2qhwjfzejCom67GoV1X
PQMz3vmO16PMGoRKu6qFW2NmpEVK1ZNXQe0pYL5iwgUqRk8dEzY+nnRxMhqPXfGNCAZOZ2e2No+U
YRGWOex5YuDxpwzoLhmOw2p/8uv6IOkHiGaasBNMeAl6h/ERr+l84tI5bqZ3HO+8key7DXw7lLPK
i2OAMGyWePVNyam8lsAskWaYpVk6t+lqpjIxIsiGZvrn5QLbi7AnDUN6jEUYqYK8g/bVUOzwZfwS
vjA7/G8TGueBB+LXcfcob8wVwO5RKkEhF+AM0OdXv3wGpynILkD5JTlWwHd+p/Jn93YD5NbH00+S
rV94wjpy67hA4nORjh9P1qB1TScxCDJVG3vh42jSvrEjkJ2nM25jFOE4v/HwiMFeLsPR8CrEqVCe
/lexcpZExQr42Bxiouj/YVT9ymUU704W7r7y3DPTYFJUfbFfJQeAfrenIQJUt4fTlYuOqOsiPpkj
aW8Nj3hh6TSfyfTW8R2L8rbT4tu/RecLpTkR1TngNR2GeGLIxWjuD2R1RMuMiZ74V+aBfRczJB69
m/PCU44gJX0CVmj8AnCCOI+vSAquajB/ZaDAZPAhiLQfNWWA+AuZ41k2/EbuzblN65wKz+yofT2j
zamuTrRKWDvJUghsz7R5aNHtfxn3sHKQfO6M5TZ8Pak4lWQVggpUQYdfUc2xfoV5ZT+0FQZ2fDh0
Gc/8goeOxC/g60Qn2hfB+jyTSqODSYcbQ6kHI27a74hBcuf+BZpSfaUvRqGMl892Vedsxy0d7Wb+
ym/CvB9T2fm7xqJs/W2FhhHa+Y9e6LNE95e7cr77LpFeNt1XFjD7Vd6LtFuThdhfXiOG0rQYcYIg
XtjR7IHfcauOt3b46JxX8jQRjoCc6/lOYgkLftoDVmGHkK7S+SUDejMo0qKw09dCEiPC6VnnBZEd
Ju3qZknfX4SNhjefnkUNB1wIfk4IEw+vGBLN4OVyXEhxei9jWG1Eg8egGwMn/yHEeZj6lfAbIfGs
LysVZefZNC8a3RA0QY7FIUvae6wMETlXWt6Xb62/WvbBpXGDNo9fLyF4gx/25H5tUKfKtDaEtEML
Ga06wNw696lZB91UZtj9TUcm8yQd8X8TIDP5iVLV3LjkAXmeecLNz9WekiAGv6LIBge8TMpz8Xex
AF+4PElHKlQxnYSxkcdnqP7cxJHuQ2UXikCx2VuD0Rp4BKvOI9aGcYl4H9k+PwNu4tgRA/SaUJo4
RQZVDe3EO/ngZUfL28EYia9VAsrgn9IiaUnJdnQcUapDjTfmUBf+fk+9DiBY8WF2wnkQMzynLzzN
Ku4mOPvE028O0T/y+/REchRTXitysQK7GrW8pMxovz9CxBdeP7hkDEtpNujd5Go7Ov4vmjx46wGb
QJ9wB6ImOGAH8Ugyo34MlegTZ2MqPVHFIuJV9FEMEnfDcIA9rQbVHFCY3tCKgNlnS4fpn6eXZcYJ
aD+m2tyEOTVfCvvd6Ki7Y2YeU6z90bP4rSKvjBDPGtHYMC6IxuH5+0Ye5y8knS8HL3GR/HpZmSSK
fYmxIUxX3sZ3EOZwXdEp2F2geSAqqn6SUKL7cf7siuxY0nD/HeLHErsjgGIr9NruD5febpU4v8Zg
60pMDPsQY13FHVNhX7UnHjBSoDz7KB2Gz3AWvor0m78ESVIxosXf0ZgA+cLRNfmnW4TeSEwKbuYa
Ln5L4upDp1aYhPfuKLXH9nhfvWXwHkGQ48wEvUr335+0XSEt0opEA1RHhFJf8ZOXmhM9V7m7Izvz
MRkuPZs27qZlQLUzb2aTyZxaKF3SQpXolq/9cZ4mqd5NSonLAOsbrLbsM6Vv9Q+CDRfFg99Gj5Wx
31piRp8902Xfb6AdrsWkFD0Tuzk5b5NIEBycwHO8RaQKBbpMZuH8yr8qRoZ1IYs9FyFAaGwZjUgB
UMLG3AsdJeQ+Qa8r80tBZNUhI2+4YCbpXBsGErEzhBXIwLY6YUOi5CBoOc0xRdwFeEKJqkL6q95r
U9iErr/5s/n9HpEN0cBCCgfp5WL/xouDpchEnFyxY6D92Gj36QhdhBBg4KKjvCe/aACLbuew2AWA
rN4T+dv7O5jPZhe8u9UHBadlEVU9AHTGnBDpy5yZze0iZP0+s03Ly/7MnbjouS4K+Qs0Uxl/7xfS
0QnFWHDkqfdJmCoQJhb6rKF4CSdpx6VKyU16Niih4JK+nvB9MRB4VWQnee+YLm4b3S5g94N4BN6f
ywACdB9BYkY/GYO+j0YTlSI6ivSQJnk7TTwy9et9dudZQO4GcFZ0bGMGvjsDwVsGfdAkskI/Xw08
U4MNrucZBsGtdNvgyShnS74pSFvm10pEYCMIcagbuub80LIUsa99Iy6+D5eX7A8e/9qIkgNDd5fr
qU+B9H4I7mwDgNnXUOZziQ6mltwv6ZKRpD0gKfRi6sW2XYIthr/l3Q8PKEbOCWqJb59H+rKA2JeB
6CZjvU3p1yDfcd9y64gmIzOsm/8lSwPwhtuYmNM/CkmdGBVBTbgojFJCgx6HLaiMtK4xlSvNOruf
SSlBtdPdkiCsGM88UBCIljnotybUmpCSlOvhyh9aHS5LWn5mnkAlomLYVe8EPm61x+mFjbM4sLZy
12V5VbaR8CNoxHtIVwXmUW4hJPn12Z8Jig+CnYGdSwsudTBTECiMo6UVeLZ8onHELNKrnDKscDT1
9GklnEoRxsa2IdWXgz1hLAdQCjYMPCZDZIfulmtT4PL3Os1+e2PXIXFk2Yi/0ETkzJnWmJKTmtqw
6NMnLvfKLcCiL6Ei/DgBAiFBL8qq/18hjC6F9mzPbWwAfXumG2ZVGF3bRp/s+0R6hXPJcpy4vCO4
cuyXq0ZV9CG5ohIF2GNEUoLTKzKNOJ1sSYnHViAfH+0PmII4VHPH5VB9UZwzmcfMRTpSA4TZCeSd
KpoQMK+u4L5OGQXwspfbzuf1NxNY4EzrJOBME2V7WG0Kn6oHGU5V60uNaEfDZkloCsuEJkyWKC5s
TxyZOBr27IdbfIPz0pLZ++fkBY+NtIMxnKxjRCpKV0hqo8eKL45A4g6/LkhRDjX7ICuRvbQ3Xj96
b4dznOkJrbfL5DLdXNpoXePrmEwrcOp0p4sigfzlNkX1FIG4R/3tcKGSSA/GFXrQgZThXP4Pio/s
uNzCghBqc1Ss4wKakzF4qbdmNu05GjclBHswnuldAo7P5q5tVdiAXziqTfzFSM8P4qgGvbohnCw7
5TXYoZQXNuUfwn11ugTtHEP/Zms2ppitmyikytSrtklGitqpLoCL0ZWWjThs3V3VxggCMHBCk7gG
ueE+TeYtNxuzoK2J7ymiPIZvVOUY2uOy1ayQdjfTh+nSNNKo434giVYXVn2VVxTVymaH9sEWZPZr
MUVKHa0b8h0sO5dqbJIE8LPGxxoCenhtg5yD9uybOQmJqDjHweM1Iu64TInVpwGukf23ehGnS9Qd
TpeoO9NeUAqAD5AFaY5Nc2rX0309aetJWk/G+bjsjviNIEDWIiBxhRBypFZ1c0VW8wk6vXYoGN3t
krsWP89wNoQ/9KJEPR6W8VPDGOuVuZfkkDgUUy7Y2rQ60jJCPmgR9/vCwNI+f1C/ATsWEkDutuMx
H4+/o4kgHr/5nVRhAjNQCjggYErkgDAY/iuhBXZAGppnukTneCxKe/gCghF4J9wBEGUhUdmxjHEk
4ASnWnShRHkfEHiCfPa6/6mZQZvK3yRapzF5QfTtxIR43btaJoLmM3drMVsgb7XfZgvM9nfkQFef
1EP+q6s2dDVm6og4OiULOK2peMTYXFB2VnD8ZjiDKIh8aHIAh9yKsHlNELAEg28Tr2bLZjoFthF6
F5hGUUZMIIweBvOz9umhqTa84jxZHLZ0mOICN57bIzMa0lM3kpfCYw6Fs2YU0yRqTH0Ksw9VY9cR
6oP2xjtgqzTTcgPbUAOIwaADMp9DCUcSnHx4fFZDRHGgINxQ5jNFXLvYxkS7HsaQXLJ5u/mSpn9e
cHM+wfgjb3p2Ww4tnFI3hTjfbuPNWbTu8EEVfdzGscnxeTckncMvr49ADLDttz9N7LSK4PjJR3Jf
ak8+IMr3dNeGV0QQvD7RnjmJElhrsCIwRgol7pEKeGsCKBHMGP8JMrYRQUYukJ2nld5TXytqV4zI
uKWzp+eMEzKjLRz5YpEHU4He+PuV+ierFZ0f3IxYksnOlStlTLgomZBc8UHb64cCdwIQLgsqoij1
HqeqPdW7Y9kdm2Orpmcj0WhwOEcYEB8IL+UNhYHnB7Mmzw9mTRQGnh8Uho+Px7pckh5bfGalxF8Y
ThEq0CgNpM1ZidcxLq+xTMglMTL8uJG5pyYpMOcIoNg9ZzESo/4KOGjyATwARWyyjln7vDh8hSYz
OZpykO2gM7p8sIHCC6Uup+c/2oqve5pmds/G+YQaVUjHLLwMYXUOTt8OB2I7LRPzzDc07wTs02u2
eW4vAY32IQA84FhI0vegJtfckA/0GcvZ+XN1ZeDDXGu3MQJU3im88PYH78gCtHXTv6jvgRNgihFD
qi3JGRbjOcpHXJ4BG0/p/DBKEUj7bxxtbd3C/kSck8JaSnKrIAf2zBglF1rWXYVbF9W4V+hDOuGw
1kBpULWsHss7OfZDjX9NiwObSxtyM8UuHM0xQi4j43QwJEorMCTlHHVMzjiRR/dGNF/vIVjQ77pV
lwlCWDRKoCJDpQ67OcBSgsEd2Hk9vg9o5xXsDkF8ud0RpYbgyxWtIUaJnK64ff73VqJ/7AMWWTXO
hypFshBWWYgfDHQY4Gg0dvBbFxjefRyjnGxlKHEK5RA++Aupcc5ZWs2Hqjo25YnbSM777TCkBEZC
Qv9l/1lmOhxbHaUGYdNGixb1XUzRcnXUSpzlJ/lyemkPUhaOWqBgp2eSCOKAESyHIdNnx0rwCzyy
ec0WzGh2NjWXpDetAqO17NFP0f4u3h7egmyrJGX3k4Ts4nFP1L4+TNMXVj45xO4A94Jg3b/OKvCp
qLGPF4J3YhFwa/xfs4IZhXD52c1/k05j4IQnk3geHbYDxQZEpRvhiBid82+kz56MstNtRLwr0YnJ
YwY+QgYipiB7oTJFKzkVdygTliLOvIAHHmyVEKPASbogAQvg/Qv9CGTWvlDgiCQkki7F5PcoISSG
iDdwqiR+yd87w8nELwyIhIg5Izeae1RQiczol0EuFjtSWVvFwtIVTv+LTsxRcWcWZrD0tY2nZYbE
S30JBUoYU04WDU+746U7Xp/NPlrUNFuTWo2dL+VN6KRwG5FKOdpofgqdgbCJ6pWcLFkWFhEY5BLd
ZwFwAcIlxeBdVu86eDB0iSvA0CWxoKB1O9/HTMOK7/V4xvh/1x7AXE1PJIZQrS59qv9oRfNz2FoH
x9I6IgSOGVhW5bNaMX1ipAExeGsVxS2Cw6pFJ7m7QAwEIcGO/oVhIElh2+hYzzekPA2glFf3AUfo
QX/hzdB10skCmKhjK9VF7qMFRKEK0yyOyQZliL0IhYcK62SZE3VOCod7K6xVI99fa8B7TJ/RHBdO
uM2vmVlQl55PpoEZLS+jp2WSl3O9pwXslROcHZFNycBMk4vw0dMQzh5fKOcrVANOFdbuMyPR+yJU
g6DLiHQJ6gP6BaCrISe56HvZsdmoq+cXTgPQUbG4DVZwtwJpDCrVGb9X96CieoiYm+hIv20d6SQt
Jsv5oReOf8AicKacVOhKN/Mz1gROCW3rPPRf2bSznzsbHAq4jXJHDbbrvDE4KN2uFcHqRUXQFykr
jrrT1jrqvuUTwsPSAgmLLaQ5KAMK/VXOncZbRlCv5oQV2pSK1uoWvl+9vRxvVgA3YfCo0rgNHqw5
I/dAu/AVT+gUs9sRJcCRpZI1+BvbRAXgmMXpfOt0Z9GlpJ1kICsuH+b4xOcejUDaP41AmeZGEZF3
OtI6zH0pbpmaM7p+EHwnrLVzmv2mGYj+iSNpoxDrNbllBSaEsDmwocg824A5Bo9eMx27CDSXySm0
4EZogPv1zD8grSXUOF+MlLftPgiGEfEtKnzGq7hbUHvXFLSGkRI1KylmqIAIr98Q7cEYYun7uJkB
1NyJiCHR8IvgP3O021LvD2a2ZbsH/kQWPwrquM5wwSKKczkNzXeYRQpzWUkM1XKOjtAZpECFS57y
Ko6M5RNg5PmXyehQybxl9/sZgxLHa0ZTtYp/hRB8SNoTj3DDKZOCMS/F3mZLGLl4/jddRmbEKUq5
Pfo1jeByPrbnY7E7sjSY0uGydUdZbULxpRWa54CWw5L4Mm5YiHx9Z18paLn5luoz8pIgXGwT3T3l
De71bnv2Q4SDJVY1yTgnhp7saVebk9Wrj/ZO9Z7kvqzqWRK79JulB1obVm1EGkw/yGQzTwbBAill
9uiL2TrRcAzccKAoXVGE11/BuP6B6xRqnoyipvkmZ2Bczz15aecJo2Fntpdu8JbPWZcWVirkIfbo
uRFohLK0SRhlpau/INHRsjT+YaaBaWtC6AZyBXTbYYYfwsKCIg7j1uqpw/BlsvXUmsA6QiqNGMev
vHS/ns5G3clXA6GL7LKjXaNpM7IxtcDwLeBtRFWt3J9gTuC/gsuH04hTiN+GvP8jgd1nwqQI8Euo
XOLrOS4vqUneAab7ENf27465oz3Dg6Oz00SS8ink+E+PANsVfp3G3bqOGTgj6P+3Z2ARNxBwJLOt
IG1rhyA6P3MoqZaU98PgrL2R67j/MEU0o9+SCjRthi0dirsbGFrTh+5keNoxxxIQ3DhaEW/bLuLL
XigkL6Ri06xPzpiKc2bZ4j4BaaOzXC4rvvtHFK7zRlaHBcUy2HHTZLKymaNhQPI6PYQQNthCDUZE
bc6Vn+kIYNgLrJdGopTAS7GG52+sZ3w4twKRuL5f5qQfUllP1CHt382SpG0IQI34KwIm7M1z4zI0
UJGgDl3vzJBj8OZzt6auCZ5zP2HRC7nim52oZCl+gXw+j/G6j3rhdSkV+0mujaXZlyXo456aiPhC
HmwNaSLKTZo0QrBtJXe3aBgwtnNV9KXQuHmIQkTBJq5J6HXeolLkFa9lPA5xK8e9FE9ocN6VNUfy
KN2+vD6dpfW2ZAauqU+XO+LfKeqx4184a6sh+10TgfLoDt238xTpED34wVARTiZniWH464fmM9dx
VjusMmQfS8YIe3G3JR14/dYx6sDcAKnaUca/u0fOxnEPsEf3mOYG/wd0MdF3379VL2Ro72j5sY6Z
FtJSZ98OnGXW6X84NTZnvP9gbZuQJeuRWgFVQ2qFYF/tqzfnF1qZ9YkQJ3orAB4MyJt+zXGNoyGQ
utqR+N6bdHHFj0KFcoy7SIGFT6Qf8xklk+7TfdIavZ1WEGjPsgP0lgV6HcQCTciPVqFHyO8HUhxv
WRFo7h/ra4WpTUjidBBy2Pz48kwuBvM7xxZQBwPmUD3x0vzKSuimNmzmrkETdFFOb9f6XsOAYSng
O4n3iBP25Bhn567H9AMXWRxFqGg1LhhIcXtfh1u7E+gYUVtT2rbNuA7RxVYlUX3H6otgZke5Fhlt
DHGQcVt02reRCDgyJorXLH1EHEfQe/ohm0jOHDLPIs14JQjpXXnXmO2yofduf+x67kgsvk7/Styr
Bcb6Dtlit/y16r6/SCO2d4FpbZjL4Wce/lbJlUCH8Y6hj3M9RHj/x6w7Lz5mp91iHz6wpko0OrCC
06sV4TFbARqcJs23UOcompHjc6BWeK/jR/jxug8J9NM9dBNFO+c8yjRbmIpJzuCAMXcCkmcyrRX3
hBXHCDvQ1qjL7jeuIUZhpXKYc9yGuKMk991YxN0PrCtvNh/K7iCPm+FI9ScvcYX/ICt4pFOuseo1
3lNYeQ0VLbzo0e1kdDHBlauS4B7iRLBGunN/vp9alxHA8K07XVuBYqaPtIGj31a0lqYXS0zoMApq
p7p8li7P0nBa1JNenJbhCPhmVX2osKMJcDUnGgCkESkTh5jtIWsymYKLqZ83LianwzJFZ8y3CNne
aUFKyNBVgiYPLgMnHpyoXskSaAPn4GiAnwDjady4dyXg9deNUP/JKZMcHVuhxKETo8EBox0CEGdw
4xqrlCaRu8tIUkcEGbWoA5s5Jgbvsglb8tARji2PIK1l/zFQh3Xz5zidNpMZ1QFF5lakm4kPcWKy
uWGW/QlMFo0MkGLB1xZ9jIeGKyJTQAUSALkKgJSkkIkE6DQrp42SakPqeIrhTu6TtOzbWzsxEft0
NtKJFcahD+nCJArfGu9A58kTRkkRrO0cdQnQD9h/ONEswcp0kE/ChsSJuJJQpxicQ1AQ4032JMab
C+PNhkQywzRsNjSGD3OqqAcVVopU2GoRRDbYj3EOKi5je5+u+H/zzoWTX4OMDXcJ0QN0mU5mDPoC
f4yUtztYtDbStbsej9yr31C5caUxRufzyFChN5BZrOyU8c8/L+KCs8YQBRIP4oVFtbZIvvFBR/15
de570Zkg0e4a6lKAytVdEpomZiUyyMmaM9l4UCnhraXxDhndwUhX+OzXaLa6Ie4B6ApizsodkvE1
mJrGZVtmRIgILTNnYo79pcapyP/RtA7e7gYww8795Fd5Yvhkq29budVsxpOSrKuwyZjlsXP+GyGg
2gr3nvn1BoBoDq5Myo5XI22xOmix/clUXT43uq62nkTEM50DViN6rwCo0mHOh4sTH6x8aA87WhnP
UOZ0UR3CJsWBmerHyq5ON+76uHFymzDYhX3CJvpPR+nklxXXVqF1YXkg0pXzWl1CxomMA/HCg03B
4cZeyl+ufb6fTwcmE/de7N6rFbB7m5J3J9hep+0WE3nEXBHLqOVEKsM9TcAWArxJTCwmYouy8KAJ
Mho681jzkk5JM6TSJb1xXtGTMyN9I8mXRHbY/GiV+HfzI0lT6Wx/kLkedxC+59f/4+rMdtxW0yX7
Kgd1baI5D40+fcF5kJSD7XTaN4R3OTcnURxEiqSevtdPebsLBxCqCi47nU6J/xBfxIree8I4Xk7x
jMxn6S6c7e0n5nSrAI+L3VmUCWhCjAJBf4FmZPu67W8Che6hH1Kx95Qfb6OYYtP2UlH9ZCcPvGvt
YHbRy+M2H+6boGrIbfqoCyvIuTKMiBdyS5OA0gD4wunIh+hMPUM8lMnMSnBPbbqXpqxC6hLnhMo4
2fqJ5mt+BxnA3lV/jhrcVF+rBHiJciMz2lZxoi6qdBxIS6Qrf/pl4XoaaFLWqhmjH1vJuEz9oGaV
r3j9fRtis60rsdluNhrhI1EP1gmIS2f68zmoVq5KwY2wKTIPYc//XyC/qGHPXYxhAD3C5HtSFetm
n0rU2B9JUP0R4XG3Dy55/b+wmEGG4u/hLkifNuVjFJFzmLMjQJVocxfdW9oPKtGqPV7+UEARLWk5
Q/80ox7NMH+iplrif8gnXJLn6zE/u+0UKhA9vAoNdzfIwh4ozwI/AHvAXI/rzqVi8RJ+KD69zKJq
ZBemn3gujI236DBtB7U7lNthJDBaZ3di/iozllPPYYVws8dlociFPYLckvAgxNzUiLDb3/JRkDPo
UK64TjOGg027UHacODDq8PXNoszIZmqNAwVliJ88zaosiTuQiiSTgTaN50LnysOPxPdxkQECeKH+
SPgBoSz8B4CESQ8vzrmFL2Fu3ulmti5kvM8P0RsRjS+G6N3exRfDz1GDUvgYv3LKawF8hRRmY4tF
nmb+tkERBrrAWs6q5V2arG7Y+DINACZnO2IfhZ5gbz9LccGJ+Ktk7bbSPJuUrKyzK3CVNtnUuPiW
08EBNriHqosTWwnUV8BdTqioogCC7Yr42B/OMDDP9UZJ8RFDlsMFX0iB2y4FUs49EY9HIrXE9LxM
8bOqjFbJyPgSlIzQtkU6HyMDeWBxb6PpUIphT0Jvkbmp5K/U8MiMBCkAQPInx4zlbvctbhuGKUr1
jth8N9qLyJsVhFqFvwwrWMlvZtHHVqa5BT4YH8ACbj3mEzbfSxeqJRY3yoECyIpA05lL8NvLW4yd
T+1SiYH/d/PVYoQvXMMVDV77CY35CiNStkEuL8x6oMzLjMCj9h5bnP/oniM3DjmCTYnRvsjFcZ7D
K6PvHXxYFEEsZAyCBj28MS8ARDXG/IsQ1Ml3XDnSBZZrZm1I50Z5zmotU/pDxeCyPeJwzs9HnH8A
gXemswYRG3cY7u5SkIGtL8s3ZB2aNx+AU+yLAsCswlLlEqAYoKywOuksHw03rmxSs03KajVTr1kR
VuhBF48X6IhBCYj2Uz6N0WtOeziMNhHHtISdcRXlOTNdXF6Bd7MQFVwK5soVu5nf+vISVtdo9ByS
NYNobmcKrNjBCmbnr9Z2mQPXPahfOCsZeR7zW26lWpMZaibHJg5O4hHnFG8Rx5XddkxDRe4622v1
FVTjH1pjO3UuECjGKtCt8KM/itR1xAX6Xl9KplrTc8Rdmb1XYuN27NCyRarAVESq4ArJgx2cazBi
Y+F+gIsSyHes6XzCxBI3Ufp941+JTYfAR+fTRFy7msTQvEjBlQh2lB7Rj+ptOM2G6LdzEpkQdxMf
7z2ZUDMt8CkNary7O6Ekd17zQjBG4fEmPoghMZz24wTKIscJ/hgnig3UixW0mJz5GBK50zFbCgIl
wgJjX+aouADHv5TmxehSRUvsnGYnuvAOSx5bwUdNvrUUBs6CFJ7jkyNGI8XbgN+PkjCSWw9Gs+li
66PLg5sb3qnHzW3ljjBH5HBMwFu0Egc23m++EfilPFyCbEsHo+dZ/zTP122qAcUNVVyuzLUQrFj3
qSOQRRm56uIYKTThCRjqsFtCWI7LznIklcd4pvLAG1JCBN7QQV+2fSZwlExSl0442xCxKU69xeDP
soh04SZgQaOEBG8uZtp4wLNDNsBX/0lazKz1hFccwd7uyYKpSEG3021+kvTT5WtOmh8Mq36yJ1F1
gQo44mq7xL9SgNbEV9kAOQgx/qkFwdvZqZMLiTmoSqHOe8QvAHdirbuFpRpCepjq54mDopkSaYQj
8FsAyfHFSkkfsQOw/AM3Fh+WEE6ccxO4csEj3NymeboaT43xZOtPTmLvMw5Wc0YURNJBu/O94se+
kV7kDimmH/giMLey3iEkTjNjk91LSrROxUi/xz1ZXZiWZpLzZl8z6CmLcWyd77edk/KgoZM9WohQ
kYwKhMPhu9wLrwXiCd8yaXZievG9wHN5iVglYGDV7BjkcUJSwmD3MC/OLoQi5k6llmyEtXBSmXtd
BH2//JNMLldps0DjPbjY0koLqWsXxZr2FciEzEybkMDOr+PxvGFUUKKVm2UYPJMepvCIh5WmDXPy
Ck1w1/TCXzq6mL49aOESV9E9OVfKXy+bf4NyYQt4po9ZtVzwiATL8rmdvQCB3xiMzaaXMzEml0E0
/iJRGzQ7s9PNJr9O9QPlTTcRsOJbst8mmw56esNz787knCgXh7SdsGhi7+WxSar76l7Gz2XtgNY6
FrioR5LXqUQ6rqUQS+DWFpbp7gOeuR29s4hzP56seKmTUn4mJo2l1cRP7PjseAK4w90f9/YOCiCB
O5PqP9y/E8XEGnFJViletBiyD8lbdjyStwgxTPM9U03qPC4PjGYXAcdfsMXTJDz7cK1gT958g2xn
trG2xsyu5IHDnFhxKVH6JF3zs9qZmEDJ6LhVYCkes1X8ossZEE3GlZx4JccqDHiMv3qg2xxSKcVO
xpGdf12woi2Alui5b7PzmwHdH2uip3Icnw6tdjiXx0HlvhMMyF+XGPOXQJpbjs9whB8A1AbirQDY
uK1y0t37YKmk7nJRNHKtD8Nw3HiFnzTnqrWFvQudXk4HxuQCCNQSjfRe58LKfGUj/SXUJjxWBiBN
eKe5bRY1VZuBXrtcKataiJuIq49APlc8Plva3aXcnRx/opipO3wQK2FxoK9iO1y7g5HTc5GNWUV6
RSPSRA8F3ddRUYmuFb1IZF5NhmRmCWqbPWJ6oPKCKOXDn841hhuR/yLD9NGjXz6esBNN1/kr2Rwd
4pNHj7LO+XKfmxrMYJOZ6z/sA9w4rqdgy+HA+fXTxZTV+nrl9Ko/c0PFyq28ohpJ7/WUWIcNawEH
RUQ4O8D4XBSb3RdsDrnHXth63AiH6PULtrgENC9W/Z7JEFe3pzPrzPxkc4Hhgyq2PQIwbHuI1mx7
wqn5cgGGOOjcbcMKNykNku6IBY/mhiGDhtQjMxA95+SU/hwm0WdYeGz1UyfIcsOIFz+oh3B4+iRL
UtGtM7ecZ6FLjJ5BdEb98qX6oTHs7eKO+gbKWmlo7eKFDjg8GcENT85f7c/7mrWQHJh6VR4GhbIN
metzY1QMMcLBDPoVwZdVMPsqFmeSRT8UQq/Uk3Ed2QkeTTRtVJCVxokffcNYiNux4klkJICuiX7F
dVS08obxvKn4qWgwyZMK5pMa39zX0oicnfxGdYxYFvad08DayeOtV75LrQ0ngdZbcF4porqNgHj7
ASTdtITWDklT6wOaZebpaZDi+RY/J49c3UMTeP2TQuIfzMQg+WLiXVmCeREQvAXln9WWuwrHgQZk
YqIXArO3Yr2+JK1EMCdu14gPA3QP8JfXGeE3UW+ficnjoqoX4aKqLXIPgnUHI/DbJHsW44vh9/gR
xZT4FENRjXEvUGgaCg82UBSNC1Aj4MNkQynFc4wwL0Qp3sgghENQmU4guvC6MRNE3Qo+CiSChG8v
mRfxVrZcf7r41Z3pIdkbafNbsMYgAvlpQdrmR/wB+cQ4Xdu/OqKclECWSbe9SFZqkEntDy1BdJs/
fVg3ms/Fc+jYXxisoqngpHoIKo/l44rkMGYfxVcUBMT/Xc7gNIU3HvUHOYMOHMR/MECVRxUqKIca
Mw2TlbZB0sN7JtqM72Yqr787HBslU4cf/FhJjGLIoSZocnFrsBPcOW0O9MiIzUki2Y2K5k5wDbm/
R89YxEgo0uVhiDmwMkR3ZvS4sO3QgCOSTO2xWY7S+YgP9Xx+QRLjQ/HIZ3RF2hS/1SRVgp4VLCB1
OvZChiHxKx/nO/vR3l7OkBlvicsJkdoTygqlGEMnjmyVeBp9gDqsj9m764J/iEOP5xle6iPQtsIu
KjDxRdhPcKo1UOyFnG2dA1qw5CaksQpvIEzhlWCUF7zS2WF9vzP17ARsHw9shB8gYzZUKdnVfvu4
fLPbn1orUtnm+fXmVmuqSgkjro8O22XYqOIcffsLAxdZQwxcwDhu3ycMNhjQZFrY4/G95pMXYexk
QqODP9aSl/4WGwALYNApFeQFoL+CWMGG8zCgYfi6nIWdM7u861uiPflOzI8GSjMxHkv89sA6/MkD
oRwRJkI5gu0Dmq1O7v/OaL1kEMX1YM8NsYjBEyJ3RNyd37cwERxFO+c4inbOc/LIZDJrGoAPP/PH
cH+zOfsqKbc5hGGKf47LIN+c9oVKGxB5PtNcDlNcXqmW2TgDABfoycWEV+sLnvG2TWxQPG+P0LZz
+0x81e6b3/C47IEquQ2+aiJh+Y8sCpB17OnX68FR3I7CJqLiQAS4Z+Lq2JNVFuUsL0xB2caDWQou
BtjBAFwC5YEMUW77EKUkproPUZijQEq8AWGB/stROCBGCtNVM6NHE5LRJfg99vAcei4sXghnRFpA
yZNnEZEWNVuxmKOe/LVxVieA7YS1EwIa4B0nsM3NqQz5WDNXXMU5SrRYY3uaaXtDbZy+w5ra5ykT
qyT3MXotUR0v4lzXA9O9SQB33G4NC5y6fEq2OMBp/fu8B/HDjaAV4cQeKQbbv282YYVdMyyIazih
CVVl9h3XBLMstgXLjn8g/3GggEIeUwfzhud/q9N64SJ7yN7fDBdfHDdsfHFcqX1u3/CXADdw+x6C
0YI4nUIrTaf6gD14HY4PUP9jsGbMEexdUjVSET0gFCuGtTi//NYH7dUPB84bfAFX1xioxBTakTAq
sUWnmIrbiDnNxH2fQTx5GBlC0T/0VTSkFW4l/4mARBm2S3NpdN+i28a4K9rYjooYpy8dKA6AqbhA
90W1AMVJzoO3gC1cHK9JkLp88gqd4URUUjqY35nhis/ww7m9vAxnbIbgttpA4majB1fmrmNIlhg2
2yqwFmf8PkY4XKLjG3cHxkw+XkNG13jfelxJ8SKqmOhmXujXOZqyi7ZlojGTF6FmI/c/P4xhggOD
HFL7BuxDhCHIilygmQlWnrSX99akMldvUNEuPXxYfXJek88FB6KY++BjG786If/6h4Dk1FFMrVlq
Wuk2ZXc106WMvxx0ifdgAhd9rJLt7cD2djqZoLgQ5+D4IZUR8bOO0FjtCW8WAypErdh+kmfwY4i8
wlxMwe3SP/XDqboe69uBC2QOE8MlFX1l4eQHQ1L/Hk0rQh///EdI1KOKtDjQb0BMdL8OirwomFEk
UTKIOuWxjMQd3Y/jer8h/oql+vT34qJlYYNFaUKdQUhCoKGj44FN+oUjhLor+McrrTcs9rpw5mBC
v3IGuCQgMHdPK9c6QGXxV073f+7AnOwR9TjZI+rBJR9BWExZ2WSQN0Ekrw2XR05fQqUkLo5KWSHl
CkA+1CyuoMh910tCGGCBgnwjeHFiul9xuvK4BTK2J3PFiY8svjXzJaK7HLKivznz0ReIT97tixcD
OT5zwvzgU/A3J6qHKkkqlhdncny4nKRxWhM7ZlkAjE/omzOhIa6rw5iJddbxMjz8YDjo3eB+NHOf
EQspE3c+zkRT+lfF9r1T9R2bCrJ9Tn89OwvTkoDc8/UanavYS2UKmy2BrdDWBCek7GuG30m+RWf7
fvkZOTGrwaqivSefzrPWrVMDpKGQQc+KMZSMC1IOMOgbHAF8bXhxnrgDXg4z36OUtBsHGndCIOUZ
STi8Ecxhx4J8MvzFV1v1Sy63mH5WRmdiCX2kAglV9Vwn6wAThqR7aOsXnj4a0YaQlYwW5T629Fjp
EiwrDu+JnlRlavOX0FImpkp/ZCAOx9yhSKvYvziWPmZkHEvHgm/JfX4csjgg1hiYLjEG9RFq3NK7
ZevJf99Hv7bjQRaTV2ufvDL4kIPj2BxaKxssAgrZrKXWnC54I5QYso3ze1yig5l2mZnA2m+IFwBz
aHyj9y+yf5aRsfxS8qXcZ/egQQobAJVlVDYgtGPX5Eh8EyaVSueBihG/O2xEIixgnaQ2sdQ4+uj/
Kqanjy9FGQPFKikOS4tvjbhHWYhGeN4ICYN92vE0IxmifXenCNpy8Yi8g9fB5bwAEymESx6BtL65
E+MsNc61yMhxlUeNmykM802InyK5QgEa4RCNIzNwVf8FQDnBYuwF0yXMgPg4/tX01R8QWwDHGilv
+jJ6+rfGQNoLWZQomMXkSYUeQg7BSJ5wi6ht/lvKR33nI47lnE85fK4/GC4s7NSscpTAQjJbHv8i
Nh8xofQH9nox6adeTxhjenLOVUIfSXXJlusBsKzlC924CDDDKFcavcSLvR8/+DutWuE7tIEZNxQk
SE7uRYTf/ozzzAxZ9wMmXMsl2C4BId6/YW7iVNnJsSt6dBP7ph7qAPOjpokt9zj5J/gjGhTqCokO
BAOMcX+pmCN6BrSPkKdsZORnRiMVipxGV6DRKeNpQjJ6ci7Tjf9EqHoCxHXvT3I4CvYAmhEECsoJ
fYDWNMgNV5Q8naFK5RNpI892QatiBkFrNKO/zxsfKJRiFGvskvH3C8/SFNAA/j++EPgTPrw36GpR
Q8UwqAqaTplUaeFXyNSij66/wXMUXwv3IykZNarVyGLrRsoqo94Mf7qSjA0s9n52z/fUYkiCxfDL
ZnN4xZoYirvXi10/y/UzGJL5dkTkIT6G8uvyfD41H9z/biAhbwIV4Wz+6mK40udjRTMAPbmpcqo5
oDrBvIaDcP2X4NSAtLPhkOLYsLlHzd7gdadYhiNMpM4RSUAbpOLeQ873mEMT9EkA8gNDZSUBeKUU
BDVG9ohY+tCZdAQsaVEv230FX/tl68N6EbhrTmkz0xOMyE4oIfvGziCuEOJ+wvmcCYcimsYxekny
GQ5oUJJEw2gy+S6qNXegInZ/4HzqaN2whUfjOPen7ey+EKJQGOLvIQpkRv00VpmuJlkGlgiZYOIh
/SeNb//gZF1ymtihr+/v8LM6M+veRMDkSi4BtxTh34k5ZapM6dHGAfr0Nqf+C9IjsXvqg9l3ism1
qW//G9kxKsxU2/OVtNBxn8B9yZ3gPjMxSFoXYFRc/d2TzyObfrDhw1hJPfGepqWUjnBBdsQKcsIN
P4eVzVbW9RRO4vDSvV/O5aBV4Eyno8IbD7fP5TFnTx8QpdVQ9EirIccPE7c6pRu3uKKxvog5famF
mJrkqruK+ikFpBcf5F2elhofeRrhjXlb/6OyBYjmzPEE24yazf1BybBMKIZwTTxm+Og0TPC5OjZH
1ABUfqrQUPkRIniv+r8QDVjylwkJPeOjxeXszO8a2XxI+PK9ftPIcN7JqKR40CimM+sDxXRtc3DM
jMX/DuQ0LFrRHmRIEOgCFT8sCjtjUuxZ8ZZHtRUuv5om3AAYc9fYi7sFvZhtEeglUUtW2wrFGjWR
rasVfiuS+2Utj+Z8hlhkMvPzSHxCAvE31F6mCu43DKlRy+H3fvw0XSrJyCXM2J1n7lqGvnghDNtQ
cRct1ClaK7w2YEux5/+5pQD0QKgjc8TkOzbLlIog7MEOiJy7eGR5KRyKMBEFOfRwOJUclaiF9RPG
09xUKorCazCF4qaS72KXmpMpzwVkbALsPSd3Nb5KkZmHqhWRSx7jxyOBE51H4llxhypuy+RuJITl
FKySkOlTeuYunENJmg4fPSNO3Bm3o3Y+liIrTb7SgleBu9IizMNgkII7RSjVI1MbvOvgLyCm2SsB
GmENdSgug3LvUHaNZRSTiOarYxA54h71nw3AXJvgKwEQdT/4igxzUA34inQKInwzzHFWNA6KI4/U
uJ2PvI8Qjo8YAovDNgjq77XxJ7Fzn7gtKZEyR3Lrz29Q9X5ABr8eqJKgEomSGmi5RLf2PYVthT3l
2mNPEz05Ej0UbYixmtuWqCsj1R7/aQboK3ZArxGHOZIAYgSPw4IRPB5vKjGNvRWTkqdrpMVfrqIg
rdNCitzhGO40X/BIONcxj5Vf1MX336tL5PuPO8oNzxl8o4hC3Yd+blDLMyZ3KLDMCBXvfhd3E+4Q
JvNEinisFOoTmDM2GPiGHHV12AXCzWjtTy9uxg4UMkMP0k1TnFOsc2dqdHNAOYOaCanDEFWzsNL2
oT5lWqhbOiN3TsmEvGPWABn8AWEWcF+k33FKR5yWZ1ciN1j7jF6ox1W+Mww3Noq0bmBMg5mhNk4f
AnaKuOk3PEKtHX8mOW0sQYp82S6/B2EYvThgVD73qNFm1/w9dZGYAhJ/5VrFcE+Oz1106aLb3iB2
K8IznwS0HRn0T7klqp2S2rmsR6o1C4/VqZAireJ+meRDejlnW3G43rm4yFY6W+lNFdeE/JqZ12yt
qYhJRY5WhE70V/zku5/AweFzkC6UnjHQSO/POBGsPaaywBOhgj4iOwykgD4WKH8c8P8iMavV/neb
1Lnn3oxwLqKzyZ3YpcxBCGx8smMO2rop1jAY8DN1VXb0bwIbCJPup7N2rgylZmmp8QyMmSMg5c8b
bJQrl2Jhne7rF56HdRRKAjLCtF7IO3sUo7ICyF+XNYaBgzcJw5qC4UGc9wPZFsoq7sxd4YDtyNmc
F7MfiqY5nq8uqEKN4Dhzne/3yh+ftSqQ6UlZA5gdg7ajABn+UUCDlEbDNssX6KKbeTRm0lGncT5R
s3HF4YAi5QNwW7/J+kmu+VX+nmjA07skj9xsSx1yTJuipUMuj+BjitUfXwL+N65bfYDZIcA3RoQE
Oa5lTI3bCCRPXzHu8cC7y+ksH6v+dAdIEdQG8A6U6QC2ExoQoQxcSrTcU6F9kLQDRiYZNDNCbiEg
2Utg0lYwi+df49RBkJ2eQKiDZKfE3Oe8bV7Xpk7lSr/01r1YB+1ykEeBoidBCkK2JFm68wwUxcUF
TUjMWUN2+uFvSXHffU7nnMjJgQMfIKhP3tAABQVcOECzej+iY13RsbpnNmbYZwOmyDXjW7nxlJXB
HaY/37YtykeIvDDoIIaOV/gch53rzN6Pe0O0Nzl/dYDVYRnZU2w35HmYu22IAYEePNkRhVk97EKK
6WZM2SKhqV5FQvMKO2ploxTbMRZoSwCdsmHK2im7ROAXImWLPpeAwskBkqBkuWSOShaJVVGMq+Gm
euZfzFwkhE5kJ7yYYN52UQQPqoi9hWjDGEIjG6agEzmYzW6uxsm6iWcn2pzoJMBpjiXMCw9sGsI6
hS9gakd3aUPrHtTQZCDhrPAt/MvZV2W/ds/k6xvfZtsDpSMTjET295ch+Mx0uk/yLtHKtMHbbqV9
Ix5lp84uHzye1ExUOwe1hc+/qze7WZaCauSbQvZZr4PJg7C9OJdi5tKqOIJZJ5gzzCoe07rVci8q
jCZuxcT3oqMyHK3hWI5H9g5eRC7xvWHoVt0tgo6BN5nb2gynd+eJ8gPmbNuh4KYjfCvaHk/GbgA3
rwmHb+0cz4mk0RSaWOBGQxoWrsrS5RwTiENO5lGZT01zYqxzPu5u1MF7bPt42MT8CFKJQaHKXi4E
QekmbBPj3hpGkTzzCSolUZqtUIbsuiedSSqzkRfBDNN88+IrpFyMN/7j4EpZXbGJGi30MI6tm3d+
p8qS1G+gueK3iYrIJYUICUGEnG5L96HgBk06JWMh3KDOxZ3ItqlZcRuSg0StUng/eD62hKCHF4HQ
o3S3I2wneKl3wtSDzxB9nyvIIxgl2LUCpmTUiYNyDespXq5xyTXHEb7jltjrvuRTCw5Wz/ECL+cZ
ufrpp9s8zee7OInhRAGxqt1C5RY+fCR/BIQNSPeHrqPa0x12atL7lMlq9mq42iqYH/m+xbYT8/Mm
lZs0f5mJ5bEBQAgKoOrIDAskPE7cIcTNcTFu7m3AyXWEyz5QS2gSKBcYPCCa63uXMdN2mGbzTjJo
oiQFE73fL+KlK7CusV0yNuVdddXh6MjHhrYM5bhew5bHVxZ1SGpzoER5s+NiilfWJbDrX7pfLW78
FRCnrwLUzF0+vuto1tty7y4IGdeEoMbCgsHbJBZAY4/NkUDriBRy7SawsxcHXkcPGh1iBi/EDI4n
VqYZwj3p4Deasi+hZXEvySQpW9Ss2rkNPegGqo85oScJigbDHBVpQ9zovUvF7B/WGTlWHt2w3kKz
jew2otuUxU9yni75Uwfs01MVkZFnxEAP20gHgaX49os0xg9nvLDjkSEtf2CBavjLiZIG+D0Is5N2
dfawKn0hWD7GlVIfUcZAsh8orHN+bUthKivw/v+4OAxNfwmuDRZLRtcuwgNx/jdJkOh4O5GT6LFI
L1oG6cJYEjmzhFn6XKfMhR6nSL0hky/8QFZL4iMCUBSIENcjQbbAktvr8igzxPwt83kSTvIcz/Uy
+tv91CvpsmSzeuiG47n1uZnST2ZeeQyCg1F6hSqipsS4OBLY0LbIlt7Dlo3sHgangQvom2J/sxr4
heqqLM5AwpTpJ6bxZTeNS16U0O2sQVnYi6IaAkDhK3x65t3C94QrD392Hm/fZ3SbmRQxCL3kGZam
3EU2bYuX8Ph0Lk6QxiodpBjrczi9Y9EuU/YDfvysofzwH17Ie52Bu0LRefgzUXT+iDqmTAWDW//A
JUI3AS/g2YhBBUkWjhcooPNzB9mu8T5NTm6dpRtvILdZTP7upkTHlfQB/eASRN8o+GQrTj9eW3gg
r6sVRlEFB2fAOIhA5OtcfQYxFYbuX6VLc/oCJZxVEXRr0R9ClEMQMJgRgCsTdpuJEBF5WxIu4iRT
V3HpX+3wWkfMqLmKKGX4gd72qnLFJOdIR98CfTDBsEaXGKepGy0YXCwjoYJyOItcahSlnwoLKK2Y
yOA03MYRIwyfq+AASZ/n21tzbl7+9M3pUtSR+pIwQu8ZS0bMM6HTzfHA7epw2Q0e5R1LbUpJlTjJ
SVA52+hWxyK9OCYH7aAH75MZ2xzv8vRslW+ofPiA8T1uaF3jpGCzC6WJrgZIJ+Dz2X74u7Fyn11+
m3nBshIuf+O6qZtD3xwwg3PbzyOynyJUyIQHneGN/0L943+dKVVhfAe+06XDmLnPfMkKLOQTYzcU
TYS/9H0DwJOUhGYmEQoja3EVrO/pGq/X+A4//Bx3eGVU/qnEOI6dfDQBkVNd+l7IccOBign7U98/
2WQtuSruwge7hJ+VnBDu8JYejA8GUSh8+NslKbRfTj+JM+B8DTkSXGCz5hAjo+UW2fdwnELKgvFZ
6FUgfBYvONQuu50OEwTFBFU8g2cuErVLPBv/O4VpQzjnIY/hPmxxTE+VvHtDvlcMcHAnby6NgrFw
u52j+TOHDKS90r29Vb+GhHvGiQrBQ3s+nAh5JRaAqjJ2uF39tubxBqQnQMfTfgOhWFCEJEGSmvT9
Wl7KqEZoejPSY+9DLkSIa/fzy+1rzuZunPLtcB7FjvgclXp4eEZpMNagYKlpQjKj5eVyXwsWv/6Z
sOBVjDARz6/cMMkaFCRPRfFc95MIk57yRsc9Dvcxy/624CbE9munUNAaYk5erUB7/vWikYTsDvRS
/nqxXymh4iNtY8Ix4yppDlf/mzBNvHU4ivZ+wAN3YpGYLXGdQKxhsfvU9d3Ak8pBlWv0HgJD4uML
fUs0LaJPdQZXKi4deSMuHWA3sXPcVCzvgYucmV525WBoMlwIRZGc3zlIyBGYznirEvbPc8DpFGpx
pXr3XYnCRM1t8MIPjunajuffiNQwnN1XGBRneojvB/MWfmqKoZqkTS/ByAvhr0ildzngnjBQIxRf
z3RVRtcuktw8ZTpCVfc/uHftiZkV7lXVgzQAZQv41j3SB068rguDi44lG+L1ItwklC5AnsdNYj9Z
Y/j9k+XcjO028GvLkpwtZhVCf+mFUQX9BaNKtxtVsB/gxAd9wriCOjKWhFKPrlWkrAF98EcjhMZR
6PAVk3qOKQqjSFH0nDCgLr5lj/n7Y3aJE+A/qVMGJ3Sg78iJjBmOY3488vwcM6c/NvJxAzHgnIa3
+Sxmabd9ltY83SCTbSkwBpoNftK/jcVt943Cdll3tou28vwkE9l7QGru+YT4jP2DsbkajfsBDKA2
Nhi/WD/j0Tx+ki5T7mjnhZAhWy0YxN2h9cpqC+trAUqgxYmM/UdCqY5hq9IP9YhGwEUjr9PgO52P
aMdFEWPdeMBXmy6UGTZVmeui8gBVLXsan/jjaLUKYwrcVzjIFjp6YxW2EOUQwR1mAv0PGlg0Hgj1
o63S+5CaXOpV0Jge45Ft5JIeNkYIbGAku81hfuMHHzobHDy19LR/I/nAFkLvsdyMk8yjDoZrnc0p
gDWXZI8SyduPlm2pYLmISlBhM1N/ikead5KK4+TLM2z7mU/yF6aNdMgROGU26MV3HAM7C65ks2Yj
AvFeR4w/6TI9e1bpjV1mM3WJro6Q6PlZr2+O7dUwGTvqbkCoN/wTuRaic138jVsLrdgQsjjLCPqf
V2OzA44XYC1nmk4iY/2YeYjq8FO7GHa/VUSIKnzDLq4/JAMcpUhoiMjBM1oEmiomBeiZ8KcfegL/
J3qCdlS2+PBv0JpEyO6vGDjYx9AfJhfllae+pxICdZfcIVoohpRUfioSF7ipUO7cC01T3uOQiQx2
U9E8ve3OWCeujVjqkt5I5DJV+Tjy2KQX6CATmflUrrNSmMoQBjQN0QY3Fce9yOoFiNLxaIi4mV8S
83tHwZNoKgK9C88KvlhNNAHRHCDomGGmmHO4YcxVuZ3eKLFP0CMfn78RqUPzsECcHdrnY2NIZiWV
oTaZnHkOjnqwiyOrK8EX6Qgwp+mJiUV/e2OZPh4dgUBWcC+IMnWfLx6ONMVuaVlSd5iaWHIIOyGy
/WYZdPTgXjNQBhN2ZcfnWe6hEEoCqljMIdOgpJR44SB4AVzEMljgRdBDoGcVlxCPSnpWHjB1GLWJ
6YJcpEzLhdtEgoI/CwaShp9F5MidHFZcZG6xNCTMOPlkP8mXLN+84dkw8QJSr8FHPhy5FSR3QhOW
N/7psiiSzx6OAxuE2d39elqgrctQG/BKup/6rckbVVck3yULoG3+hxHPUamRSAsTQWK/EyzJki8o
QuYCBx79JmkKryNNwwnyJRQTUGSDgEQ/LRMMgxLMo4vvNOKpYuinUtPwfoV7zA2AMUaTkgJ6jOK4
ClqxfY97lcydVzQJg9uVC1WolX45+yKKAes6eCRX1RkgjwtLsrtS0pQs18SDzwKchRfjvBFYmeoz
zlNW33hD7M8B2TM051nh+97lC0ykqx66B/rEvn0yLvXFaEYkfztdD13wxg/5tnmHCF/1p3yy26tl
MexFTX5YSheGosxJnJALOEEwOyAIWRBloNcIk8/oD281pWbVN2wIe+qfKQH4zQdfiMM3lWwMITnU
ldyWbIT6yILpZDjuO3U4gjLZ/uQ0p9NBqaZsrRN7lOgj7c+evHcL+vlXuXNv+cnqT98DBzA/DyaV
nChQrEBHozsdZivRr+mdLKKZGRG/UjLPom87Pyn9yelPGkzY6ghK5vunRh7kqZDQWIh81QFsGJf3
nfCm/AwfjruiGAeI2h4iyT177w4iweRHbU+LgdhED+9TN8ENKOOyH6IbM7fqSYBQoUEywxYNCtgM
iG+g6jUUMRme9Ia7iR7Nmk+/FHpM6niswoNLJxjtJrusT0Cj2EL8misQl7h8bhC47Dg8dj/19KGc
EXhh1QH85wlHms9GyYHXPMKSyyyKc2XB0ign4cHTTD5bzMxobEhlI9sgHRz7/IhQxxm36YQkN3N9
F8wtJEWIWjQCjydzwlriM3ZEmiKKkf6ccCyOgV2HTFw5NVAMYpXwjWKSIWWqbUKK6iMVA04tHCh0
v+6fWXM9jErmVBmzvOzFymMicSJ4Pf22jNfl0WESln26nq9zfi1wrJtUzd0ErMtU4ieea+ITeKc9
UslPIRiZFS2SglrJC0Fnh2dYQPfILuOGMVhicx8q04EXPszffgT6GwsEaS4t8Zv6muPSK0OJcgWO
1OL8BX0ScHLy/otdDlm/wM/J+TGPxdSRufwmiOWYDAuwkf/YENA6Ye8Ug/e+oBKJBTbXxW7LqCxW
KBUJufU3AFHqA/3veXEcNehTB007ILRvLi8oDdsbf3u/uLgZiRYvLxODTS4bWBR385j2xH3oviDS
HzT1INLhEQ8Gwoshes54x/mdBMj6NdQGOCbhm2aKUvY55ddpFMRUeD60CORE0qhO36LFiNAHpTWy
FIL1gbUzNue4oa2JnZyjDPZaemUD/28MPRgdCLk4XYiHBjbpgQ+pyTpMCGekn8QDuoDzvzscAoeN
ZM2C+x3t6tLEOZe6a0yXX81VyI5HOa7P1Kg6coL653q6KmbbHeonji0mNY5XU7aguXdCHCwPmG9E
MyDhTJzA4ChLpBglO5vpAydsCmIjGWz4OfCCfse2XfxAgRWYeyQKszNAyZ00W+2ACB4fly2R/R2b
NHESc+dN0iYGb/IbYh5DrTBwsQuXeONWCE5Bju8dXW8LuacfaGQ6PFs/ipnK2bMPvRzIJp1HtKSP
m7cXkZI4Ye2hCAHmzsxMaxPtZRyWm3RU0xXIAhNpNe3m1Dinqur+67/+1//9P/9e/3fx0T13563o
Lv91mdtnGEPT9b//RZGcasv/+q/+8X8lv/77X5Zma7phOoZjqpZl26pj8P//++drdSnEn/jUlINy
Vi9XIXxhhf/9WX14YrHF8onlJS4aB/nV+EXoWtTA8aKSzxElw9wCFkv8QQRcPudouI8YNj7Z9m+b
ZBamRVgTF9g3+m/cBMQJPRfVJrxA6zwmeIigwF+rO4MEfC2uPrrFT27HF+Am8nHN/x9bd7bctrWt
C/iJUMWe4C1Igj1lRbYs64ZlWzH7vufT728CiveuU6dqlJeTeCUSBcw5xj/+JoS1nOj1+7uo/3iM
tRv1x7jxGM8K41s0qrvBZzzzS/bQA56E852A5MFmaksgA7uJQLpv7gM/qbc59Qo/kVs3je583d2y
fr12ZtxQ6uwm01o5va46l2OH29Ckklg4vs+x45etUsZcYjZ1KLo1eAh16rXQmXHke8T+3P0mpaA/
i/vRKZgcaqE3FqjyY6hCdsGjvXwPNu1bQSsSV/xa08B2o8bsGU3E4Y8cr4kTIrIUapGih+w2PK8D
I0ueiGHoRK5a6eCZCYas/ICyWxSVHUnYKM1G1RPSjaRxdA+TzrzcqV+CDceGDcdJeEhSKr1vOW6f
2xfXwgIrIYjw7c9XE8Hz4WsXN1RlFcg8pnephqAM22r+rhbW1+XgLNoCK5C0k1Stx9xT75X7aWJY
K5YaxZfK/le8TKSPgsYKcgx9gVgWFJohPvxpWpC1Rt7IlR1Fo5axNJD1BCbo/5e/LkQ1H1etSbll
4Xm8h9NJwddXb9UkqFyxb+lZa92oTlvSlP1w+m1lw8vj2F9N+my0NP7N4gdTIeGNdLQHwAQtl8wc
pmnTNox+cguFuVonWZTahnPQJJda37WMAi73hxQEW3RGYTatOzkQuy9KyzpdsU870zhFK6H4hd6R
XqGo+2JXGcc7p2Kv3ja3sb2983PA0IAR7+Ft89t74aVQ3gjvhbcprn3m0donQL6l0jr8jwg+CZtB
FGNCdixjs1dONM4hHusvtp4Kk1sdJBemyz0VfH+y7N+2CctMRgLVU3917C2+8UDmoSSP/CI7MTNg
wpnnmkqJrKtGP2HOKtxvMrCfK1+pCWxXk7Ina95x6d8kOtTIjZkY+l6QFn2Ku7fCuwRzlLh6hjqY
AOYPFlN9oVZsFnZkm8ehvAXLu7NIDZxP2XvD5XS0ykZs5LogUvZvE37OmQATPqgQc1R6Co9oBC2i
CwSHs/ylEX4X/oLPWLKrhCtFLbn5VD/CuGglvghHEKKfw0dZOIj1cP7kDP1jNeGRkDH6T79PYS6Q
T0dAIFFp/srrdV4b1S+j6mVUFEVqQ7QaFetDHQaQpzQZwHn0GX7otr7SeOlyJ12MUkZC2lAx68WC
jLQwOixOBAlCDELqaGXeM0OQ3vlSG8miLiCwt170Trk4gH53aazmztDf7pvRV9/Th/9Aoza8bYbX
g6j3rwQMiNiqStpI5p19m6u61TwmJ+MBbgqtoreDIkV/zWnzQCUBqA93dDnZipU88FpLV4BhDtCF
ziLu0CcYtN72mCn/Ppbj2nlcOo930sZSG/dpI3CTFgaYOMVQiqSyGKyLcIBQCMZyWSFgD1/BjB7X
2/f1oyJlL1h75264eqHqxwf5OkcvpFuaQiJ2JvZeQV+u7Rhdop+fP4CLRWVf/5iQ/bESA55ZuQbT
UI74pUJbDsNqmXq6vOGFe8C0MCynS+tBVgrNSzp59yZQM3gT7k2SFfArDOf0htUkln7SR7qfVAdG
UT7zupz1aYh+CytvwRz47R1Lfa3pKepft4Nb1C9sB/VzUz88N2+Ftc8p7lpi3+Iu/aJVNltZMrET
bWSnUuo8AKjbkH5RqSEx8dGwpTyloQmcs1atCxS4/PAA5jqS/Bl0Aea9XrgDQ8KLRCTJzrkjINhD
t30X7fvdITr56YzC7UCchaYUgnjF0mUmQX3TvD6zVD392NmK1oO+s3L5JLNWgi305Nuu2HJ6TV9R
M2/T9srgYrG4SsTr/fe55pas8ga4LUm5mIsAZ4lQ6t3EfIA5592LvTu5/IonEdypa5qkN4hEl+x6
xXm/KmiJpRAk2t95DE+N4ew2mtZHx8t4exmzH92FANDy+elcfapwwNjiToYIKtCNIlSmJwsEb/pf
y41pKaykGraMkT1zUrUIE4V+CUEixUuQ4+UngkOBjNiJgM7nBHj2wMX3Vv1Dtvv5//cyGuItafWv
TtwNGp8H/8Awu3v5PRAlrjcuHtrMpg+tzZs7w08EzywM0Pcu/l9d3JyJZtmvG/Im/dq92Xg5/sGX
VSizztnZrF2zH0AwIz9iTMm52j4qq+jYXm7a5k5OCE+VRzBXnhae7haR8xCYyWjk/X3KapjvE/x0
1nJJE8ZZ8W86PGboQPzDxQxk2rz+3NbSB7zqFOzWtrj6U2YGgCCb0kj8tTFsat2FOE/L0q5m1JIT
XUvZEZqWF+6BFMdkMUmv4SrHKcUWr4eilVL5BSBy6NjdnpJGq1BnWNMtbYIa+C41+0Yn06z9w64j
pOk2a9V+ZewYnK5G9c1wn6mr2OTPOXdQYX7dSuhdC7DsyM6YGc+jqBX6QM/a7YyP02Y7/yzLUvnR
5TTmG+eLTmX8XC8M5o7Xa5NLLkjGc2pwmRWxTrvFkInZKT2SefldRO5t3z0hWd97cxOQrWB1EM21
TE3yLv/w0N0DOOqMlTwTPZ6ZRayuVXN37nQpRhQ5vRuQdoNejE7i+J27B7HEGaO1GMw5uG58EBS4
EPe//OKMY+cI66c/EwbtM9hz+m0XfFTZPW8jnd/zCNjOtOKp6UuMv7UG4dnC9IDd7YPUYJ5RBe6F
Dq65dgVjejDQbmydhQF4kNNuqq69O7MpeYih7y+Vavcx693m/elB4BE5SzEEHahdUzbkstUvEF9T
dVCedLAvMMtulQQnzBZhPWJIcLuOTsJ/OSeex+vaaLMcr5zzTE0X4we/v+rodAlud7xLwidwTQjO
OJjQnHE5QX2p07IF7ZkzqjH0c8FZj0u4cL21/yLu4ryn1eJ+1AjXjnLtXJv2l5TCmGnXaYLstQiG
x2zd3E23A65+ijBBc3GuJgU7Juhp78ZBrti/XAe16mBHLnocruPmuX3+Y4mN0mNldq63JGp6v2bo
LRKaLSO8dwddipCgya5TzbbVJn6rbAdcgJVCF4zGqHtrqrwj9IJ7u1ng196vfXnlS/NkvVc99rc4
C8Th18FmCNq7tqrJ3GBbCYW1ERpB2xoMxXu6OfQIrYjn+IVSXjbR/nPXeC1u4Vnsy4D15Kze2x11
+c3C5kvpedY7/XYQq/wYNuQoLZ0y4VTYSSHkfI45h1VaOiQuJPTpqK0aLvCQ7RboWPXfy0fzEVsb
Nw+lpByH+DN1x2pYu7AQqXOt3u4UqFqKraQqwOtO7dKGHDgU6Z6KAHdcbcIvJ/svRhtoEJvWad7C
t0Vejl9rr2u3+p0OgpddLP6zu40ZAyTHP9HLooSh1W1khWKgQIr1eqioHrwtGfGxt9xnPG+ikFtr
PS5FeE7JvT27NE1e28wQfr4OnvAU54zaHW3LYveENrnqVtdp0RgM+eF36KCLX8uXT4Nf9IqzduH0
SbJY14NuBBO0xobVPmvZmgogeN89nZcS9Wh0e4Qn63Uf8+xc7JGfbFegaRZfvvfNDjk4HJxOTYWQ
p/a39rXxeXAey6mVxhrjLvGo5hfq+s/0tU48KSY4uby5i6LzaMKY6jZcTwbXc2h2IqsKCQnBxefK
1Y3PW6l7iIwJXNDCeba13tikSG+Q5gtvEssrGxbg5TnA5/q0U1r7NtFKWFh/Oy0S3ZKZ5TxFFqrZ
Bq8/uda3R6BbV6rt5hSp8xiCK4AeeXbFAWccs08MpqahEgCQgs2peJ9L8/JPyUo6uRaC+gwt+/qy
SNatb80CeyUiPIElprxTE/+RevE8KE2H/HKYPFuw5oUjplbPeqvOZpnQhuVWOxRiMlcY7nB+otjK
w1cKWf4KmOc6z5AeKsJk+lTdDhtf/kxTOWZNetFpMA7KtWK5XOwBpK9tWeAMZ/9WqeDtgibN2b8Y
Km5+YgFg0uMUCp6kpLYoDFkX1YGTS5ZZX/3qE3b8aCDd9Lzn5aRw5qi30WepiJf2Xy4dSjRlsjyr
bLI0rOm41IV0ltKj6yoySMwnvChel3Yj2DXD67PuzEHvDxTeT+kDY3EfelMSXGNP6E15WdiOmSDf
923YaudIMZA4I6NCOCZ154g9TvoJVXz/8tufvWQICoqjPg07IRAdW4YFpKeschgEEpIfEU76c3Mu
WGEbMjHIEECrwl7vYNZHk+togrvpVdwmIxvsnzaknd0lObcRhySEXIudKGYvQFvdqWTm4JtG8Aev
LbunBj8WK+d0dP/nkJ5+lFzySXg8fzvcLuCzcyIEzcLb/Vi6DWfbISf1YFKhLWA7wsKhfA5BWY9z
t1VptKpRh9kDa3mrGZe5qI37P3pXJvpQAt3XdNG93rtkU7cve0P8LuhlVfyt0Km8P/ahITMROzsN
xfAlJ2g+ERuK+fYpeg8lHnX+05a27kaYA6AzKUjVlXFoveXtml7NcKxRo3OSe6Fde7jvRR4HvZMi
edKwnbwaX0yQtx9/u3ENeXQJBQH3UIAaIBu+coCDn39t1S4fpDiFIiPEWa2DZSuhCutOaU1LEgqz
zZG5myfCLDTapt5JgMYLcmiqwdvMzLMqpk4H+Dgz5V+VMVmkmWD+vTT2sfHlXw9M6HpeT762F0Si
69XwClxA/vZnfz1ErftUt/1XJ3grh0rgJAvZ8mBQQO5b7ZtGV7SwL9izhyrqUAqaMLNVmWDQR8hY
6JyQw4mXbNQ7uuSNEz4zXbweksVQ4tEDReZE8h9I81i59xlRpTTK8InndBbWjCh+y1KfBAdOJ8vk
QMXCmouDaKj1MX2P+JVDYCiKi3ZvDt59Wtx3t2162WwQsa3DHLxW0vO64z+IRWOicxHvKu0WOMFy
HrtGTbJUmfDD/jMqQfgc1S6Srlc93+jnyJMOjKAHMWf6WnvXeXk/149e+difvJstavXk/L3GPyGb
NIwZyoxh2IA9hMMGC4tbkVZvnazer1y1bLSyWr9s3rEpHH8vF5rxa3Cms5Amxtk1F8R+RJrYDrYD
WZl4pB2adsw5cimMOqFCIleqJZuRTizGdLiTfy6XUf3Ln6rPZuE1A5O1ITXVRUIVFWIXgzWdDUIJ
1ncTcaF7vdPR//elejRABx4NMIkHQzkUPUpStiBpfnP74YP6wXleGTKNmut6UuJMH9J7NGqVbWjU
PC5gKVgJWMpLWH6ZoaAKr+Nvlv3rwHTwIJhc4Z/cUcFQ6tXOOdxe7GnWFVF459siMRne8FrdUHpJ
q54avKx7Ek6SlaVEAN2QAqpSMjtAMwbt5V6OpThsnbpzyYNnH1IY4vSOhjj88H279l6Gwx+S8zox
ZkslyjvN/Bsgs4SCeDmds+FrXyavlff8vzO9t8+TIE5XFrp8ox6/j6DkdWdd7MgzKcehkMC2rw5e
I8SNHiQbIXhxCpWMIJrEtMlIKo2cG/U+KovOwTtuQUsUtIRlFyPByTimJD2CiEzguCIiYaekjxm7
/NYJvTYLmFiSYXrI2mydNkBHTQptKM/ejRTu/EM5qYxdT+BEL/Ts5Mfg5AkfyL4X1Xr1Rn92Hayu
hOvDOBo2cANHXlfEjJw9nNMzsDCw9EnwN9POW/Ge7qadi3hAMZ5ybAgEgZwGm6RUTfNcpTiTelJ7
SpbeoYc90g1xztHCol14pV3EuMYhy4pvTjmrql+Jv07tKgKijBDeu83dx4LU9vZpAXqVhzAPtS8E
thU/Tbe8cTQf7z3gwXuREeS3eo3fTNv2uBTcwyXSfvpK5taSh2A3xEMl5ZRmj5SnKd+/77ZNOtE7
w5+E/JywfY8wREp96VUvvXuWLsrmak8fccniEKYCyET7PluuDNffJT+ORS4Cp1nyOJIR1cEQrSgl
aBaelhUIxqsUZgyQ6EobvgkCywupwyZoLJnbXF6niMAbbhNJnBTmCXGpPBOFQUWrqmLTSxwUq7lo
9ZY53eFd41sXf5Yo0Lw+g/vX8bdauqvgnPZX6Awkx1UuDb3toX8MvZn4nNO8f4z7+/PgUB7M9kMB
c4vG8HBrvrwsnvlkcis6LDusMnO3TI5FrB9mVENCC7JAq5xTmpO+MEtj/VDGB8aKC9KcgLC0rozb
zoNcqePvuPNz/0865FyyaYbPIT+o3/p7+QsEnIEY9vBf/K6huzX7H0KupePdHQN4vfaLKJ+YCkjv
sDDHjL/prlc6IXd99eWZ6ydrFOggBRTzTj8P8KFRm5QoiUvdMpocnvKV5KAjsjNKV29AtnzR1Ogy
uW22Vs2a3X1S+WfuEbx0ymAWuU61dL1Jv902rfOXfuHrvda+2TH7pXl9OtWbLLMXq9Y8E/ludH80
gP+64xG6p8PdfrjdjJab0WbFZRqleLxePsG3iuenffVJIA+LvcbiS63yFJRK3cW/R2EjmUUB+9TG
6X/tWKsu5dOnkhvvFxYCCCn+cHQzoKmMy+GFvzqXXd+VgGZzMMjRbHw13yQ0O/8+yVpbJ1FmDckv
icsd3uJ+F6MG+Q2LlmVavaXx6I1C+dx8reHWZlcnqBRMYm+ypRwmNdhCIv7vEWipcSyGI7AeS6bq
Lo7cuENhnh4wU/HhzUR/L3U3utpKzMjqeAypX4qez7w3gUsk98wWIOcLNgTQNDqPtdYpqc6T9P6T
DzLVJQU3ru3PvZ9hZXiMBbgPGFbfJr3oxFSrO5myRi7IL7m1d+WgmgJqFa8ppZ+Klx0156H26PTK
g0WhVZgxLe5e7aTjZNm/1txEYcm2ZQVFJHsPS7bYcBEnvYh+cp1MFol8Hg5UOIbRODp3brunW2G8
348X0+AG/KgM5xfbucFsNtiiRmRfVoNDaLoJNnCwoLA2q1/D2mwzCWyBwrf08nVWa08e7SV8Hmgf
t+LYjyvYK9ePrZ3O9rU8S8p4q8yoo9Zjllgnnt8jlmHywZgNZZRPrE90bRXLNMmKZY7CAD1e2+t3
Zlfl74qH/b75tVri4sCegUaUgZOw0xD9wPoBWW/1sqY7Wo+219GqNqIrjeBAhOW2HKvRQ7J5fXhi
KHUbHosD5kzTb7N5q/DKhIa33RfD+WOd7kGPyMYcpTrVl/Pn+LpAJ4f/JtNK57zrCMWtT1KQcbnO
pDfRUZiQaq3Db53l5FskgLndoHvBJ7BVE/FZH26izqXOR6+LIEHA+GqnZ59EzYhl/vPc1L2eTV5a
ElC4cWv3W+NgkZj33B7xQRE3qx5mLpwyQO56AJrSAPojHOFu7bre9k+uHXLOWLGpHI9xzoDF4Tlm
CmIbmrSysB1L7HtzQOfCXXfdyfsCrYGXQl9QT1pa1rcRwOAUFjbbErVL2CBcS/17qS8u7vTuYK7t
+9u4v1gNZtYZ/YZnbzqM4mGdAdl1tI2a7JfXQVCYzJ5zjr8jGc1fh+hU/kv2/3sqO0ScyjFefnr8
5bqkG3jgUmSnsZmYJQT1vPp7GucOKK6t5ffo/JVVD4QsKpAEpI/MrSKn7ZgsnKe5cQTc8vFS+wbP
uj1p3C5nSeMBMA8Snlp3ndDXDy0b+J791975o1prHZ7eToOdJ7b6icajlQNl1pxT7EQpT4j9PQGY
LXpaU6BU8G+f4byzcC/2G5zW8fFvA4o9YyxzrFsmqCfdK8VNUMSsdZyNrrNRvTzcn4dHssPl8HIf
3O4DSR5rjnniti9k673LqXemOS92Kz9/LckJ4Yfs9zRNEqfApYfPU6MoGm0fjgzpviTCtaWZt1Oo
JMWkVGtWf8EsKotwkm/OT1cG0a0rGyKU1HvH3cjmlNnfPMTcGdtGK8YN9eEF6PCdtc2sPrQuLR0G
l/mgiENL+WAwQ54USJz4rTa7su5OZ8HLwLOt5n/wd6uJKoc8c03y5Fvt3pu+GlXCx5jJCOyxwuo6
G3d0drBJQw+bA4Pt2cLr1cjprzOaTuD0/A7N4DborvLpyfaF705AMEnPdLvUZwyZ1IQ2jOZKgPK5
s9yIEAxowOncQQuMzeqGuafCH6/TrRiEBPUXbTJMomqPNE9WvM98Ccbr2xvVAMQ087iyv9XiH1ov
cx+5M8IRldXhin8U4uw2lCbMB69BfWwomgs5xuuiAkztGlW+a7RoVA1GEv+5cqPaTy35ZmLUkw2o
COtBwgr/cCrXSAtLSBfSPJff/UIibRaxIFM8apU80kO2/YG++6xNt4ttUhvF35hgM9AmMHu9W4vG
HXbYhaqfRChitPqJvKUDUyg/nfu20qeA0TgxQBD28vWX8ot5AoBDmWWewAwwT2AG4F9Wo0Bs9vEE
8wk37v8zr/ro8h8geFsVfzvT0JuPAZzgSA+ZYEoPl1BLOtzHeD0Z7yfj82Rc4nyCWRiNpvtxPfBZ
Rg1GWWcxTxgjg/QRMtwUPBeYe5iHgudWfvquw6Z3+wdNNIsDe2SJYKzm12X8/a6Fz0JYZGJoVFgX
YWI0ZizCGt2gmC8krxZUGQpSGc1/QSWlUP+w2LHcnH7XgJlWaDStIsHtYoaDRenAjoazngzwdbG/
uw5QgrmW2X+cmX0n0UDHYkrTrjjLt5kUcH1IaX4NhyWUcF6Lw5Vk8Gah7+eC02AvUmFMHIqbQOkQ
MHO8oL/UoMed2Vy6wsp9usxlUre3kuFbc8A3lOeQFJqobR7wRzp5xn09DM0gGnaD0JRZQqjiNMiW
D5ek1o9+83K4Acnj1qP0WbTDe/nAWvUbxzF3RwjYWXC/83sjTYNcz7nclBiguNs+IEa8hg/N2SZY
F0STRJl5BAjcXvhnxcli371Vu5ddL+Vzk/CfW87BjSw4u1Glu32P/1TPAbyuNgIl6XAK3knA6yoz
BIdKOblxiEmOskJ4U9NXYCrfwr/vPOvdb72quIZ9/7BIi2v0nzCTpbuPtcA82ciCvCpNyxoWVv9a
2olRQBgup1M3dwP3JbgURHdGdJ3HLJjHXWZdLmiPa7CQY3zATp3fL69KfzArRIFQFU1vddFRqAJK
Hi/CAKoAa33rtednHnNVlvk7vJz2n3WlNxkLDT1cRnvu0Sva0VG52rxcOT2EmDo5CG1lDcUcH8tb
6YbLH+g1y+9/d+EEiC4lBXO4PoNlM1fH2bDw7sq/sTx22V9aVuKufIRFJDPi2r8Pk+dpAVHFcX3d
otf458kASZih5ymY9N2no1GIDJWkR1BxGl8WY307NHpdSG63Totffe0fi1OHUTTpLi5dFCZzifu2
/OHkt0rfTbpW6TUagkvrDpTI/PFyPTAgwrFiUThySJefquKZ2wQFehEiYsgmpkyGTGTtOZ09j4oc
jbDTnACwDgGNWBZ6t7gnH8Tzvbmn92V/B3fbW58d5O4+etpWnBqjgE3GJOUr7WrH5wWGX9uNK9OY
9qKRuaV7THafVhE3oFYjoFlGSKZUcjdFIHcUrQXPPD/4ncYlSyK9FzwJ05k7ppWbVdUrrWpWJp49
IXXlc+jRsfjkSphhe86un92Lv2OK/Nu9GCHDPngbzNvU48csUKmg81ChANA7XTL4Q0cI36nshXWn
iyjFjQ0j5c48g4ps/Xa/d0kQUEQmi76uEA38imo1CSK84nXAfhHZ1Q83fj7/IaJFksqJN/o4pwXN
H8Akx0wAJiq/HrcbRP8AmZRcEHwxL5YlKZGLgplIy+aNtSCsO/JXDZiJytERwcMHyInZpn2aJJsT
n4+kJmr9y/GXDyX/XAzVPgXrobE3QWuxXI3YI8iVmJFRFpoZLeaxaR6LTW9VKStbEW+VdwsHh8mf
EsRguZHvN4zI++65ngiUMCTzIOMbmtuQobk7dp3l8CPbCOQ3IJxTuXwbbyVK6KPvbdhfwdai9G4D
oqvQlHt/yNIxiZCktMwaOfJIBf89vLkXvVz5vWiz6QEOZOXMegWCJjbM+7Tqwb/1z5YXLsbTmcIB
tbLFEcY/xBBX0ygYOizRwvlNRG248TXseMmJfNL1e1qophKl8w/beJkDVOgUOUDlw3Z3vhRrgWnV
oDDk9w2HfgWDVZgXbfSLA77px1pQSJ9JxGuDTXlYLzf9tHSa3B8ojZmL86o7Dxf34OS0uwczJ+vD
e2ZdR2RhfZg2ujZ1Oi5cBEAz/ELM9+bNdacKnQHPCKgFCAmYl6MWUKSYfqtJwPTKN85xMCGQaGCb
pu69HSeGgI74F5XlJSaFG8mvFzUFkIj/PJKF20wIGOmdS13cClutvr2WfcRH69iHV+F26XILgasN
U9fY5/evjTdgxcYbSmrjje7Wv/b5p4+2y6bRA0Cdt2M6Mr1YHqyHiBO4OABqCotiO4Y7E6JnFv6r
5nMQ4KCC4LtaBxJFZw+vJ1c1JOs279vPV/n/UjuwEpEJtwHGwey8bkLHNnNy2gs5KLUXe0eCO2KT
Rul2wBS8SiOj05u3kfVszQKnUwhFknP4wJ7+9r6a2EnlzNIc3M/xfU1zEN6CmbPK2y4yvsvbohcO
0cxBoIh6wQE/hXiDWMtsPLaASpcCVM+NkSsY3Rj6xHzfixnoiVcebWBJ3oHY27s0CrIqm8cMId7E
4UwWgHeJe9NV35LemVwXU7fqH1f9KO7NGj3hTfW3kcjoNJ2gWmUUoDWA4djCqZ4n+YIexTrfzlvQ
F5gRcNjFlXWuPclt8UWh7ee8e4+F0hNttsn2j6kgfoyO27E49GtjvNk+MQdYiDM6tAwqia7Hnk9T
dN/ws+X/0Ip/IdxKgmGvyKgmy0yBs9ps2Gcou1zFzXLGROcxXDWG8XpUvo6wug58aRCYhiS2u93w
FA9lw9zJbWNwylCcz2M7nN+H02hw2A4v/MjiNJz7LC03Wb+5y2IwPAkogUQQoEI6CBgXzt9+ltq1
Xn5g6eo+YWRzXi2hn9y8GTYr796wHCbE4nDo5FKJy29q1/Zt1dw+sC7ar1a1ULLbl5BnaC9QGHhR
j6RdhJ8FoaDrgbdEo2osuP49/shNsh2EXh7LF/cX08PEcyJ9CIsBC7xcRZTvBqBiRETTscNrce5Q
Lyq6CRvVTSnZOOhY/jydfPaTp+LkqbL7gvZ12InKDpwvyfQQpU0GKklmBKps44G+0SCgbRxGmIfV
tmK2/PCbU3DDqkCPN+19UulM3kvPEUbgNRS6YzGTh5gVgplz45xUnyREOGBRa1qCmSrpAN3KHkfZ
4+TYx9/jOl+mOq59bFpqOwP3cWG02I+i+7i0Hd/vibtv9xjftk9uxkzzOhO4kNXKl+ioll8mb/IR
TKK3+CbVtgTrv8STMhJyq0JcWg3fBXZ949g77waFcl/amx9TKTzqHvL8OcdBMbA0tKYWV5mur/4h
+mNNmufEQD6mzkM+XkLn8WBrLSofwpMnzsXt59bjxY7IZr70TsTljSnIhkpsNSHOkf31E26j4S/+
ll9n+UvERPdVe4jY+EpYDS/CgYR1aBysCDGSrAi1DBtevk1dwRmMiAg46U9LwfsvX73XkzdQ6IRF
KH62jQd2ZFazU5vrzeLUZh4imXjPxhknxx84MJQWY634iChRndxE9kFX0cpTra+3zzHOJMdZ5P3y
lU3toRkXe/dVT4RlxHWgjOXfjW9eod6s1juLZov7u7h/LKPVSL0fsliSCCkydzVeTYfz9p0zftWG
EbIx5ng3s3DvP3b87oLtvtqJbdqyT05Op6S87xQWnTuV8SL4O8ggUPVzqOrs091xD463yby0b9Mk
/uqXpcU01n6rc1g0k07hB8d82hkBgGXRaQzX9WhGoMw9f0oawDSKg9GqeXueDqvteJNcv/grtt0X
vm6nUCd6KF6qqcuNcykbLdgntIaaMmkXn9ncVJIyoqaDGYRtuntJ6kjm1+ACc8iMYCqaEqdlvXWq
a1BBDs1jAnsFvF4+jsBDl3en9uiIxrtUu8dZ77DrVas9+gz65gODthCUV89EGrXS4Lob7qLmvlPG
Nj+EUErFoV+x6F//56Vfz7wwL99LU4nj3VUV2tO7wl1blzjJQVmILD8NoOx12ts2Xe7dOyPZY5jc
Vvtu6YZFlZDNmGkQfQNHWvyxdU2GY+R5XqC512CHwiP+2C/2oBx+r8CjOgeApz8QnMHZ+xGBdzfX
7soi4to9H5tR7z4PLBw+qnUXctxmoM37TQliRga1Zlb4oLNvdJCB/HjCzJ6FvlJti221YB6WfJzJ
7NHWeAADEFlVZgQFF7dNrUnHK4mpkHWdVjPWP8h/z1bLoU2ZB9UABoy2E4qrXbcOUnqduYXsGt3U
xJgQOOByUghMpyMH0pwgTU5RJtBwCbr+Tr8BMQojhHDIny0/XWfNxaGHngdepJg7wIxxnf2rUWw4
eUxQKlltp5fgQmg3T3ncqk+C49SkMFrRJGuMiqPDAWmyNbsP4riJhjtpk0cIp2YbmlcuS8n9QwF/
s2k358eiIMZye/9jdtVr7aqN0qHtADosUweQbuyoYSlHpaSV8cH1M/ICfBiwKaz8gnuw/TpBLP0c
ffbd+a+j5fEAthWdg4uwDh7I7kpj7WsBFC7KuQcyjQZxeFp0X4+ijUhy7Fp5yWUzCJwyrtOyGLhO
KLU2SlIGNKX5tt/Cf/Kz9E/xozHUUPo5aUR1tMqT5IfiNCSlJZtG+9BR2TNJJkjKX0NAQY2PavjW
AiHoRtuf3J/37cI/DmbNG7YQ2B37v1X6p9zbZXReHdesHnQLOi7MfwATnsu2a4cAsKubeBMUzzSb
67G3QHi+JEpFnYEVYDNY8jTxj+NqsGptnHsFrpaZdNI27LZpPvMMYFSPpuo7RbMj5fYmQcPrUa8a
9fbd2C0QUhZmIduBVmMpKqrSKV+Dxhv7hFYDs+BMviIXvpoEDQqzkLAcwxsYbd5con5IBDuwq5Yn
lcYoJ8dM2CkfemegdnIJoiDQXyxq6mzfFlZoGoOcaqU3sD9bNDoFlg+NDpcXTKNHCt7Gt9rP2E+0
LGqZRWULApTdgzVBbZRTdiPstm1zZYd1bAokL2+HRS1WNCjb04jPECxZbO6/Rx82Aagq1gCP/6hx
1gDrX8tf9Q+bxMMp1M4mUYbPPETsTL8T8hR7nirvLjKORmmwQi0IU/j2V73lcZzd+sKHluUePQO+
EFLX7Sreoa11UhpxL7I9gU9OPCuLXMwOTbQHI96nxsZCZwv+t0TxfBeT22+/mMYnzHmmYQv0F/bD
mSKwujar0Gr+Vk5MTbd2SoDcgTlad4XIlmllwgbmS41DAuE75RLi3q59ZqjeaD3f94FXodv0GuBV
1EQWn3hLdchoqkx4pSQUms+SClUevLhZfJKUH1/qQ484vwUGhLMv01+evfs/uWYrnKth5xSeAjZD
T9B7MM7uNy8sxywgh6NFbiUKBFaQdn3U/BVMDi/fDHNWTA5PAS1suXKGp9NvFTHdCUocjJjBqPZe
nDJsadX3Qd8Fc88lXvs//nURN5L9aDMJXiQg+x2zhtClUI/hUn7PRyMDTO3bAvj1ptfbvJmLdsVh
5T2nPFurB8pz7b1kBQwTyxbBxRd/bWb9ZERb2pBi+qEa35Gf516i5s2/79CjVIrqbCUC+dfkbm1j
Z6NIuqlnTpkJMkpy+e0yazlKl8XROjtKT4fR7TCSVns+DwXW1uqDmBmazU2Z3LK/mPTq6+Z0cPjY
lVsx9jIQlUaXjQL1X5MUe2kNn9Wj0JK0qmKGfFFrnnzd9o/NhEHUIj1RN7QNyyxmsamzYkKJmoPS
l/eqDyBwP/D60DOmwWyQNDjRlvHa0ZbxhVRzQ5ffS4TSiOnOSq2Rqcz/nI1ft9bqY/JH7sbhFNjJ
5JPVS4dEW595AN4RtwEaYAyMqMEMGsR9bWCjVWSC/PVxthz1CgV1UdC+G3G3FOr9atSv6yHLXq3+
5dy/2TCs+4+GVq65H8d7SI+M496q4bAICtSHLXq5MxVdKhvz9KlAPa86+1X7Se9wn3flqO8MLs3K
ox/t+6fzYHceLPdD8c6Xx/C8hFg3t5KlD4g+nagKXHfqYF521rNusZCs0NoM9ZypS+mskbJbWHL5
LqUsD7ffptXxafFU4ZUBqwXjMRvwzzlAUhp0Gh92X6yRaofB4wfUg5Kr3HNxPSZdfDwr4eL1f1fC
xli2/QyxJPEeAlKH+hkeZTdIvzKU5XlkdFfmh8rnP13t00M5mOZGTIeOncVD/l+mcQCP77qLfnPW
XvRfFn1xFvdtr3jtPSy6ryHXolRh2tbDBLpWenhASEDRRW5uyEOs8Yj1LiUUbEH8uE2fB46SVr13
udF99W9RAn7esBpDGZp0j/SELo8q/u/Xv3QXh2vxh2gZJI2rb8+teOu44+7VIH+5/WDQazfS+LLd
dgEmEg4xv7jYRuUkFmX4L+IM1NOvjlnMj3xhW/xR/nIgnKj2WeDe3Fe+yqEORMLKf/sXx3W+fHEg
5SyPv4t0tFPnp1m1bcvD+suD6b3VD1U6/pcSZpMpYdBgy1Nny6eiKZc8lDNR03Rc6MfPmJsBO86m
G+81YjEVNYfN3rrQ2xZ65AbVuHct9Bpxr5ApDk5D/A6dEolcI+pPdwPM/vPPkxW4PVOxZ9iL/ZO4
i9W/+OFDMbzpEOPm5Ydvyzek8p0SWCenG4J6Ku/nPt4AACzvPKhvc0RHo2fJVnmMsGdtly1GlasC
qwXGM3nf/zGkRcdgg+g7saXnxRw34bxXzjPT0WMfHEZrhVH57ZA+wON7I1dYVD1MkCQcZsbiiwbg
xTZbWWYeh6c9f8PWVn7N8kIf1CkXndVusk6jGEz1uQrV78n6CtFeJSxIpwgv67RsKg4uncid7YIJ
PiPpF+gvsmI4JHt0BtamQBYx72Vep7fM5GxTCPZrpXlIuosj/Jr25tYusekbSreZb5pxWpQ4FP7v
keQCpivmxg8Sy3nwYV5Ikqzw2OsW+YU9QkZJoRpiSnAR4n3/8uivHQlldNHgz0weZJjir8jRTQrn
tbt8sqGNacuPTcLgY7NiHnzZYs5k9KaK3In0gJAXDUrRINoOr1Z32+Fe/DdKfTS4HwfnY+hDtjwU
eA1tCSn7ZeRQtBodbblXzOz1qbh4XaAc52jM4PpsEADhQyn466McmxaLSd5XuYEuP6D9TFjFciBb
yzS5tddlGVDpXdGmsxQrp4WouXmuCvc7oMMmvPEjZMtR8Tp6XEfl5TgXtdI+CY3Z3fvzGOgJfQ0D
kQQfryjDba+o1CPkTMFHApyP/PJp3ihfDcHeWDYW1b6Xc9GE49pF6Br+LxVTiIgmnqwNaKtnPlYC
bmuQOZN6dR/boDFz0DTKSfVHsd5WhGQWRnsBg9ME7dAHpEHV1Opo5YrosUDEj2unsuowVaGm3i66
j1qQFRArUVO7lEvVAToF/rWk+sehC9A07yADnDPYb0XgkuTri9l/6wuxJRf8Mx7vAajPRyefMOQn
x+qDvByUSDMAYEAJ0bfcH111q3epDGC7jkd6lgI4JhyJGiujBeWf7Jqq3ID54HbladgTSEbtx9oJ
SlFLtj880XuOAhS/DddlON0d7VvTwULgQRoCmyfBEn1p4h96Zn9Wl8ntn+j1SOnM8rzB2jrdFTqT
7uQruypW1hw5AAu7ScAWAAvHasAWeG8BFnhMSuYTunn94iJ7P+9bDyNLIp9vz0JNN0mqqZ+3OEb1
h68zvHEMHNIqqdc82cedY6x37BQO3ZLyISwkdUKd0znGLIr+tHOopjs7IL/BmbUzzjifdx3FtAON
Iz7sPZb9PS7Qqb8p9c9xb3gi43LtR/0SCfypX+U5O7XR6hQ3nTqaLYHnOp38Ps1GheVwoz9aDm/1
QaM//TgWxov9eBKNGsXRZj66VobX1XD68PYOzpf+ccJbHm2te+bIwgb9/fbOzHlWC3W3jfOqrNpU
uXZ7KopxUMJuD1X90LH7K8WJ/+yv/f8wdV/LbSNZGICfiFUMYLoFwExKlqPGNyyPbDFnEgxPv18D
tndqu7gztkcmQaD7nP/8wcSgHEyfZXNjd4QQI9ZEeBs1cZEGahLLEDVwzGTFX9JPQuYtboHy3kF9
f+JzXXCJalAbricffH0Zu4RZp4TWfcQmDrANgyGwzZlpxz2stgafpa/ePzm/txxJtC6bTh3zQQWH
+fC2r3crw0tafu1sBtXppDGdrJmG7Z/O+6ddnv1S4TnN+zGunoJ78Xrdj9q9zvxja9290cmZG+3i
EvZzNeYJU233rMLh+FZV7Ei2VPgEd/sIofls4+luGp0dCaPMWCSpZDmaxoK6XPLLvPf4sW2Fi76O
pG8Pi4u+vvd5fZVIpI6+7TBDR/HyYQ/hkgPLBQW45GGWqjK9hkUZUMuVARwXZUO9z+NFdz7sS6Kf
m00OhNvsf8mUbkzmzJ5Q8pYpCio/7stTuT6pLcN8fJtNzs0xttHL5jRqpn1yey1PoQPB2ABINP1P
73aNa+iIvNhy0MIuY4FtiFZ/K56iFDgjtWqkWDmWyLwHu2oYT5seGfZBQwOLCLqW5wXyRUCkwaTg
ZyKwbdUtLDCwXFCJdLtYLrrdQyV0u1pduHjR7c4aFIxGDlW/8/nRFf/zQDUiX7wi4yVUSrXbiIPq
qjlSe0/vHfyL67YHMJWFB1eGKF9LnX09gMrlUsCVhQ8Wgsb71xYm6vRpXX6aMnfhzsVM6JgIJD0m
s93w589AEW6no78WA+rcPjZ9IW6A/FtOfj2qT4sd4NP6qJZ90Qet7tVxccEF0nnuHr87z6pEmQCr
mzB3qY2sK0eeUlc76nPzSyMfnQDKec+g7GzQX4PGSDuCzKMd0YtAhn1Q4PDs0fERr53oFBcoipkf
Lel3zADgw/2jUDIRaKgdnLsMSpcxMJBaquAyOWoKAe1dtcLvMOvXs/5MIt1O2913blkcFClDOCF+
qM67mt39n35Xg0uUO6Ip8iML2sT9o3HDM33BV7ElZtThwNHUH9PGBLNHB+x40/G6ObwXN4d+181h
ElztoVsE+K4cRzkzgxAaOYMRH2KG0WKeCgibsRR3iJSgJXM2dBNEwbaw+TAtDR113qHqQk0pjXP0
v1zsMkMNbiVN5jVBCIcHwYKX4z+z3ubz7KmgDc749+TqtyKEJ2KDdRtNGyMkJWYau1HpNoLjFUXp
9Wtrk7bmk9licozG+/WYMWi0HzVno4yyC+0GJN9bl4ODczTrPhp2vE5G8maXer1Vx4/qeLL/jsc5
PY8aIOGK1kP1hBQjVHG6C6SYxk4EdtLv31adw6Ejxc3zm4t/VoZ2SDIxyttezm0pme9BncEmSzp6
CbePiXaIElSL+DYVItoF+R9WS/lu3HrorfNaZNVixxgQLsF2eSHiNvd1ggEX3wpViO+q8SVaBRI4
hZepPlAvp4EjVSmYTTiYNyBlElLdTe7z+T1wgVeBuVH+JCt0C9yqkAh6mAuJINwqg7V3761k6u74
wxU0UUSGOIYh+nY1du3PuJmrMEJ35U/N4K+0no32szBCx2OiwM2i5Dv3pnhVGZROv1uDTSW01DS/
0a5H8TtrdjkSRedupdGJ5KYYlWMnJcjRpzUju7DYJG7aHZ1/tuXxHh+v3WjfnTIqYT7U7j7a3euq
d0FVATOl2y09Qre+6O723RrJPx/TPIDrgVDIwRfAveueVbd4n/5BTn2LJdnkhgdNl/Kxtkt3Qm+y
ybKCUVN/1mGcVoG6ini2+GEQxHBdn5+9QiCu+ALd6Dt0EEDd+KJ6480aHqiCjjJ7BDoKx5LzdGik
dAuao6wVKIYC0kJGGqXdMVRbNpNq++m8e949nk+P58rjaf0yfaTSe77UrgLROlG142xpwu9FjrgI
e07dIVWqxcvly/r7gjuTjO9oEI4XJf0+mGjeBTLmqzYb7hiBSnwmT94mgX5C44HTNAiOLn6CKwLF
zyF/9XtdXRpqvYAh48lfOpT9bjwVcOWnMJ9lwgjgRlWqf2oGLWzYI94aWYqDSsTnWtAfOC2708XL
+Z+/sgXPPpDKKNdAMmLnMJp9xRwtOK8F4dWM0/h++h0M9Xgz274Pq71zvi3YGZCkLLl8Fi+hYmeY
8PG2ChIJ9fzqB3VnNJssa+MH5+s5n/zH827/4bT/cN1/MJdt+EEAjrjg7RA64e0QOmGTRKdu2+CS
Qj3TyG6Gt02CkImimWubpL+u80XXtM7XQ4qaMLtc2sRFOhKnhrPzldb9Ozvp5SyFzLSAyr9tpbNy
2qiHdVQrl+x5IBEWs53PFfEnHaFF52287l7kB5w9POPCI2xO3QMuJhRNzQ43t/SKQ97jJLR7hxUW
GyV2LpAOi+yv5Q3PcUS2G17EHHgWu8FEAlB0EOtb5Bwe4dsxrXH/XINuUH+viK7zDufHAiEDkhUI
WSUHyfzVEDILNFYsY0s0SDNLTMg9x71tWMbZJyqVfNXY1X7c/rMxB+QgeUwen53AokmNG9oIwt32
tXvPw3cvAJ5Hj9oBYSpY7FR70SN5xWnDVtbPzBA0KUM6CFmPV9MEbHZyWf6K6NWGSyZldItsl2ji
rsvhVIwN18L9C/ggQ+Q9Byy5gUvyxxqEOwhdn8UaBGtD7BPixmmTmuAfxypCLKCu5Yge7TpsrJEQ
iiZPn6fD28Nuwd5KoNC2YgmgudP7okOBbVv+Hs6V2guJRf1js581YePhb/LXNOGp5UHpGCCVOf/1
jenkpHSYbOaTw3xSqY0Lsnu7Nm6vxnfTY6aPXHz+3PVoVe767UKrZtu2YZs1bIOvHXeMlL0Wc/wN
dl0QRLPUarwAjQ3zlyxJd8/2lMfuWWDnDDdNH5Mv8r/VUxVk/Yd3xWoiLKWVvkjGVw77qM3ab5ec
yILFEjFalGF9IqIdVFeQISVWfybA7CxiN653a5uk1JbBNzitcWD6u03/WpOgGjiqFUgeg4xDGLke
5mHkylJ6qY5Ob0ilUb8xG0gmqP9bkxwt6KQ+uPL85BH14VDtTbe92VcEL648BLxgrhKLrWawgEEv
ZgHDc3RbzfWPrIqqcSG7puiUKbIzxiEFLfJGKs/rX/XlKGoMq+I8bsPabSj6arrtf1o1evV7r3bv
OdiPtEPzfrVsXB4fD/H7u/1V+b7/oqNXenMnDvHJ5TxBeWsiXA/Gl3PoqkO73qtittCVMS42Na50
R7tyjCT+k4C78C0qhLpqdwVs82fGAu+b0R9toXnY6lvU7AbrqMAU6xm4QP4qn/hPbmODKFUryye4
idkbJy8jhLMpgtELT7PX3bvHH53jknPwbI4IeF7DENQ0nXc0E8YwCzBt0Q6FAOm/nD7eZ8hEOH0F
J5Z2FMEaxUVwM+0oNmn0pG9ABs8BECeACNU5hy22IfrOW8fEx4gWjAbgLUaHJcmJZOfr1/2bGYoK
kg5o8a4OYb9mfMEhrvZcq72pZVn4lPEuyRpA87nNXuHdq8ewSp+QWi4Ew7Xk9H5ohqxy5kuF7VJr
07H+S8DQaBRltnv2trClNe4xXrdtXspQXdPd6FqLhlQdBBt7/aYRCJrTk1a/u5p1UaXnAN94Kd4w
V2/NykHAtRGClgu4spxEEJEPZmn9j3ar+kWVYkOr1QMnAw7PK8ko8RGi0Bfy0faBz92aDdzedXc2
LjUWbJ/4EFHFRiVSKPDWLGgmEVJQyhBssAog2LAFWh5145dLx0VAY1T9ojGKo0BjvDMwbozYGB/z
XIpbHkQpc3ctLnE/uj8cXjIkcHCCdPfRIdJlfItetFyPb+OV/CRBXrVAf3zUxovLeENm0xw1bT7E
9olZ8nwSfYSKtz/715lY0qZRLbdGsLeZt5AYbiaFrgj30PAYM0f56WFzH0A3J6GzwLwK2H+5t39V
65tJFUMnX3hR7jvCilNshSPo68TfEZIUus/b21+uUy34EqSFm0NxFxTmW0sDm1Nn4gaCbyE32S4t
zwFwy3NgAbcCmTrqbL4uJbiEh0IB594u3DRu965lUwwVgye2PtmjpK8nx+b4fhujpPu8leRleRua
ckDoC4+Ly2YAOPaddevsEP9YqvF68nTiIOFhWBykm8n+9a/xUNHjaHAsn1gZU3xiH7rxYvpZPISe
QOsOxUicKCwCsyNT8gGO4R7RO3d0xDGsgZTOw916WE4Y7swvQ/uzjnnVQCQPSobijlfYnDMkttTr
6YfUhkLMLbrNOdsCWs/kym8wSUBKfkq7n+UGPDfRhVmvtestmqEYnzIcY6gNcK11q8FEbIGU2Bpm
tG0YPLPxqT1ebicYR0ZNO4yVOaVDeqqncpvbgplBSquOcLzt3ki47a0EBMM9VRiMzeyVuWb4cPlt
jYNA4ULqZWqoX/H8mvsmHDrt3DQB3ZwloaCFopBd7Ye1bMA25pYNkAxRDafnD0Yr02hiuoKWX/lH
UrJJOJcxW6z9tfLBL1Bq+R5hBmi5SPq0WepYp7yJgK/MwjEszKJ8Z+7SKBgN+ta0pUVn6is7vG/n
H53FdtjNV4SPbbf81P7MGQwLoXAAVSt/tamDkv5p5/6NPKEL2ikqDM2umuXem30z/SidQuetujBW
LmwReIlYUJfajiFa4OaX2yG/HpiEmA9MIuwOvPwJ0Uk1ZMqGGNh0PkTtvY8+bZPGfghbEkuh+L/u
h03usfeh+r+w2slmw0o2IAQCHOBObjl5xbt/w3O+GLnTIdK72v9pFsgfBGzqIF28ZxwDGnsZ84OA
yoS/Wu7BTBxAqiBle30/KbV/c1FPs0k08ZEiHklBsjlXwWF7EybjxegN7l1okugdDWhBsSwaUFNu
vhygFeZJOOybbwiiODArhnT7nqk3GGf2TT+BhSI+DbOG0shIvjCH5Jym1cLe02qxto44fzw5u1/l
HcQVNl9mXlu8mlAUiyD6VLj4eXWQ2Ei8IvP95fMVqM383Jn4JxMvztjMls/D9pnBl/Ao/qZDdiaN
4fYzU8SVZni8bw/WUTL/OUVaxKgLEdnNeXDhauf+Wxi+mI9WwfCl1pqN2tWY+Vah1+K/Ze3Yr5YZ
/AWzq8c5mfkQnMyoq9wqpbBuOmI2w4N6uz+r9tvYZuI5F8PGwz6AYgndGG+3k0Nbxs6Tp5JAAlsS
mJsvwTFW5RvbsexpnT1d6pQHTxdUsXk4Xk8ANVz/eYdWepYiDRS8gf8SExovzU9FFza6Jot3LhVv
1KJcY5bHvjC8ZqOPG4MYY1F7Yk6CbXZfcSntztIF32uflCPmPft23MrdUVuLweFhaDg8cLX240we
HQDECHlfp/JHR90d0Tn6eG17xlE5tW2mJ+cmKZkozHI2OX4iRlm5hW2Wtp6mnRfJuFkXlY2AEJsN
LarARDW2YFHz26aJlEHuXn0h8qQXKKbsRq6B1oZhVRCECgUhAhCMbv/qbaNt4LrsJfrqo5aBd7Y/
DsqPAQEO+xvaYPY3OMEgK+0LpFD74p5Gp60OXVYQSvbqVHIkWQVLjTLiL0XNWYSlZouuxmhDYqGq
q3606rNnsqaE+Ov+jU+TiKhqr9bunfRKa+kBJtesELrMIg+NbvXjA76LOlgK/igZVVKtd1x47bZy
P896s2ewVDjTcsFDoNbAGCzN8MRRb1ROEwa9pX3gA993gQ+8foiaYiKWAj/3QtnUhPy2Z/unjEZR
1sHjqf54utMo7p+i/VPLr5Qm1Yq6e7KPxhGNIkMybKOkMmNyNLxv5ODZd4PtcEAdcsihUK9scqKh
YdueiaBvkcyXVQ1y8i4smCKfxRqJYU+tnlv65pSXxfv+FaZQfgHJXTaT7XXy6f2cK01XdA30hsQR
MextTVfO4zC5jq6j95NkCZsnnkMWNKcmdhZTHZotJCAWIDkBEAeQM7LZFyu12VUmc4i1bpLEH7pz
lXR8/VTSrt+SSzURqdkyhAT0NZP+EHA7TE+fMoPYx7B8GJYk55xH89powbpgL74nyQ7IKPFV47/o
SukrbE24p4ETSTNorbTikRsbe0E+OI+ZILTLOqUP4oKtSinghuUaImm/kgUUmEUQGlT/2gp2lrhQ
t9zRkqklGoMukoqoNojMVjZUtH23xbkUbgsjgIItrXQ3e0fJKPpb/TNyeKARDNY5t7J4mFUjewxL
Wc/A3KTl2IybiGHXHvgaso1XOFG+ZqBg35ZV/v74VIz4tS8Pg4bvtfDkT+8Dm3XWDGExN98HlQ4O
XbwdK3s1szhfFG+KH/47GScA/wEgvjVg2+vJIGu41LvXEPPUZV+DgaTcPwJHCMM5rvyBMP7iFyCM
kfuoMCzCywKBozKiZvFlCwdwOVDaCjHUMT3/493j1ZIR2hVYeYtLnQVbZWfYKHDFvyrGoTy/qhP/
LUCLtQD2AmbLNaTgsHyrfYrufXZTqIyYU5x6tDtNdsK/qUJOobWsjMti0LoPxNIdKGSnQzbZ1FWU
JQDa//j36MEMc1mF8e8RtKt5p0XTv9+4E5Y6vCA1PT455KYAb3x4yE0B3kCMLAwn4M3sERfl3/HR
zUjWTt1z3vl8fyWJM0IGFVCOgArwljBl19PnY65kuOeI2fQRDGzP+2dK/GlPMOvjk61EYa/SPwbU
jzzFHAX8+VLQjK8Uv8nJtAv9shlW1dg7ZxkjGnuyPGImVobjDK2i7W9Pq8WhB2pkERsMkty8DJKi
S/dnPtCIehqQoiRAisUxLkixjRNZlC/SnMRYQvFtaUQDa6/ySVmwD3Q4re+8Rq2GbWct7c3LsHnP
m/2LoXyibRf9u+55Pw6OfvNDPRtkJXSFfmEZFGpWyeuk+n3UBjP70nihyiVfn7SxA6oh4zo6jWSL
PbNquPzrbu6v8CwOBIbB3jj8Ye6xSJyl0YH/CArFMo5fZt1r/ILbISM7hyPKjeG9wRxnKFKe3JRm
hcmp/eha6VzyVYhiyWOJYkM41lI9lVY/LjlnM45gPQYoDuUhOilLWBNfHK9jQCqEcxSDB/vfkp9B
jlSEdidemzMHP9xg7p2Tojh7Ww95vURSAzVhODH9dfkU0aSn/jM4SvzkT4fIU3B5jItweTwRnPGw
af8/MsIChTIc5qGkpvQm87ZMJAwiTNs0+2WOsHz4PrHbWPAX3XIJYRUC1sBEDMRRleURaIkBipIA
3nzLC27aJWa/0++FMwKEmAucJVCaMDoLNSMSGv4W2m/lQ6WePHq3RlrMpdvYzRqsfC7dUoiaSOP2
EvxgnvIDuAvkgOdBJZO9kYY41fM4O4/jxWpcOY9r5/GlNr7XxvPL2Ni+ugpj+919tI+TMJVO562Q
v1zOV7Wa7ok5bsCaYM9ZOHQy6Xz8uAxa1bhU7VkVJs/x00w+CcA5bVJ8QZO3IQmn3k4O/xyk2Mdz
BdJ+0LwNFsfheT3ar0d8OZPE1P8IapcUUkQ1HsMs+vHLS42W/NOn5FM5RseL4hIznFt/eTMhVCiF
CMfmdVC7BtKcAK6/Y+hiToBqjI50IeN98tyeTskjCirtQv28NBtZQn6Y08XBMHovKKqDFW8I6GYs
/IrcFljGKMZW4Q+Amzr7tn0tDgB7pQPARhm69RQX2AAUlIUFxJABlKWZ8GQinEMHjQD+OCgwv0Dz
Kr7lQuNkv4J8KlWVI9f3a/VztpOf0gVkKp+4E0Ex+Q2W2nHzDbrNn6i+7ooeKvyJGFwaLeOvyYSO
o/fl8CFa6yW7CeUcH3vBUZn9WFW++zWsQhPnkKaJc04XLqeFxSnHkCU3skOMo4UQnLu3MHAhiOas
VQS2ijQrDFxoooOtVi5/XvnFf9fgrbh41DzdnjJPN49pz5rbmKsjXJAt5LLS5aZFHBeVO4Vhos74
9syJMuRe3GGDrS8EEsBA9HRXEA1QYbp69POjRFrZ4CKNKfhqcmLkA8g6OtmiqW5Rm0bb3HDZlLP5
PGGAc0lc5cdb5OmBLxcZF7xC/jsWNAIsJ/t5MMVlBmwYNHPe68mK4jJQ6e/xaPGeHQaQvTPOwG87
EknQldw6UoWJuhSJ7biLbwljdQ7PTDGaYXF7Vuj7UC2JQmnrZXLrNh6DlulZfvRPqbA6r+Hk1KnA
gnh66lc28WuBhheDAsW2G2FDZ9S5SIj/yCyFLLI8vCe4m1EH6hP4wrakYPuZKNbdQSca3U0KoHfK
rn74eCd+AG2J3H3LpEQRLiALcT9jiDWNq+/clgtlF34CZRf+8JHVMrP2kCo/nAol3yQ1lrcxkMUp
y+TKAi6W6p2ZUfi5s4BwtBh08D9MZ5Ia72llkbZ+PAbXj3NG67YEwCjUgRiKz+iN5XNYMwhuyUgg
kTZTXqUVbKv8Nbqkt306L6fVCwu5VJo5+KX5wNFPZZpv8lWbpisuUb9Mkk4J6Jw6flRqDBvL0Qwy
4NhpDJf7YWk3lLfbrA0u2eCUp+7KC5TWvhKlwNx7VC2P2tvhrjQ4XQbran9NAjFP9ubCKMjo//V4
eoZXJLPpsLOilluOH6fxfDZZHCa1Y5ehRLI4puW3+suWJB7gHHXGjYGwxD02LCdfPi6cfLk+LtMH
lYsSSwyw9GDc2o/r0e2FcCzLdWJeicSsRS1Z5Stinj5LSyKYqOxY4nDGjCUvIiv5Acd9cq3EvfjD
8lsl/7kYY35zkzOZ/CbxmfymI6mfa1xLoni6jU/dD/dKfFp1j6xijnF8X4xLXyLmc8k67mXx+t+/
MrcV7uIxsNEsPLRieasLds4euU/SgIYh8fGtzXkBO4tDmyicl6qDbtM7Q03KPRy0JhT/2C+bUTUd
X/2ZAveiTB1Uj4PGcbAsD9bYt6w1YdYsSRBXp8/1x3Nj+nzYP6/Lz5fy05aZoATfGPFUPt/ja+dY
SqrXwXk36Fb+PbIUmTE4669mg8VsMI/6pe2gLT2I46/QPsmQ2KP9htNT6tDW7EEMe6+l4pn15UF+
XLG9m2xmw3N/0xzXmXK+FwCQWZg9OyiE3uBkFmDTvIqZ7hutQfYG1bbtLJDjHoNXcGf0EeBHMQXz
gx5DTvV3KQSZsJNqCrq0QF0GFn0J2vovCCP8gP+646viDDCOrzx8znb2RrCn1X8HBU5TPnug/uq/
gzihOlw88aoSsBMyz4zj92nTBs0fIOyHBEtm1UXNGuVkJ4MQqWNh/MCBxvjBgkuVDdB5ginN+dO3
6iPNkJsqLzINvaGlsihO8D07Nd9DoW826wBjzrsEVcYj/z8Ei+k3zjF/b7kaJiK0MzygKNnbnP6C
oIP8mGsfpPHgZnXVDr/9VwnRj6GELR1Cv34djuCCSijvk82w98mmzFvdjmVKZ91Xe+rRPeOK4A/t
4twMxEC8kEg02dnn669EQgNRcJIuXC3qgXZlPcOPm5deA8kRMvVjcYqXm2D42RBZLEgqAeVrP0Gl
VNR5k9e5JM5L5ba62zu9cknWyuRGVqhjzim4j/EQW32LsoqzPrUMa6pizBFck57F7WJbSzZ6A4TW
kttrqBGj7sO5oTas9H4qKwjY2tce+to95VA0rbpjGb/SLo8udbAe5cNgJZvgFn9FOULz9tWzAZN7
p8oorBWaR+55qVdQJJUXKBKrzQJFWpH+M7dvMldFbKPhunIfpgeQoNM91MPctP7mPCmMYv02l0Rh
khfirtwlcet0+MzHWIpWHr7Dn84dlY/bzLbuw8vv3sRlWrxXnl0q18kqBkDZW0M006DMM+kEtmWm
5eJdh1qs4ALghnPaF62MS3t8Lb+cu6Pm5yUg3QyABoHHUBaoYvofl7wYQZSqwVps/7p6TM5w0jft
WUspbHcLD4G64auRjNwJC8pXMLA8t7c3NKkG3eh4XR2rrzOzRfMojan2VG+OOWREaNVRQPXE5zfd
X+1TmOz1z+IJc08+MOziKza/Z2jXGWml7v3DYsDk7My6YsrJa4TMrOo/p6uv0g03zMq5iQEAZsGh
uggLLvy1TuEiBtqhO8Usxx/WHyPcWMe8OTajVDcU0vzo0a81A8OhYUreBEd2Dl85iqgGC8NetSCy
g1YZYIAGYrWaQitjDiDNNMs9n7TMzJ8e+Spsnwrnp/VPioEs3s57l0a3JmILUQnn38PR6GwbnWVw
WO88Fp1ZOxWdsLmnO4TrX1yyf1XKDrT0+VHiruxG77RMNeBSbX+0w6SpKg5xD3bsLq/dqApcis3e
/w2mjvkxXkfUQb7Fh5eamTjFK9P0wfXZL3Djl48VpbDNUncv/Z1K4dwLqQ2+pubz6X3HhGPTKZuS
94gjCJRsjwaI21swj6+5947EUZqXoFAq8zNEWOYlj9xkC63BYoNCqaWeabPxGuwqRlHGUl2xYEiX
Hsxvxf3n5rNAJu4/N5/1FWCme0ekZ29MfEl6ydt42QyRVfZ8NyzpoZHbKZ7ReR66QlKoMNm0QZEp
LHlU4vNgqiwGXAPt8O0mT70hhFXR1sRmiAuyz39NY3booqVgy6ziV+7b0izhtu23Svd7FZGkGsbB
dF9kvhIBH6VJGcV6Qz1DQlPsNVBQ1m/IAy7XI/eCRs3ylGPOeMqVhI0e5An+wjvMioYcjDMhpOb/
uuXc7kqKzvwLWAN/L8spfDiZroIsla/YmCr6/6ph+Y/wb0Xam/7i64lOcu//BYWyrj5rWRnVFsEG
CB0R0Z2MeyOQtKf2jnql6+9ItlJ3uK6NaDsOj3GR+4K1HUFfGgEIpSNdoHRyvatPmvjF3WUDCjsU
RgzH3GmRBQDGj+87wJwCUltJA0xo5xE0wpOyXorFX9YesZjq3UJoYE9Z1Pwyf9/NOnNzAvN4oq5y
r+HdC4o6MgHrX3Qgzf6W8wrmi/t/nXyrKu2jzoH7XrzgR3IUWtPfr/q1R78uPOTRjzyzwkPKkl0H
i1Z/W2Y01hfueWj19zxk4QFJszwon0TuDqqtfm01WHtLm2R37h/YKqF7Z725kKA50Xl3A8bfdp2k
HK8W4k+nnv3eqskDpX+tI3dQfA2i+qB6GG4fw1bUZ6+ZA7ObmVC6caOS7HvHX41poLxz6KxOiVqD
Q2fR4N3z7k6Dd5mmejzekNby17opY842fGIyNTouR4cGdWQQTtxrA6DRAUg8n4Bh2bbP31b/HrAL
87X61h4jel/qwQiNrST7J1NnAznQy6wxPO3oBQfADIZOHjkCMTNLEQvE33uCy972Le2XP4qxxnIu
TAP4mwTehdrJUjs5NopNvpjm2OTt8H+nOYf37GUjWRCxJOMHBym+qdhGs/mYMkPe04ca3/fTaM4U
ry6HFUg52FKCTPu7UlwdVH9mzuJ7Khu1udWgx3ynkQRFlrTlqacr3a48xH8OBGpS/0BG9IIs8xi9
AYucTV+jOP4Qv01PiK79B+uuxWCuB2r6ooc3vJArlYm/ezQ/j5fncR2RlTZ21mvX44ZZonrEMW6e
X+pgym9kMCDmD25+QHe8JTBIH/V4LmlPbA8YmYSGK8/LNqbY+20VsW2mq8G3bYVzxaDOVQ3ClKyY
YLZ6VmZ3ersJij71K6v+4dSvr8Jq46Cf+iWvBN25BqFcjaexF1KDrBrS5be73m4epAYnzOJzkBrQ
eZ1znde6zEm0U14gCnjqvBA+BnVMLnyMlkH4SBqzmgbhI3XMFFuYPPMQy3eqzcVB9U8tc16U0N3q
uX55vtaf96sP29WH+erDLPsAvpHvla5/Xfn7VJLGdjCDyI/KJ+F34bY86fdQGE7JftYvLxOSHmaa
Ba2Df6k7jO5xt+1vtsZsvwF9rDpyzVC5sqSGgOPhqiFWMalsoKkrqyAQ7WTZ6N/vg5BrxX0M0G71
Kx8gcYdtX80GqmXv5J61359bv/heTWr+bC0eTR8vftL0l7QszBF1U8CTqz/VDX/HEFIgnGyIdWRP
TrWA9OVjd8PBG3o4k04BAmxCFvJd+iCENX0Mh6rfnE9ePDifItgKL54Sa57cfIkXz+nwdLVxJN+/
h6zkbWdmAgp4oDUNgWt/D3jGxw54ywE/l2iV5IzGZkhgEw36e0Yrk8iMdnoL09kiOXrH+SkYPDv7
F41w7v89+p3+jv4Na+CAfx+X2j/sgrAK9zC7BMUZew3GK6KCUHLLHWRHDjfgluCONdcg6RGq36Pz
Fy9/hBur9+1+kv0TcqfLgUMRvq9ViCtpfSnaKLuBHkqxh4Kj3sve2KUtyBffmB5oLqTFG1eoyx9Q
dITFZuirKJv1VQoHdGdzGM6DLnQhcKBusEzL5/hFucCBumHxCIs3ULAH4oHDysifn6fMjVQTZ0yV
BrdyIfXJdJMuf2KSMtS85AvNtvyVnyYuKUtNRFIWOOUfs9RGC0ZjLQhJ++srCElDXeY/hsJcT4hq
a7moFvlj92/9khFx/dbysouPtApOsj8Egu1sFc/235QhRefJueIqiUIplmfIQ6C36lCwtbDJwkbQ
iCrkSC77RP3LsTBJ0tI62Kw6xjImLa3jgYMhbBAONiXs7lnngK1qXmP9tQ/EtzS1IUZnN1q79OoX
6Ue9aPu71boQzOpCebvm9q6LRbB3nV7GTZbHEanCWlhdfiu6D3dYryw8FKq1sJrimfjmlwBXSsTO
AtbeRrvB1ZHdu5oPFvPf2b0NpJDDsHUXUTR8xLzBs/Po3KT9HW3E+FZHQKFbJdmJJeMi1GnJZKww
8e40ucHtO1WZjMFMJKzI7GEKdepcorTUTqc/t82XtXnFgZl3b45Iv4w/Ti+T1ay//xZB5rfjx3FU
vQ6hR9fLYLsZXA/9jcz4+6CyHC7fe8tvG55B+cqOyZqhgVQvdmlcv1Cq7jzOH5tJtpmcG8HDfLFK
eTnfEm93fh61lqMmMif16XJU+tjiORI9P6Lnvaiob1MJPtPRlZXigNb9ZNxb7S7b3V2udV9Vu+2W
urCbneNQeaKWBBQk4lJmENyBg7S3/YYJDbFyhl3UmaZNRBJe5zfmdL3pZwHxeMtIfsdP5VnSNulp
d5oisb5cZlhH3fUy1PWK+uu+W5UO46/Dsm+HVeOgmq5bMdrF6do/XPsQmY2p0bV/pkz1+M/B78FJ
/3oKZvrW/5vwUuf6CIS+3Fdy/dPDs8C7zjnYxXNTcLDRsBGwWdF63UGncgp2Lf3OZAFNHRCgV9yN
BdqS8DNXObpu20RLrbRs7NFXeh4QyQP2HIN3VIkxCxF7OWX6ovm55XvxEIU8VwqUyk+sLQwhxCYM
uKID0LTuX0+7t+i7wfzxrSJb4+mCwHMLHvHLc56OCzh8Xb0HiKOS7jYcpYL9xO4eWKx0qXzJsPV4
SCJJWEgSVjVwI6D9BWcZ1P+3uQNmFEC/st+1WzNg6GA84HVFk+LJLhhLOOFGS2Vwzzum4QkdiHwj
R8IRlkTEnnEeBIobEugpp5NWeSJLfFGZ7EvBJqimhF0m91bXkJ2vrRlm8DalyZt3yXvB+AHDz0PG
QBNWwQVDYJASebmnRUqkeTPWbP1P4BG1O8tu6NkqmB8X40kQ/kbIfROcH+w3op5BO3WvPVpbjjfl
0BUC+c2mZuKUPNqd1hIVU1FxM6E+dig9H19mNbVYN+qj5SYL8ioDarnNZSa2Yc3zMEmjjjDt4ATZ
SYQA4twNLqsEDDWX+xakoJdcDXo6BBdv+qbCxZtnJGLF3EH2xzZSbOtV/sc1/uvkza60cPLWGN12
QWBi2oHt8dAE5lwcVwoRZ8rOh5XJoQdDc9Yh9q/ObCOvSas62OFZfnSSrSSaeaAMnVUihkjmiW6q
QPjo4dDt3/6rYDR0BHPQqdH0jaovxGUFMpm9PfYTY5CCrQ9SwnTR5tWOfRzxQoHzaIY0Q/BBvRnS
DMEHs0WimBEtvP+w/owJYbh0+k3CwcBZrSmwlQvsXVen2FwdrdJCqwT6YxRH8NiHFNCwgP7VFpYX
L/rUOv90nT8eIMZAaEGnIQ6nQP5h/sB/sH9Yf2D/AvmXmIGrvk90QxSuybzym7VQ4CWAQdwF+Os6
BgpRQOS4pRmPm9uMp1IdH0kN9L5sXLDBKbw9UL36DAvQ9y07tGlK3OiRtk3r2J99K8rX8dov7wLn
6roL6vl6gIR5eZp6GWNX8qBeSVUvePHz0CxZ5QfXYGVBKujXNMxqRuEY9+oYt0zDdrlD8H+dRD1I
P4nijMcPlWT5q0Vunkf3XLYDo/i/0T3m8JjJ5rp2LGTOdnkkgRaZk+PyYRMkrbag64tEKzlcFN55
tgRICkeYfiBXG5ktWujWhX8E2BH4yJcdxdgrfvElGGuCu6oGxVKltRC/AdcAEHDvGYs/A7miGqPB
FTxjwJRFj4TUpSxlOlaUpfYpuCtGVzmRHhWx0zkO5id1xUBq1FYeO19gHt1+e7I/BXMN86SSWgJY
se3JIhEHHLQP4UgW8fqb3zXLw4Af/CMxeEEoEnBJHsINZqrk7jJVan1dzvtFJk0rei6dn8vR82z5
PF08b6On8vnJKNdU6xSaAB3qOhvIMlev88fCteSjR5QQ9IX/Xu+c237nRCBckXoR0CK8FFweWzcE
HabItMkGzqcjejGdd5mCR47wZFYj1DC319P7qP759gHp5nzpZ4c+5ubxzaPW+UtusIfqtOoJ5+NS
OWTP169DYQqPCx+L3uPDV5HaV335QnZBmhe/jcc/cptzShEtmXeCf+JtFIfI36BVhwiynUPEKlNQ
iIAI5M9Dx39gCu2tb95hTQYK4CaHAkZ+9QX7gI8D2ZBFNpR1hQbm/B0MKDAaOmPBw589WOdPUJIW
5UGWYpi+QkSBVH9T8BhEFsylV6oF6r5QPlNbOXs4R+pOpS7HX3HnK7lZHBmFOThSrcPSh2l9Z9ri
RmXZ5EYtrD+Zfh7yG9W9anTqXvWDLePO6/vjVW0+e+IRjm+I2bIS2UMvODASaL2syF03aanXfr+f
OzNdxLZzbqWZErKVVm6iydIrMZcEgW16xSom3nXClJMjjzaPACP+arLgLmXCBj5Y8cpOl8JWy2ld
zHe+GMluqNpWLAbOt6S5CnrZdnUEUalVR2cuivtxdB9X7+PShxDTdR+f7uPCz+y2G787ERW5j461
uHQui8510dlqktMbyWioRdIvmX+9dNo/avNueTF61NkrDO6XwYZxz4yLJCeIRQkuGCwmzd7MCM0m
q58Ob8t3QBVHghIKsgA4v5XUnb73wek03FeGh+vouB0xju7c/+EvYQR5Yi6BKp6PCoshYvuH/79T
YNw6j1unfehewOG37qFkp+/dz79neNfj7xke0OvcyQwPqI8WcWcbx0kvY1k1ONA0JptFvG+mmyO7
hnTHQc6o3vQlrmUpywqrzr45AazdhvEhrS0GkpqHh7fby26dPJbcCEar62gKY++I4+lNxTpnT/Ms
OHzu6k+V5fNj+Zzlnk3V6OmOyHF5ui+f9vUgZX2w3lty5GVJ2TlknQKr2diOc6ymopCTOgWm+YPU
VD+vkthws0W3x0XOoPqcnhA4voN6Tt1gshHp0qR3wY6ydGXmVI/rk+X7ljOAwVajX18Mto9BVSby
ami8abR6thMaGtLPo9zgK1RAo737a1XLyTqrMdq3kspw+SM4d1bTLH99oN1X02tKCGPcj9snR02B
yAPKmPO9FbdqSfU2agiPuY22zVF7N5rvR0vyF/1mjQEHTe3gXJFrO1hzSGn36ywK0s0/GftAsQ1Y
gY74jNQirD0foVtyN8Wy1+WMzmnO6OSabH2K0K8vzHZTzhkbAiBwaa9n3jw1e/6uH8HZbfUqx+64
Fn51dQyGpOdr2qik8x/TT779GjDeZoJtDrcgznFjRp2mf8hXCeU5vXGhpNDJF3Ohcvfiw5cmncyA
1XnAiF7tAp+2FKg99kSMSeZb/JEkqg2X2bBaCeK7rN1v0+RNe2xGi4CII4i2d/2+5CGc2X1SYlSW
ame2IabSh05dGXg1/Tt0KmygBVcqHZH3Fl2LjvqwDzrqIKXmAFZIqbNuIaXOqCOyboMTfdYNeVqD
hnzcvJW61QCz/XLWb27Nn6VS9U633uHWm+meFrh+3TMHe4+z1hbY/c0jbJmgB5OROeP0+Fuo5uKq
I82bZURvF81H6J5ocUBx6T4IPi8FEM3n5XZPevwswtPjUbe297jXoQPh6tPHTWjftvHh1QNWZY6u
gsQOSqPn7Xt8Ne6VcLrpfTsDEnOvkv+xdWfLbSNbFoafiBGch1sSBDjLcnmQfcOosizO8wCST99f
ArKquqOjM3TcPj62RIKZO/de6191vnjuZQCoS2Ic33y68ZPyzFKwNJMFCbYkMzvsAX6zPaPt4KEr
dL1zG4zkR3cHhwxnQR9iqPqgImpXyRhZLQq9VPZPoXel281el8uVMKudpsRWyVLekLk76Tn1z/fq
60zS01312b7RWV16p0LS/u0e6sb9u2+6D9yarSONnsAMIkEXDsj54nAxxsz5P9ic+pfK54ppi0qd
StHtZNr5DLK6NHCJvRXTUft3tT9TA0CNZpoGl/Vt6ESN5uF2rmfbvHbKX6a3T4XfC0k4yadjKyoW
yRtq2+gXxW5bTzfQe/7e36OH3ewa3Ryv2Zwg335XbFg076v4e/uEvWAzwUNbhrWUsFzr3IrhX9EA
8A9t7x0YH3qL3ct23ml9vevnerM4GI3GVb7ZWgbGfLfKEejg33TTU7e06d5tqEzglLFXSeVGg2EV
7/G5Fl9r8a0mXQjTpD1fdAwbNqf+etWff/6BOXNrRJbt5vZWGdR/8UzUYo2x+CEz6R6XGJEfoEEx
3FfL30NfhldDj2EGKP2Oo2rXnvcOVaFPHCaDSmUwbfVLMsilU7V6IF2dzkk+YIjhtt0Uv4iI/1L0
5Ry2m3tZ/kIQkM9mcDxhNSl6rtpmAdWT7zbVYfR1Ksfx1jvse9UqehUnf/86C1q+0y4A8CBlzinq
ar8wGwDgLdN+60c65JMgjKzLHzWp0EMT6ZiHPD4yNdqtGph0H1Fi03sg023+OQ2j50afIj6H5RGr
QY2GdRou6oNpbUD7sJBzSmWYY1nLvVr0GkVCu2K4V6xXerVd91n/7fFDdGxIj80SujkSsL3LrQiN
BlUA0QK4xVdeQr0FFoym9KDSJ39Ada8kDQhc2QFpYvDFZkUXe27XPs0MQDOSnu9X5m1IDkHB/bH5
3gjAU7rYXIqYRyeSIuKcGJZu4+nfqWkaY54+RZaeRQdy6A7pTjQspl+xOc3ei8sBWyr2LeRwoRe9
8lHkFoRC/Opnzkl9sq4vGouKFZ/QRmyOOf29/aXdoNnqgprLVv4QNvFc39zN3BjIY/gTDYuejP5J
IRSfoPNZSle78VfZjcUGQ54MfGzwKERt4IKRbsLtgtfMBcPtgpAtv13oe7tdrJCPRMDAhHVg+/I8
8N3fu3aKNcMeuFgxnPe2JmkGZ6feBmdSD/bUg9UpT2ZZ1Oll0668UvNq6uiJfuTECcoaLv6ZCxbW
45hU+lKhrL27eEbw2wzZ2LywRrleBvd099LbE6kC9cGw9Bf9BZmL6PD5yA0VZZ8G4Vv55wlPPdMu
5mqGXABBA6HMzStdw6npTwxDJtA8TEQB70fP3TIuVrPJy+OllfEMlLi0F6b900dQ6U2dGQv+yt56
02vR3mpxzrQcwswFW+9wiL4e3REypBwUWY6Umx8CUm5d8Qa20QIM2C/SQYa0sgpIscj906ojLXvl
ejHeXCeL6+Rcm9QVWMuneW2SLp8uCi9Vlzj5y2QaLlaTTS0oZR8mZILfqslaE5T6E5FMXRkcpTdN
IzYTMr1FbFU0G9GaF7HV6keu9+e2C3XuQGn0e0TgryY2B8aVZfIsJfS/SlFPvcGNIDRR63l3ruaJ
9HZmn78Nbe6LwJXON29GpsLN7QrVQH+dfvXau+947YcXBFmPruXRhXHToKNkaQ8r7RnNjiolYyLn
yh1iDI9rrseYUnDXKKVcREhFGRXW5TYRRKUTRgTsHOtz8oqWfblpnEevzwZuzdgsXJsR88BnNnjK
Q0I1c3mZ5e2LSSb6tc9u+LzB3fwofp62hochq3yewpvvIcGfJfnJoLQYoqwpXx5/LaWcdukR3DHZ
O8i/eDsQM1lb6H+Qd7cvuUmD/FhTSMcx/zweozFrpw8ma6dPGpxGcLeEH9ur8xINIaHBicTWBM+H
9hO/kdcwbz/5e9wh/feukflHW9/g+ouDW9rKr+Kz7YOQJZc8GbQsL+iKHcME5kTMmEpqJw2QjtV5
tJ1HoSZru0telr1yMuSdNmRrpwN/dR5Acspao+6zeV+Ui1lTlJ7Vah7jabZsA/Xk/rZmOVQ6qwl1
ZBrR/2sPIXdhjxEo0Dn8Xfh1g38ztWOk7DfxPg3ZV/3qCvUzsB3K65581kMbym4dItvYOS8DRjiS
47k7MnpNHfQP8CLggmUlzJsiywblLAqelSTg3MObmQvCvYryN0xb3HYJvxmOyJZduNcjs7CXfDco
AutjKP/bpckvv26++eXXAHD17ZTdg4mHPXvkbqdMP3zxlehy8K3yV1EDGtrm0L+egtpIR0wYjKsX
BZGchpL54/3ZN4CXXA4T8o8huQl5/aeso+OL7che5N8G9sibRJtGaBJZ/k3r4+7tnbPFDLjkihhW
0SPulP+xU5RWLl6TdW2yrCHoRhqkvGgY/Olw23mbUbN1enIm4SP01HJ2xKaWFA+C0gI0Nnpu3kYc
X0ZcTuo8bef1WSej0udjvxktcXK1o2jabejlPAP3VOfxO/edMZLHBh3ty+uhN0/Kn/9PmtbyT8jK
UURQFk8W0Naqa5SlamidVtFzxBa1vYofHxXnltMr73d5DfMTyRhWJBEsjxSnCVJDIG6Yl2eiGd1U
2/P0+UW/fkIzLutwVuhqiXkqrFyoT6uPL0W0sw2MFCLv0nlwLEAqJ9s+KJzR77E9ZcI+j/blSDLo
pt6eGbXjUrWSTTlhg8QHWaJHmbxfkxXIXz2m0Sr9GeFqkBWYxzqt2bBx9Uuwhq4IvXnCuHCWNXKP
itlSKlReawx5wuQ/dk98i5yp1SDpQ1IoL6hE25Sa4EYCC5o/U/tWN/Mj59uDHcLzlG8PPOT59mCH
+Dj5c+Ns/vIx6gaPq5WPsfMXJz/R8xcnVzQhshjUL8y7cEAl3cAB9C7frlH4b6Frin1RQ+i89yI4
SvdC/hgYLeaJMC1FX5u9Jvn6lN5tKHtZBMsFoVesYKt3WPdXm95m02vWDbbvp/aWJFfjukXUEvP7
w/McT8n+9M6y2N1CPOEHy+JsrNDWa36+bX6Q+ucvyU3JQpPq/Phl6/xmopzTSzUDi6XBfUuo1KM0
aCu905Bhky8f5mGexsRt5xUnNKCjJAag4SZRu8VeQiG0BbPwpJQJAqgB8I1LGWfnzMi1xP7pF9lx
Z8mLWUkhhaQNkV+Pe5y+tZajVAoIlMhaf7lrVLSEFSwEHN8lww2mrHQZdDCPsQEdLK/brfbP5afW
JTxierAesWahK/ThIpSgmhA6+IghoqS0Lq9O3OnkOdBwv8suDROiMD4xO3msumF2AtDMo5WGBNSl
osze810e+4qpU5YpT06h1yTCLvRanyrwjcHe6d3SEno3dtbNId2dkbgIcb48y3mIXrkTmK7aqofS
LgSmfhBndVVzXwkBmZy4U5a+tM4CmELl4YLtdoDM+7s5G13FxrdGi8Z4vZ7M15NSbYL7K9P8cdFN
Cpnm95CEa+9qVCeHy2RzCVUOsdKpFsCU86+RKuVS6RnBq/rUhY1ROh1SraFllGuD3bCxSBaVvgQ0
w8TS66klVSmQY+w6Z0IkgDwkPDma/ufrsJSEakMCV8RaR8HxhYY2VUUcg6lcE1SxfOdnkeEHPf2m
HLFrp0VxNT1Gcn9kTcvYCUeu+9+bDYz5xbisWRi1eJmnoBATNkelahaVyKYtwvnm66Fjgk+xKQmj
R/lAcsht5pilRC5uh6t6CJBDotkm60vAXO5N8DM+HsilUIewU7XIK5Mj3qi+QDmZfyq/0VOTQNBT
k0BYniseEQ+VqeJx1ISwC1hOlxzVtYWeaEBIFumq4T5hpjr9+/EXJzqCSsBDFP0T7eLyL6nyLnNU
EE2cdZC5P+bfx9XYo8dLyVLobdeL6xiyWUYlkL3edyLEeZaUkWsQ81uarW5DrRbKd6Wiznq+2Tnj
4ZLSQTEpZzehlSgkoL/UW1j5wnF53sYiBBnjL53y+NA9DVAeKuGBLe/5PsTGCpoIN0qXtHM1ckN7
GB2/1ieN1zqx2J38Ksya3dnyrGqVncQQVaASUAFneSF4OtVwF57dUMWpF2bh0AvUCaaD6zmxEVSe
XjgEy8swKYU710L1BGVWAGhS+C3wxstsrNvPbXZUVY/cnLj2V72UnfABDLUfQZ7nj8EBtbQQzh1C
2MpFTpujR3obyEO6DpyHdSvsqfAOx5buWm/bFwQfYWQZD89K45AxkPnMTKBtKOaEhKem97nVzPS+
6opmYo9SywtERO3K3RbYJl8AlzaTHNEb1RxZ/1tQTOSRC4oP2JY28FbHuv+siU/+KSNBK++g/lR8
1sJarbu6eXWYwGxVyl2LCCH9fbi1j9t2qYfxHCCJt2MSg0EUrnERUKQVp+V4L4MZAa27bWUSCT64
Vmw11R/NuEGgdG43iZ+8cfXBjV31lhmFeIU+N3/cCMzoHuuDfX1QoXvqaMlyraKdhMyoEv8aO6mu
QMk4miSqcwJYuDijY1kPq84UzBRgrzp6rEcSdE2ZdQFMveqxtd7GjqR4BtgSHFN1I9RKVP+bFb/R
Xl9Ilnqze68479dv/fkxMGl2a8jJYWkW4g9WrVFjMy6n43s6FvIUuUA1qYWo83qVWjJrb+tJeTW8
r4aP83CnxH89v9Y7AsRPxe591y3S5ZkYvNzucWU6nrYmVY3cY+Ci3cRegORvNTk6pDwW6o7wYAtk
qnlv13YUe23jYYAGwqjVrzolTmNwaSBED7er4Xo1XJ2JiAhTOltNAHE172PVPDdgVUtoiiu3pHRL
HhqmhyARwwI9l8LlKdOHzYhtuPvTzptez3rXaez+Nl2tU74sP1XOT6XlRBTO4ql8ntzPEzyc5mrc
ghzviHSpFIfHhS1tUC2L0g7XmhW5aSOh0D8t+muaL5IcpEo3jbjS15kpflb/U2icOrP9YCr31u+C
x/CHZUHcVx56qKnZPuTA+g5a56fF8ql0fuIbNbit/Si8khTMilH1nz0TGUJYkkrSylzKt3twKZ/v
waV8vCdgavCoXMpq4tylvKy2CYB+5wPj1vnf6EnT4sM/QX4hLeRPS4paVjMK3gBR3Ubqlqg1kZMJ
gHUNhJ9tkg7SVbGtcsZMzmzOmMmP5dCL5vs1HD0uJ4vaOOjJdv9QSdpNc6sr37WK0Vr9U3vVYKq9
lj8HKTub+jzekH/IMcIu+kmZoWoUUQuTgxpCTjb9ev5l3Gg4mY9J8+Fk9Zlvqr6IeUnftjcY1aj4
fbPqHIiy0j7ogxSvY/1Tzq03eYeub/3Y/tZwYCSH4M9HZ6v/RAE9nB6kUNtOefcuPPbOuHZv/nF7
zgXHtx9Ux5VXBa8DpzXyAtH2mO+SpTiDCTo3ImkOtJzBxJGzdFxXnarnyAa7ULOpsR5e3m5KCFVI
NB2q+3cZuuYaZCKYBEKQNtoulbNEBaccZBhqvCNTlIaOu65jPecA0d0Tus+6PExW6/xv2OIp89do
J9SBFf+FIsznjN5sHxbbB40dbw4ywt4vMiwCWT6ZnYjebf82j3Ky4mk+roS819HuEsiKBd7txlAY
4VWjdja8bAaIhddzv7zoVDvbffs+i4vm6sXuZdetaRvVo9OfyNvM9cL44l8vXNoPW+dSv+NP2FOA
vhhm/SfsCbJlrzRY9c7laPHZhQW6xc5QwNEiiBQAwy5q+PyIe4H6OznhcHVuaCnr0b7UfwC8lJNa
Oblfk6INEaB0nmz27Y/ch2FTs6JkZCGGdBmcgqVl30yolhgp6oPf/M1vx6NaUyF0GN+K4+Jh3LSV
4UIWxxuAFjiXCDC9uY6na/6LsCoF70W3RrWQRVgUa90HCSd0HN8EIcu228SfJMtb/dhAIbZgvER+
dAYFs5nlaCm45NK28tmJcVWBxTEbVxmbVH9hz0XNFk55v05eI8q6QYIQ9P5a8PT++1X/Wuzdir1H
UTJNb/WprhOjgKp118Sk2SouiK03X2bXTvOl232Uxqdz984Z5vtDlk+axOFkEwo1d8Bs3R/qp3h+
jtMppE8nxbxgwq13WyR0Z3QTeWZx9RwahiwDxgYHYa5m+CzXEf58rThuFccryq/C+GAdx+fS+FYa
z6CkF506Qipo3nq0W2MPDBuPTjHaP+w58eXX9zPjO2ksGwuj0V/sETvRoRSkGpVKj0bvAbUUXQ00
tSTwdRSsbCtUI8dY5+UviILVpXP6Je1w/ZaeBnPdoyzD4GBXPsYlJkATCQ4sErq3pY/Af9IKtmKi
tslo/feuP3Ltdd1ihSI8WfbnbBOTkeGpdaGX7ppenXfDe2HwUPXsjOsHzcJgXuEnIdMctDycrb61
AIhz9WzBr3v6ZJdQs9O0Y+cTtOuvyi6ZQy1BkI729ehwdL8PmR1Hklo3yUNckV/au80M5Pv7Wz+t
9S+HwQERB9qX+NTed9N7agfZEVZFBt4sUxD9XtbsSlFxGv1XSfSRNZ5rgh0M+dkw/92Sc8GOE9qv
8yvmmBtK/4TYMcJ7c1Dqu/54Hwr8SUETn4WvqR115a958ku3dy1QfcLQBZUMQqS66Ae+2GlwPA3W
abDSm9vzi7+Fnt/iTe+UfTeTm5FaoLNW/wVsz7U0DJ4yr9qqFmCatisde065zLvKE6vLLUOKny7/
s1qpXOzc7bMJS36WJJYz59Ks/3/PUOj6/5b+Pwu74CvdAouxkxDS7fZBK9rJBUa6BQRGK91/i0ht
3VbTyvEBSSc5WnwubqJTKfig7qVxfT4GSS9eRmWa44Ge32miW++nazLdejmyVBy7uP5li107zptN
EPN4Ta7B1gcdGhuUHnT0nPYADwyaQu/KW/g7MFAd2rlUe/fPeVw/Jo+q4BZSw4/gCTfmKmnsz2Pa
3WcX5v/qDVeZ2BBKZab+/a57lqNTSsuh8ztHpzyAGneD7SzkleyvdDABGQMKwtbwwLHbfyeZnIau
sQVQ5PiuRu4bdIiuJY5JKwyqdr7lzlFlMQ3tZcuzUfniyzGWtCbMsRKuI1MxVb+GzsvrH9Ojt7/5
04nJxMqI4AIbqKauqSY8zK4WCyO+kfAETE8N8xwNBrnuSikn0OkBbvRQSkS7/YTs9CL/ojA+F8bX
wjgthTfK+TWbUP7oe+p4fjQ9gcU0fdO3xYTKrHV8V5npnFUouR6RhEg3woCyagYoFKiOUnK5C1nl
QnZ1K+AfGmDwXUEBQdKrpVGJXMwZnr+Vx/tIPFIIhKe2UgcyexJ9EVmythb4/dmWx1pdln647im9
5fVXM2gtUz9hKSwDrY+bF5fGrdErP3qHb4YE1JbGVmRTZgdIbE8u7TIEXszmiMweWW6xHlo9E5lp
S7rv7V8oHVUPJFv4TCJqKqAp8Y1poha6DBoMvnefaW1NUKdgJ+WeBlgPMwyGUsu7YYbh3aDlO6sF
W39FKe/paaQaqbQVLeL5qLD0ttGCZqVnmGaU/F6dNFzLtRKCF3LkFm7w7RoKSlOe4y2swiLYweW/
z84hcBP4MRges+hLUaj5HfsBkfpH+psnBoVJ47btQZqJKtZUP2Zeb32PNIjwptt3/d36pbwck07h
bmRdFI0UMdnFn8IbzvqaWw2kMAN6LBLzyOs2dk13R1+J7HBpPgdCiF6KN61ilrHRPm3Tb+oaEecG
fS6Jx3cDKzUxY8rlPHngGy2TTTPORzZoOn4gUljHLYCnjDcmRz/tIjH5VPXBMeaJoAreSuVX/afR
J8uZ56HBX5aGTvo13rx5iW866NT9zP4AYwNdHwxH75GWj2UeZdl18gUpaVWfVwJddQF+3mKde8pd
l3gGTXaL4iOw8z+Uu1y/lLvmgKgl6rJaM6Rz825ie3vSFrRSIl60lMJq2JzN8WdJgfe7FtftvI84
h8HjwXO8l08oMlhjgbBH1ztVGtUCQ3fj7r6LyOENQ50oQjWvP8T8/TDgmLbCVrFquwQg33DgOU5M
gvNhsJeD+SZ/RfIXxUvxyBY2gqHGfcBerknVksG9GtzgvzMZqYZ53jO3xWsLa2CyM2uY50ZXzQbd
y+lR1GFL+2uNRqlDKTDCNxg8aOEJ5CDS5WmMNFMoKINLdwAecgsaWVsZKsFmGZ6994dEnKe87J+b
N01rdxVgsir3FVMnAZvaRadVZUkItAoDjuZlImRrf4nuphvNduhnclSSCWcfGGBGjDrNqqZhvySs
W5Iewq2W62mvG7WkZApZnXN7XLs1ldUKl1rr+IgacZwz/pYPGD5YBMCVE2N9vA7D1T+5e9I00LJL
GwXqGVW+iDSlhxVZbBfI6BGG8fuXx5ORlenGgkTVmILlydn2s/LkYppFchmoYhmZrBob/G9I3mzr
xwmqU1c6g2uD7Xx2zVavP8lN5Yg0qMpn1yZFnnKTIuvxC0lCAzwb43tOjT40ojytNj6yT2yiYFDT
cpq3mId7KDMkwSgzS8VwM1BmXu3ZFA4MTeQYbnEWPYSB6Y0UJ2OF65aRya++73o2CXygj6AVcvhq
lseQB/pgcM1VonikAYCmXYappWPm3cy1oXARMDseuHpIvh7kExiE4Xt5oMEx++wetTyOay+k7xdv
1HFcnI/L8/F+qkG+VRASsdLCo05qmPVareR4Tc7X5OrrnJo8Kdbj1gNhK3avsvRX6h1pn/NFsmvE
i/b2h/RPnhTpCXPqX6EJL5AyF/YpFnyPc1J88PTyHsti7PEycTRh7YqgNJpIQ/RHpRXfV25drJIy
Seh1pW6EVXMPuielWmL42L7IByl1Fs/rQod7flEL68M9f51GTfm5D82LiH7t8GbA54i9vTBcfJyz
jlqHLN2uqLRw0pbcQedOvPcc6fkxhJ9uj2POeSGfDObX4/hxDIXVdD72qpzevM5CBz5Izka9D4iX
+78bEpihDal1j7nV7Un5hsQAlO9J0ilsSJqHd1HcSI4D8RSiVQ4URqX+ChZJRPw5xIWWRKrQixPN
nuO10KJpXL21YzKMFwDZFWVKIaw6ldEeHjWaXsLaFqNiLSpLgv8OTWDJWKnvAUkCnWCbhoCVejmk
q9xa8bUVC1hZ8H5xhfegZfbSxqu9NcZMZmRqOm7NBCq9/S6AZerX3nIXwDJ7Eeo2id/Lh2kekWN0
20XlM1BJdCIC8JSrubDkuK2yCHmdQmyd0ufT1A3G8D4Y0fetKKl/mdsMICcf7WmBmI0xVidNt0TC
UnGc7iZFqzWRpHLNUg8uzJ+hh1EhQw2djOjwlo8ucWZbf91esAhIsZE8B3ADO29SvK+2IfMKy9CJ
mh6SqSqwx7e86qxnfTMbLM73mc1WfF8Y22jFqwjyokArHodTK56Ju/JD513jDgRB4+6Dg0Bm0+w2
vgBtcfWz9J+n7BVtpJo/SD3xmI6RcJLc3+MxVUOGioTuqqHh0C8/ZAwqJtyloGM3n739sgPlR0o+
WDNhtNCyjKtzYBa6r6X0qp26QFf3N18cLE4VPk7IM9TT2WA/G2jxnbMWnyLaVPndQCwNcD0bLE7h
OqXDJlx12ls04wpUEBZCptLIlV72ZTV2vi/nZBJkm1A6S/z7qrzTIlKWaJDB/am0aCNUJuQTR+k4
IQ8mv3scX8Z2vAxjqmiVaqX5Ob3/8/hx9k+Rqe2yM9j+n7ZfDRD+Ju89tbLbPOVK5/I6pwUTkoas
v4YeD4iDpWhqONhCVEi7M3l5HHtp9ySVkO68XT0Mjg+X7eHsMsQEOMxGpf1o9RhVhBQ2R+dLtJRd
1xytNuPCdSzRaZu08BHy0pDU1UOflYbmdkpDT4HS8HpLyll1mE9fHF+NdGAar4OolMrnPnkTTs0w
+66FFtpwHAJdVjyPxqW30D87MRz2csS1NCHUVGlCHul160kNyw6GXQPYhkyDXaNz5rRZ/E0eUteq
WseAaJrYOVjYnMMgHtcMrWZRZBDoUYgZr2fb+4MDI1ubdc+yrV/KSVrGO2kzG+KZPc7d6rZb33J6
hHVvRpYwnOotumVJONdFCMMpa4FCgggQu4RO+vnYrf/Wnis8lX+ifCg0vMVOZJIwvUAFOSD4vO/B
nWccHo3AmkEvffgf+JyfiJz0k4fMOMtoUV/TnY42UMHrWsetohi9ZpnDmM2nRsAcG5ntlr2Di0e9
18gQrIVXieFZCoc8DmU/Psnz7rvRFLEjUnyQI+2i4ev7WIoESepklsux+h6iDsDly/0TN/Gm518I
4sGBSA5O4elXjIWPmWX+3P5XvMJcZOmfqjpmq8FiFfQ/eLf0P/fOy6n7wtKedwn0FBd/O3SoAVzu
tQo+9H3u92P3JIlGxTP46Jga4lYZTf06S22ogI+7GLJmfsOa1VjAmpWHy7zNrtLcDpm3xVI7cWpk
+dg4yX5klzsHUhYPC6QK4C7kcaJGpqRTjxSyZbIBxb6ftOha9pMa5rOxUXTePx2Lk1lhUtARO0w2
tMaL8ew62jWHy8dwU/XjATH1G63e6t5jgt90W812ed5fYr0twozmmEVULw6yKzrpb2cOT/IMiQOu
fjVMV8OToUx5uPi5eKYNNiXPkGXLam9qSo557Bpm0630mteeaiDYdTl16z90TXgBjU0UmAft5uSG
IduMT0vX6tg0yjKNauKpQs390yBz5cj0S1fj/1DndqENHsBz1hErUeNDHfnSLj3afn26Dx730Szt
Xr6Wjlwf7aVI+E5xP0r3o8J9dG+O9pvxqemlGM0Lndmtg83TqD6Vl58Yksvnp8biaVOdlFyu7F3s
c53y8v2bPZ7bGFy818vhZskIgdbfPn0t8wbP+pYT1suw3vW9DPNdf4q73l5geZ+SzUOkZVJdJQDI
e5/kXjP8bzqaiWdvHRBzfC/HjWuY8SmCrHU24csd0Jss6psDOp/w+W4KbL2r7nTZ3SqKgFEIynVI
iG1/T6efuQIoLDe9SwVEIzk04gpaJs3yMeZfJYdxqyTOoP3AEi+tO2hRBJw8vBb1Zq5Vy2285Gr2
I8ttrHIPsE63MdO1+v4Vz9mdzERNXjsUGYu8odqU+LoeMrqEt2iXW0eC61N83cQF4phPctPzKsiP
11MGUbUog5ZpsvHJbfwpg7JKsrXvpbdehUG22W59R1OsFDpoihaa4mMfVvUSUIpWkfy68wWiSR20
XYY66H5op781+h46gtMB9zAwXP3Z4GKjcx+GAi6e/xUKaOlYy1YibmudqQQMBAgFaAPm634VJ9K2
0r7IC9gl9XlSqBs8xJst5Y1ttl01+o/X3UH6xJlVqxOdt0tNnMx++dxfXHqzgoB1Vu1eudar3frX
xWB6GNweA4jY4mx0n0lr7hwFRZjcyKvszpYhLi6QxjsEKXDj1Wu8Bp6SDluOFxiP0pNDJPSp2rum
Pehxzs+5D59PXiUsuJv7wlvdP2VrV31PVr9Lhtn22TT3mU3zzPGR4ZKvdhv6cFM5eRIbDTkFgw/c
uLb81CCI3bw0d1HTDS5Lki6Vho8SI/Zwdxoeb6HCgJBqGjkuUYq001xxzp7w+NSK6/wm5XjHSF8O
K/BxYqjboNIVCgjE2S2WuzfqZ1b8jNvqR7auvn0z0Ri2tZyt4iIWyVjYxSnh7S5eQt5Cwje7H4Jc
afHFEtCdXMDwx/yZy1UFHlNh3HszFw2hgdr7CoHmelxojDb3Ua0xmt1HzemwPh02TGqCBMNBjobd
dYVdzrygve3tnYFodijLrLSNw+Cw2JVCwoMz2dweHTc6U0W/zcTut13SoVb0GwO7bTshTaSXplnU
ctMgya6d1FS5oEor4cDROo8gFO+jWzNY7o7N0bY58n029to7aVtRW1smdTul/WeZPJb+36DfoDwu
XH7Mf2sZ3jJbQK6xL50jb8ZcLEVGKv7AFCMVn8VSGNAyO/0iuv2FnpPG10q8XicbwrFHcq8n6T7w
h9kWaKpLsz7bQi0NCOJHgFN2TJF+swyvZeKJwst6/RBLFtcwy3DuGs4xurlxWCeBd7jitn8bNHdh
KUjLf1g2SoPL9TXVcOBHKCS7alIGn9kn0uf1qSBRtAWFFWoLzjIeYSHT52ae6d2bNpWJYNdRXfys
ZrWU4MpWTZycoGIskOtEy8/rl9x1Ltgqv2avzHLEGRPU5P3iFCGtwE0SKjcN4t28c1r2XMAVu+Ij
4MdJZk1UxUeg2qy+mQAQUxsYmACQ/RsYYNqdo8qvQLP5Jo9LLWeEQOo79h+Wwaeq7kV/ZBtUV8At
nWM1Kv346BVoFFh5r6AKqpEpa8pwqNugkc4F0pwQS9PXP6FNsvNWb7okXhVSK2sjNmyy1Gkloz1Q
HgZfxDblNx4RYcmIcOFamSvuQszc9jGptya33ROhxCOefd58w03jMy9he2U8vtDkQFWBlis6pRRX
k/n+KZ1OluClxYlp6HUkM2KHY2ow1sGcqxMvGtKRizAzZVJxYCFlvqVpb+U6IVIhF4vwYjMWZ4xB
w5p31W9tqH1l4OVNBO29RD7AEh/ylevmcM+1P6+7mG6uaoZPRNhxe3vFRpoza217F5tZITAx9FbL
rFKiAb/A3el53mX7uIjoAdZeW6oFNSK/shrxeiGaDtGYlp6R7qb6UMOo0OOICMLGjIae97HxJwsZ
dfS/M/B13+BHYNWz31TbO18U9sp7lbCeJnWttiZpbYpDlYWEMD8ICREqeEWCaeMUSwpRzRs3c3yA
FJDI1pw+m+j+jUj2Xk4oZOmOjvMkrXP05QrZ6X64qg7qm0HZybQ25TfA5yEXHaMpQ2u0ozg1KyvK
kwzOQRmWCzLNP85BMZb1Zlj3arv2XeLM/P5NcdRsjkrD8tt5RBfTfG7i5bi2yMA5jFcyD02gu75h
sjlLtAlB7yP7bq8hjMy8o3QMg6nZAoB2VBeU/ujsPgsabJaTm1YhEW89XhbDvL48i+l28gsH3c7d
vQ4Rg1O3QojR1jJCOdiLX+uXav3pfLB6DBaPQa3Bqx3kP7cz/OGwURheysPduBRaaoMl9WYtudZM
LwBHvbhBJPA499kqC2cxNMkOzqRhvt3GPsNQCi/ODYnHS5TZKr04nJVW2a0aKSbxCrFWMlVa6UEc
w0jXQs7h/DA4zQeH+aC2H6gwS/vB7j647gfn/eC4H+xlOflmqqC92g6dQqfG7zELaBqOysstOCph
d9j4lpxJ95fiDxXthpZr2oFSPsDfG3Z9MpXVrnZblqGyCBy2x+TRihqNmBCrSM03lzwtdkLmLtt4
fL+9u5sRirmbTaJXMmHgkKPWT5a7CtCXjQWl9vOukyq6SXnkoRnnUe0ck91v5WkBCeieNJwzQhAP
sO5JPdV7jBqbdjntIN9ozC3mvRnaxAwJqNPfOQpk184GCudbewaBnfZXDGyEz06LzDj5UGf8MU7y
TtYMPIyMqqaISWrM5YBqn121jWMWbjJA9nFqCAJzFG0UFMnlHB4SQc+ek1Ob4jlvPBa35suh8Tj9
RlfHJHtf9Ko3rU4dtW5ttPl2n41vh/H8C8XVjUyrf2kaWp61z9JxtT5urIInaKoFTuYPuSCXGOZE
jeWDQNzjnV5IAGrXr2/rQ4Cj1HZh98lVu7lkV5VRZlCjrszUXqdM7ZWPXozoQt8IoGoe+JncMdw9
dTK6zjK0rA00u1rh3mmubl79zA8Tui7QHJUoz/C2MwqPHLbMP5ft2RuZ/0kPLj7WO/uvAtZWZH6r
0OqSLTOl9PM+NWNLVYDeUmzG6C1ExOgt00tsMERzxWA6j2+NQLqxJEP4XoqtzM43ws/9EhRRGQY5
r2pKlW4+aeDBqf78rweHpdD/Ra3ov7mYzHz5HNbG+jGKzTv8BOJDbSU/JtqQKVtGvbUTG4Klz6Z/
BmvfDO1/lIBARHcGqpd/HPsnByuceJXW/HxOYpS8yxnARA3n527m1VD2Q/u5/dCW5E7LDy0TGbWm
/pl2WZS0kvGAWTqZfm58CkiU9qIVr8uSGkKWkFVQ0hGPUks2v/iTm2s4XMILuHjPoSLi9toBBaEE
gf2/v3aMcz9CbexH+tMUymVZUD3N6IDylfDD87EysZbv7z5WvtR0psMdk5Hr4BAP6LPX4jmipzoB
NHYCCz4tiPgYz2XVVEfFqjJw2NqzOw5PLunSV4rOMSFq0awSEBDWUbrlIrpmX5tVF9hOXRn0rVPZ
0LZ0D47jbZfo5nLuPmSbvVEGeU2pW2vdOtG8/tC5Wz9jZ3V3C+aEKM+2YMa76fJn2Rarl4Pd+AvT
6wLgOHPa5/FJS7UItUHmtK+spO6FxWVv7X+WsNfPRGVxo/yehUdGmIedLH+CnYo72UkIyxJP9G4t
vdu0KIGdvFI664nsM1uiWckrvTVV7dlbcjm8z6JyAt9QHfAohfc8FznoN3G2OexrgxYYSQZg1a1t
bnr70HrqUrEvS5Hh0tJVt0dhMPQcUlQacNKS5Ga7vFmrb8tIw8Zwm3XVmLu35uWra7JgYsNxSyox
yTInQ4DbHjqtdIgxcqgPyZYNL6dqsuVI3Gf5PNL7uVZC2vrsMpI657xcfmo2O3dt3ci44S6d5DJy
XN73Q2H3TYOCowGk+CvJD+op5SbJOul4cmwk24NKAidu5pSv9VYUi01Xh0QuqpvK63kj6ZFEqx3u
2wKL621TUZNQPohpNgyFOipnkKPauWtt4Y2ydXytdpht0nM838ZXLU2E5GVwqM7fw44NuJB4GdAO
RFPFPsfK7fTuWLmvYDI6nOQ26PK/wyR1isnR5l+BoDqo0RQIDQCEFpMimBX6dUzSXdgYRXPq2aGx
E2Zaj79IXDlLsGvSZ1fFYKgucFmzzuI6UBME0pUUHfKTXHkSYFflALvalLuugLLVTEz20emvizxD
QlfdAZ0CkuuibMloUYxmMApO/VrE8GE1p5ErthvnDjLLXwoRm4Y0oEW2Zlks0HSvLA2LLdsk3tF0
aIeSdBEHmnC2lKREG/mQUuYKCSrofK5C1ULuFV6n2Hv3SN2/RwrI5CuhB591xW2ets28B//HI7kS
LYYL0fO4utPkQoQFXT15SsYg08DhgkDCOTe++gWNfVjcFcsQwcO54yk98fgt31M5GLagb27N/oNs
zrYa+vrSYTSNZu3zSXY6n1XW54YR0uSmZMgBaMYa/n1Gqdx7JyOVdIRg4Ohl7eS8Lk4z03FVMEem
dHPV+6oUAq6Xh/FxOnbdqO/CdaPZmiymEwXlFZnEsDKg+h9j15LGPXg9oBgXj6fMlHdeGFV2t/NA
rJSZ1Tp1V5ifeA1ZZtjy3KWL4SrZdq0WHrgJXC7ipwqg4JcXw8NRf/svGjyng59u0RKy8hQYfEtj
om1YGHzLH8/ugIbtvpb+wv1H3BPS9iFBZnk1bCx1X713TgJnec6L84oVKpFXjCMkVbydQ0WhlsiX
WqIQmTpMt32AV7MnMXBsIDctUZPyhhHKyNf83yFLMXtAoN5nypRKAIv6wnXPGrgbEvtQ+qgUcs2M
oUPxp7+vQnEpUbBPDO4qeP4lYXs9HewA2yka5NQ++qUGTVkgkTHIVEuDKndMtl3pMTeWI2ar+Sr0
qWefzbuVTrv2V9rAgqYkkD2X/arTuHVO7kQ2yVvnAATsmvDdJGZj4EsHk3bLD0mao9l2rMZaPv99
gT+cBeGm1TyL4WkD52+CCnGTSRA3xgyLIEFctqJmMaoXgsn7vA4ObwLEvYuaBtFB1db8juDy0ObT
79P1o4HYRxXGTL9ol58ArDfNhE7zIseSzER3n3GR4IIcNFv/VVkeazGVpXXOVqURdbB96r+uGV/C
b8rpqO+eph7A/dNm/1SaTg4uuZ9qaxrL8Ww2mZ3G28W44JazZk+CXB6usRSIgdtzO1cxsLlrre5i
Fc/4bKZx6Wtn+v10Sq6P0FnhHoo20YKL9ZRsHy5xyWUfWiyFFG/3nQyhxXLZhS4LPbnFb1b8Jz8g
j0hvxyC2d0bqBi2i9dfZE8FGVWtdm+/389uq2gdfkxKrq8dABr52S4Wo6EJBjCOca9JtPXdLaQ90
E2ERUHiOt9UQBiWh4cjkld2MzTQJZEhjZt9n3x+v8vT+gPx89lWD37YvWTACdYUei8uyYQp1xfTr
ttFfvWmqEJpx4wZObSHm32WDtrh4SYKWfVLMfJcw87RLrEKewJgRKDPpmuEbfBK1+RtnIdjU4D5f
jtN88UjbC8TdL780hH79D1vnutym1mXtK6JKIBDoL2eBkOwcnfyhkjgGHRAgQByu/nsmOO7dXV/1
qnR23uydWIa15ppzjGdc9ilwVxhCDEvM+DzGGVfiKi6qWMXx3EUFI/etzNsZtk+pDW/9V00IOoOu
kzsiht46JrDNFWefcIFZSBi4PbMYvacX3ltny+kxz90ZvVcQ1w0ZvV8VWWfpYHi5gs7Oe9Te9TPo
0OpxwL0ydm5SvmH2ZYbNm8doB6bQ+3vHbGcTvKTcyW5EMDJJYsZvg8GzTuFtEyJeXWgWJ0ZA6Kbo
064Bve3WaahpDLJsGkIMz04MKsGsrRDre7kqHbL3Ftmim0PCSOnMkHlJczFor5Cvm0ZGL+646byv
AYJqX1Dr94jh8f7S4/ong6cvwUIJjwweBTyLrgRFC12JSbMzXFouMGYVOmh9uGhJc0p6JkpWfJvi
jqvZ2SNNhRYo/RS6oAjnaIHOIj3ESiSxEj+DAZ1uGsBMoiqYirdt8CBrauOuj+XbeU93FHVO+Zbe
Dkia6ExhZIG0yblCXw23+Dwc50cdw38uP67nHGCOCg4Mvo4zf730sC6PtKsaelUV0TvSrqpWhxIJ
uOJtlcRSk8spYRB2suLCElzv0CSKhkouKNaSpL2lUdGyXzA+8DPUvs7wGc6jCmNTc5mvVg+pc+jH
1OV7P+YMMWYOoSeBnkUCPdRfQuhB/pqNxEv0cwI9fOm1QuAezCPh/VY+ycBpL/kSLGC05EvAoR2p
UzxItGMlGo68FxItGg7cCwuJtv7KNs01sZYO8vIR/Vc8UM7KAd4gPhwWjDlTyXdDh2xbUiRa3FDg
tzaxOsRrSlZCXv3LyTFeNi2jblRbYSHhaLR3g7cRCUUUtdv9/Xq4XQ8m0cMXJtjH0Th2xrF+PBXG
8fR4SrsnZgR02d/eVt2BdmNGsvVhYyTb82F4JI9Hop5dchoXt/xIkCEqxcl1gWMEoFnNM1+tN4DQ
qLz1WUa+lEnb12WkQEW/soevH5N+ct8efwGfXs5oSGVlqIq47WKc5fNJQsg6rLIUsg7aD+A6aD84
fPNezl8EoWg/VjQm1iF6NU7eHqGh94wIBM8u5y/wj8t8/p4d13kFUJPG41yt0o7deI8fnPGi79wS
Z+0IY4LOs/qKfs/odmgsMTEB+3/8+LDobL5On1FQsE1+7JTMARAWbn7eMejwDAOuhIsqdG+60Yi+
CM7bz6QPBtPIKqyfNJ9N7h2rYBH1UdfdTKnriFslF035vCbb7Y33meYti5eAJw3XqrMy4ut5jyuW
MmDZgy7fXtCWMNxDacDUehUNfgJ78BJCwua/0iMohHeHF6URxQladV4qHcU6AnYwGejRcmYXyX29
R15GoPbjZdnEpdpjH0Orl7scfXjnHfXHIlY+wdc14U/b6pPxquxxMtF34GX4V11+fI7DEe8OXNzP
yPX4pJYGLMcKPVg+B5qhJIH+IyviK2ZHYDE2IWKSC9V7+ixqLVKE3MT6SVAlwlWwlhohJep7PAiq
oc0zLMfiG5m2YEH0JBbkCDEGR9Q8yAQQbtA6n44gcJZt+KRGCI2v+8cfLoFQRzjIFoAohBskSdS4
d2GPIBn9PM5afz4EtACLHIBPEaE/6yPECb0OTnZWD/JVfrgc6JYBy5mZJVw1F7AJlXQ9wtYg5mQ7
J53wdRjMaDFb0ey6kxOz/Yxzlj+RPw5rAQv1AYvkKDq+9IxXiZEm2zTB7MxIF5QfvMRNDPJ8ejmR
xwuvge9eG7ElGH+QEnzweOjzs4oVmdxhja1n1pZgi0QyCH+IhrS5FW3J5F4J3F0TlSGna6/uRhWn
bdjQr6N+C0c1XGbOV6Srp0BtkFPZazd/eaAidnSaClf5lVlmIJ9akG923Slqrai4xrcuRmjwmPbt
tDeKZF0k0ya5HvFTIv8QcTMwqcqeLXLcnOg5oek1XTbDITKGCL8j20j+d3jAFYhwPDIUUNIwo0gi
24Dq+pPyBQ7WdYiK771l93WUNlCDUpUHLS6z/amOLojo96olg7iHJYO4U5FcLaxSewaGprkHfsnA
cIsDnsfKoXrX0hhDY9bEMLbyQUanz4TiotC/w1P/vSCYuNg9ftACm/cPrlQ899cXI4+/VSS32Ord
w1qvpP630xu3O8bzy+0Omfk0sxNQ5HOjQ556IyD0bBNoi9bb8iCTsBiDbp/G3z2SAaaBZ5juQnbu
yRWcuygfjRQNVh2dfuS4fIS4UlVpEsLmomUGV5aZHBYMyg16lcoXIi25tVIZLrQNKkNoGyz4Pof1
F9RujNqYsy0KMd7X/yOyvb/00R1GpJzk71Lyl/KN3WI5ptgtOKNYHOPLMcVJvmjcLCZy0HgLz8KI
dXuPKeDel5PBCGGx9chxZHHlW1HfBJcB19ehpU6vD3l2UO5JeUryykazktIqdSooNSNsKO6YjlUf
aluKwDYc0qCE+Mj4Pg/alX+HUjb4QwopLhinwNwESFebIQTD34t6VeNT10OkG8+nIcyGUGMuSqEO
wo1GHkN1fddDdIMzSfUTZwQz8iwqOx4EnK3M0NXd8IOqbVIC+GN0orTJbpqn9ReZgcW4ULE/IH9m
skdJzaKetr6mX/Wf+DaWlObFhcoWVACuvoLsJWBV2QogYbk0p6NcmonQqL+Z9qLRQKCBOgP3AwzE
LGAh0UAdhD7j/0g00Gew2Dt+8bbDyF7GT3SOzk+PB8gC0mPltmBtaRR4pMdyYeCl48LwrfyNFGsR
XzHuW8RXi/5qwQLQ7sXecWf0xJiAyUgeaQ3KIZnQt1p81+JKi69a3CgSx7xVJfZkSeMh9gTVYjtE
TfgYwGHKI0kaGsI9GnnanHiCJRg/6x7xN7p5TBsdbV8xBSEJN11+J3BkCmbgyHzoYOgAEaMzI4oD
EDEb//C/IcQYw/hsy/meAsweCcyigmF7X0VoTpHCAG9C2i8oYIa6WC//txQGHTAcAXTASPvpQuT4
Cf8FAfhj4y9JACRX0YbTayAZ9GsogHMzRHMjnyWfhxC/wdlD/H7UiYqRcd6/uRwnzX9cRaiUcRUZ
uXvfXXUHa1FZxYQuEKSL+3IlcacsNu5FFMjGjXcVlynXbwyXOcMsEB4wBtzSgvDlmpr8SHoH6964
xc0lwIPVbZ37CZeeRBAYurOegwiu+N7pv58dklNYVMPs5hb0NdLYv6++XhmqNZKsMG0CkDO8Lrwq
eobwieQIu6UZx4XWkLeFsVmZR0UeIVzC3uSppFczcanY3HEz+S19d6Yd/Ar/aMqyKCBUb3vYICI0
Ao3Gem1bTysurlAZ/lJfM6EyOZ29Vn2H5MLWBJepZrZx0J5gSh4AayJUXv2A7fQdZDCjtu4fMrgK
28I+AfP8NB2aNe8idzIs7uFVGJZbrE0p4a/M77z6ZTOzLM+9a/7c0FYp7fTi4+2EPjoA08GQBG8I
q+fdN5/ByJKllVMVZd73/Oyrm2TYJI9N0l8O644i+kAO3MrDDuo16k4tMDIP4CKuXImQpAabMjCZ
9658reVfJZrY72pf6f2azHMH0TN0vwDdoIycS2xIoihhJZc3OtZcuWlrz9F8CBmgUsH6WG3opIqb
oqDhzdad/jLWBLeG501Ycd8cdxlY5dwhC4xd1n3wisMCgVmCS9dhvsNLTq9y+sGEjGIn9xfrGe4z
Qqwgn3DESdMAASaH4rwYYJXU0+70mW7a6uflOwJqcilOv2krvFIj0+Rkd2ASNBKGzm/G+HTDIDaI
8QmFMb5FRBd9hKphGblTBjFyJ1kS5SwTf4rumfUOqbwaSZgQezcCCyqgCUQjTF8Ab8l0JJ1Iam2k
bZTPo+QYljj98DsnJCrTd9xApsGF84wu1/y86EoWs9ni/uMAh6wF+OqFIoM/gN71DC/qPBQf4xSC
Lxpmi9Lzo/JZ14sdar+JdOfitOS5M+Ogf0Pz5jJLj25fCXxCjWVmEYIshXYNZy4QrcdOPzucHX8n
esKoePA7TPLxs9hhlyWCihLcPi3HYBk4Ugjh+LI85Uvxm5TSDdHLEl2lEz6y8iK6bZxcKFqKiBbV
p3YdnKugMkknIvrKufxBWK3RXv+XHTfekOXb2dpLNdFW51uv7n2GN8W8DEY4YW4XR9dZhTTe6brD
SMLviRwIr7RROcHtbcBXa+46c4ddKe76+GqCQaWDu+8JMsiSpk7aVaKliZ4mV1ySdKFxUuTgJgWq
PLyZAUZzgz41QtbZ+/zhMr8wetgNmC+u0foa0Y6rt7tc3V2xDlnEe+1SK+za0MTKAvbuERiliPIm
XEUO1pzC/hoNh2sVFHRLEBlj6/b54XEK0yqs8l1d7VpQJKdorKHBRVDQ15dYJGw4CLUYEPq9AkcU
M309ictAK4maCRWm+YzyFwaIwYkashhS4ZbKDDFM8R1iybfnoOGj+qK86plNTByd+7OAKjAJsdrZ
JIT858MnZEls3BLHxXWTmsH4clXs1zq+mx5XKVy7tIKvZ7we9mNtLy4iUEBysA1i6Cug0et+8m2m
QNIJohWHy/PCjjT4dIK159luUHDnLVXsFYKsxD7IxIJZxTKuWKAZwI6o/YzXDdNqBri84PgCtIPL
w1OJV5Hs3/TXtyJmC0GWNB0J2cUTyLr7cKLghzsNDo0+PvdxQ/qJggwkIT3chhBKLuninV6UU7y5
XDvNo1xdOoc0MOLBr5ZMKzA3QQaEocBVqAvaTgSZAzG3KrR9WRmXwk7gTVt+8RZYN4leQDCDhwfP
DRo5voDZvfzPwNyE29el77nBYTA3Pfki6ahlK9tlZANWhM+AKociovy+jGgq/X+G28OPbYd+mV2M
jx9P51Z807KrfWcjY59jMSZBZFb9ub2Qipa5JXAO5GRc6dsNDlHhtNCYb9SIJFVyPghGTWkpo/75
n4sct2805MvVkas3V0fCf1lcHVdvUDxBsj1eLt/SCQAYbmCnWCUvOEVMVdiGkqH+r2lKCY3BmBKa
BVVy9UZU2vxI8eCMVdCegm1I1cntI6ejho7i39QdYBOtQ+NHez6kKa1CoO77FWHiiDeYFHGyEhjI
WZrbPe3gn/fnFVsHDVHiFBh9zyk1NV6Ni6cyFUCQ04u2c5zXogxdxchDUXdaJ5+JG3tlldAYXwMy
wsfqd2e/4ZzrfQUD2AVHlK3/1n8/DLfKJOKmy/aLx2OoxOPRFWAxeDOZtYSjrVMd4B7LwzzHEClg
mmWOXM9zZHpPjJJ5RXk/xdNICDSTahuJRP53aZpDYpFp8tm1PvGrLVKO0ldeMR48EJqh5+Adgdgy
8JxJcUlhj692/SruXpoaWM5f1R80q/C84NIGmFp855XFZc85yW/gQZmo+TkAF4jBMnCmGKWlPoHo
n8mkzJyLt/vLnPGGuwaOKBU/Z107H0Q6h979/bhDXFjMesJaVAQOzBV+AkqPrNN7JlmnLfZsDN3Q
LHgkI8hYwAaRZj/cF2ZvPBAsZZ6oEa3LRI38qvLmDcx3mfLSXX/S3wg26UAmUTDOxWOBNsCSytHQ
ZFE89v8pHle/IEGhC0sDne4pcEfTp3wBBUX5ApowH/zVTCfsJ0BfweUUSqlo2bjQB+dMTPXvx8Xp
hl1R7xvmSEOikIJ6PSDnxtxPQsVgf2krd8VpN9Hn3p+nfT7tS9HQ64yCmQODH8htwJSD3UNnqgmC
R3QX3BFTMzeZ1xnBwShyJ5ROlzEYbAPzrYyzVSXSy3hTxtk6QtNYrLnCS4DusN2ttADTcudwecJw
zM0Ji58FXJyPGk37wwZESieHYI7WI49wxRyS04wkMMtdlk9lrWjuCrQx3vzGZfag/YJYA86yPXnt
691SnXRj513YF+H65NItZ8PQR7GTk/XH5I5wFho8WFHuMtCl8UfX70Gbax7oVtautXYPSwa6l2sE
WrK8RnRv+OvSvocZYdrLb0Fxb+34KYYSDCTwbKCwzSJ3FO7QBjtSvgB2xTT62ELYf2B9svlgXabv
B+CAvt9mlShHTCaw0653sU3CqGAWW/L5I1Sgcg0enX0ffPjBPZGzNNIYyY0Cmp1I0XkWOvR91/P1
QJWMQDlh2kNC83Krk3qVIJxlxwOXX3nPTMeXi+bSf2CHpvmwYEAoMhVGX3OFufFgvvGAYZe/o5Yn
B81djOl0Ivo51hw0wRbyjYh96a/ln24379J6kGfuN2/MvZad8VWDwOrqPh1gvKsRWJUVHNPOyT+t
3/gtiumySLIdXWZvjl4TfyeRp+ozX50EiRgrLCWgvsBjhQM8XwR3fLMKr2ND1wVur5EkNK8zAMs5
/nSEMQLAEi4luG+wik6vRClAfo2k9qjocAK8FznKaneei5yU8CEMxjCy1RDnwcqtX1H9XEAmNLLI
fkGpg+pnTaonWTjkvFPfZfhwcOjaUf+Zd7vm/A8f+W49EAYZPfAbWBHUbPwG7KcGMS9FYtLt6hPt
+4lgWNostE79OyjuTIrJU0eOuKyOKTfKJlSTCLKx5WEmsbfoImtRkJcMOenrTfRUQsabi4J8o1Ma
vSvI+1LA92zVtoMTfWI+MO4ZsGNERzkDWA6ycpw2sQHa6xxrxKBuIlQ/pOz5+j24bGStQY8hQCzD
ex7ecom7KnTJuqImQ9tFTZZpcJAw8kEqsq9JCujW5Nvo6Yj5mYXOi/7g4+EtzjLOsv82NszXOccz
RYvCUO57g3D45n/Ec8LApEPNQlSu/6RFQyrlP9A29wbSf0h46WwK4xcKoP9DU6ALxm2NDtjDd4Ey
IynewNtxYxdwNHOgBqSV6LRBkKCiI3qTaV0fw5xuz3uoiKTcWeTHo7XoI4yXd3695yPa37V9CTCx
Tqq7+4aRp8bzx2Te8VTMtZJ+QPSBh3Tz7UrdTv1zCVf4B68S0awEoJm0XNRhw7xulmsR1EIjTnPv
/Jwkn8GtMQmyy9MZmFfDw7Z1dCRmgLfmFBaSESr4+3MmAkEs1ARkInSMgxWn/Xn10u9cK6pn9ALM
8dWLy0KHwxyfZXSiw2GajwhHxdNMbDPH/LyWLGfinJd4ssVogMXgdvFYS5YzRoNnJk7Xv1e8ELSU
k/6aYIRFZe6J5RdGm1OR/YpfgZnW+bjVD835+OxkJCGJhscAt8y06eHpnND0tzL6UpC0yEfbNRih
UR3iD8W2TLZuHZiU4Osn2lCbAsnSe1+JEezSV0JWRgdXGzxzLcqc9eAvZF0qbgpQzLokjcAmZRCT
elxZKdywZ7CvcnmNrmOUks5g2uQ9gJY/l/IjYlOki0iL0BWxELxTqDPMZy3SImlhy2ViEJAJV2rG
ZSHa4VroDLiXJZa2w3oiF3XkI9oBw6VevWvhAa/oYHQURIDIF236YmyibN6DjD1oBYBOYuwRQ3vI
ronJdIX9ljPS5tqy3FzAGyyEA64ty81FfapjgJY4n6U3T3UdM/2hT5BR/6geg7TXZg0yV0gRD7FN
8wPv2BnZJahJoCsbiZ7AOEMngKBhdCZzExQGBwMgbvCs+wtTID5PMDLLSIReAKMdsw1QtCxKJxwZ
1g7XNScQvY6LTVFV5DitiTLgNaWPcNaJAKeb5CRodY0bzcM9OrTRQCUYMNmjUYgGO7x3jIM65xmJ
DeWxKFVNkQVmo81Bgypo8K2vdFRShOJiHrm9QN7vVvAPBTLd/vmQDD7+MKaiF1PP2gfkDwziWIuz
ToLNXiTVjNzKVNp9WXW4VIeiOqynA06LCls7UpsYMAF1iVXGiiJRvNQlkASqLykF80km2IPOfM9J
I7rbfRHdHhhIKVtCTQ27QgSDK2iK7kwevc7kUQTvC3wU8iiLAFQTflPP5I1sWsbV4gagXQcx5zeF
FtUXfoAmofLSeYfYYNl4Z3jACSUs9FOyYpze8jrLA0RKK6+e1xRT6iJ9J14JWK+NZREiaYsPiySB
hyyLh1QU1S6NP5AUgOyBtQKyT1f0oXZmIyD7KznxNnaSqg1PalilAb0x4xF0GWVD87bwmPJO+L4L
4hd7BbdE2BzIGLgonjY2rhQktdOhrw6UvoC1LI3IQUGuGGu6rSQT0xLFPHhEzFAPrgKm4fqKNIza
lsKWlOn8R2bFGprMLK4e0SLFHE5ecwTt930RQbGvbTeyr2mzSolNDX3SssBnsqmx2NSaysVRI3vb
zXB1YArzxvZBS2Nj+8hdXGhphHNCDTZBI6vxACoLO9om+miLf0QA0g9nNxJU1pyWzNuc/T4rNhZ0
QEvpX66iNaEEVEfQlRTuaHQDNoIkYGYJjw5PNZcICIm67zIsxcvNmJlDirVI+JYB4zJjZDCc8E4d
e4Q+izWGyeyC/MHRxqPOAvjDUBbr9Pkuo1kDNeAs/+u24jZiQtGWxxqGSnrkCgIinfvJ+2CCBK0n
Cmx4rFTXLDNDJCVzCc15UY43jJJQp0X+h/8kmXxK3AW7Qqt7yUhhQDkysqThfQ2BmqBDpXSHaNKU
+G1t/oPkrObiQMF+ssWCSpPsJsTIvnwnx9acxmtP+3r+cW+hs++MVijrzTq49eKbtTCloNo6hRV+
sJcUhXJFoqaDeuNmhHhUJmP3MHYWTe1JlqQ1t3E3O6Pv/ESLgZnY/uXCrXJ3uzj4l/k36aIBG0dp
Wns16Zu1V5DId/EUDqQKHZksrL1V6uLuPf1tf2M5phHeZVF9jiH3XhJ7Z6GsKfcDE0gV92KU9qBl
I73bVbGNmYScJrFHr2SlD8lp0lqxRxPSBBGStWZzBfM0OlysvRvyA3rbjgmTCyPeKbBwwJgBNW9P
XMQorb1VEw00ILDCj86AKcQ5rxKy8xgMLB+QPgXNKVwNSPZ3RS7OHT6YAkBD66BxKDFYI1mIxhyr
TqSNBKpHdyi7o5hoTpe4GMFSRkOMDyUbI4sRUGt/umLxeSSjud9dkkdcOLfG2ZaRUUZFFqnr3ZlS
j0EPDi40lOHmFS/NVfA7zp8NruDdQwtl7uX3fXBeBVsgKA5hfTxMdoGc44v6SXt9jO6lpep1Nww/
eGMySh9CLf2l3K+4WL8YP1Ue8Ln73/+LscJWU70pP5WfGj0rdFr3nW7SvNy1pGi0kRqVJQ0/pvVh
iz/fsJE2u3UywWfgKcB0bZO0QBtknn0MJ/8xLwYfJ1y/eFFOPoOPNd051duY3uZs2zueg4l9AGBs
Jo9BP0QKpg0H2+jWVyyfpwYszsXylv/CMj3hv7BMTyaaNvS2yA7it/F8bV2NWJrTsSd9EakgOGH+
TyWwHpeI6l1VFO+2MtkW09XQ0FAX2yf6Ke+clyGzh7NzX+9uQOlJi9LCjmqyD7bO0y0en87fyQTj
cWPxuHFx2jAool3EjOLrAxt8l8zmd3DdeM1mmVPv7UA7r3IkVGFehUoph02B5JS7xXzeQKrBR59l
RBAIqQbyT9GBd5E3xKxkLS8J7wleJZqVW79OriR5+rfP63uwO96OC0cbHE5Hcx4jwl16A1ihIA41
Y1CP3OhQUsuiN/CANeFYim2A+F9LwvjEZ7QWagEmrhRw+s3Bo6ToeImSatiPt/1wj5tTXIVMTKG9
00KErkkzfyRFyFV+qYf8O68gIWksstL5TCbMWJXzZ6ABghAFkgYbZ08XUnLSGBtVbzohYIwCkoJE
6/EwbA9leWxKQtKPZCvCzNToGh8npNLpUU+PynQ8r47gVbmt4iRpVgcF0RushycDDmiTrCePyYg9
OLS+fBhN1dqriDIK2cYqI2QPq4f3Payd0Q5rU3x25QBSwa0s+4G1HFgQn3+2A2twynZ8L3IL6Rpb
i21lYWsEehamQ3CDCYorCn+bbm9+aIx6EFkNUdU4oAZKd9PiRXRIthyG/YOwFJRdtjq7xDrA0yb/
ivzP5Z5NrSCUgE7JJ2IcMDicGYfpjj9NUiGZkxAutOqgVwerOqzURMkC7iQi+VrpIvliyoJ5GhnE
MmjZkgY/D1oe/G2A1MfW4WRGmRmhC+vwgJd7tdxP/LFKnCnx9NhtxJsrcGmSd4FLb7skR/iIr3W2
UCH+pkOO+Pusv2cB3Li1gczn9oyMnD7/3xMeBsTMtPdmBCOhZYzyacez0HhpDIjsD21PT1OPvVh4
e7AZyzscdhtCeuVcLpHZEA8ZqWlk9nGxEX9JAfkjf9gA8vWLiHgggE0dfXJaNSSz0CdmHHwGe3f1
G6DAV2HNEWowQgdWJNSApAzWYHiJAuOEf8Ag1HpDi9vdm1r+crI6i3xQu/2So9qZYTH0rsQicopP
YQ5fe9bPgo4xZ/HslknxF+7Mg01upTURiih+vAb017AzDAGA0RPv4mYdw3gfgPAcwduvZgTYcH9H
gG3p147BF176jo0yQKWEOpZ0JBLW7+YOiitTzm29Q4Ezq9+ZLeILb2sKVPHzEI+FjAdwcnxhTDXb
N8izZmHf4MKI+l5BDf3Pn445HQcH5nTl7L1BULiD68hEcQ3Em7XQoq49mc9cH/mBqJ+oqKIJjBIe
zyzi+UBfhN6HZikqj/AMTAq3yiv6gyv94x/cbrYukwaGByyuSM8nPJXQF6E33hy9QIkcGl1Irt7Q
7bLfHyYLLmQnLG+F3CdUFFOfL29wNBF/LJFS3CRQJ4iQGj9BHxJzpv8eSsdRqn037R1yqT8VdBTl
5p5SXw1E09pK1PCdu7nqr3P4i24OrKVuS/CGTVTv5Wx3G6+GV0BowdW7D14N5RIBarQJ69QvU6gd
5KsxtEGGwdwmSO/BmQOeNkweqnk4XLAdBchFR/ATkkouukto6OfMGePq76UWOgDfg+XGfvsLlJOr
NyAJbt+kGvItEBBwSsqgLJrwIZZKhKGdJY6u/zKk+GDXT4yekVUxAqPrrn9Cl0RfcOM991Q9t4js
eXXH7YSb3DqAx4RC3UFmYyHyweozT6doDKqf9WRuzuBfoT/DI8VicI7srrCtd5O9+OwBLs3jLP6d
8bmL7n80wIoq+Gx4J9HJZdbD105TitQFSgrLBgwUw5sQuNnKhqsfUsYvLASeNWEhTNjhJUFdvlwO
r+k9HYrRFNTAc9AJfgxqIuYPug2MGMCS6gdjxz0f/xDzKGYPF6yjHHSEidKF284Syt/qLvtOP7Rz
Xi/fcVkuflIm66xlILXkqdFWRvICNXKRVULt5Da9yEsRVbKW+p3KHSIilTv1O2OphAatFSANVf9c
Cte8CwlRWEQTMeDs1UIdAoFITxggFdDiKYcoa+MTKw5XrGc0nFb/oxtUaD5xN9MENKix+5VwJvwF
NFi3vsLuU0qAxPZh6/STbDy/3ewN7wacqrM3vBdj+C31r6lf46iYgjQPrTwEobPSQds1gfHd55CX
c/7OEyBYQQ55FtsKZEEOeQzMnPODIYvzKsXBBZ8k0hnCs8BgYn3aaY/dI87hlYSbp5HBPL3nBDSR
rvr8IgWX5TKsZ/LqsQh2Za3A77KV4PtBSYw8whQdSqV66RdIjA1WaW6i+huTFcxzGdOT0k58QoHI
fZwv9MugocQCq+7aL8nkQpNAYMm1ngk+3OpRukYshj80jpj/IHRg+PMYfQMw+x+mPs28AKWuHNRe
TH9GIk+zoCffwsArLoKvj7EFF6uFyaM3wuTBKbjGEChaztWaqzGosR33n7ZF1Cn3H4O4Ofp9MmG7
EU30ZJJVcX7S9GOvS14Ez/GanuOqBA8ox2RGztCwL4f9IprGHEtAKPoxWlJ4muCp4Y3OcNreYSb/
wO7GXJnpMqPlxfSGMIUB2XcTydXtDw39jr0d7McbbbX7H8Zk3FxJZaDDsmyJSJxFWjFHMkEx5Shf
EKb4qyyGum6NDfCMyF0uzohB0ZMtF+cUtAZobW1/kyh4iFjJyBiWJzzIvuwBVRPxae3US3TWIoPc
IS26kzmjRXobdYrMCNZzr/7SRYfT6mAA26oOqpqsKULypNH3RrfPrdgaUdx69Wv9iOqUx2hnqqGV
2iDLfpQZowohsNwfjA1lKYbbK25a0x308Cs6qBYypLMm4yzfYGzWBOoE0zTcVHS9d0W1u1QCZd/m
UVNHGzOCusNAA+ATdB5Zi5ORLkPLhXI+DdmMl9Mww6bCgYjxx7n+xd3+4YDG+Ewb9I0RCaZkFnG5
t4NpOdMcmEtmblnAwPZqonFm5zAVpd56v/h/XR5MZL9MQpi3Cr/e0ByyuS6+6o2r3tw13jq6ctdZ
b4I0/a/g3RCp+kXqX1L/lDJLk6PFzEMjDzlaCnmlQ6MPCWEJJ3y/vNWXYLWFzB7gIVZ5kyna7zzU
spj4svjiQhJaFkWhfIHoYwPCOR7ch27c0SGFSnGo6btR393wWc1ApFrfwUQyHzvxAwBNxEs3BOUK
kYOMCJBsICBQnlWELMS/a6QjkV9NwzwYwV3xXvGCMRfk7coCa171BGnI7+ZFF10zMC1KmsEVkCqG
xI3HIsQgQ8PBMOUEZs1tSMdpXIs2+88hOGOEmtlQq2qXbXawoWoCcrrYAXDIsGZb7fOtDGumPmFY
A8v3CgOLlr7TjtHFjGgn00s+j1E+RvomQhE9ZKKIToHuzAkw4CFpEMfKbf/Mewpo38L5JHGk6WQ/
MxFhHILw6xVLchltld0ZNxnggtmByIac+2c8rlgRSfYhohUj698BFfdKeDkcqNh8GIzE8UUU9eBn
cnN3ekvUIy5+AqCGVpypN0vMqfRrp61dv4HwRNNekhuiBkQQ4g/Gv4AZibXwDuHPwDts2UQB0WDE
ppuKrHU63qpjCtjag233qI716jisDoDtjNXh2ogfCQGw/1OxT9xYeC49jhfSiBi4Pk5iySmQ4rjV
D52NDewhfRANYztd0v55zoKha4avLWYqQzl/sV/V1+z3R2G/+onjcu6kMcQRRrF7f1k9cxkmS5s/
ghqvD0yEwkwFDSIZaUAPUHhMibRE+VHfYt2QuQ2wJ1h2IzKIQLWCtSWAGL72vJHT9eNrX0SdqRr8
XOT4W5vkZJg40Xm7o2OKm4keQ+4xf8YEjrDz/zueHyEE4HSdhZ2w2qDp0skP12zsXoj2vTji+kG8
BmdMUGOasLoGxqIPv9X8YuszpQCYcNP8TKJTfKJsngGP3Qg5hnJCQ+fzGdlzexz0A4wF8nje4xyS
8FnY0g9vO6+UPsQ8cmHqwryFZUmcD0yoj74mGTjv23Mhel8ET1XvcFggc8PLTwoSPDKzC197Gg5d
+E2EN4iNMEcT/UiqMVXbiiAJ+OSrn0wQkD1K5inMcn2QSVtOt3GRRy7HB7U0nn5hZTci9sXOQWN+
k75T7xap7+mAVALvra3+eTmDUuLdkN/IQcxv/G+UK4LgBY8HYphpObO4B+IgO9UDS5csqE0H5cER
uuiMmV2KPBy+5muMxBJF8+V3iPLrHQgP/opTs4hp5SKvnkcQtG//O2Bi0EDnFnyfEPuj7k6TxAOO
j7JqZAjN64YRWhFNZJ7hHwy4SBWoQmYNFfIQHyYl7jiTXuzMc8IdlxPP9Ykm+YoGfGNj/y0OPdv/
JOLlhWKMchmMQHnwE9DqOrGUY9xXMSGzP/1T60/s+pmsK1vcSpxv/cFIoc17D8bFa3fLmFo4R7Lw
0HEgdHaVIo4ImilQN0F2kpjKRTNslDvWBrMW2zWq+pmz04DdcVXgENTcF2nVIONgWTBP+HiZ5tSB
duY98lXMZAVDKFpuu+IUGTHeN9JD6d5eAoO7JoqiMdjQ7dlgOgk64t/nZTBI5k5T0la2TxEsm5xu
x196TPTqG5+vHHhhW4ha12RP5/ybPJN9vEQa7GmWS9BZxT7uKLZEl6psLmrjUjiByGYtW0zNDAlq
x9XNqcRnKFO7YtAAysF/fIadl0w3+0v+h/L2zGrYCgPK29MU6Hm4W/UeKEd0LoPGn8e+521B1YCW
S64ULMh0Tz5rzcxwbijWtQ3z2q6RUIGOQeRCUxESJEMeBIRUpuAWeLfs3WDn/gIsGmyIPcqnwX7E
tNI0yoPUXQPypRpy+ef2OLZH43Ssz4fyfNjQwfvBB25vR7eGFoCecV4CMSKdyul+0YJXtkHOJjN3
4ZHqfNKZOqdBtg6Y4hh5YFH+Q7u++ZuM7qWEKzH9+YgxRlBJCM+cv8ePKu0L+ld0NvD8t9669ayb
dz159SccHgUTIf4TfFvwmU+y0eO9ZK+/r93GhtfxQjgDhk3Rb1Ikbs+xZJA0oi8wuCedwSA3Aqbr
NwKmI4qE8OtGoXfpd8TuaX69FW4he+H5EizoHTbCBb0DkG9m0nTfYSI+Oww2Y35Y7rTc81SIifM9
D0lv/hftHPUE0t7yN8k5FGisJV6UAk1G1hrNdwL+PBQM7JlclLc/aF+hMbXWYV2GJU9oKRrTIeOy
HbK3TAOXcyHyl7WEPpydZ5oPiM8q08O9E8NGxFV8gzYgNL3HiUEp7eb41eV/R8CmznbiE6K+Hid6
AJDcxqzhsosuv/nmA+UHYUhqCtftBqWu842Dj3qcKRLDT4BouS5TVbSCbEO0s2ACo9FGoM0CB8xS
WjnZz/OIzpzhH+iOIKAxpWM+N74VE6aOiNQbZCxThl5MmhE6d7nOjiAxfr0LS0HkLOO8lIubyfRe
lgXaAyUM8gGDUF28CnZF7AtT3MFbb707OS+1X129UroYuO9RpeSnEK5hR4v2K1a6il3QtyBTzrWl
xs5w5+8k+pJsA2QttKgtSwxXAYJfZL8nl9NsEf7yHUFVSP4z35T/hv9RObJQ/S4xCfQKKZwwTMyB
NsuUroBL1weILxnU5fm36XN/d3QSc5+xPuY2DrD/HlerZ8LIDSbOHF23AXvd/rrdW4UQrKDoPCCP
WN69EtTmCVqqjfeVngQLwTmPaoW24ggkCl4SyAAgUSCT1lxj2SfprhDg+HRd+6ieb7Pk2bjEehuj
RWOcNtCX3rfVHt3zjZ/AxeUnKC3HfT3uy3FPgB0OOJShgxrXDXMn1AFgBbDawRbHancFHo/VjsMO
cQXNclprEX+86gEq4Ga25enDJA6ADeoGRQkWLdwmZGTqDslkuWSNM1QS5Xp158NzTnTgKLszByBF
f1x/XXAUHY6zz/jLM15dkTSBUL1d4/O/Krlhw5n2VMljkbR90myScpPc4X7h4/fR4CO6QINfg22b
u3omg15xzVGllIo4kQw17psYiTQJikrFxVdoUAil09xvZhoUGC2aMqzi92J9+kBPQzoEKngmUUQ7
nKQngzB0gbnwzcYuR20yfba+itRiI42pJaAdp4LC9DFQf6BIGE6xzu+lJEBXMb/A1ANnB73p4rL4
0MCBLcI0Rr2qPUTltpg8gGWd91Zy/3O6ixIFzi8Wwn4OeMbBwPrI9cHCgH8BndReIWwXDVGaaOVB
LyUSnWRwUuDXe/B/t/W+Wu/bNbnDQfFri+MBL4BFKuuOqpSYKp70hX12sUR1QsnGP/ZlhDfrgRFr
5agnttooY2u9OYpP3cYFgmwdLvjUbdZhCZ/VYOTFxM/iedi+8tw2Dm7KJR4S1fWQMtLFry2bWOXO
wU58lt+AR/wjqC1Nr/WX6fPw9NHBQziKEncl2beInJ8X7hr/Ck2HEykcNGAL1OtPhGwy85rJaHTY
UHhjTNy/dvYodT2wcQQteC8etIJ+I1u5I4WZx+3slKRVcjXgL0XXseJa/4JzM+JahPBn9rKAPFjj
PUnaP5h7W1VCxSk7sRCzSD/o55SwbpRAcZUa7g1/JNMjp5gxSABmgTsgzYYlgMP5JEBP4n3zNCLe
F2XJyJXtfxJ4sIqzSKhk0dFjFo9J0PzMZkyEFZux9Q/Pvkgm2I9HVSKs2IzPW0lFvvGTL3qEtHDD
mxDw3Ta64P8xdV7LbWPbFv0iVCGHVwDMSaKyX1CyZCHnjK+/Y5N2n1u1j6rbx21LJAisMOeYwB+Q
1wN5FKntbnyFWGV83YMbGTQR3HgfNOEshP/csEIUSB5CR2ipGD6DZWVF7gO/gn3ev5JuJXtSeQHJ
ECwXNRBIhiA4ly4xGS3QevFXnGh4zxfVK88HZpf3a1uHAGuKA1yEA1wkhXWaIa5CKYfgkr3rCVUc
U1z7l3B9E+bFM99w2avgrdNb4a2rb9667p+3rsYngL7AFalCLpYCfngwz4hmoVrG6iZVNwXlBFuK
adWRjpmuyX1iFQF2wLFXd/IAiGbIA/emyR7WaudW3HkJyBYIKg4PdWLD+WUIxhx06urvkLvSzVZ8
zyQI87+ZBNQOiseTxfsJAAs+Am9E2/lVjL6MBRR3MwtBy7d58DIOQ8sPXSVaqa0wziwIyV6b3D++
CdaoWCBKplggcga81TctKnLUgWvsLkflPfmSyFbgehz94XYmHPuKP6/daY/WjIJo1dAStXBBxXEY
P/KkZ7UkkVe3lmCHs2DC1chcA5535lobmV3Ucu6Cc4g7uDpbLOakEzMxA45dLGZibYZ/+hAg9NT3
du5dpU+b5RHwFUdQKdkMd5mfg4D5NeyJ9+OTx+qzdMt3kcmoERHtqVzLjKwZVpMMgUiBhdKId8Fn
+a6zV+OH+UFuxGKfBILaO5q8fkfHGz/uCgjwmfoz17Lf3Xb9yhmJ4sfgBsw/BEyzwUC46/EBRECH
1gYLUtJQM7Gzlp8y4AvslaZ1R18FTgDiA55NWi5MZyDRmcUSF4ujNPIaAEsQcPDWWz4zXy6823fL
9xzUftj8/W4xBvINc/hdHJtv3vJ5N7FBcXJEx2x50OIDvkG4m/uFy5O823cr072G485mJI0qiMVU
uc1oV9iahTRO7GV85zwzvGLSmjCQ4VpYLz2xruuAqDXGiZtacvVeLOp5JWrQldyXZS/E99hQBXt5
Ib4iDelYSh+FdgQQKYffwJmuo+AAfxezP/ApDFdOtrKoDfVVw8WRrnkxeCU4KvBbSr98Qzzo0eS5
wxOHicVr9Jk37B/Ej1s24mJbIDeM/tx7/HQqbGiwy36q+ucOShL/zgvzJWN49IvoNKSsGY5Td1Q6
FP848z22dLnXZfsh2098ffWgOKr7uhfeMCvb90xHlF2h7PCGkYJZKNux2wJsH4ONVdJUbfCG4bL8
vM/d7jkj3fA3Z4Si8Z4zghGOgxHOoMhK1tOfrdmwkBSFIkJkA5FARHLJ2qsE8JwNWP5kpOcRm2d6
HtJzYohiQ3qIMSVgUACXjcwHsc9t7cUqKPnTgiJPXFTJCroMeJxsxrifCTwTh1aBOHeUklvjgW0j
a8Zgxf/ZHu5WrfKNZpd1c3/Cr7/9NkMW9P43lQpWfuPjewT/hjaLVDsPLFTI5DPcOz679zPp0vdt
9n1Mn0I9R6qxuNQbvbE3/G+WqQctPqgGgUi7UNtRy6hnHEPhG4/Eu38IijNAaoilMKkpYDg8ikEA
cEgdfIx/7vdq0iiTI82BKotd93txorqyhhWFILYwatSeUgx9NgMh8/Ya8DJweBlMGGuyCB4b6K/s
dcO1bIttIIMg2jZ+1ATL4yFx03hjMhhHwzBtZ+bhlSgEmZd2i9C2M0ouL3d1OzNjnEML++bmb4G/
zOjMNtFqdn0gL0+s80YB/SPDlCiD0mOxSYndN+Jg4RxmQapkyMy6bzYEhYsln6js3R7BLvLH30AY
6v4M68ZIzgR5N8MJnEx8bCVW8LS5G47Ey9CuXMKMLc8O/f59YFYFD+GRG4X5RFostN77b3OSLaoh
udkOqIWsrQqQBFimrzjnvryM5aVbLtNyURB8UIENboQJw1gly/8id6F+NovQdf9H/ayfP88OA2t5
25luHbgxeQvoKoPNZAJmCyu2wQLWVvGVpx6Ahdt0ekQKMBPxIqbTfEoG9u08iGV/2Hh77Gc3+GdC
vfEGrRK5TL0H0ZNlB/YXTJfSTbQI95ZHY5Nu+OhIiGuwhpuI8LAibFm7I+Ofxv8FF6RkUo1biVX9
g4OIZ94LKsC0V809SaH3KXbOnuPlTqy4Az+LEgPHmrAjxoVs1zGL2GJajez5P/guPKp7sSlGt9QT
wz89Bpfpf3qMaCeUuqvpC/Ewc+xlWteNe+CBn/4A5eHgxKLmwMoyX3PL/aYgF9Znx685N6Fw8TVv
1F/GjZDGqgqEaHCLfmLc2P2r+6DHcAjZYJM9Y/rxRE1DmV4iLMaV/Iv67f/H0LCLRU7JOpbTwrux
hKKytoTXD5dO/1O+nrBPjFviHkLCvPjUI1EiW2XYEuKXltuYMK9ha59pNmvXUtCD8+rRy9hnuCW4
24ACL2jLIvywf6tf2LZ/iYaCJQyhEEjSlofGliu6GE7qdKyso8PaoDkQ6mPjekx8jxkIQZv3v5VE
AuuD0S5ITETrBhI2669onS0gXeJCaOA3c18i6kthvmOAwXyUAUbCQ8tew3IgcosOgpzX9A0f7P2O
gw9WBnr24KtXEEtBvuUt4ObDpOcAhEm8rzIX5i0jgB4IlztebpG0QIwlkQGkrzHmpZQJhJMO7ykS
fLynbFKZkELtZ586AMmBmZX+xeJkxCt3+7qEIeclmKi+Gjhjls8xqaoiJHU+hw0Eh40uWmLOcjtM
RymRHdSoYl7KGAxMmExdWxILzj4CLepC0l600T3C65iN3TSpUNFB50C7RpPamasGhlEP3mQFFR1Z
6uisbHjovvQGaoEQOI5+O/ccuHy/Xud7mdhlQyDpQIfhiONApQNJJ6erjlkTt7fbqRg6QUn1nnf1
C7PUePJ2EAR7P5LxSPnSIk6DbkqmLKBBW5n1epooJFz5kSuWNQ4XrYBAy4QE3mryxy1LJ8TLKYht
a4+mSgzY8O2wgNK2GC8WFsbdZekuwdXXoQiQH8mjS/iiuQaYhtHxsXHiYLe1cX51tFvWd0ffqG6l
XgyvJs0FnhO/+cpHfrtOD+WbyvcAZLMXibjYDIQy5PeiiWlXrotpF/MVhe2j8DYgAmFJRc6A6Li5
Wb0ggbhjpZr39IdPOWN0Dik4JN0b3QZYVIiCXCg30VF7c7ovur0U7HN1n0h7NFYGC4PyYJDQjmM5
YjQqWmPam0X7G+3UWgfgvolg8TLSVAkHT3e/UpQarEJVt7wBCYtOAAlBJrGKucfexJVIV4S5m76O
kYfBlw1xcCJaFPH0DDL1hnfJgkui+gWphD5Zw/Dt0LZLNyHcQr0tnQwO5jz92OiCvY983ZmRix4g
CTMEb8gT3hvdTiNvrYczuDWMrQZh39xFzb7f9BPiaVA5x7Q+ls7RyU996rdwNzHR0LbkJ9U+tuNp
JJnEPCV0LqlfnqKUyL9dR5VxY75TnvKeCtzHWAluHWFGziDyjAgzQpTJNDohvQbv2GnpzzkDmfQc
EkpqnBbjNGSnejj1QF2mY3iT/1nNwbiirUBMIVMqfdjfBpZdxqq6b37LhLSgd582gOMp4+fKXa4G
4/du3UIwRuNLYUswlO671Ta+6Xv1m763r336DcAeX18VIYGO67wgSwWDezvSIMSYPJjpojjQO9RQ
dFH3RoouilPGrrIneZ6uSCIKDfkzWbTqca5Pcn3SyZeUT0F9mnI/faZYzZtTQxFLAli7Ta4BkxTe
GKhE1qGrDlN1kMPDkO+nfD92uyHbWa+fV9j4reRmvyuIGkQtMkP6MBmUP1OPJ28qtnP9mYwA/TmI
V8Fa/kYQw7g4HV0jEwpnKTjm7/RTMtImaGCKb5nijPA/gLtBnYzdnBsiN6h5pfH93w61ecCn/Ct7
pYlq5zWnMNZpuMlZbBMG5dXhJh0oeMQJDQgYK1bhKdG6t9qDSp14JpxOz93iBULBjRzqkIaHPDx0
2l7t9xaE7L2p8lneWIjzh81SIvjdxPI6hZxauSiU4KhWOIM3lraG1KAteIgZciOlcgu0d15pbP8X
R2+78ofN3ZKnhbXitMCqt9FbcXCgEd/amqty5nJw4KfUvDtcB+rzg/4txxvF4i62ptfLU7L2fFf5
heRbQ5jAhooWlHQYkImR92Ule1o9/YlXLSNXBRIxQ5qADE2cM9wyVm83AXz0md46m4H19L9DZwP7
faKvA0Wpir5GuekHaGuOJVMUrFLJQ5i6E0owkx3LM7sakWBBPVSKdIUOIRvD5xDO1DYzUBuIPg/u
jTyBhHElbyaPgXsstrHnnXW1zpgA/piPrCjBHtwkQuDIaRIbMaGHD6MxjfoS0jVsxfEObEyekqOx
g0lKBBY+bmhT8Q/3eNKKwI7VN6J0/jPDpLthihikFKAjm928IPbacUdEnIn/GOKglhxLuMvqcbQ9
7kollCwBKpAusxd/IlLi0Urijdq44w8WX9zp98kRS0gmRxwkSvfJESolvOl6sSE5DImSg08dhSsG
Y7fBZ42NcVnbPyNzKfLHQvrZNRv+unXnzwwxXkxivdc6noJOSRZnGbySASqNLTkzzI9jL2CjR291
bb2YoORpO0Y7ddo5Bo5kwZzLGDppB7s6mtVRBf7GlJ2J93jC2NSXvNwiL1Wj4da3NTFbFKnaNqXu
4td5vyixyJAMtzTiCJjTDfvHu9Q+otnjicrzifpUESdHPQxk4oDGCjg+8CKCt0bPCA7SSlr90RRa
cnwBfMENtWbLKSz+cwK9eXvqVz6+bUjNsnn4jyrfpIIqz8SN4NXY62+SO2wwoPpUWdhgOLxidPcU
Wzx8P5gfk1qACe8jjp+ZLzOrx7LXu+TS36x8+Rv61FtCzl2cxfia381hgq09dx818jY8M1hl+Oik
a+RdfyWHf3OcNVlsjVQGKI8Iw1avVOPwDjjg7lBFj48de1+YSZOoKqh6Mc0Bf6VDlG+IS/0Rtzt7
9okBCY9kZgm3IJ2/ayTVZZ9OzCZoWsCHrGMQQ00swra2vjXLnV7urJFr0Mt+gS/FbTWhPIU9RjH0
/2yk6IQ4KFLvLfm9K//hySMdFJwVLOkUoh5wFPoA/hbraE7HrAR/cVAxe4qGegj37DToydXEq9+k
7zupR7lhenBF/pdFSfrRnYXGuJmO+dt5Rs5Aa8Iwm34b1L1uCWfxFig9Sq8RiAj1CoFXvELTBf8j
h4a6eo9/7v0ItVdD+bXLXboEgOsMO8FEcrBqcUCVMQ4kWZRXTFRpfyPtekXEqTuXE0pqPn58HXw+
q0F4CiMR55NHLPvxGSpIAjSk1ce6P47WQbYOqnXoeThx79bAKHrGOgxZNPvq5JPrvIZmwIFmwIGk
PDpe8UGj8621PgdZjXk7aYb91a9vKUSL7Ae3FCJ8hwTtcFrCRFYdS656pdXCfMiKG/+hbosttxST
6QE/f80RXkMaikocVtsldSuZh9RpaDgZ1a7RAOAtDAn18HchK+2NipALziu+sWLH52w3vEXr4MNm
YV3SPTHREUdlGHHLSzRR2ML059OKQBwlJ2SX2b9eVSBbnS+jwbhnHfMwfpsTt2NFKkHs2vXBVspx
oxBls8lu3iJkbAXdrssAkyeJeBQzQCaygXh2k4X2Llp2du33rYusstc2ebXRgrXQy4O7qoVrqqt2
goER7+N4X43rRxMp8gvVMqLo7t8YBDGJ2PPi8M2Fj5bjxBvWEoCB6K+4LWJa/6ZGAKbzrBv7FK9U
L8Y48W8AlLdPsqjunwiWzw/4bWEQ0jxVXyidF9hIydaptzSjPZYswV7FenuXCouVwi/jqdA82DUJ
7BpViJhQCcOgISdbv+WRQ5jAkEAeObcq1KkSvmFryz9Lh/+WX/YLGzD8s+j2aSGc7UAC2Cyg18oT
7qN9JcKEOUiUuc75q7EYhq+wjnkccXOwPnhJQvHZbNhBrh7t662XANlCO4FkT2QvVCswEndXP6Mi
H2QhYc4iFUzftDrZi4yMEIUDDnatY8JQNKfs9V9U33uxt3se2//oBjrpEFhkU79ew7qbVoqDcGI9
aeLc0/LQxteXHKZpeOwcwb8fUtCCeF+J+dmm1bZOPVN2mXT02GdCgKS73HarP/APoVjw396kBagL
hJLcAZHC5IPlpJQcUPFB7bQGILuXRT+jHrc+uCvJgGsGVFgHtK1QJ3H8DTtPu9kYhNgAaTkGsFsQ
IJID5oN3hNjdrs2NiZO/IfdjLx3QdWxRUw3SZqw27P8DbX1g8cS/l7TwkImEdB4/AjJ4rgyO8iSx
IXLHeHf4V1oArmWyd7OyYCFdmHTdDNl4srljJztKjBbYR77yeSwAeOOxwDMBWghGIIVUHyRzdO88
FjDJiPMFPgrRnFWLvB+W3jwcYIjYJNLWOzhioE95M9bonFjrZJSnDJyRSqMy4H6HXbQXOidEThzq
C2RYC/cKeAT7Qdo73V5XqT6F/7fgIuv3OlD/bI/bGPl1ruxscusGl6yyATyoD4lv6LZ2tk2xDwwC
xgfKppEFDlx38EcLEl8XrJt2A80GlI1JherLfyrZ13H4Sr4NokCC6LMy3gZnG6o7q9vdOy7r1nHJ
8V5f9oMNP/cgQ1AUN8Fi/Y21YaDN0RiKfsNIrjofVxHrxfvzM3tXWZ4xHUjIICfYFKc8XoCKgcoR
uhAfeKRiHIwx9O1hsm1M8VFOmWoRncizFqwTpd3QYXFjGERKgvuOk3dl/mJSYjEpAbHOFP4W4AFr
PWfYxH9m+bx/6u0A14PREp7hcPw/PRkUmakXB0l3+Snbntmx6GN3OKWiHSbm2EiPxXyYrUNdHUa4
OuEBmXm8ZThzx8AHhFYkO0imeJ5uucsaCMOdAguOgACaF6DLlCdCpeoTBTCyDIsE2Gr+4XNKHDwa
+Gdm0RwG0dl7eVi4G0M7oPQ3/4LoYdHfhSwETG+533XcMklQAywpr0x5xUK6QnA9iwDJu2kC6aB+
Q+2nLHcwmqgqdnqR/F5v251McA45SrdTfi+fc+DCnZOybaaJ9YJTblqZKF9cnuuYrVG2gqKEzo3U
B1LKqm0zoZUlcYCugPvmcV6Ozni6yzrSQQSTNcYtmMw4w6wgiQwiS7UNUa3obvKrI1Op3HZAkX51
45YD+qQaxfQPAQPzaL4yA4yoUW+CIWaAd7WQpMHzYkvAwAW8OrsC/Elwdhim29fxBj7jrolhiRsn
v6afF0QMCDyI7aKwxHYsrDZ37QHJEPhNTMJPvY7MMmYfTIUAJ1So8xDTwG0XiiExMyKumvF3vtHl
DZdbB+3Dpajz30mMp8Rj+X1HaCOlZPkNAs58RAmLwy1ny3PrKfrumNEtR8AQ+CADNuJTDMaqz/Zj
tpezPQrYYEMQJ8haZ0PyuQL3kTmfx/iDLCWbKgaBoka1hvJWpADO2Q7OkoQmTduo8ZYuoLtQNd+R
t3kmYg3GV8MRiGvw/lhVioeeVj0+Vf+GKdbM/oXBXc0UL9qYtyBDRnb3gDr8KkPz16xSs0Uc/5pV
kPIliovsjwkvg3D6g2YT4HRL37j8rGf1XG8BYqJqDTAujRvq55Fm3fTRWEGuQGaFxgq6DHfa8PWO
k0C1iisEMSo4CcSoTe9prIZ+mgRSNUPVE5GT7Q+P3x/ULRAm0YDHtxXQvWhF3o7lKM5QkHtP9wSk
u2+AepkDeYVNiFiGsKQaRQ4SpqYY0JDQ/DpIeea9FoqDG44/mXIYYApuOFZUmbTNIacQbzpgm0Wx
EsoYvjYkOxEwR2wuWgxLXDmrlmc/IIof1Xqi5tCszT30HQAp+3sivAlb94hERypNVvOgHrNuTyTy
3QMgFm8pvCVs6eJgAECkJTRP0VZmGXo70sMPHCF0fnCEWgBbTMAZtbce0wV0PniGRkGIY9mAmrn4
k4yoPumunnrEPtRayKnAPYtCQlA6+Ul5DXnQ8hpqgyj87+kq/LDNLTZZ4hFqudJx+SC4NX973cbI
8d60B16HkXKDsHvJ5YWwsNNbaxPqwoMud9+pRUBlmJiCuQlqsl0INuLyBexR1n8p1kF/nDIwZwf9
9VKiJTVWkSmk7CHGqPivlL3TSGV2T+q/xI4OzAEzBdBmG4sHorqRegFGpJlWHrobRguSlvgkv/GM
LzyFW68wuyHuYyx6r7kouFCQvFdoSRhBNn7Pth3HDRfZBAumTqEwt96YOo+dPj1lTaETkI7GdBuO
W+zStMIJo4th27OWRu0su7ilDJZ2N9s5blwf6zk+c6P2uTFgB+je32GEJfCMm53DUMLCVgypo+HB
2Ch0TvZ1CWk+o+LczemTamSMF1aL5TIQpJvmzNyOfGeVekwFW4p12mp+vsQPb+yDHC8uw0A2CTfX
tXCiq3CT3fw9UHEPCQACB3WBkvntOxMThrrBqmN0ceP6mhf54b4C509hmoifvanEH1HNf/EJGXY/
gjj2Rr0v7P04edWF6FDmp3eAXUEajHHuDZaDFyO5tP2l7C/TbwYIYX8pkkuSXLrfBhh5/PE0pbSm
NENUcWh2U3EQfqVezFOcK5w/9pTgdspILTlWM7e4YzIfpekYwOZkjJBwS941xU5J0E55MynZxF+X
axk9qLVyUHPS/6Sn4NtyfIudFQ5FPAgUGdwNSB7DjUXLyo3/9oqJF+3248pPiAIw6kwuEAsNb7R0
gIT4Hd5E3whvEX2juuWajHohvMVegeo7RmZBKeJ4fIgLP8Ttrv6N1JHI0yF8O/URFa0qjbSPtT55
nYi+gL/Nio1FG6yk//C+TOHZjz7iCEOdRpnHPfCGHbl7Fi2akht2hMpBBEHMXvKHMSJP8xpcNypb
XDUWjFdzlzd7mbenPzQ1LNJjXpxiC4LmuR2YPp/T9JI+bZO9Bo2akY8q2JQTMBw01pWIHidwParW
pI8Lj+ctVpxMcZ63zgcb7IjfKJbaKHhwHZEvgtN8wRFM93nLF7F2tCeNdeSWy+psZB5S7HJ8DXyt
8SQCF3KJsEQzuHEEx4ktSMV8m5dv9vnIcu4AVoHAu7VvQJbppsi5ppSBvCfgey98gCE4ESAQzi7Z
r40LiowiO8XwibiCdCWRi8lha8q+j8PKFJdpvU02ER9UbmE6O1oPazySZUxP9A/fKDvpIcDU0kD8
R6qtDzUwnK3eCIkA37PUNBeUa3kN2LijNIyiX4Ehke/X2K5Fo2Nj3EYxE7oFcZRzVzKCqD7b5dQz
8DZs/bXil6MFf15DkcAOThtek8hw1RBOzchWDnNh8l2xPe4O7KuSnlX6kTnf0qOmmp4JXFxobWsH
Aln7JTffUseEJeAz84yV02LdkA8spiSQDPFrpO2061C9ZfW2C6/Qp/fpfIliv05d8qZQ/SE5zzcd
mOLQj94piRPzKB8a5rTkZdw46dDUK7eKoDI84LRPoiv+Sq5mXVvEuoT+YaCPaduGQc5ZDuer0sCK
UL70+ZJZSf8kzSAvzNwzS/3LYRXUZzA+zD5JmNCW0mNpVceJGLSAvKEpbTC41NGBvjprFaRHvfw6
Z9WfYUmIEM22kTltsyTOPakADZar80GWmj1/U+SUPF0rLli1g56NV9oc+ZnL5GEZqfmT3BpcbWyI
pYw9GT24M2dfQ7AgrOyBVWCEVZKYtUpEk5aDq+kztrBRx/vTjF6VGFAeQeLbwdugh78NVQfU1YHP
BFLmdHzkHb14hkPfNuNZ09EzW8mfpIELkMdmyM8uY6fWjMs8vnSGfspMAkmmonxX8suYc58rYuWt
n4ZTIpWekSNnsY05opsyPsMyf28M8gALARmQS2JwFwfKVNm8jjWWL0PoIHT2Fe2uSljbDWZCtYsm
VJfZjpiwLd5tG8KG1dhEaZaoBnXjT63BlJVga44SL1MwWueGG1DFksKSnOeMjPOAoMBlzTZXUt8U
k0vZea2zd6d/65QfTXlymI9G8JltWrZ4EIShq5nxpH4qZY0dEZCqIVVrBC2Mh8wmU1/7Lnhvis9u
aM5FGF3U8M+8zLj7gRY1UyK/Tr36mUuEVukNnWSnsSO2gEqm40xunsHVTOWZI7mQmbmxJTZKoOB9
YiMowTfQoC2VQQDITCTsFnnJ1HfvJsVL0EXwv3kGk+GTydcgnB90BwOfZiDNMpoH2nN/cGzmAbxl
lspssIYzOUzSR0O0nt2guNSE+o8qJsos60CpkNrOZxZh4xwdCzYpM+IIwHA6olgdw31lAYEMexTX
6FPnUjzqk9+DnDL8lQ1CKc1rGzoPeUOBHxWPHWQB21JfdKtiN1L8KN1Ba41dNaHnQkOspfkH8aLD
2LwOeXSp6+6hz4wHo1FOxWg9FqrCnrdQoUoxAerGqzWnh8rgKpGSvSk7X84gFW+DlYESWUzzFOlR
fbB4SYgGwcmKBCHNiXNOC/jKMVGttAPifzPKg87o3o1mvDiI8kA5haMKFNhQ3urRONQ00kPcgtzo
phPpQFP+MpBB+a7To9WPM1sPU6euU8JrFncUuiSJLNXjUAtP74huu5hb3teY5nIipsDMeCz0Q9j6
clr/6EZ3tabuKdbma1oWT8owzOy20e04vdJvS8Kj0jZgIzsvpzjUnu35UrdEyLKRt3xiYpgTpwZc
t9KUDmxrbC19m6IBZk+Hf2kJW/mxKqJ8C+9rUFXNHeYKeuNC48p/NDyWznSdlCk86nXz5MAPIfrC
ToDg8QAekcS3GJQ77aqF17D5UppnxhhJgJB4a/GZAd5Tsg6vJQqlpEiep2V8G2XmeyncG57rRkYW
JTtIRfmjRNceHWoxP00BL/GwjnVzW/ZsxZiLSYvmG0wWZXylGR6yUmaa2mvVi5Vyd8yZyIQ9lZCS
oznO/9C+I7MLW5NYdITBOoGpuOEHiJoRmOt66V7CXPdqTTtP/bhrzNYtlvyPPE62P3PnassQrVva
vCv271oDaloOIPOn7t0yU9qUVGLoz0YJtGWkvXbingv5yyH4p2jrdYFgZiIqNJrfwoVoglhJ3+oU
T41eFC9jERRHaQBqos59vg+bGolyTYpzkNT5ecAPXui99TA75WNbzt3HMsJvymeiAbUG5Fw2AuQd
q6Ty0z6r91Pc10TLsOm3Ad+3UH1Sk0T0tvgOyGLvmpPeX6WxJobi4ZR3n3lKL1x92NqHzD6Soqeb
zlVCxRRQHpRuAxAPgU5KCGDjmxrDK61RpWcnMd8W9icWSz2sMFq/0dN4eWpMlKO8tatOJR0EfGGk
5S/VNL7JBq9HyLzD7NSXRkf7oYdI5vKYJI+Od0SekUAG1rtKWagH0dmQEkxxTsaoTQr/VKBpZb7P
OaRCoavhcZcu7VlxwOuECi59c5yfLXviDjLCGAP2Osk1t6anfP4F0YJ7L1FbIl8QuxLrLAYbppBk
gZmnuwEbzvCd3tpiuNO9l1c4iuEBwc6yq//If1hLMuhiVcqtBx/8Q/GUfLBILPj28HDq38SeZO1G
XZ6rrCXkmlE5+J/seaioaZ/s6EmRcafUDwlLjsxASW7J8MB9pB91iCxhXMsKTgWWGE+avWssiqx1
o/2ZBRA555YlLcLTB0RVjSmHU5gDdGIzM/1Fu/blW35dQHp31jVOJoyk63i+iHtnP2DG4o8oIyRj
reRHjDLrUFyk+XtBPcXEjBRkE4SM2hTaSyzJ+BZNkDlMBjTt2jFVmx8K40sQEJd1pXHFzosU7LLM
5A+ycBUVXN/4svNAjp7i+VekInOZGm7dEJ7b/iUjUwz7h8IFQlxMJBIJVUD/ObM2uymJ8MKSoMqR
TCldMDnX9pXzG4SRQgwen+AS8UBtCvVOnGvXmBRXHmvji2xa8WMLP2nKxAq5da2cztwy+FGW3Dnn
c+GwzeMbGzrUkNIQsSXNw6e8KV+kQKF8S7LaKxjr6YoJdr00Dp1kNXDgeJ2LNqe5e89GdigOg9Kg
zHdJT9PoZH3C2Btli958cv/PCW5ZtTXux4qA6CIfHkeNCMvRiP84GPbSTaa5Y0t+lF+oJRqHTf9o
7/NrE/KWDa4jsdGtPNBOgujuuC2XLlRI7na9xxspOCrKJmC1nu078Fyj/84Oj6iJNXJEZpeM3gUL
gyq+2YIpneMdA+zZBEm7kZVHnXe9NQ5GS6HFENSnbcZssoBMZYVv+RKR7DTt8oc0nRkYWy9je2Tw
xgeCvp9ZNmbJhhXffLaTPUjHasDrRMm0RsnG8t+UMM+pakqwaEQdreVBQyJLGK+smG2AJuuARopm
7yzOfF6I5U1znZDMio9z8Gjl1FqyFnxpVDOmPb44lhICI6jwZjdI2nSbWMzFVCS3b5dyn4yOm+st
lIso/wwqbr+SBAzRMbnGlsw4GlPEItnqMKOR3KKUyUtoh49RSmFZV+VXlseq1y3dcMn70KDxyR6G
+tlmTaLID0UycA89hEie1UNB3IyqEjHu58gAO250H6N2IFbOkX/HLOVKoGU1K9NhavlUAwfE6vE4
EC2wbFpmbDKkR/Y51l6vD2H+lgUvcvWtvM8JbvD4ZcS/yd2cqUbOHQehotq2F9kCRrWQS5Sl8iYO
qTClMD5mNg/3STLiQzLJUDHi6rWsQvQkzaMO+1JWsUI57d4wAjBtJsnkJVR9KYO4DZptMpxnOVTC
09An5yIB5doYkoctS2vE7WQm/yyPem5VNpb+dAoZn6C2LPoa12TBeKYZgJ3KGYTWGf9vOTMa1fTm
wRq4MOReTpFKVe+TEfSbgD5kTPLOC60ldUlVkj+ZycovqLAU5VMZvhj6RNHoZvhR0TiDQNZWOep0
lq+FD3SwVhVXp5yu3cn6SOTPJPD1z86iENnn+kMaXNG3GPqviNIEjeeFqjUEKA8o6FlO2WQ+2sMJ
+RaejvpBtTaNcTKLoyH6N1yXvEOzTMLS0tTNW5zHAZJ5Iznqkl2/VSTeNJMzPXVT314z29k72MiV
jL4lqLWRaL8av6E8EU+Ir1s3a/1NU+g7BsSnY40ipcmCj9ZCEk9oTzGrEo513lhNZXKVT3Hljhkb
/74ptkkIPEbCptHh/QziDM0WM247SKRDHk90uuBIMhZWcXOtEjiRC1Z0Pg5FOGlnNWJ/d0otOT4m
MSu0epF+aZUh/yRYmYFq6F31Rx8G9WrW448RF+pZsSZ3kg9K+xFIR/BuKOdQ2M28G/ZzjCmpZw+g
ZttxvgzzQ5rgefgsaYkW5h5SdjW6U6mD7MPuAw0geJjocqz80rZnSVPpGdA64E0FssTVsOXaYXGO
xHt5ibm8daYnkoJeBw5QZdQM4TJvqJHINHygT6BWlfEhP5mg8HhiqeG7Rq2rUNlu5/lZQTct+WVy
UrGVOo+ydtAsuux0O/XgXvTTEBwQkHH9AMfHlkTvwcS+0K5y7DwYU4KVR3eX3opRb0MkcUiJSIxR
eeZSbb1Wid4d3IBLxeJh4Imb2mbwXqvmqapzotVjAL5LRAM/NnKzyjR1l8jlT6FnT9ycopon94iR
tNPHfceKXlftcTNVrR8WDd/x4GRvlMVvWdwyg63r+SkcYu6LS/flZKXGuxsm9PaBb+QwXkMp6Ffh
NMRnibpxoxEDZpPFlkX1by4ghLQGUY8Wn39AZvRw37jpeukB6lP1pBvzHzCHisXji8m4y/PyaZbX
Fowk2Su/5nfrVOEKYN7+a3jP3s1HpGBvBJVZXq4g0j6GL9pxvILejAD04JwA27JFwqU8xwVrUavM
iWYVWSf2YgEpCk1iKdtoY8Qo6OdZOZY5jro+/g6mBiqumjmnsMD3xg0j2nVyw4jOGZtrFNcvVaLY
2NZyRFTQZroZAYjd1ayyo+F38luKyZgNrHzbJeTImCACS/ItOiaH53BCbe1YTCyJ0EEYblhfU3dQ
jL1tPIELc+AbDSYIVoB8CdiQCG/vH+QXBiOfxsRa3o1ePOE9QvOYBYCMFTIe6Zf75dUslH2h0B5k
fZ8+Jm1HeNSYYEANM/I6Sgy98rcspQf0VCMp07E5PAaV/VuqTBgUxLpl7Xs6NkjPg2onGWDx5wXb
itXTKEyD6XUyqu10Il1IGfdzT+tmZz3JuBYOOATTIUgGZO1KGv2wu0E/B4c6Sn/V5oNqPkChVdRP
B+1yMy2AbGxm3AQdpDwEApvR33B2ep35NhMf3l6Za6aJ9sX8NcYPsqR4NRN8YwbJsTX5qzvbnXi4
hSe6UPAFHYk7LZdE6iag0IyBIfsY08ZfrPaMHK2NMMXqrsxkUEsUdI+PWb3pkkscf2kVg0HtoVEv
/fCIga2CsRBQpX7O6lP1f0yd2VLjSrRtv0gRSvV6tQFj3APGwIsCClCbSrWp5uvv0L4n4pwXYldt
isaWlKuZc8z8nUl019xE/l7w7/v+1Qv+7A4aGKvoQr8JWL1e0q3Q1DQWIBb4ow/2rVbX3ro5wcEq
90h8AdE0w4/Uh4D9a/rQ1muZ30FENe2zJb8SY+ePM1sDKn3cZT5Npova1iufTX0p/NdmwK+h5oeA
pTVldVvtK1Ae8ztVs5E9pPJRFyF+JjpEzaV9X1JfscXk/gPYoVgs8qDCWzlYhyRhFLGBtpFxa7v8
XTeXsMbB/LLxsTkkq6/YffH4Ma2XMn1F9Bsln7H5PjonlR5j5zah1AZvofPLbF3n7qhQWvZbEx3M
TL7mfWORZYE6mbLlKVFH3A6cqUX/YEWPVSnWU/Q8xL9WthtvVvYGr6NAvNg/RpS6SfiXZGy1mVWq
r9L4MLi8o1aum/Y5n0hRtE8du13zPaMMc4hnNHgrKt6EmOW4Em677mvqbjREqM2aU2SAmOa3zi9p
cXYZqi+1U1Yhhn/uozcHXriTkmS+KZESDYc4tukx/s3cRSIHmbMr5iZ70lTID17ZWcAyC80KR7wD
p+iTYkMLnSL/QRwxstNNblg6BUXTvZUcDeuquSzgu3sMQ/v0KFgdD2jCQPhYUfHhVpiGwvFbRYm5
mSv4EtZInjRV9sr3x0vdQdM1/2IkhpGLMJS6SquFTvHmcQdOZ5pXzFs1O2YSLfk+XnVV6LyjiLQn
PiGi5Ncp4+z5uzdQVbkoo6Vam6l+TCxK6QTjuP2Dk7bHRqItHJL12ojIZsRgZhH5qcDYX8zpvYj3
FktRHKCKPi4jmFT+BWGHDefNn78THvPZazORNPWkrFs/vacgjpDKGKDHOblNn0hkBukzxy5xovkM
9OIp7T5KZ8l1NNY14r5mF3qHaMaov3OzlyQ4euOGnyLw3hP71wLctYQvlyvZvzLGayV22K2ieVgo
uJco/UbO1sBBROU2XAzFiYw8c03r4QV3iETiwCe2pUNkGnkJ9l7TL05MpI6GLIODyopVKQq2x6Fx
i9t4OcWXvw8T+1nx1Ny6TucchnQXp4U+/veh6vX//Fc0tM1jGPU/up2te5lBXYuHgtMre4tSEA2R
M2ML0j2a8XlcaDMiOcahoLb2wT2kyaKYTvqL507Dj1AeSerUvG0JtjuzKByL3KGaaVm9F27unjs2
RBmWplOMvxe8M8k9O0TDN7fCZUoJOLFDR9PzptqV/qauhNTNYC9H7v6UX9sl/WE1fFSUV0j2DIrk
6jYTRsZa0YV3JnCfbg2bOKRLU7znxC/Hj1O/HaLfoNzn7trBIXkePhECpgCuFCqMVmikK7JBVOE2
nKdOSoqdsR9lr978niM2MxYo/WjduhQdta2womZJkJwit7yOgTSvpXsYgWX5z2RSOU2LpGx46VJU
xoj5NbDQ6bXqdlpYJ5GdItS3409lC6K3vFN88Cuog/NzNEBSjv6aCfd499f3kHfbneneeo5BAXGY
yzLt4o2BWNyQ7zp4zX3CnsTV7/8aB34DsHVbXG0fLVD3w6VuUOZ1nDQ9vuv7AuMGXEQDq8tg/DGX
4bnzVS9NiIn2Oe23tXzOk61ilcHQOnGfM4Z7GlPgniexib17zD+D8rcrgYF+VDkCJLO/og1IwC/b
bcraxDKRqIXyn60y98mwBxxTjW08ZvliLa7BIzUda6BpnsV6Hol1lmVcnf77UIV1dWpsUHm6Zf/T
hPEurxJ9Yq3M5FgNLVkE3UONt7y0YZ5NVTYcmG6GSifHxM7S43//FeX1yZNpfD8bZXfRGT+z0c31
VxKxk0nCrjlbaf9chSSeCZaZ/nsNklDZCPSSGAfvECKYqg1Gtrk7sRm1d5koUKM4crw6BD0IJ3gL
fSulq8S1MyKOzEVsYqRRycPs+ptOQHykmOB0Z0Tr9wBBdDiSO1uFxzFBec7MeD0ZorqWHgPjKYu6
fZzwlJJWnjJnJJPEmFqbIgPjmi7td6PxvlTrJGvloERXkQopKymmEkbxh9GwkTENW8fBXxg7TGlq
oydcyoM7rqPQAxLB7s+LAm/n+M2/Icin3f/5kFd6lx5GjPtDKCld1GLaMHy613JClElZw3HiOqN3
jpPQO5uk5NVlgzpYtg9jEYFGGX36Jo3qjVekinietakbnvKoB0JusQxWmI21rSTSID5IO4M1DP+s
Q/rhOM2lYqxDwwhZPK68/lIGPBLsQtwmP2Wp3/Pwof+0M7d5zntBRO7QMqWYSxzs/Uihshj6lJXt
7cb4NwmmxAySQAhOI63FlMMLbUboDWuRYc3zlZtdeurnXCBfYJnepkNwjIASG9nXNBKdDBd2zNt4
7fQZS5lzhcrAaU37RbLC1I4Vn8o0YGtbGCdTcuk5TuvexRrhTKxxpvUpHuuukrSknc0SxmCTN9nR
kzelNjRAhhEIKN2cxGsd8aKlmY3OMjU2UW6a5yQMGPyZifxJETBPDGRb16qPuTBJlczc9FjEy7hB
2MneVOjSk0zcMtPGBkp2sAtrIK+a6GUp8tiC4JQwQbPUYYgIgaeIWQ5IAwMeGZUfsWywSRjTBdzD
OMW7owz8NLZNF14m7LAHTRLKJABWmPhN5ghTvvSwWPjeQjf1K9AOUU48TLMycKUEkx6OyAv6+OJZ
k8fYjgs1mZG9asd4rp3yLZpkemryDGuOABHvmXyCrlNc/F6dvhdZ9FJRx6/9RLp3eVje8az99H0q
2MJrR6Bf2OZCVqghG7RdyfVDPQche+Cs6IS6EbWRebCZO6aNYcnVD/+57ud07YAbKAxusAaNVin4
HFvo/KFe0o5tmGnOsCxlQE75dUjvqXhu1y5K6LAMTrH4ENLctU0Y7voyOcvaIlnUtv5n5v7f4N03
SDzL2YqtmsmozqpieBypecQbEc9M70pYSxKZUFoTxFMaKPjR+RANcxmc/OIiaveab+x6VruHSTK4
70Hz3SKEUvNmys616eHBD1eEkrIXkjm2uYAik/8fEY7lq2PTfymd2jhqAn2JY2mu2yBDY1vq4j1A
bx6qXn2WCd4m9x8N/7AN++5p4IW8mOk5YGst6mhftz3xu0Tw4fArkw6lpjP6xBciaSynBl+XIKun
Mt6jgiQ2x5Y/wqbo62ymNvNgHmP++NSECWyCPoYcaVhoEoV8XWruecpLEG8wUuu23nVK94w1jUsg
xLS3vBRVt2djWCRNQ5txvdeWiG65cU6S9tUdiLEpEx9DnT2YWBLY2soqpO0G7mD7GB54TK+U1d3K
mJmq+xjgLi46g+VjTM06z+lbGC8xAcsbTaKR0yQ8oBDE1mXJBDXCXDoWdNlRWFGo0AF7rJo7bf8m
6b1bk8SozZS5NuM03sdcRT9dSrkZJIxHLY1gSdJnpQapgbTrcfrmsd7I2z5DrF+9uK3v7ZXPkKpJ
s+atsOtjM6bHoLYVWtrGhCltjKJ99fN6lVdgZKJoRuSa9Ppl7Dg2HdwhPCFI8TGiv4mQaTPSMckD
ultNFqKLukammYQ9mjDPdzfNSFcReTyFIkv73AQBsiiu8nvT6qd1kE3lsfdjtHl4QQNnvEZN6bIt
a7E+kZqgZos20UBy99+xqcz5ixNDPLZmbh9z7o5AyeY0NNFJajT8XW4bBwNFwjZOEU4sf5o00uPQ
wdavQ3LnarTiJeJxox2Snd0J9PoKnIOtUaUoioceh0cT6W2uFzkz5KhAaVwnNhIM1a38kBQAHXzK
3sWwwte0RyYPWHb6JHpOrHCnpqVKL4geSIT3U8VGsHOoQg2CDg3fO7VE+LpDj+Kij1mwtdOP4MbY
1UkCRNdgFKYsMrWjft2FMBbUCIG36S3ysQo0RyU8RNNmnN5pMo6xIYXp2StxDcV+nR48z3uDQq2e
jCTZjyIweBGzr8AsdhjkSiDbXvmdDD6Shtw5t6GFQ5fr1G+wUCZD+VwH6YtO2cQ1OiF3bc8z82g3
Jjd0ZrM1TKt822rOhplj8L0IGEizipz5GdCMITP2LlFc0UBxTTyUtTLXlbCLwxKsobP+0st+G+JK
oTGJ0ZalNGHJtI5ylmQ2IruGgM2hpk2XIf1/FqSrNHfCcy5AuHbNlD1K4QUvynhW3vfUoKtn8pJh
tBtRMU+rgMV/TLaPkbN/4WzRzonOdmCqLgSkxWYt6djQKBYvUl/j6l8IKKgCDZNBlIkaBhaLKKqr
oV/dnPEOxKdmJhUAyqA7FUwChHfIfxsuaRRvCIT81RjepbyMGBv7BzpzZHXo6zIQYtMdP0aZrGdS
5FCeMOv6K4kUhFYxr/t0OBd1cg2suriXCLOs3vyRJbBWE3zdVAXhYU5bm5gQTDi9uWqSniSlYpr2
E7vPvA3yX2aFS8CNgWXUNSjCnfwjzaW/HStYBg6PpMfMTJxT1zJXQH5naSlhWRPJmrV8QVsmyXuW
AuOtze4rztkT2T1Fc6kRg9m2IIpgyszXymI/3S89P5ItGVG2YdMJwRDGd8ssJqM3z7t/wwRBMfOv
lTKo6trHActJCxk3HDjIaexg4o9Y3Sokhju3/BdxuZV98Do2TDj8GpxGTb2H8SezOIT5QXmrYuas
WAkKk7kFLed95nvBQ46pPZ1mbxUruau6sroLxTfVdBrjKwwIDABZO9f6vkVgh+yu7tp9xMIlDofp
bERtv2njmQGKkdyJpnbRKibo3PL66jWceObMQMYLpl+Krug+lVyNPekaaabkteP3tLhqCxXqk1+p
F6uA+ZiBWJiQQxGM4MVfIRsuMwKSZBS/FZD85CaDLy/77ptPX//zfdJRv5zweakN/QuVYkLwZf4y
wywR/M5IaPa5fRvlYbKPM4NCczPihpmxhV1cTEiM0PrrIDee8xHK7Fe2qr3zvZq41k4xqGyBngY2
FyPzcL9+n9yzJ14Y42YGXPuT63/0gFJxP7OQcAZS2fZNVB2XMtCJ1yL4MDJal/LEdtbbcwsmROrC
sBlQHqAwJt0BP3my9mZORN/9tqmUV12goJdacGDiZWPhLn83CO099F17dkJ0Nanles8OR23lOh+m
R1E4y+ilo2Qa2X9RsU3bELFzMCBdzZp2LXqoJ3Rtj85S4OhLHpWPioBK7WsOtVSYd+nMk9P5U330
5bmLICnEAOuwSqVh2RcGYhheBzZ/MxNhE/3rOHynZuytTcVKdJ7L9NMO2NKOpLrrcRmIBzmogajg
5q9yBiEmNGhb+JrgtuijYfd/lVD1HOWYF5G7b6aLKSTMgKHbQVOcUqftuOrCpymO6teZHSHiM1Gw
lV37OqnXiTHwe0cspHPrEoRSIIkSJB3Rkdtp+ZX0Qn4y1EAdhlTRcQR2KC/GP5TmwSPV6CHuvsPU
L7/GmSkgJjQbT44KfyxwmSGrLxf1b5l8ZNM/xrFDtoFzXGFgJ0qkcnirDybUarHGnhyVO1KtQ+c6
O2+q+5bVm6Agw7ASh0csRYVxzQPk0Jhi500vcQ4VKw6rdRq/Is2l78PVHNdkF/BO3QtOqOIa6++J
yHTZ/JkesuzyMJR/zlM69OshfjfriWaC/tX8M8QZxK0gVMGEQA0Qig11EG/d4gLoNhS/5fhONyO7
k4h2/nRsos+A3VXboXubniP9GRZfO1P/U4xZhfHPLN9acU3SPct4/LYz803SESBEpls3eYV9ANcn
Hmno3nzrZg3/hvwvcdAuUeFlDMHqdw9hvjWT+rwZvMVzkRKfjOpk9rA7iqcueav9F4wJyOKh4lAX
ZN73ENwzsGv5JgNRcr/R9D2YaoFqWCgUk5tmmAhUpgIYItZgf6C8YEI3xF9os8OCRJ8iecZGx5Di
pEFiQnb9Z5uMHK8Eb5m8TaR9p9tB7sb4nlBsZIdYpQ35UXAG8T3krgyuSckEIN/X2c23WSRiV/7g
kmZ8HQ8IRdlwevusfCQWrT9gMVkZ//IDB3mBDcbYQghoibsLgctuOEk80CVqayOybna1ZRE9VqxS
BoRBj0ZgTSIY2nusjaZ9oAkP43scT/jFWMsF7akUEBWfRo2SckcUHucxmguCjHMbmOaHIEp4PNkB
RA2Cxn4d9VOEz47/6gBBsNicqos232xnfcDsboZHIIUGySHmiTyngCTNibj0O4dfd36x/UfeDOF9
Z/Ye3Ihkby7vNI+m8IT6kczhbnhKLS5EZkm4R6Nf4ElxtBtQLmt0mxc+Aw8+ue8Q+m29wyWJO2gh
cVnYzapx1Tln8q385OhjW8EFjcWMZjF7TBhNEwwGmcA++Jrwh/GUgBvHGDxt6+yC2SJUXGpvBA8w
dTYh9GUDktJtkX1OAG7EK7GOdnJE44BsI812rkNIPCi6CzYhINKexwt338+PLE0b+59zmPorqHwp
gCLguNn5RCWUZ65pw93L4Y74ADUDV3kyzYtvAVPBX2QegBmwUNV6V8+HQf4l1aFLjyRlJnjMAN24
q6j7LiMkW7uCaFnexfCJUgo5j9+8sNJ2nltzg0Ajs15iLoDsqfC+seInLTplWBVbPziW0yPZecx2
h/kwNu/SuEcPBIba8IGffvHk8mIogw8kxqfq6PtYZo7seEjHYqMe2ofIfmEl0eQHaZF5sVXqarIc
tZ+nICZkezNhLaieKucQ0BKr9HNuvsk1FJANiSEjSQAdtfvkBZTU0J20X2IZYJH1yNYaHmu9rgZW
CbB3ccfSxGFYYZ7Efg5DHS/1ahgeRYNA9zrPGGVQE3z65fZ30uS3UxQC6Sr5xyhxV7w2rAfQXTXN
FnaSzLYFkdigl8wNXxT7lp9cOz9H18CMlWN63POFfCaf1ZF2C90Xt8M3wjynVXj4j1D0aVw6fanE
GycvqjWqAiu7dZDlWWUnPnf2I+ucZR7iQQ+lcIFA6S/PVPAAbKHG96l85ILsDBZ0LEDuQDZQ40Uo
I83/rK3jnn/O++b9Db+duiOukNas4q4ii2XeuhC3+nU6b9t0bZHIh4cdIE/3X6KnXBOEimYOSJi9
WGS4WgES3AX9VaBMlOOhMY/QfabpMosvi2Hv/Iu/MUD5k7HwXkDn9g9KUk4FvkJb/Or6UNavpMWm
93T7BsLGdI+pEYHQUD2PJS5k3Hp3BqhrdSuGe9clCXoL23SYDl57xC2zePi3jvU6OktQcqn5gTDO
HQhgyhBoy5PQqPHevYmL7MVydqnatS1JWnsDwSWiAD0e3fHFVY8MqGuSnMAUWUxLsk8sm2FAvsGt
Gnd1810R2jndhuHq+S8VxM4ZOyCWdXvvbFyOt6HFCtTWKyN5tovPzP3hCZw7nxBQG6CrOe6HHxdp
xAwtDD0F8P+U0b6FVctWNtoccM0mDqhDHwI3XVL2ij3YB64WzVQmh1vIKGktJckgSGvMBs6aPrjd
pSwPyy4vYHt4Tc6m10db0wuqB0ezmq1iggBkwHYxakCuVlV70iYFSNTm8I1rCAG2NdRwyfBXcY7S
056RkL6ZXtadZ8ydneziHuoffjwIhaOdWldZFLdypPxt0I48yMIq0At7884MTGLXGIENTsBECwnF
dp5h5Cc/VtGFNLe8VLNJvE7koGbWEFtKa3yaluFZUH0jGGWphVqEUBjXuKTNzLCX6V3gJw9NWHEZ
MJB48PyRCDxNxJrlcfLQZtayWYKi253Mm/S56vL8zogJmygy81a7ytu1zpw8T3P55qiwXs8mnt64
CxAft5U4ZCLcEKY420P8/N8H5JU8LfE+Gk3sPNXJMBwdGghroEPLpZt9BH1+qBnirBgXZq82EZpe
03l7WSSoDRrG+sVkBeeR/R1LWHTxDPbsx7xkrOn2Z3wbKTUhbVI4uwFnn3gQ1hyCUCI3QpnR1Rt6
542fGqluK7L9FMfGSjWE+04d/RzvmX5JCKmKy+61NB3nJxnHvUZ+zuoT+GY8mN7hfz+07nBqwpYl
T8mWtQZSx5ToYC4fEralrp+ovZ1Z7sGdpxpPn4WMtBnYTc9q3ZgRWPDlw39fj1kWixTlPys20cPk
Ok/OmDmH/z4MmQWFpk6ZtKWjdSj6stg6pnGuU+d9TlluxQHqk7yxbrMJqDbLM3sCgRCIw5BADSwx
EhsF8Iz/vttcTyhNWocg10lRRBUqNV/qjPUs7TtPlrlC/tQFD+hotKrXsRV8I9znqA+qcpOV/SVS
A1KTtp+AI9nOyVWYwp3pqfXH4iMatEMNLWySyCDjN3UeXj2UsX0+3QTThEtB7/voO/S/qkT3FDFi
XwXxtIvdifpmjlYNbH2IYV3sEuGWv6ZJvAU10OXoDFjNvNi3qRrf6onA7XzNiMZhKJk8VYb7L26u
nTV/WE4iYY8xc5dEPEkDx68ZakzcDcu82kNZy3wzn0nOoF6bGrXrYujltbnY3caXcpC/kzvhr2YE
aLveQ555eJDk/F2ybLE6jA195YOYIMwnbQK2MRJBfONirukH7zCJjS7sS10CQ8qjSq0Rc+/DogKp
5VfrTqryPHRwx3Eo0Zb15SHxOPslvdJ9vtzH0WmSRHr3c3VzavUvNvK/uWHTkw5AAVGaNQHuq7ba
DJ1Js6VJEXTgBnWSWq8UWInqvjh3hjiOFZufXJpfqnDnR5PBR9hbLwO16lzzQDRr2myfV8ahui9G
Zm7laF5zlJJRXEvupTTZ+MjMjVp+ZxNBKVnBItpBdRkaBCKUKUrlzje/RhdGlZewCJEJTw6UoX7P
W6iHOlvVxnZKxVPWVYekNn9yHRFj1l3C8kmGrcVEIsHqZ3TbJlQjdd9DExVnFbspYRvzg9PqtwJU
Dl25RME1/YsjiNgs4IA7RgGGbyh7DlQHJzFORvUtMxx55syC1S5MSnZJglw3QYKY1DHJWSyWA6bN
PPzRBuUMBcl1Hiq2cFN/l5eAKe2OGR32okbmI7i558ZcaRHv3SFot/lkbCwf+wuygGKV5+lCgRlA
GJT5V+ASqpBWaIqAG4y1YohLRrXhz2QD5mCd9YxUsqGGt6rpIKmhmqbBXlABYWlgzfgG7v/OwbcX
u+6iB0R81Y5D85iLSy3L7GnI+hvO9YB55ybkq1aT/Vm1/WMe+d0++Ow1Q6/RK9GfNCR++KjOVTzb
pIbEr6NffLcDtt2Wm4I3A5qZM01ET+DC4LYfyTXFrBcSlqUi79qj2Y0sn45ypu+fQ2Ce9iaX2Dzs
iis7IPhOkwzUjp99zcnIiolYDURleRLubAnQYvayB97+phkjlgc866qE2NCggmppBTxpdNAzmA9p
BzPXePYzYgBQ+UHQ9zKTWN85IjPtx7GcOz/i0GZNvy9Gs3rpfHd6sJtiZqlEvJbl3HuDaDZ1Yawz
QTS4CXyoxeLAPK9AjZAMPBPqBhhgENcnVzf7oG1skn/hdscyszH4ovoKw2igZJsujVE1r3my6E9b
hjmFAM5YLF44kdevrlnwJnsBEGUQ9tXyqQwCUPrXxudQs4ctspHPmiqs/sxRGKJtpyYeXoJU+y9Y
4t1E6oMd4ARzOa2PVpgYqyou5nc7J1YzCD5nKyi2aWX6+HQGkL7x8gBI9bJ/jOSXH6BDSNGIuf1b
mVvqXacTZXT5CQtbfGPveVYOV1uAiijO0Bdx66GFTMbK2UtN9K6BjbrRPBzqEL/KuCi8FIO5qGRk
xieDerMF4+zR1fIoo7cQYbcq8Z6ayAR3sqe99NHv2GVxUkW6npU/QIHMjznzOsrYagaB2l61O7WP
fje0sBNle6iMBOzJMoEdpqk5DIbN4qIhE9eGgyYtsIT/ffAdU+0H+WV3eXeYGbUuB2QZxd0TW/2t
WP70/89MDkON1B5PNvNHu4y2ntEsnzlMSBLT4K4IEvegRAU2uTWqB9ml8yGrCA63NMB4tfxxruQr
XUulZpgLRY5Qcxiqdy8ieiYusJwndkVWdu+gZmHV0LakDhUaZ0Akp4ENA7RC1OLqaSrVl7BUvuqw
dZJF6Gn8UZxQLWGbhkobbgBIHM5guysPHkvUb6dBiGOYNOI4e+PFT2L9OFo+8ttYHFmeeavOy9F+
F9OIMK8DDl9Ig2Fvzbrd4jTZ6ryKX2Wa8rr5+cmoy/d+9o1zYaYHGUzDEz9lvY5EQ/pj6v3UVfer
ZVM/KVHs5xFiu0C87yqDtm0kqmYUUXJvk7U2B4631438EqEjsSewfu5aeXOiOubI68Z1CjAgrHwe
FFT1SYTLCEUccZmjva2hPjeLz48YbM6LrQUo2j7Msz7ojspWdOnOXNZv/Cs1Qs5yWSyxO2vJi3CC
4cvGWMTIgrO3gf8TXAQ57/YI1EJUezD7AQIJ31E7RD+bPMY4ngSHkoTQCH9uFvJjRvajpSwmreXR
MvC7z+PWAeowayQGcYttoEtghWPTKMEGjEiGrfSfhaZDWd5933bbCMVg4U5kKb/68leP/Ur76hLS
wWVpQYBf+DDVxp2hNJgNgjUghsWVeg8I4gm0vxPGfJNeuRnsY9c5Gyc0cKyDtqyWzBnxwH72zqjG
O0tvPS/ZiQT4u/gah+pgV1zF0/DSF/mz3frMZJEs1zwIizL+q8nVzsWv27THxtBHK2D7YlLKRZxA
PtV9V3jPEdMoNZeHfI4PhrPLvPEtt6xfPbi/LVsxRb/rAM+0vbNnhDu0AcdEWIfJss4OjVIpf0Nu
EHvJkgPwZtZIvqf6qLvwu5fhNYfmFcCdnGzE9sVraIXfCLTuOqKItAdqHBJOtHSeYcykHlBlIndT
5W7cMnjwODAl+RoBa5Ee4IqPZMR+y4kamYSHlwVbHtAZxc4qE8Zr3DincthH4+IyHLZ66p4DJt4J
1JbYnF46ALQCzbRE0xU3TwpsrBDefupKZpuAKvtybUbocYvMYFPLEMtM/oKo/RtKGjcHykOGPQH7
kPic8Tzplv1DuCSZ95xeDXQ+bDhGnWHeU+F1qFDmqAkiTZUZvyYecJnF/2Yuw6J2fjyZHWqov6NP
apFF1G+LyUCAs273cRVyZiOwAT47Xxo8NWrO3gcdQpaL5r2lgke1nDndsuJ3jE3G02RqmMoxnPNT
aE44w9Nweu6LQ5X8YNUGXxbDtuTdA+3folNF5vUyFOWaO5Dha8sjGVMD0C1cbLlNZju79Iz5WT9w
NrmMJWuYO6Ynj9NEckfbiG/pI800A7HMRoHsTPMKvTpbg7l7dpx/PqbKKFyacXs7KAblEQNcJAoy
QrcKerKNzWvD6qpDxSnbEvU7Y4riQzo4Wu0Zm1DdkkHCpfXumNzZdsF4DhZjXJxtt9gFjr9RYXSL
RfmqkmTXzsU/o+UWllCvZEWpVzHzgTmgK4+ahjz4FY4pEqxRCmVBwOi0PQzMt7342WpQZBrpT9vX
B3xQu6kgI+JDLI4ZyeVQIcFsSrralGUf9ufJ4tHSOqumB5gYAcDGvpR7j45frlvmTJUbLz6HtX80
ffdalB4k8AkNs4edGSIYyeAiwwGSooW/0/ZXysM0UgCDgvGW4bZy+BL25D8OCxU09u8U/y/orH1q
A80vCJJKvLcp4ldkXeaZLrOJZBvYd0i3t05P1ui4dnwosJTsHCYBQLzqFV2r370pw9pYuNTYYa1K
KAUW8ZHVJQw64OfkT+BSZJW6GRBiFn+RI7/UzIVvaO732TsvrYGDWH18CH3F92vOHo+pIht2huvc
JJoluooLIpiSWhYiFlDZkXWinufdBADXjb5Dz3sSNAIY1LEwZe0BCrTHgi0YDpHeU1zetdWvdJ4M
fU7GHxdzTs2L2BTdvRGjEE12rgqCVcZpEJlQuFyM48tSc+dlzl+ftOZakjLR286bruyjZxiXAs5v
U1GxEWbj3Q9OwcYJ60045reBglI58wMKCDr3AClyhjvHiB1sl/Ix8rmXFnWcfIrGcms2Judy0V1T
RlkB+cYMks15vKH/uWjmqg1XwfwtMV+WbQyHjAvFPaRG+Zv6rOdnKvupd1bcV+5EshP05YHfy7CI
WVvoNhisrM59ZC6wNSDUi5yJsGc+sOMmlz5cc2myBQhWMsT7Z+OAzagyGGIKv9gojrfEGe7QOotA
bVtgelLVh1RY5zJkgUID4c1M32kH6+2UMNHEULsxMd7e+WzJWf/i8HM/3YwoMF1/VOwyPbJYrAQP
imRRDdKQG+7SyV0aJlch9J+QxlNjzseqPfeu+VzHILGbyUTS88fB/KRgb0URUvFJHRpawh4wZTKQ
uJGZrFYW0Trc5gjN1nL69mxuZ377lMretV57SNcetxmhQPgg+FlVOe5ygw69/hOFDQZNILCEj43b
Il+eswXaKeapGrFgmN9Qyn1EHqaoQ4zLwYmB+OH88Vj1J5axQbu+sbHeDtixEtmuLNVuuip9NGH3
GeNHbVElUUAZBLp3RsrCxD7NJdoYB60BcO32O+TGQMQ7W59M+pjh4knCHm4b9drflu74TeOC5Pdo
8V5Hm0oRB1q5T52LSp5LtgHJ4WbP/4+j89pt3Nyi8BMRYC+3LKJ6tWTJN4Itj9mL2Mmnz8cAOUFO
JuORyL/svfYqokbkBtYEOdxlSe4uGEesDLxwngd5/CzrlxHtoq7BnjNxQznH44EzoQgI+nuCXhu2
ouTL0lKPUJg8EqplaMKWFPuCZto92phG6XYN86ZgPkH1HxUXuWxMnEG/D3wciOKUiRCMAy9sft50
g1IwcLh/SCVKTxxnavRUTaWzi1lmMMrfeClXFUyzsbsOCLGB+0PWR03QL9RWDgnbKGO7YkcGtczk
c6J4mBytMlEv17ivKFhsz+S+DJIYAeN1czXb3JNJtNQlTBgT3rmCk4IaXeS3gQeswKVLJjP2K4gf
q/RvgLafysoqovPDjxxu/ZX+1e1DDTxc2yPr8UacM6J3ix2xy7W/o0naGkayZAwPbM98Kwv9tPpN
kPKoGa7ezW8tPHTemiUkzvOtwpAPfZgieMSuS0ScNUY+Hc9eS3qnCZGNA25H3A8xO0zuhSMES8/i
aekUe2nFGV2hvDPRVFLr61LuKSru0zwsNOI9J+eE0OypvSS8P8f3Z6HpeDT3q4LPDAoKh0S8W/L7
q5vCHR4wPGBaHOrwgGh0qvhlytn6ZsD+O5LFmCrKyhC8oV+iYYAtwj+at7g/wK+0Zb5eZPxBBnSE
KVtPM2oQdBYDUK6ZIThV5fgxhfVGVhJ847oFM21P6ZEUsIX6FJcQkkblZKujfEHIt5l0GDy0xAoM
urKmgtHCHBxoEYXjXmkxYHxWw2IQSVBAL2ngliHl6Rk27S7KisMs5eh0YBRs4CzxIxvxFpYF7C3/
coN4VVNfVqFuRzyCUFSQJDRORBjmiCE/i9cO+s+mityClLquNd1cIoqsJ7UQSnpkaBh5TU4kMSKn
OxdwbeixiTCefvrGaJQkZxF1poYCQOZGhPQCkeS3odViRGQ1PFrM4bUS3CQSQXSoPogeoYTlUC48
TSA4OOUHoNzoSfBlXzTd2eq/DXUBbnythP7UUmcYMCdaJTqJGBjK0C8TunB1Gv4pqrhqNRpAHJh6
PCD7Enw7D5BYYHJJDOQz4xzUnV49W/oA+xLCbq4dA1T0qU5inEW1FsTF9l08/ahe98qrxU45Kges
+MDwNMRyVXw0iZ+PMajUp4qN5xgzZlLCmSnMlolh6VvhHPvM/yfkJpwTbXJyU2KsuwRA+XfNrAKx
Vnmpe8uv9ZBXAzlTTemWgGZqnFzpIGa9K7qO+gc+6aOvoAcR+Su0cGOfoTtimGSMp1Y4ic1HEWx7
5VqghBmq+DtHZTJUgwP6bnfNLIW7K9OEsJGoO+GjEnG2AaSDTWeXA4gWxluhgSyow4wD7S85W88U
ExUGtQY2otEb63D1EI7DB5xACsl1rOzeFZzOW2AARGo4fjlCNK1lS3yEQ+toHH8ztasrKzzczKUl
d0hVGEmVHxGK2RzloWnhqFLikFUlm/CcM9ITONjpHyoSWloCIdsDE1tDOBPnAbgAE/0qSONyGJFH
CNS52kvOcT+FE2r4fI1FYK5ExdwOqmm3bf8ZKphXPOktLRwqYYHymLTaOohYVAf5IozAcseDOJfQ
ll6CEhMPbYBEIwKyYnNhkCgWicTt9hc9+iqN+gQpH9DZ+I6y8btFzh4V2ULHATuVOrwxq+3QPzlf
wU9UQlbkYwY8HXKbKfFaQGRR3+poUXcg0RSmPZZ6ZR85yZNLWMCdvw8yUtst87shaCUREqyDF5Fy
S42L0LYec6YBZmzSD+4ouyEb4Vnu0kZaVhAmjKHfhnVtkESCUYAp25DD7L6BNcLl82bZSUO6SsjE
UTOqxgH9zGEcY4+h/j6dDk1e42nVL55h9ijVNzRXRIdIUzBngQkLLb/H6Vl/I4QqvI5aWjBCItTY
GQQ4gpg2OF+MFRw/WF+VcLNwU8YgysHKjBMEZTv5OBhUWJQY4U2B4hW/I6Ye+FAKpO1gPNDPVin4
65Q11qYt2Zu9cmpCfRFBdm+s/cQhCAKKyJIJK7ZgSKZlpBF6G2I92AM5802RAydkzKkqQumYP4qL
4olR7hzJatVckxcFf10IeYIjaRzS030e4tSY5Mso9Qxr21BIt9mX0p516yqqka3DtVGo5DQAWaNG
jxB3uAPjRlHIHp8CGxTmjhiedTrrTDjIKGfH/gnz/5w1yHFzWyCVLifpqyrIMiCVy0zyu2xwGQn3
2BnmNFZQ9FG8whlGMdZjC1sKf28iB8sSBBhSU17aIrKx2MA3A6AFEzBUySYFD7F2KnuuFk4Gfpqc
tGF+VjKkrMWmSEqcmS40gRJRKnTCvXof+EEletD/mcbrAIijV/BRFs3FSKkJtovWAvam3/Snyrpl
6Of5agqqnDcG9OZkwRmEXlZyGGDySvJWXn5HCoYSEqTNz8I81XCSwyM3JZYN8rgv9K3WXGM4zHEL
jJofOwGnOfRFrzp/IKUGw9mX4S6FeATRKIxXCqNfpbjVxr8CFuakDE6PvlUm1pXgctaY8ZIwwmTc
N3/3YcRatoSjybXfpH9RdNbrkyV/EE7ZTkedXzG5KTpo6Ln4ValrVKqJaZMWVWAakNFJCPJLTO4I
Y7L4wPUSyuvEYkxDPctoXrC7/BJVH8X0yR+eZ5y+VD5z7COrnCk5xvNGd2hDMNHl9H5lrc+Q1I6x
HhciAt9RPldvnCRKzGqYpenqtIwlIrYmwJD8yrpsuFj1lKeQUWMjrwZunIta/HacFOuLN5drBcdS
fiLi1mrsgH8waaKBxLyCBnSdDivsSOxmIJ0FExfC7VGitpad40SuCg1nDluWRD9wzO08VtEBSnSZ
AE/W8ph1js7TGug7Sc6Ocf7pgMp1CXILlmso/Cyi3/h+0SpPluK0GANQbVyRwCq8cvgpW3Qr8q3Q
f+XQb8dN3awtnFBb3pAUE1/7k8sfSaxtmRIetDRbYd5BcBKhYNlF1f/eGRYuIfPsD3oUv6PLipN9
2p9M9avACFMWrwJRWzJ+Tp1w7rS9gp9GdI/wJEWcVFQBQ6pTM1rQCUBPsSGk/zHHY1n8ms/vkc3d
ngOIuYAuqxbmXgcCkMvCseLIUtP7kwx17Hm7Qw/AoluPAqxlaL6s500g1b73VWUrJBeD3TXjfgN+
kyLjECP7k9Ovtjklxq6Da2mVVzFkMs18JxlCuw+5mTAPw18fEKrHLbxM/pQWkSETvZYtl7NSGwrR
hB6jWI3W1aBrKPuzmHJ/dvBTdmryATeS+r5xdG2lTT7D2xk4ha5KPrEfES2CQLFwZPVweutfjXhQ
JH92K4KFbDYz9MAewdTe5ISfW7u6dVPM1Kr4TonnRjBDgMrtSOEF4/GcP1rzmim3CdxW2j3FvZke
KnWTabecOK/WK3DeGmGBwEEh+EzgviV9IEUcZT2iyg8rGJW4uOK+uzRQNQToBxRAkEX+TxQh1ni6
jRAIyizp3z8qZzVWTAkGvIyk3rd5QE3Dq+CMg/kAmD7GiEdiit4Y2pHchM1o+CvgTCWYoTuZxZpw
rapSbRQUi6opIBFuCT0McOgs/PD9m1CbtfMwhA5ghMghEzet/IZY3rC8NJy9u6PECIXj1qqvwxvX
bypKhq+sdPyBawCAWlAQb9K5MC+BtOV3TwaseP2zRQT2c1netJooZVLkK44o5R0RcQGelO+D8NWK
3AfTVRNPFeTI6n1T23UrX+v+t8zPTwvnaAqr9EsavY4su1piTgUfAO9IMbq3HBg1/wuE5jRBxFZF
Qpx3qboJU4+lb4pXgq7zbyv/HpXvki72/fYCho21yHQO79X4ITwh8WlfEiJTrPepzBH4hP8Ybhzf
nQ4vKoKdNuDG6RlgYulFNH8U8zgFhx7yIUP3KWRPfZXgXALQnZSDbGMwZchwiuKPt3zFhsX5X+BW
YUxDkm/y9ohSG/RPa1o/c2ofXM6Nz0qkCyYS+YuSncbn2R0r7Yhej5pDpHL8CKNXWJAfRrFusHkH
e5wD4qn6op78NsQ4VKMAUGK6UzqYsAv+Eq1TQrSfuKqSz8m4Y06O+ATb/YqFvunQ9w6EvBAQS5nB
WPdPv1ungJ5ZBIhQy52k5bC6H7m1r+vY04uPHshvvNAg20VzSRjbw9+1hXIzlROL5FE8XyAP802i
w9WsiUXgTdKiZemXUvxjuq4pJIRUTz+EGZTSSMP8yFLcQb5N9d8oHTVk0DXakJ8WKVgHryLYI97s
upWUb+OG5F8Dq1iwlXJB8Cqep1O/1HUqgifuSHhXMlQxJagnt2oNz7XOPoJHLO/qYG9OLw1RN5sI
vwZj2uXyKS/3xMUqvGZ6YLRegXDQ4Oq2xmsc+bOjk9xcRCjBFvnwTEq9ITpm1gPzbFIydZWb/rsy
tzpPK79LCny/7ah4mrnFMbvdMJitxrU8vqi8dcFJ8ICR1hjoX02p2Yjo0WMMoumcWg/4KpKQmWCI
nUz7GIOmrsdCwK0qNJcUEIH1UT8/xp/qfTWnxC1xXsqETcIUjImio/SnpwFwkVnhKSOxZyivwaIF
ls1hF8b9CYWXBck5giaA2IkYC3M5YE9FsnR/EftLMqOnlHG3Pt1Ngl9r66z9F8qbVmbKc5biz0G7
C18F176g3ZXyWDIWqa5pemverV23BMosamYK1MtJqNJrwu1SfqWJuQsZqRzk5lns73pySAOGB5bs
CDBMVNGTTcjzA36U46yNwDJCejeLVmxskQM+EMjY2JXSXxHfdQKPxW5C8jt7ZmEco+5byY4VCEbn
utnUXBrJhKJNwcNCOyBOoaUc4psIYhi85zDgHGV0v8qqz2o4ldmtVE+TsdGmgxhfo/IQnq38kr//
4gZAI/gmc7tHDVQQ8abKpHeEG/6bmgjKWUggZ6ira2JBV8pzm8A/E+K7FRzC4hbig20iHRPzR98Y
h57xYo+ZtcbiFqTTE2J1V2+bt8PDfRFAlI4+fTg6uOEJFgxbwnz/TrAqp+GrY2ZOa2qbI3i6Ii81
wfIkhqSDvJZphZKzmH2ZgIR5/kfiGgeFfmdUmCP8MtQRTRO2Kp1kjzhLxe+XUKLzVj+a4jw8/zr9
MzBCYC8ML962ri0LbUWtZgBwEQtzLrN1Q4lZY4raYe0croV4b3Z/SrjOWCEacVYRahjYBdgyJvG1
y9YJ8wQ1/jaYTr5PZUIf+Jly+ZTFv7x6WYxD9ELm3j/BapDIMCwgZjlzsO10RGfSlahltK2Aa5Fe
ryXxqw42snQUh43w/tXU4xtfOMIQ0vOYXDF8W6RWtyxNLKkBFzIcxHKSsem0ZFsWDWKO5k09O8a+
lT+gEgHzNGpUTV0E9OwCEv4QTSmYOl1jyRXU0fVMBy2QHO1NkvO/uP7VmNh3mM7owlXD3cdCmyhj
Ut6d8/wHZ/iYQbNMLbHSgJuFDpbl1Sgqp7e+s2k/c7kMwDFVAu8hrBw8pJUw3csiu3XVnOWwzp4n
EWGVDklZx3AdSZmTKNhr5piDsUjI7x3K7bPvnXb8lX8KesV6WcfbsDlHEMObAvNi4cAbVYBFIrDj
+hVnyqLiuwYVaVWitRzUYYVvKc7JkVdZJfjl6027HdNmlxSe7csgxk/ugJnk/8FtY3qoCo6YgvvO
SISTP2PYxCKQEeueFlL1I1w2jKiemyF0JfreCD+m9l9dYNUGZQuaW805jCKc0HK3o2psgQvx2F2W
OpAiIKqoY6LVx4eck298qMh+axzhI1KjYuvj2TyKyPAKnVgZCX3y3PHGit9B5mgoIdIQQyUNmMxC
ZwfkHGHrhNkUqtY1Bd+PhHd1lP5UMJl03Qunf+8IjST/Eq8Mb4DilM3pSJjw94JnJMhrKGgLyFYo
/rweg3q1QB+QMAEL5VWFv6vGYmq5B98lpadAagQRijKSE8YOC+tp+hJi9Z72SCeeQL2P4q0CShIz
cWHG8oL5sFYcvVR9KCDQ/GKUN8x+qWjeF+V9qaJDrBxURnDPWlmHtelmoJq6ZTm5it/eLQjIlEk/
a2OHHg2lANCMgaQbdIIuGdCbsGzBJ0WMSSlizDn8ZwNOi7a6zg9PBBAhkOvAvpSRE5dN6bbcLOks
mSXYzWDdaD3+sHkAXK7SpSgYhb5i6aHlvy1Xenu1dLdUNnK5mxfJuyE6xwuNzWDcBQxwMk+Bs4Qx
QAou5AkoaJ9vgl4tRyOZR4xqR+T3IRUBLo/iLV8xb7bkYTE9farnAImCcsQiSAOai+V1Ue2wlkJ6
PLlA9g74FQzLVVPc1PHYjshZVzmsqwyUG2uSL5g/bUEVAt8B7caPVkXIDwPCor0KOIejphkPbX4Y
S9j0mM36qboIn0cStaVkmdeLgDSEep0LDMEXmbXDOXmKIfEiWfVK0W+FxfO9auptyfFT/cyNmZYi
x2DX8OSM9E+pFyw1CmFGCmQ6C6uKlhIJEyZ2HaF8JEHfu9Htu89kxLRnVsaY33K0lSXGnB1DeKSK
EmhvC19ASf9GXrFR/WRztiIpSwB2KR5DwpnJMf5uWLa/mz18QGSQRQ1/fPG0dnK/scrX1Hzr5sF6
vwxgHUBlPf2Oy0taIE1uEWeo6NYQy3PMKOBOSk8AJXK+Urv3ybYq6Qsu7+A7TC+WtpGtHW+zzDdN
fQ4sf0qWtfxPxAgXP9037rQjaTApjD+NtxJWP7KwICxhyDaMPXprl9dbY1ySjdkBwGJZi58i8DHt
u0ws1hPHLFR48Vq9zIQaTDukUyN9VBEXSXe1ZnnxSjjBwsmREKCdnVZkrabxcmB/Vh42YmbmvDEM
UT5BkELSBhIwCz+QvXkMJMyfuTMvPSZ0Tyb5O0vE5AUXWP9du/iBKSwtVnDkgMHyQ2BiWwQ8Yl3M
GA6uCabfDCB2krQOcz/kmcG5h4qDrjXe8knpbXIU/ZXTgsaLuNY7SuQMc6ogd0qIxooFQeclw/X3
ipSjwCvr7Ts4hwmFxXqYlkLmjR8AZs8famJYZGSDArZDsJhKXyXwlC3oWdn/n8V0CIYvYNhBrO5d
2hhAgWwkMGUXN9vavE7xha3DEqXzZkDJF4ZUyQqLuSIC8xrTjqGYzIv9lHmM+jCw0OKlatLHOkAs
4wegToaU6pS8GORO3wP4JaMp7Sw360nfWPEnf0wp00xto3FRhGfQOmK70hkBNZ+krqxrdrjhljG2
zas3dx1g3As62uxITbgopF7sXwlyVB0MF8Zuk5HVxZMfcTTFUwJwcpHU3mzro2BpfWisY/o8Milt
Klx0WAl8u/BaYpIU0hhUc3OwCjE71ZpvKWVOrN4b6cTXzGRXBncs9/pz3VY7YEQnULYt5BViI1BD
IGjLfJYjduVMKLihIJ/V0xECvFRvBQN03aWnTJmQuMpXr2DW7j0j6JPrqvnGJNIOKtpFPF4Xbbnj
+X5apE8auG+5nBNlDdTMCBd1oFuB2ECRp63J/GfgymSkSG4vLPjuNV5cVBwKBxFERyY7jvqiVyVE
l6fJ7+O9UkMJf0/YWc5Yr/FP7BBjM6oYF3D5zNKVG6/mfDLgMTo0LIz9xo/iAaKDhN0iag11pwU/
GyeOFRZwKjawiMrtbEVO7pW4YB6FiLew4aj4IjMLxuUVYsRvgdMm5bx8y9n6M5KxhHrTXHmFzFBV
omsVW8SwRyDV2K2P8NubM1IiGfNIfFqRruBJQ1PzSmkaoEig7oduKvh5sJRQKN9aAt1Az/l6qM2e
fmM5OPDz+wVOVnqP1g4u6meAMfI2GyFFkRywf/ZYkXlgtEa4rMvVbNpFJB+pMsgKg03VX01KAeZa
9TJ64EbBRpxWpA0DJIgZBZRL+G5/b8lBNf2xQom+wCAmAGbU5k/yhCyFtatpmyTCqjhFrqp0iUDz
bfpIup+wLXGexLIZW6elGh7eKpzgM8HCNARByB5aptGaYnMQgaiYdC4JA8QOZcS0k9SH8P/nCpcp
OINDVskK61Q2SULlmh8o48mOhh7Li5Zo4kNXyWa1FQaAbOBc8HAulb7pgNnmzXc4rMyM28br4XKb
sDzscvLgZoQsF/AQVLfMeHOEeksAbZqn+vjcgE5vePHFsWXA/CbMeaGpCGywI/aZWojYiy3mNCbd
ccgWTO4x+ntOtHLZzkTzfa95psBcl9nzuZP88I/RPaP6t+7LiJUj81SkOy3Cf/VDah+SduTnoJo2
oWC3W5ySevzTjzrMadPTEi9hrPWNJRp4rYYallL0H6zulDcO+I3wWvbeIj7jtJarajxICeaM/kSc
n+RX+l61VtVwrZ57sDYhcupxy0E95B7CFeU6+MMXdYTTYzcAjPaAGeS1SBDwDrd1yeGcQSIUMcBa
vB9cCVjgWCYz5RUzB55DWB65KrTi3Oq7vr6I7T7WXCQEDbPTaT1GC1I0zR+OMT6ywZCf+f6cY6tl
W8RmUbJrq00GRfk3Xwu/aMakF+C0CdXQnNNkoCE+p3P0nJ9BGSxY6PJz/VaXMWqBet4AeeHT1nVk
uIs4+47G97PBbRAxqvqa2u/UuENoqNJ1NXnQFTC4EkklLB86XQi9PK2Thxi3fy+f1dp8L/t+Q7XC
NmUkC95ZwvVS9/0mRp9EWMTktY2PEgJ+SiOuYvC3GpOTdYrnkHUAXg+RIt8u70v9afS4PS+gFTOF
gasOgmnC8m23jLG5abDWCEjMIE9rmyAczRegyxxdw1cig7txM9w1TI166RwE13jcaek6IuYn3XYE
o/1mHzkGX/qCDuI5IqhxHvJASbHKtD8Z/tGWtBejPYuYiBgbDgflhlyI9YrpFXhiveySpSxvuRs5
DvIaiH7RyD6vmVMjRoMLTMY92cxYLOtcJkiZjAsZHNax/rzyu8MCexnGGyI+Ncp6dLigB6WvrRDM
LVmJld9fRoDohRe9qIxFBkl49gFKo0rhbKDjPZV7T/vSf8M/ZiGU1ZR7/OsnAwN4IfhxFw4Po3jU
v/WxPvQf9OXjhWpZFuekPXhtJEQUP/m/EXYboMKLXVlcxJ/gNW6RRsMWZMC5SNcEW/MA2wWxOf8g
fECBnusLkYp73f8w5uJH/2TQMZLdhHf3o9zJG/SpblvMnyc6UtBvo0eCNbPuIbYynbheoMo9XPjz
/8HmMTFlVamo3O5fiPTzzHHPjzeI0WMVEuWD7JaL+OmCOdU/VfhLwg91Gqe6lXqSr5JJY0d3rpHq
Oz5FqJ7w4Pp8ip9VzR3pjB/4P2IH/7zw2uCLaRKBXuswWMSEE7ckD69HuKzZysDnMoBf6PKiWiC4
BHMEdx41lbPLMx0IpJuMfg0J/OBkL84VLDfq8VPn4sH6GKASBymqtLnyeSKKxLzxDt9R487heRt2
NfjG8H/t9/ZhxATYSzWIdjkPsfakL1gNko+fBvYR/B1KfVEtNXIFFJdxD9LYnvpzoXEHgCDNZ6Ns
Lfh7+S9iJknZVTochU8MTSBY2toX1mAbM3eZFsUYc9ujW9nc2PLlpbrmx7TXdjDS46X8oui1Tqim
fiTDJwfR7++ANFimgFjH34MvHPkPCsihJcFiJNZ2XzAQoeUYlvPGDQTS1zy7XBNXpkJ1hQvBauIS
jz4SbOzB+QOXosLi6uWoncfyS0YKNYN2EnOAwYhkCXYxR+vMe9jJ1R0CBLPgljMN3a1yxpWB/hwT
lZinh2Cq9/MNBnnWcxsiS0PGkF50ZmSs0t+aWmIz/DGer2uPPxP6UnlmhIDzI7F48sZcjp9vXPNA
8CgcwPELexaz3Xi2E23FtwKr8S/7ML7VTbV+HjjmG494CC/3hd/RIDqw+XvXnnmJeL5r7L+JJZZ+
KQmoTNE/M5Phe5HCQqPTegwNIGYhvTGWwLBTvuFrdX84LDOu4h9BwskRafbqneqXii9hF7VXvqLF
TVXidsO/hAVoM7EjuTjHM9xBWhjzTpBuF1RIrnngZ+gHaF/l2iJBDpcm4lThLvvA5Vfc71lXEIia
fWYSGWUPN3lrnBgXJR9vEGbdph+as7rhJxJWPBc2M4S0q04j877PuZxzBrKLSbfG+hcfL5OIQru6
yuS0wbnz5gP7e/xgYUjEOqZOeuN7wDlO/lG/Cep6ImqJ/Ykw7x+5LMob99JV/WBNgRQGHEq/iTU/
cyoI42vyNQ/yO6DWYjhPfudQjvDUn/t6aXqpZYMlOn+Tp/nkrNrlH8j5iwadS/qnP3aO4le32CZ3
4IdXuUz+WpLcMRKxIValaCYdLBNePFdt1y8sP7b/4J2vuge+NSiZZmTJ1xfiHf9s0GuvOTffHJyQ
v2dSOdkeAAsO/h+28A/Ac+QF5LYJjXElAYxg+o1Mz6ljnw46/CwN+j8nl5cqDrjEVd3FQ/opxI6W
2eJxOFPT8l6NTbTPPGy+u9JB4a3wVv9NPwYbFM0O5IpjAby5g0F1J8/UTTfGLmC+4qgr84FjOJbv
3hizd1kkxGAuoQVuAREHkqW9xJf25grzCyffGpfqRXDOj3YM/cKLV8ad5Do78BuqI//joJ9wnrON
Pd1JNZxj1a+FFT4RWFGgeYICuwy8AzEGzLgWWulGX+qDPd58IpFkdhU2e2MP9VqEp+nrrnLme1f9
VmNk1EG2xg7f0zm2Dt0XBxIo03SWznVvt/fk2B45CijpRVxkEKIbeGdDFUNj7MEXZIZU3lgfCRPQ
p8OshrzszmFnwtCwkM7bIA3hvtqn+/DGIcfRMrDr8PP4F4HNrKwd+x436dBRL/WvbtGB2bjucuRU
f29isXDO+f8AnUZH/WyuzGVYunQYw/9H5vuDHcJxwtPHsAnlX37EvYTxTwZjYhftcc86y48egaZg
Yw/Fp8EImRfLMHwOW4R1SfoK+NDsNkV/Xp4aVtAPDn88RaTfWB4WLjQwl3l68cKdgI1dkqn3mWFG
zYKi3LLff/q621Bly780a/RvTLiEf+2dvTUe+BrxDcM5/GmpzPmR2V1GcQKMeEtv2im7W350Acvw
Y4dr2pZ8/TIOM8DBoyYGUpTgPThMj/LUVl/8YNjuJbAE9vJ/oMgzHMoImtncOjhqt/iLkPWF+epX
4Rf8vvbHxcxpS6qfQc3DX97kpXvj+r5jCNTMr654mZfUk11IJ5Aad/knjFgUDbfgaK2MrXnVr5ig
LTlETBgBa20Nw7J9Dd64oS6JDoavfBEg78Z7Yju31Qv8d3rE/0of64d1v1AcZqIn6av7NPbmAWnN
1jwXK4vKVvig6E1X8VZzFU96pLsiYi7GHtKwSHrFe+sDIzL9mvAjop8ECgUd5saAYAZHfmG500X9
Er+wpHQw+9nD9L132AKMvnr+Q6GHKSSBwu2qXHNPDER5+xaeZEwi94NT3Dlyqj/qofZTekwPbTUu
mQO5wcpwWOqQDqbTcVakO8qu8tjoe1h3DsC8zXQbPw5PfFmnfiEfxIuyVxVX/mVZDWf0M1s8GNzQ
Vs/9RnKMk7hQThLf4SIeEyd0SfNxakdefxDZ5Bhe5+w1P7wZkKTXOLYu4s8zZ+pLXAOrupYj3Ij5
XIutPayjVfBRux4X9cc34wM+6vxhkhUdC+ObW+Dnn+RdLIZNteSQwM+HX8k3HH7OsIR8xcIVbiok
hIu1/Q6O1+cemqVbAI259SPzaVpc+WTNy5zW0BdXje2F6716wJeG1cAz08/QcFx5d6KCgtO3zrbg
GD/TCYmaQ8doq6fGXWXOv/SzeBFs5ShOsSJJ0y6X53BB5+/78+8Aizn8qx/qUXUrL94f/XABrnY3
D8xX939MOk7FCp7KwTjnGwSnGZINu9hyx4c3+t3ISTfwVz2o6g7Ku8XTYZJmW27vLiGvHt+bZWlv
p87tH80m8cojWLjbLlhSIMY2pyK3CsX5Gn8gD6LJA4Gb9/lNT3viPlRtBmlusjLBc/lUjDY97HL8
9u/D8LgToccIWy4jtHm29IvT/L11flkkXkcAyl/PRcHJApTzJjjiqHnPbbVpqaswTN4H2+GUE0J9
Ut1/EwPK82FY5CtznS+GVcG5aG55Yl9gVCZdICfDDj+832SlP56LaAsWQQGxtPCdmX+dWGysZ7km
9C00bXsf/iu/Hopv+RiYEVrjY2e1J/VasRFR+QnsbYqRHQNPBxYO+vQzzH/ziO2i7r93xBLdE/v0
J28IWn163FwO2xsskK2v/3LurHQ3vBwgmbvDwdq+vbd9njBVASY+UxSAv90QtWf79qrsKCWCo/Fl
fmS7YCl40l77EnyuywjU98vaiXftq1kKe+RI13Ql7pPb+7v/M+71vt81JBipK5h4xv65mHyuRTqd
g/joNqYvhHMwPAaWOHM6Lc5RP0RdYhmzg1kCsOtOLOmIR0iQPCE4Dl22k64w6T7Pu+vTtDW/9J4L
PmzzI50hwy3orHbSJUQm8Hs3bLIIXR6MtG9SNhtexcvB/oFsYqIPYR8oMI/34FXu+EvlIB7n8uFA
ewZJ5qBfOHGFHVNe8pwpxA7xbVg/l2T+umC7MwZBVo+rLgYqQ9YrdqofzNi9+iXt4SK7pX2xXCfe
kwi7RwGAby9OI3brdXfTN48/1OJexveKHNoaZ1x8TvssdmF2yb8QMbfiQWORVhv8DB39IPmZRXls
S+RO2Mf8R7jxOWgGiFcN8ZDjZIGiQZYFbq61C1Z4fLT3YCuuuC5s+Yx3+1JczEukQlX4L7oGX2j0
TsUNqAEuHWtPXr1fIpNbKhjmixwC4rm399qJNvdTXTYe93LkjI/XK719mjB5+FHFizwMiTMicqLr
GQ3VEgM9gT2m/M3Hp/UNeBi6mGftKLx5j+1i2usumgHioub67OcuLHsOFNptTg5MPEUKCAzZ1dXz
lzHF8NMw1fHME1lBLspQ+fFcRRQy0wlLltauJP8zOAJ52G8M2W0qmT0JvB6BFns4nGwcFs4JJ1KE
EEe0+NLZ2HOJLTOfQqZoXH0lnDFxBAJ0yr9wyb66GKsLZQDDL1f/ze7T2dwi8gRF7P5AIcEHHMDJ
VbNFl7dlyOrCkvY4WqeUcsizVhT2KyAdl8KegmQuaamzuds1LgfBTX4INrAvWLDd+WbO0vq1Voze
fvWtuhJXxHHZazgP82/tnPahnVvAOSf16YWorVMH4IRdf0SxUW4IZtnG3vxrwZ+22jNf8cbskNTr
SGKWgFTN1lfMz0ab/aPsywxVDuNgXoiy76hmPoM1e4SCvEcbSXrjgYyXmrb2A9LyuSI8d8WUfy9l
S3MbqW7gq/BRAXCn0inpxlbvj3g9D6vzhXKcR/hc2eiwD/B5k89xpv/a4xJ46t+VfAW4Iw4tonck
roXhLTcZE3Oax94uXPQHjnpcUbA74q9xNbdclCBjLF/W9xpNnp/fskV8Lj0IvoTVOtFCP8Re8+hi
O3CmE53FiUx7SKZnYabKyfixvaZz5wlXfO+OXO3jUT5ieX2bb2rthMC0sPuXemErLyG7/0fSeSxH
jitR9IsYAXpyq/LeSCqZDUOuCYLem69/h/MWo5juGUlVLBJIZN57LrUCpdXG/J2etSNPHyaHG3Wq
opZ5M4r5oFx/OC/q2/mQl3nsGLJhuvdhae30e04R3yxHmh1X51i8jVf/S1wYIvAqIUustU2zF89c
eHFhsMT9zO/Rb1R00bH+ybbO016eeBevb7A7D9ay2Q/75umKAHD95y/qpXVhOelW3SlfuiSmLRL3
6atdcycbz9oO7NY5O82/xXt3uQjq2zyJJSMI66dmI9yqLX2A/5oHrF2XapU9xIWh2Lfxki54Qpdg
j1YvbDfndu1/wos290w5D/27sY55IdM8SKBN1B79E9XeiYpKO9l7PGo/8+V3Pw26RfiuL4wP6iMM
mNO0p0WA5nDnbtABsP/dR9pL1rxUHcZf7synftuvudgLapyndnOHMQxpfz0fvVAknNUNMfnTVX5z
VE537RV2+RW6cb89Nyv3lUJBrbQ/c0M+zALN89ZjVM2xg7rD4lldMuxhVQWr6B2ta7gDTX4OttqD
IjzZ0H57Tw4z0myew6ESXFJ2v1IZ+BuHzyHqD9ExP1Ji5+/JN6fZvb7Q98hWjv58EjqLZyYr9go5
ErO39fgbLYqc7k/rDOrYK/9eOisz5gFItRJGzjYGyUe/mgGIFSK8kkXqMsSMBswe6Jm7gYavZ5FC
rKKPcQShVVWqWeq9u2s8uBCR0xCE5NQ7ggKZ90lwQe7cOwcTOE5Re3LtAXGOsPclEYkXiS85zAXl
dDWJC3r7qRyOnqL3QMDaZ2H60+X/X9o/I5MwmGSvcC2MF9w9f9JPgXN5fPGLmmBQPeCkY7PupRIa
ble6+Es4Ry+dqMqPXjALbZQ6JAWjkLTvmP+YxSMRebexFEDvxLLyHX6Cbe1E9gHv8zARt6nV3XJw
bOtgWpxVohLJgjRmopSFJF1vHYEBEVmI3njjJvEAdw0pkaEVjbkE0QV4eXzagc8n4RvB2q7xuUlX
dBis8af+92+V2f1z3aQ/WKUeHKPqM7Cyv07GEtgf5Xhb2rvcNFhoXTNalyO9r9rPnINnXtt6DA9t
HfD8u9Lk/aNOXxDrhe2rHqp7XrkxXOLJBsB8MhPMFb3vvHWT52JBYj7j+jWoXaZMBa/lip+aQONH
pA/Vb1BUr67VV480YzyUx+53OVkGjTmN1nY39CwC1dQv9TgpDnVHe1K4zJWmtGO8Ig6yyjcjRPnF
TMpjeiNLzpBMNsPKFvuhMBE0zniFLtN2Tp+wjxsNu4rOD8zlWMLl0sgWa/oZvjwiTsS54oW2z1t3
FgGSgN59jYN9VyDTqb55OnRh2WcVlDE6YxJCqpx2leu6H0HdhBSR5gI/yR2fJs3IJlQXW2Cqb1q8
WrnmWTfd7MHMOfbasbJxFYt42rqC+z2EOOq0aBTd0XsMCuzzpJdHi7yy0J+uWRVASSqQM5DbeB/n
WNn/vpQxcXgZ0nMLwQMuI/j3hZtUO4ck1TCv9rif4GzM/02fgUBVXG6kEWXnjtN5GY/6Fh7LMagt
TugT3h0/Zj6mEHX6c98yqSh6KdgBoKyyUga7IkwBpSMwY423dHnw5m8MhbgUsJtXGnqBWkf2Oz9Y
/30piGeYqSPIk8wuRujPZNm2ep3WWkFKTUe667y3Oo1+wg3FQUgPIKS1fk2rJgbeGeh0t0ImbE3+
3tRWe41gI64tk4ZKVGUEtsXGX81Nh8HMYMirS8pUn67FqEfuxXQBV4LBDqr6NUSekQ5FdABH4qAu
f3ALM+P1I6Aucai9D8rdDFquvwh1Ju2MyT81Gox1OjGS12psPeUCYwRaRitWzk36BjY06R9F0+vv
9djJHQlNatUJr9xLh766V+AOwe3nnS0HaJM2f0MlZ0Z/T9FnVmqZwYtZlYO7x/5e4Ed3SbQt85Sx
wfBWCxQYQ9C2B4IcIuqrFDBBj8uIqDvv5HhlyE2stFNSRDDQ8/paVrZ9dGrJCBmHTaQ3CGcdhism
CA5sSepfamj9QtSNOlgxlvxhSjy0Iiy2Vgx5vDAVkhwicPTCFgcz8tPjWOVfmlne04oWb5USCGeE
w0WStIryJ7l0HaNt13ToVKgZAWlGR1Mz7kHOhCMwEIlUiCwPZGW5NIzysI2Ok39AqzxlfgKgMI6O
6fyXpskG2WQOoktWTBEF+XHIovcsQMCd6z1o3fmvKsTFiKFaZS2dQRqLQFav6eB1e5BFn63guZZA
8vdV1L5ospbXrke6JuvkDrleXqswiq7ZMPrHViArsmMMCyBIZWU2z1Cvh60XjLfBMB4QAjBDh+HN
1X1MnuMuaWkGsxlxZo0RV2nL1uXDKfvpAz78WxQIeYt1XC1FgC4L5rxiXW8pP1wLQmQiH2x32g7g
/HjDhNVuhx7iCOpNLu1+TN0KzyOj76iwSaEd5/lN3iALbaONYfEhFlgMUfJc/vsykbax64LxlYyi
9OLpYLdk5x+q0mahjkeEtAQQUCJ0eHHSevjBiqx2U0t8bJ/EL4FkQyQks/0Zk44q3NBx6BvVinsj
sqO9F07oMB6NnVQXfDGkHWv0cwaIjh0aSxew2T1BlGgUWo6RBQuurb+wGUGlUSBCSPoMwHytSz0l
ryiyN17euvveGv/pLI135U3hthl3RctRDFwinpMY9UHUPhLvgdV18Fawl2jLyUWZvhfZV6Eh/wYo
LtQ+qiBA0FA+WfA189c425kRDQ4DTFtUvzeNmHt1cXMFL9phYYQFXkFrZ3sBU37XhzMQODUHlT7D
1oxxXNI/Z6IXxydSFwqD3XBrpkc/2AH06syrshcGG8eA2lrT1+ShSRpH373J4/fdIklAV86c58n9
bV1I7xseC8vcDEzRPSZ3TvOA3c1H8IwQD4GcztCHqQvKRWimlxL9Gg33dPxGzCg3pvYTQRM1AYXe
s26bvrkhY5SD7qmVUNUqUO0HhLelzhFOR0GfV+Our/9Jx10aATu2Ha4EhMJBhsvBry91gk87Q0HD
DJonD9GFs/a8+GomwcZOmrXeiI3+Gyfwi/Pq2Bjpybcx/4ryfQDdkAzkGRLuFoh65xZWgxbafK4a
gVaVm9FurkXAaAmo0G/Z+HND2sajQCIOGLQnrY92nhcw90pPZaQ/G1W2r8dp1RMavzJ8LFtKnQcB
Vnl09zNuQNjQNIue41XbFnR2O+tP63ZN1lyStAQK9VqPd9EFq9klYU/v9NNH2mrjd9d+NOZbluB9
wStRRy8VU1L/z3HPDacfych8g+XSyraxxjXQ5W2kymuK8hn27xzNqsGnaSh/x5YxPHC4hPZFmNxq
SRe/QLJWvIq+fS0zpvVkILtaSqgOSyyJ8csEPZBNrIfZn+q83WQ9QrCckLDKWSgGy5llgF9r0frI
lUirX9V3EALpEnrBW+c/J6zZKUutF8NNZVjpo4XTqd6QOkmqaU0zPwJDB4if21Aku3Xh2Ie8vYXI
FBi9e8bRQs4Uyk2mC/hsz1lGE5fT1Gx+VCm+lR31CLNOcrlx9Vdw5cEE119VTYnwqqZVhGWquebB
ISBnQp6c8ANFsjGua4c7CDPsBul/TBqwPGefSXxVw80eGWC2w/IfeWB4flA6wqzBWet+GMYXXI69
aYcHr+xQCKOp871t32rvaQQtCg0YN7dw6QuAdXWxIEdAdPzms/LGRYQAxObKOPo38MdlLL4tHnpL
f/XQx8BSQgRY05DScfwS/oEu6CscIvRbxtojwhqQLsD+0gsfdtdteom9TCwrmD6QDjAwMk3Hp8xo
sV5DMqFaNninBoaMW0f6ACI+m3R5BxQ5/cfZA9gzGbUN7qg9QaGC4bqDEjTgTAPy6IXsagI46Ea0
5ZevlzfNIZEGDXzr9ysz7NYUnbRfsAkV18p9zfFXuuLPMesr2eYbx7duPoVkE/4EIQd1lNjZKFAx
4R0NVnmbreucy52Z6zQzj57Odj2PJLpfbkbPxgX56c0dSYl4mUw4718uL3x1VmzLi4kjKhF3rQE0
S3321XcLEiBLEfenV0vdjDi9xrSRcY/rwzrgdUVQhQK6dhN53RaxHBOCFFYxn0mj+6wbNFNLfaeq
fkXw4BJozmdcPkeIFbIRuNHwM8Mjo8FapCY4A1bnDJ+ETvar8dXGqJIZxVPdI9I7u9ED9HnRfFDU
JMGfSUdSEc+NVi34GnjcMA5NOysi3BHydgCz7R5mZ3hQXE5o4wsTwELjzfiTWVOKPg/fyIhY0SEG
wVSAwYWJBWs9De+68WaG7MXT90RAEK063OhteHS493nihvZD8/8CY6ux8cLUFxVKToM+Sf9j1xff
e4xYHItVZhGqjL6hemvNHSpubML5amL97fA4BLDFD4pHP0HRkA84dBmgh3tkMTr6dneXNMfqkd3a
YMEW143dU0EHW9KRJWfA/IeG1yPgs8+aBZcydtQz59c9RVHxzC6MS2LfDOuZfx2fgNzIjiPvaRjp
hrbbrnt2opIy493V8OgxP+4wmjH58756fVMUp7R4y9u/kCuf2/vaDRERdWvOLSMqcg7EBRJbHq+I
YZ2Mv5X5JmCs2fP+Ybzl431o0XbrTyFdl1AhLoDhN6VrXefwcvfbjyzH6D1fFFIFUyQT/sOR2CCx
DyJV24/YFNCfwS3JMJzN5kuWgcC9RcW+4+41OeYWVUkBolCBfsTlW1F+lgh0Q+IBRl5poL0LQkIZ
wQ8a8JQ+YLH8a1g+JsJCAI7z+1FMu9mrN9wF9kqjWA1Y7kyTbBRYfL7+LOJTbG+wV/Y+g0n+UDyz
Znr4/auLcEDuLvPmUDEVB9pHygvMYhoicbnUqXTH+mzmp8wn3x6FWP+Xd7+d/9s6N+G8NMzu1Wya
EIuIThoTqehizw/kdC/1V5Ek64m2t5PtfCLvhpdUvViiWths0360mYJfElmfch4Pau6d5bxYtOfz
H795GTJMFTjZOv+fjuwoDWaBkhnvmb6OxfJXqrMSh6Y91WzHOjfZKbU2Ro0S23izup+o+82yr8o8
e3xw1tlFVCMZ+GV4TBG0ZeQAhR8QLeBc8WSRfAZf3r3lWDFwSiHnsfWDYW2QJvUkTxXdVrCFugKQ
XLtsHPTeB7e093p8MMZuqdJ4XX/HzKMN80vNKkV2wzow17l1SfK7qDZDtvHHrWHiqFtb/YFNKcWl
6eMy5aT+ZNDvpr3rRmDgPCSHqB3c/sOg3TEb40cYSSZPFtJTLKsr8GbkaNkrW4itY3vrjmcMv7xr
I6PHykyohNbQFWW8BiC8xFbp97fYvnTDKe8pB0joE/XzxLz9kEKGAJlMewBuWLvTgdBDZ7TkC1Fn
iOEgy2lYQUYiHlOU9SnIOsCaYp8gVx8w14JtivBgZP2z5c54Ngx/LG9Y40ekAoQIaOIo5YOEhMa/
h8lfxf1vIe3yMfAM5SnN/lrx4YX1qdL/CfAZenSsUGkXP914FfRxoPboBU7CX6P+g6eNfeS9EP+s
4Z7HGKi0jY8BrqeGy5s/M4GjEC6pp0btHUwaDNBkizKuo3/oYQ6pOB0rGAzsSN6LaT0TiOWDKR0v
XftFZ2T6Qg+EJ1AwTg8OJe24TiN7roPkMD97VN2Ku3nqbml808KIj4y2av8oOPKgiWkK1hbEnDiE
WBfS6rlFTdZw1y2NgrcTKp5/5iOrMj7WjMUcQgYKNHmUdn3ncy6/5d6vhSkvo9zML236Oqo78I4K
1icRXP12yL9qzjEyqVej8aUX8dli5NWd/H5LWHdnHuJg5+eHIhyIUS5RZ39NyR7vspbfNR6spnvx
oktjsaiq9mrSTpeWiSSs2DkGTmX5Z+PvR1nRHqVxi4K9hpWv3peQg6Ig3CrcbfaUPYEupNnYD+yo
3JGTIpCaeQnmdB7mKQcaFz1s7S9IbiU6rRE/ic4LEFuNbw34USXinSmocdPdkaxO3jH1XwhZX2XB
P2l49OQ+XRSWbfmM1FFnfhRoh1q9DP6fX1GVsOj4U7F1E3RSFgMrFvQcDFEVHWNCn5vlFPwZ9qff
IYV0P5z2oZFJoiJ2RfGloSjGyJn7HzaFcii+M4rSHrBe2/3zWRSiH4/4X3nlBQM4c2f7P0m/oHqf
dP05QRJS04S3h3dvelXZ64gwIydMj7zJlfSoh9lrDVImHdidpFkEGnZMwDUW4We29juk99lTHvIa
tV1JRSb0djXR/nOJ/QkXfX326Yo7cxbrBbQtAid/OWow/NDQhvJiMhCPmeT1J7f87OPTzKj34Yib
QbDSu8MQ/GS4qU3tZqcXTQEmi45hxCA/yNZGtgfPp5EPJC9e82rjgkmMX0ecxvESgmsO0RrgVGqJ
U1uXb+h87WFJITLyJGGcpc6VrLwNVzCg4pPqW2d/D0ymw9QkrnN16TQitnircjj74/hXwQqiZ/bT
RfZds8Z57fhXZK8G32xY4ib9uxgwG5auRpQ2aJHiraRqHSlxvTnibZ3w20CTcO7IuSDmLaSqN/aT
vjO0FtoJgKyB2TUsfgsFVKl/qfzFDeFlXGhqYEgBZckK2TD1kxw1C6ILRrtakltG4gbK7RXrUG3L
F99B9N0fSTA2+w9frYwIEgzF08lMn6FXKLlt7c+U7UOG/tat+Y0h8YRM7IcP01uZ06bknTXdNmCl
xlmCArflAEXTJwnvht5sZ8COEDxSusnxipCPalgaAAvpsfe8/Z5DAwhgGPerIH/rurfOOHMLNOZZ
RBeJMH/CamZzFs/RHKpw3LIILyXKdbu7kR7TatBpL33H8XSr/JVgwteh1nBGNEXQxPuN4sDgYJ4/
CvM0h/NgWMYVd8WiqWBwo3c0vsZv/Fg2hlq1zwNYLOW2CvqnGeGhoWSuKyRPuJwFd0tKDEZ49ukN
NukW5bQRHTX5IkyQA6AosDptPOvkEkTrfQTxracFk70LGrn+qkr3cloNjEiKdUNqc3MpaBjZ2xRt
TslRZi15niTsD/Y1FG3El3rde2yuhpxXqS4eJ9aRephW/soavnVee/DVwofHzJhzi5KIVCcnqb/L
jgr4iUj5siAMeKegH6voIV3yZH6q6NPBY6fJs8C3oXsnah8LqyUmyeFotI+wuc7VsYtMJD1OnDO8
yeR2x8XFPy16Y4/7igrCQ1vh343+aOBK6XlFXcZIR4Lmpg5LWa+tljkQxBMAOiSoPIfjvYFJ4HUh
Q4sQZ49azl1V6T9NHm4OnlERlQuaZnuCHpJgH2IJs8crMayyfZHzDu/hpWCrK/Q/R6M7X+DrICFd
f9HRZPTdV84+lTCbh339RMd0Caed1dAmwKPedDgovfpLhmT2oQqaVeTUrM2/Sjx8cM0xLSgfhKSL
zq4SwLNkSqo0Q3TcGXX2ME5G8E7ncS57xxkOgVpRYkLtbYTnlHYJGoSAF18xdPEAEvSIk/VrTzrA
dB9iUsSWdv0N22/0UCEk+xFdYXzWIpZRtdTLT2mebflZJ//yeaOHDdRxMTSSY+P+c6xrljv63dmr
Mt7s8NGJh270QFfPdrScqos3i9PbX+yWy7KLzl3dr8bq2akP/GCfJdrgnjHdY2f7rI2on8EMYQqN
kXBCa69v07Cc6KMmj3L4TYFtd2u97ilwUQwD9a04aXGtYhLGO0OsOjc82RzcHJekLoqIiFj0nFHL
BPiJXxPTejUVBvW5NIuRrQDWqsW0GlHiAfYmSIAAN6buNLGXQeGtat5XSGUbBQubM1nPClil9/JQ
xhk9t3w339blnFrBPjH22Xps/2VADgJ+fDPunZK4GxQl1Q/OB+Huo+FXMFryhh85GkcDVm9SIM2w
9yNDyezUGIfRzyCB/43Ze2LjxWQ47OqbECyvje9mYEjQQRD2/xXRpkov5Kl/1ew3ZvkeIGtxt2CG
uwxwSrv4b71OtbVLtiHBkkOJRCE/2hgSRo65iuCuhT5CFKFpg9M+hQWQT/myG1JKuNdqCECshVRP
nDcrLF405Q/j8JvVnyCsFrav7d3YJWOIJkxOMg0B9tVEl8bcGn4F9Q0zDRtogVhbqkcIfb25RPNI
rv9oa4R/2j2EENWUnzGmgZ4wQUS/PMLuzYkuQ36csG0QgzeyTHkR0//op8Ki3f0G7geBKIULjAIH
181XPz0i5pQyxwHNckrSL0WznMWlx+Lo+7gb/lz30sma0vfTEHRiYTWI6kZNqWraPifTtVC9dx9B
UqwTzMUTyU01hooIO0KjPq3yu8zfMv8vqVB5BXQT5jwll7m4LBijU3JN3t8gHinnvdaiP+jfG5+T
6Q3MYWS/lvYFzgutvKg66PnNAyxuO/TibpFer1L/2UBAE29H79nqDCLdPTgEM8Jmr5nXkQ3K5oDP
sdbIQR76f70zPamYqK9dB+2h+6y6S+R+Mo96KsXdhw9Z64tQHJtijU4HslRwN9N72j3S+D3uf+r2
dxAcTLHHm7ZcNjRQeh5JBrbs6VSAyd+QfIXuR1dfXPVNIjFIm8/GOCfFSVDvyxjfyKRttJBJPy2j
Vr0l3sbp6EvTRKpyYzVgWGzupU1FR7uUx4S3M81WQlw6gX0o5N2eL5vi56Tj01wimVzvCMmQz86o
8F2TCC8t1NcPVvqU5cvkRSQJ9i9YWAE0gni4OCYAjQODROF/TCi6zR5TXwcCAZSAZ66LgBYyLSnq
amRZPn4baZ0DHMlJ+NuX4BmRs8k3Hcm7FW+CMVgza94bTbROmnZLopyOBaJOVo6W7yo558XEK5e1
UCCGyfhkQg5KEX2zhItn4betePhdtmljhME4d4eN7mYF7jkE6mXa3z0NyrhCKKzEa+kZJ1NiX6Mp
WdDO7khmrGgWNEl8Iki4QW/qf2aWvQPyRijzUuvFqsyRikTuGRb5Hj76LiXNuYo2DYVxwqqeo4nx
OKi5SbzkuDtjPWJMgOHOGmCvKSItviz324SN6wNjd6kzTIehiw+81+YDZxEcCbjE6pL0mJjazz68
Rl66TFS6YSjZSPB95QQMAhoFWe/xiKiZXknJKAasrVfeDMm+jaOgAgvYbJ1+TfYKPtFw0TmI4Kjw
JVbiBCMp9awxhLAMY/yrmOOS3tjwMoCpVuo7jBEF5knxN+FnnWe6o00QXtHshiA7jhkYJSBrNHLz
T/w9zAdC47X3P+rkXVln0Lk5q4ObrTtOCBpBvg2ODGMUS0UPOIPeOXDr1AEuHBjC8aIIeR/9Qznw
cXbkGT3pJJIXdz14ZMpdJLI4ytA5Ts74N7UCJD1NwkD0e8+ZXkLYRMlBD4D2cyhP9S+GDnyQbCAY
QKYGAW5e4ZrE+7iTyPDxvlmetY+5MKqLIDVbzNuMvWacpT2SeW2gGjHQt5v2a0iZpY90OVsnOOUk
ARCJAXWUaRSbumQoMYfJTY31WhTM6Nl7Euk+dVzmrAvojgqyROp3kSFIsc4Vw5nkvXQId6gXDlE4
Tguvh3z0UavBCZPCUW9Y+SkIyFY7BuIlwcwdKxfAl7+v6dnSwLiQjUW3v12KgVW7JwDWDWDS/nA3
4qdc56Jf0irt5SmgnT+43y1H/I5BfwbOLBLmRhHdIANkcRZqfrpGKf1kMav3YP504j3qcPN6wOKA
LhXVtf1VKKq0D7D++NByqDAok2eiRtmtSjyv41BtRkafQ1RBL2WRLGg8qvyQyZ+AkkOvzEtDeelk
y4nmUqv8pzo0tmYTvPa68661xaIMXmwouPpWR+ALhbYDXJvwmv3sHyy/aN3Zb7n8iKn5DaoR0U4v
9ouRTwd3BF5V+ndoIfi+3INi+NSjueIoadYpS429UwR2LdKUFpBOfJwNZKJtl4YNr9H5yHP7O1M9
XbbokgUtSW/LqIDRVttbP0r2PSBkIdC8krlnk4FJaGjs51cjVt8jGRZJX2DwxRZsuU91wOdofNXG
K+lGS8Un28+d/DoBQM9tU/b9cy5ee0vfiKHbDREN0yiZsJGCmWNzMEg9YTFo2d6D4iVHI+RG5Pf5
7LMTzknunfF5tHCD9WRX2mT00cqyGFYkfcAZQ5/TNbayNgn3a1GfdJzO9a3L3Wxt0wG7EWOoSacL
NmsdiMQ0NH3LpPXZ3QWkkbmIJYCLsR9VSO74X4FqYNmWmB9T+hD1c+hg3ZHwXagTclWsCq1cOrOL
SZKIh6POo4kmQuY7yberlWuaw15/ZFr2mMb+0XKqTgCVxQaATPNoxMWPzFhKa9M/Obp2HiFoplhu
fRphWvlZcWCe0tlueneT8xjRCquuUcmR79bw64sSfx8DgG1JwqUtfzN11csZfT9nLLrPfcsjp4L6
zUY4kThfZV3uI0oYrzIKRgrANEqBaqr6F9Be8HRWwtF+bZKBONLHlJYoMrOlbuLEpmh0XLKvGd52
dDEDC8kXvLOUmlDDiFuwf1X1pwm8R3s2x1ctQoEZ8nfMR/ThVaHoMG2CUb2dF9ILqV808dngJK/8
ZiM9tVHGe9xQYGERqGiW0L9cVdwJtB1b7qWZ9qaiAIZKyenzj4A+Yayy7lK1qLRnP3XVrUaTlQmx
zkMDbmK69SYNgVd4SP30aGeG1br0XeCILERjjY/SQ+8ll4pq3G7H1aMd1EUPG/C9sbuSJNWWHphY
e0nmZkn5TxfepIM3Fm8F9R5UW6/AOP6mbG4fZX2VmbPXMoAkQb8eSNwc6+fAw5ECTMjBxUjMs6IT
06h+ken5qmmdEVsber8MIJJ5sjTcsUhC0pZ2abBsCJeOc0EeGPU+NWLQDSuMW3GxabJ2ZcM580Z1
KbnwAUYPin1Rz3yJ75DBEB85yC9jHoiAlA8+JGVf7DNgU2SoMivvxprcqmKn+Ehiplm4ZKv4Lzd4
PSG79oz+YAuBcv9UudnS8+E5E+mtwBuPg3uzdaAtW6cFSl1GqLRD6IdiruQUTJxRi1ax8zmO6SFg
AM4uPxDGG1fWRvntuhocPtBhQ3oSSsQZswvwntJrtvaStDPPuYVwjjS3lm7lPFetu+xqhMrMZW9u
Y61ao9vWsqS3y15eMYBTbn0pvXqr2GaIHmAYQorokL8XNi4051+efxP64KjhycF6EzrvQTkrQP7J
8TrltBQ5ZzRMkoj/1eQxkvXJpwWnjeyEyVfmylVladx5xSEc4G4aeysrNh7nG9JYaPc43Y+TeQ8v
JzDXo9HFjiWsT9LhUwczPKvEO7QnoI2vXf9CMNGTrHE1KEqeYeNT57tzuZyl38IrDh4biN3iPMk+
c6BW/khVYTSgavuNRVxo3U4b1bmrKGmXukMNS35eNJwDBkASqLatrnR6eP/BPuijezT8NbaGU9df
ty4T+I5hqowYIuByDZ2D4Yij0PtTikjIa3pcYXN0ZrZTdbvyOZC0s47DmVau2dJS5JmWmERyJBga
3Q4Ss6HUN/hTi3ggQc5b5O209CM8sZ0AJEeoxHz+bdc2agqTmoafsIyYDMfeTaK1G8AbQPF2ID0G
P2FPw3vblox+CHiCBLa3iI0PBTR4L8TxhjfOrqzZVnsrTA6KiH9I4uKoyeC1sDY9DY5Wsj9h7K7j
j8E3vluHT8fjpObUbxGiIY1hHi77S4KwU596sH5bnZw3ZwCPwFBUMCVr3e7L4PQgIu9ckFGmo3Mm
lNVuQHOxhZup+0Ziz0FH4dzm97QKmMsxJJpmWkSOhBp3rE8fNgDSgJW8JndMVjOIC5XTQAsQsxVK
dCUQdaYWaNkG0E+3D6boLAyCRhQJEQaCSuTwvKY2n5Y1gz+tRTM6JRfTLN4NOGWwOpletqcQqISa
oGcwpCbeE0GbS0rUT/LO6riw2vg792ZDYGLfTY7XStiLdhYfCIMAYIJQOd1nNEPMBFmgjgDZZPdg
QjFhnglx3mPcmsKB+Bh9FVpkJ2jJ3re5/F0dHUGFb+ue+blxdcBQ9u+j+mwaLDPTSAqSSYRIvQF5
za6Umx/CSXF/k2GCmibFcZiLjvCSj1JPVpWD5FCDGEZYBtlLpdNufAJuWloiI9h/n2pbxf4ixpUW
u0whPaSi9nvJma3/iWowjlN8C1k3G051Khj3ZSDxo2CcymwylmT95OomCXCb/r8EGHcikq+Y3QAJ
D2fIHtk7CIkyF4QVEVqU+bXdfgrqPUv88bCCXHUW4M2j2lg3ur2aJO2bvn9zSlfnWpPPZ8XqilBs
Vwn7YiXiqZCo54G0+CMWAstCNDEPCrjU5xxqmGwrutLiPTV5oCXeUqvQtklCXhYLsJZxOEX6riEc
8zlLGXSgmU0XTFQa40VpnGc4aeJnjEoJzkebxwJwVWijqi9Nvwzaw5QIdiwGlw7MOS8nDIdDgUg2
7YCp1NubEcEiSKGsptrzgG3y1l+HubG2CL1JJ/0pzt+zDGZyF26LKF/UHbg/dGTSoN+gcxFif6my
5NCN+3kvtnrrrIqK4CTv7ICVdViytPEj8cNdmIoFcuKIExIq1kVn8+oIFKysdO9pX2P+qacAkqx5
hkXQTn8aI+ITohjnFhossTUZpqbsWhTXM6g5zO1ZsIxaAXc4zhon7FeD7GDcP1A37WxGSbYEVw0H
YY4kqQy8WvVt0C++ebDw4Zcj8VSYm7L/dq61Z3M7MyVqiww6D1LjBKTuFfHdSs89+p/U2OwVpYHy
t2ueHI99I/5L00vYotQv6aPV4zKutIUlgT6H5UEfYU0Qip5M/0lDQWkZT7n8NpOfqiSpnMY7jX2N
cipk4s24W43vOjWDDCFUowKfIaYKFELDt8+xBJ44Rv11CIyVKyuaXf5JD6K9YADclF+ezcPDySeA
K9Vrr9KCSStgSDBemeztNEVrZdMaQ1Rd2+TcsoB3vXUYa/+jSqnERtiefBjEznUQvartPxuRkMcT
7TY9gC6WDAZJFLCriFNAB6g2iQ1Y3sjlmnQx8nnH2nCVkIeMliKbtgXfWjPA/R9T57UkqbJk0S/C
DC1eM4EEUpYWL1hJtNZ8/Syq71y7ZmE9PTN9zqnOhAgP973XXrwlBD9yKzSsqejZ6e3sZXzndW8e
qk7e6XS2rU2ih/N4pVfcyqgCdQEXEIy5g0nfdqVRoGM0lJWnOAnU167ztrwLQSwC9lwRpXMG2za2
eNzU+RxlT6uBeQXwxNwylpWafZ9/M97fK53uyR0ws7Q/zNztqnoCOXCKOHgq1OAvaoFlBSUcwQ9D
+Y6K3FezCNUtDh4ReQIvlVGhXZcAa4Ec7HCHb1CA/pUMCQYWbONr6pqD6nREN0xt/9upJLbXpPEl
qxN1CyPXS0pbbGaq1hh0f2iwMn1kQ8IQzSVB4lCYaPKwbSOAItaMboT0MqjEma/qLaEB3YVZoOvT
sVqNw1K8kR+L2kW7ZOW47Y9oZj+W4n0x700TrSFz+bapbvz5s1aSgPA2MN9PzQxBP+cxURU5lI86
hT7Qmc6UIvVGITRF7yYe7zqlVdLh++pjWsRMl1LxVLFPiy24MDqM9aSDHnXTuQgGAkU6XT/qERkr
GqLGxe2RTFVadAXuMSXVSY3no2HyD4HobYeviuo27pgXcO2PuX7M3J3ZwEPeK8vqeC4VB0vIqaqH
S56+rKS1rKQs0xxjWmie53Jym+hTPk7qk5QmTsgWqiKDFdfyMekneKacDQr4ioWmj2pcB5JAK1O8
NF0WiIgPOkAS8RJI+IOKubiImvZQ5NDYJOFNRZXaMSRp+V6kAvT3wv6grVj7ERZWCOdDI2M4xgMi
Yb+T2S+XmTinRkQ02Sa07Dt4e/OAhYuyotAw3XfwSIssvKYWshNjX43adZxA45fUd/LaXVKZ+FrL
hKynN3cTmXINR3VsJB+9JeIeF+nYzDOlALe0pMVUU55q7mC71BxIQxjUyU2K+kthYqOt63u9TtYe
qfApMxRXLcTvRijee31A41HRQRbNj6Yx+XHHGgBq6KjWLcoI5Yu1u85sfYHEroIQxWaozpx0iki5
J0ZopzQ2NZ2o+9ksL4Rqj3sNPTqtoPsOJ0nJRbWKsbE1YuiX/BWbLsI6mDz18psSSIQXaAyMXc04
6ljse19VoEIZBLRrd6nFf2Gb2dyKa8GzUCZ3+kijEgkb+HQyPmeSL3pVw13DnBs+pjXhfoo+hEE/
LKn2DKpxr5Q9Q3bkVd0pDaVgHYYPobxIPa2uLaL8TtMeJ/VUsFv/3UbAeAHdj7AvfUvc0YxRPOgr
3fsQ9wet9g7tkhliLVtf+4xgOLvFPi4is5AVuvs9l+12vNEm2TfCZzRwehwEvOdi8ZjUFvUiKQ3x
T4zYoKWnk5PSFNWrbQ6QTCCtA4UasidpAIKDPmApdiszlfQNgQrYDYqNTKIGwvGKZlUH/EPYiyPM
6JqfQNpeO/Gx1GG8j07HHk2G7f6hQDWpMt+RoBFOPBJYDGhOvrbJd74h6rLKFpnUtGg5KuNu5NCN
P/OBnS22O/U3Rogqqz+NAq8qHK8CzeExMZ6kvDta9Gy14qcUz8xhCFWpkyAyzi2xSslbwhVQt3O8
pDjGZTuCs0e/GLYbDkqYoWKg87opN9nHmg57QWU/F40tAquSIUDAkNhb8Ya0eQRwu4yHvAiYKUzf
DGnguzM2Wj8Mw9bFGy8HHi5a9WQWQMcYknvwYSbjN8YviFIF7QIyru/cyZrtGS8t9IKcMpWxHUhu
ww4jp+iduEAG95VIt1JEE3KnQrGHitCcUDwovTsRVEYtJvTGrgJobBF6dhgrqOAD/w3lsadKsKrh
asgEydxHwkcmNjRNiKyozxwL6HzPBU+idkxWdKE0Ta+S9Kqb/mjY+XIVxZ+RUDrSEHcEOcCTXTaB
T/UUSi8dea0WAuoW3E9FdY5WTCX9UKYFxpvKxVW1IbhTms0oCmekMbQqmCDkiZ8rHOURgmFl9aKF
LMJMvpdouteknEX08eeEiC5uUaGY+SKqykSebYlolGRSrpqG1tNihCFANrw2Q3wiEe0xwyZCwgxa
BM42vT+b4fo0bmyie9VCru/ViIEW+q9pi1Aei57ZXjNweRW68YS7cwYEV0omUk9tKKd18a1zmoaM
mBSUISZFd9EspHQg9haQfq3Yo7UNFFV+byjUPCdjDoi8SUJVQ6ptDn24mvya/0ndTmzgGfNO3zyJ
2d2wTQh1jPjQLgicdyM28DF64LpJ7oCZvVeYN/RaoQh9izOG1KggZDfpi6c2wakBz9586MyDQbEJ
JQsmKfi8cjhk2SNj/gdrJtkYDWIUiLV5Ie7Zmgcwgr9Lft5Uh/ohCn2pRmsVnyektI2OSA3FgREz
Xp9SR+L5WeXSQ/R80UBkjbmK7BQfJaUBlf/0TXKJbdEJS/lcBIBpgifGLymzkNJEq9sU90MBjNJo
bII+5A4yjTm5ghpd8pH52PjGldKvJ3+FAJAL3z111qhNz8x1P/pItXOUcev8WM7+pv8gTSHkFImH
8MMsTV+2npYexwdXL3C2lXQE+648D8b3NARl+LCws5AgWBNMV5NvKpNlmiWEEqxYCzbqQPYiDxhX
iIdtyGVhxlyxdWYE3M7EtBp5oGJ7xf+8ZJUrkRxHOkynocnimAJ6AGJjsI4cr/eRyjjFXKSfZemZ
ri8HSiQ8Bc9rDBgZ4VFB/kyTZb611YLxeN922U2KuKPSpVrxKlKDN9urAMdzHCZbiPMj/qoHbUbP
wCjtTqckFCwV6IWY+DGtaTYm64VJejm2R36iQy5S2WoyZWapQwhTJi/p0cDPiJi7bRzQeXUOGLcr
HgSGe7s5Y9A6mJ/LsvgaXbJCo4shzyGtGl5wWT4KqNz0RkO73nEYC+HzRJnRAzrVZv1RDOnBjVc5
Gz+LeLziqHzIckLT+TtXOojXxrwMC7MUq1/O/Qj5IKRTJwgTN3e2ymY6znrs1THXuSx81/XhfojY
CPpOx+AM11ZWrAcktlajeINeozXAB5Xpp4w5kFZzbbFw6ofCJV+GY7hYDxkXV5WIoiFGOqRtvtlz
HrV2aA47TCiOFne3QRx92vBuK4G5iCdHHGf0fYXTEW66Ct3VZJazlvOXUaS/tTkxH2AqmtEVTWb3
YR6JP+pMUrOQOHe0IirxHLkKk6V0MenNTvxEPQEA+bUbBKcTw6s4z7+RUD/VpnETysGfER7KYu59
51r4HM5fBejSfp1XnmwQYsyvr0qffqREv5M9pdxLBVtkLLnSMvLRJ6hCs8DimUKVH6Qmkk1Zhe5e
k9EC/mw4Cj36TKk9JuWrMTcHpr9f1M8lWKva3HEEekQ7fxbdg8p1RoW3JMoxulnJuu8MfhO3Rctl
N7lXS3/7BK0Uy/f4mko0/V5mbt0arVAN5GusFEENza3uv6z5rVJAl3TPqULUZxmd1BCKgAlpnidA
5RufE3zU5TknV0Fo6l9hRhvZKBh9triM9kbI870xCjsx1O+qYXiX1/q9MBjvLgw65jT70ix2Q73m
6c/U4X1544bBuanMb0UjBkpe+BKbKpnItOUiIi9TCKmhF2qYX8bmae3mp/BF0WcI1tjPrZGvLD3T
YyHUmiy93AT/mXidoB4Ejvd1MvDHhJQjemDShDWT00Zd15FziTn0M0lk4ItkwirsgqS0ibLYHELP
GLEWMFJu34V4cc2uuBVUR2YJ+VUB6t8bzjpYr3Rl79JkRv7wIWoCFSpgbOtW4EmPsVrWG8bfwkdA
UWSul6mlxkmiC9+vG5PjNrIhKxnfjnQvUGYNNFdjtsHcX+Ui0NUfdT02KCGkLXY7vCrqmxl/NOst
rzj9pEuNXUuXyIoDyKlWcBVM6FR4m5+LgXrDBD4oqed408AhA9UsE7pBpd31wO5K2KfLsN9i4K1R
cSJhteVK8LO0vB+a5I7ksFNFWSJww0Ida0WhV5myV6xkYk6d06jdg5TQ3cuj9SefPADyBzNvnpej
kirbD6p2aQLIa7yra5XRPY0HPcKU9lrpktuq6VeScDAiUOnpSShdBsyY3L1C82UV0RwMShkvQCaG
9FjiczO+yqN0ThYYCquJrnf1dQa3RTkRTJh/CioJX9oRsnk5T2RXJnTfkMVged+rmyymv6+IeMsY
eIcxdtGh8QekniL+a/Y25EvcE60PWfsaYFd3S7NHRYjSs+H6XuxNkiC1IfK1ztixfyCg5NhDBqYV
vwqvwRQ/reWzRiLNYHyISMA6LsZtBdosvAgiCkcGgJwf1zn2YmJXwiPU4Zq4vxmV0TLcVLFnhu+k
Fkf/tYZ+mBG29YWtSAJZp3IPQQBRW880VVpm10Z2a5RyP6uIGyE50DlqAfXPL4VJhIQUUPHsDTGI
xPClHRXf1LZESuQWGbCzlDvK66R8hzNCKT6ItPyBzKwmjObFYJ0J2KUaXG5gyC0paNmVUCYy8wBq
SGlj4RSkmc4Rzv+u8RF8tMNTiWfJMF/G6iviQxUA381kiYl3a4pr6Uuyjmb6ma2vs3ZOpU8FPbHC
82i8c11b00ex/CiS58z6mc0X8sTK37q/N7IgI/mPSU1codHmlmMVLwp6mQzu8UFLfTT82epuZg5s
yuOVNBU9OnGfiBsXMija7Tl/MGTRt9QMprDmT9zwrRF8m4x4L3RLU4T8HNIrqA5NXvraMkB7h3C9
MgddRX9JRb4gTDpcWEyR0YcJEng1ge7qT2JNN5dLIPuhvxrVeYabz3/i0GZ8yLoMcwJ7MN0TM7Yu
9QwmhpbBGpFgND5VzaNW31Y0rsIW6CWoro6RsrkLraveB3n+Iolc+jy2zRG5Y07gIqjrGKiJG8Ev
yRSoN+8DCFhVsGXxVGTsJ+Q851OLduVYLdQlSO2+ekxSzWNZ36zmuZFuq3pHhui+6h8Xy9NCE3X9
ydAvTflYKLea1ri4hXr8csLLzYuEC4lpe96zewsKggPIUMg1OtiAFaBBqRq9zdygNZhYcMwX8FYE
AsIMMurnDIQoshSL/z8uwgEVan8U+D9qHKsitUSrL7ThC1qjJh0tfAM0F9R8Pazyi9WZ9OPOYn/R
FKQSMEinl1KsdyF2KEmjkC/JuR++dKa9Vv0baj9x+10yMYyiW7G+DCdRp28sbZNDuoUX00Rpui6e
haRmoN9L4+SWr8iKtfgy0cwiVOQcT0CNea4zHowVgLimw7DlxiWedSgNzEKemRo4GSa+isaVxOXM
7PBAoZOzIqAJF3X9HRiwjh1edOkb4gBxUzk/6Vh/8HmukrgLWknetx3Dq2lmqgivdaEkgr7CJlsB
u60IB85J7Zs/R5UprKGRivO7VN1+FgtnHj6rwfS0yPDUKbablabi9FG1G6I7caVxckWRbsh51i4T
nIAEZ+FMdRMDlB/5/kogXCpZbjm3UimiUakhKbCAYOS6M+KCtKIHIXueZHU/MMtQIQOMvET8dtY3
pQ9lE1N2dbMUWIltxUHDbG22e6XcrXTyxRj29k0XL+LIPfc1bygV2h95CLaXdYTZlZa/0fIA95yH
dwvKofJNb5gf2vQoiEcyUpEhYvh0Bhw+07cCqG4Tc5JXoiVf8fgmjt+JlIOsBL+F3Av/pT3RozI5
DS0GTVh7NjXhxMRX27zT3OxqC5FQdVK0WwN0v4agvc7jAfKEwOV662/o/aupdzvsESB7LR9nD5hf
a6fTsBNVuMDABPuHioNe5i3LR1wjNbk6wOMaTkLdoAmxpeBhK+Bfr5M0R4IEBq1LZBJHJELngyqP
IB9DI61KgQbCbHgy+lH1BakyrrF1v3IvXkRiZ98lkXvYsgWRwxJF+UEs7Sz5+npxuoHsIxJaW0m0
Y/qFOT+4sl7JyjPgDPVeD9J1RXXMV7V+WdRNaQUHWyLF4SPfgP9m4jWIDDPjUYVPv+iPlsa8ae7s
2ngWzcQVNye18h5GCm4U5Nome7DBKL/ALqiYwgv2C7UDpLi2h6SXCIPU3Inf6+O3gZNOMZ8zJXrG
qTViBFEo1aNpCjK0qhPapyx6W5fXTR1E7FYJBGP8bQn/Uq56dq4w7mNt3uR9IZ4/XHs5jPf0tZnv
O7ThiznYeoolFzhJ/yrDcUV4Aic5LZGPlU/Nyrknv8S93Vk0caB+YOSxDf2pSQn4JFZ9Hya+nPiV
6pIBPA9eInHquhY6ItJcwH+NXOAOjfIBg7qdgxk1cOlFDxTkgkq/Z6+CTSd9gy0HwRWRizyMArM3
m1+pDyUCiOm2zweVcPThOUvAxl9C+NPmQavOUeohPVzS13HkibuMCbwH37QcRUeGjGcmmKAVkI1q
3TrpsY7uhSTd6wjFe4JwQLTgXfgyZsLf3kbxpw09q3Sz8VsbzjUGilmDXBhiHWDwKHwxINwJEHE0
rpaC/JJMX0UaLIc5v8955jR6uIxaUR7wVKgxbZz4D//Nc0L3c8ZsE14Fim+EuHH1kdM0E23utrp5
yDU6vL8ZWZLqPi5uBHAm7VXovkwR5N73Qq20EoRMd8LRUK0rm0oUfnTO51NbALY/EgiRBEQtTy3t
++cx8SzzZEhkFxCOUeeU3x+tWGI8I8gvJxFXYS7QoL3suDCKHC5VB9JKf1+1i9bcIiKfVZEaDR0l
HVFgtJA8bMvc5oJYMJxqvHTptaBUYidY0U7qyePAbqARgZFTRGnRjzI/JutzkyE3nTl5sPn34rkz
o2tI7iubardITEaxOhdPCYcJ+RViONsR27Ge8lPVHLH1K73+PfdAKN01A0oGD4958zE0oEfQF5q4
+DSERqqqeiEZKyXWScn6bSBOxsRJYAfNUfTJ+LmGBCH19vp3wIREnGxhY5LOqP6gXFPN/WDRou5n
uyHgqE+rS8i8OyRhGw0Pd8Y4kFo6dflXweYxovvOuO50QBdQ4OPBKdihY9Buv/2YHxZc5KNSPmdh
88Envem1zgo9hVgaeHz4CLiuJCXffa+jUw91zi21jv04+lUrneqWeSDbbzmQhbjwlBQr5X3DLKmF
5yCGl1JVvvD21lOAiMecINxZslui8itE6OvoXDu27rcwuk8srKaRm5X0ooT1PkVZSMgL+XhsU1Ls
FSJFKAJ9q32vKyeCa2uuD8BlJu0qphoJd/g+6J30zcPSj84UK/sRpz0Fstj3hGhcjOU1it4kZXnw
SiQzbXoz2Por5m0kyooNIWEUyfE1A7/eLJ8NCj+2GluldFbCX2Ek/TqPrk2I19eITlXyZqgvaok4
TUR+jUCtj1VbKEhi6YOuzBBEJ44cPzYWsJV7gRQpqEYV/froo6vR3tNTNq/NfEUSXqHT0LjJEgiz
06bHEf9Qzpw4xgu6eRdHQD39tBmFTM0xeLYthkWmZNnS+rE2vxLY3+Vp5mIDJ4e+cMGUp+Xyveob
kt6kodGCXMe+VHlqce4T/OnLiWjzfcIct9Ue2vw5NcERim6N1V5/jlpHX77FFq6D9NoVd3r2OAnH
IaQDXCWnfIDHx9na9wjhabJN24aNCExjs5GSb73kc5jPZvVqVlyWtscONix+4r080KwCx6S/FN2L
HCp4RndG85SG5F1m8ZORXkh1D5aXiPSlCpsY/ybEtM2e/MZCk+8MM8KSeZvQSY9RdMzpDhsjLfaQ
2rk5p/KZCscxJVhdnH3MZbCUMtNyuuykijdjBstdPmF/YkMGVCH2lZcqCpcv0hLNjpnupidi4Emu
GYI5ZmrgKiUuSR2csczJ39Pmg1xkOhvkjQFOQBgS3aVl6KrzelhQ+aCg1z+jHjZ+K/DalBiYcsRp
JM5aUk0/jTnpvsNtOxZ0RZVJ8tjDKUfIHYq6zzTDAztZ+C/agau0rsgZJn8R48vWyeEDhnqZYxUi
7c3FKE4B8sYsEQYLsfEmStTSQ9WHvZl8AbTRAl305JCiHy5dfK+P2kAnasfd2OBIAX6JXIouLn8T
4L6lD6y65mhmOBiZ7r9/iI1oi7BkwQBQnER1Be47/cHAK9F6OTa6hK7Pnlw8CyWHh9hzIfVq9VG1
yxlRREHfB5VMxUccU9AK2IcCJM+rEKAin+1u3ZtygAKsHoJ2CMYhkPCdYLSQ/ELyBYB1mS8/M7ws
JEImvDE8zCGd0R3pJCt53m5iuHVJroAr48IT9w1F0UgsBluVXUYOCk+2CISvCO8BZc4Iwt2pOCg9
nPbDaG5LaT3WsiI99mR+BZGOpQvkNgRzzJnnEAAZ3Kw8KPKgyoMGJ+vfSgFyWr4u+mHvjhQzdPTr
Lxm7ODEYup39LhSEKxFXflf6peBVpW/YdBY7D9EvMyWL9wZVU2Uih3Fl4ubxGoNKrV9A5qSVS+jt
rOFUhp1iG98IatuAjgL3hS+oHqKwrQSHbU6nyEHhwF7QpC5LqV3MeCyoICWX3R0BTsLkG5M/x0EC
kqDmu3DS9/qJ5Fw9tNW/1WcOQ7StJds4ZbYFa5DEk2fOgAwwo523U7sj9YxFB5QO39FA6VS5yLWM
t5JWvc3iT1r8pPAmQuIyuF7YdPVYXP/4FFgZQLB+WwrdompbPQz0ij+/B4nB39XcWzahWZGnboig
AxA2PpJ2eQWJwCMcUXHLnhy7KGdDYCUJBmS3GlyeYzSL2D+mO3av9SFl93um+CQEHUNN4wNIEtg3
yiPS9lw+MfvQN/jWUwvMtDzWgCm7Eyi4BReCTav9a5OrSv9ZHa8jQyrfeNSJo6JdB4JCOEjTAbMF
N+T5uskq37aRC4Nd1c0Ft4L9SjvXPMhUkqvH25ClfpFur0J5wvln+GPHRCFooHKitsCRJZ9Wfqrm
3InnSTwrZNuHYCwu6Nsmp2v2HeRWwmkSiIMkWtO191V8aaJvsoizAue+SXA9zfRCkYPOK1F5cv3a
c0NjpsUaYcaQ+lHaC/Nubl6ontU91YjBds/GBoACIxZuxldoNZp3NZhTxTvxjDXC0g/T7NWah5Iv
if0Ze5Hmo+2KVvQCgQS9KjuOPWa34yQfASsRN+aknC6Rn251jGcKqK89Q/GUv6WPnjp6QrmtJqLC
P2j0FqlEGUcQ5XP4Gf1Sdwy3AsVZ7dhesGIVL0PsGgPTUIKYSXdGKG2jJBl0oIoYSB31ncOGd+eZ
KwtA9vQv7m7aK741kLnnpCkzYJsdQaBjbOzp0Wpb0A49X8af24oYdDnpCYPGeg6fKA90g4kcJQge
cDJ2bETnrIo/hUGFqS2zW95hCfkLmhQwDQ4rjREAbSukcqNxS+ATYcPltmLw4DHQb8cw8OJeZ9qW
61WCCEXyXmMzwe4lwsCJA0XlYoOaAYhGjlKfB2MeYLPMiByy/IavvPMlhrqdj+feNL2OsAcsj+pd
9d11NjC/fV3aHTFnhL0nqNb2CJlqkQqMljx8A7Bpe/RSrPEdekdFCgKzrMQDU5JTssX+ovk50SLc
yZvAWgKsiICoxuxI3nDTH1Oi846ZSQ8dK7tvCR4LM5/GtwtS5mbBzlAA325nT1R5vL7/3uAVbf8s
uRnTpvSAaL+UXNKCuI5gyuHrbLHx5ZkXvdANyDX6KPv8FYNKbo+ggKVtybqNtDruHOYLfKWYocVD
zViWKMXW24S7q9cauJe9tfWlluuHX8c2doXRhEDgV8j5i/3kjKTAGDbfgo7cmW+Kiff/r+4DRa4x
OmxwHOn8ZYTUQf7KWHg4NlwQtIMyHyR0+vRU00Njunl6YKtGgMveLHCv+jTsAY0MkV2mW2xjPBRl
nx3RK73dVDa3gyrcE1zeA60K9xz+sAToGbO4spXltqY7JJ5HNpQOGbiI8paqb1sy+Sf4EbmwGHuJ
uxGsDCSR20PJQobN4qFcvwBVHNqvdkvkZBbdBSnRhtNR1I4i8YDgcKJzIZ7j9TKH53K9mNYlIp0s
vBjVFfEnPlu0pMK5Zn7cnsf2LMdnRli5eoqs/aAE6bcmo2uyy79V8+u38IqAFCQWE5/E4UieTDsm
LhnvDExh9AXwsDubXUbkkXxLffZSEXH+6o8t/RG/BsSVBaiykguiEfKi0BTIJw7ZMDovv8Bxau6O
NslmcmgD3hLsWt8vK+NVZ2LKxWG0bocRwzPOF0r7kewqDiaaFYzsJIcYWQgftIC4lEehLaVYT+1W
tSF1MOx++ncCZwoRsx7txwHR/HyI+YKpjkTXEN0kdtkm1s2T7bDlgCdgPE3849+Sx734mICx3VR6
h/GOVLSKQANneaxbVAXoAPZEvhHfmFDOE4CD84PBEelCpNMzpkG4zDeKBCezVWEvZcwYbPFvETdF
FCeLOGFu0PghWPCfao2IKbsl+YKZN3wkVeXn4WUNqH7JD5v6HWP4BvQwxTCDvNEnIp6IKu1tZpYm
eCsshmP12XMu/z2P/PrvkeR5HDWApcBAt+dRhJOL2/ZNvkc1KF/mt5LhncIUnuETUhwbizZAOG5t
5SsqumGvak6vu4hDCOVDt6cWbh+5he4QwI1dgXEQvKLeNSJgBQ64gDB1V8Wd8V/mRLCTyMcNgW6b
l8+eqdKK9FsghTad2kw/JLXHwDmsvHWCAUkF63PFYdNhRZwnyrbIDM6fYKbp+Vkaz6Az73CGS8ZJ
n08GiKn2HV2rZDjc9QgS7mqn+VvAAUQyx8ZnhIHUtXzv9Jh12oDZC1ln/95KiEUsXkxWtuA/tuX3
pvlcsEbAWdzjiWANC5JjJFnYxJC38VPYgCog08QMinM4NHb0oR4Y+1NOTqtHG4tFOblVlMBmQU3m
bnaJO+wAvvjL1Xx2Osaimcv73b8yxM451rbFv48Dh7eHA4dLN0eNIW2VyMjjyagEp6EzUZcgXSZp
pnREw95gPaWTlQ6bHecNOx1r/lvsdxLHEkKzX36IAmjI2YzPpQoq4VTTHiEcjkrAqUlgZXJPAG7r
pjl4M3frfNupvMM9HsE3agP8EPb8Pps3HPNIO+XUTRsX4C+gNlhERkZJveMuiKqaoa11AhyAKIZA
TH6zoA9pD0NLbtRhXA66duiXg6wdhLfxN+k8Y/VAqhkHYfVCw0tFD7nUYotIfzp3Fhyy5aLCXQlS
EJhCIttFenQKlVOYnbiuKcZxrNH07yWHY1HJwYwcBBL34EfH2+KBlHp6lw4un3/PJB6iBnhS6CIY
KAPph5BS4h4VIhWxR/BX6BPApn5T+/3sp0mwUPOYgYm3oT+qBIIwFmoP2UNfn0BglHv+OVR2BiO4
2SOWUlY9LHBzhJqbx9ufJ7+peJT9FsXO5DMIY+eHS155RsQb4CmRV2mHQiNk4yAoHCI4ke9xlpgu
uv2+cuk71lwFDEcldELaerNEJcY84EyRCSyx7IH97VvufvHCjrjg+MQfKH47dFGoTzn5/84RDhFW
9ExwfLYepzHA55rLfix7KXE1qMcZ0Djje8QBA1CJOwzFIB/H34fyoPLxTA4UQFbBG10T177P78ba
ZUmyG2LWGt1ZdkdwgpZr0/2lBe5py1ZHgICjjkD3TiYK6SFEEag+e9ik+oPqs4FBtuRWwQbG6hmL
lT6WwnH0KkoM9mKg+7uOksNPR1+6cTXqQrSER2OiOc6fJyjTQ5won5d7qv8IT8xxZYcbHZaKS+aN
X1ACstgKiFRk5aotsyHweC12jYKqQpu3/28VQpn4rwiZ/+qQzaRNfv2JXYDJ6/ZbVrJjjiWLCCu9
Gknq6k2YaWaXHXySnc1XS+Uub4uL1khoGcLhH5EX40hJ/D9HABehbaeELhyh3Wy2nZJtEiNujyMp
gavqRZqnHscnTjJxR6CpQsMLTtLkLeq2VQ4qpZbPqirOAC+r/IQsJMELIbEJtCtoVSC5lPVAmwMC
VMMqMBVfV/x+JAXeLz4jZKoTtz0aiYcZPi7Uuhp2wvbvZf8lALTCyfm3/wrCtgUbf3UfWzAlnyYA
QXhmipFVW+3Xc2nDj6q9S5j5/r6+dkRI6Akk6v5d19hwsyoYCYUkXw7+IuFpe1nbvsORXhuS5q0f
sf61JJIBBf4ufyU4+Bz+FOiQ7kb4m+jJEh+fw78qpyj/U+Uw5qenC5K59Qa+CIzlDzy91TVcaBye
wss6OiwKg5n+319tQGGAxbh6MS8Rt/PlPwekWOzsMj1wG2//p8TjTqGKe35EaIEIoLBVa/tSI/Ue
TQNK0j13ETM/NOLBajyYqpLO0+AXOJjgzn4ZBPwILoY3JozJaelOUXSOm3MZnsUtR2TZLwtzSbJa
FhwD1bXnhyaU+KEgnDh358VdF8Q7rvK3oCCxyq0xcpXX6xBewvUqhxc1vBAcifEGBxtqEXaHjIXF
PXWUb9ATE6JXyLH7efBBHIyN1yyg7vzU8BvS1fhoj/8Kzv/dKKg5e1f5lthMCp6EA72N6S6B0ICf
EAcgOBQbNCsVNWzwzmVvDv8WOzTbMyvjN3gqAXYi7XMH1P2ra6H06FwybEMN8aoLCTXsnYhLWuWg
byXqtsPn9I2A+JEry1Y27ZYHBnK4mjqybhSnURw1BTsA/sXNwu24ibpD2B46/cCLUekHaoj20P9I
gx2i5NW2+ulfCVVqW4uDupL+BqUlLQ6aGyxsoJSU/Eq/4l/XAlASi34FXYv1r2uB0EwAUXHWxq3c
EPOzTva5cYfKxSCeI3HBJLAmaSs42GIkfn6D4TLF3kkpT2J7HJMjwo7tuRH8qvBTYMelbdnUopCm
QB8rb7Q4Cmjz6dal4340DG7H/cJwBiyVlT1jPuRyt48ZJd3RA04xZWK0c2jhKYrNHYr+3XKPWYOV
50RZHZ8J+cOZjxgv3CPphPC5CTu3J5alPGZQvm4Qi7YuM3l/Lm+W2N6bT4jRQdqy/nsvTYDofKGx
4WY6kOC7cUi5Lzhjty2c4Lxq1AYKMyv0ouYh7qAXHqaMKGHsJp6cgZn0ejIbM2/ukI16UudhoWL6
lTDHd1hKjKrOKVADIAQwbe4aDb+XoWnZ3DWWGUG5XVFm07ygAsVjae3Rw2OHYtEA7dr9Rsih5dPv
Z5r5/T7kgivvh3eqVnMnzn6TBFoTdGuQDsd4OHbnuvYEBnkIvJiX1uMlz64pabbDtdZQ3V1TjUb/
1VCvYX9N06uQEKN90foLDNTM0fAB1EGzkJQQ0NuYd8kS1PW2sHeNR33Djbhoj5i7Y2WbSx83Lep0
zu/EraHxU5UzLYW4V3nRbicbnCiXgVi6C1gCb+K4A/99/FmE3Q9VE772baDS29zd3M3avLpL56YF
bxJqX24aNpsQvc7NSAy7+AnTMOF1f/3OreXZOptnFEdv6NAmpkE8fvEtsrg28i0CVWSBHEUUQF2J
ur5zWIBnZHyZC5hYR+sIgOT3O+2L7ic0ylRzco1RsVOiYFidGgeahiVnW23vNCsRz3y3dG1NqjVi
uzS81eBkHJlfydLsHRPHDGhFbLwmdPptmbOtIhUnP9OwDgPggdea/OL6KCqBrAQdbqWCXqvf5T5t
ebpW4LUo5DDVHHveKi2AutcO/oAKhb8iYUF7IoPC9qhrgTAF2jed0+nvjkfFTx6BX2Enrx3tu2NS
yz8R0wWmM2Er34KylVAsrjssBsHiu/yev6rn8nUhE/KvXcRrQffh/8g6r+W2sSZaPxGriAzcksgg
JWfLvkE5CTkHAnj6823A1j/nnKquqanx2JYoYO/u1St8VmdoJ6JSvHRmUdPsGo1LHHE3u0Ci7Har
zEXXteLNkP5hzwvseSCf6455AntK0Ld3zBPkU6wQQXkBQK7aN15TARs8xeqdFbf6QZa59rwKTTBJ
3/vIRTx3PbqFjojYyUnKnFB8O+w8Wf8gCWD5Ilt+NflG5pfsGxwo5JlBDL2/gePtDa2sBYjCaGhj
I8QcxvIw6ET0cZpuGIbGbFHUcMAWYgx0y28mX0sDJQ0qWn+wbNgJ7BvDwYRWFMkJAAP5LjcETT2b
29zE2wBaLGvYvf8BRqa3QNnUOaSmUxBmC9nZs66Ju3YQiphicie7B6vJDf/5EpbvfTHw8r7lyEto
6/DDiMw+4sdZNSHmLwo/bpj2J3a+uJ9Zl0ly6iXEoJjeELOd+LprExnvE7+kt1boMcTxaroZNKta
wE+0HpytnJ4cr1ryC7fJCTE5UPIgLnHF8CRMB+0NZtbizYtnM9AYrDMLRgd/2UJEjdUUrfT/yQ1B
DV0ENDu+NViaNknkm+mw+dEzF3M8NXNxIBSufVwTEPWgQklX+LSzWOiT4UHcHGbEhYeQPLFcK/cM
UDLZ1U2XUHZMmiimAZLX8QbTZI86z96KPwY7jysyuLzyW4UPwisN93F2q8VFl9JJFxwdJHj5Anig
2QR70PeWE+AB1IFGHuDBmDBk+Is6zDvqEMc2xa25FCy+bMyNuDJZCRxbAVYCbYFzgVgMcGWyJE5a
myBxk6CBky8B8Z7Y336BvWgs0LYFaqaLzcDwdSMnBGv7nEXK5X2fP/FsG9PdLO7VcisgK4JQcAmm
J3/lWnqQwGxjOnXga7yg6H54QWm+aPOHKuhghxo4LjmNI2CzBbrztQHBfqZFbAuBv4uqvBG7i4Cb
zCSBVkf84GBC1u3VrE63OrMqSo9FmUy8mGcCsYtDUBNHHiQnB7mhjhOa6tzNf6ffcBIHIPU4idPv
7QDk6JtZKm7OOIJPOfPIxslZRlz2nVPq4CpDgZLVvzP//OO4zrjLuNG4zrT/+zqDBgXDluI6O+4y
rjNCmyyUlKerTkYZcxgbBz78CamUvQIRTRimYdpjT8wef6AYsbVt3RP0lBbNt2twPsmi0FxjH5Bb
LhLliuLp07mGPTwamh/S5K21JyWezH8g2Gy9wMsi6Kv2EkRACNg5fTZRJsP45mYJWUoYGbkoVYzR
oYNgVMpely5gu6Hn0GajFhgSjUmACyTcaZphwfVInBGLW3hog/PgB4FJEm0jQbR1JL2cw2a8deNt
wjk8tddXth9F/NS1T8b2BKNOezmTq56SFXY3FBxxbtN0e0w3lcgEFTgyfuXTPgBJjBhpomUS4CWP
62tDHYfUrBlcqqMHXV2rdCfUUHtxo1J3fno18ILmLDe+XL5WjKcAeY7lKo5dICKlUNq51kfsKJzh
lQ0AmAxLADAZ4Bid2zZ1gGP4qykQGeAYlgA9pLYdlAGRafYCkelqZ4BIw4PBisC0jy5IbDxTZ8D1
gZzn35DR5+t38EzmtXkOWBwyr2XKDlsinzl5nSq4Q1vmnT+wNOM0u9gYha6WzV322O+yeL/LGGa5
zkDv8Bjih1TTIdDAo/iC1gd50PTM75rIYxcF7ASkzCSF8H/Hnth0vGFPx6aDbxXYiU0HsNPb9wns
xPdJsewAY8+56g28+3fwiduVA7unL3KAaSlg2rPkkLXHAB5fj5Meb/ZSijSOegckk11Cez+Br0O3
asTtOmTidqXs8vuc+jPma/4yAWI+SRMGz88j7dv0bOXv0um5IUdqfJ7VJ3TsHDycOBmx9nWQ3rlw
gTxxedTItgwLRdwlD9nfJiBFT4ybJNP/kXpH6fHmAAF1tsKtendV3YG4Fs6Zy3ZyMYB9T75pF2NM
45L9xH9CsYVi9nVwEhjKzKgsHOU8PGbUVYvSXAx9UMogYEzw6UPrERls//SoXKKHTjLtFX0XNJoa
u0WIwlwwxRTVSsTFqkEv2G7kxH9+cGxHZ8sVOJrljpC4GdhXr+sFlAaOVvVeu3qr5iWgbCxLbdK7
2NCkD79pxLB+zOhYEQh8CRsM+GjL/lhVig8gDhpunaAZeZJySfvll/SO3y+A9n0eYilCMRXlfya/
Qc1Ge/OnG6Iyj6C+cf+CzQzgCqgp9gUpfBucVTQGPHg0sLpEcYwDLzMGsftgDDntszPLju1jnPn1
y7GUYy/Hqc1SDrc/9nLVK34zwOnEQzjV6tSDg0cNpQq+w6OPlm/iz8uZ8sREDme7m0RTck5utSWa
En3vS1jPfV+gKPofQdMJioSwxeX3HOfPg8bF8YxzelJhLO9jnXCCTYnHsF8DgTT+sBcfoJT4PvQz
VISw+aCb6k2oNmGehLScK2AxATfELTfumRsLw1SkRewiJkdM3r9Hwr7pEixspe12caH65ax/hxAg
uX9hAuc5Oqtub+vfGcCMHi6GAyiMlBdcGCmyQUYxaDLyecGrYJMMohdfybYTZipIciEmEnaHjw2M
4UgJEiWwRTQx/Hr1A50l/eXxv4NhUADdDA9UC3vTOU1O0v5dksI2fleQFh77585VS/EWsFyFNdGR
/5m9wmZgGcdMUbzSB8OR5FcgU/Qndzzh/e9Jo9ebHqI0WUN/5SQVySX3Nr6jAcTMutyegDbYPUnN
s0reBhj1SvPjmN6SiIsHi5TzfvFo+92To1bFt3FzbDC3A3bj0wKTELDEi/LM+8hcM/S8mGgYRGkn
16zwi3fzySsnb5K8FucT04OvlBKFjl486HDILUNjJEUrTCEVT+GjDM9lWLJbLcP4HCRSAN+ELbpJ
Np/kw+Rmx8UO/W3BRXuirxCv7JGW/usDNTlLD34+dJkQbeAqHEQbvHlhGbOMNgQsYPqrwhLLxkAc
T4wJ82WuNc+Ar0YKZJzaynTTuMbWyFyjkxJ2M8bNgToiR/QXFLlwbzt/SwPAxWDOuCLBaDMOHIjt
vowcsHeK3kkXJ1PwSCXZxh1yd0ASKYuSLRfoHXVIS7jNJXn8BWoHC5cuUVAn6UNVGPjAsmCH7HaT
JgA7BOYjy4G2jlpozXZWEfzWZRbEIrgZfMtADfCa98ceOyzWcRhvcuZCkAV/VJqbhFFrc8tOEQcG
rjiCKMIbNJCKGA06x19Igx5iOFeOlTtA2Zec8s5fNPOXchiJvvcGNYY+vEOK1nksXkHlsBIH+mbc
W5cbEx/eWj/ZtNI0iuec/db+tLPWOjZbYrm173SAT9Z9s8OozDxXvhRp+q7EDjAL9FX0LPMvmFRw
MsYHh9oNTkaT3DvqfB87eGtPSftUtE+6t7gIEM0nZk3tyoKx+YmdxxMcSnzT+/cnngyi3bV7o90r
7c7iTclRBYpP8PiusE2BmgWwzSd4VtmMeFAXcFCeWUhh1y4m0tJwDngHrgOTqIyYkg9ODItQ3PE4
WLVQeYSmjBQwwJZ09a6mSoahWC6AqwOqn5IQUH1gT/gQoDrqMkB1+LX4bim8sWKZ3eeev0aMIzTz
UHaO4qRnA57/UbBISbEmVYNMDfChAYzvdu7SgVbRq8/m/F7B/A4BEa6KNCd0JlywDNuKBFiGx7Yl
lqbaF8UxvhyrU1ajMBFaGPWtICNQEHEpXoeYzpa2di+9tclOwV0SCii1abCl7YwXhx1EQRAbN7LA
1plQ/LD8zj2o4CPEVWi5LYgJ2c69xyPNVVhANcdsIPdi+mGeLW0IIGYzpB8TOkM6E/rWcBi7jCl5
KeQnf1uRdgl/a8G55tX7O3WSMlH2s2d8EotCDIcexGlcOSrZEoLJMYNcepfAH0w43oO/IZN4O7SO
XQFtJGQS/vnWZMEneVvvseGjLRD+Jn8XfEc/eTST9JMUjBKaSQoiQ49zAVRZsqolUdrkZbJncdZN
xM546YwHr5c0XgoEqLvUht4eP9prM1zo2LfKbRI3BvxC3weVFE9K/lBnVBBh2LNiq7X9mO22Q79i
l7/Ysf7pSF6EX8ZNEMrwR2SnsJwRIUfuyq3bPlyTeXWvBTe0wtPgrdkk63WFR7U9m2tP4i2G3dND
FPQwfCLAgiowgiIKWPV7tgtMsw4SzOLhlLKTIYN9OKnsxIQsAw9Ijo5ciVXODADnyAD5oKyEoSRM
9UukI9Mdifpuf8M2RdZb4fFDNpizJtiHOZSSOWRAKurPUbqoDGDMhRBe9GDIwt4MWzPs8P9MbnF7
y6xbbN6U6v543AfqDwwpbE3zk1eVdvzEitnSOHF4YN4AX4NA6w+gvqyZdctmscSamd1SjhUvvqar
WCwB1M3fdLZhi8jicphdl945L44GZQ9HcIa9SJqCQSaqm+0enl30EAvk2P08QGpjOMRfEBE8CfYT
xhfGjSXNkoaJFkDjM9uwTkOMxM/4wFyz4srWFR3QvnYCe+hNB4tyqjadB1CECdIOeZ5kC+dkwJa4
mAu8Tlh4MwnQ96a898atNm5TLDAXsn50drYi5W/kw419uHd4bJIgp1F8Y7gvXnTNl1IUzeJyGsuI
BozNEf70hKc93CwWZRV4EHpwEgv87ggqFgssPH5QRrFreqhi11ThBt3+gOXAmhSWA2tSNoT1Q6wH
c3anZOewz9pPMg5SsSFkQjj5ssElBMcI6g3chtqDr50WTzJYff5EIkg/32fjxozRQW/jKuHmAs+p
ePb+ge04hYED5leQIBhJXeoqcD4mx8iIWYH65ciLmASWgluUX73Ov5gF6NXodbqViYDljkLWD30H
cMPk2dVPlrNcT+xeip/YDFe+TJSp4mXA+js8s6BD3Tw2y3Hrd5pgXmESyb6ZNa4wP9npV6CUrJp5
vb6yO4WAxe60LaJyrwzlWx7FQ6TlbD+vkIL+iIXFTrOkO6etZ2dx4I1wLAlDOPBGPhxolhAspW/q
B5iUYKLFz9/88sHCFFhkI36ZomM87tAad35evimQq0Cj6TfY9aEtumiKrdnQZB6Ls33kv7I0ZXVa
viRaSOIjjzbnIF08vo+QtT63v47BEypX/wsPPcTdmHgzPNHeMjydKI5CqHJFqAy8j7xpl4HFFdmL
N67fgxI5wURsnmZsoJpLS9Im7smSt0yeKXnAFgnAGGefCdwTttX1fEIkIAocesBzeAfBudvpF5nl
ewgOIdhD7KBdYIL4X+tI90jriJdw8sTyDfcRVDpiTGbyyJEi7/MHxAiGD4AjjIupvrmcQ+nXQcs4
Tu1jOj5IGZzax8EtG6LhhX521MFAO1AAjN0BAmChQF/SJDebRR0Lf5NjwCCsQBQ/CR4rxvt5Vhl2
h+v2jQaHoYqJ6mDvMFQxUdHjHHsgNv9vOz3xsX8e3fEX3xBI2LJ/T4xSxzR1gGF8NyBhNRo3/oVP
pRe8LL39kv3kpYD3XqHPYRnR7K8GY1difvrd/LTN8ame7/l8x+zjMvnDVx6UlohNrgDtnpV3a7rr
TyzviwXWOcffJA435o7a+DsgQc5kNuKZYpMFY/uEQE2CRsP4AIR26VD0nD2mfS588EhgZIr0S7Z4
4JErTeBPEElIyhQuo9D44CR3z7HskDtDH8yRsyHH2qDxI4+QXcZnirbhwZqw8AZWh/v4TNsADYWe
gQm6Jip8FT3DY9U+wrDChBaaWYzHuOQ25Eo0rgGhMRM/J/p7flRQjTbD4UeFnQhRJJCMakjdpN5I
WaQ9QuaxWBa4JbwMBl32qHCKsLsb8MTiz+J37l0IfxZ/EIU5JPcJfxBcBdYVI7Q2GNGqrf1uYX0K
8REDn+rhTeGR4FrMfnml466T8OjDslqARET7seIAIWqINwMhgiA/uTaQC3/Zf/8m/jL2lSDsYNhy
dW/B8L0aLff8ZE5PSGNy7emkPk3TUzc9NdOTOFY1vIrFD72iWQfApe37w6cJGAGp5/g0ASMgOmQ2
8DYfKYgE8PYrn2nO/wC9ZREld957uG9EbBZ7Ha3cw3J7fiyWi863KlNbROVl7miKHJ8DQid77vGi
nlydce/kWhUjgYc/IA7Is+RV8mV1W8hN8V3hyIjv2Ql6GDLBu6a5WCb00h2F/4rzSMq0f9twTCtv
lhFhc6NcsS7QR6dhYdM4XYZukcQFe4MuTQ8OIxB7Zv4ls0eGhxICFF2RhBqdyAd/3JcqdRbCEmq3
EDMDo4hS4Bs5woVthiDU3hbisE7Xj698JimBYfsnw5P20ESDygej0xOhBezEB3PuUF65M+7baC+8
x1eua/xhao8FNI+3NT6nOlbtt2y9SVJERzJ8JW13bsSxEfOy/vdZZH+8/WQyAmcHLZm0kPZVkNcR
XtopJuz7pguqS/vLhqSwv3/1L7Tl0scavHZvZJm7j4LuRgsL4419MMIbGlqaop2mBuftBUdn1Vkw
8nvlUAUlhTrGMJ5pLqyxbC/mcYbxs+SN/85v+ljTg6tmNc86CD7x6BdL7d+/qU6QnHD6WLq4kjcs
mUlC6wAG2zsqQYTkffFEAA2b+ePOr9pQVTDauCek2TF5sWZfyAyMeilCuckzhIoLTgTD474E5K3i
/ET3VgVHW0OwIG2NDTvsqlnXRLv2xpXM5rS0s1/gttJl2zwMAlkCNbDh2wBvLxTMEKax+oYwjevt
UkS4oE0QnTBpg4MrSD90YvyTpVf+AEK7rF99jq1T4lsJUVQe1K8OhnHiQ/1ib6IxDy74V3u4vMAo
hnAMFYUhm82IJdQf5ZX5iq0UAzGgU3JlG7Q1wGyIeNx5RIvnPkiXpaNfnJHr2XLazq3hFKET5zJH
HetTheafoHBD0F8CEmMaLajwKt9r426E9L2GdBvpQmQE+SL4VuA9RSgTKgwsS5wVwVHsWCCgpTvs
deIc6t2U3fTgagR1ueWGjXU0N7xYFw1kfIlU4mCaiAS7Ugmnib1AeJ7C1QLjCIoxSMsA3TKwCCp0
7qnEnRMXLmlNswzBGH9wnFdA32CDXWA1vn9j10KwfWPXHksu9OT/ZdduhSDYsufCsBTLMzw+kfj0
/rj5nByA0Kzj7JrZ2t6+FgXefu/M/J2KonyzUxvfP1LUejjH9eXx8KskKFWfSlUQVCFryFhactIC
iLC9slV8uHW8Y8J1CbUmVBR8ZYIGdTzNJZsx5bn+2cEF52JE7wJUGV9xJ8MQhtownmfrA6+YqRJQ
BRVdez1/PFmPi/VZH1n0idLABg2IcLaa2DGQU2njTFRDGnrgKHpFx4E0FcPRRPzK8LI0OFEin1pd
ymT1bbhjFfSyj4njWv7Q4kiJo4zP1nSND8USErPeKkEvBlqUCQOmk66KmXHqmqyZuV7w5Tcc6+zo
k6NicWfZsmKfmRiROGG6C16+ONbi4A9TkKp16YHLTyyIPHUU9YATgh6mYMbGHPBZ/tVDxt8rYznC
psywK0ggMEBYINANgdeyH2FxRgNVOyRHuqgIz8pNVW5QPvvpRt6CZESbo5qk5bCKjXqM8apQkoIB
KwreiGtb+Ra+xfQtnIxcsc4GiWhnEM2WA4OI2QQm9hXyUcqDxjIxcybFZoluDnZHyMDZnp5/DMQZ
JDzEoYUETQp4AgHkBvRuIJzX7FfVgRXvxfaNwHtYQsgAH9BaCNNF0hGUZdBLvjz6DAJMAUnm1YbL
2fJ4PsdwOUhXQMTkW+DsDq8ovOhzK3jR9QIrNDCbQIfJ9wgKLci0oP+M0L5Pw2UN1VbMe1VFWpVn
gnbKngEzt/Zkd/my2qMONuhrGH6c/WL0gRoF2ih7S/O/syKp/54V4xlGKR8TWQSEuV3JaLocLx6M
Apl3jzMSVt194bbrgYId8qbRS2OGsj5cMmfF180jd8NjDG9bDNj1KNejFs/yG5fyKHkm2yXTm6H/
FP5W+NJeWuFPsDkLvxcJWAhTHDI0SDJvVCcu3ATaW+9iiYr/d7e6OTcI1lS2Cl0J7nQe6H2Qo7ZD
6zEE2RCM56AaguWMq0AwDUFfBOsQPEzovxfuq9SOT/c8u5cZrSi5q5HRCoLDNOPGFmAhr5AA4cPq
/FVLYRGHEgY/1HDrILlLTDk2SYHERY5hN4bJKSThtzqF3YnXJZpO4dJEW4Olc8jxZp7CVAk53vDO
XW0cnix0FNl9UG/GdAPZxdsBd+FhDnmQQHYLLE0rgezCrDCWAJ/G0om/prtE4O0EOyQCJPVyiCEO
wL/v2NTDMWVNP/6p4c0Dao+4CJnOQTqAaXq0S35fec0j2hh8GZrYXKFJk8RruO5vIqqb+stXPJYk
aF17EQuuwPxhAb6KMlYn0RyLBfjq4DLBjxL1BuqacyCb4kMnhRHzHoLThmAY/n7yGHNQytk/m+Lp
qzHtcHrI2kwVOOTvDG5Ygg0zGqg39imJpyceAt448XA8hSmoXHl6Tfgosahp9kiTnlLvkXqSzg7Q
OSNFAFbcgHZ0p+MoysSrTdasfEEWWRje+QJb0NY7O0fZIonC3ZJSgZcMe0OhBX9t/6arFEtxzBZd
Mutbza0Sr+FrucDad5vSNXCKRivKCIQL5WVi2mPzf2IQdFs2/ydGJzYkLtxHiI8H9xFeurQX7jEr
DfQ1b6O6jUZ4TLgHVqFqBZwIHf6C+4lQ7icCTyDulnjP4uAFNDnhsIf5lGdioviSRj80fkMc8K2G
T2eYlDEJ1h58D6jsYXKVgZwT/N2FCJ6PgleVs66xlc9cj6i8HggVdnh1u19ztICl+IKPnwFcen4M
MDX5gie4DHhNnhzU9BTBlYikEcjrmDSLs6Pazw4Zz5P0b59Bk0FxcNBnPPpd3GE5BkYvHi0SX7mu
o9ukn/HRlIFooCnDX2oh03mye6y0r+kP7t5T5RWTV+FzOnmL5A1M8ZZXWJ4mmng7eddY3klCJoIL
h0vvTsACrkzL4G7s8De3gls6iHTfrnLRolDKJkTwJh6D2UVi1yPh0ePzgRH7jp8rXkF1RcCR+LBb
w8UMTNs8OFH07uTtHAz/cycIURJs9s9071DboUQjXMAsCwTsbbpBsqDuqoWzJmZF+jicxh9f6eSO
yYbBTwSzwSjLnyZNEJmqmOv5Qp25QveZ+LHchuVGAOuWCTBfUFvoB04XluRxJTbRACcUlOJ8V1cD
YkBAh8N36qGtO6g0KuZhsS+8f7kbu/raXH3zO4DFfevsVhLVo179+GV7Bn0pX0Aak9e2BK+G/BtI
z8CiJTsrx/xsA14rMHxgRgGeRri9Dzt9Zqg88tvqXWhXfEFSHSac0pwKu9RcJfnI7h/RUEcJfhOV
INT0g+j+Jw4LlT0xkfZOzzPGc8VTx79AGhHAAorq9RUcG0QEssChyVtSu7ncp1egk/9KWt7Qk4Nb
oOIkfz10lG+iFiAUKBQU0hZYFJtsF6YNl5QI1vy3GQ6cFRxEpl8TSwia57ccK4BxChx6j5ANmIQY
vdc0zYjaLXS2LpYel+yC8Yxg3V94BqBS0Ufh8Lf4GOx1fMIHos8a8kD00eMdoH78/QUU2T7zwaIa
KoWis4A8u9MtM+Si8C0Q2OMT+YqpJng/3ssmHx8d8RK1C1t0YkMA+W4b/17cNAy3jKgyonSNEm6O
+Wpdvsekeq7RuEbwI1cWhZXgR56sYByDnv549JsKXNQrM08uPWlgNEYeL+OGGXOkee3A40/KlZ+A
PibBCSp/A/QYxI9A+Jil4ZSGFmAy5qr45tuP6VnKnzH0rSac+p/r/HlVnxJuoKgd+ENFp6tVl59V
R0IWMVyBAWz53iQl0cTCBnlflClRDGGhva3t7USC1XqbdOgXiC3+H71F40QHigUpABTr0QtNJLwA
ICyYXaBYiFeQQp49PKERJXvKpwOhBZ6FqwFCizNd/DlbmR3AHYTyurzpd+UjP6n//8d0LF4kqDv/
6C3QeKZXANDXg8kDAXbGk+MHj+Kh5jUGh+IhhMsDkec0CCkvhekWu+5XnkEKedVGbBHeY/hhjg4F
IRYy2IrqN3XO/Ga4QHB7oLibtiXjtCO4zSMOSr/PTgmRHkonZE5OcsAHPExIOLNsAwd6bjyaS0++
g63iBQTPikOhHL0h99PeV7MAEPVxSb1XHAagcxxEIegcKG6lcB5v23iTxtug3B7KbVVuCcZckO4w
bwxG+iXTp1PivqZbzEYfkuHRLTJW0i3CM2SyzNDXo6n2jS8S2bMqgVRCT9zzoyITC7440vHEPhX/
UwydmdH4T2z1YjhqrU2Ib/xT9R+4F+YusJwGNU12e88p6YuUmwi8jp9Wpq2KP7y4TewlMZybr9KX
/geW5PNeS428QZSZssyw+70wL6FE9OtiF99Yt0MfLv2SRvvhWY03MDaM4H8uzqtY802DuFf/ezvN
QnY4ws8mdLr3rNXbUvYqPvyiMRUSRLJs8NpFf4hFCvpDGCHoXxKTcKIYJS/OE6y1aXQJbcYHhZ32
EKE7FQzXXoCI0HDAdcwOV0EB7Uj5Du2YLnIC7h+QAHjISJHmvzLVHo2qJQqCAQXBAOIMvs3Cex96
8LfkJzsKoBA4XSd3/sYbsxqugt09URWdW6huwgtgq9+hzryxZ0wyloVjt1APTyIDNpjLK8cTmcrw
Czt74vBi2bdfGLAkQbrBhkG6D2A4vhcwxHjcX1845Wj1Ok30DYMmmoajb1hheEMFn8nRRKuCxa4v
dwhTcSq41L7Jgpfb5+IZJRw2duukAbll79a9mAwV1WUyVADdJVThHp7otKQkYzA3QKN9yZO7wpS1
oim9t+d7sSFXfhpQWD4TAMJzTdzL5PK7gQKLoEZmuZEKedXJEL4wN8QnN609qqxFe1FDbBTW7KK9
WNmUSqJUlqVMTvgpYoCMD6sYopJZzFFJiveAR6oBvOt1c8+wHTMbwxLWiokomNc0FcnVxPkn9QDd
4SyhrCttlcHxX+uJw7sMuR6foMTRQdzxBi1dsqD5RnVM6nsfL/+c3t28xvJNS+5qd5/QWfC1d/ho
39v0TpP8QGhzXYtbT8DXGs3cCEnUtpE6hZvCriOko9xQ9kigyr4++ir3G6a8GRgJ+3akyIx0RwGT
HHRgesJjyDgYweiQDzowMDl5hjshGLjkGDMSBloWSpiC7DJkMHgIwcDwEIJBhpDm8k9E2tCCU23X
Z+96mjcywcEcQ0ZDsZuiERp+Aj8z027PZvw8tM+P9jk9YSH+1HfkOtyhwGBrq95WFRHnSMjafvpc
h9+41C21qDWzD2gOXA50DmiOqmdRDyb2k23AgCV4AGOFSwzQX1xHT/Y1GDD7Ky7DC0BirHu84rHm
8X5ToHNYOPNBWKCq4EQF/GcxcNXfsXVL4DHA/QrOTbDCjnHOKNUv3a8McOPsxYa35P5p9WPdt+5z
KD/jzinD5Biu/I1BCu8W/mLqxi12C0SIYOmLKNJH3jEtuGyTfeF1i5dA+Qbkk9xxcoFYPkwL3nAE
oZFGFMra1eojTQvNR7jipnXyyANi2cbxE1+3M46O1+RxxX50+ZDgEUNjsfrSGkh5uAEJrdesuSyq
u/FyVh4DIC8cbxszoIYr1kem260h6vTOm9VtT5b1lMZP/ZfzyzfmQCbAGRbZxwUZ2xYQ+i0VIY8r
RXzA0bQz1fNW4c7MVF9ZHn7hJhbJmL/tcwajBocFUxHnBXOGchJzBrIxhowz/6V2NkQhnOoIgXBJ
z+w+Y41E3vWNgw0q/T6Z8Pv4Te2lNIXgDDkZ0nhMljA1hKKF18lugmGUfqrgJYhtnnfS3Y49ay2E
5xlQAoRwsg2d5IXHvsRi7STqYJpAM3ljmgiayRkJhmCa8NDPf/h9NYODK5lO37oAL20r6PyEQMuz
SwRA6RgPLG6F2U6Tu4calj1GBigCx1p2N2pFHAxo02Du5eC7212qb6nh5obbYRpBw80L5+DEzqS2
f23ivuTLA60sxJV5fHkS7nb/WDAaK7A/WBjzf2hPmF3+3P4wCvWyN8oeeVxktqMTaHaZCFnnvEgz
Vl9Cng+kKqvX4t0si/+pm71hFtkNQ+otuhCS8Ot6JSDXHEMzwPELuOvY0AWJ8drEfyGErVMvDsDZ
IfZGfXeIvZHeofdGljreScfjDj24ZkXuaR8uAaZBWIthspBg8+obqlfDSrXohJkxbAqff+qxF6Ao
RdrswFZzf7R5unm0F/Foa/iafGtLe+psZbYLerfE2TxveZ8gBPqIBRaqxNcTl0zvaN8TPIYxGWlE
8foNjbsaUJWRyjs4jj3m9/Eny+HUe5eanyZMOHbok3eLBdKF0CgG6IkVygWn+/M3IpHaRhTwJ4At
XxhfHl+Yh2no8cUBjVI9tKYVxBYdJEEHTEvstj+zcPzhfVCxvbtnf+Yo+3MmfoCFvGo/VEw37RQK
LmZZbOb3AhymSE+mNAysThfcvg6EuL92CNzY7AL5AzXnpHELhBiPOspkznc7O9A/gSTrn4qr+uk4
GGKyZ/m24F3x06NXW68SQwt9NEMKdG8+Sy71h219N+5/LJKTPAts0sDjFHNXsGLkHd/VT+IvQ3iY
iz+EvxKz8X79i0eDRFP8IeDN1BLq5GBdm1/W9u2duKIcVIfqJ/TasRdDR8pgIeLaRP4Rc7w3Dx7G
QlCXOnda/Frz8/avtVDhfKIrgevVYdLo4OJZ0u3hl+xv8ESSYEiCDrlzEwyTXZvMzELVQDWyEDYs
s1vIojI6zNlNML9CqNW4JcxrrFmu/EOWXA7m0T//yTUxBy34HNtERySLHz98/p4VzX4SzKj1GzBF
/EeJrcDDJOgIlcBmAzwWH62aQCz4klfWA5v6rM9MUSg4L5z1OGjD/KW3g+o+Y0f0l6y0tQ6lsszN
nUm1ibvhDejo+X7XP/EBzhH6GOgw3QlzOfyuyND7yuNosbXheLF/VdiHOhWRRKpH8Rua+VP9s9+f
luOB4cksSBh5XHk2eVZ4Yvip8biwTcA4l5+d/HF9lj/y4wNyZZ3wti6w8EPCwmJfJ7BRyMigX69f
aZQkmwI7AzijgcHLM+hfgc/IigFBw7dZ2tFCA1HHfl3gqglaSMXIBhHMbE6+VzFC/nVqVIKj0/Hv
CDsJhHbo6CccHGjkF/sHXf3R0le/Jaf6TVdPtpywSM7s3H/S2e/CQGD5pdv8ELO7MbkVe2zYOqnb
QZeEbT3TumLS+It/FrlD9ZadjKK22ZYQPogIHjuloUWaAYsc9r7K4OiqF3CVz8qZ/txXcn/qfZrJ
Cvs6nGW34IEscQsI0yWzgevu2814D0DKt8wNyfc79TZQdFLcGhGJeDE881dD6AtpXt3V6b8kJ7GA
ntunWrpLLbHecKHtLb0nf9LMJQnibODIK6ol2bh1BnyqkCti+rvuBw68edS7HAs4tezHDm80xWEj
/3ujjc/W58a6xBCEIZVvhJ7hEhWWl6+bV7F20cV/noiOwhCZKEGUdEHRB7TK3OrFGFbQoOUwl8Ob
sEU/hcMSAW2PjdjccZXDQsfmwCA6NYqXKFtx6oyyRLSgB6jJ7g5QsxnFmqOxfB3+tYv4MLmSHGlg
CYQEBVoHEhR+jtgoQB8/2xCWW+jLvYObZLJb1pGmV1+I4Yi/Lsm1R6G4+AdqyGpSwaw0DYt9NfnA
QcIIOyNs0CwaIUb3JxgvDBsXELiTjfDTZr0a8+7tmkINRyf2E3+E4oRXj0Cqfdxi6KLg7f62Aug2
yez60Mh1weWXm/CsBCtsjQqjU39Csf1zwJ+A/nE3fIsR2mWehuchKmtC03b0odMu0W+wu5PuqIBI
Z4dgPn4RCskLVBm8KKG3/oGRAycUIANaKFgGuET8Ob8Vr2B0byMXU1cLy4iua9+iA6Whqx5ekaYd
SBqEHMLseJQVjp2oaaJxiZSX5pJ/QpoLJpFsQpaWj6KQpZW8WgAQUOj55gkwE3qFBgomAAwUE1gC
b3QV9uEoYiGtYJHyjakTFZEWoFvf6tvaY0oFSoUbI4kNVxhd3zDFya8RsIQ7ssxiN4zpkRttv6FX
Q4bdPuqfH4hl98kSKBKdESIBmw8sqzy83NYz/Krr4xqpd/AdPhvwnfaFT6XC1WC3zetoUs/CNk8F
qsRVIw9q3L14Zol37wOTSIYixOArxgl+dZRBCPQk3CClAKfrtgRhh3B3ke3qG3EbM5FsTvXtjA9M
4wEBQxz7YO32TAlvA4EUPKktMP1uz4Th1iKKBTL3TAAZhNfyA0a7zHt94rIkRGzLnhCDWZaEVLna
C4OHjpWTPRK7Wjo5LRIgjRf/xDdlYF2z+6Y0J5siBe/ciVo7EiQdHELGf/Yg7G06mVZL0Fxgax6E
TSEWzcDSBFsTziZsTdRTEDaxN8d3YMcPeKB5rA8UAbOrw+nqMLtqVQEhzKOtrnbq2b+hPibl/QCd
5T4yW+/0SX/if4FSAGf+vwqdM1Ls3dpC+aQ72zvyruAOgTQkMFML9+y9hzJCkXSNnUQPDYA9AkiL
wKP01dd0DDACXEDNO/zIhOlA8hCC4EyGmKqCMoCJ9OqfUhxVnXqn5Fm0SoQirn+1dYnmSr9WguRp
lIXJRyWFyjOka93u7SkXLqPxCvAV5Li9AWUQtnXlAaGOB0TfhL0YJnAj/8QwsQwlM8CwE/PEYXfr
rKsrK4n40jI9aC5kgZaYYkJ6BUlqyTxIUuApQxgdaMzxOfI58QnxagDFLN+U9js8SNzB8BSEuQZt
jRed9aTsGCb3DptqPLBclBYjBjm7JQ4+4VjiIBrvaUpkV7DWfLx/Pgqi2T+RUceYsIuMyKChIIHE
ELd21zn8SIbolakaJRcstIfPucaTkAjWJ48DBDIKXxMoyYBJ416wkXE3gY08+O+7rzCChNMofD1Y
nn/FEjS03Cyos/ZCJkHlD8El5FXWnSj7yYODZoLncBYavIRD+tvBoEeFB32+yUTBg9sPVnyfCYb3
lRnfGaFwONz/9A+IPRohYRDEZg6af7ZFGJPs3iR2QXw07FKcUaH/4tHnUv0DTxIOugsMthNI3v7D
0c4uNvscN3hXyJVfc7VBuwf8Qfv7EXlj+cKmg60GeBYFAoYNqUlY/ILST7j7nodIkSJFUGahb2uM
BLtrBx8X+nE+LmrZPzF1529DDtIJBhBodYeZBZwtzxQbL5cDofGsIsglv5REpsYUe+b/4epMl9tG
lm77RIjAQEx/QRATB022ZfkPomXZGDkAJIjh6e9KQPbncyPqKE673bZEglWVmXuvjTXgHJIfSu15
RSBLY5CE1tAoIt2koRgbQ4wMAuvI7B1vDQQL4pm/TjuY5qjuRguJ2npmvOHjqPNkYbzh43CzBB+H
kSUA3hYfhzH7MWDJsvfCTQ4XWbR64uCixRqvbGBJ/IBZETSvfhbYMQZSng/0ZIjJJPClk2Wh7pil
5rwjqDEBSS1GsA6WVObxEJDBSRnif6A45d/0M2IKyRhJvcjS2dEpnHhfD7odVF2AGJjtAf/kgPeH
5FnpyZP0xIwK3m4PPV9BVu3lsXXh8IlHLdG1REsTu99ihMQFaZQ7uwQ9vRtvu5Ox02+7m7FzbjtY
5k5YPLse7kjYmawCJlgVH9XorEY11T/Z5mrUq9HIr9SRC0LMJSuQi4+nryuyp61AmwKDEeIUkLdM
k33ps9ewj4kefZ4KABUe2U0I1WaJWnXi2isqNbzDd0xkZIp8s+iYbPh8oFdh4q8kKnJ9JTEVgRUr
HehiWv4Mn5b5ExbeZf5k6D4sk3+5iXUBk80/0cEKHoBcITM50c0QoAnLnk3gZ1WYrDBNOspedD+j
fD3S5/p+As2KA3xZNn1e0WiKA5yUWgfpBa5FmIkqv77J4fjDGQDfS6cOwSxnWnhpUILJOtGL6MVg
UTayMFjkzcbhxsQTkHkx52QDF1RYJSkiXQJB2FS2AJna0EQca2ELZywA6SrKSSvPIxd+GbTPVXTt
ZZ3ZnF4QGXkaQuqTGPoWP/kK7WIW2lmIj7ygrTpbyS3EYjqmMM5J5gU8PhubOe6NBveGsO4Vsaji
5WAxGKk4ftUNb5dWbD4HI0xF6o31SyM2dtjUWHXLoK88/EvoAIroPES5GTlZbGFoG2TGNeZJaXI0
Jdc8Qc6VY4h9R//HY46DdDnyBI8jvkhISWdGIgH7jAMgdU+Ldu2YSXNONCVWj2C2UM/zEaheYZCc
S7zi8ZlQQ24Y0Gjwtj7fYZ9754iPDR+oBaGI2JJd6vSd++GJqqMJgCt9AVjA4vKjAlWE+NORaB+a
H2wk8/bMt8cyBSAKtBtLt0Q+jr6NspZ+/rp/J9cM/fwYZW2skvsnGj16zgNt/OOmQ+TOSJZ57LxW
wAwoeFCu05fj8J1VDKQY0HOmZYecAYXGgM32jndTFA1M3Fk04Ji407tj4k6jn4k7vTsad0zcCWdg
2YzCClnoZgk4ORrEghB6JY1aFLMoKZFRopitvmNz/86sqAA/N4+LltkQtyQW1HHzv3L0e+NTekVW
w3Kl4laFrZECATMpumlcIzQLhgjtovXO1cspA6sP7kZwTIMXgFCXiY9+6ObR9SIYPlplzjtWyPTm
VZSZBKDRqqTjH3L3wuCL9pUis5C1+NWy9XqAM6NFBUr2HgwhrsNIZbp5iVMEWEXSzOQPvNl9trMv
Av+oggFYIMw1mMg5mVZcTkWepV+SHEjnJekuiRA6oW0TSZUlGOp4AXwJXf1KP5w1gAnCLrR3nmVD
xwTw7y9DIYFOtgDKNCpZ8kJ4jAClvFnP+C+33PbgmpxfI/7N+R1RKLadXBMynjpT1UBmZO88zVBR
UPQhiptvdn+91zehG2+4nDH85+vfLVtjs06ThS2/uGy7NmAt+AN8Egh72TJx2bJr9myPv6E5qDPj
/ah/Mt4vCnkq6+DOO7q+fjteA1jvK108t2DeT53Ybtsusepk8dy6UI2vsetEQJ+ELsLuVEklhyHR
mpG8uM95ceQwo7qfX7b7ymfdgMDioh0/Xxw+OGxHHqYAYcw0ApjBF+CAKKZOlCyWxdHKYcnrXH7F
Z7o4MrFxqZh53A84aszguPixYK5zgebiV71n9w9UyViqySo8z4YIdgr+so8LWIBUyL5QREswS/iI
kBSWYtVaXT34o/i5OGpbW85ZjlIWQLbcODQA/zEEGOEVhoMqO0JFXuFwOOZrPKnOKBCNvFtP7h4u
aIO8dgyslSyMzsot5F3oRq9zD2rLlCw4msHZDOoMEX4g5KaV0EsqPreor3q/E4jTSCIESLbgSkse
cwwaJ2RZzO8QM32xPf4fTAxwTthnbqawnFb8n5vQTASJcZMFygTwLxpQorXnDdsE9jDJhp1RGBWo
Mf0TTmfD166+CrNrho/3zMvm3RsnXsXg0eOXB7YJMhfvMtvu6k2NrqXdlPSeyawrA0QEN4zVlyAz
oPljraIFOK7IeI+sXrqA52zdEQi9gh8e4x2kF1ihZT7HWRZzmKm979CSmof2uCW7jRpSZUK2Q0Lw
3eyZ3O8v9aG7H2zzcKwIHH3AeoZzFBLAqXrMq0eF+A9UwKuHqXzkio2hhR7f7cEqHsrV4QSsi4yv
PYkQ3L2XJSwLTDozbRI7rPNqs70gkiRXpgwQFLGQP1UwrT0qAwOB3lwZMFigMmDh8KSrTaKCsVEu
ZALIkLw0ZEjuUg4O3l6PVO+yfik3fivmObPfX8I7TMS4fMI1pvVSeajYJplEPPyX6/ta36tEh9e7
FGEno7QSCyO0OGAj2NoGacxYV2nMnDNsf7LIiydIYKSLgvGmlSqWevIXUw7Wij5ss9HhGnEL0vlT
cEYw/vy/0QhzEVb1MEYFfxAPY9ji/zBlBI67AWVUPspiBO4OMgI3B6ZmYc9m5QRPzjN7HB9j9jg+
ydQKzvxJ5pO1HIEUKXy20Eexe2F9oTTgGASJh+mMDxBn7/AG1w7/GbYY8UJxYySPPsYaCDkUsAUu
XuiTfPrMBBU6bawMj/15i+hAIyibeV+MRNRBsuxErhopakQ3AXBsk4are6idQ+a7AxqCW2DOMOMT
lQxpqKanDHK3Xxz5HSbSenvutlAnxmmXHve5uyM5lhGSzY033bCY/WqiJ+SrR4OGLDR91zd7gym3
ujfVvcuIW9lX7Z5W4UXbE46r5Xsj3987cak08G02syQCfOKBECOb2GR/qH0VEAMc+rvvWrJG6DpH
Wc11c6XJCTADTS7ILkRxfCaQ2RFCv0HoSROTDuYy5qOPidaTvm1hSt+WeERatyM3Cec9/Tkd/fSn
09RMd9iFQBzNw7xl+M9Ibpnnjehc5pVxOyvkTnDHPPNhBTx/yPBKQ0ZzVEiMv4CdEnPHaO7eBJoR
8NQhNZmkOMKYIOpnqAbv+CEVLmnNDNu1ie3eEvg33raavh10RJU7Xdmqypb0GRtEGKmPGlWdw4yC
3MTZa9+T9mtEEGQxfGIRxeSkYhTNojwDmhpmTUgSioMl6h3tHWVnkdbgsa7q4PlbvMQjya80m+mz
0F9R/7QNwYbSNqTL8m9rgBNiaQ1U79SGGqMzBStS4ZG79YdAwIVQ6moGRq9GNu2yoXmlW5Pf97W9
ozmHGRMlIE0ZlIArTAAASi54PEzf/cL/LhR4/U9+v6Dnm5DDngWEImtPgCAOHbUJ/yTYkS4AOwJz
BLcwB5ADUBPPmklA4FC3e/dxKlFYBHQ8qQJpek7aJ1H4NJ9OYE/zsJjetfZdJVJcc+8/DMZNICi7
QKFoGgKz4QDy9JefihGQXC1Ohfby6VRgssRUgQV1SlZK6+sY04g/g6zFIjD6FYneJ/IefdvFiitD
vB4RCtBBeNYZ3+kG2Q890gDrZ/BMmCpX1A+FvIbRV+cZIWNCjBMyiuOonWeETDsYd5F0z+J7YUzI
tOPvmArPxL9jKmwRjKkWZwQTDswT48/jDlME4pEUzZiLI2J9w8I/BndR/NJK/3a0pyf9gqR4U3Bu
UxWp/dqAGZQlBunBfPIZOjIdavLEvCRHMlXy5DwmaZbc+MfzOvdvPCyrh2H1oN4ezOKhWh3OJV66
vYvHDx5f/83haaH1YG9qdmisfhBiaEBgrPhQLHRb1Z0LBReLqFDACJ5eTaMFvQfSEqHUfeNS76wR
EjgZdQAjxnt0P0Xq23N6Du5FAHDyL3NSP8voy6Utza/Dj6ZXRE2Ho4yWOH/UVON393quJwxesB1i
kIKWjq6f8QkXrNE/cv2Z377CXPP23Yki+JH/bogQWDk7pXxozINRPmiTf0YIth7OEavqo/Ys6zSv
MYtKTgLCiAZSkcK2oReMzcA7wfTAC7V2Ps4MhPt1/TL2lPXcEOKO/wOOB7kVSkVYw4YkiGS9hIg4
GG6G8Dnnb3IgTse4byyucUYEa5NQEXvOFWGsCl+AKeCFef1dpoCMAMdzUBYBsxedWfC82j/jF17V
q/ON78Gkv0GPXEZ1tKPQqcoLRRLUjd952fSlDJEv929IIGcSG181qoxOGGxx4FQbsuyuoX7GipNA
Y7NvJLNsx2qr6xKSQkKKqdA92J7ZyZCN6dtWwW2w1a6Y1NbVV9LUF7TBCK+YhhSwA7hLrq9y+XVl
WmiPDOf87ubrj6Q2nuWfW/q38/C8fmV8OL4tc2qbuFT6H4iBlLB8langPzaj5aMyPNVqePzOJ3Gc
l2H5pkX8IR2gTc5Zur+Y+8YmKicq9s5p16Zbs902oC/uq7X+yHzaONypDiRSNSWTkh3XU//Tz6G2
I2amVoPyFFhZ0NE1oy8OTasMTgQsBpYAJUqINYasypXFXW/1hyUBTkJzKeVDcBImGHbYdqSDNYk6
ijq1x6CGO81OSjs5jkk1oktO0iFxhmSFNdJGA0N6hKzcDIcmVHHTbZ+V9XHtta/8KAakJNCf0NaJ
FsJs98zMnQzqFqRNDNwoLBjKstkwOIRXQw1LD1AJJ5MA0sTV4/YYd11UgbPGx/SCNzljaMFYowp0
zWOmek+YxqMKujO/IF9FvFCMVq0v7FbWl/6NCyyaYHIcAr3bmBsLPfj6cZTsmwrAqHc/ynbD4Pzc
80v8EwYsU90YhHMV6GTQv2wMcARMxPP1CABoCK63sKOzSLfPs15ysCtMi0CYcbrOBpozzi/QTIiu
W04lQEa8LiD7RBTXmlgOwiYL+y68ncI7zZounLBk0PrKQrwZVzKrubauiZ4x6kRRMVbFRhWj29Hf
lgdxEW6gjHiuXz2QbSDY6aSfN4+n1xwZ5GXe+2mjGn6xbjE/Bze4WFzE1I0J2AYvB5GIGXWI/FDp
LA9UwAdgKWWboKkRtxtg4V45ii1oSDeTYGzFGURj44pPhEnZKO0NdSUdDsR0eMv48cpTiJuj6cIL
rTyYuWrcwVgbtra11YftMs1sYq94HDaUdmp0hyNH8zCFVK3Q56l2Rb1Df6qO4irrV2t8iQfG7BoA
EX4/Jnj0VehaZPGI5JxHzN25d8KrRn6hr6f5aobu0fxROi8qb5PheXwaVff5BgF2xAdwClbWZnjG
LHJOCojsDDGxoKakyBO+BqOFMlOcdryUBQe/6//k7x+LLY/gFdjt/Ahiw+WyHCyb2DiPkZf9+0rL
v/zcv+mWvBb7DOHRfV/c9wNmWNCGGP/mj7H1Ub5f6W4T7vC/P4r+Zfyw188KVFQMp++LLEcUZ68l
oXIiLhF9CQ3K2bLILQBpiPrCrvuTAfsZfQClHJAwBpjjhjqQtk3jP1rGpquCvA1WPLVK0CmBesNA
4ZHI9H0RHVyITG4xFfiW9rkcKIWkXcwLkyD2wAmVte1jElwcggbaBFQEOQ1uVH8bhzBBbkGMyXwV
H6Hjj7qv6ni2veqRdFAMpo6onLnnL9YWG2yOLp44rC2onCvCX+iyWRsyIvC1GCBMPJxFl+F/sONo
n8iQB2iC9slpP7Hj4EwqkCxnXgpQJDjfcWQhGmOyR2XEZA/dGAxYFjzDvxOVT2BwIcMURjpEud/8
9HawbgfgUdwPYZpgzbdPu/PrHVbhmmXROgMilPkuKUC133+njDNpDhA1L2oFc4rPTswsv8esRgqv
8esMKGg23hkVOkWKIKx3+O5YJ8vTUJ6BiwzLOtLdkIWQDIEYqz6LQOw2w4YXjRgRLwjEcgYLzHnF
InhE33OmxvUdGtCKD9sMdyALd+BiEKSUrQ2pYzN2/bWorN0AhRgqaxpw5igqzJop4rBuc2I2Iosp
zVmE1ir95D4iXhehNb0yUonhswPzJX4mZoGHkaADav456ABSGQvQ1cKgNRkjURm16BtJDcovfJR3
1Ag1qKG743qnX83bMrSleUiH8cijOgg77eRytEvpzRtbJ6st4eEAaxC2kdbrn56oe/8tfVOMmCB9
t+UTDImFVwCFEYbEUvvC84V5wBb6Md7XeJcvLcESshDkLpPn29Np078wf0aWu8yfl+EzPU5c2osG
8OiDIaxD6Dkw7nn5UKY28DCkmwDIArEhHEiDsI35O+CbkO9AIMR8Dwv+SuxJwLji7EJe0icWZwCI
A+in3jf1Ht4V3A4oZmq6za5bGBApp93tt0aWHwPwTqLuqLE1+5vgP5h8lZ51IMWrAk3Qk3PoAc4R
mDKs+jyw6AphJZ3xIGAE6CzmaPM4UX8jeMCacTyGfRkRlaGWkct07LLOGO0TuDdHRI5V8rd9mH9Z
IfqmlVbT6ctuxYF0lTqHlEMnFqgV1nXhMjI/JWy744p9mMSWcoBJMZQHmBRLZcXHBloaZdVQ4LFJ
pi5ujvE3lBm0Qn+R15BndLE2tyA/m8/aG3NQ+Nt8Xc2IxIXyZX4ZdOUlVb/SvEF7CX6M1Td/oj0Y
pyxo69nffwSLxatPlgKFKjGTQh5bcM4OZVdJwG+44JyXKowSjEUCJEoMbtheUV8p3gRcDnUJNCnB
JgxFmStAhboBbVMDBnrOKmSQX67GX3DvNERBr669MwkZsHfteWeRiJJugQZQ4UEPgPBGzXgHWYK2
mJgohlcegGwAncU7/0oLgFRhrOT9Q2pmy5vXceFAN1oSs7jp1hnyZAZjPVPMkCkfcM3qvSV+kqvn
geFogRphRkd284wDfkv6X4kC+SfRfLz/JXZLXmEO9q+EehhvfBPQ+yhSWTC4WQzQ+WupU2mUjiHb
CJwHUqPof5PwmAekkDqkdkj1nm6gNxRXeUaXIYy7Q6AyhGDplowYsHQ6xY+M8aS2Z5jZvTOO1mbN
z98SniKaEl7axUjvtq4WAMVb4Hb0i/hritspUT7oQ9FoX9rJMAXptc/t9lWOGOIE7ikmLJm2LeOe
jjJOBDCIJnMgWpwTYsLAmdMzzAE0YPI7VkCEyl2PHo+IVzJBwO0C3YVmWpDMef59n0P/NF4rhP/K
cEDMUNsRXzOLUEj5Qyflib6LzdmQHurmULDfr8e7BwweUwL7c3kL1CNzKpGooE8pOoHBI1HBAsAw
ZZGocIZxq/jRzm2+nCbRbFZPUMrjVqdViYyZpTjS4OMdqOKUb4/PQ9BloWYGY4Zk2EtpeBoalIh9
k4LR3R+nA6ZYon6NeMEKHJWws9kASYr0dJ0u73d6U9zm6E1dqfKxQTwgOCN5AEvKz5XHVQ8JHstC
pT0zClz8IDPThStr0Yk79M4MVgu5ymUuW5s3ra9AoSEu1UGe7/86mvQZC3DpdlYlSVDYh9qLJEFp
RpLh8j7S/8RPQNxRkW9d4gRSYtSjGqnK4OFgMorEnZIB+zrcWLrtOjf4JOuSokvuzZqEcKaHxGx9
p39nUuvwFeQo3wMCTWVcVwM5BYDhLxzAJNgeystBnQ6r6WBNh/rQMhVbJUMaH/W40CMHO+wYp2QZ
19uVsb02Owd3XoneutbXV3fnAkF7Svu9be1Jpbh+Hc5xbx5cPHjmgVyKqQRm/NCW4sSrSyx5QESJ
JsaMd8d6VHLHFewEV8rJiI8zdkK1+md7mr7U5uUJpMkzvsgMwxZlYStj5r+U8QGNGnnMTOnsdcH1
omJOsma6bAIc5vTjfGfArPpfposwxluidDf3i2+ZcNYOVvegQ182JTyjNh+myR+Q6Q8qodvRDaOs
ick7SgcKplBrQup2arL7vG7sVLSjmKjQ97l55777PSKcK3GJyRWWGGvpQiBRmlsQ1GIuImV3TReC
FsSVzjVDgYZnqbg8PSrfkIa3tTSW/u0qFRj2rpsazDhYGlypcxuWd7LhDWQEip1gJRwTBRaYIguI
SV8HUjUwriL87CoL1zT5NiwdLwVueb8hJRE9Zy4QoaGTegEPg8nBrhn7Mwpzhi2UtrC0aCXZk74u
VfexBPrKfF6RxYie4Tzrzjg+97Sog66HV0UPetoVboCkuQbMSiIAOEsOeFwkX5XUZ07rbO46So5N
Py+zCDqHgXjAKnErbEouTHO3BDYJ3ZKFTULjlkRFDJQVQJy1+0rxgRubEFdElVNi2olBg/W2HW7S
nxj17eW2NUjPUrZHfVvN/QkHg4lGR9igKuV9pWimrIZq2nCih7Rg7g7KtQBJLu8lqlyWNqtykeRO
R0hHdENo9UrkydKgWbwA5irE/qJszug0aUmWIUJn+m0504guw7QUOb2IsZn1VAT7tjx6/b7r92N1
uFh7DRhVdVBMEOE+WQ7kz6cEnvrgWlaM7Ej2Wvkq4zvQLfMqJ9HbDwhWOL1gxdJBJI8TKiD4tHTd
m6K3Z6G2p+uJfJpF6w0FNfJpVv9oYj2auFyI8P5MqNOsuk+Jm2ELmC/maKiPxpq7ufN/d3N1PNTO
mh3zhKs43bttQLeOKSChlUJcMOeFlPjKoWAWnvuUYo82SZP6U+QZIALGqCFNyo7Jh9f6Y1Lj8TuG
Jn0bPDylSJUrMmXJ2kHQuM/Tntufh7UeJhbWejZP2BuTKPDWt+Q+uwXMvfWFDgNV5Ym2EsCTX9wN
vjJPoG6VecLDaasQ+/nmwPFRvlHS1mhQAM981b6ccJo30WqI7iTiXeJzkRgN2d0MKbfKTdy+l2yH
2xfhPBKMAlAxJCzC8qptZmyN29bStx1GYHpfQM0hV4277LLL2Wg2pMQ7mdB02Cpczn2aVvTp554h
TRwDFTsfEG40ImMJL9wkKIyADkNm07sfK/rN3CYAEnAJ7aR7QneBH4+frcg2rFUrbBoaDDpdmiqg
pXDCCe/+4C1D877I3odcngL8D1iwAN/op4Cmi8aVVsihPu61YVOmG1wdmcBt1IeawFif+td5yyoA
CFgb5XmrSZTC1cK9CnzQvG6Rg7uFq58WqPi75k/Jef6I0PZlIVxn0Sqh+2PhOfNoDaXQrvjLuRVB
UqRJQewWkE56aacgm7tDxtw9qV1MF9I6YeGsLFu8G3Sjv9Fg4D8/8hqiot9MA+1DqbzVIWiUACTI
DSqII8udYUiQkHh2Wkd9ZDZkpYl72i6HWn35EGsi5HpaItUOeWFAjyUjymm1OcbVNTpeo/NVQhpt
xtbgipqYns14RWiX3E7bsWcgtq7dF6f5flEvqdcM0IxUujOnV6xuBfMHKoo86N6kbQjd6yztLb5d
XmcWHaA7pjWkY+iGeeZpFGQ/r2/0n9nl2evNeaPnTWB8UP/mLcl64oGZq0uL1jtb19eiPL/qV2i2
xd1+4c211O295YiPf56VuEpJrQKFFU8jYcpJ6iY3c+sUuxWhAwr2aAZxhG4+ASyabm69vvK8jAjp
kiPQ/jQxTUQ/O142IUfRWKiYjFxzGr9G2eE2G9/vI9X1lVxfdI0klnTR0YoyG3ZNkqXAtdauoT5i
lsFx0LRRYUclGRllnDlSw2v5WjqehBhuVj/NuZRvkU2gX1UInkw0XW4npk5AgGRDN11Cd86Ge1kA
nemP4o0zYZff4r/eOAZwjOFS2HDYVbkgHt8g3yBwWUhGMse8xE5Frg8EooZK80/qIDKbFEQAShuA
rFTcM4ToDmkWHRUMz5GPGsEawQj+9Ia1R4yFkGVw8tKHsx76k4pKv/iWpYOXXjwbKj6ddHseMTCk
+jNiWH3w5P/PjAgpnMuEQTePB+fURQrRnCpwPLpu4mXIZ4vDXUsYrHIXlqkTEy/UvERcvMoG/zZW
zhPNf4Y0IwMVxnPYT+eO+dLrGt8c4/60+sgxVt9858+tYsUNDPkoPt5GZqru3T9rn61wZqqn36eh
8xSleVC+cQVhV+QKwq7IFYRmg/rArmD8sF3sc7euuQK3UbcV7VQz1Yk/uU3ZWrtCT+7XSwfP1uOL
HmlHeSoc7GKF692hpxNpdMIaGlp9ONgE+QXnIWCYltNKfsspWNptRtDCWWyg9FK5HulUIpdQu4SW
KnM6HU4XiQFUIShzjmGDt7r2m+9TKe7UDOkkEdkJhq3lqasnOTzoHE05pmlOjayTU+OmhZYjp0b6
D7SJ3hHrirhy7hwpVUTfSFvTIXbNQDGDHNPlFFwnCfkDyELIX3cMhv8cOn88HPOIjT+dO/3fv+BG
QJwTLkio3AISBKCGxFf+igIFEHJOtpcv9X+dMcDH92goMjySjmL+7SbvlOFdLuFoQ0sUx/lQxFcb
OxaDuLUO/BwuVcBI0nge02jSI0WYGJiVs23+intGm9ua3DTuczeaPitHBildf49D6ALXt/PqdChf
6f6zGC8yMFm4bLQ6mS3usq9LC5yHix4piy54Pdt1ylcbaB1nEngiQoif9e5p9uMtbsHFvUPLlO+P
t16+S8xXsyWPdwZLnsOz9wMd39lbQFhMJJnjm3s2brqmnPuuCsSDcM012/dlEpBdS8C2HdEauXyD
bffItmN9GRzyvAQ2LdNbnop6FeBYZlKxOJbPmM+LmGfiiKuCWO4KcCFSLB6E+khPfF9qX+5kTXxj
FnR1IahV22ZY7Xl529OWvV0F/FLulOtO13eLjEFFyaDudS4ZJtdNqfk6VAmWLPSI6BHwwPNz0Llf
evboESZY6GuYXs4Lb/2uf+vQmnfyweDWMzbR2YqMMTZKpMIe2On58w9aoCNb6IUpByanLk0GLivm
FuBYedvVt53leubT6+rBeeHvPY2bC4P81cZAf8E0BPiMhxKQpgQ1KBoJiLz0jYm+g+sLmoPITaxh
5AedBD131oUNBQCKS9s4oooK9FHW3QwsEjnNAIuXYcoCT3Qg5bLxaWKzaGLrlLrzyv8zQ37QRYGJ
/BK7HGdnqYhdDvnlosBEc0GBcUOoRZAeOitl83YBfQfK6PuFbCYC9maRBTqLHgnWJL5ppBYmiqtC
RBYVJebHmL7nuP2NxDgKqI7tHVCdZqBd8bD94Yvl/gObj5J7BvNxA+iVgAeJfftKZGMVse5TBJWg
t2WpNk44XntOPACXUL7uiEAanor9sd3vmI5y0Sl+EVr2a7lYc7deLtaLl5VbNXdrZpKcuixu1R1f
Wx7Lk/WED/ctC5X8y4lnyFPjM29umq+14Rm3aFaKZ7RCa7RiWsY9lMVmq3zTv5x/3pmdZZu/P03B
UAgCApdUbgRS+v1gZ2YPxOqH5bXn1mQzCKIawxrMUALHMNsIxj92EeZJGP/oMLo/GPczpHkwf3Dh
wCvfzi0Jasad3dCaQzLJ/ImzExYct6oQl2A+RddWtlNMkZR51BkviGKc2uPWmb8yCxqekTn0j1gu
lzU8nYudsedPGh/qS0UCQeVxT2ZcuNMuHC2td2YWglpY+cHOwliP74V/2Ub2GFls3C29qfjEHpjc
EkZ/HgpXimxuHI7NtdLj+169YOVcvTBSqX8zuj39dhhWEe2sMGXkNuLdiGlBOMhpLXgAxtz0JqP2
94Sqli0az6MG4Q9KHFFQNmnB8illLdphpEIFcD8a0R6vGmU06wx54zslNJ8tamnWQkzjYd+xL7FL
cDZbVxotCaABRmNjt0HXKPdQvn/9xf66NIY4Y68+T38T3YuYPRwBCNXN6mUZc3A7p5Tidv5n0tH+
5q9kWvRTLvBtwA/V/WSbZDDITsk2yWBQWQVcylbOf1wXmS7JT0zvkKilH+ys1+9ldwFG4n5dLNDs
uvaP0/VZe+oprZ5u+brqsL5seSWQUjOV4Lk4vl1/crVVvnIBZBy+Yct2v5a/efOMMdKtiPYV6Eb+
S83HmcrQi0XP4f8bWU7QtFGW/mAnvFPt0ZDg9aRC5nhnOviAjsQFpzgEPAcMc3tuUvQHmby5/vhB
R+EnTzSDNVb5u/l+/q4d9D68FmjaAgeoDT/kcVu/2yrqG3N9RJQ+L6o6savEJz06jXLTLez4fE1K
KIc8LPJYUEHyJON35RjB73opxew6/vG75mqsVHLtVB3snUlFQ3BTsyFdo/4qx7N6jXTCGaHt1NHK
DS2XkABZIAiYHLVnQQu0dH7XJBUiDZ9oespYtc+kL7e+ga1q1hbzQMT37FbxIrtO0zBXw8aG0P/H
NlMkTvMZuHgxthlnZuWB8ibWhvEHzGjGH92MZxvmJKwVGeqtiA+X4QdxwMdsN8wA5mkGMBM/fvKW
PEbCOxeXXf9OuiMycYYraC5RiKtzaA7YN7jWA322B1gOlzwqydH0gTgjQDti2hkJy9xdx51iS9CN
+wgk3ITSjYBAlD+C4hcp9+Q37/fbg8wuzEPdPZiiA3pwuCyEdukZKHmwhJPABDxvvWjNRPQ9LxrV
aM1YiL7xoN0xoL2XDtJiXjUAs12MzYDntpVPQ2Cv5FPwl4pN+3TpoILqoAPAgtPRCFrHIM5Vk2k/
CBy9EwSO1YXGb0b9IHAW/g04Rvg3pDbDv7mAiLh64+5IOeizUl1oS9rgd1e/xZWyhRg60DEoaMAI
HurCFPwua3whF/gr5AgIF6BnoG9QhaRIdSQBhs4rZoBex7wn/wYzAAkwzL1y3FsXMU5Ov6Zf0FuQ
AYJYZsyKTph0ZyscLzDUAhSaik7vOQR7jEITeWZ1EuqHYI//w1K+0n2ucRYM1sE/fpAtcvH4r5bE
aXcS4uuSOA2onqai4+M9WLCv9/unSVmVprlURCmc/7CdQtXi1IrqgacgMjMsWbF+jm3mjn2cCZxV
5/yU4SZrQcyAkHrh0YT/wWK0CUaq7WW6qSjeE68ABgQGdAyzTBxupLX9xYBbTdggaMQs74Ynj7sA
EsWwK0LlFmicSmnAmVbwCtKN46lkuughN+GosGdz98qOHTsubnKlU7QkTZGubMvz9sTXibN8Wp86
S6bGHRdwJGxeiYiVcSlujhd0LIznqbq5HwCM4X4AMZTfR12ntxF4Jkq7DrsEx8WGCw3yUS40m1VM
v6R7UzB6z+XU0qGdj2Rj3xCSBL2K3Umau8gNZgSy+jZlnmqgvwtPq1AtwskOVvNllZ9QNsRBmB5c
WSlk0LhkNCxaqZXLiX1hja6GwEqOl3573Mk84Zqg8Ct2tANWL1wQOE8aO+7pQ2hJ10srwjWRXu10
mmQ/EBicnLW9b6+712LHxq4V8Stti2Xrl3OLcoz09t3K/0tOoHXG2Qw2gdV8VzmVu3VBK6DfZuXu
rO/qbE+bD5ZOlfv6z6b1zX+AOitSz8Cb1wEXTCYMSFFAYwOOXZFcMyuSAceiSD5BJ7S98RRM6mbA
SY4Y/jtshFncJQCSVIjRPAvGgZcObQbNDPtEIyBG20fLMBz7sIIbMbwPT9QXfOt8x8MzCi/9T5HE
awKZi9fkiAr4iUMGOU0BoQfe6fgJ2kU/A2MXrQUNCERCi4qmY3ugtoePxXVxxxhCWT0UHSHZ/sAw
1qPvShNsabrSB2MtkBO+0gTjbshXUeNx6RSoyundPPGdYciAdtQFSzcMjAMiSEgO9Ixp4RxngAPC
oRtab/q1bxebKp6BWBq0XFvtkBO41IaYaxNdImqj8SaFEQ1RqqIF791QTWIKLmO9jensNzsOtPTh
tkK84XEnkRd5vpKYwFr47jqM/rxao4BSWBoiR1qi1PZ0/2amFzeIXvNrrvf02W2feqb9XVgD3yGw
ZYGXcXuG6ZVyN7xG5hQhNpjWagfGRRo3akABzXuuQkHXE4s3HOyCkQBCp3Xj1gJCn4j2haFHiM4a
6t+0to1kAGgN4gs2ussTF2UI0SYMzz9K0zvb0OLljMwssSZhLK38I9dl4YrQ9zi9F3ug4w5RjHrE
h0xVQqcPeyzOtvQUxsf+vO5m9x6CS8xwVyRkhPquq1nHmuU0i5MbkTtZgqIuf9R/O2h/Zw8fNr4l
DhYb3xIHe58kEfaOPuRPHCyJsCk10bQ2j2uiu0ctUrXITMNLH564t7wVcKkoL9c22UH8EJdYMT9T
2qt6W9Tbo7G9Zbt22p2mneXshuP+RorjcV9V/jks2JNn2guol+OMerndA9thqhGk2iftBZ1n6seu
BhMUScKnmdGxGbMifN6wUMCi6qzC26t9Troh0dCO378gp62NqCGxnZggLH4DTRTfJAgDW7eMoVhs
ciyrIFZ4fVdxVQlapEDIDOBtUT79pr+HihCMA0bvEA46d+zH1cPf5+cvUoVHiHHAdGSkJDyVf3X5
TASYXdNZBPFgbatqh3hNsUS8Vtrbky0YfVAc8IVBcZwzocG5xGR6ria06drFKzAUa2tGcxzd6KZF
q5vkEAEbBsiBvraBroOFiohrLijV5viLGIRyzRt+06i3vPQeI6sdyVgite4Um7bXKBHsJnrwDdIB
J1B7bxqfL+/s54sy+xefbYWUoNHnk2zOtLLSiGm2XtOIGg56CQRvhAWzqA0wy4qcMRQDkK1otP0k
QxxGKV0+m8g2qXtSGIKF1D077tfdd+oJbvcY7uCdE9Hx2WmkOdsjA/zNpw5qIL1pXrWC0XgmMGGE
jS3WNGYgf4SNaBs18iV5iOcl0OnWtxOY07Y0T1dXUTfiAgErhgXkCks1Da/ppwXEJUgNmCR26iwY
DZGGkUU7eECEM1sgwhhm1uvpaw9yttta2a5udheixI57G6vOOkoIRAfZvaTXgdMDpNc0n3k2sPRK
3LiM3nHu9p+utUX1BGSSxA8Njc6s8SDr4+OCzuOcIGljCnyoy4NV7W0/H0CXb7kSPhnxYqx3DX+L
Pxsrd3f01IOPRgfnTPHaYH4wYsQwt7eI8PQCLcS6RAD0w9cxDzOpJFBCFvDAAhXQrFiCH5hRml3k
EodciUTx64wQbOZQcbB50MqJEweb57yj95dJrgiUEDhwjZY7tBvI8elxXQJkz3Vp8Ulal0SM7rNP
sv/HJ6ll4pNUZpwLYGTkkUZ8wf9+io+nuOQ5ROlOFBlEZSVE0iIhN6eIkBtAFSAcRChDK7TeKKqP
AIUcIRtGRSt5Uy0kXvj11PnH8DKjSHLa1XTCOM7pv7exqJRSxikBmM0n9DgsHbj3KM5Yxr94Yosp
AGlX0NzEGcsOR+o7j1wIivo/AGzlOUSX0bIvWpiZRZdR3z51GUgzFl3GiSbH2uEWDK63iMw8Xl3i
qUjMSZLTzjrCK995hfpe+WmreuPHDQXVPMIy5xEW/ExqXyrguZGTDvhnZIHBrMkCxMnARc0JV9zY
Ag69toqKa7SMapQposc6CQmcLmuNaf4qjdaljEMASBnHDUTXfZDny4cHVTBnfp+FA+Gsfz48C7Gd
n/2YQjlEIWzSGheR5WUQjhOruvrHq59jLrvSnZJ1LPwW1+BKFhw6NHHLc4YsjrU8ZKKMqz+fs7+a
OJ6z9BV7OIS8buuQ6NvsWnen9PvM3jf3g0vsZvWQVQ8OyojuoYVR3D2U3cP/I+vOlptYtnUBP5Ei
1De36kudwRMmmBsF2KC+rZJK0tOfL6uM9zx7x8rwJGKBMaXKzDH+8TeXRxf37oF7/7Rau/IDo7Ka
zPDCFrUp5lRdyFzaRQ+No72pifytCIT+r5riyAIqa+ybJ5ai0XYzasZI552Wsb7/mMvcnor/5Bhw
7oSmPgAkwG5h7Rayt0AOaCDbzwAQZeEi0ECwo2WkY+WwY5VZ1i5YSDXjgDmyzLKQWY2xDtHx0XHW
bxtBr3ZsvNsuPXpoOLmRFnjw+AgrTsJiowUcZKEFHCQSc6//WXQaJxEYo2YrOM4zxhGLwXE+qQx2
6WB7HJTn/WIcTNAXnKN4Li2j8qbToTKoY5dODiSSrQmUa7reziq12aM2W2mCL7QeIWhb03KdOR8+
jgheOvkR4ZSIsyPCKeF8WJpIstNhtlfoeKkdEQ4KzpqaOB6jlUt3UQyLxyiD0eaj2zTF1zUv26v+
vb2dCfxYo/VUJsg9TcbYjTFyj38gcbiT6Y86+7+KdoSNBbiU4TjmZEBUT+Xui+CC+vj+mJUzVk7z
MYuJ7Iqze2HaPHe5bN1YJczWhdlqEfxHd/E0WU2PzTG20GY5vl9H8ySwhVrLqGngfR75xxFEbrg5
RcfVqHoSlwEjGS8u43ghrQ6iN9k8JqXm5LKbhsAnNctuWlh3V0+FFxYliB3l/tJX7GATsMNweek2
iIK0RXGn1f126cqaYMq1/qkhc87qcjL8uBkAKRkUH5rBUnFaF0p7mi7O09uOS+yKhWZzKAEDo/3U
HGrjISBd5Ul8Mr42nx0YKBXNiRTA22AN5q4NNCz4MMWCpbOBIuaecLA3FGPvMgQuh7V5whVfYz72
nUZpZErcnDuhxzt9TH3sAa9Z63BryTCpxnaw/EN3MteFnDU0BQK20L3e2Ujf+q3twEVvq8W7F0B/
4V/jdTO1+KcKwA9mA545TTOzP0XaWRvQXdJZKseOg8SgCxeWn2tDZFbYqBrVqj+9aWGYKzHb2Pcm
eCZyhnjQRcJIE6KgZqGMPO96lokAZaSZ4T2j/+wm/Hi1tXntXqHqAoWxylOMkXtxmktR9w6j62GU
VKLFNaJqa16GqZT0Bx15ByeK7wZGT/rbXvqFG4WmQ/TTmofVYIaLL7rp1TRFp16c1VxbfhzB1LC3
FGMnwy5brWMPc0UTZWGu4BMA2PEJMAnSbOmgjr+wfc0XS4Ewg+pPpIUkZRGskGrVv5CLNCfzQN0N
drOiYexPV2klUpfpAxaMeS5Ys0Kx+58g8ZRClAhv1S9GUv/LJdLJBlxY/plPym86/S4HuvUvqKIJ
TT4635aH144f7EKUJPihD77cFcSuBeySqd6l37z1y/Eox4A5USACeIGM1K3ENCFbN+EhP69/5qYx
Z30hF6Zgb0nrhnBz+7wOyiQf5iWbyBa+Indcy8O7h58O/H/g/ftTUywToQgDSSGc13fuF5x/uwsL
/F0PmLjxrQ8+l8T67MlGfPamUKhfeF+WCCt3Jd6XhfRC7LXs7gU9o/NgJ2bDUM5/DyTm/nkzWtiF
Zvj+Cfd2zpU4ZLugxMWmPt5tJi3xN4/OCaLZvjqDuGWw0MjMbD+GORxwndeWSQ4HXMMcollrUene
mq67sFIWGnE3jebXdsojRqVWDZ7rVjF8PMF5/frDuEqr/zd4lQa5upisT0GD3EqntXTqhizWp4vr
7Fyb7aGPvjJ4VrPz2wu2ThQIuQght3OSRrj8vTgOEy6bLqEB06oPqr0kVrngklhrhZALzo3hwRkz
SG0MxxKCG2X3wpR2QEs/RIQ0ME3br0bbH6Qph8zjc+tc7y5a+rjv3rJ71lzncS15f5S+om30425r
euCFl2mY0+r7B4aod1Rz3U5R+TW/RilDQBWuUQM84MqHLMQAz00aLtMsPooixDrve0QhZdAGuC8Y
uHUwzrqSR7YdB4XxsnMCU9C7AhmpDC7fnXzeWnCR5Qo3NvSpn/Gos5WrUvzFoqv8xfmiShFaledW
FftF6aB0Yl5XFK7zKmrcpeSMFG+1XvHN0az94V97MyXNnGtN6MymLIxYkG4e3IUUC9LlaX5h+stg
d3jJJnSOKk+eu+g6kspT+Ow72IFgspV53mNo0JP1Tdn0pCC+7v/sPtuOumbBfsdPYBQK1M2kNaVG
16KrsQS35dKa2DS0ERZhzSlS+aXlIK1ZvS2qk9of3sxs+YGuOe6ag64MPNV/DDyZrMRxNyH7XQWT
FYsxn7X3LoOxVfhajW2IA1dHf4Zgy30yx7G7YHw51uIEsc5/pLcI5e4/nj9m8sbyLjAL1mWR/CrG
3GShHjt2tu2/WWhpP31d/o0B8r2Mt/Tdmu4gH/Pre7DGydFM1jiWQsJg1lJOGMzayL7ay7kAXvmV
7+W89irDtSdIBDR9OYkAL4uqDe+sKa9wFLsIxW93r6gcZvBSUjMo12UIyl0U+lDcJLvzWpmPz+oc
JQ8EnlGyMcwFEWGNGPiT46M/FMIPupajZFPgp3Lj2faPBbr09vnf5utmcns2dPQ8bp+vvhnNcqlf
fQFunNi16Vgzv1RAm5UDbbcWy2Xe/F3zpsLP+SaMU41RPwi2CC6Gdagw8evauBDsiSeF6ChUqlWY
lOLJpPCYXg8z0OeBP1+3tuy0+PA/IrK7tBnti2F2VG2y646aTZSkqFSUDhVJdSBc3fBG+csD8oOQ
GudKceiKVfh3v6+gtbUPeh6zjUJ/vxuYweKzwIIBwTlvCoOllNmT8/rnb5CM1Er7zbe7Wd7fqK5b
2Q0+vkPhspyuFop3IbCmRHWFpKrSP/gky2/e32K74X4UDk3jsh5gpR5KgViIe0e2GJSLPDQO4TOG
riJ8pIXIlZjyEsP3YJncJBu7BNaeSSf6r4spJ93tvXABC8K5W/+bVgDhg/MxXGH1ye2zDytYDfyt
wby8oGwrn4Iqw3KCoilofhi5Qh1GTiLnUa6Ps4MdRjaxlUvk8oPQYdR8hU78cR7lZ6Hj8Na7lMnW
BS4OCb/K2dpcnfTvqi/24cZ313poXYWhcr/f9cUx0n3VOtV5+1GSKiaCdrA/DqqxhhuLntJhmNfD
AlB3zdGqiaEW6uHMHen6myquPC5Xh7VMq5QLpt7lSmcKsGAWssnyMoxDzEAsA5ALw0rTUBofGRsn
ZOTC+E+T3weLxCws93HoD3lXZfv4FAb//6Dleoo3FtX/Py0XJ9cjVMnOM2au09AjLPw4zckhqs/7
bH5SS3/kxNpNc2CwDEbYRaXyMFLpweTr5dswO3Qez8n6u7dkt8Y5kf3mPYoUhkSht83UVwpYfCPV
aqEyOK0GRoCKJuLOcmA5mIJjCKFBNN+uHMPYjyeBuJr7C5jVerNyFpKhb2PW+ulqSII0dCE4oDj+
UCDv1wHsr8Xt3Jmh0fLOkQeNFMHpSXzjUH3SIP5Bvm8/9p9Kmtd1oGTmzB20xZy5czpNb4tpaTF9
FEPwRJ6UuxSNGyInkBd3zSFjoFErmRQScfBjUS3yJw738ek+lvah89RwJENT7XwO06iNG/GklVGC
4tOUs8mt+B7BKxyg5mCeq4Pf9RNyQ1Ns0nMoHYSraXbrbSgFNmlOKDVktqATmGYAig904mPOvH7A
XvwEZJwPnKWGQja/T12mkFi34VJ6dHaf5goT89F8ROo+dbu4T0t61knx9WMjKUf/u5HyC9FGym9D
FYXbsPnaZM3cJpH+30hilmBnXooAlwq4evTZtKQc05Dhtpz46U8Wj/FCoBtoxNVomaG6HUs/KxzE
uUEFC8ny5HDtzFJ7Mg6S5DqqbTwMYY4EVW3f/OM7+23KlNIusC4ROqSdbUNQirpWjeSasBS15Dlu
iv+lZwBoQbMoGU4bleOyuzuHUyT/xz8Uta5/mVXqqnL39qfZxv4x/1/F0eZLutRVXxF2srg/53ga
vwctUgx9CGsf2yGz7nxdHSTcAOr9hXY8CfG0guy2O6ray1tdccAeGH8yG7iu5ZL/eBBrBOzIWu/D
OnI/z+CjD+zI03nnr4T5YN4t4mHUVhHIGF6MuWEqfTccCoAYNExzl/zZ4cMUvioNAk9GzYlp5zg4
vR+tKFvmoI2vKMUuOquWmSAgAR1Vlr7+JZJhunjEpPScs88JwdiyK5jGqK84n5qvg58vjyD/2c55
cnWb7Wqx+tVdaUS4K0+0Dtd2nT6NBRLvGWamxT6G3uXFTs8syu33fIjg7SXnJ6oiQcApb7QpqxDi
jqvIBkeIO7V4YZrOjWPhjvFEVqXx4+4UJAbpfOpnic+GvPRS6JU42htjfxMpm/Cv8tfZb+3LA+4m
0MwEZt3hznGBS45WNzJzbL/Q1dPN1+pBN68KVJN6vNAwGrAiBvTe8HF8rI+T+ri5nvjNtyxm6rCR
6NQxyIVIHJ92x6fKfLaB+lFjn2bhxjdJCPMwMqv8PhadeVOCDQ+XQGV2I5uHXVpR2goUZisNIZ6+
rFrDNAlWq8Kd9nbLciBH45DlaAh3WqDSxIM4HtTrJkzCJ4llixtm4tEd4kyB7bv8LJSndDrb1fRe
naRSvx/utg4AsFSaSuo8VCeVy6TmLBoiC4gSdPtZS6yusd8nevLAnLDSbd26Vfs2885inyUJfAft
Y59V7BZk4Gx7cmBzWR2rsVxWx8QrDwi5HfsCQjgDMwIzYuOXUovmxxHlc2zGsfmaSNw43w7T1leT
R8iFtcxSLDGty1xjG3RYabxjs40wcC8h0IlnnxaMADbT8n7SIl85zKP624aZCkiJ8uCFtH8ramzJ
NPWIZAEUON3CzXWtRKtr1NhFFTR4nimGR/h5dC95G/4eNJFx2Ay/Lder2sQy3rLsIa82oCi/W3OS
Vt5mJGlo8vODxdniVLV0Gtc/DeZ0bcMZA2WTGcaTjc97keyBcUyqkjOOvbe8VnbdWjFY57uRZLcf
zlPB7SyxbqV3zRVLrN12Ur6Pdc1HzoYxtMw3wnj5L3vZ9xJYGv6eLJOAwxVSBW8ra5P0Xs71z9XC
q6jj6mqwMDqEWxB5FkMRZzY836O1VIa778AkxILALSi1a8R5XfVcfjLoUXOKKUDJ5YZiSh9IHMh4
hJfBY1ZpzdLDU6E1uz4I457mh6eGkPPj0+n4VJvP7AiKzuNptoinixVdp1NT2GYevZaHejMlYD7m
yLze8Ln+1TBVM/ZM3jDpmYxkcGhk26yzbJsGV7yBcQwKTWKuDUqOYWghGHe76twuz0XZdBlujFSq
d7ntA3QMNAYdz5cBivig+IAiUHw2L/xzxbwm0aUl6mfYnA/UfhUAohIDz5LP8jJCH7muMBhkStCr
dOLmCApRfgQUYtuaYGmde5i5IxhO9uYobJf/Qu7wBJebUQxL2QelCBryI34uP6nDVPioHgjqDvv1
v1UPHTNuuQ/6DK15Yzd+fHaQtxODW9MQ3fS6Gvoo5yYfjMaL11hqSsbc9hrn5G1dUfGfy+6p8RUF
UftYfjvnzIKTNIIwv8Wuw+BTNWCInr7jTcKxEB5zdiGehBviDstwxGclJ/xI9+iexYLBhfm/MLR7
diMX7QvenObRwu19ZEBQ3jwevuA+fjZT0Og5gZ2n+eGbQ6pGv/d+2i09UykQPpqgoiwkgQh7fzu8
6i0RYevYrBrVKuiwd0ThMAX9synTV03mx9CSkeneK5392AttoZNgOuAyodreo1M8wplZ78fz1WRF
4VNu67PUTo2v+Ke+sdJp5d+26aueQBGmrplTRzEqPsUvCPj0lwWTxvCU+fkGxqG61snxfng0KObg
zuUIy5FXThEB5cTVOoRR+bxwMHz8z/LRKULuMktxZm8TBkOtXjieBAZnNktUoDukD0pz8isG7JlN
iYdheRiWn6P8Zfe9+A/Yl3iN48oV2wA/J/wdNMilyWpS6Nw5BzLv/YKITCmG8x8K7ikfFHQkTd6J
Pr7Uv136+f+jDs8FZHm4OXrx+Re6wBy4vRieFsOUkPU0oFskQVtm/WFua0MN7I8CAJTweJtn+Re7
T/PkC0JIVuLnuemNrMQ3S7q8mOvlfOZcnSY2PaDxOcHdR8lSGxkZ9boROXVyLv0S7oRBlJFIz39Q
a/Fhc2J7rkrGVldVY6u7ZcNxm4m3MLjRXQFtiGJw5cJt0mDjxCagNH7W7Iok4wHmE1jWR63aSJ30
WJM6hUQig33kI8yj4gvJOFEB6bsJv4uih4AE4K88w519OB/ECOyvywvhWVbR+PxtKwstwrYK3Guk
BtCM/ErZMErQfvKLZzoWRrNXv/Zk5kiATOJOrcIiYnwd737nmk7EonxBxmHiNJ11rAOg9+GdW1QV
9dAuc+DZT46Zt009xX2OgoqyzKqp7aM8c/KTEs1eM9PC2enMiKpBEKctb2AUta98W6aN4+jYGO2F
jNxHy8Yo2h67p/tgzVcDUe80WDgUgrK5wIRPXElhuNrM5utZk/FEbRpfp+fttCg0ymbQqBaGzKY4
TeGUFBDg006jNiozjy5ED9Z4DD0vQzgA5GHeL/0wBLkYVPzHEi9g2H+utFYd7s6yW1pTHaxNuADx
yzfukozcwj8BA6r02ZHqbFyVJzCZFe3afDq/z26tmVso4bLUqa8n5jSbSpYFuhkuPtWSSSPr7CQL
6uyqm8nuPr41QrJgvAgTNufPrrPJyi/emPP2z3IcKfPrcRCXMck8JMPKdljbDrEwBa9VOOLX+w/8
xARK0xanrrRk/r7ps3i8zElYBtfM4/Fs1HgbruQuHUK8/UlkbC2wAgJ+qpSlQWj3qq87qrlQK34g
y2QXkGWLHYEGTMGegevO1P8CcjC5D0dK4DoO6JkH21+/MGZhSwiWuVXU2of8phrXB8l7BGxD4/PC
eH2fLO+TpD5C452PL6XxiqaeJ12xjdyyBHmXh63ysFxpr39hLpI1B/GVPLdL/yKBs96jOtKTJCOD
iSSUS3AIy2fjrVcoKZd0HblCGIeR45rhCwDz9rxuhOMXzIXvuMZl4yoW2f5m/cy9jVJKPmYwYUCR
mriQWLWD5Y6li86mTfMWwDfFhu6NWwho4zBTcRh57ufBhSCZzxbFWe04OxRn1cK0Upo2StP5eVq7
TFqXCZ6ZoR8DzLqkw34BSxuGeTCEDhkngSt0D21a3ZyLkKegJGgLliS1y5IXV0Qv3lr23QhrrO5q
shiZoHRk8IRGMnds+i8idYgqI+FCOoo9i3eZbSFB/jqf3TRMKnPOVwHoJTzIr1dYezEdFki9j5Mv
xOamqk1OqO0Vd11T1e10ZeDVmLTmneu3xrqzZeB2jcqc9fcRvpIdeOEKGPxr2tVP62I7GiQwwwlp
SnnfGTRos/urTHUucKnyzPacIvDa8x/6TlBh1Dh37i/rbyiXOKxKiuqX8L9FGnyvkvbzalDatQe4
dg0xIMX283ms/nYz+Ob7b8WXcHZm4VzvrM0syO04NAsNR2hIbwxaEULC9uuAVtGQLjcA4+vH13E+
rPPTc3VmUKGxJxKIGsa1T4JQ7eZ3vyva3e9NgZ7YpNqge79WDUTw2m7Q2A0WfzV3imtUEDGofDQ0
hY/NEBE87RbcyHG0iyNdvSoxjo0n5FwhM8FuGbGGUODOvDWA82jra7j9XMy6/NA2raGY3eVuKFlH
zO7X2U8ovxioBxIHEKxdTt4JZ7gGq9WgVek3KhIYAldqbjjEwX0ZJbcotGenUeXAQ73C4qc14Zpb
SacPIv/69LGZ3Uyvfg2Hx9/SMIpVwr5RWo2kYVitazTcd1ql8aYgq2rC1jT+Jn33EI939dEm7hS+
cM46crPkyayO+DZsev4v1dpo940vaz0z+amyD/2GpNVhOlwLG7rbeiuxeJHtksyO1Vmynq2kYLfj
b+zGGwH+5NE4XjkfSp368+6XP8D91UqSsNbSCw/iYcpnWbjdmOlsbcSemOP6v5W3mOtNFhAVS1j8
8ng7yBj5Xvyxw4J3kjc6++9NKuSvsZPCJKPRWTvRVfTm8DglrG23oMTuknMplgkwPg2r9HpU4G/b
x61BQk/Q+jTh2p+tEkOVuL+J+2zXz5PSa/Ewqx5m58NT6fvB3FmO6aJz/G0MyKlqX+4vuE2U+3yK
1tX2PeShhkfMUoudbnlv5BLdpY1UjNu7q02ndZ2um5PKdVpmtVSXB0pBxEJ6ujgMG2mby/3mOLou
Rjlxq2z08K3wdkURnr/btDdR7Z0qhy6t0byDShd4d66UZSmQ7vIrBR6G1e9KEeeJ1X86ulLSt/wk
Eg0gcEkugLXMjLt4dwmWfvxeYRWkfSIO7LMq0tmtXR5Xf+X8kpxicsxibFFMCJhXfTwT0a87D4TZ
vDMlI98V/rrGp99g0Azouc/XZGMwJBGSsWin7bqhU2FocSe6XhUrHWIO+LQM6AqbzarGGyW4X8nC
xTg8NencmbI2ep/vc9sJ/MRG6w4CrkQScdJSsPYV8cMh6awSxTr4ljbajcIgd19C24vJ1oNrU0Av
FizeA6ZY1K60PxCR+TVYKwufqSX94K6cIyLZvQsRYSoGESln3so7JL1FqQ3LyxwW2CtYPDKh2jix
87fVVw619cv0BlNFiz106+uevE40hOVcHxIceZWHVkrz+mv+hcGHYVLuXrs89rjXomxbhZ8Nrnnt
D+k7Bwsi+106Jrba/0lk/ej/A4xd+Om3gbcYBxmRqt+r/9R+5PAH7EPlm5a6Kl/LBYgyC7xv9Brm
s2kQAL/engHfuVZUU7MthabmUQu4mHbNn0DL35ympcOsYkL1CCm3LsdbsxNCMObTo0w+jj3nbgkK
24FF1eTeFUbLyqiA7A76tQxCqUGhv+hE1vKZbBXwxSRBWZXbI4hYrySTE5puMkk3E0VVqcBJiZxm
04oaxahFS1UMxZM3vbGJbmRU83ZRGGXGz4qT6NRyOof8Zvys28PLvvQGrIbL+5DZ+ArUUo9WZ2q6
wC5VPz1+c9ULcpjj8MIs9x/+ZA2Jl6k4lX6p3DdieTCS4QjX0haGEct6Q+WJWztYkKjwJeNaBWEn
zBm1biOzUiP34Gw9lpEU/1oeOo7URpC0FCUUPNUL40nuh2PYKCqkIgCnHWhWhR6S1S1beRnGqap1
J57ofJCTi1yUKqM8J3Dn35nw7YIquCCQ0VZpYCTv2XA7N7q3HzmWtsngNFialWNp620PlmaxqIKl
WVK2Dk/l8ek0at1HjTumSef8FZ5WSqNmNbqlkSpUakIktXN4EvVSHe7SIU9iFiMshOfXYEvMjiZl
CM5v8DZoVQc393Xdtd9OKoxzonUs+QkRMnR8l1vo+NQKJoKGNpqk+YTrR3nM7CQ9TpiatO4T1Qlx
xInPoH9Ud1mftmrThQvsOk2v2oIB/+UFXTeWUzXiGa3V4BmNbi9RlGvyl4YwrWN/d+zrLilsGP39
fggtOfYX2cJ1bx7Cyo2dpfPon6Tz5JbOPI01REJN79fgfrxbDDeLoR9ZQXJlcpMlTCty9MH1N8Bg
jg1i9Xz4ly6/JW1crVNwEu9yGszsQndqpdtkPqdy7DBuyF2h7XRd30LXpwfcKwTbqhSNzMHMLA5S
yMJvRfDuu7aW40rha/BBVk5zwWnzX5bIy4q6sRPPwfq64xcPvb7kTgEKaiAxMFhXB0WZE7HZr5uq
JrPmm6Pmkq37i5KKq7GQ2kpD+ki/EYMTo+oXFRnNrzl78R9VEioZlUg+HACWIwNQr5Jlko2DdHJd
PT453cuSdwEJd2aLu8pscXP2OCj/Rf9BaNm58NBr9u+lsMII/YJ92+fc4uDbdLTFCkWkKozAv2Qs
HTHTquqbQW/9C3NyCyzy4SHg58v5CjBVfAWYGCwrH/nG369Bg4o5RWMPFTutJxepWGKwypPHYno/
TcunMKwTFVAoTvfL6akQIuLPPJcVG73Frq8DEpdt3XEWMpIRYgB67l+aEbX47NErs/B/9Oq1EN9T
TXqtfa8gjLvZLTVDdg+YW3zPCOOo9vMeFb8cBcIhWNDzUScjKGdKPpI9JJ4g2St0csneqdg9MAr7
df2qoFPWrXlLbcYVxtfJ2EXLMXOxmDQLWszJ9jhZMwIimVS5HSYYdItOmfjxV9Gm4/Rz6DTvk+p9
cm5OaCy3mcYSFR5dci0XAGp9DTXJ2/Zz6dJ9CN5LeM53KTVL9yAFbdYG1/ugSgdapp2PQIuFH4Uf
rg00Hl8N/NAp9v/6b9L4H3D6lrFfHn85MI8/pHLLrsdM9O5qwEf4az5T4Tzzfddqb/muic0MfuCy
E7oDbQA3CJCVd9UOM+td/7okLy0a2Nm1TQ3BJDtktktAyczVgSg1Xk+IkqDWzFzYnwJ02YG2Zvpy
6Ozug2ttsPHVSUCgc0edFFvZriIlxuPL2vBltMcbfbZ38lxhP4o7WjsRPU692ynzGBM0eeolnsWp
d+ZUSe/X94Vx2L4cvMNOTTmj5CJyBfCQA7yRPGhYg8NcNXmKq7NaMqskMzjdxaY/uBG5UkvioD0N
HUs9YgfwYVZ++3gg2U+BjagRc6YWlmLG2zkJxSaiEbGDVtewtr8E384LA3qbweJr4Ty26xnCcRA7
/CiyzE3DSo5dEdD76+xe42P6xBLvcnkqMca7PCXBCe9JD6gTdNjettPrdsrsu8RdLvNdioJNconl
W9i+1U8hR7ntFO5AjDalcX01Lq/G28MImQO8Fc4U3l/ywEzzPznpwI4w2KD6acFYuqsazPExYFaQ
0Y6OWeoB32/LMXPpm7nQrl0FEXPnTAPtlmizlfSTEZf0/LAMLZ3zy8nlogtc8uI/j93b8g9QZ/kH
2Qai05Y8EIlYq3v1F1Ga9rhnNfitfHV9ICvKDhR8cZ/skI2PwUTr6tf1TnM9kD2NS7rsRnRP1E/i
p1tmB9+SxLPrNz+x0mEWV+pJAQBq5hooQQDhgfgQ2YPy0qXXQWHwFjj0w2UIRyM28zF5O6mgvNbp
i3sidzgREn6MZ/mIkq8Kw9yJB4cUA3xzO3CvhGm+wYZNpII5k7901y4tn1wezYkLp/x2Kji+P8ZO
6SfFIN4g1SJ6zLE4gNbnrtFsDuhcgfPqR2JN7K579VUhaRTzR897f0W4l1Ft8WQiqLJyQRWXNVkn
2PZMN/KgE4R7sWdzWtBlp5xRk/S/qEn6X9SkWjEQ3ODNHKvEG8dRafOOeWlQcswrVwXBvOrLgZjj
fQ/qRRdEFHSPNq+GIizsJB3rT6SbrACfVpZ0HK/7y1bPPJJChouvmk2Psuw5vRKzQq7Lu2F1Hgj6
x/eaKJNPO3fNeKx5IYx5HLq1bBnyOHF1t9m7Byw2BSdaMKY9bkbzeFTOxrS4Fsuf52xQi6h6TYKX
l6muehVLlZrxwHsuFHEqOPMJ18hDcjWpeP0VMwMXYHJmDAXMEWuII/gHBuexYXQlxej297FhAnhs
Rqmctgv85/ZBPU46XurMFvQeXW5BKA3FjGyUczhyl+mY1/RyEC8H1Ue/TkXoKxVhxjYqtwPbaBt8
qhiZcASgeczpAKQkhxXEpWPRkeRSksVfMQJC4fUzII4FVYF1hCTAoD3xB1AI0munl/8JEpRcfELB
4E8Qn6RPl0+sB+Ymx9/LIizNItb9yz8crn2yVOULs5BT/1HpV37XvuZzXwOwI58bbFwuI2XZF10f
kE/HciWm+3bttztSslPygz/sMGHG1uodT32BdUlFZz643dqy70bmx2sOJtl3U/P6C3hxQsm3g008
WMWD5q/96PG1+Y00o+zYKnAJ6BYNNjIZBQ2FkDsXoQbXXUhDIU7wiZrCcjGeTbto6Wtemd6q0M39
i8nQLi4DirM0yND21Gcbh3NUptO9PJXXT6vak99LQGBzca44XYA6gfU8T8PIX+cztwlh0n7q7E51
rebsWJdqwJwb2bi30a2+krGKAj5HNe5mAt5IizPAKZ9J2nDQpmQTPRg+NYe4eMzZr3W9LXmH2X/B
2LI0pJh9SCYbpvMQImTwr9ONi6HNvZ3C4B/CfDaQ5IRCPO0dCT7erMcvaR8YsPSBbULmn1X+puhp
hoinUxKgBhFPcAbbDtQAZ6Dv81GHfdwKn3ZLIdKJ3TA8rEJiOaihkJrthCWeq6ZS5+Cb9hlRoFum
PVq3E7uCDQe/TrCM4d23DdP7dTbApxte/4d/WhlQUuSnlDEiBqoZIoYnScw5gN7Fe2BUA70xqtkN
kWDBvXkNFReDmvyGByO+/u7RPzDcwg6frN7IWOivmANbODQW/dXKoCxb9o1lG9gDNo1tYBewJbfy
fcOVIeivWgThnY9M7HUWi+1dfHzddQ2Wq0dGccPlEg4XbW/R+vYezl7TWfGUGFlnPlFZPPuOk6j2
ksNSO8dTWLjnKXxN19MmoCn8mQ9gNcfXnI8t/UpYFaXTGCLyoAIAEQ1Li+HOMH1hYhDywiqKhvDW
jzpg4QVrurBqojxYz6j3aoOTgPMrvmu3u/1a0RH9lnt06P9pMR2Kx4+SqNnRoT4630bLKXywwPBc
sMdtVAH2XkKu51qtfmiXX5c/A+22HMwTOCc4N5knYMPQ7cOuEVeUR42ui8Z1Q8Kbi7tcN/ld47pZ
feHBqaHgvZGr6FfuuLatYV0JhHuPjVAraqLRJRm9UKYXkxGt+CGCTBwqE9bGphwrpXky4W5MA7W/
TJJGmNA0/uAAB4N/aGOIlJ6qeVrP/c1vA6lISFGudnbNUzu75i0ZNsqvwkw7e+cfZ8B2GKld1+Wf
qqAsKoevJjH0fh+tCkPycRPAXfY/0TNyb+ZvjWfCk7TxrjqBDHGrW/GEjp43v8ulcQsuCnddj7d1
jgydZLiMXVWBGIlewqNuPmHMmeIstRUjFdoaQdFgNa9Atvwtv3W/980s3cxyX9frZaZ1NlrjBQWR
XH8qJ09HGrFE59eWImTp2I0vdeZaRWNc8BWwX22KeStH5zY6jyONdqMa1aqRRruky16Obn4dkpmu
7MTLY7E7pj7pOlTSp/X4XA+PhXSmrFNu9qmctaAq0ZXo60O/HCYID+xgWPGMC24+kjwCNeFg8y6X
T3YHBpMfTrPVlyYH/I6C1lx1no72yuVsgqrYEUSaPQYhQx+PAbymwI6zdQJFy0HEuwgwW/nT/M0/
jizd33/Ta94G5k9c4lmTAx45KgRDLnBi+3nrqTzai0H6AjzuOkx9NGa9aacl8dGNGiRA2D5rTuk/
9aXgN+Pf0HovvpZfLpkrbm6Ma2rOUMjMHIO1lrniMhZS0fnhsdKIdNJPjU7hJ/U2+btlyJvPeQvS
FO4G96HZ1mlbOaWfw8StM7GL+xxHbADEe+wJeg5SGcbGcWDf52l06jTse6Qd+S3GFKg7paAf14Gh
+Rb+LfxL9iM5q9bqNt/0TTAO0EZ4Ftm0hQUSvzEzGz/pwA+M6/FfEoiy/faZd8ofExSmaDl7gqIW
vc38pJdzRKlpTU+s419GUZsdhq37SF1ppRF04GO2pZjM2dYYoshFmHI51Rq/iFP0S27txvvDwHL+
WmmquFpAuJDzx0qNkTRxIyPpVrOT/Kwvu5vqZGchpzXGjyM1j1ksaTf6cLCAqJWEXAWDpEqWK15v
uqEUCtJvc4catQKHGuG369sQKKiU4FFT5TgT3Q8RaMySLk786laAB8N9CRCX73kKIhWcpKfaID9z
N7UBXBA3XQxs1Cs/nXu9qzop2pwj5iikCTwDHWIkTHgy9/6c+AQT5D8n3kP6SIj+YYZWyxYqgNbZ
cPP2mUZr/Yf0elC5Tx73yfwwSXT7Zq+ljlY3GBBkHtP8wnlMOysKzo295KGIJBorEAc9GR7ng7OK
4Dp4YkHpOVVH892ouo0arWHwD+zXl1Fr06l016+Ha3dR785r3Wuh2yTO43kvA7vX59k97veuyzbr
9dVtyni9zOaceyXrj5HELo7YiXusPL6UxzGwUYBXYdwS1FUYl9chsataGl/ro2Nsvs6uV2xAYONx
6gyYQNr+7QQxfXzuFDqrUkjOKtVGv4ORS+blYsN6SR/Fzk4i7fNHJBLt21Zb3y3TjlSCfAQ/Pcg3
QPHVgUm0caMEMotNeqFz/ua4crivQWm/llxcOSXVouNptD+NHo1R1ehb9th9xNJ79aN/+Mr5YfGZ
ZlS6p4nHCQvjUO8UpOtyNtOMy9s9hlXTkK97z7FwY9Lfy+wmgdj0sZ3rFTWYfqfFgL4pkEwqYiZc
zF2Qg/tL5oK8pn50A4tPJdEUWT1zFaWNyeYwWR0mO5z21RgoMmx224BKEOUS839lVBEcmMVepS/I
T9WBQ42jpdPuOGjGTvlgBJvWh3gyjGC1gmdud0RbvB4viFjE+xnLHB26ah73LiaEuFFYgCa346uu
4Zu+W/dNpkpHus8E3xyA1g9spKA3fZQCxbWejpvpeE/Qhw9/6VTX7mGULAZKKgE6PyY+RezYkbOL
z3ZusVUqDSx0W+5aDbEFrUEBKbgl7abNcSOKJXotp48s1LN+aHNEO7Y7m0943Tm1m88W0vgS3W8R
rAMWwhzqnnFv/h07LyfokVadMwOunD+OQs6DS4R1DJ1ada+zVCG7FY8XojYVyqrkR+yMuP/zoa7n
5UBd/+HiEGcWDgWa70yfTaK961cRV/qLeX9+DglHSxHY9cGD3QCyeTsh4B7LnEFhJZypdXxiz0eZ
iB2v4+oqdzm4OT0HNWckGqYwgH+UZk4A2l+SmcUkahc/pVquzuB3qzMofjrSqtZ7WJfEEXQz3J8Z
XtPNMNrGiPrGQuW6G1inJuehwVwyzj//jTtiVifu6NS000fM6tiPVpPRfvue4JBsxTqMCDGF2AYN
wUf/yapB/3m6Bq+6//afpC76z0zq0rzSuxA5sWPFE7+Xgp7fUvJZSr56+/D1pooQUleNrkYOYzdR
TAIRjoa6RMqOiscDAbfAsYmwskWay/SoRSnEH/YtXGKXdyyM8xFkHT7i6ZQj8Ej9i1ffBsAnKwoU
7CTEk83RTcRsZVx7TC4tOaI8JSMQ2Tbt15WC5X6ZwKYlZru/GkV9ENRUqMDB8KdPfbxvYePQIXa+
bCVaGXmmvU22kCnEBpzIQhchPxmrSXjAPG3DEAXjNUPagMGEqIHH2NClJrEurA0zExV7LaxFLTjJ
zAncBPnOu+BDxK2ofSyMm5LIS2MlonSKgzpLWfbt93M4EFrc/DvlJPhCNd9Agyh/6BdRlSPYJ8Q8
4FNxP3mcx5fVGNKPIJpZdpsmEpS2Bwx1s/Qx7BkLhJYj6rkjQy0z1IWo54mfPr74O+IUj8vLOVgd
MstnmsvqMOFv+oj4xnQ4MuRiiWXcV29g0aFhbg/vHHhVP1r7g+UOGYwK/BDyg024wEPF8/ReDN4B
u8VsE79nLqdRgRtoZ61UqnJgk54X5W4fYZyXWW2Xvi5eMWdAAzltpmbYpSna9Fp8tARYWyBZsJ+Y
ByBtkzNTW8Gw53ffu8FrdevHLuJ4U8583DE4rXfA5UVDqLv4k2BJeHCxOmkL4+Qw0fdcS+PterwB
F99GWwSZdbfO+8Anxt7oLfRCVHWOrb61HnQeWW5ODQ+iV0nbhWObMyGLAqPHVSfhUlXrdZxd8J2G
vn2yf17i5bebzdBTX3TWKMzz9uDWfl40J83GpNqYXED9gud+eTvLGkVlvGKe605jJMpRjuNi4/5m
QEUWb6qECiLi6+tjWLn2S5JqE4i1d2xZe2pVuSf+DzJ9AE7Pxwi2w4MU4NJ4HY/dvor/aiFCtasC
lZnqqwg3HQOrQPS25c58ZBC+Clk9vR9CnuU7KnFh96XvcVkUxqjGxjhIn0Jc/YVM8BLi6o9WKxJX
n+w620/n6Kmy7D5oYJvdcufHDw760fnRfzSHZXwGRgxJWOUt+612tXODJardkuFtPjhUBq3l4Ec5
yOv6531/zW9v3r/G2A7MDHHKhvva8AHsRsnobE6Tx2Oya03q5Nz1abSsD75Edr3olYJgi670EEYD
+6foS63UWT4mRaiqwSecEAegbcPjLi5FUZ0GwOGWKOF1WKaRFSMtv85OJdkETqX/R9adLbdxbN0a
fSJEoG9uq4BCT1JUS90gJIoq9H3/9GdkFU373yd2BqVtyzYJFDJXrjXnN/e/u4AxzUQ5UVuH+aHX
dePzHOcXgpBAmNF8vVQfFwI1thIb+SHMMPTIF8dQo6vU+UdLP+sjo3liY6N/emKI9CWhctATR+Ej
SRc3Or3uS4GnD1kILzsfcZAFqDTYH6mom/KljbUcnfAyCFQgOckGNj0hxR6Ks9aPYmbzpiix9eAo
pAMMqVqXsA++qlggvARq6J0rvf5zsxZvsxvqu/dhM+B9WP5Ov27OvWof2iM6Dt283H25Ui13iuht
PQkVW90JNxe+vu1YxMga2cjr89/NwFtgCf1Q/cqzVLdx/h4H924FK3Ua41fDrdIkXM35GGPfEyf4
ynXOuI5yu0RRt4G1e75qT3/dbUzyn/4hMOuaTfaYfaFrNl0E51XeONsv+rOnOHRty/z2PA++Zg40
3E7FRG5CQ2H/rwlNL1QKgJ6XhpdFW7MqBrmmhheg1aViSpRMLsm1kqwhOu7dcr1LT8NFIJB7tu2v
r/1TrV+bDiqAnLdB7Ta4+fSCBOC9DNeL4XIxXByHqdVK5mn/Vu2vN+4ZoucOp4fCXIqR2c2YTOhA
zb8cV+ZRDx9VByhL6soRqJpBOkE1SIsPAOot0E/LjsNVtPsd9Ef+zr1d+FN52WkHueVRLldplrtX
gfImPiTZ8oT/kNgcdS5CL8NLFM1TiGPAyOFq8h4H11wPdqv+8dSbQklNo0qFhboz2SWHanKqJnv0
S7pgCOl4x+5HfomF6UZ4NM3pLqjnStipbf5U6plbN318vdV7akgteOJEIh2RBFo8Wez7f5PfYZJP
N0FqCes+mfYmlY4UxNqchzDoDezC8C7PKfFaXMjx6uxy3ODGnMgffZjcg0xyVXxobYNzpLFqF7rL
A8eZIXgg7q+e1s9GuvM0WfsIJhNR7ugQBOdmv812rRm8S+VD8C6x3mlgW9ef95+Xz5A9/y0Jd/rZ
jcDrURVW5T/pOGfIHk3n2qld/139rhhsXWi9BK6FVEbJ8GuN7BY4RnedLQDePIBQRl/v721u335A
vb30ehRVtbmyOKkKceku7UrA2iZViS7d4pxcyaTIwkVkTmKNbfPjagMvcVgrh+T3qi2us32rTgQf
tIvZurlqZKslAbscaY3NC8HxeFxGvuoe5P63PL+ApdQLK/mSw1JFqBy09uUQeqkilHiZuUpdDZSq
Vk55MqLnDWA3D52dDMNSYAmNQjNm/Y4JbG27jW2XJsFMzPzW5UWsifgYoSZCXISaGGLVp5GvwErB
TbQpBTqNklpe90cHJ5eJBrEAiLP9qic2Vp8GshG4xwQRLToH9wTu6wCaXKfFyjstaOYCf+0q7HfG
EP8YnamEteY5scqvrkTuKjqVWi15m1K3ZftN9yiXc6wMLrOcb0NO+RvmnPiteRzG7jWEWEbc9+eY
5BQDHTkaNZxBRzkltwQ5+rR/zx5VjB+a/ZsItVWstVM2444kneCwIE4LLpCk4b+bXddQsLlq8DM/
nJprqRD7HhU4almhRoYSVSuQMwO3LQb+NZ5m6DYEsoqWhsSrS/N39ccRtzgCQEibITvCBrknTydi
LfYW1RiobK9W/2KaVyr2UvpCX43YyNfLXYpWZqvbNCxOq/MxSXFs652j+Jx59DVQOj5eh8s/JjDm
UCu3gHGB+WkEi7l8+mlk3b4aiOT+t9yenzv0iaEtEoNcDH0nZ1uHBFvSMt78HLMRFNGNwNiAKoHZ
mOoeZpwSaLUQYZut869qMgfQmI0bp9G8OZzchpMUgjZyYaBEzwUx697hpfkFpqj+pWBCaHIBSFDu
NC+mep39XIpnUiQvIlX23nSbNxOG7rzeVVoU8BOmvcamt1HR6epPe47bzSXkuYtnmmJvirbf6BoO
dZmXEEuXZD9hJ+6uD1y+lL5QniLZI97FujjrUXM7mtHXQsauxpfL+HAZ7+vjdX28WzxMHzeX/urr
kQF5gs31eJo8XCYP2+1jc/vQnDzUWiwFUa0yalVGjcWosBgVdb9v8qOG5crgUk+2T6eVZIj+9Rjo
ortV76Dpc49w/X9VZu0tZ/GuXaKRBJiUSwuOAgi4C2t5jLePXojUIKet07OIa7V+aRdirGRVNbOs
KsquW12VE/W3Sm63JhY2Ux672sLu313u38uqSVZT1eddi5PAMmg/D8m8aMsIy3TXP9rUmuq8Nrm0
6VBKgvYco3SdXDNDkqRnhQRLWt0gI1mm3blmgSlYVIOFM8yG3Th1t4XBsTC4cc5iBytUCwNQ1nHh
9VwY17cPt9K4DpXn3hztlJ2t7s3TbXM7dw/eN894PSnqMPCnp0lLXGS9s0UsgWXZGAMasPIaePlq
aznVnekPrbNLJSmto8eZsaX6W3GwlfqatFpJo5UUSG7cdqKqR6TcUZJekoZGo7TLtyuTae1hC8p3
eqySZ9QMIx8Xi6d08dScP1XnT83j4736WJg9NmaPK+Gt1BXBBbZIB6kSrvIehV0rA4HFNDL6+2lK
ehza3s1ZV9+s8qxtQFZD/KX0BEMI+I5p8hQ9ae9kKh12GrsXdglLN8aPz+vhdXlA9wVK6NqNfG5L
3e8srHxzlWpCP5Dn1Ljbh4+yfAMQGimUtGFzCrF1aGwKrmJeneLJ3cKIDu7og3hkPgeRaD6HCmA+
BzH6EYtzK+sW8PMH88wea1CBCILdud87xWOQXzWIBzqYlFJuKPvbFgemvo6lr5MT1vPujtvYKm58
uzEgRLlqkqa+OEluh+6kHmT1V03fWo+mvljro6afdoPDboC5OZiG2SRMvlVllPpNBA3md6o97s5P
q9rjdPE0OT3Vq48NGo3hBAGm0Tn9fta82/42CrEPGc5kVwTdipwgQ5yTE2RAZAqbTPSLQFZpeyPE
sP4h4Lg+l4/u9+8ZN1DKDHmpXm//ugWBmv81HmVYUrt2ml8axa8Ka/nmC66I4ekSiX3U0r+eklWj
w63nDzHOpfOOaJD7s//G5nXd8DuqOu1SS4NPW4Ce7vqpuQ7mq+NQSa/NQvBjbEW7SG2ENEN6tf/u
Vialtp7lZG7C87Y49w1GPG8EKkQ6/lozOv20K6xmg7voARvDcSjEzq6wRtdK3/We9De610LsJNjd
MT8QM3DHk2O20mYnrEXn2SSuaNjF6EjqnQkdFRGzt1PWCU2J38yH9kNAkFanUOO+Dx4xBhCsru/5
NStMM5gSOjDEnBSNhFHZ46+3vuY3CbsGbgiHm7Q714/CW0hh12b34Fc/Xz8FuDXnpYo0rmYG0HtX
Q/m2628a8A0hzQz1vDHvzXyY/fPkz+wYIZJ+cw76LgIgska2SQMw74URUPVlEW9/a9VYOcnd5MU3
qnoJ9+wseSLUMNngheaR0zH3VDM9HouxMqhoMH4NCW/TfULUwwmqNuBv95kESj7r1Yq7xfGuJhGm
CAkkpsgxHZ/TwBQhgdxSsEdmpUf7oLidWkKCrS17p6xHRadc6pnT2EMzwCmKiWpAsRfP3owSqsT1
cckOch3xBjQ6Hm+DT+OvXMjnoaGD0rY3t6s9a0NVn4rreL8ZTE790gqgO0RJQbukuiYdbvGtaLdK
9OPEd5mthiFILWlxIguwtWmIujt199kqg1HcIkfa69rHkT5i3dkjgWZfj1NDiM5q3bnC82TrDjsy
7VT/TrqXZVRKmnTwAoCxJSYP98J4X3woQxYUBEqOq6fRuTo6SyDdDlvpcH8e7Cd2UHOPGoX5uu34
rMbWzq39HJ+Yoo9xKtCxHK840ozwJIJa9uxF+/AzQAcimbT7x0XFSIykERCvWyEhr3cv8INNnJ/h
NR3e0+H8PChmx+9p2W/RUqxktoskBvXev6xhEVzxARizyYvhSzmN0eN762RfZkMPybcNcO/1eN4Y
r5YPeZDscvF4rf0bJOu8mNoQyN8v48l53DyPDbsry/HzbTMi8tNPalzDNGFXCk0f04R63wEL3WhE
YhkPWpVbuLBTrtHlPZm35ILnSPqAoh5RcBrATjYXnt/bkyNFBaWzuO3Nv3uUdTf8n3x6aJe5Pivl
i59LP33UcnCXSrwaHZI79Ht4mnWrhScwlEpOAKPXcBxdY8QMDm909lFmIv9f2L6DBUSP6Hi97pp3
avvQYKWBuyulA37l0q7cAzTgPnkADXjAPzgVHyaF8UX0lgMwOazCJX+yARXWg/uvf4Y8rTxqPHNz
pI3R2qtVjAEm1v3cmBqccevsCpMdrLocjYb8SOKrSJuM2c3P73Ns+RA3R14KrjX7r9eKqRaWide5
f4SBjG4votR2BTzwoArPtZIs2tms1l5tB/Ky+cq2LjQwy9B8f63SdvlRb//ymopjHDBtcKKv5gFm
sshgJug09/j8l5pIRJf6WfGcL8UzX4aBq6V+NnNVPGNbWdvAtmqVB3Ai88qgJjQRQEpOfKm/LoVE
RJKiNZ+R9BDE44o+R6SF57ExVt1K+Ohk4GsOlY76jKRsSUx2++yXC+7rNq58pQFYmPjINSks2l8p
/lrcGNO+pJCBfWvOsAglMDAqeSd60YUiMIEEy9ao9+RjSqkrHgbXUqAenEK4mh3vxlDiUTqGpA2F
h86QWXSRAcOU1DDdJN1CIlCXGIDuCWue9UMR+mc3qIUBcccuNPdmWhG3bm3XLTycJc5ExhD7e/ua
1VpapQu11vFhcgqwEP314DqQLExEAp+/z1bzxSCwXgi5wZbE3nulVz2H0N6Q2AuyTXlxfbdCOKAL
VJ4RKCo4Qfjdm5MhOwU+DgKPUTgInrc9zw/+uwvtPHyefJjcsj0WLK8QDhiesgqlfGAX5tmEaaO3
aPRcDstf8pCGj3wkju0LxmizK+pBO/+yD+387/k4EE1CLiTpfJ4Kp4fYcMpIhSuPmuVRJUX87a+P
o/QLA49hdT63Y4oUcoG0GyIuDO4ssTjVH5JBveb7BPFh+p3e4fCSzwxnxy5vgWpm84Me1bcjlU+e
GrSbj7xvR/6ECCp3wVNsQp7nr6SFwawwwNQxO3SVNU9wlX2mc/5ISjb4yUspMD6Y/KZOaEgCqdY7
fMW7RdIwEsO6WEntiZZCoIBhsuFn/bOBxU9Vi9MIgE7u6yVjl/i8HdHV4+t8IPOpsBqeawH1AEN0
F2weXwrJXUcLBPgYMEkcxdoDZc+i0YgUqEZPZkZ136/v+/ApGH7bokv1u+JzR7SXCWURRYg+MfQP
xYdL8YGruFAarzO6zi2j65Q6x4PGXQL9NJtHZ4JnV+tNZ3fqVOVBLTsHVHYhJzLU5skcK++SzCai
G6MlfFzUWnSbRo5617dsADmVddGrXHpCde4hrqJ3voC+h0Cd2+/Z4yyZmmmbZ5X/dfFN2NmMs53v
2RK0RHImaMnSaAzTjbhIPoOfcxovG6NpY6RBWFSLzXgv4nuhazAJQTpcLcfrxqi1HmkhUtm4x7Hq
rvpVee6hv5HrPkg/yLVsQ3Qf4vuwRq1SvBo19REzIQktCSx79RWTQ/ilhSmrOxW8uIeQrqlgQeZT
yKzaENVwN+csYrxMKwJXtIprf3PMFgtZK/PfCymQUNAqd6vnEFIgCElDlwVfSAELfpmOtQaflQZt
KUsVpSqjdlGZupci2K3Wu8tZr7gNVvx02xfyOs30fEJeFyy5t4Hp0vznuUk7Hc+S/YZPZbAnJLgJ
oB6cMPtvgw0H03/Mns1KX+OuGRFSm7ryvd13sUuvccKmNFTlqqnWv0vI+lmHXZP9dAzypTd/KZ/B
MNaTNTlMctwiFKSz2XQYVEMbDVRD5Xh7VHApZvObRTMjyGqFOYgdLoAI8ot8Hr/vuAYznmv1sfo5
5J+GgYNNBTFys+eR70vaFbMr4ZEqryY6a//ekv0QXupaAeVT4+0qo+U0eG2wyEnxyHVI8VYaSzC8
kbZh3jnUPDRIhv0nZLbWBP9pWHM5U8XObdZp/QIytrCpyxmbWkLmQRtQ5nPaQSh2cuiP1aUAsimc
e6tz77juoYXVtl1+p/l3RnSJigqYSzw5h5Vfr4qfKRv4rbwS4umqSZ4gB2Joh9SZomr6uNuyhIvm
nWkjZLylHJPkGcTdo/YufNp++wCKnqbtRvcwCrSEEM2dfjqL8ak+FKsPc738I+/qgwNh9dbiDgXu
yAQjhedd3CLAnPZqhESB0hhWOg3Gu/OmZ7xH3XRqr09Y8mO4jKPv1wdrOV4ehp6R0mZQN/sVE5Jd
yBhLXMgg1uaVR9cyrlIbowtmDu2pzjLJ2avbxCTc2vy5YuG1+kcJkrcxp7+vxVi1svXQZPciqBWG
NGWaoGzPC1MYIsohQaXR2ATOtbM6fPLXTSae54S8WVDCe4jo9i9Qz+VHPap/1roUmXTJkg+PHa0+
j4+lrw9n6DbCaOCKwStdCedm8dxjyXNusuT5+Uy5zZJyPx56jKtuEAN9d2C65eWXJyelM9O6PKm8
3KTJXoRhra+P92Iw1LZmPUoW8qDGV89S/jgdXu/LNrqKnoc2pQaznoceM6SxtfyrMLHno9Cpr3bh
BIBMXRbH0HU8sYARClDBqeUGCFiv3ui5REnizbupqPLNiP0pN7WWF/8yIDdBmhanL7cR/+w9sSRe
YIaWtZYI+IsBJJEnXnj6LxlIollsr4FL3havtTeaavYI3giLN2LZcuwlrpq9Ra13TuPN45b559+Y
ABL33Mb9HhNAamnsCbdWay9rYRywCJEB0yt2/nDWGBTmLrXD2nxYJcm4Dop0qfXBZDMQI1LdDKqV
Pk3DrrvXUFqMT44BTiws9Glymzqs2rV+CvH5+/7Co76UVobUwA8kJAV6OyADakWX4ai68nS727fn
pbBanqoOqHFn61L+C/7kv2fcudU5qpgvCWVNMZqWydnHDUOw5fi+HJuP55eZymToMmO3VBa4hHJZ
lbmNXj7mr8vf6HmNTuv52kzMbIXJG9vCJV1DHVGIcyEsl2rOM7KLWoaUE5zBF3U5WajrK/eRFIDq
l/pohvj7TavfrNaDw7HZ+DXpZcDi660nTPX8jtA/vZY+hRQjuBkFz82GyQ14GMz6EUI1cWdOqNYq
owHs5HUV3gTZMySii3mEvQOjpI4pVjqqPbvVnbOaBJM/VHh78XPrH/q14QKehU3LfwjBWmVMcMjL
Ik0wA6fkYaCmpjnD1WjD5y83HlzVzKAjf9ffbqd4XR5g/24hf2Eu5cMFKjsFxwSYkKUFR4vTKxBk
qtyAkwdpECCFhe3DfPdQ3wc0Chgb/w+LyGqQntXq/VPm0GbPbh7tZ13xGdVJ0riH+IzKtVfCtMni
M1b0MoxRvRCcfoxmMFlpyE5HuHGsXgH/6JBvQbQh+sZ5uqCAuA3QQnbR5ft+F0/IKG8hT1gP8Wx4
izjWTv9gli+vbQDF2Z8ohrfJnZ00GNqIgG3aiLAAxTZ2HHOSagCQR0FQnnYXWTUgFlFBwMBiwgsz
f4INGFR9JDi/NwPZVyhcJZ+HduuB+5kgx44dAniH+eNJvgGJk0OjVpnGIp0rJIcYJ5rY7gApz1nW
lqqrVv8ZfMm9VjHfn2lz8lEaeY7uXA7oLghJerQHs3JZ/yMUfu+8nliE/6WXKNQ9UComDxR6idMK
UTYf6YWARGZ6QFFrVBrMZs/g/Yz9aWG8wg0sjNfa4j/cpd0Z1WgWea5KLS/T8kptoxObgeHP6w6Q
eWTW4pdts23lMHNtWYo7uFaYE21ZC8y89o1TiU7MJJ11xOv830k694gr89sUOasQoJAtZptPLEyb
fdgJVhWm0WSqqEeDnCTM/HmtW9132YdcHlCb1ILaxBLkBuXTQMDXvtRnoNcXNgASoop72NjFu6kT
t7sPMaunL6cvvzQAMCH2jGr1SOjvr6MeMiiXtDIVi7Fwlss52D7wwCA4scHkuA0PjHZBLgnIf5Bz
saMbqvFHhoLndP9a+6WaLM94e2I2fTUl3qWakl/JWi47p0K7cek0dxRDHTZ9vqNFcn2jQbYYj1Ls
IEING3VbOOZHPma5GG2aUXPTW097eUImSTICyRqeABRz4ySKVvWfglXrXIsEGOdA4cgr+DwrtTI3
uc/gIiRlk/gTi0hJy1ftH5eYSeRknDs74jI+E4cvglirXSL3KESLUmeqe33qXFrtk3+WIzFOv6eB
0BGfyIGW8kZxVzpWgRKXMhGlRnm5JwpYbqLLpKPvZ2n9Taqh72fp+6X/9P22Wd+v6Hrpr9SjBgcm
drAGS3dzSMr+7C2Z8rsBIB+SJWTwQR5PcjEE/HyRXPR/bS3E2Df8o8hw/IIP0DNbbTmlBQ0/6Hc6
qrlFOmbSUbp9BHsqZToBO1pTj1C79Ec+5M49d7nmsXi2Z9xVOJkNyp5Ri+NoMCj9QqKoovdMugtw
BnqYMfyYKDZGarLv8jKe9TmXZIF2viujq0sdssh1ukYSXuq+3HVK1RrOma7/60Prdu1DizqExNno
Lu/6BNBs+KNDcjq4DUGIE+hHex8q7GlwkWO3HExXA82abamfomLMYg72Q7RNE+pMZYWVlxX4VEWs
PaF851BWnAlvjPkkg7olgIq6fRNLJy0O4lYnzoAZTd1MIxAEjBtNbngIzzY7s5ON/bsHwuoJXKlA
9t3ejb4vZAMXeD9UwRgkGnmhmsgZGaqJ2rXb7jV8RgiSjKfS3vyrpN9PhhclXvYOCZ3n8xoCGjq6
R562OH9Sj+JdMgAOBo5UXwK8vMpQaKgyFlmhMfturLUSHSEDsn1ruNYnVQ20zmFwils9LnAlVvu6
a993Ugjba8ZXTyr38Cw6UKAwlh0GNTkT34ZXJXUjuSMQqm3MF5P2VfYj45dDR9rKMp6O7n+abEDD
bbswLH2uHOld3lfVEV2Jv02+XrzfojANy35cBnuUcfcp+Twk08rIfb/R6J8Wg6WBP8p+o6fqK1MZ
qmGGm82wZl+akkxHW1mG7jfVhIbmeOjQMhy7pSb6YrfW5Njn5girOO8bfG7RwCaPrfvjZvt42D46
/QpSZUxAR5Vd/LCpmvAMz/rQW//6wXk1mE36AKVSMicO6El3d+nWDwFQypZZJl2M7vdus96tb3tL
jbppn5hJq2mSiLnKU/pcNMarZFKMzt9qOkjj2l8gQgyU303e/GtQy1mmB8oui5Xc2KD+xDTNHKX8
UtTT44dmc7bqfyrPWqjOw1k3yMYCux2/5zKo7WPenG0D6quHXwOYobovvGnVmIfkJmcaOepVpOqf
9af6kX8zWy8SqX6T0BePYeGKfQxeXBwMXj78Lrq1Hw1rB2/XUMwvjl2HLx0L1IR/e06byBHYEp7y
dIHb6wESX1llqalUVuRo38vHLkmJb1DTC1NDYqv0+mvQ8FnqwZBkco9gQC8v6kwjqS4Z4Gwe5tjC
Hbk+2IOuuKo/z7FeVO3WB6+WmotcXarJugvkanieU1vP04U8t8TNHWqzyPT1kSLXIuMhys3xM/L4
kHiuAy4dapcqkZbgIHq9uARkmqn1tfdAeY7HUc46HB3X4gTGYsvtmFAD2f4DQJcHsdovG422LUgW
a77/rCuD/bL3ovu+IhT6Jx1bQDaN3ZJKyOX+M5omYydtscCaw4/KJ9Uwhu1pAp85rF6G9IvzrOVI
V9wpPexoUItx6xdD+3zeU1gXd30GUafCj+mlLVuZp9Mvr/ldTdMCddzFPQcLMzPkfgZgYXdMTm6N
CuLk4g/JZ35ULc1aOm6l40I6nk/HIiw7+pjgylqZQkHWv3wJEFpYxH8QtFzeOaoHKcRSaCgpT8eO
xrnqhyB9UPqrkPqrlU6HYik/LWNsJVJI+WNWqX4R6jn9DogQmAhcQd+Ww6BvCtcIU0bafULPfBii
vW+0x2/6bWGbj7t513GuFQbCmyAYIrTL3pIqvf52EmpISZNB6z/iTbzlfgguKouLSgSj5SdQH0Ms
+QkqhU6NfsBfkXmaLRWxJVPJbB3v5Gqe3mwvsLv/lOH2VUTCyuvVkFQuggbcRFFU5JHI4CbCyD+c
3IDGlJBs2rK/p7MeZ9Vp22tWe8c0XrTXPzGXNp97qhtSbYtOm1ob5cRaPG67wpPqouq7BzCDarfc
p+vPEdP/06at/MSvBYosh0/oR5igj6cnTNtqeWmTi4oULJfCIlAQ/pH7TdNpCBOcPnjQzEe893KQ
hCBZPGmhNsgqXrUuDDQEvOLgHvIrLc/x1UfpnpTIBmWpr5KdMZKXGfQ8W6Aw0Of0g/XETJZgQmPK
bWw6D0WAcHGfViF1DKw628ssZWVVGOw3Q4Bt3fll5sxpjT0TkpRhed32rvaRQPUKDFhG/iBuAwnj
fWqQ7lQEmbu+yptgXHwyrQuBY/ApGSKRFk4npz5aDhmtLqwEGZcTrlZDkV1AFx2P5x48UIo8Hthy
IUwuLJOLIMDJHK46MJVqmFwsdzThZtcUDMFyoQYsBQWDdWy1y38asbsL3R5YrGtxRbB9RhWyi24l
bt3CXmqi49bKQjRutgaLS+ist34CtNKRuLZKriJw4B96DD/mpDOidfYzV8UP2HhbhJVp22XWsrPm
QmCKMcuW6yZr2f2eChKjmmEaVNwHr4K2/ClLfbrPQ1te5pNWXdj+OM3lcjdDA1/3Xg9fOOwj3Qqh
6eH2r9aUXIXWNJerGC6ajueKFXZyK56+XottamUf07VYgXgD9s74J0jlGp/LcRONwLEBPEET+r18
DZqp07W/mAVpxOr+rplCKFmmQEXDw3a0244QO9GwoEmuGZpkCssUELuTl8Um3oxTDKF5+yRj7wZa
0D+IqF719t7MrxesYsFmKq5lKG9ktKSc8yMWXeycwY9tuwGGYce9heIEJHH/Q4ODHQI+2XzMHulc
qCbqjIrJjDhXoLxpvJn3d/P+1fRH25dOXxDRYrD71k5a89HlOCoyWduyj3r1o1CSk+DhtSFcHPqT
bkNzTNTFQj51jFzGTnVPBF7vFQwHUM5kkSarFLyCVTuswrFTZbyddSqjx1a0O2hKtzfr9vHQ3q3b
e9enWfuiK18MM/kNX+05Ln0JorV6SxsgjMwNzmcS0urta6Gdi9YI9+qXoFerlTsTGpNFXIRzYM66
BfHezcXpZnjZO1URdyNfdWHp97Rg6fe0YEn46Pc2VRXNtEnbE8Gg7XVmL4GBtnTbgjhz2+DofuMQ
11diUsLKYSxk+qaI0JDWXlqH6xcEgNF53rdXzRDQK7OCY+lU6O8mPYNhJBipk61fLHbiLFQOlTFx
joYlHK5F/IOIW/hK93FSfNonGlox3VlfIP38G3uXR/4iwGzRq+5710wL32x2v6OX/PdUdwFs9i9U
IOuI9bb+CuZiDpP3BDQEGlnMxSnT+KLRud1Xp22Dc5OURhbzwF5baAyrt+GBIqK/+QMOkt/oz624
Wg3LwVCmedVDzrLJ4K+AEfwnWgIbQgJf2eCh7HRoF3bRdtB4K5usFNrXMVgf2LEkino9TFjgErQz
ERNaacAlEM+35Pn1q5RVbFK/my8VOpraeHXGKwJd+8oe/wHnwechTbGYo3T61hV8zLhei3kz9JKZ
QbnvYO0QqHXVV1/PhNXNxGLsmCbXiBkz92OGIEm76TpalmHgo+t3vxVE6xq+eGjUxmXx0vrxy3d8
NaPE0v0lSLC6+11I+j6VEp0eWkWKCeweKgLd9jLpebUL4QhxVP7Dk93SVAs8dptmPuRQKWpfa9Tn
ZGtypN2r3mLrq4MgPwb8xhY5/9v4+d/8P067Wd8Frdes9wShuXYCLZgXS/d5AupXTebxPqGJ3872
1BydZlvNi9m8ns3NFbZVp+VWjZdFZTktaQnOWDbTzod/2xOUa3EJCZyYLSdEfK4Pc66j4PU7IENf
2zCvPyAP1R8ioKFy1B+KD+sDtzYhWAhwtdD8jVqQOm6seuGIInfSMMdJTKcvFSiHeKIgniIumMOP
0w+mgZ1A0kxLnFd9wO52cWD3Ze296gvxdO9EbGQQAypo21UbwXJaGl+3IdfW0JATRINLZBOjWnEB
sTQMYO874aF4eLOqazkI3T9CvkB3LDdrrSzLrGp1okqKy/bFdq56QmnKby7IxddGUmYa2YUU2ekq
pMiWXa+2kPsuFnlVzDBpeRvVLLdX/TyHlIrBLNw8njB9WhybPeTE6hCPoaad0iW166/lH6gZnzrK
VxZa/tncQkvcUdLJGZ1QMQiBjwGGkWdRnRshi0ogMMDkKR1OTiHrmERWsNk9qXzKJRYqctlTjU+m
fZV7f9Xk2EPgHOR+0elysI1GbBaqTDxLyzn8xSA230KET1GO3TwSy95p9CAyI3+nQY5WT42/lyw5
Q3hGOgtLQ25SbqdYbkAsJlXrtgTP0H/7c8TJj+H08lrT9jFV6dk+UH8bgRoEEiSZxQIDAg6q4PVc
4+2nzeMKXMIELAGxKQB7Iti0ZEp2a7duW/b8bq8yj2avaEX5AH1P/OtPLlgcNN6Dc3dX75ZM4La9
GvTltnephtn5Mo1XTV5uRXD/eAEIkNIQwMrr+IHLWG8Q7+keakHyVGsKAX3o7b7ACEJBX70U5+7l
HIKduI0J54+t+NoZkTWASlVPcaNb3rf1Xe/bBxFR7imkBEIBgUBw0D2WvwwK5AcDq8gPnjyOyOY9
8C44eXiKOVp+x6loX6om9esHp2Z/+sDXAdn6EXgoXsPb5UZg+VByQvlEAiB2Gt38srA/hL9+pM76
52/ln9T8sqB9nl8WNEKVZX/Bhgxv57zX+PXHZFHv7J9TH+MQ4KVLdu7My5pT8fSB+vCOCWhY8HD7
kddYLmS5n4dd4R77XOZz1Dw8/v//ZnyTdo6mwQTDyvxXPaq+sp9+bEl5jGm+JdmPfJgXX7xkxXK4
VoJAHpsx6KGMlMxsTmUQFCv5bTU3nLut8rfUaA/LXSnQ0umxuNxq0ZXQ/ffb4b0yKFW4GDnd+9Cz
Zc6JmDjDuECzt5JiSUfn59OJKLlzqnSurYCsql4CYmJB7E9AelfhO6ZFLKF2X9JRQ7m3G9yi85su
r6XLe190DgCEi4CXOi86KMtHQcdr/RgMi7OSvxEYFghDEcuZ81KLRmwTwtCq1sM06wdenxPIiUbq
isgCPAK3uUmU7Wp2OLrJ6aNmv5M20qZtu8dGwtQPGleFGd8FQ5YDxlT9WqNpDE1M95c6DHGjv6DI
WwzwfXJlzqIQhkXuL1oDfCa4aC/Goqg/6SLQ0pwCzZBppfegv1qjkB3CBNcGelO74gM93nr3oM2a
vtR28VLvcjWYa8BXqPOH2pZkTjKvaYbqfuZbr/QJE4LcFLzGjQS5xsAOxYQGFQDG1+f0q7O+fhpP
XHky1V7lWYU1rfQJ7lRYtRVrRkhUESkreUVbpvmF7EoPKJddmR+HNtDz5cXcjfNeyeCVvBANZzAb
RRwaTJAesTu6Pby/lvwHBux74/I/YfpcUfvpVPRwlcmF9W5UbWf/g6QQSpDnEtAQySWQQVc9dolc
yIhc51k3Xee3xjMyaAORRj/q+pxeQsL07Y/LexPCuV9O+81Lf17rTynVbTxknogMwsIHm+6X+/Bu
AgVFc+mzAaPjQt9eh4tLSGxIQ/l07QluqGTiNPq0KX7vOdzyKJO79SfVUkOhEkUEBbTdK+o0Up2M
e1MsdKmZI43DWxvAsPQsbiCqPRS0ir0jDby47numw1bJn8h04Kab6JphWdc6KttKRdheiGH7P50s
yupwPfYqEFN5IfiZ6CeDnECMi5TSCyHBYXB7JSR7a1UCKhfNnwrJOG7eu2sI1Xt5ITxfBFkgXGnz
892LPg+xptNf6TTUMHkZ496//qbh7tfSwIWRUbDRsy1oBU3KoyLSdWVU+BTinzlpHrRRxd0bBxhw
Ft/j7rVRHZvrbB8Q9NHkaV4NtNfXMrBaYb60XPZNj6be/UmXLlK37e7CEBjNIP7cBtdl9zwD6u4d
ah4NmT7BbYD2ym0A+NokQb10C/eQC1rv2TfO0/6k1m/W9A0G8+VwcRpKBrVf7Jia76NDIXbPnMqp
C5uEZZMI+wQ2XfZ1tuuk2fqgh0GHmQWl+G/R5pzAVuu9Q/Aa15cDwZ38a1buBOKYETv/J2vh3J9u
0K3XgwqgBqNyfRcCrNPB/ty/bEJMcasyuK8GNXrmZX/zUvqpG5MzPQtfS59c34WxyKzJ46ByWydl
IOqNIm13CxWaFVQU2levxDwfDTyxYJQiVIiWUk4EWzN2vFGKaHM54e5xDhQ5Xd+BIuXrsIRADrB3
HbY2wzQdakluAbezKaCRiJlfEcFGSM4gnfR1vo/L/uGp9eB2mEa6w1zMN11jUhODwDZtPoOfldNm
6DFtlrYHXY2wnlelz3rQHyQUCtXqrn951a4JLNLS8m3zA5CUYKnBQZOplXLBEuqmbG4/3QFK8xYQ
QMXqO84J5smd6x8kinakce3lFA6pTdZShURxQs2zNdGsRCsuRzMa9c1wdgvF6oKKvcLfKB6JJ3rg
sTyW+mfDz1bP7Kc4mq965Ww6dVbQrhNGvau8kr3cvM6hEqCNzip4RVwkWl1KEt3+LAVwfQ8P6a3c
Ob/lUOIbrzJLSjkQiY/lYU4kXtfjyeUb2HBzOS40Ro3G6LYcYyg0r6M5inzSanSuY7AU5lgxa+o0
/GMnI6f0snN/+y/HoZxxHJgku4q4z5ifdfADK6vfbgF9xE/U3dM13ngyzCboeiBVumH6iYWQcE6H
72H+IGYhfA/n8R1L4ToqTiCQQdxq8e06WhK/l4aVmXHL4CoqttJfwwn108aXNcQ7+IpDvZq0xEyv
GFS7h3nPAKcW7X8ss3wJyRINmrSkjmAaQhkMpHAhzKTWnppM/EL2YiZF9nLL1iWbHe00YLKlGdP8
OmmKSOnuNr0KmdM/07CzO+q1O8Eru3Z3ME4mKdSAsBVhGLsbStxA3qsV+u/kPcVWJyV46/hODNLr
nRp7GoWWiFKaEwKSdmN0NdiDEZCrDGHsmvg3RffX7yQgWkbNW+/8eqS9ToVTdUqUT6vOQlYcrxdR
SRVbI7ntwypynezDoPYI8sHepYWhVMoMd3dkRVeNwVXD1WW/0as0enWMkEZvgl45i6uDs8p/HZwa
82Nnk/k1dhTo2eLXqCjjdJqZrf2+3N74TTms07V9uba3h7D2NAQizO7x7625vGtBK64YbT1Vf+kJ
6QbdvzTAjqPyN00ja/myey5Qdky7tSn6EXCzsVVyKXbOFcpWwvHOxjyGrqbVKc2T0iXh3zjE6xA/
NKyko9bvLUf/HYdhVFuNy5fxrpsc0EvjxSeE6bpbiDiTZMn87GZ4psPUaY8qELCuNtlq+lFnEDC+
6c680q7GbYSQY9rzxh68q40Ofm0j443Vq6BbdtwYH2C1C3yA9RUybVzFTpi+z1fLAN5+T7K7CeP9
fMLvqTFDlTkwS8og1GXCi7AMX5e4J00gOD3ozpQUd4ai07GMV4t48VLUzm8UvJvaeJZJdAkkfx/P
/dMThKV+Db2+AtNqXGMUS752y+d2U9bBbAdfe0ZSvevjP17VsuCb/2Gp5kIzVjlhIYDkfhhas1DK
ZnIz5xMD+nbRsQqyTXadFuAUrOpEpon+PK6rU1pz2j4ZL5mlPZi9KyBFpVfhVD/EK0w70uL6oH6i
AAF/7S/WfdF7D1c6xwfvNbcYjxt/kh/wd4kS8Bgdevia19Pjhp+y9rg+PTarjyd8LSzHOoxYiMIp
1OLDgTRHnFtcU+NkXARQTIyExaY32xheCKQzxbBj6T9GtZdTb/5Wg9WcQR9hdX6ZvslqsVAWNr9b
2n+/wWL+2HT8aa58WmkqC6pE0p4CuVo8/yoOhTJBF1F95i2aG8+6D2sq6AABV8RHUPQjfltcPGhT
MypzGVAbSsdIqpIUWm1f/ftz1QbhxjYTbNRJMnhc2q6dcrwYJFeHsBzWsxfXZP9grdPM4llr337t
nw+tkJ6xXQESRPHD9WEvoumf3h3mFWh9npSJn2zZtC38ZHs4xsH9rRiVqpFADc/ybttDN3BnRjc4
p/1jih/e36b986W/2fQXfn/pp5v+ZYh2Fd0y5E6DCynj7XhJ/h9X59XcNppt0V/EKgAEAfAVBBEZ
5NC2pRdUS5aRGBCI+OvvOoDs9tyq7/rO9LRtiUI4Ye+1t/RUNoFQFe51N+PgB2Sams5nhG6K05Ho
sWfQ0qCPHqdbd8y7Y2kysDlsboeVEm1KO/qpIYnNok0fduTFtUS3+l2LJ8LeQrglFqxy77p7WxGm
QCYFWYTeuLFZHBK/Ubg5y1MSrmdNyuJFu347OjiE/leZgqH4gntntwU9gZYE5T/TK1j5Z6xpJZca
wcGK3zVy6s5+aZh2a16heQNi4dZLOyzKXnL3srt3SeVUhtuBkVUibRNqn0X2AL7TCE1nZRymG7F0
UY6JMSCCyWKngjyMcBjdUzMobC7JZFt2W/tM3UcjsoncqV5VhpAs3FXi48jpJWNoDzkNCJG6b3By
giqAG5idt+zEqfLYg98PWhwVTZQ0AnVF4GPxQF0FEKK41hlee0SBvl5WfrH2y46LlYG51+jIArya
v8nvntPcWWXISXfXyDxYTDS56aB/gnLgXVS4OLSdRUU05HYuEVKPLJKIJ38drNYOpx2d+OaYiK14
cP+oXV5dKhUJKq+dxcaCIfNuYLSGJY0VPjIAnhgWLv79l7Q/Zudii4fBW+F2ZrRfeSY8JuzlXRCf
GvRA5mFtHuLh0Lwqr0utm86BRZS71Lq/fvEEWopkHkK9j/hFqM7U0qQ9URfzuOJfp5xeYLxJav/a
PuOU/WwbP6kOxWg9ZxKiTMCkYxzIcLzxzRB5jOF63lzTqAxIf8aAuX0jXEhCKpboVtbehFT0uYRU
4LRRk4+QCqOSkIoMbBWMLAbwe8Jh2NoCL86ubjEfdo/mas+glJkp8yYyKRiUnjoL1YOsba0ngQki
PedxQxXRHYtjw3Lv7tTf61e0EYQRCKEI/7gYDRBFrMD2zMFrlL70dh1LENE3AqrFzrqk99U3v+T5
R3ZQxusLAcFOeVJPnnf5jnmNg34cjhEMDCBGsB+YZ8PAYHq9ZADTBh9YpMyOcjb2S0I41T6nnSEQ
xGmTA7wMbtnYMxrK/z3ob0njbyZfN/1uf9gdUKUy5KQiRmeAyEDsRq1H3bOAAsEE8hmxop3mFe26
ISoAT6kMk1nRMkwmmpqPaTPJfpYnoIoQ1FcePnVxdwp7iAgfJpCRrPWNXf1DzAOzf8G8YY6Zj4Xu
TaXNsr+mZ9zL3cze1O4HRepc4UWxWCD5OOvFBsaWyOpkUUSnDXcX4f84eP0cGAXrK8ekIe5CQ4n6
LFJ6Yg6Ctg0oluRDZCnAh2j+s3qfThgVvEeofFmEoGhR6LDk13ZHlf3fWpSd9x84EvN75W31wuw2
s4LCIj2JSJGwJ2HxEWL/hfU3gEFAvAGySwvF9UcIYeeWW7fV3GamRuUQ8DQswh6ZnYXmmpabEHTW
25/JGHlOwow1xS4HD5YEV6KDVr5ApJg1MGgo9QDm6DSfjic2N+yOaE9Uss0gpAIIxzjH4UhhVAC2
we6aATk+KWYojIoGYtXJzfMUlT3FHOctKn7oUASHGKwbhS6DaYNGEyPCIinR2SmjrOxl50/m1faY
hUD7OCAn2NeUxQ737L7UsGHLaaiIECkBZ7K3D/v+Qg4IaU21dztXu9v56+Z7CYDDOhAhoRFL5I3s
cg2v5oDxTrkD/Evpo2mq9g1/Fs8KAkK4Sl6uL03hoI1HfD9HbYztR9QG+LWiPZf5+Zaf0/yMDcR8
nNr8hJ/U/KyadvwJZzN6n7u9OhuIxEd3ZGyJHXoUtSOvD6SO+SQHqeMNxwAqSP7D1S2v7hY22NPl
ZzNIucybk2UoEHOEtnO1fAVwud1xqJcpljOsEoT5Sa2s7xITz66fr3A++usyMOCS16HCsEG1z1/7
o/tivv1obl4349wwU7/8eLkq/sBAG90kQ1GsV41/5T+wcphP2RFsLdSMGl1t6q1B0FCX2+aER9Ft
qb0TQWfc2r2a7dv7fkKgR+T7XIdfhz3bEISu9KCVzTLzJcGIj3MBjR7WB3aEGz5UJyfvZuWkK0cr
JJ+FcJZx/jV3gmpDzN///Ii5c7ltE571/NwtobQWc1puZuzSc3A9EgcFY5IDZ4ADZ6CjzNuplWdw
l1L+4QZt3UA2iKBJcHdiauUqh/AYfziMlplX4slCEUACXAfWb+AbWQBzsFTLvc776MRS+EKJt/LT
9cdvTQYBUUMjwIDYaf7Y+n0vmNZ0Vjp1WYAvc5uHC+Nt7Hk8RE1+GLUDYxCDoQqC3eOWZDYIQt9a
3O0TJBgZW8Vvz6i51xrop/Daipe3asXLa6INVcXLGzcQP8XOi5fXZCMRe8naVvl00BhA7pIp9kNh
kyRzgQlc//tuOrYg24mtce+xO0E6QbW56waZDaTcZ/NswHpIXFHPe9g+wQ2CcipcfURPCa3bTNeH
q4/6ev9vd/GDNck8eBEZRLHftu/YFhlfSk1+Sr+4PF6vLUFawf0dpiGIugWNCaWuhpoJ5HFeAWuk
R7KeBYcp0cdGbl/gYwPa2TDEJnoMbK/NILy5u4w0V7vPn7GG4HOHEcHMcsSP8tzZtvXEn5K9Z+9Q
Z3g8r3TudG97+mwF9SvbLngWK4lBJYgY/xHOMpwoPhPgzzZ6oMS3fr7P/5XNBdB3ls3l/vadytVP
sP2WNgL/ZXbKEnB8HhIxYjEP5TBZhoLARpZHerD618DCIqEtOknfxkelgNP5Af3OfrzyDfF1EbPG
JHoh4Cg9APmBHqKTDCGeoLebz0YZbtZjITTUVGn0Sjf5wifd05/IZ1WwbP4EyM4eAO0OB+0OewC+
LGSH+asWCOAR/Sn8uHmWjRIhZrYHV1vwW0Ax3m8R8ksKHnJsJMomhjdCqiuqTBRGfzAaf8dys2be
vDSonmMo3CH4qjepf+ZJ2MogVXq/TMIYgxG9Yn/d5uc1dI9QBUFfHqZVhADmsYoARjO85mogXAkO
I+fKde9AYgQZxMIeRCwHGCPqC8KKxNVDRhLqCweRKSx45KV3ShNdLJMQDaolXCr+oBlgBuRwCzLe
Y7bHsF0LPOLkGaYYImRaHNQITJnksRlAAIWEHFQRcZOoWZGg7vhg792es2SYNXyAczG0+OmWegg/
P4cV/yP0Cqr3WiBlTAnZz3Q7c/f2lH7fwONhg1S5uS4un/WRMEc1D4l9BK4Me4fXPDt6Du94Djt6
+zuzuilIHmH2CFOQVKzYql0yROwGSRl5ZjGGghyT4iwfTw3M9z46DwyzTSNLWg5LWqWRJe3zsxqi
g0M5uAT9JPSHc9AP69E32ZbhsEcvhEdnftKQjNxx5TIsQYyG+rv3tR5zlP/Q/RqsHRBD94a8IhEm
LuUQpQFOyAFWug3zmpvY0LFEOtx7chNPcozHf6nkVKfUpRSoFEgcalPuV2j6y4Gjwr5mXQthArYL
GxfsMvjikcr0T73pcbWSU76wErIDM4SHlx1sBgWBbivn5gdJU38EgnyQyMj+CARZFKDPP5AZv/oH
1a1N+YUIg/uUy78QV6wDQFviqbe2pEJ1TJkdyhxwmf1KPIso5h5AufEZSuYDV6KZCkKH5wMCoRy9
Nm5ewVZhLQN6ZNqokRf0vgyZv2NO2xEMgUgZzhouiTkEbb5Osa5ykXKbPewnWE1YwbY8lysXz2pe
u9mRDwkmAWf5nJCZ8AdYX4vd8tDhnuahg654ocm3wL3m70c1nDfG0/lVQgdI+EPKvlfnUAXw4yab
gneCIcybiP84iP/ymTJ+BUD4E/K4/X75jtaQjIN7vi95HO3e0FNjuFVLaRB0BZm6e8X0MYjcgWua
j+0dmTd3CNQ8bhJWSfffHcOSDkbHwMGcyf+he+QDp8CjtOMg+DUQrXDToDBDzplInCmwgO1xukro
NQIJdJezmQKqdXqqfvytbeEH/UfbQmGMGFR5613lDW0LB84cZ5G3oHAZfik/WLhPBul74fWdNDCM
usMrFb25lvjLpaJHIUlRT0W/UMrKSl708iFZrMLt23fRU7YBWdT5DcCRr31FKyY0/s9wQMo94WKb
OcWCLIvlM6+RKtHlsPNwYucdTRO5Ir8fNBCkkBLx6F6e3gg2/ygveVqDHUm/z1RnVEPsCmOXBxAy
pWQPSXUDTDWWxeOFnAZwETO8gEB0lJaAVmLyYqJbI2Ht9yHs7mG9DoBSrK+BqjFvs1HbrWwWp6WG
iPJjccoCT+g9Hr1I9WbixE4YOItflo5uEWAvHd0ixVnECbRzHPziI1fv7mFEVn5A0DA8DqhTCGwh
+hV1CkZZ1CkYZUV2Y0bNGFWzUZbs94xY7H192tDNKb6uEW/x5YKE2ozYE2/KSL2GTReGyI+QeCJ5
QLG++nQN9shjYnZIdJiZjeig5rUlNRKx7iuuAhT41m6RxJTtgb8R/wwabTN6lBG7Irxkl4mb1GtT
UWyUDzeeXHgMlbFvmGowR77zlHRM70Ex5iBzYmZTS+QhulCWmmjbEbZP4fZFP28+1TxBV66xcjHn
sYUcduwqt0d47EhUOewi4bFntd+63//+SbEZTVkO0+4yqYJzUPhW7avQnScxHNMUW4An9vE5u+5E
/IPce/uJSgSgjCicfqH+R1CBAWARVNwaGAMslMgh68gkEN07X26ZHh/pcUiPFnEaJGLbvPrtZzx0
SnnWNIJXd7TVJFmRisaimm0FVssvJgSt+T1THZQf2At5b4x8r4CJFId26WICqj0Vl1PSnW/Fedqc
1dcAVxggtdqDCrjGMGKG1wLT5+HeH4v+mMykIry9m8vRyJ0UmqNNzHIcMAmmdHt+R/bHzaJ0kvoy
cQdheJ4DG8GhN8RGE6YwwxEYX/CmH583J0M87TxPecjA1OEuyci7kbyXD8/H7zc+r2PMlpyajQk6
y08xISs8geCm1LoLpaRm/zNzO+Gm9DMG/W76FaLiOuCHhihqNQXVgVACtBRCpsBehg+cF22uCJkC
B4XidtUua8NiLshVyDqU5duAgjyfC3L43xTk5HW1UMBZ0JU2XQCZotmOv7FBsOR0NwkWRQgV01KR
RzXrKBFCpTARUvsf3JGSdPeQSS2hapzHC5U6wV5Ydx4Dq4OgHP7jEK/m4F/FJIgkehRRSfQUQaPk
dcAql9wpuLA94yMm9sRazMP5KnbYH691oQ6rYJzJaQUcLYQcxo0YtK6sKmRKb3/yeQjnYt3iqLx6
eOMzz9h+7Mf0eUWGgJkRZktSiwOucyF2YpPg0DGYIdS/TXq0YXdM8CLmQBclicwJn6Z+3bG7rS+y
u8VQXF9pxb1bCSVQ9uYZUdhp0NLLboJLFtZTOGBrd43XQnGy+eCEf2zkILRRIgOrmmSxWuwLyR3G
kskiAwnZ+8PDhKlre45pycmAgkNyzFkwuQofGOYx15jPg+wACECaCznTHqMV1flWQuE5liUn1YTY
C6fXnI/MtTuZawvxA0mOR1sAtGKerK7Qhg5ePtB37mO0hExRwKYYqWvO022tjkZcVqvA0oLLylZO
4+eCK5dx7WB/a1ky8jQudxlbBBBlNkyTzNGYiKGvWzv3nyx2UHAgqnN5QC/cVZ7RTN0W9Zim79Ea
j9opg1mV7VSCzqH2wAtBozZLF7OdJFYya55Fys/3N1TK7Lrvyd4irxhO6rAvdOIixO0ONqGu0fS7
Jlyv+bmHsn57/c/cKKkf5DvxKcmSm0iIAunib69ybAkukqITFDEPb6rRbD7pJH6cfNrf0ZRMcohc
RKPMIhwDDmYc1IUjgyAbVwZjUQ5UYupatAWUtkjg+PPW4fBryR1CIcZBuhq/8fBGKznyuzN+7667
hNk2sH7w6Ptj5MHCkzJcRehKZ6E5t/lXViuYnLG8N/ruX8WBLTvqh4sVJVOUpFHbIZMKdl4yo1jo
KUZIaXNQB8AVHjJoelEavkFYLWbCait5nXaqIsr3isnTGCwZmLZ3F+f+MpWO3jrafKDX9zIjYWoO
bbwR8j0wVjs1AoY3tRW262ioQtUuhqBBD3rQjF22Nx/2wAZdk5SLe8G4186GoNwEWsprM2QUafep
lPFAbLeEe+Mh7v01InddILZwSDhUQIjfGWua+Y4Ad5hAnfTeShLyD3LERreAYd+CSaNtbjppm6mK
ckXa5bTyCi7sxu5aN3+lBOS5zMSYRzPF31L/rb4x3IN7f8sC6CJE0k9czQf4GwxC7jH5aNF6BAwP
RFfAhnVyZBaiva3wM4BKaH+ARKZ5GiEP9080ViixkGEhOYLiyB8kYqwR0LGQSlIUVlhMRltBSZ8H
cG0QtjEnRdhWPUL0ilQSlg0NARQCCGUU8rFLZaV84esrgSuM/iMLzDFQ2Y6NQSO1JvaUv0XUgBY4
dBSUm0uVSVzX+AOHnph+Y9Q+IV83554yHz/qsWRTY7zPVkckyWRTl+qxQXR/85SMFfaR5+GAt6xl
3kuECeNPLjzb1DzOdPcUdtyGiwpRaxwixmS6MDpvwIo5N+SHPdZRwm9HdrHIONKQIAkFCP0Y9qya
TSa5xHOEHJOdkxF232umYUNomnZC7rn0agTILb0aK4XH68p6lpnLEPYJ6mGBIfSsjrtgScEjoNjg
QpA5F0MumXPR1tAq58f0dflRe5kuRfCis7fYdtES5ujFnOQ9XtN3kM9H+wdQYUlVW5qbd4igdF2p
9YnfzUg9hx//ezaC3H6ZjcD9IMaX0a66S7QoViVpqs8laQpA5xJSZ36eYkIloiW/eLMJyS+mI8Mg
xdfAV8Igy7SpwpEU4hvloKFMefVCjwAqgCECZ9d8WO6nTDABTbPcZ9M6OFPjdJmj/0voyrMZg3PE
pfI3ORKw85ct8iQhR8KP/AOPNOc5Z8zNDZXl96iTaafOsGuec65YjfM0QNs1n5KF1Zeq33eb87V0
UYfPQ23m2qwrCnZV87pimXsu6wrijBfYED82KHq7Ajw9CSfGTgVey4tkDnygo9Fhta18PA+E2Ffm
YQmxT9RIyaLat98FXTo3mgRa0I1fvtPMckM/5tCphdsORc3AwHPZ04cPIx5nezyTri6oEm4ciXaI
GdlK31rXPNt9fuV1Ma5cehL0kFS61Jg3gJ8WPHwpduvCT5hXTFJViW+flk/C7nBcwnPzNF4jN6pt
D24wsl0jIcLCi1GkzMFQN8PtyftkUs5wC8J5hovomHZko0fFFPUdcDf2H0Gq+WYapNzID1F30qD+
6VH1n+j3c8K+rscVgiIa9h1NP8aPsRMQk2KSMR3SITKO4jCOMnj9VzKOXJ34MLmcmEaaHeUM63Eq
lL2LFP8u82+G3xU9Ngx3wldR/A1+DwdlwCoV9lN4s8LsEt3XUbGO6om0YdlF6CRa98cbyNH8fJFE
gVPyCYUhKQK/t1R3uLm97Kc4/OTlZz4HWW9UCY5MuC8wA1HR2/GTdWcn7ep3OcLZZUCd8YBwaUE5
CmMLPIGqGLRlmPYTCXHJ2gsfMCMVOHs963u7o9O6EEkTXi9yVo+wuYTtJRzng/VLwQ9yuIMhUIJE
DUh3MZg8K372O4QuWXubztPv8vmMD1dyXRIslbb1b/853ZXPLU1WK3qdxxo1NE5Fe/hSIKe77KvL
PkHQNAidvaM2I3K4dPXSjTV54KlbSXW6S+D3g3CumaDOcgtGu9aeFTYxm/Nlc4aSylYGUOqS4saA
mekyzyUeNMV723+i1LQ/47njn9J88E8ZOHO2CSjyJ5MCa25EiG2nEVnC45lbvd9eGfMzBBrJjMSP
Xu+v133kVMz0EsfiJcEUCf8zszz78cNg6pv7j5o4D/8GXw2PaC1eO2MKYsyiRAQChLOCjCSuajda
u+nO/UkaJcQQOT3mXawXGzmPDTBjjEpOCY7FdHTTqVPQyQ4HQK7F/l2j+2XVYJfzvwwiHvHVuL9m
u7YQj95g+arlGwqiWB/x6UJdAnfPS2TtApiCF7aVXDMwEFgjwEBcKU6gmD9IqsIEHP2RBOqriJOW
h9X90K6iZkUAVYTEZk2QX29vGS/nERIebpceJb7bzEIFpDyXu5vf3drcl7OYIVFRQexzbkZotGgE
Gmf6qW0+fQNR9NbDxAYJR4TyWyGoh7Xixg/ywN0M5QZRCWJrNOv9lroUZSOxdlAgBT8i5kYkHvHx
B1v7dq+wg4KoDEgr3ie1OxSwyeRMD6+/etbFyb49SE7L/YTR6dZGcfHmXMxAz8MO/vMtevQkQx0y
C/vODqtkM/mlyVo3mOrAmoI1qDympGBQnRTmCG1iHVTcCEXQYopk29kE9yLoQELyq+WPRaAp8vlf
ut214b1rE1L0k13ess67ZA67PPRvU2zjNO0xeYUrQESDCHOzMkxItFqjtQkRNyJ9uiIfohzD/LWL
oaLdwzsi+Cs33147IRaMr/7QM9Bx4y3QD/uuETzANzgGWh5eWTzEYd1HOd8b/njVBjx1g+h0p3DZ
W/FeB9aGHL2WM4EfwE6OnHd0WVty2FyytqSg3hs8yQlj2ZI9h8sWswswSpvYvWl3N6N8jLIS2ytc
8KiFNtuG12vYqkEPbXbrN5gAuAzX4Om9fqLStb7xIkW118IVRmA8yvszTRxepBz4y1CYa0W2hRze
ouP73TgplZ2s5YlgYQDawjf0Kuy4L0PtPebTjx6nHaENM9Tw7qPHjiEhYnlnJSGLKB0BHKskNzf2
abt3wa2j/qyOXXVcx8dH7eAEZ2EL8h5pAbqCC/hEuTdvm715wdYi96ZCzzHfbh28gAlasl2goe9s
lD9XXlGz8meCefgT+c+ElfykOj+ax+FaPj2Up0d8VpUnrXzaKk/bGLUBlomzWp6L1ampTmVyysgG
dTsA1QwEMBiUUaaHBlrsB3CZgNWugS0kDVjtjlmY1mFnhXUbXasD4Vh8sagP/zLCSooFS+2eKFpS
VBwzRhsIB5uRDRwFyatrClJ5HDZyHCLrWMrxwMSZTCAfMUBr4K3UwIh2fGOejALww1iwPdm3L1vo
lclhLAX+jsMZ+HvLVp3Bj7Gj0EN/Dk8GMMvG614f1G2jt648lrAcWcJazE489WFX5JwVLPB2qFSJ
a89lo17PG/VRP7X6Kd7sspdKI7iG+3f5MRIv+NCDrA8wPdx0yUCVQf0toMaBLMiajB0Zhx3ZffDQ
fRc7OJrZXLOyCzPYixGuR3gNqXCo1O4HhqVYQggsBs08x3xhJWUoTmfD6LzpAtkD8mMQpBxFMNvg
BfTPiPxz7cdKBKZf7yFmBPU16AkTBrZ/C9XmJENz08U3wUaoZ/5W4TVmMdd9uIwJxFi2k2h1+JDy
s6GfyvaEYVXq4fakICRA4DOXbPHtAIZ9u7+9LuMwKKGcJTaVtR35OByE7AOH58KaHgIOQ9gQ4q0F
19hnmVKb7urbIt5ZiIjmTLMrMU2iNVnvu13Aey6VD1NQ1s8Ug0s9SEnIdmZZ0LCaWWiMy3YGFyoL
Gpgqw6eRZKgVxnPsvoUM2B66i5ezy/25jVqWXFj8Wcxw2HPRQHHopEpeZr+9qCy3ul/Mgxi68hqk
s5mnnMrFxdvGlLNEMYHJjXHnxT0RblnF5+eGR7S/NY5xcTKKU9qdms2paZFr/Fk4DiT+zQtH+oYl
fbGDW8Tg/R+EK+0AhPgjZYPEAR46P0nvdAAiEACAy3cx+jL6t9+t24Hg6HUdTZswvcvPG8zL2H6i
lBygfrPs7z2W/VPnvMEXrCps542QBgGo5ynTRlbHHlyQkX51N0EPmjchbGo4kE/ZhLQsqkDDeOTz
XCDE8Asqq6uKpUziOjBckLAD4rg4/O2LxSz4HUMXfSqfLkFH2xfmJMjKwDSP7gpP6gwhhEFIU0qj
ehMKIRYEDoPlxYVAwU3lre6YaLI9JAyqnY3iLBBxeZaw87aCdO0PFxvwVWxAgwquMiP1mWtn0QO9
H6J1jaR0ktZfmmc2ayyjMlWWa6Qa89UL1y6z2UVxRTByzYJrswfmwND1SnU0D11hNbSYkJFHHceY
ivyUEt8ye3b06cOzsy5PZnnSVuJa1+tjmh0RHqR+8XMJCQFFh9m0QZfwm0ZHSAhcE85iXCdOBTqh
T44SDQfRYuxO78HfLceOCT+SM6v19LnhYF4JyvkEv3C+ABff4mKuxO68OJ5R8MU4w5yxPiozlviu
y2izuhww05NVvVqTKEGUfTBdgqxFZeJtMPnhwdsXbwX7L2B4gAp93cfywdSresgZ5qnXdNufdFRy
lw8GGJrf7S9kHiNRBtVTC72u5C3r3n/yd7Ap2aoff0dBTpMRIGhYyvocaShj2q2DIoCFIXmE6PjY
Ga7eA1bey9YbLxyuwkVHgK8dD5xsohTxE7KJ0n5WNe7YXgyF/IoAcr6Mh9nYfv/R9S9AmkioBWHA
pAbyN4gbDcYzOHIL9SbkbJ9vC/gGs3UWIiYkg4AVDg5SSoYZkoLJsF+F8M9w+uir0FqFKWYeKog2
hG+F2RnDObZPWNIcCIVXtkZwHjGv32REuPmV6IfmCuwnUIuABE4Dqr0iLD9o0MT76Z3AH/XUgwa9
wB8VYw+o3kTY9naHKMM7AerwiqXwfoWuyG7RJoVMC7nuJeOQvlGFkbeVtYO3zLcYcTH0YP0v22TG
sj9uG5uuOFkRtuc98fDjyQdlGZMlNwx+745qDNzPTXhIiPdaMzC+EF3ycdOyxUThtwyXMLE95uFS
1zsc9pdQPDn6G1/Llfim41r5GCmBc7yw6FGPPekH9XGZJxGWzjyp0ne77zeLlOcPTBK6Sw6j2YXn
rI3ugOuYLEkieijtUKeF8HDoumm5l66blps7gJY7QcxsSIIiLTc+ctz6HK484hMJZZtsHM/AtkkL
Y1KVzX5ZON94vWsBbKI1wvRmYMPo3fzicTAGFU79IkF6pXNVHIb4pOhBDerIzSWfinnQxrGY4/u1
Z/JQUOb/7R2530AQkzvOwT0qPiFIQuDQQXtQ9o1oteTcKP42IhbGf9PSo8OGvjJcIj6MKDGxSXCG
bj8ikA6AmDEftlX8Ib27Kf8zlE+FhxuJbCD+FgxJuJE4Ol0mf0UnWPWawNnNqc/JBzqt9dNWjRL3
1/buYsxoMneDGCdz7xkEZ9ckSwONt7n/yfakJ8tYZXtirwhrVB9op9EZk2MCLWtXkj+r7Dr0tVxQ
gEQgKvY7BVk4LtHP/eiovVezfr+gMKC85cEbWGNg5WGlhiWRNTATUOCB2QunODT7aNtHU35ISRjY
g+j5lIO+n3F0mRZmmOiAaO7AyikzirETkpejyI6odJYtR/x7xWGQHtm5GkZZvtAIpwt5hHgVuHwT
0Z9z2ARhWGgi57HyNcT7+SnWj0CEr0SR8LpUojqLSgJ82iCNfTN22cnslNP0NDzjztqC8VNQBDCl
PluEbMxYPoxO8Xv8/uDxCDMhwfUkh5YvI0QSJIQOdO0DM3mh65tV/auWkolGrqKa8B5oZlIyjhwD
8ct1f2EXcJWDjJ94meUUs2lpYDeArM2C5RNdzWhpYG7sqSn8Ceb7q4cxtwQlBPUjaFU/UXbHH80e
sTwgnhr/j9MCLnsruadcsL7Il/ENHdL4aOKpckHyMCBIvj22dg7vgTnHdc/BjdWwsBkx5O9rdtb8
IaOdtx6ehEsrKTlbLAxMzFSPoJwL72K4rnPbVW+l7eq2Hk1/zPBJGv4S0TPfMY9CIj/4zizHTPeL
20oB97kzNfFbcTBbcRYnFeydxW610XccrFbLAS0Z5E/ZxS8u9Mdeo3mbLdaG3YZlAsQ3duY0OLAO
DHdD0ib6VbbrvHjR2rk3g+RyYFKfLj/+NPMwi0AylmgyIJX8KqutWxbdToIVWI/zThjorHGh01wD
T6SRboKskWCFa4M4TIIVcgkJW//q+R40SQBEgVg8rUYbAeKiQcQQgwwRK0x++zglD+bnyaBWtFnw
LzCPIXGv7f7e7rffWLsawjFya0WCF9SLWCXLYbZK5i5QargR4BAzOOMzN6IxvH610xEGY9AeAqz9
+Ll6ROF8DaQ3waQS7yJPi3gDuVGeSdgX8XVx0hSBlN+ze6EJ5U2zW98PZm8D5GDj5l3IGYRZhDS1
QigoR+HQG+U0BB5OoU+49++Hy/1Qw/hqoofqMr/jpY+QfQaTwPvUcKPRSa8cA4B456iv6KFbi+uX
dHObjQgrAqRbSDi3LopvlHYMCBfRd6wKG+fSuXknUjtCzRDGonCFOT+i/xmAkoaPtQi6tRj3swi6
UY88rlL40lTQ6Kww80uRK5FC2lO1srWnVfmFqKC/ehLdQQVHY8KmZfhcbUP4jheGDaJhoW5QKSlB
dujo6/YPSPSDS3AnhH42jAtFO+FOuMoScWEeI34jBrPFzytSHlzCMDYAWa+MiMKVZsZ8QVAEbsX4
AoGnb8VUTnNDTzIO0pPwbxiqaMEMQ17OwLQR2xHZ2eFZ571Uf7yxlxKX7RGQFrZH93l7RGAJWAQq
lviMwmMCcgvZ9SF81xwd9+x4JsiW+nrJLmLRORF+0+4q6K6AQGFvr4gyk1MFIJUkl5XD/hIxCyUm
Kg9sEApzCRsp3w02xcTbdccsnFYJ2CreUSLb2JBwLc2q1s/xE8sayNVpGSKNNWFW46VhuAYF7plX
GLKk3ZgjmNyjcmaSSZYzegpkkxzEFMgmaSBRpCH36p8pa/pntnZpvIM8V2yEYnh/mz7f+GmPXMU7
K32BetCQk4bNpQlTUCXZAYJ+CmiROgNJOxEyDDWtYPm02kcIdLyeoeML4pZvX5m/feKtgB1CmU39
jriNwTd1f6NjY0Fy4axfa4Ef9Ki5kwNuTJMpYymhcghHMSTcWwhoMgXnsP9YRFdsLBmEcxBdLbor
1jwM5z6w8CiG0VpJjAS4DHrU7a/bK/rDRaiH3I3xNwT7313uLECk0UV9KEs3ZIjo/LZw0wTaVb0Z
h7a13yz6XNJnEJI8vGlGG1DtgTZITElKIE2g/kVvy4fxx6PB7pH5mWYfEKXR5y4HPuGS3wTjBMAJ
iEIiUKl0/xS76i/IjqyvqXg5lLscOgQW1jQJILk5QqiZqdxLH0QTNP0LI3hL/NsY5XqYcMveHP0R
rC+BsfXNDFGKDQW2tYm3bmK3it17I9nWOfuKan8j5oxMv+pQbg/J7WgZRwohE23TdB7j82b6oNC2
5dkkoFQ5ldWJkJuikR35bWLtgydhv+7d7ffzWNisPlYbLPphaREaH+Vt1JEWeMxsMjH/rL2V1tlO
DDEcE4cl46mJCBqn2DhMqJJPX78SoGGysiaCEHiKbrO+zlI5w11iNKzE1xMJ0yDiHP9OSbVyl70H
J8/k8Firv1+5j54RPvaDV1YIhoQx8ke5mT6wREuoyLr0kDnmrUxsoPOj2wXdpX8tVkK5qP+iXLC8
vq53/dt33Cr1xvZEFk67NaJXn2OL0E4CbwT/yiFUgLNITmmM6YqXxhiFXf4L7TTb5pLZ7LjPxWjM
avPAIrxMjvfqeLN5gBfDbnq9kLqKu4W6U9sPfE+sR4BqWnILsJfNncTasw3iPF6rI+vE8fcQ9FbL
HDR54V2gyhiU/8/iazncSOjw5UYq/9uRIGBkg8v6lpO9I+KFiz8yjr6HRQIl5z/fGCMmoGf4xvjI
FikJQ67t9Kl5RojKSQ58MqhRU0gRsxiVGQCKcYYVVe2TKLLm3+TRcsnw5stDhUimxyZ6NIdCO2yn
42o6WuMpHk/T9pRP59t0XvcOTWRmIxxhWchBNYJ2BOHIoh3hBrlNcpYuGpArhy56j6oDJhU3CeEA
3CTEiXKTcMBSESfKgUzFsAAmPBDU+zOEH/Jl4JWCmb54SuOtJy+p/GnACBtgkMgZu2bhBbK3ifkq
WlYlVSHYDtoWyB0EceA2vFfiNsRnWFRysEUn3F2FUDjwRMNTIDBonc/47DmMAwyHdQ8xQk+D92v0
8ShyUG3hqtbINTPDvgx9M4GxIxsCPM19/824O0l7mvJTtfnwzNJdfLrt/C86oQ4w59Eu+YoCWNSD
4V2CVZhrDsqOlAskwpi9VB2kxVN4LFVHOwfG17wORf2FPaGCXO5e4d7ZP++s04cFuRDd1GibRZsM
bVSIiZMWhsFhi1jMY7XTArKc8QibryU4CsiJhF1UxDFx7/lm5Y/81OGnm8Ea+WErzcvd1uI9J7+4
LF1QY4irgOjGcOgjaxMlRoSGN2fQvh+3Tr5TsGa3wcr1zc4fEj8hW2fwarRqWCr4ggfiftw8Z+fs
jq27BaCAQBv/C0tILTAPzk/tc6o74+jQWiV3Z8tIJHNylt8/FMwNToc6uSPJx6mT/V2+mm/WPxsE
2jdohPaVHWYDIiYEvzluojQ/lNqh1g6Fcrwqx2MFzo3JFWOr7Wl1Nm1HCVUdzr+cjhd82P+iL8nn
poTWxGQ4xsXJGwFIHVrbuS+BpwBMgQNMgbOEX1LeLzwFinwq/D88BWAKLJMo7lUmQ/8Ulejl+lIQ
MxoX5dJqi70fYsTcTtNRo5pbum3YVNj6Uc1x5d4Kh6xc1kzH0TiqxWn0SefCdpDfI5Q4VF1UNAQy
rlWZG2LUXBb1K1WGZjlNwryr35L0e/MYGcjUoCGwwfzF4Ao51RIbgVmd2AgyI5YDKY3YiAUyeUEe
r0jY4GJULwgce5mOf/SPSCD/dqpjU8eszhDBel1jAQBdMB3SAUTUMb8wNz8VBYvgc9c6K8aK9rXa
c5a7UDy/OU9aCncZTcHUpAlBfLuQZFHe8kZmMsWEROV1drN5qdwo6weRt7A71m3xBPC6uFG2eBvd
azEXAcrb3fAd7lHAbjYeByNUfs4IeuA9xUAi8VmEGFyno6clPpsQfE2sNtDkQNqH15SInfT/aV94
UUGogoelYidTXQJnra96aTOern0k6USEocVhr6HgSXPo+BDeY4yZhbJLYUcVjpuHzQBWAwrwOrHf
9acUDEPmEZybwTUlUg+i0U9Gg7yotji1KRRmb8Q8gU4OeOzFk7kYMnUsBjPjG0MmFfYi2UevD46S
g2Df4mbJbPW6h3dTq/8V7Aj/UAMeoDKPiL4lk/YjRy+uJUcPdCm9HtaTpd1bs0blv7K6LoLR8isc
9N4DsUHqtAcmU8xm0YPAL+Xh/51StQNWhWXEXd7QBa8S0Xx5/EMXpTeY4YsNjgpWUXYwX3CTsorA
TYo7hKNgW/4EMR2GNIcvH4wUSMy23TFyv4Ou3lsZaj1+D1UWYc0UwMw5Me/Ow056iexQEy9g+D3W
g0Fmfgumk8gF+P63iNc5ujYgrqsXzAkclh0M9/hbahCesuxQfiCfp1/gLDxi6HUQ2pHBwCOm9F9G
0hrf8PxtM5BrmdLtiyemFhewWBWTAxzDGilIhIMHXMnXA38JfwO8RNI70v0GJAxPGaYNvH47m9sY
ceaflL0NGu8CMbKM/Re4Y37xtS1YRe9Br8/gVLNZnl8BHkr8BFmhyJnJU9le/D724s7b3r1KAT7l
VtD9BzfBjBC76mDf2buD8tyr7zlTB4P1Qt6gZXQbIrEMd4lpZZ6Yz+btmOzgxE35xAGVM4mgzSHY
y7kAPSNLho4Tf95HgoE5+BC01IHo8FCPYE4hvkeEmmn24xdGKXoPOIqg6vgZZhMGzXN7P2eUxPx4
5zBkBv+Eg3BosC4EkEO2vEdV8Ly2ULdHI3Q7eEvUzaWQNB/r8PR/XJ1rc5vKtkV/kap4I77yfkjy
K44Tf1HFdgwChEAgXr/+jgbHd99b1SeVffY5iS1D9+q15hyT5j5tBxIXaDusa206EPWFTIWt0fB3
fJxI9eEcrhE8t8WJ9f2JepSXDHTAWJKM9ckjy9WKGRCl5ToDuvzSgAzbHQcjCsSjZ/1id29GscHj
/S3R/n1om6fjpwU3Z4sMn0fNVUYBUG7/AZQny2GhS7No5SzjdPkHIqTt3xsTJGZKGxdlzWn0MlJ5
VSGu6ZA848mtSVb9GqWjrEFNqJpxjdWK7muBoEusAZlMwwXaq9hAB69cikcf/f4EeaVLuk7c0G5A
rhXyC5JRdkR5yh9ReyxAvKNNdYnKhpvatzKQ0nJCf34U64YmbxaYP6qyD3R5Uyd2Mn5dZ5yrtp+c
YqyJguInCTcfjph3ug/jo8nOm2JiE3d8IPu8l0D2241/Q3lGUoMUtDTRrmFGuiRSnK3zwpuCGI1/
RonGzo8YTRNWC4Zj1gM3dwCHdBWIx/ruKmRmwnNRmQLFldXJZRIoLp4LwIYqnX9bVQJW9w/9mUKX
ImQKHJvh3QzhJQHFdbuK5hIoLrPh4iXeiyWQhVBxdzuI3vgK1S+wCZ9Ca4Hq52MIPkhOI9Lq9SGi
usTF8OQgztK/UoOq0b4+A5Wk6uSC83cNf9OoFflUdZeyE7X/iuKh5qTgXBcVH5r/da2C/1Xzb0Yl
xpM7oO2YfZgvtponL1ELCMlX7u5q9qHBMXEwDrRmyWUWssZy4w5/G/RGE+JlBdS3WDe66fTCa7+p
fRRa+kngB4paEAhOtcAPwN0un0w9aP9ejX1t7JvicCkO49vluTkc4ceSKK5+KchSk56KX1WC8aRZ
QDQxG/mT6uvh3W35/ZWmchvc5kAFMa3ZZGzQQKgh78TbLD5RplNnmzGP61Ak5dOVaUEnHlgGxHN4
9vQWlB/WcKTDdCOEUO9Ccd85raNAMax9/LxGkI4hC0KAzKQO/A3sm0s0DVF9iW4LlLGhMwGJkWRI
igtnxSWA3V9xCauPEBMh8oRvWDW6O6AL3LYQofFioCn8fiuQqaZ/S74AYh7JaVryu7cfkeLw4k9k
WBt+Boyx86XUV+hh3tCicdHyEB4WoHQW4z0MLDX3WxhYgz8P/hkILsaFIjjNgc5FgKhTI5ioZx5m
y9clJEKBMtFYC7g3AjT15/pOBeXZHKr0cFb2srbTUcDPSZ4ljRaflSij9j7aGgWp3ZFZS/dUFX9h
0Qji1gU+79FH7m5dxV+YInqH45YJUymDxAymEJecLumX3aNefhjNsnts8KwpCRJftU2mPBmNOELj
y+0TyoQ6vhtQ/XDyr9XTLEgNYjHCpLuDcZcp5jrCFEhUjJx2kD63kJN6IXfUgVDwcQJDwZzJwjAE
HZR9BdsQ+4rYWq5iX2HhGepqepU22hiZLmrtp8vC0J65NBq2SzFXY0mnz6uLSm79WpRRfC0rpBVj
3+rtW74QUJob08dbsAlAbgon5T2yCWKFTDRTgLmAN+FRFavDyCIJzdOVaaTkHrmeo9RBHpzZoNVl
omqSVBWxAvm8o2sMmo9Or+Lx7jGjNtC57o5bwbgYhn1/3vNu0UbhQS+NPbKcM+6NqKPLvhWr3kY9
pyUNzi4G8aZ3sdnFioJmC6o/aV+2qTqon0pSURb1E7JE1IV1NJKjqwRGhZslmBW7722wRxlIISDa
BjY6X/X3SO2pPFpxuQEQh0gOgFy22bf14VYfmj/op5l228WnZixTgbN3YUzDJZBRCG1gzes1Tzt6
Jd/TIkoDTGcISJ3NhezqysxeuDPWbFSTWCPJoz9rfDFdWNDVVxjSBUov1PPrTFKmSZ0K+gEjX7Vy
i19XiFckABPf1LunRqS1WbrLzDcv8bl428aj068OnqKIVTtPo4g3mXBsjMytY8Gsn8QAYDLj4u52
ZRAprFaXxWqVFUnaJcc2MYjZxHmO9tEhEnhM4z6NUy1CzNcQOF9h9BHMpYpAjk2QwF3KkCrVYHo5
kG3USi9EUm16B7ggkVTz0+eMtkkI/4ARhddNaAB3xX1ahTmwz5HvE/xSKtkWhb2Ji9S/cGPAXsSd
W2IkZA8P0uQ2EBMMz8IAf8PYa+s0PBwrpNR9PiMNMR1pWROVSuNKJHEweyY+UnZTSlXTVRd+4IAI
Bc9lxC+IBmdEcgzzqLi8FMEq2OlloRw8AZkG7tn6Z4g9uDsnvyGVm9wihsgEGLV+dvbzZZX4uMBR
gzrSCdb1pFkslb6Ne/1xCk3FNpTgiBuCGXOG5YSoc7Hnafw8URD/ExGbuT+gZqVz2dgnHBljBUTZ
KyxR5qAhXsscBMQUOI0z/P0GjVj4AhbpPR0zihwWRQ4VDnUOHTIiOUCzMSOegpa2yVVICRG1rbo2
swm4y+lMa+glavQP0VhSO8TsWcrSMLuk8RokmVcRZBFLCQEtFbK/AHkRYl9RYcMaXgETtK0XgQFd
6Hvt3v5LOcSGhiaD9e0OvoB3IDxrwTmI4F9L8CasPxBLSZWYR08exZyDMog5x7cQQ9RAmkc7Ng9X
KYau2zvuOW7BVeFxonTpxTAPrgvDPIncRoDfTIC41NjFOcyGIK2pSqD4+iWlfRloo50TX0POROPT
5WW3z2/25g2H03n5uFe99ndVyfHCwiDKWuWZNccPPUmeWGRRYotde5ErE2StGjvU2EvNSNm4no6I
s5l28IEX9Hmju1ZyWkIXU/dEvO+r4aAgRzyevfPjRztOhcvXwk+fr+WKzvlfhYtYlK8FuxRfC2de
8XC7gC+KTC0aBuSUdGkEW/mYxqgLDd7WQagLDfR/VaT0Ql2oEJEY4GNZKlZKVawscGGwT3wPE8BO
rweLzAxlcPh1fgQNUaGgPPDLdH/ZBNYfARKT3Hcu4R4Z3tOHrUTDbwKkFrc35S0SPkyrjB307i9d
aZ0CiFAsCqDaRrtDBA8aMw3iGvYwFMA4vNVoxJe+CWhkZ3QMUPPAUsDlMgNNSEoxjZt+p1MKBfMe
Ok219LoBizsGdzrm5IJxQvcaA0ABNM5NmeirLmHjaIXoCfBXklix+cloFgOhgSLF5g9kbkRjwQSD
IN0PG1xtATG6zALHx0UBRv8AlSHitVW/hkUL19xVVOeU5sjARh0+q33RPH5ldv3ABZpb+fAOGloN
6k/xH7zVW2r4/WZPY7TwSRDiLs1/uXlFOIhKZqc+8jqAQegt9zsHu/3N5Ur5gTYpSIPsBbqJEm7A
L9qUXkAPyAnBvKb8zohwH4lnYngXyedoppV9C1tsmonlEMWUvZEP0N6zId5TinW/ObFxzEsfDDIJ
e7ih5fzglwx13ZL4QNY6GPPasxF70PJCaNn5TEbLhCKIoTrNZFDamBwAvi2jSD5Gdc97CuQKpf2J
ApNIAKYF3j2uy9PFPtdkBThM2AhSYigA693HZoi+brSHi6+gYzGFiWOC+LIwSvjxgSnhvsSTue45
yDg34OsoO5zyjSuUuEVB3kAmCucLORPABjYcjNQspExEIaNmYmCKmokllF0MNSmDUmbHLvXQyRGE
E6Ea+wM+xdjRGZsP7wx7Uf/8Lt/E87CQY7iesfimeYTHx+VTYoiCKupENJPEADM4Ixp87x1c2OtA
FukjuRY8eNIHcVNk5MGnISYvZUjGwyNGJAyJ+YD5vzKdPWvodyvYOFN4NkJ5isYa+kr7rqOk2pkl
Dn6Qq6IDNLRxhZGdE+6VRjbxetnPhvAhV3kaUNvZ7TtZzo0M/MNjwac+3yCD3Jef/BMqS4YxSBTZ
NyluwWB+uZh4Gs+7m9/R/p1FDAsxzKoca7Qbbg59LxLbRHsL0es/7SU47J6ERxRzNjbceYJx5MmT
MK0y9z1SPMc9aqDQ2gDy9Td8CyRUmqFBlgyoG+GYIjMi5oXL/NVrqhLJldrWn+GeWfriaR8fDcxN
nQhKq4XEu9dgV0RNugLki8I9D0T97TNjv9H3Ri/itcm20cwdFidz3KnjTj6KeO3NNbH02IKhhPFT
xBnxtCy7Bs8HEBDErdaS0FhzGOThuxHXP1DJIPNv1VhdNP7qoo+pOyHzRyKDep1HB/FBOCLBszEC
bS9BYWLcstkjPkbVNSX3AmCi9KqrV7JUL2fwktNEI97A7zisLR+dv2r5DYYft6/h9h8U/QCDbdTv
YLCtbp/cRzaeAgkDg86+BaiVM31h0YCjweWIv3F1OS5MKc6RremRKMRwHD8UJp9ZsBK/b1mm5bLO
C1moRSn5wYcw4+diFwhwtfARx1sXXF7JmZHGnApSH12p5zYhCQVNH84VQvSwhyXLXWDA9OvlbwBR
WIzWoQYhGGQhuN78NIyIYxuiDWe2aogjhNGh6W1FE1efxIB+/Rmw0dLEZfFi0cTl3WKHo+lJzIHm
Sk+yFFdX8cewu9JEku7Aq5AjRK+WBZaJXm31OcbGKdA+mPFrH1BLjB+riBvKjhhvc1/FL5uBSBiv
j8zseImAukyIG9Bh459Z9uwRwMU5AFyBppMmSjcxlHDoZbKXT0unZRX00myhrU4nEm1Pj+9JpjWC
Pf0TKJQ9vTPgPKwbBd8P3wxnHd+P8gNJ6QADB7WiWKRi9UsqFixE7Ql5dPnJN7K+p7yqaxAkpHXi
A5CISO+cBZtX9KUIMeg9Q6SqPrfWfnqnu0tfmq7rd2+XtqjKjX/piCqtSAc0WrEsmrhPDCbpfZiv
K41GQXT2CSJ3cksGSawOJ4dI+8Ic2WfwSjzjxo8LucRKyZo+9DIQv3hs5UhbSHLHEKkAph1FKARW
SD4+3mq6T7zYdJ/IhWDHoA9Muh1tWnq061dEaiFiAPzx6AGYca4J3fzKjBPxKzNOoQb4oX7eFjkU
rclK5AHT7sxoX91EvHCDEE4WYxoMzojpCf9u9kPmpvc66d8k5wqr9HmLeDKUUdJcwxz96hgZWXxt
RK9ENuPybqnYkvPonB5a8J6ZMI23eMUz4Rtn8N4ti+EF0wxwmFBw1uEFd2C8vhC7EBA1kNhb+Msx
R60G3eAGN9yneliFxeRrUMGy4de8HK3Y8KEOzAZxq55FY/UfdeD2TvwgPVMekn9k/jXOBOGQZISo
jZGZmqT/kcW3Y/PlCaVGyK0DKRHn3QtZjbdf9kg0BMIHSCwRmY1sr2hxh2OMFhdO65TvSoLulF2q
7oiS4RNjL1/wBHz8G34Os1hnbiiOl50c03QHRgSIsfmN4p5/pB/mhHFEWFSZfOFSXfWyuFS5k6a/
b0dbmv2MEJ3UTznFDW8zeyAbrrMIEwc8w/UU6gxKNDqFM6nhV4/4om2yRXdeRycjOjZxu42rksZj
kjU7q97l1k6DXW7sgYnfjP32dujIPEO7Wdli/Yt7IOvBRCeDLAB5zLLk3lOQAi3rH81DTHmBCQMu
Jxkc0DSY7QutWsGohmMxmt6FbQ92X+31IGQH+4itFhX7JrhogVIHkunjKE42J94jMeTlZvnzJ5gE
p/pFIjN2vnGR/30rALegJbhEctF3JzrbqBMl5p+OtsssxgSug5WEjUB66gqISoVtqF7jcklqRnqz
AU0UFoMrNlTcrDUtyF/Gj+/ezfiY1084sn5jTe5fel4usXNT3Kz1DaImNl/U2qyOE2VZ7bsxHt7Z
7EjuQsvDCGf8J9vG5ABIoEc3mtEm2CPJkC8HO0ejWgcNhOYyKN9HhRirUBkZ74XDGN3+bwik3iUt
ehja4ZAdaIhay6InSkNU730kevRE5d6fe9Fi6nv/yNgksfjwcbUiVIqMwQGTM7cJlpWI6UZ5j/tt
tb7hfuM2Myw3K+g7HcroSdysuK2i+WgQFl4DJo/pSIcG2quNdxi9yP/xDgONpwChvchhuHB3OA/h
7iAVO37glqttrgar4wmJVApbCIzYD2aGygcvL2K/AkcnvuIbFlUxK5OwzX90tvxK5caoA+kH9g8W
HDLGYbd3ZnAjI3Bixx7SEs6wj4TOSIGEDP7mFfE7+ziV/Sp+RyTFUt7JvgK85LEbk64BU/DWQj1j
vviVrkFBhVmINjIMqPmOtjR4JNt8ZKbA98Hejd6NScI6E6U+pgxeS9XVLcWJut62KKdAQMCflZ6o
0P8uKOX6bSumEq3GoS3+HIYS338OJ7MYRyxV73osrydZmbyr2s02n3nCVnsEp7FE1UmTCQoNhiv8
HoC1YEUbXs6xrflclO6Ve7qT3NcKqDudWCS9prkoGQAKsvdtfnJAjo+c0nyJtCYp+NAdfcexSAGh
Tgwej43Y4ChMr6TQdhhCRGF6cxkDEojD/rZmIwOkEGpEnLFfJGooUROCAjJHf5NRuf7smveeQ96Q
YVkIx5KhCD4GX9UNj2oLuxWqkhISiIQyikAklFHMXfU8HjmwRbbUGvOzIjjQwq2yQLJxW2ToDV/S
5ifffMoJKz6EDvA3VQeQTIKg4W4AyZSQV1SCjcqNj2ivAOsQC3SfseM0gLfCJURilIVaZC18xv8d
+uA8YehDu2Md+ozOjkFpC56M6C44OEgKdy3nYbMntMw47o/wVqV9seFo3Ffy/rbZE3fOWE92YHNs
M1fxJxCq/yICSQkkqfCP9i8jEGVxLnmocVEWXy8eexhq3PM76Zjm35rn/0oAq5eP3pmUqBzhvD+Q
7UXLRPW3lq8WgXYlGy4oDNKVbGR8I024+EQ5G926ZKQl3iXKBtloUhHGoiQNFmzainIyoQTOE2G4
bh2SdCqn7yNiHrAGn1SMxmHOnGETbIbAGgJTohvg96Rk4OpD0EZjgXYAUQJUNnBaIHuzLGdWvYrj
tCFcMjrJQtpSD0Lakm6dEa+T26BtnPdJ/YvuoApg8aeEI9h41tlKUyhcIpyWf1PYP0EzDXz9TZwB
DptixYxHJi80+fleZIcDo7NPd5V+kG6HaTFQ6NrhfDuM2mHQ9+OiZCpKEV9hVYL+T+LWBn+df4Fv
Y/ln0M8WLT1fQOEt3wKDrjzfSAHF0dfieEgmkCD04ZAuc+a3TvOy+VgPNw4y1nq4cZZdkck6Dy7Q
fERCtUyYq587Hx/EK6MOBO7ETAHT5qIcauHysQ+SrobW+sIVk269Z4WDc7O3Dr1Werarb4FeK8Sm
4aHjhe9dySCPpRBa+P9E+GqvBQMIJv40T5E5j75EAUt1eA50imiZ7AHieaGqlc5tQkYmOqyrcIjm
aocHkrQIPCCCM3AeYDS6Gd1wNttltZ+jr5fOhFy5CF1myA5/AI5ufN2iNUt9zI47+S2Gn8lXJ+Ho
xtcNjrrqbRJ5/zDLpIOHd3wQktCmDVCFIgk9ycDy3rYvWnICKQ2n4y9kspaZD8+2SkQ0/Ts/4zY/
ENrhI5ff4sm54jYULIEZ8QvxEchNu6Sp3YaMCTu9x2SI4AAb119O8ivUQfIEJE+W0PNxNSIKUWTW
cb3BTwUaHMy+BcPDFPsC8FwI++wLaB7OO+kdiS3HBS4pymjaRHQJFuDjaLq96SLjYeqfipT7HWFT
xINFZ6iEooU0EN1nYz+8zqGEKmCvce/ovlTehHdv7fsqvLwHV/gdv6gytMrn14uxq0N4c0cwJwSL
2O0NJ7to34A2QnxyayLIroBx2ebBn1D2Q0Ch8qfsNzpR+VP203tlsSt/oYIqKmymXBQJCaF6ClJx
XIAsXH//RBnDPy8miaX657cs49IH5yxo+4CMRmBgaFGBWpU7CFWlFlf4xbsIBMogDFkimrcziZIT
VDkWE4/0XX5OfxGvqS+QtKx3n7QN8gFX1oUjy0SziBkIHHf4VD80d1odQpojtBduGoTWZzI6oaux
cgQNvdvRfX5uJIFYu4D65o/YuJN9GECzZAzZnfEnDtItmhLF5mHQeMR3I3BHaIyYI3uRMYY/UpVD
Xf6SeVyaEJnHVEfqGFkX54o7xZYMYRxDyeU2iqt+XiJksvzQZbZQAkqRn5XLmvg7cKJQ+ykBOY8I
WHL6Dpn4sPikJAJ9bGxr+VKNr6U4CVqoTSoCs6CXA01mW5zcvhcLX6CycUkUJSR4GdpjDkwRp1i0
23yT4TZbuuJbkOIsH2faCAaRLjcVGbs60kko+rBUMJj4Qom59SSo5FuubyLFB7MY5Tlmsc9PBvjk
6KyTe24ueOOWJJ1NdCocZvhM74H2fU/vidAZQj13JX0/lPtbCVF4r4y77LJDj5mivoDF8bGGVgHl
u1xc5bEKJiSBIusCASrq0yO9ddRMLrcfslQN3GeuTuUBiBFrwCwggLfwM3tOQU9cYkMVJ8vKnUhV
DJy2eu8qZ3uiK4Th93FLbWaPucdfeYYbCFKVmwYyaF4o+8i7fcEM7lq8o07BsCAiaVV64cOpaM3v
u2dTSXQGvkiF6x26YBOYk1MFXGUKY18VhxxHd0HTZ893SzaMFRlUoARF5lROYpHe06Op07+EnyOX
hGX7Zk8/bb+En01ILjKjfRRDFOfkMafOwD3XjA2TuIQEsyg8eQIUIQkvgou2cAC/4UzsD6f+8PTE
yYy3p4NrjuUwCzH2XNGUoU9nHpjFkhbxg3I1JHzLqgbh9SHGyWKDYDaMynZ2SdwjRM1CuqtFOiLq
ND7zG4CsfST36BT8fN+QKrEhVUYMBTMU7YewDfmUG9lraq/sGWSJI0uCyf0xAYb9j3SVE1wc4kQB
MBEpnQZPk3jja1MsFCasVLzxV9iRZiHeeF53gIgs6+Y+IQndvj3l9vADo1Qvi8gg7Rj0alDQMTpy
RNmdw4bfE9MA84Z8XQYqcAgsj0qGMkY4J4loATl0FS4o/Ju1E0OCYGNaCKvbWeBVr52P+wpVDJe9
5iYsV7WI5nPG15KTjLKBiSOAUUmMYsuSua9nDmIOy48GqPb9FcEDYz9kCX8mbtNn/4pYDMmDuEaf
bl/v7kQcFyW6yjPoavh3l3eXLxitTYbTCH0QQ0KigoggQI+HpQCBplB0h/zYEdmMaTRdIp7QeYjG
gWdBpADz062eL/z7/K4m9CG/a0E0/bV+138nyWZAf3E2qcgJRpXdaJH67+fKj5afK2PaehNeVAGB
lJABW+72MDOFUHk5rOaVICmShEj51J0k35P2pHcuaVKVuaPwaXFOnpL5lJwu+DeiSw7S66H7fePa
e3KZ3Bacf0DmCE1mK1YcBZwAFw3EjRTwg2s2hLuLdUKWSeeMaMJPLbhy7MixDqSuSuZf1AMlGaKX
pIo+1B+MmtdpM4hJypdcdifDxXQ5xJg9uzwA6KPxEyMUlFIJY4XDU4kC+9TZxZtG0Tu5104sAoNY
2Fa5BO0ombLBSZpwo35Vm+vX3/1W9plln07RNEVDHqdyrEhBov6wXP13lx/4IECP8tHQmaCtozu8
IbLp3WTOc483Yi3iaFLwRrDWl2FCx/0Gj+ERwyypQgA0AWbyt/BKsCr+HCiqy5pq59dtEp5MEv+u
v6a442uhukU9SU8fng9aKBD+RXxC4vWuW7Yyh/ya/WgpzWAYxJNTvHWE3uuOIokcwER83YQtYdGr
F028eUpA88ikoajRBHGZNBQSGrGX2MYzL2q2K2yL2b65/Ay94x+w9M9wPvnsGcOzvsvpIy4KYf5y
UW7EFF72+iZ+3yl4E7lTsNY7hWFR5Is3sXsuZJvj0kiEdAFR0xNyBqoy58RfMYsWUmbt1GEvGft+
EFLvsRAtJEry4SY2XSIWrfxAOiiZafiYG9k5Hso9AV7svJCeWNh/j4dPK/p/IXR4ndcjoGfLEsMN
lGA09T0eniw4So5xTb4zvOQlw6ti6IabF74FwNHSg/B0g64B1Z6sKH9aquORcUgnCmSYRVowv0Ms
QhxCcVthFWA+YxHX6ShFrBUxEpH9bfHW4qqllL4gAOY6KgcFwHzYFnQBt8HDltwrmDezOLHg3Zr0
tei544hbFvmnJMyt3uz2gvncafDEUZpizEaivhiz2f7Fw8+toUTog1+ITjCdEARqZGKxEWGFO/lb
UneX14U3hvAyEFj8WVnwwRWj2PocUPyjfN8yTn3DnYA1AZbTlbv24pU2whx7ooEO2k8SJB7khQ1X
4aU2f2zF2/VRay4HPKtb3jwCtEilNGb7QWRkwfaDkLjcEmuuQ4Nj3efPRR2rS9TrNRXHOtdGqgb8
Itde5IfxU+Kl5mUuNbH0DyslX88kOzgsNKBeaLBxuvkpOWol0gd7YOL5i42n/kWg+WENLRvRAGc+
V0nCweBPqcazmeH58bjunGCFj76JhuAciOsO7jPU5I5uRjXor90lJE4PuJUaslSyWptX88NYvjlq
GN43WtWnN66tKkylkI5Bv6HRHNQnfvX5S/SOIW8w32z1B88Si2dJB16LKu1p5oBZvoAh/mm8qrId
6szLPQPm7fKtsnux+ADrZQMj8SwF0P9ywdVOD/LkbcjvtjiO/GPjEzBXb/z2HGSRBQgF4yr56EHF
5c2k4RYOfJWT178X3M4+8Yb0/nbPTY3FPsx97cy1xHTNFO94Rp2Pa5wdCgmh29JMhgBjirVhy0ZS
D7nWdCXTnT4lh2zrcCLf2dxhv2FHFD1bokc0d3XfbyeXRQnGKt76wUYLhKCIIDcV6UYLUhhB0WLH
EfvO1VH5tJbF2TGm7kb5Oj4UbgfM1rlSvTN+ol2CEU3ZZc3+VIQj/h+aVnTQcC7RQfjPHyd3Dn0A
FqcRf9xFWGbQEbF1de/YeJTamVuASHFLBIdOFB3Ni51MP0rZTel+bvYypFQJYLlnMB8hyoqtV4nN
O4JIcyy3HFE4Zi9Je+Fen1zI0MYBZxvc8RYA3oiRht/D68XlxZVPwXXpbq5u7+rvmHC6+QBnD0al
GQFHyLpYPYozMBuTfExuRlKTrJHv8mKH//OJ9GXpvHco8zhifVXxB8sX9bywrMNvtks8KIVNdPtZ
EYsAuRrY1WiHofRCam6vJKTm1oro2CABA5FHdZ26ECiIZWbBgzjT8qX3Sz9hWZxpLF5AGu+8fZxp
vIBUeTRdqHFp0hE+wx7KVFJ128nNOuAJCZmHm8I9Gjz9lLXE5EbSFqTGyrHIVF+zfLlAwc/mKDgW
2NJXjgWhoz06pixU4FjoVMgQ58jVxZ5+0zHDhw19VOiobvW8Stj0PMGfpuaBec9RMBgiKJq2SpXG
ZRpL5Or2URYUR0Sn6MFgtFhb53rbHYvdbUqGKem546lxd/7fVGYN9Bp8xWOwPQq4N5Z1HXWndij2
CKesjoP/UOr7FAbn0XnkP3+13/WL8lsiw3kJDGFGOkAc+aKU4o+o7esyG9fR9iFLWOQ0jN/QWtA4
AEVF2ooUsYv9NkGpLYEfEJUudEuAMCyD/nXWDzgbyTPjRMBJJwBTn5gCf72sWc6EVRPnTP/AImV3
WeRUn1C9oDFY+pNF9sj/06a5eG8gvcKBvrdej82XvQTS1WouoVXB9JH1X0sGrgwzoPp5Z3aHvX27
FbM77BmM7+gEMIfi10wKcRXQD8BVMLXCpEFLQKF/ogRVGXLNNQDwoeHqgwpiMF8YsFontcK8RNwT
bsqwVINKDW73yIxN0JFiMckeGAWh3gFu02Nb9a7cqihj2F+XTrTxwb2GAPRTQJRVRaANqkHJW+30
5LC8MOBEa/8N0TelgPEvszbyqek2p/sq3ZNmZTNjG5Fe4M2XY9IHUYuggMVkSxelfBOdH2y2i7aF
li7TA7q6KIjM581PtEOsFX+l//thnfg8XOUOUpaBv39prqg4+hHfPNDTyRh5osCYuUWK0YwGg9sM
zNAfAoTiIKGOANGDlhx21Ny8N/Dz67Dyzw/kv32rk3OC4AaxpgHbLaRtpyb4Zsm8ybVwzbzZMFRi
QmsTM3be819ZbaLlCeI/adH/XVsHKST36sV7vGp1emy5i9qPTxmcEFqdlShEWspM5RyiyYKuYJAV
RtNWDdDOIFHCqF4xsuk9Zi8wnHAUjwvDSflIA+mD0SneLziQrcu47OgHgfrYYjSG+I0ZGIUzZ8SS
L8P4gAb+OwZ2AlhqR36dsYOgKcE0dLERCvCkoYuRBX+M4QSz7+pzeDfhahdENsXSIm6pSmgH1FJ+
O/lktdeLBwAbQKf7Dc6kSaCEcCxt6Smm/BB8nXC73qZxRUStdGikQ9Yctpu9Je/z07460bXYGT4t
HWRgm13zi5/mljvHkvKHKStf7GRM7vFjYSrDzTS1X2N7JuRMy3llOCovd5fj3YUrFF8c3uD5Tjne
bea7ZvGlW9SrzeGUHjJFWNMlDTe7w/gPGyN0Si0+oX/FM9cJQ/x8DnVwis+2ESq2C6sIDQqt8kFw
QDJwRSSFtwF3Rvg9W3v1ZWDN4MooLdYMroxHdL3cFAFwa1GexRkCYa6FL8NLRvVdOJ8FeUt1jImX
f1NN4l/i4UUYTEwx7Zy197Ih0AogI8qTo6hJmzfCnBXTbtVw7MOuJ3mWxouGju3ibj7E3ZHuEc0B
ZrPLsbG2tN3zi/bYoaZCd8KDQ5+n9gZa/amNtxq0NyczgHYmYzDHYDkzaSeMdRStaBmUKkOUq608
aCTAVAlntUWNxktQ7VNzP9CScZvKJiqBdTzR7EIZXeMf4k1z6eYQlsASeKSaNrU/9GIdc7o5rgWT
GskxLYUhKJEAAUSEH/00v37f/DOePN0dNrABqZ3F5Z+bP2uzxUYPrIRkEHCR9pWXl1NmZ2536nZ3
O+9r1E3DPh/2m35v9vvy75FiACoYP1rF7beE0QuPN0w4DN4Ebqweb5xrEaNnVkPo8m46ifCNWHvi
DeDxp+Vf4leHGSpmwajVoISA8GIQfPuFapa9DSdR+XO8HBgGyzh8YbmRNYkJGfwqRkWNiauQ/qCa
Qk6FeAep4bkPIVCizIQwSAgP0Zjajd1EKCY7U/S7b4jGnAkiK3Z4SkvUKJ3Q4d2rXCgkn1khPie2
3THBcYBVVBhRgyM+qe4wUBFiuyZNZbAJTNtGGPZBuZCaBvSCyDQW48sNwyy/ZcLPwHbZTZjkwicg
SEpoHZkzsmi+L/13Mbhkqa9d3Lyv6k3OypU+uHqDOCvxBpHuyvwWexDRriwJIY2Nl3HkNSa1jPnu
ZKNpoQ9fMFxc1iXzdt4Xe4+oSdrDiwvvzK+GPbmk9tRmcjUTA8LhlFR10oKRXYJUhjRR1fjUc4iQ
dRrdrFA9OYDyf86WU0tikWxNPykuEHf2Xx7iE7OQJ4UHjbDrgRQV5StFpVVE0jV9MANh6BJ2jYtY
dL0Xc/T4F81/9aq9QFqcMXdvyaO3WXPMwHqcI+YF9O9Hdsd1nInToXHqn4wZAFJmpUhgrcp428Xp
LT7isBD4urm0oRLUs4B3XGdBJQDeces8yB2s72d25RLwzF4+EAXODNZ8/VEBE4Zyc6l/sK2s9Q/y
XswrCIxZqB9kXAJENSxpNwi6xofunJx/8UOcGpHSu0od2eP/K6FCRUWBw3oZyTIy+YHXDtDkyZH1
RNepiUP9gVP83OxfEIBlP0lXwzl7UWl62s1idgLGsqm4RUYIpfE5gWGdsCew8DcnoMAxYTEHzOKW
7bCOdS6fYGomwh/ivo6LKdYIjMXZk8YTWF76oSiY6VR+KVw3Gc8ylHOTF8jl8f5/JincgwNtasQd
BBfgy0LTE4K7l2m2ASjA/RFKfdikQvJLyBkLv/T2gxcyzYVImpOyfEOojRgAiTZiAMsxJbH4eAGd
li+4ohl1W1VMcG9xDIcmDArcOjgJbES16+ltfEynA+rXBaCDng0pGKcuAk2FAAmRpLxCRMhKKzWh
f+XNhhSDuoTpOEkVoIe262svnNQceqwRQRpNt9ZDx8YiVoIEYl4sTWjDkI0SdDI7oBN5k8o/EhYe
KdJ4xqRoS8iFFMnQp/FMt5EZczTLRlIUO9NImmKHi5EYLlyMvGG4W2fvuMP3xNOD8px+2VKGlRna
MDFZ5xsAfMPjRH0RsCMCdACAUgcI3CQzKCGbQ2dwhGuV4deafMIknnqQiiKNlCdYSifVKbBHpi5Q
UoSt1iu1247fc7yDf0WYt6ryKIo53imKVzt0hdXWL9EOkpm1jfQ56kg6vMPwZw7C31EdgcAGzRyM
CzqoGAU6qN9i6UAhKsT91wA5jBw2Dr4OFubV9u8Z1XvFLV5Ibr70Noulaz4JsQ0QFRbqmL4TBR0U
FXJjKZOB/auyR8r2lAtacc/WzTwBlsQCykQZk3MBJ9MiFVpPqw4A5/NCUjEbhADC+5NIwcQ6gjUe
OGiIDPxH9San9o0G0+SKp295aCjVeGJYFGmrrhMVSjURUoUeghvMKokw83hqv4JSBp+iCW0cOuge
aLe4b/jFJBaoV2zQ0F4hZXGbYCe+uahipOMekuoZ9qhATVoIu38hwIE3ObzzvCGrMWyD+JOg88pP
BNNcac654M/w6ncsD4miYVNzoZnksvKtmYRqZdxN710RI8+icmPxEK/PMUQAFpUbi0eZ4g3lM3/E
RLIxVf1eaoTuwiQIffOlu4BgeZWF7gKKKqqL74AoElE031DsoRdJbfIfKybi2+hEyjdecXXrstoP
gx+tI1kheFUm1I3J6Dics0gnyfYUz3PcBV5xdgYVq/4+IxAu22vFjosqyXAEiJN8IYRldYBCFnmi
GPUuNxJ+eFx3au+RDYL9lXU927o3P7KrksdHhuXiHuTf5i94DdEI0+VUYboJa0eReiPONlD1o1hX
4OpAkYlFmvwVbcabD+X38/tD4mXnPedz4hPmbUcDijyc9R2TVOjMJ4GDjaW9Emgv2KUQBMze78Op
8+RP7pkcoq1I/uRyKFmC3cvYlcthr4jL4awAkgsaBrKGDxiv6vyutVOHMcr27CNgaQyvQ15+8fJF
hzeSxXD1Kp401VOWuAAG/KChtm9XvHDbN2bFTHlZDIp1HIrE+Q6eQHcO3nXw2sZrFLEq/vECldLB
E+4ZzMOW5gNYPJoOLAvshcYkUug4CNkg8HVZJm/ZskjUYobYAb7IxCQRtUb7QudZOzNxdLPn48U1
0Xyn9DHosYD4ZGmcGSYNRy6PzDrDLdkePXgCZN/if4AAkv+BxKLhiVas9wYqZFTgSN4s8DJev8He
KdYFZLkedCnYn4C5YrVwcFatCHIReDcMQ44IzHCdcTHDOuYDOO1UwTgFG1jNQU/p7FI/q0S5uIys
XtexmxiSL3N2PrgZ1hU+bcyGGE2Xz64sbEaP5JBBYOkGoewU8+DsRDfPpmVT/wP45As3cMODOwYy
DRq+xlwsRjXD1id7gelryjgWdfc/nyGiTRYtQWyGisk2IVq1CDaRrCA3+G3d0/upgAd425q3y7Ei
jWYUZSKhoTkTV8IUXBYtxxSBPRdXus5cVt5o4XIm5qRHA2QY57hcdKqXgVopUElpw17i1BiqS5ws
yQRCQ03OTzIy4nn3+cQzw9Nyw2TJM6N4DMtLvt16R11/Oe/dssYiJgarE8g7CGBD2F7C5hKqaXi+
kFYdnuhi6YGM6zqjBhbjVWZwDMeXb4XPiIfr9mIi4e/3k76XTd75XW/u8suuH4OHvg9LdMsp2Vc2
TdnfjJI/GG3MUFOeZTru1PFUDQeeFhrmRDAQBlPupXKvmjv+qBOIVy5sJCSBTLd5KpkAKUcxAUpb
eot0GMUEqM0dwBIYTjiA4M8tWFh6gCx6gGsbsHnbHojcY/5wgn6HWvF/2LrTJqeVLmvDv8gRnmV/
lSfJdlVxgAMUXxwcBs+zPOnXv1dKUE13vBEZxGmapyjKUubOvde6175fA3FBeQn/kACG9WsYPjzr
7jbfQ3X80HnrzpIOa9MlIcM1NO013r3KvAQpsLmBV6iecwC4eLaPZeVUzmFRrj22QYPcdf7b8Pdh
RZ1+t9NfPILwgTl2+128MuW/Pr1Q8HxE5PH4GC3Rzt5vv5RdGRGulg7QjkP3NNwJjCh6MW9RP7Ms
5FoepFs2evUXREfbXmlpse05MjZq6voU3uxUwL7rxRG1OYSw8xL2nR+eG/DfOgZ+8xRUeLmZMTjx
oHf8SI6nYkbyUi47IPJP98a4cxmfZP50Rf2kx25Sn8W4GYQSS9CFPlFH+9wX6UnRYTBct4g6xM0D
ytqhIS1omLoD72vyYRuAeDmywj+Vfc/ZcZLWc5nUxRzkU3Pi7KnDVL12FfaKuoXetuEtPbbDLZRi
wS10xmbjSdPCvD51TSu5RwVf3qckGhI89Oxbdg5ITVXzLiXTW1yT/S5hzaXtLNy8N1dEQ7Z+p0NJ
EmIn31Atkie1AN+6gLb7WXyw5xdbfb37G9Me2p+Nge9iynjV+IpIHRD9XBWaP4wVco61fmZZT5Gm
QgtF2iVmPwr6VypPxYc/944xDfIn32hFh8aQq9Dt9fKqpNFlfXcNceHV1xUV32cJAWXVvPm8tf2e
DR1DU29mW2mHXDyJUYyp+rGPl8ZXVxFaWO1XHb2oHW4jB0rwXzVev4eKsCgbtH1IfMvKQc1AirZU
QalSZBJw1qvk+fcYbR63OPgywoRqULVtbVMdtJBuW3TQNhNHcaUxXN90DAOq0RFz970Ff8Gep4yk
G3XrHFINuT7Upgxf1v+BXtx7g2n7Zbr5pBIiovUQf5/5EqYjKvWCJ4M9gvvNESU6ju+MTo3vbDsT
TCCvZbJfTS/6C/XpkeR2bsQfJKfStk199CypwRjfWEEu5pph0TBZ9/PwdX4dWZUCo7XYA3nK1OwE
SHPwGOj7+v8g0dym5FWkTVwGbwKJJdBaD/S2vg3QWxfIbXuwxocInmEajvhUXBjagEtb91KPEP6N
igFm3tJOVjGcNtJnQ8VQKyqG82IkKFfFQB5SVAwdqbFbmZEDwnjNcWrssj9Ok60/7uK/qAy0yKU3
iKl1YenQbS+4vZ4q1ZCBVwLLr4sALAdxUi6d+rfq867o1nXHGEM4ksK8dh1mh5C1+KAQEwqqof1I
Ood03w55XqqTTPYCQPykM59uhwcxSuwCo1UelId5M14PO9lvWviDSj6Y9APK2xjHCAQN71QA8R70
8affEF41SEtFYuwC4FccgTp0jtc6i3exHoI5sLhq4Xg11xVt1HRvWoQl2uixjS/xjuMfShFqLbT6
aEMuh3GXxymKj4fxvpmui+XMsM67lOgnJxNKzGD18qIwc6ZtuGJHHgZ1kDvX20Los8sCo47KB6bO
AI8caOtMMnIOfzgmu7gqgHbj/JLuZlRDdNTD/uIpSruXp1U03d+nHcOt/9oUBtXJ5TRp78arXuvj
wsCX122SuQDqPhNz02FfkvzD+dCzTFRJJowGLYlXbR2Ced+AsPP0KXx77x09W4b25uhhktPjWhtt
myPwgoPrzGsQJXV7tA51nkwfTmGwZGXtfFh8Iue/9+ofzGBsBWVfyRvIkNSGzW4nVOOrFRV7Ms3z
kNwIoOoefOnfOJz28qwDoOdyn9zuE1fb+l3E4aRzl74ntj1cbXcNMPTxfj4pAD3z1w7E8BpnPMnN
eHpvLwoF4GEedERrlhw6FdjueEnNOZNwEKRP3Z+Vub7NaBmNrkscvPjyoaUBaUuZDStM4OfRJh+d
2yEzqxONO+fexT10PlXVbPNpPYvhxoPe6VDonVCAIKZpZmuAqHHj34sf7T0sragFWSY7IC60CV4B
6cPpy+m0LmEtTXN+RvXhSbhgfbKdE05OqeWqn0lvpQBTWX3Vy7otYoCLBtA1FpCkOqPLBotTfHnJ
CZC7vwv4alHAz7rCoUQ8he+cUmTbDiLdJWHrIgnqkIo4nlWA4S9Fdg4PXx+HvqX7W7uENcv7ndxo
9LonNegfyBY1f5UfrcAcsg4/9bsNFhfzdNlMZoLVG5ToSeWa/POQPKy+6wzoHr0QdaOWVkBp7gqO
ZrSe+Ddyy5FaGlMuktk+2XfiDIJnn1iZkNJbcrglBHbzJjhmKAV9WRjMw4i6/JxN2hWqXBSMvuX7
hDX0rcIa+kZ9i4dP9m1SsfDgiJu47yemaN/B6E6fdZK0kTTa5N8c/rtVBNnEiA2VgtjQpDO4BWSL
hk7Zi9XQOYskKxo6XMkaOtztDe/MFzfs4DcjXw5dDokOuhx/m1p0OZhaMtPqcom6AWVrGS8WC9eU
3cxy2Su5pi550nB5/spAXL3D1q/Ol/kPyRciveXjNiqDFmx0a3DNQUsHD+7AbNDaDcSqL5eskIO7
Jrh78r1//MGr9qrpPV9L4Uwy1bZ6RtXeZIoHOkiW83Q+762isaAsrb1rMz1pymFXXAMDoXnrBQji
LYa70GduuwJRybMt/YxYt++Js2FUvcdaNOvNqP6z04yPi5QhqrYGUrq4CmFzsDsAL5xGO6/NnE6d
s1i3J8SYPmhp2QaOxkxi1EfsTOuvANDd1uhGQPkwUwoQ22A+hFjXc/HftnChSVKmRgBjjJn0tNFA
1mGnGHDepTzIetDxpkM6hHUzvjFJL6zvDOtECdiOQ+2aCCFFfBoZIZ6GTtQ8zmJ/DCZxyGBvQSRY
PPYWRII1LwAJd5oR8/hl//Laaoya9tNAbbDYc+jxTj12eetsjjlAjq59pWdf/FKB/J2rrPo6fDbg
Ntq2Ov3D56s4iFUI5HyQmBXllW6v1aCEvAEd9pZP+apnKk6zWfyDfLOMQ7VHWBy+lm6+ZmTZ0M+4
houG/vbLbP90/K78eQPy6iJZerrtHxvFJ++yJh9mxLdzI6S8bKrSswZnUJXkvvztzFEKyrHT5zMJ
bIbV2o6ibSC0L/8kPfP8Aj6aYltrs+w1JVPcQRPp1eoBAK4rPugK4L2MJabv5F31GrPn1uxZIZB9
a2wEA4Sn+VY8yuXT7IE2zPE0CxvZ81v/5mBLfsHBtkCwIX4PxYIZNfvZiwP4QQSaxyULqEElvxhd
yVCzISxbVsV4HGR4KY1BZ1VM/Brh8n53y46JKWxOy5YGRYr4kz15Sft3Dplub4fd1+xlbgZx+xoG
Duik7aSXPf8fgasNf+Z6v+HoCT2UpkwBtBMNUs0UMe5//lLkt7JjgPymY3ADxmK09ZoAWl6CEdR+
jhf3tdTtz2kKrmqlfkR9hmkgKrOB3ByE6PZruo/8GCcuMkdF8y0I0ylA7oDY97CuuGhr8Q3hsp2H
a7Zz2pbHyCGQNSSobNahJhIAUv2MWrwq4MN4qRVjRDC/1ac558ZxcG1LpRte68OsWLw4B0S37nBT
H4oMsRZ1YLJ4JQhYgT6Cp9PIuIBPMafirfcW63518iaIp4mnhrd2nYHolHA2MNaNSk1h2cvp6E9p
+AQUxXgGc3IN7KSgRm8EpTSrE3TSuRmsThRokQiaoq1x3Mbd5DFSJVU8xjU0AeKx1o9Sh8r4tDI7
WwbN9GHe51IF/C1pvzszkt7MhzvoHoXbFSE3eeHX9XGwBywHpksojC6VP7Q1fGMSX4uT/Qjs4bUn
/wogSgWLtOl5JRDwHTllyJEksG+EHZdLKPy33VD7H7uh8F/Ug4pGC9CQnUsNCLkZSmlFdFlHK6XF
A6zOIQXNkoJWBqFl5xBCVVfg9CJNhsv04JqwnubRhADndJiYmvlnyMQ46Ev/cay5E1zNlZa9w/t1
o29hwzsVqkJBXusSTwhZaMDiy7sjETGnXyGjzmSZnwb3J0CA8t54liqp59EHQRcaFmmxT8yNRJE5
+nT3rRPz/OmXA9AUvwSrusbpcZaNZA1Oi/PeycdlPdPvPIcG54Cvg7TlW6ydWQ0uIcPB7igcgu4/
pcc6pHIVHmu3H5lEAonKTKL/cVgf9DXXr9DC9WZYKyJdL2sxFuSGqSx70MKqO2PBzaHnU0MWrv3r
XVx+f2AZEvsdBxZDi65hMYNme9njTGjkrYb3Q9CFzTGFrsMmK5tpK+W9gIfJTumUTRZuGJ6YxFoV
Q07/Dpbxuq58MYNBGzWDQZLUpFledWjWP+TOn+A878L3+td7SDBRyL+fL0OH422IbevL6Xr+uMcd
5n/M4+f2b/N4WWPCTHoYdwi1t6F6VcqrfqSAVwqGzdgWYW/gWLGkHAG3P4URqDBdpSeGstefKago
PRuXUEhdf56CN1FNVpoglGVBRnZLOB7q/ptUpmjMvfXm9jDG/BEjSuG/9Qz3ZtDYanBZulsaiBpc
eaYE6NPYEtjmr7SbDN1ymi5hdbgpHdbwAKs4e/Wekhd2/g3Y9Hnf3tI8jvQ9JaVYLmaanv8Q5sPU
m949rdYDograZV3hsuWmJRyK+EeHApafyBZf/bPFz/apSJcPuju1xXh9pPoez4/j/DHmRslw3hgy
o3HFl6UZoZZj7QhSuaIJWdOH1NMeeQvc+MlsEGioByJ2gyZwVWj6H6SE3IdkShpgul/kYERKJXi6
ibzwzaDMeFVgGhlTMzaakTzSjlJdMskjVFOL+hiBW/KI6+376L1kSsEFBhYl5qnx3A3JzWb65EEG
+iXHeVkEDpC8Gc9djsGKzS2sV/tX3WoQOe+MRFZcCNvzRNVa2mbBPdhmUbF9c1jCza7pT4thm08u
ShorQ9o0WqXdFTNeusACLta+oysF3izuLcmrSdbWg/BLqyrWe3TfJMvZqFXXxRjdNCsgtaP3z61P
leD7um/SR5fKOQzto2+8GzYdK/rZ+Pf2wcy+vChd/tySjhSmguiGntcyPcw9ydS+fF6vEsIcd97P
5W14FRltkJf55pP9IazoFnyIaoUzhf34xmn0h9q3Ej+aTUgeo9WE5PHNR3prj/lIEe9XzedcAOZ5
sm6Pz/SQcVVAJPfO6x3jYhGMLmE6BX34rtp0/xi+Xf2UAZZzvKwECIuqu/jUW4RuxTjbTLQumvn0
1J0ud0/bl/m5H9WCSIpCqnuZ3go3XyUnXExXwrY6/eiui9Vvfatm/3RmcVQLyqXjMWm2uOXS+3Jc
yyk0Q8edyakxUb3Uk2o+3XTlDT0R++NFNNbP8+tz+0Jm+SzArNIUlRkCzFYXx64sgdbqubZ6ZsKV
1BuX9iFeP4WHNnDgI3qS/ttCA0tCSQ/39CHZw3z/GKxU4ufazGeDR32gyrBqHfDsoXXvBAucVSeJ
U6hwgJ17AcUOifDKlKbE2BSpCF7giui9uHy5ujrwWvPghm4Bx9E+eEHInis/6NYP3gEpBR0kMdTo
sGwdd4aZ1yYpSOHLaH28vhKwL0b1VU/VALpYVg2Ii7ddsLHNM03mWDLAm3yfX4V8f9vt2200Lbhr
WlnvyAJfyKNrhtmRfkaf/5ZCulR1k3S3Xs6ca7/w/x/UL81Ao+wUvlvW284puHZL3y0k4vHTHn6w
sN3iIoIict7eaLkaElErTxkHK/e5thj9yOCsK1wANjA2+LfBNS7MLTvEHiE8Tq5NT+tm2aS+YkbD
cPTL0R2Us6E5iqSQLkePaDjnQGDZ4mSkdiU9hWi/hyC1jqm+y1/w8Wk8rUbw1aH3EZ/fcVFVOsFF
xQTJwO74xyHJnxQA55f2Wr94sCSp1wnp1X5iZXrUgl+LGwxs9hbqUAYUh4wpzrxHJVebp3lhrGrc
0ss+qOTazZRt7nRjJw3OKVMbjjjmKZ4M58bi0m+sQp7FbD+WgYN+TktYOcXdUeOXWee+iMc8ZiH0
kYTG+ltC8z/5N/eg/JIDeimUX2X5vn9dZ+Eq7cu4QXRO/ZlYnKDFKbN0yi/kDmG44BB29MopkBFC
PJZ/W0m/MrxPs0262yaHLQjOaMsfdx5FBn1Lsn8SatETqbuh9lcxZyhDJZVNZaikWn3GaAjI64eX
o5bhKOahCdNYOHiSLeDcLWnc1LNJrtHhSj63w8Y6GmsH1DytVJL5Gk90TswgVpCyiy+nGCcZMzje
LOOkR5EwyHnDdlPaOnLnMPkpjgi+122cV+SHptksyS9IeMF600QsckWBTeS6af2Xfa9xCxamo4xk
mfZWs1xTfjs4nQdPt22Iq+NNr9GANaXMoB3Fje/zF4etU9nH9xZHsrk+HaLp7T4936ecP8RYTExu
08YEl6BLnNkZOSy6/dqP3eVj/kGSkNlXt+83l583t3T1GAtIcaRr8YheApfG/wgfqiUwwiInbzdD
ZoT7kkUCFiRfLmUfmIRVEzlNddz6ten0q/V+WWSJopAU5/MVFueOuDHwAtlY9vfLvr37rV70Nfev
3wX70gG1P0Z5LCNZ4RSaBvBPeGzLQuMBjrhciFf7XMqGXM8tSgGXdGitUkNj/qLK+3jY0RGP2l5M
r/M5RnLM35eo4fn0/Jp5Hoq+gfFMifVQFyirCWhK3ZWy+vEd+rLGfpVgbNEgys9zQmNsyc9rKhqK
/LwyUEGXn1JAikBVg63s81MGkAVg+5MFmBUdNgKLgyFb4bnK4+21t3qfn4d6SdGYUcwVc7jNw6rZ
tXIZb8P9dlipDG7TIu3WnV38uj82C9LeWSHtXZ7DweXUkjq1zEPnPtrSwQWF7YUHF55k3dOOxDYq
Z+VqU7NyAls3X71UZ/WHAP2KjY5r+96HD4uuINZFTKTH+o2LfmNCvydnElSYhHWv1gTmi8v3pzze
y/cnm6eneVq+P5t56uVZihWrJLNd6nSZ46DGJRFJj7/BoVYQker40OSQ7rpM0IUUgBrAYqrp/oh+
1DilVAKNNJ/B2SWNi7bm6GyMnse77zeTLBvlfBAZJp5gjRq4ayajBq/knyTwgVXcX6T95lNuTnof
HrWshIZlo06VDcPRcTuJpxiKshQXObfd+bXIgFwa9lzYNkdlBuTVBKjL4gQXEhtabntL1VcnOZ3T
rN4fVl4qzsfKwMr3cduuFFdQU6DUNRCLTJlV9jtQpvK9cR70XYGpndfjiiw39OfZOJqNZ7sJU+ju
DqMxqbcnzfakzSGzns6jSXQx9R2snh738E7XqA8zWs+YM80VuzI1tGCmin50etxHbtwr+o3d8LgY
Qg7Xq8ETZyhxfiTHZUpzvF70NpUhL9We4acz2nRGJyp4ZATFUtxpDhuV8LN49FZsPO6F5ENR/8uq
Hm+S3qM9uJLm2E3dyHRsNLqL/LJTPnq0zSISIu1T76ZEuYe6/thKkZqV9Yq+2mN8jkJZv4/Gir7K
ajKPxoq+6IasoN+k6yQmymS5+6uRQ1+bH8eiKGWTrNaAim6maX3R3085OPRwI6i5IlcDrY2+1ZgL
sM0tdlWkt/mf7rpUXQ3d/TCfcO0zmxdpLLfSbrSdT6qX8Wo7bl/G6wwmL912k5lR5yPAHwRxE/mE
7L8KcNq4/VcccnczrmzGj246z9Jlli426bobwjgW22Quvr53/qFErDuzdhi9/aqdzSV9HgzWpzEJ
vPsj6sHcBlzYpjU0DP9N/qNvl3fRtx2B57Gf4VfgOrTDjBxSeh1E2ZbTy23YW4l64DZcA/NXzLpp
D5viUgMtwiqFLB3wnFuSrydwBoSf01KyXQ7L4Sg+nw6hLmxfh3Tj24q7Qk/LSW5BtVhCC8wKMA9U
hRbyATlHSMx08zrGlwpBIr/AoEU4wucTBhWP47i7nhgh8PN365P1fHo9BKLA4SCFe3rqTB8c6Y/p
rtdhM9I21Wq6BSO+ssNQLroGL34bQBustteZTXaryQ8OJ9X+XEB8I21V0uY2rc2S1iUpbYeSeFsz
KfR80TG5juMpSuVBLeFmb1BoNJtTjOyvTLaVzrS+DSZbOgEm232bfOAZ2YBOYLF+phNANmjgSPHa
907XAHPwt8MxHdZy84bHKSzI48+kq30PURQmXeWTtJ4bCIXHqHkZ17tpVUZLYFu8YeZIPHzKPmJs
i1IGcT7E1/c+ZFcsQghYxm5PU3VBu4YnFTevo8Z+1F6MsjweK9ILRd3dFaNQ1NVbavHUpCnmktj2
P8y/49Id3uQRhD3daSmOYB/oEMSldmIl37FYW23bW7orlp24A09rprBL84q8sKRhY3b34BRlLvxf
KqPbrNenzep0gzaLHZTntvmeOzX743nlRFwicbGEKTHoeOlSAx5n0DgNIiOyGVOF1lXwNjSC4/S+
YcgYP7iRYGR2kzoAS1sC2xTSh84zbZzS1imNTumFb/ip/fTm/6wVX06RxMbKLXErfMmlk1Xq8q0X
fRDtuzZfNxAn1nX1t+0X9Hr0nU4rPiw1zsJ14OhDbQ0vLdPHEQHZP8uqtNthffzlyT6fXUb12uh+
MQkNa8Y1ehnNHoPVOb1U0905XT+7ffLi08KF8XMxezYN1kSxSouyX1mUGdNXfj0FK7zFCm+5OVy1
IJ6EwxUxIeUb53WzSspI+bppn3jjLEgQPRz6Oh/Q6meQRjXDB+RXMjDtHAozvRwqOL/q4oRGTtHL
qb0jCJt0Py5GXKtzRPbBxvSlKO1WWTAxttkx7nhM+OnJFW0U8M+Yh4I6QKfK92c5f1ryhM6edkSs
4/zLjagipD8ffZjr4eIxbDeHTgrHhLW4jDDB3l2Xo0s09GbWjiK2khwJWO+Cc0c6dmsSLaeNw1M4
ZM6D/a9lUdOW9exjy497NMTToym+ZIcJ4+I7wmO63frV7vMuf97mL7k0ISmYrEb5y6HeP6BOxut8
sHGpKFbG9NQR6xVXH3HtS37pObjnm/8JVziyB9THl834thlHph3aJKfU0ab/utkmWWO0Msvk9/iN
3Vh/HztYGCbydUL8o514rqMI3nqHb5cFdWX/XA8QSuWa8fRCJd7XeExRLJeNaZextuMuSOvLirye
fr4bTTUJvEeXDOBq1FgF+Gfz8MTqVfq82kUw/Xrh2sfNNm2vplk2nWsnZ9NjY9rKpP5NJLMPBVSx
e13kVV3jtZlVi0l59tKcvZy+uUOYUEoYRwS+hAFPg/N2Mz6LpQsNIcqSO5J/XYRVsQplSQkIoUEt
ASEG5ghquiZGHzaE7+5SzqPyMHKRItgqjyKn0XkVADyn3ocyh6e3yXF/RvQqujHz3uDZNGyGI5Dq
Q9V1kSkAxFlvRAqMur4LMSqLUUQIux9gXu+GrblGAPZznHl3zheGPOnWPO/J7JCcW7AvqXF1tZVW
FiH50cy/sZ6gWlV1jnRxgM38eGMKV9oSfVFaTdoSClfO2ltIHXUF/1m+V2X2TgNqh3qQjrJYXib6
P28V/Z+Xydr/5wEN2uTpdjbR2ri1lC04eV7hdFtPFpV4EwCbRheXTd/cwmoWYRr7v8I09u5niIsE
xTM6XLkNeAhvSDFgsSUMNSg7s84m5DXYiWqb35ENrU2IbJi53YXRFSHhOpn7+Z0ToeDbTdLoji71
kcFyHO6+h/R8SJvHcV2p1RlfYeziy7oXkDr7NHLU3tJlK81c+/nfFmNeOC65wyMEWrr/hxhM4sq9
y61pj7FPpdX7dXx5qzeYwGhoFRv15MjoXwhmb8eBdTkWYuNCProvxMZAS0ZX5kpr/2cn5PxV+hX+
qEriyCFEqBWrKokHZeDqUuD3izANrZbm6KTZJAVTAdvTOhKmcTbL3w0bO5P/QQ0A7szP4IAdr+hB
r0HEV6owL1GcL743fhxWgAMBddKFMS/AelAtO8fFI919cXhE3fFsKzFzuqhPb8yV/WUjjOatcghz
W/YNGbnRLBSflQI4dgejBfubKkvPaeJBz0nMWeo5KVkwZYk58XDmvVL4SNcZhI9S23tlU9WJ/5tn
RbSNjPAHZVW2JIQCysZY6aMNt7ew2njHsiDX/Q0L96hEPNsxGDio5O4Uhad0Fv0mO2pSB7JjfXww
1uXVr4wFPpd51+a9EaDaxX1R7UzSWUr8u4unXJrfZdpl96JZnU/y7fjI37VJ8w2zAifPaG8I3b+8
9P6Vxir5pVCmvw3b6F9MVY1US1ULSQ5Vi4ZKMCyGNjATl3mNZrBOsGFNdhjm9SGMoFVOL0uSoOkl
jGBF58K45XLxz5KzK2G3E7TIZctS1xK4q5xTqhzNKS1yXlNKz6q+BImkcec1We5DCunMYyRkoEn/
PeLZPCy/e4sr7Sl+x3I2yfQob+NdJV0xFZlDfEWqUKp4NtyKlCqlDVOpIuPMGZJhpowyR8pK8ydp
nJKbe3+UuBhKd6kMr1+rrZD0yecAk1bFQoo3jSDvyX+6AAUuU0Hhi2jdXAgXyfyQQBt0CkGNEU4Q
1GBo9R/k+ZHCeDJ/mR1HWuC11WT1U9t3YIGF2bfoq+c6wGHsYoXJi+gljMTOkB7u0hHOEAqSt5qk
7PMUkriSVlW+FniTVjl5rX7dfEFJvCpFr/16ARvKSBPcori8tz8fYgoN0cjBomR3Sh+Md3m6Ei9O
CsalQNY6sOxf68rA5lX78sVXsVm9VO5GXr3mP1Eo99RmoA81pOedlNrJHmlPjCxZZjZdID5k01Nj
6np7b0xn2TRfT9tUnoOVAML19MYr9ZjsDxMUvU2SzSd7AuNjrwKOuw8BHKM6SUE7BHFVtsOFq26V
tTtmzQLoJz5w+LT7W32BE0lkSN5bFXD7LY5IAbc/wSX6qOp0LzFqe1s4p/RsEVvTRT6tdqan7dNu
+7TZPs1vT104TNcI/tbHtBlNz/tpA+ll9mt37kX78YXOXKjQNX3PhNqZJRpSOlX6VXrLxIx/EjIy
bTUywiyEK5CkGAqRwzKCv4lBRGNeEQJjqrQv8AU6TqVZywhXQibpng5blQgoaHzmWlOuYvd0uRyL
Wdvm44+1+Py1aZQITMFHOTDSPv3G95w5xje9jAGWhghxQnOsEBjmHyKqfZnJqD9Sl4rGdMOMahZq
PB+jGk9B1ipWJZPKXSyGTu32Tk+Vtd7yjI4qKI0jnBTJ3yFOqUsAPO08Y+9YwDuKZKt8IEught6j
HuMbUCP/Ec0/RTvyiGEmwvM+XEOKZ6P5Y/AYVfcDAsYWPbWehbfTLeI+zLx4aO7ZCJTo5O8XCEyL
VX9BIdKj3Gnu/e99udyay6t2edums7cnK20KyrciZ/kBZHBbkGIhnQJcbTUslR1kHQGuVhA94Dwg
Bs1h4TyaZrL3ba957jlTD4vxFWn14EwdVVIOcwcrh7mU6P1hnM/H9yJ6inxC+hTBKWGo9mOkdz68
kqhjexd4b47xKqqAaEaO8Uf/8kcmYRoy+7Y/vTcq0TouYVadhkDcuLLXgRtUpjnuwncPjOmm5YE5
+Y8orFOxSrw90ZuZP+G0sf/9lwblrzWSY2RcFX5VRlom5YpaiyDC0HIB2nkLKSjX85SNcMOIzD9l
gorduY3cTEPSQLZKqyfkpHTGo93fpptveqEb96UiWVYvlNxZsmzpjzSo5I+saunQqt+RG6anbHoN
1HeWNo7Jlv3h/ycrNa0nKy0v25vtuNk1cOvBCtAkhAxQUIHD72BI/9/dFqk03cvC2LAwJivwr9no
mseUQ6wUa0kzITSBDb0Goxx0+3qxKuMS4WGiqIbl0iLZCEi+eVg46ftCw224/6qrY8oA6amxYxS4
6/HBWnDXhGSPrF9/nd8Glc1TtHlqbcKmETGn9ltMJH6PD+E+zYRX/ZvPfsd+HPZEKjpR6Z2KHtS0
MrrdUIOk6sVFwkTUM0cdQKezpJfodHr60lf8lqKy+SWGfp6ENOM/oXirlrOkRyzob64MDohELRLB
kb97D7l7HJ0m4uyFJuqs9K28WPdZ35Lh0XHJ9x9ZvP1XikcT7Mq4qknRpVGP9R3WigKVAuOJePNu
IlusUjpHN2fpyu8+n5vv+PUewpUuOHSjrrqCUKhwsjJZUlRIIaqExKwb10pGQuSbdjSHJjsNchlk
kZvBDFkMZmYml+RRpB2dDdiqww41sK+lCzTwha49CQanIP2jBcQU92vZ1gezJT+B3GiEpbFfLxr7
5y/RVwN4TmCi52uespeb+q9aw70KcUxBRD60roSS6gR/VBlXNWa1A90rQd78nJ5bh2cWmcoh0DUq
i6fZ6elCPN+ZbDqTSIAt5fyWgiBtbNJFpDnY+vdwKFRrdL53pEGJtwHkavSlE+m59dDqIkE45rEr
kn4QkuNczl6swOQoIJUGS11VB490PkuBNG6hujy/O7/bCkUSO/w7IFVXiv5aV0pzs90Nzc2j0Vkt
QZcsr7mLw4jEiNSrxZibNKC07inw/bcyDJjHM6L3yYLHc1XYPMso4OPi3nt8rP9l7zfusYK3n1SA
rq4eNNX00ATV7P2ELaev1VDF7l9wiWckrghWrVRzs3UPapAlGXLjZ4j++9NTbBe5f1h5bhvLzQFe
kW5jbJUt2FVjXDv2DEaXCmPS1jT/5IoZFbXssRlqWW/u+aNq9kzBh1PgQOUEfjZdknJukSIZWvUW
k8JJEQQl+2DPMHG1TFwtE1fLvPUEQ+FCfUfnGRqwOg5MDmfr+atCHTzcnJVSEDxcddci3GuHU4E6
p9MSVdWjCz530wv2cVu+Vu0S0743osnjMak/JtX55OrDfmYx50VhIcqqwf7RLhwgDKN/39NP+6Bv
sBvRN7S3LmhDuqN5L/pEEEkKSRD5Bl/wbHmqHgIRsOmdGZUe3GinYAzP/pvVZjGGNB35H4071UYZ
RF8KjbIihZ5om6gqYhktbpLU6PyCsxrLKXW41i4F/HI+1TnGa6i56K1j/Nb/fKlS9h2+SKn8ln3b
6svErX5+pGFkcBewN1A7EFUVogxRE/BTpcXVXeJviyuM9fziFtHYh8by5Rgu+81oXF72G/UJ0Fdo
LFcmp7oHfopuYlTJaFTQvhQWxEmdYbc2LF2sLKzYngG8St18aDEbxLfb0OJWCR/jKajwu0WFXp80
TzYzn244Dc7XYNj18+/APtbZaJT5vezT+vRUbUyPpyeSP2/cmww8o/5uDapswrITCyU41SwNeLT7
LQN316T2a3zbrr+1WegYAWmfl73r+1N1UKpNjU43RiezlN9mxkIX51/D9MDo4NqXdS3yRN7Jo1hE
UR78uvvabx3vsct4B8yR+j7bui3rdNZJWptkZwiPk067hTzp1ChcZZKJMH8uxJbFKtkHPOPwB6df
N4k+t4KAgAtAMGgxRascGojo50EIxyGUL0WDpVDerKUT135tjCoLcHbJzi5ZWdxx5dCzBGXhQfvR
jl+rbBhHrZTpnmJnM0UrQ6R+MI00/odWdusmJ979AlVm0r/Vrbwn7U7cqn+Zf99cgyDmbHmK9BjW
A+jr+hFhf5AXIpg3HUzukNsRHrlZulbyRC++dq5EsoHvv5Kv88H112ileA4IAbzOxHYMGYE4LGrn
llQngHMgtK5ra3tYoLbNK73dTxfXFQGtcNcClNzYo+4ymU5r++m6MmlHcakn2KdkvnXA0udD6xl3
f1HofrBs6X6M1nso7/X2iKB43YfHNeLRV9MFKBsB7tDA1hxUDbre7pCJimCYAphg2FqIoFq9VNJf
/h3+e9lffmB81DX4af/0j+oW4J5SNOkSbhFN+se7hPsaZj5m7wXT3zUcUJerbY9jHmi6pZO3K9Kg
mco9nTMjVMx+U5ZdQF2YZN7Y1rtLQc+Dzms/N2QgBOsuk5tugdZ3ixRQNFlA5wpDbWvQ8l+W/tzu
EoYQUfA3oXVnQt+ebkiPtumpEXzEs/a43R432+OIoPBOgNfjaZj1eMbdo/PF71ki1edB7GsxS3Q0
4eaxstNZnkarx6gjnLe4KwcZU2HNdlfW5dPZqIXbcmkgiwQ6vuf43FzTiAWrnnT5ryqj1i2Yqj5h
jJ638SdYJaJSImtYpe6KR3DIK09nbaNxUW+r7YA4aoPS3cyEzN28PE+YkIk+TGj9TMCjSz5U60fO
6vyRSMqMoPp+828UoagHNzOypP8pQ9qHffGJrNaEgOEv9TdaNyoH9FcqkvZ49pw9l86StjOb7FYT
SoFgtKhAMHFaFkMn3lv9J6NFZ5rLTv51g/b904YLXospcOoGkrSjzU6oYWE50MrN0BtgjMhPdfJT
kNcybNWHws7J1z1ATgdXn5B9Tr26Hh2L59CjuD4Fc/ySmt0peAyfAAxq+Qn84yfG07e5sLKGmVN9
l1axaoo0XU8VvFaZpssIjrytAbi5hx6gDmCL/2Va2wX73PI+1c6YQ05zlrwSsbo/uUX54fygEzg0
g1TAfOrKoe2fDF0sta1AZbLDWaZTJV959hOwQ0bEIfp2+H78ozvX/9C/XRskiyZDGSbL52aE4xpe
wJU4jR6enYEIBS0lj9bwOkIB0zBtp0z3wqFK033FYVSQfZvbp/wWho6U94aOWWd6vYhuSq+331Dr
h/i6Znpppn4iJqDeM0NQP5EbT6JPukcM0aABV6PLs+4MrawWtHarQmtHo+unMHMl4UN5Lm2EhLq5
h0uohm8Y2DsandrJ/EQHgEad1I7pcUGs86XzlYmQgM6qiAdlyfqi03PUsv5l8m+AJhhKorOO9SFQ
YTF+LXK6dpFhYX5GTifDokwYrl1EgT9tD8/r2XPn1rcWM18gXZvWd+B+01MnyTpJdE7unaRyTs6b
ZJUlixndy+huBCGvWien3/y003dt9mrTfAaHP9iYkfu37VFGBzPTcW7sWTyP4uw2qi+TnZHWIm0S
F5B70Fg8CC0nbZDLetrcpBsMEkVlf/bp+tL5+RbvPVuHbO+1WUYR791U5XCk2TFMzI8UYYPTgv7/
n/OI0qQ1o+uJPT/gC11zNQa2GsZ13H3nNwhVLDQGn5AFxVDSGGj5PICWJzF/nfU6g+g1eveAmOUd
ywYMMvzzt+laQbodt9bpt1MtpTsoGZHVLFxRMSIrBifLMIHKj8NWQ0wzgkNMacYKeAp61bwxISzN
umB60y46BV/H9TlaP19bz7PVS3v1gpMu06ViMnjQbO6tOlOzp97FJD3jHSz+yFZ2I4j65WVxeUFE
0PYnGmuf54lAYMcrySCEz6VvfHA5SELg2O7lh2mrM611prkHuTPdwi7enhyByyCGYxpxClrhp6Rn
i9pTGwAUv0RGKn/W6mf4zafLZCtry01jP1SWITQji3iP4UT2/5FChm4R2oimroyE95s91mvofdo7
rHIQutD2WhzppcLXsK77QCanSCUTBoTwJW8o5ZKxWDgDe5V03qbFbZObqR4Hd4NWZ/kxLHOK7TEg
ZC0SWKtbRDNEfrXTDM2jPtvA9FqtstdatludHpYRsO+3/RxV4vp5cl9Nrvq21Ge2HnE4s4mmbPv9
+jxZkjBoEkJLN9JnkjfuAno3ZZlfWSTeVG/8EVRvBxq6XeCncUm4Ws2R01kkXtyg33Kz0LLqKRaO
xCvYgGvIeT2eFsFf36XlWiUHYsk2PhvDWELkeu2fbQHtAJc8yYCsp48ivamuf88ysx7CRrl8n13B
GcmqoxBX3Rk9ukDzQmAX/U2BIDvPnm6QQfvnqPt8yZ9b9o3B6SgWKIDWTpsx9vB4XQwdWcoMHZWi
rj+rWqhGo6IUJYy4eMWFWkeh7RmfZ6OVHtY16B32Vd3bYbXNqRwvwXdpB/EvrptRthFfEii7NYJ0
OQqou7TQSr/59y15aJxhjC7llIhgD9q0zh5+JO3e0rWD4xbmXcCQ7cPYCr05bvI+9eXnoOTcp6Ux
tlFJmo3E8MBIypC90ohrapt5mErt5kl2DyMpU4Sjwe/s1FOyEKGtG2ktnfevq0B7sUErJWzQnlzV
xEYnFcJGRh84yHFn3hUy+rBSeAuLkYSpRH6LZz2KzNayyBiopPdKelP6zBJb0kgFVO/u42ApNwgl
Iqj6kx/D0DGi9xrlY4gpHQprOR+t56MNcu3coCz4moyGg+6pmg5qukEznaQYGGtnyHYjlOUr/H9k
nVlzm+q2RX8RVSCEgFc6AWrstI79Qm03AYGEhOj59XcsSHz2Obfqq1R2duI4EoLVzDkmQFN7Rc6y
/PL43CJVwOwIBJ3UYMYmiC7nmckSbssF9WHwL0CpTUX2XsHEXEsCm8Focs5GXULYljhRGFpcjzC0
uB754+aPmXc6gNKHdJV6wAxZyqN9IIVndC46+GgNf4Iswpn2sNaCH7s6u4PrEFb6N7/aYDtx9jCR
eYwdNWCXf1BODY+jQpgmsLcwQOLq4MA0ISKwVA9cqsb1aF+PuB+h613Yp54D0KkGz/KRTSApfcHd
CFSigYGmGoJOnRj4wO0NYDJ8jiqZU+qqjCpJ0WHWoPIYU/+zw74mssNmTINkbAPbiju5wy08AYWX
bKt+u5nblYJH1bwfsoxoU8XNJMtZulqca3OrztSEhp0ZEIMTpibSrSvuhrvuC8IqmnVF1n+4ggZM
e7MNnE6d828nOA5r7NX02fcPanlLzNo4tTlAezCAA+3hOsepnfUhxiCgPRwwO0CFbNwDB8wGN9Ya
3eE+K4V1iLXuSXUo7pXvyArTisTogCUsUkKWsBTDjbIl2YHEMlxBKEgAj5t4Qkw5AMc5iC+NOQMD
5TIBGCiX119E2ZH6SD3Kk1NfHzOa6VnfgUD/7H++AiT81A+frwEvwxKQohFnpAqpadG4UZmmcK8e
aIZrS0YmVh0mdZg24nVJE4FmQCvD6wI0Y8xYJAQtqtIcBnLcXBnjASeIlsDxrJTA8ZE3CzxcvZ2+
sJIh05Tk3Yv5ozs3x7QGZ/+XLwgqLn8qs9OjlRb8IrhBPjTO8DcSmMse4zEMl6XT1md+i5pC2Jdj
vpCB8hO7nhjU54M3XcHGMGcuNr13QUKiSY4WfBNOCkx9JYiT04o619Pm8+8xPWqTRXuC/IRXQiFm
651N6jvDAcAk6Bv5EcH1qRa1NQdjG4JrHj3FrLZGd3afHz08fTJuMqyV2IV2bopYaX708PQhaQyP
Hg8gPHpX7EkOo73+GziZH/wEIxAHaII4gbCt/XWucaUyC6JrWGZKzIKWwyxoOQurAPlTblBc+AgO
M4PUFVEb/hEcfiC9Ja+aeS+mkpnY9Ilr4gGPvp7nPfp6EddrgmznmO92nW6RpgEG64kGLsk4ANxL
pqpVuZd1+1Y3BPbq2HCltTC5rhtH6c77G3UCEOe1hCu0ZpDogZ2AtNnWJFaQsoBpk0A5guBIFxIB
bfJhZA5BBGniN/QGkK+V4E6sOkNrjV0nP9wsrPPhcA9LM7yZYU2iSR5NLEYmkbUhNRvARFqRZkW6
FSEg7n2DWfJ1t77uDCVO9VhRKNR4xsTJOR7saLKjpIhy7i52eMVuRDQQjFfvdHF62Bkbv2z97j1E
wUJjyxFRWO5hCa8Dkyd/HTDP5YCdWua5CnkcJ1/751Pv0M56B21muN5nvQOW6tscXMQAUQ5q1Jcz
tg+XPmeBixUtc5p9O+1rckwoCec+5w+E6YbEcwmO+g0nImrnLRjkFUwEbMG6VDp5YqQ2gPxm+j61
Goe3ksMUgbcS+j4H9gpHpZrmQYOZ7pVYjTZlTk978xMWq0usInZjbDmnVpIV2R72X/gNHLohfpum
e+rLzx2UiUP/paaC+hdOJcMy+xensnRCpPnRDGEl4kxvyWGnVDyN47aUqIR7jrZ6f+U68A+oCLPM
52ww8swnuVAskp/r27PWG8V3xtwcn0vpI/du9sXJRZ1WlyJQIxyhRd6c+cZ8LhY3bFyVXjX/2AMU
GrzyPQ2HNanXu4R9Vhffk+g0Nza5AnIhNBBCbaLxFK8mku52vb7Tp331gu6uGqXlxYZNuaGaAS/N
kji5roLLOsgVHm5EZuQH6PLNg3V6oLOBrWeXeCUY6kQMdfIZVIc3iw0u8RUa0Fec2HigPnl1FySF
KhUEOLc/XTshkN/Q9piKxG3xjGFAQfQJAZkUw20tAZndEDeD6HUUihwWoJeIKQvomo0Z7CbK9isA
WjhBEohJghAHgQKUHRJZlG3GoolIZ4bP5TAb3YzoitJ4jI0Rd+aO+Q+1BHRrrDWR200xgLvsLANr
84bScM+sGjsHhJA1G+KaxeYvFj/cgcHosiv9XJeyK+VwE2Zdyk2YjSniciEn/269FTCnZm+mhwHB
Qnao9T0Yy1Hfr/Q9sDfs3qCSB4bApti9W9Yu+JwF/3/WwrYRWTg1Lvh/84r5WPgwMVhrAUmbVTAO
AXpACiL2Xlv8pwgCW/Ql816VBWsR9QGmQNOD7JDOZIcGFqu2BUum/sL3g2yG25anfyGJcSROA8rs
GGT/mJLXyj+E0e2/cw4IWl+y1hneopKnSHR8+wv/AciWH5HMI5y33ur99JtHC4ek8z7z0UFzeLrA
O1mxpKIZZ01iyaOFg5cHzzTPFew8i5cHOw+NDdsWGpvF/s2jha6GR8uyNuq+co0Sl24ISUpHNTPF
QKQ0fXev9uVwyHG4m4e2OyJgdydcqRO3Y5ltMTvH8EDKKwMuxmmo7PHLD7O+PnXjHO1UaPOSzzYX
1lnFJloaZvBxZbVfTdIwp+XBAGvYHQE8MtItZBrMWXRGKNYWnREBgejWPnVGdLQc+ljJgqB9hz39
ByAAQwBy2AIP26AYbkmThzLhjL0EN4P9hvjdcpfLAiIEcjDx6FZmj7ClCxzEPBaMdrTgqhGtBv7s
6/hco8uFOYhS2Bsf5SuhsQZCCECTnhIyVSLMaaoODhpUDu3f9FVN3pSfLIa7GTLSzJnaZudVUN5e
eKLHxRcwvJw7ij0euC4pLo0SDwpOtHh13elKbLdusr2hZWBHX0cahS+eC3x4W+UcjDxEiNi9AE8O
NopvKb4G9IY9BzpTftLIQZVTsGW4onDa2gjjpsBGgDE/oG6k8rI2tz1b8RoABt9My7npuDycfqv+
2GAFZ1XF84YENQlUcVUqXYCH81kTPHzzMmiBracSlzd59nyuhmdCa0zIZpZTzIfl9clgKy/La9lf
T6QyOF3tAsyxrSBdBYYV6ODZtQDFZc9DaF8qu7Oyy5Rdt4kdYoaYW3S+ofndDtohwVs3tr1xlcaG
HumzvCcFo7QKC9rDEtkWKJ6tZjK94GnrXHqaFo1wjWhR9vAuROcuyGHwM7A7BcC066vQbNaP1mML
KQehUpc5a7Tb7cEsDrdhr5b7tYrSAvFetDCvyzG8bAhDxwEdE1sxeh8lxELu03rY0dHRKQKexAN1
YsgRjNQ8PAdt/0qOQBUUmHvu+NnrtzQimxozG66stTT6tF/wY3TXOu15KJOMKknWBmvoH8OtcKpf
WS8Faw5z8L9XQ5ITTg0/74UgCi97oTtNvafyxfJ9ku+5R2rNXm9Eq2zzk9/scJFls/9qfMJmsX5+
kmO4mSyuT24jbL+Bx4CN4XAnwURakQxAWEDtzfno13xX4vvmu73GHQQSIg1e1WcaUXJo+FicX4H9
86kZLowW/DZ3dELnVu8dPHv/tM3c/uvl5nI6avPBbYjXW8lVZ0KqYktN4cqikRsCvRdjsPmSy1W5
6jhccrUhp+KSA8MK05bCNSDznUI+MrDTMmQAS47xyc1TEY7Vt/31tq/hhoG0GPfDuO/GvWjHwIhf
9+N1rySky+96bXcmlcAluMBmbEDQMcRc5kk4LBl+YQgGf3fzOxufpdeI6UIOujHt5U17aemw2KDz
EU+ZWHn7rQPeMefpQUgCY16TplVyesnvHvtdle/tWiK316t9Wx3G6nC7MLsZfsM2ZoW3nGWLh3yd
eA08vsYfly5GXZy+HAaYK/pc5XB6X+78mBaLd/phnIsA3W5HF1/ikvQKC5GkV3WSsEhCupeoSChv
CwaRVTuAE90HOLBITPVTaM+w6NNGRJRWBbt/1+hSYTJMp8LcXA7Yd4B9nqTP7Y2He/GIZrIlZz17
UrDPzKEJ65WwMxHFMC/grOa0d+6AbDgZe8G7Y/J1g4eyYVSA7e8bwwJQFEJIXZGag37NgtNMrJQp
ODA2ncuzcnGU8RLxeEzhec2Ha3mxMS/Xsnpy0jp1ybstLuLVxKXJqWavZpYGG+6RkxCzF2g21Xd1
Em52/c7ljpNTCxt8YzM0+1LBY2OWJa8DxTblzKVF0QRERortimsLJ3Kwerp8M+bAVkuRLfj5Bmx2
r+CJg0I3JA9YlFndsVVgpcBhz8JKgVPrIfYPCEFZsHPLg+wfbgJHxISF9tuOwA+6i/lIQWrQSK0y
YjVHkleJyw+WHZJlPXW1IcJ2xDADVUelA7cjk4sh3LRlXUSopiMposJMgo3H2A4RCJM6IywMFqrR
UsTJYJnnMaAnWwJ7+zkfq0VZx94VwR8iWqJInZUhNKSMuFf4Y8YWFX+NnB+v47BloWcOon9lAEdH
KBir7JCu95c1yhDWyfs18E8ufiHjkBNVGgEjMiY+N9yc5ZZGscGYi4ei3K54fqeM/Ld6uV2nW/xe
NgnWEl6cbYJ8E0C34dBKIfdueQTOrRRrNvC9nK52CsIHBOCL4ht6IVwKzFzUsbpnqYRbcCkSGODv
dZiuWJ1Ic9/s4Cm20I/2U3rQ0gPl5TVFhUCYmvBqwHqkVnhWw8IS7g5o0MoKOwQWf6ccCBOac2j/
Rv+CIxiyIksFhCXX9d40d+tRIp1t2Is4fzWqK7RBzVf6+aWrR1BA5SUtve3Q1WMGBu5RM79Bb9q4
39hmNS/f4HrCt0KRw/nGHOhEJje6ZmPWg6iAWcBmHJoDxgKFS2wetA5ZvBgLrJsYC2YRZDzeoLH8
kUC2tVuzWyAyBWWMsS264ASLsyZgbVs/WV/rDX4FKpE4m3uEZRN7V4gCQ6zgYFVHEIl7iS4cxehi
XdrYZIVFTRWdudnhdgPr1roXLR4pfjPXeln6OVq67O5V1MiaHGM+mH3oBOjgWvIeqGhxknJn25Is
Shu3GX2Le2KNz8DPQQDOnRz+ItLu8MGa5EHHK0xS7ALflq+8fPGaabjXgaBBPsmskonM369NhCCH
r1xiKMzEDHzP/IIH4uwHJj7vCkOByLz50CSmkAL5DTwNfzM0QAvd7nOimsxdSZENoYpFlx6PmFY1
PtzbCpOHLpNqNqgMqxf/BDMOdqdG8g5bI0UGw9QuCzI8HRtfb/0VXLSPrsfohjmZuTtKwHA1huop
MqtoMEGOuxlx0iW2abxqvwrTWxFMR16iN7wJWf4WcAgd2sAT6QLw4GN4pwLognE+hGoDIpNFNUiR
SnzeFM/shVj+iM97Br9jM+RTS8EEOhC+4bz2hOAt8oKQAdpxbI5gU432gCi2J/d0Hl9CJFnGl8U1
HNIwNVCTyakqOe8kptrNg9k8nHJpbPmL2BER88e0CKv4HzSDPo8cGB2hAXhngYzfR3nPusP1FeA3
OFwHca5QZYgI/ViI9+yXzxiSMMWw8MN3x8KPEQsWdbZ9nDurPviDrNdRPjag2Dc0t7ntsC8Aa07I
KKts9v8bHk3FK7/nmoAk8IqnC4+hzbrlpoAYMUL3IP4WlKi3/WbcsytWx/2N2MKAbcUzGhPg5fKK
8mkhN+OtIoPjvEUzspjyyVFGV8fug8UHXh9Csdh9VBAhw5K6pjiygIY2Q7QsqhNkKm17vLaS5w3k
o4EPwb/+LLNfTOU4yhOQzBRGPCwi/HvPm6NKqZIAFnM3XwewjhndCs5r0TKwoePTubpExjudO+4C
hlhMEf/fRxX19h1F9zpglFqS46NumZghlcLqbcPNnKVSKuUFWTwEVOxPN+LzTl08cf/ShPZhNSFx
hYMutI+BXHd/OqEQmHkft4i2vzzF3JxorR7a0rmUh9v5aBtHwzheiwfVeKBgAI0qYeEwBY0tMHuA
WUvuARApgdkbW7mwuC0hlh1Yt24Bz9ds/Vib1CSksQguI4TtHMYisO6yQRD+FtAXtuOTg1KEWFYk
9aR78ROmiB2Lje/8An5PUmiZPUGKAWOT73F/AoJhHw+qgGRnBQvQXQyVu8tvmxRlUAWU1VvW8xzr
ReM+ghJBNvOjb377tWY1VwEC9653B5GkBnV4ewZg1bo3nifblv9tbjdMiDYhccptvf8cR16nP+PI
u8loMjKhFFACepn+1KHTLFtira5fe6jerOwfi2dkb1DddWRo7K5FQbZs6ozZmUxlwLHh2Ot+Rx5r
L7j2G9teoOchEiaoNNQFLX6ifV7NzPZXpHUUcTbhxhuSJY9JKxqoVXtkCW2vj0Z3qNcChmI5e+v9
1WuBb2MLFBehD5JKDDNIKvHMIMOSGHB+PkNoFTpiQFSVhIDiNGODi/IkRXzykawfzh/YAMGjkXXB
FkRqCNiLsI6838SCMq3C/4wTjdWubE66WQm1ClTsVunv2wEhkcgKC+FRWfV/eFRVTUQrUysoPS4N
O7uvz/UXezPOyWUlHJMuxnahB14LBboXqTMI9ARno4NMuWD3dxGRNzXp4yMCaQsltAm3x2mMOHul
ZeFQ6bfPK4JMTIqpIAlgjpVhKlNB+fNL1A0AFPYSicsW4lFjojdzUrpLxJ8xkdVjTWSdKHHh/rmM
eGcdrALMU4k9XHum7Zk8S+cl3rLHIwuHr0XcksKm0fY4E470Q4EoZRUaKySE4abfrvvtYGJMcxBV
56aTn6IJZWfrbPvWuVBUm6yKtvSa7duAPeCNYfwp0sdIz+OzBkpI8ISZ6c3RhjBw7zLaGtw1Nu8i
suBDU+jgOKDtdsp3ZeWpWPJ45tEI4pYpvebEgNA1KXXYUfJdQivr3AlWy+iuf1Rx/lZ13sSWCHYg
QwGWSpW/6eVkmmM+GXgR84AD7DZH8QSvE4+Oe2Hh1PuAeCskAb1/g83J8Gfln/kVFA0wBy3/gsmM
EEjLt0FZXhy2qqz4693IeJPAySG+b+ILMxYciXCQnxj8YAI4k6E8wI2IVgoJU6wRWbCg5w4HLEEY
FdlvzwTblGl96mydO8BnGe6cn6Db8CsJZc4rM57N9/V3hjzr77ZLVwsIpx9+Za9Mj7hCNicPjce2
JyVLgXwLSk8hGp2FTbCkXfGePAK1hjyqiiSA0E2mDQMWrtgEGtDuzu1uAtJAf4W043LQLoexP1wA
YHNPxHEdGeuo7qNpHQ3zOfXCIgZEbMFp6KJeYQIR1Up4Z2luOkwFYbShS1Pw5/Kn3YmSpAwB+KrP
I0/7zp9sZljCx+P6BtnLPwByzw2/ytlbUmGXmDuI5E8YnUBWbYu1/+ZwNTGO4MwqfWGU1z5RsTcy
0/SvtxDWDxct8xJwP3TJ01eYP1yZAH/6x/sYXX7VKZtjMUrUb0xDSGEYvnQMAm7uwKru26R+MV4+
/RPtG1kIhMcCC1SVQGMey6oa9zgtAkud0Wlbt/m9gEcm2JjcQdm5zTu6JVtPo+xjOwAo90zUseez
y8mjYoaXAOkDXjL4tBikg10SLvk9luyrHSl4Y+qo+8dvftJg1hk5NCFIUpusWXtL0Oz5xKTKQUWE
1ti4UBtKOtNlvce6eT3vJ/J9yegT9pIzJs5dC0dEFZfQnlVE7awiwuhyJlP6F6pw9BNsdLoXftA/
liof3T3yWTBim1l3L2puh0bOWosOqC5ck2dNLb53Qi/6GlGxZBVkpBSASDmHfF+6ix6/B6SiRf1f
JArRt8cqYawd9smf4TffEQ2lAf23CoieRLvxksMppVdkyGJ4ID+BmOVz7iRUEb33F+0qIPRFu0r0
5IDTyeLjEfVXoVrUM9UCPR1Ui9tMtRBiFVCzfykMIYpgCV0qQYXAzhkdiEKIQhDREcx/Wz+ymEgR
8GpS5GBew+/9dMWCSf75bEVmB4485UnYComk0C9B9ADukG8WT3nyjl50fWeEFtWXaPyq9/FdieD5
Q4vTv6v3P3Y7HUk+Rj92C2+t7PR3WMhuB6Dpiwh5UbKTWn1eMRkSxBjzHORK7EZZdns5LMwtXcFD
bUsK9kILFvfsLLpUWMHct1SHCF6RpUJPEoPoCtOP8H+RtPR6uHQJi8iSLkElJoBOmuR2E1q3rPcp
QG2ixRWnCvmmVzO1gjU/FcuOTMPZNYhZlqJGp2WcV2nklkPlI5aAA5iPksWsqFrQ2uPZMHZrYwc6
aLej67hkgar65Ru4IpJSUcLKZs/GsivLHpZ7P+kD2URxqK0z1Mtb3oAzMtt8a0TDxkVqinKbtoNZ
/dJ2YAsGY0jTkdF/MGI9BfQds/RadsYw2fAEL6pcpiHYZ2lGDCTKNzmi6eNb+JeEj78VT3lHYc5E
Tmq9SMEaDG2MMTl9VLheSczCoMiSuIdCz85R7hJgZ0iSwcGHfY/MCImEwNaI1nnHP+7Th84ya4d4
1UId8PEbVL8IzgrnREQLT+OHPn9ABn7C+ghaHX2tQECEuXN1E4v9cgQehxmOhd6CZwb6tlssOuw0
3syNyoJTHHMikuk9FvZHSaAd1zCD0UTUQ0iHEBDxBvLWAjagr7KKA15o7bF6hdiKig3t0unhNHv1
uYzOHyzhUcHxisnhE/JIftepPQKVq43D1Thc4OOYe7vce3xg6H5IyEWoSjdFsg6tFYJw3ufq6aKL
lJfTr7f5QHEQsO9bUz5kwVQGQ+ujHVk26cOAlt1pguQHl9FyJXExUepy6OBRqGroxTTp46+mnCFY
GTSv9MCxpcUbdrT/Ymapm12SuWRcpjBGeqDb/5FnLq3awNOHhzH9MJvPVz4jyMqzDzboBEDxr6ie
cFyL4pryn5rayUaZOJ231BV4+UgXgn4LXtRZ2GW0tYseFGE6Z2GX9Vzk4On/apLnN2ctpEu2nTgA
aVXmTwFXSc71Pn8K0lfLvUMaEAISby9JV/ShDdr7MjrpwthGVskVS6zw3NJy/+rRUHlQGTfBIhnl
Zl8MIhlFNIdkFEQo+v8+gEBMXAaIN+IymNTxEYaP2/tmLxzEhSQFRoqDzQCRNwebAXcvJrQflu6f
E4mYut+Za+2Lq7METY0KNnMJZGWsZRr/GTB36YEBMwE7FZgBdl48vYNl2Ia8imHbNULyxQOcvWur
P9r/qJGNJnZHzZy/2leMxIFebZdwgwmlvoX30iHzsXlaobVkfgTqhksd8DiDAsS2UZaI5zJ5v73y
n1RdI/BC1AKv5dN0cWTf1rtfP5c1JEhUvdM/XxSmUO497PElJKGzZYOGetTXvrI9sK8+544AAflw
LSfVvKc1AnQGIjdcYE53Q1vzzNphWcXlT2P287ZTKVl3xeUfaujCZVmhDfsh2RWswbFAGNSBWxvz
eUR5jrfTvIRtvyWwaFWFBEx27F3QCn0Khf4dw00kE84wZM9ZcM9Y6PtEJFjYp/husI9FVRISbknQ
Kjuqaxrz4lCFGhT9OU5RkeotVT5qPWlUXi+bqyTAX1DNq/5I9oJHtnyHkAROt7fhYhrFm876Sus8
6saTi91cxuqZA8iA9BoK0egj6WOrj3sUi5eo5i6JmWKiE6jYfrF+pJTjUG6xfrwybYNxmvpF7Xcu
jUvSRosHFM0V687JnRdh7MZoUmzaGdO/Y4LmLkpGyA2vmATtbjxqZE5GXAQ1nrGKbgQP8lnTAtYm
12vAzoT9Kocak7c85Y//XbGq72v9ig/bybOAnfsA/KMK+kHW7nXD2habPeUlEtn0HuH/bOD2NIJ8
LprYgsMHTRqUxrCriHyeI0u4iJuf5YQNi+X5xZAtCXsAViQLFZVsYcJB4KGyKyEmjQPJDpLp3fLs
3xtzI+JXfKEAmDVsY6rMdjH9LbPdSQ3BQbI2aMHQspHd7CCOYTWF9wNxDNyYpcRCHCOhmtmIS8DO
XY+RkdOp/8MGhoS5ZhOkNwdyEi/ruNuku2xNXmm0biJDk8V4bTImk/UCnOJu5hQDDkNJXjCZ8oYP
xHV/nICkSBo4BP0E0Xstj95FX9h8EBGApNraV5cD5coJDBKyhFSCTq/tlin7LJX45BWxBmQH2Pwk
m1uxj1lyXE3HG7aV5KiwWAQPwg4bbh5eB9/6hRecOhgzp16Ic01h6t2EjB6oIXHAbrotdzkyr4hG
2bkMtUcwCF9xTTwDa1nvt3RXImC90y61Ost3brOyHuWKY52+euQiT+D+E+/GHt5w35LozGwAfLcB
CNRPv+RrcsDDDDA1DAmHPq9hW8vH5AeptCeLgawcgk04muZvALySWMlzbj581Bo4qu9r/EkkOSAL
b4MpCz4yDzBYGo90hevo4ubgiLqoQl6D8YV4S+snf+A6yDKTHhtbMz32Ev+BRrfY7NlZYNiewPoH
Dt+8xfcPQ2Hjcxnbtp+UThLeSYW9+4HKV6Jp9XKgwdgCEWYMcu7vKBH+oWf+d9tczW0zPbOcFdJt
94KB3XQtNp/sMwF5ExHReTeye3gzDU9lbqZ4I6lCClAJf8BaR01Kv1zJKdgV89oTMoMmaXvJwgLO
tzs5NasaT0lkadp+QEWznP5j3R+S4ki+TPvRX11+qVszG5Hgm4K9XgHUPSxSsm/kWCiJ9HCtEAkZ
6nq46cJJD9M1ejHHJGM993OEgtwR5pv/cuNfPVsn9PeufYnM+bXknsmY5UoO9yrklovCEzs9LfDg
syWdZoXnzX/UBl+HE094A1u/N+5XtILmHIp3998MRKa4Yf64x1mSL1xYkvswjqMiAgpb/5pGcpUR
E4Hp4BC5AHiBQ9gC0h3+dnKqcbbBxSjDlbKFBmK46jNaDtPvnNXzMoex3tX0JAOlASEb3geIEBdE
5MAFqHGcJcyvJIqbOlo0BoRDJ+G2Qmycu/0jqo/+UWYxc74gP9LXcggX5CzhggP0bN5mVvSz7FR5
wcULKYtFBkyWJE5hGQ67YtgNMBd0V++9zRuCU/T99LO0sVeSXFYeAQsYbWbgfPr4jAd7dKzkQFok
H+vudkymo3Zhd5whBlKPlXqs1aOhHWCpp7X44Uv0hV8Jwhi0SNiXbudox/wJqcLfe/Uy02AqUD8P
X9ub88hbVQ+oTrafkd2Q8okm40ZNNNn1zposIgGeZLKqifsWeAS3IDRRLNOaWdRN4QEg7blkPoum
3uew4+Y0ity4B8WvDDmkOrWG3Lg5ieMeTdr6lkUinjzxo9Jgm3pcdDHLUfZmufOZ2JmNHseFI0Ks
JchO2E7EWuIYV6Fwzoi0VQFxhQDPmGkou1Iu9IZcLkLpd7m+I0pMu+3BZOrW/qqwwNrmhUwz8Zni
SilmVwpg9nQ1A4CweoHH/dvBwMylg/lNg7PQ2RlZcyaqVJeUli4/UqKfoE5gLCz310Taj+m5eJL8
Uszvc0NAg8fv1B1avIVNKDAzhL5n9/aGftL4PuJCmYmF6LtZio+Mic8ukGrdZAgdTptwdZJtEZZg
Z/NizHJv2j+g7FrKdUo36BvzGS8+yaipsgPq2Wm7RtupPJOpAl3rCBYNxUO+O+e72xCP13hZPLD5
M6Kmp4Ljkeb/JIDkaWm6+R80Qi6KbMLoF5ohvEpR5yrBDoc3OcX3OacYFwZeIlyXyEmXWpumc6m1
kZPmfAWMgasjnHEJEqyp7IBVzNscVjmb+fA35i7K9SNLSE7reBbPc9f6ujaJE/11JaAKLVH7XxhI
CDcYFEst4JtHYmww2m19+QuJsmJ9CYXxviuZ9Jbs032Y35tC2Dvat4VvX4/u5iX5gTB1Adwbcw/0
2QDR/dADoYTEfBcPowB07+C5ix2sGcyyIKNgzaCyxSxLlwi7fekS8UVVT7w2NIy0Ewg8aW2ZctD6
h9MzKxxeRw5bG1sXZFqOHukfLooCp8kDAcbsfGhtObyAACX5Y3haZ7HuorummVnPel1eXcS6LEWu
EA484ztqgVdeN7FhUhRTL+OIUX2E1sb3cGT5N1uM8Y4x5/AxaLn6z0WOjhadwxN+/G6AOABuYP7M
nafb71pSO24T3iYELqBBIo49RbUVtQip1WhPKMYZuKMV3WD3W1GHLV4CNkGeLbE8xI0Ty4NOM30G
30YwD17zBtNg8mfPNGniNYcqT7JU2n4Zv2G+wnmFOYFwGg4ODXgK7EuQNCxoC1AKdisHd8Lm9b6t
M0etgCz7XS+HbSlnstDp+5i/EZwnu3u9KzVXAaMDOYbyTaBR5NzBjDoRpfTEL1MMU1FUvMYyTPAZ
xdd/w8UmxA2NlxK7/dqeQIIo/1C1E2/GDJWqfXwgZbUQZ5VXvZ2d/DcRq9nonyBtriVZNSkCDRYr
3C5B241kbIajBfmANSE1fDiaoTGFaGAoIEkWMkNez8QMOYSMAF9e1AgwcRfPBRXrp+eikxjcDTKY
k+TeATwgMYfQuxFfv4vQvK+BfTAaxc/kITTnLGw940fD5Ahf3pzR1dELMp6v/gTmQJMDGAJNjgOe
XzZCM56fCWBGsLv7P27Egv1Sd8gtEEX7FX26uSch+n7FvbpbJ7uT5tJNkFTeHjbF4QJ/R9319z8Y
OK72keluqZdHUIIw4vifMOKGPhbH1exHt34gKBu/XDvuz2wwx3AzRtYYXbW44pQy67qD1/TgUA3W
FkYcx7yT/BFOJu6pcJORZIUvAP3YQSFqmaAJ8KC8WQf1duwU9E0etRiFrRpyqrM4ZbMmVNB6dNs8
2dazsLK/irYyU/9oK0GdrXE0OxnqP6Q6hJ/rhFVtu5pqGVVg2A5hSYAaIx3vOkQN/iOwj1lsg/KX
pL8z+7l0nzr1K3puDovyJYqdjzeTnItFfh7zwxyDVqC2wdgGCgLDLDijsLuQs8rtjHygihmGW72O
gNy5Id94rjr17gtMmNnbqVE1c4vFrv33NsKEjDtJgbhtnnzo773eBySWkpWBXp07I4jydI2zC3qx
p6gfd4+1z5OqAN0hXBQB1A7GAmZL6Ap9LfpynJZsv5D8YZfOmehKhjy0YmYuHAvKGOk3EnK3YFDp
Mj4difAxck22m1gRUTIjftKAZ4TLbYB1c3mTcAmWzcYgy+ZpiPBwrav4jv+O1mlwWeGs3JrAUSPK
MKfti0ke5nRIRKeTGTHcta8qItTiUckfrfWDnpNN89CvRXq/OT3cc9E5cEWic8DfPpR7rkjCa0/5
FFSUuvuWWIZ+ez9tGzB6LQZo8aUY5lZhMb8J15g7q8h6+dWPh/J/AfjEi4BwM9CBzgZ2yPYcKG5g
erFdAXFfQ5SB3S/8Po6xZmUh/NEL4PqZQgqCVMcvNx/zHNRYSc5QltiL+Kv5rBUfLfBgiBa4B3UC
tp2uF5EbsR7oxi0vSHncheM/te1ytLXbwq5S3QLtMnxofJR3F/BoRPKTWDYzBFzAIiIMfDFKGMDl
f59xhRlzFFIXC0wDLFL/RtxBX1gYL2BeRFA0H0QbHK45Lrj3LxgzSanhKQb+4xVEMg/3P3zk+cG0
iDGYkUJ0ZUzKjBQ+AHUPO/vhsbgThMk8Tw7TSZPNOppSUwKYCHhIaVjRlXoYYFWYU3cH3X7H5vul
tiGa2yRbOQxsqOPXE7oCxbmvQv1CPHW4+s4QiuJetsWy2Ms3FKi1Y7NUZ5dOcmfDbw/2TQ6EJLQ5
p2hl/hlNnJr40sRmuZuzeC8r/LkYTyXikUi7EwQz2He9BxCf8n3R9VcgijNZKnEWRb9pkt3h6781
l4cj7TfuRhNGGzg2i9RDyeil+b42Ie5G+WScXMpi9jvFIwyjxKkQIBXR6v+RfGnS1UxIvvTpOnm+
EugjvB9RB7rNF+xjnE+hGY/QxTm2mMdwjuFx5CyxZ5tXQowmpGJzKm5xk0AWjQuiZ+YnoWdoAPI5
2RZvo2zy6RCJuIW0sjNAjlAIDXEKcW+ILZBqaUzRwzwfTGyqh2S948elLLs8kjAApET7ycMKjgYH
e8GECWeQAwt6eVSNJ49HVfXcqT6SOSwLGdvsU2xOsa7v0gz1x57vnsqo8PAtlOdj3R2r4mEyjqPx
0BoPlfGA1/5kPCTtY1jlD+v1w7h+SPOHC/C0rQmoojmquAwNGcrzZFoApdwEyvYAhqm77TuE+ynK
BswMkWWSNeEaOs2O7Dkx6tIC8sxnS9B4GQImjBW2uyhil7ndBmeKyxCduZi1L0dRH2ejwCspQ1pt
V4AbxRZZu82OvT+TWN2Iz1ThsNNQvN9du4xbYvBWIQ3mdKTZtKXPZHmKITtcvRO7yhRxmUrgJVe/
0bcxLFTvQBpp0v3sHqyGYD3wOdiuW0eC3kMZLX6s0JEO/Ls89X1xDPP13/BOknw/bRlJwo0sJd4l
ZUununyKWBgrpWy8AeBV80b3c8rYgWaTue2VUT8MAZRbiTsQ+tDJ9HLVyJmYcKxIziBLmjxQ0bbP
++Q0oicWqKGyT26HIjkMGIbpY+1jfX3orw/36aFOHqbpIRnFFsxOlBkAih3yU1AUvJx/2z8mVsn4
dO6/TgRD1fETwwP+rcNlu2q2mcbG3TUPrGOlDONQhllFALeXNTbzlk8axWZGUeg0ge6NWIWC38Vn
zh97v+/9dj7dSkQKJWr6mEze7kKEPSpuYZNmlwOYQcwOeFIVK/iefplqArPijPvmyMwwNjZxif99
iHui0NH56pGpR9gIFidBpoe94mjkFpdPqFE+oAwwo2DUy1CNK6BA6sC9GikTrVfubpundRdm4ih2
mqeSLQqk3ZkleMm3JZCS2cwyZAEJPcyYOSZobwYWBCAwnn+nmqMIY16MDx6PGtxWPcjWctPbmLTt
jg6ssH2r2JJm7tZZw8Fx6M6CFh34bW+OyGj3SOqv1r6w9hsQSxA54NqP+1zZLar6ubZWEQUMsXaN
J6wCeqRgRwdMjrVOjBxMyCm5szJiPNPzEGSmz7CZAL+JuoG15M3RviJR4HB5c8UR4bfMtXs2Ubbz
yDQnqIhdB6+AgOp35T1y2cn9fo20svX1qz++Fzj+6ZVG2Uk0s30HB8+Ng1aHncT56UIMO3/sjqta
9XXVV1vqSk8/ywfHAvOLOsT+gSlDPiKphzUDVBeH1YD9citHx35hhYJ/GA3N6e4t1rU1k6e3ywmU
PKMg3KWojBsiOeKxAZsWd6uYZ1Xv8dRq1OhaC42TLBVOU/yxuI/AwsjJRHrchCfSdv+5JFtA7eT3
IiimRmpZ6CfbpBMrG6wGtvmVhDcje1YqB424RtDlmVQjsiuEZkW4I0iGlIEzCUABRBHkwhdDtIl0
RPcfpJczvEXyWOyqZndthOS2RAAiuWrBZxgHU3FABXGGOaGigRtO2Dj3+zJEXLkqQ7bY6CsXh7r2
SG+cUAPCYj9AUloPAmEakx2LfbJ2XVa7LDo7TSANC0WHVp1VXuP0M2B8kcjCGF+Mvgq5K4MgZzv6
7RbmH727OH2hzqKqg5lIABLj79fxL1SI5Xh1k+U4kXVsxld08ZiafnWXZ5VhG3fuJL7+zpwbnyT2
I3/I6W0l8HREbyDJgJIw+2lQHTH+Aadu+exkgafDc8Aiks/7fRZkObDbgN0+h6oHGgkjlLSTuQeH
2tdjasAzTBL7kDGCD0LJSGSfcGbhTxSHCpnn3OKoX5mvWGW8WUV0QJizc+cntkEfZFd6jZEz3JLw
yuKbMfMPY+WWv1jWat/MOY2PUQVL/8VFy6oWCy3DimVSYXGDnVe1zCuWba32hmTF0chJDss3HKk3
D5ia24/eTzpJO8Fj77GZ+Y0BaAmQ/rQBDSSmzzYgIAtIPOhz/6aO4SfkEDxG5NgdqQKvKoOrv706
7EN69dyUdp1GnfSqGahwRmTukO/cbrbNYci/ILWyWrlBcW7kjjN75IXBBN+LAet2ibjnTacN81Xk
biiHFoxo9WbndAq+Ne8B2AawCmAfxTYg/ZHiu0zQcXn4ZoGk5LvTB+PqZWLNuJrDPeH/2Dqz5TbV
cNs+EVX0SLdIolFjp3eSG8pNQieE6ATi6c/4+O3stXedqr+8spJU4kgCvmbOMZlYJ29eeSJjPHGP
98XzxXaNFPTiSQgDfCbJMHPkIUZFqZ5giiigbgjqCbYQBYo5Rq5kEISiySmwhrLXeuUh45FQtvZr
QDltqIHIRwLIPF12D1DdueNHkxVpl+h+i7wL2fORhY56ChmXIOgFD/3E/YrHAPcrvjMchzwG1OFJ
MPxC4pbRdbUHKgbWgVQMTCXGwkchyJ4RSxopa8oXJ8I3ZGycf25FhRdRc3UbT/ldjv6VeoBt870M
ijZwJzzdmzT3z3+9kwzbf//bibIQZcheeOg1dhe8ukuuMV40lWt88dFlASrEwWPgu28pFx76+fGc
PBjzY3p9LK+P9fWxmJhmzw0BE1Q3e8WoOUNz6WOtjFEuKdfuP+GScu0aHfc5dEvOmjxcudW157Aj
MTxHoCXeliu3uqt0M+RdqW6GvCv2Z3iIh+2NRzYLtYW91A+Pl0HYS13x2M3gIJ/BLxnoB69MRZ0b
iw4hROPIZjzK8ORdi8xFfCnCbdZsmpx8aowtF5x26clqWcOj8tbsPUXJrYhKBg/Ee+VxO79n2GpY
37f6q4FL/cMQ7FQ7krP+a3LC54T7V7uLyYnMx+ns37MtmY9tF+RzcOuCcg7IpuNUlRxPE+22pu1s
OkDcTc7O7nfwfdINj4vZDRISE2jn+2BOA7KRm2FHCgL9BOyIZdgzfQx7iob3GlUCs3Jaa4ijtNbp
as+AvKGxTo+i/kk3/R+oTRBOeBU5TMmJzeE2CTqCETkH0QzzcXQzaKZWrOPQrgaZuympGLxjkgDo
k9mz9IK/VG2vyntrmUQR8WCagjwo060I5IheXABD/2VLgpdck49a0prK4V3Fn2q+R6wOoCNz0SYh
UsrAfcO5EIEz4a6IElknXMJd+wNPZFMePeJcsPaHM2YT2mpePNy0RPo5Ag7loImnFDNNjFTsf6Q8
SgGc67SxLKnRK8dOHus8TMr9qtvriaxw8DmxwuETgV+dmGBiCDM9XrXxRdvt0FoQZ+zxXEKUuwo1
NAf0qUto4cgM1UO4Bltge35Gr1wcegft/KkDREjgicHQTC5wWoJCZAPxwMbUYHHDmg0PLFpWPLBc
6OKBZVCiiweWpZTFVNIKYDurb9q6C4Vq1cDv3+Bup+xpGDqcA87cBkYb1PfA+9z+9aowH0IWyiU2
6pV0tatHWKMXdstp6L6m1QbHljJtgelpf5DpprmHwpMwrvR+KO+CPVb4b3PYT9aeAsa8Qd19J4Cb
yNhdPp016VvgYFx4dggqcewIqceDIrXh2lbAqaELVy4C/8hmhMZAMoura5xRdy8cWlJ2CZ1ZocQS
SO5IzIMZIMpDkcc5l2TKL6BI7roLs1FEeasAnTmjCliRo2i4JvSGdjyj6qIO11CWyVT+zrIvIdkM
aXW4fdP0g5HDAwnJzvyE5+LGTHg5DOyZnTGt54xrGdh3FKoXMUWBiL++Ao46zY/kzWZ8bPhzcmiG
VF3k1FRIdbC8svVNUWwJqYelTTrK1xu0GURVQEVY+LG5XCA9CJ335LlQj6Cvv7+AFoXSQh+gdGKk
qLIT5ynIQhxVtLeI6qDZpz5FCfhCRWZjFIPo0vqlvaHCQhGFUK2lO+8O2tFmhMgVu3lj1PgZvGCG
JBulrlzyoOby+cg984puzMcQCFpSeQGhS+IFPN/FC4jWEeMGyizIbP+8gOjQcAQSU6zqHnxB9YJN
RJD2GfEbWVkYc8AeqXGnmniKZO0Kdmy3fisLw7c+Mf3ptxwX2Qxauhp+jX8wfllabFAWEJN2/1IS
jiqyOk77v8O9KABRRzZ3ctLPPXMZsbsMwMyZ57jRit0luWZzbGDA8LfcmCFmLgBNPjxVK4d/olBY
N/D7sDE4xSeTr/2j0cvU8IxZgv0MO+L6svU+setbfSm0L2RmLvF1rsfQVPJPBF62GKMgjeFBmoCU
UmayvWqs2P6y/buOx+gzJCxgbs0sMDfkGTwklTwj1R/m5KHWH0ztxDKUBYpJHtM7G18BkW9AR0FR
C5KB6CiQ1Nmh+EIuMAoYZRXm4toTl5PVIebJksRxRGpdgCUYTCnZeCorpwTzWO/wTSLkmqUyMnuB
56uGiVAr1uQUIBwKEPQdFCCfcMi/AtKfaQkW8bloh/40835ku7prSnKSdi4SUeANZFwXgZZL97i+
wVgORhNqdmDdgs4MZgiEnB7dDKR2blhRDyoLVwmNLVuYOrqjWkwjzcYqGt0BwFFCF0CvQlrl+TAR
xwZoh6cRLjBEMohHFzK+vcDx+xdI+fAAb9HNQpf1v+orPAA1GAnSH8wovS2KgMrPT+dVkANBZMZO
8y3rQXQR4RWRbh7ecwI35NbaQaWjEcuj9h6NZKr9RFRwflIvDkVW8ZQaxDNxfROOHNOfvs5UcLDa
+J6YndzlhVXNKK+qNKOLb54X1n7TP0mTr+hvCzd//IRWYr1xZh93wsckhVI0PY6fMKCzbNK/as+q
NvUZ2ajZCuMVulXKUgWWhh7AychVM7ZXbNfsm6hNWTkhpT+XkdtGV8J0Zlk5eWydPPG+qm3TWoJO
1tpxaoM1xjWIhjS9MjGZguvdLzGpYTeOWAQSPlFzjqi46gdCAi7w0B+a+pHpTZU8UvcxvbknjwSj
rWep+87643h9HHVpODqgrUi+44E8gc1EebM4tylskGBR2FDVUNtQ2ODcprDBuZ1hysDrq7gm/80o
VlyTnL0sN0fCLwx/372BOCdlBJ480gBix8Cee8+aETFDNP11in0UAcPeXAn4pG+O5AWlr6sl4oyn
DRFnV0IeG4k4y+Y9cZqmt3fMA1rxBKS0dtCNTbZHLIxG4E4w7Lb8ykJs2IKJA7SPTPxzR1r4NcgX
2LNhBhyeUJOoOldPoN+ZtDKvZNgKo4sDtd0YtvYTbN/z71I4mcZKNpaUNPirxsd/27kaRPsYULBd
yUMpw9uJxWcCgHqWBG32c/y1HPtF4b5meiGaSkc8+xC/2j9ZltMb+LYDtMJfjX/YkLRLKuh5dezu
srer7secH4AR3DbcwqPhhWeLygeeMZCgfqCtyl+5vQNdlDs8za8Bv5jJ/U6C7LcSNRbD36kBnuXb
65fqZ5sT6urrCEn+4iw5Q/bFPoKfzt5Rh7ANpQ6xkh2lCOQcqw064uAJh8z9NcAMFG3lb/JMCNRq
TZmhgLqczb1houCQQK016kB4l2AuB55pW6zYGeWGgOd8hH8gLRD+cXp2oUsWesrDeslCby9bDvB+
Gtj6F6oSpA4MlVAFUAxPwYhXTNUgNKpT1P72ihOKT8SozNBuJBrBfCCrB/TtJMPI2+qBfx9qRiI0
LD0sVyFjTXh2CEyne3Rjf9AQpUlEDRIneqq022GsqezdxFO3DG4t6fQBeqByP2OuG1HgiyqrQmpH
MYyuXHRZ+aLLSghwg/NE44gtjSdtT7IWz2Gk3WhPuEOC1GJhHXZFaOIQg7W2snzVWp6BQTdhxu9B
as704ortl+4UZZQJI83PQccolabpCrzEWVSalSYqTbhNeMcYeSk0abPiXQ/J39ZbSZ5xKGth22/Y
iSBg6l3RMM2c/jhkspshdLErj0N5pEy8AGjyDhV5UvcD3PmZnESfRxOoCvgVqCehDJ0X0JC1wYfu
wy5SeREUENwJl4xzxAj6tx4pFSND2Q2Co1d8R6zy7NTgCi9u/5K9EeAExNNriYzwEFZfgwZu9jpY
mwHYAy5AG5VfCGQekDYfHCIDKPuJDOCwQccKq5YSfB94ewBMwhqA6t3l8sSkbs0W7ZHLJ4Kb4x/A
pC5CLGaB18d7zgxcBKkkUgpxM3QgPDqnyTnZxda6QOTAjcxbsBxtCIAUKU4RTX2d/Fm98YBCcmDd
5SCfZF7LUGL8NZ7B6RXwOmXCiQQ5TXf1a+Ns6PyZzLNz4Bmlxz0zC6R0KdxCchu2OvPKBUM0vFpn
Zl88Ms+nkc0muPMPhbSbH8z8oEMG4xa6QfBmMyFC0LsMRdG6qaGoh08P/kjxV8QNKVEpZG/LhxhZ
A9cymgab9CPGAgwHGAt0rwzi8XJxoH7UndjF4ICmpj/+dNhLPH+b3FPvnkbc0OXDPDxUmMedU0oY
MFNHCr7YHX1QQYjQOdlNXi7gPcJpQYW9HDgtZ25OX27AKgA9G4IN4jAY0nFNoB7dJJRb6Z5Z+3CL
sWCC7GHWjhrdJFLvwka32OioDUiRvEgmjmJQ0uyZHqUtU4BdfjTy+Dyzm9vT7o0JKrINS2nI5IkQ
TcGZNqxngWdEoE+PnyiwXa5YtPU7B2MF2dyZb+Urgf0QOMpdwSginptyeFQSVy+o1ewZ3iQH5tm0
gCdT+DsfyMnZe6dOogMkFsrif/9Oa2Y/ObOp/xvlxPBYiBRwKCTjhAbsAYENSQ4YuQ1c3GnQfLqR
aNGLxIaWy8K/7oX7Mc6vZOJo84acnGZRK3tGVA3s6CLXicxrXLqxNYMXPqBWxlGsz0gJj6NgUPCm
sUwpyQeLLVKcsIFle9eOybY07VgneYtdBwqb63vC9JzucdHkGYN6ZlRLyrMJcokk9eRQGAfX2bcj
+AbSj3ERzL8o+9EtqaN2w6yHrW8T8UPJMxmU+m9W8rmNYNMnWK3Oqnj1Xc1851Q8LDp0OVTwNFev
Kd68rLY2zgBSPlCRuf928dkgEbdAybkJ3GURL7v4LbJR4zNNwjhL6l6GxpEXP/2r9z6WJw5ZDQQR
jERYUM8up7nBr2X/skkeFBgbnwiTYdosD9FixeWf+nAW6XTgLE5sLJlLLrotgpw5SLdKqkIu5lxO
yhDyyUpeS8YcMzcGNBzYj15ooQwmfajhMMPxKlKgFwQUswOT82GJc9h3py/yp3AlEXf+1KGu0Q7m
7COioQ1dfU8vnyYcwzYuIMSDhA9737xR4hawz6P/wFxV8bo2IDhJgmqiiV1LE+fI83lIndEP8Pk9
1O4eISGaQVInkKfh1uJ7WUGnTSX+ES0kYpTxwDyIYRD4SRbE2o2VDWY64hNYE3vT3mLhv6VZ1Rmr
G3LorDgS7IzJNxMKOQCKkoOxB98Yo/6ABuoBWqGHZgo5XE7vy+oGbR9knbX04jAY9d8HvbgQ7aC6
Q9x0aCvRUva/zMz6smJMMgQGYYXr7Vl3f2UhsA20dOgwAVnxTqTkR1qfbqOvcxeBYnGTg+DR68A3
sVhY/DyAr1uqOcVd/bc9VwWdtSTxIOnuNqoUQ8CPuMKCLUME2bqiN3m/TyVbQgzRwKsRtgk2kwVY
QWn07hBvI9ZYjIYNm3kI5lJQ/6HRyMN+pAAjgBKlI3MNGpRBfBgEdHVsbFnX4hrduCODI9ahMJ/x
iEcVwwx2fMBC8vjOHKvYj93+cjkMI97nY10cWW1bxudu2KBJXl9Ek5x+YyWo7vZULUrHRtXCoWyj
atFfwfKUAf6kyQ6wKNXuixHSQ4G8Tk98Y1XxkHtgho4XRGD6gc1bNZzy/JPabGMlYbOtCGupx0ps
L9tcqZNsl9ukjNku5T5Zxmx8SwkgLRTQJJljyfhgnZWlsM5WrJF3hlAT4SVyAPK2z9evThuumFa4
4ZhFmQvYH1duhFj+TOrVLo6LbY/afo8NfWRjW/GGrgNOxSSA0I/lFFTXa+jsIfw6lzEHW58i5LnE
aVET8iiGYPLQFQ/F+VQid5uOV2ad+oFXX6unLXaIj9E9S1wOG1xOysujkZe44bDL57DYdn6/zqyK
tvWrwRMDg0F+/NPCxeX6EM2hqAswJCywreFXZXwlKoF64GNvihzXwIdOWDSLSyqUDXt4VipXHNmA
2nm4uKCOicMj6RgJKCMj32ehAnH5Smph5TwQ3oZF/Y6qqYlZahTl3ubtMIB8blgADXyWDkciFD8a
b7pu1XiXf1L/y4rVFyIb26fkw8erHSb/S+qT2VQf+/s7do0Fcepu7lq5uUUIADff8t/1eLq4p3w8
ac6Jh78GjxG/wUzm4p71eeHtq7ts0NP7/nrdr5Ank5LMUwUuSrofuQVdYvxWbv0dtgLXB9uTtAiT
HARH0BMLj5AN+A5h5DTl3RCf0VAstARYfuvqQKAiqvw7zLiq9gGZU8CwyCnxzN1BLAar5TANrQY5
2Gua45Nf/WwWsN/VDij1eajzRhF3jaOOoriVJ3vpSVOMQNYCNjzH3hw3q5gVMAJZ2pfivHf7fQly
eNs3OLVIkxBgf75mHLVHBLRmI7wWM7oN6LyMM0NMOCxDNDNMTGanwK6Y6ZOWltebC9aYxr9Fsq/H
jLdgAK68fAg8LsCIw5qWAB8aPsIFb8Gi+4Kow90ZElhCKfeg/VA6DucmbjG8/1jFlFtM1W14/Dtb
6jbas5FurfadMHuGka0w2VQrHLY9FCwMsPlKjiUFi/b56Arui4MXgPExXoAmZYwjXgAOJsR7GkL8
chwcz+EafyK2orc5O+Fk16HFk5l6C+HY0cfRGdTLAWLHufQBEDsqmcrafn/GbI84iic7L0kOo4P5
QSpz5W7YseQAUtNOu8Zi90fBLYpWPJg5h25muODSAdMQn6e4I6SAMSsotUwCjaz7nnW4aLv7Q4V+
oz+MfkT/PI2nns652/gNIchb1hapI8nU7bKzyEAXg8eVRIR2g61f22KjT5rdqmGXKzZ65aTHRv/u
pCf89vqeAkUsVQkvq/0DjpssKCg5ish9RXaUCJSbnQp+4IF1y+JG//8GpyvfLNZZNWKlOOD04+Yt
al5QYJ3TvW69B3XzmF527gn8HC/ISE3gyQEkNcVYCesEMlXyB0LO3ZWT/9V0bXMH1FDsQXtdxwO2
8nt3bM1j1pzyaksrW3EnONn1w2V+aOeHZP2QUwAxvkwehuRhTB4K/cFOHiy4hc2Da5wSCArBGZUf
OaI/fvcQGFgGmtsGkfKzReo6EW9AvwOPfqwi/JMYdPJfdhrYvxpbGJPFbQt8A317tzUxfjxf1nvj
G2TJGtmFnzs0tP9DmAQvyXGgo7OgA4e+ECbPKMWhvy1sydHZilMKommy/UZh6L/w8SBcFLx4E0xj
cBux4+64vvcXXbxYPQZxBspEwSiwlpq8Q9XChKwGJMhwGQZT+aCD5aCDXXEXZgYIRe3Ir5B7RUWI
HABN5IVXCrYRMgo82ncA6NzAW9f/jHFi+o9aFywRhc5iuaAG0iwBPWG4wCfA2oEY6eQP/67fethV
h8uret9SxixsG3FW3XdDIlSjUYrfmSV1FTqkCJ+DnwdgSMJoY4yFPIo3kuLXJy/gnvDB22VQZ3m+
t8HlHrTcFZ0gS8PxiY+hZ0saj0OTam8tZqkH5w6GSZ66WDEVqxgqo2IVO3/nHU2Jy3Nh3oDfUNr1
9C1BMuP6065Htt5FJC0C1FOxAZYpsQHsLydS//rgGWQlVzYLTK5sdphVQQrgpnoF7fcda/B/1liM
jziM1FUgB2kcbGYxTdCt3VHDb9Bl8gOi8zz4ctQyzBfvcrJ5B26Tc5531eIlhSbJlm0mvfFQXA9l
eiDvlpWWvo7tdVz1WCYxDUfss6B85KPEBRHSYpyMzm9xwoN6kJDF1RhMlkDCziziloAUIGHnJSAF
bp9tR3MWFc9XB724pGBwkyw6SnzgURKEcaWsSkOzRvS6RfhGaC/PiLGLHZ1o1FglYfCMwESx/qxy
R7B600SuJXbkqsfYxKouvulxswiMAJ6gMRpW0YS/UxeNUU4buKLS9N3LkeafqZD1xR73mgTTxDiK
kcpqOf1kTHkwdhk2HZ+IbGoHJlckf9yWyRXJHzwtq3uwtoPMwbEp60PMqDwUsocJWgtZT8yf5AmQ
zYzadiNRE/DG+BefA3M59jlwl7M6B6xjZwa/tX/GwspQmIcBm8Z8QX3yUjB2o3ykBWzFhsxBHKI0
cYgiOZQzNX0gTfWH/87+qucmg1JQLwHHElF7QHKyTZh2hRca9zHF7mqU7e3VlZoShO6tP+aMuPsj
mHF2xVp/zIajXh6ZXAlmfN4MrnXIBcGKVgYE63/h23W3VfBtjDTtl+ZN0beZXBW6oLevLNmxYbNa
WmKFcLaQPYIsl54C/iNfMxQ9KM20TfIETIyX/Lxj7W03O45pytpbZxNo7iyMUMsByMGQGCDH5Soc
QA7kLBhuaIepGYw6NDPSfejvkxv6I9GM1ZegLAOQojLjTAJjgtoNPJessjMdeIyDkAT2z0bY9EA2
yOyLshnAbEQyL1N/K2z/ThAaUzJThUKM7EMhiHlv2RVzic0bLjKuMLIpucI4yvHH5XXT5ArD7sdk
jC2VsmrDoMOtTS5Xx1yPf+zESpVODn1BYIzBzKybKarho/RivUTyFrSk9JgzfrgG2mvbwdiTMzxP
DE1WkUmAK5xOPSKqnnwz/QyTUYWb6c+s68g3a3OaRNHBO7bo4CsUljfRwZ/xDiPnRST9+nL95SI0
8u01CrFAG4M+CdouHPHAuOzZo3qKMsDpabyu43SKLw5e5vhOqhG8PwjFRfl4Q3VcfrqgOi4/JcUn
V6wH2yrsO3ChBwNC0xY3rYlTrIaaJ+Aqw4qLy7sHiZW+rYl8Z935sf3pXuywqDIRrLjZLuNAJoKi
UcIStwhtsyeXQJEiMbfZE4pbtRM6LyshtkLsgzj/FLfsgzjZ+0qo22q/We2gXSyXBBSmUO5/4k8S
dtILWmnypK7DfOq+ModSASio2RlI0W9xg1IZKNz5xyUaNcN29BGAkr9xZ1hvOCQEo1vnIG3EX14S
0NMjYQjNm/jL0a3bWZjz2bwETkqkLzTGrfM9E86nZOlePMnSRWYjOc2g9hhp6nIsZ1vr20rbenij
/5TBnUf9S+ZDIYQ2T0Lwv9B4lUMG8WdsQzITv5IPjA+n9aeKcvZUt6cJ9mR7Sqxjbh+n4Viej7er
pAQzQMN6OhMXJ3AlMIiU4RNzlGt49YJqwrIR5l6YMjK8RteM2VfcQvhyZHs0NGTMHZRWgRuQ7t8y
gehxyAdCRg8Zj51+dP0D874ApYPnHTx5vnB0cjbDcNJ3ESCdejnQUmCPOB6pFyRCvJi/rgjEq5jx
pT1Eo4VNaCO0he1N34TNn/m6v9Ez0TB9TeIZ32lY3rkPhym5kGAg2NkD3mNCswwRBPCxAtMZjAYD
eH+1HfDATER1IW6JvgCMwMKN5c3/g7YMlBpbg5LyjQ0XOVehqbP1xM0UpMjfKmpKIdBhm1i54pxA
M+968bQ58qFj0aEeF9ryuEihNVt/+r8q6gFBFGNPNFFQn2F5KfNEQTlJgSDoZyoMjgpEwD7Bp00V
GT0RH6stGHO+ckNWt2WlXyQTgbXP9AzBlN3B6pDPh8Lee9V+WLJ95yoqf27I4NSlltcJUILDgIYS
WfhHwBn6Iw/0OB81Nlsoj/6AGkixzknGmVuLlpaTO3Ha7JMl4Ox2F/QubhkcoRTtmCuZfoLe1aRY
KmENYT2iKXtSStNiMRrzFUkHEiqQP3iNPb5+/Zs/XhDH17H4LOpY09AjjLpPpCcHLYuSs5gLYoo9
kKenYjtG0IJqrUFj6PkZWz5qTqaNTLYYNdofo0aT0nnrothkpFBs05f6BXeZMpiR3cNs4kOOW3i7
DFjrsFuzSpXcHcatq3OIA6opCNXBs/XugHJ5jm0WGC/JLWhOYU4p0i8jU8/YaizLgKhUAvtVKF6+
wvu1RzLk4NcECRsEn4rUpXigzzZCZxUOBrOWcCgjjWV1F+lllNNVEuWNxvVUZadze7q2J8KR0F3x
f/cDmS4OUvKdycppCe5Jq/28jnvu81BC+zhbR+d1lPBISMKZ3LAs1LKw14P2QivmwzZk/oGp2omm
a6xPcZPvh3l/QQZHWqJ16NOjfT0mq2MxH6fq1FenC3ehoPk+P1XX48xo43pk2NGShl1HX2rQUSIe
kREJt360CW1CASzK1KTfmox75+2K2/ifCp6c77xViOSJfJN1wRuSImp7DrW9k29rgts+F2QNQhj5
g1l59f3WCL0UdGmLKWUp3LPcz39UfyndBbjEzqXbtSgw78zkADZLbijHYlNj+j+tPuxXYcrodCUm
SWdxSGKSPNOb70zGFjglC4yVi1gQ9Xy6WfE8Qk4htvpiet+qWSDGSY5m3BQMY5BZ76u1Nt1ssOKA
2Sp9xbIzgImaUrQ4aKmLIF2OKlqEX3x75xezOh64qvhPuRaYGJN1kLtM1lFuMVxHbs1k3ajRfQcM
1cVnlgdsRnZIm4DjJpVEm1BctUtqFvUVZG2KK75m5N3596/WmjhTgDobvoJlOHQsf+R3UH79MxYj
Vqb2kug3cuNLYkfFVdz+LinwfKcMXSJ2P5CoLA0VElUlU3Mr70eKAvb/tKFjsOrJ7GWXD8RlbHZw
XDiAVTkNOskl+BKZuTBTIXgsVz6pl1z5XP9c/BwoA4zJOfCmFNpKRZ3SW7L8QY37iZBaoHIb5swq
iY2/ASH7jAKneU/XBGVgT53PSwqojexk/qKvkNp4wrCzgNTGUele8oDhZ5ga8/p6WIff071YVbCn
4KhIKKRYP7iHmAswi10F5tG8lv1C+mKLwas7xyD44O5NjNqYmWDNFxAAmdMgNSCggglaBvlI/m9X
WGvIz519smjfwaLVN6bc35jQY/wrfeQAmEj59DGV2jTufh43qNcI1dLe0I8J14vLg8FmL8xnTvVi
abkP3AsfwZCBapEbl1uLj6Bas4Rm2Lblsjkbcrhs+HR+t6xd1YKPQx8GtZfbWcHV4Eb5jx/agS0t
fYr/g9u3ez798zKvGO7ieKE3BEeNqR9qIVOVuxXjWV6xRSSTpN9+hlnsOBvrF2JhEHrqxiqJaMRL
ZAH3VL47Z9gBGsvdz8lzsagGucrbYAvPi6WHIrQNaLYChwjehXJX6ai5Qw/u8rBr4GoxNcbm7IVW
E/VuNCI15hnb7TtDyOhY8MAYOAe3O97M42we2+Y06KcRJli1veif5oFXoyWc5WGeZVDjoT9LHjKm
NNeH1fUhbR5MsCEtY3pGXsf2jNPnsJo3bIPzTXOOeaMrPPok5aI1R+wIYzFBL+6PJfmCPO8aVJbB
yCQHdTa6lDmcuGxIBc0iz47sNLbItq3jGUo2hgKJ7biwlm7IQJVz4RohD53nIuGwBM42XOJySn6y
3HmwgpAAI0E5/2SXzjh5INHDkCCPCqU/GylwPvWeTBEIo1L8lPWGdxtsfrq/2DEYIBuuIBQGQOcW
6xDCfqMGvTf7KgIVF6yv4wUdYTWMvHzGpeS5zPy7LRDoPsu7YfuNgDkvHlgGs5cw9jl5q+Y+rw/G
z5TUiRpL8kGSfbLdT4uNxDajdV+y5gia85azXsU6BmjmCGboxVRz+KYze7VZk4uXvoed9sh8CzmQ
43kar6i8zxXGugMqSP4K7o8wHio7nBCnMepeDNss9QYzQjcIYhAezbJQtfIDC9UJsg3UDi44/iwY
iiVzpnHBZU8BPEjUkZv1bQNiBO8MxhmOWqLiLmGPCgfD+coDhjUqYBEEqoBF4NGzGG0/YzIi+XaK
z+QTfO3G4DKz42PALWAVzwTdckzTY+8SUMzNSKlYCXjCVcMh3YnIYpVarAD1KFi545mGHKHTo6H0
z+1mvO0zM95A9OlaGar3fzPaFBIxWunkqSdp5pnXk8/FQbrMsF55cvNvQ7sVY+4dBvK4cV9pXGhf
AOmwRm9M2afTuKgzLOGNuBJoXM7Ev03b/G3e5W/XSQpKyVnp3vt8Fd5Ik09uMEe3NxzafBp8DvmN
qsdHjKZiHlR4o7T5KBSoJ9j4m3AM2lgHeDZzyyTZVNAZOswMJjfsB2DqLKt9NfDBHAykFuhEwpUm
tl8O7dN8ls0A1jDwXPPS5dM+TWj94bumAV5Z7lCmb2asu3fXaYduDLCDWQT6GNxHkY4RjcJedpGO
ach7P4y+N0QxDJyJbBT9GXp6lcsllihCB1Y7uhMOrE/euQFpZx5k/BLkOWMDp5JGRWCMC8sAfS8s
A3UoQrmhc6hDL/aWw5OkfClYcuK/XbbiDEz//Rb1u1jE2ghSudMLop/VOI+bnAUYS+0n2/32hpZ2
VcVWEpnEQS1oULigWPUvWFcY9FSAI0Nu7tUM9gpAFlwd8tfJb/7SP/O2clQsp0YDuCRzqnf2CiWJ
2Q03gOWdRc3GnsaQYd8iXs9B0lqSDp7jYKb5a4K9sB65EHKy1CK6P+SD5ZVQ13id7QsuiA6JRILV
exZRtSJmdBV34lMxnjIKBvoEHSbVu6Q6W0iXNs8NZEMjj3rpFnhpqAkWuIIF8CDZMlduF1QOc2We
y7d+CT7gOVhvp19W9oMHMegMQJZ46aZPJBYTaOzBBNuw+QY1pFMmof+2ctZaQbVM/+88lLANY5ZZ
ckDZOqiVw3/HvSweGPcSAF7P5MRvsz8CsMZLFZNeU6Omh4gq6Ey+3DQa0ogsCSIxbqh5U+zioMR8
U6t9ehLefCV54HFJJaEaEXlfsWPhuRgQgAsjYOH8vgFtZeuPsGFglwVqSKE0d2D3Z7GROVmE9HE9
RvZT8qK6tBqcMjPtbUJiykIt4VfxsDuj2Nh7uqqVb7mf8IjM5YM9PLTlw32QVIYMBVLx4BUPo3Ma
nFNzFsyqUqcMFJncJvFOMIiXOoYksP8YAKjWeY67S8HeEL7rEwDBuw2MYqxOwCh4t1Vae86jKUAi
qdo8xPvCk0K/j7LBWLI5YCWR/YB2Rt5v7uXFSb3d67fJeuJKoerhnf/3niu6T/litN6e6IP1ANnD
b1BV337xeq5z8l03A8S5jEBnYTT9ayu43f/wTomYWYe1zVKeR8Z+ukg2TuGinTie+yOzaR09Dj34
QHCApKOt9MPcSjoarnTMeZ6FAsEXfxmgKpT4UEiW4GpW2xj12A9QAi/LbTzESMoRJhTGLkdM8ZGr
pYhj5lt+BeMAUHMtAirUU5jTUU95004naqkMkB1T4UQgG4onxAw45mBK5nzoeJhXcXpiNkPJrr3H
1hlXWe8QW9exc2QW/L7gIbuOHQ+RdcOf8/nbIOEoQY2vGdgqrcVyajPg3G5ymBu7uDrNwKzlsGll
bwLtjUQRmo13jCDlg+xauflgpsYIO0mOABUElYNOmIiL9A0B2OckwNWsTDoE1WXIW9DIzFyEP2y8
IOROwwNH0f2h1OsMicsCOcDpq11DENaJJXMK647kNPLkkGT24UhfbAAsi5ByK3pQ0kbJI44yxNzr
OVp5ctIVaxUWAygTnfmxuj4ai68gax4QYSs03M4bjuvheD8f02U+oh64Xr6BjPMNc2ePeIYZ3BKS
zSTu7MkhIFplRGfABAY5GcUrOVQR0y9CpkYnZvrVNHvb26OdnogJrWNmqritFkU3I2pnFrcakbip
u8vqXVGLtnIgmguNrgX3Uk6dbsG6AVUjrMZXOkKkhAOLBHt3t3f6a48RGzgIPq5z4BEtDiGFpdU9
yDqSxskSbzBOVFv3Df/UABIckhB2Wg3qNlwe/5r12zNEeuC6yz6/XVJAPQRPRbRi5Gx/IQwdlftT
4rF12RMalSE8hgKqoRrfrPDZII0J1W4bh9nIfiwNZ/KtCATy8QCwnEjp96cvWC05V6ryD7clfnLt
e8LkS/uOXt86i6/8PIpSXzEMiWVARMmcHcOgsg0yH+Ogf0nWj/MdAVNIBqZhSNg8GZj3IVwbcuZq
m33JzHA1yPEuYXrDfRqOsA4D768KDbWXxFCV89d94wMmazlmt6js7c737huENmxEWlfkvCQKshFB
zluVQhNlpQQyoD/eS9mJgNBHzTuz2tO+MuPNz0eDXQk/w+g0lRCsMonvfTyd43SIblXUITvMyeSJ
dIeonM0NaRmkXFGzX6ygL312vovbYfpyWaPQ8O8eAPJ3WOQtf2p+4mzgDPhPl2hEhopmunOZWGqI
By2Jevg3EoVw2/CEg93jIzvSLu+OYgRHYxPJxoiMb/o7anuKSTu42QHyJmi6FLokVS1SiA6HK7Gs
d0kk0J7BENA5aT8u02NP5+rDNrpJ4J26gkcEh8175h1XMEdDAIvy02OzIhpc7UYUKD/Nn2V+5d7m
64+YbwHhEorA/7KlQlKLyIq/TknDgYUpkRUGPU6CGJsP9iVEWEGUGtr4CnCpjzmPPDU+BVjz+BSg
ruDYfDQ+8tQy0DY4P9IQNxAHqTMSk8XrzefgygprJZGPMihFIv9sd59n2rw+rtfRzYhc1oQY9IL6
jRR3+DLoLErUFuTQI8Kgc4GPRO7mFHgL85opeLL49v7VQRpD9mzfNYj1xbZQIjeayWlk/BaRlpRN
jAl4UjMrIV8T76m3170lU7gXIsHNPFT9ASJ/2h8K0mDMg90dAE/duwO6wfst8+kTFPSbyQilkVq5
48DnGalKI56UTeS+QtPajnT/3AhRLnvUnIgLZI3FDqv9yx2UWTQcXTbHBbnnl1CtVAeEoYO8qOrq
4srmdXXVhXX3H9yf7LPwj+K6Al+J64plVsePe4EOjwSyZjtobBzsB/WbDiwCfI1E1iW93O2QkXO3
0ya5200PvIxsPDg94URoLxkuBCtiCzerr1gj5O1nZIVsmh0Nd40J/RDz9CX7AtgQ8htG5uxoIA3R
4tDfsJ65QqbbdF10YR3WRfcuIsnCZJK6Dgmys9c05wHue1mxht0tvNahfvN1YN4yKU8wc9r74bbX
SICi3x+iDL4pVAWG3x+JwewLwe/M6+NtfUT+iI+BsE36beQX/YF6izePVR0LOyajd8nUsgnUWh3H
O/ZbbHjk5rEvwegAh18nqosPBOuQTGKhqIa99CMWygkNHFwLTOGO9BEnWCGxUPf80WPnkUb2EqOg
khTOBgZ8SYwnh9TyJw0BqjS6hAVA7iJ8nErYQCjU/0+DQFoT1kDmPm4eI8LBoWX4WxvPJ70JpSkY
xcsiyKWUojSlmurIBmbVwaT6WL3xDTebnljq9DQu0HU3YTS8BdY4EwN5WGODIFLe3P9y6oNXA087
5KkcwNGb7AcdrPUZc0iB2A8XA95iV+iqgIaqlnX9nocPz/u/QEV4CPCmp7zRy2FJwpvOnoQlCVEn
nEoMuemSXQIXW+N7vjAtp1r27Lgv/jpVj7zwl0pbUwohpSBGPsypXi4DSeOWr+BMNbvHUYYLjh6k
4Dx5MgGTA7W1IW9hBCLF56CnmtwUlpwVNMZ0myA4/ItCioK3RdU3nkqcTXzqGKTILkRlXCICruBC
pfucbyvdq3VFfSF8LSotQWIigLkbz84V63sg47zyZH5hVfG5+oqAlvPPy4RWCqFUsRws6Kpr0TDb
wXeI1xrTZJGpKI3Ke98CuZ4t6iwtZwJv4sivF7inFlGyd4uqOuLXV1+YO6BfxrvJuS0pGNg3S+yB
K4JhYWoFI5MY5veNRyIMJoEwscIrCjtW6V+puW2F8shfqgOjOwZ1/6RUSpJTkD3Ljk2aUz54QOSS
ewREzpJZUNxRYfR7ByCwuR/+sjTRvibL5L4/B7m283AMfQDiyi5oUJ/+BxCXwCHYOS072RPQVms/
tSc7O92On9+bhKfVpnxC8gA/FyvFIIGE5ILwCmLCk3+XxxKP8aO+M1gE1Jjvtlm6Myc5FQi2NshE
RJT+4P3mZPE2DehcaVg5YL+Gl/WEclwO1ymxFjIALrCRywBYgC8MPxk5410IV8XnEhbnlvYPBqyI
3p0Nnf2Fqek3m3RgMCiwT0Xsb205fABHHC0sQvj1O5qhdCtgrlQCaNo0bmpAtbIqK+v4QgbNSfu0
BrO0tKUeHZTLt+sz5L6c/s/Ygp+j62LwzfnHX5Rx3HeH64e2pzxl3rEG1mJJukaPxvd2QrWFOL3A
PQMehPaVYSzQ+8USjkDc0kL6LFm+/T+y7my5bSRa1vATMYLzcMsRnCTLs33D6LYtkuBMcADx9Psr
QNbus09EhaPb7ZYlECjUWivzz7f++F0TOy/E6Iy/qcEAXWxC8SJ6fNTsdoE1ce+P6LoeH6hXFoPL
r7OpOx9IE00c6Fh4ZK/aQOcNiruDUqcMWjJPF/PDTlBGryWz1FGfgbMVdVrRuhyt2tF6Mz4Q+FTt
YtzX2tB60PWPGTkwNPqPe6A3ZiybIax2moncYT1F+/1RXvQ8GMTV5gF5GmEJDnExXUlQWEQSCaF8
SdRO01MI6VEDW37i+PbZ6GqjBz5Lf6g/0XZjWvye+4jz3djQhhn2zF+q8Vb7bQxEvrIa9KrfHt3d
syKZ1fy6mx9K3OZChcPcMs+L8yawrodI5uyyX+c86rAP3QLsK6IPN1w+5oANGG1Yvo4Ukm2vA7Sd
G9Hiw3SvLduc2oezdi++fuRF4xu0G6+vwTfYcGg69QoVGH4gAXnl9f8MmEnYChWbnGzTZYdny4z5
/fxcDJjfRT+cqfxqmoG3vB9I9kPtYxlLWbcXsxLTbIGJx+A9LbcDwa56jH5RKjfyXAkMKmXwpvP7
4HL119Kx2rOcxy2IrvqZrSvNl2LRKmxdTpWKxbu5X4jK6BAjGPCVhRFFVePZZrTPwlU65ip6pAok
ktrjWe+81eo2bxGSGATNTUZme0CbIk8Ng4IyperAHNxTRNZo+XTWwtQOejl54Lkyd0lCUB4CzBiz
1PoKXa5BUHzFlE2Xj3k3phgIORs1vTHNN6evD0URpAIqiqAgeG/11rWAcnc6s1S4GhJ4Wlbp57LW
7JZ/QWupgy7w4QT9+XLu8RZ09Clegc49h1wt4Ojj1Rc/+VDvJWrNyFmvFMTVpepkVQvs0dZ20tmG
jKx30gw7sR6PpDBimht24JyIH42PWH4t4ZIgkhOp3yr7kfoVrVQ1eE/WUW1YjIgTcZ/rAdXSIxcu
HQ2UTuBQQbV0wlRbKEVH17RbPX58/NnL1ippWw8yWi6TDnBiA8F7WKe/sXdHXIfqIDEo9ZuekDz5
rsTeYpOqBH+bxd/GOmKxuFX0BfNVD+6iD+VSt5B/FxMNLYnSMbQk+PnuVdXsDwb+k7QgagfbOCXd
Pqz0Y1aexKA6pyHqGaMu3ZeVxtHhHLXmXAEsASf+XX/Jmscv78YQ0llVEvnLiJCu/KvVmJASbgQw
cdHoXT3FXADmdi1mqYBpEtrAkOcBF0aXji6nYOc/kJ54EeVxDbz3iHU3oztqg5xYx7rgpi//7hjS
dWjUEmFUKLAseZpJB13jK6fs6KLjq91SDnc9y97iFDHsFe6Fx1biwweaNS0UP2f10lNt6QJSauZ+
iKwZKM2FprFgA9I08rXEXzPhX6ugnmkuJ/L2zI62f2dHRefnTIdwix4wu3dzct4DyZDzINFysY+j
nC63/TaSh6Ljpd2l6aXjFWL3dIF0NnJedH0deNHqycrPS3f1Kkbi27HSg4U0y4KFNMtyI5plXQ6T
QudTxLZcS+Fn9kxduo/frIa8yHWhn+eQEHRcDDTLJASdNSORHhkzrTLqywub9Xo7xHqxiGTVkXSy
6sisB9UklJtmbxHznK6r6Sg9DChYLyDQFNAm+44ruYIVuWtx1KcI2fDb7bSMRQBf3JlVmnbdSZMJ
U1BocxT/PPlTjZGzvWN9/FLWAX2EjE+yJ79N+SQTNIgU7et89SguiRbMzw26j4b49qneFHn5dGs8
nRtPzfj5fH1+fOO0f/x7T3r34yRGU9T5yw+SaX6QXNQCyIXoxUESxUVErCInOOOe0NYWKj8SnDDD
5rUrSOlG2C8B2kTgvA2iW1rUfRKW14A8YMkw99rsvJrjLSmy29QSnbB2SbTpjEQDxjamuN6tvJog
mSOx+x7/KSRwxRhJJ8UMySSpnKvgiklDIvd7tPxR68mJ6SQOkUM55lAcml8qQuUgb3FhLFYO8hbH
3L8UiyyMf+Lu/RORaMCf51HhSVVG+P3TMs/frcA93fbdVr3ovamgxiBYp1VXmgxrg6Ia1VdRzddw
2UwTwqRNIP1RKD0qvbV/PRkA5vOHa78iR/PNWFW0fBSQNMW1nkLmHfUjONGcTBBOIY0+LKeX2qR5
nex3yLhj4RIMGbyI7UAfz9p97HEqvW20kEu4GJ+3Ae8sTZiCznnEgUnSk5iMUBLr/rFVF90/rYV/
xN/eWx87GU7OrIMslCu34uq42YkO6lHH5nRcYd6CHmnDTE5vy15VyfPXrFrE3zbYe8T10Yy/iVCa
l66eYf3sOxAvx0A4VuvLkdTsLjop8rIU/XwqOnqPZVg6KZbYSFaVJpmMjAsfbXdPtF4d3XIsy/4Q
CujTapSs3OrBp3K8DG/LYSqrnt1GYtSwPjsNbx/DUDDX/tKm+EyD9vc9/r0akLzEJxyFFkpE+xsu
f6l3haUYo43Zx3dvN07RNS3lN07RRyjDGjwtkvH6gkRrlxsUXnre3qasR/T/sTD6/78Pl67GNWDy
9cRzfWhPdtfp+joNNXyQvYRCvpOX8Ua5FzInxM/HDDTCnMgjqeiyQsUl+csor97/FEYbRvqAQ5cg
NDYeE0+M1EZonIp++XJ9vq2jxTGasDBJo4RcAF64OBoVw1IXxYrzi+K6NMiz84viuhScYhcF7Df9
4wVg5mD40PxcqMENHugfDR70XOnAtfc4697V4AJjRLHUP/EyouEmpeGVD8J7rj0qKcPaIyQDUK6E
9Ml9EY8LKFcLtQtpV9VUmx1qs1NtNvAcsG1p6mlC34eLpW5J6ERzg2fn7kDWM5pdD71tJ8fuaZc9
JdnT4/BcPTzvF0+LQ8Df6cBvxLKQW5ye4lPowMfr+VLZSI6NXRFtOb4Wo1VtFNdGsp5LzeEhx3yW
KUG0A0E8ayHr+QSKnnZPz5eftInwBUjhus2jpIXG9GbZXp4nHKr+M9f2pTbl2i4RsO3mjfu82pwn
x/6KzFKBEBRDhzzzBNONFJEmiRSRIMkiSMJ0Q3OzTKrChJfTWT8VuYfX9MajkbMvTYGNh8ZHkSoY
sQLUL6z7g+pubvO/N0ND4NScC5te3efmbGLiW3gGYje7hWUaPZxh2ld8/3Lo4QW0/lQZWEWsI1vu
8hIi/AoCvkrDovI50EebKG6GOwFip3E5nqwpM/bTe8OuFZVfdq/xoZs9y07ZJpP2YzytXKOvtx/K
za3IKhE9j16tK2TzYRKjyNSLh4s5MTL229RiQJq7QaGrI6qz6Op2jozKtFNP9OFe6SEw2VTgIEFl
usl6w7ve9GCpKc5VAIlBjf91lUS0jAq1fRItFWcIr+VoB/MtaqAcZUlUy9fOWB8Jv3d4WicqnQB3
v2YB7m5V5ZldBpKm8N0lTVmrWgibKr8sdtOm7x2KBQjk6RFVA51Gb+RAgd54Xjaeke9pUB9N0ML8
NkrDA0kQcP3kPdqvfPGgWSstHGGi+e7zDgT/ZAdtXAOkhtYMpAaqpv7vUY2+NCEP09SriFqF9/Kt
CF9DAlT+XXPXlaLtPWqVohVpHNHOh2ot0mbZHDjAQ4elAGT5jqldCkAWE7sMS05bwKW8Q9Gv/Uhb
b59/cQuYu8q5t0JdLR9wT31GPcYZX9FEPbNJDFna49Jw51RaHj1ieLzBi/lxNU/cyeN29BWKuB0F
OGAbxKwOB8J8yiCC/FIfPgyDwE6ceW0bP++9aeUT/Vj9FsRjBJebV3eLbI964PvzVuH7rx4B7r99
vPH9OyWS1p7idjk6VGV53E29H8N6vth72D8rk7gcGPaFWeeM2qGPeOo1r9L1JrXDdHcNNUtcC3TM
+zXULILm0DHt7uiYexHDPKHeP1mXRsbg9MCGEfhSd7mWuVVgR2P6rTOA8LqTNv/Y3F6uNtorpkev
/OHIY98MwOMHWLIIHFs5J7BDxCnk8hUkG3Xl8gopME0bwtpnq+W8lM0Pi/mt82R7Q783iXJ2tEwc
HR8LX1XnMbCYqrg++HYE9LGE6ZILpuqMPJrD5rn/KM3LJfF18/p53jzPT16M21nLbS3H+DhtL6c4
FEVqntdDe2ejHtcXDgp7Brp2n8J0cv0wufRauczFjlicVB1Tea0OyajcHK3WEa8VPakRA5V2nVbb
W3/ZW+4VeE/XY3/7k1cjyLYb40V9fJTJcXwjVuhWah61lhOtypoOJQlZfVy7jV/QkOxOxJFL+vyg
wSwLmaVxuIUDp85lx+lOHlGrC21PpqUT0vh8iD5RjdZWSNUjySlUo+8c/eMXSht9D2/VI8J8e1ZF
htcZL4Ea3qP9nLYG3c8iryGMsuIv2y/2Xcte+d+t1zckR9mDkkjbzFNwVyOhC38nIPSWGuWFtqb4
zdbvC4baj1Q5uAjaimLFZIOIAQNGuSvpxsgDdQ0tuez34dEvTVejyiIqV+ERR6HnqcGhR3YHdOgt
/iFTftx06gKr2YMkqsH2idisOXz8XmWSbo/iGQhfQZDIkkktmVz30/2VGme8NwlWxzAS7QYpR9Fj
kPlnOm42ovpgI+PCPVUfrMxZ0E7ByHF0R3tnsMawPkF+WECbGx3L2uyITaqdn5tfguJB1jP+jUzP
FxqXyu+EjAi9Xop9UyOfhoY7d5jBmRmqocVfRmDSW9Ok23A7I3I7vD5ahDtb6mKB2EMred04wecT
lHgbVTsoMP97/GNTXngtpaOjypZYcbSOR3EbWmMIMYNuDvgGA1CsgvTm9EIAQDGBxevUojfiEaz9
9AvtAxCvzFdYhS0yVH2Y2ZJKw2Lqjy8sMKiY+rca/GvnthFkwNB2XiQkwTIAneyDB6/8ffD4vv9a
soctJrt0uj1Mt/+0RrP46+M+rd6nnWRWrs5ic90V09b9qlqeUg6QzzWC231rQ6LG7O1KkzLHujT0
5bx9mpfK8/V5zjFzOs+T81ywkztl280SO24g0lrYbdnXtNnFUcKkxVGqw9LuJf2KYepXVATt/j86
ve1+8nvZW8eBAarkMexX8qh3brcwAqPTjo1Pt/rOgxiOL9QFRmUWq6XCiDBAoPoO38j5h5O36X8d
SC+3jJHPPfbuRw4/9+6CDwmlPoqF6SpmkQGr6tiAv45sR/rbfoNZFVzWBgSZnI3loGYauwobnHGL
Pc64xR7HOGpxpNjjzFt4R5V/22ZXoGb9HJbTXU3QZmneLs0bzM4uU312r8/i9rR1nC6WguInibir
7Rj+NIAqu4UbD9H4kuOMm81RPYeOwRkTUsAZx9wIjTGi8eYEOWuDoM+jJYfjpSXH4g1a8vzo9vj2
elEux88OWXrdizympZHTyinonbIc3eqIxto/x8mLolkYLRkzO/LhX7rqCkeCHIr8jbw5jV7i3uI8
jdPJCiZVT892cejn6cmChxBFQhbRXrhQeeCoR5mUu5xJ+16m+vzXbuTGfOqTEe6FhoSBUtzrB82e
dKLDN+3kK/NbaWx3YpXSM6+NiflKYefxxbMfpgOUfwYEpgNcKk7s3UD+hKaUjq6zdQ9fsUxsk4+o
0FXtKL3FnxYVSrPf9k5LB22yR8MTLLPNsJMOS+mQLNozXJnv1/NH/U3wslxN3w1BBR7wNnp84hSw
7rnahS+gkLrwnYGYk7rwBVQaIXBMjZ1afzbUS3gbwQy0aYxvknQek3buB7rACaBXYFi0wgxshSvg
DZNOMGgbpS6pHCH/nRoZwAFU/yMVZB168uaAaKr+y+XSe3flnX7MGLTbXaEtmHA3UwD94O83f/Df
8HGK/7wxPBvv/i2vhsY8QPLgOMvjgLa+efwkSb01MH/Z/OuYJXO+OGMZ+RAJVi2hy6e+fTNsmq2e
6Kfj9zCi6IRMQtM/x+flq9nV4xGhBdnKnX6WXyuue2XyHRMCar5QBpMIs/1gk4m5oRt+Tl4TMhcN
6lY/1kdfDdq7sG799dPCli+6ByO8y+BzNKvujC5JtKBqCd07Ltbw+TmJXX6RIi++UHF2YHrDMd0b
xkm9pEikttPi0bjuLYXQVCM3nDEMebQ8K0rHOw/UX+GbV8D0FLl/slo3jDhr3RebRWl8klPKRrfp
KgX2zagoIs5JKCIejZx4QCwkqfNFajzZ5no3L3LI6wIe5z4j78HKMEBw8xikBi81Ko8oALwNLU2N
zZaGdRiYWI6wL02CxkuAW4XxF75qQ+pYb/2Ni/+pTuLNn3C7SlzVhOuvWH2+FyaAhf2hHLxXdUf8
bf/a6sWd7nXC8L9fDngDnE3/eyjtbMKh9DYkDl1MHvupz2OrNBe+STIV/ApyeFyHbAH95M2Pputq
ZdC7bBtOE+BLMASX9dfW76JzRrLpkTQXT3/YDrCRN4fJjaZqERlq7UuuaZCQanNHBUs5fXz3mRR/
lR+68sFf1r7+DtmRW1Lv9ahCnRM1bOhewd0LYS3Oed+ZaleLyr61uGtDQrFwq1ODIjMhAe++OWSV
Zi92olitcxw5bcmzVwQSengEkBLoMj0nl445SiAE+8ksB36Q4HA7Gwii7uQyd0r3AsS8+LJ8dbxv
5os95OI8QibiZQFbVx/ECluguEEVKKe3Jv2vwOAgVwk7Eng7y+JZqzrrAGLUZrXTfM9BupqvgqG0
z8B2IkyctK6eo3G1PK5TdifjinaOX9tRAtc2LK00s4PNonqcNpbTxs25SYDBeFEZl7fjWJ+b65qw
Jo0qx3HcHF/XkiWxdqt/srZRbld0zXoLxzRonAa1fFV4xDHSqwP83SoJN2cRwfZzq91NG3zH45Yt
N5sk2WS9Dd42jurGN9OOybDxb/0uBump9u346ZX82CA3jUdIn8a5ifNMPsu1+6xK4eOB/CqqMle9
nFdldAe138Z/ld+Nz8bk9m73ShZMbY9QqzkyolWoudy6++88NnIvjEJNz50dHclCzkc6bHwSBPBN
Pe6Dur8cf5V/+mw43grrTukcPp61TMUtbXv31umez8Qp4pGiI9XEeVzFLmqP6/BFAO2byQkt9DKp
XSb36qRs6ke3Fz6UekNAaNgwitfTtfvKhECJayD8ZkLIRdd4Hdvei19b46vKfPJOPLtzbN/G2Y/T
dCFevuTNNU7iHo/FsdR9yfi3daIWHmncuiLQLPu0TTjRRtvvLWljQFnaL6AnjO+rYKS2GKkLcFXR
RS4xaWsu50sjWRfZencirLkPctYAyKq48S/rH1oZeT5M0TgqvP66cJ1l8Pov0+HiHvISNI6cLgwd
298m6Zy0OvryINscnTuD6IHWfBwuZdzVhu1zMLzVz4y8I5RMi+Htoqg6ROTT5y9aDGl1eqmGyBix
gARaYgEJtJDeXqJXMp471BbNd75qy+gg6Ns/5zKeey7jSUDMvId4DntkWzxdNFuWEsWjvPs3rn1z
1qgTGV/Hyo520v364pbijrp2+kpjEe+rYAjmQOcJ1n6/pkPTq45W76cl0B9RSqtHV2muKBv6PR76
aCoopKci9iaMFB3zCMyOgAV61RqDgPrczeIikb3u916az18uNYTiMVJkk8+adrT2NnZaXkbkzaZm
Jk8g++atwGW33v0XLSexGS2nULrZSLGtw/kISdCdVsiANucsYqA1ENnvN7n3fkU2dH9b1F2891lO
Vkr/oiDBlUi7CgNL9nqvi5nmXCjNk9L8WpqHlnxdus68fJ5v6rPSylxz1mlN60Crx2lJeNDOOV50
Qa/ab3095gPps7ZwDkwurJKFFxKEAoqCC1I3yGKEXGImJhNjdykCog9Mk6XhYbLVKiG6OsFu7ul6
ijtK1AnksLNjDuuVdpSUAqz3UQpD93dYr6ZGQxqkfbGniU5/llZHGVRFdXQ+hPZ5aG33IM3FV2ig
N74aH4spQmg69GIbmGFZx206WA7a8YhIu+WQi6ij3dE3H0q7Zq6d82idjZYSkIygMFfECGhBHd/C
zpF1C6Lu6c741Yv1PZZp/kXbQ4y39y/pq7a54W/D+Bbwo9eDjXrYWQ0f3l27bttLtVffz2rn6WM9
XR38rONWErLPrk5ooiP1pktlT3bIjX/Xgh/1yNOPRpGQ3aaRpKHyZGrOW8v+6Xv1mRGGboT1AmCn
HojhcOEWVniRXVX+0eynQgEkUV8HMG9rNhBaR3trEiBv5pq4xFYx1NTBwWNb9CRigcXKhTCjv6sY
Hr9vItKabr2gsMcwXtfD3FBJdNn9ycS/NaZZMjtVZ1tyk9M8WczvC+UeJO0n8Ytg4ZskwMKJy8HC
4zBnr2EvjzWxUEmN0MzPNud5uTa7rebN2ux4nbU3swVKX2t6OU5BFWp/kaTCPhF0/tHdkW/+I+uE
TNqjKEg9qkuP2rDgPsgDKbgPpo+4DwTnjUZAP7B5WLgPlulhqha6h0yni7S2anAvWdxLYp24lzb7
7kPOPdbb+EgjdKcRi+L7eHUP2VYVVGW9ZZ2XZfjmBBLjpRZJpEZVTaQKTsfjqJonkTbb3YNxh7y2
KPsCOnw6ji858IH7DS68zQDXoi+Zli9T7je48HbJU8il2Fs/k8OtVmHkFhlBkdk0cxNQ3hRv3OYL
+hCiKiOj0ak0bUnpdqoVxJVMvXlO34xm7KkOro7+f5MVcb02++BA9froTxtjuydREl87BwZtuwOT
4Odv9F1EdOmPTff30vsNsqE1rD591aIZ7xfR5RqlNjB1trJw4K3sWOzg5Lz0+Kg0YFSl4qmMp7/D
aUon1d6RW4gcpRyrvKeLEuFrYxx7ImEkrsPOfijIKXrkBl9+YH/L+RrO11Mn8HanR1tGRIk8ulx/
O/9y9b8cfzl9hTf8r4d+9hedo1WuLGzn4sJm0H7xDijcyvXZPic5rE7Tzm5iHtjCtF1QDc1MP/i6
fUqblkyyyAeUHMdpbk9sHHr21yX9aog6lQ9UFGspiHtObjAXbWqF53HehqLbPM5by1zRIWmqJOhs
XHYqFdvE8XELtiZmTZXaf8WnRds6+/DS/pjlf6RwPglIEyzizcYBXYXpBPG8By2Vptz7XFo+euv3
1xdD6rMeUmX4srQX0RR+7pdmRbTaqjJsEF2L9Gu+eYBrnw+D9PnY3/+ijLMy2UP4DB2Of+dKk9Ye
sFfz5385uAycyrTMq6USPJzKtAc0MzWxPi4x6XJw0hZpdM/wVwnKSKjSGv5BI07XQxdO1yMx1wgr
hmNDzNLc1SXK11H2xMUGE1ZjNXjsBy0aVYcb1kqUmGq/4yhjLM5d+RvACPbNLLgSbXZRbTHa3lla
huCGU8m0839XLK3LYVKWnNLdES3LLRhmi+GduqlLfpOsozvleBptVuOTz1IqMO7walKrR9dX3UPf
fS1fdYEy/yAgdPgZnpLKSFf+Ho9vh24qK7LXNvdpj06bqAXeuInMaeYxnMosQS49Bbt0hnB3fEr4
RzjP/GecihtsxfH3vtqvZs+r43PnF63cpMG7eev+dEFcFhdkJ8nxMjhkA0yK8yUs1+T9grgm298L
7+4D5/Ookg1rmQy4gaDuCLCoulWajU4fy1JQb6NmE7Fx+LgMY4+lTx4FLXXWHnRiHqPufXT/mZb7
C2LIMslFKAPOJUw0GQFhle8DlYAkDpWAMsDieiI44re+CL0z9gvM/qA54rqmOdpKlDkF2VFwXcuV
odyhmjAIVEpJF/Tm7dd06Qgke2cZPlexWsLxhr6XA1p8bvjewIMko0r39FrgJe5yjl6jyy0CJElv
Sa/yQzVnqeaKJf/X0oE+Q1zY90W/sRuZufymSGaLcxjv4JnGAYMgemALNc07+LRGCm+EtFbqTIGt
6n05PvfegVLTyVtJml1F0o5sUc6D8yNbxlCY8CU1ITOZx5UL06FyrGSIjAjXsfi9QHkuW5uJpXZw
i9SrpF/yIv5SMRar3pz6EIJkCWqnb1HrSHUxcDTKGXKC43eeSS/Hq2TMc93IntwtrOC7/eC2GqT5
OumC0uiTcbf7Vs0/O9svukbv2qBpv/2qD7joLsrRkfPiorQenReGwf2hcIWumZ9I54bxL3rg0KSk
+7z97fax/HttN4x/VAdbyiIuSigo/JZ8R86xLjptNn+rUGg2aqFhrrWfFySV81vOoiEYpa8h2HU3
qnEc+BPK8NHSsxNHVuWMORc9suhGO9GK/OiuTgvjJ5bxOY4TL/Te3c/KQzPfaX+2+p1fSTKUp02e
vKCWACB4OpefoCA7pXnHOSGDk+ve6rPbdlbiOsiml9vkvBin/LOjRicqQ+yRKvaO1+4wvr4pumts
qFk//gMjrmcPWhEqtEv/9wY6HOC+zknal1nz4X4eWPWQj9n4o6V8vPVPn09oguJy+Fd+ix9ubbsl
aaQ9p+QQsbmbkElk23GjEuxKkkTM737ufpE1SMNFiikPwkoHdaNzG+4LlQINhxOzRavgxEzA8a5V
CHIFTZ1jXxfauswv82IexR+aHnruiCaDYnDJk1aQRSWzrEduIzKB3GaVJ2uJTKC1kawlMmGXa20e
PuwP1DaCtdowAi4RshZ+dI9dQ2e5fQkKmdY6aqzGFDLZevJow8warM32p9m5M1vv5xcNS8L88D3t
f3Jo/kEqueRrsei38/We9AZJKukNkpQwAJKUNmC5orIwtXAen50eqoyZkDepIULe2otpy4O8WgVY
x+rm5Igqf486vwE7NHGCq9dHNl6KVxIutAi23rcHP8/+FvxtadM0v0z7G2Z6wJsr5kTfhLZTG2yI
kyGkzmFCy2+w/ir+E87y0h5tKqNiw9kYsgukgODvHe3KvPSXya091gLYEIBqBChXyBgWdwjLNzap
G3JxDMiL4obcrOd6MYvrrGkYeQx343HBZtpT0OE7loft5bDiIP2XDHcStyqFYo2GBEAcdTo6bnc6
P/oms+kCvx6mZSYeRCxR73YdPz5WP/4veZVJ+9H3hFY/aiCYsbWuYcbWDHlX4/qK8XRUnAC0a50A
DgJd7eQhtYb5ps1UTqhTm/I7I8wWIiewHaQd+guwncV6CLaDtAMPaF2YsI5hPXTRxpqZfMhkHrz8
lB4aIDQelj036OL5j/PEF0bkwnuuTPdcmST+14Tsmw+cfv04TDq7eqOHqFrRhRvdQHtYACpD3Whn
QvuPbvcySOOrH/UOWES2WqnNeec2dy8thwJnoX40EAItHmI/mdKnO/wmSQDNZwxffqBH3Kv+Bdlq
jTtkHswXzCImlbSfJEFuJtclWaPVhXSXdj0suYeWmsLS1t/rPrUCTm4HLLjt07leO11eU3l2pVm8
nK/KIYa6cngi4jlkT0UMdf0QYqjblH/9u6tkF3Y06ZG5xgnT9GSTTuqlN/vhnYnQMT2kN5GoJmsd
g2EbQxBNcbTG+h5JFWxtR7Ta9RZ+u7H7v6fvSkDGRt8OY2OdwSQAwcmW6KOzFzOrej9rfmaIZGfk
iWwCVWk4nIR2IX1OGroQla8lcwpADBro5ZwI9OBQ0w7RFBIHL0KeQkxLad6k4XekZwoKaOrOC/v3
XwkTvvO2+vlAzch7qunfpRjtHcxoz1Sy0iu35TlyBdncLR4TSWXxuCkP/RzgFcgVaynGuCabcbCT
Wtck4EoPn4/ktHjOXYAjl2s72W7pRwPkQnwgEaZ9O+hj1bMlbW99oLyeXV76dLr0sY9n0mRK3cPf
olZ6zva1agCVC7jSXfgZH8RemvBftJW7R8Vwub/koM5Z56rbAncOWYoZgv7JdOUqaQC5XO9dmFLe
hfFTFnBrjRgtGEsLxqr/ym7/HPlqj0939pp0ym1V0KzZfQFKNWGEddI6SH35L+Hy2hjc9sEUiHAp
VDLbB0eg0HvmPgSPGqhHLesZlBJ12MvpvygmUb5b20jMcxsT8TAi/iqQnY3OoEfroI9HubMdHJwF
t+Mqi2b+kirvPwtQ7GQhCkflc1mNs3QM5nkR25FNSpvp8jqVC0W7UzvOuPJgKJbZbLvpr0W1wvJO
t5vpajMtxdNOPG03J7V42tIdXcO8yRfnas+dPbrBWndkRoWtx/NtmfVZHvEwavIa0vWtysDb9xSX
iZnKjtUvuj/GpebYgdMxg2hzKVS1tzhNKNMKIfGDASSbNXfz+m6e3ueP5hyaYccyE5yBbIHWgwfk
E6HhNfcGih20NBV9Z5vGqJaGpU9N7JvDE252sdwOygtqw+r8buFn92pQt+dpup4KVy6mPmpfbxt1
aXU7SCvdjA0vfhtvNU5a9UGpsCUJbjHQHnUUx+xZzUog/7T30+Yo/QV1ZyX3fuWXh5WM9DR3Mjp8
bR4I/p5UD2n2tFk8ZUwN695di+XvcfCwHzgLOh/h0/seSzb9UFxedaQNAlWW+6gqfk6QL7cF6p9G
UiuQupWApiXZAyjyo6Oy7966v+w1M0xfnOO8Klu1NzETPRNrXvVFYrZXpUOcV+Wt/faqLH0iY3Pi
LRrm1c2kuZncLpMdGdIodk5bPJ+OH27y244faovn5vHDuvy8Kz9nssZpYo/Pp9NTcnraJvNkPV/f
ZqdOr8qhzhQ1vnVI0KLjdbC69mr6rxo4pxBNba3O/exXfVSXN7x3j4X5yaFJkDw7wezWZvfLrJif
7DjXarNkNV9fZ7vrrLbqP2jgsEEm7dJgujIXhsPLEt3gdjwm/9KiwNAqppdGl0aDVu3UX1ATsFyz
UOZwvMpycBVIlAwuSRDxucArgIvxzQE2G7ez8QJfqD1ebidpe+zAsNtOlHen7eS6lQM3vDNzmjLf
+32ylB2Zw5aheVjY8LIDivvHcPB92jW7/tg+BxReMAprs1JttqrPlh0TZa1Jc5HRqTlMmsOi+NsE
rWy/6pTf2+pc6znYyfWICRHFy/9jEg5q3pZHoUkTjt6lT5VTN50Lt7qT8OUEPuFWIHzCrarSUDcj
kTyPcyCdCrekuU8fIe9Nvtimt4U/yZ1yQZ4HjTwm0GsGllykCeYufOQtjteXd7bPQtnQbwqh5ngT
b3GY7Q+z6mK68XZOpjeZ1PR6FXuZEb46bjMXbL5e0Dzq9Ex4IUWf6vfkfQq712sMaGBQdQ7D+dMi
LMP50zkM5yuCXWCZwZx2oxJtLrZFYDdUh1sN2MNWxM+QF/K8JZMIXki4LV7ItdjAfLWYGkqD/snH
kQwVHKqN9qj+quhSbqk6VFwlH51Oc9/a0Jmn/RoSFABU2t8K8cqXELTdvq+AQgpWQ1lIwWvaB9Bm
I8+cFLzCfdP2Mko0nvrInWjbSEarU1Q6yqmMjtg/y16yaHSzT8WYsSUwphXWGdqE4xM/trnrKTOq
F03GsINXuKTWUQcjrd09TuptPguet+i9s/jIgwiXlKq6yV1iMkoyKNl3BCFPxYEWE+WmHiEn4jMJ
0axF7VrQXrJAAtgZURfKsSKZqBDa0rHZcnaNuXJ625ol6azYIVXSWobrf83vKsfuNHJ0s/9Y9h9L
C4peQFJAMiHFH9xfpI3sQ/NpA6EAoUHoVekmoab/TpZqA5BNbxV7QPZL7C2rX1YNOYpb8rcmOKrG
KJOwtpuXD+UdgUQrnaxFfUivaFyiaoAdzzMqKgEYvuv3hKD9YUjyFqbqeUoPOn4RytvKAfm2CYqv
8k/1/5zVUouzngZlCFlBRYxHOlThrqp/WL7bZX42vtRQ4iZZdG6FKvcKeX0eP+Jx4zz+b22fnHoa
QNudwmQC52ZvQHQz2d1K8dAH3/XgiqUKHqfH5RSIetGZqpN7WT489Q071J9b/NwhU6jQZxThRZXf
SxPV7MPjoxpIZ3XvZ/+Sfbqd+lbKhG1oxe3T7Jt/ArL5jA7d4tGp198irYpH5/roxrU//+eR0aHw
yFg2LcjVHcEWwwuSxK6XEIkNrdqhexxXX72TrCUDByqEaA/wAvyz/Inx0HhcYoPH/HFZ7xVp4XEp
npisHp6YSv3tifHQHETehOy88MT4dbH0xBDQNgSJRs00qkvfWE+QVo9t5dn0lI+i2+rhzmyvstnN
rwqEiewUDa4TFhA9RGhb3Td/O1enweb+Bgtcb7SnzHNSCk3vCI1y2FLMqah983zxaXe36UL91k3N
tE/BgoZ4fG4Pj4zKVBukneJfV8MDrSXnqrPovTf6WHaMHzx+bKRCCSLTTAruOQtnOz0H91zhKjPK
Mcf5zyinslnMKsfeI1GkT85edI2pdKVCcXckgAj62W11stczKqEsT08ldJrJXXjmmAS44zTxCphO
OiuPwAKYqO369Q8ghe3SqCP3UAsf6CznE8arYVlghdfsgH7XNOsG19O9lUdFEn3pEYyyBYUZUKB9
/3T60tLqpiZbSVuapDknkdOtDpGIXPwHo7YV93ajeqnLHdpodT9qhjD1TerpJKGLZb4C+pKqHu0Z
AXIPX43C8hquHg8fQvSuNaA0buamVr5WYYXbTj/5MTyvkD+GrWx4uAxbnCzL4bE52JUHDgoHdSFX
SReMN06HK326hBAoMNcP64jPctuIltoZ3lyponhyxFw/CR4zqzqQLvYfjadG1t9+uvWZG8vecNNL
GlCMWTr1zl62plXwhXTaco1JHQdlGLiPP6Wd2KAtodfRlHCIHkYxGbiKhCrZttcUp9ga3sgUpDl0
BhobITH7LxWVksaqd/oX6gdZR7fdVFvDIc2IusQbux+2aKzLg3saZDHps2FMaXYRMxoTRdwhHRuf
tT6KhmfxtDvIkTxQWyFVNPC5Goj7zF2R7Gj8AfABgjsmfYDTVSvHMl8H6Q9fo5APURBRGtzPAeOY
fdpz8FIn/NX3htENuanXNUi4BmsehpZ9mvaX8Sc9lmCqp7PiLlFf1Ic2R3onKovz8FwaXojvhCWU
vee7HfjzUqUrQMSBZFcJZ5Kd/vk56oCndnRE2y9NOcBvzd33WDqdXZ0ef30xOSrOrfY3Et2rSNhl
OBF0VsSYr5UVyPUfGj4nBb9J1bSqh2MCGRi1x7n+y6ZHcO9g9CCm+38k97Y9hz1Km5RoUYLPsPHr
zrcWz2LZo5tZy0gJ6D1Te0wb6bR+mEJHdzx4+9CaLTEDlgbVfBW+iyy3XjxUb5fgu9CnXLzSSO44
lBwN9ZWiRExibXSojRaH0dAXbpOtcQo64kkwqo4APkvX0eo2im+j5WG0Wo22+cqgZqJs16t1xtIJ
tp9XH5qHflWGmwZPZfhoD5e3sLzmLiY4GuehFMgTYpQC2zTYI6ieNt8oEFMxByMAcmZQTx7IbiHH
POj7DkKeD4IiKdTNYLS3Z+MXZ7+eHg4Tbv3GFfApdMnbtUAGRCFAD24IyxlJvCfUwua9euubYKvM
UWpMAGv9Tjl8LNSVPhkiby08ak29d3qX1n3UHNx+XDoffcQ7MvFTtFmP16+1D2Em1Qd/sApBIs22
OSNZ3q0McPgvcR5dkLng5cfVIeNPHWDhLxm6LvZTJ+g/YYvOrLj4q+pQh4h/qGFSrnXWJnMKmnjX
r7h4DgiuXxwuTKAsTPa3wOjVMKKfrOTiQA22xufK/kv+DRTScA06u4HjGvljhw7SPYbKtu03f64W
E/fdVqckt3tcz0FZt9CExJlsCJ4alUq6wzZkGaL926/isLPLp20Hmzn5cSUoIpWJneXbv/IPWR0z
NybSXB+5WoWZW6GPTLYUCV/8WlQZlO+qDKuxHS4/xn+UvIrxouT1cyK7ByvL5HaTwdnVefOJs4e7
B9i2jBm/rf6cktCYvZgpL6aldRAtJQeSiknnOj7lc18Rk452xa4FMpxSoed6fvbrw+AoivVzscE4
mziT3EdOfPbEJoNfOjzVZeGN6DWRIGxvtiSiRn+8+D/sSrak2sX/Vxdc/cvj7osev+OhyJUSWunI
RqHa+IyoghoxaSsjj8ODFubxf9g6s+W4kWzLfhHMAgiMr5hjpKiBGl5gEikBCERgnr++lzuYKll3
2/XLyqrMlEQG4H78nL3XDh9T6Jmuww9Y5sogTp/p9KoCfYazJiBfJo00XmzRRzl182lvnsCU0UJf
PfpLpLeAwUFURYBLjRamOI8cBYDkgv0zdhkIgVPQa0Er12AHGPBx37Nw31dyMQwb8XtQXHKuflWw
UtDlsIULP5GmdhUGBjWbGsww9uuA4EZ7T4zcJweFCK8jzgxiofi7pH7ymaC9lAuXDguLDqsQT7B/
+1WhfiVXYRA9TQ8lCeSEbu+aeeD83GzeNLSweZM3jc27xdYMVRQOEbvcf3E2Fjd82LcLKW186bns
q5FtRwlXfuD5TrQWscoVsogNduwi7pwIJtTEVxZYjfQblLD8DdgsuLg0i0ozZDFsUKgTV2FVLpGS
YUM0hVU5HwS8CvU+SeG8xRQj9DT7cJeE4FD/YsAqI3amIHOP8NcZOpIOiVDqsL8dyZMuoNzczsDQ
zviPyvyw/Q1EVNRWi9forwRO73ph0KTFt6VNI9DHozkweZIeTdqPe1D17QH1CR1IOIfK/ROiqBsK
b1WIonoymbLLPrtY2WUdBJpu/sl3gybK2h//Tnuk/GR4w1qA7VqjI8b1T1oLWmSHpnAXLMAbUFjS
S2wCi++HGXvpJo9nvopn9CYe05WEaVCSMup9AF3vEC4algUYeNwaYmXcyREAUp6i2iT7A0nSFDco
OkBwoPtQEKWR5PwOPCvR9mMgayvPPtVNaE7Cg6/h6MfkhezIrZA3ZAd6aWbhIXAtPGQO40zM+DG3
cS8dNI2D78karvsbFsDrY3gy9atObKp+zYbr7naFePEgHohY+ItJjMxK0XYmqBNFk707TRwUVO5g
RK3V3eXRkpPLAPQvfHAKz2GJPw5CxE5AIrZ8ICUXyKo2+Pq1m05nnsjk7nJzJmxnr4ukHS4BW9JO
h85YXp5n8oaommdvRBuH25hpDk0PmdZGVJuB21AueyCgVeA8J4zGrN+UhYW3w90IhuATbR98BAyx
aXzFzLaVMVy00OEc4MRwBNfzzsfAzMMJZ2xTWljwd6n6OV81oRor+Qf4Vyruy2Kh79pBAuJuRh/T
CpAFPsagkwGbhHDqb33JhG5ycc9Red8zQQYnHFvb40oK8M0pDa2gEIZk/4AVENyx8nxq+oiQyNyO
SH4mRIl8yNvt0LQHUNa5DYj2YD+djeeWHrNUJJoIYCTkBMJJj6QHeTwD1IfIQ0EvivEEvej6x6Jt
zvnABcH4X3IZoUosbgrkKgGho/EMh45l8+9lgfMncfGPt3jB+/dXuZZvc7YTbzP+wSkPBiw2NpG1
fsOVkwDk32R1f2LAyWK6SXnGDY53LBcebQ8SHIPPhJjZWRi2mX1i0t7WXwcps0/GU4w//w3FpQlN
JO5KtAJBh7934EvpewckWKHVQqjFUMorIUMCDEVT2gsMYA3NlQkkZKCKTkBcT2LR4oAMdJOvUAW6
KxXO0jmNcyPCXLrOghFnEQ9KT1cY45DWcLlGZ/OoA42EXUfwmaC7aVfONjGlKwXfjVaVuHJ3sv6m
Cm/IPgUohCufue4/rQz0SFs7k3N9feVxYjhA4/d2/lm3uAy98SOp7LhEIVBaEX0dzYgXZGL5cV2P
jc0M5AQ9Y/yCvHZrezv2eWdeGsx/gpSOIXuz9ODqIbWBuSszOlbaBAkHz39u7E0dgXBtBgaEn2RM
Sevx4sfTro2MJSLqCL0u6A1AHKYR8bOji76TYCV+dqVOW49BLpGSLOzdWHThpOmoLNDsHx4JyjEx
S59Jedgm6tIfVP3qbsq5+oUs//+t8inxuWdQ5bMo8bnUsGR3Wt1lEIkR7OIJRa3LwjXFK/i6UHlb
PpClzBZSZyBLSJ2D76lyKZQLcxUbkJQgrV7zhwfmDrAhwl8kv9siBoicX36NDdTEr7H9AhuoCa00
i3Q2Ezoi4z0pl/6bzgalqfjejvy035aO/pM/If/L/WMN/5Q9zyWT9MHZBxUCeUUnlkEmZRcqCh1k
BBcBcEZojiYeMAyIPdMZEaGOZ47bQgv/lenfAcq7jY/lJ3gJpxIwgGm93pIrMIA2uSogHOmbnchZ
HgZaAgzDYFDYeoC+MI2gULBAejJiYkGh2AJTtf8oFPzJbp2LqJD+SnFerVOLzBfViIssfu9tQz0i
6hnqDT5E19IUAXf67Qz5hYzAhWY1l7FTz+9vnDqgdN1Z084itdUtDpQP8ME8/IV2G6sr4p1YJa3e
Imr2kH9mD0L4WYCaIMXLjpn19bu4LQ6dHRPpqMKMAkD4/68gUjP4u+2ArWDbwfynqjH1A8eAHGWB
Mnpl80GsgfiGyJnNAqigTgIv5bAdhw1rColZ4dTdOWE909medZeeKA1RdYrXiRuziNeiIUp6EntF
ji6sitm3zjeCp7B77pgVxVDEaI6QUtXS9CesF/8knsDidt535zK91OmlQQWWXPj0Ovsw/mErJpJZ
eN1gB/OJ0MGKMlhlDJ5kP4nbDNoXIIn5CWhPK7k9KiAsLjpuT4NWhLgNOFp6H9eGoCRBBNqgQD3G
R8udvgOxwBQ6fTBzvyDDoXbnOYjoMrU1eXRCMEyLqUW0JrXtYLNYKNzRtoPNQm2etv7yugf7i1wu
KlVRDWo2BQgfjljJk+tK4nSHASMVkb+75h0iZkHdBkOUYiO6B/CE4CwhpJfCdeVxsvNz3yGHuNj1
pa+uzMZTBuPV0219qmFKJ08gt+4gbRgVJU/JKwK1sDrkjDNdC/OeD0hYRkDnJtHntJZUHG+Q4fdx
LxeR5x8/wlNkLZyyeNgpiiNcrD4Ck0o07tgWf9+Q+6zi77I0HE2kmpNvi4CkovnjtXioGFFg+yXP
b+fRu6OCTj8qCZyLq4p0+ducMyMOhpeMz+JOjSo6oQwPtvmBIfuhDvmh/40PBr4duRa0S49Qpy9A
59QIGD7tgbIaoh2gAbKmMQe7hm2I7QwAA2kZcZlESxXtR6Hds3gV3Az/L/6kF+Qj/V4CxdhsRlrZ
/sP0C3yp5CohvqXTQSXBdu9weLv4YAEM1yEr0UKbspLBDmWME1YQxUAn73t3J2udSQtZpRN2jEpk
uYNAnkWtw0IeT63DQr4nko3ctTzwo++Y9IyxVcZwrPYky+/Rk9Ve+Ysfp1Cbyx8nP1Ecy/w41R3c
LNVF4y4E9uj7CHSxOVSAt0J5Nb3VLT/cx+PuwWiUOtAzQY9+Z2YAzPMx/B4sl4h7ceuGx8qtu8LR
ln+dZLeK3JHpWZjbnKDlPtOEpSIc2SOA851wZIP6htPk3VoBx1SwGmLpUQUcE+LGnTaPcuSK/I14
h7Xxa9U3sX6iFaBqoofG//HL2jCsZsTIetg8In5drOilHfVtXFGNWXFpxcz+tvGfc6dJ1ZMx+/vx
detcWZ/5T/ohtDjQ83TmM43Bhcy7OqJTgd2NttlmJKdtxu/QETnBb/LaBSdcSpkM1AU/sSSwncMJ
fiaxp3ThjbCVcbr28z2jnxItXNZ68Y1w9U+k4pavaG0rFy037j7Ry6SFRS+zLs6Ve9GLeEJy0Ykc
mb4j9kesAmA2eHPP+aaRd4veVi6kpo3to739V37bcxbip5ZrYiRJ1IUjyvNKZmEOskJf2WtS72mm
qz1DzRX1ucPjU0Cw87sf7Cu/0ZpuljOEprjOEJqyEJrqUmiq5GGHysgmzCo0+OsGmyEnCzwansoi
oiZPuRFh5KBtI2vy7SHd0+YcQ5MuGGMSejmU9N6KtMi4WB87TLHWuU5O9+S0gpub6Nx5QAj1z/8S
7UYsTQhnXMuLwt52rf5k9CdbO00159vJWc5VfW5MD60Ss1DyO9ODUh4YF5jMCspDnYf4GUVqG3lt
eEo0/EiJX67EvIj96f/ahLTvQwVAI3Wx/FsOSlH0oCKj0/1928f5fNyxc3MimuZZWV2TzhoWAsLp
ieBwjOfsV5L7CiIhgBkc0P6EKJbQbgbbWELlvKGRuL4UF9JOTBvmj3f8mEQq0O3vcDQ3gtVRPyL7
LJITFp9bNMcFLPuhEFcRQTT3XCwh7Ohs50Dz1mcYcVDGBY+SwWo0chBK/Qz3azRCXK7RCFEycPpz
bOh2tB0bNA9YwM8MrFPfmi4GKU0HAcDiX6T0hGjlqLNhs9mqgumR5cL13t2F692oBUraeAiUtHo/
YEkbf2VMTVFin4YbhPmjy/9XN7yP7PkAAvfWMxfT7nZNx4tSXAYEV8lHHaMqPF6ovMipoN8hJXt8
vPUuCffc0FgkLKSYHxY/jaLfcPlxx6CZ4r/SZel9BdsBGFaGuaDJYMmmfi8ZmvsfaK0cggCEbyv1
AbVryBQwmWBqkYkMeGP+bbbki6AeEjeU9CJuKB+iVkXoJpZiuGb20Xa4M4v4BWVl8Oe2zcv6B04A
C6+a7QKDMQox91n6Y48hccAvKPjNgNboW6H7pGU1FWf6Veki+1VIHoD/8P2sIbxu6k8Sn1GvAgef
HiH1Jwt8HPXn3/gEQCmQsd40l74MiAoK+7ihY8I408I6jSoUvxZcKwo6OicUdJt1h3KOvGiCh7aM
bqRb5EVPdrwgVNqhiHEXv2eM9zjW6kEpCKOOawmhWRIywKIN5TXAhoc/OItkYVgGFdk7vl4wzeC9
OpY5Cudjhg5Vjz8xv/SoHu+F+O2oHikdwcpBgte9rHMBrFF0Exl+PaPHmgGCyKUCmaE61oNErhIN
gIHeXSwuwpv8alYCFhfhjqCJO1eM7ddS0QTIMv5d+0vByc4rfoqEUGA4g03Bj7DJwdMCmLkun7cL
8QJlCW5I58/jdiGuj/lrxt0PYj0lKmf4Fg+q+FvwjN4ErBUjUuHjQpZJzU3pZiQwedYiuPYTt9kv
NIY2sr3wTqqIDl1uY5gl/zLP8UsS/+P4f7oORAtBOCJ0Bz0mV7Lsd/cLCTzTcJq9zwCrmeSzYMDg
N2c8xSQfQnFjC2mWPrxLs+i7MxxAnQUoBXcuwwHU34Lq0vlcdfHjrp9emG/SeCeyjihYVRhV/gIe
AG7R1NUB2CYxylztcE9i8MxW+lK/8u8ynF6f+N4wQhHpQArQYVcd9hOd6MM6HWYMVjqZSMcMq03h
AWcGFEcksv6k6U+L/pTkT2ZODsLVgMrtAWxUhgtwZXQIzu60tDC8hFLL8JEqfyd4L0N/op7AUtjG
UTeO5Gbm+/dBRq1EL+iB/obiAfoyf4D6gvr7XWFqCh1NF4OTzf604qfAT2My1gjE3I6ewE0ym+kJ
4GL+2xFAt7u+1a+oBxh7YFjaITO5AJWFU6BeFuTr7f+ai9gtYRbySMBlBomIlVs9ADJanBg1Ob0A
OgK69fR4NQHB4l2j5puDxz6o6R7R7G5cWgcIGydpv3UYOjKHi7Q2shZxnYesyULMAzezzMTiOg9m
K2dAD77pvR/CI0RLkeeHfkhyvUeGUPDyqFye+wrM0kWfzwwAbhEDtSq6P2I9iQoa1t4dcS54TCr3
7epdSV9prV5GVaQi8y4uEBcY7x8UJJz4syWKClgdKCpsx0b2Tc0FY3BwYq5zdsIIlZSBCEUiAZyV
b2O8k8BjZMvo0M31/Cgv2XxJrYtBd/IJsElRPO2Hp3V4AloGHZSAk9pPR6KHrqVxBR0H1cTRr2iE
6X9Uw7UYrulwJaWpBMltXBZQCg7Gk5vb4qEaxWTWlJNZ5rMaAyYJ8yc/jI92y0WC/MZHa36pCREu
X5lqbfNGxCH/zhtxlCzECISEpm4jT3JTGXkiMmfkSWiqBkPyT9/iymVQLnJTYXBjEgH+xmWzwIfO
P3oo7bjmamxTtcWjHTudiCl3nGiQGeUa/Mgxeqzu6u/FbYGM2rWPVS6MezrzHm0vTKQCDC9qX1yj
1AMKvgxZQVb0AIBXylWnUUMGSBrNzAAoKoFXwgCCXJlGNt+DP2roeeMKoy0gLi26j9HAlLKKNhcS
Eblh7RP+QkXOO7097v+KZSqyCjAceUDJV0JRugB403JsMESBQVsYiPirw2MolJCMtbaZFsAPZPgM
AvcHtg5MOVClMOUUu4jkC09BjMqEqQ18JYbnYUvmXv+a0XHg+5MzZ6ZtC6OAx3umLb8ba9ZFpm0J
zVanOcDzioVVXOgQuGD3wqxmZ0QhH5AFYsPBkILiEkNbZ3t4VSavg5mEwA4fCJ0IYMyIUjMGJJT+
hGSOr6QcQn9icsf4vwuQTC+0tE6o8tb6mftIWbl4I3HWkUJGDRWKuHmXNHEEdqxerpaO20J+uyDW
qkSGnQy5NPOIon0/HyeT9CyPQpHkLGZIaCVoMqsBXsBNUYCcgIdWPLG0KeVmtMWs9t8B3UG747a7
d1+Mz4j3E+9529kGPcrmqJ1A5zBXZZdH/2TzE+YzEwkF60RIQahdSA/28l+8ACz+Zd4BeCdMPTFY
sIsPHjcx8p3BjOR/ar+xDzkq0PWJGqF0OXyn5oIImurmtnoNwgq5GLWxdJpJ92M6kIV3JLZQRTnp
ECBDWrNHWKqI29uy9khRzEofdgFZe6UM2nuADpNBezTPMiaGo2e8UL8YwqJOpi8xiqxGRM0QpLhl
KW7MVJrSIAtFX9oSbef2hwQ/MaBhfGjiarDFYjTDXKaYwnwK0ylUtXCVixOYtSPtevbAmVaPS4bS
6HGxxovJJnm/oHbcW+dkPpvzWU/E0DTvxNCUYyehswlYpxeSONQYW2qCLlMTrDxAipr+IfKBSy5Q
FjQNJa8F9MkiRHS2Kc7y4SePkjGIZXvj9y3TEGFG7dMvXT4S2EfjLY9XhNzi+az9y/JsLoeSEKru
yAuBQhT4BWAS9gaWxlvSMh8KawCDKDYWKviQrYHF1tAZIVsDOdvlATdaTQsWMbovrgUeRx+KPd7y
9cNus9/wAeDAicjIFPSZDaDGu8ntmteTl6ZgJCUQrZg4hAQN/ttcu/Tyg+UjHM3af7mPn5LfbKVw
mIryQ/uq8+/8WZ84ONEkp+whFIe6UJSsfcTWyvuU/EDLwUpwPkgt9Z12jUoAvS8omgzM+WvG4yoR
EESBeUDEKSuJuWKkYhOIK4QnCgAQLOkyB0E47phZyXbukhPBLaLdMZS3DJi+EZWCfa9BSy4k8jZ2
6fzIyOx2PyGRH1KMn0QsnC2Y++tZtc/ENN4KP/sBSfNWfICkmQwfhtUHIkh4XIVcTiyyI0yKoe/Q
SwlzXbBXW8HEuFfKhJg68FJDnd5/8P3nLfaS48h4A0QJTr0OUP5RkPG24qH6hebyL5MJjaU6CKcv
2iHtcsN38bREL9/4bwzS0SeceGHb8PRCmAQfGaoflEMsZEPrp9ZHWsM/qd+j6ZndCnITs4wJgnQv
XNW14/oZ2E7RrwB8RzuktoX0cWa6usZIMR7gZoT4ET30nuEq3o4dBltvDXvKgP7c7s9FdrHJBNuT
jHFWcfZzbynODheY+tRhmUpPu/2xexyTxkMk6oDhON/XU6Mf0/JYaWwrsUMIAhib9bjcT1l27jCm
lZfSovS7yOC+iqEQ8aPSt0pq3+rSShDdBKan7iHMn+kpMK8Xk/rGvX3K6Uo5Ysr3t6OwURzGHr6/
I1xHxxscdzBm9F7DjyOK6JNTA5GJaoM0rchmWtRE+kwiS0QWAsJAbSIQwk3eFIRrFKyESBEtI2/o
XNLvv7iBtuhK9gfG9b3G3D4aJvJ643GJYZCoUXOn93RU5uBM5pvByUYGRirQcwOFhqSyl1xpUKEK
cDDdOfecHyCGkE01YvVJAwjV+G8wqZB9wNpAJbBKDNpDTAPBZoicPwaDEOlYXCDd+/ddH2o9gGpS
WRhxBeQwO1PYJmENGZOe3RS+6D9osW2tsP619WV1gzVgwurZ811HOT1jKTLfLJ4UOKvF3cwLJ5c7
xzweSkTjMqoH5uVE81AXNbWJHtEKiRGF0VIYxx7Vwj7i2duSTWCFqQ2n8TEHEBYQIKRakP+JvImB
ean52fyxCYTZ1Dh2/07V5le6c+ZziSlEqMErJB9qVP1n1eZoJgAR/9Knb6jhXjgmKds5Jreola22
w9FBavbjFgMsW804XQ+jddjsHCbNf4l2pHgB7diCZ1Wf+bqyn1aAa0N8vVuBx/dPbbeX5R3+Vso7
KgoiVijraMBtlV3PRTZxsUU8yE8jYJEg8hCMLjLPnaD68rctgnNWb/V/tGe8Ac6riUaDbL4hcogT
KyObvDFE6DS6EXfNkdZEcHLgLmG2wdKC3wbuEjc6pMMFjS3CMNBEH6HhcftZHu+3n3mCOen14Qsg
zvJVk8AkDiAh4sPZD+MDXOGde+ZH+4fGvMLF5FmC7xaRLM4SDYrXf2GAss0Mk/8uGdu8lZkhVwyF
1N533ULHEHESlwwik4D6MHQdTjuELXLs2jXROL+HziBcZON/Y9+z3gY2e2Y1JC8KARtnJ6Y9NEeU
K8h+qFHUKeqIf/G5U3u7H+xayMem21GRRNE7c/U+olAr23j/5PNmfqFSz8l+JB+QYNA2tsyYLnGK
qw02DZ3sXBSjSSe8/BPgSgwU/ok5bXFcDFe/xXiNG587zxf8hXAQFcLCuErrwjrM6nXBQlzZCpd3
yypSNxYSTmacxVcF9Rnw1pCAAGaEekVzhD6DU0Y3M0Q5MwCAN0OHWSHtmsf7uJ3RF7h21oZrB9qL
4i/3uCpdadTAh3SpcTpUNWS834NuzxxWEJrvxDCQJXKPiGxOu+i2Rp0ZeSKxGZ4seBcUCN4qKRYA
/tsvHvmr+M3d3Sl7htOEMYAhGIshGGuTnTAzV9CcyMQrPj6gImMqgMz29dnPvoyEv1THhAIVOGTJ
xpkea1788YAfDr6QeAq3vsKbZtG3Z2oO0EP8oEy5egiNEjxCy4DVlx6hR6KATTxCIV0zeDmhir3y
OFg+Zn0YtAjAsAowFvrAFT0bGZQJ/eH8XX0D8MzJCLk16znriAzHf1oHgyP+V/WNGuJtfeM0xaIA
dIvJc0evoPROAhzAbt6IF2klgIo9XQLMVJJGVPEubd8CMESMa2ASdZxmAepayHI+HobktN8J/4rx
2UcBya1lliiBF9TAPJqs+QNWB/0enEDdsqhqOEvRydL7p66bCP9xYQrc8QygUloPwxozRQSTKXZY
7AX/7rDAKNhhuJjgoOfOwg6DfT55xieG1u+OmxDkiRFMSlDT4FrJAhBQiYbullw9Mg+5IIOzoGxk
MMERa0Lc0Hzg4BrXvk6sAXVl7o85dwrR5q+/6wGm+huyTQRaBUAqwloOtxan9LEdTtP+pCK/Bxj/
uJjTZW8KJFw2XmsMec+FwGKeCiyD/amKUjesLmkdorpHJ8fqc2B8SJzgI2AYAdgSIpEzrf+J4DSu
6F8BKHWURggy+Hrzfx+U/mr11wflN1hEr9wJlu7jFpUNA5uwwUhMql8Zkg/DdDMwh0CH+5sH5AXv
9v78zM6LI4MOK7WAuvodTQSCBm5P9Y0u0/V2exr0q1ExT9wn3BjOe2YI3amgmYJpxSsIhAKNS2QQ
HICKmNoTEMr2vFRCNA67z0RAvj8qyjGJLj/YvhPCIu/xjJ7OkXdpE08uQeR+Ac2/vSg0SwbhHi9s
4R5PuNVgehhDZXL//NHqI2GWJZQ0PMMotFQIgh4Oncn9+6gi/51wJNjvj6qITstCyDHYRbC4cPHg
DciiFwjTxVcRnKaIlMM9QTg5DBWXum/3g4s1F5BdxACXOjHefaS4943P1k50vAwz4J/jGOZ2UYC8
f9Z/cB/GnIRXDqlrz2wOBavqj6/cLyyec7yylAfSlXXZDuK9HRmU3tiLC8G0v0HtlAsBI04Sx9WJ
kFYupXJplUulXmblMrYXg5b/4a5DxzrvrNO4nIb6NKcnhXgm55Alh1G6BncqGt2ohraUM3GjxeZ2
hDrz8QblHj0rZnhmQiRC+9NFcUK89pYTwvnat6gVI3OJpiwestjAM+rXhefoB0v0Ht3PQwWd1X/I
tSc+Xa6moIHsVwX9ZCaxHhZ/6UJYP+Pt2taDxEgUqr1HJh3LnIVILZU6tS1wmj9J8wOO4jST735M
ipPTYyQ4lQgNSMepz4OYNDH1muD+0RiOuyVqFk6s6LGg8Igccrdo7nHeI+ZtouUWrZhT7JDBwpeH
VzPhVUMHkwfPfxU+KhEnxMIuzcqkfgDHNIlCys/e/dgw213EACTjSUfNxC3/pRmexx7ZFxryKRrA
oe5Cp8dGRyERmVZEKtRatnBABNoNQWmB7eZg1F6KjrfFRIQyGYdC7QoTBxfcCnRYNYHUwW9NVbdg
AT+KhFyFVMVj1nvEaXspiF28vej6pKiPoSE/su5HyzVIb1w+vHECvBiaRcRHpxXio2tmd5ceRlRi
uHwXhiieOn/iwqouYYv4xQghfWNUYmlcal24DUNyve2uG7fBgCOP2JMx25905dCPHmaIqYnJmFiJ
nNfnaciw3jKoGsWwPgUXjrXjp8a8PuheZtktAwgpWmUocIzQoqNGOCrxP2aod6GJ1VBo9u0/zFM7
GzWIWICM2GXB9DBPZZjKLssklV2Wpp2li2XQywDKgV66Fz8WFoPUbZZqy0GqIzqcQutYI4nDxPIb
twBzV3zYoMP2J9yNMMAJRBCPfQUn1AntIhI/OfRd8om/m1Fru4gvnoQCEuv04zI+Ls10ecBWMC8Z
Gzc76njZ3y/LeNEtXr3zQmdjPi+TZ0NuEbswkmTml+iR0Tsyv0SPzGoof5idwfBAGifVKAhStM+q
de2+M1Mktmpjau8xajwCcpPNBmpBAuwt5HnBpfYZ8NwDFkTnJiEpyXcUSJDlLLEW9htmBngC6Tlx
u+dqz3qFxH2AwThxYtshDz5PPc++gSYdSzmsHpc/opivysVsjz9iBepMTApdG6y0Gox00eSpsn0/
A/r3W2C+OQHTQoQ40BuzMt7ojQYi5T6qQdOj1XzBOcKNF6LP3L3D5yFIwZ/XF0Gep6WoMHei+agE
EKCwmQrylUHqG3a5G54yeowdrRkoZ2jq9uh8pHiOpNFV1pQFnV0mCvLrVla+vWHL+DtrEYQMXvJ/
DBx4LpjR4LlgRoNL6YXTa3cajOM8cUgJYqqGeSEDNghP9EYUNjdH06fOB12L6oDe0OTRrKXFQtEh
FhdT2iWS3NMjeGAaKIsObI2ZE414rQR+H79ggRPbhk12fvQCaYsf20wvCWh5WqOZvwN/0bpIZKy7
WEhkMM1QkmSMI6VEZjYCUwlUJm9GcKEgQSNjcs0KdO4+6Wl4HCd4bcwI7gf2eaWPnYQqNtJgOuXC
DThkbAIH2LS2oNuiNEmKqFijloccYinhYRSwEuWoTXGXHpYprjAzp4ciPeQpk3xQdPSm8IUTWoNe
kgkA7Cgm8+w8/C88PDzfaCd5JGi6MEmTa/gHtcg1H/ELF3zWQ07ht8Q89C+bxIAp/PQh6T8zcCc2
Q50FqJ+rvvYJVP9Novq3mfqKWUHl4obmOwbVT9gUUjriKbWHfwentBNqYBZq4NyK71IQrDKWJWG+
dfeUkzKaDS1eKxdqwCaNkALOJFPR35exVOa34kdHkleB30FUYzcOHugNHfFdJ+1G7uVxNY+zyf58
tKjjO+Ic8eyxIJak6TFRDsV4sB6HDy7FVna/mOWZWuyjDsAX81967EbyhOJsHyta3OM/4qUmLFqJ
eibwZfgK13JvCQ007kPdFNGPDRKXOby7YEXcVHIpNRHf91A/OT+7htmGnxOrgN2Frvuzrrqg+GF5
zN79zxa71+hcUMO5DWmIrDAFf/KzMG/wEhtPAbhAwk4FV/5E4xmbB71nEpZHMrz9HsRCfU14Eoki
orUOVb468g3wrfIt792CW6keEYaYUFKA1LPClPcNgDqyMKQYN/J8y1AzgwpDMPojPXyQCNEL1Taf
UENLrBWSbT6knvHzkw4KXXNhrKRWjOK9ag/reuCDq/rjvjhi6RR+Tu2In7MlxEXzv5OMkuEPFhpW
5ADoJllMvlFPPJgJ7WKG3+MuJpDb7uL6HrfCLhylSdSNkckI34NQ1VfRCirAFERU4lCSR9ggo9wF
YxXo2LK4LLYMmINqH3BfBFS3c9FqHxndf1ok7mbqBcgermuiCK4ry+D4YdpT+9VOsOytQYLsf2PQ
p6lenExi+UiIk+HdrcwngV95q0U+ybCcSU6GCTDhKGuiGwUM8bJqmNFp88w3tmX25G1b3o4NJBc9
CSOaSC5FdIji8K/ocHjNtQI+Iy4ld9+Ed9g1ijAWrHBybjEHSvZCGnZGQFt7mNdDyjzCRi8Qu+79
hcQti6AR9K1yTaha78Rthj1FwhKS6ce7QqAfSvkdjyeBO+NOiBvQqqo7waVB3DDSwslhsCCu2Hut
4m3G4oE4BbLz4hKwonnpuPeYFwX5kXHZGxfVAPRy6QnHvV84RNXkNCcnpz2ZOV+9HV3nVv15/4WI
p5M6nvwmCiiYsCwswyzkSRv9dVHd3Ns8BAvMDinpQbWzm4VwZ+qjpY+sXWTc4gnkQysAPjt6wORD
wm4X3/dQuTz9dFOEdPVOr4mSPQls6G1MBpfwcf6636HqOWrdcVYRS50U43QjDPd21h0Xa8HKxq6d
tebi0B0hutz2sM/Y7v5kL5wU8DmizETSQuRd1JBfI1fBwJmxM+NmcE0EJHRiv9H/22+24FjeP/Yb
3j91f2jGQ1YeHC3ORw4dNye5nUmR6Jk6D9EznTHHIp96L7qouFJTVFwtLRVZdLWPsH+EFG9K5VKU
5S4CywmF+CwutqwZ+UIp7raUXNxtHd1rdmJZzI1kvVWBMGbYV/gKj33hzyVdWx9pA1ZEjlsJpOL+
T1vhLzTgxkdHfz73zS/3b2gj6KezLN4jOnqWWOY/NoDN4UcnSdoAqIyH21dmhhySzGMq4Hlw41EF
cZiLidu4d+m1YlD+Stjj123ytgFLNloJZkNGLCwuYdBKWNBKOnrGD0ErYcjKV/JGGXuy9myXFCJy
FXzFzo8MRsJIHihVhZN/wgnVXsCQDERZahHwPeYrTqQhBmYWTGCbhFia69O9ftKSa18/9bvrYp2I
TQDZCrgHl/DJ3ytIzxi5ECm8wODwdovo5wLHSW4i+cFEmowlacb728aP26HCwf5Mz9t3zuBogb2x
6JzRNoP21krGI3RHbqRMLbitsmhYOiDHe5GITlfYXGLDFInoA2SWZPdMo7bG97IIaAujX5OOuZz7
Mvq9QxdBxyUmv9rxm/nMBBpzUu7uHiJL6N8goS1LiEKOcg4vJbXczRDlHFUcvRaHTwnGj3Lktp+g
LWXzHo6QZkYWHl3cEMRvEbzF76fGlUqqMtNDzyDBkyHNmQ0HY7GYXzVA5SbffP7Gz8A41bez3Z1V
7TykF3rouYF7SsgG0AwwsGJaRVeZ3AvlidbDBgmyqidrFZebJbka/IrRDZTC/pilQPqP63BMH8fV
OTCqz3K/Uw/5/cAfBrFA/ohXMgOnSMkiPPQkXj7cpQrGFiOTu/xYHPhtoTGF3T6885NOaFoiOIh6
M/qsF1FNTE4d5zioHPNimAgqrtQljJlcnRHY9H6dyKdLOkEoDtMZ85nAcLMD2GCizCM7AOUGK6uP
u/lYdx7TE+vhbhU51rLfikcxb2WhkYV2DUHN3X1faOnJKmv3PR1jBHu73qcTJOoviKC0Wr8u3803
6q8KDpXuJ2Si/oKi95qbfgoEmyvnPSjugQ3O+gujTwYWlLW006B1bExKSJwPSeKko4bj/0+GM4P0
EfplyLGAynsbibMrgw3Guc8CGBcoZ+FwOi6WbQsxIvnQYGKyAE0tNpI/oDpZQDD+YmMGaLbdOwQD
cgyPxUaOGSQ2JkeKLrExMGMaRnQSgkGRyqKvoBTvfYW+91rYgF+naM4gE4pvyoHhR0qVA0cv1Grq
lfCOLmgS+m9NCxF+907YOmjtXM2A6SrO8GthXPlwmIIl+rUdrvVwvQ9XFPgdAnSkJeycC5sn6eVy
51y5r5ZiaXCbQN0AtXjRmZm76RIn84F2B8NLYjiWMp4onmoRtoHAgNSUsfRs7VCRdPa2hYgg7UYe
vXRXINPaleat+iGHmsCEk17t1q7VLqLPyy5Aq3djSOMREjl+FGh6dKdjDJrgvyAUQscYaHJsf+WX
6JQULLcrIv/Av3ZP4F3BiiH2QocYGv56oaphkdBDSUNCD/E8VDWsB0sB1OTnij9+sZBX9+FwqPrD
nftHHwMer/dRztiEorBHIEDd9HjVd+/JUzhPijbAdpLuUfO5Sv1xpcd4P7X705ISR3vu1jOwMiIu
y8KvIXZ6iN1GuTQS5abDQudpYsp6aPQDiHFnPOwAdf8X9kPv3PH/gmzqih4nCiQXaOFYoqQR0EKG
1jV9cTYXCBVcnMnaIn/Mv7mffiYG8bci+9Zaj/OdzIVz3Zx753yTiqphvDbj9SH1VCNtBQgNBCsK
7FMNclTENh7SSvzJ7PKg4IsnxgI7hgSQ9TKGCLr1zkKIRC5JKoLjRH/fYfwjFrhH+vst5U0lkms4
2ejs84FZ55cMs8W78AoBy1/hVS3/WaE4kVMAhnP00M0vmo4FmKA4frxzyLmi/8BF3vfRFhdHIz3n
3HvhNBTOcluwerWbyPmA1ctkEGwZUR+Aeu82Fti/2DIYzQsWMYi6eMIwUmaBbvks3nzT8nnzbf4a
ApREQqX2O94GIBSEm+3Nhm0D4YYF24Y3+0bv4z8g1Kp7Aq+7Ju624UJ9SOvoYYXhG9wFZvp0S+Ti
x8HiG0VMZX4ZPHwLJD+QS9cjO06F8ujubYYFvj2CZh5/yvJpfKXrCqCbMz+3/D2zXsbA8mLOWUZf
AikEzLQlYG2nGYYB7AHfaOPbFIAi8IQfBK6WGgCUThxhjM/YGL8DMQeoROjUFDMSmYEEpMc+PTLM
RYVUjL+BKgP1ZOLVysUgZ8Zew2bMnFtOvPi2gMjDGBnc0zOzLwkgAQxRnU4k/KVvoOaZ2mCRYHDD
NpCggGHQszGi0C8Afb9/6xvRpEAMwjySVsXmjkBAwuh3R2coOTbQ9OSROWtnCNxQ9Eq0Bt6Mrkgi
XFfuV3KBHveJGPiGHoFyJivOdJtL4gVwSeDuh5s7k3N0ui8nBq5AEfJR6GLvnp+8kqoyybVlc5ez
n3YiUmVTJik4OEtfB7Ltok0iVIVV44z4R5uEPAllEgolpEl4PHHDCius47LGZ46RwuUW1shbGFO7
G6gDenZyapdAYaPPaYqhHfQuC0cahy4m18obTQ/b54DQwRD6x8F4asYPS8xtKx8/oJVNzCN/tBJ1
Rn6QINDBOtzXg84zlRyX5KhPoqxfbmftdm5tgEu219swty5WejGbi2gZcFmlDCQQhC480eZ+baIP
FpLrwRa3zoQRNTpxRhpwJ8doGqOFr6B6MjDZvJG0hwQ++eX4E0IlcnPk0swykZuzmGWSy2fZwjlv
dsI5b/3kwMErBKA0F57XqT60OfWNCJcuhlM+SJ3Neq5WobNZHhjKQMgdgX6sdrDHy0DB8bggyCrM
i4AMo+TCUdcJKOX/IetMl9tGsm77RIjAPPzFPJCUPMmW/yDKkg2AIAmAmPn030pA5eobNyKD4a6u
6i5RQObJc/ZeW6fIOGcydMqFAKTUbhjNpAP7qpaQgQDeA4TPe0x6Z8/W24inHvQZG1z+WUMF+y9g
8XH2hfcXZ0SgAmwA27ChIqFFsvZ5ZquL/S6XvRc8oyw0ao9/Cu9Ref2Q9E6sD0I3e52juoquzF0C
8jxA8G+38IluoxOoOBNn8fsnTMdh0HSPyke0St7tp4IltxST2+Eb6ctKjUxDrHYWWX7NbvzdLL8Y
f7H8rt/h/XqYo0mLYAFDAd4rV9yIxHK2hRSpq0KDvzL4fy4RLGaka0WbGhNBckccwYSHsslz9rDG
LWuOHZ6cLaAy4oDfEJMc8BYXtNktI+1dSW7nqMvIIiiXD6HBAtMWqgt4dSGI1jSfD9dQT+gQEcJs
OKH5k81YyYoQeCD6QPeG4ACZCZZ2xV/o+myLWp51qdz6paXmzlMtT6HzQ9PsTZSSBwf7JcEwHtB9
Go97kFZTftxiDAK2Sv8Go9azZbQcHACJxkMsx4USs2EbWPOcxHDICUyul6R1RLpA/1n3KHZqTDKv
SyXKHZ0ACsFnA6TgWxDeJX+8YJoIal5fB6dMsABOBpaMbFATEybDCenFu4q4RAYXxNt1MH6r3K/8
JQzu20K0xFIh7DJ+5PLzEIuR07763yTb/K4NfHA+80kGTxVwaMNfoJQjOMj9pGCM5l+KU8EeRE4z
lm6hCl7K6FFid4F0E0ogy2/hfQxYFPe95fFvqAV3JLSoBODYeWrhdWUyL4kGOKpLSzuVLM6ETK8/
BlIlCjfiudfD7R6dfV+9itQH4hJ0/rB+JCbs/W7yHkq8JatYXJCQez1+MCqV8hTLHfeVhkZck/WN
AGyBU+LqZLHvogOnpyaJWWn7FVklVRCSf9QG2DG5KZwz3mCWsWBqS5UpAYPIaxjnt9i+sR2KMA0e
OYCShB/yI2hU4SKrj6xHkuI+sh7LkIY4nsFSSNpY9/CIMJ/gsGoTFxrwq1C14c/hvootxxaCJjrf
Bl2UR/yDrjiFRAXgz/8BSA85IwEuZAafq1je0kIvS0w+CPcwZDFkxOBfKFOigqEx6EzXPqz0FzKF
yhjNPQsrPc6N3ohIutpl9zg3kO/knz/BzJlpOGSgd65meuenBrdD+35KRkBfAOch04RUDhYivzFQ
T+Ct0jOFE4I/txYeaAzQZox0nlq0QsED/GVzQZ/Rdm0uaNgjjipc0IBHcEFThy7eo85WK8VmAl8R
dAIBXbKUra7/RXqWki/IXT9A7rr77RZcuGtvkHjv6jf+8OnK0ED7iFFWTZGkTIYqXwlJykaRYO7g
C6nBTW3ByfcyZe/mheq9xkqvgwAIV3ShzdTu8XLFI3Ntj07hJbocJWKpNweLtZlYIApYhuf1ABJT
XUuuWFIlksCUV9ozrD730IX8lYZwZdjxZXvyDBpZ9huW+Y2KCuMzIyjlv8Ki2JLhuMnyqyY6VxJc
0Y75jgbld/aQm9ubxB9Y0f1Hj1K8Sug1XOng1ikG03JIdVzxWzqIwdjWJWaL2zqLMTfy8sfo7QHu
DLslWsBbgPvSiwB31F4QRicnqhZ/fpFpWwwf4R8/9wnSX4gTE6SROQm4pJJ7m4fMwFZTNAbc9Wk8
0HXIL+l0hYzmOujNDSIf/htf7hPMtkJfAQbetxd6TL5ZeXTHHADURWjjBkNnxN7kW3Q2y2jewkN0
+Oq0jMnsgA2M1x56r2gJoA0ksqMSuSpULP5akWVCwnI4XzKd+47PFKbBwwF1hUhaBjFbryDHY6+L
NRagd5MOj724W3Dowv8W1kpymgjV4tQnPefZPD+jw3ApM9VM6ylVMpuszC9X2pgbzh9RNGQ39VOB
YL06yP1Bao/ANO75UW5Ohh4sP8oium5Oh8vmdGhuwunQI5p7eHDxgHoB7lOez550sIEyNikbBkmX
dlBpQJXh9CSUqPT5eOFQ2I5j2JchqafaKBS2SLYJI0LNowGbw39NtMEq1NpsJKzBz1BOcIVFpNun
nI7Tln6NgoI+3uUHWnzU83tVT0H/t6bffcj4Fv5aF/RPtGTS5g8/KWpLoQXyM1J3mSxGshNJK9iE
waS9FheDKMUeWx4apRi9/6mJ9t5/IYvef7/1/rsRbTv7BLVnT3ZTmThLUqPf4YJ6yRaNtgwuAV5H
mgyZU2e7sPkv+PtKuhv8YpwVxzti55vLnaFA7GwfJEvEOaB+L9YDjiETkq+S3ZUPZBipvdyfJHe/
9u+sRPzQqxUqMhsw+zLi5L1rSr90X+QP0TIlrnSHogGBpWsKFO2BY+Rt4y/TNSy5vxC9kuJQoMWK
DoW/32KiDJZ9g6jxN9fWR2TRniy7H158MqmFmqZtcT9cCpwnXjYy/FyfVim7PvJwloHCof9xxkZp
hLsgHlkBXpkRi4wRIgB4FBECABUF3wNidpQbGAVco3GrHjGnefU1Kmj90LIuh8LOSOrMNXRxKTGd
2pAoTjyLdinx3/GNFmbhCRWvV5oiq9OCcz5m9SV7kAbWHobHwbgebfsw6q5MNqd5ZN7Q3qN2mzaI
V2co6a6jjKOSiwZDKERyzpNFKETuzOr86jczTKUVM0yWzpRbx0j8ERfHDJPW2j7D5PMGh+1V6wiG
5MKC+DrHZxmfLVe9fVW/mnBtVDGRx/nKUB7zKxN5nK8syRRDeRm1Mtdm7p90ofHi04GlHgD2HO6O
TBNvUulde/dnuBA5GChDQIuekBp6TaXmk1rTvvOtVuT1JtZAK8kf3mdNiHu0nuc+QH3bibFvXybr
Qk+ZVMC0Q0rCJYHBoC83UKdJS0tXjJM8xHXW8YdNfNapMMAzJhCVKiYQmhYDi+YWjH6EiyMXYeFD
ytkJsvwmaJCAIDHSU1ki61BdXRFdcJE1zElrukAbBwcpeIAAZN/I0fMuPt+aAZPtIhxblhPh2JL4
G6domqK+ga3D+chbQwfDdca4vkEZEUKsO6UKms0lLKXwLGEPiCSLgiAMX+DdwTYAQzDmwRf1Ox6D
GckGESrX4xUDCp5S3eVsI4TYCSt0TdvK7dC2Q9MOJfycKIOmEEwkt1oWpEMJFLJHG4nEXqyT72N8
O2fnc9biMmpSMsbQZBLeTa5IlwHml8bAQTdH8ej4Iv4H1SrTCP7X714+vmsJtbHPDmrCmfMGCfMO
t7foBUklIhSMhvTWptcdXgZNhVw0B6Y05OlNBIyQFBEt7zp9X64tALTQY0wCQEhTiLUIxl9AA2lP
EUaxLdRrdBpepSsh45BB+beV4WiIdfkh/2QnIZ9X3kiMyNOIfxY7yc8rEv133Kd4UHHJMERBi8n4
4IKPYYh6IFu87BRNVdI9kp5ViyMdZgTEfp6EosloKZjR/OdSBnSKAC3QKdoXzSLaRKz/jWuCDEqb
iA4xn/SB6RTRJKZTRAP4bw8YTu6DqoCzUnCQ6QLTAj6/VvEE95CUd8ufO8DjBISZajqTfjGyH6TQ
GlqADQ6hkYnT08NKHDvWvRl4mw9davfEYIhhpsAnTzOGmA7J7FvVeVh39k437gzUUlQyQrFHPnV/
yx4zYYOeCbfqzxV0GPN2SxT6Pf/otlGyV5Lqxs/NNlngSGeuorr0GK/ejkJhhCT/QWvzrtHN3jBg
kHig4KmSL0g8nJBzkCO1/LcG3Uk8S0f1SaiQjWDUPKpc3TfnZmucdNGI9qWzC/tOOkc81HkXWefI
ebbOSA3ADAh0JzJdYwvNJjcbdKfNKkm0EsHeVIac45cpHrccec52vY2aMvSJaaqiqUIYwTvl0kqE
xgHKlidGc7sge6HbhG0G9xJxAMq/BiaMfj6mLJuu3PpJ/jl/4vzHKMA/x40iO1NGieEfukn552h9
yXJ+i4p7qQ7tG9h6lkNPuGT+Ascv4RMS93nDfGCLpOBE+bt3KEki1sjRRl+julgXGPxgXbhg2yCn
nibN8J+0pt3MNMzpVMofzVP/kAtBe5LhxP7c8ejxxJXv9WdalKYCxvxUV8emOv6Ny+IxwzXPbHGK
SMyqrNBE4Ye3vQ6JzGL1F0FStkxaFbHWxud/ScpjgcpmEWFVR8s85vXJZNhdPznjyTg/cUtlzks1
99CTskkmPanIl7glOYRR+gj0i7GTbfgeMDI7Q6ZCIOcn+dceswJiaiSrsZsQW2UJqSL5LiKvFF2l
f+fVl1xX/+rcKFwBv7pvk/s4MRNZia8DLLsEys21shxPfBvPC8PnpCfHykgWAk26lKNhPFoDb5OY
hrDGGiVqdL/zNW/6ZFf5pSi01LiWZkV7WHCNq0FORHsX1cRwUeAJiRTeBAT+e6r4ru5nOgFLKLU9
/cS0Aacwi8kEj8ROhqNSZ3NjHGWm8HSB29Ah0j9XPMAos6SkwA10TTo15gTAyUBhaH67h+X6zFN4
7xJ6vnBqsALeiKMIGSrv5RHlzvWPlLHb8ZeAzvJX6Ub4D2rPC8UW11/uvluYFAMXPBK7lZNGCyY7
89vKSPrnzQKwqLgkt/GKoWM1PQB8V9Xz2p8FAUedSzIEZnLCIfCTP7ZkCMIhFMoKfB4GaEoiMwnX
hE68EeJwRIlzCCoBPeTzHBuS8AroWmxBA5/iAiRTE9/5ZeuRqUcDOm2+V+7swpqCkR5PEFZUrfrw
BNUEw5ThvROgARY/IUw9/Xh7w62CyYPFJZ75+sx/zTYEuQxHakHpIFyOww8+ZgIpGchtFg+uatzl
UGQwCtk8LSB50Skvit9DNhGMHYbwav6MA0Sykpl+uJq2Q1qi4hb94uTcPNFH17oxHf/gKsRSyDnA
um3jAvZDlbRlohipNWFybBODu+oXnys5rlHsyDFXPfifD4aorkmznRc6vDyIqhJiUQhRt010il6U
KxvNKNqzEV1sVADjI2mPFbyZBp+XuIPvE6JZT0RuS5HSpiRi1Nq6dPPWosMeLAMfItUbhKEkiA78
QXnFU3tLSIjptI8OHnzfC6R9dsr57OUER1HDZwpJ8m32uFLwMesS2JVpS5noLMpc7vIemobO7XJM
qeEZ/Z2J3pXpcXxeiEyNTR18gAA5GHMyN4mpeGiJGPITx8u6IYFGVMHUrSV8l/pCrA4zt+ErCKyZ
zEq+PbgzmE738W2IFoKJtkdSheVTCyDkUv8HhFRGn/UXCGk+fBbOJICPF0MsOUd4KD5phq/0EPDh
0T3QifMRWYCX3/iVCxEUSX8BeCGEDFoM6C5JLKsewsvDcAPRZU6+92bn4YW//rrUv3hSz4uYae60
dnAQVzGfdukuAbrG+cqt7q/zdeYhjaeFH2gAdhm0PyfnUIOymI8fs7bpxL81j1HtK/Vp2pY8nubx
dK5P0vnknNlTT8N0pB97jvrSL2mo2cI4PXTEM0fQ0saU9biIhW+aJRGmRQhxnVh1UirxWYmNS2wh
D1NdIJ4yidjZOqE4E/G39HHsNtGq1NnmgQTD3btDczteFgIY09UlCTZWGRI6h/lxsM2jNjOqY2pJ
B3qpA12GyeUqxgkEQ1E/2ecnvU2/xHWo/1pmkaas2CJQmf48nM7JRnQGWSlQyWbaFkTbuQppkc/M
coQAC/UV6EKTSwKSalQPhpDpdU4EcHhUSWAY3fzLxczk8+E2HJrSv3Kr7zyAODJRfWq6qKk9pPkg
QsMBbVzHFDu5RsjqJQU/8Q+BpQ0SfzKfsKVtgiTUSMuvBi8UXyvuYKH5RPnJKmpA0oE6Cc3n3ysT
96WZx6NwXRrGGtwcys1KqMLFVeXyiluV2T3UWtY+u9e21Jc98oWeMeeUQNZu7NqBPX7zBOy2AJTc
whbQ+hfV+wq5lu7wWRZ9YT6JsKA1bPyCU/t7D7JY0bjWIs6C8FVudl1AggGWFkbZNPDXgwKqyj7Y
zaGyD2pzkJvDGYqekjl51vbZrc8uQJPwajGM9/kwOYAYhcBZU0VGPblzF2KhOPRashHJ5qIYCFvk
F5ivsBWj5L8H3yfThxU1UyjAcr9GLgQ4vKrWtgzTt0z/Rn2M3xRxMG37lYtmoJHYk0NfEExuFGkz
8DSoF6TQUWvbAIOS1U4cCBhk/lJREjEosELI7uD8jL1ARKK8AyvE0Em242oQQ6cKBgkUoQcyPHtL
P+vzyJwivYzMMlKG8IrJvsCSye8zHPCv4mgFLtRHdCgNHcTQULuxa3McctmbMyiX0krL1GUMtnZH
A/ENtzpwIkV0p2VEFf6mre46RjIs8Vukj5Fyi8wxMm7R9DJBbrmxoYh1QYxG9+whjHygc+nFcllk
7JNHDoH1TSRTbAE8ovFBu8wUsaCTDEIXnIOPLuUsmM0P5BkuaWctymb6M0bs3eHr8EhnrYYB+WC0
B4nf7pZ5Vj/1TYLjnN2D0Vdbn3ID2+KRKnn8zl3L/1N+uo+wnJ8u41M5PjnDU0eNprv2letsoG6L
y1fTo98WeCDCN2/WYeb+r+HTIKw0eKdeYbTFBH9f+xB/ecV/iU2PuLYrBlJqZyBjUL7v7ktGOATl
LylwF1w9MncWBApJawk3r9MlPn/PbUQpAqrebRFsAXl3faxUVmDLAZc5EgiIKoNawWUNnsG1StQV
dU5agfB76fPOvU3f9SOysseT6OD+4JqHBo6bnvmTxIfixeakeZntLxTaHPI77wBiAGI7FYrHPdYN
/J9Jj1FlA+upyMBQgCJ+hJ1KNIT4tROsFY2oqOEgIJvG3BH1L/xGNc8cwF0TiycGxjjYGRjf1kxi
UO3OOtVN0hbJrUhIy7ozxGgS0rJyZoySiwYdL9E2UH8UaYWUQifJkCCHpLslZ4lAiJjryv96o+ka
Wl8ZnNEeoH4DHHhbQm6s3Fs7ROEKpsKIz1WO7j8of6h9WJQ99L52yvDjrShord2Bf4eESr0tPy5k
XKyhfnseHDHOwGzIrWPmfQOLAOYNtmFP1lwJiBTz4Ych9locUcYhnUPmT4d7flocdPChPmN1/3CY
VorL0fnbJGmHk/qIFIZL35Wx2DZ7uG34VdLGLEDnbSjB0RCXvgddrLh/ooioe1FEOGVslaKIGG1X
4djPvtSyv5Dfw/CL/B5qBPxWGPq5egAc7pjciKmnDMab5LQ+eX0lAocdo9k2jQaJNHww9pAciy24
WyhoO4j3b4YvCC8bX88jsAexYPHuFC9AXpd4/QrB63Eji9bTSuGe6gB3TEFksx17l+9o/NdXgn1Y
yHT/SvxR+d8ZLG3A1ZbqjYKUOyX8CM2rUEgtAr1PlqRCHftk6CEiJ9emda6IRbvsYvm020KJzsVP
55iTha3hGYO8AwXweCZUnFjAx+n6OJnid0XYKegxb6a7jB4GrQh7hvZppX395arTfCSH5RFfLYFw
w00H0nKkaxyy+Z4N5oFRRQDlGHVjdIP0o0TzKJaliM3NUcTmRjAlvF4O47YXh3H+Bqu1vaS2nZQL
7X534WyVEwPuG9Ntkqu4x0qBJQUyp/YjeOA5HQIF7xRp7gRXVmI9kMktYlkI4f7hLHy4EsDTIURT
L2IOWMMWc3ABdy8JOOJfPw7mHb11yeRw+TVAwOVmuDj+RNtJ8yuuWsxjb/QZhFuAhcUItwAWowK6
qvqutCJQqcnTCqzyAStbswgrW3kVVjaboTPObtdEqnoXun3iT78j3BcK/dK7uHBnVSb/AF0w/JJa
QEtv6+11tPcc8g8iWY1AMRFRNDaRiCh6uEg//qEWaCs8PaIWYF3RF9/FgmOPRXAvBz4g9oOnfivf
VIzpQs3HaqkC1MXTKAkkXIw+C5D9WouKYGn9kvdr9EUIxTYvtv5nXoxRkWExLkU+H7wsuRgWC9G1
ixWAjhvOF/DdwdX0zObQStlNykwloziY+kye4oRkQiWQAoJTSfk4tDg+fudCaJuMOLlvyUWDRsYN
PsbPcdejAuRAxdQ+XDnIbuH6Hn3GZoqiCYzEGNgV8yex8LpABsbpAkXSgkB8tOlxMuUC0MQjDMyM
QgFRckW6htF6u+583gQqJVnWw4F6z1YPiM45knfR+Zm5PjLk8khZeAIfQg+XzD+RR1FMUQudahLr
3EQ1rr4yGsyQhYrvglyPnqdbty5++lIOCKNISaNwUDhuxL5lEsS+M+GJPPyiVkS/vovX+fZyrq7b
wmVJPYvqj6BV2uinyTh2wMSmo7IcluVAcQVyVLpnz7aU5DMBMOnjyj2KA9Cdx4QtUsDwvuTvoEHo
us+Db6yi8U4AFvxOhOA4AnCm08oyA9bK2P4uPEMQOkGhrrQtv9F0xwZH5u8e+3ueRdN930WAgIiN
pAjmPqC2uQO/OZC+Kx35zzThSelV1ZeODhSXblpEZWCRq1YGEr8EbOCAboClp7zr4NIBTwLbRDdB
jXsLSEMBecaSaXbeAoDpekmaOdnR/o0/I52zBTN9QiRKP5M8xHcqasoiJh54uKa0VGltJeQEeGCN
n0sOdhcGOttCw+ag+awG3w9aoN5n5zXQSaMvJVinwCAtVvUG3en3fqbQS6SRSDuReTZnCvNsqN6M
tC01XNG3Rt2XBu0mqp+071OjSvifNLIFUXV/qLrjxf0ePa5uSc9hy2hQHBTEAWJhPLAgP9V3bEjX
2e1pyMuh9c1VUMh6LB0pv+r1hQ82n8lH/7bAQLzTYQgXPRylEMwFjFWxJQmuixXNFk194P2Jg+ay
9ZRPENZ/6JzQnNM8Ygi1O7+dqYZI8BA5Dp8LQmR9vB8sjB+C3ronxn22dGJjXbwu/SK8LjwDbP2w
R3l1ZL6Ze/zc/JC/APlmceBI3zT5Ey8U3Bgclo3OvD7IOXiojXC9EP4HVgRPkeJ+h+yxuleKG6Ks
sfndmQMk7TkZSS+8i5znvTqX6tSKRk4G6nOy0f5wMLD68oOmz5PB2on8QPmh6av8R4IOUQ1jFVA/
aPo8HCxEciijxPNBy7vym8oHqM+1dEKkDcBj8tavNE6I+hjpgcZOmXQmezHXW4YwuOIPsCzsX3fa
ta5O4MwjOAsrGLYUTIx/bIqFnqNuFmz8O4k+SzYMzHYTz710nvuKVw6WqUJFZITk/7A4/XaXHKcf
Rrlpw+ZzsZYLUd1rN1Hd99D1UGIJSK0pHS3laN+Pl+rojAJSm6/i8QZS2zPQuyQOPvSKIHmQnB5p
afgsN2KU09BhsSHEkAZ7TWVa+Eryj3aJz2iNlFjO3U3E2/MuMF3Blr1A1PMVvqlCrMvFJ1FGxp0v
+5Lh32gof19LmlsC/yih5WhD4I+2I5p1Wh3t8EfIj9VGfuyhibpwY+wPMtVkH86zwJYxuHWgk6Cq
dc9rBEIGmaf3bRY0YCiRyRUB3pJIZToCusKjjqOO7rJrK97l09AKJNodfAO9VDVsHBEQf98WAyiS
REW73g7PYFRhihoIF9nXMxl4wW/sE2fXgh79XCDGKAWf/rplltu45YetViJ/iRpoWxbFLHEThGf/
kH7Cp3d0wdC1Cc0aRbITsU4TXXKVd9XNkccTpSmLi6RsJ3c5Mfm8pLN/cisuAv9eR/HgIc+16UId
5xBF44/yRf9iHSPq1Ty93bLqfKDwyplsQhISzxV7qcK4GGNIT70ZvGpsmAVTv5D+w/7wcD/8/x8e
tcB7ilkUsEtyXfD6MZgsVYqew/1xyJEwzseZdsp8vGOdYJhrHq/0fAy4lsIxhu16nI4GZNOYAAsE
q5cQXBuGhb+XFd9iNitmNpXtXcHBcUTycLrrFtdsDELCBHES3BnDbIBMLP3xwSQSGliYxgS7xDQo
7+g4+3jqRY+SKabCX7zE1DlXMmed6GfVRDeknSqNaRdrvsCZh6MJCAAEbqihK0AgQiKMHFzGoGuC
RxUsiPwQdyKmx8/97auTqWUCJkR/fGBCjOJQ02ZyBCaECQLWETFBmE69cTLGExMEhiM3GpfsXC6Q
Ghdf+jg+XQwB56jGp2J8Gqh5PKKywIXkJNdZgaKIRfEy4+0E9YIDgUj4lhckIHL9zHEiDlmFhp+c
UUgSNAkSZCeCsNm3Dlp/d50j7RrLwPNQN62JBThPSdm35zd9dAmV5RB9kciMkKP2HN/hsdjRm90l
kA8ehmst6CJQM3xE9mj476jueX0BNdepnKcWc8Q5K5asXrDaHggee3gkkVF71w4zLFF7N3isRtHt
KsFsbisfRTlDKAblDIW1HhrKMd92nwt5qYHTecWE4icdB5705EF0NqnptBqYk18oRmmvx9oS37dU
d91IrMYb2D1V+q8EoCFgpJ7kejX6hYTRSiz1OxdZEE8sLlgs2ql/uNKSJ0UHq3bPc1CrYiExvSF1
wx+tgGoPbCUwkMNuy3p1zuy3LpoANMdyn6I5XueMb2IBR87JJfIleH91G06HCBobiJiwiZ6O96Ax
SOF70NiMNopviL6Wa299FlossJJosfxlJdFlIWiMaCJwSfIVH+CWMgbzMb2+zj0UIT/NITpd45wv
8Nki5shfnyf3/OsCHP6XQ6iA5E4cM9d4RpWLTOfuNW8FslPTf+b/y7+p8W2Nuy4BWlEqaed3vis/
KYDBuCJLofzE91J76yx4IYae9Nz5y3TRxdyrnpO7ngCRG8haaQj2Jd45LfVEFjK+iN/KxopX9f9A
8bLuQ7H5y4pXKUVeuVlhZZqSJmqisT4JOIOVNrgrj9WMvI7fWXRvYr0QySIyn0RdnH2F0TxTf2jM
SigRaAgkgB8dzmAZjuBgpmCPEWkAhibaSYeqJeP/FWX8Qw6gxN/iNwHJWf3nt4bv8oWM2DuIF8rN
n9rP85+r4nO3otFHl4/6gp11SaFYYfo53H5BXAvx9eL1xvqNimQPAntYoQ4B+RUSOLhKEh66sAK2
/3z+9Vj9yIWwsPceKbvK79LLDlvH+ZuHb9zUHmvSsvF33GcBj6fcedmnNSOjnENjQjUa33GaS9GK
8vM7VXaPsmsj651lDrW4N2O4ESQ0fa1nr5oxcHn6Vy7rj88cQfspxEE0YcahRcsN5MuUnv9E/HwF
alYcf2uwkDiu44sLq0t4pTe0ogwMuUhTR3CR5jSoaA9yK19xVIl8wZv7vf1DJd7+Ad9+cel9gsdn
7b5ji2nTGq5ruLe98R3rq/Ad721v5+4Wzzz3e4ORaw0lCA/+7cSdwB36kLVwJeeq1oevUFIDrxXU
c0jlfzscEmyFIszpeNHg8PbUuutEcF5iKYn1YsEqB+8KU7dn3hZbCxpWobfPO6G3rwdEnQNzQi00
wKzUEZg39R7V5kc9kTPEI8Njg0kDCAPyhuxkdldYxQdpQlQrSKgEhyMnJ/ddQuk2u93gMq8Thyln
KI0LjlG4sCoKYuRXaxDQtHbvm/t9aLKpyVYplXFVIrro8L/fXx4MNLeaU7NwpcE19i2GcFvZWWDe
xVtghMX7Bb0Q9BfRjrDkRO2TBwxlM5SPZ/K7f1956l3NjJSWQxE8kUtOytc6MNuNBaTRJw7xL691
NNdRFXxVMnG9ZiqU01w3uAcxE8hpewdnVFcNBlX69SIGuQHP3qYDKcekaNHYa5ioAXTGsR/IRGn+
vzGPUwvxwOdoIvWhwfIOPwhzFJE0BAAZn8lpfkeDtd8Jd5QEZ9XbZ4CS+KIfWsI+IHGTRO0MI2WL
fzTfSZomKIgxudOQqkgegN9ym2RqBTzyJ6SN33sqD3fvAhMskknH/Z48k36A5b72eP2NLVzClsMz
yChunAfgtmwxmEGJvdh0Uogv5XP26DMwCSqS7CvNQ6rQY2eJ6243xQj2sWNztTpcnYM9H/X5qGyH
ujSekAXwjW0zlzQEOUMe9xVBLQotWnd1NljpHRHwRgXj/xYURfkEqbM57hZRo8+G3uPC3XgESc/M
O5FCA27fOhK1FFc0TicI0R5H+7B1JHJOcWSFVkgKEtlI0j9IBWgMqV+lF2NrEY2MlEP5tYo+518x
jmIZnUlCzkVeDQvjqEKCIZsDtksaNeiqSq9GN/OM8Z4MDVAVbEUMPZhGKZ+6H9AGyHvg9n2ZxTI+
Rd91ymlx42LHANbJpYtNQ7mLBaKjXz8oHdSPO6WDRx/Wl0mjCckPpOvASAs4kVvIgYyVFHP9EvQq
U6CnUn4a2ycpP5XSqT1BU6+L07U/ykAAJ9Cz2bnLHGApkFLkMMWUw+11ELEKa04oUZSbUVvFnYH+
iXk9N/EgxacBU7sTMXPkQaru8FOgHjY7JLNZfJHYIZnN7uNZHJFUC2tHpHJwTr3mC3kFbe3eibWB
Yngy4LHXTwbFWf1c84JN4adL/VzWz4UBCfqZmmA4OjZqjpAFVnlqQ8jKO1aZO8SEO3UAS0iRcVUD
6ozWDkpclKpYe52xFxkmpFxerM2FgxHHYETxC0caMEaCDZpNES7a6biQN78+prQ/6MgJSEGWKbi7
DWS5JrQ4BysB3nVQ/CI8m5owL8VCP2TyubIFonNIDSmxfD+W9QgEZdX9h6B0DjEzEUK2u+zKNvse
/0Hnxlh+bNNyFjaiy5Ehy0fAINxYVP5LVBiEsCMpjtThJA+nXAeQd2x+/ZGRmmw/8f7j8snPSllV
2ggd3fPvTQ2P98jC5cAAcxGEz7GL+i5ivM8ieAEYEFRC6AR4AwhsOHvv7zCn7eCdZtDqk18IHvzs
xVjvjC3M+HqLHxsAbrYQiROii7sWNR0ydbwHW/qeEFr8ML8BC0LZxLBmaT4BBF5XrNKpfc2gxDGG
KIRIl3nLPnUQ9w8PSRlGROyI/+tF7P9MmrdoSP8y5XzAstMNh5HIkuEA9h7xhPR0PNYnnPXaJSSr
eCcFOVu2tkxTWRIJ27oUQApizSSbPAKdgxWtLQ0tSPxk10+0hxm8cFLSlVpQQ6FSw7hJE5sOBL0p
m5ZU7jqXDy8aTX+iO7hzsxacaig3i3DlAol7Nhg2RIrxbTntt/ABtQ0CZCAksr+yJH/eol1zsOH/
ksNpSiy/c567TS+jOmQ2RbteBsnM7gGZVmQUkYhTNIj1FgYQIZkB8Saw0D3PYxPOWWl6PKPXbck8
WtYHGRphJAEFSCIBpyAomBLwmhJIDHS5CGy28O3ecuXPwiYNtxqiH43Eu8hRZI2YJ/uo420/xy3T
H3QuJTqOoCf2J2c2gZQ+NHVSBJGuCz7uJoIx4K55evTS1h/pGA0+x86//YA7gWYdEyqrmIVJy/hy
BV7hQvsnuCpDnhn2SjorKbJC4aB4Kf75wUSvYkgY6K13TtCzsa/OPouHRY1+zCnTOv7Z/829gk5+
W8P8eHV/GGD1nROfx+ofRlpYfOFagPOHP2VjAPmXa0EUl9AKZZaaVcUBjyQqHYKnMFvPR1UiTy6q
9ZiZHGrU2++i9pjNmdtCRGPg5EY3qfokGjYI9kUgDHigHnkvvgtEOXe/QqbzCHZEPToLBRdZDaoz
5Isjz3CIaemgtNBB8GxjaMmkVHO71+ZVhqBJpwt1iAVtG8/Ml5PwPA5hyYTuCd+j8UCBFw2VuKwx
9R2W5FylAHm8OI09pCP7nW2/sFWymIoVsriwMRLbr2tMxUzsuNulrUbO4N9NclYP5U7fkTKjOWjN
oZaypTnMfdb3wl50gcGiJZ9ui/AXIQMSyia3v4mnCb2kirVPDg2ZDoZQSjo3xk6BugjTFJoxfFMQ
2VcifVd3emO8Cqt0l1Ixb+TXViDieMtkZKbnhNwLsm+4jqTrLVOJjpyzejho5wPGPWBhYhcojuog
8OC6mpIryi/lr71co0j3FSitZgrV2D4NBGTh1ZCSC1zuzaOhn+pf18avfkFBr7+Lhx/6IO23WSxB
ComgvkI80iAcs5FhNQRMwlD6Kh5Y10fBiZBs/dQF9zd8xsDQdo0YCk1+pp5MNUqGDacCSoTHbg+S
4JnjyQOncsfjJwXgRO4HX/oCBI2fC/dP42JmEoB9vot2DSUprIWmJay5zVPO0zsC4Fx6RzU1+sDa
FqJafHMSgCumE4OgxYGduNAkh916EwRXnEFQovFydx6YkbuTgBmp4Rn0SV5zoMdgRqYhnkQ2S+Rs
ss5WDtsbOjNh8yP1k0KAOOhHpP+G07AuQiVJJYwLENB3XYk/AyRERKkG8CNYN8BQxLERJ6iKRU7y
5Iio5DtxgkRU0+tzwuQC3nWjfEjU/tNRZRBCEAJpgIq3uJ9FaiN1m5YwSWKchZVKBFzGRSaT6bX5
H8wqxv8gl4m5JCVpL4/0bqfzMXmaiapYUGDyxnF8oW1n7wjbWQQbYjmoA+XfaEOUnFduLIwgqALj
u87RzM7KxD0563Gpx/mW02ZpsaHFSP7NKT5zacZBiPoVqwAaj9jSoyuqBAGk2RP+WgunUoDEIXSY
UdFD35ZFkDX7WziSS+PWdCCpBOUPzgD2wAxBVCOCm4bfqKNuPGv2h/4JCdSHFbcSVlxR3bRC/8Qa
q5DtX7CxYozHn3A61uRFUUd07qdVyApGPe518nmErAAaAyeHd/uNomP9BSli13QYw5OhZNixAIFQ
eWyGHC5hvOwUSNBzCFdh3k9gjw1xHG/r5v1RW+H9mW3Y+t6ZvekhpDG7n7EQLezERMAAAMIQ5r0J
216Z2i3kHuBQ3n30286Vp5BFwxdT8YX5C6fYJE6xbhJFFot0A+qsqoL6BlnPld75oTjUsE/3WZx7
9ufHFLc4OG8x9dZeZUlwNbBPje71O5YhsAFasvskjDmyDlCWkEKY3z5Z77MeIRoloIodC4wADAXo
trsvEh1Jh7OFhjqXIcYtQlOr/txiJS7A8XEFwUZiEEordw2u25LzgLUSptvA0A/5A6p8HicRk4FO
ZG+9kpGBTgSRCBkZWILQibS0gjfYqPTUuNbb/TDhqXFxidBTZdFThfuLue9IU/V6KhiJXHiB8Wxz
g270+KrHHycST6kWl3NsakI2i2ZWrOfZ9a3XO6G6StaAHlb+FXYiSVDEorC70OyEAOJaz2gXV2bj
3+D0egQbtXiyboeeCBLZ9SkG1TvY4LQA0q0m3TVp4GvBZAWlcQe3SPc7cMj1uBNQE2KtI+kBzbFi
xpqJ1gp/gRodhfYdFR0VRA99Nx0N7F2H5Q2Ddv7TRMTDCIyZ+lVw9xU7OtOzs6Oujh2b1lV86cXC
HTzRukdRu2Xs3AigrJMdhNmh9IKuZseLLYKOTDk+D/Fswk8FW7Toh2I6SExb2qxmGnZNrSHhdxP0
LhLvBBufrW52PtDUM89wRBmbQY7R3u3A+IoNlMWRQFWEDRTneUH1gUsEryyTFVNI+9n5Jey9u5h4
L2r3uhZjBaQulmjD30VK0f/RdV/LbmNLtoZfqBlBgg68pQHoqZKXbhgyJdB7//Tnm4BKu3p3nOiM
2oouoyWaiZyZY/yDq0ItZdogE5Yntf1095rO99N5a7qcT7eCmqPuvffIk2OZQopD3AmOGVRU1ehi
9xsb1BTRThixbBu0T1YN7A+b5jahKvHWvvbf6t4DHAFRtYnXrb/QPj7SjXtKrka98A23qz+Jz6UZ
/Ikl97wrpyBtn+AhUch9y3OkxvLXRkf/DF/my3N4yGvzHIJ+3MtheLtyPsU9dy0MgEIm5sYUjhKi
YpdmR0zad3GqBaXsJS9KWcU3SS/LsRNgIKy2/j9+QQ9PPrvvVt4ABNPOLoCJ8Vnp8xqy0Xqtsizb
7k2E0jEASRWPte+mjhAV/YcLhfrDN7mbIuXVLVvL+Axw8fGT+YV2UGr1L4RpsS/7X8UV5M8/ztcH
h6L802AozfxfgEDDQ6HLRmjaz6oM3PtZ7TXD0trlcLPDIOi0BXBRfcC0Wv/S6ETpPa/9PrXQ2SbE
HzF1DKBWLCl01MpGpxvj0KB+GTTnnry3n+snZmQI763TO5e6FZcHD5VTz+PNs014r8ebSdSJsfae
PCmsQfI6tUXwsG2Ow1dzGD2Hl8vIqOT1SZIJWrml3SwLKSaVW7K3cDskNw9n1JJbcsoLR10kKrjl
xgNnmdSaIseD7+8WB0KuKtDQa36L0aBNhaAKFYKprT20qVJ1CszbX30v9uL/jsK0BFcmwk+D1Vt3
T3ADxUt0AEKzJKuzJmwT0lgotxAZIe67a+sTgaJf6Zapuw7j6nZynnjyfixyam8WI1T0zzYgS9Yc
oQK0ciDLfD9a8oJUJQqMalQJP09Q4AeprKNadYgMiwBeq2iD+tU53c3BKJR8cN+773vrVvcCZAau
YaDd/W592TkXHDAQMPU+Qaxb4fhzwP1GNqA2BLK0mxtWsjzR0XJUk1R3T7+6l0i7e4O1+nP7/M1+
OJx8dJiA8RT+L/0hMz21jc0h1TTKvBR3E6nQQJVpFKKkMhpwOx4ClOuMx9BKmreQxnxohTRmtVyb
I/+OpXmYi3T5UJbe5rzmwSbTIUaxAzD6N3A0+l/W2su/a045vltGk9jn9jeqlmbZD/m99AwB2IKa
/2Q1m339yWo2+DIdX3yvTI3HS9/EYC8nG/OFSrKQI3INoM6oPLIxIfkxYGvk80L402YrEFw3duqr
/v6zSNRtJ34fu83thxFk4y4EaqsG8stCzEwnNf1/8Ou1ekbtR/0XQ9g6JNLuS4kpfe9vJlMzeXLT
99erMPC+hYB/2WLi8eg1PyDomsL9ADPPh3MI3D+310H5XSG8C6q7XrCs+h3vX+z07G/uxltyCqHz
uyau9/aV5xJzqAHbPLBPCOqNk0CWQIOK18NjNIzgH7oXm2UiuGvK5QYEdz529t9GDqb7cjB/yk3m
mO442H5wkLi/vnz4twG8xDpXerfyH+1eBLPKZPxPJFULsboZytnEOeLUqXwu7CPPX9tvoXuwy11X
wtK2QTfQWS2YIyYXSfLlSdVq1zX4MD0epi//7SigB31NKFGLr8nqOcLAjFw6QAQYBREBapthYzNk
FFzK1q4M4twouGj1G4A9TqpqyvpV7u2+gI/DYLICqYI8nhy/vdYhnmlVg918y8p8q/eur1Av85dL
72n4wuzC6eLhRjglPKIaGHE08Oc2Slz07eEK0taqlS2EBbHUgqm10Kvetl/C0/bfeYn1dRJPTp+F
sXzMha2V2bn85fLjkANgYK6MF+QGuoHtDVX/xXMU5ecGNkcvpd51//yVkRutxocHosQ4yvFOgq9P
2E4BDAOYUIcbKYXXZi1lc5PTEloDp0rjyI5vopIe4VYoEm9tAVSS2ZuXXssFzMSOZxdDkSFG06GR
nqdRNS2/2vgnEG+YGsfkXk2uEBjndHNOkQ8ehKxpHYzv4WbRBz6o7u3/Bo/9YPdu8B7XMhIy1POA
uP0E+6tIigWAx3BpEcW1y0BShzSuGuq1HZYPZsT0Znqz7O+XFn20wkn2SQbr5nMTtfchlLUnnynL
80Tcya+/80QYCwuMhcasJRndOOeV93Idt/Wrf9pTlC3h92UdZ9IFdWGXZSCVpdtdeqKJoRHFj5bb
/RTE1nEr/zE5MQr1Fy6b5f4GkBgOyi9EDJeG4ho8Jk3qiibuFfd5XZ8fYXbum37ZYCRKYw9OWkT6
/EUKTnO/JM7smifkXA906yRZ/5b7oys1vNv20YMxDnXKi2NkGfXcmDaMJZ5qcY+w5ElMNWxuhkwv
9xa1FUctBJ23e3zfjBfoEQ0bp9H5NjzOB43LwP1H4BLVkChJjwej9SIx5196ZhKjzSu9cgkINjKl
uxeBOTGIwXMYICl2FizlYkw8kXVOHm7eaDtxu1KiuvaOUnnf/VUauBddHeuQlxRNNCphxKefUsLf
VDHdC9PnW687bk2wv4G/Vb1uhUhMtunYNls1V0QaNQfP5gCSlzTyBXomXFJcBkPo9NaBDa+B3ZHx
xukzTjdOECL3ODWyAuTrS16sycTKEdIo0ni9r84SjC5fMZxylDSuV4P6o9yv0IPkKGk06UrQfASS
xHWR1m5ukQfa1hv/TNpqJFsWhtxfwbxwZ15gXT8mjxwCszFiQIBRdncdmnCEwWUzZLaeb9P9elYk
ttZg7uuyaxud23P4FwyMhJN7abSKRoyD1i4oYMfh7jVEocCVLuUzPWjpy2EMLU3E5F8sdRdiGP3N
VQhGQfpqCGXKSV84QUhfr4e2YbjJhkhfhqUZfX0A6PyXhUsAmTYUfY5sGnQueyzfhbQ8sYMOlyMv
RnJ1fl07o66rY7MZRPdVlwFPmej4HMy/Begvz7Md0y2Q6ooGtiDqF/fLwoPgcum75nI5YRA1xMlb
2KIhhVLSkPJZ60mV9AC5AX+iAxBnYXnvpx9xDtG/6ljPydNI0horn4v/GY2D6BejcQe0ixN/8ubz
CZ8hb6wb8r3IDBsBHKixPlDs3H7IbDGBLVprz7HiIeanux2W6bNTQb/IEUjosw/jkH8yzbJGu3Il
0uLlD/c4Z0ERa7Zfi3huV5IGkNx6XM+T/U7PENpSJPuFKX30Zt+iVwoZN6VsdLsNl9GgthnsrpD2
Drv42xoRjS/w1n0REIlOJuQsuX1x6YQymZoT/cS9OHbXTU5UkRhDcvXgRTrvWfQnx9JYDqxLLHaC
jDrTSVQnBmspX6tmf9uW8yURd3MZNudccMC/xXtw3BiDpddfHtMe0CuLKALG3OuPB+k5bUdxooBd
BI/nZut5wpUY+87H9GyJuFA0JYmhN/34QjRkjx41vrRPInwev5jc64FR18tWiWWflBPQug+FhnWl
/fnfTKZyK2CZbmuymPSK2orcwZ7mf2zgK+h+rzHa3SunPzh8lsl6G5R8TXkdmwkEC3MPzyN5n138
r8Bteka9ar6aW65zSmB9Jpby+R1gq1wbhIVVbiUFGzVwPV9cbgQkJfHSucwK3nYIbzBk/TqvJ3QE
lK+8pL82FI6+vnQ+t0QhzJkEHaLk7sTDmNjZr9N1d0ySGdQXk31tzGJ6mpa7u7ffyt3DdnjZDo+X
wbHVR8ZroNdU04cEgM7r1d4d0soGINPCLeiXrgew90GEZxV8ybwijmZhZk7n0r0f1SznsOgAtfxR
+rxQkKX7fbDfIA8QQcoOX0+3CSvpv32krKR0T43vp7SBQJ/nvFad1gaK2u885HXnHYjCH4sqBOGE
zrZktCPC5Ae1+tpopJbMHzJGCAdrs92rj/RPPFtw/p3fZ84aeRlyulaDitXuiXJl8Pr16qzm04iH
4zW9gDUP79deevhEmPPHZEKZXDqH+rf3jgi8wUDhUQ90U+1Vv5IgK4wAMuRo9kfr++i031h863yt
rdUKZWUTdC2klSTDihllbRP3DAJLVhMCSyo1ascWZA6NK5kPcA4uxD3U4959JqTOFD9+J7X5tUCU
kGO88jgd3u+jG/4e+N55XI7GtWh8P05459Dh6+VJqzxZlyYraeeLLlFGvsFe5Rts70j/fBkSF5P5
jT/NZ1/az4Ry5vCRxZWYsrCi3IIivbCF0sdwosR5VUk9JIqekyJHjwpmYQbUEzK+QdapDguN7a4y
OIFvO1iI4khsL/1dNc3uaUt6eTM57sLiJWrPY9GJGpawnCGG2TeDYq5c7xPD1CSPdyt/n8vdc6l7
dAKtey0T53vPl5u7VflCKzZXoMXtzDfGiFeC3rK7AcCCzpOtsR79gq9YrAH10+yUksQ2AStyeEXB
r4CwKPgVhHICc64iJcl525gsdZRERGLcz0P4gFfvaMr9S+4vKwbB63XHABZfRT7f7t7PasFzb35o
eGiEJGFxve+b1kRtC/SuQGa1NuSwmUWJzWsfhW0XJY2CsSEv+tLbvr9x4eYSI8uu9TbZbnV2vf0W
rABqtFdDSnz1okuvdjFPIDPyjdUWSJi4v6fiRv3MdokF6qncO19DxsSfDmsnqUGTUGUVkcPb3gKI
zflL+TCdiJvNCORzVx29e3x9fH3ekAN5L+A6Ur9b8y6QMbgRFq8eL8JaS/7qVX81Pjdchb5pXSiz
hTre2kSV5c+kwLFxkAEPUAkGWh0zsbeuh3+Zo3j16u1JkMXj2abkVbEQNvYjwMl9wqGN3HZWr3YD
D96fkUvBRcBt50IwEOwKaxmCetXcxcSu8JAiwOjTCnHB9Q8YfMrHqv7R66Bi/3ciP+RTRR/RPCz7
dWuXA53AIIYvzUOEF5vRXfJXdXSUngfAxUInxCoFyGpvvpqWBcppfDNlCCoJh9IWwDuvAvVj8A71
o6B+VPhM3dt9O7PmOJ6POlhc5sbIKWzwIpgnGw+J+Ygy4PgYN8ujx3J0rw9PpTAS3kbGvRZgv2dx
px+VmbvaEvfFF2xWfWcTshDbzsq7To6nsDOWWSDszd6kRedZGUqY3ze7LhrTupGQT1bbUvyN3gq1
/2jva4tLZifQaVb+6n/qObqCfRPNAryLmqDgd+lJ7NyOVOszV2sEr+MvqbXvbomJLItjA+SLtPYe
aDcm1dvg8rRe9LNcOGKMzgK7B2xaNGaOfVwbjIJJ3B/0KsmpK6Fj8n+JAPVaV4UUple3Qpj1CiWC
qX7xQO389dx3999bYAVwWONFZVRdjuA7wjy9OjhhCjFNt0a2pH6fh1cp66FLSsguaHWVdWgg6+/c
yEyiRZHlr918YjwKA1LA5ZpwNAt7pasJRYI0xweron2oDfOG3Nvl4HEc7GnmM+tGq2T45nTRp/+t
OO02g2urP7/0G/P0iHUD1t9MoXQ9P2txOyhDGEYZyjtUwv6RbbW97y6aYRe0ePZrh8G2MXgswy7o
fB01snH0Cq7/1n3SvE9anp+3KTLPxc7HlVBfJIWjs1vQDeVihn2/lAUxA7qTMFp+ApJ/yheRtNQq
hWBlX4b1H3ktF7VpRuR+ndTWk0MlsbmQmnk9jcznCRU+PQU8qLeY7SvcBeCvLx8v1HTVwMfywvps
nr3px652Vi+rsDiZf++rfvwMYa68qzo9o5TncDPmlb1p8B5OsbCmi5TlhbwJWfTNvphNptYy8XZz
YGvhF/Ovpgy2PpQrVr0o2rr0s2dgR49YaAyMmTP3225Z4yw3gwqTqlMvvmn/s/fB+2jA9pTD3oec
/tHCLOtX/JXMO4AMAJ1CmR3T0r98hFGgDAJ6DXjk/W864wmm0TFz7lbPXcOAiqeTptkT2trzQ63X
YqbNgxl2/1AYTRxujVBAixnu5j2EXhXzBjtRh9a6TchIvbgcNi2d/hr4qpkUwJq64ZhplfmUmgMp
t3KOb/Nh5T6qeravxg8r+miMO7ST/LHtPvfTaD/dBAvqtGwiYEwFS2TovvsKln8/Yln3rsdQuMSK
T3eP+WSBGwVhV3hkNVwIR6TjLsvX0u8wy5ZPRmVElXBtDA9or/sAPSVrWkyWSPM/PQ2XFg6Orce4
VR6VT+HAYj4frZDHDa0vIcE5cOIdb5/2j3X79TMMR9aMxuE7E7Z9+aq/logD3m/DxwAY/nTqKx8D
VHgkQWB4JMGCh26BYFlwzhOAy9nkWZ5E5clJazJunNp14t9Sb1L+Zc3X8utz4jqG7OI6dncvy0uM
oHIdi0lI8hJpJklQVfMkQdiIHX6EpNW4u2MZe4Q32/znteyevniD3c59muv9+DE4f38eg97rtAp1
jpNbJei9JDoLLWOUzTMWkNrsS78j7O9z/HpXllyITPCtIoew+Cp2X67XVkDJ3NTlkdSl1kJfOv8r
93D+34QcRH3527Vjsq0lGHSHS2DQPfOvjFSVZji/iIRG/OJNfJY4peuw6HM7dPj0DuNuNr1chtso
kH7P0fBQGl4MhUrDySSupJVrOq+kX7u+8x02QTjC9WBlirQenMu0w307lu3S38FoLhaAtXwHaHL0
3MjJlmolypjqINBW4Z/rc0ldI7Oq0rurlQGQ2vG9mWrB5MlQsJgWFz1MHmuFyyKw2RRGFjCbTRxS
VsVV7ldFAIhXZPRcD4obbbwaZDzwmhLRQcxy5yBFu5d6EuuK0LrVmwBr1QiVQmadeagbt+u2ssIr
9+a/rsiqOdMN0E3tiU6XHiidky7hf9uBCy/wRtJxHhda2IHpMtBB1nlWaObBuA5oEIAQdBBYkOff
B+G0SfP7JpzllKuhAiIE7EaDSq7sSS/+sZby2B61LrPLanpgUZUvMGmZtv+s5omCyDbXfaizbAU+
yHmnzCRwTcCYeF2++Byh91uoR9OfrSVec9BB+rbVf5a3g2fUR7e6t3gX20hqlZ9SlSEBzUBsVP+g
mQouU+sS0EygTB7cxbMbew+24fSjtGtb0zScfwGPFj9CY1Ho0TQWZdcTN3vLf17FH6/Z2Vx4dopn
nn2vRr9+DInsy/XQ3GIxJkSLcyFao0FxErRo9tFkZmjhilynUOzI/3HYS/Cw7841O45x+T/qsUmk
H+DXKRFIqvhaF9/s4mu9ANHO0wqLrzVcU0U73Amk1zy/uXLJ2axx+vrRePvnlcUj3n7P5033a/Iz
bib2nqVy2HtGfBaaZLqinG515IV+/od7evocErPbmFfNSLyWe1/yurYlmhtsVB9BdtV8px17JCdZ
1vLsgWG/kvPpnerHgD+9fC6n9XeW+LcfOilVbCk81bRSthTNrGd1+mf2ZPBkdap8fy523Ky85TeH
+exRflNR81mr/OZEWH/ur95MHtwNrl83nEv70NKp65llmooNc+oZRcu1Jg+r5D/av1+aeGVYFIDa
Uq2BR+rtwsfm3WgtPxje28l6Q8KjdZMo74kHqzLNdEtxATkHWWjxlpCFVvdto85jp2AiWnXMy4GJ
aNVRd9NBhIloPkJhKxZfSF/F0zkQFn0hr7r1EdxnK0IDmMQCD8qBGJ+5qrrzJfhd9fksPrxZl2dH
+VdPC6npujStio7Npsfl5LqkcBpvXqLu5OB2ohAr067JpSoRJg7EfsdgQFszm579h1fn6pIw+tjM
Z/XeTi/Qn6HikiKzLniKj+gHIHVGbHYK8rPMuwGXUzOkbm+qP1sV70yfMOkoC9hfPa9yoQqYCWTj
yTRC4GBIDQ9RRuiOooxu3c+SIVMoruXxP8ody/4QJq05suwnMcpX/uXWF+oj2miT6UJ3Gpb9ue4U
TWxdm0mdaewCZn3/vQbMnQ9U4WFIT0GUG1H/qhNodR9fHBqkdyI/VOkWSh4P/Q2FScBikdZyEuW3
C+1bIcTRyy4G5KjEdnsWzVyKQ3RD41lvDuZkqudA+nfaQ7LisW5yJGtJbEVjtBE7vB5b8UjwWFvm
rsfXV+eJoxM+oQVXrXYOkXDJdup9VPspBOcGHcAUYJHurCD+8TJWtgkvo1wu255yT9bjaNfotZjK
suTYnv9lG2IPoiwFsX9f4D/XtGpiwfczRGB8+AmuYWXmWYIHY+j56rbcNF4OlbY0qMT9vR6Nsmxc
4wZLTnR2uud9qGdeWmd13gcWfBZk6mjwOmeycZpxUm/9czQfRSTZ2Hql/rraJz2Xe9+ke3qE+IXD
blz9WaoG8CDtB/agovbwakdfYQJ9zQKNEHj6FdA8C+cVwRywcVBC/nAOq51LyyN8/qjdfPjcU061
H+anDjcP/jI8vu3uK7TNAJXWkyRSWiarU2V1qv6krTQvw5YBjyGrAMv0hs7EPZ5XvEsXt7TEw7dP
JS7vSWRfciklSCavbSgo8hXrBnoExuwxTIhv80HrMsjY9IjSDiw9g7NbNJnQMKqO9sfxtTU+tsaL
5gQcw64dy8NaPCxt+rdcDEgP+K+01wExYJzrAWulXAxoVtZdcj1Wko2UjFuyuBGryZpnxEtvo5BL
WDXB69xLPy3SOXjYdwK5oRWq/uxWCdLoW7RdFKj4DbKNYOjLnR+1v8Lt90QsK1wubzxvlnDlcM9w
/AU0f7ug/ZIR3kNKntNZ6+qhUBp5i4o3pECHun4XCsR/Lt3JyizMY8Biz4MBwPaXy7YqCf7jwJdX
RvmeE1s1RFohA+yWgN/d74aINKl+7Rhj/5nbE1+dc/FVucwe1dd72YsCNBftl8Wd9svirsUDDBPf
IcHyxmT56N4bczn247/pd3yCmqf/fILkeNgfBRaj63pBpiWgEnjnTmVFbkRgQU5DtfRbtQHc19kk
+8axvLX3nk9cM2L3jeHD6dbs120bXv1WvnNwxdI8Wj4e887R/lHz+CwH3jIsC/w9/40A7eqwfh3K
9bhWQq7HrtWvUGhfEBDT1V1yQ5o1RTgGTexrbgmQHnwTuqSw1XtyruIkd1eP9gYflGb8lC5PYYCn
WOUN8BpYtPc2UF6UMJZYmP5NuQUHRn23xhLqnAA74e+61ThQLaJzsPSjWhy/8L5/g8cV+wL3Jadh
1eiWzak3vcyZfwpICxuBBU3FKlAtKoewRTh0bBCsBZhmzKjvABfApa3kQIC7tuwD4gzlJyymjEaM
AMuUXH6kWu66f6zC5co27ChHYx/U0wtH+DaEWoLc/8cP8gbsPjImkpdGVNls84g8Suw9QUy35aUa
4f4VnmAgyghl5tj7FfzCt6SR7wCKebmLXphKRkEWahPgJaIJXeQvlN1aOxYTzAWbh8oIWrplxndt
9pvsFuw35p+PZhA23ppB2Mhac+LPXvU8XnScd9816eJ6Kk/VMBrZ9KLJR4o+cj4isq1IqM88DnW0
CsSrrLv+pSksFAQeLkQEOkIighsvZy0kQioKAomQ+LqCy38YYhXJMlvkGYHBnjFZWn3v95x/u137
ly8e7Jpc0FV9m46NBliXzYWEHamWvIJzcGKhH0EURw7X+qm1tlW5rcLd9pHvIyPd9K6joDdF5YWA
e1KlVc8rH3casqLc2d7uR/7Qjy+ut8LSlnmFp2k5RIPJHcABA6zqLVBf/mkanBGOECrlIFE+UVSU
MbwB3onecxytp4KfXm0+bz4TbUHr9yw5C+3AYtzFYvMq0sJr4fl8/vTvuKr69zvOABjSrt0yJi+n
i/FHeT6PmfsCWZ8KUG4y45NrqL9RfW/ed1iO0MsEH1xNPp/d59uiHaiAVuWUTHhloEyEZUIPPpJY
OiMhaQPH7XfvXqjtNTc4/1HYRG4NWWqpXuSvyg/Hxt2UMBfVWNgVohqta7Gt0zS6/RXbOgs7Hzva
R5qOmEpeHmcfYEOu73lQKSruCxSuEzNc+lR8u3laTwzP7ymFDGDmp3P5w/OtT1lhpbn/9QoLYhHw
OYN2/uFcFrizkjn2WxAOyebODLDWAlh7ynFKGrRRNkRgXvoyocQn8M1Oq/WNTeBP7mRtNSCLLZSx
G9zDfyljTzQW68HX2lBC2eIZQsr0GJtsdMhGzjn2pxfFyjk8Qh/bpPRPmkdWtqbqLWyO4m4cd5dm
jbkKUXjR5kfVIOmBF/PozNw4b1GnVQrVPHQb627mPoWteu3upBrCjuS3zJVte17RuvcHRHky6ckL
i3INynPsLe8sa72Mc28NOvWwtnymraOnW6holVaPXpz0JVHOJCNOyoYZtiLX4E3fYDPnudvHR7qn
al2G3G1bsFNOoJw3epVyoCFJULcCa1RRMMng2rvNr2OLeBbtu5MNxqW/12RYnkM6GdcR2/QcumZV
dzklrUm79IFekVjxnOsVn25CWYBUHs+9k9YxryYldDgV2vvx5delyR/SUyBJ/8VJgkqylOBHXl56
V3/3YilhzVVhn65MbpXJqzKJzPIZa9sXUSEsOxsgfxThnnreQ72i3iPqXe+90tJgH8I+ucdCEHpb
UCMyl1273nr/Khsq97O8bvX0Uk8bWf9QD8kOm3oaf8mCRCh9HNPbMfVaHleI9u0jS/5cbPs4konp
SXVpn2+9yFXkTglIAIiJ0aI7oiIt3qx7b34j0A8M1AKDWmIq7t4+rf9eerulot/c/we3XcAXPB8p
mXZ435AFGlb3jJLt1+fjljvut06tNtwCr76m68oEKvGI1LWYCOFqKj3ydYwoYnRiGKoTv397dc/H
6SGbEtFKe/92WGL79DQxmPPN9iRqTS/72WY+u75m99fsMZ+5kp58wQf6Ssr6bRTq/rFOMBeFtrJo
8HWWGnywkuUlqfLHb5NjZlQHBeiRL6W2X5nrABKJgK/QWcjlcfM/H6xPw5XXHdAnE20IANMCc1Lm
TFpwdI5Xm3GtOYqbo/Jh1KgON1gBdEUVab/90qU/p7owuqXu6J/oDhcgl4NVYxCRsXyi8DYlxvR2
ZtVNPsebaBy/Jpv55EpAbuVqUBT+4MofvAgmKaxBfEFKA1dYg5a5O2ht6ERDmGQPgb8GI5xMR8nH
tgPNAXHizszlqyVKkHoNo6+OpL8uye7z/IPHlpGMhUv2sfGVzp1zU8VfN+P9r8xeMOupQghyy2Mk
zQlEIheiaUMCAhVj7xZ4NlGKZ3QIxXDcrqcuRcqlSC1B8cA6rmmDyQmyw5gu43gMHb+mMurcv9Vv
M3u/Le8J4TPzR7AkL2EI6oPzTP6dqWhye5APIRFY90vBs+7fY9Hn29Alvntui9GinWSxO/7a2xux
4pCuoAGDrN2DrkY/3toJtNe4EAin116ZWLHFGdeN7XRPFrfIYz0cpdUxgVLyW26qSVM3Ze6fWKus
0de2Haa+/TywW2mfokXQPgk2rIckx/hC0Ne7vRWrCqO89z7Hw2c8hFEWqwr1LFaV7mm1mR7XM5jk
gHoeWpxcRBVeRrdrV74qiUUZRllfCe/33X19Ysb5jkuB9VwsJHjCoMtTdMh0c+1tyRVneqhM7qVJ
ddt1wsWdiiE5b8RmvN6Mn66dh1E5G63JauaDOmE0j1Wlf/FpHNaWTk70Rx6gRsxJ3IemqsjrrQ8a
x6H3wRKyCFk8ZiFkceMHsxeXgmse8S/cmt6UfAWL+2+L8Doap3Ps2DP6v0e9kwMtDnN/m3C8Z6N/
sGfSvTV5nMX4DImbGTyuzWq1WfMyq15mJ4nD2bD5pnnp1t+87h1geKwIMwbhm9kyeTWp+9tapTXa
3jFdreB1ktu9/di+1aQubr2l5kmnYTK5ZCocrvfDKjXwAdjSbqNPV2J3hk3x1nLSDkAwV955GKyN
jA25WPUdOsTtL18bCUu2mjonZtjCCVsvJdZCC8fbNj1X0qupd5wys5TiNNJBp1W/rHTjv84AhOf+
fd1/yobJkUq13P5TIJWk2y3eUESZOtOxLNCKujeEM4bkZXpi2JBy6qdSmiEtkVmmlsgP5ZjQEhlk
6odspaiz3PK3n8j0WuUA+W6gIs/b50HzyFc9jK/DWOR4hYQnfO4fwsYt+TBtlmEV+JKldgBRb9+W
3vN+FLcJq+B3+cXOKbmjbxj46vHQpzf4j6DGN2w/eNwHeLYX+W04N3x1iGbp7pneTSV4mJ+pVR90
WOQ+9JBfYyaXMmmqlzSHOERxVL+0frLTe49YQoIVnQD9EpJheTZFRNOmV3F6QMX2q+S8a9MCl9vv
aC6R5B/Z4IY9FKLG3XnMfjqHD7ytW0bNdc/lY0F7se5lnmDH3lxWhP0PU3NpZJ/UrKAsdfZwgq+A
fSxZCHRq2+RiuKAtuva2194ua2sX35+cMVzSnO3SOM2bHp1WIMrJgejEJF6G73lCdHXdlRAdf79R
KP1NCeLT3/Rk9CDHor2HunqQ8yN5otOEReHTf7x32vus/+K4Kg3AIJsuW1EAbQPVVN6+JamHnth8
OmNPfaG/h5Ot4IQ6Wu4BPxG9f73d7n4jZRt4f8+A98tomRmSPhytAyRf/yaWIeFsssn6ONkfJ9e5
7faktJ+2WtMNTMR8WnOTfk1L5sC92BpabJy8enmMVfKj4fP6m0m3vAzWl0GBpCsJFOugVFPMLKs0
JBta9gYDo0M/yGYPD/hV/PHfig7ntY+Sz9HqFYpm9lVzRLi6UrIpV9bi1irpTuyS3JD1tOqBITrk
KnG8u+zS0B4gvq6z82q2X83Wq9mtNo0v0/5D67Gc1ZYzuITNahrXJqUGS1tnYcts6ihA2DUnetvK
PV/yxLJr8ngjuyl4oC5fFuhO0hKJfIcfHaOWfwPer2qYlw52P86AsCEDKNuGG6MMoIZNeB7rZ9lV
4vWvu6yGxh0Z2cT1RM4FCnsaMJnnC2BdiS8943Rp1NyPF3JD9mOfO6vM63m0r3Ra0PYuqr9DHCv1
zhMAtDo4VwfVef8kDQ1i/ZPwkLChy+EL3MrPFN551RHcEZ89scKu4Dx8eH75W//Y+TmaaSl4Gs1U
nRi1r8ttWn3HuGbbYo5CgT5stYar+6i5HDdKYysznuQcDK0fUIQTVBVo2EdSL3zQfHIk8cfwSNO1
GYR49acLmxU894fv8YJ6rrdui37ygi6bX8C+5aijRrhCjj66BhWL1hpI94ECs/bgiUbNHV7Ow/Vu
VNbsmNeex4vjxMjQwMrYKgYivoZyqjpkvbzRa9AQdhGLYW1zshdzBn52X/Xi275EvF+H2tBXoyCs
DSkFOSP4hAwH1coDHNbmEu7heYYDc5pNl9LXQIRcwrrr9UWUg4zIennksm3Q8fjiDTC29h6EN+AU
xtZe4mrUcb0upnDG8gYKK5PFg7Fae/V3LU+MiI3/hd5Zf9zy5CqQjRtTT2A0yAGWXNWALVY+oc+w
qS6Sq5afalnI92xXr9p+/i+il54MouImro074AxLDLp2lTD6goNtv974viNPzlFtNuxI2MqG3Svl
rw5Fe3aHInSKV2pJtrNoZ7u2VTu1vFrQzFbCX9n5FPn5i3EUnwglrxJ+6se9U2n2zmbNKk4kJP7Z
CW7ij3OZJfkCq7oLnwaKabsNggwJSGbMrPUHf2BAvsRnpr4L5cWE9Y/2M0ynmKDbmzXvMiGpVl6n
/W/PGRMSpLbjzyG4+vRYzFafQLXDDBW8b5fTeN7O5z8O4dxc1EJGwa2ZlKrcH8nJ3dt87K9Xs0MP
Wf+62aYtnQvWgGsfeSaNQy0hjs+pjzh9O3PqcxDQR5YKcr0eo5NcpXhw7Ta1EQbzycGXyQipnGL4
+RdOr0FVLhZ9nik4qt+pj6u9b8KlEo8kOGgIs/ccSFapj7bQJvp6+wAHeHteEueSgm2v8gLbPvu8
56Ttul4ih22Xcth2A3s7RDkiWIFq3+UTnwdPqjVEDJcVi+akCevIjFRJLxWYM//92ymQyF6CgjiR
0RYM1HMSGRiZ3+iwCwUtBHWgR7yM65fxRubooK5FMQ7Oib6gvli+iL4RebORcRyIvqCtBc4X0Rc4
5fHt/F6Hoa3WXrwMUvO2mlxXe/FIL8Na+5xs2vdd3Fn9WhHL/Mga3w9VFHQ3wmefHSw79TOipvNw
49X28nS9oKtsAsO7PU7O88l9Pmntp2ePJ5KSeDCf7eZBHEuYePePduLHKOOo3I9Ke9s28QfDS5Wx
bBgx7rSwF9vrsTc4KtnepPEl3VWMcUOtozZktjtQNK743arj2nESHyfzkA8/qZizAd2ISV33y+c+
bnSNbaXF65U2WrYV6SNKd4h7C2w9opqk8ZKOmqBGV3rbLxFnCl9UrYMUU77J6gq1NhzahNJB3C+d
q4pCMRFmoYdolDq3SXYZHrLJatv1zbYpv4xrotehL2Y3Hulssq8Cj479eC3Maz9wdby5jhvrcbxm
eh8dplNgSKDqqOuNwtWVQB/laN01zuEjhNDrdtB1oXUPxEIef63OCUJZLPQtoHXVQaus1eHvW4af
tZSRA4KEdO7v9l3ZPg8h0AcOmqELQZE28czGm+pIPtu80hE4IXj9cZ+4vpwbk32DuteB2WPB4L9Q
0nsbeU4zC8YDYqV7PHd8saXy1ALsaLeaNq9In5PKbvxACgx6r3BkFOvD7s/WzyLDmf2/JRu9QhCc
OGvsUa+tMPJ1iMMQtTq2VSEtVGnjFfXgPxl/5pRkdpu5wFVphgJQOlk2EQvfO4WFYgCownFgcdg9
szopOA4DXrXzV6u81H3bI33RSvXxPPzQqLRcio3fpMHgkIt/b96w6Z9leURWhTuu02wkFmd0y8BU
hmdqPPCXEZn65Z+wH68eZtbxNn3Vp4+goaOdP9tO3fuADmqRhZyIjC5Re30L6exsQ1gKAaSAnJCD
FOxlgRQUkIK6A57aJVhM8WP/zkn0tPmTk0is8ftpM/dud7ej/PkwWTILNH4z+uj9dcwEo6tj+1xu
Z91vd7Ys0tbOSRDcNtmR8DY4qkO9NqFcmaOdO7mLRG3lX0uEYNtjzcPNubVO53la/bHBXMnhRdPP
ZNVxVa9o5u/9LR1auPFSL5PnR7XBwWYa0uIekqzYD4okq1dJ2ufgUupfq/1ztW/x7Pa36QSA4G2y
3kxEPrtKomcUzzUWMBUfeqe/C7aSbQ22kjuKCwpF4vmfOwotojuKjaoLys0UMiASmnUbrtGhwjo5
XD2GIuv31UHzOiAtO59G/kp4qCkQvnE+pIbu/1N6bY/XRtU8FW2Oq4uCuFu7zJ6X2b42Xdemew3q
VXM7CaCSjk6L9EKn5eqmzSK9oLtQ5iks62Y9mwHhA3oMdEyhRKk8E2GK1SeFlGGPcVTT9PiZlJ7/
X4kZIcr/lZgREyobVLW0shzUPtIfER9FvcqPo2nNNbXvOIwP9bcPCrAKva7WbJfnJpP3mbdRN75I
TjonAG1rkDyuvfIY1R+jaB8cp7La/xizX9dhZlTCHrntwPKe2+ss2WYhTloZtkmx2676zWP/38qd
sEu486YNnxfHy+h8CXY6HrATbtNllCUS5M4lbTRtxQcevwCP5mlejSqPIQxQYz80KGiJDUU8smex
OHmGcsc8ggxU0RM017/5dRB28feQTyJerLixmVqQVT/a7myui+L1Lp0L621ujPDXWqV9g8FCsnjX
kLJSSo6USeQpKH5ypzeJ8sAF8lO7ekB5AkFj+QkKYpRNJAUJkfqBV0llf19SZoQGhl25KCxBvgym
DPZn9frrtf9xqberz37UYKMMOOHGOfQo1QoLrwe9p4anGk+f4udT9VeoWKgOiykbwzNpaqsbn48C
OeFHJc5WflOEAcxfuGmMzKWe7wh9RZ7IZNhdnUuz6j1tixCOCJKb/d3HjMvdybhvR2ShqIF4xtv0
0/80nudVfMqspyRPlMN9vBOte4RmsAQPb5937TKSmniORvto9IKy6wLTAjVHMrwvs+gyO9amdcC7
e4eGxu3/+63alzbR2vVdjrfwHpWOMAR0vFWY+b/df7XKv667RN7G0/+PqjNrbhtJl+gfEiMAEOsr
AGIlJVneZL8gWpaFjdiInb/+ngLsnr4RFZqZ7p62TWKp+jLzJPwBorQQ0/CzzgLtM85BPwd5GtJm
AdqnnAMLmhCGV0CA9bulZWHpga4Zyf38hFe+tF5ecI71YJYDLEerBDZYtx74nz/EcpRKoOUolcQz
yGpedSGcwsq6Q11pzumBP9IfVhY7ZO2ZeEbOTo0RQx7rWiSmThzoxpCm78IvNiSVilWBlDk9hzSc
8Aj9wWH0iipG7pKrI/+y8hGzd4yoLCfqt4poAnUrBGsAmWMRtv7QnylkhymLj5IY91XUvNG5Yr4+
TMNSad0EjbQiwZQG8H/bJpjeZPYYILqY7WgQRMID5XBLeNNCKYus3pED64715XHWHuXv3fbdGRHN
yPL32S57B4symFaSA6H+ooBCopex83kVs6HHjo7FtiNsJaoZFcNbWq62U/fF5IvGJGmvCB/1ScNc
wPOGEYHpsvKje1xETGLt3THnRhAxiUR1rG9r+KBeTXkua1Sp7JXOziOoGW997a7eg3FYLDnriU8u
b3rhGt5/+9OqVghWVKjtJskcewsWOSY0m0NSQSQnMAGtf7bJgoJg7J+ZfJK7ONx5dTsolNvmJ8G2
lovNj5WKzc/y86EciyGZVyLIengDKWmR5xBLBqO6uh2OyQsGLLRj0ue7oXAXjgvcEEUAhf0O5a44
D8UZV0wi/7hm7pxeDAVv4kXuLtiG8IenLzQR0YzxuFOs88mfxdiaHxmEdd1rde+me+sZfsZeEEFH
BOksSXbB39/mPx0Ruuy2TAKZIX48dNqh6Xkn8Rvl+13Py3qe+P//rX2jwq4QWZyd/rW8w2QHyG6A
wgT2s4jVWSdTpef+VEohRb5MsVz4ma8zn2LGKSDEzLsjERowgLM7s8kvz7oeY7mSTOf6Bf0Btk1d
ASVyyevOTOVJvujOChDMuMzTo7VGtwuJX218mjVcnER/neHCXkjMi5nizWL11NgpgojExIwjrIJt
UfV47PIUgv3fvyaQBjvxIfBR0JVRG6IrgwVHmM+BtetzBn+M7IR/0EUXvNoPh6U+zknBDBWo/oEN
LoTrw1E8L3hYsJIJPhge+SDDeoUJQfXRtebFHxe/Ys7MvYwc2dqIktYJvZbzFVIS3HvdGzgOkJCa
bKqyeKvvnsr+w/oMLH21W783cKdHlQHIDkJDZBWxgfxPelzYLWxO4Gzq9hO4ArMeYP02PSADziF8
bE/s5yawN3KgnDlyEBHEssZtRM0KlkvMxYtbPj9oWWlKncy10On27n8EB4eK/W8n9G0IBgQpJKIb
uR5hyc6JRzk42KsDwSyPtbM2d9wmpkrWTRNOZ5Hg3xzOsDbZ2bHXOU3bgv2gw3b5oLK9N9mPk1+Y
Ev520CYwiX3UtIHqapEeYmPO3FB3jzbHHxrihdbCtpFt5EWypysAsPDrqAWHhiPSVJJCIOV1AqWJ
vECkFk4seVqBit2SmTy9ZWrDlD91E4g+FGWTO/s93U/7ae1OrKLxu8xf8JPp4rSWASzElHwIc197
aZuoxq7ICZ8O9UAZBR68bX242i4BTAV8Ag9OH4oIXspVbAaYshpYsKnv2goouBX3SxCI/eQQ1fpo
6CggFkXDWfiQpkMll3eLm1ILs8EpTwfZ0cv4S3s/1yS6Kjqaz0N1acFQ6pz/Lglh3emiThfTON+v
l2w9m8+ouDrWU3bjkzfixCQDxO4fHih7fVyZ4PZlIm78Xu0anUcockRRWChyuxzHt0oQBb4WbtnD
02oTFCa8y/Cc2Bj6Ej4hmuKrz2DcEjW8gRYiVtZGEmbQxgGscJjZacQJmyvOcD2ok0hbolmPst9W
yLOTOT56KJQ6aokQfTMPf46a0b8NNuMTikyKxA+mBiwyiHnb+ImqzlLS08RQAOpSdZrw3eAyVk93
3nnw1InAe3R2GGU0nR6O0myYyYpVIxwSV4f+goNmsA8v/CeIfIn/9cZGBuWHlBu/vuYYL4jP+AYq
rJJQ53ALAb2VTykqdnOqsODgqYE/8g7Ven2vLRfsTAUPhlyVfuI7X5YT5BmjpFEkngz42YF08PXZ
n3lJS/BvYP+LUjEuGZ4nSEWM26kESPhq1cBSAzWl2Sk0Z7EZAueZOmMa9sgktPTCy+O/c6rhnEMG
uRZFAAZ0UaTzQyBgiAe8bLYHoxybFWW1tPpKtolFhwZbBJKBE4Wr/ijw8fdOnkYZCZiK0ihcYYQC
cRQaZ5XTcxLfb/GiRcnRhckDbd+QRPUW2P6SPuRT/n03SHFqwZctc5km9OZ5MDuBtJIspbEPZ7Xp
q0VABSAjbhIwmDrxpuyOTsawPPkXwhz/sBF842rSnqziGdYg0h2swbR4yn5zpmsjA6NBGqVcUkzq
QZTXIUe0DDI3sAWK1+sAeyo7BwbaVx3SWdD6XJhAHBZzgziYZ7DxV/pKwYmvZ8M4g41PuR8oK2WK
0MCvcjGMqUdBw8sbIBYgTTClBdMh2A+JGr1MGMprjtJBkRIE92GiMUAwckEZY4DAHB3nCDEG99t/
jbEIbqTIjjZFMFVA6SPldVeCz+FyD1MzzE3grlGh0KwRzY1NgrZu4vnmPsxzXh6PPYnZjR4OiB0J
h/mlttHDISgdt+0+DKU6Xp9pLa80x1ZCqHf85G9TP6B+uW1N5jRKQTMaDd+/fuffcNz+Dcm5JJbt
WYZwvai1RxkrGJakjPJrVF6Fq6K5Rh1JVYptKBOyQgnMjxS2Viiz+787nYjQWOgbPLm1k8bjXAAn
QssM7ogIwnKW+QwUM4+bFwcgLgdk7EoIEuxYCXxgn+wC9tCHZUsEEkw12X+S+LHpBidAv2foSc9L
hFEAXhNMGUUR8+cHc03ktRwq0y2ZbuhsykSP+v0QJ9hoDvG/bXPq1jbXFRSuRiOHN6Zqmz6m1g73
O5ZENMJpyzHxIDlwc4soyvLjYH7seZOj5E21R0yJWlDzq8zYjCRj+UpPGGBdesIEnnnrSYLQPNIo
zVz89CBlXWpWKb85nLxlVH6yZr53+2FQtOqu5/z1JV7wsv02VZfFM+iFbjcqOjjh8/xhcYfyFPr3
Dg110A5ZqCxhR2ryHtUm3xCcMrgW51sq+n10ECUHp6eKy7Y0X9sWXXKyBqNTdMlh5YHgFfbE1hnY
Cw7ZwiuP163lGZanwiG7iaWvfoH/AeIBJBqkV9Puv9L1O5tnGprOnXnOqgvc1Rxfv+IBQe0YXYtf
0Nh+Qfrr6Dn1KQLkw6wZFLFRLPxPn4U783fNg7+N6jUq1qhrxWJKIg5V9vimd8TAxMgETRde+UxK
FfQuUWKQwSWtAHx3DR2BYmIyYuhs3ON7wPGBRTZNGYV0wJ7+CHPlz0mANpZ/NIeI+PwF0yH7b6Ia
6NSgSA2/2wj0xhJOeUQJBdfbdIylFMHofMXbnZ7xOjBSmYXcWI6UjVJStX+1fLu6clIZbJAxpJX0
O+2hHPdYD+WkNbdpNIFd8AC8mPgkLGe5DHQRnST7Oyd3EPyExR+GPh3KskDpecGZVsvO+zDaiFvS
T7YyPCaybzmBlJv3/eG6FOttOSoGhBJowmFRM0ELLDiaQEx58KiAJ20j2FFQ5ZUNpX14K2ROI87h
LSGp2wblIvKZShruPCh1DpU53PtjSiYSMkRVF9kJIzWa0x4FwdKJkZpE1uigSPLXENmIu/KbM7Dj
Lh4du8SCayNEbutkMfuc5hi5rUSG8G4vAmhen6bsoh/PmEWGUZhFxjXWjHhp425ygHFATBo8BZBh
uinkNrbl/plYv7kx0ilGhZFOTyIm5vEdKfghbeX7WPYZJgaMkLSy01/Ow2BrqFRGd1/j75FePpqM
MQDD0rAENLi9+RW2ZfzUuGzwU0NG4JjZ+XrhG1y5pNjxOPjlb244RmyJqxwClnzk6RUoU8DgQKB6
AVSr/hGryOIX7DsKPxuoFZpw/Np02qQ4DSx3QmhCBa5d+h94je8VNhoARojljf3ryvbAHsFN3kQ/
ZXI8tYxQcGARaSAwrOL+gdEvqEo9WVBS1iX4XTt7Q5zf9XmGOYcbo36BTLy+NQj9dWZrUG+ZSQOP
yHlAEzIEk8NMmF0VZ80zh3MIxjeGERY4b8FVvs5eqEJVVbG1buCg/GMyn4h2H7swKaIUTA3BemZQ
NxG7hK36ryMF4RRHyv0VwjDGImbKyhtOol02RTPdHRLIpszn278OCWTTMXFxKgndFCETyqgCa5Yo
n3YhDXy9wAuY2F0sZ/DycsGGM05u8YAp55ExfYXi2Qon9vKDR0neRPIocu+4oq8H5Di/1QO8EJ/4
cwBSZeNPHg3PMBcuwQV+mpeCyJbBw04E+IkD7ImA5KfJmZ7ntrhWeZTYmfL53mJkA6ZjY96ZfhDq
JTd0O4r3zzWP8gHQAjF3e/kNC4Z1RIFqeWORThKkrtYxwZRlVKh58kc2ChWl/o+KwnWPWWZO43SK
lMoBmVc5hOfnAffW6UFLmqJSWyITB8c2sAvwBMvE2veWc8FRsJ9tGlMgIF7ZWPIeQgc9nppfPijD
gmxHF1Bm65KORdSuZFpJuXHJHRI53BNuzHqzLzxceH+Bi+K7EfQOFW7YfHcNsqWDMEYFOz756j+o
2fEw9cWEbSgiYo1e619O6XP+5ciE1mGOdIweWqsrh+bOP1MzS4DJMfyJukIOx3RUU3KwcWd5TDTs
n4XFWDbD8hHz/W5Y/3eKitdqHh02O7eKmiuD7vVItHZBSecaRVLR47Xg0eENJxvVlNq95kxfOtSN
BzlRjKJqJ9hIuFUJLXGslmy+sTeyMT3KN1HSlqIGiAS2oEP1QYmEIoIaiYn3KR7WuGtjwJ7SpqBY
VgjY82YFgxU0VaAlfjv7nUHDERIolKgakwS59Q25x3MW5F6aB4sOTz0AuMcDVoMKlIYUzdyeSsj6
d/+m490DpIJYfZ4oxLXO0ta/p1A6MYMjEM1aBX0nc5jOlwVmC41Hm3GZx9JuXJYKX+78uwnmhYsT
bK3DrixlLofRlZzTFnhiV5Zhp7HC6pGnxeEi0dnSPhXtUyo91RKvz8dJeqy6x0S+ZP2lyS/TlQPg
mUDNFCo5cl2wygGZf2p5IV3+j3RAhB2TPDQxsgwEGVC0CMqRkmMRZFCTE44WbBz9B5EaOhKuIWjj
zDFlwbhK0F0b0gfxDlr9d4KT/sVHZqoD6JG1YBN3Dkfhz10pt+S3xt2SxjAjLYXuJmGhzXRiWSdi
clVDoRiI4xOe8okzCInnDW5b6a7+G7Y2xM1bREJrGuOuOx/xE9Y0l11MyoG0x3obQx6Kp3V8GkcA
dx5pF/Ju2+4Io3NS+C9fCt7kuMiZ0ZM4omeORfszMbrb5xJnOiahr+YE8ulxLR7H4vGqXRrjzBsZ
GWKa/CHzAQlCclwbn483V6OWgs5BEOevY7C81+/JxwE44eJKizv0ble7eSAh28TJMYL1WCfheg2Z
8PpAagvkjk/tuUiekk/k2rv2mS2AgRHLBBrjsYcG0CasoaXkLZiNU09LmZoKLN6IvbTz2s6b8Jbi
vsRwxyDx0wI7a0Hh3+yuXZTdIxWybxlPZTwP8V0RasigxNKBJqz4qsQz84RNCOFwbi3izAUevn9j
dsSpq03JYoW3KSw5YqpoizYlQLhTybpz6GqF/6/GSOgNDlWeYm9vLVS7Rsc77i+ehrEBgS8VmL6q
vhxmaicfUSp5q4Dpk/FkMdpjwuCwVLjmlp39g4LNqPb67QAB6+BRw4nzgCbOa40P25ZntiVMmUJQ
TrADPIRtdHcam/PbpbpdELZ7KJGmY+IXd7A5YGZU6WxP7PTHfIa8s1phOtA36NcvO2UI9o7ucbCn
ItgSHCdFwEttRsr9O/uRbHWpSj3uVamdaGgZPnFiwOMMCtZwamzOuOVKd/hpoWJ/7zD1wL3CMX9w
5JLthUOxxp2MPWYB7v6n4RMIQ76rqvdZ8+xJfFsFjUfuTPSl9frZ62bRYa9anmJ5QhmnBXcSPoEO
VAf0Hk9mRsgNQR55PGfEhZ7Ld/5Y7SPy1CNYIbiKDKv4v8yT4CreF0rKTzgNsBmod7EH212KKdKj
W3GfkUiVTm0jrMuZhaPBrX5BpMWSB8NKwwJTeHRQa6LBLdfD9Bb1ZmTAGf5q/ATwVX8AZEb2IeDQ
Ak5dheZDxoE5jNB9+BIZxPQM/jC9YiQBYIGlmwyyU0uiQlU1sXuIxvepw2lop1aIOYWv7mE09HKt
WkYsxeeUSchBSDAsjU0a4cpJFCykDJZdZXa4G98y99pGrDGNbggsioM2US4hfOu2i5An9DVqFge9
EnEZvicWYqyUJiPGEyWgogd0WxVG4m0ZhMKYoE7kc22marRM9EDIBPW4KuKeeyMVfsuF1xvfoF0t
fhsfTnlzruQYqelgfLkbuMWDoeZl4dOfxpsJxjWGrVXUP5u52DX2P5QvbBufURQXr4D/WPkT5Z4Y
AV8JfPJGQxUoYCdASUicJHez70StvrHXZKPJYl60cjVuzDRNd0cItgTuCVXZnPrn55wS+BMz9zfK
ChXGRDYNpPUP9IfhCESBYgXxNB0pssdehOx+PfWf8F+hSHcBOyJAYZazh3lj+RnEh6B8/EV87DEl
fHp7mGukd/pznZ9JqhFD7dE1sTGR/zVx6dsSzhkqXNhXDgLoAfcR0j/xMTgb5EvZGDLhVEWRC+Ul
rJTaklGUl6i8fIQ+APvFwN1lX0jQTau3MNC7iU6EHluF4oKFWTd0IuFTwljpS/qtvAtsg9ZHEuIm
7Jhn7l0lF4tAJPfubRKrwKTt/FuxZM2nobTljnomp90emuNWSHxYI7mMpSEGv9Y60OyJRIpRp+Xt
kUjgaHjYCV3LSpxF6COkVOi59nUO0ZkgF7Fo0hBeZgQA/pYmvMx8FXgWOJlAa+vE2sOeRyq7TI/S
MSyq+NdxHZoNu7wn6i3a36BfcSOkqBeQKWXhsmO0cL3wYy9EZdZPRLAjCsVTU48Bs1LYfoNZfPPy
1VNxmfPxql4++ufh9NAkzZqX40QcTvNV9TEpHlf1USkeB95weCCmy305J1uwZwjMd7wIlbAX4N+E
6YCxAJjo+NGZFHXZlFTgbfk3uy50qC27Ptf+WvsS7daENVJfxZ4G/vkV0MFFCI429hYNHZJQjeJT
BUBQPHWyaAXOBlU9bDlBqufpn0L3DKAZ7zO7hDZe0zgnEZzAqnXkU/++J1+t5U/ylRotjegh33Iq
vuiWvF/8kF8XYx5VJqt9/1TimnKxAa4/dAx36nvKEPi9+J7yyiDcjnqJ2XfCEm7Tr85PTXlqg4kE
ZcA07ZZ5z1eaAUGPHyQ8ziejIdbh3l/YhC5sapN35nOTFtWFQ1EmcUAB2jmoFHQ7veF0Bm4od/65
fAYNcWP/bs9QObg8t+Tjf+ElgMdS0+HIJvkCcUGIWRiGTbpgM04x+GW3whBUQnZlC30xBEu3eKlI
mBLJ3G4O7o/8UWzcTI6/AalGIDp7P/PdEBXN1AJBEcTRyWo2UyeOzt3XSekuC7N7/fX+TSX8hB8p
ES+SdfKnxl/xq9HKrHv3VKDnuvHUM+j+yzlWMttCIQW7cjzt7p2HLjtYpZVbOm3KhXd/kxOXSVGq
uUsi1kS31DYOYx7PKEzlC9lGYZTMHh7p9+FMvmxK/kpTySbmE9+T6ZVjx3TcehmpqdhKGWHG08gI
lH2wh4p53wkyDV6sk0yuHSMCbk1qFQFd8B4qbTwIu21TQgPEKTz4iuzq4JB/Ab+ENW90XsXD6Kza
9uQMHNVVcWCnx57k+U+aIj3mp+WWGmR+yi9nKE/SO89bRABSmjPb7P4PlQcwzw1pmpe05GiqUzGB
nciBOPKXJTxmdsn79npqFgJdp+mzmjolrbWdp3ZMdeoBqmbcH2OZYV97Lq2zVl1mMhQp3aN2S2KH
71ATruSB6swFopbDKLtK3I7DNiYuHP6L2LkZ2JIPNgfufXhWmX+GZxT50Xwz82FBH/8h0hL0ueAg
l0iuAAza4E5dMAaiB3Gr0xEiIk7eFluYWMITg+hBuzCogvc2eTHer3x53Cokbd5JkhDvLo9PBtiN
62Da0KSAsa2jR3vgEcf8TbH5tQuDx9xJG08jl3b2Dd1/hVme8BADMxLVPYAHZyTpioi+jZ66Ou4+
GhJhW/E6ngW2DLIU8swwJLHRa4lqEX90dkSnBK9l+B+iM6uC64boPDS+83A9zvJc3bFOGS/tW/r1
z5Wl+hnzotZnPr7jUYvvMOc1h/pSzuNcYNL79hbm1V2vjjk5C0EOUIGvXGb+r/ZENtT6SooClY8U
RfeqdCFXHDTULwAjlDmgPYrVbsCIq4rLxGEQxw88ek+cQMxDYPwtkWKbww2AeMxcymIWBf4O+sl3
5GNqE9aZw+94AOETpMwGUSfUTV3KgY95I6oyR235J9oSI6gSLz7wjUxkrI3NM1ZSLmMI5xhrLxXg
0b4vnu7kA4EVg6/hJ+ofizAeawLdwxOUCsCf0mPBRaUAwwsElZqYA/EnnNoEl//aJg/KH9vkDFsJ
vw/d3hv1A8IEOwBiy0ycIEwwxsCtTwBqnziNMMYxIMs+PDimCSjKTSP8YcsSk3kizryHNZfmaSLp
fxM7AayVI12nqU/SX2Gv5CwFHLtLvZUTAaJUbyQEouMcTcT431Br6Jwrqe4EjvduEM6ga50Goi5s
iTUCOT/YZB/WF07H0s8Do34dnsQJSCVTJxhJ0N06YOikHTUbCx4sTvg1+MTIEeeEjkUZ6nT1j4td
udPPmlFgB5XGNTSxgLzunFcVcz1Jtllk2yT2owCU2YAK5jFcThDBQlO9iYWsWjEnuPlwhtlHMGD7
dTB+MCZCqEWIZEs5bQshMsW+Ct4fJkvn5gDptu/8+PPMFuSPE8zE1jI4h68Mg0qQMcKK1fIBMotB
5hUPQhzOe3d6KwsjuASSEA59YMJXwbKqYy5Sj46sg0I/QZQnFoBz6vHHQ6FpSWu0RDtF7QWxX4cx
EUT/b9UalKRd9DCRInJw148cc5gq1h3kFH3Biv1gpVWRF9oApaLxJuh8PR1uLZI9MS+QdKbXMHyV
Qe47ykKChhyH35oeaeO6/HRkZsfpbBVPnZ0QgCN1RxnAMRB+qC9l+5lZe0J8aGCk5ucf2js2trCf
bJxreoo+72sfj7TfZCfjo2VUn86d0vU3fAXCVsxdFewFbxg7KtpWfeytdog4/Z9GZimNSC4Pb7cK
PwlVFrk/UIjHkxz8Cu+D+nU1nC07eAzXKhyVwKzoGSeE82oz+11vgXQLJnoT7lCO/h/P+SqFaR+O
Kf8Mrh5GdVY2Kh0flcFRooY94w/c9NzxOdtmzyLOw1MXphmvG5PE/VnJ4J9yfhQpx2VjXtST6PMC
eAEVcxEOVf3lIVWl47VpFd4lXBbT47V8KsqnQXuax6dae2pGKugxuBjqkzk8Ybc75H/sdvfGnQK+
CWLaM5g7WcjklP105D4yLyMJItPFKxbHOJX4Bj0KnKJ/HapH46tO9o2QbkoGyMUdae9PUTIWEhPz
jpiFuEQ5UWw+HYIRnSnm5COHCv+7jEZxFUYdVgnkhXZ3G/WEznT55tGZzrAAzxAMYG4xNsjY6tlX
ezlSgUJluUeFkclP4a4duLDW80q0ikhfEt/w6qI8FfGKdvcukZ+p7J/sDLZSCcY8lEro7H3Y3oUZ
hLUUIwgFb/YhsVtUGWofTuY3KiZGGBVYmJkjrw4EBNAHFWy60oV+APrAaMUCgAD6gM/cBHZ6cFfN
hX5A4WB2cLE+7vSDAf+S4Lyf2g6ziqAf5Dxgg+b3f3dRFVEl1WVLCWnnMS/FZl7WLotGE8Lldr0c
l7O8nJeEuSojZzy42yXdbcbGzLQ5xxY2uzBGmvZbR+lH52VEXj6L3BHZHYaQ20sf4Mj+xsc5xEvf
eh+IUKH00sKFaZOFGVziVMmZjcqaH5p1xE8vcCDsyXNSciWRI9IynQfyEVAqJ0SOh5gDRFadm9eB
/EQ/pnETdCheEgxKb46hiy0mo64ZJyCTXdv6zV2Jz4fFBpNFrDrrPBoerkwvKBi8dWf1fta/M63P
lj9TJqxhi4Yl8WnhMsYdpj2lGnuSZ0wG/d1NPZ0eu+sFaWIxzvpyhoC1JnFKJzhn3qF10h43eUSS
rp3p+wiXJCD0ezv4yyzCaffP8GCADGNFMr+axd35BkKxE28T8Yf0VFqM2cQwIM1DVEQtroszd2WX
XtpO1O7c8UPDIboxGvRdlU8TKMUWQSaFXMsey6oB9CCq84O+QcHrbdjUOiVcTap1nZqetMTZ833E
y/Lv8on46ZTydjvREA3ldhvpZOzUJIxKYg1XEUgvFhhTNGuCibAxuA4OlOjSxMEUE8bot3S2eBtF
RMJIg4Fc3aNgwkfHeSF1fvwAlR+jhGVoNpjJkLpgf2wvIB+FgYSTfexte0VnqYUrmbqlgonIZkze
XclLK0xQE8yXzRTdv94LDsq8mQmGAUSy9c/1x+I0R0dvL5YWnx+Ga6O3zVHX3MNLwlVYnIS1JYEx
KyrH0t9DADsL0XTg8QYtx3JnhmqWS4k9HkuW8FgW5BGZhjBMwTPBmET5Ukl5VNOF1AV0NWlr2JGz
kiOiWQfM8yQSJTGD7ppTSkCE655tPScZpi3MSzaLY05Mld4VBwAHd09GBXrpW2iPd19lAoAcQEiB
e60VqLDdXwwht/uKf+fKzUfnFBm6oGFwsKn1g4bLW4gBtSaUAH3ZKCa0cJN3Ji7nTxDJ/scz2dvV
MBD+3QfearEPnCr79/VzvlA/S0L9sRvddPmUYszaHg8Hw27eALvhnAHs1qv+kYMTbxA8t7VXOHH5
vcH3PvsL7Rxb1hUgT4NDTYgFhEGXTtQykyDXmcL/BR/t7Ul7ddJ+LK1ADvs0O6/UXRH/tFG0OEUw
Od+yF/NRZC/MOhDEv5o4uKjlxFaDyQtaE28lg9m2yPch0hGplaEqkA95R4umWRDpWtLdwQMykVeC
Y5gxjdg4hjxMyKa+MLza51eFBndVhCwFGJDulJ+q6Nx+TDsR/SFpyC+wJw0xMhXORl7a4YHgnxEZ
QYEcaeW63NPLXbrI0iVJLunhcpAuzeFSy/A6QNpLuV0NpwEALAL4tqgFx4VEwO1QuQDvTRFxM7fF
+JZZLKslP0UJLscKRsz4tgEybUvlsEl+qhWLkDhrJo392njpqxgtt27BTKN1scJ2FJewDu6eOCB0
UESfTyM+OjlM2DFUntY63x+G41GRrwcDhPXvex+H5e/KX+FyGedBj17M590TtrnECFGEdP6SgqEt
AFxWeX/RQY1jav96x1uA2YRC1vn0UFvHm64VGTP73gEugZ5+8P89gnM8SkGscCC5QSsCVIlNHT7G
UVghV6oPBv8XsT3VRh/Pbh46OCZcdPCl8g+Sj4+P52yCpCKqm46Zf5W8dYB3bBMM/cahmQXKlvfq
Qs8EHScYtTeOraAKba9WgbLl82ld643ReurgUWcIjEF9HwLTc0jJIYuSQ1ZtRHkZp2V8QPKgzWd2
TIzq/OZWP0yeV7xoyEcDxRsubq3f+iCsOWx5lm1NsG1RHH9oL7fYxQ0g5PMSD4V64trvmmcKsZi9
sGaiFGzvjEChI4kZzicZ9XghbIIBEu3ndk7pQyLm5RhfChEQ5hSeEWP4i7bkVDV/omqQMfjHzBmO
MW96crOGEPYNv3sIVgIoK7QXaCwI3jtFUdlwf3uLHJ4OAIsC/bflpFuSnVClZRtWaovV1FOQbTpo
5iFp6koGbsEgVEAr8AigWkV5HWP3EP/y0bZSdi6XIrkUIehR3nwfO8qFA+T6n64hk0Mm9CMDbsXi
gU8utvwbHjPiPv0HrdzwvpUogYadXo4IN19c088fL8dXujGRM2cYug5UyuPCBMzXnosL1lBUiw49
XXXu3Fj0s2YxkUOwraKNkSyGJ2G5pFr21/3FssBeOdUrR2D5J0ehIzPu7ShE6EZ6ulantD+V2zFk
T9wQusF8cwIFUfk6MHcO7jahFI5CV86gHIJMGHhBS6i1cot/hjLIwWOACbwjPwcFvWRSwEvnG//R
bou0p9IHpD3BaEiIVc6ABm0GGv8YULBrcGfyqfgGCdBtnMYsTUAQeM9vGx00PZrDgFn+1gFj6WLd
eNGA7ftu/abZgeYQYpQG3OXSQV4bN5j+cIyB6dfWGaOc8W14IZj6zpu/WN318+I/HNZUarLqgHm4
BGAjMjaUGfUatk4ob4yL3EYDRyvWcVv79rLD1SGOBCe2h9QDVb/L8rQ7Z5nUsTDQGHglCWStfrWt
fEXBAHVpFU5CSgW58Cv+fcz7ENF4vIApUSJQSJoRHJ6u1AmIWNrMoRGsyV0MKLlDRDKfK5qWmyK0
LBtKGCJzgVUFcjyDfRAhSO5E+ANokoMpiIz0+LL6a3CwfFCSmoJjnB/LJHiSEl5tmsVAsNKxXVE4
RFj2mTaKysUHjJ1BB9xGA4zigkyBl8JagPua7h3akOmO/zBmxUWLhNhT3gj7NyhB3QwBRnTaDdXG
x+XxMhwFHfZ+POcbnrU3YtwG7Ro3bUxkcz1GTRW1NKhRMOwIJb6Nsywm4CfVjPIvuXKheLixHIka
YmbN79jpCdVJpgu6XUcv37jtCg2KW3Xff8fJBRrOT7JHRLzMaLzGwyhQpT1QoPqSoIIjbNE6aBIi
j2aGYxuYrgU2RPk0dCpCyeDQr4JoaZDnsnw+P4lh/NZPODbio7PApm6fW93at2f1n5Vbi3jNtgz+
RFT9MEZf7JnaEXHESQBybGtg4NG6hzcNYi4BmHDRwgQNLovu3WnQvw6ecmndannijQ7JQbuxvfSa
BMeBjY8HqDSqEcGH2SEq258ZETXU0vsw7zg0MHXhidZD6Ta4EiKjF50gEBXVOgbfiyhx/PXK+IbT
PkN2JCnm7EwRk4r2h/hV6/6gGqHd7KhGBuk8r7Ez05omkd+9eVQ+0r/NQtpAbqKCmwkT/duMl2bN
Q92Q+OsoGit4aJOgSPtsJE9p99xIT9YrjOi7JCjOY/dY94LiXE5n7UpoJ77z+Bq84TmrHcuj2FFh
SNT7K6YSDaNmIEyEzC43/mlKlMPuB3HR3nQ+sD91s9L19HSjFucvFl4VNd+0SvLd8cUpHFKZe9pH
qnhPjDzSj5GQVUMXJUw1hwNZ8zkxIt2I1EFIWnl6RrWi5+6j9JLpf8kHxK1/61/IrAHYtMjMmV6h
0Lkmul96Bsm5JzGVZytqenj2U3JtW61Q23j4o/nHMQUJj7aEG5gXBZOG4qS+DAzlTA/iJsdFBhA7
AQQyj9ivvWEY//KN6vWIx37U9A4nTwlHEK7pfutlYid2bkIJTn4kETMZI0uJqjHqRspEouM1moAz
352Mej3LL5EqADFPfkcHRuYPOl0nPsp3zYkM+C98uMjCdsRD9hOVUuzwJonghNtDGeYDLCPoa0F2
jZCnr1eRjLtt4TgGzYTjACdU1h9HgVyiXwfUQR4dfmSgwOTgKgd9QgJEVBiy/6igvtqAgIzc6SXu
J8e6nw60cDDvRotuSKEIe0FdUXEEBoEjzDWQdWR5FK5xCGktM7e2lWbGiuxTWGbgNNoKy26ZKCxT
tVDBzHqPJvqgfqYwQzuQ2+6R0QmCE8yMrxmj2zwEiDCBL4WZwFULlxkhVkZtFDM+Xmx3YoGWfZ1d
VsEVnZ6uBqm/0/XbkY2Yoz/ljOohtFEhyECQcTDZTv61n4QJo2f4wGtCFCCRMqQDiUXQUP5Y6Wim
/Kg+wW6NUbQNjOE057g6p4dtrbJr/aQYDCWuKc7d1vA1pJclvYx8I+gsJhbZFKVN/I61SryH96kk
v2Nmkgco/zy5scekF7W7MCbr6AusxD+zvl5t0QQNpaNYbfUz50xiNsRu+9dr8px9I3J7O42vAyg7
NkP9uSDE333SPvH5aJ8YxWV4gZvHe/NY3h/5bAbmnZQKmSGokdUUrgXlr2sB/eEuCcvCrj8ofXgv
BTVrYlR66lX0G4pMY32l7iaWq+hYRRq6c0++ZyRrAf6aplFxDYzv0pf2peUlQPX0BIMJbYeWMnFE
uDJLouDbjK9mbAgzrSgZVWn9zh3FLgsbYFKBDEn66QQtlYtOQn8X2foGCSAwvpmqOFxwrNAngZ/C
s7IfK7Ct6PG5uj8298eZfVfzpM2u5BHwPWJEtYj0QDkJRt6pln96WMbhqPQ5c3D4KDq8Ty5pJ+xB
ypPwxN3NEJxB1RqVK0YhL3OJLsHEinOyxVHTOAtcx9xrnAvGQV7ie6crnRwSOSJScDjMzTNnv4bf
0tCd9fu5qS/lFu8ztEeqBaXq8iA3t5ua9we2JDobe2Fu34/LcCo5LpvbWfmOlXw7LnNiZnTMSJJw
XYm93CHhsuKslWOrpCb0LNVccpSMwbUQYRdTiu+aKJQea2edozoGl8XAIKPAaPNeQEzZfBXKF+a5
F7iI2utCmWkvunculeLL1h9gA4o24EnKd4ZE6GpTEpD9YCLGfp6J9MxUq2Y/T3A8Ec1ByVW8pZbj
C7pCx/lhRTwl7vQr5aqTxWo+dMmnpApgHCMy7LkHmZ4rr/848vc2RV7+xekC1CuvsJVcCSXSVwKz
nMtI6kW3m3v4zEYc5hK0bha+UxZxzL27BM/EoT/BsM2esfQW8yWj1BELKlbpieOuSCknKK18zVxS
d7FR5cKC2IBBG6cEQY/NLrTPlkjcVbfTFf3+eIJ0CACueOkGcSgG+cIyPvqQrbBJDRwxVDwAovkV
1xuQO25XjAoNVQn8UX7OIJFkiqPEg2h/Ft2xHFQnmSNGL6JdPIKIdhn+wudy8x7GUdPG/D5pboKM
fwxWMlgcGLjTlnObxFIe//6NYMLXzbI5wxHCxGxW0kPplSUFM35hcVbzsQRiE7dMMRnW6cijsAQv
xO+XzOWAaps/yNBxcG4w+TRnrqOCOtg8xqFd+neUNiYVjL1TmwoFhnKkXL7j+Tm+5D4b+HicUaN9
w/BaYgvkhXTKyTls+vPBzx0yY8f7/zF1XsttY9sW/SGhCjm8AiASSQUnhReUJdmIJEgEInz9HRtQ
+9yqXTrdfexuSyQ3VphzTNdCt/WDPjpFhQpO8FX9RISASoihGjvGDoG2mCaXL87+gqoGBRkjR8yH
7D3eWb0KexzPViUg4ouxBoPC0155FaBAFxQV52aIjS5f1TWxpwSNMiLaF0f70VqT60TnDyW+wr7b
46F8gbhF28mSC/zInwyf6SyCHKRJaAOri/Bj9Vlia/EE+gGXghThx2KqNKHoIUAAqvaq5ZZ5fziC
Dw1VW/nkhwBeeWhQubkDIle8iENwboK6CdQ8QPRAvwKKBbKpW1x22WVXszzAoEtdCIXI5epQicBg
XLQbX8YXfKk9qX2rQxeCrv2Ab7mY9lccVE56kTq9nOhwkCSw3hOlIA+rnxBdZkKvQyj4Vhdq5Lbu
3OWJ7MqlTNSHxxZaGsZu/b35sOrdx53VO059mWTmLaObn6MPlm4MPB/Dc/pF0vuGK0AOHiuPmwJh
F1zJT/6el/gDVQAuP94O6qfG5ftjYzQwDR0fkX/Nn7Lmp1TJ5NJQA/NIf3vEDPpTuWeOGrJi5v3R
vSr3Syiw1IRiMloFjcYIAvpOhdozZjvOUo3tOAOA6i+6XbFmh+iBBg/HZipOiRYIpy1zFoRAbFv5
iIGQMLB/0lexXa1x5L/o3Pq0t90XiAagJP052nFwrSi1mBOIXHQ2w0K9VeEHIH/GJq/E08nu9rai
G/mvAz9ld3rHi8dEEeCZ8Zuyhv4T1eSN/vuDeDUGxvzVi8SGZ3Vt8tHGtdky5B1feCGfGbYRCmor
IhQ0ZS+NShCGJXgo1tT0iGu0JDk+bKJciBRgrjQFmZk4HSpx9o0nP3u8a0/T4oxnRrT45nLIAkx0
PPkV5xvyHMxxHF4JLG+syfqChjBheZcx31Z/Vn/SR+R+c5K+NSNyclxNGGEtiJcBylfe37xPATKk
sgcynvco5qNCoVTa+ULU0O47IwEyeRqC7B0n4CaeY/6IiUZ9Y/MxrUFxBDG0qzwu+6Vzz61Vlcbc
a/Z4+1R81slhW90kypvdYRfWWdnC0F7PglWfrA2GMG+dFNwVena1h+kCXJQCBgXdd9AAdVx/sb/r
OL+J/fjWw8B92Vbk9DCzEWw9DLjyEflFUntPZWh/88tjwZrPd59E4X6GneIqr8g2UIzgtbL8V5QD
qDyJr6PSK9y2R5+OkKmNIPcLXpn7jObh+jIBPUgHzb8rMkM2rTMKQ2Of5XF+EcM4mkA1T85XocjU
qRZwsU+QioDIIYuLxXaqEb5WBJ+c3LdbV272erNP1cSh8NeSHMWFj67/n3yspcpvwgvKJGr9nBI5
aGidmKawCYmth4EeXvPqt2XmgSGkearscu9d2VqieA3g/GBNRlwHEglxHfHpuOc5W4I6whehfVHA
JUNCYpsAH4koApqa1HNEjKOIAOd2Ze5IaAPjD/TlM38QJB4YyNWOFFyI6knL7Ulc65zg0rfwWcuv
ac5rg9tJnB63ZCWkevxQaSLnyDYjinbdimHC9YgZkU8YrvR2WQkNLdU669FyFmv0lJwf1ui1ALWJ
Zbos633fZRM/8ndtj0YI7veNhHuEgwHbEeLyYCCwT4QgjaKQf7qekkgI0vNUTOXiOAroFSGFb5Gy
wskVIx1AGcu6VUQiONKn4Spft4o8Zs1YNrxUoA5FDWW0HiXi+EpICesWAHv5cyW5DOPYCpVsAbGU
id0vi975AWiziBrm6+X8iHIGeMHA67ArSoTEvvy5qFh+hY5L/QHavLSTEWwq9HiEbWSoR8RyC1YM
b5wcKg0r1Ht9wEL8wOL+Qu1JRgQLU77fP9cr9KEvhb8NOYfuAqgvAgoYq0Lzv1OgKRKvgKz9G2DE
vABBsmOVlMIwxxMitqc399sVPvnqlEZxIzYtunDj8djGsjW6OuogHiqpi/AP1R9HUcVB+Fdmfs5h
c/GxnN38o+IaZH9iiHMhmEPy8XzbBP+SbQizYhQHYjsqRCJz4MRXpI4G+hM+eJ6VPCjFsxIUCg0N
U2WWKpFxPrDThwazMiknfG0sNhfBpGzeW57Jo1ujmVACwMYIryrwD68UAtvW0Pgx9p1LqtQyCFUC
il6eM8UzlijiGzhsT5hA60fzp4623rWvoIpE1Aw6Gc6ZFhL1AjcyWVbetYL2IqKUUiWxz/th98Qf
Vc7FLcl1iURD/XaRXL943zbFJCpyT/Jf4qoc1twm+T9jYvGXLLYPtkwty3e2TJS36FACIiSyZ/Xt
/MEvrNdBOKochbEuCuRrzKpVaMRIiz7vidvkWdkduBmBc4KXsMSIcbKITBDBVWK4uAYhbOnyAw0c
Q0XqU7pIBozC4ExoX8acmYxsWmam4R/qExqmjhmxHNoyEpQQcCvZWERl4YOxHqi5+bYvfVKpSdHs
YWGoClPta7P3ecQac8DZWFsbbos4x5Lx2m+8b5YYZyHy7B0X2w0CT6ZT5M4Bg2E0lacEgXmU9qSa
0bt9579NQNIWKEnUgyj1c7/CLiEfdbKn0qPt3N/oW5d7/EIdL4uf38S6SKNvQu6/boyqFVMF6bN+
uv3JZLHiTRFirmeCdrqiUWkINpsfwlBhIlu5qDQH0iPRL/Uc+jUkOdaXRArweVoPvj/WfBysf+BL
USRzBlhbTI7IsMENSHQ8SG67eOAKtQ+Y26AJUPFe2HwMcUvKF3JDeF7gix/VHyxoe2gi6pfCDq0I
2hDjDSGncSSPwTiaygGCCyukkZAiXpPZrdqYEQcqEQnqAGoxsstaEZKuLJHpuAx5GBhk2qHSDg1t
EEpk5oUzZCx3OoccndCtc4gwSM/CdAht0JomIsmwY3hkkuOIxCaQSMG4QNWxaUGgW/rATnoGRXHj
EGwMy9PVfvdUPQhdoDhxE64N/lYNXRk/4sNcB/uliXRlN3wnpxr2eYaPp8TrgfEYtyGUmwHDYRab
YCCYehE7f6WRCtur10s4k/mdZIXiMz6CxyKyIj6l7jWuQEauKMfrvMeE2GX7RUumwmMSQUe6Uibh
lmygSfMkVAKJhsxRjS+kLYqinR8fe9o6PMvhmSC9OVqKuHv5wxrvxgsyAMtze2Z532iBW0ZJcHhX
YjQPfaY7xnooTiALMeApweM4plNZls728UeRQ6rxGt3FAY8IhxlBBRJLpbDisRWoTXCGSfhNh40L
jqQJYLmyjbPYyU2JyScE1SMrdrLk8HgA4aVIY9IIXKsnm1TgLaq1I8s7Yb4g5SM9NoSB2mFTRUfC
llyuOliQ1Tnaz7PoRqimRUFdCNYjFdrFZ9ZCZg33kPmThmd82kKk4fmjDHia5WR6wORAYg0aFe17
+8GVA8oZZbZhYh8UmQt8aLfKm/3fC6tlMiy5U5k6HKANKK8G83N2emNy0mLmsfxfafkCdhLdqw5K
xPGJrwYh7eT7HusrfxQ84bzSmEyl/qCulE4spvdsnK/Ix9h6YfV7mC8PXXz5ZV6PErM9MCM/L3rg
/KRKRE+FALCm7wH5do3zJR6tuGLZl2PXOZPgU7vMwG4kEzH7JTyMItG7q8p5meYJVehYsmV27UeY
amc+aeV9jtPgU/pmI9+Fuk7nhoSYJfEKR4Ef05ML6PNj3wgpNMOq5gIcl9Oohr4OxRm6YRFuMF1p
cjXr+/UDOSoHvg0LOWaUVDOEUxVs34pDpYt/sv3pMC8ICu0BhZTD5BqMHxUAoRtIrnzUUXMlDgUN
ogo0Uls8DAkxDKOEq2975r9SCaDiW5ovlts/PNO5oWUNGiRvhKj9EhhsvoeTSKjFCyzhvjh/oHw4
v8BRxhJDywc6mBESTpBaxIrzlhCapTV+lLgLrnEI2PaadoGIX2LICbYFD+1Ht3sRo2zhn78BqU0T
drBIYvnVW9A4v5pfR2yZToPPsyrjv2k1T2Cate8XwDjw96YHNr5EfLMb4bDkVWeMTPhlSfzAHJjt
WMSSJb3FSb+kb1u+xraURdULD5Kx0JmIh+z2G8O3Tq4bkIM5UA2xBwY+ztOFRTVbag55QWIHl2Qm
P4WQ1QcmHPw4Rrcz5x3kTNSbrdhs83t4rvIbWGsTq4m3Z+0IxLNf++AfEKR4mfYAHll0Gxq4YpxG
Lv8KDlkjKa+6scsYhi874kbOBirx3YVkIf6638m1m46/bzcXJBanJQ90CcyOoHtoK0gGAhCQjiES
rUFAOowGWJE3sK7dgQa5x9GbnHiOoLxX4lMNu4RlbZD+Kchn7kOsFY4FGyDiRSDA+yMl3wpnK4Eo
2W44ff0cCSZZQBeiWMJjVEYZCS5FrEBJZmLdY7EMMVeQiMnukm/afKLLmAJ6hIdudtMj4XMskzRw
vb95rXhlr2saHf9YuGcxb6/rcYcpFwM4xd8GczMDDazLIbHAEhpZSVCW+JmpNA2HwfbGv6ihITDx
/20EJn569XqID2YiyY8OtBYTVX6AoLVYFKnEC91bxBdhqu18Aye3dNSVo32iN3Yvumf//ZczDIWL
sBxyhqde5AwrbJmQsZx39hmvnF+T9uvJv6lp/UwL1Sa0zSA14eYRHxQs5m7SGOMG3TWwxqBNg1Md
4phOL2Ld2shCtcHwaptfIdxAEMlRf8I7fzvdWOb7bAs5LZCItRrmK9WwPNIUreFF16/8olPlslG7
Is4OONYtgIVAiFGnCnEnJT5zZubQm6+Er/n36V2MoyEExxJpbrpYSNe6gCOpt7jDRBiDr+vf0Vn1
9dF8JV5bpPXyWgzewhTN3Gnmjtp3tp/JseTy36NkpJmX384v6NyhHUHFoDR6oaVnNalCzPC28GCU
E/OM6xO3KzLCvW7swQSfD73mQfBLO/ZuBxFmvcGB8bpxEEdgykEGeFFZK247bxbehHRpkDWhZ8RN
JUrTLaZLXlfeuhzlfcTKO0/DmQQQxEYMCk/JrMQyIR04tBXhbD+PYa25LSXLr46kMVRT3DL4FaCO
oLytRC/Ca1CsHcn2GkCRqFN0h9FyidD4LNRBsdPEpLK9IVOFZ/afKR5bwwOr2Q/KU5+EAnCqJGM0
RBUo+7nbKwrEwj15gLAfy5CRAvME2pZp9H6B28Whgsqo20ufW7eSkruH36cXER7MK1E2/hM38viW
ZS9C72ggLwfOfsHjD0FdJDEQvWL/5GlZv+jzcQ6BxA+IZD4A9xDsTLeyORIR7NOt8Dm38eG76hOT
dSJP+NBzc/KJx4QoIUSmbdOSE0mgiliwFENUSKFRRA3oGKJ3IL64bbNDQpbxHEDnLYZb/0IWVdnP
zf+FLOIotNecRUhzhCwuWNzYiUKpDQyb9hb1uICFsncFFsq54fa9ib1rqwYySuV17wooFGwDVXYJ
jrSJmgYhukgHKP9I5Y4gAs4CgnnLIlhbv9Rr3i0mBSkq4p2p7wYGgBIRTugsAMb2J4Ii2UQf6/w4
a4L/DbGFsgKzHT7iBdnCvO8v+zHba1pCNNFSePKhemUlBVKnREsKx2U90L03wPfGuNwA34JHzmqL
o4pzxYELbm6lOeGChqIxxxsSfCOYQ8V0pi+IOb88591IQs3Zpe0fEuPqwV93Epa3Sh0B2YuyNi5g
h+XAajt2dvR45UHqDudfFR+P7KggJMqO2MFZRorhYBZOrOpZ2KOcz0I5g42EWjusKOCZkzEEpfNa
QD0ERseC2eVxjCFZiZ0qTu2ocNinRFIdlVqY3gA+hCVYiJ5dQVBUgcabnw+HsHfw5bZgaeXtwSzC
vT7KKYNrQbTJ0YwWO8P2OTjIjd/D5/CIVgnTPrtZdEBVd2yLo6ofimXPD1hNReNg5qFEXK0cNLgH
uH6c3e0aLFrwExQJ3sJWHLUXh5GgYnkUfLuAseYJJBjZg1QpiAaE1BXXMEeMpMFPr0JXVgi6Klop
5i7gKyfKGuK8uM71Xbv6QPCKwuNl3wp8hK5gfBXaTvdsYfSP4DT+6Nc0BNxxOne1N38yl8EAhQ15
JViiAswaJpxBnweVtVPYVaDK1cMFAOIjnYPFv6QOEQWf5+jMY3SOcdax3FA/l/uCvA+wxEWcWfEj
BZewqLCx5bCxRR+Mx5wDphN4Guvi/y/8z38vybYTWJZIHB67Lwo5H2S5lrFFk0/gIT3y7PZYOXFy
M0pBkSYFhefSSR7dNLr6zuTyo8HBZf28flg/rZ/1/iQh/42UN1f6U7CDIlmamsYNH7vXFNUqsrKO
2+LqW0S08K/BjcGVwy3CKgJZCVIS9lMr/hj2sXTxmGW5bLGx37Ke3mgGvGuhGeBkcrXcY1fv8z8z
kdptrLZxLscNS7EE88e2a968bhNekP+8bnMXdyev/30iIsD2VVRm66f3BloCVPbqkUU+0NfEKQCy
iZAPXMdQ78KpDnsaUB6w+1BdsURAJsXQdkVNIozbSnEGiydQOt8tmh4GOuihOed9OrLQ3bMOt3mM
lYepP5D60FSHawVVj63LrZ0u7cCO2AKMjIUvDUqeGawwFBeF4uT2ZmiuoujzJbJHrENf+clQDZv1
VKiim1g44cQAGHn0TUF8tU+hBN2iNF4gguG+zxI94cFY2hFCCwIBVRECbaoCVqcSW4VMMU3AkWQL
5cDv8e9o+VRWHNny2XfiGmffifqL0+dAq3Y2yyNLCMA2DRgCsE0D1qxjZjshz/vKX05+2fk1+e6d
X5z96uyj1iIH+F/Od4eQj0sCiU8MPDKAFSVGr6SrPNjp/STfN9f7Mruv1CPp7k4B/cvLEeevhxIr
J0P1U/eyvfoLZdn78pNrhbT3AoCm34fcoxtNQgAlsI8wAF4Pc2cn0Y2dsuy0Zadz8URnYpX4c17v
rb9okJdfGfxfpOyQk/tdtR7SOE7/SZZxPbGg/SdZ5ncgWG5t/4bwjJ/DqlY+gyqAXkLxs6qVdSgu
yBJkkFJfZ/5OPOgbekUmGzkFkv/vYXH+f2kQ3P48KTIH0g80PZEHofwsaaG40XvPmMQTg8O3yXHM
LwqgfPmiAKJsHDHNyOBp2RMAcPXHT5R+TFvq0FnCkUfISXB7q5g9IYNyLWQXTTKTsGFyldySPnF+
glw13phVsEVRwjvHLscrwL7zLq88jDPn4cs4c12NM7DD55K9RXQCsUnIBHQAGsjdNd01AnEpjmgH
iBr6PnGR8hn+r5agC6N7MJ9GOtbUxwIoi3mbz6XYCgQthwfd5e3ivjoWQG5xRtWHdAaDF/ru7s6y
zaooLSEMIfrjGjk2cxPP/KNJft0KVkM27XJtF7PhuOrJScWM5Gk+mrJMDpeH+kV+o28VOvnwxuCB
gNwRglk0ztEV8ZwVZ8PPISdjoTt0hGX2B2YMYKzk6tCiVakONbpF8uUvAmOFNyH388u9jVNluU+t
6O5cylIn5TpXHvENwsNETcgHPNiQpUYjkKXmGI950uUQ/GBuQJ27OAFQNlbtAsrmBLkTsG23S7Ft
t1i4owYDdQVj8xSni2sUoQmVe/R48pb+Z6f8Xl5ZXm9Ol+kVFEVTetYY7hG1Ma3uCCFeF6OYA9Qj
gEn8d0xVGHuzhGbsQhoX9kxICxf0egG+ZAWe+jM0C+MHsRU093hq+Nq/Zs8DwYn0ET4VZ/XuHJbH
TVPkwIsbQuZj2DMwNuhCgWDr4lBbUXJcQN9Lu1baOaMfLiuJHwb/+IgFpiYy8z8/+RmPrKuJNyAz
GuZl5lWooawjwbLQOzis1jg8QTqM/e6d3V+qcZFSw/9AtAEgW4HTj28RZjmcOiB1j9cP3Mbq90fG
ck4R8VS6m/R5tpv2ikuFZCdU+/Cz0C00B7abJG1Je5mqfHW51WZSmskNxKISKJb7jU076eG4cgbG
/QwgWEtDD/MbFlGrNpy3zkFoNN1WIjHlfzPwbX5wgUmIfZHROgHPf9lMO06C2bhlnME8zGPEQePM
V2YiWzuc/aYT+UVC2GmNriC0QvpOkKiMV58mjBnPHBCjQo+0tUmbhhyj79Ym3YZQRSz6DQswcwQm
CAiLOLTBDbfbOkFgiHDpd8NZnPG8m/nnq+a2YGPDQo5OK6C8l6Oqj049u5PwlIYy8Zu3UM4FaenW
o12n03RbNyPrXA7aZHh0/rCLzs872Gh8JYChJPWvFxm95B1ljxM9+7GTRHjmRKYrFCKidvJjiXrX
z15TYqa5OdfUHzIDx5TBgpueg0Jn5IZWBPUH1ZdhBUgIkAGMrxsHkDfU1NJLiomr/F2Orx/jf+iX
7sNwHuu/ZA1z8l/6d+kGFn7nmP7zXVtntTVrDgXb3slRz+8wM4Ikwpk1YKkJUKwIWconJk2AFpg0
Wby1+Plx8c3+QkTkzWeNSMwxq0qdGCO3bAPoCVvilf5gfmI/xgCG+0sYPGdhAMOB3L0WaeFe5oPW
7Sn3Dr9S5sL0mfgf1xcfC0G5jkNAijAIoSt+1bHkM26+Rl0hRmRmmTRK0pwFYpJB2UByAWsQ5Axo
GThgyHAUndQfw194JFuIL1/tNc520zb5VieSbDkFL8qC8UEMmNaA7hKUuIPrUOTsLI6QbZHna7E2
95DsY3lc3Y2oVU0MqzMbDgjRwluMq5h7hcMUkOxxBoHnj+ueO4ULhdMMgiUoX4ScaQk2BR6AjIu8
m+NnJIgKdh6yQVEWLlGGtpSE7iVe8D+I8A0KWLAs3C8mdkgFqa3wWk+oMquockKtikh/JmpKVw/j
VXQ56vVoyEdHPt6QrGqHvPBG/04zssWsNHT8TEqLRUCP1Go/VxBn9wbtd8BFPM+JAdJrTmq2BpcE
00t/SbI5QQMBOMl+1RTuoETCo3yLDQ2UNO8WmAjZz46ojUzw9uAcEZdt3JdYwmhLgUd5NzhyJFgA
EmsOprIHkwSV6RtbVe0iDotVkzb1sssZyBDN5ogDNP2Kd4B3eO/Lrx0DeYucq0dwTFA7FSNcOATW
mh7PZQF+OseCiHCO/2E6DWjaExNETbC62R8wyIWzP4JHIKoCvd+vHL8BSs2KiXEyDcx+8Ad/QJgY
6GLgIK4JrZi8Fma03HGKWDOCvcPGtjnZ2LxxcLJxeL+R6crswpso+qlu1sMAoUAjgkaFbID1MEPY
bDA8+pm1Fgb6A9O9AAoG40q8IMsd4m5cQ6rZvOIURoHzkiNqYj8MmzITWGEqBbDCjiGYwhzAs3nN
TSNOl7tqlAm/9KFbDv9yssbTV07WyTwW5jE1jrYB/e643I6YWhX270X3qDaCCNLUx4t1GKeDdT5I
8l4p9jhaydA98xLGqRp3KqlTkVrz3xSbgWzGzC2i7OgBaLdJszPHPWQhuTycexEp1veHAyQAibQx
ore1w4UAa03sKgjcgQF5eVwQxi/Uvg+l/DBeHqT0/vrj7qqPvTOkDT3TEFRS1LCePkfpDxFHiOdW
EXcUOxzhwoL+ol3RzLkM7EBg3LT/pblouAVZuT+WSNHxnTMwghJwi3TN/cYOH1KAZrkYT+gGunWb
m38y6OwH3gpJWieTE0sdEP04q3GlRI0S3YA/PhIct8J4qr+EY1rsyQGXSiE2yXJirOQan9BKWBB8
2t6e8qAFyb2yUsCloOrkkEtgEBWC3TvjzSQSdnm3YDj4VbWBMQlLwyQFixRsICx0nFyWf7EN8nbH
eim2j8wp2D5CJrDdEdI2CWFqmN1EZByK9tMtrPLwtB4U7WX/xXLbeLrXT1y0N2rgRF+D63pFpKzK
/t3lpDWjdB0Mv8AzxA9r3a9JLDoAn1vix92zE0c/teOc2dYihnDYmDMZ8BuGcbNA3MITQJdUGN6N
6QFrjjdL30v5s8z3IAOwimCWaUWcAtAgXAhxPW8ZITYv+mRJxJgA0UfLmxy9Ez8aqE8yAMoI947V
CQiU1EX/3Ce3W4h353x9UE6sQqLaibJTNBE+zigGbfMlNLFEMHNOgyklI5uk7LApomGKFNsdQvlP
Ovg6bx1wH0Srisq0m9z5DxZ72MElOZdIeQh0EQM2dMcZVSj2RTvIV29D+u1KoCoSSiVA44MRkmcR
Otci0KzdAH8RSYiCEX1HIAgKT0bHq/dddnzs6e9YHzjoMTjIwyrOZYeKESD26PhIHZCN9daOU2Ko
zwg3e5oo4m6R0FmxmLw1O9VF942Cm/IDoe1NBIDPP+ig4CySKkP75KyRMnRQDM9opWietokbzdO/
iRsuePoneIvlPRvuE61rvjPwNj3enTQpU+UBNVbl3dC2kgGs7LVWaHYGKWYN3KRi/Y6KZQmZieRl
hCzx0fmNSpE6gIOiHslS+Ix3U2upxqOzGl0JwvJcpk+MfODOk7KeuS5yGA6gHsm1qLkH5pZiB0ig
5sxsawrYAeKsR/doTDtrotJlpsJEC5Gbm37OJbomnyMicmaBwavBH68DrQa4N2wXRmGy4O4wB2Nc
44GfEP8C/o2kF3Mor+nzaPHw+8EILUxf/wNYSXouKEOhL6xBPlhEObwvAusdvvQieXim8IkqL9Xi
iWQPrCTxlftD0AiFMqRdxSG3Lp66eKziGeuHHJlyZMsRBPzmXsem0onVVH8KCvz3mdhOScbO6r+2
Uz07FJtyytVSt6IywgHS7DSGhFCq6t1YCwKUXLl9F+Yvm4nKWafyYiS/Hv6Y7feBb6QRw/iLEZ85
D8wPOrKckEURA+baVWi1BHYh0CTvB1pXJMDul8haUA4yqkjE1eZ8o30aTuLGNwEiVYE8kYizs0Aq
AKjWduabzjRWE9tMnKUoQZ2r2GaeRrGlpGBHjkrNrjgugQsssHMkC5q/fDKuR/tpAi4uQgoiggev
GLldPltaGepsjG1hFxIfq0fibA3QAT9HXBwe+zQyN0oRmTciE7GDzha6YA7SQz5NI1T5GwlIQlkq
8qEuoYwv/X1wMcqyFiieJ5hR37Zr2PDpXlr+uPv8EA0doObI1CL++xhY+v+lZpYobpBPU95IpCZi
lxExuIxWmKtMf/hUR7JLBCsmob1V7c1+r0Dfyg7M6UH9afZhOB3zXQFZeX+u9nW1R9pHNmWKHpwB
FVfII1g+k0fZTYTgagR6VdHWZc+EGq1d9mkWbqUVVOXUCTxShs8bqIrhs7MOn+c07B7ljqCFEOeQ
AXRtcocXLNLknAw43oU1bkcRhB6+uLlgkgnkJuVUJ+60hdsMrAfz1N08VmXfzBiHQb3/Z5EGPcKb
n6uS5t15H47i3W8dQXSZ7Cbqe9UQBJi8eiBnREayONw3BHoNELrhEt6bpHASqcDaZVztHPLfY/P7
hPDFCbfKulJhtIYkWFJZZw2Zl/DSwjqHiCiOQsgp3v3OVX8xBOPTkdF1FOJcAMQQ6MVapcP+5GuF
3zAQkF2QijapHIAKqfLyqB2juYmkLKrHyMrEYkTDckY1+icnUk3Zj90apkY4F7jOiVoE2Wh8u5+U
6HKiiBCD0IL3W1garljsrFjTDEDRNbnaoKj3rQZn8DAsh9w56KfjMhIu5WG065LxA93rSOS1scet
NONWWM1jA4QA+WimX1U5SuT5YZtiTxeP4r843A16lp/OBUq28zPD+vEMtytG9j++ohJ3mOvnQcsq
HfH4jRWyvOOgi+IqvQ5PSHLwziPJ6aoAZ9DZQ3khAwZZxReILjgQIPrU+7P8uLZwQrnJUF7ikPHy
2jsR4M5VO3nchASZmfhxuB5pySQv5cfFdI2YjcpfLv71zXhWmdYsSbYkzM5d0put9cwKTOhouQlg
wzkDgh629AH0iAxdYE+tT0E6pVLnr9kdoAv2bQ9jwj++HB3SSFlWwifwh9nfo5IWtTi3FW2R4GPV
N79DC4+B470P7WdGnnwYiaVm+sdHspDFIeAU0EuOYeanKnn2813nXJXzYM88mHhah0xw9qrq3Umt
cVI0A7lbNVGTuaZBc4tohPhHdX9S91K3Z6QM7gaQexFc93wLTIr0b3wHdHz82Qf3k3xp/sywIQyf
IXEPzW7gxeCpDZu+idgcMV51lGNdHEf9gLvrblwUSW1yaD4j6aw7DlvFKwhTBO6NS7WKhKMN2nWe
scnwgWaixEdbwcFZeo7Np7xPjDSRvte3H5TmG7BsGWJ+WoZ6L39jZCUL9wZSJZmx6mrdQK7p8HD4
cLKIbHg2rydYzphbJoJFo/qdR+iwstF5irIQKkpIKeIRyk4ovYlHaM2auhc7IR6/zcs4lpEkhqQM
TBlPIeTSuP/XxYvzltq/nWGO7nqzzpRrinbVPUEDAztPLBfXaXitI1ieOJ/QY/d8pVIFkCOm5MgH
ZtsvNV+fxFlI6zvTmYiDr7lDIUD98J9UtnyBuW+4XREReQroJ49PeawY8bJaiKslsWB1AWWt9ku/
vzHakPYjwZAUPGznWH6JiLrKPsQ/xALhKX3lf0wp0ln3I+z1CWlTyz2zCaRmUwQFJXMLVALvJt9v
vYpgL1KINQThV86C+C8qU/YZqukvj9hUkav2JLmDImlmP/2NgetcBSf9C2okWSFCEbkkxpfaHmWO
yY4Tdd/69EQAwtyLRyeHuQcjjE0DggBksIQAhIP6o7iHkZCtxHeieFAsPm2hd/VEGxKZTaxl9DRe
+XR64LntoEQ/KuNxNo+jebSH+5ZPi189kH97G+NTE7djfF4PSYXE0YzvpDNYlFbr0XSfg4ad/OTt
GLzV16P1/tigHm5KkiFAH66GP1TZIC5VBs2fOXq1Gx6BR9v5Y9H9FHt5TK6SMMnx9uqGaGSacxV7
vlwB2JqUTHMQ46qHPDvm8rHISZHOgvw3lp2W3UxgklXK/gVoHfuI1e9xYuCZ7xRL1K8cZiADf/v3
hhHMZ8DWKsd+HbAZaCDz4zIcTvXBsXhS7/Vsf7oluC1ZVNxNpdZXVw1ayQm1oq/T0az0DtAdaNY4
XJwcApY4TCHqZ50fMT3w1/yRDy6fWvp58KockAV8BkduXB5FcZnH0IIXw7+7pqNVTyY3GOQpJtmf
MnrCdM/PRTrD30RUIIpl7Yp9PKhMLM5sbJiBUCazm4tudLdNBHeeO6kwvQJpmMTtJcI9+gf9z032
b/w9Kchs1hCcwK2iOhe6ZMCYfGSRJjkmasS4gJNwRMxYUEs3MW+WxohPRjzlyY1EtkuyoIaZk34W
doQZyp5PPg85iQT3rIfIDs51PbwxlPWgMDgp3l25SOrFmGgevplTMjE6vgUYZ3Tr4EyH62qJU9J9
KVJWVR4djhjwUMMz46GG5w46U8C/X/b1MyBNppqKjBrMy/gMth5q0umbHCtvLJNhdbC/JyiAxYXQ
DNIvONxnk4uw6fu2vWZRy/X0oV4Rk3khH1s8xUqolSzWveuvoRbaKbAHDXNSVN3nXfMbdfe8HuYB
WwHfQ4f7QQmv2PSNEXIxDgqanirAk4ZEgoTzn4DG6UEViWgI7PoycTtFlFM1TFF/iU/J+MZj1RiD
4W1T0CCioVzn8CCgtkKVhfk8bC8I5MTCs0ZRo4udJwtPEKBtI2LcYG0UbxheOIy7oAryFQYod9a/
iVdt4D/8NwKBAmqc0RuEHUXMGk1j3Ds7Mtzsz27EWMwVm6hkGAN+1fgPJN0tLkj+liJJFTxyXQqz
SdgWKgKgaUNEwghacVaCotMfXmHrfmPWzKvCCgP3EX2V/EDqG/kXPZSoEFnwBQImm4u4zT2IRrxb
CShtozOq9DK+lPHQxsYC/j920J32IEoAsCZlnWCmt/ukv3q2e2J5XScpWJ0N+C7oFB5rsDnfyZhR
eVj8d8if3yLodRWrrn8CvfdbF6PzDMOiEo29UGkAdbUapDre7Z4PvYme4vZleq6YmidTwnTK6xwC
fKiAgoXfD/a3D3UWq72I3pntcFOK261QipN8jILAdshn8cyPzXnGTdSovrZ+vS8g4Rys5VBNRzOL
Lw836suLwPaNOlW3SNKSiAY3gA+wPou0RiRyKU00NSKUi0QukypqPYXOM+mGzanBbICsPMAlDZqQ
A32eQ4WSWiyod3URLLhyEM1DePI0MrLQOnf7akoKXm0ptof4GwXklxik9WjQ6chRdWM4RGABfg0I
aAEfCzkpVr2PynFDkImClMPHjplOX2M7zJBF0eoLi07OHibzsxhcRUAySOG/46hqH0G6Anjf5FQY
Icj2w/xhOUcm9NvElKAQqNQgqcFopAiM22D4mxouoBeg1NmaPK7NwgtBSKgNr8VFxcjihvk8h/UN
u5ttfcMcbc2ur/Qoz+KM5B0e4YyBeZZrEaFCACgMIgCayHiFetxmvGTQLG/AR4ejWUFG59GzP02H
It33xX7C0y3FEPtGOkbEgB+oxGw88zx3MLUBAihiE1FKmZRpsqn25O6AvNBdPtBtAxNnc/yAio/M
KwB+ygf68kY+TqlA+KWNMFxMy/31ct+k985yLy33+uXevNw7rZ9iFgWg9j/MCqgOTq8jrEPzDXVC
JITAi+YQEiL/llym1Uy9GHnZDU7VoEe5mgVoLFt6W9SkqI6YV82H0+n4l7DbyKtwc9nibIj4oUAc
uXNev2PNkB75KF8I1DlYtNfPRE5TIRI5TZfUKB68eDR4NN4bwcMexAyL1D5O9EQFP1Hhzz77UE7N
uH9FRG98KvptYWlvhRyac/G7pIQYkXF978A4botyDXk5F/QjTkmaAZySHFr2bTPLfIxymoKbHS+9
AV5f2oMSz/26y6WsXVoxlrghufo+M0xsg5EgAVgwM+P4AZEXcRKzCBEgsYoIARttzYoQJnqeCAGH
TzXsJigXJCQ5YQFUQ0BpwdLfsnBZD1FB6DQg06cQhFGGZfyqoH6kzEdgyGzjRnH72TGCAluKkHja
2TWI8dChtMHw9H1gIdpGBbpo63C7HTEHvPLzhNZfFUFRBMwNOf/mhnBXN/QqH8kUHeiOuWFOAfZZ
eiR4szr6BcXbNf6fx/dsRvKMWSnhm4dyhweqgOJhQZAV1EzKS1gcsLrwN7BVwAMFxBg58hLhFuqU
p/PBR6P6FxEkdUItBVCLVVnEMmCR4vey50AAyUe2+Suqhre0Fms5Toe7cD0jX/++lDH0eBa7mKfy
Hws3Bz2N5qUfcCFqNWREPTO1dIcbYi4yBIPNJ4NVZvPJjKcgNeCVoeD+op5AvAB8AsYeVZ3JLg7H
mRTmOKr22H4sJGLkWxG4daRvti1GQlHVfrkhe775JVZR3j/JHzpXEmoeoh9cYuWHFZpr5N6r7ris
5oGTcAwWRCuahMITlmfqLRQdOLIfodCJRx02WybaQsG2xq9qb4hFVonIJhDByUL3g5PlhHKdRTZ0
7GynheUv+zviLhJOOGfk7Dj/eTlj1Fs87qSFwIq4pNr4P7LOq0lObM2if6iIwCTuFQ+ZWVXy5oVo
qSRckkDi+fWzDujq9szEnNDc6LmjLkNyPrP32vx5S+63BO0W6SYHp5zLTpfjO+4y3uTeUsVbB2Eh
4JDQjUGy9mgqc9BIxVUaL9l2Rhx4OyWMgK1g/ci1BvMD1aTHVGi7ezIzEpuZsnvEUrJFKlg5yN7M
wS3BFil3+g81EHkLUg6r1LPdXsz2orEvq7A80Xni7guATcsR98k+TP4zUlaFHgc95hFiwzyZjpuO
nBCbuXI/lFtIFtr9Owzr2ry2FIePqm7ouQ0ksIn9OGdL8r78eEejRpE7BVpDTiNrb/fdU6X1/STJ
he3dAkNF4hEsNrMtpwvRdRMfH/c/yk9bFkF/y3QxDhx+pwhs3qk/6Q1G76m20qHLM5WuHPn6Lk+n
ZHtMrr4F+H71GtEnTi2/NXwGrD1OUmbvNjNfcdoH+0WfLPjpAz7NY0oCTvCYkkzDf0PfB7SrXxRH
rBSW6K4jVIsNEIhMI4muzxMyZQ778mYK+3JXnZvqXDMJJFZJcbN3rEYPPAkmU+xOoNPS15oLfo4P
DbpBxMQ9HqUIDfpDiyBWaMTEZOKwYIU8T7FMZ/UxfK/GJfCmOh7YzUGKoGvH5EU76xiINK1AYVCq
BBn4W2BsQMtZp1Hl+VeRmYI8trzcUPkOl9NwMYaLNVxIoRKksqW61Oa5xCFmnitq8uwsw/XueL04
NdoE5o08kPuxYUsVMJCZ3XroOsYq4ipXE7R0WBEWrnSMB32ATaFGRkvUEitfxJ/7tuQxiW1JTtjJ
sPtRGRZxmBr1qQuyQovNN9UWq3WQwRwWJJy/XtCRpZrpIkmlLt4SwxQxLGRXrcN53LOrDOlPdhWq
85Fhr3qOZrjpqVcCUN4PEmmCETjkIXCqTQilJxbZuzW2+VHi+lcg65zBw3dI0TSHgQuRgzw76OH6
oKjBPBPkERiNYyYWwhTd/2blvqr76+T4Od0rWl7cJ3hQBnGQ/HKOSJJOw/othL9EkjRkAHxTnZ7n
qcBQF616NLbx8B0tGOq+YUusH27pl77L5Lm7zBsBmuRP+Yg4Uz4OOwNqtKNTGjK7JGmLv+72Xqd1
gS7fB/UmDl8lx8o90JoCe7T4BRlMKYYYpyiQ3DrdI7ptUWWKAh2a04XNSBaru3MS6CGV8EHWphLm
lfpkKtncNDJLe2QjwNfvgEXIo0PjMALTCxhW2jJYPAdRS+v8JNCbfFJsmrgdWWiJp1Manh+YM79h
s8A/drtd2fWmV2xDf5kUFIfoNDkW3YMVdgzICcAEV/KMyQgsBdoesEB71dCafoYlHd4QH2gRryG2
DYz418mrURARJDGIiTktwMA6wi1rpzP8hsT1wi9tD2A02fBAFJOnLjMmZaoQJdALEGVEROvNfzxE
+IZeBrwW7rxVSRXxG9vHuzJhx8TNMgftzI82mjqy7UnhO2ukqA3nE4IH9WxKZyKIe1VEEC/R7CIj
yGaSY3ycBswAD3PBA37G6uMPsj/cLv9HLsB8EHeWIXgLeUnKUFLSuJFwrcXvyErGLA2Id/rGHUKy
2WH4VGgOE0T7Wn5NqwuyX42zuezo/qE3qoDJ4n+6wykgSthtCliPLtBMBJmHdJ9F4iHdXz+A75ne
IcY/5Pt3ny0tv0EHqQl0rdG7MO6ePVI4Ef883Ufplm6d2frQVMJaCaYx0J5vgfZFZfo0XxfjWlde
9wmln8heJR/JFqYcgTZG50sW4m7Gk3DZU5iyF8XvTtzntQ6DBRsIO9hyj2e1Ah2ZHnK0/d3GwJmJ
jSJ8hhx8hlgZyo7Z5mc0ghSNyHE+Z2hFoXI0Qb/fM1w1I+w8CiB3RqXsHn3CqpFhIg4DbItYdtdG
m9gl5ozC9rE4Bl9rFXJk0pBXcUA4wG94XBuaut59yrraWtd2wXrBTLoRXtIUuxnaXtV7Sh+90jcb
++AUhfFlNQUeaKSyY/WFu+XBuiChL7d9+RsJ3IQPwY45vTlMSZCwkqBBrg2oMRTGybZnVFcwK9jN
0QVYiwNEV9khuhKLujPaBr6GSYTQ0y66+SOB+Dhr57q7FN0lv1/t+qozB6yeB7bdniY76xrOcCn0
kOjD8qWAYwMEQw9BZyHdodQz5x2aaDA/PQuX2XCZLSxEHm69k0GmzLmteGTP5nLmxsjXcwn6EXIT
MUmhBNQVVQIVcx4uG1CoIEMwN/xJcOwyElz8fBT0bGZV9NGfWXpyrTinmVctl43BIEysTKdNbE1r
uMEROeIqKmbgWoM4BbNZlHaW2MCSeglDlNRLMKKP2k2pQIibPtvOESR524MktZWonPNcJ4QrLkOs
DLFK/DPJ7MDQ2J/VbCGCCp7R6JcgVvG5OXijiPxU+tBAQoyPY4m6PH60scYmWI+bDRNhYvNpr8CP
4GpCy/oQEOZnmoPXHgbBz95tmZAWDOAAd0dMqqs8LpxmicBdHq8MtinMqoUSy0wY+uBJ/6fn6XW2
QjDFF8L26LBYz7Eb2usTgOJ/30EWLqE5KLRA5o73Bl5RZbC24lA55XPA4kOmgiOeFuxk+vKQrubr
xHgIzYFzjPKY9HIHjpW78v2qvmKJkzJkKAKDCUPnsKJCem0mzXCuYGaYSYZgrBTHJPHtxJAuKDtS
j5MlS7QpTrUY6BOX6PilWi/ZeknT86Ig3DnXe2J3ZojE7k6L7THWcHTAHsb3D27erfYUE2LPSDE5
Ys8MYFsIK9nesyL4tEwCwj9JUVTrobmE+kKGSjiLypDdTkh2UWMF9tvNoLYBiiQ0G2g1ODVrWSVY
sCHTxzIpFWjxnqwOFs13AEW7wOKEosJ5pO9TV/uG0YxT/4Bqgy5YSHxI1olUPnzVVag7oOgtISR+
mBkciJUHiR8VMZwu3k2K2FEfrfLBrkLT8TD9fPLhXACtUp/5dwHrsECfhAQv5Vkise37Yr+dsKuh
uskD7jSxHMNv2IjDnUbj1/EcIKH8LX9nW8tWC7QFzKoDDEdeAt3bCTb+6mBb1z6SAYBHncabP7Ei
c5jMHGdOCPRMb1cbtaLHD/hIlyOSncMCnsN3QWkNspNDw1/gkHyfvmcZg3RrOA/V+cHWOwBmkLmw
Qf7KGUfDf3DxY4FjXzQhPhdaQXuXC95hfTJlsnPv/kMdvKHxKBhvGAJYRWbJpMWDFp+IToAG7gLO
ppwoWPg7km+ewsZtOueYfh2jL7BMjL4yy6dVEuMvZl/H+OtEZUnojILQDq0ykGAANcgD/iiXEC8d
iLeMgpOpNTlFO06pcN9rWkyUOiNSIIAVQ6OJ6RFX60UsYksHGHmACpe6pjAF2FDnlwJyRgP8iO5R
5DkdOhW8UtyGCzsyZBo7sgf7PAZ1jk2KERl7L8AfRT+obXEFdteKOwtPGT9UyK9gV0U/yAQ0GxP6
wWpMtluiAJBkWJ06+u+eMjIXZ7szy/njw8CEwUmBX32jbdOSh5YwCNUZm9WJ2bnYeNmkb/+VglXk
kRhcUyLO88h+mDVvQeOICmbPfpAREjprzj7DL+APzX5KZglhRP/UhQ9aW0GighxzIV1GlLBrgXeN
vddnLI8y+RqwEgBp7mmniBVZ23aE8EYKCjotXBjCksTu1D+NHXBB0MRBrs4XctF85RextDAuzBY0
/Z94U1sNNsoF7AGY6T27eq6m56x6eRDfq7PLelnLl3nz7p9G+sjyRTk9L6fnU+N9IBzVxChJ52oH
UxXOD0a54JYGXmdt8IFI6Nu1BnG/IHREuPbMpuokxaxklPXH+3EJ713I44dnDT4YhQyeNeMeZKB0
Rl9rRIZblvF7cBDWIjIZQFoj8w3NNfrrQ5RvbGF5zVNf0wHtBz5deuLFXntP/ZjrQ6NCHxi+MLoV
c9tMqBkf6BeYwzGkjNDi8WzfJlC9AU81wCG0eDzYCCAPJV67K/H6kkoe1Q0qWNaIIdENZDPvQaUH
qAlvM84UPjWFhYJCfGT4uLDZhKexskJgG58yCo/kSUTaszSQXOzj7hCdUPKl50o563ttor3HrIRK
Xst9++u4E8uYiqL+JxOa1SdWD6jMFOpwB0ObxCUtRgWdRWQBZ/f4NkUlfz/ZfIi8dm3OERsBVh7U
Zap9xXPC1Kz6ojnIjohz71QmuORaCMU3aTAtTGk2x9zojRjip7wzof1H8sfhIailIEs5IEtxi96Q
LnzFLCTRTBvxoxCKjdvt/AhxPVSPIlsklP6IbjBCIlngp8kbgfji1icJZESpjlmWxeezjQYLXc4u
TqbJ4ZxYa5KOYwtxspYhe6YwI8cIKTGpa3ckKMj0ymd7ECHQ1XQtb9eNBTuverIdUWOUPHa4NRnH
COEk2Mfse/aOAstqLqfmojYXlnrl+NxuNKAvZvGiDc/sIosrr7FDE43AWiC5txynuweD/OXugt6R
aVt39A5LOg7RXxwaXG52elz2dEePiw04/9WPryeUspqQaRCqwbkhhV7CdgmhPkETC8nU6KmiRxGo
oZIjg0LBQQQG9mkaI8P2jZs40LglOiB6R2CBEAwYLTrcOUS4gow4lKu1QgMg6Coloir7A9msbEUP
ljvz/Qmafi8GA4z4mQ30n2d2bUpM3jILm+2fB7o5FFDjBUZN254x+gJWt8MFaipxzCQc5yGsZhUJ
rB1X33g26GKO4z6162OtTyWPY/2JlJQWeseOfS2RBi2hyqXdiXCwIzHMiM3nkd4B9CJK5wZodEwx
XQ6vkNLhIww+Nl4lUfXzDd0vttF3+SMqrVCHNhZ3W6wBe4MaTrybiKylR2tMT92DT/EacDT8nb0g
YnBYOGI4wIbCgabKTmNBSuKkSpipIv6UCbONup9kW17zDYYPIYui+C3zsDECaueg6oibD9fVYX+I
Vy/3mbDAaMWtyJwFFAfmBg7/hH8P4FaMDfx7OIfpBQNb+nBQ1KAJYbdBLi+Tcz5fpDrcTLHTyNME
VIisCzsFtc7vEpelM0GveREqFfKkyrgrBTUQiJEWleZl1OLuDJSaLNXqa5ugPNO3cIJUXjncHw8o
XVQoEohWMqcP+ww2bewzD16Ad4xs5+YN8Tju6snrf471N96n3KVm5bw2+g/5A5a8A2iI2GSGDd3/
xL1iU/Hwt2JHhcDB944Jip8lEvxV5EjLLHX3KGmM7QBEN0GBZEdXkbLAps6McKYRwFBg3mayd/uy
MuGGnwHUAmfW5o+6OAMmSYRcyI5/jwPYTXGI1sbtOFgepnLU3/9i6gHF4eXO9FELn/SxbW9Gj6YI
8NytBGdFBxHkuCrAT+wHGoXGFURbSdBNAFiW7pceeIOFbAf1Djwa6IdV4VZoJ0E7knlH8+LuHPu5
H25k5ThIs0ca2V2XvQrdo1/DUd1V2TdeU0Ced1X2RPHKAPufCjaSiRaBidszhcqN4Ai4sYDCMfUU
lLGoekU2pCDV7dmQohq6zEWIPgEa303+iIX7lWwTFsvSXVwQJAwpWHdosOLun4WfDbJhHKQsGv5Z
oFKwJ7mLri9H2INLfX9yty1YQJwzKyOeIwMR7Gey6Ppo+fD2fKuQ9rxnIjtNRHx7qRANuyN6WRKh
xLDjxrAD4jLoqfVrwbv2Hozo0vMgpwwDjQ44i+/j7ozu51r+uOdKauBOkSwxmf5PtOShUDWxcXce
NswNLDK+jN1SxkcWVxkmIT64x6fW+NcHFwjNX5sQH1w+taZeODiCaaS09AWmf3/3KwKSyTT0Sppz
EDciCIvzwI8BlES8jJ2W8RkqoPCDWgh+Q1ntvrJdW468HG055+Dm/1tZPtzfG3cxHq/GZ6183kpq
lOf6ds1pgshrQ4oi9OLG46zqjCnIZInByK2oZ4Iyo3fDkla/MeLBmQu0YgUesL8oByZy0x9SA4Me
jlCME0aL58nlhr3v2afADFCTmkOwdDRAoCHCbSPVLkw2tgKLk30F4XwEq0FxJh4MfSzdpxZYPMgB
aAWxL8H2bk6ejY6UjzWUQvJfwPHx6emF831k0ndznwZ1zey7VukewsPfWKhbMT3AR83BR42JGis1
PuobQyu+l8LbAMzsp2BJy7JmchUsxv6iwD/yO5/ClyglRADT4jUYkvfDj4ApF4cp12QTJgZI2a3t
SPlnJvcbHGP54Ulu17E3GsxRQFp3fwNV1elNlwcWDZQoeBIEehXc3C/SMzkshXhZDbWLOsTYNd7r
LZJv0T0NLbZeTVhE8IZIAizlYCZygLwm58SK1oB9x+DawRlwrPfY8JGHxyEKD7qYaN2ooslux01E
LCj7Jfx6yW26PKxzISJtkpuKPTdO9chq4+6R1I9E1zAhX57ycs1P/TKRPUZ8Z5vwxslfe8nXbwH8
H3s/siT4PzlsN50uxrG/rhtfjggi6fYgEpPAhJ0P8xji7hb/6PT49o4XetiGNJsvJ5R1w3khEim7
bOrZQkvYXjBMSHGBFL2+3vhnpKEQUWF5Da5OaoqQmlhaI8Ac/U+DrB2kA9/zz8DfeItzeIvzMPAW
h4RQo5060Sl7T8Z6n+7dXJBuc48fYETvUXY95FLIyASQro5vqtCQwYooTJHJhoYsG3E/8WZxEczC
12aShjJt1Zzu93w/Z8a5MM5LeSFdyCRdKGNcygKMCRoI2eyaAVLrrjXokweUkKumXXQNxVg04RVR
gZ5c8nddgEubo/1i5vET+9UhR62QnPoGDx9wTj72d0cy6Fbx+TDQqcKn1rpleSYBpWcwJFJ0mIxU
ePFFkM6RovPvtOv6V1feo6pxHyexC0JABY+IXdDBI9JKV28SdXbQ9q4KkC8Rp2na3nzyGH5yyHsb
MaGYFFSMAP2yFf7L+RsFJ1piJJ50sPQyiIfpYI9GRoblydZyEQwL2td76p8+4OQwumg2BN1vNAUZ
Tm9RgYb80uDIKikyM3bsIkmzI30DbsrP7mqgm2XWrbgbKnzQUZHIrztFscm7L7uQPD6+gF6ddIFe
VRSYFA6il0PchugF4NrQCMWLKNkamK3CqpfrIYf6Ot8wqFJkc9WU7na06WrELkGEiKHpeFtO4XQS
xkPMJBmpiDDDCTTlidwEEM5Sz3x1zON7tpsIYJHqt5esvaRIHQw385Gpo/fVjEQuQdskEF/RAiZQ
qsw2anWx3iOfpllEPs3QJY8uYcBvrclcnVvLWQ1Xnq+n6vnjVLPFeB6J0MP+yK+aMouMVeGtJuzg
HVNslDucY3YhYWIDk+JQn3KoT8kkWAlWh+ciKlQOwQRUp8KFy1plR8fXDDcIEnbzH3zTNasE0Qly
+9O4MNmgrxAFAJKM/bC+xpCFeEf63NtDDFcXWw3bH+OjVfgcCi7wHvzStasALn5qK8G7Zx+aqVG1
IkeL0yW+PUBmnCdWw1ZCZoTL2vOxH/lTj4gK16oAQOV6JJ1QLMUZP6NZmPtx9h/mfrPF4g1DMiFZ
tfyw9W7+svWScG3C72DST4CUULU1cTXHmDjRs1mAD2O6IXSDYyOkg7Ny7pUzNH22xogbCQYVPzno
/Yyr9iUA838E7xzqohReFLBoDJYoaIVoh3a0iySGd0VsdjGBQHqfyAoWV9LrCDg8K/N5KC/ZcNnQ
62dXGVAQFtruujw8+yMIXCZfx1KSDSDH8gfJoUQ5pC44/NCq5FAIoFK+J4NweZ0EBZDdJKdCIq26
K2a4Dwp2AvrFO2THiDUA2Z05ETb4DsZYZwo6igSIAQhD/qp95P+TG4Du+miwb4rorh8ZIbKC385p
eUWeaP3+INxZG93fbbMvqyIpmoxozt8JLsMOhrgnBgltoFJdovVg5eIgdr1/kqgFicesiEYU8k56
xmMgTNt4aDvFXpT6YyPoBczltSKnTDmzhJKK8wgToElYQtHVP0Qn7KHSYdtCsDLmZ472se1lgAnQ
EPlu4BX28F12Oy1e2tN33SHZgud08JRv8LhZmSRUezQVrLZQvthCAnq13qMrPaVibtwqZ34T3fDM
Rlam69gpxwc3+BipMiNV3izwCUi0ye3uYRCAPy7/dDt29JkvkYMhky+OfRkoJV8KzgXxyEWI5/e+
kOYQ9DLmKN6d8M8T+9Ix//AZwVY/UADzMQNdC6xVIW9GBBMwquWAL8Yv9Qb8XLqL2HocoHw/RVhp
8QwnEr3dx5ZsD2ThImqaAazkSX1Yl3RU0WZEOkzWLS6IGhJkVVGeLj/hhSAja3GOgAGLc+D+eJBl
n/hNvrEqZ+pKvi7dt4O3mf9qHd4HQZe7PYCRRFYRZzRvj3hGXGnGNyaKg0AO5xIQkETl6rxI6oUH
vPuMyIgvdHuVQe3Y1NVOuVyhxVRiFyDNMbuAIQOVygMb2RhpMNWcovkUjWjGsxj9eLOLxyuI7NBP
mD4xSXat/myAdSvPW3meyrPCympJ6p7psyzG/Buuid23xVicmfjBfkZNJVR5fwId+EUi8jIJKCPc
BCVjNOaCubA1yCOF6XEZgm1ASuDMb903BC5Mmll4I23hAIqZ31bNY7rIELIR80zyRihas58n+Cis
bniVs71ZyHmJmznAtsUghB8jt4qD7p+cZN5JZNixxSS9TidhgrlK6lm8YBEOIMP9dUNC+h5NJrmr
vLSZKHDIIP/FhYzDWBZRAumbuJEZ2NOFnYQ7kXO4E/9trcCgiLUCAe2r+amUpwTxMv6bVRgTOYiW
D04u5VJK1mLnZQ/vPnvWB8CsKp8gyC0/UfIjC+2uD4z+8lVNr1BYbu1z2z6bs3ciswezADsykXMt
JAsQfeD6NDvXB6gPeSucY57MMJnS2f5NhCNaGSXmJ483mBqZ+res0Z+EFXyYIpxlkV0PIor4+tQI
LZ6ME5Sz9IeBO4jIwFEApBVuT8TokqdXPkdD80pltPdEtEXt7NcMTqsXIoIHUmNQyuTJLU9kcANZ
MlO1ZonOIilL6japkNpDGmBIQ3gJu63KXwx3GT1yopmUVa8b6ePVa1m9SuVrOr4apxe2WRbqePn1
b6jwIWxF1cpBv4XjSv/+pFRGNRklOxT1E85PFedsjVo9IEith+7bCM8lbcdbmYqIQCp6XBkxAAcI
sHUeyLLf1U5lOp/wG8kOf5xGV9GDvyA52NCA5AxQJBhF6QF6FHAgl4zHVbn7T+ppTVMuZfLj6fOx
5eNw8gEmUCLUFggSv+KaQaHJrsgSh1EkQ2IZYwMW45Y+SqSzcjPq6Vko6nekMXgovIyU4fy46pgt
ClzdHAE4oTZ3MmT/yOQL5MxmSJk3z9jsnFV6R13QL0A7MBZj71FoOnhJY+kBRQ+PdPYkWjdGvHx9
pgjbOZyF2Ao5BOwMYHRdjgA7eFnO2ofPo2fSQz8cBfUuuo1R4CoKKBVKCKuiJN2HED2vRQTrIvRH
5Y8nGKF/cxeH0v3RumlkxGhFFvE/P4AqifhxJiegDycxGbHpnognFrMRTowLvBCedSbkeNYZj3Mo
jbCtM65jzYYlFOpGC481ePAh3UvD/IvhscB5xUIAtc5IhYUAnnVbRvoaqaDmtljG2t0nipLMxJkQ
4lB6It9ev6rTVQGgwO7gdmWTbxEgrJxbRhNcOtTiaFhlRvBUviWq5FPEFL654tsQeApNlLbGFDVu
mMbTma+ctwi/VgX4/STG0gtREqU/4RtHWMNLcD+8Q/6+RtZvBRG4zmnfRWjyXsfhETTAgYu9dj4l
K6YWJQ4Gm9ipqK8jG2INBKz8LFm4XiOWjhwETRAfHllyx5+hxSoVNaowcqjUiHiWY1APPhMTLYP6
iSQe9YWN7D/SefugTh6nRFyZ+WQrV6CZGTje0NsSBVNvsWLGcAt0xuse2ha4F0AvOAfvqqg90c7m
cY4rjqVOCDcBF50U9JgUdLib1wb4hHzW5DP6jY3PFiW87AH24gw4d3mzvLALslIucnHA0IPPUgE9
U7QjruCfg3tOETg6a8SghV0y/HmpBCPC6jEomb7sa2HGLQ3S7emPkb8AMU5hTvkIGJxPP4EyTIQc
k1Wxk2kiBxuqaHcKMRaTg03+Na07SJJ5/V+YcG535EbUewAeAIFwuLhhgaD3AQTCD+Tvz4SZKiAQ
BPE6w6jH6I6r8/h6f0Ttrs7l0l9zbswOKb6DWN7YlfLooZig4wwkrCV9CJ18r4s5ujK62lcm6QQH
kNhCFopFLrdT8skcBOio2w9zKuZ03wtLBJdShomlysCySBQNeIMIzERlhJ/NZLTLVxHLW4xSuviN
dJgpP6LqSRJoihR58EDMeMiveHXzHArepaeP7q4j6dfYW/EXp1cpvWrb8126ttJ1gHIk4R6+bgJ0
BE0vEwWWLDPFR5WD4UwsF2Haq9FqORKel2sD+fTTsDiyhFjwf5HdlNFL+SAStbwffv13eupf0zFk
w6fkkFBACP0xeOvA4cP9Jop+JrXMZ02SE/XR+RKZHkC/SY5iZPWLOALOkUVAHAGLEnM/6CMKrnse
LPg++7HfmLnx2WnIeqEA/YdwXwlXVYmUV8yVbwYuXUdtcOcHjJbvPyDYzAMLPU/+pmoCd14gWGhx
IwWWHJQjo/1A1nyO2QVA2Wv011KgyagJQlExwVp25qAGyE5oqS5YpnN5KWlTdpKpnolAQ6u7pt01
V0jduDaP64TPzXJRfyHRlp/L7nnzFbxOuriBMKQivB4R0jAZp2d0AbeNU/hUamtx6ssJEEYuUujn
LB6zmA7KQoIsB1rKRStkL+hXBj1C9jIucY+hrUvywWXDVDlK5wdv5a7MR3uHQgFEmPydmay2I23S
LsAN0rL55iJJ8IOY6NBlEi9HmEYocnWBW0WgiJKSLxPcKl+gGqCfLHGE7/seSCYcsjnJdyaec8gC
1tfV6N9AJ4E24N8ZDOIOy/gJAvDlerNCOErEVfb3l5Pymx8kQCWsR4gb9dR/GpV5yzodTx75AtAj
kSuSyUUiqRJwANgjmC2ZnE2ipeRGYapyjNoZrNBsV7A5UG7MiYWJFSYXbKy89SUkDzbOvh4z0Sro
WP03k4W2cOFFvRGNpPWsoEbphN3bye3ZN+wbJvJ9l4F8FoHSxuVBKuuI5IttA4PJRdhhe/xWFMIF
wDrP+syzUwBnEP25kTOTieUi2axExY+u/cn1zZarREWxW/RX/XmmRvRHA22PkCGWH7BdeWwfqDuq
ViwgNuD2KqAU71ydSLRx1e9waeab1/kjXYPIocqtkDcTb4jPYNEz9k9GhNsAdFtJ5+wxA5sdgXEQ
+jq80kXQ99ANMIbrEpuswF4AhfzR6qy7UAcJDvSGFm2HEvBZQsu9hLz+u44LOERwg/MDcQwfsX8j
UmYKai5DzVPeDOQmPxiUIk73gDtDI8KnA4luCNDFsIauxbXEYxLw4oKpgxuEFxeGiIz6g9KE0eh+
67QhlL9+2dziB4Q/fBXrexr36Vvf4Schcq34gnflsK9A7WEYSwvLj+bAQRF9zrHwQe06TuLP9Bf5
Ox1Zw9pqpE31UWqwQAKaiVKD9SY7JE7G4EVlP+RtC5B0T/lHQUWC44xEKXEIA6nfCliI+ykAZvAs
9J7ONHsPC0FvodhuCgFUd/VPLbb9r8M7MvS+qvchrr+ySWPg3mAcRgefCdQsoEBeJAdt9pixAsDM
P88/wbMcvgnmsqkREf1aP0SK1FQl9YDOK7lTo2EJTCopKYGdYP2CVuEdDDKotEddB4NMwVZJvtp3
Kkbz+pTfh7mtpBmkDiFntNmymwb5h/+/1ULVQMHGIUOJiQ1M5je23Ky4OSr4b+RcZAigvPiCr1Hk
dTpI6ORdedfuyrvmXcTThCuJpwnlF3jwUylw4X/tNC2jJUXYafLQfjWnq0Hhpl/l23WYWMxfVPy8
t6+MNXjDZ7vom5f84yT05zx8iDb+UoSrB0kq3t1ynyq52O6zKXS75ZmIxzsO8W/4Hv61VBYdIH3s
1XiFoihRyqRnisN5isRrhHwli45Tph/cx3oFPipKqxnlnJNR+/H6OCNb9FZMx2RImhcm37/AL8Ym
G41cxJZ1NtuGGJjzKlbQOTu4DeC7CFQygO+mCVBbcva0n5QH9+VcfoSDSKwCKk0TSrI3kBhrhzA4
WDmD4VgIb4Uor8KBIWYMZBe+yv2/bEDwstyi/sC+C8MdZQSeO3IXgCUevESQichA4CWqHVMapI2x
HM5uV+JZDgiTxzKHmmfhfejLJR2xWBAhFz05FaNUoAptbELvXWKNqO88qTrhPFbWhBQ0NIY4jysz
QWMoYUUXyDb3aAcbGkHeJq/6FNsxzpQ/1h1w3utX9gU0HQUooxg1CTvr/3gz+b8ulsst3V0mQeK8
S3DZxXlI4lQfaX/uNF6+8ru/kEhcQ+khpjgV3tMZoQu2c/bsmMtrlyR5iHxgox/xaccvW/yHNXjS
JC3vjL5ngkVo6M4lwtAcUrBrq6dQHzI1ZLvDyv2Fdo4D9k6ngpjEAXtH3b8gEtnFJWg9Klpqh8cE
/CLiEp6QBuWPgofGV2PDO7CPmHER1XPlfeOawa8Jw5tWhnBpCigC0vbhBeppJhfMLwguY3KB+YPD
/ILDqqD9kdXVK/86Pm4y0PndhN2cPLYmFbwo4cR+vzauXPk2BRB5Y3t+yi13GBDfYSPhK2wvzS/i
9ArrbLTg/JLuPQkpJwpmzPlszdlN/udQd1Jz1ov4UyGF8flgJbPr+/eOjzXfsePjz57O0HYzgA8Y
IPc1X/Nwt48KF2AjM9F175qj/dweMcBP+4X18hrAyaAgHvXgSGBf9/RCauHZX3gGtItGxwmXqbqQ
3gXvbSQ2AXNQ6hOzwNB3As+yD30N+ZpL10y5Ao4GyeuekmZz4YfOvtI4BGmMkj+jFtD/BGkMup+S
tQ19KyRHMXuuaxoP4fVU8X1uz/xVpwT0tMoX93yU7CeuCIfPJpknfDI5fNhS9lKgJ3/aH/L4dkFx
0v0GGxw/qBhlRGjRuFJ9xekqqJedkty4X+CGcEOKWpy4TXsQcZv6I6qryH5EEgjJPtKQPGyRaUaZ
HElmJNnH90CuWE+hRSXYi2gx1oAr/6FmnIY40ScEhIJkCgykPISYAXCtkQKE5Rj2SmhixSUKPEe8
5JoAC0TsFba0DGSP8Sf26t47KCWIoj5CzschynHD7d5rUqgZoI7hjIYFCBt/I74h8D/0bi/29pKm
L0ykGA7wT3RuaZMoH69XPQnuxfJf8rGM9Kn32kWcqve4UMX/Kgrh+cbX8HB+otBA6vzV6hBAinkZ
R6ZXnT1mZhYsUEWkwXKYVehUCjkuO65ep7vg4z5RH5YxSpGijzMrqvv4BhrQilpiNaxotKJNjjDl
FW8pP18X0w8gZr4ivOcF1ly+ojfUrKqTpeFMZYj8PXkmbwvjo0KGJlkFJMPvFKdWiaUKW3vEVp4Y
TKTy+08JcRto/04OTMBgmcgRGIBBUIAzuaycrse8Et6KqF1EkADewF9q61Xw6vB16KJLFtoDsiBs
QSXSZkElWo2rUgFqAvghD07JBqZFBugw/5dwSnAB0/9StiGOboQDj45YO3lSSCqYarNgTSbCfof4
fosnQutrjGjMrZ2nrcoaW7rdUeJ0Ijuyc+F/dYxNvma0IZPzdKolpb0NHe/kEEUJGzN2oRg8/oMU
UrGBfG9fFjz+i9gamU18IKFLPc71eMyTjvURF8Hs219yos7uMXuAnK99z7yAxzdOQjPRTYH0H3k3
ND4k4lJyoA5L+Y++lTAOMOC3lfm5x5eeaqltGQqPVyM5jJ4UvMl3MX0qhbkG9YbDPHZ5p5gfTpJw
zB2vS96YvCsll8RoxjtsWDXG/PBsfxjfGryYPiMe4VnhT7oBlgzusbSds4SlLaBUahlMd5Asuyna
IFlKYYXkbglPRagWIYQFvgzyL4lY02rKmqiB/rHGSvjAy0wkM+Ym9oJ8I3uLwfouXk/iLc5S1H7G
QiI0iT4kci6R4royh/f/vujxmEirYKly1r0ZZSs+s/b5bHO9gUyxhLfcBi9ueTIP8yIajw6W+95y
0HWsCBLwCJGMi39yYlzl8O5tO6++YR3xFJ4+sDfYJhFcepjsUN7z7O56coBqHIBuW4mlOFiBsE5C
GM/430JMOwoO4qGKx6DMkp5I4EXgt6svJzZqtAastllUGz5w1IUlpcaUIKCZTAkxAy/z/ozdK+XX
jLJxt3vReN5/2lENCU4KZTIxHixr/ArUQBUoi+gEAFKjVRyA6ji4lE9ftjwqWmQJkTKTCkEEJvLU
aJgjaAKcbD82OeFuWjul5VsEvO7ANmUSea8cGe8mEFv261gCYpwEoIFTm8A4z3zLelaEcuO8G513
yHQWfCQsBNFsohy4IbuBSc+K3SNibcMczwCMHmUIbeYiVogPExdyKFTkq8ABQ/qGnvCIF4YyZryB
q139p9NJq2yt5gVJ30kAR69RE3rQxMlQM1gzaRGUxZQtCy4OZKo7JwJUBHNkhPIKfVfBDksMHJk2
EmPKczNEUFFboGi9W7PBL1m3LQnqfJbQ2a+DipN9EkXDDsVRv63WZwVE1757RjTL+jmjgAa03uw8
0LvYPbP1wZKKIEggWW4o/XT5Y/MVMAunZ6QOe59UOyCM4EjcukgwokMXrJl5XQ1eF0ugvRjfQUko
Ly0swZr85LOkXAwJk/K1a5719TlvXm7NS7a95OlL1b4O8mvfvp6SrHC5r/YC9qhhIUYcNex0Ychz
YoPr2qVD88ookAcV5ZVsiWkgxgemgayq+L2y8ESFxsJzbhJ+odqdJbEAxnPAErC2qnQafOo48Eak
2nqpu2Ld39sO4s1R+MAvgKnIupheEy4hf2bVV/PSzo76rMQMlAkd4W+OcRFLySwlGsWChGIvkdQk
14Tsv4/1338XNUQvsKVhV4PGCYET0QscNE7t5jz12qA+iFLmpdu4eH8rdm2kv4lcQ3ydX55ssy7S
k3qyPAv7FtZxOmg6ZyiyofRVwhc6hV0jiFzB2+FU4fti9XkgF0Bgac7IO7AQzkpslbTcM7ZJYEMY
BCJCCmM+i/y3Zu8ifTccE52kcYZXbaUBkS2SnCjvhlNQMzHoL7Z0sdprQQBjep3sZ8joEOHcp9Vo
utUsbNJwvmZZoDAWQYy5u7xS0OmFL5NiYnmPN8xY+KDolLAEXRk0mPSQLkNbxPWiwv8GdL3d63vS
ETmT5KPzZP3FGgMFGgkxT/f63qxmqVve9DqR3KL5q82kMBi1QJuDFSnreWEbUwaHuQqDp44F3Q5k
Bso+xYKrfwGe3S1uDxzeGatweoDeCx8P4aQTfOrBgXxdohbzmur1pr9k1f+wdabNbSpbF/5DpgqJ
UV8BMWlyHDu284WKYxsBQmKefv37NDi+t+q9VV05yTlJTmJB9+6913rW/QZZt3pC2hmA1RmsZHvC
Lt6zWYo0tBvTh9pb6V6SwM6jXgiJQtFnUKdCQJZj5pg932lK0zBBPsDzJ56sDduzM9JmHJ0Ww9LV
cVLs+rGIy0B2u3jzoVfiymdRLLDoqGqto79B48gszSR+CF6XyyJpysRTU7jXeSFTRC1AuTAyZuGy
zqKBDuRQR1y5BxEyoViXdsR34ewqaxTSu0wXE3xDEhN8PYdZ5MuwXw0sAT4jeZOTDY8N2HUPTT8p
weA8oNapjH21Ryb144NUvyqPS8MFz9L0E22RP3FUouxh7gjw/iN5Zvit6eI4AEfK7s6JECNAR9Yi
id2dazFovjNIAp/5t8gcgLTBuwcshxOHNt984vDFA6/L0411Fj28eaQLYAQINLBsMdVfBvvf+gJ+
Xn9CbSMzQUs8EpylGL3VlqlZ3BCVQ6f+xEzxm+VIFtGyIEKQSESQPYtewkAqVb5DBmUF1yIkpZTi
AJA6zqi+C9ouoDgAwHTDHH0lFpyTX7SKyx61/kC3TSCYLmdX5a8OhpWO8ZN1fo5nMtZlV78yMYP5
PzVk6oAQ3Jo8zhk52oLEv3CMpvx/c4zw8dIeBEY5unnsNei4Xu42jVrIK4luBK0XRlwEeSvDfsJC
EvToXACYJjtuuKjmdKK2xWHBEB01El4PAJBYtTjFKWoMpnRwU9ziLJRYK8wEAP6QG4GOVeB5gu8o
X4BoMOZmcRayaNgCI6ISWwa2cvBXOTDNhFu1138TJ63f/kZP6cycNf8laIIp+VUjd2Sa9xEzuRlx
QNpFJPwKQM7it+XVqNG2W0SCkOfBo4YE/ksXsrGAIyYEns6preMPJSgMsenh0Fv2PRqOS0O7KrkH
i7gUBl9Lh/FMH/2+1UL9isM2yNf+maQ/umBnC4sEgJvoiQMNdkpNOw/EsS2egEn02GJcX8gx1sg4
QzpsuRTepJBLx911kPNLckHDxWzkB9cqH2/RXSLfOmkwkJ/iyEUlZzLfpgn4Qby1tE+pArnCU/rw
4PN8+A0iS6ehulDd9uVuLSVtfDPAVyrAIyVrrd3HpOagp6KBle7ylIJNWIox3xH5QJRY9z7lmNNE
14GaE63ZLUYcMetfTbxuI2FcQw3vOUatWov0h9tfva+s8+dElgj3qmqbfsbYDjIrU7fk1bMQ+asn
GiG46WCKKQzQDJcBtANdjFGs+rgEwItO4YyaBEGFNQ/AIH1vaPe++l7pRPGRduIYDzxeLOIoMHwh
pYL5joez80U1bcHXarJTkZ309jRop0Y7Fd19lt1H6f2A0xssaO+uMYQxRF5vSTedTSwTteEcmAp5
Hf/KNJPXuU9zq263IHIlEd+zJtll9rN8BwYnf65gIhkxZL4O0UywyZm60ScwkBYnO10T0q5JwjFh
b/bJGx/OAoZEBPQLBTujTVPoXehoU8ryjNUzPYi5Cc8Yw9WOqSGcFDJFn7n0jIkLs2mDrjNxKUOX
Jrtk0J3C8EFGAA8ck0rkAQyR54VSaREr1dSn6RxTsXFUTEc0pO5J8yOel3yb1zZio9wjuAfKDACL
AgYAVsejnOO22fInIcASdNes/4j7Wf9BYW+DBFCTbSQ5dbUtkFyzC7Mdli4ug6viJkzS6WFVnn2n
pUOSJioPLjAURJgrf2WpQGZlkWmv/ou1J8WTxQxp7NEkbAfmDk+T9buJLDze0Fs0mo4oMfBazqf/
la45Dx6uQ3JouJU88qedKBhHUplrbqE40AzYAhauNL77k1kzYyf69DcGrmCx+BlYlsK1GSqzYhpm
DamjAIJ6t8QqjSUj89YbF9XuyFleeW3lTSPOI7fGFy6gZ5StEvPrXvhQUEawUEawOkYOlFOzLALi
D1g30rvIwB23Ki+Cuk0l9m1bRBtMm3JgtN9ZA+Aw/QeuPfSwRnq6aqcpPeWtqBKK9JSmpwqFC5Yt
tnlSOPRwZCqINjUOkzjEpopkiY07JbB3i16dTQO9euxRxhfAzEQhal3eMo9ynf8Zix4fDT5Wy06B
jj0VnUlgr4AWhSjpGU1lZOEVonnH0HiZGzM0xm62OotuLyszHY3vgDTgO3hOP5tAL20FAskqYABR
rvzrxgfS/EYbjuwd5aUg8SETXJkIrgzfMe0B6IRdmf5II6X2pZpOldP+aRHOrz0SSlUa0xieYqGr
0+Bi9qHxWL5VK2QG79m7ivGEim1wKlPUvRhey1qkjhU8CvR+GJFsROrYgvYzfkH+iSxpBWMUMDR3
6iCrQmXCVrvT4/213MtkZPSHiIsGYArgfNqxax3gLSt7QCss7dbSDpM0enbjtpdW9PHtRjVAymCH
tsFCna3r00YHbDQmKy0ZRIf1DXQiJ3fUe1QL+jzkhbSMzowNDUzDfGcYhW4gfkuve17e+HRHTlZ1
OWsJUR6PyGEWRUz6vH4f75fmRGpAArCxmtZ/iCdiGfSsaEmbDovJQPTZt1hM8EHEu7SDTRcg/+g2
PlgDpB+j4mm1d2XOj5z7HHRFYGJQeoHrBuID9xbOyZ8MkkZooKaFnUBJwg0Ik4HXAlETvfvlhead
huhU6p40ejnB8wSwvWm9r/Rfd+ciBiZLzjFfmHNs21A3uc+2JJ/JXjGS9GMZUEjdu7S4dllzriSH
0p1XC3l3RdWGQlesePRAeyilJ6ceFxhpm3zIwHie8HioWyLGA5XkCBNvYFiZQZSBWAmVJgSBa3B7
XIcmgJiPnvgTQPcGbljk90SUO5UdgnUffvfvMr0EdiumxYykSSBumTAK6RbdQHr7zLvoA95NY19M
6voqOYGOxTg7TdqJGWpJLhmRE9invgLEE0QF+HueB9k6oylAJoqKAHt/tlU7oR7EOkrrHd3ginJz
biQB8KCQXfarZZy4yGHZo1Y0VD6zz695ItFfmq0+xJdXwkOri1fzASaEX/roNBmhbOIA5FENfQJg
aE1DaXsXx0mqpyqxPjGbSidcMawSburVPimYXpLtEFSdRbuXXq9K6jZurDnNeQWqaNqubdq+C9ep
1V0WqKzi/fy6xBMs4dm82IRnM/HbY2jJ5e1pHbsnYsa6OKSAnqhKwFB1ASggJAGzBepCFeAWwh51
jLsj5GGVbU07Ythu01OE2JJzC3vTGs1ec4qSk56cmvRoRa3odCUcXMCgeVf+lRoDnSZOxU9m/Kh8
0UpUudc3XMA8LfXpmhQTzR+/mfyFtAZblFkNpLXoBKTgca5zKXIrzSU4s9zfFev2euvGGsc7bzYa
PtOFSTRisYLTRxQOyq7rXr3ur8/AOBGgmXT4aPNgBGaAM3+4fMR8vsxwWL3qwNxk0ImBGwfDOvbH
eWE6JW9IJo3Oa7NjKhA4R2IEkZpCEmjRlR4x/crp0eBzgyJxESSkYdifAZnTse0hQ1yJ3RBOBwx6
V9VbQf7aMeEC0aM53CpjzRl8FHLwccT/HBkTF7eb8A6iGWQopanbNWfQvDYkjaoiF1z3KGpXiqia
v3mMJvM6dyOmtodEO4DIvD3L3HrIN1QF/ELk4s0T8/OhA6fRYHHZA84cSNsglcaeNexBu/a55ulo
Ree5BWQK86l4QVQwxWjBhBIKD94SiZQjiYLhjESfPyOX8lgwjlgFvrURIRZKHsgAGM/chBv87BeG
JSYbzgjWhukDXRlSB0DZCvIIrWtWngiqIkszBGIMmfYXWJFmDUQIRnPM2TaO6McQXIXb/l30cOid
zjoubs8prUFYBhwl4LjIvy2FvR2pw3t5Fpx31P1Tyx4O8O1Nsdirztb3a4xgYnmNqxVvsmbtKC+/
9VURM/aEyU4jhDAIqjRYW9atco2BlBOXMY6IiKT313jIwJTkidSMyvC7eY1sTGnQVAKmtgEfyOhR
5Iz4+A3epw9qlqVsoWb5H2XL6Klc4UZvrXmJUxy6HhOR+xMYAuwiKpuB/yJbWBOxKKKRykshk0Ij
xUIjJRY1BD6k4iN+F1pPk78bdm7d1oCmacK9lDPo51WfbUw3ZoQftz7giTTTezW9l/m2OcmNcLNn
6rHkzUqP1e7WBTEIJN4tedfhXLyGaAXi5NiQd0LvdPalIL/AjwRRo/47cYAIJzCSaOJaFuAid0Xm
O0iiRxpBvRjuXKA8MoH9C6Q3YcpN65xJVeYDqUKpkNTCA0xU2ln2y9qva1I//L72x9qX+c7aAkJ+
sZBFV9MW5ca3bAOlLotiY/Mpn5TRXyWBWfJZWHrsjJxwDuIsch42rFrkPHQxyfOHsTzIKLOiQywd
JDLY0MFq7l25vsby0CIXubxJtcU50NurB25W+iMKXfXdhM2zi657o9qpyQ5x0UfGNVYAx/mJFvh0
qjXwlJRqBNyI0pEm/sKJYlbLTZv/hs9LDS7PGN7wNkeo+gD8BjGYyc8Rqyt5wTPtGgoQrOsNMwQ5
+GZdE1ZzS2z3B6wXp/UbEGNxONKaAOSTByYRMDBitdgnROOmeQt6J0GXgVxjB3wH/YXQ75guWSzE
r4NuIsyABsY7kS4YJXrqF69gAoBDYl/68E+PXCeWyBKzdryCKkR3mlBm4gQmeAs1WajiYUrzyf9/
Pfz+rt90XVOtmN2xDWp01cVXiE0UkauL8S3h4oqmgojfs1UCiLcVPjTa5nVo0nLHOxq7kDEBUlaT
lNdnVAP2Yp3TA/U+Q8gEyq49wnJY08LDxQUQvfhKwWtqW6RkqsK0Zc76f7Qp6D9qdCjIlxrsNJm9
gDMSwBmV+CBHkMItqliXMfjcHo+5s88dcoKzOTUTR/qlNe+LPQsJW9YIkghpWVnl67pwTWK9w3dH
I2FxSirRVjokHsFJAapjUIecJdphkx14rdbXfQpsSQvHPmxx+sO8tEil0B+ZcsW9fV/QX5kfIX7Q
vo58mbBVgkUWwA6udbvEQ3pWCBaGsC9shO5YdPZHoWEgHOL8Nr5GDFvnxHBa+6RD5C+r3/Tvu9Fv
kkD7TRQS414ZIAbbizAQ3uixBMZvAOxMO66fiB5N0ovm3CgQ7ff84HK2A40sEoeoPqZYBpQQQvoG
j9CIS+kVotkkIUKGwdK61Vk0lGCwyKQN0FB6X/2e47c3tFwG4V4sGOnjVDypNMAu1j10OtCG1AfU
n9sYD5xoiLGG3IMfAJv8O48sqkMCrA3WdbfhNmm9JoM1IQ7igN1BWeUf8w9wiETIQbGEqDxMDiYR
6Uj1oGLinfju5nkJSxnpuRaOSiBxBl4PcpsVrGco18LlohEhdS5Q0xYcjWS3/aHuD4V+yPoDNULU
4Qg4mvSPdTv/oOTg/4KaoyAneF7cNZgAcuEQF1d/uomFhVIQwvnjsR66yaES5U/Jr+SXLYtimiWm
mhPtu8Gn4gEQykKNRfGB3pFVo6OfgER6Ecr02KcHiAqAmWLOL2C8iYCF+gcNyyJgobhF/755yA5n
hyKnZ45EnyI9UkDxTGbGXEBFO7bQbWls1/f81mxyjU/zPtlBgTW08HoLz6vt5XnIg5ZwMTxwsSW/
o2yh8FuT3mWvfg8/7mkO8YPhAblLRLj6sG0zGg3W8INzAhiwduDHI9lWxN43Ngj3hKg7xU72LZ09
6Mjo+PHizXlG45NgpJFI/FF7BL8RAjwxcY/ciEKb6RtPJtpKOD6zV/CKn5j+ucCcfJ/WSC8066Vx
4A7+GKKw/hyosa47k86vI2OjH91u/JKkoErhLryoUpCkQJX+BksjwWDiZJeouGvhzEaP0SPMyBnF
W0xhSfB121+t7CNWAf+AxLv2tZowcxeZwYObPVxJXwaPEsP2I30pJCO8gSvPZWTLmV7Aohx5sfx0
XgQhkWTnS6/feJj/iUBlP4d/Osz80xFNkY0YnsY52eo2s7BFBF2xY82uPZ094Zv5TS0fiahDjHCP
X73TBYmNEwuI8hMtVlgj8NMX1gj89KLfNXN066Q+lJ+QpctepJ5AWcG2acyr/cwrGEqJBZdBx/qI
qogmTi2IDPBNCHHokPYAAW1JR0RUchVLvgqYihILnooRe/AoYAh2HZqbQ0E7j6EALVgzyNGtIaCA
mzJ+lcTQHYDMY5UntxK4JUGvmU86ZDnZA6VD7RMFe9OtkcaaBQY81t1qEqv9Uyb2kulGoNt3pps+
iUA3Fhoml3E6q2cWys4pi3E6C7go4/SJOS/sZZrDOAeITSSg/KW2xwP2cRHtcbXcUwONmGwPrNlj
cK1w0dqkGj8hqChwlg6WyzQqCTXmRVOYXHZnsqnK0H1sN9jnDuPHIzBApSKICd+NWEQOsGKrqUTu
APsHqUcieuDfFkLECCqyKBARON1BhjTRHbrZ5sIMoB1CJoD4PuNQv+erdLuE36UE1EVVDmjukE5O
ZLEsUPa0d8hsXJo767VXcwW6ed0ZSaIroUZvcEsJu1WGncXOuQrKQGuc5OECQjLGo70jt4x8HADs
V49pXwuyI3ckSVwOoAolfLRXL+c/tWLRb2INIHTADuE4AuvOT1h7HWmJzsqV/qJ2zC68P9j9s40r
cp2Z7H9c1yLdcbGEABkkNYBZP8gk/ADrf2YApvyLE4Bvf9AFWpyyC10JpyzoxBVHJEc7rw8b6/z6
KKhe3i7dV5pqyogMw40Wgg8mS7WKmTpBMu/xaYjBFjMIEoNK93Kxf+0YgNXwQvjPJCqTKjRsmYej
YkDMLNSVKpZ//r1j/NxBHaA12KLKsc7to8pm+E8lMQxC8YDkvv6aidWVxU0DOhPCLkVySXfGvjHH
EKnUFgWcGR+tJaslKiH2y5t/u/m4d7vV5VQ38EfdeZCGHbgjv3J2yUxAywwhsWUx6+ZuRYOLoeT6
OPXty+adXWKakwHYJbrmKxwgezbb9zmjKiVynfwq2F1zTBVfAiCFfAFYLXqI0SZnlXjBlgrwRb0y
dP/kZoXylgIaaG5MyIKHuOKMisr0UwFLR7G5IiBGFvT0USj90EkEK0hS6Lgaf7r4ZePfIpHcrXbe
+uxRwrzGZGeq/4JAKmZD3KrRZhT2tRA5gNDEWCnhu/PSMid6brykReDlwjoxgMFaPyvm7JrD+vY6
IsNq+m1bbut5levttRcrX/P1cQioI3OJtAr6ZDiBwbbp4jZrpAgmLWyzBnF0enhDexE5COcRz8iz
zhmpM5qE8g1Jghxhhd4BxmlSWuuuFtT+Jaw2optJ74XPAunvhEx8e/010OPDwn0sESMWx3N0vERH
FFrkyFbREZfKK0mEHqbGz7w46ZWzsvGP9NVBrg6Jus9Zlz3g4Fq11XFX0mL81QfDH+BbmDF0WkSz
GeOmCydG3m6b21YGfkq/HUXahVu7MN7yT7ghZWtBjCnC298lXISR6XJOc1TD7LDU2W1IhQjnoOTR
oHdBwUlxcRUcaVwVSPUx38xeQUpXjILkkgwPHllSyEuIJrm/atY9t4bl4sCtAS8tV8Y1ypI5p4yL
42KnXS6Om9+b34zlKKjHjUXp8TUebU0R85KCMCcXw1qQUhLldrStAUtV+K+s0U2PSA0I2I7wOsmH
TDrcpMN1dSirQ1uJOHflfMjUPTKYPOTLJ487vnZSCX25xk+ghERtPVS6e25cmIwyQaB8+bfKL3lm
mEFiZgHogedfoBSihEd+RBsbe2oshEN8C4U/RYE5CP4+qyQUDbmPbtOMFmN+yQbBz5h/yOhdfDnn
1LeK+xk7jnBwNzh8VDIRgyt8Dvq69Hqx5mbCGoV3jms/YU+bTkDkWHijeBDZDiURwolwBpEdCRdg
rIXD21nRoDrQTKblwuyJrkuOeJ4YGmM/UPsN+wtW3t46PxmvmSZorTH9iPm2qN2jwG+MvQzegYtv
tYNj1AJA365VbzGA9KmNkCARYEQkmaGW7TbwtIlzK/arNVy4/bXYJ85d1UmmlOsQnAYJd6+T/6hM
upHUwwE+poa/JTBDrMujj1vmogd9EnamYCIX7S4rxSmZb/Z6f1BmJjKAliS8mlYZB0VFxhuNcbcC
0bUj+JLKnRFimTmAxNyWaMXHjqcytc3zKarhyLra1aVTpM7WYL/gQqCKtMCGShHlHY/zTKOGj6A8
MvjTHtn/tEddhlqQMu5MnPfh3sDdzm+CcZWMAoJ63E1nt484RZTBOZp/SdAelX1zPqTtHrw3hLzB
2E0EmoHmd7uZ7V0TmiYWeO91bh+xo6XGLhp2m9uuYLgCFw7onEWQUqzuOwjhxk7jt1DCO6kfV/mq
q5gsIP3KgKLE1mNwO8RL5FA3g0tQBs9SsrPzEEhH7g/0Gc3ZLIVfCjeHfs/p+sHNYVWK1acCatLR
mjQFrAaeycKrYcDMbWBRtj94lkpou3ehZ5B4A17QRkgsUtVl+E2oVw6+mVsk8ro0rFZhcd3RdXkO
sEw8kMs6q+Ql+57b6gJAQYQm5mDcjva/zq193hcvCMfWfPpl0DXILQMYYCmGy3o/dwPInOFdCxRh
DrdeTG1n1vuSPk58aMoDWm5k4aSlMXBv7Xw33MfPeIGwfW9g/OzWv80ng9a5IRYtziXKG3V0U4do
ckQ2Lic1i2wg+p18S5G7QvQ2L8hjCGQlzjO+Q6V5sbBIBvzWLU4bZHc7k3BknW1eQLdHnVyDPUaO
StkjF5dGd/3ZZXvVhHItX0Rff416+7Er3bOGNPjGqxQRoOqpulAMMzcQvgvNZ26A7wK0A4lvmRYk
5VfiGzZ8CaeirSJNOYdnxLdF2BZhXQgXPs4Lg/YzwjwZ4xZZOYJEAP8nJ/MO4T0boiYQQOnVy2KP
DvuENB0+AWZRnKLk8ECsIOjsgNaEfZQA2uUsGqejPB1xgZvTsd7fXa55bF4HApBvHz+018m+i9aG
jjqI6eO1sVOIGROO+q+otKj3r4VwK/KiX05Yf8KuDvm46233l680EA2+JaKv/Jz+fneX2SLWM51x
RSjOjGaU0YaDyoCVL9GE9IqHzbTFjBW3woxFBI2Bpx5pFa8fGLKLA+lQTffReh8re7U8dNvLn0TZ
58qefPuaFA2yCjk1op8aAmqHhR+rhPS66vJMbfmbMdNaMMXQXFlcqLEbZh9czte4ntA3QBR4ukzi
bq/Tin44LP07LL7JEa25ze2NRImw1Q9Ff2gA4eqHmGUKYTdcl/HZvyv1ode0ERshao9NbnU7/qfc
7VmDKeyMpMJG76Zi0atCuRM/DSSYuNzz12D24rCMw1VqX8c9CXFnRKUCQItgVJ//vLAHOnrqZHbM
vFS8LkubqDMgCtrYSJZBM+0a852WBuKqyNfW/pURguSpvdcCZ2JAS+eE+CMTep9LU4GzRaVmPtXq
sW9Onb952BwfPiD+jAN3cYJL6dW5hDcb+T76w11y0eGgkTDw5BEw2aM8inZjJeQLFRm+bXAhRhGt
r50elN5uyPdNeY1C0N2ip3kLefAvh6vBqWNv1HujsNZYCM8CuH2ldTiHSEB5SN4wBLJVswuX7NUK
XUDUxXQRFHA5Lk5JhAbSfskMU9dCMrGmA0cvY1fNS8beMez0lhi7is1ZCrXbLpJCFnzmQgkjoeuZ
VnmWIsIGbo3b2dw2FIi/SZushJCQ44dVj1gkXCYW9grF4dZIXASG/PvkB+CMG4jOIImZLweR5ANP
Yj6VP9GsOTtMhEiCpsh6Wv3kKwUJkXoaQe2y2JI0DnOkDPMic3T627mqZiFzqT9fnA1Sh79YnAml
AGo6YjbZdiqSWZHahgsd2wwxl2YlFq6WlpJxtMDLZLcdL9Lttqtv4IFAv+zkG5gBfKeoAsPotsuU
8KaEmMZGEEYQGndtsYNbsFbQujrdXquDdQZSNdDWFhUH8kKKDpQLDdFVAkaOfpwGNfpxeOTgY5BC
CvZOh/iTAzYptktAGIoadKgwfrTE2+wnnNfHNH+Y7rm74etzplf2TNg/hacajKcFUSdhvKNvCWqV
HhEdqJpQ7mQKhQMqHfCfBKnopn9e8TB7Cm2AyJPWX5cIFRAxPlOOfviVMnhfZr4A891BcUsGzC79
fcpXlf0kxa91fpY2omVKWrMyIu1wqW4ThFaw2naxkEThlVigXQi50U7nL1xloNcwBslc+ltUsupP
VLRN7l0wAFLaEjwKCADrv8pQFwOPa2BzbT2JjLM/NGWLLdN094r7mvjZ0WL2RjnwXy1QFXMvyWcr
r3cBJ6+8c+bLpndhaILfF+cQ9/cfG4Cy038AqsuNK5sZqmi6zk4Z3MlJ0qdKwp5JDMrF7Q/xZRuB
Y8A0BfaFTIF+q5pQi5HwoOEF2OmyNFRNV2tGxeVnn+gJckDESNNdl6JQZH2bO1Fkgn4ibZqJaK4f
pOAcFmhYn1EZRfS6bJBF6Wav9SLl1siOMNrONkJforhY2yHsXTQin3emtM5NPeUTNf+QNTFYZK+D
l/GE+pbMbOuu6JSVWTZAzmnl9vTMVIGew54Kth72HNlFmITh+IPUm4Gr3xUHmvelqc8HuCDX+PRU
Wjov0q+U1peHTtCe1v669c399PAyljadDQl19MxLhfS78FKXlIwbtHZ7/NNje0IuQ0wLhw/ju9kW
125sxvksGklwL5nwK50I8p4eFSd9qcFyG1xhQXGLlaMko3U0662QXPGpLB+MUm7lHhIQOuYNSD0a
hXNvqD0TruHXZx8smgkeUGRSLu1l8lloDKE9ZLgNX/zsmL1FkYdSgyIvtmj5Uum16X8qPco8FuOY
pdJDSohPnizRyUIbwyhkMtwz266+5fHUqFnYPpCIbIQXgAcegShLKoWEFaNEtue2uEwAlRmKVL6k
NSTW3y1qzN5B1V18Aq3GW4D1WdMdRG+joEAW/8zP8CGDIPvxyEBet9ZrbwAm1XnDv0YUkjKkZ7gi
rCV6qEJ39y+KW61EM/emiX7uNfbSzprcG/EyjOuYoGmuYdW/LhvRf6TjBMdakDY7ruOmfzX9FS4x
5ouz1EnbeLTD0NoL343VPmM3wGuAaQmvAQ0VQR7hcDfuiajAXrJEmzUxYk9vGLzbG0T1EnCcIoIq
zjyZkvfDUUCkoQb/Jwin/YIhgZE2c+05LgvVIcZ2jPJwx4Cw6U9F7BAXk24gejA79I3SV35iZRYN
b0X3obdA7/qtA24VMJBzgKB6xVRasFxQ2bIwCrichhyFG+LjdCF1Lf6K8ED+6BgWB4EJ4RexwITw
6+BjD3+Z7wvX/Tzih/5y2acjabI7AgJXf3XwV/ou18GF7ctGrFQReWSQOKlzO2Vfng8xlxRlbyj7
6waX8aaxVyfgIaAH6lrYQPTpcAY7Mh5pDx7KT1hplwpzktWPIl90pdKUgN75iwgp8qPUSSg2cUZG
k7BFJrMzMpdhepMORYqKzaWNXtXSrsrBxT3T1qZht2qDOg/QBqRPIHOK+AuZA81vQebAtgcPww2Q
rKrR+f5NOJWgBA6vO0QG2bPhoOMn2IxlErz6uo5hSdkLQw8K4ArRJf2fQMGAyNi2DpI6yOoAD+KZ
KV5IorWs7OvqoCv7P9m4azBw0Jsxdmd/O/wpuNMNF5+y4gK2EvnXTO+qVn7DqXUjrci5CKoe5t4u
t0iv4FCaOAARszcu+rINhY+IN2C0JrRdFhpgOjC8tUhxeHHz+iTPEnT0v/wnrm78+0Wlw6ymE6Lg
jAOYkpVOd+wUc1RiBobgb8WTJN7KOt4uQIKs/gISYGlagAQTzX0wN+zBrsaQheeoEglTqgjzW1HK
Y2dZO5PhrJhhozyc43UxiLJwihqGsImiuyltai1M57Toa7/hE734g+yv6W1d4NZ75sb7U5A82XkV
Fhf60GeyO11WXoBJTjEBopprAmPl56CnE6EXXKOUY5bLWwLh3Msjt5gQEvD6kszmY7M0cG9Qi5fh
6mZnDn23EdxMv6Xzx2IOQ3rHrTiVBZDoYysfI0a28TGuRW7j6hcx5RyhmEtvJsol8UfFXIqWC19p
Q5Oa4jDV5E07Ym6LUNgwbP5Eergad1O806knGRtZBBalsMqYOshbAouGZFveth1BHmxnlMeyo6EG
A8OkMEOndHBH2/jJy40YkXqPb5dbKAMXbqFyWHwUNIduflw49P/oYq151ICV8fa1+4nAEmzQF9FG
vcCSsgtwZvjkc2KD6RU6pkVPUcHkPLkQXVhk4y1EFyO8y6/RJU5ijl3CtzXM45Lghj4CAmU7yhxC
sbN/idiIgllI71iidCiZ0Fq11+G8PJmoDcmxz0WMmEEWOoUwnGB/qII+DVZVICSBP4r9i0TYiCp4
VPAUIdgbYkyIm9a5PlznxMxoFImZdRcaeZiugzFQ4FwnfoxkeEuXEqwdsOsKl23idyirNN4fW2E3
C6VV2I6uebozi/FqmiaQjhxrJ5FA8Duxuzw8sAvAfnS73fd4FFYbS2RN+NQQhDheiR0CWhv74IxR
rW8KwauNZMGrla/C39G3wuIBEYiCpAkRwa8fKSR0SOaMh9AkzQsFcg2SDTSTIEpIiGi0UISXSIHe
BgNXLgNXHjGpmFb+Vm8q5wAXaOandO/Z70XyDgLhSihGHOQTLMoTBQsqo06iEB6lSLW89nWpZDiV
aa82F+fexMTLgzUTRpa3mUMWhwMI5z0XLAoczNse2qWJgbJXdF4Gvefs/R5tmXAz8Zgx2qPZwUJ0
wTiP1c8ZBpAnGohJpAsgHQocRGqLTg2pGkM5bPeY76H/mARefAVTloYIpmQGyphomYGO3C0IW18F
I57lh+J+FdCUI8aCy1xrvyM4wqKH1P0q8pBqCICM3UZxL2KpmEkoLBB3Y+TZniUwacLpwfHGJVB5
l5oD/qWaL6sEK064lypOy1KEJtxw40dh1+/SdK/Oqc+X8lAAkc6dkcQSRNjB+fGwOwdI3/LPJLqv
XlDAcf2iPcHi+kU7iJXjR54XPQo6Qhc6MzYjTwaf/edEfcBjKfAGZzAU8GtutE0O/eaY3ecxDaFw
3YbLtg+0sT9726bZb+LD1OyVZv86mXb1i/1x4ABxsRfSqW6hcq0Oq7No89MDXNr8G9qAxU6Ndxsl
zKJAbgI4lyB5wfVFXhRx8/FuhrdkU/YF8PGgSELZyoi4N8Ok3V2UXR3vlWIP3FfGMe8M/aHXD1N2
7LLjSEDeTelWSptg1kVtIqRN3neG4voDdzj7gkr7GpJ8IaQTBEPprUOWntBQaI6EuCJyas0BSFFq
jgHGAryFSC3jciQUaBfyiRjGIUKbFRCIIHgDuqBDXk9EM/4y6HxvBo1WKLUfQ0qOFaNFv+l8MlAg
vqBawl5xMYW94kxzAn8sY3fkTxY2Cxbmik8kX5cDmlWaqmuU7QaRb/ucuQhj+IK//A6iVtSGhJIg
9O83RVRUBX9bM6jAEaJB5IJabDHMjhGOjXdkW4w4UHWNr2X+B63OreccfijpkUO08de0GtATqD3Q
ggOtxNspj1CNns7F6SwfjReOmlhHLE9Lz9fnxWAJxjrFPKeRJ+M+znbnbCdh8cm2dxetXZ2zEUcq
xyxjpJ4vEy1onus8ZfiI9g1K2Nq9u21MTVmtqCLbV1xYTDQh5KwDbeMDhU5mKLT+cRZXD5TF3D6W
gFzScaXMzrmJ0ZTxTPiskaviX7QBa47nYD0E8gCOdp5RJ9CFrEVYwDW+mx2NgJ4WU56D7KDr/B8b
9P0CTQiXsOoYb/2IC4GR1W9flRe/jD4vDPHVDhww8jLlaqcdPBYne1NBGBrWJP1V3mmz97MvkgY7
LVx67Mg6Ly9zX4S3nykj2lRefXq34u2f5akZ1o5SdBB50zgl6R7ych4gAlLtXbvAlG0fpm10E2Vg
+XamzyIy73y0idw6J4/7B8UOG+P13+0DGdJgF5/5ns6aBvMQmRy5Umh7k3sSUWUaDki12LyJb4j8
XMI/53K2+7nuY5wt0cFZcmsVsD4O46lE5MJgd7vilkOhDcsTSw3oUWuFqmkeYnGZ5yLPEIuLvIBd
kNcpYD2MWUX0NILodo6evsqBbAZrMyguYScHkSmyYu9WRt+Zl4pWHoEkkh7qZPzh9xvCFfv7EDL6
LwiTAshj9Yw2+FmTgy0LwACGZOA3g9cPACI87aE39tUbKiOOHn5O8QZN5yBt3M0GQxisJsp4i4HK
cvPsQVY4Y+us9EOvHWvteNOOmSYQ6l16YlDAhr2/kUg97ktzj1sm8oxsL7P5g8HyiSPGt4xyHevy
Ilsn4ZksYnIc2+NMj2EiJTKeV9hSYhkhVaAnNg2OXwMPA/H0qp2M9mptE7Eo6LKI1z26DGX9s3iS
V/b4XOj2z+KwKGmYkl9VtA2EsPhGLBazcgSRK6yPmke3kdmYwhdhppzhJ62I0KVxkWHdIcGEBiRP
6OyLNVrhi00QdEMFxylSW4z8m9cWIPDLxo8+Nn4bxgwLiVKBskIO0Nmjes3P3jI0pPqSnds7DLEW
90wtEGGYX3C+tAmqNJtVkAvS2XIjZtlYO1jd7+ZH8ncEElI6P0Pto23smkjAeYJ42Q4HOzyD8+Ba
J4kV0WrsReQb020mlIxSCw5ne0K4aeeE6sEpJvWI3360LxaO0VTLVnFLf2Eg9BS9jQtYj/6uOi9I
7ZIAJiOIT/8LmFyVHrnB1C/AsEo6PPzcoG0hMIOk9FyLTx3M0AVqCCMJBB/CbRFxI0GVjDBj9log
jGOhxUeIjzAOLRraNrT4kMR4PlueTNTezRf6grY05U6BUmlOV6UzZ8TiAB7+psH0lze9nEvi5Rim
VkGDdDBORNqv54XNj6WmAUSdDa2xLGBxb1xu+oXpY2oqdavbY64nEwS31BqxccmW7xZPuLKhr8uA
1x14Dnh0a8dsApOPmpFMZqOkaa1JEZ6UBfKS/hvZ6M8ZCjhoxxyGb8OHKeOs8NbVVwgtB0BExFXh
/ozUYGCuPGOUcSeNfoIT5waT2zckKKjbM6Hs474mWA5U2skUCPqQsS61XAnXN8eA34W1exc16foy
nhNC+RpLR0JPJ+Jfx/+76a9hJEQres+lcpGGKrL9EO2RN1np240XXtCo+NJDCBT0h/6+ypmzI8N0
YjbVeIuNiCw0DHDcMG/7JtpJsl08A0L7ngpytTRhrqckzGAXt/BP7+Fb0RvStps/ww+ewf/GpJwr
94EiGylsiQe9O5j3NCM2hpdWvqELGjra+3bicwP6FEJDj0GgR2H2dcBeuDUczo/kdCEFIzzLpG9A
CjMSM2KKJhGetdAjQEcAkAB/hieOgRtW9wjffzAAB8KpCH7FOv8fYWe2HDeSbdlfKatnwRpTYGjr
2w9AYIyBlChRIl/CNFAYIwAEZnx9LweU6qyssiwzN+WgTIliOBzHz9l77R/8BYCSIWGO9PDVEBOA
T47itRNxtVgZf1MMABnQdLr/oI1Hax+qi7a/wASMYHc411C3ufG5JRneCWO2fU4xyjZdG3l4t1h8
PjTy9FE0WdEy8vGqrlUcMiCQlftlsLHCenoVM3tHw807y2YOQ6QeulouHTSUIAhnQRsLLMmz3NOM
FblvVMsk/+bunoPD2oWf5PXYuJlu7D4tJ5dbFc7z3C80L238cRTrYvtg4417oN+JeCH8MNjN6Lvw
IIvMlPpUFZxFkaFHOhNeAiAImOX1AeKbgzWiaU7HfJi4FTrINb9wRo2o/BNyFcnV2acmlYMHP5sF
Qht6KaipXeubyCQXIt85AflhBFxFotSOFrW3ze52LmNvkn4IO+r4Psoi6WgLtkZO0dTOu6KtZT2f
+NZBkU7784XSILrLDoNqiMw217k97zn+WvFexw/+DZoGRi7yAOf8wJTK7MidPOW706U/DSQn0oSj
aeQAtT2o2aFEzKoJvffch+Y1bDTn+/yDfU8iDxJlBKt8S44fJNwNR/IsNjN9xpsV7VGIyH/ZEe0S
b6UAJuv4L6fdb6IbtqPNecSrmOkhkA/09wiE8sD8wBfFWJxDdUtiJ4xdQlhXebR9EpqDraN/RDLj
qJi4Cr+ZuFQEOZSvuz8/fn8j7BSDHdUfKrZP2QmydusqsE/wnbKPriKf9QLOAZW2x+uGuLxrdIc0
Tuak5EwfICih2t8WEpxNu48Sd4jvIViA63rhpdWUAG1qHSqlnKRwkAAcKOJ84JvE+UA4vYnobc2n
R8UNBcOv8H48kUvDeZVexU9hLr+u/nLCVYe7X8wiXFXSfYshCBc3l6/uK2aS37+mQVMZtzJzK8Jt
8KRBNAa77NknuvMIknhBPSdQGRthOcdjxmq+DzG9Z35TIArWJNYs+QxMDOT5TIpKvhJEr6epOlsP
oPh4WrHBfwYnznd4hZgH6kdmPdzct8s7N/e5Z5usQnX7k9LF1Pak+tAePQODg7xInnbCuJzrKfCU
4+07FSr/gOrlV4mKg4rF/ZE1fbdeqVEXiCbxF+pVLpP8PW+xv1wmGXhzn9yukqhni6/Dnhta3Lvy
62+f+W+OdzZ7rJHvEhfwwk9Lf+Ykpaf5Onznzsrvt/02VMbbb0NXlwsrvwfrwlfL9+sezUs0FnFO
adnF905kTkzgRCX2eDQAcosHKZ6kGGHt6AHlK+uHXD7f5PNdPmfN2VAwzJyK7GT1R0CAYuBTRTWv
Nt6BpEKrPKBcMEEAHWz8FZA1W8JbDjU0g3XEW/MoSaQVOe2BASHmEwaEwGw2qANcB6AOpEuYK9QB
CxzqGqHB4QokpQckl1RhdhtUGAoJRvyuIsECJHGDTn552zNIbIGIMM1D62aKkBGrdabHnNGQFNAz
KBzChVyox3rjX3W/uAbIqb7ciQa+evvCoc2AQazjszBwTHrdFz5q+85LzcN4pzX7w76jil8teUB1
wEcYPAPUPcfRfb77oGfVVzmwPnFfYXFfoaHAZshGsRm4smx7IaPFst5X5quHgvLX0HZ2v+wvJ1NC
8ern6Z67Gg0hXjCIuvGdC9z1b9Y1JNQOTwPqGeTb4aF6GeErz/uc/jGP5/tPn8QMTmSt8l7gtGbZ
dPAqNyZFjiEcWHjS3pBCYg7jys5FXMIwD5VE5NJs/dE8tlDQqhjMyeKlTbrZ0IzdL6caevV6JkAw
HHdBjzuY8TdWeiKgVoSw+ei+Nx+psgXtgDEPrj4mS9hVsGMSfMShaO8NHvtVekX3vXd+QHUJUeWG
Q0au8wH+0CU7Tu3xAsv3jmCWJUQs6c5/QaoCtQjya07OmBK8S8xq0JJ2wYr2LUU5vY7G6DxGGnZO
MdNcVAEsYKYJB0hBMMXHxgDfmx1AYpihKfrgjFDd6eDaREKKncTWLWr0CEEN4RmIcJn1MMZe9ggV
W4SlxAwQ36I475phuk73C421m68tx4UluSAE32iEpIhG4dyT/LrCOe8rnJNeSEt8rI9BmW4IrZCk
IGdynEk5ikty21cLk22gkgGGQ/qAcg/KOszrUOVLRRGoY1tHsQbBRSR2JeQ4vc+frgD4+B/xW8Y4
XobV8WJtphdudlwAV9EK708kK9b6I5dA/UVDzkcGEwwKtMGrUoTOB5AwZCIGgvH+OPZHmtkWq3Gv
HzAuoAKhzIFZ/pMkIyY4G2ZDs4KdFWwwyxwBPsW1aIdc67OynKvLeazP0nLm8Fik04V/eT/5unJK
stNdPxr9ETCpXhMi4A4fd4PT4L38Q29eAaoi+yyjjvNmSl2NuBmxCphxo99ojCYd+7PUOYUmbqym
zWAiQETPlNSYgV6KxZRUIyweankfz2LMhG+Vg5aGHcoicdxSRjLYwC9AAkvr83UvyxkG54xpkOhf
JP9MlIVglqR0aBrWStNo7t5giyKLVWv+PPoIjTeaBnNu1NikhNxOJlfpApPyOQN4sjvXu7MKDeVU
wHbqz7TvSVW59zhnHINokdp/L9N1x9BpiXXN6YfSf/CzkYhfp3kgNNBajrsarZZTmKfqqaD4Ek8r
ixbT9WGqeMq9dn1gCbMkuEVcamgfcTd8Hldg2Q6CmR29QCwjqLzt+Yjj/uoyFVKdQQ2aQUT21gj/
mb+sYxcQ7gbpgwk5GR7fhAozV+bl9t5+o4GMO3aNm1SWwDKE7Z0mPJ532ozlFNlpvEtjsMH2jCHP
v38yPhtVpFeROUa7MQIjPHOqwLCSw+QjIxrTvfPBCrvmFp9jl8Irel9XbaLS3t9pR1fOuzHpe13V
iLfGAUICIP1z1NL1w2V50GtsqyJDPJEFQpRX/mU+ZyiqqweIoe+GfpGlYqJ9RbeSTQIhjE2ir/sE
p4W9CzgydpiooAxWIRqH3GJ+zuOZEkfQiIss11lusbi1cFfZNe9/j4OMxRhxO8t20YF3gOkViiBW
AaDborR5Id1GV8fjj7HqA8lW1cE+ggRDBUPT63ffq3uh7d0S6Yhg8QJGmz/2T1n3rJIzC1Ft3Hci
el7u4oEXtRovqmDQ8ZGa/KP3Dr6gvkgW5SOSB0GtTkSQQVL5lJUwiZkmosxOguFLsvOta8Abxtih
mqm5Y6+LxA64gvRga7FQWJXg2rjeUY5WXsNYFIu7L71txSL1Edf5P4BQOupJ512eXOQxv4gXIhoz
KSTSipvpUTWPbXWk+p2IUPZRqW1JuTANCYFhCoMn0kByQXKYchBAZU4gJMvV/vaZsYfJrXT11TL5
YObB5GP5AF3548Lf/EECRUcOiQgR+fR+em9/QoUqUES/hyTYKVlwObjhDu78uPDeAx83+QUj8i7g
NE+fH0moMxDFiWkO5sQdrZQvEKx8rJFlTtKKG/ATtPP4Y6/KHqTwAwPxNWSYLQtADG5YajFHIPQp
f2LvAFiKf8fnSlCJiVLWHAtsbBoMjyriIsa5EzB/f2BeqTiYPODG2uwmH5bdpUbitUdQz17WfJ1G
AkZwWHXc3/60XTnWsAUhmiYwAMP4JgflhQwETkQwkScO9e+UjmH5SS1PO/Oo0OvjHg/7i5Ztdazp
irF5+fExX1thlkD9I+EZFP/6jQ3eHoBEI/CBK4m+36Yx+2uf072FUMRrm6tofrrnZwJhLsWp4aoU
Ki+iR/wZjGQjvMb8ilCMqFN+VPgWTzapR01Ash5SQPl+4LGwj/wikiwgor2rfuBZIanvmV+nRg/t
UZtkACkd+0iNhwx7Y4KBBdtsKBq9MQIOKG7W8RDVFj3iHWSmVcy7VVtUwlsZ3PzUA8QMZIvSNJrd
n7nq78CXWL5u+b9FHjahc1cMtAdgX0JOdVkn/ESHbBP+SY5egIak7v26HwlOqTnSz+mHd6qa1VKW
0a2HxzrCa1yX9azTfnOs5ztSwDHM9JDqmI8HJq70qD6hkWE7fdZe2QKbDeL4bmpyu9W16+RFN9BA
PMFvuxv5nCFwwMeLhrng5d2iJvlo2JBz9UI/cMVjPimEALWX0nD+wIVt4MMiK3Qd9esokrjRIA6Z
9xp4MdyAWJ7w+UgO4+gregWXpiPd1fU1nOixfo1rxkplZCmhlfjyzwLW8zPp5a/SE/BOyX7ILw8K
PscZHuLDIj+CE0dJQ8qyJD9m8kMlPzTyQyad83av8Z84ZRfit0OBg+SGtZG5kXHMa74tcmgWXkpV
zCVbNWAkeRtotfqwMkrhs+Sn7wTkgLiggRsYnF8sZsao4ylFzMNhwWdixPcpTpOYHVYOgmrIdOEO
R42nHl8Gws9cSEQzERXBaJGTFhcT24erGwNGav5tvkClvr8+LQyX1lep/HmgBBsjXJpgZ8uJhMN9
Pjl4MVhcc1jYNRPuOy5uNXTJvXjqsAoBvkgeLoo71P7QcFvZ02YB5UAT0KIPiJ9vXdTQKVKuBFDM
Lz8XiRw6JSbq7AG7jEcqnDY7+heJagu8/+IVIDjJhIG0tYh0OBgIpFfk1r7PnOUn+DrLOaoje4EH
/Ccc8AwXT+UgO8zWezfX4R36r3f1Ut2lq0YfBhwBnqDeo7WFJiHhmJ+FIIE1PcEQ+B3CMIgchkNa
HavPXOtmn/n6OJOEjlKR+7lY3xH71z/ha5E8BuOh895NfduXlmS1HpINBtakfX0mCZO8xNuRnNHM
Lflszu/aezeWi4RdFLgi7wGAKkZEjpzHbN4QlGbE1oix9ZHgF7RNvsqNYl2iZOVFu87r4GqxtxW2
t+za7oKl55v8aHwkr4zDP/2MKMasGH87qLHr0NRDPYnUJJqTyIC0MUYyNb8etRWFeQY8SPVKFWyT
Ry87obSiIPsDG72ZqjdfdfYWQewF18u6oAzNfOkDVUKiHqyX/hNHAapJZsuIPy2Rw9Qu9HrD5CwO
qVd2CPm8s9dePPS9RBOdiQ4fd6d2d7oNJ6LDa/NocDkmqwzqiYMZh7VJzDhOqyYgfYWMdUoM6Xhx
D4RnEHzVr3EpWhYQfIUcGy026YAvHJY6RqU14JJDVPkBUdGkHFljtYA+o2xDyoa4TYh2uYRDGQef
zDhHgfLiIOohzg3pAmaXcEoiqsw0VgE/i6TlDVo+FeD8zjIm+dcSTjsUxdYrsWsp+/LntDsk+ZGu
kP6Qw7JVjxOeuBiPQS2fdtXZrs7Bu6as+50sdZ33HX4mb2qx1j5Vcmwc9UoDN1qIALdDE+6Za33F
e1ojh2YsdSLOpV4XqufmJ7ouw8SGJv7oM9GsH0P+KEwDmTnaP4hNQzQicdHUILI51We+Y/Yo8tgT
4Bmuft7+1/kDVCCfFxYPC1WkKEF/zl8IFdmwIcua6UTGyuCY2H3/v9GNoQuFOaMkLMIfLqH5CRkI
a6QfQKcKZ8nKojNfKZaK47u8ubdtXVEsZTNORxFTB8OC0tJmfPmJRuZM8zWJJe0XlByGItxRkHEI
W8vOIWaYzAnquzsq9i246jFB9kr7U9YFN4DZCkM9ZitMWOpv9Tcmf8xXFioyV0bxXAbjEvQLPCAn
c3zFuUCKQQzARJ/XzDrUX1YkAhN9dV0M9W1GiIzz+fGN6QwOruvpTog4xjX+3AmhnBFo3RGzF15o
dPJQFb61DYM6d8TEQmyIHi16lJAiMkadHhGZfdNJFY4WxCQEyHzmK+40HLJCfmMT7faDkRAjyxmt
GkcSWr2K5B/yLPaF+/bNaqAxi3jjxBSLr50/wcqqzzsXHm/HBZD+hEE2jeNHmRhbMrusw/ENTRS1
PDPdN+TOec6737s9oX2XBXGUAkNeTa5Z7k6PNs5yh/TW9Ii4q6Jy/00gYkjNu+R59xH1PIPE3gO2
PNRO+QU5CnNr6IbgiLYwYPKACQNOMyd5vv7EErusrlj2LEr9dl1Exi1U+RfvN0dJ+WLMImcuRauK
gLwPenTfjIqVQLKClGBGO0DJysL5TkYMq7MDPO/XM/SBC6hSDddczBV+6uNCAcgflY/yBzxviGzo
iYFGIokJJhIY8oKoHjzTwracreFxnSTy41JUlCDbRRDTYFF3hslX6e4deklcMRXL216QzLMGi0ux
yCxmZHapAYvEy0IukUtYReHKTTw3hBLFpKtrxYEwes6MAfvj5VknqpmOxboIkann+AaPnjxWSLUt
mVt7LN6EHRAbsGX/0X3hkGJJnBCn5hvakIz9Xe1/AuV0BtpgdPzOnOgF5GffmAQ5hC4wk3aFpvkf
k3b08rdVMo9enoWMEymS6iggRPdnLE9gXmuVCIQY1HcrMeuPFTWWV8q3vYK+G/Q7WmzSHLm6sNhU
tIMhGRLZJXhx3eRFvrr1BxOS+QsJF9d1bWZRfmS0gVmUH3GKMuDALIpTVKzEHZ+Y737anweyxezA
lryFajtY8E0zj+JAFjrIxfBZXevUHxKCjS8BYB6zCnITkYiPJO7dRTYHW+9rIpH3aHQQ6OwASK8c
DasXGh3WUNCbIv4ELt9AdpRKXqZboxqrgjkNEhl9oj903Bz9u+yZX90ztM6Xd9fcrq5aw2Se7HHA
JZ+uAc0p04gvIIXrOBX6P6M47DqR3T7Xx74GGw4KRugAlPk4zcdhFsHqanWEyGNi5rE+4lfCrERF
wGJ0ycKsNNRiYVYyGSZi5bEF04ZyFfEN5hN0XejhLmQX7eeduBVyJWTxvueqhxgONBWveuXM5XNZ
NRCUDZyFJj4iLWI81HDU5G6NwKd4T4wwBOQswZrmcacgYhXt+ox9dc/behIj5q0/j/Dy95R56xkh
h4MnCym7FV2jEr5jKxpHl/cGM4WdILZpJS47kT5zo3xbA2goc+87jwCahhy5nTfx98A7O29kB0FN
Vfev8KBprvVrqJyk7rHYECc3tPsJaCaszEws/atNAIxzu/nU5Ck9f3Y6nScK7Fac5IoBcC5MsvCS
RMUUbjkdHbNlb3yjC4kWizUTOLTKsdBibQ3IrQeJEIuZPUKsFPkhIQU+HQEmVUwb2VuMa7gJ2xit
NjIuMnUUOhkN2QeKRrT4yc8UuBcq/tLNiaQmMT5xcdBnqldTOb2QJoXl+f4KxSPhph5loCuLgCEl
wwcXDB2DA6Dt3MVI+OOaq/o0mlvbb/BB08kD1T4Hc1i+XwphKeYnbmeblqJ8luWzRPqPerpnp3w4
zpgtXB4NKLiXQTwd8kcIUqUJ1MOfuL1ffNSifRsYvBo4qNZeFV8NXwMNT/ABxSHXDk1ydAsfadxi
uEQuI3+iuqv9SRX9Obp0QNlYIClY3ONKvljQ6zBnudMdEMMCudv+BeF6Rnnau78vmAoDPzx9VG3w
/kZn91K61rlSYc5Gd+4XYzTSagbJRhuDlrX6RzA8/WP2YO/ODI7wohrCNUGRhWrpV5WFOpsFaKoo
ST902DA42cZDil3lCQ/8u0S+T7NqkyqN0ey30ON3ugSFNc9Ja3MMhMrFGaKSz8vlAotrhSgRLCst
rZaoSWj/uxOghUP5hhxhB58WCd+yV/R9SDztBtTgUNb+WAAPFLzUudDR02PixwH3P7BMkpp41yKn
+tCTQvGtpIlw+yX56ukC0k1xqpBBnoupq7uAn3VbhPCa0HOWQLMbIHuxZMfphdmUL1G3pV7JkP5P
cQvTV25IP4j3tvqT3p9ukwBt9RCzTC//xmExPyJVINUzJbOELIFC2K62ZhDOK91JRB9YDC2nCwZr
j6FlUhJR8mv4gIkWBy09OW7q3VI1NuFjsIm2A9CG1erNtPeXY7ocu+tptI719ZRfT9WbxqvsLZso
GLFSVahn+gcrEVSWFiJEG8lylCMW/9p9wvd/4wFCVPxGZO6Wmsu1U4UQtZr/cf7PsKVwmFLI8OID
KsyllCf4jdY0YJQ/mhk48dhrOFbgUFDLIjTbYQ+ht3El9uk0kumwnPv7/p//+F//9/98n/538lY9
VuWcVLd/3PrrY5XduvZ//qnK5j//UW//PvrxP/80NUvTTUWx9N3O1k3V0DV+/vvXD9kt4T9X3uVq
vWRprZj7uy+/Ul8cDhwfezsTBcdk0lsOcXk3fGvvPpQTHWD3s9QFjBBwfWD5mIuwbkOcHsB8TpXD
OUqE13Z8vp6u51fkAqLamexAoRD6Q7mMoOzhBNgYqrH/APu0BkYKNzPb39DtyvtFxmjCwGfIfQOV
z+hbKp+oiILY7JvORzxUKKIaQZgNu5ULWlahDldrArNGDY1ygBqU6hNNEijmhZgY2Q0+9rTdwM4L
MG4xCyouRqvNYEXENKX0LZxwptXUUUI0jmJcsj2iggY3070LMajcogGcec7xhpH9cjqW14AoGXJk
RISMq+0cz8EYZz0RwmHN56p6uC0P5GZ0t2C4Bcj4lRt9a7+6IB+HzyoyY1uIEcfcOuQ6MvhI/jga
Xn8nsJDz3i9I+OBlYQQVdFqGxmIuYeUP8kp5vQJ67c5QXUkwNo8/1bWkI3gKre3GMQfaibQ2fRum
+D0n2P79dl/kptjRKSbPWbAh4EDvehQjoXnch9w5gYziwddb5++3maYY/2Wb6f+6zVo1V7JxkZnJ
Q2Dgyv69jxn9HrD5p8SDXt7YbQOaPoIOm5A9B56qZ/dXYudpiCnugue5UXbYgu3sFM+Ms9iIjSJW
BaCYGzscSpxgFI2tWOxLaFNsTZpdsLd7xnySeMWjNmKD0sCS3RPxi+xOEFRs0Ksq9ihCexpaLDT2
qB+R2beGz37tIv/2gy1blBEv+/Kl/uH7zQfQvcS+GNZea8UO3tFBy2i6uuxjVjPsMzQPNGcksaG7
JySLHnc49nW3bm3iTxgqSvT5xBafi2Cx/Wnd6N09YI1knqhelL32eDTWIQeGQXh0GAbZ9RsQF2Ai
ex/93yi85uIJwFGJ6BugFL2I9VK2PQ0j53uYxOaKg95MhnMesBDo4F+HtMhDgHsdFwkT+dVLkaC/
3LwUsJSYBqxeCsMQXgqyMng47MbHTYiMFuLWe675f4hAeFJYKtB/GHdPzpGjDHyw8p4xLKGoiRmm
5D2SBwY38af1xMyYJ6ZD8DGfE0aQ1UO7Pjr4k3h6aK3RYOMZGhMuwMGCBjsJ1ARlsniYUDGRlrcF
5qFi4pFCvUSCLiIa/dhiirMOJtPK5LAjvb0jetuVP5ZwMfH1VOJRu0/iaTO4WY4+oP285Hbg34iD
W/jgIdGGDYwcC9xyV+x/48yZDvIgAl3mWbz1ArpcAZjPHyYd1dN5ys/NN3qWmXgYRQpcJsJ7WfBb
VJrtzFFMRpkUFWSv3YFCfePxRJ61mrC3SBVk2CycWPBGxXNqrbkHM01jnZQZYaDmmd3tn+mBjNRk
iJpNpowMorjWSoe/f3gV3fr3h9dS9J2lqIqq64b5l3fE0hTG3BRA0XF40Lmn9UrflbiQ4gZ662DX
Jx0lxBcq8vnioW2paTSv1s6S7u/s9R4IQTI8mIqEXRsCE+dhgxhG63j2sKrjL0mHuOvwl4SjxmSS
W1IAj6ANigxxU2hB5R6jck2vY/BeuVhneQx4BpIxlPNDr5/b+yt5sKTGXqf4rkWMoSJTD3rCK9jd
Pfzix3aKweMaFwF7xqA3UGdO/rUL2Lp9G9+Idm2PRXPCrA2mrjsWOAK14wiNQjsaxRESzIJj33f7
I25TU6Qm0sSt4eVP+44w6ZUKwwVyuzfKg7gxbndFkEJE3qfC1VFZ8Zwc2+WoXk8dQKnxBBcIIwGM
KuhU+CEo0YTE4nzLzzCgJ2iOlGAwfoi2w5UKM5o+4p0/U8MNWSBxUNtQi6G9/2+f93+oCSxVUWR7
Z6imZljKvx7WeSNdTf02WdxB/F7mMwwNRB4Nwo5wuYfDagwbQLI99MvDdHmwlod7/bCgN0rOE2Sr
heJF3IgMfNaopzMi010M1PimWzykHuaUwsbLJ17sCgSg9bzjGtMdevWwSIfpgCXaQoEEXiI/aFwI
if8ouI3yh4YnQKfTZMD7xF3w8oNiccwOWC1E3MpFisxrpKkAG2ILPqcYR8JyZS5DFAPzRwe41aau
ZkTINJTrPZ87AfDqkQ6nWTGXFhQvsCnMFFeqxAj+8Rp/rUjqKDHuYDILxCRdHB2thvtMnBgSw4UV
4A8bysYH5N/xjhXBPr5c4WSctOJs9GcJHMpD2j8UOVEUvLLDLn8sdTGH0yh6d7FlvEdFao9CQgoG
4/CMxRhXLK1fIjjuhf8l7DkBRHwI/O63//J5W//h87Y1zeLzlnnKtb8+322qjpJtU5Y/G8Mr3TDo
+aR8oKeiAUbHltYXhIqh9Q72R5rs2NOzAL4DZIfnQ3OFABw0cnDHthA/m300XMj7E2ovXuPwgZU2
XsaDHhB5enVONM83pySa8OS656Qo4NskAQ5wEpU7EDc9SYLBRLdYIA+l3lWotQsi0MK6C++XQEkD
pAJUKaTdXHDYBvME0TZamrhYYsZVZE4U52Z3VvIHSz/LuqANg51nYHULW7jCpA0ovoMbIveYXYbS
isTVdNTyLxH/3TIdNbi9Eljx4K3WA9ImtmsHFw5Gz5CqHDi7vPsK62H50PbhLYsG+T2mQPCN4E5d
JhirRtFNmFUbIpnec2YDGnY8gR4a2dRHSz0Ct7Gak/5loZMpiTg6oeywI9mOEqJLu5AueEo+BqdG
SGzE3B+QkiAi6Ydz+KQkQpHRg99K46enltIw9/N4ScjZElL1bhSiqJ5Frif3edo2IGUBzAyesqof
kD7gk1ZDRQpkvomy//e7yVB2//62+Jfd9JdSzxynauwqsZsO5eX1hlIPdZ5gviPTY1vVNOmR7SYe
wTHshS8MjCFzXQm7ZkQNxiELrTIAvIikDoTfNbS0QMcmLAdFHs6Aj7MoWaLBJBoFufO6t4B3BHqw
P/GrcUj99uAu31MirO9I5P1sJ/ZZCmaAfbbzYVuy25p1secAW463YKKiAHKJThStORHmMQxvwJuY
49mCcxHBUNGskI2YKGIvjta++nBRAw3mYcWwCNKmYTiVSIsM2JyV6ctlYCzw/AKJ/gUxKfj+p0iB
DZXFHwtmxWglsMkglARB/uX5ILdfYV/VyG4n//6d5gxie7BFTstwrBOwV/l1l3zihqZpIqBtWLM3
AVfSAW5TENTIZIUsH01+u2rybVOoRS+KkOVLlzhfKTIgZLrpcF3cG5oeLqW/ImRAASzFUSmOEEJH
81BjvasP9+RgEq3b/7Z++jZ4dHq0xDwQtORxwksOzp8rWiuEVtYesT0uaZ10SswzA6O9vfGGb039
ZJFNpIpF759ep5gAEJnHeblaEnusbKWzAXk7K5Rxl4MPaEPwpiPLQLpfLNikEeyB8BYepAaFk4El
3ct7MQZd6Oav7uwrThRaLlicUxQaRkJSYpQakbzEVXm48RQVQfSAj5HMJC6J/p99U0JgxIzXCMY0
3HAdNhHpqRORKdiOpwINJtJcV5MOjXpIu0OhHjJ19XAph6U9kCNE8NfdgEYU88ZaGFmJqRV6+efy
G4U305C+4zgXi5cRK/8MrQOZtlZ5VuaV9E9Bkt6Rr2O1QYEoEuZoi6PhoS1uv5o1ihnQ5fuAmQwR
e+CIctLoRECp9BVHiP4RjDP+oQEjLo8DLAdyWvBeofVH2HwK3qjeyQQj+oP8xA0Px3mF+AjMgFo7
OEL4lQw+PE3Eg6E/cMDloB2XKTHoQxtgqx3llb9eVxk5QnHWnS4WoN9mD/OR3w75NP/fSOjXLJBy
JDkFpfP9ERU4X4wQaaOtZZZK+hVq8HUIDUOcAXRu7plB339ObqKKtgddf5bCdWERefMsy3Zswkdg
XNTnuj539Tl5JBRYePS4e0sZs2EPgQ//OHZMWoP2Ht6WkNSSWx7VeNjJh3PV7yjSiKYmzn4wmVEj
RuOQ9SQwTKlHrmWDa/rmletqj4BPIXd+1AF31ucZK750UpSTfj9JKYlGLsnYu/6YWoddTeQR/M7Y
VgTmQLUhiTiqs7Bfy0ClgiVMAeahJu4YW7lwRwXJHYOEHKxc3BOPecODR8XgUC9wwbChjw3nYZUf
GusFY0t10XRcd9BG4fiUJ/NlR/zxLVKwyZN9vPJLMNySKQLCZMQKCV+fKRZ6cRNihXj1yONhuR1I
Dk27IyXuDQtzwtv4hJ05TU99ute/1Is7S2J8AlSL8QlvpbIM6ZhyAKxvp5m3UxdlnXhHUQ7ZJWwT
h+43ofF6PA+E7gnjlZ1GKdb/LDYJO9IOinaY7ONgr6+v5CimHEdOrgTMYITMArHyWEX3VLzEVD2U
q2iuxIuM19tmu+J1Jq8yX/qtvNQuqEIUkRpsIYGlZ6sIBzF3qmUQS4S0rZrlbn3ZoX+aeEqYTvxA
4CAJdZ/Uh5oUwAfejcFsEp7oIw5/V9f3e1fWNUf6JLwU60hBSvZP+PSGT3//ftRN+T+9H3UFt6+s
2Iapi1bJnzpukt5Pxjxym3q+mV8570vynHT/oObhc+EkWPA0kVrHgT92n5j2cdBzyoN+OT1jvErg
Oi1I9SIOdk51CHtNddBjdU0C4wxHXgO8nKO7ucarX19H0/TK+PXiQFBej26O7BShoIUDTJzUHNMd
bPf1iOZw5lhmIblkgdePcvNEWpPR45B9zB/onVWzSJSii0AfhsIiVi6xNB5olfFIm/vTF8js7c5f
fOx8GPluLcFSArXOsS4wPWUIrYEa7irOcfgaE6kkDI5ondANdZdaHNac1NNyfPAVNLXU1wiFwVHN
QXtiMJLWIQdzRK82Q/NzmJhctdzdDn0O1y7ebnnX7Hk7conu4KQFfskhywnL8XrRhOuEU1WmvFAo
LAiocDx0QeBXPCvxXE45iAwDL9EvuIpJr7hWfrkSWzhwOSCvO5GmyDGLAoxjjQON/AVrzUt5JDvp
0WHSdQ/f2ERGhrxIZItOH2wXBx6nLvY7jHfRI8c3xy3WPXwxiBdN1xFyF5x7WeJhZvqO5lF4mlY3
DoflrvylssV1/Hk0A+IgGjOC1yliGFLXeVSxDRDlkjryA8oFDl4EPsg5OFWBLK+nqbaeoxyinKAc
n04phzxGsJaI+KKT3TKBdwY8VZNMDplo0RCo+ZleJmd1xJnKgcppylHaC10vRygnJ/gyTk7OTJYY
V3zkpJzWM7LRxdFI14VDkRORgW0ZFGbAaEL0WUqoVGWAOSk5Zjdx4nHc3XeEjIg2CkdcGXC2kUvP
qcaRNhPqXge0OVCJcCECKMeEnz+iC1uJfSvQr8AEJ3ISchcVAE/zM1PzhW/0RC+Lu3pATVR3DUMr
iKAMK5gR4qxhOoicnJEgMiYwECvcnOpv1wfg7Xnn8mpOnJYIwokpuku4JJgnmOFkDzHOyJgkMoO8
0D5afTySn9xEZXk6QOPn7sR8nuE8PaaXCocH0tJSWFFE0AEzQF7uou9lAkNtTi8BgwosEkkSlLfg
dgv6Ppi5/lCfRkjH8OnJ2F2ZbPHjmk49TPuqJaFzjxFv4LW/IrbJPq8xh8G5B1sQNbswRT8fJ70Y
jxXLsedZQfolBnykXV6QRqEXYpS7Xgua8kTfiaaTnLz81oveqTd70VuyDe/u/+B7TALBVqkSiNYp
WTOT3bOjuwdWfHRI0z00kBm6RJrtWeKnWgkV6l59z/eescbfH6DK7j9dV3VN12RVUzTVMEW76k8H
KK2oa3IbGb8iKu18Ao/HPO6Gxs15rMlHId9lCb8gAcLeGFY59upoMr9hNs7kyMjZ7OJQuhYRh9Jg
ha9kaZB4JYgnCo4DMKUtLX4aih4lLqXtdk5S1DJWFN9iOCGu9K19pYQk6oKV4+ve/bKN4Bm5cn1o
PDLs0KDjL58DBENMGcC5gQmlhWHSjqp88v/ESJvXjZWx5fwLAXq9R/gG5dOt/CkbUAIjBOF7AvqQ
ymJL1YU1jxkEQEJohBYS0BKXlaDVYGYRi+6b7tkXrwLyRfMQxqgocahstppGzL1UHOinRTnBJUnZ
QgMT2PnqIytMeu8Gn2XeWy2UiH1OvecuJYEHx+uNoILzEybUCZV0HVqMWRCQSIcUt9t8rOg4IjCk
8YYQpIqRMRu8kOLlApAt3B/YNtPtExodPqn/sgt0cY38y+DKtjTVMneqaWn/1rSos9ZaZn4a0XSg
WwnYZeyYYq6dMmLl21B/V7pg4Zg3w+sacIiKgmhD7IGEGkpdXEcmjz0UANBVkUJDD+IkiKVOfPSE
oqbp4XLl7hSadWQssayJ28P8lkwn8j3rcHGYRjWwrHV0CZEkMoCZY4cM+hgwM12ufERRaOhxvJpa
NEo/kEpAca1WhQSEEoZSKTEg3P7GICioXpByajQuQO0LADulPEX8VsFDV18kGBcxZ/uWjUq52+JB
m8HxiRDU2SeLD59BWcYX3AalcIvYcpQqkespJpInDJCxisYpcM/pwJFwoFqjVOtcuQ2SJqzT6D5F
N+q1VfSTcDD7t5RiTGCrTPrTZFggv9gFyhTol0NJODBQVLx5U1DfjiMWthUCwj3fvsdwWbbj8u8/
b9X+D01o21YUW+aJN3aWKk6FPz31llzrUpohDecK3EPCX718GPkUrvyVw4G7W+/CqKHma6B1QsKJ
FiopyM4MxwUPcDiZ4WIS3OLdAdmt8RZdz+Qj0MVNAqk+yjCXqFadewJguJLBsRCFMM/cRpoys02E
IDuvpRe8eD3qkM4j3XEHv88tfyAM6ae9/Mw/SjxraHzXJfPvJt4jQh9CWAlJJf1tj9ycpBIbosQz
wgVQFbLoFiwteYs+ly6CySfRL7jVUTtFSRZfiSBBlmXGKmG/3aFi9MlkCpqSV41ezbmOcwiH3CjO
nU0EK/zNqwiWcEWD8MyeIzxAwVeCnM5FTrWGDnF3qstTA1F+EomM5uqzblD+jt+JQcOEAiuAKyKl
CdgBLNB79i3NVOIC2KfjC8zJgYCR9fDSZEhSfAGO+lG+i3Osi2n1EiIE0RPXPDe0JurNiDZYc4m7
22H+7nFfTE1x/2OgyiLgl8WGnnkjr9vaWLN9LUCDpUPn8zuoOgoO7mksDXcRIz30PDTjqUU47kyy
rPa8LlNrP6/teZk3Jt95VTTpWVcMYusC4I7cix//bGbfPavH6wvvUwMRiuxeNadz9cHtKPRqEV0h
TWJhy+zJc0V1QwuDuwyFci2W3e8rZtaywEkUErGce1JnSavY0joXPIQEmgrqvyOHV+uXjVFlgjeG
+AwSncw8vJ/EowQ21o7O4Y6nA+4MWDoBrqtFc2JW1wRdHvSWTy4cvg+D8hJV6erFZTT0/wg7zx25
raxr39BHgDn8ZU7V1dVqS93+Q9gKTJVYRbJIXv37HFLW55ENC+CM4YFHVjj7hL3XehYiWS0hsCoE
mqOwFZ1jGw5KKTBMJ4wdUyQhEEJOFhwZ9oERXfWFAyRq8u6Y+Z7im/aLsa9i/8vY93+K9qej+uEM
x/mhUbRcgxDPThhr8dyuJUp9Tmgc1rJUrPhtd/4rboZipBLNNuYeIRhlPxQFVB1SrKkPaN8zGrz7
Ie/x76VGkVFhlBe1RWHpDPxDCore25GQV5++29itWdl9BvECB/FaNT+KxVnTt0qC39YakQoe9SIx
FIoG8AG5+iys/hg4Vjt9FDIV/boRT3hjsGVHWGICSkEGBSC5Zk4FRC53c5gKJtAk8QgnzNDNoaqK
XsW63B93sXkrMwPggKhthn3rut4WNVc/hkxc/VjF9d3XATSuAQQMmVi2vLnV3B5d3udcEBg3AaNZ
U1VYmjbzWx7Wfy1HFiKrkCXI+pMzgFb9Qxhbjo84rrEr8fFcE6vMmqKNC8zKwt8NtpskT3jNiHpi
zEX+ty2m0EkMMFJC3X4WK6tqxLJiOUmcmg93HOJf7PvmP5aQoeqqY9m2aiuG6Wg/DaO646Bc5CMS
H2MNBGjuWG89ho98NHz5aPjewUlBwPuGXdSGK7si3VqQFrPwr+hG+DuwseuulXeyAwcpxPGqXPbq
sscjrxdPtwR2dnlKcaLN2eWaaeFIhMMxr3XOfx7acYmgzeSymO7RFglcfvj6mBjlV2eAzE/NKAYO
L+QKQdU57SS8W/esdO139lqk0p3E2IjoVnZKL3qprZxLn/7MYPICSILJLioBRtxBlJgr5GJ+Z0WJ
KcInJlZcAxhYcQ14LnP3BXn4pgtHQ54gJX95QXbJjcJlMKUEkMoT+V2QeAqPXZofgmFxdELhDkmJ
8Fl0VO5mMooqkMtjYAO0FOQJ7Uk5JdWZEDHAhpHr0vDj9QkpogTt4ukChG0QjrTyr+Fdwb2yOVpb
Efu50AkTINU7H7BN0D0E0PVxi9zVa524OsU1dHo59NB4hqk9QChLSiBH8fkESjFUEbhYYHiB5iQo
j1sAJLnO1Kx9wqMQf9j83Xc90coUflcGtpybZtNk5guxs5dr8AWl2gJXgyvTqlQ7rnrwjwdLSvyx
CQ4ZTN/N7HnwSVJqgBwt0P67Zl83e7MHhrXzDsjhsLFzryH5R3vmH8fkLgi1Fx+XmzPEdyMFUXvA
lcSOySrXXoEJ/GKR//NyY6iGoRuKrgDC5q8/9YTup7G0xokgShjC9zkemLjOCSIY+AUk2j6QIEnh
4xRxs7mRugpZ/Oajm12ncz9p06HIC9P0MdwyfqHIUw4KI5B7SEVsRUFdODNEpJCAvGH9CMib1w/S
jnrnhYFc0S3j0vFkRgNzVsBILTOtzOZTairJ0guHB7bIBmwBWj/Um4xtGNVDqepcLJJ9EVqoJ8xI
M6NuQp2y6VwTdK5XI5HBKXXpA8/x3atTAwAhL38Z5f8SU0kgypjeIbnjaoBVQRXIq3r9rigkUKEg
5KzFJVt4UhF4WuAcMHa7bnj7pFsBV+8ffiONR7hOVkPhlYrYx6HAPFYgHHQVXCsYU7E0le7zC4Yj
YULiz/yMZsYrI4tOoqs88bcDNeVWn7bm+tZp2Xo/W3Od9g8fXRqaQFvbhc7L/Pku/qN5Eb+7LGve
/RObiuDLjye8PpEEcJlxFjRC5um09KzYiHJaLNKyuxS70XlanCfNeRou+9uy73DtLXtl2avFnjSp
St4bxE1N/vEFPWUBuHPIiZohDmleb/rTSWAm5z65f5HvfoG+tojuTGSX6NTFhJioxJgov2mldzvc
HPTbIZ9zDRtNfCYj7FZgh6xZMIfmWyRYWDz6ZPzfpxaqMnH0CZWJChbyAh9d2eqRSBDYzqSZiK70
KMW9xByMESPgf60BviwoErQXtg7D2Isaa/+8OSTx4hJ+pHitT9Yr7RwCr+VTMjOdZBKokVckBsmW
CoIwwBwI401VY5Qvo4RzJaJbivFECzFfY0X93Yf2RqQFY2mSpP+7QBVH/fm1+VOB/vT6aM7TRe0v
1BqQUgil1CVFiaJ1c1wMAAm8HS5WNepOwuGEvYlEh80hQgmWa+WdiKPkrXYPm0XYJOW1zjDtDeju
M5t2e5Gc3+k3SIUoJ/COIZNmUUrUEUWEUryG91ilTZcCCB32r7xgn5ZmXxKAJiqE8qA2YMbj1KYk
oEQ8f/87iGAzNvfu7FIH5spBuqox9idxTHDO1J5Lts+GGFNfh/fInegFYPindm4CSret+G2hM7Vh
id+FZ59kaIXMuCogcmVV1NSE4AasdRb6xEJvRGj8xNck79FMxtYOnRcLnNWNMrJf9tqyd5CRXPft
M7ForGKWMOuXxaspqP3FimVp3IIjNAlvW6SsTTht2iwQnUhLmB6semyWIWtQPYvWIUuv+o1F92O5
FfTcWGZnWFOGnLHCWF7dNVqsqPgNmcLtDRUP0blkK+9YYywwYNmAuDUszpWVfFSY5rmnNc7iv9cV
+tp/ritblRVFd2Rnveb876vWqqvJ0TvzGtBd3Ew9BBHisiZkdw4LXUyuMRS1aN6w9gwR9EElUoao
VqNW5QoWFXQeq6gzQxpCYzSbdHNC54RS7zuGA2MyiMpjRv/i7hA69wQNGJUbMlYnxDgQEsEFF7CF
HdlGLxbJ0y5TY9HEwlGJx6CkS5VALbGlWJfiF6mLqj3puQmk0zoIuTSKXXtURfIEyQYnEq3cxWVD
hx/b8ggivo/wYbx5um+SHcXtWhLT0v6enc00iRDqYhlzVQBRjf/SE3R4DVxMbyRwt2NMbFmNAynp
htisxGvSdUlYrsV6ZTMGIwBDgD0YChap5fTIyVEabvGNQSHJ7rfkHQlB8MC1zEP+HmLYSk9Tdp8y
g5AnkFCXrKbpp6W4m56eCshI9518zEsPfrV2TIYu1q+J8lvJqJKMYcgwpG4Q7tAFmi0MVbcdhmPM
VLFXdum1SjnQcNLZuXGBW5srSjYqGXRK0JSHgz2L7Y6AFPqoH3nrky9/uGcHGLm+r70bz4eFC7Uf
aw1tLGgCEf3YQ6zj5qRj5BPOEh8Ox+gQFxMqX7qIPBC76Av+KR/vO8RXNlnfw2ZFwCw/kK5HwM6N
VJOSCaLYKeZ5HBZMfJrgl9cWTXf+dfWiGTJkVGKaLqQgf+vJXPS6aq8tnc4JH44l4E4gr/zyGy5t
PnSCfPhnUQuyN9YrUgmk1oZU4lHYfRvfls94/AXswh/YV0jT/MBfAVk79OnXiRL9mkr1se7AskY/
zIcczPp8U0U8LaXAt2XTqmueKR094mmdEtRR1IL2JKQWajo4mdHtk+OXmsf/+sHAIvujYzRDZCz+
GKQ7MCswiP4F4AXDS/wHX4ENZsXwomVgUmZO3z9kDHwYGTcrJmKG7vczU0wXtLoFGsZEgIjmSFx+
nD8Tiwa8FmrZHuWvOBlJBAvJrT4+xGeqoa6GRFePDjF4Ed/VCS9tRFD2JTraLuigRheiR0mLHY1L
dWxAPEclJzqOZEwj/R3K+I5aN3qBxs6JHklPiYsHGwXdpRHVhj6uLNOR3L8xKV7dpEaiIoLiHDqQ
bhtF7leeAjU/3hCTGWc+ogcwQyYAnnvX3GdZY+P0TivSA0vG8oJkizod4oF/0IpUqF51ss39taun
HB5HT72n+j19FClzZ3MTPqFC+YPIsgYMSptWT+/VEyXZTZliZhppFW3OawKWCS4/B2AaGHwjaI3g
ZASjJMz0Hf04Wm80BBbx4aTvacP1pPkGjz4oeD2fg7IOeuLgcWe9Oji2gSpA/roLkGvPVa72F9zm
NAg+HskQgZoSLqiXgXoQvLgINn2tBWesoMynjhGxBOiAiSWIvXN680aAAass2KriTRZ8gvKkxwag
pzLpGWdztyUy6iIkWBiEBCjUJ0KM7o4lcZnhCRjrgDQuscyfIP4F2j/EkPCKBp8Scv7wtdT3w7W+
KJoYVpN84eSccCDMFtwxXJ8YC8/+4NImglLBZJGRoregCD3ujlZuBzilHTmz5OyGGwwYh5RI5Gsw
xiSf4k8kR3x05LdZzjbOWT784kDT/zGcMVQONFtWFVlXHOvnl4yzzJdKMtkS0PJztF7fMqgNfCAb
2AnYBsCqsQFQ/eMbRc9nrZU+wK6np1MFgCvmb8gAyZzexnGlGRI1LSqZMrZT2j7ULt9WtdQrzOyi
/l6p1CgFelulRpQmRXkXyXZk2r0S6LwX9BYSZtFgi7LESw2yBV7L3rWJ7UGCgGtsLUXqkJNRW/wl
6whQjCtd6I1p8FNxFBuV9piiKDQfHH9Md6i3xN1OtekigI6RS9wq494XceFyhe64HEnVi2BDPqPL
F3CbKLpZ7lckqhsxBz8kpIMTapa1lJpU3VNBlA+1Mzc5/jE7we8a5KMpTjGL/25zMeGxotIIAE5Q
Ji6sCWjTk6iO21oaylkUBRUx0oz+qwzAGB/F8xseFM9v3HWV+9uo8Tbk/hCxuj+UaE49FnuDrvUa
y7pY4GCvdAWIW9JCv/VZ1KxoljPNIBYypAMOHmjh1hfW7UWPDKwdgR+ToUsfKfOh34m7GPKsi+8f
Cu+Q1TikyGpesQXZgX3q04HXOKv4UmTc1A6+/pRJrw3UQXIXOO3XlSskc7dfDJJU+V8PMVsz0bab
pmYrPzWYJLN1OMcgHZdNPNSJ8WGAMQLYCjoug3dEy+vRxCpFWNUK5KIG2Al9DEB6NVWZucjJ9ZXV
GRI+pYQTmSqq37k7VIOmLPSCqtA8HJ14Ik8KINsl6mXBEhrhIdbifDiHpKUSlao+8EU+vYTHVXHB
rKfwscKrdo5tH0bHLaqIG+eS0ERqE5EtiGdDGkLXRfTApW2MEa66L1sOxQ/HLXv1kfo/ozAo6R4h
zVuDZDTCUpLunubQk9CaAdPsfC8iBJTWPJNpVc3z/ESWyY2sAb+kj/5RdHpivU/tnkiCNCAQSbgw
dI5ZQyBkMTMhj2/KUPD24kqLyMZR+tBjruVdaVbyRg4Y/3sedotrF9Kj/joxHBO1KJ6cXOh5bPLS
RAkEfRYBcXzS19Y4s9XvXXDilXGQQwDnkqSIxveBiCBLimK/vWe+IEfQFALDT1qTf9iIR76/vGdf
lGfeUjzUBBurc/yPcCcz34kzf7B+MZpWVeGE+J+hJLufJuuq+G9Hl5WfnomSYtTj4wgvG5FmDw4V
S3sf8cSSQvVEw48/Ng534VI63hlHx1Ci8aYfcasInenlabayvsy4pxTRrU9+D/s1Scs6iTD34SKw
epdJAPUStIEipn67ecytD/4BsQ4hva+veIoxFCevxTUv7Bx5hBu+FlATmvCxxuzKKpaRcFDDBu09
xqGKxgmBbeJvy8NEDnnhv9SPxDgnsxSPWswVBCH+lI4I8U8J5ifAnTECEtdVG7yswmqH2iZ6KWTB
22fBQZ126WmCNQPxwrPSfsXJaawyR/QtCBw/DWZcF+kNCli5Jp7eBLbj+JEuiH2LSWqyQeo3oq9I
jk9H4NfTMLrBO8YfLD/4fQoi/SqIGIiimPWFRY1LDIkPeNGQtMCyDYsHQ/RI5QJWudiXByOBbGdA
tmuzc5u1feY0mfNe7j9wUhPJipelfQLpMhg7uDlEpFpsXUqZkjZ+yWOy7AhnVoHHIUfmYS84nhzE
U+9n+IL5lRFuWQgjrTiFlQzJZPIllr6I+zzX9dkW+YrSF+Bz7IBNSZXmU53d6Kv/slWu/ENZxuoz
TEMzVY1tzlmbGH+7ji9XY1TuJu8oWuXoUIaUMPpi9N+Iq8Y/FZanyLIQ6jMopXMhY+VUePlROdGO
/C7Cu5awuz7vsHE2r063a267623naPkw5M0xJyCpGdPfT2dx8HJpJiqPg/dHTIUpIiq4HtfW/1+Y
oEkgkkxXkTFCtAjfaf0IFeFdOAFs98KEtyaDS96aFU63hJdo3UaX3xx9nySculx1QxGZYIcu9BFg
RAE6y/2j3y/9k9PuuO66grTyQE/0DEKPuYxFXxmujCkcatjTSHWc+yjK2eHOMAxvJF4nEffIeFkS
g69NXQZMIYiwSxk9BmHURH6DQaknxw/nZgDlweTxgctP9W1mvMmAfI1utjy6nrhuWlw6NX9B/oz1
n0ET3UNQ2e6p82+jP2Myp5f+CEw4jysisoFgI3iK8Lv7OWX2HvfM+SqBZWXUDpCVOQxzvmbX7OLq
wTIE0hiNAP4j+8X3H3Q2vipWwBLt1ng6druKApyFW4TA7Mk9ADtBO/jf1zpN+emQ1DUNqQVDeS52
tozk5qcG9dQX/VE+MX+l2YYriEjPimcuqu2ImLuhiQ0zlrqkuiWGlcAYyOhRYxW6WvFA9wc+sRWT
JEVuzzm5gXfBA86PROcI3dgf7R9gPc3Ke3s8kNGk4yDSWSC22YnB/9GGBI/pMu3k5IJYzRb+a8wh
iPPZNE2ZbgXmkKSrPTvtJr/rnmp1d1J3ip63Y363M/NjhVWlcMPrM0HBfLfVa9xrvnoWZk3IRJvp
WPiOJfHh1Hy06MfVyUM2Tpi5UuYXBKxOXq+HNDnlD9idpJTNuWznTH3Opx0JGpAzWnj6jT+CSOhI
zwj5RMvad8FQbiRFGtf05+hS07Xm+8FyZbME5MrHlkkAt/psv5IcxUeLbvvoemxcROwl8BP5EFaX
OY1p/iF8Yjj0P3ylja3jIaLaebkRFoMHxyfpG/Aw9goz7t4ENxET/TCFVRF8orHdoYl7U36nwaLf
EJST9vBdfL5huclBRfs3vKHsRnwOLxGlJB98Tz71c/GBK4J2Ea1qTHOIquU57DH03MMRZ+YcLpid
R3eiY+JZfU7M3ozFAEgtwZNWRsL6MGf3UghUrkhtxnRRSE1J7g6mF6/0jD+cyZ95sp1JWyPRXnwN
PwNy8DCSrJ9j+AOZGp+0zkWqK7vikdZ9uEE78Xotk5f8SE6t7nofJp1fKc60fCLvhKRQO+8w+Z92
xDecEWG7cx2WaoBjs8HgZKMhEMYZPtowqIstAikFItu+Z0aDiNorUfML5z44Lj4kbny0bTYHJ5fa
LX8HB6dgK2LmgZTSEJUuUgDoyuCQojFz9bORoeDK97HqQJKIf/S+yC+SoGGN7yURycSHCSrWf9cy
ns3/vaT8o5Z/uqS0p8dJlm1qudbDKqeE0RVTvOiK3/zphr447tdyPSf0XgCm8CKrz/D83jYILywV
VJM7eREc8tkrZVGkhHZSno6dVE4y4ZS5J9Rjh6NuVfsyS+0yoN6v+31NKAN1uJbficv1KEruwu1Q
FBuVJp12XISvrQeRgdKirigqKor+tnoJX13R5OaPCSetFdDW3uKfcHOpzzQooMvQ0KZOGMIL+jyq
yJnZvCEHLtcEAluFmg7KV/SV7Gymo3d6HBi0Iw73WYzpo8gkubEMDUjjUtj5bu0RGEyNKL9zb0E8
jCWDQCBKAoAoBUEpCCr+AWqt5Ty5uYS4wQj1deFPAUueNCsWOzlWLHNFEwuc1U308oTlW6znEz8M
G9AoljErOEV7TeYha1eM7S+eB9oEBSfLlbVaUgwiR4v1ua1MWRGgbm4Wh8MdR0qflX1WqRkkUUWQ
S7Y1yWrE8s8iRPjBCsTjz9qTQp9JpnoRq87SAj8jRvFrdtAYujD2W1fefy86xf6XA0QzVNnAVqoq
iPbEzflvdxOrb5BoakwLtrsJqi1uJmqEzTedjcy/iZ/HG4fLg50CmJbI04ZRKvz/l838j3+Q6MFV
zmljALOTt53T5HIvLExjm+9gyyUcDCw+joSZ1lBoE+9ehqeSrTDYlh0W/X0oje4e9b2DMGiVZKHK
gqGCHstAS0Hb3D8S54z3kaYvpKQHP2FxeX4128gmA0xcKpGUufCHgVBAHsaOX4hNGgyd6A5U4hyH
RBfeeeTg6cX+bQWEUqEWwfvjvuhfKoJfpITeGQJwlN614rtR7eArhD7pgapV2ZyXhN5Z87FSmHWI
Acpsxbz8v1msrz4nf27QcjFyEdmdQh3lREYbO+jc4BcgkFF2rS7SJZVrRiw6Lz5wRKuy6bbKmZCK
PHqvckERiOuKiq5CJYyEjG0bsBruH95pJZaDe6SbEYho0D/VlJy6VJtpdNtzfmIxcuTNDGzyosh6
JWPDu/w5uOaTectaIplO5MX/Sgnyb3cQzUToqenIfjV1NVb8bQlpxVwer8eevWJNGdzyBTVUh8AF
O4GAYoHQTN75fvnR/wh61oOlSCcNzhEXD8J5RVaAbnk//i9kCKIEBO2voA0P8C5wFUYnzE0Y84KE
VHANGyZ/aMwlLa+O+YMcPy1timTE6FJExj0KFZ+3WT/AnQkeDtCesD5G1T2qEYkkWFIR7J0/8JJ3
ufwyFOH++/3yuz60ev6X3Y1WCKoDnl1y47+A3sR0Nhq7NelLh1zHhQKWXuG5X9F9bBI89HfPCZ4z
aFmgsjC2OypChwinAw2mz88lTFOHfa9r2OL9E0FNZ2YxYEpFLtFFrLctNvZ6EjAi0mK3lNjHHOZ5
yTPfipHJCyG6hCySDrvXks28hCfSv+5kHQSmEZh9YPeB94RZdS4ij865eHuNbJLNGtC+9pIGzKlI
79wPApI0PgLSCRibmHXY25DJQ7YzCQ0z4SNCj65fmaZoLZyOoA3Ry10fQTypYc/83wmRKh2+zQXm
p3uzB70JZQHoJrioXJKz2UgBxvo+U+FfPulx5PzztNRMx7B0w2TbMlRxmv5t1dXX7t61KhFcWHWm
SSjMjzaPKLT/th4C54bM/Yb+nxHdvI7odm+XjyIBNyZwk1d+KQvowXSPq+ddSUK2E0mDAOHUNPZ5
SDCYYBIcbEvqfopZUkcIKNfkUqdHG0cz2EPTDoZreL/yOkPbFyojw4ywOrvFOpRjz9HHGEV5I+Jz
Qlea8kGhZehjXnlYAcqg4xWQEvkzL3TwvkvQMdJHyJEB5GBLJCoRzRGAHM5HZr09ss3nZwwl1bcy
30x7ATRMpMdRzrOdjIcIVpJQIA8YgFCwpRhCCpq4J54lYkfCEGKsskxEbGgyEWRiBkaKCSmBD+Gl
5pEqVF2Cp/R2JPgmSlM0bIgst40JbSUaNrSVOgG2/sDsm8boI4azhCuMBiS5JZjB6BxULuqdOSe4
hK2olTIk1CtAidkYp152KGnfMlrMDiddTIWdxPEzb6CtTrsjsZ6bceecRb/RefXZtmSioHGv/2rb
0tR/O/ksk2PPQbyMtuenk0/rbdNcLlxxEMEPV2/BADkKc71Pd8iErtDE3RLvuNfu3piUBbd70COB
5SQSyldIV8F0DKW9MQs5mzSDgRf6AcQD6HRs9JHPm/CYqdb2NCfOnjEWT3OajvxijdicEnVJX1+v
Ni7xvF9y5bR7fbRZxwfwk3uwnbuvaNlPZULDkRaNuwXXbJE15NWc5xATdVVG15zu1c43l8RcxfQY
ibvOAz3m7kQAjaymISrMeLmLhPbTMbac6KFG/Rg9zJAjFlPYKTzJwXUIFlK6bsFZoyPH1c9CsHhQ
+cmAPVztFCpixTaAyfua8F+XtUXARPpii5g6tJqn36DVtxcvAZHGtRA4oWkFX1Gz0eeEGBqZUzQ0
zMwhveF/SCQ1NqVIg/vholQm+UYcyuTiQYd6DsGEHO3w5L04ekS+Bn9LjKTzch9Fr4s5NBvrbQhH
lZkbnsEIMbPTCBkzgk6JpHTgjrv78jQvT7fiKX8qsUyrKeDJu5M8WHJtclTioYhU/lTCGqgUwQla
4N06/vBQ4NBb53Sl1hfoNIK3WUiZPufSJf8WY9jhUYJbhw9SGExNxL14HHn/G7jMxqC7Bqh/uTm5
cfEyHeyemEwoBa1N5z4+NqAHqFCTqbiYh+MRqI6p2aemjYMzwSMwBWfE6au+FEOrh/MlkdrEOsYN
mAt0tEI4dOniGfHWX/QS4d704ex9eKgCKlqlk810IYg7J2zaqGqFfpnLSnonGoXLaJv5HyrDjyWd
a25AXKoN87wNiid+LW0dasAJ+HiF2qKhu4UJgZt7AGs9cIcg/+cX11B5dVf+rUMrHj+axbzaVmTZ
EhbM/93Ob6U6qZ1KpAwdWrZzEo/A/dCjJR+mFml2Q5taa4gdZvM/cDdHPHd4AxFdJ92/J9aB4EB+
TlsoxT+EV30Hf/OJlv9xjajTjEBevufSyWscne7hjx81f/+n7ggQCtFzFddfkeDgi2wbomUiUuau
JfeLfLZFO+Fk56Wdz5ecziIBGE0Arffuvb5I+t7u9zyyhCiuVIUcTox/KQIEa1bwkmyAzgmD4Yrm
3PwmZOg+sCZekITO71QItjopipLLw12cTJGD+RZMh/uJW6+LvAThtYEHzYl20NsNeq1mSBwLfHfG
bxajJn59TGOzCaGED+nArhJ7AV2bjWf34/HoMfWxwvmlIl4JoUUweJjx+L3GFIfLVT3McO/zD4SN
cDWwzZ017JdhzzDuqdD3qr7vMQDqT8azekkRSKDfBLhdiyul+sQZz+7s+zf8nFpAKAsuJdw+d+HE
Azw038QmBeaBuxjSmQPwHPgWfozybBN1MnvKDkicfcK21wGsT+ot/x6RPbviMOiS4voDo4R3EEj9
MygDBrxR2YkUP4MNLr5K/IDkHTBCJfVacOkt0WjlMcN+vtGCN06wtZdxNaAWY/HgyiL1CzPDGrh9
PHknZXfHKFntjkie+A0FpX8FCZ7Ox+R3mDn25C9c2B1vjwI73AM/E1BHhAgiBvgvjAL2M1FNIkNn
C0YBG9YxmMakY0SNSGtOXlFREvSauDRPHYYmKHO2HGc6/C1oQkjT2JXQDyzcOk9eYk8RhHXBEOsQ
CtjgKcPopblnlsELTUwpaUchdYfdyh47fZoyVD3iB1nE9bX+ysOH3VOD+UygHy3yhFB2gHrdGIOA
NaUkJJAECY8s/LHJlS18DFzmojzEhSJhiOd3UhBuNDKZ03d+wJXVzNlup/Vh3ivpeMbkm4/lrlDz
xbsUezpLtcsbrFuRaHYpHmBoIvh58EtAK7T+dZ5EEGqNxQpuglj26NSilw7TIpmaNO8W9zmkSAjJ
TBIieDEIukRfS3ghxDytLIlFASZV74xBHBnbULeA9yqu40j+tyjN4u7TQMNeTAOtzqERQd7+rqyL
GGytd6zVimwsIpYPqAJpfAisu7cjBBMjC1yY4xatOtPnYoWTrweMxZop2LyNygt4ImITblAByzAg
YqdOHp/LdWiig+lRfBueyurJhWbw/mlGtLZ4eH0VHmoE4UYQnI34bCbUqLXkNXLrQz8+yQYzj32d
Chc1wF8pA7nEHyw6MFReJsMLOs44AdYhI0sBVw1U7dW+xn1xs69xXzzSX9k8QTRe4CtxwkI8xYFL
b8EJpC6MSNfx3ZynrWjFPC+ApJrU5eefMpoiztJgohPjTcIgqU80k6Mb4xJv64fS1mFqyfuF1wyZ
p7xfhAwsguUulOw0Pj+T9RzdzyERjS69mopsKZwzIf1aXs/nLHLxzgFwx2p0ffCT6AGjKGnVESZH
NkL2PipR6UR0a9q4gzdyjyWAlpC6j/FpjCY1+gOGiHCF07WQ74E2BwbQYQ6COVg8ffC83CVjKVqQ
Yy+eCscVQwdBvrIARhQANKK6ip7o5R3j5RgDbV6IalpxzYI8pwWqyyQUgBRzdwBSSEr0VUwCD4Gu
NND+azpfU6tMmUS1ukA9dOfkBOK2xZCfppvxo3HJuUav4rdY0GXOcKnlHpHKIenTZJ/UDiy0ZGkT
3Y4rJb4UUUWYqT/ffaEMJuaZPVJF3SSyi7kTfRhbF+8I925hZZK+m5h4i3Hic/eGyLCpfuObCls8
6yQRFDiQ2NpkFWxUBl9Q+MVJfuN2xbuD+aADbtOXRz+bhqS+gZURIYDyTIcxeftiPFJlSJYv8ImX
Ln7DxRASCSBSl/CSuQflzDliwnoikMMj/K/hpaWaPtfSjxk4Id38vuuiIHHf/McRncxm//T9M1j0
PvL5F+18J6eBVAd4sfEMmsxP0/YWvlFPvIiPfh9CtEOZYmzpj6syhag/Ahjf+lXEu8u2R153dA1w
7qjrcMKDlszn6zMpVid5X0pPncvLCjZsmzhv5jevg6kQSZBkruIPFapFaYjfvWOVwmbC61V0OP2E
6YY2XYzSMPgRFfhjuIhImmASQef0M6KdmF1fHLJo/GxDB3H2AOPzP4IZFp09fqvBRvgGtLWo5I8A
4tShPGGLCBUjBDxa83rnqXkPLwB8goZZaRWlIL3E/6QgS5boBAbaEhhLIPF68zZD8KAJQzARVsL7
doTd0/peelyzCPkVIoncEs142fdYD7nRrAjoihtjxDgLW9E2zooPR694oo8OnKP7dAGou0pzEUUy
psdqkWVQDefZ97+BKuZTEIcvPlxT8icnsay0Is6Y+fMMvggycVcIJjEd9VOm0tA6C+P//zsN1266
6xXTNvCXnArRPKfdV4t3caI2ifY2EsPrnYagQkcl+8YvIGqa8S99Al2WdTzJYlRm6j/1CVrt3tzv
8+MoJmQwCuxOdAtYhxeMM7SmwKF/EMRtK6nZgor0+sikOj/DAit3gAkc9St5oFuCAN0ENL+PNURA
snnFRI0jTKpbgsB1TRCglTCq7s0kcOZCAlNwIV8GQ6ohknf+bk6FWM6HS65CEoe0XCUFGBKIo7r2
EbVb5IzsPFHJzLQPYZX3V+YkbvFRoSZU74LCkbsqDWVGuDzGR/8G08nwCbviOzPbpEvdIYkPlk4k
Nk5dMDwC2Q7uj+DGOAVFGn9maA/o+9gioGWBgcmr4Uwjjo3s4ZkNQqZUBYBoplDgq2sqk4RDlLFH
zFg97sznrwSrrRcMmSsFBKXd8qlmYo/itvUcWkv8IA5XlHsGCJIPZqA6iYzhx5Se2DpXjnxRxDZT
Fz1yK2QSZ2K9Qj5ejhIurYcLXLugT1J/f0UudNXXj+kCl2g+jX8MM5CHQbZ4pAQRN1oywr1T44sU
kdArK5+udHpbXpLhYwqBAvMIq23xDutu8RHwgCVeY6Rh0jD1eiOza5D73D12gE9JynR2IIw4m0a+
Nm0h/RPuCpHHcUugXRL/RvqrBIdgtc/kKTMBUkQTvXDuk6soEkUkn/HN9W6LVxJ21y+eRWbdBZN+
1jJc03ALpPqQqg5UCbyIXL/iy2rPumrRTYvGhRe/K7/+MLzSiBFu194TdlcK/4fj1SY+hFzS1e5q
/4mtg5zRtUHTVa79JzA6ejXQipFFTiUcupjDjIOjW00jiC04PghPF92b1mNuV3jopUEIWIrwdg33
bFGyDo5jAPuDyp9Ji5ZAEot0KAWtzxAjw2dmBoFwLl3G3nxwEsHc84n5N1PC99l8/3j1z59hqXEV
9FuISuPOYimR2HLcTUS3WOA8c3PKZXpeDbcLtxiElZYpCcm2W6wtOypu2iuaaaAv64m2HWqI2TjX
iLsl65ZvfL81pCqKI25Bs+kDNdu17n8/WQGs/rMB+T8by0/9o3rp27txmdhYHPFiZT+hAflmGLyk
rISdhG2EPeRy/mqv4SPYaNk0sLWzXbBXgDcWu8S2RWw7A5519gQ2BHYDwnaPcauJHYCcAmq/xlxJ
OB6pN4TqyqLOVXrWf1U4hT3bwjtb/44smYqmnB1q2QbUaabmJOoXd7Sxw+fohmj+twcCxWsiS8Df
wwZOk9utv76IHCcLbx+LoUpFKVPH7AR0tfkxqF262soQ3vAdRNiEhpDGDZfKPr0j5YFncg1riBy1
+Cjmvg4pY2qYNhDVSzoFdWv7+mqpJDRcFGrzRolSnwsoQShja4ekBjNpJ0G0zEn9EHWJP2Wa9xFX
bAqysBJKkSI8r+VH7amACr+LkJEfP2F6z74XXDEQsZ6dEMmc0p4El2OC+7F90EtyN4PuZh+nubm5
xoVB14cwTLV4WwlRNKYC9kFctWhzUisUiuRTIvQ2sRRQGVgKqAjKQVhUpGSuX2WIsWsJcIea7u/c
3Fbp/XwUOcbcaZDakl2slRA8n6sDhUj39JsIR7vo8cyLyfvgO7YYiXfmrnqIQlnG3eO4oz4oDm5z
LP8e6xBiExIP48OmvsMfzBVvsFzrtYRnv17yTgCWdv+99sG5/HPtG7JqwBwGRas52k/+8frUyOVc
IaEBLsGVD3ykiHgOs5MAhfP7I7hYVzsq0KAsyFCSuUmsW3KSE7Lp6VN4Bdw8PHcEPhYBhkisWFgh
feeD8YBYQgB43mh5qb3+vbmKFfJHcxXz/NqjN5A3EhVB8CF3VHHrPOb61QONyhXxeERsFmY7Okiw
F4+3RLKSicciMnf2RqRmYkZ5a3MYiwAWcRjPAV7ji5KUx6RT4pOGvS4y+1DXwj8ZseDMjmwtfBwh
efMuirtJjJHwGnPh4twufBJBGCQRBMIgqREOHcJBujUQhNYoVrCOlyyZLpdrzsPlmhZlqpepXKYi
tYkHBLi4MU6wfomotAsXIk724KVtM0KJy4CmExmg2wihbLKe7oiW6BhwXl94yy+6wNUgsHpOmHdi
Qah115TcH4Jo+qaNHSL4qELexqCuANj05itld2VoDo2lEachR6G2iLIbfEiGi8cYEy0CcwMvGAbB
+XbWqRNaPwt/UyleUUA5VgP8FtPjPUbgiZ66h3iFrOuh+M2KEOSxxksNbBn3J7L9AIYPKL22gKBL
BttO8fo7KrjwKeAQ8gdeemp0VaOKXB5Ce/BQLcg0w5t7Q8nlCBLEdiCKsQT2qqj/eLLjW5sMdozP
mWed5l3r3dnO4N/ZfTI8FzDMbqC9Al513KSZkXXowyY/kCZfgf3BvB9VmCeDqQHv9QhsdY0O5gn4
YM4TMtUc9tf22TuZUW1GcvzoMwb7qkSajhjsc0wSyS62AQVARXxFig5X9wpGgR78NYLcGd6MU/wF
NfaxEXY23lNsXDyf8brQvpG9/y5P62exv2imGrLmwIrWDcvSV2n132Zjdn3XS7MoWoItV3Jp6cO5
ZYcd3EvlZcUfmAx4qDB9fRwYKnzmuTWu0w+KiNdbD/vxLjCwIsvng18xsHi4tRw9Drz36CR28/8x
dmZNbmJpt/5DHxHMwy3zJKUznWWnfaOoattiEiAEAvTrz7Mh7ah2d3SdCKJ6LLucQnu/w1rPEloA
/lpo4kERwOaWZ8GNozNG+Xrdfj2dHfoPvbBFf1iuLiV3vbqfvk0uaSYYxHn2KBP+ykxQZcfFR7A9
e+uwviC/oabCveyCqTA3sIwE3l4LlDpEfaBNqBJWAyN8XFhxCVNySIYhKRDkI0SrQZeLeCaE4bCF
JsKogCjicJm8OVAGpJfHUTos0mFWDo9BqMK/SmSamzYpwblW55MlcKvjxuxD+2uRiwAMFXkCemAO
iAarXWyN8aRFjeaWdwo8y62kSC9jtUiUXvBN2e6sEIpo0fyC2FBYMOiFI3PyiaJRUBtFyM4RoIif
rkbkybPzWjMSY8yCJHR0u8z4htm9R8B6Alou3pRme1nMPwhI245dTl5WVuB7+dCqHOYOffWDcBcU
NlJ4wXZ3iWw5In8MczpHMQIiTuPBilH98ZweZMCIY5lt6EFOh87Fnb4b1IE1dBf/rcb8gyVPzY0q
l9S8g5icjWQ5a6/ENHE2r8jI2Hexa/25AeOQ5mm2PRintVWIi64aEj4c2IicwOertxA66oEmvJpZ
g2GCX7rKZ+iXdT4AdR/zERUaaPeNews2kZO51T16javXk+yCz5BPQOGITkoiH5Dvj/H5Ei+MUGZx
YtdWyKFNtUTsKYjzso+qUhzcUKmXW1RYWHQExafvBcWHQ3y5pgBI1G5LeOIwF+c5x/imit1P9Q4x
Wx3sZ/v78d77CRi6LXeeI54D+4Hs+vVmknKe81cEpRjot3bo3qf2dtKrZyK+VPSieqLfE/kuDn3z
y0uyuPxSlZUWFhtcr/DRKXLYa2iW17xgiUoWMGlfWiJ5DYyFWyYZabmAAk009jBt/OKaOD/Cc+cR
NlF073YzpqszA1ZgRIQEb4c/g1RC5ypxBVyYWmwAIaizPUP41Xf+LNs/7NZ1HJYeIsMHkdXeKiks
Qf/WKt34JFF9oimzk+rqETX/gwEnFwUPO2buDNvjzpCee0I9tjvDUoRsV4XfN/HmRzYsP9yBnmK4
UBB5iDjdCY8QhsYfsAUYHoOD5rJ57gAhtyBMBHzvy/m1V9NOEpndY8e5m3Jt0HApntpRKWPaCKuX
L9wcFeEFTnSaxP1REhZyF1cIz6UQF8m43SXyJWzGUMKG5tVfuFOQ4SxUaY4ADHmk7brcIjwLw0HT
1byyxFOeA+jChyqxENBT5yLuFaf0QLYxl0Yitl0wZsiAJmcaOjS+9vVx/evakBLpT5Nr4VqTIx1b
8xUJi1ei5KaKvSYG5ylSJBe1h0J84RCSPqXAIySV4wfpsNWfJouhh+Mvq3iwidRoRmBU4YtkZvJm
6JSTH0fWD71HoPhZE7NcWll+i9sbv8Ptzd74B+1MDplIwOLBGs7TowwAgMhOmaTRIjAugc5GBLnv
TZB3GZgShPtF5Lx+QLG3a1rR7fHbsMtcAC/l1Q/Avvw+hHc7lvALoERFeze93dgVcE5GM8vODXFp
Yh34yQzWqgQRi709Et7z+u7uNsMZ+HWdq0t20rwZPZ1LH70i4hv5QUNMTMcmraeUsSnrUSanVwcd
VmIiZuTZRqjTiU/z8ef1huvEZ7k7cDzQSTMzcZU6Ue2YSaskx6bKf6FePJOOu3cFtMdhRxo3ArIU
FVzZD9rtCXyxHGllbC2x3CdnE210erOZAKABRMmK/comsBjkah9TEhTBRxAp7XK4n0Ua221zNTzI
Oy7SrnBHvNZshDBaoSyqA3KoxhoLCvUg+QFoVwIWsDyEULGGRToh4QfzijV1FlQB6cLG55yetMRm
tEGqmBRXEuOhuL3HE+B8XbDe7IdbeUrCHkqGNSXsDOb2NFgiRh9t4X6LFLCHPdKbkRES21d5Dran
z3tX/ul/1x+7v/i3ZS6RBY6hOJrlqOBT/n2ZO0t1O1cKg0ha445UsEvpInWGqCbWcyIw2qXkaLZi
g76BMqNjsXIK1AEqIJrW+NZH1i2i2kCXgTaMIoPyAu/Xu5zMLREBUGRQYZjFJYHEguRd5Zob4sqK
R6AxwaqJdPbmnFo+w8m94tgLjT2clNEkjdGNpGvBv+q2NCNuWmZClaghKCDwlF1VUTdQNNBdA1GV
DqsidoNPByW8YCKsp9yqKehFUgpYX5xBJKWAmZdIfKMU0IwYzvlgp0/EZDyi8yNSi7jqGXjFgx63
mBd9ZmxyXGDMOkUPf118lJXEjIrSQEKJZLG7D4slXFEPeK3mwgUG315z1w9BMdDfC2sk1IB6m/Ex
y9uGAMz1NFJt7IAOnCjCfaKGFmNX5+pWAH8CGxB6VrAMp/i7kGF47P1Y6qBLe3ejOR7iWk6y2fjL
WBMwuK1Pk2+zkq9ipUyAYDbi0ALSy+lFlpvB0XWOBoNJRTSRFuGZjyPcWfxBpw9Vn97YQtwTOI1Y
mxmKk67OmeZsvrftNBMHGccYhwtnGKcKZxcn135scVqx6uGo4pD6dUKx6gGfWY4iwnu3gwTRLxwG
eNwJtQWUlzuBXhhWQxh4u/J4P8E4utg+XaBs/kscWBWaOjvinELNSVS9VbEKS6oay3Nebz5oTifH
zJYAoh3SqWPOBJ9F03Y2YbrjVOqcRJLxrMB2jDWcv4IFxs/XaxWh3NiJS3+49jlCLH0TpxFHEe0M
7eZ29jCOWD9y5KjESiw4q3A1W7jNzQgnc9nH+EDVa8oBw+lyNYTgcz9UOE54OEVqSkuKEc6PkJOD
Y4MzgwOD04KjgnOCQ6Ly2PnrXeD7y51JtycGaNspYb2CqKMX4XjYBcYcCdM/NCSK9V+k7Yau4Dq2
DQtmmCMcUn9rSOrVXMauFO3w9n3DMMPCevRWAPRnP3PiiZRE8NVx+UCini6OiwCUKBIEoBZr1Gfw
YN3jaYa0Q7CND2TDmQQftCgEZAM66HnkxQuBVBEJNobqOTSgYEBsrGPJiPsBAVnmYDqwDnVztKen
u/H0ejtcmaTWEWledyvFyom6QzIORnOg7IBk/TAOboLGg+eBOObErvPdUocyzzii30TNiXYdj4fr
IgAVGMaNwbjvW/ewEQs98jU8U6z6hsxqSdCarxZ8oUR6JDnXQMw6uJDFihMR0gRJNL0RbaMkSH5O
dsxGJULz4wWLDYUUf5g/l+9Gpn09OBBiFAsYIiNhZxFD4QcZij3mwaRdEsQcqpXe6wzVz2XMWAtw
UmwZhyQditxJ7F66b5BnzcRfFz73Z+x0LIOwBfN+kM4GMm/zBu/cLZQ/nfoP6mHld+z61qsaumyb
QkPsKNuY9W+vxvm+LqZ9NjCKbZtEGyOqIjQbNHYFxgcaHLobsp8bWtLtlmCwo7Mo3LMPTT3UpJD9
TDVFlh0RaGVGD4qoJrxJgdWAFA/gg6qSiIslKBZGISGxFcEOpcjJWDhRifkNObARmT84flaBEr4x
C/TKO8Wof5p82RAs4UKiRw5Gbu2rwLCcXdDro/GUvPKfmbsyt9kZn5ISEF5vKYGhBGV91Lv8MX2Q
UYRyY0vI1g4XKz+TTWGkEaGSYupKIBIijlPLCDvsMWZPAajO6zUppTDi4EK+gC8FgfQS1uQ86eGO
SG+ViAzmE9kipBxiWjUAFYtSmyKbCpujhgkNoWsrkleGI+Wht7P5Doc2sYqkG0R2jfkZK/lHrDmc
MYlTYAtJyUVCCzwgCt7kY22fV+ikvXt9LJnXY87sQqPjh8vhL6MYOaAKupPjI7t4xnUQFjhToBwh
e54YQf1/iH7/yzJPZ+yoGLZmmbZimr/NHZWH0187h5dz3gQ+tvVRXellE2oDUofxhatwtAj0aUV3
SWs5c0VljyXTWM90mcTO5pwx5dPI9AFZGY9oxbHyjuFXYpkfDMWgXFzjuUgcAzw+1Vc+nIUsEzsZ
mgxtOuLKLVPWZmge6foudmAjk+az7gMZsTSN1Qj+0kv430jLuotd1n7zYi5DCcbmipsXOyTXLZdg
V8FVxTrouosaX0Fz35BIimUVk3BGcjQHGrHVa4Aec/uwe9IUtw+bE2PGXOuID5tR2Xnrc+oi4sNm
VCbToFNE+rdSgDVweZt3j1Uxo7L5I1qEWfJT6GTeRFg2vFocBnCcYjH84n+B52Tw5yJoT4SNX87o
Q/K+z2UIijSlXV6YHkPvQT9OVMbwZKO5FnJeImrBYVx5nccPLfALOTAmsdj/tGuz/qG8/J1eypHB
W8DkWTME4QYM5b/fJu25WfvaxuZ8+i6R5VHFixkTDS+444L0Thje+E6i5KXgqZAZM6LLmWSo54N9
PlTSoRkOc3HwbwEjeebxQHCYx9/fWoYcF5GppdIS4fxgKi1ktb2dwKjGTAWjGqPj2qSNk9xzHI5k
D1l8wUYRgqWTSwnd1AzsP6WT+xQuZnCf8FQBAOE2kgm0DyjdJBU7fAhmhnRJqBZlIM+Hu3lgb4mL
3Funp9Z4wmZ7doGhBwyBS+515PfzMwvXBF4m7F+f7eumEeuqDys7MfSmm+d7WV9Qdzn1Qf0y6746
+vLoczdxwnA37SYssHqkLowmDZswTuWyhFAHToePaAgT1iTGeBvA/K2+ejdKX1gKamqqpD+kepOO
TqKFy5rhOg4P/KlJWuJPfTIFHnnzbWLSIV5zD9Y0OSed4OmVE3Q1xAmKfDhJ1HMyn5NXrkDhPGa6
skOp0MDtUKozJ2nMpISBBvAcl44RvVlunDIu4UkXZKp1RKKYuw13GckTD385ed+dVfxJd8bmWf3Y
6MJyMc3UCF5UO27EmGNZuMeDjqsFVMuFjyK0lzAwyBUGAYDb7IYowI6sjf8HHw3bO3w0bO+ngZLt
HadJEQitXRXyXJTz9JoA2/eYQVOYC8I7xiY+8i6gcQUMFKE4DgRjgXyLazhoIpWO9lErYu/jmfnT
Vs1h3/mRkjXzwGPN7bVGmI9V8ApF7JxjCcpVxnfO/3EZ+ENEzRrZSLKunBCCC6so4bP14YTVrO/y
QcmcUmTH8h0E/aq1+PGyyWtOMdsnS/XEKJfwBOQ2zjZDLVt4WP6ZEQwQDeEBIMYAG4CU0hiPDtJG
V80JTVw4lzYPSfplIJNmOEzWv1QnQosl1teq+Lv28IMbRi2iTMyAH4FaBr3p35vgooHcD/X5wwnH
hMrqIySnnDg+Buuok1uQSuePskIeRla3OJBjGZFKF9864bm+GJGGYhw9TqW4v5ZsBrcLicAozBju
Gf9Qq/5H8vJ2urDx0jUFvK2qOr83r7VSN/DMKy57oWUtsUOvwexl+5wbsC3XzMXlgQinV/GvMAPO
CNxvJaeD7VF8AEim+CC0/iuS5H3BSwES+uy6ZmYwhYBmqexHOHWKwGYeY/lf8aUHbIRPiGVr/NUx
oJIVljDwKzD/kcTZfg6HKVg73NIBTPL+FJZYIjWBy6G/xAc3FzEim3nmEsPPzYnCv+y9IIUJLn2q
Eg2E2XZmrKcfSv08zt/2AlemAdSBb9AaqihoDW83bqIrBcm5j4HKEbOfGDIBd6O/gibIJ4Yxxbbg
UlLcJqYllHy/mG6wXY+tWyFRJut7fRc8LZu0SbuFRN9sYKjgiHHJ3rxLFXIq4su2tUzHwe3K+fwK
VZm3kEdEd5Ye0Z081uKByWdUJBybw+ZAFoQoRFANhuPKCXChVAtsr2CuwtscSrReg+BmTkNUh2TQ
x9Q4eJ1cEjhkpNpkA9xF/nyHi6cLly70Y+h/ECZOR1gRrFcfiC5hB3koEZAhsF6tAJpQEiOE+9/3
m67+ltS3vYGUN9CadMeyTOs3I7Bzqdr19kDDyoyDGT9qalYyTed+UvmzLQHDDtJOqhNM/xx3ynA6
NI/j+DhqhPMmXw/ZbQ2mNYA2C+dSTfEKT4h9PN445xYMKI7GoGuDBUA3irLCp/QtqGR8TfWtDd6N
+5Jpu8kE+P112/EmWOiUOTSgpAMFJtPRTiGZhC4gCZUaeRJnOYBBjHQABlmBuqHymRl5EVu4MTFJ
fK4LGOjILdFpI7xK+nso45rgR035ZH9hXM2s+qqE1MFwzrCE7I5fqqHrv9xejYc1ZhLRKiltO1ne
0LqpkoFarsh7JBTmrnX4vlfS3HNuqIE9IlMSMgXEkyq4O/64IjsQEmaFAQowUIjJSkrKaINGQwTM
FlJwh4XjwyXsJeI1Q+BmTJYfUtCNwYSOB2phPotfjbjJ+0HGYkkiQDRsQ/bHFJJnC4icmfqDLJ0+
uSzJYCT2mk67o+c7Siuo5gxlnL99Ebm8V8QZSvgCfrfi8VkRJ680pTPBSmtErlPy2gJ75foQySWs
kkV30Qdc//eMqT+K7hekGfwi9SbNwHDIj0/pt9uveybI6IECnmEb2HrKyFTbVr3kr81DEiT4Xa8I
eEgpIvs5OTnpeMv7OtU4SQTpFhaocDcJYW2BOvEhSG/8MEBYLa2gu0GxgrxxQruGawj+CEwAxwPi
NUckC52taCJdcSNInyzUrxibPGDnPPv4c5997uaTGINzpvLnMNlTpss9ZnK3aonPUvU5fsDfU0Pv
x5UZKUSSOSjmgENIyHCnPpWWdJ4/nSdg34feyi9/XWy+pQ1zUSs8/xXvtH9+0xY1ZB2s9Mbxxxh7
TKdikxnW6EePY2MQqkguVRV5ok0IeDToinsF609LhtK6pQqUDK+dXzd90ntCu+3R55x1IoBlMdq8
XdySOCmZDC7iwMQc4x6iQ6gaDp5wXMMDcRinVeRjLnN2NjNFze/Xg3Y99BqrNVQARNgqDPYjFgjn
eMH9VEX85gWWHLpyPHJw49RLghncMAPpi48NNkc6JTHfBQQWn/Tozpxn+3ucTa1rqySkuFk/u8/s
E8FTbLIsp4T59Q+XpvI7KHs/shzdVnXUIKydfzuyFFtqmmvfVkHzhsKLKpwNcYbzwxTAbEpoJk/8
pCC3Fghwr2CECfVwxaaZNfOAoU4XUbb8nEw2j9x+AZtG1cxs9o1oM14ZvWpotwtyMXKgw6TAIPWn
ySGLDXSWztpZyCKfWJzE4ZO6sXkhySlo3r5iXeN72BpJAZ1XbPH+bvU9MSI/CS1U8gJG1b4jZCOk
OH55QRK1W3zpz7H4WhySUAwGL7m7EYJFi+Pp1a2X9GUvQGnkRf0JDK3zOX5wGYyQrayASnuGwPms
/YQUEBoJ3QdyQdBQgK44yFzQXk7vsS6RWZpYMT7f09OMX15N0Yqz9GAmxHiRmZBJm8EklqQKNs8A
jb8VA0FB15PI8rpZkVIk95JyM1PPOZGFzfO9Fnfdx5iVA2PCi8TAO8QJRpiFhY/uwxWo7DnGVC00
d7eM2hE86XPV5fMpy77dFICLgGMFxcb3WCXIdHOm7DmvO21d7oL/fetpm8Pr35cGumz+7RX6rbdf
pGYamwdxboTCvQ0hr9H8TC/HU+SfIK+D4bi4vMz4jHiPrFN4lQk/gZAR9454m6rc/KpQM2zSBaZF
l22tsH8D+RLueiAmR7xitHW8ZergEiz0ABmTydvrZpqZTgDjIl66Ahjfq8EKqj+iEODt04btBdRz
3sGaiC/PKoUegLxZUrV5H/VFPLyS+1spY+Bnik6SrO6xjb5aHlRfs0j+Iv8RtzLv6C2SPtdIT+CC
be9qscHY7bO4N7gNeGVX5LTXDcYe3L7vr+6v+5UrlnbpjLKcV5pFy/Ym2+j5+Dc3T8cnIsUKcMvt
nVbvMWjE79+VjjG+eLPR++3+dd5vHnxEPLy/WNF40a8Ygpq/Rj1yvHYkylO0kfsjmslt1kmjxYPz
iHdd/cbfMxSkU2B7FO88mX7o4JDNkMwGIxrF+EavAdKxGG4EvJCcJBxisEQB66+ckMRGugZOFGK/
V3DSLDPdfX/ICvHv+0MTHMOxvXq4KSqMFDSlW7QSC0KGpxcMBNuCkIwlFoRsByslYelLTEdNLzaK
+AOtieV7ROKSeWdfWDE/PUGmwG7HhxUvhARbkbTEfJVqciXKdLL5EoKDyQgDXR955eQzX6OP5shy
MhrrSFkZHmGj3yfx/LUuXL5o8ug29Hmb8VKEeQzCfnnC7TW7zodKp5uK4UfR3Fhf4vOaQxDmK2iR
PXtgMs8XkcQDg319766kOinZM7r8nSpFtgJfSZWk6Ier9YJco/Tk0AfkztPvXbl9YmQiCjbeSUh/
/vc39D+IjNshbys2az3s0qr2O2xqHep6KSudY1T15G10D2993DpIhiczbpyUwnOX9JVScP5JV0ck
gih+4ftyCwGsV5sfUzECjXIC2uu3c2yr0cqeHgBjG95kTJk4L8JJQ0vakHboDR+ZmLDssmkbwUeL
SezK5gNZOz/ybfJKbVQULqu7aNqqpoIqH3LhSucYPa4RGgs07QjRqZVQoe8yVjzE1EpMeisfkz0J
pwIAJRXhgKiSUpAfOsXc6uPCfoC21yP2ZLsPCp8ywZEFimMmKZuC4qJ8fCz804RAQihHSRKAsa5C
aALZ4J6tuLbi2+QZhou8znRRwQE1GxDSsXk6RwpE1V1UR8xuXG5RHRzwSxeVmzV5lIGFkvCLO02Y
iXa4kon75xpYiH69cfF8yvyk9lkQMfS3VjH07zeiXjlm5i1jN3JOHcaTL8OZbFKExfG8rYVUdoyi
dpm5SkbBhn57vhRw7YOZqCjWaA2Hv31xfzxTKGERbebExrB/TxYJ5ZMIuCVqZqXURtAZFYrIJZRl
Aa9hrYqMRbyUDCFwDUE+c/6hTfpvAmzWBrqJX1jV2TRvBv+/bQ4u+nzRtBWLTT24FzlSLIR1aL2t
wv1EcJLmriiTNbGCvnPwbOo3CFlQfa0El1MP6PCUTm3WVznF2AN5k5m9reeDzCOLssyUDwXyMEIZ
sPl/pVaJIEcQnVrYcGbYEMfVyZ0RJV08iGckkgM9Q0UGYUmtxVQQwuhZIeJSvNs9c+Ytj1wrovmG
ovpAQAcRqyf2OshvAMDeWRD5F5xT38nIhlKtL8lEwvzPhOyrltFtgTo7O7l2OayISN3FPIzmoTcP
t/rY9D4HaoHZIeA+wEWKl5TKhtEh9wHTQ9oFlYEg1zjTM11YSysSi79ztM9ssSayFnO9zW05I/lG
nVOnxTvm0YExkr73EcgyVr/z5Erf+/mr/JEt6i43kf4oHPLRuKRvadNmipHRUGk3qFIH0CWN7ZVj
arQZ84ByEc6+xYRYmZUApevc2njvU53bC6vV6ZaUFHEF9lu/n3LSMx5W1ukeNMmKnmLKr01urpl+
zrp7ejklRJiaQvJxBbDekoUc3Ek6c4IHBp8Z/G/Ynbjwox2duxu+qiWW5nhA88Pkzl1qonLEQ4l0
G3CzRnf0HEPEe84AijnbbIhRW7VlfU0MFFB1XV0ATpe7ePYRwUXxrA/nMlQYeReC+kzV1P0snCoP
jXCutHl9ymYYFnPaSwBEEXC4pzFEAZH+UwnFSfyfZidd1kymBjJIC8v+Xfgp92Zrjz2OUKx966/Z
FRbvIWzWUIct7rMrY6cKMgyy8+kiaH9AxHgu0LobXNZZZ2XEzbdklqB5BJ2LMbpJtDHWudeEGUF1
xOHM0rUNauwK2zSBgQLTBA3UdxGE4OOCeQ3e3uD+vHU/EL7js0JMbAmaz1vGareC0zKL5/BmMi5q
szd8IrnRH5rToeqeDpo7995tFbwpm6h0w2UfOF0CPNz80iyFT5ujAidWsRmwWrwUjsheIJevDabt
H8Qqgo4sVIa1i+BJiYdRETApCJl3r2mR6nmnxYONIr9b/q1rEKIXRSwKRZiZN8x59moAyZ1o4pe+
R10neBkXrKK+gYRsCvalkQWaEM+wg4YnvHlVn5xQ/iH9rLPXC25G4sM2+/dGpMINrZ+5o5lbRtAm
URQIkCfmcSbHj5CIU6hY9gPlvjceBoNsQLQs4mHJD2WH/a2jA0UNMOOxvN39eOWDFce3btMdXz6T
MI7yuGRoR5+4zNGj+IpWlHMcleiggPKuE+na0ISLbOu1iqvFisyr8MONY0Q06+H5l5cPuQzBTchl
9gjf5ekb3gIbBQTiflcYfaAi4lll6HYWObqVHhSoKTH1pXWbYaC7bKOp9nE8OcfL6chOX3VbIj6h
OHTZvpYzfq7lAInPbcBn5my5cTDAyI0DAMZnxmTeiWcUnuyrWvfBR0zuYqrVIq4OwtRlFtNrXq9h
Ig1FwFAw2rQoLRAegkiaIn7K79YO0gAfjKcoH5hQUT6wHLwGHetcyEYovpNWFfF+59b1Wq/oQ/4j
I8HrNhK8lGG5fc/VU8b2Eczn3QqIrqIz9+MZ8YzyTjmmNsMxWe6+J6+mZVlJMsKo4/urdvCbPxiM
rPk+q28WkckKePCMHR+dOCcJv85e6aHPKqkKRLAVrRY/5P1T/OlyoFVz5rSEMSW9QQz0lg2xhNgb
qsGnT0WGTsADkah74wuYouQhI0JBz7L/K3lgaOKw/46BwXe4ZEgqtAW4j6GO4T4mt/h6jR9FMm79
JEAyVPcV+uy7N0BXIJ2pCa6bnr5C3ECiVI14hjcNDnVG+OJMamvG6ljGOiZl2MgwI2Mg2wIScYv+
siFj1NodKkPzwhd+X+hub2mWKVIE9YFzEhSi4VqswJfAAD+1wZ0sKeQAmJTojf+Drl6QfqGdFCSL
ktm6HipbyCgJo6ygAWB2T29EkxKBei0TvSLNJ22qXGk8IKi3KnkgacWWRximTwgxNNPmlgw3qB4Q
R7jV42qMHyJAFI7PzrafMEVvbHv4D6dPjOLZ7zGKb07gNSN0XgNhvHNc0j4fpen4mhjmYTaOFd/s
pOmSohOJtBAR5NU9IwK6xZ1LCB5jOsUf/fkBJC8t1fRC9y8xCsseEpEhKWNRkY4XonVFgBaQQgPj
ihSaitCGwr8wk4VGDprkcnCsPBaAbnIEYaxtFiV+9jh275X/LQaCHLMLFOuodltHvcPkzQiTE1Pg
+/FUPbH3CWHI9EDAMXPx1UrPVmpTNy9p2acUkCNSLjKlQMHLE7nJCa8vJ42iMVKzXX1NxlsqG5l6
QwqLsOQkGgJB/hiEx2dXjRO3dDhUDiCD6KQIKxwDxlXcOjctrS+p4SRcOTXtmAYkgR56olGjUybh
WfJgEuF2ZazTmccBf4YTrtziaMvYmw2CsvFgdebf9ffESPVOqbfhNNgWPnzJk4Kby1TX3xV0T08V
3VLJuSpgHvudAMyDvrzCqCDquJZUPFa7HgKjgqU2BkNMAJsST5OEEu91LlNEfg/adT07Y3gqEyrM
jqrHyBY1HxjxEayEpDoojIC90LQthdjyIEphLYTJABlTx7jdFMgxfpezLH4XSJz80V28BhgNDtm+
aOKV1VmyQLF7ak5Pi/xBxevef5g/sZlV5ON8PZKGuWYSdzew8gnOf0JA4minBonjCB2j1nzfEL1e
CYt99yxpXCVcKHXAQ+lI/Q8hhBSBbWhgQONcojPLxin8F/Uio65kXsirF9cc4beA9Gw126GgCsHT
3t0Qnddpee+86JhWOKyAmlzDYVcD2AmajogjUov0YWHSQPmbdV43PQ3V06ofr/rxhdcamfzMmgME
isN2Rg1vrAsZ1DJcxhEIcjp5EGjGpQcKChQzM1LMyQMBB8j/5XCRUf08P9xlOvIiWM3BtvKpE/w1
hiU03+hmiW+1wu+A+pCSUuF0YaPQRgeMnxyPRUK2skhVExYP1/O/9OYihIRzGxpteWS5hniT0Be8
VtBPUeyg6mdjya6Ww1sI9Bnfd8bxbBxNqDnTcTQObSN0P7ZvofcYfUAkgN2ABdJ27lGSi+m/DEtO
9S21lLeYNHgTaFYEGBDxmEQ3xowZNYgc9Rg73hmDtLFFm5BUWSHUFIMbkMQs83+t60724bJ+2GHb
94rKw9+F2kA3dDolhJUcOpaP1YzykI3lLVTJJwRfRlDnJSx5G7unnhiwk0i4m/3Tkv2yUk6PjwSf
9g7jK3oKj5umJa4Myz9qIYad2QOJkCHWJkTBEAKzblfN3fZRsu2ZL0xd8LG9NL3YFZRXJL+Jzlfo
yt4c/19WBKAZMIDnd/oj0g4Za5geWwYzkZvsds0nJ1/uR9U4LsZTV39I+NUmV188DaDDNTVrwmR3
fYG1hV7trzitEQ87lL56wnnXXGB9iSGE+gg0gmoog+OiyEbi3iYRL94M6ThlxiMnT/QB3wPSQ27O
h+Z+dNg2RIqULWhhJIK3M6H+qQSQX+lElk/tXXRfWf0XlkUtnp5OrLVeiuaA8kvh6lYT2f5xZ7wT
gy/rSqb2sfsBFpTTfba4zU/MQYqQBHIEGabqsb6BQ1NQMCvvKbUIfkmfpPgh7+0ctIjj2PehYT4J
YmSeAysFmDm5rMqQ5VPUY8/hsjCAEwoHHpYKzBnMHmw6TcFWqdgxO2Kf33RR30U6tT2Dv7CSg4aE
KsICZvdkPzxIqGj/edDPOmss8ZTJgmUQe5WPOCn/nE+94Sprwq97WNucNlJTE7372mOIuIvFG1Nv
xn6A39FCkgiGFhJ31Ji3rno6QGr7hWnRFBKED2BoFrFeApWKnmm3/rXye/jzL/SF03mEG2zWd2Ke
h+hSAfv1myPhpzDhANswZZzh6kshQl+UVAwUGbKjpJIQUyXyJNwp+wgG1RwBBhaBm4/wz88sBCsW
gQgIERw2odmI7wXrwJP7C+Sqc9ZqcDiSkqVMGbfBQNsFKw9pDYhaNdChsXGHEuXYvuUQYi9aftNy
acxFfhL7NFAB7NP2zCQTr2UbkB8kbRpQB1iQi35Yu36g73WIXsLRQOqpRaG1DfrtdIycLf0MiOes
kgUestViqV31IRBPqQunUqj1mgPJcoKzQ5YDKurBAu8jhNTB5XYn4o3dn4dpkwx7c7NsrptrM/jQ
M4u95bMKPl1gpYiSgSUpuGYEfBLlCUUXiOULpIu0PKfcasgGAN+haIP2iJB+ZMfh84bezFiRvZcx
/k4UilApQbeEVsTeGF3HdjWAgWKYthOcGKZdB9sdodGU4uVHjXSfvxLTiTSHgM6bzfZCYHfZkzyw
rkUYgiYpfXSkpmeFlqLB/jJT5zL2hfm8+VhgXqISb/lktofQgLOeo8He7SCAd5gF6wWU0FA2sYS6
IwICU6B2JTaNDn+gkBFbKjtE5aJuOXskDGARsjP7nKlYgJR4OWIUMZaYWvlOGjwopz7HuT3DME8h
8P34ZRpndobO6uTBHNYM/rEToPAfuHHwYpkgClbfwInEgA/9lM9MknYJwlTnnSqOuMPQHB5LXnN/
zSIpdVSB93vcyKyZ2Ox9dl8obbicJQ99YY/zG0ICCvvNMsTpebc81lDoSRc5ugzxyYztyV1aiOkZ
6gzk7gf9SUaWiJMHDw8EKwk5/syW3M+X2cfhNdGDHs7SoVAOk3RgSqMSzIcbysqA8yuQK2JooXUZ
/fHnwxTvFH8ImYS+czCz4ANUvgaLZ5wCi0HEGjpDCI4eED2ikBOLGHzMEYE1mIoLhvUFyaKhhDgE
mzjLCjECrTV3+sYQdFwCyEx7IhKpk5NvTcAbRTfH9/108vdF1w96Q1+FiiKLvPfa57NjzIOq6srI
nhpxG+0UK/2D9wskvyoC1z310CUC8DfPQhdNhB/N3hnTHb4bEZVD74P6pGVXt4mtC8vj4fcaanIE
Nn0JpSgVKIv7IdJp8cnMQdaERceVKGtgek1HPwau63Sh1YVaFzKRhbbIbz4xSv42s5Nhq8Iw+mdo
MoZYem/fR+0EQJeE0722vCLbCp1bWpoZM0u87Iedj3hW0xI/NbgvEUn5mERtbfCzRQ7citi9Nbi6
8tEu4/uVFgd8CQgsj0n6s/9NoPhIZt7NQnSvuy2ZMb+vuc2b5p68u+7zRlnoIl3JzH0ycvqQxTwk
YNaKgxqyVmzU0MS9CixKCUtOCaJWhJR80EUoi4+8+qnSuToPjpnPQ8ZqGldrrcbrmvQ+VMK3mI0W
CbWg/OAKzhfWxg6L4OLpIsQVwf/NkyTfdSHMMv6qzKiBSU9vuRKDnEvzJ+BolpjzM5AS2JmXkFWA
wQyPUow9QIr6CVBjwXCbRcG9TcoLs6PGZQZkYd5CJLAnsYtFKdOAn5Ysi4V/c6jXnMAZE33z9el4
h8R08dn/oRZ22XHxtiPOJu/Ste/QDMJ6jCyNK1IPUUdx5/yfdpPn5T4whB0/X6kRvYloLnSNw+gm
xcf7F2CaehMxfXeuLoLc5Z/WNkSWIof9fbEKW9NSdFuWhajtN7mso3RV92A3z0q1seFYINWCUIL5
DuX0qqRrSyZm5jOCCzYfBvoFgyhd9AunFCBDPeZXyOYButlzcehQAPLXCU1mphMWcc6YPz2IIQ9b
kuZZOwX0a1cU+0tQL0GIeEVoXpcqNPuQdg3NK+2aukZlQGX2a5v5eIjKjDuGoTXNsaaJilqfOpLT
RNfGxvLvWnlW7OzifwnTdmciRQ+qNC6K75x7UArbuvZOd/H52KoHLpkbruJM4yHEEqVIj81TDKeZ
TNvwCylUn9aTSL0lxHmWj5Jy2FXzcFgJKjkjCRMHkOdd4UBktsTOFIdZwkFb85r6ci9OmzOzRP4Y
28JdiOlX82BOx6E+Wrz4FfHZx645TPGA6gloISU7LkSKUcEIm7gASv9/b+wU479+9NhtVNVSFVNz
fgsCXYrp3s8GvwP7kZ7NAvO5i5LSnOq3/M1f009vNz305WdmrZjsmLUipC8B188+QYAM1ZzzJoS+
BHu4hLF8pGsHYLN37QsdPDm3yM87DpfzGf1FYD6CM/JE1J+arzFRoj04MDG+XoVY8YpGEerhX44e
azqQ/qQMVPgJUkbneOpyrNBzwDfVvAf6XYjqlY2xStXgPuBXsECdQgjZJ+cHCmDWz2i7aHpIv6Tp
IU4NjSLXJm8DJaobrRDXUY9BfQL5xJUH7An7slKnN7AAgse3oobbiiEA2ZLBYrloA8oFfGWUC1Rm
WMuIGbqO6MADuwh6W8QMNRhECYryoEsYTCGbxCpjToBZwNVVk6FV/PE2Zc01d+aDbh7K+9Gsngrj
CB69+YM9wq5xsrsUuwR0Xc5GeyWYxm8gHv3M0rv2/yTP0bT/cgSwLdAUIuw1Xdd+17Tq13EwO5pb
9PJ3M65y+N1CB3x4Jpx7Fy6xJ2ukcPCRKCk31hWkquTlmC/Xw/8j7EyX40bObftCFxGYh7+JGTVQ
JCWS0p+K1gSgBqAKM+rp70qAkvvIju4InI5u28eWKCTyG/ZeW1d3B3UHXN2LdzvLSTxgC8sCjO0X
eT8kpM2Myk4pkxIWXcbAn3F00Hfusty6zAFzEvsHCy31nrUGXwy5xJpHubxic3WMOPgIGDj4kkm0
jmqWQ4+Cnc0Ua6mx3LTQddSI3FO+sFqzpV9iB4VXUK6fYHW246bVt9d8t5WH2tPkuoldE/mlNUoO
GALOhqLlYMilEhsl1knU1FTulHA58g+5PIKPT2XBzmi2457oRVKwmJLHI2Fsy26IxRClAyshSgeW
QchEWQMhEx2gPzvL0FaTEXeP3vcCsbq6OVRZTaZHF/3b3hM4+X//YeqWZ3oa3loTSPkfZrrJdlh6
HmDHvWB4wEi7TvfthXQL+4YtiTTA+pxd9i0FL+9FBsOwrmHLk4NAzgy6P+z4S13wJbDn5ILfkuGx
Eiledjb8F/LJCpxFNuqgtGAf4rM0An3nufE79O6U8DIwt5sYxO0Hde81u7qEjry5mIwvU/WSePy5
Rm2Z9NiLCjkr+mjVqeZIOeT5oS5kQgcjFOSgch9C3J0VK4xr62idoOhAlA7JEyv23+UxkRzKOXSb
8ISwVdtOl3j8dhmF5hCZJAn5U/ERmz0ee9WmP0hP+tbs8ODK5pd1ZPw6L6Uo1iWY+RipSBzTlYgc
T4pgU9/mvBu+MzM9k1JHYFJ7cfjmfsPx2S96/3BffmCmwZ7eq2STWNlUYDLl7ppHyh1JpDhcoh6L
ZRkSpejyuuHvR56yKW7bwttqGKvsndnvS8RxCz7c4dvFZ44hPd4hbIbyEy2oA9fxPyqPFrwx1cqy
UeSWuLx+x/RNiif3uJEifgedidzwny8Mz/kfHwrdJsNDk2485Fh/WGsO0+VmmB1bmPH+eY5ZrK86
D6BV6DxWaBU6D3oCpnDyn7km8MucrW//sVzRzp+2k7G9OBs4KtwO50FuzyoIDEXM9uxshyc1dF/s
L4yyodhb6AC1IAjcKrhiOqYRHYLgsqFUO9rbY7V1ukEgtDRGDFKtj3aRVQjaBFYhN3fPuB/P6AkK
xAZ3q2RdTdLcwH7rilR30cqgYBv51xu/UzcGbgzuWvbsE8urp5UvigdCUkrgu6yQFLL3rrfd/bAr
r/vbde8wl7iyvmJd2XTZUcm6adNTZ9f8L26Q3lNng5QF3clXLztLsVFU51GphrcnBWpRL1NIbhOL
Jqmfzs+xgjQlPOhSzIJseoQHSoKoDGrjsN24lnwPQ2MeK0ZQv7vo8MKzRuJPgthuFDfrT55IAnio
F2+PsA2Qlloj193f6werfiiuD+phn9/2FzkQ5l5mwMV0q+K25RIj46gFYujjdyNkDTs5+0CG4diS
KNFI2uXXdV6YVrKwk/4chmdoulGbTXSY+icPcAkC2YXshoTbckT5CRF3x0MPdQxTgeyAy1sirKWy
0kA7Tx4XEiX4jgH/mRGv51UcPrYMCTAeQ7cBvcGabDpvmBhYDIpqmls+8dOFlt5kaxWPzDrsAN33
DbbXLBtJOMyeJdQ3RpcD6jd5cJmp0Otzc5NGzc2NTBmNMjf3oZBJu3dMBayCGSWxBw5nLKBzYAPS
o/T/dGERPO5ygl6ZkEqBOhvaFNnQgALYjeSEomfAfEMdRBfqBdT+oKXRQ1yfcTRVE4zGcddyxE/7
+rQvAo+5NBseLEyHwNvzXWMMCIMLdfvJz1FVYi3xgpwpSfWJJv93wNDK0lCWJnxk4L2lPJFQ5Jq4
rn1HMCyqlQrE2nbrdX+tTDx73p/Amc0M/ZDK9U6iOnRdKRZ2IrtJ6byeUsAfpCYO8aBLCMpgS/bJ
dRnu6WSSBHYb1Ii4mFvBFWbPRnvkhWzxKNJ5T+04v8osxGGUSyUlx5eDWO6ZVBGmAuJqbfKltop5
qWFhwrIk6iEplVS7SEH5Cd7P4udn8gzreUVjKzsAgu17bQh1H8NYbssVfEXiMw4xJG2B3QdHNegt
yVVjTZELpHPRtSXfMb6Q3Q4NmeDjXArmFTO1zPRUZNM1s/PsElNHrEqX350DNjgkjmKy0o4v8i0b
MUQTIggFiGi1rIDrkVGMynaSxexld/8K/po9/Ylh2gcOCL69knYmRKHI/zq753vmdYRnb1DqO/N2
2Xm4gzSOp6tZb1XnP/GrKFGM7NOn9SwMiVIlDp08Iu1brDhydoPd1y3DD1h+ed1onbEQ9BHRVD9c
pPlYQiXrvKRXfHKsTFXSHq2+EYvYlnsUxst1Jx3oHai5z/EPpmo40zlTyNnAp/NvuLzorTiB27hB
seOMR9/C4Sz3Cd9gLJwO0v0we2I0w/jy5uA0xnmM+eZHVUQz38lFz3YYNkx7eXgtechW+z0bOttv
JmkoCP5MOSVtlLDDQoHTWgk137gE4bayohkDQeFre2pzAA+recj1shVSU/20QFw378NJ9hFrPX4q
wvDGjjc5zuJ1IB5B3Bu/KDA5hfC4h8CwA0be3OehA5EjOC8IIQ0lB/ZwMvBm+Tm4DHBfEoh1rUcN
R0igPAIMlzgC3NYlQ3y8HNlZT5uslDAxaYievO2FZXaIQmDE6j2GGcttDgJOotXHph4jj6xeUQl+
T6HgJ1get1X9fa054VHW08ZqYKyFN/YXuEboGoD8OoFahMclbQe3XPfLZlcvJjs2J4gdPA6NVJ6W
dnq/Z+TMjfetfdkBpBl395PsIPt+X/f70drVrY/RgoElEzEUT/nb8YqKNQKcxm6P3bOZmHXKEv5g
praZQisHm5JnrZnCK58rySuvFBngoDBosYaU7FxMvcZxfzvvbq/HHW5eng4jCm5KxCsL0/nvOpDr
Ddui4P4EwuahqlOizRsoh4B8+6hgO7aAHUbnGVXJjRxDkKdHELFiaIg2f1+4d64MD72cM4s0gvQ3
zoFSAZyD+uKkm4QICOohpOikTOjOR/MJLloP6x+VsUp/5ideL50QqMDqMDlCkwONJjZoYntzVzNk
dXAgg9OMDz/U/apWRYLxW62KlogqJv+rowg8sS3K7p00ukJ6OfbZuc90cBQP9W3/hb0fkHIl2r0h
EMStAc6c0hqhwTHdXIObnpwV7qZPAStwS40ggSN81OpHtLct8udOaphksNkDssMXmnzqBZUWy0Q/
MfvVG7+k6eHW7uG6oRQBhgFFU/4iEerckUhfQs73rjxC6xEskSpfATCE1q6T5jdGRR24ouz6pe8S
4pquF2k3bTKqzxsM+2N0OkQe7+5iNj3BEQn4krdwZ/K0yNNE+mIYef1HAHMLFbxFQ1gxutzN1m5y
tngBUB8bJUKwtDkgtMcIwbU57WV+fOdIvjnFaM4cZjX7/z+n0m9aey9Zp/v9Z29j/ii+XPt/G2ow
s/ofDdDfi1RZxP5N+HmrD+5oGNzsUt0U1VKOjLsVXjwlEnbu35BVykpqu9MYUCshUAbqkr4M3/jn
teLjX6J8pYjiqRAn199t/rgqDLSSHtAuAAF8KGeDu/X/sOnKBRkKm258MaJAZ6aZIMBBsAIEeXJu
0I6hHveOLFR5cPBR0VKuml+mcqujSRLGtOD53Of7d94FHA64FxZssvGdn6j6xHmzPl4aPOuCqpZK
n6IV4y7wFHp2k/3qSVC9Xt/W+pXi3Lm9/075PU3f5oEhrQb8N7kD3+LhI39Paths6q5Vd6O6y697
itvpLuvb9ro/IKLCdENte6k3db1pa1nh1sR53H3sEPpS6nq9f8AYJshJk+yVIc5rPMryyFL53lAv
3KM1Nk3DA5xTvLOSFObL9JEKH8Ejld1SuvKz5+HXyQP/lnPIz54yFrEg+i0ohBSzVRNQz5pLSTvU
DwjISmyY9wdvqW3PS3lL49mp+/K2V3AGXQLy6gG65RHBLexyeayOoE+g58GVd9YIKqpdI6DwmCvp
VKf+bT4zm3D/QnfbL1SltRJmWLkWw6tNv/SoVWVVDGeJwni+CdTvX1ktd4pfCu8uyxOqZB78Gfgf
11qZcrlcKmZZNPN8pWw+gHTGY6QIj1EWo+MyMolWWuDIVNGwI3jQn1NJg4kgHss2RMqykdeBqI3Y
/awtZbSpyUp6LRQM/pQlBJ2SGsUnVTUCC/bOBq6AWYbHyeL66/F1TR0klWN1+OsfVfR52hcgddyl
PO03WW9z1x6cGNeb1uWpM7EXmoXUDGBQQmv1jeqbC7dBg8mAoQ0Hvk3scU2ZM8fjcYmgZjlH/Tli
ZzrWQqX3F/TTYzCST7z01ZTnZu9zSWBDknLliykolJv6PR8Gu/+cJ4UVY/r3zBiEIdbKy1I4EwOG
wZLF2UkiDNmZFfTDyL5hGKGSMWQ0zYIwHD9QTq8jQMZD664as/JawPyurilj2IoXrq98acLW8DGA
nm7SAwpPRbz2CCNItBk3DKtYmM0+AySYUArLhm1TI2TcDd6eSuOA3AAcyxIBCjcKTABkO0gBlN4l
eV1HyQugAO9eqABqNzkDC/RnXcha/BJpfu0fn6la7wsIGI1Kh2gJiqF/YVEjGIStfO5D+sTByY7u
UqYaGwfq7HVLqXq8y2qV8pPA65MYpxTdg3bL6numOFL9kBtSlXMkhxog4VKnGkupeiTCBW0jRdwO
VQx+cLD7SH5o2HhYUfA0qnA/TKKs/e4rBWwROKj7wcoxpc7FkNDuUcdikmOXgZSGavZMKvpNKoSo
aVlJ2lWEF+iiCPKGXBh7PrAsRmM4DiDgDFKtQ0XrBvR/FLWsM6lr7V6WtnQO4ol3lofClrcWVAV9
IkWtDEJcsm2Or1S2xdfLr+SZ/jMF7viBNcz0BM34UIn3qrXz749M6oRHPiIC1Z8mtl9s44iy7KQl
cD4QDKlYLvE0oayND9JLnGPQHDbKJ1YJvC28Nggo2ImuHRmbUY+++FfUNhHDA7LmJtC/9e0bNhXe
CduUD+UwDzUoRTFOYupiIxPlVvlE0atzvxOu/Fb9bN+ofWmKeBWvy3qe0hrUmamxbC19/SMgToic
bXT7xhFlmSoQeqxaj1Mbygeo3Pb6c13Xm+Bx8/DOxntBLTPZJheHh18NXEdKdH41HEagjtosbroM
puWpPVkd8/S/uJmQZK56TEJOBz2zkHIQ6uUKfxSDcXwDWx33m7s53TenYqNcJE3o0icZRKFiTo0S
q+JGbpRLfHNi+kkZzESdSpihekuy/DJXZ6DG87sqXgtjnX93KY91tqzY6PTAXrDSK1gCIgUCEMlq
LCWqUxbMmO9e2J5wps5SFEHtjPrCmxL9mlqTlK1Ca8S4hRNSJbxtMW5RTTdkc0U3FjXjDv//mTgQ
5GGnvXoIkvyNyS/srAZ9uGjuMiOG52DKctpeKmpnlEW1sdTVTZFVRUZqzLHIQLUD1uIvIO7oRfPs
ZkqDDH4bimvSLfsKTXqKUwYyNO6uAUrHsKvAuR8J2BbFj7Xe5q/ed4pu7fNKKyRNheL78nr/jAp7
FWIDSKYsAJBMgC6A5JWRfGccWqbVEqPLBJeqHJQhhTmsios4AGT5SG0J6ZECvXo7HZ/ZAFKXg2Rk
1E9iKppvFZ8SoxZPUKOrlizTSb2kUl/VsVNDiFwKKbhUJQCHtLRenF4xmtlogzryqS/pjILJEawR
bhjs/M0NxmZyeuXXfHqlCr8S6tkDEoupxXUELd9kFoNTCUo26l2qtnGp134X52vJRvVLycZDdcBD
aTC9GYAnmvS4kJ0rN0Wp7y51O4RGSnck+x7a8k6SapDtE0ODWyXiF3aiaUDZsJRQzP3oBxpyh+7P
cKwp0bEZoPVQGS7gNVsKZugsPLD3NGbURULlPBBUT4vl0ign2vheQ4PpL8IAv8xSQ7M2rhdzOstj
nmKUD1RP6umcvx4FwHR8l5aE+FNb9+dde96ZE8DTrVJtD83GRfg3Zrolc4WMpdruDFTBAOVo7lX/
uwayE2wAQzUuesLAqLnJ3KDsHq8Ss1U2/+L109z/XjJY8Cds17MMPLma90ceo30069G9koTIT4kC
dTVjrBROECh4OMzZP6BwBaOf70yoSrilmt212c3FbveFzJsbQzhKsEXSz66CTAsAl6YfqZdM61IE
/aCy5yJVMLv2G/xNpG2N0d2LWsiHp5iMa7yVc5yiDgkGLqxfw8h1ZUx1lUb1KT6BzKHJaWLusf9w
Fa7g3WQUPbUUhdQqiTktgjwulhjNoSwgViTE9IRakpKBegH65PrhX2UwiK+yptpsz6OcMEw+H1gm
FPByrQWWy5gBTC5N/mdxVhPQKsncJoSSSCsfK4IjhoaFvsaKoKIq9dXls4WQ5LrISEjVpZWD2YdX
SUGtxmaD+aseei6GxghtBXic51k04New8hE/2m4en5s8Hcb0+kPlE8P3hXEXX5whbaDL4cg4ED2a
DENS3+JGY4ITjTg17MfyKxHBUnDBaeQc9td/ye7Ubbk8/L/6AkuD6QiUzdN0zfyT9qrd3dvcmGTT
eszUqAUjdsrk0djJHXmBv1r7kYHju3Y5eWBg5mi0InprAr3R3B+omMCewuwl0NuVwZ1s47TdoafE
AaKWPYBZjyKvIDkgMsH3+ZMudeDuKUAKflVBvgUApuCNHCMcOBbLrNjm2z0m9ghAKr3laUXUzZgi
Y6v1CCpbM0gdG7EyADzYDeCoYa49Bx0VMwmNTD74do1SXsDYaZ1b8XZgeNuiIYzNMVa66HCIsPHu
jlckcD3xnan94UmCvx9WITVubAx4WO8o45gDVneZkaQOiWuwrxLoqZEfUy2ZVXSwZXrKARp1PECO
mGWI4Cs4+ID3lUKIKR7D8Y7tFhKuPKCBgkdtYKyWSl7qBooGKgZ7kfEykWVyxq3Ls9633LQeMmc5
fuKKBVnF/cr4iYc7lYcLlav0+MvZwXgBdRPCPuhpjs/n1fdlAPQVBi+oTLgLSwC0TSYwiXafiExY
w+14d8dKVKUUvx2NjXZdYksuu9NFxpZ4ijCJjiE9iMyKPAt+mixlruEJcyIPEeYYC5RU6VPmNY8I
FQ4tyGR5zeFKZb3Jw+22fn1k/2uw6cfIOEsuPvIhkKXnt/vzNWhnLi248Fk3Qi94nOCqIB+QMBYM
Omol7a5HnwNx/3DD2FjLhvqfV2eGK1dj/3QM/tBamJebag4lx+ClzTCf0qVTYZzjViUFMTHnRCeg
+JbW6PevPm3FWXAyBgq0QzhRKy5QS+j7OCU4JZglOCj4JXpi4uaImdqbeWTtkmJB5bzgQuXI4EKt
l4eDw9f2suf0qGqitKzhBWfoEuT67lLuJnM7nUnQkb4A9rOuLSpck/yphw8T4Me4IZYQly6Ur0D7
CEcDCCZH7OL4GCEijhmPfQrKhYeZD/K8nXX/o/7jPkZFL5gGaIIzNxBtgAVoOXkYYDQzgfLG+WuX
I3it5SlsRwCReLEZ6PPB5jReSJHXo245kzl/Q+9BTBbRTyhPBOdzPaI4Vnk4qOiApMoRxUQtjyuP
BBKALVgOLef2/eguaaic3hs2v0qeYYbgjJ+1L7G7ddnx8N9kSq0BRD3OJh+B8odRB7oiOKOM6K1K
tjZ0KvQ1PIeSPjQw9h3pOr08sTyk89qsevExxPDd+RwU9OgOIxGxRde5ttycXOiwHF6UrHfsTYhZ
z0H9dgv0Z3mGmaYbkkPMdcN5pg/gYRjOkUapy7MebM42U/E1yR3hLicc1v4Fr85yzqmufxfYTJt5
0K4YPxEs/ZyZoveMlqnC3YDp8/rwBVif9TuAhp8ie/0arB+Ehs/N8pjLlwHqFrYv7izUj/jC+ERw
c/GBGB75Tjxzf1m5739Ct8w7je5zxUwi3NXfs8ncK6ukYOBL6V9Z4Fvy4YOh/ZgZotekR2YXmtvz
Ju9JwtjeoG1ic75L+Wx/2eFqKqjZCa5iObd+TXArO2AEGFhv7seNNWXGJL8s9yF9HIWDHwZv6q+P
C8ze7xbfcnR/x021JBa2BCn0kqJDqdqN0sXI9+b0KsNHYHaP8qOzFtaMmPn0wLGhTqT82YA/4Yvz
n4/OEsbR9WKO7U98EFG936Sssn6d+daYmKGQTDKN5otDSKSDeA4hPWQTxM+sD/9V4qdZUsP358dH
tU3Lg1unW47950j0pGo3VSdmc0DoS9IqMxvitH4yfO4hiSL4JUS78Jvg9nPVdjH4JEoThZd6oa8P
7wvwUqNjvCAClXIRky1rG07QvV/Og8D83qMqzfHAQI2JVTIc8tjIY2KoV2eaB8/g/iuPGrZG4v68
YUzB8aITaihLPx5MuF3LPC4YBv8rAXYfGoaIsAkgh8Ya/qDI0QWou5FI1iI27ci28dZgDGW2JlAT
YYkqySFe3PKM7FjMMbLTmGMT183XdpTPCbc/bbOvMGE7Rozu1kU7oztKS3DPGMV4KDBXuxiOMaI7
PqYgoG+nDYqku0gx2X41ko41z68UxaYQHwGD8r0GUs/3ekUVgZJZv9fFIIDB/zXPAmQmuDWeM1tn
BptsgTgahRTeAF7DLY1T/+LjSMVsPTG+LsUYmj/5u9yVweWlG/CclkfTJZGNpwUqg8yGqQU/ujbg
k2zq8agh3EyvHjKc5NL4uwd4xgf0TARTYBnoUs1j/8r33H0hnxqzc4EojkO7PO4k7W0l42mudEwi
jCHu+OaSu4WoKr1GD6g63azOSvEwPEiFBj7ptGoyk8XnLdOEl2/xxLQe2oydYu+aYY/V8Xx66Jfg
4qv1oN2DO959gRFvsmL8YIJQSOAEWOQ7BPYRpik5+hzkszLgVvRGgWuBIRh5pE7YIBNQCCT1mWyW
6GjF3UgvrK6+iifI9YDjWIkERSeoovBxMXNaaylmOjwGLV0jF5jMdI4/dU0cm0jik2sRxjGaIcWI
mBuxTnRhLUC85eXBEImmgBgHXIpId5lf+OO3jikn9f4juoO7JRCy808MP1mYrsPP6iwqIGAkb0yb
K6gqm1CnbU580Bggmc0ae2MfuW+2AzI613eRWwtGofQMANU0X85LGZYyMjWySiA21OIB07Img4un
U1J6MZOawiZK+f3/iwEq+gZsIydUDhf/jOAjnECAwM2RMkW8DW0XYiNB9eD8vO6Pd3FDdlPHtyJu
i3jiPN0jNv/2gujE2VORBcbWl2vMxlgV6IW4Rd3jigZGPAf9dpQOMZ5135/rv3Je2Lg6+NplOBiV
Zq0HXDwWBBgKT876opli68m9MzPKmcj4kMQATLIwBFsa7XN8PESUDChhKBkaO75ek+qa4PxgGFaJ
/hq1y3MjRx0duRumZ0TzkiSI966nBR+J0SEpT+Qn+WphCTyNqVOlFmY4xAVVegd7ryTYA2eyuIb3
y9ysfAGreRWurLGik+Du/z13L3cu7rWrlLHQMzJYt9PqdTqSPSE0cmIxfINtxiW4tI/Mn8m65sHq
gpQDtCAmJ+iCJxZOiIl+dtm2jbxP90dMfIjSGoJ0PCk9K/tl8w7b+VFCj45JRWwxExe8x04ClK/m
G11SN/pgUHuflDRSRok5vCE7WlJGMbsQbojfxVayg5JhyDsbLK8zhW3qDR7YZfDtPruH/v5qixN3
+BOuits9au/APCK8Te0lmv7a+x0HmXU2fywMP8h1gCTKBAyFwx3ZWdJdE4Q3RqJosJQRUYoUVCOI
mI2to5bD0e3fgaAQlP1O4IFOCNwfAnrB9EOG39EBMVd24S+SRrwQC5khrw+iGB6bQQYrr4XfS0HX
gibpJNh3JUzBUUPfO3/GGvc159/6QEOdXSZ+Bu/RRxR6nH5cdW4lT78DcbpG3x5wJd0RDEnlt3TI
NP5585ryd2ghPqDZQURYovayAyjASAnxVfJcqMNxKUMUYJlYC4MEIVE3qVQLIy1zU+OUWSeo37jc
QnF4oPOfmW/L8MmBPx6SIN5aXRinBOEgZ3YZpzJRBcyN6oB5/xpDhLtujSFiotrZiFkIonGZ4ZYS
7n8pwxNpBdAU2E+1wQTXrpRo0xwoF6WJLgGnVz7Y/i2SfRcOJZ777hnGIooBhIbMO+t+c+ml3PDs
bds736DdfZQCdHSHzDlrSDEMlvlvx/CV/Ux+wjeRiBMbZxADwpAMIxdSfISBw0RnvXg4rMXGgZOj
q9nLyQfVOrp5UqPh4ZUbe/99DSyj0AG+Xj5UOMK7fXXcY2VxiBAQaE2kCG/FVqGORYrHE0D+o54i
cQKnCU0cI8pfyWb2JzgAM2G8OdvSgihvP19SmasRsvF2brfeded18Rv2d0uJ3EuMVu64aFPBAcAD
QaHa0JAwz15k6jpKPhYutlBJcWL7mUDt8dhzBRGitX5rAF7sZdKbd9qqDiHoaHo26kv/jOLDIrHF
iQ9XQIxJxYCbAc0VHHB8/+EglzAF+DFKU27AkdVRVpJcTfvCJCJBMdwvDwkgGJeJ6JCMmYaRVvPO
mMGF1Cxq4moRFBM63lpAOKjY+DHmGPYOTwbSUPrXIXSZ/zHRCOxu3xz3pbU7mDsExmBlaIPvR1Ey
SCBanNXYV4rZ9wHhTIZicOykohJPQfVN/QIOBkoHTw7xRXamYXtYnkYyFaDDrD9QyAr8TJVeVNv+
5xTJRE3cxriEKlxjZTpEwVtBeRFbXTy45BsyfOMzkMz3RL0z7cGcjogxoVN1nIROVXGS48V3Y60h
SXJXNbum2XWNJJ4oxtY9I7MYX4ZO5jLwV6Jvu3S3FpRagegedZrsNIg5pptg9sDTPu+7vaJDb4uN
OsZCrPMb9PPKt2yRI/YYxDj4o5ccOsbtwuCDJLBraOfYucdTmeQ3yrp0mtJhSklUObkZnPtDh3VQ
Wo67H/ZX/k7RyWbeTnjU71t33g5ANtGFudvK3QLcVEhviG5WnPA7qX2frz5WH9FxixVoVuQDwroZ
yZZPZq4rhM1cV6Se42lhX1YnJ/Z8vDx+cRPm0e9+YbQY23Xs1jBb+Up6xEFGZPsS0+5NsTPF1iRZ
3yODPYSXoOQAwPkrcUiqXH8Rh1AJq14AKVQqXnkH5oANQPc5aDcd9hb4Dw3mQOahzD5RIC4PqoMj
4oOXg8+BbNCOsWZbYpsJUOaYEi0FpcNhw7qEKUPxsj/989jEcv7HoFn7e+fyhzWhLg0jv7d8j2lb
zl2MGh0MjSVGtoZSm0GLoiPtakOaE4Ts9hwab83Sh8yEXVjUfTFgDHoPEDp5YlEvg2fQg7oKdjQa
o8frIIE/Xy7nxPFiGo4ObHlIl0GLUagRWTFRNJQSt/BHvBKdxJngqOi6MCZoHRhM4ymjY7gxlkah
Kxer4iM9A7LPSTwc8Q0UyccHrtHJZn6NX9xekpmIXgft75SykGndUEQELHtoFjElbu5musYD2oQx
gdXYnQZiZ7gVf6fNpKDq5a5WgE2IqIwIGFIFXCFriCpPIhEQP6ZoG4/gwxhvqZFyiEbSy8SREQOG
f1aWtyB6MePg8fIqhTtQaxDuoIjG6YylgrsT6UwluR0QpeF27IKadesxoEOeoVcOILYkGA51zeET
SSwDnxGMM5TAS8TuytOk82sCsPDQSN77nrXdoc2RqOngvnQ4sKHobX63NBBVvkSgPsjNoosB9fE1
sOaNk29oYehfzJDWhb4FSBMdS4fER/FRhxpExWO2bmN3SvoiTSPaktHYRAg6EJOaQOdRUsIO3tCg
0J1Uz4hEC5qT/oGf9tKN5ORtUHbIwRNtCJNglgUjRo5Fwgz4L6X3cDzCsCEqT0YaCwPpIUvgiPmP
nPyQFILCH43VFIH6O4vQeIwJ+43UKRJCH+OaLPBTtMYr0FHQTpgCXDWNwxZZwSuxT7KPINcD+QTt
Q7U0DrQIWrc131whsIG/dxMnvpKy9m+33Q2UmoyV31MZVlJbif55NajDq97q3069bB4ObmwAxbIF
DQZtBq0C/y84zOkOIDbTGiBoH2Q/QDNAJ0BYAQ0AYQXY2QZeWOBVUlemYG/RfR2O5ZWY1MDoAw1y
Uk8OBr5QbmsC3QNoVMUXRRHBc0/+zSjpyo0pRG352CDx3DHv+u25+7BFOsJPANFIzw/hlckXS3D2
KsQRiksbtnLyxWKdmRe9lA0MVDYcdBvMuE667DNoMhxajaW3GJlpMcQiTyM5UFwd4gHzGVHEF4Bk
4I7aPvyUXReT7jqyZvyESRc+AG7h5K+rEZdl7P9FABcsUK4SzN/8F3pJtp8PcTnGfmYRv9QlYKxL
eW0Y6I2v6bHMlJO8J4hE+amCN9jUyx3BBcHtwGzqNm+xiXps6uPb10vrj6hDGOfHBnd9kRQCNhJm
U+4JxNTdcj1wN8iQgzqBwmugjlWS4hNuWbOSQEVlS6S914cJCoN4tmI2HLGXJ1wLJj7XSaYiAKnG
QBYgjnWkaYRjjWmEjz9ffj772CROgopGihBPInhp+A+2YEU/sIkOkHtDKgiDR4mbuoamx3cu3Dyu
My45Urf8l0elD0ErWghsqn8Zlev6f7tMLE1TIYjKvKf/xtQpXl5ok045okDyYW+ERxSBAmvrpayj
psP1gRACYBzyXohyFlhVU37Wzk3i2UmE/JqseH94o/6g+NCXsoPpOAWHSQqzdKiqxU45bb+cnr5Y
rD6q0ARVV+JO9MGQMr5idsXgiqkVY6ghvhDcUtA5SLgbNlbsKRqMaWpc7oWQvpWmFeMGrRHjbRpV
3lZc3INsTsm7lx902ZvSmN5GACK4JyWihjZ0VpLOkANlRsn1FI9MKFlqC/GD/J+ntLAe8sylrl6c
FO4iAIORwMaSmQfav4MffXhCQUPjidFx3VjSbIIJoM2EpQE3LI2JMsF+LMouzptEOpsOmfnQNu9B
Y849teISXbKSkWFH62gqGXyJClTCOcMfb2QuxFxkFD/VXHrwFQvZnuwTaRIzzE4hUk46FGOSfLCh
knww+pFaskghXTDKHZXAz9RDRKncsnm7pj5hVFI9Abq62h3P+4xtZvfJJeGboI9TnPiGGz7P1McL
dnEFLlIGU/Lgq8uD86fg0V4K3x7Ijqx3KXYBKAaPp6XQpcrlDfdY9/y7W1bX/udrqek2+ETb1gmu
/L+6Uq0pqpt+k1smJtis2HbXNqPzOOvbQkp/LQGO0Iwokmk56DfmhT+IGxb+4MR8PWnV5ItmyPRo
Ggq6CdXI+kt2O6ceG8wbl0Ak2baNHIbwj6BuCQhq0esu3ti1bqDxbuOS++wjzTadNsMBwv1u4XF5
MBh4SzONTgtBFm00/HEycWigaZ3ZgrCnKGEdBCikxIDK6YlBhnjCvxOTHkz/TG6wpicxJmDZONM1
o/mPMRDID3c+yn7Z7HyMfcH4AfRnC2EGByH22El2yCXyzBDeC10xGNuxy8Rn1EWQxcmO3uhvyInA
yRyXtlf3ZHo7rW7Nekk2uXS4vEKyvS0DEHO0tMBss/HZf16JG58IWv27YU5fGlfUORitr1kgrSdO
jmrZi4CX06TSoZ6GKGeTi4sC1IkotE2QuP7j92LJV3eYDNThJmhfH03zYTQfTNrT4x7q0vKppE6W
jagV+Iz0aUTX/vOfS1ttyen4cygPm9ZQVVPFqqn/YdS0Lnl7m2vEWbDRANCitjm7pBzKSCoEFG/n
JpXh5VLTQlT5mlOOBN3UM1cH+Xb8EAWVm/Tcc1Jti9QWmzUi27KLUNjmagi5jDwfdN9XNHgJsRyt
D1Zj8bX49ZScpsSq07OVfhzYfxeZcZUmmTp2rB1QqnbYGdM2ZRInF2uMX3iBBOknCRAriFioCqqE
dbcTultiNNe9WkwomrRC5XWEEcr+uE6/GH0B90EEnNxABsir3V2yO/UlbBhFWs5wkC3Dki68aiao
TZhhXpDncrFDm41DauWtH07A7eFznsXtI/IzKDyreuJkk34iLVvHOcg9uPtRR5F9Jx6I3LvE4bdW
ZLOTnU/C5YKk50K9lSf5A/2a4yzshgOMfUGc08b5MGDwyvGWxReysXmRAE4X/KZCQBt1jTU2tfGx
xAhbhNTazLKP/ldjvu7+r0/N31+NP+Q17m06XbUZ/TPLoOspak6SUAyFs77Epiofh6XqGHRv67tC
5NDsBwi6Z24lgRSK10a9v6uhSKpVwRoMglcII8MqiOJFmhQpiMLRYHED2OJLdfGvZAggRj2IQ3yY
IYdL8z4v1upePP/K0uQNw8TIS4aGmwfsHa8axGI0nQf5ws1G3I1x5cjXjq0BZbgmImgPrA+kFBV6
jXgwTcE7iFtLMbkcUxMVhpXa7H8tFlFZW2S8kdZVvpRoYHlk+DnQIpDFMAgxze/tKQNAN0j0DfS0
J+3gy2Hhr88dcQvS1FW0Pinn9ZAql5ToE2dJP6kIaLgLkVpPvKuwt8g85+GNRRZvf9S/r8ofrlIH
jAdCfUg1N25TSDhwutMLprXeh1yE4kyKNXmZkWmCUKJa5UGjuco0MRyBU+Ld5sF2xG6WN5zvIdwh
pJYzak52i3LSz8u+ZtXyyvMAIuLFZ2SvksyUKrOomcoLyeZM7i0NHEkoSWdzAs6g0e1ojfUDiMNR
OHZAIMPrk3lBNhHmfVjV8vHcoDeCkQ72L/azNoreKTIIGGCey9iDouWadHwOOCyEWfOVsCQknCMD
J9yaMxvRMesHU54dilPGFzycICYYlKiVKaod1CL3vLOOcf+V87TiUECYGgC/A2P0D08KwxYmGMvJ
IriEw4UIifPFt5gjVvGf47JZMkmYLjDnTCGXVoSLAnoXzhaNIGZXnn45bevU6vz2z19jz/zDNYJg
Q8cyj1JJVy2Nj7JkJ//NNTK35+ZcNnB+YK1QFZMrTVoEQkn8x3OZ7vDWYqQ4khuB4JDdXwQQgx4a
Ri7ziG6RRQ7ktj7XcEXviXtPcv7AWAq+XcTUZjB52K8iPnkD+7i73VOlzd7QddzRx6MUDd4g36FW
S8ZZMMtgy8p+lVlGj2eh2F2KXVvsHOBgf+Fn+GK7/pfNEY8ExmpaRDSXjcAssa5s2ddKYihkyXEB
lXsQk62Qn2mChzJDREjr/nJ5HUaBmCa4ySABvmwD1wlLs6WneGF5AruT+69CYER8neWPj+gxEfo5
ncSA8DNB6LdODjTe+C3BNkSNwm960BopAw3eBkabZoT2z0TPFztdfAfN9ew0shQ/tojEky/f5SCJ
iAjVZ6TLgIGRLirPzYu63xiEbiWVnWy0tNWTDqTZQ8dR8LIxOzDXzsOGVRtDht73nncw84WaYTLn
dz7j8GMvjeGA7tcK+Y2zP834eRz2/WHPhgCeJicM3mAV7gKV6T9lTRGRLHsCxqPG0lyVjwHaaKBn
zJb4r77hZkcwy29EUyJ+Iz2i8V68wX1//x9k7jTAx9zJHzQJ4Nc9snC6Dn+nTHJqStxWePgyLaSc
8i/cZKBbx5/nNqna5AQ+1uVUM65I1vkTvHVIbmRVnOXM44H/qy+UzbFKd8GoS+raNPH1tPwLJuyj
FOHNWYMCSuDi1rvA1NjqeAFP+ygl3K1gukwjooXQUg60FvR/TIyhiEFXictjTJXHbiTnDi9xgYei
lAjJTo1jOtOgetW+Qt7MTxtsB6BhwM3zP6Pl2+6+/f+EndmS28aWRb8IEZiHV8wgyBqlqpJeGLZK
xkwSxEh8fa8Eympd2SF3oHVleZCqmJk4ec7ea6vTYQZe8thQN16jRINdrXgM25IQQAvzHUY7MFqa
Qwl9qQiJMHZCu4xE6AjFmRJiUsHrbeVh8sRQh6PaddHTIPtHSUMTJVMIwaFQRQG9DmqiCEYZMhkm
ZQhkIigOfLncb1bUA3XnsQobVFHsyFNEIyI7FNo+zw+lcujzg60JWLwmSGRo1M9gvqFFrlpLpCuX
lUkpWsmrc07IVQj64ttsemB7gIT53ulxV9Eo1oJnmk3RYArprwPbk7YY0kum76HTfyYJ3YKXq9N0
iBpW+lcaOEyBNxt6NiLTjG+CoLnnmyc8IcErGeSghuhxaNEMNtGzn/f8l2PnlqhmbI1Ay1z3gbkU
wiQqbsSFmzkAIRAvm9dXs9s5B36H2+qtYVB8BU7AN3YkviSmSdCL+BZegFwSnzDjY7HHHmQj9b6r
UFfHJFg0C9z0cOZax51uIdA1vCyIH3nN3BXqQdH3iMHuCQOPZDO0mhBSwYXZeU0cqrjwciqQnAAL
4EKHLrx3M9R9y44rydwLXE912TeqQF8+nSPJ3IHNQ4gKFmAUtmWsHtiWF5oYF8I1NjcHJn8+YBpv
VogzORhNvBRBb7jSZ3im0cOem+teXGK1W9yJrprrAm0Earlw66jDKRzKPZhI6FUec27eruhTVpcF
3/PMEBYLiB0tOEMKHcqdeueQC9MlGeDwPp4IX/CYdW+DbsDV6GT/n9JYBkzNJszf9l5uDn89z6ST
npN5SvopOUWY3mng59PauqeN/6cFtHV9uzEHy2fC6JJJRdYZZa8DoDad4RLjDiUqPs3LfatCr326
2uGgiKr5vOIDCuAHmphDIjqDYMGuxKncuE8oCUL3e4tGlKL7AsQ8VO74B7mCbdNK1kdU9dGemAtc
Dz7PpPhirKybsRvB2aOtCGcPPSBjcSi58Raiao4xm3D1VW1hdU+gbgERUBBVDPM80spvD4scPDQ4
Fyij1PhyigkOsMTNEKdPQlRffq+Xd1dGT4RF3BXjYZxFUkTlmUVky4h0uNuQFxL2dGh6plwgPU1Y
8itok3zqootN5kByjETaJjVbDEap+OeXZaH3GRLQk/chFBXYiqiFZn/HYhO8BmAN9B3uRKKoTZ0q
i/ofFunFpOPALFTiYBz9QSYe1T+TLNsGMqPnwCL5UqfAT87n5JlfiT93z0zqWxFrHCMGpJYEy31/
M+5b474YHwwCdPX7+C86EcX9hdrTIOf6rh8PINkmF7Vq+zF86eyQJDoaOlL86HB0BDPafsDJ0FhO
3mlMILPE+CZ9APy8gVXZ8z39rvRIYkX9JaRf2PWBTPGvIixCDLfzPme1t5sjj2IE4nKofeZ4YsZl
SwIquHtGGocuzvyzgpCEjIkpbOviWfFxlQoVeIWgko+GPpOEvjUZIKYd+ME8UevB043itDmmfZHS
sKXQ5YrGC540F0DB3AuidHAVKRkBDeO7KkQJ8PtqS1d/SaJYqy3NJJfFNGx6Kf8QhXdyaTcz7lWh
4OVqWCRkVkq9pz3ng8ekoSGReUrlbg+JrGwPdXso/sj+2PRViGE3PewW1TXfhBi2Mz70sMYt7KH8
j64dIabCQj7JiWMnspwAo+qqZOngSwgklWLH8Ltr+N09V54IireDAY8zxT3W8XiMGi2yAUzS2F8F
sLc2zOdwRL7ucQLeQA2Y5FAS4hEvlXf7rOquoLubHz1A2oA4FD4lMiJGmNmSL1cBTw9PsQogMFSe
PCdtgShjR5J4UacNlryLyBM/Ye0H1w6rk4LQnYh2Jp+lDbpKZDzy0OrZVBTbi9ZeNRSbPc9Ygx/p
/GxsFe7u2/V9E8XSBdo0FFzlt5Su+pUIIrDClhCuAptgfGGhr2auIrsL2lUedhTiaO+oiZ4R5Faz
EE/3RXrpvmAR5c2H/6xRBIga+9nA9Ocv7REl1QVktHtB40as5BrhVb7AVhJp5Tf4CC5SCvBLzX7/
oH+Klif1nZ6S9Mfc/bXcaYur3IG9vr1zCjp/wJ+dHwFDmID6ek99BqXYKfsjWTZZUK6tp6xwkRF/
M76O3jfuQfRPVlcfxj7L9Dn5+FO4HK96IPAlPtXCfBXPcg1zgx+Rct3Iqg2cg6OH51voNNFxrSWK
LDoP4ukGcWYPeDdo6vErTmQw9Q7m2h3XDFBiLxdJPIMhnskQVGtAkDwTXmOucuuP0l9KkAG2AUAD
/weZMEKvBdOdeCzUatxuQM6guOX1P9KDFyIOmXaxr3zeDP2t6rX3E9WK6ekUgi1/q+Jb0u4ukGXJ
W10n1Qwelsu+WPZHii97r9/2DaAIWwS0c0njqiZBREHTfO/56Bf/HjoXxEoaEYHtjgY8BedFQNoE
uCkeRsLL5Da9a2KJOIdcGNAVYO/HcJSz9i58TWJcuE2Bc1bIidAiD4HsmfsxvrJv2JBDQGcqVTY0
piY69REIpICeht2GzdWtu93xM5Z1Xz3QW+U51gSUuX7611SEOZLI1n1EwikUKJv8pOvdLET54EAk
Xa0CaHqFWwCuIoTI9VlQN9x8fiR0HnyelpAchLLW8Y33G8YSBClKwPyEsxe7VOmRQfvOKINH6vz/
ulpqiogm/KnR94/D7pfGsXEsh9E8oUBqbzHHXPbCAcfpdiUERT5Y96fc9w+Th8Pux/nGycaxxpmG
up86jQN8PcSInZi7RK6g3YlTi+goGLk1YgZxTAn/y5ob2NTRJ44l57VfT6Oao2iiweyVgEuQoKyn
EOFoHCoVFGNibZJFqO5D4kCmSC7IhhYnE8cSZ5KOn3jZg1ReD6Efxw8VPp1m2sxotjhstmOGTjMH
zHa0MIjhT5RTEQsLrfsdF4z9Tn2PMJMzheOEs4T+ivQC05gTBGYLZ4d6z7Gxp+QTZ8b0xkiUAvf1
lREpFcNkg6iMODsqKczsaE+jQvhwkPHnpecqTwo3hJvPEdJxfzwRwuEzZxzRX2DOIQ3j/MiBkTFN
5Kyip674rxwqHBZ4ZzkmxBmx5y5BQcnRwLlguiUFpfT19cT5wGQSQDqnQkN5grYZbq5CuHkkh9SV
x5rPSez7n1H2/NNG4MCCXcTWpgNDQhubmh1N2Du3aEuMULljNGHDxtiNn8mf3saHyrpn2bDs1glH
9z0jwJkb2xwdsWy5vrFuzU2q8QgMldDIkOAdtiL9yIG+NY3+2n9hICsaGXBEXl6AirD52HmOFaXF
X+nEfLoN2XYD41TLe9mQZwZkAz148alEGkQWWGFJXkTdLyZwneEu3LJc/ZA9x9TBiMbYmo/xPNyf
vlMWdcNd/Mj+RBuWIRoUIvsfu5F9yCak7nlEVoIqic0HyYfWAoPyh23H/b64UH6l1K37TTdMx7Rs
y7HtlXj7Uytnbk1Lbk9krywWQm6RtjvAfHzJqRtuIm0XfFpNiZAJDjK6df+g2Ezf/Cu5BnekvYx1
WBFCXocEE1pAC7ow9InHAj+hfCvYRlnUYIEeRIDQwo9itIPRZpJjqxPumvwYqWo0IlH3wEu0bqbv
Lsckx9yN//1jYoieEo0rnhjiYKTmcAQLNt4RCrGUdEZFKISDkCnAzIoHeGEhi42F+wwvC612VjoB
2NC+QR4wN6y4Lz/NeuRcImt4/4E73YyLG+4U46JR7mY9nOkf91FeUYTrVOJlAhAMKoFTJj2kzioZ
qIz8TTFaNrsKAzemvXXwbfUhy6llVo25w/Ou2i64YxIoKIcAbnnbpN0ogKcLzk1s1guU+vRWeQr8
CyqflZcEMqkjcl6lfA/wRWPcQG5Yq2mMe9Hkmkg8wryD7HMdE+fI4Qbwwa1QenI9W13Kv18mDOz+
5Vj+aZkYv8xfWk3LF3UC3DsTwmtFRgtrOqbXx3pZuh2UU/XmWc9EKchAfa7Au8USKIywMkReM8ug
OiHDCgVP++o79xfVpT3ARRxSAKQrvFrrs9Rhsa4mFhQdqYN8dVl/27+NGJFVyFJiIbKaeJQBZyuy
//wIeCFBjygsXKbbFB6N+RveRzl2urir4wF5AlM0CPVEQYJvY5YGMdstqNmOLlo2Xaj9jwrANbJo
b+T0MUvkLD6LASNTa2aMPERoMrvesolygX5FeyqW5OU++RSG7n3SPLI6LfNAx4dcCyHhRytq3Gnl
fWbcjeU9CSan4Y5YlnzNMcElJQVW5mLHwjRp4k3/WL4YsljBPwxZaHOvpN6JxawhIur4qxKc0+Ri
fMztEIoHP6+oRrAvo9E7vitPrOsN6rzBfMXqllysWxvPA0jeeQX7bi5d/bmDf352WfETFE/ApQxN
aN7ZYulnfE6u6gg+x2DFTc6+dzdEB2g8o0xOvGpXQB6IjnOXtJ3A5F35MASjIxu9IkuZkKOpzpsd
m0R1EvZJWScS/xkRghfnDbkzQixSW+HnoHkg8QGdmY4+MGWbHDOxU7pjwmYhIABAsG2ILWMRzrns
euJLUOqS6pF5Xe6yfRrZf2YLQR27cXkg1vNPE5vEhHlLRJSR6dCq4mFP8eQVy8a7mJg3UrI9sQH/
dTpYzLXKFEuUQsApP5l37DMYw2y1OhO7reAef0qOapyP8aLBdUEuCjSLwSd7ryARat1+cAK0T7/f
g/8IBl+PapzkhmzptqXDFP3frrtSmnkn1ZSQdJjBMw3eCwCCxk2pH2k4IyyjD2/fkiuFIc6KBndR
cCEV2IoPMI3AcjIiQwLov2moAemX4CpYDTZIATdrTfdyRsqAvGAvzSJBqtWY4YkEqUufjKAX/L5A
Eum1a4gU5uEcHJoEYhMhgzAPkyOFSo/CaWwDHhcVvPCyhCAd7aAmUpcZqmDVzmfBBITqCBnSfviY
va9WxG3ZM3tHsB49mRfXoOmTYG05jWjmQ0wtT0/kGFUH4D6OHhlrZxZaClkZ7A5qnM1ojGAdfTq9
ntF5kNpw6KMb65kjnN5/LQqWAfzSc8WVJYtajhQ6KKdo8ulkM/MN+UvzfG8t+I/vOnC8yuFUHG71
PstTDZdLdD6FI//RIzEWF9qrRfzsXR65XXSRk6Nvion/ovGlTEl7TlQ9iQnDRHhUXAXwuPANgHHw
W7gv7iBagLNAq/oYb/ACPqO0LFMflIIw285rgIJ+I5ReLC8GAOOX//Ta/tvJzvxGU2VLJveVH38p
uDOpMMvWKEF/5bClaoi/5U7GPJ27WIW3wQ2Fj73yzPs3BIsv+G1ZWmcyEG7QAUCqJZczMmfrmVkD
LtyOcQzpOS/pm0AbNLTOI5TQlA0dtaCNYSxGWj4wv6lEY5+H5LYCbw42Lv8kHRpFoA/QNiM7UmlN
6/sM2WnhznQpyFMizqILsz50oIpnAo7lcDVkGngWs1VzdbZlpAYKHJUeKJ+GNYnsZxsuFlyWLMMA
LO88uHBZuMcBWZhfCxS9v5X+0Eh5esh0HrcArgDb00w0BIWKhPIej0aJ9TaCBDTreOKDROndxrhT
hrujfmfrd1t5Ug536tr0a2iF1Ycz4VWnfY6thn7hWqmw4Lc1vx3xW61ONxHLLRU7rluK9vnx0qTl
1bU+f1vuRLcbq6yJ0aSPbA1NiSs/N80Xbvq4rzId/W+A+4oLgkaf/VG9p8VptmL8SiMdzA0TWMj9
oBh4EBVspBtwDDwYZi71M8pIiUIQdKad3OgHkbTc76h6rjWH7i5zksJJDDmxOP3lZKkS4oH+QGWg
LFiD0yFLFY0OqDd8wpUhwY3tA/qRbRGcNd+ZxbMADsMwz3YAV8ukEBJQK/rIxverZ6HumcKGr42n
i7JOTBKMPNZy1BkMeHDTxCOd5bU1ecmgHXgnT8UIUz2U1UM2PtjDAzqVpXxAqnLmzdq43H8XTDRo
d9ZrLzffDRXDnXd7KLq3uns+ITeU3kclbcxdXqbTeWdJyZEI0O4eZ8DxEpXgDpTwTJMkDy2IA8N/
p4Mrlthz/3sJZk+aDkByU9dVy/hlT8qXS5PZI2uatMWRiXm3830GitxBNiky+j7o5Bzu7D0moyk/
Y9fxM/IBQ8PNbyH77qyAyY0sO2KKeMO90cV4OtfNNV4Pw7DXyYpfd1OVhTktliXo8a+t4m0xJxXe
dVzrnPDsFXYJW4SNwubgETtj3RHbvZiNALPZ3j/NtEaIo2sN5GZ3fXnfdx7DLbm8Y+mz7gsldb9T
2LDsKWhO2Hoxk6zrnBU+jCkTItdFLHWk5wRYTBDIIcV7F/2Nayj6XxY0MSD0xhh3MBViSTMVYj2z
jEGKICEA4Jt9Yv22NiLupK53OnqgesdqZanqXSKa5Jf0lqXDJxMpL1oquhizWIssRNxALEHV7bWQ
8RXrjkXHijPWNjhTDKhJyAzHB21dWUbpcnOboVNAQ1k7KFvHGuLCafJ8bpqYCR4fj8f03JEJIpZR
VtyzgMTqQUUxBL8vD1gW/7JoLOzKxMprGhEVv+hgcrsf+lvGfgNhM5l+2g8upznIh+xIJI8nWkdN
mp0wuTHVg+kiDvGNcc85zvLh6GbEDjUQZGCpAmEXnHoSYPECIc+DVv/DC4RIz1YisPU8IEdHNHsq
5/et9Wriu5kXcVLwLe8Sh5KQbt0XB61MH/d0YeqY9O5K43uLJyik1ob0QQlFMwLZxUgQpUjuJuik
q4MC0yliL6yOuEsvIvSk0ISFoJvxNkIPxIhsojsnOMcJRyeUSTXcbAUO1lP6wRE4m/IqiDYS4AHq
ZZ/p7BWOa7YjsY5UxPmUSBpQhdj8EkpoV4V03XnKHityNND3diLk/kbcp7nTJ8aBs/tEsZKP4RN5
ip75xZRcAG+1AfTBtSzXYgTu4ZPkGnoyDvLkMQYyT3j+Hi5/znTWVsaC+gXD7enPre+zOfOMq/dk
MHkk3J5+pwcnTpf4L1HnXOqDMu+zM82W1ITdWqT2BHfW057KP8uzz5Nzh2Dh0txZxeLSy+1e+t7v
nuQHOtDjzZdwmRQ+myl6AOzHAGy0vG+6q5OSvA6ImRHT+t26v2AJt9EXFl2mX1PYcmGg7ODlZIjf
gqpKxPKMIuWMJD1mZ9Zn+CPPUAF5ILxVmnhAMGzJiBvkDc4bWnQIbzzkYP1sg0WYDn/hhxMW1Aoe
WB7Ngljp6m8GQFFytb+dk+M39OrAV2AwlLOPap3nhJF7fS6zX3TiIUsoP4mH4XWBmwjZdiFG2OKi
Qfr5SKfeu40es2zyFRG4O4UIoWpKl+DEHJtHEatGjHZSm4V88nmeYcGmZrbXl/3F2WdodxBSgsmJ
OsnDDwj6jNZOax5QVla4I8jfoP969kgjUPn8DaJqBZoKFjDVnUF5mlqai5bn6NH+uUPwQ/xrpifv
5gzY/6B98Zh/4Qvk4NjODtrGdGPflSJdirQgC/HkmYH2Tu8YbQ+dK5R0MP5RC7koRtlKT0K4Gbbr
i0kl99TxX96ZVwFo4acf0FPHhYfCdySqXFpXKiPqOVjuX2qP16NBH4pM0vXdeET4vraEyzVKuenS
y7zLzN1w3gEtM3e8FvEtjjRcmHMCgUAr9vSCKkkpIocxZucqnLYuhhjOoN8fc5r2i8mJW5Am/3zM
iU7FTw2rRZsbK9c45mhDpPUbRxzn21HecbLBUEaDwsuQo4wSVJxj6wn2oS5WfekeD2O2nVh8+bvL
ekqZ8F8UxneRBUMBBzy72LcoRiS/Rk2Pe8EROH+G94yVprBkhM454/A2EocMJwzHCxdjPeFUyfWk
ZbCZMniPZ5c7C0cKxukn5wkN3dFLKBVL291ytbQuHcrUuQPsX46hOFdcFc0J1H8SYzlWMh1+a6z1
dxwknCI0tlApcHxgo3YCbki8P+luJS7eVwGMVwHRoPuzlVTlNSt82xIXlAPHB69dyJCcGn8fGGzi
+RHhAMXiE31lXL6OSLijzVwYxP1kSCKgJD7MmEfXA4IOMLYTTPt0mbHrj/BN16lP7/gENojpd2Q4
kPsEZqk8isNCuIXRBTF/YuIq4CycDBwLnAkwWbaj4PQC6ZEzANZSoX6Y4Nn6mFMQP697nV1+vAqH
yo/NzYbmkRaxodnKbGJQzsej69F2BtYldi9bdzeu+1bGdAhTAVye2KjndYuaBtq7O9y4vL57a4+d
D4R8GZEldxLsr/gdVvM73pADW9IX4VJ2LvDMjRL4jix2oSkCppDV0TemMHt5Hxr3BYJwEQHHS1Nr
71EfsgfZgLzhBSdsIw4PjKci0S72HxkQM7+BoifPQV8h/IIqohdYpEMrec+eYR5aYxI/5nDwSPNZ
a1ZMMGVEycqepMgoSD18SB/tY0pH4pFdaUjJ+yP1KlyWVkuUY+zz5+FIUBIEW7/ffqr+L1WGqemg
7BSNebT8jyrjaplGfUUh8XMjUGtFI/BY7ugd14THd8SXecTq6cpOZVtOggNdAnQv9065l8r9rd/L
WLT6vb0+4JAd3hyapyCB88/KYcoP1Kjc/nJ9Pw37st6fahzMKLdSm3ZSw384WfpEVWJUtKZnv6i4
KS5uGPKXxE9/tV/w88mBzHjUr0Amt7GaJ3Ke3IqdSt/I3l2HVMv2RbtvnL1NvNTEC/tgVndCEUZg
Aporr8l3UGWz9cFYiCxHz3YnPeHRR/HIo9jrSHROWqxACLk9gUUgRHjTz2YjlUDkeAxiAhrPjHNs
DkdLKLYY9ZALAPYILZn7A5pqVa7eOS49rTmEWFo2UYsWcE2ZNBVXf56+oVLJsXCu7i+U8BjAwJRO
XTD/reJRuHmvWh589YCDsSZyAh7v6uPd5XjXE2Mi3y3Hu7N8p0sHUzpYyiEvDnXBa2o/1XuLqxt4
SxHAg5PLQCDfh0ofWll40wQev28hWHnFt1lDUhD1wB2LOGcCRsKTC8Ys18IWsDP2aTDd7iSkF1R5
O+m2Uy0M3ulYpUOf1rMHT5CO+oUDa1dZIhB9uIhM9Payay47C6lyJh5bS3jOp6Q5JbMEAqiik8f6
GMKcCqr0Y+51+XdmsXh/aaPwnDk1hYCDvSyI/JnMv8SdbcrDIRfCdNvLzsSUBGw93ojH77/fGSQA
/rP+/p+d8cuLqZ7aIltyUPONTHcYLaYI/2IryMpOOyInFct/6vd1tTeBmGCoOvC/CrWqWOssdCIA
lRvLEmFYMjsx4W6wWUfvnpSZOak1F252RGxzGyuXJL8Kpybrl8XLymUgQpm8MpABILNO67W67ZmF
InM7PrEqkXSzHpdLhBdJKMroHhcsRbRR7BN8mkjCWUu5j74vrPWQtTeXsfnMmmPBsdqQirHUfqyw
ESCMWFUsKdYTi+l4FcuIni2kHS6Dslg3GoX7JBYLwJo6YqHs6LiIeE+mXniX6DHtnNtOZgX0aQGu
bXe5oVoVK6G67Hoso7gnTkntNbb40PkgmUFT0sQ2VBF8vejNjgibIohV5DDwwTM0k/aw6YYQRhSf
dOP8h91Osf+pfNYsAw+KYpuyYVrKLx9yfjyOlX0DYUDGGzYDPAYmnzbcwDKuLV4YbmPTtEne3uxH
kAa08/ZNdriK1Hr7GmbMNm4hohvZCKVbmC9hvYRotoSztz0FWPUHuEYMQDFd274cDDRLwPiunKdh
tV83stddvSYuq1CayBePNBOTLP3UJGONGEnoWnosZ2JIfePGytQSHJFAB1VYwrBQtgyVI8KCr6/z
CmexmPJjAVu50FT6aAvVT+OKSJSO+wLzIONi15EDVKeKSFnZBLDqJ4l93yb7B0YIFP+83Dfs2lbt
U+fzqf/kxbXIvOSm+KBX+/MtBe1BrMkSqBB2aNxpvsbX2olLeAbpzO+gSJdhyRD2CLtPpC7Ajr1k
3jO/dJs+fqnyn09fx++ERAKKsEGgHP2ehh0YOkKEDidil1QR2CwpoY/ZGVNoLNN1FQZCjzBaXY+u
s4A9qE9oMjZBBuV0Cp3/v27lulgQv7Ry/mfBCPfKT+WqPfTjtNhZLRJDWTObOwWqJytn7D/cKfTm
4QXrsINXbTzI4Ja+ztvbwQAfoZKxLBZRJR/IHGgaf2Ys67KafoAN0T3wsKxQPziIcpjbGmJx8bCq
vp5dNqfLEqtpecAzesuwo53EUoOQNa0LroGbYos1h+nf/mvx63eLS9a6+i7IgMk1ouLBLMlblisV
RRjQEt1jMYIDYD3aLw2YG1d3gqkNZXQVR7E0CRmqCg6reOENYYg1inmFZYp5pflK3FNGwZwoCETp
k682/hNvl137veSCQ9qckEsv69ptblGP9/IWWdyeeJXOkdJGSxtNZcT8TCsxnrnXV710B9FrEg/Y
oW1ls7gHtFi4stYlTgW8rfJZ9vLX/FX9xMWZQpWneVPbOJI1ABQh0HVjpeBoWKXepRdlcW9tjObY
uCXfXhvH3e68Fldgwn/Wxf/jzruRRKly90Uubrzyt4lPhMmES3cVspVZ7iFbLWaKu3wEVc0xfGOc
KuTe7E6d7uMdcbZI7GegVzsDGxX4MC4Wa10x0iaTXEv25C9/45RUcMZjbPK+m8Wf3vwEM7F85e5u
DzGnO2W9OQRXh+uwz8ZmWmjwqfGgl55E2CdNZvI+GREyH9yQ/5XjkkTh3e6ZElKUsMVv9/mVdsBH
dLgFhZMGfrhHIxzy2MT0olSiIbQ+JtyYKu5h+HTEic0Vkj/cbOKpgceQPkW2g8iGPV9EPKyzJsSe
iJ7Y5iz6Ph9RZKXSJZ3G3XAkFNSj5GXCWQj4yFKj3omAjywz9u8VPmIkMkFU7Y70YRufZ0+YeGoq
Xo4y2ssQeKmpedvXl70spRO28vMe53f2rJ33y3lvKKmipIuStl1al6meuY+PtH3Ou1wE/MQ6gcWD
CArSzz6NLcsl8WccA0s4v6k2SP7Zqg3bo74MsedkCJQHYc8B660y83WdKVIvkbgQv58mF3HJOX55
IblBFl1jHk0LBo9KWv3K2VBzPTdjcmWJFEb11FI8G6lukFD9xlR9Qvy5B9+9NXq53tLrBZrHBJ2z
oK+FrpP3y/RXBvpLDbtRPC1s9mh6ZejECcjcCdGtUnILExajZRTmPUSup4yZlTgQsRhtAJzm9f8B
OGygmxCsceeh6aC5Pi/VS+n+R/H0b+9VW+F9aiqGYaJSEem7Px2T5rEuzsUiVUQJ8h0hR8/nJ3w3
9FLIW/kmWC7Fb3w88OXztfNVo0DhBEQugP7E4mt/4tBDoG+jAFtCtQv1Lrw2IsPk/JSPu76H8hdb
x+jypcKSS1IMQboOE4mw0kLrShgLqhZsRPi2o+qrrKYDhuE/zysOLakttPAofTCcCmcGp490R1dw
mMXOpNwfLfdWpN+PUmK/j6f4okf1K2/KSCV3S4/cJ16g7EBV87lzc633SaXwaIAzpmcPbruPrcee
Wzce+4+pJRLwouAw8thrNMV1sc3QdLHHbDsaq1jCqF/FcshmyuV7BpUZepxODCrzNmXfGFCu+DZE
fSGgC6qRwOcxqhQrBja7bG9KqXzbD1J6voldwBZg/fu+yph7TABet3GDeD3Qn4gTvXP0j8AsRzD4
WfwMLamwYxYMK57lLplB2urRwh59Z5G/vLDAf79CVOVfKi862xb/pzmO4vy6QpyuzZteKdGErRR1
31eeaXSjf7TpE+vB4aW6uX7lMgyHM4opjXmJyItCMpf52D95wbZrm5seN6vn8MYoMu8+zGcyQNbA
xzN5n8n3dBhX4Ujex7IafT3AlNywkrwuNYKgRKFOVrfkJBTq2NEvq3/zQsniz9QjZP/h+2gxvgeL
Gug2HYCwpX00hhUd7EuY2+75O+hGE04KtuB4M6KcMzC/IvkDhRKvHw5xDmYe1kV/4cAOttWD1YPx
nnRLSFNx8Yi7zmd8D0j1kOy+fsh8cyZBx4C/O9NF93r8bomhnF1cD5sFE1ae66ITVJooYgN4q5gX
S1CFXHc/ruQTjmxCLYI9hpDC+EhxhZCIdg/8Cdq9tYQDbFBmqA3FfI8SrtV8vfNRTSBXnZmQgnIQ
c5R6TQDABsRXoQqc16mKcAhU/IQXehlhhayBtwtrwAS9C90q3ZNB+OuQnRLaRHXmpzQVDfPD+v0i
stS4AJq8BRn0nv20OQvCDtoLCDvynU+qGVO53y8/zTb+WceB7reRX6xT8tUS+dMBdVKu0uXUUscR
HwrAZ7M4Kvc9dBWaVUBouuCA+i9jJI7RqAp965n1JnjsMYFRM+IZl2sC/yBuOAx5M1kizGkltCqB
urtItFbTs3t2c1RMcoy3eFuDcJaQLXXcxX1QrtIizEXnVZrUX8URptGMxOPyIb/YhtcM55BfMK5u
sTZHjEKYgzAE4eyifpI5vuxQQiwqvOr0FLGUMZHbeAfUBSyNBQJPelNTRUqFk5jhNmVzooGCPNHz
EBBILHHcIOln2J84zZgzPIDMjzspMmr6Thx4k7X/ziAQGQMTgjLAEj+S6+kh4IBHChfoQn1WPl7j
ZHTpaTIN4TRk+C0/iKtGMwbf8/LTFXcpNYt7jbmqsivKP0+vugRzFAckk6w9XUb6mLXzwKFqIpsV
Ew9etZA3NfcSfMcjxbCjpov59LC5hBCEIGvd+Ato6gkznj16KGQuiTDFBxfDDkb9p+1bESXEP9HR
JCyHSxHlIr8XGlk6mpR/KtAQghsm0Y5hkD6vYTGE1liwtqjCMVVgFzPQtIHUFLIoQov6KgmA6Z5d
cowYaqyjD5g82k7HkYF02QizJayWEAdzw1urCwU4MtW0XdcnA0idHXEHJ7Q5aKYEGvrEl0b1Wfk5
euBN94ReA/Hy/4pPbnrS6Ul23x1JH/QRm4ox+NrkZ2RJPEqbirqFOSXCMQAsHFFFiJjdMigIUzyw
otUoJQsdRfonBP5yPzLr4OUdaQrQM1SH7EOy1mUGK4iCXOCE0G+4UiEXl+RQJk0jDzG5JWaTpP6x
YVYQWxOGRW9555x+GZqE0L9u9xdXef5wTOcHElSgwH1MH5jJN6/IYC8rWAIBzItf0GYVwcUDgKrR
X3DBphz3jDezm1tb+HhS4/ltKBLpSosALy/nwtln5PGYrx5dDDr8xcsjyEVn2k1NYjdxGs9g/4b/
6JQqzr90Sm1eYzaSG4Vmwa+2naIqR0nuxMtglWuRzpJNvn97vA4x5Q1/eoRaVRN0V9f8il26IDju
crg1tGUEDhBjLCBAcxEGYFLiZ9gdD4fQpJzu4pnMoTq+0akTJQ7YZ30BxxMUEGht/yjaRS1uzdT+
A+ZXc/EqVN1wL1XPkLz7ZFrgGKT09Xv3E6oa3KrRVcLqEShI5hDhYIRdEWuTzb51oazxzjoT4FqE
tBRENC/xvrl5YJrKnZsLN8+CR8InJFbvxYnSp1jvXBfP6gDn9SIgrx8a9hPyQd+NjrKwLDozlm1P
eYz2/Mx1mfXjWKwXlLVQcEizSmH+9v1+8u3V+h9YxO518eLlyiFgcx259BphwXYhK6/jOs3oJzy6
CwNmNVrOOI7CYg327FFwlyGpbHOQUVuWoku582acKlDJyJXlbS+8b7R0qD5VNUDql1QitRQaVwcw
ZmLoE1z5Nqgig2ZCBML5iQ3/J2oKLM/RgtaWZLzBiDeGAoOVsfT4pH1ajb9/Famapv/Lu0h2DJnu
O00oWRYr76d3kWkrt1o9w34fPAZsLC/2AS8kpxcSdZRa+M0bYVVHi4hnnBeWpXopCugo9YFW4oU3
8JzDc76FRz0EEcWcf8Cquh/6/dvbBT94LQS8qHffKP6F5OTNOIaaFSF5UnZOsSeyszQRyqYDo3Fm
Ik81UxP4pdAJfDGhIGyH4FCUEMqQVK/sXsikEPWI2akRXb6zrfnbnBtY+1KxRVFO3gCyXjx/4CYl
f8Qy5ZIL7KVFTo8wgzEyKDPTF/+PgZ/3KDZ2+m9KdPCXt2vYFMmNq4IL87CBqeOOX1rnA0VzI+8D
l+dqV+ffpkELfshwYSCS2sRGc19w85mjLz8Czyp4Zw8eY4zplI7lvur3YowlykQgnLyc/ZT8J76j
g6fegAvuXuYsYObY/y1740a2tWZMMFiBzGwLFmdOIKFPDUn3Zaa156J6YT8HpZOglDA6fowvvRhA
Eq6IX8vEXTKcA+4p1/UlT9a5qbtQlBYx3wTo+AJnAdfP2wtBlkRYNqjt8MBI3BmCLnCYGtgRwNE1
mSPPApONtrvJVAJxVrL9+TJQdIr09U7daW/ognqOFITSsoi+sD0+Hj46/9GG/ZFsOkSd28tNGBG2
nBAW1Y/2Jxie9KC5B+wXQi1Iva3z3VxjjdrJP1v+2xv/203+wI98cIjOVqY7KPfDG8AnhCSHgSC1
eIR7VSR9t0sRuPsSZi4+gTc+re3Cq+ARdwG8zCE0fkSvqfIM6CBlpibKsS29E9krv7nT+ufJ337z
TeQKIwLNwvkOExPYiWtSd8LoiFocg9BUJRT6oMv6GHX4Pfj8CRc37y73qvsQvA/wYScDjBC/F5Wl
8cmn+fDFKDC7hekjNWoM8Q3xU4jTywa8jxQtKi+iUaEtAuSlE6ydi+YEi8A8aNUdBGG5vD8xIimw
wTqTF5OSA0SN0DWwaH55eBQzyMfudXIf+Wtm8jGfJbfgxI9nfg11wOYo4z3rYxx3H61PXNi51Dof
gB0ItRsJjmI03Tawf8Qlt0bhwmqg/OThG0oFeoAtjW4+lq4CNnE4YxYP6STSW+Bv0lWgPN0U+QYK
Xo5Z97AFhim9yAnDNmoEX6fLg8pwBW097yU16lTaRxEEHCJM4cCR0pmlh3trdHVvLOADCgFxcfPO
1iogvog0lE8UHqJHaGbJkbY1viKRK0D12t2i9ixwCVy+6ZNx+Zbo74nmn2oFwH70rxaNybjSowkL
1RxyuhhrWPEj9YeNYE7Q+wiOZVZb0viBnAHunRI+4E3V7dPHU1RjGl2rI6atylodoeli1lp06dER
Mq7j1XRN1j/fXXzmiNegwlAKMUWiFGL3dSfQwQxvZ7Ay4jzx25s/nK7kJXqczNvho7Xiu8/h86P+
x28N0EAPDB1vZNjQEK9DkDJbEo2JG1R4GPh209JxgGfbiYESEw2bnAxVonWJDTEFwuewQ5tNdoF2
jJB1Ympzgm0u0C3MekTPFW6VI1I7BAeeayiQvY4Ah1GEN3EJ5T3Zgv9kiu8V30c7vDEZH0ItD0s8
fw2KwwqtlZ/j61SAtq48EneeUrPbX9oDIc6X3Df+j7Aza5La6Lr1H/oUoXm41Tx2Q7eBhhuFDUal
oUpDlaok/frzpIR9/GKHHaHAxm1jqN6Zytx7rWd9RRrW7OQ25GC9RHbWFQteXLCydPEXPeL4Rzeh
4tbAN+XDewfrLN9jK6LVtZw/G4vYuwSGkK3gVr20kPau6VamrZm9AYOROG1jRINtyOmd7YzTNryg
c3D334Qxm8XJqMeYxbSH3Q5rFslQS3hFcow4lrEMfgNWDOG9iTEl05J9VPZpHKHEDKOvzJslQT+Z
JVISgsEApRBckULegoJhbOkOCSVdQsbtRUnDDNPoqmOxp4P3Ectzi/JmDBfhdN4kUGSBowYE3ZJy
i1QEbZp0D7Gw2zmHpgM+W36miIFMwPZA8nGwPRgR18CHLfoMXH8Ffp0QnMZD/KjGrgwsyjvcICI6
hzyeXTTJ17HdeWvLqdFXZw4s7uWVEF1r889E5gbzmo5rel7TakW56063rIVQgq8pMfcxNvq3F5Ax
2SIJsRuqkXt8MwQe6mzlxpQlQlViGKk+E+4ZMyNEhgxgg4vStHqRq9JctkjLRSsSXZpYqROybZN5
BvEN0/YJCL6DTiFq7CdAZs0lI9y9GosbnaeoriL3E7pkbIqLNyHkZLtWyFXzwZciCKn8LybQWuE1
YL5g3D2RUsYrl0Y7B5vW/6UANXxCgw/xiG81vKEYUBtpnK4z+Lrhh88IVZOesW8xAk1vxREahAxH
aD45bIiAKM5e3E5RBVQU/nNFkkDc9kiKRTuULbYXNyBQeNDt4GTtBDwEUj7WXq48aPCh5es+NGdZ
0FeC98Y3O7CHiO0GBQhuQd+/zTGnkYw/UkAbDMM+8t36kj2uuZ9x9alJEdmDcDiusTlzYis5oBAQ
kQ2UY1XcxuLxHfQ3534YnHULKE6A6w6/3MqZOW7KaO4jFdqDHN5M2D4CNmLF3QgEhs9HGOi4R2nR
M0yx63tp8PlksGjw4dgomCTG88FMpiIpZqGQMaFrokHghCXjFDs0bFAzuOzeYZPHI49nFTSi8wLx
oodJA98INQzga8LKdX8Rd/zoNIeNDu4zwm5OKKu5Q75Q5arkXeyq3NxFcC4eyx8sP99gpEHujXIx
b6C5dQxT8Lt7/AL8hD6/kKrzKwzrc6m4ARvpznKp9jgnfgmCnGCE3TlNCK4tlDC4tqDBSM5oYZp8
HLmiCHE+T0kQuyIAO5X7cuitrD4FRoxeg8ZHktxfiykZ1myqBGGSHJiCqde6QFOWjMDeAt0jOIdq
ww42LyBhYV8ICxj+r84/HMMk4+EYvvXJoMcdUkUppgmkZsf/7LGkLy/HrQj955+mRHoYOFWgfphB
5KK2Uu7++HVZYy9BmYlKkwwsEXLxFrn0hPHkuoH82qFnK4OOcx7pWK9ELud0/YhboNW38A/pCPgI
oAGo8clYOx+QxFg+lMBVUYOv4eVXbHF7TjWrDf8wubcYh+1XMANGKZogkHHQ6VeFUxWfXfKbT0+m
mwfv3E98O7ANTIFKBCFspou4mJHEcob4j1MI5+/nehDTHAXLFxLCkJfAnOKLhIt6UYTfa1DiTiMK
I/rwdK+9NBienj7zOyNeC00nDDfCTXTOhPyIDgx2bXK9xVdBmjmbQZo7vHmc6MnFSdw60A1pr+Db
wahD28QTjXFdIi+dCwlyXTFa4/dlu5JcjFIxT4V2KroXDJjdOb0pSe9A0Y9PQ/SQw6WL6MCeEntM
u05ga8ZNYGsm3HuP4hIR7XDdFSm1nrwnPdLOv79OKmK+8MGWzsbun6Ws8/jq0GRMUSrmoTdkDcjI
3f6DYRQQpu6Iz4u2z6sP1iwuw+BnT4OwKlnBux+RiVj/DtMqOzz1IWR9Pelp0VpHTOweFyEFsk8u
Jo/oBfYNuJntJAR3vCboCGPcbqsguujFVUoupMeaArvHB2bBnMyieQm7c6TOwtv3p5uVNTnhZZ2S
k4yNI3rwdkruuDjkpAVgS9MsGxBa7TjbgUjghmk5kwoxfCPL0E0t/C5WuDCgwKJdepYWXWQwqbE+
Jo2AJ2bnfDt5hHvsQmEb1DnPje5suhnZiIt/LBYPbzisCL6jDEEtJZI4QPCSnSOpx9GXBpwQn0qp
wLtCCYM4IssJlcDiz7W/OR7M0wZTgCWaYE4LrNE3DF7ivoNNJ7JhYGLnq/JhEDhpSA5M+lopq/yl
EZznDcENItsnr2kzTlBpb6W1JUQnJCsSgYboRPu8QhMkd4tPAyk7QtlsRHY2pwui1jN/lsDz5LOA
UgDSfED0BevLpEdwe2cDYkyykjJOvpOaeb2R1EZyO6VIW7AattyfR9FEKAcEpQHBFOhXZKDR9fNs
C/SqTiqehUdD0KIbpOb06DxEuv7ao1h3L9xHHAs5keDl3PiPuzfCQWbOW424ceuE49HlYKbEzZ+L
WsDlUJvE7a9vPAVA7hwQcQyOUvcQTh+qyvNV6KVJq6u82xgNY9TJnG3DkTpVAnsO7piKd/YAFjtq
0J/gj71TgG/0aFFdDcLRLKRsfJFeMh8IsQNnoRty0aX4xo4KGPXApaV6WJsSEWbTewliuvKesCdz
BF1AXAm1KlpXcFvgrhrGa3QOlZ3hBD5VdGXxcH8Vv8xx/GHzdPk/R5CDs5OZSl508LvoIjPdDt8d
gHlG+ADmSbIQinX39+NcsxmpzJHmG6MVBt5srzyB9uW001HuOyDN/dq50deJRoLF1pUqRgYKBVzl
J/ZZmCc54TOiJ3zfe8J5wnsEP8vRNca6NRrCtAVUwaXZQRsFGI3A2d/ORAREThNPW0xAhx0RHJHo
U5Lz/fT1/U3J3o2+yjtPdO9EVk6npvk7FvU4Ju8IRAIMy6gHcEzn5qrJ2YAMZ/fTAd1cn8/X9GZk
rZrXZWGCYQjuLkewG/0BGMmiv2bjpmKHikorklbOP4ltJedbWpYiFWnDZeZvsHEfkQnL/l1vijw4
DBgVzbPdekH2G2aLVXcP+73RYLB6nppn7MwcGzvU7kDUaI+BOXeE3gIlMAHBmBPom0cvJDyhFaZ6
+HNgXGNXiGoiAOlomD747QsqqtE3vshWYl+BxqefBROH0x07wK4sEJ/XdslO6OXS5SFsAzytCruf
EEeOALzqSEa3XXXJ7CWrV2E6vu2bPl5jNn2WjOOZOvMQPrQf0Yr0z+FDEcEKzx7f8MahGXKK5NP2
W3DhkzEVijnVHwdF5lRKE8mMO/kj7sgG0SBBz89p/pKvEzfxpIMAVYYGnczXBiUY4BuJhhgpiBlt
5lYmDf6X+4JjFyfURFdLpByeFREUwaX8wUSi9nntsZYU0hQFhCwiFC3+SuaXUIMe3zggl03ONhoA
32vjHP8pA4aUoQ2Y2y86hlx+voctEZpGzNJNJQ/tE8EKFI0rnbOyzp2t6MvCBfWHmca3f+HbxOiE
AXYUvfRSUgOyQrGtiFlJf4Peg+s6uXPfW4PIOzwdQIDsCEd4wBn6r3puBC4GJkLmIGtA1AKTwyNj
jRmW/IzQQ5afiGuSyFbf86F4bzN1lDCIziJtYeVaJby4A8wjlS6ay1w64uV/UiObf4GXwyXCYziY
4M0uoMCR/9K3KaMPHtkLPa/DOkB8dPN6NjkH7FPYIURClp1ZQ+6dXLq6Taph2zCeBp752dKfnCUF
84PA3gBZ6hIXgAji/TcHKyuG2wgZIc1crvrfLgx3h1CuSU4L53oXlnEKrkP/PZvxOgTxt6MU6GTu
twRzxTwAKxamW0DPiIvp/9WXpZl6beuQpUQkanwazZRJJ4N41bucvP+7XmxLai2+zhkc2L16jx0G
8AnTM5fMRGSeNu6S10HyQqsW8SdbRnRb/4glLa4e8QXCbBVL/AnGKHFbKy/l7MV9MN5DkI5LUASs
MQWjMV0RUMWuyB42PtAx+TPNoinFp9cSpinmiDZWWJ0U2uRGhslFpJLTcuMdzbjciVSIrYh7MFF0
MQFrW8AdC7NwvdGTSAW5021RrUQzvlqTVACc1DH828sjXj+BJvLkXaD3emMa/Ii7nQYIsoXbF0Cl
vd04FHzWK/kOYLJ/MKE2LuPEONaAJf1SdY+UZaZhKP9JUQX8BusN5hPLWvJfPxwsu+NMcK/+A8Wm
an9DsWmKagFhkw3NdBxjnxL/pfOuystyWksoY7Sy76/mhxNdCXQq6jc6DvM5GuyobOJmwmkWPFbR
QoOx+vbW9c9qeiqfr9szvbISL+bdbeXnbXhuqqfuWtDnOd0jwhPomxGecFDJOzOoUbEKlV0vi+BJ
/JgLrHcOPRJoBV9FjwdNlZ3rj76Dpe59B1SSYoqD6X61ufeEm5Ve0V6rDACyfnSdrtC64rTmfZ9D
speMVJU42MdDJvwfN14y4lWD5KR13RfUcuRmR8iIcaR7NYE6UPDZ4Xk4BrB18CJkkxeGMvdd5P55
FFTBl4PxbXLIQCW7VU7ACtL0iySeib8HGEOfBYbm+xUPxOqegSDVCe++Cq+xe/no3o2MV9wJHeSW
1DYk7DTgFsiGw6bF+zLvrXidks1DboYa5tCYGfQxubh0sepEpXujIakKar6O+JY5EecTWSS0YG2U
/GERKlMkClIblXQbSesbYpzh8/PDeMZKzAXAzt8/sBXrrokkbJ91sGYXobJLpDKWZAL8hEhmhTBJ
41Fm4hRQDvSf/I/2h1POgJOzG96kjJhC+CxrItPWHuO6c4WenSnHfmyjn9A9mJ0CPRzRkw0R+pmb
/bta/PvUSP85kUGzcWyoKoG2uqxbqqb+JES9aowjldVkGr8nmdgfzmf4IYQwxYxzfKmCq2V/8WE/
NmmHW6MG6EsbjunIm90IAhcw5rEqKkJr32jG+WDUhb3/arkm76azaBBiFEVWqUFKKL6cXUSqev/E
L/L8sRivaN5V7+MBToZmRKDA7fOEIaIMP9KcTW6CgczbstxHMoCDGRjQu2dgIAGrcFzUXwWzHhrV
vD3d3vYIip1sAVBuu/QtRGTBsLT40SSEEU1fBXY4fwRYRAy4JJTMc+QXMhjU8I3hR8G/sZSI6Zwn
/41mdwWQLniDicy/EbJcN7woZcGrukeq37u0xitZMIjv11j9jo4W/Sx0ZMSzYdFy1HASFF7cCaAR
gLK6iUmsbvsVFjuOVQlTWJJf70zn2Kb2KaxGINDeuNNn3EzioW3XG4Tzgkf2OeJZKSxYnYvlkkp9
OiLoBzsixcQKQaI00gupyyYSHbj6BLT9uFyVQ4He9KF56terWCj0X0zOZ4FTBhIPtDD+wiL8nGO8
Ckz3OhMQ9MLLgKPZsAp36LuEXsWMMoTxJpQ6jmvAqNBAEPUAq/VHBiQtQFoSqEJ/cnWNzq8Yu2jN
5CQh+bQq8afxX+Lv5r/kSEGnp/ai49wdCSAZfczqIfAGfNG8iXsiEiXXPSGMTl0Ji5sernWOsfSd
USBL6Zp4q5N3QurB3Rhf/uShd41eOPRzuThaKshYefgd8gSufXGl37kfM19WX68gqeXoMcXyFF9p
BnJIapIOkziQ3FLgPo4zyo4hXG/Br0+PG1NfPwhMgqSIdHEMWkJk3QpthkTHuAqtLeCSBJEedMaO
JPxAMmJkaaGXcj9diQJjPyHvXfKkR3BtQoPu+yNEqxDbOnOfxHgk5AbQh0oH2jf4YnywpMQbQYJ6
Xau8cfJXcP9QlbnYbmzpD1RWwQYOagj1OlRrWhBER11o6bXkDwqBh6YLwxgaD3R5dUgiEccRNBmE
kFU09naZnvxfCnfFEtLM/1G47xuLo+uG4+iObP6EpblOjjJfHa0JHjBp9kEro9pT7X6sLk8CUEMH
Qo7UJn4DliV6nUcMQ3UWEBosmo6CnfcXRk3MQRg1na+hBiWOsQc0sc1r3kkYu9Cqaxz0d4l66NOK
h/EqP12uZLzlzSnbykRi0lan25yFmypGS5WMQUa06jYzsk9xtSCvgzEvXBHhxmgvPldJo8e063TE
scBeUTRe4issmZ34Hb0A6W06Umxzuc7CqNFYe5Q1q+G44/3uDJFe45AnZiAwArRFSBrQFk1lgLao
XkNTCus54qq3N6WWW37V8rnNmzk32/wyZE+r/5lgXzyOpMlzG8fGTI48F3JhcKR7IIIZ01/hEzjo
OQifdJAsmEZsLcnDTnXKg2t9+ErdiNNuvFM0TJ8jEKqA7Xd7DD7Et2jyiA+i2LQKCCKjU68ykuGU
Nriy0K0y1nlG3mzv51+8yXDymHPhoWHUC3LmT+b8v7+IkGz+U704iupohoqHcJcC/+UMpZWDfpru
G4F+lreZHxDCXLj/Nq8GxFgpLEzS42l0IaCWAwkWLP2LVbD5kMgYI+HArNigy5kKxWadoGIgIODa
pt0tdcpUmziHijwAew1K4iLIdya0DYA9J1WiACaaOHPqnITBBm8NKeAE511qn3TDGgkoAwISmuN6
pd2Q4BM8HFag4jXii1BtwpGygwuyTnh+aiAxtLEDg/ippYZe7/NMuxbmJZmMSK7i22/MFsaInyDs
RzO82KGshOytYKMlD2iXe/tkJ4dCTnL8EQs2x3F8CmyaiLRzmct4GZq4Ws34wSReSbkCY6vBSuDQ
75QTwulEZK6d/H9nFsa/HjAvs8T9jAVzFeSiIgUa7zd6wXml5StTimxdeLVkVp9VFTls2cGv0zxc
1ZBaEHOqV1+B90RSaOfLMLkIL8umMW+WwoHtwag5xPcR3TFmrCJTDbTRCen0gpQTERn2WrYfzLNZ
TMdtUUJ8e7z5d2MWNyqhTGD+9x9lZf3NaMM2pMkorchBM3TL+el8U5e1I63WytF8z6Q4BJoqZBl0
VbhAaY8X9jXX1FyuCqssSrkANkSK6kKWKqp+7HVzqnepFk5rdqsykgVIU7w5OEy5ZEfKNaJRNqX3
OSOxvVqK2oUt6hMVebzCr7D7NvH+5ukG/5D6lviH+/BlBFDZ5zd0dRhFsQ00T3cM9WZq39+Xc2Fe
8p59e7eocCsru5eaNzAUMbnzAL2BB58xb1shNzhYDsIySg/LURN9Rq4lmq/9G10Uth6F19tNQMNb
K56nRHaehV+b5j5l0sYKSrItdnjEay8+2/FNjmldXQUXRUd1eouNDjEysmF/TVoaz55e8o4TTU1i
Xkntc9rMZIpIazUiuxC71QTnFLvVHy8g3kGdxYvvml3N9LYID8VI7iwQXOn0FZQBLO9xQu6w6AAw
+/mpnp9Goxgs8oJdXMxYlxEzLFLC0P72GV2gMsaAVPhnB/j7ypVD+w8tlab9zbSpiXJxDFU3VVu3
5Z+hKRTMpqtXNr0vCHvYaQCrHXoSJEdsOTzA01DuUkYLYyfwFMxOCK6p3SYxVw97s8LMf9I8Xmhv
t69vILkPzfmld98eHpEjK0TEUmiqOIvKU+i81rZH4h7RGPwntVzUZzpjIWkmsBLPEBPRJOzATViJ
TKcdZBiM3/l7Tt7AWC6gTPwHLrAqIrVVqSJ1T+BTvYKLEPAaZ8ex7EKMHiEGd8q7yCS6EEopBZI7
muHVDGdTjLFJJRqvgoLYfL463rEJsg9quvf8XMcNHQNePVfEDMwhfP1XjpO/bnTga/9keCbgpsrn
aVBW7MJ3tO93oq+pDImPLEApXbvhvIBcyx6Lxyepu2TTl4/YfuA/pV0BeUU8E6OzPrk+EqZnTZ+Q
+OfgViV+Hj9SeP+NPVUnY4X+MgJOUjMxp+0Pg5Ot/6E4JMCB8Ro9YPWz+o4ch67MdDm7ovG8pPOc
dOeE5rTzK01ZRtiENInjJlwhJo7q6+iPOL98fRR6XuZc826yPln+nWCZKkDby4Pz9TBZI/K1n91c
/3oxwsEIJ3BxhuhbPSZ6kX/+7FphucST50rvPwfgMn80LCGcbJbPrJJH43JzCmBjM9ACEoFXG1mw
SgSc9Z422jHGY5JHe1NH/kh3GtXD9Uefk9kZj/K9T2bVpT3G8+DCC+pijwMwUHerPuM0HlUVQ7Vp
8U0iQLHx7Q/9/hFXn+P1HDkdz/j4SNTS7c542aObhmkPsnWIgGm9Rl6vuCSQLpAoILxGBBIOW8Sh
gkNsg+10P1ooGPl6cZrldFHiO+ZXu3KYnUzvcF1J/e66wmoiZczMagnrWzZfheeqN9NpSRlvABR5
NJ717UZPfr8IK1J01qPjOow2dzz/h+OIC+/fjyH/s/LF1/9yDJGdk2mVV2b6qPlY8Usl1joiXBY6
q5y45CZhcWPbLsTPFcWHnSifEUwhIMLsLmSRh9TSh0+o0yaHf4pqkhXe0xMjXn12Wdys7NNOMIVd
Ol6igssrCNQdhsvyLYp7RTs+LFjExHV/qV+KAhD/wHtHiKlYwJx1WbqsWpYs69WpubJ6ii4OK/3k
/fbc1YHKd3fxkVbhIsWkBWmG1zaiCtDokliMrMQwGbe081l/LD78liw71hyr7dQnNdEH4uTCEjsW
l0lXZ/sRimK8yJf8bqSamlxWRL3Hbe38phVc19Bm7Cr4g0vAejlwBKyR/CKE8KwHlsaM3iO4k+dy
DG5ZGwxuA8TwpuaxSj4LBghlziphfRzLgkG+Y/mfb7ZHnmkIlvHiVqrv0urZlCgPUAAw6j7m3Me6
oPnPinDEoJheMcuAXrHrMVTmYE39c7C+L2LMdRR8QwSPGAJT5UTTn31qm3OOKOtSFwp665FoD3FQ
rnmV56uUGX1O4T72kqVeKdbzb4jf+71A/1M5rv5dOc5LydBtW1yowN38DPpUG6vS24khIOpeoryr
nQOvKC5yEWIfuE19/DhiDCO/bsR7xruZgnuPtK39rr7n4oUMsl25PovXDsZB3jy8rVCeXZr8rubE
Xc1Y0lGZyFAW/SHXOPc1jJSyhotJm09tDgH03uYn8ANvnJpXIrV+JSqQ1O+rYOqCbXaoTds/v+CP
At+83IUeBaoukhQsKtdbuFbh4+qevAEbkxy0cdjGh6AVTevawcMQj9aEysWlai5Q8sNqDAnJuWOW
dVC5w5NB4S1cecoE5FfEgUtGdD1xIY5RpXMrBm5zZq0UYOekrqjt3OiKbs0t+pFP6J0aI+JZxug+
Row2RySaGI1oLH96SG6HfRgHyiXGdUWa0pWbleba3y6/cQA/zuDc83g4htP4aH47S+72wtCR5gXt
BZRXjA4f75i5eBiEmTF2NETJ4HG/yt+Odwy9Dh6X1wzvmAqDMPTM3SyMA4suJo/zpcPa5NKP4LTG
THBAmTsldDR7oIsMZYl2SZue/VIEzpIJeu8z19PQkcZYSlo77sDsMqOyYxQHAcpaJHdoWSFS86Md
y/tjyfHSxSjiz6CN1EgmqB3Z0Cm6X12c9mcPrq4BileJZ+5SBuKBpJ2Yq/ANdzU6VV22wLSv8smh
GnzN9CwQKTsC65QOQD4excMslvYJ/tXUPtV8Ba/sb9+ZpVfP39+X6ApRuWGY3FHnG842/KiQ0t5h
wId+VZE3CqdhFnNvxPOMsQl/GQfGooGFv8QleoBBOKh2eLcYaUve5ETJwbMSE5Xmhv0vYUQ+V6SO
ufqG9wXE6n+8I/7xqvo/C/Gn0+F4Wq/X4cT0klXY3SIWH5SpDIvJ4LisvbqFlO7bd183ffU9y441
d/CvMayy1BQ138piylds3xMlyXFZgD+MN/LpCjKYf+CpcXjd72RbCX8XK0fxWTPhMxlSjiQU4KwT
FgnRNcT/PkJjirQpakyxGEYAhWIZsAYsehVWzoowInURFU9W0vDppIkMJKaDmpgm4dyi1O1vNPbE
NZMJEK2z3WVIVVPSNM0i6jpi4ARnRVS1SrONHh0VTzlTzUcpU8RMxDsXpO5lL1uaaczFmTi2e7ly
uQwCCesbtwo7vu/XDD833/YypUaXFnioKE2l42UUKRSlSy1SiMZJlOC9dWc7vYyCuUbBAWPHdwLJ
SbB5nuL44gGMef8d8R4RFz9msu+oKMoJua5+Cv3rXkYUERVE+eBl1SMaCiSTqsU2uDSfKRq6z/9+
BdWUf+iE6TbptIal8UXF/MnEXG9a3w53BpHdG5pjPKh4u0dhLVBNRm/ov0VbTHvWZhcAo6qHmxQa
u+yVKNK3B9aKSojXMX3DgaB1nQNRwoawMkjZYjk97AhnFE6XyDZcMi/wPxNVylH55GFQKPccxVqO
sSmcZWEjHGUh6p9lYSbEMNR3ouAejOe4Eb7b/CUH7/nGXfdeZeM5He7eHXyWx7WXnGXy9CxkWFo0
a+L+uyXPXP88B22we5TlgJnGCa5O0I7h9gh/CZ8N9MHARkW4Ny0388QgWZz3abzxcN6fiZLyHCPi
xP8gEYyjR+Vtn3BWIyWAjw4tt6UdTiAjKF0i0PDG8lC6yy4OoaadF6qYPRvwMxu2tKLpEcAl55xs
6KtAnO8BpWegWwzOEARzmERMdQkRYtCleyCAWYLlPYPFyWO6FT1AJ9BwJrcXpY7w+CEV6TKaeqVg
SbO781D9/FN2dR7S5Xi4OCy0sqXwYYqG9GwlUpPeFVgFmMS9LQWZTvxG07JFi/w6e4o1vjeEcHDK
5yiDNo97uG7FVoMEIz429Iocpa8OiAgDwzr2O+EExNdEiKnEdMof8QXupkAazzynCpd7oGHCZQ0m
DtlfwNKrzDj/IKWbfOvq2KmQa7VfJ4wtuJv23uClC2gPliPOPfFItnjObC9N2PqxN3yxHZI1QsBN
zhptbdQyqoYbs09yJyAsp5hEYCJNB92VyMyFFvfsNO8ahtCfHZ2bqm/RxSj96yaa0QScNu5Jdy3O
86iKJBeFbcmAuqKdEN3Zo3byGq4huAkdA4c/Yk2RTIAR3OYYzYSORi+I6V8vdVYRdiAlQxn3sNed
/9jqVeVvWEHOXDYTXYcmkmEZe6PgL9eBZdP1x63T6oCVy6LVi9lwWbDqe6CCrFO06Wfk6XhSuibP
3i7IZpq88PX3HXTOtDazDbaZmhf3PWBLTZEcVxyVLLEMWYOkVnJ4YumdX/qnERtCpjI2SmQleSgi
t5IVFrYZJ7b9cMSOz4pKno8ccxYSq4grM+uH9jXrZvtEogDim5bADHBOYqWwRuAM8lP61+JIo3OG
SCw1/l2BAXLiPRvUKAnIL0eBb4qlwIAlirrsQoQFM6Q5uDsis5pByk76FIopl+kP2ZK8JFgHzHBY
AdQ+D/I0Ifej7M8w3CLiPHY5yNFh8jjYI2uiqSOKnArnvGJ/xdxKVR9WPWYoWPVM9LWo7pMKIcMe
hsEhpHHVvVQf+BFJ7sLLwMBjEJltMNEfIdWpO8BvonqvSMpR7eOV/8E7Otnx9weXllKUoEEzthJ1
R8WhKqDWziN8EoHmOFnBe6x5lBb2AxIs3l9jTh5jmVFgVNdtjv/9nXDs+T9NRxwTZpRmqTKqAVs0
oP5SV6Z5tvplvXOP390iRMPgFPGBfwqrGe1rTuc06Zh87rhdRqjrH24KvJ5cPSHTM/e8RDrsB3E8
r6xs48cB+F82a2nPvn1LvsxqNPzinILHryUGY1C7JdKLSL2FZRXOY3h1IVmi5YJkeWsEQ3cuZuaP
jiBZ0uCqQ+VTW+ETDfF60rTE6wmdQO1DN1TvxXwv2g+DUWxLPnwiSUXDFZB0l/ikRy61ZNaBQmhh
G6qKy7AOHA5ze4RC6IfIHGPXl9CzoFiJEA01Z/aHwumfJOfpUj4h0nzaLpHau7NUqDDEmFEI2GML
z7X2n/hYAmvf8aBFWZcftKhe87nUkUFHhMsmUDB0J4kFquyUUKDWv5/i7RGjO5kecewxZRgewb0N
zphb4xZvhhrEA3vaFDH/QEBzqE9IJNCjSyNQkNQJQodhl2By2rz8R8eRuL6/9x0AJyqqrWDh5I73
07js8mjmkz6c6mB7xQfAw2wD7xxPLwLJT7gvhKak3019+Po4KoCBur0tXMFIBLbic5MQWa5uib4l
hOS2o0fulIogMiIiBS+OqohiaX7Bq2U54BDBQ4QVmkCC5ugWImXOmzOSkuQqJ3YkY5BQokETMEZu
fuUtr+ZcafOi7DOjRfWV0Q4fKtERx2zEKcFxktsvo0vONH4uQgC1ewTRuZnxk3mPnVFmf7wMLmRn
vQoXM5hBVziB7GDwDi3E87NrZRfF7WviHziOxs2Q9EtyI9AcmSwAqEA2vaESQVoPFLx2vtr5g0Q2
AnLPxdnOuehVtNOt3LTyGYCP5RKpRVorCCSsdxYCNDJdshOOFt4YS8qcmC3s8hv2GmzI0I+GzNlQ
Uwl99WaFM8r+S6ihFWPWPMM9ED+iRrwyOwsiXcgTx6/WBwcXFFfpNkR+P8Hg//LovMtGHtAuVzxH
TqEye7pkdO4AmyWnETq/ID4ZU3j0CbXJBYhUnT22Rnj6pKZMH5snGVKNx1jw2uYOPtM2l7l9WxkK
7GXzsHN/o3vHw2rgOYaDNPCYD9LJONNgI+n3j4DeBqvMR4Za3xAkn1bM5TShw40sVQrAJPoluj64
DyNxc8fZvXfRfI2mOh5q9Mq80JPTiZBHT423kbw3MaU2WDfAacKVA58aKmo4tTRXwmFnd3RtRKLF
qSVWw12zQ9PFJFr6LEyNDAEIAWlJlvZBmHIOOObSWOsYTbMtG/ifCBxLBikG2ncAGweoEnqkwW0g
uGZwEd7BlIGdiq+LB6cdz3/yGv9pbv0/C/Gny93UbBfZkFiIrEHO6kfaRZbZID7K4Mixvr2dtxjG
PosN2yOxRfsCG1Q8FS7GVUyTnLt9uB/RhLHp6SSMb0mBGQ6dXFGAOIVvynrS2rwdsnEQS4j18yUs
Ux10WqSdovCgqT2zZFgvLBZWSqm7a+uOqTGIBbIYzBMTrOmDWBEsh8u5oOPBKiAy+oq4PcJhQMFb
BqYLaMCYDCj1AVY4dLnwoDlS2FR1DUkop37dyECWYvrWh8NRMn+lmLHdKxeWTOZu0Dppm2NOYijB
SD5m1EjFovsC47cXKRVKOvgi+sqUJTU5OIQY+icmt8xQAyLciGb84FVzbF7RZxpKTPlRexSebfI+
jush6VLm11Raza12ry24MFSV1ETxD5mghA/Tdnd4xQHDpYZOv0PppW4mKubC2VqwHg80BSLLf391
M/75207NKxvakGyAHbKVXVH1l1d3p1+c2/WG8RDRfkyDiFnGyZvG5GQllZJObxneLZAOqB1wdjIi
uiI5qvg98/sXbQBshzxEqPEcMVgcDnt6ogYheKHxtXhDbIQ+0NLFxJp9eiYk0zejL9pX7F8Ultkk
xxkSWygZV3q61C5GcjCA8dyljy5du/QA7hPSqnJxSxqucHD/eH320YjMLUBNiGURI+6hKaSD3CCD
25WFPWBwjIZoKioXDP+vyj7XaRmY0gZHmS2LDvIx1KGP3DLO4QDzEI/6CIbX4Vl4oIBIXNjUMahj
KnXCZSfxX3frbt+iLYuO2PORNy7f3jXqI66Ax1iUEwbPhJKlD0tsDcxKrYBgn03BaQRdGHWg4Php
RFBWLsYza/pBwG9gXc/JTY0RK97PoAwBCyVtGdOgRswPAOb0HS0GOiF0P/IzHBAH7zxN8eSmiHva
efZWxx2+068mNAIADMMd5eTlnFqueqCUQYvrGUtuF2rCVxWUrwZAAaJxubshijUzPEYloli06Ldc
40fbGwgIP/nDqZB5j2r4X0AJ57c5v4JztbJ1FXkooFzu51ThwL8DXXSMJQzXXAatK05GOYCVWoKp
GKEkhH1JyEU0bQSKi640p+AuhZr6eh4E6w6QF3Zyo820ltl9bqgM8fNpyA/MXTPkKBfB3BFfyoBO
JwxEDOYxl/PIY7TSEt2dMLjWGc2PdnhXULyJAb2MXwGobnR7uDgaTSsEu4RxpD0J+BL4ynj7tqJz
C63831faP1BVYSr9daWJlfiXlfawdMOYGpxJc0rLG6kk6yvLtN01TUoF8viswLTNWflYUYxJaX8c
266Pak+5ilXEEsLlfvIZsuhcvHmwWFi+8aanYtmE133RsGLAvldEe2Qh0xVMvQxEWR6HqZeDzIZ1
xmU1XPbhJougNGjLBMw0KfxfwuGVmfde8FQ7pX4UebMHTbji9HxU9aUOuzqknpHOHmVMAZPfQOk+
5thNIqcPmE3WZoy9i3q190J1kFrS1Pmo8K7ei5OxI/MUunBNnmOlmXVRnhQmExbKUmtTLwcqiR2P
eqQYqcTzVCAyKrVcsbIDIVSXiEdiDhK4ZmVRZZQY9UVxdUts6rHHm19kWIWYlyiusxmporCoKkxU
ghK35hWRu1GPrGWvHkoH7TqqjgGjUESt9MigKGTcrwvy/QsUrn+vkH+IhTVU2zBRXTPIkx3nZ3XH
/Xo1Jq3hg+zecNVDSiScr4Ljx0XdlzIic+nQtnuT1sJ+objQryZExeL0jLkcZ76MAWfvtaEV3Wz2
pdiaBPWA5wffgyYaNjR4JE8bWm6+5UWlFM1UjDiJdyS5o+USIq45758wtkOBw4EPkVzXyKyMkBGd
idhwPB44qQzRt/suKQKpffcaJgcouGmzIk8cvMfLxV9e7zeuXJ5NxvuuC0UaWjEnkLzS9NSW7Fnx
YO5WBqEx4cHlzYNYFLEJTu9xl5wcqlEs363ha7t8tDaw8vgLHK/KrTm5qnt0LWGSM9arBq2sAIJV
Cy7FZfNbO0e+5GjxCYh3gQW4VcMqZSJo785ZFE73Ty82G8I9sT/fCVTSn7T6ebs9SXrRwMy3Q2A/
/Z3rtKtULlnYLRvNwDA6cLwKXPdFPDTfNnTXmmg6OJg0sEPpkIsiroaR7jJ0t74ApZsdOAr0f5mC
xMC5OtIFRQ+ZpD+x/SJ5Cu7fmbm3d3AM7ra6A4mSTN4R2TFRvYiMWe6STNRlZKNuewuwY2Iu5bld
gvv+MBA094eZ4GCLh7GgzWT820zhuwvgjy34MLg1ZoMaW19Qaf6C94BomqtvMEQkmBYxBJNWoBII
uGXP+Yg7/Us/+mcsYrJ4kOAdKjznEVgP0WYz906bOO3Q1qGbMboNgnymKWJmfocNQnLEp7uNJVCY
BBtm7Su7EmEkKBVixFVOFQMIgVpq/D/GznS5bSzptk+ECMwA/2IeSMmSZVv2H0TJA8AZIGY+/V0J
qKur/VVU3QhEddTQtkyeg3Myc++1cXjQy7DkAZfnfDiYfOjJmRrWiul1YKJQDK8In1CAAitt3pTa
0+AS0f10QtSgF3JvF0HoGSrbBhIHaX68PYORHhAZs3xhb4Y3PVrC92TCQu37b/HObNXf71TsY2mH
aHAcNYvnf9/01+Op3RxPiFLvTkwwzf8M318/I76ptsCRR/oa4cUlpjN5heQFJYuB5m0BEzFfZ6bO
TQqRDM7PVrILX6OLko16NimZoWTfArN+mLVdETdAsvS4G+Ku4m1HWnl0oyC9EpEl+xWYettITRpV
311mirSbNpGziSygaAlB0C+PWHXAaTtvtgW15VFFLnkkr/CDYT6q3SPBHFA7rtlkpDYJrH1C4FZU
bD2mK3H5iQac9R40S8ttrr0NvuMqQuAc7yWtx+FFUb6nOZ/aZ0OVJOfxe7w1j1Exie3NOsdzxD2F
V/6ZVr8C5ys+0CwxgCZEt4vM1TWL8zmmsWYjLrhHDyEpV6SxoQC3JEedlsl5H2YMWFkDImaepqCG
eO31bdDuA/xw8wtjcBTLKD0oB68WPH/kkZnpZDimpiOykqj7OVuPjfW4Hz7Y5uOIKSM0tfAO2Re3
H1/jklOI4Sng9sC0brMNyKPFyUAIFg21HzCDBNGYHOtQYRvBY2EDMUn9Nz0HDND/s7IMVdc1S9Uc
TTUM57dyrj3c9MulYLu3GfD8o3d/pI1bky9Shm3la21Gn/bVqXeIMpSPGAuGA3KJZKPEK8tnuiz0
BvyzoKgIc8YlwYyReLBcGKnSpKFA1Mpg9xm78+PtO3yHBTs0ZgesK3bSkpd3pPmfKUV2Zl475cB0
QEDd6Pw53ErCKO/4YbQA2di3FRFZYzJQyC+EoCDOBmwO6iGFUFSdCcHbnXFRBFPxWNwfu/pxAPBK
71xkiVSQ/dI0PtaxVkQjdXwEypbxIOvXPMp40F4m5u0vdkoAMlwIVVeYN0sqjnmLSEy/z5Hx3eS3
c5K28Y82UagpSUZbeotMJlEQwdkhmNcKd3ud0i12FwLK2X5PXyR3cafyQmQhXXiLiEMJVAdUHxxK
0SMHG26P1erASWbUgb0cYEcQtE42HnP4uhHDkNjivcakAeTugvcpGMRPMQlY85QRenM3UtDWAK6H
Xpio+jKS9MSjAGVuKHwPqRcy2v1Af/y9m3PGTARbHfLILRqybSyTmiV85mz456vnDSq33wR2Nf3r
Pz1K4HYWLreHrUDG/nS8eUxxr2JsmhxfZSi3RJ8rzPHO4Rc+GkYWmEFjOAklcoi74HhLN/kakrJx
VB+UWvzrD7xlY1xIpyu/cHwPjUVf6XdacoHgvzCiEOydwmoKZ5pjdVR5GXqrzFesgBY4p0dLMUO3
XMnu/ohuht1fxux1RfDungEtxQvxxgPkrONn2lnjB1WNSpbUpz3jLLyr4qmyndTAZJ9tW+xS3Ik4
UPFSeaMZosuCWKRRBtAnisFvKdlElpSSuaDBQIb1wm9QjmkJHAvWSHhEcUq3BFsIH8MJcn+oeusP
7qOGomckYyOLUo9Q5GVURAs2+FjVLNGI4hKiKIGKdoY6NCl8MGPSfZ3QSZcJgxL6G2Jtx02Z42ch
7VQYkBOnkAwoBDJ5Y1jtw1QJGAbFmvovuEYC8v7m/cE/RQ66sVARL9a/v9QgR6PYaMXlfA3r71T6
GzVQ2lhzCK32Wstj3t+CubETA0A3Xdvt9dct0Mktlh09fHc+ghfubtKdbe4J3Vn4/XRn7XvqAMzZ
c78H55R2blqesokvoMvOJzKdsjGkS8TbOrqXBB0wE4kOSyYEBOsVYg3Hutn7/R/1gnmE9GhZ2Dc9
Ln+thyJMtb1oZ+necI54yEOFWsKDA0lZIlFtbjhMtAzJQ8WK1HiP0Ru4KohFB6BLRTQQWkuAxD7p
pRDw1J9D5a0wSKsJDbxghPqNgjGesBa68oxkkT9t9mJCtZYHoJTG/GAvTKmS281epgeonovUhewK
TpT/21LgUw1pHBxM5BvvGOuE5xkJ6SQY/rUlkORMeYpr3v0BoSh9NlNwrGSWQHyFhqHV0rCdloat
xjhjkoYtu5xFDm3gfEtOnric4+vGa+jDfKfeb17/1HNCkkHPCVnIw8gj1BPqfE5Vt/duv6imLidP
2UFmdfASnCI8UpBQkJ1hmHI4lAMd1e5pIai0hG5GLro2+un3SFgz/M/QyrB2amVYe6S90npOpu+9
AUjyBVpkiJdopVhwoyyoLpZLJVbWG+fgcqkEaqF7YXb92tphTXlGZzBESJ+MP2iiXU4Bl0seBmMq
ZgiMi3gKaW2M8hzwOW9COrY8Le21T8NPow94CMUgGuNmyVNbko7BYy4PGRk8xzr4hXZ7X3mz5tO2
nalW3RBvM09FNLZLOGbEOQ9vwqE3syAnZk0OfMATxsG7fjl33olhT7InVwNlP4xc4gLJHFPiHoQD
MPkpXtPg6tFDsTM/g6XACV8h8X785+KQeMu/3bqm5aob3TJN9bcZ260tHWsq2LrMbgMU+BH79iIU
9cSivN4BaM7p07FTzSc2KTkt3U32JhuTXTks+9Fy0x3KC8nMcC2JZfkrQZ6vhHl8F0Wof5fEVFx+
lS177M/E1HcK2IxefkqUNzSXEFXZPuwddg1e3HXDMGLDPbKO2NbWF00v9gSQC6LeoMhwxSeiJ66/
XN7uZy/GOwZkg07n0szldMMdRzQPKx6EN5wNAhwF53PyWeyrDJO2gbeyfVjiGmDMLf4/1nVP8nXL
8ozsOar5a++fX0Ko1TKXZfWydJ2MRavhtFqgK5Q+rFKWKOvT/4O1OVzDzLf+OPFjBs2yIFmKKAoK
/X0Rdp/2qiy74v6+5rAIHFh/yzLbP3IIsMRabGuOLCvWFFEKLCjj60GRZu5T0ObkELCkHEVWD80n
3vYrMOtfFoxu/82K4TWvu4Zju4atbn5bMdYenU45obPSbqFjhMYE2iISSIuY2Elr0g5bZ0lrukET
ot+HGzhBALlblfnUHZC51OSADm+BczHep9ZAFUltvkjrWSzmZ63A5S0d1v1Ggk01b7Vvv70oNdKY
dL/PzvcMP8gS12O1/gzEEJYyXiZ4JrJ0DzcW5XiOb268ywFEQGvFyYoFF4/AOujDEcDLJ9jdOLqV
TL/mmFimgCChI0D26b8+J1oTzcaPvjUgePfYd3zHlOAWUn5XttolIOfX4anfo7BBiY9WAEpcxefR
hOT8rpnX5RgqdUhzYEILEtX/eafTrqU3M4PG2ASSq9oZtLioZD9OSvDy1qM7uYUUWMMhgtMGeO0W
n+x4rBLlKorOi1jzktITepa72PGwyYDGmTKRAjV6dNUj+hJ7PSIL3mVAy3tKfDUUxlPcTPHUR0c/
xTPDg6CNUAXv5+G064oc8x7uGf4llP2+TBymvAASfnZ5uvfKffYS7b1HhIZe8Ylqt6xkHHszvkuD
/5IT33RDqT/AU+3iNZnndIpK9Ffd9hXTB2w5kIgIPXZwBZVbekkRc4OY00q5MDsMhOyo43WCiMfb
SDPesEJAzRaHM7ZiApLCE1NTqBW2RE1eDGCSPrNRRt+CwiQrBxTmWGVtxSBIWH6HSLmkuBX1RRT1
nBZaBModiKDSE4vsOX1kVVxLQwgP3f4F68NFAN4QAkTJF8MtJreHa63u9yhcToFC8KsdQBmx6ycO
xIYXwrboPdMD3XPysCS1i0ZwFUet9HO4LR7+9Hcd7KoYxAssDmQD1LpNXAfkHDXtuNkJ70qghgdR
lvBjkD8LViD+CeEKRg+Bmfg5VJyqgO0ByYGc5d7NhQFs8PG1c7wPoFk+oPBiVcGU6Q+QcYIPpYd1
Djglvy4NpjsdNaCDZyUGe+XMKSf/d5MeE5eb2dujMaqioeMCjeaojqd5F9tqhA9k8J+BFiBz6VTJ
sW2+f3da4q18cPY0rKAZzYhjjCj+ufIRNlZWM1ZTMLaFP+ureEVnXtKXRFaf1AhLmjUwm0Usg6d5
FcsUDMUWZs+ZgIA2jD/wD0qSqm/UhH4pyOsO1/kcOTANYCHgEkAeUwFjZfCCUvRRgcyANEqP+JZJ
JiYglBW/qaKaQ3gAburHP++I39wXfr6LkX7wWi2Cps+//glFmPwooer33bsJGxXbKuARCdtNxBoM
s73vfC4q3VIZk8Q/NSNFMgRrifvW5LHJ98ewPAoAkAB4M5jpKQH0mQN4lOYHfv0/oU6rMBqN6Gqs
WZ3hzpxwGWM5rFAzHNp8NMf/yukQGOEgWEO83YZkKY8rGmcXIxnmMZ5+vHusiInzYHr/Wsr6G38G
DDwokFZVNbBBlNSABdG20CgU69uXd5yezmtg8Ihy4rut3saawk++b9ro/w3SoKrjO69BvCztSeiS
S6oxngYTT9MC9+cHEgOQfwDPX8YnTFiILC7x3ANVowUef/06t8Kb8BFteF8mRnbelsLqa0yLk/7m
ajj3vkBg237gqJ7UJ5qXF6lk9xtDdiPBU3foj+g+jWUfEbJkqbFzgG2R2I/Y+YcRF6ZkpE7Oe0Yq
tiFUA0fRC5CndqrzAVYb0owubQV0tOYEZLBxjmOMzLsg0M+HknKo/RZj5OQrtm8q/vCJ2AAHxKOE
RXjDz4fOyfm12jKvYet8qMuoKyGlvRd8FzhS6GWQ7UNCfMet8X9Wm3AYw24MJ+6LOpiWEEbOhSKB
iEe0hUunCBIlhR27mKsjuqyNFHRDF5DZAfbiqTs8GOzEAyqBfLaywyF4kv9qDoBQy39F7CMQzlGS
PT4ffDFcOFHJ6AEJ1VM7E4YYfM4bUkDQyDh0PRKlSU/bElIgaDms/gzn4dEHn4PNXrzE+hSivzLn
BDAylp3+hm83KjH2L3iImi6Md1KiswP7NOloEByyeswtD4cemXlJMScLjxpEyp2kNrlBlqpUdCAo
mlPGSJbkK1ekfjrKbjQAizOCviOGCMXLNxTYNguRAw0XUU43iVmb8Z2hRU4qwZ16CCKakbT0pMaY
EpfsVv7d8QzsOiCc7uz94oOkPMZoD5gYODUfpDnLB2nU30BqwDuXdpVKBs5nRjDtQvlQdAnBYU6N
hMjdKU1wE2pHM4r33oG6yt1xAXLTqHo9U8HKH+qsfIALfvf9PzbMkeb8Ey60WGWs3EX6WfoALAvF
DdyWukVduHeNlTCatK4cLkLQR69XHqKCiJsh6pCO6BFb5ooDJKHmp1u9J4DLiptG6FkVuTeX7Q8f
JR9IoPGaIMoaE4qP9YpIzUHB0S96bvh3FBoc20Jn3fwgvuLO+40X0YKap3Gn3lAhQGpF9ktQMunI
iEgUDvfeu5NRfU4Gzfs46zicCV6NbK6jC9ZJ4b2KIfvrejNNtGtExXPynyQpK5HYwPIqWVmmicmF
jShZwDQzRxJEr2FwvWZWn5J/kUN7CvjiLDX6/OOE0J70sFr+jmYnvzWryfIIsMBjSmj3KjHF9c5i
kEZ3S3JhaFJ4/jp/DnZ3J8W2Fc1A0TFzh2c9rOH46GEBbUKTXQWO8uxkACpJTSUyNcFXh6MOEYsj
V2oLAxiRT2KkIDqD/muNWSJo0dfs48+BNWYtoF7AIdx7A7YQQcZOBUMcUSi4twKJdFSeGCsEmNuI
TWLJsFoMPAkLjQUOC2Qop81gKJ/tHIOrYqfFOWcrM1i+T7FMKJxJpsx9Eye/HGfrfFXhcIBi1UM/
qSfxWCljyvSD7iUcqDI9Y0MjG1BJrCWjjI/9/sTZAHaUF/xpDDzYdtA/fM9UUg0rZy/nueeVZYg9
wfgGFI8DFhIqQLOV0MfbGsjw3V8xqDjECqYE9EO6sF7mQeEcaH7TZ+0G/Va6OaYnLDAIJqu4gb3j
Vyqj8qS0IQ8hFsjPH69M4RGi2TtWjZnqtCbKzCmzs5laQ0okHIFYkqoyX4PkF0spSQ5jaqLKvaQj
qydgwTJ/gQnMOypMEjiUmBVczAoEHVUCfOS7wOt1K5Leg2dfCMNR2ueIEFllfEXqt+KP5RukoAYy
zIshgPXt/0tRtPk/CmjLsNSNgwzack3Hsn4bwle6cqy7S6dSLSIgk3SSjrk7bKI5gETJsh3w+U7y
oqUJBqmBwoQ3bbnkG73uELl0i7yFznKrPwlUx10yKmF6jGjaZwmlBOtBula1Y4yq0GvGaG/6ap1f
BtQsAi2G8IVosCBnONA/nffJHj/IJPKnE0zNQB0TwB0UCwLuMB8gmHM/KvUI6UgzPukDl5f0+Xmz
f9Q65jV4Kren5iPp5tTPVv2Fcvr5Zz1tqyL/SS9K8aHqGEYKVaej7mbJ7jFXixawSOYGu5NAck+c
E2C8kIPh6qSAflDZqph0Q0PLHNho5A7skPXjAXZp2Cu7jtxqbbc30SXmBdigUgaKm3t4gHgA3rYN
qJ27IfB9C8uhdo9vT2uET6MG2n+O45HsJjq/uiSPsPdvICdcgYZyolZ9wJVn9H9tkF8GDRFubf5E
Y/S9wUNfZ7Xko8DjQYI7k+GaExROmo/ygyODfqqEb4DnWUN7AIRwsFIK+NDq/3k9MXz5v12Z/1lP
v436NupcTM4AOfn0yopi8Zy4/2pB/YqhEuZGKSF/By3Qv8FExNzYHJKKS8+cMK1hdV1njwUGD4o1
BlONZcbgnkEJ64oJBktt1YCsMhCVRPonPDFrJmDr+vsHliErr0doNcvD+tssj7mswtvgSZksaxEv
Fstxc5Sg8WHO+zq/AbwFF0nKPCo6I2N1noqUBTqf0v6cFLYHSK/2bpeomqK95RnkOgHHbaWPypoV
TSuDtDpVriJrNatMrzLWL53TPW9yj5J3XhYywOhjmZ6W5Vy5kFEfJoI/l0oXLCrrWoIPeOvL+u46
z3GerIPPKifV2fxq8R2aDyz060HWunPcXYqc6unSfCy2rHnr4V56HaPJ9EawSM5gPi1/WkbKil9R
UvSVWPe2EpNWyPhAc3hJRWwAekzXYwQ6iSned2sIqF/oMIEdvXBQkWDKMMmUBioP+4KHMfUZ0KyI
UpC8XrfN3rOYkQyYXsac5FObJpvfN7u52VnlzlJ3DgM4gmyVHUqVWtu1t924cJrZNlO/PZ623D0c
Zhsw3M9idCloaC+7CPRuizZnL3tJmVCkiMyQDinPGXzo5FU3kRiWTrwxvdtT+crmggRYAU6lm09j
1ArOijywPrm6cvU1gNA0coFlx/256f48dteTF9E4G5Dzl+4VRzDb0AKUo4U+qAC//PiLtuoaPbzu
PYSw+wZhf8AD57esPGRENmQJyRuFjfHUXbfTEjh6bvNp9Dc/rm/szHXYwf7k1sudhpHHn1MPbhdr
QA6Dybb0ij9Gclxvvv3pnzes9XdNMUuHbYhZQcfGpv0WK6Q7paG2E9XQCjHlAGD23iOIG4PdBK1C
ywjE8QIusu6cqLP/+XrzsETmdwqpIXBtmBQh8uvHzk5ekzV3gwvFTGhPfmUONaevnyHi9Rnj1JrM
LkrgI7GIOfN+eixM++mxcAlF7BXlJc6BWeyUELSiiBpPkrRzxH5nCdojEWZNcYQaNSzgKDcmT0aH
DE+tVIWugwoTjg6Ijj6EJMdll4Evl901emZN5WEqe4YZ6wSk8vBfE+6ooQSB2oZJjnycxAYjSDxG
RdmHVVNiNR6xj8Qt1ATZ42Ulu/vCudRknZPVcKS/Hbik0ZpgeQyhSZ+cRhmRawCe8a/WcOt6lPtu
emRIT88ZSYubVoRIBk2/3XH57v1dDgqPUCGcIQo8SeSHG88Yc1pOXP+pFJdUC1eVVIug+0qQAJf8
nrpuluSd26v7jahLonf4BLlPBjKgVklNAQcUWBzdEAz4KEoJTqpgIPJtTnk95Ri/XTvHVqJMObaS
OZydvEUm32e4k3ABru4k9x7bPrnOPfT+//SnDHx8S3/qEIz947UXHvDh8Fik+gQmPNMJZKaLROug
C8YuaOF5cH2lSb8R3Nymiw40QzAl+gbDx018+oANES2Vrr0ntVotvyXxDm2VOpYADIB4wZ8otwOi
9DeE0HteSOIJSNMjF8pLWnAFo9udnw/5dcqwEY6Hh8raec+bXphL3vM0URvmMVim0CYgeem8r53L
n1GHD2GfHVzGcjndck7gMWwQui7qqYYXAKcx57C2fLFaqPIlI31A1bARctM+RvaxtoBwD64toNUx
+HzLUYOAbe+j4vKe7oHpal8Klln/uHZAaN0zpLIl/QKGgnYOuWd8aVE40hQqY4ROI1VNGMa8btGl
chNhPjWRahWdiCxB5Us/H2IuGcAL6Qk+d51fsZht0mFh3oP2QOcBo5z0mlYk2Cg96imtPG1Hz/TR
mbyPiELQjVRuvkGoXqTmJoFid4KvhTckPjnRp4e6i6YFtMsggF+nE+5qr/sHakvQsTXoTGLBg4nJ
ExQYzXe/W4S0fe+03V3bnc3t9bR9ECnjQQn5oZmo7V+g/PJjr4yq3gphVM1WODEnh1MtnnW8wbjV
py7iTjre2EvRID+8SZx4lfZWCn7zERzVMRqgyJRpQ27bNf1VwdER5nqAsErUjWdLwCRunZ2qbK4z
vMNjTtoSYkbq0LGJ6yW9CRcYZxzmpY2DbmX0rENSL658LPkVVCZbFGwUIZec4Qw0zyYBwXaO70Cd
5wRKKWRvVDrM0490EXqZpxs4Bjdxs4m/MiUkFoEhy5pTt1kcnGZHFepdtISP+ITAuRDuCpD9gQVv
vWPknWN+ZUJ3Ay9DAzM2sc4i5i0pkDlZEGQeGNxZu+a0IxaK3JKmA56yI4sNNinNFEK8ep3IqH+x
OWt/p7SxDM1Rud2htNFUgeT+ZVJ+091DPVmEn7gctrMHaYseAxUj5wT2ZeBIwFI2JS8gKlwEOPji
qXDJGjpmVZcBVDlNkrxj8t4ZA2gnqE7AAbTejgxe3sjg2ohKY4QB8Y8pBrQ21H7BNOdKn5G52y1E
LtRbvJH0KbkEK7gYjckJThn2QQjeyCOLIH25uZ71Zrvb4bzjRVGOuzStjj5POYplEmfxcUfGesuY
wUhNyq+RRHO5CWELog4A3E4ZOpeS9Uk7kJgFAFt2ElOHyo3pcniij7e633AHbT7RUAcexIQZicjp
xCUormlEcWMFXk5LN8KHs/QQSa9Ye4gT/CYUi4hrvNMpqTHD63E7YOyP7Xt0Q5Fsh7QL6HkSzoTm
oJYd1+o+QEnjGHz62LPPCBim5ZIDZ6DpMjBcBNM+ROqXtRTgLsItBFPkn3jIJFjHufQJaKq44fXt
iQA/SF2fk9lIE/pxAV2OtvBt1f/BL09ueBzMEKIOELEDm2nWJSBid+bCqEYUpv98BfkbBz016F+X
1m9XkMvhVJdFxdIqJo/VxV/vGsMZTjKWGA85byDdAGy9r7WF7Ubam0Ma3ivlKt0UHqTiR9iu4f3k
s+gYYziY3DLzkjtFVk3gyZCh5EAZxk5WoY5sevFVshA33m6Hy4JlyDWClchzp99aCfD1zyXJqrRY
npAbfxiRTjO2lvAYDL39Wc5Miwt7zDJV4RkUmMxFaqif+E7Zr2TZMu/zQTd/Y9oGcJvHqkUhdVGF
vM0CBinHw/CNlazw1UGF7bxjdnk03jqGIu7WBA3obm8cfeNuP8q6ri7eC+JbmQ8BzuIkxBNMqAIY
8VH4lh7FQeuz0mHOIViE4Fy/seKPgxiEOZYpFyCprnUAVTCuITYAkxJkFhzRbIPNJ3Jv13a9dMc1
j3hq5+4VxocOd4bKi0z2gXESIyhJJYwXyqunfLK+sSVaxBe0kWzZGDy4LupfV0rmmW1EKzfmuS3b
BLoPefZEF1BFsFE4+ui3c/pdQMJfZMcQp1tsPHrvq9KXDjy7x8AZW6I7ghhek9NG73UTs5Ns+Em0
X3HFXuN+2VKIe+92xCFmn+UcY28dYBP7w7OObm1BibPHaJVfUGcDbliON7DiHG/V8nRkDz5paLUZ
ko7EAImsl2fjhuKeR1OP9oW+5yh9T55Jlwcxb/3p9nPVXPxplFu3ZXn0R4La37cnnuXVKEcMHbp2
L3GfdW4Zy8Nm5Vn7oBpXyTA/ajRMM3bsIf5B9OAMn+MQ8LBxeSb0awUNObBZFzI1ImU7fZWOKBMq
0JJfFF4rX5d9jOp32MeI59WHfHqc/+WgME3Zrf/jfZbdTCWh2szYXXfJMf3LQVGZpqnYxp7TeyHD
chzgqIfiIk3vkZcpZf09IctxJqTUIrB0JXGNtd+YVLxSEmC/w+5Ks93FeuOmkp05i1vKhnOphGin
Lsa2w3FjbI/9lknuKqB0PJr/g5Pc8aAfyAL7fNq+Tv1LyUQMZA+sclhfvEsmSdN8JcKPnwUR5135
phCPUBOgtTvcH3ZB+ccrfaDQbGBUc5jqAIeJ1SVd5clZ4oNBkfuUAIfwh/FVuWzJFL7ToURKrqSu
EX+WSDDv6ZrTmT0A+Kavd42INScbGQDJYZ+fmIkxkeGSjvMIBpkDQRz5GJLM1IUFQhlwzVUOydi6
Plb1o1qIqJlwtF0F9xbiQ51TmhtxtafbGo0nUXKhPcFPO3Bb9jWPPN+7hIAD3+i5HZVCDkijUZcA
QGbqa6eBNgPyLCaMZ39yJY6uWSa3iv/zfs32Q2rpyYEMiuc6N1POx/iRUNbgbMQbDilEgVQkIBr2
yclKihKTIoQxtUxhfXQL1U8zhefHC+l49e+oh7vHNJ0Y4V8jPgdN8sX0IdRQEf8nJhzgpfNweav4
Uejiv6H65PXygUSYMxRRIuEJTuoVIR3AOLiTT7p/oefBSHnNhYHPtMKZbCBGjwwi4dU4jD/KQMas
t+A2Cjp+cRzQV2a4d3IC6AQlJjM6fJ76SnaFjZWI8muWjvHhLiYCUu+xD7QEVlEiUjHiPoebKAg9
7LfDBvdMn5mblNsyQ7c/INFreEuOyWYh0dfozxcFaLg91A/6/eGBjNBbPirpT+XMMBmAanJ1sK9l
hpUDv9ptXSgIJS0kgVfBPMEowIQSeE0VVYzQ5jfCHGxDKiiN5szisT+iZcO5TJEb1YyLlkHo2REG
KDCp1kXCmX0ls/Isrcv1T0i84faOO/U7aja1jL+iLy92ewU4zgMXdtoxpHXUzcOx3c2M01B3AXSJ
s2wcso2WMO0/wsyObDumteJ+USApTylZR9ZMyKlrxZcqSdx527nb8ryrCM6ye+qwB9jEeuS6EUAo
ILF7WlwIBatowqGAdXWQqcqPJ2Mifzlj/LK6FvArYFZw+XkD3mABOicgR0vm49CndXAgONghR9yT
ANCaazJdEf4Ondn/R3/8795mJlIhIPoqplBTNEV/eZuV5nQDr68QCndifodYhOob1z63ksOW9xrN
D665DepCmsYnPlDpfw8BFXY35bvdhhkEjWBmEFZ44a8E1Q3e5nXmtku2YHxdc2dxHpURoqH2Gt7h
vSJbl0suYqHjPqvczD7myp4WndfX24ZqMDixx4ugasIUi5d/53ohXGLkOV55fLAPD8/XHWcuEfBj
qjGOUBJyl3aQ0pRnlDT0FVHSYLbstPCmSazf0QxiDIoigsY2j/Rjxd8QfI/0g1sADkvIw8eMHLhQ
cFGbT5z1XgyjWG/SPlqDhbpjRrDQQc+Al9W8wqZcjYANF1N+nPGV0e/xB9tjx5w3CTum9GnnHWZp
jZ9sWmUkyoSlIcaZ2ve1KS3ebnRb6rSaUg0pDLFszntql5LSFg9+kXzmr7Mxuw41giqYgaEXWcak
T8Uz73o3gjaWPE1Tdirl1ORea/3QCoYYcUt+YRfn8IjVSbALKMHoHRF/GgmBmpJv9P7tlmtZf7eS
HHIYDMs04KWbv3GiTiJkNGeEOZgq6bWV59g9Ymi7vGIyPnocSIR2rR50HGzgQlZUFF4BHGyvsEIg
0aA/4sE1APlhR5TsZIA79BvXNw5bMgtIYeDkM3GEb/ck4FnhidtqmyLd+YxPplvVYnpmM+hVMjRj
JTQa8V5m7inba6QSpUqb3s++7rsn79s39xfoGqw0N1CU17hd1iqDbVRMTReNZVTb4VkNIZYduQ8G
2svqdbvWPtEHxeTjB+DBEsCzh4NHfgldgxrZE3Z/cblx88UhsN58K2o42rV3ufxSxuFyM96OR9S5
glaW5BVWfeVhpeq89SBDeMxZVhwCEEMvPdwJQdniv+OBksnT3DDb+/cXIyhJq9gz/U8MK7Ehqe8z
pclubtYbtAS2ZbMd7lt73FnnnQbaDuo36cQhqEFn3hrzVpu308yMQCAUOuEp8/ag5EAoZi2/tblF
EY/13s7oPVWtjwce99Xy3r4ucWoolnh1d4zueWgWzZLexzt8spnB+t6znSKaQr+Dfx/98+ANLOZL
sl/OucGM3X3M+ctVXcGsfYnqCsWvz/lIZBNpEGixWoPMFrhZhM0FdNk0JELeLUdCvUp6UJAevngM
BThF3Jd4IGGDdk/E8Ylv7/SGvMr+UQATIAEuZtpxeCDTa/K8EUsP56wp/3y/U2mMLKfR8So5hGtO
HL8ZYI0CUn3rYfY7LUh8CEMbMVSJ348wZNNrv2+GwAE6YAfMEHhQntVzCKH6BgeHIGRK6CKktXVM
t+rHsUmdGTa6bxI1K/GFA5QNei1qXIFdOCTdPdFvCR0ybH7QyqKZyx6YBmzzpPziGkTOxfjcc7T3
eEFFE7kOIYNuHztYWWAiDygs4uoaX6gKbLRX2BbwUyi/cE3xYPvjIXMQ85/1F+ffvA+mBzAi3hH8
ztkP/eLVpVtBdbiqZheR9+AS1R5osGz+o/MmfgwdLeGF16/XwC08jtEVuqhMKUFkd9T8hrwEawL3
XgcoAPQygE/hu79RFBF9JK/EE7nCik9apbTAVNerISx4/RgdjMimJYqo/iYPDoyV2tVVCafxx4Lt
Zqf3e1afcubZarlV6m1/31rjbkMpae8aVjkfgLdOMlaw91qsrHjvspFxIqUKWA9IDCvWgzoFuFfx
ANWDh/H3kcHHPRjMwOgCDTvhLJ0EFBo1UjTkAQ4dRg52ZJieghpDT1Q90Rk6fXWpH+F80FREJbsJ
MF5UJZ0lCdLhNVhhU2FZMH69wUli9SS3YD7H4ra6pxtHPFeg/+mdMxOZPdwWYLe7Vwp/+9uIc4N8
vzlTnK3G0OW6LZk8apH11S5y6wMmZsai+9Zn4f1AccSzSpOYwMjs5So3DkwnzF54GJEi+KaWGmPj
h/LSwwhiJPcDWsnT9Q0dy+lAGcv2RT2IGt9zkO0yMAmL5Q9XHULjBZA5kKnRytwLHB3JiqOU+Of+
iW6Lbvn3isuBVgH+Xheq+W93lLYojLFusBFMmgTMNaQlOKkJqAvuwSUnxQfP2UAJAnhU1MQOXiHl
XVNMQA6yYkRQUIRI+hr6GIqQvTx0RLh+AwJxk6lN7m2itaKGRukEVdBauvd/PR9uVWwMXpHNex82
VaslWpdouDGNeF/HZydyuwjf2sTV5h63+8TBLoSAqMK66B/D+RNX9U1YHyIytFXCwODRPKWPjZFX
FyLFA+QqqgcUFgJmhS4DA9kChb1W/ApgRpAMiJa4KJG/JR0UKPyzMJd9Bqjolbnx4Mufl3sP1nze
1zzCmdDC6xDewKagr3qOKs2v30z3M2/w9XXHexz5wHjZMkd16phn/IrC8NJH8+JunsgAOUpiVm15
epP0rNKQHe2NI+9N6RtOc0LrsIaIS7njj212LbIGCQ2HNUrzdnsrd02zY0o6qTuToIKCHLQHLuRM
Se/nAIzLGJxJ2C0erOKBu7mr7MryoWx3+3an9KSc5rXLjTR3zhmTHSH5p7xkaORBWzIIVonHNu72
iVsDywJ8QAp6OlsIplOCSis06EeYYrmaaD3IW2kjdmDAKNMWBdegR+ai41KH6LiJLqi59GiE+0Ei
IVtaNF0kaONDvvOZo+JexF2FGbdQdxeJF1ujTXL3mehVVC81gIRegBPoqG5OWKMSZoiCtQ+V7yZA
k4TWhV2MIhCFIE2LLyiYpq8Fdjecmn2yvyQIHplsezoxLvv4ZvwLCRCr17/sod90MGeC+GyzariE
k2o7S0KjEDmF3o9UEEwbSDZ2CVB+9ocLE5CNAWjzfUtsYpR/XJPYAzCOOk6ihHV/dSJbWoXxPCXH
Kr1ErPACqscSEV96L9dm2xwRvcZU64AkbOAQCSvawB9HMvk1MZlXkC343xs7a1baeKymTfDsrQnC
LFimXCxVsiS6g7/BhY/zmOElDYeLZ5Ij0qTbmIFTXCeDnrA2D4dlVaK4zYgLttrtDBu6kQXI6mPp
cSO+P7LiWG6KJgutwDGDpuWcscCufFmkCIB/EIKUuqwljMPTMU8+Oi64QVlFLCHWjz5E9bpsknZZ
MCwVoUFCZaWyB1SrRU+sUVcQrjBJQLgCbt2jZV1EasZLVSSBz/uZ02RdFawJFCxoorjPcbnrE9YD
i+Gf36amukiefnud2sihdFcnVYTC7zcJS1vXR/egck3BF8CglWoPKaVSea/9SdgTt1f+Fp0cM1fi
0NDJrbNmhJU90kCyy8rw9Ukv8rLNK0aifer6pAJx4+rDHDEgzajjLJFJAX7jNbWEYjLIz5vggPIq
HxBEeUz/mfvPl4ziloKTTjiaToYttMEZtty1IHj9TA5D6NxoU38CetG7D+JlWbQzDfJt5KlkGDOY
L5hPWPlB377muBsm5Rv0QQjh67pG2McfkF+aP5H8ob59Xpm1mIf507XvPKNV5HVKV96KYoY8YI2p
Ly5WeLNCCYS8h6CI8HcbNPQqXrDX0PC0tGWw/2NC92wCuZLOH+E9zISBpXWZg0aTj3b0O/LmFsAm
7ORG3bnXh+H+0NQPdVo+k3+GuAq4+Y0guN1AiwIJNBGR0TdRDHPbaPHuIgYF+KpiovErpBUJpLER
8U5ivJwPPqdvhYgd9iuhy7HJFZmCwIzO+xRlAwqDk77Ny898difi6V83zh/uBL8MjkhU4fnD73FP
Fg7v/aO7CRE04BtCTaxMD7i5nSOmRAjKi/kzQOpJ2JCJsUvm7YzCVPpLbWiTKIGDbBbQE3IFxl3Y
wtdxFxMGBAgMFuZw2u7AEwGt31YvLkQpYO6k6NkxbQWWlM7wvnr/lYpzuHYVgIw91Fu6niffeXR3
dEzxnwIss498tsR0E66OOiJ7RQQBQYwqbLv7f3yd15KbSriFn4gqIfItOShNsGY8Nyp7xhaggEgC
9PTn68b2iXWqqL23t2cUoKG7//9ba2WPz/H6/QIUDE9BGgmOuk9tcHiAs20YtjrFBdEqMaP3enJZ
EK3GT4OXLvaECoSLSwT4GZN5CacKj9DZES/BlbwVLjneFHsBgfC2Ipoeb6smXN/D9re1NZ/ejRcc
VRHQGi5Ob5jXhy05bjR7aA9OEaUcPF3IXUGsBwWUYCkDadziTBHAHQ6pgrQ0ApMDQnFWWIFbBfSy
B0wLgKKborYMWT2lT7Q80e4SS3p8JEMKiN4nVh8f9ehWRJqL1RtifiVG2G8moJ5O6hQr47buq80Y
XvbvhsuYp2c5eZlZpgY2zLSbymRPghmASivR79vqsn+894H+xI78cobNYIQj6LbwV4wxBheSImBz
Niw169WTy2YeQ7dgbmPBYlgQMx/vKIifGCvqNtvPvMueYqFMmoHgYOA8PgFX3jOli2o1MuzIsSNm
XIq66/U73BumoCiBZYkboyNMn29tUmHGuhD8uYZkxGModVOGWsUdzvECSWkV6Waoe6gWO823kKgA
Oi7g8IK8CRQIJx+VXgwJ0VPPe6R4VdcBVWRUYK/3ZRAqqtd/u26vL7V33WLFxBIN1y9XI0eKgvPV
SPo8raVaqYJNPqa3Wzod09M37eDZu9Ma9+YiHOxgdC9pV6eHKS146Qw7gK7LelysnrSsOG/K01b9
WXvtGramxsXUw/+GTYd3J48G30N0dDBcwc8cMQ9tHLfe2L9Dnl6sXTkhyha7Lby0XMRZnK6JXEic
+IpNcduoj43z2azEvx4bhNfM4Wjorsny6cKl4U5mYJ8xcD7+34TRqSUAhbqvYFiVc9iQBe/rSvDA
xjadEPtSLUYbX5C5KjJzCMwZKUL4RUax6xUBQCXLIwtp74ttdlGH+SEk189gE5NyFvRlNtHHJaj+
tmqULP/PRA5COfROHKTcEHFjJoRlW8JV6o5avgyoGJzt0KVlkJFsp3sE+GA8hOXQofAUbKWPovTS
eqWZtOes1ZhcVtZlrZ82Tr9R+00VsVTu8JPBrn+M9DG6UxOwYQHdw1eTnbweFv4mDAXZ30fqs/lK
niNt70/kTJjR/X0V2EUqHQLepSNQn2lkRPTMQU1yyNp47ggsIL6rhI5Azs+Jt2Rpjlv9o0bsKPIZ
WGk7QY2FylVU+km30n3A/EBn/400T/V3kRUkSzbeHllmY3RiVTnQqhNJk3Mk3wMxo0yaRCC0w9Fe
W9/dWpw2tgtCskZ2iVAPBc82ln3B9UYmY3CEiWXrR/4b1PzRJ7/bo/8PBrl8tbwtSXCLgsi47E6d
DhCINF7UnKfJNxa+hmRP3DmHITg5QVOGeILZNP0c4Qn2iua3RhjPnSF4ZRhPEdPsYubIbpnB7D/i
K6GzpKaxN/8opijkQontyk2eE2cjYGa0IHchCO7iX9UxJrOitNHOhg4ltGB3wqg2uL6x/CMt7OQd
Vnqf0FAg4Bm46G76K3NXlJHtw3jS2C3YHiPx4IZ4sInYNretfdhgtEScZFx28SJQO2LTxNhd2P7P
KjtY4eI5jxCeC0vcGruGWgoKQJDX5ZpO1prVveWztSSONaHIqjHb+sXWQb8JhwVgRcrdHASHdi2C
sy+2J2N9OK0Re2Sc53E14EabVtcEzTiC8eMCxaEQjN/ZT72wzmHdSVM/2CPhvoY6+F1Gsw2P8LlU
wMydry7ZYoOqpSGpVWwLevZlh7ALv+rMUHjgJwPNbagnxrqb2d4cIsZOvJr8DE/GS+xY255FiYZM
ChK/Dv1sFpBY5I9TtOqYKzCtqoLMDGpKdjwqWdHwXxQpTq7NIi6+D9iTLz7IY+F/U4KwQjWBe5ye
1B1/W9+i8ztz1wOUTw/NRUQlIqxvXoN7QccEquFP5u553RyJ4EWwljkikelpSM0At5ef/H7BnGPG
nZUso4w3Rauh3/n3fhTTCsViTITOIl+A2W/vV4FJ+Q9HILYJopqtxJgdWaLZyRITDsfBTwELDaZv
uaSc8cEmNISQpZ3Yd9EIphSdWbTqXRvy8vWAvya3YuN1SoI+JOs7jAEDdnvs82ZvbbJgx+iJ3RxL
eK4Occi0mLWEj0cTocPFw8NWqqUXG8CP+sZ3x9fobb/chj/KFuDapyWxclhi9cs/spxlESIjw5EA
LQWiHCC2Nf4G6i08UXPEOlT4O9dwXdxUSnxANq/Et3VO1fa+fsFm7bRh/JEM4QBO2yFSi4ZPJzNG
2FQ87a2vNo41i6ShgMDLlnRUHm9IUam9UbdKTm9Ub7DFEoZYV1YYgZrsbdH65Zi16KwcsL7ATcDl
WnJGNVdf40dHVANwtriQrIAQQsWjwpY7YoF5hUIB3qQPgaLl7K/b9MZgMdBqtf6DeXeB02CgbtXk
CozHaO5EQxhqlib4khUEtudCMzTWAqfqQhYNEoO5IGtivPKZZtnyY8ugAqD399JqYR4Ce9oHGAXK
FQ/vvmBIH6SrvlHHKqgp9y+ca6RZ0eKpukT7TOPzgLMbrr9HGU8/5CQbEPz5nbuIv8pu/mSFZ4wI
KB1ZUUYvjN9ZRP5Bw98sHtLDyVXi3kNTxBBs097jy3K3PHbAQ6jw9ssNEPuGO932+L+QVO7yxspP
3IAXpHC4SFEMKL0vLg7NP13alA1HvqyIJGXPNPnaK40/D9RdDU/9r/nCoRfIuN/x8aZ+7lJdXG4Y
x+puX2fkifFomXWD1P980rtDJHbo5RMWg4l5SSgrsDjENmJ44rtke+Nr/3Sp2BJ4CLrMYE+lckDL
dQjLTpynDEMrevf0HundP7acvC7sxR9nykGtfXZadANZSdANLHDjjsx21R7XGLys2bnpiCG46zBe
A0jg9uAeFYYzV6y/M77hwK7Qxc4PxhIGC0E2ylXeykeBG/lfOdG+NMe5Kyk5iU4Vnltsk1tHaHQg
AtEs4CIg3BAL5DkkldW0DkQB89/gspb4ZP9JUxXQxUhRZRGRWujWst7xDv0rNoKaK9qrrK6RDK71
JssjlvMDw5P5eFXHbWxuSFRCWrrmz4tG2Of7zopzw1eaT4bBUwS9Es8WhjX7W+4C3rln+ItcBypl
sstljMKksUzIyfVnPx1IZUIWuzYYWYVLc8/bikvOGxd+RYGPs72ndMxUwUasxFueCHqxiB8obVov
ZHYHLev6vzgFlI97oTT8Ugcs7AmPZTATncXtwK/cQ23L/jZvWLLLsBaepDNGJn6NfQifiMU4H6dM
2oCQ9Pfj3v6w1/wOYS15g6DbH8Mc5b+AzjDYQsU3hnwMCDWeG2x4hyeGBTcvD2A2KLPaj2HBz5lP
58RHXnWJtC4ytsaLrazsNbuHPMG3Emn+kUeJ3BlDh1DD/fO55NtwLlwq4gRTkMAV3Xx+IeL2e5gx
ZGzKA9H3b8gSQuaeBnErE3+KsoW7R5DiVCz4fHyFUkpBm8rN5lmm4eOwEZ9/BJa8e2dvx5jHjKJ3
55zddwUWcn0w1roBG7C2ku6Y3u/khSZoV42EhymJemyzefg/dgc4kZalZTwVzGCMTbjnitP+B8Nh
WppvFqIzZMiGJlubPrsdlu95K7wVWLADPLdhvqtcQm0Op/j6Om+W2S9D67fkuiECYSuDmQ7FXZ/e
32ypTcuPNiQ9yLEDhlHYQD9d8KG4JRhqF9Q8KVV1Ys3thsMgDFom6dFytl0Sfmmr55LlRwZvgYmS
2KF6urSQ6GkmHDLltB6rVPFei0dEThlugcshpgPZb4xye+lFlg1FLLSvVL4oHd7D5+PTifV9m01l
1pkpHZNoqYbmjtijbnO5r0HSsXGYrMBNFFp7YA9e7mvY9ZZRkr/Q0LckLqOpAjvXUbGX9NewGLxE
8H2wOyQK+d1PF5YHNiZaYtBKxZ4l50HNdDVzc//+8znf8qeHmZ7WSQdRC0XtEjGvmumvx1tOJDnc
oAYw5Zuly28rHpiNQeOvjg6vlRo+nzyHlS+KY6qyEg4Ac4dxBw7o2c6u1A3ieuWH5f2yvOT8ZvrP
uDawxH5MfsVenY/IHoaYTo6J54q0gdAWHl3MKOH7Unzn5zVEzMgNeYhIswogxMWL5S0T5Jz0U7DF
YT+C+8PsKsEkLtLfsZPgZsGmHcWHxx5BdXzek9dgWW95WJ0wX0lXBzYRd4/Gc6C1LpyyN9D+p4ca
XyvCe+LD6vg3qp4NBOsmFxcILAFgiWqfpqHPt0QMhTBwtXvAjJ3CJtgBPEZHbKhEs3NinSdyA9ih
WqFu8o3EiTnJX8mnQPwFbwdDTrO2cFy8qiGU8M449t4KyySupMs6yBJcBaYaI/lxaJ/CT5UABU20
UfFMxSkmqtr0mCBPYwn8dkK+FXDi2ZnZZoBxBR8M/wsNX3LgAKoVvhG4pj/sdscICw+8Px5RAlEF
rYl2lq8Q3GL91em+5v9B+AF+QITJ/wGTaMGuLCpU4jK7unASAYK/e0fMRE5/kCs2Xfw9r807lwf2
JR69GypxMkKJHjQbEoNtCT9PrtLbca0S3qNHnRVe3oUFRLxTftwbYYNwdnedyfVhe/eDF23Y6Jwj
6KdGj37d6Suv2BeerOC5YMBTPySQwWMryiWD+DqEu/mzTbvH8zECrO38CPZZDbVeglOq0J3M1FSL
oBkjMFx/HbH1U66+43h16RbeJJs1WFZgD4JXROEZm04XNfSK+L/G4yi8z8ezEfzC7BbbhXgqN0C3
I7syAgsIoMLvYLdgaGfcsriygLhJv46oWM8Bz7YSRV3MEAezYYSSTaUQ4UC2DnWvM9Yo3NDsZ/+p
SEQmldzPnjOcU4hTQaCAzLkJdBeu7S5OLb+IcMjx7+6OhGi2rT1Go05geWIgcHl15qJLdPcUZeV2
aSNNdwvMcVcNlxHDlu9sLFU9Opa0+8IZLGB0gPMyOnTfusNmUFMIabu/7bjbScJiUHN33ILx+dgh
nYgLPbiq6dn9bM/06iHl7dp/u7vzZ+fRwEVmME+1j8LbG1R3R60WlQiUDyOLIgJbVYg/vjZ2Iqg/
fboWTvBLv64eTdYqyeUQcxOsyL7mEYAIQ1xmOdBIfsF9T4w9rj/hdAV6MowWImttbP7JjFrNPWcd
eQfKNTX9ncWSqQo+RZIjF5MKAYYluM897zC8kaId/XXY4RaTXa8YE4mKh4O8gPmEbRcfcllkrOfX
OVheHyL4CdCWyj3zknZ/609kJLPXgQZjbvVmakszqMul+imzl0y/KwNiRKCXIJCIl5kbcGjGvxmi
JRckVwm8xfaKWksy/gRpseiM0IX763e0sOBoA2tzHBuEgzmumJslmlEitI11sYYSo9aAfwLjKk6U
oNJfcHO2y0jnn8w0qnAKgu+06A95VYmpZhESSY49Hx1RjPkAPagpLcrgl/O81EXIMtY88xN7tubh
Sfvr9iDWQKZO9KrQWHVVqhG+hpSUzTfr30hD6oOEyb2jpPj6d1uAtFBBIkaxmwT6chrcEzlzFa15
XhoTz9kTqOx2F2q7tLoIKeRM00vnXAjrDYx2z212GlMcAAZ0Gjj+FKzoo0n0WZt+oP2THHpk4bST
aXV+Z1pFNyJmU5g2qj1cXIdSv3/qxM2ug3f8mvu6JQmTjGUNahvl0rohSJRADTWj8UsNVNSYmPhs
ksnw55cxn9Y54JG+JnFjPGTXbnMdV/eGYOOkXMZHiyQ6cmdW9m19KajMYqu9ZgTpcgTNUwcKWjTl
Qjsbff7XycG+AuhFPfZuyY0EBuwWgFMpQ1OhwSbojLI2XDg/MIPXYT23VkFqs0RpLmRO/sVnwGCs
hs4ZucvjElXjFtzeFXNcwfP6QDGujvVa0HsP9E1w+BoQEMWjfw9BXSldbi6yQpYU9llEdBGqJkib
HrjGGydXVStXiKRa8R34UK0FZ8jTgKfR8ujPqZC48SxV/2r5FCZ5ggYFC3lEiA2JdMlyAOvObtR8
2Lcroou+hF2mXKFhro+Q059kws6kkHQcjR58LlZAE72nNtjNYjrmYmQI85sZ0vpnNN6nZqvwXBLW
YzxYWT50f751roc8oVQ0o+TsPpmnU8yTDS+s/3GG0TMX0oKpWuHERchFE/BBlnJ+7y2MkRNIKOt1
urK4GOnk6cJnoL/Hj2sMl6UD0C/EdA/QBdr010DW9Gn/MzvNj0A+tP0oYFp3No4glLgqBCrisTUb
GVnsAGkKSEY5GFSrcU/s2I5P3bRSNnhOwZhZyBqpCyDOFGOa4uV85S5yRDOD3lmw8PsrrprQW548
eyGcz5pL4uDuWSdtm9ZDprYr0jr2eoPlDxG1k/Dtclgj6Y9N14TFFJpbXTySCc+oMIZcjptcqWp3
dgubHHpkGGoxaeFcxKTVH32YLjQek5R2oI0A1fLuy6QeQ8qsYBZ5IZayVFulfRafmvvw33jjscpH
Xmz70/JHuSwqVogwfiORqZlZiKiE89u8ziSZkW+o1kJThUgUOSjhGAvAD+MV/d0D3wAg/waRKGnF
Wz4LZBnehx33Bcke0YG9lxyUxEYrawQmjbib0GPNChPUWLN/fP5sMKppY7IYuKAEAo9228cGeU+O
101AxHTRBfnzo9qYOqVv7IPA7PZvDPtqyHgTLt/F+dFY+Ph9OgvtLa+drVNbYq420C5R9GQSbMRn
gUEnv/pkPOvXrf2C4HP0ltuB4s6Frnnr4VCMcSBezSdUq+4i/2B1xKn+Z9nGbQ01hy/VQ/h1NomD
avK0dE8WyBnqfLyFmXQL+QhRcGxiT+o2mF2eUvOQGtHtxPMVwVhmmVluIVzCzk445I/7Zj9efPV3
jfr5lPR2PNkkrMTFIZpkcHCePbwzngghZ2LIcVCx6CZegwWdxRxVvA8dj63+RSbMw8YTtb3UPV2n
KOZBrw2CRnl1lhFjYW0Qt7JyjKwHnF6uFvXarNc5KtFmTXQKsbrHrNNSPXQxA+MbCTh/Crg4oPlc
n5MRfK867eNMuRZcN8Dp+cj1UN0SjbohEoaCh1wyF8UHiyYepAVn6yDsYR60cpEVGWG1+mS5z/6h
CrCR4UW44c0xVHXQH9Suvs3aBvLJBZwm96CnKzDPXDw5WIrxkjjO8GzmyWG/zLoCU/Ub649V14Wu
rjDpwjwQsy7CzIc8mHJMVX3O1G30e/OrFxETIf4gGLRTd5W+Bizo2SoBDZDb2RKHQNuGvTi8AYZd
2UBRGlQWqVjvg+ngsYntx9UQpq6oi/Dbwpm+3y11ohm2JlulewhuQxxux/MCluJGLU/ANbAUxKTm
AmZAZtOjyldtyiHkc45Rb4s0GGq5bLzXNZURFgu78hucNgPdu4hIxhYPQgRPQ8hW1mtk/hihT4u7
UCkq9Jtwir55S3fpXi1BHYEcYQ1FIR07F5p4szoYg1CCwAB7a4ogwrDkVGMJLAhDRK0KW0h2trgB
rjo1y8usrWgQO8GP5cFd+rwRUi3xTrMesl8KPSSnCEMz5MePk48DKQf2t7zBiBwlotH/IMUd7UQ4
4aFH4a0SXwyXp0eBRbl7IEH7HJdapJih1oWaAxVAl49U+BI3D580Fg+pszJ6UJqAlEidMZLgvWgd
2TJw8LjqqE7l6dGIDbyMqC2w5oPfT67H5DYkxyoRtka4AdHnoEICjMF5hoAqFsg8uLtDehBEEnse
hlRwViWfk1XZ4plTMuOWyMKcMoCuHHk0Y+h0+K0gnt92+qaPFz8vXaaUmd2SP5p15X4go95MuzEd
oNzxRsT5Zoh6iz46RAlEJUgDZaP7p5Fg1Guxl2Ijxj7FZ8ggu1hSGz3E+VwwvfFcDOlV1MQnhup2
+Xzqdqefv4/T6lat8K5wiiw2dqyrmM3CO2MlOUcWM+RfpVpJl0j58nrhP1O1WWGmtGXozdCRA3JW
6Y8JacdRxWo/ObXiwVFe/RvBGo7Hg2OSYwrRFZcd5tZgzqGkBvCCx05iGiSCpM4pI0hjq2rZ3Vkp
w3pAMTB6p9PWH0lqgFbQt/hl38WAWt7ECcQ5TZxA6S+nPx9DmgRLrkXJ9iSykuu6pB83Rcs6IuVm
oAfKDSRJtTzi6SCSRjv8qgbhY5YPf7zL6YKM9ExL9i0wn2TWasnc0yJXgHpSMvceAJpKlAr5kyDn
uMZLMQRBXSlgsxMgBKsSKpgKCQYEYhnUyMyxWixEJVXDoZLXmU3f6mxw4aOOD9/QNleEWi7mA2ba
jKmiJAZXjnrspArpA+Je0/FxTOtYC8jCeVO6T/wiIsGmFExuHg20x9Lqlo7H9KAlxg7ZGbENx7gZ
I6WI/iggFsI3D/Q2a+3QDuiiraj24tYL0muI7zuuFgcq7U+IFQ1pP8Y7s/dnFi8ydRCgaz6+0wQA
WMJeDHCfEQjuAVSDw8VEC4A2FHAVwWoUOU/jLS0H4JErJjSBvlkYSGoTMChIPKt6snBzEeQw/J/5
cBnVxsUJZziE5sUZoZxbU+PCaJTnAglmRLKUj3Uv1HUxj7p7mwLA0jAGduhjQGC6CXypnl6zcOGC
RKSQTqY8hXR6OhsyiYkgpMnYePQtOrIpO16QdR3qpPkGa2PaE0vZOOJizUAX3TYYFsqaGo4bTF/H
4NaKUnY/BSiCTKiUP0lVyBdrtjVGQNgCkiALP4IOoRkGCPyvR6DhnPcbn48lK2FbSD2oiBJqNWd8
UwgdaC+QAh4ecKbkyRXidQU6b4R6RAaDxI4ujMfBt9x3Hj9PBkBKvnqnaBPeqFfL3g12SaLlsm98
2qOEfKlawH/QPKDhSXeKPsRctqfHRdl+Rs6QXT9Azti8HlJ1yO4l8WOrZdp2q6lbKdvc7ZAZeviG
m+GUbJw2PB/5iAEz3JmqPIomadizdE2SzOw0JT9g4fcvizJ08OIDJ5QMO/G+oOtECPBE5Gljr46h
d11CrokAgXuZOf4TNy1WCYxVQEKZI23RpBACWKhtz0FOR6/IN595oH2do98P0SdM6mty0eLrXbiT
VwIFozeBM5FnPgPnqUqSlRHNjQfPJ5fhQF8FQTwQ4pHCJJVWzff3NAVF66mFVGCR0Ysmq+b2NIcY
8jDh8RePaO6x+VWUlZHQSs3aOqiY3ga4eRetwWZXi0oJRp8T1Qpp9HneG9fsX4qX7T5Q6JxTd9Mc
NsViUy8Ef1kWgr+0jwLxrf44iZ1ZPS98L8WdszkHNwcZRkiKRM30jF/EKeJqyIkQC6IW78mousXW
EL/oSDMxXYiaU2Qy6KaIPNwzrSOZE3cMnxyKDGw0KAkgyENJxbMHwu6m+x71kJXZZHgIcluqSe9l
MV2fyzL+/8FLDVr9fzO4/w28/B8WE/ZDzU3LhiFrkTuIBwQ9TDoTs9PNxL5J4JfcZd3n4ZukMEtW
2TSY5YFnITgmw5vLhc0LHRaeC5QCA7olDxcwkO7dzF7SmqGHxw3wD8AEDVNfJmRh0IPZ/Ts/DH2p
vQ7XdHrmduD/08gSfys5TNpkurw1uDtguujsde/wbBCidf8NT9bGpZk/bvm3RSWOS34Bc6EVdaAU
rKbFnoXaHiazbVeO6mK7OHDzKh/wh6CZmB/hAFRALqDmErdfXgDNYZRmrslDopXFcYLrpLKsCzwT
2o5wPOKRgDTJfcEhLcdslgwkIZnWULWyEUDYKplN/rl2YszYoBywGldkr8wmzJ7HMKtVDy4T2Fh4
ywsgE/yZsPNmCToobB8Xa9jM8bBWD+vmsTkR4fyY4ap38ExrxcMSaOOL+4tDMAA/aUn2R9dH4sHf
gW4cftEVLx0X8nKO0qR9x1mYjAy/ozMuNBRS5ESB+AMAs5UMJtMFGCY+D5CYxpbpMaYbDYIJWlew
rOeU2RvOICwmjlWcPmYRyzy4fBmgTAwgriuURjqEFo4SviqfkCR7coBnAlVyQGjOR9f4d9+gUdgK
WJPcZHjN6XfBBhD7yFxAmxz/nEowK6EhZb2fsYUMdIlncrYhNzl4BfjNej95i9wjRHZskrOd3Gxh
A2W5g+WTwYOibjelUJgcTBQT7PvqfBAc5jCI3qKd2JRYNsc9uC+TOfkcgrqkawh4yblgjlBUF/zy
wKBk//054760IukyMiDMQ0CDD/so/prmthC+M0GNzFHbBv27Cx+AE1eDfhj0eD9Moj3HFAp0wCwq
5k5si/FnptgizVxoYx73nPuW4hjdOJduOPQO3qgstakz9WC/9jfuD+4jrGHQ6jDjJWw1FpH4AE7a
ytEOhHxQVjma4x/dO33N+ycmt21D0qdvrzkN73QsdclbjrRnkDJPwbtf/Oazj2asbllALCFvKr56
Hct7gtuRGxHGYjYIMWrxKODj8ZXxEVO371mJLoj+z1+8suDcU19iv/z78dn+Btx+fzcvUd4L1lKz
o16NMHcHKvwgJcJokFF7xE0qTP3EL0rmknRWsMuDJC+vLGFPELcx/CUWwB2bZ0lh3gDwCGbXa2+8
Y2IDjFl+XZ5rd7EHyJzO8RnX0WUEljmRD5RH1p1U7ZzyAyZZmm9jSjYJStORoGYP+UPZXPKPJaxQ
EywxYIq2VJohNpEIL36ZBs/EFF97dj5bTbKbxLdwjJjywq89bavRfb089d+4R72zn1yeBtJ5buGr
0uK77tXiH2eYiIEM61TRE+cmvOcveaqyUpxSlmenKTUl2ak8X7ePhvzwDGNDPQWrtBv3feFZn/SY
wb3FuocDalk08tkoY6KpiwOPxiPJUtK5jWTykWUL8ROYI8k+78xYWjhwtTSAwqENF9hCEVyBa4eB
axeWX6F+dimqc09K7BLy0iQb/grA6q9nALMEFR3FUVzc8ZXaPCxm93ViK3cMGzOoFiIEziDhz4E2
DqoxuGnM8WxEQ7jM8CjZzBziJCg7D0LzXqckV1HFh9NUu+zBlksRnWNLyU63larA0md2JbDNu+oB
+P1q2Nc+hMH9Tf4TgpNyusnNu6bb9NbZaUVL57gq6hU05slZAdhOlaeZ64fJLL+ZThujF3Bm3dOl
HRfuKAOyzGMMKQghCKjJodbCIaAvxdFJaJN+F2Vt49l4fsaWlCwGMgR9EMxCKMhjTRfHdBTuDPcq
Acds2JvqSTuIoyIaEn9ygSHejeiiuxwAmrzbVb6hOQpSkzcE1uQAEeXo2SHd6FwTwgW4eaSJHQs7
a7jsevKvn7B15CfuoFywwzApN6vuDUpNTZhViVujEtGTlgk5FEFsg8AsPoBgNE3YAh7qEFtAHnXm
uoEWdFmxsvQ+vy8oNiISn4E5EKOI6QTEAE4OygCIgRmDTQe5Nt6NEi4KoaM/P8DYTiwCi3Yywnp4
JaSoPPckPM6jjUP/eL8OWG0J44Dhad9goM0n+9F911uXxQE4XN16hcTeLiqOEq6tRw7tJQQGLivQ
qxATAsELDg6VICgcm3rmPyocujSanqG2gjwXHwvqkYtyi7E/7nUMugTNVulsqWJ8kAsa8RJro7hO
nV65r7EaVnwMEAHbAI9+WYOg27QyYu/KAeOGlQKYGyUf9pFsZ/BUYMMJcmcveCi67LZhqTjYcHNg
Cw2hcYZ4A62SexfoqpPLnxSINM1/3Nxxx0KXi9h9P76pyeK5HARmxiHyewTp1qNAxvyJS/Z4AVeD
6+GALmPFY7j7LF9RVgCrBH97kEemE2joAsHZwsaJg82E+WF+APMsPoiMXXwMJhae3r5N2XLwcmB1
MEq84vUdMO4BeUJZbkUGF0SMOPS7QB6ZjjJgrHiuZ81bSPVl3DLr9ItIX+OSSCEBu8kbOBWflDmJ
l2RaArpsU4aG1Qpen1mMYfP+tVwDj1YAclYE/bZ44m3VbUe3zGWZsXjqSYQTvBJEnGD5m5BxrGRg
cBRIGJssoy7unrdgcDLK59chgQgox+WEsvQUq2Wgt5Jd84mizCtbigdqBE5PD3a2AFqS5MwS6Q8K
2i/0buP3P4Y9bFORFxh+pmBy88v4mq/ajZYp+hbjFZsZAMVnGDeBuuH4w3+B1I1FxEwOj8p6LuS6
QsstL3A6ApXljmO+htg7uTjENvQmuN0j6zXjuvHX6kDTQ/y1fY58UkoMAXHOC2ZWy8uPxxZTLowK
sOFFSPqXMGVBbiNox2IexycCsD7Z/op17iXgYC3CystpUxYq71wNFhZn8e9Me2W7xW6epfmzs3oC
MC5F9YHNdw85lgsXBtYUCfuwfxpBbkyQMrN1SZZCEMKGdVELfFABqHeNVzongnWTu1dGE8cFcx3p
ssPI0z+0FycetyBv5jd/vwDCjtHyVLlXvVVvR6x1IV4octzcy09KdNUhQzZ0LwTd9mS3rljPHqgH
CDSOg++/v2Qjtzo1g1f2B9gosz+YWTfes8Hfy2VAoMZlGAEXzgtWxg/UG0ojlqqT4c7Um7bF8phl
CQfLEo73Km7TAjW9FlAPMYk1QTwm11TweU56HvCcZ12FToslPI6suAeZLLM81okX9x3SFNjMeGFj
xJoL1G1KGaL2ejEBqnLzALqxgYBb03qBx7E24mMcMU6VC6MeqRK6iLW97t4BxcDFZtztAL8KNIhD
GiYn9AGRiLjz8pBbksvP8pCX5ODig9rNhiisRe+EmLrCghRD54wlU8K3zFd89N5w+3Rmzg7fCFxg
5Jjyk/Hh5xdg0Q7j4NMOWi0/mrPYAVFbYQpgjjg24U0R08RIwd5xnc7j6wr5Gvs61n/UzunLSE7v
8cnYeGF/hYeshOD4qXe82ynYga9194QQKlD0ZU5VSNvNN2ODKbuE2SZmMy7wl7Wq0EXI6YpJ57IQ
aNv+/p3hMPOgrJi5QbgjmFC4HTg4H8Cgl99Dymn2DeYkoF4OuqsYGtBg7WRtRy45qfAQRt2f4lKS
bw5xyJtHBVMRXlCd0NF/eCpKF+fz3v6RYVeme37Vf7P9wJuOni9IHKaJ2NhyYE/HMeNx/SgIuRPl
VYqs3+l8fQHKVfwREs/xSIPSpFXGBXOsu3DLOIMpybRq0DlxvLQePWEUt0Q7x8Mo5NpwdPUoUDoW
R9B0hpXaUzqdMpi6moDpVMWg4A9VB1hnMAde3avtkkcNXncagkIeR6ois2duKRJnFOScxACAdGux
TZ0G4eudbR7PK1crPTRGBq4gLIuMTd9v1XIr/LInLBa3LI2YxGRCFFQFQm9cs+9ZUkVWm8G8Lcid
LOk2CfKu+HVhjVZ8Ww4uMJ0l4Ts7eTZ3xA1R12Hu/K5/T9z8RWFvJN1ejRvWoy5QHJ6vHPB3j5tA
8EYKQzr7DPwyfHw/vx0SOrSY+1NTTO4/VRxBDl5iSOLPInDIO5TsSFMMt3I/wamPb8pBmBNfVtWE
G+VSflmoO0vH+C4mqYpsKxyxjGe3pKeNE03pQsrMBxY9HHArHDUPI+nVAy8EozNDeYfQAqaCAStF
r/j8pgTL7+iHOIjkAYmweEJKeO78RptLrBc5NAD9v3wS2hnAPWAoWDxF9nyByWgZEJcgcA4YvJES
c7bcGURhU3XD3kSCgT9vGW/IIX6bftaVH0KEs6TRjwGuxNTGMdgdsBgXTuVmn4xQD4SurMq3o0S6
ZuIM1Ii4Ijt30eb0TBI8wl+69BDShKN1TB8OpEIVWVXTNhcRd4KrAyWAfwKWu+mh7rIAYLXPfoqS
5Ae4Bb8DWsHvKN/gxDAYswSIBwWEAQsHOB7UHUSe/nJPd4dwBBj1OPir6Jwho+Zj8068Oozd7RBE
yg9e3HK8HalRkEnwdxMqXPlD/AQeiJiHnieXJvVb4S1fxydsO6RlKJ1LCCuLkOKoVV8aDFhYjFE3
GuHkBlS/GrMalbnYGIM2/BypY3LRQNTc8u1EMMQg+CVOEsf4DHtn5q7zw/Sn7wihVJlAZb5Ch50U
gEIiWuKJQD0QeFZkpOfg9/gL2xk66vSVwRMK4qj4yctA1ZOWa5J37tiHhGeNFxf4DmfI8ejKl2aY
8epcIt6dkSagQNRoVYgZDE4w+MEcZS4X6BS6LWg7pFtHZCDxL1r+DARYBYhMABxlf/IiaLsbqHov
UDxGmgEtA5XJghdrLBxCsDMTVnQkmnE0GWTAzNNxgwJBIXrDoU4HYhIpUfYX0FG+cMGIZoR0xkD+
jN9KDGHGLwffmQHHbQPCKvhBkkbmvC4YPPmVOB3jc5dWn4wUjpyFi3RY48ewtQHcaNA1t8LogYGG
14MLKwH1CDJDF/quh7NRze4TDASlFkAdejX+iU0PzWZkc1x9EBSMMqftCWtvSbLReoay4zdbkk7w
lJho4XCpQYfObCtiCJaOJYIegInCpOgvjyeCTrlGz3xYDm6R6h2YQ/uoP8lR5cJCoQRNvEu0Zy5l
y2R/yNQmWw4pkXDWMjkUAd6dt9h8haejWa6yI+IYSbrwdp9cWoA6DvgUjvEJIeHVvTguK+WgccQ1
LQR0qOJQBBWFTA9l3WKnSoUdSF1U4ONRC68yxWJezw4U7busPK6EY9ltVd1WZ8WT5k0qjsB/UTgM
TJ/pDZGQwC2R1exFJQ2HmxlqOSYG9tX5ljw0h82OjPyAi+MRD1fNgYcZaBvb69w4x1Xvw8WBXx/K
Tcl/lJvOWHcZNZIFFz62d7nPsrQkUiLixUxkh3bIIR7abGbVUJecHOOveWMdgznMDkhujrE1ENwV
7LQCaLmHBOZGclFptCXJc/GLHf4k4+x0KdZcStb59tN4nso9j3+cyfNJmJMD8sDOnZkIyuyC2Z1C
pF8CREeyDUaLSPi4R/TvDt6df0c/9BwH1DMPXWg1MLq74wNY4g6TwOAtv3ML8FTnkc6DnUc6R294
9usnUkVKBpKnU24CqXOskLgzzFtrJcEBAhIrN1PFSJtKZNwRIwfJp/fiQ3Q3gdgxmpjyDfYi2N3c
hUUylN0ZVpkdxhDdeVzQQkjgkThQiXLA93AMuMlm3O4nyrSSoFT2t6lzfzHlzPmEeGHxUNHPF9fZ
aONKHQVOB3d3ezt52MYz8yFe5KikHBQAD0UodxCjjdF7inq4Km0DOAgWXLJCb7JpSA0CDzmHy/iM
oN9KCA2CxuuMLIKA4d4H4OZJPc8dBuVdbnAWzhKqBcqDabNZV34wN/C/oTuA7wBly+st1CmDSox7
pvJK1qX8XSvAGjA4qBJoPpgi2BKwopoq421/psj5SWoGCTIDDUDpdTWTenBJeF1xWAdxGPB6dLg/
nYZ4Pxe/20p/nnY8YQCmWZ+sj9RcIZymGNJRLZLBwsCaipzHkPL67/JRKqg9nkfcv7DoPIiYeJaQ
sBSJAX8vUW0L0yw4vgXEcxN+gsrwpWe0kC8NwcKh4rDEQlPHdCyt3w3L05hf6aCcBbPkfOjbEXI2
sL4B1JEuDs9nWxLpoytLWxWI9jc84gae7ziygUZFLWxHylyAfYJGrjFFEkm1Dos/mhRNeCZ4DUE/
NR0l1EHmJ7Cx5je83ykhUieCmMKlhI8xg372fxB2ZktuG1m0/Zf7fBGBeXi4LyBmkKwqaiy9MCyV
CsRAAARJAMTX35UJ2e12O+wItLtDbVsqMpF58py192aSmo3Q/9ojMN9Gn9UF1Tj3AmwE0XeP0cCF
H+k9oxEduPk8fazxZ+bABO95CLT9+so3uH6JfO/rlr5+iSvEw0fAz1+m7JuPDfD8RO2iJC11GTtq
m8wS9INMhvXjnML1h0KGOgsicK2/KL7EQTJs8Nj4BUmvO7OrC17R+9Q5BVpq2D8+GlBB8gjZcufD
ygCCAcI18jvz8EOD5PFzw4tNZGQ47W8UhmwbeMw12gYABY9bJ+QUxP6Fg/Cngx4DGSN+h6AAUmwB
58qrx3vHRsJzfRXnNDLgxcpOXebpaQdBC9JUJgNjcbwKHAEHlvgRTflyjv07o/oPHChUQwCCPCOD
eemjevpcqtoeJk2xIaQ2R+aKN3ocT+flMfvdVwA13KHBAS9fOyaRj+f766rigBbkJZpp3kvQfZLY
IOTgiEAssFOF4ZYIrlwV2fwQlI5sIhQN6xbCD8GbSxE4UtB6iCIeVHLfLOf6WjfzRHQnvC46+zJH
x0Ed2nx5vDayMl6jS2fJrfMh6B+rmr7d/GxYWsI7xsIpWXwqc3fmg9ZHUkOp1MiRRDhxGcB5CRZP
L0O6nDbWy7Z5hyzkJQYuvEjoVvCFZrg1nx4/VF7TSbjLwr2KNPFv62YAa4ZDHc9p35zZiynqY3DD
1c1aGFq3cbVv/TtRtFZ4w6XF4ZpB+EG9xRme0X2soApmoNQSzO0v7zhqNniefcPOdkUJvW837aUu
XR+Z1TecZIfbJ0Wjs9z81D+s1CELyZHsIa8yj9MEvvXCUodZg9Jd7XDBInn0HyRNEi8xRV/gC3V2
rXdv+D7jFl0LFnHMvni/UcHK73CRXyNft34RX/cVaTEltXxAGPl0gIuvbJD8oSEUNXqxVWpjFgqn
CF2tk7bemW89aQU/2FIXW5RZ7Kqwiqhk2HRZYCcGef6DLN4FFjHDULS84TwrIreUllMT9JwvOy/J
bOJ/11t9FihjQZaYsTXe4RnV0i+fQ+29KjcNcxlwxisApIAaJzfR1MRSBdo4N8kJWc+2bQWeNzBB
gOBrBadnSqJR14NGQo1wjbc5sPWgI8GL/sqG/z6hSeVTlOziUeKLlbbrht2FOKNrShj7eMZwL6DM
5yfkx6HTI/UYYIYmXTMax2rIlUI3sNT3QRVP75w9PHwSHD98EmxNHDGCWpS785Jx12CLp2jkVvBH
0cg+OhNDcY6vSLBujIvwSmDsTU/7T2fWCixyZq3/TgHxM0L54H0rJY/KOiBpFCoVgpFVUMAsBtMd
Jickd7Rm1CkfkEb7xxSwFOEaDdIA/0Q3roAjHyKfIEDoQxekowqwpwfOezW8ucxQl2iS0CPcI1AI
zxqNBhpSgYZQlLoBz4mrAkZP3/RgfAEnpI6++J7ECuEhKzrDs0D+LvIRYCRaH2WDKyLsn8O0BDf9
O+kEgpJck8hXUNL9PZIcYrKR0GRFH/aEh5mKceH4rFTPTvVsVM9L9TxJhtKjA57ec9Tq9NU1KSKn
tQ5Q+QdTCSOCYzFkJdQQOX00dCsE5G80NI+V8MUqHGGNBf+4FBu2mW9AkHCDcJD8OcUf1foPrEhi
CkwkQOdKLY5kstakzfj105kwuFo8IkWducbvqCRoILQkTow2TX3uRoT0Fj7VOZf1Yw6fV2ubccfv
tf52YKN8LICRoyXYyPXh9+LpLXgo/5RBhK8A4hqKqeLHw4MwBczCiK5HyUSSn1n5Kw456b+IyBWK
hIu0e/F0qnjmn6CYKNvc7HhD3U8YzdbR85H6n0iOOoRA8aaUmJaG1jwqk+sGh6LZ/wA1SYgL4CSR
kLCTZSfwSQwleBD5r5GK1ohtr0Apmb7UOpvmjYG+cA17SRTyWA/tT8hJPhs+oZWf5EMSSCnGD7Rp
0F3KZ5YsJTSg8saWvWnj9hOE0ZGeTZUbaCIrIBeaGp8vfI5VPlR5D3k0C9KOrAxgO0A08EqbBBoO
ViUuTeoRQjl9UjHoCWPl+wPecjWxVJKALIcYS69MqGSxx9CTtVFPzx2BOY36dQxQDv4jZpL2ZdBy
fp67/670JC2E3ZXpseBxViQHwC6py2jUiPRDTfnt+mS7PlDkMqd9mTVlBhpZuhnjjsgkwHzbtbsB
u6Rm3zR7y9qf66eyfpqsJyDJpn6Gk/SqZ1DJ+wLJiXMCwCRrypQP2KQj0VMoIHgqHhGX50MDBRNg
KZZ8Phf2gIkU3KR5ITYTGl/Qk2MlAEpeHidVntspaRDHMt1i0tUlHsoJ6RQIvoVZ4NEUToFnCORb
8AIcSjcWgnLtxoqJVY7J5M1PvOeTTs2DxMtnpHfDQDVy+No7MfyCoLzR8jv9chO/YOaIKQ73JcZe
GORUIQEmIxkq3xEf08elh6t8BNPqvkNRnnYvTrp+s3ef3xVuFmT6rb6CSJMwHrqeyCwGpOSZ0ce8
AlQOt0A9eM9iIGii/M5EBOh365Ue1HcISltClLoZw1EKtf5FCPahKaHGGGag6X95wxERivKobhB8
HyzMRd8kgbt+y1BXa9SDiXpX5DoAUxLo48hMn6LLXD2FqiTY9lJ97XGiFbQjXg08jGQEYQn2AIME
Z7myM+4OawhKSUl8Hz+1V9CJWmn8z8qW+QogV48RNg56jmho86OJEZEZMwNC7xlhf32kk8GwFM4S
SKTDzkKJ6ocv/g9pXTAUAcwjQ1Zwy+FHRaFL0f1SVMlgJ/NFeo8yJT3txO4paVpmk1DP7J7rTAe8
DuaS3RNEKHe4NoDeAebfCWXAqgQDDiLvKoswXBaC8wZwyegS5vKPIRjkJQ/99xXqovlOCx6WBciF
/jvjKPrvTKSYb7g2dEjIfAMsgfnG8DuXSZTcJOnMjmMaM2HfMkP9IXgpnjO6bIlMXRTBa1ZWeP+d
2pyU8LwgIfBPFLJHgpqwZ1skq4kttzeIZj4aduAf9AT4/VwxnMFpIQHeLMoNxsL7aJzF5LB+hy1G
sfANjzzCdYBvMteLTpKGNKWjrzrEMJGFfAZJRmJM9KWMzpx+j+1AEtp5xzXwA9FQjeQk7WuuSySc
zev6/YW60nluuCz5ZBnfJDVpmzFja/x9MNmAaA7IIhSb4emT9Yw6j6ptTK8tWQ1poyRQk7UEJ5Vt
AK7ZCL9RYsKuYwaMeERNGNzfzCvZCIFeUv8GhDHyKKaPGIDY8PMQVrOwMObhXnDnmQSkiGexgjek
B7MWT5cwU3PzSzDuABUv0AonIqUTPlTzO06SQ7HpN+3sQy22iGW+3wfC3uPLICKxABhJxYJhfOCd
9CeS0ca7yPTvOT/8SjSuiDKb6EjDgq7664PGEoIxiTdChT8csQFcUR8NuYbWs8tGJSU5enkGwuTC
dU5vXJv+LSfVUf+GdXRUR3cN7OBJ1LL+4jdadOeiqG8nVXj2wlVpDsiUcEzACWIEqqdaJ6nQV3Ez
DsHfbDPCAR5UScHuBUvre9zcY8eNJ+SDDJB+9zxrvNiEX7J99d3jOt3lepd7M5gKubT5iZfUyDCI
A6IpFr85xZ0dtThg37gRRTX2vOfoUkSVHZLdAozUdeEFPay0vuoKfzrMH7AWw9tdwbGXm+KMva54
BiisWXi7H+2N8HZXNm1U+k/LFJVNnD61Udun11n2B1EGR6PrFyR49QkZFOmfwZSPhR+lzdOkR3dQ
eTZ9tn6c5sbo5EVFlnbcsUXKoos3OX4IuMTIhzmNIUY1IlBkNUlgSHM6Bse3OmZKg1caz08PjQ03
ZIbsjJHxE1X8Q8lKtYT3GXiLPgu8BTsyUsJcnJHys5HxWc33rDxni5demKhfNjC+500FQeklCxKp
Mw648cWIa4fmSNTMUUVVfozGq8hkuaC/mxNkNtC680YZ4uFDfdmuXvM4sXW1n37sXjRuwX1wfnHt
jbFsK2d3bva3cd+P+6Z+chDjBud5c6nz/obslJtP3um5cs2Zb2HhwHwLWwlGXKcuOaQF/hzjzqb+
G3das5ubnU4K97xFWodzRXXNFWzhLdIUM1VJMYq1PzZfzthRwbnKLi4mBTRyS3RCOFa/kBx1bDe0
NkXM4AanWZNGKz7fXaDekOmIh84jDwJu2o5mihsFnbn1WbuRzId41t+Cfzm9YkwQ+C2Ww3y4vl4K
cV2Z5HSGic7alWvea4FdbhRsTzTcGbKRq58UjKkIxqotucujneNUhKHRKOwH6LfQv+ah36JBAvJh
00S5BDYD4B2TDCYjTE5SMTqRnRo5Oln2ymf+2fVWS1uCHhVXWh6f8gcfFtxJa5KpibDlLrrw5+C+
H4uuGfC7cCwYB58bVKx8w8dZTLPorDLlYhhEn58GD8Mg0xATIyZBP6xvXJi5LfNn4sK83pbXmzaX
bW7Ld/lMqF3xDX2E2+0j4ufU4W5v24J4I2PbA8KRKX3aqZ0f+hyJ9rI/nzevr6fD0U0LLy29VGuy
xzXVr6lJfEMY9r4Z2RimmturuVWcvGLjNrKTmVXDptiYR5SdqR6cHNJKcNOLlSVW3rmZtQWiAhG6
y+UMbp+Hmxn0PjczAP4L/biYf7xJziLSwGdGd2StxFZJ+DvIGbtOeiuzOzVok3fScH5ato23tYlV
mHYPJ9voX1af6WMpfabLaMYemFbr7z7TvS6uH6hlCorzB4W9EhTwWgi4GCR/UnMd8RR1v563/VZX
8qrfTjgnXsL20/Qdp22GpaTLBEmLaz27h3yoHTv5oFbiKfk96aB9WYNDRNHLrJdvXRNaoYVBbx9y
PLiHm4J73/5x2xfWzrrvunlbEyEem/sJw4cThRHGbiEPdrLAzcef9ieoFnbxixo7pKI8Es1OjGdk
CTyoboRDLa8K09ePQUeAACPIEBgI810gF+PZPHxuEeKZ8WmO7V764b26mxfN2iyY5XZExQkTfapB
lDFQ+DcF0FJkTeFuS/nD2XT8KYF5+DeIKuGpKz1/Vi4CNMJla5aPLf2LXHh1G1pG3Il5EBJi+3/i
YsrMNSpq3npuaOF7ckJW5WRckN4T/oaaaoR9eKCrjLiWKwwV+dHxTSPhQebGDc1jsEwkRJuo2PEC
VIhbjY7V1IgiTdT2lBPYBaGRuprxW44VTJkbZV6jQNOTF+VjM2f8mBcDe7IUaAkRLTkHKNT4mHFa
YYD2EfP9YdrIglx75gjHIARuAAmWYfhvl44tW/yDM0Ymd0E7CR/A5V+MwnXzbwLOHdU1NFMzbf5f
R0PE8OO3Q9kW1//3f7T/qw7nk6PWHJHwXnzZuM2WdXYlx1Sc0JzNGIXvOJkx08eHlNNYfecc5hBW
lKwqcE7jXUaWEWmLOG8LNayYipThaBCggm0nZ+uI3zQ6+PnXYUpQSvr9akTNVRymmCLzktFy/+Wv
SeJWlFq8IvKwZLSWkvUjzshT4LFHa5s54XjkbFxPRTe49WLib63HIFwTRwxjo3FDdlcySrv8oxMe
QPesuLIEZcqpCPGpQSRBlKlhza4u5jFFISTzMYMyvqn0B/Oh2J9BtsbU9zkUDqJhPcBKSLqA3i6/
Ed1p0RQWtp5r/2+NsKLZ5cH6WRFDPIRGU3CEStKDWsdRJ+jI3aLH7O9f6dchPKZfR7MOlw5CW/Dr
9R+P3DCy4piODbL3xMBiDOHnr54RDSNPdotohdAk+kNES/tDiGjBdI8B3Y4yah8xhc+UBh9ohGAY
ygTzmidJU8cse6WKHW50gS3XuTEK+VHyMgHFfuHayrpGXMSKhsW/+i9k3eemlZVGOgj78rdrjmiS
lX1lzHaE3GM1s5RR15H3k79M8pKH8SL3S6zNX1olqYrEISJHWFkWdBn+LccVH/P/Fdk4qqeqmmFq
qooHwn+v31nV+ltfs/DYLu7yenh/CICKLQJois0Box5925JLoO6Kfv8Nt2j6jJooNakzd1+PdWbg
3n3LTD3r/M63WNrkPEGxEb5d5BRMV0144Iv4h0A5M3sU0PWFBmYVaVPUwR8usZXbtTAZvk8hHsMf
v6JqQNKA4dlROEfbTIpQH1qR8YisB5o4/D7ZLGlDTgFu1gqo4Uft6xgEvN6Pxw6QEAc9CL2aKbqD
9WD+mcgQxnNksj4hKynfceJcPasRFmgDt15cfFL4fubYXb4QVfX7G0rRxw+geamJGDOlyuuMWDnF
j0s0yag9C9v7oL9z6ojEoMe0W/wnyl5I7kJUcksfXGNHVnKUcQ9rzw9ei9KtqEXRhhGYOWePOTO4
0Ac/UWTiEku7C0MYyjdqN5WHqLNue8FE1sp0BUstKijKJ+bt1GZAK6uBlPXN2o0ZjX4GdtuPdrdV
mTQrOYFEBzJGfpm4UKpRsAmLHTZjdXN4puyFnTj85FcZHePHtaJAawFIdTYfcC2hJqMhzbiQGYAo
xGQJNlVbV99quLNfduWw24RUIVq/Dw+awSSYtz7BPUdPmb1QmAFcUJIxBQOEWVN0yd3rl7S4ZXGs
oDXBD6bDNmN0mAz+QleozB7PYujKBV5OikJ/QShEzgvxnpk55bbvO5VIz2j8+hE1PsVXX2BIu9OP
uxAzR8GjYOzCjJmtiHpMkDmYb5GfI4wsKL7uGsWhGFLMAJA4rDzC121rgyqIKutibMM9P5Pr7xHh
UVI5xLXX6W9770QBsLUf+R3g5kz9Q+1E2UTNpFrJyd9w34WBy49Fjiu7kPZTRVFCFXdRPFE5cTHW
mQoEm84OKZwgTbg2zCA+IpqHMqn1tidPxPH0MbGhH+CtoRLCNUPBHv+ToVBECVok2m7YozqQN2XU
ldHbO5I+mduBELXYjnquEk312L4/lqCNyd1rNwk1EaXQWgeJBiIqeMgCLXxLkloPlddJ9T0ODG5U
shSiCKLtx5g6fWGG+tRXiBJ2S7sNXih9KFvYv+jOLB/wD+Xw47I6c1ndYokII4qcxsK6/KXuM8g3
KV0nG0iT6sr/VEE5/xbqphdaa3R03kguZTDSUm0IWToCgeQzv0wOT06FgXiGqaDMf3jhik79Q/Fz
0ZNfstt/FiCa7t8c7a6mq65qWbamGd5fgh/ObXnvLxedrRFIF39fiN47B3GoGMS2R7gVWpLdpN1D
rweFUJN+3RW3Lcbj59t2emfDIpi0Pu1oDl1TC06DrDL+xFjv0L/L+ntmN9mxydw6XYLF3MKNevGk
i+AQwtWcJSJWrSeAl8IbcHJTVKIUENdsXYSncbXWZWYagWlEpd0tERK85qNhJdXFXJe5K4PL3PAd
TNv7Pk0dhOVHXNnAngKm21zg2BKcPVjhwTb8gw+9wr0O8xFlw37gRzv2W+cReY9IeUTI1PVYodfw
3CGp6USzgLKFNgE9AgTZ5ebp4sORrhDpddjoBLvE+gm4hG5arrEcl6057Qhxu5Hbw79XJKnVMkON
ADWG2y3dJ7EP8uKSlcaLe2OUYQRXLhpyOrjEEAP99ZAC+RyhV6r4J+aJVwnIYIPNfd44HPDLZlyP
Xzagi8AKGdHbYeyrU1YfEzYVzMd8bOI2bvGjzeOfip4OevIjPnRjSkgawd9EHz+vhlDH7eD4zwfo
y2MZ//y5EpFwiiCY9eYn3o9HNac5ewsOHhZQ1u5nqpjxNMcOr4jYfdYfAv8wUAGAR2Z8MIOQtRqH
kTDLwbKJ0LM18QzLJiTuNuDsdltubng24Bv8SJjKk5kGFY9A0yXVK5mXZHISA8UZE+kNKcgky590
kR5OmBkxZiVn0xIZm5KOKf7vNNuCxzVQacthqQCg6dCmc6toNKJhE2q0EraNkw9O3j3yPf5r4fEU
3mh4UGrNIvZsTSuzNraX2Iywymzg8W/iuui5aAQ3uB4gwrC5DSBTEdFkeIOojHAIGkJutKHFR39P
o/NCQWXHdC1JBaWEemd3p0Ydo8n/rSBvnekSXcj/7ILcFNddkA2qRgmEsjVg6jXRxsGwHdcQ6Yax
mCJxjOYd+wKbAlsKgcdvL62srtZgRyJ3Ny/c0MjaVfhIIBaakDwxeuIYYHzF/SYpsHSV6WFQoOyR
RbyDM6+22PdnQPKUPzzBzrSFjrBy4wFvZcs36uhCWSKbcLfga1elJjNqV4QTq8KD5OR/cAfeEAQW
gf6l6JNTeHxs6dI+sE17bM9oxDjTrznRY46worBpR8EjUqATZQqRS1phv4GAy6gjjRLX76vIDg6a
MR1RO8jZQ83QxUpfEsYm9G+JzyFyzGUaR3dQ/KiPMXgx2i2yBYLGyD75561Rs/6mXelqrq26nmoT
YemKCLI/3Xq0sjLUoWPC0jEc+RWMA1JP3Yh6E+qeT41A9vUEcKjPmCY7AfkjBVX7CU9n38WTSYtL
PbZbAmTjQm4oFzui23SOOtl2pOeI+nGVPiJ6vPpkPhTsvjrapaifRC7Y4kV3kZcEbd7V8RX9OvU5
t9GLiDLQ3KgjJuBQYrBCIjI+XclgJuR0T2GlC+QcppDWIX3D2/fyggEL09YZUHFfA2TM23uZXxSk
Iw63uAj2iQaR/tHFMhsPs2umlOTfbCt1Z3T7y7InnEsyGk1LvUHNGvQ+VxOm4EAE4APYIgEOjLPI
C25bERmMJ5IR2pSVuGNKdxlmqXc2dmbX0l3mrAYLd3B+YiXQmPxSGNfhJsF1x8A+xIt6muB1fOYW
Lq/gbXdPMbXhXD+XEef6pP/mnbBYnretlnOxxsm64VxpmGe2UsGl/MtF2LBEXulfYpLImvMsy3QN
U9edv6TOjbpyWbRlVBk6YdIrVBHYbdDBHqi4J3wTqL+F4psjU0d/gbgVQ5kP9OQyhkdMjhCQ2FI9
ghL49gMFCHqUUcZ/IwMe2frgcZakdxJSbVBQL0N6pIRUxTtX89cT1YN/uWyqj+cFG9LckFW8M+c2
tbySrT3ccdvgYnXPZswhzhld3IZsroabmG9F6m8IIVbfYM4wyxTpGasWAgPhVQux2ghzCJNmyjlc
g2nJxwQ74EBmCCcfckx5OJbX56SIw/n+s4mGemMiqrWE7FJEpJipENWaqcjDWCiSSE+juUregp9e
PrXWU2U9HWESzCcDGgEfm3tw+17YBHoIEKy/4jiYoA6u5LFJd4z9VvHbL3+0W7kp8FDN0/N8CDpd
3PIxYcTNglZ5ah2KLjo7IY9H9+oeFlWovkGMmx9Z6Sm8NJ2APgF656YBMYoh7OgzhggNNRwRFX5U
n6dXcG3z459RdMHrBySNwbOpH4Bauq80Yin8RfcTF80VwFzJfSi8P1q9QJJgKXRVbdR92Bz+jgS6
d3z4/bZKoYeMJX0gnT8TKek79FjctOXN31qDrz/QBYvHpk7BDuURGVZULuKpl8izogVlsXy6M2eB
r9M98QFRKNF5La+oio2sPzNwSy+3tPOSC019HPKP8amPa4hZI1qauHQEzTG8fCq+cn6eMYJvaAPH
ky0e50TFmihTohWpipwTgS0xJ4hqu/SM622kMyb+ICx0/ZnvvktvE3+bwBsmumusCX7RTGEbnDGd
mT+3KS3HQUm84I12GW0Apm/DmPRoQ5RfnUGrFEfDmVKDh2RCA1OFsHiH/5WGNFJCyHwU1RLSTkvE
3nMjZlp7eyWqb8thKfIdNkvli9k01kdlfAK2xymX2BOVkbkfYHOykgz/fHjo1t+0HP5rp/hLy6Eo
HGU8D5PYUmN0l7TM+mPGAX4NEafN/IAIFDhb0WX6jxckbzX2Df7bOmNmj+AwZnuwUFg+UBPFbAzs
CmwJGlsCqdNqWn1kA6APwatPl00MbrzUIJvdSzB9a4NJVqmInHgYX6Ft4n1ei2reZF5j3l4b+ImX
lo5oxCuLCJ6XFfl7eqhPQgB/KLiORscu8qPBeipq8ZLa2HF9593kxQTsxhSVt3G9UK9X9qlrkTnk
h58k/BLlvhaZMbPFaMZ8S11fPxQI/k+wbl69Z1KpBDLpxw86vMfEP1DKco19BsCPn5HVMGgopAwD
glT9ML80g7++a18g9S1YssuPAzAY5qOQk4Z82bjG845BLG9xuQO65fXi3RpwTnRTr84u2/VN4h3i
BRoR31vivTGu0YKFBVKGaE9nUrwqvCejlgxMuwDEG/FinINPqs+LwVvRLhQ+4mXgTTDkO8D11Mm4
Hw8/8YKUq190lflgR7HiQXlY60HS02ZXkgcpLiZzBKJ+o1IaEp1uMXJfvnbuDmCuzG5xPz9QCqGS
7elZSjf56pjYXvh1QxDrd0bZazX4Qos4Ed10smyQyLKwPyPtif55QWuOMKL576PPVFUuip6nerrr
en+thrx5uN6NHn9YqYPOoUVCxvr4Uelq/PUzUAR/eMgDtIzIYJFB0tfqWVnMeAVk4Em24GT9Agsw
ghosEaF3XcL7EqogiafwVIaTG8j1e5FLeD2bOJg4lVi/62Fk/75+G3n6cPTgodBHHlkETFIoxaXc
gkshAjl38nlStDMicEgtkhMyf+Ljb3urTYzCP2B4z68yER3RoFVM2TfICGa8pcAs6KzfEyccEdXo
KNhYSAnI8WP+isSHwwF9iyOUWAir0E2BDx/xmpb5zQJFryC3uIEJT0cL0xU2/Wvo4EqD8+YtnDEB
hEX+j/ckgKajx3MXD351JtA1vqsRtoId0wDp/GczY64DU/oiwtNB/IG2LUBxx4CSiZZufSHhMGAw
1NzppCYawvrLF2cGN4i5PyQF+VfWbiGdWL/tj6YIJwrQ+uqH/MFgc0xOSuIoqQrOzktbBQUeUuQW
d2Q6/Nsy+t990WTwzyJyTEvVbVv0I/5UVCu3m9J2x2EK2eoQj6I+V1/QweJmIwqonAqJlVSL7iXG
L2hoj/A1902B+Rfo2l3kkeoYV3qxRnyvF+vvRiGq655D0I7ISLydo3MRKRhx4UrZpN4taafYIV06
P2FwkSgWsEFWYdXXb1vu6u62m3ZdzMydMcKfUwyQ2iDDgvggTJHTNEIb0/M/aAY50AtcPHFbTtU5
sxCUVB/pLCy43ZNgxUuNWOTn8hBUN7sSMLePc7C44dP/FysEzHyDwF6oFqBeT5+Z2z60oOLmAFQj
PUBVJisEPoLTCvdSxaZ7lJcYqvTCLNS+Z/uNpe2K6w4BsJe2TcqK4QyfiEAldP7rakU5fyL5tl0y
G22SnpeMGMhwEklCMGofEi6m9MgabieiBaaN4mEIyHOUFBikIIkIihjLWWqUJ+stFG6NWyimeszn
uIWS1TK/EsOEQ9gQkbctNrJ/Wy3/W2+zWixbpDx74j9/ccc695WjH+12CnGkwyKhBBkGRt/cr1tX
Bji23dNXwFlxDzNwOsIKFrU1SDMXklNo/bi08Q01xT02eORCKWnn2JGbORC8J2IKA7xUbkx6ua+U
AduNFtgFpE7oTRi/RRfg1jLxzMTE1F0lkz64yP7TWVqZa8dgoePHIJGWXeqO6UNJxja9KMntEvdu
pD0OGBTT9m2+RzSM6b2kPvw+PRP1VSep8Zwg9XjcU1+ImAgMheB7iEGRsatvQnVilelR85m/I0ZN
7181LYu33s7pN5hGP9y4qRNtSUzGUDGI/XSPYemXNjba2C5ir43laLzHsf3zReQkJ1oX2yf4kOhh
hAxYl1ibk00wudjckM0czRffmXbv5peV0cVTFDM3HnaWP2Bca9xZznZxtk23TV708omtxLO305An
rWSDYW5EWQXZlXwmXorJLgMiJaLCk4BRjjxfGAr88zLRTXH2/OVsEhcy23NNw9VN+y/LpDZdxysu
zCcxR1CHA+5JZGtaEHF2MPN5ctkC1YeCcxLIt5HMJlcgRMwqh2tCqPF8TcomsTO05VPLBTno3ODi
BtMsZOQUU8Ss8HBXopiyoCjoaEMBERwE5yL2k6LJayMfLAJhwU5n0fzr5c1mqJ5OwWPc0Ty7VPtb
7tW7Zt4ePhazcB4iRNLps6t0GyofTDYyZd+i8hO9TJOKAfvw6SWlAGP/QenN/kOPE4KuAH0hS4V2
HOwAqXFcWSi3SUY0X/ui99mbwH+4BxmoiNQchQh1FLUWc8jzHfukzTCiNpQi4LP2mS2pwYSXZRyO
WFWa0QUVRxuj4XhgZrk8zcuTenw6qU9h2BGKTvyzmtyaBK+FMd6HJ1yLmkjHfKuJbtfo2BDGFE3s
vn5jCwqeaupx/jUcuJfh3QgQdr9pO9DqbDN2eJch8SOEJuqNCOu+E6EffVIzIgYkFMS2cJWRs3oO
NxgHzwzWzpgBzSY7YzTb2Zbwm9wHHZZCrM9xN0MDtQcH3sDBY1w4hKrEWJjBVCEFF16d3Rn3V6wZ
vTDAxictuKQoTL2S7sv5Ijw5MOSAzKTkWnPQcBFmbgiVhkI/wmPEYoSGT6KNtkAY5DFQxB0vX/AI
fQQ0rsjy5ghV3HcGdAr3a8fHSuafV7xm/80xaqmaTdtetTTLs8XG+adjtFS7oXBahAU00bB6We35
aEt5EImT2A4x98Bazdvfuqf2+DQen4zjk37cz9hlRT1DeFQJVmjdwqjzjWi3q/dXEWwaYkDuxTMN
V/ooY1zTYrcFKXe+0bS6FtHKx80GH3ZALmSNkoVpU1CWST0j5k/cKZ279HoSTlqLmfImN75+F117
Nk4CICoEAfvlvr/d926116s9IUMdzNaQ3/g3iCQEGsnoxmKf3rbjCPkZ6pEFFaMUuvfnWKuSxkfX
QXfiFqu4wg3JcUhM3uxrUqB6Ie1JLMPiHBlKuB9Pu+G+LZrt2OcQrE2i6LHRwf+SWxVpgL7EH1LL
Z1c1MPgDQnjXYbJRYRNnUg3TCsycM/SWc4YeccJKRle4dCYVIDgXYgDO9QLAPXit+LnsMsxT/QL6
v+CenNQgBScPh3EBbq9+RWdNyCkQUmBUrV/fW+Vf0rw10/nf7dAyNE8DtjQ9HdjyvxdHc2oM3SwN
Fgf0bJVVx0y18iOkheOkU515x6xiQBM5xx2R01O/N8lAn3Fh2zTmdjAJ78hlDb5OOugSXZCMvwHi
9Zszy72C1k8up7QGwF8yzVdrFkz0pFjx4xEbVqxZcXESsaeInO/Bwb1+w36rLtKiEGYQqw3EDBPT
YrBBG7nZDYCoU3bF2Fc4lTGtoY9PRAL4WBHSM0FVKmMk1rQFFFyU1I58MKv/w6++voXIobpbiB7H
pvvKuRdSVRuyqjbsaCmiux1OpGgQwRwPfOmsWSsp+hS1Sr/13O3D3mFc2g1x8gH1CHIavGelaRUy
jVp6VbkS/IH6SXAUpTn5i5UISGdEuLEyQROGHm1imnF9waNYe34TRsMScIDyWRv2WA7983ag2+q/
fON/meJVxeXhXgZ9EX3JlhzNS9o46UDIuJZhNsm37+HP0DGvh5VC7VNnxd5TEJZnpZ4pcjmUdBQh
fwNcLs+9iCK/y6Wh9vurtluU3UPb6drOPe16hnj37dCIZeIuG9FUXD1WWC5/rJhaGqxwXLJ0AGif
uMKtXQgai+YnY/lZCJOpRJ0Bn0UGM/ExaOnnS3aH/cRUWSyqRx1juzfjvCesFWPHEo8l1xdLbJGr
bLTiNC1fWGBnvqQChlgssyPfBxcavhL+itnKAeMRxKUsOixW1FG4rPQjl22LP9TObbcsQAMSWspG
mZa1mE3ZAHWv1O9rYwE9JityolJne6XOtMXD0qTPwOoUolpEgGykAJIoJIU2EhKelYvJEAoyilZs
M+WKNa+hJ6WOXAVROx7x+YcofOZKeFpCaB9WMQ9ddRYyfx0l+TPTb6e3Lte1976Epu4Xx5i4gvoo
Egsm5mGnmCV+I9UUCEAu9CtGXFiCyeWut76NXYDPxMq1xbrXe6yv+Sue9D4vwK3YAArZG16DC3ei
804978aJUPrkvfkGmK4yVeDvo2MB8yMs3Kp5o2JIYya4uPGsLm7cOo/HTZB8AFOnZS8gosknbpic
LHp88g3hb+El0SVT9GCIOYqnL8TDC4OQBGc5khbl+4IllQNovwEiWtk41BojA0NFOHZhNPXPb5Dl
/t2eabJrOgaAuuuof3mDrJ4zVnfbRdxLuYS6hMl3/vD1uqjC75ZjddGCM2yWgz+UMD+1kXIqWT/n
up27dl46gggqeuK9YxcLpGwH8jYv0W5Fa2jLXTU6c9fDFS/Xh5gVYvyM1Xpz4pqdoIpj2zCSRKAL
mKZfJL/JiAN4k3ODblCALzC2xMMILr2bWK940qPrqW8+9/aALyJDb6XcueHFN0IVHoFCIpr+Sxuy
qkKQhFxDXHYxqsSjlQkDl1NhpM088NzGUcBPhJErLq4e98+vwE53Os8LdiCZ3mRYTnVP7iIClUeU
G9puNrdLs72hjIgYYIHyTeOvhPWKOamOtCp6agcKJcoDBWN3zI8IYKqEB+dp4qYaDcx3yLbtt4uS
35S8BW4lNKrPvC5LCYXmFnWXyTPlnDG8H6EeeyG5R2zvFU/8acRlybW2GHhgDGLfhKDce6Rcrz3M
sDDGKgKI5XoQfF0HqoGRIpkdJ/JDAiSdIHakVVxRb0ZrJgqW7aRJ6pnRZFdCnK90CtNWS+7HOOMt
31XjttgMiAYwQowqhRUSqnV4Idx3wtA8IZjpwu16ShSR1RaeOO+m1GpTDWGJwW1bFOnM2GmSd7IR
ShgHSqBXtqfzDq9jIz9nSpc+tK+GF001kyCx1XmP7d0NNfjUPlojrHDnODrClMMkZXgMx9+xRgr9
C3dzrO7vHNYKd6445s9DS4MumONGODHN8FaYdwrnzuSIsPCaT7cnrKZo8nJrxY/JaROcmBzz2+Fe
ZHz4tSIMAZ5NBdhNBNX0pxrbjpRfI9xtZILCSIV5Cn1aUs6WGxZSVA+hy0d9h2TDPsGKFOwCZcfm
do9NYLrwZmxZU64TWMbWqbf2acddy8PAQN61huuvmzgVhx56pLAWESHrt2NEyLrWJ8ciLefUrEN3
okNHqyUhZb06+VWP544wmaK0EASnXEKWIf603LqJXyrnGOhBUFgOgwJ8epj6OCfh4AQhj2iefnRp
J6DF4pew/uGXpubQ5EyCDisGypUdDPTOTfeeXjDpJ1wKjfb8hLG5VSWbQXslV0kboq6JyNpBSMwU
S85qEL6rDHowI8j+P2Hntdy4la3hJ2IVcrgFQESCaqnV8YblDgIDQORAPP359kbbp8fj8kztantm
ZJkSibXXWn9qx3QeUz5ZDQ6JQ/wY4qF7154SV43PD4pxwiQ+6ZmyHhwrtwnJgtsCm0nin+dbVLgh
jEzTCFw6TLjHv/qMO9EGewQ+MsQB5Rmas744Cw3f2oExyy2NANxJgYOzB42p5R6DMQ3DZ1nCCctk
87PIStIOnZIrp/zafuzWJ6dGifHUN0+jcnS5/i1I6LRUGe5bVezC2xlCUw8/0FPBqDeHcGpxsY0c
h4Zn5QfNzu3hCslLcLq6Jtw4XZ1MhICgRXEz6pu/1AcUvFteRvz8H2txXMURIpPDwDaqkenIoo9W
l6jDKMUJ42fiueP3j4EwV8Hp3iZE2Nw7fjtGwIdYkCdM4j1BYRG4zlbqAA0X6fOzih2Sj6R2C39A
tIjnJqTsWWgNSUzPxG2jCVXgwObrJFJ30QF2Q4TJ30Q7S2CoyNs4j0+361M3vyLMvAii2U9eLsnb
/PJp7psJ4wFBbcWfEf9XJK8Esf/7daXq/7CNtxRxVXEpqSp71P9s8atz6eiVu9DiQ15F98eKAwsW
qLbCKRsMuSPJrEv0TuDGqpOsoWEHFk0JO0bE7tJAD4oT7nk3NVke2Vpkc5WOJRzQC74fWNbKB0+9
eyqboTm86aFxi3RITVZ0xl+fUIYsTBjrHjfSF3FjwVklwMqoliZG+L85SFCwKMemNl5wuJOhruoe
WvaDvSYtGdOPG7SYykEX/NPCgudukjRKDSUrYWRwrPsZwxt4kCREkdllEBGOJnPk/o9ODtz8yI6s
Ie3KdCpTU0laZCG3xH0jYYWV1+n6AsOnvQQ9609QJsiMOJmgniETGpTmEhusGnjszKRtU8VOZxvE
J3tk9Pqiof+T5A/5GQdc+hMXUgINCvaimN6yH3CsSwzc+D/XWYYm6PR/W2dZkPEUWg5VdWztbzvy
5l7OffcAN7nBHGhIiI3vn5GewvNlN47WE6HnpvWs3npcA5yvdCjsuTjGs+ndl+MidLDsLGypi+BP
6M4cmCscfOchr8B73qQRgsf4lQURizFD2FcjEnUkckOKB4xkXMBxsMa+WmUvVPntx9kMu0Oec88a
AtRZyxDreKwbEYxi3chBNopgFICHg6W1Ahk1MCoySnO1EwPEXQ4QDjYWDt7Q2QmsbUodNVEPqAmI
IcqnLt/ph6txKFwf6qDwFHeTXQ/wmRRlUqnxwptbxgapUSFyNG4KPrMNlmVsZ/AEYr+Bpe18PH/e
7QRkBF7kotiXqFEBkwvUaKAnxTcC2x7xtTXrBYeYuAR3cdNM9DYtHenrhfxMF75e9+JwXYWv18M5
zM5BfxwuN8y1ikX4VePLyBSCX7VNfDAg3CL8qh9XYSKt7bzX2revT2wD1zpeP9Vs4J5wcTwNT+X1
6Xp9YjFYG2KTdzXz05h3y4FAULAnd++8YvIGtAqJGWgVdgMHQvR2QJ04QKKbbR8eNtp7fDeKD0QY
X3kZ8AIR6EHJu4cNPp+WiP/C/azDOYG0hN1Psv+w68BdQ8EtKMSqCK8OztB52GEjw3yIp802hEaB
jWAxRif52FXyyVvUaFUjlT9vZMuAnXiOd7W82gWF8R2PjGDfOeDrBsfulR/l/qnCnW0EiJO2XB2e
Qo03PYLrp/7qRdYra2+aiIaC8IeihJEtVHPrCxZDHOEPBU9c/rTwwDk0evy0Cyk8Hq48Nobm5EHc
oCJ6pLdaqtcLZgUGV0s6dajWRMmoYNOjscAkC5sZOITeRcGY9G6SVdHWpEKdWtyaiPSTq0buEqh4
mz4IJwphRoExcnK3eH4O/S7T68OK6QQaLFjHRFCBg+NuZqUQ8kQyUeOJTQCqCeeK/7W5QyWXKHcB
/nLpcJYJc4cYwA1hPOLUGFICB828Y4c6u67Gu/rqD1MXtuJ08F0rmvhC9bFNxrGF+o6gEZonYaRj
MpziXotZH5FfD11zPOrXI/NBiwucfWhsHGMOV6wTlAz9EGX/yybHArXRCDJT/CuBwjLzg1wirMDx
dldBBpI78g4sHwA8tdgd9zXlMDJn4T0MTwLGAg7XF8Ks6vSkCT09QmH++X+/3fR/Gsb+owD+jWY1
D+U8qo0KXJpR/Lakoa3iiXpHtcNUl3nsQZRFFz8vl4jXNtXPLGqRgXG2QrdVOeobijIy9QjGo92R
5Yxahg8/tN882MTvKN/b34oX0PQCKpdTg9h1UKcoUlQoQ2V4jZS849lB0duHQJGYQCkQIu+7vOly
5Sz+EWoWBeupUGNqFYWKGtUpOE4IpSx1iZLkQKbCqaQRxagkZ34XgGK/0nZFXL0GuDoO3dgNkf/I
5bSmO+kuSAliJFBhl/c+tsPSKZ+ao7eRhaDXCQeHzXSYvF4tDBXzxKq+Pcandnwark/O8NQbx554
2VtOgcE3UYaSU1J42NCn8oRRSXiwhuGPbrl7K3ltciTosWVlJW6HPLZooHAYq+olpHw4OgOQqBmw
SsCsS49qwd3MM0aRoEJwN9/cyBFVAfru7EZ3LbpMgrtb1tFghYU/QevSg+F4+cCrfkGqNeLdio3j
Er2UkBrVEGNOG8UZ8aCC2oXuLYwsVrQe32efwD0WtWXE3OoS8eKgINPMe1rCTMJg2J7fQS73RCmR
No9sFqTb41n8kNQOCgdVg5KhE+yciDhQtmG7kOnFeapHUd949TYzC+YuYiMjnJbom+QihtUiqJpD
8KzkOTb3YCKknARIIr3h/L7XL2AJ+0sy7EmUhcyldclVSe5KYhBw4kjtqq+e82mEKZut2AdOtC9J
McYWRKsnhFyb84/ZendigH1V+v3gagMoInAR6WQD6I+MEbcccJE5c+sDdYmitOKdhoOLJAfrp1jR
YshP0Y+4lAl9p3tS5mdnvwtWwUBJel1YeCgGTgOCGkX9IVYSa/ye+EGBtp6dP+LlSqUXAXGEsNFB
dgBdCU4aVoWThodkABv4goUWOWOn/ecAn4Immm7Hx3g0jaMt65HYVywiTImpW44j1B6SxsRE8mfY
ESbdGJQALAdQuxaMHpFHYpQGx07azjzQh/L8lKwpjs/UMwi/mBXg5PHvZceQaPJ/9V14ogEXao6t
K3+TOTrLMj7mtlj32+Yk+EgMAC9yC2U6fahITXEQulPxkq5LlFt6Y6xjgQpIJtalOzJUdzmACuaP
H1Cr7AiolaOHoWNHL9xw8KzHsJ6JgB3W6SetO5smWDO07rCtyUkifMjpD02bhwEhRGWbC1SblRN5
O4JdvDfco1o/KeuTPfr0WOA5p9PRwY3rkk8nbzpH7irUFMR+5OuQ9FVcN1EJR1UWkluZEXsCAQIB
ViMm6L5IatbyZAH57E2Zod17YrKukPuAtohNel5sDYPKCEZgLch1IjjDh/oi1OenEHc0ZEafYFEG
pGlvzTxfyBCN3ywPLU2H4FBqPl+IwKmYM7am2ERGwLTBeRbScBThqJNQhC8y8HnYP7isYWXBZoSV
ZYYOZtA+Uzt9QJNUF9GVuQM/BtyN83roqrysWNpjOB1hcEr+N67UGkPgi3n1ZxnzjfQTmcfmuYfh
HmUCruhG+2S0ecUEAdbPigRX4vMN240Zs4lQJSCFimBHn8YveJehbH8sWOJGBsztCPj9CgflFnse
mGr0YmFritPRt/nLjM2AFntkr+NjPKD2SqdMAXiUOhRNugigrFDhXCLWXanbscN11rC2gMGR8N6E
4QKqBn+ftZIG7M8SojicwCZEK+KjarNy0lJut6Nu5refJaEQWOcXAClc0PvmU6JMyYyTCY0Guxt8
zGG7yncG4cj2zmxOgffbzacfvD9EgG6DglCK1mCizAjGmCIKUmaeDkWXWPCaB5LPYXJ5I98i3d1S
Y0hVDbt+sS6r3eSsJievnaKWfacVNrhq3P4wBqILBaUUJG25eSdLSCWYtUY5a9mkod8yZi0YRzwl
dfg+MIwEspwNAi7JcnBDWQjQKemXdyynQujzM9EA/+8EhsMVfk02A7YN0hxoXKBs8HQhzej8zQRs
cwDDamzjSNHVvWflev5a7/w3/+7u7SbsZ6HbwD+KLFOgBzudHiny75OVGhbrnbSM2LKssmUDwQne
9CXKYvTyW04cbklssqSYm1aMPgy0rdyFc5ohUQp7JUIQ77b8UAFhLKyYuGbPopbgfeP4QYaGISOF
9kp2dB2iachkECNGRXyzcxTgLTXwycSqV3oJkdlILATsio/PUHNsmr5LZCvhm0NsIFDTnt/PDqsQ
hPy8PJjP0s8qQDd+pP7GFzMPmiKtv9FLiWm2QFtyPxhdZrxkiNEWFMrULAyU8RXn6SbCGDDCh+gX
UGn3/15mVV3/B7qGZf1WZ/8+365N3Z1XQYV7I7HCunlB9nih0PL72fB0MvBOH9T3ZEA0gLyKKLsK
F/Ua76z4zk7jmuzshLwwSrB2S23vh/lD30Gn+hUH8rDDCW0C80Z8+gn4zkp/ksx7S6apUG450GvR
x1xHXKPT9p5ZZkYcGdW3LXLgwPdVkauup35331N/ORCLOCz+RSF+W0MFiN09LvVTvz7dTkdq8q4W
GPvjdGRH3inHgdXZLj+TZ6blk3G4XgJKtI7x7FnI3ijUNsQI2GrIy8luIvtqiHesBREJNdHdjpQL
PqYkFGEZsyQ2n8417VfBNKn0bKfC3Y8fBlsWHnSC/lDjPg5MJCzUFlXs1BDdTLNf4wT9J61aME69
/hsmctznHHaFuI2xYNMq75xfQvYejsfcwxoNIZJoK+RhnzaeBOnClku1688yX/FItuHk4sZipVxw
o7zjnCPftP30jFuWyOLhqQEGZc22ATvNEl3aCDYrou+Gdg5TljrlEn8+42wDyXKMoUTPjVi7BYqZ
n0csO18xPyM1lsOODYO43enn9uq38B8aEs6W+vyoAPSeGXHk3g0CBitPPsi/FnCvXLjrD/KTlK/K
1/nPoDexSNmS3qAfVm87tifOV3INb/P/kyhu+BHJs8E+ID9b8p0KnRNfLWyTd2RC+KBAioVSYf8D
aS/WFxjSkBa7HMBpmMDwZ8MfmnHBxweNWY4hyz3FmOqJBBu27kaEmBvQRs59G3IzcmHCYZLeXth7
qTCZQOo+6uBSdAskbaAUqgTNdpTuXnMFnwcBkMjeA9f5XBEkEJKMeC6iqzzgOzYu7N/BdzgmTFSA
x7s4BP7Vf+gwogYcKdK+TC28V8eUDaHr5YUNwgv9R3yindMR4AeCgOuB/px7AQAVk8CATrSwRloJ
NSQpZIBBF2gwZHD3AhIyIVYoAcqmEiyoZGWyP1GpWO9/wp7ZW+8eABEDxz1YyEGcxb3HKVwBFnFK
zHWJiZaQEaiRogmWL9gRfkk3jHiLRFWhJIhgMkCkU31AFF6wrtllF0v4kBe1v2L7XaewOR91yOUI
sIF6EqDjpZ+EYTjG+g/t/WJ7gBrABHYTUWdrTD/DzdcZ/2KCFXB1cIVM0/0DwGl5wWF38zPm5mQf
gQEtp/0M+rT7sFkIV3in/olCuRiQyGOiqQMWxSVMHGAph5WddH4AmeIsJOJowYoRKVpBWA7yAFSZ
oMjvJk+3PV63ZvoJCWoIwjQgxE5QLvhNMBeSOlJxozn79dOl8C+NQI2grgIc/YUdAR/BIQNBgsYK
iASTdcXWHYKUhJLolDi2C01KkMdo+ggX6NEho5aVrd/85Xx5PQcIykCRyBpx1GztM5AkjYRkqIBB
5aMwA2efAHgngXrVRazz6SZj+I6p0J7cEW+++OA8f0E9aJFm5Bos1j8Si8BqxoaxL3Z511vIfo5d
Xlui9oxAgHSLkJD4SqdkAkEIKKgv2IfuKYMqkLTsaMciARbSVfKVGR/ie/2LEEBvCyGA9hbEDZTI
QkJkRl0PCpJqS+rqiY1f9BgOOL1JkOtKexvzqaCLgpXEB8M83nxwW0HmBEAi9ACw6PFFoEhYMMtk
EubUv9Ak/AC+f79+o9cCTeJ/pRc2XrliMPkUjiIgZwJNwrV7PozIdccEO3e1iptHXNBv2QJcKkbf
ZYv7wIQUyEOgTKr4+JTTB3gGuDPdJN5UlaGJybgZoq1tzJDmGdflrX/uiwit0AwTlHjQyBp9UChb
E0AUbRtY1DimWIkU3DtlWtLCSVyqEFGp8cxNVMbd6s3auxL+hooaObHVeIVn/MCvLrHJw7mk4FVd
mUEe1YoDqFVxB7XKR1xf58TglsHSzA17eWqXyToiwvpKVO9NmIu48jhsLIiRwWsE3bvYloFrLcKZ
MsZQh+tjM5iEA4+ZcXhinfmC2ys4y00myoO2xGI5EF1mgqzCEZwFh0Zf9IR0X4hgoLSGl4W0ZwFO
qQSj4Slh4HbWIasSKNWgC6AKHa5T5WsNLRKkTgTUEMXzV0DNgl71E4NQiWXAHsEAUw69NM8H7TSw
K88HcxHjDu81UwUfAiYe3v4tcGTwogn7KgFy8OUC5/gT6thQxvMnMSm88o8MtF8k4rLg/9Nxuv5s
V9n4nYkJJTV/zXEmx8POq/kN+myeGXluDzH1cNCBEuvAsWbcJQCpPJ5tgBaebaYgYGIoocwBvHxc
MFTuSkJFEEpjSCeSDBiLCiw/EdwsXtlzgUT3wWuXFEY7ivHzXRCXMbtgNrobEePRaqMxYbgNK4ia
BHXhXTkF3xkHka0yL7JVZ5MMaoYwhI4jiG77Hue3Ani+/TXXmNo+LMdsQS9fHLpVpEJ2jqdWOXz8
BkcRb+T+t/LxJqIh65uYdwo58lhAtD95ehl8iExi9hmLmAQLYAk5A/Em3SiP+KqCBLPfoAJNceX/
VESgkJhkt3eP53h793hHtmGVN5C3jsNjymiEof62LWdAsj90+P5p4iA8wjJ/M1xjVtrGJWw+OFda
Q8IGEDq/YYt+O1zk6IT5xwTdTk0dKFbM3hBd/dZJZiArBqhXmLPMUgBYjFOwD0wtXUrxdGL2syC4
g5WzX7AdXCTsfU7vxJU++D7pZCPbTusbthfp7SZ8Vs52CgM9xC8QDO68HVw6/fYDXEtSQqBbNuOx
ZCuDya4EIWAmNxKBOI9HQAgH1p2Q0foIu+5WeqWlazBLoDLqJ3Dwl6T7ptDesQyyPQ8ZVfv+kvNb
dY+PHfwBoozlb5rnRveULy6GSXcu7ba5E40zRRWKwMsJHdSLXX26tmU82ThYPszS018hiyMzIdow
CBDtIiXA6FXBxuSFcWl+np+ZD2p5SLTjbNG303d8WenfSV9rCZDz+duA3ThtXLUnTe0CQZQFKdul
PrVJQFRTwpztOdvNWUubNhzs62EcDufbAesKYzhASzgNB83xq+OjJAtUKJO+PvgZFtKZ017OrO5D
QIQ4ujG59mwgSHpZ/AeRwNAPwgdEnaczpDU5xaJ2xFGsrEHZxDjrTrAHE9ZtDLWjXLq5wXML/HT3
bkHz1UaH92n5iWU1Kz5mVlZ8SHsYW/HJhgANDZ/5tbwhtzcynFLxETUgznC9+ZQsBtcVje0jLdp0
faS9nSJBq+y0eaQXOcc6VorJs7uk+JPg4ltGGBlvYAQNOuV1gpqCsaCv1XiJi7mWyRCbUMYCFPvV
Nxtyh7As+wtzmLEaY1FJbIodwTPUvpJVypS2vkfyTKBkyzVlxSoy/mDAkZIOnWZj9X5g2qYCtPjP
zzCmHeFhzVRL966Nwh4Xk9wLFWnc45Xov80ZU6yNvqYR9swcZlkOZnVM/FDMMoRMzLTttzh4pilL
RvCufWZVHv7KjLa4NvMz6EBo5GCfBPyBPC5wX5lxQfot1lcou2Zx7FfG3csn5gTsCFhHzuBNXqez
zPaNHNff9cf/GnzFXPtf+0Vbcw3+o7i65O3+RtruK7Vb9Rq4lMkaagKfZ0Kc0XjyOSZlEPcXEpAK
8QnmU63amLqlxl18ZPm8lvpBGw6LfhgOfDpraGqD0M1Ng5CxiIO5ISunno9V8HB9hRiYCZmbX+MN
FV6s4OmVXopGSm/itYkTYPo6Mc4pBUV7pLOsIyeMGqw08Xr8xGUJodPzIIhhpC2qh3E9IkogwItU
o6Aeny7j08MQtYPCQdXgwsBtM/Hc5UDJuEXdN9xFZzU0K++Gxzi2roTOykpRTTFLsHc95greP1WH
qmTwXtmks//HXfKde4lwlKZQYDzONiL7qCb6qybTbfNn7GoNIlssUUL+/e0yjL9x7A1salVH0XXN
diBSO9I657e36+o6q1tWFxaknYizXEkOx1MLc59ocCKAp0X3CRzPs+Jtfub//yjWPmzFOwutLvZ/
eKJhUC/Gsv7hVchN/FMOxbETMiWbJAk1mG1xFDvALoK4dfgZnAUDCSfg3NChLAEtNOEMIA1EY/Mn
bAYSQhQfgi16FFT7xp6V8l5RhXiLJ5elFHtz6D/POHav0mG8kZpq7NUwY7sIvhC7QjFbMlVCDHSM
z3z8iK8MPuN3rUUDpIs7IgkYw3tMfoY2N4rcUvKLmk8I9tKri8UPMdVlFRJQfdrtv3ZF1sJfc5PO
jdlfDmhTxN6ZBcZixu1FrC3OI58PMmsE9W9wBfUPnWaJteINC7QIXddt/5I0VMmC5Jb4J1OaMn5p
kC5eo6jwNk0MyVco8nbwUw7K/TCZdLDJy0bP9VA/iVwvEoFaRPWXAykd+F6Rz4Hd6B7rRnYOQaT0
wl619GaZSUTfTBbRjg0Qydwsmh/hHFjIqXdpUWQPOI9jehuSmxufK7rM/p0QLzyND8FuF0mMDF9s
vaUBGTlX+BMki0fHBYyF2PQTUhwpE7zk1t3veIw8/sBcx3shnuY0R3jHcmcm+pFkMeEYy06a3vQd
qp89NzTGvrj6Xgk7cIMewekQuDiZVUW66glKVBqxi/b+eo89sXY2wVFqKCJC4UMLqeelEUb6EYsf
1tjg5z0yyyJQnqAHkLzm4duP7wFmBpDeNurkFgSkFTQwwfkjpgTWINRld9RlnTczhpBbigsBCFaZ
Mr3ePTiB4YmcBzWyHEHDqfpYhQmAEzjopcgXASmDhH+VjiCkiXBAysp7ULMCc/0rL2DyOxaipX/f
z3BTONhCkauAybcMjbgpIsJhU7iCdwF2sb1lyQkaj+fpSW6k1gAunAg6WMUxhyCIXSCLInYZ46Xu
lYvB/bECwWPjaPr2Dx4JMHiImKwJ7TAbvfUdrgFsioDBg2dIYi2NT5ECgGcxVtq++GY7+c3Y++Lr
2fs+seQH5yTsDcH7f/yADfTjhwGhgc/lCDroY6KcPS9zygWI8IgkakTcnI9AWyD4+i75EdgYgO6S
jz8ElFan7Hr/J45lakLf8ds981+F62/w+Q5imNHM52JPqLMB1WMR5WuBQtX9SuPNe95aGiuPWgZf
jHIGAcjLPpJ2XLIutYSfPTWsVvEPSYdZVDLijOfOO0M9v8XCDAzRGJ1vF/AnxYwzY1Vo/zpUNbzg
OXc+DbK8abTGGMVAYgBGlaehjkB8MAmBHGNM+LF9JMQa5G1jOm2W9luNGr5TpejqWH4Zjf9ZF74I
LR2B8OGx4Xyo6aymLHCpWtgarSBnTrKEjyJf2nxtc73Nd6fcxcVPzecqWGD+kFuL3bEoZuXJyyln
91VUNI4DdakCegJBm4jSzh46m4HUhYBE4SuTvkyWpPUwwl6w0IAMeRL7WrAcyh1wDhWPdS1Fz2xF
3QO/OdGdk+GyePZAlIAogAa03EmUwa0SNpRBsbqhHHLw9sH6m+EO5u6JXSoRKx6VBsHfi1GkQmNa
pFzDEKSHe8IqS2FoHr/cFY+rFvdqtIMjgAJBkCJFUq+8HXod4sjyk3VwlAw5IIWTdERq5+S9wybM
pU8K8CxRmfZlqCcWXqBdVFKmOIopIxz1dPxORX0Ue4rqlnsEtdryMAJnJB3A1FVRWWt840g/F/UV
wy8y32DDtqVYTfSlKLQcnBc4BxjOqlg2caiLlY9jBH8VQ/V1H70oX4gbW2UkJ3l4EXWScnnzX2hY
sUSQhVH8eG4AoZfyiLMim5rKx5WR+gjjV4j1T6JKEuhJoezQ/tnkRECM9kSx/LZts7aKuY3eWMHa
H/T84kfQBIWDAgo5kX5ZfQa8ZCjHLVv/SkYdeWAf7N6jdLICpHoyGQ6NwM+oobhxmyQyyLMlytlf
rffGE8aX0oVCr4j6FoUVzRq11TYhJ3jm2XfXZLdiBJCUSsKGyYdsRWU1HFFcHVlfp1tMiYVs1fax
LgttaXluZKYKYkThD8vZ0UZAt/0z0ok0os2QiWAnyi/+L/xJlBNnIy1U2ABJiybNQPDnK2ws2ECw
E+jEgcZAcYbGGk7PFGiOu4gazellpT4zCSMZkY4EyEjwcWKMYX7BmoARZkPe/irfVHCmmK2Ioyfe
Un42VTHcKlT9PzdlJziDgBpWgTZQ23XKO9ElssKToEW0Q2BO+1nUdw584Adbj0WAZLCCGSrA0iY1
HKgotInc2HHQwo9HZEZWje71RkTdN2AnfHlm7jHv/viJb0M+CwyH64cYAKI+DLWo7uTNUOBBUAor
rT/90N9R5rEsDUnMptDfMJxTwSxAqoNnPDj4l1DhR2hbX9Qv2M2c8HyHuEC405LyhVCMSVig0l8k
b6LXYqNiBf0/elVV0f+hWdVUQzcgBKNh0U2hEPutWa1UbdL0HUAoBd+FftKJZhUtyu5wPuWje3Td
Jx3w26PA0vtRXQETTG8jHzhfARTU4ldQiPodCig8qY352X48we94Op196vcZhR3LCZQTIAf8DYv9
sLJCdC4EKmC6gE3ibTM0gzroh59bFC8IxHy+BS3uDu+b+94c/R7X0BU2qai3nWCi4qQGTYvWWP1e
KblRHzHhvSBWJVYLs4Y0JyDlu3UPmMwYm9C6nkkOZKcuta6qGiBrUXLbowsQjFe3jfnZ2BBUHhMW
f8uXTtxPdI6BQEo8uNn7qgNpDxXSrKH68DjKEJMaz91wfYTI4MBzLCtr2Eiv+5ud3V/1Pv4KanK5
i8Pv4Wt+lb+MCR1xc3SUpHxnd7k1Hmy2AkaqlEnJoPxL9YaR1sUWhpa4WeKfhWvu48aMj7dTagCG
2+k10OGH4kZdx5c51goh8qbagXAu0Q5Dx1CH2WVJGbhSh2z3UMkQJ0qWqEfvOdVp9NJD0wF++REJ
kINER5QalUQ0NmtGEp0b03NLXD339y6EJRntVzNrtUN9yk383ex4wuIP7ynobLj8wabuk2P/RbEj
f/UcoJIihtt6NaMFZFr6G8DBwljgGJEpPhxgv9n64Wwc8mEE2UN5KIzHasi6sB3oeIcQrn4blAip
SM3C01UuA8F4HGePDiFpYERwr5aBtaZMv9DMzZhEjdY9OHN+n46jecR4AvXAf1p1TJnG8vUSqif/
BeXHThf8B42MddjBiph+izIIW2U/1/uhQ3S7x1X8qbfYbwYPUODMdJOv+UZU/suMRsMDoEf1hgR9
s8xuPiB3AxgVqOgqihTliaOyIiFUbQ3wUJnr4BnWUz8egS9HM8e0EGnW1cNxFv8EbX//SexawU7O
EHxQVkGQr4TvCjk2CyGjYZUBgIJYE6alRCB+6ITqsLjAsdmT8gRqaJmC9qmCFeyQnoaIN5pdWDrR
7F+7BMsxvELTj5mDdJZOfhL6tU6Md4CFPNioP0lTZ1UGU5t85d3+hpmmkrhdUivJqCQP3m0MWvtk
dUCdSTsXXOv8aWyy3ZgqajK5sfHH73SiJ9XrenyRJBiDEMdMrmaya4SfwTnoxyc+x0Xr27Qu6aXI
2QYJ4NLaHdwmn+sjrh0mI/7on0xc9JJr/+s1GEoykVroxA/sOyLc4nP94on/WsYa/hVTpNXRPISL
tZ9g+YWdlTzgNLXEGubJU42nwjl9RaaAdtR4ROiREVFV5/hyRjoUn582e5cTLNc6nGsxTD7sfT3t
4URnTXGYGx7dwxqXLf7VIo35ht8ATFfYwNRzIlX+JPEoYGJsQACZ0X2JeaqLN5k6rRMsIWUEVU/f
WYrQsddQk3mb3hCuV3hOdLidxpsTFc5u5zJd/d3z/kBaZs+1j1ZojA5QweKRNKWkcmKtj50ey6fo
5EbjFE11BL+m83y8gtYaFVZ4wcjMw/nlw16jgR1CowqvbE8v+5kMiyqabyKrWxlEMu71I70KjQpY
5TbsMRaTjtnBwyqhG4v0TrRLvJQWCOn+y0xkoVnPVfi0KXTFAQ19k22+8yfkS36XrquHCXl0HB20
HWnxXKOnw+QPyV6TDp9WrmQEaFBHuTr1IzwpItoHFTJYirKKtDkrjVbv+ptaropIpmbSx/G2Q0mD
Ul6GQeOlc/M3K32kuMyzUUSS6uQRxg6S9vIO7XijxSD70mXnzIXFC4fvy3MCG3wX7slTSushLXZp
tYOy5y1vG8JKtCM9lAvDjrtBpjjuoi/l+ktHjvAW1a2DhBckhA4vuHw5seYoE/8DwkAmdmRvENcR
wG11tf3c2wkpLq6ZjdcDiUS98H5C83si3rIX3k+ofPnu1mf8NNzTUVOOVy1XysO5zeZTUlgxUZCy
09qyBs9e6guXjA7C7oJVMDsO4OhITx8SyzvrqervuxWeKXP0XgfQv+wnJ1iQ04Gxen/oF98XOQGj
G0/HXY0kgaBD5ADRlX55ZuSDqyDBy3c/N5SSthYxJQ0tOAepMvSxHt1NbFkYLCSEk8KSh6mQ3JZs
sbKuztS3O1c5So5HdhYGC+td/LZoN/ldHTH+uFj7wk8BE9t3Dzf+gKGxcTg7md1krppoaGJtGDvJ
wlqSvRcf/yLSYKWIPhaqLb/97ZtBtV2WwN9PZYzoefPJkkq0Cl468ro+Osn4ScVM5jZtz55eJEuR
vEfeFPJqYLN47ft18SGdwn48pwZEL7nFH+AKaJnTZwVG1+mlQSD2hmxsC1HMqO0Xlg9GcEJoCqW4
ZsVQIGNV9/ShW3wKXDC+hLUbTahs+rD/gOHCTuEmvT/IKYHQtExZySPYQl2Ki8HXzzgw+fjIAaGe
wcuz6p6TWFhPx/MemybcBq44JUjBNFmQQKJEmT2/R3NmDwhHoMnimwFYuV/kbkEjJ46YFXqa4Plt
x0JKy2w1m/sMxsJyeJwypxPGqNnphf/BFimLePcQ2MB98vEHxF8HPuo9tK09BrpENLAxcGPkBOzd
8YTSmMoAzsR6hQuObpdFBlt0VujwxbTOz57dMYen8BsJ7t+XsJqp/U3pJpYZNLaKYuJZoRvu3xtb
s3HK2WxobEmNZBHLMkNoFyFv334tM/TR0yLBsiNjcM3pdsVKgnw5RHuSOTMhLvFuNH5wty7e8Ll6
oxsUYmhJn2FyK+Ej7McHmfde/8Zig/YX47pNLEATfOqE/Mlg+fH6ePuLOEMXeJOHXpCulra4YMTy
tt4YjR0dsn5GvYv4ieAxbKfO54hWGYuyrVumYcYEWK/8z03Ct1guHlsJOhYPj9I/aIJb2Qc3q2iF
NfED5Td2OXgZCYISyi0hR5/ZEQunI+MrXa76RDbfB35mRVof0fRiqAapafo+BPXbWvqZk9P1YupO
47vuQn2IbCL51KhgJfK5ViOzi7F41wjwGyMV7zrZCvNjC1OI1achvuKkfUOdmsELGm4H8l3UMPzc
EXPci98Fv4XhALfbp2Xm11FC5mVl82DoDuiQT81R3+UGxmWX/MJelOukxBo9MyfvAWXISJtTog9Y
WMb0zY3uWf78shmOYPyHa8TmCT9IW3hhRLsdDPGkPzxulva3dedPN58mAGCDzhpsg+YasJT++rYA
WvQGOenYYIlGe6mFXBtbwK4WnW1Tx9gA0nQbRFmaEV23OER++s23xTsHEFvul7C8iNa7IKeXToyG
c1TJzjsAM6NUr1EcQSIB+uTWepmJCEPkowuOEQpkGvHBiFYeVWAlqOwYz8gW7r4TXRz+iQpKBG/E
ZeI3m2DIabc3xCvfP6u0b7KV41Nb2KKh23hfuFpVHw3Tw9qKtu4hox1RDU61x1vogn92iS0VoDvZ
6PWy17v3ot1TZMdHwzWSRE/T57Cp92e8JaTYjuadz+f5FClkaE3pWIkmkNXX4MaO5ZEtfrI82sGN
rMjyC465wfKrSbxviwwCQBOz/dtmBRuSZOiTqU+WHveZ5EGj6cTdySOPAnYEz9zFl57YYFmOEpdD
rMh27465RR3pU6Sesa0IS/YyKGis/YgzL/Eqd0/Hq8SnB7zThoyZoWfuepjdw2Im5yaZzIS8IGsk
/C5EtoqRiPUQlCm6Qlc2hvU5pjdkm8/nAbsaOsRF8c5P7NzoEy9aWGhhA/FYHhrGc5AgeqVBvJPA
HKM6p028vl8VD6gM0Svt4tYx0jQCZnDoG8khOF33EDKggJNGQAM5/8YFZ3u1hcoJjzioI7DUiYVA
0yKDS6xX/DaunnA0LjG+xUYWxQr8ZjCoJWQRdX0jGIWmaj8iw1g9DMtMmGJaYGvCtoxTYVsmiVab
4zPOLBCtQI1MafqMMwtHfTX26utmr8mzxoMmnjVNiCYZV92dmFg3t9jTSOCnx6r1q2kmKmBzK7x/
aJxtKU2yyOIsDj282ccBPh4CyfVxOL9fv7GJbALXzE1T5LzMU35+HL62L3c31hkdh7iF0gSB5xFY
fvOD1QF26BbaGiKb8EbC0xXQC4WidJaAQwiOuYrUV+zD/f6SCmzJJx6KGcK/f1mgvXu3JkLSp8AZ
K6OzHY2Ix8y4M8klTFSwcjPhVd9wdLplGgz0xVdjWyVZNH2dBhy0s1kj7aB6tshaaw6OI/wh+zkf
qrya89LKiznflb/yBqGinAP4NtoV2oylslfN2ylXoIUZgSGwyj2HJWUiVpSSeQK1zvnxc3qqGMAx
Mr57yodSRcQZ9Wu0WtHpHE+N8BrkcwuzrfXnn7hM7OhApNdEx1gyC6315esTe+lD3eAOcbiIoOmD
Ux+6xwHvid0LAVjW9bgIQWlk1kGyVbVZGp/CWeBTiIq+jRwKLFQN6EIOQ2SoApGgoSKoUuZdIcxc
Cs96RT616U0vUoG5qcTmd9C93sN7ZOPJOLFtPJko2s8me4ILP6y/+wgdyIWj1EflFYlDvBBrsybX
VZjKV6NPHiMxvfCPsIchtACFlXzbOz3g8GHgnTfuKJIDFga87SpYEHXfEe/8riHFPBiUwMK5+OaF
fGzDFW+CIW6GmJLBkHjSRMmwZMmYew8lsQ5ZJKpskVdp6eHSE5Em8ioRXjRk+J2TdkmYHh3gcC4O
K/o/ws50yU1kXdc3dIhAzPxlHoSqymOV/yjscptJSCBADFe/nwR3n14dHWvtyPDqbbvbLhVk5veO
yFtE+v6dmJI/xtwlhR/4vnPbj/LNvQSfPvWE8RNqBqA/tSJ5Fkx/l6WSPzsR2bCxmweCXIDz7aAB
7rcCNhWaxiivzR2T/A4ukNyuHsIQTyS/iniMumhkiGrcXmOiN0ry6B5CgViG1k/ESqxdrITYcJcV
YsRh7c1D4ND4OPJjOGCAo4dkdfq39+dywLzm0W7EVDR2HuHIdByxKvKIALJ6EUZ+w8B9JsfOaY7q
Cy8t4rhYMZHVJmiXlHMycQ8gndwKtXtk3CPC1lQ8bUvwvJ4m7rNY5/jNJIwdktuUAifdVHd27W/M
lTCujJbkIGlEanILWRzZdnD5KOQAU3ilQdgToAMu49A2e6F2MmBR/Ng80Ig6JAoOEDF9YF24rvgs
At1YHVoa2lZ9IgZV/iUmFOpifZbCj4N/IIFx8E3uZRgVt1WrXqN6dMwlmk2aMyRmDA15apZ0op8B
rcNRGo7X0xv1kqrl+oyTouupoUnyns1FthaZcXPeWucye5cP5BVj4wzNX9YrfzCtB0ZBfEnWaEd1
PKqrS/ii/HDuN2GEMXBioWQdghutXFQ9UIDojD/Zo12TXtk5OdB0E0HQ2BsMwZ2B1TzEvHtgt6jA
YLxc42PbGuQGQdGY4sVSM/kj325GNBZv4D6oba/fjMc/oJ4ubGgjZ7unElMFB3I7esxz5z08cI8M
742QtuHjpCjqMIuuKDAC0miBCUYpeDQh/ibAgnFLMC5gG2B/iU1xFyQogHyoT4ZjSREdn3MykhF5
CW68YEU20tpZZHyW4AWl5hK94E5Hx0U+XR/5sGcg1Dbt8pQQegs6jauuN5cu9HpL/Ak3iXPYqmyB
v4WcNR5TGLMDLaziSGGvu9KouRxnThXJnSNepTMlfhm1P8TbcE6D6rQrLBmntvDDYmBxUUGqZNv+
mThB6ARuqAfseuzgtIcS0+tMRp6bO2SY60p0Hum/pEg5nMoQI7o9wMU5xrF7592pUWq37pH/6Zgb
EPoxTaDBJfRre39yxLi47xXn65CQAy19fvdLvNdCxKs5WNPbO7bpQNeEqx4eyCTYGFuL5qNyPITD
xqPvVM9cRyzwiQlM0TFAZMjUXMS69yJfk7Rysv5LgPPSPb2hXLj0InyT38Wrwm/hbdlTOHlV+F0s
XfJ5gMkYIw7qkJHlkvfZpB0nZPuLqLa+aEnPxRs5UEgQzdgJha80x43BJcodQgCHYQ3va0jNbkpy
GJEZQ+20if65NUWQRplDLop1wa5MRxOCf6Jxt2UDn1Fqw+GFRrvzH5NYoyJWv62HBVjhDxbaT7Gw
gqGjuyL6Z3HdJkTQqZAi1X6BWgkXG4VPWyUOky55xPO2iP9kQCeVmBn99gPJ1wO8lOQ+NVJRGW06
YsLFWPqz+F0M6fucjkYGWZh22uf1PbGTkZ2FZwQ5GLmdUvozFaiW86gcZGwwPrivKHDvGYfJv1xw
k1zfJfzbqGdAWGHas4IUAgo/6oA5ixv9Pmet78qLDff+hRFsQqzNN3UJMKMzdl2Phy1UDI8Japtu
+3F3GC1i4iPFWFt+Z3Ixd2LVoH6IcQm59xLIFG/F2bfbd0I7Gbgmdk5EYZt2Ee1Q0OI7C3MDBCa4
r2IxeBIIBK5NAcfDWRlDeT7YnXJRyXmmvU2Gq3IubxqFR6C9PAuI/KawRefXRUsRa7kLrPaVS2Hv
lE7JHgZoggaICqufwwhQfrrop0I/2Zqw/qraiUCCkqzP6kQgweWREUhwIejzekSRh6jQ/GSgYHp+
6aO9LhZ0BXcwwAI/kk8AglJNm4UHHdjd1XqHXPyWQUqHM3WW2be6YKgD4JEX4ks+j39mm1hb5+tu
/IdUYkEqQS0BCaBVQHg1TnBMpgMC0GpCdDdwEJFdghKXzBMSZu5iNToYpAOCXjp7KBqmGSgsFtFo
mGaYd/8aeWGBdiLoHJ4nfOdZOR7r8XiDCOqj22ky09Fwsqz5UEtErJ5a/GARA6RTg9QT1uU0H86y
uLsYSthu1xftSxYUb5oS8jOd7b7w6O/wjgRn+dQ+mEU9PI5Xhy7irvMe5BjKHvBItTVUlVtJVa76
lS2WjiWkcIjwc1ZR/hNQrWMqgc6EMwUU7Az0CaHQv4uaHRT6Is+SamGh0adxh/g+ovVpDIdzff74
MjH/C1Emb+MuyuRvBT7E21iLsCXURZRviJds2BAzYpYceB4AAA9WLdarOCdUrXBvsXynhvRkgWzI
J+nu8Hz4K0c8FQzwEtuOtei+zc9wmOt+EUHEL0+E7NO++E3+CImlEagurp5/nX0O8QPsP4zFSMnA
IhiLud2gUPGWd5TZrJn+6rg54m1dC3deKSKMG3TX1HrSi0VNnZJ8LXD7W4Kgr+rfVx3StbntKKZI
lzXMyDKjsxlJVQz9jp+CGwNufoKHDjIysbixY7kXZdRt6Z6dktGrE+Bu02eKdtwh3rpIidlyuNvT
+IYymsayq6eii8qpw/HmbwppIc5s+9cuIBH5rgYFhSxnwKdw3LJmuxbzRWROYqlT9CDuMieTih8I
nyWWkb6VBh93Hl8nkclIt6sIXCSFbkMRNVrReGt3QyuuWRdp1O0aE3tMRzHuwEkTpSvw5LRS0Eq4
l64grNxLV5YX+QNFhUS8UzCGcf3BX3izVJI8JUSsDupr0DUre7wDOwFRAVKUW0gHtJOe+6+v/a8G
zZGVdShB5kAD8IAYIWjGckEwrkd1M7o/VLcdXV7YjHtHE1KRSgUALam0AKy2kxup8GRuZabdxXk5
mMd5yyLHdcjXuWetECw5kF1H+lcO/4t2jT3K4+PgWPFsBlDreHhkFjUxH6o/do3BzuPtVJ4+CLBT
3fBOIE9iCCQ06gL3hNiH6Pd+ijIVj3ODhd2Qo2NC4er8IpJsrZ45e3SEVZCEdKWUT5Qt0CZ52Qol
KdTGaotOQHXAXI1WfMj3yaG77fZjNzLSU6M+I+CkKY2lgQ8A0WNR+AHYqn9CPr1viXt4wp6fsHxA
shzw6X9eP6KThwAXkWcfW1TEd2dFwUONLXe6QXySSHAbUTKl6A73ubuzoMe5B3sGJKlAN4LrriGM
/Y06BcxD3BrY6W+exEhH1Sba6c/Lh6ug4Qfc+zQWsIUScZqL8AcC25BkbaKymq+ooQJLgtn3pJ/E
t7G2r4wPkAhcaRR91QuWEpSQaogalQdqrxThb9++jlRFOhD05aZVq2BQ+HTXj/waOdv8SLgJgTyM
nq9Ujte/eOyQr9420X86fhoLRulAPjsTje+38PCdcHOTwKyN6mIkUfC3v5OPd/4Iec9lbDNP4Z+C
+cI/db2G+Kfgv6DioMC430JKsFoQQEtEGsTqlumIAwX3YMfYH+yCKzRXMFZc5c0iEEb8jbfCXUNS
CaAfi9wBJur34geyI2ZkYgN61XnG3OHSAdmmDhVTBM/SBXBVogtTn2t/Z2qbgTx4LfAqc/jc/QL+
CHSPWK46gNqiErY5VrgWMHrqAVkj88ZxFRg4laSWkustlUfg4WCERAU13PyEEF4sE6HeRnvZ3Dk2
8quguRXBJoSRPymi1g0OphsEDcOYc3ZOtswnkspT2uGdqCj8RP81/NoJLjgulfgGvlWk7BAfyp1l
I7t2vgvKq/hQnh1SVFaKbV+LGWsD1LIgwArpJMunQsnYKYdSpGyWK7xL2moJfJiJhoLbaO5OH5eP
VMehQ7pwvoPyhnx3v8B6wTdRib1snY7QXzp/bcszAs1By2qWMcPssMaGA9SgHxKphb0qOoKeUMCl
0jWtboLG6ulRM9IGPHvr2kADTF0khJaEmBMpx8NVAvMXNODKdOnuhNTd8lhwUqdE+rVQ95yL1f1M
Tt2zPES56hAb7kB0WfxnVLIlEr1J1kus5oFPeOZGbfGx8rffs2T2OBloLqZHDg9iq9dLtIf7ynS5
0dvw4NTQDYdcBWUr7KoQcQOInoOlF51ddH70aK31aJhjej8OukfMLFzYAQsQUXe5q2mRchOk2KNz
frXur5VLO9YW2LIuUcxkrVOsLePw29oCL0YdONTYRUG8mI4HNw/6HhFYsqI+ZNPLqj+wZHAz2S8A
GDM4/WHCWJz+y5kKXqzuIohg7xbhNyhn1xYeE24KE8o/QLLcwQT4k3/iMs4tgS1v31LFrsdeV3nD
HygwSsoY+AqA0aIbwSUbOcYRl5NWIjpraCmJON/27G3zOfcQ0hxXLqDD0107GcOp0TPkGTBmh8qB
NJvOZGFJn86mI1E3TW3gxpUdJv5ypEk80JZvpBkEGbaXn/hj/Iqi6XPKT0CkQZql1G8i2SC1i3OS
NjEalxoyG1SqKi8uhs8f+/HBCXKAC9xODm647PzwZnhQduqscqPD22au4b+4m2vQhyEGxlzDLRem
6/+NRd/Xj5qcuoMDBkuE7vIZOTNVZpuPHPnw/u8pHyp3eUa7CRas0yV2cCwoPAKaCuf5v3NxtvKP
lPGNilNM2VAISLMVW/2HrrhVtPMZc4bk3YPrK3s2xQP4fw6gB9sBw9nCT2ynCs5zYoXL04DAIA/H
a7iwiz5oTt/a0wENHAv+PJxoI/2E9X2CYb2iHXa5VkB7DMH5s8ecwIhAL3IL9oXNkuZulHvi5OHM
oQiGA4f+0vLLKzGf/oAcZggrK/TS/Ee6NLHVRCR1+97LHstJ+rK/AqNxwGKE4ACiZ56jh69BHCwJ
543OVyHyat3ul5dSIWceUZtB3vI10vnJLef+up81cG+kUHjlNSXyaLwHzHR71i3VqrQTkXV7I+O2
EqqWIF+fGpGj+ryen8Dr4Aez+SKix/iHHvp8ToG/Nqqsu/7W1AnXx7bG2cPwAYYPgL+j98DcGD6Q
CV9F/8hffVgkiSErI0ksJmxVgPNg3MDyl/woSam+Q/ECgycy5nHJSPO1T3ilMH5AO1BRLhalyAZQ
Ic7mH8Sh0/n74eEgiqlfiOY6FKLlV+qdFlEKkukxuX4adL+1Y9vxiDy6yCf5kKF9k5H2JTTIo5Ku
mwhYf5b5lx0ivChkgtQvRdMp6C6IPpEAYPnAuaD4rcV/M4Wym74vmAV6T4G/sF1MTHMMnG9xDSYN
YxYQfl4K8F7HfheuG16vSulNQPbBHpRDKtDaZKQCkfwlpdYjm+H2EnTQVvChGk/3SwY4DxC0m0HB
48cNVt3tu3kFrEMUaIzgmUJSEYgG5sOiE14hMBRzBZL1VXSWKYBv6agm31ApwZPVQEUYkAjLI/AI
vFGwGRPh67b/FLR3AfZLX6/c40sB8FOS0bmkvYHqL1TsTH4u0HwYE7At4guaz8D3/YP4tkf8AfAe
5F7SBGKPdwqsHqAelL42feUn4Dz19fxFSUXMj/tEBBiPZuPhYuNLAL5yEoSASTYMEVi+dMFs5HBd
Io0AY9Krji35KRvIq9+DN2ePdbs2YanSEiASDLg6cWnC9QGIS2AB6u3qqOeA2NmlyFw8amTU+XuQ
NuaP1W9Xv8eXBpGHZgb5BrkGKvsD1k5Rs2xpbgs/PLgLmYZEsnyr0ZqTHDwFeh0SxEMuem6EFCiT
A7JlMIr0xU6E2qAI3kEgzy2WRNq0Gvc8Ud84Siqu9rgYiQ9BIUfISRt2CD9xEqjiDjlpgefxOtvR
LyJScA92PzCSFzjSSDr0G54Fog64J+GtSYCHW1H7LJ9pfSJRj2tjpq9PJxEAZ6BNdf+uS+ECwJdX
RN8lxOfhhXDI2xE+OK9SWhGtMV7pT5tC47j8RGff0gXRhfP2zSN0tvIdSryx/MdEMCBJNhEbBIMc
Ajo9PJT2ezDWcU5yk6DI+LDGjKn85jqRN7+wqiQCPp8ALjb8T6N29c/ynQOC/rAgSNAQ5Tu+qOkB
kG5+8o2o0OQ5f8TSfNTP4i9q68iwKGqkL/WPMM/kt0fl0iZ+PNDGgs2XMIyzHJC3zskShjwcWIgc
pyFIvfe/3s/+V6PzqslzMKYbH/PqaK9Zd85WPMGBr4fnjyMRxBSaboM/ZsNt3gfABJoElGzoI6X2
D9US+trS754LFb4Kzi6w88BVHDeZr95ZcxGZOQn9wcnnlvkLalRPLoQy0L5EdsrnZ2mqET469xoh
ue7c3ndaSn7y+3cwcd+hfhUH/XXraMAuZ4qSNcRgd4f/BQYorbgfkquSvIHEiQoth8IgEUrGTUug
AUAB6xrlvUAATL4Qi2YNd7gkpR0vfSzJJF8x5jPjM+Az3buJzjUa/qqkU89TnE4l8jyotxG+JzW5
jfRJdIpwB9+m9Xq7xBjbhM7YOqoRliii1+mpkMJiFhPiSqYtMH0XpPSHe16Kc0k1ROgz07eCpNLw
rGzXeazvNYwIwLTDcTR4r55y9jH1UAPOxM24rTVhlnaTSJQDbMSwEwjlNQAkCBnAmHeXfjfukR6t
Tum4YtOOVjNSCFu6CzYf4cCtxrQTWJTxIfoGeCB50LGfMTmL1AYS7lzKCtQ3zMrJ0mR9k9VGdr5k
zNsLtOl8VM4pnZVfJucF77EY13crsjxiw0LVXARCqUWWxyZ/ohHhhXCM3sXwZTPlf2aq3if1vwZ0
pnIuVi/ULYXYrrZ5nHmZy+OO4E4Yenl+PG/9SYXd+FTVzxWJmKgLeyK/XUZ05nOGcybzygX42D9u
Pt6fONv5ZERGEpM5DuWXF2Djv2ZyxvEdn2QGJybrv9+ydPkf6Vj7Lcs+KKpB0aaK9Ok/lfyz2p7l
e4cWCyV/vQ3CKPm9V1QiLZTpXUQPvoJ6k+AbENT8WAKQXfxOVpwdugxHuxVmRBiOkr9IAhAOMk7r
7FtxFwGlS5Eh0c6ZRriLp4aaaOQue7DwEKQ7Ndo5OXFU8WGLD8wJMdOjNiAEPO8CyRYh4DIgdLAU
hAoSwxIhPZgyZBD1r1ETcmTtBckRTxACrAamcBURXVqdvL7mJwPaNVKB0kR6VwRVHpuOjYC5jqhz
vPcRNZoOVyd6j0FmJZ84pe7PMGm+Er4IRA2XiH6N9hF2NworwLG5JAlbivip3ggman4oDhN0MreN
fBH6AVhkbhur5AUBUnDoY7jju+Rxic5J21vPwdMP7ikr0ZsUqYi81R8BR64DqCrEKoiPdSu6nENL
CeUbKSCBeszJVJyD6SIoZPjjqo3PRdJ2yadJ9wouNv4TnViPjT8+K8EFl6j76ROv9MpzGiiKyC/S
H8H6VWiSNnoYbnhmFhHWT5mJCbtoPOYJXDBEcIGECM2zYH+5pqwb6fvYQtI58R3nXPrGEdWmUTiE
jQwMMVev5SsmlRap0EbxdnyaRLTgg9WenKPVCX4Xcle/pj5h1mKL23FOn0vrEYde1MRhtUZfMXVV
X/IuOzocZXYT8Xl00WGJL4fkXB5nmGKBppCsfGa75DEUzC60Lpwu8M5G5cJMUcYFd0sf187ZQpr8
SdVC0sLQQs+auDx6Lzlpo6Bo6dxlyMUZVbqf3fvpxIBc86vqr/v3m3ya5NP30+3TGwaQ5Pg2fDnl
z/hOYR1b51Q+8/X00V2OTmDjXVYdsmEjcN9Oi+L5boEE7xYCMDN5m0UGY2sS9sBsvQYGhxEUrSPN
XvJ9If6099zT9/sHlUfqkaj+bom6Ei28WVV3DxTuJ6xP+J5209P5LKJZMTpxdSmRPR/povvlKm1C
ruHYJoc8+RWRemNYAUghXJZdCeicOiZmwo3BYjxhUCRaTQoNk+RbWi9QYwV1E6ap+vF6Qp58ZSSY
PbBlPpLq6tWYuPBuaW6B/uXuckCSp0OakunWnQdR4Eay7F0vvpuANlu9oArISmwvvgQRVwVkJVIl
uXECKrLtrdEKEqBg+365LiFswy2KPG5fXL2Y9vnbMsYz4e9sm/dzuiWAeWlUaF7EDryMwUhED9d9
UhAJgPifvWbK4d+koKoIxFctS5Vl6x/5rNqsnw9XizZXWsDPeL0RbYqoZ05AgCX8QIhQNp4Hkkfm
KA6le8TgRqRCvfh3NkyhdAgenkw98cIRCb+mo80GO9woHVSYyBYZxMSM+lCPEDmwOHZ9/AZ1UyvZ
t6db73zb60qCzkGohilh16cF3yby6JVwQmNdhFIjpGp0mfWzT+AaCcmEhGEMlNwg+LsHqIIwlUX/
Nt14dCNSsFanZZ1KfapV6cFIHoRQ3pKagPsAm8L1IMJ6cjwnRKxuJWlqhhJg1wBw8eeSg6CDt/2r
cy3c0EE9lofPXC/vZhDSleude48NAzxrYON4gLaIWF2SKYUIAAUA7nBlwEgXKiQbCL7fUgTTD73v
u/XG8U+kpfAPH8ajVh9vi6Dz4fLxw9kRqBf8PalLMPfTVjNF4Kf7sSjiC+Ve9FwuCVZF93MFGnrx
uRcpnCjvF2AKmoIU9rygnoJ8ClBsd3aAEIfiTP2Em4a4TK7twDiX7GoK7rD5utxTT4ArvC1XfBhb
pjDIOC5uMmO+fDHU/9Wupv/Lc4fymGZRwyYSwv7niZzXD7U0Z1UCkxC5yFoGywvFC7+rNKFHoYHA
AeAyuHjBFByzV8S5O5+hbHmRKtDolrm3BvrG3AbZhQlaF5Qt5xpowFkXTO3AVsQFGZG4oGYLxPOy
f3mDjoWLhYiFheVZZSrbosPxkX16UjUXVCB7QswnOUTxGIHZEPpFq4GvovG4+C1KM0L0MuUPiypj
Ixzo0ZkQunLCxMsUj1P8IZgtJwh2XR9J44zXJI3vM2lDP3LI8ZQrQmGB88whijJE8lYAVYqTCo0b
qgq8UUJNYfzUyJyWUN2B7QTL04Qo2fCIQRWSI3g5KtlRSqx3UTGK2wS+WfQXQORZg3sIeTbtBGoP
3J/LKqFSjTDC4oLF/0qa+Ooih0DlkENlk9iAEKLhZfIlyXfeAEZBpT3KSPd5aNcN8dsQQHDwHMCM
s0uZSeORzdJoXBQPmh3pfJxGjIdtDRcjTKK+Fym1Vf4VW7jXslFiHiO1mCFHZLyTPI7OQSgZZnbP
TcDQKUK9gG6htfypDKYIgjR/qjQHYPQvkQKbO8+qTgUCen3N9n7+FjR41KChUSDoDHVCioVgv2EC
gUIp7TqESXbXn8SXpl75tfxqb0k2ewgsGgQECP/94qnIAr77R2yAami6LNumpckH9R+xrIMhNaqh
s72W3Df30lOy9O3BfcUVAIURdm3ogb4xhmBivZWiY5BuyVdP7zyz8zK6lF2DjCYE6RcvA0TDryIY
KEpphnvEpZBSGoMboYvqLx3wkMy0j6fajeRGUk2FaVClYBSyMyAgVW+IefORF6yUIcCDOE+l7gQ/
zCloz3ybhVzy6ZNtk39HFAtXNwzfDg0dgD/ohGrr2BCsTCPaST9wnULY/SFGf+x+wucm0m2ItkGp
C/6FTHcX6ELl4iG+iQh95uEP1DcLQ+UW1gfFZHuG6ulX7/DwaptoQRS54eXX9ZrW3JkASgwelLso
HCOCnhNn8UPObjEdA7OsPMiLc0a4f/f24MfidDcE9eBfqUexYmtIYJLXS9JRXphOY7KQNlDH3xHp
VFriu3i03e/qDFgGlSQgFMXDOHMo4vKetJe06o4X+6gZmUpOT2iMQoXxq2EXpULxK60VN7AlBKK4
PgCM+MS5DcRU6tVf6Ty6Kf8jRF09/AtI/B9P0T9A4ny8rlVe8xThSVQenvF5r6KBveNhSkW6fCuC
eT2tdgYR0Rf1tF9xrcRg1CdaGWPcXRaXyVU9EGMnHqjhFREcg2HQa+Jxgs1koRQKjSq6reLBuhHI
bkbzPabzyER54M8jVWv4XtLbLX1sT9oKzYNhQSLgOTUlCqGo3xBP3Q0TFTfPzqVtZ4UhCNsCCCrU
yeddEWuJ55AtlUexkf2eFpWS487jmeQL1D7/sFOeyt6JAxkcogsmlTKVAEnvhdxrQ6zaj6fMtAOj
xl8hCpR4WEELhUFx0rB8UCMLsXmUFlEsg6CXh7egfZEzDx8S8Q3cB7fOVOSiQvmGopxQESQXm8a8
3GTmPMIozXmK0ZijNEdeSOAP2w3sN7lAwn63O/AaHu6TeaLRDDOxUPwWoouOMMq5cejJzslpotZB
POg5G9b19+PevfPAL6NzpTKlCcVjT/TaxSlhec/JOKUoeVGTCaSQxr39HWhKImIRXxwvDm/A9F7U
iTE6IlkGa+TBkb7xLuA55HUomt9vBMULyruUySQqYbyu+OqPD4vgd7/t3ArQGSzxnfwZmp5AX3I7
Jiiva1wizkbqjBIWKZaAeDroTOleDzHRPd+/Owk3ZF6ifE3zIpWPSdM6I9EzMNgbHsnLBCTJkj+h
PlIds0T6FvFemUTu3ROqzHi7tC3fclmP5yYjJ5LXzCSKsD7dWq9loPV43xA+lbxu3+7IamyS4KRY
essl94J4fHv7uMHs4QLUMzQcRu5K0naV1qQn4xiRYlOiT0F0w7Z0+nzViGCQ4g5V7BgV/yvUSrf/
7fU0VU3VdEIETMMWPZh/ywmYlMFQS/ksefPlzfi8pwEQMYxvaNqKpdS/ZQzjNdlNUmg47r3wRxmL
W2IHkrObTOMAFaGnBsMIgLS47/DriKz4sRVCEGQGJs6szWG/WiErK2FYl9Pl9iQdvFcdNUiPDO7i
6E6FTeriYmrN/b+bW/C34FjeTcu81q8Tf/o1tcvjRTnmeWabMZoG9uLNyM+fhJ8JLYlKtTniICL/
zol1TS8zYT10wKXk/ekA207V0Bcg6Jmyjus6bsC06vhuRT3eFJmRKZL6qBii8RJxqa/Ooa7AYVx/
jhZt72LBT3R0fvQesbXi0oW+k9dWGMQAb23n2ke5HF0fTisUCgdDZMDPqKTNGMGLla2UMRMNdqU0
KD1DlyXVwyGkGd3FNQ+RXtxRH6A7oGkp3+gxAXusOXbXULmGei4Wyj4uiyzSF/Yro4U0tBGrznHw
BkAgLDgX1PUAIej6TH6abDthq9BhWDZ9PeJ6nBWI64WtQvJuF0KkRTozMcy2IjKYWUob0NlJbg1x
jtUk0AvWgHDM3vo7bSF2r1GLsWiYTMglJdILuTupXuSSsnRibNhwiCY9iEXCpP0BtQShnRjiQRwA
lb1HdCWKF14YhzXBLotIdeFHcxHRVyTuXn7cDoHWOnsLoyQTfuDTGoXzFoGz/b3tn4lrwRyzp49e
UVjRTq+dnQPVA8sz4S+H00i2J1DpsSQS4AtqaKuEL/VKt+Ja9f//c9dFDEkPNkODInCne7fu/pnC
YudZmp13dkKu9SRvb/pfJMDozGbQVU3UU6P/5WJLKi9322MYkkbcinswKuLbHEiXEHTfMCF2I3Mh
50AoE3DUogVeX6ixQttRIyfWhLZDc+Qc0zV/6Hhz0clQKJv2iqC5qO+0+5R8a7KXD/2WvWwkfZXy
4VmQpA6GdtKAnBhvO+Y1GyHzHI5zCGu0II/SnoltLx8xV3ShdL5GKJ35O6J0Ri7ukGpDXY7VHAHT
qe1AH85cSEWYOgt9eIVMiFYwQu9Qnh8SSvnK6tigCM8ziiNznkg4I3z/SJYvLvoTMHUkKDitiTnt
pGTgDL6leJZliSRuQsq5KCbVTHKPg7F8ZITsUD10YOlEg17o1BPdxtMjHBDSo+ExQLxFtzFtk3Qb
txzDW7exVjiKc6Ah745WnsC035o50PZdM3emrHAN9YIsOlpmo9qrvY8zDdj6FleDvZ97LhVdNX57
f+z8A9fBye87/+P9D6JDBJ8giiVJxN/XHoq/cNDSeHgWIRAsUyMb232h8H3CJE8JonayyMoWUcYm
9g1J3PAHIbgVl/zHDCceNV1IJgxh+CRisvoxIMJwxB3garCWE98QYjDhu9FcsczSo1/w/L1xyPOp
eOmL0ETsbfBvBMVAdS+7RlDSdeC0q4NQ5HALS5kMPhEMoOdwSnx1Dozb2XIQdtuzONrUVUQ3z2oq
2kYxOLoDBqY7dbP4U4EvotIIHxjibmLNyAyxSU7RfaIVM7pO8LoR5fa5Z09uhNSikVJ6h9SDKENr
eRYx9c+0Iov+HuadUY2LBxGykaJEcHPk3OfTe/5j3Oh+sirkb/99htGVf4k+U03VNK2DbJqGbAhw
/W/HW3275YdzC3iuqK8cbpxsHGv3zTzJaTYSmo9GaXGp1uH4uq8nmnuC1O42L+2W9I9SGHqEuT1D
vRocJAJ/trOL7UjkVizuvk0PqKtLNOIyVYwE7tx9ym8nd4/R4bTETcyxhYXYfqo7t5b87AvqAiy3
pM/IVXKdkNYcz2sG8XI9vr4iGecPg6ThDzsjc9sOLk4tjixcHpWgXjimOKMGS5xOHE2cS4gMtyNp
P4ngy2+y2xE2vtCwjiHzgRaAlhdMN72/9j6CSr4o/kFBqrWgx4Q7MPAlEIP4NJLtBhsdlXIUvEpd
dgMeVY+2eszSHtHmdCSYxLqEty3dtVljk1BdzuEp5TXOQz4QTiyU0WjK81C+ioMKPAOKiPMJ2fkA
utqIM8neRAA18UfiEMLh1SNmptILQLL7feTI5KBtx4ysiAOm2Y6WPJkP7vqVMwWzB0eJdQhEGCRv
zi0gHpKrMecIC3fbqP2OBOPYaA6bcEGmoFlUgnFM7AbKxs56LGMtWgrOhmtlUFfIqXC1RWMPypl4
vxVzwiAJWBn4cnowQQzdR/I1LLTgHUCDM2AHNHBPqZwBO6DhjHza7oUMEb5lDlkUxBpN3hFdHyCk
I/bcr9okzgTo3nsVadwNyhgO3jwkx/Wlb95sAENNyPswilC8iKyPNjX6yEaq0o6H4YjLZqqPb36t
HGuo1tupWp+cej2Z9ol9dqYkYEn1PDUO8UpwpSSk+9oc9+6ClOKSFmOaq6nJ/1unspIeYG10Tn5x
qnCkTDDXlCX4nM7kovCpkmQnjpCrEFs8c3JwbHBmQFajjyANrgxrMuVKfFiiDG4hC9yikD5RdZQn
2a3L/ErOSIPrtrPgJiW9lKy3VJESsHsu7Nz0LxFKN/b5qRDt9Wzvo+FzMUV+iEOS8P9J7OSXNeyM
kA180djDiySJEqIiwWMIHWu2LXzfv/GULA5ZD/tuve/TNk/DphygFvh0G0/5b2MIoAu1JOzEbMNg
1mzAyMOm8KzCssoU0m67L9sTWqP95c55nV0ktDl7wT2akFpiqK6joo8uPZeXqJajmxytPVr16Bsi
TjXkoBkoR/PPVWBNwa0PZQMcl0jJmNC0W6xOMcJXdPdFUqF8aZMJm2TYaDGuL2yozotFWe5DpEzM
FKTQBeG/LI5F3rlwDIGJrYew4U/Dn0VYjB26XxXVRW8HGy96nCWu5erx6hjI7B1tDC1WTp12eDEC
uxcHB6fGWZwXJofrdkxU2JbmCDxstPDOH5FKbidCid+nEKcAR0DL5o8T51kSEjt0c+z4bPfs9ezy
bPHs72zuFaNj+T+QKVW3/wWZsoTqjP+zDcsWv/63Xd0Ye025XQ0A2BRJ1q48Q5gF3sTqCpGBABPO
Nk9PM6sjbqwXq0Muq6FN/F1qy5Yncs1ExsIF8pGtbY3YxYqZMG9sGulipKrKVjgwvyzC64HLAyqV
hUgLkw2RBixAW8IdWO1AvpwIYjZ+tZ94+Uh4qIrwxqO8isWmt3Ij/xPIBcutRmFwnnlnei+gCQPG
YOXxv4UKmlUjoM52GoIBKRFBjvifZ2/ehgwinR+lJ9vumX9FbPFEO5eLuypu9Vqgl6c2QdRkTGs4
riKTiZoMwrNAddVb5yg3V+jBTFhY4XnGqT1TvCWObLcCrafWVGTIV2ZChrwE4WAkOpnhRmLMCTE9
dKd0GxWpqvHlGiNColX9+gPpFLdzffGoQBi3CoQ9R38P0efHx1blvBOV5ud+DjbHMFCvSB8ivJP9
7HcKEUpd/U+BttBlQE24g/ZK3uKfN22IDWx2ODq4aXPNZnHNZqHWQkRt9dynoseCy9sZcd392olP
dufd3soNnT16x5136JnNGsV3ycHFj9ipAt4dqM8HxsZabLI6AfFstfWxAC+uj3czNerj2LiS5eJh
vLeppjga3ymhOybD/uzopGMsqZynpppQ5qgf4mXATRwSWxGoh2hoopxyMERsihv5A2n3CGEh5CSP
B7rj5sCmr8KECi3UwjVWFYs7mdgusMXbR9n5qKTKBjyDPeOimzYXHSB0/URx7bz56LSSfRkhgMCj
Wdc/igL5UFIt6EuR7wJexy7unX0//MtLh4cHLx0GnvlPOx3sHnj1ZqdDsDo5MHslFortsjri/sAg
bviwfHbp0ybfG0KloHIFx+0Dore7A9r3GdEqxb0cLHeWqz6bP0lFVGyv4k+7CUknVbcuXgHuvQtV
j5UvUTypehdYOf50nP/Y409Yvf77/VDR/iUmER7nz53Elv8hrqib9nwtbT549hGkn2wfVApkaAWF
jYCtY9809h2DvQL42YxeiS1JDPTic2rznHhsDGek+Jvxi/3gyl1i2wmaD+wAvP47fUMWIpJAXnlm
bvq5eGMk7+nb/VPnfANdIFtj5wt57+ELH4YPX/jU4QIQOe4aYO+VyDTmdnIUCbLjXSdm9QwB8jt0
TbzaaCF5qQ+DOMzhcvlmm4nFjtyKl5c395ajlYpLicRj8a728IZbUQlJ0byZ0IBERSOY4q2EPtzf
QwZPAPbNuk0q6+JcHZq8vAZIm1eSEqdt6L0uVCyINxASZ2Tc9avGc0i67cXcPHZxeXTCfHIHO63k
UKN+sqRUTVgXIIDwLfAWHtDM5mGdhwtIgXjteOdsWPztVeMlwyXsnlD2HwjRQYIpXiwk8FS5L6RI
oSCMyxE9RajoUYT+lEfe54WaUajNNDUB7os3aGwjWmmiZJ0EYzNM/mr5vCq8JMr2hry4VCTweiBB
zsTsxjvxF2+z20pXdjao9JCH39wa33nmmSx42tELp7AzBQpvzMG3d6yIYNOvqFuO100uzmOvnWB7
uE3wrGOh8ZAaYqSnXQkiFureIRrqvz/bhiKgu//kb4yDqusi/JMRyN5mo7+dko9+XsbCFjmwUA+o
vFSC7DDmIJABbJXfdpEzcwY2INhT5iA20y3pk4J3ZMkqfpgL9//o/Nn6TMImqTPwOELuDI+3ubOE
EDu5Dwk5kWf/imcSBdKWEgT8tRObtDT2IvBl+sL5iH7m8gj1PjZqIpOvR5L/2tvTbX26n5+8IiaD
vCcAO2mrY45vvBPyJWMLmm9FQg0p8y73rbIW9y2UQwd8eFXMMHTpYyvcj2LeO2JI9cJfIO4tEX5S
Xj0s0kL3xK8N7NFX/xttcgdmB2AoMpKRKJCnMngMewcxaZu+Sb8nHsvFuw//R9iZLbeNZVn0hxoR
mAm8Yh4ISZadlu0XRtlpYyIBECOBr+91AWV2dlZFZQUrB5dLlkjc4Zyz99pCgCMmvMjL9yvfhq4d
5xkyglO0oGXsBTJRsWJ2YdIDneyghGYSx0hjO/bpXw8Tq1qiDcnFSFFTX7IvHnWgBhGZ/o7kM5DS
hbCpMoQ+a9n1Warkz4YIcuClgxaF3YeIcN8DOPhPwcTc7QROIFy+3bCkdnFZihhUVv5U4IQqA7uE
ghFoM32AgNCveQ4AhcK+4YbGZmBiAuFUEn0fRrNs17bLVzWAW4L0S43t3F5fOgbvdvCwg7kP+x6Z
GVGWYdGHF6KWLN/eeRWHl/5w0aOfhtwDmQYyJSJaCiUM9T6wZpppJBpdqaSwfwjX/DH45QzmAGbP
EM2xM2loDMqAQ8CEkDILZfFJvDaUmer9Xf4KZXrA8UyDbRW4iFM4tM/j9rxcnusOPf2zdHky6rj6
/PYTIIbC/ogwqncn/MpXL1a6ZIZDGfCNn5hPcy8mR2RHR0u2wEVzdRGKqp18RxATWxUKKgAaVc/A
gkKNr4e4+uVV1f9PGI9RlgBE8D07i4N99EhwIlY61PTJefyR3HQIeGnhHT8BawzPkQ7ULmzsNwT2
w+yve76aBuVhT1YjNgo7WEs5Re7IH7vxQCfbjI4UIf0Cd09Xz1qe6fcsR8dXwG/P+un8mM54oDah
obVhXmBT+z41wcGcZFLDV6AZjmRah9u8QwwsCun1QsDrnslLeC9vOH5KEtzIw6K2uMV2GfVlPAwJ
5tQqKirgfO8qWTyyKnlGbcoHh1HXhUyEfOTS6uLnO/2mzZMzmZG0CgDi3KSci4DfT94Z9gvVMmXt
Mf4//xgufBP4VciM3tETk4SJhkSwCOEJTq6PfqgNTPPt4TyAb5ezyyWrJYANkflllTIDTReenLBp
w9kUlI0xF4iNvhVHANRqjvbmIW5Tx1XqT2V5ATMuncZ0VulEppOU6kO6DmlfpWgo57iQsG0JFblS
hoYcHJYSMlzNx2s+7vs2vWFmYiWoTBx6MXMI2UgfMLIEXDkvdIFUznlr4DGgtTLjo/mkkNxIh4gG
ey6YXWy6nAR0X9KKLQH/+iOwdJRI0hjeAbCRpdCEnBo8mbQ4lMDGfYuroPlcvWIaG3hLLSzDQlaP
92wDLOfewaXdorIMsYLBB72C84uuRdzR6AODdkqOn5nroPEk6U/36tmoyHp66nczPvmvrO5G1L96
K25z3i+6e0OLeatw6JPSIWWh83dIckKZY80BSW5Mln8VnLCoGKvPuMPIAR2r1GwZZrGGBa0WYX1P
728KopYIj/3yyM3R/WAVAT8ZuWVWsDBlL5i1+zea+Gj1ESE9/A+l7Fgu5ir0b7cpePxT8qymCgXD
v52QJ5Q81JCyqf99+KU3F+lSy4CsK9vhc2TsrDkaMABnDVvDyatoKOOJ5PaBe1RCggu5sLrBk3Ke
1T0X9p4NcmY/Z190UtHFyEtO7jT6wHaJqRSsbaZS1SW7cXR9xggJwxWfOf0dBtt7CBVjnyOEyqjO
TKSmUYRQrZYL571wmUhxtDGR4sVECiDvtLkjRhwr4iS1h0iX34dSXB7p/51UJpYiUXZqw3YMqCEZ
VINkWFkQ6IYY+tBFf6UpiF9o6oVliNYgf71hs9oZX7AcTMLlOy7untF5ML4wEfG6yt5K2onkCUEr
NfeOoLKx9u2WlYVx892/LT79I0In+ecaRfBdvMqFGgbyGdZHQMfObJBFGPYGKtkQdLTFBwtxHR8E
XZcqvJF/BPcjAG7NC5b0z1fKSlRuIHAGmnm71q3HkdB0byIc3pVfxuqD8srWfFhfQFPhfuFVEdT4
weoTTfsCskW7i1S6dgyL1Wnz17z7gByuPcXTkGwIizhhViB2UQ0Yr48t8eu+/APrrKQkjC5KRhRt
em1TcRz5K10ERPUcWqSUcyCtjGhWH3LLcSyRa2DCj3gqNvcq+ciPABm1cX5zQR2oO0PbRJgtxxuY
vSHW4CwDwWPKCOO45jeI9tfDJKfYZW6tB/Yv8K28YKfyOowzh3fmz4m1uY+rUYCYjLG5f67ihZsG
EgvOWNRKl86zOiFYgsQiNEu7bImlfCJK7mcf6m9jViDuLpKbQZtTxIZduuQBJXEFXCOyr4/YMK7F
mGwIwS5aFyIhWCkrOL1Ihmvsl6h8pokSINnHXAdwhdd4gkzi15jsvrKf8svke5HPyAsaP0lu+PB1
4WiQFrHBsrhLXgVqjn8q8P6Dep5L8F+W+N8GANpgldr1ji2JeDJ9ZUAstEpUHEDI7nugCUt6D3lm
JWuXLMPtI4ShxwX3zsD75AWfuT1nKrb05+uSilUti03+y+cFM0FbuAhTWNoMdJnl0qo/ArrW8byh
S3p3SdCqny2xYBkhzzPNcyHNI/OZtdmbwJnp/b2vSVYjuD3WIYvwWIGsPVYdmYgsOSxiLLDm7sfB
nwtNLLEcI6lYWSwr1hQLarSo/YWwQ4Q7vorLBbcy3UPn+b2VYPZ+IGKIBcN9BbtY0TxVt9/vD7FK
9PmtK99OvFOXxKlBfJkRnmlYv6wHFgMrAc5vG39thHX668Ia4MVMV1zZfDGr5KKD3ollYe9YL/Tf
qL9v7wx5Hn7wGDz2PPMnJuty9K8R00FwwVSuerCKp0HImjCHIcbgoWZUxbPM63iQeYSPh5dIj1ZE
3c2Ylk9Jv8fbwbf4hSU593g4eS55KHkieRZb7vXIZdlCXPgKH4gOxcfBI0l+A+Zf7sCE/Mri6fvv
9Zdi/NvsiV9SiHezdNNUdXXvYv6l/hrru3y/auPJQ/bEE3QUEXSlLtS+gSEJeeiW/8tSEg3o/ngm
loZMmhvsrCKTCy445zwK6CQ/hqjE/o22GJZAOoNpIq31ltwhlyEDZUJ4DU0XsdFtlxmhgysf75pO
iQzIoLoEBabwLdQL1M/n3D4vS7bWT0P9VDAp5Fpv38N8DWXS5RGj48GGzz0F+OalGN+aPkUrrfAt
VT+hFEImdEzdmYYwbId0LXoBTsEVjyOPbAkW0RYjFm7GMyJhZPfd5l64Jl6Jg0lsOTYHbGsE2kan
ayTGl8y9hKlfK8m6TPv7+XbKpvmpc5NhStVcCNlMM8MqyJx18SPiE57q+tmqnvvpubHObo8XM0KG
Ke9AKTpgFPVmGRwyTPBRyDCHMii41lDXkYFKACq5gQjw/TspgraHnZiSHKqFGK8yIvuH7UcxhAT9
/90wxDNgywo6Sk0xFflvEvVmvRpD+eDw6NHUIKWBVbjjKQhYY5ehbCZJnKEf9qsMLJ6QqOSMxne2
Lm7gErAupeSI5kMiTOEKkS9V8jQTcmAwTbhMj/5xvXI99hAk3/xrL+o4bTvnj6ybn1YR14eu27lP
z234yTDCmv69Qf8/whDiN2R0Lz4aMl5b/2D69SzBKCFx/Zr1ON/L9ECpS4hIdksiOwQGuoXGGD11
JHInMDgCnVNBmWBrYACIGNcQhDKEueUW3LZAwd6MAp6cIxE8kziYLW78JNiN8lSj1elhr9i4SgNA
2p0KkoE72ZtwlT+inMK0FedTuQda6pRxCOJnPxKjeLhe7IhkMOCeoKNFPUb3khR6zLE4YxURK4ld
qwLWOvt556cfuIXSWVxW0VbkqBHOMHlPe7x3/9B8Ocn/1nzhg1ctm6TA00m1+O//H1HY2BaUaWQK
kT/KjxrGPwKsQYCN4Rf7EiwyVLm3B6Vow9LB6k6HRqeYx5lARw2V225O0FH2+LB8jyEtLigTQOPe
LLCUsMCJRJgSSUrXoKBhCDTJ8ImpMtFPQbVmOndWrud5BsqKhDJSgYvv2QiDS9IjUSNrkRT3ZKXf
tbf6i2dA0FcatnCQyW9YIokgCeSH7Xluzw8l1dYOTJ44xkm+4VxHO9IJANqJNi1DCeX34/nWTfF8
d6XMY+WVBJifvPXmL3kvQlXWTfgHcXwdbvjKgi8dc4Goz8e+Bly4LT7crFTKUZ3HFyW6cdR599nL
TXxb3J+FBOmIgbf4Djdv4CYDBg6+HNR1/gEDNXg4egZJ0yWEeQ95Aj+TjueM2EAKbRGsV/ODESy6
a82Rm6M1Z/Ywq+0H4I8B9u7pQfszObqotzr9lBO9atMBglrwgmh1vJP8lVTLGypm9KaITe9V3I6v
1ykEsiwrYWWTWRBeAPnZ4U0NyRUZgiDj9FdldnCQX0LPDI7E+YBXkNEVmB5GV1CDATS5XeN6chfm
U5Barjm86KhbICr0IsJH/hBhS+TeC4qVPrDpIw3p0drhNu6yes/3oZlH+gc6OA6VUk1Er4kh/6DA
8hPJkusewKayGdETLIh997xvV+Il9wwbfgFwGbzyA1a+gabEtM1f8RntWZMQhEEPEF0CG37yH7ux
3YAI1vt3m7rNL52c0nbC0iXKBa4sB6iW+oDigCsLG02+CKW1xSCTHQdRfLhW4uq/gs1ANOVp3ABP
PgQclKeCOXvimkZEIcMjzPYkYa85Xvbq13neffh8bIfS2lJIQjc+5B9qtCiLAHfjkmdYjUv+RtzS
RHWZmUsyo3F2t+8VyH6upowwGY+UweXE+/AefE8fi2bMqzOS1Ud7tkKC5Qniqge3p6X0tQVAFUfd
n72srvl9HZK+SY3hLKtMWGPks6jR7nCcyhClV002aBWBU+0jPHRtL3onUMZwGNtbtHgPtFFnwj1o
ZhDt0eFbvKKyceZ/rb8FcxflDyQ18dbGth4belxx/IroZsANavVEsOoRMCmaWH/M3w5bYKm/CI0D
327uC/QH0q1aJPyoUvA6kHsL5ZL6j6VAe2Tn9tLvlycHpzmIAO5v/eo74Obwh4jjHRECUrRDhGBT
ltzCogn9kKvfRnwM3cye+AwG0JAqDZoWdTTYYaFyqU+4530dbByC3IIRfwrE5DATcB0TuEGKBT5m
DJCLwJox1UeZZTNUpgoUmcpdnYKcidyaA0r1ecpqn5f3a51Fp4FKT2it7jQ7T76qiHN9FFQpH43R
7xHGoPslrVy7DO/cV5DBtT72BVbZCV4UQad1sHzgMIYcxLVyoIPPiVOTteAzA8KPaQd9Hd57QcDr
QBDQ9+SChNntaZwziDBScy4Q7rZJrqHTjeC3Q4nBRYYpAXcPrDnE/cwqb77Xgja7xx5LGR2ZxdFr
CRjLTCfOIXIJBChfC9ZI1EGuOsWz/JVOKddxHm92JYSGpx26gI6aFin9UbyVQBeOBmmpejfiBE4e
gupdSPdAMzeJYBbd5nuPnFPNxpYLwV6DsOcRrIiXWG+WyJtzQ2aoDyY+AGuEvesNEYH/hohkm/5F
Fib2F57W+KEkG3JZOJ/jOcf1Bf9KSByJEb6FlSK+lNlHF/hhuDhOiMCiza2tiJSaGemDHCHnQLk3
7Sk1AIdm7LEAxQJ510A8cHYMwmZzA0z+nnahkWhx6Z0W0AjzK/W9Ibc9klG8wjW+N4HGJNTN8Qh0
ZGc7lLPNllhjegL6sZ2b7sxdr2YolxJyLZvJxNi6TXpSipuYLX9vJDGtTHFS/ve7vmr/2xyR4x7v
g45LWzE49kUt8Je7/tp1Q7spDRCTn/JjZ03Q4+7FkQ9xYqT/sCJvhvhZYJ3f4Cl7WW878w+Ezlfx
xDBuYKQm9AlcCa/0xm/eFTZxgCKLqSPuRHRZBJENRgDwk2sA7E8UCYUhBo+8cI8hR+DFqOOwkQEm
YeDBCznCQMLML5KTTuBIDR+o/0qXeB8uKMwsS/G6ogoGCMHAlbkZguDSDay7i88ZhDZWZ0yMuJ1N
5FulTxOfkCHEObI/T/70YJ4J28NpPPW3o3aljSRQ8Xhhd18ahwI9JAIZjnPhOBo4HZaf028yLab5
qa9dzOPqIgxoDQy02lEGpFjJsCZ3fIK7DqFck3wVOoQrV8AO1LA427FEd1oESTNCiGBxqyP6892m
k1P6MZrexbwmERoAp1BQ7BULel42RQltM2vRtX+jRU8XiNekCNJGcRLOBbDHGy06hT64q4Xms7/8
WGnvKQIYwYtetsI++WvuPo+/ev4fUDAKGh9eWfh14bM0H78uz3R+Ln3cyTGQyFFmgcfXml66aP70
tH0Yi1mRhsScJcNi+YqCYgiQc9q/qs0xDb/i0l0622e3f4g2L5fn3vIAmtHsvf1OJUxqGfAvvruZ
2i6EKF1rLIngti+yVaPxFvT3YGBKjFYPyDnuE0WQP3+KNtBeSW97U5e+LjY2ZFPLH7JXF98yWxaG
NqquqnYkwqfo4AnVJ6wthJ/0heExWCAZoutPFpuKUoRky0dyAXbSJh2fTUPk4m10DmYCjR9aQpAT
uDpqHU+wp/A1tRgy06JGPRFmcNCUf6q+rP90Cf/rqhSr9i+r8lbUSy/dW9rtCPZQ0bEgCcFy7xvd
1CTjcooqJPYykw7gN9Yhi5CijGE/g8xDC8mCY0LHUmORIfuBrcsKO9YWWqOepBuH1HXWE5M6E3AT
i2lfQNvgPd8IcX6SuRy53u4OZjWdkOBHLCa4AUz4WT6y7Rei3yPtwQrH/Yl2K71WVsj0GwUcMKNH
K1YGy+K6x0xciS/ZVwNT/YMLMBBy6tLr2SZh3/nzcc8hrfcIyBnqFMs7RCbk4xSPNf3GPvKbX4/k
urw/1lbur+pnHmY6FjzDvKQPPL4lmA+C4AjwoEFZ07XkU40gLIonteAJNXz36XpDv+fCr+t2Eh6t
HM3dECexV83hbX8keR4vSAmu4jGUxc5NI4fHjwePp26jrcUdkXZxwlNW788XILfo2MbHXGzjQ0Q9
x3PEmLZUKObI0zxN4ukx/8nga+r/htwQu7llC0+Moiu6LgzAf3luxsuo922/cPPe24Q0/9smzSCF
4ZODU4n8Vd0coCvUbFe0xLuhnJqNHVzmybm8qFsM5MLC6zcm38ZJ2DdwmRBeaaoJZjP9mli8fuWW
mxJi39Ahn5dQu0dLGfNnMQhXPCw0YFIpngI0h4JXjImdLgGRyphljou89qWDvK6d69IFtYrXK1h3
zwsjcgoKOVsIwbxk9+5JXyHiiHyeak1rsOsOhXjSTMk4JbkSE+5yqWOTxuQl5IcpuVmJMBBGBGI+
wGO+jwXk3xrG8MSB9MgXEOOgzqjPm3a+n1J9etXRiYLvaXxG6WIhiFNlH1lXxhmv3AZ7f/VYh7jj
llJkcGikb9wTG8cWSMH8fO/OFTGYSbsmfYdYPAGp+dcJM3fcQ7SCuqwMw5m9B1ZBH31J6aOlBzzW
uomh2cQLiQAXalg9TCRfzO7lJj8rjIkB8Jb++Gp/Lvc82xxj4M5vuGNTlbgVCn6D3Imo8VyGSel1
hoeAFH5DkVxx4o+pZSZiSmiKLU5nl0MDK+Yo77ZzGDCdRDCyr2JH0Tkfw/n2tf+SpkyzrAcA1oBs
ag58Gg/SKcy3KD319JmdQf7aKSIP8ZApIlA8hBhIKaZfiL4RFajcwE6pDDKA3NjExPJ2S67o4mA5
FdxO3Zw/sfWzC6ZZeBlKpHIouHYV4I5thrAF134UE3qkL3FMMmtI3E2gGbAko+AVvR9KvxuiJNOt
XvJWqBbRK/7ZYxIZZ7FhR4H58Cz8TghhDTfImiW08Dd6004+mbBKd6jcBPmEpCVilqqAFEClDOLc
2UNyBjQ1jB0uHsk4RFhjVsSmiEGR16IL2JyMfIYAXQi6hqsRG6U96QKBOkxRa0akSqAmLtGGMHS7
ZL5j1gE1Sb0GmE0kbqR3amO8LynBS3QuQSNIyPN82t4bRC9UqK0/AGgk8p75vmQzQH9PcuaeDe2A
URDX4ckKz9opqKZgbpJwVKPpFCIlZFp0+sbkHFdvQ1uDDCahVGCYzZlP5/sK6A97C+c/tsFdWhXG
VGQ8sPzbEdMBq+VI5zjpCQOpWkKg6TIbf2O2GdJlPzsArVEsAnGBYt12H2C1IHJE4YhKAioLpAOo
+9FbOGEZ+CM4csHcurEt00yPl0d631Gu0NdsKn2yeTGI4AdQGe4LPkg78H165DyPtjAQk/BMXa8y
Fo7bPimLs7mdu+vTySCv9BlJlOyskTDK7xrhdRPsMDTCNuLXCW87KX6sIQnDQ+5eO/f0EC/WkC65
CXAI/7fL26NZnQMJc/6hZQiP4RDvIYIcRRasqhwvqreBw2CgDHuGCMGRFriZOtZz1YTETp6nPgYZ
hqCM9xcMLwzeuQm3JlSYiWOQI170yeyFjx9LZ7HHFpBYYMI8JdYv2h6xek9KOqEF6Tnn0ojLTyB8
NczEUuKjOofoiupcwiZqC3cosRNIny3QR4LDDbDrdvegpazsBb3vegjJ0A8s1Koa/SpqJr5SiBL6
Ywka4ZZVS5bfMjLA11BipElHg5Gm9d6AJCQap7UiTD0NqepjvNgRDFsUn6TW0LIFlwyK4YEvKZYK
wWAlpLMLLrOYr8/YHnYXaU52DCwMI1SHdMa1fQ8Jg28i6GD9LFDd0FSbfYR+GIX8/7k+inGYG0R6
gAKXUAUd7hA0MHEUOASVpxiGVDv+72UQjW0Oxr+3u4UoWzUNWyjP/mb21svRmqcbzhpM3jTLkFOC
ZCGjDgI/wrEW4HL9EfnU3MfIp0icrZkHWbHBIyzHOXGO8vPWPWe9/HLJs5qkUfu3uxwNcmTAzr9G
to1mFukPhWMA9rP0wF0QYXXnotX/X7Ly8s2ERnRyO9JQOu6ZLqlfjw68CelHEzod0S+8GaJfWBoe
3T3s0zjrhkVkwOWkYxDplT5Qggzpw9kQ3Hd+yIiCOKW0/07F0VBLcvxIYf4IFcwPpn+yfQexU04r
gkojFz65i0YjPlgE0dx3FG4Jzkyo6i56pBkzALNLzQXh8Pminm00AoUQ8Tz8h+9CnPNQ8FfwpexQ
akKkLbciHM1gfFp04HcSaheqGsvjAbpTttAmv/olrFfdaYMInULAoTaorkvsXgrYwiKijcgrlzgA
sgBsLG0V+UO05AT1f+Gp+oBT4s/cjSNuo7IIkPeXqCaAOmdoFN3ppBHxzDPMYIjeLn3zJ5xAcBQX
4lcFXypN+9EryCyTYgS7CCH/+5OlGf/pSqYblnKSdVu2LPlvV3lttZVVlSi9PucVdMFIseHh0Ekm
JzBpcB866XIT7RirjAC11mW8Kc4VhB3oAI2wCCuQmgDVCRITvvERx6MZHcYrREnk0xjfcxKJTE9m
j+KTuggVx2J9pBe/7sPgB07N5vmG1T2gPAe1RibE4dFdjACeLcy1+gxKgOtQs6Yd2u8pOdkxwWbc
2UZx2x8nYKD+/Az8Z9LEVG42Q7hzNtBxTCRhQf7UHk/MfIbwuYpRkYgb1ne12mFmwgw70ZBsGOYo
bJiJXNRODJiCm79he9aSvIdFwbfg0zu9E4IgtQ4LXMcsPiY9KPhMRHq/ARTSkJrVCXrLe56N90yW
s1v3dJWyXspM/LuMFRAjmpJvMcNFfDsi6fMJZzSCgU76vvS4J2KbKqDydEJEMsJhVwXYiIVHxc/C
O4BGV3gIfs9VH3flxeNC8Kmqn0ufHJ+7dQZu0K2IQUljAJ8hzu999qipEbNHzuxKjSRaWSQqUr8G
OQMDLpStSCsKIVC2yuf+ShnhnWaPBhVjqRahIGoqvHaANqrY3uKCkTNHJKQsMKe0GOKF0ptOCDrT
qB4jQw01cMyijjYLJFeBBkAYnBT8F/wT4C2FcRTXaE3eAh1K8hRw7bRx07rIxu4gZ42To3HYb+/x
31q3IqQLq0wnJ52QVTE9P+PldgHcvIQlrPdcfMM2GnMRCcSPAceCbJ1K9Ii5EdCkRIvthAZubNNz
fwJsykeueUxJY/kUr5eEvaMz0/nXikIWIhtE3RBKvfVjpdRoQH6EWiMcPmwfExoDuBUk2YQ2W0oR
1jJYPMRYwolETk+X3LwOKlOJj6q1kk5Lh+18slAjZS2DVzMr6qfrb4/qxYuGzfNcsIk343mqnu1R
kG1ov270xge3NbIcnC7b4+x/EATvRhdxBWwK95NjqTFA7FX+h64bNs7/dNxYKv/RmLNp1t/U+9uw
lJt2ZbKBeCvn+o9msIxpucq0bvpIR14ibDzIqrxs+0F9MPYxwBnqsvya1FdGY8nEBeCaMF6duNHi
pMCg9nnYntXtueqe++65vD9dlKwts9ZKgarvM/cboKwh1B8R4lvqGMS3zIxy8gaNWF1F5DmNK+yu
ekzTijlUEWClI9p6QJtA2+qEiws+uMgIFWGgZQjA96WDwLE/1VhjUCs9SGfohdzTZ+2mpjNvsf1D
o897Tb5lmYTTGnEAfYc25RdzXCZaklHyQFeRM9Zvs4Mdqclm7CzT2UJGryUPHQSK35c+dsscp04p
7JYK9xt4qAE/CXmIGIOQEfc075gSSinJjeQJSgX9mjnTrplKXs/jHMZc2B/Out/aC2aw+62duMoj
q1IGHEkcZ3V3UGwRWmahwkT5vDMIYcUi/eREdc9OBXwNDqkYOjgOnQrEwUekwfLD4gDx+j/eIbJS
4R/O71O8XieC6BMbg42n7oIOm3bXvlyaFzYAbjv+C8XC7RTXzfOf7sOOQrgPuFYS6DBNkOlCdQp1
THBTeMKeSkpD1upniUqWfVuJZZu8vdB+cJOcNSKSRJ8a94C0CGb+0sYWn2ww10/r9HQXRLJ/0e84
hFlwRJBkocdCt4ISC90KSwwBFuorZgzYE2m1udFx/EbuQk5P7bZYTsgQrWEFwuD09LcWAIDAVor6
U9+EgbFgnGaIMTcWc8bcTYgxwd6ZUtDzD6AUCnYK0Wv9/ehyM/QAdMshIE5nRAfMoTGzIDrAz0J/
CzzOGtREexhBPwm3Lux1heklBPbLEy0AB4wq8128CdPq5d/X8AOcqStDudXD0SMN4elO0hJYRSwC
mKbwtjHj38SYn5wemkIIkM3RLyIN46kStUuow78pYTHHTZnUbDNutSUfP1r5uW6E3uMmsq4v0xNb
zjI9SeSjVE/9nAlZqpKO2C3Iop7oCxFsEEa5IgbPSPQZPP/3W4aqiKn83++vhgoMRbNtthv7b/dX
C7WGotgnpF7QosG5U8ZziHg0GMCJoMpVrBCdBsiGNcINSPgq5Pv9nQT2jlb3aPXA+tjggZLyBNe0
dXpQ2FY04aUelAwZx7dWSDgJ2QUmuu6YQEIqsf0UTaBjzBdKjhsXESwh9OsBB4sLr70JN6BQi01E
IXn3h3/fvdIPHK8z+AQgREgbgmah45twm9BXEWtLkS/SjXe1B7nG6O+qp0sjKBv303m+pD+dxyU9
GXAY4umCb/T1dIukn3iH80RhtqV+RBxPCUssPAJ3A4tQE1imSAqEEIiakkqVrjnUZ1qI1HNm7lPP
0RZ3HaRfm3tmsinUYXb1RkeRxrhNYBgTMrpDdErpFXKZYA7d+GpBxpuHlplKdX54d4Cb/Ftq3Bjt
xEB4PvJbQW65uu7CPnDKMUY7B5aRphK8D5TP6CdO7i33CsZkbk09RdPaFhfddglkWwz0pj5MFq7G
FUruwCYUsKDuA9UP/JwCP/wV3VS/YDg9+yfc44pItCKpAr6lNH3l/mvS83sI39taZ/W+LmxkK0hH
eiLchG/M+8DwfpZIzxIL5B+eSvs/ikkgDZqUVLLgDf6tH9k9jK2+SkyX0EbbGu3SYAXJhsQiJUVe
MyOEHsiPUdU7n9s1Krhx/NBqjCDnLx6Scjgz9i4oRwgwQNcdIrmOvpA0AK+6iidZsASA3Ux1jECx
GiOij/UzMoybTm5ADNpyK9l/3JLwNDJoZG8GEYNGm5FBpOqwrshc5fpHF5vr3588S7rYWGvvyVB7
yMbyUAOQsENqINRIX8g5+8VuS9tTGKp4YzFUVSdf48IHg+Qh1p72EHOzL595khu8jw4VyW0GixBN
TcznoTZRSkNYnQL7k6WS+cEGg84JxzYNYlQ+Bk+lCEiqYeIXqDa8FYIfBZgGK9bVGfTCJhFOpiMM
DqHnjaZ01mzYzJ6M9plZsOp9q0bB/8S6pBXC2nvj7qvCyUaItWD7JAv7Es92RPK1wSFRRp9AowfP
xT1qi3h4xI97ErAt0n8TQLLK4q4ej1YceIwXjvKB8QKGPjHHA23MEO9wADFfQM6TFWQyf8RC8KW4
RKn3e430pseZEtBJ53Z6nE2XwD3cbZaN+yqkR+ZFLEoxy3Y/SmuooAbsom0hQ5KvT2iGOEiQTH1g
hsMAx+QT1IC6fvxAwuIwB5C75SaG3N1J0Tgz64mOXBPew1bYHWCPDFfPIxcDgYMs3lVKJt7VHXZB
jc/7SY0PdBVVG83qovDJyzOYnAlVTMZPi6cMjhFZhaydi8NYkOhKRiST39P+7P0WlQu7GIx0TBtC
+WUvsUvvZkTpuSbdKpzxJNAd9SlmeEb/Jp/bNeMHQpW+B82BAY1SMqZQ9/2OX88TWTJQFLmMEiET
XTriTAOFERl/LB09sOyIHJAouawmWFMsInruiK5ITyc6HdHVxkkKlRocfC3WTcZvRoHLjXr//bA9
+M0gNfj9kDRqid+fX57k7VkweDP18pSx869yRCdEDVc1BGi4mMG3bxYo2RUtMne6mFKK2R9aSt6E
q58/fEGLxsG5BOjAi0Q5Jdwr+zH9dNcdzGhd0GK+QHA949MQFM6Kht3Jj50HG9QOeEM978RYk67f
5a9s3XiinFeKQDhSq8iPJfthRk3Dp3fnluBRM5WlY1TR2tPqjOaKa2dBNFgVYfmEDcu09NCA0HI1
sIiCrZICYkod/4SadXJHU/TutvF8r8+MCfuM+DuGyDqoyLgjwMYk4J1gofNgnyUzEwNfiTIRCfNo
0pQiuFlFYkWKIAw7v9/OCqj4JauXrDAzHVT8nMmILri8pKRUk8sFgXmMqymyft7RcnBxRVHhBc9g
TWuQVWARYNKdGeuVW1TiTAy/eO9eXsZ7UMu+3JzZEjZCebcRts4XiGCQAXWT/n56IoLllJZdCn2y
+n36Y5VP4kMCorq04vhdbP/50ykiZ4NrleR9+t7a4iMrNepwKl1x+tJip5yv6HXvXvrnHLbcKVW7
tJmT9RoXU/S9IYYamq0Yi9TseHR/aNjDvgVXRQUa4PvrBF2LKOnODj451yogWFpC1cxxpgaDKp4C
0FoIdCzeFEFBIZf+lcKjjVA36Uig8mj8Pg/prUp/4ncTLC16zu8p84TLr1+tT6LPjjABexthwKGD
xGlcvZdXUsHhfFQW0zZ6wanRAe3EUUIDPyDBm0YuKBN1cl4YLXIFeHl9PM4lFCquEhM9aQaVIiRi
eXkAW7kHLy/8C+K6Uad0D+uzw+wdw+DoOHjN3CNLvAJR/LOV4vISrc8DV3pSkh9+fv6BnwOV3stL
6b7NDqpj84zJ/zbF/R56zPMp56jaHZpxFpXtV/LSSKEenRdq8IvsOSEethoE7V142EyFpzPKIUPu
Jjay4N64t7ydqUswJqKJod9+fpEHZOUukABa7+3OBng7N+hkrLADiYNYC8kfoA9W9RB9VdyvEsXS
5iHO52WgU777jLL0uF3iUY8vM5AE5IfxSrozbNc3SXZtIS0rSZ5h0T+Buf3kUBQiMcM4SbWEvgzY
IhIz2oUOZZUhu2i2eKOcUNgMqaUKUSvSRuCtGWm7oEmEg/eHGA7wovQNmVY+iakIrBhMjPQ/Gl7X
BAUC8ntDJncdGVpMDy9AAPGe0v5nG4XrL1sCru4H+iiR4eEcf0DPqFpzHVAzAvRI0pzz4LcxbMAx
MxAtk2PsEZl5Qy469TQi1Fx06v0nqoP583AjopgsuB4gvOFfGaajX7i5neWqg8iLO+EYwNy5iv+V
gBXtFzmgE0eiISLdHpgaGxHknZMf42NOJz4tW09n5SI2BcdoxYX1conyOcIZZJwCuXMkLZS0oJNp
1UdzguDqPKG4eh2Ibvydqx4UUMrleGX0CZ5vjJ6/sTujzRyBfd4C0CEz/Rrn0jJ4CAqAFZzjO0rj
RqFPTXc2btmDcCEzu9dPpCmpM4VMNpOUGwDZZBnKhE5qEZPKlhbqG9oUwr0ROFa7R1b/nQRAu/Gc
+NFEdhc6rxbFLCJVSiU5wGp6iRYpJDCGn4AVZN6jjadaSSbh/WTg1e050RdLiO4UFHe7hFBxaftQ
0DK0gQu2UIMgER/F0Gah4yUcFb67jhFxNgRrb/cAMtk+AqVbXGAYEi3kYwhqTJ42iSFob7wPQZFb
o7UWcmuFmU90yiMNjFmOPq9FAgLerNAZQOPiHQICp586hw9vjuiWI00gsoBueaeLbnnpElzOo7tw
UVAEflwT2jTHQWCIPlHhOSbcka5zG1GvNG0E3enPN1HTQ9qcJmERVEGBIfvW+RXeCCvC3hx1ipYl
nJlZK0Kz2JHv6p65OeIjoHuNgiFRPsgflVUI295+5DGHW7knwx7AJjgjTOGg8HEKhjqzpSox8bCi
CWZ3ExM+dyNKE8RVAG1YwFw7aMNFx5Ng6OyzMRINeYkrqnze+mTW416Px4G9KSn4hya+SdFrLOVO
HDNt6PcXbmIaKSRt6V/zn+ro3Vy7T4mzKVDFcLideTTvzmWJlRQj9r0OP3EoNvTjAI4aGS1Ui7Ik
F+8Rhh+8G8AUVcRPLcRk6BzCNFd0/s8XvaSqDzYmBrYf4mgUmEMnpFlZOVwB+BjuP9j9uATUO49b
+4A2xHlB+xmKWamPZgf7KaD4cH15RU3FYLPOmsf5Ff15MGPaZGcik4vQ2VQoqusALOyZT8c6vzix
wtk2euEroCsOF+kzn/sDJw8f940WzZCEOIsN4GewLzGM5Ix9MPYml+BO/u0PY+Yi770Szf6KHZAW
d/Nmq5EqhdXbgGIS1iotCMGWeHPg1KEqd/uIDhQvtkrOM8at+ADZItkfxSthhy/Y0sgsAs8IcwKY
FtgXmBOm7Qx0TMV9hnAiNkpgVwATFqEE43hgK7r4J3oBa2AjsuYCawSgx2l9FK+SIjqtLDk6rb5z
PPw5mJ8hcAh9DbQBR5sQycAk7dLlk3oLYFXkcFzl8PSINEqEjRv7hRlAHZJ2BWmPmSISfOhKRRFF
UbFkiPDVawZI4j465RwoNFxPwmHXwiaw4V942BmgVO1/Z/ICpYrhiLnGn08EZDJyK1zuVk7Ns9hE
t7ejKwtxBctLSg8wJWZwImJUCj0jpk0l6qiVnKcxgLUCEgXNLHE5nZN/P742DSUQeoeL+Ys3/jA+
ylVUb9EXD+L9l5QeE1pGekyHirG7vvMgvrB9RmDwmej63RmPXR8Qrk3IrEiYvXklIVCZfs1yhgYO
tBHTmf6XsTNtdtNat/Ufuqqib75OegFajbtlf6F23CBAEiCJTr/+PBMcn2zf3ORWcVZ8kjjbS2sC
bzPGMwBXSSMmPgjaI3ojNhCsXUBMkG4vSJqUg/wWRiuyev6oufiP5TLEN5y4Z55/YuwR7Va5Kc0S
GjhWwvCnF2RgKQttgLuKF71u2qltnXf5JNNZ11cyiazPCYMQ4AE3K+7txMwvPyJqEEoUtAJcvATP
IIJwV/IHfjd7n3otO9E7cq4dUs+YPsYA2oZIPqgbJwlgYuJcn5XcVHKSsv6slvV7doioXhigTF8Z
oaAvNEDLlXKEov8ZoSqIm9tnAzA3KlS+MnrJZtj33L3+vEIS0ADjbjRRAq+bf0/YZuia4cw7OXk0
iYnF4vTzI9kUuJqwoMb0gLzIpt5vs03L4GkuKWSPKTEMJrzJlHqoH/Yt7pAmnVL7FAB9/iVL5vtH
DPFLlowdOc+27QTPD/2SCmgwNYuxJaQk2LYTlAQLM4Bn3u3nuxz7XBkSrqGnCBuxsOteYQYOalUK
34S4F4/esEck10oGHLobOeM5kZ6j+BiESIqwJxSRuFh3Guu4aIGkvUSWGRkm7WXk8mREexyiEG+r
8FyFJhsxNcD3RWcIcI1kuMQtpL9/1gk0l4MCrBfkRYA1dHu0y95myMeohyHffyNmqb7v33IMORgq
DMZcEBRz+vkWEP5DkNRJvMlsR37Kl1uVpD7TETSHnBFsPSuHDKSnQR+FHWp/qgQ6w+bjpch9Hz4A
WBW0P7QnKf/PyL+9yr/edmyBWlFRFzVo5OWgkd7l5h78nN4aR4ct3viLGN8gCdDYPAzZhJa7oCIr
nVwFbr5oxzuOedvq62CSARyFSYaqyUhJJhnTDAURAbZ//Ta+vxJDrHi4OtZUSVZ6892TWSWaR8QE
gZJcf13pUeyySmeh9+BThKOeNhouCEmhRYYzkMhX7q/p9YqnM8nfAJ7cIQTRHLM+HQGRSweKhWyW
Q4xsBkyL42M4yUMaZfb84Ue+6WlN0+SbPos3fgY2VAjW6Uzv1QiXDRFRjhoZ+wV1W3fQdzmaaOjD
yIiZcx5BxJBPwOMzdokCXFMV5pk0B4laBWDVTZ72ui2Dr7WAeX8sAwOFFs/5OZw815KxWr7Uh55t
wM7yR06+Nx8/iIeqzFNirMr/3Eo6+/ztDUuTfU1sO8bsSxJETxZkRF3EH0aTkg3HgTsSPtqQh3dZ
hS8v6EJGucb0dlZWFek87Ztzkr5gAmNyOK4TFeKzHaI6vvrL6PvxZd7f2j2uH4jgNTrmg/6ebBOW
3CAlFjrgXh4w6wvzC85NyjxyMxVptpe+MSxMfwazswIAaUWedklS6S0j2XS8kiISG4+kwLLp7U5e
GwwWc96Al8ZGMLUxrTGrEjyx1734R5+3ii6wHCkKRQeTxpj/zg2igWBAKwbkCVQUa6acKQUawjf1
4CNqUsZtvEqYvJUfW0w4zQFCm7SXFxY4MsFmsen2ZQebyasGUZmxx+Ik2EydE5PZAP/nO59fPRyp
VTCqsO7CX/ZOfsqct06q8iB3+J5KgTpHuB7+sKz8ndTysUX5RM4escEEBrO6JT3y+Tg8NfWTUz3p
KGm8+Ec3JTEEUCdzTjmE9pL4zSJtIJaZZAIkg3iZJ4HRbJcooNh3MvviY2uL5ZXj0zVha4S5z5QS
gckiH3sImBzgnz/ohYgN58FXfGUwMl0lr6Q5ZRpCzJUMJ3lwGCpi/ZjMFexjMgNrwea5ruKFcNAy
2U3SmM8AzOr2V5As+FPG0CWkcQz1NmQi2lQhOEjGX7tvjNOED104ULogJg5N6ja+MbjeVRH/LDh/
2rCMIztHPeRBIxA7GuGbzBikOiBj0CHQI+4pFIzoWwoKCa0He5YWAd3iaV+QujIs29SuvOZ5hPEe
RwrRirT9cQuuq2kRdcRfx5uoI+AiYVeY8CDFZyUu6KFPbEVCkExMOWe+3smkKxCkuskVLZaauE58
v8d3FvJtRCd3R0rJG1+KGbE49w8Z9YHFOXlfPfZKI/GFULGPfo9K590WU9MTWlcmJH6gaTR2sQN6
WY93l9g0otscQZXoMYceQwpkaoG68CIkgnTe9GO26+2+A3gVr+wxkQEKpBnc0Mhuo96Kn/mlJBaq
EfI82NwBfHtprKF/gQVIxtkpBEMreE6hQuU5pa3Pqc4lbYnUnAgi1DofTdli2UV4U2AqxQ2EdEm9
0id0XVmOUVBaJe2rtEpKhQlUBzfio+O/cnej0Y1aLarH6DLiLOytUH1IouTGlsOVN/JdYASGLibz
gNnonQViaTZ3ON+JpWboqXEIM54cKTGSeFJT6se4+nGk//K5oRHy+1dGjBRxRvDG//He2X7Iufay
/UHfJPwL1InPlE5alwEkyDkvsJlwS+kDGoYzlVE2zlRlF2zSYFwn/aF3/RedORJedXxkdgTon1cU
7I06UR6JT5AhQ3J4Yj0qafG2jYsXqpklNKi5zbA2vMt7hYhTb7dCjzXslfiK1t2YUtIVIqZf+hBB
al/FFzNmB73i9piuTrQTAZPIzQTbzNyEh0vzpAxPqFO/6aesNfbsRWvIFlKczoU4HR44GHCuRcDH
kmJgBujsY+mDd6y/Cx9M3MUzmTWDlaIeJ2K3QwROQS+Xsd9e/JEFUrbrBaosY5LBn5dHZK8EcpsK
P1AskqMO2nAYhoNLcED9pNeHsT50dnabs0eVloiMGf4j0NYjbsGx8Ulmq/c8BXHQ39iDkTnmF3fk
afG7E2g5RtnXoJ6D7qX9yg6cZTv5ft0jIS0YfpC0bDHFyiLMZtBPdKk38V8T85KUpGcjRQ4wFE48
PdguYygEvvJpqkVIXSPE5odUiTpZfLAZIXo3G5h4G4TDLroTWMsxkfymLHoWEcNjXI/WCqwSGY0X
rbZs/mZmkDJa7MYEWSVeWKppKfcNVv8l5hC5IzRgKT5dz37mjT+MryBUFCqGW/jXBCeCnhYz0HA7
PwKNYhJN94HVYkNKgyLHch3DduZzp3jxifb7tVYktpeZdNjcWKxkgAd2573HZlpD5YN6NblXWH3S
Y5/VbvaYcvQv705Tzosc4yq+4zV22IEb1snNO4vB9MftD4pY5xbfTzGhunCLwS8Vkc6yVhp8GeHK
zgPDw/WBy20zPGxOGwwPmGuQ3WF48MGIZrCSO7YdMtAe74PLE4upURsrcjVDTs+ophXAawRdSG06
yVIiNmeI05dGxAwKf24qOXqMdOfsVqQv5KLNVVoguxnif1lG/q3mxmQFqUNN0lz+8t/eiNYYZ+3+
oDcG8GXQWq0OZMLWqQiOTuTkH2tO3Unym5C3162M7emvTFdCaiv8yY+VN2je0XIRqSxR6uf1cede
492VyTJlVOwcPcrzNTqjg6ec8EQhaVS+PeabpCpzAVaGiEH+p+7yQI+23YpOa9N703+G+adluUHx
vF4I1rgG11PxNqzKNXX0uHoWuK9HT7mRxxROPejXEKrmBs89V/EGzy2PYPrihrxxRMXHvTMBPPeq
YPhOAbw0KM1kGTys0jY07uhKkbmTKYXSnYgeOmKyBVbFO/Mfh1U6r6UPSX0UbevhVp8fPCWervUT
6IXFOAzGwV0BDCcEVcwT5wwMAwHsQNmMCWZ2glzmlREnc/vlM2iI1HpfEkWL4oY+qQqAlhNage/T
wPhzpZxFYy8vpp8q03fAcy1EclhadJBGlzsYx6GpXRl2fiCtoWXgjfdQkjXFRBlDritTDp63PIAX
iXVg7nHTcHAI+A5cjPr6UaiIy0S/2j5nJbZucUHq5kneFg8tUtHWaTK5YSQKEYW1FdLWjTdEyLYl
qik6MsiRO3w6PUi4gDtr12cXCLtzPAWA2+7cRXikeknCZS9YAogNgH5YONUmedkAblE/1Gi3MfmF
9w4pE6650BrDC1AyNihjuMTeGTPAcU/6ptLtEa6TToxKi12ixBnZhLaMMn2YG7v+wIL5zo5Zj2+s
Ry/xCSkmmxQjuswRu9DCDh0edlJSuZAJKTADAQrHD2Tc/s289v+40bjTXEe3HOV3xev9oSj9jptQ
Fl+U3Sn1AhGfwFX2NxN/bNY2+6KWFfxQryRKR8bFjAOTQKnlcQkwQ1PDbYo46Ri0WAiJCSOk+Sbv
jVPl40vjlqgUqaCWgOmLNyPVWjHSReNj+nE7SZdUQUI1khN/KmUIoEmCEZLNHQkeMQNOIqnYMi1l
PALdYGfkoHEJG2+ig5nGuJFKgsjFxk8FRWk/7y96or+CjG7GeNdJOaeB2lKR+SIRI1zJjt/E0xXx
IpWIxMb0whPN8GUbPjB8wfWPuQByLOhnFjQU3KweKLiZMxDZDS3sFt8ya06LOUWOnS7DftT3dzU5
nZKrsM7hGd/detA8UOXA+XwDIdZOBqGWOquZsGeT6FsgKyhq1uCLeZLOR0bfGJ9qwBM07HIiZ3Fz
kvDO9pkBQ1WBLQuuTBdUmjPjUBi5a2UTLEVFCkM4IimCYoklwREJQwMv5IYlQTKCRmGw/wU/9PeW
ZNP43/Pzm2hkaNxmnCrOz+ltO0FyIuitHRxrdhLWbnvXlWfpdss4TqSl6iCsXMGhuj3kuYKzytFi
aAfn9PieWAh8ZQvaaSlz4pxhauPiqHHdNXE77bUfNPS/eno4EvPa2fO1cfxfJ7BfDyHnkMc0eFae
0ZxGHtPbgeQBvV0PjObrM5rDyWMa1vn0ygmt36Cdgz/mam3vyICFuQRBAF9BZukNzobkXBEgs8dd
xrklPKL9Yt/TS5lZWjp18ggvhAHyC0IeuCx+OCl4ujvHuZVL046lQ8/MmuWtGR3NaIfoDJxWT9qF
pEm0YyCI0iFYh/PNQo8j/jAiTjlCTvY4jSecXdK1e5t9XUl0+xiPtuCok/fIfXCHgnYJWeBx5tU2
YEBtkrKzZiaY69E32QKzU5D/hEO/DR03HACiSRk5sV7cAFzHj+wza4DjIJSRyyzeOTszUQUHQ6WM
Rnu9LZhvb0u5jklrKU00WGAU6lDPJnzLSo05PdnyTqmWlHul7tJzmZKcRvoypk4CmHluo+Q5JUoh
Sg+k6NkKwGsi2uAu4okNZHP65n6sF3kfjSiaEVSsdxOuBG6oSpdirAI+eQ35TV4PONWQfWTCDPEy
XCZz7zVVYIuXYfpNGcQUh0pIJgysRuM1Ycau5X2nrLdeMWeznRlFqhSyNgLrZT/TjrYyGYHbkPjM
H+Yzae7L/VDXB6vJyXSfIQ7zFl3D2kmeeVHvvDfDX87kbr0hN52jlDq6vvqNG5MUHu5N8OP/XEep
1t9ZZUzbMbhxbaRdzm911GUex6PbMmOiiNoGKheiJMDBBGnu03K7qGOwqUOCX4TJ/tEI4TRTNNEd
UjEZD9JzYmNP2ESlxCMvXYIfAMy47Mhk+jl10FYFcWPxmMcrw5N+K3gsXF2y0KHKMS1OOXYDWdko
QJYCKhqAOtQym1mP+oR9FTYE6pbSIfAt5O9T2pRTfgbAVT/BITHvh9aWVQolyk5Ljn+IV7QF1CeN
xxJWbAhg6hKKEoQkSkMlJ9EXVCFvmWROUIDcu48sWKAnsmC5c3hv4QOdxy00zVD1mPJTU6hK7Liy
mlig5yGxUcIS4QLw82iTEDUXb0koHDC6nLC4SRkRzO+zrzN30H6WCEUlLVWUBbImAOIqHKymBHKv
pcDFMy6r+Gl98/PaP67ipxs7LvmqR0LQRf98BDT17+BgpusqBowwR3VcqUb9i834dLH61rnhaUHx
xsN52FMwhrDAmeoh22WwJ02hATNghowRc7k8Jf2VCfVHTQkkZr/NF8IfKp8I1sn5xIA8OlUZOjdn
Zpz5BIrk7gr9ialcWSfdNaG/btWInJKTJlwts8oc/3B9RZOKNsXncU2dwHi4ebXU/HjLIUi5ZQoT
AZepEnJm2IIXxJHNgmNTHROODXBKlpKId0cUu0+1I3p86lNSsrVERkYlBUL3ImXuIjk5IUyG6JVw
yQc5lgTREW1y95+VZ8YubPxEhytMcn5q6lSE6c4nsuWRPKg+gOhA/8JjEV0C+Hnb45dEsD0i5YnH
ZUShiNvCjwQLPHHehUHELpDSQbGjghYKQgU+B+HwAVaJOP3I5D/WeNedpGwVD6KG97YMaEChkyq5
yh6nO5x3udodRjVHGa4OWfPNWFK5ggEaLtXhNSkT65NuLRo2tSmPNtSmeCEnSJF8djIFEn/Orpb0
GLOODCdUsOqghaQCgDhei0qn1cOiEGl26L9s6sV/PmEkof+NntnCjKfrGqYpUnz/+4TVt1t/0Rao
FsyEXQ22jnQ3KUubO5TgEBiI4WLyW0izcg3rsZJwEjB0hSoxdFa0rMAo+FAbMIqCknF96ciCkjc6
BSV8qK2g3NosLQDdVWkS3WUyfgFicgy6o8xTN5ilX+TvpiLNW2Fo4Mj23bAvlKRScWTwNXYQQ3v6
MbrAWy7DmScf9/MVyFfIFJE5kC3SktBXJVJ3SKd0YDdeASqTUKWr9Mgzi8IjT4biaIOlCbvM5byj
dnESVzq7GI2OFoaBZIBrg39m8FjmoPtkmYNI0UGniFQZUbdc7DDLQqnYIGqX7K4repYyyt+Y8aOX
rXAQ8UjCOhrWZ8RwkrumrO4oHbw8jltWGTdQKqLt/gtRNzz8GNeZFxcq3lxpsEO9eOwF857dkBMP
JAPMu1qaye33DED9cyujMeZn9RtAZfFCSq3MBPXlzhf18bfpKP2eFkYo/acsmP0FL4q7z/vjxn3E
OpR7BlV04rBfmvzyLD8i9kZcWGaO+H+PAasYfjQbDIyfzraKYU3Od8islnZOi/Jw14qnEZDPMerv
YUcBwOSnYiEbdEQK7F3y9I7Jw0zInwC0pYUDcPSG50yk/qHjjmI4SzLJgmeAlU3aAZ+uQumrRKRw
ee3rSCCZ2bD0I0HERWwkqA5wYHcyqf6K79kUylP9g528s3qIzS+7D+xMPwleJDjADUAbydhIWC8h
g8HnUvOD8j0a88ibitwo8uVxIPgIGFv31CqHuj+Ut9wdZAqsfd6Pr7J3dwArZlSBDpGVU2LRDY5J
Io67tLsBQAJyvmdiq8XOIGMciUgEnDW/RBHCiIiIPVJfAvoPcnai14jn3DyEDbhJ2PdAIlYoMeZu
qrhfJdyOB9TxI0MxiymcugexpNUZEkpCmmTwBUvhKPhcFHvpbQ8KgyGT1EUhb5sigSSfFEy0nb94
9Uyo8cAAai9i8dqMidkifvlTTYb3hngu+UBdU9eD501Pt9WUoEGasLsypZUB62jc4EBdsRE1sSPm
Ow1mphS5VeTVLp+7w+SD9LocdpSWLgRPlCDJQCwqaqKRERqqBu7vnTdNwXtYtZvfr+sBrf0EvwFd
4zF7f9LuT2b1REK88dl8fRU4iMoPvCFw91Eg44M6/hEhWkFuqHxjZsibIXo2eDeWPo6hRySWJ14H
BVsonuJ9ci0CidFSX0RU4am/w+ySJjo90qZ0RxO4UvKxyFXw8QGrXnNPrp2Lk9DUBFmPEhplOLAq
d1kn81OVqAS2C8kT+adk0N28oomaB6wGEHugE2JlQs3FkBqtG4MddgyuHrNgUFk1ttjM5YLhhFXW
s1CoXOIHsw0FXNmZXGf5I0DQR2DKZuuf19CTBWZcP4RXbrDWDtDXINABq1rPr0haHqi5J5zIGU+T
Uoa7qe7BdQ/oTBw0LlLUd6TlYmC+JiBDkwav+mDovifv+HiSjnZyx1B6DUoINkuDQRccie9kkcLu
TKgn8UueIhku3ua8AK6i+43ujxd/vvh71DQnnFds1YmB5H8pvTMIcLNy58+tR8fbJjMyR8hNRjIY
CWMUe0zGXexD3tp9mxiXHmpmLZf4ZkQGymuk0d7JRPQqF5cpu4+Xuk5La194xEK6QyzLLO75Oaxw
26yMjEbMs6RoGUrUOaTN11Nq7TLjxXnk7nLQXaHWmVHmZi/t4s1h2xMUa9qgcQtZKKAbOIcG2wcJ
R0eSvEjNdRgyCtSC81Vo9Z7Ies1MG0LqMM89DvfHoSkOE9Q8BjyScAJOuwzVM4rDpMGE9HX0mgxx
5EnYbKUJOmXiIlCGmgg//hxBT0yFmUXLETQSB0UTrPxQALHyg76w1RCqLh1mfKhIgM5DuusyYhDa
MjMdCRQ4n/PKERdILfEZKbAblq7cJO8QeTlykzy2sIuHWKeFOYb4IEgP3k/tnk8ROjU6BzhyzMlQ
dx8JzwvxM6eayZbp21SKF+TWe3QVZEprsZ9eV9kDFokLWnnizvyUIMCQGa76jpX4/euNWFWXeYhB
CvmU36y8sfLd+HkLBjjjLipjNtFIkkaprrh1CKGxA0jjZ0eoEy1nO6Dxpl10/f9zdqZuHipmx4aD
PC1WPw0W/DO/VMmgzZwuLUEkIDLG3QXzSsyTDLdi2aH9YSiCpe/dCap32huzSBQvD6983o4+bt7H
v1hLtTX46TcnmAkEiGwAzKW6qv0O7r30ltk3SE3OCmHMMm3+o4QakFk/eNJHwkZjkd5wX5L+UDwR
5TAsMj8HAQbVBwIM9ua7d6TPWClE8JtD8/xMETLxVpLOMYQNSKDw4JGYiQevv0Rv04+CQgS5x5oy
V635coTLUWypIcyX0ZWonkaNR1zLnJ5jZJAl51nc2w+58KpR9QS0TTRFMfNpF+Q1Mthwi2m+u1JF
TjTz+xO55WNunvL5lCNTXQh1QzrLMEZKNnZn+QZWX5kpPydSd0elemR1JImcKAERJqOvBOp1ly8z
T9zCSEqQ2YoyzIeHSsBIQJW+IMBE6As1693RSk/37MpbrUS6KG56BujA4OuQdYfGIG0mO3xGEmwR
ORS4j6eAqI6s6HMTWD9LHh0wNvm+e42XagY1WClTEtUQ0RGiRoKaJhg2HGHsQlzoyVGD0onSLiSe
on45v4MqxcZ/pCXBtmkkziVRdzKE1/VvloQK4lZ2+H4P1Fq0eeB7UAHh6ALLmsrbh7rqn8tx1ZY9
/f91qEyFMFo4Box1f8stvBQL89zFMdeGD2zeLH1c41f0PdNqJKxoezleqyijPwnG4N6yN28yIdyd
0jOfYp1BxrivzyWsvxvDiYOR5y61HPgld925aiiAViDwfJe2fYBM3IArvpXZGvPebRCAqhWZT/11
vHtACYBmYNznUnBs4UMdfGTOmK8e/uXdDUXNBIuUwM+f2lzevMQZUYT8F74HbTXWDqJWVzcwuTl4
C/C9b0k2EdJfnO9IQJEzw77pzt8HNsnYCaAh409zIjJf7swccW4cyPdpC5nvY4LKovOEc4kY3Pwx
jOLQLOlnLCatKzXs6NuQ/NksgtbFm/vxlxuwG32vpG67h+OLcovUOcboXle0/AidJOXpju2kkGhx
FrtQnsDBamH3fUeYZStzjFU17cGAzHt3l6CxQyAxRYoNGehfJrW6YfztsTA0w4I1xvPmt2eNu7OB
tZxKzvFRIkq5pE0t8Yue0kAyowENQ035NerPiU+A6etEm5UvBCmN/5uZbYatbMsjpmN6DNGjlEHx
BqM/kWNrOS0MQtPmvCcwzUmhRXVForv0RIABkqnat6c07HCUCpxmwfHKM5tlo7QhOVr4cMORN1FA
CXRGRmPEP6sfQL7PJzRXxENT4PysgI59hL5yhsclDSTsiqVamz0tfegcsNjSeWN4UIBYAW8dOC4C
9r9ka0T1j5+TT0pUbAfuB/XkZxGMRs6Kghr3TDrHGVgYamgywO4Cxf5mn/3F1Ft4DPSh8d01E73H
6Y/GlUhbz9HS3ZLZi0RO3JessCVyYlHT66fNXH7GOmBEehct4C0hJDA2+PDo0IkCj0ITSi2KYJpZ
A9iGHm0TC+eMySv8KVYQxU6m3k1yoiCkMFKgD2FCy79EocCjEBhFkEHfpVwIBF/Ysl0wsUSzGh0E
u2sUmUEJw9MMjo9AajltDhz6PML/MMai0psZmfpHDHjMyyv/SlK24S3EI4xeSen/sTRXdjp4qtFv
UQd5Nka/k9yPYQRctOD+4Qpx/7w3T8mdii6q7Oh6TO4M/fq93aTGHVkb7FRZeFg5/G9JePxekE6G
er8XRwtakdyHXdZNGGswEI6yO8UkXuBi93x41Uwx03Rg8PfMM5VSrkLvr4RIiK8hekif2558phjv
402kjP3l2gwNjG5H5MsxNsY7zKZ0Ik3d71gKZ3cne3d8IV4IuQUreELWwf8ityCvckvlK2VKJaqn
+OXFRNpXR7F8qttYC7qfIOBfBAq0zvwhucpr+q9htKr9N2Qa07RVQ7OABSqKLiEVf5niXS/NbOnl
DchkL4XXqpptEin0UAAB0UNdV6kzWh4/R0IzkPmDbviWdX2eAoeFO4n/5R79VfgDIx1q6pojzGiX
dTeSKXbdLLoZ7T74RnHYh/o5HEoUkf9L13tisJocr3D9UvWR7c65jl9gPLTmoUaKGNCGJ4AcxWty
bJ4G8gAQv4Dz8JjswtqzmJxTw63yD7QfZwN3TAqbwvmTnho9T0O8q+KpTy4kFXxhoQxR2HtGMzVe
PoKqgTh6lYySU7P/9NhlwTP30IUC2YluzJaQjfO7GCzNqVVnD0+FFS3B5HimI2hHF02K6PGtIPfN
zSE74uXZD/dkcCU/QD/95AeMuG/kE9zmLQG7YuX0bU/wtg94wLPd3azcpRa4q5V7E0ggivMRDDJ/
mVISIZi+gC5RmEKMkhytHiuP0nUGFqe9AzZwvsTx/89AjvPwN496i2WAq1vwShz1twrgyPk5KiWW
v65PCkVu38iTQUJR5ue1+yjcQ6exVpZLObsjjmZWBRIxJDQYTb/ibqR6rBfJHXDpptj3+rYjgYcc
FkRi9EDG46lUnsbuaVYOiGCRw9zjQoMlExVWOIOEgCjfUzaqzn5XZoObHW3SQCSBqPc20OgwJdsY
174kDojDRCGjbpQcrI00viHutE5oz8jnCPclP5TwUALzmM/gC+SBjfeq8tl6McZh2UW4m1F+IJWX
PLibnfQFtymavQz8FXFuvWt8OCcXZMtmcN/Rl7CECG6r92u4B7tIWwl25xVfB8GOBorLwI2J1Z/S
4iIBdO4KoHNAfe08iBg6Ct3MnHK7OWyDWBn3XT+hyVnlVc0pty/Z40Tygha3l3gD7v9zraeZEkj1
e633l5+09tvo9abfzaK94tknSYy1/VQz69wX55Qf+VGT2WAsXFFv0heUeaXI5lOjxb+SUMS/T+3n
L7xrrjJ3kkaDzBh+8NSJ/Oy3UhE9NNUiUkMOAQuKBfW84Cjg70dAg2SweEi38vUW71xhAOvUQFs+
O4+nS/fUKE9WcQC0dkaSBz4BQ5LgoNCFcVYMCPRaVDJBaSNmsbxVt3HsoMijo4FV6MMV91xBKX/s
Z1pXjhED9o6eOqvmnPMEbY38yL4E2J9wDaU0R90pwqdENyCtJTVzAyM5TyCp5LIABRoHza69MXYR
FHA/oqSD584duV4I0jh6C9iKFanI8Iun07DG156wstTyOn6qP+H54SpAG8J0XE/k7vtJ4IZi+8pp
ZL7EgWQBS1ShXMAqtAvEEn+YIIUp0uzB+WSmZNeA6/ec0vsFOAZy9sy9Zdrq4Xgwh+HEHnktax8J
9+LUbq9tOhjOLs5Fji99y7wLLof2jHFTWhi57g95aZXYRc03TjRvc2AXHoo0xi681Dc642UFNLaV
POQwGjnkNSgZvp312qilHPhL52Hcm5jor8d+IM1xdfBx+LmuXyDDaJBr0rrPuA/KS86tYGAbaw56
c7iah3eXKZfbCfMwEQDIrTEcaqp95LZY6A+DmTOSPo0oJPMTxB/uFDkFUvd3GNuaVAdzyyAQ5vm4
oOxAzvn4l90olN2/u3csG3GZ5qiGbvz2lCynk8WD0qRPGv2PKK3n9mVZUITt/Ryk4MYTREsL8Zq2
gMn9ZtrXPXhPep3Be7roSGnPbBBXIeoClGaNSGFajxAVmRitEsGqwxqsOqJEWBPViVa2vOXQiBuQ
aLAvqNPYyJLTgDwVY1hSdQdgut0uH7EbqLlzzC8nBDHpg8KXwDqZxYP+1r5JKz+rC6z8+Hit6NHF
VNRXgHurOXyiB38/GeIGnFcKxwCidW3SQD5e2bekNV9M3Ggkz8r3MTcAKbTbub8RPnH1vkevEHAT
7XP0yk1B0gPiVoYt7ebyZ4x6JIfvj1exzPum3LfM1TR+XH5j+LuH3LvhoWbEiK8R1jh/QgSZCGlw
7QlUmTbMWmYX3j14VezgDkiDkc5KUE0EHnDpsKaW70MOAO7NSPvW7ECWrkZr+0ONHyjH4kjgLGSC
EplaG9MZsD9fon6JHsPhrLEcSlUIllRqZ3Ee8+LCuAoU4l58RxsxYLMUN4RcQVUmzg7/KLVhbGDh
ALBG4Nh1/z6sILRfAwBdqOHTxyNz1ypnNxzMAc0NVmMvcZzsfcgM+jbh18dyuG8Jk2jSok5f37sg
fOv0HCHllR0LQSHTiEE8PqL22kV8jyeG9ztBq8rMFtSMD7yR0S1gqXoRpwXLOj0uND0E+NRLk1A+
fwdYi017Ao2xeg+Z+EvUG0pkVWDdpQDSnngl0h0sTJxtPwqI2mgy0ujpDYjBRbChQ/pdnVI7U9yQ
3vlbnkJFQI4TB5+7/2D7Kp6G7mlRDkctv1c5bMdl3NunxCuhTIUNtpVb1FUy67PqgLrKrM93ck5S
/Wk2PJP5J1FUFs/mFUWFuBn49tAH797t1vCLK4YpwqKe1OHp1Dy79bNaP+v3pxOPBAlyh6tjmcne
6QNzknOWXo4WWWuEJf0hTiuXTHlKr4YdID0hUbtjYKHEGKUyuv/D0ZMWcOYOpp+UPiG2KPnbtjgz
bsTPz57gGl2WNWkjNDGxsiJqpWkrhm9EOpxcmfZq8EIzJM0wGHh8VvQdmjxHqvHuE0XSY0h8/jdY
qzJwplfH4ca67AVCOOS5myPM1d1m4c3FDm0kJrueJ1zMjcl2Lx56nA9W9dSRh9rkjwv9YXiMjjRT
dIOHgYSC9bPaiPjbt0mFyeVQOaOwj/jPVCacAeYYsDFk6hQLukIJlFf+QMyt531KnKn/0nfBuQsA
BcgiE6sl8+5GKFF8R0jO6v+vXrR/rkjULWzs95LEBiDkSoqQo/xekjS3cVAfOpSRj5POpnQWkLx6
onZ7kk8lOc/ukwd+x5sMKF0uqcb7jzXKOngioFTVPeK9RtFhaWEHBO1q3YvOBLcfihemDZsUrNQi
Dev/hRy5yAJDyC9wv1yiI2hFKxwf4WMUE8LYeWLoL6GB5iXTL5mtpIu5Vyfeup7+Tf12xk6c9guw
MbxxQsOSI5OSuObSZ439KH022dYXtfTPP25Xwe8CUYMWokDma3s6LMrSh1XzwB31dcAWzH0rSUlI
eS+C79bsk55bVP4XBaa8hX1DE9J/Ir/B19K1wp7enU9A/CSMG2tHgZ1ozeJgtqtdEbsJpHA6WsQ6
4yuCuPlKMGqeFy9McvlsQIKWlWcLnAyuAKjGcpnYDvsWNIe+95jw1vT6d8kbVMGLIcm64NOWkCQu
syT4K9poSQ1Agof81Byc9bzD1gsi3ww9h7UDyzc+7jb68kfFRHit8Us71O6hU7Io92i2cfk83mHb
tT6Y6rfrVz4VXMFIS6TA5AkBvoDpkw4sRwgdENpZ8lM7yiDkgTD0VALCPOXF+AJCbjMyTt5burtK
4A8lKfYwSlIcYpSkN5DYXc4Hh12EwTY9L7NtxlGMw99OJZYVob5dNIF1jw8LPxDYo/vV19+Oo2AC
TnO8za04XNvJshd4jFhG189l+2icRRD7QufYZIMtMasaYu+PBfjGdTJ+fT9/trOY+73g26CAJUTj
AwqMUBfqO+xy8IghdfXoHaiWWI7jGH8zVXH/yvChZVJzC8x3b26GMoItifqNCTDbEC5+q0VNsJ9e
tC+kBnFBDTIsecEC4jdX5Dv9mL/CP2LRviGlUCQ8vr6lxRdqlDFE28PNxk6ruYrLW3EKjC/8EKjv
+UzvX4/sR76g9Ckw6AEiIaflnY203pDOU+PMbYRmNTqhg3APdft0aZ/IAOBeVBYBcW6T/G5qTM4c
Zf4D6SxBMGR6QQq+kxYdnP6kWBEHA8sKkBUqH8K9uJwfGkWo0M2ACxWDRnV0l5jXAjjbqmXoKqT8
EvuOqGG5yMv6j45IAf5TcPp6HViSYYcImbiZwOaBIxTot6LZilQxM6kCV3cjvV7ssL6XYa+w2Q/M
KhivQT9DogQUSVMW6lPYI+4+RdMsplz5DhCIy2lInZJYoAdi+vUawBdPwV0jYCuYnKCdKOECkBE3
ylegs+tsr2izUhyf+Mt9l5Ya+EDvGDbfmVdDXDCgJ4KsXLkLoBcstuPrBX9hbn1e7QDo+Xr5ZCX0
DDAOmGSbZG7JxgG+M10D17UUZrBgGpKZ5Qw0WUwvcHFEcQ0oJcsAMA7AK6J/CRIRn5gJXn4YtIAS
h14F03dgMWv5R3jdJreDR42HgItSkAsDwWP1EMxrot3xKI5+gXp6zfwoCOz4LQHnIiEbZNy1Y8wM
847eCiCELpgRPj/TVdfpkW1HK6H4JjGsRdzvBK+zWmw5IWx1iMXBNDDCgGAEV/Kck7initHVD74T
5AFgn0qwB2inRTswt9kblNmXtJhSheVrLbc7o8PmoHrXsmVmXtXE+noNt9huZLjZpOESKA3vXIia
AIEGoWp6goXUpX2ZzvreGfYWzCg1wdNEhLlxjy/nGGvA/BAAQi6CGf6MBYAEyhPJBLLQMZCMzhB5
ZblzmpPBTPp+b/zh4cC8iKXfD/0exKR1T1WyxGaPxvnLbqblw5AfrcanWDWF8XRiC05rveKCz6dw
8KGAevAhuPj7lGZbdca8lgJtWi8sEdRoqMXIcYNcs8AMAaslsJ3DBDvSesFvktmnrZ5hl9gdRjPv
x3yys5udlZh5ivSoUpQKpRZsSkjrXmPmcFYBMsFcdWR7sg6cG9OD03WnpUXxBluPd1kUPPDnIldA
tbF6Oh4s3l50ZPLk5u7RxN8hw5yD9xMH6o+O91wTENaNReXec0JlcjAX4k40GVseXy2lnIiQZEb3
HGOYhComwWKsQqpwU+oQjnfCTsG87FUnV1tFMRSMW1MCmpoowoXyaKLxTLRdgrx/KWJYLLuzTI3V
Hwy3r7xfRUF1qgBbjBcrBq8ChGWh0Pgfxs606Wkz29p/6KjKmqWvkqzRwzOFAF9cEEC2PGiwRv/6
c20J6Lwkb3Oq3OmuTiBgpPvew1rXqvzBeOHF6CEvMQWF24ytEqELPnm0HpMoQsnTxoYC/oEPulDc
YD2L9+jx7fYJGwprYIblRB4wL3fnD0RJBW0TjZ0TTMw85g/jcyP8tHH+UjWAy2mdHLXo3Ekibd0x
E09rlzGjSFqanaUH/MJ7yDQbkbDCD+TNIzFojkqmrkc+wzYLYfZCXmIRygf4Eh/bFjIEKw0WAHyA
I8gLP3+W8DYLmzZiQySHf50YgtLIzrIc6S2uogwBTwKFBUJJzRYZHw6NAbQS1guPxlNzvkeGPEPG
DwUh4bAILDb5eaO2G4v8Sgy2R/RcgpHHZ8yCFU6Edd60bE3R1PnqA8FMNk3EzbDjT/trOl5Togj6
S3Jo44YUO11mrFfCKOq4u0cNTbZfhvlfRS9NA5040ctLTJ5LnqMCOe6HPRuqN/Jubd1wNnMwzzD5
ZVffOGs+Fbphh8yI8OKsOxS4s/oNLoMBxhVlTIxnWSMnnLkz/kNVdARM8BFwoyZgHmvqnrWzcDVx
ZHN8TyIsML88nGtsGFuVPmsUdzZBQCPgsJe8BTAreRDgQ90quwCwJE/9pdAjk/iyY6S24ILDciZ8
93VIINGohz4evf4x5xJV8eSQkKWy89BDPgb7Bz4NmCV089FAFCCZKTNnAtRAO5GUIrSBCiwfjhkv
NwSqCHUArqKhxzaNa082HlYnZnCFj6+IJUoNFIpVUy++oomFk04eer7yABM62ATUsCTEqQttS+I9
jbP3P+1Z06pyVfPm2x6zgpX4DxryH0bxI5wLWbJhyER09jKd4YNn1NeXkaG/xz6iZhpvJ0aRXtX0
ylC5CfVvbpkdyJHJs6Eji8S/JyZ1Lolw8KQ3v2k5jH9ROJt/7zh+2WxWNsqKw50hKOcLRB/6DZoN
FWPoORVG9yF9FBtaC9RKeHfMGaSfR8EWXwm139JJKHiZcukeKIJb6whz7KPVbfQ80widIkyDDGzo
WGRnCG3zgkwMpidSQTNolcCEwoFTTFvfkR9tHj/Aggf0D+YWghgZmiywx6iq5YvkW2TfsXjpEKy3
HrQ7BMVErqigEKOR/2sSPJv76fr+JIo08ImsAl1gvShJ5wNswgOPyXbOdTDqLUIGXsgeEfGRTmdD
ozC/fp+gOooxlSDi01bpNkolUsT0fpDHlAQ3Nw/JbiO4jccSItfh80qeR0Anj/kxVOcH8HKMAZ3k
AQ+dMz9uPGvyoIFH5REDj8rDdQDgRsJMuFi///sfrrH6NzWDbeiaZtgr0zF+XXxpVmWczyN68wUU
RGVNuCZuBUriBWdClNHVo0Ogr6onD/8MOpLPAKohcFJiU2CXEPCOVOc0ajfoNxyEhCF+Q9FLIa2q
7HiD9xlzPmrqyyZ/d56IaiW9lPtiX7RwHamrLzk9VKDXoMyIbZUa2n615rqZAbk97Wx3T61MobyU
yDxV4AjQI9N7URxTGVMQUxajZp4AEfsEKJvUwvwdNt2sXrGHzYFHNCvdemRQ4lPoUuVS4vZW1FTx
jeHe+hIml2C/J91NQW+B/CVEIXvmcWnWYf0Sbo8rHiIpfql8KXvBR6ooVA5htTfmKpcS18BpwWM6
rAFjEspNQUs1e3U2SUIhW2FRCild+VC08sG3/bNcBeZwoqeS8nRFbb3GS0dNSkE6sp+LqEHZLr8a
HbZPghGodDzqICq6BiEkKYTpesPVEZpqah3SIycD/SyCJeZTdsZBQf89eR8IRdnDHpjhge05IQXO
nlPgrgcms/g3YVfvRkLjcBrawWbDInDFQApLcBttnoxXL9L4D3pVBmSLIATpIs6a1te3rQLW6rF/
lPvGRi5JJQnf6LzRiSs7kwqWlVdMaokCEV3Gq6DrT9jcUVMi4EAuQUXnPRBuAslrInI03BFOMPvR
2cVCQU3MC15cPpTSx3+PhWYoikOL7PF5J4DTZkMGBRVzg1MR0If4VxiXUh9THMOtpO5aymGLTVxq
P7tUXFa27uVGvrye3Ag0pDnXvCo6nqylTyXofC5vqW0pbFs9Yk7RiiSTSranhjVjCljzmNpTCkcZ
6ptUrlqbIS7oiWLfEXVvG7trsT/gtDG3p8sW9bi1MVcZV8XqpYDcPVNbtAMjxSvtPU9nSOkJKgsi
WX8HroXBCIDOGs88p/zimYeeTWguC4fKM9U43dlOcNcl+KiEfcaJpsyiKm1dAYKXgWJZpyPZAOeM
fFai0MhnvfxRl/F1HnupY/QMcIfRb6Ke3h24pSFVlnSJeA0+oxRAJqCEMomjLbf++G366urfBDRs
C/A3mIbjWMYv4TD3wbr3jc3XgJuhvHzt6cRh3m8BwSI5HtdZ81eM8pQBB0KFIFsBQUfPGJfEaaCx
vWVHlm6nb8huFpbOkPYhMw4GHJxdLNyYazDUYNvGOGOcQvU9QwxNjbZb/bDlvwHnfHwPy4wxBjMM
RmNye13wrzKkknFOldR2RsL5x23r4q9MVABIj7XZrmmtNSeoqDhpql1UpoHl78O36QJBShDSSyJD
/pAwck3L7oaHhK/WwhA1osf00svNHQt8yFSZtLocjpsjLXC5udwzxSTLI1GvCZW4LWnnDKSjl8Pb
ZPoExWidMAYHO7LP3jAv6WmL4KK62yU5hX7HbsIPHsTPu5ABaYfw2tIgMammC6IFwqa1Rt4Hijy9
txwiNZI9ZErS+NT6ZqD4fM9Sf4e90C6z3YfLSmJQyUAlRxJ2/dXXr0FvZ2WePfS0uaalG1ttfB2i
1jcOIfKUA3agWZ5ysFOd8b3IUwgirZuoPQPukIyAydzeL5IRMAABXZtznmh+i8fhdz4tR5yy/5ib
WrZmW6amUc784tM6jZbTnAYqsGUIyeyRj1kHXDioVhB/Qt8KsoXIdzQCBpEu+wPwiswp64D4hyY2
rThrQXnGqxPsYuQ7IQiEjKmmjBuZNTJodJg7MmgkGJrlPn4AAK6H7f1dsAwUl1nYdjsNQUG/48pE
Ea0o7zyjngPLhXl6yOiQueEyNDzckRWEDAqZErL+D5kQ2keO2FC1WExps+Jr4uHKN1dXaKYGiRbn
HfaB+GaguRCIMI8YkxsPcYE6ZmrpEX4KNzWnbddTvUvvuKHWiikPMuuvw0h+LUzB4FJLrki4r1UE
ynFecXMgOADWjFuX0qxdBc0q4OaT0kwwaVKbTThy0WpaW73bjSxzKM/mvlkfpWMeFGmT9Zk+UrYB
8X10x4scywNzwBILwMEEiIedsU8rTB/srqLx8AS/dix3NE60UFUhcXm1Q+ou8YA7PcVG8M0ud0eE
qBrWmGjVRQZBnRouOr9nzOgvDeTpHmiaV8xuWKDlN4xKeBCPkd5iHvWIHbgCl18Rw82kUHYjBsJy
+N25T1oIO4ce3dJHlMvVH7AHlr3DwI2rmFmL5Jx/5V94zny0cRmRCVB0meAx37NxsgZry8MFAhOz
KrPVmD24nsnwRLZHcF3EYb5q1zsGA5xtQlgYjlH9JNOTQ5Q2QBrWiiMJYRTfmNtR/t8wOSAHxlAC
vDWx2bybSTNDEY7HtJhS9wPxdWoRjQXo7+j4B9N5KDTM5U1o6S/6Fxyxv03cUOco1X+8W65hW4au
6rpr/uJSPxzUu/Y4SQ98+T6bZTDLhlfWu4zjh4Bmp0mAlBGoOra4fDYEMs9jXLYATP/tOmAJ/FCl
XsTQ5SIkY9QOow/V3WzoYtCevwQn9TtqBM5IZ71n3sxBvSwwOKUtM1zeHEmz32rdJid+Is9uB8xw
8VGJdDPmxhgTXpe7nh2qTfXYPCD/Dtv7eVe0gvGOcDhVDIH45gIHTPXM274bAR/GPKxnmSSqNQpo
piRwTG9vWB2/exlpWAZpIQpEf2D8rutxWhsMoPAYzPoCsJcoCyzWwp3mVTXqPr6NJuFMvVzSsnmu
3YgZ2/ESV1p08HDKjlp0mh8J1QqbNrxb6wbphldMgNJ4+lOLV77LTg6s2ez62LQVh2t9BWco7DOX
aBBKznKzsM8IuSQyWnaaopMBDPrfuwjz3yJXTEfHBsvHFcE9h+/f5HOny3gy9JHan10/o/FF8gJj
zxBaDINwNjLLFobD8X0Gmu4ZvJIzTwSE6e9TpE5shJDnQ1ooGNV0XwK8Jucu1GGKjCEuhis8ojaC
B3+FQpqhOZxOyWgnk5pm766T5GXg1mPG7vCoxRc7XmKiLPga55SYDKF7mftjm1q3DFb8xJvK9CK6
zVwviFzBlpBClXziAI2eC4oZVNec2rKysCSFjbXGd3KQCMaC5HoCN0ENPQifyqoct66vzKj4K1kt
JuhmhHIxz5EzRs6TMUZ9Lb1+p4ZfEcQYTEUM6P2BaGUOASt0g6HLRzgHxDZ1qCUcmY0zGNdPIcGr
pUNQTnhin+65bCl7gTyhKsjLT6s+8cI+39weGxjWPMaUa2ekLAF1soPwb241GJczK38ZhWStMVjG
y4um8xaDNfiZfth6be41WHrpKXRBOyEmWI5i1K6HNvpTKK7rJ4cTktXGHJ0OIWFFwBVVeVgZYcSP
QXjAwONvNKg/bbgmLHaVyIKqyTLGiFAUQwtBTGZr+2qG3CBeoB73CLVEZsTrI7qzTaQl2N2KVYSU
B3RreUjvdAwhFmKZxAG66YeARmgDXxVrHbAphLcE0uCuO9EEApNqqYnXeKOE3B+x2jlnqJakNeO7
5YslgZuNw/LdXh3axrXNGIvFgLr2Ru/Sh0UfJi+4Bot55k4J9hdUd6zOKAnuCApIg024jzNAtECr
cbvRsmlPwylztQT38uCDvn/ySK63S0mdxH2BYMNnVIi0TqtBBXznEjMxhb2OeWa2VzBwLhF6Pe88
fi+E6/wqpcPyhvpowJ4KKB9ElSZ3BSieAwpSi9/tuhkxD3ikbxR1eDqEAImPJN+BQQGTh1I3jok5
dabN9Oep8n4mXTlo8H4kXfGYMTdkFH9KOVYKjpUcg+XmevbR7x6fV4AW8WnCOTJ2/GRGEg9e229d
itFZF5BxhQV8KkPAacEz+fCszPMURCuSIxEbAW0/hiOz6H5dQMGipZjBxYzJcMBS25NGYmo+lMog
g2rXGWA8xzvWARnLHcwtQX0o+nXsp0VmPn0D1gIogp8RTcFkE0GRGi9YPrKulGmiggPuzyBAVOBb
u3aMoLX8zI/k30YkFvgtyaBabsTHq82KBnU6Uatz19AKOI91csEMl3SsTwpmKmpox7eZMVXpmKdL
q4QaAhiptErIKA++gZD6gWIhM7u4USJmI4dP//2wVWfh1K+3rWNY+kp3tRW37i9a5a6yV3Vzg5Nw
u+4XuTKDwWOxYTIwr23REx6xOheCY8fuQ0cyz2JwD5c2JZLA/qg+x2La9ewhH/vxsD889ircJdGb
HpBXAfU/bY+PrDhmxH+cJy7OETWa5rvEyjFJroIbPJFVgNpUYS0P8ZRZhQRDXof1BdbavI6Q7Bes
zbKCYP/A8iH/WrUE1IgWShYOkIScLjE6FEKRbBhs1kJTrJ4QNlNivWASaKfvm4Qje4N5e6A8V7WP
s+0mK4NlX7BsCtgRoMg7M1pkSr4jKPIOhLxNTU0WBGwHjuD37snBiU34w4nGuNx7tCGqG6h7NMsU
V/n7M9THH6FTxEvZGq8O9hIS3PgAz19U7BOCoxkaeGe/x6KPaC3U7RhgH/jzA8bjFApEqLKFRFE7
X2YLlPg3T8FcU/3zKXBt3SXjHgTJL0+BfcsPZ7dChNzW8tRWWFln4CPtLsJitvdDVYVjA2oqyUmH
WkE5Jpq6Fb6bO7NxFTu5tWnbpuSm9FAQNyhM+/MGiwnChdXFM77duw2j6K7KlC6FvsqECENvzhpV
ZmDsfa91yAzsAjlJHBrWOVtVGzLDWeg7YtA4g+Yho4W9lISE4zL6e9zgCbX28gSMaHvgJ1hrmeHY
CC2FO6I2IsBafM7Wj/0Mbgx2MlwyXAMGFrZB9jAP0/HoXhsNBUHpkVEIbWIx6aLOYgmzmHRl9cLe
hQKd4ZhG3M01WJVep2/a45YtCyuWA1FosllhrULiHQsVtinuIyKGmmwe7CKrYOVpALVmpC2iq5a9
9bwqoS3QWLTNGxL4ALRHjHb4fcRsRFiHsAthEYIwnXOR7YdGFh8VaG0gEcaS1CXEZf222zX+DUxj
OugreTJUCH/mL91ucbzrR2VgHUxBtjwdmB31PSoZADQd6OPVtgF7zfk0WIEF05HD4r1xSlQ7Ue6p
iW5WApMA1BCYlK/i84ynIcNZv8dBWKx29vv6sW64jG5rTGvyIVPr6sDlk8QlINHuvqz9UoEGBqGf
OKbAQkWj4GrAPZt0lqgVGNIyQGHgSuvJhJbWk4yyu7fHF/mR1IS586UxZWrIzs3ipReGbMfkAWDh
6wmQ+CxRCN9sM55OKf7glC4N5+RDZrrOEA858MwEr/elTB4Zokb6RkjXSvekG/vkjW1ONhUiYxxG
cuXIlv4u0USUzBWPHBlZPDpkpoceximz9Ywpbe1U0oDa7I0VLEt+PpRbYH/DngXrfNg1UKHHjXnI
loBfNqrDIb6jS7xE3XWPmrBUZK7KApudbx6Q2IIOE8rn7bq+zlMa1tVDuPpr7D1ztcMStn7M7r8C
WgNx8LoIXYdbID6RwHB9hk706iEOMzmg+VpIbzPAaFVyQBe08No5Gr5OpR++4Z6CnlX/0ZIOf36y
EAcakFNHzxkwwmtKfKqJP0CoHLOcokzEBY94AuMX6cMsVLhLFoUBi5nWj6RcZGU9uwEINUFkjcIa
NwBxtiDyd1H7zXe3LvL8Q1qO2Z3O99uBOu2x9tYOD4lcqyK39nzHY/eL2PoDU87rI1SRtCrrHSIG
QViliiKIUIupPCUdADJdkgJXp4C5s7t+AED6gVkmaAzM8pmMeLjksQX6a17rudjZ8hiatDlG8XNT
ZBf+1MsUfxOuJySJP+DI2IIDiBriaWcXgaanXgfv+LsGFQKOtwZc50qKFH4dHkBu9Rwy/uFdCsCm
h3ZLoqT7ygSpRUwQ+IiqEoWE4ja+6JHvLQtsRhAYIPj8NH/NHEUaO/+T40YPLWpmvOLhEQJSrPhX
w7fzDP4QMeNCz3fnuwlEjVpJIOI5eMD0b7NeyxotC8iFTb5xlQFWXC9eqwBXxZnwM7mldEMuKm4p
s5VbynqhmMSp3csG2ffrE+Bv3yKZnHhIBLKxMiavafvcPo869JRoZUW5ydeYMAxZgtzQr58zMgXc
Aq02GnUQOYJUfRji5vK5jFhUJjQyRUAIaW/61spHFLnC7cEQU/mN1FxdaXKc/eMydFeurZrOytHm
4PG/9Z/9KZ9uR8lWxOiNQw1yITh15FiLrdt9NVS+vuxuZQOJy4wbBDRwP24Hdu1vD5an98QBOHuJ
P340KReWyO/NabXeI5hS74CCfVXz9/vrHPR1Q/fkStBXO4S2GxLzhVL5xw4IjVPIuzfxx8PMkJwD
UqUeohEyHwG9Kzzi+cOhAZSLNm3ZCNGjOfTB80ao40ujeuDx5HsTQsgiSeY6jHhTI4DWl4z+aBBc
ku2bTHQZl4vNsp/8SGeDnHD6CkZAgmSSpLlsT3/0gJv+oIkuALSSooWGUfa2fCXsbbt1xsqPpRyV
4iJ8KxopE2tEGUQ87crHXi/3WJJMaDuH766ke73D26BFIwZ2K0QYxmJsKin+Aj1ADgYN6iixyiXy
nbOA+465uDbVaTOiBC4yjl6iywnvYBOeLJ0y9YF0uITiABlZWl0NPcHsI6FnVlwO2mzVCjhlGcTw
tayejp/zQcgpJx/YBgurl8EQmBnUVQubHDRdlo7Mdhk+GFHPu8lAyeCdWKNc5HKqKSpNEtp7CHH7
9xj9WBGgE2UPwIoAZNEyXnIIdFkzTP3ywMI/cx/P6rpgpSJMblsX5D8z5Z9kJmbKoxqcWKVRZyc/
x1kEC+ryxUtQJAPf3EUU1PHiHNKLktZlNpSZOWamwomHISedWG1KopV69eu79+BrZss8ZdZV4jyt
U2z5Pwuw4z1ymb8e44Vvgo0Gkle3Y7FgGTuLGXuxu11EpW8lP7+8OU3wRfEvxBohb1CiwxAt6XD4
/S7XiHlAAqyxk8i3xggbNmT0GDzATfJ4JASidGjrBSvjrrY9lopmO6pb1W+4JDmz8N2XKZJ6MjLo
OtgAd9hqExv55tx6EGc+M6ngFvHNLhEShxlymiuvS4UAJKFok/3HUx7aptQIxF4zFcnDW0fnvrYV
VmTrC/m+ddgPYcjAWqfrFF46WRdQJHkCW3Sm4/wEHtO3g5bxCJoyIktQx0LODBD8o9bmfA/A9GWI
lr8QGbi+Hnznhi2BsZyITd8Ba1NbkSyzsrYxVKPqeceMyShiBVMfTUi+XjGEQPzkYKNDmSIUCESc
jPoRvNqdCIEfgepGi++zZsRrhSU4/Dy8cvf4LeAn6H69mE1KpiE1lZQYtknDqkI4TGi/CHFn/BeO
vGRoClZreOjypx9ot4B1E1P6B6mT8w+15SvyMVS0JDBaWybxPAfleZefd0zicTz9yLGC1aOft3jW
ylDEhKcdNn8QRAxlGtKosFUA6vGPQPVJL7PUP4c69swdEsX4cYtbQ9g+X6PFVuK88c/Lj8aZO5Az
ifjiFF1o9rEV4XxHkm5zf8RPf1ldvBQR+ezHQKNIFVHf05G8llN2KVOqJPZZjx02LtgC2NdLjk3G
pJ78vL1HU8De+ev3kuTEuIbruKXUF5MH+4MFk+yMInP0Nki50HH97BYUBF2qzI0O/HVO3GE+Xx/X
zOfB7L0/PdFL1omO0j2Pdh8KJ6DMA85P0ucRGWy42+Wu4Am4zUkkMtsQ3VE3KzsuqL2geMTmES1T
POKTm2k6uBOAE57ok7cXLTzyx4iJvg8X6As2COWN9YEH+dZKTxZ6/MS4EtzDbuXrCtfcLJ16gGBR
voC/eMDN0MJWCytNIDLF/PN9Y4NbabLBddXsRsmyVXmNiX5Lo+uQucoG2tYVk6ko0ZCheb5hxYtW
gJLsfAQzKJ8rUsfjmj2FR0dNFXaD/gRfKKCnvoDfnj3ryvU/nvXJYOklnvUbGW03/3DwFKwr64qw
UxeogIydikfE2OmKoqIC+egzP4rr817v9nX/RGAHWSHOPdPuWYz0f6uSDV6Sy0i8yQJGHzdFDzo0
epyivGNn+x6wEpu4CqQ/slYoyVgr6e0doSYxN7/dwzUboQH5Jp5sJykupE2n7SU9IUSl9UhRR11m
yBXrSbKUYpZBxUt1EQwluPc7CXrzcD33qbiAwEFqQ81ZyuXbzPcvwzy9EeEgOvNK1I+Ezx0Z3BND
uYe2VcyTu/HqsuzYAke5HLfXhmMQkHbnxAs/m0Ede53pyPRa+E3Ej+oUiO6dUPLwwOWDwLtc15i5
0KnjIQxUQkPMuAHk4EBazu6PjY2Tftiewm/kV5NIttHprq8LwgfVdmZZ6cpKVbjMpPXgFCPGCEA5
1DZ82TVxLhFuGc1IhJA5G2bgAcBPAfA09nFw2WJ8wdyDdE9nOVcQACIDPGZ3p/4dvSrwujPl3clA
D4XRPKSdND4WTEkHqTIXqD4mIaD6xCdQAR6o6eUnRroEezN4XohCTPqR/w0G4qHgDjUe6AX5m02i
PhKdZKwptJ+Vg0SEoXsgImzJCkD3cECyu1kdQe1JCsBiuaSAXoyWeLUITbjKwvl6igKfgRgP4qUO
eRChjPMgkp3Mg3h9xfZTMf8FP8CvGgv9IJ4fsOGXbRyj0aD7oHmHKHritxciciRzCns59qUYsuIG
TO0zzjAQmdsAp8VXLEY3QWTpfdJghWKlciPeJ7LfGP/xFOE1gN6HqjFWC+hHvnLK0DfS6M8eJh8v
Ap6GZnz/f6mENfPf5Fyuaq7AHZFw/09WpKoW51vHIubyvptgBkrSOIpF9wlh1831mBIxB8DxgF9h
i7AlWtmvqLC6U8LCLnsPpkuwo1DZGKMMsrvjhrvawXLD8Qw0xMCs338fIoIgZI7IVQ5bEkAkK+z8
BT5k0a5vKKiOa4KqcCdcWWA6wRZeOUlVzZ1AoYCUKhMdOZmoRPwlrgJWmjBmucuVz+UzDgJtWLuY
1VxG/Ns3zDVR97Wrwhr2cB/qPeajkDJysSiCega3H34d+q09YhqwPlBIW61YAniXbXSYs8svx4WJ
jI0oW/ydeGqs9RN7cSY3Zaiq/I6FmcBosqEAMMDfoBoqbsgFuQJZUrPlQyjoRepsE+gNHDzRmML9
e9yYIGxQ8rrPi2KHLZ8zhf7Tn0+ROiuCOYFRb8FHIbqz+U45V1MUPkB1sStBEdnYzw8EBBhXsBax
wjC/x6cSrmq9P3QSTJiD07TCac4CrfJQ/VQ9PB8AcKaoCc59blxovIPEVGgWjPuY5bC0wqGKfbJm
XAJKhVmdPPe4+gAqxDHHsDKm31bGPMx/pm/rDWkMUf2AH8FcJ2pWYgTZFl6zJiR8eaafX94zLTLx
S7w+nz9nBeGXU7C671jY0doNNoOC39CW3NW/yTZcnnMWy6qrur/qE01dcdr2xCBrqcfoL9cjY1lG
KNcoJ8MHZlsDnjtmmZfaEHSw8wDskz1hYccoglC8yJkke8gW7pXAl/kBxFiB1IHStXcescOEFEFc
ABkVo82C0CXIjGcXMqpkxWOeSBAlb2ggtvRszCfCosNkGm1ZmjVCVu952PYQ52gjVqSFEyeb9NwB
nxrmGRqgWbF9bfelmnwMKWvRVKgAHcro7pEzG7NWDD9Twd5QooJ+If+a5I0BmLDAv6gu5rjtztzp
xf4tsarN2xt/uTw2PaSXYZvIJIqhO3YTSM8Kqv5DwND16/kr8in8gKh03Xu6PXv6a7biDas+sgU2
BwG7uLBbEC4fo5yIi0BRs77nRARRB+cWHzkyCCj6TBvOAwn1U8q84TWGFugYEi8ILdDOmWN+Pwrr
P82C8UjQzvfHSt+/si/qij1sSUnYYQBRHoJvz9/i0dw5xb7q9kW3P/C6uW/MZ4Jv/E8uEXN2msax
2m+nC/kt6WO+1ghas2sPhFIVF0heZp+IZqeDnVbI2bTM/3aaSSE4VrnOKEwYWzmhbxZzpXE2ktxI
AlFzk3Tb5nED713xwPyfW6+UOE3msu+eS5LCqvVyUFt6xCShYduZgPHICjUwr/srfD31HR4m9MWS
yKZKBMAd7XuCEPYCwMAQI6iFM2xEUiVRKdoza5lTvlWd6P6NVnr7HksdAjS8dHi+8MhhuFzMceH2
xpQU7sBjTaCW5gMAH+CpHEH8RPYjrL5cmwjdSTEkJcmOt+SZ9jNtc8lKIwXRNp649kn+5BeCMVVl
5HhNvpy9MgMpvhVG8SEeC++iCm3WQEYAcJZskR+/TOiyaov5Mc6U3nd7/0oiWhBg72VDRlidqbPI
szuh/bChw2q4SKJ4vBiyIBLGdMfk68qS3xOWXndFVQPlsR8yI4KLMZU7zRUiYy/QYORONMCY2/j9
VqbcFAyS74+1MLHFA/gRtoPY+tHuamiRwtYFQRyXeLrtaKQuqqAbz6EALFzSh512WIParIYLdZ+j
C630yGQuUOlg5mnKz2rOlrhQfPA51Q1KGqSX/rKqvRR+pO5evOGDNxVelICzIPDb6pNOiU3RTYmS
FGsMjZKF6aCR9S5aPHYT5tpLjC8r0FkUSezOA/boIKYgnU61IKb6lE26J14T4HoLL+vPBO05S4oT
0DTqlTXZY7QssFsLpEsEj0L7IEmHIfUzlP+piyh6NkO9RYaurLYo6h47vdo91C3DxOnrd8kxjFPM
3MO6wrjNjPDm6eSkFmF3xAucXpz0qmciWfaIuMSrx8LmQB4M1j7rHB2mCDwcFMcFDncHjYpgTEC/
pykiQoFY4sTo1y8J923bCxKACxMrUXEKsRC1sUFYbyvBC+K5gxjP8ubI5aGBlUBvpK+ZdjPBDGv0
AZQWM/CVoRUCr6hWwJLIhj/v/LziQM/gCo+g2gCJgr3aWrcNtmM/zL/eyKb5o1oMf5LZFdGnSR57
cin2EA3qSMVHUUR3RDvzyOuFsY9G87QiPy4FpUvuVbbiElfXL17zWTlvjdvmKTneEhDmS5U/XD/d
PkNYAPeq4uDAtYFq4rL9ys4SrxQEBcqCqcH+10u8d3n4AupOVgQXxg0YCkiZQ72tKfz7AadixTs+
aV90LXnhodC+DB9W7YerLcgG2mvi7HuPeJUHDBPlr/uJjXZym3g508rZIQ64z4C0Iwps73oOFxzu
tYlH4gXxlUQF3HdceQ+6ajwp8cGOORkJDXCjycU3GrXo3nAfMC16hI1HqpY5kuwuFNgcMuIEpiY4
ockKWpwxGDUtgCnR0re25F/TtP6HVEqfOXivbDvBdi1nOHNkzvArc0zGvHXjsc//8u1O1ENJQmdC
/U8f0bd7iuKfWYQA90yap8Ta75JWT0hEJ0e6ryKKZkLuRPkB4gUFFeIPZBEdTGuU939V39BFjASh
f8dOgjH+ABtyizUKGwbUyb5D75RN2A7Bofm6I+FDBsgO10fGd0anogSuGTDCRu1lJjDotr6Prq9E
OSsp9EjuzJtkjoHJ5QvS183LH+tlQ7zzBxf2RHzhWobVVUZHrP1YJznLvTsGFCvytQq7EKhz+HDR
vaLSismB41r8RvgXFF0iKKf4Z1t2KFP/S15KS2RwGtaRmfyEEJ6Ov9Fhaf8mcrVWmuHahmmtDEiE
/68Oy3CPluEcgRC+g3nIN/uKyo7ZFR+EdovjHrkdE8qlwF9q/BMDkVl6B4JlGWchwCMuFQ0ec61l
bsnoknIJ9/vx6iv7RbPKFBOJ9P3wiqh0OdA501GXgjsdNc9+z12GK4PjHbNyiyanXa9gWM4LQwWH
37wzhN4yjbh3sBcH7R1AozQH7fyxGTa4fokmhASZN6IL1LcTcjuopZp80KFKvpHiExxDylHey6da
yWeFisrETBxwQBYKVlVxHqNRgGeNiRLbMYclH8QKuDQ4MtErQFbj4CwaqI03PM9s0yAYohlbtycR
Xy0CIaRXC9PFo2cYfqBd2Bua5A86b1+tp8Ggyw2+Un+x8T5/tYcv1oATLZoKOaK6Ilohs3DCSQ3N
uTMBzaoiYLGJAlwfOiSnZKzgY6hsJIYyeys5Wu7RpaClF9dlBfJL1EsAP2fz5QgFH3s/po9rYFwQ
hWeV43e4p/y6TW/g+flrmbVa2inymRChfuqxECjcZyKMQIYKl5UhSYeY20cgWzIU6aOqjOqjTEcs
kAUUHy0ys3DMQwJjyk4CY5Z8L/crf8pfifgqYQnQGo0ccIBo/LR5xnnAO3gjjAmoq4Y2WriulrbW
5+0VylpKSgCvFk1eeDmD1qZgkh6dXoU8PT506sX8WVAk9C207JR3zBp42ShUK0hgl+2iwaC4XOrL
5WzieGLNNc4NDT3NUAZoMvioH+rLA2G2X5epPu/e8Ruyfkenwwb+bP9mLfX/exsdQ12ZuqG5jkAH
/7aVGopiuucEx0Dyj9VXXj9oAadBPtRJsAFYGyosgp0I5hf4N0CgJOW5HpTzdeAQY1F6FIctqCLA
53htsx7rZ551AO/bxG1J1ol0jiCf7lktwpza3iWXRe50a4q0KXqDw3NMTSN5CU+pxwrqrUK7M++s
aRYQChJqR7PQf85J3y7DqQyPQPWODOcFGSRZ6t/9PvRLGLPuyQijmf4EJ3i0Yls5V6ZoI7FKMZUn
3mtG0ZJauiRO52yUFAmdpgT5zx7osSn9YQKFgDYqQnFrk8c2yhU+4tP32VPRspvHkNuaV0ISRqag
QUQVWl/OiPLpItDY0Crd0bTzmBsDNovowN+2UTU2aFRiPMkl2G1jb7UoXVlbRHC9PX7kZGHBt9Yg
TMuBu3FmszMrhc2e19v6sK3xR7kA8pkrWg5SoQQae5u/fyB6QP1wic8HwiHlXsUZxn4WvrUrYZ08
/1e8Uh4P+/KYx7txRAMcLFvVEVdS47cNOHlGwt+BX0Du+BhV4HZB9XH8esbtRNRtqtNkTenlnJ3s
lCtELTIOuYIOVp5mPiqjc55sNmCwijBEs8B2OwDWJKF0kvCLhw86BrkRHPLs9NB9sdBDfk2wxpHN
Wy0Xgr42+uAacnkxIVOPcnkhDkwHJKTX7RHeHj3gK0tlpssHLChqxlSBPx0OMIfEh/8swOgN3tH0
SLqFEhGGC3G5weKXs05x+D1jr9i/e3x5HtwAkPkX3LC/ve50+1/WvhYIMc3RDCiMtvqLBqq76Leb
cmP3yu/KEXgQwkbmqhFRC3Mg7YC7/5wG2UX3t9KXHNgO86o94olPgaU2UaDLv6EuZw3I5dUgSeCv
7bqjDWuFxUwnomA/xz84iu5icn0AYwzhkZNXbM6CS+eBsDrXAuo0Z1Dn6RlSFf1IwuKiElUINwhG
fPSl1M0PVQZNxgckcISQYYfgoX6BMRFEude3pAiLWCq5G7ubub36NpJZ9BjsI8TTShwF+ZBLCJO+
pWiiw6BoclGAcUvn4rsfRD9CnjFjkUihei8i0wk9WU4vlyHXIK0CF+BiUKz/UIs9wZVkQDFDQ4s8
a1YU4u6UJHEOcd7HyyaH7SqNTEQCBptm1jZsmglV5rU8Mcei76mmYASdSrQPRiQGvDqmrUf85xPy
qz8jTV8fwqlOvL/Y37CqjSh54YKLtCZ6qrv4ezLESL6JGij8KRrhRqZnSGJI12B6hmuJ2ZnaICQK
8zesS0ojUZZ8VFPccbYZjveQ8LI8ulghkzLlTocdMiljsn4r1w7+b8LIc4a3QEZEJ1sjc8ZxCOhk
3laUVcy6/iiv32tDtNme/DIAukoRTJ8XLziM/FOJfybC0JQe81SyES55ugK6rsVfnp2d+XRnZtIJ
Moq++XlZ4YjGfZpd7yiR6Y9M/x0/TaCcgndIMb13nXclc92H3h+Aupr9doyQmU6u/Cwzk+C5UTws
eVrMJG78QF7MfZJls9ZD/LcleXDZP5OZwSFZ06SfnHDowkph7iwrTN6KRUf7jaHfK3CuJcjIIVA8
JrE9xipi1NGjEKuIqobLQEPDQ1l5QaXKTxU4/sHPIGl1ZprFnUZlH2XB9JJli1z3v4saFybgLzoO
SyUl0zJdx3D+8UI/TldDtQoCmtkzMHTh1DIFSMsA8nCJbM54sBNzYFCAIkyAw8we8Ba0Ml/Jtu9a
dcM/BCEqIw9VRn6NsYbWpEZoctOR3j1ePSSelhd/Gfqdz+QKnXFcRNxtS17OhbX7IQJHrYIOY7Sa
DQRwPET1z0IZpePpgiZWJA111DeRDUogI0/tAT+E7CnE/2j+x2huS5mjwc3GKugPWJhjZGoXK+k7
TCmbfNza1vbS71iDVJtztcmrjYHnj0jOu+TV1BBiVpJCCMj/CT0H8jSm2U4wKB67Kfx/y/SCYQTT
i5MitG3CNcH5H/6XsfPscdvquugvIkCx8yt7kaa4jMf+Iji2wyaKRWzir3/XJW0/TmIkLyAYaXA8
M+S595yz99rby7nc4forcwL7LFEfWOWyQiWYa6e7ErpC2TDoAbB4YbsGRAm94wyhFNWoX8RwXgX6
Au7FTrxY0XY5CC3Zm05/LvgmhqPvf7DAbQo74CTH3S0mvWGCW2BF1RCR6bQBrlvbZVoFyZXlD0vu
Qow9eK3RZvJah85TSIC9iGtX3t2uQV6HIXdcFC7nQNs2xmcIxX9S1jTMQLWobLhpDpubhin5R6fJ
ffa3sEMuwJDoJlhSsItQPOSVeVjlITUgH4LM8HM0g4VvW974pE0uRzB6pw41GMsnrsApBLdTeXno
iaULbnZwrcJLFebYBvjZlqFhBc9Rcz9a5D9uCicvuqtcGEWqLOgHj3JAR9f8IeHfvUas3GQzeGbG
po+gL0IwYtHL8x36/TV5WcfoBSUwDimU59xBUF4uGA5x0qtFuDJYMvg7xuj8B5BmsciwhtnJwuuX
XUSBIMc8eNVnC3pZcni9uGdyfFxSRJ7pN30Wx2ivGL+ywaPqoK7nI3w/PcIihpMbP/v/FYmg/Y4Q
8ZfX9m8X3anKh8MyVrp3/cKLe0dDf3VSO+LdnaogbxxSpm+yeH9HnW4ozl54iREc4Y/8gkgLbteO
7uJltloX5R3/JXbL0gqr2t89RPc6RGyH3ZKX+XUScfbVSz+6eFl4f4k0BZTLUIRfy1hEKvLr9ooT
9XW5xSXPZRXXVdzyF4V7Zl+IsSCemepjGHkjV7EhR8htePXli3j7V97+KZQbUQNKfI9XyIxOkV5V
h2LALJJrN+NISgITSXmJTT3W6evXpLTEaBJUfY8tZ/MFXaDmO/I9vHPTxfrFlTePbnA0gT7kEddf
mswMF8+Y3lVRF272sbGPkiGqwxndBjF7pxlKdqKzVCa4V2JEfeRy8YZ6YTTic5VSqoZ2SCUO7zJt
yhTrO+VDQ/0HceIGQ5avP3BK/ordNmqyTVtGCeGDwoxC0nAsb3tuRNfMNqkofAgvZcLJr9SVXWHG
0Z81zhPzrKfyAzUFxccO6qWyMMXhw4CPQedhG+fsXh7qC9k9RIyLm4r5iXtBjRcLmyzj8dYtX5rG
KV+gkn5XauysHcrO/jF+sHaoPqgVtgKkfVF4djZqTiv5/hVgV3zdKlFFDdrq0e0W528ennh9rgFB
hBctcJrXSw5pFxZoSHXpywhJCpBzkCA0NjkvnDN/odZgbhKTp1rcpSg6WPju/MVd1B0DiKAmcryw
81GAVvfjDT3N1acOUYR2Q8KuoKAaATBSGHW/7lWJ7TWKEv1P3nisO+CYjaA1ghkV1Cpq1L0Gmydu
KwXb49UvKB0FqB1Rsq6ocx/kd3QPfCAGK857t3qVlkjRo8qICR5a16S9wBBIs4OTO3zFTrmcCvN0
Nk5j69G3dA6FbeTG+gyVHx0JPgbsHBWTRPGh0BXcFu2AfEPKHRGHiNfZMFgY7TXHLL9XPRb70Zgi
GSBCgOLHMIv6x4offScb7kpmcO7yYdGQqREKDh3nCyqhNmQzeOV0wv4Bca10XtD6uF8piKitSC40
/Fvt3JRo+JjCMKSBuH4ZVGf9yl+92EeQJzgCqYxVHhSAdz7yC/9m6YnpiV7mEvWHQHHrxRHMOiah
r/ZXOiOUC8gfKH0Zj91D9Qf2QgogXUqOLo4A1DOKKwdn916Cr1/+/Qaj/24BTykkQuBg65ZJSsxf
e3710M3Xa0GzTdosqU05hG98zGYokevZR9kaLV9SeIJiAnDrBZjggvpBCjJdsODZKrKXHGlZjzNJ
GiPjIkFaLMVs17FCKOAUNLT4FLRGjkgwRJE/ytEsRyaUtlvUYV3ER0r4HOZRGDe3GMoOiEmoO/27
AJX+nnFIlAxicjYsfNCT84EOyIcGB9wfHy49DxNRH3iogOXchEINHDK8DkRqB0lAkaF2QPAdw8f7
CTms8j6A4/U8tbGSubVvNS71kNyOi+JqjZtDqYc3oQqrJA6RklSD+9G+H3GJXOtT2YfyG+xY5888
IOvX2kaI7zQ+dqxUQdSWwl48OCjx+AB3oLflMwUviGlMAYEUne6n1oZ/otP4iG/wuQAj5L1yt92s
Dxe0mJvegbNHHR11X8xpwauw/fMjyO+BKgW6RNITp4pFk0j/SKDBIZwPIp7lzl/AYxffVqf+PBUO
qkUGNKgd0C6yMt4/40vwyrnCbNn9dIJxyQKYnwo7YFkWbtKcjD3SbRQHXCHOmqtI8+EzW0gkv6v6
te1HgN54KoS8X4EeTrg7JPQXw7W+IZKoWrdK600pcbOFAhloyjIL+aNts6EO99EPTvwLya5+bFh+
ueXdKXNE3ktPEvP2IfUFMHMO5YoQJQFMjrI5WhyBCEB7ixZXySLi4Nn8lNxpueQys66db7WrzE7f
hVg6+bDBONDRN1gLA3YbtKY2PzIEeRuXGpsAdqMr9FZn/JijjildSSVkymGYwz9g8slvZeIWFYqq
D84TBkHVv+D/P4t9mEGSws13MMzkotH0n740trOiUOni2YwxhzH1BNuC9mIOjhcL5bNwiVGrFQx7
m4oIDz6+AysE45c/fHSuL/xjbo/Ub1xkmA+QGAF9x4LACQJgpdJFchUfavbBtUa3wu4EUA6y1gU8
s/COgZXDPpYNwkF2GyKE/XCeShoD5qVfdfjN640qF0ATAPuEGgN94EENWBigybgWEbKMfkEkFGVg
WPjmLzEwYmRHCKvmQFXQCIgSzfUTADO1mcQU1r0VBk7a+DLMrk4W7lh82uf9tOWcNd9PeNcuLhGD
Z1ukDHKQgWQtk+F2RADIUKi0+GrI+QpJhczGEKiVZolsSD5AqlcXBj4K3vP5lEmnSjo10ul6wGV5
guthSYnWsEj0+eiSz95E3lYn+/aEBUpGesxX8+pXhVikrJbIG+y+9o41QUpjUuwmGPhRkQTI3qbh
u32d7nvBe0kFV/3FxgodaDO5UP7b3mVfM0reTfKszjc6v/TfurfHc+e/j9i5QMTul1hLczaYuA2O
V/t4Zt4ynw7zCb4ORHxrfDDGh3ID4hMUoW9A/Hz07uubvHFXKYJEPabzNR63EBxOsGHC1SQOruzm
XmjqNwYdsLvSRwV8LQE8iYRWChNN9/ARfPHyRCFaHv/9wPht8gwHBggu01YVXfuHj6/tZHVWOTA4
LTgqOCeoYSjNtogQTgaOhQz88qM8e5IlCFgk+qBs2co/tV/fqr60udWDU1Wchssx+EQYROds2/Q7
7ikwWT+qDPVlLy6PkJio7zaCLFZmaJW2sKjK9h9rTAe9/07sjyt/t7lTvqndFG6qdpk7F55MZoUQ
w4UhHZW+iuaAFSlTDhdv+w1XwxNxD7Ewe/bICz+yLtXREm4ZD1wbmfzwFIOO4gGubwlDWPMErf1I
kPiNy902tOVJzaCQunA1SC5FYl6/I42Rx7KoSRIWTyMUJJ5DHsFle/gyl+euugYJj1jIc4cvupfF
48azhjq1hxEoHjLWgDxeh9l/yzqEcC4/6bjD67HratzZuXXUImOBx0kZH3iQDtDopTcILrj8wP3j
oVnAmGz7A2Qhk3hQeEpQ/HFo8Xj8+8PBpuCfvhaD2EIRLK6Yln34G1ch0y9z1ukrDlS64Vvi9YRm
QIOAUBEx4fRemPZyKOLfm2Xm/lHeg1aGnujUL4SE9x3R4if7jOoiRciSnxOSixCuI4y6bul0d/tB
y93mBT9EjfRk80MI+LDhUo1aUlPf8k61wDGqB7N8yLypxEKTpDSbzKLxu6IWIyzqK8No7lvYXStu
hAhN5nB9W5VvdyeV59EF/jSe4k1NijI+iYedP/JcQruD1EA2AKje74nVs//6ymDCpf1bOKFrwebB
v7Fy+0bJJdihZDCJNQp4lUwYrk4vpKvxn5anQj8Z1ak6p/b4rh1Ez5tVBF26c+9KpAxtYIobqFj3
uzyspDWKrznQs6Rq0p4lWZMq+DB+mDBgVaKSQEMjspsa1uu1qx1OUi9eMpIuNRLeY9Qp1wIYRaQs
jHjiQydaQOCtahMbc2xrtPIJTogf562uijwFktZ2jx1igEUwC3HZIWlXJMWRNi6Oht2aCB5O3tpd
GyFjEMNYeIBPsItZYSBF5MD8Oe0xT0VB8LF3lD9CJbhDwuiO3eXB0B9kJWiQN1dPJSG2Ys0J8QB3
DQtN8d6il6LSMYleklWN+b/oCno6d1iO13OKZpKw5Bw19hsUqzwRHFGIz23BpOA7ilUfdh8rLRU8
u01MgsC9vL5A78tMz4NPJYee9X7/ptPvcznj8eyqpBwSvDhmtJpReoUke4/B/rGtIOh6h8Uw7cCo
zrRjaJzi88QWzCXLvOjctnlssTY8mIKbJGHi2Qjsn8j1lpgFM/1dA551rmWWSUTCE1SPFZ03kogp
bGjAFPIxvQqzDjLrK1sJt0ACJLuA4a5AQn1ZFbmbj8FPaJdpJoZCxlFw+RigTEBcsClWSVxktc4G
eticJn2HywiNnLp5wSDYccuaHuAwmeVjoT9kGAZFNg78DW2KZHojOiec4R+bJaxcFCdYuggYxivB
COxshog9pCKulJceR20Df6AOV1kkIkP2uhBcjsiddS5pIcl34nF3CUDsoihtuMqE9LsTfOQ+svjO
mgzlhP8SJKBmWz6JDrC94K7D9qqOjIhYzg+o2fwV+FQO5tVbFy/jTJjeDA/DtuXqsXTB6mNG05Pp
SYUPNNIdE6lK9fYIdebuAGvuiW32SBNmhbvLTdGasrwVMutO7GzxHgEK3BTilA6GVMgEyxALBER1
PU7g0u5QWgVBucdvRZ4jv9W+Cua3QmfO+vfqfiF3EhluFoMq2YcNTBoYMzDJLLdcDiaF0qf5ldkB
Rg8+jAzIEcfgABmKWSFBdswMCeRDmUy8uLu4P1DQCn4vXQh3VT0o1n2ZoBEnsnHYECFJkE3GYGSD
c/B5KZD8cJHFe8LPrTCiD843piZ4BJiXMIcl8pANCW8m/hN+mCZVrkdJLBkwS4z2VHPbwuOyPjrf
pwrIfokfIl+XBb3MrYvF/JkQKFdcPOuEK2chlhe4MGD81R6iiN2MKEhcQDVbDxJX8Dh+khdHeY+x
/DoKtJFZwxg7DcaGNpLc3XFHyAr8v/V48YbpQdYfsAFf9ccKGebwKBWPNe1yiDgBZULViMRYBAki
MZbWDAdk/cDGaR/t5DNx3jvTes6INxVLG/AvC32TFcrii6US7bCWYfb88ZXtDQBktjfkubesbPRg
YmWjB3MGlEmsb2w9aBiHeJ99v7nF1wqHRySFNQYJh8hY3BKbBtr9KNthr4Q4cxA5oVC4gEH7rAI0
N/xL5sjg51DLLgRyxL07jumlO2bmyTBORfW4S05tzu5J0IsV/RQ97/i5djrJ2E5CljXMDvjcWcV9
62DVeRm6OChqWlRp0f3DjKX4HkpLaC7hvRPrUBYmE6Ubx4zQ93P0QUZsfE6aYUMyABIByXCFjv1D
So+6poEXZnrQRMBboZ5/Ddj95zcR/cbu/wRKM1kl1AnklQqvPLkIiIazC4g2a/U/PY6fN6Eoyhr2
lHru3d9NC+C4oIOqvoZ3I0T6DWwAX/42im8GOBdKltbsnm0BNMBcsuTxuRPmEgbco7eA2N0+vLkk
qELnq8iKRqkbwY8xbIFNrvhdYRk1kdZEchPhvGsiVF8SZrAsInVFf0Jt0XVhzZbSnQaPiYsXEeyC
2MkuwtvIj5n1O1KpME2Zev/7FUn5XcwUVyS0TqZFIK9i/U3yVFz0tuo1ICRiYpAyHUp3pThjAgIi
bFiiIGUunhgRcAQxHLj2TH6T2nlB6ZpWDmGSLNSYFTAl4BhjPqBozAK8jk4UwJ8kRgLMZfgxcf3O
7dD8QvfPh77f/oIu4hQgYw3o9+84iBnHXCKGEtuNe5+uLNuNm6EKvbyBOd9rmZt8OgN/7IJ6OzQQ
bNCyv5OxkM2466K2D1enok0ECowEVY0C23TIOIuAh2mLaMhrVu2iE6cBz+DabOJCAgAQF4YhQ1wK
UfgNsSEMosde4X2sBo+um5ab+acDHhVaS7BqArZn3gFbxk7YfdEcBEY02HibiAYI966alprDxcdU
Hk3kEzoC6848FKcOY1B6aPwOpKYR7otGcxQdMxR2emVRtVqnm9z3axNimqMPN0VnTFvcX4SIjm4Y
S7HCpCjOkV+JBnjvfveZJMsX9NsWq9JFiA9420YrKNGEt0JiLtaqNjYFenAX6g4XT7zlKQe0hxl3
/WoX/5EjzuTud9dwnWdP121FU9S/DfX0yZitvqFHq3WHqUmEVUJo6gCPOSIFujr7qSy7+SySp7uW
FEpXA3/tqO8WUhMvIQ8kwez24I5314POibqMn54QXHdlPJYxgYGVHI94YI57KjSpO+arCYulFfQV
0471oLPSS542Smy38XlN8vzYs7gyT2gSOdlJh1UIpS2Cd5CtAIeVbwuGu0AClABxT326aDxNcX8F
7h+xNQ+bBgayM+lhv20sVwQenVDQHhCeaZ7NpHrwRj4zzOp4UKIRnQ3yM0SSyaKnTx2Ck0kImNnR
M6thzc+OngV9iDwQfhc6ThSsO97qKMwvClDnjCmNYz7rZO7mgthlMVl3143lDwlEHAHAH9RboLO4
ywID0y8pug8Fc3BSUMCr3jxzwUfrImSVFUyHMO6HPDa6pGLpMqT44nTruFhH+Y8SmyGpEKfbJDxc
dRFURTCj4538dvKn0n8WZjQFvYCwcKNvzwfBRGQTlzAM4PwDLp8H5n8+RfpvmzlTMRXS8Gj01b8B
bi8Hs79eVSHOFNrM/RHaI5B2NSYiTOxWPw3Fhx+SS9SWyCvV7h28a0QqDBmp/4hUWF4hUmGqe0MA
+0OkgoISkQrXBFSTaCZHODqmW+Pvr1BDCokkYhDEkcgiBa0ajA3uoJ/ScRoEFJB0CMhWUD3uekeY
dXQIqBxVkGryjPQQnrSnMFdH+oPKcRORIVuZ868HjkXUBNYm4hq/6xoRcdncXyD1hniBMVBmSu6g
X2SMh3JxBkBAakbSKkm3iRQPDRy1BPspKeHcgVRu2kLQjBoRKSI6RJyaSuFj9lMcwXtQxb10noO3
QvqL7HCXYVmb1HDdUuTZQDrWCrntf7rCn26RAR3h/zhOGAaQiSEU5MlnVyYxvl8SBXuH8t+InoP+
u6KiKIJWIRtY9jYt7y/qwHFSrneryTeA05hgLlHwJaDhcX/GFqJXoE9ipck+s2G15Wmmd0oPLNDp
jUjZQNrAOr482gpkhWBpHLs7yXAaLgEJ8uMtUBhvSr4BQYWBCdMSX1GTy5TsTWs/h3IRCZOAHtMT
rVimQgVwyhwxMOYUIiCcOfHSMqikTuMbQ+bKM4BNpyQsx8vPYs5DpdjBmMx2dhP4gqUvf0esjkG7
sPHLMVAGSNfzKtL4eqA1FUMXE+LSYTVfI2gCGY7eu8hm4WLYZOGNFIEsvGcMokMbwMQp046gmeR7
qqsi7mK5xIsaXi8ec0Qh5CmDVg0kyt0aqnm0QtSPrLNAdg2Gy9l+9mT+jsfzzLDCy2ksNhwKIlFw
KLjednnoAT0S3Qt9YtAfWFmL1Ddz09RxZemF+Yw5i5feUu5uBqkiKSv9uo7//TJzMMRl5e/6F7Rs
BCpYKGBQjf51ezTlw9DMVrc9E/uVRGCbMvrV1CBl+HYcsxNQ7AreVjIr4CcTgCawLC/kmEM2qWBH
p2Rq3dQEjglRYGBlufTl4X0IJELfZt4hsbYGzrEzu1CyAAUKAsjBxkYOruhYK8rhRujAqL0kksuF
oyvD63bdYL4R5ro4KnoWAcWMYjj6phzEC68VT9AB4D1CBzjLQcO/k8LZ5PSOsUyHCxujsw+iQ7QK
LlT5vVlY2IhxArKnl+PiFj+w0QUyIxE/+zBLILtPwpdu813fAmGwpAPTIXiVGHWMwEQJ91uMOkGr
WNJJE5YKF+cPY0VDMFLbDsgr2IrQBu3aMn2PuIZpXE5jbvQ2d6vpIwmCdZtMWQLE0Dx/Qz/BB/0E
F1mGWtAgUG3dubn56Q0eQYrismSb2fjpV7B/zQg0cBLyLNv6k0MDQtB/PBEbueYfT4QJ1UY2dMDo
W3D5L1VCO9f6VDZg3m6Ebj+S/LZ2gouObOJ6fWQKRjXg0KAa4NHd6SZI9dfu1C/pJ8yRd8Zogro7
DckIgGtIFGrrmLQCMHLoT/JI5Ug1UlbOUM0j6UyKRpS/ApKq/gqSMkYvlzxmPSYA33QGZI7CEdrS
A3slSNMlajk1IqLLcPFSEiiZ9G3CpWP4AMDlPsU1A/jt2WjsykXziCl37zElWWyOvpA+bU0CkUmT
Sfq0tnlBaJl7kpHYZtyON2aZ3el2hOzHpqJjInw4+b52fmRhw7GBgh1oDxdPO2oPAtNwzkOMWCwm
SEddRI1wE6lOODJa0QNNedwWSW0RJCQGGVwcZJYiCOUFFd+60UH73HBwD2kxlMcWuQ8AYxp//O3w
HVt+8BbQz+Cei3xIdsug8a8kPU3uv//0GcL8rh5YNrcFXdMF5++v9SC7LpmiV4xHuC3AxWwl4qXe
HohK6eKJeONrei2PXXYaOrySAmzUMze4bXgZ0uO2Dwa7drsqIGH489MJ7PclS+8opcLLzbPQ3zMX
C2Zb7J/YPIm1E3qATfuUebR45iRaPEsDIhDywKMKHBE5og4RYCx2tbgdvednsGqgUVE4oi3BkIx4
YLsKs7AHjMOfu8DOOhmRDrEtYzSD2SQTlsE73kHQeyQ4+iQM3inPeEwg82AQ3CW5s4Q10AUPrEAT
8HXiLuqP/S0hYKQ7sPcSAcfzcpTktARVI15MZND8oZhMMnzecwDy0eU/h9XFbJG18M/ZIh047Tef
E0uX2zaH7tZ4xnJ0F8t4Vi5EAczyKaWnQF5JvCkeGoTTOmI6MiSlYB1Cq4x4xXpTnNIwFu+XtzeG
Gnog60hug8Az1wdQeef2gaGxTmz0jwScoHPkGyO7oHtouahtWSUgbjLUqqqXu6zhWf2ak4vdpcy8
NkCEs1z8X0HXFn9Cg+FTYNwCNUCnzBVw99F0wGS2K6A6uR1YlsHNsH39cv+D3IncDsGIypMgNvFs
Lpni+rgIWCuzU6YpBSe0N6Wde6hP0+Yzzo2TQQfGtMQ81oClMYoIXxwaZhqFNx3lkmu07WKub+rH
nxhG5XHSRYbeir6QLrEPnG9VFi08TxA+DgHVGgkSThyoY+LdZ57Eu8+ACR9YZ1dvrwTdgtlkD/U+
Z8yIiIq+l2Mb271w09hjQIjvEOm2p9oiHZk/A5pkLPvMzxcTkbL1FWW11lCZsQgIn/9EI8BqefP5
FyGeTvbT4CczOrJSwEfLSlhqDClo25DfhD+TI/PYbAlB/RZx1t9h8957h3DxHXo3cSaDPEzA3u21
SQn6qxitTiz5GUbT7igengCmq7stAE8AaeCoEdtWCBKZgxJRW3nlBLnJaySR7Us0186YLOERzBoD
l1gGQ+gywoR8uo8wORIRPDY3xvt2vGNOsK1ljD2AQfGi4Tv393GvrB7J68NzW7jkvIVoLAcs8kxD
unhhD8csSzgLZ+6a7IVIkMAQfwYy7DBW9W6hOTjje7xT9hZ13XbCbY5lanebcy3k7s/NEH4X10I+
P54Mfij82W1XR9PYiB8Lj0YtFwlMIPVOsU4ykLXeuMX2qb3IqrB7eKtC103wCd9JZoeqzkN64oLY
l7G9xqzvz48cAQr/4JIQQ6Hz1nkzVFdUFuxClVBBtpeHyxDMtAkOXULXC3sGSOQGb7+1Hnv7eLmI
hGSQNCQkZ/qjNGAlwm1uLUdlOWY3TIetsAgx0vv/sDlV9TfB6ALeq1gWSkrGCeLf/3Kkm4WW6+NM
uBX1BK0kcycFLdyRIFZEQXv5YX+nBW6DpdL2YCxcBxFGQbwrzmsyX+UVHeDypcA6YwYd7wCSbQfT
RXcRwaaEMKGNpugJYTTFlAFpVSZ7IWZbwyxsOIgVDU3EDGN3IR4JDMUhJBjwJhjHGP6owaxX8PdR
huk4EQ3c4tuGNFixRg5RuUkk0Ud+yrMH6GnAPWorrbSE3OghqvF3bmbt+yJEkdQatD8soPNEvifz
PenuSTNfwsJpq0fWeWbSEUjjHjhrgdlsYLiFaPGGmycUsTNGLRIvpdCZ4bBeTqymLDl1rCdgsvw3
4wSoI5YU9C2hE3P5rJgYsY5jo4O6bKOTj2j+HIyE2Nnl7wKVmrSqTvgVECNntNlOSQgHdtuLmFMb
SCUlYGcNMsr0bDv33mOX0D7ctkuHSTafRsBkamSpyYXDJbzXZbexiVPGs5idgQS5DkczO+VABjF0
fUDYiaqTmTyCb5zYAPGAzgzwMlMV+Cg8yiWpM/HlaiGV0SpCgkpXIoUBsi2CeCoCzPaGqSTCvoxv
+hcDud9GY+PdQKOYf74oAoHbNynxiD7PErnhyepiEL6Q8mRF7M4NRsyXaLhE4xQSYoa4deNProzl
yP1gLgn5pQxkhzijJNHf8+7o70V1GtwLx4fk6vQFo3AsVejAArNKQedMpCig6AJHYR1VDgUpZTeS
JQs3PjVayZc9M/EE2xCarErEU2q853gSQullIzy1mYdTiEeaKy0PLUtcNMDdnYsduv3LkEDHKxmE
L0C9U5ktVsOjlCze/PKoXd7et5OW1V+5YuQIrmwQXrB1AJn8xdhhkSZ1AEvcitlQVZ/Qt84xAJ8D
MkYpQg1ibEruFrkT362AcTV8hHX8j3v878fUMEx021ANxdSVv0VklFXZzpLO8EWjFGmoYsQOH7sO
Eaw6Gjem1dvmgHUpBJ5tR10qR7s9zQ27xMR6Pslcft0VSTTinT5C5Ay5xDaFFPBiRew1x2PjoDk1
0uazxbTWDllZq/zahC2OTq7DayDBmw0AzzWNvyLbuXs6ipuLX/A/dEkykzhhf5kB3GcxA0CzsQmV
sTbsnEYxgaZJtoL4DbMe/Ky0flzneXozpwF8zdE+h0ybR/WJc8bqcLw4KoxXNc3WsPnEW0CnKVcP
ZMRky3O9wekW/XQ34egkHSHuS9gtIUmIlVv8ONBZNhEUw/KPo1iavHnWTnb1DU9ShTjGwsESVayW
e0LNMLO61sU9HjlX7pAezz7nClFHOdMQMji5nimGi1K4xsoof7ct3D02SnUeDgYM4UCrg9rw61Fw
uhSH7JUBzgVCRLaZqn8rAyysggzO43rSEYqUj4iOro17FgS2k2qK0A20C83RLlJMpvoYkzvR4+Xa
XoABhxzjUOZWgP8pIcdqcx/UGEHGx4ETaXyEQXcQHBRty9Nk4g2UC4A0E+9Btx3Glz+PhJzt5gVl
TfEfO5XDbyeVKrZVBCnMIDTjbw+rPJbWuRlRBSlQdVqmOEtAtMYE886fVylk1RzIsniAK2pQGcto
TqyYFhP6EHtWkyQPMapiQ8Ii/swW1vJqnlBAUNyAFg9lalmILXxnu7QCHCdzOMiBoZJzFjKnHD9d
gW4vMRjeO6d5NDPSwfQ7i0bze6SRj2bREriT6MZapJ3eaWxjWT0hQ6FjR5sORVRkv7IMucCDPoAz
hz3Pw9ohA/uxx8VtbakiC7K06fa6v6za94cJOBlgOTJ4leOanVTENDK3ElTmmS2eHfkWHzAQUWDP
oa3gDp0Ru1+91XbPeNcHbNxuxv0diA2UY5t9MtlFyUFNB1ssJnWIPuMjwUqgmpoYuEs+x9pVsNlA
qHXIRGz8qnRYrDoYSmwa5p99pnI+npGi3rZ4VfFMoLi8o2kW+uZR/o829Pe2LMPQGEEYNo+F+bcb
y3A/6xdFApnI/WM1P3sNpk4GEAZNc3BlnIPC0Aq9V3o7NLX0duhyAkYSM8hTrnfcQd6RNABEVlkf
70CSzg9V94CKhpAByZH94BMiNeaTuya5c2YjAHmzAzJvRGfYgvWJJE37Vk/bujtQ4fHS3rDpgl5E
ku9mOQZ9fXPHJSrQrS0xdJhLl3C5wI1ZgM84uM17HFq0EDiHubM+Z3NsQa2Y4hsnwRn4rUMsCqIM
GpNvREh933qgUKNHOXgkgrc15kp0qVFJQRE+Dgrjz6gXQ6LIBavFQcQjINYsRSZmYfxuyjUgA4Tx
1xrOnfdNeUIwO+ls+SOj8HT/S4y8AFIvpmeeTKclXJbNliAQ0k/jW9eRwLnKVwEiaUXDxbXaufxB
z8XIFT6m0IVu/gsUoaznw3OQwcQ32NDjtlx7sIVCaAdCn3+/ezLQS5DjwlbmYmKZ9M3nHqnYtt8j
9ltzukEkpZarUJscOTrd2+tljemJdtgZUeHFlouNisQOG+6Hq2h1WDmPg1CR8BksoSIZb15/9abV
4dtCBHYvXoi76HTWgiKdugkcjUKHghWrObvog8UXFxhFoOHumQKpCeYp0BvAU1j/kZGQGQEt5zRh
jdUeSLXKzeNYukJ6tm0AWb/hJUBB/jwgR6aAft2vzZ5nz+HdZJXN0hKgSYOmOYtmll0MNXGcw2LY
hjippieLFONw1NTQe2GN/ELc7UH1K+dFf3d/w2Rvfi5QdwA47n3ai5bdMWHYB4fxxq6BOoPppmnw
LDMhr7yC8Z5aElZags/STuKymI4Y+4ykDC+g1lWYVwvrW3Z1CELEyoERyh63yAiF+Qlf0Ytcg+f6
lYj57/MlVf7NDgJV4eEAYc1SVXPTH/7SinQ9QRy51IG7eaV5IMGV/oEDihYChCD2SjCB2csdzT1C
/B1wvOfmobpHb8/7XtO1LeKzSoHCIOUOcBJwnJDUazW4R9FYkEfyumeSFFcYOc5FIe/NEUo+7+QR
QjBgP2weWV8AQOjp7ygS7ZOxilCSgTTSoIQVOB5HU+QvshFtM0LXUpP59piwGpUPcWtH8yEymQOc
w6IN76tjMIRw0HRJANS64A7FHK05rASOAljmRVQvUbVERkZQXoxQ79DEl+Cd+mGswskOBjvowRNU
IYv4K3L6PsSjgKMau5aEk8rejdVdaM1OHZpnuCrEZByhD1bNEeZ/c0gB2kq9az5YX3lPUb4qrVMO
DuFhfHhtgS+PRATdP36Tr66KMBZn/92jSWZ8MTlYI5EChuw/QChdEfe77PcJZ2e/P7mVa38+rFy0
HOhKpC/R4oBnpj/oa6BEoXN7tQo4dcexj+YvyHBQgROWAf6WT9176HFKQhtnbDsChcuHO8RguVdG
CyCFRO/PxdKMIDYTQmhFBbdLnHNb/0ALsWxdxBk/A5Chdx0DrDoA0L/va1XyMFffGOD6+jlI08IH
zNOo7PA9heXtZxJXSEtCB/DiSp2jENRghlOBqTrq85icSE2P5S5hXm9XKe+QBNpWIZBDXN0nw71H
OLOBdHqT5Ws6inBIcNEdGUoW2VwahS6FatHpIaj/WhcanUIP1SW0veeMd17z8HHeXDAGdzzSVoCe
wOLeOhBorBF+tY38WxgL/ABgR5LpvDm2mWRWPzYALAFmWWz3sw///hbqpk3D/9cZP9AeVTY4X1XD
lP/xFh66Rh1zMGvcy99idO7KaAh07lxr7L1ekf6V8etMpKQmxOC8QxVs6YOQghuH8MTmj0bI5HKb
hSdagXHzA+0JZvk5vDXglwMNIEwQVLW4agVBwY33gmqssr2edGMI0gWrx963Zg5bhhGB3HLBFwj9
pg/YgvImGzUR5WEnFgoIMk/ejXFRFcloQuzw1NphpvDmhMR8w7qLR6YyrCtvsXIhfWkV2TlYujlJ
3/65VP7b9c7uL7xH/AzbObrMEQBAGFIqQLWZONRwXcLnZ7z2yxIKd4PPz4WfyH4DYhvDT4FJu5dC
UkVFXFLVweP09FIMNLh4MFTm3gEzJQaWsQ00KDFcTy1AEKdiOPI1AHdfEfsRgMq37KSRKrhh+Aol
BNZtoTVrwtpgrsoO7QL30RYJmHzjLJZolqNeHXnlm3jPRVp5/FjB+5vBCfgWhhuoa21wo0MAUhq1
xmkdH0z9dNBPccylg1mZiVgUzi5ieb4oqPZ37w0OVZH0qknx/Ry1UXeO3gwHv4U1ZKN3EMyTnCxS
1Kq6e4XHQJgSNI7ILuJpFfrOXEk+kocJJx+4JfIkBjnYlWAHYgGbQqI0MALlRkhAXUMjx4K0ibLF
yeGMYxjeeBP8gb7vdEkh8FAb76QuAUB1pquYrKgm1rTgG7u+AaAXKxQzCJ1vT06bfjOViOHMjNDr
GoTYXUT8DsIQpio4hkqg0E4hRU77wWpxGMVOLG+6Ae429YEO8ttOxrBAwm1kDK44Nt8S7jhhbPfp
eU64iUEFH7j0fBvH76g0qU6fnhjpKCr/cHbYKB2+J2dnXD83dZO2CD3ixWkUjLinI7IlFx7QNnZc
9ZSd0oeQKTEjYibONpn2k4CPwdHo2Ep8YUzd3cVCGrHivpCmGi7XcIHJKbBJMJNYN+1uIChhM1Yg
B4JzjqQ2E0GisizoR3gLWDU6x5C1Fv8X5S02e4bbbLWIiUSrisKK3cwB/Q5xuNEi5FUfEFsxBKVZ
Jf3ZYvxa26H+C96tmoS1HTXE2QFwAToavyhm0RsGPnxjaDtIZXXPRogmd5NZyWLnKexGNXa8e2K1
SZ7UdvCny0o810WOFTsXU/ueEAI9CZOneXxG3CMYmTY5cRsSVmw+zzAq3qGK6NJlZvQtVFfP3xPU
2JCgn8GMIPPvEupk/4lFQeW6GC20zpcVX7d8zKcZOJ24a+K6EZA0UJYqmYTX+PaBSn1m9MXrvm2Y
JGy733esZDwz16TXYPeTQqITo5O65lQG7ZqmXFm4rHAV0+4R2UXsb8guei3fRy0ndRnCuTC68PL+
DlWQyIlGgDv01lFGcr985Q2YjPUJDAeTVVUO0r24m+wNMu9rZ4se59/rvHH4pwDor3Ve4Gx+uW1Z
9/56uN407sYMeyrHej+MDuUea/woh3wNgCt0g7HUdqWCjIhRIl2/UPlhzl63tdRuBmI5xRFwHZkT
ig/x1XwWfKLv+iNVjeNgPxFYQvFZPLwIDifD7hfF+06CKbYhzIn4RXfLqFAtYm+YwmUKx+3EuN3o
zC6I+Ibg0YS+D9cBSAbr8w+UZy7PK/h6LDMOHSqjiS5Sry7aWer0XqohDgh0OC0MVWv7ULMBX6cH
pioXX0Hujt1VCu7yd2csP9LJdhha/7mXcSo502kkLtRz5tKDh+gfn8jFJYnh4qxbYWcekrNcqZK+
QCrkXnI2RRGM6r2+U+I5G3u2eHpggHViBzOKSn8Yw/Mh1EfxMUd2SKG5Vf3zNdw3dNT++uaogdG5
nAAqcVUHktLEOXA7RJyh/0fYeTXJiaVb9A8NEdgEXvEkkGXkSnohWmo1kA5IPL/+rgMl3R4TMxEZ
EzPd0y0pC47Z395rK7zvE2NknySEGTTEp5KnkvWGohxwMm1Exyw7w1g6+Coim4W29U3ehMnXcCXh
paGBEh89GYpG7BZSFdhjANuaPUPpHW4mgzddTqKTlgaHbf8wDIoa3MK5IL/+2kWYuLBu70s3qzcx
DkYvk848RZBCkJOLs9hVqFijvzJnEc2jWmKpfCTMvmB7iTMnVcxbG/Ot9/gwobHw3xtio7m9EUwg
dkgqlmgN2aJtz7lCqM7YeBDb6AHJTRjAfpzDtNh+5ZLus59E3QWQTMj27CLFKJCPhEh657VnhK6L
mhE2E9sN1WdLev8L6PXr6/1LPiDwCPEQOuiIEsvR9w8nh2rtreGzoz8jMiqQaRF6vjr7hsGegTON
mzGjSPJm+/0YmNKhceiuMo0j+4f1kes2m8gAepIXH9br0jjsJNeb2ExaZPuCMzdSUEGX5EGUSig1
zQG+cRU7CRkbPmdYMrowzE6MBReHOzLtEtTITcmXL1fleL0nfCnhGjIsRKAEq8LH5ETF+IxIwrbe
71vLrXIef7U10GgxCmXohSeebeZO7IBXDChZETIAa0AD/7JBjVBgi7AdHRnzLHmbI944diCctsb1
2PFoIkTZIptqX4T5YdiyqdZTv13picBWXfQ1rUg8XAU1aVdB2VsWuAs8Xw77S22HdA93djiAHLbD
63ZyaMC7qSHbDcooOw7iqK46RD7l0WEwyNdLEcnB58MeVAAJJtRZCWbBvhOxGaGb4tCivIotyfiJ
CVFx2JdIxqCbhiMqc0MTsbj//07EogKwS13aY7F9OvOodpz6Ze5N+FhLh/yzcHKxbQEklRiKbpsX
+xf+PUMXH237KDzYZBC/mzx6opkUoxfIZ+tO2NlhR6u//75ts5uJnQ1KiooAv7kX0BPY2/iMonmL
vxg3+LBfym8MX3e2JzVb923zsu5CreNDONCQnO5LqTtYJTi/cnS19BBH/J2r/ln44rFNLPjg6Q4C
NF9yrhQ8BLznpIrv3r7HPUixYEnAF/FDvzg9Mx/IFVzremLGLvZmiFocrBwaCDi0Q/g4kM89qtue
Np0p5XRgWWNJkcH3lWJ/w79GualFKjvlp1RxQMDZH/Br7sdn7jFMBPEww9v6kzW5//rfNzt1q3z+
10uNjdOVO41GYde/tpS2en018tXSvc9LqDl5Fd1/TFDcC38fcVCkQ0GpwQ32QQjaY+0n0MiORzjR
NoWivDDCYmXH4fYXx/gae6h6bCTheiMjMTNthxv8qgEpYiyHXYxxMQVEj6ymt0R3sUUoOGIvsWZF
NHvRo4QVjg9UF40JcY1TEPxwgC1OL4L5QIxzlwxUYmBk6zfJYNCCO5yXjo4QIRlYpZAMipkC5QjJ
YCniuHLKCV9dQMaOlNiekBuYDcAQsoOzHQjNQA0sfApWwMJ9KCL1nNw+zUm1HNETgSDkrgzFBbPM
OWEOSBWhRTSMe1AtBoJVcVwJTt3FZOXdabEB49AKmIy0yN1UEkDPuMWY/A0tHExc+xHaX/2DWDgf
xivdsX5jTcK/wBG3A65b+LPh+JygnMcCsMM1cOdobOTeTn3KWbkIS0ziQ3w81VEKfzz+Ai6qraJ6
BUV88NLzHzl7sX26g7uvn8b1acqftPVJmjybJKTTANftfeJle8IMGwTtHXvO7G55jUUNsLBEWCps
s/83RjSY+ZgJAKCwoSq71NHdZfFBOjz8skpIUIE/oZUWrtzE2iySLDMYJ8IsWiIX6bCm9KVIVrpO
2TxlwyGr0XIgx+NtjNyXJXlMGInchYbGs8MygrBIRR7aIoR6nKH7B9iJ+dUieMnReKu0QzwQawdS
jUlXjj/AgyZKZ+MYzw5QTvRQ3ci+JUl9atawVLG7fkFA4Ij8wN3y0XLL8HDSmemenRtxOMwi/D+4
AiJsbyFz7U/GOP1XtPsrPG3+0P+DSqJsL9t/exn/BdB0r8bucmts3M1hb8J9xinm59ucEdWSMCxd
Vs3g0gjLK3fbXjXeMxrJymdeL94tXqy8zBDqtzcq543Kw2V7i3iFaOUkMTz79hQ0TF47zHfiVeE9
Wes44BXh/eDluNuBCI7bXKKDSg1iR8z6gasHrzcrzc30Tjf19g7U26PPcz9xU/5l62HGLy6CPOOP
Kk55aDcWIc83TzePNs817pxnpuTpc/iM3A1unefa3Bpj74SFN5rZ/erwGNdW7CiQPrcnl8eWN/bX
o8pzujt2CEPujh2eym57JHkS3x07qnuFthX3FRVESdmKR069bQ/bIYMKRiU97YjvDxbUMD6iIXhj
eL5EPENkEXiGiI16L2xLPD8kpXhyeCJ4aKgMVv6EFZaMZ3GwvsgOJQNC096eF7LmE+IUArHxP4Y8
qqn/u/n4IFsmQ2rtgDGF9th/vp6cV7WdJlZtAd+7FzRDUWjtI/BWwx/q31Lj/K5MYGsBOG+kyw1n
yAnfS4CbYVBlDWpjyhHamFJqg+mX7sucoCj12Xr1qEhr+dzDAzPp/4eoZFm3Rt2WhKm2smLNiu0f
ty86C9tHE3vWEHBl4L5APQn39MJPEP8tOFUeb1hJyQ6C0E3FwSTsMThkH4qXfX6gX8Nr2kJfCYlk
Zi632JNPxsGnHHX8wLXycn9mW32AXHPeRFAdXNnEMY+KXEgWzB+vcBFEeR3cNdpuJNZPNCaWSznL
mHThldk0bsCz85tNvpkyiG0oD6KHJO0vSew8iin8lQwDgAK4NTyboV6HdzlYMSnZ7+8NwvTyqcfM
PgHKZ2QSIEb3D6FBC17Ylxo5tEucEnM0F+d7zOlndlGv9Qll6Sgy5neH/lywYoFGdrzwlNZDn8cn
zG90wOeDzSU85H6D7L4AQQ6Cz2y+QIixi565TTM7bEDyb6V3mBGIzkkY3jErjBxFnD8X2dcQnHWQ
KQEsQQl/vECpykdi+cDXIK+pG3BNhxpyOQm7qtSFuJX3LlV8Hawz5PhJcp/yu/BcSPdUkuI//9rL
OTCMMBRZ7nT5CLcI3KfHxG7PiTocKmZ5cZMf3w7favu57NmPMeqluOJJjEsb3/bKoaEXAqVhhSiT
3Pykc+pl2hMPoPmBzN+0xrhJClW4SWqS/oCrsVR5DUOkPFGN48hvZR8Y7e8W5R8mkMCWq9/xgBrL
YYUnuH2RHxBQHYYZ/JlxYZiP2DTxgFKyEteX+GFF+eKszVPbnui62BAdO5up7F6GP54gkUfgBNo/
uHnq3DYHceHkttke2DYCqo5XrAHBd/wSW+8MafUG9hKZymjMQ5MSIISRSyBNsMOAXIYUvWJiXo/6
RTg5P+LPJs+zXPwHbT8ouS+F7eLzO1kKU7MUf9Y3mh/C5rmn0nRDW37/BgCEEsGGmZbsPZXc/K5e
PXozAVaJc5XHlVWeBAnEFt1MsIYsuIiraIxYykhCR6T+wvKRO7m91pC9KbijcnwMaIqgFbFOSylZ
lKQ6J813MCBcOqnf4OTCXVO6i4smng7sFfyairguTYRjO+LGItde85ROnvZiNdlYn27U1LNYixw3
1haNwaOWSpfUdmYSQdg1iqAEndaTWiJwK3hVpYuNfW3ENby4+s3oSPSKdUFmsilQSoVlSsZOGa8w
P2lqjUH/LdfooIbI5GDmty+HQ+GN5PPnJ1WJOKeO7kCwhWwU0ClJFEySpMoHDzMtjHloD3zzOCT3
b54vn3gypwtD5KMgbMcxV/nHcEIH7vCIYDKsU33rPOSsyVqeC4SnkQjLLd0CTWTXgtXEMRJ2lh5h
Q98iVo+chg1PZg/XRbcJ122AfgAe/hCnuqAZyP35yPkNLhXbr4nEgGtYXgBDkeqJV3Jy67G7EG/C
G5vAEtSkJN8IgsiknETnNKZKw5rJlvIzo/RkrkXpicaiCt6ZVoycZmZMsos4MfKxWgROj51VVcQU
uabKFN8b0+Hd92b2oln9PqRW6VWM6nX3sn4w5WilVEENSYXCBKoo9B4wIPp4Mnr3TKCd3RpieMO8
TJjMRgN8pUeWR/0OI576tp5v+MKj6LO90q0Jrxy4BVBlWni+VM9afjpIWf7IJj29WwmdmZU3cPHh
NjC+D59xY+SUe824xY+5Y2/V0oytqJauK594oU28pPLSw4/yQNm3IALkyzsR4HIL6o8bJp8rMQrs
iPd6ZYAA6siHkrAIsxB5NKn21OJIecx4F3FLGjMLktBzCL8ZEcJmAIPS15LKEYSA+f5MFpe0bqc5
VYES2Tm2D1ELciuVMnSPMdwnFqE8Gm9dYrKXWnMB63oRZb/tm5rjrfVhbTHwNzl9zVRmIEVIUlq1
sONPnM/zJxAXPBlT/f5kXDCfaUF+CYesJ9zODMnN3t68Byp5m3lzwJxk7o+dejTw3vVHSz3KV5FD
9xgAV2nB0AmfB0Q2rM/TF15G5/ZwCvC8Sf8j/8RQmJvcjP1AIU8WXZSv/BfCKdPyxO7eY5Pv3gY5
k2UgHW/0HyHNMYBBjqMoVSsImQc2Q08347/g5QtuKsNiwe44U9MIl9EFr4DBBf+pkOIy1kW+GpZ/
ZA31510HSRIsTKMleF5wgEKaWFFFLyZiljO2WamlZptVSkbt81JmpZ6qZsIvVuE76d8zlRTWkak0
yRuVvoCbePVrhhoa2E7/yHT+uSFtrqlSiLTMdI1Jy7CBY2rxD6ggm3n/W0b6BusskU2ss8Z6Iotn
Ir1cg/JG4QuYYAxUexaPUP/ZxnkSlpNwPy3stFitD1hqp1D1qb2gHK9uxJozqqLmwtxq3VlwLAoe
ZJHGoRqWNWeiOIFSCwoETlj092kTKH+63FloqExGBhP3R0MJh80zwmqD537cPCMAgaEBj+4PhxBO
7+w2FUbKpLQet9BmEzxHtUmvKOuxufmzUZB8h4SO9MlehOnOMuMJ06SbAkagTECAPS8L9fXKPUkd
IwO4Sxv3+YgxVjK44qaWmqptVrN+lyTqBIfkYTJzSNoiuZPPubml7Dil8g4NvrigJ0JG3byZgt2Z
txCCcbnwG0Bcg/oB74x0K8yoArrG7RK2EIe5TBDYkdgnIB5E8UcN1k5wpsBlFV8v1jIWkikwwA6C
wNwGYyZkB2YeOFTZyz1cyEaXUE9N+A2HsaKJrqBqjCrhCuINJhiAK8g5C4hNcG3Q0pkAgnrQfdqe
FikY3mo8iL3ArUnwAgoC7qWv81jcfA16FXRkvyLISw8K26g/qV5pvYfadGglHdQJ5zIngNkKKTtv
PLayc9LZ9Or/hDw+gxC0PKox+1n8wyTi7lQfMzMBqkNmerwj87oPZjJcmYCnoDIBrfdheBGtKb1p
EPqfRLGQShrUsQ0WeRHCNrcQtoX1e5vlu9IqWl+P7oMkL4Ecun7vLgP9841jQEj7oxksH0pO3hdH
V5wveJ0GOvpwud6wXrNNwHVlm7ibXtrQiI2P/w+7Pk3rSaUULD9hDu1i18/RuTy+ERB2UXmJfCat
iU3u8V0VRRJlCrfHQk2DHR/mwGwmj4aRAgC8+A9qSgCB3OlHRiFjJdZpd/ItxQmNb7Cqw/Bx9ajl
4qyBl4vQOqzrPXvAz+JA3FHYmpQ+db7wt0Ohed/Ipy7Og9+EQblYOjNG5LTu+I76w0nJsg/euooq
JkwT5jkuL7RiRzVOiUtMLe5dUF53vitwV8Z0YKgBun7y68bBDlVIjAwZ2F05FQPThH7ISeBMZjKQ
ETu9uRSdDDM53CmqOAHoUTnRsRSZX00yMxywcFExIaMmY9MSEBK8QcgO0MjArVpq/EBL/+HpzCra
CDICMZ3Gf2GUToKNrjs+81cmNPtshsEMZ/X6HL19BqnJnaH/QVxqlYKE5VtBdOTuU1B8SDAdINOY
4dDoM1qP9O+CxLuVUJ05+0K7ZHv3r9pRuh5lOy6v9F2IKJ75WXvtgHEBXz2LDAhJH9YdZHfIMWB4
J1OYy7DNO1gw+Rv76w04mNcbn9oZlFNBmPjPCihMyGLUmSIwWsrvgVGqOszFmSW/uAVfn3ngTBkX
DKxXYG0oM1WIif7ZoZyLEbXYK0NmGjshCc2+J/EVyD+oG9hmwgtda3lGuzCEArBBvG/EbfiId5X4
aeeMnweOF83ThRPNOVSRd8cAxjvuvUP+iomw+Y51+XUSeh7I9m2Av3jha/xR4bBcRiMMlV9wTXrM
+Ffc3LxKOGYpt1gdovCnxN2a0SNjnJ5/rhr9kkqtRfDTWfe2IuLu6zKFoo0BFORu7GMFVwtP47a6
ncc4pXNMU0SVHGNlqB0SN2sAM3LUOJgXMRLwT1JJR8iFU0gXoOhXwl7w22CNVshRHDXli8PzH6oD
ZCxEQarEfGSrKRF4yRXG6Qm8JpMLNMAuf1qbZ0SWZ74pxD/STypLHpuo6rGmIfUdecWjpYt80bjN
N2qaHt8o4z0BfYAvad88jfAQW/dpjqhfonhp5w9QtMRn5ltoiG/0eFJEdgsuth5f6NrSY+Uegy3t
lxQ5FbQxXk4tWkYyDpHzquriuMxZGXcwNDvEeYc6s5GShkhyOUXzl5mVcYqmqp4mOAMW2G4ZxnSH
sXRjOYFzAkIqpCT5K+MfndQfeRIM+Ezjwq8TTpJftgumKAdaQdXQT/UckpwDKIXplCwAm3sujIeH
QPNNT23i7AiuySWP1T5mMdDNJyBb/RUCjYBsgS/ix2gHyiU0Uc+X8FFG9zJS6+ju4nnC7YRlBqPT
gZJqZ6CqSqUNN5vNtMR8jgOtFl5GRCQmJqfPH9ZJ9HVW0EQT+5xo52RGeKO/thZ10cU9PrucIz4x
PWCDw+OwXNL76UrZeZN0RdLcxOI6cgnKwbj0xFG4YrQbtxO06RpSfM5awJdEPV4NpEbIxyz3U9BC
dy+yUc7Y75vmtO9kyyMjUbal1SqOcUpklG9E+hWFH1toryFDt80deljTchYO6dU4dcbTjZTW6Ls2
qYEL1Sgn6SurIozPy3DaU6AyZax7QFe3PZWL/Qb/Y+yBmtrwOO4OAtQgDYHHXbbq2AtywVYIoW/A
eLIUWPwvMYNyrvKwlfCM46LqrhEuKsbiqH52VN1YicVxzS6vDjF9WD5XzV9xGbq7q1AvYuJyxXUh
e0/YSAR1LVir1hJZVbxTDq/o/Y8lIF6KEtYw6LuHE1O+O861EHP8Bhrk1Etqg/rP4cAENrgefC5Q
st9ubuj6QGJG/Lq17UP/vQqkB/0ua+tPLczu779bO0EXCFUOxf0zsycTxKCevTAkYjyEwaI843FF
uVPg0hw8nWtYvn89VHoi1YwAc3P/7Y0oTpawBxgkMsVZ3rFeSM1aRHdLv7j7GelU7Q1yTfZmQ5qT
jgHjyDk95El5FkgVE2B0vNxi6wZuNaQ7ZIYAh3zHckXc8REht619+Pa2R38Qqubt130AecQ4XnQB
WTTwFzvIH4S/7Ga6fcrA3wK90H4OfcqvXbLt3hn2MTd1lpD4L6ZcrgYaMXKX3HG+xLP56YImcJnE
/YQ7yc303pJrd7xOydq84F6v18jzzO2f/NzfA4nB8w/krhazCSBhajqEyBVbKyJPfI8RMPmx1Q6j
mWNFqzoOTeRq8sktVgNiagLFNTTRB6MJbFXs6dMDj3V4MDhVhLIRTt95Ew9dshe352KyAJ6miyi6
RRfmAT5jyUUmqbCLuuT+Dp+ubxcnsdPxq67GtyX6s77HDQEIGoLmcHCg2ODCScyPssppITS4rJth
QueMCKdDwdxSAbtdBlvzSiPnVseANmr+KXDpXDX7r3ubTNkL/TdJGrYwTKkYLzAF6Ij84WERtM7b
8jTcMdSkiprKRXageURLPTWcuJM+HJzAn/kh2I3sDiYAaCHGNiisPDxbUWy3+G86pAYJxGG0LHGh
HOko5q3kvIGYis2wf8QMPWm+IP9U5pnNPuNkILn4u2h8NOlmwpjMvw1Rbn9G75RuM6Ffgm/ImGi+
29NpdP6A0ExsjDtsneTqMaP4ZfAZIc5zIhhrhGgtl3ar3L0Z2RXb04tBlhmCSpuZcjaLnQpaoJuW
zUleT9Z6qshyO+adcK2/eMMa2F1AywiYIobg19pX04KeiIMQNFYbu4d4DFggeQzoj7xns+GVzgSL
D4AVF7cob47zcryZx8I8evoHR+gB1Cqxy7bsmG4ePQzHwUQpGlEv2gcCVwPxlepzwZjp8l3HxKA/
Y6OLRSFMVz0jrYWoPCE1ajD8JiWgWpBeQRh+8HcczhAXfpLcBLABc6RjBUHgR23zkQsOfMWIo9LR
8eFGu05ZZP6zcY7SdD7iAHw4bjgapP3ou3Gob2AyyDSFweAD7oTp0crAcYmz0tcvNilKsojcqPm8
shnyZeFB5CTscwxg7jfOXtuJCwpTPl13+dC3SLwVCXCD9xzPhDC8+Vv5COSNUEYx7qEPr0XG3YFf
TruJu9RYU9dQi1MH5/Aim9oM63I3J9OcKPQV9cfxerzY5HJi0JXkjtADkRvRt/nj/7q/cJuROcR9
JcpZuVLhXqHLz25HUkJiumNOzCd9CazBRhDa6WQjLzLelhtA2exwzWSwlnN6rfkXJJZxpPWJGc7v
euV/FJ2qqv2KBojYjMKgYyUlJO6yTDRHrotMXw8P/x81g/OH0qAggucycf/s3fYoqAcyda8GLlAG
x5u/Z+UlRV0CtEAvleH+5IBJvpqTNcZxPDVwlQuKPLZT4U8go+RPnBw6IdZImhy2gXJNWTTUaxeG
5WiLQ2VBJbrkONjO9zMggXfkWPlX3l0SeGZxUUKRZeth4eQLpT6W3OzVx1NsIKOrXCiPFc1GPvsT
qULSOiaEAXCh6FEc6CqmIiE8gTiALa03AZdvCLnLcQG30SdBLBfuxyereLfpD2CIwHM0JBeZJc6O
zuVbinI1avUw8nhTCC8Opwoq8Zhd+BkUYBXE/8H8SGAbUhOB7Y7K+sXdwwpknadbE2CqO5MPvPAj
OLKxaD8qSjG5Yh+SLLGbzFxO1/iCM7hPc1b5Byl9ke7aY+XzNTqlhwe1ghFP2YG7XognR8V1h2nM
WSX/BDieGAz/bUDcMfxx9Zd+I1PDVmkSibzqNa6GSHUMGAYOKdta80uuOrD/wLuTJMKviQCVTjTw
HbLqkE1VIHFcO/CqOQtu09z5R7doj+qmPAxqyoKxDHpHiyzSJt2HqYGJknYWAn+af8WKQ8fntsTp
7IyQUpRMLrOzni7+TYltK7op0fiR7kJgUfSyLZSpO5Tv3OBU1k75EPe9faPvTO+dj2Hd8COKUBsT
0DOToUXkgVFSrQakofdhdpGBiv5oK2IJqYnqzok8J6WZzMIF0N8FBgGJYp/8M/NnBdgxCCP65f+Y
Ypryv4froanLpqIdDqpmgc7+5yGmYnZmYV957SCTYBq1udns55p9C2F2paY147vPFbvNtqF12KiD
Ss5uNKWk9/W01k9G/VQ2T3J+esinb78x2l1zMt54lefSX0tfAR0yo3rzQEGk5qBiLNgGg7YD+x9M
6Cc3lovA2uBbO+IDHqRMBtL5xrCBSUyuhhJtEpXbsar6I3csGozl936NkuQRkoD7OAe5Gih2MNuB
qmF7ANZCWQBMYsyHqhilm1bQjAHIXMD2UmQSrr5HNy53ZCGJ4xIf405z2aJgNDJwp6Gwj5S825cB
KdQey5+PadrSRPkCzQvoV4b14dm+H7kBVe3P+hCsK9hI9BaOoOeDT3bYssRCwG+VhYDscEH9qFOv
KOIh7hhriqYiHjFO1XE3xQUN2WPAE3EjyIOKunIBYChgJvo1ItudxzOmtVuE4IkhifqyWVCVUTtp
DmW8gtQJeIjFEbwnUicARtTOOyWGFK7JeLvRiN8Rh9zquIvv/aXUiOaJ8UgcKJVdQu/Tc35+NvSn
WX+iMHhOOyXh1s1qxCiIvK/LAfvOtGdbvjjTg+hk7aJfgzO96X4MGAOJPyt+CfF7Q4aVvvcsDigM
Hs0pdBVT2PHUVHx7ntYxgsWi5o5PxATOrRilBS3NxISpqKRufVE+kIygCql1mjJzEDbPfjhpRsYP
8HDsD8fYocUJHPcr7RuX6aU7n2gsn/JXxgjX7y0xoAFIzUAShkOGNy9ikvYs/hf7f7ElBXYPJ6xk
xC7dUds4FL5EtBa85wPCvMYb7Fh0tpAcegSGHsA6KYaQ2yx2wbV/FeXzK2Gbz7tOiUhLv5uTAp7G
+0OnMFyBfP6AUtZd0is/RxTcFUpPsB+IkAxzwy9c0n8ciVq+HzpMgrkN+muI848UNSBvbmWeyXEI
3ZTi30mQTlosYjit8HG3sdodm790LsMIPj14sFWQSXgSHrFxRmcS2W0QwfsKTTWr5i42y3cM+Akn
vl1jpg6qWfyCV2QvakOO5TU5a0k3/1VspNGWVwdFmOojO7DPovQIrW3MumvGbj7x6FTJReP4EHD4
AFvI9GWQP12hejJHOZZjbA8R521Z/kx8gL0yZCjPf+jT8XEDThU2VewsX0eqm0znxhGd8zTjHU60
LrO+C4cFEk1inNb+gBxh8Cd2GrgnD8YDgcksTs7YbZQ14udAtVVOwp/ZMlZtK1q81f+KRNtunMy/
S7R574frCwYjoHioNyTMC5+EwV5hpXPrXUTtSWFw+vV7SP8Gr5LfGT7jszU4M4C+BWS4+NkdNrm3
q3z3DwydkuVZW67AShB3i1aUqhsGuGdfmbafm+qLuPexvyQUxj5UZk8OYSxRCc/Da4Su1QjaniiN
x6b5vadD4Jp5UT0GF9YERLNX847bOIOj3CvCuljRgs3edAYB4YFR9kQDUJGLAkiuiZS4vmhFRLKL
WNcAB+gcin8K/An3pxg5M9+QfPn6iZS9ThgCQQVHJaYDsHN8xJccQ0/wFOBjTKjpZCWWa/p3OEb8
OG14gkl/KtnkZHE25ELH0ZDSrf1oyGyy5XQkLnY2lES8TRh96njXVsryeM/s87OqP+XV05UuVZc/
acv8paJVIFasv14EFmDqXAQam7Vnwr4YLxTJOSOG6BaZNr6AVmWpPYw/hAfDtxhbg6gTbgiexPke
kEXFikEMnx8xf48FU9wTy+2eiNBBTOIfS64f1LbGIjuyeM8hUeebmphcM1lSzsnrSCUWyIZzSE4Z
hgNZeOhJHXdXCJ/YaM7faffEZsNF88wSSZ1bVANHIu7DeAovALWEXNe4MRPhIWBBOxw/l029JRp8
PUASTPs+BXqyMof8HwANqrP+PSSnyBp/ALxJurGjE/8WntCkapF6C3QpdF0DewkN8JqLCcTmQEph
ANbDWnPf8JS2zAHR79Ibif1WcaYXwXo1P07kviuhd1BfDtKPsdcvj0yveLRM7B4ZYWdZBI2MPZ1O
jJXT4jXQj+dHNpTYB9JhwFdCQdfOgr7auKMzUu3X5qlHFm5PKzfmdzzOiuvvEKhF0A9+B/wQIQqQ
AyZAMZlXHErlfwGG1g+POcQ+eFUEfDaJcBQDJqFuhIo1Lj33VDaO6xDXagRS4kECX5hTejNWumNP
qhrpgj6P+UG9YXxZn4rmpC6O0eOUSsA2MjVAX2wEgSUhboL8Vnv7lR/r1HlycU9ROWnn4oaPHiO1
cZvLL7sAxLdh5f5+wiHSRS8TIUImu1CLRTRDvfny8v+8ICaefNoVT6u4bz+G4zgcKaEpe7xgUX6N
vn/TbkLLug5+YXvcFOCPcFPgDPFv/BG2eiyXml8BhkJSSPYfukF+5E+PQRhVTXQCo3n4RMM/7fwU
fNIWBgJYMjQJT15HhnUSs+oJKUOIFUDy3igr83DmKCQ1ImQ/zYyUweXdOV3yU5sLWhumEel4E4O6
o2LH1TVeARppYdGEZFDZ0dAF7o7VMrInoxWCTHk0ACiij4F9yKzLKf4437IHpB/+15gFMRXQpO0s
RoqH42E+SvWxkZ09sRA74MtI/ctnZ4/663JCFWPsEJHj8Cb+GlWvX7ngUWPh5RgMBloduP1+AQgw
aRS6iwrG9USsg9mGLAdfXteT9Blp/2E/m+Q4MTA90osZX53i9oEgEPriYRutw43TOya8QcXDGdug
lnu/qn2d3D4cCciaRMFHj3PLzJCZ8AoBri22sjTCzalE+znsxqvImeziY3LZm+RxqOisR5tJ5bdD
hduqBZ44YgSj4OySA3Oawor96SGOnPcHDX9/chAZwa0TfLrRuQtWk0rCUFPCFPgzlWds3cntkhKI
01LUaSbGDP7Qpi16uhRIYDGdNeIuAetgGhzMn5K4Ob4COOPMI3eiMMzhl1ClwHEuk2NcnBLg3xIr
L5UVps7NCp0DCzCYwEIUaXdsGeQFw+HbMAvjjAWw6RB+pPFjHURP52XOaOis/GF6r9IeLI4qPq0o
kJOZXNw+MbvITR/05cF8n13Y21Tn1cECNEg/75hWmGow5t6QDox88Lnygy4MjozmV2dWSSvAjvD7
A0UKwtrBaW36sRoO5zUD9Zrw0vuJjQHPiifqEpH6JMFx5li9fNn7EiiZZAJJveReLEkTNrbYKpyI
klxx0bJJR7RqDXQfFegwtRzIRDrgs0KHW0PSGVdO84LP3o6ny9agcDGeCuVCGd+xbY6X5ljo8U56
gmaAca+iHOzyBQM0uuEeapAHiWiNg7VhOwB+mquj1nL/cGWnlQTpjsPfPDED9/MqmC0/IrgIBIKz
PAFkNbhzzQEMPwYaZ4Wzq1oB4e29qBrmJBdhk0utqOvSYo0MEaqtwHYrD/qGPmOUyfLOUarQEH/e
V5E0BK3CvwAjtydplByI6lz95uS0itEu24fMnWmvMCU5ECN9cj9oUBZkA/j/jNOUkHPZ6o5KmHNO
phHI8OOP4wPdMzSMsF3C4ltpBzBRL0lxSczDkU23bI42XVGcTu4xbMUhiFs0pW28xXNSbE8J4y1C
TH0iUbaRvIb9Fwy/kRPfVw+UyGGbUCH7IPLxYZeGbANBgMMk7z4XOh7531PA9ObG1SfoIxpxFkcD
VELjNEzOgLjZeRJZM8gGzWbEFtxljAaSk3MWUoXWJC5QVXCuAhUpGtYIHs10qZJBihs1Wsj3LSAG
j92U6A59Jq1JUhmCSbOx/PgbvMRIRYBMtgYQZrQc2X9DfS3NZbjEBKhRMiZAlZ4qmzZia8eljzXM
ER6yHyrgg5EAXJmrT3a2tEnIvqDB3aaAhgAQpd3Wj4eATi3eUgUEx5mKExy/1BHBG36S/c+xjCoP
kmvbJ1iPJ4JRyd19ubvRX+sUjZNodWeYXgEWSW9S4v1hHFi3hWgrajTOwahxhSczFUYn2kTmW/Q4
IuUac6w68xyfK1F8c+gTHtMKt67zAWgJDy7QEp7XRnf6VxziF2pMG66Z7qC+U9N0DG2kpt+n+4sd
0E/8zqw+b8xq0MTaxBsUcRkwQs5WC1XBBo4a2kxCGaY6Kdbm04r8awWkV5EaBfkEtzjWJVEI/z+i
O/+hUgMNxVAsWVct7WDb/4J/artzXssDgvW/H7XYXpGIcCBsdB9lo/v801Gp/knW4ubpRoClC0Zp
ww0bGaQTe00RSSq0Rm9EAQINw9gZw6XsgjmFUY+tkjabavQaQmMG3jIfQH3QgftMdStt6fqjSivL
x0wdM91M4YWZJAzOhiACXvNEuh8d1lye4RLdI4EcuIJNRWzePkYgLRuf8BrfB34W8fmBrS3RaFwO
b9CYrqdyPLWMG89P/RkK10nqTxRccC0fsiZPpipZVzS3RoDNGL5XMI+2UiaqmupH/KUaXN4MUuXc
3nAQiDg+IyYMK0PYw2rYBqsajkV6/Jj0Yd10TpgFk/7AUiEamabSM0yPoXjH97N9AF0jXVebdL3X
qS8gpXTsUe+ga5ZySnZ5L7cQzG1IpCYt7ZTUC36Fyd8rmBia3nXn/slkJ0JGhhZFqVjRCNZ1Pwpl
1fRW4kXAbTkTtnAxjvc2fbgantFHaCyhsuDS33pfGFmJ4TNRmd8hGYJ1DEyqrQbuTHE1cbo9PjeS
YeIWNdFu5YIAHgiXdPSZw/0rFN8exP2OyeR/f2j/U0cHD+0BwQ+mvqjq+Jf0gnm5yaZ6QyvioR2a
f7of7A8tQME8k8Hp2ULigzKDxKfiPspPdIgXG++32cLUe0wY+745hMxRuuhGra5zj+E5itae/Cbm
nnSPlfgGadIFfgR/9+5roFkZKR3HG8K4N+EmJYHm11vZGMAqA6FpM/XBrNpNfahJGIlRuozm3dQn
fvcQz45le/zI088BQ4lQ/LBXo/h1qsiUsVrzQfFjwT5Aqq8C2fQXU7giLqNwV/f3OgK/jpdvrQUB
U2qFlw9XDMu2Q6FYowcK8Fc6AulkY675EJ1iRGIeVydvMsqz/j7ZsalmL31Rc42HGk8jgy4osr+I
T0S68tLPwayKUwYN1kRBq8EfEMYY6sAgdbg7d6r4sOd/4EAkfGP7xRoEDKD2bepizK50cHXJXS+e
3HhLI2y/OSyKlTEZp4LR8lX+mFXw8sFejuMl6XqB6l6tFHsUjUR/7yMqNpRAF4mADQA9sOLvt2TO
JPst+b8/d/BZ/sO9FIKergN11O2DKVI1f7uXlk0vLYZNaoYL+jyLgbEuh/TtPCCmHi1FICx/jxsK
GEa+7WQl1rsDK92vwWivvyalRCItyDEAb7f8HIv1t/4REW0YH3Taxwqx4AkXkioyKGRnqCDq+U8C
dGjRuDM9jkeF11MBz9EDMCpnIn6YIspquKKqUkA3zeGl0sV1nixH3gYKofUeXEjwVtGQzIrOXY/7
70MAsDHR4lAgC8YUgCceQyvO+awgOzEn561twAu6jfPSd7TZxt/069F+wz5L015rMUln0u/JzPtI
9VUeT76powoIFz06avlWvu2W1gFMpW+0gp+yqtxAfBGHZ3/mgFwx4kSgCldCv9tzj9LNQIuHHhIs
ZiEDxr1gwcJSuyN9bRy0ffzlgPbAZQYvEtnzan1oHo7zvHvOFlIjredbnOXZybgrQpsmzaRsJrMn
ianIkkhFUqhxjuWljLl1wSdqYpIW9Za0oC5haCjmSQu/KgDOorjHqhSNX17HHBORuADttiOObtyB
MBfdWxD4Z8FtI3OPr9t5LbtkmRyEQZt4DqF4XGqNbbwwg+M3fhlefvZtCEWZ2CHSMyO3WhCj+GAH
h/UmX26OTWoIKzdiPZf2z8/G/zF2pktyG2myfaI0w778BZDYMrOqSFFkiX9gEhdsiX3Pp78nAFJS
c2jUtYHNdPeoJbKICET4535cOksTs1dPUf9xXl6DGmYk6Awqo+k/pl/OpzADGB+d4siLyRmDqrEn
xOG+yaUAxeLQykBCkCh6MvrboDEavmRafGJyxK2vY4YFCbPE82LD/fa7RZgbVphZSKmoZ9hiCaCK
w0tdmoAtbrZJcQeZAHfJnfNxS0lf8GJG93uMbw8Ap4PfUyIbijp3s7ObPl3JpVZxN8f4ospJ/DMb
j4MU4QAItGop8LOVJFrLCAdgq2CX0IjecTsFHLcfwzKICo1PNsAlqD/7W8jW0cJayP0p90MqBuf9
vtGWMGxbzmRU3sA7yv2tfGencadF9hzh6KDlvj4R5gtPrBr7y2kKH3xuM8TVnT70601E3umvP+Qz
ZcrLJIPsnWkTwvthE1HmRinv3KtbgVg8vDgk74z7V4vNhFATGvgjpCdK7+HiIChGFmv7Hp+og4QA
UEarBxltxK6FJ14kOCL/ptzjRIpUv5QjlIyM/rddyciB4Y2+Rju1CxeNhPMxcIWFZuETW0RjaX4+
0EX2ji7q7N6JeMslOhzUcFbxzjUAKmnCZchMsoFvDblzpBpiCHjJD3MlByPMlbqh3ArYNg8xPlWL
iOsTwANsTjV3Jl9LoRIJNZvKpycHpAFZ6T3AYU/X9HHRq9gaIzMPbVCgZ4v7RhttelSwDMdL+czZ
5KEIvF6OazQutthe45wmj/sc1vNtmgcnmXwssgcPkEvigqvm/+O4LOviOPx//vAsRTVpbbE1+8eK
jk5XbI7M1OhhsGFXPwKKC24YEa8D3XICsF5/OYQ0gnf5rqMxKrQ3MSq0gGsIQuqqCEJqNniEv6hm
oKeURxBSNdFT+pjdBo46J7DUpbB0h4yYZHruou1RYwa83Mbqxj3vt9TJnY3hyklMzGh3IpPExIwH
ZHvmpfjTVMLioUGd7Jo42vqtywVzCW1yjUnlKyZEz4EX5NUfSEjulEmcBQdlkssmUwsBkiyT6zbE
2KMx+kkKJU7DSGqFQUA8U6Lbs/mJ8e8BwuegQKwWA8jfsVrmQ4x/iXkzVD7S3SheZMzUvcewpfEy
Q4GSvAbW9MnDSsuve4nmLG6zWGvjrY3NNG6QIISaTwAo39X8YY/VjoUQ9Ou2dmA/vvEO4Bu0t7rx
lczP4Enih0Z8xHFjKM8cUuv6P8bQsvET1I+sSFT42BK1hPaPuGd1SfLKUhsGlm/y3inJlLKOk4d7
9NyiWSNY5/aTAgM1otGiXS7wnYvuNibC3paSknzzWC+cF2wY5A35vos8UTgUI0g++/U+SLbIrtWe
7yNNQibL8PR6D0mMGpHsjEVIdsBmkOz8dyzsTI+6DPpR/OD0n8ZaKtpZqgCz7JCGb3HsfVMndW4G
F9xDw/464B6KHOBa8Ahho9xRIZVPAaAUECnVKVCpFDrM3E7QSsR03JUJ7lF8SnzU5F0V2MHVldkJ
HtHBJNfGGEI5Dp3HPcaOnV5wOOAWZ373J/+qqOJjkkebtxxxB5fVoOpCi7c87NqInu77Iy4BNAfc
9JNGWOS50kORK5bQUME73P4eLuGRD98Y41NOEdx6NekIkf0eW2jivrmoLyt9T6afyYKdv/TuEP96
R7d2RPKPm4KiqjYQZRukny2Yf/86Fp6Soc6LecWg831coZn/M67QsGoJmDdKNMY0XWAvRJIU++nt
ZoLD5EvDph2tQ6SCGYbetDMsoFdgys9EoZMByxsimeUUnxZVxO5XIxjoeTvLDFUV0Qko8d2zzoc6
iTDVXgn89WQym6vJtSyNHaPBI3JhwzCZW3jS9OynjnhH4JDBEt/cDQ2dUaFPrYnJv0XvZ3OYKIhz
G6N1a9UNafNFkGNeRbjAsAWpWP/MgVMDWQuHnSnUxPgjfM9PnWAtTlOsOZgCT1e+rJim7Cl6w+jj
89G61QPk+gM8iuVCAMvIN1AcB0TSOXyLjPOAZpf4WOif3OPkhu6Yz2G1TxOR8pjmeeEoX4BSMTfJ
wO+i2ZskkWBVnzmcc+Al6F1/Mjo//2r2Zy+XKP+8lJyVYQExI+Fowznpo1bEFfOs4opThOBD9hA3
xg7SBUb39wOtvHYEQOuuuXxdlTIyrRAvQ5/w5wKEFDDUyrTsTt8v3Yq40qIki5m9U58kefYDYq/n
v3swNfDmVzLmB+WqveO9GWXnKGygH8xhWIlFmKA2eXl++GvvsdEh90BMIlEvfsxE3wVgC02QYUAP
Kt3H0LIgawuH5hkGc9u+W3tRTlNJt4J7bczVlfmCkG8a3PeQ9seYuLRaXPHZYrK9tXBC8UMXoosS
HF79ZUpvCcnrazE7HPo140LFmLlerOZSkNbCvV7FxFBtQNViQmI1AecKclbDPWigvQCCCjByMR5R
UiBLwhKyLBEiTuGtHDHQ5ubo9JYG8ukULtxO6vChBVwcJOHDrxZXBd2ND98E8eWytdyLEJZ8J79H
D4d4Sif2MsSosxxoT4wsiIkw8J4pNkKFTG7VFHREm4gTbj5BTvpCuuaPw79VzZiqBPLIeGXQYnmc
y/nUQVPBRkcN1RFQwTFxKr9mGKEZCDBfvKTaJ40CzEfUnQCUv8pyXPK54gJBSuVOFA3Oec65N70N
yW0bXpvklhAFqYsPHYEf/houGZmFLuH0Gc0NBH5dpw/f8gsAaaW/TZnXYuBgzIOHA0cHFCrg1OK4
dXIx9fDjgU1dwcdLLkC7+Gt24w7/VGeGaOzChZ37b9a/4+usOfAZZ2eEvQVAQhVHtaMYw5L8AvSh
+6gc6eWxib8R1w6y2KvpYhgBhUgSG9K/8KG20AIylwnv8HrVVKJgboJWyz/SuAKW3vqzE0gRPMg9
GvK3fQi/ZoJlExDbp2ly4Q04hnN4RInUyLjKEEu+R2oIxxBLw/ca2hs1FvEo4l7573ySdC0YqGTA
9AqzGXm8ia0peqBEL/w36LktKe7QzgS88E4wEzm1rsISK8Td0cx9PH+E0Zm9NZoTNVtcbnHdxgWf
vheLVcSFkg5L24MlJunuC/erOnGD48caIdpFgfJHSckXH76Zm2ksv4VWNkVz5WQ1c1faFTEfhMwN
DkvN4bdABzQxokY9zPg9uCbHdR10aXBdt+dHRom1FOhvmCRwIBaThCKisNV+gp9DFJJPoq7E1RSr
3KLvsTVECTu+HKJCorewD1reogrCo3byVgoUXIw0w2+UHk5GQOmhvXwTkKErAiD5+lXkxr6VHgK4
ORouwWNhw0C180IQDG/WWTQLHDs3BHmZVab7rBuG9w5FKMcQLOvIGjvTawAVnIDHwoHT3ZKGSMy3
P7EFNwDJtWsr3e6dizmX3GJ+uuGW7uWbcroRdt37+kgnImM2MMFhgUPuRMyE6cMnApcF3HwiCBiF
GOnjGSf16x2F8NL3EqSHRXE7DCihA6H8pwq4MT+zREcCc1uo74LojaHj7qKQYwqhvxHSFlLjiauM
+T7585REtoFqzoQdiy4tYcyJSkdY2/m4WL9DpUrFt0UgbwkimMDKwElid3Lx6kMYRpwHn6oLOX7b
5fhh/8dAZkkl57D9AvTiY0WWriEeE9XsTctHJJX7ALeSTB34i5RRfnr24Oxwm2NfXgpxm6NTMtYz
B0EG9ghwjYlR1OZqb0Bend+bOduYL38eFCrGgiGnCDSutU8VdCzcIkmsPx/YCy35wDHiYXLFg0mN
weckBBvyGA/V5VohiQnH0gtbOirvHVv6G5pcGCCsN7qQMLLMrf8gQoTagtDCgEjxE/jI2JkHGKsU
eIRvQit13DdvvoZgzBcDC71gjxm4kyEhvTVMR/reUwEXydi8ENoR36l59Db2txf+Ja6DEjq+7J/M
92CVoZvTlcyH69fnLlUTN+Ufz12abGv0Vlg0Ne82kn+du3KtnKtM4i0nxEC50t0G1CI6j2b+ZGXR
eaSDptiRkkagVWeTdAnmKI4UuNYefItEFDwnUiXVgzMScMMbkpznT+TLTYevKiePFm4wVk8WC232
aYCBqrzebtgikOqIiNytiDVJv/EumiETv974e2OM4O9Nl1Kvi+p22nunx/mmZl73OC9YZCkM/6yr
T3KB+z6s10DPmYKLF/WwZzy6EKKOujLD/ydj//fvhN/HbdowgUSLe9fOQ+8XkAs0P6kCaNFwQiWC
++i6Abxo0JejLaCXDYUVjcjWK65SA3o/M5vB0vj88fiXDex5LBs27BoTIqEvjpsA1VUPl+Y4upQt
aKv7buJMhXMErHobnrTQBKWuhe+WLKb7vY2r8lKYYvP9+3qx8M132Xk7+H2jCDky9MbHcHzDBJkx
CNYqojeUwO6YC+TBsId1+crTMF3ixun9g8tLt9E+hn36YICspyqMTzCFBoPy/sjqPqTb6Q3p1Gx6
C8f8iOaCL7dA9JDJTgL6j0j3vECZ4syxiV/NAWYv3eYLrtKM8ZSfWuc2Z+As4MQM60FMouMh0O5M
ZHQPmMiqis/jn+LKdLncq7NDOFy0ibBpcnow+WDtsAwgjG6lYZdgp/FPmo8Et9DVuX2z5znn9B0Y
SLMSSXFrIDvIpxIj1ZGpRCUjU0nam4v0kRNfV5H2hk/FfkqSgkY5de+smQOmmti5lOhRka+LGLo/
OkrPED2x9eHOtHjZGigo3vQ524TDj/AFmMbMIcfCt8aE4cndH+UUcuXJy7BxY81w5dJrfptqBzBH
DiBGFykWI/H+xnK033Fqh+lvoVw1Ylfmz1oN+1mwfY7zOGP6dQrZf3+98nXtZ1fuf6/8H5zf05r3
qp4Q66TFFVWXvDkS7Vc2gPb1qD1jF4BPYXb/7AUEnJfqzDoi24yfiX2BKw54WY6VO2OWKjQeNgge
YxNgB5bysZrZLO57ORpruszd5CMWQ5RzMEHsD0ov9HOxRej+PSW/wskwoDm07yN2CO3BvSEGWMsV
IXfYKgx6l2AYC53dZOPYOHadFQ6M+7ahmR7dr0gUR6AQvYCdQGrdHHnwI34RusP5XR3BNrY3fksb
fY4xvynIudy2PvHXLtgR6eLiZCw2h2nfHyiaY4uw2CJQ+smtosSznwFCBx06Ba3iMJ8guWIHjMOA
vFsyGrXAvENJ5wHOwQMrHbgVT5aJnSR/ODha8bTX5xNTIxwylndMfBH73OPfpLREsbUohthdwBpx
c4BsZAMYHX05F+4j2TivKp5PR/XW30qSpaPYcMRD7bs/cFvtsX3dAyBIbDwjGtEbdp+1pYwF8VLs
QckS1XpkLBEbkY61DIGRjtG4N+Npi+9mzKaUmbFtxHAY8WVZu/iBV2NIY1uNwM/JFJe6yWcWPCI8
exUPOvwhxdeo8XzLCqoOhaH32LrkJwI1oxKaOx4CdxHmq8kgs+uyhcH91nHKD+e6ot5PSPD0yLCd
gTq6sqVVd0Ebh7BxkGBhjkuvMBbeA4uFBnV/XO7Z5TGDY8FF4vIjSt4PNN1wbuYPnmkuAgvu9Jlk
vWfp/Cf0bJ7Tfaai7mOVrnQAkAzQNi5KeVHHC/gfBZjYiS6Na9Vec0YZ7fUtlc9IA+3pgiBQ8C9k
l5k0nps5wlACyYYGX0ptUH2PHl9uE2i/pukzu6Ckgmljkfm0UuRuwR8ch4zvGyDk4KrHRI05CZYC
SX2hc+bOQXoCwEC0CLMVWyE/gG5/bN7Quy/xI8F18ZULHLxaExybppGMwSV+TjEp85EmTjWKcSSB
cyaS5Ex4aKI5SjdRHAmcWN9Fx0N3ZMc8OjjJn7BvwgdCg+R/GyCCSKPNrvm+PkvvRmYsdNXsD8BJ
0i7HY5Yej9GKlk7OT9g6ZF1MIx660Ch1yEQn4lTe0pEiZNxBnfi5XcQwXszjsTaAhj9XCgk2Zwu3
0cF9zpMyxNjPWmS4T7Ifjn+SleFhjz+eeRWxOU7O5GaO8FyTiy2fCB2naDb+O1oLbaLXJ9qQeNHA
yDiANSGpKJHGzXwKhy40dNGITfOOYjm/W7SRWd7weeJ/hn1Wq+7um+U5u/D/4DkmuPynHU5qNnvM
1MjJ/NYkZrpcPWbeqXP/ka+C+CGUgtfEw5eBR5/EbIaHT8TxlYDgtJZcDMS3gioIKE78IAA58cXg
OXBOf2M4+XocDoPiyz3IGld8RWjro6aJt6/GthDySPDjOCOsAdaFGUNfLoQebNJoPWvr8HlpC4cv
TPLl198YW/6Z1P+Pqqf/aDJI73ZhGPqi0cKMrsfTkXrdhNmAh7MZz8GlA02HyMtmDKAOxaX7Cn5P
d1D88hJXJuA4oftBzUP6o8oP9c+g4BSWRiFQcjzb3amJTOIgcKfOtXdiGcKTJglBEG4ZmiB0W2TB
g27b7uKgpQi6ra04TGJmR4E5yGxGYs4iELdQOhX7XIV3qghWhyy3QwbcAus3iYtLhf8wdXDFfeRC
NH/3z3P6Lavz+Mmj5KYWP/XjcGrRbMZAJhDyKdeTGgsn3/QzD+PrNIHT5Ru30oE17H5GXlOhb1cC
R0CaQkI0wZ+nCusuGTTtI18nLjWUWaO5tVZgiZ5DbRDm7b5x0iehU/Vc1/FjCRmueTzj3aAkCIWU
D+OdA6iLJDehJd9jJmF3O7KYeQ0Y1QX61yYpMoak3lDo2iRApDuJH46cCJ59tbehFDmCtjM5KJTg
UISYtutpNqccTTDqUdVsk67hkKx0+ginDAkTl5G4C3RfNfmdojtEwx+70oaPpE84iTt8TL3HJzLm
KG2H2DZ9RW6zyNqV6J4OopvpNO/zk7h/mM6r+glqoZZRFBiJPLXiNBaSgHAsQ65qKiKWTgmBB8fQ
eiG9THCR0T+3E30VglxlCk2OZu8MMlV6GdSYWYEQ5yqXTBMbAdyCO1yvMK0Eb+o0B0kT9BJsQEGd
EmSkvXlvo54RzLHm8MWU+U0JPZlMF5ywfOceq1pITxJK3koX8RKNu56nahFPUfK14H8h7M27tpfu
8p41R5DQFqbjYTb7RzqNfjOkPsKpqH1fEL+YAH0gzYrmh7lRR8XalT9YJwNNnVzYC3xOvKnslt+E
wMcbrQsl/PNdiDolydfsq4AZ00g4OcPIRYTsEaA05mYMhRwO2wVatlZ5WARizL1cE1ZkbM7dlTh9
IxeiUKEYrpuD+IHzeKWzij+AFMOTc3x8+OSgsHHMRyMjmY022Lym6dteF9ZRNMKEFDUxuFxM2Bvz
98F2yr1aOe9ZxoRISg8286tTjZk3fUIy5MKC7QDViGsLhBtuLe1XY+Y6Biqvu1XgMhBTKo/Z/B2m
A19K2f6QR9RhBvVfQikE56W8zFxHOVtjpTo5EV6DjjLTHXvCj5aHIjtIWkVyMT7zlx3CIjFf5D7k
RSJi0x/g9j4IQwFfD2ys7vqWCJbJN3wOiZrB5reJDODXzgOodCu28BecpwiG/E2IO/E3ORLDKIca
Bp+UPLkInBGHQkLkzwW1CKEWURCVjgLQPnN5pk9IS1A8HFj8yIiLjADmjg73Iwa1EPDOSn9WMWLu
YcQ751vuu5qIJB4xcAtZcTfiIi6aOhim9B0KY5c7JYPl4k+RDN+z6BVlOF/sM1idlv7gvfoAQ/V0
ChAPpc/QOQgZ+SOzw/1iKqVCGEwb13qxU5jEuMREizXPBIYHOZbEBMxFlIy9uYaLIiVeOPORDKUX
EmveFw6C/IBG56VyW9q//IJWKZneURfpkB+f+8KvZaLB2kVAxLe/nNDFBVLxRNH6HdapEBPH/WXq
XlEUM+Rk5i5inCByXLyw7dd+c2BaRG0ZJ0Os0DIMgK+m1/BC3SlS9OwUf7o0E+hv+AsnC4MsqbEQ
Sg2EKotPjRni7qqdioqUp60RzG6T8WPl9vS7K6Sx/fRFOcUlE8bpW79NZ0dHuwDVAiYdlwym5HCC
k5k4aJJ3p2QcCIxkEtB/xMkjKXbfhERZdV5MeI8TA04Rbo/HeWH9fV0dBMv51vMrHtjZuKA3T8iF
4HHgw4zt09o+PVqhG27ohjJkCU/x88/YIMEI8SAhEuWHccZxCC2Ru2/FkSr3juNQxntMQBW81J7e
QlrsexHgQl3M71x/9h5j9gaURt7XXWkkz5V8QK3+ixgzgiMPjnS7PJvlGeWR8xxWkUfj9rdxgRh3
RoQcFKFD4kcb96ens9A6I0jmijCY3Jm15QTuzyiTXQ4YSuiTCv+2cxiJSPD4hJO3L/jzFt2DDL2Q
KnvZf4+JHWg/5khES3MS0H4sko/PW/NhC5I/cTfLfKA2vtCZ3+3qpcYtndsV9ApK3jkKcld/tX5P
v6JjAtz1si/8o8YioOSMfxTpulkWvmEe1DhVxccqREu7FkgY5mwnor3gK3ALpni7QSH3PmM60l6Z
GSUSs3YXLZMLJOM30nTzp/Q9F04ETSQ12MJomkSn+CIibD5sqi3C6RECyX2vkvPUCJNVl/tJnMk0
NcilACAZOiZYHL76Cn8e9echc0GsbE4G3le4/hEgeTgXH0fjAjFGITTiIEaa5AtnhIVQphlYpwZL
aJGTEdOGYL1NzjbnxDMPYiTPIXCjcTM4Q5VkcmbZ3nwiguHan9lFmXmwbTYeVHYFQCJFx5LTyn4t
C5WSFANCZfkBqZKYFCcDdLgN762gvLjLm1+fK2X7Z+E2hWI4QzFl1ZZ+tJAkfVbNjcQvsX6VPpJd
1Ax6Mrz0PYeiGxoaKjFVDdDZ0DK5798uMk1IJGf2ksVXj/9L3yJlixCQ6TjbnXuULOLL9jgwTY/n
NRFlinhZsRrDWmxFe6LNGPMecQiqF6JN3LgHDGWUEVFjArEEfPtei/juncBQ8+fSM6sWPYhZH9hd
ACqWDBYW7FU0Hp76i/7E7Zir8aGjcTvGj+fw79klHYcRG6SKY8T2ErWZj0KACfUcoFU7I8AIkWSg
1RATkbm72pYxOAvmCHAScFIMzrARjIS54Gzz5iHjKp7DNI+uwiMfC3xuBD4nsc2F56byBxQrgd8U
ZFd6CIkh00CoOGUeuLSKBLQODgSDdUIWMT3mVSo6BtsAu9hvULaopcsYqfwrx8pquoQ4Sx/8X5kG
QUYAlJrKPu5/Mth4ijYPAzWvCu8JAUPekF+/H5r8M5OpYumaLumSZmAo+V83wcOw8B2lTHBojMqp
XS5CsEaERq0iTqBrksqcXC2wSUO2twG0YvN02sSROX88U62JYXRUoCWC5t4xBUQam0E8B6zAvgte
wcEoLSqES+Q+vp5ns3HGSLuzYEB8w6Y2ncerXA4uU7MyxpFKJV9M6TPVHABjJyVeCIcroppDY9jM
Z0WJN64u1ApMbh9xApPkm7r3CCjTVZtoqrqY2yVRiRHFdRKpYMDssACUAR0d05dFhsX4Uu6skQcy
JIUFi3hsbtBk9wlcFD5VhfXiG4qIt2iKr1Of5LYcQ/cDav/9gAqGAFzcD2dTuHGcTe23hLR0E1KA
RKjGvMo7MnVMLuZePhfUKrdPshYPHziLxq+NE8QS9KYvcMiz94Kz3ZUd6Yumi8zCEVsAxWXAJ+hE
fgEHN8+wP72CWxcsd0W9CwaAPTk0bQF0d8JD4AwKP6NxCamA12o+21jl5bMxnzVGkN8fmRIArPxw
HLklJ4wyHFOmsofaKItdXQt4ik48meVno+N8OWqQyIyW3NQd0MKwQ04SxxH+cM8tfh6+3n8+9NqR
Pw5s19xYDfQ38XCiRcnOtnOzK9aco9M7PgS/QZcBekfJljt+Tdj+ccPvhFOFG+6AB13gOqEzZlzJ
LGH0rHev59gB93y4pCEYvhOIyN6uFdkD8HZOE52QjMAqYTd+QEEHNSEy6SAF8AWScgezNPFWQlpO
/UO9TnLnrr+TEqdQg3OtBq0agCGFM2COfgnDggDbPZAfJPFDow3HNSzbKMc8SPtVYPyFXIOAjVaD
RoFcI/NnVRJz9ZBrOuyh5bnpBGm6WMRT4pvDPSdCFOneQmzP3HzFQ5qCZgeNPi5mAuC3cPjy50L5
VEqnaMOfyOQTUWuJmGXCg8g3vgDniEUfEqfiPDpfV311dUYcO6CHoryPkw84/FoXICinphwJdMeC
okH+1gePLzjh0Joq5r+73KSWwNoAvp359fe8X7vWxK8frYk5aVZy1sKnNwAsj0szxiEJcGxoY8MQ
PknxKe3z68DZW/Z5QIryqIXz9fM3F2Uaj2ncprFCWIEcOs1Phdt94DfUyZyyz83/1phwNlk2b9of
Zqo00v9XhQktFD8Z7P1rC1R+yHcMhdboucIWuELgMRigCjY/avnjxm5Xg4fnXLsoLjsc29thrfx7
S3swcYvYxigZl9EM8/PHj7irMK4jpqxW+JEpJbAzkfzGC2OiHb5mltDo2d06drF9U2NHa6cYD5os
qlDgQCtUEc9xIkdLRftgyBAfdWzfpaxF7E9sTvdFcFseDhvStoiLMnziA1vJ1Zh78ek8mdek/gaD
F9sMpZvcDIzE18xAznG7gbqIgSmbhJqnuXRZpSzRjnk1J7HknJTf1uRKxV9WRXh4MPDAyzv11IoC
y2sHUUyAP1+iupdm2Duki4AWJOT41C935MmD3tmdKAjyhHC67LCZ1cD/DVdUaZxXcCuL2LlahSqA
I/BIKQV7FhsWkKx9nzo2KbanGgca/3wihMrztAZ4YNiKxongLbXI+RqzOWd+yTGXA6eKclo7ot/t
+++Ivebv3xEDgvSsM5EZoIOeIRzBXBH7SYs9gshueCZctex7CdsIaWGI3w+xdbBvsGmwY7BdPOhu
f2GryKowXYK7KXaHZQgsVI01ZEfgULPvBGwD7AGIlCygQ5vM+NAw2t5XOstcobmV7iWuhUGyG0lZ
AOUePV04lm8ihGcT1rLuDO9DKUfBizcbH2VPHOfKAZJxd2U6ZCK15LbY8FeQFHYhGxUbCRuXLOL1
zpXr1biWhR2ysrlsfcOZsFVUMN75CcShy1iOi1XeCws+oVUM8Sexm7EbIDs33PIyh9/GfTmrOtP/
Nj7BYdzd0WLJ45bTZV8+Od1fLOY3LvtBxe0XZ4xKljfsG0HEgCrMXiUWNV+IWiznX59n6Jr5yWJW
NfKFNM7oti3/EJoZ8nEzig4bW/2JQZ0ye4XstenZBhvG94SsycYtzF8/NVxngUxQlLf5xubSbwL+
EHJgZjva8Of99Wgsx3TNQ5oG3gdswIbrCMMWHBR8vZjgYeojy0tUnFARPPcnkIIIim3zDCxB4auE
Y8055m5M3JKd3M5oDzA8T/k4N4YzvccV0OwPk3semdkMXUJID5ZXWcKyzUPqi4fAIdkvvNt0d/SE
D/Hh5CBP3cl2738ovMvckkJNDqHHjwv6SmitIV3CaxsNebw94up+wdXdqMLYbVB9fXLzM83kX+r5
qZifJv2pId5604vnbnpei+cVNP5fJzAHBKgdSiI/Nl86zYFkTs8vvGEeIxWPsj93SOd6gOkb/PAM
LJBwRRHAQyoGgUTCZdU3MWeesXBF5aorLfGCeDvBJxZR36GLHkXMRCurcRJeSuVaKTg5b6kCFRvB
gpAZ2EByZq1QRKHATz2yRzQjbWOcswS0mTWcQfQGnw+BxD3THDGDJ97jwhoZOx0ggqsjiAvdIjJM
0UV+KiIm+Fnuwv0hImk+no1TnL8U0rOZPJ2ANpye8vQJaUB1p8TBN1XsSsWQBMYcWDM9EVy+AV76
ZurrEFM7P+FXBt/zzoHeqSgsdu55WORhu+K8CE2CEE1kNFGjR48szvUoBVi3wxpnZohbzEf15G0D
EOv4vsXHNxUnOnn4NRWR+D4Vi4lZRQVa9xSSjefbr0eL6VguwwoulxPch1pc5deXihEbwnzzn7MK
+afBNPwxlkEe0rYU64cPZjrqZtOdWGM4YSTmj/vCwsfCgjoiXnzxiPEWHNDR2U4cVRzPNq6qxBQw
ysh2Jx/7VCwsLqOsKpYUi6lD/L77t0ua3khT3pvnkW4WMRjH6ILH5VgxLJZ2hAl1Zo2wQI6lMe1t
NtUeh2Qt4OXCLcuJOhdvP69+a8W89LzxOUQe8Z5Px/v912HEiND2RaHeQOT794YZ087S5q3mfVb4
0BTB20hPxIvMV4bKU8AJddxW0Z3N2Ix4YdPiSr4x2Z4UmDBjAPSBF7V/8LpGUh9NViRNLq/mHyd+
PNiLB1+5+65z7iyqhENeUjbvnCE+W/j+VsJ7nyVY9s+8h7yEffe0ebx7+j3kUGpkAe/bpmI7Fq9Z
5SnUXa1hAsd9jcr9jYL9OW4x/JP9FeL9IbuSqNE8i3dmEdyXQvOygPdE29+P/9iBFdE1/H98Uqoq
26Zq2rq1uyn+5ZNChbgXmo6yeQx7+DNm57XoFxnkGL4r9JS044xwqzPPw9TQ76Yn7AqJ7qSG5Wjp
7Sa+c8mLndO3cK2xvdpPFIiAejPEgAKvMNGFzhRe4UmNAadhaEzEfAoojlVBPfWpM1rgQrASh0Bw
InWKbyJm5a2nMlVsPVou/IjUnW1SRHIBdBi9Gx9Xabl1eAIunKXEkaRGkqPgXBHXJi5MHETMhihm
qMxhlwobKVcgjiBW7ffoDtH8wTg5KhcrwBzyOf3SAs++37T6KveX4RS9pASaaKA1/cAhcMd8/0i+
aCPyKtRmkXwZZI/zfYDGn70XE4APX0Cng82c5OsGRSSJebUw/DiECh3GShTxij2SZDhkkx5KUnHN
htIx+cjhJSEkg4vke6Z2Gs/E/b4jS0vygLkwTKJtwislLLMw/dfcGJlWGHtGFzcfkFl4BdhAO9ju
MA7SaOKHyGhB3F44xeCV/IpR9fJbnCY+TYp8gYCUFD5IhfA3yfbJ7pHc6/pA0QNqs1PqxkCLrJ8l
7Tl8M21Xubm2MzwDWQC7cNkTq9hWahwwtbBhBnh6mAJa1KVKpj/X/q9fU1UVxYS/ek1/qMyelKRu
lpLX1ORUs08m6WsTlW0AZPZAQJY7Bm+txjRWjmH98O5qlKbx3bk+lKuqXDeXdKuHIwfTHs/hqWeg
xuQVPy+dF/l1Ga4mW8PjxlvM4YAXmXM0NMOHy+vc7m807neetrwqFqXQ2N8upXlpzD2bs33zwzN1
u8/uA1aHQ0MihEfed6aOvPJH4ehCgcAcb4PDu4+pDugpVhdWAIVekor5QThaRK1XTnWVWA0Y6tQL
v8C/WA5S6d3pmpo88y+CPSczNsqLPoJZ4p99pfzlplc3FYBoSY5DlxnIRO3JxWpDonA/ucOnuSvi
KfDRwtQgaCuLB1INGgNGN4vC28JjcbB24OOzfE61WEGmFlQ4EiFQ7MIC4w3Lo7YAUAjUEo0SC9xx
0M7mW25ex5CmlDq5wA1Z9VhjeYOrB+y3CPIP5j6U6h2ChzZ4LCsyZQBMeI71hXedR4eql3rda3kV
cSITX6/zSb2xwNSP8Iyw1FQmIMAY+/9jI4oS2B+Zo41Qik+/r/qFJocHSar0xiitS25FBfw32Oj9
YmxaXFfjoqjsHtfcDkZOffsitLdzuS9FViNoPIJrIuGui/bSOnfzF0wlwyj6S1UqVbz5TxZov3on
Tg6DGEQAFz5Waku1wr5eqUg5xhGs2u0d67b5g5VLDwtP/Pv8luVbbMKTkaBIMFl3YIaPqt+DlNpX
8wI83BBkfdY0cH1FCyVNrOwF6twS3ZloMGx1WOJZTE/IuQKzW2B8IIYjBA0CuYtN9blY18O+tAnl
FuK/tH2ALYKjud7oRGePEkudfACrfXh4OiYx1th2VSlug3VVM1kf8d4LVh7PsfrxWLMBUJfcnzJW
vMMmQJJn0wIsq3YeWHukCuyO2BDaRewJJQEgXFup8+udQdF++gGzZFWSJVlVbPuHK4SiruNJkxIG
dCATvl+6OKMgE38fut+Qncl8BXmmOCDGpfqzrgxOa0bdvlWwRWTqF+bsW3rDNJ0ajkVUhgphCvN6
wcxNAvCnyeCvdH+l/gncww4/zenfRQ20z6zaHn4IJKVVfLrSNdroYfSU3Wp2Hy+YzMol5Dosek4B
8EHylrlmqZGphBJxYquDiyP6hBoCF0HxwXw4D4aXVaRXodkSETGWmNrTgGpwt6tdpztmr+tfxC+y
QpR4VMC+jnYKRtOpR5OLxNRn76foadA5RoF6MDSOmZA9POdfmBU/q3TTCzSRGrUcUcn07oZWKcfD
54vWkRDQiSH5E74uBjiwTgowESEFS3vpe0POU4k/uHMZZ4gjwFDic7CWcTcKPGhzisFW8mljSR2X
279xEY/6LFMOYnmj5cmrgACPwL5t16Lplw+3IAtvtCwwDj5BjhTpT/xVqHVM4o7LLTrXIW/xaaNU
YGYL8hkPdbN/hEDvLhIcDb3FZD0fZTecfoH/HbG/A4J/f+0qrkk7VLI/7d0DogD33keYkfeWssOX
TwbhlRLgurlKhG6St6h4PT8/zgzofrKo0GDupDUEUDG3Yosp1gAPkoq5ffLz7L++gz89zGv/ett1
vpP/Pq5Vdr+sJ1sDvY5/MoDuDwJwo1KiAzUj5AYGALCiPnHJxW6E1ai4qjLXQBycjcOoiJZt/rq0
eQ+IxdrE3IA10NSXdQHtCfmJ+RfkRpH6wnqSUsxFdUd3e1Ak19006cbCSGXRnlbJYnmMvVghSsaM
9pbarkrpo8NSOVZLOooFc5QyZoQuIIMTF4VwnAtyMJWTJZvo51Z1xlYsomwVXz9OgSwlff/64eZk
QeHmtAj9AhJmTqOLldVjgThj5WR9jWbMNbhlfe20LSq71sFlrc2ymyqXRBbEy8e+5kDqLms8rTFt
2m0X5EReIysJWYEpPjI8AaqjSxQSEGHAlYyWDO7y4Wj3P6bCmWpG9nu5dgWNkTz5B2hmkBYi+S2D
K0b5zgt2CHJj0x8nFuVbliWDLFEdsy9OIMzH+iQ5laqitI8aGW03hLNWh1cWVOM40uLiip9As8Mb
UEN6i1iOo0bSL9ABhJo+XgvnS9Yy+wiUz+wErEwoRCxOYC4DJ27IqM6pE4k4uC4YLTMu31jN3MWm
nU8UtCVmxPJk2bJCsyf0ImY2Ixd7V+ej7hrCGLD//whws4DJcLOG245kdjRTgYLt+fv3UWD9vxNg
WNV8H0H/VolTvhzfRxY4j0DCACYBJogDb6/4xnTJeifyTb83D6WMrHqIfSz8w3FJAhzTJeufB8dl
vTsubarY9o2AvQDTJdsBpkt2hGNTYEiP6AU5uP44d87huUT/GgFyf8F1yYMMzicSw6XwXNYOp4DR
aRWfbQOo3LTvHHojNg++cTyEyI8cOVFyPnNsI6jeYichT0pKai3OjI+JuFKepVHBrIldRSQw9wJk
3GNsL1jH6JuxVuf+KgVim7FrR8LP0vkQbIGtsN8MFYzlIPlIoXJLp9DkLJxnmDJ77CaEamYKU8j4
4/UAzyMMd3xa6fiYtIAoEPtLvzhsMRbE8MmHCasb6ID/8WWV1Z+Jc7oJi8JQVVXS973oX3uNca/q
wU4VzcOph02v5EKsUbxMivaEzVURFcu4DIhKjbsBAFQoMgJjl+r/MXZmS24b27b9IkSgb17RgyCr
kcpSlV4QkiWjI0GC6PH1ZyRQ9rW1FfY9gdjHjSxVFTMTudaac8xgRVbVBSja8ZOil6eX1kmiJ3Cj
xumF7wWrC74XB3l7E8xmdWq6k3I+InC+qgnSZlTNyBORNGcAwEhO4I8jV5VTP9Rr8LJCt2wBfLgd
baqSTad8EQpl5Mlok7FljDqjQwwvoW4GzAJn8fIaiTAEBFnVKbLjM1qvTXCM2lhCsL+EBBpiEBXi
4goXDA2/rSG7q4m58v2lIEZ6yzJGdItemNULtoCeLS5IAZt8f2ftsmAasvs7i6sYC3IfzOzlWCPI
dSw+BL9IfSmpaMXuxuXzkHm8sfBJ8cYyWUaEKQmrOtNkLGX/fnUChf+Loso06b9apmqauvNTGrw5
1LY0zlyd0rph5OS4yzOf81qHI+96JI8KCSPxBZ4k0xWRB5qfD1Z/mK3K7bIHqPgZIPz7qS5P4xmH
dGpeDsi7UN8SwjuJOoYipp1F+cKNiHNkPVbrUTBRL6d8OiUDw/Vr3EYEfnUM27aHhFsRctu74+ef
Mm6xyIp0Ls5Y4omFIs1Fe6AwfudnOIRIEjry+UTPcsriVooMMONwapCXuAqazTW+0LYBXS5nTFej
cxMpSmRFtN9tpJhHQgoaK70sSABSfTj0StL2wETP+jt55GoCLoCXcLw7R2c6+QfwVOibSU4DUAXu
h4DfTdLMzIBB4ZL5ErYA+3hdjiPRusKsWyAWJ7xkxpn3/8C7/TYQwP/2n+AJdWPz/Vww0/IzHV2R
HYV1+8+LQnc73+a1A9RNphO3nE93lIZMd/iS8RVB7kFxT6pTmn9aB/c1g7Q4YzNUPRwy5DGh68FB
NoDTfvaLXDCkpA18Mw4vvCM53hRN/L4GgsfeUx65UxsuAe9Ao0Q89hmO1Gf4UpV5tB3vhlTlC4xl
jgqUQPtRgWiWo2I7LQBdmNeHzHm4ZA+sKsi7rCoThUDIjIraeWVGZZILHI5s5SHotYBsPUasIRG2
OfZ6lCh81T/kIjanGAnKFeNHTNTndYovE3MM0fBe6HmTlTIfLrAOPgjbL0sOIcpmPkPFt7NNLO8D
cr49KIFbdkkdxGfV+vBsrnlw1BHKutOTxlQWk4JEno8bkZoh5KpoVRGq4ubeX/zUsbBnuY9TwfKa
f8qv4QeXI4mekrBd036qa+prGZ9QwN0AAC7iSNJO9XCUo9/5AqB68qdzhShlckMgJgZoKK05cHWE
jgj4UU0KDSP82pH25pn/9i/vmYr2cnBdzNtLLrL72i44RuhVXRck1AJRbENFOSckscf6SIRfkZ/m
68PqPOBBbrNHbX28kFsO5OdkKKdWPwZklzx8zdnSwg8pNH7VIuwATJ9gQFGPbEy3XfvPlmCizp5g
QxDxAJ6OY46tSbwJ87IWylSIbIbjY68jnwlvYa7c5AdZSzI1NtW4/Aa/Xeir6A/cBI+ajjg8hjQt
v7V8nr+b8Lg05qhDcJZJ+6PS2RZWV8UGL0pB5L/UBAsLTynvxP/cVsqvqk0Vc5mmKpDJLSjk/9xW
TraUFUQPmHYMJe8Boebx3eStImTrsMYJo3HN5zF87afUPhGnfG5PnXy6rw+X28OVQ5O1jbQxuRJ/
7USSE41jdIKRxqRomf2+83UPZTYIBTTZCLLDJidoh1CdRF7ZhWneHq3LSTFPcv1Q8YoQq5z+p1jp
tv6Q20fTOspk2Sup0ILgYVWEgGWRRC05TkeVs7kNnd9Ef8WKAlopCDysJbnQnLRi7pJIzbeoPtSY
SDGtyFgfbTT2fN3yQ9mRvnWs13TIEkKpuQORzH0OqjmIH1Su9KGahXOJQToe50RuhaAKPtN8O3ox
iknYqCLBG1VF6Y9gWnLw2rHB5JvLN0rwMb6RykhT86Q0xziVzGMJbfOSDO59SP7jtef8QkGg4gs2
bcXkaFR+PhoH467kksHRqNM2RVQs0+GL2cKYsgl0eseGa5g1sJFa/mD5WHhLIgsOBhdm7AXgaRyi
p4W3QEdyjNY14kpEigIQ2UvYm6BRBOgdd1rnrTYa12PTCFI0E3R9AXUFPyy+bIO5LI/7a3wjDc6j
F40E6QOFy4smoHeCWtCXgsiL9dQGgmIF1OOZGM8x2IBCELn7ybP3BAiO3/kY9GjdiCMLaQDXeYYf
BHPRBvSfxD+U8IOdQDhUWdCSjz141pcn0qdYD3TasKiiNybJnYa1iTY6DzpM8CeCKz/jtrWY49E4
NcLjWwd1Wolg7TtRB2lajRo1uqsReeiXIurN8O4uI+9+snTCAQ/fVURFmsyo6ZLQLwSYLGZrnQ1M
xGMGwkhtn6dxi+f6y8nM+UylD6VgFZQCwKJqlvbcsxFuUjH2vt8hCEwKlBP6SaYHcyXF1mYktFK4
dRGX1d3G324+x4v7DASq4EIFVpvYLEici/8fK8r6RQ9KRZKnqoqqmPyfWHF/uynf7EKrexVkMarW
oSSs7dAyOuGWm5ZmSqKUmhMbMCNkOJXF6Xw/adrRIfqazuZCH/IQag58/oikx4GYnTy1z+4EAgzQ
Q0cljgOZosezaCmr3iPdKwyt71z2BrJiMq0sSZJK0q06Jog5vuvxMMWcCxKm/SnOkMpO39dGZNHv
CJFhfOGWjHFPvbkXCMV41BA6teKREDIRrIolK/NhZCCCX2lyAiExkXAYEUTCGzcuz9o45l0vPJDE
+QJMwRqBKQLueoH+hPcfle7+/jPOYlGRFtewmWjYC8X3gJEHng5ZelsC9g4Iw7GH9GHPh0Kx4CTX
PpF76iPQdIwiQm3FJxvzoh0FDkx47ja1Az0hGkKi0NO/QgU7F+9UMC0/1LpwjDGCzTPiRpi65Ulz
ZXoS8kOhD4Yk2/TG35ozs/RHauzhsamfpOrJ1B8nKA0moSjQwheg5nDSGvqvDO+gtIWwGFZU6f9f
AzldSDh/uriphqi5SHxTbGcb2P1tLV3OQ62fTQFwJaN7G3AwkGNcK9UhHRqAQKCL+0NNgS4d7tLB
P2EdosbaTcI+TMwUN1D5wZJQc6QzZHz0vQpDU+H6KaCmhO3Gj3vkkJr5Kf/pad7/+9Op7+JWjvNz
bBDUu3pIGyY1uuITYmsnwJP7kRogkS/0BgU8GQy+th45NG0B7QQt7oxh8sIQglij5BEWCw9wHCPp
NuqYwnD8drjfDnJ+mPLDKKKqcAIJiKAeRWpznO9pJFbVFk4/wwDCLxje0RMssUE+5HNZHYHrXIlm
vD5wbRLJR7hYCPf6AOw8/+2y5ZjguiDsULRNXJe/QFm83+Sa+IbWmBkD2dLnP9ZnspJHj/hn3Upo
YkqAWshXR2a15Rv16gFIQwi4ZQa81EQa7CsD+kGkdKGsunuSGZHGwpT5fWaWuYaHB7WILnJ4YeKh
AdwL2yxk4itx3PM2j3d2nTIltwhC5l/rNEMoaHqxgJhbb8yKVSMePkIgr4mVKOgnxr7HG3VBfECz
Kz+W+dFejupynJaj9GTbyPUiSkjZDpH4c0peBewQWRJRzygMihAgCar+dFclo17nUmSRXLHxZX0s
naK1wPSOlv3gYZ3UzP8w5GuG6En+24r+6XRcqqrXpZoVfX5lTSPyQdiOyIfRHVoE2CgVIh2dmlcE
9CDxYZWjS8A9v9zdM6ILj+V+31Y8FFoW/fWaDgJL9r9efDJhRxx5c6rNqXpNSSApPwjd8YzL+YAp
LoNXBmVoOOQA9LZcj6oX0R41fwyRHi5dItLLu3ju4hUUahdrndgGnM7G9rAT7qN42m0/XFaXlQHB
Bjsxoz64m+MhV8n9TQwnZodYRqwWiVwe9PUw2oIzbuRHdstKtCT9L5c9A5GfbTOJkU3Y3ULls4rn
ZILfqMRwwoYfBL/V8HiEgZ0NtJP7tNuBbQS/r3iEhwvEj+1023bUsm0q3NpjrEouW4uGCLuLngjY
KNxcRPwAg2rmI34wsdF6Bje0F3A8EP2KDWJzgc0fcgLHXOoOTEmoD02L4OlYo8UMyrPwtGfideqK
MLDgs8vXBnkHOMkteHJJktMTwZKqkf0t77GSBvZqIIe/w3p1dd99wn5EbqBbOy6XDm2b8OGE47G+
ELvpMIVFAYvgR+CT2JN1f5AukUJHaZsrMG+gM3lTOf5owbncRtie3bZDJ4x6ebTkYp/uTFF2KyJi
HjbsMLrA1o0/gGbwfuHBRASGkr3Ls369fFdHdygicw1vfTi9PBy0TxpgkG031/TXcpGJwZ5WHNqv
gk55zcKG8Iw1kk1eor79ebLdHjuAy34lFIqtrtC0Rus5JTl3HB23A1PpBBkeDYILKoJVbG4SpNR4
/o1AAS7MuS12eKGJa3OdM/Q89rgREH9tu/1miw2fM8x9dCbSnVFYiXpK595ti81PC0lId5UQXSJn
AKpjjgEUukiOwSzYeJjcofLg6g3C8FP8afm9BjHzOfBxnAw8WBY4H7QXTog0NW4s6veGo5jleX/1
Gxls8Cv+/Ral/crcoFpIe7l6czM3fja/5ObFvnQVchfzN60n15mdSgf19vvcCvURHuT77wwxcAsb
c8gjYwmki0ovdYsABo4L6Tfq/kCygluYy/scnvzhj53oDvwG+gZAi36Ixu2BgbPCdR8ECcfgRjtE
ehPNKocAYG79wHvw/ILHJLJx6tYx4j/kGCUiLeG9RkerYL+2Y4zXqGnP/TuV0VRFmuNyjSAzamh/
3Mc8DQclMTE3YHcD8uOOL1zq+HdGEcl9eJO5SQTTZsmmZ+ZMvDiE+wYcr4LwAAWA7WL6mt2SQFSE
7GZEAg29jgphADPhayzT49DjaYopBnkq7ji023JsuMVjIq5ztMWQdp5y94XUL44JdSN+VnpS6Ik8
MjyDshMDdeAVvKN8aVRwMVzecOJ2k5sd1e8gLVztAR/u8mQf1w+M7GlNQNhmusG7lA4Gtz12897w
4M63s27s1ufm53wxP453V3/UB5fZIWWmgu0ZD9OZkKak3OJCh4HhA+5bCDgFhpMtpu5MZiOcJEkk
1TFEvEu0AaCoBCNEK+gQmHoOb575mi8pT3FLyzxFMcuDT1HFvHg+SlZq8QJ44+Vs+6Xma7NfpA/L
cZ9JkD/KTIJObq6JAeQ+k6Clu88kGEgsL9Yn0GQVbQUXUr2A1efiGZ/7505xayuqyd4qknuR2NBI
y8OdCp1xKpGK0X4GDLaLiJ+Pbgo/mr1LuAesUoUmFSmD3M71uKdw1+Najwmxdxj6UMRzz9RgLSF3
dKEU/yAxT9lobfWfpRDVUL76E9Km3qeVuGctELfAs77pD/MbY859GlFwrP85jcg/T88OhFfXif99
06ryL2g7/9i0PzmShuvt1sg6m3bfsq/piP2aG7/CPAz/s2gls0VHdmeAA55dGWJPj2okUMAXP2GF
BitjbzuQlIUFCPjpy/WrH+Y4uboYwp3YfJCptj231MLML5+FgIxNxi6iQ2IGnYui5vEUNk9foEGD
uAdHaSH5JHSNw1wWhjbgVDvhGiPSXWwj9hAbiN1z02OkhHmeFIgE3BdG9XaVujnCNkHGZZOwQ5DH
Zt/ZHftYITuKDeGyHxATcmpWQrjyV8HD4kf0ZX4slzDaO8+sdpY6sbimSwQjy5sIxn1hE8HIep7J
Dg5oP8PApf3M4vVIxWH1lm8sXFbtgpC49AMPHiATlG2cBsCEdcui3YcQ+vGWu8FhJ+ntXtfpcS3j
yUBckqjtQbxoeCsRq+CEH+dtFa6TWH8URLkulh1rLn8PaGStscS0bXFBayM5QHnaZ1ysJ3q/ywc4
df++jJQ9tu/nSyJjCAdGsqHreCD/WULL165ojcKB9cPMwz35qVO4hhXpC8rQ5O64hlt+Gn/Hakph
ZrhMHGhheRZD1Fw0bDLcgeQ1I1a8IHsSgW88Ey8C/voPAHCLy4q7bac/LwBVETAj2Utvr/wRErGL
ZlyjTMZkwEXEjEkBHH83tt8YbAe/PTFye5IcfwK/vbU9e2+I9hBqyAG7ADbSw8o9tQurFyxwTEqc
XljgCuRgA9EEB6AUhCOY5wONI6sjkNQDZDQiIzuMmXvq0Z76zXdiVFrIaNhLku6cTErs9JSfkfn1
Ubp4PECSrCw6M90qqUS4sUTWFPL1GnFbJNOcXMpDuWUUoA1z+rSbvYXYb1xlZmQp3p2Wzz+/+MkS
Px10IYMLJhaERVO6r3z+jDppuKA0IzUqwgjwDLgLOSryhl3hoIP8eYD57SmEUwtasEu0BNEuq0Yj
m4YM9Qa3ir8Ms1wsyAJYPkD/ZTRKb/d8hhJJBrrHSMLpxTMsXv6JT7olXZ7cdz1U9fD6x4qYo4+s
PqIaMGgunOkzEq7mvZI/5n4iM9h1juv2JWBS4LlWnuYip/0BSYan2p6dJIN/Y48gZczKQ7G0P3y3
0nfjqUTKPR+Idu1QbWuJgvJZcr+vJJc1Sd0k6Lf5/gHNYInAOI18G9c0TmyuUjQCdid29mPwBq9B
3J3FV8CSdKL5CUiov2iU37z1IzNhdLbN6xVaCCPuxp2BWGfADsRolaMSrPHp0/0VdoxteYBjaEfy
oGVidfPQlOThHN0X4U0sPDAibR3zFF1cQbXjE+xijs9yO0EpaK6yqOipZmwjRFXn3v3GcVFKaW1S
QiBDW2f6+Cu4S2XkwUAGrOBPx9pd8GkWYnehSfLWtmDVJPBpMBTZCPFLOGUuifYKcJbS0wjq22Jy
OMNBClo4/4CLNCAzSTVn4hHNa8iDIuTauYvptsSSrSF5yy1S/C0KEgsSD+HyOcU6NuEFlIDrkGHi
D+Aj7sH05dseDFWPPqivkiKS/i2qRj5qukD4XGgf4s3ffEozs/7aLYnp9ar2IKFwuh2mRUC/ugX7
h3e9AhgVPEK4XyAJdyQs8AeJMQRTd//+jcQOHZEVngpahr1I7zA+mCAblLC+hhoBtdeQyueWGh/O
aCcJYZ3wSGDvEr9SfdP6p+w7MMGdJwjdkBkTLoqEIOAcTyBBmwrTSyxOAV84Y21FFaBuHpWUGlvg
uocWG+j1C5SuhTa6msobqEszovK5NT3e9YpX9en62a0+uqjh3RkZH71kGsm6W/gS/Apu0TQDMhFC
cqODivqf+pvDxbcbXlYikmT/1vhfkhkvXnQH4lmEA64fHIrIm/imWPrILLiDZJCBqXH9eXsIOOGx
tz+BWYBntVGDmNCIaBGiwi/8H0nOcBubOaDPMTQVEAgiq6XbHqcIRUyRguUNjCIhgPhCPIT6asZ1
CoekgIswAMNni6CmwEn+dqUa/Wpq/o1/0b5P5Obnp6eeCDwJjb0LeaQ1Qb8mWnUgg+5GDN3iAXMb
kNEhS44qJVpswdsFGAIJ48bq3qwlJFFgHcda4mzWkjxzu6NxCGaPwBykcrl7OaGL1bcWPFGNdOF5
VsTlm2g8yagz3AlxuQUuBF6jyz9XadPTexnFQ97LjbgJ4LpYxnSR+kIPhO9u/76Gt+ozeiGHHrgH
PQWX7kB3FG5viKvuTJFIN6JOFdQNfUp6b62mRiceJIQTorMqZZ6JkJCRZp2jsUUp5xImA64YWDIJ
gxcqwSbkJ2rJAbwR5okNxjPmYxJp83G/iB/XdRPQlqBDwO95JZhzSXgjaig4V0B2D/X6sIKmCZfB
o+ZGDdRKh0469J+aDo0MbWqCSZh8ulM4EJiz4dpwTWDp2Xk5wNrmPwj6QFdBC81eQsUIBWMEQ68R
3tyXUktv+VEGLL4eydJZqHBt/H1HQDlYCh/zQ1g9Qr2jW0KixeVUAFPrXRzclymROI+prDe6EA7u
RUL1kYxa3MOYJNaiEWwhsV8ZswK4BijEzh74rgRmewTlkKUac7FS5KxqIjgVLsyoxsCKIYBOwJoF
9mUag2GTNje9uzEAd17pFQ06nyGf1wf1jd9LfctepklEr/exXUYSQi2IsRThSEMbTMv49EWHnP4K
TXIBFkfp+3JO7YYjAHA/6cKh9kV3d2MCmQrqEID9JmPhzvp7ZXXLOPzqkJGNOof6DD4p5MMCv32A
OsrFUwxAvQEXFj0Zel1cvVGxtqf7xg6CkQDxRVnEndNAiLPdPMn/3ksqpJl7SYXaGffhSrW1ijhw
1Fw8mBB4Rqyym15Ta0AbBeWm5eLyyd0ULddEYuNXLTA+7cyV/QYKhY5LqCA6b7nZMFeI/xJBiBT1
NHlUDl/xkOIj4r6weMDTQyxDEo8sVBX7CJkpcg9blLoHPcgP3mU6GZXxTBioZ2L5Ya5P8cvsTFS+
LoQQ8b/Y1z3FY8jJJfDwgFMMt/nb+WEGWYKKe/se+Tb5BlGsDdSSEMhRI/GNb3o1vk1qQ75HZKk8
lId8m7tejZs2EtW9PNz1ajfZQ6wGHpDH+A3KDaeQ5IO7uWBd1LDUM0gJpwpsedhNYYHFu450LMB1
JG+JejrJp7Y7M34Au7iKju6NG0t0uZxo9JztI+oRJNgEJxmW0JDcNxkJkmuLso/U83i64VGFK49/
SaBjZir1693NgbxDY4QWDS6rBMzhcrdhkws7Ua14/HKDsl2K4fnaPnC/SRPYVwa5wP348ndUz5nx
Cmx6yyOPDbIfnxEfkGNiIRWfEcoXHj6jBZH5NuznMxLzft7F29PwXib+ijfP9siZz8Nkr8GlzqbK
/PMP5y2vPbNJdNJQx8SQwOIYiMS3JhYdLM0KngmToIslvdDrMvJY2Z4VohVvQCNSttz3bvv+9x9B
3btz73MJJcZQexKO3E2guwe8jG/XlGqYB1lBB864dO0Lc7awkYMbT+7m3v3QvnnT482C5R9ZKwQV
dz3hb6KEUmZR4Tclfp5DbR/yIa20lJAr5oGprTCq4z0ur9/+vSJSt27X/xZEJu10VbVVU/upIJqa
vhmWlYII8x0dMC62sUamwx/c1sC7vnI/3AsgroXV3T/fRVVCubN4lDnU1jS56HDtva16I7RyLYgW
nN5WlPqf0vW736ox2IkDZmV+b3Phmpf4/EYxzHNf3+bge+nDZZO6XZRSDPACqhwYH1Q3EvpvjPCD
SJcqFebgxNJ8CTsbDcNwOdwdUbnUt+jx1Je+pXshmfXi7+01KghwKBKFNXAltFyUKe2MABKonhDv
GIjCUPBexejydo0TdKvBu1OLwSQUGVxcSpi4Mx4EMr0I/LGCu+z251ONY4F3pHE4Y6BThYq3quLL
KzAyZDFHl5feLnbQjBSaNcyY5DPO1OUuImkwpLrBMBPYmwbAnfyjt+vEYPdrSoQEfzOgBnWXBDN5
H1xexWGZwTHjAJd+Q30L8mwO+ow0hIqcOfES0VBSSSENdNUkiNDXqriqkqZKgJbR84KXbwu/IXgM
uz/YdjIjr+O37pLFx0TYnN8J1V0R0Zq+92LFXocAFvnF9Q6sVJbpetLm+FYe+lWsyy5Hn3EcLqAC
T8TQsunYbvtEnXH6PlGnun/2Z5y+VXqeD9Q5DRQHMmioJuXwPqPvpNZnpL6r5FkPk+dTzn0SY0+C
VQQyCqwZnwglr/Mfg3TN+oUikcWuW6Zp2YDb7Z/k7avV9dqkcFut7+4NeiQUIPB9CwxLJNUMH9oE
zM3aHabNnGgbaW6mpNBwYtleuanV5fyEJ1GVT6Z8clCuk5hSckfBLizEN+qmvxmPZKIpjOFF2Jyv
evCK/ypQqFHWzeaxS9YLhhvDu2Q9o49Id42J49fCUxFfbayktg0NKvBzVJ+jPXxnRr0+g2/AdRhn
JFPmCdyZ+Jp7Z7r03kA5jsjhdmxvoG+OXPCuNu7uVMqQATNGnOBgplQlCraCWQTFQyMGRcy1vWbk
ASxC5mPb/hF50ucGS2tS0L9BPiVFN0R337jz/BkVRlqYgp+CMx85Ou/jjPpZJIdJtaApw1Tuib7i
lOfGq3o5J4opHhVQoeS1XyAK25iCsH6J70TbOFDMolSuX3pikcKLKxqNM0hwxlF6kvFFchml5vId
iyh7oTsggxTxHT6yIUcHGuU/EHKP84s6uQsHPKkenPaoN8ntQnVNLb1Nk+whKCvx6Nudfx1952u1
tq9oC3IuPz2zyohMd2eJbTPO78lccB26XulfwKMJAaovr/qZqVmY5wTMRzVFKFMiWNbNexDvnsWr
LVwXbli0rNQmXIuUrSXlSsCJXt0YwKQamReMwaGAr4EOM6QPLKxfqJaRLNvQ5njP+5ftkRHKNP6C
sQqlxpvq6sSXm74tYeEMmjm4MtPlQtuG8hQ2GtGeoVMj3otaE4MOBTJjW5fmgMnIQ+ilcmSm29Tn
fDvKy7GUvGZ45IVJo86SRH9Yk0S7DtkUADQiFxzetB5JHvYHdT4uWeo0R6tM8ZqjkHOmw9xg2mxd
w3eOgFLvUOFf2NOkMtE6kY86gqU8rKi+2c9DIGO6hiqJvcHNJGT3fkdUpBaMDkN0ElDCGz5mBoN1
xENmdQEq1GTYwfTerf2OQEB8uZfTOJ04hFrzdJ5OtXlCDDthmcttN9PEt8CgW8eYy1+PIlNCA+Wb
o1+LkICNM0QOTm2a6xETq5amBP+P5y9TmYbfoQjFRDsToLGQJDdGXLzxQepIg3Dl0ATqHN/S/KIX
PI7s67+/mTGV/WKe/fdDShxif1NoaIopTXrLccoJxfEkzqZsSfJa+KXtDqMpJxHHEGcQB9CZlt0q
zh2FNJTipJKYJfognDEcMDm1GRdqWMsEPHucJ/TyBiyga5QV4gAhMWnJqQiL/GhJqYKceDlaC5L/
GGYlBwSngwWoXOLihWhqC5nvMI5zrVJpbEc4uXCI6PTWoKZiQbmy+bdYtnkRdQOxbGX+dUULcQeq
d8A0eVWP2CXLFb6uCKRpVm/CAvKVJrUD3Gs4KLDXo7qIGmajaGO2tXOWg/uVt5JeBix3VkrVijWS
IcwlDqKIufpzvk2n23QqzVNzIV6YlcvMiTf9KBJo+OQv5JyK4JbHGTUrHzVWYmJaMBoY1uP3HjTO
xlrBesXnzIdM4Dkf738GnuMZ/NUnqxkIOy0R1Wb/9MnW1uDMmvhkF0kTYGcDVf/Gc6YvzI3oMm2m
qgiHw7g5HAQlCOSBLoJWKuoLjA1SsJC7shIB7Wdw6UWiBx4HZAZbjuMZ38AW5cjJzLJBirOfyftR
zCHMw9nLc/Y5efVc0Ou7E8HPDoDd7ZjljC1IkuG1Is5VDtXzbXwBe2Bs5yiHKFwvB9UsVB1wKOfr
a3ERByY2dTFYd6F3cUJyMsLYQAYvwoS5LKKHJ8dDHIL1AkRYqFuIx1CNQFnFqXcpA4VFSpAvs0uY
DeJwmM/iTODD5kiz6sjcTjIqOZUgTjHv3g4vxFR82swXFAAY19hBjHgsrkf7nnIyDVXr6g/iSOJA
uoNXE7XJf00W9F9eKZDs6gC5VdNSf7pHz2d9nqoVk4MMTGtrtfZooHFmizxV5U6Ok2hxqhsqqegS
UF/K6ctMlIu0hEMX3pIG7Wv7kGEG1Y8XW4g8SlUIoIAlZqG8IjOKyyJ5+Ua2wErvWPBayKpfzVPP
AcjpZ5yQBKBA33XoM/xE19gIULwwaWJAgEKah1gDaR6MFzYGp+IcYb0sM2Er+k0f+LfCjwbvmO4e
iXAiQGCGR13FAF4JVVV4qmQCZCYaLXRZ5DxC/QAHCQUb8DTV+NGYfKlhxcQ5DwtZxHuAaoXT2gQ3
inHiA1rfMjjB/ZYykEbLFGg2n7mAnSLdPe/RuGPoXJHOFYhY5wgeS4qSroKGWoYOTfDxB4xTwwq6
tP1WnZgfTCOeX9r79+1cZ48jSGIiyTt+A5tK3X9dH9Vfaedsro2Kbcqypps/XR9tezF7eaTxqZ7U
Vtwea/p/dnRj7VfJsiYVTKqamQzqQSuGtA5mvbDjq6so72ZhYj9Gfzd+0uhmOXS3B+LdR6KJi2CF
b2eLcFZF5b7pgyayY/Uc51oEYv2xBSIQVBgTuaGEZzN4vDCh5Me/ir85PQI8AQHEzYwIeBUdSVxh
UjHiibs7F3ctvThHXQh/uF3tiLBZF4gweqvoX5qE9hZCgPOQjuvR2NR1S/3A6qrrB804XaIz8ec5
V8NoIm0OKZgdQviDr3WlqXjNaPbFdyhiyqGdaCAe6/akAUvrSWu9w4Tksb3VqwsR8g6Pily2gcSE
BhotA9mAsJld7YZoBrmMGWJzV4Lrd1KBz37wAWcyPmU3YZ06W+wF69QuXPSfzELxPzAO3fWfN8vn
2SmBzpZuUzQi22bXgHoBXJ+x9S4Dao/AALRlfKHOAzCwZ9uT/nahrQoQ1/GjD8gY9FEIGNA3IQnw
ETjdtUS7cB0WyWzWOYILPh4IhsObTw+Twvj35feVTJ6It6CIsNtehIST8jgctnfxjJMAi+Z0ftAG
WCwS32JXjdDDpNMgnWblZBWny/lY2OllPDgKHiGaXUIeQKDk1uOiu2VLom2yN7UEVmxvZNE537IP
lhi8qDyGOBBxgHXju2sZW/3CeFlm0gxyBqYowEBixdY3WjqkZ97EO49bDe888/Lwl25drmJsdn3E
eJ15DWECS5VoVsyAhpX9JR0AWEC3uj0RMlx/LMkkT4riMHD4cH8fE20LU7iiORC3QeYAYFppVNLS
lL1qEsex0AJtSpw9O8tofbj3xTsbEbMTXBEJROWGQoSDCAQROlqGuejB0NyV1TcLjFCT4/HNuLlG
/34TU7eYhZ97JHDDyNE2MGQY5k8mp2JenL4vmeK11Cqt//qJ4VrKOybqykSACZjmtiIShxc3OTjw
ANjfPIzMCMFEP0jQDik7EgQ2HK3Y+iE+0BlshD3RKsRDN2O3ZhBk6cRGH5+niFxPZAeUJhqhu1Mf
dnJwiUneHYDmlnH7XJ+DlpYREcXtQbEEB2BrbJNXMxG2RnI56V6PY/XYVI9Jmyd1nhAgb6P/YLPE
GeGOAI3BQ9sqhWCw95xBjhuc1Vv4O41k07/BcoewnQf2HUWrsMRN7+YjYADXV+20i3FaA3FhD2Ag
gsRF2PvxCSP/mQOFtHgme15nR1def/wlsEBM/cQS2QnbEI7t7dHIHhb5oVBP0nAs13RC+HtOtDaV
CnoUEexcpC/oXqogZ/ZsJBe6jKgULYEzKvm2Fyzx9PgoUyYtXikFOZ50Zg9MY0LL+tSMiS/haiQN
FvEvIdQbPiLuYibO1RV+UFRE/vOQpT6pUYH5MEuYxH3V8X2WcXSHXFZS04XP2lMb5xAsaIaTP0EB
8Hl+/PdlZm7Xvv9ZZiaqbFV3DNPZ4DR/u/CPdeeYs77iP9haZXjtSd5jTa2KWFaMY2eYp6wssJGE
OEGa21JbT6mWHaQp5XZRciv0XuWFDDjFjgxYJTD9u9hyT7grTxeXUSNdtfw0yaJqULCDl5yMxnd1
fZyyB8d9JejdgkxFp+J9kcLVAj+3NEBcfDKWvtTXqEGh/XIbPV4/4RfAM4hkEKPxaiIjeCb3YwZP
GhrxdfSx1PZE1NC13maPKFCZOvZgTycGmWLwxPgJPgwDF5sf/Yin0V2ghvK+3+zz1gOmIpAU589k
n5H4gwJmfZCcoGOcGyR9HIWgF5nzgG6vMbcEOmnVMXza2UdGyxfKhW8yxVuS0e8NlxYtFkQBgez8
o/whbIKkCS6e1mFkWItXBH8tLA3JW8/Pe7rEfnWixZULPI2A3trkjwjMpL4NUWSqc0xOM1Ox9DIf
dClRQAbqUVtGOeZr4nCwBlswQzaiPiz92cMaPyA3hvQJ0kI6WIy98IN+nQACukClOywaY7SaQiY6
58j3gopF6dJB33vnjcOwT7T7HVX0+gmtorRnQL9xOi9MXxbMesdOoRtJFBQuvftFBDtMmxfZ4WV1
DpXDTh5jasaYLSCEMgreVqJWyMQTI6BVJzrRG/llcLG7o6kevSO6IuBXWYVzLHQyUIleNnuz6jmS
59x81LMkeNy4hCb0otbrpsXXkxJGie0iIXbs0LLDZpvUMqbFTsuAljZuc2QmS2jMdA3IB+Gy68Cj
mWPUNnVkfZtmTy3iM0XqRBprfMmTM+LDrBG/Yw2oHWH6Nv7dB79//o7EMNTATpIbuleHOkOO8Dz9
6dY2WaUmowQipZd3cfDNxKFyjyVMNSud19jZ0F6D9CHDh0/UdMXP7j2aAW8wCa6O0CMj+r+DrGQ4
NQrPE8Ec9GWzy5vLVJSRqEHaDSUr3iQqVkJkRdGJX4vAmsuP1UhbeIbbBclwPgIgpPObWfFZjgNI
CHc5kYWu7VQNR1s75mdEuukI8uIpz5Ke85FJmwebS0yGaKnl5AiQ2iKgBcQKcLGGYQKroJ9EhMDM
piM2gEo4aaakQixMcw+LznZcch4OeumttAATbt3WNQRSAN6kLkPu2IMScCoSA135PBBAaM6+X9um
AiyUL2ICQ0MS47ubK+Z+DP0QUe5zMOST9K4ZfC3cclK+AU07KIr48kctam4R0rELky9iy0TSOlQt
IAtmnzLvyMgFg8z3yDXCyolF/dhPp2Yr7G3jlPvDt/gqkWCfDh3SjYOPJAJVQk5sKHz+53VMzpQ8
TeJ/341cwNKxe6bfZeMwv/HZu2mBJckKP8XzkPRDfC0TtTo8kyOOmkhMtQba09SKeJBpP5NW1LGB
ej99JmZ8/8ckjeeFEBbtqiLsmeLvU7RNmps+g1SgwYSeqbTDaQg/EQafNXDLydSMK16x3JAwFZef
4YqJmwQaxkV+LjSvwsrEywzcQf0R8GG3BA3xfpArrfhqhCt1ohFO8KrdPzCDY/TH5YjRH6G34K6h
8+D21rrX7c5FhhUBVhnSn6OxZY5jciw/Iw8SXylGdaBm3eGMeZRJ/HpKHefQTKlMS8kSCYU0HmQy
Pj81zIMlQTTiAniB1tiKGw5vI+ejMxBWA4Y48U/thUoApZhbLayE8BUuc6DoAW+hm0lDSNAHCFQQ
GlRxExyahJvgM9wq5uqoECYxnVulmLczX7DgO+HlPy53BteHy+U/PJmW/cuemm2aiq4pqmFoP1Vu
80VptMaEpjETsnRAGOVoQhWFJIrrrY/4SfMQRfEpIMhDDoUab59KsQwgnaDV3jRPtfzu3ZjkmNud
7Z1O6LQJyCK6l1YuwD8kWcLtSTnoWAmCiEWAKl5P5vPpuYW/JAuEVA8qBStfH+WKiOmaNg0UBaO+
XavRPf2lV7UhDqN12vRNKy898FJrqF1CmMrXa9CBu8GeaLjjIwqmbxkDbjoym2wJzZJCld0KKjw6
peIgb/IkIqolU0iScHIM+QHM8KZDQlTUX/0PFnecIWwtoc1JKKaFTAfnha35LhMkIVji4dciP9qV
R+QuYG1Hqjp5btVGWRlRO/FfYIhC6IA145jkDF8XosX835G5CTk3F0dBXYPMg+GwXBjbFXP4CNWh
gsP7kdBXG+D7Niz4P8bObLltJNuiX4QIzMMr5oGkLNklS35htAcBBEhiIEAMX39XAnLdarej3RGI
6qpqlW2Jicw85+y99qevd0obmSu2UDIhY0LAxFUC9RIeQckLc/IGEzarlBWICkvKDLQsCCeyhF6p
i6hW6JVyBLFc6MSDOomHbwGZBt+FmxhFiGMFdRV/ZJBYaCPYtX/ImttKrnx7ACCNxuJuJPmSap9V
4P9+iyeQAJdVsZQDZViFSvwGCTdr9En6JGC3ydN24FFcIk0ikEoGQw2hnS21To2LuCO4IlMJpM8H
gdoS4o3R5TxBfMR5AguAGeTidiJCJbL+4hIOiA4L9UTQlpAaoTMiaweFkcWzCovg0P3E5cCQM1EW
IahB4khsh0TOCNKr6PPu+lbtbseUDO2i39lkNcSmSyGjH0IQ5JMAmzbY53EeFuHFCpRDBcmtypav
jEE59fEJMwZFpIQ8aQLNrgT86eIC6i88v5+aJNRIhuOLuKgVIKZ/wjrXI/NnUvmlfgFhmXfxZ/d4
FCPL9oWhpQtd/BOeBSdMkskJyf8YZ5H/8YnLGZOtyxe60wM+Fx1bZUJ2CnpTVYiVYC8pt0ydBHJJ
IbK9EbokkIH0JE58ovhMBo50IUEC4Delx9POWd4xBDOVsdAZ0XhW6gwlB8kAr0CGAiYUIpYLK/IN
RRKs5pB7EtQWcw5f2dRE52uhpWm6yttpCaslXG7h5RKqaBSr5NLHbR9LaoQBjM6WaGUuAK3B8FW5
X7HVU0xRVAXjKHqZTGXULkIn3SGbZg4tpAzkaXbppGWUZEV6vOyd6iBnKDcYtX6M2fBJCvh7w0d0
aq+pALEvDDtM0+LNR0oZlAlpw4QkTiiEAmQKDhkMmt/OorDp6I6hcqWR5yuD8MvzoKfgt99iEoV6
gnhd2m27OLamtNDdLcqdEhilR+wbr/zFohOhh7Ykurx3JdrtMHTjvaX3QkgDJHX9FlyKAKCTFd3r
jLYvHGWpJkIKVnmio7uIynNCsEfIcKjGzc71j2rX9OsuuGhBT6GRdFMytKlppUsl7gSmhAdjd/3r
yCySnhW2EiaSV49vF9sstdqpjR77MigZmawu7GxB7CdF0ygAZo0PY0Rwbu9YdMUgOh+YkQWIg5AV
pNZJMDkps5BeTyFuQGQO6BCQLZ/xcnHLsXzpgWzxj/mzKUd3oq7WCL4LYXq0utSdpe5Al42BjE6b
nhZcbt31aKsK/gC9KTqWaLwUkRY0oestgy0k6JEsZF7L0BeyZ6hLGvldcvjeG8m+c3F59pvRy3JN
aJ4L4dF4V/oidHbijOl5SVFOotHZu81C3TwCqOgEVUe9RJUSUfTdw4u7B5kiJM1dyIcvmKSYlBqa
t980w6P9IzNxV7tMGdMMmTVT+YaPd151ztxXaAZxZSAFuDymCHiZtZyad3fJmaaCHs8IHoUCGvlz
i1iR1hnnK6Rf3Tc+IHW2qIeO8enKmiTE8XuXp8iEUAdd4b/j/FaEuhlpM2P+AeGai7OD/lycIfUR
HHsoHUia/1Bq/66jo6mygwXMNoBs/JruUOTGVb3NqF622RqnNVcctN4G1nIKj7+2RhRdHULcudpU
z/C4+Anl4MqPMY16LKNCMO419gN3qZwsBxLzUDkDUEukW2oc0+OVsKhMXeHEPW3+GzDynxkQcOK1
dP9lK6v3X5Q8OjJFNkPzrUwaLCw0A186K+bep3VJJSe1nPCf165cC8ixJKV3ZmS4jxQs2slCFicu
+sRW4s6CfJoUHb6kTMl3DozWDN0josfcDY3Gv1IexPWX2+QiBUa9LJ1CRj7GKdTu4akJ67+OjHy5
NtIpIYAjqgDU+tQ9PGovrgb0hzZ0zR2ysbEnTCJJaI/21+QHPdLYutKe1fqDVAnC8QiVFa3qmrxE
6W4R5NMxLohQF7czaUsRx7JAUvCTPyQc1yhPtVVzyhLigFxFBxwjuCJRIPcZfQOaBgOn/g+UnLf4
Ba1QQdOYTrLAZszYdyrh5SFtfqL8h4tN+a9GfWLYcdfHW4viyM+YQhMFeBveHyrL+7oHp3/VPYGm
STRQAIrwr9dadLFEWCW9NsIbi8TAemWjRMpUfu9811/26EdhoMpu+EQOJT/dG8rCuBr55XaTmxAB
hHqUqctxnbrctXi+x1Ueo5+luYyGkzf9oaCxDdl05deiDuWs/ApRyr4R8hc3fKJ03GR6WEOI2xyx
tPvEyYsweNOLIm3YenboRFF+/xjIE0L9/VQDRrVC8yqSPZ6E7RZcEK08wD3nDCFoo4cbtc8dS5HP
48jcMio8nVZAtYoaVPmCDnQEzaWH90vkdp2LM+OK2In2qhB70sTXVpknhV7DvFak7CB55NkEnVR7
I3kFq4jzvmo3sRZxhVxT8jbFJh1shJqoNDeJJvpMJH8oMzmQtEGoMTmNynQ7E1FfSq8nJIBcCdBr
MdpDbw06gp8LMwhAxGyu7DziX5WgAdm22GFrxbOSmcFQE4j9vswoEC/n/TjtHv0muuCGGJOY9EJ0
+kTVVBltxLe3K8LnendG2AKYEXEu04WTh64jgJskIxGaSBFDerUCjzAlw5ngDiaTIIvbkBbbqu/O
7Xi8xdB2ir2ogplne69cWD60d9f+hiT0bzQpgtftR4QAFHMgP6JN9ElRj+ITKiGICsmHeSPuCmWI
tBNdJ3eFGb6u7aLlXOwdeMHODvLLXrJ21Sykm/Ute8yhr7bRdqooKKNx1hJXXLBsOPkfzSeEHFtt
iPEKrq6HAIucHxfA9ox2+ULyGy1R/q2M7WUcxNa8lcAbm4+xrZdxTfj40ZlhJURF0BexvepkyyLm
E3I+6C9DtUPiAuWsXilnJiYj/2QGjAPHkxgHIgVFB4qGldihjzDeeqQxnk62s+Rtqk9WwQZ3Qum5
yTz5LYlulri8o+78zNnPPYfsE1t4kRnaM8TQXrWrl8WEC6HsHN03/izWTzUnzV/jFTkr3yQy1olv
nOn1quHgRvQc/42+wzH0h3NG+Q2TQCPA2URqZsmyuQaT/KOlqx3Hy2kskORPiuscwxbChCWcYJjN
LHwED5y0tzlumZlZcHtT3DnVG+MPdAD3bx3p6i7pv3fHtT5ygPcr9mwjn8mdKw0uZ7m5Hue0BxTw
jg9U7RsTkepbuQnRANMHmsUSXA8MgdSqFKK1a0cjOhl6vCAIezJcgjM9XtibbnXgqAI2vlQ7YOPl
nA1WBp2DOmzhWiDwxGdUGQVtTSgpQlyiXIS35pYD4QnKIaAanU7BnYSf3AX8+nyjlUyMCiG2qldy
DQKxWfn2WqBiraGoE9Ya2d/cNSI5nh6rd5oE2rj0Ldm1vs5NWNLpROHchBKDYQZZCJ7pOd3BSIU3
aLx0QO8hzcC6dSmRWpjnYU+PsQ4L/yl3p/hE/jfD0otfP2Oes5FgVvHLCxkV6ezdqtRWUtxqzc6A
bnzxtQfuTTwO3YAXyD60SG6UVeqO3CfcYP3Lc/+t7yNdjua1zD+TWdfstcEdmHaslXxnizEZaF8m
ZZT0nOEkb3OMbzlJ1PYMfMuL18KbYLy7eBArl+ODvTzk8kPXPJjHw10+1Ngxn4HcYmmag5CYZ6QM
rvwmUpgZi61TYgbFPDn7B3+j+kyMNeaqmMdRXGMi37WTb78hawfEUEQ3M1ToGKxeKD6y7fPC0srn
hRdqOQk7FD0ES/btHz0cXwZXIARBbDWJY7BS02GhuZ6Vqtd8lGSEZ/EVVytVyxjrI35VZPPA25Ma
7g32T6RE7HrrsIl5k43tAQIjlJ+DXh447LWjpzECPO/P7MnEXPJWn/fTtFOxsHmckHcAa3SrmPa9
crkYiHNmvKOEEjWFm9CZB3vogGIRaD36DzxiZvWV/Lmb5HZXdPqRTaQCOgYZhrYgkeGBoKBuv6GT
rVZiVfmW06k8uYTO0bClX25XIUFQ9w75C1mkwC4CxPRAHRjrX6PyKgrCOWTPTlvmt6vUj8BmNC1g
IZTZXcD2UoEB9d4zwL1JezJlSZdDeUu6DFE00iL0tyh/OTOxsZh21HFVqSjn4uqGDsPdOYUHZILS
kn8AWNXyvqTHPj1+WzyKTeWNdCRCZcsdwqm83RPcbBju9ezKKIJWsChs0a1QxRRDjvT0Bmwe7+9m
/+UkwoGBCdgkh9EQPmAcGJzWPLgTjm5wKJ4G1d+eUfVniJSTf0WFQyL85JMzxVOhHCMB9+Zfvt8+
Tf/KgTC59zqiLYM6maUFuPwiHoXcvIs7HZSbe7XCBTHiMbyv6XgwlaaJAYoL2fEKloMZe8ijNSFq
HqiclMTQch3xEBLRV/yQIsB+REXUXSTLLsFGhOPOaTOnY5MOcEnmFPYScVLoe0bGIAjnE/WbPbjN
HHTcyLGikMOk0x+DnYwMysdnBM5HbvdXl1Ti4ngw64djDefCBxpluvMtlrhFYm9kjEQ2S6g6kclh
roJriFq4WYyUiP0rMMMKCk/VuDghSuxjKFNE5udNI8XQN0n+JCSY9iHdUtBKJiBbn4y965kkG1q2
rkxbxnVAsYyh7bxbNjja+eYrkB8oNqHldywrUEjxNEeq+M672mOoDtXjRLAiBZ3x0JgfOA7RXFKR
06lgNPNg9A95+WCfHvT+0JUHXBllpL3OR7DAu1LJtFOmGuhm01xLhktCEhDexc/UkTxUWDzUM12Y
WaRtUGkEf2To678j9GiorjVHMUxDV4xfQLB2e3HMcjI0n1hRNOAFXSlgJjJC9v+Puz/vABVf1R1Q
w0u+b457yJ16fWhQCo4+rj1cZMzOVAHJu0upuvqeTYA9QyqfU/TW/YAnQDDzKngYVTJdPBPkw24R
QVlEZBGUtUlk0MfxkAx0koVWpgI2ukqY0cohYR6fTG9JlE/hVybuyxGzWXS/rXN30INTrNjiqCJY
k2ATbmggpMOEkJUOUx3a2/Xh1PpERijHFgN56LCXvW7vZOw2SBR/smmnmEOqlLwCi04d28ww1pQh
3Ah0EZnPWxhrCApnZNAflP5Qlwd72HfTDrTO+ShMZUCaP0EFxQn2wS0RhlEgrPY8DGmItQF7I9am
kcldn14mxFr8Z2i8IFsqKPc+0YllBqZSxc6eC+njKxw5zwqiE/XEByPYKKN80ckbMMufBYKDr6Rz
i+aGB7r4pryBv7EiODAqnfFDYuFt4pGxjoEoG4HhCCbE4LtLGAxysB+JlGhTBN5FKwyz1uqZxTDb
znQXUuyl4keBAFmKdfpZjKr4e2pLy632Dd8ivz7VYS2SDRYNGU6C6/FH89UhMn7NTIfeK/N9xTUj
q6PXWy6TSH+iI4lZNcn/yn/cpx0111HO5FOmj6n8oWOUe0lApeKaGxv3hoqEnmsdXDllPETCnn4S
DVkeTo/tAHGJx6ELRFeEB5dFOH4jFAQFEunpdMGgjmjE//mcIzxghbaGmMyNbA0YxCI3vS1ed/FN
CGPyPmfOp+zPgFC7/a3bK8X+qO1O+u503lVnxNmZypNnEvR0dlrXpIODCHoB1l5fWeDHJyofwgJ5
aLts6I6exOqvxocZ7uk9IYVar/bkTePaQuQMaqEfXWZgW7sJ3A5upe++T0o1936+hoqB/0uCMDaE
3KNPbGHIM135C9FeM0xSOh4XBiI/Ab8eGFB/MoXTW0D/uWEp6aykOvkK5PGCRsN9F58Z8nG0RcBL
CAXS11ygLUkE8ci9CXMySZoQmKt9D++qeHo1VO/h/JlSDb8aot6cR4CJmHJZdOvtwFYCMhMAm/HX
Gh+aElhWIKNIV4KR5jQdt9xVGA6S+kyvCb2j7D4eEXJP0YKTkp6x4WnX3UKKMvNarilYF3Y5Seks
LejOlqseGhhIJLk17vUuYgovTVAR9u2I5piEr20WIaT8fOwrOlbv/DI+zo/PBb2S4Q/60t9qkP5t
7/wFgNLdpGvRXrAns3GeLtFYxhaA3p0MWrcVe6SNlZZhkkhFZlMEHgoJonGS3kkccuzYg7gartpA
dr1tv9vMGiZ2PfeBXW66RahM18F75QQi7RjZ7Bp4bKsiVpQ5y7K74/hZsdq5+7RkOff5ddOSDh3+
uzzmBWWrYp9ikwL+dYrYnACHnkuRUuAmKOzoW+DPZqPCRMwWxf7E5sTOJLYlMhs6MRtikwHZ5QqH
Nsbsc9bEEaYq3/3AjkQn6duV6+kKfmQH0ta9B9/kkuR4xRQUHLi8so5OGa23KfNGnzF1gYxyvczA
mOQmQ4rOmXOAdY1IkjQQ8hiYjF49LKQ0JygmJ9fDyxuS3UmmLyv3EmrwmrYgqzI83t8X6cUJYwbF
e+e+B5HHlMwOgOmc0B2JLm9POPwoVh693ctX/HUxZTkLDwkcq47ZcHGPfZxR8iVxdpsxyqeHnzAs
D6Y1FZO1xkI79++pmNMDnV6Ni90fBG7KSmD/RXkEBxJELYlYKpydXxbXfNTri6ZSpqI8akvBKUF5
5O9HI8v0S7yABrZojaVZhtQNaDdXKbL8dBF1CYWbKpT6c2Kikkd+SAudKhT1GyXoRuZ/yXG80jNi
ICoqTmpN1G97sq3u1a6YszN7m0dx2ZKliuZzhTVQTVKaUEeS2LDySGtMQ2vZ2K01I3NN/iCTCOpI
QvsfZDsqQ8pCasLpHubsACFv++I/hTqaldItsDVQGSmZfcqamjlaIomgSV83g7YKOx3+d+RGA51u
Es5dd36g/YOMM4o4CkBgG1NA3TDc0hPfiyVMdsqSuJ+LMmmJc3lj8GFUKbzrwv+Myzxifw+4inIP
tY4AdSh6BPyaa6eyPCget83iHJu3WHfE5RLFDzfLax/mHrdJAyzr/H6P3K6POV0ocWssV4sv5t6P
eGtEP4iLYlOwRcJ5lBviWlvjobp/AOyxXgg7/SD3B+11PGZ6l3H54+ZXvt/4MB44qsd8IUXP9t8b
Hyye/7Q48C9123I0w1Rk55c0SHWqG7WcSRegTz7OdImFzAHCKBDG/oXhOrcwBBy7Z3ohKAuU3Gfs
vikoN5H0hJEfDlaw9+Fa18+U7exte660dzfM7GNA32P/cmJM48LWoX2c5oezzYUvrd2M/BlYUFYf
SX3U+8q3MNN1GG1qxLTmmd/teksHg2KWLWp/e8vUx657gQpDXX+2o4rjEW/FbkG5xRFvY64QRTxs
kk27rw2evIh6nWL9iHTxmRqdpXvimrgD0igxEFrFeYBOxaLv4BWKVX+0RKEuynVVJLhSnaPuKMh+
CcWAgcu26KBQi0+aqMKpwSnAaTwPJHXjkkibj9TciKC2aruphQiKCtsh9ZOFLarqZq2h3QsNZlFM
X0QZrTOrYPwFn/SJAbgU0w+BZWBCmrom8AuenqilKaS5O1FCAxdocMnQ+Vzx3czqT2uxjGSp0kWR
3HdwY97LYmridmDkx+iPehh+aXeNFg+YN5cYFMwzpkcq0CZzA5WUF9d6PD/XhP5g750fqIgph7Gj
6nYS9EHw2XxoFCCD1HwxnIzlTQAXkaWNPn7VfEhfX5m9gnUImPknpo1+KNXk5PUDv3C8XUaBwSEA
Nz9SIVMeUxvzwqkYZlZIxPQG4Q0QwQZ2o/rd6t7ZCESD9nwoJnFCYMerP21nBAcEz+nkQ8tA1Yjc
EfEtsqEPgyyqWYLezQY8cOmICvbvspWClfQzSlUun2uFSnmq4KFhdEoGMmIKZua4F+iLSQwj4udH
nAsm4w1mK7MPTHdIeD3xtv9PGRyolH/zPuIYUxSFFGTFkH8Vvuh6P9cjv9sWX6ZjShUJHIYrN3Rg
wvFCABCuCpCDqQWmvc6otqZzuBC+6i9jtgeG1fnofVraGT/nW6QVFtXuSq/QfRlnN7Ooh3Zdu38J
53xvHPcve/5z3gPtHA4oUyU4t4HKz38JGIuvxOCbIiYuJxJvCJsEUUIpdveQFU69hwSE+cyFafd7
/kIHlBBx4dpugkWYu4s7jCLhPIf9LRIYKJuomZ5IpxJQaYR7QKVJDMxb13Xv2VNCXDizE7UMWPKJ
2zWBm7TI3QoxXKHbJMuwLXyyAiERNlHkks2AamULPWu/kQ1IoFKleUAxXPA3wdJwaLk4E2yyNxkN
JIOVoBxlLADReb30QzaHiMG0xLwFMIxSsXwVbmdSOnGI8A7Esh1bcrwA6VchxUWAzL2es2HNRrg1
DzX5o0JZN9NIwr4AFWPFCwJqqxuUKcIi1VsQbLxT649gXLFRSv6FSV5yMxIFEDIUIoqqXgw4HFS1
qBozgsS6UojmLqACEYmR/ZOzqQK48OyAqTm3XlKvT5i8cPj/yTij/cY4Qwbs/6/CX4xvt/P1XpXW
ZW2HsxBph0+o+TAgB+iwWI6w/LhhQOZiSaLJYozdQowC10tKs5W0VcpGT8OWFeqsi/S0UGJcXIrH
hdz5lJVpKmL4yhcUE8ZzhhnZjHVbTvbM81maZGzu+3Y/y2J9djs61u7dZ5VirGOhtpJYqyY1nMeC
tRDfGWLZSueQLCGeO90zlvDZpZtNBbgOYZkbKk5y7gXgF/o1hN7mu/wv1nN3ghMmlvRlfW6ICRnC
Xb2aG2YjVjja2bsqHunzJTBbVxvDVhOLvTiiK4l4WPIq6NZ158fa/XerleXf/viUu+2PEdsebwCH
Fpp/BpFcQWnLxXQwBdYAORIvBfdyAEIFeo3394K3g1eD5/SDl8NOJLpk/rK+HVgB7khKHF9G9Jr8
MLG6uLOE61m8J5CUeFV4EIYtOfPHbH6FoL1BtMvP6vfL6HJ4oFja3h3u6oQF0DXAEzo9tt/Uj7xF
eGLu87sthtdpYLixd/WPvEvtC2+TCUGBZBFpTqQyhThDrpgorXmpNJQybPMgDN/fr62uprTmLVNv
4qGupqa+ipcNrPZdTWmj6hAQWk9b3ztsP+y1F4+3rydPuaInGy9VYshx1cfTWbyJg+4d6ODWqy+B
Nmj9iYMMWfbQBzLdW7xKfQCiRu7F+8iAszoJlzYDPB4oNbyb2r94O7V/4dRG+oNTG/WPqooXFQkQ
DrgGWMP6uhIMwcMbW5wZMbsXhN5eTr+dzAIDTVrKC2zNaflItTEigKHxWZEAmxIsVVQZpjirxNzo
jRAfMF5n6i2bmZ7fxNvdrkmBFakQ0E5o861QufOdSGnxpov3Xfd5kHosHwg8ISicIMhTZMghkpg7
IqrZe66D5/9+JVSc3zgkNU1VyQZ3bP6yEun/MQvr51a7lguGUboI11xAudFNYBF/fPHB8fnPUmy1
oodAA+F+ZDhj0n0fIl/6WA7RAFqLJKVb0O3OTqTTPqcx60RKyHmi09Dmo6FhheiN+gJv+Smgmew7
qi9m2vFpJdIz0Tc1MdGnO0VrCpLjGgBNCUEvCl2k0YgWFLrIT6gguCzReqLvRMzLmudDr4kYP0Bi
0ROI5zXWhwZT7dMSFlFRmzUm4lBqBM0JCcB21NhJBVunE42meSDlnBciRNaHM9LxP2y0+K2jFLk0
lOgmMW0fRQuJ7tEWjkHTiJWNj23x9HZfMWVYe0S5vpsG0RoytNQMZ8jAUEiIP61CTQttHP9NXBZJ
/JfJTaXq0u6cFW6qYiE1YCsmWpHSU7fSvsqYf3cIrm+ZVq6KajM947m0SPTxjgdt9HBaLauWB+GX
eWBITGY7I2KTMTVSA7jCLHYkS4in6enio/OYOKO2Vp8uCOD/BHlX1rrh10qVeaqlmlA7FEv55QS5
lENeXEa0qIoWTFNofjkxABWqY3ie2kcd0vdqxkK2g075YsHtFLVofqCFTDqOVj8Yy0GBW78fsI0Q
kvFhOCO7z7Q8Ox8TIuJJ+Cbeg+XRCZb6pd3VDm24Q3k/lKE8PCRJ3Qi1zNKDOts7xl4mW8jaueHG
bUMVyeeOliVyExIu2HF5tCZQaQU0XBnIdBLDq3ZNhMJFQAtX/YDfChCdqzPyQu0oJldSHuKNRxcZ
4XSMuJKATN/cCtMj4UpUqRV1CTa8b3C4dtqRqZJQKxKc0qyocgZJYx69Bq9Cjr/NfsTghxIAZA1p
9UKAV/VJ5cTFJc7HCDrHzW9JzWIqKhH5SVILhhP+4KEaM4znAb5k8/kjnTXEA2qpmFxQS295805+
QfkFQ5iHFqR9iFF5EY468jY0gdJ+cSTBuoQBQ2Mt1yOUCMI8gznnwDpnzRP0zRXZDlk8dDxGxydg
6Mm8uX8032uyiAH4byvoF6N2X4ynubCY/B9/IP7qkBtjdmFo9MK1Y9AF8ZsasXlhKSECYxDPOP5v
d9+2rCrrfWWxuLZeB4TMXIR4s8row7HQ8uPhdBRZYw4jJuZLfB20q/1tXXdbkCmUhvK8u553sITl
JrO1FEW3/swyXPpkPqMNd2mSAvxX4r4VS/I4JfMK+R/O2ahldbtTll1B5M9lb0E8uB/O94Ow/uEF
9ufhIbw2PlPybbG2rStwd+a+MPfmfa/f99h5l/N+ES04F2GRsmbUm1Zw8VzWLMEsBj1zKJMAfeh4
4s9iH8B6ScYNvC1Movp7tNm2lsdeqJDmV1iA8isL2lncD+QG6Q1qE09lCHGKxpOoLFnaA+fOATK/
nBjBD4t48lGEukzw6pg/rZ4c5y/WOUMysDxS2FwiTUa4EcE1Ys3D9b6g9H6mx76bPNZ+hZepCze9
7oCZCeafEZK0yISW8SxedcD9DFGhLnbPKJZ4HXgwqPBQDM4nlyHwgpU2deqMt+OqEVWayqtItWGK
1CPqFW8KWywvC7vsaYyOdxeO7HdeGrQsV7Qadx+vN1FlvD2M+niBaNecsQitQ862DHns3v3InQpB
gz+uSDOUtwI7h/52EUgz3i2hdUGZjvrJEA8vWfNjlt0r6xT5xso0qwI4SwieCC8ysKMeBUv5nd7N
r7W+fGX0CKT/cvN4EbWS/uP7W6gCkbRf85s3wvqpBZKpk5jRouJyVTWu4xh+P0/NnkWPcbUFG5ii
qI2I+BJONqElmnOkQoFofcNP/aoelO83wknF3s+bevzx368M2u8ckZrm2Ial64qukiDJu/zPK0Pl
2G17BWd5/CEBgXurrocLycJT2MLsRajB6NCOrhRlrrnnIBhh8qyFw7upQhH9GyCz1equQIeBR5JG
juW4iKEdAujR3Ag9Bi7m8pZcb0lVJc2NSoJSI+ntmGfCey/HBXBk01388rvBcJzP/Cb8utssEdYG
jvuGGRFAsm2ceHR1MU3kWT5JBYYIzz7j1E1Oc9J0qb2kupZJ6DOBaDm7s7Wf7ofqfMjvD7JxWAyO
KD8Pqsmlk4kZ0fkIKlll1Snf8KLwUMnwIE5G/igpeBjc6l+IlGfLR6fM08APIPcaocgJevjRRWSy
oHKXUg2jIXE98OuH9KKlqgBDb8Ie3JL0sLZ+FGwBMD0IJ1adSIlxklDlQeh6Nmzu/XvhTd9RiwDN
vazc3Buj7S4otaB2gomV3oinG8McPIsaak4Idq31+MvSRSM6thn9dDTPQgyKzh89qLI+9Szgspsw
NOdrZFGziBjx3VDv+q8Lg5laZM6dyiyHTArAathfv6JJRQLCWQr8dstY5DCdXzvp5Y76dGAPC2y+
I2bOJhpnoeZz4NiqQ7A84s1fHvXJ9FrHJXjEbhMh8WO/6dBOY1nG1URgG8es49aDh6UZr38HtTg5
d/xtMmPnXJJFSTUlVZBIXrPjmDVMHcqdjBgLrinbxHoeswkN6ybEqUx0iJyDZBApP4hEgGdIfM0i
nvLm8nsUfq3vSERsV/+/xsmQ409IW86Fc2Ip8XSJjVMsoc8pEqhssmtW3gXzNzqfRAzZyK4myKVN
b6twXrdSGbpvnw11srxBQchpv5OKW4jk2Q290FHOIHBfH70IeFTVt94k0iFceB7OTSA9xgspGOQE
CrAHEY057KwhGE5C0gfgkYedcPlyqx+rbwgfuEhgVGU3nNfrBLthrondsHACtkLiS5ovNM4uo5A8
kFlgSB2XCQwUwrHYYVrEI6yKh/j1LVAZpSMmt8YOclU8Zxu9p6sjy7GwsxsMvxipyH6rePQ3KIIG
M92KoJIOXJ4iDYQ9QbGkR0ZS12mlJfTbYAXYtP+R3E5/mNb9NtP43zYuEWfwj40rP6tmM9lsXMSX
6vO+Xrcr9qq+i19wneW0UtmuLsL6xRaFVMzCUWDFd99audfsRmxF7EO3KpHlWKdJ5N/Q5Kz6Be3i
8U+rdoHuAnif4hSxv7C5KHY6tGJPqc+HpiIL44FPBwCEE5ZOKNmM8KjakRUAw6rjpRZ5jvTNIMbQ
N7u194NKjXjHYhvj4oLIaRHNGx4BJOFyprkwPxhn2lnJVUlptKKmWKPW+lHYPZAFg/WgStlQG6wz
FhnLi7XFwoLsQSKOTogC0FqxjpCDsohYO2hmWDgsG7FiVp2MNAb2emwqjRAEiaXBumBRyJl+8+o1
Xpt1cFIDTBViBfDxi88eR2uOSTUj0poihVulkS5SMqr/Aw/it8MNHYc+TAiCbw3nFx7EnEuL1LdI
bwra6hO644CRgxoN/C94/yrdDPkNlMSH6/HhS/Xc1S62G2JKWlGW4Crk5oh+nfkGgAgaUO1eOu73
mbxgIkx7NIV0XuEYY6jEgUQ4U0Euo8+zTRGK7/obSj/wMHbKcPfLFxpQVJTHSCMPsUCvFsI9/9lH
pb9EH/VEiEHjHwfk9ATdd3BG23TLtb9aaV6J8Bb2W3ZdN5zLD87pwU42kxy6ch7jiRw/p4EO9JmQ
euUoFFWu+wOnuz3gngnxzNlmcGH04Yq0WPzoxEO6DH9h7JVbxtp6vZutf2GCBiYBEhrAsCVHLiN7
zzr7rq7QpqVjlO9ur66rwXvSRcb8wn6L/bUTkfLou5zHu+WfflJTAMgYjBTWZxOuIVlj86J9j1iN
ES8EGdgPWDI53+TQycOcVHTipgjmaOL0Y0m5CBDUTb0NnHemdHbCLqdJ5VqcQEUMC1j+fFdFiTzi
P7plN8VrQVt+VA2iQeirbZr0qOIEQ1WwCgsesfccsT7qvgnAWfssDcmsxrBPfOuTRuaUUFXgxJ0+
PJf6h82TtXz8U2KKov+u42/rhmooMgQyxf5lC7pKp6txNZHT5+fZBVzCCE43/Z6bBV0y/Lnr7FYG
+7gf1m5o3Ryu0r6X9qMiiJV77gwGVLZkvmEfpHQUHRZ5ER0WmwMDVg/kL4CEJ19HSWV5reWBfLjQ
2kGUzZ7sqwj5q3dS/m0U0IdPCl0XEwdqlTV9BmShNsk0fo+OhCwEX8HRo6ZlDBdy4erBxWMknRy/
6n0T5GHuj9Rid78E1PlKN0aXorMu0HNoPDmdyZrFwm9Iu8pAVQ64sYwFd5VVMzBg3Dv5/kgDpduj
zkdecx9285zhTLhiyPM6xyvoaJCjsAoBIEqfcTURn4axHxE6a7YNkK3UZYhmhd24iPNGCN8Je+yI
dSERaYxrpDKAui0l22Ak9jXW9egRQp6YwZYkOb8PfPpeZOdsqTl/jlv//QcPQ0STbYb58pp/9Y+z
x9Jr7VRNo0HUr2iRNKBhZfzDV/c21NFwUp8WQvHWWOxFD47HIKcoYkJ2C7Fmr3w5et9XbPxryxv6
x0aXo7kmKDU/80JvZII6ngV+Pza5dJzSidi5ZZdPohY9Vxw8M+ZMKVsYsmAxugupNhYjJvJAG0Dd
q0KfvWUIw9I9TSJqVh9wH0XHW1S8JSi2tkkN/haGk1iM4ZuzlXyjf/iNqNkJ8GXHtBSN+Bw7J5Gt
SMqTTd+fQD6S+cysHJ6Ytlg0gUnUPaezPz17eD7eIQXUgDbd54LRAjlptM0xBXCtELuHvoYttkhd
udZfqYC9M0OhuyCNg02CbNJRIWaTsyv4Zo1DVT101YdTKJ9CCWzZKYRT1q6oMmQgM+UTrsr73YW1
JHoehTDb0d9e6YIoIf9IJ2OW95sGB0xB/O2OLgtZx7/fPay+sPKpxONOyUR2tD1RLeJILNAwgcWM
pJHOn8hfBELAvQTr220hXt4UVrcB4yYNM4oNcm04oDYY8+aA3MoKUVCwM8xyQogejP4h/SneYJRN
1UAPg0H2GZYtYEyPKsFgKkV8s4a/j9udqAlEQeDNax2AI8xY7/6LIRxhnUh1KOfdrYZdIi753PC5
33O55/PnWt/2r9zoj+gjzuIiP+j3oD0DFIQla8Zlle4uSOX1cGsXVEzs8UQqBCSesX7EfMl5wUMc
OoQ/Z/mU6SWFxQM3dK7n28WcWzlXcmB2XMYXDLh77uA2m8QlVc4oScWl25iSC/5v+BP+8sMp3r2p
iiq8qTJ0XR/aFmGZROYx9iV//I5hugiR8xxl0Y6ny1Xeg42zNRBeeBVIKfR0zUv2v1xVFP0/DSiW
ZhkEIWkGh4Gi/hKKebyb56OxTBjW2QOkR8Q9ELglMhm4Z/hgCW8lcSFEsCROx/VR1MDnT2LqhSAm
WdbsOVuOS7LCmVDWkWmGhVeDNTkFjkQPAPk8ZmtuAwsgwbg04mpKmIjOkT5Hn0Ir66pXIEA497uH
CR7LGJi28O7fGuHiwHe4bQpodXBsdHcB2T6f8KFLV9wEYHki7qGgVHCziQvGKUCIWVfhOIW3tQPK
xeBiQSUUW/yFpGdSfNPzWQjnAwC6ya0XEY54vCELrW3znoOt2C9r2xw5ZX1PmbZ3HmkCzklkriH/
OlYiOwAi/TLByc4IXiQ+0SpighZPRMXsRpx/0PDMvY15776/3/fmtHt8NDWByvU/FoW4ElwR4Qh0
IZeCu2CnRPiwe0W8+KgxxUoICgzA2h+mq+RX/ceLLz5rW4blLoLjf5VXz7NuLXd74Ly6PIyWN/BJ
AILgxeayeQkgikz4gQDbh2QVbsloW0IV9PZcjfac+u+WU9bCIkK4lgepfpC+dQDzmgdH2p/zw6Lv
iiUjHEjjJxMJ2eDK6+GX10LwlGASTo2HA7UjKrrd0ZrkvCdklM5kdVjKB1M3XOcM0E90zY0jBu2s
mhiJJ0gADaIDuEXOA1DRQMKgyebU43eLJES2HhIR3Y5sBDoEp+qMbdUUarSAXHt0Kumu06Dcuuu0
JmlHsmksF1da3ChRSFZGR7xWNn3M4H8LStnkhccTxH7vG3ACWJ2YO8TtFL0L3AT0LnATnEtEi4bZ
nkgq3+b5HCL01ZGU2O5rMHf+LqD2kVbSIIWP07mIeftCyHj7YbcE4E1N5Cd9IF2DAP4yQBWyy8nv
HflmP+ZElJYhObznczQDPmrijx4meCLvMcHPZVgGm0ESxB8P1zke+0i3PqBRCBuP3uCpfY+gwoBN
+NSQjW7MPTUXHB8McSdAqYUQn7SKELDiucZVdEmofX2uMEHLPAI02ODe6bjSt0fQEN7YRFvB6P8/
ws60yWkrjcK/SFXal6/aF9tNEyCQL6pJINqszZYsyb9+nisByZDUUOWikp5MAt3Sve9yznPKG6z+
gj8+PL6baFzIhWpkIcj3z0fiZXVpiSTFYzWK38eBobH5aXxzZLIFwAjO8sgOvqcITsZf7D+ANP9/
akid85P34Ac1Yz7PlX7tjvcATa7lTYgMrnRZ4n0Y0AEwNEM0sn86rJx38W4crwfYYOBxfCOA7QM2
6KJqf1WOrINpFpFu+OfyklDviFiq85lALJxdnJ807mVLYqXj6cz7ny+P/IUiCh7MuRjS11evG+Hn
RcCpOyBkImyCA4JPa0TyGBmrOCnws3JY3O1wtMPHjm6AUFeyeif0zNtaOpXQ4fqTA35qZh9oqEHE
FgNrIYf7yIslvRbYWvc0O0551Doc9C2SOFxuqHy87tR84MhH0Mapj6ZNIZTg2+8diQQuc0EiJQJx
t6rz1netB8UHsxo+CpC1/Mq+3Mb9EHMpbFcRkXjNoycZXGr0RMxG78lTzRTLaxgky8Ewk40VNMil
BauQvTnwAFdh/KGRgaa42zNqKwK+Y2WIizIpWX73idpjGWBWqGVNoH55EHYiiQsEipy+CJAclwiC
TxgwGCy4SrCw8+FCYS/HndLu2zl2Hgo7ukdYDEIIStF5oEu4Yo7SU+5DPkQpEVlvuQDNI2e/chh9
zJCbRnHxEKHF3YM3GpIXLnaD8FTA5XOwfeYawlJmOYG1d6kEM3AfUXQwMyR7lJkhoQ/XOrnfEtqP
hruJ5AVoAfx7ISEmGxptm9wIYpZFDum831IoFviKOnsPUpT8XqV/dc3H2diPSvY00nrKEatz1nFg
9vjfM6pmx0hByXQ45TVxfpIvpI8AExCrk33Fb5QZ5yrO0jIXx6kK5kgPpxZOH3tb1P0C7LvRMBku
qJ3NrVv/7WqT2itmQIYOMsOduPeEUAqgC0emRiP2LVvqILtwdoJ2IVtqkj3B91kUlx3OgxvH9E0q
z1tQYTzl94B/mlXbjYiFkAKMU9Xkezaz83FZcmORWLGrohi+f5VyoJniwzFrfTtpq9br3F51j1OW
IdMxZ3r+yWm7tqwsz7fyPCjntTwLXJp+4uTtdQ8+9tWVkAgYQVmEKjqqnauP5TrFt4z20gwfRTjd
QdE/7q6Du6IIyWF+wEt/5WBuPjpza70jxIQTUj3rInCJcav7QT1DDnGI1oZXt4adCNQTwiXgG/YW
m3QjgpdFFFbvEovnClMGiKB9i56jNi5cC3PGcxJMtSNTFUcGSFRdxgUoTsYDMkZOskw3CpYVxe7r
/z8kFeOfJCyKBfAXcLCQfTvyD16scdKr3GwLAFRw94s1BvR1UDCaZ3z2lZd7UCYMKCd0ViaqMQE4
MWmix3OJQSXMny/T8ILXMaBZpF6kWUQchbKPZnGdAgInJ3Cv4lwQJSOpzvI12Rhcoz4wkxbQd9yv
5AoLP9BWiknUtofmQRwvoSgI4ZLgjnM27kSiFhYF34WIiSS1IG+iic7zSplooyeMzIVFUAhOqCVp
5TAGfPclFTdfVXxd8TFvIqHYhULHc8X1LW1iCXhENQFMIqTpyXADlW4V4Mtn8r2r8o6n4gHBrw7N
JSRcgYHR+1VjGAYrMpxoLgg6w2c8JFaZ9mO6WSlQCinTd1rNHaB+f9KUbKizFjqdnyOh4CcfiW5w
DocdzpNjt8NRwjjlFvgDEG89AiFeZdYiBNs/Ffwjlvi3K/JvP/0frki1aLT1sTLaIGOVLTiP8kZ9
RAIKHWHLAmSKDBd+OVAUoNbjn/71hCpHu6c8DsqSgbx51CceCkM99dNJLc48GoYwpp6l8dyW5631
yd0g+/j5skpnaDjw6kVXsSPrj2dl5EFhwgD0egqWZyB3gVGxYZtyl5hrbhWI1/QcxO8ebYdFsjqP
kVlhMEmWy4PSqeVNE08UyBP24gWbY0TvrmbCQBGtCHNOHjBMAjxjiHzwnME/OzxnN0uENDL5fDJR
9urdfYdq7rtojok4jx9DcZ5A7gbg99OIL0KMpgY7xLmCM5tpaS3uiAdSyW8tCk/mCFbDChXI+LeH
LuxnaKoZUvGM8mUeU2diGxYuVBg4c9ZX9MvfJcy4WZiFIidFy8xEFDcZTy9Ddh7g4xmW/8CsX+FT
FX4yfj1Eb8dJedSknJfHc91w4OG2MIKDCLZwvn2APgGOkQ8POp+VLdAkHvfvgWS3PY1M+pOjUXV5
+J8EjPeRhSkDmQ+tfRFuZsCLoDjAscFihmjMw/dpyotQcgyP4ZaL1+H5FG/EYxUvBRqkjpYQjJOR
jKN4O9C0oUvtVvjOuuLxmvDO6NjJTyrdc39iymrxuvQnNG2NlPHewHi875hHBG3SwNLWQ++CiwaS
wzfCFfIRkA70V7xNcN+LQaDfa0QKjv/hM1NzQtT2JAD8D9Vufr2zFmhjYEP//1Q19X87VVlXm5aN
gkQ3tB/a7bqfhvutZC1KRfYwY2KFY6a9DZ3fFSko07eECI8hTxfPNLJVPc3FWcnPijlEKEa058V5
Xq7yRZPO1u086YRwZDLvSNK2vJv+9EbDicpVQ9L0gEb0KpLbie8gvkHpAd0lPJ6g/qBCwtUl2ZFu
YAhQQyPmuFKVSXl2u2fXOyStZNV/e6L1Q4zGsnksUzIfijKdMFX7A1nUIJpwCCAPhpWFBm7FiRoS
sseJZaKeDtAgNcMrVBR7Dd8g3ACjimdrSr/CYesIu41aR2+hrK/0yJdcZVwW3rF0I48ndfIWtVvk
sGMiOab22mg1zv3jPFqnSsm+4OYrxFoKC+zx+vHu8dbdlZDXbmEdQUTIcHH+ILC7AonjT6cQaEUz
n87AGQdcNSzt8XAjnFHFotu+pquTlJ/wFr0+yPrZRLaU9Y4BrFQJ5YL/AekjuseSJHHFr9hgAaYP
hLeO8q1JO0xledoyVIRcBigOV6J7Nh28dk870Q5csozwV1THapPAQz7Xuoe+/dvshBqZApnNDKUx
m5nSa9hWj/i8mPwEBd4Kh15J2Ialu6eXKcfUalGxZw3EM0SepshfQQGjiEBQQdwbaAoRL0Dh8ZWN
EV+AY4Natnqvo+Ow4I8ha19/dzEmJER48MOE6l+NLlRlYZoFodynwiMSw9y9dgAeIkljbofrPIYU
7OycersAVSs49RMWDAV4GQ4AH5RbowpUPUsXcsss/CyUVtULICMiL43mLCEVttY/2voDwNyN3djT
n1GgUPT2Ho9iQ5+6C/NvDmYP+h1g2rQ8ShihTQIIBVWYJ4IHh9mAtXDKFSmJVI4JFhBu8A5BUniN
aGFR0eCC5M9ewose44bJb57C062Lcyefl/y89C+kDDiR1sSX01KfbPVkFGebxBleKgZAzP+bkwrd
wb/wXWU7LKaBw3QSa7nzJxABZn6+5pd1uODpXTmVRGA6hSSh6DcluV6ZM8XsLlEnu616Isa0QFno
IPt6mfMXiKFq2s5praV3ByNZIjUEIsRzHiGH0j1Tx8CPUcbbCKNeOf8Ex9/jcgyDX1maIUnQ3RmO
Caz4Uyed0D8tO1i9I0+2TiasZqwzWM7JiVScS+UsaydTO93mk2ZljyGrHmnhHa5GhtbHMgNLI5Mt
eEuepzGxG8N01oJhDH/xbuTCFF667L8VaEwGiVyNrw8+Mu1bJMFgNCP2HE88F2yK9z2HJOR+CJD8
92z00QiyzodBfeN7HbCmnVncw+ni7GHX/x3aj7Rsh/arKMpoI/bt2OsrUS0b7m1NUNm1N5trmqlq
kk/3DhoQYZAtiB5OUf9pEG4HXUMEdKILQBHg5NDXBhFuUJJXQ9gvTJgqnDMw71CLNVBHRCYzGea/
6Qid87b5hXDWoHVd8vQmJaRmjxta3vRMyOcYKYTaKIgSvsYhMKIlfbv9tcfxvEAMnpP+UbtEFHCE
g/slqCeW5rjRo+y1PkMfxGa8DOheAqcS0EVR55X6hYEHpf6KoQJsmrC4loKlRNfeMm7ZR763ImAZ
9xH2L518gN18imja7YpkheSjcHziKGZ2YT7gNtkM7LvQMvHkB4aGuiy8txF0IP33wkjsIdWHdBtS
UCU2kXNnzTp1/anApwAHGbtRZuWEeTHyizvJ9UW4Za4LShSEYhS7C/JLkKcIOszXkrlZ4cMkVk0E
nmmNzndfV/5UyKvuQt3/lWFabM5Vx7IU/oI0vv/dUlznx6wWq2z614/3FpOGkIRLzPQxeyBXCo2J
7jsCW/+xsH/JG7cAi9wAetsC7CDsLrstZJCpQ2D+E5YhaHft1GmnSTs9tZNVtLyYIhu8gDFZRnQj
mGt2RVMhB6wnSMIqUJk+/LunkipkijEEAwiG15zAKGxI3URoHxpY6v+WRz3lvqmLBCxsdN+WFYgn
b0/02hlfO3KzVLpzCSHh1dtwSewHNl6KRF8+rQQmEr1iCtmw1DceruwQfdHe+LRbylF/hYXAmYdQ
lqzh6sOdcAISq5gEETlQ4FjHu1kla502S7ZtJiwj0VATs8SMEk4NWgjBKXU5+ZgiXN0Th8iMqYtO
4hae6vkD2nNsriDgZghGrrLLKRmgMyq3nonTpOU1NRlOEOWbPgguvKaOnGgNlru4VuJ7HjEhxxpY
hDc5mNm9OUFH8k0eFveINtVO7SmrXyuBgBd4MrCmM2HjePtp0vbt2MZLugf5HNsxPHGHSVrkLjhs
kf21dnvFfMFIbSoBZv4nBv7WLb/AynzWwQDuRPsVhcfxpnboa9UuliRcAa1nfHbeIaARI84ewC5D
UJcly+HPh7f9/8s8Vqn/bJ94eE1d0di7a+a+gvvbinW+NtLU3Rl0TDBdma4bhJnU6bAQdyns+HSF
+bl7Xh7PiwFfBnRJfsmJhGT/EE5Fdm/T8+EERcWhAdwJiIW0UKRCXJ2ChuEezyf2XyzqbSaSFIlO
LLzKFSIOyTPI7Rr8q+zXsl/KrMV8J0cn54unFUcRwlSMid4q+fYShEm78r0LV+AKCyASdDIE2Nek
ao3Bu9snZvcTVBNPoafdPUfFM9K7LWI5xwJH3oQ8ry0BQQlhHss5nYLNxYfNHvfbXI6JHCxJBnGA
TpwqtHbBMcM3Jm+M3Y6BG+UJeEriPr+Yb9jrkpn9ZMg6iKJS3fGQd/XCcp8IBQ2TtQkwhNdbPLqo
e2GpfKX3rHtizqH9aEFnkZ2K5G720fxye7LGQ+dLwBj6OrWIWONZ2jvZiSY1qgGXlVTjIFH57ocE
yXnchrHeeprJiDecTcIYg9sKaA0pT1jl4XXu/MNF16Omo1ncMYHYbvDceO2dWXb/9UbsuBR9dv98
TUyRdpZA0Xn3wVVR93he+rSxjYvYRsXxChE3/zUFC+wOP4irEBXAwkBUUNVf+RfltfIY7aOyZ7TP
BxgvVy6C30NhL1AfTwH5UJBc92KExOTIR56adkV6eyROHtfssyKrCzOlI6fiJ9Zu619MfJZG9pWl
yYYja8qPk6Oyn9tOmjQ2EbMLL6BmR0M+0E4NOEbO5uDJTMIGKA4I2FIyRw7PHpY8jKVY8oY1k81M
Z67EXzcnbc1gzt0e7pAQyEe4OAlxfVYNVHTZSGTAbhVFevIyZliYbDU2fC4tIL4OXXUVbZbwLeUa
MhACYtwHCZ78Buq0wsS/ZE51Wu6nXDpJw7lofeaaQkZ7aGjvu4b2wPwu30i/KGgBFrDtRnXVEKn3
jbl2YNfG3cqt8M+Q0moL5hqGbkS0bMMR2fyq9S7jjb+7BZlwMN5gyMFYDA0FISoKkgogbbuYoiAF
E36W5xQZgW+3PCHzDUkFoV0VBTks1zEuvaviYpBv/2z63nMAfN4+AqhHTcaViJO+X3xWM7jm2c7w
J+stsbjnz4e4DIEwf7hb5ZpR3wJxEakvLUlj0rlQzstwuUnnkZkpiVPM9GDQ6KdOP6kkTljZRLZE
AGhexx6jivaF4T7asisW6IkleTjLwbJnqUh1SJokny4PZWJa/Xp261ycJ9Ltq4cR6zoexk1nNZHq
5IKM6PaZvVjpOmUT4lRVyIEgegOBBeoNBxaut3EXaO8FnW+dQRXBz6u5d9RWewQLM/qO8oUxPRAN
Nu0KiDeBMM1PCkqNb5rfW+FOroNNRY5yrDSg3bHRQFR/oyf2O0dYFBQE7ZVwJcxI5visQkaE8aAu
IcKiCd5ipUrqp1D6rkpK8bgBTheJyp3t0WqAQ93ys5yf5+fF5i+ely6/2M9L/rzggW/ly6qcFc58
5ZyXPmR2wdkhYzOsi9CGDsAKEcCdi9gsyKdgRAxZCYwYH9gPCicGDsLfSPxqPqLdKHBfpOuQPobU
LFK9SLshlYu0hgq255NtD8Q7cSMRHcM9yHLClxcPYB6wFT5w5/ni8CvweXj+DSybIagxJBFewgZJ
EwIrACtorKQPUvGivmOWb6risxS0fB6q6CcCstEvF3/myaI45BG7+r8+oHwzvYeRS7jMXYzxGUsx
ZWVPaurB9T+t6tpojAikYf63u/Bv+GpvLrsJD7EoxmgG+jb/F9vLgbQPno53sqkEwY3jH4gbxQsf
7PzGLRyvgsaOqR9zB4UOH3XHsW89OJiUmF1EHHyenRBYK524Axxk1l2EwLo2haZj3j/8ENA0FwM2
vBcWUcaQEixMSs3KoYu6uAFdmuaL92C9+uWheAmE/7JPiAKCtgCSKn+zumhpTYpnjP1Ylnj69k/e
edOvxNDMPa1L6LA1MjwijCNQxkeEMoGpOQwuonTrV1iFhhrnswA06BxjAyVn2GNsWEPpStUtsjQJ
HzbghFYJiZqQtWwH047LxkYmTZIdHnJh1nh7ohahWrUscrWIjqnuAqzwkJNn6wcrBNF7MrLWuxOw
srtePyB0wveqybEhxxXZ6XzyiA8m9LUnwYuYepkE5zauW7iNUYMYCATShBch3O4RTJz5l4JV6iBG
fAjOG6IrmeI3Hk6qLwhNGokmkqX1136w/aUvXQ0R8m8mhQbITidExxv/snFQYtr7y/py+zJE8uTq
4O3QYKohyXV8Ckfk181s8FiLPkIJ7x7/wEPstVe+zwNkx1hjGvi31SlTdXUWS1NEmKWSIQRmjL5K
iTYnNUYVA54+2ZDw05fUWNKHJGh4DAQB3ahPtzdcjOktdKUxHhwQRairXfoSGg8+C2gQj3W41ITX
DRFneLQhdCINzxgx0B144QhGiRndCaBtBZuay4QPjgzy37hP+IADgbl6YFeBgkDDGQlM/XiYgzHy
Cy8/v5YuKpEv1iK0h+CHJKQze6Vg2QQKiXrhOzJL/f3JohOyIrZMFzYM/EBtAyMd2UZkIkLZomsZ
y4irylgiogQFeBHfwXCLlaT7GamAmTOWOk0kpuaZmWeTkpV1JlUZbiGIueOvwCtm6nEruIOwNzy6
awcTlyXabDDuwQHHyj5fvfLM/yDjM44amXIoIopto9arInLdaWIN5Md3GH58y3GKBwo2nCr4qW3I
+tcpLPZQ0zSo0XXrh+3G9W6a9lCjQQW5yzqcthqc0cqBzn5ISXPqgr0GoQCxTVF68Pr2WTGIYqNp
U6AUmIaVCU1nRMiSInYMVzORn+k7ZHO8qvHdM/crDU/+KkgUrBeOxYIYo7qMEk6YQ7GKLiJas2AQ
90jw6lcr0UQh+es+Lhwg7vADmEwqD1YBHve79S1dh6ucS9w/gz+EMMQx+Ja6ktGRCmUvqbe4N5Nt
zobx1HQ4CC9t8wK6lIdjb7LQxTMSIS2VJou8AYMc7EeRro+k3V3guVZ5t/mBLyjuOwLJROUE3L/X
P9ZWQrUkSiUiMgiQ9ymOkP/VqCJ3VxHVEB+qIZ7b9Vv5A2wWmA3OhLP5fKH8ofY5AB9HvaN3Qi4s
8RsPKz21W+pA5tjim4mF8YkLhPHO83TlcMmu6L6B8G6nYjhN24kuupQymGIkb4J63lmGOVMhzsxN
osMUU8vpDsAPh1tXx/Ku7SN4U/Ciok4Ouw56ZyBRlQB9ROAYsW50dFLiRNDxzMqhRHBKJuB+pzL2
Juez1BNJhFzHI1FEFcD/d8fFyZ3JhcltWejfLkmuSCyzqrciKsFHvogbUYUUXoh7kEuQG5Drj5XM
ce1NABbY9UWo0lpBAOTm487jc3hxMOKwmpkQBz0jTEomdOgxke+puAu5CJe9hYfzyuXHzcedBxsH
mdtx1XHPccnZBX/G/XpDfonwemUADVMcZ0WFfvrr0FEGqoJxFVl78ss4JLcncJ1sLHApnGb4elhh
/xIToeCJNxokr1Ti/wwVE84MiiM1XxVAQBH9zEE2+B5rYqEwJMUUjoXgpHEcHf0Mpz0kv1iME3ug
OQJYVXA2sgbYDyROI0QxiGFw7nAAcfpw9BRmWs1/WonP6W62LmcPJw1HTJxdrdMr5xBqSv4WKVP2
ucDxYwXoKMmN4rjBmE7rI04ZNeF84XD5/52/skMKfhhb0fyQ+6sarM/tHXH6t85/kRrZ3jTADYzm
DoHdjf0ymbTGHVzet5r8EEpRhx8dBnYDQtoZKoMGptiWRLG9zafhCpZ0+Jttg6Kap3Ycw5aMT48q
mhK6egoGyNybKFFTRPQdeItv+TfWXiRTIZc+tXGP8pBpZhl+oSC+UX7MQjM5ifp3wUsuwgDQUFMD
47btGbVg65A9x8Oay2oSX24lYc2BqLcBikj0e/rsMsCme41bDheq28dwqeTLzUTIFNjSmUViK2pZ
oal4ivqVyhU/D/RbilZBpSH3nSRXRMiGiHvWCaLC3RUVu4oNCRum10PChtF1y32kY/S5R4YINnL6
XGFgnXyPYWQa/wIcEhKG+RBMSDrnMl30xChSUsWYIhP5NmqE2oH7Z2xpzdz1P/f9cH38c+wDu5YU
WF0zdJv85v+dWd7yh9FNkmJ8hSjBDINgcYwkKQeoBW5MJdGMUeNSARi84PvFz5Vf0v+xN+mCexfQ
MxplwNyHTE1cpHwg0gr/KHtvsgIrweO2+K4x3hl902NHhKmyozgUJ5gB+sugqkysIW2oWYc0gR2f
sirKP4GBOWaU3BoJJSv1KhCLUFSrRFEVCJPhMzA1B6NOppUSTDFszrQv0utemFKVcrxSj1KMUolS
hlKDUoBSfV77C2KhB+GudfLELCsnxV5lrnISBH0Cc4aEEopMO6aypKykpjQQTzzYeVBHDpqoICkf
qR0pGwkpzH+nZKyR5YpS8dgb/IIPJFyccHbCroniGHv0USDiikbLxiwJA8FeDDLvpww85NWsD6Zd
Moe+FrGcCHJFNkGxh7nvAx3Uaaoy+e09Nr/B7x5z/JMj4V+QFMxImGHjsbER0vw4DLwbzrUoFkDP
ZBgD1GNBADig6DKAiY8Fz9CpG/+y2MzDpW7ej3Ks3WPjHo/XeHhEE58ykplG8UK6jhOpmMl6eDfR
7/4CBsDrQU+XUTuJKFPTdHvQai/UKwJQcSnvTBWLxynn79vUxCNqxN0t5YaFEBA+F5gKqK9gpkS3
MX2OwWPEvRPcVJGlQr/DzraFpFq/ecdjVJKiBlWbSbQhVo4KZ+3uw0goQXx2euTEsdY7wmAA7eLw
77XLoEdPK2S4jGmrQTRpCxUc2uwlpDGkK6QlRNmFTOGIh0R1gzoBHsXIr1NwQzPEiIQeGEGAkGgd
RB2GZrB0uGQIuVTpQ5GGtUH3QXEuT49l3j1/0QRFkVEf1x+sbq4/6x7ObXgtQpDkhddgXCZRqgoW
zTcZe8IN8uoVhFYA9nAQkRq6I7JT218Ia0xuLIJQFQSyGhwXl12Js4Y1010Bk60CcuK53BsRwgyP
FgRd7dSDsFg8MjQOt9eDmZx+Jm1LCHo2f9x+MnkmZP6fR5Cu4uvQxQMHBUXo/f92/2A6rAvnqlt+
7QjhDmI0tjUUkKWVWJNIkOTDXMgqxFCovomJ0MyACH2yIsKsDnv4UcsVVoZC9QijxuaDeMsqhQ4H
mw/kHKq2ifqBix6bD+MQ7AuT98LA1p/Zm7D+lvyc1mQJAGCrQ3gNGUcjuWUWzYdZNDKEO6lQKDfR
4RjnvL4sj/PtenZh7L+0EeGDT1NseGfSOruEh8n+fNNxEeDME0HT6pKSJ+8Q3sbk64v5ECKGumSs
upNUCLmWVMb8If9l6LTEijzFf3ZEzySk0TTJobNdWrdGbyiF/dU1DULto96l7XgmnZ3kO0+SENTh
jTq8qeSX5/CiyJcr7xJDsGemMqiLaoIMGWo9BTHoOiQrIiL//iduuWK4IDSw/hDfVwyc9t7nnT+u
45ntxz7zL4cXZv6TLGb+vKCNnRlitq/bIs5b7nyt8purr8A0MP2QJou9fmJAxbbTqTgRMlQ+T8QB
NtkV2C7pjiIryeBuH6MNxRESJFTdNMt+8d74pgSo96gfcn74PJkyoxnA3cicUHEjrn0ygLj5KVvZ
mK8Wv2KW9gkIRsGB4qhbfHcZXBudjyUmYQXsNZn5POigmOOfTNxmSkuwwoxv+2xbs0+f0Kp2QK7E
rEX7U4diQSCSX4HkO9/Mr0sut7dPt+2EgR/pyaZk8ENQ6DcRpHKoIcCS3Hc1cRFLDCu8fpn1y2Cc
SzIhGI08hKWQxJDkN0tIwaJSLOpG0pgqIe0ysrxMiWOUmwwvIeUQRrMjDrCNjpBHtg34VzmuCHkk
F4mPoDbhZE1uWEq4MRgfoMshkbEXfiKU/8+IP/RhISQF2EWZ4AMdc09GHd+eVE9HtvKDfF/mHBBv
CZ6m3y+i4LShpCay8yYmL6e2OTnTyYkIEFh9RQpAh22ARhC4IT6l+6+CtAVH4E+O99gLc3bwGMtQ
A7CFn1VPhcst0CEWcuZFrNaZnnQwO3SRPgyo87BDmd0JejnoNhHB9RasslQyHQloVe7MDNikbSRS
+8plosGbvpqfSJ+271/FDti1CaWwGSuB05QThQcl+qS8miM1wxt+4Bb5THbEnGm2Yv54Wi0GSxLT
JmxfqDAFQw2Z7WGh3ApyvlJCfW8MUBAtC3HDonpXy3tP7UJ+baS6GKZUqhaaLua+TVYUp5VxL1F+
0QLdzIWtcm3jSQNEVPLYwdfHffNM62vmDKf+edpEe/Ld+o3qE+s3W0IoVaQ9YbJiEoTPSvuExJZz
OI63PDOqbHZjlADwT3yPicQrDTC7cAxwI8fM56VwM3qP8xzr6wlqGoq0wM4m5GpVOjzBJJFedFrJ
IA4JoMDsOzBD2aJ6i3oDT3K0jRGCfaZOHYGTNmSo8MOf1a7xZetv88Gw7fLPKYtXn4mi4ndxhx1e
KwiEhSSg70WUHwqCFRJHUmxvD8nvAGy/ZnskohiuEy8gdGzhwUCLtLH7I2BDjJhwI5ROpCOj2Y07
qIals1zuOKvraaMMAAmmCJgVISeOqCPx4FWr8OB13KTnShNyo8fzpDEporXA4LQDAUaSNpfYpCXr
CVrhfeZdhqmB86lIcr5zFNjD7G6P84TjHj06qRITAzKcHwKShe3TbC5YGRgVMX1gRlWFFBZTxSwB
+m1QMkRlS4Si0F39qx0PdrzJov4BwFXmov6h3NFFJgNQg/A3HIQzyTSaP9yC7zvMRgtJp2NA++pw
ZjJOlFx484JL9hByidgekiueUGGlKasYK41R4CdINCYwenLDri4seghye36dXKwZmLduSpbfsPhh
gamDDzHhWMYngrQqYqVf2UzzU2MzjZnSesdC2dH8D/yk8F24tJ8qwSPQcBbH//yBdZvJPuSS9RnC
xKcrpDdXoa4RUWeqiDoz94SrNozf317lzn3Q1w2M45JyTWRXIAsxAGBYRT0kqanG8h0n2z3JXU4N
ennQn/PdTy/GlVqYQ87b3iFUn+CVixjtZUiGKkUwM2nilSnhifNzhgB1EPRtBpKsJoFFaMj045Fh
1pzdxhNIyiGEsyA7XytvnvWWrY2A2Dr1G1V/UaYXvXpBa7kR4IP0E/XlrFtoBy4PwO8FI+Co5V66
wezQErVNCtwD+KgbtFJfOR3kXi6CJ8c+n40/flhs0HxT0cvwTZ0mf9slNr7cp7UUAynk7VQAkDZn
7c2BcHhI0etPFdCU5v9SSOksLy0ZPrVi/TgjVC3JcPqOuE6D8pqkApbPEI8X/4EIkC8WQZ0whXOY
6rCn2O94i5nNJqa457NdCKHzWJ7nD6sTOdppmUlZzJ5FRorEBOyFFbJo46A58+7xCPPukRd+jVYz
QrCZL/G7sERK9W13TyRNg0MI0+VeMSGfCt2CYIP0JgaKCVBCgITwzEGloIwQfEGgz6gmgT4/15Nz
y+wlLQE60b4loRPAhTk98qylF4kL5uOD6PBRJjM0u8mMhmPoNdC01jyoAE3s7LggMjhb5oj025Us
VyFIA6A1dRHgGv0jgYo2DPisIteNTaWW6kQlTslEWqLHBh1BiOcNbTwunOBw8+c7sn+UN4mXsiAo
K6gkqUbOHsgKMf+nv6sbXH0YUOC3YOsLmRToCcJ4gkEbLa54yUmie6Vpk430w1pln+NWZqZsI1m1
ApBUzRB0qCA1Yp79np8c7moAG6yANSv68NEp3Sx7Lmmd/6TXA5T8L08NdbdsWbbKEMj5Qd/bDc14
l01kCp0Q9yZVl+mvmD1W8/GWR2ZjtsevuAw2hKaBuQmobAcwOQB93zAj+U9xd30GMMVZJ6MzvV/T
0kk6kifvQjxakOA5xeFvtRPn11h6CIdlXgiH5eGUQq2EQG/wzdmn4Dq0H5S8aD8YOiugCbTQYbvS
RB3ffKZs+8Few4T0R1S1YbmIBLUbeXs3Jxwcvg4bK5LGiFUWeyyGAxC1ViSYboGttTuZMtJHhhOL
1yweRFciHAAig3OF4goLmYu+9E4CYkkyyhPGBKrgCS2S5QkDJjo/hx+qT1mKS6iBELZp3tuFlQEr
yAGQQuDoSDtdACFEXsPgL9grXoMDNo6wCY7qa9BK7rawc6YSty6MednGqsyllPTum0vWmZmG15K1
onYatdNQnlVEYMJxOW7ZsmUUJk8FWnhi5hFPZmPxcOYU6GvMymrZ9eiqlcJWpRZhosRUh9/3Lraw
GDztnxYcW0FSOaKVXYN0dHmcWiTzNpixGDy66pAUtxRCBCX7ep4fl755mZo31+YNRyixTEuMDfOJ
QrcKKUdYoLA04apBo2SarLXloPidBJZaJlh8kWPmFhuislWRAP/8bHpp/4szElE66BrOPAc04g/d
421ul1vpYC89eCCAVzV39vIr85kI5xJ2QTDLrEjgJ6PU8M1XQwrLOaJ1suxIsqOa0UQTrxSiwt1B
kgMTrQEgLhtFFlr0jSWaAf+ld/kKuwH6Sb447zOuG9RqorBBekyJM8X9EHXEjsPSjxbWiINwDjOf
YMb5taIfTE/I2HF9vec0NOsMHbS+h/+wTC3IqQ2ScvcH9XXU2eGysHcp0un3kRBP3HH8w8QO7wEP
Y8VGgEj6N0SqF2RS6wEHXwHzeQtrFhNFZLotrn+Wx/NfAiJjXxvnrtX6/2Gi/8Df9RG3Hih5K2Kq
j8uCqT78eIYY8OQZYlDlH0MM7mu4wCuzPVJJOn8BD4c01MtzFxVuPYjPqIqPA7Zgj7wECQhicx7E
wOvAABJQqvOHw0W+D8hff+G8rBid3iKjhoO4V6CktBMczTAkpiS11khbRT06jtFhNV+709jF6hBN
Nxtzj7fcfuKzBcD3b4ehpWqmAtSbU/GHp2mziPKSusYk2kT4aw+z+fUe4KklHOTO6bf+2spi9gUR
E7zMggRC8PUOuN7WsAUSLtL1ET3Fs8EIlGAaQxec7KIWqGyEbzijmYEq+E5Iz7xG7N++G8fEHHRs
PHN+GZs3tfFi1m84wOpsNUE5pm2R9twmkM33UINWSr4wy7qjCwYoQlVMGY4ijfoWWyXRLy0OJebi
on9WPSQP7HVAUdMEbviFIToKObzJYg5RvOUXqr8SGbB/ABBBEbmj4uMl4FeYwyBEIIqeBnfFE2DH
Ryi8+hBOGlzfeGg04CmUbpZXoLRv/JJwQtmHKNFKPkGEJL17aCrV58l02GKFLHQJ+WCVyyNByqrY
4MZHusdBlrFmgBZi0NlJGDau8f02nEkF/8mY0/pnooelm0SYqooM+cr6cfNR66VqzC3yvIqQ0u5N
j/CGaSejTgMoz0jLiV0EDidUp/3MACWLfEPnDBefc00B2d1wSaQqFHcp7WCHgBHpM6CE1fqeNTia
Kk4N1olMxjkyjrg2Q1q8naoe5b3IZNa1r/OYpkxkuhlpclEgil6mPa+mGD08Z4gsF4WJUyJTW0CI
VkIw/9w8d/DlTCCGwKZAeNepgYIalY06MDE7sChP94FnCWdIDKVqLebh6bvZlfO47PDZiFMEjohO
PExDcpkHE1CLUKewmrNurGpC90RRRSqMCczKJw2mAMRYBp/s4g9GDGz2rGtg4YKubCHAZUZaWcw9
CA3guULciM2C5+qJrwLWORWoxQs1uv09UWQYTORlxFhXrGwGAxg/WqCDST7F2BDZ6G1GDO8uGCjD
LtDVQPQpwfhAwZu0s4CWNGYCAFrHUeCcGtA7oiPK9YRIwbJMnSIdB7FHGUA5368kPJ9Ii6F/th76
C30qMex8MKOatOk/xdXo+r88VwaMKoKHKNIdViv/O9HcttJap06zfRkFZkNxOKdAwAlTnzthNLwH
A/j9niC8rHf1QngMMRje8RjyK7YHwmAR4kR3jGpwW6ZwINVUFo3jS6GeFf0EvH7iZuAZCKxwBW0G
xrJCg+c9CsAY4uEtEJYCFQNy0AYf4427xA5vfYg/E1NZ+Qhg9cwYCaBE+g6yDH6ON8QY2EH699A8
LLTnddBznFxR1fqV8yt2YF3mTopyAuvQi1To7vqL7ggo8MeOKqpEyTz5DuZpFP6bsBLjugTTJNJn
npTZ8cgzRJh8at9CMji0HQPHlXtnwH1niRLKyLx3HldRhOpT8Lggnqvctyx5hHyQDcCxYzcK0Zo7
5rmssRz9Tggh8YMdf8sntOm/KB1nwfjtaKInXyTl9QBF+bq3EZqMXI4WkXhIxhKwYgfTTUiEZw+g
E1aO7B13w56yRyg8MjlfDKkC6+0X8S/7ZBUu/9QP/zpE73cpNrpYQX+wRvJVonCVKOEDZsmNIya6
pCdel1BFMMT64DwBkzLP9uPMsLBzRLATPiEIUrDFtRiuBzMFDOu41REDciBhxpzIKxBaqj/Ajdri
5WdWSnwBLz8ZH7z8DwamXcrAOZvXtCjShng8F5IYWkCEgJYTPOR3N4vxDi/4VUQV8JGwYRREnVGh
+ibKKJ9UArIEuCaYsSpIHhf/zVtmjAQO8qFgvt9f/kvYmS5JbWVd+4oUoXn4q3nIrKIowMCfDNtg
zZmpWcqr/54jYV6b5sMRim636W5DZersffZe61nMMt/elhhbKbbEu5D2M+zeLXWk7xBwGBncyvDU
iJkra19YH3jpRhcBI7xvEhpJ96bNRiEDtHSrQ30NFT3UicuESlrHD3JyvOOO9p1exAyPXQhiN1xN
fDvIsqBDeQS/w36K6jmqC/Ik+Lp8k0GzHMHkCcZt8+dZ0DrrHig9Pn+UU6GwuYipwFxHU49bJPm9
HBNiOQmQu/q9+0ShO/JhSYaFtNfCpSx9MGrpnTlptpXARFY//3S7RIUW6QXOAYZ7Dmf3EF1YAN4T
poHNA7dBxnFknpWaaOBnSX/qpqdyehqMczWf8W1u/mP0v7DjwxLdkGjRie3+gPQXsycGT4W58Z9A
rlDgE0ZY6Uw+R3fl4Nxm2BLijyq3IXugckKT4LMHWiNMqiwhsae2HJk6KDcGYYIFSPCCfROZKSU7
si0dtxS191BzfXaE8owr6oLSjK+QGDTaO9DpC4tHQB0MhDfh80GF3VTAWcRJSbuFX+g/CrAuuF0/
SA84KC24P4pmmupeoP+x+rlKnT43MoLyQ9VESBv9Oru1S0AmOFodckDZrHKH6gXwy6rDYgsvAGXb
qBEyIpiSFq1vE9ZDSMqJgZSS7OAGfYa/+lixOVG2h5Aoo08mQ6GMoRqDNCYeFY7xkYqKF6HGGkbF
WoUT4UIDW/vKnewQcRut+9VbVbFcxAjAGFBDuFEKIwAzwDxF0aMrYgtwNdP1xjwj0dR4kSImGUHr
kemJ54U0T2ouDHw0CUhy2Sdq1qt7wOE6RH7MyZFkYaCkmML/umID6kPdvayhimMImupE8ytipOY6
vg2x7T5UpCTCjYeZBTeeUWNzSdD+s6oaEwWnD9/OITJg6eIRL8l1S8mgYfQLyO5x6trzZb3EE1Cx
2ni2qjeyLtJ1K/3Jmc6kICx9VjygNixEdUZ9Gf3684bW97+ft6lZqg28S1Uc50d0l1HJzXAtUPIe
BeKIHR/wNZ/q/NzvBhNADXmg5cEZeO4enPHRZ5YFut7PWAveYT3ulqnyA8g/2G605BN54lluhOeM
zeAhET8kXky30LwfUgUkXlzsULhPbCx2iRfYa+FCJgQ8GZRYQS+Kno+62kSOieLWzS1v8RxeZgKl
FCH3hw4NhTdbxpM8nuzxtNanBcV4DM12aKDixPOMECmSUC2NIbZIRh8WKOi4MJMw6VL5PROzGUvE
ImbV78KBFTeamKh7AO/N7vlJt4nYO7Eea22i28+Fr1snZyULIbuUGUcxMmfO+68bnJ3dvc8tUfKg
ulAkRiRvuGSJxNGT8ZokbwHcw49K3MTBO45biRWjEryFRLZi3xKdVNAzAHCE35Y7Qx7J1xAf9HFk
Q4s28HX38f0R10nxuwvR30Wme4zSwFV9Ypym4GRzopsTuZ+cl+DPlg053YHiorCpzIzoh7/bRWMX
hx2aaFBSTy5gKYy3B+xEQ6chcIU8B6+ZiwbEQnCFnL+3QfBOb6XAFYpnFuZOAAxGrJUpJDOmE60l
phPIBZXpecs44rAMDvf0humbkLJ37OkhXUeEXuOZeXq6qlGJLMF07Zt7N8PRDCuwVXmICMzwjvCp
94H8jjMchXKsATfv04eWcWtp4A/PTzKK/n95v2A2F7ss8QWNXmzMcfH1mKsg07UdwUple05yCI8U
+uVNNEj4s9FZ+fwlcXPi2CeamufXbxrD3p+8aUxELAcJB6jUnZXyj5O1nWqlM2YHWoB6QYb4zeZp
Ut53nwUmC5bpEsAiGsSPo5X0OwXjoZ5WZA/fpsNs1h3k7GBTgDTsKZeH1Oe40zAGsaBgrCghEfvk
7Px0EqyJ/hTiUugVjIb7VxYpuukJ6wSDCDOydBB4YJoTeUnIeULTs+oJ02CyHbjtskVvqmf3Hep0
lOo8Jm0ZYXIkLpLS8fD57zHO2m3Y9GkjKydgM3vSyFt3pfnD74mnzuHaCfgGK58eHlA9MN7/mI6Q
ptDsMffk+0kvw87bPe66bAG569IFQMy8CMbONIkBijxFKB3ZTu3NCMIMY/gmzMDvkNObI8jY5yIP
x0PaUW1eQX9Vi2swHqwyvU3ZVctYYMg0f8t5rJ+u9VMcX3FJcklBrikqCZejQLMgbIhNAqZ+FbfD
Jr4yuMWx2Cqa/zLoEQYhIXDFNG7Go5wdv/Drrw66i598dVAT44XSLMUxdtDKP7469WzVg7pya+V7
io232zyYk6jG+eYAe0aJcUgBD1cOXxYOWzThfFmA8+tvrVKkLOPrhfvC/9pwfS4ZGoyFIcrwe4ug
hYll4tWXlo/oIPHswgVj2QgUbOL4EtcIjMJc9pEecfBPaU+Z5NhHljZdAs7jpQ857KGZsTYkTIwb
+b7EYI/BRLqEELI/jPCY3+FUYn4nnj06CfUHFA8mrasgvaKAGWhNCT6jC7779eybGNQknyRWpQuW
JZiWYEQ8kw5F+ogn+5QvZ6s5h6t7oMdXF4MPFhZWGUg/6IZRnuFZQfoBYMKw3knE1SMn4tFkb4Cg
uM+biQ8jOwxzx/112D6SvpSwhaTzJ5hpymPzE3ggmCws8w+YBRagvBKsf7NPdesDvgpZDu0LiW5R
DX8SxcOk+CQt7T57+nrUjkdfT2vPfMeIcAeRYYZqUia/g76qD99YZ8bcx8yQtT/X/uvE+iFSoNSS
BsDxivbbTktWxtDxWQLB7CDR5VTjxN6dwA4ViXmGuGpIbYLh46trsfwFYCuCzBVNND0L91uG4h3O
eIiwV2HEsRzPgAY/Izn2rpmlMsuMhz2YllsTolhLaDsnuXOPH5GL82q/mT24fyDz+CYV4J0njKXY
ahcLMcYok5vvSrFD8aAKcQh3F9Qfk7W5uHlgPvSLYCVV3c1TamgeLJRSXTiC0QgwiCA2jcw0BhHW
36GFlpYCNrjMUWGFHf8El4X/gKn0IXrqZo3ZbTpLMsPdCfo6G9WsxCMMK7U561fmN8mixYMmWnt8
ApgEbIvg1siZXrymDi5M60hLYk8YsallS89W3+4znyEn4BdMHuj9mBIqwlePex2tL+b4+oJxSISA
LF6ojNFos5uMRyv+qJsvtOfM7O+kQ8hehzlxV+uplje3n0zMu1A+FhiBhouFV387XHuUT8TS8DOf
gGZEIMRvmN9QlREBJwQOoBus2jfvPmtXJKFoGS2uD1BRoZ0uwR2lLm+EDTQjkHBIiF3XcZHAuQJu
IMfRAg+gwJ3lE7EV08jF8EKBiPOS8ysNf7KsvWRzmc2Ii9mPCuN/hvmiYzizpELg3P7HeotY3p8o
XE3TMUjtpenE1yyOu38cZ3ezb9RyUmwKSgMY9dvViuPEcNUqvpDa4PfogUCjMPb860jlbZtU5CFn
tZV9PluX80U+36XzvLsKm91PqN6JeNZasRcl1pm9KFxg0kOuDFZXvMrf0bHqzj8hiw1AE2pEiDTz
dtJhAbVuGbNEh7yhsLyJNPaLX60qJDHxHVH0UCyjHgIYyj9sTahu/PBzh82ExRSod4RphCB5y9N2
C0ZAC104aaGRHThig/FqHb3DcdZh/J9qpuXC9DxsEYctpru78ZzXb/IJxdp2O6nkmuk+g7JTR4Cj
8C5qu/AIdS3D6Hcl8Gpz90diPajC/hJeh6gsY4UkDnZtj6gxo4IItvHzUdFJbqSiO8Un/vfWbiQz
lZDSPT8Tfsotq1fFI3Z+Ek6Fb7cslG5Yvm/7o5G5xQSHqiPoySUQlZUwCzQjEUILawrfkgHJaVkx
g4BNrrNpQQoW3RQSPEaX2Dux7ruIJoED45/DHFDLSu9Zauu6CIvGDEfEBZ/9PVJLFrvBirKenyJh
nY+sslIbtIyZ1iRJ8o9GEsASooq+vr2PLs2zrblhsi1A0MFgxQVPOGMTp9F2+XcGrzB/UYdsqARm
kZw33gP0X8eJ/ubr9bdNf6NtPsGsELSnp356KnBaCNvj4Qyx7Q8crKMmDtaKmHXzxDw/Ut/0+lnn
PNlnK3Q3lxhXBYPb36LHE7d/Ts09mpLaAn0L7hZBlEC34N6YboQREZ2UG9RgQXWxID/SpQhXQ5sa
k9u57okKDq//3TfuvvDUMxaEuvtqjJmuZg7YKgk70amHAyFl65C5ydu1euYPW39AkjksPmKpLTz7
yBRVkkDoCY1QTbmdO7rYGHc0U/uDnUaW9rxc/gLbDZzyMiCfp9B8CjPsp1KoM5FmdjJKdPFI8GRq
n98Y1hoRisFCCYxmLUS/PQJXJoMRhv6SYAM+KHxfE5I9Jp3i+o4YQUI86c16/M7h6ls/ISVgqHdD
ixmTOFrvQiB7FwJpGioUyrYLdJevD5wfpGmSkTptgoScXHVwlJaGYsq7/fnY4ksXIyYD2xNs+Jwo
a6a/kaw+BHxtgam6J5YKCKX4TCoRF2qOYr8Mww8B4oOs0F2fCAKN5E8YvEzV8dDoZOp65RC3AJ/k
WPEgbRzNALc47ZtniO8sNksEECCSXAZz7HzogBGXEh8gV3S9JO34cl6S5Cogn+L3fI9IswCfaYC5
ggEdRNQPr7Lc0hC774rko797h3UfC1IzgfgQiHyFYZ/dAM9TQywfPgEjfDBJdzewrbioE+Uvp47v
rqteztX9SX8IupBCNOxT0T1ZmLH10/BuVZIOERPGM94014YQ1bMcD4qO8DIRTAGQp0pJL4p6vOF7
DotiZDDiHB2UqRBvzEp0sSOn8NzjZQI8wviAuN2Il6ScCeuIKz2KqruAKNmab1399W3Vu3eUsi05
gyJtgzT7I21Dq1Mhwf9GVngYoeci4D4S1Nh9IuBm8QlNDoXjHXbwybAyOc8cDQBRA8KCTZ5IFSTd
ZZwhijDFD5wlAJ04IrBrshr3PIwk5CQnzT6hOwIaVPHrS5DjIJoDZEMHNGgCqpODXY+g41Ia+fEQ
xnjGCSSR1/wH1tq7iyKrWrx+184RN18WnoUMxfUN/wOkhoDmAF0dAzmUPqwpsxvkUzxWJRE7qY9m
R+wAEP6sis8kBRUHkX6PIdAZM6c3EGIS5oqEhNQ2e9G1hDDVQ6S0jp82tM54q2/IVyxLuCdnmHVQ
jFr3yxfEKIn9tnj/ZVWyBi8lqzl+r/CgBMgHbFc2YdL2Sc0k+5vwQeQQu5iFjQBDPLFMvXgMHWkU
GDlewETeGNsC8BdiNNkRSKMvmOa5gcUs/V7Y/oqfDk5NO3z5wn26J4ORKdnoxx9yfmEKX+BE0GnA
GdVlz49XKab1mpqPD6yPUN2wg9A6U4X2+whKmh1RXpSZAvClD6zC5SfKWOm4EnOx6f66fManCA36
IzLAJtTBZW9hZzAeBRCS1k1qjaljJyIoEUmMygvbYorx2YVIm9iFIGDc0MQx7G8wPvCdjU09ZjPl
GRxDdQAj+ZttyCFDZCFMIlBstqwBnSeR1lZa43kxU2lNDVprrDCE4CJlwLVma8k4J0iIpmv8Bdb+
9x8t34FGiu5mDHAgzv5CvokYkUBKS0BjUPPRfxIY9OWFi6XQabApPC+Vx8+b2yU/ahBSzhRkjCno
I5F/yLL3IaZb1ZYIARXtr0wBdh8dvOzWclHt2n8H+ql0sSCzMqfKXrzvxqUb9qWZHVcC3caBHmom
hHgRcb7GFoJ5nKNGcuHGC4+eFUU00dSjyce/9/eoncSSZfYqVjT/xxTjKv3PxpRAYRLq8Q0fQVuY
a3q0QTWbALdfy2cWDt+nV3iHubWhB+6TW+EjqwFRjMfQRClvJyBrtZNdnxQrW3KBGGN4ujjxbWHg
+iJUjquQOFawK0HTcJXfuV19ZFF2mPlh+0IMagfod+EAbagS7QB/KikZOj93hmzAiqj+nEm25R1I
KukaVhYIHxZr3IcnGFE5JugQya+pBBpYJRRws5Dk8LNjdPQFdQ1j+ePD5B1pGNjtd+eNBvHwuDIy
nzVWNClcEKw5Unkqc2yu+pWwZDGnbLTTR5SazSpO22VhCBya/Am2qAjUkSmmiHdArzxJWScxORVQ
SrBK+2+A1w18EbMroQniZic85k5uxsfraLPsP6FgO7Bjv54+KOr/5qlbLOQ11ZYdWJP6rtD4R7vu
bPm0ynfkJpx5najxZmxTGC6pbmQs32yRLKayKrJYZEdHaw72gxTS1R/t2BmE+FbG9j8L8S2z2N4M
YHdbYbOKoGRUZxMIz12bQ39cEsyVccFtbBdnR2f/n0+Xqf4FTWzSUWL2WB5FjWkNXCnQ+Rhp6ojF
BcmE4Yuc8Q0hsD+Vd2DKmz9w+wRh8pGq1lCDSKER4hwmUCMURVZdek++Q2yIbZdukeiTUErvyIbt
eOUkeHiEc5djvItkyePOIaIzYluF6AbeTo8yGjVajzExUBkkM0Pm1o4X+M4lImaWZeOpPLVYLIgp
aM6GdeoRD91OZPhM53YVA35OV339o1WWjwhUEc2bp5Jb6DVt2+TXn6Vm/+SztGTZ1k3TAq6DtfTf
V68ln7pllNniEkeHxAJFo61n5IMGnME56UbQPls6a0TrbmWDlmU5OaTtNePiyqdNswqgt/EyhSkC
zPRo1FzNlZ8QFXXsw8TampeITZkNyBgtOPocrsqXAMkGayKTC3PvsjtwSVdFrS8wwP0oMMAVNgAc
ECQBWHFlQQPGB5+ojwQbDUKOccSBBlmeME3Noh8Uj2Mh942hcJaAD+34aseDHPfYAnHhgTZnjngh
Xv3pINBssLvzjzZah/sb6fJcScKIU0pPmvw0dU9449fTOtJQlISbnpRGmNyqIlvntFYTC5lk6TEw
sV21dq/sO0yE8unWZHjfyNYkjmhwTpV1hjzTcB0j387AfPdcoM8znofJB28rAo2fC+O5np4Ntjvj
86I/WRa7AZ007NupNFnWa+4ouwcMeAVFKoPvUNxG8Yii3BZvvXjzbwWiGBdkMNcfblVsHOhFtxXD
XSQDC775CWfIbtzBu+NM6ADFSrrdt9IH1LJSxG66rkglcC8Dma+cIp96x7+qwgN1LRNlS4zPCB2w
u/OPlryZnnSOe5B+uBl2jA1wYXZmtHL36wezcEVWH5YGWu6aK25IZOWDD1kKH22ktJG5L5K3fZfM
OtkxmNwQWwXF7NSPJwSV63i6gZbEae4qLw3xHoINypWowdQO3wUEL+cf/9rjVRbZ0/BZpi3kkkTH
SPlArFCKdvGw/KGW48H1xwOTmNaRB+XcQSTGTfxJ7LInaKqM2hJY75stnCnXvQDhORmh0QE2YYEn
Y4xPwNIpdNQs8+TYtOGMu4R4PUxiN+IOjEkTp3IR2TOrqZCRTYt19hpuGhscVAbhA/dDE3UDXD23
ZcENJlYsvQuHwOMQOfxtEbmU7L4NVay/j6JJ3aRFrZ/v/N+GK7+ght85JYcxkD0xnJILPCLECbBF
GUuNbu7zUTLVoXul3WC2w+yKsnDncn7Hqgv99gttmvNF1z9X3l/LHxXyaPy5u8HQ2S2uNl8Hqh5X
anaoWKiF8o+8COwn6FSQ5fOYb0tM8NxaaEWxcAmyCcJ54CZ0M8R8HCmX0I6hdf36yFLNnx5ZCiHt
KnIwEoZ+mBbVQ32f8w7pDuW1W68ut59oskKJ/1TFCxAlTqjbNbtWp6Y7W242KWnrog1O72ArX9it
UuCtk+ainuF8ylHZr+JMYnXNgcTq+oyZ8UJbQTvc+FyXZ39iFCsA5RxLnEklRFTIN3Zi1umGFiM2
ifPlnLLxGIsjx9oNthuohfAzCAOIrW4xY5gUU6pCOl+lc87hc38jjp39wBFnDZqh6pFddist9pMu
/oPAXnXP2+Ys4RThCHGq50fcTeLY4MwY9Kf6fe6W9okjI6/wWKDVW6OOREXOiAsIKrFZZOZR+KTc
HapVjgZj/kLYopjWyErItIbzgMMgR3CEVGmAKgL2fyLJNSZzs1LSU8IU+AEfvXXIxrnGvP44b+FX
8dZP8gfe92NibRJnzg9I4RsSqTYNrwi6GvfXedJOChehAKkiuInK9kEsiat2VZEmyrJ4n3jwVhOp
fZKBNhnhtoVzAMKJvBt8u8e17wDmI3klZgHVK942brk3i6Rc0T6Kt5h/tHh5bTvJ93d23XWQHq8r
MhHeUkkVryfvppWHeS1eSdww/P4BFzLUI8VjCbfdkiJAEXW0ua8PYEC8m3Swuwuc9+xwgTO3N8Tb
IJSvbHZ5pXiheJ0OjwCIOuIf8exAl90N5ACFMPHymvGO8YLRNzq+Nfp+jLK22iLyWA5vFwqw442y
Axt/CvFE4qL1Hxt+9WcZDJZBRJtuyahrHftH6Vs/y7NVthzz6N7w6X3MH0kGzm68onX1r1OSFx57
fOJrHlQ3hKhA3tpveTUPtBzcD9F9CMAbtB2Cu1V6K7Im9tUpSyFARvIWf5hSdJr4Wy7vkXjf/sLg
4gwYxNL2Q8btjM1U/rsOD4Jh1H0LhVk4j7is0TYqRGVbMbff87HZvLlngP+bfDaxwCrnds+z11Hi
Tac+MadTaWdgXrQx+Rz2cEigWRqBRRgEO2rIyZqvELXkwX+x1+T5+WL7sCI05pVi57+9X7kKTtkF
Bkx7XpZzx/pTrDxh6IxIE/XkAStYinstlgIQ1uMtfQsVZqXSfmLPj51gZkoIvbYR/aSBQzkP3BMA
rYhMFEFoKcnC5vIkihdAFWrW5XVCn9f69KZGnzl4o6zgtnhT5aJ56wAIbGyixdCn3xLCoTDM4m0v
gCAwmh298v7CNgn/7B3vL9IsNDZKdFeiaYJ84ZNR+umEThiRMM+Nld8gCiD+UGBcV1J97VivT5vq
tjqAlW+A1acAQTGDI/RL++DoRGgZxJg67pxo4rbsoMH3tv7cgoW3uIdmsONQZMpwWbm5koDZoDkV
imK2qYvsA2SBG6Vj9qePjNnCGLvms1nhTwtXGK8CBau5IaF9nvWnuXoq0FyVb0pYECq+TzGTYP3Y
jL5V+jqR2c//UT0M8e3+Qc9kAVHdd+6W7Sg/VI+8LCqzXQZ0FfsmBjEmESooifmCPkiZ4odRJTzM
GJggaIwhyKpExDQ3IVmVDfeshjVzHcOBf/DhPsgGjjpECyDMuM4QxQJE4bFfbFCYjGYwQNJHSucE
bQActWUc1WFWCJLnYU1uj9Sy+ObSTKM1ebHXMwvOUfZ7BFV1QIzpti84ZzUwEByr2e1+wnLMcoIZ
qpBRyi5esDtMhu7p1j11+LTAVWo4fkfm2wFJqTZAntIHOeDpGEXE6rArkpZ1NyI4uNT74vDWopIv
BNUD4xeQv4LLzSJjiSbW7uDhU1eY2N9QnX6f2eMHZsnHTJO1KdrBTVJfyePBb4PJe258yH3SLIat
Mpg+VjDfisKFmCIW1oCIctKdTgeKqBwDHhKboTLkQ+6Rg3gDlSeJ6BztEZhMn2/BDUcb4vhkWJjY
xRuyuY7MvUy6n7rHiSsVUbncEO9kq55M4l1NuudL8alaEgdMIQs/rP7Mjq/QIKOGqVXrvjLUIemb
TRkZ38wH7qmVp1qePvJUAf6EJ1BwwmmBGeMaqZfbMVY0aTy1yCw4WwqRY3HFVs8JY/vdgPSedGKr
pmKKZpAyI5mizJR7mWEOeViLO43GD0paEbd3fi/xqz6Q8kqeGnMdX3X/mejyCteYdhBy0YM1yxaV
rGRRXEdg1GCoUTKYvtHdoQZsPFGDdhAJH9FmviBlYUzEuhF0+K/fnp+yaCwoRDbNl0HzZYje7B9X
/+Zq9QvKAxB3eaAD+a1Daw3X+wtjTN4exCpI1tBFwo0kKORvOxrneIUMYzejsfpn708MC/x/2/98
c5s2tDFBAKuitMe1Et+U+BkE66ClNyWZGE4r8YPT5s7tIQTQTsozg3rVA0ucw4j8/1jT4EAA0cbY
mL88swtr15i4Cg2tJV8egfzSthOYAJOLN9QvJVvYenpckQyWugXDz12vr/Ej9w0SneH8fTvcGRSc
BMRoDf8cyTnbktsllaG9DqeZwY58Znw8BM6OGuFLzXXjQGwNIzrHM6qpfvXZYsMFRiX6RAmJCvwF
hVDIHjKn1gzqiV1vOSGgIu83YWx9bZhwnyrnpOJHx7LzfJvfSLvHy/MXVUwnc9SjWHcoWEh29KSD
zgnJmygNKcYdjq097ck49sH0vvCdvnjVHB9xrPM1/I8vyM8geJalmbajqZqhyvIPzYUtX2xbbpn/
EwN8ITAEpAOXPu+O+IwsAQvKebLh6LeTxx5kAcd5D3yWJBGZkbdppyQtH/gYU+TYek8YF0ToJxBT
bFw7EGToBROEdRgZ46zD7qHE6F4NwlB+z3cC6NqlIDskHqhOQh5yhEDfVVzowh9+Qw/Gf595eZWZ
627Z8Uh9xblFqJnWJuoUH84t6q7u6gaBHuvlA4BwVZCsOlaUyvjSSqXLlfngWpFEAuCCMBKE2Ygb
zA7nDhIPkaWTC2lD2/szc348vsj9/84QP6wWaJqIEUfTpIbfVU3HtJWrJU0r09aCN3kWYaFYu8kG
+2btFkw1zN2g6XgOO5cxCTvXwS+CcQW/CJYzcLUCaBjbVh4oTiEXOoafR2DBtM+bRWBBA4NrIo4p
1NxZg0xZUNrauXnPcSlm83Nzsibc3oyJxcC5YkfN0Pnc/jFYjB/c70qIX3+XDOcnUlQqtK3Zuiwb
Bp3qvw8be1G6om6YhTOb+o7HfJix0SXlIynr1Lx7CIvgFvxNfAayiInQuQjUIjKBL2JojjQF+KFK
LsWukpZm2hnhS2MvQ7urkhqOEB1ZAHuF18X7sL00im/uf0s3QaEHPPWGhyzodfEUMGfYPIDk7N3r
5QziBaEHz7o/Rk+QQlyDrSCYcUgqgm0HNj7Cf0ayIRa0lr2fD3hTcaIWCtPFnWd3UkXzwANw6c5p
UKAIwrAVYiEhU2BxoQ1SvuY5HmdBG+NTgQSg1uccdzKw/jUySrL1QiJ/HgCJi1Cl3uzrk7JvXPs9
6jDoUDwEGpw/sDTg3lwR71Gh5Ba5vOCzAVUqlkjnVZVUYbJ3zWzGa5d01Tylwl90GsYTWQfoau/a
qQT6gLR2Dz0op1PLEq4+WXSWrOKwB0BnG/AUnavhfKE7n0Vya95l84wSyeNH+6G4ejwVRrsSLDm2
ZPFwro+jh84bkTfPIULggEftjQ6BR66xXXsiwllIEnjU3Y8sTzBFfDbGPB2uZHQKX6HUktDKAASc
FOIW0BlEYBYxYgUyfkb+eovuRkTSj4K0P3fRgc/hDSYTO4paxAShHSv6iMfGLM56CmnM4ha+CXpq
RswqeELGelLWU347tUomyd58I7XAu5Is22erkQ5c3aakvcTIp0rHnZy0/bgwEMWyxh2BTa9n4Ofh
O8e1ii/YIJbSMBennT2Ptwvy8HBjvFQAUnbxdT1DyuFhGX08uLx4TNf9SjbjhrANLoWH8gHTCTf6
Y8hHHetYMtG0cbewPokQI6psNLNhxG1discZ3CvDZlI+p3j6FLV8Ai4BOBOaMS1BJrfA76QTAnRn
uZKHOwclM9oINgtY5JfUuqbTlDQqE1pXBQpvoPcCOLDHPmLJPmIf5zayFXddkQuDsEZTZpCYkknD
qeArlJ8fPBiVQBh1Z0c+c/mo+/NVOXf9WS38DTWP8LKMN8p3fCed6Sby0XpS0NyvyGKs9QSKpryd
bnwKfWaW2WVJnd5DacqfuoDVcoNLGozUPrZpezF3fqd48zslkoKBxphG1nuObqianN5An1AK4MFs
/gKGD2gTIcDez0LcpKXl4erlmD5yvp7EJosj2l3CldvyI3k8kpyiBneeoKgxvaoiBfomiSDoVU1R
l6SblCo3NHXp/CF4uuAzGni7w3p/DBxMEnUuUA3xKA/2P4RJC3CPA/q9BI7MvYv5YoV/hihcimo4
mcFion8NRsZXGlTtgL2mvoQ33u4muvzBkBEcArSPGn17keA1qVackACTL0Sabam6Q3HmOiNGfBiz
mR5a3cPEoXx7yOUK/OlKpg6ZWXlQi4mHTIolMVkdSiiE2VqzzkjLezrmtBfpsQCVK7Bm0Sq5LKxZ
hrKzPsg3tBvgNVhnX1E0/IHE+uJ4jArkz6Td9MR69SD9g8t71r08/NGw6tQeDg3Wv3uj/3rd4TjW
3u+3DNn3TGz4oR3Up0UkYztcI+ezU/nIsXhZ91kosxZkb+o9wEAyC+3bEYuOyw6pG+tXqA4s7XiI
ADGrl3xkvh6ytqagSayk8EcxEisDCbEpxymjXPe+ePImVL+sZhl45BcyD6iz4s/yeP11+dO1n6ji
/lX+fui1LaS/tmlS/qh9VrdXvTod4Jkk1fjNK9+v2byKMAMLGQg7FAtHANgrzvCzTWS6Ec0MLyQg
0y7T2irCM9T+pqKBglO1V0ZxT9iLIZWQskcZpNpl30yFR1RQtRc+iiwXC8Sm5Fw9RK0jftjZS9x3
c/XK8isynOi617Hv4EC6OPQrlyRknSSiBpop7lFFIQfFRw2OAinEacRJa54XFrbc9pDBch66ZwqP
oHl8g1kjcT8Y1of9H9su2mFuEEjcG0wITJ7xL2Mfg63HnQnnMjagTSQUlX+v7Pm28j2FSXzxgPcw
sHvhl+x9m8+3uN7+HKWYi98IteyPAm1ofeaqqJURZdXg29BgK2hcCEkIEg5usq8sqFdER0QdpYhS
QaUB6jfBRym/eYv5M3wIlhraSdNEjaRAUh0pjdTFzhYVURcWJ1EP9zJ4VD9K31H3qHgUO5gbVLqj
xqG/K9NlE1WtekaCj5yKcob8jkORgS7Jwm8lcEGICBh3v3n7DlCwSwTezADTCSlv1DbYG1Q1ShrZ
AM25m8+UMWqYLbG/zcDfMe2laFGxqFcUK+oUuSj65E4fKVAMaSlNNt8gKGTMaQOtgQ4tSpMMjhas
Wx4wh8J9POBc3z0kDJcIHEbBj1ud+S+tbmH7jICPu9DAIAp8oORDpRF75FroGzsmE3skA/QFbRBJ
DCiWW49ptTGJ2xlLK416VoTRW1IHKGnUM8MKqWSAaCYLTxQIHdS/HqicWriyNcBRsF2sYPyNukZR
Y4QneVd2fH1GDaOAGZCFKV3EFQ90wmMkyhW1ikI15mdy3DQ4uvK52stSecEklFqQkJ0EeyK2LsZh
FolPIiwLuuxVsI5wvwDLFu4XvPfY3PwDOEqYGArdQ3OEQpfkcoEUI58MhQ1z1D2oDMmxQTznIio8
ojN+mAqJFb+To3wkKEPidxiaHqo0CJeHKo1ZCtfOHEW9mORxr+AnXa3CK5EPwivBrYJBBTqKsSV4
jVgcoaNwHlHZCRNa688PLGsZ5yuH68Jeeju9lqY4UbHe7ENrDlCNAF4sHEUoMMishyo6ZcFWP3jq
HJEMBLSVkB6WnoK0hEWiQum2+UQeclJyRv76hFTMn9ggLMK8NMA4LLHNH8m47X11roODR0pFpoHN
HZAb2noLOoXwQGCgOWwQSKsMxqZoh/mh7FhxnBCg8TlQpOo9GmKiX6oNGHhW4nAnVFFJoOJiDzPd
ELgu6oOsa9k6J2AAZfK5oiuC1EfEvYDu4FX9KkyJk89Dk15jYRaixhB9GKmZ0fRVgpNx4+6FpyZe
917mCHqVvG3vXWhcDANxUUCqIv2KzqgLSxU3rTpEKxMxW6Y7AQ9xZGFAvBkc9+QybhsJGOUWvPcm
NCZ0JWMb0P71yQpnskYVLhoQuo/H3nY8BUfTcfQadBnEUyPXBAfI4M3bCtj5IWGrNBR0E2a148ya
yItXliRlTDDR5ZawIrNS2UKKI/oFsGb0CTQJa5X5MBlS74UJBFM3moSHFP/lrKI/4NC9XZNrHsPB
W3BNY3oGjWJ4h4Xk118JXf3fr4StWghTmFGplqmqP9wZZ60xTUtn+8Lw+NHF2FPQ2h9qu3pX2zHh
RW13JstIKPGwsfZwQ8gR2cSgF4Yyg94H6tsmzNh7lPXrhZroch1Ksg/Kl/lTOcEKCI914MYNyoxr
sf1LyE0NuBSabeS8hhCmg2tDajSiDZE8JFHKcCXe38j3N7n8fAP8yeKviTXVxfn63Uu/dbkLixmI
F2sKxOoDYb/eH+db6XWu7FkFqwzyC+Lr45U4L1VLZThDTlyJDyxq71FjiQnvu2ewPn9K+J0JydhH
vRs5nLn3cJ8J4dJ3Xa6MkAazALmGHEJLUL2uJBLD8tefiulpq55ar5zPtXWy5azgZvNw0ck+KFSV
V5M+SRyQ/oyH3xgyYKoyLEHmplpyUL8QvT5kbtwxxM8JPQ/mTByHE3o/CozXUHv3/ytc5jpcJEqd
5r3BdUOwJt965mw1y6Y8GAZcsQDb+bMCFklOBLcXvxPdfnDCFiTglXdDi+X4bx8uDKPxb7TU4wJO
QFwZxOj6JmQROHbGHb75FnM9+lqhvkWbemDJK2QUhMi7b97mc3I4g5n+uCoh3z5S3Jk7QecHiUgv
nVmEiuxS9uvIwmVxP+DtO24GvH2w+E+m4r5ZS0wKycDVmU/ePfFGgiN2T4i8ubqRbDqgWfZsxWcY
RIWUkDiclDoehngZYqmOyQ67NqTfssaNfse56Ouc/yhaxbYGKD4qA42J4S4vEKma3nIB+xelr9cy
vgM0WgXXz4KlvKXrlraU0V4QfC7cYDuROKna4bHBXytfYfl28TTDi4mP9F/WPCafkVCWb6nxiDlr
6uQ7BpKxckYWLO/EKS+9Yaeb0Hz5/D2UaypaPyDpTti9FjuICqvnZDwTMvOk4q7HSoM6ODR3N/sh
LAVfjLDU/0LQEksiyFgRf/EX0CuL8TWkPh5cSXTtfEokH+6dtgyh9zPYAkIKyRvSYgeRtR7pVri9
dczAz5h2+yRN0pGxwq48xK2Y483N/xB3XXQR1ShmJS7+DhhMJHMvqHeZBzEMYhLERvK/hFW687+Y
on8fRD907107329axUG0sS5yp5Tsz8crx5HM0Hp/WDvxqI1QAVudEAIfQ3TkwJw4+F44nhruzCQa
le5xSOGk5pxiB4uxXmM9LgV15/mF43Ik6Z04lcQkT8Z/JqQKOd7gR5xXCScUCip4xKM/6wEPoytp
jIbgY4E2gKa+gTziclpdGPo0xFbSOgh54hGYVtWnhguG5nF+mRY+zWfj8mxdnmv5eWb3JD1xlnU0
/8obotQZ4hvcX0n4JtOemytbf2SCOYm5HG1opsEiyOKAMz9A9ni8qg+Po2wGYDilBUlkYzKP4kzT
Li7Hmm26FNv7Ig43Mqg53yqCd9cAK6vhctSNhjjkpjXBDffgLvEg9A3GsNu+LF9n28WDQGuJDeF4
xo4UWnHuLXRhqjj9augf0KFU7JHwvm4TUZDPNjzg6vk6PSHJksan3jjLlY/HDcrwLDDBXynXPWI8
Gd6E6JfvmRiZqGs67s460o5RJHIa4q9T37SC3SDkUqrECElkgXE2NpV3V+NhEick0v7acQmWgBeM
x2p/OGs5I5kq83BMHiflHZ/FzUXq8UVnL1qKk1KDf0dtwjjXBtVfOTPPzdVkpofeiZnW/yPszJrk
tJot+ouIYB5eKcYauqXWrBfisyUBRVFAAQXFr78rQdKVZYftIBy23O5Wq89Jzsnce+0TIjIKIOow
fDjIQn5Vh1EENTq3KIDRIawFkZqI34Wn52a4BjZQGSnLCMACQET2iIeG8skQUCw6LmOI3v+KGsTM
BHRFVeRbq3bTpyLbcTChOjIK3NK86KHQVuGhUjIT5GEsTg/FfOb7YYBCsQSudyfnLKLW4ylov91p
iZHE/Cf4K3LoOQlTNrlccLMAWcR8m2ernhRQBt3U0Pkb2St+p8MtSro+YXrtVFJQH2tNZYZ9viQ4
zKmsmMxr7Fl6sCPTnUPgF213o9fTY76REuui4RmSfpAhXmHENh+KQtXG1CeCLmx4FF1meHXQcSPK
ohtozSV+FH7hL+8owVuzBboqzZYehyYjXkYzhUTPU5FHZ9+tj26mSfmmqHB/SnWWCkmRQppzjtFc
IbeiUqMIoVpSrBGFQFxrBv+L7leIViHfoitFOtZJ3b0aUnoH4uZeqwoa2tP18kQ6j2GJ494apRKT
OewPDM5AfVpPF+upHQPyKnmNeRHuQGozBsGtPCP9J99A/WEAoE7z0C3hHfFAZaztCBeg1y5FGq06
D3V6O+pTrSXlfEXWcua/IYmgbP9hBecTfNXbPbne5ew3mtKttmHeOAAW/MdLT1ScF1S+EpERrDu8
FJS3dBK/8PLh2Uo4zQp4UFu/gtEmVCgK9/3T44WaT/E2ex9LIvzifz9JEgf8N6GAp9sObkTHdJh5
/u6x1krdKLISh1W9Fm2EAgaaDu5ZXVpX+4/Ubgo3qgGxb3DnExlLtcZx3UC+X+N5jCfScf2TwswA
18pqrTp9bAH+4VegpxNerPAjtxCeKbTUVyjCOBiiQr3mT2N5sohpue+Ze/mbCRoHdM4Wajl7BKbF
PzOjpG+/9xdGyVWQQyFlVgw1mjHxQ1rf9L1pejPN1OUazZXdVzTpDZjYXFb0BC6qMyYBLxioc7Og
vZUrXctk035xBCPdHCR3x/n4wRifOZaOfvcCfiN6XCKVQ/Lu2kcZ4SOLdDI/sY8nzj27qyYKMIb9
5WqUOqvJRZWtKE2PxO6TG+GOoMr1+I4U1oYUE+1tPXD1dY5+95kHEifAnSk2hmjuIs2QIw5biyZm
FfTEJkNYnpIhT9s8vWAPa9IMiIt71O6n+/00Qa0FQtsfLrg0lLRu9txAca5sTUewrZwKweV6wb+v
F0bg/7Fefnvhz+P4KNXhTnTzG0ZLDjczpCUw7y8BD0vn/ieLp8cl1CH8SM/p4f7ntoBYQ2DAeLpv
QHxIGX8A34sw0OPWUxRx6WGjJ26ajDfW1TDG/bq6WGBMk/0LiS6KzNdZYVwS/JNOJKGFj8Dn/UCJ
XSmwDeEdrDMSGBAjTiF5WtxEzFbWHPpnll2/XknQPzvq07U/sf6q+/GyHKruwCoExcML89MDOxJg
E/L05OlWVD5rskDtsS7LzZ6/OfRZnwN1kSxRLuU8zABcn44WrCTHIyhJVuujiu0HOCpZs8T+ejSx
HozDMbdjFpH8X9bvrPoFqrgdq7hVDh54c99lyr4+Dg0T2ib3MMN+TyOXsz8Bk1lgovoHCuYF+Vfb
QH69AytLd8tYZzOjIopGUh6MWlZ6Y4vQUTvvL9q+wg+PC8s6NMaO5EO6+6z9fn0enJseZMDLY667
YGQOiEill70AmvMCcIIuNh1Yn4xgNozqIiJMTBSjVZL3sheqPvEW8Q3yikJQMvbJdd0XVeaDbbTR
e4u9gA3i9knWJ8O6TfIsHu/w6uOxkIfs4O7Vk/Ye8AqqE7BYpG1VnwyuUf606k7udPx6xC+yefDG
I0ApuYX9eFWZdmy2clMoreSe02HPVJ8dhSDFmxKHCfFErKFsrdu6u645+yetmrTglbZuM0/x2WnO
OfDOT4iEsMgb3CSYo1OVGcP0svEI8WPvwZjvOAlxYEAQnPtswk0kuDHo6P8j8LLfdQjHzz4WCFSW
wX9G8q1S4L+KvTzd0U1bk78MXRMEyy9ylWpZxsvlxp4cbWFUld8QrNTg7RR8bXFwcHcul1rwKSLy
xaWQc5IyRQg80mCjyxlgyk/p7HISX9apKNgbVP2r8axjtGphWoC/QLuZ+IqYvbiepR16MUiS3l/H
mFeBrsUoxtyVmV/psTLG9f9a3Y/Al6LniXhHmFYURMQ48rnsuLvK9uZXjTE2ckLKYvcaVzb4LN+7
nWbz6AHRue8J7IXiohcEtu9LNjcOiI9sdmwTVQIr164A1iflJaElf0GSrpxM8gYfh/N9f8lSxveN
BH5/RmyRX1D3JrVBpHEwvtxgDEnEHb2tu4sk6jvHz1FfaBk4hGfRMuhCCLkNwgJkFPCLABp14dZ1
Zj+OygsJerf+8PLirq8XojcUiu8juDVBC4xz7QFsfVuvjXMmNOFU8i1L+AfqCTw5D7wHqUsHt2Jg
HCOXxLy60HUwdt7ni/9KgdeHTaSO4Rk5ZAg6ye0sCuDjsX78fyR9+GeBbKd9TaAdjVxzOuj68RO6
aIy3IZl5BOZNa2YegXnsYv/Y3iLHjOadgtRyIYksIW9qIeoAeQF4HZiyS/jpSLcbLut9/N+Ig8H3
sSag8+Bmr3xWPh97U+a3x8Ldnd+7Q5zPHygYMHwLXvwIm8PZezovz032PGXPYVUde65VjqDN8VVc
YWeDkIyKQdhxCowUzKNNiMAANAUOHHJZ2+TNvuZG7t+YAJYA1UKiI26Cg7CqYL+/cmNkPcKq3k/u
3l4kpdEFS2o9LeNzdbf9x4eEq3A4VHTZ0V/vlfw72ib5RgMa3sXrbyW3n+GJG7nyBSfSwhmOrf0K
gYeYN2GjlFC2Q+7omOC2sx+3ao58g8JwKcy1MAgATHP6I7EARxpN3/dfiEM977I2LjjBrvS8f3/p
mv8QjPfXDf5bu0/Pq6KzNPqt2Ve2OF4jIdEVfvmtoEdURVoVWXPknixcSSX+EG4fGLq3j0LZOQuy
BkcSO37b9A5BreggsJes3UEEEex79Xqgg3y9ELKNXA3ondyXH+I8vT+i+SH+U7JXKQPqw59lCtdx
U8GZyq7U3190nzpAdsYDRNyaoHEfJUHjutaEmxfniEf12PkYXO/+wOdg/by9vJ2+8cls+YwUBCoF
NWFZD5TaGC981DXWKRzQdSg7OeGGJOnFpY2r0adQZHVArahKKRdod2r34NH4X4O+tQCLfZKDP/Zg
U8eUh16XRyNDRTvl3u5yITlHSoVpMNPdF1mKQQ9Gcufj+qDVkMDFnYcE/EWDiroRQG7uBQyYMLt0
UcG75hJTPzLTZ6Qy76giw3gACGosUkuy6WRPp3uLCu6lLXzCkx6oXEmb50rehYj2qC64/ATBvdaY
fArrSqpL8Tx/2P6JfympRa081df59ibHLUXEhnYQxic1OAu2I8BGCOg5CHD+Q0+8lqBpFa5Shdy3
PrqNnCE24Y1oC0uZISGIEDm2T0XC10RRIhcZ5bX2uR4kle5+ZvSSKA8JJ6rQnjtp5khEEY3JDI4q
2zPFj76jNk1D7Kjc5zC3CqKNItWtdYoTQQjyh48uup3tv7LfUKC4/FKjPEvKFFfdo3eia0iRonHI
Q6naCgnxno7lfzKfbZpbu1z3qVUEMlOuRsrVkugYIZDOF3Bzo+NY+gSBOjExIVh5fNiKvnPaqhUF
C37A7eFrlgR9ctVGmYEzCym5C0Ez+9CUPl8RJwbHfR4KGFUS39qNe9jzZXm+rmWMLDR1PhDV0Ky1
rHDIyTwUl+T6RE2rSLD1CXylsqFwpLjxwMZE50iJgxVMlQMXXNlhDhAMwWMj5W7khkuGCTWvniPH
kNhnKp+d7N+19PTQcKwtx+4WNje4FNS74bNn+tzIFSZYNj+R/Z1psnGg+sGDowDmjtRA7sKUwbv1
lJ2fdZLkXuf9zVeJqSNCJhRTckVQ3E5vBUwH8Gtc8XRIgQGen5sdOACLBtCLNTwPtIbMp+H8VFkn
ZWQfnUY/4FoDuBYFv29mzCjlbiy+4vVuzPV4wtVJWym08eriOvoynneIDaiXSHUJ1tnhnaBiWl8U
/hz+oGqWfwSUy7MWUTGx7GvQjch3Uf8zrVg3/k6fo3Kalo6/Cvqxqf9m/CzOtyLvH0SKuheWPgdx
1GApr7sf7DCK2M+JGeyw+w3YSORQ8HLMrNH4ntYhZRX6Jz4EMJjknWkgsdBLxSNt7CohgKI7Mfo+
TaQzG8fPp3Md4YnCU0erj1Haeu7Y0iaoHQU5JMncpg16V5dwooPZHm332JMFFFXtccOauBpMk5Kc
2ZU8hwL+xokEv/tKnkO/C4klT158wtDhxyi7QvJLoE+k5pjQdGPEkPXBbAcA+ZU5tKuIwAcJzwUV
CuHekqk6dw5UYiBtIgzpe3J6tzCUFEtMUj1EOMawfcH4g/LajVDsoE0k5Gh/NdJZTzolfkFFCv+f
odoUK5zA54h8UwwhLnOiG0HoezYYf5YRZ5UCQlr9bZuXO7S8CjlqMCwHt4hZCtwimniE5nSpNtwi
d+Q7UDRuk8ceM3yWNmPifd2Ds8s5fK/Bp3n3/8GnnO1NZL4p7Sdsb0wDWOEsb9few40YnpfhWR2e
YGDdK6ysBE719EY52jENWnkYwDB4GExrWAL8ERDLG9kx21Ug2AYK9IukTaUi4Fv78hdIGUCA1pgd
DgYsbLpAnAMQyIwcIQ5YEenGY7aHJScus+8Mrf+8i2v2PyxuwzBsXTNNy+QGINKaX879Xj46ZZsV
a+KE5XMRh07H7Vt/jZGpr2XkRyvdBaK7ejsq1Ff+xzMxcv0x10i6izGwq6uBHTGnS8oaDfT0dBID
Me49nUwB8vXQkVapzQ3ugheULAF9FjwOdPqA0AnFX8zd8zMcqEce3bgOAACfqSRRxUsyizS/N2h7
H3Mik+pT/5X8QOTqUJU4V2cMXipKrqxuPKnMTa14wAGM+ewHcc4ew7sPcsj/CtEZO57mcI+gS/AO
6BDe24vfsCN5/1y/MIjy0XBsKkOqPR47FBzYZj0OvGjY2qfjEQH7pB+Rmawu3Mo4ngvROlzw6xen
DP3KKNYfy9gvaAe8xNqVSAdpNy3xMidXriArVZmkHfx9RXJDaDklapPsAvWPklzeSC0jBXIgS4w4
tVL0x9RJyXPS5+MV6TWZjMSO0C2YWDNDYGF16AJQsmPy76dFfdUD/HYdZFWounCMuQ+qv7Vorlp5
aSatpvvcifNNcWRGgqKqlzOeNx0Quo7D8WoczeG44FqMFqZvhQQESHQuIxZEw4LTbBG4Wm+nJi7U
aBoi5rReQFh6majkDtlMWsh0PxAPoLs09nx8ZaZFqXzEHUFuKzRr9h10dDjJSDcD958n/RznIMa1
yNt9rXQEFFFLJ7YhAEtqmQp1EqEIbBJUhGnaUvayYCPvAUTnfANoEyb6ZslhkMAI4Ves0R1Aq/V5
BfSpP6CcwiN64RJF9kjaKcmV/KP1LIQsVL8iBQ+s0HkMr0EeWwxcMmYo0YNbM8ccjTNq/BDf9UYC
7/P4eJy1mPZG5cVb732bZNJy59B1Ido8vjXSvcgW6fYxPbwjyhRwB4cK6WU/zsIasoiLpYVJRHey
jJLTjIYdigkROeXz1WRYGZDU7PC2NIMGBJlJGWOKH9Ca1gClLNVfQu5g7oHEpj8MWLWpch+tygGD
MqbKUU8yjqcKVBr8Dxu8Gnqm8Wr3/TMziVy4xQiESj6zMGxonu8gBMEH5LLEkYCvDz5vm5VmvFcY
nKzpes0qNucL83hox/6zLU1qzt/bjL+uYe23NOgzZI62ylnDiCZFOkksRh2362K+3BLW893zSaxu
dw6rWpOFjSJNJGmgkVnf3Q8hN6scbdoAYmVd66a7Y7mXPiseguy26Fn3KOxY+ls8BmufZ8vV2TbB
439sg2aBUR7rNhHBQlVmP2B708rwD8Ltil3LjdUBlylbw57Tsdx7q+qvvhw06l8n2r/SkyCNxyRZ
Gi3oiMryq9nnjXxFyWfJrpkBiD1i3sDSDkTbRDxdqiNDNZJl3UT35ExVuScdsTQ56tSY/ZS9TYtA
OoPrLmIjEVjJw17iwX8p+oHaF/LRjt6E+wpwLReHLWt421VsFh4JG1i3FxQvHu4OmN423xv7jCEZ
QzGeje0GR4wHlJj+BgLZnbINEojf1z1ZzBitWr3eNthkdD4AOvMsavh4tW22x5cyD52VoMCmyxn8
QmrjEou5bHVXs/vw0rEB6bDj+uQ2MMFJ8tmJFb2kR0Se0GBFHfuRlqgb3+kAwX+mCb9uS/qNTMXg
gU0efAEZiUHoZ4uquk8Bsf079mguhXIXlJZjX8iOdZeITWvX5MNEZH1c1bAbQ7MMOZGzgb2vEuoE
Ep3w0FUJoK5zKUg2bOezIdq34QTRhm1d27HziG3VJ2zqK4lDcIq2Hc4m/7nP2eqksuNYYa9fK7h0
suO3TQ+Uk30vumNTtj7Ptk0tXhi/lIFVvXmtLjAOZlA068P06OcAiemR+osThPoAoQsmp3IAEuqD
LxDX9YovICTiQpb8xFTxOvkQBVTfGAIeSgJHfh4KQ/3hNZ0RCgINFGqCxxF/fWaGV5SQLBhMKpPU
Bx4kpwLDoglGqeb3tNYKfkNYU/g9UTHEmvIyMg6cXxWKP73+99ef8Q/gBI/SYTiqrtNJsd3fTkWt
2bfTVHLkJznpcHfotidDv4fbU/uonHIGEA902CKaw4/NUzO8ykN2AH1sEkLoWqtCWGkg36FXUZPS
hU8l1tdLAdMkqobovM73oW3azCKjCVzjJXboL7fC86nmFNQmxtQoKklgCwAAIm6FAbj4b93phAJY
GZ9qCwAggQ9YPV6DYWdWoFexto4ImA80jAWE6HjmPDol+ZS85CD25G2oIxYBP93tvHuEncO6S2pH
+ZoGQnYPGRosGGcVGSHYGr3JDVoJZWhFJnC6AtRuYJ8ZoxrE7RjqX1AweWVyfAFfe/EQucq5yvSB
VTe35FgEOQfr1Rr+0sN6JzUqzbJkWLkof97M1LimwCLvRtIoCffvw9If0EnB4zU6Jv7M5LtYaekO
R5kdqmQ2gsbJwrbFQFEcasIAViweXynHVLSInA9Lgf/1fDkxp9OsPXO64g/ipNAxeXjD3nIN4d8c
fCg+A3tsaczhGcJjS5sbEEckBWJWPO9FlSQdThqm93NqEvCqgjWSKN6uJ403RwJpoFvdqx5djbT2
SLSNyyl+98Q1BOo7MtKN+g7y/Sf1/cxuQqdwk9DRKwzzNU6Y2STUNvChVaC3CIcAsAU5vma2PT8p
MkbemRllPmxp+ND8oepWSIk5tpopiYzQyTr+PMERTn4HQfTOqEK0STbm3TOFT4xqEBsF9Oej/VEB
GbAld26dmJf4ALY0rvlgPa2ey+D+2KvtfgI2/xBvL58dCRFyxAz4prDaGEfjnCptN3i9zDGxunwF
MNcTOlc13NjdTBPv877FZYNELEtQGW1OuPMQB4E1JsFrjMXYshAxYR3mc78m16uMDHiiHy47ysAd
qzYEKvbRuvWZZLPdybiLu+S1lIJs9x7x/XfXAX6D4Etz+PJaKQ84j2uMOHDjlk98YNXsxzpVn27/
FfqA/PEfDxX/Xxl+m5OoVpHd6sGV2WUDwpB4dwdzVDLY+MNSMMWNtre5T+Qy7+b+1HyjUmSfwdNn
a7kAL3q5BZYWMPpQ9x9P9A5aFBw7y/ObKlHAOPXJuRdMU4YJtOd4FyMRUQWZQjGBmkI9GVVhNeGM
o6osIJ3pK661pWrizo6WJeptrhwwD+Tp8miTEqESmsuwzn0NXYkPjnfrQzLEILlNMtTtuCk5XWMb
SnIO5206kPhnwfAB6v0HeFvJjz91s08ZUu0dZcicTm71JKHC70ofMgBInrUGAexlWGl84KMYVyLq
pRzhMaMiaSpEWsGTTUSRrrDZtTqVa4Gq3/kzgqGgjme/qsCRR9o9goObvy4rf6tOaMe7kA4H9Ql2
KyWKPocDlfR5azfYk5+xLXx7jilXcydmfCoWtFuK1si60VBgRyU8SOBOdJVUsTzdmQd8wdm1KY1G
WI8IB0NA3Hke2keFaoajy77u+nt6XmvX7PhXyLjvtJYZTmIjiPRtLrGr/h5p082W6sX/IAXMBvLF
pdOMOdMUVDIn4uJCMYP2DcTUUEMN3HIjNHNE9RQ2lD7n5XTLGcj4pKtczAjuf8OMxI01zBOP5Iyl
ZB8TCUBup53SXUFUIaBUxEm41qzH/4uT+ABx3eb+8kK2PFdgHtLzqHT6Wx1b10PzVSce7UTvUsi7
FD1UCdQ947GDmMp/hMsNQ8eRnik1kJ4pZdBeKyFR6tCfKtEBSeI4JZG8cW03LMTEHJD8F+1hGqU8
FrVUSH0tkudL2mqJOiRPGlI2+HazsBLp0zCgpUbWpXh4uX4NyLWxPOHJ52XP73f180rVLMnnlQcM
4ET69hrb7Mw77R1+qA9U0a2QmmstFU4XjcrAGak78lBW8fzmSpAtMGe+11fiPXkosDzfxz1rpd3O
VNRbbjGcqSi5cGssqq57xtAi1REyZL6W3x69tgJmksgGRv1NVCGpzRkLSxVmPkQTB9Fm3RHPG1GO
r1pELweoAvLgD9t5BonoAYyHzHqPDF93iH0O3NwI/djCFO75nq9EKabQUzExjGU7cY0ZohLiQdu5
CYXQBPH/mv03CLpNUBORpsmXBNVIic5U2ttBQo8VTB6s09FI3VpqtDcKI7MEPd0KGaol1NfxMT3b
tX/ZFV85l/FQln8ezSjOnBU5nW1HM/6OZ5g3jLu7Kb6745zHL/Hv6HODET/QGrt9/zTiv903iIMN
prGp8cV7O193lGljTKnUjePPr8zFp17ftf+gYGlrzOVfehnwF5lou66ONsnxViP+Ly2ux/3+uJo2
79PNukWDC+tWV39tbwm57eg9z246ikQUTTvxS2jaT4H7mtMydOmfv3IAfcXEu7sJjo/+mLY3rzRk
Dt4zTdzuPbPrG3fE6ojN94Hw7Vi3h749NPSBNDCbBZf1WKnlvgdBbYWrG2vme0Mbqo1uk5TODm3C
gVau6h7r6QR0gXwGG2n5J9qodvZtmvcVHUbsgrzm/YzWgMdsQiSOJUgJTqUwbMDi+uCY81UPiPHF
JrNwdcZAEvmKBhy4Y0Oj8RrAS0aWjc1WBVzECCXY/EmoCHmQEG4cZyw1m/R6C7gB1EC/lWbrHPIX
iSOEieg8DN/h51/j8zq9GDIazD+6YA8vuaOEWeBXphnvkx03HmftXnDNuYO5bhK7SR5/nOmtIuzZ
O+TIgiuf96+TqhPbzxY0gEuFat5BRxGV37LC1C5E9tIdEw4Ou+c8SFrfv98DAKX9/raXpWNangG6
07At87ehqTs/lLo1GOdvEI8mC9FEDAQRYg1LSC746fCzIV/26Z0GbjjyPjDkTAALDelET+66npTX
hMWdn+WUsEHXCKLJThqiF6ITGRMtz3f1FYph5MLQzqCbKuG0COnDXuXBZ0g/RrCQunxmZ05xx7i7
52QMISMtyz3qNvcR96fobUV729mZVQD5HF8FyDwvsnXx1ww3kGzxuPbWiuzqF00qaR00B+gMcAB3
rtIO6GYs8+UO6xgrDN4hKwy7AQnS2yzgvoPDznSMFcZojAEdYzg0+pKNWfzPyXYsVd67vHEtHGhc
E/CeoW4gsRPnA69PT09MXC2Mubk/VGQB4nrAAD3UccOfhPYaezDeYBw5F31v/wmcsF/dwEZzYDKp
nKzi1KDrcIRircm7JcmVGEGwEe533A5R+nBDAGW93bDXu7ULFhBQUVTROAMuSFIxDnaytUk514Fp
wWFsgMMnya3Ool7nwh7xtG4IBxd2dOGGK9iPsp7jlKBnQp+i/BPMqKUe5mn/n2p44+9zepYc2hjP
1gjcJPDot67VVb3e5t6kYZatKAfNEUfrT5QDLavTkIdYTXnqh2AWMOZAWtCzkIE7tPpt3s7I3b2B
nTsxT5++GZkQ9Wz11LVPs7JHAjeq6bVn5eyQ1LgPfxuRI6E5vzrdSEiJVEYuj4j5OZmWNlN72pHA
5tZkS8Itdf5h2VUvLd0OZp4wXhE1M48Ev9HtaIQtOknykhOL2r2fpRGG85TAWB7SlYCFEl3Hc/5k
zpI4fc3S6ZJyOn28Z+Rl8ECl89LrkFZrnJkxJFWdnKd4QrKVuu8t8u7U3XiDVSZM/cYRxglk/Q2u
73GJugf5+ghlnwwcEgBwYChQ2kJsPYXClV2I+2PnG38gc+dpGJ+TCLKyTzhukptAHM0kdLN6BZzR
hKaRxmVVg5GkJDPpKPfkgVT3LmmZck9VOSaqlpANyGWfysOfcy3yOW7HCNjx/QOvf7fZ0zaJNyY1
H1G7+oaTyzeS1YtawtUZtw2MvbCOsjFWpU2FtNEE/COKHfGSvl/2H4YlfWT7btyNxo7/6NDW1GKf
OTQyoOKKD5coEwK50BsQLOkbE8lo/kT23lXys7eijcab2Gs04exf3nkKii6mkyGsT3z2wyIme7Ip
YQcu60NotrE7LwJusktfe9+9xSSZc0iWpBoktfKck6cJO1B4zn0DsqSvr0Y5/Pd25u/UejfR+I/a
xUcxbtIGLbhySN7yMkRWHt05oRgERBKDEDn5Dg590/r5NbqpYT+Cw/evofWOUGag5DxEM19oqiGS
5GlAvLitRDTzGARvqBLUzGNVIc+j430cDmg5Jwl+aVy/fgPQivSXuytTPLBWPGIyhQ909R/0a/wN
N+jy3u0kzps3D+M75N7zmXxPUZnzCoLLbmNxaxjR+9onNHBcWnHNfG+gcQTj5pztyg/naTfgmgfN
hYHgv6V70KT/4SX1a8WQXMpfzje3q6LfzyNDDtzv8ATVUoAvQBOrlchCkdgSKCkPVIXGij4y+jyp
qtSDsX0Kzn06qcSZR1IEwP2+oJFBRhdxJluzbSei06PPaGYZZlMHMhLH6uhaC0JwQcyDfnKJPmM3
Dsgj5EbKxudh1//c78z3eH3ZWmpy/jdixtd/nPCRlnhFDdntbPX6kpZ10qGtS7edTZBV7ciGZjez
lbd9jF+U7cve3dwp24ZdDuxTNil9JrYnrSY2JruSVxkbkt0IZIRtyB68gtkWdgX2CowV/h1BPK2z
gK2XkUsE9g1pkyl7jY3GJrr69jNJsgCJfMIs9uw33na2H8bkWBLlEPJReOyaUcID2WGchh4jSYux
do3D3R1OF6pvXEcgbH9sIwDYu09EXGKdIKJV472ugz1ENhuEO8htOagToVWQPw6nIlTW0AkN0W6s
rUY2Ngk7JDtHHRpVnGzvZm794P9zQAyAsLa9kTOyrmQ3sA94CD1ihtNz0JOlz/NzybPYlRRXA2vc
/HG0Yl1vVE3tE2d80glowLCEdYC1a2jbv5+uzH86mHu86SzPktEzGfV/XbhFUXp4vzwaXJheCBFB
MZiHDQIydPSrRxTlA4jiH5NnqIJEozbIh1mXzMKQZ9ENgQ0EFYiQaZBAEyi5JTrJIYywVCW8WSEs
5HUsyZoEgMCbiGXJUJK3D1Kt0dsh2K5BOzy1nyALzCA1nvG84k3tmBq4otF4rBoNs0o+f+SQP1Na
V4Hq6YQVdibddY+9jJsCk3HsC+jLiW7li3tcIg5WBvMeAmyKkH3S9t4btB+VfaiHo76f7INuHz6W
T3cw8Lzn9t1lP172Zy9d+jTXUstNDMw0QiiEOisIh5+jpW2i1JAN0j2fzq94ibmp56aFl5okkYNy
rXh1Jvol+Xz6rLevpstevexbPPhaemr8gpv5Za9f0DXGt9TrU8dNBmRqJK3unOizFVEIeGtjMb0y
QsTAKm9ZtmOBenPdjjAXdSYRiiTXXJ9bz7eqCGmLawJTaSSCEQng0ocadxF04Oyrh2juXRj+ffqg
W1DJd6jT0oKNuQoCohM/HE4KBhUoVAqClgMFBUcPN1Xicwi3W95eyvgP3PQkl6ZbFOnz8ybstZe3
I6Sg11fNP99CRQ8z+0N7PZ0hAVfov57P0WZfw7yL+pYON4J49HBMuziX4utAdTuaQY+GoBHVbX0m
zU9OruCAMJpzACaFkQPwslrI7mrMaRXJGqfVTaz24I8Qi4Kahj6EgXXQy2CJYrBwXELuzL1ojXwe
/te8paEsKW3tyhfdIYNfdjlyM9z1A/yWkMxQ9+OZzk7vd2/tItz7ffvM++RxILL5WiN+k/QZPSMe
RkQFVGpHZAVv3jUAd9QACYcyhQ7fJnHlnHRbbkcvtLMGci9uiVOmpm9xjoBiq8Umh+0fIbxdn5gt
ByodU2kwMrTH8RUuaGUTRZPpFzmjuyMpqHCKc+Po5af2zqlxwfx8JUUjAOVnqahnoW4zv58jFMdY
64wzmQAnt98beHttuDhH1x90ZO5HZziex6NPcJcE1wwAn22f/9ss8Xhmz8ryvJs4X+h7UuYbXg2I
oHbbrG0T9reDzNeYizNZQ9YGfEyFKRvmhnznAMK1NnJAEdNPh7goMp1NvEZsTVn4ymscNjgJ1D7R
sRRcku0zZ77BHG+duc95tCONuBv3GaLYVHeT5ZI4DPr+pyw7ii1nlQFMqcyhCKwok3lOBpKJuX05
cAQOeX588EZMdJjHtD2ZrzKeZx5X0LRfJ3HLOi2nmcJoDHd9iftWvdHITC/Zf0k4/g4vNnTgrcAe
TNcxVdcV19Yvx4KyuTs2zAeOBb+kTjPoJ74Bx8b7wym7B64dHLqQLvaAkt+Meg6Sbjz/eX5EjiKO
mvwqglyVFaOJqtbFLJvUVQq6++6SMnwy1dPpI8cESh99iZUTcV7jVa8s6XJXP22CEEw1KPc/cjXB
ooM/B3MOIVM+8qGqSi5ptwgOxsr22coAGObDtToCm7jeTrRTGjoqjjRTTmQs7ClYWYX3NVEJogC4
Fw+qyGnnLPo+PbMSGYfSw03tKdU5wq/E1rnduzRPAsuNDEx8qAbvJPtFThGN7HKqApmO8XWMXoCd
jOXhYfi4NzHyv8TAhx2MnIiGnNBqZMRFJHbGbR6CJ/b9aVcBfDqLigR+GYFlhNKHMuLCA4+XFX2s
1fsMvScc78y7N543/RZgMHAP513vxrRZh3M6n6W7Smv1tmY5TgGrlMkzq5RxMwOlK8S7JsaMee+j
krM6r0ElbJ9CA60hu48X4xIZ/GIfwcRyrRBz8kk3jjoqpqcMkHqPBeXotQev3nsaqNZEv/pXuF4G
tN74ssRrpDx7J9nfgF91+33Tx+9KvMRzAp94B9XCMP2OIcEvnrJN5IanLI9E7aEJm4XMYOss0SsZ
7SmUJ1+wljljaoxJ38b/foLQVmfhX1t7hmZAsFCxrhDx6v02p830omoN9VGu0CEMPFx56xj3XUyT
7gp0iZiCal/r+6uyHwB8KHtOQFhhV60Sb1XuqbxVOatyPTWVN70rLx5yVXn3EN3G24/oNq6Z+Y0f
tcQWdpeQWMLK4/sUYxZ9FcPZE8rGeRRdtpBUuUyufg8ZpUYL4xCXxHYJIhxJVyWL0BWVNrasnKtJ
i1oIVN73gDa+9uO79BrhBIF6SCaujj/4mJsdT0YEQohY2Tb6ALkJFbO05kNY8hP7Es4yDfuwniFN
EPd3UKBo0I1kUNkeBoNyVmbfXYTDwL1ezozjTYJXiE+bw9IIE5ryobtC0ThdTi0/rsRshEpNp53c
J+mg0wjPiIQJIcNwFM9EgsCzDSYpczyUuZoRziKioJ8KANwRRcxxEppAQeCptRs+Ta+BSmP2b8Xi
/xHvk/5C1tbPLCj7+h+mQ0OTw+RvSwV7k2XbDlHAHhicv5ZD0zMJQxjA2WgMW2bB7zxMLp4yzCej
fQwVRnZ9KONF+uXOFLvhjPG8eDtxI68g+tAv86mP6FiQmtQxR7lijD8GZ0WCWIhg2egBrDhiV+7D
fmHfSdJmpZ1uuJFup7N5xDGgtgckyjopjRwjotkOo88u16ZHEHEVluV2ucoptNjpC2L7pC7S2Urv
3Z51tq2jc2Sdn7PVen8eJQql+LMXuCuXJLA6KizTlRGFkR8f0luQrm/9rQ5aZgq5mp9ElL7NWb6g
3ZrIbCI/yrjLAkW+R/nXDFrmBCbVr05pZfpQDlHxaj9UvMSikIHAyQheIOgPJV7IwVOjfub8B7cg
dc77DonE+RjGUP+Q5vu5kxJhZbyYlC1agS9z7X/FYoiB9oVPVjXRqxec/z2nLNYNNhriFSaRCL1c
xsgno4VGInM7hnY0EhEboOZsH8FinJiNoRbuVo1BfGzgCivHQj1pzdMZXcMtUh/RU82ebw4QfUjI
+tQxqEoWQicop0KTkb2AXIezhMfB0xNhcJ0HJZeQe4Dso2CjB8hyjCrWcV8CA7PjtkguKO7oVvsB
1yi0mrQJCU1HrkmP0CRAwgnBFkWe4Xeav0emLWCgdmHGFu8T/ACgh8N5CiERj3r4hgUTZYD2dEkq
2dqR8N5BSBmotVbKFQIZKuk2E0cRw5XsgDJ5MlN6WZVk73Y/9lu17jeOFYFCuAXO3vlIXtxy9pmw
3HKC7ICBg/QIdZIKUTL6d350038U439ISzAM3TJMw7UtOFMEJvx1h2lOlt2zjhvtltwLRhXnN74i
JHURCNXgPaEjhyZ8HTABys34psTvs5oMkLiil45VnD/WHCCUzyH7Qk5ZxEZDL2/SG1718mhrcO2h
eHjPhMYZ9qYO9GN/inr2G/c5//QRBd8MTU4/2vkpL07F7dQXJ6CrTHhyoWRr3ndKNt3EnKiYgem4
f+mCjjuYCgQrxMaKSfByIHNzy3NFdaPASYWPTVsJfztu8tBoIIIl9TqzhhuB7BhiBGFCCglfIpVj
NWteMCNkKgP4D5BxnHeZnX54BRGIuSvz5filjCt2Waq2PhrUXoldXsFnMPmk5+xnbe+7N5zEgbYO
dQrMcWviO62J7hF9StUvnCo2bEScIs/jy6JpkS+7Tnf4sgB5UJQDy+cwfeiY2EEWWylYs0MuVeBx
YUKdAKGT39uaKw1AgkY+vY6tl7+Lb2fIbKmhHB9KhOOlqBAARTZI9kQnxQV1AkYaoXaeWrTP2qki
aYQB1MkDY7scnJqDe3p+EPeaYjQhpMojOzviVkJmD8EhpPX06NxuMZ701iWv7Ng8jiWeZWbBu/4D
bQiX3loR1Sh5Q8aJV1zKHlfBg+K9LIZf1C9ITt7LhqDZdkZUFjP8hObreuEZ7gU+5TcqrxqQ5cBO
p31pkOH7Sl0/5N8PIJar/n1CxKI3TdtDP6+LWuyvi95ob7fFu9IGBddfo3VEKWZQbDwQMsxEHGEe
0Cio89NHz044kkzV/jrsT8XyVC3PNkIJsuTlflwMYbWEIBvbIRzXrHeHoPeCBIRg08lzLOFSTsAi
YHaaaNz9rGRo0/8j7Mx23Fa2bPtDWwDFVnxl3yobp+20XwRvN6RIUezE9uvvCNJ2bdQF7gWEU4Vz
bKeSTcSKteYcU2ujjEucEQXlXwaRnXUFEVz6l+K5ksUS3109mR5lTcvSleGn4Cr/0HA2h8C1qfq7
m1dbSIPOjKCGFd/PU/tNOXDRsKNFY2V3vdXdQnU7dtKygqTAs7lZh65GqmlgA59oolb02nyWRLID
WRKRrx8Must8WeGB7NDpocSYxRSc/TU4JJh7mA/nKNE4ByWANdEWfnIIUmNzNhSXOg42HmlnK8yT
Y6RsklwokVCV5YeQ4ZrWO1dxL+z6Op7qWIbcxoLPwc03TD9FQiv5IwNezGQow+Ska9MVcO4l5dBD
CuuRARVB5sIyjHimwiuue7JNZ4X5xN4bUgjaI7gXWTTtL7vfLPz492FKIP7Bs0/uhAQSB60ic080
oJANg2ES6DqWBphatb1vndAmCRWDN7zHBzFYKwnU9lfDkwGYqRxenKs92kr66LDNChFIzoix8pOO
JFtI1ARMZ5zTSoumJSBd3G44cdxp4+wbBC4xzd6oyFhqqVonR6EGRvaRqpfUxV8Z0KFAuzER+IOE
7RbNZHNJIdTcQ2riWbAWmEBtlA/xVYlBRueR2URvrb0vebcnRi0Fzr7tdIUeovdHnlm4AyrrXjjW
YVeTNBG+QQRzFzoONHui2Yg6IwJzhDffL3mM6DxVPKSCVv8vXHYEtTj1azER34M/JgQwIAkb6gev
CO94oS5px/txOdOePlKjxCfmf+4ndQlkn7EXgPG9o820a+9or4yqvIxewSlM1YgeXWP6TejMXAef
iDu+CRrMlpO80PD6fU1PzsayOTB0eltH+0m1q9qlDhtFnpTz5GUsXe7Y+z0dsQMNbqd16XPlIfk8
ytMn9qr2CKA10vuEzNcWe6ETOOBpfrdTN68Pk+p9HSP5Bz3GLpigxI0BixFrtBzdIGACuUNlapSY
W5Is5F3yTl8Q8l3rYLJedjkJejvmjsEP+LQ71xzc6gsxxiIYdc/SpHDmZdo5u4psN/Tqev/TIPkp
ouxA0QPUDFjGJ+cdEzJdDFzSBNsiT1vclu2F03uyvue++YbZzhjcHI3uIkgAzfcRVfUsTlXHh68Y
OL0dUiv40OEjCyJa7nH2jZ4mFNeDLCiuqCCIWik30jlioVEoXlOefconwWqntah5nlC/lmBHNx7s
YT5DpjkqSBG8HOMEbocq7vsEVEwB4POMvBaiDkRWh2YwOC+swpQC+ioUcmQZVrAg+qChLwEFghVG
nOi0P+J7/EW8zbR5VRgpSDQ3Opa6CtMtSKxpFjAs04hknQkiOUiuefU0oP+zpVBdAcXCx4V6AxEM
uqCLEM+iXK6jaRRJmscKZAjutYBA7hbqg/tvA7BXJ64h6ttkYL6WHvQUqxRp5pPHwiyy6l9qdF3p
SUrpYeuL1Qh4d2pwUMMUACGGDnfmHQi3ZjfA1Q4Srbe03tFNqklRpjw9zfRAb5wxwCGKwedIsgMy
p21IQleW4r+l76IT3QBsjsKUTK7GYzg7kcmK59l7nF68Y5WOejqU57o8Z+X5qKUP4BRzwq5Mb5RN
GOk4KbpsrUivN9HYQ3/bhbd0PwcmkQQ0F+L8qVu5an+V2WxEYMVQiMAKIJqLNwFmWwPCgTBmExra
2ngUiRheXPY7+sGXxb2unCHFflevbvdwHw933+/o/9I/fQQd6/iIq9XT4apCIOdgevMH/9+//3+J
WNFetfCEa2+NljIet0N2K8clRG4P4AJtXqURbd4TOFIGzH0VlLExipFx48FmGQVWH7i+1vv6TG6U
sFTeHBa4riGRnJU87LNwmuhYu+vnmagrCHPCS6GPobwNf5V7gFwCeXIJ1dRVzrictgeGn835nqeF
n81YbmKbo64Z3YWC3vzNDuPa7tLjzvD208zF8KnHyMG6wSTbWb6w1HBgLIa7H5L2shL1jn51LAZe
4uHEAMfP4kMvQRi6V5xwzREacUBXTUSO/umqSXqcD5OFk6XO0wEhhRAq7W34/CISZiEs0xZ4eDlm
bsk9ZSQLOV1HJ8e7tt6xtA//6qVvdL5Ef7OM1YVZo5B14gUtyE7i5OJmbnjFb229NYQtmiTHAT+2
LzCU4WRtfTfOmK8hslFVPHucQyiJGN/j+kZjvYaXNXxwq7Zo6p6dijHWM9w8pXmC80TqX38ShB2e
fhOSDHo2kH5eDdWr9K8rzmnoYmQaBlMp2i1wkWs53oFOUxEjylTm7xIyzcfZQtUqUg041kJ765no
wubdZKEjWvvw+yuZuNysR4PMHPMgVjHq6N0qRkOQwyl1PLYV4/7pltvFdMCg9skrFQ/67PC/GdTa
5lZ8C1lUMOd618abrx4Zr1mAYpVYhQLqJtfndUW0h4158Epi0gNp6xtiqs8Zl6qn4nkyfEJ0+ne9
tq+gCQkNUisxYNGAGmNEXuCyiBeK1iuhQZiS/haQGboWbwStTIOO9+zqPhjZL47MdKcTZCJWELBE
0IhQTHQIJQ4OWVrgupRYIky5SaZTYj2VWxRXhlKN4g5JUcICMkyp0KiVZ0NLj7dUIu79d5YwpxGh
RDXRHDgcPcgSXg66xZmKx3US+QRhj9+dWg/2mT35F1QXHk8vrsCht94rlCUYc3pvIEKMeXMltCZH
McbTy/Bwouur+znDISdDvQBvhNL67qbvuxdjV1ZPk6AXT4azGPgypCIli6WXCKkI4JHRrt3WJWIp
6dMQS3l8RBpJ6A86g1w+01q9dmNEMcObkLZE1IiAaAQzYlNXZ4/f5o0DR0TyO3BxBB6KokkEqRPV
h56bWwM6mVuDF5xsE5ywRDo3o8VaR1fcg0S1lZ0X0FQJUy/vCs6A6lKxY0dT2Ld/gzcoOPaBKAN8
tuld34MRF5IGmZD107F+StEbEA8HPstdGZyiBupFUc8fgrejfCeLjWSXK+1kKewlMeSfXHgWCtg/
UxTJHezUbWbaPrwDlp3fZ+L14jHrw4DbK17/lYkaIrIG+5Qp+plj57el35D84f1l27AEsT+yBAkL
mQpTymK04/OSnTYHOJKwCco1nWGEYBQpBV0dHLs2vkpa5xOddo/ndR9wcuBpgW/jDwaLsBExb8QS
Ah26O9C0KMIZE+mE0bjZ7FamK+aQCBa9EzR7E4Kuf/twUEM6XQQTCj86/zmG6hji3Czx4jt88H/+
jWTjpcYHVlkd4ZFEwh/8O4fYo/OM/ps2/0HxDBE3CMS2v+CgEa8+NTl8SVr8JBnX0fWCfAyw6u4C
vXEK9dH2rI39fMe9dfTGGK8dZy5TyOqiUQmxteUkkInXvGQzoXkW0+gdkFyfmq97WCjn9APTBvvk
zII7OXFiA+NBwxh3xOLgNm1hpbGwe9XBSw62zPZFpfZwRMOYSAdfRqXOudCfX5sblixBvSQd+Gat
L/ux4nRNakgVJ/szik/OE1AvzK+QLTjkY1Zl78lL0YEAmrH3BHDd0xOAKiRhlEaBNCDT8xP9mV+P
ABWGJ0Si5mTDM0xFBIQIcxQ4yyFzOOY0AnZZfB6GgG+8+fvXl/5777CKbY8MTBOkVJvyEBxB8++j
jmiKrEQqQ2meLMCa8g81f16e1VNmvT6InPoBKWD5kasemJFLG1wVzCl2565nJPMgo61Gi1QJwgsJ
znTO+WdaGpqK6Jw/t3gWaaZ5x5fGtV+5xRLxlp2LfXCV/P47VNCxT8z60zPATvrtpgucQH+jI7kM
xFda/fDWBa9FH8MwCF85TrOXcWvZnmn5sFHsPczicxc8z9aoR+BNqREPVThajJW5OwCdV8l+Hq1u
+8Ps5ShxWR33FhGNmRz4pJV/5vvzzbBR+c/c8OsDNB0pJxabDmoxnryH9TNXhIFq+cK/CghVqPvv
9vIDPSVXJTsJm4AqSCXWd371vvSwuAPEL+mKOcg2mW5Y95rwQr5ZhxyJtsImgjnl1gNKN/Kn7y11
9sUFUwq1VZNFwq1ItyY4RCTxMCobDL/XQbWE3TEC8AIPLisSq+ZsN7ujncCBqfuIP00eAuXM9J3M
Hu3lKpJ89tMqGZ+I6aFOeafNrclQGp8m6T2WrAOBYUIeGceouVl6J+hSLqdubh0wMsTXjLrshfbF
RqNCIApQrjuI4NuZBZuT9FxEFzN6cCvXNGEsIoQ7N0vxdz/24ACzYlB/XPBKiPBrogC6Fg6jQGIM
pEOQ9rC9oF3u8YiY3/CqMrWr3qUn8NvSEx5T+FdJQ5TVPlaHWvjwQddY1pFWQOvcmNvxxhHe8O1+
s1BRmy/tq/rNwFKe8eK7JFxyyu1tZfKuN79a/Yfu35uAU8Ss0jUIKTb0NJvSv9tqtUX26IwkCwtx
AreclWBgvKj4C5wdOoZE7E7UvIllIQwnbZzOAqXD6Y7HyuF5wVzr/zwNqXRP9B/Qc9UfE0EQkKho
t7PTk7lELCG/DBxKLv4vcZ0+VSgzXMYKhTdQ18A4W31PInWB2QUIS2b3LscYZsSLEImiEGWz3rWh
yMIgdo6ZvyCEynyhGXVBmhzKZF6IL4mdtDq4bLAnf6octljO/HPcGvHen9UGemPh3RRqzxTr4x/g
GgbJ3poVp9ade+deZyDV3oi6l9oP56J7vZ0Rejy0J6LigawJ7AkWPXFsO21oCFUV4BN2phCp6ZVj
uct+NIxiP6JS4bTTP5iuiuu6r7Bo4/1Xhdy7LfQOSHFph4ijrZDMz3sTsZ9IuNeIeyIq4yCQSBT/
/GXqct5lVPWqHuYXV5q9DLAnVErmkvbVJkPCgoSGJSKnCUaj0rV+sh2yevPjWRxY7WZsiVtEnlFa
mJt3bfQzazdc/hskBhFcAB7lSlxKllo/jY5cgVCSP7OQAG5hYM0Qmg8P7Ny9zigBcV3QDdoy5QGx
gVqEEE8/KLl9+s7Xo8kEeomTXG0EvSGoSAyg78L4kzfMUAVb3vXxtft59es7tS7HHDIbcEIRXso4
IrN+7zmTfcGkg6YbawMaKnzdCIYYb+vOQlVCKA7PAN77Druy0NY9jj5SwgC8XFGfeVnkLQ2FV0Wr
RETHDpIbXZnqZSGrwmPePbvkYomlbOfZwegAIr93wobeVZankvaWuCB2wdFrGyWVtrVMEUldNOcn
Oo9UHag2K/EOMQgzXHVwZbHMoqkVewDchpVe3IGi7ncEKxvf/oVUykxChKGDPtyCh//u6u/oZG5/
MkNIqix7hHxO/Xy6Whdg2lRJHr8xml30uCgEVxSC6CfsSysyu/ouPRJGe7WZ1hM9zo0+YD1lgoZ6
5s6wjN2IO1CEXRmplyjBNPY7IZEryIfdmITEjA5HDTQ/ogXIq8v1vBo0Oxm+puDzwOnP9RkGlQsK
6+9lNTgnbHw+fBzoja6qTeYmMeEEtE4PFz3iLuY9Itimk4jmySQ710ZXmC9CcIu0EC4kCkSZk7Vo
5pMCPpIpicO+hNeD9zbUpECxyeyEYXFH9lt5/Q8Qm6h1CtMZbwh2aubNJmG9AsWsb273OQ9AoTBi
rtK6Sg9jqhG0UzwPkuVM8VAHShas4DaugjioxTkEBh59a5G8BpUR7Th0TRkYgY3URcWCYpOmRGnn
J+tv7/vE3Tbc+ShOdWy+hAHUEJoEoYBAXkpQwAQs82ywCwQ/HR8eO43qSQ8/eVivcBA4f8vtVzTe
SMS0s2kIA9/98M58noqwaD4cPkm3Lzz87HvP+/Bn39kZ0TD8YWfnHuntu4RCjQJq258hHPFyXdu0
v2D0gU/k95uQ1Dj6renrg3+T/YxoXJ7FwMA+TjMEEcgo9J7Xu5AgHVO595U56HLcEqCOTBpsrB72
dPBQlHDeomwD3peJzY4HmA/IJCKuEWkwkRKfFbUXwy0RqACsIOikgAnplIwoSenLeBMBYh81ze9P
yeGWNkuy1Il5iTE7kqAEZ2ds/Y6Mu5OwU860W5hqJ2D2EljvZPphphxBx84+eu4/lT7r036lWSS4
VPP0FWPjWgRsO1UXuv7+8u3QFN1qyuBRChAsVAaXjDefBSxJ4F1e+oh08Nsn0uOwKRgccB1UZFkv
zNm3Mhx6Eu4DLtvFmoBvVciNvExnqWEo4faKQ/KQLEhoFyjqN78ARKN94wpiFOzyD+QlODmRFsfg
SKD2jTBlwVzZyeE5A/kFGxPCnrgcz6fiqdDOA7kNpCR9vDzOrZZmt5TD/DVW4LhWIfPNGOckX9xD
VasOHkUBXUO27mRIHnl6UpLzlwa18PeM6wBUrLRKzqg80IYgen6GI52I/zHBFFqRZHaPb5TmwFXE
Q2PUZ9M86/WTxOYrBG2CJ3cLILbPpGzn/qx75/PRxXLbxNcLzKAwp6VH3wNL2Rf20oAQXLElQgLY
OR5jLY5GnMz+7EqkNO5e1ROMktoV6iWfL3qDoqGzXQgWPTgkCHyTcJntc0MY88C5jmQHYReI5pvl
wsMSTOz65rUC7VnVlkthJn2/IpikbOrW4JBWj6ggCpDEFqheh2is2dboyopG2RER1cCGJ9ZqJJgm
Bz/KVoxslM+L/LlBGMAjy57PUzeQLEaJEHCtYOcDBPn7QMkmyLmonONbHV9LEo0t2DvgPWDvQLzv
EAPI/o3jPZ1+INRJlhPWIx4C+yOyAFkmHdrJWid7R1kNQhSTAbQO7AXXg1DE9ODT3OIFOSbVHz8X
8bZgBg9aqOTRh0jHEyPbMEhRs/OY8S8wTN7+urFZEzCzbtrsZnJr2a1kYURgiJbJ7s3/cNkMCJP1
+bScV5OJyFMLFdW51EIoqV3Ot/Zsc2rdJGJk1yMvyWLQU9ztjHBenENzkOmY7iRdCHoC8uxRuitu
81Jp4jsC3mcgy+MMH1/Eg9sEpz+JMwKbF54SRPDsEpsFkLuKBbDNt9ysXOyBrsta1Zs0Y4RCNO8p
PvGaiMsooUOzIRdeN2YhwMKBeHX0VRBOGG9ZOSaXSewgqDVN2ZPoKZD9BN5fiCpIGd+9V/sQEUUZ
Q0Scy0+gWDx+7h8CCrCjZRMeYc9FCMHoUUv7W/owBCarfFj4MMZNbwQGHxlEXJ+8HMELV2KbOpaW
XaiWQxYBYiw6/XRtuQkIt1BnfD7gIkeaBaDBCtCAOTtM5ag6wQv4Zl0JK/RuSqA8K431A2NgNEIg
KWznBZwb8MIbNefDgUrAuR8NxigghwzwaDAyLHglTgVHpwtfCZLXlFmz4CQJ4NwvBOkfF/xl4qsA
MvUlIrinsPs4LhRuPnUeOmsyMWNFjskcY0hBC38A2S1I7j/4ATS7CeNWrXmzH+M9ZmSEBRjL8ZB7
uuSCkeONXmwzwNMWM+p4a+h7UjjCVrzDXcBCuan946Ck80lpvCHGnBi6S/uGa4G0BzYgch72TB3Z
ki9IIoUCuQZdfo0uRqQ+Yk2Ogw9oXgrSpD1dDY5ZyAy7PD+0M5bgji3bv7AK5cgJnFseLeQ7/MIA
2k3BwviUzNK0F/9hB2bxXCx+IOC7QEI2xzXMCLzWlSJifUFDmm8v+wisxsDKcgA5e+NbkJaFExSv
L2nFKvAnIs0spCQqBZnqHRAjDP9R9tvgYo9UaJlPVw5ri5kJhDSxvHrKe4kiG/iODT9DtdleZYe3
+W8xdGlYz4XJ4sgHiKu7bO4kyiRQwzM5E3koaUJJCe+NIySIjSnROCuR4g7ECGMnTWOOo850dZar
0yEpJqqdI3rrIPgrHb3ZjEwwX7ZMPFYa7BuN/41t7DJa/bNKH4WoJMte3s7EnY4Pb2C+G+ogqidf
vXi0BXndZgaXLp7b/D9apuKFiouLjpqpmYKpDrjktQhdY/boNNt5utLEeRpXWLO6k+YiKDV9kgh2
NhkabDSEVHWwyagO0U11pDRoznRwhAh7ck3UUa37saOnQeQhM2rJ6VGlkbU8uQFzVRGHAMuXciYH
Yi8WDAk7UeYdBeFU4E0VZ2YlJbKlc1kubqbbDF/NfFMkqiiwwglxL6MYNeT5+bVYi3VAR/nUDE+a
ei6LpxfemU7kWvI/G2SqqWHxEX0Wz09L54TRzT0InAkiFqGr5b9NLbQmP15GhAgwE25pTparFmVK
eBxeeJig7JFrYTKHJ7WcFMeW4yXae4d4NOApx4jgMjK0Fz1W9bjb8kXzhYhRgfaoKmfF/aX+Zhr9
ZStJEr6wPVHpgeQsczuI6pTmZKXD9oY0h/sFp66VUY14CI1QRQknmjnz3PsTZjR6i0dPGKAflrr8
DhFBVwmmHaeOeXVr9wcvA1wBUpWgxxMxrQdTERVTrB8SJDMKJTl8JkXMeDVsE4o7eggugpeYCQAs
njq4vAJxVR9nDUujkfx4oQLPCAo13GZ0STXstoEzYREK50XUqnaW24g57zd7oPtHPxODHlKgAK1Z
FxD6hgxX+S4zs33Zh4DkfGTIXXAbrmJmgegF4uLrp7mPHlP8frIr1f9UpBk9ZFWwZsAZnFCHCkPS
zoDihxZ0xFBUPeyOJNspANFgGMmRHaAWm8BFi8Dpjwi1D75ikaiopg0PIkmCdvaLYCxI+v3iQDXR
RLw5wrMj7x1GZt2hlS6ol+4n/ujKmTs6bTp55DwX0qh8HLc59Sf+no4hikcEBSdQQvwwgYnU98sN
iSjSN92wFQ4ltNZa50j0CSO5o0Pj3jGe+I0SmLCLjYB0wGNx9HN0CXBgecF4zcrAg3FF+er+0jJB
gQABscKbgJN1HuLxmwn+RfZN2ccuBj7HWqj36ZPZBt5fgkY/P/B6Enp1F44NjBczhovz9ZC2h/Rx
TJcOzQchaRcS14/BfHLa5xKfJSJOXfDKjuKQxrrBi7evG381kNpCwGFufbB399mYFuRJaaFdPy1Z
kpvJOqVHlvnyPA3nQ3HWijO3HQ+AZzs9yQk0YwtB/EJ1wIRydX6hmsxPLm+lfBQqITZJGMArTxW/
TCxpgt8D1nLaHs8hAlCuIdhFdkupLKo5ERp4NIl237S2D6QclvKEEF8hwdAdKgEtraAkYeLi8WNQ
vQaGEVw3jg4QHS9laoQKvAnV112XDFCY94cdElmyrMZdGyI/SB3k04uwyAViCxYlB5+95KAq4Deh
KkB7qW20s51zxkOqE3kHvoT0vmeIHBV7bcMf+/d68oyNhkEKaE/7ggkGfNHZm+wXzgfK8689y4gT
A8IRcWLIvc5wQRzQ1LGZ124QEbZz/hGgCfeolMlUDE0zOmHDwN0fOCYzPGDjwcXWhnS9Jz3dcDlE
EWqjxefass2zWoht/s9v20JQRhzivfCag3Ny5eFsqudTH7eHWDvGjyKuoeByRvDxhuoRwcB7CYS2
7r/JpSaB0As/4pl3gJxf8Q6g1dnSf0ltKydnsvlq1nhP1E2rp+hsKK6ifzQUt6RQVzEgcx0YV7Oe
mjRs5zgFFNLZzd0GDAmYUrBEKKuu1Coa4DK7cYijzALgKlgYz7dDQGRm136l6ON+Zplm9YZlJrz+
SF2bqw+5mXeR1ah2x8FafLH0FTR+WPooUZxPOaltGIY8cjcBKZC/GL0TXEbgShC/aF+U9m7xgOqv
mmLN22WkyBMI6i3XGmVtRR/ddOfZa1BL0kul68x4VfIOFwFPJWMOX5c78v5rMdgH3KoOOhpWBXQ0
yKJo0gmGHEQo5pYHuscwxNiIKT5EkA1UewRNaNZO+EApbC18jbSehPLmnoDu/E9UaAlXhsQnnuLY
IfZvv9boIlnUyaeVbyKERJ+TCn8zShaAzFvG3zhRk4ucqfWZnCh2JeS7bHjcPsaS7Hbcvg4dSpK3
aXdJ7+s5f1uws/jpO78E61o32HKxPXEsshwy0SxQOtLIZufgy3RifSXdZ+IQxYOgWZ8yIG0k6GnE
qSdLlh43PcyN5SlZc+crfUOBZTENrIx4K6IbyfDIuOd4cnXD4aXlg9O4ouvG6jX/dm+UG1ZA+pZK
fXJr0/GSNut5Xs+CjhY2fehwpEtOa0qcG55HbIRi2x6wSWx5o2zbTfiurk+35sm08ByZ1ld0KaMm
dCnS3f2KtTGB9N9amCVVfGN8YJ1IHiqJ7ot5AofoeW8EjLQ3coCSymSwSwZ9JC+4mpyefhK8+iJR
5OQ9NcUbfyg9ygdaippIwiK0iBtN5gEuK8nGZ5WxuA8isQB5Yk6NtFG9iNDE+UY3Q3LzQajVSvYv
Bnw66adE/RWKaItfGVqaHgSutfPrDP4U+HyR/qdBHiZNOsrmoPpFNXyv8SsmRZs+yD+vz94H9d8g
sxHCc9yVLUzGOv29C2593yAZaw5kBH81TpAjAOwnRrficGtsQW3Bh1tmBzgkGpE131dpBZ3QuXr8
n1t5pjrjQMeB9u7T2OMRZINWL3HzZ4OeL0EVE3kM+BoBLTvuoU5nJpxbncWTV+BajR4ZuB4yp8N9
7yWRxIJ8Z9xtg5x5+viVzUam2Ec4FecLOSM370ybwv9+pHa8iHbeiGU77D4jTaC6Je9Kj6o5MqqQ
9kKu+g+UwQ//p9LZfIQucwMZqp34y0fppSiYqnhN5T/7J6YPzMZ8/r0D2rUtAQUPDl2oUxfSgmLM
jRL1EJ0OEXxA66zy4nI3R/+S0Vo40iMlZ4aAPYRNkkdWNf4Tb+qwGrSd+zAxqHqU6hBLaI0C9x1F
X3QFBaohogswFIL/u6hPHxqIyR9tDFkzPdFGbL7zlA56SuEv1NWD6TUQdnqbZgIfQTWQ3V+BoJbL
iA5XmW8Y39FIyTFjfkhonCXhmV29B9p11OSNSzgJ4AI66WioaIjhO3D0iiQyt9UskqPNh6huqPAk
jjWYYVQEECwoENIp1NiuiHKky6o4zgQcL2GrADtFRiJiGlZnrgGhGeRd1kj+yC8rzSBHjT/5A1Gt
hcXjV/KC9CzanE9EitnkkVX/SI+Dgw3juIizo6px3vfROEKDBnqr0efwg19kuB5ABxXxWsRjgWY0
kmGtixB71kI04qbklbnnwOtI1mtckLwrFksWapYoaYRpx1n+FS8PbGAK14lYkxPiit9GcCBPHGC8
++JhYiSBaDcxsjaf/OHDRWb8ywsgOuLsIafE/tD5kCcyQCOty4WHNbHj4vebsePiOa5rhcVkG8fc
wsVGvEVx6VArsE8L5z1jYwT8ktju/imay+m2NgNM0NIukGJY2SviVmZs+bMI9WFWYqN5ZZIGdCqL
cXxa/3TycGrkDl0dWiYLZRUvnwUde/corBsNiqEVZgE0BQRT2hCnUG+NV8/EzAIAiPE2Yp4/2o3K
SEwtukzRw7DU8P4sQffmTGvammoro41S+PIJD/3IwfMhGERkfWsIFEoHK0X4tDvIL+A6GkeHVq0J
pdGRq+N3awLQmPyCvjznDD8pIUehSBR6Ow4d6MwKf0FBzlz26GrvF1lo0zszzCqRjoCoWHLxwuMV
Z0TZXFFxOg1aUphFV6eEucgQFLsDOxOLhJ++rM9cVJ7q1nS46TnShtZZZ6+tIO4KwfjaBW0RToxf
TiERNafcfn9vEqDQpzVETbN64u/wrJgcTdFdLxBRRAYWdjBzs8v+jbK6nqvN1H97gwUgbP3A3QQl
sog8LVTPD1JdGUXRVNhKRaocPrebzft1ILFjO2oSescSyC7LXkGpAG1ABhiz0fbVIoS2n5UEboV1
ibYH7SuKoiyQooxx+M3LNliCYdGPovx0zSPhOnYRauHxCt41bOXgQX8wt1hyOfkorSPONwzoK3ci
SWXBEFdLYrO/NmetfiL/fYVHQ4PTYoBL5Hdt8V9BflztlJM8MpLKbX9RvB2m34dh6ZE0ZVIacW3E
JOBhsKbHmgsVMLgQpfIGuJQIje1CtG0DdjCL25H9KkkWR9V9EMFjsInhZsLY5eTEYXrP2KA4QlcF
6GM9Z681p1/BXEBPCp/k6MFfq7AKGzH0tUlBuxU1jxBhkwxVgl4HjGYUmgFJuNUW962X8fDzckoQ
s7UCTG9AkFGEWbWwV2BdVJwep+GQ6pJxCS4auKTsVNsRFAYxKwfnTzPHvPI/3YGUwa/qm1efGkik
P3vYVShsG1HDclTda+L9YFj/Iv+IEwC1EiJsp2udBcE1/+Ld6vhrg8UqesMZV6b9drM6PVALwSBW
tRg/SSuloNi7EH2Xh5Jyins9njG+kYXE47iVXMuWpqh9uE2x0YqzKDI1qk5kaigI4RUjyWVyzXj1
5qG7A1xxIs7h/bKmPMpSJ7BkY/00cryJsFvR0TCfFnbk/QZAldvs3vhW9ppMjxp8sGGJGGRiOOz2
/OOVkJbz2mHjwoiB5k7fVJ6DSwfpu+w3zmwggCA3ImouEe8H6DSuKvV6zVwaec/KKewTDjJqJp5h
jn8PFCTWYDuMoMh6g4ZEANzg05H49oWR0SMhkgHGwASnwIe/gim6rDzjICZaKj03JIN399u3+ofE
qS1u1CgbQgwt5hpleaIS4hxiaZFILops4LxPTERGp9BR9rtZh7VP0JbqxRMQJrLscMZTs1GcczLC
Ig94PD7U3JhYHqLuGNaPUH4EjeJ3Vk6lzU+EYfc0Lq5Mb0d1baYfYRlKf4Ik+Nb2l/VklxXotXQ4
iBGxgXmNaNMmrkb0MOESdlWgIBppweqGzTUqT1QZMX37xmfuukS9nnJ+oynM+XvS4DSk0swJ4URX
FGkDeP4HLWwDfDNAo5MIzMVtQGYtza8HnoMXajJmV1qYnTAHi0gdmfw0iPWwNnFUVYl+wwDgSy9w
ArADxHSaAhoCkgrwMuzr8IrIUrcy3lzuHdOsq0h9gsfMnK6o48EBtk7+gbQxchqSKSn2fEStxuYZ
vVl4cgwfjjN/D45zGVpMxI4UbYSskKEiFDV65jYMhWjnVoz8f+sEGGgzzWYsz0C7frhML1sUEVZz
5jcoxEz8QfWD1AjyNtPlWzpbcIIOZ7Y2KF4PhenSFzRd5RxloxCeFcbbGKhswltQjv5wUGCX/hyQ
BKvQpxjdlSgtH+0HmPpZ9a+zyMK65VA93QOaMRyfU4ICBMGGBJSD5tFRxN2TjTlTv9KRvkQa0pLH
eWH5QIrqAwj6SEACqGqCsq+xivqtCiVsBI0P1HF+Ua3MVbMApbA6C5otImb14TCr48Osjik2Kspq
ElHTJrmY6E8MfH6E7/GuH4X+CqkEWSaE+Wxs7GOUoKGaPLO0al5/OrZ+f2VW+IXhN7pGvEaonNAF
wvi7b0ImvjNz6rJN20taredmfVLrJw1cYfPUEn/anlfxYskIZ+9ufSVvGWqBs9IzpaZomasEpRg/
6R9UCwCJpsXyzT58PRXnrgdE6t2uQkI3bg5GJHT7WI/fZtm+FvrLTvLb9xVNIyJNy8IWz8CesTuO
eBQnfGc+ABX4zgbdNpSh29eebRQsZH0BrYVYS2H+F9w9OcrlnLdn85jer+mF5o4asZmFQxvQvb94
Jx1aK+OPcNLCto0kI5oM0jnh/XsdQqOn+Uq0n5gjt+CstvY7CwTcFSbQ9r5ISEj4Lkz3cIl+zStB
ldKPVkWN2AX3IlTWUIjcuBSMeK+P6MB+eY9bUFiVPeQOIWHkDfSCTfLlH7M6rfVN4aKGK7J3S11F
RDz1zX0TxFLfPHn6t95aN1nUgDKDHITWezPZ615OM+qvDO+hWPSpH95rEWNv18qJyNNonOBlx0z8
KByRv4kzeVV+oI7Jl991DCMS6hhy+IAf0YhHkcA03vRTNVhL5q4WdBqIFA2n8OcpMW8R3USWxkdA
UxJWlamLcw1oCQPxvzdzGyEoCNkIZBqK5PrDc8+34rWg6U0JBeEJ5SJkssVLbjBv0kZ6AU58ByFD
ILcR3omCak8/r1zTTadzxxbsX4XKiUe2df4Zq+Vwu9co2zlA/niVt/eji4s3ZT2bNAEOqXRMtS7V
hySNZZ/B/mDd5R9DpJMACJo0IGEWAQSSMTM8QkYSndHwIJQs/4yne98Ml5KG+jH+aU1jAMq5OHmv
iEBM2zxfP0JYJqi8jGfrzVwdY3XgQ+LvRijPfTjBbHKvJ1FLa9j+Up733YRJPY4QZSAXRRUa+dLO
DGzFgjjNqRNEGYIRFy2fIpaZkSHD1SeUVRILjaSIVeb7aA1AeJF9/VAMrxi87FN1j+U+uaQ0lhE0
OwdOryq8eBeUy7tm0RS9XdGQWuWnzsHGBW6Fzg1cPcsZSB5RXVpHij3ZcQPcFBHMNkTQydfoXCTa
1u3niYCXOuGcyHmlKeKiwHEfImcwBtFhU6zdLkakJJOM0jpeE8che+8LxY3F2BvbxNZLOGwzHGaC
cyaGm/MUvhCMGcuBdjg31PB3p0TgUlhET3hd7/1zWO7lo1rRJfG0WIHp/FO2/Th3LVFfmzPj9rn9
hq9gSBDoLwZsL6wpwYjxcIt0BdSdeGSgRfDEkKmeQvT+uASVTe+/c7CwKRL8cQtgp3doJ9YP+dX1
mo/g9mHPMgbm84KNOb1oKbvqcktbNB6bsVjVIlqaL9clOc2Jw7ySDjfFcYyPeaZziirkZlGc8L7/
tJ65Swtt9kkodX9ryDN34TTQhvdfyDoQqWpbw57Mgtj6KYQzhoeKCBa5xG/6XNJM5pT6Y5h82hFS
Gy591LF0FAmKqKFNgdVZR7ZFlhwmgv+c7kVeXNbi6iKCs2CXrUCyj/bt3Px/4cr/V5a3MP3rRxBD
IJZV6SR4+f+lDMlTbhg6un0GQO0iji/0BvioJLBvBSfBOyQelcG7TLukC96F7ZDaEMAbPXq6+M0N
CpSHZyx/867UClu7b0ADUsc4Pw8HkNERkWFGPGdxPtLuD5+Al10k/BsCXUao3cVfiEfPfbxy98aC
qTHMQmQ7YV8AxMcS6GocwQvvyAqEK2787YrjPS05l/Nfyu4BoQH0GlSHo1sJiC3yJiy72IKKHM1Q
7qHAR+V5Uv6HuIw5H0U9zSWWNgjqhoisu1va190fh1pJ8FlAq45Z6kMcaZGAoY8/InIRd3sqEkLE
Bmf8ZTNIpy0nRjWXglzoQD6Fl0cEtKI0Q44FQzIs8ZDFAKq68/DAgYlknvYO3NuCY8XD1ugC6bYJ
bB8AaeMszLSUWDsJzkSHcwOr25XAH0T63jQyJ2OmtMc7MCtgnC5A4ip2UBb8FGx3HDOGEa0aJDcL
HZe4Ml4EuXsLV2CU1jAS/fn/NtETMscz8r/RLAYIwNPppOmkLP4f9s6ruW0lTcN/ZercwwugG6G3
duYCVCCpQGXJukFJsoycM379PqB8HHS8Rzv3U+WiBYIgiNT9hTe8k7yVfRPpukZOktvrsdrEGMla
J7O8Ivtr9tkfqZ8xJysYT2/MGsg/AwI93d7+GYfX7717KqU9apSPhTcuWpRvOrQUiR8R2SO3WR88
5CDGKNehM6xDTgzsJZ+lGQkDn2bk0UOJm/h++IAoA0Cc2ix2w3Ts0VyCEIeM3Z5F9Vjli0AQhQ8U
W+CHw8VEgRYuJmHN6O1gKgr7+PnGXu2gXwIqX++Utc7tjbWuIeeaK6Zpa9PMC+0aOpWHaOFpNJ7d
AC8//k4nxy4BpQno5D3aw1vLOhvxNEnPkuL01dO6o40EnSw2lthE2vp4kYGgssOMAgDxTeSbWBAA
IsKeABoxJaN71h4Do3uzQsUENb9DtBnAFj1//gnQrgACkRxwDlbGvEvKHepzcXV++NQQVs/0E0EA
UVXqkX3dwxYAiJ7f8mKoFcaK8bTi7n/TiCMJa7DMCs+kOLUTWrIn8yEIWdT+0fmfOGcRVjaLtn9Z
r1af4/NVgC/qqUMDfTwhi0qmE1K1Y/wEEJMA0jSdRP12aKmdbqqBB/OIuthLZ67Q/g8ZZ7QVYrHg
HECmdiDr9+XCOVk0WwAV0eJ7U23Zq7GtvuJMhpp/iDLc3oJoljRV4Roh/nc0OofrywgtJ5bk0hqh
W7/8Qz4TWsnqEt9RIDH0jD/UJjLUX5zKGEQdFFNs10FMwhLvBlGlRk3lMSArNJ/zlxhMNGJ+mEUx
g28RZHuj17Zw+SmH65tM36D4CIbKpebs6dnBiIIr4Ntmk1LqoDVBRaZenUGk4t8iw7REjosCK2Sz
M/yNS3/RULSjNQY7zKt7MhWaVtC8zPIblapahTh/lNsOLxgcYVzvCDn6yGWE8gJI63u1IMxDyY42
b/VBIhrYrSWg9rBZvUKPXtIjRHvA1UMkhqUCtp2YnbnPRcA3ODCOLxbfvXDlH714XmYclSdQrTxG
WoDx30da4kTSIFIVhk5/O1snIwUjLHmg7SXbrt2Wdxogaf5Pt+2iFAieuYPE+cAt27WHboiw70G7
v2G7TdFvzXbjGECGAcKR1k8aUDeQyYea+00wUZhHI0MyvvUEieZRmoANPMrPrgGmMYYiKVxsgmLj
0DLU1joIsH7t5mSLx/vitqT7yhmgWL52Pn9lmF1/VYhD94tw+MIxPQQetr7U5c6NdrE8xzcc3WDw
YvQrl8Zmgf9Doxb63350/a+X8b+D1+LibRht/vU/LL8U5VRHQdi+W/zXWfRSF03xtf2fZbPvH/t1
o3/tytf8uq1fX9uzp/L9J3/ZkO//tv+Dp/bplwUojFE7XXav9XT12nRpu98Jv3T55P935T9e999y
M5Wv//zjpejydvm2ICryP76t2nz55x+LKdd//fz139adP2VsdhO+/uP4KXuOnt5v88qI9c8/NEN8
cpTrCl0XppCuvTx0w+vbKvuTiw2wRDzRwgHIsBF1yYu6Df/5B1u5KB8hz+4YCoNMwaPcFN23Vbot
FHq2Lqt1Jdw//vx1v1ymH5ftH3mXXRRR3jb//EPovwqWubpSBqYV+A9gReZayl0GjZ8iq7CfW7su
08tGFzfDEOKOMVgU+ipqwJVJdGoaAGxFoH3Wa0pJdbup+6WmICbUu/riOW6S+1E3z3V3cr3Aam9N
EGNGr20Tn9u7d6zI09CXdakEhxZ6SaYLLjoJes/SYC6pyE88K/IHz82i58rGglxORFdFW1Rep0XX
WVx9aU0b85kA4c+6Fqt8cJ9HI31OEkCucniyZfslcbGN1gbAqFbs5+VOGlGrbrKxxUHAqtxsVWSG
PJFhStM8zuVNYrdgIi1lPEOKVPehTLvd0ADbsZIkv7fD0a89qWnlpVZSUi+HwP/st8LeDb5PxSGN
sKApUm1En5SRJmr9/jyM85kiluqRIFPRNIPWcMBo9LU10rcOh47IOnLof7l1YByUGfF/opzgNuyV
uFA1QgulO7VPwWD510Y8xRZCeils6UqLcXmJKst6KOzEejZUya+MdEorYow1iIeIghl9UCN9E6iT
LE1uu1ossIl6PHacMd25+VxRATYVwnKDNlt3zlQZ95FTihYeeoERSqjH+nPQauF5ZGr5pR2VwXUw
D9B6lKrTmJqAmzy1OT8ajuFs115kl9NJqLQw9ALb1M/7YGx3QRP0J/ZYABpwLSOHRqFF9wU7XxsD
mpiympyzyGz9jRodw7P1tFgrIn7IUPI2NnxUT6LO/TyYibNwxQZj4Uhk85lsAO2F9QL662NkNp28
RWG2a8iCykFz6eFpw+fSmqqLJgTussjy3eQKtHxf8FIFFi2BeupwGhmwYE96qd0PwUCcKR2KzJbd
7pQpwk0cjnQl9Dnd5lbmEPDqOFO5ddgf90FMbTVBctsOCpfrFJZYJpfdDDR9Ts7iNAH3lVkYjodN
gipiHH+uokm7Lxtq4J1FHMCcy1mdijRE4su6H3xTu7eMCOJY3M3MC6VdbKQ5BReja5v35pwSCrhJ
UV0Mmazup7hyrv009D9nYgIkonKr9KwYdQg163bsOZUDYCObTS30UinAFqb9MH513No5F9xO+EKy
DZl8LMfPbh/3aPklswwgUlo9wqnOvJ5sDECS1Kwu/GmEy6kIBia9pTw7CEy8pEi4H50MurZSiUOu
F/vnmWmHlifzXr4kYwdheGgS7W6owab1heF6de4Yp7GUpDVVNl6NjWivGYmaz6FAtdyqyxEGtzPd
urUeYmWA7FdUl3T7RGbuuhLqQVKMzkUaxahdp/KxnhzaBK7uktpHbbQd6okOvOPHvjyN0wC+7eCv
01bDbFBJ276eTRQOAx2GW27A4C27ztiIBt5TWzsTfDphHPlTNj+M0XA+VWXNPRVUyEIXXfCqOdGD
1NO7IXRPrDb7WlQGI6DPo94G6XPaZ2SWJWJLoyNsQBiAI8NKF9eiTDjjbgXHp0FCdfRBaxhF0K6L
SegvjW8mO5nl+nk3YhQ1ubQiEg0pNJlmz4ERvIaGyjx2awHfgTWY9ZS47CE1r6RvUx2WVMR16m1p
jmRCZeVO401TpQDUtdMFbvIQXeORc9Nzh7YNzHenp4kbTQZC9KPv6YHjfA2b2mcUBCT005T3bVL5
eRIxfs2s9nOIVEgAc2qlsHTnXWDpt1Nf+/50SQHE9ED4rJNV6k20zYAH8+B+ILJp/FoM+Ovu3omh
8ZTIIQnmS4hq86p+mK7Ey3yKtg5R9wG0q0Nri3mECwSqwSECDYEPJAg/2v27GXPSRCFtjnbs1UFJ
gcFpyX6wmXCAEjqbEleeUi8+2OdySD9y178e8jsF2rrIunA0pkvh7Pw+QXkn+OgaLt/wd3t4J1zq
K3/Ke45qWPUHDFCw9j5XK87nqjlIvrjxLXIsHnW5D3b70XG9cz4Ko6kNZDhfUkNyVbWyIQP+JzBt
pyUwXZ6y/zswPWzDqCh/DUuXLd7CUul8UkvsSfAnBLGpw3l/i0qF+UkhW0uhzbEs4kHCy+9Bqfzk
ssxTTsSKBKHBxfwWlIpPaN1iYascVljCNsS/FZTuNTx/3IwORvGWLSzTsImKCYTtd5YNcTqNemuP
IS0As1E3Kpgq8MbtYDb2dVjqg38qxsShiWtW4wxBSouG2KyYaQuj/SwCQWyopzXQD+YGn1AhNF0t
vx01HcWSYR4BXAaRjbVlJ3Jd38kkhRAttGw0zutSpCZefH6j7YberOKzaHYb67zXKjO4n7pOagLD
rcCGshH0ZRpVXt2ZjWl4g2k2TgQF1/LH+sSqmJDlzskNzIeqMWbS1gtnkvp1rHoBtnFo/WjemkMX
OsRRlpUwWYLs1lq9u+ydJoSrXfVaGKtzK5NaXV6LxHRk8yXXTZWKZZTvXHI9t/A7G/WyKFch5Tw/
LaaHYNbR587sSoBPqCt4F0441Bh/iLRXSPXbQ9wuQScmOZ1dL91QWcsMi2Oz4IuzNu0JuMcxjmOf
/s6MIums5rJ9VKMSProkQ6WitQo1+PPVZFIdrWPLHOgg1qMD4sLytdpr84IgP3UdCNil2QC08+NI
O9Yj6fcnwujDDDyuWX5x+tZBKj8Icv0+KGZHeqXRZ839UJbxvDLtcVY7Wx/jcRMWjeUixmjV6XXf
zeCNZByJ0Ot9F0MlwvdBld4w0B6mXWdoYRF45mwMSPKrSGkXoSX6sUAqJ4b5YIbRQMQxO2kJ/oNZ
H/xmoRuvmlmK4bEdjNmmhNAWcwGbdLZDG6J+GFPJLVpi32OtHX2ocnlVhVz3yrGBGs1jPwgaQC6s
zbDKABvm1hQaoTdYk07JtLZTdZ62DaW/xFZu8mpqmTuuxKx6DAns2L/I4rZ4dGZbvtpj1henplNh
9c6l6dVn2XMiVo2a+cJOhn3uySoD7i7KsCjXXRKEOGIlLkWjMbUYuUcdeYFWCyDIpU0E3n5UYYY3
RtzbwKqsCrRDZKUZlCoZSbzfjDiokeoOB7PATjQ2JiQ/a6eB25trXPK6tC3/tCtGBbVRNbK/1ufM
D4v7okjnFMxPhgFUkZTxq1a2ECJGrnjuJZnE16D0RxSHLTee4y9u2/fuRWfUVHjautV8j75XSw8r
ioPo3E2rKvg6lRPc4tkssVmZpsCXsD5KMGY72RpDlJEYRXNJq88QhTfbjWoBcPVTNT6KYBiguFeM
eyD30kw6B5EQpX6X9Pn0ymMPGqBwjag5iKc6GPuVHWoqRIIoQAXGjaeosT27j0ISTcMZFaGZn6Qt
yiLKxSQoi2ofd73Jioob3RSgzbKhhR1dco9O50GYORK1CjezgwiwFp39IZnsGhO7FEhyZeZhMtF1
lKDitMpGAFsvuro5a/SoL4+VFEvGx3jjrtScItpf+UEARKBK6+ApSiPLfMgbvwahyvDcX7p2YcbR
Kg96w/AaZTjBcWupoHjksFr7ye6GJtvGjR6T8+ldXoeHmZTjNKNnwAwL0sGyX9LEOXP0QvgvSpSL
kkVU0rMoksKmvNmn1MzcFpGSOO0CiKdhx5m19GmkalWYOSorvaK+acWlO3jOPM09XJPQNM47K5H2
xdxqTnXmTCkm7dJsoBdmtoEgfCPhFOU2VocrV68AzkRBBFPUdQMgIOFcjSgVZ5MfrEYyeERF3HS6
i8YQa6AhdxF7GPqJu6tqclLaMEj1m95V8OK6ri5ozyhZl2dWKltEEGuTuHyckrlata7BmJ0TLU/H
pt1kzlHjdByxUfW65+adj+xNbc7ZzaTV0MOyok71nWrDWd+VPTUOr53rpt/W0xz4V3MTDhBIe2X4
1MaLSZ4ahlS0p21ZBHdDiXA1Biwh3SIzK7UvDGkkFp7qR2jXsdNUG3ewhhIcmN04cBZi7Ws+B+34
YAVlOa1dQwQWTOYJv5GpcUYM0bvJKY6b0Q/prKaiaukE+BbxP9XMuKQjVFTofZtt0tdbSw9FezKl
M+z4to0fRpI49IXMpSnNzAfAu3Djl8SpweSVaq4gXAQdvBxRJQhXTFYvkK5Talbg75rWUUBQGr2J
r7WmGCvn1CETGS/SPMWXQu8rF/RX3pedKm4y2Q3+Y0WVicDbLjSeWs+RQZyfzSXeSyD+8go/6NII
bgc7z2uP5zR+MtORP5l0eEY8itYRVcq8QcJUZg0CJmNpJPllnmg4KARtDcgtLsrgSZ9NO/Mc0URI
JYoSNQt3FMPFf6LGt6jR/tuoka5olEcvvxQzly2+FTNt45MpFxsM2zENQxmSuOxbMZNVkkInsz1J
OGGjQ1b0ZzHT+mRL3dGV6zg625B5/FnLtD4tX2YqUycWtYXr/Dth4/s0lM3Zu8m3CWUYBI7vokZ7
6t1JTgPV/Lvgyjoy1uAjGURWgCKO1IH6wPrGWDKiH0Gqu98dUa+h246lODjO08+V027IeMJjMFDD
5bBQSJxuFa3RcV3jempcRvgGVaC/QRlAWIRb9VM0/7ucezmYv9v7uyQ4MjrfyHpgxfuEjZYg7fkT
/UgcBrsPE+53+f1ypIr6tWW4RK+mYS4Z8U81YikMf85SQD7hBs2dg3A1Y0gOSukUkv+xffX3R7ak
z+8OTOl0aU3bFNxn77tUrl2rIZoB40UYokwNQKbhtnAv/34n7/LOtyP6aSfvzp5eB02cT+ykqF4i
QO3Ugr2/34Mjf3cggBWoRiiTjrN4l1HHUtfMyeUK9aBBTBzKK2TiehRHOptSNga7IkR7e0LrixJi
oFXcL7fGfF85pYdifTJc+Qayg2ija86XJMSioQDFEr6a+kVe115qUyUcIRdo8BH7btsY7YuQwedO
Vg8UVuETbTsYxiVmAyVevob/daRZVTXtRWNmp06tbm0ao8EYXUuw8hF/U2zzUpSTiRrOyvE5zJ9i
8aVtO5D404UB1XyQxoUfLZJi2UaWI7nBSbyg9GpkD+JyPWM7MJRPNjCo8jJJKy/WbiwrQ5X20dpE
85Mb4rj1PNtI0kp4qvXOUEBn3DvNfpyN/Fw4+rZDHSoyBPrBxYNA/02NfAsCr5HzYPXoLYbnlkR/
aTd1p0lxFTTYtMMJNEak0pnLVRafzUF60KXHyQxRWEpkVb901asUTPGugdoLXeQMpY3s0dIjL6iv
QRwnMYdtGRAJwGznzyOtup4+MkVsUpF6Vdt3OihyFwGYLJ88o0AYcnwozYuQFqTuI3LT3ISIP2Q6
UDWBbkcOdm1yDmPXuE9D467T5Yuel1hxBSsn8O+VhoWPXaVeSTzeVBUi4+7OiPVVjkWzhOFAsOuV
5bVsiPeDszi+SUsbpjKmMJMVXhEvHTuYiUxIEzCfe0Fmr/xhkT8zvQlxuCYIvardNim8FdwqNM24
dED6E6+cxz2qOsFdmRB9YJ5KzLN1IzBuGu1pKE4+IreBhV1lfD+BeJTDBDcc7WN8d7PopO7o0l7k
xN8+RUu6Am7zNW6AfGn0fxHZzhPl1bRQCwOpnVQcR+o5GW6AK7aQtaMUx0B26ejoUYIfCbDAKWcb
kdRFdxAoZxOg5kW7aLzI812DjDLkXKfwLP/zZGIMAM4zRPQqHMKDPja4qLda9DmaL3xxPcXlWYjK
Qw0HNulTZE4Q0M6qo5jfQ8n7WHM/J9YXF4K7kapVgZCFiaCbnNGonbSdlgSr2H2uwVcYqe71+hdj
CQ9D82oKgFB0CKb3FVRBag8dOW11ibqmGV0Xk7Y1hosqKA7tydoirJ25sEyBLJZ2tkkm3cuXs4Zu
t5U/5MiuF8SrrnvtxPMa8aCcC5FLYOLVSQsiQk+f27K5SbMEThncJFK8pn6h8pvikB1ZN4X6miCS
GomOh/4xTa+IzTxrvlKM9ziLVCLwmiQ5atLishYXrQ2xbngsJwTjDbW2kITV4bDhWIQqcX5EvIgr
MwLNQcb9QguE/rhZXAO5zrKXxu09JVsvwECHa17Ml2ZxbjX3KRmzuBk7YM3afW0v6OYIZDElQVke
6OZXB7WoLuPntTN+G91aaMFlhWrpmGNMBNUnrm9MI1m7QmQrN8TER/syYRxOVQPuNBlC9to0u5Yn
Uuhbu3mcmtcJdZU2qcFYxSBKXE/ykJa577mLyC9FisIcvbnuVhNc0hlzKPQj53RX145noGlptNW2
Iz2JS+NU9/3jOjVfA2FsKxlcRRISn7WcWB6iBR0PfLmBFKP1ppeQ7YXaQzWd1T090PFOw1AiEOd6
c9f3dy59obaD7TiiBDbNnCkkzIbgyM6fjP4paG/n/MKn36JFVybqtH7w1Y2Xnqi7CtW9Df1K5QMF
LaQ9r0KUEeb2fprAphnk8rPp5QLYEV53er/QKe46yB0mHdICu/YSydybiZNV8xsVmqO5tWk7H6Ex
mJIOjtzzsLFHNAN8FEbOfIGyzOB4pNI2Y9lY4fK0yAxyFnvau4O2ibk5c+1+nlE2aVYtT28zoJsL
gtccF0Hr+aBI+vVATcwA9JwNuufP902PtEsXM2tcNTM6Ao9FMyPe2q96kluQn5YXy5qGL5641bGg
4xc0aKtaZ5FikPLv3H2jsQCFJijS+OcRhgCJy1DQpschOl4+lRxZQpfT5kODE13nm4Z7QNNobNQw
680QjyiHehloYONa9MyYIB+D8axTsBfdG41fksBiG3NMkPNXOa7D5HKc7jt1F7HrcXgxg+nELxpP
+UgC5gxsgjqRG3uTtLx8utaZ/cBJDtTBcKDLoVj3MFjcemdVajsCCncLtdbKbGnFHBqIrUpusCGd
PW4/L+GZ7ZnUQkaJvL4S/rOqo1Xpom9oGgzjL0kYeH41I9d4nwyn7QA3Qq8vVXuvqi/9BKAPZUQb
PyeF62etp/c2eyJlZZjFLoAZBuFbTatTzxp8DA5qzI+b9HKaif3w0itQiSoS6Q10e2J1l4I+nzJ0
IQAqF2XiyRoKa4WqZthz3YlIW3A5Jv6TiRltzYBCnFBHFSab9XL+LOUxfuPdZhVeigi7mJKVxLna
HrKvISK1Yd/eUPw5aDBNT2Md24n0JgGNK2ic185LNRn3Jo2RQsu3Vhwe685ZntBdN/PMaxAY5446
tCOTM+mflxE2lhKufMyDXFO0OrVxZCTj3TJyczT+JtCY1mpVn/TyOnZ4mOSzjlT2bBVYjD/XiIdp
9u2EsKKRYKtkGBsdsbtc3Wn0CbsaxrQ5jF7oGLcx+OjMHY71sbpVUXEWucHXKGbGDXJ1GOTDrpLW
Wm/h3CVLDaKd+LUJtb3sS4CgTCzSTV8HjCm4k3fM3VTF4A/TGrfLz6Ool6lnJo8eCd26Up62Fg5e
gE+4fetL2cubXiM6MW9GJJg7LbxMhPzc9TFoaBBMMkelUi8/E7Jsa5hb1FW8VimPpuCJyX2aOoLG
Y5gcUAYuViUhH+cZ1z11Mws9RyFWbmUWnM/zg+y4wLarXfqz5L4sm1sxUDZDVRd48xlX6LS3rAEu
XhIC2m+uqX++9ka786vpUhuK82wYiEupqhny1e2cq3ZG3hA2xdBugQesOnwM7EE9tlZ9naftpTXD
AwlGyLZy3erxzhxJdfoXvy292QfLGour1ozvVSdRR57Lzd/H13+N4PEapXkhTUcA5nxvtDelDWVd
gaYBUR/quJWX5Wd/vwfzV9OlJcH7dRfvmlM9N1ZVVohhyuP0wtotiU94IQ/Ta1B9q+mBnvkLRK4j
8wBa5Gr6oOP3m/QSnKqpLItui26QQfyadOVk2XHo1DXkdHzKPIilaJKLkwh70fRk3kI6XycHwc79
KLFc0tZf869f9/uu1ajJfjYSi/2SV2w0zzwECbzuveFIHtWXEao+f3+Wjb+mSb/u712apExST9AK
NfIP6A1tquPszLzot90BylVH9jnS90cf7VP87uaxbEdIyzHIMN8ntEnYqrR1++UYh8PkJDzOb4vn
/qHcwKTfpDuG3hOhe8W5XKVHxJOHmAUvPsqARc/RjT8ibLlYOtvyisep+Kiu8NfMfgEof/9x4h1O
uU7KxOptfhyRM9Ixh+NJ+Nw96PTSKcR+cJf99kQ49P8ol9gGj9GvN1lV+7j3mkONwSYT0+em/vzB
1f1r6YCDocuoHO5lQ+nvSgfuONF5k+wAAZFD5M2uw6PeizbhutqhN/VBzm0sT+Rf7t0fezPenTrZ
hLPWi2m5rlC4kC31qkfs689QRyy8pZU93gWUY4ZnKMnj8NHel5P1d3t/V3/q4rw39OVkBuQLByNK
k6v8aCSIWc3HqAc8GivS9i16ZEfNR/fM708zNRMlHa7kUpj7uUITFJXQ5livD/ojd4tTOGQf5P8v
SEi4TT96fMyP9ras/6keNI8ZwWHF3iDRoRb/FX0A/RD20qq8D79al8zTq3AbnmuXFBxuYo8yw4e/
4bc3LvXGPw94GcV++gnBPMlUT/kJLrpBWnfrjtnBB7fu755DGt6OLUyTLrR6twult8JwBpNnY4sA
wHZEqV56rjdsPoaU/PbGXRA0wjIoJOnmu8HenfTC9HVr2Zfy7JV7KY6sU+s+QEZYesnGfSA65WIe
OxfpB+Pv/qvf37UU3LDSNCQZ2PvDjOi/DzKXUOAPm69wCBsPw+g1OfgTpYcL66g7xsP0CC3nC3la
3wHWSo/IVi7jx4+wIO+8c9/mW3Cw4A4UbsvifcEsiwpNZc0SND8i4bEZzur7+C4/D1Y6zPgPLu5v
bmGlL+eaABos7ft9Vaoa08kPUaA+cDzyoWobQMmh2Hi8ZBzbb+Psf/DRf+y9KP9vHMptHrWvX/5x
3T61r83PGOn9dn/2FexPIEeYI4A1A0ZeegdvbQXDMT9JhjRw0EwfGM0zfXzrKjjGJ2FJIHbCdI3l
pv6zp+B+otZlGQuuGfC0Y/5bPQWxgFp+GtRpO/HtugLRYsIvE9wtvw40qRHXuTEk1mslijMr18Xt
WIEQKcNZHRu9bd4OssLfe0ZTb79Wd9HW2q8161y8rU3T5Nva323748O/29ZQT1FAcgbYpDrZv7hp
WsHy+76sxqk6cZaXd+/FwVz++UGtIblqEeoFs3z64yUt1c+LkYRaWKBaXClxH5RpdipsFay0ZbGa
ch2Nz9ChiVrJe9MBd523wy4YAT6H4WHh1PFRMg/To1XiddEa6h5g8BFRbNsCQHRgwaT+7J8AW/RP
9n/ZJVLfuR8AKf6xnPgI9vR97FFGg6jq+MyltYiRnh1m42RMDQebMOkaJ/vlEEsGrfD15zKJYogr
SIPHM1pA6fISUjFYpXopV+9W7Bf3L3ZUwzctE63x9n+WaxUMyel+XToiThqESLEFwYStnZjd87ip
USFCJeccMCUuiiNl8VpZxUFp0CwVzZ3SK+2iTfEdS4CgeGPZF+f98uJrCS9ONXlWSR2obYegKyl9
2RnyWoE6Fm17bgQteiOlJq+NIkKGpfcR/hpr6zoMyuEsIKGrMnzP9VC3+it6trj4hivHtpqrTk/b
K44DOm8URW/v7VcszwqI9DjY7Bft2Qyu/m6j/Rel8ElEXaCAOgqA+FYEN3BwYUz9eNm/V5oOgmnf
V+zfAwF/++2au+J8iklwjYHSnIjCa9/XkHqXNoGQtMPrsYGA3Q8NLQdyTByfWnFiGAhblM4A6cWo
onNrxPuK1n9xZY6uQOknCe+T1Mm9YVT9SZmjcU0pEInOoYnv9n+l3/9qBi16e+/HX+SSyC+kIWLj
KRUaw0HzQIU+7OT98pD3KD5lCsk/A9B4P4dUUZshvHbGJEe0p6/Wwai7V2XTU+vSsvhLOA6HbRVm
j60/Uf+RWnRmtaZ/CgYNPdYWun/RUWDKSj8wKG/qlsdNXxyVKZXVcAqxpnDq4nxaXioHivyoYFPu
V9Qu8CGeG9ZoYWt5blW+gFtAIyF9NONsgFCt0DFfFvO874nDnFnbiq545PHkgL4v1kzul828McSc
ncxWKyq4utI4ifMUtZAWTNOhGGYYD8ubb+vjxni2Afyvncwirgthfna9FrvHlvaitdl4lji+OM9G
rBtiJ53vekAunl5FAX4wLiU9qrAlurJWMl2o2RrfXpAHYYvo53eC0fWKql6cMvkoSOXVCBL+OHWC
6LLwC9Mzpzp7iYZgPcbdeG819bmTo1C5jCP7F0Y9/8RaxpH9YrYfTH4scwF3/kwfxKmxDm17LOXC
GlwQ0838EPj6qd2Y9pcwmq/lbEX3masGVFwWguxcZ5QuoSnuP9rnM2D2rLj/IAoBF/nr7EJCRHvQ
sqHy2ExY+jL7/BTGOkYWdaEduq+JjQ9NpJI49UwVlduFFbBtE5Pl/Z/vl99/9Kflv/z5fttmguUK
hg2JGDHrt10VXFXWNO6yKIpvC3xWaDat/GKisrxc5v2LYc+SMSxLTin9vL2fgRVD9XP5iLtsMWo1
SnbL535s9n2LH+9b5hwI+D7/r31UeX1W5UN+Pbl14jV9MdBYr+tTHzjeAeyN8ilIenjNAmkChaiL
dP0MQxy3fOpP2ihInpqsaI7aqHDXdpo0dxpWWRmFt2Fur8eAgr1mt9ZVFnZnweR0D5NF5W62bUkN
uu0e8p6+TVY34S6zmmCNxz2oodqgNVBP4WPvN9Mq01G/6XN3us6S6sJZ3m9cpIr0bPY3VWTl9zO8
ov37nYrh57cxRqZZEj5SeBum0XkAd62t+w7Rwf3bAX3ONi6j20C57UkrkcLwhyB6FGb8UQzs/hoE
y6VqJhjxpID9ZRvcir/efXMs3MbW7ehLbCQioaGvXcR6Mj9KnebcQOvt1C59cdXNLlN5MT3qKfxv
LcD2am4mcRXSDQIRRmttwL5ySv0EX16dZliJ0uX+r/17mptdJKCc1u/e339i7Gy8W/af+7E6tquL
WiC8+ruv278HLAmRr+4SvndxOHbdcKq3mXWaUNDH/WEOHlqUup3l4bZ866ICn3K//6gZym8f7Wfz
p48WTup8KTRxEZeZcQ+6Hze00qAkHi74dO9/GfvS5rZxpetfxCqQBLevki1Z1mZLduL4CyrJTAhw
A/ft1z8HLY8Ve+6beW/d4hCNBsjIEgl0nz7H4taM6pSwGzb4Sa6GhJsEKs5YxtN4EYP7/nL2sfez
nwVZzjHVGPHRT4eNfe/UHYckX8R21jT/fohKe5O4EE36ZL/6pqJkO2r6nt61Yy7uVDpNHdBt/56O
bJ4ujs6QgYbGDKWJyf55WB6xk5U6oNrS6UrM2fSEl2cCfk67fvEnRLhVGw4/4rLdz8CgxosEORul
LJRa5aqE+HFUn2yV16gGK57tZESQWDLn+b01R7H7rFT17PR5AjwAWqaPWg7eVFfP/69xs7nC+yzX
68W4ArXe+67XM33X1vudeUUWbNJSQdvKVlBRKWOO3IijIcDJkZU3Njq7HlLqiDO+9O3xze9/OaO6
UPxH+Mf7WLzBsXdyzTbJcRA6iEKXqA9+e42U3aQDfHvDv6w4sz1r4dkg4aT9B7ips86xnqgBfozB
K62nUvn6rKbvPWjsRJPEe9+vsZ54b5aCYT2RDOLSG6kAuSoIujI8qby5cnYuBw1nUzJn55kz19jo
jGzXXl1CuuzqR2eDGk52MavdEERYvXJwBrRV3RzTOX47UIfuQMd2tZHLjMfzkjpKLxu9RW3GIZ7w
Ng15k2OUTtHiz+9qSihc4yT0GZsCXpTjAtBpNpYfH5ajVJYja9f6SyXsDEho+BgGSQI6SRSc01MT
y66fXeGGj1heqn31bg9hb97t/QxqKV05k1mm/RwDFf3mT3Yk7n5m4ruqo1PUZnO3wAPU3on3n/Ll
zNjYDNbPRPl8EckG9Zr0O6ZuOtAvms7IESsQjqJKjhnJeJk8tEUBjLtkN5bGxqPKAAgtemALKrPx
yDWEwiRzFWoY0GRFmD22NgQhTUubgyvicqHGHMBw73UGaDcU4J/OqrZB0m9Axlyl+U8A2aE854+v
KJeDUPa7h+/9BQb9pg/9TeAird/aPr5413bp/seKy/8YozV/xQCbQ45wngn9YE//8a8Ye72y2Cjd
v7wCgJxGKXvXvR98MIR0C2q3LcfqsAQbVKua+6upKvDzQmUueLwVZCAslUILosnAaySbPZ86fnDM
gewq4dA0nmwOWtAPHdQ7Rhl2tg6AKF1ktRuN+uDswHQPhVUnf6lGZW887TXHZuyao2vOjB2lZ5Bv
IV9UjKCksIMkOe+d59nR0UMAar0aIORnN53CB9NXsfC3vsa0OB+egNsHpaUDsmOk/kG/bs6SYXo7
y97Prr3Xs3gIEihBNvX6z78wijTiOrEuTD0Tj0KDEmXcN9wUOPqfgqDYSFahkHZxBnIOn4VfehIa
ovxLgPXbY8yn/nEMs2eZpdOLagprBdYsf0VN46WkWzxOZVzdOTL67oi+g/5NXuyCylZ7Cfj8DXJt
7YvT1XtaGNi1eyoSpr96VgmdinKA66T5tglQCaPrByx4TP0rvuba984VcroAsqQCjJ+wNU6crtuS
dyDvQC8NqBWiHVbrnZMExO1trSBw7wHxMiZZspmx0zz7opg3OZ7/C9cd0hpI7kUxyvYcpww/pI++
wNo1vgO4OHTZzD4RQSd9oDPbbAmdzgMlPzrJPvdxjvQ9yJF447CdzdXf9RDlT605yOmxrL3kTJZc
+T3EMkYQHkVl8eSgFmNl2RB/pV4aPQzZZbSOpvQokri3zrx0oMwJZP3SFRm+juaAyh3z7QSunzoq
h8n/WKFykx26fiOQ+Qxt/N9D0Rl+/lisfnrmit51phZ3cPbiEMWcNRsPgy1tCNgk2BZWX+yocb47
HcDl3OrHHUqPRmyWAQvoLeR+/CTd93FXbcuoRCAMRfMIkSXhP6c1WVvjoFqNJHIErkNyokHUQc3/
p+0yWcxSsW4aAIRvJxec7YEJVDEToqIzPqbYcRdqckBpwCALAan1zbX7Xz4XA6+7//h58Y/pbPNh
OlGEla4fRsDWetGnR18qa2ZnOROnAIGXb1mQRwYs1T04yoruS1Ak3PZZVHzToDF1UTj0kzzqGlW0
euDDJvZsyPRoXoaLJuvLO8B7eIFQQF2EiNRfD3oY932XaXAtL8hsh8CbtTZCKRV2XMs6te09d1j+
aEepWiQmYkgdLLfeOvIYgr4Cr4lXi3dG/LB09lpE2aMPEuL/eOh8fCGYT8XFW8HkgUPHZtz99KmM
WcLjos38E9NVund9AXHVwTZV+wFWGI1ZYcQo6r8Zy0flowRlLOS4p4PS9biPzYGatlUNyzBsweRq
bCKYvNtoBLlnUyfW1vZyQLSlO71oz4NMQQkKVw8lHy9g+Q66Mvh69Wp8AZkGVnXLQUT1Y4ki90Ws
wEJOzc7YhhBYODlBtfKTjfzKYYKL8euMH9lQU1VvY259o3jiIohnfsZj2AOreAwtVw/QJ+pR1Vxv
RA18H/X+5h3xBuCpkkc72TnmKzC94utUrhLwIIA6dChfjJ3pESgFUeHHkHdF6L8i7QPkrAfwWRON
Z1qGln0Egki0mImQm74BRV/nDFSVFarWJWoBAeREgc1QJ6BYbVV7knML6tI8eMmKrj2RSSMLepO5
k1pRkzqA8dwIZn//83cEq+jPz6EIS78I8Pcg8jgWDp/yylPErCGY3Ookpa2ABS2+IhCsfhQDsJBi
9NkDMpFql3M2gBA1lD9KlOcD8Se+lYlTrFIr6DfIM6qnjyOjumcPcph2UW4p8D7b1heUZtYLXYbd
npohZJAluCbOPZAg5ykuwF2n4q+lhn5BPaPCiZp2kLd3IYo2sHJAb1674HsMPSTxTNMrgKOnKak5
QwFKSWjkAeufgjBLsJMSDlQ7Z7+FrkBln3pzSFS/aqe6PpIHsjPzJuM12GGkZvnSy3tAt2rPBs0G
nLFz10fhQjTbtGhEGYNHHCUS3eUSZJsKMCIAZJgG37Ay6x5RGBIf097pF2McsG9u58xLn7F8Z81z
8GTH1UagZuhb6UIKDM9UsSa3JAH7Xhk5X4c2zO9FDxp2soMI5vt1WjcGmykNp2nLTsebNCt3Tcfn
PViMptup6uUT2ICwJuaN9x3VjqA7lA0qXyGFm2qt/ipcEC7kcyWeAe9yoLcGOpWiiYc70KY4G5rJ
a0Fifp1pYHl8ispxRxGwXoxLR4Bz2a9KfkD89i0y5tVGI9lzu+U1KkYDyG/EKEMndJkjVOuuKpoj
0tyoYeNd/opi5fvJ1uLvNmm3HspCvyWZ4y9BpiEfNOKfd0FbA7Kjev1gsC+4gzB/DbGIbUTxbAVD
ekQUOniccih/IowBZj/dP5WDEx9kHesnnc+ASTRlv6YmkOrdpukRrKOmrbn70DRslXSufhQJSMQ0
y4KTU+nsyCrg+xDSOpFpVKK9EY4AD7uxObxqTmANpD4xZMXBKYtNBijfoWbtUbqZv+lMokSCzQYE
iLC1YzADK862eY3FUjhF9jerQGVN7dWgLwEZrKirX72TfncTRKjCrBFLDezaQ2W7zZpnjQXGrjnb
RTZqFrCT16f/NQ/w2GMOSpc0BPlihYzLtlDlqXT74kE5afEg8eR+KCzdg3IsK/CTgo0O3gCAnvH1
ZzylQgVue6BdXkKwuc2Tnp6TVNr7sPJt6F5Z0wtWt+CAGzRepGYB62XgMZ+y8X6okd5iIH0dwMCe
6GrZIFD3GCEoDBRtqbZprqdd6kCOpw3L4Ow7yJn4WoY/ZkveZnnMf8VdtO1bZ3il4VKW0SOPpVon
vJxXf34SUlr89wUZVg2cuQwvBh8lVnimfNw+pb6sWme0+gOwpiUol0QHkQoexfvadh4i2UHSVkcK
VK7G1qPcUbb9EximqlXlgsrVD0r7MelN/muo8p9Ict37Q8q/Xj1AeAWEDhMKArg5wOfm0DV2vMzs
HsogbVgcuhiq03SWNad+bpZx00DdyKwj3Imbuo8pPXSydR6ogyFX8fDnj+ETA4nHzMfgMawbzP98
3//0PkBhZon1BOsOc157WNcFUX6JiTNHGz7+sly6lzD3+48+A58hH93q88OARpRZBky58ZVAGHdK
Q+nzz7dMCKDf/3IBYnKozcNaGg8PFOF9yjS4g7DtoleQrqEF/SyCGjUXCCzXYGzto+k1YHm6riIB
ka83M73jaxsyP/82x3b7ZmZup175sLx6N0kLnkcFOSssJWkDmgeRenY8UPno7HaSDaRMB/AhFsBN
n6y4ejubjG3oSnkqYkieTebs6ldoXfxHTCc0X9frh2LWfY7PQwBOsNtE8Ozz/qL1FUumtBA/0wkU
k3aAgpoOdFnbGQjnLeho8y01K0/YC6+GhLGekZcB5BvdnxyTUAbB8uJOTqNxIs+rO01JTZoyLL1j
5kCmQiXtdFDcRelPK7LuADVlY5kHdzqkZAabmFjFA3g/MwR9QMXy3o93c7cIAtAIzraaDpfut1ls
ZHLBmgadTZTmlHUIsdne6uqdjQdNfkOndGisTEBU4JYabOD17jfnq9tkeiQLo60FJvCyxHRkupyK
DhvgNnDFSqAWZd8UkLEpETdfBHis78lGBw/ZPSybjE84BLuSTVBskC3qQq4+dCaj9m0GakYltrx/
/lXYtLz/8A0wKF8f0QZw7ACBQpum3yKnIN8QWTKx+q+0LVCefhuU0aqWk7XPwuqhtMZ+Q62LKUAd
JPY03QRyUoi/Zpe28ab+JFXT/RDUm6kIrb2bS69HUbr+bRrqIF+FskFIYQ8gci9rSO/p2frmOcVJ
lzUqZoDJmNoA/43dh9EpqtdBlHgEtgU7MzmDn1xbYl+VLNk4qkBNuS/dfYo4PaRPk/rs5gV2s42M
X82MMgUHB2bkIk5PoSvrNbdK9/IABtPLuhoHxFN6qATOWB3c25kvHsgjq/3hkKFAaNFShMxExEbe
sV1AYbKhAte058YZ1t//9FwdtdOhjiXuCxD2uc1jBJGbrBrlmVeRPIP1xLlREehuyfbu0Y4VdHxG
capMytqbJdQhBDZkjWmSTWFTuqoipJsCSnLH7+0CyeFHciSbFWHPNttJ80gd17lyypUXDl/YjdWC
l05+fqvQi6f0Cm9rgzv++rYhO713qNOMvJqub6vajHyf9mqnkY4aL9PSi+3T8I/TNtF/Iov5p3Qz
nndA+iHhh4wzvqDu531MHM2JF5Wt9SNt0tsW2XJ3YdUhpEN1N4JEB7HMa/Qy7KPxEL6SQRUlXCmK
OeUuxPrm+c2fbDRyVvN46H/ii2Rmvc71cf7LRVUS/ArwgEvHvHnMzaEPTpLx6uGSazAJByR9r5Y4
zNOHMtlxMPKOeAo9pm3mncHzF980XPN1LCLvXIB9b+tXeB9T74i60LMZwAW+BmQCxgcDhnmRNVBk
ps2oFaUd1NJDfUfNOK+6GyezNWSksTmV4p9ewnpdewnrRb3MOH8aa6cMiPJ8yDdzOf4Sk4OqIiax
mDQHK+7/msvU3lCLOrsw6zeJU//K7abAZhIlWCPK3PEvyXUB4gNILPQmjp70TbqcnMk7VhPrtkHj
lbdeI+LXBjJYtZDuyzyLmziuANkcofWAZ4s895Urzza0+6CfaR3JNKpRI6xfypvBS/CI68DiHWFz
upKWgsYW1nAoiInCI6gFo2PpxfECO5Vsc+0Y04jvK2tektvVTpN0bdH/1gF0yrwAtQRCukrweQvo
MPLpqG8GgYV+YJb/s52C8WXqdbEKbCjA+iYuIjp99LtwOKVS/ke6LPgYVuRAurqMc8YBtgVQ0P28
FgJZRVizah5/jJfFN2iXQG3PR2+PzMCj9nJRgmKe/3J7GUHnjfVnAIXA2xNANYSadOjLJx/8lidq
gCq1u+FBIFbURBTb28eJ90itThT9uVfiF6qiu63TW9gvvC8MJyzt9TBYW9oCXtARWRjJFcq1UBH6
7ndZUEao+6si78YCkNyE/fMIGba0zKApZWL7+mMzmiKohgTlCkBLb+9m+kwBHTqUaf4Q93V5oJbA
n+A2Q5ACcnwGf5bU/tVf22Bb7JESuefJ6N7QWe6P4VM11bvBIAPIjnU3v49aET5hq/LZ7g4Mb8ME
lNGDzWLxH8FN2zM4zN9f5CB8CLjvMnAncdR1fP6bgmAWVVuNr380E2oECyFqyLl0hwQcMBMKURG0
u4bqdFo0G79uDshuQb2WnE0zH0QyLSL3BGh5sI+0gpxXFMn71hryPYp3fTCG5+MZ6ygUOyuVfw9y
EImDrhLv1yxcBH3q/BVMqNormHdwgELZAzZWAFMRTkAy4oVUzSwMATeeiocC3JRRMK+7XDgLiV2s
+hu8Ou1NMUlIA5iF1vXgS9XsQnO42nrQ5DJ7RFE16i5uI7zd25PufYjK1ne5M7pfXdTxg6afexsv
s9yvrQ9ebScqT102DacE4TQ8AtMvZXAMgjnd4VYgKv5+COcaOgdJj3LQJrPvqKOOULbtODFbX5KI
gDqiNr0R62vakTKV16YwOUvKQr77kok8fAu6Fx6EFpoSlZnXw9yDXTbP8rs8b507143BlnPtvbQD
ia+oLyDclQz8OPvDTVfk1d41LTK1eOtsWTvuqYVnzJu91wx67QlDfci7jVyAGny1Ue++HoAqqn8k
KK0D+f/ob9zCR8KvnGLwrxbuEmiZaaunvPhq1+ANMHYthN5MEvpqwILIb65ugH7w7cjQffqPNm+f
fWP3kC5epdEo1oUVFIAtTnJGpW4FWsdtPw7+uYAMz3OrVwR14I1NDUIscBlK00MNo9bzDE2tqxsU
06sE2hh/XhtjV/+vnxSejYHjB6B1ASGf/wn6DFqdooyK2f2RI322AZF1CA4gHKxwTlbVlLUg+fnH
xiVIQBcOoFcXnyLL2A6/PO/dg3w/NcnfYyiARSQDxfZVi1TaPN0nhhaZDpMHmWuOlcjV5KuGLSZU
Hd9VjuYXN+n6KBZjTQjSatiQXQPDBED+K7DSjMtybKDCOlbRU+Vb7NZ3S2CITbOceX2XtqHEqhPN
ZCqAQNWloZRAswMHxLFnfE+tVM76CUq61KBD7oPrJUmChzhSP0ErV2xzHzCnjoNwlUCXk1l/frIx
Y0s/+l1tlges9AXd+Wlc54bT1gM/MigXwPKR5umXpgeVru1A3gHswWLvz9A2zLyUfWNzvGF25//1
0TUN8PbhxtWr+v5GjSO0CmuoGwjdy0NoDhUDgIgxFDqqTB58r4KKM/VSewjHA9b6fGPVDugSyBb1
njzUVtouXTlBveE6rrKcYJ2FQJ5XUmZHd25fZ/DMfEl8LNM4aAYhYIYmmBv4GiWp0H40zcbJ1K0b
DqhlJ+dMoH4d/IxbaoIm5SXwZHf049r+ItNmGbre351A3TXlKyavUvvSt1/oLUYmoEEh7ZCrY6Cj
YBen/MQnDWQtrcftfGag+QAG5bpQv67KqdepAET5tFy3BNMbcJSF99Es8PRBFBgCc2CkkiPo9hMn
BMh7arauOcR52SDVg7MZ7Gp42kU3VxOdkRt5UJMOrA2arRB2A1GbBFmy2Ei9CGRVEJhWL76GJKgC
7doe9AXiSzQdJfh+X5jwxHYWRbGkphPlHOQVLN9QU7fFtgcd8impk2+i8b+nNsSMYl9A4kPq/LmV
2bY2aR2yK2MHG9T/tAdAcd0rC7QqBMAd/QhKRqZJKFzC31LHFah7tXUzBAtnBnEo5u4Fk3qFlx8D
zBrN6yF6b6IsKl94FVdr6o2x9Z0u3nXlgPBFbURZufskSqrbeASthju74X7ELgw0FUP1DfvGeamk
LyDXO4hnEA7ix66qbzy1oLLlZO2qmVF+XTl8r/BmP4dcRpfhs3H7NDzvLFA9wo6lEr/1VLJTFWgM
CFxPB1eXySLJA/eemlgJ2McG1ArUmooA8fYZq8Swi9Nj0D2rUaCuHTEobA4Ab0XVIBQ5+gSQSbIh
DJscneA56vQHt8J7SQfsfBaytBDunU4z4CR6aUeFdZM6rlohuyDPLKqE6awM2l70/vHPbwgb5HUf
3xEoTnYgJhKhioCANeHndwRjVaEDJRugzLD460aw6+SDsu7Z4MUvKo+Al8VWKAxqQFU4SiLJHidd
ALEgZa8sVciXiOlsgZ2pf0DwYXrO62xJboWGWlUsI0jtmdm0x7qbJhmgqBOCsKMd2/J+ZsMPcCMn
v/LygNQd8gIFQiZBJ8JveQ4xVAfbOTBo44+cs6ragdo0uLcbCLy0NZ8fkK2KbxBQd76aeXowsv6C
4OtlHsfiD8pfWODlQ12GRBgf/Es9hL/nfRinUH1GjBUPkZB3h8CJu/1sPddD1x3Ii8zUnLpqhq4j
+052MlEnHaYebDU2kq8g2jBXIGNjpmzsEZTtRRGvyfbbxcKgBS8P1CR/s+V9ke9aaEF6A9jgL9PQ
pbyiY2snqyEAYGa92MjH8mrIO3pZD9jIv++6Hno8cxAyWyPfVUHEqHlwszEoVgmkFZZDCIUdnaKK
cZeUTr+tUluUi6qzeuhCo61DaMK3sQ1OZyhogs7e10CYpdMSTJqI6/ttfg46GexnLo4+l2gZU5ch
yNq0DFxRkZef2RjzrcXzX1ePwWO/qiIJEGDnKfZrGAkuQEhiAd2/oDkiM1E25g+d33l78uBZld5V
wzTiN4pOsqE24xYAIvlwuVIeTVAGnCCsZzwihbwjyEqPQb1WTTqeyOo0IVhSQbV5e5lBi+rRRTTw
Omlggw9BKw5NTXP/fAbDhcri+xDpBFCUBm2yjEox3WGrRoNaUJvuxjb/Su5kGmd8jqhLN88O3ImQ
Ib+3bBBSUJMOVYzCrMx3djQqDmMLKp74m9Bdkc11ivsiYOGB/BVX9Rrha3lDn800ilezQIWaXNcd
68osIzneiObgziOebSjlvm19TxbA86cQkQzyR3Jp5sBdB5Z5ljpGsjXh7Rps+5PXZN9R/QEZ3JkD
f2855ZdsFkgDBdl3Xovmxm+1s3WHfjxZff/DrkT6PS4GRDNRInYI4yg9IkcIXTnTUfjjr74KLCgk
6RQgc6Mxai7Qe/kW8aiXSffTIcisbhOM+FPQRTLxpMvI/Ta2Y7bOyiFChZFVviCOukRcV6ycDKrp
2Mbxk9Vuh6QCIyhYhbIlni7JxkZw9GxN+MiA/8JKYFSsIoowYcfFI/XaPnQ4fOAv1tQEZyzfNTp7
vUxV4ztcIQh5CKOOnR0GOIJwAKeiJqoX2DFR3t3Ftx0lCk0BtkKA3P1JswVlYIH+FQqrCDfZZ8ca
+SnHGtTc1sWCfeIyr2R6udXQasGr4nYMIipwcTNkubuonu/dBkz/QMW93bNBpkGaT67pPjrNODC7
xds9D354bDtkYKnTfB1QceQB8W6mzLxqPs5BcEctugrdN3eG4XJff7pnGjQ21r/uOU5rqJZ6Wh5b
SEQMVuqtO6irlykAsLdWV/r3loUAEDTHcDplKIdYdi3KLFXg3SHMh57Q0hpfmsxeXtpWi9df4oEJ
v5tjDDcDBwaKK6HCrym49d4mY0XTyh11X6xl77AF1tEgcUlvpMILwE3PSVPZq66GiFvNkuyM0Hp2
rvKvIb5Pj+TQBY57y0Jd31KzZKlzwmBypCF5NoEbQg7FimwNgvKAkkKO252gCpUt34Zh3ka26Y3f
QQxeOX12ZpDNOU62v7565NXU4Z/Z6TuaC0umaI9PxITVyhKrfdwwDQXfb7AAnrXZkK0Y2bCbePIN
3K7QnHar7MZmYbLm7ejds7TI9/EITVxwtkAlBzrzun6eGYh5MllOf8t5lUFW4hf4Y38Cx+B8CfUQ
3CRgPT6ghCXcIDuC9L7Txo8go51wL07+imLebWEGJZ3JN7fO98Rzkc1o5/xEVx4n7d0nCfbRKCFd
l6Ffr1NnDrZtIv92B1C2Sw8aqL0fgigKb40VL2P71ioEVDDSKgK/Xhg+W81txTnK0tVgfw9jdtB5
afR7gJ0JR3zIyVitpHL0X1YX/6xY77/4I4jmQGAnzk0cWzftnLJj6M5v144LB2JjH6+rujh8FB44
tsHGPnzpFKIfji0+XW+oFIgjdFOuoqm0V34AoqS69UConAlQK/U20p5Tb3+3Ohs0eRA7iZoiWMl6
Gu8YECVfoJ9xX+Vm1jqyl6hq7Pbu2NvHQqXe4jLSRD5lNZ1FZJf3AU+BSTAD8gKM2En4yh2Zrex2
aDYmiPk0R/4D9SPyDWSdXQ1IIAMkGVgggLoMjOJHYCKCJ/zsIG7HZLqqnFq8inp1GeiGkKPsZn1v
M+CMBlm/XG4kn72FVeCDS5GW3TtA0UJFCXeiButeq674ModyunPCyV/lbdd9S1HwRw6WCzk0S9u5
KcmrTlGIUhm6VOOBsLzBquEhhhjPzu8ZeK7NlJbXrCI8Nb92wOpBJLKe1jIdra+a4y9vHMpKQ8pX
htkujufk0bd6FKWaD1q7rgKBVx2ffCvstgKY3suUdZLjB9fIb+3sx+txLkEhNoTTl1k7GxqZ5q6R
tM5zbJut6FikibOY8Up6BmT4uZqGYqHCKr/TcdpeENgEw/batgCqyM/vrtBsOw7O1hg6G/M2ra3E
O4EV1juBzFzcVG5i3dLrU2GffCrDnxLlTpcXapmreY3NAiRKjD95gXf7PGE5uaeWP3agHgsHvIa1
dtZY5tr3AbiZg6yUzxkEqh7TuNzaoo+/joHGh5Pm/gURVtf2uO5YDmIs0+vnYMW0AKDeEASsH/iv
rAwZ9J6ADzMzglYtfi7MjGCU3cYEG6tw3Td4A/b06S0P+3AXMS/cdV6P1Wlfjc7dEHRHx3TUIoQQ
62/d1gjaurT2kQFJEBmy0xzxR8/553SSPlu28/hXbL8OoIq+Ex2YTj0duSk2r7JFGUHjrivE8VGq
GGdrp0c1cePp/DRDMQjJVXZ8cy4sbM/HLr+5tB2gthZOVUGEjyZrinMMfaHHTEXZafA8wC5l9Hfn
g0Vw6XRhfuu00B6/XAgbqp9dCZFLJ0KYSHUKUW/woX/NYsu/za0IrGOmWQ3Cw7cgLXfUHF3nTqHm
4MS1MEmo8lZDUPhrLGvgSUvWm4V0+jX0whDUblD6pd4kG6FRUYhpQ709C75zLesjdVrx7eyy8UuN
Qv8HhB6e6Tp5wat7uqnczI/yg/99U9SbAwNGN2VZ6YjFQlqthSkrAxjM3kUmLkvNYgAHm8BOBnjX
f2yhNLUkIZWekDW2IBhJTsGleuR9oosTzamMk5fn0KYGTf00j8suj5Jz7OXzMwKJt2lbdidqsQGE
5lx5j9QC5TkUy1l6aSGgunNjPTxQn2ijYzbp8EgtRJ7PSDjoS0u47tcOUmIH6ivi/IctPXUI5nl+
ZmDPB0KVo2beXD5kYM7Db0PsqNfOAYgsoqkFXhy9SDSNC2Vn4ZZ6C7znIXLMgZalXggf4DeVBffY
sbNnP4gy1HzuoZkHVhaUCT7NfpCg1p/ZN9QEKX27D2vxEiBSjG9xlS7iCRhL6mQtLqXdJrovGks/
jSCXXxUJgJLUOwg336GuEtXKNBbMJGmYPZFrXhTpAnBJLNzNRWUHPUwXNWqogcBEUVPpe2RWsnpo
DpnLwRCW5vYNyh+bg1dpIMY6c5rIsF8gBSNWF2MlUZyyqBr7IclRderExQSOBjOH4RXN3fwFVWGb
cUaWokhFcbajIT9USh6YZYOKrs5mbNhs6HxTr6eadiumEMjtvNJnsjlYJ3u50+3IpCKIdNFGaKIJ
Jru5axzd4OmL2Ucb1RxCzh1gQWjSCCiFyrRnJ7LYEmu9yctQiGguIKd0eOj66eJOHsMItdau9NI7
aoYAn0FGuz/NwfhaiL7dkbm1DG4Feh331Iybit8LvGEW1KTDUDtPbptle7oSJBmaO4W3F1hucWd0
YN7NOOQ3+KJkDwMf2a3LoNqFJ021KloQR9JAKKFZp+Hvy7+2qSDdPiFItqIJUHzrHNMMRJAIm17+
tV4BeLwDgvu32w9jjj2Q9xUZ6hgkl7O/QmXrkqOs6GEMXPcBUnlsF1nh/dVEZylkWJByHvfUupiG
HtT+JehMZdW9DW9SBe3qeeqXY5xuZAlp2ozH3SUYRSEoOogmPDFViPtLDAoEPfpuHIs3PzfqhlUX
BN1tJEsF0YvY3qOqoN17qQRX5pjJn2JDYL9rP+P9H/tpPF7NOTZ/mV4BaxzcVADqbjuUQy8o73Ft
UgnptUkpEm2cW6jaLRxTRHrtpbFNB5l5cEeOm3Aso2Pj2r8ImO+HUq4gAeGvCZiPVdt+qrPo1BqG
ZuMlkuB5GmzEFfMhWiEYPr34jv3cd6p9BLNN9Zi52ReqRyqTOFwFJbBEHV6dAMYvJn8AYh+CGwg5
AkFaGXxpZtX5TmLbkqZKQtn23UUZzGk6yupmlP14O0EuYVoEEehlLSfZeKbq4mKrTNmFP7bNjRPV
stuUY40ynXJk695nIGZWCSAMM2frsICiMoQq3WfqTQNQN5ShAwlaENiOMeJ04BHXkPtxNNtLyPTa
wCg/uOYw5Wp6QEz6x+TUkJA3LbKHnfM2lGx0YL4FVl1s2o6eC0UYNaKOcAqa/slLO4jDVbJZDabJ
LTvY+NB8WVKv5gkABzUHeAqdZCqRoIigZvpILVFKMBNPKDJMIDP522zMhoRI7T+iHrFFofK+c4rh
0Xat5jSAkmcTiZYtqI9sfmwV0OEcEBAy/mSL0n1bd86uT/LDdaA/jVCBMfN8GugWHooTMOj/KDuv
JTuVbU0/ERF4cwvTu/KlKt0Q0pKETbx/+vORpbNLrV6xo/uGIB3TQmaO8RsUTdEiCJffryQHpKII
DyUG5PmtYJ1QjJpGCCtyDopS6CjdjPb/dcYKn+R8+LqoOH3DQNGIUpjqow2zcqwH6yJL/aRY51gz
vsmSPOBLMEM7LYy9IUYw+4MbPQ7EU9fB8jJh0inr3Z0gUJ4tIliv2MWWdQFqED/aMVS1vLgkYnnV
5UdKZ9ygzdh2t+r6seUhbZpzbhjKVZbIq4sLzpyvstSg0XJpSnfZ5+CXLxgGax8Hcp2/z6wErdYu
q99lj1yrf9fL4pzngYXi7xWmZudL3aCFlKzv5YpzG+vcu1PXBrHCekszRHlNVZ1bXI7e3TBpv0ek
qfdrQT14CC0UWleiiKEt5oOZ7cNFbx/FShZxeLTDVSaMIjvIunFCil8xq9+DWpivD463K5yrjc+9
jTDuxeoK8yYPozdB6FzSaDc0M296bYhxnEWTc20xB207YUdykf1kqzK2z0MR8mtb2YQerY0Uiu2e
Rxv5FvxquJllgyyvrUoY/eNa0fAQx4B2Cm/Unz7PImWON9Vap6AzsDEz78/Wz35TaV1Kr/ser0kP
grPo9fPz30C/6481mHBZ30DyJWzWVgd1TWLEbJPEVNmvQ8+CZy49ttxr/efwohoiKKVOdt/pjcuG
IIy+sJFwWSJx1qx18kzWyVbZD33A+O9WxFV+jy2bsAm8Mdb3ymJEV4yG4mseN9NpruatrPqsl2cl
hr3X3jXbvWdly7OZh1elqqcf60lGAk6exPXvGqcxXN+TMOeQX6JP+/ikNNp9HrKHSOQvJ0+x06p9
fHdHAiT8pvZ6kA3Goscn739HuHzSmy0EJF0kwhqYNsay0cup249urT3zUyr7MY+wQF2LeWt1F4uw
jS+L7ZSxTWOlEDWJ3mMyp+/GMU1hcNHXg2fq19x5ZwWtwWd54SatCayuxdjmwl5BrD0kwvusL1B6
LQBfVaxPN4mTk/A51QIcZvoKhIKwM40vapou5zYTaIN7uflFsQuitUpRHzqoKF+aqn2fMYK7j4h/
Pv/LIEWb1U1R6va16DeKoiCWQmQcNypOcApI5Mm4bJix7INt2NZOKHqxn0UoiI9H8LnWotGa7KzW
yVcWuw5zx0XE9cM85+ZJzz0lIPc/v6lqXwZDbwlY2PPwBWZgYZrzm+wVVyagtsqb3jx3JoK+9sI8
VvaSg/+tl6FABi00OyYakg1fTKC56xVwy/v9srL418vSq80xmq+VUdvMui5un4fU2JfEVK6fNUJj
HvdBTQVNY1UX2UCivbi1fdlf1Gro3wrBvcw884KLlX0Qc23tkA233oam3eQrcyx1tGSDbIZ7SR1H
v5sG0/E/KGWMDJs0e4FB/3ukFoqPkbIDoOPfI2tdGB8jJeesRpJ5LrtDEqb1N9CNkxXGv9DZIvpS
DfaL1XrtthzG5NrUSnZuFKzngYmWT0RayG05GPn2KAPIUVk5v/fxknzpCMZv4PbFt9gMq5NmEb8L
HXDEaUtaPhJ5/T0BbUXsPvmVhcyoStW+LQlOMamFak7ZQ3xzm/KdRb/Y1JNJLAooHKLvs/uVBSfM
5j75pVnaJUsb/b0Q2opFsJJ7rQv1g+tm9qE0NJJECbFALAand9Mur5Bc0y+aEr73TAi9Znm3sNbK
58FJcEPBuuKgeWX5rJKqOjBbLEFlxtXzOI/qXTdkZ+678ln2sCb3EC1zfi+rsJ1p8YJw46Psv0Qo
gdUCRw3ZShAfebbJeZAvJaswMtgg9dU/yFIXG56fJWp0ktdOkkbZ2SXGFLJoR4gHDlH1VfadStHc
RGLhPkbS/Ny7iXgmdHUb8qL8aiQw1U1goKfGdWE4L8WubbXy6xyix8S/mD9FVahvlfpddlc0GGKT
y8JeFl1t55Td+F4afX1ABK/dyeoZU4HOTMWXohH6sdRjtD7Xiw6KdSq5GQEydh4y5+YRJl/2mJWm
EyQmFPvWGbCbLYeQqRAvTJ1o8mPVwfWK5wFDmmLEizbC8cEdRoUE6Vr+fxz8can11f71Alo0dD6G
iEcCHoREuzFI9cHDKbxor71W4Za31hfatGyq1c9bFpti+qNb5+Z/drNZLB2RT2muc2Kw3vBJIv5I
ss7zW0frL323mF9QhiAy0CavqurFd7Zdxz5uaOYX1gfD3ksLMPJr0caP3c8IFFxkMTRehsjuXmOj
MW+TwK+mXS822LhmAx/GFnHwbTH3/7QtAq96QXCC5f85RcPyq2k46aqtpj5WtoPIYNYp59ADp9MQ
k9sZmPI9pDM2NHGfpV+tob/pcvySuX4/Js2PqkCnf3K68WUymmRbhV5xc6q5PypJMh/SsO3uxKz0
myqLw1cSRD9FOsS/IvVg6Qbvo9b0Fzd3pzdnvfeUqjTu07TW9ugz9Ccs8OJrOxTWNkGA8VldHxSk
Mafvit3ulJqYmBl5wyEz1PAwKyCru1Y3VkFQ91DVBCFkcYbYd4CbkH4UFQwgDrrXZh/FMeIuFYWS
b9QyNV9ydSJbbhQF8yvFzkonijgGyUs5pKsPtZ3WH612E3UHBBX5TtfOcemwzsvj7qO1ssmeIDDY
f4w1wkkcQlPB3HjtLKwOHyZXRb1+fc+eVyWHSFPmj9Z8RdFGiDl/tC55GuI3IPSPF2rwzt0ntWF8
tIIwtvYoA1kfxThRjb3a2fZHkblN2y99636MLaZx2etWiNXd+rraoGMwImpcFef22LpVdwhnlJK6
CV3JGh/Uqzzw8/4+Sw1UrZbp8ncP2S2OEWQikZfvZbGtWlyFYtwkS8zI7wR2WFdv6QLI++Edk6+B
EzzJzV0dxctHpewnD1GZfncS+L2yJEfYSkjoV4y7dB3/2TXNiUXlKbmwzzp51unqMxYm40kOl1Ut
Zr1nN0byBSS448u6MC28DULkqECuF9YEDx8/gRYqrKg9f75YWHbJuVbK+4wN+R+vj5BGuzGXIt3K
vp8v5ujZ0XLb6vJZ30eKONmh8ipf+fPaSYHzJoEx7eMazlPoaBUx7az/OCiJ2V9inBkuM9Yk/6nO
89jqfFnWK/Xz1CKVVjLxQsFQxEYFYHH5OJVduypX/LhrvY+W/3K5LscEJoxILawvOa/XsaOeXZEs
m7PiBvhXwPpJXdZm2fLmjZp3rCP+5bJoW5nDvgk/L4gh0WsDXE7Wa2hpHutGZRk7zsub1naQoFtI
53DNuTeIBsj6THjTcYlBfH9cHL1dciSwO4mBsKAFo32Rh6pLvUuzHmSx6yxwlyHEL1k31jVJanL8
4JURQCQylTrX1Omca5a3m94zljOTsElsbG2wQ2fYEvhiXskK1tmyo2zBEfSjd7yO/ayXZ16o/R4m
ix9jm8g6QQ6Z8u913u4x1VQuQBpy1xSwuzjMZlJcx/Ugz2RdQsJoAxsdmPr/2RAzJf8xLFVAs6tV
efqrXl5EDiVNHu4alssfr/hvLybHao33nQDiGpkj9JuP4bxTV/i3ZNZ9cu8+CHk54h5HO1K3jSTz
ffYZjUgNVE8Z93rrpL6lWcmTojfR0alEvh8xS31NwuxBCnssLfa7LgGHP3p4SAL89x6hUnebecHw
PvRwkPP6juBVFxUXXXUQkkzN42eVk6fY032WP0c0eoY/VFlfESkRF1n/0dmZVbzURK0GVt9393PF
DG2aKrFGYice6b7GOZQQCf16trr7j8qqAK+tAwKUdeXa0DbAR9ljqxt5mY8GzUHjG/Tr9pOJOSk4
R+V52GMf9b9kzg8Kpyz/zfP8mxv6R7vs37aoPP51ub8vJMv/nRUq6aOSJMpdx8Quh7hFPQXDDnIh
IB4yLhPmXTPUglkTZHbKWj3XKISoRkxRtvRhq/ebqGuAX/Mr72Sl3dgGYZHZwBugSXx8rtvHOlF5
luiJc3S9jHDJ2GQPuvsm22QNvN8U8L9XBJ91tpWYflKgabTahDzGYAUey0fZXR5ytCYPpeo6H68h
68xYTYPMiduDXrrjQRMqGBghctCbY35tiX0c4n7+UoelNvLfdTnKFtkHnHIXtNpgbLS1t2xwyl7b
lQN+OqXI9VNpZUP7HIpUbK1atfmaoieUa6d3TaAc0FiiIw9dN7spjwBIFO18muvM3rNwjO4R+cM2
QTG114ytM5Y/5vzDSCEAedaIYR6Sj85keGCWTM3P8qR/VkKSeIPR5LfRUfOjmmfpUVnXXSjIlFtj
mqfnqoXSn9hO/F1zs+PHldC9I7gSdj+GntsvF8UNU81NaXTV2bB08rjYJWMs8p+yPJOHNsHC3WyN
m1lH0dX+z4HQWnStJh5rAhX/veq277Lxs/6vvgtmYCu27V+v8Tk0ztzh1Al9K6/9WS/PPuuWyk0u
ifv0WfPZ9bNOvplsueqKW1w+q90CQG9tFw7JB6u9ujE2YYqDNd+EMuwWqjUqCuLBc5DTUsrOfa4K
/b5y0KPCfdZ9bnsNgyOny8/DKDBCCvt2Q9zF4Tug1WyxDjdY/m9x1XGfvXn2jviC5IG8Ujo02tWL
42+y0XLi5DHkdmHNfWkyqzqKOYLincljmAhxJgMFlkGW5angT3QC0bqqb0zeiwidr9yUI1rVlBDU
ehKFOt59lGKTwJY73X+UbOcgllJ9kCUvI0Ji5+ZjYThfUAFYthiKL3fyoAOE3RahoQJRoK6ozd8N
DYhKZFpdLKhVq8cLT7ZoiF1FsNcPn1eosxToWYSzDWJ1l8/6fqy8bWGAvvTGGrf4TpjbDlbVfQfo
5t4sHVTUEZpEarcCWrIeDKIiVyFIVIXsRliVUtcb0d5oFsSo15LsmyYmVl12kh3sPh3ue/x7UmW6
qMk8bgSRre/phr2z/b3pux6XLYGIpFI5t3kgrSYbaosnk9Gq78NooaS1dD+RxXH3c9uVJxEOiM//
cZpaQHBJ67ZLkEY6SsmajYPdpITHlXTQZcha2VZTPcOhK8mYFZDBCrN6Fixw9k2LKJNsFUg8XZtR
vBKMzrughxjq9kmLvDdJ1THBLc9yRvhukSf2SL7gCVj0hYrVarh8HLJi/LP4XVlsvIM0JToTFUId
ZD0LlzL+oygb/qrL136VW+C9JYdoS7fl2WIdGuBAUxyT8ZgFbONYxQktStIHzWrQI6nb+ns72M/e
pBrPWT+ZMBTNcJdXQ/gFpWbCAlXzvV5ED1hr7m4wVIzrRLYzqJupuJuSWG33Edr22wKU172NLd9R
axGnNVs9vNfXA7um+jauckIp4f4tGFgW6e14k42yG1P0T8LX6UleQx5QvwQEHu1IU4FLi83ltVnq
XWQa6HNU1bjtSaQfJ6dP98kAIjxcCSSpkSa3so6jADqrTSSC4mdDvBaF2QF9MmagF/8ZocBQuSoA
N50apzS3aJ03IwpHdj1YpEEjrb6M/Xd7rUalEn2ZNThIlqD2QTBHBw3FsYvbjcqlguR1QcLN3I4R
jBfZIOtkq6WxzcV+kj7AYevAg/uiiMXBJB6EuOuYyXd1xpazrpFWBdp1aBdEkfO6UN5QiwxkB/hK
2aavM/MiR4YFUJ2oZ4JQ1OJRaCr53Q8pEa+zcma7zLhLbUu/IyI57iKhiD/qZGuTxnWwhjN2szcP
KDmxMxrmyeWPyVh5sPC9vHnlsywYJQ8IXwD6O06l88Np5j7bsu7OtyY6SpvPUfU6PjIqPODn0NnL
BvlWQrAPPhnoxJeEQmg4oDXb+HWuuuxuqJAtIKFPwLlZ5r1Tt85WdnNDUgTonzPvrq3/36MQ7Kxf
+r71FUMf7nGvGO5hIwz3kLiOHpmky2d9nxQkipfFZTtIN9mQ5SqCBY5+lINkPZ93PszduIa4HOMO
6gUR9tG1v6iW+iby0vyVentIrc5PJWpjoCFu9eq0ir0ZPPB1RhRDWSzc4QAyy7izqvb3aL7RN9DD
v4yo/8nloitc6HT03fXUqUV8ja3GDZIwz7CyoO6zoRumO7T41ZV3Dhi4da+SOCZZYemg7yM1ca+y
JOvXKtnLW+Jw/5H41YsSwN9K86hmPXxQxKMkgMjDspJCUgRFP0ghwEWJCOD5t6/TZXiO3f7Sat18
Zy1ieO7JugcI2yxH2ZhgK7JbYrhZslV18uksCmNNWjC0EX38OIPjko2yCqYFUFtzvpMlKyTGELaX
kO1NgUnKKE65FAYCULpBS5xYxFpEfIX8z3oG35uvTJantU9bK12whCZKMo47oVCnzU+ui/aAruju
jiXv8qSoED9db3qZ15KsUnX9tUCQ6ir7t/xl99C8mHXWHi4woochNgngczEPMgVumiDF9CCe9ORm
Q7YaxcTTp8JgU7VZPZrJlbyUuuENjQ/oVeHDhPtoBA62GSrAlTqUfDFDuFeGNxDVbxGy1/fZyeZh
8+CgsJfPM9nWXDh7GOYwf3C7wYY3f6vSSgGkbytBTHryQDr2qDhN8uCFPNyRVB+/ugS6zU6dIfmZ
Bkqj5nSTZ4oF3KiudG2n2/ysKfTkoDGqYpOT1if+xCxNKJbIGVPyqIZlMLahuXFLnShutiLJD870
MHvrisiDRhzx+n4BVPdk6M0SvOgJWnuImJ64/7HPbLJ/VorrY6Ua0REhhndviL7FaeTtwwSH4SxU
iG2xHWaWTPgXLS9WMud7e0UzuO10TJuKz+rZGze5AW+3/FlU8X2FHtQuRnwyC0Gf19pzb2hfcUhw
fRVE2MbsQ6KdiuM3GFoE6gzwB7+UYBi5e4gSFPFm6doUa4Revfc8FfMJ8oS4TCJBDrqm2wJ6dpD/
gvi5IdOBbU3PvKzm6XkCtujHZXftCcejw578yKxCAzBodNuo1Ood6hgCp3MAprAOA/zTATol75rd
L9+6ut+HVnJsF+vOqBr17KGd7TM5DVsvaQof+Z1fYf+tKUQSsPf9mU4a30X7XmBZkXrFl0EAJtGr
fmfM+JmAVvPHpsISV/kSFVlg4ajms8e+NmVsfsuLN7vKdgbfTOE15GWc9qfKMmFjma+wAeoTkGN2
J02CfXI6EDJQ8IHXlyIHYGV91RN9AfDNmhKzU6SXh/kdSa9tVTDBzmJoj3WV3RIbZPUSkbezsnbX
TGW/By36TRmL4rkPf9VeRiCxaV8UoqOsE5ZbNRFAEgmewDxCmDwWvKs1/QYek0+y1OkBNZgZiOT4
M0+j5oZowLgZ8ud+GLQXwzkNICgDJYyfNXghmxJyJiIX9hrxNI9lU9zMZTqVaGI8Lpm4jSgYbTUo
Mtsl48cg0YtvHnjSUxIdvbrbOnplHsOyMWC+jA+9ljQsPrt6n9hx5Q9Dfw/0Y2M28wgK2Txppav4
Kox9kHb9k7OUJCznctkgzNCc4nREAQNsroo8+uqHnSq9ehhHOGalWQB8BdcVlh7Z/sR5icqKNFHX
uycxWD2Pc/vmOkv96JjbuK/tfdcnJ69I1MAGARkjgHlYFngMJo84H6Vt7cS23MVIGU55HaJ7BGPN
rLsZFId6gsONSl9dJ/q2nmtUpzN7alD64LSG95b7f7QtukpFUdrDHrTmsawIdIGOpKu8iiabPy4Q
FQ3i27ovpmXEpCgp0JzDqhk5h2kzIXp0ir1E31m9eqfqVX0CSL5whyVYH+fsjzctpOh9r88/mcRs
aDKL99BiihQorAx8Zr/oZOtIXBZREFbO1o1z98djMfXvqcsGbnbqxC/075DMn7DZ8XVyescIxbCt
kw7/VC0/T+wt95VpJye1QpicDHy5+l6qg3fX5HhSdC5GzHb8XCRLvc1XV++m/ykclGMB6jqwTqtq
uyiJezc04VEsrvIUjn4czslZM/qXwoI2n1bVOzb0ytYJW348oYF5CIerascDKXwS1VpbPrXJ8DVq
zG6XW4m9z2wSKtXY78IB92Teb3YWYtp7CV+IqFDO1YU1XOuSL0vL42cxktfXa7Yu2DNnqdgtBJQP
dtxehCgRWM7Kl7FSgzgNxWlxSa7lEbbVlp7tujK8NBXanlhQbVVtuK9C7S3RHUI1bXNW2W+gKTYM
W5iL1knRlZiYfWYe8xip0aarf8VaWfom5Gu1+YVWcupPZjoFdZtv8Ll+6ApDO6Ti1ES9tWlqv3Ta
JzWPX2sTs3XPmNj6uuKWODY+U8aIJFIENrXxxFHXWCRkbvbWNd7i95k7B057qXD2ce3Z9mOv0H1H
VO6uJN1z64EsNlHb3QqrJ5qLKGw4sYaCd4PtsdL2L8T0U0QurDejjGBkEXK6i1XvMOYoz7rtqVTm
nxjE6RhHvVujeMwsYzwWZJ78JCZdzOQ8BbMFnK/E/SAgDI1vRcHf38lqv85FfU7HjmewO5k7O7R1
v1emcWPk2iuyehPYVcSvZtfbpBX+yGMGOTUeU+ywOQyxlZ7Jjp5z0cA7gk4IjHd4cjMIFkSW0HFQ
/L5rfqWG9WqN8z+N3pEDS8wLYOxzBQsRuQ8ECmw0lFCj/NIiVoNGSP7sJr11m5jukXjPm0MVteJe
zODwlKR/iPvFN3uRbwWLuo0OMQtp8hSrIW0ESyvwWtJasa312ECW2c0OjXCjSxqTZWtHIzkvnrCO
ISu1U5xk2ikdDRiaSbGcyzQbD8WUzngx2MYeU7b5OiQiYjELrRV4TL0bxlEHUt1q2yrNnHvRRck2
wmKnh9ZjxjbJ1Lm3UDBlSVzUBnKXoMLx5s49bOJV8uYmkHgrjq1n2/Dwzl3i+qVtD4NiJ0FRpO5L
R9I+aByrf23SRPHh5cdfjHnAHB5E/ZelZuek1UP5ptTkRL2sm46VZVobyKmt3/G4fJssmD4JvJY3
aMUd4GSwD+BUUWTAfPuNCaz3O6hab5Pd936SxepbmVi9bxEXeYuQpfV5rI9vxNPZsGX18KZ54eAL
UFJvnoUgtbW4zVtU8oiYwrx+g0I2+dpgNvc4jZ+SmRUS1moeAQkn3MhiGi/6rVBgEU3J29JlVQAv
yQTTHXW72pyYZE3zlNjsicPIHG5dl4y3ls96ntxmB+CMvTIT0KbyBFTL3LGurLWJKHn3ytIoz13G
VzaawWDzLhF6xrU1w5e2UpDm7SNjjYKiqQw0Cthv1PIPmUwtsIGM71RVaXc48Xxzh5wUMwqtKC0i
76Mu825A1RVJq8oOakKk/qAZ+V1tjY4/x5mxzQgB+wbSdHqZeQ8Ts99uqW5DVs+Hvk3D28JnUVL7
AmbxJU/C+J5Aau+jDM6U1SjqnRb1Dbf9cm+bMxN22cwBgQTQdfG6qA7ZyaoDhu6QGbqd4VpB1KNG
Z6pGdmePfXn0Fs09aclibMZq+Vr25a5rymVftyMrisp7BRy86ZsxhfjC/S+dzOfajfkoNtgQd4Q0
AlobnaIwS6LVql71ceKbeeRDxkpTKENxiG4WnnP3tpLd9PXRHeUErmzRN6tMzEapGouJO4b4QEAg
KPrQCnpPOL4qShKRTA8dXhWPY+URVLfEru2Nyh9LghqlF7mbrIxsvyWzvG2Tyt5gTDWckEu1r2ms
pfzpFnALLeEyzeSBWrCERngivRRGDUjXuMwYBGwHC6cFuB013iiOxTu7Q72+PmjolsZKG547blUk
uqt/TGfpA4ss42FAEBh7LkLIs6NtcVQs9yXW9IGZvrS2Vt9H86T7RNS+8vQmwzzG8wkBhGEeMOdo
I+XOrtr+NtmT4hek669tjN+LjlNg76neKeng85WEebKuuSfaDbihB/hTNp6JsncV7h1Ni59yrBz8
Cvq7qmU36I07/hLTrWvJNmagEk9R6BaBEO41V1kFRvioDq56ZxLQ2Rr2PPtap5w6r3yJY9u5FJ3y
s5n4oSZLM65mVRfbds5+tAb4nQbdvk3W35d9k17yYZx8JZ0drPHGu45534F67nuqLU5CNcPtjHfc
Jh5gSvdheCpQVt/EjvLTnMzxjPKbsZ+qJEh6zOnbmP9JX+nipMQDFFCDwOg8lUd3HkZIOmV9MUft
pjZsqQygIoZpBrqSpoBlWZHFwj43kzed8E1rfK0Z2j0k220yoSLh1vFyEFbeAq2snru2fFCQXgjc
nrSj07bvWpzrgdFoJndYzs3noVnUT7Dk0Glxo/pmrzHRHoW37bjil6DOzxuV3UflJfEJjpJK9mr5
2rYGWDmWBZvFXBB4nHkqL9MUb+zee8/DwvQ7ZyDWgVj2lDfnqbVRBemm2wTIEOVoxBbd6NVBaGc7
eXoVpHG+XabIZjM88AXhILizscTbxk7+Wopp2tSEzLZ5A6I8T0ATlkqE3K1eXYoJVfI2ZIoStmn4
DsL8OyUdnKATKR7lYbInBpefsqU42qpun1njY6hpdQczTe8NTVP2FTeSH873OQCOUaTxQ8t+NrJI
NCNZyJwPr6SrW3asaqOz0mdnVxnRtBeVrW1SADZ+7AaOld5hzmmxvGmHQICQ3FhO9pB4OBRbbrPt
vC4iby3UHcaF1mFxVA/GL1KzPMOh0gyZ2PWWvl16u0RUPXX8SOGbC2d12+JG70NXxvrds3iShHG0
RWv7XUP9eFv37fikCcJCAvZNreuxr3peGHQG8ut1mE6bXG+e+KlcYizuN8KfOaJ6FZbgxsbJwchE
BOVA6zvNdswbbAV0DOuMZIpfE+Iz8FwDBWwgoPauCQaWFLvaSiCNowQBOrzsHuscCpdBItAj599M
IOjzyZx9lZW02Wv5+vz5jszCeI7T/EEJ6yUYVC28xq3xbpvk4ZehOqV9Fh/RGTN9UwHOVZLNqJyz
wy4T6ul5MNSNthAOr2sNXeoyhDoXglPK2lOnF4C8phxnjaj2Q9tS96rCnmWorebjYC2gIMxSDBs0
BB5CL1t2cDSnAI9QwUJWYac+iRQggFcftXTsT9MYDyd59nmIbLM/4dJHxKbnzpwcwu3g2/dzkbt7
ftzqZORqdbKJd+26BffMKVtOCFMvp1SwafPgJQXyam5HMqDPp31NghGB/zPRC9cn1H+LNa85ZXXx
2riCAMrqUH9YEnRymai/6m4+nxAbQczV6IvtgN6pX9qaQIbGKny+BPM4KKiwV9V+mpfixCxSsAma
wq3Vl692Aiqgwy+P6xNqaS0UgMwyUJISIdPZDU/ywPKVdWiS3SzC7rtQUZvT0iPNmo/WvuFxeGrU
DOxiwrLUr5vyGWO1f9qu6D++K3kmv6ZksTRWKuHi+gQe432oiYIdLfsMeeauxYkdB7/3pqmKiTfN
wZ7C8WRHL5CaKh50W60vDXYXZGU9J301iqjQglats2PXLSTclw0OyA+a4qXbYuKDkXyzMANBCYIV
fNuGYcBDan0D9d1QtrdM4XERp7Rncyj8RA0Rc8rrw4hwcRAWoeunyXHs4CUqLNaAwU7GSb4DxDzI
CzvLC2m76sTE4C6BPEUMrWL7Gxr4zQGiRCoE+vdzWXhsrUaTeE3raieADvophmMeVA48tvq7u+Tf
ibu4fLMhSv6DbrnsjikXq+VAnMRH+VtV+lSemvUgi/JgIubB33z9Kf+tOaxw5/zsjWFZu5uxiXWB
PmvVGNSD/c7mpA9aE23+ra2YCIwU2QE/SY+kDh2iqjstpZv6OG/6jdeAz4ydGsgdhwHE327+EYfp
kQzgpCndBVHo5JgrIvHtux7f112fDA9FWF0yngOnQhh5kFfiG6L+EYHy1vVF3yunRb9rhYcu5aK4
WydrFB9gNOmEKF0ew1oUPLsXgXtj9OCQFQvFU+IMLw2OKfthDROoloXtfYRZR9Po51lbNlD4vdF5
6hvuYW9wwUuK8tmTNEiHEGIEkXIYj0ppZ9w67ozDLbL4lqO0rJqIM3qIN9RDfkL1ST0gRsqyCjLW
ma/miBaMYvkLWWdfmQBpuYbuZ15kPmHCUlRVdvLK5Qc/thPMgFaP5li4vqun3SYhRaaPnXcb48XY
E1SuYI0FKVuIjdW05Z0qIDUObKOCOEeZqc+j8s5KyTgjJ36u+2IP0X7ZkIXx6JXgzDThL6S2pI6X
7A3Uf3MOi9QMQrQ1Nq2y1JcM4QxDK5XXisfszpka95h3cDc8hZ3yYi3dP1MW752l2w+AZZ4cJy73
3ALFISSO/loWWF4XqfKtD80qwCRoADEa5zdFZd/TesO2ypP4W4T/J5GkoHQm832I4gdsaZyfIiae
xrygF4p9l4csX4oorf1GnQ+12drficy7xAJ4Rjlq1x8IljySGoTj0tcQrYiWbMqozY66Qk7TEeZy
wEtm2S+kDv6Hr/NakhTX2vYVEYE3p+kzy7vumTkh2g3ee67+e1jMHjrq3/s/USAhqCyMkNZ6zQGU
pnGYlbY5Mn08FOUQn9VqiXd4RKRyIq1t2NmPIPsvShX2r+gCvhhxEf3p4y0LE5xkgv6WlGqxkFei
o2rY82szqH+2jfZHPrTVnd9DmCTbTx6myKA8xx46QEN+wPkqeQnjJIPcmkwMUsd2ytK7KiuHO2uJ
3k1AfQejri5eXysf6hQfQ88gpApj7+B36XEM4gA0Z/A9bN35wayxOjRULNqmXh2ObpeBbLSK6JTW
o/tnTfy69lyw9Y0/3RH4DA6piZxSTwb5YkxEqHMWVI03GHsncbQnVgDGtS6j5tzAPXuLzBbWO5nw
XzUmTpYX/6wnHhhCLMaLV6QliimZefEQjX0xcGXet0qY/0jLX8gKRORI8cOca9t7A22MknvkQBiu
5pwJdTI/EWL4OentdZ7C9m1oWvelQ9giysEzTz2fhTSqGY4k/53yY2+S807IpaW7rb7ulp7SKHUp
pPt29Nb2X08hu+3Zl3He1zPlir4haqVKxFdl3SwGjUn0Upct+d70kUonqf+2ue3fukubFJ/a5DzS
NmltfjDUEnf1nuT8DkhwyUd12VQdpjCEU//TavQmE4Jlf6oA2T3qy36pr4euZTiRBlQs5RQkYXWT
olw+s4OJFd5O6mYz/aeOhxizyB4f6EkPXi1N5XVwM2MPiCh4lbYysxndY3M4S5sUKtx0NRr8+7Up
s5PngGFsO6gdPO9q6sB8toPyZq7J7yyOU8vJpWB8aHaa1qvXrY0VJ8LMtvFUmKl2jDAkPVslhm+F
UlmPammqjz7minz6xvZb7WpfMoDIb7qqjLfZD7OjnYf2SzHNLJ+CaYeybvFnBOLiHBtlciExAmsZ
duKQagdN9/pDX6fEUvz8wS765t6M07PLN/autkemSHOSXmGOnROW/Hd57TRnxF0+8jp1FnVI9aiw
7GJYCeyHoR1jZvjqQzK2N8RQsjtvYO5Zsbi5gKKaj4an2btJydCPK+ZvoYP5BxfaeyOg/5C3tfon
emv5IRzs/KjO2jPp5o4lZodZRpGM2DdW+dmsCzI9KoJMmg5Rjqn3Iel79QM7dQCjbbKwKYgkpZkF
Ht4MjD/i8qfRdA0rZQCNXWB9mQezPGRw517TCJGCciy+E8tHhHZpqgO9e/RSbKOXmhQQhYNTA/X7
IP2lre30D8/q63up9VExk2EaH9p28sCpteGhyJLhNQ/9HBpsNBwVtAlfpS0qmOwCjnqUmtdV2NFV
2S9kaP7pMI8YhhGVBIOynEOKTP87GqzwRU7jlYggqphq7rYOfVcu0/s6vUpbxXt73yr+o4dXZTGh
Mwh791mbM+x962Q6OW6whCcYtqUtsKKXLCeDKk1W0c93YVr8kHFdmqJhnvZqqelnqcZTU7xORMXX
M+TJSdEBKgnmVUCuwEGf4zJ2LnHD+Ipky39At2uXBtlUU/O/bu2f+xHiz4FDGvpJzrd17LXobSQb
x8oGdW4UnIoHJAPNqzEu+jkVThPSJkVfqMVDuxRBrGD1oU/zovkENeffHVtnLZmdS6mrz1uTbOFV
XTxsbW6c/VK9mtlPHXk7t27ih0InZRyO0T9bW5uttIAIau8mPRQyTGu3PKjSi6IDhml1vN/i0vQX
9Zb2IyAQdPSZM5ykqiHTeWJNAu/asRrE6f0F5LPECpfO0RBmlzgMAVUv1SHsyusYgTNBqom1V2h/
GF4Kvg0L0bVqklS/6A3I/Xbo7I8xr4cLAvDVQTqnY5Nc2rqcDoEJV75vbefm10xK7ITonKpo4d4H
pvbu9DlLMC/8IjUr05K3JU8gtcj17XfUulFJarMXaSq6gNlEVs73UgUxZe6T0fqzQufhoI/I7loR
srZKFylHy/Pcd42p0UXNmdRJtUDqBf01JjnS2WC4eIbBcCc7fRAd7191Hut+P0wG71VZPqvLSZOW
6W7refm9dKw8XFn9qfN4sex0J20DX55j2KBC5bG+96Kyh0TDJ26UD5t8m1zd8Ql3Lsurtocusjds
fb44aXNCYTUF+xlE5xy1kPdgeCnLOjt5SpWc0mHRvRzsN4IEFslfrTsWoLI+lKQnOpWqX9EC5es+
5dmHpY0T83xGOc+xU+bihnM3R9CdnaXaKyPJFs//gikXRqijUbx4nXmWWlUO9btjXBkdo6M9V2cH
VNDN0XUP+laCIVjuhx/NSCQrrUhJQaPRL1oeOPuQnMAS5XP2PUiXY5Sa3Ykw1hIbc5nOZ29TZ+R7
U8+Ci6cf7IWFaqt9/SKFnl4MU3ky8vprpyvRKXCr6YkfjQxHMRKvTlm7KAa0yJjk8T6wS6iGOhqC
qGYV39q8f/b9Sn2PA5QmQdzsatPz3zLiWknFXF1VKq7PpIEuWgrZCpc5hl2YD0EepGuTNvrRTTH6
17hJf5S2a1wazEQfQ6zhdxNT3Lusyv5g7t38cM3wsR8z7Rdmp0hxNxaLpadmmnd8cHNy2G0LXMJC
lx2Lq6/Bgr8O83oX4FD6YcbNNQLI+0PLEIZTnlPMZF91u7jDHyk/FRpx2lyJ86M7xCVJ7+grk77q
3LsQGcLWC3EJTNpnsy+wQo/s6EcdflOD2T57jbag83P3MKnECHM027E8cQnaqiBj7VnHQGDI34cu
XtiFaXiTKi4CD6RetHuY9/az303kobqhgqthjM9RbS78srg5gQqOL02FRoil5BejT7DSTO36QtCv
PpoLrZyVufHK1J8/P5ODJEFxAAR1jBUS/SS1sDXW24jgjb0z9ZdBaV+DmRHIYKg9Bb5ePAxxDupL
0coP3cHwuc7yF4vV2kc/u9pL2+gn2Yf0qXfXYciyG+2fHYPzhxk63hu6yDsbo9KP3jKmt1nxd7Jv
RAiOWLO6l5qK3uJr1RO5X47Dj2F+zfX8KLWpzsrXxktOoV9a6KNXygvx/bPs6zxLfXHQwl9rpVm9
tMN8NdVERb5CvyRVOj9mS9GqAx4PrU64hlrZNf2pdxUbLSPdfhx1zWHNO2U7IjpoBkijseyJLb4x
05TdZXptP6qDxl5/auejGWGhsdZllxQkMM2m6B+lsp4qqxqLpGpBGDUbwsvQZ4Qlm7Awdq5VhxCG
UA6TarH8AZIANkcvsGeyFsCJqI6tTu/ZVedrF07va1X2aHXZ3yIreczS/g+ziItrRsTrse+rfwoU
MJ1jmdjV/tOOQfXGB52fsvVtDUczds2oVTsA5EiLLGeJWoJBox4jGID1wJORuOMp7CFTaqkaPPEm
QRKw+3m6j4BXSZv0czFofpKqW5nPMO6IMizHb+1z1SBfVNsKuoxBzVTO1w7h5IcwTinyuM0BGEOx
HNKSJPLSFpmMnggBBcA57PY9s/KP0q/CR6l53uQv0MqcxS47hzZWzspgxyyk8+5dtXP9wcZ9FcRI
C+iFHhWwVBbHb1IJa3JMuAbO91LVWqAckPHSs1TLKY+v/uCBHF6ORMYze5qHaP3D0mRb0z6q0+BV
alY2EGId0ESRajTE49E2l0D0cnhoW+UNLoa9k2qqO9ZzDQVXavL72kC/pHZWP8tvzxac12jFylV6
VAuwaNK18ijVMlRnHs0cz2H5bXaGDFKMENRSk7NFfv+cloR4SSyTWrO0XN0rVVPfbJIFBJKnirHa
LJqLapMZCmwt/XBGxug4CJxvAIjvarZCGCbPRmPNfxO3+DIRCf2z7KCLkJQP33J03XaYchS7nvXK
IwiO9FIWtn9rjTlE3FyJLuQh80uBiOeTnsVfUuTZfmIGg0J7OH5x3PJnnhX2rjCT8aaVkf3kxqBv
iP1EP68k4hsi+CwMtMCNH9Mxj0HiBMEdKdJzPM7v9pwbO+Q4gW+Uqf3Qzl0x77JK4/HmTe3T7EkK
xbbTJ6KhWFr73xwUHvd9AgPdHTBZI6DZA7gCeg6HTkVjs4PF4rXjHWD5+Vo31feySRVscbLp3eoq
HrvxWfNr/Ys9hz/y2UVFP3nop9I/hXb4q+qy5CmKI3RrU0c5QdNXv5RWrDFpbU+aq9sfoX0mJZZ+
NeZ5OBlKFB9dJb0LFO8H03X1ZtbRLzMqvndjaJLeqZyLBmKULJuLfTlCY2MdpygwQX7wQiP5ayBJ
lE6WCxSpIlnp8GIn1egd9JD0UgUQ4LUozkTkY1J+4Wlq8/gtbVEnJkugfa3mwLtYHplPgO/psQqR
xzQdwEoDWPim6f176y8X1vfjkGuvhtrcIKJXO7JQwUktiIhZyF0SeBmJ96rMzWvHeBrHv3R8ZzHY
aW33MmUd8ocjAOV6T5xRuWgKeTU4TdUJ7ryOPIhv3H4A9VAfUyJgB/SV7ENu5zsDtcorn0ckNu3g
zypz67dZ56NNk/7kkLgH3O2EREwpFHMM70cv/jHlSvQwDmjnznP59wwNpmx176+gC5q91YftC8lb
7WxVVngLrJyofFS6hyBXjS8gP79jklT+baKCSS7oV9R1GEw5i49aUSIOMbTdTkWkDueVYHhVCy16
rkCpSE2Kymq1E8R5gmNLDyn8UgfpMnp3PmSVV2RUNGB/8QVsxDHGEfOp10z1bSK1evR0ct1StRBS
fMxi70FqPejCt8GAjD3a/b00GbAPzk5kV4fGTbQ3rzdaUJ4AiJaaNGmGheBbmyY3OWD5+lwNvszM
XaJLofmL2mfZvU0+kFYzKl+khjN4cExdHyPjZefIyoZ8dXuTmqdr3VukpCAEnH5a23ScWq+9l9sg
eTlACiYlJ16N7FkOCFxlOiZVooJGoAez6vi508k+LGdTlmIcCPwpkAau0oNQ93DzC1SgtlMGbnpD
fDVZf3MWDcU+8qa3KSbcMVma/tb4GNTndXhLs5AvXdHGf9utja40c6dXJ7Rf0+Fn6c3GOzHN/WRY
IwaxufFejuWPMEFoQvYRolX3iFN6FxCj5rutteC5em84St/c0INbhSfDXvYOKpketYmss28+870v
AcPUU4a/AjMIqGjRqxSIoxTHKvGLY/Jvmz5F2S6oPMS7bT16nYIRlJfvof1tntMwMt7cojPekllh
0AfTcpVqrHjdVZuBh0gXbbCNNz5gk5NFa/+8IY08otJ6sZfDq6A+AXf3EUSH21YpnfMqRRI3jHbN
MF6dIHZeW7TRH8dYgWauA0ArzAB2NL7AZ+lMRDB8QUuONY3f5ntQv82RCzQeATb/c766+7vIFP8I
sx9gFOa1r3Dp9JOiNd1albbWrA+1xvdMamrQFOe5AmC3VnWfo+bs7APceJKm0ZhJ53WxirlqFbxJ
2zT7Ny3nxZBa3Sr9pbXqgh78USl6e3oqAYc8rE2wIPEVH7yd4eTRs+PymrdoZ9kTjoDkdskUG0Pw
KoWnhme1MOZHqY2+2zziEHEu9DRK9nOzRIHrytnJ3iLiK59aOqGzJolPW5vhJb88VeWj15fNixbB
LfvldCdrbNRXKXiOUPDoyVZvbb45fNSROt6j6KO+9oEf39ea/cfWIWGdgvJG05y3NvdA2H9cT9r0
A4IVyAjtrdGe7vUofm5HL3vkG5jhiZXdekgQN6lhjmmrO9n00vBVa832+lubHGY1xfe69YODVlYZ
IJ/ceZHCrYkSOhACYKjTVqoKIF1yMfVwSOCovtWxX775SUl4zYujs7RlUU6sMgZiHuZFuZ8qHzef
KPOv0tk03L+CApViwwT+U6qYkqcMs8egi+q3ei5fWwKFD+i91m9FgsitGSr+XoUOitfDcOd0Zs8F
YGcIfOpAIhWklGbXb+pUx09N7F5lpzTh9q4RvG+8qzYN5eNkjnd2Hfbcz8H4aMyhvHlj3YEKmoLs
oQ7KY14eFXUoD03j1AfNCmaAR35zMhXDeegTKBpx7yeLCfzRsquvjeEX8OH7e7/sH6w+QLE9JCcF
L+G738UnK0TwILFY6RTMALxSqy5jhGGPm4Ngq69qH8CcUEIw3WqvH1rmIPuG2Ufu4fKsZ7sZlPAe
rxCIpD5fc8n2gY+BXW+CQVeV4QZi4kOrnegc8EEgwK0CSQek3Pf6nTqjNddqikFyAXaSq5zTUf/C
uovBBvTCoTTUx6xLr5PiKPdVV0KP7Qf3mvUQ4AzjI26GmOWfyzoZtGfWh+7bnFkaqu3KjXhHSzDR
KHZZPrVwpnbqaHRo0hCth07UHLyyT3btzDeSxfCD2r9oYeM9LyJ8EyQGe6pMeI+BcW82sXpSBuSC
i+gLmq7vZIQOUauVp8Ju3bs+MyZc7ZfNrZgGFOBto7pDtOwrCIvx6qttfyrxeN2B1PAf+/wnpwlv
yK0YO3Sfh71jGmRuC0W7z5irZtaovhgpZx6qbL6zEJwNQkAimTIfC9xVBwiol0Yb6lvd+fVRNd3h
0DhOcJ+69XxQW/1rMOIfAGKqOwZ4vlTqXL5YwD9eKt38UOKoumCb194jkwiuhG/KMW2c9r4sCqIk
+gB/a/b3QTX19wAJLl2NIGNbJ/u8Ls9eNnrX3JgqHJ4ARNm9Ge6MCG5E3XcXq1oQgUGnHc0BHywA
wt+RavrGKJddTLLke65WvwcO1+1RZyOCx3NjNwpwvaRt7zRKdBKAa6ElwYq9M/jaGzZsG/V7legT
vDqzvhsAGlyVJeBhNC8yo9aWaTVTFB6jjjxIGiLMkmNwdo2GVv3Qs2+9rTymKTxfxFH2afwCevnv
2TWqG/k3lS9hUqO5pt6motJeTRgeJo896V67HhLwN061N/Iwuu/yKrgFIzOMTOP9ncJiD70Tf0Fv
WJ7eMiNk5fRoUjjRx4Q/wNFIiKHaVV2fQ3v67i4GZKOLPxWhwDYkFLqCHXC4J7dkO9egD3GECCDT
aOhyakW9REq+QgTI90Mc/WyyEpPYyLzwLe8TECvIW9UnLujfdYpFzEgYnuwDphxtZT0TGNF3Meiy
A5ajbxjcwjFzG4OX2CiuYc04GCsm7n59sy87YgJ1/oymqXrfLwa7Yp7rmJNFqh5qR74L9cA/mh1I
vVDTWaEoTsfYazXHIEncPaCsU1QEPxUyDygxRCgKEcr40VtD+aVF1pyP9qXLfXxPXDhNekAORB2h
p3pMjx+CBiDP/MKKpN2T96xKExvINNupxCDTWA358461QKgPE+Tip9EjwF7r3URWOHhFWIXPZ1uB
UPJRii5RlrofQV5iRgQ2i2AsgHEVDo/ZErye0+Bke4v6bNX/DFw/Q6DMAN7o6hgHozEF8NA/h7OD
3j6E+V2nQWVqfw2QBiNgv8cGA8uwth2izs7OzFt1j9B0cVSLDoRyp2DAoqkK8pHoxQSBT2KhdN+m
anodQ7u5J9SIl2I3IYqWtU+wl1+JNDc7Cz35qzfpoEB137o6tntT/N67KYnv3qwFp1PF3bfG9e7L
iGHWbHAHVdOquswoLLVaiBtz4Z6rrvsL7wMDTrAdHJUymR4GvIruHYLHxUIgDlL9LXXcO/APE7Ps
xRROH/4aWbUT3QiAL+EYqBudv2sKSBRZXBGoaAOTrFtpXSq3KnZWYrdnoOsFoDjPAnTDx+AEmfnm
5CSl9ALNLaRj30qrc4nyFNohieNzObXmua8r74/Ue4fL1Kmt/2O26wOcd76l3gKRUX5ERr/PrSy4
6WMw7vVKbQ6s1L1LD/DsbIEDBXdCSkrxWbx1EO4dqyDooZoH5owP3mgNz+mARpFDDTEZzITN4D3P
FPtuK6qhcNaqzcz/atdQxOrZerR85o7eYIFjdDOAnpXnnXwMfPehh/qaxtC3Z8m809WAV9E3jbu5
jkmbMvv4meb6MQ+S6abOyDchFPWixcEva3GIgqpzj4mWPIyszvgQL8UinmPmo3avmnX7MvR4Drfx
MnJT88qgfakjprpVnZ7LwMH2LnW4jWDCrkrL+qPrU2YeVvQlSXV0Ds3i2TJG+zTmEevvpfDdh9nr
4KG1WnxsupfUaZJbyPLglvpOdDAKCACwsaM7yzZf9MCAveGNPFGYgA0grojvxcdBqV9m3Se4RgyG
5x+BMy27CAbMXjLSUIWBJZrW4nUFAvPfQunIF/Vom+L5yqsaIqnllyA1xsxrCbPg1+Age74kApRZ
P+r+Takw3IIj0R0TD4510IPGmoJhYsXpcyyhkXsEpa88qMVdY07Pi9M41A7fPoyo0uyxqxx55sj7
9SY3y0xdgGZOmMIr6ZCenDXQRZ5Z3IHIuAwTjBTgSo+d2b0oLf5PuRknB72r8nkvmLlwIfBb4M+O
zjDlcApm93FMNY2pYJc9eaTmbnFTfZmBG33gtQHasPgWDlH6oeZ4wXjtT7fwebglSuAsoYJ61lnp
pDxQjudqD1JMfMIAWHnKwZfeaIAHTCqlVAB7+iAFpjrHtHY5QzFr7/hD59csLhmyx8451FYMPISU
AiC4Yt4XKKZFTmHzXth7kyHvYdCg9NYABZQOYFXS8PeQHPEfYgKsl2QOv4RIwSE+esJ1sTw4zgjB
fcEbAdA+YLNX3dD/TRXUt+q/Wde0d+2Qneux5jMJKjBxEv+sJpCEWnicdX11wj+LvDS+IiGPIuf4
qieBdUkH5XUmCLDQW3FzNxfjgfgvtTMusTeGZOsPXjx71zCyHmNSaftUR1apVXOE/wwQ4/ada+rT
vZbG76PKKjWsAmQUQyjDi0lT5aNrkzT8PaBAX1YFiCCru5NNwhssV2mvwhHp9Hc3ONobsF0XaWxl
YiFgMk5rC64+T/vmUKS29wwLwHlSp/cZBN+zARjBzoPmVMXJ15KJAfKVWCj2JclUqc6pnjHnKzMA
mgoux50bMn8yUuAv1iEPOmNflUV/gR1RvHdm3Vyw+bT2UtUTpwFvXFu7sFGaB6bL/D9tZx/0Mvg5
2cp0LuJ0vkP447mfAXubrp08BUi5PAWNVpMZRgrT6Z30aNV2dS6hgRsB7AwlQWIu4+ctTA13QCrY
CUkyFrjwzmN2ZBX9ZBDnYBQ/ZNlTFwIWw9PqHdOy9potmJlywdWFICyupvMULbjR2pjUK8CIcEGS
SjHp0RdFMfxj/G+TtEv3bHnt6lsZcF29FjodDuEppQA9Gx3ktFZXwcE/TarBxDB8jxuQAv7b2ATp
KYDOa7cG3KJhfEOoHHVDPO9WXQ3BCAluKDNZMLixg5L3or0hOzo/hSQ5fp/cJriBy7LmI5NVfols
yhttVXDJLrKZzESQYGHx7w11AdrXbXUUhErlPC2QQuayAId64NZBg9eDv0sUbYkj0BqAxTqSVfnT
UfJDogbOy/TT7AdQzMuFa5YzytaGT7TxWp+PAlWUxnHOpuwiPSOn5cogixj8c3y7nER6aaE67Wwn
Sw/yKxO0pknAIny2uPqdg0Y9i8KI4+0huQ9XMJw/uuX+jWbkXHLUqCUHLEUi1182cVUOSGlhfCfV
LKvOYano+M8svykH9xngunGRPyk/wwuewqgaECfpq6NXlj/luHQM4Jgvt3G9w9IoeKncJ+tiLaTR
rW0s9e6M1AqeTIA+VuyvPA3QbslQj1M6HlW9/iZ4YCkGYNRdDb+OeCqSI1k12JgRVU7KGO82R0l6
rzivUA3+6mEuHr0Gr3tkHKA2tknzJvfeTtyngbjPaa4NhnVriNDbY+pOequ4pQ7LvzZEs227aWCH
dSDUTXCQ2yV3Q7ZKzSWtK5vyFFih7pNX7nZe0ec3/Bg90GeyuRQQEXg2lHOlsYpCXzCZASIAc05Z
0czH3zblaAdHCpDIrpHf1s057UFD2dFF/t7YNMSom0PcJl/nUb/JlVuvEtTSXWGl00GutVyVpC1Y
/7ca4isLBkDuiRwhW9K2Pg5Sl8JIcQxpuhCIJqKPQ/cqN359NOXSbE+D7KmJfO4qMOwHuRTyI/W+
5vq0QaHviaAzy7Wq7+1iG4Lc5Xp9zdzpZ4BXxglDeIun7k2r8hambXjKZ4jOrT696svQIZ/tLLad
8xzMIIFx3dup0DlRwm3QE7KSvPh//vBvv0E2sb2C7K6H+tpzvXuoyeQgTQz9IEOAfN875MYvNoCs
8TWFy7te3BVO8dtb8xuo4vMVNEjjFRGsybk5GWGuzcfYDf9Sukw9bleYQfCmOy6U7m1wUfvnDBPL
k/yW3q+eUtyRT2g09vO+ycL7dtAVYB7LOLS81nKkbP3PNq8rZ4QDwuQgT0IfpyemMCxdlgdBH5F2
MuFYb4/P0sGuZjqY+n5Agu0iT/DYWcNlyi2WJdUxdwaMj9wFXPk//65dpFc/BCvs5QZwhQWQsj17
c/zg6guA0SjsepG3YXhbhmV5kqS6tRVEf5YRydJn5+g71QBmJX12AoUxUvpLsb2tvz2i66bsnytv
uHiNuZcnYT0EW4Gz8qVtSBDIWMiCvTmj0H3d3vDtWZY2qQbLU6j2/akBpHcOnegk+0x52KXHdvzn
R1Dqctdkaz1G6uvmp/1S/dS2PrZlZdv/DD3YypHgT81rAFdulwKPKVJAbr0Nwnn5cOgeRNNAZ6E6
6Sd8KMjTMy+QOz7YOsagzlM+ty8OcwPWh/c6EYtZLXYt1IkcUMpQd3fWglWdx/IlH9zuZJozU4lG
Vw9qUBC76RGY2ZHgPQmzYMoXu0hzHupDEJVPTlb9duPlr8pzsL5OW10at8dke1akSzGk7aXHflAe
RinqZbiWLT2BvmTGcJ7k6stJCvCME5gVHrveh1a/l7cEVjutsvlb6+Aaf+QWIkqybplwDT5CqvvT
Fi5FyAXrYiW9EgeHGhIv+IYx0T+iHrg7MiZHucZSyG2Pl+kJQrmskaf0ez7pNy82spM6j3eJWSJQ
5nUXGWQ0Ru0Wzm6Jeu4hLIL1C2C0PyHlZ1c5odx52WKkbxc2jB0NP+fBe8Zezl0xy35iv/l4np1y
eSK2wUDVVOfKcdvv09tRO/QTxPvtKpaZw0iaLJ+ZzM2sg29BFxJSCbyAP8AlG8zEPeRHpQu5NSgn
Brooo2YdVx0zmWyB163Ok+tcJ4A55HPP0CPRKI7sfYZj2Dq7WldRkRYU5Nx0bR2E4VI/1kZinOT8
8rt8Oxqvrf40G3l7Uk3jRe7qdmtlK++6H7ExRbuxKFD6h0L+zwJtGzgU+fZLfZ3YsTwtcaRh+QDG
/6hldg47v82HBwTZzQvQtOomrJ0h6qobz8LfZZhl6/2VO7GNMduN4QP9C+/xnTl59cGCII0shmPg
cFLwEriM4AcUAo8ll0zujDzWgUrs0QIe7Bf4hvw7mEuHbUTf7uT6QC/j/XYRtr2yJV3+/6dirjbC
XnqQ90lmCvJjpLrOxbe6bK2Nc4TtBxNahBlkoqt09kXFY1G6yJ9dp1yyicMmr9q6SV77H1j9+qGU
3/nbLGM9tszdPbCAexKC2GPwoZf5K8kRQtfymizm8/M+mMy/0Fohnhz2yaVowlA9Svd101++oBFg
kC5I13mcPKkyo9uKrW2aM1IOGkqRGjCxZRIm/85WrChJqf82l11/fTmPMHEexgJdt57tBnj6ySZL
Ne/R6y1IQn135YeY9U13dfUqF1smdbK1XfutjUQQmtcBBJCts/z1rbodK1vbbdx2bOf7dGyUf3QI
dTCGMWbKwImEG9giqcubxxVPWMYv+9cfP5dasYuUQf1tGim3cH3y5m8BRPurPK6RrjqAppd7EHYd
khvypPz3TTl6HaoA5TQXt0wPn6kgAUyRbQn3iRMiBA/Zu+3Y1oCyQ4qtn1QH/8eg1fl1/fXLk7yS
PbZ3Zp3PrA+ztHp63pE/+fe9k621l2x+rstB61l/6/X5D3w+StFIbLT2uzYjNSvjyjZ7kGP/W9vW
Rfau82zZ3Aq5H1tVtuS4/3nW35Yz0ls6fvpT/63t01k//aVgGfAxmqu7EEbf8orj4UyuoprXtaq8
8FIQSoGcCY2IxfsSZtuKrW3O8ASFfkefqjXYXDvJcCsn37r+tkc2fTMAIUQKfn2i5WXZ3vhPL9X2
Am0vmrRth8kR/7Pt02H/7fTr6zrnC7m/iEH7jQcXhzamtctcWD5cW7GuZLf6b7GK/9b9U9u6nlhO
u/4FOc+nPutfGBLvXlOGv9XOC/cyNMgaVLa2b7SMIVtVtrYJ2db5U9unqvTzewQD+h9ajSRCUtgQ
+Xg5yb0zvZVHeN2UVqnPhLJZVmdVdtK94m0b3gFTQRvf6sq80MilLiM/c6GAiJKVWe4aOvIDq533
MjwQ/UeStUEZ+B+62jpo2CoxBBldinKGhIn420HupBTbcCtVeRQcWfRvfbbHYGv79AhtpxmDJiVk
4cL0GtTZPHSOns57Wf8mAAwIFyXje9AO0Wl94+WibMU6rG51uVz/syo7tldXqgGBlH+Gb6l/OoO0
zVkCdkJLeI22wX6dWK/75f5sRzZ4lbB4y64WgRFjiZD8tnLcusmxUsjEYKvK1qd+Mohubb/947Ln
0yGDVynH2XgAFfhcQ6XANUB6ECk3NJAcy4erxBGvfZOhy8+SLLvIlSmTPs8us+rsmsyxLnKHtzu6
vvu/BTN/mypsXWVLbn5U9ET01k5rkCt3ED0x4giZFB2t7GH2StIxqLlo06O8omucUp6Acdbj5g95
kf+JatVqcMQ6m9RJQ3Iwz7NrgkQwLHFIa1LUDdnK3Vb3rUBB/yy0duWiO+zMFgZkDMhb5MPSteBs
6v6dcLYtEgCRinaNXFW5L3UGlUmvivcyhmcifHJ9ucFzi+hOu8YzP11+uai/3aJ16bpedVmzyOb6
mkckJ2fPnI5yleXPboX8gK0qF/ZT27qqkz2fyZxbT9m9/Ut6GOp7G2u9HTaGWMUFuf+lK+LxbCAE
eNRhzFKFeoYAaXHFZ5K9lk7uzHCQ6Vn2eh4wTz1J8G6qg7dIy87acg41qbOHMqjbnfSau2y8KHNp
HtQ+A6Q3DMWuiXjVpfAy19zbHgBPDUzRfZq4JzUKrfyIZBCGy6zsj0QlQQ1PzrXRg+YJTha5ZkRj
IZ5nDu5FsXqf+uP7gmh/DSClvMK/qQ+oxo2oclCVtgzBoywhPVGPqEDEdpW+xp7zf4yd15KryLZF
v4gIvHlFyJuSdvl6IWo7vPd8/R1kdbf26Tgn4r4QkJkgFYUgWWvNMSEL6t15imEhWJQtbFRy+1vH
8OdrWjU/0Dvuel0pX8Zcx1Ur9T/ykil5jQ/8wQ9kKsWz5ql3ZuPTIVpPZtcPSDgoLXScYXCDpq5f
65maXl7Jy2dVTs0VRB3KqyKwXXKx2ALohJLn3KjgN8myV4EIhgxVUseNEWN1GZceQkmYCQw4CoSJ
sm0Ks7zMU1JdxJpYZEVhwT3Lc8DCBOGNIg68sgI/5E/Du07ybNvKC8ovkysNOxJIHN4SAHZtnze3
uIihXssIPjUfI1EZgqHXZgU1QU478D7cFPaBSg3Saw7B9hbq19RP0XVYFghdoqsvJx9gNaW9aCoz
TLrhLkLlKgCfaQbZGiu4NtCwrzKZ0GsqKcpqGseANwg6YtOhtCo1OZc5lqJ4yLrTMHQXJemch3lZ
1BlleybXFupqRtw7QjVLV0pp4Yo2kJ3RJ8zmxlGFC+P/mpJovnxtUc0B+dfimrvvX0WG8wBlJlpV
YevCPdXWlmLo3jQ1OYw3iukLTdEPpkWpM2WtiqeaatK6WMGDwcABvHTC8lQhtTs1y+K+yfW5TQpi
qANoIxNtWqke8llPtZWia8pBLIop+Lux6CtpNTmo3J0wJdgM1OCp9ykYtc2xf0+G/E0jlU5dOHJ/
fls6emYqE6lWKCooMf38i3Tna5gn6vvUJFQrAMR5CsaMsms4WA+zQi7ZmBLjWNl5f1D7uN2laVxc
+BcoSP5b+VszSlxcWaqfZa1/qqEGne0oeRjMqkH6KtXf4p7EkQXscS02RQep0Gfw6/m6Ht0e4w53
WobHSoopX0wt17IfGWyaLAnZLfcM74+djfzDSmf9KA5VN7pysZxwhzgMp84MLNqGB07l3b9BGyS/
w3BOvo5ba3P70HTtOpfB2qx8LJb7IHvEqHAmaF80vCub+hGhRfMN7Xl/IXS8F1sY7bbfMK1DDJWN
wJqWEaLN0sp/75TYT7INjwvXQAq1kf0QsVhWJRR0J/hp/akeCCuXKbQT0WFBstiDwUyoZuNUqLrU
boFtKiuxKU5PlsrLo8qiJmw5P+Y4UuhSLRO9eGuOv7/+nDTJ/a1Z1GjOlvMHcJqKvGxycKDnmhkH
HXKKWBWLKphRuN+3xdU2tiAk/2gU3aKnQ9zhDQ8UzlCBF8C5Jlb/CT+Um5Jav9V1EO56cwhgvIfV
R1luRH88hPUmVaE2VbNkEbCWbNzCiQfumyAKTt2yGBK4J7bmb//o6PsUO5mXwDfjNRKG+FiOGR6G
y0KsiTadt+wCUQBEtViJGvwG/8dAscvX6Pve3Yg54P9nl9QeqK+Qle2/D9N2BZDb23gpZaKBq399
OzFafMhUlGpzSttFR0HaUTdaFLDAKM/RssgBTJzF5uT7EAsjf0C8LscE15fuUoZc7t4HiTUc9I48
+DryyOwc20RVwrJy8MSYJOlgvRiU4kOWEr3/2lVsig9uoY7uLEDgX7uKT/tjj0zV111Jgca/O5Zv
NZUxYsfbXJhvKfakVC7Ndnpspyo92mNEwYkCebPLyDPKZCvWSREqj3IZDidbrb/noSI/DmYhP6ph
fem4wV7ITaN0ATrI06/X4H9ZdaseTUpLXuyMQ5HMKc8pNIOXqJJe0SMHD6JTL4OzX8TmVfRRKbxO
EdR9y5eRY/2SDIr+pPhR8awkezGEZ072KDcN8stLWKfTqQ+U9DwuC+B+6uDqSc2q2cwu92yq8ZZN
MQahKYkc3/4lJwPupTaxS5RL6Uvm1HC0Fa1diU2tb4adhmuqV+oGRHzXNLr+G6ZXoIuMUV1HCCpf
mh5bBBm93nbRV75QClZ6ZubruxHLzGtpjk+U0HTvRvk52439akh2e8jKCHSSqXbvzUwhhWwZ+RWI
DizdsP8dWGb7TsmW6s0xLuJm4z8pFJ/BsG0H6j1Zi8N2PWMNi1747yZkkX91/qtNNSyqYrP5VA5O
vcavrYQwZxVPmWSYhybtJpjbffGkopj+hvW7KzolytieqMB4Rckrn0WT6TfkF+yh3IrNEZrEXnGm
ZCU269jWrzNZOrEljtgN8lmG9aaiiD4G00xdQmGE2rGGFYMsuvahsJn5maB73HnU4oH1BC27rvzB
OoievvWdta4MBtcdbiezz50HYEz00stVv0LjEx3EphXJJmUKUX8UmyZGRPhAqv5JbM7S9GnzzL+I
ranPrtyv86sWU9/jj8EujAbplmatfI58ZMShj13VkFdXCn3WYCf6W+m0z0ncykeKFYabqrb8VGKo
8lVin8QA0Q4XcVNKdXYRTWKhQzmKTAQMdadiuFrgHpuZwU0Mj5GjXXP91jTFxu7sCsPCeg3GvDya
k1Ucow6x3AILLo+SzKLpKhvMrDx5sYOLlmpGzUOoWFiBT8YThLD0XTYqZw03s9yJTTQ6lNSrxUup
jyAptZ5agmWY0k++C9OPqpp8xF1ZbikUr9J3qqizLXJ8a6OS+3g3De2Y25LxqIeZdS4TgwKLZVg7
yb8mqiX3PNqUM9M6BTci1uxlMSupvyKC11C/+3fbfYhYM6T2V9Wryva/7a+2FMB0ZvxQj3NzGaWK
cunCBn1HVZfOk+hXLvvP+jiYL401wgfK1eKUhZoJ2bhKqYgb5te+sm9i6KilpzrSnLe6yWXPrmPj
nJYOBix1DS0FLuwzcqQfEvCrdVysbMqGTnLJj8oe489OoUDM0OzmwdG74CCZVrKN0lB+hKpSu+Lw
1vwml07zoyNvRBmRHsNhnLQdMdsS6m5p3BwT5jg/dwuwpZK7SVYXkHFhVJ1K7qknswy93lfjQw2c
/K+OrzGiu7y3oiOh+BmMvyfPgRx7oj+k7vEkjhZbNo1mhZywsvT916boVh0lGTf8tKOvkYGi3gw9
MbayOaDdvh/CsPSjSXn5wQoNaZ0qhYot1WDtDOp993jdNCdF062NmWTTdcLHxetbuXnm1yhT+mNb
H8ydb7B5pN+N82QPCVPSsTA2t0ezLfQfaBKBRerc57n6+NFmiYVIJZjXdVXVl1ht652uVcMhslsD
d1+/xJags+BjUazKjQ9lplqCxfJ7/z0Oxuck0qVfEpWWXx+U5QqouML4OaXDZyhJ1ptiNhm0Y2V+
DE3Y4ExRggck1PY2W6DisuSnxz6NjS3hgPTBRgpEjXNjED/jRmb6c/jODfgD8aH0Uw3wQaY6iRk2
k/AksPVfGWRkteufgkdDa9pvfUfNMpzi5slpeSfs+kp5oG6jozwHhyV0V5ZHcM33d6qq4UE1WgvS
QE6z46x02VGsWVZNChAEwrlLwLrgX/NNsQbnKU+dN2WKpbPeOw7nAHxvHab1QWx2GuS53Iq7vRr3
gKkU5mX7rqTUrWhs5zlAkO5WQyif+6r0n6N6fleNQL2IrXmpALdU40EMdRTrGCmGfxVbYR9s27RM
v+mF6j/7M7nEwmgeS82ynv3t6GfWe8yjctuOcru12iH4KNRtPdTmR0lFFpY5Vb0bgqF4w+Zu1RuR
/Y33yBMmD8Wl9iXg+QHija4PFferbemICjLOOOsuSpZxC+xo4kcEeE2LtF/C7tAAphZaQfd8H9Bo
teZVZmdsBiwFL92y4MKYvAZvZE9sig4StsWlmXHbwrL6SLETnxx0FdUNGI66xO6Ki7YsTFC8R1vS
zrlVzd+IArx1ZTR9TNFS6NGi54ADBXIvVd/ieZg+xjoyVuPSHi3t/zneBrl0H+/bPsehPG3VBDbA
t7+Pf2//X8f/z/Hic9VqQLnt6Gs9N+LVwAv7rRym+qZauro1lzZwGfVNdOS8/H61iSGAIptbubT9
a1+enOCsJGcbqzwTxcJY1JZO1cgbrozsrzYZ+2gn1zf3YaJzjB3HrWv0BkH5IGWtgWASzdeo1EOw
tvitez0cGy8bleJBLEad/1fRv6iu0lRrNUzkU1AhxOMmJTYgtMundlmITVOTEN1/bWeV1/O6Buvx
717Rft8Ue4g22HbHPKKg7d70daT7dspNbx7th5LT9dlj/wGRzHlP0DNxUZX53vHRkqqj9W0ye+dT
A0BHtNAZHgzbxnA0gbdSpHJE9hU1McLjfVNKG0115leIDMO246gCePqCLGsvPiPMKOfrq9Y444Tt
XPxOIdG1HBvzigeVs/ZM3YiB64CmbdSmHQ9qHcLs/sdh58tcxwgLxLm8fIkOsehhda9tiqxQovfW
Xk/1ErhO698yK5FuAKI7T9052Igl8wzTRYMdA4Tc0l2mIOhi4rHeSlXWb3n5A4uv/a709gPEyPAa
xTjBJ13bP0RNr+zkuM32/pjqlzBQ8cSQyvklDdPfFB1mv9k5xA7+IOk6dCysf2/4yWy1sQsuVdE0
t2JZaDLTw7AAl7gM0NRFitRQsmG05UVJ0cWDTJbXg1N0FzFeDMPgaY1p5IQBGnCaZPFkp2QeL9k+
uQXAOtb4UqZXoEMYRBgYo2mdPG7wQasvRtAl2wppzTnJEFVooz6fLJvKYtTx5tHKhmhfgDI+Onpk
7Al7FAdnmodDVo3jXpKj8phpBcY+fh+dksYH8TRY9ikpJ7xea4IkUZf4m7htZRwY5HpjO8WI0BXo
MgCo/kp+olynsdXdfGhPcIOpHeSOQzVQ1fePc4fVD+bO41NkgEfudLfvQoJSQSE/N+SgV+Eoay+j
bcPyhnv6ivdM71bRNJ59fKhAUOepV01hBAkLfhzPJgQffjp/Txp77eNH9kb2uoFrEy1a+zl6pJb0
d2TK83cp0b4T+EVebgQEygNb3WQtD2d/0Lf9cgQ7xr+DOrASi4eRFypzAtJJicn3grpEtdM/HWoN
eAXMhiNs1PFaJ5a60PhnoGv12TGmDhQyvwDejMpd1iiAZID3jZcYWguT8nGX61L05EuOdbEU1LTC
+T3UeyR3hj/s+nSY3nSTdydFCZ7sgl+KMuUF2AB5fIsoAFwH5dDvxF5qnOxrbVAOuaUMHrHE4oAi
KOZVdakMNhwMOfzW/WrSJ4CIYohY+6PRXHpE47977sPHTPAJ+YD7cURbVdno0EjgrTIcAy9G2WLl
2ErdS4eB5WH05Qx8Backg7dN3HJA6bFsQrRz1lNb4HO5bKr6hGhJN4q92PTTWnFRJ8YuJg+I5EyL
l4JloeYhfk+lPpXH0UkqHCxYE4v7GLEm2nAaZ3SjUqI05FRj/T/2mwFGlQjU/+PYYvOPj7bwEdgz
E3L/aLvvIj5/jMr5kKVvzRSGT9xzfbeILWOv+mgr+lx7lB3L32pDKK3mnH+z5RTx1ayKndgSO+ma
89h2mXM2DGkHumi+OF2DpLDN29d+tCpXG6zgsw2kJwRFzk9dUTa5ze0ADvgqUHI1YgBQ3i6LfxPM
eIAOEn+vojrmsdO0b4vd/SoxuvJMnPsoA3E/IxSozrlShRtwprOb6HJ1vneIXiZYf43TseQpWmsl
dy+UyODcvBxB7CIG3jd7c7Rca6jJWf7zIf86tDQm6IVU/yWlRhVg5vIh9wOIzXSQdyS/4oNnD5J1
6sYAAyKsQ3F8kfoQCYlqXXVIjtfUXO6+SkGFgR7aX20ofbFUSu2dRajgbMkYl8QyqP+vzaUNp+7h
HC0L0UYJprLGF40syNJ77xDjRFtVy9lGH3AFEJutqeXrCCyM18UT4f2q/h4hXHAKuX5Xggn5W19O
L1bJS3s9Nf5jPue9R6lYf1O7GBqmNWYPtgZUJQbidp6MftgVVNVCcIyo2ce2am+kDkyQ5S4+WHJ0
yVO52mS8615lWLtEDIhep0YtEVgvsme+Xbgi5m2/JiYEFGPW9Q88Rd/8JjV/lIZ/kAlkBpBw0DUl
dcJU+rkoWxN8H0EGEhrd73FyTn6eFz+0Jv6UdKLU3C0poKdqyDB63LB0UAsGSM9szoZnvx4amOa8
QIje0QrLY5ghBRS9ORaeJ7+fG1f0xmmY4XkJU070Tq2ZXmpJ/0iWI5HxyB/SunoUfbFuE3MCtMSc
PHooW1m6xDgJsR4Yc/Qg1sRCzoL3WZWr/b1JrOGGGnoxPj5fe917ZSuztjGJKFe0WU0IbtJu0J0C
B13dx90/Rx6yc6MX5sGfVcbOMa5UKJEex8QpSRH5JE+UVDk6dqccZXRUaNYjZZvOoGJEh1iMNtSg
lbSMqSVpqjb3fRRf+lHOJWS7fw7zxxDDitGQiYPfj9Zj07Hqran0vo4ruv005iP+GDmbkrTCDkv3
NNNBCLYcXhpqJIIoWP/YUXR8faT4gmEm+xtH11++2jTxDe4fPjkJl6BvdfK+CVvvv/5N99F/HVf5
mQVwG76+w3IWxNofX3b5cl/fSfR8fWhXZg8xYFek4lujteVjsQwTA3y9JswjVkWPWEzi9ItV3e5A
NwzfHTJCZ6kbNsw2sFMbm3OTRNWqxsAiiJCaBU3+aRTNBEOPmsZe3puhP28tp/tFWe7kpYAV5ehH
ryZYR+omfhQOfDBn6PZh2v6sM9/ZMGc62iBMo0qNPMWcFpSt88OUsMiOO1equZEDmtXB4dsOMcYG
dyu7Tl54z9whwnvWm95xe352cD2mp9qvKC7unpVg5GDI/CBiJ5debk5WjP6youqJgM46JbpV6Opn
WAwniaznVGCJOIFgKJeEXyGRdEjQ++7QEfOa6iTHSFJudZtIVznmlbfEz+ha+UeduQj2ckvTMPbI
pNLk/NWmYOLizsWQ7e97BUTyvKwGuYRvqnQVHWjQPtsZxVXV9kg558ememxSfbgOTIRaq4aFnvNK
PsyUjAAvi/kiwbNUYrKCQw62B1VnQXZoR3dEaqo71Bsa6aVXRhzAlsWU+rd6QMefFUcrGAyq/lkU
RItXaMzGjVrAGhNtOQSG7YzLGgHTv9u6mYkESFN1W+GiV9iG/5AtC3AUTmlV19YE15S2cHFG5jDX
eVlEqVbu7MmaXLHJHUS7xtAoEAw1X0339sbUXyOj1Q6iyZYqFS7ZOGMX2hRr0SYWmuqrpIlgNooh
f3RAzNOm5uuDRbOhFuR3pyLfiw8WbX44uKbTal471WSsly8pOqNEzo+GCYBwaTIIq18sS/KGIIxv
RbkuEARfW0WJbuTMf49R5e8HRTsDIk9PI2ZVV7GwZ1j/YK2Mzb0tnfocEzfI/IksxRKSRl/D87o7
JEZiXAn2G1/7dpG5ngsf96OwbVZ5bvPS5qd4DM1GaW+/tnFIqjZ1keor6nzpD0tDPS6T57ixH2aH
2UE/V+SKqk6/Ok4iPRjRMVg2tCj+azEa9XtH1PIw6enyWojeB/c/CjPu48YEylE6c+sVB7LkwsS7
IrpieNddymLyvq6ouYwCao1bFypy81DUWXDTCZLd1Lh4LP1gPIphYsGUTHWxBSp3YlOMVaCse0ZF
5bjYS7ShqEiRJCRn3uHGlSMHzjXNNecKl3s+aFr3Efg1lJClXbWyHiep2PVjG+W/GAYBc0/mPjyL
Ecz8rnKkaMdo5vorpqjdSYFjXhGLWlccxKq1Etp4GYyzdRUdSgvcUy5JzohN0QEwRb9UKRNGnDck
yLFhSypZ01Z9xP036Y3TfWxI7BQzs8bapmoVb+yJiglwluGtRA3hYc+SrDULMtrKait/ozka5HD4
LTdQz9FNbxu0oVpC/GAkHmprKaZCi5eJWDB3mXHLws1TnUdmG2WAHZ6EWYi/kPp8wMN/rS2b8PVe
8xYvP7w1HOrvFmsVH3Pog1jDrjkjf31oF5VQt5QwijWxGESh5LLgpZbCSdEIurbbOioZ7zEG+FJM
T+FX4dVS5y0z7a7fZHUmzNLyFrsIH+4L5shIHcR2JlQPvZ696ovwqFuUNPXyFfAmQnlkCv2RUQF2
gwZJUADu7kEs1KodZwyO6oW/8c+qmjo/okSFgdHkYB9Fd9/PKETFagx2BuR/EpPmAJxP0g7K3tcZ
sycsSBI4I7FtkkIUZ/GrG9jLcYnKbGGfYHeAwgz5gr6WJk1CYtf9mjr9pw8tIi2q7Yj9l2cojwG+
joei698sTusxwg5s0yr6RzjpznpcqmoTDlM4R+442Vr8vfezLdbEf4AcVrjWA86VhEvaUe5Ur04C
fddi1HYwtaLcm7wkJFVcu5LcbQfdfE75qw1jRKGPqEPmP8wloNTMyW2A9LNkeHGNiHkRpeVLxbW1
/LPEWga0YV2BBeG52yuHBrJFUJkkurQSEl+Sjqc/TgwSZc6b6TQgFC1lJUmZT7yfgFsVGj/0LJTW
mnEqhno8NKE5fC00PRoPvrqcuWz6yBS1OiD5rQ5OXgEdF6u57fTKWqwK61WxJhaJ5VdUOznQMJba
+WKxYym1CoEOk47/emGVjpXvowwQwKIRXf5MsRB/8H2zyzTIMgq+mf6iYZqXGkVxOgqhORWr7UzA
K8+sybv/Z8R1et8Ua44yYG+FgJebdwEnkIW2lP3dF0anh9tON47JUnsvrgOxiJbNgRTHZo6ak2gq
fQNzh8BmNiJsDXrhaGBKPf/fvii+pUpT4z6q5WjAFtXY16rVqcM+AfKFSJ5zuvAhKh0bA7EQm3EE
hViJpN81U8rhiDFk686N1eOKIsXj0bILT8Omqy3GyQ0yrHVD/Kk92a54i1Flf0vs56eTjk9KuYB1
mY/gG1tgOIeUfiJ1vlazHt1ocs6KKnRhlJEoncvwZFILcw78bkW+vXGHKbtkCo+I3KkMz4GyepSr
dsUtoySFTmSxrLo9uIHl1XaWb6jv1d084CBk2njSWq9t3eYbnSQMVexdjxdLE2yiFiNKnMClPiM/
QpmgxwOXm0b8oKuKuZqUSVr7UostTK9uYP+Dp5ufNT3d52VJ/A5LoqjR36uhwrNwSjfgl6K1gdCv
aLtTGNSyy8MRZXJYFF6DICPsToBfqSeJSelKMqnXICaogpZqBZQt2gzV4hHdalThEqIgOb2aS3XA
39huvBJERWMTa+zH343FibF7B6sU9p975xRMSbyKMNjy81iGa4pFaaQQru5lwLca/ucTpplV/zv2
UWTLVFKtxtmwtz6sG6lsd60achLg0EW6yZnWQ7TizaBTFzO8OPYSusQIkvlY89Pi0b3cWxQFdoxl
7vNkq0kTQmCJev9ukLbMKOYV+ccPJs/h2p7Q75eSmcAmokzHnpl76mhzbPBolG/yhwe5M+0S+zaC
QNqR8ZRPFNPinmHjwCDn/KNLVLpo5rsAYLAd2DJeW50OcwrVUyj9bn28ZerxvFxBamy25zScfxl0
rvKGB2XFS7Zk+ZdC7X5UGXQklZ/oShl6zJqmgXxjaOGYI8e6R0D0VCQNDrgmOjEU3F5KOEHTEYXP
iZyuzHZBisBadke1ffV5XnhQXl18mfEHzUjh2HyWWTkRTIi5X1GVM0H0Ms5dJW2yoPFvE8T1ubK/
lymueoEcfE69tGltXgQHpfeWCWBvauGRWrmN4YQ/JTisbjHiTayM85tTEbAgAKlIvywsEuEaadFe
U4jkObF8g7hgr7Qp9fywf5oUe4MRLuUjIaVYki6TbeUNSUp+JJXSbeZq7LwpTMuNZL+EUp67Rpz5
6zrNic/0+cYwpeI0hxxwaIkMRoryEIxxC5py2nfyJ2/+4cqZrH7d1Y9NglVrjV8X8fy16ZTvStuD
ZwGQZGuYHrf9CxW5GrCjOFzh4pm5zAaV1Qx/1XUwTHXbaczc2Ap3hi7Jbg+yy4z1F0BilU6RJJiv
lPlRJXt5jPuKDTFUVrqdogUGfdNr4PSfflDVQJ2Kn/H8NqsJ8LU0/EFxbuY16jMWis899ZJkXaCl
DkcHZOqS22jHzvaItY1TZxEyowjY9NXfhG9AmJjv8WBcipGkfeqcdJVhmTKcNZnZP/f0eN3jOtyW
zcmfOwxk82mLPa+Ju2we7qbvOGcTr35K8u5D6TCUl9vpqsfM/Lt5wfUWBAKxRifRp3OHzoFMdtQM
AzYMuCZWddEBBIs/e06SW5eYAkuatC9HJlmhrlSrdsu5l73UIuCPpcBRKzd1Zvg3vA3bNamdeDVW
1rM5Zp6Wd9wIJDC0afqGx33qKQ4J76ZuI7dpslfqRRE5trxDj0mEXxLVm2aNkfDiE0tl9LhupPQF
mP8NdJrtNq+9CYGuihJ098PejtSfhZT8zCL1R1NpmAXWkPll3qGIcG/zoZs2dkayIFKoZbdT6ojC
KXhTiIKOGbC/YSoe5bi6VEugKp+WROwvrbGwXhj4wiGlsk2vu3Dv6vUomYvcuXzow9iNCpNoyVKo
WwXjvlB4KGTUCJnA+2C9cNc0g1Ws7OsserAoxHDLtLhkSfE706x9VZmfTcSL16hfQzvNPF1OdxSq
EA/yW/xaBh9dvT0cWtzMAlDVXkUF+rrTYog8Q594poQbvSq1kysZ+ej5mvTDhmwU+j2F6JG21jGV
UlvL3E5j/YTNG2noTN8SBdgaM5HMMH/OR3mj4+q9sUOT+mFqViKDy0wq3hy5iA/9KgjthSH2rddC
aOPpyzS3qQd/5ims5x/FaL6qxXTrzZWamdXGDMbzDJozMSHPNfhPKqZ5LsBY20UDZ7BQyajpzT7x
fcq0ze0QSZ4d4XX/PkXlhxOkT2bZnUaTmkZ5eAnbdNdQg5OMXBNx22xAsoGm6U8h4EAK2gCj1anh
JSVv4FLtaTW/T6jyRrqrmmIgiDvBjIMPDTQA74rA+Jja8QNv6sy1Uum5sQHZtJH63mTJjwGcnlaN
7+jLflG2S12stp37aN/p2dOEjHyVysW3sgNeHsFh6hMqqjkfjzomYtuCNAA1fxqxo2bekoAEptbs
g6674WmEh6BNfHxorV+N3oCm4AmLxzZW77kO8heAsivpA5aXcg62KT2pbX5LQPO4yjwYa91xtqPp
7N+zBkAftKF9MRotvP2EYvmJ8ogQH03c2I+YYhQXdMOU8Flg01V+kaVPZIeocGv8kLP2lMjDW8eX
4tXvNaIIA9Jn+uLU0pE73yPFZaXbdRanPrgoONMXhrpt42E3Fv6m2TVDvmk4LdwkePMndzi65PYi
5v8DKGCrvEREqXYtfmpyg7HY6JySAtZnpyXkU/LNEPHrHWz/V5pioZxQn5aP9avZtSfVaa+dna7w
c7iVbfBhZLw3IiHDumFI3y009fBJi35FagaXBx3rz5lrg4wA2PicaUOtDMxoxrWtyRQYd1ud94y9
w9tykV2wHq2ZB0QysSp+Lt2r2RJUnlN7dOHwPKTx2LiVBRFQ1ik40rLgqTDTX2U71m7WpoNXOR2O
kYgO61De97LzzdKYRE4h5Ow86I9awyy77PyPruV3N3fqxgTmbTX9WSN6Bzkl8UDcmVJKNrTyQYlS
OwVy9xUGIYVOASE0jdhh3WucZIvTiOXJzA1dybxOtRwE/7bt9vGQedljk8GI6hNJ3qgazIamjr5h
AN/6sO15wDGTvDk/5bHrTgogMt7GjJ3tt0+SPoHddLoPvYU0PkkRdS/dR904m6AHKdpEeBQ7ieOl
hAhqEhwphfFeLkv8eJiEVXq8qgIiAp0sZ0Ssk1029/Yek8lXKwLewxO868ufSsvceBr4eRbwdeLo
pEsFDnMDDMWYy6WKvincfjzUSVQ14d8zR9UpiIrfmIyGrq50pJW0Z7+xMSrJvyuQ6+y5RiWh4Ajm
Rzb+nPm5C6qjyWQxaPNL75A0xF8E1NUZAdELc+0Xm6TFyggWrwh1/DEZvAEkdj9ebIdHjTl5id0t
DoM8zU0MpOIGjmr1mqgVv45hZdaz/GD02chkPE1c3WYOZqbUbQTR7554dns0ioWQZYzw3sbh2SiG
taIaIxMrTDMiC7aD2V2lYSz3kZRctYAJOZ60uWrkW43IVFXNAxPasN8i0tYaM/MICD2bYfAdvhXs
1ISavVCp+AVw0Ui/Cfp9RkWy901txBm4JVt5yUowZiDudTel2nY3G0HtNRAxnSFexbNxrjuH2tTu
lyEdsFo+RRiz5gShAT5Se5eUa6SM17jX9Y2cV+9AFg5dPkN8LhZE80elY1w9Ogpi/SJ8LnWLmRA1
UDZBAreSA+adRQRmkhL03N5StGRgDWkNq9hE3GNOqEKMz7gDAdkPE57tprrRtelJlc1TFfMLDDnD
iY6pBFnJX4bl917aQhzO1qFibiNz/JjHA5UzzykVqS6+INU6UzhPWIlfUGJQNjLzvm6iVWqnJQRv
vEqQ+ZbathX0kDe1OUrKxsTwyHUM6VEv9E0P4Ha5SRUuHFSkUBMF1NuFLof7R8KNTdKOoAPf+1D7
rprStPHVHlgyElKIhryepil4O2aEhsPVX0hoB5iYYJsYol9hjt9GIYykRPutmW3umiPhfgNqEvdN
QogGeEFVvkW2rEKVs7wEl1NXcrhKLEP9JODyCw/l8tgnZK1VEvcTVkWJqnwD2Jd5lMogoNQUT04K
Y9lhHREj9lSVxL6dbHUDLq0yjjtL6W3mAXG5AjXXQE9p32KlAkfdHqWIq62odbdJy+c4zZEjmQfA
mN5cMH8eWgdXX4IUrpmG2wHHcaid88WkhL3Uf/4fXee13LayresnQhVCI90SjCIpKlmSfYOSLRm5
0cjh6fcHeO7lteepc8MiwCYoikBj9PjTZPi/VDGnW4hsitO0e3Tl8N1thl84iR7naQoc0/hRjomN
W/KARS/ii3CsbfxJBhmAg+hKPPeZ+9g1HrKMtLj2XgeAUukA2f731G5JtC+sl7B96oSOVTceoiSI
kbiju+F2jOU1t8VFGA6XbtSS5wSOUevuTbHq6Es5bONEfyBw5JvZk4rpd3IfxdNTHNo9XED3EUCF
AJc0xLN5fvf8J8/RIImYixdf0Y5B26YU2BSY2NdF29QstxMutsScb/q6A2+ID5qSV5l/wzbPB+wM
j5yTQa1iazemBiux3mComcidZjpW4N01EYadNP3gLpAN7ndwTqS7Gyr9XctzoJbOPIQjnntjSBhe
jg1a5XZB1Le/4grqvW2dqC8amVNgDO7Gpqpk9TXc9OxEJW3jOpyTUpX4gVH2Dh9DHkLua0EIN1dW
lhF4Xvo5ufF7DE45TV0RaD3egKlvTid3eitFku9C85ALAGmJDhUNarRzyIEpRfeeyWjpULPyD1N+
Nd+pA24IYCW1QaeVvDrtkCIinZzs2zhy97ZJ9d6rgZKjd1pgwgZ4OCYk2nd9PJQ/VUhGRhar+zaK
9xZBInt/Gs8qM3/mGoLdOMX5ffEbqtpfMJK+AYiXew2Oyqbiit/5msva0OdSGobmXk57HxfgaaLd
Dp+r2oZZhDtbiSywQomQg2qlDdq/PKQXkiSfZZhfdFfD1DxVJAuFNtBT0hxjDDY2kJbcTV2an4OF
7VT+zXBcSeKW8cM1tKM7j/RPfNg8lvosS6xO8ev+xG/mg4p62FdmfD9jOYyzb5YFpMHiQjDf6pgI
14eRuymXIoJD+QElBup3/5t8y/vQJ2I5YY4yCDovevfVN8bzVGNGgs8cWfJWfetr8SH5sbBEeUwy
3zxoS+RyrKZLbuu4viey2ycJ6zSd2l+p4ZVrFBoIpPplOnR2dTQdeB8oeBdhfBufiBX6lhmmtiUB
6/CKkDTcDFUIe+jTH98qz3qjt/3iFh3VJsRUe4ZxRnQ10olznvksU5miQouCl2sTki293qqGXvNd
d8wflQGXqoAzQcP2qeSft5GD9ajlGS1DYb334JZGNPRb0n8WPxU/usS2eIlm52jkFOgiIpSP2YkK
AKc91rCeiXdr1VkQjXESpmH14MfRo/pi4g1BfgaUlWPcP+aClZpTo6dJB2JRhP4e1wQ1TGZJHtTw
ggFpvofD9ZC6/QVYAaGflt+LPGq3LAIvw+LcOlnPxkckvQ+3a14bnRMzs1/Jvng2HbkVETmFRADj
Ak6Q7HTX1FwtyLpgiB8bS3/vWvun5vb0lWG6NRbZdalOMybl/u/OiYVioj9V3X1W4QPOBAANbjFv
Nr6Hy+LV06LLjFMhltqXzHRmGnfNL1WN+8rVXnMiiTdubA3BUFJ46zZshpCzhSqmk6WPVFzoG1vk
d2XY/pQCCUXczZhSQn+qu2c3F2ercJrA1DpqKgn9Xsegekw1bSuWfN7ON3ZIwYmiT8tfcREfMa64
q5N4r2f2Z+zV9KlqUECSVIlSTA7mpO4zh0DRuspPqicytdPVDlb4R2Y00EVNErrtZJdmAM9pC/8t
lBgH2zv+hHMX39xEQhIeLlIz8HdyjHiD6DEcrKewRUIRhr9nqb2YRAmNThm/aNkPPBOlPZuBFumw
sQbzfsJ7bGu1xi+3a0+mnzyXA8g6CsDPNlz+2XH+YzL6t0yiqyZtAferku+cDPdTNlzLFHpeGH1Q
QnwQrBpv3LLf22r60alFl6dzI9cKH0bgXOI9bsK2ozZfOpXjARQv3loTrVk9MQmAN+kmxD98m0SK
rJGXIidOqbSfCm8QIOja9zkaLnqFhbQvryZTuHC9Q1uWXlAMmNzJdpcMyXuS1yL4Xdnql23lP0Ol
4Fqa5WOBW2PrFkwuTk3akt1ij3ee5bALyY+H5YRW21BndEbPptZDTkf5i8riOA3YEsZkg6apTlOv
kz1nI5zzWVhbHUwVD64ILYgcAj1o5zElKTHJ9nPknlFQfjii+pHP863H5wtYzblyhbw5GW5tWrf1
ZQkH04sOZp0G7tBBONZIi0rne8RLd7jWzofKtnY29gbcfwzyKPPAM7m6+lnvj2Q64KIPDXz0OkzW
+VLK8p9Gl+aNSz9lY1HRcRbLq5W/diLbEqD6UMfte9wDgS+n4DwRMQWxRN9HDicK+on7OQ8PdMTf
Q7e9p3N7CzHKZ5WADi2vjB0pROdcFM9tbH4vRkew0Ispa9FTeT4uT6LlxiiT55UqEOk0ZWgeqyOr
sWdCtd9Vm/5i9fuCCrQ9YZtPpvIcbtG9vNvqUqvwO+UBfIyYEiWkUX/RAHJqg7CVbrKznVeYR1hG
tPXSyaJkqCLyIbVL6SrtnrXm21jQ2507d09ettyWtjOwph/9fTFjRTOLPDvK+ipLDYCAA+y8TPvF
unczoYUQSegdx1lDN1lgWUlIVjR60V2fDCwacU4A29cCldrEFk/2YWoK407LQbAqlAggES4LNS/W
kWcYh2nyqxPyuGRTT2QwjYZVPGlTg2m8mzWHdfPPPmzoU67LJg+3LhIOjPiVyb2qJWzcLUqyDJb0
p/HdEwlm3ARYOO44BZU/nUoXSToipx8OfWRDwD91rU478n32s0Gh2omQTh8m9ixtXue8bg49FXo9
cA/raxqQSftMvvBH1+aLsou7z6wNJ2H0/sENf7tkdgZTbnzAI+Ne00B3S3URkXOcf9c6DFVLi9Le
GYyvUHpcNFTYRRj+tFLRBbSIvC22AcK3MHHWJd/JYVryqrtkWEq2WDvHLhy+0P0V++avvoG+PTEJ
h114wokZg3Q6Vq1vvvkZpt/2Xk3atVo+LlkQGMuBPjXgfO97r/jnYXsoSZaYZdBP6WXWnadC3VQq
+k2aD88yAn3OPe9UK0FL071lJmpy1/usRxsT/6h6mOz8MV2gA18raBuO9Vno0RA0tcUV4ZMCj6rs
jnwMua2iagTDb7cU1wOXtXWSvSBQx2b1drSiWGA2AbNDd3AkMFyFJ2pmuTg0RvUutdWtTvv3sViC
Fse0P4RW8XtI5uba4rQR0d7WbVbKVuRzg50s8AHL2vmx/p5M7tWPfpuNBSZbk4fmseBUiSeZHtPn
YngNrQR3IY81WhxZ0QaJ9WZs8XIYyzHw/JS1s2sPGzDVQ5roxlvmM1vjHcvqlhbLWJAPZSRn0dF9
cXpxzxr7xdGLt6bw8p1WiwSiRfSOxwgSds88oGbSA4geTIML6dAldojOIU2qLljanrveRKxu8hub
C9o6awRD2ll2IMiUd5lnCyxsr3vOx4ySvxhoVYY94AoWKkjcQdyHdmQNp5G75MncCzLHMVA09S9G
jiGgbmH50pcKWhUNK1t9ZmmF94scjvlEn9nIbf9kilNbtN1migCmmpnmk+tmHx1NPu42pbaRkB6a
vIxPUdovBbT53UbisqFbGWF3MtYPelEArJj2z3KBnsIfFR2WwMg0atf20tCzhCZb30VIAzuKkcfQ
4ayUJc3OTkd30t/36OsCOCpq50sbl/QJ2MNZEmu6io5fMncDeBknDM4I2aGOcamgvNuMddY9VmSm
bxvijRZD/jN9+WtkV0He0bcZcdQwBtqa1FLqlPYVjh/cEeJKhEHVJfq1HfR9QU25mVyU08lMYrnQ
b74S1kHoXbXHIfI0V6m7cTK5i00CW+aIm0MUieY80G/PPAjuaTa+OhKSqd5+AzXj95cz1B86smHS
pHd5SVuddSs+talD9Eq/x4sBF4lKJpfWBT+tapr2yho1RLH4QeZ+sZtbi5vx0Lxj0bOT9lJ/lkjj
5v5kZ8ykeVK+Sme2jq5ZwmYW5XQnmgUTqqHTEL8Bh8/NauranDxxtBs7EXNaaINAgN3QCORCY5nl
2K9FXheBa8gwwHJFwuVE9arSgMg2iQHUckne8pGPyCYuYSuv7UAIseQpVBdbpG+tw/82NFrnmCYZ
BCYue2Q+r7XDN65sPhI9EZ2YyGFaA5JxvP7N9m2IxVlxwepzPEflo04LhTNKbkJ+lV2cNdh9NzXL
PT7bUNOeoJEe1JkqywXr2TmeKoM06o+ChTvxwgURq52QB8BiC4+Yvd9fy5jwFrSyH7ojiHs3w12f
Tm/WgOqyd/tvTYjWExpQfZAE0TBFt7cxmRmk/RakBNHWiX4qy+m2rtfdRWCoNA59E2OUaKJt7qhP
/Jv5F03pQ693GuHTHgqY3iN2QyJMqBR8WpMOnUnYSEfCpuRMtkPs1riQUP2rq5happtRmieMSsqZ
ssLmnBPK+Bwj+0M3f/fj/In1DOEWGIXb1cPcODrOOCF96PAD8y3eLUxnr+coKIAMca9pEJnQ99CG
/n4AY3ZI8UnjftfE2ne/Ft6uM2oC15KsvIL8ubt89kjHE2A6wF6BblDpsM5B3EvFyrr2gLGPCPDE
yLbctk+pFU53TqiDbbD0ERJKjhuV417DCx4e8nOr5fq+9h7wuKAw1KfXfjSOc6PTFR7rb20PIuIM
bWBGsgnGwTcoFPOZvz66xk37PXeAyKzfZp88eKz2WQRzV+z7EaoRy4FuBICOfY2a/VijG79F5JFo
JWHWhDtth0b7rMv+uxWR65WH16yDWym6z8Gjoa9SWvCwK19amgLkvfn4/kqH5of1rQ9ZHqa4N+wQ
6Hxoi3otdqfz6BJdUKTpoyYU7vn2xCk3q3JTQkXZGj1rPnfxxG+U/NKt4Wfb61QsznA0mHsOi+n2
UOY/4W6QXon7KXgvK2PTrZ/4RilnVZzSfrHzQ4wFLmTDbaalx0In0LkOrYeq8dO7suHctqptxD95
MykfeiAguFH59i5uh+FeeTsL9uzWGwVpG93HNJU37rApVbC1EQr5XF1KeCBqP6WLYLdl3UFoGwT5
WX2miKxYKqTPpu6HQVzReo1LO+EZjZM8KrubdFDmar/otQ8/tOgI+qpj7STu+waYbR7lL9ddvFkE
S6O6gVjX86sY+nyI/Lm5JcuDTfetgEl7t+5y8oooIzoPKnP4ts0SQROOxwL6I5xck7mUYHVP83Hx
r/tpqyrm4VAZL2mXpJwH+luDvcTWME03iKyj5zj2Vsz+W5TEApUbPe2yKYZdHbKQKQZ0EOmmHsvq
VI3NS++q+WCmVrLr6/x+hDIGdgw6Z9V5deDiIdjY6zJ8hEewWpA4SjjmWFT62FTQHd5ZddPd98p7
yiX/UDnnm0IZ9X3rt4oM773HTd9TeLK0wBu4jt3qcKLJT5uxjcefQ2fgIu4Cy6ed8Wo5MAtV80NV
OLmg6KIUKnZ+7d4KELGtmkUTULTuQqSDPRArnjlL0MbwldbTNnT6lvjCu6zuxj3G3zAXw3t/jq6R
w1qFZdk+M1UcDFpGP8YY7gzyByhyxi+mXMyjXO/BsOrHqstowzjRaz6BfwruSxEO0rU2/R7JD05D
y7hPbKvftrKI9lpOMkJleL9dG45m0b6ObR9uBDbIgTvpgdtMzM/W/ClG71hbxGSnv12HE3Qu8l/V
iLZWd1tqP40QIzlF58FS3+oMMkXLyWU2L+g4zn4NwycK412Y1Lh4dObG9cWvRXFCIY47SeObVhCa
7sWEeZ2Dv+z6yDn5UH7uECp+M5aY8UhpoO0l/wBXfDY5Ykt0RCXN1/0YepjapPmL74BTmy4ZRXiB
3DnldOst0ANbhN/jBxgozCpBOMy7zoS639fXqcvyA7SM09SHN+JCkL7Qi8iMEaqOyzGjaXorpP1V
z+NViO5GlYptcXzOQkZwdmoQgpp9JjrO7qU6A0e5OWksKGebgs6Jdazs9mSM5KAX47M2zca1gwtk
wgPel8mxqClxW9/6MjOr20inedPKdqbPlXEz4P9mosysID3VXnxuwdLouX2Yom0vBmGxaexNe61t
/W0zl4EvYs6W5DHHmSGImOvL+oCt0gnOJLfyTDfR96sfuUOcWDhaJE5rX5HdfWQi+9nW8czZbx6G
it9FJIQXkre+d+bmR2TRhEzTRU6fgqBZZDyZpRcFAosyOgwgtjb/5r7u9xCfmGHv0jb9xu//5P6s
Ve1vI/oFtGlp+je+vtEGllV29DU241Njul8qb9+8qXkGhQgDM9XwyXcJzvJxlKpClgPCWNg74Kga
qcGOgJJN5IG36Yq5Ysmvgzq7oXXGKO2nEQ5eUEl4YguaJVvk+azU8i2xO6d+dDB/uJus6eByBcmo
PBRM3KGjvVtd8htzM0nnuRoPpQ6tDfl7XH9Jt3kjZ4putCxvldgbIXdO5nTclf1jIXrcj+VPM/Pg
po+7zkug1OlCkcuA7lQt8TPaBMEuND5d8wtA09vFs38doaRtpYE1AtTrpNLh9Prx3WjPxiZN4qsq
NVIrreLioFbLZFUc2snWd9DmbKqLIeikczCGMcJtTFVEsFRPJgfGYY3LPxN3NYvSCEUn6Y4xwmu/
apnhD5NKv+KyWkyn2pMlNb43qZzCoYtDecsibMlAm4ZXY479M52NYGzIHvfsxNiNrnyJVf1gdQRB
YFPNn5FshwKuq0e3HL23fXUylkIVcHmQTDrBVVZ2wVPvEfo3pn+jArEaATFGwp1gTh2qVlO7Qd3a
WTfOsuj3g9SibZVRlKnmWEqDupWecCITfr1R7rx4viYFE1AYV3Knq/Yu8ghuj3RiF2AcGb7W7Pxc
Q67cv+djvav7hhKgjR40g6J/kOVnBKBXpYRR+pGWbLXJ/HDa6ib09lj4+bRrDerdvM0c+kEWYqEc
R5ZweGgj66cS58hi1iQn0AUO++3DcSiFjcy997/ISPmg+SUq7xUE5TASA4em5WyxKI0jyogxMm8I
Vm7xoN+SoYPtYZxUlBd7g/aAUzgPo+kvVB7KUVURpDjBdVW1+daMyQsMS8pRfKjstkeoIZ17OVvP
oZU+CeaUved2h6yeD74y7kLu5IhFg64EICOacpemdCNJ7EyTemNWo7WFRsmWF1HsKHgxTUHXHC13
UsaHqTf2bttSldBs9Mks2Cgtv4ix/gzT/jNrwCrSeWNUT3nVdVw0SP7C8t2Mnc9ktL+6vsSv39xa
eq4OmN+Dl00YK1Ss2p34Jy1ZAHsla5pn2s0q55fYdl9TdzzqpnWqYkpVrTUv2O8g9xBwdDpuiHbj
dZvLb0Nou0pX3DCwhuh9sbcr7rD68LOW2AZmP4UlyGHLTjR1Hx2XTlzelm9z6G/raRaHuDW++eSw
VpX/Pe4WRnwSX7QBIgVEO1IgivFiF+SeliYN7sL7puPi1oXlDcOjHuZV/1z19GLaCDFs6TpXhGME
2oXqqUDIsPHn6SI7f5vMNilKDAExuVj4pACzenvbq58su/ioG7LKNN3Fax9Cmt6/+IL2suUjK7C9
56E1KNjsLVMuCDQeCdBwxbeMgE7kJtiL2Vb9IfVuq8FSrUgNHRPz5hgumaH4Bqb03DsVHpdbHrjA
2ywzeyNiiTYdqU9Y2Y+V1dzb9egFYI0suwmt22iV9ZB3TrOTcHoGD+bj2J7NDjQ4Ak6ptV84ORD1
SG91M9Q4SMJLNV1+2gG8PM8N1qXuiRY8c2NiKO5r86EzutdCpwWGK9KiSD9oCLsb36EooVAcUKss
MCB+Ugm2E3o00Ryg+g2bH5Vn7LtaXDrXxQ9FkQyZMWdjaOGWNDS79joo0V6NMumuNCBmYL1BO0If
GTaNpsZT0Qj1lAote2JZvTxfd5QN+kd8irhtOiFekGEcGUFt683hn5cZqI39jljD6rbugg4ADmGL
738Pkg5RyjzujTt7btQTfZjqCbrYs9Ix71h3WcS73le+fvwzYBmVE2C656+Nt38PRCMdlf5gaqd1
HGTr8XGsiK9fjro+oC05xggqga35y9Z9jdO0AQw7GxuX/92XJ15gYOpzW0fg3TXBdklpaNvZcBNj
/88Da7tHT8jh7l/7BbUBVjoDgNb/jjcqBxcLcQEnNe//7s6JVruPYBitB1335+VE9FRsP7AW2Suz
Ch9SMj1fqhDiVKmG9m7ddPwyWzLg5l0ypt2LX0f52azoJcpo6LhztN4jGQhBjvymDaQ7XgedyXd9
61T7TRBB1jutm2nupweEDWL758BROFzIKqRptnxsneM6lxl/hq4f5fnqDdRFXNdPGhIiG+fQi2hI
MHzoquLIcloL1s0E5el18M1vRaXxd+j6zaqM5nk9jsE7aWXU1WU9kC0h9VXSD/frq21qBxOcXlQ1
efm4Pth5Ve+zmksLq6w4DjqnxOtiKJpgfRlGc/nIBybHmgxmZvFlTJHMMawrQK2/x8maaWQ9IA80
Kcx921rJjRZ7vC+HMX8Agl+YA0o9YlHnbsso6Z8yLDW3Da4Kz1NdOUGI+uaF2qsOosHJX1u6b1x3
9vAWz/jZubntvsvRlptc68ofolZfhMoil6zlm9enxa9RSWSDqfUpZ4jsuVf+bkcqigJMBYSjDHpd
MXHM+kM4UtFs6gvdKii5BS40wkmhHxBNTLnTM3ouDzFYyBdAxNlq5+ozr91HF4b/z2RIv3syrj90
1gRUb43/3QS73WRpPu0TFRGN4hvVI2Hy+GrmLlPQEri87osyhaRy1ih++qp6XF8wIsNlkgjVbt1c
X6gTmkNplGuUOxzqzzgVjTsHitl23WyXA5Su6e360cNR7z+fQdZzCX0aHM0eqjIO5trV95pl4EK8
jFmP74MJHsbK7v/8qesLsgm7g2zAtNYh6/FHTYfn38fg/WUFnw1F+nHuM+IigUBvpAUVx66yUyJB
VXzlMtN2rTamz5gYJEFt2O2PItfuTVsNERjx4+yF8e+qsD8gePtvg2N6RCC3yGYHN6er4ldnTZbW
2TUHb8/itef6L0xwcat/H8L+3S6xcontHeoBfqA5mx+lq5zvo2OWQRQN85NvJOXedwrsdoqmv4Pd
7x1IbQ5vxJo2W6vK9FcYhSmGSfFDpWdPcjbNe0sVGC1YzgA0ARbYZXF1z4kDUBSV2X3G0ulg4bVw
zTKRH7oKl5RcAnAV2TBdM9tqD5aEVSAF4H8njOJqdJN5wNkmuhq+6Ry4UNxLliEEKJlwucruJKST
g0Laf7TsNH6kGqGkM1znV5Tf4SvhfLaswzdNG01P69DEnjW6Mv87dOybfw21kDk/6WR8H/rWZvbt
smfYU+mF7LPDEOJtitsy7Yx1Hw3PQ1+pId4NxIVuVa2D+oXDY2E2JCun4bwzk3l4XB+Il3UDCzuJ
/bppLOOMHiVuZCn7oJjaCO5O6WXj6hOdzKQa/7wvTmkqe2ZY3wGCf86k+WFURacfrv9Dq3xsb9Ap
sRr0jiUpKnAsB8TA6BIeLVyFt5B2xt26byi98JHqHo4+jptgQoxb97mDtR0m7JnWrSEOi3ssyo7r
1nog9Gn+MSU9Dzozx1gfbGGHBDdzDf3dB5+zBsp1zFP3n3HgH1sTa7vbukv5nsTSrT6WNRHqY563
W90cYFfQQGn3Wir47YiDjHeoEdFjanNGL8tsbi63BYgAy056k1nwZ7upagz46OP+GbluYpxPq2l5
+HuI9YXSjtqbA6SO57SHDczQ3Ixw0o9r415qOX8EJ+b/Z2dkO/pRM2jxr29cB64P6wvoUIGDlzfP
s4I+nvnOKVoWoFVcW/c9/Z9bVFTQWnAN/EHXsAHkscsHU2FUYc/occoOwNFy5Zc0S/8xiRDe+BX9
9HV/4frP2H3oz/5S7lYVshgt7hgvy3OpcIWyJ9Kmw0lWu3V/F7MiGjr1BorjYk40Eq+aAl0WNpGz
Rjxo58blbNqsT9uJ5FI59liZ29p53VWnGa+u23+ernv/vt77CNfyQvv9r/3r5r/22aZnnIoq2w0e
PVRyr6ZzbE7/POh685h0fNdZwBcvYtd+N1LEB7rK1A9Au09bKOdDc+VraxjtSTiWOHhGGu/8wsL1
Aw/4V1EawGcoPKTpMZ9GBr5MdZ68kXhJqDETJqwMbddY09nDZSucUmsLK5z5T473U1UVX5PC1LNr
zPfIbnQYpKXHin3Q7oa3o2n02IrqQPcbfbCiY1hIltYt0i7PLD6Ub3wnn1x7wjC7PEsTm8HEnSEk
jN2+KlT+1uuAaJOWG3sNCdcPJww4QLHr3vo6UndGVed7HYHYqeyi4tWbphPNSPlhDFaJ6ikMz0Xc
p0+hiH6vHzebHr9gNZY3tyz6+zACZRiXNyx/BwxKMK0UbqB0InHATvJniiXpdX2w5NhdK9FBr7U9
LA40VukVBMmrZSZi3Kxj0HIuT6Fpo4ET5382/3OIdXih1FtR5OXx76FzC1qw0Pp211VIA8ZxPuHb
4t+vWzJDgOb22N6vm2kNiwV66mnwmnsXQLA9NXRAYIfpSVBWWv029eCqqRTVd3cGt07GvPko8+IN
msfwi4jma0c9+tX0DpIsGZFgX86b0kMmsNFYyC/taD9C31KMMGS8SCxy+wKdeItOeTGXK90KhznT
UJuEaOnDuvn3hSzXCnKQ4Vn2tLtvyavWEyNuYUh98Zy48veNguI7jE5ziq3ubt1aH9Yh9jJu3awW
dZEYIvplrfuYjLp2kh66rgKVOqv0HhMFE/HVNlleXsfUWqgHeU5PtLZtxnBb/cWSXrv78xbTyIPa
jOzbn8H8TvcGyRJ2bbuPCIY4yH8+48/7h7CoObP4jAZKwXlU7bAPWnjYT1FWyKdwWXIkeg1X5z/7
vKZrtxktMKg7WMKhXDEfat3zLpWZ1he0LG+sie0XHVkVfmPOg2pcLGVT+OQuJ+JlfdHG1X4LD0Qd
dQVPsO0tdZAufNe8taJvSVi6O9VjjmCmIzoq5J2E5/RI3cbCeZlzWDZ+GWlfe/C18Ev2lKRW3dov
BcfaQZDNLqNtxVuV5giIYAo8083cjRzrwbIt+3muQxqnrskKE5Eda3NM3S3Rppv1VdcC6ZxaN7wA
z2MwmiT5vWqc+t6FsQaEXic/K7e4q2Vqv9aWctFURNiBzEXypjQaCMsA9/++Eyy1oanuxT/hi/x5
p8OMFaipMR/Alui4u1X+MuQolDDwTB7TMMQ3ymhLIJLcPQyTY55T7hHQYYoORDstL8xv7WEqdPde
8P/ZuVlmPZY58XeJrrkv42JZhB/vpqqEd2i6cJ42xZLB0LmTcQXqzGlc4rq17JIw+K9qefgzrq1F
SbaF9s871lfaaSIheRAhEYSI28G4dzASuyfH6uJn5eBZkWD0tls31wcGCNfpnqjsFxUQxkN/B6z7
GGAI2oF0QIZT6HeCZNo+Ojsyr69DPBS7rMjbVzNJf60/tWH9Tuwh/kw5V2mmTwRdLO/xsCo6i+U9
uUtPoU5F8zpbC3wwhF9C/nmP9HNjY3rFP++pHHgpWS7PSKr8s9FO/hnIE3xrMAEkqlRG+4x7Q00a
Ni/J9aV/P6UItrZal+zzsSo6QgoEOj5SdTcN3x6XZ3LUpwgTho2tezzKZcffhzZPCACG9foyI6Td
dSOJ600yWpdSmtkusVPtDZH8beAs/LST/kE0g/WGbkECizf/z9Cw6G5r6Sri8UH5yT9D/3VUMetk
rJdVRhvxw6yl9U0Pa/US9f+1kfQfRu+Yf14x/P965d/vUb4aDk0dQkKZq55k8UYfucei+AcQ1cVu
fZoZGAIky4PyUxwmvZuOb9e5zpb12vpU4kGrkan6f/eu2zjD13ezRcvan7Q7aUdnJCPikAMV34HK
a3frfoTvNE/XnUYxevgiL6MB/Xy5WUd1jtHZx3VAs+5dn64PlWeDlbldulE4Z/wzfn1lMqIfnV/H
54l5/iHi0jjmI405o6jkQygN+bA+owp9bQFT7/7uH8PIOHoWwP361v87FrbpP2NbvHs3eBx02A57
0XV9sDH65DwqxM6tCrxL2g7t9/r075hmAu7495j1ZUe3MWvpCZZJoBlGLxrm72cpW53+9PLU1GB8
rc/Whybi3gU9Kd783deb3lRd/25nzpzt0wIfs/XNSBxxavrXcWhXAtI0jcN05YGR/dcxKJzcQE6j
Dr9GodXCrq/3kweMDORDpMfyoconF414aG39ySz++4Vj22Pg93evsix3C9Jqbdc3rg9YK8uH5lgv
I9cdzQA/zKHkOKDTKEiaeZuBG6+EIVSbdRMpU3loLJyW1k1TIBnV0Gpe1s3ESbbcIM0X5ZvmQ1aI
l3X3kODd2goy5NJJTm+NAdTLEsI9ra9qtn4jSXN+JChbPDdy/nNoPxfdeUg7hZ8SbwLxmP6HsjNb
bhvZ1vSr7NjXjWjMQ0efvhBnUiRFStTgG4Rly5jnGU/fH5Iu06WqUzvOhRFYmQlIoolE5lr/sEBX
iP3o9GspMWqCmSFphw5fpRfVxZnkr7+tPv22LMP8JZWk/uX224pbRvy2SYVAcwFLfyWU0BNeF8s6
88BFT2LpV3X0SU/9FhaVDxPNAUIjekXH2MfM7CKO5fQtVuJ0LaIhKXZMlVB8YmXhhKx1oQUGwQPa
bv28Ip+96CtrAMrkJzMXoYJDxlII6yTXoPxQIp8lRl8vtDQf7HRhT74ewYMhVcEDeDOPrUV3ivC/
uEdAftdIvf0iq/z4welhHTnOQ9FGl2pqTh14NmVEOb1uIvulr7VwRiI+uBe9tRniiTFEz54CerrW
sdjpO8l+KSGNLdMy7JfiKlXtSEc2YXhwpNh5HsN78SNtqZXvUXqlAjj9KDcMKeSWqbQS4RANbyO+
s2hYVflT5bkL8SOdmtqYMuJ83bSx+qzDGosCe1/HGhUPWYZcjJHVHqdsa98VBrWXUDFdcKH64zDE
OnJDv7p7CQzD7ZJxHAcmUST2DV6tmgHrxG8fPb9pHzFaInUYAw51PUIkbzCQ6YavtxFK4166UIv3
YjyuJ9VKayFairCcbjhVcad7iWu6MjFmaIo4K0czVnUzlMc+hW/PAgCofSnxtMqIZDaa6X33T43f
Zt/xcErACXqT14AO23asbYj+XXgxzOrd0aT0e+SqwF/M4lVTjWJRo0x4TzbS3OejUuCB5FhfQqmY
i6GFTZ1P7WT7PMZ4ww1ywJvEKLvzmDvtnfh5JiTFuDWLr24OVFEqehZjUmTsKkiViyww7ReAA3sx
tA7Vt9aW4SCqpsIvRUZH/A2Z2xUzi33UH39DxB7q+jdkCWsq8TeUsIYuQVq8A99tl24R6ctYjsY1
4IBkriLscRFhW0bpXPVl9aLX1c/e0fG030I5Uos1RaNkCduZOokmhc8yPulzeZDLA2D4blMoUbVG
NhkdUSmI5xa6ea/D0L4AgdZ/2NWuiqXxoy6YJhAhDyGUc/XouOWhIp+ZNQgudFr6tUsKf4VeVoL8
Xdzl92TmsIyazj6FDSLP2Azr9Yx9AKOLohtgR2AD7daJeYgVbeH2UnBP2ciexeRdF6K9sFWwQBCd
03vNyBZZ3WEZ4TVcoTkBxi9Ob19v0G00S8dVS5ns9SxLvtd1sKBTVIQeKJ6sHK6dbekri7JsUSSY
OsQQ0eu0arajgICKfkiBCiWwZVx6xl4nv7k3p4MI/bgzdyPmkiIS7WKEklA/ouhjoUydhlDfp2u7
DI8j30iWPq43MyHADtP1kiP0/xh4ACYrBZyFEEK3xupiOnb0SDndv7bnsTVrFLX6gtoGbPP2O2rj
vMOAv5y8XHfXHtJBK9uP08eoo8hRS3L7XevkGQLQzVcZ1aY5Mo7KAelUHNCaOFj2hVQ9l7Jy8cqo
Q1IHo6whdV6MEA+VULGi+yYvOjxAtAHV/sF7YI8BGTv1TtDKu3tNrc2TMR10FdyikZ2GMDAnRbFm
DwRzB/8PrGWpR+VGHVlW3MY3VRUs5Zotm2gTl7U+KPwhaJKVCEWHHJQfyNYb29swCySVVWXJEfKm
eYoLtzrarTS7DUBZhqVZOHy73abSrGJVj5D6xEWio2mCfh7FvgvlghuJNqVOe8yug2QjwjZzzWUa
5KAhZLxxHM94sdnS7ToHEIAIq2HwFyjVyGsRWlF2qSl3PUCmch9hqC+rujFe8sGDwOaclT7U95Qu
kOD35B/AsORVWOZsaUSbOARBWt3DuYK2zFh5zLSlO5b5pm7TN7DAUM8dV50rsh2euyE1HnT1vSG3
AHEGu4oNMmZQXqfOrMyis6wH8lymOrQQbdcON3/TBlXZiQgpRePBSd/FcNESGIq8YdH6+33COJNB
RdTSorTaFiJpXb15cKiu92BzAVy7GN8gv9iz0qEyHVL6V6YJKEDv9fEWue41EnNVj8rFra/9U/Tr
OjHJ/RoprqPm1D2qHbXqaQL8NfL686a+SXDnb65zeg/0o9dtvG6I9jAbo70RuecmGdo1cizR/tYu
zq5tRU/BrAPZwPBbc1oy09+JuBrbb7EHMB9/hr2bGNlenIlDVQxoqqhxg4HYHx2uIgf9b7FuBetM
9pJt2OFDeb3N7Q5tJQ0LJZy0+6b7i4O4F4uC9u7f//rf/+//fuv/j/eRPWTx4GXpv2ArPmToaVX/
9W9T+fe/8mvz5vt//dsC3eiYjm6rmixDIjUUk/5vX89B6jFa+V+pXPtu2OfONzlUDfNL7/bwFaat
Vzsvi1q+GOC6LwMENM7FZo28mNMfVTOCKQ704s2dlsz+tIxOpgU1NLMnh9TfNhJr7VRtW14wwGvF
EHGwk8KepSV43+JOCjqHhQomAfHSCyP9UI6Gdj0ko3LQmVq31Ib5rFFL0g+g8vOVpHjN3W2c6KDm
hoFmFiCZnAckRY10XaR2tzfSpN+LM+3X2TQC5ZSUZRy4U5+tyd5VlU0dNNkpD4DSuvrwW+Sk8sbw
nWH5z5+84Xz+5C1dM03ddgzNtlTNtv/8yQfGAI7PC6zvJTaue1NNskPXyPEBd4vpHPZ2RX1jaikW
xoAzGbCNHumQ6fCzOSwdZAOLyt1LFDfniS4bCN701ckJrBIJBdp61zSAk8qtD6vvjzhvym9FXDa4
z/jPBXD9Y0A1/FlWn+Oobi4apKlzBJZbtNpNHe4VF4qhCGOFokqvSYjnT9cYcA8WXlyVkPcb4xms
RTwbrTTeid40i367f5//dn9JkzddU0K0dBVcT123Rqyjavdkn//5g3a0v3zQpiLzPbd0W4Hypet/
/qAbO7VZsHrpBxmRDr0YPj/xCXuJw4dqIGUBsQ+1PPEZ37q7DFnUKk2313F+1cAURkd06+tjeU9a
Bz5sxBcuMYcG08ypsbUn/LA4dV19OrXUn6Nyw/xoC9ZdhZc7GzSrtEVr1+PXur4bKvLhIwYxSzlR
m02T6PaT4SoPoj9hl0PGXM1hcrrmoUTeeFa19vjVraKnnhzzE3PApxvGwA/OsqMBNJz1Mbqlo9E/
tJbl3zddvhcRIoHDw8/29gGfZxT42jx171oN5UdgLtrc1W9DuLTW0+ulqqSX85H1yToLQXn4SIcg
YR/0Z9ktnoZeUTB4a8kl2fX0t3jSq2UthsaQ32TU/9eAhcxraA7BIYXD+qjZmAQFmZFgmMrVf3fX
6fJSQwvhn78aiqH+6buBwo6p2EyApqxohglN49P0ZyVSiogW8ho5/1+zZKjMndwGKRCXQOF4PTdd
w9iBvpZnwMNAqYuu6wDRdT2UBoa7HVTxsvIxHUzSeCEmTErHxcqufUCT01zqYm27yiSMwMU0a7YQ
ukVviGvwyXH6pWyV2cGHxnEQZ03VXEqrCTa39hyB6OuI7o9OMR4dsJ8XidBhCxKO1TlTUxZwUYDX
GxyoNhlfyc4nGx9g/FzzyuHV6UbeQnLvHyKnuw6TRqvdJz0Kym7qyPddFcpL10BewZ5C0SYOQH4R
9LET5domwttg0SHaroOncbfwdmd7uvOnm6p9e8/u2j46fX2wKtVELYzKsxR1L3rJhk6H7HCPEZKD
4u20IpPC5LXSykOAXs7XpmFZtEm92ju7zKSA9SZcpAFGuVPlrTr90VplJOtqKNWFCMUw1YFInCst
OTgXTR6+1clDG9rJw4BZywNcmUub9/LWaTLLvtPMvF9rCW8xMUQc6mmwb2aXpsvk7a39NlbckxQq
N5CM7Hq/EDFglJP8cmaOcXTWokGZ9xU+H7ljhGdxUJPgy5jow05ELtLiD270KgJxjW+hQg2eorq7
tX26T59G8uKfHyBDNf7yAGkqrEZHUXiFmYb5aXKNwL4nrp/lXyD/Jrz0U38vvHtIzlOYyh1nblRG
ij/gL7ufT90irHPjrQIatkN9lfSCc0R2pD2LIOL1OFcRs1yJUOobygZuf2a+cPMZwO+PIrO8+7a0
jfWggBh1kbruMBMEaashrTzvysFcF2HzErACYKeOskjN9AVSDLgFUHTtxU7Jmog2U8mcYzhIyj2T
2UpE46A3dzFlC6RZ2rw6Dxj46ECfHf0Efnchfimm7RQKv+kvSNC0j27W+KcuBGmTed2jGFEibg1m
Mc42Iiws0952BV8dEcKvm/iiQYcYyJjeY2w4rzV7OJj5MBzGos4xlfJlJLEb4P2+DVB6LroqSf7i
5La+HhyM5z1cyNbZgAOF1/fK2bcqhB/kWKGANsDxn87CqQ2lEHVPAkMZdlakOFsk1JWtGvsPAn4g
gAgCeSDarTBELQ+8woiCROyHzs42I+thlCaGEk9RRZ5v2ZKbWCk4Y+1YK5gbP0XdIkaLX9RXajWN
Nr6DKSbvX/9RHJDtPUWRVe1FdBsB+cJ/FFf9uocYEXgIemk88egA/jEviskOeqnPvvP7p2YRWi3K
21577btNmWIaFX1u8/02p4qzQt+3lV2ah+n5BnMa3WsWEHaHxrUZGt1eVrJk6dlxf2otP+BDNcLn
xgcTiNdQ9rVI6gdSru4Ps35v08EkqQ2kNDNH9XtVK19S00nfPBDps9T0tW2uhuFcndJvgxpa+3BK
0QXQrjapEp1sJFhG/JhpEx2p/Wj66BK2skQKezKVnaWt6q1uy+8+jZcZTEG+BScbAvK3XyexF15b
wj9Opq5asY6Sj7mwKcf2XmJ9g/hd2QEzNSC3i0bEUfglitrNl2AyglMQGsY2l8HO+U2NnmmFDsgc
F0+HAqxRnZl9ylM4HGPJXhUsLu5v8x+JZ3MZjMwJ16mvZbRvY2ylhN6mCyKYLSMwCldv3tGdR7JP
8aKzoTvV1pLB8xdlWnyZ8hBiRNYowbwuSwTNUHQ6mK7ORFBY6kayMfFVWXHv8iSFljodRHg7lIW8
6rTY39yaGjPqVtpQBuOzAkVqZVjeQtdl/0DNDx19S9MebClE4Adh9lVr6TB1Mjtsl35hyjPRrU8D
g94P72XZO0hBEa7sAHKe1mr4z8UlUulJmiIkQUoT2iJfHgBYs8pwrZfCMr4ho5t+5BE0LQecIGzc
YS0VZf8eSQFeRE3l4gKsI1zbZuVjhpYddQGyIFDoH7GgCBZyE0E5mzq1oLbI5DlL0SmasAxCJd7M
840IJTnudoY3yZp0UZ3Pxi6+xFOedizydJ4blVYtMchLFgFGLTs/RoFc1k3UBMSpaBQHnIRQF58O
oLqN7A7RsZ/DRaMImW7Nla33VMhcH/R1r5fB1g/CV8o9ztGF4nxspzPSi5TeonxYiI4uyvq1W2Ih
oSQjIuNuwLRi98Orqi4LRKRe8lZ1d16PVCWQO1Duejg+j6ks88VVw7M4eNKlcYH1Sm0QnWv0NnfK
UH659WslBNIu79W5aFPl6qud9SELBavDBS0ekFLrvPxrbcBNd0AWguWnwE0msZvxTUm+/c2I3JMR
iM31V00fsrPnoLM0pWdFFBreb9HUx0pDu/ZlCHjcoqlvgLqCI2fiIhXShA9QDygxTM9bEVfpqreQ
fBfPG3vD+pxW7c7VqyUPaXIYakV6Nmw0sVAHgElbtWdZSTdxnEnP+CP294VGBbqbRoV5h1NO4UMy
nXrjEGykX+XKHTVQ507cWs3i+EGpm+tPEz+y7dpsVbogh0UYwiFZYV0f3qFzhzbQqJJbsSDwpwPi
Vi3yYAsF4MxZHBClOvR5ZqCHWB0NTR/ZxVOtRRmzVmHIs6y8NgJpQ5lQLSI8RkNeYQiQLAJI1w+5
1qZsWqTuiKqSaLk134b6Ct6OoiNOlH4aKlsTHT8HEb8OMohivY/2nIPy8gcZSTA27oeV2IgumjWg
tHgy6lOa8b7PFWWH+GPfzFgkSvOsUIcvWhxsHXNsL7JnldvWs39r13st3EP/f0+8RDvz8pnJseY8
KX3hPIErnDlBl59FhIL2q0JpZS8iFSuUWdsUGf41DG09GG+5NMYrEQaQx1BrsNS5uJs5lMPWUif0
NYyDZatk4UJVocuObmkgljEYx9JS2HRCVnvn2Tu1SuRdENuz1+isaSjtZcV+cEmoZHVK4VwKvlsx
uUem4ObRHT2KTf4wgDQ32zOU6gbBX4aEUQt5ldVG3En8j7R+vR8RXF/982pS/5vFpCVbFrt0IBkG
QjR/3qnDyU496J7xFxwu78y2aKB6StUZXm20zSuUUMHQ1GfRlluVwqQfNysRio4RSt2nq3pJWQ+Z
U0uPBmCLdJzZvZOgHtncTnTTSDBw9FTA2MA5oGvW1U4cSLoVy8yQv46SVO1Sz0KQApmiaidPBzFE
hEiQc504vV382zXiPv1Qvv3zx6Xo8ufFt8V7CLVx01F0qDqfP68KNA8AFa17U5GPA6msgBya1hPK
dBBnuR/zWg/k+lxC3dzcin3XWqDdONXKkgA3iAKhqBwmqgZUubXYAmUem1FTOX46a9VYvbb1v87+
5+M6tVzWhjeu5AkDQsrAJnNihjuxLRahp4fRTuyhRRgBVf4tFL23wbdr6wzpxU+Db6FXlfwgVO9m
cq9Y93aWZUd7QDQVou+jOMBww/XQ0bSVUTj+Yzw66dFEaknHiOwd3q+EZkBaUz1oVbS22UT6th6x
L9A0EHutSd3xruJ/+7sZIcyWxH24zRWmZDNHkw9udvrqDUz5kt8rKxGmvfUkZVZ6StWxOPuyRllL
S5CryhAakZp6cQ3DERGEzh32XdgOz1r6ESZj+gpUKwUzZk/fbG4t1Ukwz2y52oreQccyzE/LC8zz
nu0Ev4G4mZwEsKKn3+Aa6tMM1aanxkmLc9Uah8QDYW8YIbrKXqzMy94ydkmcuw9BOIAViYrgnYfj
DUii9qjJobYxkZZaVkZYfrGtd6m2/PdPF2IL+/LP33/V/Pz91yzTJElqqoYqq7qtfZovRo1ZUwLp
/2z2LDuedcXWl5UfQurx4nnTNu5OMjV357fFyUfeZCUi0V4njYV3ydQr4hCyAaT3XFt3nU4pCA35
uxQWE0IikBvBC47VRmuN/lwUZv6A+MkM0eLhLJqA57fLVsI9SISiQ1edR7Ns1HvRZFlde1/hzC4i
cehdJUchkawKaH1nEaqut6T6Z60yIHIIOuTaC4tMJO9lcCEGue+XHmE78inDJWg1b1OEFsCDFlHA
lY5fLYxmywbJy3bh+siLRzmos5WulzuvQerU4LW0CicKAGjHnwd4tRCiYwQcbh0I7wFCn66wpivE
4DQ33xXNNamA5UCKWq8pdvJkpln/OitFj4jxjrZt1C8tiDhOuBQDpV4+oIz/8CkPIMJbG0rHI1CG
e9GS8Tra3zIKNbblO+T8kHiAdoMqqC094yfzRWfuP4qoqY943doX1FGSk2z5R6wipWe18fudTF0M
0lwjPStDE6wQE1lUncI7rqACe2auDk8V/yG4NhuPUsih8LuM+ktY7ERbkjurrE6GlRvm7U5ypQbF
jqHdObFq53e3WJzdxtjTaBGy7Tv4TrRQMZxaXzdxPsmLre/ml1v1RJzpfgPFNsNR9lpD8Zzqt3FG
BuoRuaeR5YGiHxUqGTOzZAWlTaE4yDW421TPTxmQ0+1QGoF1V7c4lJaoHnwaFhYo0svIBbNSHF19
F1WlfxQHlL+jgz08iIBsIKQMW/efs0YdN+nYJfqd6LEC258ruoKqwHSpw5dpZ1MxYMYJzwBzwDtD
+BBRbiKR45GHFJE4JLFTLBEGKiZtjPAsDnoOGbPJEe+LWn+flsP3ym21CzL9tohEjSaUxt8i/4+o
wiztEkXub32tm6lzUq/J3MvNcYtkibwVZ3XXj9cz0RaNHcqRXQzWoYmLrWXYGEZkiisvTKtB8ed6
ji5RtEpQ7UX8sFU3dgECvk8a5OBR8l4V0uAemi4ZFxK1yTPqicFcT/36khqU89yuDN/6NvgI2U9+
M1KFr3OPbg7yKnjpBGw6KgS7rMhL4EnF+LwUkv1u+tUP9MPt19TJMBXJleSSkb2fuwim/IdsHmSv
Py8obE2zZTaPTKpMpnRPE+5v1cDIdP20KyrrgneWfCdevV3eANJHe2Ir0te9hDwpIKF4K169ojcJ
qp+9soIOuei9XSt6EeLeILaYn/7u+tsFvlp7YENKddilBQ4faY10V2Lp3j5UUBAQZ2aDaTab4VaF
+jslsezQgU6pBtWM/XJ3yQFVz/BV6y46m/amGeaSpB51PchfRjsYt72VySg+EZIplBe2h26CCE3P
omhb1MV+rJXsxTCyGQxl2F4GoG2v9s21ZlfFymhV84IS3VlsBId6BLZfB9Ujnh/GuvKQGvLq0Lqg
jXEOJLNee4avrxGs28pVlr4ZEvYbVF+Vva7hPoTknbFwMrN9BkT3LLLcv4YmVfpzKCJRynWojWRs
1uXS3KhVa6/DFxjnWEKgfpg1O9QWWOw1mDftVTVM9lrd2e9qMp5NHsp3JNM+LL8336C6NXdO4o4v
LtWlWW6a7QV5SNSRHLV5jEP0roqGJIUsIbKF/4l+TFOgSJ1V+geQuvKqb/T63ux0a61KvbN1bLDk
mpThHNt18s4u8DseTNyFnCALVk2fWwdUEiXQIsP4gMa8t8iyrjmnYRbDh7Xrp6pU2curaffMxKUh
f9Err4GF3HmVdxLEo/GVv6T8xgJgD8XC+jA6PHqbzN96FG3WRcef0wK9Pg7ZUJzSvHhHD0nBn1eX
ER5Uii38iAns2N2J9qSvrVWJzfeyh8Tx5nvGGiEx/6lrjj0PN4CKIVwDzhlPGOEiJVS10Te9QFys
iLBcK6CQNmaTQw2IvaUKeHKHKCLIWc9IFpj3ei9RZz53zth8SFG4bBr03cwsVNcDexr0haPmnGSu
ttQaud1Z4RAxIXo5rHE/f8T2lekSKaV3oxiXSg7sBFF3FOehv4OAlKzrQYQIB8EwLg1/LjoUSwFS
KE7lJORUDLqeOtPlcFfTXRT8dhsx2A5q/G7kLN6okoPxYkeF0p00Vxu8sZD7sJMnPHCRz5P09EPz
37rRH7+lvJipSabySS3GdA39zV7rkqc+SEjYThraxXvllQDbuCa17R+NKmeXPNGjZcNXb2doebeX
lNSaI9LVk44uZV6LYQI7pX8UHEWhtKRNqxTRXjbj463p1l6NyqOIrvTGOKiu9/hv28RNxE/o2/g1
0aAmmIFtzC1Z856atqgOdWI/qFLoP4km06i3VaQMR4wy/SfbKZO5gU3FSnSGhp1s9ZBigAjR+SIf
Z650Sw6rWQUhHyWKgxaP9dGspRpxVKwvEWam9tZie6Ig4NpOWS2qyyFoZac6FhhKPqqN99uwZmhh
TjovWmQN65w0HZ63FJvVwqYCbQw/DyJMooH/P2ANc9JH2oOrZJgJBFvZcMlXiiZ01b5oslP/bBtN
HnQXPWlE87iAVUa++w8LdPXPGAfd1g0baAnAEYOHUwFM9Of3SQHoYszCFBul2qcYs2SuzbfdaK9M
8m6nYgJbjBinOHb9M5r6btHUJ0bW02u9/9PIv14nRoKt1y6/fsKv64JIKlddmY53eBJQTnGbjvKK
cy9XrbHvbXM4iBZxGOJ8WEkAoO4+dVRmzC5AJIptO5HnENyh6hruHjGz8MwDjvx16a5FJA56haIm
E0U5UwwfwFZb2w2aH/YApxwPK9OysaVunKM1BO420MJTkIbOUTSJMymgXNN4I9LhvzrIbpVLRK3g
zzrVAgaiihspC1ZQ0vkcXjg2uVZqPPowy3asHyL8L9T3kjzvU6DYHyMSZZdSQT19QL1nq7iRcUD8
0J+rsVdt8qxzsArzNqQxjDNavPljlKerKDGzFzPtwnujITcoQsjmKrMWaslln+Yvw6gGM2lSpMqb
gxSnQFUBXM/Jhpk85p2RYfKC9XqlH+JKQjsC3NGiTZQuWw3j+NVQUREcIgh5ZKbtS5OrZ41i67ek
pYSCVGP5aKLlugbSzMv1ryPIX6KvgVzLquxyZTniX7wz1STZswfOF7hyJM+8y74LKo6qvjV1Uz1A
W7b0tWvhzaXquUH2JjYeujhTtiGZEuQpK+NVRr7M743kmyLBxBIj+O3lbTPACrNMyldVjrCLn0Qs
wfN8eCWlDki4ZK+s5kHwOmizQLK7nSuWKa7fePfB0N/3sldgpEUVpZaqyU0rRHNz6NQfnqIfSDNH
7yXS+ZgtOu6LjcLajEVp9DS0gTJ3+WMe4sCpl6kjtXvDT4Z1X8vqdghaf+f2RrbObLigpBvjZVh6
wYn/sWbeahSUBy8xqyVr8HGvFcM4z9RM23iyNLxi2TWz8t4hZ+6W+x4sNt5ytOsuNkia3zNsmrj6
Arm0X8PkqEC2aZrBgI9ytxq3BDEsijDlipwfvNqjF52PUNHG8s2Lu3gRmzZAkrAAfaxE7syLG/Ud
FfbYk81vgYw74IhB7NH0HHVb1WXAL6sWLxEOQYkZmd+SOP5Ipa58sooi/09LX+PPKKFpqnIUTVcV
0mmyoSv6p6mq7iPFwpppuMhG4sAWe7a1hok3Rb/IaB2UDeOoeEuCML8zpbo5tmjhn3pVeRHt0Rih
mIP7RV5ilJD30UZsREQYVMbvoeg1s3pXBPnJGe343lWCbumXPYIrINJmPdmONy0Z4RjnaPU49iY3
rOJHZeZfEZmyXyRbgajRKcmG4s+Puq7knSRXFG8apNV9Kz1XuqM+llO7DyIP4UVt+NJi84IMUCeT
ehc7ergi8rJD6nYm9vti+0+Bq98HaLdtzNjSa9gcMgpahhaurLhlZWmgBLDHhrz8mUy3OmXu1G6L
eXkKJM+X++5exK6XdfdebzRUJVA+/9Qhhpi5ySViYI0e2iKxe2C05gOq8NWpTPXy1CCpCerIfJDC
tjr5qI7dZxjEzHNZlfe2VSORJk+bIVnO8cUJ+u91AEcWyukPyy7OoWtLrwkckFkUlsrDaE3sRWTD
KV/+cTnkzp+X88ldLzcNT/9RokcyaoN3RDO7W1tBnx4RHYUp45npa1kGaEpZZrKSyip99S3zrXEx
RA+KMXh08DEXzYOT2us4qvyFuCgd2P3pauneY75XvwTZWtfc5NWBBr+jSlyiTUvYS8OjNOZHgQRP
S/dghUbx5KGMvOsUpAxFu5d6R1epiicN673UQVoNhaqlXtcswVnJ31dD9/vh1oaEYbfQs1K7E0Nu
HSJsbEx4c+oS87SrAH6rSXxykIpZsNyQeVFOzm9hgiNUgXhwxLJwm4Bc2Gk8oGstbJq9X6KfIXst
ej4htkFDEvZnVH/dWW6n1QWNafcOcFfzKvto4SaoWn9V3akGnGdIq1TLAZ85VJVAshse/jfa4N41
kYcfEbZrO7TB62+NFzxq7ZiGPzDoYLk61c/6irqA20QneYoyO0A+0oxOoo+KzrVPmyDDv/pETe6v
1zlR6c/bLlUXXg4TF8cIRGgyMG76xNOd8LPbLPdbxDgnEi+eYJCl47x27/hGNo/Ye29Yxns/LE58
NwveyIWg6Cf10SF2Ym0ra9A4klC1Hu2SKvYkv/OB0xlPP/BPpZDR0U2ls63AtEI9Odj2nmsfvIL1
ZqHGw1tWeLvAiet9JUfayiKTd0fi0/uBYkKSooaC/epbRnH5xWqifF7YzXjUrHxYj5qabzQXemok
xYg6hsD/Y79SdlqpBHsZjf0FoK/oRetiJFH4nUC5IH2i+1+HyFLYGQ4+1pM9M00Bh9orW+1k+REO
QVhWvVvdF5bM6NBidd7tgx5+EriEvNtN9cku9XsUUugAEfTzTFeG/q42oL/Lg2E+tF39VuZO/9ra
w7C0Up1c44QoqRV9jgax8zTEHYrMdhbM5FoPXpsME0yNr8dahM5Ywqz3ujOWSjXaHtGjOo1yMi1e
JzWcHDGK5B2ZT8n/lhpdc6CewEeRIyl+A0mNiKpTaQ7I5f8CW6H+P8dpqDuKJkQ7EDzCjIlagYYn
S29sqQU5Kz2vmBlk1Hkg4zVPUOfMO/TWui+1l59Cvh0eknMLRF8y/w7rm92gtd57PSoNdu6BfpHH
w3VhgKsqE/Wzi2PLS14r47pJUnREp9BxEFOXcH3YXXv5s7rUMw//vE43//LuMzWNBLFq2JbiyKr1
KY+uIDRrDmYhPcFcxKbHxU5+KMb2KHdJtK26cvJR97MnN2NZoquJ9T0HF+jVPMS3sYMBdnVAKqcw
GA5ZEaU/P77LM828DU9k++etYwlt4OvY6dYGvhp3lVurMzwarRhNQOxw4jje1WR8P+AdbPsmi77U
VavPUCRIHyCYqOuMfccatyCIl/aUBsVy40syhDuPRbm4CNumiCwoOI0R3IQgCORGEjwhDnWnTtV5
v0PaLeoo/k4ziOj7FWFq9rlvug6Ui/UfcKhA5j4l3iYREM3g1WNq/NPlTzA60jeuDpzQetIo7c6j
Zojyl9hAdNkfoxVAsWoHn2zMceDhtGwoR9bT4dqT6oMzE41dXFGJHAd75iUGSFJz3Auci4DDiLNP
mJhPYdcZ2EmMNS7BNU/TRm8mk2PqaY8o5rHotNtmp0iFdY+mJFLcpqJfggQvnWkX9JHk2G5kxndx
USIFXGThK4Xi58+LqsjjsfRt7WLFOUv9+Kii9Pu96bqFrVY8JYWXzWCnpB8BVhQW+kevuIEhdaDJ
xhlWpbHIosDc10jkrcc8kjeRHPn7/0/beS3HjWTr+okQAW9uy1uyikYUdYOQWhK893j6/SGLTXA4
3TO9Y59zg0BmrkyUqCoAudZvDOACG31E/MTx9S++S0ItBmRzIkWHzf2UhJGSsXtKgQvyrOyGXwhX
h7XOFwQ8HniPFkFXfJbWeEe/TSIRHtwmsW0t3icNAilQYklUQpy9TUIMuTxN26bblVxV6p5k16RE
AgBo2+rI3iNL6Adfxtr7rhi2cuq0KDyMeejwskuWsXJ5l6363tuJHGQBA2VhFINzy0EmAUAUgEnP
Oe6pnQx+U5IUjODa31XcDt8gU/WbknzKzjZCa+outDC7eHr0FQMA9w5of7mvKvUlrXv3TnSJg2g6
Sbwh8R6ePvXrlaoum6Qr1+nwEDVo0AhAOxWQ8iTO5oPoi7w230XpiTuU3bJvkx9TXNaw73SNkzKV
di0TPK1qpyZW4qb6LEaHRjZOpfPolX21V5NIe4lGZ0ORznyUe8u/ln73GKs9RTB01XYKvGTY46q2
lpo+2GR5me468u8r8atV7CHdOYPd3JpiNDGRzVGGrZHXv41pa9a7Mvh6YFx00ZRC5VyA/3xws5/a
YEmnCj/qs3jB9ZVNYMnF+fbOq9qYkZKdV9sVyWleZ/BOW3dYz1Ep8UFXd8M3dpneaqh8/5SHfvJo
jOHHflzATn1qJI9TvNEkzquunuJBs89JLafPUeOvdfGJgiTf8+pvrzqtlXfmaPAfkPgIDNU1dN7I
z56lGn+4KXZIm3yfkB9edpHaPA69n29zWws3olDoRokG0VzH25U/2UsaXnJZGSbqxdMNBAPWS1uN
Gi6lvBtbh8RtJJzga7aXYV18Nero4k25zjbMDybi0K9dhEYYMiHBfeEG7h5Z2mobeI7+EKcxouBg
VX7W+ElG1e/UlY3XNHsgGYzBwvsJckOfej4OwRFKEcP5EJMWtfWKVcwXUXIA+zLViGCciqJCWlEy
UgMcssRoW+6BXg4/bLzPBvbqLv+dS1iN9V2Muc6pgUK+jnGZe22SEgY5XlZJhk6Go0CWj3lJAgho
QvKEh/Sc1O2TiMAAmg1rED/XOdLqEEiCvYIz2EMzJd9EhIVMfm60wznnnrbCDLy6L6dDJ5vdSvYT
ZWUrPtJckRnSaZka3h1W+Jz0wZ2mxsVFPHwyWkzIL+JrPI3NLdRnPrTe5+G51P6Xh48jW//+/J/g
NlR+FAp1imNNLIkPZR/NkCBSy/3wNDqHUlK6Zh8kYJIcR29XyBqYR0GMEGde47IB0tU4WIWVK4El
a91Nk7oGYPeuWCnkJo4FOupUz+WnyIrw7+BWtUWWJNyYbkpWeAITC5BxOHrVPfa7GLHkkIvksTqa
3Fm/QOX5ktqRei9asodJRxo+RQFZG8VM3QP3bXwrUst4HeCBWwDlrrlTSXfR2PaTWph6NzgSwuJR
f/XrtvqR+M1PAz3315LMGtiFdngJEcbGQDS+RIPX3WWhkaMKY2d3pWO5u1Dpqn3J7hRvLgmuStE+
9qo8nuIAR/ZRbR+HIlWXIW6tG9OhqpDzrPvpmBXSP6CNIiXEmNetfwxYIDwkeoL2me7B5FKc8rvC
rz1Vc+tFH3QctXQz3ZpF3lx9Mz/HQHlf4wRR4wlgKNedvxy6zL9YYXHtJD/c931gHt0ULoo48PgE
oYgAK++ZHo/QLAva353K85YKTVA4X3345utak8sj+mX1PSUxHqVNMKyRvyo2ZeTq9yV3JwhYhb3B
R5big+34yIE2kfVguwiJAoP7rgCYQRR18jKxsEzj5WKTyfYLtiTtD9sOskXRldU6HJtwa8IqXnIH
6F4cE7GOUvfbPzxj2JZe0fmLRntqU935bbTSlZ30rqY6vxosGAtDpC7rWkFQN/HtLYJRzjFDQn1n
2tIB9eF0rSB/M8a4b8qgq1EFxjigBRe3ydyGHXha36s5+L0K0OGPJuouNsXWX5ScyNlYzhJRfuyJ
0ZE/oCEAlNvw7whIcBPLWh8zy7GFthCfes8Pr+JQFMh3SxEQvqkrkqQSCwl0g4T+UGdNskVd/rW3
80thpvkTwNsnpXTie+hn8nMmKV8yT7Hu1DCvzoNRXiACAOnHgoMt3K9QbtKTHHgPmDENe89KAn1R
Bpl+kkhAO+sRZ/fXziRrnDdyuRFNaTDv7Zztoam23V1j1j2+uWn6qkvh5L3a+EfVac7ANG3wz3/y
cHyHs8LXfka5720hrr7xcwTHJiKJSbpmChFtx6++SRYuG607PFMZSe+LOHzm7aS6G5DLWvL6pBww
7mm/yDZ3aqDhyZYkyU+eu901sVvt3PfWzoh1HyVIsyShpwNBnwZx7O2ubW9Zh3yMflBjJKJTjGHv
BBFIO9EOVAuT5grTLTwH2nVOZvkLrzHNGug9j7WpaWomgqyO0sDoGfNN4OTDsqsrKaMUp6XH26ml
40zj8sZlL7upN/J4QNmqtPTRTux855BWw6UYQuPeTuotu8+17mg/sw4DMTmsf3S60V7GOsknA4By
UwavY8nvMGSnMzRh9bvTHxED7J6ryHdOhTtinIJbyKqP8BRuQm7pgdS4O7kLkkXOz/mC0XN+Sacz
S1cuCTf9o+gSg21WJdsOdb6laAJuSu4kpfwB6fKYTSplZSS3+67C9VU0rcAbybxF30MpNZ+CZuge
EqwK4qmVZzLwTa9Fl1LuJUzPOIAmezuLI63dtr75fe6aw+ZYR8sLShtc/X2mhYkkKN7fSNLah76o
wr3duM6R/GWyC3TFO3dBUG39UovuKCXiaZRrxf1olxY6hzKqM513cXgy77IkS46pPdYHn5//rgky
+6RlA56sA3atfVGjtA7u4wFTCMSU9U5+yuMr4vugDuwxQag2DHetXpb70HPqe8QC8Bhw4vJVddOz
XPBLx85s3yhp9S0ssdcFqZdcNMquO4BU8q7Nm2hZYJWzVsii7hWT1TpDmh4ZiHHYeHN8h8q8VuXS
/GXnyaPCO8SyIql46TRp3WFt+FuHVOZzL3z1Wj5h50fZBSPKZlcO9Z3NT2kbqXa37Q2wMrJlk1sw
ffVFNqofqpmEv1PzDEqTRC4/5otJ7fnV8tHRL1qlehjRTd0UCLyfbKzmnJCaoOtJ1QWGUbNMKyoB
BcZtOF3Ev2Q0SxdOyjuJiRz2BnphdhxHzTgjRqWsfKdTvupI0ZIDsSlUOgq37E0lI1cS+MaIjKVc
HEhTWsDFu19wK7hRUrVnR1yZ16RqwqMWIBBuJ+1wlzjT9sUwfoRK7kHLqIed4tfN1vR4RVKC4dqA
0v3DASaH/UwyPAwJQiJxjIRsmbbNC+kJCiREBNOLs11kyVXt8BJq+monW168t0ZkRpUR5Tj+L6Pt
INfmvaMjLBJ0hYcEGfTiQQ1Qos+B4/eB4z4Zul5dLNS7ojxcdBqa7MWkqtrX8TkYC3VLBbleC3AX
HjDZyuyCYi+gX004gTPg0d6J0apBWccy9CdZblPoqhkpUwzIjLKNl5redvumUbz1aCvpK0SMX1Rd
+kvhQO3INP9nMN1zDXx981bKsX0hD4sGlrlvg3bY9m2UPnhq55CvbKo/TAePIiRCf+Ey/auQA+u5
kPURxeLo1R7wd81Szbkk02FQ0NZSQ76o2HWoEiq0CPCOpZWvfbd0LiLQcUwEREPdWcx9uYTpR2lw
Y5lWEWGx0ZsX+7b2bbHYVLYeqIa2G1/QWvXXdpanUMVJAMIZ5P251eKTEzrfrEhzzoHG/tqvHkdN
C5bqqJ7GyjnqSekeLMdGlw+CynIcfAXoSd3vnLhSsTyMh/t8OgS7dEjSDZvjYJezU1jB3FdfTHwk
tLLvf1OfG0Eq86LCbruUYryuaydbd+S+uV3G3ohzJjdqXTKuPfeRnTxI4SouTOXZDD1r50b4n/KV
5/eqxF/BzMSr0a544ZJxZR5d0COJZlib0NT6VWdEuFzIg3XKiqZpF5TkHg3UDneibz4olf1nSGWr
5NWQE4aAU2FlVlUvdtVVeL3qwZe2zLJVmxjaJXJ8tqhgIcBzb0NthCIAIQF8T+ztOrXoMGGuz12p
sQUkQ/WYUGdaFAhf7kWfkmjmoh2RMYbBdcHFyfpFLWqFGWHtevaDp/GWHKjyd1mSBijm2XjQJV4E
kW/n7j5MqYlC6ngRjL4iWhW/drIPYB040ARctkmA+wdQ6e2xGTVzGfV2uTbB0Bt+QEHSS7DRzPt0
H4wpv4dclrBRGjG38B33YbC6B8/0znCjPVTCQ4kES9RsUY3PruTToCRLCGZKSi3BxOCtCUpt+Yzx
UHjuyWuQCqnL5yjP7Dsn0p/4/iCLOcDmgS5rN150bzUke4b0xqIVfLCCXdyqaCkAC1Kt6AvRMLir
8z9Ew/R9eZ1ZXTRJUI6XyHNhUil1DzNBGy+3Ptkwt2psg72YQsQAuwX93pBOoifvkNOWDVx8a6kB
JuFYxalp4rezWMujddZSd0V/opqE64m5nXIn4nsVy+0m5kl4Lg0sQ3HiQelbcdyzOPA1cPYNTCus
IcazUZo8AJLwijUNvpQZt0UheaqMPc5f/GX2xqR5KvpqOzuoEXJNWWiry0KH2dXEJlX4PtqOMq5c
WYFwke5qF3kYjKWG1cPV51NvB2uIdxJby0L1Rthow5RCuAfBumoNWecxDXLTyVW4OKH+2kLqO/vt
z0HLKLQ2yJE4NonbPIisQ+VWvItNZyg/VemtU7TFobbuqPIOm7YJ6jVpU0oUOUzITopf3ciPvhkS
SX4sGeov3O+VZR263iNYlGCth6V7b8p8KYLoO5srCvANjjFqY/BomZrigE0BqFrDITsAr40htbfM
Q4owdBerF616CPQKYqNsxlDM+QOHTojBnOyU8d41MRtORwVF+XwkH6BHRoxRiaRdxaHwoQTyttVs
cFV86yvrBoZRrxb7Pi71W1yn4AvWk4pCe9jZ5Gjro7+q6AdsVMaF4w7Zk+Kb1UNXYd3aJ9mTbrVr
J5Kl6/Si7jaV8qKBWD2RIHBvTSNPsEQbunCTqHmIwGbbS+s887ERlOOYWmz2B0552TFMkWfktxaw
Y9b7q4ESENb28bg1HNc+RqX0xQ+R7+lgSOpNWT3hR1M+ZaCRcg31ptyTyidH6xBJG4aGOyxNmzrw
VmlJzbi1e4dLUneGuuXepaH5UxnH8MVLwnIfyJglFY4X4S5NuUfvqmAnRmFE4Fzl6znoFUZdyViR
cZEeZVuXH3h+AGOhu7daeIs+Og8mG82jJY0ABltD2xlahQqaK5swpqJqlwBgWsEDN58TUgk7kPjy
irw+o/gmbfOMx7sUWQYpFr/c6sBE12Ku6rTeNlfyZn2b2wA642lPnm8K5g2vwkwSZLwYjVpyfzoa
ZLcmMC0eWMg6bkRw2sXUN3tsjkWw7GFuWuIUtb3N7XsclSlob0Ww1tYqFjW2exuNzQpnTDMpdre5
QUfhraUkJP4J0YgNGxXWaIul286wnPa+9QZrg/FFfrKjI+iT4Emqlq0id0+SYrVPSdl/gUXlnDM9
7XdFC3lT0vruHnflPTKqDtwhKTBvfbXyHSeI/O7W1SJWcKdTbHblXMXZnR0zQHP/gLRmdy/WSEuE
2tg/B1s77ZeJlXa84gUWarthfPQ8iN+w3v5ISU59z3NfXYDyMO4T1wh3QW8f6npMLo0RPTdy5L3A
R0aoR1cwvEMp6aWM8Esi1z5sxCjgAXw/itg5iNFMLx+TKmsvXmBrX5rvVZF4O9VHJirvsKBDn7NE
urnAlS2kyImU9TgcnBxNZAyPrT9Pce4YDjoyperyQ8CHUz1R8L8bSB94xoMLCfOLyT+Pgiww3t7x
vmh8265unB1ESzI6/T7EIkG0wjHN7nBc/0O0Sv7R0LcDnKJ7JNfHsmiOdk+NTqwa1iMyWyBTVqEp
afeDK78ddGlvSZ13P3fzwp8fYtd7FkFzP9qaytofqBR/Gsi8UMbgDbbAHCxCyEew1zHtU/d+Obdl
w2iUivIMH34TdPXwao+muxprQM2DkspnWSXdBXZ6ZYfskf2h9DEjgwQvDsWkBCLOEDW3+XmnPMMt
VEBEn/J+FmcJwtMthJJPAyJYjHaN5H0YhezjUcLuKrIS5F5vq1YVfmIVMudhA6mYBMswplgVBW8H
9BTTQzwdxNk8MMfNA5/i/kHIvPwIID7CYIgLz/NEc46Zr/QPQj4tNc/920/5t1ebP8Ec8mn5Cnub
t4//t1eal5lDPi0zh/zv/h5/u8x/vpKYJv4eSjsUm8YPHkTX/DHm5t9e4m9D5oFPf/L//VLzP+PT
Un/1ST+F/NXVPvX9P/ykf7vUf/6kyDuUvB1q2RKBEF7tgulnKA7/of1hiFIUs3BVf5t1azc6hixi
lVv7NuHDtL+8gugUS32cJXr/Mn6+6hwjU3ce1/PIx5X+r9dnM8PWu9ND3s7nK95WvV1nvu7H3v/r
dW9X/PgvEVev4UAYRYdf+vtff/5Un/rm5ucP+rdTxMCHjz4vIUbi6aKf+sTAP+j7ByH/+6XA1Ddo
8WJ5oIdDddf0vrUuQcRjwEoTB3IkA/S0ArlDE4wWziaF7a4ku8rUbVxhnViVDm+U07AI7AcPTBzg
FURk6/KgZnWvr8Swh2O8HjtnML8w6ERXOzrxsXB4C8zVXN2qA+reOkUlfLaLJWUGoJckp48GCddj
16NZv8BfkHo4JsVvp0Y/RtJS9IqDar1NnLtus6d5Li6X0rKs4u9ugAc5DnDGMk2SaEtNinyUnGQP
oDJ3epHWd4gtpQ8S2ZeT4dQXMSaiCn65mFuV/QpaePogwlSUXxc+yZaDCMGog1eklFdTVhUBcZ6B
4dJDZTEv9A+vjj/NxTJUlyTqX1zZGVBeUt0fXqqRgZsEF0eQWODAJrFF0bZUy0eEznkbngf09xBT
lwjJekLwh7tNE3PFQcQ576sYRYSNnA55V8lhtGhlSBVAnIoDWUIrhDrD0Hy4BUW2fQZ9OWw/zAF5
+mf4h160FmN72Wtyt5AqP2WvqZt3LWZ6d+IsruJF2+JE86mfF6Jgxfsp36FPE/raP7WRh1rDn2uI
CHHI2d6iAmW227lPnPmx1e6gQf761C8WySv7WOajeRCDosuKu00iD5Ooc2eAmaROaEwHrUT93iyd
W78YFP3ibD4ArzOPojkKATxxalNMccvwba6YVumBuwq0Ep/pJOk3QACwJglH1Vmgr1ddsNkmSYKt
hcS3Fgg1aTuz34ROVl86T64vpZJbB6u1n0TX3I/81hOS0DZ7DULFIQGOvDF1r10O00zRd7uGWGnu
FNexLW+4XUcMyPn4FUXnCmcVaLriDFGo6xtf9xN1FxE+J1/cxm7ngrMr2Lt+PYB2qFdOEZx9argH
uda0GCX/IqkOUiFhCL9wJbn8l/Mai3J5KcLdumz7Y60gBOlVLe42ofbGnY6kxrHJbkCjng9aXvUb
g2y+6PoQ8pl5Lca90IaO/SFUk9xOTBdEbOQLFoHbBN/I3uWAjCFKV7FtHv0JFIG1ofwtyVAH6goo
Du8RvqkoOCl3yVLdfwL9RAng843otEY/O8F/NUiArLJ3bBCaRkfMnKgcTRlAfikPAVXUo8jriYOF
gNbOjOv2JpqXj/j1sKWIH2qqYbc4oBbdGtWTCum4vLpOCgWboC7DlW+EyJiCFEyBg+C53LlOec27
obyKPmXqayB1+8uKHO1GtMXwp3V6ObzHYcbbt2bVnVq4zyenm2SURTt0fe1oq5j2Zn26ug2QfAIP
0FvND1+rAwr3aruUJS9fzSs0afi21qc+7NS1o6vefeo25UDaSirOwtOjQTwuPjxXbk8b2ETjkhyC
8uEJIyL/wxPp9pDp3EBeeoCeljD8rKUrUTFNMBhDbDXDjbqMKK9wiN/PBuD21WJui+G2i24zPvWL
Jjvodgvy/2vVNTaWVjr7XcmBxJzogXSeD6lbvTV1r140wEROYlD03+a2sHGW3liO63kaWXV31eaF
skROCZ1WnJuxFAKdvlJ1LQgAASsYx1nVqzagMnqoU6s7pWHKxjSoin04xsU+0mJbfugMcgcylixL
EVNOgZGgKgyTcU9D1Y085J3osn1MJHkZ7ZAHqRQ5WToIHS/G3hp3POaUe8is6r04SxBWV0eMfOd+
1QAhl6gG2kWEOjKg2oXS58bW4mND8aNzPpDW418C6nsVSM5UGZiGAx1HZ+X9aqKvmi7ZZxIlGa42
fwC/RDW8rfBx/NcP5qdxATpGX8JgVfdjHBRofKS48DUJQpUSxpIqWtR+k3Q/bDwRliWk/ov7Hhto
1vgptrO+llwmLvw701MoATQV4mixU5FOSr2dhl5TdxsuzICMJEiHt74MYlXWF/FGzLhNFutg1khS
r/Bx8pjWKtExU1ZiRbP3dyLk85Rpbai1wVHMEKPYx61i1bJ6E5exyT2wwruV/zrzp+nDE1Gi4rtv
huh6GFV8X5RRdehVH8NteC5PIlbItfxrrNyOBmUaoA+Sii2LpfBIEpyBSm0lyDARzYlQIOM1fxsV
bAMxatkAHcSomJs11CHfZHhd1lnq1MkXGJSpkId1MvAF+Km5KUYLJEhuo0mWH4NSB9BUKdsQiAdi
zTg1IlQCg2c6mwfmPn8aBcGhbM0QtoKIE4eutt4G4G78HKnwjV1HEXWeIC7xaSVxiQG1k4UYEMHz
tePpQ4G+qs4FsCbN0rGuHYDjBWYfvsKDcupBfvX4A1AsDPQ1AHzltTAUQFb58DhkHfw8KULUrPWQ
DE5li+Kn7J69eJQflIAv7DRdrJrWabnvyff+s1VdXLmVXpIsa8nL497obGOruC3MbPBZmJxL7SlQ
A+8F74G9V5Dtr+1wfMqKbNlPwmjw57I7FXOWhTdFQVrk3dnEW1eMOphq8E9hSTEqloSV153EaKDL
H5ZMh5RCMWvYdfaTkkJMhcHJQNBbzYMsRfW+sX1zk5Cw/yKNwZ14Ds8RMcDPfR5YxsavDBwzdNSp
MFkdjWIr3pNH7J+PupUuP70rQ6rkDXyUZe1ohG+jb31iJKjKDyNDz+NncXtVp+Cz07IKL2q0FrQY
RfZYrw5400vd3XuToqh3FocxtfaQo/OzKTlg1Xo721WKHTyIgwPAI4/A4okW2hYqZo71UWv1KkJn
Oem3SdO13GSZMPL7f7BwWVvWQaBsM6ToouVQy4e8bqyzCBlUt7sz7XE7T1BxhdpxB4VVLya4cmYs
a6MIbjG3647RfZ5l/m0RDXnHe3+g8Ck+hQUMf+cUrrEQseIAajpegW3qNvq0/CjZqG/rkfcoxSs5
RNs1a6rucfBKdRl0hr8TfT2I2xOoqJ8YxHWPoqvIdKSCEvlsTV0d6HRstU3eIqdmzqbvQTO+ijER
rmMXt3QSKDu17OqHIXFf0Q7pjg6GxsfB7UGhi1Nx4PYuSfVxDvgchY/n21QRI5puVnvFQrSROgvW
qjG2tzXnmCQLB3c5zxbrGuXwtthtCdHOE+tJ7kpv+ynErGSeqJ7z7Buljkyyox/sVgrADo4yp+Iw
t8W4iBTDFlJZb5Gibc6RtyERSkFiWCoeOiMiSKwhzuZLmsjYacu/vJqIZI/qozoIMlFWq/7eQmBw
haVmtBbN1vHpa7X+Hpl1a9GhQbH5NOB2Mf5DYbz/3J/1Bz9PlGOZlrG5EIv09qM65N2dp3o14KTE
2jjsLK+mnJQLtxy7vWiKQ9TY+He04Um0Ctxvr43Rr9LI9++zqeXonneFmDlPKVDhODcYy7kDHj9L
p6lRGXCS7wr072CJxsvIT0RF7E9Mny7c6363qYIEnFJRIg1fd9fSkv1HiADgKt1HcdBCswZBZLiH
eOqzK4Cq44jmvxilWt/cp556KHTnbYLaAmHA0JcfOV1Q0ZK1NbbIxk7Twd6mpzazfs/xUAOBd5nV
VQQUbTEsvdYfdqI51nkDGM0MlqIp2bH2kOZfkih+uxoubgXpS9Paa3EdgbrJNJI29uSWgZYofta4
+qyQWM/Ooi/AQ7lnK/9nW99rEOXOosOdJoko0RQHLTBDcDSZt/o0MDfx0NI3voFxdPlFU+z83A+a
d4VVTLEJVf6lAfBxVXfVuKEK7z+6duBf5cBe4ECX/NuomKs3zkLExprtPYr5kPs/zxcRPuK0t4j5
Cu/XF4PzGoCC0fIFhO4YAfwAHw2vqIwQ+jch75xtqV7DzPAQEjC6P8o69A7hhLFeiOjGDKzl4Gv9
RRxqVFPPuVut1bIeLqkJySMJXax7pn8hEtOvbmWUp1vLpoxWSUa/iMSf431UfLrkL0ZjUmIf5jbT
XDyF/ccUs8IdtWoPhlMM9SbKywNwQbSlAMA+9P4yDqaC/9STyaFzMPv0txi6BU1+3XFhB+t5jtdl
8WJovbd1xADiqv8f15mv3f/3z9O0o7zEE75YF7GBE2elblu8Wfa1q/G+FbetdhoKluHVK9ZOsamF
hx4KcDoNiK5OjN5iRHgBKWet1A5ckmmKiBRri6bUjzIQAQ/BpzoqhrXoFMO3K4rwHhLSGvIVJux2
EL3dpfMBnM8i17Vh14z1WtaLQF+S1NAPQZEYQLe559cej7yTaDvi/i7GyeUM9jov6nr39l7j9sGe
LJ90xw/Eu7eb2MYVssZi571PngbMoISZU6q3/hTlHf12mmTj11Y18r2YL2aJCQpfnxXfFGRRpvli
oGsT+2Sqg4SpZA+fA6MysBLFaXz3LfvUFAOib0DVGvtGqLX/PVYsHAfed8tEEa00H3NJk5biTAe0
cjtLp748loxHcfYP4mzLlkAFk8y04/UnbSzRVIHxSmkAYPZdM0v0l37rfdDRioEWxHheRhjUnRXL
y1/gGi90PQHj3OsaAObwUZu6sXWNMOklJSqaRgH1Ho0kCQDzmL2oCkl4skAIjk7BvNHf1hh5p7mE
lv/oQVZ64RDxs9V5j8HhwsRoXN5mufVQuWa5/9CEHLJvPQRNtlLl3EY9xMquoakbJ+FXghPr1Ri0
5igsTNzJpKQKJFSwi0BdWcLDpA/N6ITT722CmCUOthbfpoqWmN8bUbi2gNKscruIyXU2wzZTAu2a
Q7RaNzl5Mt0wMDSe+lwJ57o8M6tbiBgYWAAPaCc95Orwq/EM5UBqWLsianqQQ18+K01t4xT+MsAV
u9bT0NDU0lkx+12tWU6w5BY6HCJJ/X2L1CFrgU7Xs6W45vxhYg+t7xBYTA6G/Sj649qplwUWH9vb
UvOHEcPiA4ZWfPsg83LZi+JE1j4NVQ/BBHaM2rSftAOp3QH1h7clsaVfzJ3KMIK7FftFEQ7mm0hE
628x8xLzwNw3LzNOy4z8TrEr7r+QQnuBUCk91dlgbLNGz3d1UsZP0ohmGcDHP/41oA8wvCg90jJC
CmiQ4cloCHkJMUDZN7WVWSQfm/rUFMFiVATPTTH6aW5mAk+vwVgvu8mvLYnAA/Wu/RV8q+IePAW5
dEg8qHyVOf5twqyN3K52FtFVjxV5qXXHrP4dZ4Z+8JF4OsIk5b+qkHIEdqQuwwVr6rU1ikqkhMTo
MIWIM3EoK0hSt5HPbTOotYPZ/pE7yNrXIk4sJ9okkRqo0LhlDR5y7V7UJtCgOWij4ku7viBhP/Ic
WbYGdli/41hPjqCBc1KfQZIcKxBRS3yAMeWcJlV27KyDpgl4t0otST8XuQxrvRtgAE5WUlMT1ajh
3vHdxl9amAGLUUNuy+uIVPkZAt4Lu87sa5OE40LJAvelaYAjKW02vLhFYCww1EtfXCu2F1nmObgo
VLjgGnB2Gw1GE2UD56BYGpZvE09bD0P31lSE1AMyNB+a86gI/qdz49gLllbHlrye2J9aAzxGK7EC
DwLHOpuT2gnlM1DsAzXDY+cVa9HXA7kc8d6dhqcpSZthJjmtoEPoWjuKWq7tUsp3yKfY6wja7qsa
hV8qKAZXuS3Ue/wy44XoT5NWXyUyMHJnAvVCf+bVTPnqjkV94A9Q4VSSRK+w26pF5TnuHVjA8SGX
6qvo99Sk2MSubpAY4yJBVW8aHThRjc7mS/BN88P+Zzd62BVwW7u2eT3ucD8pdrKeeA9sB8HQm6n5
M/im1uifiEjkzYarGSIL8/Zmjd4kzKd08FdIWMRwoGKyRuXE4ROdUA3i9TBY8Rk0nnWfFjhcSp7B
0+z9zEtJlYq+4P1sHr2dhX12blLEsQLPvPq8ve75Lmp34gCJXb8zQlfemrGWTWbVHwdEcwjda54n
9l7EzhHovJMJM8CctrH3gLhf+qiUcbh2ZWD/WQVxLJTyfGm0VvxH3YfLUR/6b15YhuuxxNp1jqim
Esl/jBA6UXEYLJPAH77pngThI0Vqc4u6TcKvSJL9e3fagVS+Y60MvLCWpl/7ZGLF5sSatiFi3PXg
N0iBcXTQDG2wpWZAjDqxzY8Gg/lByktIIdOe5sO0aW1qwP2xKs91ECV/qC0JX61w8ocBYOK+syV1
04+59IUM1i1Cg/SzSAaEh8wQSlRKfViZ9Naxn/tO6Vk5oqxbP6CjONyhfb7TUj72Us6GbIN3XbcS
seKgyfF3JOwwh5ymF00wwqnEYZFN6YXN5bIdS8qSbqKv6sHqv9YVebhMIzsyVvXwbKnpSlCgkUdl
O4ydykqwnG3VUha2aWLPh2Fg7Cut9Bi4w7BGdT8zYcogiysOvinLB8mYDmDNE+4inIKt1VUoBc2P
hHsjlYJpRIRPnPa/O029AZEX6LDwXouhvwbT/RqxL4MaTmywrYe4kP4a3TrdVLk3IODKYQR3exyx
G43twdqJLk1DRRz9yn8JSUOtP8aDry9GVDhW89w5Tpx5UbUN35f6FBbZ95KjJLirI7mihqs6MVZ1
baYXI4/ZaOpRuC1VHIorNWCnKccQ5xt53Bt6+aPLE2ejtvKIFQH+gFGfVFfRVzvtuJyNA/+2T57m
wvCDmjrHiLXisuqWDf5tK1F4nAWib2XLD3VMH/eijdt1z6JqeRu+aUf/+/mtvKlrGiRhsWSTNeam
zZpn+39Yu7LlSHVl+0VEgJhfa57LU9vdfiG6d/dGzIMAIb7+LiXeLrd3n3PjRtwXAqVSolymQMpc
uVayAvnlwmVjfpZqGPg6M1DqCeHBz81MVxlDLbU4QZtvS613104/x+hh9m6nGalFdvJ49ye7w5m4
vvvTJck1fPUaEDDVmrWaDlUdeWsxtNPiZqMzzZ95ZlUIGlvycQPwEqJe/21cF0gUBZGnzJr4PMrM
X1eNFhZ+97nN2IF4bYts1E8oH3iHpnEv8/dBTbBeoSwaX8DtL0KWbXYjU1D6eJ6/D52b1PPJhojv
9yhum4XFpLkWHZ5sxC5QC/snAPXDNQa0GBhWCCpqsnIRNwXUl8ETSl40yI8HsC/o3n8P6kR2fkuV
WIk1rkOnRLlbnSloSMWVWmS1N0IJFe0Y8jibQSGVSDZD2z46oup6jaeVFk9FD3UjJmwhs4j4G7DX
NoiH0l8OMm97o1T2HR2mbvBXvoSU/M3WorwOKUQzXhSl6WBbPMQrqYXD6IBoNfhWW8S8yzECg6MW
DuNeZl/a8ZUcPpj7wdqAzrZYku02B2JywD0J35/noA6vtMIzi7HU1Jfq368HFFC+mSYHepm/d2DN
8RdSr8P+NnkT4mdQOz1uvpDtwKAEShhNqwZSw/beZhXqrH3nKkqQrDX6oB3IRA50SP2PJnLVAwFW
dueBv891m/73uVTVfQ2T1DoEjC98zxUPdEitytnGVtS/6dp0FUiR2BQ6+15L2gxDEd4NBdcxKmjJ
yFg628iE99xG4Aq5+NJ68/ZRjnNXYSvz2ft2PRph6vnJppwxvBsxP7X62npJCv4yZol/P0os95rM
5ntqUulOOPlHVKGJM9XwFGkIKWzrSA1y4mCmRy2j85Q43VuhD7yjbTYANdW6KAZb9pDOW1kCvxwa
QWNRgfx2qdtU+lI+grhncrO6it9HLer89BwmKq9OEpcpQp3ZMqMSeuAcIAvg9O94MUA1N1dHMtGh
BqvT1p8yBjJHuCHyCKRFCj/T7dUxM/zm0IxO6jcbqxq8HW0lMnrF0SkdwOEYrTrLsha0TSEbbUvo
7Ga7jfhkowkcZP0WZlD1a44CUECGQAv2gTQMxaL+vjVzKDFoOjGUu74RhlWqXbsuA0XmAHHBjYH6
yU2rE6RTVhcblBlkm0ZnU2+9KmZ/jRYQNEjpJUvUKfnrTzB5alJvjZTj3HuDyROcHllaPo/91DFP
pXuzCXcytA0R3UIVETSNnqcaTF2RBUb/YLDc56hnrxBkKq/U2XdsAZI89tQUUGZVjG/JzAsI8dkS
dbgjS7znsTLFvjTrbEW9biyMdRymyKPpC0R+83aBecrR/3QBJBM/XCAJRLABlSlQryhz6U4uz5Zo
IuxCzcIFoE9ZbJlnw8FQZXDqI5WshJskPxoUckwM/KcQgnM2klUeSC2q7MtotPfkAAClD7KL2L7e
RkIekP9oLGyCw8j5mk+Fu4G4C24rF6z1+ViAHybBbTdosMvtQLYSwiugty23N3uYtHLTACiJOBfE
wT4NpaZBYEo9FnW60It6n1g9pAluJreP23rRa30KOnhVj0AVnbYpIFidPty6yaammK8miUAQdXye
Yp6nbpEoRhR6ZbPWO90Osh/EYagBXXq3x0AjnewRRHurf05RcjhM4oNP1SXjNuvCH6Q8DK5kdm6N
WaV4Fh72tBo02ZtiS05koTNShIZQNDtjbXMzxxCUBKcdkqy/Tfphvpv9t0ljCGINpUgCf8lQOaX3
FLQBcaPA245j9jpvUbSdzj7tP1Ao/BWiX8DTag/gy9gmSUdEi3Xz5uvr2RqevM47IOqd9zNDI1cA
OAXH1C4ahHTK9lHkKOAzjQnFKEXjg0e48Z+Uh8p0ENb8DQm74IuF5ydieFZ0mtK2PTIbQEjoF9mP
+M7lghud+dPorqTzpce4DXsbE1lGdBJx0h6nrILkulRLVVTYFSOi/drh+bwYQOJybcUAOg8zxu6L
F9Or8MH9AL5ItcwFuBx9qaoVMirpFdDjce8FytgyX1T3gRU22PmgDssOQbesycNUIu/GQbCvnwZZ
XWuAbdWp7rsWvAeBYv7ekaEqoDqBBSTqg1p/k7ml/Zy14yVXQf5XZmeopMTq7QH8mi1qTOHBDdN+
buVwofjZnzze5/iPHihigzg7qoBXQZ99AS9FcUdAh35tIrv17CrRogCMPxGgouKmdxjBsTXDHIra
BtQTahgbewR7VQ++3W1tl8Oygtb7gZAQaZnMk9L4bkWTKqAlaVLCUKCw058n7S2IuqcQLQG0GMsU
05d3sdmUJ2gbYAcCcbK5iRp6cU+8sRZMiJ2AYUWbyK5NbWqWJ5rifR4yQdBz6aeGha8Z9P0eQI8o
vALJR3yaPJZdhRbS6zkv/+r1Pr0Lw1eIHUerHBut2cPtzGHBAdIJgbTbeCJFAdV7PBV0AOJa1bmF
DsjIKYqf3owueLAhc2lg60KjkbRpFgycD/qFHHurapwQXlNFcS1qcIm2mu+tb9IRgKp/d7Segb2E
7ogRUZtHZEOIu1h3xGntnJgNHuLziFBVUQlTPL7Fd6TtF5sRCWrSu1tFgzK/d9kLlELBQTRwc5mE
arpYwDedUMAOirA3h3JI1m1uAM9npMFWdf3GNTv/6KnI9VcIl2SbEkSKQBlZydydGMw/Jvh7QD8E
vcocpXf7nKGInf4ywKzXNtD/L/0Ipo+bHdw4ayfP+Msf/D1tZ0lYAdkowEVWgd4jz1r8SnVMktpm
ELcLpI1dCNohdhHW1rhwvKKDZGxjvwhkXtoOQUgEBy687esFsWyqIAOllQG+Q2o6nvPfBzWWA3Be
qc4IUlWgv9UHAzyVgBdCP6Ob/rHpjhQyZVCEkYA9mdBBB7txbQXNKRVK3XN9KEd3LeoK7O66RQcA
/p1EYNGpLWHRm9ceuWJqgdIRfBxA9kESOT7eTOnYFkc5mN/IRAevD6t9YLJuHimSlu/L1v0FiZ7+
CO5PyBj1YzZAHLTqlyBCd5FjkjXi7dpIPeRJZ7M7tZ24+FXmpgm8TDaesGWy1s00yAVhLS2J6hus
y9FDbfKhMzqAJQ28BdnpZgZ9b9ov6r5/G9AKSGw3k3nNmA8pI6MLfTyTDYZvrm+jtWriYJVmtnoS
A0cc1Q3vmQksFx9rsId6lnGkzkmaJgoqIbROvUHgNjuIVkdL6g3wqjl7yv+OymL15IIL+hFyAFXb
tv2yao1rI8EtRp6Vi+rsRpXmnuZhLX46wpVqTb1M9PJgod4VbJj4RMBxpHcpqw80LXkACQnCPqN5
oFZSgogSW87mRLMhZtWDxL5RoNHyoDfqQA/PtQZswybOvkQoZkXCIwFNFJRIdxI38t4Gje4ZVdl4
NLdx/dSAHGNhSiizVfjSIgR8YsgFiZUZp+Ouj0sALnToFNtpa5kkvAErHpoFq7i9AJohO+OlBL6W
2kGxjeH4q7RLrWUeFb85ch8iAFFTbMyygQqwi+yboVNw0eSOgHvLZTiM3YVM1OkJENiYoSM35EEd
Xg8iJxpPttskltsDo1v0F7KbwpCQpIFmFur1rVPbN+Wu5tF9NBkOqL+I0iouGIisLHCkTlH6V4F3
OchVdA8XIU6hBZNtPGgHL8gI7ma40+nsCurKct33SEtBnnoVhi+86tT1FgJQhoOygCgxdhQ4oI5E
OCOEsEW7wgPWvqOOnAnkvCvrBQQZ+cGvqhIPvpBtnaIPL3UHXYPCTSCoEE3T0mz99KWTQbXwpyL6
3gTNRUoE5Bfj9Fpjw4dvtepQQTI0vzKneHZlVr72Bv61qF9WX7AfKFaA+Ir7fqgQEHBc6xzwcdqp
2O8PjRlKqPKyf125Gp2PV3b1lQ1eX2pVIc5S5a9I2n+88tBnz2ldmMu0dAZIf5cbkJiBjXtyjK1T
KeO7LXGfh33GQIbdBmtQ/Icn1PwPB+TRISooU/MuA6HZ0hdN/dUV/YsGbWP836A2QqZzyr4blmG+
xIOfrRh+9HdxHhlb1G+nhyRLxXns0mnthlP15PMIhNHcsX5ASOPtY1j4GEYUxz96G0HATx9DTeG/
PkbiBNVvH6PFwuZsY5287Ef8nhsJ+QokIYonUMFW93aHx4puOaGJA7B8pa/KC5mw2hKrUNj9lpo0
nE/AKlGzs8d5OOq6fbHUQ1EYgBpzkCL7k5OsBpu7EIi3intstQBM6NxH6Am4j0OsgzAQQTqSrY1j
jfrVXFcgOX4Ewqi496K34ZAEQz4xcRFNcHrz1HfO20Hoswzwd88YgC7VLS8ZJsRWchuBU90Dch6o
9ljm3gRL5YoEGxwL0QWkQKYT2GChqWf+RWaoi0IqRnuRTg15lZNSp7ox77FuiZZJXYMPU0mnPQ2a
QYUOrBsGrI9BBp2A/nF/64A0ArzNd281tuuqi3aQ6+yXNuJne0re5Rm4r8AwEYAMFThr6gXndbin
xF/BJsjxBqCX9aJoPQMHJsn5IopksK0Sq7VXJP5uaSM0FYItCbuTWDydUS8Di9ui071NB+xMLzuo
roMk7Dpx+4kRS61uKc98Igpb6tOtW5/2NN89fx8HgeHZs7ZbG4VkgIVF0lXrrAOHEi0B59UgGcek
hk6IXixSqpwOs7fT2ajyRWr+dgiVodaqxupXcm+XOoYNkEKiXgHsWtV5mL2opK1R6gc7cdNmSQgm
iyaf7YHSDGNBpF61/eZvMecXlm8SzzDEXkbN2E6HLmOoFpF9gnAbbLfeWPsVfjcB7EC7xTIv+CW2
8OLqOolKC53mCcMoXo12wQ6U3fGru2lS4uWTl/RTnVs85NjB3xv4p/W2h8RFkPjOKig5EpxamFXa
YrxvFP6llNYYGPZslF4bbcO/zx3TfgTLztrA+waaKW5/MnLs10iphuUWlnOMo4hI69hA9qUENJ2L
I/V2uXtQoK14iGPu0BxkHiAteuIF5qApbcTBgEfKikXBqwwKVj1/rFXTgH4HQKXGTvhjBeJ+kLUE
y2kE++yysQdoGkaRv2kc7603w7aahpLpT+O1B3X6KLBbu9CkCdtl63e1/lPETGDuV05zwp8iZs5y
0+XtiXonnRmnXmTH4azz5rde+jVRk/vs49g/OdNvDU+17CSPZeKPy9ILjScjVv86UyN7s8n3s09+
Rgot91G041aUmX3kYwDSHX3TAgfxoOpRPbpDZx/rXuVQNcTN2YLu28bu5YOdbuboH3+Zggt0Girp
meva8xEgAonJcRKcHRXrvBUk4e0F2W4df2oilsCaBY27ddvl5K06DoXsTx2Wnj/HG3fVBTYkvgyL
X+lQVPkT6ld9IB7/MdEZeN3CJTjl83VFeplkrFMB2hQvAAXa794JB9g9937czLaKk9sVCr96u4Lv
ArulWePCJYt5vqYRN2fPKB5jWewNAyybqF5KF00xppsOKp/QkgvYvpvM5mLqVK3Bi/Bo9oAY6Ewv
3rTiQYSgeLPdBrqt2oM6CuHsLdSQzYNQXtyvBMTNlDVFF8iRdgsjD+tvXY10pMsKfiyioX6BHtls
bxVUiiBI5KybrG2+1VirWlZVPdhlBLaiQgFprO2DHo4KqPg2vIHk6mPs9c8QuahW0N7LHqWJcAud
kU1qm9I2Ovv/8TMqhBdKE9Tl48itZWhPoNvXTzR3Ow2q++owro7KBGaZrFleWMtR4olScxv6Fet+
Agl2CBEeAwR5m1ak1paELibfvrhWZT5kxZjdJYL9JDN5BUlgbkvHUV+1lxn6W7sAHqYynEesNVHN
7OIhgHy8+0i2ivPViCLHe9uFPkkKoeaVD9T1ljxogKMQ7tQCsI9k0wMGD+ytcxwgYHECEF+2Bms3
fwFcut1HQ8vWXIe+fNjdzv1or7AtetX+f7LLKYf6bBMt+Mj7S1bKYJOxoVpXJS++gMbQ3kGXMlzy
qCu+SN6iaNmP/YURoplOEYISWueInC0bfD5DIS/UmdXp9JCBhCzG0klCZ2tVxBV7Yr1M7qXfyd2Q
eYGJMJzXHWq8LPOFtOJo79hbyxVi+EkdRgW6q2PBxu4wu0O2D3ozEKECGKsBC8tUjxcnqfqXbuWN
jnwxDdFBcGrMoWaCZlz3mmHSgAysbkKVtIa4AkpZqFmMUDCLXfmIzHR4H/Temcz4dsFQFAPkXmct
pgygglZACGZHvb6lXiNHdZssx/7u9rpFdCRXiwQREmgBfHgN09v29vKNxrUu6v3gQH2cFFjQOUHm
ZX5X00CGGHQCMqSTA3Z37CEtuRl0lq3ox+4hmaJN1/P4SqbeDKB3zNuf1Eem26Cb7fdB3Tg1R6uX
P8n//zoo6YEWA9sDPlovAsRJ/fEapjGgHrWQdvNDtfHRSLHafCyjrnoqs+hvS6+6Gr9NFgEWk2fQ
Cdpz0/u9Sb03Z0SsxPnWlBkqzqw8blahsY8cXVk82sF0h1ZMdcbDH1u2X5YLmXvNAyAhbOkWnN0H
zFIbyEq3JxDBDQcpIJYT+oG4Ir5srwwAJr5MDYQ0VNW0P4KG74UFvO2iApwbJAUQCi3sH1De4V89
5rNlhnTbPOVgaNpHv3ybUk4ALPXSfZsSJeWnGPdu0gn51ajYAGpGnCnU4C2gcyC/lgLXpDOpbX/0
q+wJNLEhCEuXY1fwDWmDRQirnD0fFBcNiJPX1Gz7FkLhUOQkpTDSDKsL5p/f7SQt5iGAgZdxlmIt
eA5KyAYvcOJEeP8sINUxn3zs+i8+JgA/h2FK7E3c2/2KT360T8JQffUhZ93Lqn4WVpWeczBEL0bo
enwltwRKj3twBENn0/EXNRvCXZqxaMtRrLhCYbKzTmSN/3WdT/3KrnLoflBbdU4PWhHHWY8QFYIu
qDetbdPfAsv0M3JVvCfeeoCuuiudvdtvJrJPrjX7E8U9mVwNGBlhx1s13pOdTNT5v9o/zY97/MPn
+X1++pwhITre55bM3YSoattYhge18PfDACJbxfprX2bgfW9kgNRFmf5obT/K1sC2I/7T9iAZ0QNm
H3tKIfSS+lCFSfGU/vdUN8v7dPPwFJS+3lhAIVyrITiVq+8iUS9DK8g3ZCPthB7MpxeZmwt7YODF
xqvUdmJrj9SoOePGZJA7C1cE/dkHy/yXpLHfXsBp/eY2w8i0W9hV/RmsId6X7B+3qRv/NdvvbjS8
imL8iz3c/faEjTEUmK5d7UKT3m78+0Qkzj3QnhL1w7jRK/OUd2C2IE/h2N3O8+wAXIkMmxLt304J
qA55C65b8lGG6y1aATQdQ45l9tFXAPuy++EK5mp2z2U0nUAbcUfeNO0Y4rllz8khU4yH0QdqxYmM
YpdDB/PZrJGSiPwoPlMTVH/btuiSRwOKdI+FsldK17hmuc1Q9SSqBTWnybJ3IGM259585ADCjGW5
o16akkNw40xNPaXKwclHU5ag18n7uDu7cQRaFCNEsIIvGcVN9EG0BWDikIM7USylj+sJmnhJvKGm
lXF5ZCY0i4aGl08x8kaPTj6HUsihbUD5fBsuRGMuQ79fW50NlcI4De/HBqVqTKuF1nIA7YTfAWjc
D2B/+LeHDLpjO+JV/8kDyCmExXXK4w9z+Ni/r8bEhj481iwFWwOJg5CKZzs4Tpp2f0iNDRHpz7a5
H6T6INlvWrDAuqVhbd3GQVaCgdUUFcHNyacmUiZzkxA2hKnh0p1NN0zN+yBC65DXu4la5Po+kKEc
4cRjlFKnrLr2eXaE/KD/CGiw/+gz9owyrvYMklgfkuVNsEZ8e1xTZ+cb4VkhZNXpTjKVZX6p/JyB
lRajs8RN1yipbzc0PDCFhZ1o+2MerQdBSmMLeH9yRyYzGLCoAvHzlj7BOAT9kUMPeEG9NAdDDq40
2XBPJlkbqCCSfrajjwB17ebgMs8EAOSfTwRmH6h+GQ9k6cwCqk/TjyhNhj0F4AQIcrdT09dzAE8m
dnfBi/aeOukmQzYWou8pv6cbjGcdyj5+Hy6Kul5xj4G+ucyCfYL3ALC7wb4Lm+LJZWn5VGCdZI/Z
eI0bG/e4y5yly7jYUScQ0tPOBlHCkga8D8fzqgCJq/LXgVelF9t+JNAEw0toBUjvBPYd8N1nDZLK
rRyTH6DB/e710PcB0Ui4LzjUGP08t14xkPppoKqNYOWmAM2UK8NM2d7VEHzLaNQOaXFLQy/EPfLC
7iKq23wTgLVAQgbpa58lNthOc2QwdGax01Iu2g5kLftg/90fOcMzC1ve71G6PALCmgGpoCN/n2KA
tZ/USztBQuPW8SFY2FIk0Jdg1SwTPMOHoQKXhozuoeIV3XsWsixYHofbATK29+AIQMzfQ+mXDMIT
ebAote7G/vukXDdd5iH3NH34r8iXXrp0NTtwq6ckX5qDpnSbFpp9+grNwBC87aHeHQ0oetM7OzyX
PMj4xd2emi0zVxyssF8S7DywbPm3G70qBhcK2mHR/dGt0bMRkPndTe9j5tnIThc1ekfcLkqz9QMY
lYdMAjgBYbJtN2XZEbpg+bGwDGergEK4clkBxl5ZwWMfIXTdMLf6xhL+LeGy/tWk0LvL/JEv7BEQ
6JZXv/qw+aYMXn4rmjKFNE7mPyqGH3Nt8PwKgYq3qzTW+PEqnpOka+TBWtAfvza2+cYaA6VpeQRm
izhiPpihDTnTyvzJRoM0BUcQW5DYCIN1jtjbI0RiqoOLlA2EeVznkWyx+NpJZ3iQFl4HoQvZ4XYC
F9bNH9JXgDQKE6vU1mrv58PL0E0QLa2cO1eN3sHWi1UP2I2NlakUaexJXJFsH4F2/d04i8eT0dae
6do5jCIIflaZeTLBcnI78T1rtoT/nPzmU6Whek665pXWyLRapoWyGiA2LyJzT3YZBlduB8A+5NO3
PobswC28S2FgbXcYxM4dL95Q5YGSz3UMpQpIRVirBHlGSM6l08WOhLkkBzd8zrrGWfISxeqtiPOl
mMx4MyWuczGAuJ0PVsj4KRTOeigihLeog1wk5JaWJX5kG7INqP9bmW4SQ5iuF9dBgi6kc7NxU5UC
319TGQhACnXAolF9BXuuD4lK1zj0usnYpglH/6UGLc3RDaDex7V2tFVM/rIXoPCffKMEE1b9q1a2
8apPgqx+O7HAj5sJCIK4FrKLpZVbz03QdSveC+cqLWgLZG1SHJAwAKNDNIXrmkEVIbWicpnXIN+J
nanFHYizPgDaG0AetE0LSb90NK31f/YhRzqkKdhOuPa+TUZnvPhell2I7ZZ9oi3nUPHpjhnTiWTI
spSpO91HO0zqaxnuFr05fe/7b+PAhwKW+9F5bSHLsADxEX/kdhRsVACMjQSN4ZmlYbLuG2E9V0b/
vajG6BdLwIOHVd1foHu2F6MeZLB/BgF8O55R0JOCWdMwn6dxnAdBVnUe1FYIaAFuYkRDdkwa11jm
k0yXiDllxzgaQdJOPV2UqrdT6poyEwEUt5gO9ogEWqnLKisDheCJBeF1aIElpzACg4ZRiPbBcNJ6
WdWCv6pCXn0XtV6LQX4fRND9QsnU3zxwg2c/t8HDHIzONfPNDLpPgh/wzdbnTNlsLZzAf2SpeEmi
eDvp/BEdZKVCYGs46sapndtIF2fueLAoA/XB572bB1wdqNWZUJzvVDhtCRJUjdApH1pE9GaEkIYP
gZLlzzbhgYGCRKnJmfzG97GEOqL5yO8/zgdur/gcZN0J/BsoTzF9Y3WLsAyO+QSWdGBudJCmdAAK
rFwPVGUaHa0PNCiCttP6ZpvS8GIZrw223YckCGvskk1jxHcYr+bmKAvvqmSRonI3CREuAHFSog/U
ASa7aGG7Jd9+8MZqedWqfDjfnF1fE3tn9eMHNwi5J+vRLVpwgb+AICY8i6p27UWHeMA+tKOXmrHo
ogT2LSvA7zeeDfKx2QU1V9MiTSIDTxdVrIAngqjB7fk0srwGmfWaHkwd2R3VO5cy74qV1M7UE+XI
wC1MAYBgKmbnTw8/mr1gtgWyRZSla7ZDT9MjxqxEXSadmkR8eOsio7RSB6g+YDP0ENLA++DHB6vi
K3J0EwvlQXbt23vmyNk2z2CretdCps3hi6IuIDdhWc5dkk3Nzk26fF/arrpOEIKERlzafBsh9+gb
sfErkM3Oq5j/2vnFuKRBhZc2O5lbYB4Je3W1MeU8qDC9Mz0RnLLbIUbkzYMi4NruwlStGRT6FoWu
VPB0pQId6rFZImgVnm1HWsDV6K09uDY46K9QegBCxjc/7JrAXCLqBnhzhHwW74PNKpFb6KNB3hjp
nCsww+O1yGRzZh4U6gUrPIjvgEfFTFp1qELznlqeNtEZeEvyXe/p8gQ9lCahjtKIs41ZA37nR235
NkuY592K9YikJlYQJevSwUZzzBgICW+XQm4JnwYImh3NNqp0F6WpuAiQKqyDQCZr+kVV+mdlJuUj
lNzYiVptFHbnsunB+4c+OoSNKdceEBfrtArfbKhcvY8qI5h/i6iqLc/1ZF/Jn36KII8X65jLZn2b
SEbizoZs8ZnmQXAY9BvKTxFkAqVKrfmvrCz5W8jUv3MHiHeLCKz1ZBee6y+t1mLHNi7HLyzl204F
1rdcWlCyLlu1JbcMKfTcwsa+nQZ2+E/TTsyoF54EDRdNW0SyPNgEC2yN3t6hajBaF+7UbYiFjJop
Yusfmlw3ibLMbJtofeuNJIISZvl3jNfClwGaQgeR4a+kpsMRLa+8AIUIujd1NUckr4FL1E0zBfZQ
aJp+aiJlkJyzusvmZqykeY5r49c8EzIelzQuv1MrFq57GTrz2Z+m6UtXiu5qQEeM+rhl87s2Dy/U
NwK5eNcqG5wBuCIYNZp7LLB2EQhWviTGZABTpDbUVwzMevBAGEjjerdvH1WXLKmvnuLkySv+rnHn
bWUKrHsflcOjLMoMtFz5cPQ0uRNgw/YuZU4NLR3wRc0uqKZpbNe9p1Za5gwYwMTaUHOwxupSZuGF
WjSoxAJ9gQDBcKQmTekH/b2fpU9K057kQ5s9GDpqW9bc2WKBMUDuhtf7EbX7F3JBUoZfoEGxvw3o
CmFuUQgABIWehA59kYh5krhohr0N6PICDBMhUtm1t0ibEGjm2nGMBTNcDpEtEa6cforu6ryK7lAt
me8SyBstTPJpGMrsyrq/UC8dyFkdyjD27manrMXDpcU9MM+bhWBKMt0s3t0G3a5V6stYKShsw6x0
Vyi4AoYkjE12dPHlvK8FCpkArU3tD2//MVH5uvcRBK87c5v2+bDzUC30GHP3J0+n4q/SDJE58Ksv
BejS/uSQtf6XUFX17IAX77CrFTZdeoYcm6UHHzwyi8SDpn1pxfXZzw37hYnNFBXJS92MzWVMYuC0
tbkvJd9mAI5vkIyyX26D3ppYraeIZE1TdZzfjCML8RtJeIXyPsgjfTj0EQBvfFBQ+UVHq9+tdAaZ
d/+CDU9ij+GKLCFjWOdkVbWN8hJqeK4TQtY1F2tXsPSLKLAUTLq4+1khVmUwx/lbII1V+yr95nYI
auTAZ2On3WN7iOX3wapbFNvp4RHEbubhU2C2X5DyGNZpjtV+q7EQnsZHiNbB69LvL9TyTbApTF0m
lpaygO/QvX0g33rjGOXyjVsBMaWHvo8Pg7HcmCEYTBNQWCMWgEL4Qdeo5DZoVfADeUTePgBXFPYC
g8/M114+UX8EbrcVs8PpSANzPbCj4pZpfGryRB18XVbRdEF5cfUZNWMvwu80Gk7WBK1tsHCAn7Gp
5IncyGMy4mrb9SCL3QN81C8Dt2iQ8VTGXBsQ5Wm1SCxT3llDUF+AfTGAZkXq1JN1hfuz1uKk/4yw
4yy8ByEgOMxz5y9fBOJIL6e+TcILZNC2HcebftmyeNiASa9d3ZZ6eoAn8+5IJgmavo0Z2ABJIzwq
Um98jfJ6D+Id45flWicIl07fBJgFlj7q/a/gzTJ2bm8OO5SXArWpB/ku6hZTs9lPI6+uU+SUi0yV
/JzritMsATxaQhJobr3bXeGWYlXI4lDa4FK8kcwAFgpdH6P3wa5qlgfqyHF7ravcQY6fRVBy7U11
bsCQ9tL/XUurf4nZGIMjF6xoYRPaLwL8X5vUkuOGnMDa+jaGeY3zYv3lxPlONmVy3zc2f2SFDWB8
boK+qk2Tx1xU7QlPnG/UOXFen0FRfS5HLz/ZKstXUMaFwKJuhj3egAs6pUNkpHiE6R41ZujxIdyp
hXq8NRkH9wcgcfm9o/zmkgM/uuiG0PzK29FYVQ0r99TMkLGAOqb8kll6Cwac7YKDGeZrlDYjsBVm
sPd5kB5RdeotsRxa9JkQz1MR87NpqBAEuoABQEi2WxlVEB8q3dRuQruZccPPiFdCEy1ukQwDCmsF
Kht+oOa7m6VnA1gM3GgEKpjaH6jsAMNWXX0PPcTUdcQ8NVsJpFUfXMawrE6oiPNW7x5ISaAEIJVy
6WmPqAOlPHlAk6j6Hjdvc5CHAcU5cBGBIxkPJPOhQzJtPTWoARmrxnpAKb31kItw0yJKeSWPIklt
IA7CcYHoFHh2/dSbFnjaqD05OzYKs4VqgbnCUBrR6jkRjmzXTiWnYll7xmYc3G8Mmlr7DHRMi04z
w7hTVB+pCZEa+4vbi7dmPKpkk6BUeTU2wtvVJQTDaK/u4a/eiUomK9rIUy81abd+c3Y6GR0R1EkX
lNXqnA5UwWk5bJI2MABSLvqDcOzgaAK1NWfHsgiUXCMyrDSA7JQ6a9WYbBUwQPNMtwGf50SkCKqE
q4xj2cNyAN14MWR3YYY32jj5901UwgQMwXFkwevNNKQeJBGcQi7jLu/Tpc8LsUqNLtvM7TqeNGd5
Yu/nthXh5dtU5YWmqAovu1Njj/2hHgy83Tx/jhJbkNSNhzw5FrHMTljtvB2mIAXY53ObVzWY19sj
2WlEF4U2aFRNopqx/4e1L1uyVEe2/JVj+dzUZZIEbffUA+x5inl8wSIyIpnFKAR8fS9EZO6IrLxV
3Wb9giGXS7AHQLgvX+vEJrD52AUQDGaopbQCzfSUjUwd+PkLnwMUtTzTgKg9hNGRRgXSLorzm5EM
5LZvAJMZ4gsByrlbZbG0cQv6CHHZTKbO0isvKQXbKw+OjMSibqCEVms1xYoKpZJNBQ4pNTSClOwO
xViup5ooiTVO/+FIzKrEZQyIS40svCsygkrpscr37bSJewttMUQ5MENjvld7qruwRQ9yYqsHb+Ov
MaFyV/3KsxxL8Pn8vqv6tbqrlpDSitd2FqYLpRu+zafqsBL/k4VZ6/IoAMA/kixLF5luWvueFu9N
kIqDIcXHJkxscVA26oBfj9jZXnWOk4cAWwPiaL9cVE+PCjpQOoNXLdeuzmmqsWPRXh+qp+ZXZbmN
NIMyqTSV2mgtKConL9VSrmrgGLXzwDmj9XOu8/Rf51L2X0c8z2X+PKKa2eTc2qMWG7dP3IyqFJW3
CsHr/Gridce8S1rcVs69WE58bqpeJMSjzKyPNtHksTebYItH2641EyB2lG3edQBQ2SaGsVM2teG0
RD3ztEGZAUhKH6IWbxDg7WrYcKcBfu8k2kPZVsUrt5wHB3+EV1BBzzvAk847X7r0oGf3kMrYTd18
Gvkfpvj/7gMJMFR5gb97SQQhh6qntqeIHvIoi1Y1dGpndgiLQdmlLHVyavGR703nNh5N6+FPgwLH
rGd2iH8d1Cel9RBadnyQHMWXItf6S7VpY5ZBK9M/W0YE4i5pPC3I02gSfdUnNkteGmsjxjsqlcbw
aWgmfC2oimCesjPA1aH3U1BiOsIU07usgshYpwGIYJXNRobSq1vGQQ3Ky2WHmvptwJrsftDGNa9M
gFonu26l7tkuw+LDzsDYtq2Ar7snBd4hf9nP/l/tRYX6NZW9mhNfU/YKlJfQZB7mZFkF2tqDcOvb
c/4s68xq3RGn98/5M4kUJqKwsbM6J8WEHT5lod3vlWm2R34RoKJM5dxGLUgPkVXeng8tcMNZV1U0
+Odp6qD7PLXqGIxsnlpNpIPK+VJQ0x8NVAg2dERgMAMk5ZSVlPpa3eSoA+iD09yDO9SwRV3LXT7Z
lF9tBlBQBIJkrWaYx6oJfs0iwe6DgqZp0l8bLE/nmc6m85xVnK7xvGF71Qkc2HVCMnHoUMa/6HOG
Ffe0kJlXHnjwlYON1OxkcsAzvSmyAVRdU1MtVwgPkWuTQbpXNuqA4ACg8AvVObtN81KkwldnGzd/
nKfVBufztGqQqyGYlcgmxXsUlkFq2g6M1qpTbdpf0wYNXhWGEquqvtXItmyxslPrGScEDkI11XpG
NanTSRQiITVxbqpe1LLhekkPToi3ng4VxOugH1/cFq9EIdO7AwjFscZTbTYZ1Z7axAGHRGxar9XQ
ACzreGxMQ1T7PENQgODf6urr3+zzzJ8OMmRu7DGHyxVCHN22Z+GNaXf6M4MQqxuQ+Hsuks6v+8Q5
QQK4PYDGA+WEQ+G+GNVRORCoEvsFA6d81ZflkUNHZKE66NqCxtQrlJ2rBa1kfHSjMD9FI7AHSG3F
36l525XG+GKhKH0BHVs+LZuDNVLEiD00EO7EM3d4znW78eLUCi85p/ZJdeAVALUVU4eGEru5o9TA
vxyYqKPoqx0zIlArkgkC1TfyWtlkS4CyG7rhukJkcGWFmrwIssi8MGr9qpkWtQlSSaolWy1aaWDM
hyIwRB5DxswdoipbVdRyLnRRTag7kx3Iz+dO5a/sajMgtbQjMd38bp+mBTu0tiuMdvPJf7KrA6Sj
Fu1RkDN3/jYc1bvIH+tyPr1zvY1yAySS78cyW5+nNYGpPyaO9Cut6Y+UIqHTA5N/0QV4XKPQLL5u
Uhew3wKKDX3tct+wjfKBNTXK+GSdPTsOUABS8u9uCvIkTsUPYfNFmuYM+qHXSAYleEvJGr90reAH
UmeAcWfpax+/oUavurOFGJYRbo2HSufF3kB2dTU6NhaVIB/wwtxpv1tm6Gtjlv8AB/e9IIP94Go9
gvuIvJ+oputbqKJqa4Z3squEO50vW914HuxuK6mR/dDZuBODWz0DtAmBLrAfMtF4kezGG93kyTqw
q3RXsSa9sJ0oXBhuJ5+BpF8PZZq960P0KLJkuO9kP+Dt0+AH1xD2AVd2sWQdKx6YQDhwcrXacRsz
J9pXdUz8MkwEKLBJs48dY7xpG+MGPB3kGRrNUHMK7PYA/bDyGjRtr8qOD4OoTFfJIwdt3VXdRABS
x85Cc1FcBwLM8KTlPD5WRoSXfcvqXmuypEnMvwNcA5msycFs6LBGDWW0TMyUX6L4hV8WAQq8EHAo
Ea8n+aUB7TXHK3Oc8ZhdKBNquDRkpqVrRV6vFZtQa5OVnEAf+Km1K9PJYg9hY7mzpufe3BGgWmAM
ikvVimhQHHMzOp4HZQWe+kMUg8Tz10QcCeMFLqZkpSmICBbUHxMrHxYZjZc79XdF9jZOfJxlKoZ9
m3ucTJRvM/HbvFU+avOpXfbhuG+AdRWGs4OEjUcoWDyKzDrNmIUR0hgIDiQrhXEIudkcUaBxrzqV
iUbG0bS6D/8GCHekyUKy12qH+IqOwi7qxyK2jWsTQbPDH+xdxT/bE7N9JFnz4V8BAOQr9gr8bx7d
IDGv+xDVVHMkiwdd88HviiTIgVFwgypMgipVy8G/0NYtuCcC+xJfTHHXQZJp06KEe9UOlvE44sYb
Cha94hEG+pQm1Q6DIOMFVKodEGWgIHkaiZxucddPI5sCgaGQlvNI5UACFIGpkRYQFRcigeg4+zlS
HVNngCiqkSRy9McG4CPlgJUeai/CZR7W9jUQ4skKP4Z7kGkMvmGIV2+sxiqRF4gsqIULHXrUFuhV
LTP9Dumi1VCyMURNYrQER5fxPbFRWQjEbHJPRl0uXFOaF4UMtXU3du2OVu1wQJ4d4uOsqK4r3OZR
ntfxJywjboMU4F4vuh5FDcawkpWTqoj91Gg69/90bqOw/uXcwlL/dG6xpkFkd6r9UqVbUd/kfmNF
7W4uzpqaQM23O1X21ZjaNepImm0p01R6iKyCQk6F65yaVUsrBmPAbKRI2y6dPtI8pLE53lpbtuoh
ZuZHfYBvXRmbIsYzOiSHcVLx6qcNFzpbNSHEzlnZr62e8Z0GSMhRUtEf1Z7aiKQAQ1lA6eLcUVXB
a9zogZfXrF9ZSWhtHVZG184wlbQNoPoF8uSAEs/yQXkMtmUiv2ndofpH+tBjD3c9biXWOa3/KcY/
7yqnEU4qBcCSmKxkH+G1H2x0A4K7hDmoQQmyZTXBihuraT2jBTKwAyzolhJApO10fFRugQ6aU1KW
iMB1eNeI47Y9tZNbF6KWbxr+J7ceV/6aA4oIGSsm7uo8X6OUG3k9XHkrk0TjOp+aMiv9BLohDymv
9F1qUsiOa6P+pJP+fUhc5xKJ5v4CbNqoWJ/8LcOlfiMYMlfTtLnga+U/JOxj2gJx482Yo7Id1Npg
2F05wIz5yC7GW/Vqq5qlniTb+cV36kXFRvypiVhmvE0qHZnoCtWljgKuhjHpPMPoyNLlrn4gCu2K
h0RHVyjPuPw4ItRp9mGLOE02mu0BRSagl8hBVH2AQGdgrsISReUF6+VK9auNxuKXhJbmuuemQA0L
NjEPu2PRVAVK+TMCBhmH9p4yxkXz4WNRIfyyaZD9nbxVh2BhD/5LKC2kJZK30FoXRyEDgAmhL+W3
BSQaZQo0P1L32MXKq12B8a31HIQme08Z66lH7TlAymyLil2c7aVhgvpj7hXWwigBNOyxMiB4jO8b
daHhEoqObWrjmlO7kXNTWlkChTPEzdUGOapMIqT7s92CX4iD119ZPo1U7TGNDWiW+2qu8xgICSEU
P23MnFlLu89odgI9WLvSwQV+Ko3AOurizpjgXmqjzGpvjKTl02TgyxgrFYZ3kMA5jGHuK5dU2QaX
19DviezleYY61u/wdhKBps8R3NOgSrZzp43aC1PScjApUBjxPuculbUdaxvw3cmLMBtK582wUT7K
ZJPi52g15bmtfFSzKHJi++cearBiYVAIStYSCSPJ449NgmhkjXp5tLPeqUA4FL7Ptkz1KHdSs2LV
5doPFYH8FKRM4xgqPxHI01ug2Q94d/wczfwtuKkGOyS802LtHiho62hq4AeUVjRAKX5IjtWQcXAv
Ce0KRWimX7WRiRhPFnpgjORvfZguAVLkwH7EEK4hQfQukuq1CGn7WA/I22s00q+x4HHAPdno+B2L
dIuHVgcWnBrV/CxdUjxccT0Qju8ikcNh3tUsoe2MGmsqnlaoJJp61IZKILMG0OL1eBtsYxNFe6DD
eALw8gpinfWNM5buAcWCta/smgD5YlFH1UUaWOOlS3qsX6YBEbgCkDEqyN5GffGtU0BOV+r8LizG
2uvByHdQm0Fq+UGfNmebagopGp9k5qoYAQiXvDk2NCzuXKBgrxsn8HWzjoBrWdSUZ3ekb4s7RF4B
byzFtXIMi+wElJRzoVp1Ur/1vBrmSaBXB1rVLMJ1OM1ZTC+0uBHJrWpmIxkXwALZa9VsnRLpQQS4
V6o5xEGDt7HaWVjTQcEVGm+R3bB81YtMvLarCtBbqF6HdvGxbbFCVb16b9YXCBlcqU4sXWOvJIO+
yTXNGsG2nNYoyKh3LRYHCCXlaXDEfys4qj1Nlo/gy5Yb0yjI6JlV0CEAP4AJ3sjxYphDmXnaU5sQ
qgC7IMbm3PyT33mYGqFc1LBz8/99qvMhf5vqtzM4H+M3P9XBGim2nXETRBBZ1qASUnhq97wB8QdZ
FFbZexBKyPbnDhaDkr4q8p9DVPvc7Uwznptq7/cDZC0ykgYDy+G/nyaqfp2YOoo6k9l4Pqoy0rqy
C4/axtUoYry7TSdxHqKas4vaVUPKMnmA8ma11ay4uGwhDUmQCjrwibFTbcqBAAWiBaU/mNaHTaq9
JF1pEDU6DtMVAGy0aFa1SFEr8WusGlEkQMv1zDye7aOO2u0xw51IHfXcMYBeR1KZnrgTYWUuoo4u
0zJ2/fmIvyZGlAqF2+DwlurYmeB4S66MZDFPpQZH4iljMrqYp8qEUS6jWKtmF1dzTxZIiNZgmBA7
KnSxm/dY1n3s/cGmXHrHZhkubIxTG/5r72yj0zTnWVXH2VaBJdRPbFzxoHdzr8uOgZsqApO6agYk
da+FCQltmZoX0eRRQV5tE7Wk81VnZTvudYF4S15J/TgPkgJKgSjiQeQLEFEuGn7hWNYJNCnVWzmS
k0b18s0W7BQx7HBYnCBpDizOwM3k6sGW1f2dAqQrGHo4YdERCZjtZ5PyUPa8Gi9QZe7pA14IMpJc
gkDPvkrihJ1wQ1qqltpoI9icM6t964YwRaavBSKvdKvGd2gAFgOWh/s6s6f3+Yo+tb/20sT4sKm9
LrPpUxQNmacXOXuae8O1brg3qRDpFSEkvQLvNT007bhXJohDpFctgPgXAe5lUM3rQ1+5dd1VBDKm
S+WlNm3dbFKrkEfV6uMkvap58VAwDiaNaWZl6htwVlDNDLdnW1dYte8kerpWLqojEzmKLgoU8Sib
mjOqICcatna6OB81ZMJapz0YqM/zhVZmbpnRA69lODjhpBidvU3bKzVMfSTgIirInJafZjcq0PAm
8ymcP0KKN0oJ9q/T2cSD+rJ3WXQ4n5lgQewZoElETSq+MOXb0DrwNI2yT5+qMgPASE3QVSkXtXFH
cIA0RmPMn0pNyjoXont5LvzzYfWWOxutAm79/Em7utN2uiMfz18cAqTg/RfZ9nx2PSfuRRE+qbnm
39DtyynqOlzMzbG0d2DYkFMxjdwyEyIJWpH3L0nT3ppZnt4mkGzcMV0HQneyQ8/O0or2NGIdDvCn
06xaUBltnby07wSI7pSTTk3Db6leH2OLaAuNFLknIMB30/XGvWwHfpRTi5buuAJWBMzJlWvc1LSv
Lx2QXrVOatwoU2eA2ivMw3ivbH0Xlps8LnR/HkDM8KY3VoEQBpg4AdHDurpLtmpycOKmO0RFDE81
1QAXfxaNGv2VMnUjQolZ39VrNTmqTfJDYvF31alOV4uNPVK44cV89NaSQJvFdKkmc1gqT7pdnpS/
2rhJ8lKkzDioVo/l4TpgZgc6EXygUevDKyBVFqpTmQpIZHp2HfQ71UzH0tqwGME65aJOQaIyTh9v
lEFj0Hhxq1HfqBMArYe+C0WPV0m8U8n4QY+t7mq0mbgsR/kWSNd9hLT7sIQi4LAJezQjoS1AugWM
ZuK6h7LOocCHCupH8BTaoMTN233ZxYCumVezuYMCn6gq8IUgRuN/vHGDQm0z4/TO2PwUqY99x0vv
E1DPShqIiRvWtYbTLsPgQeWvQ52/ikYUtyWSbBvRQOIHUVr3dnJQqW2sAV/t5llDkPM1IQBAptL+
kVrZRZsN5pNI2gF6oCa/olbcrZ3K7HdBRVPEKVIdrIF2f5sOUMblEOj8Pg2HRqn9I8ZwliMYjL9o
sAqsDH+NTEdJwlRHHjsamC2MFMVnWdTfQ6MCXM6wn93kVH2euQxpRATUZjeK2nvlhuqIj9mGye08
W5x8DxTRASSPB9B8o7xD8/LhLWcR0KWu+QDZ4QqgRCPfNH2b3ledfWClEb2inifzS8CjT4KZ+rEw
BqTWrCF+/TVSZhCjUCMLGgK2bVn6QksSJIhCnt2rPR7SdN6Tf7D9yS/UDR33zTL7lGfTqDXswQy2
+ZTVm3NsZLjRyEi3Kr029zJkyZZEq1Bm8itHp5zVLFnVbJS9TzKPj0jsnsquLNcU9AMPZl7OfFY0
c4xlajn1FigkiPNmxcxnhbU07EkLAm3T1e4nfwdxMlSpAaZAlIC4WUpzOWHn/Yi64MGuovR/aEs/
EV4Qi2DvppAdAVQmLU75SJBwMeRCdSBPWJxiaAhai2TsF8BQBfuzWzCQaDWEGfN7G9WcEkCNvci7
7jaSJl+Cpaxfzc0RRGw2rXFKJutuhTRGELhmB9WpNpKBMAxFXVeqpWbrU+NjNtuQH7OFlhauOsFb
RLwcM/UUZxbkhw7SMeqTajV61mwSN6991VQbBHlBzBk2J7tyAdicPBoQiPn2JCWibH+YY/aYBnyd
409HsSpov5YduCejwS5vtNTYK26GAOqkmxS1Vst+uiig0RdPsWh5UUG0+8aW416H+OsSN0e2j5ow
8ltntA9NWlj3OujSZ9o6wYsdWCjLRQjU3KNyC7LKPhh6uHbMokNRPX1VV0zTQLiiQsziqtX1dt+G
nbPQwzR+FfmxqCz3uUtBuzq2Y7zT84zfTANVf50W0NAxARey4pRu0wzz0MakbyECPlHUyldkS6Xf
2W50mTqGATHXESyjVjFCRDn98CVQZBGQY+QLA8nTDgy94P6w9UWv9iy8qkouHIQLsDf3TntW9ELa
HiruDsqEpg1IMUW4bgDoXZPWRlJW4E7UYhkBfn82rl3cZ64qhtT6xJc2/xhROywaiqCr+i2zqEuu
oCw3aXBdElcnzxm4diGmKJ/Nsdd9kSYSWnqh3LS00zY6Mp0XEiXhPvJy41PV9wfFoe1ysHfGhXzW
qwxykKi/0GSS33KU3qN0G3thXUI2FLfkWy0RH7Zzr9rjut4sJa/BDGTjRokSjXynTjmgWXagVf0y
n/H0UWgJsi/lkUdiA8WC5M7Ny0NRaO5tAsKnHe4o01Uoh+fJnul4WphRZO8oA1XKV/uIRIZXGE21
we2vP2LB3x9HQiX0oe1inZpl7FV6DxEC1cOiePTaikTrQg7QNdOgg+C4U1Brap5tLM2GDbBt9VU3
bRoQ6yN7AZtqqo6zrWhYs6oCs/MVyk3h3fAOfMVsGmwVvu1s11gyrnVgh71M0bSela1cq75Cbq1Z
coG7R6gZ5gVPibaMp72QDh97yvanXgBLQZ8DrOQ6wb9n5yB1sGpGVt7VNX+zEGV8i6tmhUCcfDby
IF0APzWchOMgsmcUzYpnjPomHzUvcHLj4ChGBBUoVm2CiBzWOeFOmdSGTVFktYc0BbRcyxFCtACv
rhImUK08FdwpEJeygQAA+jcWPSKQU5zc6fbLhflkQlluk9gEt+RS69OtrWt4SlQpNNC7JrQhpmMk
bwGuCsek5KV0o2RhEJKf3FR39tFYNMtecIFab9SLQ83zzW7yH0PRtbdOFLfrICjybZgTKKVNkymP
0YLietyQF4T2k0XARr5gujNsQCGoMOpq43JeLQNGzKVqShTvXdMPB9sia5rngIsP7c3IA5T2p3G+
RU4DBYZQeLiCMsiHrWJHLUi2PKLLP2lWBBYetVPnOKXiGY/0BSCLUrtBdA3fgozDcqFq/1OkrjbI
9Zp4hEHlCUSK9VWEYMxsU03VAXR7u7F8jYEAobM78w5l4N3ONsuJm9pB+LCGNMS5SUGgiO/VOiZW
CIS0Q10/nRjGIdV6T5s6vGGkzQ7dkAa+YvSmP+2isLJDYU3yTIjAL8Hlm0GUsPRw2Rqv4NsQwPyb
2SUTdADXC36IjMTdje7UIByabrVD9OHbRWA0tkwRXUcGyKtFgEQW3g3HZ1uHMk8vhgfIxXzYFRAD
HJmzXfmPPAmWoTaixqBt040t42iFJAfyes6I+yJy5WC3QVFImmUbI83bR+URtbG9TiDO52Gxlfsz
9Xyr6f36j21FPI98GapkiONuTApquIg2UD9TX6moPzdVLyL+cqu+/yqW/9L729izczdNVTmaWI/h
uJMDkq6QQq/2PSIAK14b1g0HJAwyx3x8K4KLspfBuzVWPyziOHciM/BmGfbBASjweh4j8lJb8gGV
Sup60we7XidaVCD2NK2BxLTgkdMmc0fL1/WXc830ua66BJnENq8g7mOj8lrSvIFA8SA+KrHPftBk
wNq8y+9svdHxP5U1uGlya5URgIvjtCqPKILnS8CeqvuaGd9VaaNGv+O2lb6dx+jxGC20gDwJih9T
Va0BYVytzk236asV5JGjVcbC8EAGlF6R/kGh34uigzRdFAwnx3bkwRR4kYmrwHhp0tnB6m/03vCQ
LaiAEMElUWCFibCwXR6UDE0+NcnUVL1Wh9pO1Yt3RfNO9f5pbEojZC5yDgJVjZ+wTMC6EgK0ZtU7
+0roWGpOdllTEAYM7VMlnML6IVLmXEOPdgGG2zC/isKpgEHEBzB1E/s7Rw3xArQa9oVWQvVv0Fh6
F2ZFvYSS1HhEyVe2o2VK12NZWJdWUhK/IzR66kx+nWeF/QOF/cA3uuItqn4OZ5EAfKNLTRD541kB
fgQXoRg3P5C2C4Ae6O/V5a/sps3pmpX1rD7kDmZ+idruPecQRjoLEuVl1K6JiECGO0KQ6NxhlDYE
P7RLMNiAiaoEah/BFa8isdyrZjsUH01Veoinw+fe4WtT9SY6ysP+x7HFCIxOxfMFqG0PpGF8604L
LKARocjmVHl0VG21mVyCYuTbJGXxwcDiU/EZJEK+B6SILqns7Wt9TE+KDMHi0loDNpqslNeQj++o
0gsvsbadvZTZHCx49Rm8ppXrr7nAXzF78aakK+E01hIRSgCE+1p/iC1ww+G6Dq541ICPGzf/I2pk
kIMKughBF2kdR0DFIY7YWNdt0bR+YfD+MXGtl85l6btZtRg+5aFIVuFVSU/fqAuh1T4kOgTZQlzT
YQNuFDkgTdIZ8TEwtJdMC+x5QdmlRn4okuhFLdPUC4KDKlfPsbp0pxZrro3/IIrhy6Vi81K8XqIP
sqNW41ExMX8pe9sLlHZMdls6/tlV2SHTmeHB4FYeCHvHNYpm8gcGeXFuONFrHqAMmoGL7ZRkkTw5
KKAG1KCNXhNIAxAd3Bsmi4P115GpEY+XPLceOFY2R1Aw8SNWvfyIN5BkQ3rt3rHieG8l8So08+om
y5LukqYMgBYJZdAeMRe/DnR9o3q1jrSHMHSe5159oG8Nij/2WBzhrYXaGiQvESFTvmoD4roVkVy7
UK24cuni21//9c///t7/7/C9uASMNCz4X1zkl0XM2+bvb1T/9lc5m7dvf3+zXcdyCLHBYUFcsI9Q
6qD/+8s1kuDwNv5X1IJvDGpE5o3dFM1Nay4gQJC/JTwIUZsWVgjduvbGcidWBVTSX7fpgDJcIdgb
UudIn/PvnbaY32NDGaV7VKysU7XCkoR0G0DNSHaiY5SvHcUrB7lU24uGKl7PKoNp3H5po474FAEI
c15mJClJFsjG5BAIATOR2oRp8NmmnKs8W+j4j+8gTwz07LQhPO+P1rTpk7ZeFbjpgZHpZ29Wi0eQ
6ecb0ulYsZOc1sAjOd3sosYqZzUB1BR0799/9bb5r189pTbFP4sQ5KCp/fWrBz1eocmG0ZtWxsMG
SeAQqCljXOa2Vj3VKZIm03JCjqiDrhy7vlQeFDVPKNXWARP7s1fNA22XR86neaQ+0WxYvYBYsbYj
pImesrg2F4mVyiODJOa+KsGTMSA3dT+C9BlfL32bXME/DYz35KoHUBoJs+GgLjOjHi5ElFg72zZx
z0VJA/sP/0vr65dDkCTBSdmMWRZ1bR3tr1+OHMY+rkeSboYAwDviW6DI7UYInzGkt3E5s2s5Ssgb
TfAfKdJLpCDq+7NHoNkjVutm78kwgIaGCWBJ3Pcg1o5A95WJIgQmt4huiJ5XOzn1qqbahHgtH2gf
HiJbB3P4r/FckhSobcN41eX+3/8XzOm3Pl+G08e1dcthqNmyTcaAkPv6cQF8yQe8V4SbGVFnQb9R
qZJipeVCzpHjNfKL1KiydwMHwnASVE4pODVC0YEmQWdYRISmtR7ArBUtgQb+0j73K4SeU/vqk/zX
lztKo+4w34tyqOMwan9r/vMWygZF/t/TmF8+X0f88xh/r4um+NH+W6/1e3F6yd+b352+zIyjf5zd
4qV9+dJY8jZuhyvxXg/X743I2p93xsnz/7bzr3c1C3Cl739/+14gCDbNBgJe/u2ja7qTEvbpF5+m
/+ibzv/vb/5L+f7X/Xv99v77mPeXpv37m2aa/6AErz+u45imbhrT/12+z13kHxYFXA2SvmSqnNfp
t79AKdJGuD+zf5g6MR3XsXUMNadbDDCMqsv+hwMYoulaluEyzEi+/fzwH4+F+Vf782PCsr78Px2D
mIaF2xTTbVyPLrCSX/+faVNHtd6Yr8TrFoi1NX7l60vozi/BbXHDF4Xfbjrf3jY+WKGXtteBW8yL
NrWfPJvX4Y3YmhvuN5to12w+fY1/eH5Z7OuVo84Mtwodn9Bx8B3Zxtcz00HRCbhX832IUJwSdQu9
qh+JtK/zInwwsn7DQ2Mn4ifweu0pSDXavD7qSXqDxe0WObxlXzvbIk2Xg/FDj99Sx/Z0EChHae6n
+WtY3shovCnzEDRoUxjJzNMHUBWtkOFEVX4unxhAt55dRP4AUskCTGqac8fxJj3JTPDI9tqSQog7
Q0iEPOFedQcwDHi+QxQwFwVWUvEpNmOQST9KYa3AUbaI8wB01o9VblQeBxcmBVqEWl4hX5F98fLi
hkLRxL21TRTDm0DilWuteHSGOyzavKBAkgXrjbh+4+CyrnvHb7LxpHHjpi21iUg8f3HwsoBqKGii
Qsu4Thdcy7egYVkVpb4A9hIw7sSrk9ILQ1R4QmVeN+N9bWmoMka1K3FORS22IO/0kWzyQsDBEuT2
+yFfh+KZOGLN6I+KApeqVUdkHzYd9PNK59UUl7YDtpKsu3BxK4ti09erwieQmu9qUOkODLyhPQDf
YHpqgoPR80ML6L503kN+AzGuSWMFlcDGW5yHt3GJwMeLVZFFaRkrrj+kyT7sjevaBCOcg+IqRDgq
MMTF1xmxNwyM5cYIUeGAHSgf/aF1/Ypp6zI3jrFoGWqGIUc//CjrTVfl3hg/l92PHLzbRoNi8mRl
uVeAc23q+AmlEpBqK9cS4Q4B9Q9ikAX4tiFU1UIlHHWB+rseQCwz2QAOt7ZY995m6aEPxoUGpdiJ
mqFid1GO1LEObhL7RyvBZP8Uu3cGiY/MCLzScE9BgThuDChmN3LUhiBg01IvEjk0yBwPq1DorkdX
lQu5HvtAQUQJeLtxMt1+qbUWnm+PgP9UOdLpVbXS6/ERUiiLWiu8HuzUHg3zVxfsTK1hv6VQRi1C
HGMw3GdXMy4c8I3j+bgDd/pO4/bCAjilk1cuedTdZ4ScIj9qRwSTtUPlxndhZXhc3mb8LasHb9Dr
nZPVD0CYLkyt2dZGsweGOvNM2vpI0Hippp3s2l1koHImwEU060xCXxmU6CUPr6TQloU0gXmuFinb
JPiKCjdc6ukLDR3fKfaA24Nam3ogMTtCBmlTF/2mM8U+TRxUv+rXUZ8v7VqfzmM5gh6MBfQJAcg+
7hZWQn2Jn7ox2kfe134V1D7D3aCX9IeT27du+F028sV2Mt9ycr+v4yOCSR4qsbaNRpeuPmxAxLBC
dfgFlND9ILbvClRPaDlDiZ5ctTY0a9qFw7oN0gAHCIOtnPKHjv8cyvzecOy2xv1oJUV+/X8Ie6/d
xrWt6/aJCDCHWwaRCrZlOfuGsGSbOWc+/d+0PxycVa5CFfbdwkbJoibnHLOPPlonlj4wM91jtP0u
soZTHlnb2fou5uI7uSxE9OgkzVjhXb/AL1Yjev6pvUaPmfRchPPBmHYDUGnCdJjkPS7q7MsV8DhO
byxsm0lUNzVUXysEjMQAhwQOP45Glz3dhbVixzW8Me68k8FDXJ5pqrhtN2xrpXZFomBoidnT1Xhp
vE6hGrR5dRQEhknmF+5Kp35pkLOL0bDDhX+WWeK5OQ0KbSfFreR1mxchhWp8o4sCybx97RTS6E7q
tCsLaff3zd76/RD6Zau/1oz/uatQI60q8WCXdKttlCDzp426kYPU//uncHD/pxS7HijXM5VTFdqu
Ziny9a/4z6cUzHSHXQIhAj9VPTpdfF0yoImH1I47+++fpf3hswDUaYZmiqbEAf/rZ81KwrGerudq
wao/zm63aq6ZSv/4lGut/P8Xl//3jUwqTMvSqDBhuPz6KfGQDmQV6x+5ec7zu3BVAqJ1XFKjNkt2
o0395u9fSv7DE+S76BZXS1mXxGtp9N8nmBZK1gitdtZkXPfDjG0P0JZGjutMqAwBdFww9uVC4oZ1
0xEnYg2kG+erP9fVTUNwqJ4TVpaV7iKk9lyQFKsWdjtItsDMhZIAuzgN7WlVq3/82Yp0LRV+PCdJ
U2VFUXVR0vnTf/2785iGlCGLH8VS0lyMM2ACQuLM8/Q5gLvTl9RXrCgAVr1rRXnhTSwZd7jvxHcQ
cM5IPvsSr4QrAbxYnoWxAShxrpXeMZtzmL/G4x7ulgXGpRMrPzVDW2rey+pe7c55yEmu3enNJRcb
t4dZElXPGSiLkfdWG/xuPmGCYVe/XcK9ruKoUZqGgMruMa3apxIgZ5Eu19w2ex3yzSjpG2mQN1qp
0Sjv7HpdbKy+ZEBmThcZ9rqYEBFMJ1meJBIs9aFyLC21qwbkcZHsoCW7Q3Ypp8xng25qJiHagptg
HEBKYFt6WytcjNVTKsZbLToygLepDVqKceIjqNtNXfiGsYW2v4UAulk70+GP/az7zm2SOXHixtxG
Y7BKhFCwc0QF3ad1xH9wTkEIN2N5mbujPN+jhLljF2PB/Iy6eWslAk4Wya+wjefri5aZN614GbDk
ckWlwX40qJJkqbQb6ZAOpkdwioWI0AQ199O0919787Nfrf2y3ijzcck0b6nCjQ7cSGyYkQ15/cJL
VcgsvtJVwwWjY+kObeNC2veNTLO7Fb5I6cSC5uXDS8V8mK4026TjVxZjv2Eug3gnO5MQ7ieNTKDo
rolOtfghrRej5mtHlit043asW063cWPM4i2xGa9D1YwUigSOK6XTxN8J2UFyDbdkNrciP9Ja+EOh
OYlEt0vVnVqITihPQb4se2L03uBCbVTmDiBmg28vvdj8Gk0DmXZLd3efFtaG1rCdGvhnGeIpZVvs
LTdJNLedVXuNW6Scu0Q5jingjDz0ZioksbY2Y606zANuurpwNOErNV9auM/R+p2CE27wR431etbL
IkiszGHycFeI+4Gllg+fVhI59dq7Ra4x9n6G8svGZytFMJc9h5LgL/zycOSgIRAX3heSLWWtxb4w
uayFh0Ke1qBfec2LawyYVbtLYnnr1QSBMSoyEpTAnKHCzhsS45ib890kzq/RmOyatHG6hbNZHGCI
7jpDpM0f2ybpQlo9bKvW2s367ETjd4OpuJzFQ79CSFbLhiKyC9qOrDvlqxAkzypeIrO57TQIHmPM
q6fZ4iox6Zu6U5S+07sBJQT4WunVl6tv1CuGOpgE2THF2Z3aVd7otX6MTZQ80gqfhIWO0aSdh7F7
kBeyjcUj2NWADNY91bgdhbKjXoPJBHgYWvLaMFTcicuWECEvTcN3eqy53UTEOuuJPtmzGBJi0l3S
utX/cUxI1/Pzx/6nyJgyRcvSVcgGP/a/XkBOtMLu3HmLR+d7gwjkzc7qKF7tgy34+ynxp92WT2Pw
h0OWs1b/cc6KmlmGptCdodq323IzBtbH7AyHyq392P/7Z/1+R5QVme/FRVlRuCz/+GKZpDckqXdn
cn5tQyOjObP+9W3+cMYqqmiKDNFbmsia/vXsUIA9lF3anTFzuKrTOeldzElOa2oPCnkDDdzDydKx
EhZ3Pv792/3hd1MlS5FQkBTV4rb/47OFptSYRgjP6bbdDvcgXe1hU20jp7wvnfD/9J1f5J3/Csby
r4LxtZhAsjSuXxPBWNPEHyXLFIFdruL50rrRiYvlQX7K7mUPiFmQu/O+t3W7fm4/ksGr+fT0H58u
/f5L8ummKBsaTxnB7IcOcW3JiKk1XzqPSe9t5kUeZpjMoa51I0d9uZ4F//jI34tOFZUW56ulagpF
4Y/vmyqSXgvpcjFw8U2M9DIYSdcg9cQwtEVxsqUOPgh4/L//pig8v7+MRMFJoqTxNuqy+OP1UEqj
DfWlOTPTbXdwRZREu0Hy/C5wtTrlOH9EE5HLqREeiV79SOvkSU/7g64bHpOeEB277WSpEvTe/hmz
ZehlkPjInboMWE2M42yS3qxYvZ1VIBey5YnMFJ+cSUiV3TU0907Ou63eK16BZSEXeMLWBTD5oL1O
wBSyVuf2TWo7knkXL5HTx+3e7DJbER57okxbNbOxtflT+QlFy+7ThXFkxV0FZTfALdE7yQ9JTOyo
+6JhV/A95ISiRNK3/bQ4VkI4YyV4LW0UK/1IpHsmefZKH93lFtRx9WsY3qZBD1SJe6oCp2mKTmvJ
Xr9KAxPS/XkGGoyWutX0Zo/DHDKtxilZUB/srCV+sbQFP0G+bdT1UlfTXuhJTSwKDgIj6feLiok3
1vcV5lWG7riFZ55Rvwipymg5ZqkybL4ELmo6Z43cdluzJylvLPw+NF3dFLxRqz0GpG5VOfJksFFi
HzmDdqEFcqNPXRApDMNp7A7cFwnUCxJpeB/DTTkdEiJ9r+T1UeQwQBahZ73LppQS6a3FsCkCsJNQ
A+S52cYyrnAl7O/DGGtuetUuuJ5p5Y0kEwKfC24ZJY+jZZFcP5MR/5iDlkq76WCtV2vf5zxZ8BAH
e8l6MhK0w0Ig0rXCMDgPxZBo+sBEKDfll6xYHmay52WVmF4lGJerGNH7sqxuhPJl6gpXGq6XwyxY
o9nu4nOfkO+7dI8R7WNC58vyMsyvYjTspaXyKwwhnkoecNEzCzwtBrXAdAKmJrvWnBJCIKWGs5rJ
zE1gW/bfZdPeTctyw84KcLTdhHVhmwLWuQoWV8acoLgVaDuaGcpMNQnfgvIUh+UpT6mDxPowjaFo
y/3DMCn3iaI63MKvp71TS9UxpXBUm3wXRiJGIazF+nQKFcyf9eJjq97EYUr+hHXlldl1f2iyu1D+
FMpz2OwZ+HaBOzpJ8Qm+bEqZvKJuXe4mc9fNlzgMnShXnGppmJeX7G7MGIZTnjVQgKM4+l3XxbYM
EIacythGN7rtF+Z+QztV841FkaYaZ6KLt02MXIJ9L4fuGFNIJNNHH37FMjlWAkPJVnurA7sWGxQA
8MSaM6QFI6+EWtE3KNw1re7jUjjN/HC6SoctHS3Zy8PxgYwmmR8qgUWRHXRGt4f5rc9udHo92kUS
8erFt3LPrTcf3CwSAr2l6GlwiafzUZAMJ7RuMBurKxe66KXCSZfljpQYPo5Yp1CfCdW1h/GlNozd
gNhR0GNeYUYThYH8NN5HYRvgrm2INqkS8wDn+5DGqH5Y5o5qLnjx+gEX/lHSR4yBUQuJuSA1tEje
cjNDdG7El0lXercCUHqPnVlwa2bqiVTNGMpIX3A83ENvdBVKdX2t3xB/mEjmTomns6DKmMyRrID0
LcnEkpdfkN1GlsCE1InuJAKlAa5eFywB4cOJveRr0ISGw+y8rRr9/d+39z+corJqcohyITc0iq0f
R/YCBQCobPO/cqE8anc0+5zGJxN6E7oiQEe3Ge3sLXNBr7+0N/+SOH4/Ra+tBLq9kq5wvPwUBAYa
gsscNWdRoUiQVFw+wz8u07QXfqsl+ZdJhBC5Mcum9FMDqCgwBWM4J98suHpbeCZHJZHPRJMrThqI
gelMuz71/1Uh/E+e+VHEoqTguBF12r2/1ScWSBTZmGeeLFddF1sKdtRgdXH1SYHcuxlRyTYIh9Uz
92JguPzfXs0TJon43vQUR3tKM9tC2P3Hef6Hx2HSY9d1UTXoyag/qgiW41CWy3Q2xj2TikLuq+H2
70vqD1WgfG0gXZszxrUS/bGkMFOYdciSUv36sd7AD3hdndbm4Tvh6V9P+fcFpEokiEiU0jpNpp8K
TxevWArq9nylNDHEIonvf/8yfyq6GPrRFIo89eqz/bWabgYBLG+9XFS/33Y+ZoGN5MmB6f39U/4n
r/26VvjHRZ7WtXlGdfOjxurUvMKhsVBNTp62KVgmgk2GsCs8p2+Ft7o0tnzy5CJ/dmavOXJ6os6K
KTMj9vCPRtYffr5f/hbrWg/+R3ZcxzEfu3ZB3MyPhTcHYOpcTGU2H+8O/1iN/2vX/eWLWz/WStum
JISrywWKlzPzNZP3zLkYPoFMrrD9127zz0+Tf/1qia4N/G+5zJs0tFVvDRDVdtEjTRqbbJGbf3kH
/rD38ChlDJK6SRfmNwW3lbUV9wB35IO6Y0xglz4Yt8sRL7ytOcVd/TTs/7WSWPy/1+uqpPDfZZOb
K9v6j7Ukm2UJd1f/GJRdma22mupPqXDW86+5kxDuyRbpWE7a7BRizqQeFDRhsbHDdtFDWXYOM69O
PxFiyty3QGVSN/CJBeWG0Rsv0z5FnHBpKz4Uwz7CbBEaYLVH415TM183qNWg39ZqyZAg0mJoBkhk
Kd6+PrxNMg1h33InGbdec6OH2VMBoLPcrVcQG8kV5AkHg9YdNKOnmZBBs8m/iO65BXy7tUo5wH5L
uaX5pi7Zo9rZXZ25BgWMAnt3JMYg9iX+oJy25fStxXeG8mUWdEzUbzHnvoE3WSyOSCDclzo/MjVE
OZwp03dYNU7ZTFuZCtUcnluNa1y/71ZflmQ8iuBWwT0XTJmmiuLS9fJquQ3mbnXNbkYde2a8ip1c
dvruGkoWefViBoSdORT2dlcAKUf3ox1CcqmfjLrbLKdMn7dzNB4If7ufV3WjtwNN3QFaPVyc9lAY
H6C95Ax9TCi8heC43qS9kK+OYOWbKv3u+mljgeKIldg3lCcjJoD6PpIfIqsMgOkKdDPRwu1aZBSl
Tl2zf8/IoVQxl8PUd9U5Y3owguF9aBJgANxUOefz+kjARtbh76CrrraxK2eEqFTbzhCel7B2rSR3
5KbYKrQos1csqE7P2igxsJu3eJKovSNHhGvGP39bdfVGRbMlxXW7VDhfxHIDdp1wJdwt0lcYtfwV
pqu2d1m5a6XHdg09baz9sOdXtIBAtwF5PTdgSqAuSHaakRrftE4xt5yHz2sYeVIvOeAd6HVuLdjh
9UMHHEJKVG9qwxszX9xEfxElkBQUtNH43sagBqdtJCILC1tRfF9K04/Eh44Zu3WOvDbNXHwx+6SU
ybwmEzxlafB2LCJtVanFVzQzOHdtDuDXBA2ogBCXVTygnONicVmNCdbLdz+9Q/gD+LNNVcWum0tl
mk4abfq898a+98jSsSnYvWFufI1rZWky/LrKZP0cGQ1GHBaQxUtuojC13kzQ1rlBoOlw6UdS7ouX
tj2rjcp/QE0HpsOtgTfkhZF7V+m3I7PLbZwF0izYSX7uKsI2Rsnu44PBd+OpODXWImoVJGro5Ua2
SVbobwzcCcWjgKNSKgUUVtMFWuEIgL+uIdRNtIJ82iW06YVR3Q7mR6hbdD8fFl2EyYReHVsTG8Zb
H8eeaLT2gLW2MZgz05+brgxkthMDM3RdB7G12GSj2KGFnwGSrfK+Gp/wAnYSerSssgMYg11KVypQ
mtjzMB+ateY3sL4aIb0nq/6Yp7pNnOtmnZdtLFhHVQ94hvUa79KUyD+omQxsk6jDBTohSgbxl1F5
cQKZF+YurDCpO7fC5MeMRrS9KyWmM/cfspX5Td0dzPpG5g5MHrefslArVl/CtflqLBCWZQP+eFNM
kxcyaEdUhCMk20l4nORbE8/W1Nqdie4zN7cxtgiFrm2C4XDtsGPkgaYUNm4WpxvflqKyy8EImhSL
RN2xguRDEdXcdKJHVcMRWFu4y+CcdxgN8ACQwWXEhg0dx29JWB7Fx05/SeGfDdiYBxGMwXQkqSSx
9oMqeCx3u41wWvCvwGbhMnKvLx2ofdPNyjtZKJ0kr+xpHOFHfYwCCidghEKkuq+ufmjVNWIcQvDr
sA5nhebNAICizq3VETlDdUf89L0us+QznAaBZCzceeDK4YiLB8kFg2AzRu1S7m9lkRwc/bsCPCZU
x+76KMEj3ZbkTbc5oT7xYvcJFbgQc7WvbU35qKu3bBE3OGDMkfZ5OO4wo9oqpoEY5CQArZmtcVbh
5ED4hw1kq03jtlyvkUBy3sFhRBsyaOtZvddMDIYLZ/rZDmMqeEcXO4PLaHHhnuTJUZOAUf9SemnU
6yQdF7Q4h0v+oDK+EcN+CM+1VtsmrSWTNWTV3JZ1tltJcxC8N9k1Sp40Zl5OYUxRmzBEXA0rwg0A
MziqH1UIXjl6pzwOiphpgeYxzj6I1WSsxjop6XtHuLyJmDM2imfFg1+LD0QO0LpIvFS6q0LuAxUp
4kbpp+20UdQ9Oqvdc0gLiP8MhszGYy5udOET34qnxtx5aaCmcH+Bw7Go6KUbNGkQbtCz86iztfRF
4qJKdAOyTGNn4ansjnENrT9at8p0G7MmpVGnM/opg4bprfumS5EytSC7dhn0g6nOjiww+k8PtIIm
a1h7rc38bMAYCpFAKhkovBMZSLHWCZrsQxteJjQhg81Hy4ncwk8ShkdFxs0z3wnhWRq+O3bQSGco
hkCkGS1k7VK3W/jWfPvMULkUDX6C/GejgdpNf1KXRzJS/WsAR81vzduulyWDXNCyoH/URu9JZuZq
ugn7q7y11i+1Yi8hlzExj5LhC+hgSRxuGo6PONV3zG+SklX6gvI8A5QwSGwjdNQrzDtzfV3Xidni
nKVy0OiySdD8Fm78dYPDQ39IxXUHH8+Rwgl6F+wh85whThkMKpgfS37bRrdEcCopzSpGs/UORw8t
rlDqea9vafPCH2cjrl6HTt03CwejeWkzsqsmC31+paXCfkleYFgyV6YBfjRXt+dwJi7d4/IMPg8l
S/ucV8vvc3ODB94xDPKHfSqeqmRzoafXGihsKlu9qnsmpZw0zvbczrbWBySKsyD3tXJH53HuoPSG
7zVZBFNo+TUVgiAWxAvWTj7wUQMvKKldrAkFoUiQ3i19ckt1qwAkreM3xrJ2EXLQWre0Bkl7YVJQ
NrZaQ35I/W0V25CksCF9KrpHDG0dyVpc852IYR62cXxDV/VvlCCVCHcqbjNF3U3A9JspC6p+p9AN
nhYVqTTnDCkcvRJ2EfOrlig4cDUYi5/9rk52ADPRjqfDmlR4ATV3bKOtIeytGlxsfmZU1Y7H3o/7
Zw2Tl2LCyOXVToQrCZGy5WVIIn/SKmcouQgIGArhhtKVzOkwChUDo2/aZPrWcFk08t8s+qnhfUEV
BuqM5boV0JMz4a5VTnIcOeHClUxjCum4SGdrJk+l5CipCxdUHACnrxQ/ytitzoQJilBUF1a3mzKQ
Rfz2e2excw0N9rXcbSICN6KDmUsOsAds69YpaVq6g+l4ytb2juE5am7LF3QmX+hwQ+cNSuGTXgnv
eP+2TqY7LzeCJdJe6nZRcSrNVzHZF7q+A8TEwNiLuN4udcncE0QhTpV1rl0sCG62XqT2UxlDp5I5
eGnr6/HJyBENCdhcinfgLxs0QHcCOCcQHTG15DQpEUuYWoH3dBZvBs75SH4pFcC1eWkXa3oz9/Ru
557GJABj9gCxme3a0m8WCYx/9TA1NRlnJU4A/abSzwIyVy9jfFw53/Ba0GndTeXiKMptoUAVQcYk
LM/uzZwHjZupqKge4XhkZWAttdvl7Sm94snkxjWKIlAF6gLo4Vr8DcKVFXLJtEPR3ifJxbQSJ2Xl
FPQ9DbE7dFgTBPkZpbJIQ1+Q200j0Q+Iy/tEbHCbpUQ0ZG7HTcWIFvIhOIXYKGDB2EKqBxb2Cg3L
m2JLcue15UjoFiAklR52/h6vJwFBvZhetPzSWe2hVe7FaQdaRORAwy7nK1O9mWNlY6YksSOwd+al
ilFbAVAqjf4uamyVbefGLcWo+K6n5VaNqRoGEX4ew5BoSEx33zficS5YI58R3wkul5eN8QaUgyOO
8q2wvGsTap6FeTLCh9WsB2kY7Em7hNVWkEmkRWgcx606nNLle7JCJ1c5qPLXkqA1bDRM2EaHIf+S
xVM3RW5fKnYmf2Cn8RhqwKia22uvByJdgXw8T/MlVT9BCdkCCdFd4sXLTZyGGzndjcsYDNm3ROaK
vqZcqRbuTrxgXBrjBs/faZX4ffXF0cNuG1utHRuvsE8Jpro3lYMmP1jR4yxxIlJ3RgAMRywACVl4
VsWhn942U3ME/HOEHXKA82kni+4ilnNjsIdqdlUiYKoE08gVR1N8SZHhkOoVTMNzWFIHzrNLRoYb
Kghv+Uksda8lngVGs29V4SGULgPZmk0icIqY3lDcD/rnxM6dcTqWnCma9QLsgvsE5Py7zgS6kazE
rasB0O5gXAt7Vg1PAIwjdtfht9xXcpzK1KEKhUIoPmgt2Ym0LamLIXOLxvs4b4w6CIdyw5yLoynE
9whzsGJX6MWbkDpsWNl12zi+Xa/E1vw6Pz963Th7Vr0eBONqVf2YhVsEP2cFslqzA3et4KjSt9EW
7MBPU/mV1czqZzoFyevASdIOtVdz0BUfylC6Gl1/ZOikxjskwyQySC9bHvvs3Vip1hb5kFcG215h
d8uKaYR8Q56wVDzUrchF8GbQRPB6BvfL0U25qUNG9YYy4z5L8R3xlVpW3TUKtqeJohynIjC4RCQN
XYaIS1fynWXxU69+w13gTm7Ywsr4hfCu8JSaHmBKx7IZHyLzpqfebfXbZHUsSd6s7Ydc8EDQx9b1
CCth4DxsmcRWBvM6XQHOJ/TG/LbnhpF37+HwaikvM2flVNwno+wxALFJ0tyVhyAbX8lX/Sgs3c/4
wZKnzMQl00n4g055mdsqskl7XS5Pc9pxgKZuIcAcEzhFhhmcgGbneK+LCcOF+ICnwTV6gbC92hV4
gzX8GEURbtsi2yhyjLX5WxvXg0UDVBcq+PV4ERLTjrVkR8CrbakG8+BvJrNqvcHFklZvv+gYbnNX
mCpUF+Q57S6kNFEEimbGmpP2omq7taXW1+9T+SChDAxq6JTtO+9RH32V2qXUG3duYcJPMXf40pPi
gV+Sfg/Hm6UH0hQU02I3XLSLAayV1W9qIEd5HO6s6klpjgaXujrkl2u/lL5xRfbcWR+PqiTd1Xrs
zgBuwvcEp/FA+uBYT2yiuAunz0I9KMykN/pHh1m9pUZTogG3r+YOEYVnKRz+LrFKVyXxh9Io4QMk
PYw5J0n9qRSLesuUozycexeJ9dA4sRtuim3pZQ//lBl/tx3S8RU1JHCFcQX9Z6feXFYdOt38pUQu
pDrVybzC51V3KGWMfbppgwqS6cXKaT7op79/TV363f/x64czpPFf+RYke0+KYvVVrrcJ/iDGGv2r
+U4Y9Z2FtlWkL3WyknqdbjP5s8VQRg/XZ6LBb/XMg+3liQTIV314E8kijvXZF0zhhmPVA/oElRi7
nqSfGN23W0uF6CJ+lAUj0GO+H6z+SZOtp2HWXXKWg1nC1i31spdxoyHOdKOP743IWtLe5kFgNN+6
SQjqvSo8WiscVayL2fyWqTdV+yzEIffyz0x8bRnUTD6Xrg+yLD3Euk5zsdtGUhMI03wTMUyGTDJz
7oixUxqLo2E7kIhEbtWWM5ZNQlc3iZyCYrot+iSYmxkySsDth+TceFMULSdB75b19JkO9IIiOI5C
sZHWUHREDGLioN+ZacbuSw8wSm3iJp2mUW4Vs3MtJduu0T5dEvJgn1UGXePaT5gSEGIOeVZYR2bM
VF8EzrPGIuqKE9dosyAu68NSixdJ6ngxudivvlnjQYvHk5gVt31OCz/Gxun3guSEZDyM3KdDSlWD
xxlUXer3xnVe1aoAfqN9Ju9WypouI7deExcdVKTMxZbtMZgXxBxh8bxblnyDPX3T96SGEo6irdwA
+WdLg6l+GZJYGuDsRxom9ok0jCk/JPIt2COvo/jNmDGJQWtp6bvYTsGEe23B6j6oBiQE0xkI+Ct2
wPpA1MqeGD2J+mNNlk1GC7qnxknVUxSyg2vzdpiTm0lKuIe+GcwVRvVOHFeXwXCPOopilNwmMAwO
p4s4vIiFgHqqeqSlLwQnppOvrMl911ZM0efBCjdizhO66ChqHQ6P2JlXf6Cvd41wJQVtr5umS+Qg
VyvQN1Dp5A6IW9a6yoJtk5xwTfskpuPAP5+H0340L2nFYgVOwea/UUPSENQPYhpsRcGvKvod/e6w
O8nrkzLQeI68LK+38hLxf02d1FzRb/czUh14kHl8ljmmG0vernH0sE7sp+KERIyel/tVw6RiKR4S
LIn6UbYWF7bRvqZq7cp2N2bY+dFnSROzpam46jqHOFe9mBaUQO8yqd+ZFFbEN4H8xrj00rhErxwf
0oa+PWQS9NYu9yMhdxJVvKv7bc8ZNygpfsXqIPbVdpxnpK9li2h9q78JI0KK5Yzh7JQTdN5JR6QL
d3X8uCqkEZwlqiGDiYO4f6mkB6vyRUmA0ddCyNlIVI0jBFphJutQ0ryyJLikNE8ZEykqFlZoIY7B
KMIcti4UnUMM9AMo7ZYxRzsTSTL4P/9qR7chWyZPUDWnyQ0vNRd/EmnaW7NbidbGVNWbRgOXpyuP
ZnjDeH/BazFvtLRyp4RgN/gx9nRlaqyUcaIgPY8tUmvV0+HRuepkcnayOoFie/nU2lNbod0LGflI
yA/r1hqvl8z0CfAUmAaL0I/RnoHzNUhT0/yhZTBIMzQ9yAtRjSG6II6j7tFpmukbCxh3LHFPk2aP
F89lPiXoDNOre2ufVYhn/eyF0+uQLZukH+3Iip+JaOOFx2OSmdtSNm7BYcHxKdwO6V3G61DHtHzB
zlR2Lq3BSKVqCaMnrhXO1PoQqRcBEEeo06BHxImAg3bMb5DxctJjDMkMtRCPrUO+qsw7uV0YjKAv
A06nqhF38sdk5orPeStDsiCt28n7lzl7FfNbUa48s7+RlucsaTey9JySnTGX411cfzY5GRAibmQM
STVX2pRMYyvJLvQxXKN5Eevzsj6k0cQp/l6yH5hCultM/DDsYhArfEHq+C0PcvkojERF1Ug40uOU
GedcNfdW03yvKMljuM8Toi9ZXMXwaGm6W2bFdu0e6vGp40Y+jTwRDMKJHIzCSwwxKUHM46FehUk9
+lZrEYuxGDQrqTz0Kay585L2TkFaNsXEFynPVs10zSolbgGciHky0IbbRXXza/Gs3BkoINZMQRr6
66i6rZJT834XwztA5CCbfGt+l8bbNClczXism2/gqmsn7GIEW91ibGux5z70lvC+Zv4vmzeh1Lo5
/YIkityivpOlz//vjYGMJ70kON1D+hHc1smtdaRp5Vcvg6olBz73VwMZoE2dogwawtYjcBnZqr0s
7ctUGccwvgpMygGAmT3lKKayOt2obYH2+Umj4a7p6cMYcPMYDbg2rCKdV1F2+/T6inSGJyc6ubl6
hPp3K6+9LUzIW0snbDop6u1ZyR9EWQ0szGoED28q8UYLIUIR8zLDJOfD+GPovzX1B57m23BBMTN5
KiuDFC1TThDpVC7wpYG4z4CdOczepL/iGb065nDzB2ZVEhI0evnIU9XC3ahIgcR2oEg1ViPDMxZQ
A49R8Z4WbPEWfv9Y2Wr5qNrJuqqYqWdfvx6YZtR8StBu1aj01VbeCOACxnPdVvcoUkE3Gr6WnxNC
LIqr6FIJLwkPOaxnugLHjMEupdaf5rH4h03TuDaRfxSa/236Kj/6530utNlUrJeSrbXUiTbuLm36
jEmOuxA6btIeM+kuL3XnCkeb83via2yzeOi1dyl8GumhluppDckTVUc36/NNLZVeDszEjF6LnqP/
s0Bf77l4jrTVWsSWKAd0lNx2Uuw2JrV0R1QBiyJJRact/h91Z7IcN5Zl2y9CGfpm8gYOOLxv2FOa
wEiKQt/3+PpaYKRVUk6avLJmbxIpRUgJOhy499xz9l77Puzuu1JYlkgFZk8lXwC95Dleg5NbuQ3m
Y5G8gw7jxNV9mPgOKdEbeCyQMEMHuK6TMtuA8iswOuw56aYW/f9tRBc9UpyswRR2lMCWt3cB78dw
k5gPU8UgIn35e137bfn+uaa+kPEMnZUbaUfm45LOseFOa3UDqRMFPyptYFRXrvbNd/hHBT8X2Z80
EDLT6aCMTFzG/dJwOQJ7DgTRhWSnP8a1cP9/uJolG5ZuoBNCgHshgihisSuGWHgdt0j3ftK1sWEa
O8Fulk1fE8x8eyM/X2z+6J8+GnEI/1zMupPcftXt3vRFfN+tfOfqlWZtzMWL8FkNfqmrN3RZzgtT
fK8cye1+QUDwl6bTLMPzeM9hMzxdk1soH1quv1zRuHj1QtZCNZItLMoaW1Qnmw4B4je0IZ6lGO9l
Ud1pHqr7kaOGKT943hHADcEohz5bh/5dGj50qN3UWkmphfrXoLEWIWTVStuH3TlTf1fxURTutPyh
4Y9ZjbZWh2gjVtK6yLtFnW0qGUOPx7vp/yKfnP4q+5syvpoKdLnwyRxeROUQR8VNMeaO1Sj2QEqA
QkewaTcSHQIjJHrpt6rPUFccHxzaBmrQ5N4vzoa3a+N3v4wXtXZUNBAUdJdxq6SA3DM6QVp2ErQH
eWRQjiq81rWD6AfbIYpPXdQu5eJFLx5Hv2SL8feFiV66OcH3y+hQyoKIIvduCG6FNnLKfjoWNUKI
OnZEUXRrrXCqBJEkLX6kyFWzyWnl91L0gk93rbIFm2CYwv4JqqzLcG8ne5ygIggog7TvqOvGjklz
ilWfYqvG2KOOmt2Lc4M9WicpKzQ7RYXaUw79TUiRKuc0s6h18pdsSg/ovdw8R2rMyNDyWbwJBJR9
N45/ati+R05KUm8uqyA5CfiQ0yjYVhy/6MKxtZYrT9pXnDuCirZXcWQPY1hHVHDkm/ua9GRJyVyt
pokTm2uJ3ONkOPnBpo47G5THWgyilR/T1+yQ0JBjxxnojNt4l00GecFshSVzt2hib7K2zXAqUiqq
3NSe4sR7wCl0CGMGEdbZLKptOuQ/PaZUTAz2RioOzBmTxu4Dw9Y5kM8Nl0RFvWDC4osVfdvVHbMB
bF82NByXQzW5Z0ujbt+78dWQWmdSbob4rjTPXb330oCuHPFKqkjeeIX4OhD3mchULIcjLgu271Mi
IKhhiEwf9yyWz6kQn3Bs33dmcCACEtiggS0vumcWpfkcxxgzIuWIovcIwxK80YUM+zpo1btM3M5K
bM4HAzzNbqCEDgNhA8SMaQReYRBMXo0q+RSwl9fToxJ4m3ykMGZaENA7mnIRzYxGhKO8M630oRDb
e780XtXU4tCYbCQ+Qehpx6HUlmEf75L2FBvNZvI4DRiCbTbnkdbo9CzzI6I9WOuMTcQMuTnBtTLZ
5q0C306UZrAm7Y5UPmEceyib9AeJlMwT0nLnI+zpJQZHUdyfw8ja8l/PQdJuEDpkOLvHg2UGTma1
dyj/XRkR+piIB3HyH4W2w5RQafbYl9twdsm1+AwqxspBf65oiIUVE492MG4RC28NguSaUJxh0sc4
FO9L/JlRNtgivTmiRdzAindAZfCDCSmiyMrckVZ2jkiixeUI6Du8Ylf+XveGc0QSEdqK0HP+XPPx
xNd5YBao7JrWnoWMgs14jjOMPTqpG95dW4m/UWWilfz39S72mGQE0l9nJZb2huyQW7m+tmNeu8CF
LDOLjD4wreINy/tKoQRwvQ1org1tUU6WbrIUHPNKWfet4efzZ5p/pE/7pplkdCy8AokmJ5HhQ58Z
nPwVVLHJJqpwhez8Covne/mgLismel2F2uCi5snqLi3imttoj/a4pM9KBeIkTuAg2DhF6+FhfPWu
KFG/Kw90dub/ueZF5QMsNWiLtvywtp+k9ax41V1gpasrNc83xcEf17lQKSpdL2lVM382eTs5pM6v
pdvO5mi7kHe+m1+7ld8UdJ8vZ15UBllK/JDM5QA6rhlPLgOHctxmtrWOtlc/21eNNbLPf9/DL5p6
Q5IzL50/W+fQ0YLCwFzAzp689ZgvWFAXDHstx7om3P2m7awbJmroGcKDkf9C2p2Y3dAhp8UQNy5x
/q2GnXlGo9FA0qbskmxEBQPaAKZ/C/V45ev89v5+uvZF11kt8kKwIgZ/G+E0V+eeWzsMIpaUV+7V
wvLb+/vpYhfvheHHQzlO5Vvn9ktqJju66568PQZRSB+LatXvaFCf//4Bv11wPl3y4rUoIlPq5By7
Hz0KM/3RlFfGE/q378OnC1y8D3FAqCssyrdU0Ggmjmza1IeIaMCdlXWFOIseerU2S9UOch+HCy2D
ch32yLLR92XlNtEBt4iN01gwxrU3GrpuH/9W0WPI9W0ZM/6mKVyiKrO0W51xmUQ5paS5Y5bPQly6
polEpDhHNRuC9jBQpCTd6Iw0fI37nhZgAZzZGAH/VE8VulupDvHccXIgRaYENjPw0uIfbwIV0iBV
M1uq9J7RK89EYWkMG1HGTgbgOpZtqf3x969mvvUXRf/nx/5DD/1pYU6ZQBnaMLwJ5qqOw6Vg+nZv
3HbFSyC/y9Syf7/a9/L4f39Rl4r1Vm6AXAs9L7doy3a9UF5Tu1lgIdtE2/L/tGx9utjFRlqnTEZq
Xqt/zLzZvPQfi6W1yl1rc+1iVx5x62JPHby+NGpleLPKQ8eMEaPIlVsnz4vA129KVxVVQZtuaRdX
UGpJljrL/z2pTCBIgoRdQMY7o1tUVpFo7UTaRdWg3BJzhk2TpmAe1jpmTRWZ+nuXJE8x4w6jyxs0
WfpZKJU7M0BXlan3AvBdoaMlAl9wDMrzSGvj79/792vOv3/2i+2/HGt86vh9QUYu8shHrRetkja5
ti1+fxnLNERFUyH8XFRqckr1CnHxY5+qV2i2MDN7m+lm/sqzBxPvSX1t2/j6rWiUF/OWIUpc9fJb
KYCtImOQ8SmFR+hiaO8X5ma2T6vPwRrU1BKb4Upw/9PbyUX5gIaKXxwd38USroW4/9M6f03zp1E8
+v29lF/19X9dGPhcIg6k2XCvKR9V8aeFgSNlwy5RQBGQXJyEDfTtxFWcYW3Zo4uKb6LcQLlVbmUk
Du61GnhesP982Lk6BivJkLFDmZdFQBpXKMk187VzZ6gA9AxXWKXuNbfOd1fBhS5bpgSqjwbSn1Wp
0ficIxLhlYCcNc/LrneD/0VFo87l0Z8fRpc0Q1K5jogR6vLrimSlrnvJeDd9poptt/Fa7xDoGAwi
5IZCTRwOsgpFQiI6RpsolZDktfteAYQ2sC01ja1F3UnOb1C9ECBBt/IxUOB+oK4t4pl22xxKLI+T
kayqYlNxMjIMxiT6OaUtiZg1EISHNqoqm+3XtcbG1styK/rWDeOfdSULV16JryshY3VqbmxlugoJ
82IvNpOpzYCTvkUWtoF3OBr23x/+b85jXAAPnqTpPBlf+BaFmJGZ1kwcX2ae0yYBW6gtkXfNzyNq
/fW1ikn++irwhhNqIM5YDYxBF8tKm6TYmeXpbaYmji+Uv3fzQSJfketCV07HaTa/8IRcb5sVhgVX
u1/3eJS8p2B57b2Qvq43f/4sF4+sh7aNhXR4y6nWMAU43iMhNeW76XS26PrPMMGQLGIWrK9tptcu
fLGEYyNJg14of89UkXhd2jMr8uM0texoJPt28tNMr1IbGDZevjvYsQA38ILCf5xf1D9fUT4tIVRV
/ZZjKFHSU5X+RAoDQ2oXTXfwYfyURnwI/xHxAmMNe4gYDDKsNJMViVhuiJWIMJBMJHhBEh1aU45v
nRl9Mvnh9Xhpi5dM8BelKKwYKftw6wwE3GJ0r5W/2vg+KU6K9DQDDTMvZA7TLiti2KZma1rlSZOi
dcr8h/xvtOTPmY92Qiv3oQgmKDxPfC0d84QZqW7VkQ08mtRWhDzMpqQqftNQC6HMRW4ZP+rRsOz0
0hWQgdLiPlTTsIw6GoZycyyCvSLv+0lc0FtbpE11kGbhIw4AL3MNhUSBmGYtny/T5C2B5Ag/MGkD
QpIKgq7CJx33fNCVtgJRW5w4B+f3mlwuzfw1KFGDqAkhLtqGmctCY8ZeJFg09B5+9Wshp1tNTZc9
PZoxQXEYvwjo1MLgtWsCe4oyO/GbJRB5pLP6KkMdl3AjJMKravhqRffCKL3FDR/ohh0nILF7fSOn
0TnQCVfXGUMUWrLwOnxvCMVVZQGX067lRxHllMh0L9AParGmVQehfJlrI+q82m66vT4cfTF3GZRv
pABhXS7u1BwNDEA7chHXqUY3dGRsFBwrGYWZrDideZZjY4W3SBIPzDrN+qbhng3N3NCt+BF4dUfx
VtCydVKWaxH9/WztkvxTpGzC+F3vmdrzZ6zXeADEAr2glO+Q+S4aSBlyvlFBJNb0sep9ph49+XeU
7lL+P1L9YDA2FuODqP4OCmWh9+HCnyutCH25dMdsl+DAvZEVjtk+qMrLOL0PXoHmncdu1QqAtTKX
si4bGP3Vq6752XiDi/OGP95hJhOXgQ+rUP0d0TTPlIe4301sxUITrHQf+Yj8PmS3SL+LwF8IqB87
rDWeXC265LbRfhTQuOthWrYE5lYaQKwGnlfKzJX5vZiUZ1Ap+GG6QxlV77JxJ4Pk0MveLmGKKvzs
AXYQ/Huy7iQgKA0xWKfZL7N+SuqTliCEyiontNbJ8FwCsM7TFU//nNLs+KT/kh1HCkqNUS1F5I+S
QLNWcoI20XwKp3dkF4tsPMSidaU4/LItXSwkF+tX0kzqUEzDm2b8brL3YLjGAf8G9XJxhYsOgh4Y
xK9Hyu+MyNOqwq1Wok4UdYx7DA5JIy0rfYMk3c1Mj8SycLZR3lTIFZUyQb1+JzEW0Yp61fapR5Mb
z5QxUxhnBaQRLrVBW49i7FIM2hI8w9Sa9h1J9pVQrCTy+hq8TJ2avFEVMwsn39I3W8fkjewNBPed
tClCc2MF/rkd2hg3C4Iq8ZgLna30JZHUJMd0ypJYyKVG/38q7iUquyBqd5aqvFtYJQZdfGzJm7TI
FWkGdaWG73ODP/NFx5cHu0Yak/DHMgb6BjrpRtWOfV455SCtGxS8CnEcytzFn1/+AkMkj4upLnrI
q1X/VlcPorwXBw94yLCYPXq4rARgp6JYcuRFJ0+HueiOgmKAvxDtkXFwPz02OYEUfbVOEd4v6vB3
HaKYTZulVvvrPCbHUO8jRzDJRWn8W4XP2+jFD9mqiae1HC8OXXP2bNAmmMoW3Vy4LCPdaQ1oAryU
FpNbPSzA74RLfzjGAy3S4FkVANvkLRI/TBWJ4pb4aHLEgoUW3lpoeu2kTu87brkeaxsa1LjxtB86
tkyjqXdyiH2v9m2DOTxOMHck1bxqUzdpHgnNvVELVPdYWM2iBflqyZiy+CoLmb48xknIsQAg7Yly
UG2RYenxQtfqZS7FpNl5DHVDNmX6Fga3jXxOVyjLCusBC5wX237rrUYrJmVZdaOwvDXG0LV88Cxz
NQqIpeTsmJkI6mJaTybqFn2F0F5KsFiaGlrEwc4rqp9qDguA5oIKnKr9VPKF+lLDCvsqyy+qum/H
ZutHcBewhCXdLzFApEaHBHdhFbwVPcuL5LJbO37uL4eS8knAINb9HHHZlXjKJxnHEiiUGoNYVFPW
NJEDz5Ay+Vij8A15QURKAKD5veUUY4tweuvh3JlS/WcWe/u2HA5NatwGuveKROyQ0+cJw59GVbsG
U796MG8QNmIFUBjN3FS1d+oD/+hrrGuo+HUoUCVhcB77LL4h3Ds5NXW08YjXmmPuxulc9v6a+ImF
kS/LWN8OYrTKo25t8JAHGdptGTNbkz7xsi81PrQy+dsKfQIRKiRdIdz1YWz1qO3QIxRQE2ejaw6V
xUCbaHjCQzqLRWb9RqpiBD30wS9Jirax+W4l01aQC1iPzCgNIXcbX8UlgmpelN0SbIvCfD0C5YzW
buhQmY3vqqUz5fLvvGZg60WoFjhp/5jOCQ4aqYbpnVEJ4JqBXyHPUo1fkSa4YWKQoieNmybySEsc
t4ls2JlV3sEAeU5R9Ifir8Q3nUD6Kfm3bHJMQo9Rlp31lndJls5Bqx9lIgiNCAOLmtplDUYMIpFk
0cWFwLomD3k1r1q+kuLAYedPtGbpdcZaHoxNnvtrXNwriZqiYS3wQAUmFSyrFhn0dNYb3a2YQooK
Ig/fXBjZbdgKaHHVKzvF1xp7XshN04SqIirSlzP9hB14GNLhTTlle28lOZlLWA3qYxsdObzPl5nn
otz/5xX2xWUv9g+lHk3Jk4e3cmmc8qPMmVRx0m2+EpaeGx1VREFgrK6etL/OLC4uO1fgnw76A5TG
LJDN34XyAfAzN33LaWZYMka9ynmXv3S6Z3k1DQW4DqoM2uXicGjEjJcFbm29tN4QBfvrAnOkO77M
JwmEOawpm1nBQTihrT3iDfCfExSZV06oX7uQf/4U0sU8wy/HUuvBPM29Db1cBK74g6DQhW+XJ9So
14Zf3xxhPn/mjy/g0w2Wu9zMDdP7nUT7gUO/L+CU2ot5sfz7udj6ckzlU4HLwNMq6ypYoIt7m4L5
rLQ+/22qgroYQI7Jae/GxZ1ENiY+9tvG15ZCq+ERDM4N4mSMqbxfPhRvbdPVTDyQpiEauy2VZmWN
Hcpz1dbBpkHOxK18Ak6GSs+b9jIrUs+kWhwDJ1f53441DLnkgeMPWuU+tDE90BqXXD/sDgpeTrmC
rC0ErokFLpqKnSXehpXyq0SQ21b6QzmnBnPEMBNxM5BGL4mBE+ayI8veYxIXdOZvCFQErXlGuu2K
1I++rq3U+kc6pi5gtnkRpkZWOM/IjziS8T4JD6N8DoXqyZSI+SgpJJSbPvAQkjFtFCs3Igp43NUY
UaRRf/Sj4SCb6W2X2wmZkahHrGOjafSLxRyRYUQhpnTFiRtj4i+3tkVI9CrGslF/q8B61k23DHQL
+lxX/UYLfKXz+93z8+l7NS6OwFnaZSVg/beBAo0zTaoAZdvEw9vfH5+vbZU/H58PZd6nx3SMtAhg
Ntrp+a3QVDtyhifxDnPzYrxHoZA9XEMy0q35erj//MRe9t+qELyfroI5VzFeIB0StjWpuJR2ySye
KNdazbC4J8KqKtxCnOH6cu1U2vvcxBK56RGUdNFHNo3FyverOVUMrYAnHVqcurFPMcvJO43x6EAb
KVsZcdFrZg2uOah2N5R2hX4FGZGdwhAxKmdAII/b/Tj0WOe1H7Njoc+flfxQM9QxLBdf+gr1Dr01
WVsL1nRS0uGdt8oWQKx16NqVlqldDFuoRBM+6eDcOsfCNl/MPnEch1OXpYhnhQdP/NF4+MCFbD2k
kcPrjMM7D1f6pPwoy+wui+PnoUPY7YVvWtYeS0O70b3+JkVvZMiBKxfBCjPVXSgaUAnTradKSx3m
f14BRs5j5rOJQVQhSmks3CZ/yO+aHx4uw4XXQxHBjamSA1B4kAIwEKBV1NSJUcHkEM0mpD/Fzt9O
474KX8jkK/GUKfQNDdcIur085EtdjWyrneEfAu+8tfXQp1i9buciiijcDn3Om0NZobSnrvfBO+uH
CrnwhOI56W6UjZDkLpOghZQdyCoggvXJrHMbgkhb/hqTcyjfY5AfZKRd8uOsMQuihzw/VI25Vilu
81TbTWR+teVOsB6HPF333a/J7JaWLnOqR1BMy6VMz+ZIEZhsE874syVQ53CMqW2dF9VPcgtOlkZn
tGrX7YBcUCZMOBWO5WwHhmPR2rq009p+4VNkDozVi7PII9Kj2GoT/BdowUastIhVCk3aqxjEw2Rj
+A8m53dF46BO4z96KLR0NQp3mQRDUJah7qBJGjh7Re99b7DgybtaT1HKb7TwZgiOKfLM/DbCs4au
ahVaWD6Ll0KAN6n2BA1G1K/30oSpMzv0XeESQ/LRG64swlLMgEzqHwUJC35xaJUfMa772H/3sqey
h8TeJVjFIdCoiL3hE7OMPU8yiL/CdzLlF5CZpekjxk6eU6jnjaiu5Fak6W8hfIpZyNHSqd50ngYk
9TlgRDn6GSL00pXamYZXIp1XSVPhZaUAjTpkUT8H5UGPf/oFHbG4XU/mQ0wOClx4R+FkluV4zWlE
COVOwueZecnNMHT3RYC1XGXQoBZviTYBERRs0mIXnRG5qj9AuQRC6i1l0VxNI2PUp9B8GmXiTwB8
KoHiGMNPFZWQ19H107KF1sn0acho7/HUQ7jUvFWsvVN/LhH52COvTPgWCOdeWrfmQ4OhBoWlMfyS
6TRpErsJW6fO1zE1sl20CsxfYpOxUOLAGq3gR5o0J01P7ApNYUCUeFhwsC4NADrzyYg3gIXFEBRc
xMgIFSdA7saTstTiaq+2zX2T/tSDcQvtl2VsJ+DpG+V3VaN5LT1Fo3pnwX/isL0sk96ROhQyqOuL
rlma/Culf+q7aF23nJ6be4N5cV4/9RybrVbg3HboSEEV8KMb42uDUXhIS9gfz4F2PyrnNivsCOhr
6j2K/uMgnOOqRGofrUsrYieuHSipAGDRAZUc94bM+ClXkEsZ2gGrw3QS2ZXOc+jvJuEWrehizH/G
fbdQxMIJW2RzWEuCAj2l9mMMbmU87mFpzphU7pO2K81yl3ue7Ba+8I7WYjfA6OiRyWv1ayBMWHPg
ThTZsgZGHvPlB/iYoD7slWhrodeuSH0DXLUuaelJg7Xp/coNaY7kCXgVDcgVEwAxaFxh7BYVrmO9
BNOh4dA9VHVEP3BcFpF2kw3hc9ex/yfpKQ3FbU62iRzSNyY33mLrkaGyi/lEpkeyKltcpqgvY009
CBycRuGm0BCACMMPS27OnXZo5UM+3jH9y7yOhBFIDLwqpZE6OUeYXk2WHq+2V1GNxU8J7S8vl13s
FD0y9ZlyEHFECmPlhiD7W7UDuFTUvDiFgKXLJ3QVkkx+Y6QxtUdwniriMoSS6vFWjG5DjdPkgK+M
1ajKynWmIsvJYDTp0kGPQbIU3soYbsrG5JRVbSbCwlNF2RVxYPuRsNGHyFHa12rId8kIDVR9mYTg
oHr5Wsh1d6iOcwfRgmVkwOc1wBJlPElpZQJ5Z5/C39GEysHAbAe2xS86JK37YniJ24OQaVjpYC+Z
sYsZyUmUVRJuqhAoFm68kZ54wP5BKDuG293kK3zhoOGtV0tya/qxTbkTfVCE+uT0LWrcBn9ghbY6
u9No5Itgs4TyrShudQUt+fRGOjfmLWDEk/jqB8c8OCXVEUyMPyDDJFapN956v3TlcJNyA0f/PPX5
prXy+cSJSHPQCM9QF7WBu4vBAHk0m7ypfxYaRLcgexJLlt6aH3lSTccjWaicBMgJFRq5jkNSTSWC
7U8LHoKov4mNaSlkD6U+2eTpbsSCvNj4xthj3RoXySrmYfQl4iTVeNtbdNFyZWMgbA7ykcqCjl04
pusmN9Z+rbpWnwLwuEvmcEQvOEkAv1hfDiGygkYI7sL4EI7eupbTY+QNa99XTrkQbbrGOhil/49y
519Ja+d/ppQXwW8Xv/1//7uQt1Pxnt011ft7c3gp/j9IerNoAP9PxOaXpLfVOyaLbPwc8zb/hX9i
3iTtv0T484ZlkPNmWnP/oP8IedP+i2E8UyomyaKoSprIX/lXxpvG30E6akLbFOfWwlxe/yvjTTX+
C3qsAQUdUOY81PyPMt7kP48LswyBoaukcgz8kLEpF43uyfBIAW4o/TDuu5bHgcbtdIMk86LtUBYD
17eVqMZiPxaHyWqnVZTQiZ1Iqz77krhRQI6VkVzTIEz0g1J6IYTuKNhLAnu4aBXy8uO3RKzGq7bq
f8WTX5+mUqVn0+s0eCdl8+nG/+sJ/IyqV/7sGXx8IEP8ADKiemD6Of/3TwcTnGZxJPgBLa7CeBEm
1dtZ8z+0wnJMq3025+VkIv53N8oCvuLG6/aen/d7b6IUp3zoliYu1bCBUlz73b2Y5+PJK+s9/s8E
jbIHaZXwLqeZOjjBKH33il+Zex1pxL58S4s1aIbclXS/P6RhXtrkF60C8rSvaOQuDkMf8hHO7RrJ
BkxBLfGL80mtC/J+CW8blCZ1K0WM90kxcwtDPJamsBZbsqtxoGMnJK5iKaGf34kCcIY4jJR1MA4E
3ogz5CDPcWa0vmt2jLVEr1QOXa0fhIhmq1n02i6EsADdOg+xULbhcpztkmZYSzsSlCfXSMzE+fs3
eNFi+vhohowcQBb5fOCS53Pgp2+wE3Mma+QA2VQIjlAOOknnUfLY50Aps97cFR+EBg1rszkW/g57
AkemIL4iHOA9+qzD+NePIdMgkcHawmy+eDPqoR8ayG+x3VflDIHqzIU6YruQevUhanyafZac7oP5
V6OYlas6K56CsGBPN407S7sJEEltc1O1th+/GjQ4Dh+/8nUy0wCBcTIU2movVWHpdHqBqr7up1VK
FOW1jzKf+f8tKfn4KDyAKEpUXVMVvEB/3tGiL/qpQ9yGM1qpoNj4XGzQ02MfGt4qKCVtZwyVQUvH
SCHReKNJLAusGSnAIiHU4JSKwpvg5YSltcyt3BlknmrdlJ/TMfCOYq8p+0Gukz100ytazQ8R1sWP
bqgQlKFozowH5aLNWWe6McoF87BWKMZlM8TdrlFu6ySUsILwG06G/Jv5V0QUVcTE1eM6nD/Rv/8x
TZ62GyOLYisM8YvOSxCdrKXQVztgMmTs1fGV1/O7Z5h1XZslSSo/t3bxDMOHUswxxtxkdFj3MAEu
Ug0OUxcNxFd0iAsSP/qVVpK1SYFErnTIqUJ8ZSn8aExe3Ds2HagYKmxaVTUuGpfDJLZ6gkHXHgpP
cwHXvGlmTGZ8BkOqbVQM7D6pg3WILNArw7MRICu98i7/2bOZnzxVFGcaL5uYRY7oxX3oxjBthxhB
a5wkpGBKDWnfdZIfsP0vpET0dmZev+qREjNwEvxdWM+j5/5GLaEeDWFxNxCTdNA1jzOGD0W7zymQ
iJyPD1d+zvlW/HmrVBHVv0jICTuq/qVrptSMqIohsQPIEY7E6PBQSfK0lev5GWnLfWl0UMmaVt0H
6V2VS8EVzePHnfjzJ+A54dJzMDeKpcsF3RCkOCtx8dlTtZZUP2RsXpAxKT7GSVz+gESFABbm0iJv
64dRD+SlPgo0AxjPCCYiMKOOMzc28a57GWiChnMZxBwZVqhHDU2zgzktOivIp/qtWFfGUjUsdSNr
NQIkzdULKwf+BBbCG4sBXYavPKQdEZ1CnD/JMXhiUZ/Uo1wZIE+HGlHT/IoNOmPKv38R8tcvgtxa
VFOyhECSKdDFqhubog8QZcQ0GG2D0pgQXVu9eAxqQzwyEj6Q5dFttDbZkqyEuEgX70HzKQ+SNO6m
pEq2wBA5VKd+57Jk+QexUbZxyLioabDWhWFwTSgwt8n//NoQehGTy2alWgZN0T+X1mkU1WBge+QA
xGbZlBzY9B5uM1ASwHSR9dw3OtjWOD8mVff77zdrFm5+uTaXFE22KBWo/5/X1lNPjSKVKLc+bK2V
QvMiXEywFexaadN7fmReJjHur73T33xkicIDyZ7EgypqFx+58aSB4Hl/vqyg2PVL1kYmvIbQwEAe
totcr8R9laWlo44WuWnKyEFGj3YhUHWzQguipHW6jbWZ2FUr67nMvat3XVJV//neYUi80iDekaTO
cT5/3p8mq33UBNyfwJDF1x5vnB9U9HlaKN1KkLq5FtzGQ1rfRAJerV5BM1SBTWi7Ej2LWOWaLada
4ybh9FroZXwY2io9tXGNaMnzmjuRFhc+8+TK/f3mW/2Yd80eZYSLl0tRKZm+nnl6yn0Sk3kogpoq
TA6ceElwk9MAKhnkwb8/SV+LHTIKOKJQIbBck1Ix/1Cfaq7WiKZo4hbiMqBBFUs/2rJttrE83KAC
cUITGllqoJzSPZgTiU9HOKQpZjKEI69pXGRmcm7E6G6s/VcrxolGXLUzpd6zEnNCb0ph1TL/Bf0M
ddQLUDVp2pUxrPrlqWR/QamKDphVdM7Z+PMT5HxzgtLRJ8kibPhWhktAtYgWyWkNIC3Y5dUAeiPS
rZ2QKtVSmvSXSfO79Vjq7U0vGncNGTHPjTDIq1hGDVN1AlmOE4KxxpypI3GzFejixkIh7jgvgZAT
GH5VRFeSyJofEEdLy7IMTnJaZmfBSnWESbF6znyibbN8WsSFkjxqETIBf+jNPTBlGjIZnFa1zeiF
4zDpGqM+0QX9pwwj4xwZGyGTEAnH+Kb3ZJPG22gcPBEl1t+//o/sjz9WEl4TRk66YiokfX05NDEE
sBqi40fbV+k9mBEwQS9vrW1tZmgnpmyZxyKogwm7U1FDaCoUhEmq+sPT83FbxVDCFSEhCTDEMCwE
mFlYkdiyQ4yPsblU4ZUABlE3QDoNsKeEJin1kZWgzWnolH3a3GhtqUIBHlYWPP2dkiMBFHuGEl3q
W/fmKDjTFJjgGwbsM0obXnl4JOvLMdjgnM1YT2YqY3Gwunh6uiGczEhJUSwmAqGjuS6RTB3sIloo
T1rBwUOLfekuTRG/FUQIPldJ8M5MWF5O9LYdMQlLeSHPmhiBCmWpF+N4LMxsPKLMARsk+cFSabX8
3FbCtk2FgQZdOZ5bCSaEWa8Fza9vAp1/yLUZgLIu6BoJubo3yvxFqbLXuuqf66GtT3FQyyDk+hLS
rgzgWo4eeosAzK6BuJo2OiPIuqXjnUv3AK2gZPGVLP1ZeqUqUr1RCjm/SyL/DtGY5OhKJOxJ7M53
kkVnMDQKf4vXi+5/AuRYqMbmSPagQXN3Kc1/sSUheVFEjF1b/n3XFtJWxTO5YLacrQF+FfBcGvGk
py0d0U6DPZsjcymFxJrPlR3astlq3/rmZioSw01N+TXM0H1rMNsZeSQHjy53Wuneuvxvvs6juXFk
zaK/CBFIeGzpSVGGlEqmNgi5gktkwgOJXz+HvZrZzOJ1dHS8rpZIIPMz954ruEt9d44JW07/ai/7
54wkMs9RvRBShCQrLQh+VA49/X/VpCy9crNwbm96yxI0JEI8tLfZYDtWZE6W5n32Dv9dkg2Z7CtD
nBOsxyF/mKzoaU4g+3GF6Ac20jY77OnL9KU2uwCcyZC5A6GbjCz/+8usGDFXLKSNDLMPfrhTFgwg
pt3pT0I7vpkkvtH/hg6NhrKj+8+gdB4cnfjkaHWUBpYff9aigGRpXEbgLUDkpWN1w8tJ0CW31HBL
/vTQ87jUmA853i83c7rHyeXMnzL/1FLF3Yl6IZQL2+9TNjrmSQ7eV6jZEkXMHXZm8tqzlesf18xi
34/2vBk9V16W9tuI+szzWZFToJZ7EqnwNzUJYISIwUChm+xSjfZbrvMSRlhMfmFH9EELPggUa9fv
87pq7qNg3DQ27R4Y7PalXJpos3AobHQFTlWzIviwOULKYn4AAu0/L6YH3mpxA7Tw7AG/O3+Cbg53
JvKbzZLJFCb50h2l4JcBIxNs604UmzYswJLhPl+POmu2iTfBRUiJ3soVUM////ALqdS4G/7X8Yc3
RkSRQ0xyhEPGh3H1f++Ogou9j1tkO2is2oOJvEs7l/U+yq3dsGBAsqIMgVGW7aULX31kzWWA013H
nTeDbU+XBuCPt7VdVNqev5D0YaFUJQMLyhWEok1jEnhcPmAvUS27XMmnuoe/AEW72UzRqHYMbS/L
wlzNH+MdX3x8z0TmOAold51n/fpYtJTAbhdY3nrR5R2n9VU5fnTtvIgL2IlWbeRDwDnqwjqVAol2
l8C/6dl4bR2Z9OtlfG0JuGjU0iNFQBYQ2F0GLOoW3lc8oM3q7sTwPgYc5KP2nG0+xjxu9eKuG5e1
NutfMJT1qounP6r12NXW2W9XuzuNU2WlmC1s7DRstr01/Asm+lkkXY+S5LUuNtC0rbupts6qYePZ
dc+X2hE14e8sb6gXgTN0MoAvxF5+Xsi8cJSBS9dOGxl/pjaQKBrVYDPagX+yE4B+HpmCWgFE6CAd
ORzX2w75KKq/bSXA9Ur+s9DS5ztvEU+z5dXPyMbuJ9ctLmFC1Fzqsoe0nO7NZW29Hgx0prK1/uP1
DTp/0kXoQF0ESY+k1YeiZOX7TtSnUVf4eYdLF7DurQWrUQn+Yp8oAa7MsYetKqgX0roeaJ6qwxCi
N7AIUy8q8zVnsCGnaiBiSBUTXy31efjZGndLSeJs59In9npcTlGm8pWcfXfXnZa4bO4cx3qYJT7O
FLA4dzfaCgU2zyjrG3feOek1GA0hzX2kBUsz89UpJ99YYlpnEkJtOLCmC8gUZC5IKVPmN557ve4V
qXK0/MZa2DOyN5ydBBbHnD8OxGutCF0D6ewBROpoiFdd20UnWPdLS958eSMbLVl2B968QAPxXmbu
vOus+GcImupxrimQXHz0e57/YVNELBAH59Sm4jQkJXTVGHWwjK6VQQQvS3VHJg8n7WoqzUW3o7hP
Y/6AXs0Xp/cJyR2br6yG34dd8rTYv4FvCC1yCJ+TZVbu0hviqZLeW5Mq4O8DBDRPoefn2TtOvr8u
q808S0JDlN/t/AVta+X6tzFnd/BxQ6YeUv7MVf6mUvV3WvDZgz1pwFuAClYRhltskuVO8GkTk+dC
c0iJjRv4Y3I54GqbLbDIs/quTHOI06Jf1aIismEYTnghlh3eIHtnLYQeWBLoJA4kVJqK47xpS2/b
99V0yKk7WzzVt7V5bASQRxQomXNoOGqbRSz7OiyfB0rQbZZV7kYeK1bydOR1sB/mChfGjDnTicZD
PgcaVcukNzJzue8naB3jgDypA1mzCACwIfHyA/v2TG8F99TKLOF2LHnSZid7lUOCPjJAf83dUp1o
EwzKftjjVVGTIjgRkUExvG0DAQcmtp9dZfu3GlGsF+HoTZVJgQxkesm876SPG+jAPywvxBp/20vD
iYRsk6qmrMrgEOE+sHIi4XCYAo/U7XPJAbMvytA+RsuHLeZg5xbqK+BXc6Dsoi/3Zgobh0V0YtaR
1yVbxhQvmTLZXVn0myAXeF1aJLSJObo6S86F1exiQgtgq7lmN9ndTclQEEvgNUjXbdiUZAT8xMyu
66pKwUDeNObqqY3L05DLFywaeZZ+VG4yrRSEMB4zaxWpG3DQAm1GNnWGDWZTMOfdFjHUnbwFLdx7
8jUBlVxg3XhvXf7G4sGtwHvacZQftO6/+9tJoXk9l7RHjwWO2ZonUpVsHwSLqT9NjSwtr6fh7PXB
X79D6Z1Ny98s+5cV5Bag0cD+jQSED3IE69RZT1U7RavGJiiThbyFHsH6wGkE8q32ngK4EusCbPIO
XiLanMw51s5SnJhoz6vev4GKZH7thH1OVBTD+fLfCWwNH/l+d4NeZtgp7ElCv3y3JyV2xfQh+y64
1FJjrMryeEd5SspEDuc8isiAoWxYHBOuHIHy3EOEkPjWuJLyagXgZYuMufJilc923460AvJvlSuz
i9iv0DFlL8wxfisq4cvc+ec+aQ+dn4tdODbO1hmkXCFU4nGSJKakla5wSbVEWDHrZhZF8QUYmwj3
JXVW6cyOPOodIgA9+Tb6F/Kq9pVvVxtPekcoQN2xJa+C0hWNSpzNKBgo2Vu/fIZCSRRqk48Iwgie
qYb0O3Nb8NJjNex1+Ncn0yXKOuBKAbGSC7tYx2nRn/mk2RePNkwoj0pv4w3yx4tr9zLk9mGaaQ6N
yT/r26NxE5Rxo+uVP9j+B26cFbVofoxBjg6kue5cP33gqjy2iYdSBy26P6XvmSCKU2p32iove/Q9
dV8Fk3+Ow+iTQRf85gHGajNPJ6gzwbnzMS0MBBF0U7JqHH6uFiSncNpzXcFxjJIXxrTHmiUd/7dw
h6N205exdyhRpIOiJDnQQ9BTThYJuzNa7JxpiR69A2v3/Miu6V5Iv9phwUI+YAXnckj0XrQBmCQd
7t3U/lYt/V1Mpz+7GRGdeeiysy7eetNY6zbin3NWfJI99khu97zN4JlmUJmWVn0qz4zHXlvwmZob
ypjMA/JHClVvS9yw20QMLQBhQS+55MWG/MmdCOcOiJTOeMyNs4e+QM5sAOB+IDd5mmOsfCZEKh5w
3KnR+YM2Yzx4vEpnsnmwndyeUds4Bz3oT8f6J/vxhuTtuJjI6dxOloxotCQEGie6Mtq4XwgiwfiE
n2JeshXUexCgg19drIHezj3XueN+cOPJrRoLyohm3Ewh4j8vYPxFKbjpdWWtiL9Akiabbe1OOEKg
HzO3Cu9epqJSX+2onxVzsJUdDREb1xCya9OQjHTSNekAOKnKEteB1vs03VGOpIt7aMfgiI0II5Rz
8KX1mXYAJXyybN2DqQ3HGyrxTRWTqoYUf+1zapNs8pTnmFAz+rqR9KFNw4IRexjHvF3eBbZjr0do
ry2xRX4aJldhI2O6yXdM0B+amSfYqDh7cpryhUSiZNsINW4JI9/3XRTf2P+PcVaS9CEcc3BwUFD1
pt+9G4iNW1QIEJpHRY4bwsbkTJ32t5gqdxt09b2bTh9jOwi2EvKYtiRKjZralJA49DZ8px1RbHYe
UHf2m6pZ3gbPHKYaramY+38k6H3FxS3BiWqT+AXAaZ9EFJf7uZwA3nj9lmss2A7u9KQsyztbdbad
a3R9jQ3fc8qe2xuRupbroLATsBw12LQmdt+YL744xlqVw4wgxg3SjbGD/bRsi1B+VHFGdUUGB1TP
4t5lclTZ4XAfdsmHf3slpCMeOEzVvsxRLNV+6jBRQwoE9GvbtcFVxWl0LSP9x8ud5qioOxzHfpqK
JdrgZt+0baTubKYvd5hbWgrtqc4PHLIQZkvXXIXDkNvkJD8Z/VRFHVFoxAptFg/MZ+hRfepsXwhM
Acbtny3MiF1uEUUtfYddfxFjxrRQ/s32oxaE6FU2VeYizwH996rkMKnYX60Lu/o3MOmdZcXbkR10
81B0ckTvOpoVw1f9TN+21329a5/YdCKZzUH7GtHvJv432whlQmt5mTzvaxbWI/7PVQB/uYHCl7iA
ULupor7jmBdd/w9TaGAXv8jvPLt7UKVPW0M96AwoBnFyaMc+lzDy6UqeyAld1c2LX6TZCsHjStJb
KztZBYW5myrxl23KrUL7jIU3rMpXdwwvpqT2GdWRQYO9HvqaCt61ribP7l0CviO7JYIuYL6gxc2f
5cT7WI0ACssSS09wodLJLw111WArccJQ/kZTUo663Fm0UiuZDhQc042vGi93YyVOKi7o1wB4UtDr
/ZR1f9uCEI1yQBlLlsma/e/L5J+kL92tK4OKiVhhvXRquks6n6cqiRzGKQtpOPykWi8pdjzCuJ1s
Mw0EUUc+SWsm0W95m+wC41wzR5yhxtoqf5KeQ1Sgqde6t38y7V40rNlNGUXl2hNMPpQgQ4xdD3f0
B+oPmPkD854RbdI0bhxcbCsvrZPN0CA8AyNrl/6Xbc9ISe2E1JXCxd5lzaTLoSx1bLWKmrjZqj6/
VH5+Lux83CKBYjqg3mSZ/OHNwPcX2B95GH15g78pHefd45OtqMSyyupAlxd/gjRhFtPnWzt/6ij9
2ZxqTFLetIfnnqZv9JamJYl+MR95XV/6PkCv3LbMMbwGy1MKVV5zmZYVCVf58ipj760qnfumDpmS
OWQAeY2fbj33FLaNuDdJ2KDTEkdBVoJbDyXxnPTESnQdt+VjnodcfhIHQlDn7X5pSpI/FMr9ykHf
q6WNuwrNriWA9g3WKxa92ifij0CkYbRfEuWdtJgI1U4rLIlO9k/liSGdbXk1DmT6qCr2UGiutYtG
UKSkm8OarujuTty5O8/pmBcpBnaBBUpYUfQFmmybMY7ZMMnPprM+AOYX26r3fgs0o5XLs8M5l2jv
rYyz79Dic+W+fjBhQ+EL84D1FK1HQitgldBOZ13zU1vszuIcmR8oTKc70II/u2VxHKpKE0Z0G3y5
fDVhmkPSkzWOdmIjCfa0j1meX0kI+MSrwdVNMBhS7CRJj7We/zqFYIFwG81lOj6p1jqXrUIonv21
rAo8vhMU29FNAEyX/YDaoT1qL7g2lUMbR6lfH4jdALtSY55kCncI07sk6xAfpNlO36j0SyjEGmXk
NSpZRaRO+GygOR4CrH5rE0pOyS5nOM0hU92CxJJyzt488jX3VSPT3W0UsyWMjLQTudxHg1evG1Na
pKW4RAYyt+HPR4SeR3tTVIwNG7wkhBNeysCZDk5ZIsJWOapwh6TxLrrFAvv0tFKh4q6T27bVGp88
Ev/8Gyy/ype75JiHXnfCbsqSfdyGLtdjRiYxuVrjsRu9k8VicufL/G/j9L9JS7XkJfbjMHk8ptlb
S1QIv1FAQl7EX2IvISRGhr+6bLbWdWEfuK8Tcp4IyVsPhHGQ3UecYBDhR4zrnniYEDuEHC6lHk+Z
DoZ9g+t2MkS8+4Y8u0DIO0SLLeRLHiNLpQFeczc5DIv+J0U7M9kMNmlEu2C6jKVE5hFExphwIfuw
kclrw/IWxSc3zVRqVPfy3hM8KEGKuJQa7tAjcCMWXg4ktfbhKTHYKnFiHnE93JdD9z1PRILXRUAX
ISY+dyfYN3n35GGIIQpS7BK+HALEnLe8nGDi1Aijh8litv4TtcRxNpOX7boSVaQ3Fv2xraydscLs
jI7mHUZ+vLE9jEyRn17heEUvTa02iY8co2q/jM/ZqnINZgHE+BYa/CYeQy63GfP80JIDX1qAEpgh
qX66z6qKeUaEDdpnyoIImwZ1JMig2I2ede2UvWk42U8SAS/P5i0Xsf2JU4Z9Q5j8dYmNHaXT0e8G
PwooK1pvfq2hSC9Nkb7KGeaDTfQaOEsuqioksZQ5PzEuAweROJrA7LFNcAwkr9nS3w9a7qMxvGOG
+0VNg1+1Ll9r1dz1leTbGfgK3QwTE5oWZtnn6S8qKtpfX+l9RspN3Za4GAKiMGRTO+uZQyqMNZEG
IXF+Uf3FzOCY9oQ7oAMiDkAbLlErJoCnBdnaNlGydn0+kGQis8dntyxRcQ+aQ9E4BYR1zYKVAFAa
vXqoqE7R98nyT7dgbS3phP1aHU1z6x1aRqTIqHeissI1oPDTjDd5vUyC7eDS4VGl52DZt8cZGxOo
UVsEMtQUvsmCprjdVC7TP4ld+mAbF1sDFemYYJVbUp790m+ZKw8zxk9oaEo8y1gQq+oECt0NzlpI
u+hhxuWVAIZ/feC9MR/Z977zN3ZwMuKD7VeYt3paNcKbIp+FRV5hYx33UcDgLpwgsEPLQuE/MQ51
sm89eL+cqeyyDF8a8kHn0aZjlQbevOuD/6+a12HSF6VQ+vB4xLGNOHoZPApH/+rk/CZZ1x2RhO+b
zLvmKvm1DBFDME5DbN/prrXIc8uc/qQMBjiZUuXYzC2kezPDg7BiEBmm26xn2nX7PhqCPK2OOfo8
D9dJNNk+Fs2La+XqRKuX3o0GCkDt3/awfUJu2nA3soTZMMIu10K6jCAI7QtmckTJ+BxlVW2LG8wE
L8AtNHfBqUwBM5kw5lHjweynDkwx48mJaBcsLrw68XVW2ISMvlpRWB/n/KNVWXYG5rAN+mbvzFXC
AQGVehGse0rrLS7fguZlMMgv5eJdQjExZLFh2Pr6WE3zW7IkkDRaWOm6sTZAy6AXkxdJtPE7PWVB
lhOr1L5p/zRYtfMpo1rP+vslsb4wkJCDirdx6cGV2FNBQEpH1keehu1OzfogQ1hKXXZgJk5Cqdv/
aejGan/qTqFmdRSPhHCqkgOPTKbaaUgtGN9iL7ZPLYlNaao3dcjkjzSbY0VqISyDZC/toObiRcSH
feSeRX651hnvlAydh77u39yW+E/fuRliLJLJGzc45tIH2jzlZxcD0cLax6q6Z53AgiDcURbLH9fX
97HDLkYm7vKw6K5Zp3rOdtMkdlHnPXQh8TlulSxM69iy+CFaNx3U38qY7BBBaQ0TbBV1INl9QaZv
SPC0m55UMk+dh5lSz2auq0DW3xzWRLmO+U7aS7cX43AOnI/ZYy9mxILTny9oJ9Xy2KvbRDK2vntq
haZCIbxUGtvzIPGvjbeCqcGNI2Nc51VDsNd9Ikkc9VPWKFXJVMCOeVRqtvXUMndA/B/7RabrbOIg
oilHGhZDOS6ge9CWXq2SUY8P94LThda7UhbyA1Q1JcRBm0qBwBx8v9Ib/zDLmlZJ65u9bYuQ8I/q
28r4TzWqv1g4BmkiILLoShKvVXr22nrkVaROuoWy8/xGUx/tg6Cotl4nyPT6MtXyo/kGIE2wjW+I
MtnkXh6vPH8+Osu019PyEmpyuAi/PHoJu0U58lQ4aZJuFoc9Vktf0Pf42LX96SRqYSYoEl6n4o4x
JjWS4gJmH7ixDDmkg8u8da7Ha1qbnT0JfRjLOdoaHddMYEXLCgo8rUfkTCmZJoY4H/dFAF/HQquF
6rS7Z2wBaMqevqy4S/d5tpxch2fKhB6+Hk1yMdykHxorTmvi1FpZWPsinn8QOFVEpvmblF0jAO+C
K8DjaGpLH4ssU18cRRPR2uu0TOYt09wIQFJ9HRrSSVopTy34AL8Pv7lEmCSMqC1CJ/2Jp/bPGEU+
6TfWqWWlwiytYqv0G0QhY0n95kXUxdhsu7b46SzC5gy+PytJNGaqOzOHwz7l1+CDROrr9f6CsR4h
Jfdcw9FM610rBn/aJxkzEQy6UoBDS70rRuQpQ6pK0jQkGzWvuhML6SjOfIu5GT5VQ5fgpPdzwBM3
DTnkAO29uCbh/TXVwyAQkMKG4kK/BvQia7A85di/LMW4y7IyPnGqEQWa/Uun7Cqbm/pK0QZGiSPY
eIAws8Q9Qe9EZlrun7zpT81in2vFFyQdmDgR2t8kW36keQhbyA5QM7j6KkxkqV1t06B+40WiHpC/
6a1hm52GuiDl4stswodEdFNz7qSPhRUgAnaemNhF0Xp/elJN6bk4kbiq+zG5V7H6XbqiXydkJxqm
EUld3Iah7v0ylE+1i0nWzQBZ3XKgRMHQsXUZ9/Xax5wz7+w2jc/eiPpDNPzoan4b+4YFYk/+qjMg
iq54Vdbu0GGwDrdIBX6kVRNQUR/KuEhfgjk9uY+2gzPqJ2xqfo/khdHOM1IxvUsmcU0G731IOJlZ
KRP6RGgWz63P91UY1wbgbTvgv90He/4bhrcEN4FJfSJ+mSiTWPr85POnQmIkCD90Y8tmusp6WsBy
BFKxw/u6qiPvtXf8BydZghOLjGPC27AuNBL5EpxzWKTnvK06cjkoVduFDznoOTDIqy6z6V/kckhp
wnQIuOqvvruVlkrYh4xvfcv7HSCpnLLsJYugzRj+Csmmv+3BBUMaUlDtkAicfOFUrOayRGhRxRtW
pSQFVRiU4s7ezgGjzih7jIOGiOOI/OdEEPLkSQvCUecBOCESPIA+4sfTFlQQ9i8h5SZPkFCMGVSw
KXWvtumBfXGf1Rn3ZTMpe+tX3Vuyd7rsbydIYPfynvqvHCc4LplZd5A8mtldNh7jrjWZrmsxlwnG
t/rVLYn9joOKK0CTQ9pYxJ6VX84tDN2rOWwsUJ+kFc97WkWDx7dqjg00XA/NLM9nMOz8eBbbhNkV
BU37pJxObXvXTvAAVm9MXHGJhlislR+C36cBXyf6RzIzPnQMjVcTDdrKqUmc71mywNh3ckbihebR
663xMQwIhzchw0tiYiVtA/nFo3I+Q0o60q9aLtyYcoXDrWEYMr77E2f+GGJeta3iJ1jYHviAN1dd
Xd0xC7oJmSIuZJrjJWVbylruGEDKryv2VMSz8qNM43pM8QwTpeOxbiwh0MCr34rGhoEUeSe+9G/T
ySPWElIhClohEh2yFKqK74IUwo210gvD4n5CtCfVE9tosm0rIAFJ5/2bPMfZStnwbwUHR8dktU0t
1BumVsXGwBlYDzd8jXOqpkmtzTjxr02SJQYRfp5FJjqx9VunM7umBCyU4GVkH7YxsjihAGHx65aP
HAebMgb/hD+x4rPjqeyQBoTQOhgFHEBTO35KBqlvvXld/+0zbWZIEN+Qk9Z7SltSRdHrYCWPkUoG
1LP2rtKd3iKgp6JyYrRucxqsZY31d4hRO+iwP5N/951btT7QV97l8M0YJhImQYVPyCgx9XWxyc3w
PbNNVsywJvMjek6R1qFxmGefhRutbetCFmnMvSOxcE62hAuzNO96ITi2cMkByP8BBXkLDZz/wdGv
QdxAtdOlwOynNtNMvFez+M9T0up1mCFY8vNw3ejsaI8W5tfbIzSExzmJ72cPMZcT2CdeuhxYXMHr
omW3S4vujRH0xW2dR7BDxMNOrwme4k3CYby2Icaumpk6oUriLWPQeB91E1tC/R34BYAhYFE6DM9k
eq0ZPJn9EPXPI4Wnktziy1gSy9q1H592ZK0NXd8+KrH72/WIuQiSYK6Tiwmaz7xV1JWJItkcYxm6
VfIMLc+5sLoLVriO6JvUPPN3BGRn2fIOQIhWSUffo6IZR9eIAiv+acZ+44vuDXiRINrPe685RbYO
QDtCsZPHJnE2BW10Ki4SdM5mpBEvhKY9HA/UxWku35Kuqk+R/tfS+6+X5sWuFkTnhfoDxgMpeOSf
od29wPF7R2B9qkcH663Pwaw6BuzjHFB+VvPF6O7eAW52KAdGdaOc7ysembF5GSXVCTveYIfI/bvi
4wRWTHyhd2HIFZySFCSWSUE+RCNhwY7JGNkgpYyG395MSBmK+OoUTM1cWR3FMJbILPr9kvKGT1b1
XDgtFFWYY2wItm3o7cEuIVjubGhpJY+bZtyLUvoQd0G7xwYaMJAk0iXCYRkvyyU0I0+tKmGfTGTT
OeQDWmjlkCqt4pL6FP7qhy77C+mBetPxXe2sBJmZjoiVBodEawP4RyeGY8dbh27r3VZxiAZM+yyQ
jpbyr6/aQ9+pP11V4vjmZxNzcmcwCa3jls8vyqk9AD1Q97OTWg0ijI91Nb6G7AQYFVUzF+XEcUg7
AGklXRXReMSYl79o297blUFAry5Jx8pJiOYzqBkkaoW02ffbtZ8jglVaQD+HVepkPyOrjgOIiXUK
T4pcguciGDFBI/OoaAQSOgBLXNskPBTMeqk0Asq+mXVhZJ9H2jzfcGsMVv5TKofAHo1ZDsUJw0EQ
DUt3qWc6oCC891X1hIIaVQ+Ge681K3qAfTaE+zizm+1AsPVisysxFFxANN+LuqNjZG4Ve5L5W0jO
snSPqgn/DoL+rBXLJ7E1VdKSMs6kqhYwwLrSnJHHzBu6TsjtBfNsaRkoKMbelSwOmzE+D0lP4uDN
LeFZFbS28M5N9XNxS0eMGTqswG3c+4xLDl6Qnyovp11AvrvTbG0Lt0YM1e4Llx9NjyN5LyXKHv57
tUrvvDHdlx7zNb9rXsc8aLfwdIeVjUedC8IH3DGmY3jq6p/cIzGQCovdhf9KVUi8d0iQZ2b84zwQ
cNLVdoQQm5+5FNnKT2CBCE6aTT6OKDmwrJd413Y6aS+BNxNLh1XewnvGh/zYacLngoGpXac/TV8I
tj6cY7LI/gzBaJ24g8tN6x0DwSBtZPLddpV7byzeM0KRX2sZYWaLXpz8uyvFVUy652ghmMu7QTH0
7O7ZHv9mGfAjK5jee8V3PXK3d/STu0AVn9eqiijVQvdaG4t4cbdlMta9j/bwZ5kKZBCvdkMTFtNE
kPIXWjsbwOFWd0pth5p2eEjOTsLMzGV71EbeQZKTtqpdC0BAR+pOhF4zR524EBhYuQguDdsZ8G/9
VzohR0IWxuP6E46MhNo+9B5Q9q7I4D0H2XSiELe5v3p/ixn+tSzszzQuCYG0xO9U2iznJ/CES5T+
6616wTWJIA4FL4cY12lhTLILZ/1uRPFrD6hiQgzhaaNQt8v2H7Me0BnXhpzK8pZQ7UXc47Ed7HSE
SGGJFQMWtp8re1AfQ6gunhh3wVgQyd2wPiglr6PvEZYt/iyEqQYNwtOglnt/RFEhUmzgiLZ4xejU
ITVJbIPOr52Y/r0kXtZsu4SYwNTynnPD+ZPrFMzB8DoU8r0pKR/YG7zUN05Co/DWzPhymccwsaW8
yIIw3fvFhxuSWxtB4ghnJCU5Ez1mDK92BIyUc8veOCHHZkWmeVeQ6aV80fJnMFbQbOIptmS5rh15
aN0bg+bpV6O+HYoGRa6PFG5wi7fRlUiet9hg5rukFyAosrDYjHHzhqYVgXKiCNcOKvSECAmcivyD
onY3NW3U7RX5V+c1yWIoo2HlPqUjU/qwXLDKj89zM4nN7AJUQEfUrZQFB8jvLvZc70x1O8AsGAeR
Hn6TOLzlV87WsYvcvZ0DBEQcTFitMR8xSn9bhueIH+Z+zisHjXH4MbgOdNXanICe78X8E2nPv0Nl
9NUs3rBXsW429uI+pBX47WkMwVd01PVjSw6Paan+zHeMx5WZOl/cyFByjlxq67EHjhPaa8Co3nqq
k3ajCftek9RMJK89f4ksuW08zCfJrAG56qOFgjbecW+adeFQX2GURKDbjU9mvGib3FI3CYE6Zs23
6JtXmyTGYO7WbjAOnHgGCQNUJCPYS1UajV2BZEAj/84HSAK3DR6DuPxOhAkUZHRDQAbdvfH5Ugtf
q9sCPdjGbn1MIVdYoi9PnR0tTypQ9tPoZhctxGsEUuZs5KSeZ395QcEsWYHZkDbs6VR1rXUUMa62
bCoeRex3TIJR6EDRiolk705Ny8R2TtzHIZueoYbsXbVYH8A5Llpm+8Vf6o27lGy6sPgmftY8LHBR
cof7e/Tjjygh+dzOa2R5NDW7VlDptQ34R9SpVeMPR/wYrHFjPCk+qI0ZniGbqbHZp2S+MwKvgsfZ
c8NVLi7CYjbqpQaAaN10r5ovNqqd7rwU5gGnS3npCPpiYX13yzy/y+KuXed2Qf26vFkNIzNcJiTA
GCRaJOZ6q2RefkPK8rmwnjNdngEhU69HTHWj3D3ZPjnSKgzv1TJZa50jwSh9/yrnIr6pqFdmYJo/
GthdhNNB08/JlmZwE3B5jwyqvPlxDs1fOYj72Qlcuo/lrZvi5hyxyl9PaXHsc+erDZdN3SbQKiPr
TjdMWN1CumvMr5++jR04RNi2BlN5heTatta05cFHDqjOzaJJkLfz7M4rv8eRA74J5WOIw5MzuCCb
2TH9BnR86zyh/CRqrrGPiwsvpH2cKYlPIsr7k1+PI0RQ4pMKlo95mrubwmfGCXRZF5ykU/IorAIH
UQNDVEjwcIsc7tXc/w9XZ7YcKdIG2SfCjH25zYXcU6nUrhtMUlWxQwABATz9HNQ29o/NTbZSVd1d
lYIgwj/34xcyQvhd7JJiU8oYkqkOa6cismzvwVpfdL/KH/oZ4JfyHmUPQkblVn7U2zY05PzQaq1+
gpBBATiKPPvK6FiK0dtEKXN10WwtZC8EBRDQuB2DpwwA0US4p9yXbQveOn5uZHC3eCStaglpxGfs
Qb0API8Yt8Dk3CqrpEBaHgz8V1M2Pfj2EEZRN+0IojeHQEM3k7nzViL+r+iBxnOnFSDQod2MUIZU
CZanFKn1Ypi0biivSv7lIrTd/h3ZsoSFEvgnNbJVG1T5TwUpjRDZ0tKH72RllzQCVrK5tWNjUqSX
hhRl2TS4NfhS2FptSpsTX4JGK8iUMC/DmEzr6884z8d+AmtSJ2PObZG4+37aeXyyf/3WuPswZ9Jo
7u4GQ997b1Gl7tumdfx9a/GMX48lVnEnqrWTGeuYveuYH3UOVwAwqX6zPRdQs57sVCeMW7+8/Pd9
y7sJr59OreUT6LQHh6Gz6M9Zne3juYb62YzJk7PgUgMJWL10zXTXeB5lj1OdGCvPLOurqDn6GMkU
hM7y1hv1ONQG1D8WIA1INSfM0Q9yMOiOdf19kR5ikW/HyN4Mgs6if6lUxLY3TrqHMQUo686WuONB
FzbsFGv045MW+fMrIeavmjap6++7AvPeEJXxo5L6Wi6ByjxSDzzA7WuKVvLsK7p5GKu6u99fTO24
OmTOhYaUgE1t6zxJdyYzQ7vx8iYWPJrLho66LN1U5OfvlhUZd10UJzt26qtuACKMuprCwhJEKaRd
F7OqM97ap7JlGqpSKDPSY2c9JdUHMvgzpS3ephdREEL/ttDBKXoxWf4PPPeRt3+xG9jVaNR2qC6u
GjGeumWm+fuSq4npZiOcQ9aZ618Mgb7ERn6zI79vf1/K3r7o3szIS+/RBqG4uyDTj4GktWH1Gztu
Go0xtBfB653aR/PDdZ38sYe/+OgAN9llisCw+TGZ+sMskVLx87+PwtZYr5r+qJI8fU91do6+pIgT
1eo2sXPc8vfuQtdRxcmxmBdaifhWlZ1fG903Xzqj/e6Xd940B5vRDSglnhWnZi95LZkrnIbaj7CT
++4jfu3lV35fmq6zT0XRv+HO/aPjYnueekQag0Dha1OkFWVOrrwVAuCu2+kvUUwOavCx25FLrUGK
Zd0iWrzWfozHjPj1GgpZM63arZrn4KFCUHhAPbAf7AfPqIMHYtZyyyGoQsvQrSUXbJ3cpLXITPd/
/MRCQnYQLjyzeU6npL4aXltfu54Sp6CnF709yC7GnTklSegxHL3/vnR5faxGgUatF/I+dhF5UD/d
lpF0SP9q9kdR7ciQT5/Ey7WwIqL937dz9ncejjFH0x9bowB1SS+IH4xgsgcc0Zs54J7CnyXXVmNz
wRDEWGuIji+QSKu1ljvyFRYU5gVA+DyK17jH43NDz9t7EB19MsgHvW6K10xULY33ubhrc3oiXq4Q
tmmKcr1RHApXhU3gZHfNizw6Lq2REaFg98iQlGcCVho8oSSFku7NcKrgHzptC7kMBajkEWB4w2nZ
FqyInc7IRC4loY37F7HC3gR2162UQW/5753Gfst5QjwpbKN/8jLqwOulSj7ojZOGHQgm1vLl74uV
22BMpoLQQ5YHuzF60xLffOKUn7yYow/OQo8e6tqgUkYqOrR9kB1KtdbBrh6SRP2xGzM++WROt14n
y6Oo5Y+uM+vJO3aHpN+oYpj65zKgCYKMClt5T8KXaolM2srJgCPKXenZt44n6i0fXWvHf6/b2xAF
n3AGrjTqKws7iC+/L/lUJf99VdXqT60TO3CJSq28vEm/SfXiK2VtvZdWZhwHSSN7XFnxrUBBZDr+
pfDP/NGDiqUUWefJxZa4cw192MFSoAdhWYdNzy+PdJgCRNMLO6wgnmy1FOJ1Ozh3p5PxDQf/3xHz
ylUlMtjGQRJqGPhOXscKrQeDy3nCg1IZlDtt4vyWjgOO11qPdr+Lg1pWhVnxQ2T0Hho4chwdgZ10
RvvoOeDfhjHojoBm8Jdm7atZOZiYAjb0dZ2m75GepGGTNIoC1CF991L/wynqMnQgW4E9n7pTXIru
ZC1fJU0aRmQCbjHHfWbV4sPzErnDbg8uy8N72E1gjXKfOWIvFcUXjL/uvy+WZ79puGNPv+/IEXE7
xxRmsfT99xtIMcw7X/vpIotJKk/tK0R9tQR37Yg6AzfV/H2U239FUx21sv4pRdIztk7TF5mMCz1n
uLcQ/FYm/8pJgzuz8dtsZHeAMKSEbn3rNhMFrzD+ODEG+irNMbE39nizczFfh4nJjB7Un04ytZug
GAcg9Pa/wgwgIg8MFNfOiLsjkgU7XY+CeLJgyaUVQMgVQ7uw4/mOlmtdhT7ol2p5MXO0Kpi5fGmr
KgkJd9OusbwNyh6U9QAF9JeYMswiYaQNI3NwltCVJ+6E0jI8OE200yxOt1Xr49ix9eRpJInxZGKE
XvlWwPhtwVkMk5mefn/L0HvFOXVxqXA51O4b2ulb7ZvdN+Tj59qgq0VqF9fqkyfLboy95QGjDLzI
XVkYjbazg6rzu8rhmcBP0YaBwMcskrspq2JPDtvdp22wYGmsfOV1N5UU0wmhXElkE9Wd//tSjUOY
G6NFmj7Bf9bnxmvpTcZ+TrpxY9TsyY3I0LZViadYT8vgXiZNf6aWsFsnxK2YiPlv2CxuMiqDWxd4
jIgK9rU8gZDWEkavESmvTj2pwXFDzDcMEYMEYxWjiLivSdPMAQzb4YBkNbJzzI6u7la40sk/ee7e
KOMvlpNtlnyYes/VGB0z9/N+IAPdfiuIeafSWuNiNzBs/uQ3e0P5yVvnbGgJadGC/pSXfD+fSI/F
q/ZNik3nb/trgOLcrZKfiIQ7drh0Y8hia3VrYaybx+6vNrw3SmdKeYxNPmG+H5Hqw6T24IzwrSDI
L7aWHztSXx08nqK/B2qjhyr68hntB9V78z7vqjbUMGmVXQKSc5ON0w4ka729SV+ChZ7iLaxDQjSv
Ap2146QVsE7owUv3zQ9gZQHPRTNBF6/Ap5eXlPpuPcNhKtrvTJoMK2vxY2P+ic3bgNHav1ofzA98
X+xylpRyZp6bs19mpCahFximODl3XWtYY/BzvIHmmDN3jVZMTsX/B+MEklVXvZpMSNbEXcPpLL4D
d+MF46sVNNVeONWXy3auAY4d3N3neEcCytWdlQ760VilZbfx8Z84/VdHoRJO/dQ7iK23zlI6VvZC
f/b8AQTwSuep+NCZ/TlnsxpPgJW89c+ZAPNQ3lzsTsgn9Irb6kKucVeh1gZyb3jzsclvJi4fe7SP
amx2jslBa8t5/5Rt+o6GswKc2qrfuqj9rbnR6Pmw+FvX9dHJh7AdYXPaJ55O2DxRGrYWTSNbrWY6
cxCth7ekfw6WB2zGBs2WA1RWpmGr4lvrpgMVErxt3+hBp3IlMMPo5t/MD/MjlVht8oUCKYgpI0P5
/bRNfFiiFcVjBlUJ2TYnsoIa5D9b4IuT+B3hkyZyYXyV/mvyzY3hZO9cmDUDMzuFIUwnIWYelg5Z
343rYB6K04zHlKlINJ31P/7ZexkfjU/dInVZKuNaQZsknKZWqXtuzOIIbXLx+6U7LG7NNCDuYnrX
VgaWe9yzlvc+F9k35E5BxlQV9/nRfkqwBCPt6ZZLznPr6DvsgzgN/GGttOxmpGPFqXTcTrf4bFP/
ZFAOX74HX8mY7PqP4MsyjZNtrp2OW61Rq+Vz48pg05E4/b3DacR+nMafeDXex8ecmEEyDRftdb5O
N/MwUe7zB1t4km//RtayRuFb0O7jKT32u+HgH6f4MWmK4jpoI4Ujs0E4NX3vdWtdUmbGLUgb0WCE
7ck9rOReW9aI2kuecox8uXrMKTIcTPSMzN1Hyvoa8gte+cXChZsVuG27xjI6cPYh9yRXq1o9Rs7a
Ldz05GtWdxwmiiBXQuHPe0kPXRiF8e5ulYd4F++ifayftK/VMp72tthu8NjSid6/T9nGmDftm/lH
L9YGTw7ynizZa+1VZmuKXsiE/m1t5v4r7U3Lz5J1LfQP6U4/tGTaNtYnnVE35xq/gJpe6Uzo1mQe
DQ7+83twlV5xqzt9l6pjNKz/yp7Khy4+mHq9QcSSlRV67d2JzpW5h22Vowu229S6cg1U3JG0r05h
pIV2cDGna0f15SEjMuIlayYfXcnlsS7PVBK2WHVWWIOY967Bn9oF3u0Kwy4jJoaTHHJpoxfNmnHx
lVz+Wg37NjgYVfeEp58r1dcp2gsueUGvlOPTzT6tZXBKZygW1dmCqMJVkjJ68gF9vjDMtWyXMOCq
rvz1HNxiANekmkZjOCJngIPlVoAaz1NOhCk2npm0W7lrR2dLaiqTC735dcDBd5tlWDcXT6brOT+S
mUfWWBamCDwhnA2fyqr8T9we1x2cjTUTWiSUYvimssY0+DA4iMaQCgGA0YvDdjW70+7uYUZYmVoV
/ozYilk4AMVFF9VjXHegiiJDah3WI1jfLXZN4ZsnjHs4TxQ68LDOKDGyW57Kc/Pm2oJ9SkieezPm
7+ao74NtVhj4jUGgGzgVtQMm4Pn4JbtrV3wp7bGbij9Yjk5tpiH4dG+JC5LSIlWheiN7aXO5V8SZ
PoqYDhZN93g0Yc/xRjzkKpXRFuiTuJDt0g/1KJy9T+XhlcYdwTh+yp8TtYxACsO5gs0A8aGNbxWS
9ndlm/99sXxHqxlepTEROwLZRjjj3d7jyg2ei2S898SGCRnhcZezKsAhkqj2Bh8EfmmaL4Grq0uT
R0+Em8IJMUeId5FWxqlDBV27QiwQCp4ExPwTPq6ZML6vLm3mvfUxki7qzXhBlxh3c9r2q6zJg0Np
LJsvWTj01I/Okw1vw+m0e955rzZxX5Q/78ly0xKhnRlyaTTiRrz6o8uYWaVD/CxdUz4IuodSHp5P
vy+kDB9VroHT9SIfX3jM4vD/Hfp/T/6/38Pq7mEU+9sMhngkhU+KPM3LH4C2ezdP81C2SobWiN7o
OrRMLomQwOBTZvMfnVNpeFaYmGDm3EW4GdjmXXNdfsN859ixQMp+X6IJf9QUjHCLLfUwTq0bZjbi
VUDrxk3zVbkNavNkGF5yaidv2Mdu1q4r5jH4Akq5n5atpqFV/YV9q0Pw7Jjo8sz1in6E/+GaxIlx
CfBWRnANP7O52yctP5Yts/JuX3RcnCnBoc/GMA5ukQcvZZfNFB2l35VTX8yM05M+DMaD6WuYjhKE
50xOV9gFwW4aZ2wLlalvCxe8feTDLSZ0ER9+FQGhJeNDBuaMFVzxP+6Z3bjkmm5g3eTVV120ig1O
8CV20YPUGZGZ9CEhYBHOnFrA6nOqJ985199Aqde+1NhzdrVeX2Tb1BenaULdbqbj7zsj74+BXuSX
qXlCWvduWW9Gj5qnPY2Ebsw04GlvzBhAnMy4tWUSb4O8dzfN8vb3e8HAVl8NC0xiWsCthWiMU59J
vkRm+hLmVO2oYccRtrzUrlsfFX+CJPGbcycftKThUI6L7jT10sCt6hhkEPzxFAiMMw08lI0f9dYB
ryfXvohGGv/6qXrj48HHVE+faZZAgi6K6hANChOLiwlIAcXd8H9yCC9I7zlz1RmUE59kZ5r44Ial
YRaLJwRZliU9z9TKl0ly8UDZlp1KP6qWVJxuVJjs9XInDeXTXup2T0I3uWPz3tw4AmOnVvvlORX2
cSQrjZfEP8vZBXjCWCcJ024kBFmp8mHuThGJ91fa10ICcNNnZxHKjYU7HRJntB9dEbyk4AZgjc0B
EIrevb6VQYDZzXAwjMyOqy7M+q6TTMGMwM8p9nnk/cVJXoW9FZsngsjvGEix2hVDFmI+RmYcUoYW
3ayvJjtqDl0P4qP1CwgEhmW6Yelcgz6e/9oF3QTFGKdXPhWJranR96ALbpVnxxejofhxjgwITvjp
qFcsvFNDMhCJnfMHXtXp05I89IOJ+oUcJ8GDN2R3W/X9Vy2iqzHlLOIGjQAkh+37aBdABotpOlcR
knLkO+aO0gM6caTQd2CG8FyqoH/4/Qoe5/CQBPMz8WF1rBvGVJ6bQQFb1r1uNtW5bN+jNLcpUrDb
veMO/+KMd78a7u/3B6U7uyRxeYZPFfuEGhsqFSv4IX7Zfrgzq46A9f/9JU0NwVYHkgiRxDOPNgbq
aFlmKKJcYu58ZaXWsKNr6LUT8XT638s8iP/3bZc7iH89vM7/fkuKq1UETbf63x/t908K5gnwfIJJ
8vcX+pRDvGFM2Uk10amp5+HTsFincoKxDOlzOvzcOTlFrZzOvcsWXCeFiXN1epyLaHws54b+sj55
iOTAw3/+qhvZPMYmvz5aDh+lxr5o+Y1OohyuYBNyo2fmRx+aMZCgW4PB6lwvL2nlYWb+3/sS53bg
Fg8aEJMvg9IsMntt9ygDplLj0AkSFThn52TewnX+oxv2c5KCTRh4jIapqQ4Acz7wNwJZsfEUgtHi
iGODNLGykMuZVTpw8lVjpmmI6HvQXOsp408Zx4+9mQzPnTZ+poyWZRvh7m7CmAcaxaXBOzYpbZeM
Wyk8+xK4WUzZmOevbXPTYzNaCzvX9mUxGs+TOZBXxvjTlDaO5rFwQyXqM7pUdlR6hpyWV/PBUHzy
vl1/qmqEFItetI+l5GDgtsZqjOV3HRXqXmX0BZJJPOhm4W/XpUYQBsdlSv5S6096rfnbwCfEoqdz
dLbg3p6DsUUmLXMQ0rzDALsHlPAaeVgEIQY6G5UiOCgljnkb30QH4kMYibYxmdcgGcwnQSC61NOw
bzDD6yP0nNZLKIEV/gMAePiWy7bcm998BxuHY+HryNoj45F/lo4RyS7kuHJk/CpK6vB0aBiT7PG+
ezLfWPHYYNiiZy/gI5H2CFbK8mjdJm4gmaOsARbQMYiHcjmVj0SIEpggGkakjKaTJK0ZXRDCTSrA
ZEZ5SjqmS6VZdlthUhIQ599e391K6BbAoB5iq3lLITs86l15kcFw8R06+QaXWQOPMHJsWn1oEI3Z
7OMx7aNVO0FaIU404LbV1Uu/jL7tDvumyT5qA1lKnLPZOeJ6mVcxxu5FZF3rzaSeEfxu8ZTOy9SD
SaiunuyajWdLNVWx0qiv3Y/sPuLx7GS4T0EH+Gy1eWI5GiOQFprY3NrYsvvCuuTpW1uXr83soyfr
uIob3dl2qX6u3Di+Nw2GnIqpO2OAE/PDhz4i51Ubvjr6JY9z0o2nyZzsLUv3cnVaqyiRwyZyZblH
fdK3TW38bZyd62ABHjtpneuyOsxNhRUJwu3W08WtK4myaLG8RF37U3fpl0Ysfd3Hqto7iWNzuqYj
LwBAt+5a93vMUkJmQ9tuh0m1O5Vk5obqSZIbVFtG5U88B6de0OdL2hwVMY6IoyXYuUoaVqwZRKDv
/3OH6S8PeKRe0/krvprSfx+ZbpBhZWbaTu6l0FVKWRD2V6AFPI3smZBtkyFluvwp9Y84hnpEwuvW
M+gm81R+mq4/4cxX29GYqXKP23GNETQ6YDTcak3/p+l18Yjphf/gNJ1w7K3ZJvmEuBrm+83cHZcr
qNKyo9a03mGh0iF+sNHn9iclETvoGGoqh1XtU1tA4IljeQOSPaddMLUw8y2EiRdfmY9jrle7KW0+
hmrK1pYBLMqWUb8hW1Fvoj6sTN+/QktHv+hdsrgmPUxC/wkkUjSWHoJSijohIx/2IFPKcI7zbd8a
sAhrY6uVCXVuwKBIycHB6Z3uK2/AZRM/wqs4v7VmvePIiOT9OlROsccfHmAOFfY26OmcUE53KLP4
mg8NJKxhaXC0sTZ5ORYO5mAbUdisi8OTYUbWWlPupo7Gd1v2p2Aod6qtaVUrefzL0sC7x/FuzAAK
RHi/sgDXru6rCY6Mpj3GB1sm5S7V6IduhnEGj5z8i4i5HrG6VihDgB58VW1ptLYOuY4tj3PslsGK
FcZKwgGS4BgK6zkZZw1fixuaNSUvSWKiJI3IQKaOOJs6oeDMPAzazh055OuSorZ0jG6NoFiLtCYd
6gmndU1p18l/1iJ2xU8QkiCNBB2J7eB1Uj01SRUZXZ+yJzfoPwOd41kXnGzXlvul29io8S5xZ/MQ
TzU6WgOXSul4PoJLPBQKS5hhwAsaPbYfY1shTdYJztKJZI4TOCcfIRKzY07qwn4UlljHKqZ+zUbu
JC6XhKQBo1UkfVjfS3VdSTGJJM7VY5udRhN7q9Vk+8K0CvQoFkTcuRi34U1k2L1Yxlgx2F26Kd0H
JReEx5mEm4R+qWCK5UlK5zLRBnAx+yHMJmMbm/3rEFjMcTT+trYA79PU1yhX9sbwnJFjsFlBdE1J
qi+j2KFmpl90FoQOhajjFrLZOhgu1iwXnOzZT+CJJ+Pc4yx14/yYDKI5Y7p4B9N5mioUDU2KL58Z
elOx1i3PxE3OaFKDEoD/qKVhXahdYH2UefaYJ+SH+xmVrpm/pY3OXAq/3nii/44UiZlyqk64nXaT
6p4sPz3aWlxuBsduQhpaIQSg9ExMDGE7Baeg7Z/z0nuvp4TygOFZdE2CRZFKHbLJjPelePTnGS6m
hotgKMW/ggLPLNOibW4MJgvdptEmUuItATmkfJqgEQAx+bCnm5ahNsecOvUepPKoqB8aPfTzxf+W
ucB4TMO4OcQaVjYBwzlVmF2yMfQcat5mO9sFKBAsBBj8NPLtK/6B347DQNVszSYqTkb6Z0KS32gk
8YZK8++GZ+KcIq5Xzzrv3FvJyrtJlWGdAuowsPahXZGnDydnwsDMhrkKOOO0hBFKiRXGJglFrKq1
tsKN34qE7EPsv6Qau9KRmQe3STQeqOFkIkZD3YjLpU60z7ZgO5kFEB3s3PqbOgwO6G0fo0t2Yqvr
rvWEpvIIZCSPv3vXtJxoU7JupbMFF4x5l3YGfSKq5wfkhFK/oVy7TPptajSHvFYx9+LSP16AXtPU
W+007VtnVs8wIp+SHvWNWxqnoWaR9Y8fktKYeZJNp74ieeJkKPL+JC+VXYoL+1GH/HnQHYBWkvZ0
dmQsFpPLt6UythyQ0QAu9RFb/vpb6LN4bAwfAggVyesgpphdVQygiqrcDsv52IokXBzX30qDXJNj
jt80KN1zKa+D0xmH2Bo/KW269Hlg7T06Y90n04/dm0d5k8O/dhScSXnyGI8zMaGN1ziPGqVxYzk7
2GlAC6VnU6CCNTHXVEc78y8LuIichYRCLD7p9VuH11t8SbfVHngYI285MFySeYUTg2OBaN0daSEc
yzf6J0xKMKFcTNGrkOo0NZ59dBwewqXR/XAr/Rny99ynx6zQTOy1CvAN5SnXAu2OiPM6i4aem6GD
3GAypCtrmr6cfDsHXrExyKRsbL/XuQtHh7RxxVA5+GdW2lvZwWxpbdTD0UbE6zPG+IPDaI2MerDp
zZ4YZNed0z6FT+yiyenW8G9gNTgVeFCFNQB+oaS6UjE5JK3DGdtbx1qau7nSn5TDMuVGkb9A3Lxt
CswEDgv7Ncun9rk11laOHZhEjbXTovYncEeSJJAhcRJXYZ1X9knY2ZdBnzDL8naeOKLY+rs0wRNl
Nk2oySskiyx0FqiabnfAQ/M9Sz8GYJdhvk3IWHMI6E6hXQYA5Gv/qHUIBQaHJrtY6rkmd6k7TY5T
wHNVEmhDYJ9/xOxjmWtxBqW++YXN21gNVb/UiXoEZ3OkNapkCrX1Mzwkmk6mYxzuquDOdMuJmVKC
HusaafASOGueVILNMWbu5GsoHCIo2fCqomJfldQ5FfXw6Xdy3VI9EjOKX3O8omVKkhWKSvuAZbNc
IYjGUBiiD9F/+DpSuiBWh88oQhEZzFPVwZUjz4KhGFM+uMuZdbi2duUwR4chnZ/wLWKWToP3zNdo
lp/rkAo/sGHC2UUZRj2R+R+Tm3PkKu9ulCzph5TQbl4cWqt4GILuX63Ml4TVkxB5FIXNqRW1dm5c
kEGF+Mhr9CJn3gcDQj/DCIqvBDsPfbwPArG4K+tjkZYTYfV0R3uMERLdKoldY/DL8XF6ifuV4g5f
mqQQPoaXfqaQQMRQanv2TexaE+c8Ez6IRUt0sS0oZJnqr8IieK/AtCjYVSIpVuKFJrxTNWEon7Sj
Xx20xjd2tleb5Pvqt8kzHhuyfgOeeFja+TvMVIOTBwaUYELsNhuHH6VRk20m8xyhNWzMzxniKs9C
wiR+zs8o8S/dUD00mksE0RUv7GHQ+SWOCc/ntuUnt63GF4iHauGsfuHvMu92OnzHGuQF3cP+jh5v
O6yQh2JwW0A3cHD1ZU9sOsJ69Cr/w+9KHOXdQ1rKcd2UMtrVGk1g0Ks+3fGPjq6cGe5bZqCD0//0
3VJXS9HGL5PwWTU0eXNvPPuGkgdS4vQgKqK8M5VfNkn4buCICoj84OvTE+CbFfUWt4hn7Tpb3OJK
WuvUjZ8cyA9MFADAGjnhF04qQmItnyJqQJWlnLBm00wPN8aYmHxCO7S7vuAGnCdyakQGyIJnJAAl
gdMhTojcSO+fMTNi6ounXphEEDvn2uMKM1AVQVcwhcNqy3NucM/uic8r7HEJrDIecqCLOB1qzLzS
gISGWfcgT2o7HAwOMX1eN9vYEVsYIE+aTzKaWDCuKUYjLdosOzcdroyB9dS0oE3VKdZZtEM3G9TG
L4lqAWooA2hRWgSCQI0nIocbfvofaQA3bOyzL61vdlEMFdYjSJw5+Qtmjq1XcqAbUpIvYv7mhCup
r5/599vi6CL09qDWRbT2mSRqUBOc9EtJ8oJ5eky69pO+w27laR1hgiL/gcwGjxlSqGiSayDP3Nw7
r68/zJ7ELe6XW+oXX0FhcFaUpBz6OZxbwkmZ0X2XY3OM8/7c2b1cjd1wgV7EHtlsnmbN3tpaTebH
GN5iUoSrKYv+pfO4zxPWJt/kYoEPQRXSyvPEmwrsS2SyYU8Mut6n8dwPdhzaqlvW5h8vSbeDOM/a
k94iFZlmxaaeMNCY34UKzoUVHecBPL/T18+d472WHSbNmQEObhL8u4V8cQHZlMhJ6Q/yuIullDlh
oNWvYuRY09gvWi/JitfIJaaudkYwdEw6BhrWGeRmsawxLq7kyPzDN6t7Mk1qw/PhSM3RtrEPAfuk
mJ8u9aKWtp/k/GqUbRXqPCfJXFvl44TPgjt/KxpMDtOygED0oho2tldWq1cwV/GeCYgoK4+4P90H
RKIr50VLGMshoa0CadLgw4p97sERWxU8Wk9nlzY1KJPlkuUtiORfbE3KFVvbdi1jgfDsidsYkCFo
mv6L1tA3VAFaLOsRn8Zo/XG9Z5JWgGJ6fkoE5mjdZLWoYEZSFhS3TMC2nHjAxZCuSJY+yah6wAf6
ZzFLxpCAwspyQJpqWNO9Id6y3zAxvRFAb0f3de77Z3x5gC696tkzynORRA8xJZeup39byT+g2kzy
W8TzpEyuOfYd4FHvuI7UusyuCsMA/KEXi4norEZ3bXrcTgRFF30m+NFawvdZS065hQpBU4Vpr2Mf
aihjSs9wueyN9NEiu4m2oHb+pH/brnweSanNnE0yNGPNru9JDPMqTxLSFhVkJL0tv32tC/aqcgDa
O8a3ljKayfEDbZyJv2mg7D/IMEyULdKfUUZbbsnB0WNOw6VEF2dUK5437EAr7Z5UPATxVtZbi+PA
yjBmyntSQuTDupRauhEqejd1kmVxS9BReM42IibzwL7xWFTDZWjsvVZSn1YEB99DOxfqo2z1BxN7
+wab+xUM0c3qKQ+3xLMdkGgGl85nAnFfOAMRdWjrQKHht9LWzdoH8mnduQZxmQqLrbTM8I8JQ3fr
W9C8moLEST85zY5tpjljG/SM9pq6oCC9uN9PBbt39pATDAoRMDz+XNBglos27Y440Nk8Ps9x9YeA
IeJoNhAaLgw2OPiyJGBFG0Yjm7HirzM7X0YhnznUwdBR2Qbe9DlqO8AQGglMl8MfjIUWshNXvYZM
uypLbjMdTN7URc614FBUM78AjCkMi0/f09DMvB2p6oBM3q3QtX9zdc8hD++UTSjEVyl6quSUJ7Ts
McP6NfkSkcAdVo0z2Zuusm6eqH4YFoiNMyRPMbbzmCoiFqF0K+cEj44fW4cOPlbWeW9tn38KfNcT
A81N6ZkXYymj7XFHqksKakEpAHBw8YJtW4Ms87GX6iM5jhSMBm4fSL6ToP/BTp67wLHXesWNWA8e
uxn3bppOsm2XVu7ET1/TqMpPsnZEGKRwnXVF36VsHqg6pkM2LqdtPnNBFrZ7UtH/YezMelvH0iz7
VxLxzqzD4XBoVBbQ1mjNlsfrF8L32uY8k4fDr+9FRXZGZBTQ1UBAYUqyriSTZ/i+vdfGiTcCjsor
7Rcd0JKX32qh3OZeGx4rmfEn8ZmPI79fQkGlYzOmiFf81TBxzbFguJ+8gH6SNrfnk+5VZEVwQAUL
epDVC4RYfea0ycGw7ipb39SOdrFRjO2wx8xI4YZRvIu8hem9RFSkVmCo8rti5qxV3o+wjqnqyopS
9iC/cF9Ndw6z65KrfY0ydCEmUa61EjmGPVHsnDyAIIpuEqAgBCxO7X1YAlVbVFwGm/49wxl5IND9
CfD1mhVjPJwzzAKpn0XwK5nr8c9uDV1tK9yji8TxgWOIw+Qa1xzYzV1AKHmIFo637fSIVkw1B5Dd
5VB1IP+waEakydBnu9ZRNv1rZrKQ7zK8Spj4gGkk1ALGiNJW5XqfiFXBeVX1nt1ovsuK8YnCX0lN
1Dg0evmjzEfa2zUKt1FdCoIvev1Yce2kjYs+axIwSefLtem8YSc6cyX1jvmmC18CQUJ5+4zkqWZs
q+az9xQa2YsMwVu2DdHrsRQwh5PIPeLNVHc6jtIVi6+XokXA1kIWlvb0FlgGlQXbX6tOXh09QJNN
VJ/KQDi7Qu0mDTGLW59yTck7T9A/jke2XIIqddRjpRtZYo+OFCQ9hpfMFj99xZ6a4WrHJYB0wuqO
eldcDWEUh0wFW/bm2R0lgLNexR/SrOiMae2MM3vAVka+b0LpJ5C7BKnCqvUCwcnqLAsacie49SFQ
Cu1nnbO28dwVIlKPCTe6G2odoCEMajk+947bEpwB1Y5NRQzFa9kYLPK6NGCgtmNrKTt5tHGFAUUu
qCPbT/WzFuezD9MdCB3IDqJDwal1ilMtGFa1J+nuDoVcBA7KvixJt3HaEnXcrusmOcWVaxwT4CrL
KUnwjKCHA0piPCDqdTEoDe8Eo0n6j2vQjas8tAaWklzbhqRROVC0pGTCeJrIdNW3NSUXDeJi1bA5
8ZM1e7cNPoiLnLTvHHVgYYBiZrIhLHp05iZCuM/cH22uEQbcgGoEwYYkJYDq7OCMMkPviIsppLHM
X5qSKLnP+NuQT2LVzwTfnCvyh4nw9wWZLxMrWDgcZUgxwgkqNt0dPiSMcOZaEdRJyv1pxN8qcwRb
k9W8FqRJrfxoloRqu7Z19sYwrIKaDykE1rFY19DlNSa+AGPjOm3w4LpsF6uIJVbMXP9hSfM8BB2b
XPWAFK++D013r82rXqKQprUCDXKntf3FG6J0NTXWFg9pd4o4teKKyrpqSWAIRHivW/r3SG690KVa
DJpomVXLQyBaikQ2FHiPSoPRLpIi+LQb24ddCurK4npfFm39EzkIxbmYBta0tyxXEnqsL9wgv+ie
+ToHARTZp6Uz65iWMyzaU0hW6UJys5lafaua5KVxA/HGCjDAO+dfatvoTmzj+0PusTJP6+SFpq44
Ju7g7rwZ/Gb1j6YsP7Ie2/5Qf0IYk0gDCFqUVHvo59EwCELUdN2bkerawQqrI6B/exM3IV2FsmTw
NpKVSBiCvRH3nDM1DgIzpDMxeRnjW6Fo3oQohO5iHBlLvaTLnqMXza+ibZP7nBSelp4OO1twcbgd
ps0wGsVKkPjKuLIIA1JCmwGYDvTlfZHWX2aucuyAfTgz8HC6Q2JducJ7imBUNVXGHGRp9Va4ON5Q
lay8npWdsqzHMrI2keV4yDajjUfZsRwLeU4hLD1ybQH8bt5qDQdKSsFUXxko3L3ia2DYNwSlC6nr
dAKJ38Er3yFozwfGV582chVIOqEgYkCl/0y66qVU3tFErFWKUwOkglj17M0Gucl2rGf/ahWKPnc1
fZgBlQUrWoPCGxdGqwbKIWpnwH7fJ/IlbO14J4PCRp6W0MnDFzzMCjWw3CnOfgBMI2y/EUtjS6nJ
LfVV1NSrYWQYEWPgLPUwfJBx/Eh8hD0nuDS7ASNb2lLQdAKYGFVdv9p9Ey75Oll3JuVeQ445/7+J
Q+uxD+DZzI5IS6ChLcJvwoDubTZ1K2M6NHSHNoXhnIvaO/UBBWFdjeY+UtZ0D4iK+jBIMmg5AYjJ
tn4aWov1Z5vEm/7sTWZ+r4riR5+iFNR74wR6wliKG6JYsrZTYLUwmC4ZrkB440XdlA2OwCCrLonX
FS/Qhd+DpW4CPGYbhHGBInNQTswM3XPoeNjDOaPYZ/+0A3iB7by5DhkqQx2NoW2ERz1ExdY6/cLY
kYDL5mIE7Whjvmvp8eNGic6RZOEgaz1YMHl/Jbbz7lfxJdGLfD3SjIB/XT3pVN4QOaQLeDX3gaDH
xhqAbY9pgOXyVhorduoyw44GiV0/Of4Mgxmxl0FugQrWYKUal7IdLWgjAIk0I1kPVv1kp19u1Vtn
6mod8vhompW9qV8ce+FeMDwcpBlV6yb/LIUn1003S2kYSjKWeRiwGc1kUdBNSUvqwP4l7tv3IdCf
c2lTgmTrmybOQcNHHACirhr6pUNAqZr1EGhfehSMjUvZvCNZgeyBi2rZ9+qzA8K2Qsv8gkFiANfG
5WWo5HmyuSRcymsp7vyhTLdV0SsYBKyYgzHdtl16jm1XrOpyllohKwHN3yUMKGbDNxShW2F1XK5F
Ht/3YAEz2fi4Gu2nsu+W9Pff2Yj8CjqWsFODlFAY46ZuKpBlA5wgk76F08rT0ERggIZXK0WG3FTe
LzLNvqxZbOFYUMdraiCiForSDkwh1j/fxVQ/KiLRaofySpmSGwDHLILs+o2/Cot35053OrOjI1Ax
0nG0LetCSHIhqmgjLZbobvmeoa1aQOAruWjGrPzA3/QLq8G6HkFICz6sqFFIGnk/MvG5T4Ol/8iU
9qlX1i7yZHtUwyYvg6vjDFuefdbYdSxzP4ZdaUTDCn/FEYH9fNZIDd4PjYtA155AhXmLSRvWbo25
sFekN5dijbXygAYFQAUNLrxJGaUwSPoKJYLZ5t9ZP5d9WqQCrvntK/NTiecaTqii+bG2ayIZwsaz
lnkPpKPW9E8vkfFKuHiqKnMalukk+vsYMYD3FWdX/GTviZk2lHf2RU+T1k3HeFth8KaKBMJxYHNg
scYbhH0EWK7S4FLV0w4CkaDNQ35Snrz5qU2piSH7DrDZ96CBbTOzPllgRXpyIvFm0XpB8GCd7TRm
8qZLHocgqLEThuT+jMMGlNddESzQz5xDM1lU5XfhbMkziNZ6nfwi+JuWctUhpZiceuW1sqIByAbb
ReFNcTzEQ2ESZpGwB+4APGm2hb4iH59FIvYK78lEYX4TeliJDWBaAbYcRHXRJ02vPbZ+0Caa0Bbk
jv2qSKQFfIw/OGi5h6UmuK5H3c2xj7a44ru5pGs56xiluyfC19p2r8T6rKfRDe+NtjznKEwUz1s4
Pl3SANCMXVRcgXH4zryPy6CZkIewR4fi2jMYxAAtXe8F+Htz8ENGcL3W/bXvWRe9YpFh1GpveITn
uFF1nrD4raM5+csDiWJr5VKokOGXDEozdT6EfEDVusuc4XWMkPMVs8ElorVC37yqiTZA+7EJnWoZ
BDGwWNvEwEwnBs07hNa5EdYRbTcPAQfDjfegIto8/mY4VbSDV7LlHIi73tyEFoiAPAKK2KRs7E2o
FR22EtmTOOCzESJFZdbBqZ8NwPEcZyPTuP+e5HjjHDTCBuGnOxUs2f57q7blLdoKC6NvfqciIMOl
Gl+0ji+xwvIDGO7Z0we4BEWd0wMqeEF33LZ9cnFSlo0KxcnQj0gSA5q22kTsF3bCwzikW6fblrqX
0BtAC14mYPGSTqzY6QXIIfQfaEixfkdti4OGjNSQ8M194VsXG6VQ1OPmbE3z0y+pcMFhOJq6r237
Cd+w6WRi6Yx5/0AZq62LvYuG0I6Nz4Q+bhcEW6o2w51DBRJLAdYc+js7L9DlwnRCyb4AfXyqP/px
eupKFLMl7z3XMZ/Iznw3reph7HpjlcMCuExklMM6ug9zc9qlkxQra4QWCjWj1cVT6Qcdy/WwX49D
9VEFTbaNkBfa5GZuWFb/NHFp4BjEY9XkZ1q21W6Kig8PAD1UkXzjht4XuJO3CUx1HJu/RmGOW2eE
gadzHvQqcWkBTEvdHh9qQ4F8pERQVDLZNzK790+NSN0Ho5/2fY3+XGLJXQEoSJd1mXb7spRXuP7N
1ZrhbKNTMx1OijJ5b89bZsQFLDoPhfRgtOmWtXb13FgJXeT7uiBdWcPwneeMJHjGsk0hLbkZWKaU
mYbQHw3LBMZzXYYz44TF02aoIHV4bj8t+0bhZjI0j/10s5cGYaMK+sRK43S/M7V5xWTtZhQpeTzG
HgA7kCBM6os2Ao/ZinJDGIp3h/A4P/UN/u1mx/eGX0IzeJxa2IJFHa4DU21JnHxk1KcDT49DWrW4
z1Ev37m2DvUUDGPi06cq8mhXmWzBBIIvIAHDsguN95o3uVKCIq6mR/pe19BZGVMiTyVaZj8q1XJi
3cjf5BQmjb+3o+QlboZdnCUUnLLZMNDkRCJFT6lL43CIs58QKNeDUhsSBK8RknU31LYkRxZ3nRyK
s1tBxfPwRthc2rABIWB4/bgGjgnOfaCGnVtwuezhu0mtY1yTj6CQDdZ+Hm18P33oC9CjgutgqUfu
lx6Uh94KTbIE0ntpFh8FsQ4Ll0o1rmqa3w7qB6PVfzm+0YM6TCiHtOtILx2k4cpYDZ0DdrcMvt0k
f0wnumT13FQ3WerIwXvxwuinL4kwM3Hf3XkDV0UuYnLZugilC+MNsTuAJmP+miRl0BNnaEw0HeM7
exUNfQ0G8C1BM0ACVSwZKMSxMRnaWGyD4qoFRWmbMD6c84c+GB97K8LdGX54AZrdKclgIWOPwxix
cVjAk4tsL31Uty2WSJSurr3rExxpjT4cRVHtIdyizkGf2tEy/h+iD/978KFBzLAQroMGyPHcvyQk
F0XXWgo0K9kCJG5WZYU2YGBvyLkTb6KIQi2A/UUdNNo+oha0kXi2F7d08M536nOr0oM5GxfaIdyy
JRtPN/tn0GWHWE5n6Cn69hZ3GjtZvbQBEPt34ZADNYbpvJe+7y2qqr7vXB+mxKx3pw2aw6Uy/OCs
Mqlt6WfKvTfWCBEK8VWqQP/RxgQOmaXKt/1AK5akr1MDRAojD9k5IxAZssEjNpQrMwr7perKY9TG
VEzZD5U9RC9OYnJ1OsqGePYjsgCC4K1RNgS6hn7o7XDI2WbCGsY9EOXunto2lO2JQFuz1O4T034l
3QkQkdH65j0hzicNreJCa1Nt4Y9WcsB998+bSG9+T6r9j1/D/wq+isvvoZTNf/0nx7+KcqwZn9q/
HP7XU5Hx33/Ov/Ov5/z7b/zXMfpVg2P8bv+fz9p8FaeP7Kv565P+7ZX51//57pYf7ce/HcypHu34
0H3V4/Wr6dL29i74HPMz/38f/NvX7VWexvLrH7/9Krq8nV8tiIr8t38+dP/5j98MQd7zf/z59f/5
4PwB/vHbIydq+Lf//V1Hvz7+2699fTTtP34z3b8LYZomEdGM8A6Ezd/+1n/Nj+j238kGlwifKTCb
lu7+9jdSldvwH79phvF33cDy5NmmbZhMA7yLZv63eMyy/+65bAUdgeDZNOYX/L/v79/+jn/8Xf+W
d9mFaPS24QPNCdt/ZJC6Fi+um45OfUgX0rFt3sWfE7h9d+yJR84jdHUOW45SNdvIKoGAhpm69A4g
j4A4v6UBSpUOdvIq6v7SmVkDGNzRThUTynYwy58VArQTVm9ZU8PG1vcYuy7rAkDoa9sEsddTN9im
obelMa09OiSNnxDy0FKFLvI/hIrf8uf/8pEMUFSGabA4d0z7L7GqPUViH7JVtEps5ECdaV/rzGZI
Sa1oH/ipeBWBtQHZ1j1WTYhfL+imEyFrD1wX6RdQm42uHHx4WXIKIRexrj//cUNESr+CEvsMmOgR
+Zx3uN1MnW4fwmveQPNMB0udETJoy6ZFF9X4ENqqgn375CBNUUoBrMmQ0g7N0GyL2RAJw/5SU/dg
AyDBYhRd+py1MR4zBzeuBA/1UgI7uFNWNRxUNNy3RlfuKftFUKMNyiJUmVa3QycvxA6q2c5TaXaW
4MHus8DCb8tRKsl2/dPJ/s+T6c8nD6er+PfzR9oscVxXh4Ai8eOaYr5e/nz+wCiUrqQIAslq6HY+
nz9PfZ/CDZnco1c/FkHSnqGyyQNqrl4bziC08yfaicV+itMO6wHgEFAyZ7uvhq3uG4Kueadf6IMg
R0/s99sRgmR/a6X4TIix1di6JV9daPuQfzJj12Q0uHUcQ4Q/YNJPLaQP0H3FY+vawW5M6VX2t4er
oF/4llw0ge78UAX41Qx4/YkBmW1KztNEnZvPWgrSEDHwfu7v3SYWBJPwtKj7bJDXRY+5IFOqApAc
1P5bq/WpOiUFTRTIFP696xbBE+nz/kYnEmBB20t77AwrWRlWLw5Fk4o7kpSqDxef40yfEFV2hz3D
vooglufOk9EyntgN2+mYX/BF5Gzis/hAviwEzGnc1YruSDLs7XrscVk7/Z6wkmrnGzj4O5kcbnHF
uRxJo2QhgwTchBdkjGnBvMd01GjyiTXJa9Vq4QlEj3yKoxrPRWA47KPpJrrt8K18lR1BCGbPOdiV
DBzJ1a3z/LnXpgPxtPJU128oBJuzGRoNkij6YS3f0Vp5HTqzDvJA1PT91RnRqkgQ4HWeoueOFFd/
gQ4pHUsXXDMRXhfab292RRunqwqyqiPjg1VRtXfmm94m1xaLq1PtIWrKla2rx1BYx4zogMfbjWvg
kKOGe6qdwNxZVqMWkUovWl9bkL7b6Nw38Wc5fYYSQSWnXLSjtA1inY+8qgMr2mJ5ISgl9N0fXYoQ
RGWr1AkElfBEUpNjmmQYjPqNqZkOISjeWYvD5OywV1/6pRZtjSEfXspCPLtDcSVqp+tHOBuWjSu6
g9JlhcdCNOo0lVnJQrqJ3xr8GJjc2LMFRvUCONxbA5ayVsl8yLo740Pa1oJ/+KjXOehLg68P9yU3
jZM5Wy23Yo1dXx895PXU8C3YG97xiJezyWBkmS2Lhe4DDbOxCYsq399uxjnLDQwXqW614RMLSHTK
PLPA6CK8SOlgrVZOb/qLrseh/afjZj42+6TeSdgwUzvUWH+5GSAdRE6fnMDC1xd4LUGT2sdas90t
hrfryOJ4L/51E0qUjDjyhv3tp9sDf9zXlXEH2/6rU1mE+jrcQgTz98l8A8ykohdGL0X6jUn53242
aZwSiAyjZW2FmXWh9AOt2deSo8qjj45dLD0aYMD4cR6KqCKsdL6R6ZBdan93u0eRG3WJwZRfRnO4
bzLo5awCchRLZDQ2DYA0ukoE4WJout11u6lEW/1+yFmYbpyp/gHec2yQrYKjcRJqsciZqEjcrkGU
XOS4CwKoojEA5prScDd6Qy2dxspOfoyGIAYR9PtPLP3IBBx0iHhNjv7j9rA7P6ezee28hLdxuy9l
3beqYwBRsWWyDoylLyASxPkq1jR02KZS5pF2QDFAYrbYv8uZZTK1U7VOO/bygqzfgkIxdfJ/PTr8
69ERC9IMavzEXTaeklzDuR7d95H3kGrum8eCdxXOxChEr6g8y9TgRwdicKeJfCUcMFLZMD1NEVUG
pq5DBVjvVNkEqBlJzrju9Bu0H+5POId7NYX6jwJnGxUqJki+LZJepWfv0DkEpw4b2aLS33vTZpQQ
5ASsQ12AAU5hUdgF6xMaL+PKlyb2f73yMJLEbnbBR47vKbZPboRUEpsxmAcflTVVqjres/CHIMEe
Wt+Ugbbx2AUOTqOeolqqJ+kZ91RVksvtrhJFLKVwK9wFThJtvYzvH9ZWdOzo6B01VdPz8xrEDfPh
Hw+4CcwYdDMnH/r0PsZQs9ezm2jsjx+zYibCB0gQrbRszlTPDTYhzivGL1oGqW6e9K492TBvL4nI
OhytbILGhM6xNeoOGZkDWTlYVjWiWH7kylv2iDF/CkHRWDcxxCq3ig6VBVC6Ja3ygzSJYqTcEcG7
ijAIHkJnvGSxzWHfskWqDYGyIBQTzRjLYcZR/q5FqoftJLb8nVXhWieTkx91zbw6Pdq2MsiNo+25
+pHqQgRt05htstm4vN1nR4NxpMakVoyaYGnn591uKI2R6ou1mkRfDX50GVIV0XRyiULNKI+JDItD
Q6yExbRNWmOxZnhvr2rGjUWsOdZopyGlEfjMTKWF332fp/vbo41HLxpMTU+4Rf3u6Kn9JGI1XQc2
2cynEvkTd+nkWwknSjZpVTh3t5lLzjOXVTn52jQhxN3uc7uuZU4nolY6iJjhlKJe9uS4IU8xQwgb
ZQ+WRswP8tpjQjrYUXeq9MHKSlrFKXXo2+HtJhuokXRGNW5uh0A0d2GbQazOalRvqXzLCC9do2ei
lDUfIuE5ohpOHgMgEYEW0Jy3rE9Dd1PkBEwSeV7qay1U6VucsDIlAKo9Rx2VZwH/83a/nlXBjpj0
cnn7LU8hb8ai0VIdIzIuySPt1NT0TOKyehl9M+Ysw6sQODCtiIYi0mfOWPBaL3prdfVjMpzuYubp
8KhjhhSyHndBmaETcs2KhnBmnNpER+yohcWmcFv36vYa6j3boeVi7DzD7naBSxkeJq536gxxn4zl
nPrQ4/gqAog6t2UVpmQacDx64zZJNC7UbaVcRhIEUGoV5j4LiuwiXFqycHZdyvZ2CkKNSZS33N2P
AfEedtReyHEWH5QbyoVTjMWpHiwXWCLCVaR94iMpuycvQKER5mI6oZsjBVXBSqrtxnuqi+niGCZI
dGE+p3wpK32mAOrKNp4xt2mrPq9R+s7rwj8Ojfnw9uTbo9XUyivjBOg7rViMtiEJCmW9WjlevPX9
OrgKwUcgcUV9WpypWZ1u1ai7G8MhWD2Qvb+PWxMaqslC1qGa9DGmnYH4kFoGknjz3sjjQwLqehm5
k3zTfBvfZJt8D6DUQztKfzZU+hG2Bsm1Dtm+pIXe7PJmy64HhoUt23tY2P3OSPxmZ3b6cB9AMNjb
bSG2A96Hg4GXbGNX3nScMNetE3rSJ8N04I5n06vv4L01NSM6+z70yyhHSVb28XUaCCRBc+LeN9qY
zXXz5iECAbkeRGwch56IjTEZu11Eg3kvm9zYFKx4Y+EWO7Txaq9KiV4Gu+OVFXwyGuYygJW4o8Nr
vggDdn5H4xmVFT03E5WgZY1vwiZBVOCrvzehqr9lk7MIpGs9s19aIJYuEfe38odbvsjYzz5E6xMF
QvJ2XpkP7UyR0OvR/IXGbkUgYPBeFYG2HLOhPjhZnJwiQjHx4FCE8wEzbQt76vcdukiAi1V7ZLEI
Kt8sVz0Bfa+UnvDcddPPsgw5Nf2ueC5HKvyOFmhfmrlIlFG94ynCh/05xUI98kLqsXSpx6IMG7e3
wxGS9j4ky5eLkqdEYLxS1yCoyLFJHKJd3fEPJAYUIxOLE5IHlA1umn4ngvIlCBj1wBmhVoS6OufE
4iQ1wUyfPGh0GxpxzoGdqtrCEFD73MDUE/kDkvraOetx3Z1uN9P8E/2jaM2JaN0pG1O+UOWXEnh7
TDLc7oI+WkWAQT4ZBr8I9dNeg5ashKiLm6sUIDPZSY1HB+HGvQsLbUkwcwcPIdDuufydvaRrslF+
55yMMZ6o8E3ZtShzfyEiE2NEAHTbQb76bpiMiMLrPk032VhSgQIaloOMIcR05kiujtA/I818BXhR
3jcmowOzdbhMvFGcEhnEe7Mv4jXd3PLF08VLk6CTb/xwJh8Ub0kNyyNz0O8qV0+OofLl0mUM+5H3
/X3NlvqzMuKfcuiaZyX8YR1ODToGIukYJSpFJ3HGolgKf3fPiBLnpncsatU/NJH8JAyteDfI42bT
WRQHX9n9o16bD8AIi3dl2GIpamnsGKHFcxP0tPu4HxjztAo9xLwhg13c+v5z72S4WczkQ3pluVRu
BIsz0Ktrqgefv9/fGP5dZNnyRCBGeE7RWGJpSNMPQ2hfY++EV4i+W7yWCYiE+N2qc+OlLbJoP5Yq
ozZt6y/11IpNW9TV6vZo7rOLQWoym1B4tMlqVs22hn1iPgyFfPL1Rjvfjmwkv61wwgcCOg8wO9ot
CysTC0ibcZpmDnHCzD4hXd/7KQ7dHWdFel9Jw9o7s3hZiMqAjhXpgCalfiwk5i3lMYk0L81EqkBK
evC+7wZUaPQVq4VMc31VEwZ+pQxG9CseBXplfnvowplSaDjsR+bW7DDq+XM9Br/6xuk/TT+5x95V
/Sg801oWeZ4d/cFrD4T+ZKtEifxN0+MjTkGScRw3PSAoQfJAifmS0fvZB0FrLR0zTrmoz73X+O9W
UpkrfwzyHeetdx1K8+v2uOWhW+vsMbraoc6idTQWlhcRFhmDzAsJ5dkDTXFw4CrsJoqWFjFy/ptk
N+27BcKm+pCFBSN9PUWvdjJNb6E5a4yUrB9CtCqbxq861CiNAfG9QWFdBq81FqbT0Lvxxg4QvGZJ
QxiCaPUDlslm66iK1l6Megsib4RVsjHvfYRBu6hgAA4tc7rXrDzfu7REtokqkUON5Bw3NBto9kwN
uro2fSQg0NoMhWb9fni7r6F5B9a5ucSZTB9dh2YcKy6m6Y9cev4jvt/p1Hn9Bbht/mR6InsCQzHD
oRF8wBh5MidPQ3GyMGzdP+c1etk+sPX9oCljh3sq2WqTwgjSMHbXyCQeKfoQhV4GyQ9dqh+0h6ov
hABQBwoFwEVVS732CTTNMMiAmX2LGtyzRZNlj5ZnwKScGBkTqyfBs8BALAb2xLKE5BK5dGYxL0an
ScU+iuXMfvB7IrFk6Z2iSmcH6IQlVD2218SzkIOxcrwMhVaSmZupZEzLW9dj2A9/poOpneMp7J+g
5VGL5u4uQV/pD9icB2ZtG37pe+mJH8Rp1VeibV3oxizcaS4n7821jIpsZzXeBjt2E2/CyFBb9nkP
Hn06xDl292Tr1rRB4h+my4av9XC7Caz00tt1suOPS8ujRpIrVKLOrSm7M/1sdaZ5EW5s00TPMN/3
xwOMp+QrjJgK/vJAVROgXbUOwzFxtizbg4vZi+yaj3WBM9pQ69vh7WYsR4QNDKlFEeRXw6NqFgJh
aWTBiD7fNRM/N3255y/O/NBUwzXNjeEas4XFverDgprvy7W2O2WYQG9HNPnGq2kwiSltKle3X7jd
FHG213pYy7cjzcAnCMB/LxzXPzQ0OmvvQNy2//tNXsVASUtS1WcdW7ZvGrmFGVkQhIZeTRqwq22z
RbUXf+mdra+8xMcC2JOmgrKrXvIu212G+rQtuRKsjp6ccut00wTjwYkjMEgRvWs6uSZuKW96RhhK
75Ka6zkS+xCQoV+8Y3/3rJ3Kd870HPkdHv90reJpY+rRwrJXAfamnl/z2s+OJK4cq9KH3QcIXuS+
rFmxCwTWHEv5EMUDMc3vKZmH9XB1D42dL8rmG1F+x8pbkqYVhS9CA8evEdGU96vEeQlcKgBkXYXd
yxDli8L97t2vIQm2xL7c51BAeOOujSEIiS6qg3LUL/iF1C/ev/KtO6s+2/qrMVCiwC3qzLDG9gU6
8SIVH/PbMf23ySjXuClJWvkwpx9l9nlbtQzoGEN2/BVR4SkjzM40NxbcmdAvNnPir9ahni+wy+1b
PKhzZ7R3Puqq4+nvnlusBovGa/MjcIY7s/kIMcZGSKJiY1vg59PtH7pjLYP2R4B3CjYRHjLSo5iF
eaM+wYzehFCPjwtI5e5iU6jHHbnl34K6esein+b2nU6wSqAfwLwsu9FcTA07JxrVGcUa4R7L+mqb
FwxHJVOQob/idHUmclX4Q3X0zAP3m6XOnSG+MvNaEdno9Sy7JHWi/NcY/bRxyVvRzyyrNnXhw/d7
TiSs/+Fi8oeRONxC9s7pcPU17AcWMc3vPcEHHTlgEaKntsQGhd8x898Jrr/r5hOAqlVnXrT8l8ne
0avY3yKjB3ptYu31Pps5F3CT86K43L8Jf/lyhQl2AO86riQ/TMFMzF0WgInhS61+IYDkK4yraIEJ
29KNVVJaRJhCUy/Nu8l/sz0a4zMvJEOuOd5pLrRmpN2cbgrBfZuQ94dAIWm2VnxQ1a+pXnd8gxAw
x3vEpmAu3U9cZMPPuFoJ5G0JsJaFI+4s/B49Ia40XdfJsIBEmeOpxGYP8twyvu3HyN/hbUFKQvg5
FvOJzlK8xDlFUZTMqcaam93DajKCl66sj9R0kK9bn+AP0H6B78ZlU76Yxj0eBegY6Mpp48IotMBL
4DkE1Igin+zzGveOtZ7IjVMr98nE2KiQDaxHtarZWSLXoTA/wzV22quBfjB7idNzF2As3sKjndNw
QOpGe+qLZskOft04L3a3dbBl9XfTiDh1DVOYfVllPFr2ATxozszZrfG+1hWe53t07IWxRolA7rBg
Wx0vhEaXjL3gNhmwZ2B/wT8MSLY79uTmGpqG+awn+aaxPzEy5dsVImvM6sUiAdOBMN8Hd7clAIE6
MpKbyV1UyBrHtUb6RPVAnn1C+AsRPvKOL0JWazc7x5INHtXBVTyuPO/V05+qms7SxYTS/W2ki65G
vbPIKPzWa4NFhrXqClytOyJT/eKcIydQHyXhJQkoKDAc1jWojtV0mSpsIvH2/zB1HsutI0EW/SJE
wJstDQy9lURtEE8O3nt8/Rx0xMTMotV6ngSBqqzMe8+d2XarD5mlLXxTtGs78RGCqG3O6IdwsBLR
liEkOvXGhCRBm+j9R/AB/I3/mBGsw2oDmxvFqF7WlgZxEp/8D3ORViEgbyEAx+lRo3BQTMghrj7u
FuhFsMO+welMjDdWdG6EP1G5E4TeimB5zQonjLhKnIQ4iFWJaAC7PemfdIm5zS3LbtHpEYdlsoIY
lxq+BRgDWl/BquR66Wfri8A4FmKmNMudXDss+Trut8oh+poGSMqZ1dr7BDb1w4HHikKpgSxrcLkr
aLDdbmTVpGNFY/ao50+Fht240HUpJmqT6GdnxPuGzDwX1rl469h62gVEC+mn1J2mAiwPxJ8D1UoP
GZmuJc3pmBcNnq7edXCdmnhTm89O/BgmhyZW21/C/kReuZ/AfFL/ScOf3p3zktCwtZ84ZuB1gCT0
c4SOSl4r0WZuig1OwZnsJ063HPRKNxwvtbYkJaV7ejibCp4g/TXkhpSRqwCjxB7IJkTEBuDXobGe
Geld+BoGBgonPbEn3dU+e7A6hLij0yPbj4kC2l3ObXg/yzWUaH4Liux4+ObZneltKysr3lUtyG6b
UwPrAWwQZOXoyeJiQ25Y47tyTqqfTd6tmTMwtYfCTsNyZdDOXlSrBHWQYlXxQDOsG3eWD+4F9oqr
x9/xnR3lq4BLo3LDrriDZhIN+IowVXW1Zk0EUoeXmjQpEu/U8t88HXwvc0bo/wEQLTcgMO7VVnfA
t+NECOpKAnfEq5e2qCitDepNXi0GaA3T0YgeiPKrJRYRo0dzHrD4Wihni8jDFSqhdJ+x0RQtxp+S
+6iwiGHag1CBtlJMGi5ISz/+98WADK6Ym7aCLUam97ZKese3IJBJ2eTl6ZY61FFU3RGb0pVRLtes
ankY7+vpWZedndLBzdWxx0wj0I4rjyEIJ5UDcXqoDPxSilXva7JzCbuXPDVm1pHBjAEUpe9nms6b
iLHeajwq86zsCTQWdmN0b6oq3MUh+ZS04PZpA5c6QAFgCMgO0Ta5jKxDR0n1czVa8V6NycJDAqwS
caSlDh1IzigFt9D4HZjhzuA0TZ0B0lhX9+P4aHuE7IMPW6Bpi10D0S9ojM2yZeFM3iuY4zDk8qRG
61GT8Ke8aey4KQSETojtXmovjFdXEfwen1rf16mn/hXwPgDRQUHQEhPGNyaxrzYDCyIgJbXqz2IO
jrSuYIXMI7uO1eLGzi9C1dQQofhC6+1rBA9dpNwKA4F9e1BMEXSpFfFhBGEO5Ukx8JmX3bzL2AZJ
1SWX+Zwq4r+5CAnHpcpKh8PUTgTEs//OsBjM9hGqy/Ook2S5ClQSNlsqEBFpXiYSGQxxUu3oZ86Q
bUeHyyD5H/7Sf131/JxPFCx7dwarVGGaBJFIkdEjUmD1CJUww2PgrCzlQxM7+HOm8TUWO2G+SuGj
FRGx0mSzkbisllIOg9BqFLcKWtob/FKYxPG/CJkicalOQOJYtBfb5ouludtIKizU1qcB1TM1aP8p
tAQ3hgXVRofpMhEnIvnaz0ynVfAmGnG1ugJJsA2EnxI5rMwMLgcIBuhH4z8rJQtrFsFAd5RQb/Kr
WjouReLi4yLpr4tO6oW/W5xDYG/WrsbaKGg7cQkAnbtfOZT2M+kOsVKivWzcOQe9GhAe/Tvp/pth
xodBxpAt8Vv8x3/fVlN6oC1/WKJc0vVEVojYeCDuLkTaKWV0i+vyRSLiK+X/faefu+lDLaSn+VNr
1UPpg3+VzlMNBE+IHvI4pNdeyAKvmLglBAZsvfZdE+zVpkz4JZJjkLTWIFGZb1S1L/I0pOlVA6Ud
Y+ycuDAWRHKcDxEY+Dd8qD+DHBlbBOflTom1Dct2mRAI72u1yYnuAtOI3FENcwvmHMHTQrgxmUmM
SKzviA1eYQtbhVBbN/GibEw7AgIYLqBWID81bhsd/zsSv/Gt17vxre1GTCAIQs0eL07tP4qGJFoc
6LDvg1LaacBi4BzmX6SWAACUAeZDZ52TbVKQn3FSEm6heFw1wok+JMyeYGDVRqMinkmLWDHMsRhH
PAKdmCPZwQnFH2Oyjyee0xHNm6b6nYPhVeU4lFPpYY0V9sPB1SLQMPmnoqhbyCUeapG9QfBNTnNd
a5x4PGn6W9RlzPbuizrXx7uPpDz+q6X3ELd+wL0wD2xKeLZ4LpWNXv9V4WNA+zaZBBB242sapp1P
dv0U6U6WbItjeC/WnO9WmIi53TcK5/OI5WqlU61NH2HhtmTcKy77jJF7eL36cqciFarEj0jDnYOJ
1ybtTybChKcLHA1e7x/T2FqVA0ggAPpibIvBNYoNpkbBILZVPQumHWOnAmJrN+OK8DjNTXWwHfOU
bMwZ+SLaokHDaY8aeG/2W1lfmxoPATsm5fZSjrKRpRV8c6q5TUCBxYc/82iehPoUKmcm8QIM9Y1Q
MHkkk3ZfURcmW+gIgWSPQOh6D+DUPL5R3o7+JtE28HtqpOc0qwJCrXkjJlRvTyp30gzvbaaHui2w
b1NxYWz4pRrgV1EhrRCjAzGOdtGVd2ooLs+BKdnIoYlMBECPeZu4B39Y54VbdRsMfFwNKeePWkQ0
vmXm1ldPzeBOg6sKLtxouO0xtDOqv/ZsUBJV7ZmwpgENr3G1KPOa4iD2R8O0RxNbpd2a9px+hP6G
ZpMEzxJBvL4lLQU+EKIQc3Yszcsb2jIbTXMI1IuCncoVaNa831nzlMg2Y/rSLukE6qN3E0c5tS7q
kZ95P+6Nm3phRLF8SI6IMzwc+B7i3QFCBzkf6yzdSlMlIqtOdiUt15q4lRTVLD2iq6rxUfXqCh8I
wprFUjHumWYr+d9JLI/jUls/8uKn1UUPUhdNfUJDRjpSeVGNvDGU1SVNp3VL4I6OVAPYSi9tZMs8
tpJpMwklrG2+aMSPt1+++S8xHUnC6eDKGAmycz2dg5gZ6Zl6vuhgPTiTYHPy8anXkviA56cDqJZC
vn9Z8ZkSlgTHqDrMzXucpFv6xtXSWT9leNKV7CjoRzF5a6lXVIrQej6g1SvyL3LAu+g3JBwwxFjp
tQkReq8eE1Ic25SmCq2KauUvx5fmuVy92OC8HuRO3d0j8hdlL5OlnS6nm6m6RQgasrJbZ8Zp5EK2
9U6ubln7tIiVRuFvCJs54Om3Pnsf6nF1s9r3oLmwD29nzVV/u4i6kIi55Bfb85q8F+Ta2DYDJcZM
iAtW/BWEh1DHbmgeZwF+y7VJf3SBUJ35kdFaSFZd6AHjGELPx0mHTXXdy99iGHvhrAOlozaUXYnH
tVRgsV19rqkvf8jTa7xP+FMTYpOonC3b6hmZ7RXQ/TUxgvKttD5D3nVCzI7uzBlb/ReBS6teICWd
8xvfMkGDWoEOL4BusFw3r+s3QXbJudX8+SHzDlRs5Jl8jmgPRWSI/Pd3oRgAvIXm4pqAUeWuZ6NX
q73EUaV+VcXWlFwxcwf4Bv439aFI6R2nN16ekD15KXw/cSDpw5O0yF8kF8AigDgp5/YbNgzoAT5z
QClLcW3+k/QtkZMB/GBwFbPO0Q+LDDFgAs/+Pk5spXGU4aOWT4o0EeqI3cxwKv2FIIr4FS8kRMyH
u8vCCd2i3jFGZjfPSFCGqlV+mKMHWVFhFikzz8dpT2TyojLKT8xmNXuip2aEimEbVDoteerbgMsg
ENZkdicoQ9YmiVkP8XqtzWhIsdlML0kPBbwLGrt1p9j5C1VTgP8LNMSYZQvKoN5KkVBxg5hLsFFn
eY3c0G7aTmEHyb5BSWmCt+lm07dx2ZmjciDygZOeGo/HshKxW1UYEdOo3M5pfi1KemK5IL7kcnCm
fAsl164U0kt74ZyZSXOFtUqyF0kb4iWngzz06l1mxobBmkGYYMQfQ1+r772ZeEPe/UQpI0FosSN9
aKZ5UPFWsk8MNLElbAfdV6z91Z45xV40J2+dXvxYcUbHo7MbsicKsmumJIQ+BSZoqN8wgZJVoUh0
lRj15MOtqWlSBbh/kkmxl6TWlHapEDghKzQaV/pH43///98fFwpQx3WiPpafaCyGdhFrjor1Z2nB
h+ug4AQqj/5B0DNuaPHco7HaxsHe52kqFJMWTLk00rrQZwrfncLBOqm1cBqoFcbMIIvccCRx+kDY
vwpmxV5+bfk9VS7vO5yWJ1qpVpitSvVA0dRioMq4gdyF9IdVAupfT9HgMh5JbkCFuvEp4VEvqosM
60tVXgy4uvEfTATaU7eQAySKTwevm5Ec2oyUrXnjN3YvTKskoxcfXJnoMjX/GKhZVOlomgtkgool
eVbVRfGfGtOpdMVtb6281n8aCcesBzDVproMXNiJyofEhO6gAMYqTrN08VOye59atCLhbZ3wnlXZ
6UWM7LxIEey4G1Unfk8gnAT9Nm0VuxLurXCGxTZWZ7iwKzIrAlsJ9r3BRczZhAFpBZdQtOVxk6i7
xvoYpLPxoWa48DxaTzd+E0sPox6Oi1F9gYTWtp5Y7q3mkfO06lvMEGZgi8quC3B14vZprgXG8eba
suXUAaRinNoczUQ8c8clF3r4koWTimusu/XVWZQ81N8ZZGqTHfo7Gb6k1hsbeMs/ZnTU+y+5OikA
A7tTroDNh4qy0hnmM7CUqEp9T188mmwi8mXuV1O2M6XPsN919W9uuRN/Ny+Q1yt5DRSlmXOx3QpP
KbP5pro1xTbZiyFUOoJRYmiz0foNA0sqXUM9/zPMzpGz8iKG83eDvzQfOjfMTM8YqaOb4rvsuZgm
3b3/vqS56alW/zHIvi2X5e+gsAoT4EHHkxG6MN6L2dwTtf5tMVpc54P0jhjG7ZG9wAtj0CwgvTHF
CWOrRHEoZZw1jN4xo/qjZzTUCO2PCnMQOVC7NlOjhfxC9aWat7qOMjulzo58cGvDpOmeFGrP1Or5
E0JEzC/xZKSOO7g+J08D2j1Z46ksA5LwcoxBBdsV/9wZpz2c8rDZYa/Dfa7sEjq79BFrrsHYv2L8
ZgwVLkkYm06XE5EjB/0Di5YjBJZLlgS5SAU8qfCkKmqCBbcVGIpwSkml4tb2PvaZ3LGQO2zLWCYb
buSoIllTjPpZNw8i09JO074bhJAmGgL4PNlNMwkrrQxDtueG2DxhYO+tB/0FI3KrJmPzFlmZvotK
8yn2mA4Dq64+cDX/UgG4/dxPxymHo9tGIrBUKlkUMiSNxXtNL7s7fQ5WcP7WgmIUJZ2OZIybthzS
l5pYMKNlemiNL21zZC/9iFIfpa6lCVj7FU4ge3HpOsvU5ikn5l3T0DyVI4ytKDaoqhF93iMdhUxM
6YZyvkjwd4klMzqxLIVb7UfFFcXIyheMvYU27aSmU3E0F80e2b8/yQAwKxWe+aAW5wZtzWgAxjXZ
QgXi5DiEp3/hEGgO1PuAEwReWYsKQZBGyLVzBHoABIaZMkVso8Fc8mtJYshTyEFoq9YNuaCrHmsP
kXfiJgIrQg5li54xwwkciG9KZ/SQxAGXBAOg2Kie0EoTx1QvZIjvMDc8E8fqxhIbNurBzoPvBIxq
BwuK/qQ1MRrx0+yg1v1HacAyi+T0IqpsLiISNtWyVV2njoasJrFQSh1B2+AfE84hGBvW1Njm21zR
yUruaI1Z/t1BywFcE5qCGRXVyfvAZqR2X7LJzFYvOMOz+sXFcAtjnX5jrPFk0XsyK69VzGM0/0u6
3tr5RgBIn2zCiDH4oQkM2CTg7RTS2DqN3bFSnP5H2tRSR7MtjYkc4VNqEkCTKvrPPRGhkZcgawQv
aO3++6K0/aEVF+9yMszoBhRgHskZL7HkzEgMDwgYBLcrAw7RoOj9jB5tqJE9NJXu5EOQmy3yY6oW
pCPKSgKMQ/lZ1lu8RqotC4jpCItrlyARvvTdu5oEhQNV8Cj3Cnmeeff/vxhD0DCPK8iyXrpi//dF
jlq6t//9+P99G84DIhbe9Bfitq1S4OcwuKmCTK7Znxqg7/3SUUsVjvG4VpLyS1bzn1lkiQ2BpHSW
sRuloTy2cql4QduibsRQHAcKstShAV+TQCPJJ1BLE6TxAO7Qa07ms8o47RKSdh0poCHMnYl5HGcw
TBODkGRdLHovods9pRNwyLxwhDgFXKHIfkHgyRzbUmv1BzHIh0Mds9OKvVHgaI5eaJlQMPmMK/re
v8DjZh5GFAnJktxhLA/mizxKdd+JsP6wNEp4YV+EecoeP2BkvY0CovdUWRw/8oZB5dyfsvAeVR2J
Y8t0Xox9aRXSzO6UzgssLbuDxc73XUOfxyx0gxMK0Q6ypt9aRA0rqUqUTWmOIwwXk5heQQ02PuN0
I5F3UVrRSiAZk0a5utMzRcPx38GoomUshdJJHRYneiWR6qQ/q5hOmcjsPpe1zdxV4LVi+aNtx5KL
ZuH5FMoPgP3zzvSNxiXaKDq1bSsRSKaCOSomMDC0isSRRpc5WO2mV2UUDPrSQ1JhDXXFtId+ujXb
OIQh0h0qkUMgtqhtggUWmIn0kvqis+MYCXxXLGSEtui2pD5iX+9o/VXgi2GxVRRCxEEC8T7UMyoa
Ijc0GjGTaQ+jPrt2WueLIr7aELFqcFrKYgYXsOBp+G3SYGAkJOv5hRkYVp1sR1jOtyBpot0UjAaN
RiegmtMX+KMOHSTo5soirC5WZ1YR83sUvmRr6LZ52d+iKOAcqw3snvkPDVQio+DeXceJLbzpxM85
kw44cqJ9b8mfndVXbivSBSv6jlnIFAubKCxvBozE6zDG0slXJzoPIzMXpT4qFYSKMgevlkXTdznq
iAlGiBRDPH1XxJtea6sZrxG7uVf4CQMnEimuRZZtS+xnNJNoZgxjwUlPbzdTKYHsOtdBaCOMNa9I
1cxr3DQQ7WjtcchiK+8aW43KyEnLmoADy/I3S87CNoowxSrK/CZ8xXPXbixSXX0s9BavIjQvkwpT
WWN+AAmJJhDNED3/Zyz7oixAqGGilluPmCgHMfjTIG1kkAWCgPFPbG4EoN4FAWHpQwGqrrH6hNl1
CrwEMsU4H6rhiCKKuAtmublb61R9KuOLenK6nn7jqKQbjeIg8mti3OV9GZ3R46+Milk/CGWcebA+
bmwh0LTULZ/6KlTcpvoIJ9ZLt2nSrVp5U3kU0NUN7OC4wuWly6jaEdV2XdYbBalzfatzd+LWUBlQ
oxnDWjTIG5Ub2ryH2sfEGEsl7KIil0zgLBjiiMVlrQD2iWgi0kBNaf108l7PNbsiqiYUPVbRfDpY
JDvIOOiLYyzzSp4RE7pW/2cmWeaSYIuXaHj0CYEKSgGnjo0LYukEwEYU91b8UcquxTklHz9zgEPi
k0WtF3e9eZJplSQEUdGgIw7XQJy5AMtgFQnmKaRtoJG89FYvXOzkLxreI44+/G+kYMFlux0I1YSf
GT3T5N2E5BN7QMEC/SuWrl1MxpgjywcJvohsHTFmIxZ4xl1H9MdahZArI/gtHiLUHJ1EFwAbK0N+
9PF7ViIaeo+ICtT9lZ6wsDLcLqVrUR3H5A6MyFgAfY3GfL7bJF6jtuRe5Bst8jKOA/7IZ4rDsoe8
UcuIvsBdCAww/5FsybmPhg3/HPmoXOqm4Lx6YrZubjJq3U4xl5FqBxOImZAckn7l31ranxaNVIaY
hT1JNmZlVlU+7JSBFjfPuCn3WY41vSAudqsJuPyjN/9Q8Acqwhtpncr+LehRAu5rMiz8pHYlnQ1j
KhaV4ewYWnsOSGDws9xRpojECsQdW4obRr6gOiNvSiFZ0+JwEUFzsrs0ghPEDrNBGnodA/EwmNbg
8UR6aS1JI75wAz4BknpPJyqe/hosIWl+BANQwIMEykSUovpBoC1TpbWC9GSouKuz0VEMZETLGMHq
fv3GdCowyIb8VPg708HuF4tRW3sk1Yrw+UU27CasUUQx+HXknCgJmD5p+S6OBUeseFUgyUiLaleF
l5TxIs/aci9WEbVkpXIl+LzD80Tbke1UanNGpvfAdGP4zvV8TsVj5p8bzgO+/AuniCweKHjjJhIv
TXgjGZKZvhQS5oTcwowOU7PlZvHlb4r8oTvi/IBLKBzC7hR0m1KrkcgeUw7kimw5BjmghkwzHyiF
aQI8FO2Ij0r03XwcyP3eBYgzEwN4HYF9wwqzmhoVeyYOPW0aXYUoATPUoBMj0yFC+c8qFLnj5I5p
QI+Hz1z608W/qld2dEJDfD8D7fQalHkC2qIe6XlF71OA4oFgFxEEJTkzayHbByApRZAoYsiAozwa
TYocEE4WU3FtH8i/UoGeoPoa0MUEJdgW/JmLPIb4s9DfspWU2TagncTLQnNlDLSx6XeqJRgDq6c1
Y7cMfWWWRnpcicqt0V1zAwnecZAOXbPrZ49HNQG3WyjrWJqcUNMPbf5j5d9RRSNa+hVSmG7WBR0O
jnuI8U+BDG8xfFq5sjUpNcmkbujn62vQVKslQk3wIXGTdN/Ja0u6jtoHBlSvZWgLPxyTJUI1DuqL
7NWtm0Mc6OwJAP64iKKFm1XdWcQLZda4gq+HoDFBJ/OZLBEI/r5RTopyTlrALfi3iq0hlV/KCBib
HwbdsencRj/IUFUljWN0mTo9ZgEUSmqd0WTF36hCjVI+RekggPCaEzIQw2ME/p7rDlFkO7bKKiQj
Uo8Plgopg5MR9GOymVimaS7JoEYl4kMUeGa+8jbmLG71g1crGRpdUCI+2lucvkuzJ4/hZpndFKfK
C/1TLjFzIUm3/oiDo2k8eyZxnPVhS8r1dnkpMazWoxJdI/L/Sqfor1nvsQDF2tHnAAvRGdDKCH3/
DV0HjCtNO1bqO/oZsUXXDrq78IrBs8hpxn6+iscISYIT6RezsOvkUfPjKNnn7V4pdyH2VDKp51te
36NfJhNzbJ5IEofQYcviHoQn8CZXGLhCoHB+Av+WdBgHXTO8hCCvwuTYRPuEqBT9WrM/MHcNEYjt
6tKROVaDIf2bs32H9sEgH9QpEK7N8V3uGfniddo1E7nxx6Z2q+qY547eOupST3J37FOsKBb8xp0h
HGJpl0i/bX6SR9pGv6H/Hhku4hu6/TKJp4BGaEbEz7H8OZnTu+KfwvGp1d+a8orLE+VUq+/rTkFo
EK46/xgkh6j56ME1l2+5hm/S5Y6nR0GH+oAkKchuVX+VIRE20SXqH2G5zWVGD90x144LnYUPvf9J
2mxtjh+K7DKc7VFV5cY19vdcAN6pL3xLPYm71ScqJ2BH6MoA2qGIwIhJkbuy2JYtXDZgThD6dG/h
MlTYc4UZ8vfK2eyAP+9G/dFZN6H/FuXToFyi8hirdi5Sf5bIo46yaGvqsUcIVMH7rClglpnWYvwD
YIO+Zzsp1ES9PYgBGpuzErzS9ANaB14D0NTTRsg8kEuidVNyxp5YBR1Ohkbm1oa9MLrk8kpyEY4Z
pcaVVvIZeZ3hDSBDM8hPxTmTD4Rt0XbnEJXQb/Dlv6rjdbmF/OarN63Ag/QE9iY0h2ZGONPTMPTE
4txVx4OW7/VmJ/XPsSowl4N2T2jJM+f23yXmyrXnQxEZZOIyfhuiX/V92DI+8FpNWyKLuVvi4iSo
IlXHc0x2bc5sVF0n5sRO6qJ5nYznMLzLKvWbJ+tfVXmE9dVQkVC55Lgomx2UVXV5f3T8dFKKqAge
vnnOpWvfkHTozsVbJiA+3InQVE3YoY6GwA8T4CpCzpVfpmannRRW+BpjdM6o1U0JPZ4vEhdQ33TG
Ew2ZFDO73unSIa5BpYCksf+LGx8/q/ycWUdTOoT+haSSDmeVfBij94qdIIoPUFVH9IIkIWwsYNUU
OQEbHPlb1nsSfzLA6nQwTlt49pJ551rH01mdTuXsxtYp7P9leBjowcpEB9CQ5CO6peDmiIGQy4fI
5+BfssqrsleqkanI9rguOq+CiYAKSIk/atVJZLIDp5tR78XO7QISjp0xPLNBp9E5Vs5SvUe2MBHw
fEDhZUHCIsuUDOdW2ynjVzh8ot1F08rfiuBiGk/W5DbBVhnhfJ5E/WkhOzI8Lpgo/zTRJ1cBMWIg
2LxrPTtHwmdHmE3riOeanG91O+lPFMIzCk5Bf3XWj8RToS5aKLpxTXRKArTr0cnXobOeMvlek0jW
ye9LoJS0H6K3JeS8ym78lKRfrW0GW84Kz7V+jYw3QomhLZOecYF7SNWbsLGyvVCYavPRj8yV3tFS
MT1fPiQcniqoctVVDraDda7lBwdHrtKnku81mELMHOUD7zTqiCdCvwOzzdop0Xva3NB+NeGzN9ZT
ca2TP4Jm+/AsTV/jEptK4nVNKgAOTT0JNsi0koXMV99RPuoFiQtvIEvNnIqx8MbkMabXrPmUhwcz
XAXyDqqppnqmypO1vRkfzXBMmADX4q2on/n4WwV3FnkGlxVuAe2ey19D/SzVjEFUpW3h9CHaWSQl
eBUXTb0DReOBlLCA/lB96t1RrVsbbxv8sgxB3NlkEB2yEZ5MuhR+zOCi8MRpl6vPxDLXdWzX9Ec6
puBUkchwU6bXrTJlWzSOi+DXL3iiJVRtj5ztZTwX5pnPuZyPaewK45baY4zvScp4APL4QahsOGcz
IQxz+E5VAzvThGQHq5jNEblOKRy4jYf2WFLLDLkdtS+In51OPcEBmnvBeIvy56KYTf5YsmL+vQ8B
Ea8fHkpGTtlexPM7Xcb8xEGhjN2E8kPdW+OStnWdEYCapyZ7BeY/Nh4WRsOENYyYw1p0uIhk5f4+
pr+KRdg5MC/2uBVNlTbkfKvuZPGt43U2lTeLzkQPoH+fh89lOTGcgFm1deGfZ8vv1FvB0iK9Efho
9Cg/iwvlyzVnpSuFyxB/6ikkXAoClc1a+UsQ3ANclx+sqqrE0Ee6+s2Hyi+Gmm2iESoTN5Yo1pbR
yHFmESwfCYr6yKMNiITQYKDNHehvA85hnp7bZXydyk8aFFAEi+i7Rw2R3dpmP8T70npZ0tagTT1e
hfEHRcM8/AbJPq0dMaBxhZxW4bw9Fq6VSxt7iJExKj5+/bKnTBZZBeGaWXD0iAFjv4Ty/jRUR62C
Wykzg/dDKLLRV84/jOOGxidQkRWoXWPhsoq93U8xi83sThl2pdKE2SbteQdiq+yskOhJBE6D3zhR
8wlx5j0W0DMCfHR8hj7YET6kticn3fi3GN0kKz2Cw10PPF4Jkl0zNNazaeK5s3hqFSSlt3qphjNz
HSFx1VNl3SE5p2tJywFBkci46V+vGau5Rva95A3B50TYpq7Lyr+S8YWGWih2khqJTGrLhkc6cpL+
pbZxtGl3Gn39hMAz8SVF3sAd3+yKZmuK4boyvEPc3Or5iG6OA7FqPGsI6hMbufTqpQeLvAjztngj
XHAqfEfgfE7WslsSJjjcGfLXNQfQFeplYh3w4tBrET2UtHn7u6QJSSg/FgEMKEk92hvdLxJgh8KA
hiXZfH73Sgu3a8/6xZpuiGAwRNcoiM0rEp+BM3ZslifBqto9wQhoo9WR4sdjeN63oPWjawUZEIsF
LhFJFoGxuIDbDUa5ldXZIYivjyJlQr7R70N/B5y1Ju/PyL/r8KxgBWhEcKJrDZYMZFMzP5TTba7u
BDgPFNUNMp/8ALNlA2mesJwrDXO+UuNHSPWiI6A45V2q7nCUlvKfH9TpEXS7tqQuGoesPXfxqYRZ
iv1VjS7GdNOmW1nuJoSw3K4+J7jyiZxYEPaGhYOB+CbsK0JxaIlc5juTu6JmT8z7lgPyMlxTONAU
yKIbJXrDwYZHWHqwdyEeN+IdB9cSfygP+8ZAy6l9qeFe7Tyl3huZR+OOnE5NZXLwqfcPJNGyfJ9S
knHVTTLuZsVLsXYxSXtZKgLkn15FHAlYgO5KPRx6TMBw5aaTwYo5H3uWQkHhcE3uNVk/TGucUXZT
TNCRTd3AaNwybfjx70pXvmL4mKKBALHPF4Jvjrl5oiBE5Ie6rrhge1WVkKkiti0f9MCZ/j8rjzmd
qJFG7qvhPRcZe+1Rxcfp32TtrPFMZTW0Dqtebt6XBlac/+agxNulUVNc+gTAxGGor1b+R3ywmHzW
y5yUacVDqr/7+dwKKO3tNKVYc2blmo70fg5GeZIqgnmRRDEBvegGnNWD9YcHnp/DR9nPW5aacjRw
QyEBsv3OMRsvyewwQ491FgMHJ7QmsIHfB2p8+SEP70hVyd9G2kOnLhnuobQzwkdFG1x+76kBkqPJ
aZZgG3Rdwg/PguWTZIIWFvYOqKWBOnhIfsSeeFuNyFyUrflK6J+p5OTULIvRWftWmw+/QfRwJ1kk
i5/CgOisOlrFTxzSQg+3q8W+IVr/UH7XROBRr2h7jitcQX089aJDTdi9Bp3aDlplqXHMGO3vUVKc
cuC4gBd8l+an3AfCXx+a/r3D2ZPH7ohXYcKseG6kP9F0UrIKKcnJauzlVyZerP5fML+P47PUHrq8
wdYuFY5PCgFxot+65rWhF2muGdtgfBBT5JFbsJVFbl2hrfe06hCXLEpOOm1An7ScpJE0+l7Reonv
RJdWdKP5PfOfdN1j9SUnB6sD5OnI5QsmVSg7uuGmwqUdNnV5MSh5/GO5kCn3bDuUcZJxx16EWUgH
NI8ph1gBwIossGhGCGDDKCrpG2G8TfI7ReVYOplkE2jNYJIh8brF8SBug+hCG54kh1F12DkM9Sg0
nLtwq3iIU6fojclou0208Sf3IzdBk7KewpjFxzCema9na4DIn1rlb+hQj8c84UAZsNfkG7E5GuUN
2gRn5XwlkZEsUXfnIjhRtVyUnut67lYlgWsyR7//4eg8lls32iD6RKhCDlsmMGeJlDYoUldCzmEA
PL0PvPiDXfZVIDDzhe7T4IQLG+8bri8Oa6/gbGKKeo/bizqQflVan5aRzpdITubqWM5L41+rYQaY
2cSyVcXNAz+pMAPzCddMnXxtmWJJEaRFDxWW8YisA3rhBuoiP5yRb4lEnaUWblhj4Wsrx3QRjesc
xog8ACZaE97fY4MIpEIZ2pkpdkxcATozs/iQ/6WVMWevXF1sqaHB/rBr+c+TdJd5yPSlEP01VXjM
m06bWQfIFHwDMSRtYxZuGJAFyr1kPm2rtLHYf/3wm6qOlXjXzO5ji7AAFaJeMZfiGnX4vuW8XlCD
2P5LSZfCfBfZP8HiAy88hy5HEd4Or2N6sfRjt/iULMQhGgCEmSVb41pXsW/A30GEs+Lyrln20pXx
InP3LJL8R+J2YUs0k5BrSb++Ey+Agi3LTJtPw7DaOREAYRRHuTpUgnwM7K7FefSwpx0j3a2cM/WQ
sN1KPvRoaQlfIJlqpjI0HoCY+ea1ZI4zsI0zxTBXuDBVu4bAZyIUpTDhRUtiUFz8r9f3qxBSdCdT
tiJLKTl2+b0LghNrjg+8JduS3LegJUgHr1CNapb6rPgsW7TgZ3zWc4zFiLKOjjUpVEeE5jm/nJXK
+xVJT0PxV6MCDK77bLtLOTxHLLdEFkfG0yp+4nCWi0fJHG+Is0UwvLP4UFqvtnzKyTVG5Mr4jwfQ
zbXmUPn0aDcz/RigVc2VXpDPLG3wle0yzgluAsSXzoT6ZjJnlW9P5nokZxJNFAz7XacfkgFG3jjg
vkIUMChkooTfJXtWlceBmVRuLRP77hyTBr1awF1L6Qi2H6nZjIl7qP+zq7WZyss0JWCYIiXT76gG
CrbiAXYMkoAKtyjxGe+a8lyGL4NDAYcMVT/VdGNhAbtxRnsIPQNk9ikf17JERelOrziNFFI9axFh
v8PYOSxQfgSaGzJRiqVFoz1j9HcEGqySsFyHEHNzhrOW8eXjVZvDXZrNLe4tRPtrdG4sdqs1/38i
+qwKqpPAYpxSEfqCUcxvluFXlz46BCFe67kDwGEWMpDNmwUDi87cqcK8mXWwh1RI3/kHS7dmdOrb
M1HxBANQ7Zq9Fa+z8gh6ujd5QD7M8k6jvcEZxnlZlMSX4l0oGY54pGpN1iBMK7X9I6U3MbnZLGet
MPUoDPJ65WiVNEBA6pUw8VkjK7LE204lUkTu1qixA083eklEGIsu5C3oJJRHZQ9o57tl63yPsQ25
GdQSayVaoQG3opG/O8JsrdxbtSkbhRK5cwlSO+8xXSX843I0UCfw2A7OP90yb10tqPv9etOHWDbB
U7J2qbdtF34ExMKkBcDnOvg2dHWRoqVV0VLl3o/KrrwwLp6ekIMVLolFnyWsPxTEZp1ySHnXwDZs
0gJBvL2Ts7tV4T1BOZGhAjOcDX+w1hGfJeRy06FP6g38snrwEnhRRkIRTBU/JBq26VsbYzgtt9oc
F7i6TzZ0ZuHFC/okJtcxxREb2j68K5kCr57uHlz8tGREQZlPSaJw+gidwpLgS9picmbUjrRQSKYm
cPJAuaUJPhtiFUrqt2yjcf6nkr9j3SDZtPpIxmVlnljKrm7k7UCeuGMK2rrPhEl3S6NWpc0iqH5k
0ii9AE5hflRgUIJEmw/CWLc2HMIafSRChhANN3mNmASQ0aQhVSFFgvZR1MMiYHsp50+7hnkSnbv2
p7VQYdIKDBaSQI1bh/rdKe3FTDfUX5MMGk5IHvOfhiQonJlUdnVs3CtpWDaNBslE3egqp5RHw9oj
KZ8mbXXnzMr6ySipUgmdIIecEZsyzeN7GN/E7VA41tMriZ9I0DExb85+IVfMrP5tk1FXyt7ZaQum
bDUq9m8DIpjRFjTHk8XDafeostBgW6QCsDPtMF12+nLvcyQju9c4kSr7NjnGRBKRDCHxksvzxrBv
YNOghG8ap+X3twjQn2X90ou/CDfkyrjgKVk7uG4nfj3AcF8jkTLwDwNrzHKBmF/yTzCeiS+dsyad
ghbn5ObMDCzUdveIusbN/gwzmqdmTwwTR0YIFoAgMtFJF2naiRu/lqHBl7tGea+zAOxQh92KLrlW
bCDlNtgLFiYqO0x2VCy9PC59tTrZyq3YcYOFuc3HRIQIE2sNYyN6gFwzz31NTj1qYs/7jnwghvhL
YytgmXCWaoxbYhvBu1w4UaTMG8S3WcSrZQkU8UZq0rnxrXn13DL5cb3mYA7HBPFyIuCcCNNlPg58
AjW37JLzxSr4KOVkATUIn5XgYCE4iaY7zTnEDvmuarqtEUmqjs7e6JvAXUb7zhwlbcpZRrFAMJpY
OtTEKReJp6ypyvss3nTpgfgTCws4EpkidZK1IN2JRDTtDV5zMa21pjkPKiFyXXtQZtyoWIH96NVG
HPmwOnzmMJfpoygnHxmT0eop6wQHGDtJvmvNB9M9zkULy4+d1Xv9X1CD7aTrpUaXt5qKeDO2EXHm
Gtsi2+sWaF9/64LTXiOlBjmkt8JkxxiLSAkbt0n0snHy5qdKxARCLyvpoVG9RFwMOusoCGoswa1q
b8jbgjtEO1WaNfvFArWQDSCAhjKc0bdJUM/mGaMAKAaojmcUzFnz6dQDEEUy3+p7y93avYX1Y42n
FsWtQLidBjvbf8tch0nySKtDZOT0jGS4BE11I3eMUbpEmuT4kNUFszlWFQRipNJB9bZznduRXISc
SAtABhb3rHbQM8x3Y/6Oxww+PhJpyEXGqSSescVrQd4Qbw2wCus99eTMqJyUhXjrGoKDnYYKfQD3
croVJFUnVJUhaB+7v8XtE4UiMXM14x7049W8775rIS1KviP6Y+o/naIcNRLC1mOuv2UDgKYOVYtf
tyPg1oOs78HeeJN9xx2j0VugFiKtrQIFGgL95++DloN/xokfWi5/RIqdIRLwcnKTjpKZId2JzF4t
xuI5q9iWzkwHf3AjC3EF17ZxbCSgUaJw8UexCyYtoJWPkHX3GnJcllwyBXBvqvqCy7LBoApJHg02
8zEnw6SFQlgpSM8qyEvb6i1J1TpcrlQCd1Vl9n1IaV6WHc+zMsYHA2Gnw4QzovQc/XJmYaMPHR37
SvqTiiPl7zulq1LeY/dlp5fMZAIm76V2b8qIDhK5fTQ+bsQybKtlz5imyx2GKEY8bd6G+5ia1mao
2nBexca28zvnkg3DHTLsLlWUvUdQ0NwQKB7yhxOPsHa+ee9s2Z4PpbrUQu0epuo7U61p3Myr70mV
22PEQ7Y0K6LuFU3kKau1Zp1MnxUN/RcMIlJxAXlhtzUbtmU5VsGTT3Gi978OCrKg/iXkZGkZbKpU
ezHxMsdKX9OXDhgk6DziwGIIYlpzeeAV8jqPUBcoBsiAQjxhDOYYA/mrSg2IszHLH55OHRx2Eyxq
u7r7kakfmdHqDkItVTbWdQ/sxPkaCI8Ool/PWMtmz7P3GZXnXjpiETfMo2qexnYf+sk/yZafeXWw
eNT06Zm0ZBxdgDl/PL9fQ6EwcG3Ia1K2Q96Mn6jvDmk53CgQkhYTH5hgmnWmpc1i1BfoomzxGUtf
OBoWfTgenXBwhVes6g65KtNy49Un5+ySMkpMjlnPSLBXZxaRrrV6FcP4aWghYRqoVVQ9/SAuh9AR
TX4qoUrgUp2hQUBG8gJnpWkkEYR/Bm7mqkRJ/qy44rGDftjDDjbuXK5RbNSgzErTAeQXN095ggOr
WN7F0KrIDwh4EF6/hpwLNiGJEfjKjAeMcXhE3JWil7/6UTE5xIRF5km4UePv2Nd5tby+4SKku+mq
kCOjRSsex3hgC31gY9g/B4O+lY1NWFX/6j78rCm72vwZldm6LbEQqTx2/p/f3ophQzj2rDsG9Q8T
y05H4FFS8tRFvtXHiAgj3XNby/Qxjzsb2LGoD2QS+nyF2joq2KWZ0ZLoCQb8lvw16P46TUyU5co2
90jhxUhqtw9fOYbSqSj/TSlIdVdeGmUjKn88ZJr96AVHbtkYSLoE2ugaQFlhlKh3aZablpbatrmc
akl+BBps5yFsy23sUdfpbNha8Ih8Z/YMW+24SJOrVAAOB1xJ6k7tJfO6YgjmLTS8f1Z5lowvEw28
1/hzE48CTFWaTwlfo+soa7V9ZBxV6aRgJgdEULvPO5pOkmqahOF4wqMX3drGDUNACy5R7DPfiN1S
D1+2iQe+t0nkdgI6x056EEe91hpmkfhZW9rb5KSRExOM7Roo+jzVm4+AYDQPPBYJQ0S/T3rpFclQ
RZ3eB0n6sSOadmUq6aM0CmiwpUcGSAxXILPwqLwacvzyRbCUiG11w8g5JIp66uT6hr5wkUMd8n1v
NizlEKF0xyy7hGriu9GAfrI8d912Sv5BNspywSCv7l1Hm/xPKPG57TCEDUMZLgholnXAn3Va/xbt
ou4/IR97nWtoF8O7xfxJkYa7FZ5JaJLnxx8ndsl0bM2b9tpWX1JwgQ0wPPKgf4+DAxpCmtv+XvMf
Zu0K+ciLP6eXZiZEdaBLJw2eVzRcsvhHsvZhkKF135SVW7c731wn5Vl2DiFfQSY5dVu2azv8USLG
9tm113YyOUf2TmfueaxwswmVVUb+Lw2s92D+q+gzLAphiAvMllqcpJP1LPlRRtz4PpUnayR4lwSl
a7+CQgf0nxJuE92+OYP6Eev+j9ZxUXEb3mpQlJw/IUuZwLMWSu2/9KjRIZ4FLznwyM6z9R+PYVUQ
7AeCT4E4h/GzZ8uvngaozD312nY+xj9FArdlVeXXDpPtaaDHsb2Fjl8P+YVNR8sQN36W8QVZvRSs
DYWru0lvrZVi65ZI8uZZoJtlIWW0fLCGxZcy2ycdtRsm6h3+9WuscATDggf10XwFobJPSFse9+a4
nMKU4NOETyNYc2gGydbWrkP/hMVDrvku9Rj3/obOQmrAam/hjuKUlDFLDuwit058ccZr1DP8etgJ
ALB/QXf2vM9ABTExBQU/bU++k3ucdjvhrCtC+gw8DgtogatQRZwsOGDKjizW1GMq3iokUo6nimgT
qHrjCxcbgb+CGVswGKdB7Ql4WQKJIgEDAihSFHuFwwSuzRN7KSvzxFuyE477DYjvwqAPJw2zOLJj
ulIXMUcVmc2zuYLM9Sw6+VcuxZWfOudFNYGQdIM8D5KdLlaxtswbNJ/ngj7T/7T8k2m+KnNVFH+S
dFajjyzkW0q2svaPTYAWHdgH9i//XHh84x+i4LC7J5qbSidqJDXcm/0q9rZxj2yC73HVisk3rCfR
EVbdqQ8rcz4mBfw1Yq7ZcECYCRgnWf7ZTlW3Vhog57PFkH0GPmC4g2mwh3GrHtWzzcIODbBwR5AF
6kcV/NamK8Uu1L8G48moMSusIRibyisJsG8VwYBC6C4r56zd0+tCgGAdiRin0JxN9akGrp/sU1Zc
UxsekG6zHItdUJ1D5djIzLnWUjEPUYr6V35mXz8G5UOTnm1LlBxSo8Yo5oxCB+8D+YfD4txhMjLC
+Ysn2hBD4jA/Rd7DFjcDoV68ruI1Ch3ZuIbWm9W7np2c+MFGTlIuNcYlAF3qcGzY0Kq/DaIRluzw
r9DEtMI1CjdiHWds2YxI2bbjZZpg7NpxGMabnAP6Z6McfnnUdjFwoAIVN5ozrniMoe1Fkx8m7rQM
vbjgJNSTbaweMARr8t6WYGQf9E9JvXb2IfA/6+GFH59d59IsnAU5irFzGKsrH7vK+I2Nlwhxt4CB
TXXgKgSZj3yIZn9ZVdZVSOdA/VN9BitalD5sfVEyv7OccA9YUJ6BK7+T77gmR4CLh9eQF+7gRato
/NCh0JQrxvqWubMs5k9HK1wL6cCvrEndIgS0JAYEIPRTKZO8GWBBLdkwHtMIIh+mcjSfxYN5i4hQ
R1/wEQ4QgkspXWSG6Nh/59gzEam5lgqLmAXF3GfSRhV3iMiYWDWhdhgY8s605jv3QkYSZ4au/QiV
g48p4hYw4qOuf/QDHMxrN7pBtY/ttWM+eb0sZxdG+XeVGv+MUGE+wAxLNCF6w+TIhC6zkcndRf4c
6QEYXJXB0eOt9EElWOU/p/xnj/EuDrNrYZmfeomlgKjYSyRx8aMXylTdonZQ1539LKN0zcyQ9Ro6
p4zFX8gSadRuBWgT6xKwZSydnS7z2a79fj+Ut0Lc9SG8+WENJA0dHG7Z4dAFm0LbDQEOEXEswm3r
XSIZMQNCxHcy7TvwGRSMLasBfFQ8BuhgHNbF6n7ZigRRdfAthR19KJg9DJRboyzeImnCFRLRHOVO
hi8h8x+G6mnzyojekin2YUkil2SEX1GGiEhxOMCa+JkXKVtnsddSq51j3AuXQq1q0Jt02eR1zdQE
LXNdMMz2tJJx+B9UFGlm6cwTfR70PXOKwbz28qbL3CLfxTg/p390iehSSf9QasX2JkbRz/CIfTzi
r0zScQUL+RbYLfcZ/t+Z0Isj8iqdfGsMDTlljlWDH1IUOrjIr5Q5sY03QiI7XmubI6qhmy+y/NiC
mgjm+rcVLtgSdOIuselBOlIg/XX087RtL+ejesULRH64iWwbx6i9wFoBx8gvVsAFWmUzjBBFl/yA
RnvIE/qjbZ6TO7XUyG3zmNGtU6zGkJvjNSMhAzms0PZ2vSZMTfuwtQ8t3Bb8VCSPlEggyEbE6zVn
2U50XtR9OgAYVnGhLOYauPSR9LUZrhsm1KmOC3Dtp/tedYdwydhNbXYp7vvg0ltYK/ilcZ2K3dA8
2cOhDglieZ/W3p3gCoY1bBrl2HolkY8OfCaL1exLts2TRXwVJlXZlYm92aBJRLZknq3uOzaA8SIc
YyVKxBfDCk3fcc16DTbw5OLFYGkGhNArRUP63ruGupkVZL0kR1xc0ttKj/x00C/1Bn0hGMT1SMgy
t8cTSEHG6iE6A77G90ci5G027mrgAFOzkOnUubnB4UpEDOIdvedkDrLbmL9SB5CCOQvUrfBOvfdQ
g6Uc5JO0txtQrTdrblSz5njEJ0vlWR707pIgWUfM1iCVJTOIXPbVDKKEa1kr+elniN7rGeYQ5qn9
h8XeZGobZ0bz1+bzlUbJ2K02CO7Ivo1ash0pZ0CTIz06zO1TGCyx7rXhp3ZICD52tE3BMIrWC6qq
g1fv3HefLJ6HeO6rL0Bty5I0jfIb14Xa31iB/yYeo3xiUL4E4/nc+PHHZ+3fuupmVr+q+oXFd5g+
ZfKEYDzthuhfXp+C7MDWhHN2+i3ZxYkJhrwZ7Qruy48nfetnDsR7VonvvlkYoK/U8Ry37GdXPT73
QHtISKCbdeGdS3EP/gLAY/TF7SluN8nwkaPZSZod5ZNiSK5pD3/Wslfhoa4UBhZ8hWxlkPsSjZvY
/HOmQcoXaSNqQkhvG62Al+oK4CWA9f5adZ5VdTDjnYMHW/3HVRd34AQ9p7+FLBFT5iSKC2tGiX4t
86hAr2AUJUHtYP9RfCTtn5y+0d6j+Jjpzi+Vw8xCtSWKVeITJtOP8/TH6r4K5+kpf3514L6TjBQm
NheKlLLB6rnpCYfckwqOwK7JblGF6FAvvgjzWSPP4e5X+93A+yL5+trUkYfYMAgaD6l4xCOhKHfs
ZJMKHwEkmunVb1vBn/tI8qU/3CbEWM2wFMjKp5QvVUHKzpLBQBdwDLVX5KdVjziCOEniPZm+MIK/
CxPv/NvEnIQ9WL+34jxyB1a7VVBsSot54lHCTpQH1wq1xbgepaX6VXTsEBHpe0ynInzNGs7khC9Y
NosagIiOSD18pUjAK/Gad2rBSnNcoBi2iB+l6QdGuGeYHmn/WoIhh72mT1mVt6RalWawbwG/Kn0Y
rPAJfxBnuGEi92kmrxRJgXZgtKPN1FKwp7pmtruoxEE0zxKOcAftwpYWWisCXiMkjGy70IExxVkY
xD+Rs6vEHHg091CrMgbzTvNHzOhGYkqV4dhvxgSZ6y6OxFJiSlw7fykVHVFJcgeEGU3TpLnCWKJF
oC6CkD6gNllIjY629su7ZQByDkeHbGSED/liHrPxtP1+BD4VcjaRN+sxo/RsK3Pl2Kiu8tAU6zSV
01nVUuerbpjr9efgJD9Mp5ZV+057+3dy6xAUNtIKAuyKmgvrFiT/JIz4EZKMF+1tbBLw9ZZ1ZY5g
UNFeSi9lS49S3ITn5clAA+UcUaC2mieTmY8Oty3sA53dQigL1FGK2k8G1jlNQC5zozkoeUyrA32X
YLNISbjSBI6ZDHMP9tFtqQdLFP+tmnFLZeBejCnTNbJXDa7omakBwBuC4RkSf8YkgPFz2fjJNJNN
S/Ceai1B8rP874ZtCb9EkHdtQUJotMVtUTJ/s2xlrsJ3b3GCMADD8KjaPO/th+vYXFpV/kwsZpUt
0yHZ1jlzZSYO0IffJp1C4XTfGXKNisZ8T32Cd0yRDkqMwzqIWYpa5HamuvVU6vqIJ621hhKiiYmQ
Fps6YyEW2pih64iIsAbNp5VPE11sx7B9UY6loHpq0FG2yaVeGeTWBuS+w99um4alZFARtep8lnoj
UU52X81AT2A34FtIv9Tqdl46rA3HRHph0/zwctSzcqdhqwZ5x0I86FTMGZCBLJiqpcLjIAefUiE/
E2SJxFt1wrkN3rcRTgeIlM5CQ41IeoWKuyXrt11kIL4CswhYV1OfBHtk3uYCZ5BEErMmYXUiKg97
ouS4adHRBMIa0tgRlE3D127VexXlnevokzGyQtcRlHm/i0FjeN5A+kje4pwlGiqkaZ6VVnFj5H0Z
655g+IHdT5mSxAaX1+H2nHTnqijmRj18SFlxURJdWSfK/+OAhrKhiOQLD7MhW2A3/BEJqW1vCb4e
ZiSO/IomKpl1lT08dJq7hPGoVmJYCMrko7KfLHcp09XikSuFsopHlqINuK04zn55VDNsIHF+MKb/
IvaKrSukftaKHDgMnfLoooIKi4yvpANl6NDfjnW9OEqxzGk76AmluXkre+2idddGPVilgwzC3qo+
0Q7TAM/OBpo5bpzWoBZKqb3bXkNyU16Lq846IotbcDKkbxEfQUFq8iOxylRCfp1eRQyriage21lK
KBfQFCOoWiBonv3hqarq9sPIXTH9ZUKsoFsbyoT/jvYl+QMuGa2yUr1Boo9EfucHvfxGL9mO+Abe
panOBgh08hkUTY+j9tz89YSUYMlx9Pzg8S2U+q9hPZtX0r1MTZ2Rb7uM0Rp29R9/RFH9gHRElG0M
yG2QVpf4u0ucHGxhmdMSoGbQlDbotFTb3JWVujTjfde9NbafRkRZlbMfv6cOKwlqma5kcIEjYxd6
MFW5pJhC4ivJIfqwPVgO9SZ3OqCxKim9zPYzfU3zBDy7WWBymw6hfhYOA+/KOyA2LpbPdnHni6Us
VDjmnXFTBwxiuGPH2YgRyFzodKC1uWbIVCJZl/VrSzUlEnBdbYPNld1SfjS0TansYIwKGnipQjqH
u7RAoPuXNPCrLpmwYDLH3K42zdQ5FizipI0q/fWwQfXgH9RdvjI79pwRJ+s4FW2LZoDhshP2jbcM
bZpaIKhQkMmvmHepy2b4blr2CVlaO640IsmRZPZilpXvMsJWIo2/GCbVjORPZVsF2UT9p7EE+eFX
yt4zwExlKVsEA5RlbUFGFn8C4F00lXg5dJ8PZNwYPGCTsyKOv9vKn9s86wkfSo6MLoFJVGLoDY0f
iVBp9M7VDwLG6dcWqr+lhTeTscbS8WFVQXk2jBWyRD9npSvz+YEuLoqV6IKFEa07HWsdIfFYTgP2
xTp1Y6g1WJk5ZUj4dQicHQ84hSLloGt7vX/UPHEOr4safoBqnAXOjSoKXY6h3K0MwcyqU9dlt9GS
5ThuAmOHWsGfNRFXzN7rt1L7Z9T8kkCFabMk/yxzbI3rrNihvMy7myg3WnwTFlzCc6lfhdih5ELC
aOGdCM7YkRvtW6Eik/hPzXRFsghY+ZeoaCPrXWLBAG+ZGpiXVLnZuDlwrhJiNhOY8ce0RPPycjzU
72+l2g/FQbVPZnb3ZGSeroK4Xr6k0RsHRtGfOFVDc2+pazH68wHjVwucmD/QXIMxHdR9biIqhMHr
uHk4SblnQEeUb7m/TfJE+Y5g2a6/vBFuAXwaxLz03rl/K3E5JMnNKw68jOXPbMg+0vCYOn8UTJZ8
Cc3rssv+PP9lpX+ZBxWXuvQSCH2udf/6+BAFp0h/dg381smdVHJCYq9VpWk9CuGw53K5i27ysPyo
5sbrj75+Ldm/AwiYwWhH/9Wq/IaxmghsC3BFtVMsuRovaum8huGoyXfu7mWHCaMi/yl1flPJZSXi
6E80rgom5IBObh+pbuwd1OpbGA8vPGvqi4c8EJ/8HcvbTb7tiXlr8s+t7XLNFGtUtrjCYc7CbMY9
p2pHFW/eb5SbJ54P0/YQFHXWrs9+J3Y4Qn/kYk19TTEYtR91cWcOnXYXzkk9OPrFxZR/adCI6KkQ
PqKG1NhqvRzzOy9eaeHTLeKOOqjGOQVa3CKPiAdWRdZFZZPwBVAekbLNuhhzHd+jYd1hhz9wFbJb
1zyyfNZls638J0uYTZidNDSq6T7NXoO4OIK3BJO8lbLmQh+tEFHKzDh23LDiwt2FFaOp/WgVNOIn
lmi4tqfjMUvAN9TWLKCZ9TUMXvkjsO+9uYWZw1JiFgGAxOvv5yO01wepjHKx1zCUEBedrgb/phpi
FuXofTaWuimQ0DItblkuhSdjAE6/TcXGECsrP401Xf+20Za19AiPNrK/AALJCbWkkW/SfK9HO1M9
sqVylmW5CMF+19sVkKttg57X3+YW179bVozV3Cq6F8UDz0xo70p/U8N2aCC+bsbqovKqapzubm9v
AAw1yV4ROy873y2IqwlqTORc/kGOPjT/EFS7xkKQfIA40dgXmf1m4B9M7aeUVpK1xftUhGuGjEt9
htlQMJTssXasjZGHdztY7gjdG8XG4E6aFYdBz7Io2W+cFNJROfM7lKz5fpU6kE6mcn8XeRdAVCnZ
peYhSy8BLI70KDsYTxaCcMb4aCwbZHU/5yAEF2ntInqo/kED9b8kXHdOyHc56sJh55NLVW3S7EnN
uAMB9+yUL5DzyaNHoJ9vc3Gv2JmGOwyOKmnv/TIwnhTBmKDi1m2VPY9W7HH9HPmesVnb0dGz91Dr
um4BvGeDb8zMrlb3Bx2eNiHms0BvBI8yXGrmId1m1kGz7yJZYvhRvTWqO7ZkRr5OzYc/bASDIDiy
2t60F6Lf4KaR1KXcrZHLksSFiLINXcZzPJjMljSXMyiN2Jq5UYStbIUGBQwEfDiUTF62x+uqajdc
bEKn6luHS4R16twcyo2CuK3tsM+j75wsiTwmeNMqHSM7nosdo2RFw2AhzvE2AC+jjdwOlwlb0vrb
KfqvddRzQnrs0LNdA5FMBckIXGPQAs4oO+mBt+0JifBbkFjmWH4VfoqSJEmfoncAiAIqkuDaQL/A
yDCyFE8AnIT/ekhVBsLfaotvMmEh1yXjMkzuC2x9pzr86PxDQ25FxWwGxKZvF2trihiCpJIt8ipZ
TluOoJZfXmYh/0e+FKa0jlI1Jf41fEKx7nxXavfb+yNY4lhipJlW3bav7btJi5yqqD5yH5pFyb/V
O+8WzyZSZCoOQ3HDO3NFhfsSq0R36XRQ/ueCeN+xVWaRlJmrXjWmEyAEiSZc2Hv+gl50Qx8iNX8y
o0C9Oa1KtnnNiTbw0HtfiY2iNHo5ArtQLwZgV3EwTX+CtYq81rHIThNFc0O+31V7rf0ke9Tzt12x
DcXSkLVslrPuT+2qWhcjZVZ2kYLB3CnZGv0h5gN8SbbonFVkO4wpIh42fGSbqlyjCtG7teKsFFTS
5lx8DPoR/bfIjd4NHDC62IDL0VY2Fnx/TXfHvBsvqpzmV71W462hwunz/uWS+ASayGF6UNvExVRm
KOJQjPw7DS6bLgZvbL9JVHWRAqLmUKSbg11ugeTN8Sg+fXD8idvQWJEI1UNtlEEHORth/Dpwanwk
tTpzzwFjLCvVJj/G6h7/eDGsO+XlV4yFoaV+5hh9NaW5CsyrpjfMmko7eJXbJDu12DC0IxoZFSlk
exRgPAVF/g9oGwMTbcLYNhiH7kNyNc0Ajla6QakOnLPmUuXdY0HtDQ9nxFHc89G5drfzMbwlxK5q
JwMHJl6eXFrJUpTOWxDO8xBfpWx/xv6W7EMecWaELK5K8eUg+mY54kD1czzlLOmS+T0q77oJkSw9
zbS/oHIQJRtBYMj+Z9Zc4oZwgrMOZVDDMrrTiASCbZhsW8amOmoWibGuAXdr2Dip2yJ6n/aE8apr
q5XjUJqBBVQMWOYeRxuW/RIzhMA3G2HHTocHilwRfiBBw6KZZZvEcI3gS2NvI+xlFgeIqc/h4LsJ
IqqEUQsQqozNEGeORH84PlQf6+G6lNc6tznsJdJBkInb7HPwFDczA39A2L4ii28esDi5dnkYP3o1
vUp9e01oO0uh0s6i7yqWKg02AEFicF4xqkEae4Z1FlBZrK0HfplhtqesWUWTyzIlRZgpcf/X9oc4
JYGD6uIctMu6/rTaglMMiOkmUNl1bayR51ZKrw40l9zBIYk3vLO/2JOxQM2Ga1RD69n0zbmU/lWs
kApzUwS7rmOO4w7+07SYnYLwU216ndxndtd6OGR15A95025MyGBYt7R6p3Byp7HGVPndRV/98Jv5
H7BZSVUkTZQWTCFs9l+BVG4YUX71qw61ogSp2uRqmMovdk3VzsDm27Gl3gZ4EAsmo7P/ODqv3caR
LYp+EQGymF+Voy1ZbUv2C+HIWMyp+PWzOMAdXGBmuqctkVUn7L227V3Lap2DHxmig6xfg2FfMyOF
sVs6MWxo1eTHCnqqSNNNfUehZK6des3cleVC4wRHfyqvvnEAATzU7IjeuRiC8C3Kd4NCBy+zTWCg
B8H03z7PmRi8SknPQpeFhLOqsq1X3Hym6Eg2pbGPmquBsCbPPoRlQXJE8oimPTzXTXeqtIE/W+RC
NjQ/WjQGHVGl+TXxLnbym1nHwGdmuyvJI0P9yRJ1kKzhPMl5afQIDQJ3ODYpaUxuE6LTa0+ZnJ2f
PpZo7N/GDe7Ogr34ashftDDH548s0G3R/eKfteVx0K6K7gNygh60jKoOEvSmbv+wZKRv1dfjcAaK
T+i7P77nnE8F4zLy52gjyfpjDcLIMZCrkJpG2aDhaQSd0GsPIysa23YeWpbDmhG7OqaltAvJk8n2
WDLODkb1geNsOS2t5MOtvxxnx40qgx0lTWKCdznrYIn0FzHLBK5hxYl+Q/vqBuhhtgxJ0PxA5DrG
5hadkuWvnU9XB2+OAPiee+fChUr0yNG62Ows+9VUH1KSZiRivrM3fbRTvuzKH/iwIXaYAEkgpk6j
3frK4Y5jcnbomi82gkP5iyYpT310YNlz62OFRcbPZi2BBFO7dzGCjRorbVn44XF0fCbjaknNZIeP
vPpBVYHEX6tPWXL1KPqN4IgjAw06TTmcN0Kv1t50rPSbBrQVEd4idBwII+9xsICstWzRR2b80Vrt
1IXf/B4p6AblowGTn1rwIBYGtOEijomyuzfkohqTvspNvoX4w8YftvNStJL5Mk7KlRowW5F2E2So
HEvIQglN7qtH0OEMK2rVl84R37g2B0q7TPn5cIs6MXPMemkyFtKztwrF0BA/Oj54N3xiqrTEdMZy
H4Zyvh5a2FImFoS0gUVFHhjT6Tj8mWE9JgWQYAVVeE90eKLHYUYH4hEfkjp3KJ5l7yDZuRTdd0Zs
ZRbwsUgcYFbMpBoDPwPLRRLZ1r7KtO1IUR/iidU6VicUOLTw4LNLXupu+mcA6NnIGSVZo4uHNqHZ
L0nZL82H61aHxsy2YfjntUiYTM2feV7TUucu8+k5dJodpNc0min2lNInRTW0Nl3onCYnXir0ZsZs
PAeCHlMa2uxaCZkjR8tnJPjwui+l2RvJn1ei5q7ZWBUc6SNjphpLgWxqKraGDtnmBXdWUMqX/fQk
JgSPMc8lqX069jJgAI1R8KHaSE/D8DgQJ0kMJ9PdfCV470zY8N4NOesW1OSKfOAVDIZYzchIqAq5
DXrLtc/YLVNUgbx0+00Y5uQ8Gj9Z5oUozUPkr2D6TFJfRsKoEDvrq9ICp/mWM3YL/18dxO92jf/K
y69OqOjcAPe2QmNOT1EXmk+k5+lqLeCBskKWO8OLeHchtyaWs09cooxU/l7U+zolvRI6jmm6u7zn
u+j1dVEijChhbjQq+k50nuOQm2vsip88GY6907LVbJ/SmuebBmyqFPgh7xQb6auuCqB81h/IuxcB
J7UW19xk4kCewWYhnsXMSUvybgPCjwdzGUxvbm9gdNWfcJ0tmlO9rr0StmbPOSrvxMACBYSGiEz1
1APYbsEVw1nOoPJP/BXVsEwk9Hf1a8W/etesI/lsrfWSoaPo+SZ1HvIJ0wfxVUPPt3Wo9OPYvsa8
3V49rFTzPDDca44JM5U0+6qHXxRQ2sjrYG5YwQbZ3jkUzOXS8peA66XiNuhGYjHZ7LT8FeEX07Cm
tC5Pz4gko35D4VoAQVWt/xCIyGmtu5g6UAUH9pqTwzKBQkwk6ikqQOLlWA9TLKAUgq621smNYB42
GCO99XGgmNDRx6g9fJEwxjEe/bORUMGNnJJ/dYqpfx6SoJfT5z0v7UTxaKZrN33qyCzq7NP2fpRv
UYPN461/WvfoILyaGonvcU7NEP4pMi1B63jXCbu3xOEQetHehokQgLLpWf0LfoHF15TGjxRdq5ZG
O0CkT0kLQJg4IVvDosjndAtc4912ie4xnx1AW44/MvoChPoZ9QSjVerDS4oFfG3Uj4TI4Nkfk2cA
VgszYbRwVnqD/cZb478/uLAHdOqwilGHm+TzO7iehf+qOkeFsTaZ6qZFsqoGG5+OC7EEIsJIqB0y
BQ+kb/9alkSw1nKnU1mR9denB9gTLZHfvXMYop+u+6iddVG9jBE25gXO5baD9GCaqzqqn4rsJ8qe
K8TOqntWEWe06y4q/DgSf5XldUdovsQ8GKxz4pOBP86Jv6PAW43ZowdEFwNb73c6jCad+ohjLLT7
pVMF7IzdeUrMAX2THy0Sri5I8e5g9a5ZQQWHiKsjNVFxsv1yGV9K60URjIjcd2lP/tI0PxN0EzWH
bRCBmHIWVf0jqb4tFMgJf3Z/TgfLuY1K9PqFrXbnwrqOyXugQTub96dkwaQhiHTyAQ2SRaS4U9mD
zyIz6WI4JFGE3zWmmb65FOqiYw0daA7CfkTI9tqy8FYhiWYifTNRxfZ6uSpcknwElRfJBWG7i3z7
EWF2sFQHW8C7RWV7IYL5RDDp1qCvmZgs4jqhRD40SbaazbMSO1OOViwnwrGC7eFGwLRxoZoEvkSg
DSzc/A1CRbUZbAPz2L+yYxXbsa38+DYNnZTVAMf6tMqAURAj12PKCLy/WsRLFxOqITGDoCJofslj
FU+msNHb2CsCJweSC03IRmP/E1dk47ne0ta/+5SIDFHso3DcqsJaPbfFo2jaf5T2WoqYkwt2oPkB
tlgBHhHa3sLMEysw+yCicHvbYDvdRixD3DaIYFuhZssa5JQ7c17NxLUBkQ/OVf6e0i73LU5l6Eil
c2Tu7of9qgT5w4yNBDG9v/vK3bnM0CiO3XgZIqWz621llHzaKeNsHg8wmCK96JwvA3U+vB7uNrv9
TCQnih1sOH+zqF0a+D/IYUrG1zF8ZLNC96N1dGYN6LzmnoUtSakNfKgTZt9DwTMB9kr6b4OPV+Yr
iH6KEL/+myTy0oYUOpu5k986Im4SGkeTK0K565XkVm96bHKpukLaX5q4U+cMDlxwbEt+R6QgYPzJ
53lnjd519qqCAwSBh+T27cA7ChbIoPzI0mkz+JLSmfEmr6lzR76RTDzZB4ihkDad6FjgO/VJrNKZ
giJIKH7/n+Hw22bVt06hGSiC24bbYPxqMYE231nGv+iDMiDkEfsHCQdMqkC1Mj9oSOJK+f9+frts
azdPVPlnJMM9+Tmm4+BjXmRr6tkP6QmSblUjB9OyX66hyriN9WnSDzJ/zaBKwhqCUITagh84i6a1
TX6soPX11YduO4dJAUqmxCHGuWTdZOM+M/nqNaff2WxxCn9WJlNpsWuytM9kJqKcU6Gx675H1VFm
r6H37bEsaaoE0O5HOb9JbJDdcNh61Uz7HEYydWzWLledYbzIuWFQyI2wD73xYfSrnFpjqDRMxc8V
a9uQO6ZkkGT2waqDzx0MiiEllO/qyUtf2cHD/0TtycJJ7iOCV4p/E25tjIo4oXfknYaUXKb53CNY
Q0cgqIEq9D+8plFzd0v0KC57EaJf0IYxPm9Rmc3kY9tjRQMlPWVIX7EjMH6jufJFMq8HDJYiwARU
u+DnR4/km5IiMr37yZ11UjZIlmQkfzEk9u6mOuP+qRtMXZ+dw8yi/p6BcDSJJr5/liUT97jzmTX2
ugkwAjY/ffTown6rdcQeTPk6RDLniTfUp1ptUkX+MV2Jq4dJOgmKHmkgE9S27ZxGKbEmWxelXSGv
hFQwMiTmk6bDWRj6lw9rUITkXBNTBPoQEzkKCFQnXkncFx1TyXFt4fHQ3Yvv/A7RNWbsJghslCG5
oQcvvBqEN0+jj4CWD8qkKq6OLEeA19X0W3IX2Buu70Y/6OaROOONh3/emz6T7h6VFd8y6yEiD0MM
77ceAQTVlFO+Mm7o3LfSuXa025IPl7l1HH3G2kEwCtL4WOe1ZOqDT2WGtK2CL2W91fJekgLR+5gh
ZttmDdtf9hvKe+gEkBb1aukxmNPmLQZTnwTDkQt+jAzPjNo4LN+VQJqY7PWHx0EY9NRXhHe6G3Kl
/kEgV3Pkk/+PUUnuYMTvh1WGPq8o2DaBVID5mZYoUaNfN0YDWEG4A+ASorCqscfRBnv4bNJi48KE
6eUR2SG6hFK3PzO8xy2CxbAll3FOvDwIDR8gvUXbfXgui1N/lSPc1NKj1nSsWr1lZBIecyfgcbSR
wky0jNSG5rEnfkWgvGfTXk/u0to0ISsfMIAI2NBYAAL41/Cnt1mKg/+ESlf+ifphVBQyDF4JEFhh
4190PAwGfMR425kwRP0VadB8KkAiuOFnIC/Vq6Z2wlylZBz1NzmrbsRPxvLdEr+eBaVH4+Uv07ZF
4si/RV7dNO5adUbrsRy1gKUrD0rwHMSfmau2Qt3kT0HQQhx8YmCrUOrMb3Yqkanm7xOni2urlayu
ls5ohdGTF6unGmWtwlQyzBf7eCNXnH6nWjCsZ/+eVG8aqwz4J2hOVXvQsKbXOFMUde7cgUUBdniy
2NYNK6Caljj19sP0lCE7Nf8CPqGSiaVWvrUQ1OdFr2P+cH6GnbvKTKplD1jA/8kFybZr7X+Gk/yi
W/U6IBGpeHbCzjgo75vq8u5mtY9q/VoMgoXVRxe8Njy9I+dVRXUTl2NPdW7vJoX3AzsaxE4QHknU
38JyeCm0jIlAyUOOjQerM5uXYryZzcnBJJkucUEsMsBBzDNZtgOC0YW+njTSCKXzFtLn2AatFqQ8
oVNau81WWBdrJHOzKHai9J4JHJhQZfRHC3U/i2g7Z2akSa5Gj961gB/aC+fNHHhGaxy1GcI8Pw6+
cp26yQ0YRI1Z/RiAsyQHyyKgJaDthUYHo5AVyWxVTe8BH4ZkRl9RZpVlve2jHEVsnx91pwCWU7Xv
IzJrYYfx1nLhzDpm1K+zsv/okDXDuLG8a84+WNHWc1d8Fs15nLgPMG3pXCNrNw7WSc4mFhqbz5r1
T0coZQxodIKPQnKS5O0mbxwstBE61k0k8DI64bWMQradyoaFQLABUuAZrzAPGLMvL8ApiFHCC9/z
ZOIlplwrKuYX6GeZIjI7NPPPAqI3ii9t7Bfe7Ggqh+WklZT961FHm+lG2Wuh/CdygDSgHdjbIqR5
kw3OqB20xVAwo5+Sn87AhGZJit2ZQOPJjaX/GurskA6F8DmGwyqReC3CdJa56Hm8EqKDm5Dbr107
ISyrWVwKXMf1dQgYTI1yVkqDx0ahknp/TkiQa8Jz3T/rUUOUyLhNSlTSQW2xXAXd32reroy+o3Hr
wtgt9GhbBoQnAbIZtHevkX8uCY5W+aysV0MnB7UhpKEavuE2MNqGN+NBQzEme62TP8CrAqkjZEjd
AyqLWp2LMs44TMjPMVrrhn5CD6bXZD52hHNigcOakUQ+5oi5m72weTFEh7GzczYDWAeKLGMjDWDb
AxPGhRjCk5xNSs70Ju5De3PJhAjEBYF0XX5lFnNbpgBqRN0rcraDzoTQ0fTpErohPeRtt7Yma2sK
A7xARGSHdIhSLVCudC7E8FJjh4nEP4i+CM7YObyK6K9g/xiDfYw6Lk4z8zbpmD48D5qaUsc8pSdm
VXQUDdbShqQCa5ME2cn6UknI4NXcJQpoNnCILiBLW/LJiW5cuDHWplweKvonB/8ocHvWJ9Yyp5Ia
M9JBhfs9EhnFH4tWojRQxNXzYs0JWEvKqPsg8VMUBGPX4bBpmvqCFfTQ4y7EsUgIIKZZ2L8Q1dEk
dhtHx6lb+QNLJU5lNeMh+/ZWEDPPoZ+aN5JsXsXgP+gEa6j4JrddGtRrh4gZdj8EC+rZrU9SZmBf
Yadd8ia9W+b0UoRI2TuxiVnHu4+wDZ/KwY/Olm3Qh6zbksNOVN1wVtCjoClQ7JokCKoIoTPZciY+
FfWoGWEE3TkoXgP6kzxcDckF+V7OzNf33+WvwS/hxzpmEup9n740Cb2D0S5yzdhp6gtdRQ53fjA/
c4UDyNZAeJTBO8gFzKPtNyswSp+BHxqP+rEpI8KIGmypdY0lqdO1s6U0i7RksXhq/rnlkcPOOiFk
I0MkA9xq5StHZy/6E9Q7mO8ObkCxKIEjI68YaZZkl0C5ad8OEvFg4Wyr8OSGfxAPIPT9S8EYkLkY
/9TqMLTZpspsODeSkTNHCzEVzyNeBH28qHhVyY3jsKZcG8DS3OApDvjt9AsEjEiuHJTpBr/R0DNV
8O3fLskJhJAd5lz7ioNirjOyfdmHnPZv2ZTuIAjyzJ4sKmRt2FsV8nC0QuWqMtdJcPKbVyrh3H0y
e2hy7t0lAm9CSYGNRMxVHwJh0nmT9s1wGDx+qZFwGkgVCW9RgSO5q/dT91JCIKCs9ZKPidvP4A6C
8Zc/VYP73BcAUuq8pUwqB2ALLkIgR1JW9VSymPv+wDsaW109oXgE5t4eXJrqOt50oOcJdvD32hw5
ENurwZEMZDFA5Fkhmaoxns2cZJu+a2RSkvELPh0au5bvseVSQNIG8Qu6g4kLv8Et60jjHLhsyQuH
5GXFXEgvdg6emthBk5zVSLfY61Qsc5xN09XUlv4O21J2uadjtxstgrgCmxYvx0Ic71LGrJ1MdoHj
vjCHC2mWchYBkuDDwDxGQfkSSjQUzRcSK2GdujKqlj0VMfSbXcL9nka8RqbhHbQ+J8C9+agHuM+s
fHoseeY8K3ikY82ykdj3lM47GaW3osYaOBQzh6ou7lEr1c10C6fsYOb3Loo/Sao5tPAe2iU6Me63
uIH3VMyGWvPED3aa4urQZeE2xzinoeYbNPWRVuUNcGmelfgfMTZ4Ijw7DkMJFAYqQwEdB8NPlKOg
zB14R8am1NLPWGYnRNh7nRM8MQ+IDlPlr1zhod+mwGaMwrjURY7qu/1IN4oQx5fXeCK5qncRpwUV
QURAq+bTM1wBI0kRKyTrwaUZad/TyQF4p7OqGr4nXEUnN6CEJL4qXjU9YybI2cCXiBl3x5CYYgQi
Sckn0oOe01zJdrCqx1UdMsB0fNKXRcUYMTN8nHc5BkXDbklcwWBR2txDD5nH9yDTnmvUGh0BY6Ef
N5xYY7rqo/CUFDdFMBXOCyxSubyV2kiKRXseQ0W4oXMOVES2jHPQZ4lD+xPHNJStgbEyIQq1YK7k
BX8dfER2BtA6hMQBAVvXGnYuKJyezKmi0HdmfiODnXHLK1rLi8EGFbgCWX6CEC9qp3IdocfVW/uU
yuQRN/bJ4WG1rWvYFhsHUYaCe8aD6bPGJmdhTNydbhokJKG4tT911/jp0YuibTAp8Usdg4Vx7rzp
ecynpQ3BHdOjC8fdMdAa1BVjEdAsCQEzdazG2+hQ8SfapccKTxge/DzxN6W3ihCTZBWfzRfmV1pJ
iJJVX7SPnDApzGeMR9wU26Dvn40iE/smYOAlvA9Viyc80QjFdPvLYbVRIVZnfc5H2O8CH02S+qY/
HhrY6pCL/PdZSIqmKMShzZQ7ew7XWdbg7ymAO9Pn8LLB7gzPaYoJ8OTVO8EYLds4SEkQNbLNOqlH
ArsIw5tL7/oT9mvm4jWtHG4m0Dhy77GsS1YIkKbhTYDE0o6WRu/zTf4pwjzNylae/eK4br+JJ/lb
ONMeXzbz3b/kTsgBM2lGZWgJQsZidfAs428Hqox6kePBKA6sfcB/GdZ5COiesIYIhk6BevyfnvUK
fr32NvPfJpCbG0+QitYUp4Wby2c3KI8orr+myfsLJjdbFpyaa3ttejCamxHYgjcS/ICQzWaJ8e12
encY7enutzwE4aD+bPVc/lXlv5igYco8NEvLgMVqjReE9zqZ8HgePY3meBURkqK+EIrQe4X+S9bZ
awPvP/jOSRFJt5yso6INicgQFnvwWTA+8MTtDJIPtAdELj0/Maf04jciR3wEiJ0H9qd9l53/L+Le
pi0g9pa7sqvzCLxhuQu6uQ/TALeOI3i+KT576uFmmnuBCAlWieGMg2/CCjyxNAeNILKap7rNRQW/
Kr4RwpA/jy3/IaQbwHo3TaG/msY0Lq2RHWw2O6FshlhR/K8K0Iev3Cl+JlseyDY33kB3Xu6deduf
vJUx4BkrJP098OtrnaTdwUqoKOyh3LsJ0+rO5fnvP1njHU31jCJ+m6vuexTghtpMPrmoXghrmNWS
vAFo7rClAjRBtmNf3PFEygo6GZ6Aod/VPNOGvR3LA08c/5sYU1t7KXEgvBCxaVnNivFhixbeX1jW
PYmqqxzsF/qhVXiYYkwjA1+Id529jSE0AOxF8QZDy2A/GRJz8Er32D+v9GEXJfQj4+/gaLCxjbUi
T7r69I0vGVFcDGcrOkzWjnOg0fBi4+DcCOvJzXBMzTvQ5AnjqBnFF11yeA9F8oQ82aDDHUSyM+Wa
aS3qUZ1YUg5k3BzEYshl2TKniJYAqbnZ6yPZvyL4yRjMoSSVjNBGVpnW2S7v7XhiON2FFqwhhBML
B+9WNsAf2ffik9RmSW0/aD/xcDU5kPZFh7sDallVfcDzNqjxbPHZi1fV4znlJiSQcfrC58Mw9MHv
4abnBsx48TrraTsPsYkNb3MpsY7bS55yrDCKbW/8DDmG/wrh2TE9sbYvNMTx5xm1Mr0Q+MC0S3+H
4VkFO8qxItgRVJPdUdxZHKPwbb/nWIR+OerYbeSAjiHA32cV7V/v38YQc7pqbdZB5zBaT8FFg9GH
sFji9+4KMBzetFsoJP4uBTC6dmalydWsxnWpv4YlHhsfY5ku6d9EqaulLK5WsIlcPK38NOvWwftG
q5x7gLWWvlyDxE01OuF6byNnZ5JNeE2ub0JIoxal5bCEJrQK6KCMV3xMtGCsj+cJccrRxW+ZtJeh
KW/CM3788ieWE9s2hAR4kWoGuP80zLL+dkzvVHFQZoBUsfBkFUmwGIMHYlcNYD17XMFcl18+5W8n
ZYhQxX/jGrOXhPJ+a7Wxyx3Wy2HB5SXGizl6TGdJQuyE1Synjp6BvWIYEun9VmPKMewevziVB9Io
vXrqAPvbyl6Ypb9glLyyZ6DDUBylqG5G3r9MWnMzcNUFEf1DbWzs6QjI8qK5+YfEZRjVOndHuXFz
DgS6ZmPELMhfpIRBhcuvuRjbXa4Q2tei/LatAYcOSMi831QjDAAgnjaukF6/pfKOz2eR6nzmArhd
NNqQU94Sa/zLdGaAejwneaGfgOlHD1szNo6uytAgXe3s5pYNT4Qce8XWbPajo/EpH7r03qVw+AK3
v1logLJzaXXpWhePKUP0EvbtJnQnorVeBXVXlOLCN6d7nNsXkz9Ij0OoVcGAtKFG4lIN3bJtjX+9
DfuztFbsoG45ccg5KfWEj699cuwwJ7F2wTrnYf+x691AKdLzGzP0zzx6QIoZmd0alo463p8lsF8H
v56kAwZMAXNJGJ8ToHrlOcygLznIB5HJVTvDA3KuasHx9pYzskjJBizw32iYg+v+MYCWSelZ5s3a
/HiM+o8tXMKNGOUsO723GE/6uJkcAw1wu9Yt9545gn6gY+krhHYoagHFpD83y0xywYJ5alKeg9+2
jt4HGyV/an1Y1Nbh0bROBF+TLRkB9UYEKZp/2Zif5w1xbp9I1i1of50BPKJ5KAXOitxfh3wJWKH1
VcMvMghWS8BnNOpod/cawTmSkrR/MbttZJHiUnT4nuNXwXDZYZRVm78Kz0SLxrm4MgJtLJJwAAwJ
VUDfMzcaVZoJQcUm8G5GtusnETg7fQh+4nDYqaL7kab2C8nmUwZQPC9Rw9a4AhDY6DstQVtsGasG
7Y10j+qPcbSXHlYh64bimmqPhHNufGkp1zLCO+gBAKTD6TRfAhZuvl9mS1+jk07IhbUtaxnExs7y
SV4KkPx98CwGnNKKdQPTVm9M16lAdumlcPwb/EDaUa/d1wy1Hi67jY19qoO/WWNFcvSP3oNqDish
CLIj3rqePtX6DWKmd1a9K3p5iixt6RjevcQoF6Z4ywzgW6xQeZZcTTpIECl3CkgJO702tpuGkM+c
LekkfpvmZCfjpw8sN2wq7BugptmJOEjbrSjC9qQfLR7Qogg3w7rjQ/RKvCxNfjDtkzcWSytD/9hz
s771aGpN68/686FrBa313YIfAHlDdlpz9iq0Utke3xpbdLg0l0reFaYZBoMgVE0EZBUQHcuTB40v
TkyKzl4MH0krLmHLpPe3Qu+FAdMyKYlTdMJzufmI4rXRwfNGh5vWGGyGXZW59Iewtmm5I/XTBRMS
LmoHZL86E+eJz0vhBGurM5ohY912jBxFWJ3CYsYB2BuXDjJH9+pabybfQWibp2EkpgGcgOxfakUV
ziIE8N/ob2p0CpFLX+emTAZBDjDQNEfGR0yHlMtgmkgX0O5c250T3IQ7+zwoSBtkrWg22l7QjCIy
SaP9lAkfPjXladBouOg1sFX5RlWggErQSpxL4kOp1678qwviV6ZNQA/hzAlMcCMsQ9uWEvu31h98
hq68+1vcj6tinGnwL/CtNkomW6g2/3QTqLzbLuovS7NPUclLFrinPBv5VoyXsP5U7VsD0ETrh8XG
GWP0+QknLaVkBoM+cwOUWacgnDclxcKpfl3dwK/Zrq0mvOppfMwTFOgmAcdrEcHxD91Vr8gFRDPm
guVq88fYHuvpVNu7Qu2dkHO7eifKDpMLOFX7b9bAtJBya6AZMQjB0DwYDFJNvEQWL2VFN7osDe1Z
U3zh9VPMTSXLY10QtdCWG68uluLPwe4wRWz/i0EjbgsDO5jahdb78Ck9nNTAt1i+oRyFE0CeOojS
4lgKa8mpJWk4m+SvGZ6NnFA0HYkqp3Dk+ktRfeZuvxcR+tsAi03zadOERPbvgJ4rEdY54mXiSLLQ
rEwbzYyAwtGVVj37MFmqe14rRhwrbQo3MC84AZsXH+P/gN3KYzXMtTkxawsArtdyeub527n5ACGm
ei4d8xDFASzPX+uvM9EBWr+MFL4t7W1CZEt41KprCMZgJtDuYlRcwZg96bwEdjDxdBPbMB3SSdCr
QaMWr5kNdDSuKXHsflUIZGL8Mq/EMQ/LlITWvUi+mv7aBS9uesW/3FGhugFlRioIW7q57U0bLq3/
kUz2Au+FpFwb6N7aiJF58uLY+a7lq3TKiz5mi43JiKqELDL6e2feCecFn82fRZ6E5aqVX129wtho
dveUxrG1KtJ07QkLyV5Ie6yK17qVfHmgq6GSS9S1BYNy0tEuDKqR3jNe5Rsayq++pemz1qXFfaZS
bHTDOWZBKDKd+XXTXCTIf6sfotccl7+v0UYXTYhuyUXvV1lEi6nxb2rkykMNWVsgoKKFTeosbR6i
aMdG9AzB+iZefZa/BW5jIzqFirFbtas+6r360KL0RTZvfjVdKiWWKSaFhS3dlq8b3I+hv0Bl4gQI
t3rQHXUb+q7WnWXy1DbtE5weUP2Cb4k49zy0OQ3TvdF7x1EOm4S1SYEgs9BeJpbbU8RTX1CSlpgy
zI7VWH9tonNmus9WMDPhqNkasXE0HfkIF5Krv4Uw4uaxc0IEUcKPq03OUeIiUy+qXwVF4K7Zn/Vu
NXMa/Y/GVudxbMZVXxClqcPZH0iLLwg3M1oS9FzsXOQPAWQpWQlbkVzH1atWrotfDxWmD7kkam5S
T3QEo2G96bThhRBECgr9WbpQxtxFww+fD34yH1EvGstKCjmSpva5gS415ETXC/unAEe/lFF8xK8U
PvhCcE52Oeo0pF74K0M4mMM8RTEQyps6uiY+KFMxP9ZJJ6OxTNJ5G6eTJswOWVhqoyGqdNLnwHLO
iYbNYWhhkrS7xIT75/SX2hiwzo9raWgIkRAmCI9xmRTdE+5wOme+aoNgPTObhYkbAEtLL1And+Dc
LLTPVnyW0bs+Xm27OlAmAlhPkHg7T2Ziz13cshtePobq4jOpyBB6U/blUbzvUvvqTGaMOh9zU9Pc
rZmf50/Zrun7jjd/3iOqXWuNe+rHtiEDCndN6AArECiDJPNky3oKjGZHi47yOo+/DMPbxVxXfh69
exlxDwMADZJJ8TDD51xUaO1KuIw1EuWAX9+m5RoxnO8IxEgp8ySq/vxg6IcGXWBEDKoRDku/+9TY
Jve59tuwea8DAfKwWI4IJBjnxDR74bs+o10Y1viNwbNsc9BRPZ8GlGwdwnuy3pmGLUjhkeG16kl5
ZyDAvpa9uj4NYGt7ZAki/khbkkB8kiBoYE2Na8Xn6BRvDW19RtXpmP3T4L05TkedX741cXg2Slap
LBXmZLeiiVbAAORwb4NhVWHJbQzo8vI5mQrWct4a49XWG7OVAxfEIJ7EjYE4YbXKew84Mj69XCOf
Lv0sGDmUGaYhr5jI0Wpw2S4DpgsxBJY6mDNZGcur+Dmiic99yiyHQQKUVze/+sHVZl+e3x08jggS
qcHfjHvYMhEt1Ir4s8F9C0Dgl15x9Fjh1rNau+seA5nKwHSHbaE7/9AFeh1UEWLbt2xD7/2kbQw6
eL7bph7fGvMuXHUbLBZUDf/k6loPmFx4u2daH7fDIuLVNGLny1D6uWtGIAJ+cAhJ+Q6gEGl8Cl36
pOOcjHjFK3e8OwhqfPT8g/OuGhDZHdQWO+wvbeXcTBjLFiniQfVuWxSRhblFmfwKX/symBhj2nVN
7lOS4ImfDlqYYqiA6sCSrBHOmtETz4jJCDexvgcGFU7ScNS898V4ssjkmiVS+TSe6hBPdBLUq9bq
V9ZsxyDXJZ5Ip7B+B/0jYjfQFPDCCpJMnQteK+kI1jjWqhH9UptzRJKfuohYrITrNuPYH5L9Km/9
jQUAQrJhGbMNdFaaX/71psAdav5MbDZY7+6jQjuUzK0Ha5X4HCP2RFSDRnPlEJSqY0HftrgyxoDa
uqnWJWhQrgfrP6LOa6l1LsjCT6Qq5XBrSY5gjDHGcKMyBisHK0tPP9/mzMxfdYpDcJClrd7dq9da
7SS+w4eNHe1VfQi6kyZjgiE9vJGpmDW9ygHlVtrou4RxI0xtPEYUA8wAWpZjd8Kw+1kjR+gDQNv4
jYFo+Cp0nqKB/eaJj7yI69frqxJnVtoeyjKQZZhcOIbFS8pY5KPWkQqCLSnBqhdqRPSg/ygrOO2M
avVej/VKY13WU+rxeUqotduoyl9bjHQLrI36P0pdsG2hAMjDZ0ZITxRGZ+fIusTUlITRcnmN3Eky
GSmT7MYyxcG922OoQVbntkBlBZZ+JWNtl05gsT2l2ww5jtluTQc6KcX4TjUo1JmwVJvVfmJ/NSKa
Dl2Nc2kxHcyk/c7j2JcZhevEyhX2h5XmwFsonPJUcAtpp8Ditcqb+KdBL51s5wseR/mEdtusE3RN
ONpju4MzcLrW03w7Di2N9oCxBvYeNB6P0PQnw/25SZvvZIJzHkqoOJHAGtNSDAqdx2e5wLgzaDfM
w7aJtRbKE0dFlG3bpwKs4MFAL4z3/Kxn3pZKWHZnskXkSWLKtWnTY8BRdDBqHd97HEvuQ6f7Qyl5
nR2vHm22GvAAqZj0Nbb5Xnc6ZrZ9zA4CG+HCb8f0weehfKsL2AcdooaifMMG5nlW/dCW/Zoqp6Fx
MjAtPhYIlGpgmH7UQhwzhHw/BE/EkIUJT6j3JcxiB6tkIE+8Kkj4ywRpGkyyeUfv3yfPpctauKCy
ORXKsB7qvsfwwY1x1GATwAoMwbDJTA777GAjVGUmvGxaw9K6N7/CJPcRVVdF5YdKttJp+sJXWJfw
KqpeWs6Rsc4N5tQxOqRIPmm2CJ5yVKB9rEboWD2jlhjkWsxPXc/N0ZrqbgnV31uG+JoR8pQGZ6qi
iYvtYBhcxIZuaZ5JlOApvlMjhp85g0j//ka0pXj6+/bvi/Mb0xXfTmbLdpqpmPTaE54KqpIXW3xL
8fIqrLdomjEgkh4F06v57r8frcfjqNI5HxT6Qql4wN9R/D0UYUCGYmATlGa5nRPnhVY3Vbg4JL1u
y22a2Uw8FT9i/cvABz3nuMpnJlfQLf57hTJlLN2EezD06u6x7Zvsf7+ErfKkKQrD5qpByPYlkz/I
KhOLVbpPf8/9O46/L/8dVm6FyJhLx2MeUdfDwZbk6Zty5iDPyBAmmxrr33n473mjJjmMZw53eWyj
QGZGa4qU1uvj4KVqgaFps0gT42qkYWLIsy5pSzlhKOsASagS16MdC2+MPuKS5p64fQx7LrEaPs8t
hh5tboNWPmDjzx01ujbuxeuRcHKGxJdMoguTwb9J0nqmiQxSUuuxtaapiILIiQ+RwRDGWqiTnDrE
0UN5ivWAAkMy1qo4xQHEyqJVk02SlNqSXHn/d77/vqQaeE+KHQOSHGo4QxzLbMfVFqkqosv0PiUj
Sp7I6FVQU/VT//9LgOGw7YXOot528A4gUdfV9u+Zf1fabqGsTdFXo9U0/+Jxmz6Y4l0wPTmTtM1/
ZyaPMtPvNONjKNNM8f8ubqGwL+QaWEfpJQO7TDbU4/Zh5owG7VDE2nbM4v17jb8vRc/oUMUhmP39
yFgiG9RZnPy/L2bPxILENoaFngQmVz3HqmeMgat150ri22wl22q2f9/l4qNgTaA8ssgPK3Zh0tfA
cvAmsEESFUr+f3eNbcINGBmChOqY64u4MJvsf58L/tj/vvPf25dzhzbRqZdVLP/fYRu2BZqYUgP8
3UlDUT/lwcwI8k6MPw2jjeyUbxC/8m2sMX0hr4hgfy826rsoe6x12CagZjjvQdrZy0P+SmUHI988
ypzKVCbI/ff5pfgNLcipSjrQmZpQ0eN4lIcwFrjz4MOe5UldMhYGOGdcEQXebJLs4tFjihWnFp8+
gPXXC2G4ApROjq8zrHtd1FAT/8JFYuTT0l3Uu3oXrLHNgL4Aq2AZrtDIwmeiEOk39Tpcje6nubjR
6iTbmTR/rHBfCc1kWfTgiEn7Ig+IQ4whmLyMefer4GWGS5SvTGmJDwLAhHLH3vTsQB/NPfATSM78
e9Qb54sJvNO8txUPo7vHhQm3ZejDBmDAsJihR1VVew97hVkcw1EwwLJbl5fDnJF5gSrIJu1RZqEz
cU3HKAHsiqEVnma5iMAj6F8MFY5cZPcMGWxQylJQNp/lTfuiHALkyVVsvAy8vHw1xuSRKcK2NHVQ
ZpJzH8J+pO7uJ7+/R2c+nODv0WXCABXsIoM26maUXeTtmvCYlJjuowIvY7zjlrkLH1DvF7iyGOQE
nvgdmxz9BIRxJpRl+BMQIlzwm/xnwqQARAbs5gdbNmT0BmJL3M9c6xkPZiZsRCaIIs5J7nhlLtdT
MXpq62vc1pDpC58JF3LE3CK/wuTBISYyKsXDxQ0KFMp2QBeCyRPbGrkcRvXXEM2fyPE3ECE4fmpL
KjhqR+RZnOswXkjgAhhWMLWOPjZ5mst4tRp0A74y7ZvaBxdJ4bbiKO0lZeuN5wALMoitsCfE2yEb
532s+3hmDsIAoMK4xM/2SlZpcMnxNqOv4MJTjH+cOyS89ipUFfkSLSSlOlZRaDeYkUsrM3ZneiJX
Th2eVpLlSffhRKKUkw38oJ8KJK//ctBKIC3DWhv/MZJ2pgjBQfgNkK1Zz0xzEQ10ah+CAriTZ1De
/aIE1ZiA+BVedAhb20fljb8UNPVr/6U8j3vasclu2IzXAd/SNcxo2OXqEndhmkmn4lxcqcoprvgA
wa2+2rfyxAM40OJo3BNqojMkaM6CKghzixr3pNwND9FxvpcnfgJUZcRD9nCzKxeVlcB6qK+ipTa7
/Zle1oS0faHfjC/1NtaL+R6jZFTF03jMfK728YEF19LkwMxS/A7bDBtTLQqsziXlpe9dHXk0h8dx
iKYNhFC8w64QtflzhJEholmqHZLPewGe1/pMCEAFd+UZ9oUX5An1lcEyVffEa0s2U184MnxirsUR
biT1WgI5+Oowj3URH7g4fFIuPwfPRUdHMNP2cPf2jSenJxNWVbbQLxCc+qt25z/9whuEP5Rrufgr
iyX8iX/a88Dn5ISPcOFdSktOgmxv6pam9oFFmtIkYlLL5PMNvr5wgAFBMGekRDdglYnbFHQxO6uZ
WMkWDlLEni80FIGCCyeFoIuvDIFi3BpfEUmCs7DfsrP2yiOqe/xEO7K5ZGcToQlMa998sd/izXQz
37jjCSkY2YuTzudFKvAEE1U92QwnOObOYgLuRQcON38XS1juuTUdayTAnNlPdovknqI4KLbyIfnG
jQWbg3fraB/0DQlrQitZdqdPyUCjhdMFPwN1O8wChOlWon7WcNwqBvsuBzj+o4bfWQKwfzRIHA0M
6aZYYg4mdkTqCOmh7exVqrf6uiw6JuJSkq8YsAelx7nVPk0kZNhH5jm98iEQxZCj4Rvyi36FBrAE
dVMIZYA7oWMuHpnLZ6ZaMJ7ZRDZY+9NL4wBYXAvm6sARhVq3mE4Fbp+/gBr8AArCPT3MSw13YbiO
NNUazxqJevBAFhpX7uE6D8AJl6uLiRurxk86jUmN1m/UjulexUTHLtO9UsfA/kPE2eYA6yH9SBtA
0LwdfpwOIGP2WThsIaycrsMYmtaQr+RIpSgMXKoHiNYYKGETLWR0jGEgVGOfhP6ueBGWD0y4ormv
cbB+BXEbKfaEGMgPmxeGiEfm1oAbAMIYzi3uA4myDH+aqcUco0GRqGUNMsLZPvoNrG/uxfhAQO42
1t2+9GeCN2rDJ9yPNjjKX8xLS1S07uEPgZ2FI0LEPTnKtRfclLvwNvXSg34DqzhUe+4KSJaCd9ws
RaRLNxXfX7mBIOhiTsN8UVAhlw3oUaPPYsKB2InYGayv4ZKcna84gibmaq/M106MCyPBB5w6EGDM
r8k5O4NCgBYLDeuGXp5ZX7DEaicPaBwu1wQWGsv1NmbUzuoNj9R12yEvXGCoETLriSnOXPTUwyMB
gaUB+0detwXI4IG7nnEeX2WHtvutfkfOO8HIlTzY4BaMVPomrjUSZXuqAPKxkY4WjQPcRVcS2AVa
Kubx4m6HZBiKxlk5E9WRZ5YiFmFPHnn6Mv8cXoJ+IWCzl+CjeZnflXcGFgD7F4vuBQZiw0aG5yKj
k+iXcZaO9bXAJ0CERPMyn0FN8Jkj3PGBIMfuoB93J6J7H8LbyJwSuTzSe6898gdcOX+0s7RVzs3J
4HmgeqfiaN4Gwyem4Wt3TE+cReE/eOZ2yDcGhFifqKPe9Ft4Ih6RvbIxRFcAJvVm45b20vp4arGR
YvbAciZheSvuEoIdlI03E7I645VokLzUjt5sIniUKyegK14z3qzvTEipU7S29RLrhL5/7DG9gUBQ
4WFCpTXq9kHLuwohzMwIIZvhheoMw6psm2+zptpqbTlxNa0bmAmOgT6DtegFbTqTNiRET8jCfdgx
khk8ttHnlR1xSxiGpUNQw9hFMexdybuzeZnVkuIF047nbm1BKi5dBtJBCQe+ACFL6eSOC1RPTD7f
2utho0Ja7Vf9OzI0gMHK61OPqS82zt6IZFU3vuE32zdXJh7AUnfMxVXOHnuI7qTh+rcG1ekjewV5
jaFtfrM3q8jDfRqqDDHJ8JkvFjMEIeLma/87vmNLkb3KeA8y74gKe/5t3nivalyYJLjs/qnbv/Ma
7bv5DZkE01YWIigopirGL7nC461/nX8ZeVf3Xvs1/+b2IoiXwXd4ab+Y22R+5Czq5Ev/gHr5HZNE
0D6AuiMvho/wjdcfPrRD/c5J6kO3/UXUyTw5WraQLTHu55RwFNWz9BkwjmX2EFyV+MuDzP6CsLac
eht2NDRoRIqoH7BTEQeYpIv6N/pCa0HSwiNo3g18AAgfoK02tD2YZ1iSc1lcGYfC34kZzFzkig61
84FWgNwO3p3M6FcopjCjocYs+ou87e7mF5Rt7lcSJcTybJj8jZsV4B1RyKdz6ilbMThCcHmqYRLK
bvqB727BqWW252/JDMIP6aQJmpCX/NJjC45A79gMMwiOlcDsC+ZkIs9iBSY6zis8J3tXlCXuLL88
BFpXidyr8m26QDzkeaY99qsiN8RDm7c0Eo+GSodcSXLlj/aXa12/j8AszLz8ZrG1JpXzghvBxN0M
De/gJ7iiTKsGZDT1YmMTmitt2CBy52yymh6Sm2JOPz1lg89VURVsV3dIwIULNacudRMHwwKvw47z
K9hJdAsyJgYuxDwj3JpQwPfI8LFiXTCfiN1Lt17wi9eu8imed0kNw2EBKT3G3IDMyhTpKklTYi6J
QMmRVCz9iQ/ZPiVkMPMT1RaZFilQka3JdWcMIcgeN7Mz/4TZl1M9CBwqXMYkNdAUDaGOAH6kx5fU
bwPzAx2qKGoeNHzk2mQ6Br4x7nCZSAVr2ItbNgNii/TVP0bVtzPtt2Hocn4DXSWcQrVjT+H4osJ7
dOiRl2hxyVBVe2Nr7mCtyw6E/UBgSJql3KFW8sR2c+YI80N9pUQhUyOHJUnlG4165E6a0N/lia1a
/IEkcQZvc6rl3FHyRcM9r22c/ZfGvSfzj8VjSPfAcyidLmRkHDTfokaKrgiUmFCKjSspJp8rcjF4
o8bOuxU1EtDc1Pg1OI4uvs4TZtwedQgTLfF7hkVa3YmwIQg5xeTEefNodJK5QD7TH558i9UFslds
KiwmVvPqyK7JqZkvFviiCvSC3lhntcT00xTCGDq4m/zSQXl8i87MBa5JSTkFiBNoepFt6EteAHLo
a0UJQmU5vZDU05D7K+c4cuozDl7AiTX0SShHnkJGaEMtEcmp9BVdKWSlUQimSB35Bi8hND2TUGyR
IA54ohjivfgjlruOmGhANQP5ATLTgpKVqZHsHmRt8sNT38ob6WSsMIOTDBMKgQq1DwvaH37AkBtw
U6SkDfcmai4W60/ynT/ZDxle20vomOzqKEsY6X4zyQUDaHNuAHbkaNXhMUbGRklRuWG8BocoPnQa
nN+ktPqneKSFmRAGkxoPvNjiTToLgbFCc6h46lOLKfWy89U2/c9Dl+65WamePUi7hzXJnmGNJr47
GEhogbLSZ9SMad1L69SgbdED3HZhvlEeoFdtBAO1M0tWZ0cKqKj4ksP4vslFkmyr5JTEacrAQZR1
hhGSwqZE6kEhE6BvwyBl9Dxq3u1Hqep9LdG/+xgeiYzm1mBQdqVD14loCpaGuq4TyXGVGH3AUHUw
fZlKOXdO4eOkIIF4e0OtMxaVvo1hQWqLMxRQj5ncsg4Y2Tc9WCTZjKH8owW1SYsZU8sFB52YOwoJ
agRoXNQqYlXocBTnAw3FDkEKumHCX+aoOynlrdukxtFjJjNTOnglUgorKz9DUPxoARA3VvCBdxWj
RfCpXgRMh2wq1lER6LUnS9pr/Gf/MOOgI2PnTrsRswyDRDci8SrHnvK5TZwnSPFHZ2C4hAwMzjQR
8vH6C6bOuAvgk9G7V14MHBH1xoArwWg7PzNnB35DMCznCQZZxBWIZlIcE1yZDu8pVIQS7DHv2kRY
/eaMvhyN7MKamzEuvoqoAHcPysud/4Gx5HBX7yMmH05gdruIArvcle1FQCzNWkdmM/kMEGGaijOv
B3wvuxWdbO1OSE2jFTkm3ciO2woHWJylx93TqOhIeevzaEEPN2/8iuqJUE0BF3nK5Js6ZnA+IzgQ
bA/4VVIyJOtUeH4xq7cDZsX7slgOnZ9Zi4OBebBV3wqiy6DFxWqS1podcUQB2Sm6O7SHkbTtsVCf
tQeMnynAqMfMPSlUpg91k+Zzh7O1YfixiSdgN9Gv7lHpICRdxCmp2hjqd8VuaQpgQyOlarFjOXKp
mJkZNJghZC1kb+jCiaVcOn2mZII/6TnM6JtCyDh5AMKdDUC7M/xjVR82jYPkXarzUza/7GtU9xSa
S0p4Knxz3DFnCHCFSwDsI0po2w1FOs3GhAqRmt8Ei7nTigWAIH4BnlGlTlhhYpXCVotlfrjFWkGz
+60ygkOVOkPorRhHMpCaIrzmKUlVgkdn3citV6vQ8ieav0Zqo3S14bWj+Vv0WHxv8jax4DFya8vj
Liw/VcjxHdekfYAsynOHXGbGrzSWVlEUMsEj+ulr5Prmw9nnB27DolyV4X6m24SCBjrTVUFMnqKZ
3j2CF83cUT2xV9jBNjBuRFyUXWwrDAEjWg+S7U/IkKcHbUfZNN5n2rTI/x5+lkbkTnb38lDrj6Zx
GuYeW8uaijLyRa+QCgxBFsWExljjl/Q0Je9B44M9OOBiBm0ynxXbUMAlTypUZ2c/mruQ5G1kV2Bi
LPKw8Bn37aDi4jUfkm7SZ1dPY60w5xxMTwR2Cu0MXoa6Ucvn3lpikFl3S1x5H+2LRYuAJCnxYIS3
xjA+G+NEPe+TEsAgzlBFOdseBoyE7Go1dxictVn5BKvr3TSNYzdATa4ywLYQaR/1ZjgSwo0Qd367
SUf4EMZrz8QKnVk2WoT/3iDjU6JbGo64MTvtQHPdMHR206scBlujQscSV5XXPPGSIFDSK2uGIdfk
DfW5PXNfVldrq1+gI7G905YDlqnU7Tx47If1HQkOSF+EcQ2csy0QIQPK9U/pOGbP8buJZEcr53gz
SPGproblKEmGX43QKc0e/5CMU44yFJcF4JyAthiUUmb4kbibeRuvBtl67wNmkusmEvyh66/xQw3X
o1K/FxnUUATKnYEsah6Hq24dElMFwGhRJuNKtcNjAiCKcRvocPQN1GGmN/xNT++4SSrGlRBHesm3
G5+ynWUFqgt6pOSsIAok0mUY6EuyFgLxcCPQAxZoXwb96qWpMtLRzZGjj0ccsRuMX1t7F8lw2B/D
upZAVBoZ0WAhTxsjH5ePGnXOgx2C6KlsdAO/fUW3V30x/FqK+cJY0XByOlqjdY/ErTlXSl2yPGzG
mzOvpAOYtmvLx/YLxBGO/4UhbFvFxkIDGWKzy5SOK6YfuP9AvXTprZa7NVwMViYAp4lGcsYXlMps
PE6KjOUmuVKnQAF72BqzgR6puSl1yZdorFDVnDPzPUIcDJMRD99a82lrRK+2MJtkwJCB9XkEg5Kp
0phbFOpg4BBJ39ph/8AuL3kdTcNYBzW3UIQRji5NLdwPEH3F7hfHWpWLnRQyDKpIj+AGKDhEsgxR
V3QHyPmInFjMEzz4DUmdomMy6fV3mP/qxbyFTAm4A04xuYnd+Zzs1QsIExhlfyYJBVc5yyin/g+n
p0Dn3hC/vipAMyDw7FQES646SS7JL1+pjsOfB9M6zrhKUeqDNOmX8sl8Iw+XXvnFeI/25Kg2cp6F
chcbHi6goLZ/ua1tr3jkjdw2eCtVkUxz4D8PJirwYhw2aXw0vEd70l5ydzBJGxtt3jHyTWfBcXKb
ASqB9zAgCiioP3dP8zlZO1sgAhMqLueYobk0WLFjmS6ZsQR7EN0NGn/s02jJfCfdgugDC5Sn8JOs
HPCcUap4ogEqk6my1ZGIA9XGIn31Od/sm7wcbjn8kgOly8K55THgS9QW6VO4cdql9DuvwAWzOxn3
B2EWCApQlOvEW3PMApR7Dd5ATdEv36wv5x3xhnQdnR16LhnZCHUkhTsCYIxA80V5m36AIKVf+S26
j8fgyT6wA4kJQVSd2to4YvvEFCmkeZItYMden/E0ZJ70mXNO4rrlXYF+ER0gOIDGTWgSeT7hhwsH
w1Idd420Dc2jOPEObiA+6Qdfxfg8YynspQwmR++EaOHvNudVOWdgNayx/k5KwlVVL39VTBqwWDgh
LB0iAWuT76Uv+iS0qnpScIf0dUF2QcvJVkSlwUvQruLMUQFw07NYIzYvuMkIH1gVL9OFOgAzaHrX
ufbq6MMhowQ16uoTFvyp/saCyUgBXtd9sBtQ9kkLY19/oM/LH0zpWNDexNRCol4G8+CUSjiaiu07
gYFBnP9unnmEtmsYhNQvFQxVEEAih6Asl2jGQW6lsyJ+TMntXoKWLB2k1x0/spf8XTrmKDRIeiHm
YLEHSF0Bq4pHRxgSpL7+qJGgZ6S93GBmNL7jNbzqIdC8KEpxgdX7w/eWZ4+AT7BTJdphCLthZr30
YWJtqil8KVCxPkqV7QB3skVWSHTGoB6pZvdUMGs0zDleXtG1sV7qw00QJDiwCfYaTCHG4w6R+dpW
EO2190EFUB5g3W7iluagXUHfnSqgvNLeDA1Yg0dZyKkGhMc17ANPJGQ1TriOT6kq7gbpCyDOYXZA
9SzCOs7gOIyDeU+ubH5L5RnZFM1HZXIbYeTcyedZ9tlbmqWFF+GuoNcty9J66FVuyDajIya77b7b
9Nfx+qDjTWH2hAkNU/AcdpY9lF/Ci3WnqKZtQ3VMc0v0T37CFgKuT/uGXiB/NO5ytyKfFc0wZ8Uj
Hidn9uvjvzSO24yqU7/J7EavhA3W0l2+cP+ZHd1V8xL+tDRZiGZqsxa4RAzJ3wXOZFpU/Ek4sQEm
RXCkVfjgDuAXMKvFZsYLEkuCN+e5OLOVc7fwx8FmPJvLfQbQwDmj6KEeXSDqOGAReeyS5mZC73TN
6GfsiwCpvuyTKhj36hp+1vtk/zgBypyc18cTb1n46Yt+Azclaxi8PVp8mkd0LRnTftdvhLRk9mkI
LWsXaN0F6xRPWwLouUSMhS0inrVFxurKy0D01vSLfskwcFzWe4O+BAM4/jpXCKUW0RGj/k16IjS+
aluDiFuw3Fyu+V+ztu3YfNK4OU0KQbZd15Nt76x+eDYdqaJ53zwT3WPDp5vQJxvcj4gs0eBRnaca
Fi5IaBfdJXihX5UVwp2HeE07A7oehPfSoSEBkkZfOTla2XaOnh3KCkICww4Kv8dthO6Wtcg18L/F
5PV+t0RPe6S5vp23wdt0g0gOyHEjAHEF/pUx6gXNjvce7DiN00X6Ut8cBvE1PuGHXhchiY1mIAVm
yYDs2h7XmBDXhYBiXmUDF/Ey0yUgW6bQIlvmPODUKBbYgpDX38mmBa49u3QLc5QLfw1qVgtQU5W/
jSg42Se5+DyDUSFUtzRo/0Avmty0JXiimKGD8xMLvXb7I+AZtyFNwuLIQ6W7aq/pgXbON/YV2MsM
3VZOzU+aAym8+GQpDWs9fw6RvQC7ClDUV34B6WQ4fMQ6KnR81Ybl0FDaPgXpC+qVYQeM2H1n1ENr
3h5W29F6LLR3yH0aKQyitHEx/xI08OstYZaE7uPtgV0SvgYf6ncFSAgy9m4lC+PTPj6+s+efYc2o
+A+z5k7BJWeh7x2SmF+csZFMJ+9kkYOv98huPpLmPZ1+HRM3x73BZDp4I0zjjF1hldKeHRKjcY8F
SF0SK37MXUZ4jfFRAKVFU7W2MtiKOEyDFL0grWr4Jto7Kn75KhTTwg1pIcJuWhSUTjZNzDTH7Mza
sYQsIC7gefnZeiVv6Mad2m7VbkUrplEO4+OQhgdaNO1XgxJZOfL5Sw9nAs/aBjfz4mw13wJiT5ZV
8DRPr7JyTLmgNMoT5hsDRSOowZkrZD4tAlxksrRDKtltOsD6BX59feYzigzRjnQnIjFNAbMh+aRL
OGvR0gF6H8Hj+3eqQ8xGYpWIs+Bg/vV7xnwNIEE5KMyPZQ/RBA8Dx+d6AO6r34pJePEGZ6kaL2a5
doZnLiHjhdIbABDq0OYUXFhF5qW6JvTQDWNJuw+QvV98knTlJ5XPR1rE+ieoslApUgijfMNtCRUU
CRe9yMgjwLAlzxHyPe4Pse7BdZppyW4u7nbIBAro9gYbEVIJoiEP5vZSdYEksJuw2YM2csOAQPJX
OnHcdmRshAb2DHgnwbikSnw1noGBSALawAdxpMtMWw5GDZbX95nsAptSOg8XqoZ/eCXElFBaDgPg
h+gG6wcdGwO2Z5oCCM5ZyqXLNl/T/kAMhu8fbMy+eNK4KpQA9JQ0dWtgP8l4JMWdbnmgI+ya3qaY
i42D+/ccxxTlmAmReiA5+3F+8DOCLiad0nYxsjJhjX5jSwwKzy9ka0GTB5kWeRSooitjD6QsUYSB
/4f9ck48fFYguMbxUtE9p183AWUkWyhmVovhm24JsnNSKqe8psZLV0HBlxErvEW0GUKQf7EqSFjo
UMweLkHRV/sLXk+rhNUwWduH6oPmY+tSfKU3cPqBZcIZ4IPbMJegmy/od9FvcXgXvv6yRsibpjec
Zw7xjbWK90a7d87z1blDZcigGoHR97OPEJiRbtjLnWk/Y1pq3QnPpP7tVb+ALinKSr1ok0+pB+bM
8phzn2K+8cjZSAZI+qhwyZFZMkG7ovyT63XwwGzBb4ad/Rag5xRtZvONy05SBwpdBX7IihBDHFw2
C+rggjvRgnv1EypP1fDEuIAW3BWPZ3hWtJsZ7j6rdP5gyLLZoqHUvAQwlNCDeDUmg1RtrloWIdzy
ydPHOyUL9Tc5cLOEUkIqQQwG7WEbgqsR3ICFKIK4PSjxWP7sSwUTzrsVVJO/zx02HtkBHfqeAQlM
azF5A3Q8+DJgB7Zse4zGmEfzjFE2F8FI/Q7+L7xpyJmGxzWJaSs9NzGs8FH9MnFBT5zorcauG6E6
6pPGBVRuafG0HgOCpRawZ4fGM6QNw0hORE2zpwBz4NlQ0tVAteGN/SZJfePvT41MjorhEOsFzruH
RxUrhr6XRD/jl2hc4F34Ym2MzYR/FH4WzIqltgAgpeuEhwWmAp2HXKQlp1V3WbqaVYSfXo6IWMdZ
8amTvczxRUOQjQf0uJHp/7sGw4P2sx/t2G5KJFP0lzFzxY8+dFEjaSMtN89ezvM7WzdtSyUovFA7
6vjPVYtkTZpFTCxkHy9haYRU5/fmpx7g77CgccS80blh1a64O0kFhQpHd9mo4YYxhRMxweNEo8aa
iVIrqlGCV9es6SsBwJH0KYIFQKOJhjQGcvmJTZiKhNYKHZn4h6YSm3T447xGR55IqcTKb89UN6Qc
rGp27AtVHfWxoCeogptDOhe3PllkJm9I6pDOkBKwtfR3SAQEwSzZEOnABunScDOQaVCDU9Vh299d
ZJovFj0Olxzlgc8JNmB4oeRo1NwItKd2h0+y+S2UbKOmJsl0uhe5Qd0sSem21FUflIQX4p6iDSP9
OtWK4cvJd5V5ncGQwCSi71JcOVY+QXxSXsUB3vBfstcipwAI0V0SWs43p76Bj44olw0ydoUkg3wF
sBA+HC022mMPQFOflCs5ior/jJz1BzsrzisyUHIYbhHSlYZTSfHdeG22xvqS4KChtZtFega/jAf3
Nmisazgu5AcuSFwsUzJOdHsKnXOYBwuUAjw4mTxIDRwCplmsDwznS5Rcx/Ya/2TH8tScUhyQ7mxH
XDSS2Xjx+GRNTG/xTQC8lcuniMAFmbyH9BZ2jLLm++bvtex+NTWerT81qN4dOBUUbjPWcioaJnxo
McHMk2Uug6ihVFmw1eKJzA36GJacbv27/m1THy6HrfrkEgmGJo07qMBZS/3bLDeDuYImSmytbER0
kNxEQ5rgTNu0iLYP4yVXRQu1TneG/qZ0LwhgGaX4HOevxGrxIHVHVzxLCfrLIj3jbMvdGKp+AU29
ZUAcBhK+ppBHr0oDvwu8+C6JU7zX5ZNk+egBYcKy9hnNI9yiMTbAh44sAU6clzO+hyS5YebzQjt0
O+uHTh3+4NLB+TH3+A8UrnZ4VH7xPnxIP9F79ks0IAgMHybA5+Cy0/FT+R2+NTt7r33Sleb1kvdu
J52cH7jEZGRq4JpHg5el6/74iN4tDClgUuFgh2bumf95BXhWJYUjRchjkXx1sjhZdKPlXVYt2azY
mUidRhOF5oboGI3sDX6JvdMI2UkkVmX7wbiSel515ipNxEUB1RMXi8uUvczxmoVjnIcnMmZEtqEL
tQAqADGJdMz+qL8gNBCEG1u0rkfCL3NGmIONPoNwdkMBCvXiV5gVox7oMCRwYXhoqfd4+0dE4OLy
AkwAwHhUARIAP/jCdZfnyfaCUE46Bn+BjdXGxXTHZkvowyqLeGi3C1JyLfWHymOjfuf1YCnUv6b2
ztmxDuGL/MHrkiJzbmjsS+E6+UrfsDckSBOJh29OnnWAHfCBsks6tM/drhDnNBoFv2P4Lt5LZFEy
efz08fhO6XZgAXSChoBZGekhVx2OCb15bWFadJ4EvyD/SN94Ei/MBdbhEn3HPIyFhMVIgverRyKS
YenugEaVo8hHTG2tJAcnoVux1A26QTgvQTbIveK9otPwhRCWNi0GTbT6ABxGd3Ko1rxmZkTeunNW
Ec4dMwC1D5uW/lzAXD/tk9QbiEgX4RieFt1y6JYlrotoa282xhl4e3uYaws9gTl96Hg8w1rK9gDH
K2PbPQnUkQB15yiCaUkkllEK0X2n7L5jRUq8oy020vYKVySulQhdIJoQekcd66vVv+49YZwJRVmx
j2rcBEULHSqmADwFoldAmiBXBdXi9+QtZLh0SUh1i7N6c16rM/DpKbuWT394JGlseWJ+Cda/0pLi
AtwvPsx3MmCIBnSiEYt9YT45fcHORYaTLvzgkv4IaOKAPTKgXOHlGvuhmKAr3ZtgFeG0oTQoEiF0
rlQYyLhrQP8D1cd+ksEu1IYg6BGGMb51HmGbtjAFQNCTJQN2pNQnHxypVvi+8/Rd9coghkBweCIK
H5UA6FG4kO9ZvwYbM0OaSKmRUwIV4OxLywJL2d/5WWOkALUJj8PphFsxL5BHLlU0a6mn4N2Yety3
REmmeHF/QRS21GWSHVj5UEOScW2lvpau5IdvEBl/sbCnfwunhyVSfNXcYKQO5NWVyJAoNG1mkcJb
glHCsf+mBBnbnw2Ph9Sji58LkZrPw6eC5ESFZaSr8beG2cK9x9Q3BqxE4i7nSGE1RdlKfNjHkpvT
pjgjqkNO5qO+B9/CaKoVBRrVc0RTneHK1Gamy+3dHTAQJJMwga4dFJ5ipyRrYFk1UMVZm0Az4Wvm
CF46vxQXbl+pK3jWE7U9cDFWpAdQItFC1O50VX7IPPQLUBDuHsCqtKnhiACimDdgABJOCixSCkr/
gWdCd+cvLETLoz7jxWkZIm4VrGbh5RYsEHcz2ZhN8h5cSGK4S8SGKLAGNstN/EMdnK/g0XM//APT
BVYNEe9GHmK8ghzx8qEHdePhAe2ZDy99Ul7h9gNeIU4FlWak7RA/OX8Mz9Kh6nbpaZCfv0X0BHgx
3LKFIAF6NqnBX6OhEE0EUh7eIXhrJyYP+7wjUDxUPg6W5yQC+bVfwICUdEvxTUcgAODHM3v2AesJ
AY30jFEdSTlAMgkaz6dSJ4EBP4qrFxwvhFUpuAiNi9f2DuhCd5uzAXKSH8B1QCKh5xy17f9QdR67
jXNRtn6hJsAcppJI5ZwsTwhbdjHnzKe/H93/4DZQEGyXrUCesM/aKwDcXIiYQSjABeepuYh5Sit2
nhqEAc61CmYthtTYHy5i4AVpzY2sdUdDdMk1yY+BdwB1jAIbZyMa57qFEGSZwcUDS0uwVptuOa+m
+wvr3wCVlANSBcuHFiu/MZVE3MlTIx7g70LyZFAU+G7SlJDRSMHRsWnVwHOnfzwhkuo7/+qJxLgR
Sfmmod1+iTgKcbMowziBY1/+wdjxfhhe3E6gLJ6PD02TlU8LdYhxkYm4iU5HdoYVd8PELo/zV4C7
EOsxkDA20UCd06LIF6AjHOZujIsIjcHfmAP4oLgz/nH0N70l4xyyMd1nqCD5BexV+MfHM98AXqxu
5lv8yLRLD4TypkeCaoMVE7w/B/EkU5EP/8GwBimbjnVverlQeaZxLi3oVnPUp8EykE1hc9Cr/5Fq
B0IgTz0IsFGaLsCLHCsBH/nYHEKDNb9WxfMnKhafgfkvpmtKnRzhDjVVvazLT+Fu7f2HPI0rg4UK
jgTmMDTjbqwlpJo2ykQEAquoKeCVBOscF5ip4Ojp90gx847jWGd81rL8KrL2Fe3gBuIAjvaGpf+L
D8aY492wRQBhZDsklXyG83igBz2556LKBelW/gr8BzMC2s6Gb3lj/ClwkUIxYUPh5wl37B8MXZ4p
Ff+wYBjI0Ejoy4FX8aTkHMFpKynS6cT9TPoRDg0FQfK2/qbxxOm6+EAnw2mCq8tl5P1wA4BL+KH4
Zh7zPyXPNrVEwEe4G/wM1ITrPkHxZ+3MJVKvHDt4d/yNhN8ii9JxeMOg/QNRmo/ynwy9OFny0vwl
+Ez8Nb0Syxar1N/KAHlK+5zsqz/Bba/xF4zoHc08/pMLxsfga046PHdtLEhWmPQVyS58sA/SZkL1
8BDf3QfoN1eip9dfTme09uHh2ucBQAUnxhd9yD9o9kRrTPuEqsXJnuYPfwQ0AEhLa4i3w1ts2erp
vcz4BB/xl3sNThEoNfASF4ihhrQhA0jmilqzkPaGj/XS1FLPH6yZ1pm/OLKfM6ge4z+esKMiGBy+
4C9419QJZBCd2bRxLn2Y184R37wh+di8ASd4YX4TgURw4xnVdzaNVK6T6dnTe5sY9+jjZpDcaGJO
t45tgXtT4dU7NQ7HsCQcml2whM0vQJmfZilTjR19Oin/UgxTD1KK+nhx3AMYk4+OFYkD8iUQ9qyQ
UwsOTIwF4UvGgwpNkPcT/p3X2AKmtYk7C/rMCgG9fZeREbRgLyOtI89szmrwuBGjd7viBnzTP1jS
XEIt59kP1QDQUvBhfHFoEliWcHNQoR7YHNj4u4yIMZc1QH1P/WLmNU0HxNB0WDWbPZFDXg9D3j/U
D3ZADmgcDv2L++ZAzWBnxnPdl9UuPjQLo+nJcNQmEmI+aOQGxxxBhWeO4Y3eQ48S4yE5FRaaFq2s
MSzvz7XBBDL5C1yPIkyQvYUGR2Gmjix5ShPGFCMUaV6e7vWYFHe50na9UrWHgOAMbnfL2aehRzy6
srvEkgh20XfqVeG89PR1Eg/qRtdbazn2ZnGMIpD/wG/U2ygSMVfzXJvGt3wuaPHrS5W+aytzUrvT
nNTUPt3KLu0pLMBorUDQcyIMdInPQ0XnouIGWqy1TSkRFJk2ZLuSsjblLnvuuSktc9tmcEVNK6q+
YqFaWqYvPBKtW+Y1h7yg79prhZXlEXLYOpdNEsViiVmiBHsJHDhzA/C7rMXm1BWr33wcP6RQLV6e
VKEhEzyutoyXgaQQzvD3gChdXMkGGhqdLo4VItKuElm+I0rlOKzWwjoPQuWe5dl/3yIxbbdl5YO+
ZgPEbC8U94Kutk+QxGDQsQTreyyt9B79YsTA80RxxHEE62HTtyxO/oaACptvByw4z/jT5nOYc5h/
Tz/LpwerohDNzVBx/n7291CLRbQwiyr6/342JtawGCNoaX9/9vd7ZVIAqsO7lcpYhPzja9cqCidk
qv2WEGCXc1Ub1n1ZDGQf1NpV0QMDxML/KqUWjDouumPiit3x7yurT1/cKhGFx//5eZPrG6tNavwn
DGTpafhoGri0WHCx5/l68CgbMNyUEN2VNP1vFXSQajWxxILKmMDNBn2nofiHTHUJ5xDK5d93fWbM
e9MV7nIAP33ECgG7bANibFx85mrgvrqgQQ+oKeYGXh0Zs13tYF3kvnpBqhyvhMb392tYvXVBCQiS
+MbK8grdBi8CknA9d67VBc5suXpPCzoFg1bka0tCy+dlcs86kKnXRgWCH8JU+zS66IBnQPBIC2jk
hoyAe7opmmsJp7+HoE5UdJIwKxtCCdvOqK5a6ntX6v2/b3Qxra95brETWdSwSo1UusoMdUtaQbzt
PNIgmigXT4pACBPpJmdNCtRVYUjF3StUvFji4VBN3wVYZKOzNKXd33+OocgqWeIFNeq9uqoTL1gb
pCUQviqa27js22UqmtGxwAfANlpVv5QxkHBQSe4jaPCPawIcX6NAPhmW3l/SmDFTm+hqMjfXUXiR
AAEh9YdTQVb0nNV0Y5vXafdWIJUbYVt8St5QkzKpFE+gYxBzvHLod0LIGYvcOtchlkGyYbXHpogM
hwUo22uKXq9A4ZKtohfonyWjWLtCH+3GCKavUIB7uF1nnGsrMs4dLpiqluerNmXKF6XRPrIAm5qg
MV5WWxqOYcrD8u/bVCLMg7VykzQkzFmjXF2aaACXiOVw8/dtZPnWshnan8wvn16M+76oKKgyMgHm
ZNxLt9jHWl3wOnSfbk9riPEipSIrSHKUEfbfRAJfecPVP89Q3O3oqcMSjf/F1fkuKBu8Z+scNm5U
lQdjekh0kudGExAsNWS2mOlnegdYOfv7nyRWtqpfhl+ktixbDWeWiCQDaKVKv2tbJdzFvV3X2Mgm
0gjxoE3PcmySmpUnBcju9GXQ+ccyBzXERo445CI/+377m2l+9GlY8EK0WBFwZ8fwGdeAjLgP+U5T
moCloiDzF/7EHg8GbZ2V4SlusKSCmZ3j0Z0PBxy3PEzaXNgmgZXi30a4SJGRMOo1QXn1A0+D/p0P
rGyB22ARJvpYm7YoNjor/4bn/CUHUn2SFQ5IA3ZKjl+UMCcJFz6Z1jkpM3y7pocer6a1a3Iwr8IW
/BM/gb8HucckQJwezIrBx5yFNq07A+SKQzUo6RJXoHbvCopI89kwd6EXXI3Ic9dDbIq7ig+0NSck
KbXEvWzm7iaJMQjKoBqTlZZCbYXcTYXljXcX9TfubLrc+3bbBsGxJ8ZcLBTx19Xrt05ILiUR2BnN
rmWA0dJCDGv8TCyPNnCbSoxOjdreUyHZ9fW4FDLowl3YywTM5x8RrjpA7ZX5MHvS3TNrkE8JYzvW
CbxNGizLFJxmnaiSRcQqlr9CkCVvO1UUIciXIPtDUm1d5IOqX6grvanGpeSxDqYG8b7cyOwbP1Ai
Kggr4cNf08DfYyLirhR39I9/D6EUvJjxsGEbXTgnFcVi6yb6T/fMh77/aSvOk6QiDuchM35rv8GM
XZSNtWpp9V5VDYgQZa9fRUMAi+4jaclKW2zz6YE/39a9/DSL3Lvnlmk5mkDIdOV3wk3I2oNB6xDR
Eouy5QdOrojxo7RydeOXElY96btqhfAQpsNE5ZCGnmKBssUbaWuLeXdmgZRXUVErNl733SuJi3Ov
SJzJa8Q7EHoBW5GFjpre7QmRFB0587vN2MreobbCq5hK3q2q4uWgK2j6DLAaqgXtMQTZGtonDAef
tqE81qD6QgjZWMdFKk26bGlporDBp63csRZkTq7VwoUqCNAnCAmZbqNXOOQNCbWYN8chkVNqGnSn
0uX4VwulgIWNpK0GP8H6UlSFW46xeVx5V6nnOnudzLxkpJJuN2kX9qOpodCwoAMko6htDQEiUJow
qeo8TQ46agCIbFK3qK5lpvYHP6wJF50exE4ZDrolXlM5nWzKPhOotgnhEXGSKx8a8fCrqtMtKBZM
L7+QaJswdC9cT5jJbdMuNfwdFa+h7DZcE5cPMTlr5CZ2GRK4gPbIyhwTSFSeQbBhNF7/HjJs+U1R
DM9Dl3xGPtLBSpAYZoMXHDHCh26vtJu/H/099KOEC09CKFY1dPru7yEeWfsCCVvjv299r7ScpAQh
96KInDY3v8dSlZ480f/vQfEbIF6i9FZlWrpbTdRG++oyyY9jiToDVi6IPzG9S92rU3ptMU0lTkKK
Uon7ptHrvdKY8SIQ6e2poSxjfsgSZqq6jxmy+99XsM+peL1gZXYmllPFxPe3FMsR6gZSmN5gy6DE
0WRkpo8Xo7LgmhraUR4T8ZIUebNu+g5YcPpPLBDVhd63wrzC/WQry6PJyXX6cpxWo6wJ4cHlqrTw
VFE/dIYarau+UFZ6qZ+lGGZPlRomRL/BbzFBJOVSavEDi0eEaoPniRtNyWnhu1Cp0nBH9cjUjVxp
K6JYfkotGFMju3ejjVAcdxAjRq8kaVEC1m6NrFsHbh5th0Hvgc2NBIIdTUY2jx5nUA2VGhKI0VM+
WMjTJGuefSgL27GJSaFWi4M3pKuwc5V91tI3jgqkAIo8qPtqzP57iCqR0CaXeMzAH9O9UANuVEpr
rlOX44DAQSLQ5GJVKnCfhtHVthRDGCI0FPhjW90tywx/BYiiDRJoMB1zFqucarMqyHZ9FBjnXi1C
J1CCGgq4flQaP79GUUXiZ+5Fp64gHkvOVfww1aGTlsRwIJgEFdOpWZFBlZnDdqTuR9ajAQ5HVu7F
YdGrirp3GdtrNeIoMnq5BddFF5YdQQQHL5JXlEnfnZeAIxEt3s3+pxjdIup6A2+F3rqk7LD5iJwO
4MwXA9LR6+Og+2/ZICjJjdHgsBGvwy7Z1SXhNZYMTzpvVtg7pjQ89IsCMuXiM1ytM0K/seqZN428
FMRIY9NdyoJ8zZUUxe2NG4LrQAf6Iyv0FfE9RrhZjuW/FosaOBsjkC+1UxrrX6HXfueNSi9O6r/H
nOadCS5KPSrhUnpAu4MWONWRATeYHzO7s5Fk5r7bSo0+A8iWXjGQdnXC3Lsulon3m3Sso8fAvOfV
26/eIR4O/RO1SRPdQ+lMqmws3YPk4rVnOXgobK+xcizLi5nsLONGBZBD6OFMgaRpgkYVaAtL6t8/
sSLI3xeKQWBDuSWXmBJhMjdJYgfo0muW1LTgdDQqQWgSvOom7IGzMUvWjp9PFDJlguF4tprGwNoy
Fzy9+CH8s5YgatlHEExPjdN0tRMVjOU4h8/9KTgJYHqNEQ0gDJDZ8MNN1I9qM9m5WPeGJGh8aLD1
w9MMnZuwwYlEA96ns7Pir/lPgcViH1Uf/DErQ9KszR9+hxMjJ+z+gsECrglJPxt+zHd/oYI9gSjn
WyVEWDInq6kxj7ydFECv2lnyEX0eSiGY/kJ5gDALebk78dp4nAGR6FijV/k5w/XuC7RcG2xPwMr1
F4SRN4xtW7CDXYRjP6Z/AYIavCDi+fCD+wI6N0YUrbW9MO8v7YaXFH6hzSYznjnfdjAo9bl1aUgI
ISJ8pmrzivYWUjURlr/TfQAL0cnBua478UqwRUyY1HzFS2BFhmp4lf3qp/7SeVhW06ecj/RAg4lQ
OnL944v5Tk7GUtv3K+viefPyKb/6S/aLgwC0Ugggk5XNguvZk3q9zDByoFTkjWKAhiQBEy/JKdNV
MBdgr4DOwIW8ZEswfazYZtB9vQ1v69afhx9lXFNhK/sWcMkMFwa6lxTEHIbWgKvWzM+h2GC/sOgv
+Re9r1EnbnoxxE72QSCkOyrz1Nrq/kXDssGiSzMf+DztilFgoKeYKGDLTj608lFGSc5Yg98AQmZd
JfdZosbAMQt8pF6i1OQ5Ye9SbQuM+XBFkg0LOY4fkhMbZ089QT2HBwVBMFxA5WY3mAfFPg3X8b8G
m1AYPzc5vXFvQmMBE4xR3wT2kDg0CdwIuz/CQ9d58dbHU7sBhiQviihkz9sYsY29lFRwBHIskrIh
svAC5KqzLDzakUrkLgooXec+QmtAzXLdknSZOQS8NvHD1U5wr2HwXSjviMvC1xLmcd5fFDIqClZE
YhRlE7Qw2qPXsupDjBNiuo7qo5s6zAMmHHGs8nVG8AQZJvpjILFylv0a6rKXv3r1OK1k/ZKhpkk2
/pEdy/Cuh7VWzJm2KATKA1wGpkD/zdgnDBQTf2weSfaAH44DHUHkjOGkta3k1KXcfkTHwIRDftfi
vQDZRbT9civiF4B451H+4LzIACGfvAF7rgitACncEDniZXdMJ/J8KeVPS/nw1XVY2PwCA4vf1+jn
ZQY5NvNene4F072ol2l6GNDShyh8rPyZ1ccmgKGD0gHlZcaXOu+KfnFzMEh7K+wOPhntvXCraEiI
ZnK/UglopI8wk/+1AVlusx6CFFQtY58Lc4+uvWSP+SYQPyT+/luiI9c5evRQfaoP/YTRVtQcsefs
mKbuTdOPgvwNYx6TYWo7AStADGDAzJEM+08VAodoY9vuh0eMyYOeHtWadyO2mDaPu9SErp/t/Wt0
J8BYAdXysKjeVuSGhMfgU2YPbbZBsDEYdamxafW99N0ARxOLIPs/YvaVx2e4ojxtIYM5PWkGcWNn
zXCrRLtVbNm0sf0vyfbSPx3R2nXxe1C2xEvrPn37Du4KddvMO9dPIkHEEHfRY9as5QJHEYNxKV71
3UhqffvLiyBNyzK8+u619sl9z3t4HmccKCPuYHzJiSVJv7zk4oqOEJ0pHrPcibW1sVV2MP9i/9CG
WB/uy+ZfKyl8mFcWfRvtb5N9WeWV26Iq204iP3WNuWIR4wzDXVLoAUCXoRNEI5owvmonwLYyKIOQ
o1kz9yE8mztXkwhkotoxrcEiY448mDhjOcMCynjF0TmOP3Q8E1QcSWkznyPzQ8tfHP2K/OTSqWxn
3jb7LIZNW14hXSKgIHqbDOsoPiTBL6JtdcUEbrNVTaEzXPzhuzRujYaBwG0kHFU/gSeZLk0U0gbI
oVzrBRaRj7F4YrvfhbQo9j1JR2yYDR6Rk5ZcEna5ta2jPeO+gKwwwCWzzaPrXwCKaSiFXwYqwU+2
E53Atb0q4F/8NNS1MS5kIJN8rUkXZfhN9WUPKzIitOarz9Y4TuPaOflumt5vEJAN8FabxTAsST6y
qDTIj/adnD0O3wbinshaSCELLWp6SHjln0bfMaztNKPciRgiOUxQKZpLAg5cNnlvI11KboO0ysC4
99/ac2wdaj7I0afw6YVoXebujSeO7h0k1hibTOVKglgqnnvx1eZvBPG6sRakl2vt+/ae15c4WpmT
9yy0iVlDPqTxr2I6Y/b5GR77VfxN3hBLRYFnD5SycJY+mUSCcRM17rbPFP1qMKJwFyhBUtr33dqg
taMduH182oQgoYtPdameSnlVtHbm/8QdbljxWZtAq3nZUwB2bw1C0MUyHYpDHRqJaezYYSrF6QDo
ef0i22GRQkgwk9dsEe7IV0WY2NkOwYTCU5LtEjSZwkfHh4pWEBG5+TZEH3OR6RtNJmjwcOaovB2L
BND2xOC8yf6moW5kjHvQGHAzaNC2zKMD6yNX3U3nkbeRrxJn/hnuDGKOTpKSNBRsvdqQuBjEHCX0
tajDnNmBs3qo3frN0G+6do2VeEFx2ZOGa/ffpA/6+r5WV8OdEAZUPtqwC4mJg05T47SHDJR1csGS
lhBnaeLwQLu5GknNC9uTHJyt/p8i2RXEHiZmFXyEbbjQtEcsH8KWGChbpIQWOvol4BHsRmzqnAxy
J9EPXEXTQ7m4aTpC6ZZZ9dl0q4BYSZZLa5HBCEISKH8MyibA4LM9Op5rgsQ+tOakBuU8Q2Op87bk
8Wb49drrV4nLnKwwXXBPab3zszd3mzqR1KdZcXfI740swiW6maR38wz3HHIoItJ+U/w82p0B1zC2
Vpm3nk49ojoZIrJfHMKhhy2kIw8m1iQ/wqB1n5ECGbFGiYRupd8YCZsBMb2esPJo+kdsLDjxYMvx
IYj3sk2WOaY4Qr5MYByl0Ucpnz2E6DF0Vyud0avY09rGACa5y9pVzq4on2ZovPEf+KcKv7J+kpEp
cvpsPrL6YkZXNx9myge0GZFQVQ/aS58cU2FvRBcx9og5x4cvFxcmdOQAgwQBDbjhbf1hm+E2qdLm
ymTBHgG9RlpKGdSPVP0WfwFRms8KT6hZex3243dyT379K2Iwdmv1VQ4LeV1uLVtf1CuEPjNMtuzh
0K8NpzsUm/DD2sJ3uNPbclVOuZSfM+WJ+ZfGDKeWIBUWzmLoGE/tu/vlbmjPGu3uflyNz/AYCgvz
t8WdibpzrTnteuQ0jkwDQ951TsMJflc067FYb51eW0adHcu2f+2fPRHRHD6JbqymYh/ZryltDWXF
5qgLK5MiUF0k+5Qqy7R19nTTYZzytdmuvIikQAfjXb85iO2aAphqR1MxjFlgg59XjIwZRzUXZBSu
fE9i1Yo5Z9lkelEaEk9tsQoOC+pAFV1SaOsRp/DwletLgfQ0Ye5jiIBluLzF3NuQbQG+HGsXLP34
kAUbj3UjZ6mYHovoxIJswZUnZQyBj+SYwrJoV+Q5YI7sO4ySEZ/2ahJCQp5uuiU1L1AFfmec4TOE
ShSJ4x7yuFisRsNhpdREbLC3/BpxYOy6VXbHhYN+AWJytAUYUUmlA4cXjSmkV5WzvbjPVDupbGpS
YWAPv6tkIEobUSWJeqm7GwyOIbwYiL5pyAFJlPIRP/uXeAWHFLF/w/D4AxbvQEgQaS20x/ecJXzu
O5RBMDdYVPAYNUT6a4G6qttzC9l6+S+qprDBqGHuxcCRU+2LiURLpQNJkpfxZxWmDnNE3XzJIKIS
QcQoPclqIVCx4pabO984+pjf0U9m4zHTpYa8lsU0f+EMpxH9YC5iAm9wpvnhGY1td08+OdcxqPtv
zuCkjJv0CUIMmObCw/Rn9DsTco+8BaczIHFsHPgJhjqIujFBAOXk9FBVKwh+yKXgGPh/rBC4Q7Cb
4RHVGsKnBSeu6XRoYQ4woybnHiTeSkK/ldtqOu9RTnTTUYtX5vDEYVG7gOhxRQyRjKaFSOreTv7C
AzYg1u1LGR0Tssg/jxxWkqK8rSsczJpwGfJIEEegeZ3+qZat7ShsTKRH0EVxkPKQAEzTTtTZOueu
fpKIdm7wSyGTZ9Finr5gPyIxU8SHEEy0mzO2M4CvgPILCfwiIKczdXBSLxjeAqnG8zpkEUY6j3wF
t/oZayhIDY+XUpqTaYsDO+W0kFFT2YhEyWQphAsu1sw1y0W/MPcoF5SZ+ZN+F9JWf2naki3N+GbJ
YXJY32zqbHMjZApkJ1/6F8tBeXL/DbSxsIDjGNksDXw+8EjH/79bxNCHkK4xghFLwvuYuJez+paf
xnVHm8+xttXnGDpNhMnEnB0VJvhXnM5Nni4HeZsiHaItFtwt9FLwo2VC+FVhR7Fd9WvuApWwBsjg
oURa1JgfTPYMc6ISRQqrq/DNhgQExjmJTIOeGDoqzNBDSgABEAyCmbyguA4/xL0moDJeEAzLdhp1
u/aoBAvhCRStiYsOV00Vy0p4QLP0B+l+DaZrrqZ+GolF4hxFM4UuOvpYmeE90CF0zZZeOOevA3bw
dpEiiZtYgnb2ySSRI7u4F7+cT2mAKaxtJDghk8kggM09tlToCCYtSds3zzmGdMWShYdzCIaJNSre
8toI/0ySqLVlOS5EtCMVCwuIouNrS5kF6ZefCTiLh9tRohKf59kiB5QkbJeiMF+65GenG4toSZHz
57QO0ZVjEdLSqTpDMNQz9Fw6SdV6qDdQZdVmqcaO7C9gB4KLQHIT3a/GXDPb4NXcBNeu4snhCaId
RDfX+kK0DqMGl0sMqFBS4hQMzIT8YDptlysMM1jC2MPF3sG5sRZ2SrhhZSxVZ+jhQS5TYTfJcCIH
2wVZdBIwyNDO4H6DJTLcEZY0mDUg/pixjGIn12gvUWZPazlZrCV5A71G6yjTpslPDx05KVYzgvtM
5c0k937zJoGwXWQ3E6C01MZ1KG8G60hUtMrrTj4gFDcOh3q32+KxblQ7Cl0+hQeXzTpiOhrh8i1t
RulMOGI0OGAGWCEn1HassTi7LDyZsKsVmqBFBm1LmYOQwQVSoo3qfRWxw5IFHQh3ZDhrabTKsFGm
DOT6AHAOdkBic4J532w4cuYslFkWOUFoc/+6E4ARmjIqbNYjimH1hevoj8jWAUmaW+xCXASbZPi8
1Jf3y4rFT+FKUGezWxbeivwHFhOWEdjL36xyHEeEcm4atgkTG60lGoBz8Blei9/mt+tWynexJxCh
PFKmMO/PtXDjem2NbXs0ttouoUyxBSAmYvoo2bb9rbtIO5VQ2nl1iYx56uRX4zt1yC5b9Suk7IAy
5jqLbOou6Rl8sujFjvIkrHwfHos9Huns5Ov26R/102SoStv4F/gGnhuXK7jpkblo5DN2lxDXmqV1
zBJM95ZqtBGlJfl1PXfFWJUwM0tAmZlw1MEMOd//C3oOCFSVDtGILuzyYl5Wdg0/Gi4eblwpyXGY
i0/EYMUngnjeifCe7XqJqqiMT4Y+r5HKf6KoSxDzYS0iIRQBvj/V5drUtpp59/E8ws4aiQiSXZti
T1DmBtSnGPgoVZc+EyOCg4zqeDHqn7Xy5bZ75nTEOQPIbEqUX6H4L36TT6o7Fq6GlQGIFK7jSF7m
UpCpHOci9HbNFiCRN8seyZe8kOHdYc2MRSgCHz6CuqwNu1QXCn0PCzWWLUlbF4kWPoPUvRQ72SS+
6ChUCM30nREAgt3kRSsHCkpCrQr/gjBOSLD/IppkIqDoBkqKONFcO/qNcwWJiUcu95VFi/57LOAe
NjmVqWyQ7jYTt2L1ksTJxkxVILWvBFwnR9JMVpi0kb8J4Q9sDJtvAJ/J+gyeGiDA23XiJ8CTC8+T
NZstsltZrQOOMm3+07AlXdgWIygb6LLJmCZghUKZeIA5NR97VcVgzc7ZGe7QPbv0UPYEW+u3vcc2
dOzNde6Dtc6UtzjQ2J0PTM+EWmOmf6JNKt+cS2ILN8C596/8cPc+lorY80Gl5OxkYhyzNgebg18E
SR7pKfomeIxI75mkEM5w4QAuzy+j9TYuWPywI9dkhbDhknVG4QC4/euumW8cS/UXx1j+1d/syZRH
6D8tyBz1rDh37H3XhCoH9HrOy2T1rvoXyPggzVAyFPJG1bfYweTCxmADRbDAaZnhy+Agyw+mGzLv
dXGILuGp3ZXr9NSe6it1O/AC16xCrQRW9uJYbQLmAge8yu9JzX5oXgNKFmuSwf+v8Qe3gy4y4Cf+
4OE/5TOG+/Fp3IWH+kMBln9nv9o3Pa4PtkjClcBfRG/efUoA1Na2pNQVbXNkDs3YdLH7eFJNNxp4
MiZfexoBChYY1FB4gZBZUEG0Ajhb+VcSPw7Zu3izVA4fwc1YQgWGV0iLotq1j/+1cYHDp22ym7FB
UHrrH95rfIiLep5vvGxv/JJ6CA1IsWN8iX6kBxxhCNCw1kc7utUP/U23ib2JdRgyKpVwCG36OJ51
4D4mGVGBM28Z7DnIjgagykF+Ue/F32Ae+k+9kkA4MbIk/dV3uGjBnQf9VH/7V45MUx2I7GelqSsr
Y1mip0mWMtyC+cCKoS8rhOr9rLlL+WJaRq/yL1GSD/mvSsKzLaOronOuXLBmhbDtCRqFOkxrw5p1
vMe/2f0fmgmhHh4TWo5NGCxcTOeJupprO2UXv8oTNipgaumP5i+pmjBUodBm/egQd3PCA+vMF+DX
LYclaoTmwGEpoI6jSEQUhiz4mztRsSUgEOLecDMBXGiM3DnJcaSj0Ged5sPySbTqyhmAj6JTTOHb
SrJpu1BalH9zarEvjcZdC7tyro6crY5WuUhPVEzDg8/qowYDl8M/g8PAPLnwDenLgm8XB2IVFfZl
nB0DQgKJ2sV4ZS7+K6CF0qPCn2vEh2wOcFhiiC+uJ3QAIcKqQWqH7KF20hefXoS1ms/qn+Gg3pvq
3oHKThKOqR6cZplsG4VtqSuaxSyuzV38nUpaQBUIV8Bf6FLAvYAK3R1sJkawX8DpnD6gQoouyvVf
6s2AYp3qMl/QWmJp4pDjsttyYYq/A893fGzu+XEEwijn0dbbpqf6hukW1FTMdKACYyyoz1xOPtYy
v4no/8v9gCf0+IzJGbImSGPEabu2x8TxlQV1sArp35vlp5h20kxZRCs6oZZjPqQb0Hb4dh+cxk/j
Tb3DmBQYc7/GNzdp0Ocsmd0vXyrirPLWubdrvDVj0afERfFi7mBSFdFScxcsQxUHOXWtQs1Enccn
AfPHTR+D2iuFd/hRvhhq5anrFzH+0QgRdu1tXA/7ZBWsuof6L0dCAgcQ6Xq09tJFTo8VQvAHP8DE
in2XrgOrCWLMmSkt2R51kCUnXg/enq0rXWtvFlANYcQHmD3LLBAWSyu7OjscXxSw1N/Zl/D2LqPT
PIQjg0PCpWzd7sJTcmAFTG/yv+7RfJU4/qB94aL9k2EkgDJPl33q0m8GAgfAX/gYNxlxC92qH8Ax
jppKu6SptxoO8Ut/cIqRcUQVnfqHOx8qHETrk/mFrSbDgUthPsocVdg88aaBO50FkLSQm7sZvspT
u85fw8hKXtwBMEMAfSTu3AachZ3sre3DqVmpMUdX4ffUJP7RcdH5rYBguBO0P8slJ28MxQjIYl+d
VhYcUYBuEEXhxwwqw2IO3IGC8AlgzNAFFG7O7BhwTVPKK85MyHBe4iO9WR/B5a8JAh5OSQg1HNr5
RnqTp+4x8Vy7ZL371m7QYHQwPqxFO5zCsQVaFM8CUd+sUlY+m+oTER+qPB0AuHV4VMjAw04aiFCb
T3UQu9sBbaahUBtMGvGIo0loYxE0RXwCOS4QfFb0oVob/aWA3I9eojhJLzHi4I8Qcso8dbX94cW7
gMDC+CckarY4uxD7oCs/PLwa6jm43Is+ezd9baKOeo8ywaDM1qhH0jItdpSekDS5G80hf5Uv9tLm
DoKT/AL0htWWdZ1OowILs7WLepGBQaBNM2a0qIv2BmL2TS9NNHcmzsQ4WnDL0kUVr0kJNjCUAo+B
jP6l4s7+6Aip0aCubojmSvpdaOy0YJvoG0gxuCLrqONDsuMR7kJP2EYJ+sUthIxqPMbcEcp8ArsR
64trf9zCzlSslVGv8mDhZXYCEKRCqme8b8UemscSo1Ax2PBWprX+YmFfiE1YtWqrtShvGsDVyaZ9
qWvbuiTu5qQEd3fcRxEu73MdUKO6mNgmxXwEjGToGs7gsSdoCyOHn1DpBfghKLTQF21tS1D+oYyk
52xcyj3nbgRQCw7TOi3PdmF+Mbi6AGzHLkjajQjsW0XjOjbunbjsOS9SKaC8KTH62ErSokkYxlxk
gl3mFFFegY8QyNc0aUs831kmDPwYHMtbylQvBGzWa5envfw/js5ru20rC8NPhLXQy61IVIKdar7B
kmQZvXc8fT5mJsmaeGxHEYFz9v7r9gAT4cRuWei3Z00dd/CGyGIuvxQMkBNLTrZj0PvT3vr4uik8
DM/04F0rkuzhxMU734/KfaLzg12Rs0DUxWxD3zFcc9GppBJkbyAefNTxM1t6/xxBxohiR9i0VaOp
DjNUkjNvpY1FyeEmqn4brwfJ6lz4Pkn/7HUPoeheLha3GqhIg2grgWRz/sya4VDnfw28kyVpFSh1
qDSzjpPUnZNoDrrqSBH672alJz1LTjQUBx2UgdliSOenY4WmW2LK1eO0TrZcQqSp21tHqebAn6RN
ppWBufJ3NEjVwCrBN8nU7moj4GIsDuXminxUs/38v1NwqKUzELd+VcKDX7P1XGZYiyz19Dw2onSX
j3+61GQIzl57kgCJBXaoRItx+dDeM48WFQCiJ+rG/qmdYC18GjslpDvupkKAe/xV7NSDWtzW5EfC
EDsxXhi8zjH0nkIT+FwfViU/ziaDbg+okHJgC9rR4rpvl/ap7BB9YwUH1iQOJGv6N9VTR5jJKHLA
Ba0oXyzWq0K1Hn2p4nFTTo3JQcUyr8v9GxTpROHrOCCMyIcUPwMeHkIDlHq9JMhl2eU6kKcstect
I0CS+JUMKBqneqxIu0lgIex6pn2zKyanaYD4cj2Yi/7aFZRcp6APbbUAGyquziYVSfGtjahJLn6S
KYv8IccmhCM0YvMQBdlpeoJnE77+YKV3nVV2jrpTW+ZXqiWJYl0wPZ4FnZyuue+jhyXmgb7kF2Wt
mr1kORJT41eMEhTsNQA2ZcFJaB8zksVZVImTPl4XHwGTXZuCL3ekIOjdM5+7wfnfFsNjJQw9S8fL
WocoAZ1qJSJNKs5rhoeU4p1VRYIGfNtJN10W3VrReW6wCL7Iwm+nfqWJl0TIqY4D98CovA8061FJ
Ld5iAiG4dbB2kR6k8cTS8yAfwBfa4mZEB3P63MRvKXsU0n0+NmYQ1V9o4kY0c5lw6NePnJOmqH9V
FYn73urCvtoVFxUfquRzyLEeM5Ww4hHfAZ2MfRagjlTnyptKZOk+OpAV/Tf+QgAW3BWHfjrq6SVl
RuF6Ubz8GWZgAzxjXZBTLwJqBWEFm0ZLfTJFjxGQzVXp9wYLb8FUBc4EKL1BMvvJQJJKGK+PVnjr
YFp7Fg2/LykYc0UUzqK3ghiJx870dQLL5/2I/kcOdNDk1bqnwiUxyfOcOJNRTxO6XV8GEPYILxkn
IpIuYvI2jI+jUpEYGCHcwL4ERImoBoZkXxc/8vJQyqvyZO8aHMW6u+nnEjtwC+fq1IVdYTUW4hBO
feZ80vyy+hZoHjGviRGsfAwGexFlyJC//YwYBjjQLaM3rQMeTVjTj730QQLysssEN+6gue6V5RPM
TcV6FrvWenqKyxc7xcm4IoqDWHIa8RAnpBsa5w31EN8e62qJtykP5zJjFh4g8YX5ZFQJgKeMrSY/
p1K/7jVZ+Cw6zTNB7ZzFgi3zipgzgWZDX1ce2eAx3IriuSpZggZfUcOasnvzJcFLntgMu3nt8mrG
aBK97TFcFDFcyC4qbGrZ2ZTE9UperNyEk4pyHgOhr4gYBXfJ6HHPmwyT7LtLyO+z7NMbf2sNQdY9
iu4BJJsPMD6oUR56GWyWNyuuuFEFdZNnXxsOEz5y+QBtK9X+RhgdgQ79vr1JzJYSUWW3cfNGe4tt
adilJW0t5z6/kpE0KfeRBd5oWWCY9/XeeKURkw72ES5tyYhyssaAiVMDVtp4j5V68GEIkXkX+Zlx
2+QfDp3fuQqP3XhQkrBUXEXeO5Plprk/xVBFyMeCXD8oVGvHR615qPld1z7Mnv7lA1f7Up1bHjx5
O455MFlnMeBxxH0hA2WQfZR+CUpI46I2upEcNMKxLoir9gTqdHqnsfw1OrWFV8s8JJ4JrtA5xepI
tKOabjcfsjQspL1Zeprh9hntJE4ssSAgAmaoasGXRDP9WT4wDvFuivJrjqdMCXjd5vaUWF5LDxU3
AaMO0Upy2BEyLD16Ys6lq5GGleElSNcdsJJYYZOMdOiQfGSuQds76lJ8ys31JiDGGO4TTz3EJbIk
c4/HbZ+NPDd+VX8ahh/Lj5KyhJ7yxV1GLZqk+0N71aJAXol+viY1FPCu64T3SrLe6utq2go6OOIw
FVukfYqIPvZsYEREiJtv6kTUeWkeNNYZif58GM17I4X16FgV5IEXP/mI8zOuLVtvsro+RKqQJf6D
rpK0C/M7irVrSXX05FpElMGdQ0eAEe1bBcLHR2+QL96CW3TCrLl4nOSoQPsCau6xcF1YaGFg8xyd
QxH/N3h04SEy2ISgF30LkRQ1rj2lBwWJpZ/KSN09+R3mP7pI5T5sIrDDI7JbQQa/pPM486XYbhB7
Ip8L+PD4cc5/G96Z58iYuIr6+seig9LV0V7lWbLRBo3K2vIahIwr0PgLWF9qOLp+n8Y7h/rWuZy0
hh6gOHgqrGbPWMNBP8b6u2hcEATPOCM0f2s8/rrAY7A6J9nLFr1C7G2kW5ieQQFge5yWdyv/07+J
23kSjqkSSOIpM25pGYjCKaM7WXQSQnD1kzCdpDbQcKcwABIZzur5kx5U23B42dPByRL3ecZgiGlP
K5REfYj0QyUEbfsWi56VvtYxhw/hUrNFfTahQmT3xcchexWY9rflXi33tPm7YD6tpdY+qtVvMwTV
cyqOk122HCiRVkxfFC4l0ln8qfQMUOlwoLlxtU5TbyNVagaX7swE1aCsHMfEURUf/VLiRMSMK+d2
JpSlbVk8JXG7GOJ41DLl2gaScUxJpqIDjDm6nM9U71QqBg5k/d7Q3zm6IVytEkn78ku5rPX/DQFe
xgUNWrMVR6XyBw4szkUUYbXdSl4UYCYnk4/UGX6lg41iBZFIC79L9waFVrD5LRQxPSdwEcQq3yvh
UxrQnHk8fqvCyHItV6JoQ8Fys4kOLZfeSInAEzN6L8WjBFWdBzM2WTawUfsYrGO9+cb0bgH0WS2k
qV1vRzULatkTkkP0q0url5jC0SQJM7s160FMjnwbI4hZ6y7IoTK/Cys6D/dNFQNmka23eRa37ipp
fzWICN8siDUNcwtrjcuZbJg3GjbFFPV7yCHTqKCpSFQw2zp95coEMVRkZRobiH7HxRpQjGxRtqDZ
2WCD+HKoyv/fRfze2xhwNKN3yleP2tW2Bf9i+nuFjOuNdylCk2NLKfcFwWUuAEcEK8mhmfGFVOUf
zfBNFv8GH8MLqh32WPZgVj0j5ifi7/PX5LN4rbOzVnJs9H2NLiHK6Y9udn+AxHoWu81FHKLAs6Mq
RC1KHn9uM/E9sBWgtUngzdnrR8VRUKHgzYSa668zSQllWPdfGeAmWfQgcs9Aew320W4titicpvog
M9jIzl12NsTvUr+YMGSkt0GsNYBS03Zrq3ivC38bHWC0daPsbZ1pO0GbkAbbIZKxcPNiVcVjYbiY
j8t4Eow/Gu5M44yPB9y/x8SUy+dJJ8/JL9XrjFPNfNIo8W0mCSR2Y+i9+mHxjRJ8Pbtmk9fiIHqf
M7as4qMnYG2gXRYCXdQKt4m3a5UQvjphu9Am4XPwzaCGZVIC+OAVLZUmvErj+3jtgGTBmrfinI3v
z4UmEwDq0BvIh5GM/981vheNt4C/LNtfxqUqcrDOMcxV1LbHD1wmUhEqzzCXm6aGZnOI1YAPok4/
2OjXAofhEVyUnem5rjUaqUcOQZ4Q99hV2ulWN7vn9HVWO5heJOZd9ITmNgrUVNz+LheISCg0Zy1X
x7izDL8zvIUjxjTYV59dd6dVh5cj1BgSYrHOUD/KObNeqoUioduk3FLrfZpduXXw40Z8Ihyxn1kW
alJoALgpoY6lyK7iFDKEsnQ90ImkKZQvvbolG8GYNQS28t6SNwMDgsYNfhhpDZddZDKtfiCE7Xdl
F2q9GyM6hzK8bfGbkDlKx7TrjNablj622tblUzO+9ZFXqK46+qgeptZlB5ImR0wCvUE27EGvYzsE
Do0Vd8D7AnT71XwCkHR3atabfZVjPUAo+AaroH1D39f6Hi58eoz/v/sGqqPBzRC9wL1waBoZ6YC6
V4DCS6xRTIMqsTPR92iRFyoFakow64iWaBTz3zqY5B1wBKvzal5YRkBHVkhPgpcvAMkoRvg4KmwN
wH2I5TtCoJ4IB90IE++oekyOiXYBqNH6T86bKWZjcIX5PoLCQX/OcvRVxvMfMyYFE3i2Vz9rdOsJ
9WGqcXgqz8gn1XlER8nPCvSCt1H+tNTbBphLjMA8vWrlp7JAEP/jh3gSwCqZbsBG5pq222tBnBQ0
sXRdIA8soO0xqvAPJMdifS8sn9cHTaFcHxrOooo0KUF5s4hiZjIbHIQPz/lHJImQuApgLXKk4Ueh
sM2dgKVDDmKU80CQZzUJaBPQtGNBvCrDaX/AaJfPV8RR8xKY9AeWH+Xis2qAbFXivk682bBlPaym
t+pJEODvmsNuDlX5lBiPwboohqPRJvKXFhCmbldArB496uVKXu139kw7auxpZDN6hl/EMNd4Q1RA
8YOVsboFiugT3RKNbtk3RMS9UhFspT6e90oLMvCDxh0nfL/fhUajsJfTiI4mgqUWrq4+q/qHovzq
OvvlV0LyhEDIwRFsSluxUL32JQvGfkCcatmd6i3mlXNPVO5i86obIZJdjKtlzrf0Vq8UZNtJEyTZ
QxDJkvHQNOsMUEsgRt6UOEj2N7ZH4uRBDcD3dK5Yh8+vFP0pCtTMX5Z35s11CPkaWAulhSnjuMqs
Oie2A1EK5s1P4+NcAtXYFHFayH+r2MVIg/2I93MvK2wa52z2B05gUTtG1r4nkK7aA57ShFOvJvnv
RLTOdIyhZ5Jb1JUHeQyt3oPq7ccweV7JNpS2LiHnc0oaSTqv67yetZipDTRGYbcNVPlqNpeJio2J
zp0nJp1ErtYdzeHbbEFp+81XlgTho18sBxCtS9ceR+l5+ZrXWn70/FZ9YBjuIlwzqFnDhNDS0tMG
NaS01x5edS69vnVG412bT6l14FAdMfIJr+kUju2J+YN9T41OYo57NpyIuUx3GfMcJRiS5yxjUAp2
T5XwfCgilNYuJs8adKVLNn8CW2aWB5PJ9e0nr8y3QYbLlYo0+CMSCarAt7JGozEQT8v0IRAktkEN
o1BYW2cy//ZtCEGDWFciumsNFYP0Lco4DiXy6Oit0c4xN2J9Q84wy47V2Ehh1ulaLi7/I84uDdWC
/X2ZObY5Uqz8YannMb6nqNWSv2hW5+m4lB/TDGPAtk47KLIeo3PX1NM157lWdd5gnYEP0RBMzTWL
mPI4myE3K3nbG+qtHr9mvAKKPQmuKZMp7m3paVb/6MZVrPxFOlSxR8jhyi6tcxazGtqo5NLfdlld
0WKHzYdv+SuS3YEc9jEsh5+18CThDDOEKKCen3Ihw3Tm4VwozDWBHnm6Bcdbv7Y8/ZnjAN8qETsH
EZ7uoqLV4uRw+8LTYrf/H+jIEltDlsMyJIQdYsqtemXOGdKDHH8a6h5XDLmHp7x7T5g2tIuih09J
QVYjc0ZPybsmPmNnhktubCGuC2kj2Abtu35KcEAYRysOu+Sw9cepvzYZr2X5MsAlaumNqZAtHgOG
yNWXfOZ4haMJhDn5nWAAgT1k5bAWbtaeY0o+hm9Noys6fi6YzGVF5G7CXl/dbP07zp9a/pD4kJ4o
iXBgYdmK6xoHGuogMP8qXMWDVQKZX+LIW5ZzFVG9sa86p4VelagvA6nfd/pxaoOnCqxxYRPz9KgT
rMTBvK3vm/Wq9XZCcJhd8e6U/4b0Vc7vBgLiaP5DjkI1H56aQ+D2KIzFho5ZUl1UgnR6/WVfmF6H
WAaxkGCnxBehVlL5yWBIbtna117Ij6MpXjbU2koQCbYhnsacC4pPixhg7ovl6VrIKfuGr8tcJOv8
LYfbE1Wg4U7z+M0FTptALwJIxTo51pU9IlEgCwyg6H8pJlbuiN+qbRmhWsTt3ricpPyfBK02WIc0
QYaYHjTrU6+hUdLcTkC1Ddgbq5C9OHoz8qshvdbCU9pUbX+yoebgiWADNBYLAxlGKOueMvytjKs5
nJPckZd9pT+76OCqo/9hrDU02ruB5q2EclOKf9EMj5mGSXoW40CfPxcKZcR71nrP6r7tb0qwH0kl
ONIIRhZDpPYMLvMvAAokpsL4i2lTPzRhSxzqJuH1J99o/h8X8UqKQGcYf9Efx1eZzLK9atAc5eEb
1sk4ks2V5MFeJGaW7J9UklmsYLsL3CAAzuV8y1iXJP0rRmbYpwFc/pi7Q8eYexjrsJMgIiECEgPQ
HmAXfXWKLi7nkyaY/Wg0RwOr54DSpkILJtlQZrtGvWcr1u/AwpOFU60/t8NpAFMqudN8y3Dr0tZ4
FIk2snbzDRAwXY6xFWJA6GcblWNZ+PAkfe+UFJqs9haxEe7FZ3+aeNVaHnESlBty/bj8FUzs3zXK
sYiEupqLJyq/mQUr86Z3fxN4N3YzsIptclOGuTIsaH7qfqP+jfnWGFEUfQASJWrYNOe6PgxDcBSw
vTM6OXXq911YVGFLTF3v5SNZzdhXjI+m64J6fa6E8fDoLUAfVJGkeWoDZthzVHi9RTnARyLe0cFK
wqsZY0AJNaTh7Xs1nNTJFzO3UH1ROWA/KITzkL/q0ckg9m0MQarW+GGY3qagzT2slOjKnr5gQHqs
fSBtx7n1sFzyRDPAYpBjDLJq6POwIXtHY889tlsgWcgnPTPxNCIo9fdRebIloHAD706CFRwnNIFI
2NDQowWpeVdlb0mx0HprHbTvU3Tr+Zc1rYM1evRgmCA8K/HE18ngTPFiDx1CN8An7AfTi0SvNRES
A5tcJJyz3XZSSW+IwP9/JuaCdAx1lIibM60Up7l57EBSge0Da/KiIBBFLdcmPpJTYJhW8rdn/qAb
RaeaBaag2s5GQAxQsM1vs3pqjRAzZFX5huJL6ZkfQWgPCSXpboaWi8c0/5oiBv7jaO0E6GIEQ368
4q/2GGa6GBD0iQAvMxNOUKN+zryM3VoOuCTyFk8diB3ZUE5f86w4Q3lFVVpPdr64ehWK2QHbSVId
+z8RsHzvsrfDTEarn9b72XRG8bvPKLoKJSOMTSdNHCDjjsR9LvzRTSFXl/0wU7Pso5FV4gM8oIEg
AoYTS6mvGN66eYUcJqvT9WCMbtk5IplnwAYR/ktnWw+zehUBMyf0eAtGmIMiHJcn+uBGFMk9v19e
xZpGVBFVjC9a7QzPHnK7Wq5VRYAHQPVVhcXh42s3xc/2gvYHaxcsBM04Y/RW/oF459XCtmYlLlNZ
ZjG0sSpyE8Oenlu6jM3rrP+xMpd+x3k8UWhDQDM5jYNYHauKfl3eaXEMoaHG4knZrkVQbc42usiv
oJbWwBz2zXYTuoNCDrE+HqXKk5ZQRbs74md5wW1HL6htjC6ir3g7c4/EzV+FDaedX6fkS5evUftG
2eOicU4EU3xgVEp1Rxo/0K61zUnWHLTXSXzguwPOk6Q882FDvxURTyW47HleX1Oue1KmFdSoTlrY
aEMiPF98OcKLA0EKTZrpx157zxovnT9NQrkjOgoqT0xZ0Q5SF4rEya1/8uUutA6rAfuFRsxBwhZw
tZ6U5xkLn8L5j9mO6NV2X6dsyp7QeGpyb+qPufsi2aNhFx4cJ1Kv5uJDAUDM8BQDmUrbQctDZzPh
D+wGmYbo5iNSvfFRgW9MFfGZ8oX2TSSUGirWZKEhIpXjr7ibJ6+ZH3kWYTNY2Rao0pwq85iSWrnZ
HC/Z5rBSsUnp6678Jyv5q5KfLc13FvmWczaTmZK6wvRcoIu/49u++8n5+OlYIZ3ZCMfxpKinPTHR
kcKtmXFitkAeZS7zyszSqzrh4qoNNEFrJf0rTB9RCQ06bXacLbAZB6mOpe5QzgNZIVU0scEC0K4g
mna97hUS+uN9bZ2G9jjUXBX7SDzOVCRud2Y/hCwTkpX40MUnYoUEnizdARzV4lM1evz+a+Ijhx8B
Z2dnVhykEvrgtIrLw4Q2h/UiLzx1COfoPjanznIH8HVkpG9YuVLFwdiRWuGqnTKLEeMmTwh5XUoL
MFgj25znA1LnXA4b7QCt600rZojTJqOkSC9L9hAz2kr+YZ405ec/uKHxla9bwJb7U+h/V+Uxbyhf
QWt9pT12C+SPizhIMTlbXV60iQjLL1hiLARVst8vmKoJx6FXl5rHxs3wL7wqqHcSYQyyeVdkrFZB
q/imyrtPkQAYFAJ/TURTigRCKU1m0rkOJfMHcwVkvwJssGyoEkJxhbD6WDoOeEB1y7GQYQogKHts
WxWdAJn2rx5DFY2C9isRXmgsB5JeWkp/IHgplXiG2uPRJK9/N6pHUTnnvLndwRiP5bYvlp1oBFXB
Is47QeF0/Rfk2eh36gpQ4CJLKYoH/jcmN7ZPKA7LQAIC9xvom8dnzuXbKCEACpI+q79G6OdZ9ohY
xrrLhJ3tEe8Sb059Qg0sjN3JdIzUhcgWVexLIY8byJyqOnXHpxkI/T7nrUBfAQhITUHMTwiYHwGH
FP714B5e2IHQ5D0nDFQclo5o1xHVp5zlKRamFeR5yKn+FntNzJ24GTY8iL78jKYzGN+qGYWVyqZI
i5fBYqfwdGXtVe2tz2JsmX5Q74qUbtuAMH3qb6NnzO413ch/4sIFeBuYrl2gfQltK3dxiOIrw6GD
Y/ApIrKjE3Kj+d9UWWgWYxk5HqjURsJ1qX9tC5zdlREKBDITnAneSQhU+max+pABu34MGSdhsOmX
AuSKSoitbf2GXiw2ZSZDWzId/BQ62QYAsk9A8KX7i3gt/4pLWCnWB75W8lP9DhBGEX5G6g1IMkU/
+hccbcFV3OCI1gORRY7g9ad8UOuP6/itS0e1QY6ICr+u7YVM123fZTsCjOUYucro49vBsIark0gj
B0Egks8lvhUFcgJQEY/xSZWPw0JBeewUywVLi4ButriO0gfq0uUbcw+Jr7gX6UIo2JVjy5O6n5He
IJCB1cOarlc0X5yX7Px0c6WA2QQxuEB5qCYh+WxDfuPzQCdhfcR0hwN7SkdFvAgRKrVrWnikWqUb
9cGgueyfyCKxvg8Ie6nUDFPJK9F6IvJDX/+jF3utJadjX1p7s9onMmrDo8IJmz9ZbVguHLT6P3Q/
AqXkNFw29oafSjrQK6MHlXSwHjPB2ArJ2bz96kbgF6WJXlOGhgzLQJzvAe6xQ0AgeNkCqc1AcmpI
mVdkQJ+jUp/ZsSRybwgNZnT9y65LE9ILSFm94hcJN5FCKZtweLO1SRAnEV//Jsi0eyUGfkUuAZui
dhdxcERsC/BLwFZkdcTOWNjshHmOJzAhXsfLWqyvrlIchzWsqecj0L4/oMijhBOwARtf7zMmwEqZ
qKpwssnupIRcMXy/5a/+ykuv1d4EbZ9DksLjUUNOH/ELI18surAPWeVkyoWp1Ex/G/1sKk43+AzB
OOTqtz7BOwiRspsXeEzOQghNMkgoHfDr7SwOJIu+rRVKgBMwaEJD4YB43U9Lu/sgrdRqGB7Uf9Gq
EC2GMBU0xHyYVAKbIYsVMm2AQN5/JbZRhxFmyC/B0QDWpXV+Sm41fPe+3WwsEVShPREuprAXiCz8
XbBsk2ojBcvN3QKAndH0F2qo56WLtd5N2lZxZ8h7nfTgj4K6SIIOqgzw5gntKlo4alereC3XPecz
KA7BhazlHerfHCclsVv+jLWf+HZpZ7ybv9yXOtoKPIKER7O+6fiJdwol3HSKNDzwlPQGWXYY9WBg
7yd5YiQUE/E+sUnqLa2LCxQAYQp7FKn5dsYAgqLD3HXsS8mu7Z0WdpgHmuUFsp+YFLwIO0WHZpN2
UIcXRKlE5uWbp5eHBoslqS/Fvs8Dds0uPsy3evGzLdRRFhC6ITsKEbzI4AWc3JQaQGr57AIbMy53
Nxq4Et7PbWVfZcMzGJfPEJtT92Day4SzTP+RZfnd5ojNyVrpVrUNTjfD0yUXwgaqQjT3qFph23V9
XxAYcmKAj7H6ob0X7Yx7eXHStLjOseQMT9tm9MLYjfBW7J3kk9vTFCnI9ab4BMhsm9g9dO4kRgsf
QUgFY1P5YuIMT3MhOp4z0a8oQl0DkAOlmeLwB+dSnR6n8s9+GMCTnQTIHRkbRnHeZShHYb8w72XO
Vvs5wBNWYyZ+Y3W4lgTDRQ4QAWTixUHL9LG1fO1kS6O9dndyf1fkg5EjZ6WBsYO6R6AtR/q+YQKM
SBTztdzhM+PZIMa45sqlSeGYAq8QvYggsCPH57CRItfb3JpojpKeX0rUzx7YgAG8WnmyHZN9GsBV
9GvRS0QqXx0Ei5jkq2on0UnT7JEE1vdizU6iDVSPiNGkDZF0gLTAqBcYk5MSqZLaTJCsQ67OgUqO
NZIJis5piMq9aghiAYr0+Y+ndcll30vjD71969SwpElucExuOjgCA3ezB/5vvuqL+jN0rV+kf5KF
OryQxACo95moB9IeMXytjrVdNOoo9QPRqmg0aPeF1iiQzsGkcoOUGjAPGDQDDYIZnTpopOI4yixC
WB4j7zZoYX7slNN+ljBOCWuGC0MgsBozJ04koqdE7YJAEtSJb1k/71EJ55L9hCqJItdweBMRn0cx
lyu4l5UBdbbW376ef5+hXeOwPuZA/spG7i9QClcnDhxhA6VpgrOk/NvuVgJwRaTALwhTuePV0m3p
0RBZuva0yuiqLzXhKpC4DC4nMjCR4qT7q+I2JRbiWzt8swMzMq5PyPuHVwooGzXTXOD5RKBPOcXJ
JDdz+uW3VNG9No9M5XTfxZzzyxAX9Ggh/BZFe0yHw5ysO2ljYVOXvHJItFwIHCt+GMdLxHqIMfkM
JOweilfdgaCyEjTb5XbjfUjKpwzXiXHMECS3hJvgkad5IxDzC+YXYA4UiUiU0bRRMi++A73Ex4PR
aPoBZpJZ4scXyDT9F1Im0XxotO5uHfCMqm/16flQUv2OpetpbqVG9WV6JyjGKz0WSif+Uu4LLCMT
B11ceJMnJ9ePTGdy6qyk6zATgmAJ9EIw1e1YLBdizHAFbHsF53C/a73lYokodF8QacPudQ6Jlgcx
1ulM6mN3xSbLhs45u5fFQCwPEZJOwx95snGGYe7BREOq+JHghUP9LXjanb9FnYu/Y+NrxpH3FPYN
f7NPeAi+R7x/OJmgSpXOf9qv7tInTPbyGksvd9KpwRL5g74OCVcrEReIbgF/IxV5fa2gBdSHfI/r
ArJ6O/S78c/MLvzS3ZnT0sPwGN/wuv20XsaswUn7bKtj11cnTKc45nOnPVUXAIyCIAi4sjC6arE9
23qA1sMRTpHEfPKSu6mr/CEfCX1t803mEpI3g3Hjhe7PEIeBU/2sN4X0jJ+nPwx18ucmOYwxILnk
a3DP5sMt59ZgvzDd6Fi+qRgfMFMhEvNoiJPtqHFAR46VN4K4fK6fyXl+NfmHHIieolbiKh8rMph2
tW2djR/rjuAn/Ze4xiV1IDui/1v4aOqTTYeh5GWjOP2lftuDn6OKAEtlF2ZbouXhg+ySY/+LWoSd
fVE9BIeNk3v9FxjIGGyXHLE+iVWf5rrvDdwAO8kfJyrhpNLHJO6l+NHbG8+d+jagH/Hya3YmBz5j
7aM6Gj/9S/NOf3PkM/GQllCiaVn89QtF056P8F29oBu17NS2DoiAEHiOdre3KgfsgMR5tFU4+5FN
2PI/QPFpDKp9eyR/CA2scSgu+RuQd3SkdgevwwuDSacdFa/5C8MbkzDUvEwX+dXhDbAZHbz8GF04
bp3GiW31QhLwJSWy+GX+TX7EV4wCTBLf4y8OJlyUz5BJvINXbDZO6sk2ZYc21q35s85egCTD7lC7
kte78xH45Ts7U+TmU5R8rF9HfqQ9KjdCNJ3oTE3PJfVTFxjLne483H+1n3Z9gVR/XNvvSNxpvJL/
V0ppl+W83spv0t0xvaHlBzX4MG1Uciwfv9F74Q2UJSmfyStvE98ZfmHt4UPUPoaLSjUqX6x4TA+g
JOG+8VHx7ceD/C74Qmg99NN4mPlvfl+96MTUz2K0peS/3PHRnfnQvMaPb/lJcmhmC9IrqX6Osh9P
8WHDEIjU4pZ9tqfOPwpn3sXoijDhsvxvTGpP7ak/8ZaM/GLhDjGPyi76E71Gr2+ibuHpeY7JUX7N
PT4hcl7aXxwWPIAbIy+3uGajeYhYm8lOcXg19GeW2QPsZJF3We8mM1lp5M6BJ/k4ybDvm2TPSrv5
K/5ina3X57eJoFvGXFrQap4XyWEHNVt3Etg5uXDKlGuNaArNgvgJTK5EHAzRmxKHHFhZeUbx9GdF
voGfnPSFGi+vM8G1NOR6YkGCk8SBT4oAcB/TPD8WQ1zMNnYp4R2xFnJD7YB6qrxWd7QqKLvViwmc
xKNUk2q40uvzBoCEr2jp7aXzMXEsmU2VofEZv+OrgGWdpWBIbtDCBu0AXNFUdMghQlWMhiF3XEVo
UP3ibB84OpFsvLHus7tuVpCQS2S8aA9SbnDXm/KbtSKQr+KNaArj6ZoplXBmyNRB7I2kQ9FFJWj+
PSnq7ORdSYeegJlzaXBAKNl7L+3IXcYWkJOxQX3sjdRFzzrkB1RHduWPCD9eon/YYxHcIjE6Io/1
cAZ6ZJd4WNwP60l+E9+Kv/Vt/uIuPa7X8h1mgda1+XnXvxS/Gubt+Gn2efapQeGBrZKa4dCwq9XH
ISweYjB8zMMtPvQEfN2SRxLqt+qYo7frhZrkAYA8M33Us1J6sjTfh3H8UPJat5MUejJthXsTU+mV
cth+Dnfi0Djfukd+QCDFkbbsIdA5x0TFM1FpIlfdkBIfBkY8X/nZ/lqGnbjNf4Sdx5Lj6ppdX6Wj
x0II3ijUGpAECILepZsg0sJ7j6fXQmnUI01O3LjnVBYTBH58Zu+1D8NpkQkskej+gy04pxdYG7Rw
1W3D8dx+UyYzqmg84ifOGI1AWhhfmcfx8CL4ZzRmsYX7YdViarPNd3ypW7Ryt/FNInYc21nEyHht
nds3/2OabNwgC/0Ejd1MB7tLH+Uhx+uPwXbadF9Icj6mv/HQMVJf4Rgpz3j3V7NENCq5uBum02jG
wif7X16pxOUFpSegwP8Fofdaue1beKg0GSCMCVOmfydxi1W6vOK5/NwvduI17VXz6R8bDzsEJk23
uKsHqFi7qfI3OCNP8m+/kxyijL6G1/woviLv/g5UEx83t1Gmz/eIiQgkRGKlB9wb0zwynon4kv0R
vIYkwfwVVc+qiT8I0+++DAHh6PgOCz0JTn5VsVJrEuJAn2YmHEu9kZwgEl+ZUiXSs60+KvO9KQiH
5ARYxxJhzTaS1IEHhraLvwO4CnLvLV8oo55cW4+1HRGf+p1bKzxD8cQwFkqKpy0zjVNcYctGjo0+
Dr6oZ4RP8Ogs2pQIOf+545yF9o4LyNyw3E5QIYYEu61Zu3C/ivsBq4+2RBFDWDZtBmg9MZCgDPMD
40UYu5K4L6kjVEBze/QaI6uylJ3YlIXlice5Fd4qhpxFkVtuLO3hMQFUtXiVSI31WWP3wOirKBur
lFFr0D4UoYKbCvWqLw1eqWmvVEFDccEb1XNzGGvKLXXiDbnuR6/qLvjjSFJs8Rf/iAsVbX1VZdBP
YZ1/TQjOqOSmWR9OlG1QJbD8XPBgIiKCAk7U09XIPth+1NNdVB6B+sj77civPeMSE91iGSFSX9sZ
sbE2Ix1MWjoOsfgQ6HupxCyr3bjQmFqWWUL5EiVAKu/oTspgK2APoieyxvs4nxgL+cWlmY80WRrg
FG3dx1ypbcGxSfgRtGtu8OXFzwyATXfpuwl1ZPZqDV6fOwRSoJDvk1M72KJOy7RqzjNMnGLdWM6E
ZmO+cZeUG5rAnmxRji/O/G/8NL5yKHUHS4WuHpLsIIQ7/N195KIsZGKkGAeVeVJ3ZPUp4A9lKqDl
ToPLsuK9YfsQNpcMWdtfWz/Va/EaklSmbgJ/AweBNa3esOU8BxqNYb9j2NdxWwgcF5wbsivKrgyQ
rlOpY8+0QDpsA+0IEgxznJeSbA2yftF5bEitvKjyM7AeovVuUjlNXhKhEFnB4V0xMQ37d0V5VeJT
hyc1Lw60qKxwKd8twZ0xp2mnqdtb49EXDxK5XcumHmaW06juszsHpNgMOOaviDYhSE1M9SDO6gfm
rWAdVXaAGjYQ5hCgX3C1cSzvMu3CMuuva3ZVc8xVr093qYJOfEuAXPVoTDyIZ0t5j6uLoO/HfDvC
tMvsHIpgckzwyJGODkWQxd83VIAYs95rhCWPW5Cps3HnyiYxRLTD3F95aYU/tXJn4QsuUn5q8SUy
r1XP2sHVkq+xfxgRQ8lL155MSuDgh6ANo3sQHcN2nD47UV2A132yF9nvk+FH5UpDNJEBfajkk5Cx
lnQVDuJT8IP2c2mWN2qwMZkHwseyxrMiHKLy0eTnBAJJcyPfZsnyZvYcwPr65+2ML+wRuT1xk64w
vZel5wMU5Dl2ghGC2B5iVlvsR+FSAY0hZHDHPHVGv8CCDtYQUz/C4zG2vrZHxrnGUT1nOO7M3ybA
nvsiF0cBWBD6tmwLFNfIwR9sE2JWpIMmMoPeDMTbQJ7yotxtJkR4TqPtafU1GTpFQ+VCZs4hODUk
mCTLiYXdn2OMJo2arlhXTlWe+XqI7+uNPYrZ1iRRfq/Pjjo79cnsl2S0iVeAAxduUx/DX+kiJsc4
OnX5SxftzPapg0Djdi08LjexO+Z48PVr+kx7Gw2PeapwLi2ZbZB2l+w/shYyx2e8ZI9H4Z2nZuhf
2vyTzqGGdAZ6asleXbVHducnuAoVxvVxT2r7X1KuCDcqdTg3iFaJXOKmScpz+WmaO/hB5tuwy+4A
Zk4TJzEn1pt+LGy4gSuauxXAhhOBcqH+jyrNoPFnuo/Phk612BgEP6zL7cjpCkQ5cHrKNxpXnl3F
xslmMNSF1jbYRgLP2C7RyiRIQVdLvNOM7GpKjlmjF45K6EwzkY4F1AOz8bp5TKiIEJEwWuUdnw+r
ytU2I98sZy+F4Q3hnKfQuVL4ovmFwAt9Xb6IQsiQ0BrizTwoP+lRrwTBlgrQmop4ajmNydZrbIYC
KY4F5TbWb3N57dCoCnSTdOrkGcI6QhkyuzkzBO07kq+4fio6rhWjPwZDNb0sEmE8emRYg6Zes65E
zEPlyPBp4SKE6/6tJidJXss+ZSGPJVOoYZGlU+oyHk4Rh6pOpmJWQn9jQ9/KomNWnSxri3Sb6SN1
t0DqLw85ZM8t/FG1AF3mqSBiGJLXW/x4LF8zF1HE9Ad4EGEDkgVDukgTjqXFumd+LtiB80xfhjzR
gbynUsF7vFj3sgZi3SkgFvmLc4CRw4ayL2a0h8qNihFGtyst0FiNQjgL4B54/lWRcYFS0dTfU79h
sC24zB581WFhhZyWf/J7UD1TszeferZRPTaMJ+Pev/Grs/LKQWWSqovGGZXtwfhR3pGNgY5dkdc9
qGvpGV6Te3xUdoTPos7meKePotHFEbvCjJ4PV7FEUHTmdG8MsnNONNv1uA2hPUBxATFzGSSbnYWK
gtTfV0ixrY10Uf553Gm/SuaTqMxXwVtEXpi6182Vj6CI3ojJywf6o2E3P+Wv5C7zFG2rMwmZAicc
EapLMqj6xVvwOJ6KS3oT/rjNql1CO49jj9uidXng+QkzgrTRsQp0SWvChy3ZIZLZKJhGgYfcjMF9
ek1yZPbrjhfSKwU5LxA3Yb11K141CNIMZguP33bZ44G261kmLtZ7Y0BR96sQ0U13yocrlte4KyPJ
BGXorxnIqv/Ke0SavCmFeM9fIrzXg43qPPcg/dMUtat7/EFbIOygNqtf7e8SSfyBidHG0XjnJa+8
9Nfxk8p+Ii30jyDQG/hTydzwOBfYhSENMQPg72KuhILEadq9EIAJAqtq57iZYT4mm6F3+Oj5Bz//
2v6SVMQhxG8ZvfrQiUhdQPVa7aLZpf0cDHbqh4lNNZVHjKWaWQr/KN/yb+0uXvNvakxGb0t7+4dl
kKE3lUrjabtw27DpW35yOOzCbqEWxE8u1YAHAcietRF+eMAQAkkE265RynKQUMCiM6d/pw1abi5Y
EeAO0Er5G8OAz8i0mG/H1StwvnZMOcP/QxPzk+3Dw3BNXqTvGLv6lRsbDbumIXqwAwMaycpalQ8m
Zjq4Zwg/1F/IAFmBrLjhwYDGJSLEH6pL6lY+EAtommW23xvgywQtk8e8RCr3R/w7QIW+KtOhsKJa
Y1rFooDjV8TlxdH6UzHC411jgsqlqAE7+DDxyNOcbqNXDSIcYtGzXDKkP2GxVjpb4r4iVZEPg7Lp
W/yogxuPJpfRPAYv8mm+8FNs7Fj2tEtP6S28tQwKJ6fckBWJhJsQIwIHwGbBfFwn9QbYGeaS9JZ7
+a+FGmClPdVwY4T08CfenqW2MDND3ohoPuE10a18M8rU0b4tazd74rUHmrLe1iZ5liv/a7mPIGxS
h6Ifwf8aIk/zlPYsxadx3AqX4R7v4RsBXiveOsHB6G78kadaQ+v85VHkRiuE9XjkzMimPSYJ3gxh
dcH9b8mkw7oRBBByJLljuG+7YT+Gv5Trjcv6XYmQndqD4STM9gRME0eOQLX8lhek3Ap7HkMA5Tus
r7NTBhhbhAuL70UTDXgYmzJv4mqbq6xacPlcO3/PSMBvHfZXMtl0JJyZ28pgooz3GtiSg3DLYtuY
QxVdk1yMzN76C4stbR94nZX5WrBZRILQptu0yDfE/ZAAR7s8k9lSY8xEErTT4B8gN+HNm4LTgla8
F5jIkPeV/BCHRNAxSSDcwipjkMydZLc3XiIo7TxT4Lo6J1F2WfcrNRTOjEu3xK/0LNB9/q6txM0j
bqp3GvzvkIkfLzZ1xUxaz3fV8FInlAdr3XQC1K/qriWjmmMMmGtv84SnJEpBPXln0qCjzIow5iKG
OfiFx7/hZwe8t2S6C1sGgDzsavW1Cd91f/2HvFPFgmI5lJ+++Sjmm+nvJ8D58VZFqdQ5he4Fujc1
ZN3tjXhfZUdVPybFjjkDX/soc013Rbv2eycNdn6H+29FqHcF4O0FBDJ6SiH2CL0y8g08BEDuYG2B
piKUYlXCbEGUgMzQDoCG2BQ4hcinrHhSSTE4UKZSiFrJKn8p3ufn/O9isHWBzTZBVRGWV9QIcoG3
dQiogtk1Uhd2+ks2eyJQ7iFfPsjiIbbs5R4FI458CE5jD3RkPRsn45e0PZqNpPCMzkW7XVGXZzdL
Ofllvdrk3PLpsaSpbc8DMQLJ3jcxUboG8BVE3KUdKIjNHPo/1CW0z0AYkA+PDKKuWJbqCrchM4AN
AncZXR2FCBQUfWMxGGhXVPKMhH4w4rEcaAwn8vd4VLlbohkJrJtuw8kLUb6OXkuENa0eZIolk3Kj
Aj1LbF9x2961BOQ/u7g/Yv6Vom+TV46fsUvGemzz9TEeMItNWDhYcit1y03CC4YfxKpm6FlYrjgf
hnZL6i37qCKwTbYPtJ5AJ2DCFC6zbhZOc43va8cqg/MTPAuVZSfD2kFg9KoLG+h+0rxN561vOUZx
k1E88YAA0xCYPG1Gy+6ABCcnOjs0X+i9VGDtsOCFPfc5114ckVFAnrkSISmjPY33Jf6CAvk5Urhz
LWzJNSywCEgbCr8+egrBTarpSPjJtLhQV2jj8Wvs0OwUKq4JT6ER7U4GXSLKcPCdVFbQ/rMt83NW
7DyAS/0BDvtfO0b9o7MWApcg06Zs2d2mHPRcsXgb9Q4Pe32kFJEmryk9Omua3hQlTLLn+uuM9cIQ
L/1Vg1GuHzP9XE5X6NTEnjfmaiiZHBxaWI6F22j0SIfIfKQ91O5DQGWz1BR2xCNGqzznhzK6FKbD
G7fCgQXhTuCeL47y5DIx60OWPV4LzyJ/ZuRuRPsYIUfgzeRAtJuGI8R8JNYjlrlVr0VHf/5aCZzw
exE4oA+Apd1PhifoF2EiJmFN9I9ceEl6rDFesiQw4M9eMlrPCL7XgpQGqLvhIloXXuOhtonTUz49
FOiNffxXCeKPzyPQBqhjOsZxo8jdwIXguWR8Zl0HOBETBjjZGfI3WT+qAfA/86CNVxEkQsjL3BbF
zYxI8TvBA2/PEdNPM+6ucoF001SJpNXtmKckddE0sapXmfczkQS1L7n6v5kUMoJh2OSTg90W3YGK
fGOyrcCe8j0bUV/yhPjA+IUyaXKmYo8JKO08BcsQZXBjx8xydLcGm98QA4FICrsDYfBb7i7ESVx+
ts8yLmXDjZnMZ1wBIHtMqg9QcubQDokzR7dB32NucBskxR8WkC7fWwnikzViCabuYQfYW75bIml+
NpmdQmTLEIDwg8L5CeziT8H8B2CI7am6/FlxsQdS9dhs3Yzc+SkIkaFRy9nUNPtcu+gqupS1gZ0/
5ajaKSb5CMx3arri01gcAzI/6mhvMvWWiiPRXu0737GaHg24J3YBKjC2y8ClsGIKzRdVxoxhtqw3
AbNSumyUd2PHAiY8Vq9sQN32yeGQsc61+6dIgzmOzExW1OCsH1CODCNQ6BkfWYGKc2ww8rWl2m7n
OfhQ6sDLtwwLyUPkL0SsT9XknwY3O98ztF2sLTlb5jUVOtPS6iE7ptOf1P34HJETccY9w4DeM9h1
7MkIbKEhYTwmh+9N5DRfvK4sMlKmg7BBSmE9guyYYtYE9rHp9UuGEIgN4gcYD3qI1/ZDRaa9Ive2
sxmBgdP9blkoMKv/GMEGeXwKS1/Bn3JoPSApl64MPo6nCkKHg88QTqnYo790VNoRfoBKIgRD3BXG
8i2vMxOO7WJ+4Z1TtN6yOhAuEzcHgjW0J+a8kVKvwg5bbwxM9CLOOHgSl7l1hpot7Yrfko4grv71
EiTHcNnSE1VDGWFE3Fi/ab6poVwlrlI7LTORASnj0+9siy+GC0e+VOctiaoJ+LxcoHqjviwmnLW1
eppRP/uIL6xfnUyuVTZV3jyre60v9mALDk0gfPtxi76jsTXJcPyi/0GAW+5UPfqIYuvlJ1I4Fs6y
Sijks+tfrO5IFYA9n4wl9rYmXBDQ1AUL7ug8E3GA0aaX9hWAA2ORpdHlZRHuKgo6EucJz/BkIm2g
0xQu7zJZQwb5Occ/1YwEbGvQiWn3Wg3W4/jIE0rWk8pxkqzr00QNL25l+WTUJKJfyHkiUonPDJec
ulIinYQ4uZmdBweyo4M04BvKnhZS/Qoh/yEw6K+ghzPuoiYIV8ugBgGeurG6HWpEUfoESdL70B/b
i9DtFCYX2Wqix1V2/MIYF6R+l7PXCClPmXKQFYVcdQu6HQkqO4ZkXQhMVpxI3yUag6ejBuoLHYHA
E720ERR+iwgUI+lCHdippkMM8+B2hidOP37hVgE2/WtqHWToPc22Zo8auX3kcTSGwJ5qj5XrwJT5
PEBtwTXH5RqXBAkGOaSu4CiEheTKIckhrdcWJ7F8mIzx85fJ8qR6j6OhCFzspxXI4sP8WytOxyZU
FjZGdIyGZXZcj49ZlA9ASEinBUtPWUCtY5fRqYkeQ3U3+5cIJDsKqbQ4MPuSs12rXgYAqIJ+QK8h
RN+VSnwUk9ODAscWP5Z4a9JHmn9FSOUYpe4orUsW6KhorGvVvrYQPYZLT4LC7JX1WmN96Z8S/yky
ZMUcgcf/u6jtoXs15eiWmMNRqtvXUQCFWAeMqGkeQ7zkMRf/JxXLcMPwDdYJoRGKm5FzI0h7XFwc
awJg13XHemjcZD4MO80m0XzcNnfeukT/zdYtzD5HmBhYw2neWoLw+LjE1ZCvMh9EFafrLqtccX5h
x9OPxxD4E3qebK8u6XUMadnkGavkHr1RJcmhrWs2J0nSIPxYyPdADRi5nONYo7ODGz3nGuSse5Bk
LzrRWal4L+dxgDGfvQsRUthKNV3FgiCjpTjgaQWb/DXIQqpGv+ZAUASqwxDtWFETPaDS0ggqCpGa
xSP3UvZWmgdccHHJyJHTdHSm6k3UJzbpbvpC7/WNynPqLlbgjdv6FP0UAkIXu6ebAlm4N1DQaFTW
iC9qYlC8GkSlmKirGPHcWP50472CKIkWllS01LaQIOBJhdHeBPZikSItwdiHmStqpKe8Wwjfl0Q7
Y542LSgZ1uUo6HjBSg6eECS+KIVzYp4oAQQXURZpM/IjTl6xE1Lgw+bWs7OGNJTNljuPz0p9EUuB
h941ICD1txyBQ1Iu+FZPYNyM1Ax1UvuiQWTJo80MA5ynPNBvkX8uqgdJ3YbkFckhjY4mLA3C4eti
S+qXxbaPVz9qXozYAp+UubKwNUa7nEmU28kPOdpG/k3IdhUv8OFbbZbEd1zXdK79z2hcI+pTjZSg
+VZrHxX96+gtmIVgpR+Snf7vEjQbi1GpAuqPpjtdIijK2xgfE9Zlh+YwZsiU3ET+Y46jwWX1odLv
R+wFPIAssdODNq0mwLl8sGgLp5y7Ku8QBpLdR65ibZf6aRouLVicdK8huLLTP1OxA+SqNPyJ8AEj
MHqNGZCCgs6gz7MrpQiJ7aoimInuoIsuYXsiy8Oq95pyVgskR8r06FvxLimDvq0inrFJIlglml/0
ji1h61lmdq7ADFM8guVmhkD0G5plNGm1m4MZfY+PV4Y/jJ0WUF5yYkoz39lWRfLa0Nl02o0Frh7J
Gh4+N8vOpfnaLkyebVd7qQXpzhajjWQBziIWkmER/YLHq3VKYUWs2Nw0wDJ0pJsr5ap5w266T6jJ
0m3gO+1H8xP8gDweoN2FDDQOOBn9jqEtWwUmMx8pLAvTtbDvFlsBlNV6oHXxOAk368BR3scLQ6+S
aXXEAuhYxY++56D8bAOPlWpE+ZrvojvbNWLcWLbQcGI1zg+R4vIilPprxI3U0fGtRpSC6I0t+Nrr
vCRr7MRBhCSLCpehY8SMndlSSRm2UYojhqwc9d8301ROIGOJ5mHY5tAt6bAcfqraDjD4IJ8E34Xh
l4Br5RSPHltTHPBM3zPslOA32rsFkEvfyrwNZlR2Vx0PjS5to3Z+mVQSFAbwJTJBxglW/UAr4ZRY
6K+GFvacbNLf6XO6muSBbVUK5Nys86dUUc5LYguCDdE9c0yGucdxtlkhMbgp3q15bWKAGDfx5GrV
oShpp4miwX6xF62t3rhc9+neohe0iFDaTunhM6jOGq6qaV/h4ksRutpkuEQMwsuLlW8HdqRIkXjn
IW3jLRhi6GM28q4kb2l7GuR7q1PpLBkMnbrhKePJ0Bndl/Q8xxZ2EPe0RsY44l7cJdf5qzFtEnay
YzJeOWPwdpN6A7WyYcc4Lw8CGjVJ3UcmgADGXF4iU5avlXIJW2zx38H6AMKJyjHxTDQdJqYqxsg4
vtccNd6IMMZwteISyAeT0G4RvTE77zV/jIiFPL+QJZkrpA14c3NRwkfWeAnRVEB+zmO2JdtRYGWj
c6ZtJXlXUmnPR98ESeb1uDs0FP12IS9BMJzP2lNA5sV1zqFz0lEuqzhBcRUUpAajTxC6hhkjIlQx
0ShYtqV1Jl2q2QmrE7tOmEMQPONdlLDYvxeZ0/0YSPlw6vWU0xsJua1/bEHx+SdlSRrf+ePeDAFm
YARZc+oaNKHxwW+oHI+i7xH4qIleAfUCLlR/rHib5BgRTqQIEawGEqk0vFnDIM83t7GIG+jeCT4V
v0MwUw3of680GBwyKHBklkWZk+OhZzHEzYMuBOGJ5NblvoQVOzts47KLheSYSX7jKrzJuJ+5RyTF
KRLtXW9pPPoIOnbvL0Ba0/ICCY/26JuR3YT8yPEZVqxhV9jDB6aXE0HrrjZt+w8JICWR56lNzKKN
f5z9MIsK3u4UeBArqYkAPgrTtiXAES0OMg+QRRHq0DXTVhKDgLs3FqRNqEkcefKUghXveJCzi5lq
0rYKWIzEPRbDXmhOeSAiszKgDM0LO1SVgm+rgkIb+jjXNDokXcY9XXNJ43Io1l3t870Depwb8c8o
JidOLYSCvf6nJELu1aOKUgy3SkEStlOXp1YuX4Fk4otoNIyEFDxROzWwbZvfcuhnNmjwrpN+EpxI
bgEzNftaZhTqM/Nh7+vpGkEZLwXiXJ1jCvl5i70AaTO/sSzhNeHJK/SDAm2BvRn3nj7j1S5F2yKe
b0IJUarcXyD6i4rpkTCL7XHAcDk3uAvaTEhovqVDmM3DJZpMTHLt3uqJUE7FX5PIJYBgUXSjaoqJ
b5a1l0S5ZMVH3T5ZN5mY3R4FWQhaeMzr705+UQf2jdWx8o/GZBP/QdYngaUwSDT9kSh3wYKUzShb
3BsEsjQbiVElh3l7E+iI5PJd1G/DcC+wPVL9Dd1usG5l+cJzIuvcndvkoAY3WWLgtxgnOkw6ONXj
rziCPswjNgke372q3/ScBZn/qRbsKXeh8lBByzUKQ013MJ+Wth/nHWFUbQ7A9IVoXbkDMrFXGVKM
hhDtWZDQhIQ0GNXwFpdbkziVvzImAH3tU9VZ0kNpDj0OrPyngOUX4G72LZv5MwOMdR1oyOlkj6MT
odPvSIJVZAZfbWlZ/OkBk4CvfqolqxE/AyhvQnGkwRyY2Wc1UL+OzjXI5IbJ3xc9L0FY8Grk4GcQ
wC5OyuIapRmNyKTQE/54HMYI+aiTEgvVtCzCISGBQRBKkyUx3acc7o35o8iA7KNGJNKYqYf+AUpz
ql3ZoIpOZkvbTMN9JG2BlGQrKpmm6F9awCFUpkhSQosESBmb/1djPalY5lMvPkoEFKL/F1HkS8OP
HNthtlPC1yG+iNaLRKRrQ2RZeOELTpubYF20GpfIqazvnO7kiRWh1wDyQd/YVd1CXqfH1Sv6Ds80
eKH2+xrZXsC2znwXKH3A78iDE1cmXYNGVphFPl8ko+DY99BfWu55yr9fKxf4e0UYQcJinWA9akBm
OYnFk4F1O1GQXmPELMO1liFDi+Q16iC5WDaV7SXDNDR+1IAyOPt7rBjgi94GDL9cwiiAlDRcm3ib
KKco/A79i8mLRSp+KgEzx0lQHN7NUfgTaScFPe1Q8J8/uvqDuNxS/JKXzBeFXbgAWxMVhG5+9dTv
E1ZrJ0dnnIuPihVV1r4zxKjKh1Y58sBXOLcA9exEu+TKU+SxjcI/rFSFmdUrNvRRkb+GUtu5tck2
MAzZgguAV/zp1deEY9CMwFeb8/v811YvZYyUiNO0xPKgye8ViFgJ3JHwjdOABadPXkS9F/THZDDp
38Bt06E4huIzk/TLWCecrcfmfZhOfXmay1+aIoVnADoCkxkW3WG27YZtW/IadOL4MfSPau5xS/yl
OSEl8T6v9zLSQKv5tLJTDmlAPQ4UBXVGBLyx8tlGYqkuiYfmMI2PreZJ0UO+JPmtVFq34+cu+fH9
/AWP0tK7lSZ96t1ZgVtjIHB4C+VPS3aTwcubQwfMr95DVghRSrGz6KS9yZ9Pq5EIkpZ1DMS+dF6V
xnuGmAgipwqTfmBh8fST6Eki4yhEd518We2RJbdROkrZvZEZPX9G/jNBXtYGbzm7PpBg7SPke0Ca
Mn/kpwAxYOwSoD2fkkeJ6XjgL1QPqI8WtnaGgafeSZ7UPXkcuG4ycGWoOVPwCT/K6G614o3RHVVH
WRLEus5PrN5089lDXEJtnJUUD8xRnQXmZN2y5It6C8EulUvLyRkn97T4TvwohBicekY+kIgmQBlW
eJJZ9bJy5n6E62hKlzC/z9IxC/Y00hkQOIXdSLqM5Nj/TL68bnke/WYvaJeOKouDdBTuUrlPUW6P
LNoQmOJzLI8hmmm9PKrRUx0oQlaS5mkkfiGpV9w035nRFxGnanYgm11b0La7cU2/k2Zb+Scajmnz
mmvnHG+8xh682YvwsWewP2+ThJqmk1n3dz0oAB9YHfEXyl+JrL2D0chXJCs34TcIbLzV4n6lQwKM
zYfBlz0MXjBA6JwQzfAezd+z+EOHjJ0wWWbzc4hp0/vXSbnJuaNVew2Zm3aRO4zM8VaIzqZ813Js
dZXTZO/jtGupetruqZivafepi04SAZt+8paLmmonEQJR+kyM+vqWmdsiHRZDbokKVArFtQlAs/Jt
S6biEUOTxA20F9HEijZnutXk4EHMXLqHinVLJJBwosA3JOeWJ0QoznqxQvX6LtUjh1iOW0xudwEu
LMpTPJeR2L61ujMEe6p3BXxudk+iz1S5juOnnB4SzGEGffMA3hQkTCZf6BSl6aOYQCc72gfnVl18
dxFLfuDCEMvUg1juWuOi60eh1hiiXnmXoLMIXat+JiicJI4dX7zF9bPHWKCmjzoEeLZRUjdQDynF
+CFoWFAihsg33AtMAOtyXcsPtoCF8q0K1ym81F+V4QQsgeDks83bEohYaBuQJK0O5e5NmhGrqxIm
5Vdr+pKqe1KD4Rq+NeM9GVDAOMwIO8vN5WPUPlR/mTIU8a0NjrO+LwHNiVud9Rpret6W5YsBglDL
XlV/l/V7pTp0gOzL3yH9mOaTUb0kDXTerzz3jHlL0WWkDDdALEC7gVH417Gc7lJmYmgb6Ic7Fj66
2+ENDB3yIw3jFLNLN8cLJxw5bMh+lb8gO3Q80wnnDiJ7tDwsNctgHfMxCvQRFI50YQSHH1q05Yi6
ZU9WbYIXfd8F9k/ua7KYYmmT/epDk8+EG5ow6fVLqXyiaLRyj0ffyH9DKHz+pc0QS7hV9OHDnklj
/tdh3la+F34lJWmJskhR1ES2KhzlmvqLcPDws6+/G4P6ynjrs01WHyP1oPl3X/1psz8Dq3z8KprP
GJ1uTX29sPZ2AYNq0rgyT8t18AJXH9I5FmHGEAKqje7A78DsSWgOBcbRFCNBNSNVZiY/ZLJbF5bu
dDp4TqGPUGDKh3+38pCxeUupZgIEvkZ9oWcJxeM4dqtUQ+Ch+zdo+2m5Zzzc0FEInkSeHYMyHc2L
UBMq7L+zwJ7r51AcB3/bVjDUUYoQhESBQ3wI3Iz5kCRnYZNnX5J6F7Mr8tKYtychJBZfMqjsvwFe
TXhl0mw2FXTLi34YZQ4hL42vfQOFXvviFRJVx1erYejThbTzpuxTJ8E1Z6s3eWhVZdNtDrx9EWWa
1PBazURC+OuI4RzKnVm+y/j0iHGwrWRx/7h+cZbGpw5esWm2yvhez1tWq432bIQHY/OCqpZTot5I
01kTMBmEPQvqq4hxV/kN1DX/cpBOInK8fMMvUwV7EZQwnNueUTz8E5T5djVACLvUAyli+CEJeWGS
UpMQyCnxr0cei5d0hjH1VsBwLC7ZTm7eOOtW1uwa1slANBQgiJdOc+VwG+vDPdC+e3xkg0la5nrU
N9HgqcqlUE4ha1DUbnEHdVuE+7ZWqyV2VMDSKVzS9JU0QRMZi38JgNjFxqYv0MB6iE1z4dJFSAbg
fyjekDmx5NIgWp98yFoXgGjsEY+KJrzwcLWc4Fr8rnf9pYkNLzmz1W7BR2B+RhTMvG44FeEJyKgV
4zm+YQAsk5e+5AWsnVLMddHcM0R+L7vztKyEWCq1u0wkjRR65C4PkLlBcMVnbXOrpTXU7LWYP9TK
1seL6l+pkXLlTWYvpp96QBF/fDdc0FT2euUaMxL8naf3ueYx66g086OMpw7vT+gFCRvNQ8ZZRipK
on2UyaUy0YeA/qDqjrxx9uKZ6e91Er97gg/cqSJlE93iMkCTLTc11u01mw8TSntijXDYt2uV7Cja
XD5rUuLXhal04MZngNNjSCJgarbHnhXGKq1uckYJ+VJXnYxT4425i4QAlC9h+KTPDZV39n9MN02m
adWaX0nQHP50YdwmTBVvjQrUZDuTxxQRi2CvQO9GLYlgLMSBjfznf/zP//O/v8f/FfwWlyKdgiL/
j7zLmJvkbfNf/6nK//kf5f/7v3c///Wfmq7Jhmopqm6oqqhKqqHw778/b1Ee8F9L/8M0WlMZ64nk
tsQpTXAB6+kPz4mJbColDIe8QZB9DkySJMcsL4FuqyeYtyuG/hKBySoyhQs7qDl0Ve3ckOaQv5XT
tvkH6hCjc4/sXVwrOezI/88nl7X/9slNyVRE0ZQBnYuqbqmyof/3T+4P2pAYPvv+JKwq8HpLeLjW
XS1tYaT0AmsHhCV+GMCS67WDL8Bzk2dJeROJqCiU2v8aLIVFwzDT9deWgBTJYHMltjeDX7CL63Of
mMb/Je3Lmuu2lW7/yq3zznMJkCCBqu98D5t71mANtmX7heVB4TzP/PV30Um8KYgh7pGrUkmlZHOp
gUYDaHSvdVdbJirzQD+/5YYnDlXrvvs5A//3xRRUP6fke5bjFdnza+l///d9luCf/5n+zq8/8/Jv
/O9N8L3MquyPevVPHZ6z26/JcyX/oRdfBvpfv932a/31xf/s0hppjvvmuRwenqsmrv92pelP/v/+
8P88//zK+yF//s+/oJWX1tPXPFyA/vXXjybXo5TMXHX6/l8/nAz4z78eu+cfz6//wvPXqsbfNf9N
LGbbguCeZglm4FNo78ZPiP5vwbhuCa4Tw9CZBa9Is7L2//MvS/xbZ0JYNvxcJ8yaHKrKmulHjP3b
MCyBf5hucYMJ819/G/7XGvpzxpbX1OR4lyVlG5xhORFdcGKbTGe6/tIxrXGoAj1NJtp7iFJbTQS6
GBe1TURH6bAV4sY+G5iFNfxyIbzGw2DMl7CdWUPsRaDXAX+zZoIb8aFhX9YhyBQG1myawsgsTFC7
zCJTRx1R56C1cwsaEEiNp8feEWdQe2yDp3U8WwEnRaXCdTUs7QJMgy37bITjXVikXyIfLK6x+aXL
osM6nNI886V5kR6TgOkpiGjfoXV/R45Q7E4dqI9swcez8d6hT0uBODnB2oBOkzob0CrgqVcEUAHS
Q1CaQHsr7fGylOOOlzF655XxKbeROEmmZpw8/7yOPpmzBi6FzihwqzLkPfTZyxrnyBBSV56IhMJG
Fco0yTMTa7Oye4NB3qEieJokyRYPdet2qDyfv0ToshRJ1AzdfAGYf8YEzPuddSqLr29BwZ3Htgnn
3JKmKrGjftAF1DpsG7VMyacRAuIDxDDXUci0hF5PygVGmhStdRMy9mLYTZ3q1EHviYMilB14Snbp
wVeM3PLcXMCkuUla2tI6GAf0uuMBlJNjE1hX6wYtQhiECZtxrtu6NGxGketdhX0Y5bbXeMnP2+P6
9xcnf/Z9abwMF+ysQYMw60KMllP9HbKn1yIk53UYorJDGio/iGqNpQivoN1ov1vnZOfvO9yE39F9
se+2EGY+hIrZUZkm+fXIIdgR0qFHpd02qz/jmG1kioiuskq8XDpaNVCNurCqrE59fgBx5PqwTb/i
K2++zA6RNkHDGzw36zE7cI59qlMQhHjnJi9vohyFYlpyO0Tpp3VIhUlE2ge1oRjaunUhxkiRgNSR
w0o61SJVYUyLeBbTQKRnpD5HxIlP9ak4iFsdnd3jpncwVxvIl12hd1Z31u0iqrGUdkOTJcQfe8wV
8lofjW1xKNHYuAG5x9naopJpCwG1M3QwIR10NhTTqLJ3+vnc3hZyGbaLbapwQYF8dseHddumxbPm
JlKQYF6Te31Phh3tcd52fBRnWaCVSzMUh0e9YiBVxkgRI6pCwzV7dIHwBumNLhpubLsLd+sWKdYu
kcIFXs0qvzJMdJhTJKlimqV4KPefhzxvFM6oMkeKEmE9tCyg8EUoZBjapxGPAOumqACkGJHXgzt6
fYMYMaA4MkNxfKlAUEw/laJEH+hVFhMgCOLyTab5aOqv2ZblqCGbpNsb/8O6SdMUr/jbdAeZ+3OE
BwXDDHEmSWkPvD+I/rmFJADNFYbRaU2uAdGXQPbY88StYRlaKffiEYw/DjnSj9PB2biFYICjb+2z
iT0Ez5o7foukG6qHf89WKWzoXNPqKoetZgDxaTTLet5zEvrHOLpdB1L4CZ1+PgsSRsgjiJYCCJR4
HQpNqWLSJj9bG8tpyc2+r8fCa/SxxgGs8HdjVEORCqTBCZo+PXFrxNU5rksUqZbbN5hlEqEzpk+X
Ssn9Sy0sxBChsE3Lpxcydszy4m4dYvnQd8GQt8nebFKSMZzDOmfi8JiogeojqhRO2R4s6G85VszA
JOcPaRkGCcE8EVN8BmMq5ELq/i4OkdtaN2txlZnMQEKJ419ccv66qAIjiQE0aBChZfkeydISzwjY
k9eBFuPHDEhycWP0u8BgJU4ZNERCtT9nuXtoBSrxB3SMhYoFtRjaZ2iSnxd2JrKuQWjPCPuKMo32
mIq4AGeqViiQlgeQ2zYyCDZlpuTxcd3WhpYgeoQQL2nwgOKCqot34FeLd+sjuLh2zQvS9JvM1laU
Q2mlcCHB0jR4tLdA6PpxHUBlirQfGmEmukGAo6bMITvWNjtP2Hf2AJIcSxOqsLt8kZ+ZI+2JtVdk
rWaj0EW7QuHHyXLATI4K9Q2kPTZQHNhr1+vWLTvgZfikGFGUde7VzMI9CmR/7h+FCWa04IvXguQC
5KnrWIqpYtJmWUZ5zNsEWFCbKNDzZKK7bh1hMdDidEwM00AC6+fozpyBxm1PrQqUte2+PoEw7tDt
0eupvN4sX6lmONJC6jE2UVEw7MJgp+rAuDYeDyhdPaNE0mEOmmC/rdu1uHBneNJysvpajCzDKRMP
AhAhyKtJXBiaOGnS+qd1qEWHgBKMKZBPF5RL7p7EWecGidHvLOMTSLb0DtJp7ieU7lWQOF+HWlxZ
MyjJ17M+ahq7Y/2u9UACMOgN1CcLSHhkFBW5bXxYR/uHSbtYJrn66HlpnQrA2e4+4uiDQEMmeo7C
Ix09J2ZXHM8E+ns3vAfHsbBRQv70e7+AkPxfeO1QeiFCVbv3jtDF+JI5mgPdZFRsGWD12TTfiGIy
l/3ml8lC2jBtARXwcvIbRqc3Z4+hqZ3Y402hg6xt3brFxX2ZTCFtmXpt5SlB9RFegdAhyrQnO64+
rEMo/EVIm6Xeh27UlAaKAHl2ZfAvWh6hEEXYn/wqJYpIosKSVjjRwOHl1sAq/eDeQ4dphLKFxg5u
IfmqCMEqKHlxF11mhBqgKKmQVQg/4pryCX0Y22ykipTW8vbChM6ZYXMbi/zlbqll3NfNyOpBOoKH
QVQVeUYOLqh4N0IWwC8gaCnAyxWPX/yhBavVAJYow0wdm5O3HBAuv4i8FzS04alf4YDQtA3q4UAX
VTtoT2OBwuLlwf1lMJNWAErl8q6jcEurBRU++pyiOHrvNmCCh8DWW9zzAiWtgFEnNkkz5D9x9HFK
UNkn3LyebmZplinW9XKQvkBJKyGsqpH3hANKQ18rMbx8J5qKbPPIA+HjEOdP4eAWx3X7ls/6szmT
1oSmMdfzDaCCCgMMfnuQMTvN1vgD78K71AkVZ/BFGy0mmG1Qy8Sj1EtXrftGFGYWIj1aoS/2Lsof
SjQZV/q1rz2sG7YYumZIkw/NTg1ksJnHDCwKMIS39mdmKAK/6vuTpbPvuwOxcuJi46Hxo0hPo3+/
/vurRkraRw076CqW4p5ngRRhLEEHiz4bFAMw43tqKmxZ3FFmYyUFkKRKw9hkmJUeOoXQWIqCz0n7
Y92exTV7wZD3yd6tMqLFKDNvG+NdHoPAIg5Qalej2LpRLCTF1Mgb5NBrgvQFUlBQTehs6PYkqhue
CkGKCsL0Xd3qEd0Nw6ZPxRASbCngvlgfsp9ZuVcphtmYSREhKUceWZmLPCck9gTqb0/G0fwaPqIV
cgOy7mDjOfZX73sOip515J8ZpzXkaQBm3i3GhqSej1O9eShuLZBCo8foGO4Rgrboln9gB/TnIDxk
35K9toW4VaXYqRUeKaQ4wTi1u5rgxtSW9xZhG6t6Qif8upHL++ZseKUQUVtRjE0EIAwdCgdjCxVs
NKc6+mcQiDjWHt3j43YdUuU3UtDwUT/HhgrBFi0SY/2sGaoTjgpAihp6MJhRYE43TXC85o9j83nd
gOXtYjZmUqiAUC/zRQ+Aeg/Fri2IyXfBAXqWBxQ4HbS9Am3ayF+7oTAEqiZ0ajPJDQe8ASd0KlrQ
QUgLbqR7fx84w97a1x9ULr98k0C5xd9YkstRreNuVyAIDufJGcZjEG69D8gd4rU9QWkfiNTQJbxu
4PJ0XTAlDwzDwtLNBpgt+jOHTx6a+9YBltfRBUB2uB69G3mPXTDQ0JIOBmisY6qyYjm0X0AkpzOj
sbOiBGUYeTCAkBHCD3+gP8vWyPb3jJF8r9by2DI9JAIaBqIu432GQsg0UoCo/MCSLnSZ3SUhz5AG
0O/B2LpnoIAXO/8J1embcYdu3AdVtkYxfJZ0mjXjyB4sjgQe6B5ALFu5YCump5Kh5hhVo+tD+A/r
99dcWdLOFVVJHXiozQGrco90SnHwPkx5qOJUO/7O3a2jKbzPkvYvLaOCCoFwR6DxSgvzzFGvEKSj
YrdSrCJr+vlsswoFukMqazrCksSpoRxVgdLo9yyRgoPJmtBqXYS9CEn9se3OIVr6tdBQ7PgqS6R4
QEDeEXkebhscPL8NiKZyiDquW6KCkCICaQiKL10MVhjFzzmkekqLfv89CCkepHXNstaHFT3aYDRo
laTQA12HUHmWFAryzIrrYNq6kSMQYbX3avT+8u06iGJh2lIkGJoqEno43f3i+lMYs62eFyga9696
UJ6tQynssaUYwMagbf0pQxyApRHvPhC9hGSIZoHzfx1ocfpti6LE1rSFyaWBC0edpSkemXesuKkg
BaTy4EVDLt+Xj/kxw2N2FeLtIwJblodUnO02PyyI8io2NoUd8hm/a5Ohy2ykAGqkNOw63ft+rkjh
LJ8PbWHrBMlnmzNpqbSsDFp7qhUi71AoWSL37O9rNDjhPDpsjR0aPhWTs7z3zBCllWNrbRhUcdPv
vI/BLYOiBuLZBrQqu9EZtsl2YjdYd4fl6bqYKLnD0LVNHVdTuVL5pUQ/1sCReHhTyd3FKnlHbYam
7uOpJiqBqkp9Tq273zJC3kA9d2yDTGvxXJnexmgl1e+F6lSwGApmJkjb5mgaqT2UHY4eIG5q94UG
ZrRu14Wf1i1Z9GpuoH4YnSkW/VldPtvJfLMKqi6Cx00ipPl9qyrhWjRj9n1pf0m55nK3xHkzJv2z
VoGunoHpNGAfuwQdCL9ni7R67JK3wq3H6QqHQlVTG3CNLWyqWDKLDozqR9sgqLdncvo4zaPONgdY
BKW8DiSxnG5jUfwmyDRts2nR0NM/5DYc2EJjYnjUoGvYP6yPFlEZMv18hmEZfs2i6fUpATnopALk
WHfFDeoyDuBtukaaEyw421hh2LI/XEZP8oeeGQmoAHD0TLqvSXjm0VUPSrjE/rOb4EUzwbyfQ2Wb
5AqpVkTp2MC2wde/9h6IUUxRQQDYAoezYhinhfjqxjjzBymCgtuT+V2OzEw6gLu3ziahpKwuN2BB
+xxbeI9BSc8fgSDdsbQjEPyHUOwMdArC2BBS6m/5ZYSu49HSNKiQA5Mb1D24FVHAzd61W7YnIH3c
9Peg8ENuAQQwuQJvcZhncFKQioZS1GkBNx3IOScfQFAlAkU6fPn+MMMwXrqpn9VuY1rAqL/HpxL5
qPqIFvreofv2oJ1U2enFeDhDkxZeVAq8JIKfYOcWH/IKDT/v12dI9X1p0UUlH1s0DuMwPMmfgPcv
MEeFR6omRVpiVV57wxjBhDIY0SXpnjx0DDa2t1u35Gcd6SvHnw2VtMZ4F7lhnMPXkPlpAvBNxje6
/TWIrkCSYed7rQaZEMjDcD1fB1bZJy24RrctglYvXL7CR6O+0rLvoaqSSwUhHVJGP+jaXJ/UDCHn
VjQoxLTA/4+izHVLps+sjKB83M+yVniinUawfaI+BKy9G6u9scC91p51+zDYqWKHVNglH/qz2jRj
K8DQGW1xRayPZd8+umCDWTdL4eO2FBWqgdhG5ANFH95lYMUYFBfKxT3k4nhyr17a2H2qg8Fu1w93
MTsK0Jz0XxLbUDi4arAmM2f7Y2GAuapD9nTHUtA4gjZtvAlsxZuLCmP6+QzDM2O09Xm4hXVQiM+f
Rm+vief12VBBSOGg09zC7m2cV1Cltqk0C5JKOqoTShMqbOtIqlBtSxEh5lY4aNOJonNQzYIqvvGq
34DzDalaRGpFgmT56jJzAzkOEPAk0G7KYn2C3vUt9EC37aY/j7e9gx7anbdX7Q3L17MZohQWWNnp
eTOlfapJutIJdu3ReADL8Mbc06N9Gt9yy7jAcTkbUJkt5Q0yZwFFOPgIuq1etbsqliqXsgCU9T2L
bFhE+GkM78PoN02QQkFvFZ6d59OrjgVhsxvxXFuKO7PCvbl0PPDqLK9be0IowAZ8D2IuLlSepgg4
XIoEoW9kOWmxSnm0qbf9trpFR+1WVBvxQfsCUV1czEOnnIQq1hfUtF5W9gf57dpDG5Y5gIQTRALd
zocaKjWyB0Hp5zYab8fYeFyHU2xHXIoUpOlSYeUwU2sfPWhEg86p0k5oyG/974K+94rdOp7KPClc
FGn619RRto+bDvy46OZwIVwfPtqe6l3iH8KFYZqMoIICh+OXodYdxsGyrJ+5lUnGcMqtbCGz4EAr
cGecDac8NMd1+/7hhPQL0pAWcDyVNWcgEtmBGdI8m2iYYg/gM71+c68UOtj/Mm9qBZ7vJKFv2Vk0
ID011HsfXXkGPdtIG61btDxjFueoitQFaqJegmjBkIs4x7vL6D+ALSusn8f0B4/v0aigQPqHveQC
JUV3XvChswZMFwUFwSfzbGy9c/w0Vd+c6ofywBW+uBxGLnCSd6C0XXhBjjNLrJ2xRdZgxlM16i3H
2r8hbLkf2hyZ0RfTc58+9R7cZBCgW5+ddRuQRHw5O4EFcrywwE00IsYPOwCnR2yCP0b/Yx1m3Qls
nb6EKXldpVqMfRcKFBRPewboeLkLSuFkE+jd4b8Gs3U0sFOkWwi35UaVrsqpZ1khijszzbgZNStG
DUDOgkNPW/26EEGvbYa0h7jkOu7CWL7AlYw0Wjy/6D1aD9vh1uw/xSC1cBXhYWEcX0BIO5dVGS66
UvBSiiJ3J+5bMP6+H1vQ2RsQ9kyo/mPdoqXTC/AMYRkUmWVdTsRXvg2ThrbH6QXllQ/k6G+/B8Fm
dKba5uqK/Pdb/xxOzsuPbNT8nk6ZxfFTqtFtMT6MXFW2vzxNv2ySk/KEtjb1hmZKL360oXaPXFIE
Vo71kVOBSL4QxEnIxp89omAW6rwnPYUmbvf8FhDbEIKiWA3tDi9XVWi5bZuEZr8zelS/UDDMgR6c
KPfchSCEWbnASGE1b0XVdTmSA9A8ggYjtxV3M9X3pTjaMFsTfdH3O6HflSAF70FHuj5QC4exuQVy
bn+w3CKN0VIPursdeGLz4H0qrlvV3r0857/GSU6klRW1GlYj/T7mEB0AYaDpNvvUJe/XjVmOARcY
ybUYKVJSdDAmCp9G6CL7UHIQ3V4v3ncDfZMbX7CkeDMiMzkGRT8lxaG89KlOjnau6KYmqsmZ3GN2
nx2DNE6bKff0p4J8drCuY3TkGhtx0+9AM7lHaSGE0sJr1fOswu9kcoIOFCi5xitcZBKxi1MIWgXx
p/W5WnQJUwcvCjUMg8tPJabPXR0UQVNftfvY5yFoT0vQvga5YstT4UjH8NEtzUxQ7Ask+BCDYBg8
N+y/L5sG/cvFFCnYgE2DofuzQpEOe2RZD2GwkxZf1fwNj30vcKRoQ7Vo8D0LeTSdP5oQgm8+8EoR
DlSjJQUcN0b7rzUVbDVg43VBQJsgB63Yypa3zst4yQd5uxVh7MeIBvW22020L+As/Vb/vPgn++4o
FFFh0ZlncPJBLmYuCzxEhdq707LbUlW/v7hKZ9+Xoo5VU+qHaCMBbR8kfph+q0Nqya+Ta7BoKfaD
ZSjQUhGq4/Qmv5ahKqAMQxMBoXO7TQwevO57FjyALnt9bU6OJN2U4WgXGCnuhCT3w6wGTNC9o/E3
sLnS8INWgcALhKHF4zrY5FJrYJNLzoLc0PICkQCHjr/bw4wDgfyPKqQtejYuq+hBYyibkC+sdECu
tkauc5e73jHUm2hjZca2qrvjujlLN2PQkvwCkr2bJaVedbAIZA6Vtak23/qjCW5U7y64aw/RVmwz
BeKif6OTmDCiU3BTSQMIInLT8hocErwUqrABuuuoqsdXBSEF0dLq9JKnKJZPw3BnNNnNWPffFeM2
bZiv/MAyOcfo6dSU71tRSbTUFSM2BDTv9adwb4abqtgGJ3GId90REsBE1di5uJxmkNLKHdFVl2sD
psq3W6jsFHtWQ+oBMtRVUKuyXtO3XpvHDWpMxoFf7KWbozDA7Y2pyQdcjOUJpOIP/L340Dv+Mdp7
0CxdH83FFYyuMchJCRCaGdKWZEW6lrc+LGvCowCFPRJ5ZnSb5p1D63sa3a+jLa4tmxFhiglTJuWp
3dw2ggwbUw+aUsj1oEYk2q1DLE7VDELywCj3ggAM4OjHCiHY9EN0uGgZEN5uFAO36OkzHGng8kSz
kshHMB+ZDqFkYfSnIc7Eft2aZRRuGTpqHhiX31yC1nCzrsf1pBPdNh/No1lZvwkx/QqzsJozL6qp
iTlp7T9IAhJpVX5kMW5zLgyQV9m6kJ8nuGcWXmXh1FNBXwOKS+inipK9n13bUDcQUFHTTuuDtuhl
M8DJ52cWRVFiamIqtga5i0P6dF9BHERktWLgphl+tVAFNWyTmzpSgFI41bKwoXj1hbhlDtJrUNBX
XnaFktFtBQGz5A2ZMgzeBU3ya973KaMatiXD/zDmW2igcH27Pm5LbSgvMCSfJpZulAHHTBnvup22
QQv2TQrGEAGhlQ1/122honWMnsotfVAAL4b0mXHSjJkdavJZh4ytOLJ30CTZ+1vvRvsIOY9DgqCX
Pa3jLTrIDE4KsWmSxrzscSVjLaiDoX5DOwPXctVJYnHxXmDkLkkS1awWHAeWUTvXxikfFYc8hRly
d6Sf+j5aCen0irSxwLQNndK4Vj2GTH712ssFBakk1q8uP1V1ntFyYmE7goAsNd8XPeSyxbcaJPJv
mZMLjrTFuo0xluVUeFd0O1QVQyPQ2/iVqmxoachw+LHQVmRR05Q7aKezcgfCp35XpNAm7SHsmmpH
D+oc68Ys7aqECI7yW5SrUTnn15v+mPAAMbVB5twvHrXqaYA8JbS3oPtI/I/raEt+NkOTU356ndKi
1XEgKgmBilR175tCkWFYhDBw1qcgFOVEPhRHWsW7ME6xcXfQ4nKHM9NUCabF8zABbYHNTdtEc7MU
fUJdj9DWhOiT7SAT5x7yfXsc3kGbrYI4kuFkj/GNqQg8i+4wg5TiDiMhalpoiYty93VMjySDWHer
OPMsPanYc7ukaFO7nBf9tP9BQxpapge8mO/JbQA1VqRm0sNbLv8XuFf8r0Yd0KSd4PCkMkkxJLvK
Uri3sRSv5xjSTbkWZguCcrhD54CffQeSUOvJ2+Hgvbcck20LVG3cGtsQdLPoIjQ37Y45xnMCUfX8
OLUag+PeaW+MfiOeA0jAO6qLvGLIcUt4eQLQRWSJdMQYVOfBgWwl+hrth/5+uiBoWxUzxOLa+OVE
TJ8Ga3bcINgwS2FgMMDaDImWgygVeZB1L8Vx8iVAi8RYWBsZZhQ6NCYUS6BYq6tYrlQg089nVlhd
AzlRe3Ib+nHES2lyFRRvOJfNvUY6wph1Ghi1VsBrILdgdPsGT3EpBPHWo6HKECmMuKklwqIEimGE
x3xAKxdIV0wUFb4BhtkWA8WUwdH++3K8ogoaw1WsdTsjDFElHDptBw6GhimsmYKDvP0SC+++SEfY
OD5L09KEnVtAUQN7YjXJnwsKCThwv0DyNK6hDpMXx7QGzXsWWj5kMlpFFejS5j9Hl2YsTBo9tBI8
A9Jm3HQ66vKuceh1Ov/zGwZzZqU0mEFFkiGk8PA2RGb3tk0PkJB/C4QtrKklBu/1UsgqWUeE32OV
GsMjXrk3HtQi/FpxiFmerQuIFHdKDZXAUZ9jtoj3bgh/hNw/UftLGTY7Pw6/pVp6iPmomKRFh7cu
oFL8KROrL3mESfKE6wjd3sTme2YqYtBikOOMmBbYmRiVj4FmTmrQSrmQ0mU4o7PKaSH0uj5Di+le
MsOQRi8PysDsBlyovI/t1jtWB/sW2ne3zdbcJ2g6fkOrHxiVLyZJ4xbmtKnqGLkq5icbF3oDlX0I
3Yd1oybPfbV+ZyBS7I6KKEviGDm3SA+/dQHf6pYG2UK0Y2YQLqGZIiqppkkKF6WlV21lAI662S03
hjvN9XfrFi2628wiKSboUJkaLB8QQ/Ro5MiGPcHf1yEWww7naP4neCx5xXNT0DEvg+lYFiO2Nl66
N8xuG+jQTk8UZWzL4/ULSb6iJVoDjXqO+0BmnGv3KiCK6V8cLEF1wiEWgf9IgY2hQ9LNLDz+68U3
o95NSj19oNgiFm2YYUiHWMrLdvBi3u2Sor1B8eIDNDUixdpcxsD7uIkXPf01nQuJhiGsE7wvx3vL
fgfp9fUZX7wwTe/vf31fciqRh00eQqRyl0Nwqy8w0Z+NLoHmLdbMniQq7trlaUGKCGQDgttMWvpu
12LdW/BhOPNuaMrbXm+cMrY+rlulgplGdXam0izX5XqEp0two7npsA3EObI1xdQsgVCkZiA6IUAW
+uqpp0JO35/2Tl1/X9s3FlwMpWH/vSGUUmESjjzA6yI+u+NWVwCjTt/H7s5OHjNPcQRY8jA88FLc
+3A7N39eOWZjZbZ+7I4xPMDv9/l4KkPFBrY4TLPvS3OBg1TEShOrpEzSu06UdMPTFmyJvSqRsRS8
5oZMv8jMkLDMjVabrgN0eGf2N4mPENZcZc0bmFPsOY60ZHgWtkkRY9snFDpj3Bn0O4urOo2W1uUc
RIpfYWOzsYwivOfwD3nCtoI/QXgpGx+M/A+PJQpXXuqNe2GTFMqaCilUXTMh6YtyX9OJt4YFLaWt
ztAdCybDHbpdsn3S7iF2ve7gS95nWOA6hR4RqNXkGtywEXqsD+iWFo0zpNdU9fK/5H3z70vjWLMi
iq0C3dI62idaFPg254J8WLdhqe7VnoNIo0caDunYNoOQ3TvqWE51CG6Sa2RQt6D0e8O+hnQQqiqR
MUNBq2RPEOKxovEClL1W33L6VYMSXtq2CndYWklzEMmecaiZH7o+6njTH+Da3WRtiuKMYwB91/WR
W5z9mTXTsX62ZO2BE1fT8GBQNuGNXXfXeaeIbouePbNFLp/qaUEGv8KAVbs/8xHtNzd1Jga2fINM
0A3Etb/xUWHXotdd7JJpOVhnadyO4XUjdRK87pH8OshUrK2LxUdz06TIGgZ13NU6CL86cPdMrwZQ
1vw8/MDTiwNx1Kv2c+rETqfYkRazhXPUyfbZnKHsKGJIrQH1nt7nJ/DZOZrD35sb+/7PRwPVmWHp
bjcHlOJtF5NKNyZCFf3snsmVd2AoP9Cv3tC5bc9hpJVllZB1QnMIRKKT5J3nJp/B8vrURvpd4qsU
K1TuIa0v3+RFEtrQo84ivqfRU+NBzkF/A5nPC4PkxcXjMu30YERFFbR72/cpXstKVihcXRErbP2l
O9AxzojH/XFHIG/JzXxPQ34FHqH3VqpSllmOs7aNg7AFGimcIl9iRSbq7eoA/YPtvjxBW+4A2c1T
6UBZWEmj+A9x4xfWq9w+uvoSw5haB6EAeLaPwbm+gmLqqdm6x+xEN9HedbLdejhc9osLppQqgeAi
oVoMzHYqyn800l3/hvYhOMUFgr4cQkatYexHQISJe9Wn/qnssgNl1WndksVE8BxHOujXPIGSH2FT
a5y9GbdInjnj0TsgjXUcjqYiEaNyDOi4vYhJWd6AKHJilIIsLp4v/H16ZGcPjuFtVfyay1vWZQCl
8BcVvQhqhvCXRp/NgjlJ1hzWx255RV0QpHhXW34euRNFUQwpG9ff+vyOx5A3VgTyKZ7JCZL5DEnx
rnJ9XPAnpjzR8VNQ+ei2Sstv/iAehnB03MD8uG7WonNDTQGJQLTqU/nkUlTGMI5gxdiNdlvtUHkn
HJRk1ttab1UakSooKb6atPNtw0ecEOMtwb7bNYdQycm27HQzg6RopPXgPk3FtJSup+2XbMKtfTsx
p9cHW7GcFl3iAiUfYsC6ZaA9l08c3PXGiD+1IGBBx46KcVUxbnIRuNmCdUV3cVK2XLEjzL2B7BHK
s1UN7YtLaGaNFIPgHJZRorJ4N1pxvoFg2NcwzhS5GZUpUvwpOBlL7hdYRJZmbXs/ybd6Ck1uzS/j
/bpj/1SrebWSZvZI0QeZpo6MI9yNPbbb+hSd+7174F9Df+Nu+/thr2/5FR6PIB+8q47BXvXuuBxr
Z/jTWMxOZE00gGN41KZYqzuItY57ihxQG6MN2durahmntbNmrBSdBI/cEvUwuE3l+SazHT8/Z/bH
0oPudvXFiz6tj63KVaQgFfitn9g20FqU8jsRHQqn4hr5TWeR4gW3GyMIdQ8npaw++aS78SoGtfpI
UWG47JMmop9FcDmQC+r7NjXBMQ3uKbuD5lUT9tU1Zz3deGWhK3xyOWBcoKRZcm3aZ0KgfC2Kt7H3
OQ3Q1Kp5mxJaIm+ZoAuQPEGChr1FUUDkm89t+a0eDuvfV42ZNDVdYLexPwnl6NV1SHe6AKfacR1C
NVZSHBdl6HujwOHB03Z+98MfBQpU2k2dJ4pJUdgi1x0LRNeCCVxkbP5QEwPZwneeoSIlWAZBIoVP
lONCzkr2JELpfg8nM33zyL3hLMrYiYK3MO9AgvaCIwW9oi1B2ciBox3rLdmnaFflP8xNdop36QdV
iFueogvYZPQswpWF3zEcVtBmkwxHe6BXXsq2XQeFzDZXRJx/iOYXLGnp9EkwQukPyY/hTPYRzv0W
OpnDfXksIeux94+lM/ExDxvtQI/uTuXvywHvgi6tp06POuFXKC3Tuicb7cZMcVRWfV9aTxbOZ4Rn
CfZF+2gGd1n+psV0+f2lxdTqbpZlQYwjRDYxX44lWIsL9qPWrHbTFIniDLvqFxNzxEu/6LKAtFaM
uUrAW2PU3skHiSzLN1GgWLoqIOlmFpsxpJYnntXR1BzXQIHNkD4PvDyMbfO4Ho6mGX69wf41gtM7
yUubYo9kHSSw0XtjXAdBsqNe44z5VcqqLSr8FTufyi7pmBQmXtFpDGBVbG3q/pnUf7TjlIlVbbEq
IClcxKaIXJcAqK06SDx2mx49+4K811rVG+ZyWgwV9boJBRfkZaW5EgkdKA3QGwPeJHdjG94W8pLX
hSaiTUjqey/NHZo0u8DAaPL0U5+Og6MNlRNap9rmR2q1DwlVFSgshuXZLyXNahRYsV4NOMGXXX8D
kcA7qn2IiYreUoUiTSf4JUpiTTR6HhJLXl7v08rYZZ2Kx2kxiMyMkSYzMGnqjjk64k3jTMLHRFWV
srgEZt+Xwn1caU1hxDiPhbYXQ34kbx4iA0StJWhh7wua4VWC+qXipKEyavLg2R7T+IHGEPfHndDi
jVkMjjuoHnMXF4FAkaXO8JJry8WcHWoSxiCbmsMGVjqpUW/qgd+hLPMHpeVbVvYFSz5skLIegirB
HFUcIpPRpyF7r3UfSl/FM6KwSebh8LkOTZoOWcY42DWUbfQMLNdPo6srDs/L123BUYzFCPpzXlWp
RqltlraL51bfqU/kWF55p+RUnZJtsFXRai8bdcGSdsmoIkHQCJw3BvFUoH237FDytY2VXP/TenwV
62c2SbtlGHOoz2uwqSo34z44QjFxy7fFNkygL53s33i8+AVI5A2TNMwbdRfbM6LnPgE9o+6q2NCW
Y9DfY0fkLjGzHbiuI6buoIDrpdcd1NmDNy3VC4QUTN2KtXbm4eEj6oyj12Zb26vfr+/CKiukSJr3
rpuGDUJQgZwY5XvffKx0VYOOCkSKo104mHlUIORoXW9tkjL1HDMlyU7XNFVKbN2jiVzOqOtNErMO
QicoXTwMY+5fJV3anHMtf0Krk4o7+qd+qezYqIxD2zbeRVG+Kg3fGAdG6HUdynv+H2lf1ly1zkT7
i1zlQbbsV097ykACJMCLi8MBz7MtD7/+LnHvRxzFd6vI4ZFUee2WWt1SD6vHUnfVZHLQmZpkqdvl
5RA6ipl6TE8+TZ2RnjSFmAGpVU2iJXuru/0NwuoWVVnmY6Ig4DiBGxT82GuSobNBVva656y2MPxn
bPyGiR4yxJ9RzTaW/y6zn3aVm4K8WEtuU+njbs9HbbH4Lm+woskqVwNlh0GZLl9RXnsZEtlFTQbB
xd1ALA3LrSpCu1M3HIiGFIF//WDtRqu2Mgi2tZ/70iwj9JtYt3z6Q3/gw/zyE+wdDLns4ShFEyzs
VLfDGOWIzfXWHJ9pvzaBWjLjFFlWeqpMNPAoNPuRMcMM82JcA7tFoDhCDBsFA7Wk5k2iKSK/HR0L
1CQa6Fws8+e2vJ/iU8e+1/Mjkz0iZVKLRaOlzZkvlBn3wKfo2/9NlRWXqfjd1YX25ve45s2WinN/
c31g09jgcluqXTiu4Bqb09Nad4962YSV3TxpE+5S49Sdq4l5rHEk9A6Sky5y4uWD0TG7QwTHSboj
M20/Wge/z2QzPvds6FZMwaBoDY1UpUf8hvQ3UfSU1JmbLR6Zflw/IZITKLLgrSUqAccONzenfOjS
1u3mUXYGZZIIdgQd1XQ1GSTpQuvAaZNp6VqNC/L9o31T4ixmQUbcYfIcyRHYLTW2ULVv6QYIGSyx
Glyr7KGyM6jK8KMPOlQP8C5H9X4+6yHOfyhr3tx3RBs84aqQ4hzApMGcWYbzTxunOOXTyUl+UlxT
SWRd0tg5guUNlS6VpHNrVyk3yIILTMoqZW0NZNO5z+xPlf7QL4/XNWXXoGwgBIWM4rnCaBvE4Obs
M2ycP0bfRvPeGQ6t9MmncUP5xqNvsAQ3h3b1xOkiXInJAbF/jLXBve7O9utD5BN/CAw+wWlwM0yo
Kg6mRF9lSymo69C2NZkyLGWrHSx2yrKTPcsUkyvCNfkEv2evNpvKckFP5311csLkvroot7zzNgkK
zwqub5xMIMEH4uk8JUMOT0Baxc17MC7ph9YgkljcvhvY7Jng/FqSJPmQ4b3ZfeENYi2mzGuxG39S
zngSeu8hQNscbbGkG70/RVQ3cDqpcRgX5rX9rTHI6G92y4+2KEJ0h2LAagSaWDzNzv0TwrNuHIDd
MrDQJc3NluK/h1ljCyhYEFCt9LbOH+1W9GvqMcn803/SBbEkuiRaMhczbHFUKRct0fyIxu5U1h+v
w+yafEeF2dVR4I/E/+t7nYGR9aM5GjhD6+2CoTEayjJWz2lklNu7NmmDI6i2uUyYFWFgf+ahfRjb
+nHus6/J0J5aNJ8py/T5uljcxL05ths4QcVLs5gTPYFpiPMjNe512RmSiCPe2RxLZ8bCW8kVa9JD
NU5zL8V/hrmSIfvQjOiTiQxZs/Q+6O+XE/wkFQkOqljtlDFDPw7TxrBQ2H1P0yc2dx+HKUL0eZZE
0XetkfMCJ5jXddXtTOODUM3ouwGizuj7KuvG2de+FwhB+0yFdQ4hYDthneKrvTsWY6Cxwl2jf6/r
w77D3wgj6B+yRNNirDGuNlb7QTExcaepHw3afVmqCT3G3d3EmqDu2SkvJDM4ZDIKqtiQnq6Tg8fZ
Mt/XcRj397lyNmKJUZegiFYWJLWtmaRIeWh5uCoXK/lWJcekl8iyf6z+7JfIcIBiE50gUI7sXoTE
1zp/yDryRbJTErUzBcNqFmDvZfzVsH6k982Jd2eTE+9bzj3L1Tzll5z1dvcS86Icoq1NkHRo4hou
yjFSt+yfFHLf6r8ixbeS+6X5xGSB8v3r7gaQr/PmNe1g2FzTdQBUH1DpdMoxw8GdGvir1dN99ej8
q0vye7tUIiiO5FEXbjtMvuobRJvoHYk4P1xxio+tV4LBG/mwIPJVw107jNUavObz+rNoXfOrLrmP
ynZUMCR8ku6QrHjaV5MemHH0oDqdZ+mq5K4mgxGMyRwN81rEeNMP6GTn3C9O+mss1sN1/ZQdAcGQ
RHGeWx3F1mVrSJRTpEhezbKDLJoLOx2JxhfLsO+T9lnNmLeihEIWnpKIIZaOzTodlYEChugHFJxE
xun6MknEELNtlaI1zVigQqdqltqta1Q9WVV309t4YE3tICFAkEkj2AwjWvqKrEgjlsymrqKqIKkg
w+z9N5mEp5vOCqcpVwRLu04/qPmxwdlprMgDa+B/AxLMQzoMhs0sAC3oYddMZBlATjkQ46AOsQRK
cmhEDrqhIW01D4BajckriNea/7T0n+vi7O8O1VDbhAe+9tsabmxP2qPosudEIpnRHciK1qiePl6H
2Fe3FwhhxawGUTqi4ho7Z5WrD7VrEl6qc2PEsmTdbh4ZlO9/pBEsqaVZcBY8j2zdoq88bA/5Ibpp
D9ZpPfQ36EDg84qzW1m3g6Hv3mhfYAUjCpq2cc1KwPKHtoWqaftfhtEiiNHczc99FuRn+oioEA3U
MHLrMP3o/Kt9KD9GXovpsstxrP0W5IzThX66vvK76wEWd5NgViPGzYhBxbRoQFDDFjQHn9ALFCiP
jmfcqh+S0PZ7Xw2LIHngk4Nks493b3RbXL5gG60ypkbpMBELtWwuL6/UMBDLPJAQw9SC6xLuHZEt
kHDsnbUqWhoBaLL9uL5Z5ktTf74OsXdCthCC+pLczIcYg+0DQ/tA5/tEdpXfvXBsAQSlJWtLaJ8B
oA9+P/kPKyZ3ROHsTTfDYbxICV9kAgna2kwZJj5wvlPjIzLmoNgxwR5V+2OohuCi8bOf7aX6cX0N
9y5xWxEF96+qRWVrLSDXIQvGHCw2ZeyZ6OGqlihsZnqjk8RTx/U9FnSLK1wI6qwyTINHU2z93Cv/
0vWYSxsx91XQcCi6I9DgItJktUpFUWCL7ZvTG1a5TX8XT+H15ZNAiA+IvuC1dMuMq/2i3PZlF5KF
PS6lI/HUMhghTmNTmq+zCUk6hD/1xzz/NlBJZ/GeLwA1+v8WS3xAzOhnXhcU4SPJ+B3MfAl7auqL
PUpQZIIIViExddVkOZyabY9BUefnwjHDNZIRsO8fpBdhBMuwkrbvHT6qzJwuffNtJJIX3f/HfL8A
cDk3ZtReomxlCrcMZ/0wBaufnzF1PSx+m+/oHuUAfnpvvuN2uN0iwTxMPYbGRioCnaM2e00ftRiZ
kbhE+0ZNDL95h2KDt8JUNTAIm2LeJNfXqKpHvCfbbHYxS8gjU+smNPH/G4wgUuToTFlzREuUaQV3
4XRO1NJLMDPtPTCUgryCgspQHARSx3ZvKirSymVxBitflR9R6/AOCFzTwExsGmgpFl4gSE4klRNj
waYueczn+UffoiJgoM//CUbspKsyPAUUCpi8OJI49TTycdA/XsfY9QkvoohzMSrHyB0CopJgWegn
2th3U43uwL70o9b0qdGfZ4XCElUyDoh9f7sBFi8najW2cTKh2LCIotKfhxRl9nM1kZDqVXbv0Nhc
3WwFr7ULBor0hi6FfgQ/c3E/5nZx2+atDkKEFOMdvesrshsIoLqNYTL4R4ku6GmdZ3lcp1Cg5IQH
LFr6bcwUSkDHVl1av7hD9NJz/K5FyuY68K69dAyMWAYjGxJ8gnsuyriJFQscMk6H5kx1DBMNZHDt
+p5juIERvLE1DaAOKRiuydnRWlRP5Ydd2t26a5U3KMIR0eiqVr2JO+/Y/Uib2yqVHMFdF/by/d/F
6BujHOl5VBYtIr2duvp0KsKlbA9aVIYLiZ+u74sMSnDI6tpaVTXA7+clxfQ2C9T+M5I0Lfgx2rYJ
/h4MZV5gecJ8LlhjwWmuM4uiJIYS0Om5H/1hzH3NDrJE1u2w+zjYAglus1VpohoDUqAwYXG9um1+
ytPn2Q7N6MYc86BlH9JYNhZsz9psQQVXutptntC0gLVZy3OtsQOro8vIxtrtO8dPiPkATrpvrdL8
c31VuU6LyY4trnCkKerC9LmHzkfzfYuxy1HnUsw2YaurZZhiH/+4Drd3krdwwkl2prbKMT8HaxsH
sxPO1SVn4XWI3TZr2ChEC8Bwqpmim3OcuKY55wJrfmS/e3fLn2UwH1OPFJ5zGLziW+xrp+ug+3K9
YAo220T9/jS0kKvUarDSkQ+pgqs2fQ/x3VY04QzUC8iV6hqike5mLdGe8Ll4T2J8CyFoP52L2lJz
HSGKOg1on4AWvwfbqSEx6ft697Jgor6bVYV4BfSuykI16r1G8dKWuGn2edJyvyYSONn+CGpuZ6Ve
Y3whjO5s+7RnQTMldwWpPl9Xgz2DuF08Qb2jPAFDeoHFa/LRz5FZa6bWa1p66jXZRM1diTDZFpYe
LvlN7/OwMgOZAJh5vf4Xc+pWFCOmKLm5Ls+er8Kgwj8ggkc0tXptywQ5G4MEhvO1WD5d/z5fjzfW
Z/N9wRcyVugZ4dan7NH22R/XoXfVTnOZfraUL9exJLKIUevKMsqs5PknvQaBChoXx/fQa29WS4xb
r1VH4s7gz7r6qWvvW+K4Mfmnkg1qkQki2Bq8uZamTrFoKvvcgiGsoZJkiAxAsDJrZZrjUsAB1hSU
qINzKU3mX98MifZa/CdsLilFavZNGYHYteiHE1OJt8zGBdSa3jtgdBVjUsB3hgox4YKSZGWfNIMz
BejOCYdIP9u2cdYNGXn77oJtYIQdWdNpWQ0KSjVUgoW1Yn9Z1VGS2tm1lxsIYU8QVI5B5gmK2qI2
LTeLrQjFFiNC+ynRzKdq7FNXUbTKy/v8PQNT7A20sFfrYIJUU+Vsq5Puls0vdB25kZoEFA1O17dr
t7poC8XVZqMWLG2L0sxMELsp5V2Lhpa5+5qXxadoVjpPz6fetZPR08b6Eg/ph1bJnvJZVta+q5qY
lIkBDXjGEjGrYZeDOnQrxKU9GBIdtzEfMOv7uqAyDMEdJYrl6FSBwpTZaVIvZRIkf28lLJNLgJlE
mA7kiKGLuR+NtkJxTDCbQ6A39kF1tOC6FDuFU/gyZrmZJo4WhpoI7m5ilZL1LYhkUTXu83HA6NaO
3abwR3/xi8A51dRl2l/7JIBigAqfwQn6WvFMt2ZGjIRBR9R6hSkHR/D4MBPm/D2RGHBMsBeCkluD
/RCEi5i2zh3adoN5fcqq6MScSRI/e6sFQLDQuO9oOtoKxelAdVPZc6PCOvXZOS7dxY7dYXgXhmPx
OVEqHtCCFLqjjU7TYYuoPoDXmmCCihKNz2SUTmp5e/fh0rwgCXeFojKMdqSQJsntE/hSnuwl8XNk
B1Ew//d2AlioQuSTjjD8ShXuDXM7rKRHa11QLr+HCwDI0z9OIQ4UiitlFf+7kr2g/X4wbqxSRZ2k
wFBYeJGqZId00IhXgwTOTXtaeAm4vcLr5+rtWxDS8Swhhk1g18SsWFbQLJ8I5pWTA2dOzg+cAUY/
ynJTb70WVg7JNz7LB2NvxMQAJhtHkZqBdHLhpUVj5OmNrOpMAiEmBmLbrCN7xsotBLYb44i6Y8kw
9fr6eu24DS4J4tAEGQ4LTVyv3cbkRLlac0Lr5BQ/Gj7ymzdTaLumVwRx+PcNsRyMEoSFNbwvRcO6
Fpg+W3Kjh4FON/GUeeliXGbMXL8u1I5xsFRg8FktlgEL+1omG1dhW0kBU6kf2HyfE4x+lNjvXQge
aCRUBYhovh2FGfps4I63Eq+Bftnu8ve8PFgsRAx1+CDIIFJHsLWv4pmbOMfOvmRx9bEjMoid0/kK
QrieLKQqyNxCCqsLHedTlVXeMBDX0Z+vb8hOXPa1LHw5N2ZAQ+Yes71gdOIo0M96kAb5Ye28aQSd
qXLoDrGfSyB3N4gPJIBrxbwW0QUpJquXeAGiWd5nmrs4iatUjxKx+OX09RsMYm1ABLvdRsgNsggg
PeaZIHD3EAfxbXXUwzpsEP+U5CD2V3EDJ5ju0VkqPaKAIw+zrwYJosjxOUV5np66w6HyZMVKu2uI
kDHGLZgqLJ2wa2oBvWQE14VauevV2EvWr47s2b+PgaydhfsCJ719rRlkTFGdZkCmAZHjxBqfwEJ2
IS2RvMt2NR2E/f+DETSdtSA8i1RoOmPPfXFMUFto919YLIuAysQRlkxReiNr0doZzNVD7PxMLL/E
UMvrarfrGTaycFk3hwmP8YZNJmSpKoQWhjREFlzyZJKJIXiFxbLGKCoAUdATUY+t9lRLp6zJtkQ4
PPWc9s5Ywr5Ft90np/DSI+9ioR79xmfC9zeqP98mwbtcEO4+GB+jwxWJnbdj3DCMRVQnkBk8skS5
QfDYS0sZCdnu+m1QhC3ScqdqdFWHezCN27yaz626BmsvKy+VwQjbZBjojI8H3Hb0eXDtmT063eg2
iyK5JPDPvDFzKCKDM3UMTM4QzmjUd4U6aiPsDgqgUs1vtV9Reu+U93glSa6nuxJtoIRzSpSqG5Mc
A8ISLfGy8mZskrCR2e1dzduA8B+xOUCxUbNVsWeAJPatUVme2uqPiaUQN9ekZJi7PmIDJqiCoyIH
OeQTTuuNFvJgenX8v2THaPo5yOgwZcsnKETclnnWFyAO7yoklRgNYzM6O5ry19Uk8HsY+aOjsJDS
N0NkojhOjDiCQujDDYkei/gBFdvXjdyeJLjAa3z2hYU3pBB+StE2wyioLIKl/DhlzpERUCpXsrTl
rkvVuBngJCAULCCvVaFr9YzNJlhvOGsWerIOzLVAnjz5us8pZdPnd0jFg7YgEsLkPZFzLi8womLM
YVfH7JTnHyJyo329jrDnHBCA+YMgqFup1taEkjbotgmDczczySVkd1823xcWbFhjy1EUSJAZcNWp
a6onImVw3zszqFcFXwE0gLyZ5YCB532bZHANrek2aP+rb8kH5/sUtqfqHIfGO8zbFk2wOWAemo1a
g0tIGjyA24capASp8aNwPpIplfju/eV7kYz/fWN66jJFkfSE7cmtMI1ANOOvzs93aAAvU6EYL6y9
GVJBGjXTMq7SdT/iKn8Gge17hHhBEMlsEEGoNLXlJm2xZldd3QQsje7sEFkMeleZN0CCEcicSluq
BXZGWe4a4zTLQul7jkDDQeQzQywbFu31bjQFVQrkabieXcbKJ+RDrt/Q9cs7NgTvED41hBAE1F+j
rHmkp8oMKTR0OA8DBhEusqrcXbUysOW/KxUxieA1RL6UYIFS4NEi7cDyL8gBsfL7dSlkEPzMbjR3
UUnjgEkOb8VkBl1Y4saG7qKdQXIB2N1yYuswxYaD8aTCYbS0aXQwwA0ejB5p/cxkQb297xsm9gHv
GsQ93sQGyrRrWW8xNC/f6taRNeH1ZeL2T7wrwZEQB0E21HCJpFIpSRPNqgvc/BrlZhr05zlbb+uV
Jhj4/LPONcmu8EuyCEcoYqC8toi8eaINdmKB4inHw3phmCGpDnM4NqvtJvZK/D5ntzNZwepbmMrw
1w31YI7eIAuOZpySQm2qGlku8NlPTvUha3LMJKkk67mndlhMQ3PAMfV2Xl1fFs3ATAdZ5+WpGEOz
CvpVVqq4ewswMfIZRDwY44GLwGvdXlERgWZByoIod9MCLsfw50uLYMiZ/VoD/dhf/r7oAVEdniHh
eoh7jvCUj5k+T0wHYkIKl04gqWnP07xKDtNOPccrGDH8aq3LmnYGF+zz4v0/5pHIA99f72seWs+8
7HY13EFyB+E/XlTKjXC/ucM2psKZe7NpY5wxA+RgmNsYambz4JRZiEmDvpH3Fxa37gCWX//62dvT
FdNB2QpojgjupfzvG9y+y4lV6wlKCNBP2I/3a/SBpMF1jD37scUQ1B7sjIjJDcDQ1jvVOfcy3rt9
XYTnxpMBD643XTuYcqkurQ0ATEj5QsP6kHvrocRMzcLlFNLTMR3fccSQFvqDKJhcvVx1VAYDcaiy
285JTrNZ35udWki2Z1c0BGaRetIxEvpNOT3CV2Tth5iLxnxUPAeoJvB4N4TDx5uHsl64va3awIkR
9HoeO7Dy4haZ18bBbtuQasnH69qwZ+23EILfLdrRJl1rIqxk3LTsK4jiGhzidjgSJktK/n7xiKdq
iyU4YBXJZKOpuXb/wBaF8RGEpEHip96MqdDGQc/cH3zWjHIugtQvPFllA1fsa/DG68M16HmaDDYu
/jxWTD+Z3XTM7dFVS1luRbamgjouKB3GpQ/bRp3ct+Lbuvm2Yq7SUH/Iyen69u0ZjO2SCgYDabds
UmYoJEWzn1ouPjMeklbGwSBDEUxGbpM0TXjGLY2086iqR6VB5xq1JcdLBiM4MbC/tQWyVbgst5mv
giOhSSxXsWU9BLsZo+2iCXG7xl5Wh/HsCtglPd3r3f5WwXDrJTSC5lamDLtnGK9/dLmpoNkVr2sg
Hm1XQ4EyTI7q9apyoi15RzADT3GCRgXdMVQxBBBra9wtDS8PST/T5mw53w0WXNezXZXeQAhLpuZa
ajIGiMmqL8QuvbhzHuNxcpciOVWWKnH7u4umm4jYa8hbo5Lz9VFlOlu7XsMOTc1dbx3n/PAecV6+
Lyi0NhlwGA1MQVzkhgseYYzjbsaj1fW+MSy+mVnH64C79xgw9P+RSNDttLFQr8DVoFVMn2SKRzEY
2cIkZqVSD5nypTLnU13koAUFid1U+5HzMLLqUzxaITKzj9d/za4l3PwYYTfrUaVDyngIJKketLY7
NqmZY0YnPUS16kje2vt76WAKh4oqBypmAZdqLcDzxNd6rHK3NUv1ZK60e4+CGjrlvSfIzYqFIZk1
5Kjbge2IzUuSHIbhUsb/NvpXXLMk8uxaqQ2S4MX6dS4GJJxRvab/xCi2lM5ukv57fYNkGIKrQrMb
eo9MRN+X6ENfHidwXCuzxGrsHumNHHzfNnfNPLPYEFMNVoM8Nq2/Isfo1L/axo+JJOK2p24UYTCM
icIGvanJTobajohpwPGSME1+13kO472afvr7RdvCCBtjG2a2oBIQWj0a3rxOBzUrXUeVTWbeaRGw
wIbxIo6wOTUzM2XJEQEDEdwUxiVGxisTBs5kdVZ7KBpaXLPtvy5pjhEtKrFc2uSVRNv39GP7E4S9
05U66ZFiRGadGn5urY/T+Iyg+dP1BZVKyn/GRkUIikGnOsLGKV2D65n2bS6dC1XYoS6rY97pz86Q
g1qlIMdhWX5eB+ciiLc1nvbmbT/a29lsZWSMmsJw52BN7xOjOuSRLNKxv4p/IMRGsqSb+yYrYJPX
6LbNDmX8vR4kkVkZhHC9VuKpRIc2IPLlvsjvTfVT1kgCKPsLhScJyLnNt3OwqK07EaqokbBdwnH8
lMv6VX8X0LzdiRcAwVvocZTNtJyg7w/1r+ZHdaJhFpae+tFyrRvzEYMaD+xOzq2z6zIpxob/TzAh
wlCpXdWVMwRTH8Zfqz//7tQvb0owzR1YoPvNIe892Sz5fVv1B1QsFLcjha1NxQOq9dMUh3mq+jQ5
N1JaMxmOoBippi/gOeExbpXdarl6iEj0oarXw2ynkjfCnqHfrKMl2MW8jZgaRxAJ4XbdrbseHLVx
axyXOEpvChQxBUafZu/wkltQwUga+dggUYCQcceey+S2HyKvXGIJyO57fIsi2MHeQhWwqQPFuM+/
cyoH29e+WS4LCOgjpqOMuk+2aYI9pHOaUQyBRxq5Sb0vZLbdtDK8Sdp5sWs1NA3ZPBTmvR3spOSI
668GcCz9YlefzdntUHF43b7u1e9adAPChd0Yd2VIKEZGYe0mb/Hs83CDyauH8WsXLP5yyv34XvYS
2tXDDaBwBTYHfUz6Aue5SuubnMxeVkT3cVLdte0QxNkQXBdwd7MQSvv99Ho7uKhmxjRkM5zXVKsf
5x596WYS6InzbVrXT9ehdk3wBkpQw1LByYoqXHGn9dj295VsKNauPuD+zNt98LwTQ/JkxLgYQ4c+
aPHFmFN3yb8bo+SSJsEQU2KlOiZOnC+4PcXf88Yrdcy2lpEf7q4TJsPzdyp6CsRSKXs0MVyHpdAA
28pdVFhjFqX95fpe7MqxwRD2oukMtJbEkCNelpD1ilf38yFfF8nx2dWuDQz/GZvTQ+N5dOYBMPYK
/tj7cTpMaWDLWgVkKMIZLW0Mfp6TFq63TT5Mg3E0u/Q2aetAnybJc0C2bsLpXLJZd1gPHcvV0xB9
qpCp0GRp131xTBtNayhy1sU8opIqUWzwqovKzFwl8uts9grTLRYZ0L4wL0D6692xW8VKLYX7hUHx
ozQPCQYGqG3pX9e1XYuGVDg1dNQfm2INPxuYYcdlhScUO4xGHWoGxhDUd9pyXjL1PeeT6Mjx6LgS
O2KGh3QY+VPWUDitR0lBCZ5Q0wwjTcbmwi9zby57GxjhsmfFWh+XKr//TBnqblbVm4zJ76wnsmLG
YNtFjqt0spr33e3agAo3vayYksqIoHtJ4RHrxo7ceJDwGO5u1QsEUV9rRJqC56s3cYm1p9U16Fda
n5Lukkz/KM7P60qxa+SQ8LM1RCGQ1hRuPg70YUxKJDQxt+wnghJhpOrvOaug2EDizUBrh0h6bpUs
0go8PoPIRKE71JqPy0xAO3ldkt1t2cAIp6hsZ72a5wFh3/pQ9Xd15EbWw3WI3cXaQAiLRVqmF8OK
bXG6ox0dLT24/v1di7P5PsffmOlxnUDYXsEQUOeMuLVmVW40XYbo13UYmRh8JTcwbWYlhc0Ao+tR
aE2oA86av98MEN9o4MFQ0Zn2JvVER9LGRMdm9NXHykTZeRmmmSxWt7PjWxAx4aSVJR1Wq8MpqS9F
/mDV9yV7ur5UOzvyCkJ4+KDPaUUTCOSYWOkmVuJSdAm16o0q45eTySJob1FhWtVo91PQ9OlBqa0w
o6XXWnZ4XR5umwSDCXnQt6g7vFND7AgpG6edRhZjybrYj6n5ayYDbrfdV30pH5Hhvemm9mCS+u81
7hUsX+aNxikOK9OK4CplVei6m6t59GCKBonS7eg1YjAmGl4cVDC+IQ0qjMZg+oI1bKvmVNntYWSy
zMI+hA0zBhrxt6RBlp20dqlAH1bVfMKPKF0lg2Zc36RdpSN/QMRID1rcR+SWoNd6nZ26QrHc1lHC
YdQuZS2brb3jaXBJR0ckJqbaDq7rr3dmIGqqORa/FGQ32XhJMLQnqX4W61lOXi+DEpx1yUpi2yoq
WNZOezaT1mdKdFOt+QNnqsJjv3/PMqKTB8VNCBy/ScvkjhIttGuAZ5R+jjbndjbB/5uWiuRQ7SrF
BkjQ7rwyc7XSE1x2EhQZW+y7ZsmI3ndVYgMhbFM6Niqom0uEzXR6INRxo6Sx3Sp5Lkdllazb3lsb
OvGycMJGDWU30IRB/8hh/K652pFdisv4xbrXPPAmHXrqykb2yFZQuFLZFerOlw4rWBfQP1IWYCMA
6+z1Y7WXSYVcNsgFee3hm9yOgiLXsebvE5D/BMTjtNDxAZl8jKx3pDQr+9r+AsZF3pg8FrOhNg1o
e5FUIL8KUzxRVfpEnGNPv/5HwQSHriZmY2MMOkOhR3PiZFfRqbrwMo8BnV7Kp+tou6rIa6kJRQnc
m9yVgfm8mOSNvbKbO1OZvbiEe7cOK5XNudt1iRsgXVhBp1RwpcQK2tpF6e7q3DOdf6/LspczwCxy
vIVUCmZX802sgtUsoTHOVaHkfmE9Jr3lK84DoU+J44F2wzP180wDCSr/5W+88AuqGL2IlHS14jbj
fWztEwnisxn0aENXfT5dWdZVtuvyLd63zWsWbbEzD5NDjajLUdFXmwxMoWMbDEkWFobyGYb/oU5L
lxRrWEelrEh2345skAU7AkbnujG4b5k8hp77xEvPwzH3li+ap7t8BssqOQi7ZmQDKJgRooEBALTF
0Jh5OQxGclhXWT3aziBOpNP+YKCx4LVWgg9BiSoHQhn31hljc8P8lt4qOGnVQdbMvXsAqG5aeEdr
KM4XjrU5TnEZDTjWUY92LYoOYRXZhKSXqOPuqlFUZtkWNaklxrlmYzGUnuEMVOmAyZvqCm7hXEt8
idLzhXmj9AgtGsRC7RsaDV4vHFFLnDRuEFvwYGI8Nozihcxnu6rc3spc1QrSzKeyvPGutdqgCkbE
iJdVzSoIp5dJjFrWInHNpHtOwKxyLLRMxui1e9g2cMILsXOGtZ3siAXmMhg/SG90uddlRvlAzNhu
DtVa6zekirSf5YTB3WgkrU1ZbcG+1rysM9/ujeMhTsF0fYTEhhm0zWeTfUekVOJK91RGIxrInBD2
B22FoJkNXvmjqaPqumgbNy3JGdXqp+v6sg9ho+MblustH07h0KLJNdjIejRcm6B3K43C6xB7uqGB
yft/EIJuNHaxKBghhkBObKooHk9/Lums3DVttJ7MOc5+XIfb2xhwW5gOeuURDBF9jVLVhW6nfNEM
w+fJM5ZrYU/L9yzcC4zoXOx2dDoYC4SUu5/MRpdnMki6VfcSWXQjiTj1WDHhvJoCe2PfaqHuGcfh
uc/c+Cb+hJFhYXVIsneYKEQI0ZuPxx2qt4Xr71LiHjCMuHMQVh9StTkmte69Z3deIARnVWeGltUR
3GSSfx715zE6gNXwOoTGvyGawK0Ygn9KU2ekAwLXKOXDq8Qv/NpLbym49RWv9Xm1Me9QNL08tB6v
I+9quqXZDugNND7O67VNaOZiKaIemr5QkGvykdhk+JAVzKfR8J513EAJ5odicnTa9lC/qbLPM85V
tBqXqJINAto1DxsYwQKZBejY1g5LiYFec38x1OP1FZN9n6/oxop2i5ligDhWzKn0QDFhR1NNog67
9mAjgqDUxLBb9HHhFM0l8+a89djwT2p/+m9yCGqN6vBh7Cus05AVlVvM5Q1ocZjEHcgkEfQaDOFO
XHWQhFb3szW6+RoW7bfrgkhUWAyJszhdHdAQwa3VSGKTj6miu1V+VjT2LgW2Uf0HiiDcFwVhQMdZ
UrtEiKwvnhe8bRz1PupltQC7lsD6A0KFW2QxGSsdc1zt5mX1s/52ar/N2nmiT7S+MxoJGcO+Lr+A
CTeveu26qkqgA1E8dqmXpUtienaUy6aT7KoBp+xGdwMaiMSkzzqWytqM6EPRlxbnpvKYqXqUkfdo
2wZGUOl1jROEdkzGw75t9Ggo8HQfryubTBJBB3Qzq7U6h7+JwKNdn6fsJpKRYu7q84sUoj5XRVlV
bQIpnLVvwAnf/VKUdcSbc2qDpphkw9Z3dQDcmyhOQxHpmyRMqw9xhT/D9dB/KuVGl/UC7YU70Dz+
5/vCXWotlGouI3Q+tb0dZox6qa0HVBtBRDW5qt5IMjG7G7SBExwaooZkRhcZw3iqj7NTgpDhZ6/J
Akb7II6ByCjCyVQcGmnGvZa0PWSyEOL9P6Rd2Y7cOLL9IgGiVupVSyozay/v/SKU3W4t1L5LX3+P
3DMuFZM3CdcAAzQwBjIqqNgYjDhHA0RmlYTJJNFEXEw5/ymlMf6x/RW7TFOyamprC6pM5/I0n1YQ
vJTH+OQ8Yb4/zL3o5bppCy+wgDeipkkM3cYbzVt5VdRS4E9ulgBCmfRYfgDnkrue8eJwNh+vyxLZ
OJrxGAtCs8i2+THnXnfmiaDtEKhWcdCa6KUg3bOpYLBFy39cFyX6VlgstjAyS4Dsxt8uswQQs1NE
UL5pP2uskdvt98GUpCBhQwPoPGgYbbAcSA9vjy5b7domGHVC3yYKSz/zjcm1TtbtcrAOy1FD6xIE
wO/Q61Uknyj0MgUeWofU2in6acmqm4wUt8aqSApEkfva1MZWhrY1Avj9yLSrqoZOPZgWhnA2HmY8
2c1I5/GPpnpHYWVjTGxzKR34Z1zVM08DMygbRmCjDyHI2e6KNpJgWQjNDnaAOxaG+IHB/vYzJeuc
Fl1TwBaqByt7Kp2ntDs7scRxRREVN/3fUra/Yue3AKQbTDuCInV7spznrpY8m4smSrGCgxF0nVCQ
CPGO2qc5rVqt/ve2oAYbHdbQuMUnGwhUi6+B0ShnrgycQdgk367029ALAEf4gQDLiPQY2E0DmnZ4
0MAdJfHrLzoYp4pD8kmG4C06Q4o1C3Ch68CK4kcDAFE1Wmg1jUE+l6cVyJVKJkOAkIngE1PhgGLA
jsegJTQ+lEVGvZokMpgj4dUOFda20IFvdkEwDI7cKXKUFGLwtqB5pZ+kuOMBu8erwqUHI5QTYpr1
oXlMzpZkWEQU+tDWRbcWW1tYKeHMfZvrIvYMeh6rN/yKNUGzaI/ZUn3880i0F8PZu2pgzbgxlCGI
6D0dT3F0VjLJjUhUFW+deBVNQlB2XFCypKxe7QXggZ3WpF6cxvSIrqHpxTbaaIXjsIDUGdBiitT5
dF05YWjfiebfXOO6MAwdvEbB+HU9rL56B8M/rIWrY3i7AoWoH/vzt+syRd9tL5K8DSADZgvp3FtD
MEfnNv429aCb/fNgS7fOMVpONjyav/fny5LitPUhqE3iJbQ4tJqs4yn4Zr/GCbakYUACF8+Xto2y
zsyQOSKUEYy4SqF4HX2ptRsrX9xYkZHOCFLVG4HbH7SLu846NBNL8aWs7GiwcEnvS+dLlN/Z89fr
30cUgCHJoUi/eDq4wOFi5kJ1J8UHWsAZlT53udue2Jn6yk+W+MqTdUjON5PsZiiwCnRVLYB2AiQF
4YSrMWjUFHE7wwdaPchNNFa9XEZHLRSBNwXDwZwEUBi4CrAvS4WRBieotZVXjwcrxgRt20quaeLj
A9isBuBRhEYetHVO8nVYanUI0o5l56TW7TAdiw+15eTgqkkyLBE4ta8TrQ4cUo4PmqknvpZmCugI
dHYY2roIBnv8ONCISCoEQVKgqOh108ZoAIpFzmjBDmTWQ2LgBJLZH+L5ZoxkS08iMwWtFLZo9V+T
0JyIqQJHb6lWQ0CZ5jbGh8j+jJVq0tybpozsSPQ9IQR3L0w6kAschrpQpwn//4DF+0eVhX37vRj+
PMfQvQgu+LM2LbFZAxGGggnY8eykwGCNJBYj04M7snoxC6MaIMTWYszVfFzLf2IZ77Doy+8V4aJH
U5LGjM1mACVbETTU8Ear86/HDZkanAfjIpwB5B7uRYsbs7uxyGeN/fl47f5z8JNvQ7P2LSBmBgCL
jz7mRO8wLeEPziSJgIJCGgZl4QKsAS32gvN0zEYwASe4xLcaqLO2rt5q3dp6e8/yVHJVFH6XnSiu
TGO63RB024agjyc/rbvj0skorbdz57rvb7Thwt4I+MaqAIYCIisB+sBPfJuy+kKGWzPvsBR7VGXr
dJstXRO46bzLVE2jZ0Zk17C16Mus+6P9lGUfsMztZtNHo5TFW/EJAsOJbHuaFyOX82pb3UQRbpW8
8Uk8efOgHq5btlAEljrwgGVv6NWcZbMxwtxoBQdNIu2xXZmvKs17As2rCL4OK/txmqYMFUu2Nh7F
8le0rXZEsiJC1HXB2hxi8wbLDiQvzhioGllotyE8Kyz/sFRd7pOCkDCxtKemL0ffqvO/7WF6apGQ
g7bOatcimeWyovmblnUnuUsKHW0bXMTLOPIl3yjBVcyqsOGETTBlDmkan8ap99NpOHYTk03NCj8i
kApMQLar2y3vrVVaccsqtUZTBhCPluvYkxYqzbS8x593UriEYVRxRZXcQFdrmQ76lIXTIOskiDpZ
FGwOvzXh8oU6JatpNGjH0HjBllH5IWXLOR2zM4mVW7v/wkb773Tpz8rQ+n0qA0kQhvmddC6T2Cko
odcV52jQe0y2FtGZDP51fxNb6U4G53CRM5FoKXCK9Y/5UJ8KMJaW39eQPmyQ1/FB1mySmAbfbFIa
c04qhgNNqW+1D46s8BTWRBYw+TYYf7BicE6nz1iuNxu0OtGEnpx/tOlYlqhAsbWhxZJQJfSonahN
1V3sVQtzNSwFqoDA0AxIs6Q3aPRiGIPEo9dqROLAYmN41Yxzqs6BCa4bzN1QhpX2wbT9bnm+bgxi
EWBD3ZgD8AjOXRcLa07nRUEncKC5nxvLw0Q1N85WycHJxHCJeLZzsxrLrend3lN98cBbXPa1d10X
oSFgHcTaiAkAasvZtaIzcPFux1XafVCOBtp03ZMda+dWVR/BAvL5ujihTlgt3/AjcOfhQajL3rRr
zFTjtSB5VkFdAjvo3zGtiE2xVxmbQe4MzkiNxS5TyIiqH3NxWCfHW8HI+L8pwkW8tdGMsqkXvLKM
BYbc4vuIZq4J3OHrYra/9aJw2enChbZ+0fSsNtDajJzHbvax7epW7FaJJJ9FJoazAtPCdGDNEN1S
9UFZMpfGnxX2pY1kXUbJ5/81BLr7NCzV03ktRjRyuoM+fJ56b37HPuL+6/MQfHNKzcFB8RLE4JfV
bnpdBf6krMKT6cG55tRmQLIwYWKmfdTm2tXZqZXBjgpTwOun53sDmsrYGjGcVWk9JOTO7iQ3b5kO
XFzuQIectRm+uWZ/If1P1j0NmCG+br7Cuntbn8BDJ/qhfFdZzToK1jw2Biy5i8aTBfa8ZPk+rAcz
BXySIXNKEVIcQvKrPO67rFo0G1aG94YuKBoMaPoYifK7z7OvBU1ondgtO3W3ce1Wo2vnruaqbuwP
ksgg1hkr+NvLCqD2OV+iasyi1UH/uV//ZvXPZXjYhio19ecWhOLZkByxsLkDnJP/yuN9Kk6iHoRJ
0BlIq9M5fVmCX7OwXndI48B4UA+Vr5yMd6x04KRfpXI5MDaS2CH1Rgje2w8J7Z96pwh7qoxoKJmy
UV+hqe6EcZ81SvK8Rd2Alr7+OKfGQVHu1UE2xySMgTshXEmUKQXFuAlC7TTmbkNvE7t2+zVksrdL
YcbdyeH8bmysxlLnEj5RJ61f1DoLBlVvXgjITb1kSfUbTKmmVGKV4gJ2J3Y7413ozVWlAskzxBrM
7QIaGkF2SO/0zjUethclx9eer/u+7Dy3f98JzJymTpw2HwOCpZ/M6cE2zvwsrg9TKsOkkNnHRTJm
6rymHWo+Mj1ire4ma/RANWXbYJvnXiTj3RFyybjM1AywIbD57BQf2ZmFJh7j2vDPicsxF+gQB4/o
AL0y+XdZNqMrXK4I/Oo01u4YpYGyjsdqSiRvPMIEs5PDqYPyVk8noPMFqeUvauOutJTEJqEJ7CRw
oRC872Q1CEr/rv0EeNCgiEt3jH8OlByv25rQAF4FUW6Ia5mL3Eka5OO8d/y16oOMWkeM9R2uixGf
GJZoKcijnIuBjY5FhKHugz7aAJZJ6wHX9x/XRYg1eRXBRQczy/W17OA1NDmZ2qnUz/Y7QIphX68i
uEhQGvU6JRa0yJq7yv6mpd5U5+EYE5eVX7GC4NXS27Mw5u1EcrGgsJ2ZOdvr8jbpsvrEXW/sZ6Vz
28I1g9kDaSzgfaubaAWRr8QGRc/ob9TlgkM/JkjIGvKjOvrlaWPginyCXf675aD5cvgpmaqcV1VM
0ZTRwAe07U8VeciyI/DI3HRIMGAom/YUBSQDfCQYFMWU38WYHzMBXdfMePGzNMOdSeV1ShT0DNQU
sTtogaM8ObIhKZEL7EVy6qHT3bNmRCoe9ENZPQ7vuVvvf58LGVQBl7hlwFIAJ1KBW6HTfAcF9nUn
2/5IPpDvhPATf8sMaA4HEyNBlGFc/l7p7tj8JZtP7fBSSoWJTwxhDnwuQBbhr7wz1Yup1vGRlthz
mptBthgv+33Ot5w0bgD7gQuPlujBCKUmrfWvn5fIprEr9FsFzoUwvbYmwBfDR1/s1Bsy9SPrCtWd
zZSGtlkn3qxmVCJTphZnaLCBkihYfsU3OiXL80QlfSJhXNgrxVlaVLeFohn4LkaoH9i2+uf4o7fx
3yxHAKnKeqQSffgyPQUNaKdtn2ld4g90xFOkyppP17+TTAZXlLPa6sli4TvNMcZ9ExaisS75LGLX
AWYN3cbuLlBKsLUVDcoCK+vm9etq1IcsA6z+jH31uA3GznlY26QMr6slyolgtPwtc1N7V0kmhFnN
WkOmNn9Toq8qeVboP/+bCC4nJnVpYAMA1gZw+4aBcAkUAVLsPqEeG+fBRrmE0RpOSBFVtjlSAPVm
hNxGtXObGnVotUwyriYTwwWEvikWc1ahC3iiq+HOmfzhHcD51MAbCZqfmEsz+DtupEUYNIg35+yq
x5nod6Nae5o5ydAAhQb9Kod3mqisiV1qKFUm4gS6RX0tXyXXFPFp/VaF7xc11UwrZcUw1TLHvt4Z
9zBqr6zad7wT707sVzTa2TAYqcHtUiPa6OtP0qf3A14+e9Z9um7GwkC9Oy/uDqu2SjVgXQavFL2j
HbrV6A8TmEnC3kqLj0lcfLebhUgiguwbcd7ZY6AQyEXQLJ77UKuANbbIFqdl32j7993hLY7TpEoH
tfr5Ro3PhHxr08/XT04mgnMaA9vtU1NBi0g9zs7NAkGq5OPIRHBZVOlHqo4V5h+XtTziffyzvfaf
FiDjXtdEnNjAh2Rvq70Y6+Xk6A62TMwaFWgXbI2v3O+/bBgEyTEL4gdN4j7Cpz/MI4DtHAOyQDfm
vg3+AqN0tpyjhuvBCNbjpLsbzuqGTzG+Yw9gG374LYz7Slrb1KWjIRPU842dOC66iFkv43AXfqed
EO78DGeJq1WFkLi5SaPENexjHTHJtUQsBBEBg8toKfDdXXNkJqbbNyF4P5g1Esz4r2PL1jWFYkD5
CYAhwP6ANf6t52hxZaVxCZvru9YlifOtmaejpqp/vteEMQf8byP6wrgcZwRTDxTwZfsurG19DLsd
Eqx4XzdrYZjZieA+vVloMY22r1KBDmP4aMvaf6KTgv2i8gcqySU91pplVoseC3qM44exOWsAtrcd
SZAR3dcwcW9ujDMqxt24Y6L9utBRMYHU34Lb2i2tElWGi6LQZ81XdTjbpaxlJdJqL5E7NZTppVnk
ODWlble3SMab1QJsweqsucSgN0vi71R7SZylWaNi53qEEc3SeVnnxVV1vIdV3mwBYW6S2IJMK+5u
MMLUtMmEVtrq2UoV2JVngZ31usEJO6Z7jbgLQqGtTRWNKNfArlRV7qhkyQ/HnjUfVKMW+BJZAS64
TllnxUPAKrySUqV32aziAa238uimLNpm8vPcyWSjqcIYv/vb+PmAeO2rHnK2IXe8Ct503nysb8Bf
HlZ+nLjvyb8YzNk2lbalHn5aQImsJu5q1EhV8nVKUg9kRm4hQ/v/f3R6lcIVEqRJI7OsYEHZST+Y
hyEcj9GReK3bPim+jC9WbK6vwjhXTKO8qGgLE7LVz1F1o2kfVhp7an3S5u/X7UhsrK+SOBc0pr5c
7BpqMWXwsV3hRvHzEkmMVSaE8z5dnTuVTIgsShV7NL+nVedH5em6JqIQTFUVBIUbo+PFrEC9bmAT
BTQZkxe9+mG+g2EVeFAGOqsATcDVklOip03bxhO+SWIele7ece6rRAqFs5XAfJwCxCbBNhIMGXNn
bzNi0SozURmUmH9sS3dNyMI6yN3qpIMWTo75IzyznTjOqGM0cwF/hlnAaopnt0Dq8bBYwYJ3fJmd
FM6atRiA3Mu2XaDOXjrckfLl+u+LzAuPmZjPxqIicjzXWMiLohkyA7+v9M5hpYOnKBXeFGU9EpkY
7e23wXOBaWIhCi0sOh4JKGzi0bwvpv4dF+S9NpwJLGwwqoLAznTMI9mHtgyKdzCwAXDs9cC4z17P
KaHtdmBj1/gYvfdbzfKvfxNRBNuL4L65nikUHLGbIY8fMGu+dCrQ3pGmDCQf2UOOMDZjnhXugokn
BADONZkJRMwoxbxplnvlaXs7JIVbZS7GFsM8UPx3wGTQvTwuw5vZOgyziXnnBGSp3qqYH8ySsY+r
MZZu7ejNx+tnucXgi6CwU49L9VMLBIja3rx00D51Cd5hx/I4L9iJKGWQY0IbfxXFP1WNBDv/Jd6P
AvBEdue4q+oDEIpI6KiDc7iulUwU57WqkReR4myZp/yp0mAdXlgmESE+OMzvmrqOrRD+GmP0Mer+
zWMjYP2yNT2hTjgOqx7aqSSNyiRxHpUVRdkqEzyqBW5TUfpOX7jT3+Yi26LafufSFF414twqwzv5
bNvQKK5/OoAEMpZFkkaFnwVbILhiquDrpNxnoXgMm2ITN42smU64Jnh9UWcuiUrJALdQk50cLprm
/RI5OYJ1ECWWp+jJXePI3l1lIrhIaveDEiXbrMtAkzvcZg8jkXFnykRs/77r/ZC+M0C8vt2ZMD5s
3KFr+g4n2Z0S/70rHVjPEU4pde7n1YcJmzICC6Hp7kRs/75TYZ6yLGtTiBgqsBcod3qZeBYFqbfE
sIQZYSeHC9JV0VddOcJFyOC4mCzzKFEeO9aFbaKfyNA9Xz852ZfhYvRqraxCDsLJpc6Do03gRIz7
5nBdiMxZuMicpPnYVSl0Whxy06W469V6YCTvEwMWaUQxAzuG3NHlk6OVcY8EkNIPM9IZ+anKAovI
CgBSiLYOVt1QKXNuv2C7esHeJqIxsHLyu6ox3JR8L2Ucfb964nwAc1TdAXMzIHMuevO9No+OUyJV
G016tGl+nNPcXzrFb7M67McY7JgmcNaSkGXrp+sfS6zib9F8u94xMvB0RPW2DNU8zAPBprARjtmK
96hYUsPJRHGnOU8WQAyrBqKGTxa5Sy2CV+/SXUAq/b/pxEVRQ7WL0SyhkxK338s5/boy+x+sxviT
dIpFWGVt263YENaxrshXWbpVUJJ2sML+AMUCFhSh+rihxwJw8qBIAp/IfffCOPclOSXoqDmYlVm3
zcv6turH79fPTuS8GPIG1ilWXK2L3rCREa00OzgvXabUHxcDy9voWPtqmshALYX2sBO1/fsuxk5l
O+pgWcZnahs/U5KQat2XoS7uFl3GRiOcuNyrxQWLIlkBYzlCVvp59OPjhsqsKa72aPgMt8jWaw03
+fSOHXW6F8p9rrIDuYZtwOBpb7u2wrCgtNxOtHm5/smE/fy9HC7g4grYGj0YuNBZip7UoAsjP/tC
PxgH7Zj2Et8S24ehGXjdpcZFEzwZCFjM+hmPyUtbJ36+lGMVVFqdgB57bnLtcF03ocVr2zXZ0kCx
wa9Bg+5BrcwBCWtkoDLD5HmWyu59Qo1eRfDroKDTW1sDw45Bapr9g1bQVg3UrirB95lZumwMXYSV
QLGl9l+NTC4KouGqxvG2P77B4BQIFwa2407rc3SsTlhLeiCPUelfP0SZhlw8LOYoLquiQhqrI9Nd
1zF1DXOpA5DCff3fJHHFZdZnw9KoWERd6zvLfCRqmJuSElmmzGYxu6gRNd3GpNahYkrnj3gsIV63
lo/xmKiSUxObno0ROBPh/eKBpCIpft2J+mAZc/3UOV33rZ/QtXuPQ23ExwZgnkArwR3ZqObpHK9o
WRMynUAH97Iy5UZfRknqEB7bTgx3bHOU6RQr/TC76h5Dlyy7tWVsqaJaFhOWvzXZ/oTdl9HtyQCh
CFJHr9Z3E7U/rTVIG53adrE2frAUVRL3ZCpx+UPvqV6ZSYmXxaZ6GPT4Pi20gyG9LwvtYKcWlzpW
JYvq2kJx5vT9h16dH3VV1tmWacIlikzN9VmbVtjAdGMAyHQ91u+50Ow/DpcjnJEMg17AzNLqsYn+
UTTVy+ktk85uik9rm7YF+a9h/1r32BlBQ80+MmuokiU3BhhDjfB6hBE+8WDZEBQsAEYDGAE3N2zm
sTLnDQQoxF0CHRhLUea3x9H2N2D0DWqGLv51mdvxX5TnyHXYC0enm2qcBXR1FKPCg2FbcfwZidgH
aflftK2OttL7Ku3ckr5nfgqvzJaKt1m0G/gN63515mg0YXQLOXVxAzAxrwanxHW9Lh0WVSvaQCbA
gS0sRnKhpzHwy2uztEFZJbdOVJceo2lojaafj+x+rHuJwwqKZRTJOtBZdCD2WYRvPTUGMwoQrqNZ
fFYetv0exVvvi1PsVQfFlzF4CsoiSDMAveAABR7bpVymHZQhSbUKlrKc29MQ9sc1bE6tV3ux9Gnq
0oHfiuIyrGKpS7Q2tA/mqjg6uXrnmOlxMJov1z+YTAz3wWqjivqlgVV05LRmT8Z8Yy3fr4u4LMrf
asLlCQCHL2m/dQfNprxn8ZI/qUqnYb7cnh8ro50lriXTaPv3Xbggac3MbAsXVRG7K0wi+UTjP059
b1Xi8gRu9n3OtmfuqXVCFSy/jqWEaexIrrcCb4K5oc+4QUgQYLu/VaXo5szuUPzgKUwjQG8dqsfI
KIkXse5LNyjsbNFehuR5GW031V5lcokj7ds07xOoVpiNq0dmgOGBd53eq4iLxJHpbNIgwm6G81hZ
nrZmRwVLutftThDX36iicXG9WwulyzS4UHYqXjba6TRMT6unHWJcz+SPyf9PdPitF5+o4j5NjWKF
PH2Le0RZggn7Lp6hxndZhiGBfo29Zlg/Z0X3d4InQDtziKT0k3w9jYsamgmTqeIF1TIFxQHMUzZW
JjFJjYsXdkP1iYK+NDDuer/rDqbmYtHQH8Fiz1zMzbmIhrGHFyjVV49RcP2Lil379YC5SMIMpRsq
BcI1GtiW5rXWfYf5r+tCLlMzrGbDZEe3wkbpycWPqlOxr6YuQH8DtZOVLa7CynBQB1BZYgysWYrK
bUeZrQq/204oF1BmCnSqcUXQ0vWfrek89rYqWfQVRuGdBC6WKJgNGJoF1brl3DsadhuVcNQ+tokM
t1+ckXeCuADS2FPa9iyGd5P452R+XXW3WrxqSO/bUkVD2mz8NVIwblH5Q/GprWl4/fvJjpKLLl0R
DeqoMMifE7fQv0zz6F+XIA4sryrylA7zREttVuBlyhHV7zE/KF59nL3V0z3mp76s0Baa/U4cV3VM
+YLB5WKLY8DhaomLzVCvG39eV0poHzYGRXUV28oXADysYEmsMsA/jNFdX52t+iZOX0omuWqLYyRw
9DbUDHTAeaSJeTBzk2bwLiPsT8Pd7DJv9oAMe1RvZF0YAQYo4JTBUeGgrwR0ZX7nBs1IVpkWcBz7
abHc1NQX10pb6rbUXoIqiuDIGljYsaxjHlisDLj2Y1ncmjFuMphOYA5p56UOy7zFTgwXvzT7duw8
L1rSSVKV6Avv/1LO/QH8QyKT4FSs9UjTm24ISxnxjsgt9iI4/58bvDyYLTrYapu5eWeEDWOn6yZE
Ntd6e6t5e+Cc65OxjdQyRoxRjvH97BN/WQDRqB9ZSMLqtg6ylwWEf4sPdqHje5xkrx/n9kUMpu5o
xcemehe0lAUqvhlN6+C6jqL8txPDP27EQF9rMhMtnJpYuTs3oxfnpd8MWg9hpds2+TvCGaaqMce9
zSo5F5PV+mphmSdFZhgnt5jVY2eskjJTlPH2IjjrIzRhRj5tz/flkGWuMcTlKZvY4gLFe/Q0rXvI
Ad3kd6opuRkIbXKnG2eTtB1iMppovNmjfqNHVagqEgmiqLYBW4OzSKOXkwn9wnpl2t7xRwUQMIcF
212KBYQjGcagWA5QQred4MvX/KIcWWzG6FLmWObpTc2z1Y+K9pTUMlwJYaQAdzMa5ahwABn69kqg
t3matT1Sz2TWXjd0t52aY9j2zyfG4cmogEwLUIMU4fOtmDxvUtYSPG4Mw3PVdEeyXQYU4l13JkHn
+q0YzvKKGnifjTWhv+dT002PXUh9Ww0M1w51bw5RQXr5JBEqPsFX1TijA/U1MN9UnKAePSUAH1nj
h8l6B57dW824UBhpY1xqmMcDh3wYhfUhDjAqpd8lLyiNSbA1DDRZat2uMxfRF8/WWNl3bPBBcaU5
M7KsKTf8YiOMj9U58Zk3HZSweuiOks+2/dI1SZtf767YlQnYmDrbOr8BOVjgt0wOzFNPPdJ4C4oE
9uW6POEXw9AZOi5oLVEe5rCNdDsZJrzYWC31dXU60mo60S6RhEFhNHoVw7cBG61VksaEmO3lJlLA
JDjKRhsFj4Ywi50MrpQDLe2aqyVu9BsF4+p3QCOvv2h/Dz82CPnKn45IzlKUFsn5OdylkGllabAO
1QUCe+RVzsI8I1kaXyG57B4jE8XZYLOObFktWAZwgO5zB+C0SlHfUSOSIZYJBhzeniRngyQrk7nX
UK8O5uimy3DTVaAS7NODVZQHJ+9uSOe4pDRAUirbEhOHLcRfIHhbQN3kW6lmHtF1iBAdx4N+0HEp
xJB6fezb/8wPq0cH+xx/v8MJ0OBUMZSG4QAeklKfK6eL8xERufnBWhXXbcCoyDYthTcbAixAgKvj
of6CE68hZHESHaYyP8S5iz1emCgcwcuKQAVQQhK8q2x7FchfpVat6sk8QS2TforQH3HIt/Ud8Haw
lZ0QzuuIvhhjaiI7dwCjjLPq0UadaOj5uU6Tj9jckEb/7QcvAuROIOdxijM1RZL0WygGQMJhPGKZ
ePb+pWt+x/vIph2eE1UNcB4XZHwYkW2jKingc8wMOy3z53wOrhufsLDfieCyWaImdY/bEC4PSh7S
IvXALXWYE3oCi/kpY82h6cp/TDv757pYYUTeieWKnSweQLJQrXhHn530YdR78xl4t8a361KEMeu3
FCxmv81mTAet3LCZ4NydmHrTJMEkQx6WieAMMG6TpMUIbh/Y9NTWimcVXqL+OVHa3g5wSXmrx+wA
JCheoEcbg8NQKb6B1NhXTBlgkFAXNMYIxic0zeDX1/JhIdhaRH9F38hiYiVUSPpQ6rLXZdGlBPwZ
GjgMUILqPDtnVswoTDEOjdn8F7qCj687OGrl6pbbYY5iUGUTXiK10OxDqwAreaAs4srCZrWZVU2I
EaX9Kc6DOvvgJJK6SSaC96K+LIZsRbW7DC9L9DzVeNN5/HNb3mvBeUzT0BHzizlEdIMXN4obEf2x
N/6cewT7/r8PCwDUb02tM5N6rsFkGBB2cGpg3N1FmuSwRDeqvQjOZajCZlZqLd7IwS84JD0o2WKX
zKfFlJR9MkGc21QY/ykADIRkXnxj2slGcy3FtoZMjLAvuleIK41WpU9NFH8Y3fqUnKxzEcRBGtat
u2GNpAdZq1wUOvfSuPKoK8gY1+12gSs0cC11N6kjnYCTydjsfXcNaOK1rSoFqTSxT1YI6rIHFmLm
uPkxfPu1hIgXWBkdkigRGZjOBS8sEM/Bi/ZW5GSylWQ0wd7EsNwZteFq7Ba0nV6PmsGkd23txo4s
mwvV3Mnkj7JfyrTFhFqgApdeJy9z8nTdaYUC0JywUN5ZQGLmTL1kho3nILTmWJx8tAfytaKaxMjF
1reTwVm5U+Zxp1k4OCwd/1rd8QtsHKDXg0cb3EelXOnCmw42n1SdYhAAiO5cPC1YTpKc4EUjMQKQ
Rru6/1zdGZkbHXusBR+So+YmZ3K6fpJC87Cwzwd+BfSX+WYZkOrVRi8UWGQcqgDx0IjbGGeCvDGB
DSctPSWS8VkJg/pOJNfCQKtbMe2ttjSm1W2zj9F4kyofr6tFhDFqJ4Q7zJpVne7EMEESB3Z+ID4L
lEB5aYPFHz6qukfdGC8PihTFVKYcl7GYYyfqnCA2Zuqj3qeuObuZjGlCeOfAFubvj8blrCGz66hJ
ISQ5lSfzNg3oiX7Un1bPOWvHLIz/fN4UyetVHj+dudBO1ccKPcEkLx+job0HeNphymdJP0ZydvxU
JnSiaTsggZGR/kzoTyNdT9ZMJYgyYou3MCKkArn7Yv5FIUVbtDPaw+lENL9XaYUJ6/mnEdP0W+/E
7YEgARwZoSALIaVsO/7Xk/buovMrFGPGEOu6uHoA1IhLAUZqOivqptEfczQ06Fk/qU/GuT5UnuIN
3zDo6Kee/USeDbh8GaQfbP+6Z3CH/K98sKBR1G3YquCjjKEWhpJErPEHO70hOh6tiHNYhlIWPrcQ
fKHnTg7vCNiGTFYVBN2UufWpPhTh8o3dArEQz32d7I2d8/YLpTiHWPu1R/+3avzeH33DQ5PIazsv
vtOfsC12bNE77L+Vd+rz9aPkIzYvlt9JJJNG7XppGr/9ioueZ3iNt34vvGJyk5d/AdFI5s5/VrBe
COVyX48N3CRRitGv1qOtnxRyVpRQohjXrryQweW+flT1NFWU2m/99VfsnI/2sxmsnhK2IRqxMrgN
zicv5HFFSqZHLUtNfL/s1J/I0TqZoXX44xevf8U4Ou5INrqiFy9Dk2LFKSWwyXK9p8O3FGFTe7l+
dEL32ongklsMtOBRVcrGt5rbAd0mZz7Vwx8i7fxHDzxvge8Uz8+/8sOujDSiqmh6Jar9Rv2rJs89
s5BHP79HkVcZXA2nxY2VWC02sCcjyR+6qU//6tJY/Tq29SrTh6+1LhTigmJnTqnTl7A3Z3DR/vHn
bUIgAJTMBsxRJK7+7bpywngBGL7/HiD3ldSWpjSiRePT8lnRwNTkW+ZZSqjwa9rsIgbuxHBFSGUA
G4M6EKM/1F9/BcE7vNb81eluOPiLv0E96a7uDjJ34mcGLs6TC75p1fTLvGYITJW75O50Hz91mdto
bvFYHJYvlST+io3+9Ti58GvkRlrnA+6AjHzrMSkTO+FkSqZxuJKfV4kfTTNghua0wESS4tbJviiy
okqkA3YMQQFpq0DR4AdV27lZ86yn4LJfPqTZzaB9bvKv161OLALbBSpWDLdnp7dXMdr0QwR2uNof
9POKffnua4Pn/usyRJaNQWIYHUaztYuFTF0Bh7VNsculKId+fMxS5KIchfwsmUgURey9HM7CugVb
s71hrFg+wo5O/3e/ABG9KoHX/0+OFxm9/N7kbXBdN/H5verGnR/YnszJsGECcaXdOUoWLur/kfZd
zXHjTNe/iFXMJG6ZJmiUbcnyDWu13iXBnNOv/w7kfT0URA++R67aq3XVtBrsbjQ6nJM/TJVo0lxw
hLyllXgvZwbFrV5KzwC38kwyg/ggxujL42V9+Dz+zaZXh8iPP1pGaipNbCy4ZhkbN0V5Y9rn7nyX
Hxh1epV8Ivdby+Ou9TEq+3GkyP2G/qjHmjNhGlD5KlCK/Qgf9NZCuLs8GtMsbrBd5bFWT+wWj5rl
FPs5WHxMYshO/npZHjO0S+K4e6pfyskca4gDSqjfFkfpxoq0h1H+UYbxlziLBEco/GbMSFd3b7g0
iwbaNdS7YjfaFxhky16XxjXQfm9c6kWB8Ktt3o7rE+VuK2rFwFnNY0RzgFYxQuvume46X8Vq4bhX
BOmlUEHu0uqWsJrICAXD68HrDng3J251FbJpPb/btaEnZJ5mv3jpE3KxxEqqMhxNs/L03eg3d0UQ
4w1k7POdlQIoJbrDDiV2SpJrXeTpwpPlIkqUz8A1yhFRzPvR1/1yp9yYTojSQB5E3v+IBsZ7O9+4
I5nZ1uhHyh7Vrsdy2NE00E26v+wOghipca+Dfpzyzp6RcmTdfgCubLccG11gIoIAqXFhJGqaMokk
uFyjgxE8uZI02zF1VypEoUTg23ztEuXMUGpZWpgc6husaV6zKJl46U4/dE7zBNwxjMWNr3kggtHZ
SjZWHqdxQcXsdFLOC3xgUV4zdUfmb5e/ksjJNC6KmIC6r8sMLh2fQCniKk55PU676Vg91UGxq5+7
ThC3NjUCegKGO8GE+mE8SSowOJQhqQcVVuooybWcma5AJ5EILkxpfU9JpkKn1p/95dTucjd1re+m
w3bC5KvQXQR2uGnrK524SBUa4zRlcy57tg7eIlQu83RxCkMEQLH5zMcw7K+z4+KTOZqJWilvir0Z
YFC9FgANdDAIi1vaLV8tQXL1tnTwISKuJHJxacC4uTmUeEXKu8Fj/XAwEt1VfoEqSmiC+GF8ezvk
oas8Gk6HQmbhCmeB2T194W/gh3sSNDMLe4HFJAfMNDi1C+ANBdUp7INo/rxv610ueEbwUyI/I6SC
OrRtYKLswzxWs+T4/5XMLEgJmgB0V0EWoAKu4xqw/lUdMevE9g2wEsl7+mgnaTwPg6feg4cY4sKX
wdG+9168TwPhjqlQQ87v49SemmjoB290AfuCQlXiUR0T3cZ3Y1fgVMEOsIiyzK1KHDACfp0q55dT
1/f5YiCfrQgqcayLZt2gi8ZKcfFRVF7cDgJnYZxPTvk0haPRDF4yxqesHQ4WFYH2bd4KK304d9R6
gLLQHvro2THK08CSvpXJiWoeQSgYexGn92/c/6wS54yzIcXtREcUFndZiBP8OeFjV04xO+QeEHVu
epuUrigt2rxlz2qa8vtEM63pJBdDj5ommLGj7LXBxhdtnFBOHUHg3vb0Xwryg1Jgka/yMXtzuwnV
09RPxwPx2Wxi6VWujD26/7FB+J+jvy2+MoI7/uFTl2pph3kFr4urYCoxZiwc0d5MKpWzCC5JwSI3
7UsNntbKwL5Ly2aXZ+2tNc2HAlQpoFNSBNFr+zY6C2SnvHoYdEan9ypQ470+kw8VQbpc/TPkmsCb
t/3rLIWLV4MhpRE12wEEaO0Bi9lfYl31L9uDSAQXo1Slz0IyoEraSo/5eCXZgttt88uoMut9YDr1
w3Bq0owhVRqUKAqylzTqjPR7Rm/n+CYtBU2ITRc6S+KvsKmQa8PI4ELxcifRB51qzlJgrVAWVV22
r5GVJC7tRtlFbiMQKHr67LL9jRCjxCR1pGvGETfuRZez4Aj5+dS+A43EEAP/utRKJ6yOcvday7Yr
T1dUyPeyGR1WqnF2nQzhoqP7N3ixhjvLPhZBOKJEoWMMI7+bbuS9dbhsf5uOtBLImXhJEwvLIcD/
NLXoXo8yt+yAVa9VXSwIfCJBnKFLJIqiRcYpxt0htu7lMOhFH2o70V8pw12+Ta4sM1qnrBrSHBSU
eKb94OiP2HEFA17mLi+Xz27Td1fiuOvXSiUy1LZZe0YMNCegmpaidQqRBO72NZK5AYA2S4a7B9s4
GSKwoe2PogMD1kDLDjR+78NoLk1xoxvwpCx6KLNXebkx4+DyIf3GW88yOB1SCTs0U4gIxwoOKGF6
kZ+6yj2jU8t29V4gbfvEztK4/IGUndEuGvKVISjxip320VX9j+SizYuUb2JDCP8jlMnP6xXF3//O
kE8djMK2ShOlBq82Z8+04qAaNQDLiyjiBIrxeUMoZ0s+JfAf7AmV9bWwxrydea304O7wZpSmZZZw
chnagl2gBHS/7IkLqEmQ0JlBtyMH0aaGun1nnM+OC3fWQpJJtocaGfrkYVcbjPWs4KA7iUcsJ98R
7NqAOC5ojmzq1cHfsANYjNvv46/SQZQDik6Y/fsqp1hA5jWSEH+MjAZs6JuZYBbiN+HprC0XApcs
BzMZu4vD68mLXbZ1k7u6N2E+Rj/Je5EviPThoqGGadtEqmExeW9faVIJppPPxScsS2CnR0Wxg4sf
/UKloZxh+xON95UygQFclMBsh6izCC58qJmxLJKF1DKtZycyLW+o70qNepfjhkgKFzbQOBxKqStw
VkCgBay3slNNQX4kEMFXJG0QgzTTjL2Wcfxq9ZETSmgLCG6k7VoGGu7/fRC+IimbUVq3PfRIMFM2
O8NJcur70iUPoGRH8uJke2m3A+fs4Mrw6fi4vIyucEBk8w2M1WZcKaYpf9g/iWkaSiAuBHI9SkXd
Uh1KRiQXaY92vDwqErg7TeN6iGR3TswfiWIfLn/LzYYsZgl/yeccWW3khpJlqT3an7SEOCSrwPKh
eDquais9GkWGNl3tt/GuilvBV952cg25NnZUoDofpxe7BL9VCuWV24E1moL4dnCU7z8L+pFXvgqU
3cxOV/K4sE2xdE+WGmk3KwT2N2jlWw6GR16z5yx2sPWDGafcKwESPhzIl8uyN6P3SjQXvRcM2jdx
iOzBQtMuar4q9ECy5177+mdiuM85qjmNWlKhNmb4knWf5f8WKXLx75elbLrnShn27+voP9oytW2m
TLuT0ZvQQ9eKLEES/BvTPFsHF5NTo7XVKoeU5DBmTr4vd81+Oo5e+UIDUXVI9Hm44ByZoCMClAGG
wjLtRU+wepZpj0q//I2GucDqRUbIBWndztW6MeFx2azuxqXZdY38LEmwQq3eoRcjMDzRt+KidT6C
WqYCVZkHxlJnGCOH9F+pCN2I/ciHkuzZICyuJFRKeRkZFcCT5CPd02MEIm1WgRaBdjHrvSSGe8xG
mTaACA1pF22mgzqabtynf3ZcFhciyrKL83xMB6+prhPVn5KjTYPL3rM5fYMxaqy8AOsMEDj8J7HC
tjbTkWVyWP5rvBawrDF284Z9sQexFxp91JGdyp2fRUnktjH8kszfq0uohA3wVAZPCo+tehWXV3Eq
qDZtm/dZBPeNNGzU99Y4yV46Y6WIOgDHc8r2KpRPZBaNDWyfpI6pVWxvKgCd5QJRSptKWVhpS9/Z
x+zAMkXjatp3zpi5psMIYDBkuQvd8K/Ln3DTEFdyudBUAIt9qAcUk2f1RbZ2oWj3VvT7XDgyKFYE
2xyGHi838fI6RY+X//7Nj7T6+7kYJBlZUs+UzSxZiZNbB6X1yPC9Ll9qo3cvi9o0uZUoztglKhsR
gEtrj5DFUcPaneq/QMfnXZbCj9X/fFkCxY8A7clQP6AVpr2UaEaN9jIbtO3QTIgfscvu/UTb7nb9
a4qNbNFmzuatAeRHTQfUJIDdOFunslyHtoySQzPcTIniRFHnJMbNYtGdQD0Wdj5EvpUkLixFxog1
oAp93xbjvKwwMO2Bagn8MxQGrg3BYb7hYl2SxiUrMZp8UkkgbXQxfcCmllPPMI+D7RhX1o1dOMBF
c4HLiF6KD15dN8StcgLGc3Ucn0NXRG+/6Qwr3dm/r7KN3ihkg/Q4Zb2JvEVXkQr3gsrvdia6ksEF
kj6Ugc8Xvmksu/kDloNe013nsMd8WzjibQyhQC6CaHipxUkNt5huO685sNES62Z8aT1ph6kBsL2L
simRrXIhRZeSHITfrGRxeiuVouIXo77oJDIeONWTdezc2AfFn1IEl213MwCsjpaLNaGK0a6cTRTo
tj+2lTvMO60XFZZE2nFRRhmyui0bCLHLsnbI7I2KIjl9j56UZRei4oTAG3nkIIlmxTSzqXCyn4JF
dcZdvtNmD5w/KLnImNQUuL/gCN8y5ZUHjM2iLKmBjjd6Rw8taXLXqMvIa21RGWQzjzt/q7f65EoQ
oXk7D2yAxiC3U36rJ50TGq6W1C5e+UucuZr1dNk6tkueK5FcrBlAcxYRGRMFDOoE/YlDmXgIPB7y
x2uM8yNhvSxQYClvjfCVimNKUgu8wCjiG4ab5bU7Y9xQM0/xaAkyIdFX42JKV9qaRG24uBQZht/E
2cuC9P65t7Ps/rJOIklM55VOUk+qfKGY353aY6gGk+mBXfvPRHDhYya1pKoLHIyUt7lduEvhGYqQ
y4/FggsXzxsM3FqRKUpsNcfcqf4dLVgXBRk3PNCj8TDkaFktYCFmo1XF19Fy5ofLCm6bviFbgF5Q
CYhW3p+hXafWoBCkRMwOW5AIpgfF/+xcB5Ze/5PDP5VUwD6VFpsVBo4KG9OUR2d+iWHvR4YZMyWY
W/tMBraSyGUpxE7yWiZIkonu2/SuiYJYxIH2m+vsrBWLmKsPp5UlqZICj9rOU4LuLvW7vfyIcaAT
kKnd6FH7cvlj/SZqnOVxUaPqbazysgqEfA9iL3wvTD0Yk8+gdzJ/3BMqMH9m3h8N8yyPy0GqAmsL
hBX8sduUjU9ddygwPdwPu/Bzw+Srz8WFjYng2SgXJpirVE9OXkNwL8uCyCTShosXFggzk7hB5dNS
fmAg2h1V6ljhc0Hvo0pQ7dgOTTZmFhnGAOEpQKe2Ui1aome6pGnqFOg2ObHW3kXgmBEE9u008SyJ
yzPaPqmzXOkQbtMw9pdUJq6SmstnnMlUwOuEaUUTeJK8oVsYcqgRoaTlBFr5VnczKpp72dRkJYP7
PL2qtKWh4ErsZ7+pn+vhM+OJq9/nYvmSKnKHJUu8LrOSAQN6RX6jlV8vu+jmh18J4T6HqpQYX2YX
Rtk8yShoIOzQ/t8/k8HF7DgCQWEvNZizjO4N7fu83Om2aCJoO9ScFeGTvT6U6jJnj6H/1gZupQf9
MGHhMPMtgHL8mX3xqZ6s9nSJBlzl6Vw403Lq8n8GEQ7ldrReqcRF67EEv4vEHh+MZabwlit6jZfA
gOlNhJx9/apUAt8UGMPbH7S6HgAAgz2BAsZgASADleK6u7Kivy8bw/YI40orLkYTPSfTwLKgrMeo
C2ObBijyay85JkNGYIhXueLGohrUZt6wksoFhNGQLCkrcZb/lzeMAZugED0BmM9/uIBWYriYUKmJ
onQGTpACCp+QfzvddNKwBJ+paKxQEH3eam6rb9WCEDolCaJPISuembenKG32lz/VZpq3UoaLDeNc
qZgxN9BoafaAH0JJ6J7qNwyOW+kKZ+hfLosTujAXJ7SxZPBTCHjSfgmsYMEqE+DOdwZySTFBtEga
v6aV1Z0aNQpa1z8hFQGC8IO6vceyycj7HwEVf9a9wHKIiiPYQMCx/f4+WqyWdsmAFZU2vavbWw25
j6j+sm16ZxGcXwGeZe7CDrmPmjx3cuJYOvXBsOlEVITX/hsXPovinKnH7uDUGDi6+KAECnqB7AHg
VXu5d0DcCrfqO0fUmduOTWeZnGcNZECLtYZn1flTNd1a2VVZPV82QNEJchfuqFRmVbJyazXf6NqR
wR+pqjuJnk8iMZxbYTA3VWYLp6egDpFoTlZmwTTJDrYGgz9TiHMowKHqNXoJlWfZkz+j/NeREeOS
XxXpx2VBIovgkQxMKo9F2+LoxiMrRWLeju3hx576I1Sc6kkPgALYCu5gHpCSdyp+5ZYSezAqlQ36
da+y8g3NkkS6z+a/F+NKA2xL5LadKrghf3MnM45xrMGCtoN7pemWPWaWVYJ/BPAegy+1YF4+2fNf
s/2PNFRe3vhh5jfWnRz6hYjqZ/uUwS5qg0XPAOIsZ6DqoERZZKIvZH8tn8JdvytdvXArUPdhDkJF
KwrJ2+vlL7t5b65EcsYax0UsSSn2G5RqMZx0rlwgnlyFCjkCM+MGhA03lUaBnV7vLsvddHcL1XpA
4xOcNhdillxJI5nNhsk1WC4A4Jcst8CQE33ObfXOYrioQpXR7iCFLamAVcAL7ygWZTpH2Uu++gYi
ER/LZw0nC+f51JLYSkXua44S6TD8g6/ZGrk7NY8xYBj+7BC5j5eNVWwtLesjNsdJO4WYoKl677IM
9hsfMh7s24DxFnhCcIz3N5vStC0e3RoynhkDtqSlN6RfdpV1Y1qFSyYAQVVKJ0pUN0MoUcEbTAiK
knzyM1hzOKcyFOut3AXyfFalDngDnBF7KZfV20yzVpK4I9QGLVILTUKMGW6z7Nj3gkfedhBbCeBi
dEuVpK7zpEFPfji0X4ER9tbOyG9FM0ybHkXwFgaCJxB0eYDxsSh71GJq1JfaQ1YcJiy/GIKKu0gE
703pogL0BcsFRPaMHvVakKy9XP4e2x1EQhibIyCQPlAtapE2SeaI1Y/+mH1JKkc/4uXgxkGzb720
8SK2fZs4xXUtqs9t29xZMJdfgZXCLOMS5yfHmKkDZDq9sscY1brHyxoyt//gUCsFuchngN57xvYJ
nnggTtK+hcPJ0kevzU/zp2ZOVpK4z9VmRdLq5oTp0Ch6VmU1yMs5sO3yE8gb8NNfX4yLc5UyDBa6
opioBJAaSWZ3ro3P3BYrEZyX5glo2urEQnIol9dyhL5gaV7PQy6IdZuzTqYMqneNADvwAzHirJM5
0lOoYt4rwQiwBfXA1lOXa+qJRp02h5fXstT3gbWXqlpqKlT/Gm8AuZOreAWeRKmbNU4GmTJm4DA/
LBK75cJrqdxDBUZuJbOCim2uDteqXjjI7B5A6yUobW6mMms5nDcBcaErzQoniS0/oOntdD86jgZe
ERZotwu/eUiDz7zN1yI5xypioFguExZRRutbJP2wqyvL+qanovR+K6VYi+G8Ks1qC6KQ3uugIejR
oehBCQDgg/3lMCH6UJxXRb2uNxXq0964aOCkVg7FgsaV/SkpbOQVY1CGzBMBJBWAz6ccKXatXNeU
OlWDi1aI3r19ZL+k8HtWdd4OmTTICETqEbRIDhDmnB7FyFTzLPCczfaxFOFsbd3rpnwWyaUtXWE3
KKfDuzTtSSLPVvRnB8dvWOWYf9PogtsCIDAZBnYlyU+aQpCcbNoAcAixBWfqGtDj34cI1cjqBl1L
VO31Tt51uY1p6MrI/DbrRUuzm+e1EsVFWGtoehKmyMcjNJCcaIlemooKHnQidbhUaCBaa2YFZIDD
LERvClXB8nDZa9ifyV+u5lkNfrMFPWVLm0ZceSN5nNIHXcIIx/RtSg7y8gOUmYLvs5UymIqGeScs
Tyv22wDPqkZHTXPSZxMj2rUWeUa1V8N/FCCEL4Mg79p8la4FcTHHmKOwaimy1NavDiAUUtCgT13N
cIqbxumuJU/RBKpt2oPKpiMttmvPD0emRddXqQzVpGoqX8Fc8zJPg/zl8tfaFALyBWIBT0uVNe4y
GgvSZjHLjWOzu4r04aQWdXBZxKbNrUSwP2H1ieK0xpLnHDdeFR7tZNcDgqquRfTgm3agATNQw7QC
2oJcsJFaXZ5NnYEExM9z9Y9Njoaxa4SttU1ddF0HhxDAmjGz+l6XmWpELSP4D63u8M+OPWAq9v4T
57WSwcWBsJsSSiq8vEhyGscj5k2kXuCj21nWSgYXBxSrNPqxgh7ZIb1RPG3fXHXO4ipP6t4QyNo+
MsvWFZCL4Nuwf199/kgGhr8+QVSD9atuX0aFY82C3upmpdlEZej/hHDeiasNTCIS1mRaf/KWExCR
HpaH1mOrvbbliN4pmyFuJY2zgtwaBtpk8ExZuW/myNEn9NyB5Db+VRqZU/QiXphNJ13J4yzCljql
qtkucRThAQueIJKIhlM3RRgKsCrxiRjF/fuvpCZ2pM0q/MdKDCfOb4RsEdsB1ACeLqZS0TPmy3qT
3pik02w2GGE50d50FxgdI8VS/NwrdiLAw215CAgq1mksVeeh/MYcVKgmSxKzw3DAsK3sRErAcFka
0LnO+2bwK1FeunmIFljtDE0Hpw1fM1HUcI6XKsHL3N6pBOUs4xPrJgAF/iWAM4SqifOxDtGAiIbT
GO6tZR/aL5ejj0gHLjJkS5vTvsPrhGZ/q+nXJH+4/Pub4eCsAt8TmqIyG0DsgqxwsLw6nBwDEONV
tQguz837YCWGuw9s6GAAMBJ5m/yUa0cpqx05BksmJncv6yM4r7fdulV4m5u8HOoRF6g+lz/ytryl
pSxI2n5jyr8+O89PHKaqlU4yZopaoM5jziKoFNSwJkY6eZVjH3r58Wc6MZ1XOlEMyIalgmhapFaA
soKPEt3usojtG2j1gbhrYQCjeZ2MeB2wYQIMqQdj4SZPGOP2yKEXnaDI6LjrIZEavVEzRLd5vjWH
a5tcZ72gBLNpcDZq6QpIpojC1/6mRUrsxSZo2DVfxvRuUe5JFMj0D6VwirB5/5iCPt0rrNchGVwF
rK1VeCct3wSfh+0pfcjiV+pwV1yVpGZm5ngvKnMQSd/QBJ8iPYgxmzeMviT3XkKpO5qCXGHTmVZS
ufiWGiSuM4bWHcuSV4IAUldEqOebprASwcU32o5UzyJcC/Z8G6V3dv1lEj1Mt7ORswz+sW33uZ2b
DJ6FPjHEKmUfXeuPrO+dArNQiF8hODTChTqzC+dmpPhUI4o83SHzFNlpFL9zem/x86DAsDmgOQRh
bzsmrXRU38eIOc+zIUkhNTvEuqv6WWB78u0ig55x9lQn+R6KMCFEenIpSoZCdZHraCTN4XOiYh7b
/sztahumZgH4H3kQJ8DO0HlMB6RZEgUmM8AfIsWRPgOeAQKxX0K42BotCtVnBp4xxvHOXlp3kexd
WJTeZQfePqyzGC68LlWMSsLMIGGkYzWfsnl/+fe3vz9WlW0FC9vg5eIEzEsYLVONVwrbWGb4d+V1
6ubfJmzidJjuID8E8jYVWsnjIl9DyFwWbHZ3ua2fhr/DXe4nHoDnjO9a46gBUGUPogk0oY5cEARB
9gJyXUTbhaA6vJy0PZK6LHTJ98Vl3WAYoUkEH27zHlnp+SEETrXdDbIMxovOjaa93b1Q9Z9QhNW9
FQYtNooKaHrwo5ucrS9jOc9NheME7SkKaKCtp6MHzgv/8mfb+mqWzLphgJJCS52LtvWg1dPM5utQ
63cKGj8beirwWoEIfpPTKOa+HCoMu/XZno73WfeZ31cIWh/sxQ/WtveBLtVGyZooRqY6/d98Ahrz
wyeOaPX7TL9VslUoTUQoCwh6jnm91mmFtZHNhh56QwpqPKw7yT/uEnkutWFAPpcDVe3tQpKnndU6
5q3iaoCmRHKs3qRB5tqiNPztycPnERbqJWhbA9nAljkDWJqYdCmFdv3sYCXjusFCYniQD8SNMFEB
xGL2REflzvtM8X4l+K0pvDrWsraWcGEwjmH7OoNIq5D8PhMNN2za3lm7tyR3JSTOqIUnOZpi2gTM
bifTNBTvFzXrPrOVZ7HmPwqdFv7jI5FeDySPcIym6dU+6+Uknu3dKSh+H2zAYIoYTHnW+7fBHwvU
MwSUZODK4GcOtHmJey1GJtb6WqDEDvVT0J8BQzvaTf8yQEVyF9+DPt2Pd+NetHa51ZizLYwdMCQM
BA6ei7Y00zqtwrbw5gYYHA5Wwr3pyjyEe8bJkGMz0H6OPgPJZNsyyh9ANcWIPk+WiNpya+pjiV1O
jEbq3yPTX0SP3w17gQgbw/9YA9Blfku77kMlquyi8Jqk+bqk1veqaQQp9EZgfyeCuyf7ZDYiS0M+
UTeWOw+V2yjqtZksgvuf+S3n1+/EcAZZlQu2x3qIGQJsgATpTtv9/wz7irThbsNcNeZQj/rCU/TJ
y8c8IPM1tobcyyFYpAwXpKhZV4resi//i9uGzah+IiStz4xfeIols8BVmYE7Jcoeu5rcRnrtTKnu
XdZm6/lh2wi2uG9x935gqZPQymo7WqeeBapUZC4+W3Cl7qQcfwZb64tAILsCPxgDQgZhdTbrA0Nd
2VbJZKhN4UVP1YntIE3Ayw1jVCjwAPHGK1EHnRnXJXmcjS/2pPadCXmS/K+cHvrKb7EH16itn8mC
238rB2RX1y/dOEMvYg2ZUVWXb1PtKeoUCfgE+hfGfgSCwZfhRXCWmyFiJY+z+Bagq1FvQDfzeglk
37hKPAlYjo3PNmrDG5BqCox/qxLzTkPO+sO8RnGpNYCO07zRgEk3U+RY12yjXvJErH+bDs2mszVV
gYG+HffqxqyJUcVShbjRTIBUVlCb7/8K59fLh7h9hmch7N9XQhStqAhV4M+D4XctlMlF9D0iCUzN
lQRANZXygF0/RlMldT8K8nRZg41XAL7JWQPOwlFNIrEV2YUXFv8MGuZ6RsvNzJeIfKK//U4QZ97o
06JdMVQIfXHuNLQNRu2rilnQy+qIvjpn1HGXgseBYlM2VAent25iCSs2qaA2JvomnB2rSpg0qVEW
nmW9avS5Ec4Gb4e5Xx+FL13XvQWgxgJnxcqw6hNDKqie6YltQFX3Zu6IQH5+45lngVxlx87DTsEO
FFZiH3FZ7PsdVmSRNrOqjvUiamoJvhFfyKYSaJx1KUfg6R4k/bsd7VIhUO3mJwKxomXB88EiyrmN
XdQWneMI1gZOBc1TrpTiIN/RQ7xvrsvWbf5JdiL21M27wsQwmSbbSGf5oo5UGE1JWVang6oRQy/D
Muzj8CkvG9dWPwEIaNsrYVzgaa2p1asWFjJEpwjbkJl1F01/X/YlZsYfLr+VDO4M50apyWxCoRog
P1ruzPLeJE9Ttu/lp5S+ROXkXRa49dEIvhZmYNisON9IMybgxfc6RTJuyE6P9q2S/pkEnrx0yZcq
t5KsBJdHV7rRQFUHK3KCiuUWbCgy71968NylSx6Zc1pYORqQheowmh5ym32R/QIoOQqwQ5u9smOI
+3NQ3PRBdMoPyT73otvmWjQmt+VqGK1l89w2vIHvE+ryEA9z2hVerJykYUfCb1SEzLH50VYiuIhL
lEbtSAsRtLSPfap69pjvL9uFSAsu3mIIT68rDY+0IrqKzLsy/MscqOCjbRn76qT4kKvLoz4k0Vig
OEKDSY/8Zgn3kgSw2by9S3P5uc0mR4ki/49UU7nA21plD4TmHESo3SktqNsUumt/YmcXBJe/rIAP
uDHRMysfcX5q9xeRvDF76PTjZT220ggCWmALbNXE/kApg1auNKa1hMLSbLra9Cw3jFE8cWXR5LtI
EJevSBQri/NQI0YAzVEChGh2r1HMK5iidHzbrs8acfnKok1xC5K5HLsQTnViPA9Yppdc7drAHAFg
DwLxUOu2nZ9Fcq7ULj3gOVN8JxrelNFjMwKLBegUl7+USAjnTEVEe7XukPaP3cnSgH6xH8qHPxLB
d6WSLpeluYGISlUdFRxDpho7pohxV/CB+G5UjyF3s4+jwus79WE06b0Eq7isiMDY+MFPtdHNbqpN
xOa29o1ew3aP7hFJv5uWLrgsavMtvfKgD5UoVFLKOmXfBQiFyQs90mvjHjxyYDsrvoqqbqKzY/++
elXQPF5SvUd5qCoHt59qN9cFMXtrKBxB55cxE2aHKxENiHcLa0GpmbVtVDcGH3L6FaNfR7JTHYo5
nM+klWuBXGQoJb3SUg0haDCpE1q3hX1VTTvBV9rKzFHZNtDvUgnrarzXCs+JoW/7sPg5TLCvd5jh
t1B+UNz5IO8Tt/nEbCYrpf8SyGllUFtLlAImqPa3sn1LMAB2WaVNU1gJ4OKc1AHVRZ9gCrOqemVo
nLJx+N+43FmJ950OXFzrynSoezCvYPTza2rcdcZLVfz1Z1pwUQ3vpbEvzAoishMlt/In0LHXKvC9
n46WSqw1CM1p+4NO2E31KUhOL+uwGW3OX4IHxw6NjMq00HLM50uOPqK3Hk1O3NzE8iB4JYskqe+t
WOrTpo0r5Gy9UjqqGfRl7pQjceJUtBHHfol/Q6zMl+9pSdkykS6Gv+g7LVgO4SFpbxjmc3OkXgYc
MMHwtMCYea4+FexddqriTujSr0V6LD4ByfXODDj3x8cZEzONkYmGZjAlQUNBdVj+e9kONm/olR3w
Li+ZCx0SVG8N4FaH8Z1evESawF9EMjivV5awz6VWQn9ADqx+cajizG0sMGiREM7vwQeRqAuGe7yx
vrJRLlHDnURFRWiRLXOerwxLXquajqQJ07CWXBwI0Pcrazr0dSi60wQK6WyWaXWnDTHNogIPU1Bw
OX3tlg+KU7rpDoRthqMcpSMaRtgdiwVGvX2VmiYhwD9Sse7JLqWV2C5GXWEokN0kB4U6rWs9l67k
6tRLD9gcC5LUD91J4LnbnnSWyWUIVTYowInHR4uL3pua6BDbk+g4RTLYca/0GvSCUntAUE2oMwF/
GQ/kFlR7uyl2F2CdmqGTe2mBSoDALkVyOQdTwhj7gJKCS1wL20CRaeNHndJ9uezGzIU+hr7zCXIu
ZlM1LNV5Kjxipk6+5I7Rqo5dHdQwdctM1MncdoOzNM7XMqXXOllBUS1P9qN9ldDKsaO/QD4uOLvN
NgVZGSPnb7KRTaEObCEvo2jx1zcpoMfLE8UXi/dI7IQw8W9P4N+eIwEr+3srmbs6SjOT5G8N4umQ
3zMOlumqecZcTpC6jc9goRimDAZUR594UnD5O247/X8nC/ncE53UYQuCCFyWbU29xVJ8eUFJrBVV
rjfNBZPigEJEtvKBmKGMIhuDYipaTaPq9PROap20BaFnPrmZMOnb7HtjzuSXNHZvr1yvyVpMgmWI
/1rndifdB94wQkpiYR0Vj9sMjf5PlaJWErkgFsU1ZoMspOe2JTs1KIJpdQD3m8A8Nz/WSgoXttQw
j4HxzwZcKhB+f9Hm76MIXm8zeqxEcFGL6GXVhQNuNQvgSUD2H0RJhsgSuPBE6kSxaoI8MO+oK2Xf
8v6QjUGYyc5UiKDWRMpwQSrr0iGzZFwtRt8dJg1vM5II/EckgotMeSaptEb92AtnyZHqzDFF74s3
jNIPIWL1SbiYVNtyEcktRDBS9HQv+6mf3BpXw964bq5ab/irvrUO8x6VXlHR/41C6IJovtXekzxP
xh4Gx57t/Y32ZUIvFccZZB7zqAEMmvGtemfs2Kzq5CdXjYsI4qS32U7UrN7OE87HYHGRKiKK1Ono
eXrzvfLN/F4dxl351dQc5SY/pblrBvJ+EhnQFuYF9gY1LK2qWLn6wKxAh2w0ow51MvnIXvn0WO2t
nepVwqGG7QrJWRL/BpsH2cqzHGV17bHMHC2ogtAjLmgH1IDJEx7n5pW6kscdZz3Vkzr2LH092jvj
0Hg5GNsiwKxOMpgOWIZS3kaBJki8fmPMvw6UZ1QvKj2z20JhhRNzZ7ts87wK4oC4kzv5zXMDMlY1
AOLqlago9Bv7OUvmQnQba4vRsZLNDOAntquHVsXz/yPty5ok1ZFmfxFmgEDAK5BrZe1dW7/IemXf
d379ddWZ6aRVTOq7deZlZqzNKlIi5ArF4g5x9fcbtn7q9rJZMJnziO81EtakJjxtbOwmzJskR/uQ
HGroSMpmA6WWBNQe0qk22hrXa2rdMvaSDL3bdPsSRETlk93ds+ItTWUUvRx2PmLDeT8FIJ8HTO+l
PGnQxqeu3KK/160mZ9Mo10nyRclA0JnJxq7Xw7OF0wqAXuAlFDk1vGdkLXPjht3GLU5mY3pj3B3D
KvqSl8oxtIprwkfxm/w4sO6kdzJ6DdnhEVA/mOekrUGq6zM12kQR9LP15FYx512Sz5ILZv3OP2+z
gP4YZ9eTQMGjHHwyrwzjd6HebapGqtvF3f/C5xRffwU1uimIkKFlX0efetXOAE82Wt+2ZENfHGmX
4P+I0f6sS5xjbJOunfSY8FwjnVzNT7ft1fxAvvYQY1b3kELdQzPp4XKwu35Zn20KcWEfDmoUKHj2
afWRDld0/pd/X4CYIoWqR2xhD83qix6nLkZkJBHgWiPw8kIy+BIXoa05GVM46Tze0JtjEAbHtIwf
GEUbqxF7kUb9NqqvZ9XwGFVO6IDfTVa8I3pwDMr2KpzmDVPSNzvMv1zeWcmBEEnQqiBIumREgTFA
0dmK3ib0JIPcEQP+l+2sR4/nLyiADgmsIBoTPG4NdtdXtevQwiPZYQS/jDZNm8vGZO4ioI1RO4Oi
jfxIhNcYR8RropNYWLv1HTTKqg6acykUhwTgtkCGUChIu2A0ImMHSGpQnynhuK9o7JYQS5itm4w9
gZXYVZVI9+uuUXdo0JN1Dqxs618/Q9jWeszQkDOiN0HDNKkdX+VImmX977k5heHh8qau4NlfpoRN
LU02VVoDPNMR/7elP1ngwRokoLnijn8ZEfBZU2qlCniUwcA1UW+MtB3Qw6mP2l01m8wduOrpv1uW
ANOJnlB7ntCaNVXt8zyl+6Biu2CQ8XSs3fTLlYk9HjpTp3FOYiQEDatzWaP6YMS5tyJ0J1Sgqp/s
K9pGd5g8PXYGkaxRsqti50cOSpIga0rsahFjNA6xk/MYj3sy/P+X2/9aowDTg5MbcTeiojINX/E2
HNvIbW1Ub2TMTrL1CHCtVUquNpDPe8+9dPcQRzZQ0L0L6bXiKc/6D0jfXuuJ5s7BXhZ+r0DLX0vk
/76AcQct+2rWwV205BRFT5msorN6oHXTAAeBCUISsdmoclqrYhbSOomDlzz19O6+Cr47aeYaoSwr
wQ+TEDk4GFz7ry3RJYOo7I2C26LqvVMchmbw2xD90so1rV4M9EJePmlrkcNf9oSXC5oIiNmU2Lv6
NZlBzA2thhi9C9lrc6K3tovX0lfnIONBWIWtxSIFnzRVxVQLDQhpzdWNlYMaThlfwT4mcX2ZGcEl
CXIvBgF0+cSK3CF7aMdvRFZNfO+IufTBBOczk55FQQ4IHjwMaWIshA+dlltT8zKPfYFAKx8OKQ03
9aKXDmlPTmotq2evPcf++orCzZcYYLQOE6yU184QNxzVwbuzvOLEGeMtDCH2sse85EyYHA4WZ47l
TmGFCj5hha5WDAZCkDyluTsgizy3vSRQWT3gC38RrrluLEFjyRiaK6Lxri/IaSo1//JBkPmKcMk1
GP0BjzHg2BpfHL32zcjLpMrn0u8kXGxknNNu0GOA/rVx5LknDIDt2n3q2rf5Q7zJr6UFIX6ULrin
yHxl9hZTM2jMoMGQP9Qj6Mgbhx7dwXSf7hzJSJhkE0XF4NTM1HYwM6Rd2kMCMugwPdSpdHxPZkVA
D6KneYPOrn8aK0jvofDk92hrRW+FDUJkBV/O7/aJrJyxesGdnVCcTiW5pvZmAyes0TTSKb8icoqH
2yj/TEiHWW/MyhBQtop9mE5BaaLNuK8heOvlRu02o7Wbm0ni7+v3zNmM4O+mbThmoauAJvLT1DUv
zgxXYaexJRulxhPSkrjG+hE+2xM9X28yMoUozRSEHUMoBjMrk+ycZEliX6ZWjiUabgIIlOnKzqSd
F6Ip2DADtwi+1Q0mBWcZLq2fZ/Rxo3kc9DofiEEVYv2nlFbjdM1+srEC90e9mTc37bXjyzLI6w+c
hTnB8xPD6se56WM/bTZ8aDXcQo4thJD8hmymvZq5sq+2ivILg8IN2ldx0QYaOn6U+S5gRye5Ldub
Sbm1x0kC8WtzBY66MMUdaHGhzGbfm32O9yHPjnNypHAb7XjCJD7KZt5WV2VQMCJbqoZnonCdaAXL
ZhTxAFOV6Y70p4ORJpACjqB5yWWosW7LMdCVZRnOBy7APtaLOBoQz03KXWJWeJ2VG1I+jY3m0uz1
8h0msyXcyTVYuk2bhyJppYNI6o5XkYNox8iPyJi9y7bWVEghdXVemLCJppLgHmuAwuS2hCsiJ1Lf
WJiwizFmhxPgmSiyWtf1N7SSH4zGG6k7/sY0ppd7hebJ9DNXsXnxYwQ0m5XMsqmV8FmendkO6FPc
6plXReXm8qpldgQUw75mQV8gVVmb9Htv/Taaftca4y2N9d1lS6tgdl6RWMHI5wkPmhKpKdKoxwx9
dkGpbmlXHOu0ve6K5BCRSTKrtHqvLkwKTwGmgs1tSpBEbCvba6fIrQbTN9GTe3ll66/uhR0BxeIi
bywrwdLid0no6FjvuZKrupdWKfhf+hD8LCwJ8FW+0yUyfC6ulKu46K8I4J2pWx3Ga+cwST4Z//iX
rAkIVtSMUgix8N6baJ/ct/vsMBxKlIMu75/sM/F/XwDlQKyqwsAN+OmsfV3sQ/042dvLJiRuTvi/
L0zMoV0MQ4rULumvaiRG7HA7j29zJRv0k+2YgCGaGRCMvPMEJDiCmh06Jd9lZKx/uWMCOiCLWoP/
GTsWkF0/gXkBqnA/Lu+Y7KPwlS52DOmxpm9C7JhqF5ty7LZJFN4Olfl42cz6c/3s0WJhAZlMA6P6
SA1zj67cr/qG7Olh2JrHAJwZj6Apk5xWiSuIlYUGHd9ZjyeEj4yYSxTLi5ynGKLLk/kkWZrEGQwB
FlSTdIOhD7Gv70C2zxu8JnhE8dBAKiw59RiCyh7ZJpzdYpvvwJR42fz6O36xswJW5HZI04xioYOn
bRs32/Sv3TPaXq9jXjt+MtwBQ5Xmsb7hSszWIXi0vcu/QLbTAnx0imWnCuNtdCxxQ4xuWtpbTV+a
VtJiLfUhAUBIXIZ9G+E4cJwyX9LQTZ4GtBH7LUZV6mv7IT5ab5FMtkdyQgwRU+KwM+IUCQMleFCV
m8B4UHRZ9yPv77qAwIaAJ/0IjQYW4BtCEmTDjhpU2M13CgjZaNHqa2bhLAKiMCQKsmlE4lhzvhZO
fQTVkKy2L7m7xKSjoYbQwS3hDlyzFVkl1KK2xh2Xr8u2mjyHuv62OC9JTDzGdaDRsUci8B9Vec3l
frGLvOoQXw0vMoI4iTeI2W8GgSEns2akJcwf2XDfTrf5eH/5PK0/zhYrEgBFd3Tko3l5S9k7txiW
Q8fJpr0yrF3nhxiixCM39j8hV7aMisXJXqIOg6HW6K3U68jVwGGUGdQLAlOCymtUOH/ZEcCiaYc5
sEN4egMGIddBq+8uui4fQ791h631O/w2+cVW28SbYNtuW1nhUPb1BARp7NrWarzWfBI/1FniqeFN
bX1CguevJQqAMVYIpwjDA2Oq0Jl0Zzm5BHAlF474DETjt2JkGvZQPQZ7Dc3EwxYz31JtyPWX7cIP
BbAYyi7TW944Z8RGi/szDFyVad9YPYVeUkEzZxi6ybOrgWyTRktdkCmzXag6MniUgJYpxCjFOGWJ
wRHFYt9j+41EqWRDJW4h5hoxttPpKQEqOtk9XmADiLVltC6SbyZmGGnUEdJGOo8YuTx3v5/BHyNn
xXnvnLpwk1ABO2ZWmbE64I3CsxGY6HSba9SRn7KjcoP62SFFTEARFdBHNJRh7M7xCx8ybLfxLoFM
eLXPd+SA/yfZX9mpF1OQUTiGfWbyzu3f4Bz01etg0xeIlRoPc/28fdFBWpc/stEzbkAAW4I6Egei
AuikcUlboiFwaFGNiq8aW3J/r/oP6GIhssMVxcThBXPIM2eOcCnMSv/Malq4RoCei3SQTZusXw18
MM+iuk5BAvh3uK5PUdo3Ju/Xy69aBwwzyLPOPtIHh/E+b76DLtILj7Iy5XrgtbAqOJVdTEUZlQiB
uFNFjau4A8ZCwhD1Ns4BbrQbnh4xZDMMPOr54MsLs+TvxVIzTEItxrEc1VPDjul0NU68IeI3A9h8
5s5d2BJcRKvnGWzjuHPDg+0NHttpfrUrX4qdfrB26b54pLJolv/6S6sT7qKyt9tSp7gmuJ4r8ee9
7RNQJczoYS2B5dGLZIUye8K11DSBmZspdhOaG+jO2VY7sMe8zcfqYHrxpnmRHfrVQ7fYUSGmVdS5
ZSC7QMko0r7m+F+u2lWS5Pzq02NhQ7ihioqwug7x1aYpd2PnnqSvZjq5icL8y7snMyRcQfpEmK4M
CDLTMOp2leX8irMo9MYWcy+sHGWlIsneiR3X/TyYtDKQ6KXRcRgfSSQL0mUGBBxRQqUCwcAY+yYG
XHjxNzH9aUTU3PmYxwZ3zKxJe29lNgUUycw6TG0G7FKUa6e5ibXXy99IAhciMWcLYRe9KJDzT/Rd
OB4T1K/ZLweElZ/gmoC41B8QtvhCFzkTvVdDZ2DoQQ/mWxY91+xGqkwo2ysBHPpwIk3C0zKdfq/W
hpsHsrrF+p11XoQIB4reFuM8Alyt1kusaKcaoadKy2ercc9irwQUmOwyj3IVV2N6so9kH10nB4qH
YLf/d99eAILUbrMBpMZ4VjBzcp3A2WJS+otROW47qv7MZFylEjywBDzoIT0WoN8a3S4Y+BhZuZ3V
fF+O2nYKrF+Xlyb5UKJU8RSnKbrHeereeIgsx82mx2L4ednGurtBtohAHMn4oI5UGEYZJYOe+WHk
d86vzpYlTNcX8ceAWBVQaKYplYYJCsi9uAX73ai1q+mD5BaXWRFQrQ+suMY4NvKl+peUf/aXUtYj
KTMhgNiQVqpaqRhcDudtkM+u0RzsRMautJ7TgGLyf76HOFJeOqGeVCPi5X9yGo3HBo8PRyg7kHYq
UhHFdW8+mxMArYrtRgNBLMLI4icFBUyA+YgwvZshLnXZz2S7x/99gZwGK7IiNHGvWdodiJRdQr7o
VDYfIDMiIFtkkmFAFz4SJeymYz/rfKPKboDV80LR5uCYlsrpLP9ex9jYEZRlAM+sfiqag0UeL+/T
Gsk0qDfOBgQ8K8xCDTqwTPlD7U6b4Sb20b7Hs1rJYfKB11D2ADkyXm8SHF3du4VdAddS0PJZrYOr
LaqqDebaXYh7+3PofObB9McMEeddYyNWJtuAf5Mgc9uOItv0cywC//Iuro3VLnYRSsJ/f6YYlB9t
aVX8MQypl021q55nTDVER+ON7bXjdGvtyg0IATfhkeQeid1Ksp2rB4si3WOahgFWdsHfR4BewAaO
Fs2hJYVXgmfLTNEdI4nn1j/b2Y7g8rqG15k+oIc1Uu6y8Usf1K7dyR6f3Oc+PFgWixGcXtGS3GgG
nnYafUOp3NA8dfS7Om/N5lvvyLJo69mnhTnhCExEa5uINztMZq4+sAwUuFWdvVZzgQRGGsUuM2PL
yx0zPtGy/84aBubzBA06n3Ki894KR4K28RRZER6/We2OkNfJt+x53msPzk34e/BVP8Y8NobCMRyu
4r8xsibjTJHsu/gYiB3FVnJobvtTs53BOWaNV056j9fxtrAgnRjp3uUVS5xWHLFsRhqbpMHhVEcd
AySOS7pv+vycQnvysqFVr7VU1dJMzVY/yCW2GuR/WFu/L6yk9+3o542kNWAdSBc2hKuN5a2Zwsv/
gYAcHGcIeCFKPHrJNRTntqaHttbYlZXE1kbUHHVhVjj4VWQ6al3xvo7pOj/oII1mPik2KEPOEJrC
OZXqL69eSQuLAgSgCNmnuLdRXW8OZHxwZFfSqhcu/r5w+ru5rVK1RaduS0NPmzA+0RwVfed0t7P9
3GqS77b6bFhYEw6/icsgnXpM7OUQse/zASUP58aZotcpm056mTzWen89Bv3+33mkcNZNFW1PujIi
UZgo90Yw32hmcZ32n1DQWnqHWAyPwfxNeicGjVd4Y1vPAztM3a/LK1l3B+pAZhdpQosKKwH5h9On
IUI6QpjbKHjaR7rk0llPRuJP/8eGCEx2F83hUONCaH/Md9Gz+Wptwxw5Qdp6xm30hXfAkbfLy1pP
RS5sClf6FEJvoB4R3IWH6GZ65vXF4Knc6K8DamOtp4BxSRYTrXv+eZlCyF9Mdt8NNi6itDe2NGxu
qE4P5Whdawzspup0BRnV58vLlHw9MZUBiTXE5ArCvzrqAb8hmoSVzWUT6+B7XpUAjFOll06gItLL
9KMef0c/mNl+JspbfCsBBLu+1FiZ4C3Rtzs78cPuSWslOCH1QQH26qbpmtBAm6Kxi/apz+6cG7CK
oJj4nsfKfxUv2s9PbJytEgt+D1UNUbXWGZHsN/uOZ3/2eXEI8yuzkKQ1V7/NwoSAflDEy2hW9Uid
TsVmNufGVXt1k5Wa5JnBMftDRLewI4BET6vOGE3AnWI0rp4/NP1jPvwqgu9lbX4mqDibEiEv78dA
q0YcImpuneIYmV6Q3cukFtdjxoUVAR2cvI+nkZO+Tcf6QD3tqkMx+au5I5tyl8h6KVZxYWFMwAWA
eK/1I1CcdI5rhjtnvu+TZlskJz0ZXCOtJFso8QqD/P2aaUx1qJT3RofZrfBYGUe3tGUx2SrycPVv
09AI+SAwPNPS7mmHCnkwPNmMuBbC7svnZ438wVEXJoQjO0EcW7EZvDs/qbvi+R/BSgsTJTE44PWD
fmseQXb0pr/I2qfXg8GFZSGGySFlwNR/ZkrqEz0aXuPFt/1V4oXfNI+XQ4PbbPupJr6FUeEwm4pW
DPaIQ2aqd0nxMMVfVYwsX95T2VcTDrJe9eWIoTGkvrNHqnyd+8Plv7/uen+84r0zdpG3iXR7tpoc
a3CsA6l3fXBNo+1lE/wnfsSiswnh6OZjFYdURynHIUmK/ozi0chVtKJg4NANm1/KCNLLXj+kJHy7
bHg92YY8AXSaKbT3xE5BRmyiYI6V9699s8x9oz92/QMtO5e211X72kGFutdf8nY7h7J+lPWW4oVt
AUNmS4nIrMJ2fuLMMvOVcdCOHK0q2Zgr/0sf9ndhSUCPMMPcecSZFiroLWiY+MigU3YgO2VX79iD
LE7jZ/ijNUODwhvhtOyCQ1J90uamQrsnTY4TqHqUaFPVt2oQbyQfb/UKc/4YEj2zCBWnsGdkWCJM
k/j2kSIg7BvP8IM75k5fWqR3dEhUywWuJCt8v4oWRyLOtdEIC4x9jMrWaR+H7rpTb9rg1+X1rR48
B/KZmAS20VIsIBY8PknbEMl/VmUbC55YtfnGyO8vW1m/NxdmBIzS1byczNDMQWzfeTl5aMn3adgl
QeeS9Dpo32p0j+o/A9pKcGv9652XJ7iJg2haU2sK93eemvGAwkCXB16a3hmjbO5jFSLPSxTLKBEt
ErNMUO9iabStItXTNEsCYesu8Wc1osxboEzQ/CjhEqR4IxCWy7ckPTaBJDiULUSAjHaybb3hYmFG
23mZZXhm/nDZHWQWBKjQkgJatBHGcZCd3epNeKoGJjm3sq3iP2FxepRJTezcaYBGY+qbrPWsGUng
FK1Kib6/vJo1H9NUFal60A5i2I0fsYUpMrVRUDtcJKl8rTt9l0T5LsogHtxk+5Y1L5etrR4lTTUM
okH2DjKRwuaRknYdcVAZZNc85zzv22NxCFBTD0DfKLHF/5aIsktbwi7GrGS2EaKlI/pGCrR0ROCp
7CErGF45O9Mrd7KvtnZHL+0JW5lRu2sgalP4xBmumFkcDYzeN00J2d3JNTX2I7YHTPwzmXDF+ic8
7yn3psUn1Kem7lqOtYwiXZfcO/3VrH8bm2ATMse/vKlrUf1yjfy3LGwpaagOGr+RSVJAg/K26yDN
3dwW+u8s+uYQibus4fvSmgC8LLfNJCUQa4liMFm1h6pHHSKQ4NJqNnJpRYBZJdJYp/CZd+N+2Jjb
eZ9x0r4Dn3X7P03181jtgl9+GGhVuiEnNijPqin+1aP/1aqmk20Xbh9oPoa6j31n3jpmcEhS8HMl
5Wf6ORfrfa8LLb5hDa0kW62ALnEeHbvg90yUnaXIgm7Ztr5PZizMhMya664CWV/2GyKX2/wx8Syv
8Qc/v9FdOVmfxFd0AVkM3QoMyllpLfNHGpsuwWEwqKz1aA2ZNZVPHXImZlW8xCjG9cqED+ooY/+z
aBwfsdw35KI8ZuqyWe7V0HtpTLjLCuhOpBNyHaD/Uvbs2j5mR1a6zeu46W/Ka2kf47pfntcm7KDa
UpuMOc52swFN9wuXzsXwOKQAhxcZf8Hqx4IuF6rDKpSJxDkBKNZHqcoLqWAbaozHvESlhsi66dcu
am1hRNg+p5xrNtc412bokH1S68UunKQEhvyvfDjNCyvCrg16EpVajY80HCGS5Wl7XkDRjhrIIcPj
Z4YEl0sSrjRtcigr8Nb0W+uQ6AeDPnXsy2WEl+2acItNNutaJeDvvSi8Kga8GMCv+RkTBtR+oS6M
jmDhErHQgq3ZPNiM0hDxdO03gywrvY4+GOD/rw3h6tBAw6BqPXoQjPtuY21TKGmmV5xJgoBGIvBl
aYz1XTubE+4QcKYAfjKYM5uD2dzkyfO/2jLxzkh6RQtjDQfGTA030RKvk+Xr1o/knxWIt4LBEP+b
DVZQQ4SMHKJmH8aSkshqgHT+JuKNEE9129acsypWjlpRefV4Z6DDnaWDa2snqzxZmazJQfJdxFvB
dBSNTjxvUrKD0wZuast63WT7xn/B4pqjRWajuwBPbKu+J+Z1p/8mtuwula1COJNVmM4O2vRxJvtX
Sn4NMias1QkEUCb897S869ktFlEVDu/Sx7WmHudTsklvqxvi19ZR8UBg9jz5feLmO+NhvFHRj+LL
iMFlh/WdYnlhXu8sIweNB6d+CfYEbfMNiJMNV91q31SQD4Em0ZVlO9+//EfcPi9ZAIjAqmZSzAhP
9K/60fbILQTlDE9zi53jkXvj1bzBVLm1sSEf325KN/CMF4bhzS+Xz/VqxW658wJwgLKa6CR5XzrZ
xj9QoylO4HF75YXwwk+qDcKYwLdrCQRLvFbsOEymtGVxgRhUp819PzMMtYV3I/obLy9PZkZIW+qJ
EgedBVDp896NIC+Sm8puZLK0/Gqda7GLImNynVRF1fAhW/ta29LRrTy733AX4g3bY4ISr8ceZHMz
ssUJN3+BDk0y2MAWY/xCrdybhu3U9v9yBzk0LI4GOkOYzngQY9P6kYTGviqnTReGnzKDq9hEt4ml
iWqpJKlSatRAMdhCURz0ZorhBZZMUm81xNTOZoSnaheM2hxbqHPxxnqwweyY/4Or6alXMkxZ/zhn
S0KMUTvJkFgUHlFmtyEI4MtHIhMrlZkQEGTsMydtDDQRFPO+N28V9doM9pfPD/+VH0HqvAoBHQI1
sQwIDeBSthK3y561MXfD6Uti7dvxE6x62vnTiJJ9Y6dNpLVhqhnYKYBSfNml1408Ja1eXpIo2jd1
hEHMBs3UvOtwPMxXbMvpgKJb2XuGn4wLe+cI4f+oQNisKRCYt1BC6dX9HMjqEzILAgDg6HdJ1fI0
fnCbBEdF+oaWGeD/vjj8Fo1bGjUBwv2BPlK1f6bS1vP1mOyPh4kifUrfxak9wYmb0R+zt5wOOys+
muqtnu/VHirQzL3s0pJT4wgQMOWJjikUJLVHIzkoTXClVeEd7XKJO68/nhf+LABANIypgZAcAOBP
Htizh5voSH37cfDr5v+QfliPYXQNOvNIbeI/gjPQrokSXYFf99vuN5otttaN5dHH/Bnotmce+XJ5
G9cDh4U9wTfyOB2Dlpd2+m1xw6nBSw2ErCjme+jzeWMepEpLVza1Jl0l/7oLj2yzdmJ9gDpZmKLp
2sxdDH3+SOrRK1i5abvpxIVzaTDcWlWwq6jutnHx087np8ur59D64WwvFi84UTYarDY5UUMzXafs
OZ8e64RuAFqT+sNWZKSYq8dwYU1wpZkFQdOM2Op82MXVo2nIJhpWYX5hQLhJULMISTyjH3LKfilQ
mAWfjVUeKu3E5kgyWLna9a0tbAlXSqIPcw85ZY6/yq2+Q7Oy59xyYiPnBgOWP9pNc8g3OeiNdHTR
R1uZStVqTXdhX5wmb6c6aRhBtroe0AinXk1l4A/xKWhenPDa6fb1jLzd9Jl5rqVVIRDtlMSuHAWN
caVebqgR7UxmYzKJSsLq1e6NpR3h0ql0q2RBjZjQuuUtNjF2N8WobHKdfu+hUoKdvQ6f6ns5Vyz3
+AsnQpwhTyNCK9PAtgZV4+Zj6A4o4mXOfSsNtiXOKo6LKzUUd9MKDuTMiTeFR83s3Vp9UpLNpH27
fMxX74qzr4oDAhEaozvkqtEWFUxPaTdCqn16wheUXElrggHO8qsJcIJmUCtqalzkxFX25YnTJYcg
Ash2D73LwDWTPmTbYJu8/LvVCbAC1BwQjOMNNgTzJh/mQ90FV1Bwk7UUyXZRQBfVCfDUhRYv1Bfv
MvZsgza/l43MSiBSbKgFcUhZjyHfQeM01ldWKfEE2cUjdtM6NB4VqLsCNnx7p2+grbSjh2Y7emg6
BeXtLElVSdYjdvlPMw10LUPkFai3U/9oyYrIkm9iCThhlrVj15yfW5turPplTB9tQ9b8KbMhRCQW
uMvqQEGGg3RuX/sT0qDNLnlKPJNtwCaBwKT0Ij+TeLUEiMTxX5JkGlqCwcETlT809WR2zxlETIk0
+JbZ4atfRCLoLgwaBfUKv22OYLc18syl9X0tazGRoJ0lQIOuqk2dcf77II21LxjJqLcNNQY3ToNv
zIhgVCtlIyYymwIwhEUbRWlRIbFQ5FvdhhB4VN+xjGynafIUO5M8MmU7KeCDGQ0sGUxErrWReA57
y5PHkhzb9BM6rUuU/TAVrCo6xnUROyaR46VJ4ev2vo9fQ2nfmOTwis0s0GOLzfadHzL/bk9bM/1+
GbjX3xbne0msAtq2jaknDTQy84/ywLkilE1+Nf/mxEyKL5uSW09uLawJWNEothVoBRpOuiOXliuO
sU8H0NAbLsiZGNq3IggR+5eXuO6CpmpYaA0hjlgNgChXZ+YNItIriCOoyT0qkW6iV+6ktxJL/+Mh
czYlLM/I1LEu+RSg8TU/JFfTL4gqv6g/jdcA5ffIZ5sCo20vl5e3+uqFWt1/lydAIwHZa2jXvEvd
MPzY0HaYE9kEpbklJD50U7gzasu3gkbyKF13zLNZ/u8LzNJGlRHoIWBwOdhWQESrNdzLC5NZEFCR
mDW4dgzc9SyPT9FYb5xCVvGUmRARMYQoXsBL4KY1e4NKN10tS3v9j9v+vFECAg4ZKoMlyBHAZciO
jVfmbtt49pcaulfdLW4tSALL2oXWb8uzSQEFBydVHGYhXaSoYJM1v2jql8r8ffnrrCPt2Ybw9grI
EM1gKMLrGeFzYo6111bOVWobd3Zu6BJXkCxITPF3cZsUGSdPNlm6pVH7UteGX82W5PaQmRFeVs2k
aUmSwuPy3vaaFq8dkJcntDxc3rr/gYJ/9k5M8Q8aDSvK5YrUez4yCH1P34b4I8IzaD/qe+cgfanK
ViaAhGaW/aTwnmD2hDnz5IZXh8ItPczH0fI4YyPyOg+ywFNmVICItI6GMOPtBFbSu2qyy8oSFDr+
5c2UoDvhP2KBQ4FZxZTEfP6yUm5o2r3QFHPzpeqB6fy5GgdJJLru9raBkruFh4YtuH3VVtBfSLCm
YM5dLXwbx6+RcZczGfPf+t79sSOmsBXdLrQ6Bo1GqrcearEjmIdoIXNE/tk/vrTPVgSHt/BoS+oK
LxGuDAMOOS/6amZu7xqP7Ee1DR5T2XCQbFnCBcmGqVLUHF1wBXSaoQnQnAyZOoXkC4kUbQVNkzGA
zocfOjtNORjhIc8mN1ZfL/vd+tVx3jrBuQFIRmIzRJpBHriR+QLdWAnorXv22YLg2SadIX9Xw8KU
/XbUB33cVGiw6zXwX8WfYdLQ9LMtvqmLUzQNIAUPcoTpev0cjic7+ar3Py9v2OpywHOhgTLTUqkp
XEoJGosoZt2QGAzvy0TFzMU2bK6yNty0QeFdtrV+6S6MCce0GIua6jnepGWzmbfVDdJXaNnb1OBM
3vAW3b7wZG0zq353NikmA/VGr6CICCCyQOHClL3ZEHdSHx0m2cf1IHNhSDi0k6PoesIlqNsfDLWA
XRy6Y/BeHSa7wTe9/tq+kSvXryeWFmaFo6vmVU9ojSuEuDrUmMttfMt+KhudgIQf1rsTZFkO1mkC
2+PD5a+5ChoLy8LllVM2JRkXTXSUo9ltteRIo8/A+sKEcJpRKqqYXuKsxeV9ku4759YEfacM/WQu
IpzoqgD9Us4ldKFINUaz69Q/UvUt0mX6BbINE06z05BWUwq4YqNEpwFLmkn12lb17vJ34Zvy4fZY
bBo/8QvQYCQa29rGa6eu7yck3Knko8hOMRUgw6AZCRqK0kj7yp64cHSwSVs3c+BunFJ1uLIkZ0u2
IgE2JhaMGQ3xqKFlQ+8tCj3XAf3akqeTbF1iApAOkwMmeWyc9Ths1A1IwAs/Bseg989sIiY+U+nT
lKPCx49lgp8Gvb5cie3vj+WoCbqIC8Tq9nV96HbskODRTd3pJBevWW/BImdbgv/lEAAZOx3+Fx9m
cA6mvqYhvngXVN+MzRU+YeTOG32vQomt86t++6kH0OIHCJ6pWHWF2jzumoq0u4iabsCSXT9LS4jr
B+28UMFBrdE0x1638N6H4nehcoqCTY+R3Xedr9qNcigeOIdP6Xyhh/jPtxTclI5xrYeYcfXR5QTC
jAoR4mxtNNDlzHMgcVbJEsWnl90nVo9WdNyk5f1YHnvzKoi3l3Hkf9xof9ZDhBtNyeO4bEFFhxZq
l4DqFsldlJsSb0dAu+bq2wkaJZ9qqTjvofgG6+cxVEoDl8oYn6r4hlEJOMr2Tbi0hrKqkkLV8JZk
t5ZxcKav0jbX9frjYg3CrWUHxhwEiHMQvneY9mhQRiC7cB8fZTI167h4/kACeAS1rnWajnDKDE5z
fEhjSYlCtlkCYEBL2nY6DXmYuS6Os+1gMgDM482sSPB9Pdu52DEBGOKU6mMzoE7F5wK63fsT+H70
RqiToSlUxuckdWwBH2LqQNmlANBn0ejH+nSITe0uT1tviOh937zictlT66Gxnog+7BropNUN8MN6
sFpb8ppYH1dbLF0ADdNidZAFyP4rgc+JyTGB/9a8Jne6n4AU/PKJXv+eEKRExpW3pQrOHySl8v9I
u44lu3Fk+0WMoCexpb2mvJc2jJLUTe89v/4daKZ12SiKeFNaaFUh5gWQOJlIc7IldOhz0b4F8fei
upvG+30R2yp5EcHofhboTYXpSSjzJS8hOu7k4/73qcp9tJeX7zMqvxSNLqQpYjSN7AjxOW9e5DC1
6ulTmn8Rw2h+k41qsFByVkO+WmIvqI9NymkI562E0fl8RMvIz16Y2QClGPHUAFUspSWOf/3ZjjHK
HizRnHQqnKfFRP1Y7gblbY5q55Q7o5SnXYwmEyNT88xEDGYO7sz6SuifR67ruVnap/xzLirLWzjU
9aARU6XQSmf90TktdPZMcuJdFbr7v9czlWUuxKjYfAwG9KgYso5xcPOZTLEXTV/UlNiC8Cm6Mmm1
LuYVpyaz0C8SmlYbR/FUN/PCGiZ2OSlgxRBfA5sXA/yNjbpsJAMFUyX1pCYN/AeptjXS2Ir8LoZ+
n/h6WVrteJfNb0vy974q/gbnL1IZdAhbZQ7aiqKDD+Z8TJSlE/8M//8323hfH1WRgYq6MuKqTPF4
rMcHtT+28buWv+8vaB/tVJGBiWFIokiiLwbNOCjjd6P5uv/937jslw1jQCJVl1ghA4IKVWnFNxiK
eyy83Je/TAf5qN1jnGx5pPMjMnsOrR/7sjfXpsqYckB0UzPYSQdmQ2SkIPFamFXPLB/GhYN/2+H2
lQBG5wVFzNA9j81r3dlFJMhD1Q0tHLEHNzlEp/xbe+bBOsW6D7d6JZLRepSmL1kQIymXJ4cYU4zz
waow0WBAJLKqzkTj3WveHtK/r57iwiTIZKRkxXGiHpaiPslC6O4f06aWr5bEaHnRB1WtZLSZTrxr
kUKN2yf0+u7LoMj9cds0XZeJCnoWmUX2vFCMPAZYZIpDEl+WntTiQelPI1qrzOh5qEVnX+D2vv0S
yL5uKnQhYsZNWTp17Y31fVdwFrQNROpFAPO0GYKk6wKMJXSy/q1b7krUoaNFp/QFjKddsoOSvAXS
hFjoWVc5V3pbBeGB0WElssoyF7dhWPZVhKJhdGFP402WH/tKsMiUW018ag1eocd2MaZ6kceYfwyG
W7R2wdmpmqWfZLe243viRnZtd+cMkYbkm3GtW3Q2GGg4pS/iN54l3T7Lyw9glAfZJlRj0mSuWp2X
4KzzOj42L4BGiSVMIoKjhbkAQS3NWj/jKJflRlVQFNS/yVVnf0IhV0IYoIcAhOmpO2Cmjx1G5Gav
f/Z9BucL9KsaOeaboovprVy8snnc//6m1q1+P6MFRCUk0xJogdlktoai6n56T9pvxnzSFXdKDM6r
ZhMwVuKYM58qs8wbGTwVQvM2NK/o+3Ql5ZaUmS2gWLSvABv5px7DF5ls9M4ssiTWA1yseKhqK54k
G8Ox3va3cdMrXMlgYEPTByUaBjygKok85ah+bW+7LnXHrsboW29f1nY4ciWMsY/pGLVCRztz6Hya
JbJKO33WXIQ+0XCGHey/8dLRmzd1JZCxjmKXKGPSoZpP7K7S4n0Yv+yviF6SD2Zk9X0qf2UNjUSt
C33OkWXUzjKxC+k9z7xY4fhk29i+EsMCQidU+jBBTOvS0nPUcdrdIaTF5h45CrxT4qkEgwzyAlyY
SiQPxMjWT4ozvSKZdejguws+uabR3BouWnHdjBxI4u0mAxnpkEhT2iPaGE2pbZq1E5kJBgZeyS2n
np+riAx4zDGRJJHeLMXq3eKJjkoyqB7GlkYDqQ6v/IcrkIEPuVVG0qUIAhZvnUNnhCdOd5Ye2jdK
FRF68sMf6SVbzCcGnd6Z4NXBXOTjNF8VxU0vgiyQoykcRWEr+vqJBK1ATYiWfc31K7nwdeFhGN4X
2Kz99XDA3mSAw4iGqggIzov0mpWgUF8Xb2PMLsEUgx4jH4fqzzTRZHCj15RAqnC3MRPtLs9Pk3Iw
TLtvnvZXxbHzJoMeSh+WuTxCilY+Rf0xTlxV+2tfBP3EDkCxLaq9grarSsHELFKL50zPPSP9FDHF
BZxMBi5EM2ujIAPGpuRx0vwlf9xfAm+XGFSQK4UkEsYsO1LzZuAgkNKZeVlZngwGD0hWKCSeUTq3
9H6PiCh44xPuKBneWTAYkBvGQntAQIMzFHdVPN1PTe/u7xXPUrDVPFrWVm1W4jk4Iw+Wo6nFm14n
4gyahZiEg74ThQOlnEWxnalqoc1DKuN05PKmK44Jr86aczJsQ2qo9BN4CuHm9eVdMD8RkN6MAyc0
yrE7bBC5GEOQhIQo5GlT8Dyjj1s0weAwXZtcu7O9GkzhgVePAmF2CI8c1XWlaDDk8n1qDV9UWNfY
NRNLdwYDTTMExqAq7U+9V8D3+I9UBmdCrZeFTKYxAmIb4nM4f9/Xuu39u3yfrnrtBaVRsUyY7OOA
e8uTph8puS6k0Cl48WV6QT6CGUFQylQMQ2cjmFFQlulAYw9yUx/0WLEU8ZAMP+qgA6ekjxL/+lMF
IdpFImN3RLkMpBQzIx2lQBk36mpbjOdQeFS423b0IoWxNpRCtk5raAWJRGtqgQ9INGDce28tSNJ8
5qwushhd0CUUhCa0/qpsM6szv3daZU1DBqLETzC1S6utY5SiFzox1DU4BwrxYeksMXaj5GV/MfI2
+lxWw9ieqR+CaOx/lhWqp+Bv8ZTeCIfiSEcY68fOCp/677rlBlZnL5gnWj/xp+P+xrO7/ATGPIVG
XPRlhcsVXfUosdAO4Qnxt//MbinQs6hzXLttCLnIY0xVH1YLQTYZcZ7Qz9ObBUY34IjYzuCtzo6x
VFnUl22XY5xukdmmb3jTWQGdjR3egXLAU3nlh5xD/BnYX8GHpib5kNO+AszDRKwqqu1UjXh8jzwh
7Ds3SKZRFAPofYLcdV54YtK5+9rIE8GARRPFIJ/N0tQZ5Oxlicdzt4yfIk7SUT8pmxJuF9syOC3d
kIwaTj+v7ub4UegNe+54RfCbC7kIYeMOCsZyV1KHVKHUHXrjKpW/7W/UdqpmJYA5DCLESTynAKHk
GB/a69TXfN2jtJE8dtHtWsKVJPZMOkQAOvnnyzl5Cg8Jyj6cxBHAVUkZVM1z+ESBIfbkTyn1SjCD
6XIWiu0EcjMnr39EDQo0J47R3cSBlQB6iKtboxtVrkozjG6UPhPtRNLHkEdjvmnXVyIYCNeCkSwY
AAQIX+7q0R3b1s61I9F5TF2b9m8lh0HxOohBkDDi3V8poaUZhVVmJzM49PpfES/9xFNtBq1BDtnV
C31MFMK13H9ReaFb3vcZdE4qcF2oE5bSIpErfQn0+/2rs+kCrbaKQeYilxbVKFHWnhwVr/dTv/cE
Xz7wPMbtk9dlwzRMTVUUZpu6mJSKnGGbDOklwATfOKaMhlZTcCJb29t1kcNs1yAQMhoivPs5vNaS
J9ngOCH0/3/wGJHk+WcdzHbpWZSPVYHvjyAz1jKHlAetfJklLxh8XXzeP5vtIpyLNHYgiaEVeaiH
eAlrlnk/u/JzCUa2wDPRb4h8sDP4nxvRhSGA/yxQZZA07QV1GAbYA4Fk3tDrTsEbKr6NMxcJDIKW
ZpEvAi2xRAeHn2TEkqv8kBW8/Bh38xjAjIeUaCAMAdjcmrR7zbTS7rZDAe7idrbcWYFNDqlpNbzQ
0m9MxGWBDJCGY/JfLtLBy56QCvTLG9RroSiwcXv0ShnXizsfI5cX3OeoJsshLkUGgqwVymQV44Cu
cyupb8XioZNK5B9VK1l4fA28c2RAtheiPBB02Fx1OUzjX0b3kEU/9i8A5zarDGrIlKQoNqH/Kmo9
6kZ7MGKRk2vkrYIBjCwKMPGXprvnckY7owbqtWsS85I9vIUwsCGWodZMCep+Wnl0yl52peAzk3dW
F1ejZUEr8x2WI+p5OyxkML4JvWypcKu1z1m7X6qtMegQLijlMEbAuFqee/1K6jl189uG+/J9BhsU
tZLBw4hFCNV9I3pF4A7EsA20NRg8UkTOkbBMUaDEVVVzohYJLSiKcNMknEAWR7M0+gNWB9JEQddJ
CZBUaa4b816MHyr1df9+bNeHXNBao79hJaOPi6zQ6cjq1jXvJ6e7q+3IMVz9NsbLitL581qFthdF
DLCUakQ2PhQMda2QCBVu5BRcD/ppaby64xW9bCvBRQYDLAlwJZN6XBbzWrRVO3WnswiqkdBN7fhI
7imns9phvjSPrXhbIy5yGbTRIzlcBh0BhlJElU11LFWO88BbGIM1raklmiggNTpE0nVenLruvY9z
u00qm6TuvmrwDopBHKMWwNAjILQ1BKodD18EpEO7+lPe1q8dYx/agjI0ib7gpEAzb9f9WepK64+W
8TOwsFJwZU6bmRjI00ztUzC9ke5qyXls8tsRFwyu+a9S/4yBr4T0UkNq9LzBI3lEmIAm02r4WemI
xOTk9k/zIfL3V8WVyPgmUje2fTSiojmrx6Ns1u7Qpl4cdJ6eZbZOgnNWLLaaKH4RG89NHFtGOXkE
zbSc38HRkp/4slp5Ho2hgZ73/0yq7GdwQYYH7RA9IpGY2YlpS27jR7UlcGqLtl8Dlw2nP2slNiXm
OEw1kpdD/LXVMZs5sqrspJefaQBZnSsDJMqcT12e4g6k8nCYxfamrZubWukPnF3kAMdPh3C1nHEC
vUNKI5Oqr3nNl/Y5Va0KXCS0K0qzJ9D3CxboDPal8oQyYGJg2KwIAgPqRj8kyW3NG4y5OYhOWu0e
gyBCHIbiuEBHo2M2WN0xPREXlMzH7EUBAjc+FNUNHR6d7zZ320XsB451TN1TBkmiZb6BL4G/LUJD
jfnFdDDiBFUdyEDj9VOcCpvbEkWdi49vu19aybKtJMY8xSElGYquCoSRQFbvKtfpkcoczzxpnJvH
srDPg1npRooEYVh/V/VXI5UtffD+SEVY2vURBEbotYJ3IGavivIegjl7X8DmIgxF0sAooGBGBgNj
+ZyOVYA5Kk4nNW7epbFTaN1rLJlP+3I2dX0lh/59dcFilNnKA8ULJW1e0lh7khte9dp2onMlg8Gk
ECPMwBoIUuSuQMmrPsxHQ6KDRaTMXubUE8HUbVWd5k6FiftcAhSb8SYSPtW8sfoZDGaZzRhoDaWO
yYvR6yvZCrvWV9Arh3knnNPb9h5XshiHZ5AaTJDtwGrduojFUBKF0G1elYfeG53QLh9HlBf/2UEy
oFUWmQnnEQpTDrE9p90TLsHjvggKSx9u8WpRDGzpFcl7uQXoa+lXdX5T1S9mf21Onhbe1llpTc3o
7AvkXAK2NEY1l8oIDAjUZ8HSNckaFNVqM4lzWps287IutjZGnLsuMyQUXpTIiY7NYo1971RNflSN
gLOiTT91JYoC5eq6jalSdqMiwp7lgZVGp6h6zcfHtLBj/VPsDStRDILUudTWiYri/TJ7DcIfIfHR
ZM7ZuW1vayWEgY9WEec0yBFx6pzRxVgQZzioT6ol2aLT+cmzctxXCPq5HQ1kS2TKWsJ8GMrCaLRu
3KMpAQUA+xJ4KseAxJiPIZECOKw6eneLByK4gcbxnTjXyGSwYWlGLe00aPWcV5GlYOyXOQx+M1ae
kAc3Upw8IgBk6zUv58VTcwYhkmLueq1BoVkkKqdhPhfpfZ+3zjRyiTZ4m8gABXrXZrwtYIFpC2pz
rL/KLoJmHoHXDwNAR45iyAvP7G8vDxQiOohEiMqGV0maLXowotNMrP5O1dBeRFcvKdWuan9GRS6C
mDtcjkURzxGiD6J86oQvZPlKhId9Eb8xmRcZzOUN0eiFEhG4asttc9VaMB9fm8DWb5Mb05sP4vwp
WLqIY64xMhWDPGQmqjUWO4GVQm5cEW1QnykNJwy1rRoXSfTvKwAMxV6JZhmtZqH2BPJ9a86eI/Rx
7G/fNkxchDCX2MBIvU7O4MD34ZNe3jYR5wbzVI25wcLYqV1Kn84jye1q/KoVxxqsK8UycFRtO+Bt
XFbC3tlBy5UpBuCphh3fyK4colOJuJQFPTgrCwJSsyc6fWfPr9x8LNWxD2BriiJ6sExMhGOH+Ep1
i7HVKXzc0Za85q72u3OMwV8YVIhR2cUzL8i+bUsu8tiQhz7XY5bnkJcc2/f6VIIBsrOyl/gO/Wc+
cXj15puauBLHBFwXpeh1M0DGtBHeh+klyh7jmdfrzZPBQIWcJ3069nj3LDoohgbJzcLgfZplzqOf
J4ZBC/gTQSmDQgv6mL5WmAaS6oKXSCMn7Lpda7LaMgYm5EHNZkyThJX3fhabHzQwJ9GEGVqIOZae
qw0sULSgupoAtXj557ol270vvQaOgN4NeBdSaIOHlONB83aRQY14jJVpUuDLNNqPTrkdtYeOvOwD
E08EAxwk0kdjGYB+uXitpBhfkD0mBo9snyeEwYxsWlIj0PDcGs3lKkwaJ0q0c1ny7s92FGOlDYyV
X4JKqUOC95QRoky+90tb/TKcm3Nf2K3XO6LT2MJIhzSQH/u7+DNQsYNMbCAjmIR6CnPQpgMV51Nz
RecSZs50CBFZCICJht/8HWCiVfw0XnU+Lyi1vb+YJIxuL1XHhL9/mzBNncJiEJCoTrq3Mj336Hys
OQaGfuLjAi8imCMMgknqTQMOVEBalKh1B6UZD42oOyGa9Soeb/G2t2FexDEniZkXk1RUeK0OHhqj
bbqJ+pPiqx5oJx2Z49tsGs+LMPZRN6ghXnUVjGeWi64axpYefK2bBp7h517hK1EMxOdFlSHLT9Md
XzMUGtLm5cEaTtmZZqrRcsgt+Nt0PFYCGbyXMiKHGAmLR3jRowpDduZx5gAjR/vYdocIFNNNWsCk
dOJdPB6AIJPKw/lty/9LH9hmh7FSjKCdkE0pMdl2ccAK+mi4waOJjpvEBWMxx8vhaQRd8sonHKak
An0rgryC/GNpJ5Rzf+9y2ZIMXvGSpNID2LlYbANEIgtS1hp4A2U18RB2w+gswRKQcBsrV2ikV6Ga
Dk3dWYMp28pUuWGQ2CR8EWS8A0XVipuXXgQbdvwQ6DpIQFCG0CdoJZMcszYdvU2tWPR13Q/Q+FBE
xC3ic0lO0fg0B+DWiCM/0gt7RF08KUy7JiidkBtLBu20JAzWUoy5pZWvTfGkkcGpNfRWvUYRPL70
fuxQVVHPTtN/M7rFAmED/tlGuJwqZbDaeHbCyumnW02YrEE3rbAX7FyVrSmSrDY85WJpdZXfS2/V
UDkd2vniLPdFU3RAoWf1bWfXSWMpxvVUR95kfjXM0SXyMRBcDAM6pBrmzPWYFCGnRz19aCf00KUP
gSRZphmDee097K/D9CpTzmFjutnkjGnikBkMOnPrJmFrSWNvBymxotIfmvIw1Sc9WaxME+0+xBD7
+TWXQqtBIUKsPhcYiLgogjtNpTW2sge2YnseJpskTi3J1pi/j6i3aPWbsbtGp2DV30RYbzrF1iTf
pNFVNqJLEb38sXQ3lu/F4mbFYV4e1fgGD8Ghf077x1TjFSHwLiVjEvS+HoJYBOP7rGXnMijOkdRb
Qag4+4aPJ4YxC5NOmmoy8cSV0JS5PKjyjYbK+n0ZvzGul8vPGINhbEejFuF4jXhxxGf0pciufhxs
0csO0okWSDV2ekuTBOpXzJjnYAHH8hGm1kIcRVUeJkD2JP01VYdcLfzSPJTRl1b4FJX4BazZdpi5
wQyimNanKOYhHu/nT9UXrr7PGIMalxS9hDDimuiY48kkX/ZPiqMNbCuMlqZ1LUQIW0bEeJuz5Uqd
k9AKxpQjh6cRhHH7pVwNs5DSgGjW4ql+4BtnxUPuyDOhFsK15C92YxVu5dNnIY+SjacQjHGYEjQ9
x5SnY2wNqxM90pyz4VkJ3ybJ+7P9pGZqZYZAFICAywIzNJrorU4NOzfgVnZf96X85hH1636xFAzF
gHyPlsL/wfBuO+xzuw/EozkPbh7XliiT26iUHBCpYyRrotmxyHMgONaWMCBiDFm+jAueB/2wWJHU
ID8cWUIX263m7y+V4w0RFknyUoukEHd5UK6k5ixUn3r2/rOTmFTy7wNDg1FkhCIObB6eS3JV698X
maMT2znTX5dYZvuY4IaPYMj8mciRoPOtj1xVfMr90CVu59KCmQpP0c7P8PrhuGF0e37vq8gigx+5
0RTCEuK1HZO3oLomxlOvXAnkyyA+U+0gQuXun9dv3gG6SVRatqyxdY5xno8EqUxE87UfeunG2Y1R
3zfpfSd/k/XvSTRjauqP0fiex7xR9ttYdpHM3L1A6hazyxF21yI3B6F1o3hjz4vGbOvjRQhjpZt6
IZOSYHnIY52HGLQGTcrRF54I5nIFedLVxhKi0r/6YhZXpvgplb8sgblShjQNJvh1f6bgwuHLkr12
BkfEdnWv+UsGW+5YxKVBagVnMeNRhvra8CQl9nKDIAw4DIwvaMFwsmte9P438Z6LVOattmS9mdaY
Fu2Mp8ULz60fX0sP45tkJ1ZzXb/On8Kmizjmco15p9T6z2zBgAHc1dOAyOr+bdrG2YsE+shamZO4
6IyO0KGKs57bUSdb4MKzEakt+szZl7SdbV6dGNXKlahZMTMM2QZICZIlgcAtPqGW5Da8bmNa0OGm
CBBbvPAwb3mMXS4UoYopB6wD0j2rSj0JOjG+ZzzSNp4Y+vfV0oQCTfESMRPHiEAPFzpLKiFJodoY
G+vt7yJPEoMOA8nMaYxxXoss2UV7q2u1NRqZpyI2sS+JAxIs6b2ZE6lAZhYeQHrVF8/z+LL/fR6O
awxKRAJm8AimDs+2AytIeo6c3M4MUPoRPzuIB56LxgFvluQ+U4fWaGc4orlY9NdDo32rs7G2DNK1
nO5vHjaxtHCDnomKqkLr0syqXxQvpx3Z4NSvXBNdG8QHWNihp3xq8MblgukMWsSGPNfiz+Js8TgY
T2Xr5Mb9/qHxNpGBi7KZgkCG8XUmI7SE9D4xSqsHycm+FI7qsbMtq2YI0WMDzt5AvG2yR1k57H+f
p3osH1aLwYKmnNVo2rqq32UXg8OhdhMmh1Gz8aeKx4BDmAdJlSqIhQ1t7RlgTSlTSwpaDpDzToYB
hllvJYzcxau7VJ+yoral8b1qeVMAeAfDOA4C6DB7kuExapTEKseTDrK7/aPhLYMBhRbF32UE8gTK
ba2Hj1oZWwJvSiZHBtuNuvTVkGcC0pWSlB8UBWQ5pHOzkXBcFM5mscMrSVnJKTJ3wLf6Xh/u84jz
fZ4Ws9MrzSAWpIZO8lN986TbsSvlFpqLMIsT6HnUfuyfDG85zNXXY71sB7DmOFWAEHUNzul55NxL
qj4f3xK/nBF2aGWKQtpGb/BU6oW7MfumCH7c2JjUZZlzbbW8sba8BVE1WRntMllKfTJwY+JxaCyB
oM1eCt/3N+036afLkpjLLw+Cqo4FvHk6pkhF7zu6hb3mm+YuYO5GNMIOUGGtHfelcpwENvdTGHWl
dXSaPKkiL15O4oKwqfJ1qB/25fAuEgMHiqKgZYK0eIkJ3bWOUc7qaF4ZC69GjLccBhNKdehDaYTT
raClyRA7S5TA9FYfRp3HBEm/tKOAbNZH65pZKRroeBTeieWLJCJafjvON8l4LUn3YfBlf/84GsiW
9AnS2CldDMtQiteI7U0xJ0HHOR+W5KrUoxDTjaHhArmVe5AQgbUz49Wi8RbB4EIRI+Ct0ExZpFwp
049p5mzSNr/vxa1h8zxSHWVVTptgZb9zhLf8NByaW8E1r/LSmp35GDvIOqL0ghxCj1eNTq3mnkIw
GAEq5jnqFyhEMbwRybD65SUsTwXx1c+FoX4BBZvz6cDvb4o17lKd/EjyUzD/2V1l6/nMSg7bKMfr
a8TQL6086Or3Xnne12eevjF40JedAs5sGFZqvPvOS+U7UUydfSHbb3AiKoqoo+qH/Pz7CrebWteq
GeEXmD3FW44Jng1qdNO5s4MIuQPqzogT4uJKpFdgJVFdmnoUac0PZWE2vMxL/eo8IcsQHTDd4/gp
jqDVAhmlE4J4FpMRs5vF4k6qTmJ1bfI6AzZPaiWCMUsZURNBaWgCo01QPvcqNIo797x3EH1wfLg9
KymMT7oYLaLH6FDEzaWGTzoI7vKg+HR+DnHyb/t6wVsSq3xhnKLdAco3KN/HSbHUOLFLlSNkO4ix
WhJjiwRigl2/QmirdRskQ1HSgeaUBIO1QdBD57NhdvN8WDgQuAmxF6FsJYlRGn2bacDxZB6tME+v
83p42t+9DR0H/5WsoIMYTDAGWL7/rePFYJRaX9QT7QVwqZNSvcrHDN3yGOt51o7/OxxBnCKKCoi3
dDTaMuLKcMRw4wKseMX82mS1lUnHePm+v6aP4P1vGVQ9V9c2jHtd6AYyOiQW9CddFzN7auWmsMVA
7x+NdhjPwpDHP/alfjysf0tl7CHK9cY5MAuMlRsDJyqM62DuOID00SGiInQiiQqlGmf7zUjSlrVm
aKODwHcWPJEht6TUNxPOY39z/1SEKsBpboDYncGhORz7ABX/qFtqJQyEeq2U3u7MK7WurCzmLOnj
7cWSVMUwZdmQIIyRlShpkk1BOTmhLNupiNwdctOiQXiQRPXq35BE5RiyZMqgNlfYHi9TTzvZTJvJ
0czrIoHl6K6Vxi+kpzJKrLp+kpa3cnqMUEewrxXb67vIZXSxqYlet2MxOXP9bihfZ82tTcPel7Gp
eRrmU6qyhOQIO+BVCQY5nZUIZUP6bSZeF7zm/42kIDbvIoBNexOjqIImUDpHu/0P8kVOdjb8Ahxe
vCfMz/63Dwe1ksUAhKaazdRX6ohmvM6ZHMMrPCG0kkfyoLWW/tijFTBzw0fDqd4m9LqD6+nIC9xw
9pNliiwGXSAgo+1hJN/06TQMD/vntakTqyUySCFrcgMkwnkF832nV5ZqWmDj4ijeT43e20i6yhUK
CnKpBjWqVH82v9Bu+tyHtUoeBbc6GP7iDy4Yir3Jnw+J3XyffeXH/io3wWq1SuZmB30QxdoIwzIX
rhnfjxogH3Ngo8O+GN5hMR6NTmo8p0apRyORX0aojepFzvXaXoiKCYQSgfP5ISAuKnNT6XLnEPNa
NgM7I4cIDEBKl3CObFsvLoIYH2MSiziVQJlHpwGk4I6dUD8189hbNqJH9DIbmqxLOjrf2amKiVSr
GB/RU4Nv+ouTupGj3oXHn/TRTvm6fzrb7sVKGnM8/dIapVxU2LwI5RkSFYcSLwwmEnzjRTx8pr/2
38tjfE8ipWJY5HAw2uTvpP87a1DOJrUOZ1kUtj9erssmMk5nEk9ZJaQS+spsSLpp/eEQHzEIy5IP
mc/LPm7a49UeMnox57IZkVgaEdY37awHAYaR3MvZbMdBcJgIIvKc1VEA2lkdO2KkLMMOfKUh2gwB
HvPPgRilL95R4t/UCT0e3nLWx85S1EHT2k0zjmzBXJEmuyeZ26BTIPybJ4hu1N666KmuILGsGhKA
HxVrwgNLO5rJt74Xvcg4BxEsGtgWQl5L4G9M5y9FYXl61ViowOWF26ZZ/x0nempgOmWnuublPDe3
URcJWpOBIQZbcRWMVS730tI5Yiz5aeFqqPgzRbDsB19HgdONsLmTuqoQkEfCiWczXYrQJ6KUmiPe
4rRyuTs0Lq3H5rHHbSLiSgxzYHKaB0o6QUxSmfYQmF5VS4e0XnyOwm8akZUcxiLnjdbWSkgfQcZN
o+lei4mR2jB9FZP4Kq+Xgx4Jblcm51mvbiJUn3apZo1hZpWSxmv33XhpAsBWv4X+1pWSTnmSLmo9
U3yWvNYqT4kTgD2sdZST6aHE9LDwfOPN676SyFjq2YzwPCrRVTx4ijeglSrQ7JCSoCy27IBKvvZr
XknqRtXev1fJ2IVx6UmuBlgllbkca1+UvOx2OPSJ1R1SV3DpqCvtRbRip5TsKvH7/72W89+/gF6n
1T7nhiSWS9uBmU38S5eOzfCjGp5rUFvwso48JWZsxaCKdQa6MUwNntAnXnmYXWIP6uO+Cm9rsIFa
MNFE5wc7hioVK1kHjWfntGPY/mgkI/CytOb1PdGf+gFADQn8TyLmM5lsdWCHDi5RyuFTCpGJuUw/
1Pa2UkUr6m7QTTDkhru/qE3PayWO2bmsM9XIGKfO0afbVM1v5ySx07bwycx58fLWxVjYTIlK9Khh
XUMXOVH8EJqNBY4VexzcMuqtdul4JpYi18edVNEMjAe9IrOZ6IDE2VgEaucES3qvtMJtYyr3WRqf
xL58MrPaBfunHYiN2ynzrW7omTUYEQfEty+hcfkRzCXsAgPVJAU0kxqnVjlJVnof3NXX3bl/m/A8
KG/Hb7pnaBi5jW4pJ/zfc9e4goYJJ1SURElnjSPIDNRFyvXRkfFKyd6yxTUwAukzOnSRwcApqboo
62pstIwB5Qt5ksW/FTBdlzwyqc1bboI7jhAE0wyFgZOoHWCZpxnOe/a4jC+6+VyL3/aXskFSjv1a
yWDuQ9oasyQsWAt5hPEhbxUm4obPEx0K+GpcR2hhb53WG1zTSx/zM+XoCa7DW547ylspc1lCPF9R
cGB2ICS+WeT3enqcFV6dP0eGKv4bnMdIikizZNBKItqdXl+Bg+bUapW3v6ObqHnZUJUJNuhIZ49x
kPQI5b4KeWOV8vu+AN46KAysjIycErmNxURzGl1GXwdK4IuHFkQzod2JasDpXt+Ey9VqGC8G7d5B
TqMnzoK4HYYs2BilM2Wv4x+fDnOn6paEBYrEJkcM7sTZJ5lkzwsv38M7G7q1q60L5UTr6mLSnClO
W1fTM8Ntpml09g9o02le7RkDgTnRlq7VpcnJFfVOEboDZlLeSFV7FeXK1Yj87L64be9uJY+BibnU
gyrJRhqVkbziasQMdKRH7Pmuaiw6rbfyFV7xzvYbfCWTgQ1M8JzNMsn7nyH+9gHlaX+1b9U7LQ6v
fEzW5sAU7+AYfFAGMrWR3GlOmr6QobfquOQc2nYM47IitghYjlKpXRb465TYZTjS2FZxjhHDyL3Q
4TX0bp8ZkUxTIyLqOVnuy8mo2kKksePWVbxvlZd4WWt3odU6i62D8IL84Da9bkfvVjIZvZyHUZMi
BSFXQP0Bs4q8+v9Iu7LduHVt+UUCNA+vklrqyW47sR0nL0JGjdRAzfr6W8y+O60w2k0c5+Di4OAG
6GVSi8XFNVSF5nG8T48piLqnHVLxGKPzft7K+IyYdwpvO+rmR1zZ5/x0SJNqHgj8FDqcs/Eupm+J
V1e/z/mkBlYj3WHvYlt7quirkokeNQy6/wiwVgY4L4xmtZskdBaBTm7wGcXV8iHaM0Vg6UHEDbEJ
8ldTPDVE0UdNQY0agnrVKbJfdCesNcF2iUxwF5XdD4UxT0hJ51bmTV0RzBM9N7lIsW/zBnEMlEcg
q6zpPK9bWjhlO805ghiwR1v13lA+L7HporDylqhsZYi53wrcxzZTVOQFDZS6u3MlJUGULK5atuEk
fOdtdOUialrZ4i4SW5sVU+4RYhoXO0RPD/oG6n0fLF7kVn4aIKPlvylEWpnkTi+xjKZUiqHz0zLs
lOe09ZtIFLxv3lwrG9wJTW1TIjW6ovzuVfYWvw8zRINpKO/KoHomHmX4NPuqmweRx3Sw40C+R/sU
+19vYCv5fYu500yRJzJ6yAb78fTZJh8rczelAkD6DxS2LQNCAppi87GaPuaWDn4ohsIjUpJ1AOnK
k+nrAELN6+4kXxNBCIuX/oSQq0UueFPyvh6HQcIO+/OP6l0Dljz73IBKbicdKWZLRQrc24f8ao+L
39oRohKlw8Kq/JhHL0mdeGMl4tkSGeFOXqtXUpaMYwdBhsRzxq9p+0ptUYfqNo5cV8IdOeLQKqkL
GNHDeVce5B3L6KS7NERf/Lk9yC59FvdsbUcFztUqd+pGpV6KMWE4HHYHSJt+l7zkxwhOw3I375EM
fcsNebXGnT+5GrRqkbFG06kOQ2S5iaMLPFD0rfhjRdtOMQrkP3ILOvZQCFZsXzJFH0vk5txNibRH
ahqj1vvFeTpjCOh7Go5fLTwqWTRKUGAN/mrj+OCtUYmepUXT+8lyWiSocBr/u7YRg6Nfn4bvaUlA
Ngn2UzzrpOpSSqdlvkP/uuAG2w6QrjY4cJjMDp33i9z7JHlN+j6wWxEt+aY/KzJq+pqNjJvKU1w1
VWyZGCMFqr70u+mcH8svjY+q9A6qf6d2f/urbPmaghqnaViWDoY67vAscZqiv8np/D69o+kl1s6N
KmoZ3ZBrsiBBdzXCnZl5qeigpTJOKIpZw2PrnEp6t4Acxzqqdozn9+RKREQft9GL/btV7hhJjYyM
RYWbkvViDwGblMUd6cXfQeAFMJfRS1rfCSs/7Ff522O9Vu5YKX3aW4Akdl/Rw/Da/3zpEc/apQfb
HT8aYfoQe8nOetCe/upL8ucrG80qxYZ0vpaeo/jQLA8jFVzGW/i+Wht/wIpkIoZu6RAgVhTPjA8p
+axGn/Xxx9+thDtjmWaUY1QBYkdwlygydL3jL8QQZE22DvJ6LdytC1lviEU3rChYLXcjsYjbdcIy
+KYRyKxBbRJCFibf9haVKS1BucBCCfXICKHSo3U/oMvOOLLho9hXBFfH5qOfCbv9a5HbO1OKp4a0
eGBVP1BY9dGvILvDHjJyLFxS99DDFlVXt8/ZyiS3k5U8NZWT4s06BFHYvisu5schA0ve4s1+Az4j
64D+z9Kr/dteItpb9u+rt0SGIfuFlmbnF5n2WEu139TlG7rU1pvJxTNppbV2p+STr5Y/QMTgUtsn
fSK4UTYBY7V9HAJLjpZqTYcbpdTo93TszpPSoPk9ajG92p7lYniUaC7KR21d/uuVcYhMU6o2pYre
gn/rcApob37SQKvuvKegHwpuf63N59jaIofGgzbNVg/GIDzHorB7YNXNaE9/sFuNkTfV+G/Rc2wz
m6LgHrXQPGmqss5hsZVqtpLVLapj6HnRPYz+7ON7xIhB/j2HDj1CkXfa8+xXgYnnYOkZT4I1s138
4y642uchWdIwhtwOyFdVP6R9v6vBMo9ayzEP9YuRu84n7aiBoMT4KOq23cTplV0ubTDrektk1lGk
OqPbEN0vzPnSa+VOpqLe1M332WqPDQ5wbHOoHdtB+wG7ZefPhZ/45QkStNBtwSOU9ecLdlW0qRzc
NFpWRlIHg/qsfZC12BtRwlrAcmo22U7J39KdtV4fBzN9T0sS2TgpUxzW89fY3I+64FplP3HLTXiY
SRZVbhc03poa+r1RWyVCcTTRpnEg04ER0VIo+lFHT/ZUj/HkmKNrHtBnZgKoQeflIkH2znlSvgnO
wFZCbr1/7C9bwbQkocNn1HAGGEdPd2hB2Mo6DOp36l4Uy/7H5ffrvPMte0Msm9rUWqO/vJ8CJgya
+F+NuzmYfTAcCPuzRJ+NQxeiEsy+EaDLWD04GhjaBLfP9kNAVUFyC/ZoWef7vg2nlVqlw0Ogrh+T
8dhEQ4BQOkiIeWwc5NnbTPOqqgwXuyFuvtggb9ct0fW02cqkrP4KDrgJSj55PydITxzzfX5ERwyk
4DHTgXtCGDxvbunKFrel9YjkwSyhA230qpfFJ/t0h57tg3xgXcflnboX0WaK9piftTDsYuw1Cpdp
d1EIAuijWqIDRg6UXXK034lqJEJzHDJP6lJClQALxKdENmu8k95F5xYcASAxkVxRhnrzHrhuJy86
ohVmbLQWOuz06dKAHWuYXcfepcPL7TO+bQadIQa6iZjg5+9H3IxLvXJUxOuK9TzXKZp9Z6+xZzcZ
hDUtdpv8AZXq1RSHY2BkdLQmQl/pfOzOOib5MVl7ZC3Nya70RLJNm2/jlTEOupIhjpWuRVq8VNJ7
w8qpa47Tjzy2n2/vn8gOd8K0LM6gTofQqE6eqyZomtdR1F/PDs6tfeMOlixRuTHp2GOk6J6aYVMX
XuQkOxWTwo39aNnvqS5i/P0P4Pj1rfjxgWZAOw0UuYHGqEuDsdLM3ToK9fKcqB8z/VIp3x2M+09E
pFLzExf/WCwIyxRo1imG8TMsXF05SdrYZVxQhH1OE9JOfrazyh/rOsCEfuJHSfURLvSu0Yo9enEw
B9d6UzqcB0vPjhKtQfazWGFNkqdiJN4bvvTqL+OCJV1Ts7FA47rf2w9j9jIUH1phjWXTm1Y2uPio
pnqpObWBvN4yuWkjBwQM/dH32wvZDuc1B6GdoTmqyl+1o1TkIKaJWCeo9NUKlr3+MM3+5CX3sdcE
qd/vl8w1RWRZ22u7WuXceJz1SJZAGYDMaHJXNsMuHfu9LJfB7dVtnpbr4njumMGpHVpUiFna8lsL
qvcJ1+uwS2w/gzCPXA8ehgAEnrF58+ka+vINBZOufHu+VhdWBKqpzi+7XTw+xe2H20vajtNXBjjk
TFW7N+RkmtDw7NrQLRsuLFTvGP/OY3kvP+Gd7gtMbm7jyiSHn2ljdRiiwAt9PA5++aT4FJCdlchH
1PvqlaE2CUp2z57mvXK4bXzTU1a2OUx12mGGfh5OWmu9qknqJf1Zp8lffjTOHYtGp2WVAVXr5i5P
XuQ36PUhY3ddBd+Rr0dFqvYJNGSzc/pZC0yPYpzixNTnR7++7+6jUxqIPHHzNl/Z5EKUoouIBJmK
zm9kGiSgsFXaB4nEbuOIiB7YN/gDp1eWODRUNSmaIJKJea9h9ozybtJfSXGZmq9MwlKU8hA4BN90
WCyzNvVsAjUzMrciboO2xmYQwaJoSeyYr64eDOxWslHilLHRcdOTX3DzQX6IoJ0aWT8mr9jv4ewP
LdOjvu3xAgTR2AasTCcSZpW0GulubVTcZSldRURtKTjPGgchdtr0swrE9bWpAel7d1FknZH9mq5Z
LoeRvGT69GAQs9vfXtl2/WDlKByQqGauVHGFUazc6XdDN0KmrR5cdcCXhFTa/aJ0e0Low+yQT4b1
KjAu+qTs31f7OrWVbZTzzyTS5EdMN41x70jQ9U5DHa9n6/iT1+UduTSCdYtcloMXlMuymaQDrCrH
edib46kbBDC56TQGCFxR/EEvJT/QMWlKmfYUMFlNO1Keu1hwIDbBZPX73BEHR6/dxgp6qHo9GLWQ
amNg9Ocsf0vLuGIg0afBTQyL74Of5qWcRmkefSorXlf0Z2mOz0RuHllfreCgbT/irsZ4VG6KulkW
CYecFZUUn/FDmOefOvOgJVFFWYDNU2fJIL7QIM9nmJwXdJYTm1qGLmbq55+VIN8XvhF8OihuBIlM
49H4EWOe0w7EF8Gm41vYTwg/I5LmW5trWVFTa4RhqZq9pbqk9Z2i7Rc00FiFa5mCXd30lJU17php
8TJFY4e6mVz3h1Fvd4tth7VBdqVW/M88ObhVV6a4HVW0Ma8tCkr4rL4o5uKS/HlyJvc2bgjWw7cy
s753OZORvJGcz03xYEMQdrDu+zddazbyM/g/zHbyrVvDBC0mVa9QX4rxmKjM58qIHjoDita3l7Nd
5bF11IkVB0wEfB+OkqsdoSnqZbXmzd5wYANKtq/7+WHYlfthx2RT5Q+iDMaWD2JKAKwRMij67D8K
aKkDvaclnnxHcjADuZtNx8+qB1KcI7N0pzwUrJLhER+SrO1xeFUVUpJICSCXDbgxJXIInLG6CMvT
15lv7m7b20L4tTnt97sF8maGOVt4+bekw7qWwEimHcR3BJH4FoSszXBRiZJWpJRtZE30kELXNw/H
IAGH0luaR9dm2GpXN6VVNYk+sTwG2OLS7GsiYikXOQMXfxR15UhxDNxNwH+HN7R+NxhnSi23bt5J
IoaKzWTyejVc0JEt9SwtI8bjukC6MNLI6JuquY0/IoyT92kHkUTBGdu6jNcWOQhUzT4is44Iziqn
01iA7TUuBQ63+Qxc2+CwzyYFSOJUfCM5TJ60ANxNe8hcpGeWgZRQgUuOb4lLVxb5NFBRt63RVAi8
Y2VfqedB2t8+Q5vjTGsD3IOFgEGwlzR4t4z2QMhH5zsWoqFp7xCH1idGFDWFrA+y89hYoSiztgmM
a/McZNBJrcGSiYFCMmPuJgLxUVK6+kcdMgTxmUlYK42bPNqeLbgwBdjBz/3OQ2IXTgtopG3tTt39
kkFS2hL1O4mOAa+zADmtXu7QkYaOdCN1oZjpmx8LhL0DZMHV/XwSZQ0Eh8DhQISWaksV1pfRkPeF
dJ47QQOt6Pc5EGnj3F46A7/vZKBagBbYMIrOGEPtG5cIPy5Zk1RfRg1BNdMohHKVryDN8kDBfaCB
9hp00ZIAOLZijbULcsChFHJbKx0aBkdiJi6Jyvva0U6ZBeIPSgvBBm77nY2IVEbXAgKp31E+Maap
iSesbrKes2Zy7T7sRG382x/paoNbUDvTNkVXCe7FOt2D0Ps0Z5J/GzZEy+CAsME8dymnyE63lLhQ
edwpxUNpt4KAYvvm/bUQvrxk51Lc1cgK+Fafe5ExBg5acbQ5O5kTJvWnYl9Db2mqoXd0e3WCDeRT
4IrtzGZjaIg+FXNnx9OhL7Pg70xwuNdES+yUY4tXkK7f0Sj6LmnJ+9smBN+IF7S3u2JwaINUlMHY
u79OZeI6IiIZ0RdiO7kKWnJZXqBPBRtT/qkbXqDepHbQAe57ryocd0rPc/uXq2KrXlkkaC7tll5H
v1Q/PxRNDK33tmvdvtDe3d6+zYcqHgYKplMxtI1m/N8tzVKVmUuDN5Vyqc/pTx3CNqA/ILDlO77o
PtoEoZUxDljlRV36haDzbCoCbTrTXPEipMut6KtgVQxg/oBXBehj4k3KuL24VRXd/6+K9TKkKBFL
xI00SIntGCefhhxb6uv36cV+Vwy727Y3HXJlmvN5Y7LLJkng8+b4yW4wiSNDZUCAr5tHd2WD3S4r
91jqyaT6iIGHZbwfMIyexL13exWbFlQH70LbsB2brzWARYTWBajjcRH5Y3pKtc+3f3+zOASqzl8G
OFeoaTbWugO/Ayeo7UVhH4JLA8Wh7L4N9IsaFDvJFxVrN3hjLVPVHEzVWzZavfgUkFaraQ4KuA7N
VvUZSi33y8l8Yi0gucfEoCIXnoGOxM5LPoFXWLBi5nN/+OTVOJ8SIqoaEXkAn90/vM8Ik97XezkA
y+a+fYt/rExx7g8aazJKNMaAbG0fzK72aDQLoH3TzVcmODeXFsVUFwcEAYM9P8y6cXaiyFMwYXx7
1zYP8soM5+mSUstS4kQYlwILIPpw49KtUvsuRW8cQbtC3dqCdW0mklc+onFgX9RyM1oqkjLZAa1I
d0gbn6Ec58p7U5S1EzkEB72VjlqbtMAbzUfVM71l3506DMFo4M6zBTAv+lrcaZMbqTNJBiq02tyB
UAmK37u2+N/FJn47XXwyUJLKJEoUXFpF8nnOTxP5UeQvt91hs2Fg/XW4qI8YUpE5MmCjxESKtk/v
dJcc9IBizlX0fTYhcOV6XPSnV1nfSKaFcqv5bNsvJlUEGLuh0fXbhvH5v6JMhsbUsWHLV+jTeQQJ
BMebjvYh9fLBVbwqKEMbQsG9cIZX5OV8qo5Adg/s7KwIZTVQ85Q0zHRWD/pgveiqitEDEykg2Wpd
laafWtIcbn9Gwdb+VDtd3V8dyvLyXKKqV6BpyzyVg6B3ebOrd+UmOgcbsw26g85CU73hYsYsAcm+
6TVeh9lslNhYTWbxZL86sO5TFulA70Fw4EQr5FDEUJtU7xWUo6bp/aIRtxZxygq/II8eyMhHRo3r
pIGoW3zJ884dU0iJSLu2fCGNP9cU/4+Ptz/cdrh4PRT8LJCFFlGt6ixGGECR3+2fQcKho9mPdUin
723RgA47zjfuTJ17SJYSeI7VDuNaSkJcWXmK0P1aSZc40d22/iiTTnAkBTipc/Aim9Y4TKwTtUz9
BUOW9bRT5FEQCYiMcMBSlxausQEFr5igVI/mHm3+JKVfb38pgRG+r7zNdLooMbLURZIe2r44j46E
YraoDUZ00vh5n0lVikjrcYlFzyCJDrogvdcu5tHYZxfb1+6sUPmkPTJCAnUPQa/3ImY7kUP+0Vuu
LiqYMIGhduGzKNLGU8lDGJkimpNxvEU8V0KDHLTYHdWKbnZ61Nrm3YhByGDYWxYGBSK3BxFSIJw1
3oQSHQ0/ePSh+4tPFQ3OUjuGA5+073qkLcdQ2dMvKdYYfTWD5JjcieYwWDDwx6FbGeQOwWDgOagM
mPqMLdlt8/s4ttCmdSi0zL/toyJD3EEY466cFQfPQVPF6HTuOZBLjqST6rwlHP61IFCM//5cqohB
+3FEkyZI+jwppejpe1OmY2WCi7idiiLEauGGTXSu1Bcp/nZ7qzaP8+r3uXDbNMokX3p8E0OhOzoM
SNrI6K94y8CUujLDOffSF+0UUxNxYtq7g6LvHVIJPsb2AUKRkHFugx+S5zfrs6XR5oSFiUqhu5Ws
nvTWuVQgNqugmNwiR+lm0vI+juw7u5aCCnOEmVr/72q2iL1WfwUXEY94VbQTRGp8ZER35ksbSrvs
xTrmfv5eBBnbB/i6YO4Sy8qckgwb60tz5sbItdUfbjvH5iNptRbuwI5OlzZUxuSGpKWuJRtgSffN
7F7Wk4MNbZzbxrY98boa7tDKeWtoco5ZtLH9mpXfii4oh8fbJgQbxqtxTUUG4QYV4zum0R4hsXqq
Aee3TYi8kJfisowoA8EIa9x+xd2FiyMJwGN/mXZ4/O9EBQvBB+JlubSqKXvHQdWu16ovzuJ4jjE+
JlITZCkNG0oEuLr9Sro6BF/xzyvNTC2HVUGX0vZi+SkFKaPStEFqLKFTl16kx0iIdU6gDFag2qpg
cHY7Klj9AewLrwP8ItasUkZUwCZ6kiclMIKfYyHHXHWRjEMWDoN1KC8XKHnpIcIg4ZyPaMuZG6/+
griIFEWpcL71cGwwzJTi6mTKHARPALCzDhAYbR6oV9+JKtxCz+KQpZ/KRVJjhP7tjul7gd/i3kBr
H2PRdpB0vO3HgtNosW1YLdNcTL1XUQv25+mRTK/9cs6777dNiE4jhy7ZrClDkeg4KUb/bI5N0JPk
w20Too/FYYolkcpxmL8aUg6f9SNrdhtqu0Z3KVWBre2g4xd+8YJeSABGclUUrBaLS+cga+819WMa
Pd1ekcgKFw+MddZipG2Bl0uBaYJo+SsIrOVEcM62H4HXc8bLecUDkRZIz2D6WD4Wxvd6uC9QSJzI
PpsuMSjOrVMsGooXeJzNhQhJNyU6ZWlM07hvpvupDqzp9fbmbReUV8vi4EOhrd4Uxk9CHwUdzcoJ
pL9uH+TI9Mh7cBQJPpbAw/kaiGSWJZgEsaRUORCooUnxLLg0RRY4TIBiM5p4UlwAqXVamtA29oId
Y4fwz5jdcXSZ0YFACet3HMiaDrV9Aq+Wj2yoMY89cL+T7+bDhJQSe5tQF1PpqFr1SDF+6UXJ7e31
Xc2zf1/BUKokSVx34BGk3V537mwhpdVmrhQEqv+uj4Nz0D2WVC4A5/ZddzYu+owe2/yU+dMJCsEn
cmge8HTAInNMFUduBwmu2xu8fZ6v9rkP6BRJkUuSPKG92AjMOHHTCgOx3Tc1FXXRib4kh+iVUZhj
xQpyFmgztBMZwDv5iaAd3DraImj/j4N2XRb7Y1bfTWmQ4+wMBdeHl39mTIKSV73S3Yxp9zps90KJ
dtFn5IC+mhvJtlgB5p/eueTieMnL/E8NRDTjJfBJPrvaW1Legy0MiXzZuljLfKKLSElF4BV8FtUk
Wi4nOvKYY2mDd8/rKmWfLKFtPf2V9/H50pJmM1UJpidRmvCS3IIF4hoDOerEEqRORbvGAclUAJbT
Fo2vdERnyLyfRtHwyPYF8svndA4rrNHMILCN+ChSjz3qOLF1jBrBI1Nkg4OLZYGInaFgFcsS5NI7
abkk2pviiOsyOESYZGeypwHLoEieV7T267mB7EbyTL7d/viiL8IBgoO6DYnZS6WVd5YVmPnT7d8X
AA6f86RNpTkWK8pLMfEaiz4uS7ZXCnAGqvGnVDMKl0iiIFl0cDgcsJbMaVuK66rVDc9xVI9Y9CuI
ETGQKGoQ2cY4Q4OonGkZti5zodgiUUuZWGoG3X/evGvRbFV59tl0wU+0L9+gtIvEggEeH9XUMZTP
9+KDQiOtSZ4PvjOOH+Q43rV598pmUWxTCW9/uU3PuJri38lZk3RDNmNlRIl9dUwPlinSIN10jpUJ
bvPQuIh8DQG9TYM+O8ig2GiCtzEHX7yLVN+ZreD2ijbP7cocl+ZqHScrCMWKis5xCdnraTi0VPD2
33S+lREO4ig1Jw1z74gl4t70pUkBbyqtDQ9MvuaeRJ2I20z0mdi/ry7ZpEgHHU8cNKir8yGDFnLi
ZLvb+yZaEo93Kdoh+wgXkaXTz5Mdf4nnet8udHEXWTSgvF22XO0f+2NW6xkLrZWjHNPDLehqpiDe
G+f6Eu/oie7UoPetu/a87LJdskMG5++WyUGhTWtaaQssa0buSU7la+qDnrcvaEZ4um1J5IhcYOTk
pWxFRYzVNBcgvbsM72robt028h/Q9AsrLA4G7dIZW4mp541eeWDcX/mnPEw908XM9LkOzXcCe+z4
/PFKgKanbqMNBkPE3P7NmI2LK+aJ/7agVHc25nsZ93EaJIJIYruPfGWN28NYUWaaQi4P1myIUrky
sHdC5aL7Udyrrv1FAqfT7QVufrWVRW4/01KPpgrimj4SyF6n+aqNy6t//SsjfFxpR7ne9iU6aQvM
kWlp42r1SzSJqDcFn+qP0DKdpLqpsHkmkkhHpr6qZz5GyuevatCFku6Lxmg2Ueq6d3yM6WBqAlx4
CDPqWfMjaTmohiJA902UWpnggLcfeit1atz6ZV65VWm5KX3tmtadpjdMb6krQxzi0lqJtUXDWqro
vrCfKGpkRHCWBK6mc4hbW1ncSxOS+uMMqdXy0BpIYtZvWgdIAXVoMmgGTy8/2qNtjjNevXkPOsr5
R8a6MkQkHNsf/mqEg3ObNotTWMBqooaOdkeKx9vnZRvlzKsBDnWUaC7lOVrwpHgtD0bQesn76Dx5
6G95gEDQTlQSFq2Hhx30GQ+jidh/Wk5OufjLIAv8eDvFu1oRhzNVp5to3sezWQ5N8CSkRwqVs8Vj
823xG0Ht1/b9zAGurltIUdmUVnjHplqopZBxPWSQPRV8o224gaAS9B8VULxzR7OTrK6ipGMEjeSe
oU35YYgxwoFFYaytETEkbxcIIDL5rz3uhCYdutAsRoylPjIOfuOkfahCbc/mVbvd9Kgck716inYU
9xLYO/aim3D79F7Nc6c3ryNriBRcvJmKNFkBKpfZ7eQ3XRRXI9zBMgqqVwMrgmS28m1UwaVB9C9d
JO0E34459J+3+tUOd74cUtYZqbCX8jF5wBPKTy7QLcS9rhwZaeG4f5Z96qUge79tWLSJ3EGDyEY1
4rWDnBg5Kja0mY0feifiFhMZ4Y5aTmcn7xQwnwOd7P6R6N4gKjduX0u/9o+vCFCFUMsGca1Pm8aV
7MQ3GzuII+mLqTaCW2O7Mnf1e35YdZDVyokzaEGxxnQW8YFNDNOxTCtE1O0s2Dm+NtAbauzUEvpG
2uKbMWIuy/xhj5EAOER7x+GGvkA2Xs8BtnIafRtKJA1TB2mQToe4SxW/iekfE8z/wobNwUZGokUn
kFj1Y4y5gyjmkkAesIc8juIx8jc2qC27sqDG9h8X2NUq2+kVAleSgcp9TpG1fFQCzS8uDnHTUHpm
HeOdl33qxr87WTaPHLWlSBYjzJx08mgrcqj0EO3rh/3tA8zOzg3gsDngoDQlTjqheqRHZykOzeoZ
anRuM9WuZb2m+nMcifpLRO7CQYaGllM1VRGgg/U0UHrFHfUljMCYkY2C14fI+zncmM1IcdQGIWA2
hm15zvudqgmqbwIT/NRqNdVdZtHc8KtErQJbb2VPy+bIVS2pFjjE5pdC54YBJXdQZfCvgambCw0z
RwgEow+zcqj1r4Z8n9qXpT+bTue2hWBpm99pZY+FCyuPnyHyE9cx2z35vYNT1VUPxXJU39YyvrLD
wcekmerQV63hj3l6j7GNPlBbFKfkqaf+bV8XrYhDDggZzLI0AQ3HotibRn+yluV+Sse9Nhf5W0Bx
tSoOL2Tw3fYT69jLsk8yCCrVD1liukmUC7xCtCb276uvFDlRjNgdxJQalCgNPQkqkz42eh32TS54
iYhMcVChGloVT32FFjo0a0TTEMi0cZ06UMomvP2httF2tXscRtRyF5dVimrsENCDZbuNF/nmGbml
V8Mb7tKLIVIU3J5FWlnksKJLMknqMVTlN0hoqbssaKU98PbeBEldsUt9TPEnh0E0yi8yy7fo5j3G
ZTAIjLgDDUjgTd0tp/zZQTs1VKKOMWiR5S+iRiTm5X8g/nWlfLeuHXWGmcQpCAvafZy8RCKaT9Hv
c7hRLLlhkwlPPXt67JS7VkRl8nNy+NYCOMCAyHMTFdP8j2j24ituE+oHNG+BZyQ/l3tyiDHBX38X
68qxH75lmMOPPKlnkjc/ld5Y2FYEiAFkRG62iyGC961Yelm0lRyIJOiNdaoSBp3SrQ/sSZaGUWDd
syG5/lwFcbB8vH3yNu+zlXNwcNIQSe+rAcegLoIhf1T70JEFdbntl7MF3kRkj6BGzD9mrbnP9Iyp
HWjv43fpvrmj+y7BSKbqM9kkUeS2jVpXa1z1QpUzEHMxlQjatxd0xPm5jGOcJNPgFiQV3Jn/4ZtX
a5zza23f5gUBiwUDLtOrQjb6nntayJhvwMl8bCyX1s+ZF7+I6mnbn+5qmjsWsx3Lc9qjhteNJ8Ve
XG36ZOYi7RzRbnJHALwjPYHKM9pkqm90aF1JU722DYmk+rcdcdv1r6vhXD8zpQ6NIMh9JsVT2QWG
dLj9++wG+fMsX3+fd/QhT5WI5VaX5F0UfcjIZVEeIfjtzuZOmPQUfRru5oQMfIn/4NMYzqWmH9CS
6C7Oj9sL+o9jZemqjalW0+HbAIeyTzp7Aps/67fMd+kjqE384kUPSCDVINa9bW7z+9iyjdk0tG9D
DPD3uIOWaOuWbABFmexo/73Ivt7+/U1HW/0+FwE4iGvwUAZ9RJ8vO603L3Y+gwFh2rXtm9K4K1Pc
1d8U9lQQE6Ha1JUnh7QBoY1f2yIGge2g5mqHv+v1Ltdna8S91R/rgw7Rs8RPPizez9vDjy+i1Az7
An94+MocB3y9pRpI4aMe6NS9stfgf4FVZ6WbWwUMmxo9JA1g4vZn2/bClVUOAMvBsRszA0AUZyUY
w2mvvmdV9s5jXL+iCXWBkxgc5BWlY0cQg2aiC3pQy094IWeqhhEnYZwmssThnmGPatTFeI1Xu+hT
fE8PZYAM27soyCFYB1EEfzyIk2vb0eFqMzkQrOeqG1Mm+ceESZB08FGmXr5AnvKndOO8r0q38Oib
ZtNWVtlerJ4UDQbHZ411n3XQAKTgrdRfE+0tT/OVDQ4+EB/2PVhjQJKlQCX8WaEvdv/jtisKEIqn
nqaL0UgLwScz7VOcP9MpvP3727XN1Ro43JgzR9GtCbH7EIwvrMmbAW771fypvaueHF8RBGcCJ+T5
pjuSjNFsoiC9gFCiHfVjVCvPdjNDr0X6fHtxmzfWdW084aeqklppdDzAwHHu5N6gHuRmd9vEduPy
ygYHFWBcr6bExENBPg4H8KYhW00Oqi/vRdxbon3jYMKKc10vGvAUJFrrlvbRqt8TK3dbjOLcXpIA
ck0OJbKqTGS7wVxMWmCAyYJm7ZNJfQM0wn0peviLbHHYQAt1KiBjAsE/NXpPMzWspewwD1AxHpSz
Ujj720vbrtasvhaHCmlhto2hABWYAgaIl90DEw5rw/ROC9MzHmBoME5OIElway/a5ZZga0XfkAOM
2OmGfhiw3Lb5WpaN20SJq3Qg9kWm8vZKBbhhcpHHsIxGUjgo2SQ2+RzVzk6ZiKCyv/3tMGMn6zrI
Wn9GCmuEXfRmGhJGd7tULlHPS/9jll+S9E6yVEGcKzLFuaRNZkntLRSGwJO66yTMWMofMWSRqe/j
NzVF2NdVcR4ZU0WiaoKNKw3ikzEOKxOdl7mIfHPbE65mOEesamuYaImMF1XUMK6y5zqFgAFK4pr9
FmE3hNO/vhPndElCymVOERmW3aumE3dsn7r+TTfh1QbnbkhS23GSIa1Ls09G8TR3oZ6/u+3R29yD
q3VwN5Um68YiJwjK2KDjcm7DyLc8PXMxJsJGpM+sBO/4iyiptn2Sfi2NZzVDHAGFhAUP/U6pTN9M
oPeiLZH/d4v7CVyrw9SSyTbQqoWMzEH5apo+JNx2mQ/i7cVNfsivxozsTBoUnoiUdbsH7rqrvGzO
POlRKqWol1OfFaJSMEnmn0gYPY0BG3ZnFH4N+nQcH29+wZpZ7P5nbH/dWe5GQxJKW4gD04SCW1rf
VaH5NMfQflUxuyrqCvqPi/pqjcOQIUkGRV4cFOpDLXACMNW7SmgddaEyl8hhOATJWx2tCSw1aY7p
eZTwDZ1CEHWwn7i1cxx6RGWSKKTGNSYvoVZ90GloiKbLtk1YoEnXFV2V+fpuKenoYNXAuKk5y4Uk
6S5TI8ycl6ZoxlNkSP09UHfm0cknneVIoOk1d0EC2c5FtGH/R9p1LcmNI9svYgRJ0L7Sle1utZf0
wpCl9yRovv4e9O6qKIgq3GjFxM7LxHZWgonMRJpz/vIIuajD2ZqdjGC26zF7MropdbTS1wqvTJ3h
RxywFU6DnHV0VGK4EBFU3Han3LqI5gxP7to2HjS4ekYZWvjRUV9ARAKKUjaPIqpobEuzQQekEgvQ
YDwNJGD2UpnUOE5G/ogljgBoKiD40k6lK5TFPs0fZniRxdcC2jArkqpBKj8fZZcNRVY78zbcM3jd
QVjx336Ur6RxpQCzVcu0DRH24S5a67NdZU5Jf1bmvmk8qgZxXzkp8Svbk6jgybJd9FiJ5my0Dush
rEyUXyXVDVtHcxVn2jcS2pUuY0SQT92r6HBZNLt2tpzBsncFoMnxHfOicmQSLPZRk0p3KD63il9L
vp2LAt32U3ClJWeoozp3aTPjjnS+2R5mPzp1LlHcGKNMWMezd9PiAHxf4MqEZ8v8wyry5XYRmhGr
keZna4d+BECaWUQfziqy8MgTYfxuJl4rJTnXmaXqDAYW1LabdJ/U7tx/MpVdKNpz2owBKylczpVX
6SyFFAOiJA+QgEeGAPVBpAWXb9EkbbKWFS6l5saSfoxU8boIpcVetBj2Fv+v2SGXdTVNlIBeAoDT
NEg/MF7n0kt7NDKZTSQHwEK6kpth0FvaFcH81Sqc4k64Ar+ZKFxOky8ZGGEll4UKE2GzRst52GU7
spN2wNsS+zR2clf05WsGeqHGKvoD4CHJHIZvzYD/zVP6aBw0j+xGoGyBPXc33ZQ3ogf+ZiBcack5
GTXHBp5C5gF9MvC7Zt1RM+rd3IsWQLczvpUczrOg3jgBewUvnPTsJS34scwgvUtQx2WftPZNF0R1
aqAiFCoCwm6RhpyDAcp8DEQu3D2p+0jax9l+jjPBiNP2xQO/iwV+F1AocBdvGkItCaeUekpCXcya
+mprONfz1u27dxHB3b0YDD2DPqHqN1k7xfhslaVjROemEpFqbD56bRbDCcEsK7/M3SfAtpgxn++V
1f0sWTezqbvahMkVOVbOWNhT3et6bedIK4Gca4ytRB+r/wBCFV8YY2fqZRnjJHVKp39p8QKJGl/U
yBdK5b7YMiidDRJnbPw8JrfhjfnIMEzoXv5u36hYEbDA+iWSuWUkRFY0Syayret8xX1a5km1dbyI
rUn7oefEj6tOUBzZciN4kdoAD7UISAO5ZCVZaIrlOlxmU/s2WrU7zMca6Hm5FLrTsptFE1zb4iyi
gxjFVFWL89LUVEaaKHg+2lhI6OuDkhxsScJG6ouiHAwjCq6bypZpElyx/4rjB8a6pNMme4C4Oj0P
46ckvY016ky230rvAbLDcrNhyIqJaW4e+T8yWkOJUlQjl8Qn6t7AMlbyDre0FsG5payiZtqDQNJT
QmAKLDta/LATwdjRpsmt1OCynCYBJVvJKA+rxS+VL6qIjG3Lta514O6uROdZ7kb8fdk4kVTxpNGP
1FzgIURCuKuaFaNCllEavCa6z1APztqnuC0F7nVz+mCtCudfu5KAESlRWZ6P4FQHFYoRjEHUWe5Z
Zb3eKR/m+3t1Lxo92MxEiaqCgVrRcY340E/zORzbASQorQfcKex37NAJCcAjPH/KDozOrhfhxm3e
I9xWLM7JGIbkEfEMPSprXQM/Qzd8iQEhJD3EKG5G6q34WDe/3UoUd6pptuhjrWDZa7Af5/ZzG95q
IgbHTRHAwZaBbaGhqc7++yqTLwbQDA6MArMAL3I8Pyz1LekFsykiGZyd6woFYvJbeXZWznp0mics
P+udwL9tutOVJpyh66a2WBJAjT3F3hXdZ9Ci9tbj5MraeUA36bovFWnEfZiM2iUYfJFgZ5ABOK1d
l4P2bHnP2ChZqcRFiHkZbbNjG5ozSmwpdkEnwx/am2YStY8E+vC73LXS9Ytm4RUZLaYjSZE3U8VR
dW1//dg2X6srhXjcszItOkvWUT0cjktADxhEuDMOul+gld3f4N3oWoLUUiiRS9BLNc+1sEejvv44
vwG9g1+5BGiLgXSZTUUNX0W1o60iwFpHLlXvVClRKzKg+1uH/X6RdHrWTDN1laRMHJJXcrAUXexX
gPL0UC8Q9dA3Sy5r+VxknKNE/88gnbxjk3vRkYEX2TuGTiN+em0ry4ANAKhoqzzyjzbLWtcPCMOF
/smcb1TtMckfJ+W5GF+X+CYZQoEFbRvqRR6vXDl0C2Hu3prvUvoyNjdV8ygwUmYS/GsS2fsvndhv
WLnEblDrGqiJ7OU6+prbudG94bG52AqzMqJ3skghzjd2adsN1ciqwvS5N+/V6s4ih+sKbaYxK304
x1jHdTcaCsazQkN206U/ztK4uy6C/cprR8b5wzgmelJa8L1AKnIUW3Ly8Us6HaxMtLonOi7OI8Zj
DvQvxow4TPskBpge9WpVF2UzW7ULsErqFrGBeYuh1N8tQB+yNKIKQjyrXeTfy6DYMeju7Hu/E5El
bCq0EsV9fyNEyX6G+/W00puj1MmTGxlvjuufRySEswDJTooJKwE68GFfm/jFmoNSNJOyaWS6oekg
7JBtjd8RWSpDGsYIL8JMLp3ReM5jgRVv6rASwDlyudKMvl1A9mmCyrcbbT8x40NVZAIx2wnlSg7v
vlul1CSKmMvm4jU/D9reoa55r7iqM7+GbvZ6/dtsXp2VPM6jWQnmKYbW0jxJSiNzNxmZ/lr3Idgf
MKVUOQMtWhEkiEgkZ95yqaggH2XT5AQs0Ibq5pMRLIt9iCZVYHmbrQ2yUo+z71KJozQ3IWvEwiEm
drFy2B+ZKy13IuRo5mT+cEIrUbyVW9VI+xyEWSqibZh2R5tgsHaI9lFB9nqlPIDlTzSVvNngXuvH
eT4C3gnsBCCjYcGiPM8+Sq1etstfAaTxjfhoAGOVIhLYjNBIOTcoYXZJjxl2NfzG0cA+AN1r3xnX
M/a/HPk0itq+7OiuHC3fNMpBXZzJOr6ihv6b2T9Zhh8RP6fPWhhcvw4CP8LviNAFSIgZS3mj/qsu
f1ITwd8X2D6P2K7Y5YxKI55UeS47mv0CTmPHzj5Q0XDFJtvPyjD4elVKSNKaYYFn4lF/rA91sGA3
9GCVrukz9IHItXdvzZLA8NMf9tP1U9xOAnWQaqF8oYFuiDOQxZC6BlOCg6feTzZq4nVgP2Ru0YIc
tAcbs6g4ty0PEFcGAfSUhjXB3yOmqna6VE2ImPoj/heQfXuSnhmffIrxDtH8w2YoWAnjfEpLVH2I
TZQCtS51VBVBut1piqhwsq0Teuko5KKQBbTw33WypGZpUhaa9fqm1MGpHt2lFo7zyzBkjlbV4PQC
q0fo5pbsSBoV1G3YF/rjyq2kc/GuD8MkrSPGm7yzjt2uP42BhpkOUf65ed9MUzYVUJPbAA37Xcmu
NXKprHGzG6V2Af0IFG9TtHbDQuafqvySwXsPVK8b4IPCWxn3bHsp8YvKbUbXeBy9yG1d6VP9rmzk
ohXvRQxaYkC7gIU0kRGMuhUD4N8UQZdsupKVEO4Lybo818WAO7YY9I7U8b4xKDJSbISDs2B3/UJv
mvxKFpeVlDFsTi4B+GLR56KbPTnVnFgTPV03peABLjNJFoq3vxtD3eu6Sd8AMpUna7yXlR9Y1xNk
BJsGt5LBBcwqBn13WyJR7PJdCjbYAfh7189q+82/EsHZdAg+ehDwMRFHY9fd5gFgksKn5IxOmWME
6X3kRbJAK8HJ8QNntMJ7MVdxW4t2ROUk7Ux8ojSQFSGeDbOqPy7TRTm+STGFaW9VCfpx6O56DG9j
OlmHLpB2OeKIyK+L1OJMHB0zWc0mPLejosWMYK260dRhuHiWvwu+2aaPWKnFGTgGmA1QDkKtCbwB
hNpeBGx/HRQNStzf6EsJNtzkoIeJr2TgBdEilJIT816fc+/6DxGYp8r+++rxX6UAeMsKPDMKFJDp
vs5FqdSm11gpyo58JcAktUL1ZBq9pvum03hv5PQoTfHt3BvBdVU2u3Tk7Q2LWjUiMyeK4uGvlRqq
lNNH2W0WZ9hVNxI6gxWYn5uD+cJcr8hiNsPWSiYXm5ekS/S0Rz0jK3ejfiTZc1R9QYEDiOp7I3vQ
M9Hez2ZquhLI+SwAFJWmJiGAZR3xFbAMxd/UDinP8qqi/SA40c0nBjpapm3oumbySR0oPXppCVFO
ZhB2ksO6rRQrHs4s4UixCe9LBzBhsTEDKjmToOX1l+95kc7ZZpxZVTsPuCPWDVsDChlFIAZqB+IU
57JzwCfgFoBjeFf1YKU0Z0bl0I5SYSL2dLnfpV8t6RR2AtW2/cxFM85qYo00dJJhqSGNPw7F5JaF
cm/Q9yCbkJUmnK1o/WSYZpMCzGpx9M6Vx1Mjgs7b9B+2hgVjQyboVnOxpwFWSgcbQbEor/JTI8n0
tlzEz06BGL6ZW9OmAWoA3JR8P/7ETJurfG2/Sl/CwVleGIm89TCJRs02v9FFM5tLh7uqgG+kPebp
ks/Fci+j7xqK4P03Qzc6UbatgxEYCLackMEClJMJFjRs5oQ/2RZz4dpfxhJ8U4urerEPFijx+OWW
z1oL5aKc2aVyUecYVRqOn0e/AARD5st+7iWg+XQxro48VTpWwRh696L5IaHCXNzDZgsJ61YdPeu5
egGY6Sn7YT3lP/UdeIfYWNariNFry3LWynJOBLuZchZRNPykXN5rMdkZgyxYLBCJ4BxGWCd5OGkK
e2Onbtl/acLDdT+85fMx4WwZJnaAwbLM3WM5a6JMpyH4gc3DFJ1TGVOl9qnUn7JCtOy0ZfVrUVy6
mvS0LPRhGT2bpi3gwi0lVJ2qM+zvWVV236/rtXlwK70455FFQ6SVJbLI0DhJYBYVWtv1gzN5LrJW
pZatU7Q2lEdgLeUUPAZJ5Oh762A+q6gFIoIhZrvaCe1GQVa+lfdcDtLkgbCTiKaqodqjp6vf+u6x
ju9U63uoVAIx178X6Ch+T6+yhAL31YJjLKfHgt4n0ynUBOa9uZWwVoW7s0tEWzPTYH75Idonx9D7
9j/KguvmsK2LRWSCYX5Z5nvzemaHhpFinD9Xw8S158Xyojqv3DqbMkGuuP11LqK4AIxJNqlYcoiS
pFM1HcfWqz5k2Dv6N4W4ezuGQMU3S1YT044muaPNSRHW3djh8+8jTblowl1YPZGNQSlRtWk9QB6g
AZrdT3ssoO9Cx3wRj6WJvhF3ZRNtITRkD/MQ3c/qrBr7vBZ8m7fH4xWV+O58kyRjb7dwC61XHhSP
re+rH/pX4jU7w2Poc9ZeDbR9FDQ+1nN17/pH2/YZvw6U79mPZtvrY4roWPVfh/Q72ro23Y/NvSXE
Xtpqu2kqClE2/sF6E3ev6khvEtVCFjgfw50doFPgdF5zMPaJ0Btt5tJrWcwVr55h2Cqho13JILXw
sy/5h/asYYo9fszcDnslwFKtgvQoHFba9O8rBZkxrYS2pCC1GcE2O7+HwG4HLNrAvh2C2VOdMnNs
b/p0/eNtlqHXenIXu0SBzwb+DMttSpDOAzwgUA/hh2jHTpdNgFeYjc53zd7+IILC3bwaK225295i
TTiKGXJBn0l+HgYtvPLUCgY8REfKXXfkTpXR66jnY/LHyYdXE03o60coksDdcLVe0C9n7EnaWL8u
Vf9smEI+QPY3/rjhl6PiUb0Bnm8NWoMbPgXD0fLDm+TBDNhWRf3aH6cjA2UHF/CNDFBaEVjHpudf
ieYybquxbNoooeaBNqJwCKPp6wEsPCmvWUf960cpsAge5Rs0pdrS9lDTtL9M+me67FXyfF2ESB3O
hxCwHVpJhYpVbEyxUzeLR6J2F9nKOYsagWWIvhqznNV1BibMlJMMd4vxCXVvCw6Kr+6F2zYCv8g3
V+owU8G1geBc9MWhn+zMkeRo31ckYBzfkq3fD3Z2JjQ/0Fj6MUizqGa7uX6w8iI88XYl07EAqSBO
9bAE5ScAnwF/z89uTFb0wOPMctI9PNiuQCwS2Izg+mmcFwGXXT3IGW61qmJcecgNwAlHmWg/YDPI
rW4B50Zas89aKR7Byzd97tuDFkPCOBF3rjtAULbvyYNW0jiXUqEljqYLK3YmnpEkLm2fG12wbbR9
brqCIhXacijm/26cZFCqPCFYgS6k7hib2X1hRYJPs32dLyK4XLuPaprnErx6b8/OEP6clw+FJhpW
2Ox1s3rK/xThbrRhgr+WjhSogSh4Lyh4s/46AyrU8SaPgvdwWq7FcZe6sjtNmSK0jkoSOebyYEvn
bn657qS2HcdFJXawK8eRm3Y/tSa6pXP7oi2zXzeGQ+W7pv8xhk8LQ8B9z4rNWisuDQi1RbZNiT1Z
uoPdPKb643WNRKbA3VIrKwDIrSEN1hir/PI1mR8TER/BX3K2y7Fxl3TK1HDoCyiRHsoPhts99yfl
VsGAeYuph/ge5Fcn0YtZpBd3U5N2qZo8wkxJvSheDUgVZdSRZC/+9eMTXNa3F+fKIMyJSu1QYUo1
Hsxda8dP1NREg6ECVd4mdVYyptDUKlmB02n7XW3swuhhkvbX1RCJ4ByCrGE+zKwB/EVz9bCEqL83
tDq3UiboKIvkcC5hVqPe6HSs9ppK5sJXO5meABdWBC++HRR+2dtb7W51YuoUSUqdwYVK0YPW/tCr
b538AZplvaD8vTkltbqeb5a/kiRns1yYErJYWPZTHSDv85szMBWAaCOaiN5OkC5KcZ4gm61SDWf4
N9ruUzAo0Rep+kEkUcogsmjOIURDmNGQ5eWF+qROxyoS5P0iZ/CWsqyOzEgmfe4jFkOD/Il4yx6z
IImNJWSUUoP5RBwaVP5Uutct/O0N+memfjk+ziHIWakA/8rCUEgrGU+0Mrs7fbFlx6iJ7FPTiA4G
dpV/FNVMDwiLs5u2toWuMMEKjK7Hft43VeN0oJf9iG2czi1sFRsXLWOBiCv4zrGxQy9V4qV3TLug
6anKUsNbor4yHBtNB+3WkrvSS6ys/ZSFUgTwmWlovD4Nwbyu1lV3a0zh5Cd2Rr8PRKtEXkTwXflG
N+50SMMZjt4YUSQfMOYzKYK1K1HE51vcaWM2IWEt7vgwohDfoAnQjc63xQWhRMC8/PVvKlKJ81qG
0fWpwiZtyAg28puMvodFYnW7Vc5dZYks06xDuI/mz7rq58p9m++u6yDwiHzbGox/8tLGmIuOktip
pB9GcVcPwgKNwHeo7Fes7txSdzZg+/HgmXfJLSC4HjDKg12Kt8XyyiHoWLBagvkeXKz1+fEua7Ga
VJ9RgcryA1CK+llgcCK1OF9VyDTHAhu+z9hhTC9dXLPJ3DwZXbUXdS5E34lLYQytoWMKsisvkl7q
7MbQ9n30/d9MgfNQ+lxVEXZlAWMQU8uxLABvhPN3OR9f/kkOkX83BjnMO6WQsefSyuNT3QKwUQ4D
OVcFli34OIR7x8Qhoao5o7+valjrOy994jR2ICQjFnwYwjmBupmlNFWR6IFifNcWMbhA20DLROMR
IjGcK6BxGmd5CtfWkU+hXbq28rmjAgPYnEle3RfCHN7qmtYArinHEp1a9T4pvPoJCOWB5ql3c2Df
sMlThgjd7kTVTYEbJZxzUGKTNsuowctVu7o9RVSUJLG7cSX0Es4NdDUt1LxB84pkwdtmkw9ElefE
D70wAawFarbe+JUNXNseebpu6yLdOA8xt2au1/lb1MOUNS0PcSl6oYksg/cMTahmWQg7n6bbfDhq
eouKsOAIRTI415BHlVXmGnI/O30AaeUw+DQReIW/lIp+JUh8KVPLJ3XOdERTNiKjurG77E300kF6
6+mfWRcGU0eHFrmaJ2pUCD4Sv4JSa71udzEKBQAYbvvbePm3MMFXLzsJK2Mtw05MS2zzkWc6HyYo
UgNc6Lq1iRIgjfMSlZKgGMXmMJE+gxg9BXzyjmJo3P5ZeKwXUs2eQOL22QESXyGagjSSs4xI02KA
ESDEarvhBfMk94zTgHF4SbveBXDK7j2jpgAM/59AvqdFKmIOFjhsvCU9h9ExmQO5F+R129Z+EcFF
jhZz8ZNeICfCRKGOfDrJ3T4Wlu63i7MXKVzgwCYGXWyJPQgcVp4CntZNvTd3pT8L0WT/4tgvsji7
UCq1mAYKC5yPxUN7lwZT4Uwn2+8+LTs5UD3QeD0Pp7wKrluH6CCZ8aziSaomFVZp4P3k4ig1qpNX
PsZ3BEYvsECT/YiVEEBTJCBPRQkEuQsMvN7jGSMoT4hE8AGELLldytBjWgKlfiXSz+vnxP7/fwao
y+fhooQytqSLUfbwqO5rFZYgY9uJ22c9FgEYv70YrknigkVrzzXyVWii3Bk71hFGUAzij40L4Jen
8lVz5ICwfTUnb5zcZ/BHkrCFKjpNzmUQebLjvoGTisiMelWzw6PVu36gAsPjufHUtJVzhQ08qsN5
Vh6rIoiHT9dFbG55rBwRv+UxNuY0DyGyCnZ/CfhBm+d+/3aAfnanCwLwtmcnumYRwDpgoJmzcjsL
03FQ8eHqb7rTHoAsCOZq64m6clB56f27crKVOM7i2wXkjGqLAyzl0s+TJZhmKsjPN7OylQjO6DHP
vAAKF0ZvKIsTkfZ2Lu/QhZKUo0aeF9q+x6mvxHGWX86ki8qMaRQNTpw3rhneZgBcvW4Vm4a3ksLZ
dmmXUdphkNPrrdkZi1tDH91wevknIXzRF4ijjWllWIuh8wfLOtfDc64LqmQCPfiab1h3qIpWOC0w
LoVyEKs7SbSMpQoM4O2CrRw3tKCpYsOkq5/Jg/YZxQEA/WLOwMOKrs/GzUsnAuEuA6atwcVAj8mB
kdVqexTD3Gp//Uw3nZIGenFdBWctYFB/jyIY2i6qvsL4+VLfDfVN8a6cYvX3uWg/4IkTkQ4RWLea
T62MPKlUggg4i9fVYJfmD/++EsMF+jyZ41HJMUFJdUyB9t+a6Tjbx6y9H+Yf1yVt11FXotiJrj5f
NakqEAjx+YrY7fxoXwY6xl8L4ANSYBO62Gq6SzzRaIjoM3FucLKLCWRIEJqox2q8V8h7vMRKKc7v
xfZEKa3RHNdRAV4schNRy7VlM7h+eOzPXPtMnO/rE03PEwlZszmVxCGj7SCHTh2rlYNWFrFXbt7l
lU6c52tapRlDDaaHFMYh5LOmfiC0c69rJBLCOT65sYlBpw7Y/s3BtpxqeBJyYwq+Pb8NmBVVuIRs
0wcj7M6wdA+kS3/+kxb8+h9p7LlrbBT0yjE/zvOXEmBupi6qubKz+PPr66atqIqMWVrurPRGU8HL
xjopUwB4zQZ7+iB5dLQ0d+picWfVdEzjXQkEumj/FcoHjRQ77NWcsZvzsgQYIUP+L7m1nz2xTUrM
/QvsYdO5r8Rx/rTNUq2LO3yspK7cEayp4UlLz2l76pbHRbS1uW18F90455qCaTyrKxyoUls3Bc1u
ex3oNUBsvG4d2871IoZzroulT8PIkiIdjZJQCT21K7BCLN3H+j2tR/+6NJFSvH/tR+AHmpgs0atP
MYiQlfQQYl7934SwH7Fy4tEimwnWKhH2qgT8m7lXNi9SKrI9kSqcVwUVfJEpLPdKXkhQ+CCf8Sng
qsPzcuwb1BULbzyJCqYiA+RcbA4uTjpBqKcNpksS1Q/l6KaP61NYoR6S1m7aRSI9tz3UxUA4T5tp
5mJhNhRgoUGMOQNGDF++huA+Yhgg7XPkydE/fj/OlSw5AfhkjOpzMWBTn6inQSbHhIyP/2QmfPOu
p1Xejax5pzS5bxQvcYbp4VEEBrgdFX8dH9++04rSnnMNGKg5qG5mIzBkybVA8Cx/ua6NSA7nLloq
x2z8E6/D4phLJym6y9PvORGk0NsbOhcXyHfvlERqdbrgnauBg4CVNAnmMnU//jL5lZcEo/MevCZt
JZDzGGRW4yEd4AZTyfocT+SgFiKnJHCBfCOvVicQV2DDFoVgYA712nLqi/xZSRa/jqEWTUSHuFkl
W+nEuY5UJ0NcS3AdjMOnBDxkjEH1G1YmQzFYFwQtgZ9SOZ+hdFRNY7b/ralVDoy1sNxhivcZIFiJ
YBVE4Cne3kYrv6sC0TeudGYb6pNODtQS5LHbFb/VufGOobGXJGfhXsu9YfaB8H4T+YZHakwEE3c5
RqDVgRm2N6lAs7dDupLd8O09iWJ+O9HwBJ7vB3/GVlz5pLnVkfEhU1T1E998SA5hAGbpB8Z6m96D
PiZI/cjr9rYAl1fwPfkWYGOZWtKZeNTl/ZHoaKEfM00AUSn4kHz7L87BnQHIX+y/0PRGUqdnYiW7
6+5KpAWXdui2HkkSRVRp5dQfMTmhZNRri1Bw1URiOO+RhHKS2S3qMYNySNTRaayjPH27rorotNhv
WJl9Osdppy4IykkWOiHQNYzevy5BpAXnL5oyiqeCkWLbeUBo4qD014oa5dulv8vlIpyfMMuqTKYK
UbfzERIxWRoeGDgPo8LARoTgKgteC4RLKppiTKuM4QGNRkvdPpNvyFgF/RBSZx6mM1m+RKp1QG3r
8G8nyXmQoo8x3WBALiY/yypzlfygCvFD354dV7wF3/UrTFpUUwG+lF7/Vo67JMudJfxAjHsNwP/0
JczOAzow1zX7S+niV6LBF3uwFfdfvjRFcZSPEeMw71x6Mp4mN3mit9op/SzeYxRYJt8F1MymiBaC
+1U2XlvudfkmTD9eV0wkgvMUoxlh4l2G8VPyYpv3S3HCy0hweCIZnJvomjnqItbRLol1JqXioi+y
y+NK4PT+csdsVcUKoaYTnht47JdFaRfIGd0ud1RfQTe49rWP7LVgC3sS7Mb+aYYXadwlK/IOWWGP
7Xu5qlyp+pgpQP6RIrcLg6oXJe1/Cc4XadzVIjPIp2WGdTEfzbNcuyW4dTGOcCC3deF0H80dsP9f
xZirTIkrSvJdkXZKVSXvIDZPSkePbkdgaoT9x3S8l9qv4fT1ujFuZ9m/lOT7I9WQa4ZaI5s3W90b
4ht1+diAuSTK3jXlBQLp/1qKxaXzTR13ZsLUovGptm/18uG6Itu9l5UA7loRUuQoKkBAHywBxvBQ
opYPxicMWiJzwWpV614XuB0lLwpxV4woZZ7bMqJkb4OtRllcO/x+XYLIEtglX8XhTMWIqNUjR5OW
ySmSD3OKnl9+0NtTadeOroledn95C11U4sJyGWYkBR0n20Sd/ekwYYlxsRxAKj/1/ngGJFqeeaIe
1nbgvMjkonSazXa6yCybfwNCsw5jEO+LQESxsu0QL2I41zGWeqeEJl4oYfY4RI+ggAetgKhOI7pM
nMfos1mJgaKMBf/s2I2HqC/cRHoagR9/3TAEpvcHPMgwW5QwOelwWvqzaQgycsE34bFAUgWo2nbR
s3l1hi0YHhgrX78TfZPtYaLLlbU5n6CD5Q4oPngKm4+zWz3ELsHSqpsG5Vfdx4AUGyZKAkVyFoCH
ixYj/5Je/LIInsViMfQqGQgmmZQ76c762QHsR3K/qd8oella0LvxUdQWeRthu+Labc5lyHVF7all
rv2sDG7jL0GyB2UaXMg5eWG1BzMI71UXWIR+KjvIsdBIa7DbDpC7YPIjt9/pOx0IzKA/ALQe44EU
UXFtMj2Aoe5/btrmfI6tL3Papvj0nR8/TWfVnZ8XlKDp8e0l+MkHqLo/7DvB7JXI89ic50GdHfgR
OSqcb3RSnuJk9+2r9KJ+w/M3kA7LnSHqAQtFco6njbNE7VidGBYQmCfgwfwgN4xsWMep50fTa0T4
CKJsyeacUFtrYyrp2F5VdyiTeMop9qJn7U4LiqCD5fvXvcSmy9NVwyAKoK5Nfq9UStXCJmwexrIf
U+lU17fluL8uYtMRrURwn23KbVOV9QQvxdzTtc+GJbJHkQ7cRyoHRU4Vgk4fRQudmNHZLqXbSBHt
t21v6KwU4b5MYstq2ZYo4zP7658UAJxSlxzjvbyvXq+fmUglLkio8QR+1QyFAqv7PDef1fGnIaK6
277FF3X4JlxCirJaCti2Tk/Mr9inNLB9egSNmN459an10cDyqqDcvWu/ciWZ6yjlOk5RGXGQdftU
LR+n8TmVhJk5iwt/+NGVEC5uKMoSNTlF3Gg9xhXeIGQwkERG+SB5hqDiIrBxHhQu1rQiUTrkeZSc
tfi5MgS+T/T3uaBALCMfTWYP0hxIWfP/GDgVSWAWucoj7WG2y05KwWJnSWd1qh7mtvavG/VmxrD6
IpwjiFozSTUNjiA9MJKebMfgbP8fu/KiL8/5g9yoaaax4jmr1oMDMOj35V69A1tsMO8nUaV5M59b
acV5Bbyi5QjQeIM3FD/jBRB8Vu7l5KQXglaH6ANxLmEABsWytNimC1Nj/lSoOjlHkdUIHizbEe+i
zh+cjbKUD4lVYDoNq9ZY8XKLY+VSNDvmoL7t3XmvPly3im1XZ8hgRQWJE4aPfze8caBzXhj4WnJx
m9nf2aZbLorjIhnc9THLBEsqBsNsNHPZTeTwcWjarzUVQcBuvy/1izLcLaJGJUcTmz0qP1o3jASL
5Yu27TJLBwSFt3y6fnjbV+oij7tStJUli6SsN/Bf+In/CBK9v7aT8JVe3JWKIkmbIhUfKT7HB+3Y
HRlzcLRna6rtyfCqj2qEaIEn9H4UgYZt2/1FRe5+9aSlqcZGLDqN7FJV/xDqolGr7St8EcFdLTCp
j03MMpQ0epDIoVZyJzXdYhFYusg6+N5rLhtRadE365jdGvCdka9+0jzNyW+JXwrLzUJ5XJwdq1CX
owZHN7pKgNEud9qbD98mfKciyJ9FPcvtzPViJDwl/TCaNdUZIzgBJdoRSLOu9iltgTDEYu7QuaK5
AMFn47uyXTKT0bRxq/NxdBItdXuqOmmunwZdxMIlcCD8bmUd2wtwa6wR64FBpn+g8mGYRdYhuMt8
Q7Yzc/SyGVsugIzc9sAolWN8NfwbWxhk1x10F+CXPiNXfld3bfXlODcyRB1NCxXDUmoZOXm9H8n3
qhOktELz4HwIEFtyu2rwfJu+DX7+oQNZaIguiM88Y4od5sN11yj6ZJzfAJo0kCM1WEdtfLPRPqrn
56F6V1r2y3GonOOImjRLKxkXrA4x8Nw4cSgwCoESfAc2icJRr9mseFb3Tio9lXaEPW/hAovAx/Ld
VT1mE61sranzRza5C3wV60O7p0BcDZ3hMXqUBMUjkV7q70E/zag+gStC87JIP8mLQ2Lppqe6oN8m
cBA8mBy+TAqeG7xw5u5Br1untyYXI1FSaAiyJpE6XH4Rl0UxqSMCyKhj/fVrpftk+XjdnNnt+PM5
88vU+NVKucFYUNihBt+FkVuGAXocjk3B7A6Iq6kMrgvbhoy7OAR+z1JLYtPGlCEb88rPI2YOpG/Z
vj8oDqPVbtAHwHaJoXis6lTvWhHAgOi7cZ4irKc6VVqMPqeDPbvtVOuOnAdZlt3mchfvBLqKPh7n
KMrS6KjGWjhL6xuMVDuwC0f93njVgewYAEcWiGtoos/JeY4i0xowHwAmpSpf/4+061pyG0m2X4QI
FDxeYQiSTba3ekG0pBa89/j6e6rv7jRUxKB2NBEKPXYyC1mZWWnOSbGho8i3bXLAOrAVRLzj/JvC
xV+2w3ZmxaDWpIrgayp3NKOf9+Z1ZOuedAqPPAImnpdnG7JdZgZzQ2U1LsGAIPYWTYSvHoVJ7Hve
ILptfz36cTauBduKVX0MgBV0PaifduB+wumd0/Z6DPHVtCdd5+2X8lIqdi3ToA65beHxJQ8LZI66
T8oTKp9AHMnvJ8PKPyLC8S2cy6AwvgXMWUWQFQAsByYZxjutRCbWVL3lBi+d4uQfbCmw0ZKqLGbs
zhqqcktGFH6k6goAgEdAR77Cl4L9vfWqjkdyw7l+LK5cNrZ+TzqI7aTgGALQLhcFS+h4zwjeE+YS
RC4N83iGYaJI41BKx/RGv8686qO3KB2CeUdcXIfH5jum97dtlKch42DMAXi3ggrY41E+CRpxW+HF
n7kum4bMrZvAeJTJn/skod38Hq1NBRevba7SK93Dnr+dfki89OpvCgV/ORW2fOg3nTAkE+wSgFg7
zX6cLcEl17JXW++1p13XnJDEcZjsPH8+CrJfBEhR1KY4kjnea3l/NPXxSexlWxz9PxkG+wqALEeY
kBptFg/0NBPVUvVXgpC3bRU8hZi6x5wPohEEcIiNMLnEfK/DG0V7mmoVN5zjJDk3W2VcSGCYShHK
1P//syoB/ckbJqjSi7CoIQJrUOkEkTZoVKtzjRSo4pGb2NqpNuzhlLqRU71sHyJPM+o8FxIFqcml
bEamQDXrvHZP30ninseQxbnBKv2WCzF1qItJmcPra927UHsRNoqm/nlbFfoRtg6P8RKdJEdGm0BG
W7uGj2zncfvv83Rg/EM5gbdTNpGjVqVdBDs1umtizqX5LGBs6MAWD8M06PqQDrjBK5y0O7ITj+kt
ZUgR7OFNRmNydCsHLA6oP0gvvBo8J1CyvBFFIQO/XMOVJWpq5/l0ysLxECX5rWAO9//qLDXqixf2
EETjFJEaosT5qGuPlX8WCW90hPO9NMY/9GZVSdiDR7SSpJu6jb1W8h/Hpue4IV5yqDHOYR7yoG4G
vP2Ns3YEze05OpkAfCjtYPdnjbq/QsYFmP2cTt2U1Z1TyY9VhGZmfTb9X9ufhheXNNYlgCRNV3M4
oTiytGNjpY6eWa1Vu1FhRY+FIxyqPbdry/tYjIMw61hrtQGGXwinOH2aZdXWZY6v4zgIjXEQWYpd
16TEO6UrPgKQRmk/t0+OpwPjIERDkNNwQlduDobWGhR5j1xetxRANG8LWn0jAB3GVDRNA88sOwcb
CZ1ZJCngtEPfi2vw6SpXXfmUJ/uy39XNTg7exvI5yndE5vH1rcULVVJAIaOJiHo6c6lSqQSXAqXD
ovEi3yVe99mC4tbL177VUg5zqRqj8TFAYTROfOpcNB+P5Epw1W8GxlXiPZ2QVzgeaXUQcSmRft2F
S8qruEvyCO49FHYYQrS/w+m6umibdrfLn7uDS6mheMM51ORYf69qkkZAkU2IytaNxFgVBL0BrXhX
yztjED+6cvwhDuNZScJ9HszXpeB7HONZPdqFTMb3GsqolSqttVCwBpA4CS8Y87TFG3q247X2Erq8
h9HaxVhqyRgNBiT8OurxMf3iupKv22QfqJxVi9Xh6aUMxmDiqtZGTYIDqUX1DQuQXqsCxkrOvSCu
vUI0n9NQceLZv69GnsOkB7b1ERnLKUIjmZQBlaXhSB8O87680izDIi5d1edNVK0F6aWejHeehThT
Wh9RrTVvRuldr+8Vcyd0jxwjETk6Mf7Yj9MIRKdYbvo0EhC01PvsILulx60e8cyR8cpDiYynjLXG
EfaKV7j+N4IzDHfaQcI68MG/Kr0/M0cNFJ2SCR/C0ovlmJ5IIgK0Ibk8CF1k5ZKncDmPpLUPBewE
/AMZp2wazIdKs0STkxDPu+g5fNSO484/0iERWhrO7MoJjoE32sVBuaEl4umQ24GT7hOHP+rM+yHM
pzSqAsOfYYs8qPOG/qz7r5V21rrnbYtZl2KoRAapsKizC4uaWAO4pxewDadFVj8Dkwqr3HP9hL1n
d1vSmsFohgQKOqB7KIrIHGwWT5GqVEnnRDIOkGCIzC841fVVZRYimCNLA1+qQByPSK4K9lggyjXl
61ABJKgUOFMJa75xqQ1j/qYkiK0w4aIBzN7K029mBFj2kpcw8BRiUpNGnyXT6DFzDKShe8Um1uOn
z3+gLNoSRpRSb+Q8ZVb1AqKVgaEEzVTZxf5K8vtmGoTGGaUPU0wtWTwrPMhnjgx2j1+ZJk0c6WRr
Pl41wcesAdVc/xNvoX0pwsK/KOhOBaoJRdLiplf3hSxZKg9AidoTG0EAfiCqsqRjE4Ct+UZTHU1Z
nmO/vbyTo7fG34fFrQhngRWg7cuzdmRLSWzwb2sxCBKzcQY5iu0O8C87dZh/Sm0YOtuSeDoxQR/E
W1NaSRTaNJfcmGDcVn4JwtIOW91qM46Br6oliZpmEqJryAxxwIvkbR7E0dAKFWR25k0NDPMhuOrT
79sKcWSw9bpCb02z830cXXcC8tmU7ow/mm3HMOd/9WCLdKkw6GJaYlx6lH6W4vOQvjcYJQxbhWMG
q3PZS0GMHcxNnMjpCEaQ8DT8osQrmQ0olG9VDPBvAhDQaS+/zX+ynbIUypjEpM4gewlh5uA0cmdF
vBNSHmoJVzEaPRaWICu90Asz4s+4I7vhHGRW7gQjWDZtxVGPxlV9X9tdCX6gbeNYC0pL1ajxLMTq
GSnVToNYP5euskjd9UPL8ahrTy9d0lWFgMUOjpURUWp6Lgn+RJ9e7SE5Rpj+09D5/5NS3VIME16F
oiL/H5BCFeOYfjSO35MxHZ8EYvwJVslSFBNmQTOlgachRFRqSqudfhRhbpEy5zii1TndpRgmxDZ6
kQ5FiAwzew52hk1eTUuxywfwab20oGtU7+g4j3DgBQ76Zy+c+uJ7MT5JMCMy+wbE5sK3ZnyasEfc
CN+q0fZTw8Kmlv0HFqgS1ZQMA7Q4bPXODzMSoBeEtb0sFWx1KntH0yaeUqvVIX0hhnEcfSCXii6i
F9PV1mTPp+Ro4NtZnaPsZkxyJzvfJhwskVXHuxDJuI1CKrpGDnKkLsmRpI9d8k3iPR/X8qOlVozX
UIO61uSx6hxdu6/rhzw6KPWjWPBaFjwxzBWe1DCpdLqepyRH6V1tfxmAlOx5T2E6lXZheIvzYm6w
IqRKNNPqUBxEhypQrXGQ7sw8tMFZ6ymYRHR0IJt3deRGonnVTD6PCIprJMzFlkthwNQhvljjfhMB
dKBe+YccgJDVAQzAe99u/mBOZfn5mBteBj1e+ZRvaJKAtxX+0obKJrnb6Xfbd2w1p1mcLHOlwyYe
W8XAycpDfVeoZLIbTfFi+bqapmsCJgdemKa3aeNTsgi/WlJqWDMIIPAGRoNRtgJhOjoQu7biI6/+
z9FOZ6Yd5yoC60aLLlcpIYMSDkX5OKWnTD+qU8BxVuth+uskdcaNVOWYCbqAC6fdUQTPAquXT/I1
KsyfLLBnAwMk9+X5j4oNugGYCNDk0scjo2Isxpo4txSz5SHMbDpEb7rKQ3bqdrMtOto+cLT7bZNZ
dV4LiYyicqinbU9UBB9VvDPNwW47/aS0ubctZi3/MECWLqM2i3UgdsNYFgQjA+ISDMV89OX7rJGs
bQGf05OsKeIxhwe3Qogks+mHHs4aKZS5ccgDkqtT55n3pVuAuBccdqjXpFd5ajWPILCzTWf+eTd6
tPbV7v5oDGH5OxjvJvZTnko5Cg01cdrKoQNH8x4xSHinWDijLd7Wv4APQiHSHe7KDw01W4fAOLYy
C4Qoj3AIMmhxFYz2A3XbFs6mJ1ktptN50Xb1q2KpDJuCkiFeMLlHOp5qmj+AUGF4IMpNI3K2btaM
01BEpAySiCIVO34p5mGhIEWRHSPZxyYWFlJXSnh0Pxwh7AimEY6Ygwsm0H/JjowiItahYo5fXp0q
WijC1tGFtJYVTWwb1DcGNwGIhXGr3KI/Bm7WbKfFNq8Ku+Yql/KYW532gaopOd6CogrL60NHawwr
6dT9INgk4G08r8bTpTgmAxrTSW9l0kO9HW44oEXjHQWFNZzaNb3UHa54wylruetSIJMPdYbSGb6J
3FX3jetBcyLyGncNCJqkE8gjDmHGxYujJ3Zxs75MkR3PbHS9j0A3Cmrz/0DAj1iL6D9xZILdv1WP
8SEa1u/7NkERHSXEw6zPNpHSXTqjGQKCP7DGVw9zknJCHs9kGNeRFWqrqHGqOKFhuHLbvQ2SCjYq
0L1oxKslHt782mtx+QWZlChFN8ucugFlK/Cr0zAne8TlE5astiKXcpiUSDHjKSeRSD1ifRCfaHFb
wWtgfG89fil71R9+GQk7hxlheG7KFWzxJTW5zYTwfRZ4pd/VzGShEJsilGbRNGMOdyV9iw/J+wxg
+MDNX6RDcGgR4Q5YCN/x1gd4/oudwqzDqfUzCf4rVdxktovrzsu80o08mRwlrMlnD7wO69pTZKkm
41IAu1zEgYpUdsC04NgFltx1thLfJMnrduLA+2aMKxl07BGMNS52Np+LclfxBs3Wz043dEk2iUIu
0HEaQ4wGrYel061iwcJr43ty7j+x3bqbaPcnm8XGQhxzsXQ9NXQiQ1ziXxd5ZsV4Z/wRFulSCHOr
6qbwg6jCoeEpZ+mCHUmBFZvu9pdZv7tfqrAgOH4YRFKlQMpgFwa20eR94oEmmzizG7uCwxttXnVJ
qE2o6Lnp5sWqPEb8DclPETRTMbS1/ilQnax8DJurHAhoyevIQ528TDwMVRclWVRQ/REVlr13xBh1
jn1FNIpgeok83IegN2/SZrd9jDwxTC5Q+yBW1tDFcbrhpsru4yaxArHgRA+eEOa6KrMsa8IAHpYh
uAs0LL+JN00w/YkQSTLxNEKPAGNGiNGLImakRHE8UrKXSXCjQbSIcZt2nOrEqiJfMtiezYCnmd8E
eGRGEfqEWCuqKoeYvObDpdPBp19IYd55WYf6gy4oKBkFw1EMwqtZUTkPIp4I5rNnoVREmjnhWT68
idXjzFtX5h0U+8XDvi390Bgw63XVGoYjJNdSTJxt272MAvScTN2k3NBoqNIfsfjiQZmpvlRgDk+u
w10Das1pQKOmUqxMjx+2Ra3r8yWKyblIFWdlDOodx+9u0mTeF/q3UG28fyeESbJmv50n+E0kyfWj
EidW3HyYAkfGitv8/dCYCJCgYtbMk9Y5+SnYq1dYIcKIkASyGNEKXV45niuNuZRqaPpBTaUBQ3Sy
KFKQcZh+tr8oZCleuIftA+SJY7tcYhJ3oULbdpR6DFRMlvy93gN2C4tK4R0vD1+ZnfztKNl+ly5n
davPUK4FKvDkhiB+mq8/EW0dXo1w5RH1uyzmwgp5ZchjiN5a4ybXFPU9vwkwXN0eB2BSt3fTnle3
5lwuFtMiH+RGlUIoJxtelieWGES2X50zQjgRiBrc72+n3zVjUixpQL2zM0Hl3CborzaqNfeAfM8t
sSytxPwuZLwu8mUk/10g4zaUIs3RZkMrKo+/KcKrlN1KfmAp2ndJkSySnfKSoyHHeaiM85DEWTRG
umJWDe8zKLHrdP8H/d3flWJ8R6dXpirnoBUtcLXaFOWKKzL982Wd34UwviMLhmxK6ckBJCTTr0Ph
VjM4O7W8s2IcRi8lVWuGEQJTG+3iMvuV1tI9Bmxf/p2nYGfVfaFGLVyesY4cOQn4atv6TNrZQh/K
njL0WL1puJLKzKnRq6w5wYRztdhmV6MKcaKCyN6Zx4cEWHbkNjZvi5QzBkS/+Ma9YqfUI1kM6feC
x2hrewg/DH+2I+UkaWdQy3DSCZ4sJtyb84S+7wALHxoTTM0vnXoYx29xdVJ5gIc8SYy3UHNSoWuJ
GNmVsdXMbmWehu4c+q8yD7j0s364dYCMn4igUCHQcNzuJlurLf11PonVJ/SaYPu7DI0M9VvvEpe2
DUsgrSmo/wNCCaBQtQXOnBteQXXlsfjb/WOH24uIDCpdC/hsoqdgobSk3B46KztQssFGt5oX7vra
mns2MNtjyKYikYumg6yBHU3VNZyCeNKyzCr1s9m8z9NjWDyaCo9tZO36L6UxYY60GCpuTDxH1ByY
4sZpKs6q8rZ993kyGGOdCmEaUrp61aYnX5TtJn9todi2kNXkYKkJY6gxdnnMGAiJyLMoVYZ/qN3e
9VFo5xeW1u7EUhRjqBh0jZSWQuvr1aHp96nqGvmTJIHA+HVbKZ4gJpD1oNZSYopgUpvzPikiuzKk
H5khnAu5s1Wj5IhbC9RLvejPWeT3/hyAyCTBWEov1m5TvwyaanfSz7ByUvJeKRjn9Z+3FVxNIJci
mQinoD8ljw3SLDA6WcaRwiz2mIjGtjTYsSxeGYtniUyw63yjzOeBKliK2VVGE6BcAwE9tjl5wK0c
UWxmXOOZNAOzERfLbK1MOYoEdZmIc7M4H4xNiI0QqMTY/wZm+/SiZCWQaH9l8hFrt3aeHsPkZ0Bk
3jWjl5V10osPxm5qFpoWZFNXY/HhQADpO+/le8A8KxaxZbjE8Dz/3LaQ1XMkkqSqGL028Oz83SZL
TJCgXIP9oh5QUiqJnKIrrTkZ7W0xqzdtIYaxw0iPBYwE4CTbuLNM+UYsH+X+pOqPo89dauepxFih
KvYBaFdh8yJ4HvreamD0WFdx58mijOH0HFNbe9pWcDWWGV8asuW7Ijb+8+HAq3jne2Aov8ls7aE4
1OArjXa8Tva6P17IY4oq8mh0UjXDUAZbt3ywWIB3c696QNS54o3TcXVjoliuT2UpRViqy3/4qtUe
qrvKbvdaZ/kmYFkzzCf+UdxcaMfEtFTC7mjYwV7Gch+31zmYkgyOb/wcgr+4agsZTEQzJVJVhY98
KDxo3uRSEhy63JnZ6cu4126bnepNTmz1H+GTfhJuec5yLWteGgw140U0aHo/DYakp6Rd72L0I0Oj
UppjK0y+b1vm6nUAOatOdPx/MSoQSkFaAO8cw6WjFh6aergrhsrcd1H4vi1o9U1PaWD/K4kJp4Kv
GjURcfHyU3siTueR7wVYF5NDBS634oFPpcVTjXFeZq7obQAcB0fUX/XhuRReVJSZtrXiyWA8V5PU
/SiZuGctiv+VpmKiKbNEk9Mz50lhfNbgo3g5tIDJ1cTJ0xOgHBRkT0zB3VZm1ea+vhCLoq2bWlID
+w6j7aC4BV1hZ5ViPVlGY17Lab/fFsbRiYXUBuXdJKaUtyUXTx0A06T8nJo8hEd6SS8u8UIjxjXJ
RRSAYQTN46wGP7VRZ3di1HFGHnkyGGdkJkUWKBFipF/9UqbELhvuBPhqfFyowfgiIaqa2KQMYz1K
b7E9Y6CFoi0mtnjoQTlLPsnQUUDwtj8RTzP6CRc+qIyyOlTyBsPYjWRaftTqnhG2wW5bCs8QGL8Q
JaIvBzNogdPkpozvCvkp4ZEo83yPybiCbhwmIfjEGT/MoSO5lWc44a9uB5iS99TFG+XMK5fytGIc
QxhqeZtT2PBe/mlmj6SRrc5/3D659Ri1sAvGL8y5XnaSBufd7kaQEwpWDoxKQOy7oaPbtZu96ufq
87GcWEZiYZ+Sc4e37VIR6WbiwkD0OTAAQwDTTyvVEoobKX8SM9uPC0vn2eJns+nvr/JFh9BQmjYu
ZVCd+KCtrNppshopTS2dFNehOO0nVUK/2vxVZDVopRtn+6S3PaMiMn7EwGOl0EcctBbUFvbRy+ba
kD86421bzPaFU0TGlYiiX0yFIsNdaQ8RuS65h0h/59Yh0h+w+GD5gJHiTMAHE7XhNkgRrjLtfhYU
OzEASBuX16EtBqXjG9+n0AwtNRn/6CA1WdR1bM7oF3X2TolFENUCUsoUrSa+DYQfuUmsnst1RY/q
UtMvQYymWd4MYAlFLEuefQ/LgG5wV18NrwT0AdjDeOGhPawnwfKXPMZXKlLdCIYACyE36o9on+58
xz/JlGhlB6Zaj/sl16/elzzGa+ZhHPUKTW7mm76wJAxuV09449raG7mu3aHAgrhoKS/NVcOt9fCO
lnGmJM6IoVOw8QZYeQDR8JRb84kSnufYOTZsreHkWCsAfQbw+jGFAIpzUQX78O9WOzVq1tY9ojhd
2gYOWYTBkcoW7gW7cSZH+JC92YUX/wCnjSv843H132UzN78h2TRjkQd7i/4xSJ1kek2FF2L+2r74
NBpcWuuXhszFjwMAaoqfK0mF8tDlxrM+gOZiIq+tpBlWp34IebvbFrle/FmcKnNDRrVqJd3HI6py
DdyQypORuR5aV9slOxP71ryvuO57vnRkbkiSVUUT+PA9ZWHlh/qW7NEo/xAmwMnRHbaWWyyhZrF1
qMwVKXpf65sCA+ThwfBkbHH7u+YkWag62dzrz5PF3Il6UtUG0IYoSupYOz1U5K1v78hwGtP97L+O
0qNROqPCyTz/Jq35OlImyUizMojp0iucTufSCfnyRUU+qFjJga6bFS+8sSBqE1tHyiQc5tD5ejAQ
BKiof/Br2S7D6GHbLtcTp790YkeQx0bPVd0HJruKssV4ToNzmHLOjX7437TQRYNodLjJxDz1BSTL
0CM0Rfogo4jrmePPKd6JslOZj/9QkU8pKhYYDEMmRGTsPQ7yEkDbo2wDpEQEMkn4BJSZbRH0uC8V
MbFLYKjaJcKLApy9rC0k2Q7IY6z/mI1zYdpYe7G7DlUlFJdSnvNfP7oviYzTCIkZG0Iogw+GaFY0
YvUqRBfskE3ftzVblaObMvyTDh49tvCoZ1FOfMyL2SAjtpTifmgqa2oPWcoZcVo9QUMCOKauYgaJ
LRQ32pikBbpBdn6K9glwHuiiZsxdOb2I1tQWFmKYCBbqXT2Zgi7bPgKnlWv5m6KKt5qIZXvS13ar
T5xtgcsVEEYiE7cGOS3rOjRle4hzqXfyMtEyO64G9S0bFVBTjnmZ3RVm2JyzVJRfQDuugALByMPZ
akyp0R1jVPUacwIZsDDDRKJ0hmJ8jSeHgSeuqAiDJeldXrqJ3wzXgKh5jZSwzqwpNPRfkdxgy8Mf
jfm7EecBxzYuPASjGhMso3YYhRq1LHuI7Cx/L8dD3R22ze8yODIyGDvP8ikR5AkyhD1lOQROzB5D
q+CYytD55O7JXGRUjDTGVXRinSpJh49VvmbPyI1dihdu5BZQeF4p71bB8Rtc9ZjQqNVFLRYq7LFx
u2dKbEA8ul4LRHnANXHVu4j8jHpMcOwFOLUU8weQVqVWtCd7LL2e03fRSTAWxatHr5sHEG90zTRN
zWDMI1dCuTZVTbaT5KBoJ0l1TZ9zfhdh8FOhLxGMdYiCFstxSa0Dq8EJscaMm1CsOkDjSwRjEhLJ
I70QoAVQwg6NN17Ve38XHBQkaJOTu+l5ftCd4W7b7Hl6MWYxGb40RzXMogS8sIthr+ShFdSMk1Kv
SgHRloFuuoyEnjk9MsS+pEQ4PVEZD4MP+jQh8bYVWbWBhQjm9CJhNBpJxYXq5KMWXYfBnS8+bYu4
fPFRI1jIYA6LSF03awXUUC3a0hnO5nXllM8imgKl7V/zbtFqCFmIYy5R11dJrBCIMxP0ZjW935VA
gLQNQT2SzrgXJ16ThSeQSS5HH8OoYwOBfXyK5KvJeB5IYOmY5uL2/+ifushjFroxaeWo+WNaBhBl
lCg6NL/GQLGAXmwNhIAJ5RBibGH7462G/S+B7DxUYMYkSWMIJJVaWejNPbR68WQOAGpoJldPErds
48M4jxzTvwQN/d1o2GGoXlIFca582Za89qTZZK+4lR06lH5g2s1uCywy6oan/fyW2zzPePmQZqQz
SUEcdmZf1FA7+tWeJLy7DHBvaFhV7q8CLzoVJ/Nbn1r5M7GFFEjwvKLF2sUHYAryIGSrBAB+MINF
9alFulD1fYBdzCTYifpgiU33TwfqoOFSBHPxsUqcI9eDiC5s32ZZeanC1JFSneNfVk9SIqKkyaoC
OCYWl0zP/QjLDHDPpWzPuxnNZO1YguIGoOyH7HXEm9a4qd+Bavc/pAtrzm0hm23TGIUk6v2kIsAR
vGsjAUTqw3HUeBwmPDFMztqNCjG7EGKiMbOy4IC8y5r/MTse/V5f52gyFimaXYKFawiRO0+P7wKc
Je+VzNODyQcGcVAac8SnmtJ6Z/jdscPuYKxOD9suhSeGMW6QMuqhniN2TsE5mo5FfVfz9gQvu/rM
adHfsLhAfWsq6tThtOj4h+xgs9R0pv8MLUjdbluh1QC3/DZMgBswEw1kMEgbjgY2t4Njb8lnWudT
7WSX2ryOCVc7NsJNGYJAjA8lHo1j5o5XaNkNWPanUIZV4Wxrx/tcTHQDW3BjDiE+lyw3lu8/5+Sx
zziPsNU0e3mCTFwLmkLz8xAaad+w3gIMVt+R78WfKuqVtTfxMoRV9/rXXTLZbgz4LZNaondpzt8q
876KOQaxfWQmu6MVJI2g1hW1PlJd90HoGH51Wwq5u/1l1mLz16GBZ/R3I5+1sOoBKIu3chFbefWi
ZR/Yc7Kn+GmOnk3/uuWtOfHOjXEQIOdUYgxBwNHVz2r+0484YFCci2SKjGsQ8FZAkxgHRxmHaLhF
e87VsfXYHGrPd3mvu3V9ZLx+VIJgewGmHebVTBToQ8pzLzrF9LL9gXh/n1GnlIUpBv8Z7inG3MoH
MX3d/vuXZc1PN/elAOPmfKUUqpS+4LBfjkYGnZbapdiiz157rNKkbuhGDSchvFwlZmQyzg7tdaKW
9FFCd9pRSn1X3HFvghOqfk7vPxHCnX9MR8yIZPwdgMjr0exxjln+UdAFqP7Jn3h8HJeIWowUxtG1
Q63qTQMp3RFT3cbR/CE7kZvZreUTixwh3akOoiPuudnmWlYvAWP0v3bIeD95SMsUNXi42Jvomjip
g2Te67+b7lRaldO72SNSGEe8UnN7fNs2oU/6PfZFsZDNgvHQTmr4qXX5OtmUQJxY5n3z7AP0PdzR
q0fsZkfxGMSX7iQ5tG+1/Qv+5tL/pf0FQk/RAJ6Fvmmmu7SwlKPiZp7uig/xs7j7nwRetCB+/9As
TE8tkzotJhx3Y4ZnRYgP0aw4GlA81Fm6AYSuXaj1hzrUmC9u7ojASxe5CjNuVCODNPmYMrNjJCc1
KO8yz9+VvyiqR3zOPV66sFrhXH5ixg0JVWimDTqy9mArHsDvMfbQWOCNv6K918ALbkt3dFu7c6z5
ej5+ruAd/AagdRbnS/MOnnFXpdlJKJxAcUoEMjvEmvf+CVw0YLlUD9uy1kPwl1ExXiqXBiEeZYiS
/aM2emK9NyrO04b+ia2bc+GVSGOCbwnRMH5RDSvrHhv5pPEmcniKMF5JrsQ0LFtICc0bLd1jHa0R
ne2z4inCuB8yFRgRbWEfUyxdRYEw2FVa3c5z9QMLahwboH9r49DY8V61MBQ9pt+FIniQvelSalpx
z3tAr6sEyAJVMdGj+rwSi/w/DsVU7AIkEjHQF6foMTd+CGbnFBUnY1mP8F9yGDMDvhEBigHNJOXA
Ks0Xfdhvf5u/yYy/JDBWFvhEC/scEiQP4EwItT8oPE792ZzlAQDxtGFsLewnWQsiJJR5C0kxsN4T
d1uddWv+0oYxtVxtS7nN0RUDaH6eoFPVHaPgbVsG59uzfdEpyPVMayEja1Lwbu97jCbrwvXEk3NJ
rvAZR/5ShsVnIr2ey36CTxNkbvuqHcUznTQkXjFY5pO4K5wR/Hb/w0TLerrwJZfJ+5tMJ9NA6w0h
uExKFKbkU+pk3nRrJtZ4Hxyqg4SRlsiJXf9a5nSEOR+QJc/0ZakLghHtxqH4oQpXmfQRSRwb+Zus
9ks/Jl7lse5rXYEPSOk4UoeO66RglqwcLB3jhdvsebDe607pSyBVeuEtKi1tsjGH3cvAV0RO7XSz
dJqD5soYZg9Q+G7WdlZXau/bhvo3qfSXXMZ7TOnU6HEIuRWeO+WtXmDHorLNa38noOkznLR96I4C
xwNTh3Hpgb+EMg7FKIUoMGcIRTXJMdPemvN9jKFLVSBWpnLcF08Y41FmoZGENMOnlNL4rRbAIxxM
BTD7U2eI4ttkNl+2j5Rnnox/mUgodUmEq9GkgTWB5mcQLInH78u7+CxiUy4Lflv1OEIJVWBbmizR
JVZ0FK6bH/k75sAp53mGht2/9M8KU2gUsHRApzHgPYEqMCXWMPIeQZwIwEI2BRKJUgwS0PN7DpXC
Mrh7o+vZLwVjwcsamOYmc9lEAZt0WYVsI30dQltBMXjcqwCFCg2b5vvRjrceu6rTQiBzy9qozk3A
EaJnkh61wTMNzkL1eoheCGBuFKbzE3mScGiYu0PVgljJGdjBO5rPBzty+AMLXwhjblRaCV1bGxA2
+C5aW31zIv2/FMFcIjn2sfZLi6ezqTyremSrHbmZtJnj51fv6n81UUEU8LvXRSYYRl0EQ5D73PbH
fWLOdia8bR/X5seHEObK6JORjllLXSzG5lQ0bAjHw/EEMMF4KHo1nmkNyWzxcm6vKvEfQ03SNGNx
TsxzUcyCcphotbeBMwuiu6pDKhjwbj61m4uwsJBC9VzEwLafMp/Q4j9qcC0mWypXrqZHQcXoaoc1
9iE+zrHibH8cngUwrqAV9DYLCAwtmg/E301+amnc1y/vAzHXXw2qIYzpfIB4p/7wj8kx8cwnYFyC
oiY7Fl5woquM2Bk+d3bnUq9d7Cmg+ramq3FwcbqMiwCtWVMBhQhlHPEcIG1rpAczDa0aULKhxDnV
S05bxmAYF5HJWppXLY5VuhvcaF954Fm8Dc7JneBKN4BSx6YhgE2Ex2E/3W+ryfugjOcYddOoGxNq
tlnkxSS70svs0MW8lsS2x1XFzxWIhbGSTgAiwIRb3bh04TByzXv5/P8Duca9zvHvHKU+uzELYXIz
dXpEi6xFlDhGd6+FglvqHAPhWOmnxgsh6jDqA8rreEtMT1r4lIuv/+rLfEblxd+XGrEYQg1KBPO3
bHAb8qEGESez3A7t+CxUyYUQgFimgUkLCV1o55g9v22syh730uNYW/n77EpcCtbVt97XvfrMsBcS
xRGd5Zq+jovpRvQ/xBSmZ5xyv+V8Hp4cxolIZVRrFe3wFU3hzfFTP6e2XwtOyXvv8+yAcRSybsRy
SMNJmhWW2mdWOHJU4Zkz4x38mfIpZLA0YF/b6Hq0qItI2rdtc+NEk8+pgMV3Ef6PtOtakhsHkl/E
CBL0r7TdPd3jRxrphSFL7z2//hKjOzUFUcSeFLG7DzsRnSygUCiUyZIUISxVrFdWRt5AQFsNQptB
P+mZL0a+MXM50Ok1u3N9vZWTrADzIdGqnCYQW7d9G/0SOLUD8m4atY+5FNbbT9Sr3rGNFkOQzJVA
vTD6chPBFR7cm7fU6YsOJWr1TIfXfcxFZPwMsR5TfUQKyw5e6CBHyQo/dkgOzF8ml2aZA5vXz8HR
RCL/epgVFHVOC13RRnWLPrI69JDtKwlHE9kql3EYxoBgoJw9q6+NfkmkB5XH/s+DoH9fqUUbqIuZ
0QqQMSZWOTy0xZ2cckqVeLfR29C8FYgYGW3YZ4hpti6K8UFkHaBMSbmjA1hM5//Nv/br5U4YAxHm
6LeXEoAlQXhAEXsfg6APnEelwrn2ePvP2IlF0MpUWrB0SYwr73bsOMvGcYlYmvbUqP835Y+ZGnYo
3GpSZAm1PUR3C29YDkcL2IjgqGK4wNjA5C3mpwgUcupkLf1hX5l5B5SNBqapOLXjhPWS7mTBC3w6
7zH2Jd0WIsxCTKz/MgWRd+PKjFUoS8VswNpOQ2U/6lySz633g+Uk9gx34LymOHvGRv+kKphDXBsI
ECcjWuxLj3SNM5WZVwb1jdTzBtj8YU3RLovnuQEyWMahCMe5igmtrIxnS76jsYLQ1R8pnxacl8ml
2UFetGD7pr9CMhaDDHGgIEuBm0tBb9k3YwHB13gp8keOulBX+PcL64rDeBR1LM2huOAcaxcJrXql
28NVR7ATU2t1JNOJl54HFDB3fuTyHiPcZWVsyDhiFGREM67aRYnsxQFdx1OHyvboMX3Gq8ECA6ez
L+72CbxKyxiTrqxnDcVleF3mtaX2X40ptmJEsPZRtosNyRWGeX/orYpuG1DC4gwmBL2ekoNWDSqe
k/riXfLJBBP0YlOqFfGGl3LiiMgm0vNCXEa0z+AWSJ9MpAHM993o7su3bZJ/isdmyiMzlMahwL7l
yWRVU2+JMi8kTeMhO2rJ5saDJdaLuQMEre4AQw0KSjpL9Q00yfF8tm1pdBQoKehU1WVmsyZdHZoM
deN2K6K/EWMOQYjCWbA/2MefGGykVsqWpg0phuijOuYWaRIQqch+fE9QtRs6vGaEbR24wjHRpkmZ
p2osBehf/CIrh6hAMTinbpcrEmPy1aJHwdlAl82tjsSNXcoNIz3QqSCN39/M/r7O/cFYXGVi/EAx
i/MuK1CIbbz0Ll1JQEZegTE4jQV+YEwQH1ubZy9+J1l8c3OuqIzlL3K1T8MY5cnzKUPdwmx/BEWS
BcKp6KxbGD+PRiPdlVAeiIHmqNDp8V9aGE6cp5jbJ8NdcrrtKwdvnOsiqMEAh4KN4r7yBgz9olk2
Ojs9u/QWx1b+IX5zlZ25GlBxAr9rAlztYlSq4bYuqW06J0twi0Ps6xl6ubXD6KDYils3wTmUCnM1
qDNp1NHEbje6Xzavbf99X502rz10tKBj0UDXHssvEkWVXqb02kveJnikPp3ggboXntbSU/CbHVvh
MBdOQYKRpDTqR0tyKf9bc+hcOg4rxXOQV0+6/QJYoTGmrJ76TElo6Rj5KGXIaeRueDIwf8gb4KPE
XsAxa5ub9BNOYiPn8P6nYKEdLnhl25I8WJrACRJspyZXEIwlk8PIFJMJEk132gN1UDLQemkFTE2L
2Q0n+uRMLsvfJJdXoIxpCzTjf3tM8yx1ZCK5Wi84GNz1j8vHWDRVN2o1HbB8fX2jzx9JymmV3T7A
KzkY49UWy4CGVSxe4/SIDoCRFfyv4CHymsME/wNFAXbklh6fZoanGIyhIo0WjYsI4FJ430rfm5Bz
+fB+n7VMImllkXoHWnQYqi9z923fOtDv+/OplUTG+gS1nKl6iu9PZMweM3Q7176a8+u/gTCmIRpj
Qy9pOVwKmvv2WGqpNSvHfQzeQjEGAS3oY5Cg2x151JPUvfTJ8/7vcywOmuZ/vZJybYYPSF9GKFb1
VRT9Bg6YGU/UteXnnblojDUwlgxJW9oDMPsaajJoW2pBSRLfmnx5We7t6/Z6fN6+ZnXdpqHWVyq1
ptlZBeFqAwovRNwPGK1Ba5oL/6/Ki1d4jD0oY8FQ0K2NV2ZnYNBsg3oe86VrGo5ZoIdjR7nfHK2V
WJjGrnbQPcCESmhNof7Sg6iurxN7NLlzAeg374ExliCvmiQQGyh569LpComX2sI72m1VgERTuW3/
zTC8VUysZBtzOU1iumUCprMqvXTOk+bAUfl910F6q99eYYSyMsdIk8D4oMzJE33zzvRKvznkfvae
jj1WnjRL8TrfuBXfK4/74BzD9GbxV9jxAPaKmBpWaTbfVfFgibGhWIXZ/OM6MnYjDaI+7mrgNMEd
ygkniRN049glNkwuCkEInwGupaGnXitMh05ROCLwji8bG5fFAM4rdb2Mi/g9QqRaeKStV5UV2sPl
P3jnPJkYryEeKmWI0EANVR9djMCgr/1LCm4XDLB0GrvwuYPNeIiMwZhbuLAj7etQfNlr7eIpujNB
jIvWG3SkkvfBLU/9eID07yv1G4JeKU0a/BensvaHWi4tM49D95+UnC2aXUx1EnR6aY3i0cQ8dvE4
8bgsucrBeBBzr9RySi/fDpPsZae4ixzQaKP2HAPh/LqzuK75tiFUYFxljOhSNMYQopwJMVL6mBo8
/dXTkI6cHsA9/RaQFbidKn+4Ka9wjHx5FxJ1pvwlnZd+ojdld0CaJkYeqrHx8OA8c6ir8ruVv6Ix
/pKSFqKh4m62Q4IHKf6B25Rlt1n3mKePMa9davsCu6IxjlODjsoppmFDNTDBQvq5l3Q/J3bCGxK1
re1XHMYIBqhvFRVK8tEnHepYjRydGG1h2vvazkFh43WiiXyhRG/9PCo8kueHJo7/EYJxm0BYk4GV
DIKoiCJPxa3RHvdl4KkbG64bwlDoJxEIxmXxdK/2U3vx0VHxpm3coMz2o/rnxuiM3UMeJasqKs+o
DhcT5ZXjCSzhxxJhmkJOEZEMPstReS+RylvkwYuT9LmqBCtH+fVD8M0owXZdI1ykJvY84AE0GO/b
aPI4S8I58DpjK+chixc5wUfi5eqDqugBvupNg7c/9VbnG96ibHsl1zVh7Isa5EMnKoALovftYnfi
aAW5a0wnWfugd8QGi/++gDxAxsLESTaoIQ2lw0KD78R0G5d6PbwRXRzTwvJKYUC7htGGOB7C4Het
ZJXh0zJ8qQf4j2i966Ta2hfrDzfDdSEZ67LUQpAGKA5FtE/zFZvGbLobOocar0GrugjP+3jbHt0V
jjEyS4GqBB2FoXYtHivlEqJ6iBsH4BhMttlFlwdhNHNg9JWtueOJnECoaweYqWgpznKSL/VZcsUD
j2yWB8uYnb5LgqJpAFsaT01CPCFVrWLK7/qO07bNA2I8L0WOqkWiF0LWTN+M/J0ua2cxS8BWUfwj
EmN5DNTeCA091Arq4cfQjrLZ6rOz8lfdVvJPrTAY4xGXcgzWcEhEms4SlhcNiXweFx39jZ1Lm505
r04YHavQpzsRgttJMS/wFzgXD0e5DcZGzGFjtFqK5VrCT2X8NM+NRWZuuRfnOjAY7wO8WHXYRUDp
nPk7HVhf3MQYfgRen9PfltystoaxD1neF1FAfZ3iFbTJ1RFEhL7iCLfK1/pVaqy3zhCu90jDKHt7
xVgJpZYmY66o3vnNsfdTPzwizWKDUpnzMOMcJZaqJFeHIkkyxN0XTJ9QP4kktpL6HcHYsX8yeyyZ
vEzEEtRVEAgU9jhBJxh0O6g4T0C68TurxnKVgLZKHueUpoxChPHAbxejsFd5jE0PE9X25eFdGyZj
GZZgwquFxsLVu8AvnOxJzS318oMxAN20F4VjiThHy2QsxETEpJWoRog1GtGLS5ekTld//EepGK9i
GrQ0qmkVQvNagpYZHB+HLreCr7Vj+p0fIwr/j/rHWIyk0MMWvir0T/jYIaKYfcdNX/BmOm53zlwP
MZv+WTBRZpHobgW6rQRgRaZVMqYdHmfTqlzlTjrR1Gxl//8ngNJ84gqYsR5tJ49TQLBt+lPgR7Z8
M4FIqnfa5/Jv08DoPJUlIhIDoQecj9VzXZ3VIYhScHHNor/ImOL0pCpPHA3ZtEwrDEYPZwO8W0my
ICIlOFF8r8Z3sB/WWN+Xpur0JozIK6mjv7EeK1BGLfMlm82BQDBQzsbyey3zcp5Psel3riAYRZQr
Nckxwh1R0ughaCMLo5UttZKtUbyXx4+mMHEMyOZ5XuExl1in6gJmecwQKXKVcnbK7tKXvHXb9NlX
IIz2TYZADBSI/PDZJeRwKXkqv6LirWLyN8O7wmGuq34yGrBjA0eIrOpMbPSlHiUrcUw3+a4+6GhK
DU/SbYd2fxAj+stTcQTt1l3DG/vIWVPW7y3m3Bi0guqm/BgiLEu+tsbzvv5v3pdXSQ3Gxy2ioutL
AZLOY3sKMv2ghO9MQXo0VF6b0nYqdAXFeLllFVTqHAOKDg+mNSRlbWH4m5vHoI5Hp+1BcOrP6ft/
k48xIa2GXASpsISq9JUsd5Q9GAMjwoBj9jd90ZVsjBUZjZmAoAay6dFjJj0Lursvxubva5IB4mUV
/JXs8HWJCKExiBCjznxz+Ki0hHN8t+//KwKbCOtHUk2CBgTQldEKOjpOwGsdmupHIofbyLOp2is4
Ru+MJm5TXaX7onxp5MZR5ZuifNlftO2ozgqE0bhQ7TFtigBktGlEO3WNew1TRAWwsIQO7yG8na1e
oTGqBlZsdSwboLWujABp+03xx7emmuDrYJkfU2JpnniTtnZ4x3OmOOrBpsRqzEYY+xnQnXSPIYF4
pYo8/dg0FCvp6Iau7mIEx7TI7GHfpTsDM6QzT0b3lV378Utsy6pVg3kwoJmJR37jKU9XmKvMbDV1
locJD73slOiFpdXPs8orOdsmg1sJyFxgYxiBh5YqC/EpeX/tB8/6y4+eNkx+3ddM3mIy99hs6r2U
hzAXgnFUs9eUSNasXYja/42fsZKJucfGpEkkQslM6wSTKVXZWkzptKStuy8OR/3YbNiiliPIpLF0
hvShEz+ENef3eQeZTYW1ldrM4gIA5eFHeDY452fDwgsZB5lLI7WpbzrGT8qihIp2hVk1Lcn7vsKA
dtQ8kVNxDg+tr32oXM3Kn1F2giorwWm8/RXcdGyukCwr/BSmTRe3gNRARBHIt4P8TaqfDDT9CNHT
KJyz7PM+IEdGlbG/aqSHoVIBsEjOxuSX5MxNc/AgGOtrLhjtJuaAMKuHZXGM6EUSDvtSbLNurdaN
sbmzEapEigaENmNL8iI7uqfOhWBNR8qJ05qgEMBT7GFws0dyKGzpPvN5hmPzLBsETMimKasam07v
5j5UlhqGUdEdnRyN0O76c6Nxuki27+cVDGMyZK2e9UDEamavLbh0Fbf0jef8NbPC+/EoHni8T5tH
egXHnoFBTJsoh1S1WVk9wVtSeNzfu+1DfYVgrYYoDshfdoCIzphmiBC8YJNjDGY4XCVc8oLNA7YC
Y/R9SppFb2PcITTaLx9SvBwoFyLvfby9bKoBVxDPVZONSS61FGnq0kMfyWep/TxhoAFn1TZPFSYE
/R8CcxmGJOhGTEzEPfzUf9clawRNhlM4wXGsrBb/N7IpB1nq/FUH2AqXuR4rhFKWrAeuOH+slduq
BCU44RznbSXHgBRC2ZpFnbXzfWROYpuDFSe4IFeJHjDpoN/ql8Wmta38eqy3jrLf3nkrPMZECepU
B0YDPAkdgPb0Nh1AOkbHSUEJBOhuKW/mCxpIkXhGyZQDIj9XTS39AWyqqFnmZaE3LcnqaxhjFuRL
O+iiBBdcFq0s8pu0c0PySHjB+e2X2AqIavHKlyvnQcJwQgDRRZ5dVHp4sm6lNmSjPIUqZDNAw6Vy
vJHNw7GCpaq9gm2aIKtbFbBgqLg1heF21hvnb47HCoM5HgQM6osRAGMxkfG2p9KiLLilbdpK6ETp
gRYS49g7E6fklrd3zPFIM10xUjB023VxX8LP116Ifsh4fMybh38lHXMJiKXSRgZdwRLk8VMeHvq6
vGvT3t9fRR4MY/xFQZwHNHrCG0HjdBf5S7bYy8Ap49uOYV6FYbsJW1D7GkFLUV7Ig3D3oxeXfAg8
DeFLpCHs0PlLRvgVKHMPKKZRSrFG9WOZLLVMLXRt7y8ez4ixvYRRMzSxWkEugl7C5Qw+I7s7kbvR
oTnKwI7fc/CokdoxYmwzYY2yrXiqgVe8KiCFzxEJVo6LCovV2aiZ/7dDLDO2Y15ERQ+odIXyNSFI
IIW8S4Aq8Z48jJmYsiiIRXoJUBqg8Vb0i6PuxSfE6h3RQ8DgovuqDccf40g4K8lDZoyHMpedNIPx
y9ZDx5ScLrZo0CByTLvCqn6ScA1RXk8aWP/LnidTw5gwA+z+IkvwX+dy0UWULUgdbobO1tTPEq9q
bFu+nxBscqxbjHmWK/TvGhPoaMg7TawtWe8tOXkqdBHJYN7wrj+c8Ssie9yUZMzweIdQT7S/v/LQ
fGNrDni2O1RbNH6IyrHswtPR7VDMdS3ZxFkgR6MmjFhLCaMb67a6jElojZrpZrgWSFe4eq15+WT6
eKPYJNIsDD4/SLVxY8bV2RAasNcmbiSXlyFWvX0l4+0Bc8njfTfWGsGKLCOmZlbflbxDE+4jUS5d
cRMoh320bUt+XX/mtIaS0mglZcZT8w9d1VgR8UdeymvbkV+tNnNgA6FOJCmESOND52gnSp5N7ntP
fetu4fXs8NaPOaN9G5jiUGFr50l0RvEiKrddYhdpahfjYhHMsPq3FWQv9qXsqhkbBofiEsaHAXws
3HYQ+hu/W7zrLlGZV44R+KKIHFJyrUIoMfzmJZGPwoQ6MAxQy/WHfXn+4PyZKOI0NKJj0t2vYEIf
hDVobLBbEdoBe7RIoxFRsL+QzMbsKnQWu9Uls7sP+7DbIl5RGRFDqYln0LjDsye5XYj3EUGUsszs
KrgFyf4+1rbSX7EY92WJylQUZ0g4qJ/DoLCL4VMUfN/HoAeH3TJZxDhHDdMCCZ79v65iHbbiolLu
6TB9b+q3hBvyonZgD4B5msRmPZGRNvipT+oXvI4vwyG2o0/xMw16IVPCMRSbh3gtEGOXYpJpWqYA
bzxRamsJ7QAdXjq0OzPmkm9s7dAajDFLlToZXUl7vPXetDJUtCOYbJjH/S3iisTYJRU1lPGgo0aa
+JQNndIj9o5kNxYSGlxOSZ5IjF2aO22uaHe23Tex19bJlyRLCotIKacmhCrvnl4wx7dqwTCX0d71
ph6PGgolh+F5wGhHQ1lcMcmPyXgO9U/7K8lTdubwRq2apiOdfyignEbIzlok/oVXuVYI5sgKIrzm
aMbqSd2rjkdHMXGWjacMbJlybkgI78dACD9Vz7QoUjkW36k/iUbWJ170jKMMLMFAI2pBOtHq/EWg
Aytgx7kBQR4EYx9GKdDUMYc8AiZSgh3KLpvkuZp5rxnO1rMlGKkZY9IsGmVtUcBkvvd57O2rFked
2SpjpULtuEbnQiZHMP6cYl9FHzN/NMTW9bPSL501BXkrkDmFBpfFTao+G9PBiEB/YqAzo/wLh2EN
xRgCVVC6uaJ09pPwUSwRDEYdFVeb6YnbsQJsVXEyKWI30c4Z6a59R+cwC3Z103rCAsbs3kE63RGO
8r1yMW55qUbuQWKMwWyUZZXTpZy+0BHQb6M1W0vB+1bz5kPFq4HYxqNsI1gzySRsqZO2BKlgUHpT
NdST+8HU4kNr5osNTmmUiDed4kWTnBybrjXsYEBHTzn07W3YxKKta43G2d23EORvK7/6HEb8kk6M
Emv4n6MdPCxOjldNa5d2+BIfZyfCIDtKCymgNZ4g08CPY3OXg7WUSjhLApp0EMgOW0t2FsyM0Z4k
PEtp1Ffi0ZluHpyf4spsi/wUS7kiaoAzxtoVpUuDSspgLuwmuiy8Iac8LMan6rOxkQsFWJn8tWme
m7G3Jv3cYwYktz5582Eqr+RizGdvkmHKKLFe+l3zjY/aSb+JvOCsPC0nzIk50+rA8cAbZr7pe69R
GSerVZYJRW1ATc5ijqo99RA58cU4I+vxpTwi7vrxPwzDpQbnzxors8OgDEmqJzRe4nVRPRiIWt9T
pZFvyV3xrpUc46loQApPnPnAI6bhLjJjdUt1qc2U0phSQjfB0sBmCY4F1JReaGPhcEoWN42d4Rtf
6M1ra7W9jBEOlijoQwPIc2K44VJfhJRXkvOW2NtbV8YTC6fUFLDZtL0adumNHylz4tNk0TY840lF
c1zqzJ95D+DNi38lGmOAuijvf5D9EukhJp7WnmTCuZR5q8fYmDjrxSmm5JnxcierfhZx3qCbaVuU
SBNJ0UFgrrHNhAvGxI8ItcGqoN2K8tLIGDaM9mrKSlZ+oTmIEMasR+xmxEA+SsgTOsuHfc9jU0hF
IUAnmNLJksAnjap0EcGDVxsxNUjQX0bCbSvbvKZXGIyVwTu7UzGsB25HY3VOfgueMHCv0ekWyy1E
kx6IN/iY2vIfKnU3T/0KmjE14xxXCVkotD5YU3aJAlc0jzqPD3drFXVTkXVTRAUpZsjD+KxCF2I/
Cl0wRApmaJiK03ZEuwmrMnb292pL5zEChqhoWCSmZDA6P8eFUdddqdjTWIM+OLYGfXSjhFeWs7Vd
axhG79O0jiujBkzeemN5WoKTiI6jrsssNb0RC86ThCMUG42VO71RM6FQ7NC8rYznuvdnjQOxdaOu
BGK7FKa6DFGfAIhkuinmd526WHrxrk8fq7x397doM+2xxmJ0XUOfAuIVuYLTLHniiXJpqKGlfuwd
GuhNvvG6aN8qEln7uwZkNDwrC7iiBgDpwPIew796T4fNrWxeCx9XNHoIVkouN3olCeCItGfNqV2a
jghPyee+R1UfdRRCTz7uLyZPNejfV4CKHgVaMmDfiuCuHR468tBxiRPp8uwtH3NFxmUCBqkEGJMX
3dPli+3ppFlIu9iCk9lc34fu/x4ec12qejgnMabDoNyDruByYzjxOT+GNJXDr+HaMn9r5WAtBom1
oqFo5GF5pRVclNclOGoOjIdmRYfihOYIJ/y8v2+bJG9rWMaCoNopMLsQsK2L7BGxBQsJj1sTnGoo
IZgdFXxFJLT2Qcm22VI0A8UBmg738Vdt0ad2bkywNwB0QGCw8TIYSEd01bvmGN3T6hBKPij72afQ
B9kcHUxnWKEvnyiBEj8Stm10rp/DnJZmJEkft/gcQfhYt5gdE9zngrO0DaIhX/dF50Ex5wSFw/Ii
JrWCX+7Q4eBX4AquzwJ5MEFZvQ+1fSSvUjHHZUg7JU4FSLWUIhJmd+pgOC2qJvZRNp93hniFYU5J
ECOeZxqAmY3xYdCQtQJP4HLqm9pJahDh6hYC+z6qj0463CdzyN39D+CJyZybZkhIlabAL/vPYTpY
gQASes6wt+2zeZWROSSYJ9el/YhdoxKV6O1OixGN74JvYMrYP4mjMe5JHpVNq5sQR+mW0A9CT9X0
87K0lf9vOMzTdUZNFma5QqTIEJPHOWmiY5TLk9XxOlLp4fndiv5cO438etY1Ojg4DCFQqDx39RdD
4Qjyh7vuCsAYE6WrAiMJGwWueXlokM6jgfPwgkciwSS2+I6XdOccYZaaeJm1qpFzqnDaaya/jIqr
DYdcfApTzqPjD7b5KhljLMK2UwzMgFHe6goi0ECGrgYqyA73wXimFOO8mbDctWRsBgzh/24WZdSR
nhNnsqTbFK29oFBArIz3ouFKyBgPsQpTJcqwd4pvnGgPZ+w3bnFDCRtpW29yQSzy3/SeMReFLAW5
UkPvM/MTmQ56cau0nDqhzWaslUnUGHMhzmmN+lrs2+AhM4VJGBHeT/KrYqPACl0qdQIaa1qQl9/R
VhXBaW9AVsQtztsM/K0+g00gZEobK02Cxa3dd52z3PUusRFgvUxOfJhfKHlsiXLjxnpffTJPhDuJ
k3Pw2ZRCKizFSGT4oFGPPa0kVyWDt7+Zf9BXQyIEiU0VBPi/GhczLiuhz+FRK5fy++Sg+OWU++S5
LXH26QwuHmHcZs+FIV4BGWuGvk8T5XoZjqRHHZbCGQ7ik+mjl9TjPRe21+8Kxdg1s5jGWZogm2YW
gj/HWX5KCrBVcJaQB0P/vvLc67RVxAWJVMxlrZzF+zE1SIdnjQo66GjB5VnfvrCvcjFWTc5BMBJ1
kCus3w3TWTMvInnZF4onE2PGNLQ0jyUBxGR+GuvXkjeoctt/vYrAmK2mEPM0VPD7YzhZhvYgh4WF
+hwlJPZcG3ab82rpt3p+12rHWK12ScxMG6kuXGb0hcWn4n1+JA654UVANyWTJFU1TMzoI2xNV0Zk
TMttcWiXqlMObSINrjSMlJlAlI9LkrSWPhWDHeXlt/0t2z5ZV2Q2uNBEkqmKNJSByJOGmBOeP7f9
K00SRC4vIrmpHyssxmxEbd6GIH8CVuZmKH+dvuwLs6niq99nrIQRF6o5UBUnwW2m9dYiPVdp6OyD
bDqlKxDGPgT5XMQLjSagWfROSLLGCnuUDouYIWoIf/O8X2ExRsKMZ12VC2yOWNzoZoEX0lMWfd2X
5w8agMGQ6J83CHKojCUKw0HT0ORjR8cOzJ/DQb/Ux8SK3NFSOWu3Geg3pCsWc6D6aFiSENFwJL3I
aXE0u/RlpDZ0Nz6DKfO29mKnv1k4JdfbanEFZfwCSe4xAjlH6LGv3iXaR62vrZw3m5juxG/u9lUw
9v2gYRxlnFHBDKmwwLdnCcEjZ582FY9IhqYZhmqiZ+TXfZKVKFSUiEIMjuZLTuqGqaV0KDqdbMke
kVcN4dpkFy4nCz02v8m2AmbWrxFIVEs12EU6R7T728KLwOpfO6qPlvqXhOPFbfumP9Ewe+FXMadZ
FQyzh5hI9IPNmVblB070efEnDHltfPNYclqyNx8WK0DGKuElDZq9lK7rnBMLVvh9q0xPZSog9UZc
Jcvc/Y3ctPUrPMZKaUmYk5xSyLUw65j1lAreUB6T+nMrXNKY84Te1P0VGGOtZKGu8oTScGjqTS18
1dOjyG3G2dcPhc0bCsFC2qKEfqTW4tEQWnejWIMr+MhqWbyI52bJrrGSiEq8cpwKfaxiPcF2jafq
qIF7VMcAqNxf/Bj/0jNQ3gmOYcf8qm+6Vn8+B8hm/4o8pk0YiRHkzL/PNtXLyOks8W70MDUGBfS8
By9v6xi7LI7FIE0V4HQzsyrl3CUnGT12+8q4bf1Xy8lYlVEpI13QoCCdh3ARnvCBVx6b/zQ8ad+A
/cZNMFRZKQ4GBBprHeGqS5J3dokoZ8CbirkdHLsKxXIUKOlQB0sFHSl1PLoyz3xUKXtEfVY8AvYI
Lj8tNRE7mvG2yCud7EmUxjndquK8OK21gAGkOugoUKLD0/c3bPOiWYnGWI+SlJGMQheUddTSQS6l
YxnzDBQPgrEZetJrSwRKKXua33fl/cT1AjgW9+0KWC1XpJDaXHDFoShJechvMRKdjjuIX5RnpPpv
59fwnpZexnfcOAtHA9/KLlbAVRaKeaxCssZpzvMDmgePhZf7OUp0Ds13mj4WPrSHiuf1bBsOVQY3
ESaf6WwNcNin0lzL8LAaNA+KGJJUeKBRQ8vxDHPFZ5Lc3r8rHKMiIEhqOzOEv5MRyR70xDZTzhW2
7cdhwvb/ScSoiEwCuRwJIFCwUVpefqDzPpSnKcJIcbt0xkN5I93xHknbBvEKSuVe7Z6OQT9drWIZ
++QQDo4uItrt75+uP3gfVwzmdknFMq/l8U0wDRPC0AJ8E8DKx8cf5Pv/gWaPJxV7q8htXQXim/ut
W5QqqzEswRaPum+eMErzzvwv8wW2TyAK5UAoKmuInvy6lIEUTUkqJjRGVX6ffcVHO9gBswAPyy0y
becStvLY+SbXUm4fwJ+4bCufVPRDj8g0HtSlgJa6FiQNjfBx7kXQ8y/2/l5uL+wVi/HrmnSew54A
qw9uG9BXJuRGkTneKmcd2Ra+Jcu6KqqBYY7vo8TTpcYxwVCevE68Lki6I79fMVdpmBPXa8ZQmzKQ
2s6Tk9aeVGIbCEgXlRXVL/JwDpaO5xtQQ7GHyRw4tOpESpgCc1atBn33kaNUlnGm3OEIS3/muXbb
dusqInP2dFVCZYCcIpoo+/NyX/C4+DeVD1Ns0GGL+YYKWyBq6EE8SSVe7mZ9jEHjOyYWiR+ziDsV
b1MrVkCMT7V00azJMoCi84+iW2QAHe0+ey9fBpeyIqeRVR+io8CLV/GAmWNN+iEJ+gYbRnmMBKtw
FPREUqdOetQvZWkJICQDy6Bf997+Wdvcup8Sq7892mIjFTHoGCGy6XFciovUm4/7CJuneYXAnOZM
wfzGSIBouvoYktFKQWehP+9jbFv/FQhzczaq1jctNRnwDzwZ/JYVOsJzNHVaiqWeSky/5LXT8BaO
OdaSlmlGNgOxFj908rul5+UBt6/qlUz0C1a35hznkWBSBNEPP4nuDGZQm/ZxIQ+eHChhgoghb/qZ
93rZrHo0KM+JqCNia7Cle1XaNhJm2SFk/6ohx7QcKH8AnbYZY2wcMlu+Ulp0uAyvgewPm3gFZi7U
TIc73k64wjsnvpXOrZ9flKOO2mdKO1U+YYrWB47a0E36zU6uRKXHcrXE9SLIClGASFmHwDiNIvv5
rvdGh6AxPbNzTsBiO/2ywmPsyzxUVR/PbxIiXQjXmRYHxygmpROQ0ZHMORbbOnpdUMaqSJiAKBIN
cHCffVGLjr3ScO7qzYLnlbawSTNtyTMhk4AhfQkmi3ZhUR1dHuWL3FiSDdY/K/R4jDzbNuWnYGyq
rA5i0CLgjrNjsXAEDE1PRsVRDR7jJWf92JkBolmixSfCSejJh1I/5rKzr388MRgbslSJWk0dxEjG
Jz32OvN+LI/7EHSLdzSc7b5po2bEGAIK8TZF0DjKfnRAPaq/D7P9cL9qNtt+04E3LlWo+z14skeH
+sH4HmqQC0pu48c8B4e3MYyliKZMU1WKpsepZFhlHmaFPY6Swe1N2bQQsAEGKGuQ4hGZ28skahuO
BnLC4SeaSKInVvygWOWRegPJiReQ2PQDVnDMPUb0ymh6DXC59BwXT6OZuFmbYei3aqXkby7mFRaj
fUKEtI6wtIodoONZNFA8/En9mzm86J79uXx0I1cGVlVKRRZiYIzkWa+fgp5nUemC/KbfKwDG9VSV
qJwmWhARnReP9iqh9/hG9THdDRkJ7tW4eWBXaIzeaRF84ECDOKjAO+qvCBnZoYs5Fq2n+kGJ8R0g
jThInCPMA2UuqakZdCWoqApGlyJAx2n6MSZ/daJWkjE3U1DmgmC2kCwbFa9KdMeoeFRum4d2BcHc
Rlo0jEHVQY5JSM8JaoCWUbH2zRBd/x1tYMOHRgQG2rGCFEmtPVUdOcpzhyEImKStmVz/bNO0XuVh
Y4ejrpddTyBPchxd7dK7RfDmoWUYA+3mx+lEY9rpUfOS0/ye9+TaVgoVlfK6SHSTLZmR6hAvJdLB
3oLlRuudnIB89G9mMxpILqqKhhYOWWY0L0b5RIWyN1yzQ+CIFfqXUIG5v2PbLtEKg1G8TM9qoseo
Lypna3ZzN7lL3gf3lVt9CuA6FL7IzYptKokJXgRDlkRZYVP2RttJGHn71t5YHMVP5an0BzwThAew
Etm0SwrBG+7gWyrGb5p5BWWz9WHY50JMeyrF7nOUvi7LsRZu4/4SBi9DyItbblcyrdCYW0sI0Tma
0XEj0l0TW9k9rYX7H9Kua8dtZIl+EQHm8MooKow0M55gvxBee82cM7/+npZ3LbpNqy+82KeFgSl1
s7qquvrUObKTPkau4shfgt7Uof/3fSRMfKiuw4z3P+ume65+AJXH2qGJwpCQ5KNyisLjXJ9GnTH5
sF15rmxQ+QtSdlwbEIGG4EV7XtxlMFtrMVMvPiafg3N/hIIxUy15M4atbFL5LOkTrkxHrKvT/5IT
T9Hf/9u+kX1d5ctg5nuh1MhLS+EF4nO6uJz8J4/qqyVQOSzTO04sFixBqU5GZVfLSWU2Y1mfnwoc
CLhVbsiwMbjfhQaD0cTVH8Mp3Gm0S5wx7YP+UMj2/d3bvjKv1kYFk56fQXVOqBMiX5KdAYyheGzX
L8sT6jVnsJpvyYNo58/M6nczFazsUqmtivSaW4gIRd6YVW/JDUJZARno7G3Ya1A7DM6SVx6hPQBs
TmiznmXu7/YvPZxk4vVZjXEQovpDkp9E/SVJGVoe2/X9jxUqdB0MpMxojGSKXzov7+2DsNNtVPdg
pgTk7f8otO6fM4Wn4kc/TVxgkHM2hU50IcRxXGh20IQOzsop+CI4EbP0vp8WAM/6+eh1qt4Zskqe
mJYHMbvo3KmSPYE1Tbc907TaSCqChEkSxAE5fuX0aZ6sXDyqmWiGSe2E82GO0KaVX0f9I+NgkID/
+/QDgvmfFyelVcjrAazyoL6WwY3B++SxmAzmsO7mW5/O4MFuBjQcKHNpVBJXKNKYtHgWUWJnHj2Z
hVXc8vb136fOOKeklRH0+E5R5oqJl8tPavLI2K6tbL22QZ3nmMv0KZphI34lsuQEMJBa4R5lwtcR
LTDRxkgYNi48szpEW4FkZZhGI2V5UqZgzCGz/wEAVqmHbhtevpkE2FvOvrZDFQhZrI1iPmKBCtgl
eCd/LE/aw2CFHyanMWHvITHZGpybDb61VepU1+NUNOUVQINDPbnoKwLrPbzV9oTaj0AxbJk5OsVw
F5U61rUB+GXTwB0HIFzQzTxAZpTwNZrLIbc0KzPjC1GqUnfjrt2nD8nRsDs3eGDV65upab126twr
4IrJug47TmSmDVCMnUu0VMk8nuCo7wTXHtucGzGeuRiHke7lNklRjAUHq5ru8fKznDFQSpvN4vWy
qGoCbbhlwDUBV4TX0VlsAXjoCGSzOC1+bw+WtC8vHTDRzO0kn40OaGu7VIXBGwOhxwGaIvjUO/UT
ufcHbvQ6OLzdndjkWSwvooJOJBWTdkUQcWlpSpNo4oXSrPJXRtwhB+Deqqi4U6eNFNcEqBScxlc8
YXjle+dAnBmYTu3Cuggx1kR3buugiVqNgDm6PJvMptZGS457zuzUkGWK4YZ0v1Zs8Z7bk7BWL/4w
Hwdhd3/jGOGMbtSGYdY0GSmbsyqyVW22pK4z0RN0gorVE968sK48j+ZLaqchGHWCu2ps7ixa5Go1
HPiLhp5TAWI91tMg6ytRcQMTrv943pzs1DQB1+VoSsVi3t9AclzuOB7dvg2kWWtVEiWrqjI5POQG
nTksdt35ZcH4VqwFUREjknup7kjq6RbQOk5tvDMawc2jlIWQ2zYkS8C6KDoviuTfV3epUGhlQZtQ
si7BidM+9IYfsehWt/36ZoJaC8CgS81XoNEo1MTUISfNsU7OZuFt8DcTVKCbJb4bUrKK+JUMVSfn
1Opd8V0BewabVIW1ZVSYQ3+iVLkKxvq8BbDjJYh1M5+ZOZn8mV+97bYmKsylGtg9sxnVqHI2TLx2
u9OOvHVLT7Ude5BmsxMo3RGYVbKrPMjB4k2cN3W38gJoI7Bwy1cVgju/hoa2dFERiWAHIVQlgp8c
49fJFq3CTQGrmQj10jnYGZ+0x/5Yukhkf3AbX31eiSrESkntw56QCo55ZPLpQYrfWo1RBDC+Ko11
ieYJjf4BNtThBX3+Wjw2i3c/flwP071NpMqsMJ1HLY7wSTsQznOxGT/Fhxg4X8Be0CJP/tKsxQo/
xpeeoJP2pNjpwUYEFi3GD2GtlQqXRaG2RpXhd9Tc6HRCc+YKFHxVy2g+scyQf1/Flq6JjLkg3J1C
WZmZeua72uQqBiqEEV0kKroopVhXdQQjcRleZ+xbxmZt3zZ+nEO6vyuHeVcYPQwQyYx03+1SH23B
HYs+mLVZVFSpxnaYyoCsY/HjaC8Vh5ZFMsjaKiqi8Aowwz30OiyOfy7n51Bh1bmMkCVTww1GVi5V
Q6SIO5uQwkVw6sAWdlAut0YbL6pucKiszDI+sHSDNhsGqwhBsxi1kq7idCHH8HsysNl62gN3gsVD
zXpL266ifriDTF3PqpgXU1BQgFLLy465SUTi6scEIyPqZdiD3WLIoB1ceCqr+PjNvfBmmAoe4Nmd
NUx1k3wguJIN7hX1SCiioFORojnN6pdtQufXW0oFiXbo1Y4ziLfsiNjUsqsOycN3qgxWN2SzS722
RUcKQW2MiDg/yWKikz71XuB3Zm83r5iUAVw/PDPJ0RkHTqYCxxyocWqADBWwlsLv3glWetjp2FLu
scfMg+SwZx4YB1CmypQgF8I4IqEkUEpzwERx4N7PMCwDVBCZNHEUwgLHIMoKM5ahTcMx/J9lgYoh
RZynQpzAC5uQN5PoVM1Mib2tNpzBA0gOOnG0xmgJ5iarBq4gMvdBZf2rwAhW7ut4lG3s7u/Yb24q
N2uUm+t6NPUGafq1zvyNEOLquJErj5A2vTLysO7k2153M0d5OsbnuT4CbNkawidhcDUFslLD6/01
sWxQnj21raTOpMGf1YadzETQF+ICVWHdN/Obbs1tLZQ7t8MiZ3xHPtTL4PLWYitHYVe9tR+Fx+Sz
BOSd5qdvrGbNb0L9zSrl48kcjNVMNJ8Ltf4YponHD8UHromsakq/zUrzNo2hJyTF2zQVHOMGuLmz
ApFhFnlFBdf/zxXNOEd8o5NGjlQNVhujaktdJv8nywiVYSKp75dGhREQHJpc+5AEb0XHStXkj/xS
iq5WQmUTTk/4auzISs6Q574y58bW+E+LjQUJ2RSYMlbWqEOm5hzGDmRYK/BY8T47ETCaEFY9ETGM
zE3/Vo+dIzggZVLR4iQvy4H1mYACKk9hXCW2e3Grn0IdwLoO8m4mn7Dmyos2d3bJg51KXbxevDQd
vy+MyZKWyB7G+pglMhBF3bOsZGaTdKDaa1w1Uo51NdmMs7RZZa5+FnVmAUGc56XEz+J2KCneWgfP
YxMoq66VBWSrX5TH+Tw4RDo1gMAEwzrL5aiTnFVxq2UcrBOGFs6MLIJpJWhW7m/Nk5zxgElYRlm9
mUhWC6aOcdOqUshpxKQovkLW8tj/WUNtZYLKVZM8z51EHllm7qGvT0nEyB2b/J0rt6abg0WfLKJG
1sA/cs+6RyDpTWSSiRr9AtlFkOzzvnG6Jq6PiddYI7scZZxjummYxeBPrEb8hMYGFh6NNuIw46U9
EiA8C3i3XRPedpRuIQpZGEhNDGsQhwWIlchWE5rtYg+iGUZ2YfgH3UEc26yD+gxM9d1fQvFVL3yG
z2+WGau1UDGpqFqVD8jcPKYa3dErvcDNUN9WoM5h1rfk9N6JtnTnUG+FvKtELMZ45r3e0feRle8J
W7Z67N32qHwr3XE3slpI222x1RKpoMKNIBhTiXOUGPaSXBDggejJePnOLMNC4LEiK03G3mdhzSU5
rI37zm58AZJfsSccUoy2TwhcuQ3RAYvfyU+MD7l9BMDDqwuaoUi08Fe7IG4WLT5k8PJddyfHp/xO
8oH8wQjUJBL++iXJhA3IxSWNngZPoyFp0wlPKonyNKiPYebFwTfQb5py9XZ/XdsH4GaJSlRoaBuF
El6nfIV93qYX6OMwGjS/cZCbDcpBUpATl+CuIm166T3flV6KjmLw5bs0COtEbyeZmzEqyQhVrYwg
goGxXHSXOnZ47qT1jDbedh69GaHSStDWUsGThwfRayBwOuwkj/PYNFTbVSiE6P/1Ayq3RPzAoeWA
rxM+CC65rfZufxzw4M3aNdY3uv6SVRetiOJlqaC5C35t3av34Z4wtanvhOGVjUtgrYvGawbjMPFC
A4+oVEcQd2V96fvHunR49Rg134IpMYvo9b6jM/ziugGrBSYauIFSglVYdG9MOpPjHoSC0SUUGH5x
vQaujDSqkQ81EJZ44Z4d4/x9Wif8e0BomvazDYFzQNUJs8K4Z1W/LNNUook6KLmAiJ1QfsQ7AZPE
GBAC3p81P/yb+PvDJa9NltUS4yESgzEjr72n+XX4WnuAAj317zKZL8CISZaCr9MsAWZhtVJYH5CK
Ik2hK1VEUnXdamY0TM4gnLREMv+bm1Dho8sXAVEeVvhuObVL7oJg4aMa9yxPIU3KOxH+ytCx2ka5
jPka4BmAuIrYr5rJBrQcj4no+cqcLWr1vuoCq+NTi2PjfLdT2e0TUlFFaxcuy4jt6Egai62n28sD
wDTAj4Uuy2E2AbDARv8bw2jl6Xie07AkXCPiY/qZMJvEtVkcMJnkRGhieosFBhyP3MUGyGdGL4Wn
s2o8xl5ff+Fqrwe5TBVoD6LHOAC7bwbS0H6UVDUvdyXEliD7lkGeFy7VpgsEE2KhMuvJCCFl1rSK
XZT6+DmIl/LzJKdV4EEyg9PNVFhU0RE6sXBDTv0C2YxmMPVBlyo7nvX4KUhyaTC7QZgFU8+b1Bp5
OQzdhkuLHNW7loLifEwaSxkD7a8h5BZA8ZNMwkjrmGRPLRCMhwgAyqexF+vnBr9bNzGAHl0CFAyX
dG66wZZSaYjMRtOrz//pCFzvI6vtmptMkgUZ7pHqdoBApbi6wejvMYKVSPUF6l5qhoGHCRn5s/UG
vHYsDjt/boYMUQCRvYCZIV6l0jQU1vKmJDRITfkxHnfp+FxOjLSy3dlb2aAOk7Tk8zzwqAsl0ECT
ScL8E+ekADOBTuoDXgYYt0HGkujL4BgGXSQRcxXENhfF67qnUvmPNqj+U5wGBmeQPorRNMcpH82u
i9/VKGV0h7YjgygDyokPRN7VESNXjjaJ/Cgu+lWgRd7jocOfHRXTrRjDfCRMsZPV+xOmNwI8daA3
zyTE3CyyV+apjNmBjx2dYQhBlsYDl+9SJM3gYNSXkUWGu/2svbJEPupqoaWuZoIOJhAyWCHuEx8o
PzhK6xlP2UE9T/vwA1683cSJIdAau8z4t5VqVtapxJmq8TIFHKxzIeco0PVVWBLWm5eIlQUqaYpC
1UcpsRCOL6MgmMLMApBslx0rE9RRnju5SIIOJoKXYLbGzMR4lMs5rWs4wgP3SX8nOsWE8lNlwK3J
7vySqFeGqfMdLBC15HM8doTB9MSpkimUeHkzskMOpOT9wLv9QHWzRb9sQjhlzgUetvq9WlmNn+5S
NDBB7HcCzgST3k/kkYrVImNapY67jmoOzJ/EP3YDHqgIRQUBtnB/t2CuJ91RyWe9hzAchn7eNPq8
0a4PqVIAuY/mqLIYnrZ7SKutpGOLOtVLB+JHS66swMuhRlDsKkgQQrfLZUF4t2PyjzgmU4Ekmytj
iUYEknGUjhjg2knVYnF6zahjGJ4oU1Fkmsdu4kSYScT8RW6r96HubE4B720t2P/RE6mYUSZJWE41
bOWvmQ/qZSfeE6I26Ax7RC5oOEUOK0yxlkcFkSSRlK4syUFrkmOf5M4w5ke8fthF0DF2kvXBqGAi
i5U4jxGco6sep+xczWe+YTU9iIPdiRsyFTcUhI1hSmGjsTuAmEhim6DC8YV0uqNHFissY/NoZSBD
iIRaGLB5hfy3JmD8FRJZ8oe8er7vF4xzq1Chom11tSsxVWD1cXWIW/28pCWjtbJ9h76dXIXcXlbJ
UpuSUldCLEU7z0+GYOafO3e2rvOIiEtaYY8gIA8isz9KTvLIiobb6KmVefJdV+ZFPVX5NIJ5ozfT
B97hdrOlf9IfcxUpB3She8NqXZB0d7vG6T4v33I/ak3xqnL7Z02Z1W+hAkuRFkMckhMve+kDOCrc
3Ereos+qm+KqxCR2Ix/vjscqVHzJjSAD+TtW3rn5A5GtA4cVOGxJWcJcGcuRqPgiZpkKAk84Unac
vcEmkssgRrKVU+7DvsX5rPbIb+r0H0GanoVpYmFKwU2D/s95cYM9GE2sL8FO2H/vyLCaFdv9tNWn
o0KMIUxtINUw1++55yuf5w50JiAX6TB3xloc+WP3vhwVa7oBIqFBht2UyghsocJ04Y3IL7UYL8fC
ThvzczUOrGKFUT7T8zFaWvPzuMA51ZPsLecCfUPZSVzVF/3Qjz6HF6IqV1jMnd12Ux00y2gp6ND/
+fmA4mbyDzSK21W+dpgOUKLyArPDmwqzitjslGD++F9bVCxSNW6YGoJOCl5m1GOk0yv70iN5PY72
rBi+nZVuxqjIUwI7Df5lGBPTvQ62zdwuyz/KSrjVoB8j65pAz6qD/ylpNPLRpi/iPru0INnU7d41
FEhRiVBQZSX1bfTGzSB9XxWisiLPCwT4wp01vyZUh3iNhxyIASylOb6TcVBgOFgFzKaXrOxSXgJK
1iIgjBdW+qoDeRDvITf6Bf9nY5jXup8UmWukvCSRoxY6PrDVOotLULbqN3DAA1mmgvCK9HyHT2yU
13aFu1oh5S7DUqnzEsGqgsYDoWhKgddG3Qk5DNY52KwuVqaoPBQLRSFUM0wNc2eJwo4vgfvSX9SF
1RXdPG8rQ1QKCqY4K+YYhgQofhBUlgyCl/ZIJlvRNXcY323zwK2sUUkoE4dSmFtYG/cqug8En6L7
86W1u31vj0dxBwzEn2i4GCubVJXbS5HEVRls6mB6mZTc1DAeM7WM1sp2+lmZodIPuDCbHkKRxDnE
vb7HNP5h2JH7XPPUeJrP2EjWZ6PyT1wp81D2sNY69auMGgnz/3b64f975mY4o07BfyG/0RSTDGND
AJmP8MHgMaYgPwnF2/1VbcOJbnuoUyEkT3o9L8ixlh+hsegIOzExOVf0rnAiu7Tkj6kFtR8nt/mD
8tCZGrjcUxfUtyfh4/2fssnXvfIanYowXaCHk0Y2WHhWztC6I0EGr+xWYGeHK3YHRbH+Pn6Ydyze
su3d1lXdMKAdDKGan7Pt0KIorDrg4FLhQ10dSkUxo0yF7DcLMbXZpAeA+l9D1GEU5waEzBwMKXKs
+/zEYySU42UTzQnZ7PQktdFHxOi+1ueOlGGyvwB4zry/z7/55LcfQZ1OrcQ8FGapCUKYt9In0mPS
MX5rKZ72MhwUhztlh8UKzGYfQ7VRgsxs8Bm1uak6s8b4LZsV8mo/qBOsFnHUTGQwRwhOafU5D1/u
r3W77bMyQB3aRSyBvCYGMj/5yqWWsOv+Sq3crwBPUQ8oGffpmTV+sG1UFiEua4AsR6TxNkU6xDHu
NIQzd8GZIn4MGeKH1h6c0QZLCEB5TOTGZphf2aSyV5dUrSBCMNXCZZK3Ov873K0zhX2IaxwQgY2X
sW9TmzX5yip1cHq96guNiAbE38LPE6YUao9QN+p26BH5qrwk1NXHxJn/ELu6Mk0dpVzl/mEuKY6E
fXMAHX3tF/sQLsvwIVJj/HLxWFmizksxSH0JrDGhougzU3OzZw0N+w6q7qGlH9iPiZuHYmWPOhRa
J44TqNvR5tCeePE4y7v7C9ru1K8MUIdCEOUmnTosSPhSwVGK59RB34vIFKAfqkLNU7G6h0U2Qzvy
JDZ5CWN9dG5LGgkkTGRGXDh3dnUhygzdW+yFEHaZj8FhPDBZ/hmHg05yypRHs1Fiwa3T7snYeGa3
L9Xb4g0OCXNE3E1mdNSJU9xxml+S2dRVZYDbMagw0WLJNLOaPmuRaE6iO46snvpm/rp9UJ2qkqEI
nic6AadJZewbHPc65BLQtoprGA0jYm+3GFa2qEADFfcxLGrspXriLRLaoD2OxjOwd/4IPQ1WE4Xl
LFSEqRqtDnhy+OLsrTbOTIkBlmtQYaQPZEkBVRYuvxgfaOrzXOpW8Ce8Zrix/5sQdCqCTFyNkZwC
RnpZNby+EsJjIQ6Rf/9cs7aKihtcI3N1QVQzlGR2JAE60r3KCB3bt8DVSqjQMaoGkGcxVpJ+M56F
2Mx3MWJHzZnGSfM6tGVwwY4e9Yf07f7aWDmV5jOL1EIeU4LIAVHJXnqLzrWC52dC94ma6WMFCFBj
x3/dN7r9dntbLS12zlVDi4FZ7Cg4NB6BCi4hfIYo+az7g9lnVvXautcIYkWPmj3uY/c/er8h/lyY
KnLf1TWBxonqQ7Gcw+b5/gq3J+FWK6Qih5EkYzAFWCFeHE/RRwGtEsh6vRhoUS5OfQ7dP3oUkxVQ
6RoyhHHo6cIGbOdpSEbFymU3DX8HLWNF23H39vepHYvqKcFIEAq+SMb4OiBwStF6XFV5hjScYnFy
72/gdvi4maP2j1vSBoTEMIeGvtkuTqd+EHnGrWH7XN9sUBFXX9pel2LYkKIXZfoaLKyztZ0+bgao
GMuNCkBAHb5J3CfYJ8Vuu8oSQAOrNamPkfzdqNcHNW5NTih2HdgudRlUSxgpG2rAF7TBHFSdEctY
n5EKy2HbTkJEbmQSt+fk09Q9S3Nv1vHHkXu//wV/E9Juqyc/ZfUWEixTLXQVTKlg5zmOTnLpngNf
9seLBJUoHX3X5KljthNYjkMF66aseMAlsOdqDXIeEXNYZl0gmVYto93E8h4qYotlXITXCTaDv8iN
U0vO/f1j/H36UW5O9XGOCRVdukgPQZWdAYT27pv4TZT68YnoFzkx1dsyy2GDh0qB6Ei7/GQ4AGPu
IToPFS/DZ9FisRZFRZG4NrQlA9DNEqa3QYTqUMpILdvg4FscVKjAkfOA5hkNLEDV9YO0U31CPxEd
cpfZt2IcJYUKH1UcGcpE/DvxowthEE53LV5pVVs2C7O8DICUELguq2FM/OrXAvj2zaigUgyQJ1S1
q9nBxywjoLoEZsFCXrK+FBUo8jqe8o68J0T9e6Q/VyEjn2x3pVYfigoPhtrz8jDCAFi6PAnPk8qu
483oXB1ae3otQBTSH5LH+Wk+sJI/KzIpVIzgpxZ91BymySg3Zk7c8qEHjFBGy315vSKfQWshMLIN
87BRASPuWz1PCbvjaA126cheuAMo34b8ILB4ToaHUuY7BlnIr76CpphmYO6E5ymTQi4LWb2gCimO
nEvU+iS7flEVazBDXzWJGkNq135pc7709X5o2Q7DPyzTEwFxD5ZonbRNUDfsFbU+1k15zgsWqdJ2
hr2Zobqs4iTVkxBgT+vkLYsOcvpXW55bkaUns30YbmaosBXl6j8ajsFwnMQPsvZ4f7e2n2PAYPzP
h7peDle5sg5ESZS1q29MNtjXzOlQ7AyAPQrvT9S1Qdn6wxQVtvg5C9WSjK7rs+6mbeBB25j1UEj2
447fXS8dq+Uk8tgvWggbERrthLy1sHU/f09qcGyINvs5i+VtVLAaRZVDcxD2ZoM7AH/qj3V6wIj0
7v5nYpmhQpaeTXUZkmUBsmVNyi7WMbcZ2/eN/KYRcPtAVHTSa/AthyRO4PnzWAT6UxUmbqvFZido
wJkOT10PgatM89oaLYJBf80iHuOjLJ9nLZaKHWEn/cMqFyZ+Oj72mSuxZrsYx+raT1u5SS2O/xA/
1/x7buyimAEUZyyBhu73Iq8PTY1UWZSL3+jLPqySixGx3H3TjGYYoqDqwNPQZuZiVJeZDPe1Erbp
rzr4DHy6ed8rrqD2X47UyggVggqtTsKE6P0NyFbpIdzLfrAD3gWgCWCK7MmB5h8yJZmhxOQ6qh3O
Z+bNzVeW1W+gaquGz5qq1dEOU8SvknSUy8UcU95sG8cQHDjIApKtpGasfBu8u7JKBSwBInlFTQZT
49fBDjGdFHwIndTT8HwmPAAQZ4Fd/iTnZvh2f8u3K5SVYfLdV+45geMgDKvrc8OAMq6ys9JsjilG
EIs345OCd0rFIdzrlcdK3JtpbWWZimdLowjzSOgV5AkdoBq8EU1mRpAyFf9oYmlliQppQS/H9aTA
rTL0AAHVFELo3LPSAeuAUBEtyDShg/sSUbTBjp9UMC0CUYs6L3ogU1/RXn1iQUdYJqnoBZLKuZp7
mEzHl0I9KSWgaOHf9x2EYYPmm+PDGHxsM2xAXOEBVOzHPF8uytQzEsJmlLx9IomqceoIM+bGQnYv
dMd6t3BP95fBcDaaVS5RUwjwEfGiQvjWGs4SimaLWrRnJM/tGkdXUcWoEiY2fsHQhUuQc6Qlxk2V
kyjLnhclT8vzS65C7TLOZLcu9rICNs6ptJeg8O4vc/NrrcxTTtgmYYXHaGzjotUPRqQ+aqF0ymUW
eQfLDOV4hVrqYUqaxXNxkCU3jp6iyb+/kk2HuK2Exs5JsTYVOumelhCECB+DlvHEst0TXhmgPI5P
em7WyAA5tGVtEXgr6L+HHtidrQd0TEErx7n3V8TYNJVKbnWtpxAxwrfJWsVUlUuFeYWFxdhOdv6X
DLpaFZW9alGMGiODkU76pilHNeftsvFn+dxwx0jwueDr/UWR0HnPHvmMq/SRh4IsDhx2sQDpmnHK
pMws9bNsuLIWOvdNbR7h1dLI/q5McXXfxBkJEYtwjMgELciNh+5LKrzct8P6TlReChouryRo7Vk9
V3uJMPhtNDtxNzCWsw1AWq2HykplzP2Y+R9wHcpBeZV6X0ijg43ZZq2JiguLDEljmdxU8ehuckNo
CopuZk3BKmPI3/nFHQzAFiA+JuHRivyO1TeqxUGNZSIbHnyaINO1j0FZt9iqtaBHhfd8vNHauoFG
wHAK7T8iJ13Zpr5bDSboYgjhH2n591T4nMxbUcTCnGxu5MoI9dEMOa0niZyv2ngrAr8MMTvDuihv
nqmVDepjgZyuU0Qem4iBLrOY32T1IghQh1m8Sv6jfo2hYbpQUQQV//38wdKI74PegGwnpCsgKgne
GgmD/1ZtQ8feeKwwTlV5TFThRmzH8gRC3KHqskYzeTYdnlREzOlYimDiObvxy73uyzHUaye0iAQQ
KVYvrKnQjejxk01qU8uGn/PYgE111KZHvcw7t1C56Bh3JW/pYTMyrmUse1SKbJp2mQcR9iCYtKum
r0Cge3PnByz1h42Av14XPRCXKupSRhrsADJwlmX9gI7zeRJq0PXUgE1mVW1KXGbzg/LlfpjcXiB0
qQyojkrCtRJaHfUY0hZhOki4EDYQr533Yg38N/e65IzKbaukwgpvhqi8uQhlYQCPjS/3qO6RPUGe
Iz0pHn9kh8mtN9ufbFHp04jjBC+PsCV75YPs8Zi2DR20w/z0sTlUTnicrPHYeaAhSxy+MwOLRd6z
EV9++gFUPk3aPEvA+oEg1pWWiAvwWDidwWIM3LYCmnFFwpGXaZ3NRuJGEcUp6KOM8LHgQnsIx29Y
POP1aKvLg9Xc7FDpYAmWNJ0wAfGdTA1g5WZwo79wpcUAiyqAyoB1nd0InQYvCRiXhv6lgcnkn8NZ
1yR6wcXk1ImlneSTl/fJUVSmc6vJgzWkMeMQbG4kHoQlSZQ0VaGpluKk0uTEGMH31ezqwebnS84C
XG211LGmmw0qcuVLH/cZsRGcBHAEDkfSUC92vdt9m6FO9UeNxp8MUqGrFfo0ySF3aLXlazV6+dyY
rca6Lm+0WdZGaBwXaPbSrJxhpO/5yEzU5dOs58cqEdH9S3Z1k3ktJx/1SvsrHwv3fujaKr3Acito
KtpZAgaeKL9UylxPx6SHUhMmndDrOGlOedSBPyHoSlZHaTPbrYyRQLoKlEothHgihvhhJUxmmw0m
L1j317PphTJqAgU0rRKO9M8WwjqKFkkeUJSUDwX/VBsvIQuEtBntVyaoukefuDFoiIkxyi55rtux
FDwbc+qI2MU/WY0OdIcAxUgQKf+8ml7phzjXZngGf8qVCyfsmU8R25/kZoKKsoUQ8EAdwEStH4L4
aCSMsmp7t25/n/KvpJjEREsQ98CgYmEOtJATq+iOBauS2gJjAnCOMS9NgHIET4/QzlOmDWIukIbp
KbqMXrhfnvRz5AZH8QNmlrzBG3d1ZU2u8vEPmk8wjaoRupSo4q4dzZVbN4s0daUwwSOMZ3VwYgkF
4/x+3xU2v9PKBhX6onpR4qBBkKgCf+AuA0sRY/PgrP4+FemKsJb1vMQa4gLduXre10pTmpVRsmZa
Nh3iZoh+BOBxeKSCGBINea/NtdnE42HiE29kSr6wTFEVPaCxgqoE2LOwvKjZLpTeDO4o4jb2nz4N
TYETVsEQJTXMJMuljy9laN//+9sxerVlVBiIAxAnzyTttY7gpof6Oo3aQ3+q8Qx7YhxYhiOIVEDA
VwknlAvIscp72OZWV9j98JWxos3iZLUiKirUQFXOWQYj/CPp8QNZZukfApsDNMpJe6v0oSnmColp
FGY1Mj7XVrtrfVyvcx2r48o1ec9DcZxECskFatqVQAvJQ/aq9QtHcgjbpsio3DevJgbikq4LSLe0
nNcYzEOqYA4JxXQHEIfhjG4EiRTWPPrmt1uZIQditTJdi4owkmFmVEdzlL4MzUvWs56mtquwlRUq
AeJFeQgEFVb6vXRGpfeaQfel2fWGqXiLk4CaV/EZ/kIuNlQzxeANVZPxKC4S3OHPC6sndewGjKJi
QJMAl8gOVhDEJXzo/4fMwGbcWFmjYqEuyKUmzbDW7wGiOAq2tosfh11scacBw37lJXPGHctFtr6d
wMPxeLDMg3+KCla6CPwjEoxsacZLln8dY7sRnxnbSP4GvY1rG2SbV/5R8mMjphpsjBZpRgG+9Nbt
DW/yQpeF1NhiZjAg04xGiiYjOdLDw8IEbgYtVonKdrgjd0cyL9ns9MtgEX5eMtkeEMrBU+Gx2stb
30+A9o4K9huFVLc/LzNZ+jwQmxaUVL1iyzGUB2YTPRYz6P++v6Gb32xliNrPIp3BBjc2uPOknzI8
zGJKc2QJbW8l/vViqOA/QtuJnwvUzAGf7AtN2PPCYt1fBssEFfKLVtWifsIy4vybGD/IKevyu3V8
12sg+7jyu06M5XgJsQYCwCJ9CzLvXAOKRA4SS3hl86OgDjRUlYdeK92NITMxYt7j62thm8l2XFS8
BqCIHD7NePpivZ1sXd6ALPlhjXKBMU+iJS+xtFmrjlVQW5KUeonxaWpS8KXLh7ruVUubBrwF8ExZ
is19XRmnfKMXjHrRFxhvHeW9ghpXCNL6yRFB/AQwHcNLtnI2RpqATIIAO+73VFQcamPhwwii8rpY
lU6liZ/0fDFMqREMS2wGRH9JGv+bTfpqPGT5wotGjdtpzPlxiXmxBdAiJfG4BWRoYcOik9kMkCIC
sK4ocB36NpyiIzqUIXwnfhX34BlBXYKaBIA9IuYqsXpPm+duZY1K11PBK12qYHUZd87F14Al7LGZ
qUFm+GM5VKYekzBEjx4HWz0J7x0YKTgnBBH16E7fCIY0s1gTYqwVUXlakpWuyFRicAy+anL3JNbN
7n6w2mxMrhdF+WE+cj06yMTGp8IfzQRg5uldeCdM94QnItEtHrK/qh29EvBZ5LCKrM0u7OoH0Ejt
KjL4JRHxA8ipI/p30xPp4xGNcO7r/cWyviCN2G5bsdevoXkEwJk8HxEKjmuTBopf4Dm4sLRMGF+Q
JlQapETRex4+uQTpPkn4k6pH5v1FbQfoH15JQ7ZHScKDVIP9k8W90B6axOek5/smNiuAm+PTWG01
FJcQAk6IVflBrR80PK2AHsmUS5aqKHHoXyoqtPx5MLliLI0GcrY1Rt7jktz9OsHsKggtjPxBqyWz
/x9pV9YcN65zf5GqtFAS9aqtF3e3t8RZXlQTZ6J93/Xrv0PPvWOZ1m1+cWqqZh5cIzRIEABB4BzJ
zURPVJtarYSxvVuF0UkNIhqkqDxNwTEY9og7zqC7jSlSarNYjVzzX624eC2RvtYmGYIS8BCATAxu
sHtB3wVAGW5Hohb3TYNYieP8YICHlVgvIW4OyjsQP98sBbrNYmEaIlo/3h0SDMP0GeREh+IwHOKj
/mCc6Dfqtr52xMVvp0g2eRDNQIi043ximfUY6xhRGwy6wjig8mncZGHWIlxGqSBcikRxrpFMQ6cN
JhTMM0ycUdOu0+IuT0VxazMTeN0vvoRjWKNSTQvElNPkgHvOTxsnnyY7nxJf1gXJ47ZORMclAv/g
/vzW6JUJrPSqhBNWqCelcqt8R2T3urcQieByOMwLTUVuQkTe/NBlvMW2vWMG1h9K0d4q0vRkQDRE
zaMrvqXxsSl/SuPhuiKbzhtB9r9rxTmILFStKtUgQlNPfXRsovs/+z5byJUDGgqpKRtWiJKNKLS7
Qc79cJZG/7qUbfN61YJzB4bcJaVpQAsrwWRskMS32WhENi2TG0musHD5R6KFZlqmQUyKh2/u2EjZ
aKL5ElmfkmYuke7j7mvfHVT67bpe22b2rxg+bxjy2iy7AGI6fdkVVufJAb1oVIRLslnfUl7V4XOG
oQNG69jhVlB8zU7lRd9HfrxLT4jjva9g0JclfsrPP9ONO0IEMVDPmG7w4Ma8q80fuilwBNuh9nX5
uPOTGUGUU0D7Okr9tci+a3NkV7rsSACrI9a5UAVWuMWkZCm4A+DOoyOV4Kv6almCHQSnluEpooe1
uJUc0wl3+pf0THHNai6oUYLH4AUKza1/DN86gb1szS29+QVc5CB5rBagAkQYRlPZYXlWAEXY71gD
+Ky41c10TFVA7sr7UdTas1lxXuvOnYisjlOQHUEyBZQdm9VOz4C58icPwHlCSDT2sXc51OtC8+FE
Dg1gkBAIAwLJUQFmHljN9snxY3n7Sg4XSSy1NmWtgpzxSDGBtuzlQ374f+IOMmO8phN3HtShI33R
QxZrqQQYpys9yNCrPajgSDFd/dP147eZ2axU485GwN4gCNsvy7gdrZ8laOyGv6Pq+3UpIrPg3waa
2IzkqIaY/liAOITlhfLhH1RMMRPD9j1rpRQXbYJSTq1JhzR1xybZpn2x148M1FrM7LWd8aInCP+o
hm5R7qjFNNHmOitZxlsd+kt7BpK2U56Uo7RjTxGL4GhvhoKVOO58aXU25dVYIIMiqW/FiTcttVdN
ncCHCcTwYA/DkhTJRCGGBndddNKLyNbH/XWjEMngT1WMlCAaIEOBc6JeBmZI5QMNZMrravHoDaWU
h2nVYnNSZWdNtU1lX4smOxr/bFd4ltd0NPVxyaFK2j3M4yEN/zJFJJebGdpKFS5DS3Q5DI0QRbTc
1L8udH6WKxF8iWhD2N9XSZoRqCVtmRZ9eaHRUW6+FuXDn+05l6GVIdqctRQihhoTUJccbRxj39rX
hWzN4yD8/XsmLe66pi2MiTfCtqs7DQBL5Km5bc/TTYphIGXHoMVVV/+7Cu1iJ3pvEu0S5w20TJvS
Wod+smoc4sk4TtKHbgO6gocezSTgG+GOjdEq2jSWOe6ieH3sbi3lfio/X1/AzTx6JYKLQc1QFD2Z
IaJrFdvQvk3yZ0LAZAq2pURQON1csJUoLv5YA05oFELU0n2NqmfhsdlOhVYC+HND2jibSjTn9sf8
yfyk2ctXNjYbHvvRDmOgKSpgzPoQuoQFRph/d4k7S5m6ZHM8QC9r/EKCv0f5Qsju+i6Jlo47S8Zs
JcBIZLukP5TWU2gK0D1F3+dOUWkSvEwE+H4A3BtAsXZxJziom8nHapG406J2QZ/0EyQY44+4AE1T
grQq6J1okr3ra7WdEqxEcXGzzpVarTuYAeuEyL1yN+R2g6G8AkwohahRQHB++Hmv3ABz86JBmBb9
MIyDLD3E1T1KSKyUKFCMLdG7dPFVL37mi6ZDp1gtlrAEXVmQXQzjs9yVII4K7WRw9XEWyGN2e00e
5xr6qZ9qiclbyu89sWy1PRPSuNd3S7R+nFMYgFCEx2GsX5b7Od3Fk2ei/trEgL6pnOuiBEausb+v
Yl7ezq02U4hK2x9S9zlUBd/fzg9XG8QWdCWgjsy4JCMEFKfKZUO32r77koCGzFG/1j7K8Ilg8UQ7
xLmFxqJLkhHsUBW1TpUC4PtnlKmCk7ud0K/U4pxDlKULHVJIYTyA+k10uzywZxPNm/dLYsuCx1LR
LnGOQo8tK6IAqYAr2jXp3jAEnbSi73PeoQrKYlELbFK0JHtC9FMg0T/bFn7GIJeKuEBWjZay6Kxo
hzD5TEVjDCInx7cvAKbsP4MowRlPkOic6PajT3xyUzhCFmCB4+G5dYxuiJCFYkuiAzmOudccCl+6
yHcFOiZ2ANHxUOD1Q1T9xQAp2xaOFA4vygAxMzjbK81Ia+YWJaMyOtP0Oa7vFQyYX/cLmzIMFY33
qqWbYM16e2zBztjVM1C7YRGNnQOlF0NKZfrpupDt5GQlhTurLYn0WoogRb2Pdp07ueUDoJV2y0Uy
AQasOKU77+f7UnAr2rT2lVRu/VQy5EUg440raPC6JRvo6c/+cPm4AythnrEaWCVRQ5vQ/KDJhyD9
SOa40oI7s9GUkUBhIkI0z6TGKad7we5sdmi8SuDDOI1JUekNJNAzPTJgvuYGAAZHMULU5lkyQNmE
EoIFXD7O2EhCzJkqeDqVq+Ws9I0tgY+IWul9QnV0c0WFk5mRJ9CORep3kXwllLM9bcrz0JJwoRx8
BkGdggBdepoclC12haOKmne3bY4CWgjAF0Tn+xjJMKuFacLm+uCiZeh2Wn5c12czlwSs938FcOos
dd02EhA4nYz87IDiHz3NJLbF+BrbjuFVDnd4BhrEg4Y2fmcwfgySG7ajrQgLjtt78yqEOz7x0JUD
pRDSgOtxAbwrBqhs8qj6Hfp2RTg/7KC8N4RXYdxBUoYpapsEToiNmjKiXf0/CPPXN0hgATxFR6KW
pNTY471qfO0VlOBHwRvTdqplqhiIVHHxslROkQCNRoOu4vmHUbbMl8zNHctZjiVKp9lRDIy73WLx
Ko/3D5ps9FLIHs1A/jY7it/aOZo9l0v0ZNho0r2PfRFh+5aRg2DUsHQLjZFwTW+jUkf0qR4yeKQ4
aW+WiaJnrNtrQfjdSGNBbNqy87UorsxgApMrNSRYxaL8Ms1jpZV2qYp80JbjUzE3i65ttIdbJmfn
gCFNLIlNxBjnCAau28mn6IVzAMwOz8qRPiqzrTjN/6tyu2X2a9mctZh4Kox70EnglSYE8na603Zo
jPlQZ/VKDN+IlkyYbjNR1HeM7iQl51p1hZFw0/DXMri9SqxJMZUZy7g89p75FSDwoG2ovgAsA2Tg
B3DoCfZt0zZet42H1tbROmkkEXvGz/WbdpbtIU++tUm6u+4xNtOjtV7cPTAaajCnsHeX7oXyNgZL
ZewM+8Fh56vBc1LpiSv6IuWYH1td2ID93lgpey2kIL2ID3l7qHtRI5NQM/YjVkLUEcUUlb2HZKfJ
lWzGqhMeUyfYJ3+xK5TuBl79x9vGhUhlXpKcGtCsJV+r8CRJoGPSvgj2jO0JH03gfmVMW2KgCtxP
bzVbNMRgI0ALfPC5cyleHQMXlOOBzzKL3DdMtN1dl7i9X68CuYCctUlfSKzDv4l2eulZ4TkkglRT
JIJzU3IU0mwI0d9RT6knScTFSIYbDh+ZD1wvHeeRJEk10RMBMUZrOpLuNc3gGtqpqT5fX7HNDnsV
0xyYDAQAKEZu3+5RUOqoTjLITrJg4tZXWlca7kcMVcW3ZLgJVF8KO7sIPql0N0fHIj+0y6mbD3V9
29bHiT5d/zlbiYFqUqorgKNG9OZ+TdqM7TT1CuB+lPgOKPqnSa7210VsbuBKBLeBQaZ0UzRChFzf
NZE/N/f5JGgyEGnBbV41U1pOKkTMhO4iNfCNPjh8QAuqqgAlRsu3yZPkxGivTsMaeH86aG29ZklD
uwxCZBmYCvnA/Q1X339F8ac4M9AOFgHrZFwOyA/t1vgpi5qMN1dsJYPbd1AYjHk+QYaZnqTppEWP
15drsxyyVoLb9ant60IusV7BGSMrNhseiHf5IcP8lIhxRqQLt/vaXCmtZUIXPdFPaQrKnj74iIG9
LhcPlJq3ZW6kDPkzMhObThc99K+vF9vTd557JYDLIiJN07U8hw60OVlyY1vt6GjV32Pw7bqczbx5
tS8vtcVV8EtAywGfDU0aP7wEu3633JgPwSEFYop+nHYptUXAJZvnf6Ual0jUVjXiUQuq5dIdrU9S
9RxoAqcqsIAXpVdKxV2f6WSCUtJyCczPbb27vmqi3WEqrr6vZsOgzzJUyDqPgOQnPQ7aD23qPxJN
VyvFHfwK3NKlydSorccFNPHtURoEhrzZZrbef+7glwmheqNBhvF9AqSzhLvgod9N++oGfLvpofiL
JXciVDmRCXDOgOStkkYShHbkIar2bfUJRDB/tkWcEyjlZNCXGVukdj/G8ZOufSXNPZVLwRYJLI2/
BPZRldOyhpi2AtxPLN00gei5TCSCcwVl3xaRwhZLls9ZcUhFpA3bN5ZXM+Mnn6XaBHQFUHGcMf17
Wqynfkzt3FrOs6R6SdjeyOjRk1TgZgTxc7uoX1QrCW11BGLZ9S176cV77/R0dovXwTvHM4U1FTGy
miHYmbfRnbGbvcJN7wfA1IApzGcPw7M77GLQ7V2Xu22Nr2LZBqxOsw5KgChhEIeDdUtTDyyXsmj8
73+Ev1cZnMfINF1dZkZdwpg7wXLp4va0w3s32jhF4W87o6Svsji3UcdFX40JZC2Y613cwgeIArCc
GWlg5TUea3Ycdox4TXI/MneirkRz3gT4xvGUquzUaf483CTJ859tFec4lsDsY1PH940YVLnh7Cet
BRRxw/szMZzzaGYi5xGj1xnDZmfQ0m+IchObquBRX2U/94rB8/WIajLlEdgdWK5dc2jt2sF1EP/G
XCWeHyIHnRGeodnEJbesZzP1Q5cNbiheDmopw6sFVdvNd8TV7vFN+knXq4AGhNrgQZ+BFLXskaLt
5NvyUPryD2Fhddux/WunfOVCaqauSRl7UuuBockNjmDOcuU7/Ty6oBH9HvofoZnA4PmrRC71MIOw
aGdGRciqq0DA2tNb8He6oy3iOxO4FMq5lMjoS4u+RB+QQUnBl8r0J1zjrlvp/4jdr+pwTmWgUonB
VSyg+YgBfnjLCK8i+S56UhxMOtrgq9yJHn//R7B4lck5l9bClUoaINM4U5B/LzeS0/tgYAD7X+qG
ruhpUxOtJOdRAJZmBAMzElYZbJ34CCTOJ32fuICYOEqX8sIo1yRH9yhaS02H2snDfHqZ7PczLwcQ
k2felbeahzl1ZxDhMIvcOt9w2lhDn5VsB9govnJS9vQAwEvil48i4hLROnAuyWhJAWBrtu4ZlIq9
MnyolI+UVl6PB99oas5xm/UMKJQEF1n/As4EORcBgwv0sLhsppjToaAMUJMqOzNV7Dm6aZNP1w+G
wLHwnaaTmRazyWymMw5GdJfDnV0XIFKC8yOLMrSJwm6YnYbaU1x6UnHJkl/XhYjiuMU5EU3XaxNp
MvOPJLWDM8ACPcUGjjkGgNF6sW/YkDgQJkNH3teCZ+nN+dyVq+SfQUfgQeQhW8MktssnxUfPjF+f
pUuxZ/mDtgOE+kE/sq5qRoqbnUW3RFEwsjhHQysrbTuL/YDSVr7+AxJnuFSxmyfAkxxF8tjnroRi
vk01rdO5V0aIM+t9Yqi2nii2imHTcRGkMOygXhPEpzBzVgGQEbbz8sIH5qbyZPiRUB+RiXL+IqCV
qhls/6p08NuxcsaheGjH8QPNOq9mAlSSt7nzYEwhDRl7qTneyMldoAty8+tHGc8cb78vmQOgTFWo
kZsgKrjEomYjvv6BwSxTI3jEY4AqKgPPeytgQWdvK6lN7/VHsrMiuzgQNCQGP4fjaNnWLgOXi6jW
xpnaO5Fs61b3jTjMpNwife8p86WcjzhnTl25Jv37uv8QieEOUEQmQBcbfedZi+HkFWTcZ6S0i9S9
Lofbonfq8BGaRNXcdm3vAQ8c/iBB/XOOc+X3XO4/UjDZQzDWYciEz03rJG0lPct6D80FLvqI7UIe
jtGY+9eV4Y7NOzHq272RknFIzSpEb6CsnMcutVzNWH4oOYReF8Qnb+8kcTEkNfOxK1MsW/oLHT9h
a+P9yQ2PgKr4e3Iiwy4eWAYnuqBtGsVqGTlzzxpjzGIT5j6whgx9sbviBr2phohHcNMoTDTEowiq
sf+8XcfO1Aug/HWdl1SgxOmWm6zSdtdXkHOk/ywgw5NS0BYGxD7OwylzPVlx2fVecgh2BSivK4/1
y/xmrYoXwydFqWH1rTlGOK2NW1L0n7V7Gv1mk/I7IZybk8teVzIt7r1gcfRgTzI7nr9GrU86QfMm
H1bfSeIMPByGqk4VeIXZdOonyY5esCj60FWOi6fuhZe8TYOziIZ+AmC8vOOP6ORllOMWy9fgSjte
0D1zP9jFPthn/+lQDWV7/5vod/9R8lUoF2OBUF0GeoOzJRFPNU94BEr7u+vWt2ngK7046xsaSvu8
Hzqvq0JnBGxE+CGP9yrB4EIrNdV5ktnKJYmf9U9BuS+nh+tK/A9rAO+gZprI6N51VlKMaI/K3Hvo
h8dsjhfc1Wihuke7oyfvQ1cELLNtDK/i2N9XkY9YVp3mJYwvn1Nf0pFZFqoX0qemEqSvW25cR0A3
LBN4A/BBbwUpNXAJ9azqcQOcH0gxOW3RfW3kXiBmywiAZoAZW8NCWyrf5NTTuY4kdP17lMg2BdKm
FP1efvViySsJfFsTQK+GDMNsvaeG5qlqYk+NB+e6ETBXvEpI/xGh6Qaafii1gF7/dq2WQJ6qyUBI
mJa7Qj/0dLqJZZ/0gxcqolbUzQVDwoW1koGGy89LDUqFvZIgq5QSh7SBM2Wld10dkQjOwZVd0c9R
C1daV095MKEh8OefCeDWy5xGLTRLOJe+OynDU6gIDuWm7a7WiCm4OiRdSnItT5DpaNJ8Nxb0oTVb
Ww4UQWa9dRZ106AGIN0IRmU5B5YFS1TOaOjxrNK8tSRrpyzSzdiph1z4SMLc7TsLY+4foIQU54RL
BgrsRxaxmNOG46MR9N1OkqXQbqguPQMtxPCoMsy2QapeZG+bSq4kc4EA53PKDQCBeL1KbTV3jaGy
TfpYUv+6TfBPF/8copUgbjX7cUmDdoSKGbB2Jre9KM/NwdjFAEUFakNsG5nfAg41OgYCcxdoyEeJ
YZpiK1ShYV3cpPNxsEJX6r/NhogJ5cWXXdlEnliD5ED0kGeWOOzM2+HAutqCs4Ws1fxCv7Ha7dTZ
FFlE6GRe72KU9Fa2JVfG6NOxevr/NPNtXt301zXn+YcA1axNWQ5nEnxuTvIRFXTQwerfuwh8lSx+
JUJgNNE2G9zZl4bAWIwBq608moq9+MOptdlsh+V0v4aj5Rl2cpFddMMJdnnLJ+CgqqpsARf7HQzn
MBtRExsKcgEqf5K1xJXV/p4Cpvi6GW8ZE+gTDN2g1FSsd90/lYIbjyQj2sTIC4NPc38orRz926J8
d8tJI2+XUY03AC/Kd8/06SSnhQJ9+iK0q+xX3H0gMqPzWGcwswScRNxGtSQZq8TMe89oHgbzUyuq
APLFuZcDvxbAeemymICtUeOCk53oTkI/S4hHPVSiH8gngrqBipcaVjkojqGbOdd3adMYgG9jECpT
8x0wajBa8jSayAkC7VsGRp22PZD+N+Gw/6Mf8haZDdwQnoQYt+ApLVSKBVR2JWYL9Y7a19XYPL+G
+q8IvolGz5p5DAaKFopkT3eVD15UpxztCTzmgV2fFu+3J4F5rV7q+evYOnVpl5g6LgZBZmfVcQFD
YyqEEt88RivFuBSE1kYmx8Cv9Qise4z3WMWxHe1OEkK8sS/xThnouJg8NzUQEBEusuZGYM4TMh5P
2udPDIE7dwbb6LF+4NEQMlNvntqVNC6admhZTUF+1HtZknyX+iZ1ilxuP+LqVkK4SCrJNLIKtngT
aDoyY6f0ud0OgmuwQBMexAmwB1Gjt1i3hMZ2UpKDVYtQSDdP6asePH5TULXK3BkqKiBD5lVLYGN8
LrWrShI9A27l7ysb4LEe+3mZciCf9V7b4JkgSsEqr1G3DtNDmwWY5o4Fa7eVza3lca6Vmnh2TFME
iUH5O86OanqH5kRbz9EA2V8W6fm6l9hcRgLTxmghmkb5ul9odDFNDZwg5B9uoLYPSzzu5CoORd6I
/ex3R0nXIQIVYRUNKG/Tbq1Tyl5N4Y3Us3UbP7To22esNNUv64hCnC8ii93UayWOix953UsZgkjv
xcVuHA4jqITC/fWl23RDKxHsJ6ycXQKiogA9ULhs9SoaMnZdgDln7ZRm99flbKrCSJ4o0ARBk8e5
hcaKKTqlcWLzDH4HzXYDzTE9N7nXxWxWTI2VHM4z9AT1e/RL4GJ0m17SPTC03OEmBdeZO7qNDUim
z5nTi+xiSznUMU1oRkHu9m5WTkY3dKhiEeX+r1b6qZVoKBSs35YzWotg+7jaJynOlFiWUMgMF9MB
t+nBUjNBm9/GmSXAWcEErU6IApqstyLUti7LOWTXk+YrzQ7QIutCe2jtRH0Ea8z1jdrQ540wTp9E
07ulwDSoN8ht+FdlkBnzeUb15bqUDbdHFKBfggoOxIyYV3qrUlmk/ayPZe/Nur/gmTpE3+L8VSp2
uWaKfMNGmH0ji7PwoEiCOG0iBPRddlf4+S5+IVcCl6Az4ppxXTG+qYAlKQTURwaeAZGFoxnurWZG
oYflwjTTb4Md80Px+XlxrGO3E3W+8d0c70RxXqi1+qjpLGxV5+LhC3OnkZ866q0BpGzGSiICUd2y
jLVmnBmGTVdJpVnjDinPu6kKb8qKeNdXb+O8IloAw9fQNNBM8IQFNE4CM2mxeD2QxrTGVUdfSUVQ
oxuedS2EH5+sjNCMlAieqJ8Ku5W+GNIzfpPdtAKoNpEc7lmgHoaFhngc8MbiJhr9StFsdfGLXghB
zz7EBT/wEYJqQdFxwwT30luTU2tZNUdZRoXGgElT87OZfZ9q+Vxn5pcQeLp6Sb0CuK2mEvjWIux0
2No03ULLJ8rdeMnhX4vCxTCInCjA376F1fs9cNukBn1FigPQgjMD28t2k6D5busGh8dEFNpwuyGM
aOytziB7LMZpMDuP0Rkw3HE0GnQvNDbprsfQwDHLgJ7Q7Bixa/FZFP+33JcBkhDA6asG/DIXzCpT
pxM1ys5L5095iuA8H4Df0KqlozSiR82tY4fqgQxUVHAIvhsxivSWNn1edd6S9i6lxSU2RbCeWzu4
FsF5SCVKrDlskD2ZvYLZ0eJv/JibvJlFoMVbgQwVCh0FZNw03gUyEpLGaDUDcsy8wdhyAO5Mc1wc
tTTcBM2Lrt7NgV2p0+D+vl9B1otSPzIB1qH81lrCuKjrnAZwXZVxbsloqyY5WagEXRezuVUrMezv
q1ygMaqpwGMDjLKM7C4YbXn8eV3C5k6tJHBmn+vUmKdB6jxpvujJJ2rdVsXDdREiJbgEoM+BOpoY
IdZK94F+6iyDLIiRm2aAIKnAXSD8816+DuSg7iYsk94lftLrmI/RHWKMXm6WiROV1r2aB4I07aUe
wTtJzHmjZIHedPDDcRkHKA+1uG5he/G42Dke7a3gNjCBzzA9avGPuHKTeLLl7u8PLOZKKneyskgd
F1rgjSmIs5uwQaKDHvXrIrbCDJtjl2UQZrAK41ujW9ByHxUB/MMw4VDNOD3HKqKPTVTXxyhctKfr
4jbNw7RY8Qr0ATLv7SvStUNHMTqTVsNRsWI/DIfn6yI2ExtjJYNbtVzD1aceNNzmTCe4x1CvM+3J
pylzZ5+VhvHw9PulU4LLCZwDngJRqeVCNen1OFxCpIhBl9sTkFWlr3pxEQ5Pbr3YvpHDUtWVgwgk
dVrKDkaoZI4822xaPkLdLO8dqwHfpzhH3DSOlWKccUwRGUokUkgN1KNWHHJY4BTtVeEDw6ZVrOSw
v68UA75dkTUtAqIhH6T2MraP101C9H3O7/VBnVVzHjGXUaPml3wJK03g99gneAeB2Weigq7XMlT+
ltWXrULSGF6JUtlJSHVYosZGhUnwJrxp3Gs5nH8t4rEDY5DZesmpi23dByeX21c2sRdn8TAl8Cgc
Kdm6AK0lcq5vkfoADKbID+tfbDCgdgAZ/C0DYKPqyl9EPSNbqdFaGHd2ozFJq1mSWq/ERF1QoG0k
qhHS51t1QMP5RAWJIMu0ru0al4mNKdIMjD+13uCz0zTsGfaEuhfhNKjsoFyRwz/lh3owhFKfwsv6
kk/P1cHyy8/GAX2NAMvOT5JDbDy5v1BzGPvYp05yFCWdW2d5tbI8QKHeVksVz3D0Fmj+2qzYkzk4
dhTzQWQUnIXtTdTQq4fEHnk25zZIm+RZTgo2H2nsAOZWgWSimTvclo7lIAgom07RlAEzg5cr9m/O
+YK4qzWXnMDbJwRecOifJQntu0ER2LOek10rB5lnpSiPymqrOm1eJ7iC9ndJGDSCLGFb79efwvnn
uezKf9xYF38ODbeSQHD1uQcOTSHZ1x3a9ma+SuJWeCCZko4qHLMVhk4UVZ6eHpaqt/ukEeQHW8+e
ZL2+nG9OKOlypUQ0HfzuxDDXFZCSYLDlAgQQr7zLfck1NXu8D7z0y58pyXntuR/NKWgQFfT0e4qU
y9AfNMPre0FNe9tzv64l51EbRcuDTCKtB84F3xiAwqVc6sUShCCRbbC/r0JczZoEQlWH305lwPlO
C5pY4a5L46JJ082oD7pzffU21cIALwZ8cc9Ej9dbgUuT4mIN2kFv1MzJAfAu3VldDOhTJaUCu9+0
xpUozmmHVgTe8wYlkazAjApeugIkCkp+NHVBorUVx82VIM5d10HZ5aBrQkNhcE+C2zkWhIPNNdMR
v1FOBmYKTx4X9lTOAxPfL8hDWn9W1VMgwhYRieCsLdRarUZXGVKqFqjRiV2Ysj/XooCzuSMrRbjN
p1KQAL0Kb+xpYNl5GJVISy1n0qUTyOoEKcnmpqCJnuChGLfkd7UUAFSA0w/15YaGgVuF2RcLiNnu
B6zZBLAGw9sAMB/n8BhSQSZrMDF2edX8Fm/svWACavOOh5LyvzI4T9crsx5FIdsaMD7Ml/AYnhgu
8fzlY8pYjIFeAewLX/+JlIDQosGKheaiPTZp0ZROKPcq4D2K1vzAaz4B1+N/pfFNzBF4kCQtRq0L
ZRW36MJjFMsCB8AO+Lv0ZiWCi8FqomjdHKECVKfJt2iJ9hnt73Rt+t71866NLD8YkHRct4jNGt5a
Ly7aNlYnNXIys7x0UG3F7Q6Ze/gE9Ir59mQ8R3uyB768nfqis7XpySmaSy1ULUHSw5milmBpQCqD
TB8vUi4dm+bUa3P5FKURCP5qwGYHRqkIPNN2mrOSyhkn6aPWyhvUoPRHcgz3yl5ynoGIiuEYPPZT
QezYfIZghKiagmYg+V1z61xKyqAkdY+3gclFadKRLoxmuPRD/zfHZV+eIXCqZQaABHIw/i2nSfUi
6VodBUq61wcwarmtKmoF3Lw1rYVwEQr3JUupWCtte4wODCEXvHv2eNdigo6NsX3kgFNZ0/EeiocI
0JG8jb1aQtulzlC3aUNzRl/Y1BJwXiRk/JVr1m8SUvyzgIqGwoOJRl6Nr4ctdRzlQZWj2aDIz0FW
2GmUHq6fta1wQl9F8G8e4I1txlFGLkHVYyhFbqF8k9InVYtFdsfODu9IKPiaLAsgrJbGV6MwBaF3
OeusSp9kjFtcALCIufAaDInu4gHC2BcRF255rrVA7lhpczujThW0XqWG4W1IOtwhsqUNwZJENQnP
AEl0Jk0MxoIxDD7Q5Y9kBnx0GmEJBx85l9kYykrBlQxo2hpQ/EZUDfBgen3vNsMaOu3AgqBRrCtf
nQo0BYVLBSU3EIPWziB3+7gGzaUifRtq5djU2W2cJSCOjvfAjYgE0rfSHdb2C2pNDT3AfJc8rpzj
0HYQ3oDIu5NRolfB0SYwzy2PvBLC365BLxiTFC2qnpX7QYV3AL23dd2VNOpgVQRxZ1Mj9C5q+F9B
bcI/BozVSKWKotgX9uWPRXPBePmYaSLY660GOYLtQu8BnuyVd12fSd1V0WIhahfP5a/uRLzwCLQL
zbY+Gza6ic+hLxrvZ6bOnz3Uf/EkBrEwSi6IYwyAqEMIPxLjoOmzY/aZe90Ut5bOwlAlRjPw6Gby
V5IsjGIJ7ac43cGlI9+t7kFLflwXsXWe1yI4R9+qekjbGq/MjRR4SiuB1Nu6IHE9YZTCTSoMdY5D
KLDxzYVbqcXdSqhZtEHcYOEC/WusPCW/CTb74uBXOvFIIW1l1EacIkLKjZ9XfwX5jF72X6UppEgQ
KML3W9VkXtLGRH05AZQ8nm4OiR+4z6yhW7VNtCCIcA020wyAx5uYP1FQ/uXvW6j14eVwHFuviD/P
0iXrH7tEtynu+nOBCplV2FI7OVkA16EKbv2bCdVaNncRo+AXpmaDhyrj++CiLoTCZtfZg4MR96eP
VdIt3CnZsAUacfjANk9tUZUSahnJEnikk+1Mt6tUdTCPJ7DGF9ipd+cYb2Os9xm84fwu0loelLGD
ObK3beWFYsdgO/nNephx37yZfRlwSsU5O+O6Ri4iUPvNQ74Sz6XlWSPNi1kjPS6C5yBpva7L7CUo
BU1N21IILoPoIdbfEX6isoGlHnHOpe4xI6ZtLBfUv7zrzkQghO8UTYuumqoSB88onsx+10y3/STo
Vd/087hFYNIFo2TaO47KNLMCDHpht4zvGN+oDpXPIMbr5zi2l8rRjqUrHVRRdNlUDF4PtFWwD4tP
PGSlK8OmYHsUmr5eFSc5BYCKUQiuhdtiiGZSnHCkw9rbNNhMjbzFw07nTWV+ruTkcZQUr6TZr+vb
tL2GBkX/CBgiWKPDWzllh6WNZTzvvODE7PJzeq5uwpO5a2w2dqN/mkUo+pthxlRwwHTcmpHYvJUY
4AlsVGvUDJdgvDGt2GkMq7Qzqz3LGi4UEfDR2q4SFCi2snAkBP8K5WKbmup5l49IFwcAgM/pl6rQ
kNPd0erb9fXc3LaVHG45E2DV5o0Cz0iM1kuTwJ+DwS0MU2D6m+rgOZ2xLSA75QdO9EXPIqNeOq83
m4Mc1k4jdSfgI2AK8QMjoUhq0KSqaiARwVTo2+0iuOZi8h3aWKC/9LpCnRydVCi6FEvuXV+8zRi6
EsWFlYlguE5NWiQgjZfXZ6MRrNrm5gB2XkHHlqUDgfatKnQicTX1eP+z2j1Qv/1W/mKYoUCJ7eC4
ksK0XFWru1qPqaVjb1TdBoPNrvmB4YwosxmTTLeb91bsXl82kVrs7yuBQVgTEwhvjdfp6Kysj4P5
SEXDldtbY2k67lsYQ+UT3O7/SLuy5bhxJftFjOC+vHKtKq2WZFv2C8OWbZLgvi9fPwfqaYuCMIW5
daPf2hHKAphIJDJPnrPVZVdn8OtBTwEZBXoPhLrnl8EtSjkoDP1rg7n9lIFkYzJgHeNpe35tKda+
9rBF87NyUrwqmA+2Jz0CTHd07kXMdbxn0N424xqxko+y2iLHyNFva8vFnVXVtSvra5HknuzMz+fX
yjm/QI2oFqq5UHkw2SmhplQks13HPkgW7Scoz55RBb6bjeVmLKRf501xvhwmuvEskRH9KF/2e+8w
0yxtjBQ9qFEG+VXuStsFOTwQ0hqIr4FiVz+gEKXYIXpbIEIkSFec+gW0lxcsAXM6FqqCFkQjmI+D
F0K8LgQnKquVKGn6aND/Swt0E3dHqJxlx5kyWFjiO61/kIggKHCOKApaGuZ40Z+wHLaOkPZSno6x
jS0yLCTs5id1cdy4nAUBjvutkdOhGoip9A+AxU4pVKW1ZxQ6nTbzsy5NomRcLnjF44mLDg/UyAF5
ZYu4dq+2idohTE/r1erEkVy1riYL66icI/nODPNNGlWvVzlbEHL6U7+6hgNuxcrHzGgAgGnruEPn
4qVNWbWoPpeoDMl7X70zz0RVPc7bJGuGPqB8U7YO/jDTN13Fi0HTcxAdUq5/7LaUufnqmBi17KAe
P85tUEKo2CzT0Fy+nj9H3KgDVgTU3gFXg6j7ey+X0mToJqBagw3cme445MqhVOUYQkkjqNisTcSQ
K7LHBPTMUJNx0pFb1uSQ2icoT7uTfFzm3vvv1sXEh07d+jqjpzdV5CeINAXIIaK4IE91rETnTfFu
dwMoRhRhQPxB+T/e7yGeG/GGIc8uaHrrJU2r57Yiv/UGlLR5/tARI/f1RoHAcRzLnj2TG6ewMcrd
tMN/3jl89zuYhJYUPaZcY4B9VvJ16v/URNQ04brkbqHMvbHJddVYg9lhRLL+I59U21Og4SQFfUgs
n/ww8LoC+9olAezNKCswWHd53UujBkxRqQfqTNAUE930/C9oK4jDloICMpsFmp2V5nMGr2zysHqF
Ecn3/TfI6KJYE3SRqOXF659QJpK/9pg4hn8yEkfBXb89mpGUAVJZe8NhAVkMdBYexQ0U7qnb2WMC
FzA744qqOy4B+R6akG5sYGo33IjgU3H9AxAJA9NdQCqxGaG2kiUzzbYP1E71uqX4Mtr5cTRkQbGC
81o0UMXVMb2P9jiyi/fnTS9XZ6jB9xWsy3zdFd0N6tXBPOckSFLp54CyU9KKZDB4O7i3ycStuNY0
5GQ4W4CdQArjaZyOVfbVyDtB1sHbQtqvgaKG7qgfcI9VpQ3ghIW3Ezl1uzatQS4VE3fpY0kQIblO
uDdFl7xLcIq6dzI9RrXQvBmrK+OFzm2koePJ+sMEMsw0EIERhRbZQKkugEZ3WFxxxCsIeefDdCKl
r4JetorM3k2Pl0xlGftFMjHR7JsCmREaJuQ6u/2nz1tcUXQn+M3AKpAK7gLu59OAlkZ3BmeAvU6z
qU7x1EcgsVriZxkubk3xS1sLzl85dKOYmiRqnm9mGG+c6r5OBwrAHQhm1E03qe7K6Sl3jmUjsMQ9
aztLzD06zt0MgAfexznUKM0WQMAF7EyNN8heN9vg2jMvOQCo3JmoQkJPkS0FNRrJ4nktkRYD4biM
yfUw5od1FDEtckM+rRD+a4dxjNrq8m2gr9fthdyrP/Kg9nLPdPFcyRqgHES+z0vD9+aYq9McrGbI
NKcLSHvKsvuciGhAWOkt2tYwMHJm4EWBwIHg+P44T1TgK9HGjmJi76AadWcfteiFEjorUQNgQ/Wp
+iw/nPdDXqkQRi3UPpH0Q3aJWVZuONViWoj4crSFRqgcVMnN1VBtXFSpPdC3eGnilcZ/XrnbW2X7
5ya0b/IuzvqgHICaTFq/apsXkn6atVzE1cON+28LtJi7JiZxMqGNg5Bll7cY/XJlOz4kS+r3VS4I
yNzYsTPFHGrDIZJZliiCktZw1UV2jXE7VZtofpnriTszjJ+AgbEnWQVP7Dc3S7848S+BT3CD084A
k9xsy6wajYar0nmsbxX0ggDBqtD5aoIeRCT2QflDpxArT4Q9EO0f/ffdfRZb0jonNfZPq5eoqW7k
IvFGQ9SBpx79IfTuVsfcmjmiE5j3YuTAhjIHI9jRLH9KZSXx+0XbFG+pZHv2VGWKVc9AlxEgNGkc
v57fY65Xos6L4ocN4BRbgG0GZ8tsG4m4nVexN9awosV9723Q1gXV9SK41bhrRuvc0NB1UE02rxu1
am1no8Ap17UKxPFbkd2ARa0bToaelbOXVXL2q0/wiqxXqwWUdJEFC+Y+vTFM+/cnMIcjRbzGaw4F
JbXxYhDcTAfzen2hcKMmEpUZuI60s8WcEDmOFX2k5e2hNBI3l4bj0ozH2NIvIERA3/5tUcxJkQG4
w2QVQYlJJq7k6H5MUn+eV8GVyr3DUZuhUriUnJkJ0ouNubMhA9wIXTN3S/UAMQxDJy16pnUGRdIF
wRPv5eC8j/KdBpxiYMRT0ZKjYWJ3HFVtVayGZMATznUQo2Pgprp6NWz6Qc+Lx5pg4EVNEAlW0dOf
f7VTjtT/tcxe7VOstQMUMeilBOq4f6a6wHa+BOj+CatCfG95s8bs7mbG5mgDcxdAcfymqGf1qkkr
OVRSexMcAoElFrggNeBmWJH4BU2JYkLiSqhAieY/RDaY+84mpB7nCXUTWc+uWru3fLMGWKasRWOn
IkPMgVa7GQoMCwyV+Uk1fHl+lERhiwfVwjA6SNhkB8MsH/Dn+gIqkD7FhtVLjd7eumCmVMrHK1NP
tLsqlzD1vJTfewlZhJTn6be6c0rBW5V724I4De8BGZX2D29VfdmStqOnYHjo44dlE9R8uNsIFBpo
vAFF+0AOraUAnzWUBrbe9Csn3wq37tRPm9S9nD/N3BsHA+8oVqsQaWZb3HWCFq0MTrtAmq+q8rkC
yeTYfR3Q9TlvhxvowWuBR5tlaabGlsXzvKzklKCYRsng6HwMbTxTQRRxwkAjEHuV700xLiijXGZY
MYrWmXllmJtLEt/BrFNa3LeDaOadt3+qaiqUpI++OZgokRrAHFkzmklQ/v1aKlZYDUANVknpF8vy
JNhDSmf8YWGaBhQwmE8AD6NOswu9NmkMS8b4VJC21gY6hCYNphauMaR1EqorypAkHyy3iE3Vg0jp
c7kmVi/4kLzwr6LLZCMnwIg8m6LIahLLxIJjtrU9um0/atFiyKeJGObvoqgtb1KUJGji7UevWdvh
/A5wjWPKCpOjlBaChQeZsaRsYHjDa+tIm4b2cQ6l6DJGbuAV3uwwFziQrMsMsi3k0hhxSEE6DyLP
p/KUBJaHKH1bnNKb9Wr5dn5xvCO/N8p83cokJB0LwDNtx46I3h+7IQulSch0wQtdYF4A0BTfERU9
5irQ+yEnVUo3EbKy23O8BcXQezHY16xwUm5M41T2lrsmn+wYRKnmT2OU3azH6L58a0p/0njwTBKp
M4ZpldJXtgFvmsIDkBG070dHu2uBgpCtq6E+ga6plm705IsmoSU+HTW5ctv6kFb3hTG5BcatYpO4
ZQmuiMyV6rBIROJD/C19WyoTCeo+7hNbRWMn0bQIJFW3gyl7WbtF578ctwC231Ims5y7thqmBK/J
wVdCDY2rdYno3F/sln76qR2AURIcQ9HKGA+tKvBsAPoAi9uC2846KLZvZpp/fmFcK0DMA+UKLgLw
ObwPOEutxMDIocqGyeJkDtT2uSJfzpvgZnV48Py1wWR1mdbHrQoBgaBflPW6X+TrtJXGnzrphgNw
5hD03Kw7Y+kyt1hG8IcXZqkFzZQAiy6BnUvwa7ghdvdrmHhepBj02BKUj17lz04likflEXQIV6LC
EX9r0ValVC3oTjAuI2UkU+oaW6u0R7uOmvxRa8Lzi+FBHPG0Q0kFDBIUJc3YKPpZgQIrSgL6d8Pt
jmVQRknUfJ08+2mL4uPkLYF83XiJjwG7+qck6BrwyOjemWd8VFqtcu1SPEDSo3RHi0hZZENj/ZoK
VXZe81s9WPfJz/Nr5gW3/ZLptu+uyGFRqiG18GKVhtNqXc+WoETFPep7AzQh2BnQ17rNgY2mdUzI
AWhQVJtKF4BzvMCAW1kP+m1ywfNgb5E5hDpw06TSUP+IVfUhVZLsBj5lutZc5IJGoGjzmKMYl22V
l7T8QJwfbXqa6j+XfBwbqCzge5EFMjfPMFkoLCqoAW9yBuUo/VSr7cN5E9w8EwiEvzbU999HJWXW
AnDTv4Ic69Ny6Ft/8f7BFBER1uP/8IY3a8wJIzW4LFID8F3rsYZCDdhlX8vNeJOCZqI6ZaGQ+Y4X
NzSMVJgAYyBrZ+vouoG2aW2gHBx/zm436H75VCi1+Kl8qlHIf+7cDkRg2q/zu0pdjE0890YZx1Bm
XU5SG8Uxw8Ggkaa7lomRdp3iw3Lrt5zkAnv0EJ2zx0ThqostYJmkLqis1VUqd8PgCHqbci14ZfGm
9pFGAgyLIjfqCmxGLUEDBbUZ5EKzJ3uqBz3RUA/aKH6SH8vrMZyC4YGWNA3RxUo37MMCwfIP+Cig
NZhvfe+lpe1Im62i0q1o4Fp21zUnfVipBZpnTbvk0g9oGU5A3hWW86VeOuIIYjP3g+7sM6fEyQvi
gK2gC7St9klR3owtKOkzFDVHx6cgfPe8A3G9dmePOSeZk8XbtuKDFi3aWZpPylMzi1Q6REZoeNuF
5tawRgItTHiNfNvbIJ2CeG8pwoTzbzVddVDhw6DCh/kfu0tLNB+n/tVl0C0Oh4MVktD0qz/2NRr9
kCtORTS13JXhyIMNCmU+nPr3K2usDC8yg9aFwabvnGwnqqof578QP5S92Xgtuux2r++zGeg7ZD4L
6kKvj6uy8Gw0U93Zr/31kN6ANuwim6gjohOJ4Wu2lijjou7WAjZnFH/1oID8cu7pPn3VlaHjqxdd
DrR6+L/2mDg2Jnbdd6hM4v2YHaSvaTi8MgKtR13I0PN/7OebLeabqak055A+xcTCjVZ45S0lwE9D
A3AXaFIO3nolgrFxb++3xbFlxLzPtlat4Zhr/Dg0wTBdUPICeOHfzWPfjdtirkYczxiQTGVPqqyj
paaHSxzC0FCKAnM/zYzfOzryA0xI6EASjNtNh2k+AtxCRQ4r7jkMV9FUVaRSwD1aO4tMPtfUrV7I
BmqJpLqLCQbkO9t3LhjeNjDX8XdZTApHNlPrZwdFEzB4dV5HZtXVkkYKwdRkBIItpKH7w9Wys8X4
OMjIKhVgRkx5Vq55KoP0bp5dIyA/KKlbeuMIvEK0f4ybGwbJOtnC840k2bHu9Kts0cOZtAJKE+4z
EaoeAPODNQzVBOYG0VMUD1UVnpF8ofynfSQFleG+vs0Oozt9O7+L3FXh1YSkB7WmD8NhYJ1Qm6LG
M0JvtHCItXAbyqBw0vC8GW6eYyKmUyA8UCWMXzjg+t1GDXlVq0Rpc6q16pO93OtrIQju3OVgfhtj
9lgS3pvvj1XTTrVUxtg8TDJbEFGMvzrEP78UlRt+djYYv6tyAu2DTAXsCIOCkjtHw1Fxs0+xD6r4
QxFKXnFFAbx1GD/oL5CnRWolbtpQb/vg/LsfwXijOZetOlTI56awO2qH6fD/LBBSb/toB+8sB/Rd
CIl0w3eXpaWWkjmmIH5YRqCb6DuwjgzML+h3VBeui0TVAv7mvtljohQw4FYCpAIVY/i8LHfa7/Mf
j+sflCEcyjlU2oZJR7M8cUajj8F9riwmAN7oCilgUHRLQ7IELs9dyc4Uk3na+UQcrcRKpKx+qHTn
5yCJNLpFJphQYafGgBEzkO0PpD6RtT+R5M/5/eK6mYPEHZIiNvB8jJttdjFrSo2uiVleVca1sfwq
AXgm8+dW/Wk2j1n39bw9ej5Zd6MdGnTpafWfxQBpJoAIy6ZidFqtXTIlrjx+griOK1UPii1UTOE5
994a3d+dc9voWJMNdb9A/6Q9/0OdqD8NBqaaVL+JlG8iAjPe99rbYw5TrG7mkK90dTKo2VQ1kJJY
4HU0+JzbQOb8pOtiLHmOD7Y15ikf488gxDnkixrFFfS5tOTLMC8/z38z+ic/mKREyApmOjF9y5yp
3OyoRB0cvYVipHYays1vYuJVi+jZw90+Ba0YUHEBqM5itRbNKet8w+eaF7/In2OhvgP3yaO/WWBx
WS2Wl+c5Rhbi34OPAc7ezYAOXz4NnSsrqHwp0DNbD3bln99B7p2/t8tsIXjqNYww4atZIHoGcdH8
eThgGmQEyQl9HkgXpDJ7c0xoIl3f6HiBoxdqPsSdDjWaewzAuOcXxQu1eyNMcOpIJbVjgWfBWq+/
JMmQPSdfv649WLovMQQxC+Qw+I+dXphikkx2jeFlcx7GzxokGf8oU68obpE7zfN5W9zjhelUy4Gs
APh82BO8rjb46DDBPKgPRaI+VjFgDKk53Jeq6S31fD9Yq4CYgOv1O5PMie7aErLnFAPQrnep5Hfa
0/klcb/T7u8zKROZ57kYTEwRD1r7LYmbIqpraAaZlXB8njcMadDZ3n93j8mcQAuPodsZS0HV+k7G
KxgqX1BrTsPiavGcyPCMU+fmPpBoB+XXf7dK5iJTJKlTYwVKoHa5PmTWdN+U6zFvp+C8GX4EeVsi
W1xoIcCVzJTuHI3bBxmzXRh0vzLvm6ACyBkgAMlvr2JB0ivwkNdK8e4aq81Ny+IFEI1SnqLcHCOp
ygXdAF4eAKFWnGcMDSofpozVfJGKmeK1dWS7fZRH24mqghjH89vH98U3M3Slu5U4BaKSNoNwREJh
rlx8Kblrnc/nbfB3C8pOuEcwf8liAZUVmlXDAmxBoh5UKL8ZiyBGcAsigDb+tcCE17q146ZqKXIg
UELFb7FdRtBBD5ImzIjmghInf9PezDGBdnJ608ltApLKAvrtRnfI1dZdF+siL3szw3ybaiBAxVo5
9EfWOwO3r0ilkbsMtOqpiiG0ldjSX2eDkzvRcCl1Kwoitv69KZvjkIrasNzP/2aGPaD9gEnwZsLn
b1DyM1fpW5b0IjYIwVLYA6k4Ur0CyYpgU11VXbTF98YFGhu48AyIT8iqjCEDJmrLaTk484w440Bj
Y2qsm6yvPMj/+ecPCxcfjxe7AuwlxgNBBvX+RNapDWk/4qBY+jKivSmnr+DV5SAfVyk0ToZX3olG
Xvi792aSufCIreb5ZFC0J0iND0qcxm2YS0ubuEncK6JBb37uhdlHVFww6v1hlryI+7LrJ+RextRd
L6MZjioY+sryXmnW47rJ0by0x6xdfDkzvBQH20UbSJCQ8X8EyiO2StHQH4acQfO5GnbzGjIGH3Sm
HshGb4COPLahdBRNC3I3eGeMuYYVp9bUTgOrrZPJ3rpO19pSul3dCxbFfRfszDBXLimKbHNGkB4O
mKxIG7cF+GbuHxNJRLEh2j1W97iCrHM70gtwTZpPfZOZXt0alW8SaYpA9Li6qj1/jYepCVqZTEGr
y1+zEV3EfDVFI6b8vUXxDhzZUJplkQimVCb9OuG86PJp/U7SOzMWHUmRCSYQp53RZLVh0UfK9FKh
IkPllzvLrf4YAVAWuGMS33g6Hwf43/JtWfQ37S9mKzYaZ2jx9JI3Vx9Wrx68vPVm0ZSiaG3M2Veh
yZ03JiKnooH/fr0pzOXeaKbD+dVwe+c6HpD/fiUmeoL5PoXoMLJBbTAqVMK7OiplvQA+LE3dVjWW
yNliEJ0W2niVGM4W1sTG70mk9pJH0u6HMEexd8yitArkVbJ8LJdoTh+a8uH8YrmfDgR+oG2FMB5K
ve8/XSLh/0sEZfJyW8Mp85e4gOT6jZoKMBW8T4fmHIhbUbtBMZk57s2IAVaJ8ot3+V0MPg6geBdJ
pOhGfZutNeyMsA90RynKYaJUREV7U4331iLyDMEq2HGpSTEqFKCQgZo39fxKv1V7pac/6Y8II0AO
vg7+iNqDvE+0XxWTMMaxbefyAArJtbqdtrCLyyDuDwaYIM67gmhxTKa4IZ/okxaL0+QEwEdi5ZGj
p5KLh64SXGIKgHHMMFgA0DInTDITSbFqCGm09a9O1VxNB+W4/ee8Ed6rBHwWf40wp6cpW0VrFETC
KbRPtD89vqJkRQkJ/a0fne7NDOPZVZ8pU6piLdP82C+912d5WE5XALO7StwKvhHfw8GQZusoqOHQ
vj+uW2t0JJ5tsGao3wb71m7883sm+vtMhIVmfLXUGf4+STZ3KJdrUuSCFhbfzd6WwHz7tNYryNFj
MqJIGg+0VIYJiaVLqIENMB383Sjm409am7fZgoUYj1s4HSkB9uRpkRy+cqeEovbp68PggxcotKuE
sV76dnz/YWa0lkidSYgMg+Qqlqy5mTpFdmvcGKvtrxlZXI0Qf7TKaI0HQS7FTXGMnXX6WXcX8JaU
xhwTWqUpzPgGZQZwO3S2lb3Iegpmp8XJh5+pmvmYwbTugK8uvuktONc3K7Ys1yoqR77kgO9+EOOn
Wr72qaqhk7KOP6Q2avWXev1vF834qopmHqhwERfToxKqwXbII7sC4sx2NZRhJxGImns0gKpHSFFs
dG6Ym1KpunQemwRdVzm/U/rkhM6N4HRzj8bOBBPppR5lxZWK0wz2j3YL4qVzZ9EECteGqqB7jOFw
tFrZ45fMIBhSERVT5U+2+F3+rK+PFwSRnQnm7CkgxJ5TCbVd27k17LCyBSUNhf6BD4cNqH3okFJB
TvbZ2ddlY44LigF6ZJ8aFFFoXxVUpcTVovJePcS3tEzYHjpfRIDAdYKdZcbnMjKORM2xe2T52tt3
si3I+LjtYzCM/F0a83lmiBGipIs8Kb7Z7pzHxdf87HbxX4W0Hn4bty+me30r/VGfMReBYmjlibIN
/grRzUPBHPAuFmBgyyvKHxJ+QKVeb7g5NcGxFf19+u+7UKXaeTn1nQEs/YgRHe1HNYjmQbn5O3hT
/i6BCT56DyLEacES9GjxN58KdSlRe5xuEj8XfC/Rahh/sFalrFUT9aIW/BGtcZsJJ/S5NZb9ahiP
GLpq3ZIBSa2V+OXtHNlH5zPmaZtADeuQcovMh/Xh/AEW2mROcGevxWgYgKzr2dS5eo/59iZvg6rU
rd9KN19XjVbj2WwBFgddZr82P8vbV6f1rX54mhK1FKQM/Ptt90WZHMsuzFRaZcwEDb7sbT7GdI5W
AOa9qParSDsKVs8PkX/953WeYOeicVInmVHhkFvKNbLuADjNELJ5iq8PnnKKAS0GecyN6OCJrDL3
i9Fmfb0kuMP1+B4EtUFdHwYigm1yjWiAa8gUzfOBWyhtCgyIGnjukfnWTkBgrdwB6XXJodgZUd8f
ca0vdFoJwzCgk38neFQm7fT1/Dei5+rDDbAzwaRbaWxnBngzUdAYH+1E99c0WKYZ800CXxDtFxOt
UGcEpc8GxxtXZ3GHJLYw7oUq42gXIn4M0ZLoT9l5HdRhlrjOemDoAbLyM60FJ55SmMAllytlNTel
S57kuz1kYhfJO9TTK3qoZsNd8vlqsaawkkSMEtymF9Dlf32OCWBEcqbZVFF/+4dhnE4RVj/tb62G
XG31K3AjTRiHEY0wcSPzzioTwqrGXtS+xuqs/plkX9NckISI/j4TkjIQtJT1SF/Lzs3QQB5R4OHc
HAdgSSojTCXGmL+P2ujQzzJl+jYXJ7SjwTR8M1dayAMOawA1Cc1VhkETRVoaZT4erL9mWRLzZbPr
eV0xUCefinsUGo6Du4ZONN1IQsgpfwffTDEBDwq4qyZTJRpzjczl1klfLokRb3+fCUMJpq6WGIR+
YBGJn5vRONR6Gm4KUkTdFAxQUBc+t2tMOJrzWlow6IN+S5n9QcPtTnPyP5rU3RSZGdmdSAmBHyre
VsZEJWuD3EjWwFw8LbgrOhDzaxiClpIS1OJStXnnN1L0oZjIJM2K0isjJq+WNWwkIK9SIrgxRAti
QlE8LANKrfA6ZcUombEc1AyVeon4KKaIiG/5IR26ungBgduLBZvKzYpOD20g6eX0WKKSfOiaNAH5
V90IUl3+O0V7M8XEIJW0RM9a+lo4jq76fXLc7NYJW5QM1af8GB/mZ+DgUZNvoji45JO9WWaix5IS
1J5oMiEl14aTBKTWovMW+Dni2+LYLGnI1FZLaUV3wHh0F6gnNciCxV3vaym0Pv8jni3C9nOb5xAm
+vfjsfQJIJZO+nyjL7/vtBMGWPcjdG58vMTCGqA8US+M6/kQW9JslaoVsrQQujTVEGyDOehhgkdf
v64c7ZLDhRcfhKA1hY6nvr/2gRTA5BwE8YIRQ0/6+FSZj4IPRePch+D0ZoFV9OtHUlWga/3n/t2u
xxuqAp4f5WtarrYFeCT6c88ZY4M6ir2bNb+6PB0DpNQEVCL5EiCwYRiAHGP0CIoU7MnCAzoFix6A
jKiWQCvlsGRCVnsatD8u5c0G82UAJcvV0sKX6Xwdl6Ee1BEo+zwQTfzD13HRA8BwUF1C3dL+wI2p
m3lXVCtKlp31M7ZAwPVciJhZubFvZ4KJs5uZb1KfoFZtSWEx3srVnVV/Frgbd9swLGBQpRUQHNN/
3+WxZmLmaaNj26xHFTzSmFDwjMB83Dwdb9UkrA/n7XGvjp055i6ULKlbuhLmeqgclUSSfIkW5oDb
APJhlgfvvDl+NruzR7d4t7zEqjeM6uMryZ/KL+MXTBH40yHBUJhL5QGrB6rAkv08b5S7RggSahqI
UyFcwqwRo89TbcUIQ6sx+4X8UqMbX1iG1yWTIJHhR/WdKWZ5nQEK8oaW1qBIEPa3LZh7y9fK+exT
ukPJv4TWjtbxMD6AmRbcx+/301hkOVsVujYHg/jzb6pCsJLw/AZy/R4TCpQnHhOLbPcR7RlTqm3k
FxiHb8CAPDzEs+Cy5+brbybY3mOxbI0zZxiV0eblZFXLLfpbV5sBrRJZBsc+8eQ6L4Lzy+LahKAC
QgbiKqgx3+8dyH1AEyahlTLpMZjPpk+O5DTupGlfwHjyS1FV30xKQYDnbiXlO4M0Aag42Q4UEs3Z
zGTqIE3nt9bqNXl8nUm2wBF5GbWJbjFtSmMEjq22O4s+aiPFPA9m7c3mVQL2lRoCHFX7RU1FGGHe
+dobY14KlmF3XUZFqLZycqEL72+18bINhre2xsv5T8YzBRgPGp9Aw8sfRib0hlRkkZGYraBiTUsU
rpVDk5y0WGCHl7ns7HwQOXRkQjIJTwS5+VXEtRvLotInzxFszH1g4xRQsrIT+P2mdxh2AnWuvd4Y
Y5SWvzuRCe4idiaYW77KodMExlA8RuNHkp9GyT//MURLYG54zFnIq94ii6izzXfWNFqmJnQa0Wwg
fxl0VhqZCvRB6c/YXRkVMTtValFNdZwtKpzmS1dsF5xKG4cSBQ+AKz5MxpClkzKnQbWDipOqFgng
e+FCrOCSDXszQ1e6W0kRz52sEAzQWXGhuLE+g6lGM75Cm74VPC/4e/ZmidkzvQXOLslxrRdbE2x9
eZXKssAEL8Ts94we1d1idG22VmnAqU/nK7N8HDAw0g6Wr0/hmorkp7nLgTyBBsYPaHSykVoezbZU
BywnxhR5f9eQS+o2SIOhH4y3kfkBt1w2kO7IE4wdpppHZeFqD2KWittey756EKWR3Hr83hoTMIfZ
znJbnZHjtT6lK01DlOP/1Nd0ojsNRK8+3jVnAzeE0QCo7nxAsxoY+2q3EYWiUbWhXxa77Zgds3S+
t1freanKkwTwmXve07kfDEBjAyBaDIuyLca2TiFe3yM0NFVoDpMbJyK4DfcmsKggHGajbGgivHe/
WkaHlFANoVUrvbVcvEoDglS9moff55ciMsR8rHJONgJ6DTBLjfH3bh5PTm0HyTLnbioJuQzouWQf
TQADg81DB0OvyT7M8qWY4kTD/UaKz5gU+dVAx4bo9o/zS+J9HQBhgbQAxTmyYuZimFdzbBBRgVrr
X3SgjqtW1CbnWsA0Hg4rKBk+4Dm2tQYINkNjb2tND0SE0Tj1j+cXwT1FDoCGNuSOUWJgMe2NlHXj
MqEwrt2pJyNso9TPPPmF5tlidR/eh9kZY5HthrmUdtksqJwYt032JNU/hM0S3jndm2A8eo7TqZFs
zMA7IEXACPDwe8m9arvJVE+bR1+we/wv9Hf3Xnd3F76neJpx3+KEDgDikePkU2ot29du+syV/dx3
7i95oO/Xp70/sdCA6jabTu+k81djCzMV7MmXoEz2Nuiqd6siddvoKxXbUavfLcm8Ib2kMbK3wNys
vSo1a0k1j9HRuurmMrINTKmd/ziib8Ncrenag57JRp6QZmo0DNOx0StBVOOfHoCe8AYBN8EHIEtv
JBhcVUEGI0eJ6dYP+Uny6hcqMeN8ycOLrjw8Hf+aY0IOFDtB4Vbi488nKqFDwvlb4drwNPUAQLXA
ubmHdWeMSUyXAaBjeUSdximml83ub0q5CVIJzKYXfKc3OyxXSklA8Dn34LLPsgXw+PrUFKI6MX8p
FiWW0qEoz+JJyqXTarJloCk07QD8f2HbHMtBkP5yyxb00vnXCnNs0qwE+LdCdDNSFwppIcjpryD2
srkv6S14scPi80XBwAT1N2RQUOpi2wix0hslCBHQsigMXzH7K0LKwACZ2/kvxN2+nRnG7UYntisj
xRPIWb/Ove6S9qqpRRNJvAwBei5/18K4W7llVVdP4O1cOgMv7LJ3i6550Yxhc+Ui/nR+RfyD+2aN
bRwkSpFhOJaKanwCNwGgmbGvPgGa6ZeYf0wFo4ncSLQzxtxJtS0XW17KoO4v/1TkEeNQ51cj+D4q
k1y1mb7KrYP+h6xtt1Anvzds5S7JK8FB5Tv4bh3M3WMNmiIvMihcIckUW16TgWUv9QiYotQn2TpS
RaP/R9DjPZF2jvGKVtvdRvpWgw1LhpODzKTz7VN8olJeqT+46Y8p0Dx5RAcfYIWLWOf3hum27wwP
1bLWOh1gG1PwDkuz26ZRoh0u+HZQlbGovAtItpg9BcO0jpkx3CBN9l2fj+AUdOv86bwNvrfvjDCR
qTX0ot0syll2g7AEUr3uoEWUAYYEYspvLgwZr6S/S2L2bUq61KxtENqpuT5dG+06IzmOm/Wp1hWZ
BGqpz0/yVFe/tylNH8bFXG/tCeiyS3YWHQD0MfB0QtHj/efDpzPUTFPw5Jh+Gvboy82hw3zXJVsL
0kJ0zUA/8qFhYq9pjuInthaCJCcMHt9Mh8mdQyXo7zJfFO9fA/ruZYPyDfSaML7vWLaJZzbrLTMA
JXI/TamvR+m97MmB4pKwbF3zSVf8GTiW9QB6Y+mXKBdge54fDDMe5KxqqitqV/pTCAKm44ZFvmJn
bJdcyQfidf9hDvqPQVR3UZJHvvOhJbnNutJrPQyuFYlSWwuzTH0WfDsmbrI22Kak0uZjUUJRGbup
hesNCM4eGuLpINmj+Lr1ymhcEyqSIpdhrgOYpTKgGjoABshX0dR975h6qVqlEhPJy//oBohry4D4
k5sbXrG6tBMvH+qfovLfx6W+s8m+vGKDyKNNcjA/JQ/TeEqsz/MkKGWxXSl2XexM8aqXRQ1gsuRJ
V8MznvqUW0B6MG6loAnMO9DMJo07COmYOK75fmnM7TfMA2Z7WphdP+WFS+5RCYIgFyAH34tbOmoo
mrVhERUf1smEbLk0qthW8f20xFcjegoxDBvYfnkivuMVnTv82TxyqB/nKxF5HX+xtNsCsitIzbCI
LGvqE9Nc49iTlpB6Th3F1/l113i9T9kO7NIVoc1Vupz3MYcyKvw1yaKxhi1LzHiSYs/MXfrqoLOc
m98GE7AP/0PalS3HbSvRL2IVV5B85TqLRqtlSX5hyXLMfd/59fdAyY0oDDNwnDw4D6qaJoDuRqOX
c1I3vDMcajGKjXEPxZe98SpzTTTB7znGSoOk889QdAMtR+jCZWNdIVlyRY3xGcFpdFVMWmTH5JoW
wUOH987aNBaUl/4viol353EYjYmueEkel+G6BTJ+JnKcz6YTWMlgnICo9GkrVpCRTcdouhLGf3f7
/amkH7/PBrh1PJiz1OH3xeE1NGorNlNrAmfc5VPh7BTbCoNulaJqckgRyGyR+IcWPI3ccjDzMjhb
CmPgoanWejJBSPgVY673KOdDA7Xr8bZ/E58V4MG3T8LVzPNmTNh5JpWxckEsuj6bIZWmdcxniu28
PMWn0KcYS8tJAGFKhLZRiZdEp6u5oOdsuBsPndYUCeRKN5izBHBet4u+GhYNcfmFbzYyPFslPeBV
jAuCmCANF0ijfbGzS2x0md+qju4Xbn5DeC/kbVfyt2HJTEqmbNECtAQhciTu5FF2hqKwhp1uBw+S
rdnJN+XlsnpyjExmQsBgwkCa2GB1ch1ZvRJZZvl6WcI/OOSPJTG+oiuTKU9mLCnZgwbL0b6boYVO
3BuKkTrVVv1d5mwizxoYxxGKtVzPBd1DMliNuivyP/TqOMb/rjGbVQy2djs2+TKZAS6asL3XFy9X
fpT/8tl6JoJ5FoMOairSHqdTzugFOrbCPpe+Xz4ejn9SGNeBDgQjMlpslixcVZ0dk6uRBwjEMyEW
EHAAO3LeZwZMqMF7uHDw2riXH8Lb0Bat+TuvDYencGwfjoaSIZJx2LXlZvIoOHTkkH13WA4UiA0D
Z5wWc/bRf3ZKjIdQxULIWxNbGIna1RANt6T9MYsywAGLXWCQu7YmbtdVtVW12qETEy8TUI8bAkdK
Jd638I6T8R+kSvOoAhi9Lc5ABbGmq/SA4P3WiNC0aEmH2dHs7jG4N//bXcoWTifASyI8wpZrZLTL
uLelLEJf1+hcVlaWXvZsqxlfomq1AMwvyOmcASHW6FdXM2LL2k4fK3f2tMzqI0tweFyMHC+pMB5F
qUkwDTRUMLsD0W96leNKeBbC0ss3ak2mrtX/vGToRUpTRsEOyOnoxeMqrHj5AmW7dgYpauSqgZI0
Tu9SasL01HspJjJ5/Z8cT6wyzqUZ2zmRJbjIBGoxld8wsmUbk2QJwp6jGJwTUplYJFQrqQhomEVO
0Y8WeL7LUXwRUquOAfiAQt0DaDN583c8mfTv68hAS+RuoXGIpuHlVrzkFceq3tOSFyIdtrzddXE9
xCq9OkuL+AGY6EKX7DNvOKaH6dgdiyOoqjzNBuvDSXGbb/END+2Ud4KMP4mifKi6kV5y3VUVAF0/
f40Fv0x5nRccv6UycYihVV3QivT8tKOknwrpTggfLuvItgjAbgM2mBA8XT4fV1aGaZQbsLHeeJCC
RzlpbfHf4vr85aA+hDD7JajZQswRWAkATgEXW+vHfvSQ2o37svyUwUtA3PDpvy2L2bm0LcRyiRU8
Y9LdhHMBVGw/8SY/tjMX5se6GMc7a6VSa6Ma2GiEeJ+07HZ4KsWPgz06BM9qQN3vIh5K98aJAX8D
pG8oH2NW5qwfNApQvWmjAHl0bS910T7pFIw6q/a/3kFU9sH2iNkBIp6hdbQzILjNCWLSrgN33E8M
INlZ9uO/CWEUIxNknFMfmPYSuwYIK+duH468Y9rcsNVKGF2I5khuErph0XLdtuhXCayyaqzLK9mK
rwBqgqycCYJ3IBQwhqQnoRCB8S/A9TE5qp260/fAI6DzoZMKmU8eL8vbXNRKHLNzeTmrTR90SGsM
iKHKuDyR2HiW2pZTw9sKLj6ti9m9JpUSAQXxwB7y0lLVp6nfNeGtEAP89rVPD9ngdeQ5CI5Tdcx1
TIHod0p1ncicEG57uRqAaVEtV6GTjJsq1CIE9ApiDSk5jZ1hmVPiDzHvat5IlFN20w857Gp7MyR5
NQR2/BMj64avgr4iPC0DuCODvWoBUcse98XB3AfN79jbSjLjS/QFWDJthwOtZPIgy9NRHyoHITQn
T7BxPX9aIBO0zUkyT7PcQE3N71VNrC7pOQvh7CFabD+fVbuIOZC0sBIhsmLdAamWCg6LxAlVa7C0
kzk67XPvRDs6is5rt9t6dmA0HB3KOgbhJFD7fhZegpKjzalLjjMMrMm2itsm95f7+jm4gUg/O/Hw
Knki2SfvUIZkWBIZt8DPwCd2U1gY1dStztJ8wLnY6CyeOyt/+g37/1inwjyCW6UZ5jTCOiX1B2qN
Fmn9qeCMBWwF4OvNZJ/BhRLM4QAoHFtLvkmCHTQ3uTFYZvQSa29tdx0vT2V2l2U7nSd509zRpAkc
D+SrAQL6+RQFaZZqgJUgRNYjG9WQJ/AsYlSKh+PIIpbQwAQL/JDDGJ0MhMwIjxhEP4fJmV31oN2I
1+oJjQR7BCrPdNhMuRud2qme6mc01IH4hV7qnLuDOi8moP30FYzOqgZY0QUkuAAsfz32V0MAsKOm
t0XCy8lvGr8BygNTgkAY4edt7SsANQy5SC0TBGl67Id1z/Ev2/fFSgbjqcOo7MNBxGJUX/Lq+2ZP
ixy53cxO77RXjSVbwq0kWLyQfPv+XcllVCYbW7PPiRTYs263mUWBNkpfvR10e3yWvc7XEm5FbltL
P7aT0R696BcipDCPvjj26gNp9gvv3uNuJ6MbQhPUo1jAErQHSsmi7QQksguveZory3igtRs5t1TM
l3D8y6ZXU2ibKqiKJdRxGF0ZcyNpxBqmQfmT6eNb0C3Tzq9mBzNOR4rdP/FUhz58WTtAzQ0DqzoY
TM4I06NSMKZsLv9874uv9Sm4yr5SJF5arJl5fX505y5JY04v7xu9kURImw/hDuny45/Tnv3usqNm
EX3efYwCID9MyWI+EsCcn42ujIYyl0LIiYrHpR4tSXNzDNiH1yAXA9/IazR9y5QvWsfrAt7SzrVc
5gDlRsrKghSBbdSBoyiPc4ZaH49udPOKWEthzL0ZZ6lUA0gRdtVe+lLbgSPuCdIL6XPs8TJOXGmM
kedCImvBkNJMV5chi0nx2qVvwK8EGy2YOv/lJPrZ0TEqUvQklzqkUGyifomUx5R0HM/PVQ7GvLVq
rItKjAM7z6w/u4AXsC68JrvEFRxuLXTTwCg6rEgwraiwZbccA8dKMlew6QhsdioyhMNOOS0Nti9z
Y48bCSpbJraSR79nlQtSxEZSRgnyaKNErqP8ltqBB0yTe/kKNn3D7QndvAXQ4PL3CukXrSSadVSZ
qYnwFnQjmhXeU8a+0tfvVQkpodKJH3gqsmllYLlDqxCa+XV2YljFwG6mlzhAKX2cpR94BRU81P1N
R4VGe9zXoNgGGs3nNcXaLDVShfdrsqfzKsOx9/RD5/OAOXhimMPK9SAywglvcRU5NQ28W4rf7vnZ
T2ozZ253tRrmhJJk0FqpEUy7yeLW6uvkSx3Jj2PUgh+mnO/yJrkbsNsuxwtvqD7GFAzdFHXMdp+x
fbVphdlPI3mvtoA/fqccBXTs5CDxs3Mg0fHeIRtq8Ukc4xaVVJ5QcQvhFlE9HMhJW06hfM9Z00Y4
90kI4w3LTA+nalEBIuEuHqz5ELq6G3lgocWqUGre89pIeAIZfzjIcyqPAgQK5G3Kn5XijbOijUj4
04oYd4gGlRpo1dDBMLPQrWGnB8SoCHfQZbvX/HpAy3qF+ZKc54c3dF/GfDpa7nWAoALu6bOJdWbU
l3kIKw5OtKk3PkkgARF3PBPbCqo+yWFiAQQHFYlak56Y+FN2M4+8GFflGwUcafxYtIJrXtfYpiKu
Vkb/vnaISyD1QOegV1jjZVrsFHoPLqbfKHV9Whij7+aUqmQisGoi3Q31QZHudB5oFdVmxnF8EsFo
+6wWbQ+/YdqKOrjo7I7z16nTrWA6tjyIZ5bOh178n2Qxii6FmhIAhca0B3TjC9ZQWg2gsm3JAuq9
E70iBr5KXtEI6+a4xf7rkTFGoC3LAK8BZdS756l5MrQ/JF5F9LJWyGyKJpMyJQqzDMXg8pTNxy66
yWpOv8Gmr/hb8c7osYnehFIx49YaxHvS7kb13zXH/3VEYBOVkQaXz/gOM6Q/u0CFxo3BrZl8EXJe
4nPjooIOfAhg7sMWA27B0kFA/LNzmr22y/1Ktypv2nVWuv+T3TjyMUFz8y9hJc6WxngjQ24r0iq4
PIZc8xc1cLspekaK1+F42807cbVCxhuBRLlXBmpRjTOi65KC28Wn6UCxOU2Hd3dsxe6f9pPxRMPU
ll2zwKZ0Ilta/C2Vn434ehafAtAfSuNrMTiidBjrh2TeXV7otrZ/nCTjnIQ6D8IJQGp2XsyWqBzA
sJcMvCuEuz7GP2GfMzDOUv90Qx/MmOe7BRE2EsbJkU8ntfVw+LSbjIcCUYYaKRO0E/n3K2RXPTS2
vWGsAZ3cLe+lzNs/xiH1JUnFnlZpxiKxQkzwRMu3NPYuH9JWpmO9IhaEZMqDpewqPLZUf6xu3/M3
j4YTl0ijhvYAtnTMbHR+cM2zNt7BscQIkwhoWOQA3y9lALTSyZRgX/zZZnDzW4Hhh83pjFcpFDyI
9CxHNqDbKfKrWd8Scnd5JzmOi4VzT8e0MxoRqpEme8HwMvN16Y6qkDr64krVt8vCuMfGOJFhIBWo
nAw0MO9lG7Xdx2UPkDhfdZJrmiqqAHMb3ZlfLkvd1kgMT2JMGyW3syx/neWI8nFkIPyxu8ZV5sJR
Y16X6nbE8bcUNrGfztkE7F5I6WZiG9meqLc5QFbi5LoEiPHlFW3VkqH+H8KYVx5Qi9MBHB3gSr+q
X+NdflehXfV7/H7RhN70ItUW/5myrSofQhltlKbBNCtcAbZQnwb5tTRgevdd9zUxbjJe/PYPdvYh
jLnWhj6tCx0ku3ZfYZV9aw/p4Atgd5vUvLGWWv+jWhS/GvveKsT6uRYAS5W1z5x9pvrIhpGqCIpL
FSAI59AvZakXYkQdJ4b7CUbCartBfdvu0YkuW6pXHEL++M3WRbuWyTjretRRRqHqSqcGNY+Cer+Z
3xaUEyqfmyOjinJpgYy3FsOAZnlwDwGFHc5sQSMwxUFV3PSG1/C+eQt9LAy8xp9fF7rStnUdwviB
YxDvKFHF4k8/A+uXeo6pfvzzwhQWbauPAV5sxHRhGYhkaUUR/PEzrlg6/JJ7gmLxCjNbDmC9PMY8
BgFMIgCjhpuRItvI9Zc+Gu/VVoKsYie2qn9ZN7e82locayDm2OvCrJv2pH+fQKzev87kP4pgvPUk
lkSfG5qXmGsb2LxacZt1b5eXsfnKXa+DrnP15jRKTPINMg5q8JJb2goR7FMbUIc7iqNHR87T75cl
bqUN1gKZAE8ELbQ4pfQ6UATPFNAcLvQ/6qbyhWDihCk8laB/X61tiBV9TiWkQNQ8gpeOxu4wjXXu
kKhTvlb98HMUKtO5vLytrCYq2v/3WQCV+iyU1rqXLELyajL110VQd+LQO4JC9nMi7nutcYdstAJC
vFZqH6o+umrVyVWJyHnSbXrw9XcwriXOuiltemhP895oGoHLTwXIMoWyj71/Of38/gpaCWNHz5TK
GKQWoHD2EJDGyolYW3mu8riceXv77uJWB5rXiRgicYj7wJWe0S8AVNYUt4EMEppf4qjgKND7Hq/k
BQ3w+fUIewiIM1fSv5nZT0E5qM3zwh1F4TjM96WvRI35NGdCAVGtq6kuTTfFu/hQjngD2f2X3MlU
ixdMb9+upopctYG2MbapXRf0GZYP8+iWq0I/Kv3+silQDTu/Az5+n/FfXVeaotrARSZ7ytbb7X4N
ovUfNP1DDuPCEIOQMgA7qT152jPe/Mc3cPO8t3Lxy/+8NTHeK05zXDNg77SbwEvU275wtVG22v4F
rEhWWg52GY3W5W3civtU8WN5jBdDBaVUexqQTHXzqM2iH89kP8hEtepMtGupfpN6WMBloZsh7loq
48YyuTCXFrUbEG9YgOMWjrNNDvoxdPF4yACc+Q7BFXu8J9c/3Ecfq2XcVpplJpkWKM3g6c90FDE+
0Jje1l2KuFJ70aHR7Mtr5Zwp27quZU3bGfRMRcDISrvQB7qdl3rcmdJNEwe2mKQCNfgcmy0topLI
FY2ptWe5emqiwkpTN5ORsAy8LCutsi1AknUYaXSUnhpz4Bzq5kJXH8CcaTguiTgW+IBGOGX5S70c
JPlmjlSrmQ9jd5XWu8sbux1yrgQyh6nkePs19J0Ef+2hOei4HDVX9xVX/s7rBtyMxz5EsYe4yIrS
jRlEDcN8FUnkSi0HK6tS3pLoHp05tZUc5uknZsAibGXIMb4FPmXVBm+SGzj9yyigi4zgVdL4yTH1
MjuvXM528tYofw4tjKVSJnWAogI50K5ue3/ZgaTHnj2o6w2uXXRe/E5+GzWW/+ssO5UQNGWRtDHM
URH/wPVrJZhOUc2Ao5i8hTE3RYYSsdC32NRlqe1Zu50XQFbwKuoc7WdHESSxacZJhJBkT9GiwYbu
vx+Wf/mUNm/V1Y4xN0QSj3CcPcT0/ZWUH1PCyaXz9oq5DoaUBFoEFml7TOcXUQDSRxx/1fJ/j82g
AY/w4+AZX1GaoxgFNI9odJP2Y5yisLOFdkx48Gqb2yUrEtjudAAzs61LS5EH2lLSlFSvASk+zwyv
mjHYcPlQtmOElRjmVHSNaD2oJUxb9t9rlS7gyK4GW/BBa3XkQYXz1sQckWrg4aYEVFjyFEtX+sRZ
zaYKrBbDnA0KKZpgoIPJztGkl18Bys2SeXMgPBmM69ZCIHaIBiJ6XYnssX5U0VE+jrwuMs5Onb0b
ClkuJlpjxQWh79B/6KN6fIvmY7gCe3FNw4E35RgoZ2XsI6Kf9boSMEphi7JPousGx9RyHl+bl8TH
AZ29G+JeisUOCpCAiiOMY6sid3XvD/1dpHyps9+YvZPVlTgaeKzeDmSa6mjE1A46rUaX8n7Q3p3x
WfVydFn9TvV4LYwe6UpYIxVxheevaWvlqYgdMdilM2eAgKcV9ARXIupMKo1uhghBOOnAB+s5LpQa
+9kdvtovxhmAs0yLchqWiKrXx5jlzg9l/FhrvHT79jrwukJnpgyKWOZcwiAaFeRPsVXoFyM/VTsG
HKoV+5M9AJN7h3xiwm1meTeZ88V9CGXORzUKQxBoSrHBrAm4HmarNIe7eAiOCfBfQVcLHJ/sieTi
F6IPEeci38JNgSp+SGeOTkwaBezpCl0y6HDfjDvjUN8Fe1JZ4q34oPiS3Vj1jQHEnW/cho3NZOpK
NnOsfd/89XRA1cY1GxRJa/26VNqrcYm+Yr7XNbTRWigIbtLtjagJOW55O9xFYlWmW3COjWwESQ6Y
NtghbcMtXpSd6arWYjf35Q2vU3XTia1EMaHgnC2UfQBxWREEFklu+yDckXZyL1+bm4ayksIo8FBm
UzfP8GORdDtLXnVMij/6gffWpNfhmcYC2pCC1Ssq8KA+m/siyBNqG1hLHZ3K+KsUgMb3yYSJKEXh
/MaCVqKYm1MslmYWSYs+gVG5VtTUUqboNEi5axS8IbNN41+JYi7QfBjGqhUkVPZAXJnlkV93A2c1
HBEs/ktA610FTeCYAH6ptGct4vVVUDW6cDRsE6qIE8tlA1dkhTnrGVhP01NzVC0KHVKduNAhPGmM
UpuB2RsSGtzt6AqpHA/BwI83YLo5pfd7w0cyKH3/r3XvkEirSyaIQVA8G1CFZK95oxtU9nuL8km3
89AHzsIvNAttO4iVTHqgK5l6oS692lP1+zq7GNHEiHz2vdwj5PVbzh26aborUYwjXkopaQbMCtiZ
mTqBCXAZQIYOPfGl6l9Ch/6Z/F2JYvzuiLBeENBua1OqiULJbNI/x79TRV4fF+MkiKiKpYJQ0RZC
0zXq0VWMaS+UPKhGnkkxDiIHdZYSx/SEihbtao0llJxBra1nKJ45YOEywN+ONuTPOjDMihxIOXZL
Ruvu6IPTZ1+jdZd3G2451bUYZiGDNP+VemmmyaqyK5CcoJFnscPFQzsd5+Z79zSsn1hLY5xdIuUx
0TIFj17EoLOLTm6UTTVKm+agzRBFP+JRGErZovAlvMrf5uNuJZ3N/TRLpiWkwBuSvuyHm9Cl0a9k
hxgASx7/szQmA9T3oPsbF7rWA/EpFjiG7XY0OfkrrEWbJY/12hif2C5Ti3oSpA0YoUjd5KHoLBV5
JmBCWOr30Bl4zQ1bFrAWyNz5ahloSlJAYCvfJSawgDmOiaOYKuMDuzYxxjJB8N2Er3HmFs09sHIN
9WgKnMfl1iNsvRDGAwqZArpMmlQSxqcGkFfmjxy4mY15K4+3XTP+Rqi0lsY4wSqWGz2i56SMyWh3
JBRtRVoGq2jF7qQlWcGRxzsmxo1gwEHP5gGxZjoLh7hJrpuQOJeDJa5dMT5Ek3ulTVuZJsYVr0fG
DAiogM2sAHrES45zvCKLeajNraggtYWsVpvsIwlAvwVaG9EH1RXAPUwRz+uCP5UpR0eoDlzwWyzu
oTIbUtHIWOGcHKTaFZp7Ydhd3sX3GOmSDMZfiFqilSYtL9BXIMZxkS0uv1F0nDcAGk0oXwKQ2oNj
hv+IHdT/Zs4xbmqKJKtAxzWNc4aJMIlDJOLpKzQTTb8aOsMVRkHaX17mZhs2BnT/FkM/YxXbVJrS
VOCeNG0JA4hfIvRfT0B9w9R/7r/Rzko4LF/GRIC5z9CgxbGGrTl2eS2dHvRK+mCCPzsBaZGd03lg
wOY7ua8APXpxArAK05K39kKxiMYnbsVq69m5Fs1YPvhNOqUpITq7wmSHGx6KnXKgpxniNDmbvBUh
r2UxVh8EvdTGmLF+16V3ZGC0P2puuS8wEqZwjGOzFreWxti/KiezqhWQFjxSpPscxbFytIF8Z6Vf
ZEfcxSh4cDJn2z5npUZMJCGknSaAcphONk2YoVWOpZ3ami+5QMGzedUNntqwvASLCZLFtEIwpt0Y
vumZVnuNzmqvcmmLWe3lX0IgE/Ejlk2387FIlpJHyscZzdwiQgihtgTsbbpYZf90WVl4QpjIIS8E
YQpos2epy6gbG49pq9zNi8gRs1kpXmmJwQYMFUHrB8CdAfGH7IqNuXx03ysnGRAcaGzprQRUlcDQ
fLm8Oq5Yxt+EeqbGBRBegDNJsaUON2jB9JqduJdvJvfxMTn8V0Nn4ZdUQJkDrgLmMHjldY4KginC
e09487jjDqSSnAVuXokrJWH8SppMiYH+NSrOOFQegDFCa3xLoTB2+6y7AODBwzjzEwBL43+FYF2W
z7k2DMbVlEnalUUD8XXyVoKxzry//Pubj+G13jDeZUz0cDSnjlo6ndgoQSSWXwkY0sh8XsxOv/Xs
Cl5tJeNUOmEIcNNjLUC5nFQ/A3nHKOy6JrMncAZx1sXx0SzieJKVvQaCNDpb0LvxDuANjgriaPQ+
g9WUq5TUus6WpoCUQQJ3pS6zrmQM5TgqaeAkSJZIwFA0AMRh2s2KBXpsOkYLvAFeBWVzO1cyGc/S
mnk01ym2UyKxtahv7XyoJs2tA6+Yny/v5qYWrkQxzqWYh2qeabUhEZyqf6yit8u/v2lkq99nvAja
ajopA2OWnUYTJkxvRvFoAtE1fykAbYUUciWLnFCFmu3ZgSHPKWKwQEGzPROpzNAPscpQWNX1e13I
3TS7arqXQv6tbDSQQv8WxPiPSS8LSaczUZ1HDqMfHnpv9gJLRU8nz742T2klivEVIXImshlhTW32
VUr3RvdbUcFKAOMrhrkt04QKwHQXWLeQiASk8AIm5PS28wVH5BHVbIchK4GMx0jbFjhrJSbiRDin
vrVo1K6jJmnIVoIHEC+dv2lRKjFUoFkhRGc5H4o2rPKixh0qpSVCHm0IbUHsgfg6p1+SEPhVQAEX
OQ5+O7WwEsro/qQUw0gSbGp21X7VvQXlisCjoXpoT6fY4wVbm4oPXkVDQt7LBF4dDGMVomtRjbwa
1UdDeVnmBKMZhlXFP0bx8bJJb8Y9KzmMy4jmEgUvOpecNPtUPhrBIecV+LeDj5UMduu0alalHsEH
HfMndvVg7Jf7yZbQM935mW/ufiFhvemqVjIZxyEBHL+XGuiI6lftXsEjcnFAvIlib2wbGMMggOuh
mlnFuGkqX72/vK3b6rKSz/iTujBC2Qiwr+gIFO/+JCZIin3lTphkMzor9Mwfl0XyTpJxK8K86KPe
QGIr1m65HKZgQP7ydybmtNW6GN8SVuAHAjE40AbAmVp1k6MlgauZXGYlqt9njn8lh3EpXVOMAHnB
anrNCvzcDV35hdqb7BlQFx7WxXZ49SGOHYgywAMrRylU1NxN6CXOPPPaePhFhPnNJ/BKFpPiWKKo
yCKKoECgF5UXQCnSv55OmX1ZJzhehIU5A9QYqP5knNYiZq6cFKkVyPIVxpd/zgGPX2HzWlsti/Ek
c4QxKEPFFhbKH710nISHy2vZfmCvBDBuJEmIXo8mBHSO5BmvtACl5wDeq3t7+CqjpX2U7IqX4N32
I4oObEZDpTxDn/2wPpVKnNFhbxVwDT3ashWfgu3xMnr/4C/+lsPGwaHSq0VKoBSjLdpdboMr2O9f
qJOME7iqccdr8Nt2Fx8CGS0U+rkR+nfEi/wk925L3FjhtNpQX3Buwx8imDssKYAuIwm0eKN03wez
uSJhdCRhBWz7zpPj9ivJU0696B+U5EMmo4Xy0iRqEyEEbl161yw78aX5TvsKaMUhSi3plpfL420k
o5bSpIdAm8UIyyJfDZjQmaLGkjVujCVubSYBwIupKuiYYFFYJ/B7K1kCYANatpGs0I196SCj44vX
h7yp8StBzM1lxsk8iLQWmuypiRn7XxxE2HSDKznMfRVNzYSZB3h40a9wQYeHwFMOdDIldHhucDtA
Xcliby0N3R+aDj+oYQzAmhxw9pyA3AfcN82SXHTJ86CMN53hSiDjNjAsIphliE0Mi/4mTMzdKEyc
viyOCPbK6quoUhs63J2NVegPmd7bE4zLuex1N7Wb0GklTL7g6cjYU4vcGywK9oTur6nape0h5CKt
bcbzKxmMBbWDkhZ6AD/ROGEBgPrWXqzA0dz2cUD2FFn4zAKzB528HHjjItsXPwjkaIVZBGUt4waj
fh7qJnuPE2maatrVutu5w1eapUp09/Jm/oMefkhjPKI5CgVAobGblDQu6i3BFV5Hb3bg4p+0W14X
wPa+fkhjz84sIqOnKBhj1dgkCqxecOvydaoNR495HTybzn61kcwhykEoynGNQwyFDMyry56MoT+H
kV+M8tdcr/y053X0bBeLVjKp8q4eSYtstjX+oSU34ZmSKMgvUmxhYBfcY6DAKBMgLIhO4uYoaNgA
0cPlKvy4fKRbQKuyposgIFQ0xTyD5TUrIkQp7WBHK4eEMs6zekBZw6UYXLqfIk0X3wm2dipe0Znj
zDhr+u4o7N9KKuiqgv9AUXSGK5tNZmy8jxCXxnMhv/S8R9ymH1j9PuNBB6kQ1V5A5izOMPcafcUU
OhhPv1zeTKojZwHDSgjjNbOkNpKKmkePVuADkcIOuKNRsb8sZRPYQdPpLmHUmpyBxcptF8nLDLVB
rnh0UvRcTHa3p0xPzVPtjKWliDeyFTsReoF4HmB7iR+ymdt1yfFMq9/rDG54Ldqovd00ux44vJNL
q2Dzjjc1v3mdGxJQ4oH+rUJBPttIHTRzEIZUP5PmVg10kHEstoZxi6yenLEBgGzVWMo48TZ5c6Er
ufTvK9vsq3xUBDpA3wYuRZoyn3LUpsiDgQjJDn9Q/6p9uXywm6+dlUjGHaCkqRRBB5Fi3jxojfBU
SQBZmQxUOcrUvixr0x5WsphzFBDlLXGJbe0y7WukmuiV0OlwARdciLcoJkxSzU4cwx6tErXbOckt
gXMDUC7Q44iVXGOUyRmfIpeXs96+qFbLY8w9Eohs1jmk0jJ8Mtg0Pott7a7cy5H1C+mazWBwJY+x
/AXzTLNCxwzCOgVpo1gjdBeXJ7g1AK/ETejWehp5QiPpnjEXpVsmpPop6hNvXmg7Hvj4ELY7qpZK
LZwpMALNVeWY72+9ep+8R6U8l72lQkQDOYmoywSOiAk9tFnrxJDeHICMypUXufgiVX9c1tLNDvO1
DCbgKDBdEw44S4oJ0h5mu9mLj0CXsNu3Ea0G0rcFnQbZDhC6O4AtX5a9FX2sRTOOZ1BTJSxpa5S+
NOCR2afoJ5L6e1nw6/zusqgtG1mLYnxNFqm6HmaIPcg8tVZbT3dNFh26IimsruN6Nvrh7C21lsa4
Gb2XDXqHIaySZ0/Fi49oy7WgZW47i3uz6E5ilANAAKP9mZ46ZYSANgEM7Ty9XV71Zs5g/SGMDyLC
UOnpgJyBBkhJAYOxN6Wd250lvgk/AUbuSLxkCFci44yEGsgzsQCVBZIq2MaeR3f6sjwBESkH17IR
WJTw5vIieUbCOKKsaIVQo/F5IaV2OGsnRamcKU69y2K4K2McUFWSGdR7kNPk4n0PmtNsxMhDoE9O
XYsns2yudHmxpLw4LKTaicpoI/TciRMPFn17vUQ3MZRogm6VcQpipIWdSbHkwO58QC8CmGMjP60X
5/J6eWIYvyDpYHmOU7RZNdUpqZ2i/ZkT3kAP/Y1zO/lYCuMA5qQMC43OdZkAeKetn/HgdsjEEExa
FXbLA/3jLYlxApHQV+VI4Xd7+aVBHdm8iRv/8q6903FeWhL9hlVQs9TZ3HYtZGRXyW2+yyRruerv
MzAOti+dK/g0vjd2IDnYi9ZrhdZTA+mF7jQeJR6C17bL+9hcxvbrKGsAQU1f/8NsL/RhfiOmopWN
on15zZvRMiGijFEkHdxMJmMZXTGTslTh7igVFM2oEfSsJDeR01eI5OiIUvNNGlxe3Lp5nH+LBbPz
563uE2lMC6Bc2XV1rXe3sblXJ16ykCeDMbaItEGY0NtxEjzKtlb6DaYLXPktQN0ycbNHCtDP6zXf
LId9bKgpMranSfkiVHRDoz05lIfc727Dg379Z58ysr1Qn9H6rdYHAsIrgvk6XcNZft7PTMnA2izi
jlTA+YGyw3SccpxfG6Mzhj52+P1i27urS6JKKKsX+/IYYjjvusNlgQpugvwDGkii1tCtIZ91TqxB
bfvMLsHkBWg84NuKLICWEGZK3WVwNSQev5mhcZ2UvOmuzZCYrGQwxybq3ayGIV7AUeOk9y3g1wV3
/jE+A+zs7hci4s0oYyWO8Z5JO5tdR3s5RjstADJPO4rrAmBTQQ9mYJFC5v24bOlbGZz1AhkHKvZF
IuYlrCFGgmJwZ/OhK+5qcJwr2os+8oalto9MMXWC5KuosGRv6qLIRlm21K0kX8L3jHb1RFPNiQuP
8gvtoNRPnevI3wJZFM58JhGZRAikCXTlmPrpHnMWh996OsFT/n9hLOhmtdS5sMSIJOT3nszxkfZk
CqDHBvHB/j9LY7RyNtMgLTW6jT8NX3alXWqDFBUpDCQTfoEde1srPxbHaKUeG2nS0jmw+Kt5Q/HL
U198iEEnitngh8znUTtv+0pdVyXknxFWK4zXqpakn0oR19xoD2CfI3Z+kB9jlzhAUS8xFZw6omjx
8Lm2r7yVVCbobHsx6krUQCBV8miz63uD9nfiBJKFFzAewMmp8H+n5YOspDIXbR+oSTzQrmyl09pv
fdUqIJ1rJRkG0QQRIqcmrCP3ss3T/Ts3ir/3l33uhlU0ZAGM08ZMSY43ohm8jOZ9qUV2UPBq+tsW
/yGLuW21Jh1JmtGaCEGcpEVH0MRwmrA3o6KPLWQJaGU9SpMmge3N8mT/j7Tr2pEbSbZfRIA+yVfa
cl3tjfRCyNJ7z6+/J3vuqqhsbuWOBAwwDwI6KpiREZFhzgl6FSMz0KTeBY1gX/9w7xuP174ccxOC
SIyNisAya9e8XcCLmGHotMmt8aUFzG5zJMBhek92K5844YzB3s7vj+LD9Z+xGWMNArpEVVcVQ2W+
aRzE5SDTsqwSfEmTu1j7HnScb7od+FYyGBcDMJC6AyQkHBo4TqGns7ymPu6fI72IO97d21TIREMJ
eCqoWRLmEgRLlI0SBWwp5JOZPqXLuUk583GbRnIRwY6xN0JXqROtu3RAiiTtazXiKSvekok7M0a/
zAcbWUliTieJ4gImjy832jKawvDOKua8jW8K0sr4j9CHQMT0n09nMOek55MazzTfEiVfM55CYzeT
+z8wt5UI1uhLNe8VOj+bli/Z+CPT35qB09bc3I5cq8GkITp8ICER3GDr5l+IQ5m/VZu8EiB72ulp
dJAd+MmP8CnAWAT6OvvrGm46qZWG1D5XLzyB6IFUDUiTe6Ncdn0kdXcRkRqOktt3yjQw34eZVrT0
GTFpNSZhF2KSVvT/WYtUHuiNopQt/LHnbZ0uwpi3Ipl7jSQRTi2Y74fmJS9217/ZZma1UoYJ0kqf
iUMzKbQq1O3TA1B5XTojw3s4bbb79JUcJixns1BHCS0SJ/vlZKK252hvCvjb9E84Lid66NwF1S8A
7tF1z+YGI3YcRbc9x+VDMs5pmDDFGFIoFMA6P0ZdcAxz8aVcMP8pds71b7rtB3+JYnftShAJtTGF
lK7z2YrrHEl4ZaESZl0Xs2mIRJRo9NDQwnyvi63sPdWjtEC+AefeqV/qKWmdoFaBfDIH37qiMC0p
yzo7FRrdauc62vWysIBZVQ9tpVIqzq3Y0pmIKt766GJqOjudL6iloNfdjM8rt25KWocYwrGUSk7o
3iyKr+UwjlLqzGnSKGqi1Lhd49C+f+IYTlpay0PrLDY59G/DezsOwGoc4TwdGQ+azzE4omqEhKD+
XqVvZnEcioVzqFtJHTrS6Cwo75xQjIxSBjxckuA+LnFip6oKllZPGmMr7SM3F75yLIgGMTbIEQmv
bnCVaOIHnnW0UoF5BvAEWypuSXBPDK8z0A1rHzvhUTB/iIs1z06vca7i9iGuxDJObZoTRSvout14
v2CYAmOiIN2ieTrgnPwwcXQAcaL8poHa4X9pWG25grXWjM8blVgNNLrVEf8cf0Y3YD2ysf+Auoox
WrmdIDmyy8Dic5lt+XLTAMGdiv+A/8K4oDbKidzTwAFgRTfRDKfjWc8mJhKlH9BEyQCCiMa42U5M
zakHyiCylhl9celYwaHrII3i7aFufcO1IEaXKe1NPe8gSAd7yaC7HTrSS/Uz6LhQyFs2CgYC0dAl
sCp8GJ4TsrrHPPgCzxK49NU67GaMatiT2z1UPq/Hv3X91sIYywyXKmziDnUUdP2sCKMf4bNuPoDq
x6oSHjfLljtZy2LMsJ7HLuxpk60sQxCYPOvtPVa/r9/wbRngJ0cVTzM0k5rkKkRIeCRmHZWxGPN9
bIzPcg3uMm3Y/50Y+jNWYrJW6PJpnBDxFvB5LSrAmkSvSkr378Qwp9NoIOeLA1zcpR4AXjP76Vg7
uZhx/NO2EeimZmB9Qzd1xgfLJMSubEgrknPlKMWbNBVWDihQQ5ytUeYM2m5GcRNi/iONOSJg4C6V
Tk0uiy3FKxw6Pyd/B+bxvjqEHncmgXoA1uWvxTFHlSsjkHko9NCIBVYssHuxn5+UXejSPCzHklGG
nXXVB3I6xxQ3vd9KT+bwAjnFe5cWZkrjGAIrMvl23Tg2PBIAvEQFiMoGxrlY9pUlUOUwpuDYcfc1
w0lNY+OR1CVa5F0XtKHIWhA7vCm1ktAbBA5pzGNLwjZioHEKrBxV2EbilJthGPcwiS56jsiDnsEm
utESAt5GyIal/6YKk02N8zLKeCLBt9YAOJTfZuKX7VMkhLY8P/zdV2Mu1ZgP2lSqSBCT8lMq/Gj7
x+t/f6sLDF0UMJKi9ICyF9V15YOmGXSJWYqPNh9mlxr2cNQepPP4zmIY/eBV3LfKmxCF8Q8AyqPc
wdKWm5M0h1JEQ4XfnJr3EbT4RrkJn2j5Fo9bJ8TQ4nUdty3vIpK5QhL2dRoDC4i2skz+kkg+GUqO
J+eJYL6i0IyyXqvw5FUyWEYOVi2R4/B4EpgUJVeLrm9zek7Z6xifMpPTGeT9fSYzUUOZ9GoEDSbV
bAUrGkK8ibSsDTgGt31Jfx3Gh55E0cyZTuV05W043RjzYGvpfqh5qCZbY01rQ/vQlCBipWsmLqmw
A+DHbtlJ5xYpKu1vRs9/ZWAsD1jSB4M2hzgbY7itlhuRvwpBrzkTfn5Thv776pYWhlYpPdiY7AQY
IjFwnmrbAE2JJdxQslHQnvNc3BZcC0ZFVQm4bMQwDLa/WAtNZNTL+B5fhV3vyq1HO6iGM3ripwxl
XtHRfmBMnZLA8BsDNJx+0HclnfGwqih2dawPsMYGsylZ+Naa9bkl2ZfrB7eVRfymJfNdpyZOC7lB
UCreCsw39H50W7zKvaV+o/glCw80m6cWvYTrYwxiCfQ2+KhVeFzM45yewBFxXaXN+7X6ckyiIiWl
pDYxsrBZX05YJbeitHHBOQ38ZN6cBE8bxq/OU0z0sESWXKnfo+xGjZ6XknNAPBGMXzXVSgW/LS6x
mapWGP400KgNpcW+/s14UhjfKiYyibMEQdZsAUs7fk+bERWfmCNla1EL0MESdi5MoNBidP7308dW
SV3qOn2SfR6cxdF/TGjJdofylJ3nUwaOeO4t3nTqF4lsr0sLgBAyRrC3xgD/WvXZwPbg9U+3LQEe
QsIEoAwQ4991GgIMqRYEEmTgsVaY+SsfrwvYvqL4w/+RwHy10JzHoURQQoIiPP4/nJ5XvdBN1djj
jeBw1GEbJWWfJVqq0DeMkh8MI3FlWXA4ClGf8sG3XRRia35R2IoToZ+scWY7+a5iAwclXAs0H3Sj
839YBaNzQ9cEMs40Xyi6WIfgQYcmu6dlp95RkurhmVuu5kmiqq/8WysroVyG8AjFWxJjjFq2W1v7
WmBN5T1aiW//gJhltujJOD3exM9mXr76svR0V+IHVSw6xUTUKOo9bnOfNd7SnvrprsXbmnOKmz5j
JYv++0pWETTFXMrwTJFUhOdZrT+Dt0u203TJrNjs9XNW9aK1aFltp9Icg6OtqA5i0M/eAhxATwtI
aJG2iY6LwiUD3vxtKGxLxFANEbgvv/82uWmU1oxx4HqL90n9HGJVc+BRQG5eFZALaYoBNcX3/Gv1
AbopzMJehjcjKQqekxolHmkUHkrJtioXKYztYvJUXiQJh1lpmEzIGgCu3McNb7WBpwtjtz3GtpWw
RVIajDkYdm7MmodhvZ2Orj4Xa5utlJK0wOeK2uYgt9pXKU9sxQxumk6xAyO/1+L5TuqRnJrqo0kK
/7q98r4jY65D3AUBqaGh0Ktu2/VuhoXkQeMBvW4/J1dqMjnBEupYhst7xDgK8I4hARccNA6YHf9Z
S/sfAO15Z8ekCAoo2My8gjudhMbV9XTfy7waDO/jMUEOaIipoKs4O6M/lfligZ+8xFLP9RPazrhX
n44JdHUQN2Mw0ZcRlv0pF0DwKThR2BVimzezE9opmLxLJ3VMp/6DaUJFvMhmkcKNrE5GEbUAOwgH
7BSGYmVVcsnjctn0zyspjF8C6aHeRzn8kjHklkQexrkBU5hgBeNL1ZWc78k5NBZORpjCKFt6CBOL
Yw0idPlEgt31I9sWgcQE4PMonrDJz4xllkxraZlYvBOHfam6qXl/XcS2dV9EMEZRxfUS1AUSEtDK
WVMeHgW14QyHbJdklF8y2KRnbIJUlemTXAVhh9W/KIjXw9E4LX50Th5kJ3LN/R9sAsHgLjIZU+gU
Y2gDCuOYSXcIjMF4TLTX65/uv/iiiww2dkR138+0eU7ZxWYAN9JdEazc+5TVp++4fIkcc2CBDrPC
6M0Jwyr2pCXoIj9p3Zfc4KwY8GQwYWRWm0wTFtjDgPKJ/NoOvvEHcO2/HQ39CavAngE0RTZGVDPC
XjjIRXerTKUfDyYH53n7eFR0pzSspWqE7ff3CqidUtqWII+GL51qzJBhrSazRGwuRwAD59XwNz/d
Sh5rcrXUpFOFTyfEhhVPrS2CAa7vOe9veiE/JNsg8NMBn6KoQIP//esFapABMgta/YMlkfrKn7KI
KeJKDGMHQpkViYZFcHtKn0v5xeBuDNOvcU0PxgpyQ48b+b3ZXC1uMJce2s9ek8320IDENbFjXXY1
SXGB/s+5tzSaXpPMpBDamOPZWsJxL5Lqtdoxadwsrq04GyylCvE+59EebvrY1bdkMggt1GU9TuH/
4vheCW+MnuNgNw0PM9+EUKYfrMn9bhKmCo6UkXYTgya1hPQ2hnvoE956zLYbv4hhH/s4LnFuJFoh
PpjfsN30IFn03aV8zl6w3HE0D/y+73bOspLJ3Km+kBOxUfHiGu3gXsqwbKkdS3/CyrWrpSgSmocS
4cM4h059y4cV3K6orMQzHh5Rq9NqgSZmk9V9w1Aj4FtsCrhPFL9/Q1fGA2ojbwCdc5wfKA/HaCpb
evUwzWY3o3nojOwYljInudj2j7oJF6JhKQib+7+bTagkcJEE96BZSgA9yWdkh89doDzH+fBDizXH
WKYflahmFh733ignXqZlHrizOW217afL6ocwvgakSYKg0UzqHahpL1jxIbyhpJLlLRcUip7Yh8u/
ksW4nS6dozEJcBcn0LtScBLlRrckANZhuI07PsrVjHE1y6w1S00xyekYH8iuIi+2G+DVDefkXuIE
hk0vs9KM8TKLLknBRJuGtQBewQn7H6PhXc94ti3zYjHMO6WUIxM4kbBMrWgdI9uXo+Kk2pfrQug3
WZ8QwDZEDZNzCNyShO0jxhpAWBIkYZsNTineFr1u6eVnM/VHQXeuy/ngz1hBjCmIVZBrw5wMTuOQ
b8MT2U1HNKbqd0SR0hlu0lthn3NizweHxgplLKIRSiMuuxCrvZ/RNZKd9n7ZaWf5abLp8HcLgLzZ
UdzK/rlbPl3Xl00cWMmMfZRtaYSarvYOIV+L5Iup7Xu8iYw6cXr5uax2AQ9o9sM82T8STYy5YOQJ
w+eMRB3TGv2cjUA7AP92sVft0S99eQ9wtH31gl42Fq7MfXobPPCS/23J6nv1TDMxQMdExEgfe7nI
ZIBjvzV7cqzQyMIWslW9BgAGiXbiznya/X4PjO47XkOdvSPvSl9Es6hzxVSZwlDjaatLh6w7muaZ
TP71k2Rv+j8idLC8SZinkFiw1jwK1DEGOzNYvYybrum9tOLylbLp2T8ysDItSqKO5UYm8JqdOcvh
XPQO3RISwRVFzZSAQCE58AhZPlTgWVlMlJ2ENquMQOyd4BnpH6ZezLN2M4EbtaMIQ+6ffLyLYkzU
K3J1MDoJt75GjSBSP0cK53S2/Yp6kcA4sFHstEwfo4GuqICrbnFaOz0kjzkwo6waA7F2e4e9NcXi
LTv9F6u/CGYcWkvBipSg6R2D2MY9YJ33AIl/nkKr2C1+dh7cxZV3jSUCx4A3AsHm1OwRMm4tzDss
WCni4AhZ61fhS1G+9MbXQn0z588lLwxxDYZxLKOutF2TTJMj+7TRVeDhLdjTfb3P3ND7t6iOrGpM
0AvGVJGEqoN1YhhHgocuDRtAXNZ1s9yMeiujYTyWijaxioH/wWmVT5oOuBYvBQc1uHs4crZ9xy8b
YaekxFiohlmHT07lQ6g9BunDdT14f5/xGxF4IIGMVA/OCLJukH1a/eBdl8D5UiwAaxZMmaagjOiU
0/NSvy7JTdi7Q/xvK5bMsbOr1r1RdbI6jL0zt6lVhw9VzEl7twPF5SQYN2FIA5nnEF4vRL7WyW6W
LnamcZ6G9CZ8SKYuZqUwLoEkZtTiGT84lSgBXuNLQL4aAqDxhoMxfrt+LryTZ1xAY+ZYAuhwT1KE
2wZAcUbzeF0Cx8l82Fzt0gX4z33vVJEZWZkhncVRd/Ol35UKuYtHbDZNIsfaeKfE3H65MnPStiO2
9LqTIn3pMEoUv1xXi/fhmKtfFIaYxwGufjaf2/4WSGl/9ffZd/tYFkNQSzkOZsysENQdPCPj+WO2
H5iEidLVNOdpMbOvYmEgvMeTBzCTgOfb1Zy63mYeezFpdiF1ibqcTDLsTGgn3Yp6bZ81Q2EloW4X
xeilhFj5KDuokzjXvyPnLrHvcnXUInmsCASPqleHT2P9rQlPAgayxvD5uiiejoxvIEaZd9hP7h3V
Nw7t/0MkiztepYGnEeMdiqJB4aunn7IybBKkVix5goa1i360+ppze7fzIqy2KlhCVVVUZX+vN2h5
i7pvMCHEuc0J/s4DouRJA0gHRczqbHFHvvMgFj88wN+9+Eomc31HpQSYhgjb7xygZOwzZGGxTXzF
jR95ieXmma1EMdd4SrFnJRJkX7Qwq+y6HUVekLln9mGXhFFJpzMSq/K5IHcAVU/q3mm6N6CrLM4y
uzEI/x7isLCKcC8IP64b46Z/uijGgqrJMgp/C1Ws1T2zPs48t/4BG4DViMn/ZROMCYkBM2xCB9j+
o6vatFhPdunN8kB0p94XgGXmPwW4n5J5C5j5qEpxvAAGQRXBtjqDJkfqges2eLKm3w2ZbpFA8YCN
4rRZwgksH8pvrNbMHY9CskwNffUUbzPqmoUXeYFHXHIjezSN5WFQ806RuetCndVY0qjwkWVH7z/J
+r9sHLHqMOFfkbMlLHKwF1TBbWc8mY2Hrut1Q/zAlsbKYDxINaTLIvTIyWjDLTnNgJKoPKxIuMZd
+4kypg03xQ1Wmf3rcjk3W2eciN4HWYDaN97C5RD5iYBVuF4VEieJ09ytZak8dnED3J+seqpnoeCk
cLyDY/yKXKRJnDc4uEx7MMyfbfB0XTt6MB9SxMv1ZgemVY0EYQyaV2c0zr3uCWJm1cFNPnOR7tjh
Leb0PgxMYyJJQQeBBrUAQY12rgQf86Mur8hLTfmaRow/wao5Or8FPKSgurFoS+UdGdzrH41nioRx
HUEs6FKjtpOTnWZ/fL+/wsNALBlzkA6d7q388qu0J3e8Vz7vuBi3IXVaJegL3Ma4hI7U34FWtl8w
HcBb8ON9RMZfoKsa11MHBbW8wtaB9Ii4bstCx1kL2M4dV+bH+A2kjYWphaiWjPaEQhO4w47EnTDA
V2BglcsoSY/+mmkwHsQchiUCkNXkRMAirbC02B0ojx1F60L7yL5uJLyjYvzGjN12MVFN1GNEs7HC
fjKsJkqD+wIzRV4xaTHHKLePDFtkdMdd1mVGXhoQsFeWC5KdKNoVpqcXlTWXvNLgphQdtF4Ykpcx
asxYfpe2gMVoUJ+f80MhvNWx2w7fr3+47bRtJYMxcqJMuMMDqgiqPyMbaH19T7EAs8P4r4cq3r3S
ShRj5zKpC6mYjd4xu8OYpK4GoFEz4FRFtq0cQHGKCVYEU2FzqKrX5xAAkT0qVoA/8lqfLva1b3RQ
BMuEPGmbnnYljXGAsxgWpK6gk3iId/k9BTDt3H6fc9tpm5FxJYixBbGR+j4VUSVWlQlAcZKlRdNR
NQdr0ApHCvtTEnQPqcKbl+OJZcyjr0tgb9BHOeWFpqvHvdfuOy6DzLalXw6NMY1CUgOpNgd0DDTB
FgrdHpsdKXhegv7YDy6JiIASN1UTsENMfI9LjCNkGe13Ze3NMvcPaax61+/TpiO6iPhQ9OvaQDJq
5Gaq9EnL76X0RiwGu+gqjsOj3vOKKh8WJIc6A7nchFRlrK3GeJKXx0k4JoWrFf92L+D92q5UYkw8
TKIi1cpucIZuT7SjVPLi0uYdWglgTHuKSjIMHV6OY/ki32TRl0B9lDEhmdhJ9nNpXzLl8fohbb+P
VxIZqzanvJjnQtYc7XG2c92ihZRpJ4XWTFFB1bfGKiHe4qJKcwUzdm5IkZBIwG96T6uB/kJT6rOC
FU3Va/wQG8f8Dt3m1VrpykR9BYMVoiDAIvugxhA7QFCwZS3trn/RTTexEsIE+2jOC2XEi84BQekx
L1J/7iuw11b1axX1ntmG+7HF1KsSO9flbj/tMK8JRlcZWOTszqvag6xAMRK0WiW8ZmU7stPPhjPd
a355V7iVz/OH2+FlJZCJ/AsQ84MoRhJlPGPkVT+A3O0AYhIJFAjzPvZ4JNnbLuuiH+OyetKFU5fg
biTpQ6i8pAKnxLdtHf/5+yjQwM+sShwZlg5IWkboocqfVOFHOj+avLX0baM3QP6kGEQCZhRzv/sw
xzJJhxQDEH10MXnZxTd0glO+o/MgyTG6V3e8/ZXtc1oJZa74JPbiKCQFTXZp46pFnSPYB6DJRUHK
0+44Zkh94Ad3vJLG3OtWkCbFGFVakQLw/jvB8YB0ly5Cp95f68ZcaVwroesmdKVBAYKsDXNSXzFi
5xOQ3oMkjFdt454fc7nDrm/kMMsHhzzqh9bOP/e+cUds1Rnf6qfcG1/BH6HxLvZmIF19UeaeBbq4
NLpYTE6YWY7uBz4gZG8CJ8YD8BieBlexExdIw4PGCaxcw2FuHJn1aUT5lNYx5QN1KCgXOdKZDkk1
zzwy2O30+6Im2zEQ6rIaIxHQMaU72yMQqutnKktx01seYM2mK1mJYvqFZjMPWdkgMc4VoO1XKOrz
Op68b8c2DIjWakVYIgws30aXePEhee290dEonOsdb0Vs03Wt9GHcSivLeigaGC/oq+9l6prLjc7D
09sOLysZjBfB8O9C2qIa8IilKPCZV9rzaOkOHZlofKQIvN397ULpSiLjSWS5T2OD9lySfXsuHrtd
8RLtMO55/qPqxkoQ40Sm0sQogYBeWAWGi3zxVWBsaOURBCLWdef4/hi+4hxVxn+YCdA85gwEWvMh
tzq4rAgwnGFqhT+e0CbTvNiNoGePjf7CpXlQe5Lc9LFwk/vRAuaHd/3nfJg0fc9nseKqAW/GADM3
c8H1UtYzgHwNjtlb8Zk2EAR7sGeP3Gg+4LDBYsSz1P9yL36JZAt/+hCBTwQUo456Y95qXnqInM6a
MB/iACiDSxS/fdEv0piLrgf1suQjvnecavdG2z12nco7082AZ4I4TCKmTEBJzeQNWKhV1GlAJ/Uk
nztgsmsA0Jk/lXZ11D9pLm0wgEBAsmuvuKl3ylPwoHznnCONAB/MavUTmAix6Jna6UJDKxcAT5PA
VIxG17DTWvCmRaDew1IS0mp1h7lh05G4M9qbAWolnjGjZumxYagiQEmSJQBDFwNAfnrfdNaA+ULF
Db8jXuBweasPHK3ZgNGmbZlPOVp7sTS/6t301KjKoRbwNJd7OxaTHWl5jflNe7poyvac66CK0W6A
oy3JK3DbhJh3kpuefCWAGtsqCV3MIqjUBdMGnTO6zV1rwzkoR6DgOeaNgSSqvBUDh9dq4Allwoda
oydrhMhqevmmNgo7y76R5CvHRjnXRKWfdqXZOA+x0id47ym3Mm3Xo88GqMGD7lV47fEmwzgWycKy
lnooqwLqrk4J8uwgfgPigqUDF9IcedUHnhEysWOk241LBkmJ8n1U7qXczWSXKG9p+6T0HFzN7RRp
ZR2sq1Erc2x6WEdxwiLWbjjSElt+9w8D+l+eF+NTQkB0jaOC2zV9o3QhJRjX508q9phkR/jEDQv0
l1/xYCrjQjQMeZdZoPXI48m3/lwf+toysbUM9yk60g/dw0gH4mFhc1+xHFNhF7byFPOL5Yxvmuwp
KnaKV1lBaxH2/E16Jxuej+EjD5GBc+M0Ji51JVp7mFaAupViLyC1W/IIu0CaxTlEjr/SGHciwpmk
WYMAT9GX23P5ubSxsPMoYQwaPbB7/sWj53TlHNkp4Tkqp7kRccsHj3aXh52Edlvn87LR7e8HAmXU
NECGItJ/XzmTppdEYaHtSZM8q2B3bA5J5V//dh8IQd+TI0rS/P8y2Js9ZyIZApxR4wS+ZpW7zgED
mD8csbbvTpRF74x6h10DYhZQqc+FXR+N55jjNnmKMjceILN5kC/z5OC/BLscXedlxZfrmm4byUVR
5qZXQxFOqYj0t0/VXdbGN2XCW/vZvmQXEcz1DiUz1poRA6By+mgqX8BL4MqBP8qhd10Vjpz3J8XK
LtpcLKuOBEiE9PFOrNBhG6WvxpR6eSm410VtJ88X+3h31itZ2qTMmlCj0ab6+mFx0vvwswjSH9Ma
8c6TT+KrLto6D9SVYw/v6fVKaNrkpEwSNCHi1munQzB71bD7S8XYdKCSSVeF8Pz4jlhk8PBCcdGY
1x+JL/kmmkfjK+9Bzv2YTHYgR20pmQSJ1eDRj9na5bPgintKvBXaKupi/3Zxibnd75We1Yfsqrjt
NAVFsXAq3aQsDtiY4lnIZjV/ZSGMBwlnUUFBgyCEesld4U3IxCcsD6o73uwBz+wZL9ENyjwkaYok
pNsL4osKmIpRaS2QI3BKQhxX8b4MsPpqpaRkRV6gfrnokd9rgxsPOmdwlGfhjKvQs76pUwMHY2Am
ME9VR5Qqt1FqXmikVvwxUv1ySSw4RCsnsjR0qAHFPzsn+g5CNCBOA01xBpowLZfzQv72y/diDexy
S9VUyRwQpDg0tZ/2mRM5SmhVLm0iRip3MYPzHVmkCCMN6HYLjiruTkL4qW5u9JSXj3LMQWY8hTLM
cVT0Cu3hzMQBxDTqB4tf7k3wkVK+PP7KB08rxk9EahzNQotBFEHqd5MyeroiODhJjnXwxNB/X9m5
GcQodgVwR2r2uAhH0fxi1K/X3SxPBOMcynwGMZDSo9wZLvaoyJ4pVbZWZZw0ZrtutzI7xjdEZi6k
QUKHAGoPMJ7wrRZAWJwi33c/JTvEBKzCG7raNgvabiIY2ACH1u9fbwkWM8c0wOQA2f5bABwbS1YW
ziIDTwZjCLqEldpyQNIij+MJBuA2M2+y5b/c2IsejBWUhgziSwNPA0qeDPRQNE4iOizpJzs8Rzhh
d9seLsIYe5g6tRUDkWhO2gLqq8QMSi/YWIx2rpsdPe6Pbu8ihjGHeujUPJrxIhDGVjetAv0Tvx+q
yB/GVnvVMVO/OGUajv8WjOqfeHuRyySZTTgCllxFLKzq3RQ9YWv4j67sRQATN3IzizNzgi/qi8gK
65PSnpSQE5v+ywP8lxAWVKap9AiTO/nkBBWm71o/cMzW6r3FzZ3s85+VZS7CmEfiGMdSGRq0vjUm
e01EjZYUxfcyqTlBnWN5LN9QZJS10up46GTCbSR/bfXWMsE8d93uOPeVhZEhtRlkZS6h8q1N+17t
CvCsy1//TgbjE0RBLmcjQXDQxdssAVn8/vrf5zkEg3EIyrBM4RBDQOdgwvMkYd5e8es9nChG+Xjl
Ta40xiMYMcbTkwqd1AYJg+SkbuSQB/qepuNb5et13Xjnw/iFBbjzeS9hqAq7W0gjk72p89DaeCIY
F1APZq4qISYFo+yUhm7w18fDuIAp7HLBpCEVnEKGb6JDJbgDLb4DM8MRj3/4aPl1Qdmt66wnkiKo
Ktphlnmr/jSP4WG+Je57K3/X2GVk8RL9zWiO7WgJE32gDRHZAnTTqXgk0bZidqpfeqA/5SjokM/E
Fw4JuvncVRb6ydhwsZYn/x7KjbkvhIGG2QHEugjo3+gMQbxrb8IftUPs5Etylj3hAIt8FDkj6Fxd
mTQilABfo46YgAcZAhhZviuRlSJzIfbgCoBJxVubi7W55QrX6jIeRAnyQFgSDHjJ0bzH3TvnA8ZZ
iPEHsX4thvEjw1g3CfqAeOPUilX3ozPH8IcY1/33d3othnEgpt6EKRFRLGizx6AsLDP6/ncCGKdh
lolajQ1OCLB3xvQq8vCaeMfBeIwyV4RMrvGdAq11zTZ3S/kcp2/XleCZOOM1cqWZShDX0DoOgHaw
IdC8s579STRfHQZbZ8boz6wKEZosc3Buklu52YUqp5C3mZ6sZTAZQz6kUxoCucgBh8hzNLTeqAYP
akXsMNJOQ47/i9q5FOefudm4bcF7um+Ox6zlM95CNHPTCGt8StTST/JkpZ+729g1gQlrlzJlc7Ml
2Ztbm9c+oIZ8xUuxVWctqaUgmVrdkbEFPCRvaXQ2hNe6uP8rS2FBYsYCpAtmIGgOERZbzuf93M+O
WiTPXRp6laq5eho8Zq35cF0szxFqjLuQ4qjqQA9PYTFGt3woQFCqoRtIiRPlI56/f5APrk+RcRty
G2hmPMSDo0xYeK4n8N0cRKBoXteKc7fZxcxlGUaRVCgJT6AxMJ7q3s8EzofjiWDcB3AyZyLQ3Z9a
FPxZT5w6rHaVOvylJowDqQwT454xZtCSdt8m3+vZ4/P7cSyc3b9MZ6MBYyJWSKQR2GPdriwjt+u+
Gt2P66eyuRa5Onx2ZyARpkYpK6wxTbedk597P7mVAozy956E0qXo0Vx33NU8m9uEKFrLZVzHgD0+
occgOhINxQP9227ZB/ezSzBAmNvZcbKXn/Gn4Ji42TOvFLwJYbKWzSQavTFEVTFgk7xxOuz3CafO
tADzYZf3odvs+jf5u3wre8oX/lr5Vkq8lszkG1k8C/JS4UGRRQ+1eo54qJfUwq84RpaXZs6TolXo
OIHRfCXZZ3G6VYWHMezAD439qvkPajJrbRjHUef5lDUJZnti0bCwruOaA+GI4J4Vk3IQM67riM4q
aLfRU+CLrraLHsHWt1cfF38G0A3GlrofIGi/4ZGG8qIbu5FZxZJuJA3m0bBK6EdP3SkG/4rgAufm
0J5Ce7j/H5aFeQbC+BYiBkGRLpDZOdlT8qm1la/GfvQAqy867W1lkzvuq4bjatgJrTYgRSAJOMXW
pePCGCO/L3/ktnSWv1HywP6oAV+BB1G2raeqU7pQAwBsjJ6Fluol1jjoguG+Tl6amrNZsR0Kfv19
tjFItDCIJBFVUEF9kY0Xc/wSBT85rpO6iY+X7SKDyb6KAc3GmmTUjcxu9am8D/adlZ+qc2hnqZXd
8Hzm9kFhKh082miOEeYqBFgQLsQWDYVRzA9VMO4DMXbDRI3tpOH1obfP5yKLCaXdIJtaXgTI7PTY
LtXnKOa89uiP/fDxJAnEo7ABWAA9wFXFvU7MJIyBbexMc/i9wgZo0Bo7ggZWMsiOvPTe9cPatIeV
OPptV+JGYcyi0KywLNHtCHmKO9fEwst1GZsFHAAg/tKJOaChrM1YjfB8IchKMexZeaVfHc3JKvel
F97q7nV5Mk8p5pCUftE7Q0e+UwJb1pKxUvhGjr2NvZ4z5UBrjuJtf5JPIFYeXMk96Q6Ill19ByjT
P8mIVooztzkRMQ84KrgJSFmsJFNtVbDF+et1dbe1VdHawLKLDlTe349QEaehFhQBsVNFNUBuzqWR
n+VR/P53YujNWFlK3udBGDRUF+O5yTGVjjZXycMO3Lxe0kUXqutKCOkXSZNalMZCcdcNP/Tl23Ul
eH+fMXcE5lQPtQp71eSQyPdaz3kZbd/ey+9nLL2MQmyHYzvCUTFv10S5JUuCLYOisCcPuZhyLhbv
5Bk7r+XErGJ5QSEqaVpLbbpP/0fadyzJjXPNPhEjaECQ3NIUq6q9UUutDUNu6L3n099Ez/+pKDRF
3OiJWcxCEX0K4HE4JrOf5UNeUBGYpOjaOD1O64QuRmDBoyuxbQKfplW/7X8YwVH4LvRiKWqnN5iX
auqTZB3U+HoavX0Rm7MV9KJcfOMZKE85iTSUgZJT/Q2oIpjly75nL6AhB2tcf0wPolIHu5b3vvy3
NvCt5zBL26RS4FwV5aWGgQ5AHq0CYo+Su7SxI+uqjQn7/VNuBsPVITlv0I5YcrLSFCVKTD2DW9Lp
AJQETxdRQSaxmVKvBHH+oF3yioKACo/KQXWs4XauT2b7QzGeMu25DT/0tlxJ4xzDNI2DQQEO7prd
dzkFqUT+EFRP+1f3lvzsfS/OO4xBZ41DDO8zn5tTfQ5Oil8+J3Z6EJWvRdrOuYm2LCZipGirY5ea
FaLyU2qR/qyWiyj2bluuCZ4/7NoRpJR/OlRKuiUdZEia4k8acNar5GX/0kQC1D8FpINaF2mGhLKh
oR1VPzsi+CoiAZxCx8bcdmaBdceuAocWGF/j9Hn/CNtmerkj9gtWQSdt5bEOc7TpAWCWdffB+Gko
7jMMGbbq6GRRbGdjIHi+bSvARSSnzpjLHqJeRpxIS78ejpPkkUlgn3/Jui4yOG3Gj0+qUMOXYfVc
+SZxUwfcvEDBsHPAbSiv/+0SOZVuUiyGyBE+E+Z5H6Q8CR0sAN9gyfNbrARek4L+oZK9fly8fbnb
/u5ySi4G9oRoZtZDwUO9tEvpnyp8BpGymMBHpIZcCJSkJZUNcK67evMQ93eq/mn/HKLPxTfR1KDP
oihnF3jWDyP2Ggdg2VgYsZCB1FwKdnwFKm9xbiFRpnZuh5KBQ8dH5Wh5Ongs5KPoDS24NItzDnjH
ajQAB7qbLYckuuuKx/1LE5gRj4aSh+P/UDzzdjgmKtF9JcBGeTaJif02UztgaSu6DjYglZ/M70Zl
KRSGpz065QtmHpA9xDcLxtcAgFHhU8U/Jx/0leBtPXzgkBfBfMOkCSTwGzMI3BIkjEUH1MU5x0ij
KUgcNr/VSgynEmPUTl0E0By3C/xAvppjgYPYbsqsBHDKkPcZGc0apVukX7eKnR2AK3/IHhtfXLkX
nYWLGUOY99GgoVtrWDdVdofNNMFlbZeHV4dhv2AVM+ShA9byMLPyW4HpITZPhkHGJ4xpsl2v0Al/
Nnb7JLmiF+V2D2QlmIscSa4goFdoSnQ/ZuffFWi09qVPbEE4OgdO+P2/aR8XRYwoTwEygzrjgrR/
mlvA5heg9Gr8fTGbbnx1LC58dEUEQIohQwzWJkT62iFW8U1FGhkqgWBac9NprERxESNJSlTAeswu
zelTYz5owb0lGlkR6R8XLNqi76yG6uhxKidd+yKHorRuEwENFA3/80Z8H6Rq1LHvSzgFXfNA6yV7
qKlgM0n6JQFiU/1h3LB1+NSNhVjjIjPmGyN0KjAUlWDGuvXQJrbzr0puM2B/VhPtiLuvFttRcXVO
zmkESxkPyoKPxWZ/iFO4FAvWDtu1zrFGKglyJoFqUM5vUDMGUJSMBwCgDRwTUJBpaNfdw/6ZREI4
12EAKYQsrDltTkDgkyKXzuqxgtB9MdvP3dXVcZ4iw4yeOqSouhF/9NgqgfY9wI4x3oKMJz37GniT
YCzw7UH77gG1Esk5i0qXB11niFTZNYMiTs/DVXWX+ukZOA0HcsfWrbD34lZu51SO9Jr4ouHRtzf8
3i/g/Mgg53iODrhM+Zzd1y9LbNcYDmK57+AszuIZDkXVkR66F91Rr0JXBFIh+riccyGtkZCgkSBf
ie8KTYnseooco8n/W1LAb6wXQxdVsgbcSLLctRLqS+VdQoS7Acy63t+mruqguVAUkJ79GeWabljM
QoJXHg4haOnDszr50ef8ZB7iu3BxO0kQVrdv7yKPuz05szDqWaF4EQ+1pyrhuWrSwo5LU1Bk3/bP
Fzmcf5YWnHgkyA+W2CPxbTD/ENjeZn6t/hbAl7OUqk7xeYCwBLRlrP8FACXOveA0PWT25JWoN/+7
ecgwFpWf+7IFd8hXufS6oFXbs2nZ6AvYbmwwucn9r30ZgvvjC1uLsphhzKxsqW6W/r4VtRhFZ+D8
8FClpaS2sg50ZcONaA9scRAWJpW3fwyRGHbMVRJnxJUaEgNPrnr+lLd34eBX0j/7IrbzmosisJ+w
EqHrqdmrIUBzy3gs7V4OnULvT1KON38k5FzcNleTmqBbJJbFj+WOWIomI0Fu+C/AkYK5I+xlugzg
KH36yOopUC5/C+N8/Zgs8jjMSOeN4FXqf8bSnaKIsl3mX977n4sMzv9kDamW0kjRgl002zBmJzJN
L41Lr6HTyUgNZ/9j/SWrv8jj/A+jD5qqCD0O5u/UB9OXbBTt2XBpWQAOpLo1vqlHyTU+ZLIXsZw7
AhWWhqwejwkC6sXIOMdWAPgVgU96W0J6d5maqqjg6DVNjR8Oi7SGSLKKfrZ5A2KcUbez0wxqoeQg
eeZX64d51o6BS+yguCOHHNFa8kc8YD7UrF39Cs7mqqqIIiLDM6oYY0wXGW2L6CfA6R1VFg3Objrh
lSjO9gjW2dsISuqSQUmvtLIIXdPsM1eNF8s1K5q6RjMC3z+aqENSXbTpsWn6K/GcgcRJqhh6jcWz
Ijin8dFUWlvOb6RIADS26cRWYjgbSTsjkYwswoMwMW1jCrxIJm5IRbax6fJXYjjTCJXeiisSs0bx
pLlVWcheoccfAZakKymcJYSzaRqRGWFJa3jUy3Oufd+3cME34Z9NVqoMdUNb1L2yRwNXNfyE/7f1
RpAIbz9bLufgH0lVb0WTOSGyNGD7Vr3YY1jH/yJEha4qyGa23dZKGosLqyDTmuZUKSrcFgG+bQ5O
dgYAtxwB24sGt3FmsEnWq8iQ33KYHX/CP5bKKUgC00qYVNVwi2fVgdArsHOmKDIzmDvJbZBvD155
j4LzQXr+b5+ScyQgrUwGaWyABpeHtjJf6w1xY+OGdoEgKRXpDOdGNBJngaEipbfa+jBn99JY2Cow
aRvRmOb2i231HTmPEekqllUl3ChD42YFpTjFw4XY4T2DS+u/F/6HChUaKpoW0VVq8Mki2ndZIVXQ
U7rk9gzUL4V83v9M2+7JtCydqFRHE+BP3Qzbou4IwSaBQcvKjbO6PIzTVN6G2iICu9kuTWi/ZfEl
9BgoaUkUohcgHU1fhR1UV9h/w9WF4jLIZq61ksWVSwNCyjk1MAjESGKIo2E+07qV7xgLWoZFG3f/
Frdn7lbiOBOfLSkttAKOq23sOQM6LRCRwCLlpE54Sh6zF4a6iDGDQVTo3Hb7lyvlMvFEaeQ+ZfRF
xuCHy/2YCooh23OMq4NxZmzJJXL8AQJaD7jwiW0cmcNMUBzOvegQ+saN4TePVm2rsi3Ku7aHbQl4
m4HeShTzbZBo5TgzVQ+JgpjgJr1DH7SDcTVcM15lydNulrP5RT5pfuWhf+81vvIRDAG6Es5Ze5F1
aNNTTAe0g4YQpNmjiBVk2yBWIrjcoMwkdOPaUUc+i8UhPEO7swK6HwDa2ZGgqrqpKCtRXH4gq6k1
RRqynTaYTlOZXOXWh2YXVyI4V5Lp4yyXCcJcsdyH4Ak36fdZCCyyXWAnliZr6JcDY58z7NgMzSQ2
kOhkJwb1WWLsHyXV8LmxVbBlwMZETbLNNHUlkDNtGdtzyzRgNvnfvZsBq5TREZCHx30XsumIV2I4
S55bVcI+Om4P+8d3elG7ZmIei1S0KScSw9lzFRoFURP0C6LqLgG8NDZEWu3r/lG206vVWbiQTJOS
LoOFRwRrX8q/IkRJMMBcl/eVUziikVyhRnCGCgPS6FINE+BLAt84Wt+D++IzntWxHf5ABfF1ev3I
8XTV0CwkAyZogf+MmQFR6qRXkAcMh/ZbhS2X2Bm/lKcOGZXlisAvmQ94l8athHF3mVdz00UF7QD+
qth5/JwOd4Giernld0Jax03lWMnibrJTcuBGJkjvtSxxpD60S/2nPj3vX59ICOf0xipKoiSHkDBQ
b2ZTOlUFOarVctgXs53/rg7DeTxMOevjpKE42nr0XFyznJsR1GufAZ/iDQ6miNzSTV4kvzhHQMIT
ZKXbNqCjJqtj5JhaPHOBOjThjFlkiHEQv14ZxhhYBezssb4Tv9q3w/RFGk9iYCWTMiwGxpIZ+VN1
IN9SL/5VHJMDG4jXfEbiMl81E6a7u1FQlWFK8V5BLQwQq9TCYfnvWeQxAXE8Rtbb0U60U7Z49fBa
gll3/4NuRjBgqBFDBT0h5ef9wyEMUywwYS07Ur1W1lySiiaTtz/aSgYXXJQ3INbAGt+wbwBOCuyb
5io+MdKx/krUDBFK4yILWmdFMqdonjGkHQl1LDQKmKdUD+WhF2NXsT/37kOtDsdFGMLmFFoiQRjW
8/rHGMRgxM2+sfW8OLJF1Z3tab2VOM5LWplKZ0XTu39nWGzGRAYYHHQhRWOc24pBiQlvbKiyxgnq
DKNQ5QYesgwDz0zas9YGAmfyxpv7/u4uMjgvDFKVkFYWxv3RrHuhDvYXanuskOczLj6Q1fiSp/gM
dpwhQZIDqDBOqs+e2PNBR5+3uLGeS9me7kVZw/ablFqAtcZ/YB3idAibHLnWRTi8eaMctOsaW2ip
ozxQbF2GTuSFd6K6wqb7NjQ8ShVch/Gus5XGS5FLGvBLmsUpAF8RzICSixZBOrTpVS5ieGvPdVJE
Gfhk3FB57cLFLung9dFVHT9/wKus5HAW34+xXCisxyDpP4w0spVR8ILa1M6VAO4DdcFiNmmJGjnV
zqP1aOENtX8C0U1xZl0s1JzmbMJNqaGbg0smAHSb9b0RzqqKBHF2NoPJFrvhJbqNzVENP5td4ETx
P0EsRAPdTHlWV8YZG7FMFCQoPEfnLgdkIaxJlx5rTHRJoGl2W5fVrzIPWO6id/z2x6KGpSiM+ULj
njCRbmTzEqAGL5lfleBpsl4+8q1+/30eCnqWqrCZZBTFkoU6ITC+ZfWnQs7NIHjtbX+qixxOq6W2
j9B9ZjcYRZ7cwSc0nTNLNxWt3f0TCW6M5w+IgDTdlTn8T5CeJnIzisbSRCfhtZtKpECgR9Bqf5B0
csb6lbS/qCZwN5vHwHNSBS2NCtfGWamqUAA/jTqKiIo+eUtZgjipn8vD/mVtx8SVGO40k9YolUzR
QGfcY1BoP/bzkwYUv1YwQLrppVeC2HlXlZPaksM8mNjMdIBd75coP08i5tttERqDtTVB2MOjp3Vl
BLLdHuNgAwIA7YDcV9l1LcIG2ZZigEpPpvg8PK903XUFTcBr6o7S51i96obcrvUPtTUsDVg1smyY
WFH887b0sW/ShUIIWc6LcZjHX/vffdOhrf4+9xQxG7zhgghPEak99/2dKWHspD3XeITUkrMvatNe
VqI4D1a3uaTkmcm2zR5N8B0nrR2ipdEKehqbn+UihgcYMwpzDMMcSP6Gcm2mL1P/qRJhzG+JMGTZ
JHg/YaSX35trWlaz1lHBVeLmJbJUu9PC0I4rEYDyZgq1FsTZStQ0TWoVqCgRn630g7/2tvabK1Ox
qd1fA2PzphPVFoUy2eFX9mnETWFIE2QCAdULr5BPTk6loJdgPCieeRUfetAfiVK3Ld1YH5T9+0oo
dlqyLImBqUcszzCBCZcel/hnQSxBRrKl7ms5nDmVkqbI0xROGAb8XFSnJqWMFq5tI6czRXB6m5OW
a2GcbUUmdotHYOO8vXxBYOMBGHBALdpj8DjkM3vdvNFJ5Ff6876pCT8iZ2t9npVyPLOeq2KzqngO
0InR1vHMIYBWtl7mo3VNH/eFCqyCn1xqUlOiegHDM7PFyTV/0keMJQgqXAJFedd2KpZ+qQMkxYqU
XFFZxppk+kQ6zTExzrp/ns1H8Or78bNKGvpphl6hVjiCsJo9udHwrYBNph46H45LVEUQyuNCcECM
NrEKtql2sxyMA5pQ4KJnCPpsGldkcZu1yfXpON8C5Kms7ipUdWsvvB09Rm4a+6pizwcQyfj90RBM
yLK/x79T1/I4v5LmAGDpmC/TrdRm75ku/77/wUS6wTmRgILKfJ6hgCF6k36oGDIAyJLZDtRhtJW+
atx9edsnIirismoRmd+QU6waMOLKpLs6mb9adHrsUlMgYrMPY8gXGVz2J5Wxnio9Qs3o6Jbd3ra+
6YYh7Jg1ljoRPfa2CV+kcRoYhcMyqAbg/wwZTQsTNLBPxSiacGAZ/ntFuAhh17ry9VZmpaE04DPN
aWsb0ikgt+MMQhOA6AblNyIdAiWxo+46az7tf6/NaYf1ZXIqGFJtAZ0rnAd2+2FlGFuyHuUKABO6
Z2LEmAHzWK96ZGunfcHbink5MaeYxlQaC53Q4UpUFDuLJy2+y+fOSeJGkGIJ1YWLbyTNs46GqE2M
DvVZEyo+a7e6b6K29ZEpvvVlctGtDgc9MasY8/X0bhl+9N1VP36kgLCWwYWxsB0yxaCYgZSy0jaG
M5kKR0lPMhE8Sv8SL39/Ib7/P0iR1WAaBNv99gzMB9aVT28kJ0WHHAMUviWkg/+Ls79I5N7BeatQ
mVYlCPT+icA+g1Hf0CP3GgDYDqUrwRS8fR3cnANY3SW/UVcXctdEHe6S1Virn2BA9N/IpR7YXieD
sAgcVXStzF/smDq/ZaeObSt3FO2o5Dq9lT0FuNnNZ2ID2vxFPYK4XZDd/SWmXS6Vcy2lueTq0his
/cUYd5LDPHjBcYazlI/Ss/SqPe9f6ra/NAAkaslY7OM3+6Q8zDJp6XSg5mEEINIcIzD9CTBp+2L+
cq7fcvhFvi4a8qGqUKmrvtAR4KHaZ/1WfTJ73CQ9FA9iNiF2Ue8/3EUgp51YjSVYM16wZRyG152G
nRlL0Ill7mFPAhfYplnXZrYh5s7F53Q+y9njwqaxdDeZz6PxkfUAUFj/70PxE6ydWilRN8C+jfBR
b56a4idF9W7/KwmUgcc2tOqwwwoLCvGBeVuPN7N106SCic3NSdz1ObgINgW6NAcESRvDy2X0t7Ij
+6YfHzM3AJqr03gj2J6kFKRWilO6FfK46KwJfoXooFw4y6pEIsYEK5sIvUIz8Z9S/0fvVEG+uClF
YRA4pmEgueJCWQXAmr4fQ+Sn5q3WupX+pQtF4VIkg4thqYVS0ZKi+gE02bultK7jHmBd5nwGsqeT
KIaPsepTlH2zIvmHbjaWvcRtZudt6NWA5Ke1qGG5aXarM3PxTpKnqEkMFOFM0ymS57b5vK+i2xnQ
RQD/RiMhynwjYSBhuk3O2UmPbUZmLHmdXZc2mEK+VLfoCgnpYgUXzT/bMEjUTqqG5D+tXgJ1tGew
4oSxwADZ7bxzKcC9wjg8sNwx/oB/XyWWIADL4im0WFuve2POGg/GWf1QUw+O5LcYTv1TtdJnUkBp
JlT7lNSnkSBD3r4sViI1VWKgwPTnOQbF7Od8yHS3KtrntpKB/qK9VnEoCF7b9QnlIofTfoM0/dKa
eFtod/G36kQfGB6/5IUEfYzwvnYZCncIvkRNWGNiJ3j3pUBWoJsGdk0s/mWd9W3Q0wxgSh2GnCWo
YOKGbAk1KUGG+0b9ZGM8RneUn/LjvgVs6shKMvfCyaZsyschQbd0kuwcsBLVp0a+Ufpb1frZK7eZ
+ZEuBKZjfx+VmfxKKetCjaVKASczBaKFS7ox8bSyybz9Y22nkysxnO5HU9sWhKIZwYZKRz8CBsTi
j26Dib3KF3GGbyroShhnAWMZdV3eoJKbStdS6kjdy6AKugTbGflKBmcEzRDKgWWqrPgiO8M1a2zT
V+WzYkE5k0fFm49Z8oHK8fpTcfbQN7KaRwv8R6+knyMDs46LdGNiU/I/fivOy09NVbV5FOBb3fRs
E9qXgCalgS548AtfNKS1OX+DuRTTIgb+p/KAHYUVFDP+EV3eryCcavDwDY+jX36KXIzIpjaDHHij
Kj6LqYY2czzV1DTZIBQz3Nw3TBMKuBAT/V8weR/n9qXU72lC7Mq4HUfLjlLB9/uLEVzkcR8wHulc
F9Jbd7Y4sb3lxQab0q0F7oL4QAXStnOx1em4z0iBKTrpEtwnGyVk8zhs4B7o0outHNE8u25eApse
UiDmaPe1N2NzWYy2v/2qu/wIfi2lTcaUNjJ2eLJrcFB/qQ7RHWY9Dup9/8a9OfwqSkc0drodOFZC
uddBksR5UCasV4z9ysEeTsZ31gBnTM0Twyrv3oqIVgjXUwv8wrbr+f2JKfdsGEuNZGnM1mOrn5Px
aigPS/Br3z5FIrgQEYEfgtRsoCZLrUNCyk/1tFzVvQh+aPvTaahfYHtCVmR+hDzJ4qId2XsB1F/I
5FljhzFfZHjUsb5r4MyC2Lf9jFxJ5Py2AjhBKWcSEyiL7KVe6QQ/M7AtMkIUTIiKEgz2996F+ZU8
zv5DEoR5PMGBDofJra5VR3OVz7ljPneYIsegcuaYTvbrY5XtlVjODZBE68MgwfuEjUUbVxHjhHd/
AMGKbSdaJ0MIqcGUbu+cnCdIusmsYzYgjbpi4BOsjwSuCTiX7qV7iMVALps5zOV8/ERll8hROU4M
yMVFw8zJPYxWEbsPzwvmSH+x8goDJjQ/x6712lkvoj7PZvK2Es9Zf5tJk5xa8LJh8JRUn2pU2CuU
sEj2STYe9k1x26NruipjgBMzzRaz1VX21CaNXtYxKrbht+XwBhYNf56f3qju70RbQCwVe/8ZL8I4
86DV1MWNZGJarwhtqvyqZn//OG+TtXsSOIMo1AGzLxnetPodEkIHj3Y3ODOmTu2AHPhAkf2ylDt1
NYcg/Z48QAi6WHC9ld3ESz6JLGXbPi8H5gxFm8JoqSUkjYCbBMkhCEoj2Q6nyO1FQx9/+ZBsGgPu
jvH9/PkhI81c1DoFJ+V0QD/y14II2b0p6vBY+PX3/Xve/pAXYezfV1qjyVFdZQM0dFYqNO2wEm0K
qlciCZxeBn061p2xdK41N2DZTuwuFejKZhQiKsucCPAz+CHtnGqTNVry4KbFbZw/haBeD3JR/YPd
+jt9vAjhPUmOZ5hVLvgqrCZMoI8J0pjQn5z6RI7hQTl94LusxHGeo6iWIMZYOhKV8JshYaJgEHGk
CW7tbVh29eUTLdP1McGtYVvbrqXHSH1Nx3/2TyGSwalyOmIeR5577ArWD0Z7VUYYncfYzL6QTQVb
XRWnwhhdVDEgF43ugs6HVX/HBNC+gG2LXEngVJjOWh7oISS0XvvCwK1ZYGbjuQQs8bPI1YgujfOt
cZPJ4RzGI1hH01NYJdcSKW/NrhVYjejaOAerF7SuCQNX68PIj7Tcj6juCS6Oaeme0XBecwxINRMd
MhhWBuuxLZ+ro3ZmOZuo0ro5lWesPhKXWZhg8JqNRKcISeqjXvefssG6Ipj+I0T5qY7Y6Qla36Jh
aweBaP92+wl+Ec6PhCoyIKnTGQu4/9dNccOr1DNPQAdmYySNTxRPpCaC78eTs5nGbGLRZ8CjdMiv
NdreAFP3sP/9mArsfD5+LFSXu3GZ8nzEmlnsK/W5Ml7H5NOi3mmqKDHcPg1mNmWq6OgOcV+P1qlU
NjWwMhtU5CmbwdFjgQvftqv/idBlRqC9cnhzrPXtCLJRd0oSZ1GdCkW1Wf7IIrtBLlI4xx3HmkWr
GKh0FoaDY+Me6wxOb51mUR9WdBqWaK9OU1QqENzxpsVmPjSaxn6aoVZcff6IBlxOwzvwVInlNocB
y8pdOB6VwpeHkzI/t5qgkPsXC7pIYgqyOk89ApVCjgl7nY8ATFGOeOaBAJe4+Uk6F18LR2Q/f/Hq
F4nshlcSM1DeFgtY/9zoejkMp/iMOuCjcsYqO8AyhWtCmwnkSi84r65GdSANxoJZy6f6m2QXbnnT
HNsD+H3NLypqLplTCZu82/Z7OSHn4hXDHJaaanDxVWIrWuOk7UkubyLDloBZvq8pwuvkfL1eDLWW
qVAVFiQXt3Cjg8IYx+VD4c0Y5XP35Yn0n3MYo2nN0BnofxOcJfQuok+WCHV7u+xw+WZvIWelIRN6
avpE3440IdG3m1OPon9wpD1qgQADcEFm8SiLmqN/uUkUGqmOcSmT51EqG3MIpiUdwawxO9qhQKpp
3XZnVpurbj6ySmywkuf/CeP0Mu9ro8zBUAJYj+q6DaJj22D7pBpFPcptXbzI4XTRzDSMZ9MIb7m6
ceSg8AcTPewxO0oVOhtEEuTP2+pxEcdpY2HFcU4sdXR7Wl3H4XJbKPMxTJvjvhZuW/VFDKeF5pT1
XT3C20fGqc6fkvml6ZBNl1/2xQhOw+9RoUsZDoOJPNqM0AQqsXMQRKeZhof/JoaLXZWeq8DUw1Ql
Xt5eV0VO36KDoApXg9jlv88rft+awcWuSTaTVBslpIR+dE9faid8q+3nzvxK7eRW87AW5OtOdJZF
Tl90kVw8A1lEY1RFgIs0n9rkSjNvqfD9vp3KXE7HRTItoAaw7OHp53N8W96OKbAujMcUaGCDnR/6
o3zMfBGGm8hnGOzgK1c1k6oo5AjBrPUCX4PvNVobNHYOfC/I40UYpNvl0YvXMDivkca0TEIdAAT1
P4yht0ZfJrzWfLbSlbvjleizbToPXdUAHkI1YKtxn02LBn1OBqTXJVqR6vRNsp6NeXKK+dNsPuzb
wCZcCda9f8viPh828VDILgaUDA/U179I9h3GfcnrcrQc1H/d5ErF1G/+FDilty95UzdXgrlPmIFL
S+s0DPY3IzIfYOEtZejFQiPf7nKt5HDfrpKoFlQlHv4MAInhSWHhPEMjhK2Zhz69Y+2XgdjxU+gu
hSBL2PSXK9lcFGi1qlKlrhkxk74A0f1ai1DAKwH3Mf38b5fJ+X8sa04LAJRHNwV7XZ9eRfmvWTTW
uWnoq8Nwzj809LGUOxAqj8lJjn4sovxju212EcC/Kkk0WaRi1EMMtsc4pI9sryWKgJVCgDlWoScB
YACf7Qh3fvap8untfPURrN2VOfDPzDA0przMcEhpuGrnh9m662sBT8dmOFgdkwsHo6GGEjI5pMaG
EvlLhJVQRGzrMBcldSy9pV6bpp3d9E3v/yct4ffSllpfsIkBmO2MRHZhnFvkkplgBEzguwjnT+Rc
WsgCJB03nSW7j0768K1Ib4Dkqccfafit7pFzIEMbNXETYnY61ZWrevhaRsmz0VcCE952U2DNw5oI
tcDA+WekiSOjH4wGSqlEy0OsBeeKDjdZ1QsSuG1PcRHDKYViAvbLquApyNDbtLrvJcAE6Y9FL3h4
MiN9l4voFzlcaBkpuGeoRnGcKvGW4jWNHnpkpkbY2JOW2xa9igdBO3zbb1xEchpRJ0Osxay2W1SJ
k0ErmkC0cLkdoFfH4nRBjyaNSC2TEUnHoS1uazPzgrxyi5TaaLJe50rlNcZwiFsZO4yT10rAHitF
BiY6KhdrzAVpCWkx+a5E17PxvR1e9g1Y9Pe5eKKl8dQWE6u2KMUjySen06hgMluk71wkmbA5RYzG
QpoDRpA4Tuylmm01Ge39k2yLsVRsQyqyYb1DZKCaMdIJYgJLd9o0dOUu8rRgEZjVtjf6LYZ/SYxI
EnOSTSiWB5mjqudK/bYkN2nxanYCb7RtwBdJnJ9o5FoOohrFw5pW9hz9U8eJA3KiePi1f3HbqS8m
4/7v5vjXRF20vRVYUHXjCbNqDoOW0x/Hg4XAmJw/gsBmrIRx7gLPvaDVJHi/TsNO7uRFYfQh/3o5
DucdBglTACVjLlAIHg0vtPdr87B/ZZtWgykjSyYmGGQ13mqWKNTmGtm7ZPmkuE6z5/2/vz07uxLA
2YyBmgnJOzjV2hs9GZhNCZr8+hVQkMEQwEgzegDOH0Td9u0a4kosl5DlZg03oL2xZoxeF9v6ofYt
z9RQZGObgf33wJEF3c3ttsNFJp+jZWzbQVcRp1TwNPd+7reH+gQsHlcEkLM9SrSSxBlUhQXncCYB
0k0MsmOo/cdy3ULXrQRZoK19nd3mFrCYoSMaYdyMkCu5XCTuFdWMLdZosBSt8CQNcVjOrpu6+zHl
gM4JmodBKY5mL8L+Emgpn5xZehGFpIGWNjmgm+b62hjS476ibjrd1dE4W0tbM6RRgv26Kb8rGl81
7/Ae2RexHYlXMthvWL3Mh3yJjTx5QzBbDorLJomoy9TEwiRR/12oJswDvUtoVvK4kBvLWmCBBArl
B5+c4ys8JQFtBA4oDKsz5izRItFmQFmJ43xJtxCQudQoPDSD5srg8TP7UzEutqzcV5PgobBdkF0J
4/wKoW0eDiq+FyNFZ14FxXunxp5nbtk6/D3mUD8H8kcc8koo51UiVesxQg+Xr2GPWR6fc/0nrf19
LREoIr+1JGttpNcj3uTFdFUnt/N8ULOP5DGXY+ic+0CXEPAo4FZzVXqlhZW9pCcr/rF/DIHJ6pyr
aIjWmFjlh8n2QHsnmIvXKsExNhEBMQgInDoMihND5uxpyvKlm1PIYCNr6Yt5Hgo7cmM/OUANruGl
sMcwnv5F7Ard7nX/hNsfCliAADFRMazLrG9lzXMGqszajGY3i24zCxSp2bVmiaokIiGcWwK8W5vH
CVKnZHpS6HmWsDAnMKVNEYYK/gqCjita4H+eo+96kFgkKtJN+VVvbsYpddJc8KlEMjht0OgUVlWt
UACynArrYbFuq/Jx/3Nsh9/VObjvQdO20Oca5Yn5HPj6MTj1h+L2/yv8sht551cNinU+8Lxapsy5
AdIEhdpQjA8vmVPe9n73OZXQ3S+fO7QLdRHy5Pbd/ZbGt57mqZG6qkHrLtBN20ww3Ja2jjUNtuD+
2P3snOptS3qlzwWZuyqOcCr9LjxWJxX0Q7FPbFraOla8xRiXmx7icotvyfxKngXUBhJQpEtzkB6M
OTjQVjRzvfnwwLKMIYN+A8twXEQa9AqLchISaHm+W6rakfPWlQd/llRBaBcJ4qJRVOvREhgJ2qvD
J6NpbLMs7DpElUyUQ4gEcarXpdUQZAPaP1FzLKeTBsRfNXYL5elDyvD75ng8oM5IaWCkMZQutXtP
dSYsOQXgPQdhifVADsl5EK7rMh/wXv8uIjk/NFpVMRAZD3hGPacfUg+ANo5xA1xcXzxUt11QvaiG
yXmkZkAXMtWQPxTXioIFhOZkOuO5Omlu6Rvecp5dCdOk0g0b0SdP8kF1u0+9IOcUfEyT81jSMJPe
7DBIGFb3KsBtKHHK8dcsgm/ezMtWR+ViCJZMx7BM2Gth8cn4tQHN7fJNtb4rhWD5dFMQ2zIApYhB
8Qj/M5JU2jyEkok7VSd0ZJTHvH+tZJ82plMVomRz0yuuZLG7XXmPdBgV5JasqqW9BP3dUvxTUEG5
ViSC8x5NoRnNHLcoWxi5I7VXcvK1VgVRSySDcxwTLWVTBuK1288npbmp46+hCJFn08+ubopzGRXt
4FgZyVsSa8dYlw40ExV4tl/5Fxl80tolkrkYBJvi0nE6dD8Y+P10LK6sm/j6mk19RF5v/9x3UQJl
45PYuMyNUDFbwIMMLZZK2XBf7JVV8s2k6j3gUj6SwaxOyPmLoaxmSTdQUFhAOdHeJOjtq4EgimzX
r8COQJBPAh3h7QG5UmozoUVGNZyp+9J7/xJE1WAysxcvB5iRqFO8rXsXaZxfaHLaSP+PtCtZktzW
tV+kCImatxpzrKx56I2iu21rnmd9/Tus+26nzJKTN9petBcVkRBIAARB4JxMQkV2lp618azV74P6
dnuTeCLo31cKhYUq15mANlxTOKjtcRq+a+n7bRHbkXy1aEwkACR4Vsm0sBx+f2/20nPi0Jg9gpAE
+Oo+ps3rd0rASW+8xrH7M/Oj1AJqzu2v2Hay61oysUIpcPynDZ6KhepjqTAvWPPAGLarBys9mVCR
4xlTShRcPhW/2S8endRDhnYmT+gG8gCJxsU+oSb95UBeCWQCh1FJjR5LHe11Lr+nR/qyb35PXjHg
7CaHhnf+c0yFHbKX1UEIQhPHfyr5enFOyHM3PdzepO0rwlUjdqA+a9oyamW0lhYYq6IwPwS3QxmY
ULwev01zMEW01QEaSSYsyNWkpp0atsjZhfIiqYdB5lTUeb/PRKNMbJZSa3HSduWlLF+IynkK29yM
1fczmcnSCXObVOiyEPOnsj0QYuetzdkM+htfzGslgwk/WSNLKIchle285R3gOl79pwkU/wjF9E8K
IV7nyGa2tZLHxKI06WMi59gTJTyX2v2gPZTiUy2+cNTaPJdWYphwFMbIgnITRbflouo+VtCuD7Ta
vTwGhZV8Fy/oeEBnDH9umLdnTAiSlXqo8gz3+GkSCqsrOzdQh4tecsuKPONjAhEyFkHvzBCqAfR2
wGSS7oXomA1P9anDhXs+8iIRTyATiERJ6nWcjGjVMk/t9DYYr7f3jGMZLI5VHNeSNFJvnQWYnvZN
RaPIGB2l2L8thy7MDYtnh8q7ENDKMYDPKUNh1bt5dKmm2ALqpKXWd3mxuy1tO5u4WiKLXdUGSh6N
Pa4X5ZBZanHM8PYxXVoD19NatYbgtVUXqy3+MlTQdXBU3T6tTBkFJYJERmNBnoLYqHVMzsK7nYLg
+UXamYulf6tPFMCzeglsXjlu20h+CWRT0KUwUL7/ZOwqJW/QhSOenVzOim6HrKsM5ooaja0h5QCb
dMgD3rEd4HL9qM8pmsEM05LRXjfwyn/bZe7rMrJl1K4lYTYmOBXHA5JrK3XrGiXOXrBQmME08HJO
QbU2dA5HUd5iMvFfrCPaxI34P9pgdsNRmYCTNfQHcHnLLsAHbd51jieQ/n2VKAKyPxDNBaXcYclf
cyE6YJU5Bw6NEl+977p5TPwnrSZlES0GSeVZAJ+gpOzV5jE4TcpgFaU/lN9vL+J2PL7KYw6CUlDa
wATzsJPWL0Z0Vwh/yiPHy7YD11UEE/JF0M1HIDqGSjWorZt9V/tTNlspijb/Thcm5A9lUtdRjIuJ
ZFxG+RAVf0QxJ1zxLIAJ8pLSBWZpYCYnlx6k5VUf9X+nAwv6UEBCPmt0/8kpUnYRORCVsx+cLWdp
SFO0qYGVBW4jyKegeJS1o5D9+Fc7wUI56G1QDmjsQnoBgMAqDS951X3rRIVXdf6H0+OXbbGzx1qL
vtAgh6Boj5PezdHZm/rzfXuqPZBbc0ot2y/a1zjHUnBlfZCEWYM4p31LcVj9pGMxEToF5Mclc6TD
YBtABRF32uPEkUxd5EZUYCcslF6oNUCN0spt7uLy1smXru3tcH4zzH8Z5DQmIphJqyZol0OFUzmZ
40nm3ba3ux5Wq8jEA3NaMFakwE0VnyI5podgr7oKoJdLr7B1jBbxhv95Bs/EhUrueyDD4pRPRLIz
hWqfT4OdzNpvxQY88AHdSxZxrfr76TCF/ZIsBK5bG/dt/ZxVL7edarsR2rwKYPQIVWOU2wwCiC/8
DO/0nxRgyHDwJnEh+/hUniiUQB6Bbou3gtsh/CqZCXv6MJCxTBEyeuNOTF/FZLBi2W31j9sabkfX
X2LY2/VSyimwVFBnnOYntLZqxL39+xw12Jv1UqQFuBjwpFxg0qsm5wrMqLU+WyYmzG5L2tLEQKOd
oUmmZshf8Oq6Um66kDrspNuxkVlNwoPE27LqtQjGT8ParAtpQptLrYt2YnopevFmXrPa1oqthTA2
nbd5XUY9Lh1FIdtVjIZTDE6EvaX0f95esM1IbogyAOMA3q2hHvF374niOVVJPdK+JBVgq0jFtT+m
w2KX980h9njXw62AupbGZHJ9YqRFMEOvJKkqsDC16ExqltFaNGlftBqYMgY5dG6ruG0TVw3phq6y
x3nqJ20qcXqQ+CEoP6qRUzjaNojr7zMGsRghbDmmpYoCcy1ztovSxo8HHuEqTw3GJIIimoZExyBj
Xx4j8Yei/EZGut4aJsqNXTmUo46MFGSGjhRUTijWds2dhOOtFhPSCCnTKkOaAhFoJ31sll3Hm4fg
GBmby2XDKOdZAg8d+/JHkCQ+OGvuM8nc6aVuVXXLedjavIatVo5N7BrTFNRZRb3tP0zhlJIxcdKz
fEfngDB18XPcEU5rON0MNjFZiyR/t2kA2OtBmsHmgmWnxwDM2Edp67X9ISAvWS9yoipnz9hsD5an
EbGnN4niEke7kJzqcn/bSbcD3i8nYlO8qCiNNuswk6CXHyS5q8PvUe2VKqebZdOHaNu0IkkGGIUZ
40PZYRmJimkfMTu00nEYOJXRzW25/j5bKxJV0+gbCVqMslgdJtL6arokdp2XL3j/kuxRFDGb2wWp
e3v1tk1wJZipPRRBWsczmAYcQ3MEACHhofpb4CiO1Fi48mlWu1eO/wMa2VbJw0ARB2mXSclxmZjU
TKRTFtqDDJSu+K77xDotE0s453vNo4wXPJ7JTUtcCWSCVFyCqF4c6FVzxujiUtolWqy6iHCqAZu5
8loxxlDmJcb5RHE6FL9/xewb7Z99RDEMc4sYOkKHMK/+vHnHWUlkg1agao3e5hKVWO0pEDVeINDk
ADxc3c73IWhCURmz8TrFO5I3G+XWkhnb0QHYDEAn2E7nqD+Xn8Ve8lQvd8FSdNbPod8D/Vp7p0QO
otP9Fu7pWjgTyPJgUHutx62HzOJe098ao3LkIvJv+8dnhvklXl7tho1gCogBhpagNpcBwwF7ehS/
lQAfaK0aDC0FwPpRN9Pt9qd5xjoDRl9/vv0BHLtlwxsYIQciB8DqKdqHqGosqX6NZV7yyxNC/75K
dACLIQ+KijQ7lvbldBjAP9M83dZj8y603i8m2RkBybf0mjA41U8FMF2gW/rs2c/faRNM5dan2sEo
FihRwU7547Zssh290dOJ3aL0cIx+c56IoPJBhpJ8ksFPXuOg0gEECekYQDbxhh8mCHUXe3YKN/ai
s4zWAt7Y9j+Y0vUrmBVoSSL0Wf6ZMHcnUBh5Y2Mt7+Wud2Wv9419rqKLesYU977yw3vqMzwa2H/w
2OsnMGE3GeVMizTkUKoVf1e9zAsrrz/DgherASqqgZZxGixMJ/iOPvXgjhusaPj76k7XD2DCcJgk
YwBCSw3BioIzym/LMfXJfgDUXmOhI4s+0XmaS1/VeeC720Z+Fc1E5i41MV8FDBtnxLhQmx5Hgmoj
J03YfApGR+B/LY0FcVNTPQ9BSEeD8XBq/WGXWZTol7+V2wcNkYBVijsYcLuZ6xfO1GZA2x6VlN8p
durm/nhPYfzADwEfUh2Dkzlurt9KIHWyVZCQijiqhlYeHbl9r9MfY/s+8+6Um/n3SgTjp0JZqqo2
4aZCpsJKC92Kk9LC2KTV6eBA5M1Bbd9gV+IYhyzlyKglGS1MFHFPsDSA7087HbM80XHmUvRsNjMZ
K2mM7wlx2ZG6xHMjBdH+z+NH5E3R5/mh++1zh14Sc7R4zaqbNERruYzLTUPeCpqIjJ/KjXfxt9T+
KXrZjsa523F2MxVfach4WLagsqu10HDB6JdVp+CRUgsMacResYzubVnb1qig/1aU6JQwk3vUVWqS
OIFWOpGcKk/toLhImc5L56gXfYlX5CqGyTJ0BVTougFQGdqBRgOmgpLDXQ9qYYLZv+QscerG20t4
lcd4dZyD8lHMKTRnQGJXLyo8okqy+Ngm0eSlXcuD4OctI+PUoioPtVSgWzqT84chXUIrqWRLVwXn
320X49lTViZLZKBQGM+Ndp92afhYRWVkk2ngPTFsHvaypIALVqOmwfgZkVPQgSq4WqTjSywdNXN3
WxXe7zP+JJZV1QSzAGoZaTePx4VXFdrsPDNWCjBupM2JYuQ5FKBhCZC0gDGWnPCQ/dgbBwp6pdvS
bM37CdlKfx9TSPPK4l2XbisJqsC/B3tdA0FPpQbImOLxUhv1fdzlv2MSv9TU2TH/Kaw7jTQofgRt
L7ipFJxGJTP2k2nWHC/mKcM68RyZOsafUG3Nnob+ReNNu9Id/xIkVpowTht2ZiqH9PeVCqw/0n2q
3S/xm0beyuQx4wHrb2ZQK2FU2dUxPBVKUicNAl8GYpXW73aqr+DmwUsVN4/ilRjGYUU56+ZeQr1V
AWi9SMGacPfIMF2bgXyHx87K04k5iOOqSzBViAWkI66VNwC2joLe8nTaDK4rnZjIgDl74CovuJs3
RLNUcOSJkS2a+0Hj1PU25SiSjj49gwBUkDmbIi3OhNBAh+OMMUVduejKYg3aU1I83o5E2zngShBj
2GFeBnIU43Rq3QI3m3QX9RbtUgVzKBL5UwoOF5tHtcBTjjH2xOwyNaLYEnkfO5HwNiyOgH4VHhf2
ps+uVGPMvB8WDENGODDSuXHmPnObZXZvLx9PBGPi1ST24khFRC38qI/uFr3wb4ugP/ElMqy0YAy7
E1V0Q0eL5kggd8qSi1T8aZgft2Xw1GCsOhSq3qgVDZUt9RKJO13hpCQ8HZjzrluSWSUt7oyaGe/H
QbzECag8RB6e0nZ+vFor5thry1ant2N6N61iDJ/rXoaWa+2P0E1t8wzQTEtM7djhwTxy7PnzRreK
pwn6Q5q2RTzVhNoSybkXayue3gCsb93ep+3LN8A3kLOqmi6xABxzOBZCDCwbYBYUe/V5Ai2i7FDE
x+pNd2nFf3yfAExH0ZZAE+Tclr6tpgG8R0MWVZVFZFCEuiRNEIAoC6n5Yng6GEHC0dK6kKPm5mGo
XAUx5pIZjRwa2qA5Q7Bc6qh/brM/FHm+m+s/unyRLZk0nIspTzXGcIgIVCKTvqLIbW3VhqMAOF+Y
3YlHSbTtaL80Y4EYesy4BlUbzo6udG4P4BQDLw23d2nz1L0uHjs0Kygkj9sAVepsNhs7U4u9Zi73
Y6Ff4tnsrCmpOEfVpk6qqmiYYjQIYaeNJaMM5lCUNAcNnfUFwGnFXyQXs79uq7UZQlZS6FesfMxo
YvSUDcgmlegtL48FzkNl5CwdTwb9+1rGNAxBRcl3sEfHHHyWlj7L+9EICcfANwWBPwmXTtPUZXb6
sxizROtrzDBO3Q7wKYKBl6eX31ivlQjGh1LBXDqNPtIlg3IehcmPZ+A6pDxIbJ4mjOPoaLhepKrE
5a83rTx4ldCnLEicmYJNk77qwo58GkMd1vNnIrn0ljm+5sEfdQBeHWk34Np5e902rXkli0m85gSd
D0KOaaphTC+y3p47wMD8OxHk72ZWCkWUmjM6N0b5WShfDR5OA08FJr0qc7Um+YDL3yx2fhEbXl9p
v3MdWq0S442VFpax2eMC20SDbSagqdJ5rInb1f6VDMYbzXkWUCzUaGbanWq3Q7Vds0u/QAx7nD2w
q7m04Tex27eKYwOb589KMj0tVnGgFKa5NxWkK1LxEdZepLVW3oEbkqbiZLKT9nfa7wCh/N94YDD5
11AHpbjQ5TTbw6Se64IT2DbxQtcCmGgwSclYRAbWcvDCx/oYe6Ml7ER7cXK39afdAAzzJxO3Mzc6
lG/L02173+y4X0tngkQcj00+C5+QR8qBFkklVCzVO81CCeyUer9VZb6uJvsQjuaEVDZ0PLTnfepq
kuDiwvEcl+KP22pxQh87MxEHWjt0C0KfUc7WlD0PxZ9R/npbxvb1bKULEysizcgpSB7Y/s7df4YV
DBSlrOBp9ETMhwl7+Z5Hgr1t/SYRkWHKKmgC/m79eZeqWpermpNJvd/EyrmVo8SSxXtA1x1yAjix
qlM5IZF61JdLjnaVyXicPmSTKIQoFfTtDxGvObhVa8Kxzve3l5MnhvGzDgztcUuwZYK2z6S7oW/x
RPAtDjjn1XYAvmrDeFsvi3I8V8CvU8bS0tITl9KOOsyt5WIcqjZCMy4Gyoi2TLYJEnH9pJRnkzzL
CE2gLB+G3e2F42jEjrDkhhmhkxtHlpkKrmpk56VTeO9e2/70a9XYselOkcsZdF0orYAh5yceN3F1
K47TEYSk3wxcaNBwwUeG4inG+JcqVZPWqhBaJKdRdYrw4fbCcSyO7XDsydxKSQ2L69vKiQAXPqMU
BrYcXiPFdhPO1YNYtvKqE7tJDXvN0Wsn8HM38jLwGWAAaHbmd7C72Bjrc3nvodsPQyupTKxAlO3E
JK5GtG/Q56/WFiibgnwY/OCR10fBsw8mRuSpIhAyY6sAG+FLSfSxyKNiGXH/L7eMDRKhlhex2WlO
25b+ZHaHQq6fw2R2plLhiNp+PlytHxMpDHQLzxE9qlB9GyzFpdae/AV8+UdKtzHyLta8JWTiRiVn
aRkPKsgb+3G/xJVriPVxankJ6HYd5qrWl34iLUuasfpsU4jAJzqgUSN2Bbv/qN/bE2Cp3OCuA9Yh
zwk4zsY+6KWRsJCswh2xat8bczcZvVWICJBE5qS//5DR/IpV7KxLlFckBYQ+paSUY4uybTW7MbMx
QPuJh5DZPW/reKbCdhH1TZ3EiYAerc+xxQ5UMBgU85WfIN60I5dX69k8YXTAl2FAUkfDInOHSItZ
jEVwbjgmoMTsXHsKMmOXFYVVmINuR+Z0FJvKiceQc9BsbuFKLo3Xq9QbKMdhLBQySHjJSQ/w2vKo
tcBh929H5U0/WElhwlbe1CpYRVEjUQDEJ6jfpCaxzCLjJDU8KUzAAk541CsiytxK+teQPg7DbBX5
z9ua8PaJCVa1MUZL34MNmjbDqLthJ/vtPvd48Jqbx+RqwZg4NaFmWyZGjVL6+Nial2x6vq3GdmPT
SgATmYa0bo1B1EAt7co/ia0B9X9AWbNET1P7c7HpaG76idYioxeQPy3E0e+z7royu7lt1SHXUVeV
m3MiPXPb9Le996rfp/4rAR0RR6NTcAVK0ANIZ46VPRjCbZSk/4d6NE8bJqnJgAPZyTWcSCZOpj+b
xffbu0V3+0v6uVKGCQ5NgX7iYBAnZzH8mjwFyzkyHsrQsADSW4sZJ9jybOOzNW+1dmOdEFNMUXce
PNkz3+hJop3QYHyfPYVu4HWA6s1cFYxYZWeFHhiqeJNQ246sieA5JRKo16W/B6U6q4oq6ND2tZQf
Q7knxaXTOS8k25V9/SqD2bOiMSajGuEAtdu7wk+Kaia9meBPGD7pt4ETA+hQYhFAGIw/eCzchIaJ
rzt6lc7saI5hywwlXBpGmmfh0rrqvgUqsmIv3vhK/DZ38FD8ySoZOI0bFa62B/yPfGrRo3P/my/H
q8WgBr7acbmR9DbskOp1muSG4uzLGNXI1XA39cZDVHfebXve9per9sxxUAVB202x2jud+tgDHbaP
vt0WsJ0QrRRijoK4qkKhjuD+amcXpVXsFSDsomeyxeuJjX8zS0KMQ5K+73gT8zzlmBOiiUNj0gvc
QIa5OQ0D3qrjhuOh/xDdrgvIHA9iMvfECJJf6DVoJIx9oPHYNSZjeQg229HnKow5KhqJNFGZoVYw
LeJzqhY7VVjOgtG7Uar7YoJ6ljRzAt727eq6f2xJqUrHvm4pAuD8IFwWTDhIO8PpDvJj6yw2ncAU
PniP5Jygw5aXirSTpSyGS/Z1ak3mvgTLcs95uuEsJYvDkQ5ClbQhArnZ1FbR7kD17EiaVcQn07ib
k98ZUNFNVZJVUxUNFnhjHoowkHqCECd+5Ivfd5ewuKTgDK6WD0HjsktsG/4vcWzNIopCIuU12Orb
Q/0XhT3HlfhYHbO/BldyxV1gq88cL9+UaBBTAfQuSPHYYeBabxMlS9C82LoA+gAzk3ySjuiH06z0
uXls7MKX97dFbhrJSiLjeIIQJEFJ0OuXUyy2vLbntrJShRO+ttvJVmIYl0tSDGk2KaY0BsWljafZ
ng5xYxLZit30rLrGRfQ6O0dJMsZnwCFKT+C+sm+vLhjH8QoI7Cp2vLbM00UrJLzRxtPoFma5n2Pj
5XeW8yqCCdPRVMidPqPJPyNi5TRiErogoijtZh5KTo1w+0ignOb/rw4Tl8E8ARQODd7wedBqVr4D
VvjTYFU7+rgh/5kckRpeeFfk7VCNF3wiqZIGP2ROep3MizQFY4/OwAFgAjsJzO3lO3xyTxx0o/q3
F3T7orwSRzd1dZKbuNDpczHgoQgw6LTFHHzkLx08graYm470cVvetj9ctaN/X4mbuxnvUhOC5jK+
NVpjk+CQoEj074QwVgIoA6GuK2qIoSd39wHsvuFZB92GLwnZat0Y62hDUABORTzDOtDShvuQjIYE
u3YG9Ha0T5Fbv93Wafu1bSWQiSSBLkeaqmHlVGvxpovm614MYB9Qlexout2+o7fkVDo4J7g2QlPb
W7oy0YVMpqyr5dw7c7ID4uyu8mgD2qI5YomRtw6TfBxdOYvLlqdisRGbsQFVuvSkqVZ+V3i0QUhN
rfHn5JZeyvW6zXP2urhsYSpBvyWplArpX116oTUcVJckui0bGKqLS47PUfO7sZxsbSpUpLY2Uyxn
OyeHQAPeqaSiBS7a9Wn29C9XkokmnQk45qWB1bRucp8e+xfAepynXY/ey0+aj7zj+N6mcibYSnQF
xDAye49eGqkjwxIAjK8MbaMR7QxNSFLqLpVqc3SjZvdlHVeimBtZpQOUsVZQ4xu8pbSIW4NosX6k
VBXGHxS9RPU1r/g2XsbIqnzelNP2pXclnVnZUMJFOploAADDKUCnW78HSY1k1XbqV26B+KnsZjRt
X2ZP8+Zdcg55EWHTLVdfwITuLDDl3DQmvIKjnOnWd/IucMg+L63uO+ZMfN4ddDN0r8Qxobspl0gJ
JOSiSqYedEF2+854NIzgdwZMVmKY4B1qHUW/gu8HmTJ5UiOPZ3MeTStdYEVRjWGh22bEM1gmkOeg
MwtMs0CtJD1V0negv5nTR5BwHhLor9yyVSZ6tyQdoowQvM8lH2pyqpbHNMntQn1T+j9u67OdQKwW
kInWUde0SM8KDA5gtIBSxXQ/Ygwd0vO8P/KyJI5RsLNwmiiokSpPk1MrnlDtqvRdDXmVdY6fy0x1
Z+40NV/UBijUtROGfwTyRw0Qg65+bfu/su5bPP+4vYI8nZi4grpar1cYZHXi4M2Qn2r9RWg4Cfv2
DOF1k2QmepDAnNMWLSWo59Q43gZE5AllMlRqOInKZlK+EsQEiSrTk0RoIWhcvnXZuVE5hs1bLCYq
LGOrF1OHjl70nAIQRLaCSLRT+eXfbQkTFIS81uq4wNuKob0n6n6p/kh+h8vEMDXNlAGWT3A9hAev
MtNiAdu3nODgMtX8nLezpVT569xxBxK3rfmXHLZSURTNUmkZrhVlA+6AxRl9NCMHju7Ku9SPXj/v
vlZ8iY7Zg+DwSjPy9plxlc740tBj1hzjdr0TZlZ1osRHmRM438DoCBIDxafTJoEzAFOgQ8lL9Exw
xOr+chgx/470zykd8Rg6Meck28y+rkvPVjnkSW5kNcHuJuigT6ZXM89sqX8UpJMmovA27m8b03bP
zkoe43xTO1VGTdtIK4C1uorbvgy7BQB1w+dcbfWif/Cyhe361Eok44YB5tVhYHijVnzzvXDal9we
LP2h2nUuxcIQQ7yZ8J4It13zuteMawZJiyrtiLfrSfqTLH5aPhfcnhDe1jGO2eqTkWPWHE9osJ3O
m23a7y4dp7c5Aa1NfE8TEeGAVvd7XrfB9ol61Y45t5vArBaA4qHiV6j93sSLip32IPaWhOkbSari
Se7zybltObwVZU5xIWjkdo7wLFkN4mEaJqubw4OhLpzMlhcimFCUq+WgRj16yig5FR3/Gj0FdVre
vY7clvNlALBXAOib0EKtmtno+9uByuQ++Es+5XeClbvDMUTlCK3VAMRxKImAvp+PkmvqNio7J203
7zJb59Q7t0+r/27ql3nBKmzLUivwRRHJJqtpKgkNTXHo395GnhT2gA/qti+0EHgb6Usg/GyBx3Bb
wJadmAAbRKUR3EEii3wzhujhAIYZjqvG8Do93omL4IAPxLstZrO7Zy2HscdgUMI2I6hndo7kgSET
HC24uy724pLdxAPB3SwyrqWxZpkRjLY0eLVsXe2Q2QkuHbAYR7faV3qMpP4C3vfkUfsYkG5S4Ejh
g9vPRGdS2Tx69Q1sZWDsFDKIA+6zSSrsFVW/Q2+YVwrkLh4Dv1ESW6/FvZiRfV/ycKm3rGYtmjk6
k7LOwlnCqZGop2S5SAknU/tEKLmlG2OWQyuYBRlqwEP/bPaCl+xH10TH1rJT3MTT77CqDsXOmI8i
iOr0b4MrOo3P7xnjGC/bxxLVodQLATLGNnhqy1MXnsf0+bbh8paS/n2Va8lSYSphjLtzU37U+Uf4
O3hh661iTr60LfMpb0P4XxU7seHGRmcJeWiF9dNtRXge+AWXVWv7KIknZHO5b6Akh3q03ZkO7LO1
CDdi89aNOfP0Vi/LpMFNyFSNl1noQTY6KPFvxOD14jFBpZomVRnBz+5Uo2/oe6JyLvib6ddaABNH
eowZY4IOPpzt08cFrVnoSYwx725XxxJYVsquQH+xy9morURlJZSlrMa82tTQvgsUi8pX/Z1WauJv
2kcIDCvdL9zsu+ZFbnIWZIs3O7BZYgeBrwpaK0kylU+/X1l7nvy33idKH2ONZ7vXOnyU9ZdUdQRp
dmqkSon8OArflvSY5I8cxWnU+BpVrtKZDM0w+sDoIkQVijQQ4w2D1m6lB5HGZ0fhjOltx46rMMZA
m6avg8lEgjSWSWEpZekKQ3XoDB43NE/OFxs1tCgK4HZGj6tLUdhGuuzJnP9GorDeOcZSFyGRAxkz
nU6RF75U13Zf8tCEOJqwBRR9LDWjbRBtp+hxKB7avrYyLrgz3eMbNsBWUMIwzHOBok104BQpY1tx
l6P+WIHNwQosw6NYQkjQD7wLyOYT2mr9Pm+jK8s3W/CG6iJuB+CMwNw/5vYOtGkcbwe+9EDTysQN
Hnl3Ld6KMre7LgeJiV7OEKhJR1EdLcUonTYsHI5j0d+5tajsIVaYXaKln45FDpRSqTx3xxgAYz1w
zgt/4TQgbV4h14tJ9V4vZqfr00CbYFo88S6OZNGHmGE3oPFIQAQjOz7PJm8pmdhBSCsFsSrhvDHQ
VPWs5XYgc04DnmkyEWPpMdA3UDyhEXe3XHWyqrNS6b5MOXJ4qjARQ406QcfsKA4d4SySN6VxjOH1
tkVsn86/gp/MRAtDHstQAq45oMb7fZTh4XbQOBcLjgh2PFloSDNPMRxKMIJ7aWw8knCfVbZTbNwG
JTx96zoLOpajyy0OI7yxt0DxfwY0cmaVcWY+ikpt2Iku1f5cx7mvqnj9S0rEXnVRAo6e27t1/QbG
t/QhAVOQRgfS5EPQJ3Yle2rPpa2lGftXD75KYTyqrDtdjCdkOgkSkcrLcYExfcn9Xzo+eQoxnhSl
RZ/oOZy3lB7y5Idg2KnCOaz+IRe9qsO6Eog1m1SEOoo/nXpQLnTW4Aq+CLA/XlV5Ux0J73sYQAMC
E/teKsdR3uo6xSOdJ3tIaksNJ2vi5i70i79s0EoMzW1WIU8yprpMdABz/hdObXbrVwxh7EwbTLk9
hU8GoFrHf/Lm6cecIQIBkHtY95oTd6fBfC71Xc0raW+68ko3xsTTJi7BKoD570g4Z/pDw2tY3f59
zFHK+E9RP4s/q7VrymaZKhPH4FCJ7oiJnLId3NsBb3t7folgcxdBjlMpGiGikd6CvrSGMbaFxOnF
Dy6h6mb6joD0/9qwGQzGAEbB1FDtG9FHNVenKN/L2S4FKC060AmnD46nF2N2qT4FC+bmKfsVRiiE
wpVKw84N9QW0c96QpryTffMMXCnHWJuhluifjjEjMHi0Jq/YhVf77WjHBAmahspfeRQfxB0PNXDb
yK9ryljglItFv7ToTVuCl6h+0qqLzAM54BihTD9hZYSzNKiDVhnoO80eVfLANQveTjFhVQsUsSEt
7dqfNdcUJ0scHkxFtM02tqtxd9vcty9yq32iX7PSZoyTQk1i9Ln3yVs5PeT1kyH8qcWiVYuJk5V+
gv8Jyb7s7nsTIFo/bovf3i5dFk1Z1InBYt7JWTBXJrWSoPopjZ4M7ikz5Mx48mQwWZLUTGJIsnZy
9M5NFJ/MXjVwHgw3TYKIGFsGt6VEWNYcYSChGWSwulR47cPjwmOS3nz/xuDXLwGMTehan3Yd5ayY
D7h4AM5R+5DPkx3tCJ6ueNDNm2MBa2mMTQwauhHTEOqQh/h74I9++dL7KJ1jBiLcl2fFmT3VnhQr
fS/89sgDQtjsQlmLZzZsLqRYgR/DAfaqp7+VfvMUOSna+Ep/uVPQhEIwMmvjfmz3u/TS73jFjU2D
IYpkSERVTI19x9Yxqyh1FU5oYyB20qEPIA5sJY6c27a/GSFXYphQha7P0cz7TnOANGI38kvUfc/I
Q6Pw5ga3jfOqDhOv2nYCxasBdQTpz0Us7a76fluRf7DOqwTGOsO41BcDcdFRJ88AOjJeAn1Fdk2/
eiSWsDefb8vj7Q9jnkkjtHEZYrhAne8EeU/aQ0R4devNi/Bqcxgb7PK2rVsTeSeYQbwIthcfvtGX
K/MtcgZLdTUruwvtEt2rhU+v/Hzgq+1Cw+oTmKsXyZs+QtcLMhGMOdPJdEpyLAGXPz6LFzq5ISkA
5v+tSsNVKnsb0/U0FtMahcyyQA95eiyLS7JwNnA7q18JYZ4dYrMOAHUCrJP/NOhW6PqsjpR6mLzx
HgQ3UUjMlSwm8SGzrEYBBbMYbVrSKBzEk13hJF6KPoACXOIdwmhjj7v2wCNq3a4K44oi6YTiKbKA
irommGFSokArXbQH46Du4Bf30uN8ofwU5SV7WT5uu8b2cb6SyGgLQMqCtAI6MaSn3kXnAzDSYzt6
pQjxuRN6vHRrO7ZcFWSyvEJJk1ZJkFUGfeCUyeyZdeneVmkzHVppRD9hlaDEsRJoi4IpGMVs7bhT
rKDeyaYHIBRrxIjYbWH/4HRXhZhgWYfqouYTiDeVc56hGqXA74DlEtjxHknKjmL+o6a4r3/P7a5y
2RCKXjrQQiFI19qxnkSrhXoJqGk56m3WQWS83spEJBpAhv++mCr45KaqitHwrAKZC/DsndPrAnkZ
QgVszLmRO6mZ9hgk75R7pW0Hi8StyFnjzXPv+g1fXi1GKS6VWsNNhHyQ7mUxZUsKQJMn89Z00zhX
gpgoI2RiVAoxekXK5UHRHgteYkkX68tNfvX7jK+RQNPCXMDLFSV+lo6xr6LQAiDL/e1N22SBMFdy
GCerSdCl/0fad/bYbTtffyIBKlR7q3Lr7t6tXq/fCC6xukT18un/h5vn5ytzFfGJkyCAASOaS3J4
ZjjlTJrCgQ1e6hviZjstdOrYQY+Ro5zNxDW8EWMIVKe/Nfc1rFJ0Mt7jPSKa9HUoXfwQ7ipmdhOS
boJtkDD7wbq19tYDS9Arnna2vPBGOZkn9XPgjHdiagDRWXL3EiQcZtDOeJYb5V0aPlW14Hm86lMs
lsbdvyrPhjizEMuSi9bTMINmNmRnRqB9+yxFKsO5LhgqlGijhPYwdW+dUAVzHnYwPnuR0RPtFue9
VGNaFMYAu6NFj+F00iVBSmzdsC22i8cRRTZas8G7raqd4LY+5n7oh3/1IeqjRr/atX+JSXMEJ8Tz
8bU0kHIzxEOVzKcsHpxGeu7tv7aPR7Quvulaq6SpCGvUgw+Gp+JWJ170JLm6T3+Cf+Lu/2e0yfpR
EUzmwvQNYvIB9qJWGozKgGJnzdFs7qguOKp1tP31fd6fS1pLy4iEHEFSTjdJKCH6XL+q7ehMYe0L
dk8kiwNcRdVUUk6QxVoR6Q4MJV50MY7dZ1CueTnyR9F+EEZ8VsuOUeD6vx0kHAxjSptu6hWUvdKC
5LHBP36gE9BopogmyAFoxDCIOPNnk+yxF6HXZ9OfUPcvfwKH0NEYDmoYK/AxAyt3+tAG+xuSCNvb
u34Bruvk0VezWiUlKOaV7GNYfS57N+4iAT6tn6Bpq2D7ldn9/t0/ULQ6bjV9QDEg4k7ziOb/7jwn
pyz9tL2WfzAlV0Hshyy8umEIlLgqkCLTUa2qgT9BPY03FSYrpfveHf3kwIIMGD3mo0TP25a9vo9X
0RwGK3pGgqhHPZ4STE6W37bh4OJmCnZy3RPXrmI4DM4yu6dDCIsy7uJHDVdB8otDfDO7BLnp7iwK
2qw/whfyOEjOyrmiaotMnf5UxPBc9UNwtF1ELdRd5kueqFRVsIs8/XQXFm3Q6fD85SB+6kEorOnl
N1DZCpR+3SG/Luv9KblQlKme5ZAqeAUnx/pYnrInk/pm7Wp4dec7qXCnb+2euRvt27aWsOP56Nz9
Or737V7I1QMlNSIJziMoJB1NumTW7NjKfsq/FtKTEYgGtoi2k0MQOwmMNFYQb9DSl6b5ksSRqwut
G8PfrTVxCJLORRkGLKjBhjzl4EsIDujAfZ+bJeJPEQDJe+J/sX1zKJEh6BASktRPqe3nreyMxX4M
RKAoksPhiJWihQtNJ3ib6c9pJbu65dlB7OT9z211+AfP4KoPHGq0YVeNWmH/HRCqHsdj4uXu8Aam
hJvgHHvZrfQnJWsLxefww5DiSpHqAa5ifAjRxiV6vay+qxff5/BCAUlZGJlA4Cm4s+joqvROqs82
bb2xywSQK9q9D1RHSV+XJGcG0rUeknvQyCMbZPvhsbfemSzsozCKvP7U/XVg71HmhQamCopbLXBI
wcLYl/ZG8WK/OoV+vGcHZ3/t0QTr6si00r+0o3U3CvJfgvusck5J3kqhlGasygqZ3LlM3brVnMb6
E1ZnNCr/z16/lzcvFlnUndRK7AnaKKMb5+mhleW9QPMFisIzISVDX5ahAb9Dv2AwllvdGm/6Y/ue
qW4w+pCV7wZ36esoeJExMNoAK77CUKlAxm9N4D+SKXFVrfVbNRGopWhlHHhMph6A8QUgFWjDgx1q
p2FKXXOafIU094hHCMSJdIL9nMVhTTXaAEIJczuU6jabwTR3T0RFyOt+FcH4KKShiIL3xO8yMBg2
VsAZw2p1fUAHWiAiRny8w2TTF8aNY+zGk4rsDUX+RGSrV09sIZv9/XJ9Q6qXlFVAN9qexPtR6DSy
S/NBJRYC2AYvBNS9UhpphNIt/YmVfSpn/Y5cWMld5A9nUfRo9bQWwjjlmNUY8wQiDN2xNONQzYZn
kfp5tm2Bn8hgdmtNnFJoGI1cyDmqnwb63Ww/R8Op7/4ytB8TuZGlZ11Eyi1aFWdVyDhESZJAP1rS
v4SlvNPjBuRMscBtE4nhjAsGW7cRyWG8Rt0vEcYMG9QdNIKtYyewsXV8RGCYZdUyGatIRh4RF0jA
Va1qP2ksav8XLIYPCjSknpowH1HVotN9TsZDbAdo3Z79baBdF0NMVMjYpm0R7vWsFqpSqKwOzmDl
IMmdZXyfRUyXIhmcWYrIMJoBoxdIokd5etaT15Y+bi9jda6zTa7r4CDItof/V/0o7we0zhlufppb
p9lLvuma+2pXoQJkB4/JrUXO4PobiFiqhmoCxVJlTu1oFhFTsdkbyJFdbQeibQyNbNHtqXrqq2gq
1zrc/RLGv4ASOdD1ZkCqRcPM3eCxql+3N3Jdva/f5/SBEpUYXQQHJjSmU6vXbtVIbyAjdswuE/ia
/3BmV1mcXgxJAyeCNWHID4yAj03/Ri31TXyoEKOMMXX4E4JH/nCIRA1Y657h9cjen9ELTDcxul4G
Cyor465v5P3ECJ72kQcCKxiR3XgH2k3BPVt/Ui5EcnaKjjbSTWzweHbzniODZgaH1LUGkB4icQb+
OLAEJY6QTVekMOxyLpZKunmQSYyKdbt80+WHMTpsK8z65b4eImexrKhIk5j1QVvd10r6kcv3tWhy
26rHtNg6zlrJpSX3hYTczQzq4Wk/lGh3AkX6KFNnpiJGZ9F6OFs1BEnV5RFCo0GZOEGSOgXzoYcf
27smumYcZvRyg+KIDJBoJsqtXk0PmFZKHcW0d33eCcyiQAP4Z5BtplPcJ+ABCbNTYT1X9sP2Wj7s
mA6GMkuzFdkC/uk2t2O2Sa3ICsbUSzEdgsqPQ9Y7ViYQ8kEHOCHchmVG3UR5TgsvB5dX3GGuct58
AV+qL7WTJ8+p6I3z0af9TSCmHf5+b+ymKaxuqlJP/YLczK69Ny/yfkZ4OfWtN3oe7uknZLff4jdx
ImV7Qw0+gZ9mZqQY05h5la39wASEHLPciF91wb8ezsStkQNg04jBdifJOZKiKvKVxW2KTqqmtwUK
KFoPZ5ubyELBUT3kXjd8TcK3pn6ehO2D2/phyBy8WjJGB1KiYQz7l/qI18e3YHDnADzsGBIPFnYJ
A77n2+mso4TsbVv9P1xlbhPZ6hcAG4xBWKDUP/Wa+HWWvgZW6k30SIN/i7PvYkxwalhE/zjCWU2Q
xbM0iMnsS1Lv5/hYGvvtlbCL+ptry4ng1AEhrIwa7CLLc+HRNHdCm/j9YOz0CY2yfeimo/VpW+RH
S8xk2jLGqVkKKPr44uoRyUmwvyUpSh9YSg8ELt9s/+8XPnvlJ74osf0BDX8XyJdao3mRmP2ERSYq
BiRmzU1XmYIOmY+VRpwMzokqBhkE2wMWhWGccEWznf5oXFjK1QRDp2AD2eX5cGjXDeQ7wzAlOrNH
TU5R8oywuJ/6iHamLnt1owH0NdypgtQeA9otedxlDmTdUpMMxel1N95S2bhkuubnEa4YGfZtjZdk
kxwROaECEPnoZnObyt3wtkWRNQZeZl6Lcj/VD0/08PcqawxLEb3DP5IEctK4W50qcmO2uYHrdqPs
NG8+IM2s9uj2y13qh/ehCx6HJ9bfUr0GohbbVbxcHCnnUqGdaNapFmXelJ5STJLofK3zt9VGJIJz
qYZhDuosDrGZVe+2JescTt3KFCUYRJeNdw2mvp6HqsBFkCxUqqDwxu67abe9FpEQzjWo+nxu5rjE
UcWPBvmWRwKAF2EU4VyBNOjGpFGB64OrsLH2XnAkb6nL6l9qp73NXmzBy0hwOvyjPMs10s65AlBs
vxeK5kT0jgb/OiP5u4bzGewU5VYVbeHgZNJOaTxQUjht9Nf20axalKsmEw4sIhoVRlvMsIgYKGd1
lyF1yvLFlkELde5NATKJYJdwCFHEYylh+BpWdMzuUTt+IE55I+3ZLRVRVn98u3K7x45wYfX1nphp
0APisxtG1ROe6edxx16R/Vk9Tt8t7b32kbqGINAhgF/CYUOqRWBKGeIUze6V7SRKe0Dtg9vPcuSk
pu1EA+Li5yy1BSZNcMcIhxdU6TKrbaAsrXQp1ZtKxDPx8XnM7SeHFOlcJYEytbhjp/kz44CMvGAX
eGhhPdq3MyLI0Slw/z3xIyeVg46pKucxLCP4bqgdMdwKlF3WjbaPDikYe0XJ8lUX9XoZeJbunhRt
VwYAQ5VGXyQzdXspR3dr8q2Se98wZAGICO4eP2QsqUytr9s69aQm2o1lgSIzVB/05K6n6qk2LQ8F
+qIbKAAunfMgdULSyK5xK9h+Vj+1XeEFgxO+TJf5NGJwRQk2T4+IaA0FyskTPRtmLUUhCsi9sAZ/
PDg8iZk720C2tjA8xGQcH2GthhyQGY1ETEPvCs+c8ULKtKeOBuc8nAXusEgMh2BVYoCbMzVzb2p2
nXanmZ46CQBEJIL9/QK4VLXthnpOck+OTgRU9LF+kVtRRc/HOhRcrOV+cTAVS5Xcdnaew9819jNq
bEK/RYM92NPfCbBEFeGiRXHwVGVNns3zlGMcFmpCyslv7PZ2Loj337SAA6mC0k6eoynziugMhtO4
OnShwNkQrYRDJIwvnvR+Ri68gS43tj+az5Yt4sxcMyKL0+EdGphkmukWhLS75Ln8aZ0yNEuyZg+M
PDlnEepcpH2FYV8+oq/n8nV7E9nR8w+IpXDucaRbsdYFdYvGAOMc1Z/b6G1oJnfun7fFrMHfUgwH
RY1Jc4UoNPcG0n2th+EwK7LmVlGFhwsyeGjlHRXpaVvmGhAtZXIoMU1WGHSdlnlyelDMwgk10aCt
VR9nKYJDCNTJp52Rqxm65AafZVkTcDTr++GYnPTj9mr+4RKjvdAwFYJOEu6kijowMGAEy2l3rBeo
2WNKZet8R9UGYtUJcUSPrnXdv8rjjiwrMBcrNercU5rT3N3nwW3S/4Efg+DQryVxJxRUc0kiDZpP
09CdqO5YgbLf3rZ1/b6K4E6o0JpaQiUVmn1Q6VeVX7XyeztfGkt1t+UIj4dDctKlDSUtHsTj5xn0
o5UbvFlgHMVEAIyLTi9EYDjWlfu6Lg7SkxbdGuaE5hdDb05mZZ0n+PX/cUkcjs99OUZFTDJ48PCl
3SJy+lf5TduzRgOUxqOMVnK2RYpWxUG6SvuqNYYux3x6XzHvdBEMibSBw/NUimtZLSp8fxodfTpH
iu7q+k6X/tDk/jofPjOoGlM7kNrCbf0e3rVH7YwizKM0IrmEmah76V4UCBLp3ztULTyJaOyVoE0G
hCkeQHtpnIodKj72huLkN5gt4E1n0Yt19ZGwuL18eaRSG0OR93r2TudZXMo9pjV4MwbnfSfO6KuY
KpXdRom/rSGrz/+lVA4zurZOMNYDMFj5xXFG/D/aYZwoeH0Nh6DKdTgogjIugU6+/6DFxoYFVZRi
bguM287uwXdyZ6aiQjUB1PKVklqOUZhgzci9asBMm8D2LL33TenPTgzGA2FrzdBsvrQ7UkOjJmUG
K+yaDqidHO3b+C11px/5DRt0nCP/5ciPOhXc6ndl/+BkLORyYFW0iWRTE2fW174+3dpp5agGpl6E
iWNqpzb+FNmXMpl326rysYmcub0LsRx+JW1dKMinYIYcyq/R9omO+fIh2Q1v9mMHIs92z2wnWgO8
7C8L6e4XkQVd1ZyFfA7N6nhuR2kskdABR2MHNsA8f9le4qoEzHuSDR2UYxia+vvzgYQT6J86OfNy
pfKNBNOeAhE/l0gE5wYMSawg99ojBRH5RvtGss/bS2CH8EE30GsA/kAdeX6+XqNVdSPKcryApnpS
jlIfzE/dRPunuKntp6kHzV5TtvIfvSCvUnl4tvBFs5eZ51E8mxN8+wkBZfq6vbT1rfu1NB6S+yJL
wqiE2qvKPuruK9EDfxU2FovgjkaXZRWk6yr0mxhOr17k8pKEArdTJIOD2ymoaZ0XyH4OqeEN2exQ
+3OsZIf/tlNsJxcYq9dmWkQRTAltj6GNpvNWlFxdtfyLvWLrXEjAgM1STe0ZD+00/0xrxbXK3HbU
KPL7hgjKVkV7xsGdbUdyYRhS7qn5z2a8JVrj6PGP7R0TrYfDtgJVixml2LE4BZl9eAyNyKvTY2yL
mDDW3ziLneNQLG0DvY1zA80rZuB0lXIyLMyPNRV/jIb9EBgO1eJTPshOOUjOlOWiKJZopZzPFoa9
Kkk5UFy/BF/TzMm/zjeFF6F3P+gcpPI6J7rD9GuQgGzvsOD28oUac4OigzjAuquwOo0addMw2G+L
WM2iGde95QvU+wJjJIsUHjbLZczPDcjNRgwlCN1xH3vRi0CaQC/5gvQ4wgyaMC4AtS5Iae/N1hnP
aHMlR/JU3USHfJehbuiu+o9Yyxeoo6td1uwST5W2Rk3e+EDRkxeNgqfkuv+72EoOQmwMbh0NBob5
hKpn2e/2euIO1AFBhuqwF4v6GiqCR59oQ9nfL0Cl13NLstsA3J8WdSjo1qcExFa2qPrlI4M2c2QW
a+MApQiLAE/xMEdWuT4qXrWfUQ3gK5iLRBHGS3Ytcit/R+WjPZLcZ+tO8jpHHCz6yNXJ/RAOdfIi
CBIQNGVIpc877UKhScEebJ2vtptH3sh4NNCHta22ok3m8Ac9v6qMBk/UGqUHM3jG4DswEos8VGbG
NrwQvvDBVMou7S14xrPt0GOBMatmCNXJLFc/sXqV5tC/bS9LAC985UNZF6MUsOgUoXdWfG5FObH1
bQPTpaVriqmZ3FHp4BZqaYoGhrmSYjexrdKd5F5xUUCvCU5o3b9Xr7K4IwrymsBTgxtKrZc62lcF
phnXDpEw/i29NOa3LFXBbiQAT9ECObuAAmoS6DWEziTzCblLTOrClxRYgfX35nVtfIW51NhpnfeI
MkdHay99ZiE+uUXSCNTeM1hj6F5VfGEOhR3OR3X8taF8uXmcGHo4WH3uZeOr1t+HJaaMK29l/arh
T9t6+A/2/SqL8yJVPWnNSJozz7p9H5NzTDHmQPGL0x/077/Dx1UU50zWMiofM9RnoWrq2GWZ0wZ3
JmbJCRbEDn5r8zhLkJtmmGlahdALSJO0H+OuOKpufsAJ7sDEzoyBjWoBRE29eGeJdlN0cpxJsIJy
UKicI3j/0mKkZLGzH41nAj52xmeMU0TXTfBoPGo/the9jibXneUsRNL2eZizRIVWh+RUmvJL2Eet
4Mb9g429SmGLX9i7zpbSNpzhdHan4AHpxJ3kdyjL3bGgVr4rUTotOMt13+8qkAOWtp3swJaQSepH
w0/z1Jes8DXKR6chfxTmWdxzDk4CjJTMGputTT626W1niBwUwRHZXN1KhpYbYuTsJQXC+uouQqM7
0nBg1jb3HTpw5bP0vK0Tgs2zueCAUQ59LoVD7mkT4i0K5qsislMZ+6CcRYohWhuHIbk5Ka0SwI/V
ncmND9kuipzcVY/6A+gDHPUbGj0SgWqslgQb1wPj+ZwrjJRvixj4P7jFsfhsOmxarY2BGKFTnDP4
Q8kjCwfOPnxp4Qyqd+9/A2RstiOLq9BHsG5BXOJVdCiOjJBHvo0fkGXwGAm8uddAWhDu6tvumPji
LjsBwtkcyMR2EmsjK7+2S3s3jpUDstCnSA53rW6d46z0glHap7awUWPdS/p1HW0OZSytnYapwJbX
nuG3XrBHSG1wtcfKk/YYu1q6It9PpFcc4KBINQ2CDFF0tZKcLGmRwkELpQCzRUI4kMmJnk9oKcRR
Ksa50zBzNZUyQRD5H156163j4MUeyaQPiJcDOie89Qx3PNNvvSuD8C6+iKpqV+uhrneD8OXyHW0w
HBczlLz6u/WguiAvfGCj+ILCedUwoEDxo1N02zmijuftnSR8irLN6zIJmH6o2qkvTyl52UY0dtz/
fOmIzMHMVDZy0lIY10o5Bu2zOX5S6kd1/JTnopedaCWcpwIa+qKKTbwmh8Z256T2rW4Q8EsKPEvC
F8mrQ6YUBfMsmUHAvGt4lqgW7tE7iwYkDBl+BXgNIqTehg7CpwByIzZjXbdR9rQP9s0h/VQf9XMA
gsDwGYITT3lU9mjn8KVj2AgrvLYtEgLWv4Pm3KpWlE0wE2Ud3FRKCeyav9Kk3gUNFZhbkapwyBHL
UaAUKbI2KMwD0VGHIsSp8k08XbHn/hSIOMMFF5zIHIr0JhzpoK2ZCURrFMsAvzPVg8HGp7cici+B
J0b4qHkgJzWIBOFMzJfOb742yDen++mCGRBeD3MnauteN7YgDFSILiNOTziLUzSd3KgmfOpxF+xz
v3gy4PdR5+/pmWyInn2cobPqIbpNbkSleuzjH679QjinNm3YalXRFplnyIVTG6qbtd9bpRI4FKtX
fiGF05iQmo0VaLjyZn2I6idzEGik6PucglTaWIdxxPyVASNISeOMfxRSWKyAszFqFwaBSbBPGCqs
uTQgmDqql523DcLrQaCrGL5yEqWMQTSlwK3Gly4qwlAKPC5Uh86P1Y2GJGL2EvkAj22pbHc2dICv
nyzDFkxKGoKI4fCFKHstuZjyVwmkHeFOF85nYJ7xljDOzrSV2WIAGnLpyZFNlkqe1AJEsbOLGRr7
VoQcAr3g6yUVqdfVml3l0NxN4feilwWKve4NLA6M/YKFrzqMBZszDWiKJyf/BKIQl+Ieveqp0/qM
+7ZwM0al5LGg4faprQL+QjIHGxLtKTUtCWubL9kIrsoKw7vHH3FWCdRjHRAXkjiMSMFjozGON8+4
RWZZPRE/BlX58CZfojsUncPUba9MgEn8KMw6nmarL2FHk+agGac+PaiGoJlIpBg8YOhKRKgEwIjl
6jCoGDg7/euJoSwgs9g1DjECs57C0ATl62C8mv2L0f/riaG/C+DnWkrJkNhlZsPiY3rU9Dnu93P3
9p9Ogp/Zgs7QUacG4Mgozq10buIvMZIa2zIER2HwgKDTKAApDEoJ29RwWst+VJReUCEuuCsf5lPO
RWjmFLcUXDdUfarkz4V9p00CB3Bdig4zTkybKO/3aIEFamlPttqZqOmyvqYY7QCKwhKz2fA/CLZs
Pa6oXSVxqGOGEU0sBUXaGhuS5kpOfCLHYWfs6B9exqsoDmbUqA/VMUVyd5Ky2GlkxvdYSofMiASZ
3XU9uAriUKaaQe6oSshFyNnBUlGTG/zYVrT1UPpi1zgvZJT1AIPlELSxqXI7Nvm5StH6qWrhRZ/q
nzX6FdKAHBIz88Gy8yAQzl41H+3edXkc4lidiZQBq0Oyn9gotv4yHojmVB5z7YJvXeuIwqWi/eTw
J4pjKvcTKmSaItk3PWIlsS0A6vVn1nVH+TwuBYGfNbCcVYGeoL/fwphl6qAryMGgWVc8XW49NrSQ
yAXeqgEN4nMI4E6Oxk+Wrktvi3NxLivExMiz/j4sYJi9wM3PFuhyhZW7gl3l87zTKKdpQjXEGvKn
Xn5IdcEtYDq4oSZ8QnfQYkMJZqBhPNyE/UNv7EL9vpG8MRRxCAnQiucdw5BFu+s7BfYppA/akJyH
wHa1st7rxSSwtkzVthbFYYitaonVBm3moTn6kCeGa6nULzFzJ1KnGymFs9TPgReqIhJN0RI5SLET
udXB14UorfpDQRRAxeRpetaj9D/iscohC4kqa+rnGHUU73iM+PNFPbIZsfFOxBK+vibLsgyCJnLC
p6+MWJOTYUTpxNxF6AP1sz5ypAo5Y/K6jVjrXthVEGeXDTVWqZogoBDKMkZmDU7Vl495rTxti1l/
3GtXOQw4F1ZzkrPczoym8IwvA1rIu32yG3NnQprM+PaHabKFNHa/F9JKmRRWOaOrQNFujLh3AqT9
hUtaf+Ncl8Tpe4feRZM0KFKyQduNTkn4TPKP2pd7p/SKW/15ewdFGsFpOVizqN1ZMGsSaniU5xZ1
C1LvVtOnbTHryHddFKfj6RzYsJ7YudhEglYbHEv+jxrHmcgqD3E6PbKlpI7Rv0Luqa6fDCL9WWvJ
Qgk401iraVSPFvAIdJn75i7+kmPuYX5s7/InUamA4HD4zJQkoaAvGRD5iPXpFBH5RCRwZxtRfW9R
U4hDgjvLp6VKktI+0WCPdcfM3PwREz18OfFbZ/DUH8OO7JLT0Li6iBiMHcxHfP+lGjYHFV2u6GbS
Ayr66iEhtdtG3T6zFEfJUCkzXcRvhvWYGQHhuUpUU7YId4LEHkaiqTCT6IGU3RFjZ/I7xUGtrgtG
HqRrHO0Lq1nHNBFfVnxRyG51m6/S+SgN3il4+IVokyfl99LykviiDF//4LYtRHB+Do2jskk6Fo4v
A6eyq10y9vttEevIu5DBHVueZ3VuU0QQBpeFVRHo/CveEye8L3zpXhFlaVZvwkIah/NNJJck0XDp
wq8jQrjZrr5ULki7zyYSmx6StIc5ccTZRJFYDvDjLLL0TIamhOEtbW+n0HSM5nNVi0bbrHumi/Vx
oA+CcFrAxWYdwaMnOfYu9oN7/OdRXEFQn80YKfXe22N7beIMB5FSrj8KFz+A7cTCtBG7VEN0+yEe
MCkXmr9I022o3pOic+D3pObNFD4G4dc5E+RaVu3CQixnF7QkrtOgYFkP0+vQblC9bKup6LJxViFq
wJ6Xqii/kOz8lkjlKUn1B2qrx/8mhkOUrE7y3NCxe3V7aslBCu5zSbBTgpXwAZuwsjA4YUagX2vk
E96gjpWbFxpNAjHrr7LrifBRGytuSzPLEe2YToOPyld3PtTn+UE75c9/swnPwrqg1dftQiQHJVY5
loNNESIE9bnXHsHNcxwfiMNoQ7JTuPsT2hBjIY7DEsXoqy5hlUC29V2JqCNJ1DFGURnE+nlhugX6
P2QbrSC/X6iAloFVVyxDjurrpNC8Pg2OkV08bGveOkJdxXAKPtUoVe5HHFdQI7sUSF5sH21JdzpD
NDRh/apeJXE6PmVmUpAMibu+VP1ap/dtYB22F7PqCpBfIviIwGx0cZXr0HFqHcvIdgJkw603PDHd
AHUc8fO2tH9Q9as4zkzGiaqDuQ6+r/FFOZIT3c1O3zot9akvgRYXNWFZ5Sj/eh4Ji7wuFslpe9fN
Cd7oKZqPLPXNQOXEpKJqeHtpTLk++FQLGZyKB5SGIOBF5YQmgaYsjBxUYDvB+FrVfqkJgg7rEf6F
MM5IdnExB10DFax+0htWqdie1ee8fC98TnfJbfy6vTiBIr4XZS9MFfKMcVqqANvMOqFQUekEYC76
PmcKsy7XioiBuR4/0uKOivKNAmTg3/upNqllyryzzCx0yenkoa/QxRNV98NcWaLJ6asUXYZuyMyt
VOHXclo+N91kkhAV1PrT+BZmjrE3d+mD9Kg8wls7mS65YLS1q9zmFxHdxKoWLiRzml6ps14qFFpo
pSdp+i7R21YimOD+GrbGblsnVvd0IYpT+Mo29bjPEP9NNNR5qYjf9ZLXFrpAzDpkLORwuq7bI6oU
dETw9CcWO2e1gu0rprYfMUWJ1a16IhoI0R6yhS+UXdeiKVQnNEbnTeuUOhICYIopyn2pH+P+x3/b
RE7xK9CPpxmFrDmTHcP8NAZPoySAeNFBsfUu1jNZuWxZAZqGNOVnGh9U6Us4Cg5p1Yroti6rqm2o
hsUZqqI2Q9WqEbu2ZulEuvimL+jO7JrbuEQxRmbtQiv2tnduPfV+lcm/1HW5KWS7hapHR3pkDEmI
MXuW95d8sfflDj1YpicQyTTtA8QvJHLXGiOtbRpYRo6ymc+T7qfz4/aS2GFvfZ+7vAEmdIRtjFR7
hoqSBiN+4merup1FDrpoGdzF7YgyhO0A/pFxMD2Mv9yPWivQh/XUzWKr2G9Y6Bwc8yiBR/t3gBWj
CQ71Qd+zMfeikLFoMdxltWO1NKcBmofJ8E+FpPhVkn/bPpb14MViMdwlHeH+S9MMJobGj+6Te6Zr
2mOMRnt6YEx76kWbnALltVPuDA+qQClEC+RubwgiMBrYYYFxbuehutWJ4J0v+j672ouTCvugGuIc
TvOYSP5AUBHR7P/j/nHoAPajeCIGeHVK5LQc+ScI1d1yn32T7lp03IEfIX7W4PmlT/ZRuhHt3zr6
/Q+aTL78s7amKspiBUR79AdpSnRtHlQiKGcSYJHJF3tqfdrTtsYh5Y50YGyx2iHyvoc3BAMg/yb5
FVW9iZbFYQU6HNTKlhHC68LaGbSngpROUwjcslUhhmprFoJ2mH7H6Z6WDBWr1YUllCJvmFo3rU7W
KLrCq7C3kMJpYNZaSVoauMJVOjqR/QAWPyv6VqkvAjVkW/IBXg3bwvxIxTRNvkg+GDRLT3XYQdZg
qsFY2I/abecBlc6BKyIzW1eJhTQOAYMqZFkSrCr/hNYXtCY7kp/e5LeGp6AmPjogae1Ff6QVC6Hs
QBeXeUTbXjgo8JXi5jFAHavyl5SIohXMPGxtI4+GaTRNpERiXHv6u6sHjS9vw31+ZKOg/5AJ0Vis
iVPC2YhB1NHBzmPsglfcNyBVMZ4Yd+bk2EdRUG5V403k6QzFVgz8+/sGSmQOwMrFMkH0oYoOpDrK
VOCOrQLuQgR3c9WASjEtoYZBJt2BgfTBqkTl1KJVcBbeNFWayi0KW+LA9uN58kki+1Foeds3avXi
LlbCqXgYDBLVOlRMJdpPVT1T8zmdXiWMt9kWI1oNp9RxThVdHeEW0emO9mcNgKeKQn3rsfXFWjit
ttPEts0KLaisAJ1Nag0Sp4dxYr7k9CokMGN69OESLcRxSp3NvWIENfSsBx0L3eX7+Q4z+xwgrCdq
fVpHooUsDl+lTCqqusGFZYFulAPF2f14wECRHk2b+s/QlR17fECQWzTcWXRunNm3u1JJ9QpamKLg
PLttMe8w+7atGqJj44enD7nc0z7H+4nsi+fcHw+tEx/tveokfiiclCq4uSYHDmlXDCHG6OHmRj9k
1U1jQVhHsGEmhwyRGcTovBtR11uETmhVHqJ9mrgYjX1mQ/dMDh3C0AqzcQYN3Hxhqp5/CZ5HNN+Q
HciQD6La0HVmrKv2mRxI0ISW6pjj9pL94FOcUelabywQgpvlhU8s4xd60m5bLwTIZHKQEc19QIOE
4D0KfgWqmQ6ogKLsXOYCB0mkERxqJKBxnGGcEPSzjnL+tTQEfJgijeBgAnFULR4aPKN668XQXjX7
rh4etreKfWJLGzh0aGYN/D8pzFFW6XdqHbhUVtyiAhLl8ss0CqcNieRxqFCZkxGnMpq/5JO+S/1y
Ty89S3fsQaTyU3VArPQo34U7oR4KtP5D7zrp6Dgw8sMOvK9wIxBGIsfsZ++j8G1v/9je1PWg1VXr
+aoftUC98mwh4gw2vSpy6VHzwpNxo17Gh/AoI88tvmkCXbQ49LALw9IRkUR0IqyQxleDc5DLgofO
uj4ahqUqBkojeWqIVE56kC2qSM4mCPMc9eyQWs/bW/dekfdRIX/J4MkgFLMt5ISR2tlP1slAK1jk
Wc8F+oNztzj0B/P/SLuS5bh1IPlFjOAGLleu3erWYsmSlwvD1rO57+D69ZOQZ9x8MN2Y0Lv44ghV
AywkqgpVmf7oNofyKHu5Z0uO9Zij0vOe9mPz8hM4oB/ShSoo5uPmKpsgL5ZALSfHtPtDBb3068v9
yw12scV9trQkFp4yEQnEkCg6NniFltzsk+7k7O0vFCUIQnMc+EuYGdSzHh0n001zLH3WgUFvirsY
s/ix966W1s0+MpfdpCPFqEGcScM+Ujh8/Vx2n65v3j7MX/aOg/m0J20/2cCSbtL9RvZ0IH6ZPyfv
qqBu1sHBvJ1qdtn0gHla3+sK6Fmt3LEMkRqW4HBpHNjraWIbWotKBTSrnEglzty+arpotIvh67Xj
xeF9tEYaupmQTqkhhagNPU0B038ROdo+Gl0+DQfzidUZNGM3cG6eWvQwrdbiXv/4f4ksfpvguaKL
VSHynKAEckuc6APrh8kC62F21oPl6U57nP6pQiFZnsDleJbBwYCemG6iRbVeR8wlpEHXZj+iPDmA
TyYQLHA/SbgskIMGWhaNpLOOzuUmCodwPsRvoe3/R6tWtCwOFjRC5BRkm4CFij70+npoUnRjVYkP
bUBBAWE/ALisigOFRLKKMR/QYZe1Ruwsa3/Mh8GJo+51KswPaIN3BNvIPPqKx/8xrxlBtiaBTh+2
Ub1VBqf/ufi/2Am0r/IDmh4Sd/I6BwiMNnSB7d0zDX5qxVI0W7Vs7kwn5iKvUg4E1EMSTGFy/6v2
KbnSc3vUD8v3PBAS5ohscidc1Vpo9EQYNlnLxqllt5SJ04sUufa7lzYr4w54r1fyJOlwzgkNfSoq
uutBPdYoAi0HUTR/fUHgxfz3NdJG8lzFjBS+X2+tMnfQMelM9rvg9/eCbL6Ga6p2N6wWCMwqNBRZ
pjunt+kg0ujdhcWNEe5Iy4MiS72Jh+6G+J30mVTfBA7HDuofzr4xwB3kMYW+19DD4caAFTlTRE3j
r1SfDRtF7iSSuBB9HO44DznNNWPFyGZrWg4oqA62EnuQYjxcX9juId6si/2MTShRj2QidF5SL1cR
jpHIy2289pVGiEfagMr0MVYHwRSE6Ftxtz7tjCZKMV3kjfF50c5xLfj7op3jsKGr27Y0dWgcDvHo
06k/1hnIcEgq2DnRMjg4KMk4lkqBHBKy9UGmyOdpVo7XP85+VLn5OjwYGJFeLqBh8ep8QX5fmh/b
IXmQ28oBq/2rlEISYEbHDSRMnWlOjyamVqaICC4WwX6+vUluXAQWMhDc42JJyqR36By1jtbGz5Ol
C3Z097K8rPYNGjeG6pHqaf42HtO3jrQ+adGZpoYjUUE9iO3albP8tusbO9IkG3neoBVWR6iGt/Rw
vRmOyY0m+HqifeMgg0i5NLUaJlTKKHbT+RhbcwhCIf+6j4iscDiRyJI0GDHui6q5NSU3se7ySRAw
7UYWm+/CfsJmv0BXY+FFDA5QZ7ZbxSdK70Y7dqvp2U5frq9mvwNrY4sDB7wpDnJtYjnZ2Qp1fz4Z
Xh8YToQeNqj9BMS7bk/kChxW2KaVq2rPRi3C+EAOFoZHp3N2I6qSiDybwwqL1FU7LggdYulOSj8S
+6Ea74tEsHkCRHp7b998p7xPmzyXKDL8+nPff5hE/VeCVfA9jY2ur0PTYQQ2V1TL76vllGkFcTGq
FznSPPy8/mkEjs03e839tKojW42mJg4EZZ0o/ypFj9eNCFybH2MkhQalZBsAqysf0vhmKY51emfE
IdVFVXvBx+EHGuNRHqJplFOvwXJIYnqNLRqHftuSK8DGjzJW0QyizhwlnuirFeIlFjwqoGVC671x
Xj8w6UwK9pTKTUKNvYcIJTT3vxhyGjbzragGhxO1ESll1WEcROnYlO291qaIiwQ1pL8EyBcrzEs3
Xq5E8ThAbfQX9eJwx/iMdcdymkeIrQoQfN/hL6Y4dIgQByXRAASv0IlSQ8wqOqj2YYAvXvfC/ZkJ
62KIw4fZ6uSkYxz77O1XC4ZQKp3heTzZLvVfa5c6jK6phsxLGUyfouVdIHixzkBys6NJNpBVjTB5
qAIEtUMesgkp6P2E11e5f9Z+m+HflKSSFpEW41lTlb+s0Xe0eoezfExAzqkXimBHBa7IPykVUz2Y
M9PtsqRzknyx6bkaBc6xX4u+fDT+Wanrh1lBGwdIIUDDadykp9SnaZCG8mv8D8r8Qb0KT9g+iFy2
kAspMmzguiooMhXKndx8jftZsG8iA+z/N66gRP1goeKCPKr5WNWdIzXP/80JeIyARkeTycCIVX2h
6pOBGcqhmbwcw4BxIaiqixyOQ4pZsVdCY9Rky9mzOuJKxJfyH8VcOx1o6/7bujiogNw5afoOzqAm
n5XMDI25wajEK5SN3MxoBcb+khdc/IDDC5vkEH6AdBbjq0cFKzrSGzZWRd00EI8Ki3yCh4e8Ja1s
IUYq8+IznagTIe+4vnsCE/wjkmEvOi4UVDXpmH4ex9xJ9FFgQoDl/MuRTey+LSDh6tE8c6HyvKqy
0w2Pk0jOT3Q/8e9FqU4LPaHwhF8kbSgXnZqDGeJB9oOoK32/BeECQRaHB1bdYV5mQQcl9WS3dSA8
rvqr6Ug9mKMZxX90ii2HKoGIhFFomH3QDU7UKOp3qNb+qlJpeG/M8AId30SBfWuDAAqPz+axFqSH
+4XpzWo57LCtuVzBZchu/vZluFmhzIwpeY/EWK10C9ZlI8jvoQUqiBFFp83icIS2hdUkrNhIIbjO
apzzQXscXRt8pNKxFWTbf8mAfp9ti0OSulGbum1QCWfqwuYpu5fc6kQ+/OpsUzJHVGQQXJUWhyWa
OYHF10A5ppY/k6k9K9PHdBG9/IkOOIchbT1NVm53qGZFL5XhJaPANwSL4JvWmykxwEaCv2/mk2ck
481UEbdfhE8HrCT6Z4T9++Pwg+VWZq75UnYg7y/yU63Ux7obfBsKaLqCOa+2dqQlC0lch7Okhtcx
8m0Y6Jpt9d9nrpvVROkYiXrvM37E9WA/kaPmgCjeBTkw5nrd0q0/F5jeUD01QBPIvRRSVxL28okC
H77hE3QppTnZ+CHavYIf0Bx1tBvEYXqr3k9ecsoDEc4JvIcnQi6XVGkbxlOA8+/Uy1OWUUHcIzp1
PN2xRJSlKVQgaecx5tzUr2SgyoCwG70T6OKSBaAiclgOU+I8UjrZQhjSRk9m8UHVflrZx+sOI8It
/pGE5h0aMmcobA/QYpk9rOrmFxd4AUkBUbVr/341bDwjWAYeVLmraCrNul0MgDOkPGn8kNfPU1w5
TWq6glWJDHFXz2hWmpQUOgzd2692kN2Pn8zH/ov2FZLagfpJ+tiEsde8L32/LI+7e4pl7AYtaoH9
Leak+vioQKr3+spEC+NcYlpr2V66CA94lXWbTMoRZEGBotZBZVsid2dY8SeWXJbDXTIymQsb9ShW
KWCS3UnAxGV8tAq59RP0ugX6SuyvXbPGXTFk6uR6ytnmWfHJmr+gHnYzJaujR4lr6Vbw3/aRu2vm
fh3meUJNJwGxSA3VIQxEL+QfU9QkuX+Ef+8h/06ejhQdZC16kca6ceLZH5RzIdIX/gvWXoywt+xN
oJUXyYA6GGuR8PQbCbMI7oDauPsa5VBEYKKvau2JojuBI+rMeTY2jVwhscr4Z4xY6Y7UpOAWmVZy
nNoIRDG5ZT9f/2B/KX9cFslhxwI58r42cXsz6a27LqCedZPfGF+Wh/KM3gPPvJ1fVEc9xIF2lA+i
20X0HTlAUTBXlwwWMgMwi9jFZ03/OGWC5ENkgv3/Zkcl0Iz3rcXqO/UX1fTX+eusPV3fRNFH49Bj
gQTPZM2Yac/m05CNh5YqUBw8K5ZQUIx9jSunWeewozGnEX32SOFZ8gkJ2KeJgFHcrcBewsQQGnAE
SCK8Em0gjyBStkSqjQ3sfSXA0C8UWaOgvM1xQyPccdBk9aSKXmD/cn9e3JIDEk2xllqbEIn/yuTA
Ve6j1ujVxzFknnj9++3HOL+N8Vw6VmHRjLY4A9JgO9o4OEossPCXpO1igsOSXiJdHbHMlG1i6WeB
+QhGluRTBVok1qhmP6CtB5ws1xcm+HSEQ5PalvMuUhGFLM1dR++y9d60Xq6bEH0pnt+4UZWpi4nN
WvF/RW/0xEaQGJdyFopyGcFJIxxepG03KXIPuiCVPhdJaGWq2+qJa1giTTbRznGoQbuOmipr6V0G
60aNl8AmWijLqeB2FpnhkMMsa7usa5xnCVOKY2WEo+Un9g/BJxL5N4caMbrWig5jOehrqV+Y+xVP
E5RMXsrz6soeDZsfiYj1WrQwDjS6ZJGNkqFuVspONqL0055pJIQJBgNX8JBwMEF0XSPKoCL3vKcB
Hi3dKiieoqPxsfcmNMyxd5fOAffxsT6JSup/KYn8PtI8lY4xJ3ZDcEGDknr4OYNxpndwi0JU7pS9
1OfFIy6Yzr4bj9c/piCeMzggGXojXQlG3zFZeOzyj3P2OUoqR6a6q6fBdVN/ScwuK+TgA1w6s7KO
6DJLjiMkF3M/1aEm2fkjIgLZKcL3jdcghfnfRIbnSF5mOrZyhMYbq4p8dO/FzhypZzuzBdVpAYwY
HIwkiZI2FUHN006ejfxlsX5KSgg6ZQH8isxwINJqQ5zMNQJIa5Gdgb62VuIlFJpBhuhhThAXGByO
1LSpIDmAiecRhSuQ9R/19K7z848shW7c/lNSiSyyb3/l5Bkcpow2SHzQo8RIcNND95R4uZsf1YC4
8sE8ih7pRKG4wcGJNHXKkGL4wFtGz75n3G2Zl3hZ5BadM7sguUfeqXy57v4CCDM4bGnR2mHKElSY
BmLdlxI9Wkbq0Ao5wH+yw7/NxWuaFHKN6KOHcEQ6fkmtxBE33gruAP5VTpaGCZUDAHLrT77sA7Um
pw9jPw21UArLQAb7pLCyIwAr/pku69exGEYsLTmPjI/uE+M6YdMAmJB3a8zXLh7megNRzrtP1XDB
EX4cTCuUuiEVK1qZ+QfaFMHcLy5dpGBW9UNTKYEcQ5OtVo8RRKMFn1Pkq/x0WJUPWp8k8FVWKmdK
MelN4hkfmRhU5dMfhStKokQhGD8alqbzai4dbsERRXL2bWOfPA4BCpFB9Chq2xE5Egc1ZZWMdTth
HluabK8k8W2u/seoyOSwRe1oWic5XkLt5HGIXgfZK6LD9UO3n/eCTUAFpZFsyXxrrNrScsLbNxrR
UaB70/NxZwqdE3RgHgnoQxGX60Hnpl7hjrVbuA31rv+C/a+2+QUMYTeJ6dJ0rWT2FA9IAZ5F00Mb
pmF8HLzqjrhNaArM7aLZxhqX58etktHZTJBQTbVnt2sYG/S2sNf3ZNsbM8x7NouKVPSqRQPBlUeC
pLAdqcuddRnd63u364MbK9zFqk9JYxGmtajUxNE7/WQV7ct1E/vh3cYG5+eLlGNYzECtk7Wn5X55
GwWzO1Vu7y1e5+SQ746/t/4qoC4RfSbO9btmbmVTRSmhthIdetMJXhbj+kwsRbA+kSHuRs0VqzIb
ggQbDeim6ltQ+auP17eQ7dAfIcJmB7kLlBZy09Zs/pwm/gw9p6q9H/rMtYv3JFEXO3yTbAoeqFgx
0BtX5DSB3nL9vEhD72JySvBxlN37bGOJC75nO83ipMaKBuLEd/NZO6EzWHOyxUlDBdOeySEDXYTh
N8+KyDT701c28w1NNgdr0DULPcBwx95fMOGcBerk6B71WZ49ipQgBc7xlhhsjFX6LC9zgsC10BJH
kb/X+dcsfrruHYIz/HaNbmyoaltIGllTT0aLbjK9JpLALQTu91aS2RhI1nm1oxEpvLkEhbpiCBhv
Ipg9m0SqIaLd4pCiq4yxaS2QESRj5SpJ4lekO8adLXidFq2Hg4bMiAcS9yghLa0WUlrc1LF9UHR0
qsX9e0LfjZ9z4FBqmkYHE98/1lSvLe3bOKJHaTFEcb1o5ziEWGR5qBqFJbPmnD4uStHf17WxogE9
F2kWCEy9xQMbb6AVtaypxX2vJN/a2UIT/z/NKBTb3s3DLhvHN84uK3robTbepoIZgAQFZNPkh8a3
wANeBtadqC1D4BJ8C22G8SxDLtlYlPGMMd51eqXVP5VYcltkhwseKKnqFUIurOXkF5NI7aa3ko94
yckfWIZpe+qdiOF0v2a62UwulhiylS66jRbQN4p8f/RIoByaU3VgPaeMXSv7ICrqCECJJwWVMMhn
SKyjvy1uKvuh1QXjD6K/z0FFQufBzpjyXGc9z+R+iL9fB1WRl3MYkbdjSZIYWxZDvTGVDKdZPjbv
08/bfBgOHjq5bAtTiVnrU36HwBXF+eqUHxWfPou690UL4hAiGszOtNi4ddym/hxbLmb1z6Y9CApC
AjP8gH5KjDZRFrThlk3srHLn1VUwaCJ+R5EVLnwwk2pRKhXhQ1PfRhNYaswbSEAJYmORES6tSAwT
l56CCHItY9dm6iKKl9gv1/2MfeE/oxHNMlRZ0w2Nr4303TpKFasM5rYvSV8V9Vm1FVfvPjd5KNki
Ks59+Pltja+QzNqUUzMCn0BSf0y1YKxnrzZ8TRE18TNnurIqvkZCMJycmoxsm/F49KFxzI//H37H
/SjyshzuC1lqtZZlA5+eLfsmSasjTQoAmjS9MApfuc8FoLDP3QvGu//9Wnw5ZC0k5EklpIGop4Bw
lo2Vp/74iYmZ6w4JizsmlAV27LtM4Iv7tZCNZQ7CF1omc0mBd29Nknc6s3uIwxkNfGx20374zxbZ
8djc85atyI3eIXRZpP6cF5JrlC3ehxS0w0TnbP4BEVV/WTJ3wJB2gtDWyOqfubz66SD718/Ifvl8
s3gO7DHn1mXajJS7in3Z7d5atXrds6g7u2pAQyt6n6D6xiSH/xD4pUrOevF6jJVaWn4yu/bp+rL2
8eXiTBz4Z9KUmpRpuuXmcASJsUPHKKjKWrB7IjMc8JN5pVM84Tti7MmtOl+HoIpaCK5jAbDwvc+g
YZtH9Pah37PsPUP/tDTEqVakCYloEnv/4v+9a3wLtBTFcUmYqG6cYCxoiW5IJB2vfxjRYjhYmcHj
pakTRDCGKuyl2MGzojtEklNPomflv5SuLqvh4kFpIQUYrBEmjei+vGG8k6WrLN54s/o1uuDRKXt9
aQLEtDgYkbvZxJAb2oo6c/RiPFdGp9nKD5nl2ZkALEWmmF9u8GMcStOMeqQkav1iyffrqDqz/KwZ
JxmJ3fVViT4Yhw9lTfEmy8q2YFZyNXJsxt7pxuesf1+adflcHCqstB+yuVwARFky3M+NAgVdQskx
l+Na8KUEx5bvaCa6nfZFjDSLVA1EOktwyhzTSFBkFH0jDhsWaJgXBgU2gK/ESJ5k+ceQfCsHx0wF
ziD4Qnxrs2nh2OY96ox18rmnjauaj7r63IoKCPvgADYG1KEt3eQJWHJjyRozQ0f/ItFgWdFcH+cC
X9v/LhcT6r/deki7vhpK9JVl2rnKoHYUD041iKSoRVY4XDAUq5dyE19/Vc5teoi0x7oVMAyI9oqD
gllXemVhhIIdiddQt+fGL1td1P6x/+Ev28UWukGBpKswExghiO700bcRKtTke5ckjm0n7zowF0sc
CCjJ2ClRAbwxyHiQoCHaZeRDgYmp61jzl2DkYofDAJ3UydqwTrvmc3WU0Mu4QnAA8hpv0zE+XnIE
1aq/3BEXg1ycsCqFTYmEUEQPlUD30RoBQtDek0L1MBxE5VGR43GIYMRjahjZiAwhmyLQwxL9Ro+X
H21iDuH1jRRY4nvFilRWU0nC81dmqA9EkpxVNaAVPPvXzYi+F+FyxW7SzDJj+m6/KIm1w+wU3+3n
gb1KhYVL/rluT+DwfKdYMUKHNY+AD9WaOE1bBOb6rV0w2yAqHrAv8WeO9dst+HaxtiqTzmS9dp1y
16DUBy5idb4ryyBWnhv1xSCC7yXAC75jTGnK1ESPKcb/h2+x/mCo3vWNE/k54aDCyrrIKOY5fZte
YMMgxITSGqgz8Khuf6kFx2rP/UD4bmqabamaInPHuM+mKepXND5buZE4EJnB+83qzSkVXLEiO9zp
xa5pSs8SibSCYG3WOKWxHpZZF8AS+7m8N2yXw53bKbYxUZuxECia/YVGbl3NDl3AqG/TWzlpBKdq
zxk25viXojizaa7LWJXU33bLV1NEabCb724NcKe2XJplMtmko2riWVl67e5j3/QZDTKGvCaP/j8e
dvdO7tYkd7NLRZ1j2jpDH0U8uX0cSPbgsZnr+vm6ows8gn8TQio2DwXTSypnyZlGb5hytyJP143s
TnBuV8O+4ObizZkidFYAhxbidODyi7zuQDsH0/foExE1Tuzycm6tsTVvrMVjEmkSelTQxFQ+grj1
1grbO/QWBZLfe/nHIVjRW1RiIp81ArQn80EUme/WuLe/gLv+15xmiVJgV8fX2UvBAMBkUgLWmBlh
lLNxs1tJyOAmOgUchpSWOuomK96teKDP4qCohctiTvfnudYVtPIRQ9H5ihPoVJduwtwJXisnH0Kb
HjoHKXp+3kDxQUgHvr+iiznOa1a9WvBLqtwrzrK7oFGxDUu3AOOoBfaa9XY6qO94WzTli0HOcdQ2
6UZTRcReks+z8U+7Qk2JPq7kPR2EWzuce1S2WfZTix40vWh9YxrduEUO3EIPuxYgsWgLOadQaVfM
xECP8Fx8nKzDRAU7tluE3C6Fu1HiXI1qCG2z1xzZjQ9GKPt9GOEhW3LzM/wC51tDt6JYfXWXmsWU
TUMmtmrbFp9eSauUrUWEUMq4hRalB+IuKGLbT4xvw360zvlZ/hz/U6aO4io+Gm+OIjrqfeS82OcQ
OlMNyKJWFkJGS6Z+kYOXQB9HNNDq9eBdx0+RKe3fgBZlEhnXoc6hgnxrd5+Keob6oagD7C+f8rIg
7rj1hlxZowmv7G+qs+Xi2vkGHsig+z692qGNmnL8wCj4p9N7umO2X5I7dvmySFOV4f6u20CNDrbl
LbngJWj/HFzWxp84I8fnktAXE6eHyvyoLss7Er7tGriDlmeaXkKLDQdNTx1z9UZtdJbp5bofiFbB
HbZkbdVUsVC4iBbNMQckXZGovULkalzoNtR2lXY12tfy5ENU9j7RTtQWsm2w7f7zIvn9Of5It8xV
szvoyeFJhqnYg5L+OJuO/FC95A80jHzycXy1P4rGTARr45OvvgG+yjEI5LX152SeqzZ1pNQUOILg
G/Epl2Fn6jRPDNul1l3GO938ct0JdnPIjavxuVbatHStk5kBnxXSjwhzPFB0/px9wgjdvPe81W7N
cbBQ4wm1bbsWjw/SwzTddgr84rNgSfuBxcUfOASQdGKNM0WRewwWn3GBRmBSf2VhmnoAa/p1ayLn
47AgH/XIpBaOaoJePKo+YH6qS1GhqQqBob2keLtzHCbEjWq2OcHla3U/IHGZL6fSOEDBLgd9EvFH
KK9eX5jIvzl4qMlQ0jLGLqZLFEyP1licOzr4142Ido8DiGQGlznm4NHFq/VOud5kGNKaIupkcy+I
XQSW+EkcWcqNolwwZKQZuYNJUpLcQ4fcqQ3B3cA+wx9gpCiI+2wZ+mEytyI7XsekSSZAnkbDiUjH
boqP65DeyfLs6XYmKqbv5ycXg3y+WmBqK4VUX+5Ft8lDAy3cAPNuj7LpRaHi5Tf0U3SY/RxsR9+0
0ldc8jLeijmIdnd38yO4nLYo9XldIhR127nBlLBx0Gl+v+aZY6fK8ztcZmOKnf5NPqYpqaGRlOCh
QjVDrQXj6v24ZDeL/Hrdzq7/b+xwYVK29GVvMnK5zPpaFouXr6/d2nvXjezD78YKh4ealdVqT5CV
SJXDBD1B1eFGXjkhQOrPqid/ek/3krkxyJa92T6zHLCsFo+MlmEc7bI610sq6EPdvbQUXTdNyzQN
wrfm972hkCFRc6/EwJRcuCVVBdi0b8G0FUjXKbrNU5sbZVopERtWLKOz0R0k6fH6Z9l358vfZ/+/
2SS6oPkiA42K19enKDvFMXXs6aApItaKfR+72OEwXY4pTYnE2K40sHepXp1iHkMlgu+xuxpV0XSU
A4mm8VWZtU8GuSnQUkQy+UTjxkmyysVbszukjeDD7C5ItVSmNKjJss6jX6+UxdTjNtTMxemUzo2j
oyJqxNo/NBcrfMAnN/GUtB2sdN7kV1+KYPw+OlWGlonsTvPlUyOiL9q9ezVov5imbiA55L7TOMtD
k80pmrLmyp0wUGzNhqvlhzoLKuU8V+FERYzpb7j9x0Wyscndv3oWl7FVwTeyoxY0wXh4ZbP0VEii
ufvJNCLbGoaVDdPiAKGzQfwRdzriivSnNiTOmqOL910558YId6CiCaSFSTPA0TF01D6jvurEpqAc
vVtlNzdGuK/UWPnQ9ioKSq3PNF6Ug/RoIBcgoYLATxHN5uyeqo017vvk/UDjCMGLNySRkw/d3dIY
PgGzaiaW/GB32p++cPlG3LHSlUxJ8MKY450MGqu5G9eucsc0eJkmi2NOzvrlHQB4WRz/qC3NadZk
qgapIQwOK+R2Up4W8gpWWQFesE26sjCer2vQJE0ZpIYFmSqYd+tz2+YPUWo8QRPGU7XZqStdMJUq
8Heb7fUG23Hb2jJyntwzSzchqadPQVu0gmhzdzJo44s8BxdmTZZBsVs4/D2Gx3w7clrc67lrPc3+
dEzPTAVuOWjvwt/Nd+PCiZig2iqbcMoqG92aIrcvZd/IRXpYwuVxoFFZSV+SCW8Y0dfWX9zyUTuw
LvZI9uab0dfAu9ef8u+jwCv3P50F/S0Dd77C56q6NlaysiaARPJimS/j/GzbP97j+BcT3AY2sybH
k5agGTGTXWuVw1i3fGOeXDsZjtdNiVbD7eFiIK/XYxzqej1IY2BHtUOpLjhgu5ESoqT/2zIOeOEL
Bp0qRvuFttEunk6zOQueG/9yU11scLhbz1NPqzpj6BTdVE/jYX3sU0fzF9yPonPFou4/AeNii0Pd
yNajFGN3jKYiChkPnDQEjAduAUMK48wu6uAdXwnJnEEg3aMRflpDp+iEmltcj2qvulOtOb1CT52h
/kczHCo1qjZhVQDCDBFGzAgKx8azhza8vpr9O3KzHC6rGVR5QBcR6tz/x8SSRN4bj54vH7If5F14
tDHHHadq1mZLrQtcybHhlO15HVZnMt7RoYmGqN+fiDtISjupqTWiUmFUlnI/d9C9VHV1WV1bS8ZH
ZCBQP7y+jcyj//DCjUXuVC3G0s6lhqLZkD0Ny+iotPEHzdfX75I5C04wu9uv2eJOl0wp6klTDNb2
WQmWBqtKpftlRmNOL98sGfgdZQvUqoMlaqjchY7NIrmjlplxWmAEFHdJUb2YubUeaCV1gttY6JBs
+ZvruC7izGzMHO8EYM2cQjz1POZu/3n0kfweOtHQ4v5b6mVR/BCHVOQYQqiQOqz3BqSptFP6XJzo
p1/NGM0Nvuin+NN1Z9nF+Y1JrjYyDVFpFSYgOJO+yvOxX2Yn7p/+mw0OPuRhNcqOHQHJvl+kH3pX
O20k0r3eXQhRVcQ1lo1BAc4T+1RrkEciC+ra+VB23Xkxfyy2SBly1983Vji302zSpXEBhGcz1Uw9
QAtZO9O7CtEbM5zfZU07orKOwosx9z6l5UNjmH5Xdu/B9YsZ3t8Govd1pmM1OeS7m7V2a0g5ibRD
98OxjRXOxfQ6KVHygVfPgRaYJwifu/kN5I0bF6JR0HkFyf4P6SgJzu6+P9iKTogGRV6Ds6quc01Q
v8UWjt+msnTS5p6mr9cd+y9LuxjhPFtb2BxBCip1+tmAgq3qL7qDNv/Znf3oPj8z8hpkD09ipGB/
+A/cJRfD3E2JW9LMkgRdF5CRY4qR3Sf9H0ZiGjmw+IQZdcFCRfa4qzLNx1Uva3zDyR1BGYzpfjd6
YGx2lZ8GIoaoXWzfLI67MnNSaahfg1807b9a2MXi8fpq2AX4x+YZKigHCLRG0Mn3b1THIBF6+FiY
oYPGPVbulQxymwamTQRC0bsX8cUOf7yySqUZqKTRTAyeKcWsQHM4R0Ex5Aeild8qTROU0vZLTxuD
nM+jhwQNQQgJQa5o3VTB/Elv8NIYHyeQ2UGiCpm4aMRVsJUadwAwgKzrk4SqxpifFykFruNJ4ZSI
+pz2L+LNyjh/nxqSdzoeNN8iQ83rQ11yXtkQUhkks/Mu7NhY47x9UUrQ68SIoBRiOBmGxtXhk9GE
171wHzw2Vjg3B68cWioWpMPqB1Zap5UzfoKI8nN8/lU86cLmAx7OMOp13fAuMm7scvGhnckyOjoA
Wrp0ttrnNns2awH47rcRbmxwt3GZjIs6/CLsUwImI4RXRybFxabIYyib2EdRT8fbZPOVU61xV7MR
F3GURRlrzxk9CkWBBIXJdHa6T6yhg/Htt2cGj7Ijef0pOasfwKCEbh2RvOguem2WzqFLbelD3NuA
SqrFjqG/6u96LLwY4KmDQQ/S9hnzTlX7PMfVg9p9A7nuM8IEgYcKVsK3HZnDVGrFjMO95A+j5E+p
IDUSeQnPFWyZaVokrK+peS1/Mjl2NtAp/2OBasoOiUufRe9LAtfXORgxptmyOqaPmqKbtcswtGpV
Q9gMveCG2Ud+lIE0HQU7nRezahJzKgwdvogIy6H611W+G8bjWOouxj2c68f5L9h4Mcad58KWMjuP
ECxq980xccub6Diifbv8aJ0qV+TduztoqpZl6xr+5Znalxi8ohrieU+276bokRqnNv9wfUHsoP5x
kE1DU4mOkj8mPv99PUtqapptjdaffJEc3YY4am4PN5GRBU1ln9sxdsGdLXD1/atzY5S7yFIb7+86
a/1Qv1I8TjdB8ibCDvJon7oQJPGur1Foj/NEsNraUZwhxomlyB2l4pbMFPXyYfJGE2UIUKoemrU4
S4btx+3odFofoAfQSaboXa0Upm0aeK+UCeFnxjFBJ9krw03FLpxG+zah2WHG9OX1Be/7zcUKt79z
NUgEfFQIIFM3wqTbmN/RRBD/iGxwe2rpkR3npMw9ufhZaChQIZEeLcFCdkFxs13s/7clgaQowZWD
wmiU3uTxt0aUU4j+Plvk5u+PC/oSjRKgG7e1n8qNb4/x+5z98jE4xEgyqWtAusoI/lhzc45R+vSZ
dTez61mbXFHEsUs7ZW42jeHlZlFKS7Whn7Fpk9u+qKXTeJAYDDDC9V3y7a8xqKfMkN7Jh+S/rpQL
ChQkgYmVwLl7pGcsY0+85tR7eAWAnGEVChe664IW0hOUIXQNr5b/XqhWzdBPLzS8V361Ppg1RJVS
HzTZ8+MUMKbI9lgH2Yf3MAOBQ+S3UX6RQ0nIusBlMiPssg9dfAQN0fXju39Vb2xwUU3ZqVZn/g9p
37Fcuc11+0SsIsE8ZTpJRzl094TVycw58+n/Bflzi4Lgg3vl9sADVWkL4E7YYa0MjakVQUYG3TfQ
SzHmfwidCiej3GEiF0mv6kMYeJPIpjl9nut5WOGJWyedO2OLeaql1Cmi1NdX6YxVuc+kxRt5TNiZ
M8UgZEU6Xi/yV4Bm7zD1dZcXRDCCxbXvjRjGEebTYK0xdgu9rNzFqe1UmahtST/FpYtj3KAKEj6l
t9Cbb1IC1IouAtLQshyzNcSjvTaJK3dD5a5SNTlqHT1eVhTug3BzPMY9hlPfdiqBpecV6K3qK3kY
9mR4UJLny3L4AXQjiPGTYYiVtbSBoPhAuX7TAFO16cvogobEr8/xkyWceRAdjfGaylJOCjIIdN9U
tHfUq8Z93QkBk4aLd6nt6Ee6AhA/iRg1BD6FpUwo0s5uiwqpwtTcT+noyO2LUb1cvk6ezmB3WzVN
QlQMkjB+K+p0s2w1+o4P2sOAuuYQ0D1XUf7NzVW3chhXpee5lJEKgXn+OfjhkVZQ17sY8C1AYz0I
vTE1WdYSttIYpyUpEmAeCMYddYDGvNZrzz1ICnw6qbKKaCZ4n8nCVCXmDGw0fNixL1sOJ9RtkeE0
+XRbzlrrJEu1V2xViM/LP9abJEYRSTiRLjQlpAjRdA5N61AXwHbG4yLry+cmxtvaaB8SUwd/KYZM
ykJg4v/yEd/kM8qSVXPTpkNEF6PbKw1cYgSgr4qbOqC0E+56cXOH7b0yKjONWW6FPQr7MxiJO1c5
UYhbYEemaK1qN3HiEswqYHJauclE8M88X70VzegPvEtITNC9e4N6V5DnORJAAXD3UDYC2FmxvK2L
AUgQKNg9xLfrF1Ryb+zrfh/ujYfkUQMhWusAO+a8po5oQYDrP7eimXCnLatlaiFmQP5BxMMsjX2f
YExN2rU7PRXSzwrsg90WkNLakuQCGURWu/EQAc5ov8hPl90Yz0VvD8WEvnFNFGWkbswEfZhJDmZ6
oy23ZBK9mbiduq0gJswByHQek6hFDeZs7PqDcmpfpGtsqtCFPexgHbHqeS+MQKIbpD/fZNEoCcXY
S8Qn66qdMR2l0rd0gUYKNF5nXIvSDVmWtzC2IrV30dCeVEneX/5G3FRye3es+zA7EAVTTpcOiIja
8/RUuT9bf0XHhKJ4lTtRbPsXgSbRbMVUiP5qCpt76+RBs6wajwCK9I/az4x1JXfdjYCeHXeJ1/UO
DEzUW+MuAluAOv5HKqMi2hrlZUzb8JQAiLiKo5zCgNLMJYF+uHyl9MY+xrk3UYxiEBRK5Az/MGMA
cslIvbUy7TSZ41O7tvsyUQQzNXwleRPHKImRmf0Qlijb5e1d3H/Pp8fLx/mXAPMmgNEQXe0kPCah
hbTtDlKqYCnhlyxQtC57sAyJPpXo+pgIU45JWcoZ7KoBwK4KXRjL23h+0uUg6V7+49GYkJKTLtLV
EfuNf4+4NDsdCYlDQTHIvntpBLYm+FIsZqzetZOuJziZZD216U1m3V8+juj3M0HE6tTcKEa4Qb1p
n1u9c5epFXgkvkv/owssQmxcgevPpLg/4fzVIFifa9GSqb8b9ix4//F9uiIbdGpfly0W4ayY+9Ae
poT2Y5J7ze2+RT6YoL7VzzS/l7x0VwvBQbn3txHJPAaj2cQnsjFYNRgnVT1EItxJ0e9n4qHaJWEZ
xiEw6IwgLw9NcXf5+3Mj0ubvp/I3nhU4WRoYMrBFbhSRY1a9a5VfDbUVfRn6Z37wbxsxjH8zIgOA
1BXmHoscvhThdj/ujav5OHiyl/rLSVRQ4ToERVOIoiiWDQ/+/liSVMtdP8F19/0RFEWt+txrN9E4
OWYrwmni3+AfUWwGKGvxvJKQ5tIG9h0mjFG5sxG2fgOmPIEliUQxxiprUTvYPZTNis7Jis5wf6zx
v8sa8Tpy+PFbvR2IUWli1f/LmemEzLCb8aFGPwYwmGP6xZW5owWjfDd/jV5aD4+yQASkxI/2bx+P
ncNNpqmSlDmGz9uvwfId4QPATcYv2lIy9stLFgwCJyvQFhagxyplK1sSbPja4eoaoMm1jF1n7+T2
Kk1FKIxU8y7dLmMJ5TJEy9JHb/NHrU/f6aL5I67T3dwhE+HtTAOFQ4soNVSJU2ZfSHRoosLJsJ5z
WV34oX4jiV7uxoOUxWKESYjxXGk/v+K6xp6N5YHSSfdFIDqWyAKYQJ9pbdqRGltzenYzlQMm3Xbq
Ggm8Fd/nvhkA4zyyBSARzUzzPqPYmat8ay6oW16+NsFB2H3RCUlEpsr01oYuUCrJ7eCc6rIXVX1F
chiXscj22GGQntIfNblDicOTzAd/9nwE6ePXHsmzca1Pjgh9RXCFBuNDJLiQWa9MDJ+PoGG5WkU9
Fn5u/qZ1LE2bJNntiP14+vhdAw2UTvNeubZ3JeoXjSBZFmk4S9UG9Nc5VOnI4HSELFRLKA0LXY6h
gwiimxN9MPrzjTnZbaVHYwRhkY492qS7HbLxatYngWII/APL1obmEbrDOYqvrb0Lk59y/H1pfnSi
QjZ3dt9STDQlZRuFFnazLZRCfVbRpveKkjjtcIO94XZNnNoIuvGumV709rvdiCIyvyizkcp4CYwI
gGeBtjqk04JCL1rBgXZIH7InG48QvIrd3I9QQJxOy/1lq/4XVXk7L+M6ZmWecmKhgUlrMpID2kLP
vK/h4TE0E4imxbhGhhVwW5UNQ7fZ1TqzyKK5xnCzF1bPOkjGkk80OuiK+T+/n4khVYXqWadgul63
DNfui5OuEMFriqvtGxFM8ND6aOrnBk17s4vcMFJ3A5ayMqUXBHiRGEYh1jghXSujJGZIV2u7WxWM
0vmf+fSbozCfXsnSKkVZGQMwe2zoUQpEBI/OMR6knfUibq7xTetNHrtDNwx9Kik1sA3iZkTdeD0t
qeEsRqI6uhk9ZgUGAJpQ80MJROtDKDqtzEtjNtKZuBJbs56ZK96l6QFY7k5yrPdYl8coqagBzHVU
G0FMJFEstRlysLF549g4Pegkzet2edKzH5c/H9WAD2nZRgzzzsrT0gTRFtxulh0V6TS3ft14eHv5
ZvsEZi9BhiHQR5t5dRlL0stZbwGzGsXiap/KZ1vUqBHdG/0TNnGkU+uu7VZYVlT+ZUqnQjqsuuyU
tmh/hO+ENA3025oMqlvm4majrYy2htrLhvS1BwZ7bq2Hy9+G71XJmwzmutqqI3M+IFkaMAMwHvIg
mh1z8YbXjnzbOHoqUG/u5WGTXZZtVBFki7HlvsCmFmqcmEMxO3dqvhvSuVDB5CtqH3D14E0Oa8Or
pEkpaXCwrjCcTpdu6ylzoklERikSwxhr1CyhLWUqyn325CZmdSyq2s1sIVmv4NrY3deUrIltLHh0
JKB4toPo1LiUlJUO01M24tbRTpJnCWyJ3wfZXCKjgctiDmlLh4YqWb1WpnVf1vPvdtZHZ2zo7F7r
Ycly3ydgjM9nN6qrAOS/XkyEYBv0Gj/4kM0fwqhpkc3KkmaYG+18YLG40456xeKg+sWDKTIJ7pN1
I4sx77VMNKmvKcpa0B8w+fUSB/KtrGGqw/I6TKlMj63bntPKbUVdUsK1+I1oqgUbz1L0dtG3JtIO
WgAtgX9keNhxxjaBss/c0ZXuTZcW5rV9+k29Hb/SYd4sEH516vcvXTaTOVSmJAOGCQFoOMaPlCpF
8jH2th4pGV0pxCbmR1s0TLFrgO46gC7eHzqVSxRKpzBFYie7I+pX0U5HvMuEL1y+OgPWEV5Htg10
l99LKmJ5LGoFzRX0Zh8pnzgifGCvjnl+Ra7EB/Yvu1euKm0EMmqrSnYXRyNJvaXLwPy+H/WjXASp
fpa6XGSrXBPZyGKuUQY32SDlkEVrS82RTgvT/SvrFAnbzlw13Yhi1DQC7pNsUV77yiJBUzzpWFe/
fHHCT8XoYKGuNkbTcJq88+XFiU64v8D4RaTAbh0reCVu/SqQydX7zbGYVBZQsaTHUszfiphgHg55
nuWRm+bKCupzI5rAoB/kg5ltxDGREENrZalKGPdA99c1R+3QxbavqKL9ZPpr/l0MkWm6ufEpJvau
5VhScZNF+2PJ7H0RZsdBvxtUxettOyC5eQd4LYEXvawiH+aUy8wgyqjjLsPwmqj3qwjnh5tU/rk8
IrO5a6dbVmyEeGRng+2aSPo81U7CXaMaeuJ0Uts/200T+oDVEa05cr+brtgKtsoVhdiMasat1enp
iHy27R960A9ZYekYdetc1kbuBQLywTYAIIyQwEppFmU1RuQvZqmV/jxNJpZ5ItG6BL/YsxHD6HwX
J31s67QJlhLyA29sw4m0ijhN09jfdXPonuNyzr5ZTVjcjUOngjlZWddvdi8D9ODyibmKauKDEAMj
QmD5eK+oKMDr0qSjNigrmFhJxsEncgnqZMMYnRqMbcmyHIC59NiUiUBZ+VWNjWjGocWpXidSjkYD
KLSCYi99oevMxq30vCK/wuDOQTk2AUb2XlSBZK4ubQQzX1k1lYRMFnINzJir+yGfon1v6qZbgQPl
P14v86VlfelNGdQjiA/WkU6xRYfugOq4qKQn+oz05xt/Uw0GifoS5kFJwSQH8NAPI9jn3fiH9jpa
TNuF8RMdigWXrmgOkZsmv93na66xEV4WxKgXgg85SP5QSM6ipc5qP6+1CJ2Dn7VsJDGJfxMXRlXE
aBiVV1jcRc9tCGRAHPc74YVSV/bBgZu6bViGZtoWi7ZddnM7ZhriRO+VB8UDmPjeuupeEaXEHSKu
29kIoz/fXGCB+WxFodDeSvR9lr+K0YWpRl86DWPlGKGR+iyygVWKWWni2zfET476vbKTg3Rvn18n
hHbDXkhYwre0t1tkTHyQtH6RV2ppZzN2kmsziNCMCup9dYhPBBDwsd/9EFVYuEItYmkApwYKCQsp
2ZhyvpYLAATi9XrOzmroR4tom5AvAzv9wDmxNZudTgUo0mASQ0qhiMWJIiOg4Uwx7rHXtwwuJVJN
AlHqwi8bUCCB/wllnElFxjbHn/LPgJzizMjaNUcOKkzwiFgxhNIYl6LYpOmjATWDf6BPQMJhAjpG
Q6VZnRzDvxyIuDbwdjiWNw4giwrIUfDqLZSbNPtSdZ8q7GwEML5jVuu+ljMsmWbAmh3CX3NUCI7A
3Z+1NiKoU9nYsQoSltRa4e3HALO9bn5DBwOsX8vNiu6UERQ3wwuC7Gdo/bZSmQdWOvd63aXYnWnI
XZc1fl5c10JgJL7C23RaTQNVNTtLPALFj6gxAowV3uqYXjSAtN1NiSBciqQw/qKY7UHByDCGsav2
VlaN266pnOpTpLHYF/xzGCYBCEF+F9UGaomNfoqGzJEBVNpLIqBt7mFsVdEwvmPiP+a7KGlekblE
kT5TKscKr6sJo+zApb5sN3ylA5iPpWGuD2RnzJ1NebMmTQXDeV07wOu6oBvbvxPsHYSgogDlReyD
P/DXZbHcp8BGKnOFcT4oOlllLN3UkRvlmmdLRbBkdxpA/3P1ThFhmfHcg41JKMy+0IFJtjdUyn0J
6GiKPwcC5uGZDL8vn0f0+5lbXFS5HcfZTLy+fZS10Jm0RPCh6G9gY/D2BMyN6eo8qlU046GbP8jT
WbP+iuMvcLACE+I+4qEI2IUFO6EKrJH3Tqgk4aqvFCft71HF5jy+KNfjK8xcfMSmW/Zy+ea4Cgho
WfQTVENGWGAcq5YqZr7GGLlLnktsTNcPldu/RHiE7kdfOqZ35kGtHfNWlMVzv9hGLONs16ivCGBW
Um+NvqfW3dQ9Xj6X6Pcz9ygPZYo3J+wqSmJHyg5VJhDA8w/be6N/wCZa1EQf2rCnNYLlRZqB/bx+
K/Rvlw9BleqD0m0uif4NGxmKuSY5upxYT4ixWbn6yhg5ufSixFbQfcqt2gBFVQ1VNi2gv74XVlj2
Cgi2JfXs5pDE+1E5psvu8nm4I5FbGUwONE+zPTbUinpP/0n8PLABaXArH+wzJp0QYbsf6q0UXBbK
1QToEoDBdNgTW8GMI1lVM1AmgPnBb6zWmbVGYLRcVdhIYFQhjqq6HcYRKw7dl9IOWuUxlARPRJEI
RhOaUrbXKRlSVGwe+/Zq7JwhFuEzcy9KlW10tlBWxnjEewVoVs00pKJJvXq8VqqTYgjSbq4LNfAY
s23UKiw2s5fMyi50JHHesg6OFUcoWkQumX8XZe9f/uTc7BePv39EsW/aWVs1oIX0tLC7+IVf7dJm
N7qTR2Easf05FQIN4Ltti2jw2uB+J2yviSx9Whn29HcdlLid050tD0/4A2XwAfSpoAbC/VQYYcEC
AjIHRIr3n0ru17EeFC3xpKq6CkP7RGoRrSN37tHeyGD8ARnn1ACwKr1D7BGhr56BWgJzj0e61r0+
RYGIcVF0KMY5NMqE/CEkoOluA4CuOUMhMlSOP7VlggqRDvgwwKoyR2qmjPSKJNHe3HmZvupa5JBQ
8aboCRhw3mUd5FjsO1nMaZYEtZSxqZA/FotToBmlL04qC0ZwOSb1TgjzytNbLSkWjDB5la7uxjp1
K2X1ClL7VS9wQDzXvRGFAut7las7S7HDcEAKB5MK1gOmBVw1Pfc+OqlHkMEB+X4SOIzLV2iywB3W
MNarrGPydlVjf7JMT9GwZ6lb///GBPYKWcd+mikjDWJShVKtyDJhacNLpu+T+bQKox7NZZgwDgEa
NE/DP2xLv786ZeqAjxyiExt+qw/mqXqSXIzitDlQY+td87KIvBHHkN7JY3KrMSbSimkLPGT1Gx3E
h6Llfe532ZyHuTAzbHNrQIENF4Y6ifygRPEuL0RQYKJT0J9vkp9hVlPTsFZQ0UvdX8uMTFQRUpXS
m7/0ZehJNzLaQuu1JcGTfwI55ezFLnrkpyVQgA8rmhXmVT/ffRXGZ4czhrqLV0BJfRx2bdZezfEI
OI5GOmOpGMMwIcCKi0IbQdoyqq6mtM+XPRLX+20+G+P9WtUazGJBEUCrU8eorqJhl4yPy3LKM1Hh
nOuXNqIY52fpXbxMdDfTKn+tdrCYz5X9ffpMw+fdlTLuL4n7YalHtMFr65iEN5EQUIpq8gX9YPOI
YgSoDpnQUQLVTF85dIxuPKnXzU8KFZd9KXei6V6B0r/2njYKmRShPC1USWSpcEnVH+bBFMQMXq6y
vbXX5GkjY5C7ohhHtPTHCNQBmj/vy1P81/CToqmRk+19ZjX4nUDGX+TaMncynWAn5xFYSCWwkFbT
MTx6if2u3CEMX9Z0vvqZwMrSMJEHFPj3Zh2vRlpM9YA5Tu0JGYzTLLVTRU+kEA0r/Mtd/pFkMlFx
0UkMbAxUko27V/yZE+VKtbzWN3fdbXyn314+GN/zvoljIsmSWyCZw2CE11jXsb7vphet2l8WwdfA
NxFM8DCayar7CdqBvf8QC9yzwAvxGofQhjcBjDaEVRcuSwrfQO6wrusCVrJ3lMIxHnWMJk+e7qa+
9CspndCfjqLVXYFimExM0brSykPatJT7Zb/mpStlsr8WyW1Rk91/u0cmtPS5sa5hjaCPSuLoFZqx
Pg5LuQhuU3Qg+vONLVsTulwNhU7I884ti+yAJZvGGfImsNN4FJiVSDWYABJr/VzbgN3yqjR1AKRq
NoJ6B7XLj+72TTWYsGGEVoRUCadJD0Cr3icYaqIDVCKrFVkR4x7aQiontUADX5lflMx2Qvk2/UxR
YKvmbEckQv0pKho07Wr19xDvBzNzEvn+so4J7ovdMB3AgDF3PRp09InW7fo9cGf3n0KPfncUxiU0
c1ykaYIoGMV3Y/R1lvdj/IkNpHcyGK+AlfN4MCcNQ6ETML3M79VwwkiDd/m+uB9ewygbykAEjBqM
ApN1GDJpRFu4SlZ/RRcQs+jxYZ0GwWNJJIfR4yrCljR4oPFEkg998yBl+1EVsAcTbmqyOQurxEll
q6hAYk7uaGGnZP2h75GhrF7phbfGQd2V1/a95s1+5DY32gvmB879b9FUN69GQAet/7lQFlPL0nrw
Mcv4I0AXd0XHHq1b5Xq9Kw5oM+JNGN6LNF5wsyyEqNVoaxlqCIBLEkJaIRe7tF2afWdaicCB04/0
wRltzsZoPfZmUlUfUOAtCZZASnB8RD/71i/tySnC0aukr5eVk+vKN/IYC8hyKYw0QpeSlV1K7gHf
iPn4L9b0KUvbyGFiIGl1ktUzpv2T/mqSv8jkr1US4pnQy/l4eXhLKxgewwAz/Y6buJSpKtDmUzrq
8SU/GMCOppPX+YJuN0W/FDl0/tW9SWOiYDNJQ9SC9NILyVfAXSLfa52qQC3292c+0Zscxn9Y46RU
VQj/MRLizMZ5BUuKGu+tTxU+tDc5jP+oQctmqgocrjQ/VNZzZPyspp+Xj8I3pDcRjPtQSVlKWWii
A5ho7b5N8ADt5Snbxbn05T9JYt9Q+apqC13JBeDCTT0e++6ehAJT5SYmb/fFvprMAnyAxUSbScl9
Nr0kn6i+w839uSz2xbT0qOCYOeLsqv2sspOtAUBVNP3Jrw9shDD2HwKQwMgTJAxxHLpVgZ1OLX6O
gBuYpfpVOsV3agZ+g651uyURBJN/kQ3+SlNVwZvIzksZpKxrnWAxcomqn6ut7bNa3RfK7MfVank5
0W4a7PNV0uKqUfnrsn78SxB5E844JFvJ4nqlvmIM8kfQDu3ym8JtT/0RAwqtQxxsO4v2q/gO400k
457qPgfucIdSiNyDPqdz0smxi9suEtVBuFamawbSDQsdKLblESWlZsUNFDMhj42iO9FyaqXPWDJI
RjFXq2JUgZ3tUMs2T5MI42dmEaxy5Sb6QZ5FHO38h+5GCuNi+1FN8rpAK7IH0J75JXYxxHswMFMX
/ozcIhBtlHAt2gDZKfCabRmsCu/jh4ZquZ7T9u0ag/b2oY1Fsyq8KV70898kMFo3RKpdtREkUDgl
OnOZHP9eoqh3n4BToqMDaA0pdLDtQ5qezHrYIEHx+sj27fnnaj3ky/dYuopayRUYEzfwbmQxWYsJ
/imtr9Bh/XvuC8QoXnQeAlpoWU7243+UxnymuK4sfUKK8r9pBdr0WnfGDa2f6gdb0A7g6oSpoM8A
mgQQkzIhS59GWzfDFcLKfHJIkl1ruiRYMubr+ZsQFj/FGLEibjXY09AdAC1SRnWl2tc/TBeTqr5S
B8uLCJeW6yM2EpmaDvK8tTN03GErBUkTVObTognW618X2z+kYxsZjFbYGMoaQOGFMtVZdokLGJUf
ydOK7tfjEoSABJQOOZZl4Tg+A7UDDsY/H42dZ0mWRm4WCbqfHsyfzXUOohcA6N3IgX1sd9NeVD99
pWX6eFIdrX7sS4LAjknRlGlo52SFx+2NFVt1sZMP10a2ukp4KMDa09c3snyKgUnd24EmFY6J5c0k
+Z4rfw3ZlVpPbtdhOw89p7C6iVC5Jne5aXpGgyIiGjZSvTiZsMrMtVmLKASM99Bu9o7scYryIqLT
WAcFiA7RMXHRwTvoyJQjr/Yu2yxP3QB9pJgYocPCAEtWE2qNYTUDKpYTOarqXlkPUipIJ7hv040M
lqgG4adJGhm+dXKVQPGaHdnNnuwnfnRXA+zDdCgs5OpXgeSpXwHec43g9VXUI+cmNdu/gjEsZZ2j
uAdqHngMxit1b98Dl89tr8XBipvBbCUx5tUsCPS9gvxwcsGUs1MLEFJFvvGIHV3Agg+AKLoRBUj+
Z8RGnmYZAJBgW9mjtuqjCdImQFiBngkP059y83BZU7i+UKFbf/+TwTxDrCHU0pHAlorY7T2VIEim
mKTXQV9Hkce9EbTt+8syeYnZViTj49NMnvuOVp9Xpbgr8vp6XAzVIQtAMojsX5b1L5/tn/PZbEt7
bPRQMy3UATv0Qcw96DUxXvXSBYNnH8k+PudPs+CNL7hSZDbv85rMbEhajvhsjU+O40+KjTyeop0E
7jKAntc7UYWGujvWHSJ7kjH9pBHMtFM12r7D5xJspTU+oZY/lOYxz/YrQGL035Zxd/kyecF5K4jJ
D6dsJMpMgWLIcod6V5MKQhjVtUsHYfz6sA5RMia4ONBB5c3eijAhq3u58pUuVZVEUMB7nXq8JI5R
/QRbA3FIj9MGo7f4hhvHDioxCCludS7c+Z6idOfO5IHIeTeErpa6mXP5Rvnqufl2jC3MWmEUmU5N
vHXSg+xS4QWi1W5une5r76d7GSgbn0kgFVANgPsdYKOA7n6vMeoYS1muYHRKPjbXhtvswsfxqBzj
fXo0b2VBpODbw0Yac8/jMhgLiZGYZM/NdbcrzpKbHWQsPVE4I4w3CVJI3mAYSO6wK4dxD/gZ9rEU
TdVapAXm6FpsrYEfKNDvw72+o/SbuSviwuTN1r6TxhgFaNr0JRoBWUOHeZdzGkRP1RP6urXTH81X
obrqpL9H0VI81+qpyRu6rmGGnUnL7bQqF2m2MYivwWWr9eDY+nzbGmEA9KPnOlF/XVZVqokfrEXX
CCYs8c412AdO2syNnBoGvlcvYzuj7H6Bq+hlkIzGbVokXmWyU9AyAgaIQH+4XmcjmAm8MiYZkqXF
yGIaXRmdn+iC5wA3HG1+P3ORAOcfI8SNxGvrs9xlAHO9bzrdkfSXyxfIz1VgbBiNl8GVxr5tAL42
2YOF5aC1zSM/adfSG2IknVYam8e4S1I3rkjqpH24uHU5/AIngi4Ih/y7/PMnsC8fdRnmwkhg+DMB
Vk8d2IOoGiKSwAQ/WTbRZrOhltJ6O46xYytfLl8jNyl6u0UWEnyVB6wZU1zPaLwZ4h6IQ+i5Cv0y
/egftf3tohilAF6AbbegYvRMsACAgQs7Qa7k2mf1L5X2rr3ix+VT8Z3k5lj0XjdB3G7NZujB0Yap
6dGLR9cMqp2lu9aVZTt0WQ0OJpFF0YeazqVTMpnDOMqNJqfwlH8XEpQ9QG6uDW94XaL8DNkBXvVv
d8p4SnOQ8y4N6Qh1fbeOO1I+jslecI2iEzGRrZfSliQS1G/CqNfqKU5ztv3eqZDJTi8iXjP+RzMU
BYSV2K3Q2IeonEspNq2gJfFVeJfslb3t6980jw6XZYHtrYLJEKE8JpJiwhDjyQse2mRXPFNuCsk3
ruiLB9F09/8A+MWNMZvzMdlJGCeoPK5YuYmv7AfzBsWYHcHusvkj22lecrAL3zyi13MUYX1xbfxN
LgtBnYyhpcYhjKHpr0LlBIDgOby/rClcr2+8Mu3BG2MX4r29FUplWP2MQWQdc3hylezT2bqdotRt
UsW7LIrv+DeyGKUMu7jLxnTG0LMqu0Ne+U0DDDNlLhw7+Z4OZdCNmBZNzBfJEoLW8K/SQsDRsJeF
fvj7cyrAxlp0ACa8pid1kAaSX+4jX0J6S3GClv2ErFYU6agefvArxptQxpkNMkjV5Bp+xbwJd3nl
KA/WmU6hAaoEveMkcUa/6/x4L++HvchIuAFoI5vxablWt0W44MOu9WOHEYZqeLj8ObmJkKloBkEC
baP89P5GoyWMKyvEroki37byj7a7NzABoO2K9XqYf0+GEFuSG4tMDQzlmGqnJZ33ArPQNtZ5wVT2
CC7sYr/uRyebQLxmOctB3qcuCqWXT8g1+zeBLEZYNMhT26pL4tXl6OrJTZXuw9HPzclrZlGNnvu5
NrKY2zTKuOryqcLjoDkZIOCII1EvnO81ARujaliKBeEFY34TVg6qxQKeX+PTAWAFL4L4od3Tws28
q8+iqo1QHuOl+2XNTZDZIlNuvHx0QLHjj/t1FzZeeGO/wnIKN8HpCOIHgwNUlAlIFBuaySi9Zo7V
RIY28YZeTZw5064So3VW3QE2OBi1SBB2t6keOplVBpd1hetfLB07ZdgnIgDufK+chZRU8ThgUa2W
r5Xl3gB/rbD7xR0nRNb8RwjjT4pGxojugHhgnafn4jQHxJ0xCyW52L65im6T6pUMod1hP0Hgyrjq
uZHMXOyoFnNCZhqJ6mtDvRez+XDj0EYAG4f6dhmqCLYGduHBL65p0y3GVpF5bjwYOOW48kTdCJFM
xiDGysRUNeiRPCyGBjmwtJ3UAi5IHQIzVwQawH+Nbw7IWANcWhGGGXKkxp98umAEsG5fPxNAItie
yBC42ojlQ8ClabL9gaV9NmpFyumsUp7UoAyVHEwSOevy5bLO86s2b2LY2rfSh5kdJ3gLU8xdCpeW
3mBtCrPOw1XrYB5mJ4qoXDXcCGS85FK0KikiBV9MmjxbKb0m+Xr5TCIJNLHevD/WRVFBuAmnVdc3
knVdiuC2uLtFWD3+59OwGzh9jrjc2HAUw5HsRm88lI/A4/CSnXYjxcDjoIouStBFh6I/3xyqMAfA
tiS4NlkrXCBvYQxAUDwQHotxEJpVq2Yx41gLgEKJa7jVrj3FAYXhCB2wDu/Ks4ighWu+m5tkXIYa
gQHMNvGpouxogKc8/UGM1NErYeLBfUzZtIWkAL3iAyN1OswkzSQ4P0r5akDNJZ/cZgc6rgsEsc+U
eTbCmFPZkbTMjYUyTx7fD2jLyoqoNMFzDkBEwyYlWDmxxcmEKiOsxhrbbUAABDVQrfoGtkTLXjDe
zEt9Mc5AUHpUZPSwmWStK/ppyC3MuKaqNfqtNpZXmtyYGEK3TUef7MzRyXAcdf0TmDrQiT+C2S0F
Q4rK0BrpCrQmu1FM3NKunULYx+Qlo1sxjCeyW6OOsRQET3TWkdwPu/AgueE+fgbgahB5omUI7ttp
K4/xS0O0ymOnQgflEP1kPXeVwrzX6/RsjNbNPBuuBToSfFpkPXpGBIkwz39giZTuGOsqsismUOZF
3BSdgfe2kR3XMXXI/POy1+Wq5EYAExzj3hoXNaG7nW3qyKhm2W1Q9LF7WQrPYRAV6HHglZcBdcIo
vhLqRCKrin53szjNsMemvKPLN1q8CARxj6PBWyjYs0TLklGONJZLEmNh0FMlbaePBYjKyW5NRQ0v
rtNFgP8jh1GKuCBA6tCh6+Pg9F57aO4q13b1b/p151H+w+oGTefD5UsUnY25RLPQ12TqYdhrd5dF
g9u2tzkaVJeFcDNd1IbBVIannomh6/cRS4emx4WWFl77RT62yHHNyJFvw1/KXe+vILxugmkvA0/h
Pj4I+yb067CPCGAMGoYNbH/1A+BsOBfzmicNCGllLEtMrpRE5xFsgaPTxKDuKI3rJiPBMo4HYopU
lOs2N7IZ71/2rWZhobXwTCtzuvShsf1F8ZKqAOwieC9Ew57/cs9vZ2UsO8yqprYTAuQdbPzF7rI4
r7HbXZ321Bkg06SgXSEGEzGeEYgG3Ln5IzERIHQ6NfgBcHcd1khFWxpf2etyB9BkQa/vqp+3+MZ+
vwvvzUrIjM31ARuRTCoU52mv53Jcepb9kgw343SV54daNODKdZgbKdSINgmXqudZh+Zi4SnWLte/
9dHDZfsQ/X5GTbRmsEOsvoMUvb6uwbgtCm9cI9/8/Yxa1PK0DqVqUBMoQfDYuHoUmMX3y4cQCWGc
/tLoplqVNhiGkenUVylgwxXRE4Uvg7oRMGUAUoHxI4bRNtEwFUiqre/NtK+Sp2QKLh+Dr1F/RHx4
BKV2r/WZCRay8jfQWt0qe5rMB1nUnuN6BvNNDBNTIlsZszWdYanZt1W23bU+ScPzYPjD9KyJdge5
r1WykcZEliyeJjtO/4+0K1tuY9e1X9RVPQ+vPUqyZXmK7eSlK3ES9jzPX38XvfeJ21Qf8cbHr65q
CCQIgCCwFvwvfT+gGB812h3jt8bA4siLY5xNYhPSUOuMEANMuZsUoj0kNW6rD2P9fHmbNh+o1yox
Jz+MK9IZc5e72b6+GQPQwOLeb4fogIl2EwDIZLBoj3f8xyVqYmfhZLWUVPuVL2gqTdGKMctRtNEP
uhN7BiDbc6cd7dYXjuEuPKFnCrLJjywoeCVMnnDGUTQJKZuWDAWm5t44vIPRV/2G23rD20HGX5hh
HoWTjiHkWDrmwDkawDSocl59eDIYd1HNkqzHkpm7OpoTF/lejG81tNdxrIQnhXEYQzP1mlhityh4
fuX23j8A9+qe3mQXTweNAu92vtmxurJMdrJMTaO2kYYSmt01+/Qg3KdO60/3ljcBxqexi8O8622j
sD9TJVrLZVxKWWdJXQswDgP3B8E4IC12smjPWVGaEF6wf5VxJXJTZu1MJuDS+t01fRyMUCIST/Rx
Vd6F95/KT9+Pm8rkpxLtzJoaZG9jZh7A0uSoYne1xLp7WS2OnaiMN1EJmBrzFg4yCwFONRtgvk0K
6VdUA5HvsiSuedCfsnIghJiTtGQpwEFA4g6ca+TDfZDjGb79qtqSE+3qB2sfn/66f0/GZU/ULXS6
aTrezSzmKADTIhFxlUZlBTzdmg/yOjBciCeQL+Dpf9zxjgH1EWs7+SjuDHQnHJdysKbFcopFf50F
zZ/U+VXQxsoFbpGX9QWPIo0nkDF/ayl1LSUQaCUi2gxEpUOaozRBpKU4+IM0O7JVkeDybm4KRa+Z
isVFZ5ZOXzBWm9lgVRWiIX7Hc+mps7IzFc0HaZptGeWdmNecatJZ3eBtVVfyGCUlPNcbUTxZTpo+
qNmTOkE1lOQ0tNnJh2n6Okgge7eeLivJpqesUObIq5MCbNkeK5vWUlAQ009Nybssgj1/rAjmmFea
MRRDh3Uc8+RaNZuDUhM/zVtOcscTwxxzLW7HQitAISC1AO/GqFGOAKRkvCY2nhj6/5VVkDoC0ToA
A50kxLVPfSaoj7UWr5DJZqrsmjHJgBnNuaKGI9bMShzcX+1a35FuBxpfjsviGTn9/0odbW5AEjND
HQzT30qJhMYCtO3EsjsPYSBpgnfZFs5eGlnFmNQgNButkFrIE3bWKd7V8I6vyh1tBwG6NZf2iLdZ
jF9UtSkW9QrSiiYOiJDv1EW6mdX6kaMV+5jJaMVWMoGWO08RNXHlJPmtLV0Vz5T4BtxCHJ+0bReW
KqP5HdUW9u1ykXO9tWLFckjxa7B21QhCFeDUCD0PVGN7o1BWERFT0GyvMHbemtNYFc1sOdl1sx9K
XPnbAC8fvZ19p2zUwp7XY7+1V4AaBgaLglK3yPagW2WXgVobJq9or4n6fRyfrZFHTLG1fKhh4FFd
xvQjihkfrZ1oSN1m9DQ6S2EC+m5yZrF8FJZ4N3Sdf9km3hjb2SC5lsUc4dZKhLGitjffyZUT39DW
rgnjo7RfGt2MtrjXQN0QO8Kddhj3oBo7KZw0/OxqSM1y/ROYw42zPWtmhz2MrrsXSms7XYU+elkm
T3ZjnzfuvrmBq8VljjagOJZWQ2LghPWtPNz11q4b7y4v6tnNkNWIOdBdpfdqK0FG66kH4aW/qYP4
l/QPJItj3CHdsTFgxUVu4qj2FrpXXjJe5EysKogthRtBOQ6tn/AC8eaBW20WOy1eppomzjXN4QIF
jGHJg77PruiTnGwnd5YbP3OWkk32maV8M56VTrnZiIuR0hDjWKfFzb38mD0PAPgmTvkg/H2POyuP
SQO6MP7XPOhkqwwyYoBI2xSLVPdnjGVe1m4rrVkvJpMM9EU6DTJVThL7nZUvgaDyAMs4vuSt4r9a
v3jpVYLUBofLuG/MuxSd88VpHJ4uK0IN+oIXeTsQKymRMIHveoAikfwr07wkmZ2iupGH23i+GdGC
N+wuy+P5DLZBdGkrYHn11Gfsq/0YLLvYaV3oZicepiWdy9J428S4jGaQAFDcQlg3m0fccPaSOHAi
Jk8E4zEEBfnNYmGbiFm4IhilhOb7ZSXOauOMZbO9n0AuyPCugj0SD8u1ZGvPkVs8G0dKfp2ezNwu
At4FjOcs2I6+OI5GmSzQajnF38kOl8yjdhPusicUyb3xSuJEEo7/e4t1KyuMZ72NpajFcUq0GNNo
DYhf8MSSa98T4CNx2984e/Y2yLkSpxVtWpgFQieQD+bf5qENJowU2eXr+JrjLV/c1aL9tzC/7CYy
HkPtp1aKaV4vC73XluCSmRpO5wVPLSb7mPKi0JMQ1p72PwZ5n46cGyTv+0zGYZZFNxszjKIwv3X1
TcUboOV4vLch59W2oFUX+SDAJx05PzTLbavgKrx8k8SKcyfhWRvjFdDkvESyifMU571vqOLPRVOv
SMl9PeTJYVwD2Nj0MpKhj4ROcQyge8qVgqlg5QagxXhHcfD6fMPzeByZ7BME6E6qDixQsAEVJCQd
0r7isecV1jgbpTCVhGzKNCuvsICtrj9FgxoM8+hpERg5Z5mTRvD0YeoHpgqAtNGAqMz6soR3UV06
ZfQ5gzAwNo+HR8tk4bX6qOwUecCiJcuNIHd2PF91vHGWbUXeZTCKWKY+SblVIRS1UyDp4U6YzYc+
5LEd8sQwWZCl9rNkltS2h/sl+io0fiTwCAc3tx+dp0j+dbQVsvAufdflctc1sGuSXvURuR7T1ssI
ebbMipMucESxiTGiUEKaAoHBXOTarhP52Iq1nXX5SQ2Xv2YhefPR74qxKXLd5WFVopMMxmaLDjrL
UefMHQ3c7Xa913cp9wl6c7dWAhmjME0xVjMBAiU5csCm5gjNT6JyclV6CztL8VZCGJNoo0ifVQFr
aNWzk5aRnfRXmYh6MUo/1ciJQbwNY8LckAI3WKJLmLb3s7DXpWMd7qb6npMSbRVEpJVOdGFXoUJe
DE0fNYhpvfKm8NOg94UAnYUOz59uZ0IrSVThlSRipA2ZSnpu/cUPD6mXPSD9uiJ7jJUfil8RZ/3O
GnlYG6S7uZKnTFo5GiY0G15mR/Qqf9oBdrl7rrx6r16L9ribOMnXdkqO5iETU7sSGFAYkeCMUOQp
gUjx7j+PXJLoNR761/AYaSju5c3bNvp3cUz4lcVeaUalxEU03bXltab5s/63YM//rOK7DCb0hmo0
AqAPMmifpoQW6xKFQBgiOBxyPzvyAuJmZvS+gizqaUFw+2wJPOLShYnd6JiZRSmIcw/grBvbSqYM
qplZJs4x6WJPLuc9xsi/y93y9D9tj8n4JNKKsiAMHcosyegbMWh/Q3VfRwpvi+h3zt3Sny0yGbdU
ozuPiBnq6bRjXPyOK0aQXoslRjtBo+rOHI/B2yHGL42R0im4q8HTTpWnC9EpFRdOrOKJYHxSWdRJ
tlTwFAW5XfJ9kb1+ZmMMgPzQ8cqzIf6uGcOOYus6QwWCd8CrJOHNPPPeGLcd+LsUxt+piVJqcVng
fq4+1f0pj+4a4OZnKnEua/NfvM67IMbrxMYAoJWSep1DCCRX0ELuB48W2CqHcAv12zHwXRjjc0Sj
QzSpUsr/fF+LV5IWFMiPK0AjldyIwZPF+B7VGmKyUFnVa/1k+O1x2scHywF8Rf4CeMO3xL+qbcJF
nKcfPj9Rf5RkR9lBIiO2WvS2oqJHeXtpUJR3vGkuulaXxDDZ/yIM4VAmGQ5ukQRhOXq9sUvExwoN
xxI6j9Wq5rgKmWOT7IC7arSzANgfy9GPszPs6ydyVX/v75tTdhKcBo2JuuQaB8wzX6lXvV/AhXTO
bGdBetI/cwUG59W/Z5CdHRXrBrh9Hc44dhjdJ70XCbwnrLdyztn6gpBKlxCRASXL2KoVl3IWEZzz
0tMD6UE9qEAuw4jxVe1MV4MtPqDVlJLg4gLpC5rT25yDSffvknzGfusQdBkzNaO4y4ZgDFEM0YkW
elmrya7Wq4KrxgCFEQXkkItJ0MExy6ZLZos7jL8Z8RQ6p4hXG/EMHmIc9DlUCXzRfJifFBe1wuNr
C3g6H7hI4JAxXOXhUxv8LpI9Q5IptEVdIE4Q8ZsmfZ21gLO6HJ005vQAY09DlQY6kSfhYQGzseKW
gXYvnqrfykF2U5/4vB3dDEwrnZiIXqCTEM3p0GlqJnvCtYZXRN70eOgewA4BfMVgeS4bvVRqdKVg
n6rfXYYLhn7o8melecmWF87ybWYNK1FMeIKVYVikgXNdTrTNvYWXy65Gn04FAmCZE6N4etH/r3Jx
q26nvs/g6YoKgAaiXy8vQx97WnbbJneXFdv03XhzxYyehnkE1rGE2lBIM+2wIV3qmcKDoX3LR8tW
daCvTEG43PBZXraX8l0kkxL1BDPhAy0VRXskYF4dNMBNAPcA7QoErfaPywpu2v1KQSY7ytQ2R20C
0jBBbffdqZPuGqBL/W9CGOtoYssCFg+ETMtz23wbs2+hyWud2DxNK0UYo5BRKEwWumxF81VbjhkP
zWX7xrkSwPj/uW8MFfPmMIXv0WO8iw9o7/INUEX2ezTfH3jPqts3zpU8xt9HU6kIIKuhiXh8ox+W
R9g6GnyVAEDEdGAPU3Un3rztdvb3LpRtfip61NvGBuXw7FpHgGsx4avd0I7U6Ui4z0Ac22MpHoci
rKIex8kxpcXuW9Xuig5j9Tzr2+ywoo0T/x5inZ64lb9I2jKPZfpqIgf6Af1ceykwkYzI3OfHTYXg
JQwdE+bKGeCCXAGOaZ6wZdb4EA4/QOfglgpvOHDT0PEoLMmA8cW4I2MXDUEvatgjbJixbC+D9qA2
Oaf0sK3HHxEsrEJBrFwVCiwYGA3sfHzsyt+iymNU4wlhIm64dFUm0zf9UURDRoyJsuG7Pv+87Hk2
U9T3xWKZMCNRbuckxG2Wzt3JyU8N8hb5Jax4UMc8Qcy1eUgGYc5pF4RY3lSjr8xo6K6fzZATaHli
mODQxO2UZRnEdOrrQG6lSLMj9F9O1exeXjje7tD/r86M0RijmE04m5WxBwJ7tRy51F+bYXy1N0xU
MLppFCIFe4OZxtoeiuVJW9DrWMf6g04fLbCcn4lDK4lMjBhNNSnmBNcEaUGxME58uU/RavepxA6V
TqDPqXTSlRGjtUQo9Ay5ZFJ9lfpbIj1c3pvtULQSwIQikeTAPGngAhqXItlmCAxpgPqJTYutoccj
4Tq3BSDBWdSBAhWYXoA+2gIKkUUp0uJxXWpXrdnc1HXzJOQz5z654ac/ymH8dBd3aqTouGHRHgQ6
rzsdKPgCcXkbRNfn41XqoyDmsIokUjGWDoU6OX4cFTmwwhI9bhKI9XJ/yFRb4/aFSeeZ5EeZzMmN
Q6MMwxxG0fnVXgckb3sTA2HCdA1Hx3yJbKe+eSO6so0OLU6+vJFKfJTNHGYRqg6hBX01YLK4VTIt
d+0idOjjbhtbAQ7ZXmmXwUmKMXSkOSmdqJcEtxXV2mnGYbFrK6qPI64THpgfkkeONVPzOd8NTHFi
TFbDzZrZjdLEO9/YJ/DRRwo4Pe2mu94FKCUAp3mtcVubAJhbHYP1moUozZxMoE2jvcCMcSNKI2Kn
ueyYfeGFYeP2eetZ2WQ3Cd6YlI5j2lsnCLQzkgzqDxDbs8C3irzkZZvgemQ15tGsx8ye8vyqA/43
Zy3pEWHXci2I8alaqgt4msVatsAwQS+AXx7DRxWocuZO7GxejvrWkXFJHLOeA4p3rUy3jlJ+iY6v
AYOwvBG9AsDq+h7J3PfycXKmu9lHh7lv3nPnU3kLy3hCQ66sWVzgCYH39rv7CUwBV/gy4xQpweRR
0qfxivcUdB6C8Ry92ksm/9JnoSx0WvWKy6C7batj1/oVj52ceoMLC8t2FgtlLsXIXBAbMzxuJYCz
ABj/ZVvh6GEwXr1oKkFT+ghJXgfQRjGxZw03jfBHKvMyvY1bxYclMxjHrs9pWSwE2jRuF6OlOD6g
DeaalpVB7HjgXWKo0V1aO8afGKUSqYAChLTpQTIec+mxqFJHBo5oWy+cNGkrklhAKqD4vQaly8Fv
WaVJrRrhaSFHRmGRe1ITe2ofTPl57Gvb1ErEy0/5kXdxTBBpqnAyZAPiejDFxEnudXgEiAveU+BG
gkE37F0OEzC6rv3XXy2vVe5UX2unBAcOxZlur0PgyfN7lrcP8rtExnE1U2kAdRbhsbju9qmXB8XJ
3JvXxRMte4SO8lPe8Zrqz0hXZOujloz3khqxk4mEOhLNN2iXNNlbAXHoQwcv49g+z+/qMX6qiM2K
jLR4W1fdLqqIh24XznnejPKYBbMsPN5J8hmxd66kqPyXCDIdarEOriEn/RYzrBR1Uwh027RNH3hP
vGrwpmZ4+FJEESwXZ+y2k5KGYiVjEXGXB23RL4PXurDtPd4lsL5QrCNLaFWsHWiPwdh7SA+mqwSU
sBxQTPzhkY2+TpjFSh7jGK0mKqWOxlA1KPagMPTJHcV+qt3F0UFJ3F7xXvo3bX8lkHGPJIpTMtKH
/hD0H0sNyBPhtuHB/WwmoGu1GFclLYSgDAe3iKml+Alziu4MEPcKXHiG1z0b3jI72U2JBbXc/NRy
IOw3ffJKRcZx1ZOUChmQhQDV8WUIf3bkRyJcRSB4qYrPRZuVLMZ5VfnYWIBxo/mk9Wr4y87w8uvR
na9pbs0LNtt7B9ApDGC+EU9+DADGXIBbRKE+pMoOiwhO7qjap3FzfzlYc8SwA8hlMicY6aBJR9rd
qam+D5v+sBQ8VImzSdY3l0gxtP5Rh225S0c0ZusG9kmzR4zBTy59BgkrO3qWwKOp4HWn/CHdRl80
97J+24dOlhVRFgFye0bRmOiZtRB04jmDT0laYkSA7Edn63a0y93Ksfa8zoMzYJU3VVcSmYgjk1Ac
QiqRDkKMT7LXUqo3QP6L+96V4FpSv7op/eoLjzlq21ED3VPBC4+un/HbFXEOOuQYJ1HM3Gpf+fGd
+bXYyT2QUuu9vBNcHb3OPKTizavPSihzAqVYlselwKlI9m/E8TsloK/QvKC6GQ5WYpjDB4aWsTZk
wcSo1bEMT7rCueFsHoTV95ldk6JuFAwN523U8aZdFzYJT9O4v2yNPCWYxECPTULqAWvVYWDM6Rq5
8NIxTjkBm6cKkxOYbW+OwwgpCuY8rV8LcfTk5bIiPBHMXaWPNcDxKjjOZv9F716XJLRN9e8L0oiX
uNWqGoB/JYXtU8uaXM7ykB7d5rHJfycDp/duU4nV95l16vuokAC4i3gsLOVVLouCB+QAjCO0om5f
Xq+NQbOPujALNkmN2eoqzLf1FJ8inAKDl1bXHO2o2+1+CkAJHSwPl6Vumtu7gmyb2mDKYZ3nsGlJ
+9WVt0nN4xnZjL4rAUxGkw1CJKDWiuzTE536uwFw7eEqDijXSHjCQ4gt7E0nC3joFduZ20ouk9gk
01yKc0UjseFEtyqWMw/AyDw7aNL0ioDnWLfXkRYqTeziGfek2ojVbBKso9pj6CcqcsNWQfwbXN6t
bXN8l8J4oChDnKrfpIRo2k1J56ah+tiM491lOTxtGCdEVCUJJeqE4s4X2ttY/3b5+9uXPOVdEeZc
pSCiU+oKVoGJ9vBIm70iV3CWe7yUjG6Jd3veqO+2PaiyBWxwOAvAVnxMlgSDZF2x4HTJQXikk8XG
PbnuPMB0OuE9b1hq0+hXwuj6rq7mozARsR4QZZO0t0Xtx9DfFCLY0G5Niwc1slm5xnT2H8Wozaxk
6VOXZyGBLA0N6hRBpcHRotkSbwl5SjHGl3Z1B6gR7BmmFMI6tiMtdnT9x9T8lqxfl+1j085XOjH2
Nya9EMojdBqMfQuIv2Uvh5w4S3/tWaVmJYKxwLBq5EmwCEpQy24uf1jyqSGnTn2+rMh2vrUSwzh1
bYjbxLSwaPHTABOP7Aa3/QhkS1HiAD3vJf4pu9k34fGy2M3z+y6VHQ+MwmZWcOdH08P8kPW/kzrn
BKvt1cOIvgKaRh1e76PRGZVWToaE1ZOlydGt6yV7KabFTmriXtZkO1XG5Px/JDF+fKjEUleoKQiK
1/+OdZtOKk878zoCDgEeoZ3qpkNbuoweUX6rP09NxmlIedKIdQg1KfcFmmN2VWM+W5HgaJm+u6zo
tsm/68m4jNYchCRdaCAujcG2iHQtUR/fL81nsli8MYEp0VLUM/LYSdekIVTo3UNGW6SKWp54M9aS
c1mdbQv8I4Vtmitm8JxbC7I/VVRbYPqmcdI6BDkOr/dm+4SBBhdEnpS6g+00Q3vrlCjD24Nk/p0a
R3o37Fo/v05uFEfdzaAz+1SwX4lkPKE4pbEGJGHYpJR4gzy7Q9QFl9dv0xxWIhgPGOeAUZ1CnOCl
jgMkF8dwEtwmnv3LYjYN3EDdFgiIYOZhwT3qNC9TUYWYXhEOSSkcS0l8CtXKFhOJkwnyRDEGruLH
1/oAA0+RV4CeXo9az0j2AyEc37SdXKyUomu7ioh5VAlIOXFqO5dyBbYYwbAB52dLzniNJ93Tp2po
K3mMOYCnU8inHIuoqIvbG7KvAb1piOfPmMRKDGMSU5IMZkoPblZr+zivDqTD4LWQfblsEpuWtxLD
BkYiKINGL+tRWaTOjHKlH6vdfJwz9Pp+QhTsjsJd4f2VnUzVklCozBy+PTTkoyBoV6mZ7lWZB/q9
aXkrMUywalO0elj0KhABPMybCrHdJe3vTNR1MMULxP9rpVBHwgykBO9qnAG+ZH08L1UZmk5tIMRL
L5Zi2vr0+7KQDfcKAaDIs0CVLKMx4qOJF2E04AoKIqRGvx/ikxFxroUbRrD+PjtkiceLNl5yKCGF
Rzkk9hge+4k3dL+xLx+EMPuSdoPQJy2EDEn8pVMN14rUh04EwVpR/L2lfRDFZBHShE+rJdYrTvZR
7XXhbSJwAvjW/f2DDCZZEBb0yw30hiH1NjFcM1DfZkWVxR5f6tfiiV52Z7vgE0lxjOGtvrnydwOZ
lWTUsI7tYfIpkGfktgIGVCl3D4AHD8Rdvl42P+oDmOT5g6qMh20wKSUJISQWzUs0EjvXahfgdXaq
HUn/pYi5wJt0f84EApndMgCKR18SPtp71c4RyWbdfJsMo1wipdPt0mshaALwo3B2cnM9V8IY7caU
KIJUGCZIIw6zeV2rnEi4dReVUbL6ow09GKsN68xRHns0gzhZ71gvkh17IchsrNmZPA3Ux7zb6FZA
/CCPiRy9kEoJ9DEd7aF9yn4iEfMMb3xtnvp9jnc5XmsGdT5nm2UBv1DUQbMEDJWP6ukRmYokx2bR
zowMk7ijv3j8cu/Wg4EMH6ugjI20DxjAH+UUVZarg6CazmTZ+jHPbNR5POKlTmLYmY32rWv5JASY
V9nxIsqWhawlMzGyJGVM9AQallrjJ33pIZf2Lx+xzU1by2BcfKnNcwoseBPYqy0QXrLRFaf4Sp4X
LwfbmKW0mluP6inJZdvK0GOgqX5lkV1c8BK3TXNd/RL2AWiylBLtxJqJt+rZoRTQFEtMfaS8vVXA
a3HZ1ltDLgpCCZDHsYBpchOrFtj4YD13ki97yw697nhzXd6G5IRPjAEaaJd+F8cYqyGOtTjSrZyr
m6nW7fxbZqAXz2sNHozjVqXmgyjGXqsYPMAy9StRcm21VzLuLIn8pcBjQjeVgLX2heF7OfOcDQ07
7GlcK8jYai5oQ5SkWM989sTftK8eHQCuah1mCt0Puuea6282j8dqTRnT1YpBKKYBig6+iIF1jFpj
JC90Ky++pS0OWcDrxaKbdEFHNl0pMrNRsgmeIMEcLDiC7Uz6IqC1yFQazr2WJ4nJWXRJSTGKAXOp
hGVXoME+zr/msWobccaR9F/MxdQR8oBNqLPvoWYhjKVI3WgnqA5yF3cI51s1rw2biJEn5kpglZNX
g/EFLb+cELit5rtsNl9S9KaTBhiN1hZXUtkHbab/SjoQG859yIvuW8mmAgT+/yjKJE6VPilNHWH3
tBJFncYwrhW8gNnA2b7j+FS6O+d28i6JSSNQYQHrERqqMD0o+XTAuPLoeystHvFGYrfPwLsoJokQ
VCLrGSgdnVgJAELbJZyuhm2vvFo1xnGZFrqw2xQCKje8o37SdHs/3xPQIPPnBalrurRwjOvKiwgN
up0C11VbN5JUHat2AQ1lku/LWunsZmi/cLZqK+NbGwXjtlKhz6MMlXyMvEa9Q3ukMtDHdTNYBrqb
hpuz8GyQcVlzbWVG8yZOfpxqr2h/GIRzpng7xtbElKomEmiG8ARxN7iEVuqv8mvdpji0/w/ceM4C
slOliRDVQ5nS/GEXHpu9sut28XW6nyEt8nitKNu60TRMBA4BwFQZvyi00dIINQykxTPfPwm6uSf7
Ggkm8XmPe5ubtRLGeKdMwPyBlsswfYSxItYPGBy40qza5djgZug0LNnUNXSHnJVKFWlMRE2BUtLJ
DCw/eQDDltagbo/2US86DKAuG+3LMrdV+yOStRFBssK2SCT0MCzxcwEipS7qTyWJOFkBTwyzXdWi
5IKFGW1HqMfU7sFoIJvpZJdmxjH6TTf4voTsnP6saL2hDdAnLmM/ArBLP/GwAP6L7b2vGRM/yDJO
TUfXrPW0F8UlhwXNonRMERi43DHFTU+4UogJIUqVi2EDenFnXPb9dIjm2rYiyQ5L0OTNXEQMjgVq
dB9XN8XBisK+T+DkMSwxOyYmCDGHCRKk1u1RyiwC9f6y+W111YP7TzZkWbV0sC4xjr4tUXCSCxE+
6ls/40I1BsQGk5arfbMXYsfXUpBkKCz8Q0oynaZX65aXPm7a5uonMJ6/GTKhTGv8hLRDo6UYGc99
IuyrhFd9pN85i2krOYzL1/OsTZccctTsQSavZD42ycMCrEkzD/SOV5XmaMU+yaniIs7KsCDJkSJb
yu4apbRlHu79ZtpGB0xMTN5TB/nRXIpQQvsQXbrJ/NJ1ut3N+4TcITo7l82EJ4fJPdQ0lfIlgpyw
M68SUfaAX/BqWsV+yDWORW46kJVKjEEW5jCZZYV1ozBllXnTh/5lXbY35n3NGHOTp8yazB66mBWG
m6UHSTyJ3N5GGpHObe1dCGNrg95mWi9Di+o1f6J9d/lR/1mCj/SO9phrGmd/ODqxQ7Rz1aM6PECn
MrwVQrvJf1q8FhGeCCaCiG2jRVkGjcT0oTB+KuA9r8ivy1uzXQt433x2hFarNXSR6RAyzkgBMVHk
pEGr2BS9n/KrZk7647JEnlZMKOmspTMLgLA4pgy6pddxCOSOoxRPBBNAai2piDVCpyE81riDJLts
+ftRDThxS7NU/GmWxhzPGJsxhPTmqJfVfpi6H90oOmnOa6HYDrwrOczZnA2QLGf0lvgvDxgKQ+He
8Er0qhVBzbnwbLvrd6WYc1phDtTEuyt8zvDD0kN3KIOl/iZlO7F8LdXdZTvYms/4sITMgR2jfqmG
FiUMPFK+sR6SQ7GbfQoczmMq3vRwaKLQKc2hDB66j047G3JMDAnIMvM4vzKVdD8tPETqrRZn1NL+
yGAdAhBOB1KUWLzl1P9u9oU/7DLDrl+MQPLoC3npSV85K8hRy2IchKGkYLKhdbzRgfHdK2hmzJ3x
Vn+lgF6xmzna4/8okTrhVbJkEEGbO3rjMb/JB9lRPQm1QzBzvSzOfJ2DcPyvadvRx/1hWRl3UZaV
mUgZTc+8bLBVXMIx+eUBJOPtFs7lAuMtKf3/SsE5QmmrANWuU0t3lnHoeo732y45rcyE+q6VgNoS
qiWle5bs/zGSyjMOCcjaeb1kmwnEShDjocigD5Y4QhDJW7vUH8DRYg/5Qe444Fz07JzF3ZUcxkOl
c1eX6ERG3K0ey+RHmKYAY78eouMyfK3KRy6WPf3eJXmMkzJBAIIpBsjLpMlOltruksau05tBuFZC
HpHOVuvLB/NjPEcSSxna1SGt6eE8HMGmtV3Lq/AQ96V8ARutU8ooBk28S+q24/+zrGdsXD26tTBt
DMEdcNWAuCSPdpLA8kO7u+mC5FfLy563M4GVRMabzCTS24RehKK9fqgP5IBz7U+UCZaC0bilx/El
9OSyG4mGGLzjUzAVk6U3A1aflc46nLIV2ea3aq8CLhRQgY5SOQOoTCjS2GWJW2nBu0BQUH88eiQM
61rucCNPou/zEszty6hxgtqW+1iLYNcwFdsYI/C4i0dqgEKoN8W88vhmoFnLYHywqi6qogtQAzhm
15pP34oER7/uwefwL98SZ6d468a44LoLdTmh0TNVvhLTy+vKlhSOF9nWSsPppUTEwN9jhJimFoqN
OGHlnmaH7DKfwI84BcgPJAcYjuAu4SWim0cM9cY/Ihlfn2tzPIHiCVnBb1qqTk4asZc7ih1UPsT+
JxpGQU+EDjoL6RwwChjTaNpQqpYBVQ1QMIF4rvOVKOfkb5vWtxLBWMYcy1ZvmVCoHUpHqc0rfSKf
qGqttWC2qVvGJk+BmeZkIN0I29JO1EMicfTYTA3XUpid6Uerzpt2xM3nMMD3oaxKi6q2uLO4KFXb
hrdaNGr9q4BcoKUEfHJYNGGnHiR3DGgShXnJw+LgSR24Hfr9ZTdEA9SZ31sJZAKzQpQOQD8Ddiku
UQ+cq2/LAh6MKTUzuxJ0bR9aeI3Spkx1LgvefM1fLysTqklTDWIDBHwn/V1dz4BxGFzKX5UAXkaW
3q58ojsE4Dbh1Zs2G3dU4HLIkqnKtA3y4yLPkSkaQ4YNpYM3lr9cWTfy3vgy+xKKvOhtHm3eyOFW
+rOWyKQJ1WTUpmFhlVMl9VP1NpYWVx8ChYvWs33o3lVjMoQxrMwqzOl2oix/lD2U8Ozuig4+qL64
Iy6vFXJTMTBpK2hMwNvUG2zryl7jSpQTqehxNqpXwfrW13uA3dhZyjuDm3qt5DBbpreVvMwR9Oo1
m3xXf9O3PHE/+vW1+pDc0NrAJ4YL8azxrhmzZXKshb02QjNT+rrIe2HhxDGeRsxOAVWt7OoYGtV1
YkfDF8J7zeAIYJstGyXsBJJBAWu8If0hzzmjcpvZ6GqFFCaG6HUlp2YMAaNT4PqgO9kpPnYH7a7c
N8AYEm4zJ/x+2WlwzE1hYko+CUI40k0BxsH1MpMjsv2brNOuEMg5jnHbFb8bAAu3EQ8ZaHAbbFDZ
2HFm90+A3LXLQLzVI1vQbOqOK4fnjre94koq3dXVgep7Y1kyNP46qa1/6b3JXa4Lt3ZCV3WNo13Y
HdoK+cbO3Usm7shTWxA8wtOOscHFqz+9WpSOldvSvfAF91s6NtWLNo8hbjOZW2nLRB8tHOtyyiBW
nz2huVMXJFeDf9lmNiPcSgbjOhJJiUWxh81Ixdc6qZ1lvJ2G564+pFF8kEyOp9q6gK4PBeM2kmyI
MjSl0Bs1pWfOA9C6Ayit311WirdwjPfQBMUKwSsEMXFha+pJKFCD0DiTI5zTxvaBLX2ql6UOIWJV
OuZwL2iVnVU/h/HrZWV4R43tfOmKtG86umjSKRlsc7bpUH5zVb+op+apuAE610HjwE5yZTKupAVD
qI7OHrwG4T3U62R7esz87kcY2dOIx8RkBwJS1/h5WVPOtrF05Nm8RKZFfXIu3JYj6OgKTAt+ohi8
skCWi7zNQRERLVjMiNyLciCZz9XkXVaDZxhUzZWT6hLgNqUYKUe30CEuDlhH5/9Iu67lynFk+UWM
oAf5SnesvFpS9wtjWtMNeu+//iY0uyMK4h7c0cTG7j50hOoUWFUolMm0al9ClLwsR3RcfHiQzHbp
Fsgx1TvdfqqN+0USVRpEMrjwkCqAvgKjGeyAhG5tPBtz4ehE4Enbb4j3IKRzYSEdU1ObVWgyBKMv
Of1u2E9HYCKgMPqVUht6uQpj1EVdhkdQTLMi6gtm2K00Oj251kvNXbK9lR8uf5xNI1jJ4RyoVlqM
aNeQU1euJB2t4j7p7+1S8MTbgMInrDX9tzrcG8+ImhbYnQ0yv2pxR4B3UuW7SQ852IHbq7D15OFn
KWHmOO/cGkxuwSjfhycaHvv4Zupu0vHlstabhan17+Eu6K4z1FZXoHbpT4APAT8UdjxPlW9jOrb5
lu1EXBKb9rnSn/M1kk1pNpVMnnI1Sr8M9TGt/zmb18cz5vysippykeIOgb64NTuMdy1ISdGkjDIR
YI7IaDhvS0al7UwJkjTUz2M0+OKTpA9OgUXZy99pM/tdHRvncL2qYVLchiAy11d1jUkoMxIE2u2k
aSWDu4RLKe1z3YBpPnVBc1b99DicXjGZ/cBeW8kxuVLvLyu1fWm9S+ThqZK81rAy1bIwwjghcogE
ZY5b+dE1AyKsfolALIUSuSR/kElLwwnmF/8egatgIgfGexl9HekHOQ67bCfiUdpaAF47PA/gNzRl
GksUAZn+0RzYZNmwX/YR/j/CzkTrwc/OyZ15ooEQupRFrE+1kNXpcqFmKqIloR1OV3uw7v4CrkHL
XgF2jX4av9QGXAUSwgUSwHcnCWHxM65PZX0lCetWAhcgXOSgdAEEawcBs+HEAMpM/eU5+9kH7Vnx
84DRc4twf4TWwgUSM6Mh/AwiuyDEOhRDJ5BvQfp8Mq4A/oHqSlrvLruEIKDwgDBpnv3HB63hRxpe
S+XR/mPuRA0QkRQummAwSZrlhn0rdQLaUIrNwh2Rdhow5C+rs10GXtkgF1M0BdR5kwxJtT94WpBi
vyV8bAN7p6N6Uz5flia4W3gwGD1eYjkfYPD9Qo+Jrfn1kgQ0ibx/LgZjk1jt0HQDZKqcTkmWTFlV
MTGYmHPkvIn3mRl+G0jZ/DtJ/F4A0OkbOQfuLSAKHszxQJNvXSVISDaj/kqbt1Rvlfzq1X9t3LqS
AdmTobUe3TR70IwPjobmeu/Uvqg7sPGhNNMkhJhEAWKazp2ghSGSpWkr2N/4R2nc6vr9Ipy92Yh+
axn8JCpt6zg2mvp9iSO9Kk46YL4znwb242WTYD+YC7UfhHHXSpJE8qC3ECYfYQw3xGcQJtFRVMTb
yrtBIqcASxz1Sca8+vGlkhLswcUoikIO44NHNX1nevWZfSfRxbX5jVaiuBiBZFgy+56pJH+32+cw
tpy2ebh8bOznfjq2lQzODuq+lzXaw76LcjlEhuwOk+pPaePLdudIfSl4JAtU4mcYUzVMohkQGG6C
Lptu3GKNNsueLqu0FfHWn4jnGc8ko7digk9U+0ugu2xupHTDMzOI/EFoEJtW/n6CKvv3lfdKrTZl
ZQSVwgqQeA6rrZkH/aaMPDaYZ3tNIFBP8MneBnBXAuUCvYY8hFm0Pr2vblsX5EjDs4ScbXHpn9le
DTpsA/SnScRovPVS+XCwLD9YSR7NIc6JWTKHZuibrZNhjS/ESgDbEo6OonktkbGwf1+JwyQdJYCy
g6KM+jIODLV0MhGFkFApdlOvpJT5OGgLM0n9iv4BRrB9d6pOoEJ7qQ+FHwe6qBO8cfN/OEQugJSz
njSodKPU4dSZY7+wU4St3GJ+ZcJqyn+qwMT5Qvf0g1wumlhjicwGXSOYS+9ExS8ibKmIPIGLJSYt
l06yIKF7WYJ4X4MdNXlWX2UvD2xPhKAi8nK+G5HqbZRNEc6RURIA/Suo9oDywdxUimkOEQLytinq
wCkCwyvWu3hTNKiWzDLgFPP2nBJ3VM7G6F/2a5EIzg5teYGEFM7V2OperixASUmOQaigySISw5kf
VcKl7xaIsZvET+mMCe/aJ3rtXNZmqyUKc3s/Mc7c9KTu03xicvbl7KAY75R30Y12Lz/kZywgg/4J
zWdhqUqkHWeCaov1f83Ad1rs7gU90VvJABBqNYi4WP5H1PhbPX4ckhZjHRF2jOoObxInT53Iq97w
BLAP/834LipzbD2E1ufJD0Pq87ygpsLMIzDxlKyPgCO80q5rL7qO9gkmSESp/P/IdN5V5C62xjTk
wrDgYDImls79btqHZx175Mcy+H+ERZaffU5ELOxIocgIzhz2ZVdhuNIJWDt66Ie35V+Tg8v95BZA
YEoD0Z29bSXvsjhXK8dCpokOK+mr10JJvXAYnTH6ftkDtq/pdyGco8Ud3i06i/NNfadqD319XdSm
12aPuaQLHikiUbyvNa0+h+xeTurEs/MXLT9V8V2q/arC35eV2uomwgzfteIcTJOX1ooxtIrkQwmQ
WQX0av4OWbpDd2THMM2B9dL8GhNXNBgg+Gg8uZulLzSiDNG2Vq5M5TTXd539JNCO1WM+GSHIHk3d
kDH3yINZxUU8dREQhdwBRLqvDPiJgUHkpdN+146YPhPOBGzVpjRzJZFLqeRh7OOFQKvOU4IWPVLZ
j9xgcaIH4jP0lc510+/RMX8WaLrpbiu5nLvNZrLM2oy72n4Ijy3wQ5oTGFac/DY7itoHmx8OWAzg
WiXYQefbBxoYrOPmDYpYPXfFwSSHRYicI5LBxaoUNaK5NPHhGDV7i3PcgTIdPDIvjNG2QWLMxu47
4gtOcdPxVqpx9b1+6qkNZle0GR8Y1sRyjoASG/8Cbpif3mJuVzmyFDL/SUQlA2YWnw31/Uw5s8mj
KFkKlTkD2+rDbi7eOH0ZZLlPGNUmJlrJLekF6ooOmf37KkQ3eRcheYDN6OUvO1Td2lQdasau4FBF
unHRuQfweEuyHOXazNGPmhffMVolE2warCJt/QSCh0Ax9hcvnSYXqiddTQlIXjDjHfXe1GE0Z3aS
LHQ0S5QWbUkioJpAd0RlLPWcpEqtQlQxmG54y4yU3knKGGRV7dO4EyR6IlHcpWBnSbTYLBVKsQPZ
YoYb/awMrMCivvfW51qrxN0IbZuEWc8Ob9FbJ5RaJxeCLlwW8WmyWQlzcNIwNxuCt/G6vQp4wYNx
rQPqNznNYMKkpXfZCkUiuXKSlMtd2ukZ7jlsWLXWcpgmObgsgn0A3ureD86WuZg11noChB7YQtli
MrLdmfGTgQZr3t/Y471ViFpym1f3Wh4XrMKR2JKiQ56kOOqR5VixiaVqZ3hjKlCwD8fGkPXrBvQ/
AgfbzF7Xstlxr0LHUoddMVbsOP1wF7n5sXmu9u4EapfsLnP7k2ivZitUreVxoUo3IyyhMHlxep1X
V9aefmUdF/zh/3VlsJl+VKnqhsocKY6z0WOUJV4G86U2BT68RXvyQQgXL8x6XPSug+U3L/JRC3oA
s7EplsFn7HsE14yJIcx6nx3Sm68kyWv9uPhhVWlXmxVE03h0AbV5l5jzyZJ60SCDyNO4+DEDpnmi
CuTEvzsPO1ducZO76q1803uLn3rVty/sSWhEM1mnDFQhn5APc0PvsA2MXMEqbxv5ftG+D6Kz2yxO
rGTwbYMlkesK88hs6nr8jcfvc+SZtwMWP4rF0feiDGsrDVlL44JVZRZWqU6QNpnyt6FoPbOsH+pW
+m4k47kyiQhYiH2ST5Hr/QTftF95sxHV8kAa9t44GEGBUQntjd9bdIqbTrwSwwWsegEOO2VJDulM
zbPb4jcdpiFo0ikU+JlIEheesgwH2GbsczWPNbgko/l72n9hLmhtd29toNWpZfiLCUabkSyqZ7MM
5PlaLg6XrxSh3XFBieRFYTYjvsx/gWvDg+2zsmLhf6nf/EEhLjjVOpDzKtZD0rF3h36ViFJ1MzKs
vj8XgexQJqCWYPVE81Uh10Jmic0MafX3ucgDfFKa6SUOKwZzlT3+ohpGHuNdq367/FUEevBND3U0
qN2w5zkQ/3bVYh96tdn9OxFcBOgxxdzIFCLK8VuDWWIx+sS2aYEjEKs9wEu0de5KJTM4sGzm9My0
KOYnatCrFyfGq5TeGCJDZr79KcSspHGGXPdtshCWKDMESKJgXDn5OQbsAYDdn9DvAhFq4GYIWAnk
jFmr57QBczheVEj87VjxJjQ2rMfLn2nT4lZCOIs2ZzmOFZYzaE1zbHXNreZoV7TkKZ3LVFCB3bS6
lSzOuuXItNIe8/SuDnxO7XqZ7v6VLnx317IadVEqlv/UUUDkaEfByNK8UsnyLgsSfBkehiqc04RK
PeJmFO56VJfq7kEaBf4jsm4eZcikmH00UwgxbpSABPQ435o3jIS1AkZEK5jzYrb0ybjBIILtTwaf
z5eZilzppJImuK87vMcOBKy96fBQAgZ36CyBGYhkMTNZ3TpNrPRxm0NWExn7vgQET8TABjOj8YZa
euwyTXCUm59rpRwXJwAbUul5CLsDMzIN5Ioae0OqCkDVGIpAt63JCY2sZHFRQq1lc85y2OBf8BF/
tePxv0HuDm76mO0rTHGKhG6GppVQduKrE0UPLc4mA0KHIL/ubuOj7mFRMD6MngZaoHo/ChxNqCUX
NUiRGpOS4BO2flm7ql/+AAyC5NDyDZ+5fWRrI6PsmItAUxYhPpspQxlmO8yf5n4zbPsAKJYyrMO3
ivwJk14H8eYB+/mXxKgfzzNNdaoYaoQRm/FH1h/DaB9KP0r9ZBCQtwqns0VKcUklWBtVvWwgza5A
i7DE1zniFplQGJEqL8PTWC6tfVJEosrPtlu8Hybnh0UkqdVIYjSMpNtqCLru3pgEYUWkGud5xqy1
Fao+//1e6VUD7IVuJ8KlFGnCOd1ijTZWpmEWsnLM5Hu1vjK/QLgJv34/LM7FwngEO5oFEXEUXlVo
W2NWpDjJxPQmMPmEWeFfvmK2w/9KIOdixrBUZha9uVhzxhM0CD3rTO7QqETrWv3KCMBaPe5qRh4V
KroG9YZX0jvmESStfvM8OJOb3Bt3csA6o+IetsA8+FHfpVXSSiYSAduz9KyASN7VaXas22pfGCC1
WIx9q6AeYyuP/+5wea5uKTKqYaph+vJu9JfzXxv96mOJ+Yr555de95aFLi/BA5+o3NmmUQT4uQHC
7OlEjN6lxZ08/7ys0bYH/C2DHz2wln4OOwpH68vrBGFDU/ZLLLpnREK4lD6fga44aBDS2fuwxP0Z
7XosDl7WZNsm3jXhYm/YLL0mR28hPtxp+wEh3kbIEBUoRLpwQbcrckNLmD+HKDzOr/JybQm5IEQy
uADb9i1arjI+fKIrWG0gp3yp3Z72ggm2zc4/sXVbJkRH/may37G6/hNpIPFEoEv10nnISHf5Ljy3
r/1/xr1ErR72s/nb0ZINZEemaWiGydlzPmLArJZgBjWQuJrEPplVLohHAhF8YLDr1FK6FIEhHi3P
CHNfnibvsp1tPXxWWvAhAP0QEuIKJK4slVfSrBxMa7nLW+kqqrSHy6I25xbWsjibThJN6sIFsqSq
37cRWA4nkKeR7CZVMMRQmH/Ehnkr2815zuvfNNfuL8vfssO1eM7WpRF48EUP8Xr/TUke5fBKt4LL
IkQfjP37ygQrbZiHfIaISVX3FUC+nSotXv+dDM7MK0qpFVdMBjBR6feMij6TSAkujTAGwMqPLPSM
7vhbdtv7DMAUcwVAQ8Z23WERRBgiNq/59bfh8gqZ0CjNBsg0f3TedM6Pkqseht+Km/nomApsXmQI
XE5RF4WhL2gBYmDhkdS+JT/JnWA3WCSCCw5aGxa1JVnELZKiP0dRFXoZAMyOajUkArPe9mCMv+HV
aoMxlzu6Ugtpk404um7SA5XcFroM6ITIWdIvRaN3Qdyx9TQupqKB4UXZt6hrnYSKytebs2kYYflb
F+7YwBqa6y0zA/DsJIYLmNoRnBTxsdnridMAJQcdKozeAwc9DkTbd9tm/7dsfgW67qu5G0ZQysKv
NF1zmuYrs4or7XQucYiJalmFiRtjSAFPH+rP0tC7YS7qL2/b3rsiXJglxWLN4YJDLNX5UVdmH4Sl
r0kZ/7wch0RiuHA6JXbahDq0GY0gm7pj1f1p27p/WYjoo7B/XwXUVlEGS45hc7SzgpRkwURjQTQQ
iWB6rkTkugm6Hg3RYMolX517z5oWgYjNQsH6y3MhtRr6TIlY7kufOsDDYwjGy55J7sRu75WPbCqE
eqEIsIs5/ucE5d0OuMDQppUl1Q0MmoY+QwSrJmfW7u3Uww60e/kziWyBCw0YjyUJKSAqlq517Tos
bxTt+bKIzfRufYZcbJhkKyI6i3Nx43QegOGvABnrpiP4gOzdtAO3ksD2BIGVr6MmTTzZsg2Bg11j
9JEMAA5o6/vOKHfDEn6hRLDSjq+lmrbc5KWKE5TV7DGrTNRcAFcU5Zqz5Mkuoua57BVnMERvQIH1
8+XVUs3G2WZBPW2NY1eHh5YUgkay6By5QNEOuRKrLKhnhezHUuUmg+mFBAjJvYgxVKQN+/eVLyck
0tSyhShFvq7HZz0VVfzYb73gU/wwLN4xNeIFBKhX9VMDiLDIs13zAcCufsZAJASBY9OFFVW2CNhn
ZI0nTFqMKTelErFJznTQXo0dcM+K1IsM0MBlo2+p7eGyl21+q5VALlCBRTGUDGaGWjg8NSR5sDrT
tYwlGIflKynSShQXnrSMVr0cQ7dKlo+0NVyyUC9LRb1qkUZcaNKUfizMARpJ9Z6MitMmqVOVwBdo
RE/2zSC4UogLUIbe9gOImxFvS0BL30TyzdgJ3rib9q0YoKwAAhcIaDhXyuS8NywW0rWZeLmuHkxV
BLS3fV7vIjgXMttZ1QeDXYdyB/DRyZFDzaGYpJEG+ysBdqUNO9CVt4Z5Vk5RCFGDkTptdbuEqteR
k26KvJZlPJ+8diWIs2qApFgq2G0giGIKtcFSyvKcuy31mj8Y3mctyIyYSV0Sx1l2Wg+USGAIRO3/
aGSyU6Z/UvMnGthh82KJ1iu3rY4hdRumTGQ+qWybRQGuOQqkXXgTZbXTmveZEGJh2yjehXAppZV3
spamaB3RvnNStPrM+jAq1wAmci7Hn+2A9y6IM3BLC7Fok0BQ2Ny3036cXkbwsNBq33exQNT2m1Nl
OJyGbGnYuP1ofkZZjlKpIJYnh25wIre5occhB7kmNfwQw4uWiKlUKJGPRUvdaRG2RV0UlwdvOMTH
eFfMTu/JXuJTzxQ82DZNY6UgF5Dy0bR7jSUwCl5POgV4ifFSiOhkN03jXQi/WN5l5jwrrFrQq+MZ
gcONQy1y9VG9i8zi12Xr2M4BsfiiE9DeAdmcixj1YshjHiJbYdPkWMj2hpNx3aE8H+3ToP4p4oLc
PMCVOC5uWBg/aaMc4syl3tt6mjj9jGZfZP4p0Gszrq8EcaYYW31BiwyGYV2NvhHUO8mvR6f2GDwV
RrkfMnf4LhC5lcnYWDQH+xyKl3glcNZvWVZkJTqC1FEG8yOYtPfVc+wurgZwnTgQoYtsabgWxx3l
WIzRbEsqrhX7aCc3piQYFNvyLV3WMDf4Njto8K37uFKwJF3K5I0pF1zxQZz6HVhtpF0eZKYrysy2
iplYE1Jxn1umDAAm7jG/LFrRpMNC3CzGWhRa2178LT7bux6jul8oTeiKosgKYVM+wN/++K06q6pS
naCa1OrHsLjRun+eoX/4+1x4D41cy9IZF1aeI7TPO8CW2tgNDEX8GBux4oMcLrpXk9E0E9OjHogT
0+GIXb1zQUtXMYt/nil9EMWlMTrJqjhrIWowAHFLHr7y5P0ggPMftArnss9wZqnyXQKAszaVfpEI
tNgqHEAK+HtBgYXVJ4MLDFbVJxFJ2Jf302sGFDz/AMXnoTpNxxGBwa1vkm8ia9uKsh+EctcUyBZ0
rUghNLyyX2U/v7MSx/JMJ6tdPTD3cdCI+FPfdvG5lOmDSO6qshuSyy3TEwvsvnamd0rsRHOwBOk+
/QFQZHf2lsybMawb5A+xh2GzKzGv3kbetv4Rpsy5GdUiVcnxIyQkbRSAL2rqlEBbGO3ZkZXMMYC+
fzkKb1wwHyRyjk2AiplPg4EycSSjydPuI6P1m4HuLovZCL4fxHD+nViyOmGrDqern8l8o4joD0V/
n/PrxIqzBIOU8IXqtc2eAIQgOKfN6L7yA5Nz57oE9jAAqvAQBr8ioyUA8vwjGzvMPfkkWorY/Coa
4ztUQD+t8ldj3dY5BsQ6vLKie6ny6XLd/VsR3HWohjOtSY0Pb8TY4U0fNR0YafLr5c++7cgrRfjo
kTb20LT4LtaVtcOj55S6mZMDFKLBHIP4mmJO+smJV+K4uBGZVMvQmyV4yXcuHe5HtPgU7Sq1Dwv2
XtvZMdSHyxqKvhQfNgBLbMo6+1LxeZAeq/IWUwWXRQiU4nuwlj6ms1biS6XLTQGwPBMbtHKOp5ZX
9Vc1/RGhJnNZ4vZn0xXQrOPK17B1/TEOzWGW21GBXEnqHQ08C2ylZMqR5YKa73vlUk+EZ7PpvyuB
nHc1etHkWo8Pp+qP6fwsCdcxWRz7ZBk6aNwZdZ0qy1yc6+u4aJMRGkUHa6d5ILQ95wcDgBCFK/Ks
7VCxksUFuzbr25rOkJXU06+yau/kHjWmorkZqOHqWn0Xze15loabsU79ohiORi56N2z1sXRl9Ru4
L5jQUu0VpGxooYa75QA0lpN2n+86zAUuTx2wZ/AEvBUCmDDNLp0y9xlLImdK1UHz/thGrgVUtiQg
vkw9OSi9yBfVx7et5v2jchmQXBej1HcaLi/Tr6WDpX4T+MGm661OkQuSYHyK0oY9Uejv7qX+gwFV
R4F8S+/a0Yme1FeGc6/fZ7seMNmi/H4zF1jJ5kJn2tK8KPMKL838exOHxb4ohydK48SrB7XbRWVc
X5u64BEjOlEugFrmrNRRDYVJbri20vrDKEoFhKbJhcxRV7ppkhT2hJZubECAE7yVEs/88y3HOlJ3
fsRYui/4lCx1+mSaBt6ZGKoGSBdfyC5IqiS1yu7vI4MnwlvzbT9BzLi2+S4D+BdYigyW0vBjZrZN
ZzlL8A7sAuYB5a7Ykx19CzXCRHnL4Vay+HEzbTHlIsc8EmbT/7pfgfR0nMHNFPmjI7JIkWY8CD+d
o8kybLw42dSvsc93882CK4GxJIk4Y7Y8b60YH0P7IYuxjMc+lxG0u3Q3BtH+/wGysHmAWPT7yy5k
fuuaLHmlzRQHaCt4RLe7GiB0mA/EVQesrF0bChsqm7cDCHDxdEcNSf80JCZrkYRmGg5xdIntGAHj
kVPulWPPhrWFdr/14FVVTJQycarF3+Rqi/EfqZ1wk+MJlSYny7qxlYNG/xS411YetJbDRX4aIVSV
GeQ09cFsnOQ295VTepW62JsArVXyxwx+FfHg6qZYLEoYWDtCd4rHOKdGi2xPGnHVLtfSeJ0OigNK
68u6bcVEsHP8LYNTrTEw17eYkNFpT430MqVPl/++SAf276smBEgttDGz8fcrOXZkqjmJdG2Ps39Z
ytaeNYAF3tXg7rIhSqOOJvhCy6t9M3nJ9/DpDV3Myw9ZDEpScAyJOl9be+UfZHJ3WG8kJDMXqCb/
sAALd8swG4ob1ILnP1voemPsRg9JWNA/iyKj6FC5i2yhi5IuKbQFBIGTyq4B7Mfw2788Uu4mk+yw
m5oJ6o0uA1qvgsyjvn7Qnbca5g0NRLB328Hj/SPyEwGg0gqXiLnz6C7B4hWe9f1V26lBGYxCjEn2
cfgbUzVwjVlg3LE/dSf0odKAGgzteh2gCpUx3Wgk8ZSyeOhS3dOSQdAs2CKI1NcCuW8mzSRqlhYC
axMIGOatGQZzTJ2U3o7YS1pS4kRy6hrj/eXPuGkqKz25r9jlZRJbEcRa848Kq71UOs6DaMN3a11/
rRzfpQCVXKlKzP2m1/h+utWvuvNftH+11yaONu9ZLaEEj2iHsYSDCOFPoKPFPX9qoqsK+lgoqPW9
q9YxMEx+K/rkXj7JbfN8P0qLu7WtukuWvoSY1h993Wfdke44oWaXB9QT9R03U4SVMO6JQ41hsIc2
R/370B20vQWGJj3QT6Kdls0bdCWGC/95pi6GymJYrk2uof605e9EehixI3H58ATuxneWKhNIzKmB
l6JpvmgRaMHanZGfaHSqLVUgarOou/I0i7sL1NxKF7XB0Y3u5HnZ4AIcfxe76ANqAAp12QtfNHoo
8m6LuwtyPILBMYtzZCi8bEGY7hgJGsOouHyQIlvnwkg1pE0aDRBUI8UffFM6ZkJQqQ3bI0D5BUqy
iro4OoEf7+wWFNhUTsBaYA2ehQgJbjfNe1ycpnM0E69dsIRp2NZhRwm8VeeyglsvqA/SOZOUzUa1
LQrpsJaodIqD+gb6ARyTlICidXDfmBxvaOF8BbaeZa3QnWCDxuThtUNAG5rmNOpYvgZ1jubRY+Vn
T5Of7Fk9T1TG2PC9tTQeKyMO55mQwdbdpDsq0xNN06DsAZQh7y6f6IbJfJDDhUcgAicWptB0l1i7
cnhMzKCJBcNGWzU1C+h4rIViKchUOZ+zsGKQTg2+2AjK6gn4ccwHJBdQ3ocaCGSio9uKxR/kcf42
z3qZW/Obj//VqY6C8NwjRCIWB6K9tY0DhDANBUNi6Fix4g6wQ9lnrLGM56rzjZVdK6BNkQXX9EYa
DtpCGRADBAB8hsZd09SSSBU2Ha6w9ESKnVoIwobg7/PT131lxvNotkjzFT2Y1HwXTUZw2cy2v8m7
DvyojGaWcRNV+CZq5rVPEuB9SxcmYDj66+yJ1zE3rpT1kencdVznXZwCKQHVHMzcdmGQSr/K8jFu
ruzm22XNtg4PXx3Y5ybAy9DQ/xgPw1FNrNkoCQCrGkxKy3iPibbVt0wMq9WYXzN0QCvxIBPyZKtT
bjV4JlnHdL6eon1kCkxgUwSDvcdL0sLrnHOZyI5SIksFzsv4U50111Z3dtcKLt9NIRbG51ghSgHu
4cejmpI0AlWtgvlavXIj80pRMPOQilYEt+4IDFC8i+F0KfPCUuzBMLFZmR3qfefNgMwDsUm+y061
7YDN8gCs/Qdh2GGezr0aLBttA6xtYUDwE99pNIF5NA91E+i31jG/S3eTy3AHZadwRa+hjUsYXWkd
Z2VaoFe1uIhgTEvXyBpEddZ+CH/0yXU3mY5WB6qSupp+bHvRcNhW4rQWyWP7diVlWYGGU808/Wgz
qmb7mvjpOX7Mb7EggkqY7YkIXTfDxkpRHuB3nhPaVzEUlfb0ngTLHrf81eADvhLZheiK37JP5DQo
XpqY51MN7lRtPS+AlwlhaXosVYqp1et5EcRydVMIGnUmbkNUSvnZldlsm9xU4czA4X+pMNbugYWv
dazcB2r9lX0dnrW76H64z66NnfQDH9UFKMrZcLM7UXq/VRcBz/H7T+GCZBXGeZ9SxH0gVpXIaMod
gAqXa/Vm8DU38cPcMa/p8z8Pl2uZXLgcczopRsRk6tSpwmeS+pcFCLXiUsRy6idJmxHKpMJpPMBr
FGCZp3dajneFQx+l3/o+dEXMNZtfFdf/WzFV/lTaBFGkFVYJrmjDBOw0Fkum5zoR3KGbTr+SwYVP
bO8CaciEDIxs77GWvE8P0V4Vl662bjR7JYeLn2Rs1GiYIWd0rTsSO7pfY9S+OGVPKpbwm8kR5/Ui
kdzDZeinaB4liMTU37lK2gOtROCH26FkpRbn3XIcZfrCssLwG9sDKgLrIB/sq9ljywOipgv7Fp/u
AnZXo/hsEpXPCo1k1jBkD2F9kTgEy/C27qmyN9Kv0E9gZPddEufEea8pYPrJWE8JRDkEhbh7yY+e
GBuq7YmKKZup/Foa575KpqpxX0DaEJg7xnVFfXQ5Dyb4a/JA8hTRDBb7e5fOkXPmvB/TqI5YHqe6
4Y8CkL6xn+4K4szZG35bLC40ikQyV18VpYc6nMs6Q/xovCVgc65R0J10j8Fyqvv+JOr/b41fffiA
nFsPShoCtBi2D7Drl2lwQEplB+VVb2JMWXULoIlr91nmmO2+cYYf2R+KD3TQK1HVeDtsruyI8/oE
iAeKVOKkG2/ydDf1892SuABcjQ9qkAEozziUtnc5Vm97ia0AAVsFaCi/xl/VIE8rC9yFSXhMK0Ck
k9adwT3XH74gB6zpigo/0z6t6U7WGPV9WCO8VJl7E9kFIKV+Wrp7Wcr2Ea7EcFFsxOZ2Yo8QY4Dq
djpjQekh3SU/a2/wo32OKQBddIDb/rgSyQe1IdKqRofI5pUxBOR+FMyFW2ZuCQS6ca/cFqKbbjuO
vovkX4tSbteE4L8uK8R3BwXNUFDRM9DhPcgYd5fPlB3ZJ/9fCeNe13MttZWUwhlD6Wws5xz0PXJ6
UvudhnnA3PhxWdr/OE5cfroGizT5F0prSopaz9ANuw9PrEhNdy0GwTEQAA7ZNBDdEtvyWCFNxiKE
/WmBBDeEEhUF1IsOS6DinrW8/nvjj54Clq7QXR4E+jEn/nScxMTQuYod+08UcQimUTLmcDjtJrlV
j8uZ0Y93J6D6XNko2jUYeJ9/2gcRO9NmdvQuli9mdZbRYQkEalZa5GjN96EDtvPyTaDcZuBeSeFs
BUSkBVWZrUQHJWADKyl1cxew87NjBmnQ/lRFrY3N+LWSyN29wxABtJLV4XPjhdg/zQGoQY27yCJu
9c30aCWHab66kjSzWPqQfTZjuCbd2ej/+ewLzOFvs3gLbKu/D/IxxbJZyjyEu7j8lpuiWVuRAtyd
qkVIJ7HHAb+SQKigPmjRy+WPv5kbrzTgLlEijwUJK2igGItXWZGvoEsBOCRXmqU/9EQ6JF15SOVc
cIFtzYXg5PAfVcXxfeoUztKEJXlUmhAMTWBypkd6xXoxwxXwu52vqPguirtdrGhS6rLBGQ4jiGjH
XzOp3CJ90conbG05lvkzoyL73upiW1jAV98aoWyq7qPhycYE1qeaGfhv7ZWlBeUTI2OMkRyoD0BY
MXuHHM09AP5ENePNkLGSzH3QpjKokSvMYjLX7p0QI7Q5orEE8dcpVj3k83AVP4gIILcD8koslwWF
dkrtOcTwDUmBY1gF4S25Bq3qXYK2Rn8jHtsVCuS+aoYOs0lAIMfmTcFYsTdBJj66ye/whk3bW8Tp
HVUEYbgZtlZKcklDjZJlFZU4W6pclRLgKfywPfelIOnarMOtjIfv2KtWQnoAqbGMsjjkmUNe+h2q
RtVNFAzYdSpAsHIrR44YTeSN7O/TNfeuIL/Qn9O5KaMFh9oFndc/KZ5yan9Yo1PdFhhTsN303J/T
P7trdinEnoVRxtHR7y+76+ZVu/oN3N0wW4mxGAMOeW5e0bx31B4kqUBURpN7HoTVOfbXLmnM3RAD
GfDc7FGFRu0RrlKCrbr1ygOry1HhSpTANw0W7VfXRa+VnTVlUK3TqEMUFALbnyn2NS4f4GbqtzpA
LvbEZZGa1QyVBu0XxDkWUC+HvsS42nfN8OJUcIOIPNHgIs48Lm2kdtAq/Eb/mM5AO7xV7lWUj57Y
HqB0G/5LN+T3i6pYUuUogUCLDE5VFE5svM5l6VBlFhylUDcuytBGstoKaL5YRuj/j7Qv240Uibb9
IiQICIZXphzttJ2usl0vIddEEMxDQMDXn0Vd6baLTpmjPg8ttdTt3MS0573WvKiaFDgobsiBHt24
e4I3+F+YCD+ajnUyNSkwosUcvP4mWop+y5Betav3U+zG9Sb65oZGW08PZXZeTpoBYZn1ynoHPiYP
SK+Fqfr5+aX8A0v+yUNbp2+HtDNp5y5K7TV5EWfv4sTpsbhLI8yQBO3JvM/AHRIxXyAzN738X3fV
XmkVo2n0zli0ir5b+B3BPveH33EBu91uXNja1ZVSKcy0RUSOtQrve2+90+5cmq/FFrX4LTsBnhdD
X4Jz1IXW06PSVbV0loZXcW7PCBDKWAG39+FHf/R2+b47dLC7Hmoo+8+P8oYW+0vsSotRi41d2WAr
B/TJeXOYtK+D2pBxwwj8JWOlw8AL5VlSw9JcoLV2VhoYyfeBvM8FyB+TrUG+W5H5X9JWGqyblVKl
gjSvQXoOkONTI87moD15VR46XvXAO+anZeMnHKldbzgoUsX/t01d+U8J63BDa3yCI3dWf8mNQ55s
oPXcqkT9tcy1MpPScfJFb2L6N723j/wP43R/0g+TFutxg4ZApAm2Jjy2jnLlNE2E8VlfPEM17IYe
dYurMvYIOLytae0boQwo3KnpYtzYAY3a6hRFTWnRUPwy2S0A0+5Bxksy9z+gj/4lZnVS9dhWrK1R
7DKHl7LeJ8ZvrdogZLu9EhfVVhuT4WRdGs+dXLf4spKlk93Ye9ESGv0vem1vBP5Yyj9yVi8ZKpEI
bQnDF5h6DwMVRWCfl/Z8VCt22z77TcXxQdzqURdjqRJeor5cNso3pv1UhwXfQnG/JQQ6UUcZ0li6
Cla6txyQwTG5jmJyfpybq9mfS/n2+VtdtmVlyryPIlbbVnQJ0XQFEXXX+q1xcDajqdsScI0ta4H6
WOd3B63tDTLOKPjf6RzTWAtTUwZ6h4UJ8Blt1z5e6lbFYEPmemYQMC3wnyY0GeQHHVC3O3Wyz+D+
8acQAk/2aXt0+VZ/Hzby/y9zjeO60DvW87KR03FJASxrpCj8k9NWNnRrbSvr31l9Y1I22cAK+D3x
B7uPPr8Rty/dPwtZXTrDGr0ikzgvZT2x+tzVj+m4cT63HKi/Nmt16xQuBMsI1sDPYId8bQG4hlSd
QD9YE2bErw70sQuXx6tQbhlPxuH/tsTV4xWEtJVnYImZeGmMIWC88DX5+LmQrXNaqfDZTbO6KXEh
xvyqzd+Z9eXz318s3L9f7j/ntNLdlLQNIZjMCMycHmqvOZrA9O5pm/pmlmAXRTRrWzj6W3djZXUr
z5t6Sy5r0pHy1/KokelOpNpG4ueWmf34lhab8iG2JJmnwfgvVzxvzvNohmRsrpnLHkbPCIshffp8
J29luD5ex3VzejtXCTBcsZX8rFBuAxTLqQJCpPvcvfGvDrL+ui9Ryg+mDcE3t3NJ+6MfEjDW6wY1
5YFwxFwaW0j5G/2dmQmAyC1E5FsFKSQm/xGyes+J1ZalsQgBfXT27h5L0Ib2RoBS9KVBH+s5A47/
VrPirXb/v4SuHrgxCqVnKRTw8JrdY0eftB8AKUW7bNkFdthGVjxlQYrG/6DF4M3WpN7Np/dhyav3
3Xm5oWYNbUpt9wg6CTHtPr8wW+e2etoletbQZY3V1bgoPPMpvBrAU3wuZGsRq/dNhm4gmUFgw2QL
Zp/HSm4NnNyW4MArw4CLS9ZgdkrXUwY0d7zmY30Y70XIQxa30RAt5MpLOoxu6N0tgct///Cu5TyW
Mud4ZyI7996DaWzoja3fX527K4F/0HbQG6117pKfk7nVVrgc7L90rqnDkTXRtQWb/vcC3ErMuTQh
gLnDtaQqKnX5i2tDnOd6+Pnx37xjpoP9N4FBgMH9v0UNvJlts4UoKc9uuuuzQ7XFiXdzuz6IWGnz
yeaiLtEzGPTzKTG4X2Texh2+rXwsdHtj5NNDg+xK+YAQpexSMdqB4aEcboTOHtAD4STR9d0dSIjE
JDigP9+4W3kudAv+I3N1yzJN1XliYlk6BXpDGRe/lEAsoABhkwTWCzra6POGyJsG64PI1cWzSY5+
AjosLyl/Hh/Z3cI7vTSbkudyQcc1j3OE+dNwK35bDOG/7uMHuStFJNukHZMccqvp3RbHCsUfIt85
xrcqQL2ijO3bbMOtufkEPohc3UuSegPnHLvrCuY7PBKJEzLye0g3scjJzcWhjQAcSwBfWg9t8dmS
CbXxAhpMU9E4jew3GtHdHPU7FmzRvt98btY/wpaP+aCaGuUJrcmxrJEciQKtPcY7qNYEGxdla02r
9yBU2rt/dm8MBlTSukDt050Fh3dhoaz2G9KWX/v39fhnUauXQPmgG1UGBd9F1p+x/2ophi+BiQmE
dR9orxvr29rF1TugorV7e8IuJuZxYKehQt8boB0/X9ZNtUXRUQc4toX+Y+UdDi3jbqWXdjDb7T6x
+EnX+UZ6aUPEmpcyG1AAnBOso1Nh6z7r5vvnS7itF/9ZwxpQzqjNkfSLAOOS3Kf7LAIARBmws/PN
2S1DYd2L3GruurkmNIr/Yf+Bd72yXWWH6f/ebHA29mvtPPJyY89unr1LAfznmZjyWeM+CNZXvPJw
LPps7BiQgNDMeRi4vhE73gp7YIGBWeBgnOhfQwq11et5JyBGis43GDxYr4yMYfYb896ml8nZgrS+
ta6PAldWsjZbqtuygo7NDrW59/JjvQnPc+tsPspYXWkj5UYxgZoAyYP/1wLEQvZc742jESCr/2V7
IHZD4Lp/a2BEy7yxACyjbZ5qDeZKFNHnd/yWTfywprWv1DpcV2lVI6iaTlT28Pn2VMAwefum2PAr
bya9P8paae+ezDbzlv2bL9l9ddSenMgAZIYRUCCBeD8/X9gtC/hR2EqH10pI2RuAtMw60AdkJ5HB
zJKvwBvaUHSby1pO8YNRmkzP46SFpPkiI3TZnchbFy/k30WYXP5L0GQCCcSiDjW8fyHEVLOFap2b
wQKO7/Z4KNwtvN+bDwmzRS4mJ9GqvA43iqqVbT9AQO6iZ7ApL8oVYZlvgfzevNofxKw2bczsLhs8
bBppHlo3CdJ5/g9WzvwgYVnoh2Ox+9wTKYWEYTbCrtf9rnpLt2DAbyYUP0pZ+XbEq7PZTiDFaGpf
uW9SP4zajvYFOMzvaLnTDRYx8V9Szh+lrty71tF7T09wSFIHMjdLI4KkhBzIxtXeugsrpTqmuW7z
HmKM7MK8JwLkfsTRn7/Tm1nGj2tZaVV0KHRjySDEuS4AsUmkUF5/LAL3WS1VxaXj/179hku0QPHt
2H+x8R/Er7NKlcqM2TQYMM+oP/0BSxZXIgCcZR4J0GCm72yznHkz9vkoc2XkVTZirn1IYOTfx9/z
OT26oX6tf0v0koqj97BVPr3V+uaZhuchGsYEMYzy30+hxH/UJgKngl7do7kvgHgDuM6wv/9fYBXd
fNhgW3WhoxYNsrqaVW6zedQhy9rlDwthIjsaGAWzwcqBUaVhl163VOLNW/pB4uqWlmY1ARy3g+m3
a19g6CVBldjabtxZTmXtp5sf5Kx2MTOzHm4GTOUYGPHwMO+z3YCxwenAv211G29s4vpSlmMjjLRo
oYS7UBuFn4utHMnGpq3Dtg7TisIucEwaOLDg5vqa8ejWVfj547590zFtSNDGbOj/Il23vSGjmQEx
3rV6T07uscMDdyL3ikTc9MyjrY276Xd+kLdSxwABblLdhovRW7/RHqsj3gVAV4BMNbBhPJ9stsve
flsAytIpUifLOOnfb6vSeNHlDQzAgrWO2dU4/ZIcliowWvq3HKib1+KDrPXbgksztAl2c5nO16Ma
6nJBRzLubd8I1H292+Kxve3bfJC4eluys4Hlo2F1bRI6y3weemgiTD7Ctv2JgPqtmYWb9/KDwNUj
a7MCk7QlBE7ZvirPmhNaZP/5pdwQsR6PtTUHAEWYWkOz6q6EV9gmcSd/fS5j46TWw7CtlihpCMiY
3AdLnHP29fPfv/2w/tknb+VLN62r2+mM0KCKkvcFEw6YTmF6hjoKe8zbbunYm2HCB3Erb1rXrAkU
NxAnWhnWfRpNyL7YdXtGz4DPK/Ly+fK2xC3b+8F3swzhGPZy7TALFDpAhCvd+dlLuhPH/C1KTuWG
r3jzuEBvAdhdJNmRrfhbXpqjYZyZkDditCkRua9NW4H9zSV9ELE6sKk0TF5KAXe0EIGmmD+jP1qf
fWtM0Tj8+fYtj2RtqRaAfyDpeQ7SciudNIlCGlNFF/yTBQR6wSVEjXt7/HT55r/luMD090CnCLcC
KeqVnJl4WtGAauBPi5sTJ2CSpzvmL7DJ5WZTPYAV/3QhfCZw2eQP9wJM6yqH4wGBbsZh7GsdDcoF
T2K77txzxc0usssG+bMO1H7hPPXeKxvr1u+a7irUu6epcj97HCwidQGsUoy0+bk7PSpqHVqify3M
NnkiYG+MSKFjxgY9dTtzBnIxnZx3m+rf7CHvT+3UTHGWKB51k3QfuqEzwqFIgIjlNGgCktOz0SCX
PgECouuK05C9cVvtPDFzv5m7PXNT7lfjeFB8/G7aV3fQn1svuRtc764b5Q+tMQ+soDLUtCmkouoj
VYy97+UY66W9uW8tPhy6PPPillD5kJoNvfRF29wlpZQvLRFt408ea/OAjC7ZTdiJazYZFmjgipQf
ZD6Lg2XM3Uk37TnuuGblQeKic91MujIcnQQAQdbcnA2vTcPe7ctozrXK7w37as3myyQygJsk+9nQ
v6YlmKKKju2nhqMjbz7pbX1qiLIfB2U6UWPPoMFp4GDoFUhBMrMqYqbs7p4P2rkfNJ84yblEwibL
xoPTVrFGrNa3kzmw0u5HlfRa1GX9UaQ9GNrtAxOj5relHA4agtSANxIQySiY+Qb4W3Zj4Y6veSNQ
Xe8SNOnCUdvnrZqCpMvG1s9pW+7zoiqCwl56vL2k5/sKMyGPlcP7K+OVLn3ZkPwLNuD3nErL7xKt
uLJBpqepBjGpDp/prp9I71dud6pZ+XtiTRcVrRubXjVHyipTfy6XIWIPMBamnOOyKX5WucOfssSo
9n0F6MSsw1cLF2pGad2lnIB6Mw5fqO4cXG0ASlLnhONo7jR70P25lafWIvc0TW1fFimuBJX3QAa5
a7X0fpy6u4JVJ6uY78tEf0pZd5fh8NKeP9lpf0lN81xk2Q8noWdnACsA7Jxm0nNe0V1ek1+9yI+m
0z0T0RxUjoHEjPudkb8MHh/DisvvxEP44w0nLUOb1shfQCYdoRPT8MHC9w1DPC+T64Hx1vFSv2rZ
pS2HILc6N0yy6pp4JJS5mP1ZiJCU3n6cp5hApQdUmwNuDQGR7JWDuyCfxl1RDzFJ66jutdpH6UJB
K2aPSVddjdR58Ax1qiZ7V+ci9IbvJqZuMTHw2Co0Q1vFQTH6RvsGPPR1SfxeaHtJ+gfXTcAE15SR
bpRPQ2OfgfL4vcS0UacBcYppiNaF5HdDIS9dWUcN4Y+Zaf3GaWW+GOhbajTnoq6PiIEfraT66Qz9
ebR68KTr3g6pmah2s8Bmup9xdTGWPJPetzHe7aMhScyaggW81HY2UlBBpmW7vnNfbAC5+tIYnhrb
2eu2fWXS/MaYqH2jGjsMuso4r1XExdzHWjtHaYPfn9z2DNaHB9lY+9TUXqUj30dSfaG5ZoWDwT2f
N/2ASaPqRZvdKm6c+aXS7dBuhyuvSY5WdfLNE/WuVMWhUuLS2lnUqmZXDPZBdt7OM5NL3pgnh033
zSSDLqdXU4Lhqa3cY+3mkSTlMQVjJS0xWO3h5Up6cJuiuGu8Ig2t1PoxFumrZaAuidHkK9LBu8ad
Zz/pxCE3Fnq3bIcZj9geu+7ilvkZoDOpr8BXGquuYD7vLR1f1k1HRtV3HZgC/sg9Ag8w/a66co5G
nGNMSgP99iRTPq36Bz43L+M4HVPRPeSGKfxKOl/VxI+wSC+8aS+t3lW+oZlRwsSxF8NPauUnu1RP
nVuEeNR4DnbmW3m2zzl977vs6CgRaSM5EeGcR8cJ+xbF9s49AA89TLi+d6v23GhToOzkknjqiFGu
L3kzHnppPBe0/27xHsVZUcW6Bgozt31uJ+2JguOhrcT3snDvuHSjjtenWva7YSqeqFseekYuQvA9
spNf6kmkft9YSxCLqTjTiHq7K32Kfr0Qmv+uVP2dyslhHJEhKfuS+WxwoRKSh6Q2orlFr4gjzoUw
U7hISoTUAoyiwY3ATnokdWUgDfOZa16Y9Wnta/B+58qL0hK4EYVWPTQd/0o98epo7UPd1Pe0hsEy
+7nxVWNAq/cx5dDpphUyr47TislT1pMHJelTkU13SGgcnb59rZRTRAWxdp6cYuHRXZrkE6JLvke7
3/c2p49Dm17SCcgYLU6lLu8MbWmosc+TVx4aJp/dvo2kJYB0md+1WfeeAnhEl8aeDtlxFEmKnug5
dPX5iGb0YMCkeyLkVZXdPrUR+M8kfcs14wo90/qkRyoH0IgFmj+hXQGSF8JuBSoFmx0ffhSE3CVo
uFYT2tiH3Pap3ryOVfvgafTOGkE35mFiLlVfzalDbd8afdsGQhX15JtH6q88ozUAaNiTPvNd3ulf
qG3euemCAueex7R+qien8V000wxG/6031DPRzHM3GTi4AQYPtrIxnwxa3JHEOpRa9UTnMkQ1JSZJ
+5JrLJIej8hIQvCS5D5Ps/ukoFExS4kOdXqlc1cGxDS6sOmzH7pswcWm9gZGKBPN2ImZHAcPoARc
dmAlzMOyRoUCVimz05/GIE+CQxP2ueb4uTLGODecS+Foe+qOJ5YMV00KFbljEiLE/YHEfQSkNs83
i+JQ6uSld4aoHCnG9O0dnjJe/vDUz0UgbPqrzMo9nTFvUTZRJ718r9VkZ+RjmGlT5Ai2H7uaB7XA
GKanXY2aAcUsvZOFETGNRI6CTkq698EElTFH4zjoZYnftcQO+9S4EzJbTP8by+sHq7B2BXrYA5ub
z2Rwv87M3jdj+mRXAuc+NdBOFN82N/DqK0ARWvha02nObkUiXeg0Ji15o25XwAT1R80Ev6LRvICA
1R+8DMhThuC+p1XHiY2/eqN/V0b7XENW5Riv1MpibeqbCHYp95uW9oGXqjsU3q5a6e710f1qMPMI
pu6nNs+ecpFdixJLq5znLjOvZBqvdiKfJ43+HEoHVD1jyQOzdnu8+H4Caake93mmx50+5EEvst+i
9sJeaQw0a2MwFWjPyLv07A7ZV9tOIvAoJL7VoE3XRY7WGeZjUVlRj7H8MNOdb3yST8CkATWbAuxU
t0wvprB87GlsvMuc1Z7v1uzgmMPkO0kSkcE8pKR4VHJKfDBtTH47PmWkBK+qeja0IWpw5et2pn45
t1/zFulnZvRHhO+HJgOIcjpFtl0cLN0FbFLbne0EO2nl6PmGZ+2z2fvRKxYMOlSEldyRkt+h1XRf
1cOxouZjV9MoVVaQQttPtnvgg/0ATJ02IJ6CLWP3Vu3EHX6gL4hf2MYunYdjS6dvetcdDGAd+9k4
Rs5oR9TRIzs14qJKjxOn+2owgJuUJsckUS82L58y2du+sEEWy9WBsOFYqGnwu0Gc65bg6vTlE6xo
aA7knmvksbRVqKfGaZbloU3nR7BowLec1RjCc2vwPR2ugj4+JQ50toe2Aa79YiXm0Ty9eq5tOvuy
A69Mxt6p6s5co/HABxEIA6ZBmgfRVUeDA9AD+rgqjZCbckfmxC9bPKAZmrtzcSTDYdRRhB7ImS+V
B9dJ7/K8ihn+gLLFFs7MwLOnO9sZDnXZnVkPcsNqfE7BIeuP7ghjUSEo8uo7TXgPbpZ/zVwZA430
ZCSwjlw/T1P3WDOyrz0JVS8v3FW7YWxip292iVftCpY8igzM9mPSFT6c4scaboNqsp9q5pYvKv1M
u6r0E0c/NcJ+z3qYYzNLr0pDXjjRTmbhxlCm+8Ee4ckNv2WpvqbFDHxOL/0xJvIbV/DIcu0hFRb4
QDpnV+njHdOKDJ4wv9pj/muopjtPOX6VG0VImhad8UNz6kzv4inreWi9uNOyiHTta2pkL9yg8cgb
0GUpINM4IIopaf6jtkg0iPonIeUvhT7PMPOAo9LDpze6qfctyh+FRYGjNA4Xqqw4z9o4L6Z7a5wt
WIz66jAryix20afiSy+KUHKyG5h7V43uCaSmIPFzoSS19pvWQg3bTQ+GjOqgHOA6CH6qijY2O4/7
vZwvw5znYabmqJ3EtzzB6Djq+FHLyjNHmOtpSWjp5ZOwsjejEqEEJ1xXpsGgRExtxKiJOYWqm7UA
1dyd69Yxz3q0vmkCVsQ46mbxBMyYX2na/GxloQI1JgD3A3L1CP/HK/XKr3rtYKJLWDOgz6wJQRPj
5JVqDGXn+r1J5PdaY3shoJJ5nYZoJfiKUVIVzECgCm0js/cgnSS7mlVDWM/11RUmOsVHosJBdwd4
cX1yrvoKGPvAZwxtzSORl2jkkDs2jNtgzfifyyRwe7gss7LdoM5dfYfe2z4UBIcxyMwDO409Y0I5
7338g2F3vTB8ZUEhWQDUjYpBOnuGB7fvikI+9cWs/ErAbEmXweI4OvYqgaegzJacZa3kHsiT+a6f
EPu4iDOjyfaMc0E8zLZBEbl+7bh9VLU1ho4HwZ6aWVchSxzr7CkPDlXrViEaROpdUXjTwa41hPcD
1QJgkC/7OJMQQIr4/IwjgMNaVVAnyRgBz8QMcHjevSjTCyAjKbxu990YSP5SMIoONNnNCNYmHptJ
2vu6LgqfmTbUvj5KzGjo7hRi2r+LPY5sUpfx7gTnX4OBrNKAAakfk+mKB3PHXngC2Ea9tdUePKFm
mFF9CKdENT7JyZtd6q8IlN41BVsPi6QjtKemr3uu3Hd9UwdOWrYh2GuQ7IP53wt3QAf7lPqjdE+Z
hxFxsx4uhSgOo5uEHdM9tLSp+9Sc/MHMApUNAN8t3CM0P/gjUuABzBgjH2YEFK7+qhfVqaDAeTRo
Emce/PshRVbWwVwhABN9yqcAM3JXGwoSKF33gFb9Ij0R5ODYFhMNVWr4jjRPfWXHPXO/yba4mJZC
t7u9c3KEGGZe3EukTnrR7soKgOkWOwpmncvUcvxGcw9F0l+QUj/1toORGhJDzcLjZW8O0jZ9Zn5L
+uqnQet9XYp7YBCenLxrfLihc5xX+tecIM8wyeJc19YpNeB22yDX4lYbmpm+r4QOFu1hiireGgFQ
Nn8oqj9Wbb7E1Hfu4BwtLXtU3Pwp6vyYUoynJWVYDsmDrViHE1MztsKFww2OD8Mtg64iRyUwBdzQ
mC1JBwM30wJQyowb1ebI+trkoQSDsp3U3+HSxEt6h2GkqwIQcmak8VxN8ZA73+cSRbmWHxoXjAO0
Cy27j4fBhfuMH6t1uM2FlK9StvGcIPqr83uLageSopxXOdGQlPel5z5iYP4uy5qo1+a93rCAmsZ3
k6Y7Totnp6pixwVTjq7DpaORa6cXWOXDqOwwq5ovBc2+lKV+cFwGECkWNT3dDcjVIGDPu4M1ICFP
J9+Y1b5cvHjGh6gA7j5ydc0jVcld62iv6IoNekS/k2VdlV4HCC59oG/+oCMDLxB/1pAkbifm+qx6
LZGOwyzwIdfLwKn7S60393mfA09OeF8Y4mLp1eGkHOE3RX0eyyYNelv+ZGwKNEe/0w0SWlmPTdb2
qLCeu3S4t8T8HfCQJ2iNX3Zqzn436o9UTmfMdT7STEfHpRbWzvSQzc430aFKX8EOa8OV1NmROvnF
5XpYZ0hElXLvjV6EKubVadS9ZNCaLZFHZRZw2esdM+qjAHEwg37TRv2JcrKH6T63Wq+Hdt4wXxdo
E7SXtlJOs51FAe6ZNmFbjT9yT4fzOe+1vAZnYv2cZfb9bE61L8vqwPnsO+3wZnrGqyTug2pRadQq
tKMazgQ4FiM5F2m/pMqakGplLFWB2SyQiyRLLIWO6JjJ+oiACAlD1p3mTsN7rPG0PPyL5/zC312g
eDgojz3w/BjjLmNp3I/Z4gTldzkdd9JWh8kcApdORyHNYBbaRUtYnM9gUwerQ5yJIfVzbTjPdIpT
6PWisr9l+uh7GPRwymEEFrx5aRnSgSK/B12Zj2xDNE98n9ZISQ753i3kQcCGepwCXqg5dsiZWtL5
kpR6mEJX+9zuXtQMegOtRCleOL8nS7sXWRElrTgQmz+jZQjthcapMr9zvRrhE8JrbZqD6dT7dE56
nzGAvs2sCRizH0ZigacEbm8G/nljdsIhL0ofCRKTqvuE97vWy9/gv6HhuDZ+zAPQ8uhYPghG8OSM
J7vs91bv7hjPDsRgcaGlsZObj5Zsel9jxaGuKSDDJPgvgdPsA1PsUXjZoz0POCft3MoBE2fyeXBo
iBMSQYoQd7SW9qfsYEoRWSX7ZlT0nurMhwfyJCoR6wsiRDoDrMFqIyT3pO+56AHL0ipwTLeBLhLU
5ygDwgZVdw6CTofbLwS325eOfq47jNJRa8979SsnZdQJEnuY6s81/Eg+IdTrHeB56mhIjlkN8y+a
S+ssbLZ14KbQvG7+rYT/qhr70dLVg6ja+9wk+xQUgpzlIbzYuCnEvfBMH3AoNQp2OsxxFnp1GQwE
L7yegxGOql2OUDv2zoP/lHJMzNhgpSxo3Ar9lDZaDE6jL5bgUT7a1FcYffFlq7OdmfCLM9Wv2VyH
JQWUDHJKI1JShUNPpVFGSNAf3OkN6dnX0tW/6QhYjEE8d00J18N9MjgPhqn+CUa/V5k1bdR1GjBp
rN88Na9VYcP5MKvILGY7pHZ+EaX46ZWAM5lKzDy28pwm5TdlD4GqRTiN47W0ryNvjzonkWLIAtvE
ja2OnhCgvFcqf5IErl037wC2lvipbAMjr67pLHa5hbpczZCGq50+ol1+YJNAf/Q8vLmEhd0A3Nqp
uEPPaRmV3vzi6fOpSRj+BKRHBJncpNaPumHdS5E9lBjH4cb0QuS1KFBfdM0TKJpOwvOivCHHRDMR
EdI72dehO2NOSec7i03+2CBj1TO+Iw1+1OU/pVOFVgVW+qIsI1Y3RUCrdvI7DkI8HWngekqhZxGZ
z+0vloufvEmqsICtyR16IEgH4xYhjkHvntY9z3p67Jz62OQtvqL9mo4YuvHaPKbwtIa+ug5W0gQD
zy8Z805jO/tADdijLnKwS3Fnyz5Oe/nukvEIpnaCv2xPSjlhkraRggVoGz3is37g9aKR8FpdeYdW
vANNxQMD6m/iJic0ASB/ae5YIXcw1OB+EXvJ7Z2wnR0ngATBDX/TWRY2uPy60e6RvjtrGrtXqR3l
sA9wmHaqBT36CDTOdDgmBSa8GmsnR+cZxAWnjBcHMLscHFSaHFc781r36ylHWjlFin88e2l9MGQN
owQHfWrHc+2lYUfK/+Hoynrb5pXoLyKghdpeZcmS7XjL2uSFaJKvIkVJXLTr19/j+1CgLdCgtkTO
zNkms0yUdAWouSUYlOf5yUT6z8RJaVtynDYIE130imHET5UGH9h2J394tDxIB4x1ucn5tScxmKPt
LpGAEJEAPEeMnHlyn0K0IbXdJQFDvR4UIhK6QzdYPIcJKWrtQdIObx+QQukjN2FZ31ch37FoKydx
9TR62OoI1sAVsIwubQ4O79rE2HAJeL9DsoIvwlIP4MtmgUfUl06P9cW9kw3gHLBGlDz3s7+fuxbp
Sho7AQK9pthQAxpY0Dxs5G/dv1Pget2AY+UYPDi8E77mmbbdk5Ns//yVlYsDEUho7N5QbIuPyMkF
WOFJs9MszGMFd1DtlWpdT5xWO+Xr5xh3NsxpZ8+r/6ule20TgbGAHaqwv7sqvswjSdvVIgJ0RiK+
nf+681I8EABnQT/4oAjG5kX70ZOkpMB7lk8Y1+a6vcAG8pfQIa8xeDZBFxZyY9lI5z+twK6pmaFG
h/IcBksRucuXUuPHVC8Fo+p5Qpvrys8WsCB25BzWljxXaM6buS3o4j/5yTSARwgRpwZlEthLLqab
ovRqVH9a/P5QLyjCwNpClZxbzit03WPptOh1iG+f2iTZSyXTtUNsj5wz45iPDREKXtTkbSXLCQYB
l4N/c5xrG2LDqsRPo/4tBr4UbhxTLQJQE6ASOt7Pqy6xYgLoiYuDbQFvVC4IM/1VKec4E9xYrbuT
k/x9wHCstznzkiNd5e9qhoNt+rcILAOvkD9T3Vgw3YZ2ueL5v7bd9tnTpoi65I+RDYoyPpK/BXsn
+o1GF7RzL45BgErixzmWk2WkHl6byr0hkW9P8PTrlZwhDMuwfjcDw1Au0ZcKyR5k7D6oUUv4o6DD
V1o1x26RGbJg81rJn4CLg+zQunrqDJvezqsQDtUKjOUya8h4a1BHx4pGWROOKMv6fRZL2oj4LsYw
w87461oFt27Y3idneUEZvQMeSWlvn12rc7fpeLoClG4jvdcVudd6uiV8Vdmi0L2GKoJ7ogE7ROmu
nZL/RuW/BC5kzWhfnbZ5JlN99iOJlJDVvQ2M8czx5mS3YX5ICaCjyLQnTwVHNQDdnJZ5KrnB1N+3
btFu1a7iS+qj5aORAdygshlpCimYi7Pi0/PkYNIxwRGs1H40wM5Zt6abIgVLRG7ldkDDf5Dj9LL4
/s4f6rMm0alGl7w2qqwJFA6+s97m6csJoFKi6DQEds+wbil4T66YbF4VOufF4JvbEkBC5sp8fRHJ
enfCJHNDmntUXeJVIkSPH43QCmRR8iUwsMzGzWa9vpPKvxPe5149ph3+m9jHuDPQEpsWny1mWTj7
u4CPhz40/0nuPGtAH1uCq7M36iQaebKYQ3BH32YVp12sShuC7cQ7gk2/z7Lp8mlyM0CqhbdC1IWm
g1ECYla/DNN82RL3HPhMgdBMClMP/7x2ufc+ydswvqm1AQ3U3yqQtIAc4/9ChwAHZNHRzFtOsB1i
rGkWDw2Qa6w/MIBjAp5gupVopaV+DJMFdoHu4ql5AxpdCLE8d4NbGl6BMGefIh5fauj3U4YRVyQY
uZekfUF/nM2Ot68ViEE+F4S7WN7Sm8MADKNbVNZ3BCYMkLHCzUmg82ToXism0HoQxD2yvZMM1x5X
99BjpXvtkn+m4gDbvfsceO9bJDM3WS7JIlFjlJO1lB9aqCikwy9OG75tbP0OfLFXsn/DeqNXz9C/
sU6eR9oBg5nfaiVKW4uslR5NORPPfUPR2yZ3jN6l5t2h1iJdOQGn4L9rr/lB5N7NduivrRPOZQTK
rOHLZVIMsTEkPlph9lzZYxcmu5qz0zpOx8GOn9vAwN9PqYkTnHw4P6XNow7RhCIqsOHpUDFyYpAv
Wd4/M7r+x/z4FGt0hYgeT4fN+ema+tSgOATagr/28Y+C/QCqBF/0f4MffBu8a/7CcvQHX6O0B0GS
0sVzVdotVuPh3aRoXWyeiPjY9PQf4vuvNACBzcb7ODowVuvrxBjUDvxmbAsNUIw8YBlj5xmmusTP
CDq7mC34JvUFO2EhYKC7Ba1f0sAyOPE47eukGLr40urup+0dEIUepD7a2Qd+d5zn/tBRLBZnbgRL
arNfpvbA6w68X2hf1xlNM/XOoPvByVRFOIF35fPb4OgDGMwxlfjUWwcK1kGXZuq3ZGrSAD7decUt
EVVgVlH2vAA5VmivETO87/zwuGlAl8GSNTR4a+v/thj0I+DodTdhgAytnzegHRfXuTiOvCvWHyG+
e2mc5lqBNdBsxjgPp6n+J0KFnejYGyjUSyuHJz802eh7TwFnO8oRCD22dSZEcNLd9mwHvg+HYF8x
mg1T9JkoerJJlIPePKpIAsoX0QX+3QWKnQlAqZeCgDi1Q1dAk3HsMEv7Yh0QBBvgDtT+rxjd0zLN
Uwpe4rMXy5sOxNHFfc4xudQtyQNnearH6rnV4KMmU0xc7deqafc00bdJzYDF0GqsG9TI0w5awwOY
/1SYruj59qevRFlXoDeDZVfPSbmx6VCN7cmidTb+AHcoaE8rnnpeZ3RIMIeZQ42nZ2Vyj1oDHas6
GNr+YFEEVM4m43UAqM/rvydjn3C1YLJOIHPVkf1U+NzrjFvA88MnapxsQzAX1SwddZzFM/2zdWof
IFUKMSzFBH2La7adO4YnR8UnnlT/OZ58Fh0vjIbyXvH/sNz0pqzdexEui4qW1sdRQj7dOHqp24rC
JXNGKLKW+u7DR/Hn4H8nULYjsMTA0D7Fsm80KDE+fAK4pIf8bYAWuKrzSNq3uKmx+sf6BSBpnESg
WtTPY/dLW3NM3PbXx41ogw2sToQXpZ1eadjvZzZ+SQVbgB2P7hxhUZHTHyveAhRw0KiuZasxJ0sX
8BryhpCjsLruiXt+NrH6tvTs4AKw9ax8X3DSG4ouoCF50rI3fyF/VBccaQXlSlNhb3cARnB4qvpk
1xOzd6P4raJzMQXDaQ78nGBTLvIp9j2b8Bqt9LqCqdkNIjqpcMW3uu56KFaqpAGOHIXfTsTLgdnD
EpDL6qu3B5nQEXOtGpq20Xg2U5QFzVgKOfxgZjwy1yndlZYrRs1hHcq+Xq9RUhWb2QoW6mKzc4lh
5Hnz0fpWstCbLTl+P0HFaEJ699c6h1Bwxxz3n53EjVX9lftIjddNaYbh6qroWIXAdNT2p6Fkz+bl
Gy7EHSZiBDIL8CdROmv2lUzRB1lAQzXuLgZMw4LqHjv1btw2DI6qiJ3mjhnm2Z3Co8P8z5nqonHQ
Dsh6b3Bj9IH3D8q7g4qAWlTRPvK6Ag4kzHZT4SWI6EMd3sQA3Ng4abV1z31VPRDpY8JNntAI43h7
VEoDl5g5UHU0I9Y5knEuBwLqZbA+5hv0cT3JIOSBYV4DmADoCggVizJ2A6jOeLP7aI2enEAdtodp
IEhQ+AEgnli93EYidq0MXixvILkgh8bGF4pheh3aHUvAa9Jmz7k5UNre3bA6a1yYg7cexg6w9ijF
rgLtE8o+G8dg58+YrQZj1a711B3ut5tNQEAs2NrmNfXejQG3qxUDHBiiIVryvmF5va5AwS3eSl5/
9xhUvGXKWGz6FGzbsQfQPmHdBgeHG1j3/aGjwQcpCGkOlcfPiQH854N/8yL46NHqpFNM3mPWva+J
uU8EeyAUNgXEuMbCNfjhGkrKWqDf6NpbQr1vgpSsQRIs+IwwDeLeAsmM5p1j2Qw9DFUElz6Zd21M
2hRj1r6v/bQxatdpeeZYqTWE/l7ixIGJvkYG4ZGYCAVM9yAJgb+uw48/JPlKINWKBn7SzXgkM4AK
0v9Z3fGUtA6gcUyl5HvhNq9rdQahdnYTgUbJgcBnLkyIjeHRnCu0oLJvMgFNQNCLoUQ8PN5C5EjT
ei6S2Ln6clkwyAG52/r4q1mbH2Q/Fz7EgkyM13D9Bw3J0SVQkJEhF33gF7WCN6Cpab6aJl9RSmeL
LHknKVHFQZZ5Vxr+dVdQ/tJHNrou6mG4TI5z6DezD9u51MY9gLc+LN109IB9w4dQWG3zoZu/FFsL
b54uSbLk4IzyQU5PAKxuAYpvOs8O+HacpJnTbwsRkqVjOnn1nustbQ3oElWfhaRoH5IikF3aABd7
IAi2n7LZshzk1bNfN1iXpSm42KTFiagu84RXlWF5yorptpdgIGZcYXrnbVveyLnQidojKCNrepsZ
hgdIMZdhblKtnwZtvCMt0DmJfAJ/c4FJmdMIdhS65X0k1os3PSQ1AhcuRdjkOF8jDc2f73ZpJBq0
1PVrZ4ISUbCZO+JGxF77qwpEZntzA58AzQbGnB7DCUE9khNDowNVDYYl3m6fcW+fNuO8OdrJIlWB
qqjfaDQeoU346Lbkw6XhVeEesF3/JoBIby1WXgwj9GvbkXT0AAEGcK7h6Bv7IhJ5HVwsm5+3G5Za
/CVEv9kZ+HIXHza48wxwVM2qzKHkLcbXvdnk1Yg5yHWH0R5KDldDbAjKYkc8F0dq4Bev52CywxaE
1Xa00BXPgA2MG5yTMHgCxvlnDqxMrR6PHavbnYnbj2gB246MuDIYEWvG+QE6gK8psP+R3p6Dadpv
4Zr3QXDqXQq7/JQnIXkZ6XokmzlrX3L0LttvSDjQbUrKeJoPmJxLd4BquXNLPwaZreJwRSnnDPcm
TdJKA9J1oIdjEf3aCHDgUEBU2sIJ694ouDATQTM44cJxEEXVLP7ZZe4xJOZvv9mcK37gc3KIofGK
eW9AzIZLKqSCIGw0T/5WHZeRHv0EMjrt3aoJTr0KqB6W6v74KwYRPzkYuyWpqGSuFSnJthUGlI5x
xl+IbqEGFTk1Mb4V4fwLBEVjZjp8OKf0FvjuBFaSbsuh6midTsb7ari5Ksim+Kw/hQPEV1TqzCL7
tzbuhut+fu26BBAUuCnwwH0CsNEt3bj5FKP68Gro8lYLAhlLn7y9aNa/rUCLAgoeZnvMekzs9GP8
b4KH8HVSt8gxBiYH76JE96KhDnUe+4BU9XdMhjfslboSVHjrVy+hw7JhnqD7Ua81UN/Z1jnYyUOn
OfqfxD3BdXfVq0PTaPHRVlY7PCvcCrVXzEvVnnH3lkMUhXndWeijgXyu64A7Vfk/SQVfQLxCOTHp
oLDcBbI1h1fIaK98A2LQ8vmy4LKofPW09C4OHzkNFR58V5UuX21WbcicX/0T4fSjrQeN2d97MpVT
UmNulKAXYx7/7gUSyPwRse1CTRj8N7yQmLi2Jv5pFAONCmGSIwmMaItBXY41kPkEo5fLb4tsLGD4
CDxCRG5LE37ogDqZyxA4tgYehFPVVA6uxHuK5yl8emBQ6njL+jRZPEqhioXrS+9jCO6X+jd2twvA
nXvFIhx5sqRsWe1OIv08ndyg9KG42QkX7WaNos0hH9Qd0PxwvMXDsF9Gc3JYfAPa7u9Wv3nepLnh
6f7nBth2NyWHVuGDABD9GvsuVwH/rUL9ilc+H5EHuB8r52AhSHHQx2NkIUiJDLs7d/AnaekRS43+
qbZ6h/AHGi+/icE6dPfBDyG46rCLrQqOsLhdoMKogASYGzcLSrALx2Nj947f3eF6v7SK7MG87aEl
h8YPDOQuVpNMq3DGshniXTqfQQaigngHHlKfgUN3T9JRJ2iNP13d/muGOjeLXw4YbCrfgnBaMSqL
LcLyIdV/AaLpcc+i84ixRXNhmYqhDx6Wsd/HEfkgY3jeOHRCtP9OHIifY6ngwPPiQo7kzQ+bt1HK
0ovIJ7S85zFAUw15KpADZm/RIrAlR2HAbakmP9UAO7MfhjeHCRBbEj0DSMMww1c9pVBQFf6U5LKN
DktFcubEhTd1pSviJW+9DWpfq76ZdndTI8rZTLDnx/OxolBr4/jCHTjhlFhwi9Gynse5aSHTdk6+
s7xyG2Sc2TuMLadKennX0WO7Ne9TFX+H2Om2q8x6CMbhEPXBs5QbSTs3KmpWAx3pB/CDn4mBKn2C
Eher7XKHq8xzeDmy9ehq82IDW0TO9GQBlqT1Op6lt/EdBdLW636vTfPrQ1wZMUhuOEqBV2mE4iOl
yCFwmk5u9CdgGAjxkCD229sQaQBo7iFUufGZ7FvIqP0o2HkrPVZbNGc8Nh+aYKwcuqZwJv4VefTq
q7pQzVg4gGeAzb1XvAHGMMldZXFiKixCwkz9mWzyO4A010YGoFobZIau0y4wE+AdGFfiysMEgmyP
ld64BM9MtqtI4r8aAcPOmshUGQcs6nxfSXepku3F6bwzYhD/1tR/W2rEHbPBPqMI5sQL9+tC/o1B
9d1ZzPkqPNdrXZ9ciuGcidcFUKQVfrWTYzDvhzbat3WI6j9ePBriUPffPFyPNBTHWTl3BpRHB24h
Fw8bBbswNQEaVDeRn1P/WArtr39pvT41DaCdJdTfPqbsLHBV/1zDvHJazfKzUq4z1ak7ZKFO1osG
IPYD3ak7SBRTK9iTQH4BvtPwCIFKky4oA3AGvJm1PiWgv7qq/2Jm/Qikm8pwuupRXYmKYTpnQHAX
SvedO9/hDDm1C9hoVKqzF7MLmdXrNLpfS7ddwJEXyLC9jzq64teCN318E13wqsYAM0s7ZdWENNt5
e4+FPATIz1uovUbOEqSYjl5riFPBJd9FKzBUuAi5QiAVLu3mtAbLKQEWPg/bmCq/A18XP9BbHK+F
N+AUZsiMk8NDmcPAAiauAZZJqwwqL6RErxEgkVnSrO45FvVaaXGFqWwDlYPdOu2/1h2+Dd8EIGGU
c+o06th4EbhaFyvvffKCXYgiw/t37ioDoYh/nynkd6G69Q8Wxvcec1z92mqOV+4hGwEnGSSkgBzv
ddPBKUp4SWX3p2XTp8e5LLcOsYHMEb9QTV1G4e5MZa+C0/pAJC7RgNUZxF0DRuQN61fceq/i8d0o
f78t/t/N8sKHFDs12vuAP8vfYdg1qcJZjHz21lKCSuSAw8a17QpSYlftcWtguBDsstGtHMIHV6Fu
s0+vw+Jfk6m79MzCQBLD5RR1l6SJ/7MbFNBj90CWP4wH4nQIsqGZ3tbOOYZA3PdyUx9dsj5XDP6F
2G0hRws9rHBNsDay96qwBPpzk7KHdwFkwQnP8S9cJXeA6z91x3Jh3Bc9tGAh/ZdZ9gfLKBBLeo2N
/p2EOI4ebm4SmdcGBTPtVtzJ/dCNu5UPR6blbVztk5aJ2CGbDS6GmXxiuXC7m2JIOO2Clwa+nsJX
2371COg5Xb/bQNzX7qH+p9N/mADflZHHfk0OtQcJJV1B13tqyJoHW9X5WNDiUlTT+dbgdEVhl+zD
dexSyFB1ujro5tjo/MCRM++kU58sZHJkG0TmVbzaJQsrXGmPU7MeIWPY1w9lJWA+TGbLgTjJq794
HXQNcWE9ezcGfsC4vkYRANQJA2I31odJVED/x7uFASgF3P9Sz+akLQZEM655jfEBIYE/gUs+hdYf
bjhwFHbvRKYghSn51eB9hP9vafbJQvbEYIPbgNFfb2HuA1TruvHmbMsHxlDI4BaeVb7zaxe8h314
YTb6jGVQgAfFrWFEgSh2FwGOzrkaWkiGSVDyZT4Bir5NMbRYPbAENvYont7B5xOu1uF3Jk4F0Sk8
P45CPO5Aj7Gjc7GqvcfiX4E1gbuwcnbhrGUWjfIn/r8FvVqSA6RWFwQUfsPqp2HCh1aW/HXWvlzR
UwRos24+Hculoc8N0XE6dxN99J55PW9Qb4V3d6ljmBfYYeQiykTrvIyrFwCOqZvMidGsLEkOgWcJ
Ud4xEdjByyEO6rfgMpr2XyLBTg4rLLwBPnq0RTf4Ov6q0PvXTn0I7QzkI1CIHKq+qdOhBf/FNgRr
Naacx+k1nrxT8FAY6seDHBXg3Fq3686HBDJNOC1hZfi0i/PUyPgH4Iu/a5MeCJRQD3F5U7iCSTAF
a6bdacktsd2xm2GzRHcdUbffxUS8DQsMUHF/3iqIet01Al1kMQihxc2oa+oyhp8snL10Js13CNsm
xSwPW1cZIkV3GX4wnWFfPQ/fmSd7NJ04j/20h4byhGZz5zFc/EngfZh2eyd4440KDsEg0UdBwE7Q
DeC7KaOAXmrIAdOY+UXXyBsUL68bwR5sPzh2K+QI0n2qTfyDALIcMZMdsErvqR3wTrdxZjcQTgYz
QMeh15VvgZ1xu2L/a1X/7Vt5Iuh9SO0WwerBxermUOrsYxW8rM34ofugAOr9ZPwGpCzIWHd55gKh
QlHyLpPx1Ibw10CNsSRD7jSAfuEX3U3wb0a6+ttUzgXY8nPlRXmdCDSJNZKTkUvQQqG2xZk/jyKd
gCYDFFpLpfrvnrcv0eYXbbT+50TiBCvRadbd3rYtFLLYXCU7MFfOWJoYeyVBns0aFPTivQVOeFHQ
VMF2+NXO5rdP6Ac0goVdxB0buPJ5YaB7kB2E6EMAV7IEgAPwFV4Sr32I912E8bQPeTOkwXEAs7WD
KLLqXzMz6OTIcIBFM+1q8VRB9lYJkCp4Y2nDUup1R63iPetx7GEK0TOwFK8HLse7m1djuekKNcOG
FiBusRKdO9V5AdOYRrN/GasBxA0izYFAV9BVbzXG6cHhEDSykw9GuAD7DgBZPne6/a7pBu7K5q2e
XyHEezMsyNxF/F81PfK2WLv4fQ2rg1ayCKr2EMZ9AXT2ameTP1AfWCTmtHG8o0jg42RQZWDgfqZQ
S0M99qfZ9Lnu9TmGnBO+jTwcvQ8CHFRDkA3rI8ULu7xvgTrB7PcSU449xZ19CeMWnHts3mlHXzt4
Z9PQbfIQN1K2BEPeqgbD6YzRX+SERcXYxQXE9LBC+zeJWwjRl5cOeWKpsFruZIhlpUr4cGaJF+Kg
Nqx++xuMLXxvfL8w83ceml/BGCqHhJJV0fCZgB4NgJyM01rEPeCQbXiDuRasHGDxcIIIPqkP8Boc
ltiAy0LmBiTORYiAFmBFcMiyqqsPLUrXYoIKuswZmmC5lMjQTVLzcNrg56OdOcvZwp0DQMAAhMhC
UIfB48Wr5l3TBujKdF5PqkwYFqhTgRzcVWypxOh6WKMWHWsNcJp1EF+CPn7Y+SP+K0cJ28Z8jMcm
G6catmJxdqDfhRsJnU3b/iEBlg8u7NPd6iurp6yX4ZPb+Ftm1jBjozW7etQ/oHKywGl3PSQqpKXv
SOV9UgBBN2bBuXjgzHz5zBqyl+68Y2sDgoYGH8KOH01F73Uz7jvWnGFU2UMrCdkNChd1RdGbGCMU
mBK8hbn1QMCPhl3aEd4iJuJybOUeknzsfYCxdKN/Zt++yGS9oD7CQIUOBSbIp4RgIbhSoJpZNRY1
F79i615F0MFxtQLZ6vuxYGCUQJm4qW2ULSCofcMTRF9KoRxRQ/eLHSjnJRQ5Q73DGqJ2B/gfmDO7
gtL+XVr/pXUr7KAcUe9CmHj7OcOcmLes/4S1e0lNs/6OrXeaAFlr3/5zJEXo8lbttQwyeOl3vq8P
RlDYCVZcsHYHWS52jozgTNnTrMS+CaBoHEeIfLh7ZWv71zV+RnWy8zf+14mDPGTrB1/rGydxhIV6
3Tsu9u9+Sq6ewaGOeuy9Qc+sqPsBq3mAcmb2nhxPnd+om0dUVdLRvwDreUvQ/wrcasjMgkyCP5xX
RFS/DdwTvmlL7oHi9HDc0TNdaGNfDESk4Sbvs4OeNRzNJ/DZI5gZwNG+udC62jU+tF90QpsYoK6s
iz2jH8ap98ifZHQzthDobHHIHAC4zF0BIxuo00YK45H3YyRE0ILx/Si9I2fAdyHuBJMD6X+78O6U
6Aqe2CrC3/FI44dWe1gqcFKTJyaCYtDOLRjotQnJOXqgXdQGV4KIE8TlT+BLe5Q+5D4WAcUVM8CY
xB1AA3bCGIYB00Rf0G5BGaVThDqdoebDfiTnNwDXDJcNYrlb2KvWstnawrj9uZPRcxOsh1i6pXa8
HbfxVfRJCevoYzJOXpH+DtMjDAoWSATT8YR6bS8LrM8Dm1/qqr3UHFnm6CejhcHPgbBGCYXyGJwW
kRyC3tvZBd2HG7CbU1uAgrgCnGWHFymLaq8qBuhiMut6+O9DTTYyT59XQranyhUmxWJfnQ0x5vuI
obmHcqj0BmSowkKqQ5AjsEali+pyY+cKjDZqELw6jWoAlyOLI2rAiVNz4Ib8oRY6CPRPY2jSDR4b
2KNfrIMnUgGvh0KmgTaF5LRdtiwRwWFO4BIe9JO3rdUh3uihqqbvvmvOMh5u2Hn1iTyY1As4xuD5
CUPDt66my6PLhqQfU1lCyhZ8lxwhHOKwdXQQAXao156zXWesXN6kdwbU8m8j2yXiK9iH7lnVy36e
KujiHqxAlzgnCiw3dIObQPTR2PYvXPK3OgRBvig0vh3yA+oRdqf15nmkXLZ6D44HMhE6f7Z9CFPU
VIBNvcoeskjRXRgddwQpCQCAEQEvwXDH8DYAWr0QixgKU19EXR9bt7nUyv+3teIrWqY8GoHdjbM7
HnybXKF+Oi4YYTuXAmHGhjFj9jCSgPUASdYvZAc8BUP7WlRDcwNNAEOFOz/Hq8GhBemIRBrz8K4e
+9b7YpQe6wFaAJmcRDK+a3+7Vb7/Qk2UxiLI54l82hbxn1RB2Bt92NgUYnXfeVxhyGpTMennmbBu
x6GQp2CDYUwrqxiqcxb+1414ZZJq30VNgenKA/y47Zzp20busVfhK1/l0Qmau9/VpRorcEcbwgNk
5lewJIQLuNYYqD9zXhy2fCg0NtD31jBHAviLQEUBrDtNIX6sTTTGH//qduNTrRZo2N33JGQ3Prnf
o+zgLgeTuGEYpwZQTNjrXxr1WDQJ9XeDtIk1QCSAGcef0PlhCAcbZAM6TxRdDPR/k4ekD2ASwXHX
HJqY9h5HCHxTMEl28yHZfJIC7UECBoiagA5ozdf2OPRRi8c77qsAYs1xBgtmJiT9SK7OvY69s4VE
9VDXD3tZ3D9YPX1sBxhaPfjWko7AjUj5t4Z9JsaFx2PxXitgqjJBq7ES758XzLmgDE3hcMC4GWRT
5bwB0kE6dBe/6XC6m5pCxEzvC9rHea6uKzpYT8T5pP34GAxuhaKIvSN1/1PDcpoSb82JG//lNSA+
Lb5bHT1THwyca+7dEB/lsH55fPqW8XZaNE6XX9s3XpkXlOr/Nr68KQNLHR8B3QSngZm81khfMHBA
/o+i81iOHVeC6BcxggY02Lb3LXXLXW0YckMLOtB//ZzevMW8uDItEqjKyjxVd+Euw7rGnHEh+/Jm
NCCZTQKi2vI3nRM+TXO/NET5OTrJGcLOdXKT8yDz/2ov+ydFsgW+8CI6GzCXCNa+zpez0uvBbH+d
XPwb4kFvk649jFHzNCUyxYNu/wjVrOvC3mjL2VaEGGDESCLe1qsZtiv2zVN6kfsulfWkovAUldU2
aNTai1EWymHdtqTOERGwvu26Xu/A3x2EKP4cTV7YMS9NWu3tQTBJAs0dUilPEzOpaVwOsf0cjule
p9bNDPtr3b7FuTg1NhQp7GNdgz8PcBsbDqNLziWE0NuyoLMMSW/VrL6OR5rd4NsPH2MU4X2XZkyY
Mr3BoAFtoffwVP7VMxpz76MWsztxyRv33UwoaUj0vkhWvc/cXeQIfvU1tbhrHefVGbCwBInzwfbr
vTF7xG7qv1xSRyUKC1bPFNk5eKW3g95w0zOWz9Sxv5NWt/hzxmM3DYdJe2ejFCAbsreg8faBVSoO
8O4SmOq175OL8UiS2LR6nYtxBVXeIttRW7w0hp7QhR1SAKlza2v3g6Sbtek6NWPDDL+qMr0UvINE
vagqu2HVqeYQG9UTntcz6fJFHdrPHD6rMvR/ZpNTkEWtKahHdAKTFEG3MjErjj2hN+B+eOu8UzJm
X10Sl0sPq2IXRwfSztvWx/ZeOtTZg/3lxNGl4o+EWjodstFEAfPus5y3TM74o6Ri1xUcC548j020
5Mo4J3m1Gk3rR2iCNuEYb1Jyl5Mu972VHBUdSNOVxTKY3dsQTEeS0xjn1NbBfjESwnCD9F7FwX4w
k5XV+F/SeZiCHf8trI2WyEbzkzO66BwrWdRyWPV4L3B5ULTgHAsoi7MmSpfKZclWzZxfTv5HaxiX
IDCbpQsSmn807mZXPxPkY4RBYTJm9i7ynCdBWtuy221RF7+OtradDg+Z1V0qh7ypnh4eKu9ma7GU
E/ZVWxvDQpX2yo3QYBXgQhUR/Y6oC5MZkbszvNcpr07I/4yX6PDqkTxCH/1ZHvlz6EkDrtDAWxUx
aZoQ2W12o3UrpmJpyZBRZX93EoIkjrGPsVLAvX+nwUhBCxVU+2jXqhCsceyNvWmxIYE6sy/58BLX
+0tcVBvZ+XeGN5fM7PdhRITeSptNWQVv6SMcnbBhgSaroBwDVchovnYOj24+HxKmcnO5JTT1DO1o
yUD0muXZOmu7dqHd+oXQIhb+WOATYVqEz/XiVw+fZ/JXx5zYBo9XZL1ZiDXLjpxARJ4xH6vVnFQ4
BXCf0m69khu4dNzLuHZMB7tpcXmcam6Ur/jiP5Eqn4K88xYBoQ2GeShfqgfDl2+RcXYe+7pXzjit
Z8Q6gc0WcuuwIs18CiugFAxsSfIO5KUBOIhFNjb/vAwTIFoOV4G5i00bkAj/d9Pl26qKXwpnPsx2
vYm64i2eiqvlmV9m1vCbj/HVs8YN9tV1iQpgWziS8fZSYo8v6kE5EmwH68U/QyFtFFF3LRvvtfOw
xsl4P+LRaDCjh2ZBvwcWlNlN6S38iYDbYE9PTlPAd1FOsJMS3zqjrWXRQPgXzYftusk6tYhmF161
Z6B91qz42xduZOBjZDl9Q601pBh2G5OFQMW995noMgORdvPCMK9fhKlLNxiUNckGoqAt/kCJ8QpD
rdpZuXHqlVxrXz+3wbwmHPhfXLUfQkQYR6b3QeGERclbpsXwa88talVWXzNgMYIReFA1O2rjn97V
L55hv0zu/G7k05q6bO3RrWR2u3PwOZU+jsI22kr/08N+mo2oaE2pOMwDeR95AvNQbrUxadLABAcz
srk+zjM9DvfMzS8A4p+jmd8kaoNn5tTrjuTWusZe13j+ok2Mv8IhgJfgx4kl/BTjGNn5szEN33xK
4dqxgl3M7+E0FLOlzc4wTwQ86dPw1iosUvgD+QfWv4TiY9nU49JU40Ejq1p9/Z7qL58yjQVWp5Ao
9yS8NaPzT8KURxwN5z5LCb/bR58fJksJn4rmrgwPE9T4wyByk/XDR4F5IQBXNDdwjbDI+D2CdRgC
hYhSLFxSZj+qSSUh/+xnMg1mJ/DeoibhmNNztggwuu0zpffJw9pSgYsAVEQqh6imQy3P8RJ5q8Dq
HucMrvwue9dCSwoSySaROTSXVRU0rMTKdzjvcbslWK7r7EUaxb2T3pMr5H0y+5sp89NYilNqqSfw
EYfOc+kYybFysxULK+chDcL7XFmkGbEJm0l9twOL/EXAqStav1m5Y6NpJfUtHsWJE/QdhvKwqLN6
F9jjb1g3gjJi4pQwHaCdoKMWbvNAoc/mdRKaOfdQzrdWz4RjfHgypr1FhlyWycgXw5xt9DQnBWye
rW6RCBugBfBSqtb8r4oUPZZtr6JS4hOSNlHNOLyDUNQobX3wLIl7aJ6CSWIVUClmxqKeT6PVbUsP
PXguHsYvxkH9PK2ZbYHRmxdVZ59ciyYxHQ2AcJT8tPFHgj41slAe4141F+DbjlOc0Cegjdah7hkT
OPtcCiYifeYc+gj6qpHMy6ZkRuN3PU4DBtM1My7DS74ENU6RMxYsYmQL2QBNUq3dr4qMAc8MqXbh
K2wuGkWG5P47mKk75qirTB+3lNmdJpGALejUC4WPWJppCkCweVIQeXprYruKOIKQulA0AVlJCOd0
+u6Xwz5pUOoql8lOH5AfIk6PC6C13O3E362s9TEZeNc4yxc1E3svml7DZj57gAFM8Cjs0GG8zAy3
oBfl+dtm9kCMYlgWEZczUE4C1cah9byDX3IxywpyQTemR2ecg6WpbQwL0uETmY0nQWeKBfKW2s61
cAM6eXmNkj8GoSxWd5rNo0agDyDN4A9brCMrAS0swVJgTfbWSOmq6PPalWMpTAMyZlSXlxTjENzS
gLZVBeGr75b91XZM8yX2Y7WrC2LTS2NyaOJyvSyl91+WtidWpr7NRf0X2faukESCk3gb1vNRUM/N
fXuLA8BZyKVO7NiLVBfE+7vqvexg+mRt/NuGLwYBNMwaS1ZVLQcDPElH5KV/cJ6E0PvAyT8dAr0D
XiU3K9FJK2NltN2imoM3Epu4ng/SbXeWKb4yB+yATpnFdTatYWNM5KCDF6vSq16X2wiqj+cymqjI
ilkcncKRxLCnYl+14mL7oP77z4i+bcIhsEgs40ggaGcVNJPkf8QomDlbRzy1aDEJfaDlZABndcj7
wXebAuK0ED84JusLvpDrJKlzwnCr+3iTDMQqpHrKCa4bjYBu0jm0bXQ1MPN/2yHfqQA5bECJM7pl
gHVPRTlP23SYDPHclGB++nrD5/1XBvM9n4qD3aq3ltMt9VoGLuUllM4X7/ETVkZk9OEm0pFNqQj4
fLVJLKxHaK9LAKzMah1INa0KruWNYQTzFeLdWtuhvtVF+ofn4Nks/HMs3fcJFX7ATqaBZQWBfjcG
5/DwJPlTcuPGvw1zoTftBM3RqnbKlAezm3l2kGxr8zTUiDDG2JE0tEhN+J8MU97bIFkR27xXZrT3
sjphtNuuxihb9kn8OjMqaqAE5Wb8YPO82t5bZlWXirYdd4vJjItAFDjOndlmh2pASTcsuqaGzrt1
Qwo7aqIwmRZ51l+GkkelAVXCSiFBGGjGzltO0WpQ9bnzx++mwOACefDmq+pfX3VbT4fc5vm6nHu5
evzi08i11nMtqAFTmXqQd6CiFbVc1gZglFHfpVk94+6bsQc5T53LOerOjHCkRfA67FfSvpVNeSsa
eTSLoPooEtS6BgCgN6/6wVaLyAR6MvnDvPK8+onXflgaBUYWXj76h+NUxr8273yXNi+lKz8J0WKa
Sj6qEDdSm5or06rX7jz9iWl86EkrJyUBjx3ubE/RvWOxPQc9B6QUK0nL3g+MDSG3UdT/lGHy5vXT
su7Gji/FIC2uFXktnNqh5XwZRfWvMDN84kFzCGXpgEyKL8lgTduJFOtcVFvTrxH864YJTXvgvCdj
KLZGCSTQnL6muLgQKDoMpjcuOx/EXu5RuRPZYaPkup6zv1G1dFYDJh08XZMrX4kBnqfYBpxmhAvL
Kl9DNMEB216k63PykFa9kHgZM/RV4jY/KeKl1PKaMLv0VPHoVJYGKJHs8cC7Sh3MRP5LTbgtkKdK
v1lXNvA3TajWjc66sJ671txI4pK6pxTERi6tAasdlblbG7vcSroVKRhy1/AdEDBCH0dSJc9Gyy4I
JtdLMEU1zqb2mOIZq2EpVgXSOB9B5NoojmobD0T9ovY9DQE/ICwwHX7KIacujCjYzA+fchr8q8nI
OAAAN8GssrWlw41HXmMwotfJmvY9YSGoFTeYuMv04fGzs+Ird1F0be1cwi4nZNaO7wz4ttQaO78i
7RTm+Ng62o9AuKfZK1/zMTh4WR5QCmX/3IQf8mEW4BeuwubTGqNDPdJ8xGb/oZvspa/EitDwsiYk
hT1np42xhoST3sBSAjmNMpJnzS5M7APBVptHa/5zUSioAgY0/E4yZpFH3YTboVYrd9LrQAQY8oZV
yA+YFllOIslAkh/+4/mR22jIL76RoeL2iXPUc7drTc4EJ9T0l91bnpovc1Z8ztTBlKgZ84V+0xas
jHeTu8N6zYgZ7GJKhl0Pv6Sv1VkawW3u81/YRlt3zlgRzTTKwqnM7Rmu4RNctZ+cQosZHEHhRRoM
byicEc7szN/m+CAU92HsMycLLIK7zgNYEHfbzgwOMTofOZe9mId/XaYOmd89Ljjsg0V665MJIa78
z2spmxidlGujos0vZXabyB8ymZjta+Jl38jMnMV+etEl6N0Sxs4qz/Mfs9Hx2VARES/biBepPPA+
sGnBn8ynqPF5bxqYvpXn/WuLAllGb8sqvxU2z4Jsaax8mR5tUsqsZpcGJrvpy7bHmzU33iIX1Xhy
tJD7GAfwKzUi/D2QA+dKBYgYs/vju7jqphCXF2Sme6HHw/wwRpSk6BdMpBBBSbKF1bgUjrnMRHdT
E+J86kEoom40DHdFc14+5ktf4eDhYpyuQBJwQ1JRHSs57+ImCeDWJT86Y9Y9OPG5aUNn5SdgjAVy
YVi469Kot/bjbyLw40E3XaY6YFSUQdERwb5s6ls0EepvccviFqhWbI+l3ESPY/zSlJjwonrEm67w
M+WElNsUBkkpCWAHIaNlz8Y07Yhno+NRqOLG2TNMfKkdt4GQmf0wjA138zA4t8jJmrMPsYX4S1q/
jFOgL2PkocumVXeMjLEllBVEW8zfyAxOkx6mMYuWQ2IWz05mhCu3ZSzKKtYGUEKdLZlnc+JmUYLr
N3O2Uucmzj5mQohv2bkLcQnjQ45/p7j61CMMqMSN6puqw/SEmGCdS1ka/0qHyGDQMRyQTfaZ8NYu
rJGpkN0mOIpI0W1LQE9oYf1wSmXevpLutC4l9+HWiFp5GNkNyzhEPHHrPHQcd/wPt1V4CAs2WVdJ
3266OYB+o6S1sdvJWI2OAbyUlcC/6Hlbl8D9KqbCvpb81L/Kz27YRjlnBrsIEfDohxfSNoZNVCo+
HjCsS2JwBXwb7ooyJjIUVDnGwEm7izQqWir6QmxiXq4tBrf/xIQW5TNJHmkXdEXGXGU3EdTl4zzF
ueWObzFyyTL00h+so9UqU1697532jvkmXA2FeIX3SG1JOn8dZDQCmGWJ2Kix+lRBb+3TOjXuQemI
D7h9xUs4w20xG9cmz0w8qa/T8mTSjS9ye+AowvTao7Mg8OUhqhaa+a+vZ9bDCfdltsmxW3ULE2ie
DkHTT2enxstk2WZ7sSgAN4WRICM56WemYQ8pwI1JhzLlzySBTDHiu59SsqUdM+iCBZ4kfqqxXygz
LUgCSMrCLIz/DJxDK21BSYY9RXi0hw2S2561Kx0qocBBjYgwbu1GO83w8SjEvmpUR7Izajvk6T0p
4E5Kv8JYk0b2hzKAk8SxQl/tx3dzIHolbKs6zJDgL+aD+2f20Flbq7bp9fP/GLdOi4zoPYXyTH7B
iaChu+OIX5TDRZB/4PYPKhyuGNGJagb8KiMyickcjgSqkz6SUD02eQO6xDRn/HPDUd7TiO2K1XEM
KCiowEK4Kn7qmVxsct3Bi4twoy7K0WmfeRDvXi7fZnB7WGsEwmYKtjEyQHs6ysDkWpLDy4QGXdMz
eTaUs4XPKDZiGJuTYWJM7Ig2HGSg4r3lu8nFazwYtlH52fjtuEs7KVdBovH9+77c2FYgV1aWfs4J
wCoUC3dp+ipjipEkaw1n71hqLNoC8B+osglKbj8zxbHdoOYZL+wVgl50Tgfxoh9GIyUVYeh+ORl5
x2CG6SeTwn5h+v0ZXhrqTGse2vkRwbDLEfQtgobXtCvDonEOiWi2NDz11P7xRs0rthG/tpG7syGT
ReaM+7Imo9g+d7lzsrzUX8Z9ARC2Cr7jhtfQg0NpjMYhr4uDb3eXsC+3NtDAJPKu2tDbOfFRSC38
ff6Uf82J4nGYjlZh7Oo2O1cy/rTqfGPkTB9z/so6/8CSfrCaodukI7yvKnR42gUBtdHaTD1jYV2T
qC7XA38Mrqa9yM2T7SPldjMfYFXtvDQMOB4zbNQjr74bgweUnTy76PBYGZbuiKt25vlYJ563KwOF
WYrZ4NI0zZLYUvcrMJHvAe2Vy6pJ70VgkMWxchNbwSC3lMb8Kl71NVd9tYCmdEWd3IjWgG06oCzP
hbXNBca4IkQiyY+tKa5x0Ry8zj/LOBbMZgdCObzdU/NtpSJcuFN4GebxTIKBgsdyDaxtZX6W0j9T
Tva0TjDA25jADdD9yJWnKUC/IMN2gckAx8SgYK898xqn8b9RJ3snrCF4ZShJhv9MZfBvoDc2VHwl
xEIuUK3KLGOaGSK4YtR/lYIQrotDKp18czH61rWwwk+T9gVTTALsyD0bOdnPDg5boPZtmZ58+lTW
ApDXGV47Jz3HpUvixuKrT1RMCR6gVH2MOeOmKH3tcQt5Wq5GRqkENPQCvxOuI1iVcwpdeM4xe7Tn
KqLR79SGRPVdIy2RPX38IJTqOJeLpdJDQpFNu6KdMds1CbuNsJ9VuNcSxekX1osqK+6m71drh/+G
OygHn8cQHmdQjn9CjlvL5q7ITb4QZTuD80zcEezurRL+2m+newIJZznCvNhmKa9dkWN/MX9iztGT
cKqjkzlP6VjePJENT1WoFTtM4lOp1VPiOvvIna5ekUXbplV/JRDgpu1Q9hqMYj0FBKKQv+ydmpHs
UG5JVe5y+gY8GdZ9Hhlnt0RlsQDJTzvzvkXh47ZsINm0T63rvE5NflEkz+jDoRf6+ui29rPK6f4S
xsJSBp+xUZ/1aGJiCZsX3c8p1jb33a7nf2VuXz2HGLflqicCAS3vUcOpDg4HpkTFGVFArpGtv9Vz
2u7wVDlIY9BZfbdJ3uw8f2MW9N4lAm40Lri8rGAYFPNOOj0Vkd21a4s27CX0JZNHndPDuE639Ebj
vYkLsvwRBzQzk6fZdc8p1mhijQcTn1b08JEHuf3Letd/jVuvbVzjS/QLYwWs8qkYNb104dyBqJ2g
OkpyWeFXMehk4WuFThgB7UUIL2NuAT8Df8QHtjTMAYNcwIUdWMFRdf57HMi/YJx2E4hxaFm4Fbgg
TfQ1TXcVN6cgtM59Gj+XoP1gp7J/XXY3O4ABl+QQ4isCj6MILrILv0Rv4/qfe8Ik9gnmw4Z2lFip
5Vf4ucj4prn4jhhWc9+M/rpsZUGHG2Ao64dDa1V/Jnh+bYHGodKlFreKR8XIzVCMP0iEn5kxnLWf
H+qSVnLu0SCSulzDOeNvCevHVNW37qadYUu8+/ZrirNigf2q3zbYGqYkHz4Uw/hpksemA1HWNy+9
ZT3VtXm3ot5ZBCRPQARzRLoesO6oqG9xm97GVl007QzGayRtZWJjNTGASB/AKHXdu2ny5naoV1jx
8GsVsYAaUwcXlrSx5S59brTLhC0Z0OjnO7b36tTNI9m1Wh7SnNetAU5g8+ksg5HCEYawC5EUsvDs
QAcpCxoPGmAEysgl2+9hmMfxS/NM1QL06DPwxKnz8MLM+Yv0gz1+5J/UcfdMkeJjqv1oCQiwhIHi
gE7G9U+kmws9zKpzmU79poAHgNblD/ADOJ4pe3JyUdhge/8NQt1t4hdbUWDSVSb2qZ3C97oFxepz
PTYRdAA4TCupVXkwWbEyE8Ppc/OtA0RE+sxxwKXoP8+td+4o2Ww1B4T0yc25PP9AN4fpQbTMdwkG
evp68V/QoPnPMKAWSQr7KK7uTNa2qdGdGhM9AEi4Ttun0p9eC5YlrULt70PBGDR2WQ0RTVurUP+k
RntwdIQMaGzSLHT32JavZaFsBmksveD1M4U8e81k76MKoh4vWtKXv2XNHMT1nIMBZfLgazTEUPEM
jQXzgrT+TwDT3IQE/VOpGIQSvZjtdGfjTAdogojxyNl0/qEnijZgoyWGvshl9lTjYDAK51aEbbuc
BEsBXffV9+qfNrOZQCsXghWyjdMz6c5RASBstUAIPKva1IW5dfNwrwTWgNYSP6at9/PQeVxaBkVk
TzR/xCDWcNfjT0aMabd5FL11drL3IRlEKRJ2PlibKLCWVtNu4wlQuD/eRsplI+g/hD19807vad92
1eBnu6iWx46E8xJjFb9fWV07YEb4iIZPjwWYRYkgBMy0wdGtO1wxBRZe4KIN/bFTFBtkWKqO/8AH
RYteqVvUhGdRWruByXKlx62JWyUOg7uoTOtvlAF7bQrWFRv+cGWHw1uR6dOEIZMBQC/kM26gAOYs
Rz9JOKhyQbMaa3uEiDWe/dC+RcXDRGCiNGJNr2cW+ag4+nXCCZpmbRPaJHzLnG/RtPJVG80TcCrT
WuWJwJxjxda20vG3NaXDyq9c41bR/a99kVUQdinka+/hvojDItomrIbZSzsdl2qwQINMEnm8aZuV
rLv/YJv5T20E1sMN2umfZ/nTJkrdeUVOn6EDClNGhoMi3vx1POZwaZcUpznXowM0pcqeQ0zOS99t
YXx6w1vjj8OuIAvNmAzmaA9WA592qaFxuI2zED4wqbodv8vesD5kg64lB69cVxVbVvKMCIsv0m5p
VpG1iHLB9yjGfDzkjXSOroMmnFWDOlapDPZJp+1zPnXjBouN9eKPxlWbGf1vN9PPds2g13Ii6qQS
6dXrceBHMtrh3ujsB/4dQjsKi4tzcxHgog07Z0PzfuDk/h4ZLjBowbESz654Ya7TnhVZMYatLUAo
H8Z+QYR3SRdiA/5SxUvJxGPn1BJ+lHwgF/MuONQyeA/nhr7CICmTZzQzdpzJ9RBPEy51yVKPwfww
YE7ZacF4iOUnRYBFI6BCcGPjs3dA4RhhuXdl9AoybQOraJfgiXJN42N0JlZydPKbWDAaA4AlVb0n
PREAqTZ9aj+xtdFn7OE3i7rvILWW5kvXurdyjq9+Vh7sWKzKdIAar+ONz2Jd8tPpN2MulN+KMhoM
0DoM/GdGGSZxZYazjR0yaEmTvRdHsIMI95dTWpEWMK7BjGwwyOm9nFx/4ZcSH18H45HAvgU1KOQZ
YHocEDqLJdNuPzpUDMXNDkvxbJ4keA4SBWvTxbLEswddytSbudfk/6t8P+F4ODaaC7CjWjTg5i1M
xL3nmod90brGhyJ/7IoYaGz61jrhy5RLcNTNVw2YSxjMJFn/PixnFD827WATLGhwL0Vvf3VmdslC
qpi6zY860B0BuqFbNKlNll9RtNUpE/jUuadhvVUIn5HE++opQiwDpsyg+Yv8hqASxlImjt8+lilU
7fDNUoLdvuMumRI0dKQjbAC8DVaGiG38EjYbt/ZjnwwklIdhHb5NKTe1nFZ26nNFMdyq4zrdFlJ9
u31wkwXpCobbh8QKNjbylcOZ7U7JZ91VgEUgP7khE+VqacaKP1VzDNsflMWX3E+2ZK4o/8pD2VfH
NpWvczSfYvGdqvytheKuPD7jHMD7aLRXu8BhPcif5BEn0j6R03rghLYpMnPdnmu4/VL33ib3Zjga
2bs9QaMqfVw3kYC7kfTJMXSnnUSeRXi2wDJlwPzgI4YzFHbRk8PKEvHehuOhaLsUgqD4roiNSi/f
M42Ml6Ml//BKQ4lsP/25OMd9sC2EO9CwyD/DdtZemW8sIdisAIlwb2vmHGljbuqIpIBnvyVNc0W6
Zp0T5t1ZMJbOeZ+6rCRvYF2mpj1HBIep+S51iYthSPGZEG2cHBwfGPrA+i6xw+2cTuyCmlp+5vOs
MSvT6a0jszu7iIKLzjLahVO063xy16z9WOHwPZL6IGpeHXo5PlcdaXdH/U3dw9tf4tmYXDKBBf7C
vLX+S7v5LWKJALxAqhj9XMXdNbHFBfjbdbaLV68sP32s1LnoWKRp/yjPxgNFgrcb20vrFhYZRwdb
XlT5J4MxStS7u7Do3/Em/tbNeJqjxl0keXJjZ9YHPgrSjmVLSH6QO2FYx14O8NNCqTfs43APNvir
dafG6CMVtfuS4VlYeKGfLkvTEcvC5CfvdUofGzHyiYyqZxjsqI01wJroODB6n00twORPVsYG1cDr
FlPUMJqU8280KgqpKd567bSiHFHnwu8ZEbNorU4+yocbQzlA+CRGA/pyhiyWRQmCHR3i/ItBscU8
I8LRiiK+DfOI6Rw5Ms6vXZuTXaxbcRqz4uTWj56yOM/tuEqgDjf5+Gt23SZ0HDZrjxctpX0UU/em
GkrDcCw5eOzqrWRdVCuGNyMhe4dpc8Ta06QKkACPcU3BxDcYkFdClOWKJJs36ObZS9rLCNCfRjv5
HnhM6eSCZOvHdJ8Ab/tNKMYnBxjm/FDv4hgzFfDWnrMQA0L4LLx+RVuO8JfmH3YaLivFfEUio3JJ
p8fQtN9M7uW4sA6xgP6GTLEImXctclIwD008qUaGWDad0XT2ovG/MIu5YUBojRaPKyhqVNjkiOhK
Qqv69HKInKE4kvlZwjCP2DPCZ5ux4sYf+J8h8F5jEIR2XP6kifFmduZHbldA/VW4nh2qLsn0ZkLM
UzG5VlJoTkRry8q/pdDpT6UkjmVQVEnx4eEubMEjsarAXs06eOzca4AiDdlFVsR0TVAKM9HklCWd
Y61ilAF97ViCQf740pYxTvJhhxEEs1b9gTZ596W4UFXglFTxIWkcYzkH9XPN60sWbP5qUGIW5YOV
O81yO5XmVzvMlzBvfvyYwkgEj8gRmm+iH6DKxvkXJN7ZTmlTApl1dD/Drjbmv3mOmUlG+ZPnMQoI
DVoQF8055rMJ7RdqFFwSipx/+uLnxFhJ1zTk60ofCk/jb4D4Xl3TipbKMPOlF4wQSZN3mDyE53R2
df15QxyP+jt7tSnl1z1nQun0A8vgxJGhw2MTBRSsMbpZ7cPXhJ9WTO854Tu244n/BjX/kqtc+nOz
ZQ/CUQysFMMjcwCsetJCUSJZHmWRdRelf/cyheExSZ7MfDiNnBDkrgYKqOrho1I8qHgvdklhbJJe
XcekPBo2yji0rJfCIxcyjN+jH7wXdQ7/i5QRs2J7GbCKDUTMm6NNgnMe+Ew3+PKxtk0xsD+islJ5
G6ZPQPGDi9vHN9OpfotiOgGcRPzqyK3n3sYkxsu2H54kprDUtNtRuW++VXwUD97/nJ5ruqLao+Fw
B8wI5WkWxn4oqtehrw51i2xC0d2OBfd2Y/7h5+AGduz/ijZbMfrYA4Pap2X0A4plM7BQrI9SNgQQ
URbVO2rlbzuTQsQ1kJZ8V5u6K2kYCHibaJ7OeRyj17YXLvP5YLOMxM4kQjTjddsu9yxnbNZT5CxJ
duJnrL/ZKAauUdofWcQGNac/p9Ej6pu/JimesUq416FCpO6yC1EokylgvQozFo2mZWnS+hTHtI+/
QiME9zF6CEHtqh5y0NUS7by8xlH5pTznEluYq2vJHk3D+XRRv8gxLdO5YJMnbuquJ3xboobZubMG
LrIbfHJfGAThwL7oiYWeHIkigw40d5tBde9x2N2cvDmwsOt/js5ru1UkCqJfxFpkmlflLNmy5fDC
8nWgyamJXz+beZ+5tiXoUKdq19oXwc6saGS22NjqRDu3/L6RqS8nos0FuZRSzS4ZaCGeK//osHjV
bO6hbBFLa+g/6jZ/KkP61YwGR6DMQue5jOUuoBPZpEHKqHjyY4v8nJW/olyG6yIy4Gb17Vtcjagr
zA0qgNkFzF7kbVCBRbPtuCvHDmaOMaQItgOjW+veKmvs70H1B5pgNpXrHkubSzRt3ZDiA4xEVLXN
vPK47i6TsN4bHdqv2z8x0NsVyl55Ls4MH2qcZhV41sQPvK+7Z8RL21bpsuYNbLJhWwJHiqvukjG1
p9oGc0Ud8thaFX5BmnoI2YZSrAPim5nhvumxu+bgAT9m4CDUkSbqn6wiB4DS3TSvfWqIB6pyNpFX
p24KNppJm73b3VUSvthp1S5zzuoL7l+XYGrWDpfN3Kw+3Iwc48jACclEVBORIbd8cuO5cjJzV4XR
PIFu2VklpAI2CIpAIXUl2t9EdyC5iLXtlrt0pjGJFlHQAavkBFeAp7euDC+yxLhRspM7FdPPkoaC
6ashguW3cpllnKS9WIcno3ZcgmF5NRdcg1ulBgYJ3MnjsjrIkLpTZDpOIlwFAGg1ioJPkhn3aijZ
uyaSdQ6eXSJicM6rLjgZOniKofkJ0n5vN/bRJyfHCRHDnDQzf1fniqam6e5p/aeH7F9P0TWXeO4y
agLT5uC0xgYrOTuCQfoW+p8L9x3a5FNah38RQkrp4FSoHat7SZrsIfG9LqSXbQu9WGded9P78EOK
igQI4rAaywu7wrEwze7Yj3ziUiu+TcgAEyh6XfobcDz8ttlz0jCDJfW9sicDrJOxZ+p5nMz+SqIa
VNM0PoU6lRkePNyoLG/lZPzDoXfxGkwpdEU1kX2NSg9si3xBReCftHYad1lcEj0oLJKz6dTXjLDz
u/Cj7WQ4PwCR8E6m/2xrODZm9O3T6iVxoFqR/KyU+PQMGyMmFkw32pXeXwaQh7xPe9KCeJNQCcTa
wNE6C3+IHdBu0+xLGZIaYs6IVrQ2OD+YfH7bTM83o4v8PhhvuPJ2RSo39fyjsGUseQ43fCpcNc3p
tR27RzcOv1ntrfkU87WB8o/xmuiTwdjJTJp/sFyOaZJsx2m6+hA8TQ9W62QdRuUsJypgslK8W27R
r8pKgonI8ntkQqTR7G6rIzuQbsdKMOv1FStq3FCo52PGKYNhXab5Bh78ozTMB8GFiABuhAlGQviU
0FFbRpf9pGkLRRH0YrIwndil+RwLgkuWPMKuhRfQbHG+MesRu7SD6IslJLvUHWWNg19xCtchCwwJ
vJ4JvRSnflIsBywlC24ba2Aj66TP3L0XW++xVBsmFGdGS7s8GJx7b2Xv9ES/MYgucJXB8mttszwY
k00kq4HO6vr2j2VnRynidyc2TybXG0JHbwIEoUe5K7E3sn5coocCdL1M/3orWIV01YF/O8LrwVQf
UDTE1bEygmVPGoQP5ckOCRTAiCZ2TGFXShwdafAWp+M1d9v9jMK0NLEqRUUfR9Gd2zzZ5Yz0qLeN
cX1BkueB9Gmx8Jmor7ze/hS2/elA6FtCdj24VrmrOnka8UHhAzmQN2J7SUFLZY8yzr7yEsxmOLx7
bUQuR4bPDGx2AcxPJJUVyuWlcNJtnzifdl/hTZF3wlHPhQ9AWGVvLYLCjNNvZLprgKYtgyZINiUG
iH4qee+dB0rvU5yTYO5oqKK/N22DU4x0wbJ8aGHrjJP1aGIc4vlYbp0a50o1tK+dMC8Vk4lKH/eN
GsH4YeUUwIk9rCtNJN6B+xzwMZ9F2B7tmeIdEP+aO9PGAogcM4R2InHYtHT7MJ08EWW/Ti7RImZ8
S0ki1oy57uYGFSb5aOxcaW4cMyYyMB2gh4BQ7d8K0sOeighk5FAfjSV+Pm0J0vWFSpofhOZXWlW2
ACW2StYrL0jlIuFqRfzU/9eY2spr8n8izr/sgfkf6LVNQxuhQtwutO7XGF+Bgm/jpDowEFgLg2MT
jAG0+7/EqfeVjCEQuiOttplc++Z0DaLgm8sWqlr/lMjpW6REesCSKMEbVjnc8zktY2U4MroEW4wl
cLJvQ9niDoPaj4gdu8ElwpjdTYwTqFnRTAYmWVb/MgTBXV4wUDVXQZRcaUE5lF38HMv8UftqJF3v
33p+lHAsoAxsVU7Vr9zM+GAMcrcGA7a+duf6A6GbB9M3vhkMvJQa5iqLA3E/uzEaXKTDHPTID1ks
UV4Ek22WuNAQK7MLAcuNpyZTzwMAxVaj4g2LViAEre3WLp/svynI3iZZvADh3Sosb66MDzOGQzhc
TFv3lczhn52MV4dcAyWthyhvjrVUvz7fvsqppdS6T2ty9kJn3zCrNUQAng0kIC5d58Ay917xL7LD
S2xR+lQMa65/z5ZCnMxpDKgGpGN8AtgXPmMDk3uakCDVopeYkDVgt31nY6tomRaa3vjWdsm5SJgt
AsuEQ5zz1ZjUwowq+Owt5yRkeYvZSGGjPYmp3Upy7dKF96FjQcTWFejdq9tW27zTflnvObjUy0rS
eZm2DKFFdLD9EeZtui+4qS96FGAriiDx0ovmei8WCBJMDLgfaN02w7e+N07aZJ37sqiXdRByEI5h
DXfuZah+CLqtRTwdfa96iySpz/pP/l/Z55KSKXe5U52CZLj5rb1NcDUPWbqqnPikcKilBoMHn2/X
1fnuyEyrqnm2w/zWQv7HIPla9NHaIinjzB9mgEInh7tSPfhhfUWc/FYy5SRYcoY3y7XFztaFie7t
4j5c5LQiFqP/sDl/K06c5MleI7heHtOIiH8qaWdiprbMm+bfMKC3lQATvAkQgsYeUQN454WSQwkf
t9h0GdfKdGI00Pg9z2Z5difeEc54Q1BuWvD0MurfZnYBMUigaCUaAOUbVb4DzhHhBxPzlIiGyMRZ
WFW/riFwaYDHw3lD4GEUnnpK8wZMvn2yEbFw3T+NzFHKKEDvCOgjqNB91bbg4jBF/pEeG+7E4S5s
zS0HdZBKjuS8AuoRNErvATqwTeJ+BM7E0BDWyreR7R66gUqhwCfCkydrtsNP4DRX+IuXDtqvoKku
N+BJdxwS8YIduCzwpAxrm+rSsQnRScy1lnu/XkdooxRbN8XCxpGi16m/HLOXoXS/TZXuERMJVlK/
Bvh8SBLA4e4NA8PVSfqjy0WgLPBxV/EfhdUrqaJ3Z87ud9mLkxHwpT6EoTlTPsVMaMIR7zjiRXnd
Y2ScBSc+XxSYCBQtp0J0UIg4ipRZi0PZuusV4sxACeLQib/AgqOBSYpo8MnJo5uVjks5eCdFUpsK
1o2J2RPb3UtsxyeNUL9n+VvJ9XQx9MVGVnLZMG+x56ICGnio9zkVFFBOWUgPg/1UopUA4v1XtmO7
wHBDGtnkalPtSPJdgdeeDafZBAYA0r7TDiGW3dLrPmiDWpY+M+auo2YQ/gZ/fXVgHr1KqvooGbZl
st6LtKCgwaKXwYYqhqoQhjizuK9VAYtvru5jGXylNCpkij9RGhQMTRmtLqSUenrdI28DKXA7GtZn
b9i/5N5PIUji2PDvOiZFs/FfZa6uaKJ7y4WDFo73ToyvyikeojJPs0KnjcUSbg4/ND3AgaBpzGUE
5TAqjN6rcdz0yn2SBL/j/tRyJlsZJHfl0G8nihsTiPR5M304sKnjhrbeMj7ooX82E7EPevcyEulC
jH61KFhbmEodK5QzeHbUylJc9pzVNYxfesmCzj36HJP1trrpjnYWil5mgS648C19rYXeKc5Kc9N1
kAoDic249qNfi26BlVkaPzEG5VXtc3SSKtlljXNi4nh2CJLWAd15DQQ+MVdTVYRIXEihjIR32dDn
27oOJ7rIvHIPH3frlh4vGTn2PE4/Wtj4HtOb1jIeU1VldDwkqBFlurFds1wHdGuQPYyWFb64RUO/
W1ypAwUHPJLZP7MZHrRLb/0sf+9a7Yn5xi3KO9zBXE0E6RB+44NXydcgIFNpWukddP9XBoGFLtZt
6dSrXK83ognfE938DjvvOi+CFifVscmfI/eLqdzBssc1Lsoz43DBLMA5Gh7atMq+A0K9DLqB9JiJ
fcBeuotqyj8MtJca/poYw2mJHfdaqu5NSbHTDBbcgJHYGDSY24la4NM46Fl4o/X+OpHW62cPyeQh
bfXjpoZUXFEU4kJr09Phy/J6tiKqHRlEwWCB3hYfvJZ1ZPQ3qokPVowJh5GIGOLdQNukDv1cI0gu
ffmkiFpj6Me0159TYv5goA5mxoWkn64DOCuEesDDjcxP5PXWeWwcw1xb93Er1oPZfg9JGa7qwb6h
7n3beP4AGt1iDUGNtrmT6sW/tgt/Qi19hHEyYZc1UUedXabxApDc8vP0YmjwnSK7wUoNlT+O9H2U
EkEL8MSbvByF6SwYkK7Dqb4Kho3MtsDwdnvc0DY0ZE1fMkXGA2tZR6b8FEoMr2FTYEdzkEIiaGRK
P5N8P8y9TNR7r+kBXTU8MeHQUILE+L7q/oWwZ5cT4XxqkNhqU//DrsI/OREWtbTniC5PRN9V37Xv
xOHQpigcpsVM8vp7Bb+ZHr86XKdoO9WYD8ljLnjIqtF8600AWCam3yAjIO/S0ZhVpL65ilsqgWAj
DxVtFFrLuNVF5pBqp+f8PdAKlzEcdkeFuw7OonSz58zvbqrgnSTY+q5Hd0ktZTDn8Wo8bjnmeMHR
AmbNTsbik6bQQ+aSN3FzD43av1XNCB2B+j28XwQOu3nbtRYy/RhgLIRoxiQrPpIoWCYc1h2utXpv
HlEZLinwdIHJkeEIDhyNO7xYZiFXmmjYDmWI95a66JB9SiQdoArrhzM5gO0vjxRtg/qbVkyBgPGZ
E9nGnDS07++VbfMA1K8m/sIAaYVz/45JMBYzyzvEwK4T1rVgcpft6G37ziCxDA225bo7znnHPMRv
RSAkVVussk91Ph2NmOGLxxGjLuaxsvE6sMMz2N+3FBhDUBdYYcNjG8w3SSz1tnVGBJs7Wbudm3p7
JGQiBNktiXR/QRnhutNwImkOc8tqrqL17wGJ21hZz4mwnuyGr93RN4Vq2am9H2F795i0vRZP2wYS
/wCJQU+Kh/LfAka0s9oZ0Li1sBzczkS2KBxu2XX8HkiB/45yuTc6C5cBYGNEU1ICywG3pwvdueZ+
M+jzqHk49ub/bVtVZdEu3z71hr6KRX5OjRv38c8uRGin8KezG0JdryHu8txoVwNeLiyz/xSEUub9
9LTKnSA5GHf+RQNgvpgSvpfJTV8DloFuJm37pb7OHfPapeIEUGkfmC4s6mHtM9ZiSra3kdYWyi4x
PooDI/UfKvpwfw3lAi2BFvboSo3psYOM0oaU49XO3qqjF2rUEY/DV4Y1FYFh7dWNAGQbprl2HAw3
hToGiL1wZNQi13nJ9ca+tGN1iIgwc1SlkrLaA/87SrJ1w2TvHLb9WMvXg+KA2FJlllXifeSqLSfc
M8YMEffETxaN3jIkEjxZzTau7CcXEW2BZrCapnLf6caFQ0u6cHmMNrVOoJaEy5cFlwr+2VEmFNxo
gUb7UvlDneIx84t11NEmZaS9vsaYbm/ascDRQipx9lOSlVwajlgV04tXBVenkZDZ+GtRQ1Iz+Sdg
tEwo+02g4aym06P7zNn3SBb3YHu7jQ6tI6ad1dWacxZpV8wohDRpE7Zmu6JVrAJ210KZnx4xELpb
7olbnapOnRk0UNQXykdBvNOS06WKPpvKvmh6FD/30v4YfHsZ87ort5KbShdXHdsooJ2t7QcHL7Ae
ejPiGbp7cvoAuw6mPKXuEGWRs/GiyR9D2fzw2WJIvEscKNb4Y1Mn5Hg4pkluQm/zcQhESn2VRvtl
B1T3Zm4GvVY8JYX+Z1s1YTB7NXTjUabDBUcxoggcJZy/6WxFTZLbWAXajAbfZHqLckmu0ooHB959
EhM6RATl4HhoHB3/mmH+G8hT2VkFPjudftARN0XP44ZRV610QPTnvg2eoy6+5iGiMxwzJbNNIKyN
2Zc3/OD7STwrp70Z9JXLGUKM0JPpXC0jgqCyIUOos9mna71xOcirctMAnIIrghXJfjjWeJp6PGNQ
RQbwGI48+cLe+UxQLAY5ilSig1ArSEdOLVZ8L6UUxWSZ58id5WSmzPbdicgdxsAvzH5Zl5LSte5c
YwcWGtV7AzmlMOANc/jIuDGaPpHgMSwONTNYVQ+0wOo3UCf8CxMT3q76oOdY31slWz8Tr7YUIAPM
AzXxOLfUx5i/uHif9JQlrk/rvUqGr7al1Zwx9WLs2k9/Qr+HYjqY5iWYiwfIwa7NpohWw8zRB43V
Fuj2unHL0+5kj9OXBnCjTX41mzJBaj7mBomqOqZhAb+Dc0QCr9lGKAZ6oLskmvgKbVERz+KiyyRs
qGukzJ5JgvVhpfGlI/luc7H/f3OkMAW2MB74UecUx6g1kSVXWvMc5t0lYHic2nSpTsz6Uip/nGNI
URS01EdFlKit/wRxTRy158LVz1Ol1slYflqR98pQ+B8dnwCU+sOQCoKsaYUFZJDuZ6Hnu45eMvYC
7jJUcrr1DxePSwCfGBToMq3QMgNBGA/IKN4H4P72QrUZvSMJKYZIMq4ZwLvxKfjMcWmvfzUpm1NM
qPPeoC6+GXccrR5JQBOdiE94rY9W5dyzzlpK6a7LBvR2mR/AEkKE0XYRs2e0gO0UwILqxd0rvb0t
IDUQOlTTsME28VLNsBs2cwKv/3Kt3SeDvLdgrDNXW3v9Nx7tjcXlSpDHczyI/BSr9NiAEjp3WAAX
YeQ82TBzOEjt0pbmCI6Fi7R8TgJ7K6rnAYsPBtwJvRtr/arXJmASaEgAiczU/ZtM+VQ2PbMQdQ4a
/0GJL0VhwZPhDX8WnakE83EAXGgaWQ12DiNF/faQtFy4HAvT9EHS0blN9lCzgqcijO5a0a1dgnYm
3oB4Yk4BbbGFMVe3xjPMgxNE1wVn3t+sFmev4YsidXiqiWogFEMxnisKiy3oCrujs4W095Kr+Ioe
B75egj31tNEjQOoB6P2XsMnBq3iXCiKq/iJ4c6nk4BFboa8zBIMdwneufWthAdfgxxnwjYCqTCZg
AqRD9AKWN8xeWVOM6XBgob6xEE+M0x5TSYsrxMxa43rIvK/ApgoDiBsKIfF0SRBy4zPKzL6K5NNi
wBXxxBTWc90FF98N+VI4UND4RLKI/NtEzgwKH4mhme1pdPeCLapyPdqRd/iYFo37prp7QkFT9tyn
n1pzK2b9v9MAD5J0dsRfOOfb45oevZfMJe4cdy/0d0xasu64tOIwpJ0ov81X3gkoUUdF2UCB15g/
ivqU1ylNVXSlkO+NrHpFBgtjiMVMMlmNAU110ttyGjtk7Xej/kT4HjXNMmFrg36yoGoQR1qLk+LR
WR9RnJPc6Q+J/1bE7moUbya+ZzjiSODcBDuDMvt7kbKZudWrqwr6At6UY5yIZ651KjZEl2ws311G
kGUNtnihdh0VRqbbr+H6rSzvuba9hYO4VPb9PokhKsZnL/0QKmQfQQ0he6OrTT3S/zieq7qhBNzf
p6N5ceIIP12/HFPu1iAPcfEmHEa+oxAVJ/1zrHDj9wYhCexQHqhpUTCyo2OdJh22Q70Od6zvuKIf
A5PRWKdXdFzzJx6njq7VEFtRdtbGEiQZiSDkStK5pz4M7tJTcu8502VI8ysA9I1PhSNAo10Xd8yl
idzyPsnC33bmNZVHo/seWrLbzcWhimRQr1V/1Zlx19PDI0Zjq1fGrknMhVObDrH565FiD8orpg8C
bSPTxnpd5w9trK8Yz9eNxDbxQhPJVidIByJwkQG1c9mJypaEHSRRL3htTMzn7VbVbCTDDnPKQlr5
RiMCC5Fxx/OAUeoniP5ZeMTKNNyMMVhg7xGiHlHQjF6FfgYSmrzXtazf/SR66SzKrhljB+HRj+mq
g7XipFjg+D51kwxRSpy0zz/99BDqxsPBcdGHuwRlJverpUE0pOYVVkIDXl6vqDXb5gVODvPoBtz5
09tAEifFZz6Nf236F6nvnJrQAkgxToVl2VgksWiaTnPaP6lIdTk/ENUL23dq4dcJOV07+cfKtMFZ
xZCACKKgqYnlm/zipgAOjkGTzJeJwo872KZ3vv1tcwx17npwk03KpcB0/pHeR+w/GuMhA9BVKiAl
2yIMz8zhN+HAesvI3CbgY7AojRZToWkuyLsDtieOQarCEhSX1y7+vBKsJaxAbdFjgfJH5xwkGk72
0N+R7duM/rDsYp58IyrREnsSmx+EzCDiQyZr3gSjqaghu93cASstezD/Rl8uJgffX8Vrn3G/xt8J
XG7T84y2tP5Zhfjtpx5hi2ZIr1wZIlpXdGIP5Vus9VvH+rXtkiEVUFEK4qQBn9cdqRobYI+YFFSK
8kyE42rqXNtIfEY4H0zj1ZlIdmZq47Mkpfm7aCSH5WkZ4VFLjXSRtYeMIpI6thcDsxkdX2VhWxdr
io+dbr1m41dUjasKL3HMtxG3n55bnKkahMaBR70XgOXs76aj3woudya3c9o/qvel26w0WPAFsleo
v0XlLpk5hWyxGmwI3N7d0DyKlGQW4rXT1EfXF6Dmz8ZwHVqwSHzrk6OfFKScjBhUTT68pYWapV1i
+textFHjsi9mqyha70D5nog4HrqfRI1hW/sMVy/h3PA37WeeWUxu1GmrhS4PsvGoj7+y0h86AzFf
eTgcwKkpsUwHJjeTtp6rGqPoUiU/U84cMDhl9ksmrjmgNRMIXACStGp3Vj3HY8VZFM1udJCw2mJd
uL+lr55Guffz30Knj7TBqc6VJ8HkhLVoq1Wwc4tlCynD7O4oRwuDLDVJIFcHjv7eMNRgaM5Z5iDx
oMbN32B/ee2Xr7PTkJg2cXgAbW0tuALh12DiqfQaqJ8YH7tuxTNH4OvXBIaj05bRxuRhmFFqScOV
hz1hOJmkOzCcJdI6VZM+HyyviQbqwyFl1lco7RdRxKuS98/sspUZkPENLzYNGK0BzYoDWAj5IOcg
VZRUGWCZbDXs9jRqOs5DxsYqrl9r82Vo3EUy95aUD3A6Wy9B9zIsWJDGetTHu934zxqig1HKEyTg
lcz/ccHr84yZAbow56As+0jkh4Cs34WPucCsGNh0a28Vd79tiiXef7PcrXLfM97ViNGAlZG05Ppq
Rc+dwgPSG5+JPewM8MvWAFedIM+rb7abecf1DBQa/CH5C38Yh12An3NFCYOOFsELsWNXYe5Bhyfw
m5wdeiMjAFQ1fFwTilcc0khUv5cU3rZ1wLpI3rw9T3lIG0Wx8xRSPv8VQW0qgN7C6g0U4TIZdg4h
Pd7LkSAeNyxscwT5va/WxnrW3Frs8XnQbiLj0yehTvZ9GdoXtwJ38EIym0xftOib5mi0NivptKqt
YuOyVIdM+1MCZzkoXkP0iDPz20jgW400pJ0D/YsWZkLOnLhKlp+YE5TxS/wdcQpV2y42sCFWyqCq
Bt62InnIJmMfEnH0aOEu20eBpSZlldb9kT7tt5JXO+BCZJVvreGsEyj/K0nl/LJJRnOjQaBOqWUM
3GYRkkvB30P9CJgfb5avaIWcM2Vm0J41RsQGaFrhFX8hRq/Umw84FITJ+cCWEQSELLNoSkDFTbgv
jHcr0k9BzR4UcKXzNLkz4CWmpY+BgASXi6zlKP05wYRB5+xtYLCoYyzuCo2HOPiqjXzVOfwRHijK
nil0g9ozjH8KGc0Yo2vaWZtOWisn7zacxxmnKxwrVrjXi3DbM/ZexA6QFQuRDoNUHDi3nrkOSaAt
V2dY3032bPkE9sx0Y5b0qIXjMXaI4jfU64Ah/+HydIWUz8aTGy96a7EZob4XGlu2gW+goHnJF1CD
aXmexSfiwJtpGg4GFnYLiE0Q/zog7two+tQcmyZVFh07uIS8rcaUfdgUVGiQJxZOZ3xPfMK94++N
3t6P+C8DOtPjlmYAnmkva+4ZSXzNh+5DRSvJqPmOfiBl8M7hD3Nsf3ArkmhFBAadNSGkUmKh4dRW
uA9p0Xo3/OnZzdM13N8PQLHs0Fy0ari3BTvpYA8fAqxup0qCa6V5aBgFOk5M+LM5YgncTp6x0lvv
2AwZ6Tj3uxaYMnSi3vCcwI1vpOhXvWfSds31v4w/dN98mzx8qD5c6rGn8aY+Ymqg4a1+shiLoXg+
cCwik+kdDjzQTUPr4KeOV/VID0eMfFtT0EQonMqAViIeJYSnZl6+SYq+6LaItUuvHdEI/TV25M0k
3DVyxkdVJ6sSP+xsuGzc5N2gizRySf8L/dK4lYEzbNqRIbxoldgZCI9m6C/hwKyw9G7gyZF5LpZ6
Uh5m37JVhYQISNDQ6nyux+iuKDRIRUY+IrqOwGD4/lfI09ehdjdNol17B1ynIfhvxjdjxOHNqcUs
FXhAB++TpJbe/mvweGM7xhxUbq1YPcqS4a0w5Rd76iLFeQzM4aBVhCyj4sZntG1gC1U2BjbEYAfj
T1uYWy/Kl1pYXjIreQ/NZO+p4NqC914ozyE2UW/wb+5Bw6xjszxORnMAh00IgxUo1DFmjkGObUoS
3gMaMbsBCaH5zZUs7zbxKHes4vrgZbxEZXkPixpGTHbF2LybJoVAz77bWCGDt4o9p5InYiNbV+qY
hEkB6F63hqN2DMBwLLwy/qXp6R4N+ZoUIm8Ubk0fZpKDDdKnNSv0tFNkIDUn2j6GJeqXwbMM3wQ0
4SCqMbe6x1a3cVbz2UwFW39lU7LikgQytogTJ0UxSsi9a2qTR5l5e6Jpp3mAk4b9sxT0gbf2KjXk
mokrLmOfbaPcUgh2rA2d/DrMszY5epQKehA5CGsfJfWYtYdGhjXzCXX5lQwaAw2x0AcdBSnBG9zN
qt9brlFsbXfvXLUOLh9myRdH2eFaV+a2qjwmfvHLgAXXBmvU8ZwGsf7RchjNNfJZVfDrx90yleHa
SAmg0SA3RClaZHpIAvVME8zK92pKkL7jTm1F6M1Rgg9LNd+RTp5mstblYDKaV7uhsc5ykLeg0lZN
kVwG+rrm0A3DC+9zVMW1GsOlqeptm3aEQCAZEnHJ+hD8v5sC4q+2VZ4fjIZKUhGvWb1Psc3xz+BU
59GeFQdnzAFHFuW15EGCPI5OUg7k27Sry0Cu7C8a/XW9xuFNcFQquiVuQWyS5VVy3mtn0SS1H7gs
71Yld8xGdhpNvVnjwYcwj2bvfgChfCJyuItYjwZES09HfU/sFF0DZjw0ggSRoRupdeF/TqR/bMr4
rEbMGBiECo+hZAE0m6WziP9obZ2LPKB4escu1M7S6H6jeLhSoMSYjs7PIRyYT9R3QtjA/gf73lnx
KmwrBgglA2VIOWaP+0tW9qnRiPvNjeaV9Yk15rWzMF7l+VaJ4FaxjBuYEKATDCxl+r0WSBvauG9E
+OEX8YNfYG0r2LU0HpWCmURgvIeEvGiU23RldFLU4dTW7Gj2F2ntckelwTmLD7Uzo2OIBQ/Wmxb2
75zNjkBJXkJzOHbc1zy72TRifHRypELE+OGoy5APC/AIZEt15IuYqRw75CteDMVJsD/m0pr9sruB
Mm8dNn6Ep9bImDPxCB2LbNqwAtxcP7oSWtp1Gq7dBnis1MJ7H7bLAhXAVt6b52Wotai3rftcVvPx
1qVwApgZvUwvCc1ovj7tmqn4mygolDFpGGZQm7k10RvUuxiJfYCQN3x7V0ZsdzlePN+2VjVfDgDa
HKEgpeTM+Z3vExbLNXvLrP5sba+6i77ejSpHMSmBU9FRkrlqaSXdiwo4m0zj0TTiVQ+kY2RQmo5Q
/iGWrNsKUhw1VtR94hzisg2P/tvUs/UEEmfAu97N579OgGhlOePkYNbjuqS1TQkBuyE9UfPLkA5z
EadNPfCI5HUb4qfHnDmwI9HcOmtFJGMfjZzjhXR3o9bdPQVSV9eZ3pe0SLm82iPgaP+g4mk/JzyH
1DhrLnENhptRa6F0BZusaI7C5HRfQYuW4wfBgZVl89s5bfye2UAB4GsdpK8ful4D3i/kVYeH6fTW
cezVQebRXNt6auP2Jir3s6cnDWjAc0UaLVJUHpQQnGAxC5SgGOuf05uXIcbH6mDo4tc0MZh5YbSm
A5QAaraPZ+USu20B4U8zu9dU9y9NCl2kZMKoTOLferqfkp7hFRsdppi+ni1EzrYF4Ut56AfU0KXt
gvJFX2I5O/bKn6kBCDRYjzPjoDrn3Q+0d/jDj4ozQdphbmhBYXR/uOjJgZCmZhqoMKWgzsA5UEwR
Rjz605et4TEawiej7ta1o23yrpttMTNrENNC/GNa5FlS/9JX1cuUumdjrvDGpSI5KeLJf1eTeg6c
8t3xyBeUtPotDVX+uL2P1owbYZqrlUAS3xXwOV+LTzWgNl2nQRwVVKqvjuQRdMkpzD8brpYEHm5e
FG96nP4YMo5hlv9llrcNiYrEEwFPMypYRAVkI6ofQCOjSTXb2hdbwzaPM7rG9TkEmNGAlT5Y4PJ7
8iwKu6CNQz4klGdCmL1pWvEWwdAWki1Mn0hW8C9TCU3U1JgPfD4UqIn6Aa/MP0U78ZPR7/zhwyQn
nDMrqDT8k26P0uAVJxgJSzvonz3kXsZ/HxTbUHPHbtua1S9RmV3PCblp0Qew9g5srdp+AhDbpM03
zqKTcMNwRTcHJyB8Pqk1PEKXsuYJi3WKKCN8+6UCYJ2Ijq4BPkuB2VUFYg185TwA0xITtxawY2GA
AObE9J3NmnBsba25ES6xF4UN2f4/ks5jSVIki6JfhBkaZxua0CrlBktVaI2jvn4OPasx6+muzIoA
9yfuPVdJ//myRaXYxvDSZsB5PR0Le9yy4ttKn39gGwDtiBtPAbuVrCULAcY+AM8VUc2ZZn9RQHFy
L55BPF6HMTyXgihAIz+TNYYKWgYGheWc31l56CSZ+Yv9SETwIKv7FCnFMincdUrUtFEmXuAqb4jH
n8Hob/Qo5MxXvrtSfhD8gMavJsWNGVrV7Uvdn9F1332qvFmEwXdNsLGsDAhADpUNoIrLPrQ0OoJ6
nfqjZSi7I1VnM3Qdc2ALvC5e2BAdDazyh+VDtWva4MfoECTZzVWE6pUV7gc72I0bDVgL8kvLwUMH
a38jKsFYWwSOJ+kB0xLDuTNbeFCLZoD4SaVfWV359BHeG4PyRVA1eneBEF+zNxaJgSa+675vGKAk
xBp8iLHDRh/QUYpiwCJkbm3L2bl98D2mKCE0Vo2aQ7QYefZjzkivSl/wZT+TiMG1qLu3MjbJWBGb
WrOvYdF/VY14IM/+yEYMeDXaSlYgMmJFW+w42CAHsrFYNwCLrHo4SRBRgyq3VojqH3D55KZL2C/n
mOlWlqsOAHVthRIa0na9kf30m2bRsaotZN0kFPNSGmQEQ6m41ba1azldbUfdyEJ9CLX3Uk7nNo7x
TFwaO8Lfk7341K6EBx4yddwNQf5gQvKTkSIk/O7qdGMOmb1B2iQB/khqi2JZsw73WyKX2ahQSdSD
jheMDCvLCf98zfUKPXr0M4wVNotvoZyZ++Ze+auKZNajHIY42sMS+P/0qquWKXtYCzKmr2JpzBQs
tSpQZt05RIZkem/Tr3Mf5VhaMgVNQ/TSFM1anXq0ifa+J5ehQZOWW/ZVT8U1AuyhUowNOZvSOveQ
YPBJ4TFsA8LrYlRthBSv2iZlyQfmhK1ojxwxqpKNItt70yqc9sHGL/S7liJTL+ttA3vVchhSNMk6
DaFRtAy2jNA/GmC5Gyv47JXkxjHllcgEJYp/TEOruKAwIJyYCRcuA9rtfmQbr/9xaK3VMV9nTYdw
t32P1WzTA7qym+pitgUrLBfVr4XqM9c283gvTpHXzdHBTkfpzOrVCVzitMZrL/qLEdg+OiP5MWkD
cR7DLSvkieibK0CStzjAwcCOw4kfIW5d5mEPc1L+hi7cw005z5AGJcCn9xW437SZma1CAJJfWg0I
3lAQlNcJ8zWBojVh+R54ERMgcw6lmmM2Yp/qUSPMkpBPi53LlLFQVAq5s+xzrEMcipUvx242SmMc
NAXtdF58uloL0VdBcNGBF2JOHKTM+4lp21ix3PfVV+UXBxtPRw46KIP/6kcdINTpHeP7Ar/M0kYs
NZb10cjyz3IW/mKAN33pWUrJJw3hd0anGE7O0u8b0AHDrGnXs3lHR9ksxjG98OQvRwNKK/WH2So3
GVe3TLUPZIctra5aNypedlc/E9L0UBq255p8dol9UETzl/sduzpn74SGN8UByVXgCwKIjz1rXM1m
oUc/rrvpdTTSnUinNXpXc57knidwfIYu1jrHPifzOifsB9KD4PoH/EGqx6dGFLyRzjkgcmETNJAS
8kza0jrhv0Qw95NGzbvT5mjuDZ4cgtossRb2l84mT5DJWDKUweTILppZl542a8eSnugJKuIbQa7E
2gVOkV7Wnks4QZVV/+Z/1tGuoGrZhk3MtotfALlYnTknk+7XUZ1DxaIrcWqGGxIqa3s3hH4QwoXQ
gEaEraoqu4+8UNdBZb4zB7xEmfQqhGoTsmskXPDCE+0eSr7vWv4pBLxYQ7xPlANyv3pwduhjljKj
peR/tdEiY7X/ptB/J1LeE9S6au2vFaje+Ueofc0+mVj7m3z2KsZxUvcg0sl/1PuXqeXUguntRi0y
PISOzT9N67xMdlQT3xVi4tIXK83SloHolq0JMIZJol4upfauweMJvkI6l0xpcY17MSinMSBo4BQ6
r1bvqdGzLqEOpt/KrP00LUy/5GCBHGBXrw7uSq97TEdUYMmjtteVBqJP/1BpFlJya+Hl6CuHFJbS
8sLm2Js5Uh/IdDjhmq/h17JCfmP0/Z6TM2f3X/h4IHsW9U3Fo9tmoDk6aER/uoGSt/UMERMmom4F
sVFhezOAdNB147p817GU+Kx5s10fbBDKgRQnq6PEe0mdniUEq1S0Zy9Ry0XIv9RmCsnuSXKP3fwj
qSyG0dA/YuWCFH85MLmUlqcXtwTD+SiDbTrfY4Kknx6YU2MxovIXqUMEtXoKE1zuOsuJaY9tTLZz
HNip4xVhFgRyDIYQl4d80bH6TMWq5Q8s3YF1E07dE6nc0GEWXf/AzJ4AN8LouW6Ucxt+2PAdSnL0
SpB1bKLhmTQsiJQloNcKTdrQV17Zv3Lrh4grrfFAju6fRQelVR+V+9q0KjbKcgPz1K9/Mt4Kxsd9
yma0i/cNPqu2WI8az15vn3wuKXkbtPLeCFK8BB5P1CQ8sqGEsB/9igB+DyLYgO2IXb2pUhxVFXnx
8BKrWzLBl/DT9mq/z6xLrj8NzGqhO+NiWnzTdxqbQ89wO8vij4IwPiZxCIC0Yq9ZXOytsZtos3Km
i+SGokJI12BhnqH+VZDS7pQdE9WUxfSIRhYr/GtW3oX6JGeu03cVxJz8UFpbtcAlYQDf6tY4Trgm
DhP7KmlTSVevstmbuFXzD/Zfm1iNNxVWhDRGqsudS+RJCQckxouKxpqZuKtrQNWgZugL1ejYInDj
8gAnckVORK1vCqx7zsaMEGV+Mtun9SfeAQSs/zWFEKinO+yEpY3RvxDzGiZazrP8AhXDJKgYmrM2
71n7Ux491bBfVgnx0OSM2DfBcgT5wELY2sIsIDVYP03ELU40CIrW/NCxR5T1PMK/992HFfzW7BjL
61wd9qiLWFloxtkwfwjB2IbTG3kiWI/pDgzEc6x92GVZ8G2R57SI7kkEUX2Samldna/YZObkf4GZ
10lfIkKuueJDx4b32dJFR3G76ux9TbpSzY4ZxgNFiMkvEhGMzFBUjpcZ6FlyAABtatw9WTsNRXUZ
W4e42jnTdyhJypzeVeNetJey+MNkXhhz0iDKTeapWBMtzkVMCpFffk4culP8qciK3S6wfTLV2RVY
uPiUeiccsjliYH2PlLu3T3cIPye32FsBqLTmBjEXNNBVukg7vpvEy6v3hHWjX/5IKlguZt5ojK2P
UoEURLtCjh3rQe6OyfqW9VuLGMWCnZXh/KcMMD9CM8KwdNGdc6Ojx4PUWpMVQBimWt8bbr2GXwc0
r+WeBmSabvySUlHYd8TRC5iKgXNIbK7ZdF06X3aDv2zqQAecKG6IMCEsNJeHkiq0wrKB+SI3LhPx
ZRoqj+Sl5SczYscwCGP6OBboRXiXwvHNSQ4EbrPlWyvDo1buGA+YiEJZs6/oG9x6HUomxS7JgCFR
Q616MwKkA5Z1ZckMxyV52szkjO4ZKzyrIiR8fVpAQVhXbbTW/In0AcgxQ3ox9Vk5lC6kGnla+S8U
+Aem5obYbKuguE605gw84uCEkLus9Bu+4aoOGVMI58NGsBJXaBGiWDmnkyvROmiHNqFFcptdySGU
+r9BcLXIoPXtYw1xZ4ieQfGeYFVMQR4GFYLO8MRAjJY62NRxxG+vwKNAZp2dmiwELl9t4Fsjul7o
XJDc6RarT+4zW98PA9E0JBLWz9y8OgVRpZQCJY7y9N1g18EAlHldAIL6DKoSVIWeMEarCEW2PD7c
sr1zHCrZ2Y1OI80yawRT58Qdv+sOjoKnSjDsfyawo+INamHbEfMxsE8cUEEFUE4McW3a/Okg9sRa
eFb6f9000Bh1r77Pg03oXOucnCDj20Uoph+zPAVmK3Fn5YijXdAw4PaGrRvOJdDSpzcIOM8pqkxW
vwREY/rfmZXvlfmLNbAHYMfWk8oNKtOphrUgONpxdnKql/Zw0zgUWyPE4aZ6Qf8S9sQB2580SouM
pxpA97KZA7Y4L12FTxuy3ibG+xlfYNUsKilQWOdLpJBqUABi2xfWvgOKKxEvZeGwqIDnFdHJJ/cH
Fe7Srb9zHO3GSuNKVx54e33kBKKm8kNJLOoXv71k4l9BxF6Nl9WsSFE61ARl8aJrYb0uhovsvubQ
DxswTp7sKxvGj8k9rK3z5DMRRxy8IDDs7cT0kNDALHy1kqdmmVej7XErNlvbOWYzdRX4UWzfuJYz
fZNRPWiz+6886u7fYFOMDoup+iDe1oz/XBbIgXunNNmG+Sdr0IUK0qkJEUsH14o7RmV62cOJQB7G
C9tx25vTZaIKUjnt9A9wb5gXSDb+qdx3gvHocyMohbzCLE+4FHTmESW79QFj6wStyyKxly8csFfN
co00mdZIUCFy8k27KKVcYT1pK+i1rFWvX0jo1FntmmOy7fJ3k7QMrSLc+czcaVEoMHLstVEhrtvo
4i0M83XKYelAX24amNXJ1uE4zv6TlHaoGhBIsS5zugOOoDnNmtpVUTZuRq0nSVkw/w14vEhsFiH7
AMYq6NW2iIrAu3/2XbZVWgcNMAWXg4Ur2DaWA5gCS1vlFYB1E3jVtwJTkutfHOfWo0SOQBB1msN9
8mKHL2Z4Ic6uTpCDGhtjToGdLqZLroseoYLiMgg+IprO+DdSA6aRKyvDNkuio/DnLuG75FTgLbRd
VnBsrHDu+D4NEC4yBFxhMvHHKiTXBVjX6rd8vGSTusmsfKvbKoxqaJTJ3rcuDh+tEVBeOCzbznQ7
JTCvCZ0BPK/GuNjGqxX9Dm66N+PHAA/Diq42N6ean1g0Eyi3Qp+wyGi/8Awt2FiD2ToRxgqgispx
GeS4mKARsOs33yLnpqizsuc+wDBSuteUlY/z3o1Ht8cLg1bKn23QAfEcKwV6sHlQy0fVbad4WhDs
6dFQFu4lF8eJtC3851HwqNjTK39m+etkc9LO1VBfe6R2gsQW/FyxPIQOZKkCihjzWajyy67hJ9GR
+s0j1HBQvZQRrBGeERXpDV+2on6H5N5MxpX9yLYg+HcaDlGw1+Fz4BlKiw9i9haAKTkSXoPsNYsa
SrCFQuuh1G/lSLqO/6qTF92eCaoMFVz5pKqhWpQZf/lDMrjLNMJg4GVIKPIS4TACgQ/RlcvJ6jdI
qrOKJeqF6AIXylViWdhtyUkUC8e8q8a5M7/0ysvw5fqHWHBGcScjL0hhMrnRZ5sxO3PPKamY5okA
ROxvqQDNbN5junb+2Jhr3HA8HU0jFsiwTJcOX4iUDE8mnDj8xLnqZqDNtvNuxRd9YmFKWZi/FOOn
XRACClVIF/IGtGHl+/56EJuEJ46YYaPMwCwXXsh34zOsRRwl2cfDQ9taWrgk8dvQU5Q5ry3B0mnx
3oftpVCAGPGjntP4PfkcHogD2N1zdywaJV2H0WXIz1lybAqSzsHJ/DDELMjHlvm9VF/ybs8bsTTY
/AoVj/+9ADyEiDAPmRaAGKp+w26jqFz8txIdJd0fEVCIBQjbm82/53BCTghBSI2/23Ftdx/OuMsr
rIT1qnMlrnR94xa0KdZv1N1kwWjwrk7vVnUbgCSHJBmazFykejHw+Q5k7alsOYNgE4/Hcr5doxcd
gzLb+RpTayByaNN0mZBW8Sn70dNCaS0dLBX/SpS6gOnDgo68Dpcl/Y0utgPHvB3hVYAky/qzkLS4
02s5XS0FV3HJyAgvZDRtWLMtJi1c1PXaQA2XZSsyshdl9Zaj/1OYkyu+N7byYCdn1Q9gcX3p6g0G
fdCKRTS8dPbO7C5TtBWhNzvPop6Em19SdaR4Dry5LO0QmcKJpY4IUZgN4zEgWbbnmDL9H21Awmug
wh0XCfUxtiM7oYAkuYcBh+FJycvWMPBdT+k7Kxb8WRMGl2cbb331FDFgS54IwKEJ9gsDKtCAt3sC
lpH88IJoWbEyIHqoiPiiEcpquhEVCVrt1uxPTbtXRrTkL45DHZwZ2zK7Dg06k9JTslWYPMlXjrVH
Uc5VPeCiaKVMb3RP1qR+FzS1dgs9EUrpVUpmgHLVdPHStbEI3FJKO+C7bneOlHkzvczNM2/saBUb
3+2R4iESbbcUhk33kmgHU4BquzY1k5rkG7NonJLWrP7J+pG6vyby/OgvmpAG0OZLKoVn5h9CXjnI
qyuy5YI5w9PiDErRly/S6Nw3j5T3WL37Pr2GdoianTQImgNmTq5491cM7wGssjAEhftCspEiyOXl
/+beTO+EvEwV5CX2LTUaqGdT3JMSF9tGzxQGaaeOWywyb5pkA86xaOpveYqALKW6mGcy+RanGrs2
oLoB+JXjPJdp1yyxnkH1I/gaoq4+TO6dgriUA3qQdqkK2vsCD0lrbFRaNEHArxgBbIit4AUeWSIL
tJBcj5LcnLx46eQ2jl4Lnbhjgi8GT6UUUpW/YPiMiWDHM8wgz6soxhRMeTEIxgG9NI9LNOym5p9F
DC9ZJ0QjGNg0pXpLY+6bee1x132TNuW1AYGgDq/j9JYQed04ZwAnTk+nSolWQNQB4x6vVIueB5yR
Jn4ngmV9gW7VfNHteuGjpZy/y/nvpSTGMqkgLsQl7gvtbiXteuwIxBpfBkl0o3aryqsI/tlIsjMq
FfnHNJS9Ek8zoD2fiSy52NneVTfM+xcWrhLGja5c6sq3hkrEYgemmxxirNiy6D6DcxIVzjufGHe0
MnlufPLTPQG+mymg1sG1GuhewRw5uKbR0wFYHo3v/EEyvTNmI/KZNjQBhs0ys/wIsMRgNi8CllfO
cZAJKsTT5LxIdra2YNzd6JSEu4hytaYdm2Zto//GaAI4R0S5HMNBGjkTxl1l6pvGghit/1jInzs0
hAY+6+HSSXdRoDtN4w0NvIITcSBqlA1GZ3yXYKMjAxYW1kSXUUS2s3CehrriGaDDKntVk/7B0TiS
XYTqJfGD1RhmtKbOw5EaXvw3qQQLS+wwwp4d38OfH7fWSqemqeS1gZFVZzR/Ncky5w75WC0fYfxM
XHU9YCcy1UdKzoGlI64Nj9nw45vQJOh2MmLqEy5El61hp2RkV/1K212UlJVNf+uwJTGEUiemiME/
1Y94KoBwqwSZ/rjkGrFWiMXJF4SkWOGXXchlpgY4gNPVwPY1CwDJznUyeTXVVxddFcIZhmlY2z0C
Pj6nCGFuyKCRHMAZoogi94x2YHBu2RRv2VppMZDF6uYOBa0+Em0Mb6gubXFuyxdtfPTUxlbIaDzd
gRPApLoh7znIriYttzYaRLbXQDPVhVDgdFlXhSshADVnTJSk5C/BB5vLlJEcSRggEwXjLBYnVXXp
ssyq9YeBcQntn/9mJ9jMEFkqRyPZZpgg7c9WbNXqTckulc0kXT5E8y+efu3yWsziqmAldYS5peeY
ZPAV14qKHx+cjXpIWqtMMzC5PgFEgZY5g64aof4N/EMnXBv+Z4RBq0n/wviaq+ATZL9uCPBj39wj
rOWqrYCHdMHa8l96hMN+/FbSZNTpdxyJ/0TdTu4F9s2p8i0CU9ijqxEIa81f1e8Q9hLoWFy1RF2F
FAk1BjpBC9r3Hy1zGekyJEdIymFQtf4SwaPOodKXrwpqg1C5uBMMxXFVsoDtgQ0a5ntXi2dnvdpJ
cAd9vR3UNwflqkromORd93UM4NsENYJZ0R0e5qKSWIgtNLVVBm0tEEcbc1DfnUDiAPaUrr8zuteK
yAxxs4xfvAo5dJW83Il4p6IBKYmsCdKdy82AFEhWYP3Vc8G3FjIigfU8ztOFW+w8x+pqMHE2qEHN
2N013dvIS+uLpak+0/hmhnvHRL+NpqlEPZvRAFNam5Iu8+hkx9mHnnSvmX4V7XlSfmY/DgEoGntY
ldMxag9jGiAbgfMQovEIDn68BwmIvapcFgXHCfFywPoL+etyEKYrkxNItza98UmcFPx6hmXovyHy
g3NldV0x7cVlo0uGPcnCzO+ZwycOTpdtKQR7TxB12Pa/ZZYfk7ra2gAjNAwFBpB2y6ePzc9Ghb7K
YfXDPt2GXZydne5fpKmYSFYhZprSxxQ6tvvcPwS4qzMYgLgdi1tcsXn1fFxw+SGivYReNfYM/BGQ
Jo/GuYrhs4OWGCCV4cdc+CIyLDmKzQO2r5GeF+4T7hZ/MibaWwbWMGJ+mbS82fqW/ARUY0dV+7SK
dz/2wpTTiLolWdvZVyJLfADQ89bCecHvywxeQzFqntDm1fnO6lY23m9E53gZg0OLIQ7NVfbwB6+V
r355NzFJyZ0pX0BfVMq5eeE6N6ydrT8QjbrYsEA2rMA1szwcIh5Yr4KtDkgg2EiHke0qLFGI7sjK
yaIlBUdB3EO69akASNgzdLhfC7VARf+G1psMBLiSGGKNTVucrfE+FSdCuXHFJ2xshgXjgobtVLxu
22MQg6nbauVqjLYxb9yobRwga/127C9Due7x3ZTXbtiIZB+D3kQ8W/MjCHOxrpKPn1LXNbd0F6T5
AWXWIZ/CscVeyz6Dv0L25cdbHOKYN+BkwQFvLqic9eg1Fti4Xg2VJzlwKenVVWVEXqqJl6yjVHTD
dY2L0geQW8CUF0yz4qhD/rpozHTflrA2YuncG21j1jvN7b5IQdi6TKxSi4RSpArI+T/KcIrWJctt
g7ZyxCNDZ8qdnG9s+xYjLHGNO3aiig/TMQ4q1yIYi3baSCy+9tFC7FlUe9FPiHK3LtGZGZSvvN1k
49GxvQpXdqm9OiJeiem7UxhgxHgcMpifIz2Xs84hrRblIU9UDva/yd1Hzl/vy+OExV6Jko0+ioOZ
XS2eqlJpKeRvg+UcTGfDUpjcJR1BIGuK0DNr82hX7EDDCz2sZJrD5MoEJoNyoVgaUH+y5keA9vVJ
YAowQBMOfjTc8JE52A56i/k/zZGvwFf7yXVPiV4Gtl/+6OwmUhDYcofDVtU+EJ32fPv0e501u51Q
OWrWvE9fGPEbSmuWv/S4LGBaeiRicxvc3F2zdTSUfsZbxqfuW9PCxCRUk9Y6fMAlR9K1HGIwjkMN
AGUl2KoJGaNWHzdTgwkDJAdxmWM6eKmh7JBla+5f0PgrBJd1/qIBivTVHVQShWpsVG85CoOMb7mz
fmQ6UhChdXNTHo9+0bdsUnxqxuTURLuMIzUNILao5QJbNwYtsS4TnD54SVKjfY26a4KRPSWeYUhm
eA5PzRDf9bJ5kQ6iBMrNKuAviXMm4ke37k6nMdeVmxW8m+VJuAmzpn+tW24duEsaxkNsBzJBdi9J
aPewlzGjy7AVPNu5/O3+Mv3CWpx1hbLTQ2ttcS7H9RZhDZZfWqLE2ufhBe3nNqJoBZixqNBko2bw
Zzsb2aQMqNXBXxpMcdzJfSgt/z3XspXLbSexICF7La5NDKSC6F6gErZ5BmPDFuQRNIC5xh+9Q/PX
k4Hb8Df9cXL/0oDYkmhrgIWRHQyFAE4MZ+noLiZ2ofQ1iFR/wmKfs+zx2XiEaC2lj8Sh+YpdMqzE
h1WgIGD8EEcBHsZ3VfgeTFpqQVTyOP2CKdhbLUShLUrYQ0v97KKwKaHSjBxGKXGGRnYabR1uRO1F
ebbTghFWHsdfTe401ZirfJvac3a4+ax6Kgo433goLuIL4A7jKqiO8ytsB94cdp+Qu+zWBD86PNL9
Y4q/tZFjGA+XMe9wKwIQhmXEnwqil4znzpPBV4z7pgq92kdMC9vG0P1V6Cq7AIeIywDLRHSMkrBR
Fo0lNpa+D8iFd6xz67zqWAyy1RR+dvof0rFtSUkyjO82dCVd4w86Doh3QsxhyfQ9BQ3oOd6o6tHg
v1dVZ+EWF806wZejENoizSLDcV1mhldZUMRCvn3ut4hbBOTdJjKclV0dSns9+z5rXsmKICwk8Uit
2LvWMBagR2EQG3xmZddRJ5qF4UkxssHhJUH/fWm5lkR0K3kTRbwXsHNKtKstlgkIwWlqbGfbzcip
bClyk3DZN05ERS74Cv21yyCphK6ShjwdaAR0bOhNAz7PZl6ou2QVmtOel4tVViSQdb770GRy2DML
BwBs0ZHjaxcTqojhLVKdc9KBBST2RyIwLeLuIZwe4FT0VzFUi6zEc+EqNQ2XLq9eeE/7a9m7XhJ8
9/EnZg7Y25wyt0L3YjpBREBXBQQ99E4c9u46x5iDpmAt0dmlTGlLJ2CiPHviCLfc1lz4k/WbISIR
brwu6/1kwfUJiPYaXxEtLCQKdS2jzKmtewH0Ra2PLdH0Lh7jsLz0Ds+B/1ZwR4UWTPpTjKfQ4f1U
8UmVjbULB+sk5HgwUQ/r6jexh3wna7YMYChOKQGoLlQfYjSglLyl/Ia5e1GZk3RqvevtwbMtCm8Y
plp3tYBX2xQWpAG4NagvZgvMXPDr7moYDao7rGvWyaW+nlyk2nTeJo8fqUO45QTdcsauxGSmXOiH
DjxqnFxseiRzIBbpwx+g4LxO7s2ki1FjnLDXWbLVv5XD6zR8B0wL+GC18ZC1K7KxXIRUDeqdknhL
RTDoq4Y9SuqavmIiZcewkUqIr4RPaJrEs0HqYLrBDpT/u0OtmPdwY19bxo/+ucaPZpDfowO6tF1m
lXjakurdbHZOhYjU3NXKV9n9lVq9KnhxE3aGxnCtk0+Vnkytm12k3kGyE/y+6gVMpC+G/ixOnwKN
ItrExO1OmgLJWuPH4iShuYCHgNsIYMpPkawzsfJZPuFgIXT05Fs6hcV4NKunCoQoxa1cRizm33Bp
LcIYTbeyVPMrvS4XXbHQG0QmjJ3/20oPPquM4cG02g+e2JRTzKHN+KT+A7iwwLBPxuDSjApu4n0A
KErSiivKi4GIekRPJFmfUrXpTIrIZt9yW6YU6BoksLB+n4dzdK4T93UGlCoX9g4pGlhbtCwc98P0
OYApKNpPHCRX5vuklaCk2mvtFu7fYqKQ8LNf5rGskDvrq3S+Rf8pDIcelEsGWZLoNg0Sj6aj6WBX
ealcPopdmX30+r2Pnqw+hOnllPUZUyIZ8iYyRzGJFTC7A6wZrXvTM+bejJk7/wLbbqGB9cO+DkPg
PjZcf+pl1B+DjZspqNaZ+5Xw4EVUORgTrYTRtrspbUR0TP1BNzPlaBWYqOyYmvZbS79qdydxDLvD
GcYkFVkGpYqK9xUNDyTRtYZ/kvgP1sCB3ayVWTVHgmXHLCFp974cmTJycfF92Qxf/PLksF0J+mUk
YY/nsILlzE1npDpz32oCZLHl15ecI9mCzAJiE9zJPo9vynjEEW75G2AYOQ7ROINK8mPQkHS+ZBuI
vIVVUcJuEt9owAelOSfJcqbtxKGAtdFMSISo0DJktRYhhAXipb2eH0mKXuTmvwxifiTvHfs3yIgE
Qn5pxRHkIlgI1jBIGTBXJY+hedOmcj2/aDWrcOPsc+q6ZxuTqHtUQgYiYm3W+raRhNn557K7uvZv
DH+dEIZFxTxq/psWWI0FNUwuuDqjb619hv0rp1rSfpdkbjnqfuCYVoW7zsx6VTFGz9CUBsVfzYcx
Os229OlRKVbxY6lQXRimW2CQURu13UIjQWTSiqU+g3kM6n/eygaFICeGldaXViUqIl7yO1u5l/AV
OIRZT849aptdjIaYoLgi8YhqXjeY2tT2Pierti3TpIdt9Cwxn2w7Sa/ASw7WhF+LZY7gvYDqLYJL
6P/28Vvv/yTxyVacVY49hk39UmPeR8Qkt9+6nFAI4GBtL038FkOGIaDJqR6CrRaW9bE6yOYTD+8y
IrRXtaFjIWGojjqlREhmkKB67j8DRkhtdNFd9BnjHZhQi2BHBRWEjoSE7uXILospjEYkBlxQm2rT
9dE/XjvsQ76tbmLz24zfBvuvIUgiVx+lCTJFRfyl9zvT3Kb6K3EtEo8H2IGsfB/VxgsZG1UC3uxI
K1nepug3yGiombG1fOt2yBAYJ4+j/su4Zhn1Tmz8UadgsotQA18Qt6q8aNnoLnt7hQu8GX7y+DNT
J6i9XlBeR7Rc2j+7A6DgkE6reXCd+/RsgT2ptOkpS9iugQ0jFswmXQ+bFioEIGz6nwZ/dyr7pVK8
ZxQUVX4nMj1OyDmHNJw695zRRcyBFVy78NpWp7qkT87mGJxbkO0HYw5RQeaOFcGeyAYOCNqx0JqN
pSfCq5L9MzGLT/IWjbbXIfyvtdOovkJZYl1ueMaobg1W51a5qRwXH4BvrarmVnFgTmyRdcBck09a
GETp8taaxzBl4hMjnWLqk5v/CSOWMaowdZZckFbNqSS8DIlYc5f1PYJqEOCgteuvEHOIMsLftTe6
77PW6Xf4ZhZ59VIZ7U4J8dFHTBphdfiuf7RrsTL68BHCtu7M9lAMu8J94HZzwvfGnBZO526wjRG6
QDlvr3Ua9XQuQ6IX0z2G2gtb7I2W72RwA/Fc2aC18XiokGnDGv/ThIuNe4eYG8Hch91XZhHpy57C
3RWgDXtScxpjr+UvPMcL/L0oBFFRvMNw9gZWH032R6m4lNbbID9c7TjZp4rwR37daTxnIyfiRF02
pRS73ULXBk8PFQipgHTZ4gozoNW/9Xp7LyOTRoQUKct18MtH6DpRn3Pyd5W6jBiPlG7GR9evJgwk
yU0L3wb1GhHuXqRHIoeW6mwxiLgySrrKUw5+jW1zWRiruXTJmINh52vgXGKCN0sbzpvNEsRLxDaK
fs3pXCILJiCY3SCzSHt+GReO7mnDLREvwqRj+oa1w3L/XfGvKdu8oF67oB9y1v4s4Dqq2VGll0BB
HexNF3FBS6ISozJ0OEVyyIF/snYK2m2vni3/r6FGa9OtSox5Fv6zbA9hWshOtWI/3JjHlHUOKnq2
1jqwBrmtRqzVTBdVlEPNn0J6BhrsrnwzRQ8V194N6LRIvwF+0Db3GNa5NX3aA/459QoOCeXNG6Re
L2DdTo7Lumx9j9rLmceVA6vnrezxV26JGVlVyA/HZ+iTdlwwsbzlHKcppQWIj3XACAA87qR+1Q2P
3TkqBRJlnMYTmw+J3oSClJOnEbusf9UE8WeTxDuMQg1Gq1TeS+bCQkN7yXuOMNjZ8KUr88cDZ0Id
v8ErILX4H0fnsR03sgTRL8I5qILfsj27aZqe2uBQpAhvCqaAwtfPxSzeW44kshvIjIy4ARL8YnIM
qacp5tVHzWhfCOzmiKMUCuEp5hU45Q/lguiWYIfMvG2fNwAlOMjhkprVrdN/8F2IeMdxEA79vzUz
9+x/LoG+afS9F7yWHOogVpws+xrCdaz7J0Pvd43unoYvxv5XMxQaehqUzveu9zTDCvPSCpzjsyLq
1rnNdbE+IoV2PgEUNneB+yMKiE2YfpOPPj83Lvmo51HfZT32fXWpw79x8i/ECkIIM3os0t8ah+qY
vdKduZnUnSVPM1ZBb3pPoxfDGaB1jrYJbiZ+XTi8b5JipivszJMMTfo6QD8HMtlh8mmxiGrasmp1
p5GKlX1X0o/A6JawZlbOhTQHoKWQXdNxX4T9ESoMqp9z89aPmH0Y+3OHYYlYkc+7WTCFGv/RTq4Z
RA7XfSzwcQYUl4KhcqE9YNZMccEPzi0e9ZtiPqvKPefN0V4BHPiqzOCC7GQ9s957Yqcu/pqqSTAt
cTdG6dU8qb2/HqMX6k0R662ROxUXzFf4w2oC/u6vFR9z9ruBWN8YQOCgag8uwsJtYCq4Lz97AdIW
VQtxcofDsGZ5LGVwkzDT9iCKgHRUCSkB9rf3CaOSf+LGRykfjWCceeLrKN8H6LUpUxk+w1klGw+9
f2EaNrcSiRo6SRd/5YwQkOVqBh0mjHb6jsjz1ONytItnC2p7E6XrfIDfnwh9fFxoK3eYUpb2bJgj
veLiEbAYcEhBNG8nxL/sZkT6Hbtsn4KirNy79e89jAQm0MxmHmzNPQ1Zm9jbV9aHEYfEXLPx1io+
wu7eMeO+RAux2DexllkT4XikswBfFEdYTR/ewvk4GcWmXryDU5stlIVbCcKzKu9IS0GrvZkptQCf
1OVfKTpKLcmL1Z+iGEh8bwsUiGX+13G2DcaFSyvCTUQAK2ZnJbFREqZhz2y+lG2TOHPRdLszMoGF
KJtlR8kV3lVsTPEPduUZ561Xny1wrlHKix6YtIeWITCIuoG3CS1Y4PbebwaQZ+7WzcOrrmcqTLNu
V7E1Jk9d0Wyped4oO/1xumtiPUH+BAcL87i69jz2aUFhC2y4ij+kS4+YcVurlyiKd8Eg3hryFgq7
Tvxd8XSsuWaNwXUtPh8jTu/ic2TjKqHSSQyBar4MmAfpgdmF6tvG1Uq29RBx9uocZmlMI4rpMN87
3M0ig7UQ92DdDZcp6/c6f1MUzIymIDSVogneVdHLoJsnp2WSRCwc+e9nz+v5m8OrCd9G9IyEZ1HF
glUM33GFB/mPF6u9wcCSo0aPkXkAgneTmOKu9Thpg7Yog2vMxQKn10y2rCnm+9H78OzveN0S+aYL
/cY40avHqk8OvFaCKT1YYJWK6CfA9ZcLb6+bO7P6kxh/OkwrXdXgkLe2eTsdMWcTWlS/cTu+RQFG
v8phI8H/YaHuE05G52s/i0rbh4U++almSSJ7fcNLbW/Yy2riJPR83RJbxTGzvFjoRBn5a8tTL13Y
PEZQdSHLFcSQFskH0EG5HyM/4J0fvNbU8AWO/JYAiW2mqbFtkKLnN3+0aIaAy4l4LbB4pKP5F6XW
sS0oVwp473B2SxFgF8MMmwTuQxv4I2LWykbMnPigq3nhLszRKB8eSocWk8m8pi2Kf5aND7Y7hnCt
Q39tdHrt1PBcOe21G1fzvf/QIo2UitI5nNFvDhjNyCHNKpz8oehqAEbdSXvtwqji80oh7R1Z2EIH
b5cyXwxFezLSR2Do8NT4w0Wa6Gkx9CHWNICvTbF3rSsempCnto8koMqMOpuo/6S9YI/6SbkkP++i
vE8L4W/yCpmQ8B1zcHqYsQZHcXtqaRboNK/1OXpKFG4f/JE9gWRgIgmCh+Yn4+ppt+b46u7TCzwQ
T8shaPgJe/N6Q2YUZph8DfufBGeKolBnB4/6zhmgCOHQ/+nbeuvLZWuMvqFNKdrNGIG9tGYUK3kM
hxEkDaYsXcGetjjSDuutxDgP9uyuOJ3pc+7qx8DngmAStuPwuw6pXDLCOQ0sd67t/fOimeo54vgj
AJxp/lED3iakCgAC0bpU182R9OPGjNHfyvo3GP8zJhia+tNHWLPgW8uvNWZPMRloJyWLTY9epVnp
vaxGzyCSzEWCUBnyjMhOINShptAkhsStNWK5ptyqLZxHVnB+kd3fhT76yh3+eqSTUhFyoS76cQt+
9Ja3T7GLaZ4xncJV0hGOpdGlFDzEOXHsywZjVR0VtBajN6eQ9FxOqFFTHUldsZnJi9ctJGI8CzI8
7kSR4RcqudatjFgR8ZizmuHOZhCPiCZvZxuEcyY4UiroNcPUBOfch54Rs/zR7fU45XQeC5dXapr2
byW0S6oOPp2XjB+uEsNfmaCcBITGePVmT2kbPeWEN0YdfYZufzZFc8jNRL8V0Gk91BfTjZzWvvWY
3eumfoqA/I4y/PF6LmZ+6+406fnBNu/jEPOosS/J2NGbtfifFlc7+qQZKRVDYbgPQs6JVsNmqXeW
/4uDK+fiAf68yS5ujeyZjPCUcoFuG3QJhi88Rn76GUR6u7ie4OuTMXgogUsGJzCltTOhAArYFU/U
/MO10mpTz8OAgFy9e4pimynqyLLO/Ok9shETMSaAU8I5GDjIPHAOG15HJ3hJA/fNVCwCWWb9Uak8
ulF5TzMnpsPlRQYe10a0A4jdTx3Ybz+UlwgcGd51HuD8h4MEx33jsZLY/iWrzJuU8yvxe1y8tC9y
tJ1ubaO4FltvlU2t9SKGNzExPwQdIZ5MZU/JZG0HrElV6913wXsr9IXavQ8K9t7yBev/XJ3pPPvS
fHzLskJ84q2qQrJ2AOZJwnVu9jUInvBeDtXO8QFwNxvFxU6NmFGtihiuG/812IEzPex1VD0GUXjE
LnIqU3QC1905XXdXY+mvG++lsjN1Y432UafyGgVw5DIO8FWw9vB61n0HMHuW6ivMdciRzMHuy5/W
2kx3hfqV+S8r51tEWWXFabZ0RUTVoOFXP96OVnFIGR7caeJOCzlmfVBMkQq5PhZMF0v621uonGny
zXW94u1s4UhaycriduSQaTnFfpYTTC8EkxEkDMYFaGxdRzutFWYMxsEYMqjU+LbnJ05sa+bQ/A1G
FjJDrMCsz3KQNe27bCOofjOsohTjopJmJxa2SXw3fiJ2AvgLICOg1wu8ncz3Ny6lmBHgqrIf7zvq
8LpiubZ0oI9j8SIJ0oflfJ6AZ2NPmUgvPTDn8d3TzjELiyNG1oazuUncI41gfxs4Zv5SgQVqv3Xb
b6a5PNkk7Lo0PPjjeM5Lwut0BPDMwDjIg7WvJy5GYf0xMwXQ/nZa6uDPUjjs3gkuC2PNvBf88BFS
pXMDptiHWEA5ZdEwSDgM4g03PELevQUSqMZj2HaMm5Y+DDUIGUzk8TL5nLRaH0ZAuRXUitDvzpsh
ZMxu7csoyClnqUADkww4lWNfahIuJJqWnSvhjhM59o5gYuZdwjtLAXXySmxcVUi+ZapA4Sfcq60I
ESd5FyXFKF1NvMa45dlXIzXAgtFHYg9Y+Cvyg7eDx7wt9mOL2aPGSAzIZtHzOzZvkptjxRffTArv
8xoswoEOdlYlxcmeNbVwOOPDFJC5rw6pwQ0EUrlxgNauZe5UVnr7NEgMWhV7RGdffR/dPI8sfEEz
CpIzrahVnwZ4iBJnJuizCghGeGLXsK5GY2Y4OnKy7KK/ksu6I2ooMk39tYTJi0rwoFKmtNCEbnV8
uoL1ZNyKQxjmj9JfHsjrQyMs5d4x4W3CP4Eti9+DNeJ/wyUfVvYPbZi/fqSeZL0cTD7FG0ZXSNDy
ocGUOTbirUrKw6CT2zJrNlM2Is2DexO8auz1Ku56ez/X9zNOmq6iWbkIDp7Nb7Z2x/Mw+99od0fN
F65Axhxx4tV1/lu2w4vJELdUe8gT9xrzNcxr0u++drCTYWXqveyhQ8ieF0wcswELGz9WKrofoI9Q
YHRp2uIl4+fuLjaCRb5zm/QQednOMvFH4KK0zhmEuQ4CY4W2NqxkUWu55GtlbYWIIPkURFLdThRF
xm5FuGSpzmYlESS8VEfKasGWIfT7B+BBNZjYBKNF0StsscwEPVXl8XqyTLvmHOb2ezP4p8myU9w5
5rup053P0/vkMyWQCX8OhNmIdbujB3EbOVa8y0sOsmGO8yf1SZQCPkLcX6Dtu2ukb6QAaK0fTAZk
JRbvedvK/LDIGXMu/8SUs5AzUXCdg0OKu+hOuP534MRvpfQ3i2ygPKzBWj4xgC7aHOZRM3nq0MTN
yQB30Y2TbgiyfBvaqnE/ZJemaXm6qs80q68Qxup70WPFXzJ8SXP1VsNcB6Xtv5FsOHX9CCI4d261
gU+aEMKZR/AiE4lw0CSLe6w8zWcn/Iv1fOOAPdMzbuK5uXMWfe5FDXg8+S7zmfjg+Csi9e4ZFlkL
E1aQAI6qstdJhTyi/J+pTW8tbCO9YUx2B+tTNtxo4vDIy/zslhnCGmaUxgd027i/etL6zqkgyeGC
5CqJ62suLb3N5/g+tRv8gNxyvGVNWFc4eMYETBjzsT+enLx4Mkl7T40dFQPtV1VRr5xRixDOGea8
jmhDuo3d5jZ0hq+ysImGEoSj8GEv4YXeNBEfET8/yE4fRhfN1f5pS4cW2wrzdJfsp7gBUIcxba5x
2tOccaW/aWu6SGxLIX8l+zSz2TaFhOEIXk+a8Zc644kY3+C1b7P+swCJ8ktxW6XtOXBjlv2CjIMr
xaOFgoQE+RmvPGXq+cAvU0VO6gfnilt7H0GPvZrEphLBS4KFXwTuKV1KLpw8qwI8GnmpjlbQHhJi
6I6yP6tCPWo13pazT+U6ArFT0Rqpo21eTlfLya5aVhSLqbNywsPAA3cs1LOOrCdXhrhqZ4S04iPr
p4sSAgQAr4+mbi8+3dy5aD/aFfMQNPeT6yLKd9aOSOXjSn6nl/etKYrbHnFJutHJoIprUHtxWSDX
EPhsaZ2RbC4eScBG3EPx/GcUCGctIQubfduEEhdG8ZgJ55Hiz3PPEjX3847gFqy6ZV+4ECg6cmRe
BSQdCWFc8i1cZx4OWcu9hqxYNDxGQDM5QUdPDdv/hCHG6j3Sb9beJxPVTwyzDbK+z8W9H5+NPRy8
vj+uIbRBsmtxfDhAXtvNKkPxwxXNsbUemsMIns/L63vK915SjEHlCNfIC9gJwvCxyiQ2DOdSV8up
pM3G+P5liuwDM8YRvXlPHdvKXLzV3K/SvP47Bf0ugcAJaWRn0Q/jqIsFn3YZSYeQ1gvK+jBPNsA2
72cqgXAkPd5v673V/R+PwvdcVodiwVGpOY0oMmKDNT0JDlJeWvw0tDqUUQAADA5eBF410acJl6U9
qs82jznrYDXCWbRNFfLRHBAPTq33vKuexmS8o3D9RiGkTUh3nSNJQ1JihwUtDSnHgtgH/enU6vQY
ZNmdtSx7isIObgMPIvL+OJiQViDuILMric9nanovXsyvVPgvtD/vaw5dQ9lvIlolcX7woMCKcdB0
YACqekvG4kCNiM2ijH7LDdodnX3vuxu346hVWQfaN45mBkMmv+nmnHalLnjU/9QTOQv+lCWy9nHK
7bHGcsNBuHzDnMzThZkWlEgIq3aJDHV2Jrzre5TDIUJkIduMRt15MaJbC/vYIWyBt5ybbsbLS1R4
OzI7bbdQYxXG72R+UTEm6FLbIZKwS/9PPk3sKqo5LlSJHyZfSrjoPUur0ckRtMSdWPiu0xVNrJVB
lm2LsbGqw45A1fgojeMemo6nBmSLp4IdYV+Y4BcYOne+uAACa9cxylTCHiDCOjpB7idbvta1LKF6
CToPE6OdYyAz8stNUlqoSptH08KpWrY1758E+xZ65r5cKkL7/YRA2A2oei32X6D/M+1wwH68wccD
bgDreKpwUPHa6RL1ROx8vD0ehKLCt//YUfhQNcur24Twhyc6DuXYvGWN9ZaA6+NgnIYbX3Gc88HY
uUNKQLVOviIT/IHP6mwcFbhnk4QvqAhgbMM1QhPQZeOU9pfdQg2LWx8p0O5wWdYhWS4NuTg0wUs3
QfNOFYkGQgGU70QV3UPjm+MhRRq35phfkXT0QoF9Pglu4y6EkGWzn6lA/OYZ2QxHYyN3ZwznDAwU
+pbo4TryH5pSYXKzk1dvKrGMeo7eJpJcZ9NjxnRD/Ke0eeCstfMCKC7jCRereGv58Tdh84+kVJBr
A2SimFVBVtUtJN36QGngXz8I5D7jp4cYwTub5ZUHRTvpLURQd83Nm5Pul1c9mq80oaiwdvfWej7v
1+9OITNsoqWrCdnPcD8NBlVsaN+uk343Lda00eGGoJO23TID/YjSo9DJVZ+TKOicyKds23Up01Ld
WhHaL4ftRSyA7IAucfKTf7Kq+RiXpb8fcorcNl0ZA9TM8t3iqR/TD2LrWhidHEgGr3kdfMIfBeOY
Nf2dVf7/yVnwCZfYRkviOb4r46taGkhO0k2Qhr0k+UtbKCZQnU7AbZf8wTKUKUW0Y4FqEXj5DG3r
deHCU8sCeysdViiph6em7puLTmOcqNZsXSbcjojlAsKwFtbOdtTX3GIHQsz9EVaEIjaDnv1nhOIb
lw7gGDgELa3HMumRMeHn7Tr+feYnLQ6/ad4Lp7d3Xsb+GAJ/PMmqgy3gC30Pn/q3Ynw7U2le4QQy
HXBPwfPpoV9y765Mh/LSJO1rNtIp0Lf06ow983chOipKbG+8DYvguXNHHEtVDtZYhNx7omhIX3PF
WzHSM2bX2vlm2bqOYeSz2CXQZWYCIKUqLL5JPpaTXIAq9op6YSemk4al518YBMWms6ISxbnhBDwT
2nAb93WUw7Sr8pJyX6iufPoNDrROoN33BZkom/CYW2PrKmKEVSqebiHb+ChAPiNM0jyNXKy2sY02
Z7W2t+scNRw94ed06RFS8WQc/v9ZjkvDhaqJQaZPIRSxoTn3q3FJBnRWLflsvbsun+9lUvbOAfRA
LiFXbyBfqj9NzZKxOPpcxUl0KeVCR5JTUgTtEqJv2uDZOBmZ0mJubzM358wXDeKsIiTpkiOZpjXz
pMf5OJTRB0ABXO8l6WqnAj5MKdS880qBW7SdQZBV5GWi1m12YRvYL1WPfA/XLkVDDIvNHPstua1G
HQrbwjMx0Gu9LShBxj8yZAcUHqBrMwxCNEnSq3M8PefLnOxCmklPobRZb11hbR27/zfMrLeTzGsc
p3l6m3vsbu7owufoFMUmQcrBc/2XREvKMa/rwN2InMgndm0IPS33lyIH/kzoHM52EPrNi2VQAjde
nPGZ8hM2Ddt8V/iisScnxXFY1F008+TiKy22SlTDS9rXj73NY1L4U8dnn7+oaL036Mnkhttk5luL
gdXRLs/1modws9hqnydWfQTuw2Ka8DWLpDs9zQaHa5FWgvISekCiXELacbFrCdiQQILSst9WtcKa
wJaw8Qr1tyudfRWAow2K7ArcztvZyXKSKg9uhUZsgxI1/wGhVnGRBxdv1RQhzOim/HQ6d59bznxC
08Oz6Zg2uxtHxEI90k6R9gRzh7iDxbUahj2/RTkz/gPApX9LIsWZjbA4LU6lt50HvmXhD3uIJxap
sJak722NXaavBC0c8RRvPRXLfS5Y6tRaJFmIFixd1B1kjOUsn/Nmw5Vdpri+5xX8kYl7q6oJEHsV
K35qT1tb+PN+CkL3X680Hid7Bo5izdUB2GNJcXhKoIJXw0ZErYYNGi94t8BUztoN9y2fwnXAp65E
9/qPk5ftC4IW76V0AOLTxwg7AcNG7ODrty2aRIZ6QdW3vWA3wQDczDz5yBDweggT/8lt3ezgS48P
ejUUV0xKiL4llXnaAxJZj0hsXe+86Eb5h7A3VKcn667DOekhmcklqZgpvSvFP/pR38uk/uQW2G8y
XiWYNcU/y6JSSiYVznUkTiReaJaIStM+Wtpo5ywFlRquwlJjGKr5LdKUWGbihvvIPaJny4sf+DGT
5ERNSgDzJKfqcq9xa3NtWl1v0XQFJ5be537HDlWjXtODeK1wqt2Y1PsFZKpuXJH2N52eQEWG2HCH
YGSD1ro9ZxN5fKrzrLOMq0sPD+6ZFiqkFCAquHd9+tmS5L7IO/oz6UDuQjJNfcCJckCw2bhJ05Ct
qqih7YX/0aeVhhQ0B6z6VgtKsQHoi5ff3haTAaLdZ/I19svftgXm3WSI51BYnbu0a/MNrWfsqMZi
/B0FdTQZ/7R8Aulpeo4hGG85q6YOeBAZ5cAtEk6SvsdBwBFNARFqCY49+yzbVjp/SNl7Bz1jZprQ
fvdJjk2kCeflzelwzIq0wP8qSsAic9vs2rjSO8jj8b0Ka/dSuIu3i/11MWP82zDpK96dIYU0vFmP
qhlj4pIeumbHNZzQAX5NHvvsPXYI9qURu2CRw7dLEcBXp03PtZxX2Up0zQqsrFo+S0sK9GWk4GGM
ZxaR3IeIazfLwR3AS0yJhDspx5auPxt6nDUHey4t+W6sUJDTeo19+7mk5ise0xN3pnG7oDPvay80
NK95ztElFXXMuw4oF8P2IdCDfQK/OFNzViE+qQR13nJs8RlF3ngyXi8BcPriHA/htdEttm74tnxn
sXnqkcN6mBZ605b5+NaNLk/6vC8+xsGR/N765iAUr/8qLjmUmyz8xEpV3CODsFrwRbt0GdArKG3w
CLL2KR3q9FoNMwK94kuez87L2AAziIrQf5isIKV4saMRKl+X2ixqDvQ76nvZA3tZyoQnekqcL3d0
cqBaTuB+hVS3qNS+oBFwyVZwHyxcKMhV9jj+LZyEYFUodLYLdccU36aZueK4/deJini6BLrv0+l+
Q0/BKiqx3GfZAs6Bq4UHra2BY8rNIpBsegT0Gkw8gfLuKsjUt3Zup78ljRubuojLc5uQJjQL7Tze
WBcXQccL0ARjkRhIFR48QO68JSwxOE9ae9bZW8DAmLiQuyKH9nzDE6x8LLqofraNry8qYkbl+WK/
W8Jb63YHHlfSN+3GaxyAM8vsZnue2c2BR/uub/zkJayMf9ESnH/RFP0RKWskyT4/+cqjwtNT+57i
iqO/UO2qA2qgk8gnHj8lmAsi6MhJ1kx7NWCJbJs0/NNIWe+DiI26SrCAAuist2Giv5TSKZ1QTnkI
LM2S5XnVJcF2tos1IoybJAu0ONM9DkvW8xqyVsBaapaLX0vrqCHwQJWcx7+aaf+n48+EC9mLV6sE
boP7WxxTLX+6wMG3XoDz7DoAGEiJVFuEAXdDJXnayUHwEZxA8xeud8FbQURF4YHmF8RTK8nCQ43+
ihLVgT2xK9CW0yj/dC2c9kSqftM2tdz7hrnK8Sb/wbIW69RpcH4DmO9rNNnMSVlWb+vFtm+LhpZr
G686F3bfoWWzZ2Q0/WvuLPmtXwkImXGbfi5DHhGLZGUkT4NTgiM7B08yCyJCyXNi57cqwYvKEG8P
wn+y7yvmk6ryoJIJ5y6YO3bkKhq6sz2mw1HV8XxftXXdnxPOkwGk2b74SjN49P8v0mEQ/2mCdgYX
mBDTtKhQ3kqjup3IRzoBLOzinb80b6kHY4JlgxroIcP1qBfruvCMJr4HRFl4gbML3BZPRJvlQJAK
CLP8TnakMf2tbctwA+oB8nnYYoRJcggOhWno2yudgvZYlTwR+imuveKKSqcGrcdx6RH+kHxN9IxL
IS66o+94YOoJ/HB4/eEKO0E+oVeZPBlCkoy/moUi0UZD0Eskx2JdyWbnMiEiAuBLgVzCPUdQBmkn
E+2pOeCCqYve29HinTkR9UynJDu6VP5kC1YO9KOXGBf5IVrcFBNx5H/5tvrlzFATgXOTnUqI+Npx
RHQyhtHCnSFFWyj5EfPTzi9Fi2EvyhGplQD5jce/xvLG65NfrUN0rOQwCQf7rVr65NsMLTuJmf4t
JbNpzm8S6oYsqY0oCLpNrN1h0QB8SogcCE2nxDwN3hX3A4biTPe7tPDKHzkojwYFxGevmCkyVsQu
rRbmVptzf5UlyY86eMRS1+7pikJkYi+9QYUSNLEmL7Ocf3yFh7whgH8RIcGkPIwYeQQ69EgBwtqS
Lh+LkIQUzfU7aJKSv1CxQI6k88+q0TdyIGBPVkQPmV9gwjZKzNg4eWNRrExvlRLTQUSjeUzzwTqq
bA1cDdx0qpDIRVzJ+Z4ePA9oOxQ3qyKNpowLbpGjPtdjz96FYxo9DelA/w71rbi1G2rFygqvcSRT
e+uy4LDTOZznmqg6NzEslrlNw09NKS5NV857X3bytl8pKTODEKM19mjjau/E+lBxtxyvQAEZimqc
iKpN8me/bIlTyrJ6ECVNQ54VljQPuHiEgC/eUOtN+1SMdTAg/QEMjMq4dqy7ayj50kufYEkJAjIZ
qR8YUsoltCEVtoYUMk6P5OZI/Svcm0qy+tM3KI5Jyi2kXd8UZUgqTAgGn9gj4m37RUSmyQHHOiG2
6IAUQ1fhH3McglpElTSPYmoTk6Kt97xZxV4xK2wcPjG3lOeh7fH/u0yshigye6CRcpyuCzYyxeRz
qG08df2o6cZTy7It2fcpVWlBN0w5VsmcvOG7m6l3EznVt09h4K5tu5nkPfXAs0IUdVfhx1brlOr1
OZHk8KXRU/fH2La3h0e+HGavoo/IIsvflHjAzVI/CQSFE3FECBvcOq+LcPOPMPKAcXvkj3vfr1/z
VXfuZ+Xfm9mx9kObtGTJJkbvSI9P4Gbw/6PaAYtmkqVkIMnuEw3CTEyh/gidpaJ2mLclh5xmV/dD
w0ETM/jSCr61LUBeqZQNV4Qa8qJibdYmkMwu7G9kplq46SbEwOQjCCr+uYsO1CbxbDxhPlT52lrD
h0kBNbWnvZoz4lE23Vc4hHsxNicbMqgmUzQSgvEQfutMnLu0fG7tdNdLUH9L+4dDZMFvucJfHNMI
PrgHRyC3BLaz8X2YVAyt9qa2sDhTY0dCsfilhaTfBJz3eoULjV/qS5GQkoAW33I8rcCi1GX/meLd
Woz9xzOUXYXAMcauoF2d5DU7DmZ4s/CRl4TTq3MCzk5afLBKfNEovXz15XkqeKb0GT5ZgDvgA6mt
8oit67HgjugPC3TKEAgwgawgb+EieMfOzbFR2HzSkiB6QgLErBV1fxw8lH1QMh0MHMed9eTrKPK1
iEiZ5dDtxV5sSvEcgpNKkuqEUoW4Y8dP0USTyoKtVndq36H2xJa4bwPqj/LqxG33gf8O/DIfCJ8T
E2Fp6+BGNvEd1a2PDEsMMx7lLvNLDZlnXVWPcaMfVGwOKB4P/YwrN5w4pakJBjldpFNtbjGWn/jk
4wHCrYFEMT42fn5L5PvNnqm+CK3XhAdx0GbHQhPxdsXdqnRnkIh5OzXYItNjm+k7yTWqMcl1KEBW
awgW6bIP++U+nkik4mIi3z+ZF8dHOAvni9svWEwnB8LAuK398jPi24lscG+3YLPT6TyU4/MI1Egq
/ggpoQqzIBYrzTQDhGQWs2f3RC8axyfwE4Aum+0ikXvCprxTDi9QSw0foogPiRPzNZnrBN6nhxXX
5tU5oeXak36mUOaNIPpjZzVPWQjZi1IuBnb7TOUrFsv8kONpmCxe4P5yzhhQ1ilym0sUgGpYmYD1
PnN5hEBRJ+0VIFvYaPAIUG20pWSBx1SCy88zb5IusSnsXztNhIDgLmwG/B5TduF+792US3hmFrwf
Krmz0+RSTNFRjj22RDaCzLnHlordr91OTnKtAWjEhDy7NVgcS27LbrS1PLjHaH8UQKtbtQQ74QcP
SUoMMqETojGvpg75Wy4wawZIMXb3kDrePYfYrywY31fPiYCJUNv5WWp4KWvDkts9TBnmyJpav9KE
/xj+HzzKeDJ74H8Bn0Hc0ezND7rFpeThx+QpAoAsQiasnfChq73LQE3FTWZNf6QfQZQBxWJlEwKe
f+bg88iZ9kT30N5hwXJCFnVEz6aIr3JKG6LjzF2GNlS13kqo66qZBIN9JlGB1wRR4bwRtLlXPVkd
+tcsIkdt0pwkiHPHIMQGJJx4noi7SlcPEIvYp6YTAyX0fXOcmvoS2RRwLuXJTzlMyv5hQb/o/ewy
5Ri48inYm4XLGzApp6sPPWZGSq+Ih6xvZ4VhGSKoILPt+D0NORNKQ+JcggwbqqEk44a03hda0CWJ
BpwiPe/k7CWk7hkffPSY1varWxTPwbScbM6J4J8BcPb0vOtr2qITJzMXTNVkG7tiY5+K8Tqa6tJK
c3GnFTkLiTvOGeVUAhc47U+ex5LNZHBi8/xnOVBVGRTbkkCXtjmsWQWrYyAJNkZVf6l83I8ZD2w4
BXC+BiCK3njoc2aNKr9KHDFulELZoNduJu4wk2rOyGgkOW11AhsanhggI01x26bqSYniffHqnh2Q
ipKifY6bcj+NMyYbe+0cdl/bPKUHRx79fnqy6hTlQE82JRpfKA3Vzvg2MFpKeTy+Hw0VUKMC0VJ3
U00rAxfnCNt+4GafmDpBgwzHME4PTcsPeMysJx1QlY0GSmv8maMQZ2fINWkPqsNHge6As4X9bVQ5
P7FDVLMbhuPMSY68QnvEg0RuPughPU4fRdJtC6MvXTJ3kFRgaA5NStol+Y+jM9utFNmC6BchAQkJ
vNpnHjzPL8h2VZGQzHPy9b3o+9JX6pbKZfvA3jsiVhzcQH5TAEyFW6/uAx9fsm/yf73XnWbtf7En
XaM0ufiVyre+213sbtjVglKgiKEgUcsbtDCi8qO45lz/WHIw44v7cMqsQ0kRx008L2f6396qta2+
yHkGUoZV9823P0Jxn0f1wc5n39gWaQ1Far9q5zPJ8X9uQYMXndo9Kbv60+/y7wWypAPYQ07DcOii
+dWeIDHScRljpUDJm5fitVZ4WKH6un5y2/viIXfjfWvRC+/N6kVpQvVj2f5YullL/N5b6e+7EmMB
pwCDf395akR9GBz1JML0i5DHn8GmxzrRCAY8pehBfOMQBKU5SCE2u2915LfbOkPZ1ORnRoNdOPX3
+aKfUuWdJruFDS03nph3EiwLDu9d77c8/ZKG7PU47fiJJ5vG6h4wo2CWEhwLUz/+GOkhtSA8BBPA
ujojvGB4bzSOdY791NtGhvN/V3CWaqspOHmYkg0K1U3Wz2cH6OjgwgyJNU8UyCbnGFW+c4or3WAB
JFOucBb0JJFxY/VmnypmTG+qsHd4Vw1DuA+6zYb/Ya3ztevGWyHl3q1gfY346W2hv8nl7F0G1jqA
sxna4TUbDVSS8KMxYIYXceRcARW+mo71AMAQX+k4gQkOi/HG8wW0q6Y6VQXko3Fc6PkmXB/99HI5
trxn4fLLDQ5eum/nh6w1Z7mI89B6V4L9mMCLmtST2GKs47ie7ppAnew62C5kaSqv/zIVoI/EXHmY
3jszs6Tb32dZzMWLktAKUScU9nXE/T52+rUZyq95YpS3G7Erh/Us5OJAiDBohM6dqnBK4PTyPOd7
jBcKCPENCY8mdOyxae4Q+YoeIpqHyqTbz1lEWNxnDDHqOZnqhzoEcg92Kg6sLb/7jBogkBxHvosO
qnJWfJY4ngLj8WpGwyxC6ytgibVzdYiSNTqnbXzyvryfh3bXJVhO60Qemh4afNY/tkKRnDcfIcmn
wXMOmc2ebDwOVaYgKsj1CyHkbEiBWe1ypDNsua0MxMREXXImPgLCDfA7XFypq55S3z3XHWmqGUpQ
rmKI9+QGS17ZFqUtivgLmyHzNJZKZLpitdk1bH2Zfa5K5GwKSY5plH2mcYCA6Z7mtoCQCf5aueh+
I5AT2cuLl0e3Rat/2tF5d4buzUQTkB6H7pIo2bEjHUUkAD6RNQVKufBXclRKZo58fjKga6tTwgjV
DeFW1fUOkzWgtJ7vDxaTyieJVy1n/IXsWNQzJqODYup+UMXO7Vrs8tB6ygXxZ9KsMp0wjvAWm4CG
WWO6B4zMU4OG1ryI974Au9QOd2ESc77JOC7joQ9w25jgwCCPIQbQkh6Rk1hJKCagbTl39m7Y8QoB
UAMDwtfDu8rzH/Inh8Itr4RKvtwQWzoW3MmVlyh4V4Y/MeESEbrhhTv5zvEh9IY0wWNJ436f33Ei
+PHb8l3P01aI/o/O1OPqg44wj9JbSHjKVcuNBD8RlaSofT86rUGfIG5+04Lqhcjt/+lg4OiQ/STD
sIdevawjxgNJ85eOxIodyPtU1X9rmhJMOEDWmlglQ2KoNO+t1Q1QVSsVvfoJDwDjXOScQnwhOCDp
4u41ndu0e/Irtip55W3Z+EePv4c1qPNSeBevSM9OSqDKcyX3/uRJ2rK6Re2/t1dq9NjhxpROfXRb
eOfBPafVe/o/gST0x3IGKe1Z4ZWCvlPb158N7r4EYIkJ2MHdbrPwys58+9ApuCHZZNAxoBF35Rl+
JZNw0F+zxsZSiIfW9agrT0QFdm2+d1vvwCv31GRriVe0jciWjfZEfZ+g/XkkceQIcwxQwfGMrBQ5
wfGbnt7twJzl2t5z3y/7ITSwkM0pb5drm9hnt4o+PAf8Aa0ZqNqBeC2j8G+4dG8MAPyz33DeYJb0
9zh5L3hnD462dixUz3awMvhLNq7Snfcy0O+sJQ8ybZEEkctq3pnpBAWXSMm5ykFM6+xx7IaId8zw
gnx+49uwtIz/ldJiCG2DHuFw3tVgrPEqXCa1/FiKebyDzsaFg3NZDQd4Ok+2deIMeE+tBX9AOf6k
rfeAWSDbLKs2G/nTE0b9PwnPuLApdnKSPb0R0+to4ofUmwmx41oe0Qqqinkta9J/YeU947N6a/PI
3Ki+23cLDUmVABDFUhyl70mbICPxickCCdkUK1RVWTuDEN9w8wPVat8iln4l7cKzopQXboCkaUz6
lRh6UCDW3aglvAhYPXaZf3iSXGTZXrywuA0HlOMwW0jS2c6rNztvmV9dVxh3O9inklNp3ij6KkQc
HII1pc9tslzjNCR78XHmXfsY+flzEvA4aIMQ2pHNuzduKShup4NUeK9H/9qmHpK3fqoLlHpK2A4m
Jq/iyPtINL9uKV+dqONE0dY/3LNu6PnjYJT7d9pmXJrK4zRTH4Eo1M0Wf37yb7ZpSJZxeoy7cT9x
056y6sychTUCH5wtzevAcd+u+pc0Ui+ZINwhEmSr+m6aHJuzA0vHiuMdi2aXc9IW4bLVI5SwGaEn
KT+KicR4l6HU1s5TFUX/hMsp2SK87cDbiZsvSdAI1kJ6v9ik0Nd2Trx3pPf+Yq3ehBknn8Lsmzlk
STeEA6PZJx0dPxJIePFE9bsMDoxmacEStG6D0L6WmjbudLpYhIV64FqI5Hcln0ftxL9mwkvscczE
0YgBmCaBeb0stGAF/aBA7e0uCR+BKA54X1W0EFQlJcVVZfbQbE9Bh+WabfrfIKsnFsfvhq+6QRCF
7oOcEgRPFrAx7KEHh96ZmPHvxi0jH/xr/gVe+XWoxY7Hxc5KfmQcnjSiADVPUPe8xx4EIUjX5ywD
G9Sux0z3JTby6vsVMMa2eOG+y+tOb4O4uHqWeOnoSrTLYtMk4CmoPiYkCMkySb47ydsxr5cjR1QY
Ap37UVfxqxT6xwwVdanLhv/i1fjcyMhcO314olkYE+tULg+FlK9oEJgpzbJ1Ek1dVTp+dKH8OwwO
LQ9x+1H4mXPwXYIk80wYtUpNtekcq7/pfe4qScCpK+wD9IfGg7VRIwyoFCZS689oVAEwiSRI73WH
b3qUTAipP/xi/saoqtFobG1+NGLTTd92+MADkmdMAD+hpX4mN09Pdjc2CMaVuSlKxeTj4NOFME5v
r6BVyu0xqac49LZUd4fgTao7puiPjhvf3idfvMsnjPHoYazjPvhcmXg/wSLwxwgqcpOZFWgCxlNb
Mf7e1VRb5pi3tYXW4lHrvPFX58rsKFKbQ4YkmnmcVFjagsZ5C7U7n8qOxyYBlpeWK+WGfjtA/f0S
7pJyuvMnYF6Zww0Weecf91UqL4f0nUdIDLsqeXcD82cY7UdbOilCO4GKmS/kpm/Ez5gUBCqjkD60
eXqtxuBuoNB+23vkqGmlcLfSEP+lYexCKGvel76FrGclfxvtfNsmzDfh6N6HMWSFqITDRmBnwwMy
3rCILrc5XOIdhCpWlirWFK1wUoHvPWyY/T6zluXGZE5yyG2S5G1CMEAW432eYSSptX0QYnozevyH
WQP3gsUJt+O9SCEVy0fSlZ8eqSgCpRw3gQc/uNVMOzGRa5VmAVihEcSgamGb1VUE2wd1pFia9UKX
YDTVSQzdEeJGjaGb7pocqLZ4mQfpnEYZN9vZJRTnUS9P2I2TSFfyafID+GiWAteGPuthp1IvlQHe
G4OeaZMOIEzE98aAzaMKqdT3q75MUTvbTpD9tUheEn+ChxkvMWbVPNqEeqQs2m4wENdcQeLMfIc1
JU+YayPODrSnx+ozDKAZx4Gr7ir++xszg2cgGABsthMYNLwCUVFw8AYE8+J2DcSPBvECe427MToO
jtjl8kPXSO/oA//Rfvdn7nhsqYHig6QVsJoGHANZVtuIYYRlWbQe+jpaHkK7euSBVxzwtJNPavSd
Nv4pctlUgxo4j01YVEi8M/Cjf3OiVt8NdZFQaAgczLN/R+5U3RuLG2xQ0lJkANyUWe/vUIMbZq+e
+4ewX/KS8rWI7+x9WEBFD5loTpjb35akfYddgn26qh/S2aSbpnfdnbdGdeNqeZmmgCtIHcK15h5F
Vj8llRCmgP/iiPT54EO2zfRdSi8pH6WAAQf562BH+rmX1CeBewzArJUWqcjge+nn7h+mhgW+6Qpf
dIGW9E33jo24f9YmXsmZJLCMptan5+TbkLZgLHbUXdRxojI1FsdcczvuKKKEjhvM12yafwYPUHUb
kRTtZUn1ulX094ac9LlIVblZYklKVcJH7DpXXevBDU51DaZwDryr8KNoD+cSj4ZTEBLAqdOb9mmo
+Rpt3ztbNd4RXXgH1jx3CyGfz5bd/XEK+1MtpqHmznrFs7uC4tL3Ujm/qNxA3wwYlowsKnhJsJ9s
87j7JotTvcUgJQC+FGsQRYrmatJS/ZnFjJt9GcsH9h5xrSw+pXVv8ah2CQy0vnDupt7zvyd/tF5K
iXaVGgzrSVCxKQPawb5TTq9ZD/XYxbnz4vQwUax6/quH1KXgDBNcy1cK4aIpb12GwB15oup5AE1M
dWXQ/Y7pWiDe8sZqLWxV+L2uLeHi24Ul89muMlyapu5PkeEgq/2Ali476N2b3gyvzB3NbbiIBmNE
xKg8+zMZPO33BHrhyiVJB7QvC1da7wB4Vvmc6VlesGO5ujhEmmJJlYgrhbJcGVrNYxlfSfKOK4i8
Mu2RX1YcJBChR9rDE63dSzmV1cPUOpJJr6W2kdQCC55fvSH3Rmd7UYBfYuoc+japD6OfAf2x4/HJ
TRuqbB053FFYprgWkGMjrxMda54KTKjzt8xatXU8D4vxXCTb0dI/yuPdXNeFPFlN8apmEvNhwsbK
C4BlycMrXoT1iTyFc68curTnaj23dJSviv7daOPtdGm9TvhdnyanyU8m4/bLirbmYUrnexL0IY3D
UqNNpFBf+OXlTfJX+yoCepUK/l3zawQRowoFCdtoxCjgZQ6GBbh+Q+k0Gz8d7xLemp6lr00AxCux
LDLO0L+Soq6PmQEek3EgkGO6C0W3F91ynDG0UPEUUCAU2OgHSNtwGLon34CGV0Xy5ENPzSJO0QAb
vyHuEx8Yu2fbMu/2EF0GMz1Lh4ttuUDFtav8wyFEzRjJPa5s4cvydKMp1+w0U+Dgrq5TZI8bMuIP
4eCVu4Y++LqrXvqIRN7cWPjF9WuXUkovY1RjQkKyjb4HH5sYZ1muqXL5VaRH8CnWydZPBIH4VJx9
jKJQfH0i2yxJkZ6fl4QQoo6QWlRv/dauW6E7WRs8w8e18MjWVrNJJL/8gZTQiMGNAKL8FOFEcX2S
Eg0w3jX0O9C7Mr0GFXe4hZA1dwg4VBUWToKXmELqPPhtMozBWGYwFJnyZXJbsyFIcFigHPXedMKx
nd94xZuXdcU+hT266WitmLsREngyerdYF59UBgnYIvd0MxjsdLJw98pRyV463R/GaKwQ662ZB802
kOsv1MSPdGBifWutlrBb7+ytAiDiggUCKOH4YiS7OBHOYDtb4KcKgtUNaaZu6V+mhIYTJ/QwPEXM
wUHXezeOTXg5cbuHIgp2Q09/EZPelz8NH2NRIi5gVKwa+Bs4jfHl14zXQwvrYiXUV97yJABJMDVN
N82cfxcKOiYQVHB02YamM1apIXrmyo75YPYEQW6C1cwQwaaNwmYzNPlINrY/L7K5EONHNXYUuAmY
fAWLcW1c6vXcZGIfD+4Z/d5iVbx7UfXmOTWsAJrUEo8yUNeBHxq09Zkc7xFI6z97SMnx+JemzO/c
xDkPXvXq1548RNTNiB4ox5Jl+KkXmLFu6H+D1LxYpcTkhzeCF0QHFzRsz02MRyEL3RyWGZkAuR5L
SizFbCW07Q7O0YLMHY/Re2PX3oER7tmbBM8YEi6gNh7GJQPK60KECvAasjzsaXWh6A4bz5QDsMLh
cpvVErqLyV69JD4XARkcZdPOVlGH2OMbqXsn5TBd/AmCgeBg0v7ywHxGXIDZjAktkcyhs/7IRnoJ
4/LT1aN71GO/H7sJ0m1b3lX2iAc2Yc+3wU1Y2hRbvC6wBVt519hYyQeS1jdBH/yJ6/gJbZ8GkKor
t5nu39skhAIezt/a4eLDDew7yfnLtxUtjFF+Famnd9qOPtow4K8HV+0m7pdrvATpuQ2jCngM1LmR
Sp5GrkJdq0jHtegdwn1z67zZW+Co41T+E5b7AXzwreytv2Kpf2yF41gA1QiNYAtKIeSvvpeOJuK6
m7/jmTE8tboLD3TmKb2G7ZDt5JJmR7E4b8CMnxXuhQ0+Qefap5g+4sh7t4wgCG4DAZUWkefpYSYe
dvBXv33doHdmlKEtuncpSy8VcafWvladunNKzGVVXAqcts7ZLjrOMimjfp/RnGSep2aCmJtAZbTH
c4Tx6YbwDq6XhHsxEJHHoquf0kFCFnNoYtC2f/X73t62um9uliryaZBCFZphPsQddocifLAz7znK
Z9JVHYxVVQZvDe7Ybbismc3gjk0fkxZ550B0dyk38jRYO7c0DuqQbxmNwwpGoH32k7V1x4Q+WWvV
U1dgvxHyj/epC4hsNpobGDalWzdXwFdMu2GToloi5fslkuOM6MIfvUAvNvSLlJbHxTdPToJ2Ok5W
E5gLjdG0pHYY+If4SgBw7VKL2VqEa9wXyw4kqZZlSdqAgqZl39ca5ZtFtuz/rwLUOf+yeHUwUFK0
0aOX1wDlGqaM22lkzOx8ojdA614HF/aHaSWys1UQxBNfUtKfEMzxBTIM3A1Z3ymLxHsbfaX8xjFF
Rv+azGv/DBMFqbVvU6rG+MaZi/GzX8lTabmt7QS63AzH3a86nm/haN3megLrpPx3X4ISLnsXgl+I
n6PCQIgHqHkN5fKe8mMoHBzb/PIe0yV9No4sTkbCwOxc97bixMG9xUeQ6C9j7TgPlcPK0ggcevre
IjsCsrB+8mfuoCMOPoTt+er2YfuwWLDXWhvIajtnjKqUeVOFFT9PMse8V0/uJ0c9MuP9mmrq/lYd
T6q0F4RVavyIhFfI2U9C3NK6fA1sniwBuTpmzehfXxDG4E/9Hem39FLPvRnq5dONwNAUiBMOxHS3
7odN3tGV6fOfVcFrhA7BFWVyVzYCHeDMzamh06P1sGQF2DJv8yp6JQ1LthfGMGRwUgz52DdbmyHs
psgzYulw08NgBow4EJOpGcLblPdVCYigz/Hjj61DbsyjXoirP9VTIUeoMJa3htnlO/TUp0/ICzc/
p604me19W6y9Kh6NhHPZAyuI3EMg1GM/YqwXKRAf4nxw1nAjGKVYSZfwSPfKs9fU4ZmaH1AKELCb
flWlFK/+OsioN6N4M/EUVaGx2bRYEPagN6atnJkPpiA6FDHe5ETox6kFponmUt+qRJ2agvd90jQT
MZUpOVgK+6KCtSckDRzMEH6M1mppfiGykWYq5RefJIvsfbTC3IvZ/Hqlw5IcP2Wue0ee8ORE0Z1t
V/cmcZ5Tw2qRCWxzVkZvnnD/JZPrU5luPcepm5z6AZ/YoOJtPHlHxyXT2gzWl3YbqHkaVbXhLuG3
+Sn12w8daZSPmg9zjgdT+PzCEainKou6NzaT7IqejWRUNXDKnDOpKLqk9Vvj1Z/LRFOIi5xQTKm7
bR1xD2YIJPSUNldh+8kVc/8dH6N/EXwAEETtYz6R8um8/CnGUb6n7Tt+LPz5leszX0PCEaQSHXa0
rNj7hgNhkHtPuD3H21IGwxPf3/yVTEF1HHT9kkE9uJUxWJ+oEQ9NyHwkSmrgSlNCOe4XDts+6zv+
TQ3oBzRLHQdAQpWsaHbhruUshKFVCM7TGyYmkiz9gzIOO1oyn6CbQkxVT2r9/YsDH/6V217sdiYa
NDslb4ssvyZuqbeVp36GEm9NYHHkK6b2ALKqvQVfYD3arl+81WF9mDN4Pl57N4t8Lc4VyWewpu7S
paViIGDucgtKTEQu6+OoGm8naLZcGE62sbCPbtR3/B3HT7zViAFlNR/bLLwAOKVcd7CpMbVHGk2r
ZZfVGOGDKsFGHUWkut2JfgBmP5fzfnqQmisiuxpeXyvaNGm1t3uRbiyPrGEo8qfJZlydkwXEU5Bf
1SrWJU0osNmIu2KeThj/8cyaihqSugbBDniA/AQ5onSEKqo6RA374tJS0030g2invA9bmx9dAhvD
dpr3zgsPzTKS0bWQEQNH0hXntdfec6lci+CacEQ5ZN68bwfjvxsfpVumOFChqYHXhLSOULsZk/Hk
ppI/0IpeZ4g867W+gxyF+94fwyuviRcXS5fRCx2U03aq1odLX/zqKRu2zIkCpshECA5R4Fp4FXG8
hcErl+5DY0VnQmzvDMUkNNBQocevd7xZf/NyfUP3uEMa95+Fj+m1hj4CLTUu17hijvJe84bNmVgo
QLH3ONIgUmmulQy77W2FGTmEDrYpu+YZjg97LI8TTuO44bI+hcWl0uUu0Un2OOnmuaysQ7yii0TA
XISkdqvL6iJzQ5PAbG6XyJe3Q5BLaEbmvpLNg+V6FwHHw1t5XPHYtEfpWR+ZljQEZfOrY1v0b2ii
8WlSPg8U28QtGu9kR2qBQlqET34DQAPiBS/iOg02rrY+EJXg4AZ+/0HfET5YOi1v9NydfVGx7vnJ
eMl19tUMPH4nZ36UUf5kj7TuZWGJ45fHIUg+9svQ5E9pZA62bf3L5+GuNO7XGHnioOcclaTT9bUL
useirY4tMM+N45UvJZki1v/xFLIOsvQIVEfrn47nF25H6godAMWRby5Vd0TUOus7kfF2jPr+hgU5
gP6D0TOao19/5P/gsWXYyWPi9tQo46ekMxeedUikbpNM/n2zpqyLtKcEaa3EWXj7r2r7m7ZI8AXF
2Bxqn0QtL/4ZpWnkJtcDU3errtqyAG+4K3MMmuerQjnYNC2JwZb+GywG0V3X1eFNZ1W7SEY7Mgmr
5iAYrIRvtp5ZUB945aCaTdAFYXDdjrr/appVx1PM7SR0MST23FTDtFaPQ6nQEwuo7EKFN/NE/gHw
6a/KrE8v9nFohiCAgIpdPJsbtmYjjtPHyJOS5ShT1zbKccS4PbVFgmr1cbTPRoKt4MTBecJid+aC
sIkVa82EXZd+a/kLK+4tbobVZwa0wYj5fgmoYRAtl7/uJwrkMxYTXNVBcsLXwiZpUj5rFpzMyoGH
HSWmuDEd36SlbUA6N+FjK1GvPB4TcW++HYY/krHwxRTB6bLk6Zzmy3bhyLnCAnx7/QvZeKNlCE9J
UlnXQwTGj37rO+I8hjZRH0f+iHymzLmf9oscLk7gP2RLdm0LbdED1O/qcMCgKsJDUa9klyJsD948
+oie8lQTOLhpCnAHfjn9poCNjk3PDUK5V7uU+tltLOupoA6O+TB5rIa1P5J/WW9kCYK7w3wYe+Y3
xTd0iKYoPDcWh+hsYQLpa9u+HwjwvCQNzx+gZmAdlhTIS05qTKka01CXjpcxZUL27Oo6LdQXkrv9
JsVDYfC4i8L0ou11WcwegyF+m5HdbtiIOCGEdO2O4oL1Hl2oeagqmzbKsLn6FbTjaLg6GbJtGUm9
U0Vxhk9CwI6tfTHq7Ov2D6sNKfdsiej1yD8trz5ErUgPcdjGbEz2oyzEc+WMhzZzcFlV9cnmXbpv
m+iqqhBDSvNKIvDQSAO5WLR/NbUzzkK8XaD0Z86MKcK5inC8al3+OGXKEKnYf1lTvJoDl+T1vcmU
uCMMh6OWkPPtYnOc6AEHtZV2OaZ5tOSCdyBUP0T8BuPAK5zhK60pVi7xntO4GsZ3aEkONTiuZlEu
Mq5MBUn1bWE8fird0iTPiY+CQlYi8r6DOqS5CvwCsnBf0+kWcMhqX+t5ROiwQjAbpGUgCvYZJEuv
RMBQA391k3m3gxcDbkgLQpxLYKkPXPf60x5Nduxzm3iAGMbhp3YdxGKtR/wuZTrZD1Zok67oRmGN
BAqq9o4huOaFUHQUd+dDUT7xymZD1mXdRhsmK2AVE3b5D0VlDXXeIvw7kK2tIPQ6+SEbxvani5Lo
3p3d9hz5cfzcgRp7KL3AfktDu/6smOE/qjyGMM4buw02YsEVDN4gHh7nZI748I7MvFCDCWBy2dH/
E04pLygxFIIuQ83tphxbLt8jIkeimAAUcHKi4c8J7vsqpJk1l0AatktRIEnIwEZ4j8HC2fvGhnTF
WajyOCbYgi40vzgXpqNTM9f58E3gLMZpnI5Y4ejM7kbuwFl4xwcjwetWl4QeTac/LekWP5HMxxdr
+jMooMtqhF4++CUu5wWf+rRE79jaxE3BInnvJjE2O8LPYgOneRFbJ7fn5DpP7jweEC6AuC86wg+J
galu9zbLIYpXYRXynBZaBy8uVzB5QuDyv8JGT9btxP+WbdpbSKsocQaquxsVsLECA12O20pAuUNP
bLiYVdDTMD33Ic5vwY07quL23uqRCm7TzmfBKhPde0dSkYWNozlmkVZOH4SnWLBR+RTPwCzadO0s
DWwbE9lk9Jg1XgiHE7KQxqoEHJoRCnPQI4hQFgKzAZ+LTYIIM4GY9mnRThCMPLjEc6d4ROfK68Ib
i3092nVduM6cs8cTUrWLirD8adqNwlQo77b2ilY+LKwLVFGLSn8VbpbjHB+83tzUkuX1XVAeJlDE
CipgotlGg3UWVPBbnPTUZtPWMWAX1aGKb7je6ubQ9YguaIxBiYZazuLRHlVNzYND/U+JrxAGHcEV
vW0XSw2bYg378WyauncNs8sjn5LgaGxDHf2lPZivpcmm9o9rTeoLZCoH+tTml4fq5slajWEDsKwY
QMr3hJuxfsKeQ6G20ogx20RH4xfIPhvnamglwY8cvLk/yNSFMEl4KgBo2gEKbYHW9V5Dgx7rbjct
3bwL0DGZFkbBQd8qxmU+LHZXLNvEDAUe9RSNwkFvN6K2dmPizaBFRtEXFgjYWlLfWeu8x8mkIGtA
H5cdCkbvhS3HyYz4Y3M2EDLZLkTWiGa58nM2XGL4EzoWdnsp68SigR6SwL0iAcfh3mn4leObjZvC
PwId8Cb3pgicgSwT0nOZPbWemcM/ZRYW8mmZusSFEQf14jkspQL8VZa6ST8Tq3VtziJNpT6QOgng
K6jNrDwOxTv1ljdRMTy3nD/1E46fUDNT1l23mqo4qwboQE7Cg4cmhxrwdr/KmuQ+8VYAoHIN2aYv
Irm1ArIXNOP01CdpLEtU2cZy3klF5e2hK61K/2bK1MlhrvQyv3HwbREYTRezRdSN5aps20wi46vK
c+Lqh9gZR2yBnVjC5Y81V/CKvbBREPYxD8cUHwSiNdDLx0yj9MQU3fLRdoLEhWOru7h3sDCz0TWM
UL5g4KMDoqWUZvSXwXqGw4VPPs7TFJJBF4+tCaEK2g1qkk+ZUvgjGyGDn0EymfT7NiBnCv3NC+X0
15ZhWHzUYZBVfyJ07LUyfMbVigViek4ylOnTYrfuhGUjhyS0R2t2DRWThfb3qRjH4mLruvH260/m
o4495sF8QY1/nHM6VMgOaVVdbeSFhES9Cb0/VhdzE00sL1Rnqfjwf8WGGxMybmKiQ9sD87itMBxE
e89nXD46/RhHt8p2E2IR8NmICpGUR5+yhjE+S3wK46Erpnnc9GWeTvvAHbrszmpC1ez4oJSn0sur
rxxLDaf3xV4AvqQT5ADD2xuraGfe6/8tr7xGAHxYcXwuk7j6qaqCOTuRMwv9mDn/8satjomb8+VO
ZPAWudZ3jzjZ8RUsRI1KsxCDRm5K1t3OQfWPwuEPlhdDFU8UJ5SvapvmrXCpFdtr4t7Hus7fGLEa
e1NqJ+LTnmLShw8QFf+mrNHfPmaIn5QH2KdWQf3qt9jWfVP4oKrsTu4UZLt9ZZsvuLTPqVdmOJzK
8bxwzzgVfvK3C5bT0HGw7KJ9LQB9M8jtvKF54pp/F6kJuREPSaGjV7SvHz3Cu/Sdq2ulj6IdXVR9
ZlKk/IuXyoGTggvPO6ZxAx2DhzddCjgQQV2O/bGX8XJJnYafRpTR09KNJAX4iNSHNMFzSgcrm2cy
oL9ZDO7k0JsN95ZbFeCoGXkdd161yWV1h/CxL7IWBmbjfYE4+ODu97dfscKqnvjlidNrZPtg6FR+
xlz8l1/fhKA1u1MsMFWr56aqy8silgRqcVCd88CquFsDvXZCh57wTtQIOLS11gltYwQa7Uq+iT47
AImABJn5uz6gm68fuOcXTUiaNSofSG4vKBJcQ4PSf22SbG/T3lt2tDHwHoUz4944tKn6GYJ5rF6Z
1977UG9rJz7OeXgx1oQWxaenNuQww477KQp8AoJOtftB88wWiQzvUaec5lbqDj+Dx+kgXQVXf3wI
oqHTF67HwV6PYUqNR716SK08h8Rg8Tn95c1p7rpEx99dEU7feTAGP1DMKnS9IqNP3o1S78wtGLew
M9vRr2dE9e57BZPI9B9pZ7LcOLJt2V+5dscFKzQOOFBWrwYkCPYUJVHtBKYIRaDve3x9LWRNMnXD
IuxZjW6jTEEgAXc/5+y9tkEwWOCMNCvC8CFXlCjc64bKrm7fWTldsyrdyBK1EOSnS29hPdS1u5S4
GXNGaQqEd61V2m4M+pvewrT+VCbqWlmoT+SHoAQVAXvkSq+leDbgNDCvT+vpNSzm8jviLAaiQ0Qr
0QoeqMbWZQnsb+juQ/I5xV8jAkyLAltOIJdgoAHzGbNqZURxowTjs1LOH3KyP32lpw1r3CNMOPcO
+c9p7pYj2gBJJ9m3qlcrqe/KGruQTcfUVUKCEbOCYBQY7PZ4Rhx3b8ns4NM7AaB/hFmC8RBthc9U
WQNCgVw2f69ShQx62jmDcLu0c5Ma7FpuEVhXN26kT3esu1uOjs80vk69P8H4mD9NdMWsV/M9RpW1
lUcPg/VTzkhQ+begoeRibRfYAEZ68OXUEl4N91E0NI26oH4yxmzPyPtO9P620rAI2P1jhrI1scxv
uh4vY3n8a4w6LLCNSt+uLbu8x6F2tkP92e7kLojS87ho5GxsKGQvz4Z8ZZb8LYdmKhRrO3AuYQJH
LuWSMoAvdGW28w/BfAfgunlE1H2rexXkBbXm0HoY/jxfEOdlTT9RoSwZI591jExKNbZ8yhcEsx8R
zSbEppuxExe/VY+9pl66UX5yGGC6mG0xgNDwZJqRGZ1HvxLof0kfrIyf2ml8cqzmQfjNKumZ7WHR
aX1m1iK86Dq0ciQJbct4seEzKkfkvMJ8HX2BQr44FaRyg/t29bB4KMb4rtezjTqLKwxC9PoMu9I8
uSfKmYe434ScYmOq27GgVkYRXdrwu31qdQg6qaLu+6HaNsZQe5Y6X+bFjdfin9RCDs9gYmCtdvM9
lmv4zBbWMp4AjMO2YCIqmdvyLG45nh4ZHu6tNt4oib0ZGh6mYRKbwMwPqqrza1CbDA7TGQd5abyz
qvG1s4bXwv6mBUyzaM/Ebf/eEIResdsGsGnS0T4rfQ/rHIpya63rztqLbrFlwonI0Bva8P7lGDaE
tufkolLPmsQXUhW4aaUeWa7cfkyesil/Bhx5NrX6KJl0mQElPGba2IY+V0nGnRyQCmwGbZ2Tkiu3
jNDWIRlwOY4dIcS14pzlZNYuMP211cVvijLsGERe6Gt5VRVtEp9hkYUTqKYdui7r4IG5vIMYcQKM
YLNuRzwVKQ5reub5LoXrPPTTCSaHF4QoAHQdV2BpYBBRYfIwpzW7o2ij11lVMIMvYT1kNbbm1o79
CxXahvTtFwlCnSbs8t1+Wm3zTcoJ+6aPe5NnlxNERB+P4Kc9gshv0knQOxAA3GcPE8MwLZRwQvDQ
JJyzBoQhevbTEKTDMV5Spv6NKNLtxFZi2ojjzeIYj/OnXXRbBFjvpFAdYCPArIbpHtHgR46zjyEW
CrrgLkarpR4dDlqdPBc5T3u5JFROLo8dIJ0UuebwrZzL11iNz1OhXlteOUEijDkzHBibgw+Op0qi
LVs9whQiQ+Pm1Cn2j2gYf8COukOL86NLM8Pto0BhiKTi+k/XYF/pP8pFnYPeuhTmiwYJLcHzWkr2
7gJsee+cRmxdWaMzgyeaLMLQy8x8oN+dof0iQdwxaPN2eyx2W1vq504Q9VTqJyPNl+YelKCs9/yA
FyQiOWUmuAzrdjSiSpLKLSRpAefko13i3BsQB8Eu3HQ6IGoT03XZeBOqaHTa+1KBuSFnPofeoOSs
N4bsDwOmDUIq1mUD01RncxzK+wIhgAXHlERoQmkCLOxhn541ft0UspSmxmHola06DXfjnD/ZjrYJ
YuNhbj+paz0EPLhFGsLnNLRyHUYs6zEBKFEXgC38ZGeid3UYlDLaF+uBvrwi522G1cIslIOiEqGl
jp+6ZV0421Ga2pcqit/mqb4kaf6IOmEzJt0+zdLrjNBNjhkhciQAD4JyaCi2E0E1ZSn30RBfOYgz
p4iPY68+pXl94Lbw0DC7QwnqqDTQ0lCFBqozYg5tNJ4DbhzfaVzSB4/9sCRRUSmsLD13F3jv8sGN
ZbrPMrJPDQjqxECRYE4rb9rF6GyDpLi0JHlEsA3JO9mIiG/B0Q6q6FaDmQbbgUxMsHMHobbfZYO1
rmivUh2eDYsQ84b4oJCQqyAeERF2O5yk+9jA5tDb9YM5WFelmPctS/fe952zaCWLffDUFvEtAmh/
tLqXjHF2NAQbMbwaIyTIkhqj/DSdYhtiC6OERXekgQRtppwIqc52ZQBbUOi7xCInpgpv2QTnQVgH
qmuoCvZzIhKg5ObinQnMraYvBFhIe0l7FRgAZr08+Wb6HQ7j24QcIezkz5JvzWZWEkj1WKKSI8oK
ZZOcHwEoAFQ33NqmHDGb7q6z6I6U0TYM6S3r/cMQCY+aEScDHWvRki1FUsMIoG5dduJblFqPRdHt
G0TFHVZoDNPHcbAJQFBJvcDtERHA1FvpjebvTomDnY8Huan0zRDVHDsr82D7GqDUZNua+RMfwItZ
YxYB8bdC0gukD58vPipbtHuDxpLJjJbWzw5Vu6cC4IV842mKgFTEmZekGASHfFCoFwJzZ0rccU17
ISDmhbPkBlfJjeYwCURMbVGXP6RmuzeJcR7nH8BcXEg/zwG9PikDiL6xvvVbcaYvcYh69S6q+l2c
leupHg6c3tdF3wB8TiyaczCxc+tWM2BgGR+27Zx+tL5GJEbA3zMI+GTWw2Drp0KisKUUcB2URqZD
W7ANCGQnZGvgdAwcWI6wm2qaSAtRXJ+Gg0JTe8wGmn2cluo0eh5SYgqKAOuNZF5ptxkSE7NDzI8Y
QPRvqYw3Mk0tBMu5J+bqpFYWj6y17SAAUsmeHOG/CmzGGmZ7je97NtoHLnAKYw3zW/qEQrvmND6A
4p78NQgAOIVsX6OKB1uLBWPu+IMYvXqtdnUAASa+ZLO5lnpEuRcPF+hiDFlD4BaFOyRsSMZAdmC9
g++BfVPZozTB6drCIyMJUpT4Hnr1Q484xZnZrUvGg4K4ryBZ2nbsTQcRthsMF5HLljM+bGvbs6Pq
WhG9q/gM2sZsR6lzbFSFGTYKMAaaGjKkVeUXjxORSwFrPVy1WxGFD0GZD6shy06AMzY2UZQQYXc6
BYY9W694UbErNmuz0bd91FwJSb2NNQKQGNV9oUyfaTDOu7yP+ccgIuiDgGerP9oajCKG1qsJHB+6
I8ZuDtFVDINvsjfefb9Xd3kbPxYW+SsFIgQleO8r47lCe8PJWd/W7bx2VP8wVP4bZdSMUIyVcXFt
A7lQOnmHn2NnCc6oTvW9NImksEPr2tTdT5P6ehxxlaoOVhQ9fpT+dGeX7dYXjrGGJQN5bNhnU/+R
We23Lu3xxZoXC2pPlUGRtvRX068fplEeuz7G0U4MbVRf6C8eRwRuQi+PkOuw6aGYGKgaZP7mgyBb
xaVi86G0B+5xo/gxWFdHmSHlBpyJDcR05t42u/OIFDIFb5L25o729CMJYbsssj4MwCGrkBMrQLS9
P0V3QVre03fcZm16lR1HbuaATLMLhKlUXF6dfkxDsak4jrR2doHJd2i66lHU8cvIqDLzJ6bPJmAp
IMT2khJF8EuF4TKvrEPUqTtHagyBlzzGqbvvI/ktL7KPocb5Cjyor0cOuME3EwfxoE9bTWVTccZH
MKM8r2Tcpo2XZOWzZvBGaHTBTa09OPR57Uap3cZB4VXDS+/wOXXKnO+MprkFjeGN4MDnUDuEee7Z
qsTj5z87SfBu5yWO7pExmD4huYfsk8YTSyNHWs1MDw02iLmktasF/U4FYIBOyVxNVfbd7s3vfqD+
mH1942vp93KEo9AgmLVUYhzz4mzX+GYq1b6UYXCzmlG/JFHrsufl66piaimC9JyAxcphSA4KqfVa
uJVQVTtVB9STzNkaVzUOCm1FD+JnBDC26pHEtP5TUpQ//FG9WHH1TE15Rep4H07dQ5A5T/2Meb6b
gm8+taCeFXeOIIPFRhgbtBNCS3lfa5onUpzI/nQyswgN9fwxKCY+jZxnIMi1l3jEVan32UVHdbuQ
7+lDtMcRC28HuwXY0PgxhvY9u8JBa1um6dMBi9cuHvtXJeZAbIeANid59pUARLv8MeQ+R382/DpU
nuDeeK1QnvRIfSqp+YkojKEu5QejQTbUzyr+7GYrtHgTpaHXSzZ50KO81Hdx3+6Qv4E8qqtrYLdU
xii1s1m/kjNyaIXzGnTxxQJlEQLxy61ychOCUkZEBCh3P2hC7JMcJiKqg1VT2XdRaq6FHDfYiPdz
KX/WWN4SwjZbXDGrumZ+J9S70ESxWzkMKGBN4oXqXPrd6wZ1Z2fp37O4uct1C39uE7x2kpgUnFla
S5DpnG2dVt+WmXM2A3oBeQ4aMAesGoIMKnmqjKY9jUq66ewELEDhYpvPTrm5ND+ahzrG0Uyi9pGN
FlHrX0u/nd81jn9xNJy6qcZE04R/NGkqQVARtgUj3fNNgWmL7rMs+jZXNul02Gg5CZxwCinkSelU
iWlyVsrpkozmQ5qnz63oiD6ePkiV8uxAu4MU8toVNWnCAzO1tMl3ZWHTh41ZxCmE9vrYfRQVqlq2
D1lUb0L2uy5jQ0JAyXE2JFWSz22RAqaqdkqHbHSTOHMb9OqFbdwbRncPjYuYAuswJD/aeLZWpD9t
AvBbWYcizGgrdV3b07sysWbXnb8lfIYGnipvWen/MIbhpQrK50RtP2y/ebOC6kZbHdSNmnv0t0kP
tN7LFmFtXdSn0RiwCgNvDhW519Dghkp9kFb7Qy65MbhEK8nP5wVe3dTnKIQWLmfwsHFyUiSPl96i
b1mWs4CwFlAIL1HWvcqQSXDTto+oMP9K/7TXBrOYta+iCzI5M1FZezX26pWayHc10DS3RGW8AroF
yym7smk8V/CYZrMs3HoqbimuYPpt1QN6dPMMzuehKefPwQxvfDlYzPsCSgwhMCQAUT9fUif4tCi9
8qJ4UetGslTV8BH8N5oQzMFLegs+7Y4MRsZ4IKhTcdVBe2LZNDythHFIBq2EA28ryi0pgceaVIeq
7H8GJJSsdNC9NMYOJpimOAvWZV7cFyPuHRVuZBnRItABLgMgi0knyFY+4OCK/ixzZvwQwx1jsr0V
F4e6DLc+2ZpiMPEYToeqa/ddBHzeBGUSRcPdTE53O4mdJsIzaFFA6mhh3cKpyZvBJ1DW3Uut0i2a
K84HARCGuWou4xKT2RfmdxG0P6VJ5odiHXSVisXCByyq/LIgGmLsifxKZnq4elMbmA9eWLTA9mNj
1wSULzpfzPR61W/GHIORBMLGwOYTRPw+zsSrU2kPKoIFNYuvceajXp+xjpvvWTQc+fMJWtA+dcID
VjQxDynMGyTigPtnfBWhfdX0+cp/csr0J1aXNNmHWo5jLdrkTv5h6J2rwRbTLblxHO2RVf6aMlfc
4Mc5FCkgpzo7qsjSIOxBUpHxsJuZy9JoKfdCHel6mKOX1EBTatpFUwVCthxPBXudU9P2ayntQgMS
bKvtmVdtRF+eYxB3Y59jCwYNECvJfdp2+8Dg/NmmBMJWHqiUk8XZQYr+NRbDJQmrS1Pr+yLAipdr
JIf9QPMOqqC398gIL5Iuw3IGrAdmUWahYdZHVwEKlpXq0k7DJrGTcVV380ufRLsYgUXW5N9CfBir
yhCkBM+o0OS+YiopHfM86f6jI+kfwX9Iu/pEkvCrZNKntvdznj9y5QmMW0Lpru/sYjTWoxi2VofQ
blaqXa6D7VHwJRZ/cZaiTyu7aTHeZ1ARwSaw2lddK9Co0R4kYak4JU28swWxnz6V33JQnTg0Wk32
pmQzIgheBz274gTajHXwQeTePQ53a0ej1aOfCwqFU2hEP4Rw1fZk9OXdIgPWYHKujGQ5hxnFQxUv
ubgqgwRanzdWRFKBGvW7nROHY0wsunUR0v6CvIMG5KkUBvh1q8NFlZ6ASxZrKfvHqmXR7waTLgNR
C/h+XURUi4mrewqDgdbGPNLI4dC97virlvC6VecjJCCE7tzOyjGtlHfVybZtQhRfrYp13PrnUDGJ
mMmfAtQcjBcNB0r2vM+RSIxi3MNi+tka5o9CtmCag4mMIkRJNYqweEAC6cfvWVrgBSlfROWjL3fG
Z0OGj6koaeERRCxNfe/U9kOEsp+DLMNUvd9mAbUYTzfz8zd1IFKosdOI7T361mbDJYM/Vw7zD+Dp
MXRsdFpaaN3KIfPYoKkmmz3s9mNtvYWhP+w4tSOME53qMoRJt7VeL0BRRDvEF9GjPXbG9E47FtOP
Eq8XqocpqvtgaPcNqUFuMlfnVIbf7CZttymdbGhm52ZqDjMvcGgbV3XuEEv15tskxE+rtC+YknVy
ZfqZ+RA68EZsy1z5gUQanhw84oqgxUZ+5CkIlByFD6XVqimmW1R2PuP+djuHKY3v6GOK6sAVUwls
rPXYd86hQ1iEmZ3nGUUz5J5DjXCNmCrkQCQJqYEbw8Mvs/DKyZUqg/TuEcOiVQw3GviAmH2DwXZ9
HcbMWTU6w4mgIcvsw5yna8t5mUHl2UZ7Vy2lSvGuttYHGswTgXN0ibJbK5lTNzitrPFxcAboD8pm
SACIMrySkKJLD+47Pg52P2GN7sBjRfxKtbHD7s1Xy8eiETca14dZMIBHTnK0WgIwSnlz4unQ24Nb
V+JQjfMHAIq1NHi7usTZDP6wF1pWu6NoXhDjczLRTiBhbq3ZHIwaWCpnrmuamQ8FL45uR5t4tAWx
vv651vRr5EMptLIL7weiOKQVLcy5StO2VoKvU9/JNGQkEx86M3jxCUwFnJQhzDb89UjKYEELCK1M
cCRVAtwBfWv8q9V6bOx7gh42oQ1cfvYfCq27txhA2JXDzk/FEVnCa8L5jTzAQ1vDx8nR+s5AN4bF
ypYrmEea8XtchMtaCVCgIssjtF2D5tZkaPZadilDGIyzBQt3qDf4EsRpaHK8WwR8hXP9ZsXRh47j
OW3HdwC8b020bPfJnZXW56KcKrc2RLlq1G4HCPEd0RkdaytU3GoChTGJF7XJtzRMVqDf1jSgt6T5
OktT51Rgf9TV+sFp1Pe0r17UeTxM0K85Xref/RS+6lm3p+XNEwqzRgF6OBjvWoZ1ws4emtQ5hvOH
EjVuQNPWnKrLwkllmvATJ9wVONo9UGrXN7AWQzz5HDL/nMfzXeF3zJj8TR3LjVkyn2HYDrEd35Fo
h8NixkVahdApSB5n8LPzfDNnOtuZZVyKiTylarzVTYImAtQ+Yqd146f0mfi31YYCi+9k0DzFF09o
vvbpNG5lYZ0j1UHTPh+o4Y+cx11a5Z+BUxCgqWxblWAN7PKjHx9BS6zjNHqxm+ngz6ZHqh3ngvKs
dFAJZbkJkJiths4+G4KMNDMe3yo9psVH845QwT7yd3hbQbCgxDanj96gOInaO8UM16kI904e3/ud
utZzenfI+5GlkDObMrbqUZUupgTEzEGQcqQvCRvVB8Uz86D4mCCnEDv3VjmoqIAvzgT24b2fTHK9
85S0If29MgGNqg09CWiEtX1OI2AYCq++SkPB0kuPAM4nohAxyjG3XvsB4fRJFYZrMWi3rBqnfV+k
H+PIVLgqB2WbjhgTi6CHNhriykPSDxyCjFwENqD/7K4wiY3Iiq0pFeZflgYnLEv6UyUg1XeTGm5p
VCBJnIz2oJQQYxXgUBgJi8DDbcz4DxfQuoKrtgtIDloVWYdCRGAehBwE7CA18nNBUtFOWKhEaP74
zGg6dMiGhbIeyS9cr1C91bYWrB04pfwqMlzKrNK9pGrovxqsCMa4pOaEkQ2IIJtcszCdPWJQYpT8
0jhbgjk3A/RbFJGKZQzttE8YqO4DNfsOqPu9phRkt+5Kb4wVC/IrVPx5GgYQRDUeGeFH/EbydJhI
cE8NJVbaNEz1cHlj8mWnHgcCZoaFY5U7eu3FrfreDjLYVXrTb5Kg61dKjh2GWh+g3NQZh4rZwR2j
D38VFvy9o72UufD7OYygp1pq2SZRRxeeDf0DQBeAV7vyFJR9+mDUZnmMfK3mERQ/fCsb7zmqiscg
YIeMEt7OsNUpAv1SvQG6tm0OZHl1zht1hGsd5d5gV72HD5bebsT3QXBKuYYYMOKPiEvPbrGwORA+
ryN5VmhWYaKCI6UJ0FgfZQO3X00hGeAECHYzu4TbIs1HRJhjcLVGE1F7yaVWflqORwPXNMmfkjiP
gC9xje1CuEEeNttuHPAdd5167fIyv2+lChE1nWD5ErBHujnnEbJzshHbb622N4biwS6TvBKmwacf
MqLb9f6i4rfT9OLw31w16ownjnHV61jHA8L1QO471qtNVfQ+qemkQeFvYMShkkkgVavnp/FnNnSI
5IBLbIgCDveDFQdUMjSodLDYWxrJzxntOkZQChkvFV39OfdfA5ujBO2UAOTUFDIikBS0lMSE6XAE
7OWg4XdMu1fHKtS1r7AAQPon984IIbnHAioW2V5rKBQ2SpSpc8sKKndCwuMmMwdCScjpwV8Mu5Ah
HgWagUnWTyoGYYyR1r1jzPtQpynMAxtR4QgAdwre/xpR6dYwFTT/tB/PTC2Uu8E0e87gct41KvKG
yjdp/FqacXBUAkFNx/5W+nECm195oV7CoDWTPznDXgId8FoFrcGZV93NacU6l5m8KAYO5bJAL22O
iL9x86LRIlVh9FBCZRuFnYgutEUQ6yLlynAqPTEYzckHI5ugTkX+ThTrfGejiT/ouZM9RkUuKSRz
Dmmdw20ntd1dlM4OPatKBJPNflpgosE2S1D4gtfxMTIMgkR5MSgoaAOIp5wV6KuJ6dHPhHGdCVBy
awRapH7m07daaeYHFBTZNQzUGgalOZ+YvEUbiTBuTaGR/6hs3z+l6XSvWJPpOQoOdFjb6RFoCQUF
C+4dTwqqLoUWJWCqblMLTRxbNfpBkeqvBljJtw6g4xrlByYYMyVeYWbys56jUj4aNJsdxjpwb0Ca
p+ZHKSsKXTzk/ns70lkiKqU7tkNdAQ9Ljfqsw4+JGUAiSDJrLePXah304xKWSko36gVKhv2R6apx
K5AH04ti1Jawa1ytlN+Go6a/xnKAG5p3c+AOzqSuaFctIwAxvGRz9jhFPdiuOe+v3TCQNrQsxbns
PTVN901JwauXN63PmKAb/O+xocsh33WGK6u6DO4oLO4N3qMZP7kuy5NJsMxM0FXaswK2yUPDILwo
U69k/4AKQT8gRP6NZPKUMKF0a6aTOY47vVGfKkmPOdDrcVU1zgVQzrZf+DF9cWsshXLsPe7p8+bM
C51+H7TtebGxRCNu8MCe0J6kT5FVD15Ej7WCTF/qAwfo+pBRrhDKNSztFnsemxaMskqQoVNj8cia
+FSgcPeg0MVgruFIIV1kyqvYdbTDg4HVtV5W7A1wzGZjEp6E6hHLfY/odc3apGxrIbdtV0Fxhd0r
iE6c5YQYd7zxEB5UXkyx2CX9UX/hlMnuHhwFxsBgMh56Oz0inj4hpDo4zBBEvkzD0h3NNQhdGGAg
0K8maSHFQaRLtpEWRPuYRp5a6J92Q4NaHc8ywPWixdF3u4qX8eC1mjqPA9MmEcq7PxJrW0ECtUYc
h75KFyLPxjeTCJbG9s9CxcNFTmzjMKwoU33LAI/YMuLA1pq0Z+jsaOp6E9mnQtIz2k5nT84GpFmO
rOAHkvfBJ/E0d8RKV52jL1Sck7h/xso6kTJ30J3Ad+e2u/lF6elKtmdwe7cAjiZwu1qrsUAUH1rQ
4g8BCUfUGTQPWhoigv8dVz/CAgPNkEy0JUv5UNTmc0QAjWW1pesvCS29sgxIR2SDkq1cR60Nflu0
404M8ja10bky+7sCcHUScvKTgP7nAXxAiy3Rfw4d6AbDgN8+mp8yKAeUaY9Fj8lTC3iAYnWEVoVA
BTst8hreWTQWGlFVc6R++CH6ryJXH+pagGeuLY9BKw/1rE07JauP+OjbFXYCzPK9mh6AvBMOgYRq
JZmFrpokezYDlXF2R4qhY1/rrNjn+JbWjFUJgoibZ4gRB1LbdzUyh7BW16kBc1GqZ6OzMleLKo1M
lwbuFY62Y8Efgh6Ctr/VFQcZA9jiM/BECTzHWfBpKZSLVidKqzaKu6osUGlH5aelj4z90YP6MvyJ
imgrKOa9tjNfw2Sg+Hc6TqIcdBAzv2bw2EJTUnGZ+XtcObXHFGBeSZG96q3kqSQevkSrOlf3KnGt
MEd4oVFIZIiqfGFukS/ugP1tjN4qNj4VaiYIPjMLui5CHzj5xh95Oz+rQJevXWn87Gtb3cAMqMu+
3PiTg1+SZYdL3THpeCxndufBf5oyDoTgxc5dipCPmZOs5BbRNlLCyer4g5ObZY0fYTzolzAo0aWS
0DBEzan2MeULzq5G5LtpQNPJgNDclDkBFZZx1+Y0P8hGRK3HGxUmxmsyp09pL0m56d3IGWFuEUla
NTlib/PoZOFNNcRuouVG4dZz+2QbTWFH3lG08EwGJUJPHy0qy/tQ5pcxU66dZR7N0njGpeDhprlQ
kXuFQSMtQtJnqJtCJeDFD6v7QSo6a42mnTBTnKt43OkGnhOtvKHtJrSmfCoaiv3CmI+pzsxiKsUb
Tdl9Qx2v66FXR7aXtcPOUH2vDZcPTAbXOk50JgPDYfbrtxieARrOZ7+Vr4YEr4cpew/T7C31wZLT
uIQRKu4XsiT8pqfSrO+nbiAFnVpHkSPPZWJ7nb5oTXAGhaV1FjrzGFI1WUiyiKjBKrjGg0GRzpRM
w3MjYrqDYz7hJ3MESOASdok1iicVYN5pogaAxa7yeCR276YYtQhBzt0YQywCITO7SPhNrkI0tttS
ins9ESW7sMX5AMnkdULzTzVFpDQ2Y/zhxjYVMX15bn8r7cWHEi8Vz7wmHJMSDKuwwk9EqLmqQ7oT
0RsLHqgzWzYi8DqRUmL9WaxPFa1uE3uCf1S1HmS1vmlJYXIlr4GmRtMdfW/qgc43H5qmHU5xAQ67
rA8KahVGmeNbkOYVdKfEvHGaNNb9oKByw7bilYj86X4iJ2xKm24z0j2qtn//63/+n//9ffxfwY/i
yjk4KPJ/5V12LaK8bf7r3+a//1X+v/93//lf/5Ykl2FmckzVtKRuWqq1/Pz7B82IgH9Y+x8jVpFs
rn16zXSPqJXiF17G319CV39xDa5gIGURUtMs55/XMJfTuqPSy+m9YMd+H+yare+S7yVdxmHqGsf4
GoLiLl53GzNcBV63+v1foOm//wvk8hf+7S6tlqzTdPkLanf29A/AMqGLvNqzPFmsFdf/w4eqGb+6
nqbrhkX3UqLV/uf1QNhqKqolsda31sE5Ene/Jj9u1X7oq8ilsP/T9X55f3+7nvXP66l93feoKsW6
fY3bjek1W5vPF10gxIM1ir8/Xe/r/WGfNlVNU3XN0AU0Uu2f14sTIqwE7ra1+Ug45Q478Ha4Riem
Ext1x1Tr9ofv7+tTyvUcqULp0kwbJMTXJ6gmr9yeFDiPzUbzui1zzY2y4a3qPGsVfaLQWD7U2P3D
Vb9+qoZqqQY6cMOyJQXOX8/1356acW5KXZVcVd/SB962R+NhuhN3pGluILvmf7ic+PLMcDXNMhxV
E0SYCWkun/nfrtaCAWvoiWjgHIk/oiVtI3b5/R398hKWZao6ryLvofznJeagKqHRcwlWQTRX0KmZ
Qfz+Ev/5Tf31i9Ff4EGSqvrlXYcGFqocxSCPt09jsFVYpK3mD5/Uf7zOy0fF48DaZZi2IcWX1ysj
06/GSKatlZ04OB68jFWwx7SyTlzH/W+/XF+v9uXlihXysTvGemuxNbzuzMZ5zI/Nq9wujwFlxn//
A/z7vX35jhxTJBRnoNtLDuRzCFxAypNd9H/4nrTlr/77wv/1rux/PgvIsdARlewnw8E6NPccBD+W
VTkTG92rPPPQbp09Acry9Pvb+9UjKA0qBEsTjmrZX54PMzCjwZAgg2iMuJny3gXf/r8u4HxZ6hs8
/4ma8NL61WeKCLaL/vTJLX/if3xy0lC5CcNkEfzyDRVhr3WOBXF6WA8bB2v6ZtwRwb2WB3qrnKld
TrYr1iQPraRylX94Pn798DuGZWBkszXjr73nb+sEeLpOEbwZXH509bXhkjW1ibbm1vKyx3j7+0/z
V0+Jw3usq7YmeNG+3KvZhYFCsDFgCViO+FTmvhcurQDM3wiYLOFOfhi//P6av7pDHdymtCTPh9Tt
Lyuh7CyjxYO5rPb+NnejA1LDfb0ZXGMz7exm9fvLLQ/6l69T50Hkm2RvoQb5cjVNtLIRo+CFK+AX
C4b6LlyHjDau+pGzjK4LNWTC3qBe+/2Ff7FUsnWyrzmGwT7y18fwty/SKUuRDAOrMUd4pigOrFo1
OOKh2P3+Or961f9xoa93SKaEEgpeid5r91hwH6fnhmcGgXhGAuRKboH2eSomb837/ZV/8bL/48LL
z/92h6kNaHSKE+i91kVnymM8/v73L0/fl6+OwQHgJF03DSHULzc2RlilodVwYz4pgu2b0z1N4sYc
ngZs/YdvS1vONL+72JebIesCSbOyJIHiediWHkOOi/LD2RYuQ67r72/sV68AnUHDNhxp65iLvtwZ
MlJTMeNSW8en2Yt21bbeRft5bayX49wfd7hfrGhcTerSlKZlCPXLcU4T/egAxWBRJiHB1Tezpz5n
G7bV3eAJj5zfjQo6+afB/qr8eX/9xRrzj6vr/3xKegm/RPMNbZ2eehfBl3XuNob3f0m7rmXJcWP5
Q2IEvXml7e7j7ZgXxlh67/n1N3E2tM1G4xLaWSkkPaziVIMoFApVWZnKARR+qHvZuo1WPpbt6vf7
H5nlPdtVU9+4HzC1kukIpHr7WIKZbRgw0VpLqOyvJ7QJeP5DlkH7D0I2bg24rGmp1M03iUtkSeh6
OJiYdWHRB68VniCrVz5FSF/318Z0IBV0xgAGG5pqmpS35m0YARusoqkoaDrG6jCKLgHdmUBREUNn
YF9yrK66TVGVEts4KIvuuCxze9z/FTJrawHdEBHdNAmJIeVYqoV8Vshm8ESP1psVdYDClHdiAdR0
0wBbDUk4aNWj7Sg3t9UEPhAUVYDBvJEbE4gI0A5YoDzWLO2lEYoHtRtkUMSi+QUoB8YlwhklNOUV
UBkNIhAoC4K+F8PtUbC/BkYMw02EgyGJqm7p9LaFljVLTQ8EfC+Xr2MZfyasD/smmKFlY0OjchbU
EtHoJBdeAuS/Gage9HHRwPyN3pKb+dwMgnHxwCOgLa9K5D90+rx2uMZVSHfiflV86Br5o/0DuFGn
9sAF49VBGkxP/3yFeNRYkqbA+XHHkrO4uQlqjIlowqjKTgZqgyMJnsDiP8fPotsGMWfHrl7fSG01
qNXgbhbxfkPN4dIYaBCAMQJc12k/17fxz85J3SKIv68nI7fBIxdoHDdnHTZN1y1VkiVdF1WJyqUj
VNbyAbUWlBckHx1f11IO0jOaXn4bdFpQfNr/mtf7Z6oatg7K2rpIMojL9eEJV3bZKskOmCim+DAn
x2ni3NwScbmLaIWnPWTLFRPhStZk6cKG/J9Yz8DpbBQNdFZq8VDPlXEbtWbrYu59OqlpXTj/kRNw
GAFXg//P6IpQmeYcC2KC+gkQW7JERZM1UzXoIsqiiIuZ5Gbhqitgq+rwbi1geTRB1NtBiy/jrfgq
PmORW3Mklm1cVG96sRInmCNXruZLh8wpD1oAD3UgFcBZ29UWwpgJR5Fx+kT56sbt4UyioGVQGS+E
X8swisHQlHdzVA7uvq9cx5YPS/iE8D/AnOnSSdbo8rIkoA6NMQ6zardZ3h376mDhYY52mt/qaFyM
aCBbUImLZYGXezL8CAs1QTWNVMaS6IMvi0095Elau7OPyfBgPkjB/A62JbfjWCJnjPYWE44KcWPc
sSg3Xm5f1Stptpj4okVl3INR2BHQmlLMn0A+HEJr9avqbv/LXl0M+LBYEHjSLBFBTabu82UoC0yk
EBU8cCpOxugK3dd9C9eB7NKEQt0LQICZ+SDDhBiMLqTl/OxNecZD6LZygT8KZs7LluWUloQbQUYX
CjfdxZmX/tMBYwH+PDCu5KiAA5MG7cnHGJxo+6tifDcT2QAqemjaaNixy42q0YoOJ8ms3QEoP/FR
q7/9u79PzvnmHOeQYV8Sgfx9DNUN8ns6czae8ZlM5SMgKZKuYl7n0oC4yBo4vEAVKbQQDcNM0FhA
WXKQOZWS61tFlhAiUCSBM6smnjiXdipNN+dumtGoR50Bs2l4svWH2kM3yE98gWeNuCt1fi6s0eEv
0RJDGGGNpKfA3aKXaPuFB8oZX/yhorBhd0dUr/11cnjleZZHoLggqqKu6LJEVzT6GROnWavWbjsr
bjG+xGgN7fsEa8u2Fsgv2PiEDsgSZhNhwcQrHnQTa/2e5t4f2DBVhZRvDQMn99IGSLcTqy6UGkyy
+k0xHaZVd0BMyLk4JOZSNmaoXAPT8M3cWWAxHEBc6Um3y3sMxxAcKRA/p8/tPYqgPq+Dc11BgCuC
hRgHFvA3VCepMxvJsZE0FbgJcsteMMrzY/E6p3HQ1XiN2oN1h5cp8sbc4eWNLM/Y2qXOMoZMxSTB
JJYrp6epOBTq7/09Y92OFwtTqE3LlWhsWhhIjyg1+eExOgoBckTnD5o0ysdH1KDfAkfH04u6MPpU
gCpjhcBUadBxcYQH1Ut9E7NYJ9HXsGu82h0zgOiKaemGYoroz1IeCeFKVQLPU+1qL2hOo4iQBAAo
uaJboEzO7Qkx94rkGIqiqSSvufyU3SSEoDWMMGwALq7P/c/cL4Lui/xjcYUnDVULDM7wXjKss6Bv
TFIxC21NNPZkmCyET6N+Z1T3OS/Y81ZFfUPIolQJhvsbNIFvc/EQzry4S44OHXd1U0QRS9SxHxbl
gQXwygNE5KDtguM83DdOhbRz8WW3eOEdY+bn2piioiBE2kAmWIGUKobMm1b9SgFQt77snyjWNbJd
DuUFY9uWg2rBRn4MT10geEqw3OIVxMn2yGff+2rUzoMfGcy0BczUGBEL46cQiJZafRrKWyk+7q+I
fYw2n41ygd7SoLzewJYcZPcgYj2obnErOWAzQDWMe4x4/kDFd3M2w6IaYI30ZapTeKw9hHUkzJPN
e4QwPiJa06j7oY+r6uixXp5YAa/1wQSAwA2LGnU2jLJYTYV5c2gxLrqQgJEXWJn9j8k4TvBzCSAI
CUqBVxeJUvSlnEpm6Xbr13b9bsrf9/8+a0mSCEJmzbB0HCrqNEEiSpnKCFw+M1JYTbiZMn9Mb9Lq
h97f7FtiHCZra4k6TGGMlrQJ6LG7AFr7wYGG7rvi7xthfS7kQ/g3Xhkm2t+XOwQdoWiVBdAu9Grh
im0FAaXHfQss77aAyQD+w1AV3aKfMQDwS5KZ9GB2OEFwxG+C9BPYK1FpBpEs95HGs3b1ognVqo5A
we3mtzrgPg7Ga+7WZxAex4fUq+94lRn29/t7cQr1/apai9qwhLkZSDERmNbhhfP5GO/b7edTqAyl
NqbJmA1MRKVH7TOGAm6i2+rYP/HL5CSiURGPvM3wiEbbG0Pa1GFVBrVFvRQCx3os3+gg8QEK0e1A
fbWWnCuJ+dE2lqjYCkV7TGk1sATZTASC0S5lIdj/bGwTeG9oMuk60D03M7GqaJgLwu35ea1+Lvpp
/++z8jpLwvPS0iRyp9JxYB2kSKpAVwQ/gxw0MhEM+NqrA7A/qpscW2SL6Z1BvxKFKrxf1OtncwYR
CmVNiQsAL+YUJ/O4/DBtcoLKwOJsDuN+tbbGqOthEQVoIDYwtpz6I2pUwXoCf9OBd7+ynhkXdsjv
2LyY5lybQdSaYGbzNLqLV3jQ4wF2GsyE+JCjV9/Dx1EgqO39j8lyjPPyNJGqeEBlEyMNI5YHMlCA
qdEbHb7sW2DdEFsLVEhY0QJBmxUWBkhzt5jHqTGmmIE8DgromLveN8ZbDhUdNDCs51ZBdksE0gHM
nCK3vsf0Pkk2UPKSJEmmO4VStxYtGH8xkvl5dAnyK7oLMbGMQn4bhM7Kuy5Y8Q5Ftr/NkRVv/KLU
YgHiusgZFIVIpKa3Y1Qd42Hwa/CamuH8CVDL+2HF3AkkUTjJg8T8nBvjVAwUh6iv5QVrhW5o8RuS
3XhBudDPAWIV1N1HAszCAInA2UTWkVM0QzQ1zOzKV5CVGkkLNMOQs0AxEhICI1TlhMk6DVB5g2BV
c2cmye8Jmukq2FD33YcZxjamaTBLVGWaXptaiRLQ6K4uNO0ONWrSELfidk1I4KCjmKKLqMeBlwzV
OXJuNhuLQ1dPYgZTHZkGlMGwukbD4wzRBJDO2moOgVrT/OeVNABZzjapYNZGGQGyKJDCAgFlV96C
9ABamgVn/1iZ2tYKHcqMtpq6Si3dQfWN8b6wvunpK2ejSF55/fUUpJ3wEkula3Vp39d51MPGXx2g
xAtd5R58gI7qi4fuxjpw7LFOPSBAf9uj7mgZTUgQgmC3MCpn3pGWITkICvowPqY7/JDjiKyguTVH
OYcig2hRmGEOrEvDcAzjz4n8aSx/tDqvUsezRLkECIJmIuFbuphtssvwdZF+Lub3Jrqt4x+cb8iK
JgpY4VEZgfSwTEOf00RHKpVKJSqeZoChE/DG2/mDADgyKDDAhGyH97zWJCuJ25qktq1sDRBXV6A3
LHUo56kQGi4NyM2bDujkOSkQc3UW+rx4aKmqQTdeMMDfrjp4Ut1cBdUOhu262uIAKJgHCwcU7Rby
3/T7sRonKYL6FRBa3bOATnUF/Ly7v0k8E9QH6zCrCy1JmBiLh1TxjO4xanhniXWlqSZKVmi6qXiU
kt+wiXwJ9BOmYiwR34+zGzvJCcSRQIbX3KIFazGaqJoooYJSFCo3l4Yi8Kus+YiLRFnvde0eQ4aY
uuakN9fbjisKqHO0cCQD2ETKhhEVpoUpwc7tzPlhKsRjVkiv+3vCMmFgFcgP8RC5AreDU1zE3H8F
vlF0K1uM5ElFwtl2xk0vywZ6AQo8SwVcgAo4YTKFYKPCMnoXUgEeOMzAuYHM0wqQ1wALBLW14/6q
GE9TYhK9PMwGy9ddCGnWx7XoO3w5b/HIQxjt0nsMKrrEFdqJcykxenuX5shX3nhdKIHVvgaAzYVG
QAuU74vogbzAN0A7f5g9Ah/lBXHmvm0WSPl5K0FISppg0dJWyAmFvjUH+9/w2sGxJusDrM8C94r5
3ECnE1zhMnAsffNFb445+Bb/uRGgV3D3AbVJUCyXHw51klquDakFVz5GaEGtTrhsTM+sMEm5b+k6
WsuyaaHfIaM4C7gt9VTIFkxNp1aPK918W/XfYOq2E2iymVXFcXfWzmwNkdt+4wvgzhRALNW1bg1Q
jtD8EMC59ydLwbg2ugGqhPvu0kI7FlZfNwP0JqFAV5tfrPo9NHHdSZyqGPMUwcZ/DdEFHj1ToEZO
DJGmpXRLUG4/tABsGgE4eDiLYn028upGGQ41KpW+wCESLI1WLbeunt9jlFOZRo4DMA2gkmiiGY5B
ELpMkRtyWxtd3rolRIrnz6Aw/5cGyA/YbHw+KXkIvqvWjWqwlNrRmhqDDQ5uyJ/v7z/rZJKa6H9X
Qp39IYzkqo+wEi16NsF2XT0l5eu+CebWb21Qd7VVS1Zqka+VHpd38Fp9ArXflx7jBH2A8jIPBMU6
nFtrVBgA5wXmqyR8OjOV/A/F47KYntJGvonwQNxfGtMWRhZEPK91jMlRgaDUMVC9FjifsVyFj+WU
xX7fGcvjWE6FB4Es49M/tgevlskQAYAYMt1uzUCPZWYgoXLH5q6avwvgU+yAckxazmll+LeCNcm6
ZZEjS7fs1ikSGnQ/iZ3wqZdSR4UWyP5SGK1jpFRYDcpwwDMDKHPp4hV2qQN1IwJCXBYQLJS1qHIQ
ewTQ+lVyB4LzQdRqzCX361cD7OCrrxRGh0l6aMZDBsIAgUuVKeHDKrUmuBe6fvgBIXFQ/SuhOOUc
BAzrVsb1hSkAA9ttIvpf/lrQ4dehDnIwJAEYNHsSmgASrPLDX7hIKOoMq8tLPBhHc2uSfuMPVr5O
QM626K0DQ6QXdtWjGVg97+8DywrKQ3hsg3EBaRuVF6Ll0o9zAwBfBRoEyEZDBFH0dNT39s0w6oay
srVDXG4T0WIhXGQjgx3hgGFOP/fz0CXT5l7vSU7jFw/JA6ps2s99s2RbLp/fsKog7zUwkIjclNo2
DITFItTr4Mi+eVIOf+HW5QO31EuCyo4deq/WzhIbq4QdzR4xe1O6Vfw7dJNAufsrzlmu/GwmX8DQ
yztG5JhcWQbkE1c3nPNqdA+Pl3mWMzjm6A/vIGrHxNHspM9k5I1b+yW+sGeLeoNPYy7KNbHVed07
AR51v/rv4e3oyIAeQQeOZ5Dpm5u1UbsnN4aOsXGEiFwDzQB4Ate0PyQqb/RMllnrwoMYgAigFK5m
E3UNAtTQBWvxqJi8+mfsTL/CL9b3TvYxmt852R1YLIH3VGZ7fEZtb5WBjnSm7/8ctYC5YCRhqgYA
r4GhI/zMzREBgaPYZMXQu0sxQK1pXmuQWaFtqQmvq4lR6eP+2WBcXgZOBtJYZDH61atzMuQVj0UB
Mj+14YeV4XWN4YYpBA9yHt6flQJc2KJO/6Bn0ITGpeK2n8lcMGm81IM/oqBCRrfS0fuDpQFqhXqb
ZWASmXKc1GymBbxSjWvJv1TtBTP04BS8Q+f6X5mh4fkqiJQtpYb+TAkOkDZ8lUBXmKHYXvAqlcyt
MmVAgjVUYa/yTSmahGgdsZ68bU9h0526Inqec/khBxnD/poYkQxRRMeljAEA4JApJxQgNjKkSYJ5
+AytZatTwYi49C2oG1Pog+bgYMoXNff3jbLWB4dH2x+5AKpS1H6NCmhAOlxDLogIjuCTudct6DbM
YvQpHkCe8wfGMLQNPDCQAACxXx6zdBn7qBhgrJlqNEmzY63ndxWm4ACqfdk3Rf4UFTCRL5xNkXVv
TnQYh3q8gj3VlYZhBFn4LICbfqkCsG5WnAbMFZkCahMXtsjGbm1BBzARJCxLxVB6AzZUJ3TBgl54
BYatbYBSg9yzHiEbGPnQufsVvfAQKizPMTB1gMtWBKaMTobBbJthNBvc9GOx3Kqy7OjiBCUXRbqP
VZDWGBJnxeyPe7ZHovpmwdCZMbOyg71IfgL/cC08Sj0v7bsuAaIkJyJEAjSiXDfRrHWIrVxb8VEx
cB1Pj0X/PMa3qfyGwSh7VT8BBAYZRs4RZC1sa5QKlioIXkZNwU4m0DSSQEMkd37DnVZmXHoXS6OO
QR2PTdMrWFp+KwHfUQXggAuqI1Rsge/Qvf2DwMqfL6xRJyEySwsyG1jTx/PfBZotEBzDmx0hKHzB
5fkGK6CYGN39yIowxUstzkzBcGUmIwon4wJ5whZMLnlxZ1lAe/Ry976/OLIf1CnH+0XFVB3moMnc
1KUjJuJcZwKI1l0RejvCe6FwHJ318S4MUKsZk1jpNAEGCPRrPYIjHSQlYFH+1ju1Uzq8g8xbD7VX
WQzCnjrHY6PXfzcgoITGyr/7YFSo6lZpWmsV6ykBHWitFyvmxfgPUPXVnuA1QzC12vUo21wkkbok
WMPsK76OkVwIXUNFISg+E3KXGbNYFgj2bPN7/mv8xctbWY8dE7Wnv61TX3A1mx5c7bCe34oOyF7e
QAv8QjC9WgBlsSdAChL+9B7jJQCjZDpeARYIY5WXblgLTQ4h3QmxSpqdWijeZ8NJ5cRvZmRbovmQ
aV/1LpgFzd/fTdZL3iLTwSZYbUA8QNfkcy2XEoxhwfBTe9vczy/QQvVi13KEX+FL/c08pE+DaDec
GgVxemqHUZzAm1zCKQfpAeVEVlmlibVgrseswWivHMNosDMeCpd8s0sjCP2YscDEG4RPUf2//KaC
CAzXKoGbE4KggowekwY1kw76q4q7/xGvV3NpiLrMGqTpcxarUOCYb0Ywn7XHduE0/higgUsb1FO/
yjEzkkwQ6iGPVPNEOlr1TfSaHpYDL2Rdh5BLU1RIlDqoHUP8eXCr1frethgy60MO4ImR8FzaoKKi
Ms4x1Ay1EVdKLtv9bXLo7iAlYI8nHbRcQeZ0PqFiWQ7r4+yXbyqnyfkxvLnnG9R50+VegUgxgDvI
7H5UvyF+40g3MyawTkmAhR+7n80DWNcd/cY47jsL8+vigKNnA+oj3DmXXtngHCYrCI5dqzRc1G9c
RRB5mQ95y1+tbmODeutDpxrykoo84q0/eWR0lbTCc1d4jgLdBukdxmVFH/dPEL/tL+46jcS2bgzT
bwEQXWuZagxuiFm9VDjV6qFXvk5ybA/F074pznc0Sfa3ySDjvgp1sU0x1lRrLigMgzZXgn0TnNXQ
Vc5SmyTAMyHNPUR3SQ/FK+NeT+4bRcAMOydtZK+GDNAB36wiF7lcTS4oJUrHA1B54KIcoam0/Nhf
C88A5fCalEhS24yjWxUvhfAjj2JOXsC4tcnen5dAObYSVSLoSpMRkEJkbrZ5B9yKByxLIIPjQval
+9FwIcro1gFvBIJxZV+apvxdm6Ar1KkTpmAC64FM+UZvoO6VodToEG/PXFKAtdyZs2nEm6+P2XnF
lLdDV9daQbo9IYiQssh4aD3MGfELlNfJwcXy6FKFMDTSUDfW4DYq0fVVbjqM/6A1Giza/NKFPRgS
1uQmsWC+CL/MEDHf9x32Ofh7nRp1kbaNodRFCN8BM/HbMkOpIYVYfKUfx8iC4APktPbtscPX2R51
n7Z6soyCEC1uNR3jEJryIxFXCjRIighAdIiis2+PmSicPZfuCI6jBdEFOZ7wl5+q3h/rF32ANGXC
iVjMNGFjhhzRTcTCUFpkguQV8ArkJEJc2xWYKueM9+DgnHSNCiVaq+tCruQIJY6JqT5f/AYhONdw
oC7XyLZ8C609FLT3vyBvaVR0iasWqWmD8JVooESU30Yw+4KPc98I2w1NMmSHwfMrjiwBrKwNGtHg
IwR1bmyuUPCZ7XJ5LWuImxz+nS1qr9p4TgEdAPROqKBTDsmcOYcqe6Ue8yw6lanI8Xj2np2XRu0Z
cOiKgn4Y2g8z6FCLOkk8eVobjp+zz9XZCrVLUBstkjiMJncFKAaqIY2zLGAcq8MbSWwDUV8ek7bn
ZFpszzjbpG4F0B+OmAmYZhfU7VCUBnh5zr7kic4BnTI/IAqfpPxpSDp9VVtpmYFrGr02s3oMq7uR
B9plLgPznbiEQYEIctXLswsdMUhctRIIauUWSo/o54+gVc44lzTTw89W6EA/lWO89iXcQO0SyKbU
QBKqNjTVbg3QJ8uF+H3fydlZ+MYeFdiNLB2g44A8MXlHRLIzlBub0/RrCsCt4swYU1ORCkNj6rV7
MCYHRNL79jkfVZMvP2oy9Qn4p6G4qgl3QzLave7nXOwpowCD2xPtNQDb0ObH+NulFV0UqhTPzckF
pLa1y8cONLE6CCXswYWA/Q0gWZxjJjOdcWOR/PNNoM9qSx8KecI2BvOt7vVuf4yeSQKeHJKT5YCu
34l/z8iJgOp96fG/JCGPOSeCealtfgQVUoq5W6BsLEB8CRqqEjBV/eyg8YC+R/AHu7gxREWVEljC
UMiQHUAh1l9j8dDH1lMScY4GM9faWKHiCCSBlU4KO0TIAEogJ1DT+iAQ4879MF0SDCCgYQA0+orH
wlLKsukB53XTDqPjS+clVeflCw+jweipEac826Fc3yhHK4HGEnCId/kR/H0+mG9P60l0ofLj8nqT
bH88G6NOQDcPcwSuaOTj81M2opzGec0zPxoB0oBXSEVPhtobWVlWOa8RtiAvFIF7rPiy5n9yjYBf
DbxPQOPjHF8eqUKyQG+f4CmmyL/jEUoUbWYXw+99T2aHCoziAS4KFhCL5koxBbVV1aEFkxumo5JD
BvkHG6obdgkChtqxvhiv+waZ8X5jj3q3gENHHdW2ndzCqABHbcMFJFNW4Wn5oEFGqwS1dSXUnE/J
zAI2RqmrbF4bVS2HZXSbSjtJaWh3kKCGmDemDlDQLTPXhI7G/jqZhxdlRjDlgWMaFY7L3VPLuDLG
DLtHfL25MzxSx41P3HcgOTVXD7KNHSoUrVD9qtMEVaXod/X7Y37CN6C07HS3KwaneMAR5rHaWKPc
fm0hc1UawuwW/fdEh77NxHEP3mej3EOVq0qcoZ7pLmsWQ20a8i8jhCkX8W5VhPGmCS28csUqnSV3
NUVjOQ6mUXIKj7xFUt4C8RB9nDEo5K7LvdF4y/Jp3zVYb3ckVGBJACYOJCQ6tUjMuUVJtiDTho4F
GYcavkKdFf1cDHbKsas4Ing7oDrMo8dkxKwLs9S64ny24gFKOK7QVw91rPpzbLwtg3TcXx7HzBVH
fQPypT5ElW8qgyi7z4TTWD7vm2AEke1KDCqJ07IBUIoQSZwuPJrpZ7F+7/H8UlFzk1KZk9owkooL
W9S1ldQNxC+ncXJnKNq06jdRgLDXYEuQxthfFOuCvLBE3VliPeWp0YGAS3+qjyAvBXHbeCrQ4WwD
/hg28xPCnAlueHDvKeQQbBK2CvUGcUqQwijoSBfL0zy+D0sL4bJP6aByVsYIv5CnP9uiYmFXxjW4
8OERrQIFme6u119b/SafbuXUTwdO4GWc3gtjVEBc5hGdx1JFJmqMdo42uGzxdorp4RjpANuAQVgn
qG83yX1YrQteRu0iLLf9VGUnY5wMp4MuHMf72LFiY4v6dioKJ6Oq4r6cP0u+5M6uCrRe5GWO/ALX
eBft5IGXO/GWR33Bupkgf53jtqyUIM7vLIgdyS/7vs4zQd0jI9DofZfi1hqyl6T21foJFKr7JthO
d94kOsiu4CFNRqS1RftdFCI71j7P4c1Sv4LOqm7rf7tPVHAlZcG4WnB4pYfom+isrnHAKN4BupeA
0NiiL32rA95GsSMGsjawIhK2LpoTUcjbBeJKyHKL3wB0gR9Af4w/YRLHK9zsgXf3M/qmGMQ6W6MD
e7jU4NCsUTOsvMGL8EWd1M+88Gg4YFGvjrjAvMS1HlVOsGf7yt+LpIP9qkFqUyoRqWQxWJaTAc2C
0d/3lf/nlJ1tUEG+NK287GvUUtJjdU+Gz2Nfuf+L+bTwLVd9BmMSxz+Z98rma1LRXp2gaVYnM0Y0
O/PQi/2h0l4Bp3OVZOGsjmeJCldpjOkPEVqCrrF0wk0B7Z5XEXryT8VihF+j1OQRyPHskQ3dXC2Z
PspSp2Bla/t5lB7HLrIl4UXhDWmxni4X/kh+x9aO3LTx2CKNwiD78J4doqf6IQsWyRZ/lM9QSTfs
hdcWYF8uZz+h4paU10IpFUhP0+mm0+5bgfNQYfW8L9ZERa0qF1YBFGijG4ODAzQsh+hoBeQlFrk8
tkLeuaIi1gytriirsZY8jI+tsTpFHv2QUt4kFavitl0S3bXMMAOpFiNKsKNP2mOIGG7+XUCbLHaz
YKhtnaS94AGt78LCjgW74gAvmHsGbUjgqyBkhMfkpZuY2rJkpUAugvBxDv2548GDmKnU2YBKtWWn
ASXlJEbwUAxldqwUfCJ1lk92mcPUUGFqAEoX/7z+ACioAowtsNDXs77xIIyghg4ntxRWZKW3VQG1
ruQnJyyyP93ZCnXCpFFelEUu8FB5x9v5HmMCvwYB2MzyG+H5g+Rb5/yRV24WRp2wuBTiQQVpsytO
b2H4U1gfBvPL/rKYjr8xQZ2xFXqXprykkwtVV3s0TpP8M044b0i2DQB9RBA+i4A4XTpdN7WmGVtI
cNql+ppMlS1lxuscSTzYA3uHznbIP9/EwESZ1lTo8Trp3XwIRoA+AX0QMF8O7LOj/W7t8StfFowZ
4DHB8d/FUQE+HYH8n410dkf9oJSp0ykNwKboN8Pmn2zV2RLlgHo1Q18whip1Iy83cgWlylh+zlQu
NoZsB1VFwXE626G8rgoTrdJlrKgcnPAN7Ede5K2Sp99KQfut9FSMjhz2V8bbOMoJrTCxSj1G6ja0
+eMkVyet7Dg+yE4PN6uiIl+lC7FiVPh6Opg1MAl+l34iEnUowbv/AyUac0Uq/oURY4Lno1x+ajKM
bE3x/DFytr5iCNy1vDS3ycwsWEiD8u6PChobi5Tz170hTFOGWNF2r71Z2hg+s5Ve5LxemUd5Y4Xy
9lFel9zUkH8ayruF8f0kBTZz4llhMAUgu96YoVydkFaLM/Ss8fnCAHRyQfQWzafRIZyqsdeANKe2
IcC674XEA678fmOU8vtJSjNjiXqk9DhX7Vg+TKviZ1DbjJv6Ts91z9JMr1LCYN8s2zM3dinvN8w+
7aE1QNBamuJofnIixL/y4IhIBP4HMkqeb1InQcxQEAg1FIwgDOOAgNztGrtyMqf5nL1GqLcBGrRy
bhmG8sDFhn7kRZvQPKizUqN7QFpi5GkGcemgOcqHkquayFkcDfrM9EISFVLdTvAOK9XKzhKfs1/M
iH/er4+JtM1a1hoU8U2ckLVEmIdcPO0w4207+ODav1ccogZpPP5RKrAxSgWUdRa61qgHJNvK715+
y/NPoOjaXxjv01ERRMT8SY0x9REUIHdK932VP+3//f/H0UGTogO8gTobZWCupl6aSPWw82oZKrM2
WrF+Elh3Jdju3NgrvnMMsld0NkhFq1kcjb7KMgB7TtEBZb0PmFbsjqkjYDjZT72pt3lsQDybVOhq
JOiolTpuTxNMQ9U9hAo4i2Jez+p5UVSY0mXMtKwilInJNLNym4OMYQS7sI67pfDTX7whVXbEP5uj
ohOGF1pxmRCK1RgsgWAXETLJz6qQtyxSpr6Ovmc7VFQy1jlNRQnel0fZTRvKTlTmz2sloE9umJ4U
hfdzA8IGoXVbPXTqwfL2vytnnfQUsLF2VQ2ZNtSsiiclfYusXwKi8b4Njm9YVKm+XitguBXc0ZN8
Gq2bzOAkObw1UJWbpFnHSNCRR+nQETcLMOh11kPWR7y9YkfAv/eKJuIUhbxZF+Lj0fvgqXfKZwFH
OfKAzytvBj/6CWkxl4+D5K2OCh9iXM+5uTR45gHOsBTf45SMdVWcLIC3R+RXbKK7IPR5r4y4jafu
1lAPgvK67wPsqsb5/FpUgFh6eRB7AykUuT46J3/pD4aTHYkk28pjOeR9MipWiGomzaGMCkoJ/M6k
P+a64Sk973JnHl3kuCBShCbM1cRuJCihkk/AZqhBdd8FRaDaWoA5a1Rq/vngCPKIsykaIdVMRRh2
JnIXK8XV3v2qhRHS3r/2t4j51TZGqGMadlatVVqFIk0qPEUlFL0760du8mR0SES7ingbM9RpNeV+
rRpMWnzkRB9qy/7/BB9mevTGDpU6TEUfpuOMmk8FKFL9Oj5Ep8wBivKkf+7BNJBzeQ2Y4WFjkDqo
TT4KPWTOUWSaH7ThtKbHNfpiRpyqDzud2JihTmoSdQuGmwE6zaHtJHs5RrSqFJ73l1z1yPNyclb2
tos6t5agdBUQ+qj/fMvu9W85Gk+9PTumHeE/nTu5sj3f8XuT3GVSZ3hZZHXUdQQksK14ope7sa/d
Dz5h4IlQjP93rk/d9lKFGeFiRm476TfL6K3ljVge903wviM5FpsAW8q9WWE6HOju/HeX/NSM0k5r
zPgLXwZJ4QRz9kPy7CM6VY4EZ0mV4cUKdONhHBz5XTkkb2hmPCkx8r/M775bj7yHOLt/AgZ+jJ7p
0OaSqAW2U64s1YpMoga1O4a4n2u/yGzCKKLi0QrGlOkhg1rDn0EaznbpN1YaT/GiCdPoZuVNquZ2
rr4aI2fz2LHk77XRzytUVoemrxHqs7xHq8EIwozXyGNH37MJKizmHToO6EkCmTFDxHCFZmIa+dPy
Ry2nzdeioqKlJ0YNLQM8FIvIXiwnkibwdbxV0899d+cthwqGVtYKSmsgGBpJGWRh4YRJ+ibOFScn
Y8fc81ejgmE0oC4+dQjyxnIvJ+8mZG+sV4HH5M1cDJQewXSCxssVwYSo1lY+y6i0Z/khH0GZLHhp
+Gv/g7HPD3QRACaASCGYBy8DBEAffVeT9/XkQOnU0Z3Ew6hxOfhmjTg7e/VpOSyFHVWc7JkZmDZ2
qWs/Tvo0D4Ved5tldkAiDgYsO4XuTZoHSfK6v0jmh9zYopy8G4HK1ksgDbssDlrADKMiu+kaHpcK
CddXd9bGDOXkSQWt1UrDg2OEBtTNUDYQiBamFM+nxQqWoZiOylCBpKMCrILjkOwO+cY25fhNDSXe
sifNi1NyKJ6Gr8b3NQTbpwKCVEhozqPX+Jmbvv1RMXljlzoJuTjqSdIDjVrWr+HsrCWv78neO+iE
GGBYw0AAdSGXaVX2CvoMbhfNtrW891AYX2tOdkO+zvXOnY1QF3HYyHITkykeTfM663mQv+07ILsT
Cc6w/66CuqXCqe6VPMdbUcSQUGK7zbvmDwD+gxe89sKH4rF9F93YjpHetM5yw+MpYPA2IZP/2z6I
my5PeWWJeafmAiljKP54TE7T6Oml05+yk/UMQuoPhtb0rfcJAFCanMWwBy5rEzs/2PwK6szP2dyH
U6XP7hJUNlAVXhMcLcdwtOB/U+UmX/VqW9EQUCExCSrAKyTsrOVqNaKMJ0VBWTVOlKduIoDX934A
89j62GQWJwViXgwbi1TaWhTLMjUJAA8atFms4kkOVwfTsrXI6SwzT8XGDnUqhDGdxanFELxu1q+C
It7iEf2KUQAOoo1nhjoXZlMM+Wjg2l6NQ7QEsnEUc44J9gt9sxTqaKyr2bVWgxFtMZg8UtpIXf0I
+Neh8HnBirMcGkbU1nW46sKqu0IBwrJQu1mENYDMyb/bHBo2BCZcSWk0DEtn9buin9ru2eK2DclR
2XFtg7rSoqZqezORILwBJbzjEERedIeZQzLym/i88MH+biAIAy8/lMlogYzI0qcQU2CY31cnyE8f
x+lrp//cD5E8G9QFZrRyXcaZDhvprVGdhuoh58J2yEe5/mjndZDfsHkMjW3aRmstzq7xMn3wUxue
+rA6gLlCn5j3MmHeKdbZ2FUoENssLYARMvKv8fI1nziPA3ZwO/99KgSAWAqyizKuFFLZ0g7mcfJV
vzzxzgz7RYyNJ4pj4L8TqaC9mFqfpypeCCRBXF1yPseDBg1VQhjBqzixkVUba5Rfz2qzlNGwDB/W
xsJR3PkwDMDpSA6IEzHu+kc9LHTgQYGEiRdwwlDxRwaeQJwHxJ8eWJbwVPBUzpgZNviVDeA+wJAP
YrpLryuHHJAcEZO0rauezCfj/0i7riW5cWX5RYwgQdC90rTv8RqjF4bMit57fv1NzN6jpjBU48Sc
h31SbNeAQBUKVVmZmJiXnB/Zvj/0qNxCle4oetSt7tnSJHf25nlQrd5gZVWHKdEqdrFtd9RmJB/S
/jM9C6awBp559h8PONEaAEwiOQcmw7eTJLUxNlEoonHktfCwNMKFh9EINL2oUIpEFQDv+q9+2jiK
CNy/mqYtrXBbZepBB2AkeF/CPTngOQSo2HycXQZ7ZqJNut2d5ucEEbbYBK5oknHtRbQ0zm1alfc0
bii0lPLiTR7eaJjYVv4sB3chzs71YLvaIV7a4oKHgZtdjVJEW+bU0U7Zkb2xJWCL+EyDbmmIyyCU
sfNJK0mdGyn38fBcZ4KHD/v/+ZC+/H3Oe2dZy3vIuCHhKkMXUwW2EpruSIKTpJp4xeZ2YrR3go+3
do0sbPKwwgqAa18L8PGmQ7nPdvEmc5T7as8k2T/D0G5AlOq3d/Gz1kWUzdk44eCb7XwG5uQ2HkTN
OME3NLmYW6pjYRgTKIisCKjP4pfR/tNCVLcy7Lg1bLN+vP792Dm+smUm90zuqtIs/BggOAnieHTE
kL/l9LJnltvrdtZDBoQ8MMNoMUrQP+Nuq7bosE8AJ2TmdAzH7KiFzX7uk4frZtaXczHDua0W6YFh
NCA3UijKj9J+yL5r+aOmCU7d+iZdzHAeq3WJ1WWx2bmgPrV9ukuGL6m5CYL7SPqVQArn+qJWvx2R
weQI+IAOMas/v10XQKQCBvFezZ9DedOl38xS4Lmrr0FlYYNLLFKjb2q19Tvo42n29C9z0mCX6K37
Nj1FuBdFgxlrKdnSInfQ61bOMqnBN9Tk0GshiA1pBOd/+3Dc4ZaDLB10GTdvWd7n0EOKHwfT/t9M
cFfhFFdSN1iICFrwLc9f6+l2EmnAirafcx2UsQBLNBHh4inE2+9AAyDBRDqMq7necjs4zykxs5IH
bJZd+eFvu8RmPAjskjULO7bJMXdEN+xaygxqUgqhVpWpc3I+pMxVkKsxksuZDE6UHfxxtJP+IdEm
O4tPWrgjVMRHvH7kLiaZWy+eHFVtqUUbg4ZmpHJkV2b6HRh+wZlbT1sW6+IuQZMYhRTk/YgMM35S
n8YfuJYgjK49NJvp1fCMGx+sqDbr1Bl3xkmUba4flt9L5K9Df6ikduhAmDSSU6Td0PwtEF0Zgq/I
X4IpquMgkBs7jKicsskNh2+fcanLErjAUAElb+isnKJqYKmlNyq510Rj2aI1cJEBtOG9lEw9btnx
OKh3UfJ0fQ1rlGBMvfI/p5sHfEHNY6RgacNDxm0MN71r4FA43073Axp6rwpeUPQoVsBeXxb49VTk
KeoHAYwYWsRkbDGRSM0bUnwpRfrN66fr8vtckDD9IJojNQM8oKn2lS/floTeKU31eP3rrd7iUPH4
zzK40BCZVYLCgIbx8gTUc8U264xNqN8YvpBvle3zh/RnYYmLCHmD+Ve9Q11gOKCnwwCoLOqB+eVR
dTI3Esqhiz4gHxz62qgzBbC8vlVsqPCMDaa9FdFlzjzkyqp4qIik1TlU65HnM9ZiRuYQuv5TtzEO
xWY4zoJcSLAkniJtbisUWnNARgzLv6015RYSLF5miYRXRGa4qCBDZjAzKhRzMwrKfxAE6ZXp1ETy
rh89kRkuMFRKCQfKATEs9Rhjw2gQlMdpfrhu5C/R4fcB15gfLy8i4ONjkqNBFDxjIg7Nh+SsntX7
AKevBTmPbxNb/u7fiBQj1qsfl+POE6SBebzTihTlI4hmnRSXHYzonJ17gDn8HzWeTMFGCEQQfVE+
ZiSQNAhrBsSiPxTfLrXSJpKgyMvc9MOBR1NStXTGnv2e3Cy+5xjLZZyXcON0uDG7zqmSY5mG9qA1
dgBZsEa/v76Bq3F2YY/bPynHCKUxAdPdY6IrmWUPxd9f102sfjbQAxtgSgUrC3/LNiVAN7FlgT0s
cLN5K+dfJhEx5moGtjDBudSURf6gBbgtSEBKO+gyV63HTRgorqS2+zGtUlfWwfUlnJJe367L2jgn
k3TfkkkK+pA4SN2x9/eZbkBcNobKDm1PvQrGDz0nX69/0NVLZbFabs/mqjf7zmzgc22wkYN91L5Z
Zo/yVetcN7Rez1lYYlu7OI1FPWtR3eCtm+6J09jKEYKlgGaBq8+7bkl0RjjXqkqwDfQ6ID7h8Fj0
tzFY/Q3huLfICHcZS02iml2NO791/Xu0G95FuSUHsjbFK6oubu2Ai7AWwTfXq6aLj8jdzOA19fVG
R5uj8YpvBiZgTbdxzdf/bgZ2/fWzsMbfy50+quaALaPbJHKYrIDuou11wyBu+u4z2pXvCdp/vJuH
XIdT0JkTGB3dqf0eNg9UNNCwfsNcFsTjrdPYh9QsmytLfkm34V35E+A5V7uZbnU7elK86pbdMWI2
d8FhsbiQMtTzlKgZrk9NfW6DEoKMu0wVvA9Em8VjsHVQBRYSA6maZ+sHxaAjo0gBRuZHwKgHhL0j
0Zq4wDEmRpX1rPwSdhYeIzI0SqwbiJLtrzuzcFns71iEDUvuwiyCdJSr3qLU40H5/itaE9MPaEht
AWf6zFgN3gi/jyAXPGR1ntq8RyqaQUMjfDIiJ88Eec76NQlBI0VXCXRvuaJSLOfTPMq4lqEqH3Xn
KRO0q9cvsMvvc6ety3S5VBj7PBtvUXeWx7puspiFmIW4j+nFxQ53X5X9OOVDTjp0IspTF9iJTQ/W
pnD6o+VlkY1QcS9vWK9X1O9bPXqYpIR2ksk0lLgjoRnVZA067qzBemmyAwR2HQr23OsHb/U2Xhjh
DoKZjFGSsKJ20foYAdkZdC/VD7W16cvQjoZ/rltbPRMLa9x1ksZJVldhiRcQMVrHl8pwV8SZJLiD
Vz8cg5qgxQcsncX5bGzQbPAVrGnUFbeR8nMRpHtQIIl4GlZXs7DDbVA+zMXkpwCetmgnJjsWivQ7
sqf24AZO/2XYWT+vf771e3FhkdutXK9CMqTVv/OhuVtBj2a6Y+e+3nY7WeDA6zFJh86iCoIBCAdz
u5VVedmoKmo94T5+YhAhCfIE88G0NTyPA/dTCc3CHHfpt2kThlkDAFtcmrugh5pE3ZzjKPOuf8TV
XVuY4W77bPanpJFRB6TSadS2eSdAsLE9+BAvLr/PwzipTEFHx+KeMuvelEu21IfncuptZIWCpayG
poUpLsSmE8hWixAN87F9LeuXqq8cNbkbsqMaiOSj1/NaQEsg5AZ5ug9KWXLkdyn0plCI3icPw7bf
+btqP/8XwP9V7zUVE3owkKuGismfN2HbFh0018A34efHOnlrrG+NIaoFk9VNWhjhQoQEetM0Dt7n
ck0D8DdtF7uJrdlm6OiAbc7ABShfGYlS91PeVW5zGg8dsRlvrSXUmRItmP374upPtSyKRgnQrt7Y
t51njF8HIbcROwkfDuVivVzg0KtOHtUGHW3NHrx39rBDvrPQZ87Poj7zepBa2OLCBoHSuKUz0i1m
S7Khw/GYAFpY7CsomoiChtAaFzXiOMuoabQodx10xm+w7dG4yvYyniaYR3avx45ViJyyWBsXPAo1
LEnOmgiDw5ijQ8d/ozgdFUprn0G2L0zxjDJymlepDzyMO3Qp0Bx3Rjo7evjWDgL4t+D4US6IQLA7
lrsIQaQ0Zndqqm0IFrtaKKYu8DjKpWtlWpIuDlF9MkfNAaPnc9eDhD0I45telx4F28R+7Mpxp1wM
IdogybOK486EYKiTeME/uvuvbpt1J+IWWg+Nl0NBuWDid6icDOB2d9WwaF5LXS/3daiDhGWWze8J
hJo2ypRM3jyCz3MKDOJCB1oX5HGik8n32P0qpNIIPUokI9CqdyMv+Sc9th5LDdT8MwnWYsFcNJmH
Hkmr3KGBYul3pSVvZjW1/WEWeRv7cNe2kYskmjq3U1YjwQK5FzjM271yTMCgkJwpYGjjs38kO5HA
7HrSYzJhaQKYMsQ2/4zGuZQBf07xdg735lY7VVvTJY+h+8O4Z127WRN8yvXe+8Ie5xetnxq5DOlc
lxhOX9gM4hRvSgh/bEBkgkYlE0WOoMh03UPWnf6ySs5B5B4iiqGB4AKOb9v3E6cdv9SFIBMSro1z
DLSoEurPIAtUbudX4zUHFXy/M3/6O0A0vDmxQ090HaxmRIuvyd2lSViNBp4VI5q8oTNG1Z01WLtS
L2+mOjgmRSl6RxP2oT4e0cuH5FwBBB9yW0sMs+gW9pk8V99ml/6T3sa3e8vrnfJbuEPjqga7OWPc
8R/+iztJ9CdwXjKSWZcH9hBuX6MbrPJQOOWLde697onY+VYXPHtER4e7cOsS2usYb+ncRH3C6J09
WkeQqgjO57rnXz4rd8/Ok19rUgm0XTKezfI859+un//13zcNTSGgKrJ4qGnd1HUglRUyZ39ThA9R
cn/999dvu9+/z+PbSV4liq+Mo1upvV1EnVOXUJmgtTMOohf8+n5cTHEBi0JBV+5DQCnyfngqAEnT
0uRZpYagy/KXwHixwwWqAOh8kssIVAzJ2j5N/xRbC7LtilODocIWUxOu1nfMiz0uRM2zRQczhz2m
DZxA+WA+hDtZHPBF348LUuWUUDVOpxHcaU57GrbmG4lt+RbkKe5wV+xVxF/jrRdO6DLc1sfAcVke
F6kUDWWKIsMzxwqyjR8WbotSvjJqP+rOcoYo2Sga+BHD0hnDWeBcqyu2CJ5YTG0cVcA/rzifdIRk
jMyqCVqnCEq3k6H1WbWb6z6w6mMLM1ygiKS+tUCIA0rE/K0v3UL7ef3316+XhQEuSDSZ2US+XHeu
+RVyT15yQNeWHcnRA4e1w65rISh+NbG8mOSTcpKhbIopbtaYwG4hywrdejcemn22Sbci7rbVy2xh
jPNs2c/mZA7gAVVuOaTObS0BpR95jJPYpoMvyCAF28Un6GEq55BPh2KR3lGQWITmsDHbXrRnojVx
Xg1d3oFOAxIPeatDzTP7CloGT9/Tp9EJG5vtm+TKsZMKeeLWmyKLr8nWv3hma70ppQqTvgye5UP3
DOJit90xXgHphuwZn0HxJJvoiohSrfUX6sIw5+mRmsjSGODCZIGToieYPjJG6HeU91kksym0xiUk
RdlWSlbhHdB4TFagcaBmtE9tiw0cuJ9hIFUWS+MiiUkqElU5MJbKGHsAJdlNFjuxMf1vAYtykaRp
S8hPWXCELH0MIfdtPsa6AMiyOpe5XAoXTMwUskxBw+CBlj2l9jQ50JE7aMfwiUANOQJhbXuQf+id
o/+oCps1ZjJMHlhP12OawAl58E6fhkU8p/ig0N+0e7KNC1HpazUzuWwZ35bprN7UOlae7IA+CrVd
p8Z243/RyWdYSRcf9IPKFdFLpZsjNuha75t7JsZn/mTMIYwL0nqL74uX699uPUOxNFDhKiZ0P/jx
HgAv0fJiErOtm+/NX6AC2E8gd4XQVLEBrbBYCeUvznaxyDnbUFtW2ctw7QgnxmFimL5bgaJ/y8Z4
621dCK7U9c272OP8TQcZqzYpWGFPoKWldqdUCjaNlt03KB8Kvub6UbzY4pyuz2I/oAUomzsU1vxD
4xSO5MwQ0oV+F8b0xG9S4f5xLjj4GLwxC0RojGZ3HnEg9nyfoXJoaPbspV6+/WRo/r3G98rO4k7I
mwn4lhSA2fidSkdBK5m61SlAf0M83rYmvqwol/P5XsJZWGslOg9VikcBU1if3cwDSqlw6qO/0dEy
Ygyf3Y5NQKbbTJC8r2d8l3VyuXsV6XpGRxRsVFDMq496f6CJoB27ynuwXB13s0/GLOOeg400siGb
wwRtNu1R3SqO/AoZIqzOR39eVJFlp/BDGr34puwUL75p6KummpAayMChs/t+O+vDRm6PtH+Z521V
joIkSeCA7xi7hTk1SLVmYsRilnxDujcz+k4aiHESQSgTmWH/vjBDksDP5QbtCXP0Yy/otcHuGmi4
lxjW8SKp+3nd10XmuLCSmYE6powTJleTbdUmdiD9aFJtO1TedUPrGMTFdnFBZRqlLgYjNnoDsnLT
0vHokwA6OvJkpyboRvoJGp3kaIRohkCaM5WS8yT/zIf0ZNbTqW9EAxyCGMdTFoGSKStSBd+5jr/l
8UuePAvWu/5e+O147/MCi40cm3kaQe6IvO8ehL67FPcD4yAzfrVbcYBZXw10By0F7EvQcvvz1Gjo
OgbSCGBpLp0l9VYxBDnSX667iwHO2XqojCmQ1GMXrLJhJOMY3mCQVVZkViRbNCTylwvhYo/LnKth
VuLehD3NxhAoUnU8Fe50V0c2q+8kV3m7vlvsmH+MJRdznNfN1pApkYzTkETmIe6jX2WuHYu6eDJT
CCR0n8J3gILgP9vFeR2BpK+uQQCEkbbn2lc93YTq4/UVCXeM87dR6fwho5gIDnHBMYVw84ndNaw7
JqZsE50/7v7W5rwuNAULChVUldXOiLbzTLPP1B8vn40fcomqxi/MBnicqP9mFbuA/DN9boBjYYN7
eZdRaVgYwwTCEU+2/gns/Qf9bj5Mb9bZODCFG/8GE/ffgQYS7Nd6JP59JvgB0LyLA4uOSCjptkEl
udyg4/HF8pBOvhK7Peub0skdEZBFZJSLG00UBwF0CtFxV43SHskweBbEqG2/GZ4xf1YLaqOCY8JP
x6hxAURVgzdOVAT2WL+M9a/rX3E927l8RC5szJhnpDp76RfxDljfOb8rJkFrQ2SCCxVtzPRAB3Q2
yvIpLHfjeGt+QtoZ2eJlFVx4KGIl7RRUYFxKwzOV6ClORELEoo3nokPcxN0chg02PgOIqLuFAnzv
B44WhoJzLdpyLjK0g2J0JEA5v6Bvsf8im4Ijxf7/K5GbR9TGakZVaYa/ygd1gxLuvvaGU7v9ZHHl
957wwFqzTKIGdYL3iSFAofNNuDFPyYkxUBt3mnv9GAs+Gg+nlcIWQjYKdkfRpWwntXJ5kPJRd65b
EVx6PJ42S7SyMVs4S4oqPg0ju51v9emnmh/LVlQSEHgND8yjsVlNYQ9bZGtuld6e95FXIIMwkQI+
tN6EHhnZDYp3fYV/qRNfdo2LBzKGG1KV4nS0m/JEnH7P4NBzAMrUCh0yEP+7iiBTEm0dFx5kCvpN
AMoxzJM+SuFT1wjuddHvc7EBCJtOlTJEbDN6HPsMItdE4LGireJCw6SmBljBsVVWB+h4sZOK1NF7
wVX+l+fAZWe4uBD6eL4lyCld/Stu2hOryYYuNBRjL/5lbFWI10qulm+un4frUQ+SlH+myYRoekUJ
0pQ82MbWk25ggoHsh/kzujWXAA75qz/t1KRK81JCX1YZS49A9ifVNCcnnxve/n1RgEDnTzt6HnU1
KmJsel8/xK9sdrt/J3Ij9uTSnShtFX0+LlsoysCsSGfAXEKdoDp2FiSAQUBslgJg0mryCvwutUBk
C5FNHpmU9FFghQUyPTbJWN6Zw67ftQG4MJO7dtsPu0Skv7J26JcGuS+pdGraDSNqo3PrmfJxDDZ9
tL1++NbC7dIE9/WatBwyoGpRfs2PWvYE7JMdhi+dfK+IKGvXLWm4IsA/BAQ551sTUJyBVaLT4oPV
gyhfNUh4ThWojd2K7K4vai0cEbxj/t/UhzIatRqaRTDVqshS9Xt/EsS79Y25GOBcSY70CFgSnISg
Oxnq3kge5+7t+hoEn+v9MC5e6jHSfXXIgSP0k5+Tui8ix9JmqKhkNjTTPxFcl9+LOwQ6nfwB/EYI
380p0m+of0hHQTluLSNammBbtljOoFGr11gbKN4Hu+TQ7qZ3lLhoQEy0MezfF2Y0zGibmgXwgU9f
Z+On3lZ2HYjSBvY5+OxuuRbuNq0lfSSpiVa5vC330VHZ5d+DbXRK9vFu2mWyLRKvXotwS3vsqCwW
RUtIreYAbrhFFto5GjFU+Wc2jlYkyr9X77+lJe6WlcC3b+gN8mJGBpocU/AXtTaYSC3UiFhRRbpD
30LEWCjyVi4wSDPxtXSqMB6RNm5V0dvMFM1rC5yJL3tpsf7/rGdV+UMrb7smcyrpa1buw2wW+NIq
8HHxDXlq7q7pkmBk4iJMWnIGxCy4n++tbYGGvLD9v/7pLFU3AHCkCk9bUnVW2QQF+CSt3XSoiW1s
pi8gMt0Or3XlWIfCzbciGPBf1nexyZ2RouhjHZO47BYc3e6mOut73L0n4spHYSrBUp+PnnaxxR0N
pY3MlEKSBuWH5KGDogVq6HvzKC4VrceN34b4Ik5KMoKhI1ScUZ1ytHKvW6Y3yN+vh3T2Za6shp+i
1oxMziuz6Vwplmtb6TGNO2meOSlbqwebDqgLzrQVyjOsR6vL0rgkotagB17E6PJYj8qme6gczFV9
Ze0dxWnRBCkEi1TWfe1ij7tMAEhRej9DiTndjyec/q9JZeffEUQYmXD8UECi07yJcptk9ihCMYm2
kbtlUiWLFYlVjtrsLUCrOmpep/jp+i6KbHBXTDqrmPDqcP4n62YoN6l0p4vGI9YD/uUTcheM3yUq
XvbAGedzrqKLZECs229+QQDK0wpTcJ2J1sPdLmaYK/7E/Dm0dmHpBfW57QSXv8gEFzKg6TzpIBeB
XGtId1ZZ2XM37ZRZqHfOjvI1B+PCRVRaraH64BAI90Nqswkx46Z3BtdHsTLZiLC9q+94Iv/epo9V
HgrUOdHRDnjMkdUw8s6AutTtPdVrtxEUXQphh1jwKfmKz5w2VR2wSvB8y8Y+my++O98E/5Qe2KTv
mNIP5G/nT1QPluvkIkgGutqunxGFyXSralstEFTLRGviIkY3lcZAtQDIDL24r43IpYnU2QHIaezr
rrvaE16uhIsPim+YcqAgzGs2rH0btsnXf4nFupN+aj0d87r+zSAyK3Bni61/kb8FodoPQV3j4Z1s
6LgLzbdKuVGoYJeIIBngBa1maWrNvmBlpR/5ExsykbzmNXWjG0whOSMGkqdX8xHMCQ7dRRiXLLwY
wJdQ4Op/SSEvTsGFk0GbTRUaVCyF9LeDo2yoV5zVG2PbuIrDhgfSL6K+3Or5UQjop2XNAKc7933L
3NDzQcPCI0pt0zxNUmprqgCysLqJCyNcTJaULsmMoUBrlvYeJOkORWM9E6q6baxurx/T1Y1cmOI+
YZsEBpgXEVeQMNhT/DUaN9cNrG/SwgIXkCXdDNpyAoANr7EHQPQBG9UeAggLs8px4FYYZBGVaUSb
xMVmdA7iMWuBZwPm5GZWjX0ZN0dDVb3rS1sdgCCXpfGItYhG2dRp4I40HmUgoLSdv2f67uEG6Ii9
umNCl7WnHjSH7MJzhsKNgoRZkAOxtXy4hxZ/A1ceqIs5pFDdAAiEsU9kTJWa6tlp8NvIGah/b7Vh
vwXvTOgUnSJCUwsOKo9zGxRwU5EE9bCgBiaqBCd3c54xViD5olkhwZZqXNy2ZkiY9CpeH6bk1fp9
CMWWbH99O0UmuIA9DEEY1CAwdPP4qzl4ifmtECXI6yYA0gPDGypT703/RXRO+7rNCh0Ba8wbwGik
nwm1XKlPP7WSixluJYkURKQ2GkwCzS8KMeyiftKCzrn+udZLlMrFClvsYjGlrEd61ba4qu+ZZg8b
yW+PLabT0gcqHlVYD1QXa1xMTGiqtGg6YsZvox/yTXCIv/dHzG55Gp6e5bbZCRP89ZxrsUAuNipx
Yykt8m+8ruMny87RK9lZmW26kHln0m+ycRCPfqwfEUs3NFmmFuEfbtZE8iClJYD9TWyX1YtfP1W6
KEtYRZcQ5WKFS7OiMkjVKssZugTFg5PqVk7m1Jj2Vg+qV26rl+tnZX3zLuY476WU5EQ3cKGBDyVV
9+UoOPDrD8HFergTT4chzbsKW0XupVuGnkSFx2Ui9tGXPrCj0+yAr+metrYIeMvOwMfwe1kZ5wS6
SVs97PHOVppXddi2xCPUt4dsk5vP17/hXy7SiynOA6hVp3mc4fGEYg9mQp9TNDt0SDr6O+vet3Mv
uo23quDDijaOc4Ggy4sEOTPr42xSbd8EgkznHWV27ftx2YEaGWlVFe8+VoNjRvZCB51lF5NcQJ2j
Do2VZW58KM/WXgSfXPU04KWZRAH0qXk0eBoTA9qyqNwPuVJs6pTGDp2bzsEtQ73reycyxbnbVGZl
arL5MTofouZAiWuJFFmttYNImISYheld+d1DFtEYMMKwJhZOx7ipkXtInooES5xaicxw+xXNRMN4
H8wwvQ8mYMpUbMXMQ6tutVgN+zMWq1HrXIrmjqAMXegPViI9Ip3ZhyDrU6bygfUVr+/PO53Lh2N4
sccXbUNjHvS0KVgmFzwMN+rR2GSH2JW86LS3NhGeN5ZTnaD+gSon3bAXfnKbevF98Ch6dQtWzpd0
W9rVrTpkKJHkQHjlDXrPaiMlThYW85vc6C9JFokmeUU2uePZ5oNSQ54Yw1bamxyXUA5G2WRyy9rR
VM2+/qlFtrirwGeK9vGka66sHvXi7Ae6m0h7q8pdyS8E27qani52lbsVMJwMFgkZ+Xk+Ka4eTnZt
NWe1AxOBpmyvL2u9VL2wxV0EXR0ofljCMZiWRfGQHKJttGcsetljt7tuazUoL0xxF4FZVuiId6iR
DDPaC7dxKoAmrP++BbUCi+hUNdkWLpwvnHUlMMcYb1yyL8bHPBb8/vpNRi4GuCDih60WNRneZ3TL
gA/RO+t+6LZ2mNrxQ4vKUvyPCOgnNMqFFOC8y0qVE1bfb/cAI9/1sRN8MZ96p/ewS5vupXjJjc8E
fvBRQ9VHBokU/2zJGgsq2SNakWZ+U4O6l1R2pkwCl1q9XVQQwILshYJ8m38CImWkLQNO5s1ga5Vu
q/OtbzxdP3Tr2fDCChckyGh0GsAK4EpxGZw28sAahCnoCirIspt6w07UilyvoC0scqFiCBqlwc2N
Moi0CXQbzIBO8YWRE+m24qhnWiMHZ5hQUQgWGubiRm72MuqeGiM3syybzcBVDlMgsFvoAgQ+rMeY
qJLccvgfd5ILIgARS+CJAfKoMxrHHNpNM9JN2puCYLXq4IsPywWQBCPWUViC2JE2pza5p7rg91cH
CsnCABdB6rmPawppUxTmJie+w+AnG2c6QBI5OxMQw29aSCLLpwpKk7mtQMDbgebPF1HyKvILLszM
ijoORYNthLSwbcnfpwQT5dPrdb8g7Fc+pA6LtXJxJdTLtIpapJHJ87yZPP+enMvT5JWbf8e4oK7p
Kg/WveYkG2trPJQe1ModPB43016cNwmWzBOwKUZekQD1Q1SDzE07nUhTgQ5EBE5ijndlySoXcLIh
VCAziyIoq7uOj5XTv2AUYjO4ta0fyy/6w/VPvHpcASq2ZJMaFjW5LxyRUia+ji5fnRd2mTwqouej
wADfXOl1Os8oZSDnCrRzOCRfAAsVuMT6C5WqBtFNohimxrlEZGnJUKgMX3VLBnc8NUDqQtXdi7aG
k52gVEbc0LPw1BHBVNYXdzHMeUFL0gCgZtwOMtka0a2cCxxgNclaLIzbnaAfSCflOnqwSuLo0o9C
HqEtfNc2gt7hO5Lqw6mjBgoyBpuiIlxwzINgJjFFQ4Vu07t80+9+6HZ5818gnde/2MUQFx6DwVSV
QgIlBd1O3pTYoLbcR468AUIXqf+0Mx9E7b1Vt4UmH3TrdIsC6/VnxjWlXQciDtA/Jqbs1ErqSNmv
cWyc6360XvVZmGELXyR2pjSYuFKZI7HqiGOA+K+31bMFju7aGXaiycvVyLgwx21Y34y+2aqo+gRm
uGutYwqpde2LibM+jsdGjwTLE31EbttAmDUO0gAvlrTQlpMfRd6DOUs0Bble9lysinNkApxXXjJ0
cPLsb8tNeBs5xanYs1TE2oteZqtHcWGMc14JGFosAc6rj/ckPimi22vVeTXQAEFFHlgCnUvq9AQo
yTbBjFRRRw4ilN3Jv5rgppsFIZwFgQ++u7DDHfA8BvF9zGDodGuietvvgn2zR3VCUE5aPwKX5XAH
vDIx4D/1yDuslnoNJgfqJvLyrhcE83UzBjVkg2kuEC7kdcqEWfsWGAOa/6xbKIUBYpLN3wXeur43
v63wdzkJcF3oIcMJOdItY7TQNg1oaCvIczxP7o38jt4nojEswdr4uz1t8zwdJlRCZBjyg2e/34c9
ta+vTWSEO3Zpmk4TDdA3ssqQOG1HPN9AWJCJ8uO6IdE35M5dNjagboot8PC0YMj5qQ1f++omij8F
atVlS9YhbQJGLS4mhH08ZenU6G5o/Mqsh5581VKBB61ff9AMM0xdNfEs55bid5FP+z7T4UI+XCjZ
jgdpW2/FksGrm7MwxDlRIsu1FRPE0Q64zOHQ9ZA8+HJ9W0Qm2L8vLiJw0ahUZtIomqVv/Cg+pMb0
UwMxseCcrYbPxVK4K4GaRR+oIcJbru0HcKWHb59Yh0F1RGjsisJTnc1GmLRKSDRXzYLsiFH1wjOa
RvFQN28fr5taf1MtbHFJd5DnhpXKQHZEv8bNvy2O2ZVeAq89pi/KPUSkbdNWnf4c3GZu6XQvIuiD
8C/gvDbqgNatQgTx/jW5kT3tmG3R5L4F7OOr/+TfaTeVK23ns1o4eeF0R2lTbkU1+/Xbd/EVOC9I
FMhcmhIaEuEpumEB0XdlaE5X+xbvK1Fatp60L6xxrqBpUp0DDIt3bOmYYNgNDuYTuttfe/Q5U/a5
0SvT9vRzw3ZkYZhzkCBTVUkCc7E73Ifd9j3P2GBqi0ib0dOc4vFTiImFPc5R1L4hYQByNAjhnAOq
2FZwX3e9wBtXvX5hhIuSY6v67ZAhmenlu0k5juRgxIIEYNXhAawy3+lLkXD8GVjqQJ8UTGTg/Tvl
GNKZHsyCiujARTY4R+yKIJGbDJIpeGy7ph5FuP8j0TW8nqsvVsI5mxKg/qQq6NDK4OTObjLP3weR
3WNQsGXkzm+iotf65ly+HOdYRpTUYd+jJmta/cGf+tOk6V4ad/vrYYzt8YdEcLEszqOKsE0TILpR
WqsgMYaDDfa/KH9rqy/UEARnloVdM8X5EHSW/DyIETB7/6x1+yQ7gIlvqvfJeB+XPwv67frK1gvM
i6VxPlTLcVKVIaCFtQ86g4KehpQe5GC+MfTsUfNjJ/NBN9hou7oynBSTdzT9MQzROZUjvCr7SlCl
EW0o522p5ifSUOJuogDmFyfd3OXj9vqSRSa418mgtVEYzpiAmSOoZkhVBm7irsC8rqklgtixXn5e
fF2224uUoVSCYVIl4D8KbwThYeaFuV0fe8fatg6jdBh2IiiqYHU8uqsHTz5JOsTg1rod4hslQ3f/
fwtXH1rQ+lyMVQaeMCPvJ1uNwy9DrIi0HkXr4CIJDZoOYjF4rajTRqJn09y3kWAdq2m2CdpookGK
DvQrf25OWOi5H5VMXo+adqbe9ybgftljDAqy6yduNfYuDHEnLtX0moBcDTiP6qYubgZJsJD1Y7Yw
wB0zn5AwGnt4TXyybtWNjqnc/sUsMVAghY4KmSVpX30q9F5s8iOEUUWtida4F0EKsWnQFsUk4SRs
8q4eg4UV7toCKYSE4jC0Mc3ie6FZdp2/VIbhXN+f9fzMxNiqqckGJH+5a2SIMFkSzOgdsjbovwgB
64x3Cu6szjYF1lYvk4Ux7jKhul7NChoZro9hhdcxO4/Ry/+Rdh3LkePK9osYQU9wS7JYTiWvdhtG
t7qHHvT2699B9x0VB+IQLzQbbRTBLACJzESac8zuvpUOglWJBLG9XRgfWauTAdNi6HNkHdutHzzM
nuKEp/ASgh2jBc4em9hOfVHulqnzOxe2WCDnUiQUotopldkwQ7QHFZer5OTYp+YpNW1viPoHIJv9
JVirSCZ3l4OwbatQbZB2iNxB/t1I1X+ZUHtjXRDglZSY40L/m4lcaPkxWDpQZr0pEHfDB2kye4Xi
AhpPDJE4+IoSIxK9xVHZRadZNMTzL/pKNFvXiWKa/Jy1ElRpMUzIRPT+H+qAADU/DA9Fh+RUKO6H
HqTkKo6zxUUbYuhxRrEoo8+B9ldKnrdP73ejynuNuQrg7p9tJ11I8McLLgVoYo/sgaTepzfyffAz
dhmAIbBQv+LBva924tTBunm+SucuZCB30hjJgIYZpLJ3jHIAtaqkCgIbkRDuMoIajNhkwK0ndunI
6IPLfm5v4ipYobo4Je7aGWNhNsAcRiaZAoyxDsB1knnEU9Df2p97p52cwDE+gSbZJ7eimcd1V3rd
Qu76yVmfRIAoBTKWCUacEF2nF1k/JJlwdnT9nl8FcRdNqjWg5TYIqGpvejD3gBjz+yMaXG8tV31m
AL2pZ6NnUjz/KDo/zsXmptm3Usqsdjgd0QB9Kml/2D7B1U20FYxE6YaBRlpORBwoctUXyPuExQ9D
finbm3HaS7otiEbWH2lXObznVtQk7oI8ZJWi8NC4yV3uDl97FzVtwHeYeK+LOmfY9X13vRcCOSdu
GGbQ2Caut+bI7gSukxm4ELY7oTbF1FHIZ8S+tyWPs1fDTNRZrWPmzoFZdcZsj6Mema9jeY/tM1vV
x8XSOMulF303xTMa36R+L7eoEcWVV823wHJw4uq5qp62xa2GQwtxnKmy7F5u2hTj57FMMeR+DK0f
VSgYk1o3JAshnKkaBnmQVLX+Q0yj3dQ3to/3RIkm+f3sDjfo2fUB5JF/rd3Q1wTCV6/ZQjZnxJCi
yJElAV+e2hnEqWZkWSUalM/b27j+6l2I4exVZipVrJMczWhuh2aP+ki92QFg9OFP2Jf8P1rk/0Um
I6nRVZsxef4zHFNTXanq2Eb/AXIIr+FjDP7BcJe60kv+BbSUsp+BrEykn+sJeNZc+z+pnMGcBikZ
VCZVCe4S5TzVnSuVtTNpviVfemPfmD/04cv29q4fIjjzGFWHYvHjZmqeyTMZMclBm+PQBu4UR962
hH+xYVcRnJ7odgHo71FCT0IHHGejgLNTnMjXvQI4/4AeljzR3N761btK5I4vxEvRilCM9rTx50Du
xuGYDq+CVYlkcIdlBHWLxoTf0/wMmjq6C57pIcNwiulnJ+pa3vwkyk2LRHJOx7ZMKcwYOGNfNm4f
BJcwBEWIpAimHtlneJOMUV8F4L6WJSu/X7CLt0gfSFOp/sEpgM/Zp3sNHckf6yRaiuFMVztlhVEG
KKUSGh+sqTp1QXgXGIMvOCjmQbaWw6mfgmlf9B+jR7f1/kwRjYd43/4Ps1/E37Ma7i9XxaleS+Ry
BF8Z61yyNNBdV3t7hwSuXKD9Bpi7rogfbe3+YlIUCE6age4lHu+R6iWK7lo2okB0IegiUbOPhCBL
Cdw5WXM8MpRV5FvscVfV2X2jDS+dCrCjQXYs1QKtt3TWwaXnANhz3xDdq/PUC9PuYfsg2Tm9P8fr
SrlzDNJQo0mMmLmJGvuzWgQ/gilrvbxR0YVh0UQgbv0WXMVxBxkkUwbMdAQmgEc+gf3kmB5nDMKL
UA9F58eZkdCkthLZuAUGOcnSnoDzaXvb1ozG8vg4o4E6aNirZY0Kk/1UZHsDsOh6/XlbhmARfHsb
6ZOk7ErsVRmepeBGoo/b31/1x4tF8EABjdaWeHYiltIwD7eTvpBf7F4Nr7hWgUN8ay976kFUnBOt
ihmWhR2EfdfJKKXoeib1YWpll0btbnthgsPh27JIgE4+TGeOnhWcjPaemme5FURpTIE2rs07WMgh
14yoR9GgSkBYNv1QgntCH6vpto5PCUnd7QWtpgeWJ/XeWpiR0uGWtl/QlgUYieDrMDiMn6I+z3s8
yZzCkw+25ujAmI5eRI/b1SkJDX0SiqypOobjOHXv8hStnMWA+6SMppMGPQol4U4Fsntio4dKBape
mPqtUvtlZjld1goeUOtK8yafz+lPNC9rsBDAWqah5A4GuCtSognuw7raXIVwjzS1sCjtGB0loecW
MzzFrWYJMHj/xZFdZXDa3yVWMkcKVHNwAwNYTKwzSHdMGx0AjJ9aVPtfbYlfHBw/yNBnqlWZzIY0
O9k1/PTEepyL03i2XfOp01wDc6PTIRXhl4rOi/1/ccnbKm9HtZvQKCR9i+LSMem37Rux7rau+8hd
iNwKqjkYMcRsJL2jxOM+IZqvEcSKjS6oLay7rKsozkOSMSxM9LqMvyu6yqEGU6+Cd7SolC9aEecZ
lbpMAPHZIfdRPhlIIEn52Q59YsTe9s6JjoZzjXViNejGxUR+bwSfNbO760ZRfn91OnSpdZy5CNAN
PhcE5kJ7Invd1Xfx7YRhIZBrYFR58NKfoKl2k8P/i+6Y5RveW+a34zK5VgI7QDkzGtEIR0LjLCXa
F+Qd76bcOFpF7WICy2lG8Azk+B16uqdoEOl61cd4m0BBV3tQNFA16qZqEwMe559XQOnVMRvtgqkN
KK0ckNvqznSfhqfeBTAIolY2ADO4WX/RnrdPmH353Q4sJHMnnNCkUdDOBDQvkEFpsRulp37ekflH
PIhGmFaVdiGKO+ixj7spqBAGyfZ9KXsoejh9dipE6fFVnb2K4cc8c3OU9Zg9Nmx6SZuHIfK3d2zd
TC4EcKYfYBulZSTonZP33S65/w0jd0t9vGnc9Dh4odu+dD9EoIar/mYhlPMFo43u/niWwMJKI8eU
vxUD3c21SA/X984gRGXM9Kjv/VMPC2OOu3HCqz39VB5TZFyAXn3O/prdwFGd2Bt+iN7TqwkXcBG/
SeQM5lSnYdU0qCoXRvHSaZ3TJrPfduZu7kG4YWmelUm1M1rZzaipggTCuu4D1ZUgTgG1D7MOC8cz
RurY0E5vvdL8pE2IYkGH3A2OVd7QtNlta836zl5lsf8vZKlZXNlUwz2byBdSPRjTfvv768GCchXA
HZ1habCiwF0DOsLsM0hU4o0PGEMCKy/di+Ly1RK6tpDGHduQFHoW5RFirJvR1/wcKAwWupfKg45X
feFPn0X5JNH+cRayCzEtUvfIsmZtua+HYl+OqiDeEongTGHd9CVSZAgTUv1ppJ4swp4RfZ+zf61J
irlP0atUWcqd3bQn9JMetrVgNfy4Hgvvz4yib0OzxfxmGM0nuS72aC+8TYNiR/X+JSn73Thqn/NW
Fig325n3TuRN90zOItYT6jCzbrReD6zsMSocybDcdrob5iek4N2spM72OkXazs80TLASs9Jj0BfD
hzvd1VAhoecRTHjtHkhkPwTSWBiwtT7OULRxE6ilBeOrYpaZ+n9gQ/WDeCpVE+0kZyZKPaOhWqH2
E36qPhl3aGRzrKfhBCpD6cxQwtUder32cKG7+i4C1VL0CcjuvgwCQOJ0r8UxeJL2YHw+Nv70Zdy1
Lt2LXgnMjmztBWdnFLntGzqhFhCW97XdOXn9dSo+UP1dWBeTsy51OA2kZgQnUvOcZj8A2+AKTnR1
FXByhq6qMt6pnMZqBphuu4Ehav3VATLgSP3EKz8nn/FQbp38N+FFh8qv4J6sP40XYjkvXuhlExcq
jncOc9eQ3KA7UPkQSgcSPtt64BIyO03xmonsAtuwd4emMtIsGAdi8tOVmZRAqTQVdN3xsJ/j6Khl
u3ksnDr4tb2x6/v6JohPQ4WDbrUA2G09s/FjJOXlQxEInliCtfCJKDoa+RwkqMdOI4ZRtemuyB5b
Cti59Mv2WkSCuMNKE/RKg8Eaz+F58m1A53Va48x17ZL4+7Yk0a5x9gXDm1ncppPhjaBeRneYaaP5
R0vcCfPXAie3WgrSrqrAJ6Ms2w6ppGqj17/S4++h96dBg+1go4/TwbytP9JKvRTIFr+IfApLBuxO
MbWepf2MgmfgnAicgWj3OGthRoZkGzSCcg/pbkjyXV4Yz0YrCg/Wfc5i57gQBFOr1tgQ1HZpNquf
etAC38OD08ZHk1bn932mdbtgUIiyR/tKBIyjPgGvIU3HJHKCzpo/N5bShwKPLzxP5lEW22smaaGZ
OQLL4OV3ZdYvgHjBCJ9ZF1AsLICtBjGLTeCCmLAHbhntoT4EyCf5qcAY5vZdWBeAKUVTwVAPADj/
uZ4MvafxSGVQ3E5ous+I20iVaM/YzX1vDq8yuD0j9mRHAMBniTXG5MkKy+258RmPruTpj9sLWlfP
qzBux2xqdt1AEbmqwf2U7fRqcLLw13+Swcd9Xd9YaSQhf6Dat7Z+ydKDIQJ0ESyDj/Em0mWTEsCF
NGbm6ZLtEInZd1Hz76oYTZNNVdEVeGf2/4U6S82YkLy1MHk7xMOur3GtkVP7qoy6KLclksSZDVWl
Zj1mCPfD9Gigxp8n1KkMUTMgU6V3qrZYD6fOMdrZlTrE9dQAug3zN7a/wJ3k9sVTCbqzoPv0AUXQ
TN0mimJoFl/NKKdKTwoLT9pAuh8SzSnsH4awQfv3Ibxf1FUKF6WiKDe0VELGtvXSW/0S7KNnGbOr
s2eigTQFHmr4AiLlu8CpQKUMvrXfr9Dp8BF2dozHvi2W05XOLvJmttCG3snlY5/NfyVlkXsWaQQ3
eN3yLwRxqkIwzt8HGHX34k/djrFMxvvwiH4sAN5LwjQ8+9jW5nIaM8sB8vAK7EUr3eWd4Y4K9eK8
crq0EkXBLK54L8q2MYhJQJlucnGHYUd52iWFgZZn9Jk58TfjjK4ep/ykubLT/7J/bivn+squ4ji1
iaiOsn2J7FLS7U2AjlUpVlbXTiI33rYktkdbC+M0ozeIPgCIAcm4cfLLqfOrCewE9uDRGuBM1of6
LNlQxN8bySlIFRqJXpT4fu0RYF0dqr20A5NTuJMwcO98NvYFsNSpS26TSy6aLFiPABbCOYWpZTUZ
AXmO1+mgHJpYvejD9E1vWifJhnNdz60jxeGjrOYnMHb5cqw7YTc8zfFHsBmWm8B51SkdtTzO0ZBp
2vfy7Cjty1Dv/9u5cr5ULmnbFGy+YaSY02iAq2IRf5azA02zA8YSBJXEVYXFFLYlyyYqqjwGQFOE
Nti3MRIACWH2w0ou2dg7OhU8d9eToFc5PArAQOYk6/PeQGaocTVlPpv6KZS/t7rixwV12jy4YJT+
uykLDMDqNVnI5V7B0zypRZt1hqfp6U06fZVAnjXQ0dXR3U2TYrd9eKsOdyGNRWUL194URZFFNATO
RVW4aY05MvCjEvJ1W8p6o8JCDGfUojwAvY2GnkjrTv9rIB4AxfbTfb0DpOMhRR77pnbls7BxkNmu
dxZnIZWzbbo8UX1C2R09+YqveeFJe8wlR7pFAdpP7wtvOsQfgb7SFiI5IxdK4ETramiNkt4Y400R
3In5ldc1xCSyKQP+ivCgB4BBGdsIBJPeGb0EVeyWfn9+RT0dYLuAdgeaEfJtvqgkuK4oV6GcIZFk
o+km5tfj6WsZnNv4iYhai1ZFGOi4VNGmALwmbu9MTaMGyLBRJNLduT4DPcRqBT18IhGcT7D1lhZ2
geo9Ha1HvT5OZu0ZdSawiOvWf7ESdoKLW5UoANMaZWQp2ACP6ZZPiRde5r3sEz+808+iaSXRqriz
GZK6akx0xHtULjDjDWpEeo5mYcfbquU1cFEtm+gGjuOfq5JqJRiAuoD6QuHQI5hXgDcF9GpqOaOb
PzMoIzzUcocKZ5NW4/WFYO4eE7VpgCcDwWPWu7EyO21VOza9VaLGsbJffSGILUUL5RSxV0itzxr2
s0dyySxmR5MfjOKvQJTMWrVPi3Vx2phnKaaPYxQtjfqhno+SKLUp+j6nhlKuZmqro1Nrphd5vtdD
kVln3uGdgV0sgFM89AiYRRog75wdk5+KF4NiQrvNC0f3+0vmosN+242I1sNFGmM3AfkeYCVekRWv
nZo85KkIwV8ggscxiLKp7UgHEWNz0clLIQJKEn2f8+5zSUCxXCNYgkp75dQcp0REjCnQXp1z6UFC
qBzYOJQmxyjMsVIGxy72IMsUnMa61XkzBzpnDkiIgbOAwA2Vne0MUuSA87yvX7aPfF2IpSgaBhN1
meezTclcZRqLoyu6o8a3INqpikAE05r3SnwVwe0XkaQyIayfUd/H6OuOgayt7OTDh0Z6QCn7thRu
v2SpCOQ4Qt+OPmFAFw3kl+AwuuX30K33Io+wrmZXWez/CwcE8OVR7VmvujXdmvZjoB//27GwY1t8
P51laoYt4D7aWfe1/hY08YdGRLAuWgRnHqmmt1Vp2ehPn49heaO3gkWsX5TrJnHmUTFipCVq3PVh
kJxSfc2lwkWpzwHjibu9XavzSMuz5wwlGdMAGWd4sPwvCQXE7Cf5RJHgND3tgVZudvubqWZX+Shv
CUSvd54u1I4zmuVYA3IW5N3ICym++oD83U1/1E+smct6BF1f4YAn8DL56k2yA5zahwLiq/jfz6yF
phh5PTb1aKJ4qp4i/WjT8ywiHV4Pt0wZ9LK2pqL8wi1xqkEpgG5ePGLQDLbTcoZ6u7N3JaZHcbu6
+/zpQ2b8KpHHnxq1MFCCYAAcQjw6lf4zGnfbGsN0751RWgjg/IQStG3QWGiYKubYHxHuWMPs5Mi+
1+rDmP3YFrZ60RbCOAtYFeCaSHLZAPDYKel+6UMjcBUiAZzpA1lqjmwXuswMkt5opHeB9uBtr2H9
ii0WwX7DQtGkKJ2KqsF0a+/Lj4Orn8BCclJu4wvetK61a3fRQT3b6A8TXe5VF7UQzNnCYeyyoUnA
FKwrpy69zaBtom7c9ffzQgZnCuU+HwMMvTJcZ0a2FmQOUBB26j0brGoCB9PeHnWB5yzYU6ZlW1rI
WcjcrLRaUvCO+YP8mu9jYLYPNzIgN4WP9XVZGlotgeYnWxonS7aaockwiwpZ7bF4yN0UOeoZCPFw
xYJX4KrhBxvw36I4a5zZYy01ChoNEE06U5g6CYaviTd3z9v7t672VzmcXSrjdpLjFAAwNLuxoru5
/L79/XXNs3RVISgRKzKneUHUyKFaErCUUuVgUeOpLH+1Ft1vS1nfrasUTveGbsoDacbo1phKd21n
v8Sl8pnEmBKYIlEhnFma9wp3lcUpQWyX7VgwBoToOEPP54Nyi1E+1wCHbegZApMh2j5ODaYgklFj
Qu9XXCROOhx18suQv2xvnkgGpwJKpqloo8bcR92c8uggTYd62G2L+Bf397ZpvIuVMGYkRzE2zYR3
VzzAvbuT4WLW2WV03sPnWYSWv95ta14lct6pN4GmXCvoa+zR1Wh91kHCWv+Qkc+bwAyQpIDnS3bZ
Xvm5vVB2Hu+UAyTYBlC8NcCzcl5ksIbasjt0II0p1hn1dxUwaHB/k8ztiPZXW1L0yMajIN/8u+1o
Syy75QvHMvaRFckUKXTW62XcoCJp3Gpe4seo6IcqwAhNPzoFsxPtAnd+YnDEH8FhR777beHcPa8G
EkRpiRiqri51rDi0L0SWftVULURwlzwNQdPRBogS4TnznfWF4S/Zt62DBZqv8666i3bCNuN1mWyS
HHhFeN1xWjSCPVFrTbzt6A1BHdZt9gUGUEEPf/zN5euB2VAQDK+3yEJv/xbJ7M/iLOU5Hf5AYIyv
w677zuJE4hnf0Ev9argJYOAlf1tn1z03AW2pZakQ+5vKciGxNuXWqmJsbHAZdpYP/pNj8NN8bn9f
Fbi2h+giP27LXDXYC5Gcwiqwol0+IMmpon32YESxdoOmJWQCTABzx5kpag9YPceFPE49i7lNcpsh
OkSz9T0syrPS57ng5EQyOP2kGtobC9VA3mQCXv/cn8g4C+yoaNt43zOMJbVrxFha9DLKQK5N3DLd
D+px+3TWzfViuzi3g67cTCpVeO3WZ1AijKFDB8y9va/Q6DIcRDrPfvY787UQx3kgwJbMgR6idB0Z
h5LcqiZKvL7U3Vnhp+2FrZrnqyC+YGZIeVHqMayUJQfjSZe6DinASWuI02qt8dzTPk4cMhfTbVG2
jSmyYEzL3q3T1hkMtIUAkp9wrNVYT6mCEhMDQMPADnvf3gbedN+7s1sd0f9+AKrW9pLXmxCuQvmx
xtLOFSumMGF/hOaIWFIEydae7qbPHzKYOhjmAJiF8Qh4wX9aryaV7bzHWB5C5PDQPYSwXZ9jTLeg
Wg9xP4UNucwa8lu6lMddOihpQOsAWR5yIUDcLy62O7rdDThUHOqKepiZHm4J466f3elBo8pIhsf1
p1B+SQA2mdzE0s/J+lGHfi7KXa/mRZaL465hQtQxbHQbs9NP+gn+3IvAzJD5puQAGdQZaySxS4Sd
BI8r9RC4bett686aRVvK5+9lVRiJlTNzY9y1xolqwiiNxUPvd5RNrhloJEHr0T/VxSznTB96lnDE
9Im6U87gUI1flMfBZ09hVUG8sr2ktSuooyT/t0C25IWvK5teifUZT7hgPMzlXkuPWSDwbSIR3BUw
1FlLwU8IlRy+28ldJd+rwsG/9ZO5LoNT+wnzT5OtAm57BNzeTnVB0gr2KzBnPyS3GJG7hB8CZllu
HKf7iVWQGBB1gIIJ9hq910vgXu//29lw6m4U5lyDkxO2Y6p2hZrejq25T5tc8LRejXeWS+HUOp1o
3wOUHRgzT2cg8h4xief2zq/qFVWoXQ4PJ0owiiTyfZaWqZJpojAczc5+1bz41KCDFLSzfywj440x
bxtR8WPV8i/WybdeUssAgUeNGbnBrW9iDPT3B3BFAguDPohHUFbncZfSmKVe3CykPLMW7H3IN5bu
7M8e4Kwu5Fhd+jNWedPuZjy4ohMqCYD7FGWQ1/z6UjZnRuSWzBGgb9BKmN0ARtrpzWOdN86on83h
25RWAkcuuOEmZ0TGYIyyNsYrj/Ynqr4Y3U0gakdZFwEQLs0wDQBLcQ+PdpL0WZIgQm7MyGnC5PuU
9PdzLYIhWzckVzncqdltmmtzAuqpEc2y9NZKve07Lfo+dzIZtXtzMGAM40AG9+CwN8dZMNgh2iru
NFI5JIqsM9hw66Aat1kGTMZINCywGhIjAfx2IJxVj/JZofOIF4S810+WPwNZr3drUNWFLiBzPGEg
xQ74vWe8yuMsfDzTJm4NZH6So+qa6EUi6LCUfbwsTqIkk+iMONMuR/UkNwZyjVp5Z6RPlqj4Ifo+
Z9dHGoylPgGptp6fyvaxHI7bOiZSAM6ed4mmd3MSGN7UR83BBsn2bgpyDTW5MfG3RbGt2DgV/gFB
GzlpoxjpUiO+sdudLemgNjsF9n4kkrctih3wlijOAphZYeZ6gEil1neR8lqkP0b1mWDAYVuMYPM0
zgB07aCHWToiIAruo2qnFJ/6QpAyFZw/35Qjt0NkkAplj5Y+6/b3fBIVAURrYD9g4XryPqwMq8KE
Td2d5OJBqdxWF2DxrKZldEVFw7OhgROcH4WrOmmQdFaJZeUNZJbTUw3MuMHL79uL7OUevYhMwOq2
XSXyM3F2EiTWkBOgrFVRfJMNGvnUtFUv0GiRFE7NrH6Iw16HRk8o0gRDuQNauyCuE4ngVCyfkNQj
KZDspeoUd3tZF7H/sQ+8uyqLneKcTJ7khVlXMGCYKvckh0H6pbDNeB2dPgZRu1AEfhBObZE1CAbg
jkQtwJj68FduCgmjmcXaWhDnbPSIAI1TRjyT3Myv1quCUaP4pfH1I0bldyZ4kOkOsFlAVsj2Qi5k
tllbsjnHo2Rqk2bMxOkP9dE6xKljYh7ki3JiTL7TZ0lzRFgi66Hj4vw4BzTTwOizCqZOuzNf/qQp
QNHm5nvdiyInBXhRdbQfmiNgbJ9EbSirZlYxDJURFJsqPzdWRblNyhjHGUTAr6XKqUqK09zpjpE0
H7GDC1GcH7QGMkVkZug7Krg/wGzbCHA4VusAGH96WwznCSuKIkCJ5w2KHs2JHmcv3f3BH6Z+gUeO
5RI2tFncyF6yC5/QSi1q51stcS9+Af/SUYY4CJoQKQtDdTu3frXuGB1Vdkfui1eGcyJ36MTUXII2
EpG9XPUC18Xzzx3TaNs8UVDkVmL099HGelTN/MEyui/bHnM9FFwI4u1ZPhomeCB+s/p6kYsxTQDv
Az89cJJDjo5tEYbL6vj3clM5+xantM+Q5YLJMQDFUOjOIKe/Uik9TMF0qyrRRWlHx6p16g55fR+o
usCAC1fMOdgkqEZwxeKCqt9QCEGeLfFyV/qOiZB7+D5fBFO1+pxbbDBn/trR0qllDpibAuShVD1L
o+4apj8EB2Lvh/l1+zzX02wLcZzFa9W6VVI0VeLWKD6ZXBXgn4XpsPqStNOd4I4SpBQxt+qgI98P
/fnr9g9Y949vt9bkzB8F3VFnGRNgC5TRL9XxaNvkuC1CdDc401PlXZ2qBe6G0YPv2kylxGtzPXay
jpiCgGJdFLFNhVHOg5D3n8FYGGj2NM2YBJFRxYHHl9rZSZKf2+thH3nvpK5CuPWQXO+CkYF/5WFy
J1vSzdSaz7Sdb9qcuGElKpGJxHF21bSk2QDBIhBF22MaY/6yPI6A5+73gXDwc10Z3lbGvzCMkdKK
5sy4hOSck+SQkY/FY1cRXMhHtXygXYrcwhw/guJdMp62D0e0BM4+2mh/lhMG5GgqR8vEEQn8qEDD
+PeEpE05ejsQocjBrVSOmFc79ghTthfxGzttQ8U0tsrFo6Ir2iEuTByEeek91a3vh0vi6aVjPDCK
dhAggFZQPosTaaLVsf8v5Aa1PFLMbWA6lYI1fsoftTL9RCdDkAUVHRJn9GhUlBjK09D0qAw3ySDt
h15yt7dQtBLOEih9jNkVY0YUO2qeOaNdKku8Yhq9bTGrlxM9lTasjaKiv/KfG6Z1SJQkCsx30GhO
H5zr9BDQx7Q5WiDF2xa1nlJdyOKUoqpKQEYwBlxwHsSOusPInWfeGUhrsu42YT/2GoAQkGbelsbp
ghRazR+Iyyp9yo1nWT3PRe1ETeaW0q8yerETDOwL0mnryeqFUE4zRpPqJmPa8Sy1qlFUqqUdwFmA
5Vl3FDx1VQP63zT3wc6BCZdEQe00Jt2lzipmgBMHoPHtTmqDb2o8E8FRrwYGqkE0zK+xcJ3b/qik
UQKsGmQT0c06xxgUJ8beGMlTpz7KXX4yJ1HualWHFxK5E4iTTOr1AKEIqfwh9K3hmyxq1F1//ixk
cBveKiSqzRLeRd93J2CB7CWHlYZzVz12AEhunfag7U0/OXXn+PO2QouWx13ReBx1SSmQ/VGn2Zmt
h6FTgKz7oXz5YoGct651XS4AkYYAh+y7/pJKF90QzMKyPXpnrRciOA/dzLpiByEKifY0uG0WPkYj
OFFlrbqMSuFvb9p6wHgVxrdWJ7WljAW18NK4i03HUBx9X6KKJD3aeKoqbn8avtSfrAfiGG6JgTNR
u8S/WKG3a2BxDty0wARoSITR8yh+cAK+787+bkBF5HPmjoLodHXKGIAaf186i3PnsYryummhxG48
JffagXxlbXvhV/Ugeoqvu9yFJM6Sh1EiZSlBopC1sdH7yJ3P+QPj02VPRvMAEHc3ekguIqwNge5Y
nFUJgrGz5HTExGVreTX69XqNOPp0Nq2HbcVZf8gtFshZE8VAf2AUo0+vSqP7KlEOuZE+VHniaCYC
GLCG7M18KoDG30CPgSgLvyn4BYILb3G2Rh1rzI4lsDXJUXblXbqzEjfcj25zDM4snQQP6okMnMBq
85QsRjx3hMLKeJWCWbJP7Zy5dbGro3s1uRukL4IVMuXfsAQWZ2wI8GG6kk1UZ0fDz0/tYT6xIg3r
BxEBiTDF2BLFGZ2e5jLggBANtMH3PP/eBM+CtbAPbAggHM7wSMyhwXQZ4/hz5cnRMTWCbEPjRt6k
OVUMW8MCD8kj6HgHV65wMkfkmghnadIeT/GYYDOjY4ncKm7kz95nlNPBkVkc4sv3ozvuwNIiBr1b
D37e7A7h7E6pzXUiyb9VlUkExerJ3rPeVSJon/2XiMdWTZsBmlg8XkMfh03btagfDG58y1aZn4gH
mgJXBxZN7dARuiMy4utR65tM/p1X5SUsDhtPUzAQLeloKm0VRzZCrzL6TyXpRfWL9Yt/lcedZNha
dqnUaOkDcw+6iNIdua8ukiuhD4FpkXpOdEeUkVtX36tM7gQpTHmey1hjdmwBldgf4mNzVM+idNG6
/b6K4dxGbevm0Hc6Xmpz+2i1n0ma3Ort5MZSKTKfIlHMIiweZ81YW5Me4Emj7+vjFzCu+913lidC
cfbUgzgI7SM4QVFEzvbpnRnQVKCaoQ0Z6AxclKYFWSv3GR7Uza74zox2/yN369oBlIKfFELVXHdT
C3mcCZ1yIMGUiYqCbZW9VmrsZ3Xgqob+0w4bX5PGO5BRne14ckhHH+uGinaZ7eLWejm7mpXAbiYZ
grlpbz0xWAxwZnsydSvP3ten2AseRZq6ehvfVqzInKFllGGpjqSuN8xxMfsxVeNv7USPmRX5RWFZ
2T21U8sWTYuvJ1YXcrlbOdFppE2BG1J77FaWwIgqMN5rAg3Z9Otf/1GTFJm7kemUSrmEh5w3+uYJ
vYRef9AeWTt7u5eO9vO2+1o1OYvFcfcyAOqhZiUYEDTT0gNUCJ6GHUosojTD6p1ciOHvZNkaAWHd
OMYEmrf6yWpfSPJCqs//bTVc7JaFTV8htY4kfHOgzVmaD7KoT0y0YVxwFlh0kiIJWdo6QK9H+b3M
/lISUbF8/fWw2C/OmrQ1DFiUolrKKtloRgMiQrg3HnQ8MAM3F9gu0ZI4U5JQO4mkGGACRb5Xy7OF
5mc80gUGQ3R7OXvRGejJyEN03oeqtLcAkzfb/V7vdScO6gNVqSB1turWrhvIDzMVFhohMxUDU9mR
DclLuw7dqrn/EX4pfSGGsw1xPxuxVIdoauv2vfpd+cho3vL7nC1QUtXIzQb8Vfnw3WxQVDJ+UUAk
bN+a9cuJWoCCRjZT5wFzSqJM6Vz1yAXXfjvspyR2K/3X1OQCFWCX/L3LuMrhro4K3kBFD3B1ivFr
CC+RvG6vQ/R97tJ06SDXswnUx2A45NIxkULBRv2L072ugLspdTjAikkIQv9cy8RXrR09TL6JqQBd
WNETrYe7MtagZ7WuYOZHu0sMIKErTlU5pjcbeNsrmRNi0ohWwoBQIJVPnMxyo2hqjQxwVMkndTBc
qmiCYF4kgrs142gmQSsjYUcbcJSHN5km8AP/Yj/fDorPh9izDRS5DNdfNuG0s3t9Nx7kezBigsEA
bzDR1PG6BbUNywIcqE74OkQdTYM5DNALO3Wb7FFN3TF73FZukQj2/0VUG03AxJ9HFCCLEe/y7nPR
2UAaf/4/0q5sOW5cWX4RIwguAPnKpffWZsmS/MKw7DH3fefX36TOOW4ORDfuaOZlHhyh6gILiQKq
KvO6kfVbFjhS/ucIt0VHTVLjIlBnlgdjmxS4xvqudjcc1TPYHez0tvmWbUWl1XX4udjktq2cJrXR
RwhzpU+tSn6rlFujug9Qwrvu3GrUgYaSzN9IBTnY31dQa9hYQBgcH6l9iatd3wuub6tfaPH3lb//
/anPDCUpQZijd5D9bn8G4a5gmX3didXFWhjh8rWoSdEko+KaoQ/MMZCzsfQ46n916WcY/bSFoXk1
F/GWSxiBlec9SuLcYuxcgl1zoqJX5/WWvYUZLqzVQQP3cARqgGBPIH62abeDVbxRB1+psmSnskdL
JCIqigMuxkOMHcdUQi2K0R+m/NopgnRK9Pe5eK4Uo6IJWGWdYfzS0rcyEaQ260/bizXjTqFOqhKi
1mhzjE5VjjVLd9HGdPHoFJ690zymptrlbfHkb2RowIufttfjnGqaidkxovM0KRJgtepD3DxJVR2y
0dyZdW1DIeRTkf7bDH8ONU0+JfXcYFKqoOdHotgl+zLILEPdXd9S8/f4kJZoF0McLkQGqTPJx/tZ
zGQwX+dOT7cTeRwbQLlIwHEdYBfGOJDImAItgPkdu0EKET/qsm8N9bZvto3iKslDFbsymenl/2qK
Y8a+ZtqXMBJtOsEH5Afg5dqrCg+a0Y7SfZfUnSIlVipa1PVNcFlUDj6KScl8P8IBXDB2W6NB1gu8
7fXv9gfsuNjgsENKgrZrNPSs54mlv8wjO/G5scJ9djNXIWblctEo4+qtYvH1OOiQh5JGJECGGeGx
jOyanQ7t5kooAThv4I8RaRqQi9MJiuVc4jfKPZvIiFpcmQdWold2q35Ns1MjuUP4k6Wi2sp6tgSq
7f/a49nqVBQ2owKCL075zvSNdjlHuvG3bAvZCOH46XpkXIxx243oHSaBeiQyjekzO/azxE3TQqid
sB7kFzPcRpMUWRk7H3Qj5S/jl+q0fwWbJti0G4gAH2PHc9WfmmyJqmMio9zp7Od9gHsUdlZmPpXT
oQURVp3cXw970fpxO4t1mu5NCgoaRTaehto8GrksQMRVE7oK6RxlLoTxhDBZFXlG3iH+jKxItyaG
8TYBxSX3uiOrqYxOGVi9TJOCt/fvGUY0Ra2mxXh2GPLCigM0bSWWUdwaqqD1fHU3LexwC1bl2uAH
cyuSGmdWYN76mmEz/yWld2FzyL1ic92tdyqGD7t3YY+Dpb40J9bP+YW0mzbyV2pnX9LtLLhnPviH
Yoc7CZq0M2gqR25/K0NXudh67vXfsBqHi5/A4ZSW6hXVZIyesry0pBrT+j9Ykwi+n8gIl+cw2kAq
omjRgzJ8CeiW6S+jKNZFITJ/2kUSGuCW6JsKMh21OIdsI2nHkNxJmeCLiQKEh9skranRItybUb3V
BtmSCtVNsmGXev2RSp1bD6KRu/U84PKF+Kqhmpo1ABcXrdiwpR/glXfpPvnlndi5wbyaihqF6XTC
Ue71jf17y/GlwjKs4qpSEJq9TbfIQfaYxkfvSu3gOWEex/eFfRCrQULRtG8SMO1oMre2g5GCTw3q
OXhNuE+zt1aBq76IOWQ1g7sY4R/7AkNv9AzE0o6hH4nx0I6FmxoWZOwTEUmSwJ33B6JFQOaFMrJ8
QK5o+t8rfdsUP+L48RN7d+EMd3DN9Ba14aHBojLfavMXUc5Qz7xuQrReHPKOo6TEyZh3TlwVG900
70xwSpVEt5S4gKpRWYpqKOtDDwunOAxu6FSHcoJDS7cgFY6hhwxMCVDasLxDeAC/xm6+tGg7xZEt
+ZndiWaP1z6bLhNN0cDVpms6B1UgrGl9s8YRQCS0APnVTlKarac2gnNz3YyhmOA3ZwrYuf8OV1me
pHHVINjNpoYWRVt+GaNhJ0WloJFq9R1Sly+G5h+yCMMgDCsvzlC1Qcl/rzr5VtknNz4amXxHlByu
pbw6IQyP3BjR1fmJjTTMqkqWkUdF7w/p3a5HCiXuK1pD+qUZLuqpGepF3qBoG2a1pZCXJqb2JN/i
Kce9Hvur5bylJS74K9nITDUA2leOckBBz823/R215oZhsPgdRT0EQntcUPSeGYR9Ucxylupm2icb
w8l/9JtZdTe+BTOE8JF6doDPP5YOcsHByqmgM3cTBKeDu/5mZiRprMyqvv+HWl3E1rF2ei7NcblG
MvZ+zCY832kVdYzxcWRbsPj6/ZnWutUFgi02r9Y157idrNLSN1mGe+WovpbkFIgeh1Y56ZbuzO4u
tpbSQqVKZf78xM+gCVQ47wygrvlgnJRb6VzvZ81d0fuxyCvulEzNzpjiEneiVM8tr3zKJ2IJwn4N
83WiE2pAGBOKQJyJYfAUr6nRqUPvJ4dtAs+aB+SpExn2+JI/Kk6xDc7BXnxnXt/Zvw3zTTQ1uunQ
Jxxi6JPtDXbyusJi0ddxeLjuoMA/lbtWRh4JK78J8d3Sv9L2m8e+l1DDSQqbxULSjnWXDLBDMcVg
EDb6e4xA708ZpRgXony0xtHqTjpoO0hq6W4Dht37wa2s+f2hP6o/rzu5elPXIWuqyUxWUKzj9naa
poj/Gmq1yana1/ZMF0LQwzprOoWO/nrd2qqbaBlhuJzhusDPcAyZ1AYSQSekP+BhPic2RHJGfeex
1r5uaDU9wFvHb0scRmLOwfPQ84h7c2jF3wvPIk5/BtXQLnBCe6Yl0XZouSz39HYm8WzOkiPagSJf
uYX1WRUWE8NbkpwUd0bMrN5In9kYbXtCXq57u7rZF87OP2WBMLWSVX5SIFJHeVeOd1EkqEOI/j4H
kVFXtrUWAP+pdEfapzgXQPC8FB8gePH7OYTEhL2vFzNNdsamnQSkwmTevRwk7vVlWv0iIDrUDKog
3PkSXgGm2sxgQPpO96yxfRja0JIjw8qUzXVDq+ulQSeGIjOc1er//j2SgISUmuhNGf19rpSWrqiC
+F7DJogeUkM1NRU92twX8f2uC9JQQ7rmDTdTKG/kBpKsUI23yrF4bQIiqECI7HFfCAWwIewCMLlq
E5jYjfuq/SpldwPOZvnp+tqtxcLSM+5UQa/Z1E5erTt1lzmFH50idpMy/d/5w79PBjVBZySeVJyA
NkdDnvmt1I0XtgcMLRyypBY4tRZ5C6d4QtFRjeO8it4/16HwNj0kzoNxz0RV8FUwX9rhAk9KorLO
JxWiFG79a35PNhzlkd6qNi7/d6I8VPClNC7t7UcQOKqzzjmRMJMkvUVSd4NGJkGki6xwQK4P2pj7
Qa47RWPsB0LcQFZPkAMVQNAcwDwELVdu/hlLCK3x7J8HyKmLOnFlD+R6FHJFRFJfW3DbepiS00NZ
c67Huigs5n9fGKWJBBW5FGzFXhO6nfcUZg/oLN90ugguRIY4uFBYg+IJ1LmcsD/19K0PjwPG8uVc
8K3WcG+5iBxK0LQo8iIAwE7SIW33SiG6pc4Nmde+EgcOnQwqniHHLbXTYqvsotssBqV0PuwjtZgs
pkXbtKuOZcUcGjARYZIgEnlKzaxJQjTFd8iUzFsddHv9t1pEkCtYQJ1LOZOcDOPIwJkSTocgPqTJ
y78KOJ3Dh5jWozkVUNceaWR78ZYEj1GGYXv9EwnDIhB4gkfcu71UbxAIhKaQVsDzTNdtr7si+ho8
LqihrhQxQiFC/6cS++ie/NIEP68bEaCCzqNC2GmGkuMgxwsW5oQ6W4vjc+grX/qh3/WBtmtDkVyE
yC8OE/pKN2u/ACYMww3NXK98iUU3N5EJDg0w9EBbc+YN14L7Ok2tlu4p5lqvL53ICIcFXsLMsgnJ
4JhqaEUpwThwatGm/3eQo3OIEPW9p5AEd0HoGdiYUj2pMX267okgCHhyk6QjvpwG6DNNyxoqrRVa
J9valtXwmMrmyQ+V1jZU0YOcYPn4R7Jco4E6GDiPNNBwy8dIuW81AW+MIKejHBiQtpfbEgKeziRT
W4saK8jvpGGv1MTCCLIgHETGuGTBHOSqjntkJmZtOhW4+RM00OboM0GdIE9Fz/ei1ePAgY0Vnmcj
dHrQelNpW8wt03R/PSoERyp/b0Y/YBuOBATLoW5YPvgOwF9NMVP3ucwb70e4nTAQSM+uLnKEpA3z
IJlFLjItshgGr0Cs4aul1cg70xNqPK/H+sUahz5ThREINS51TLr4u+KWHojTPrXbAHx3dmcNB2VD
dzKx69skF/Isrx9+F9scLFUNjRuvQJJs+tXXKZDP8Rhsrn+09bi4mOBAKSFppfRqjyiEvnqn3ZL8
p2wKbIjc4BBJ1SDKkPTYuSnrUnvydGZrrPI/hXu/PeELVLGW1Akm5ee77HgnQV3IMono1vJhtXTQ
M0NTk0EDgUK2nAuGeEjjxtRKnODy1yBDvthbif/l+hf5WHjgjHBfHSd3MEilkTjGvdneydJdFD+W
IFoh2zg/gc6hYpXVde51q6uezTOhaE9HXYUfrfKJVPdmQRMnU75WJi5jxU2fvly38XGCevZsYYQL
tipr9ISqSoIKFSraeBrV9u/9Lzv6KW80QwNJIeRPeShSSN+qIIxInMJ4SvHc0FPXEMHd+opdbHCx
MPVd3kBhGiK+lbQrWm8n9fRBTjxBK8rHKvb7ol3scOFA9SQ1mnxMnCTEqpn5e79wt/N2UGdHCzRm
62cxV1Fq//HizJnlvtWkNHmTS33qFOl0l3n91i/CE836/QA28qJtX32S7voy9K1mDG57k5wMRZQ0
fzgiud/AAYdRDUVqpnLqdGEQOiBxbrd6kDxRLxlsvTZkRw3Nf5qn/90k3xGJZhmvMSMtwXTTfVC+
RbnoYVsQNjxngRbpEdiLs2R+qs+lHcmOxT/m6uB84NIYpqI1xZAwjuirxwA1PghYWLonSmc/oDpn
hctffJQzE0NRAVMlPbceKBHq0bkOGCIT878vTnp97EJaxV3qTJ0tqdD2rUVaJetgi/dIQ0et9+P7
e9fm+WD6Q+iw1jIOZKe9VmDe388dh5iu/Hndn/VvfzHG+eN3cZIWOpqEqPKo5odGORT97rqJeUv8
7T3g/atcTMw/YbFkaWtoSaHJCQqT0wlST8cegzPV+R834XFmePCLBiZnhgQ6TnUbad+aYZ+KWsr+
gEAXVzjga80iHBqPpagSokMe83lG5DDIwc/CVfKbLHq8+1hE5nziEA+3zMivEgBtZlrFHpKErrH3
Hju7+6VtFAt62f90Qoezx6Ebm7SU9gVJQAdduR2TwQveV0L6rnmzXwkI/l0XD4VS5KtjjGmT+GYm
woTE7Kl2pC3d+bemgJHsY7vw7BPScjw3GgpKCtxzTTCZwaTqgM/sxzhLcGHWABNi9A6qbbVT77tz
CeYGQeK3ekosbHJwZ+hR6OuBiZNqIpAc/xbGd3qj4DHnm/Q59F7Y4kBvUKAQpeZD4hD1px+DeyJ6
UsD1dH0Pr8LewggPE1E5BmNXYyi5eNXGG6N0r/994VfiQELy0qnuJUS6cZ4lKvPz5Nl9BgYEA9yd
+Ube+Z5T/VuvOMgwtQlSHUaeOLl6LLvnKVAFy7aKrotl4/BCiWoFs8mAvmzcZMOvSr6VW8GWnX/j
h820MMFBRGOGaWEYHshNm9Yu/Y0+/Chz3661RODLKowvDHHYoFQ+oYmcJE6sHuIpsms87vo/W+j2
TY8Q+rRHkebIOvpdLPLXJwmUboxWWD0wumECf+5P9xzTxVvEux5TKTinBB+Lb/LLqtigY4D7Rms+
1xpIFPqNXIhYeNeNoCMDPAy41fBTNJiEHSaokWEVg3u5f/RNJKtV617fTQIjfMaYJCrJFNqmjprX
4CrUDopC7TATVYTXQeG3L3zeONZjFlZ5kzoQNLZ8UlqhuKtpDt+P4Y32PRWyeybha6iyVvuVXqQp
YgAEsAkIxLudcutD4LWx4r20zTeQeLhN3yC1JMDwde8ulrmNVeltMikacNXLmK2YkBNtfEFmv35M
XExwW6ofJ3/yDQQ4IPwgpfJbj4mgPCJPvo6OCE9mopFvgU/8yRs1XZdFmHvCdJ+ybfJg25nCW5rA
Kb6M2nlSmaMTCX3vqpuhS3Ha6TcQyR0zELCVJxVt7/RG2TT2J1im30/638upcacui1XFCFLcY8q8
cjrJUeLOHlIBSqzD4MUId9waXdjmfYMUKdjP8kTxud9kN8pOxC+5DusXM9yBS9pIUntJBa06eZx6
UMlAUWw4Vt6v60jxB4y92JmhZJmcQ5HPj6cY91losdZgA++O1ZE9jRt1vsPfZZFz3aDIr/nfF/Yk
NQxrM1VSJ5aSrRGcI91zwqiwa0U097sOghfPuLO38QcS6VWPW21RYC+BKbNrLCJ8MxeZ4WAibqAA
nRIsYEIf9PqmkO6M4vn6mgk/EocTndSNquYDBGuXHoIAulj11nOUfThuwLy/ad9Em3gNJzD/A04I
CI/q6HX7+1fyswwUx2DSwGw2rrggwTOYqEq8BuxLE1yAT6zSh9xAOkFuja3igurkFZx7kFrvUSV0
wXTgyjvvhryad6IjWOQcF/I4qLqoJ1qKNr5Hz9+qjWDwaC0ilp5xIV6asqzm8ZQ4dXkTSg+Tep8b
j9cjYm0XLU1wsd1LhCp13mQOM9DvCHDVJVx7Lbknm+uGRL5w0a17ShrFPi4yVfDdbH4F/ZMmLEKu
vsGqYHfDiL4+N+tz0ZYE9ehhMhVCLUMPVur4C4i2vrckuEl8HccgCV69CLP1GO3bR+3ofsbDi3Eu
Dgnzx8H35/w52WnEtzM8IU6jIHde/14XI1zI9WOeJomC72UGw87zgmOr6E+0KzdGOony9PXwvtji
wq/1a8+UZoe89EggO5gI0Gg9JC5/n4s99EnXSSUlqRPVj33+5BevGJ4WrNf8N/isbxkRXNiZShXK
pjfg/jymidtmem5rXjI5ue6Bg6s34n06eur2eiSswuzSKgezRdwZRWkGmROcGkf5hZTZZejunSx6
Oz++5ZNwykKwlny3StANY6RM+FY+e4lAJNmaT5ohCRZz9dVq4RffsMKCQUWYo3pTv8/5Zg6kanYD
JIPneUQRUZYg1PnuFQp6OCNr/cxJFM2NMFY0/Eyl+CAnwdP1zyUyxKFG7NV10ekofLH8Me5fzXRH
pcNQCKx8JL5FUrlcPA4f6gJKqxhjyrB43namXBh8qwM9SgyNOchUIp0Ntj0GcNg/Lo9zhufYWWRK
oda3bRdlqQNOWCeuZVsFAww11c31ZRQ6yOFFZ6aDmkkFCoiWsc1O3ra1s/+SZwXP+tlrLfmk7epn
shcYnh/ePmxyoqAvVlV0hfIzgiaN2nKiMPwfWSFiTcf/DJ9Le9GR/3G8Y17Miy3+KaEsEs2v43b+
isFduBtiO/kSbmtnnj9LN1puKeDMMO+E99e128LSLvf4WJGISOj2TN9L9fU23lYuqqVC5oBVzF+4
x918vAy0ShEktB2MyNzEYZFaZZAL0prVJ7qlL9yG803MiXkGcgFcxV/kr+3Wv5ds9MluAoxuzYJX
fwk/2/y7r4TI+09a7AEMB1C97LF8fQzBgIASJ+7qXcXoMcjTm4jJL7HPtmWibKCC4+SSP6JNThLc
0ldBerG43EakQ6mPJWh+nMSIrWj4CQEuK5k+td0XVrht2JdqFDJJx1Ew2jrLrDT8ljaDe33PrWLm
wgh3ducMzERpgjzE757U0JEa39Kip0jEyCYywx3fnscqjDsgoTMRF/GZsAcvQpG4F3wY0ebizmu1
Co0iZ4iObmOAaT3eqqDlEEseCb7/Oy/PIgihQpZ7uBGljjH4To0X9nHm4BIVltdP6cu3eR+WWZiR
WFuO4OWcIcrfjYi0TSJbxQjSN+gLuCEa2wT5jsgvDjSQYBW1mqOBX4l/YmDbNXzmiGuyH3mq/w69
77wJC7/S0sygl4evNM8AT06CCeBmF/9Vzk8nrxrcU93mialW4PZWJRp9F/nInd6+ppO4JjhjyqQM
ba/IdnFNfStURNM3725cgSpl/iULN6WykoNwRnoFggPDS/EDHXQgU6P2LViabOPO3/p7eTMmtttB
IHA+bERFJ5GvHIKME2Z5cw04FeS9Q5PRScPeCfNMUFBbvbgv4pTDkDgbapb5CJsO7bYE766ysonT
F6XdE/nMorfriLWenizMcVgia1KpstiYw2d66TbotQQ17oSXKsfYVyOKQ8qJ7gK3BKuLLTAtXz99
+NlJWdJis9QQPNE+v0ldbz+rK2Q3zVZEJyr4cvys5NQEbDRiD29I2gmpbEofwl709CtKgT5MSla6
l+QRQBneHNsDJD8t/ei7OorKnaW0GLNL3H4XCFjLBEeByoFMh74x1hQVMhNzryfnTmvRxbqRYtm5
/rEEUckPLU6qgQY1yKhBWfhVq8FuEGyH6getnmX1a28ImnJFTnGoEhEaqkOFE8GrFVuqd1rbWXlc
22MkyrkECZDKocokN1E+ZHBLOzeOv8s25kO2M88zu3iyFdVz1i/Al72mcgiCOY0xyypYIyXmn2eC
gYjYmgMOyPsSJbfAzZ+vfzVB3spXd6ZYoV0Rj+imMXsU4zvjrynsXz5jY6a2RAEJBO0cXlXUM8u+
RB0nD0C6pm/+H1trznw/Yv/FBIdRo6JWuaqhEDYTaY1u6pa25IZgWEGh0olv/zGp/vuJejHH5T00
iSJvMAH0vVqcAtVJ68xN/MHShb0T6wj42xJPV5PIU1r1NRzTajmwzKnJbJ+1e/CU7Masf0ORE+XL
ujlVJLxtA9Er0DosXqxzlyeICLZVQXHSTNqPSk2wvU6N/Lm8+2KEAyg1KSCk0eJxpPeeR3I0vTsj
21+PwD+cYRcb3M0pDBtlkqoQZTct3tIElJej1fZ7qtVWZx4l+baOvmjRiRLXKHdebNPsqZq2+nTu
RTnfOnJdfgmHXLneETqBTtHxpsnyRmInU2xV6rnwFQEgiz4eh1y1jGlhWcPH84bMitH1MqVHmjxe
X9l1/Li4wwGWIo1Tos0XDd17rZOT0QtyHdHf57Cjq1LZC5O5bZFZCoZwJjyyX/fgD7fqiwscdsRt
n/hlhM1cu6MLvYpNd0zeKrd3IG+CAlxik5/XLYp84tGDNM3YaCgmQT5t2nlE6XZoIhf5JbBizsiy
SIdJjifiHEqQkOU0zrk83YZyIyghzYt/BXVNDh7CPukjQwrRfjBNW9Uvtk3fvho1va9LcAhETMSf
KfpUJgcVmUaGrsnw8i3twht1g0T7lvjWtIXwLehBJIe6InmmPyRtv6ODF1CkflOVA9qtcavAw9wW
stt73fUyJFBIRT3r/QFXtZofSeNcjxLB9uU5jXKNkJYm6HTU+y9G/CP2zkYmOJj/kG5cnOMgIk86
ZoQJUnsobOSWvlF3noM2AfPb5KKdsrFMR3+87pUA/kwOL1DYCTrPx2bzxhbDOYmtZ3cStdpURPgq
MsQBBy2MBGzU2GRKIqkPVdAXEGpp0PXPitQmkx7vrjs2b9pre4FDkaGL4nDU0ZYsH/RNfY63/abd
RwdR5iEyw2EHSFzasfXm2g+IUOtzuNW3xI0OolbedTOmImOyRUHnDxcYJnTKe5++m5mjIoQ3IDHa
isyszjGo5GKHCweme2bnlQCpxin23aZ3QdeI/qLxJzuDRAEln/o5f7v+odYD42KSC4wR8ruY3kIE
ZvWhHZ6SfgIp5ZdBSDKwjr8XO1xAqDnYkkoNcy30TLfAqk36pL3K+7mfEiMaT9I+fr7u2B+g6mKR
i41GGjs1nz37X9/PUfuJC/NB3qfn0qGWgqe5RCybI1hQvoTWTHrOzAq9btq5OtU3YFOILFDnenvt
C15B3l/O8uf2WRUdcH9Ar9/+8lW1vDGqXpm3eJpgCCZE5Eh2r1rsbNz2ToartFwJHiQE35QvrXUR
iBanFDeZpsWkbkw2Q6AITKyfqRenuEw176Yq9hLsPD2wIhpbfcusuo1sVddBi31/PWQ+8v+8X2Qu
1maHF0mCUWD7ZSXum8Xc2FJsgk1jpdts57vsobNNNz4RPH4mruTU4AgstiL9TNGCcjjDGpmlEfII
p6SbQt23ImW39UP04h+HLzIJw7amOERbtPOxvrb0MbU6EeexaAdwkDLIetoNjY+NB1bxQv2qZW80
+d4HwjqyyBCHKbo8mbSfUHGdNUDDo7+b+UuDjX9mNjg4rekrNEBjS3Rm/yHtuqwiByxFGyZjY6Jl
bDZL8IDcRkdM3lBkQPKpsDO7irbBPx5Zn0MTbbGarmiUsffdvwjNWA/TMZkAKzJO0fKkFa/XY391
LRd/nwt9jYUD61rcrOVvNH3rYtOSwPHQQdPsup3VEFzY4UI8j2PMjDbopGghhxtE9JiqjY1CqCAX
F7kz//tiuaYhH2XVw1NpnCDKO1utjg0GLPL6y79zh4t1LzFG5vsoYHmR+WVSSxBtM2U7MlWU7IvW
jYv1lMpdILUwhCk/TfkSoWHbE9AbiUxwcd3nkqfG0lxPrR/k7LuvPwzew/Xlmv/Eh7Tw8vX50pVJ
s4qwEjtWD2Q7roGr8o826ywQjNhTd0Zvg619qjdtYZO7ljG0KlRTgZUbtQ2VvoL5w9La0lIwbH3d
OcH6Kdx1jCgSQ+cozqpae01j5hL5BZQIggNRZIQ7EIchGWWzwgoa6VHSdmBfmMbtdT/WAW6xYhwW
JBjf6WU00/+3xSQ8oL7MIKxsoLZRvXO7gpjuuk2RW/O/L/ZrEqKn1GDoh6AtqlSdsiXR144INqso
+jhQMOUmLdMAaxehVVrdNRj8C3ZiDtk/rB+VDfDWy/P//u5MxxqTFT6OWTSSVLhHpgcdByGSlm2w
K6BJ2e7Yo/BmvpopoWvlf0a56NND1gf5/AjbbciGQJIWTJeWupunG6E45xS27ICccSOiXV1NWRZm
uXhsqwAlzXrInJaYO8wvbYfmM8WNhQUuGvM0lHVMFaEsXIBtRPuqdblj6ptPjQSrCztcCOLkZYGq
4Mgg/vdQu+lykAoIZqPWL3gLG1wElmpB2tqYIeK/j2v0bu58GzdgnAYDv/B9YX1bXYKCO54CI6s1
z8fXkeT4NjLxMuMB/uqRCb7RelFdMXUCEQUN/3Fnx5iYtcx8ZM4zbUG3Z8QGJyMGLJgPNlIdsqHt
CZLzO6bb5t0gWdLmM/Dx2zx/6dK6ppNyDMg4Q3k/jRizP5FRkFGsL+XFBLepyZCYOg3w6Vpy7glI
LfKt39UCGFzfTRcj3Cau6hB5hIzn8E4JwNvyHVTG1xdqDrCPB/DFALddWUp1o2sBgRCTtZr2oBiT
ncanXDQiILLDbVodU1J1Ls1QS8sfoWZs83hI7K42bpPh7bpL640ql9jj+bYq4pVSFePVpHZ719wg
MzrLd7WDmZ5t+yyaSF6/Zi+scVt4LDp0Gwyoz6iWtp0wGkqOZeTq53kPB4cusgZRz8gfzpPLR+N2
cWe0IIdR0U03d6z4voURMKfeNrt0771ArX7XP4tmzf4AVBeTXLqZ1b4U9DPHwyzhDgr0nYLZ17cx
cuQ7zZqfbLqtF9lmKALI9VPsYpfDEar1XWOCXgz9iVVnUbt98hz1QftZYAJD2zT3get/Ia+GLaL+
FcQrT9eV+qSZaIcY0u5bqbDkGK1O4GzuBC8Mgv3NE3RRrx7VLI1Sh6q+nQfHQfpLsBnmDXxlg/P8
XBl60011diQ6TRtzU+KBPrTp+yfDSOxOJIYtAn7KAYofQfgqrtF6MB4mEOO6GNGxa7vcsofY9ZzY
JhCoJnYGJULNaoQcC4JwoTzMjHIktSGemdMutRJNtQwvO6gDntIVS5VUAXiKrHEZQqUQuSsrBOdY
Fd+VPPGtVJrsUQavDQs3gVrsrn/M1WhBl4CugrMXpEDcZki6ilSlj16VvPzVpp1VZA/XDaxG/cUA
fx1TEjYVEQjVQOaWOyisW6BPdpTykDeCzsjVw3NhiDs8PRDRaEMKT0bjBeRt0F6B1psvAkqRO9zp
qZtQJGQDMsVWk20p2JKsspv4WRsFy7b+tLxwhwt6ldZSAVHK+cQZf02OeSz/Cs/1hhw0J7h5V3B4
M1CcFSyi0CwX7VBdjTIJ6IjyQP9Lwfx5aQeO7sZo7Ij3xqaw0bAo7AVbP14XznJRb3qBT6GCCqsb
6Es7aDtG/dzuDpCw3cjPItl5UaRwx2vB0ixugznmkx2j90nuElHDIJkPrw8YufCIO09lCp6bkGId
NRQx53E/zQ3vZ3Hu9IU6RWVB58nGoKthRWf95/Udt36WL2xzB2uTDjkZ551Qu/JBvVU3xaZ5DiVQ
f8yn6kwpT0SsEiJ3ORiZBtmghYeMxWyHDZk8q4F4StKpe82kx8xknznjLh7yzYM0BytcM7e4xmH/
bSrCTZKJeJcFQcK3DnZjVOl5B16lHgdLVw6WNHxXQ9F2Wz1KF45wcNJPejHqGd6xs5cEUkG1RZ5N
V77tXPSeQbxZNGEtcooDFZIblZoGHWiJosktAsnBWNmpNbzPHGILrzgQyWJVqyWGIveYNo7k3wye
ZlWoPmvR6+D5liDcRU7N/7541wkqPUbCjC9FvrTvFEXEwgQlXLSiX+m+siqr2PaiRtnZhSv7m28b
bNssb/URe8yUzj1zy0DQhSPaxHybYALBYr9keODREtcPbclC4eGb4eiJC3kIFQo+6RexApLIKw45
OgxGt2laZY6sd7tEIVuoqNmCz7Vug6oGZNIUQgzuc6WUZiyOkeHI3/zvyWNgEyu3OyvDxeNlxnvJ
EeH9+pl9scjhva60stnlPfCejU471Ae1BgBn0TPqAp+5wasmOPYIgfwWzy+tsnpItQSEXLkKhZQe
JbC+6TZaIBoEXF/Ei5353xcxn/dEx3RGgEHAeieHd6P69KmvdDHAfSVSB13pvRPw7b17hhzfxHGs
Mmti4CfyrLnWS/p/uXjcd6o632dND5oJQ/Y2ENI9YQ5q4w+f6jxffCPuaK4zH/0pAZIN1h7r9j4z
T0LStHl1PqLDZfW4fVRPLCLhXLLpBmMHPlTM78rQc5wEC7Z+hV64wh27ldF5hdHOh5Qd3qBV2oHs
KzhxO0v61rk+2Czi2/LtemSsb6bfrvG32KZVpxga0hhASl9b4zjR1mrjb51wNkxkh0vnwWwXZ0Gg
J85Y/JjKg0FA1t09TMHX6+4IvhR/l53qSPOYiRVUqxLDTjKq/91XDEU/Xjcj2K/8FTY0cGEOCrx1
oO8bLHBWq4hG4NcZBTTItzB5Vh80uFiI9BGwGtS4le/DXX2eyYLGuYXo/LkJxYslvs9RkmkYN5iI
dwiOdKS3BfqHzO/N/5F2XUuS28j2ixhBA7pXmvLtp8e9MEYzEg3oPfn196C1q+KgoUJsX4Wkl45g
VgKJRCLNOaZXHEsGdfOhjOVGHmcK+dSBCWrFytnGukPvxGHtZXV+4f5sRHBxWDGUkdG0cD1zn+6L
Ock8JLxlQbLQpDdCuOgrp+mqEAWZGRThvWE5GWruacVLKqPVlCnD/r65HLoek4d1CzAOXT2S+Nec
yDBHhYqAZBKUhIYNhbhGV7MyG6pRhJF6+Zike+BygKH5ZZxlQZZMDrfxIKdxADuER1QyNz7BeIEB
1H5tP3aSkRPh62WjD7f7djFrOlmw+67+OaXnufo0D58L9SvqM7UpQwMSO+2NNM4MrBokicAsRkYk
DoofCPr9am88jwekl9QHREDBTMBOK4O3Eb+xTeBKA3NEA5Ebd6PPZpX1RYvYrkEK29yx1q3y7N6h
XLh3g05yMwnTWBthbGc3JqguVCF6jZ1L2xSNVOgEwnhvYhS+0l9qIPrf9q5CJ76Rxt3o6axmUavC
iefdISZg6TLOcSqxEaFGoMEDr6/puDZ/UXR0Tl1qII+1pMRfUE9Da7xGE48UuzSRDWiIN2sjjbOR
TE1Xo9XQyoiKBhuBqtAZNjSBubd2jEkTdA+3V1CmHecySO6WdsqAo5pibygoDaGLMakCAE/71JQl
woXbtVGOs0Q0rix5ihdU4ETAk8DgZtH7umyM4V+W0HCANwgMNI2fZCxsQM1Z/UqD5akPnBOLi6yg
/AsjonhYy0rUQk+FF8Z/hPEJiRrYSvo0NdgvZPW1vPT71vba8YGuMlsXZ5Y2ojiniP50g1Qm9GoN
QESyFF0KTILkD9y/mOMJcjZdjMgPjdd64fWyO0xcmwKDPRZUtSzCI9Q7fWMtkdZRYFgxaFkt0A6o
mfeecofhDa+XN7uyy+RdLL0RyMXSeoIkTDu59A18jnEpjwdjPxx7aWu02CyvmvEBVKP32rBgYRvS
eIDpCsds8JNIkzyAhbfzP/qYKnd5JjqarNJ6wgLOQ+Wvra7uk1GJDrcP9L+Y/3+1wXXzuweuCkrr
mqCHqw0Wfw5gJSeWxDX32QFcjBJpwqWzVZs4wM4DiyF3opdiKsGoTGhQ1bEH7JPQrc4r+Z/ZC1l/
4kYKd6ksbte1qZGyIA0jmqq5j4nyfHvZxIoQzQF7NgEjI+d3zU6tMFxFMO4S20+LEu1HMj9og4wj
Srw79lUO52+1EuBeDh0pWtVHcNNr6PdPL2PIDm65l1VaZUpxu5M0NYBglBoWZ3yu0p8tPdgIcP9/
C8ftzVDZaTQYBQ2Itl/6yiMdugg/35YhvKQ2i8Zf89GIwa0Orid16KuhL8dmsndl1HxHg2SwapYr
OaliX7cRyLmeyAbB5WqbNKi/srp/etC8jBHOVKnXHfvX+EG2U+Ks30Yi54MGt5vQfNfD2V3GgI1b
VY3X/kHR1qWjJ7zcFw+y4QyZkoTzR1PsdPaQwTrInmFV0DB7eMMtjR5AaXhynqX4FOIA+Kokj5aK
JsZ2RDcFK23ln1gpVztXvvqGi6EG1QtCrMOHmnc2InXOG6720FoW1lV3ly8xWR9mDEfoWNzbFir0
7RsxnPsolypNdAsWuiRPtvm1WyXuSXICCOc23CnX1FmraJCVDwPywuUPBD6eFXmUyhiXxE4Dca7K
ysIWf38kVG8NXUP+OaXHcrks6/0iC6nFhX37KoPblWKZRmIXyCVN/gDTQ7psDZo7xU/9yqe+iYEk
NUAOi/rKRZM3dEnFc7vl6lO6NGw1+0D1tSP4QndGMPwJplAnMO7sPZIZr855ObM5R9nTVnwD4FI0
LUcFhRYPiq2vNegACmAfoeva+TPXOnVfu2iYijEA7jV9l+MeXXow06GZ3bPTDumvvgEeQgS88zwb
F5mvY2v9Lsy6/h4eP1trjHXpLebrcr8GhHEWYBkuyV/sQZruZEN14mzVRhwXngym3qiGW9KAvjXz
gfHjWBzZvItMktCOHXQLgjDKfE9IXKaqNrsaiBdW5Tu69WFi3/VZhnX5L7t5lcLdFHW89jngPCks
mf6I7mJMRumZt/wsPk3H5SCDkRO6mY1O3C1hEIAA2hlsp9S0+0VpHyiV9TlIRPC3Ql2auZm6iFIb
7TCVD2P2oS6sqw7vLoEhbssZeYKg3Q1IR2BYb2/c0zsaJoEdzmjEKnbTOU289dttFy2kmsFDDQxY
NorP73jrJhCSm6WLiTJ9r/rM6cyH9b5C5lKOCym+WzeyuKioGZpOrZOBmQXra+i8hqIySYLqWN/r
HkBfJasqNvarblyE1IGmKW0ULKrpRt7QtucqWoMo7UPJGgqdBZDpLWLrhqnyWMnFoJpxmjQUrXv6
SQ/pCQngV8tjEC1xoEl2TGiKKDgYlmWjXshjJk6jgos6h2dSnH1Tvw7u021t2GnhPR9eCxpaFDQH
YT9b1E2uygDMR6friA3yI+aI0fO47Aj6iGWTtyI1EPA7JmqDRFffADM2Ysw86vu8xG2j1ue4XL0S
gE63FRFeaFsRnBda3dh1Wx2BVXnRduXgVXs7NDrf9ePjf9DnYXfAtHlqDh+D4toK55xSUpgAjbBQ
+uzqWAtixUEUNKQAQ+3mcXdbUVEYtBHF95Sp9mCuyapRcD04/mr+2YNnxshAZ0+PxF6928LYGX1n
Htd9exvo3O5bFBO1TA1M7Fs/40jztLTxNPd+Mtv9bUFCA9F13cHj01ENvjA+WMNa5SYO75LdAU0Q
sIt5cFuC0B+RjQjeHxVda9g12AKAipt6erji3dl741+ab/p0l/sydCWRP9rK4/yRO6iW2y1IA2fN
XawZ/tKHUypjDRa+J4hu2johOME2X3RPkZKaGhMHOHrVT2qITqswJZ7rg84pBC0fxvX1g/l4eynF
m3WVyf6+sYrJYAMpOh7wXd2do5zemyuRzMrJRHB+aUiA31ePyOAQt/UiBTCgn2/rIN6dqw6cNUz9
nBYqSjnBlDuo7fdgQ+5elLmVwKFJ94ezgl6pZt1wWzjww7objzRczwCEuO92FqDsWq96AJLwr/+f
apwnHNuuBD2yjug6TvZGTD7XdravNVktR7aCnM8DnCSY1xmzTT9qXp5ku2ZNglKpgg9oY1gqElKI
YB2TW0BauOmozm0e2Nolb06G9qmTMtiLrnSykcGt2NQ7kZMlkNEHxld7Nx+sgHjFp9inQel/KM+x
lcYt3BJPi7mokEbu9JPxhoLSn5xLfBxDa7ccIt/4dHsJhV6cWEALAAaJ4/Jd8S2S2ZrrKEmgofdH
byI/6l4o+Vr3juS6EJrERhBb541jMBOyGHWO4WNkEHdZ0XjlgIivlGUa2Ja/u5U2Yri3a9y0yaA6
BTy5/qnJ93Pa7Vy8Fg1T35VVKdFJJox5qo1OE11NDay0YB1C7WscH7P1aNpPtlV7c/YhjAk8pFha
wAYLB1+3MVvo5roEnjU0dpYfn+Zm3yF+BvK4jsxQPt7ZEttgP//9Wv4jkS/emFlnTquFtTT7RL+n
BZjkOqB3H25boDC3x1hwGSWfRVSLO2HWCB7XMU3pG91bcQApArq5F7DHYuAkMLxAIk5o8Rtx3BEj
WZ2VSYpme8Y4+AYgikpz4xcoFTEYpeqbcpykeTbhUl6F8lmEtevRABwhmYgs/RQl3myYElsUnq+N
BC5x0GSKolOLInEQ1+fGco6a1oR4qe4ky8fO6Tuj2MjhznG+mGZjKTYzQ+vEIHyj4/I4+wwTMnuV
pSeFy4bWHdPSiO0iU/37AZvRypePHW5Ia90n8yWVchkK8y2s9eQ/EviNcZYcFFUzJDDg+fSQnuI9
6w5SpSROwlQIsQ1kDVEpN12eF95WekOtJuDHLcBbVUMaomsQySzAVPf7ONBllWuhPWzEcUFMXqkJ
0HDQCm7bh9V4IMPetSS9uMKTtBHBXb8Ay8BR6iGCqPtiCfLdANARJA8/YtkbMZx/WF237JYcMYuq
fZvG57ib0HcuUUW2Wpyh6fps9ImD2ykejJCgb2dAV0FbxhLnI1kxnnqgLKx47tjEVlsPQV+uPkXR
KSo73+5NSXQp1sh+86gu0flURKkZY9MpKxqxy+oULbgKZ/dhtWW1R7b479yBfRXDTvDmCmzzlraL
jkb91NRObTfcR27+XUmVy5pE4VJnX9xOkSRzhLM4ZCOTqb6R2VgoPS0MeUzfW+F0Sh4J/Hd8sr4t
hqftp6D11le001eSd4f4lbiRyx2prCimwaTYPVb00n0QgARJkKYY8FuQjgcq+x+3fa0wvHBUUOuq
qLlafCqQJo1TRouK2VMTNAvTfVI+ruaC7kLEuy+3RYl128ji3Po6ZLlqKXhZt8j2Jz6GT8/x3U82
+FnssjvpUgqtcyOOC9PKvFS6VWNIXft2t/gMEgIdNSjnpX4XwJWESiAbl5SJ5CwVQ+ToCWbEaY0V
9PQOsHuK8vP2Kgqvq41WnGGCFjUHUDhayfr6oOkPvSGLbsWXyEYCb4KDtmRTjRHTmpFA17voWB7a
Lw34krsHupMtmfikbcRxHl6J1aJoRjQAZhf3hUGSpifzHtjnJ/ITYOvecrDC/G6Q+HvZKnL+3k1b
W0kaAAp0oPXQ7tRc4hl1oc/aaMU7+1iPCekdQMf/XMIEA9bmM3lBb/jDGrQvKGR/MWrAQsR+5iXf
HQwzemAn9NQgA68JHmCedC5N1MlDHIK0MbKfmsoncmNbjxfHQpueekoPJbhoiuN0THfy4pr4CPwj
iL9+ECOmZJ5xBEj9y5gv9vCqgP76I2fgKoOLQ3u7bIbFRkd3Mx+q+LmVzzVJluvtjGzcf0fXSO0X
YL1mVh+2BIirCz0OCygdnCzsaLkHFNBpapxPzhqFt5VjlvHutrvu1JsX3YjO7FXLagLLmZcvVD9H
zn3ThHa2s2LizfFDNh5uyxO/jTYCOadlLqVhuCvOew4aJrSm3sevI+OcYpcc2n9P5LmUtXzLjIRz
YnPjovZrow3XzUD5rvg6gjp33d9WTBgIbfTi/NhsloY9sL7/qf01Ig+ujboXr/ZXJy0kCcl/8WFX
g+R8WL+qRqEWGLobf04hixSyXf+HFcy+BR/Weni8B04oq0T+i6O+SuWcmLKQikQaznT6F7veyl0c
rihav+i7KshfZY5avGe2CQQYwNqDp/P3iGhFDDH3JfasX8668bK4e8f9dnvHxC8lZJH/K4PTqDI7
zLhUEabFhmdVPbuKr0xfUu0HDrxf1Bj2m/zW6ILbUtkPf3/grkI5Vx0vNqppjEEOPQD3AOAOojHe
z0O7N+n8lE4yDAyJOB7jfkoANrvEiPAAz+LOLN0xH2qgfhjKd6Qgd7d1E99z/+jGQ1URLR+0JkK1
upuPXb4z7I+8aa4b5nAhne2uY2SzSck03g3Va676qnQan3nzG/vjcHFcYs80ITA9PJ/Z4UqAtdqf
VNi4vFVJtjecKxwt3CoqZqwCQ8u/OQ09mFbmz2kTVL1+pHX3kd0BjZlqu6jmgqH99yPVjm1OIleD
2+hPRfboxJLdEe7+5vucB6ytonat2U0DSyu8Qu9DV2kkKgi9wkYE5xXMeLUUvcT7HLjd2fI56wyv
kc5Xsd/5zgI2Qji3YON6ytyZPVLap8r6Quba6+u/gDgs8QSy9eI8gdmZQIGi7KFZghtTdU+JOz3f
PpDigsxVFx7KqnDpOlk5jn9i+JmvHOavxk7z4pOJhognba/u1s9yyDqJYjx28BIPZalmsGstLr10
/tpK2zWFh3SjFucIdDzHURZG5kk5DyHji7Yeh69v/f7SR5YwQNqI4vxBU5uUWitAtAwlyQ/VEkwp
ic/j6CY7vUMfQde6XpuYXzS3y8Pbuye2duCfGa6BjgU+NlObflzjHLFZQnSvcy5GbHmu8tdtIeLN
ugphf98EgHRxhrZ0cK23KYCKH/vyx+3v/4sJXgVwbmdOhmmdS2SJ9Si0f85ow9lpB7rXXzTTM5/y
5+ah3Mte4+IjfJXJ/r5Rai6cPK5b0JYbzbyLc9AYZfNf00RPNJfFfeIogsHU/WeXOJ80YMB97S3M
LCrN18VSweN4QRtQV5t+Tb/M+m4koE8i3z+0qiibuC4m1gh/1ZpIhLkTw/5TCVjDzN1wNx6mR7RS
fsf/jyzH0Wg48belig3yKpQ7dm0+luMY4R07WgdlOSdD51WZbCJKbJBXIdyBc2rbLK0RA0oJdMju
i+LpthKi77OZPM10HAzPmpzBZ23cNk6O7+dgnJifJvUD1+D2+5y9G5pSUkAGoIxQ/Zl399MkC/9F
zm8rgDPuRZ9oOw1IYRAFYKp1rnmmrqZ+GwHVv6P+lFfHPltPkTk8KzNo09Ve8oYTmYGpEtvUHLzv
0Rr8++kCFP46DmhfD+wYrXtJfXFycIZQWQZPvFFXMdw9XJFYU8wIwBua8UqAT0f2tw1B+KLZ6sFd
wLhyMcc14o0xnZw9PawHEqwnzQeOiP+xTMVGGN/JlA4FgCQWMAZV6NVqwMpRPzh95N1WSbIzfAeT
1sDrzRTDhKv9s3Z0P08+DZpsLk2yLzwycTeVtWOseOmS9ZAnmocpBokabGf5CGy7VpwLSKO6bzCW
hqSE/ktJwpE+keZrsl6i7HmMPzLPshXG+QOw95mFXuACTKbJS9qXKAaKveyWFb7Zt1I4r0CzJYoG
tmgtOtBn1Ge1c/1lyDDCtwR9+B+YjZdWppzMxnXOWUR1M7RZBG/0N0ZsGir++syGS9ks8CyZnBXm
3GHGFp6Oqm27vG+NDM1JBwdaGg8sl5s8RLvVH3Zz2PtAbpI2nQktcSOOW9QYDfO6UaG3REEuYvzs
TpKrQhRGbNXhFm9WFQwFdS4cXXtXGC8THb2setZlmKNiNUzVdG3MX2DW4nd/OliG3ZY6zJ3qJ606
WbIKt+z73LU9YjYwsuYImRtL/xZl3esUL8FtxyNeqasK3Imt4ikznB61OSV9JtNxUPaT8wfq9hLH
INOE/X0T19XxFEeugrPa9JWfDdGu0nLJ5SaMV3GzEde0TZMAXux3GXHiAH4YNT+A/XtDOB71E4tZ
kc14Bi8JjuslCxNAEUsWUCaWh9qIkXCdk5XFVrseAyq6T8LkoTzPCTKjfzdKTSfl0+1dEy/nP6ry
HGNqXnbNUmHSPe7WO0VfLynNJMspvJGuq8mzinXNrGgFyxoCvqhYvtLhVGg/bmshE8HZXhOtM10W
uDhUuz1r+WrUlf8xzquNWfCUYcg7oFBaQhG8Itxxl2k/OnIxa0lcL9OF82gA26gBjghX4JTmyaBt
2NTTMdYKSeFXtvGcYzNmUHbFrYX6jBL2zUs0fb69JSwCfHeBb3adixAXFdx4hYEtoZq5a7rdaN6V
1U9KEMuNktqX0PPommtojExL5Tsmuy5xqBrB8yxu+jOzq8nPwADoW+ASOttrI4vuhRu0EccFpflU
kN7IXcSMCcZfOz1Q2iI0oi68vYAyMZwT6gdSTHUxp0Gzlp6a5p4e72tNYgUSITy4i5ZVw1iaeEjk
475uXwr1MY/+uq2H0NB00wDJjGpgGIL9hI3DxiBbsiwxShVWMX3XECza+fyRS3ojgrNltV50NbMA
UVP25b05kSMG4jH23Ied0nzE02xEcWYdzcjb24mOMUL90phoYvhaymZHhOkEDI78s2KcgU1qPFNA
2OHo9E6QZGVQLP3sWdn02JPmoZrcvVXoT/lchmqZ7W7vljha3AjnzM6sY6fKLLif7PI3coz9XP3s
Q9x5p8hXP+LrrsL4Zswk6SJ7XhG90fEHWfZu+0e0SN7iYgv/ZzF5aM9StU3M6MLCK/qlViqvj3eu
DIWbrck7X7dRg4uuzCxmxSp4BHc8o13CW9GcW6O8U6CNxvlUp98HGRu42OVdteIuvHVxp6GiWDhz
bfzO1I8xTQPQZMEXLRLvKlOOne/N+e30UV3qFqLIPj4Up/5AjwlQJWSjm0IOYQbrg/1Ak53JtwJr
iVuQggV2bQDkQYZh8TbYEfZgcB+C+pk1I2X++kuWKBQOUm0E80aYNjRXc5eFXXiefI72GFnwok8Y
F7eOvTcF2aE7QvaOTSen0tyy0DwNV2MIkhgF4hFWrFLV+pQV57r6T52eF/OXKyUJYeb3zjzheJFH
wQSfzgN2mHNWUEWx2QMQQ/9HzVv/MO9n390PD+43S9LIJlRoI4zzxbozIHxh7Ehr8RrP8b09556Z
y4xSGF1spHBuuKC62lULawSsDNXr1O+1CRCjPvGqqP3TyqK9xCuy99etJeRcclZblWFFCJPJXtsp
3rDvz2jKu7T7ci/LsLJP3RLFOWAtp3HlZHAmlB468pIqk6fGibc4+c5yvKhqJQ8qoSu5LiXfLNx3
mYOnIZYShYaXxt6t7Z4U3V5PC8nVIrEMm63x1pFUlVOYEYpdvTHs59L1mig+KJOMVF0Yb2z04Zxx
pNFciQnWLyq+dGA96VvZhIT4obYRwXnfhXZI5sxIS2ZHdC8i+V4/MuT0+hANcBj5Yb6bzlYoMUGx
ycNLGHiSIkfACV0No88SJrQN2HgxCYv7GnPUqT9jrgAMRvse028uZgskcoX+n1zlcv7fcV1F6xMU
UuafbIS6COMzDeezjv74MUx94O4ftRBzjF/QFCU7C2LbvMpmJrUxGXUw0iRrQRw2FPUOOOA+qZs7
lXw2jVJywsVWc5XEua0SU+LRZGJ11z5U0RwUwZfcXkix+V8lcC4rKfHYSjsVI+g1WhuVKiyV8eyk
rSQBJzMTzlO1Y0TIMOGUWeuDZTwW9Y8+a3yle10GTXKgZWvGeap6GItOqyBqdPerVXqrI/NNkjXj
gQkqGjWGRREBg/oZJNa5V+Wq5wKx6/bWSNaM70m25lpzkwp31kK+kvGuAN5KP3qpEkRENmAs9u7/
WAHhvBMm4Qa7YNX4Uf9M19fB+JKaQO+tDxPIuicZAa04G0tcorkoAOEfzucqqDgUaYv68eQbX9dL
uUuC6FIv3hqWOLNukP5xeyXFG3aVx6lHO5CAg6UVVK0FKH3mMyafw2T8dluI2O6uQjhPuCgZmQFg
guC32Dnu84TmwdsChG7HRGHQJCi7G/yEjqPEThwPGVzekgDzHdTtYAfO8sdpkI2BiIsCV1H87Zsl
Vd2nOQpQ2os7eG/wumfnE6T60w4zs4PHkGkABSXDMBRu1EYuZxjwElqupTOeedr9kDwu0b7oJVVK
mQjOFlDp+E9v+mRWd1GkfDFXY0cHGQq70Bo2mnDWoIJDZ6oaZnKD/ZAb0y5alOC2PegyGezvm3sI
HbKk1xgxtXLIj2zoHIXCb/mLMXrTKwGmfXRML0OQPa8/5jvUDV+HB/1cviqSp6z4NG9UZSu++Rlu
nA/wUjHrqbYrD3Saf4L54Beb6M8P2ZML3mD/tuLig2DpQO+3bMAYcneWQsdEz7OlCPLqoaWfMOvl
tfQxHf68LUbof/Hs+68Y7s5Kmk6bkgTLO6GLoXzunYcVdYMlusPTRaLRv6zhVRZ3aVVTkwH2Fa+9
6Lv9k0GA0D1Bjcp5GC7VbjrI+hXFlvOPOP4GK8ZFoXaM1NRgnI34jhiS616yQ/zVlXVRmcQTCjvK
OntVWR5oA3LiVfX07NPtTZJpwh1nClQqk2iQpKd3lvMAPtXb3xdi9WCG0NZtQjQgtHDWPRWAZplz
ZGrY1CLxO/So1YBnYSjjMgjLt1L7u0fWRhZb1s1JyrNUtRU9YRxEzt7dseNMjvnOOVovzcX0q6B+
1Z9Nb/FNXJIyYhbxnl0V5U4VUWc16qsU14vZhxVa2HrVfSwbUC5YH2HH3q4pd7LQ7wli8RGPO23q
X1qSe6mrvQAC+3h778Su/qoRd6hmdwAl46JjORXXj+zSd+EcM0muWjg3sFHmLW+62bTGIrXSlzCQ
cRcf+pdm3wBA4PKGgRsCStO37XCShQISzd6MdiMzLVNM5qUsfage0Ypkq8fUONxePHHK9WqMb3/f
yDDjKTFJwuYGAMaGMbVdeqce+5Bl2XJfxjb/Vu6/YfpvDnIjrSrd2ukmSMvxeG0vxDfPeLp+QSNH
7+nH2dd8wEDs4h1AL+/so+npJ/OoBgCG2MsKnmKP8o/VvO335peUYzyY7YwSUVxGF9PBkJA57W+v
rVCEBbo7Ay7FQALs93OulbQ00DAONJIeVJqf6vb19veFN9fm+5wfSQoV6JZzh2Jdk3hKBMjdHCBI
Cw2L5L4jH/H1G2Gc35gmhTqDAnLCUbP3jX6c2mbXkMTT6dNtrYQOaiOI8xqYltHohJnnoBlsv5/Q
aP9U9+dITkTK7ox3trgRxPkN3WjSiRgAj8ovQ0gPNHRKf71HE9tOP+SvaiGJ68U5ZoyeGsicAxWf
H0oDV1VMI9aC04Tug+7H5/Xgosbu+toJ+KdAZtBCVMJ3shyKcD2vYnnH5UxL1KQ9UKWizKRePaAw
ldYgR6TOvqukjB1Cm99I40L7qSnKxmGTgOqeMdFVe5CFY8JW+bwywnWPHJRjr0guALEP2wjlooNF
i9WyY70LDFgz8QEsC07Zvzn9lMB6vm2fMg25kL8hNG9rFlRZ2pOt/yhsyUETOv2NMkz+xjHNbr5O
2oh8ABnIeXDKy5y4B6WTAfiJY9GNHM47xXNT9bMDB5hcrD0Ah4GUVB+shxXU6nTnBrIUokwtzlnZ
yjKPeoX+wzp6Ncb1BFQAEOBILEG8N+CdABo5AL/4EZM6Vsy2YQ1ZnX6ylKOSfOi2BPT+fwVwWqjx
1GZFpLI60QzICfB43K/ghF3DHtlP2cibeMmuwjiXq2hZrEwDUg2Re1+NlWfNj6ob3LZmcVyz0Yhz
t2Zk2pWWodKfHK3Ws8HWAadUhF0wBWW4HAYPRJmyrkDhNgF4DjP4DgEfLHeEQDiLUT6KVaTAF6ic
Y0alqQ3mZ945940I7hSlpCzKtoQl5ANoLYqw/6LWoKXsLqhb/yGjfZPpwx0lBABjTPQGTk/bR+OT
YUrKWmIHt9GGM7t4TNoqySGADYUN982+AEuaDbi5YpeEMtYyYVjh2qaOFnXDxn+cA9Lt1TUrIMxW
zr1pfLbbMYymLNSjYBgX2aUosnELA9omxgjQ78b3HlKqdmVjAycQ1EGLb4BUrAebFFrceo9RczPq
0iT2FdBcyIxQdC9uJXOXRp5YRoObEABCReQBQSjsqwUQWqq3kFfJGWOf4o1xK4pbUa0zlGkdgLeo
7gdgu1NYY/Rp2jFO9w5YeL5EHPvcLXGc7at5nHdFB1yr9uvi93hZgo/k1+gvXy2Ajeb+/IFU21Y7
zvrTmDTp3DCox6zz8uZgTeBMGP+6rRQLxm7pxJ2AdaSNi54qhh0fH1jepA1RGf8QhvNWF87lulZO
Z0XHWzItwP6Urp7bpHduXsuSaWJ1MLKDVINmOHyTZ90uyzjEOGNg/N4vJqD8zG4X1SQcp+acO+Yx
S1H8L8klQTYl07THRIn8OmmCxp0CrZkOuQLkvNa8S0sQJTex7J5jXv/9coN1QEOLig7ES/x9E4S4
+YQHNQXQpQnQbN1H4+kBKNP5tw4M9uV5Tfwa/L5oStb8ovSMXx/Z66tw7kpKSW+1cQ9wWdaK+vde
s5hc1uok8tqWehXD9mijI0UQB4IZ6LjkB4Pcpd2X22oIc0obAXx/W1FWczRWGMYC1sxOC9LQyjxw
dYZk1+5nGciAUBs8LYAfa5murnLuzKVmsQL5F6+ZdbnMxvJQp+THbYWEvhqA1iZxDNwPfLmgLJ21
IA5uoVp7NLXXub+oo6xQKV40ApBE3bY0HWnf33elVWJUPxlfifGQf7J36an8kqOuXX2Tg7EIb4CN
KM5PAiGh7GMTjouWZyMCjDWgO7rJDVRdsnDCvTF14gJlEAeez5PqfVcUWTqDFiUC5Ammki1TRtAp
urSx7yCtsRzgz7/DK8j7xBx6tNmoLe7P6llZX3P9VM93fSrLhAmvl40o7ngO1Wov1AKgfrH43Wc4
B6A/q6AFdXFjA4xhl1Jf9qwUL+BVO+6ognlFyxsDALXTEB+1SNsbiWwaS+jxrlrxQAV631NaMa2G
9aHIHx2kN8whAGG2B84wU/b6Eh6ljTTumezqljbYDfx/0V80cgfMsqSS3DEyEZxDSAyM6eUs6MjN
+WXqmmM6d/5krZJoQ7g1FuDtMYtHgCjNaYK5Ipo4KqbVy9i86HNy1m1Z5kSoCQZN4dhwE7k8XHW9
ruAfnpHBKMzSK+mTG70A6Feih3D/N0K4ACNbDbXRGa98CrT+8U5178qsCozuErWJT1JLIk6mE3fB
AjNY7VWCu8FKvxS132mxl9P9bX8tfOJbG524k5rTfBmzBVY2mMC2KsLmLocJfOsClmYtqecU8uBT
6Ig2MrmjOhczkLNd3KrJ8W9eoTh07ylI7cMRLTsG+Ms92Mpe2Q2H29pKVpQfYMnTbKRphbmZ0fwx
ZXqAV5k/DR9hiN0sKT+yQvpmiWYDS5qne40+mdIOMmF/11YCd24BjjKnYwc+DGxae2EQYY0/g/Xu
Pt7bd03q5cDVR0vex/KTW8HM72/ioXYyUoSCAO58C7EB6mMgN98fRoykxr5x0jGWGj2vL7Lnimzf
uFt4zKJ+qDpcjnUGluzFPsWOdo8i6ett8xD6qatduuxnbLQzKsoI5QxEtITxO6+h1k3BbRFCTRwD
MPQENDuIxX4X4SZxDxZItnOu/k0v6a5wqyB2DAnjqThE2sjhVqwvVPRFs43Kjsvn+sU55jmeyoBT
C6ezJnncCWOkjSxu2UCNnfbpjKp/pXR+3u5iAFsvBmySav/P1eMccDTU7liMOFmVFRTpY2z6ZfR8
e4OEvsmxHNMBbCwIRbi7ap5AdLqubIPanWPU3mquXqN8L7M/o6WXqMM2gX9B4emkofvJxgAln+PK
JhTGG1CLBzq19bDtiep3+iKr5gr7x7diOFvQrXZpqJ2xt370NB+n1wywZmUQhwNYzmY0WnXH6MH0
m4fpLDu4Yg3B8Wu4OgFdLefp0Sq6rJoLlGmV/iqn12KRZWjeCwAQPQpnoHFkk6n8ErpT1yGcbtD3
br9q3V+J/r9Hsr8L4BbPQYhUgYM3ZdzBAbUChXzVkYIaX4pon0+Z16Sdb1TPrfGr1TSvkdFwCHKv
kI9/ATBG8KjiV5DMmLtNMjtFZ099HI9IggXUjw4zSiVgyQims6zxSriiV4E8HE+UxmtCI0xrNOWe
dN8M5/PtA/beW/ymEI+849rzTDq9xPe1U2LvK0AXZeOzBnju23IEkQ0TZGuMbZchaXBuSQVsbJqM
PQSFK57WLMWlH23/b3RVN5DNK7737L+L43xTuSpxnTdIC9HylC2VX2jeaCfBbaXEi3fViQsJNQvA
PhZ4R4NOeUnrSxQZHrWOFS3/59Dzd2W4qLB1CXqNR+Bk2Unp0d4NzeZR6WuJFHb6f/d/kAL8MNOA
c3DeDZUrrZMqS1RBm/gJL2LQct8V8eBr6Z9R96glaNeOf91ev/cRPJMIZlgXXtd6NzidkxmcsAOM
W8dIZGyf1fiUGnq4WN9pgj7N3W1pwt0C8Dg4lsC09G7u04q7ts/iNgn+j7TvWq4bZ7p9IlaRYL5l
2FGysmX7hmV7bALMOT39WdD8n0VBnI0zmpuZC7l2E0B3o9FhrUwpD0ab+VF+BSwSf4qn8LKkTeVD
elzXNYCnaSKhxEwtuwPFGJpnC+q15VU5N54yy0bbN2oM2D6XI7fjuMAdJbjzrh4SDf06DEVUDjzX
YqageW55J8aePske9BsxDJ6LOCSC+o+BaQZB2duJkMU00OGaHPXduI+Og9+Fyr7xK19Wndk4Kbw4
UF2Aw8DqxNRINyu5FQ3AaE2c2AnKJcZDpNEGn47F77w1ZW3jW77pjTzBvmLNWSbNxgwIx/OnvnZw
bc9ASw1Wt7eP6YNsiv4lbBFM7Y1A4eRait7MGXUU7KX7JQ85/fKIbrIC1CqorwFFAJ0FzX4oQXfi
HmXdbFuX2Fq6mDiprUWfnAIjtsZ+DoebZGd8JaNvBFxqdnJ1D48V+vSvTeKNTCGQQ/1YmeIWraFJ
HJ2sVDuNav65tKp/Hfzyt+ofzRHxHpt6ikpHA8jV5ICq0jwt5S+H/NBGme1tWPgbOcLDwUxLHXwn
AAJVwfc7Y5Qlcn5osuBXelBCtKPQWEdnAcALnWtrDxqzIP0WBcwvZm/yebsX/fXvs1xv94+ve/Xm
ajtdhyUAk1ytr5CAKqygYpIj2oho3mwdN/6ViMbJlcZORlQJlR+WSnYYt5U9t9T3N9kbEYKryhDS
FBGBFsynaG+f830Hi0pviXwKlavtBUN2BM/BtLbXjRGeqg2nwN6loXGbfObVgjhYJPu2cT2/WZTg
MxLHyZu+gZMqyb7td64VRvZ5Sh49ok4eSyU9LVvufi3uXXJmmdH5N2KEMUfC2ALpLkqSV3y6AISv
kqheYkxihsYxXTO3rBrwmS4maIE1PrDjYEu2T3KniLAiVtVWIM0FLv1sWU/ZmP6wYudIJ8dzlnj3
n3ydKziHJWn0CMU4jG6pqV+zMhyrNrBoFV4WIzEkEV+EzG1E9Rb9OToxg2mwjknNJBnpbRHcJVgI
mPDkeWurbgPvM6OJNogbL+6+KkkmeRZsH/2rANEZgFQjmXp4uFG9M4pAzb7LWzH4dr+30VcZgjew
k3qoe96e9XevGeaAErBIW57mE488u4GMMuof3ParQMEpgLGHNZkJgSrIgVqPhYPqpb4LTAbIRBHW
T56qRKIMso0UvIPbdXM9zYDqnTDyhpncxcZEhAyvVyJEfIxiaCwCNS9cd25+dfqvs9l6C9ElzxCZ
ECFSsLrJHebeQmPl7BvaQ5OeG1nieSty5jr9P702hYztNGb5bHe4vpebHkxi+iECsbDz8FE8WC7I
tQhHKnifV9KX3E71akJTfawc1cI9pBW5L0Zjn0TN0QWa5DSWIYtSiUZsO7xXsULw4IJCPNMpxMbl
PrFYUBS3wPABwN/Py25o+7xe5fC/r+5zhdE81Ut0V6Kf0ysaYPKT1Fe1p8tS/uHIXsUIniIr5slo
RqDqcnIWTlmWX0e7yee0wr18eporwHuf8SpN8BmWOhb2NKC21ATldz2IT8Wh/8IxvSsM8LeSeEV2
UoK/MFvDjnS0AAWTdcj1XVV+ndBsYNgSMRt1ireKKPiIItOL0lowTKrulx0DlUKkeC4IN6tzG/D8
VXM9LoEM4GH7CvmzkyKKZVsNpEVGEGHLkh2nytrPsfp8WTdkIgSPMeA2d6oZQZiVHZh1sJX7f//7
aG8A7yAAMd6nTSe88dWMIRTqQEdKP5NeEpps6vZKgOhXaVZZBXqcOPgwVT3WmTvQdjwarA8IKD0G
wnzTMm+WoroaOjuwqiFsBvsDbnf9DcIm9pWe1rUCl4hclqOe6+5LoUvOieuxaFRrEYLXTcasqJVm
AtYH2pGU8bfK9hSDq+zGrTrPWoL/dGpibYd02mwA5gaY4suV1t0nMhSfjUQ+aEFV19WBsABkYBHU
dujZgPwOz8o9qD6mAwA343wbrvKwvHZ946Z+HA7kgfsMRMyHy2v7B415lS24DGOZjGrseIhh+y9d
+9e538xAdQBtn8d2peTktt4e66UKnkOPQaFMLFhAdvy7v4sd2yNAfT7wEFiJEX2F6gysnmfgNyT6
X2z4GunMM2TExrKtE0tKoOqIxlZF2NyGzRVwVT1UynzMUH+iGIqVZbI2VV7TMRMOFlQkioXLsbbj
dLLQDRF0Y/nNNacda9vDSJWDaSv7qTGCVGcSvd+6j92VSOGiLCx7admM0Qp7ajzVuerZt9g6XtY/
mQzhesxYN1cZQZqAmV9Sezf2B3WRqJxMhKDhKHtorUox6e5OD1V2TbOHkjz9t1UIWm25OUuAkoKY
2a32zTQc9WQKrKQJL4vZup5WByK+pId5cp28AiKKjSGiLPd69cdlAZsPjrUEwXcXSw4IGw2h3lQD
fFRH32L3DKKLfPR/DqHmY8h89GQ0UFKhgjefXTQSTSb86xSHpg6ol2I3HIBP3AbTbwMt/HjnYLZd
cktxxXp3hbwqt/i0dhgQdemCYFOPhmAsrwbzjOSBZ2vXWiXD3tj2FCth/GBXkW0fa9FQMwzQVXg6
8raO5YysMCAWCFinZC5dou9it8NSqHo9WCPGH6pHY7zTcWPJeCo389xrPRFcg23OebIoLSYCd+lv
1Kv25oHubL91PXWnnCrpxKZURwQ/oS8A+Cgp6HeM/XA17rVnHeqfAISIt9SqByfyY8DP257EHri+
X9ISwXfU80hqTElgit6ffU5vx07q7bzTMRpuSjzhVuy+3lLBh/QAA+8LB8cWLdeMHsssDqrhh1N0
EsXfdiKWo3KMEeCH6G91sdINOrsUObLBwHhegYaYeX9517YV8FWCoO122VbdwAGjtLxEBeA0o+vG
Sh8/IAStzgZHiEAXguCpGrsephZ4tehIAcdFn/kxUfza/fnfpAiuiS6aogNhEdcT0Y+z5e5o3/gG
sEQvi9m83ImNNgdMC6uWWBHTmj4iER9HTYvfbtyE1nRInK9688MZf1dOfrgsbdP1raQJSp0NgIQq
evQ+N+ngR8knp/mR1oCVTohXVbvLsjZ1YSVL0Opcb/DgoaieN9Fd65hBDrCZwk0lOi2RInbb02pu
e3tGd7qhfTW041ybXsf++sBKwA/ooJYIAmDxwtAKpVanmuJpFX9qo/ukOOmygsYLfcE7d7OSIVhO
PymGXioWx0DFzJ8a6ocMvhVEoaF7XwMAPEYzz4R+vOjQB0uYhIVPJaCbmzu5+gL+99VN1RIgKgC0
kTcn3xf9rxmgZJMkFbzp6FYihLsjGwuFthSOjs4PVv1NKz7rGE5qiMSmuGa930vbIPzeNTFQ8HYl
Bd41rG56gIQxQHcNO0PZK+xQ2ZiU36P2ocn6X/jZXJInuIo8A/ZflCKg6GbnOCfKMdJkhHrbO/e6
JMF124NuOm2FyoOOYSi3mMDIFHtFuyNmHH5A2dG7YfJhWgONNm83DxQYTJ0yvpg491nT/rRtbKTT
S7Rtc89exYgIqHrXaGY0Q4ydKmGTF1calT0wZCIENahn3lWhIXAo61tVOTbz3eWdkv2+cOyT5paG
TWGyLrmalZ9l83z59zfPfLVFwplbvZtaEQeSSJz9ZB4tffad/pRlsh747STEShBf6Mrym66x8zYB
ejCfWOo/8dGvfk9JGCUhT+vxekN2p1Kv8vXRU5JQFpDLNlLwPDZwRo2Og6tV4NuMfhtSRJXNa2+1
QMHv9CiuE5MvcEkKD+xIJYopMc09Fo9e20kSENurMdChhjFn9ATzj1ntZq0Yqdvjkg2spvo+FZXp
jU35cFk1Nn01Gmj+J0O4x50qIlpVuinQAlXk9ox91xOfzt3uspjN4GQlRvAF4JQiSp4AJKtKIj+l
v4flOpkPSTx5cX5nU0kKc1vf/7coU1XfbhzwiqltMuSjagLQiGIfu6AhZobn9oPkgri8fWC1eivJ
rXrAI7cIGkh5qyFh4xwcW7J12w+/P3tnipN5BHEdiTnCDhLloD8EDOKuTIJ+Vz4ah/5syppJNmvt
4IP7P5UwVcFbLG0/kcaGSnDE5fnTck59G8Pietg8yUbFt7fPBvMBMR0V8zlvt89haj7OyEcEWfRU
u3hKmDtT2pm2qQ3Il6t8RJzYIjQXJnJLx+I8XIX+V2mant6kXt/uI/cj5rqSw79jZa4RrVKrThHn
k3w5KcQ9RmXtXzajTY+wEiF4hAV1OcMh6NQqaeLpzI/jr/9NgOAOEpWVmRYjd2MC5bjEKiR7JDsL
wQ+4Rp7HOcWbH4Og3qTeG0OyU9APS6SvbokkEbamAK68DnZkwNY8zciHt17rOwkK3/lVczYeOTyF
HgLhow8vb+CmRr+e0ItxrZQAtROVpQQUwhU6V/vrfvDjTobmwN3XuyhxJUMIFzRTYaPeYmn/A7Vn
R876lpxk+WJ+GpcECZ6gbUdHnzsg2Fa5Tr1oojcGa/YZye4caj0PSnKrp6OfVlSi5hvAoihmrFYo
xBHo+JyyroNfMPZjWB0VT6290ge/9dMCiK/xkYPZpzLWNpnGCM6oKBeMFA9IxQ/dPs/CmDefAz+v
l5jYi+Zd2lXBT7jV0sVkQQ3c9GyvO2pnts+PnNBMNtwhW5DgLYrcMOtKh7do6ReaWb7RHLPqvoXf
uKzz0uMSvAbtWhAnK0hdZ1faLkHS1Y/D7tCE6pHbGRDZbuqbePfvR4veKongS1i7ZOqiKMhkR6eh
PRt5HEx6H+bTKHlhbJgB8Idxc/C5dcCwCWaQzAUDrVHJ56XYob82jvkxO8iPayshCjmWhvgS700Q
U769QIzeTcaUP8t4J6zlp6c4jB7rlx3M7uKg/HH52DYukzfiBDdCVQv5rx5NsG7eXzex/jjVsrBv
wxu+ESHsnGpUpBwZHjZJMl8VBgN+WJGgeQu55X8fiL2RJHgM08KMN20zBGLpsz3fJ/TaNiVR5VbH
whsZgoNQ6mSuIoacV3IcQ4A37RTfDu1746WTinjJXRTK2iy3nAVkgssNA9K2htmEtzoRpYvBgA/8
t+4VD7k/eBiNOdC7D2T814LEuhCzWYr6CUez0Pfd+NONd6b767LCbUWyb2QICl4YiMt7Pgw4gkIS
zwyf3aXohuV9nOnDf12QoN6FUtaNi1aJAJSONypuC62it5b+gZ7BN2sSVHzBNZZlBiKaGn3qpdL5
VfuZ1R+Y4XgjRVDvJo8mh9aIy2aCnJ4LoK3kC4ljiSPfdHSaDk5c21KRpBQuDNrbyTRlf0ByusPf
WCMy4JRNr7ASI1wXOgjiOjdVYEfGPaAZi/a+lD2dX9odhEuWYLLwz1IEu2lolYyjzdX5xKdR+r3y
hQ9Cu/cD+AjLr+Ai8doHFjiSHdxW8Ve5YhbZnuqpSxxMI/MpGAuNYc7odZ6+551htepJ5fEjubBO
MUMZZWWy9AuwbugxuaVYoYOREdR/AkwU1VdzQDwaWrEnn96UHKIlmFeXAQjYyTCfZbInhTwl6XPp
SNJiG0kDnKEFdnBM2zpAEXrr+2zLrOaM1xgG5btp9T6zwjgGpqcGNNQqUDtDdnibN+JKoBCZAW9H
74oFAqcd0lepRzALQ44YCvwyfQJbDhLlyu6yS9zexdclChZnNOAEaRveXjoFDem8nJ5babMid0Hv
deRViGBvLtwRChJqGgw/ecDZ7nO/89pdebUAeZjtZEk42ZoE03MBs81yB+FSN5VBlBYBHb4PICO9
vHMbwe1aOcS0r1Fqc9IsgCeZp+9a95Qnn7vljkgJhiQqITKwOWqz1BaFPQ/O00DCkn2/vIx/cBh/
DkcX7KgE7aBeGzgc/k51TshLBPNtvwMiJICMZZ53qwT+Zte4qqyep2lUKBUKGlgONJyEeH14SQDe
aHC+mejWavZAyrNlGaUXQ72ggLpwe42pCuAiAvidYfel+VI8Kld8tM1GuR+N6NdT6PrqjdeFxbO+
Rxt8wOdVyoOsNr4dXr9aty64EwcQTWkdQWPY5/53fBj3ye7FEEovf9R9OT6YVKDgTpSkJOM8ITlI
jws2uwbqnIsGL3Bm89ee9Una6i+zCcGbDFNV5V1TAk8f88UIsDjZUQJoZx9oiNXv/DHGdGT6UGq+
zORlViJ4GDqQrmh53aqwjgV7nExZcXvriflGcQWn4tRRqk8G7vM6BBdMkB8QPdw4R+br+/Ko+9ah
u2aBLov4ufFdUFyRAGGp2m5xNAREHDdzCdJweK4wXs9RquLA/euyK5BsoojyVRc9gn1AYwXUvHem
R9pKfl9ynYrsPQZIHgtngDouaPSvU5+4v4uB+MQpPCP61PUyOJPtt8urwRmCsyE6brSiAelCBkwJ
wC6FHJjAgerLQv3tnXMdwHLwJLI4e2QMrbkYNZSjTZ9bVIPNh8sn8w/a9ypAcB1WahbocOW4wCEv
pWvn+El77s4V6CR5CR2AlcleP8qy4//gQF7FCg4kiooqdUqUs5zr6jjupzPz+2AA96Hp0zACvcPl
ZW6G/xgTJxwDzsBAytvLYTFVBxMauBx4Xy07sf28M3BaH1vWSo5w5SmzYdUdRYAAwFSz9HjUOnTg
NsU7Gkjfv42DvGV4MyZZiRRUMdHJSOIGqICzNXgDHb2anpksXn1J0LxzFyspXE9Xt6s+1a1JHUDC
/v2+hfMlIANFJ+I5OtYFuO40H9d65btHdz/s452012zzNbD6AEFPizzGFWdgZzX3pEVeU5/ivvSG
9rMmy2JumtxKkqCai5arGamwobVy6xYn8gEqXwudWa/KKNxlCaYfGgZWR+zl3+CX1QBqiXHHp6Ia
w9NkeDuyrROuML22hmacgO3TNElg2vYhd9pdXjvALcZ9bTUSW9u27dX6hAst7caBaA0ebvyt4QKn
Mvfjfbvrwv6Y39iBen/ZtreTV6/yRPBNregdAPnhbYOMSPStOupBuXdwFYADUf1ZfSIeC9xj712W
unnlrIQKHgU00H2p8tcwfKfXRLM39miy7CuvRC0xOSzm+B8FCq7FVUlvIbWRBZrd+f1wzaJjni/e
pO2J+jNmMsgViccUwUbzGUC3MUVgOzf3kftQZ58ndZ/PV26EpsV4Hy0ySCOZ2tiCi3HNOlOtCShX
NUA8ei//vgQIqw9l4lVjQHZZWDzJQH82o0pkUgAqif8CAOOtV3NLYk5ODbWh7uzp3bEh7VEv8AB3
ZOqyQVUGo0erFeFgkEiFC/6rnSp1crU6BeqZ3+Chaozekvg1JknSkFKMh3VhBODg7C65xj/A6F2z
R7+hX9SejN5le6NXnyI4uCTlo1cc760NOSdE+0nz4pDcotb1d+tuKRug3ryiVgLFbR7ZkFKKtafk
VHRnY3qOZRMtm057JULwccjzt4A9Qh/QSMEE9DwZpsT8tt+XKwmCV8P8baKB9hKv2cpPrhpgiJR+
XIOQFG6Ga2d0313LsGC29fOP0oieDaOzc2pTNL5WRuLZqd+52qHrDS83vl32ZpITEjmANTvKJjNO
wCbEAHzZf47i73Lco+3MJZC90XBITBP29tbckKwp+8HQkD7Z9XhzcCy24ofzFfDZzAi6k7tHPS2I
bABjHRqZe9lUkFfZ4lYyY3BnrYcO0vSq6X8v6c/LO7h5H6x+X7gPFKsEVW2JufChL00QyqSVH89K
7GO45outRY6fO3Hm2/n8geZezEqCA5BDKwITTjAu4GKMjEFekAGQN6sDjdVemslQKngU+S7+W0kR
7WtRkxaDKH8nf/lUcHyX+4Y37pR9h5yG+3h5NzcVfyVO0JR2HPrU4HCEej59H5fWj0xUWm16dppq
f1nU9gvoVZb4EgbR51Rq/P2tmp6mgxLDPDi3SuvVX8A+hHxG/ohpZNCYDR9SSbw8VI65iAlH4UqY
SDfUDmN4A6XPxnw7yChZtoxaA1C4iZFWpJjFLlVi1gNrKR+recH1pJ7Woivlt2T7tjRjJUXMVi6z
QsmUv0AsDS+8LzGwWZCEDbhmKIFxf1nelmasxQl2ljfT6FIOZJGlCfoz/FrJfJ1eD+Thv8kRwq1p
qjqzUTF0Ohol2N37sCmflzrxFF05XJa0eR+vl8R3ePW2UsFJ0Sc6GmvI3gyW3XBkd9Fj9MBxS5En
vZaFIpvJi7U8IdBSa0dpDAUT/tNgeoZS/GTRPN4WyQC28o6Dl7NBO89dhEaRMsXgA+ueJSvmmyd6
k/UXCJpvDTPLSY7KounRwTN32uH/SE20sH6goayUxF3gJXFcp9YbvCB7qFH4ZtVUjTP0pkuL5d6h
30pz1Kiv11ErLbjIzEJwy6w2EzdmaM3rdgbQSfhdh3uu3cW3PFWpoJNOEqBIrF0XPHTZZj1zMSUV
JCki9Pyg2eqOLrI66tY1tz45wTE3muJq3QBrn5rZL+Kr0U1Bl7l4nXLlINuWph/oCyQrgaJ3zkuS
M0xkAQg02RX49Qr41RJt3Gg6eyNCcCmTttBmTADXoN80x37v3GaA/cK7UUqrIfFdYpoyzQlg9G0+
c+EcG3OfZJrvFotXVhLfJVEFMTvZJzFpxhKqAIbbnWKgpG5rp5nK6Jf5WV8wK0PwI1qkVFTtMG8L
QuBdemrO5t7aJSdZELzVtfvmfARvQd0qSjrgaQRDZX9H056Xmcsds8FKOFVB0rL7KirDVkGDlO4A
TdNqZLlyrgDvF4rHNQcsVh3xmZj1qV3WDroSx1MDrPj8ugqB1+4bh1EKEr99dK+iBCvWFa3KIgX2
NQ43s3vfotIRy4pW22r4KkOwYYZHdhfr8P+kB2TWFKQIfJIq8UZ3d9myLi8GHSmC3+0ItUcXwyWF
fajR1tsXc1CO48fuT4Ai2S5CYMQ7b8VYVAX9wvwybUtJwDmQEJoeKZC/b8pbwIzvZFAr2+t6FSjc
J4laW6RXALXSo0c0SaxzUyxhoaSSjuJ/CAxe5Qh3SDoPlhNraI/n783WA3rScblb0A9LPPUQBzJD
29aLV3GC7tkKgLlpbmNWx3xS2c92/gS2pYH2/mWt2LZnQoAD7xIdCOBCvDNkvVp3OoATrLvuaP/g
yM7jztr1aFqRJXg2a9DaSpbgoywQBTe6AnyhlvM88MzgUO/Vo+W5iE5dI5CVofnvvXMVK3mCLg4k
suLFAvTKMD+rLPMMKrPezWBmJUFQvpkmfduCMjpgsxpM6WOtgHP2r4XcJTKqK5kkQf26ZVAq4mIU
umi+tGaNzKYREvV+MWevtySYSZsmhSwcqEy4jxWnTUgyGYXG26LV9oda7Vj12OkSc5KJECL6gjpt
Y3dwrYUeWniigKRXxvouEyFodm91jqqUYxE41rlUDl3xK6+eL1vPtoK9bpSg0H1qKQkrMdhtavkT
BnTu9EmVGKhsFfzvq3BZidBfNmgIU+YoAtMAdqtuA+JEweWVbLqb1ZELimzrGTOTBFHK1NZ4vy3w
otZNPtMwL6lk02QrEjS5ipB+tWyIcpsvfRqW7o2jSDZNdi6C88zzEWM6CdoYB2CcAOD7UBayUJh/
5Xvf8nr0wr0dl27HCImAUjszMHYac6gUwxmgJyBzKW9aV4ZUtb0kF2wFvD8X0Dpv9aApcjBn95g1
W+prlz3SQZZUkggQc3JqWmSA3Edc5VrUz22607X0VMTsuzs5PpmsI8Cxd7le/8wUCpqcyA2WqPba
3AhHo/5+WRu3VeTPYsUMaJMQfSIULffTGPtdtTcWYHZks0Tnt9/e5FWM4ISsCWg79gCcIvXEDuU3
CpTh/DgeyVnW0r25HtQYgYVkIDIS04KAB5vj3OaCjJ1ZHdrq0ZLl3DcNeCVCUHmLTcuovzwzCLp+
GD0UaA5etG5vl8bd5dPZ1JSVKEEVp0kbDLSnA8s4L/aDBbzpnEgMmP/EO+t6FSE+NM2OAs46h4gM
sOv6wTmmRwOvGVlDx6YRr8QIj81Kn4cIMLVFYI54l7lPCn2M6C93TD06y9pUJDogvjcbu2LTXKPQ
HLVozVL8CEBVuQztULZvwp3XgMtg1GtglbqDfk4yYImOyU5zEsNr9enUxcq5K52DSefdZZWQLY6r
zOqWGt2mUAjDTNNEPudt6bnVbpblhrcPy7JBham5oBjg37CSkXasrVobOgGYfr9A/zGaMFnzxSaP
Ri+jz9pcj6GDxQ1Q/LYj9kgZ9jgz24Yz1PUrOv2q6s9oapLkiDbNaCVD8D66nZpqqxDgFkRe1/2u
ClkSavvJspIgaEM+slQpVUj4mylr+WHeZ+fMG0ILEPvmV2kOffsxsRIoqAFbHHUkCjqxzAcOQKT/
ILeWp9xhjuSUP1/WuM36FS7CP0ckqEPJZjvXGjQtJUfL8akJAgOSBEBW/DkGJm9ANA4tnmaB6snz
3tyZvnNPSE+aGu5iA10ab1WRdrY60wbZtsbdFSzxi/xaWTKUyp6qLGwnWW1iUxtX4gTfHs/jCMY/
tIWN0UOBhlb3IRklPn2zogo8nz9LEpy62illydwOg017bVd9GVEXL3bRrf5pMcHPlIX5g+x1tq2e
ryJFRoZGq7rK4iL7k7MfUfimOL74aKPyiN6sQFZql+yiyAAZd73jIrkMnMXl05BjQpfu9a6UGPX2
G3e1KMGq7YlFSrqggFUFvKyKiv6v5tx55bEMkm/SFjfZmgQLt1iVg1Ujx6ndjTC4AqSmHm82tlAF
R8EMPYPukdxLLI/fiu+1H2zQtuU4xBXx0eOkGiy3wKOX3E2BFtR76zb1TQzud9cyHdmMasxXUeKz
hERR03aAXDSy3+28dxU16JY9mtklx7a9j69yBINeRlXtbBejQkb5Y5zBA6XMqgcO478ub92my18t
RzDkqNcHkHVj57LMOUaj8tVJFsnpyFYi2PFoz0bRNbglo+FJN/dT8qwMkjlVySreAffSLJ8UBV3Y
U3/q0i8FBtIub9M/OKM/xyHycynMRdvmy1UPFvVJ8Z2v6tcmxJTRlfvSiOMGSSmJYP7BcF9lkrc+
fdGGZelNjd9dY8gO7KT4VcjQsf//g+go0Wtx1LdwqsLqImTrE9Jf6V3tGc0cOmTZJR8ANSNA/fuf
sZrClWyPQETHywCa3dyD8Mxkd70eXD6uzcAM6EtEtywgWL2c5iow66ekJdRCM5yefK3KytMNf6H0
2E2ql0kLRNv6/SqM/30lLFO61kktdInVmDhIG4DJ0NlDKlqigts6/ipGcDwVjbLFHjFRPJlToCzq
Jy23Dpe3bbPXQVvtm+B0ejdHT0CBpUw/y4O1B2uC39bAH2DXZeH/H/ntN8WUTlFsPhJWcgUvtKB1
hDIDmt5Z5AutWt9IGfCalt08aFc1IDJGqt5rTPamk52c4JnSmRI7U6CJnU09u4yCBKTprqy5nH/8
+8vpz8GJaMqGk7W1RkZkZCm9M/rue2W2ZySy/MZtn0Gw5U1JJQGJk+iKOE+v1sukjy3CM6Vejsoy
PgCcSlL1kpjYCxjfSuvVzNHyOp7BAOmY/jKpx2aMDnFVB01eBcM4/bismpvuyVJtk9PDupYYKrXO
WOc5QaI+K2/m8c5OLR/oejqrw/8mR/C5xG6c2q4QvrRF2I0nlv5U2vtW1pO8qXir1QhBErWrfpp1
dBw42UPn7PrmWEvngPmXvlO7lQzBzaoTLSPLNNH4vwdpVagdOA7Z4uvooWNSPGDZ8Qg+cE5zt044
RK8xF8Ayqs6ghP9el2jYy8rcv3xEss0THKGb9mXeKFBuY/6mpZo396d4/uuyjE0DWm2e4AjNuSsq
Dr4JsurQcBovMqUwPdsiQHKL/isXBMqC8+nHOut03LqoGs++GhaBYXxasi/M1066j2af8qBEv2Tj
apvN8BhM+p9UMVLKDAeN6CbCyiFCodxRU0+l6fRJQXtDrj6nrhtUmBMBAPz94rSPXcl+lJZee31n
fS8T51TWMpKwbc15/SAh4RWNztjVPWaz0Op2o1jGM03T0F0czDy7z5cPdTsZsFq8YNyDHo8NmRG7
Z8uVOuNJmZj3rPhONJDtHRrHCow62+ULLoO4kQFcytYpmPyU9pVWuuhAzp0vBh55lfNglMcmV7zL
i9z0y6s1CmZvpaTPkmhErbQAU2iOo3NvFOdzpl0P8UeKcitRgtHXzmC702ji1eX6jH5GM5Ftf768
mm1bf9UOwdatZAGEcQe/Eldn1bgtolurmiQ7JjsZwdbdqR/LasDjIVNvi+FTBn5uO77rCju8vBap
7QlRDh5ByzKoQGoxqdcFS+lp6PvK9/FwMDzj5xwkZ/WQAatI4i9l6xMcjQl2eAslQYAhOZ8cilQ/
IFwADt/I0skShyYCQCROWS55im50N7up7K/m1EoWsqUMGIV1gfNN8H8RDrBK0z6pGKJEC8x71lNi
+1ovSTptrWEtQrBSorb1CGhYxGraQes/z1Jm7q3DIAQzHhhudxxgb799LKjzOLeNaqFROrkvstpT
CJIj9RVJO4m2yQQJfmBMUP+PbDTXuO6pYfeF/S0GMbyaSjZsK3Jfr4ef2SoMHGIz6o0eOr04/T7n
aNgAf0NAPffeNIIDvL+fZSK3sFbJWiZf+lrmgEfxzAAcoP1krWf45Feya37MmPwOQf696w8c6pmP
dWFW+UbWer6pIasDFLxF6WoxjSO0nrdqWKGbrZZdUlwDxLhtvTrBS5Q6gJC1pU0D65rPzmsHRfXp
j/zYeGUwH+ofHxp9WAsU/INiWRY1LYxdVGi2nZXoCPDYD7xHCKeit1UdkNJifi5CT4LbEXQlNHrq
Anc5wQ2M/Phl/7rpHiwdFMyOqam2+OipmVromCCB/6l1YBFNXjcZAatlDACbqSBiAU8TyCwo2ovA
VBPtNL2zMSoy7aZguG2OHGHcwhjaIQdEFUK3KvaZDKJPJlVEqeqhc2gne8GveIHgCrpnTFkAaA6F
tKNxdm/BR3B5P7ciCSySMwTYACl9wbZYmVnvlq2pLoAAsNmwL4FePSaab5bRYcnLzwOAxy+L20y+
r+UJZq1U8aIyDQ3mbdh+5i3RXeubnwyvPmYhAGLcW1n315bC6AZG++BNdO0dl0OpJuVS51BGy6n8
JW4OZa76qiVDA9/0V2s5gitWIsVujBwDr3yGXjnPvJARTM+K7dmh+a0+Nr4/X4EkIbDuP4J0h6Ef
DccIgAAi6mpS09HSK+zp0j0z/XM5/Lp8aJtb6KgWxyPUgCsqXGdVOtISKLYYW2QoqyWWb5N9F/2+
LGTL5eqOobo2H2CyxOavSq/yqMwaoANa56T8OcuoqLZ+3+BJBfw8qqti/645olHBKjH8rEPV+oNh
SDZp645c/77g0XMg6Y9McVgwGfVZw+fXMeYqnOt+1L0KUTn6p36NthX8+11bSxXcOlV6WpUNaK3o
dO4wTtDEf10WwO1RvKgAUKWhOxzVJbwD3l7DfT9Vc9p0YLTMp7OjFGE/kv3UYzS3HSRr2fQNUGMH
iFgav0K4Hq58kU1jxe3rCPPpN9ETrwPGJ+O25SRH7LbcpQ+p7Bbe0om1QMEZ9daQTE4/YL7Hx2ON
Q0dNz6TyfmafF9SqySED0ZHE32pbicK1TCG0GE11mooZMsswu0JbfnSqMERqAx3iMb7STj1Qq4jH
szf0l368fJbSDRZ0FNyhqEPahKHYOobmjoXJsONTWrqfeM3/I+26luPWle0XsQokwfTKODPSjJJt
2X5hOTLnzK+/C9rnWjTEMzj29osfVDVNAI3uRoe1zkj5iiBad6vl29Vy+jkhg6NHCR6qFoPsKS6+
ZMs2zrV+/hZ/iB/bS+4tN8VfNHluhPLTaFpYWEXfa4lbZJ1tzB8I+TnR94K9VHYuhqYD/pBomKvD
8N7vylroSymHJRxn9oGgBJoCk47ej8BSK4G7LEol7t3CrTCmyJuboRcAEh9NhgCzHPXxSwGnmZF7
Lc5E2rkXl24FcVdQbZpotFTEpRNwBVPVbpz4afqk2/Rjgyu4HFRRBXS3/oUcHFoLFRXgs3xAN8VK
m+MF9s9Q6XiPKw/Wr9UJ7eGuDKgAW3pvHwFAqwKBFmEdYCB/30cToUCeWfCUC6X2EEV2QW5XUkJJ
gr9QD1hLw4KzYVi3nHokJJSlFAAJrvzEQoEhAARM4aQtcMAwH+MlIgJOdjC8nd7K4zQEUxYVqNrm
1K26xG3HEcRSpq9RxROsa0+OIatgWKSou1n8POkSo2WtkTF62btAXnGpw4baIluOQIDtJsfFHYPu
Jhn8fyeWv9Kr2qEeHw4MVJo+lEfN7wLrAth+p/rY3KKt6EZ69zdWZLNSlfN8JkUaZ5ZmDJ3NuZcS
5WTNiRPGg0BT9nwQ3KsKEEhQ3ip8XIJJ7XoZethkGn2k01MtqhLtGn0DHUMUi9HQWM85HLNGntWs
4XDqb8NPNroUeUmAVgPtwQoqtwTShOCs9mzIViDnZZa1acuInZX1tPrrLYA10F/TuX0O1mPEkK6o
9LarkpsFcj6m1wCSXSyQB0gLW0ve5fPnvFpFllEghe8a6qu1lxOZ4nULXA6GfDrJvvq43HffQAMJ
FFKrtlfVDkv3+m7uqsfr4viSmJk3vdUxnA6DZoGBmktPRCjWOyJUg+iA/jZBm668EaG09ZpU2D+0
H7rpKNldc7i+CKZinHH6TQLzpRv3VRatuQxKC4es185M3/f6uxZj1GbqayKi4B0L/5sozu4WUq+u
YY1R0TF7nDBQrCUAkqk/KoYgJSZaEtvUzZKGosqNiG2aZPwMVbvSGK0ROvB75fnf7R3Ty42gMSJd
Islx6hYA1Mosp5jumv6kWpHb1LJA2XZ0XIWVQJ8rAnCWIf1dVpfH5dLo2Dw9OeF/21oe8ko4er6r
b69S+FL5tCqW1SQUeIZ3yQWEL+76vD5mAUVmD2PRnyU3fn99C3eXBVIFFcTdSCrz74qwJlHayhFC
bvmdqd+DtwRZB1FifM/OYpZNN8GSYwLOgX8lp6OeE7WARoz+y6IO2fv+0PmDq/uZX/W2iL1iTwO3
8jgNxKwrcnAWvH0zad7cTc5QjYGR9ZiR+GyInoHC1XFqKJsjnS0deMgMKpI6st1QsI0AG/4b454F
B5EoF7Z3aNvlcaGaldGyXSdsZ5M/r9O3tLihisAs7SkiMhoKaMUVHR2onK0gfV6ryCbGbtcZdoyp
El3UaLAX3apbEdwhpVkL6rbIhAdEd5eBh49+23sz9LzwUYR1/1zPt8K4M8on5Ea1cY3dIUVDa+rI
M+ZDRVAzzAbwtnwrhDuXvq2rPhu12NWBIG3NxKvq4lhroZfoP+tVOdNeOuahaOxpX/82Z8Vuw8YM
TmUGusQxZrdrcSY8SLz5YAEuMhlRBGDILKIi+p4jsSyNPYZ05CN4LsscAJJTlJLYBdWWbalf4vVY
tovdxt+uH5pIDqchyZhQC9FL7C69YY/1SYkv6Mkb0+/XxexvoIX5aw3Zc8DBcOFsUimSVWeQE6an
anIpmKtTv34eF0cub1jOIfFFnc/s0zlVAcoZBscMzdTVN6FthAbhyuq62JXR3yUfWzy0ri9KJICL
NKW1q5KoTjE8vAL2qH6KiXddwI4R+m0FnEPsaVTUFFNBrtzJdgfQLap8iJTH60Kur0LlJ+QHVcsB
GQohbdR9IUtyNCxR6+yOkm3WAZi7328PFGJU+gqWDgyMafhpkn8o83dTOV5fyJ6OUQJTaiF5hzQr
PypTm/rU9k0Vu/Ht4LEZfAmgj61XAveUZb5F+rXX6kGJChZlvGyAjEu440lMNoBfweDp546BfR+i
92rA4GPF0OLa7hYiS4EWP8Zvy1e3TMlEo9ViSA7CaGRfJoXqpzob2zK2mzV5wEzaoH0zh7AqjhqN
82ayk2xqEGkYc2YeoghzGksHbiRHwfymbk9EVyoH+mucujC/AYKRamdlMn2u8iS9B2C6cqpnKx/B
idgBnV9WhrOlL9IHOqoGOkO7YjzOsQpO77aW1CcjN9T7KJbkyk6kVYZhjIwYP59bBPZR0rLO1bpU
q21dKnvVVsNcXz+aVq/3jgkwjcjT63YNQSCIqmcASHjZuCdm1iq3pFe02JkiLZv9Qtba5raazUj5
aMCWtO4om3rmoy22Hg5Jl5U0UM1FeygVUt+WRZ7MlzpZVMwi1O3fDDxQFNh/nQc7r41DwO7JlQlo
K4bHccvQx003udVw9q0zHUTOYPeK6hSlFRns02+KSIqazbE51jCe1U2bHkwtuH5zdmI5ihwYckUE
lao35NblaOSILaOY8W5eJlM6AlDeQWOBW6yxJxVU0NOze1HBumlq4AzUMW3PgXLImZoOvWFEL4lg
RvUD9/MpceBW/T4wL5UgIbu3fVtxvPmpzW5RQ4hb52e1/1lKH/58+7a/z70vNbyN53FFd1s0VUNA
5/7TUBim05VSdCjnxfJDTCcIjJ1oTVzwmBVAfqWhhnSGclspz8ogaL3d/X34aqpbMgZe+OfE0CxL
ZnU69kxL7Zi4DWkF3vNttVlhm4YqOmpi4PF8Mx5MSVF2Uz0gpqcnZj7Do+W0nvXAiGyRqfHVd9fP
ifnj3wKCF4GItFFRR1DA+4ewUeIyWdYZsc5XmDW7xERlrj7H5pOmuYphutfFvTHZnDjeREya2fZl
MrjF8j6UZntcj3n0TKZEsJFvogRODhebmkqP7Ftv9K7aulKv2K3+EMWlIBT5L6f1unlcsJOWIBmR
igkI6Zadvltd4ya/YzZv6QPig730HLmLCAVCKJTzsKreVIAAwBZGua1jIs/t7OG8Vm4bw1gk31O7
APMdETUl/BexSJ4T6CcCSO5ySROh8DYFGNyfWP8FZv0BsgqImNnJL+ZHdF64fzwq/3KGrxLZddy4
k6GgZZn37eAqJBji4yw/dNWfWgxOBFOjjQgd/It9YYSDa6rjuW2Tym6UWpCWevvg5IRwOk+jnmo0
L2fc6dlV/Q6FKbCT3xK/9MpAlNfbv2Cvm8Yp/lKkRapl6exq4eoXufYY0iGQp8LXaxGv+9upFW5h
nPoDJwLx35zMbqGFjjoOJy1vfGWUL2U92LGa39Dauq3SyC+SylMXAEIqg42niTv333OMvNVkEqnp
G6+NT7IYZDQ10FDwJiSsTTCuTGTt3dw6d8pJpudsuV80zyoFnVW7p7qVxJ1qPEdSHWawMP8g73d2
8iBh3FI9VW7yJAqr33iel2UhHYJBDJjpl+Bho6dmYYW5EeeDS3vrbuy6S2MIR8RZgMF7AoCd/pLB
XbfIGJS5n7rZJeWHfr5RokOhf5WN1Ab71VSXtoIBEADNXvcHu2ZlK5W7gapaARwxH2FQgv6I9s/M
Hu22eKGsaW3FLs/EsEWxz55z2Mrkjq4rK6OL5HZ209I8xmXFhieOa1KLQjrRqXF3sW9APpxS7Gj/
sTr0bhjUfuqax/Jm8pN3oFsSspIId5O7kR1wBKbQgsT1SQ80vziB6BhKmd1WKAP+L8xb+/ftVWk4
ZyQXldakxJrcscDkQNN4a5x8TkvFxiPlGKWie/CSiL6ipHyielGXdsyB8Y+i4+gmB0wNBKor30xn
MFAASONA/N4p7pZn86Yf/gd2Abaca+K5qLkAs7earmQATEx/xLTzkVFYiaEVBYrzZsZLxyRJtxJ0
ORbZXaIQdIeYeSyIXkRCOIfeL+ViTWU0uOnyXNfB3PiCq81+4NpmsQ/YGK2mmxMjneIB7XesKl14
aeZg1AMQb5WPNonpIOorFCgjX1SYW4wSahNFBlJ+V8QHdYjsVf8kl0EFPgjB4thJX1scZ0Mk5DnK
ysLuMbuFrIonB6aNVoIAA8mOQBZ7K12TxdmRvNebZc0Qeg0ttJ4lccYDxuw15HByTxLiDQrMo8IZ
kTbJVrkpEK+M+V0K8NhoRG2rFCyK7c+1NXGGI9OROYl7E9qXApYjRWNXER5MKbQxb/go2L99vTA1
4LcgBYRGk98VMYsw9BcViIlysClnD+E9AF61x/5EPs3g9v4nTo/fD/ADohGQ/Tv2Kpmd7OYKVLoF
ClW0RAO68c60gknUPsaO4u0uvv4+d4fVIVEnCUUmd9SaE2lGzUHwTm+6Uct/jnLTu3PYB3k8p4K5
/30VeZXLXe1ayrNEMmD2U6lV/VSNOh/oqLKNXI0IAWBXFApCSGJaaEPkx/U6Q0dQkhRg79UBET0c
JRCOomVYoCK71/lVCj+el6mxUjcDFhTN5UGWw09IY1W2xoq7Uu23rXw0QciTJtoJr8Ej8o0ie7Kr
o5sP4HS0aeul7KpuQHN7jcb2+q687+BfAHj8Ybit7mu8r+ijmD1WJJZTUCmTuo7UiGJJ/jNWPBXt
9FF26evWXWRRJ5tIFqesazHI00AQdmX9Y4KeTq1XnFkJjPRimT8E57kbzMoaRRrdUNA/wb5lc/Gs
Sa+7yYQsw1hsGh3H8X1snmr9ZhgeZN3WlhMZvl+XuWvRNiI5szlFc9+SDCrURzfDWDhLmNhpfESh
+68c60YSZzsxaBjKk2X1rnz3T04/BDLAz9HDwBHUJHJr0Wzj/h38tZt81AUbowzpJE0uwhLXRF2Z
pJ+IInvXN3DXWL4ui287XJS2KJcCtLR61Vi20c6xjyemcP6XqRlnM1GhQBXxpevQMNliN6rRFLIq
9Sntge4xJnYCb2q62lm+aAEmAT3y9Y+Ba9BEuZXHRQqLVXfhUuuDa1gnrXugkeKEmPKVRFXgHf37
TQ6n8rWS9nh/KwMaKU4T8RZiOrnlJYqoPXRHGX6Tw+k5Ctor+oYQHmihT50s+pEMgtz021w42zKq
4PYSZCUx3vD7EalFrymtlSMC8ZEtduVnqbCNS3iobhlhLNhE0VJxXfeEIjmPtpplQcYKD4v0WL9T
gWSk3CfH+bE40tv4FDr9n7fccGvk1DDVzbXP5QyPUAQlnSODqVuydbf8uToET7USBA+qvX4SLHPH
z1FWz9DA9qNivIgzHZLV92tH+h4EsWbACvbloTq+ZJZd0Qp3rvNWFN8fSrOa0HolSJC0/hQ9oVtE
sBbmm95c5Ne18N2gSTdGVWktPUDDsg/QE/TsUxxadI/9C0KBcdq9XRthnKNUorXVTR1hyDghrXUb
mgBDdYbiKFiTaNM4zUcE1PcLbeaX81Hd6KQSZ6rBe4BQCyMI+Vl5lEbnulCRTE71s1avoqhEzkwi
9NxT65yGoh7lXZux2T1O2cGjq+XgHWdxsGcZ76TsEK1fr69CJIIzs6m1MPwSFDJSUIfAsjir8VEq
H68L2TcTm4VwRlZLk3VaWiyk8xjgWeLNz1kQBb1HfYTdXy1BllG0KM7Wmtna1KOEJ3SELk1KwpMO
RkOJKv71ZYmUm7MKk4LRynKAVZDrBxL5QxE5CzCA0o/XxYh2j8dyBclWXVkLNI0xbEo2EJ/PoYvu
uDNLhg0HWVCvE+wePyg1UqU05JY9ZPtTNx4X86jQ4PqS2AFcsUE8lGsGRDpJ0VnSVCWx3Y3qgdSA
JquV05BmPqZ7XM2cFvu6UKZkb4WiBQq9QwBl5/vTe0wrgXYMgdLUtuMhNfrRCaP6UysT+dgs2uxY
yTp612XuGwl05WnsBUl5MoecykqXKfqEG3wA1ZMTi2EaXoLyt+t6lcFdYQVMjV3Rrij4rFbrmcbw
IwISuTtUEzLrivZR6ZXQlVcJ0w1pXAApvh4dAFdh9LdqZXcCRoqTlnT1xmlaPWM1YW5Y7qykGZpd
GEUnqZbMps2CnwtrPOto3J/ifiSAssFAO4qGt2iVq/yQRgBGHerJGdfx/ZSa78aUPhG8EQF8BEjb
rrCoM2tL47c9hKS5YtpdOMlBVCiJPevR09wBpl1WQho0wBU+rF1tvbOUrPQHVIKAbtnp0EhFSzxk
bOt7q+kMh9K2+tZ0462SmMStTF3+RMi6XOiiZ3eKPgYmlRrQiq7HZKr7p4gWzTmNltilIVrFemDl
9CVgXNVsuVMJZgkSZGOdKVYHW4sH6UfXd6G95EWE5jn9spprftQ65RMbMX1Os0j30JyS2rTMSYAC
ywnUrYoThyTxtdxYD3UlpzaOUneXLjK9MqkrW0p00y+LtXSSIsGgSWUVwahhfK6QcnKWF/oDVFWJ
PRB5wkO6/ZxlwBMjGMyxKym50KlePZx2Eywa0jFtO5f2rNIHkF1Ydl/EuqssJkBbpfohnsCTluVK
5lhzNdvTrOZOnEm5HSvZfUnVVZDcUPbN4aseckY+KaNCXeW2R25v8iQbMKH+emzO2Q/qjmjMkBww
Pnrhx9wjN5bbAveAPLKOW0mY+ds3YK8fwpl/w2isqo6QBybrsR5/NPS200RFCha4XLt0nO1PxjCu
xh5+c3Bmn0H1Jt6IqJBRjpIb4fChwIzw0PJlDG5XC+OW8J+Tx0Y2QvkGIDbH4ba5bW1cxOemEq1Q
sIs8hDyZ11gKjbp3y8rOLorTnGR7hddxQMhV2qqzxHYZiFmlRGLZxm/embRV4zUHgQbefYCai6Xb
NFPQsCiqwop2lIsYlU7PpKirZ7fUHkv5yzo//CvDz9P/rmm+aiZRJjeZ+h8lMZwl60RxgUAHDbaV
m60q5C41EhWjLoyAdAEk13yonxuX+JWPtoJP1xe0V7nFw+TXreInDrWOlolKRiQAWDb9pguyAHNQ
AfVbZ7H/mJOIPfM2wjhbsoRF3hQGFN5AJTVMLpPygYyiqrfAYBmcnZAXQ0+asdDcitSjLXU0COF/
Ypo9FIkpiHhEsjh7ocqxNmcKXl2xddd35wq2Ocmd6On6IQkuDz/aldNkaFVMFwJFHqUBqXXjVT82
k4haaa9guj0evjSAOCPOTH1gmYZRscFDdLYu9UEHThQi+jZQUztthGRi+0HjLwU0OcuQhEWRZaDO
AGBJUE4fpBSVB+TNjfBx7EZbnwWPiLc9ub/roMmZiLLVFlUPX2rsKB456d1coCQMqjRvOVBRf5LA
Hpns75u7PJCyNGmDnqiVHnrDT/Ov1zXjLVUHtxrOWMh9RBaWx0ANVnEkuzn3h+IIootABKm9q+kG
qKVlU8MMHt/uh4anJA4VsAY3yGCYeXhel/60DsbPOYz964vaVfeNKG7TalVPCr1EjrBcnufxx4T5
hhStENeF7D+/NlK4nZuNMJ1jC5nPyckuhl+ixdR05YsOpJfCD5Fic68LFG0g+/tGFaaFrGlNzB4e
8C6vPw7g3SqMx1GY+dxXic3COCNb9K2lSSEeev80kcS+7oLG8bAchPHLrqcydJBBAO4c5RquTKPl
mlVUGfozS8suLrU/H8bUQb+KFoToVok/L6J09b5mvArkbMXYtGh2arCHlvkljAxbaR6mXuQ/REI4
AyEPWWZ0A7Iag3yotPuKXOryy3Vd2DULm43jNFyOVqlYLGg4pr7uVDU+R3ieXBexr26vW8Wpd1ys
VCYhnqgDeVDkg5XjZbI+EUBtXpcj2i1OrWWrSCPQh89uMjd3Gd54ZCgDMN1718UwR/omMEdkpSIL
rgCslHO0ipWgs0ap0F3XowYvf7DW1RnNJwyreEl9iLtj+xdzoMy2vsrkw/Os0Fu9y5AFV+8Y2FV7
Nz4DRqD1UBd1+veAdfNFkza7m7mRyF2oWtFabSxazVWt2Gla9QDPbwMPSvCmE4nhrlHSx6UyhwjD
wDRGUfXHW9cS4caLZPC3aC5To0Pbu2tkn1f9IY7PGRVQc4lEcLeonuYmageld83ar9ubmRzSXhAe
717UzYGwT9gY7awvBitREIvHqowUXZ8SvxkA0XpduV+KeW+1GzDxQD/AleUb3U04A6sjKPGwIByp
Bke+MUF1ihIIUCzO+bPpzo5ph3br1O+Hg3Ef00v29fo37G/m6ydwUfMwDXEWEngNfQbIf9xldtPP
fplHovLpfgBmvkrirjJpkjACQAxzvIxQANCCHgBVTumhDv7qvfEqik+xhoBw0iVdndzZPORh4hnl
02L8MQPdi5n4tR4+sapBHwZpRXVd7g8VKFBFnZP7Ovj6+9xtNbIuBhQ4TB8STbapB3EvuEcsILii
fTwTMykBJNIn2eAy86rexfoXdcQjXXu30kbgLXa90uZA+CtLjFrOWhmFxTg9G4N8TNMUAwL0ttfl
d/9Kofl5OMVsQtC3Ykl0jbxYVU7ThKHwohCk1UWnw/m/JizMSabIOPT13YLKLPgDBHu2+0BChy7A
ehTkmvlZg8boG6MC9Lw76/OlJ6Y3t8g8KgDnIuUZTcg3jaX8/Iu924jkjikNQTNXpohPmv521E/r
erRSAdLRrr3ZiOAsK+0BVRIbTKvnNvGmqAwvIFMEaIRliZ4uIlHcEVUIGwDzhYAukY/jgMQvPcip
6JTe4qYxM7BZEBd2z6MZWWBYYB2kZhiYqUnsMLW+67PcOdESvZeMtbNrIwGwDahHMJkeS/aMPjx7
MUoQtuVl68+AibGt0bofEjSxoOxQ21XUWQKNFW0HZ+krtVqRqUez5jw+SdUhmU7l7F3Xn30bv9kM
3sav8TJ3Eh5XMuvgYqXb+kBbL7ovvemmOgiksVjijQF7lfYmP9KvqRHJ6egupzAY71M0PzdITiu+
9jJ7HwvCp7cQ2r8f9Zs8iQwanmlORpah+7B4hdc4oUu+xxf27En8NMh8YW5GtEbOC5A16iYNYwkI
Eepbxp+VPun3iTN6pj0H2R19FOwp+723ewrETkywAqeDH122hqXS+gL3E+/U+jY6DEEI2AY7bfG6
Y30ncu9el7jrGqxfAl+etZtQKwaQSzR0eNsVUezE+Z1GTlNBAHvx4bqcfXP6KoeLsY0ECfcu0tBC
UAITj8q2aX0HXrRFT2XjG8UseIftJ9U26+IOTsMceorQDlHq5/CzHoTBEFSomZDv6yl5R9zxLCLv
3L/frwvkIm9lXS21bXsMYTfnEG13A3Um+vn6JooOi3MQY26ts7IgryVZJ2BCSBomYhRvrQVimJm4
ooQvF3GjE0pYlqMyIjIB8OvXmCUa+ukmNpIZtJ3hQ64pnokX56CI4K9Fy2N/38hVu9UYtAEGZS4+
rd1BT77LQ+IoiyAXKTopzmVYJO/pki6Yg5t9PfNk6VYV9duJdpAz9nReewr6gh6mkQ3Q6kc1iA/k
INK5vek3Bo37/+aCR2ZSWwmz/jluFRsAOzMQzXfRaXgveZ3fKTYrCEY+SsjXtVCwf3wn5tSqpOhS
5B6m6jvNLhEShe10/HcyOHPRTa05GQ1kFOlRG+5zzS/Nv1ADmWAaG2CdmLDnAfAk2o6onCMjDaZJ
tOcC/kA5gaPU/vOFbKVwmqAV3bLIFA+8Rf006IoXdb1Dm6frQvaeElshnN+XjAY0aANiVZ2+K0C0
DPq1+0GanFBavawV5fL3Yu+NNN7v17RL4jLE61wpgzJ9N8wCV7GbI94K4A4/NbIavUBYDoPMwrya
HyOWOyIhBH3G0E7uhD+u79+eRm8Fcs6CRnWYV6w1bE28LF9tazqSSUSbuttaspXCeYgiLLvCTFHS
J8Hqa37uJ2fNA3of4IpYBNMGhtt4eSAa3REtjnMaXaqO8UDwVMrT+jC0eVBYMwArRJwTIjHs7xvj
jbR+H7agtgK6/3NcA11vek9gg64f1G6WfbuHnIuowTWFQie6twhiTg3IBMlxgl70gSja3PNFW0Gc
k6jbRmuIjvoYifJLZKQPcj56cqrbvdQKmgNE94kzEUUX96s04j7NUAPrUTE/CTaNKRbvz7dr4cwD
KAuqgfboG+0jz2QDoL72GN3q36OjFZSnCDi37nWJ+7oAXBTgSQEzkE8CpMYY6V3CGpmV27E6xEvl
6CMVuKEXP/N2Wa9SOF2Yh3yZZguDkJOjBOVR8cqn7H30OQvaw3ySHelUfg4vDFk0d1xD4Dxe2r/f
Ckf3soxQUsfw6e/qvgyYI9cidBajzh0MJz2Q3SHQvrHGgeSku+mHEInD/GHy6ZMRKK5ykMQ4RzsD
JqgmvH4Dd7PrkK5t16JthpwwhoqB/vbAZNXCmd59DX0VxN1tUzXSWS5T1PYNqXBouJSHXsrI4brW
iKRw5zkV2ThMKba0wpRViF4yPNqvS9j3k6/r4C71kuU6ZoRho1L6I+qADTa8z+sLiNUxcCR4rYoW
w13qKgTjVz1XvZvlz3V1v/w5hCBew9vD5y71YEpDkcn/OfzpR3U23dorAL6Mkjoew6LCwu6DSsY/
Db15YD/hX9/KtAJbiaIxsvOqL+FJBY4lgDdwzzAPGpQP4saz/TBgI5HzyotVtIkZY4XIWQNbcgh6
TJE7uU0QbyInnwe9yEXv2q2NRO5STxqtEy2BfhTrXR4D1mm8rKJYY7f1Z7uR3K0dmj42zAZvg/R2
9am33oz2GhQvAxCJL0JdFq2Iu7m5lC/KEE4of2vtIY0MtyoVtASLtHFX22Hn8arGWwTMOL9bQ6NK
ljxl8CL1cGqKu0lEIy34fX40cqXGKpECZa2hdcz8S45O0+uWYd+ev66A53jO0bqvawkCCwbMrjjF
gSEXsDJJiGtVYu4HJEze4od24y/PBkI4scLvhhzyS6FV1mSdnxdMxpLUVYWUxUSOcnqXaqch8cAD
eX2lu29GeSOGs0zlCHUgzYJw2kYL7ElBNykYCmAC3wO21SbuHLTA+ppFw9b7mvi6Ok5FhhK4d6MB
bz3Q+tGa0a+QMCzSaXi6vj72O28c8+vy+Nfp3MWZbugslkcrNiBJnaJev7ZV59Nm/NQ3WQFcvsFH
hfnrdbn7KvprfS/Fxk38u7a066sexcQBjoVIpzwT5boFO8gjMnRavZbdgEA+sy5L5inqoyUiQvgv
Vv51FZwFbNqxyacSPjg+ogv8xEigo1PmGGfpgbj0Rqz0okVx1rAFQTKNNQS/ZuSjB8QNh3tMRjr/
7mzYR2zOBvcKDDwUl3ussmOilM4wCqkImDe6pndc9KL0SYv8H+qRk0NgQBjCEhyIXx0Bpi9EWBIp
ORfIaGFDGt3AbH1vZbaEKelxeUzDe7V4CqtDjVxGGAoMpEi9eauRmMXQq8iWmNkHaXxfDD+uH5FI
DzjzoGtNvCoAnXTNNret9C5EY3Rh+deFCBbBjwOiYozs4oQ+4iFuKm9YkzRogV/gXZciWAo/EwjQ
2WIcGzQH0jhzSzQ4qkA5jdzrQnYLXxszrjJ93Oh0HkWjHKuQwpoX1tvEizI7CoxLb2N2xddt2WGM
M0uQB6uQrEjgqfiuxCxOmsJi/d6jz0gPkDS5QVL/E5tBm27lL6nNJsDDTqCC/yVy+mWcVM5WhCMl
ixZDbIPGfRmmaf6aOXLAOOLih78AaKLb/WWnvNnfqmuieW6gkEXeYZ7Gy+LaKajgySPaSM5ozGMW
pnmOwvxQIVXbf26Tdz0FhksrgkQW6SRnMHQ6ySQJsXXF0vq61Nq6uj6sevco0EqWmrtiBVXOTBS1
qSVzhl2LLgwUMHdnOzoXR8Vtz6LanGhJnMWIk7VOZYI0PqbBpPTc1Xe19eP6cgT2gm9kKWfDoJCD
O6Z/HdMnS9SXIfp9LtG5JrkULTpQoogJ3PRjXv3L4+BHAwEmkmIkDag9zWKrvnqIXflx8stL79SB
6DxeMHmunD3f0DLm6JhJC3hAHQNugXUA8otLDqaHKS8fQzYuWHmO5V1yLoLM6TC2ZrPMZ3FfnzJA
jIuhmUWby1kLtacrBm5QMKWx8ZM28tcx/3ZdPQS3l09zdfoSq+qAHKFSh65KQVMZ5vd1t9qYmfKu
i9pVdhSEdQ1PbwtI079bI00tgeNT4mW6Sqd5uNeq+0ETVP1eOqbenN9GBmeMcmlskhoIKa4eqaQL
Qj0uf4xNPFy0Ae8VsBVT6VIWkvWtLUY01muUhh/KSTa8Mewb9bZIy3ixDXkFKYkhDeD1KUlOgP5Q
6wtqHilQdBw1AsClPRi9lHjqnKeo7qVdrnizaoL4pV/NsfLlucsjOwc440kJ23AEXWIY/ZTWyDTs
PsdT0MnLDg21a5jKuguKJHo2w6aYbFWTEfZgADVbAQ6iDp/GCHjbaEQyuvOwzlltT1MSFWwWU7b+
yjdtNo8zsFoaTXXLgnMlYKAGVaDfzmArixxQALmiV/1uowfYw36pA2dmodt5pDDEXPOsB8mhCfoD
QLKyo+yRQ7gK1rafaN1I4yxtpU9JVURIIugP84gBFfkA5MflnsUY5n2PR+PqpTe1s9wYx+w5Poka
3gW6z6NSj+DpKEgJu9INoR9rSAIh1NFmUTuoaFMtzhobvazP4YRWCFLFZ6JXp5FU7rTUh6gxD4pc
u8ocH6Q1tgcr9AolXgR3fNdgvW6zpfx+x9WI1lLYoro/t6aj5dmxNElw3YzsWqyNCO55NxsqlaYG
Wrq2H2UkFzBYpIyNnQGE5rog0ZlxxrebVHOuK9aJlJq2EjFGvcZJ1PfXpew+gzbLYV+xidEsWBmU
8rGc9Dge10OLiVF2A/6tAnKGkSxqvURgBEXfij9NZ4zPpSJQB9F+ceYj7tIBrfbz4NYGJpiz8Ii4
0KsmUdlCdP683UCvgJGgy8LVC8upsiDJwKqaX+RIlEkVCeJMhlEnZOhgdNE9extjMBuNf6nuD6LC
97VtA4cJz5FBalAZlATQB8CQtIfe8qJiPU6aJOia3C87/kfRmBzeNJgDhuNkePqxUB15+VF2CQYF
Phv190k/zNq93J2iv8p5bmRy5oAiRzysC5lASpmWYG/qUiAsJLF7/QqxE3/r9AG8DmeC+TKNswgl
kAHHUBpQqlMrYHknyeeubQ4h7Z5hBUe7tEBuQ+Lpx3Wpu718MmNQ/49Yzj4QsEsg3wn9YK9Xil43
TDEtd6tToxCOJBDS+8iFe9eF7ivLq0z29621IAg+FHOeQUSf29TV0ZI6CyLCfYP0KoKzFM1kFImc
4H6lR0apWATRUQoYrMj1ley/hDfbx5mLJMzXTmd4Xv9H2nUt160DyS9iFUmA6ZXxBOVg2X5hWfY1
c878+m3o7lo0xHuwZT+6VD5DAIPGYDDTLR0ohIJn9K9PvhX8/ySPRPPGgQaudLJuxnjKKsMcinal
vaJhsxSSyovMcJARyiPO2JDlpZHNKB2jw9uLqMls/03pfeJ09qS68YGIJkuoabg01mvr0TG7bvpW
t0ksAWyhw4pszTR9nnPJX9v0pPVjMBbymRaz6Oa3/96w+RAOURopNc1kBqKEz7gso84zvsULbtAF
qVufx1f9ODpSkHtRbEtX7bMUFL7kinja97O9m4/gIKauaZUNGVaW1k56x66H5Ut5gAqNOz3Fp/vc
uey2ghXWOawxoYVehCn6QtRm6J08L2KvW+BPS9VZAlP/gdi/dqLOAUwDaVO5a7FDEM45yWE9a3i9
IV4diIKD/ZPu3RCHKv1UrZpRpjiC6BogdY2e4/puMle/KyPBtheZ4tBFomXYzA2S82pEF0frqqs2
HhpHnrSbVhNpXImMcRAjzxAxHggYCprhoR1+hKpfNAcp+nHZJQSAqXPY0hmSmWoV7rU0QFs4WBAm
Pz7g/cm7bGY/W7rxdA5c6KyOlZyCrggP8jegzXbWQ/IMDoTqO7lXfVZYlrihl72MIMYRVAIIvJ7v
Z4ySKp8TVhglkfKIGwYepcIrPGAJ2olEZjhAicKwbWhf9xDTQZ1Gt7gR1a70SRVkCUQby+AwY26j
wVJn2IHA0rH2s2sKZjjVpwdR/8j+fYxqULkFVyArJfodqytFKVFoijWbuzIw88wZOyS1696zxvUU
6v0hHYi9tPqBSroPRh5hmpvh0YfYaPMB3FAtqe0zkrAPeOumqIKhhLSlacugY8yd8rMISoQj5gAy
h5YEoeyRpfPiu9qPfVP2UdKhnQp/OvSiKGLXYzbD4yAS9TZSOEOaw83iEvIYN/moOlEmcMvdDb4x
wj5ic+BqepN24zRADINRTF5HgRYQLz6JKqHZt15aKg4ay7xWcctMBxfCmgo66qrlmNFORMAossJh
4oK35bpPcENX2hPpr6xZUAmosh+4NAwODqc4a7PZYKxqqOeGAJc7nhM8JI4v9VFxMy85FY7lQYop
IE7qQWHnM9M1A6mL3tkLMq2XQVM0Wg4zrSaL9VptNHeaWxeP95/QHv3lr0zw2JikTdoMBDFfKT3N
WuK0VBIMQrSneOal0CRr0mRwQFQJnnokoCGoeFBOuk9fRFX/+/HUu7Pz2NiFc0yTEFD/9iaHByq0
nAAwEvQRg+0dqUCptiXi/t0ccqBRWVRqowJ34Eb9EkmJXU6CRdqH/M2wmKNs9jAZuynPOzybxuG3
1vinB0lsBaFa81OrfFGN+1h9GoVVKgzcP+wETSUm2P6I9kEktIuWRasJRpUey7sBYgNKMHoLq6M8
iqoDdnFwY4rbdNpskmldUblR5S8TAu4igfaLSGpzPwLZWOF2U98ZStgTVH9LZybDojuxyfiEj8pZ
ckan/MkeyeSDXNg45ISteuyk+u/Z/KAlCgnIqEQTD1pe7MEDsSvCHybfUBxNiFBrx8sOuX/J+jXU
D7KiaGVfqkTF2mm2emJsP5GXXLceOcUHVo4rIijdr2hCkCBrsqVrH/Tj5LTSO6TfUQ2BibV8hpKJ
Q4+1tzrxoQ8Q2TnxlWiUu+i4McqdOAZaYKJRwl5X9ZsGXQnSKJISYX73YdE2FrjTJu2oOcgdOvbX
MHyJFfMhJNEXo5G8OYvtqOye1nIJ/mTpDAsCWDKlqsp31TeQ5GzmELl2UqPcbawCU0Y9NegiezJc
FVr2mUTjQ94+rCZCkmr6ZvS6O6kptS9/x+6W3HwGF3nFaUHDiqIDpMNo5dcG/XSyJdI72F/B97Fy
wKmZZV9lCendel6DvMzctJf9vxsHh5xrsehlrqMpMOyu1uy6LAOQpf6dCTaVW3BeNEXrZNS7Sc0x
pocsPEmisGT/DN0sB+friVFPdT6j3GjMnZoF/c+dZMc5Kk10Xz4MIsdnP/fR8d8Xhnd8KcmULsOs
LZCGniFquNrhjA5YVZSFERnikF/RSUFrRm/TKcEwn3TyMGVOkt5fXiGRn3HIT6khzYmeAJx6xdOi
LOhWUUvWfuTxvkJ8gWw5Z1bYQefFnVEFYZdHwwct9Dl5rjV7qGysEkpyrB+Xx7W7SUFJBrU2XFfB
Afy7561lWxQ9k00rpOq5tZaTZYAat1/cy2b2w493O29/33h40dSFsYQ4vEZcw2p/PHR+cwQPkJDq
dN/PN5a4G2dd68UyhXA8lo3AnShYI3s+rZDnqYPmj8KOjTEO4zS5Sq2WkVqa6SOdkGrPTvL6/fLc
7d4nNjY4iFtpMZlLDdEMQ5ISR65Y6XxfgCqsS4ibgSr4ZgDVjPDivBtubMxysGdkYUNw72ONKeMx
84pnw5s+rw4LcIoXUXCzu702xjgA1CUJWjyGhqczLbUCmWSJHZua6GQUOPtbDLJxwnJtlUgtcFNp
2quwkGwjObSQAbq8XPvbeDMWDvlUearqnuDI7339hN7/I5ivoFKz3KL732mQBJBbR1hXt4uCG6Mc
Ck6QyOtRtIwqJ8ZxHD+O07fEOI70RTC4fa9gzSOWpZjouP0dL+a8GdKoxeVWBaUx9RIvJLZ6y86Q
OtC+rH/AtwGd8V/WuFENrYHaJwXJ0mW+zQnaYD93onLSfZ94N8EBoFllUjmVKNjP6BJ0sXpNl9zr
pVkgMrHv4L/M8P22qhGOldUAZ9vucRk8MxLtV8E4+Naeal6WoV4JdY3lUw1JnRH0+2J5KzbhH071
9wXhGUc7daSkZL7deaALcbvInhzm5NE9Ad2pEdQe0Ol/OawDgeuJbHM4OMyrnlQqktkp7sdH4zbq
UMbCOuYyh96S68GND82VdKKH/8ehInB7noxUKmeUEbIw3rhV0M0MWmGvOIY2k9IoHdGhsn/32swy
h4ZWmTaLTHEtCZ9HF7RYARvjeq+/6fQl4h5E0ei40JBOkKOAMhqc010cdrNkxGKW88ZWci1KsDCE
uORCHIIMZaE2KoWj6sW5WYNxuGunK3l+wZkmQmLmEZdMcfAhL+WUaozhdQmsCBNZeJEHan/Dpo9W
QA8TeoAu++guCuM9nPERaKjD4RaONKaSIxSFkow1HM3ZIf1PY6mCVv582c4ummzscAtWlGYVyjrQ
voiuVdWPOkG0u3+GbQxwiyTVQ9ikBEFU/x2Bxm1/NSF7o3map7T27Gl42BdN3X6EuDHJLVakKooV
9ShQg1qC2zwkp/DqLbVxK3JA0eRxiF9VoanOCnbXlJ+iNIC02uXF2d++7yPh43h9BlXbqIZgIX/r
ecxdy0DPI0sfRg59tcS5k90ttTHIhbyJnJpSmRQs4pg/h19XX3HRD/apukeruEsfu9jVPinPIDYW
uPvumbOxy3BlG08tYR5q6wjZeqV3pqa7onCPpRE9mYrMcMBfVyWuX+FKXTXsfSa3HBqmhyuzd3nd
BJtXY36zGY2+RLkZG9hUqp46aJE2o+8UtCiLyI5oOOzvGzvg3UCut0JgbUovnXomEDEs/nL/ahxA
qFM1otkX6dAYl4XE7o9TkHhMwVlDNT90wQpXFmbOBftK4zADBUYTUVvmDSukOYj5DfRDosv+Pv/G
xuU4lEhTpbCIxXJb/ZvMxPAAZsLn5BpyAn5/U3vTl8nXQbg+i7g3Rd7BoYZVmBIeo3A5T+avK5Qe
ihYCvdmnZXn9Ky/ki1tQfDBWaYMB6sjZtZ9T7TbtXpfp52Urb52MH47G93nk32WhtD3jJAZkzH4Y
dJAJ7W5A9O8ngZ66DKtmbzoyQbfaKf8pbhO3TgXYsZ/w3XwBBx5trA+jkWG7sS9YTgtUPFI/O6QI
6JrPVmvnXgE9DUeUlxLsPr5+hZAysfBeBcZO/QVsMWCK/VIK+Y9FRjgoyRjvCGhaccRAuGkw5Qfk
vW1CVMFJI9hxvJZSXeZ5upTgTcwVUGd0hj+0IjHI/1gmAskk7CvN4HnEemg01GRG4kazUUrIgsPc
rRzc+iCsY0H0BOVqqPSIHkWtW/9xir4b5iCs14g0Tx3eWjrv3/60/rzcUXt1cNW8Dh3ydHlHCO1x
8DWlawxFJ/QJSQf9hPr4V8mBvIF1zYaYZ7bligiS34i9Pu7B9xHyWBabZDAI4gT51GD35bcxMnxe
6OpucmV5OSq48Mp+L6dOfq3diVQP933n3TiHZ6UFiQ89x42mRTfR4mfty+X5FPw+38JdDYumZigR
dROru9em2K4rTXTK7XKnWIYMTnOF8Y1zcQ/Y7TqQFmAMC8pYyME8zicJ9ZOl0wlu72wyPq7UuyEO
q7TczCYtxgVp9tvjgAqnwe+OqpAKbh823s1wgU5paVGsMrHhfnosaxD9+pruX16W/wD+dxts3TbR
hxWiOqELcUq/FWs5BdqOe7s/S+DieNtb8jl3rKsSDFYSntzkQ/4sir/3M7SbZeMCoDIdUpNEqFic
HBOi94pdOfWZBLqvnkUlJfun9vtoORApK2qt0DhG1X/9StFz1Htm70Xjz8uTul/KuxkRhx1WKBNz
ilh2h+ieWZIgzJVDhLltjDUw9MKOE7RdVUhMFBCZW35msyoo0RENlMMSfV3juGCuk4ffuu456k4g
QbHDTLEvD1Xkohxs5Drt46xBQ16oQF2pvc0W4sqxgJhJYIRvFoJQnpyPSYQSOJAo4yHpWSu+V1kk
2NT/gfi/nIPvFZKsTCOdglM6vQrjf9v9b/W7tfKovSCIhO9Lh8uztw+K7xY5HBm6TJ9ICj+Ze6/R
rxZRu4HACywOQKRhKsuiBi2NUcr2XCIxVt6C8brsNefvBsKhCEXBpx71yKwY3WGorkzhBUYA7RaH
ETJUf6v1X4xY/fHIsgEGyHPje9EdVrQkHELEU1tIs4WE9lT/nNLOIfH3v5sqDhtUre6qOEbaUpev
R/N+MAQ7n+3sC2eTxe380DQUpK3xBNUnV11+zKfvxPL18nYkvkqLv9v+Frf9SwhOdgaTfe60czbe
6upLqfxRJvsXmILz7vcTqoei9aQ0CMTkBi2CtduQzqaDoBvoMsSgn/R3I228RKFcYdmj+qYgLyoE
tLQ/ebzYjIPb7DU07qd1hgxFODzo6fcifJVGQQR02XkVmdvv3TKtUCI10HyQQ560tc6FPAtqhZl7
/rd7KTK301N5KjUtQbZiUU5j9Byhe3L83hVXayW6YQtOUUXm9ny/xnOX6G9VfqA0gpRH4xQO2/fT
EY9Lx8vbUoD+isxtfFQF15bJ+ibSKzNY0XnIuBTzc3FkambkizDav4xoYH373eOyZa3nMMVpM3en
Lp/tlB4KebIV9WloT7Ws2cl8XkX8uMI55dAhmXQj1ggiV/LI6tVAw+rKXyAJH5Te8iIqNt1tMlZl
mVoq2GmhuMDBAyS6pKKIsYL0uq3sKbeRiIQGowWZUzAP2UytpLlS7v8tOckd7enymu6W3m7s85nX
IY/zJikxx+o94+9Bvv+enPvX+VygmRtvsJ2/Ot2xd1C7fM69zNUfWC2dcaweJaFs/e7Ubz+Ggxh0
XGlDOyYoZ3YVn0Di27iJrnrvrb3bmwVgs+vOW2sc2sRtTSRdw31Ls6Ob+sg46UJ/RJUx7DFifUEA
ILTHQ0+fhHOvABcYVVJ6xyRYs6A8r8hyr9diwTTh0nI4ZE2kUyXt7Y1KdqIDsn5O/Japgvqcnzms
42lxNQ/sFGDMQQh3Sp3oU+/Itvg1cA91t1PN4VS3SHlomfDyJD3m2W3a/sHZtP19DplUpVFJy0p1
V7m1p860e5Bbl30tWELRbuUTtmqaqmBNhh3NnjzjkWVZmiBp7A4zW4Ddg3ED9I56IKfKXVhV6+Xd
uj+NhGGFruDyzgFikkKaBW0oyBfTyNa116Z7/DsDHPZBgnrVs0qmLnh50CUYiVIc/7HD30fAwR3I
k7JaWZATZtytkDt+KQ3b+sqojKZDm9qjKDISGeSTKnpZTM1s4JYn9Xh2ZyTAoHIAQ49tBQvOSBGe
7z4DqvKvAb4lEzbJAg0SYR3cEUkiN30iPnj2D4UDmkHW14iqYxd8uKIx7gVmW5Mcjhk077SG5b+T
8EVe7pH8bnRBxLx3S9qa4KCrAY9SUsfIu80o7Lfyz1C1gDjU97gSKe8J14sDraFVdSsykcNsLTsE
aXMRSJ0tPes29Vk3kPF02eGF9jhkKkH3UoUVRgZ70QOrPVp+5HbyRP0avXHC1lN2gvGx4XYiOaBK
B5otkoQQKp71uyaSr3JldJaxfsky5OOq4rjU2cNCWjuukW2SRJKWAgB5OzI23olypyibFRx5Mggk
HLOcDGy52r08p3vx73aMHIhQU03VpEf1HUJrpx9byNJni52b4VWdtz7CShEsCxeRQ5UEqDKOMYIY
VmMTO9lJ8sKr1uuO6SlylS+Xh8d+7MIS8mx6ITpfpXHEEspSFND4hDSWk5CrSjmH8XO0vuQITC9b
FKwa4cKiRorzhSxIQKbmAYyHKxWgvmB385x6fTpMeTFgz0XG5xwKgFS2JeNuJX90SP+CRp4+rzQh
T9w1wH4LbJeooj2bLcgiY5GP/0ec9W6HTefGyUFcVkOKFHaUyGMVLCzoab35ITlqJwUlraJUtwB/
CQchZt8ntGUEYFF6aLVD0tzroWBL7XuAQXRqEooqQs6EUnbWEIYENJFS/rWW5+dwHL3LTrY/incT
HDLRce5xjOB5cynx+l3cl/GMnqrjZSO7BBiq/G6Fi2DSukgQQ/1voYeCCP+Nvf019g0nvjFQiWZN
9iQKm/7jUH63yiFSEo5NmeVYIblGEICbzTWJbNbSmhylT+z6Wgfgdrg8VNF8cpjU1irSTDEea7N4
CsKM2N2oHaxUpIi7+9q4mVE+8yt3wzCnUARw5fvBq4+MgpXNqnonXQ+4u7G7U+RKgnTz/h5DCAoh
Gdk0NJ4/pQv1KKwpEHdyDFt2Xr8mp+SapYDBsCd6/didyY0tbj/Tfkpai/FftsjPj+1sq1Ju59Is
QNndY2tjhn3GBjZiK8ppOqKdqlKfkuYc1qDWaYkjF9em/HzZN3a388YUt9ekqUxoY+ImGK63ZfnD
XB7+7ve5XRbTlY4ya4tYIMrQXNeK4B1A9P3cfpqMEdW5C+rBiBVIxhci/bz8/fsbdjNB3OYxJbD2
jKg1cKf78GsNDK8CpOfTF+MagZqtv0R+9XLZJPvkD6f6u0W+iERNknXsCgQtsZXbmnmqx39aFa/3
6ZFKZ0N4SAlm8EMxSWIYFWEqkfJqd/lDKSKY2A+JNuPhLgXljNgusjCeHBxhCeqNi+ckdaur/Ibd
TJtK0MItGg93QdDLpqo7xrDWKXoAWgNvBsnw5RUSOQXPbSKFoOE3dTzVzJ/bIyQJfeooduSN9uAn
d9nn/0eBpWhUHCRUidK1xMKoIDnPEkSxj8YEA6k5lOLaqt8HkSuSQtyNxTbrxkFDNlMDITOgITZw
54l/JDR2au1RFnVn7ZZSqBtDHEaESm4qrY4zUWtcJpqJIqbr3JdAhWB3qf0PtUHh7U/noYRCk+Tq
nmAxmUN83G9UheCjqWoWf08mchuSzsQGGE60tUG4bif3hmcqKOGQ32RjRFev/bV8N8htCNkqsqZO
EUQngx70WekpkSKIbpg7fBwTNLVViIVAoIdDLaOlRZV2mNJMO4/mq9TVLkm+CyaOfecFIx/Oe3WO
ZgM6Vjh5y/5U3GBnB0uNBhZPccgnMZ/sfsim/BrVhzffvAvLlrEN0gB0DLEd+/SICAONCwYyGtWx
8dHeKap121+td6PcapllMslxjtLmsjsOkwwKU5GmlsgCh1jzrFHDogipV0v9mqHhVq4LwYWHrfel
pWKfsIkodKuy+jHDXs6PBLIa/YHJIbbC+4doJBxKzWU4FuWArdT3HtHvDeuTwOX29+r7YnCYtGhd
HoJ1leW0FD//gRvVreWtDzgnT5Vf644oiSYaEAdNaF/KJrNAkVIvq5ldq+k/ZSHSUf+P0+R9UFwM
w3j9wQkKI/NteYW7InSsrBvthnytrqifnixwugqmUbRzOXgIC6r1McWzNpOib3+wpzr5Dpf6B/Z8
tn65bO0yFn2gPlgySZMbDT2+BT0VzefUciDebV+2sX9W/d8UfiA8ULRSQh4kxRVHk50cB/O4ThUS
PZ1bK8WPy7Z2fQINDbhtEFlFq8jve2npVqmOlxiAoKz3w1jjZKqpIohididtY4TziToZ5WlqUPs0
pt2LHprXy1o+yGMmWJvdeVMpmKJBN6DIKrdhc6uLmqli/OcR6It1+mWNpWuNqoNdSp1g3nbj2o0t
bu8mGUT8FogvQWjkPpWOs3StQ2NMN9EOoDys8+fLq7TbkgL+hF9D45Yp6XUzayIW154Mn703JdB4
Yv79R6RRW0vcWmWqOWRKwR4uA5bXnw/jqToyJkixWMu+770Pitu4o6znoS6hCTYMvdm4XwoBVRr7
/x/OCRVt7LJuGKgZ5o4iNaQF6ZF/AeUp3mBTyC11ySEzTdcIC9uAPqvSpse1nR8uLxZbi0tm2bA3
x1McVfk0sKeRpn2VrNZtUbxr6E969tykinvZ1v4Uvg+Rc3nQna/lvOC0pSR1tH46VIWokmt/876b
4Dy9BOVEIskQ41rNgIRnZT0OQr6BXQiHqKyiQ/vQMPhrW1nKrZWmiIXUr9rjv1Gz5HSNawUViCp1
Qfywn9sh1NRUXQURnMo5Xqmo0NcxkJiFgqX2Wfm8vtUGSN/Gk3FP0ZUye+STuKZ2d63erfIJbjDZ
y71qYpCpdjV3d8ZYCc6NXcfbGODy2cmkjcRi58Y6P1rl54reTCaCifzGakVVd7tQuzHFFnTj4zqJ
dNQtoR26L6ybOIrcRWpew3TyVry3/IGLb0xxu9jsNbzsMCLXTvZIdjLLw+Xf37/Sbwxw+3VFqzSj
M2KEEAgncRlNwRESGEHlgpcvPWeiggWRH3B71lyrPgZzE7JI1bk3njIRjblobbgNq0RJXuCpC4/N
dM7tQm/vl7H4lBtooVFU//Lk7YLDZu64c6nvR7J2K0Jxc3yIjScq3zQiKSfRdHEHktksldazMNzq
DlpxNDIBGoiGwIEBUXI60gap8yVrAyXL/4nl6SquZdHuFPkZL/9C1gJzJeFcGNmTKEuyJJldULdx
yan0yskTlZzvRw3vq8PTL1Elr+XQglIvGc8teB9i1VWGm0iJnaoLIFFtK+En2RINVDChvEqMgfxD
tY4IkUeUwCyHBALb2v1ltxO4OK8NU8a0Dxv2FJUkjvIkGf7SHsbx6bKR3fBhM3scLoRqq3RJiNmj
gXliZLJKwFotROV/IjMcHEhlNRY1Syo3qMqyZluXvtbSD8mCMITquZeHtDdv1NCIIeMOrkD65XfY
NjKaVWUFWyQ8QVxGGRV/zI60XAWYKrDDJ1P6vBsLTcNJVKBEY0W3VjTMsPQ9EoH3HjhsBsQnUVQU
GVBa5OzR+KXMY7tpHy/P2C7R3tYCd9LF4aKZHZsyKfNlZzwajyOoNDM0R6E5cXHKbyn60B1WRaEb
0JIXWN8LjLbWucMvlwbTjPHqisIocFzcQCY3mE+z98Zo74rKhHfLsLbWOI/PG8jiZGaGS811GJCr
9hH5qGt6p31Vj7MzooYt9kJPf85R3pPfi9Bqbx9sjXP7oE3TuUPlYAfxBZTxKZNNNT8eY3vRJLfN
DuFwbeIqfHl+Re7D/HgTxhTdkJVZhp+11vTQN7mfIYT5OxPcCTlUQy3NFWrIs7L9KpfLVVSKnkRF
u407IXOz0aAxgXC2m/tAa26XNbvVZpCcvf7dUDj06Ht1HqMWuzrvG7sc71TwxF62sHd0oI5FpaoB
eEJw/vt6kBDv9H3WDm7UXxXqWanukkXwxLoXJG9NcEsuVbSdY2QJXIWaXqPcQ7cmrCw3phCInPy/
Gw639qlEJrnUZ5RPovzJiuyheyGJIHzZDSu2A+JWfyhMC2/GYYciHRxViCrCuyiYURbHOP5Fiq6i
BeJcQC5X5OcTxDCRCR2vG63x+zX4q0njr0lRH0q1wt6Lx6H0AICOsYAlQKUiaGXQyV/TN/PGV/9k
1OqbZoEd7XH1+yPeaDz9inX1rl4B0XtRYmUXat5dmy8GqtRYsaQCy1QUJ1Kd9Pzp8rSJfp87KcZ+
baMus/D78lGO76xU4Gei32d/30BlLy3jhKAL0zWrh9mMbbXoBNWQIhPc7lc6ucDFEvjStXed9S0W
UYaJfp/b+hCRMtVIzwZ3Le6z9WaIvlxegt2O1q1Lcftd6qdorgzkaeWAnlAv50XnLqh7O3VNN3FI
0KAP0lZt+Rx66k15jYZWkVML9icvmDnStJXyBPGCfGIN8pOOZHhvF8fxhKyoC2qUV0TjItTePX82
rs2BQjHJszQWMJpNV3ndO73mD9NP0xj+7nTgL1CDUU0T7VLqtv19vrL31NIe81kwh4Ip5C9N4YBi
sYolh8JI+dpO0pVcmg/QNXm87Cwi3OavSaDYDhsF9Lhuatn/avyZP2h76kFLzSpya0mAq4JV4u9M
XTmsZCIViA1BkVMoEbxRjeyxbH20B3+/PDiRLQ4sFEryjMw4ZJvqpp+htnCwih+SiHFXOIUcYJR6
SKSGTWHxc0EnBu5oz0w/MHsiTv9H5VKbzU059Og0ikrYrBlczTga5DC1R63y/27aOPwwwpTiyRGu
Z1DdTuiLkv9s+sNcigr3RMvDhQx9ilJHSWJ3GiNoat+SDbv4bsaiDm2RGQ4XZLBmABGBtxVUPSFo
6pZz+7PXR79vRKTdAlMf2q1medEr9gZoFv9Y0nVloI7eug2F3Ia7BXobL9C4HOtgxOOQMH5k9RoI
EZADyMgD7ZqVrUAKNNDcyx7BpuhCkKKx++Hm1C018CdF6Rueo6/jRI8GyAnAHiu4r+9WrWyHRX63
s85kyKmFSJXpauRuNNsaCBW/ZM+js4KkqbmtHqGh9TSciZ0ejR+XBylAXJ7uikitlCYFqufH5ccS
DY5egjdMcDaLbPBQUZXRIllYtw5vZqCQq7/nolyoILzgma4ivS6hfReBzyKbHCsfvqi0/suZ4gBC
iXSjDpk7xHrhrkbiLoXqpzH9I6+zFKjpmZZG+OeYFNqhndXgyYeCFKODGuwb/6IQUffx27LADK/j
BRrys797nZJPOhmGHKn9/yXWsR7WB2YLLODn5OWyl+0W3GiyakL8x4TsMV8n3+YaxIYobuKsm6F0
qyB/KU1/xGuPBnIps7ApxE+OkgDTd9sFt2aZ22y2sKIu+Uh16CCzFA4rI0amz2te6IOGAl/27+4a
lJMH/Q6k4Udqh09MQqoPIFYXPYooBvZ2wfZbuAnPRzKYwwDODKU7LjhWKiR4RpEq3t4+2BphWL0Z
sL7mi0JbeA+aEs3pKZUF1QSi3+c2gbqM42QsqABvJ1C8hnLxLTGJINTcO0+2Y+BOSDKGaAjUMFGh
ctvWUL+q0J6rz2cpXQQ1vyJL3CGZj4reJn2I6pX4foh6u56vB/k+Fil+s0nhD5LNgPjYOezyUlXA
Bu3KVpIc5VZe3Gk17uTa6jxrsSw3nP/MDyzUlWhE1cCM9LsfFNBZJn2H6xzpT+lwY4nO/H1n/vX7
vNoPXjbyKikkREtr6fWG6c4j8cy49QS4wc7Yj1P3boc78okC2aJ1Qo45+STd4nT0C6c+9D8Xdwyg
Kiq4feyv07sx7sAvGlDarCHOQrBCeJWZdHZZ6+csGg+9NfpTN0kCg7sRjaZgFDqEN1EkwW2nTsvL
yYpRsNV5iW5r0DsZbfnIKJjqm8hRz39Ub7w1yO0ttRxxDVegxkGDqb4h39FCfUgC+ogkd33HoFjM
Y7w7q5sx8q5YxnJYGdjOS7ac0cs84lU882aIcYdN7aF5RpBkfOsY/uAz7wb57TaGWbEUIHmCxrkZ
FF5zPb7WZ0j0yOiDd0aUlJo++FcRJmjOJEoC7O6LjW3OX/tF09VCxb4rqk8yOfX9t7gOBHtCZINz
U2TOLD01EW+vt8pt8YklHutb6aaBdpjdJfZwVSEYJgJmAZFRLkglVamA1jNCk2d/iLLXXHbI8vny
wHbPls3ccYd1bMaSFDd4EJDiB8X0m05QkiQaAvv75myc1KyPywFYApaUXoH8Sf1Nyh8uj2Hfhq7L
KjVlFej7u416isJlSRHqptprWh9l81tUCkBDZII74rU2S6s+Au/AOiNIwd0BCl7pzdIi13V5LLvl
pBqw6f8Gw6HTEI/qkKwYzPwdcpdOSMFLONvDZI8/WSotTPw/RYt3mxxARcoyDfMowwmae2n5ZFrH
aQ7GxmkMAaPNvre9G/oAS+OUrVXCGkTzHnLBi4WESZYIFmsf/H5ZeasS2PgceqOLdUiBBzMefZeA
qKrd47WADAFNRC21Asd4I9zb2MpKXbGmBkkm8Ha7JqmuQg3v2BkRuPhu0PTuFW8Xi42ZRktqSQ4R
ypfhqVXvTOOIAm2QTwu8j83/RxR/nzkOcGLD0mmS46Qa/X8rAEhAwegrOhEFbvC2BzajwR4Ox4wC
14z4oUJhZ+QKNhH7zkvj4BAhN8101cEDCxrw0SVXDRTUDI/pMitgngHBouB0EDkBhw5Qaum0lKDl
tVd1uyhfqzx1ElHZhMgIBwyg06j1kEHQ2B4K/UlRnozm2+V5E20cDgfKFrlgVERTN1Lu2/qQTMe8
u1GXs7D5RDQWDgfa2azq/I29o3+N+86uVn9ScoEz75JdbqCUp+xIdAmxJSukYmryUHK4XlI7/tRc
MZqaRERuLNihb08lG5/OtVWDiiTo2VCd6k7tJ4WOJ9oFYSg4sHenDhQ1xEQdMep8uS0KXpXEqkZk
ZSF30DpROBX+0oWpM/bLKMBRkSkuNpCrFTn0FEHkDDC1w2H42tbFmayVANxEdtjfN1NXL6uuIB9G
0UFTHXRZDrp2OqLrWTCc3coWbTN13DYl8zrL+ohqD8abVD2YtRPfUac6FafUtbz53rTrbwvosuxa
qLyxi3gb09zmLZdaJRPLQ8hJas+VF/aCUHE/blAJNaA7aFhoB/h9EvvSjOZ+xXMog25GXWE95Gdw
rtrgEgABSR5EL38AFhuD6u8GM4tJghsJdS0Fop+0BZNb13/qksmLjc41lORPsiAbe5zjp0uCquk0
htxylnhp0qKKQb+/PKTd/ByEN39NIufxY0qkdXhLmnqrj15CJwL5JYhqUJUd3Yq6k/bdHvzJMpUV
g/L6b/WyhPKU4hQc58dyhupW3NrJKHqrFFjhg6HZypS+JCjCXoqfoMGz1e7zMsQCqN11byITqhP0
8Bu8NJVqxloUdbhFyKhWtob8W1agxf7y4uwOZGODO5xIbqS11LIr7fI1mpFFzB7aP3kw1zY2uHMp
1vuqKVlpYtoeSHRVrI+Xx7BbiL8xwGtRRSPNx0JGUQRAyFPc6MDq6rSHKLhjBSzlaXopXi+bFCwN
T9RtGZWRGATK3g3VXStqg6rIgr8zwSFBGYLAvawwqFQq7sCF/9h0ugC79xefoMUXtCVU4dV9KqMa
LcnMEZkYwz90NKA3MS7/Q9p3NdeNK93+IlaRBOMr445KliXbLyynYc6Zv/5b2L5j0TCHONc+6eGo
Ri2A3Y2Oa4nWEIutt3+YbUdK3kQxr8RU9KWqRTgNuS+OqleDASorHVoeCiziJmCu1xaOam/GDiuR
zOvQmqE4LD1ExorxOFXZHZk6T2wMR9Z5oDa8i2SsqFuWOcfGNphWmicFTXeMGmnS3wphzAgez5gk
AQlYnUqPsFqvGJZrohKOUmwXnd7ujW2CTtIkTzUq107ztXfjJ4paegMmBOn7ZM8AKRCd8p6fLm9m
SSuxzFNb9vLSqwEaHDPYmQvPOFJI+tzTj3+niWwvNFcmXU0CZMtgXdNO0dfSN13NSV5QeACLDMjI
EotXjd32Fj+Vn4VjkU34i1mBt5hlVX+I4sJsbLE1Et7S9LYa6rJkEBm18luNdhXyyZPaFemCxn8V
PonZQRefg5xjyNtHeRNBf74SsdTyKC4SAiKxLN+XfejreTNyDHdTBqJw7FQCbdhgnWsRy6Ih9FD0
LjUss7m0vAdj0zOsBLCulfaopRrxVCVfEvOxAXP1GH9sCl75lieHCa6GIp4jjbpw+i4p6NGV34dD
c6CbYR0K1BlmKzOfB3OwXYlfnY75RIUUFkMm4fqwIKJ/oPQmgjuYjn6l8+XyIV24FLWbpruSSPVy
pRSBIuakXTCwhpmMY+FRNgkq6Y8KAisx9LpXYgwhyAN5wGdrwfCQF5+N4lOTcCL+zeF17MeKpijr
oimziL+RTICcU9CHytL88hBdKLtv5BVfaj/C/J18L3qyE78L7f+FKHFb838KZ10vshCwGBEUpFqM
LCOnUTVeqLT9qd4kMF7WTJsCSQSKKhm26gWr9Q2wMoen2F/uYhTcnfESAmK2f4386V76tu96eadj
zG6p9GYGvS9mP9WjGR8m4fv+799+ud6+Hetnw8ZcwiZCE/Tf1vyQoC9iGZWF7jQFf518kNU+kY/D
R4z/7QvnHY7+fKWcWtEasWTS5fp8sNWFWMV0+DsJjJXp0mjUhTmOzlh7ouAn48f937/5eqxujzGv
Lo1EIun4PFPZOgb6WspgxSJHAXlCmKBM0oVQb3sIqRoJA5i9PYxwhBG34E916bdaJfZAsJqLPX4E
W+znCGZwhdB+OKoSoktBuwEH+SPn9HjUTjS82xPGhH8oUGWh0sNssTfb2HJaSFYXxne1kYCnW+9q
N8SQuN2oM2/S7z98/dsxqbmvtK4fJlUSMizJTd7sEvCdhd/TxBns0QEc+mFBW5A39Ledzb/dLFv/
W4a5WIQ8odyqP7J5ipSRnUWPuLHHK8/Sz7Rzs2z9TzOnWRxFlJyV+aqYbh081dhFrtV7WedoP08S
45zI0je12UVotZYvc2Pa4ssYvV/AnZJnpvUnhvbzo8lMWKCE+iyXBWxA7yOnmc+gUHG4UL3bhvYm
hPFHaqemaoNJZ6ec3aI8Cu1lGI775+Bpn8x4pKZbQJ9MN3kwMOmncLHRAYx7AOAC14xgl9hM5bKq
bh5LFU1NRpSrmizU5pgEXaGlsOtUu5OS2gqqQ9QonA+06ctXQhhP2CaY/dJmtFeFVrVa7Lmmqr9/
dbxjMO4Jc3fhJJvD6BjdU0YOESYleGCePBGMUxIWrKTlGj4OIS4xDkF5FXhjpZubwerqohj3M0nV
mBUDlKxqj0bwTa2PpuwO7RfSj3aZfzS6yMYGqbt/d9tqp6NSL4qI0PDvX52ekgcoWskLXVUiHrid
z+bdcjcj5BQPxl3t8gBktz3emzx2lahURV1sc8gTwRCuAjQ8cORjeqGrUaFncl75zc9mYNRJMjHr
hGmaXw8nTplAIlpKEElpxeRbrjxMxef9G9zMS1YyGP3WyJIqQYMdybT6pmE8ty0tI3wQ+uFP7Ggl
h9HyLJLVfkyg5TBkZ+zekfZvJTBKXkhK3kWqAEvVDZdM9QVAzH9iqqtDsNpWhIaWd2C9EAIMXkri
IVXyz8Eo87rE2x8FaK3AmAFsKztXWjVVFmFkq3V69RwPDhBYLCk7lNy5ym0Fe5PDPAxk7rLckCFH
i1rwlYd+oHXXqE85eizTB/O3pxusKf+eh1HkqM4aLEqJqF8eF+wQYcjDkd2FjmhhosjCmKCCgDy0
M3c+x1+SY2qF91z/xPsbWEVv1GAUG+DUUUwvutTYfk/t2qHYifMrb/N4uzO6OjGj7mkc6qQMJuqX
JE9xax+MQo07OjIgPbXG3rfhzTdqJYzRfJDdtplI840+fzWzxxxYRPsCeHrC6H3WLsE06NCToZOs
LPFI3VmhytGS7ZTt7RjshFsRA5SlEqEltMEmgySptZdDeA1PqktbyvJ5PqdO+GdcNupKLpMHY3dX
i+JeHKGdqtfa9ffwvXRHA5fGF0uHVwDk3CW7pBWYcRcXtI2oF2A//hgCIVkQXva/13blYnUkJqxc
VOwGiwmEqJbx2MhWHtsawKarV+Oi+oE13aEMBIyByVWwY5KAr+mPHOVPg1cYx5JgKj7IJR3DzjUB
UkNuJ01nlRI3taOaveNY2K6FEKoBknyoDOVYlpzKaS6qJx3wwoAeCEmITSvUDYDGeF+RavyeYMab
xIauL5IM+1alJ0F5KqPECrEEp1WntHpR+0uBYfv9b7od6qy+KeNSOiHDAzdKqMWXluhi28BO/eRV
ucGwDj6ij+d9gRyvojBeJe4qYibjBJTtukLqah7KSOaZPMcpsxU2BZRhddLenPKPzYWFcrCA7pwC
vfNWkjgHYitq6dBgbo2GOnn/WVVedJM3obJp2gDIBTAcVk8UlrFOqwd1jhYoRRb5prpYY+BnHQ8L
Z7t9tpLC2FaqdXXfVreQl4JhYrXKDb5Ra6ZPaHMdD/LTviJsGtlKIPN6501ags4I99bV4zGtZqtU
zYsUBddJAl4gtkuLmvOgbYfZK5GMeYHrpYhQAW2d4KqdFMxaKA+j16Ie2dizpXHOt6kXK2GMYQkF
YEJ0IEI5/XBRacDFqSPzfj9jSM1SSq2RYyomrE0UYZRTJfNYtTa37Sg287+qx7zQbSFEQwXKPZDT
TQ+zPWB6uriI9uIUTu4bz6g92Yi0TH/wU24ezjkfOwARIxgGgRmcvdo1VldLR1BKP+6rIP3ev7nb
t+OxQ6DjpMqmMpr4RFUVndVY7Tu70YvMkcUifF362d2Xx7Hkm36uamm6nnSZbqJ7FrXpYpGuBFmn
AIaSgEcXwtP0m9dfScqGRMmHH9Yc+Mr72m8wU1RY5im0u/cSRxM5lnxzLSthi6iA2oVoxFEmcpdX
5N0SGa0tZ5KlKuZpJJKnF8H7/avcXpJbfTvGfUSqAgTQFO6DvAPgvNs/SiCtuQPKrRccwAJva1/E
lgtMzPuAjANpKUqjllKbE68tpqfCAMEWZ9aa54nZwjIoEKtESZBxthhmMr3Mid6lvm6nRwHjTLNl
OgsvMdwOAlaXyfgSTSRhlFUoTZazNdsCWnoJWnpZYzX/AGTEQ8Oat/vB1VDGtUR1beQVDAI7hnRc
o/XL9+rdYNdH7RA98nzx9ncz0fAFlCaR2NUhKaiKQClwpeOSXrXS9MJQusQq1+xoAPy7Q3mTw9xj
Jkq9KuTIaBqUKxVKx/q+O+i26CHPAGcFD3+ZdyzmDot0BINEAf+lhZFfpJobqt/S5Z99S9t2kj/P
9Fv+lMim2NH8CW804Hx1+dIN/fch1W1J6L7ty9rOMMw3YWzShGWyQp9xgbHuVBfpG7Eo5A1l7cNG
+dV0ldQzAE0iXDHebocOjw1u+815E08Dy5Unm5KuqRvARDoAxj0IVXs3tPUf5DCaqGJ9TTdNE2DW
v4ogxByWUMYCu96eUhUvwdOk86YC6C2xariWQY+5OkYj9UC1oPAMtDVF1+QjJ/Rnz/Bij1eS2FLB
tSj685WoZZ7FfhQGfLD0KCcZlgBtyXjZ1wqeDMbrBgNaXSiXE0cH4NZsyseSACBG7jliNqOd9VmY
iK2qs2mKlxGtyStIKT/ILuqj5CIdJsu0wcXxoXppLx268sMdysDu/hnp7977ZIznyBfNxEwcIi2V
fNfVY149R7pdCv6QfN0XtOnr16dknAaQkcJOznDK1m0ust37CZhLgU55Mn3lMB54jn7LpFbi2MnJ
GJMictvgYFL6SZMuYscL6rd87loA4zIEUw57wYAGknsEGt5yGKzuNIL5SrVTD8xX3v79bZ8H5gsD
JobMotOYGZrBbUqzsfGunV/LlLN4t1nj08Q3AYzxEqEI5jGFCywugU/JPVpPsxDPgMWL9222DetN
FGO8nSo3YDLFcqRSfVeH75X+YcHCwP59/Ye+vQlhrJckMcmGAPqGJdJ77F+CfE1xojsJ3+d/KaH8
hxW/yWOseFq6aNYF3N8PmDlwLF8Hm+LDmxgubI+Nn/mdR7d3TW75hqcbjBFLUxlWApaKnCA9yMNV
HTi4Y9y7ZGzXrAjmtUMUa9R70A9D1w104jUkYHRYiI97v9l9W+kiW9swwiKRmtzE2x8XnpSk12YY
X81aSe05qJ7npL0IPQCJF6WMUJ2QOabNuU4WwsZU0NvBUhsqBO0xE84LD16d3tbvPvenprBzmigl
1r2JkXQwCIB79WAcf9Cz8KqWvGNQB7Z6IgNdjcdSRKaSiA85uRt5EwwcK2ZRaUyjURt5JsSpgzm2
h0hYQO1QFV5dq7xmGLXVvRtjHMaidXLZ6zjKkI+pHYSx22jtQz003xqJNyUs8+6NcRydFJb6nOPz
DB7d95Gs5dLe8hLihCftOTwuNoELiZHsYdj1jLmrc3/mQbnx/gjGmwCYKQQgFL3cMUmPVaiRezHt
eCgeXENjPEcmRHk9DjiriNFkchgOFN+xh7PixWs8nWc8SCBHdVlSF4UcE1jeymxJY3OZ+sCTk/7a
isQuOw0U6j13kIjGzju6wxLsmVVhRJkGa6Yo1ZGdP0ae+tR6gp9hesT+S6NjkYE0tFtzIiIqCEtf
r7/EwwvnWdsO2H46D41JFdJqykAMg4tMjt1F+Uew5u+jHz92Bzw8F/JivAo+JnDf8+JEjj5qjDPJ
krom2ohbjDQAwZaLcp7UjDcezTsb/SNWHmsSlW6ZRdRJSW1isHG2tfGuqT9F0nVJeEvfPNVnxxEM
fWiWpcJ7/e/uMh3tpcx6vGx5s+Swes00xqG0umSiJIZP1rrDrcSN2ahzDw3MwWBWHvYVhOOVNcZx
9HCQIbY2YNHd50SyGvExj519EZuVovWBGK+hkw6wVCKUoXWVU3wonOh+OFTnHzsv47vxzAMn414h
4z50gA3IkoLOChrQGB65pZbKN9rVlL7z4w+OsrPAOYEEcvYbeccozs8dMa91XHv7d8gTwWQPsR5F
kzJD1WP9tW8PTcDzEzwBjJ/oylmPDRnfiObitHC+WKii2F8BaAitC2yePKrEO26WrS+IwxDnEtWJ
KLYkT8NqTeAEl9zXnNmjE0xodRy+iU/7t8gLTHV6CyuPQcQAUGwppGIIA0lYBkoPK/UH24R3T04C
6of+vkSOi9KZSCTIkjxNNdhyHMvWEHwkxblX7nXzXA6c/VWOIev0wldHm/IhDrMeKq8uqZ1lwmUa
dSscR46/4B2I8RedkLTiYtYYW1Y6Vy79XB6tAJhDGsZYpm/7l8dzHDrjOIwymrSO5pgEHMfu/JK7
iOReYzuUreaFIkdkdvplXyb9lXt6yXiOoUhEopUQuYBfV4ou/fich62t6uc8/pgFvM1Wzldjyw6p
PJtapEAhSxRxlByQwumhbbjFB54Yxn00WMyMsxinEv3yRfUKL3gIvk2H8gPAFXGNQmVl33n94M2J
lpXbNxiXssRCP5IQFdnaRdM+fMJs76fQnR/E+x/d2tRr7ijGJ28IfXMLdi2YCT7USq6zwkBLbvKA
KOror5FTdCiO/QBxpzn1eE7e/wmU+1oq41uSNI3aUUVzQqletOFQYHGFR8DGPRnjTqayWLSIpprA
gtYe6YpR5CgP+nt6obJFgRdjQB3/Uf1Fkg3R1LFBgDP+6lpQax5jccKioGR8iZLRShOMKfwRHAS4
w/6VwjZSC3UMSGAQVCWG3p7zA4BhbUPjlCY2DWElhDGEWjKGqMOWBba87wfZDaV/0ujjvgfZfmRW
Mhi9l8qsjBr6kep/Zjey41P1BQNIaAck58g1j7zUb/tI2O5QsYyomOxyfDp0ZJxDiJuLbyFBJTaw
YpVzbdsBlfQmhPXEQkYmmWZFo234sl04tT1ZxVn36agKb874tszwmxNeSWMUTgSsF4hEIA0t6Oci
trBicZQgsr5iHeFeb7GeNYPmCSAlbuopASacuM5L3HoH3v4E1jGPi0zMnLbItGZIrLJNDGsah/tG
Hi8zkosaKNyiMttV1nzquu6Ro0JURXYugF38zDpDDDMJaSGmn4Fpiv2Bk4DJILpxNx94ufa2V1md
lVHYJUZfLulw3ca1OnZYg6OdGPEdVVm0Vm8FUGwDO/tnpO5w74iMkzYVMyqxx01XTwHVhVWT5Onv
BDD+OBvMAEVOVPQbo3klYXCJ5Owvz8C4Y0Nt+3qYZbze8qNZv1P0Pyqyr74ME9TFwZJMigYtpOSh
pjchDcyfkxt5KC/tpDa19z2YwC6bRlVpaYds0ForMoD3bbihPNtT6sSaDnreQ5OKnPvjuC6D8Sqz
GBVpM+L+zPFdoeSWqX1Qkg/7arCZaKyukPElgGSOdSk0EAxM9RE0Wp6WN5oFfG5Mz1Q8pIX/8P0/
/SRL1BXJ/9Y9IO8GTpwZluHQ2efQLj4JjvD8V6dj+brMogLe7UK/GrgbSHY1jbtZuYQKx/9zLtFk
PERHhjzWKngIVfisF0e5eCbTIRL+aMpTe/tYLMNsV3TyGFY4TuvSMXX4ocgSHzo3OpRe6pjOwHmr
eedifEQ9KUIU69hxDlJzPi59W9hmLzfHKDYMpydYmd3/XNsZzeqAjMcomhyY/QIERjJGBvrWogOM
qV00mBUo7rCE75oPvLkneogdyzYZJ5KIFWgqRA3hmzA4tTSda5G3AMdxHibjPJqZ5PHUQz+yYwhA
3+7QYbaaD+zHC0NMxmHEpbGEQQw5BC26yC7eBUfTVgHhP7z/H0bjOe7JZFwHNuANeQmhjcGn9kW2
MePkNV9EjIs9oW/rygdkGPOZG3nQEPQ/Pxfd7MLPV4m8Gqdoi9BKTKDb1bH3S7v6IvbgQyid5n3g
7ivk7hEpq9mvwkibt81AMHGkaF6mncb6qg3f/k4E4ztikfRYBsF5kuJeEJ41obOGmVP82KxK/GtW
OAYTTKhBlprRBLPq50PZplazfC3qzNaJl3UcV7id1q5kMT5Di8Dqrpg3HyV5mHxPT7kd+vH79qPq
U+AU9L+vDc0xS+fvLpLxHZUZGb2mUyPr3SA+q+Khizkjkttd/dXhGF+hgiqiMAlkxBlQHyRHsqbX
8SE/is/8CJArjPEaY6ar0kgzlwaP5XAEkv9hfKBDaNGJB3W8/zBDQxjPIcoo7Ex0/GK06fhF5tBZ
e9VFDcsrvew9b9p+92GBOMZ1qG1jZIMANLE8E0RHN7PraGq1LWv/9F3NUX6eRrKZcycL2MzMcY9j
gzJZ8dD6gg20w9zKzim6jxL6jvKr6cxPvOom71bZyWS5DerUqG9fMHzSMKkeOZojPdFb7fzxVeaE
9NyTMr5kjJB7NQhVaV3fC+8mZ7yjmEwDMC20r+OHG/MEitUCh1Nge1jjzSxu97DyyUSekrSmZTrl
Mcc5yWt892P9Nbbnr5I9AqIJvCFW6mSlzUuU9h89VbzFFCvhZt+HQlvcHE72rLjTobNGr78kSM34
sza7wQKEMU6mFiYpGUxkHEVevBqV6Ql66v2VH7ulo6vzBIma6GaOXelOumgIi+fSXjJuJE5VYecZ
vanSSgrcdBtj45GGkhJYyGvYBLmjeMOpl11lDpkf5/25QYOuhAltIKVScpvQjy10yC0hOdXavTjf
NXxEj93SBD4R41sAYhdrgwJ9yI7TpfW143KiG9/8vtZ+tAq2CyYUEYxKF253SJ1m9DF3g2P7UUPL
f76UwAk37nKOoXHCERblIp7rSh5afDQghddhaKXj2Rh44GCbM/k/swwci/EiyRxkYkqb07QLBDJl
OtZtEEt340vxAjIB0OW0osUbd6UvzI5CsmAX2kBEpRxV4sTh/LSIwWuaVs8gDnnR+uy0LKoHQBFO
xMBzHbfZlZVeGorUakLS/zACugPZneeHH4RAphO/7tv1bhKAa2VcB5gEe4C7zbBr8lU69pNdKqql
AXnISD0gw9gT4QjkHo+JVppoCBqVPj+dI5+a4y1hdOaH8qJ5ySfuY8exuxsx0eoyJfCIhBENV5Kj
bAsoyWnH2ZNc/vAL91xMsAKiHE0T6INOKY7A4XHuDtELClkWoMTec98X3rkYf1I0elWnMDtMvHSY
L4v98dZ/BbChv68g2zMUb88oix8RYdMsBEgsWNFumFvFfXNW4ZHlc3/gSOJ4f5aMtizUaYjUBXcG
E5fRNkwkm1IZUjS27CryChcc/08Yj9IaqhJg1AZVHvlaT36mPQ3ph34yraSrbM7ROH6EhUdQC2Q2
I1X64Fo55QsIxa65rXyLPN3VP5mNRdcE2y+9hbnSjxzRvGMyqQ89ph5KhDbWKid9uaFTflQelGfB
DQ7yB82LTvkX0+Fe7ya09spjE8a1YBEBKHU071+A5IcXPQQYp2TRyomOTSoMM3mjZ/rNKXJ5OsuJ
hwjjYloxiIs+Qqbfi8AuaI1LFpUu51q3DdDUDEkDOxxh97inIOoKmeYm1Nx1D/uecCzJITrxOJO3
n9c3QcxhzDSbWi1AmBJqw+VoVB96aeTZOE8G1aGVlxQVQc8FHYeR/dEV3dSNHPUuQFpAIVNDO/kU
uH8E9AgijJ8XyPjLNEjiLKBZa/V1tPO7ygvdQrQSDA1iKTi/D53ydf+T8Q7JuMygykt0F1BvKOXC
waa43TfFWWw0TqS8nXdgE0xC29WUdDbvyMy66vImRp5jC+8AX+WU39VDdI9Q9qqeaAiGlTes98Hi
+dHfpuavZDPGLi+6EQsY73DMzq/U3CI86OjNS1wJoD9faYqWLQIovNHwFZTEqhcfqGNWOHAic94p
GJWPNCleZgUIVory2AADLsw+7KvC9mO9Ogaj8KGZ62OiYtiYWu9yAVzgmXJE0y3+7j0PtHf7OFjI
MuEODYWFDBhnsQpTCelZn7/L+thK89raP89mFAcg3v8ngZ2lL/JlktoRUxvZkWBQxDiOmDxsfN5B
6K38Fg2vxDCFR70S28po0PoJ5NRrsRU+NV4zpZakvqpVwTkT59Z+m6CPkMRKHc4UxPOTPJL7JuIN
OfLOw1QghwzLIw0d0jebUym64lTZYfFxjPx6GDkRwLbdvH0hxjCLWJSqluIJFeZ9GB5rwRsrTvy0
GWOsvg5jmgkxlTJZIGKaFa9dTD8X1O9jpB1SOfkgl+nZLApnX+9434gx1KCdFoy9YjJjASbM1D7l
hCOA/oI9jWPstJnFLgxNAB2Iw/ta1D2tNa3GrB11DjkfiHcU5jnS5n8xKoroKRKccX79g6simqFJ
qqaoQP/71XFWcxVIDVZcHGnwZ6xn8spdmwq2+v3Mp+jasGykCB7NBAKQlGO721BtsVg4H2RTjCIC
2lolBlFZkNq2BfdcHc7I3YRXQ48ckvmE8Dizt2dJVlLox1q9MnU9aWIjRBPc84zB1tZOH80ncs6/
66ikVefRo7RneWQBQrF0xc7qDxXnnJuKt/oLmM+VKJ0mCiWirjqbrUm4Not8CgLfrMU/0buVIOa7
aWZW92KKozZqfDVSxQqL8E8KNCsRjBHJkQZiUkoqkpNndb6Q8iXCAO8fqPdKBmM+qDmFJKB8i50i
fydgiHXCxciPfyeEieBqTdbSrMFHUQW8PXh35opzjM0X4e0Y7CLJ2DVyUBCAMAwZ5Wm6I91DVhK3
qe4qXiTF0TB2iwRzlu08RjjMUn8gw0ltulMG7KtO8fcvbTvWUbBUSlQJcCtsfS6sJFkQVSz2pehe
E5RVc787FZgTklH7jnjTL/KWx1Z0ZEWKAcJCg/lGamDqHTobFN9K/IeuEab24mtfsZDp88Pd7WLn
mzR2dCMDWXDYB4jpkyNA64AYhoVjf7CIXx8RYAMvmzdWuf3Vfh6Pnd0QdblKqhmXGXU14t/PhXk2
ktY2kcPvf7bNkG51MnrPKxeom5U+CzPukRZ40lN3SI/RAQVqTtCw+eytxDAhkABdl9IB5wnS1056
lnmrKrzfz3jySCG12sV4wEMpVCxlNgVvihaJo3U8Kb9563JacoJl49i8KNFdFUycr7Hd9lzdE+Om
hyVXOtXAPQEP8tL7KdC4pZMMKLrCFngQC5smBCI3cNqAUeS3muwUBgsGThCW3pITvH7AfcS+w63J
mnK3HTZf9JU05mT5lIeGnhrIw0nbu5IoOL1OQQTL+U+yupUg5hkSVEwjpVj/cozxGPVeKn7Zt5jt
g2DaGbxZiE7YOaRmMHMloH1GQewvHXlISGxXOm9lY9Mu1TcpjELP4CcdmxllC22Z7DrUrcmw+umO
xE5dXAz1OCaVu3+uTeVeSWSUW216oja0LFpIxnehSRrLFCbOI7H57mFIXCLEAIQN+xjl2VLqgYG7
UwRXCy5D8UELMsvMDkvMkbT5lVaSGL+mKRExVBEOIYldUa8d0r6QjuelN69MU8ALhRBVlliM5a5O
0koIoWqLEjltK/ripD/tf5Xtc/wUwZbFhyTU1DIxsLyLXckmeS6Xh3H5+ncymHybCGSoRwG6lmbf
s+FcaaHb9SonAN3urL1dFlsH1wyhkAJKY015J3o/PgD6dXCVZ+lEa8Mgu0gs85vMub7ttoKm6xSb
GNiD7PQZKTEBOaLDhPftjVY2sWKHVwzeOh+gmQhKjQSsKJi4//Ul7acljeVWzdFWGGKreEZL7THr
rOidDhJyESpiLdeKu9ByiwSY1FUFjICp6fgvoHeYl3VKxw4ASnPujGSamvMwakQ9xXoxHnUlylur
DvD/2IYMFAS7kvupecjGCNPpkpSJ93kvYorNGuGbbTHtT0lYKccqqsdvw6xn0ynU1fmAyBTkIE0a
wiW0Tb3cqWmlYpkdE85fxjjMRyvRBmlxpgzB/11ftuOHSC7G2BpRxIutvE4zLNoXmDJ0g7kGQR+I
cEDnubSRJbQKUoS8riTNCpduEPwJJGitFaiLmNutFMa6CyqW8VnImvZdmy1dZSlGKuXWkhjTOyMJ
FMx3FC0StLktq+9xUcmfki7APzARVbdbQ54Wa44loPOSckwUWKmClicZBOVzPgVa7cqkV3pbDIWg
f1TKdm6sXA9JYQ1iaKboSxZE9/OybXWA3Y1JfichOchtEoET9zKGWod6a1EpEmqtmpqP74uqS5ym
Dbv4sc3CBhtMJGobryhT2dJaMQ1cQZNH1WuKWvunlORscUoxWb7XOVAP7E6klQdwRJqRFehKXtmT
ooSqFQq5kvlyYyS52/dSqzshALfvzFEdx4cG86me1ARBzjPZjVIP4GHArAgqHCJBu39V6a6TRGQp
Ru5Ex/pzfM68+BAD1x2DtxRuRzFRQ+9s5Mfd1fzIQ7bYcHyQbQA1XkR9G72PX2VPZtRmtWHmziCc
UhSV0OrkvUZbzsGQNQlPEagSiMJ2pZO0y1VNSgtAFqheeQJurK3dK15yMjgxyeZF6oZpopghgW6F
uUgw0ceqviSFg0V3x5AwQD9VljzfFVNgk/K5qrz/b49uoESH90+DJ1LYDdqy1bWlMjJsU4MLM9Qe
sNZkYZXQ2peyNeJlgLJSVFBrMsAKzDwcZWqYydDlEHNEyufUvuEsT/HRsCSM6fUWeebIo7+P8XWQ
B1noE+Nf7EhZPAhZgQHPHNFxeACtsunSYVskYFxnvvGy/yKJCR9qkWB+AJPL2E/s3cXBznNwJHeU
GqezT/y1xI10zyA4F6wMYaXC6kcUzRWGTgS8HbL2Re3Cg5RHp9Yc3CDhtfS37GotionDzaLvFuz1
ozU1Kt4UKrYifKUsuvufaiN8xYHAsGdKqAYYbCM6T5scrLmwXtn/gQAl+XTsj9fL3/xMKzH056vs
tUABUhJLiEmVR2nIrTH8uH+Ore4yWinElEVVB9UEOyxAFpX0Q1wVjvGpd4cLTPYeTUu8P3cToFs6
gLYEH0B1hv0D3sjM1tnA3qGbMvAeyW8cFwCpictJKwtHkC9LntpSonM+0lZZgxKE/BTB6EIPEsG8
l1Gulys7fwUbF/a7sEX9ZdLt8QMwJZB18hYOthgPAGCpwRGaSKF+SwGKWNKULIBrCq50ca98VL3q
KFj1ZGVfE3DHTeDiu8Ous5+m9nCdL8UpfsdDINnaavvlj2DMu+0iJapVOC7lCuoX1KqaxYk/YTLW
omt0xWe62tZjJoQ3ebhlfKqC58wET7ZuatRsVvo6SnKgDg2+aZoe9Tm1OgBrSu/3VXZLb1YydGYw
T4vysZ5pD6YTZDvXjtnAA9re8lZrCYzbD2pxacSSqk2Y2qIMDPuh92aiWcYwuPuH2ULTxOTIzxvT
mS8Vx80SVAJurHU7RJSfCwdg/Z2lfFOvNRD76XAjZnoPo1Vi+9F44kHlbT3ca/FMFNJmQKHqsVrt
jGOGh/QSpp8K9So3pzoLrWF83D8t79Mx7gyAl0VTarjYQnwIpsdk/LL/+7dqtAZIsomo65KM/2WO
g1CnKRawEeHB7m8DGMMh+tK5tImL8JIT9GyeZiWMPY0RSchLqJGVXxP5ywCD2j/Olh5qoD5FfAPS
QOCR/mpNxSA3tQ6uRkc0VXtWpasczKAxb/x8CTiitgpzqDO/yWIOIwP9LO5we4A0NIAbEJ4Wv700
qGwXNm/L5zbtyYY52HbHsymbBPRGjH0piiQuUXaTRceohnPva/9gWdyN/U7xVJ/YdJNktKLH8RC4
1YcM4PZ/sPyDHuLb38DYHZRwKStQKTphezGkQykj6MoFzq1ufEAA1WJbWjU0jaCW/+sHLBF+50RA
2DMCp/Jcj0rilUU73Stx24Maq+2dfYXZytFNmqCb+JCqiZLNrwIzUoSl2pMCbORO95WSliaOdgT6
T+CWzxSAcLTaw/y0L3XD6SN8IGBKBWkR4LWZwkCTERlZoUF9SPkCZiGwLIAoRjU4l7n1qEGOpuM/
iPoh6NfDDaiwROWIw7V01WMZrOQZJAgeTdWC2llsYbaAJwqF5S7QUGVgFBb9HiTUho5wj7AKq096
2pfpDEtHEyH6QGfv1EfjNnskvvKmQ7acGChncZf4hkQVWZ4YuctSvRp0Ki3wUzfxMtEiLWgeKEk6
WjGSt//9busAvx1vJZDxM5FO6hE4TviAN4IkhC7ofFvGJfpSzA5YHigjtqdW1tK7Mi9i2HCivxyW
8TvDkhKzFSAbhMXW/5F2Hc1148z2F7EKzOSW6QYlS7Ikezasscdmzpm//h3Y9SxeXAzx2bPywlW3
BbC70fGcNG+cKhOoJ/8+gSZHmaQN/YrMd+16q0pliKj8OQAADFpbcuRQWLsi0P8H2HTOSKOtvMtj
p4im1azWTIG8VP2+Gg9lnWB+7GauejdXvQIwOh2RgwpVj/3PyElJbAX4aD84i6GjjBnOU2wtlgq1
AdrdScYoc/+/7aFSH8JqCxIsRLbAc7Zxq5dmmK4oBKmJXgEMjg5JxcEaP2BYxsdI3mGKBRuHPIRJ
OBVLpoMSgONmPZoUKlZYWpBGzuG59Yz7/JasblP6zWvV36rYXuiP2oOcncGiiXS2Az3zM83PMy+8
F5XDefUAG9y4KjgnLKR/bM1mVK2kmHWpxNHrE2DCjvq9jkWkEwFYbeY1XyLRU8nLYC4kspctKVhj
MCFRu+u+/8g0XxTdnR9nVwkiV3uLPL109/WI5851PIyyoRpEQy3i8vvGajKv9URfRnAdBVOeykct
KodgLLtK0MTgGT86MmguYH4V276MKH20sHFOPbq0rHjqjQg74cMy/PaBNLyEqKjQ1Ue0ARnDGKw+
1NUIFWRgNvt5WDqz3vm69H3/2q7PcimFRtqb1EeelaK1Y7nw5kjxu7h2AfB+2hdx/WUuRTDhxFyU
cRJ3BFpev47kKawfm/DjvgiOs7yQwU5uILEbs7jKIeM7vIjT3ZlP9t3sq66CmWwR2A3nQKZqmDIq
QrCoqxfdVPVYWTHy6MX2yQYGtHmTVYIF0esEB9GzSXSLGAAvQ4Hy8rNEa6ItdVVXIF2LXGX8XEhB
q3tV+Bcg3MjvcxNQYRqRDd2Ev2LjBHkcw3SwysqbsITTf/sfaM/on3vpfFEcJ3DjCCd19HsYi1FN
ywrbqqmw9fOTNqs66JFjIybyZHe9k069qNF4HcNeSqSx0UavS3lZVjOKKy/XJFcyz0qrO3PxPJS/
r9wXJ2M+FBi05kW2GiBd2C95+jxP/iqqevLUbXt5jDMllg7S2KkFDHdzLIgfmZlDZsHUAU+GLsua
jpk+Gf6G+UB4xyo7xU6Dt4zRWxk1QVSEN4ocvwnsVCSH+SyNGnam2qWVh05KOqIdByITbAMnhxWt
L0z+m8AbF9eNuVIVTORjUUO5nr40sP8SIs8pPAttp674rGW3uQiFmLpjVsXhr3/JoAq5UTgVtXwz
iQfUd+b7VffNKnOH+FVf/dlcBC8Dx2eDG/tdFPMy1MmkL8a6olbcg5rrpRX1eHjeFAJ0BGUaSoJX
Y55tXMdy3GBPQnukpMHy0USNHZkKquxgSfH3dYJ/ce/CGPVeBxPoKgVUYu3Lj1Fnv4UDOOiQNT3X
ZXIsdFugg3xlsHAuDU/3VWhmzFpqKepUesakHhZd8WuiuAlepd89lqkYGh5wS8bsHYKSS30IQWGz
zADE89KxfdOapDrNWKqcEoPWRNTvdtV93Rd47fEuBTJaoSypHSdq1Xt2YjlG9L0tbuT1r0L+si+G
E01SOTqCLFkzlavoh4DabJjNBiOrHkWBTXysgsw3iWs9GEF9mCf3DyDMLyUyTqMklQwsZ0jM5NV0
ylF3wrU+rnZ1T+S3erjJZwDQYn+oFThFTupOBeO9IhidpO/w5TdUk2EejKKePQkTxjPyhszXKdJa
oP2jDM7iTaf+YHtYUdm/4uvH/0IsWyq2yFBF1dTPHoATnCR6TGvZrZGOjeW5QGNo7ATyri3iUh7j
/JvOKq01xzHD6ntjV14xnmPJEDgtrnoijTXR/dQsxBuXdxmtpE/yHJQOUjM6dfZYqa/h/M1qnvfv
7tqb4CwbMUw8O5NFyvKqha5Ik7OiamShaQB8RdW+jYfP+7K494YkQEZ5ByUWQv9/4/KNCVXwxqpm
b5Y8otzrmAgzBF5EJILxIoWyanrSSuhOt/+Y+nkaPymqIILhG/TmGMyXKRazGID3MyMDHz3iA2HZ
lbCkOWPAEWDpwe/PhNIvZKsYIkBrH5Hn5a0lU1hkcgbtjpRTjCmFaPi+/1l+JNeXT/GlBOZFyfPE
TjWjAEBNYD+EB5QWvOkpBdFD5ku+cspfUR56al8BlfjUwn7Xf/blc57PS/mMXkTZUIM4CCRZxp1x
AJf2nel3gXmgyXbiiZ5PvpPa3CejImtjl002Y12O4tfln80bCq6iPdDd89SXPOAuA3NElOHz9fL9
IzI6s2aWkku6ApH54icd+V525GTFhmB3QXg4xpzTuupLksGcO59S/IwfabRoeZpDudrq7wQIW/VB
FXxA0eEYtx8ORqUadTd7ffh3jGbjkL7kYLQXaAnV8x0tZeFK9VQvtYbgaLqjtMBLhZo+oGTaY7J4
fe2BpZ79fmPmQi/ZID/BO1naNfy8Ut+E6n1yl4VBqAuGsQWXZzGPNWpQpdzlMG8NjZ/YdHTyUM2L
4PKoBe/dHeNDCs2yioIgItCal64M0vr3EXovr4pxIVHbpXWsDoOH1RY3sUp/TNDm/LNzGIpp0eQb
hXNGTD7O09BY2Jsh5FilN3n+YV/JuPe0+X3GE5mNpU+6bU3AtDqb8UM4CHqJnM4N7mkjgHE+oMur
NQOLgB4G9PIPdfBjBq2RnOpr76++daRt4OImEu2hcbasL+Uy/qetkLc0OowHeeRIUTufmjtID2x3
PadPY/SDXRooYXcK0P5EnSNujLE5NOOUrLlIFZJjTShtwbSA3UpnlMwSyP3FU6xCXRrp7/3PSG/x
St1xzUjIUCZHKHr5ZOpkyNcwLMFOrxO3kV5z+WiP36ZZODl23QOg1/ouiIkEZQwbWomBcKPTNKfu
Zz827HMpmRPmTGW/if9qI/sub4HQMUuCYEp0RsZvRFWfqbWMNly9qB7B5JrUYKc0c8JFFNVzPdTm
kIzz6MJWsax6mD3rRYsB1RyeKUNXvbihjGeFQq/VL7mbfNn/hiKpjKm3/WSpRT6ACLeOHRkoKtIH
PX3dl8GPPDBHgG4qamqYP2YVRUpKUsAswCWFxoOKxL34RAcJcl/6IALt555oI4yxfVUP1bwaJgQd
wzlXjyliqz96TDYiGDOXEsqR0ULEqh+r5ZPc3JSx4M64LnIjgjFmNSPLSnTYljx/V/NzL8Kr5d4S
vgZmO4CTL7PNl3SdC1sl8JBqApOKb+r1Ts2EC0rcU2ykMNqVTGk/zDJeXWM5gbmBBr0rMA2w9Rn/
jc4EHU1A6OnuqxtnCgjuYiOVUbembawmNfFKaofoaH9pIDWJ3PpmdilPdocZVxjTdJSCKDD/IUfh
tiHv1DbGLmzoOpbyWGiFOA7Jmlgr9jWxFw5mhTSQXPlRAcyeDzN2xrvIs0U7orzvuZHJtkn7Kk76
GiUqr+jHm1mxn0NQK+D6BZEvjTFZl78Vw3jiYoimNmyBRkmvVj1mPxCegCV12P+EnE6dCSb6X1fI
4iwAJVFX8gYRCEXoobvWaQ16itFN7ylYodK54ZOoHym6Qcb/Rljrn1E4672yro9hqHuqJJ/L3vi4
fzSBcrANX2ATdGVIqxpTeJ+YL6sIVZb3YG1vjlF+CVgy7ZrVg2coj5Kcu1Z7VvNTHP1+H5B+IcxU
qLTGQK4a5G0xW0qJBR29+JwOpyVJXTv+Z/+u+J+ETj4iBsXIOHMWNI3LeW2xSIuQ2sxWTx/Auiyq
AImEMO9F0izwFbGNxcbRxqLENzMF+2z7sn8SbsaIEdZfR2GejCFuCmWmRxmD6RXRkk95qukIvI40
PDt1H1HDfhARZdJH4tpa34Uyj0iZqEuMVRoMrWZ1ClAUon4E3TP8Ujvrx2lq/pr7WnXyEJtV+8fl
K+G7YCZVRbUNYWENwWZTO8N4FyeNUxlfTcwS7gviW9MvQeyqtdLMcbtExuRlSX3qZvPGrBrBWbhB
PYDyNLQ9ZQuLU4xjUE0FGWoNFewDwCW/rF8Lpz4VfuRbAJrwphoYqpTe4nt8xvzAx/3zcZVzI5ue
f1PLq+tFUVIVe7B6NZ3mXPral+Zth0hqXwz3Gjdi6J+xEYOBAnuwrRpuffy7yw6V/v2//T5jY6WC
hSkDyx+eptxp0qlMvu3/Pv+aNOyU0Ol0VMUv//5GaqM0rjAB2DR1IBf2OVrmoBtFKFoiMUwyINdm
AW5noNZ1mLDKPumrmydf90/CtRz9/SSMsiWzrGpyi71aUt406ddBil0AMmClSzSWzT+LpdCpejQg
WUiEWjb1Fj13BP6GegBU74NZ2m5Zt6f98wjEsAYadtiLayIYTxIFZPArxYtnwVAC98owoYUVYdQr
MHd7+fGVJuvtWU7A4ZNLYPghGiCcrcp2KoS9D7OilX/tH0kkj1E2G0htQzbJmgdf82WNiu9VrT6O
5vCXbXbf9kVx7RLDb5aOSv71zLI5S1FjVADVR4NClT5FtiC75X6dze8z7gX4X2E+TrD7qH+SijvF
eiDCGRiqsVeP0EYG/Rs2vsUqhj5MexSCO78FVcWt+SU6my2WJ0Y/crHVWc6ucOiTVwrBENSve2P8
jalgVFqtSpA7Acx1/dr8vYKGPTlbXu9ksdd8otC8mYc9JhGLiuhCmWe+sYtFG1eE/sqceyp5yeOP
I8Y+/5tWMM+6uhQxiUyYbmxhH1bOqkMjpaJyBPVle5+NecKNtVPrZUb7ZalBHkGBEKNvBglow13x
yDEXhfz7N2ewZBVyrXRtoZuAaAGjYPrahA9S9CeOAr1hdL+BeXc1Kd+2odYBdgbxzxC7rYq5tcyc
79t8OesAPAr2PxI/hdlIYx4LzUiVKlfwdGuHn/g2ysk6GbfS3eJhpOkIDmNRy4x7hRuJzNuhl9HU
1TTGTBvpcU6Vx3yxT5FkP++fTCSGcRrRNDaWlqKjL2lPk/qsTTeD9bgvgpvC25uj0L9h4zS0CTRB
DWaZPflhccfb8VRjQ759QPEAdaPVVw+yW2GMurwv/eXG/rgvXfjpGPcxZr1maCUuUjsA0dutDkD1
/kCx8mnr0Ty1d0J0Fa6TNHXgAPwYbGGxIbq2ShS1MCi8dg306R9Yp0+aQ4eOiyDyRLTG/E/4SxyL
E5HFYTyZVghomvWQr7nbKH7bd67gGvmHsrCniuY6HRe8/IixMpphm8KFtB6o/gCdXN1J7gLOzvjY
HuIX0SVy32XMyChYEFHR+2bENXanlaYKp5+mWL2VQScfnuXpQS5yZ/9g3Nt7F8QOQkQxyYsuxseK
ysWpWte03mLpD1oYKgCwAEJBdDrwxLwkqyHl8gyUAw/670lODBCpnjhrHITHnwPSUukqhVOJ1jyp
9TJ+/0Iu87j0vaX3skJx2dLladH6myz8un99IgnMd8oAt4RpO7jhZaykW01NQh9xZ/G6L4Xzkbbn
YFUcSKpGK9U4Ry43n03Qcel9+yxNrbcvRnAYduM3LKu8zgyQwpVgL3FDaa28QZ9Eb4noMMxbotdj
EhrACwFU9tC45LVzI9/21b96BNSoZmIl6iZ9FLbwOW2Xiyuk9r1xwmuu9/GUQgV/oH09JofsRGep
ouAPSm8QhBKPToAthV2dS0EghMUQjhahuqPf6NlHFYMxuSzsInEimgsp9FNujmOWgFoGbPyAiQQ5
GB/WY3/MneKk+spNfvdfj0S/6EaYBOsBXQIQFGdbO2hZ4cnp8BkdHsFGB6+1cnEo5qmiNDZTNiH5
+X9YrurF9ulichXUd42g+svZH0FLQqeLI4RgZcVgpOnmtFTaBMAx7VB/TF3t0LxKTueq4EU2XWz1
/oDATLAXd5b+rl+tIAnQsXrbtzi+Lbz/DYxjjM10aosVBPaVkp4mrfWTgThArjjti/mXm32XwzjC
qLGnrKtw1gU89slRPsbIHihliQqqWGHPgDq9a7f7Lo1ximWYYAkqhjRsjJ4NmDedeJqP+U0CkDXL
iY9WkJ+jYHAA/vlFcFKasO7IZt+zKR9S02oAn43I2EtuorPt9w4GQw/LUYTsRy/tShSFV0JyRgzV
ZHLncc6TdcCr4pG69VTKSzeob4hTPkSd5k99f98mhmhoguui6c6TQuFprkb8tKmR5GIyYfXFCtbT
NJFeEqwCC5IL7gfE8jmxTBuwLYQxjdxU0qijQG/mQ3TMzv/PRyFKk3iFZBWz9b/kMOoP1G6515f+
JwSj8Ujc/AMdjbM8K3b0O4odlXmZhcXUfSXhWt1GLGMNQOJvyzgH6tcansoB2BnmWfuD1sjF0Rgb
SLpsHSvA2HnDei7K23UVNcl4cyFbCVcTCwaJ52HEKYAPcIvuHN0Bs4Ak5sav0iMYznxggzyLqvCC
q2NxaNaxkAB4DR6DeJSdbIgOlbkeqkX5o6fg/RP9cGibJydSGqwH/aA8OlKYijIIPxsf6WpbFViR
Ixq14/tHC6vRAOYAXbjJKKJRq/myxIh8lMMa0NXhcQFS2h1SMxDZqHkOeo19FeTasY2iHW3uGlf4
UivWm6Y0hHpElicZj40o7aN/8JVv2vw+Y8HY2dVGMwe4qaERR0Fi1JqOAWwR89TnAmviDbeicUYw
NoNar3LVU6hTZbCLaB2xJEzc9kQhYrO7ENOYoCz0pZMolOOp4FYcE/qE4ahNbU9Gr6pCpwcBs526
sf62/324GoFpMRwMG4/yVRVekQZCqtwavXTAmQo/DrRTia679Ul1yfHPzvQujYmJZ91M1tjqJk8Z
DM/I31ITI/DNd8GZODks7XBSnCUbyHksX7GE7Fbppol+qBFGBaZYgABQvscF0C/a2+9DFJmATwPa
DQJhDA+wVbAI9BhVvw6YHZusG31sfEz7OYIj8Z77rQzmDZ7Wbq3lNcL0Sm96OegyCLarrSo6DKC0
sAr53l7M80RGZ0wlp8i0YF8+z4y34pnvVhYTABvMBOReDXk1lehjW0d/4Cm2Iph8YtFMGsPWyJuV
0m260DUMEQEOBw3u8ksxJgWCsgXARCBU+TnRlB1yZ/CGk3IUvbwcMJFLSdS4N359yU0tqueUMlB1
r5pfHeYn9ay7sR/9wdLTpSjGBZLCaNu0tEdvsQa/m45rOGCL4EMU3zb9t301oD/FeluN+nJFAZwH
tpYvTxUhx2jlSB29OQQ6ZPlpSl6nMHTMTtCt4QZMW0HMmdIK8L5xDAtGHgZMC1Avx159NAtnmTDV
bDg/mH2ezfQgVBGqyVdHBDSHaQHsFWdkDA1ogfNQZ/1PJw+A5tlJvtl/2QftuIAd4O1PUk7c4y9x
jGHV0VQPPQBMvdpIqqAieRTMWAL3RnkSzdhxbXgjijGwMp9mvQZ9sdckd5JytERNI9Hvs8a1Wmux
WAv2PmbjMNaWt+S6t69/fLPanIFRQC1Br3gM8XWMR/UT8Tt3Jc5QI+8B+dcsZKzjqvtGGqOFg2HN
Um1rGFSIFWexbhQJoznNo5y87h+Ll2BtlYCJyoAJZRVmi5ubQtPP0+o21eu7zhyJQ/rZwV9wiNPK
3ZfJgTyB29gcjkkO6rmJWnkpqaKvQX+SHmRMbIWnPnLUL5I7urM//426GIBQPuxLFukJkzE0VpHr
cl3gLZH+lqrXdTr9p99np+qaDtOxbYWIJmrz9jCMnY3lC1NElPQvqgi4QEy8AaOG5XgO67GpVsDi
0uS/dVApP2duchs+LB+TQBRFc6M0DfVkyDGxAmoyH0uLsPJuz/OIHCjFaPxIKe8wFqkA5RhEjQLV
oEZ05QI3wpgPJJugF8zsFK+k/dyPQVU/Ln/SK1I3B2I3Vkq5LTOMvFFqM8oTh0TkFrVln65wZ3e9
U77W95WnBJRJXVzn4/WKLqQzTl4PY6koMEHlJd9BLaGgGpZ60QvlZ3HjJ9nvnusXUeTL1XoNILRo
ZYK190dysQkI1KST9GrV4R2H2y4EDLNA6/kf7f33Ge9bNaq1lAYitBjTWyS7GYvVtaN/9k1LJIRx
vwrBkKzRQef76cY2HnLprfqTxBth+697YnxuLaeL0vfD5E1S82lYo4OuZW+KVAuui29RALW1VdSY
wKXGKPlY652UdAm1KOy0KL58JKpDG+W6q5VOfRCZMPcteZd35ZXkZAQ9D16uGpx+3jzVX4o4uiuT
2NMkEQsjV9c2shj1nls5a8c2R+5TBAX23DCLtK8HIgFM1NLZOpmnDLH6UN1ExWepeNr/fe6DuDkA
E6rkExCW5gGp75SciPpYpL1jKf8o2a2lnab++74wrlJvhDGWo4ZSZCcTmA6V8K2tvVwFf7fIcEQX
xhiOYfRl1pfg7LL6224+q6qgyC86A2M11pihUxPn2EORPiT622p8Csdv+9fEq7QAUc8G6DTQiwEZ
cRn753Mx1FOFb66nKfmsKwDcl6t0dKu5Pi2UhmFKlt+ntEKMspHJPHsEsP5FFcNpdqR08uJbYhz2
D8W/t/dDMV6gXkmsdArSalMH8JL9uU1BZQRc+30p/K//S8qPwYmN7w/VQouzGhFJNvaOjmVyYxTo
MLc2BRR3lNgoEOFVnS3Degt0DCJobYrO3v/YntMc5RPdmygPolUUfiq9EchoXDQQfQIYE83QwjNt
bfZHyixePIiK59xPZAAcS8YSknyFEp+CQRE1N6Qt2BDBCpcVexgTOxSFiPSQHxRQMCYKc26hXHmp
4JMlaWNuKVC2s3EAjEcBju9Sdg2vzIHPoDgYqbJ8UVjAf4c2UhnvM0dk6ee2wz0uR+0Mevhze5Re
iIzV3foeiFMChaef5Sq2AzQssS1ZBygUY8VqO0RpRzQ8DcQDaa2heQlQRpXnfYXna8dGDGO4fTMD
aLXHRyNnylCNtvcB8yOUplZwHt6gt4o69q8DMRacDHoxmDPeOtogXu7Xo+0bboOZlcRtbn/qvn1b
+j04w/6omr6RzQ6xEiz+yRjXh0v8sThKg9fQ0/3qpACp2PD375RrB+8HZZG1JEywkESX4ESUyhmy
GyJ/k2JBP4zrqDYymHfdQKzVatWInKa4be17eXrcPwPfTW0EMDaWAIpnzFUEkHni/PRTkd9+WYEk
StfKaiFhrkDdDca62nW2akLg3yWzC4BHdajr0CP693XVBJ0c0eeh/7/x8UDCz9NMbuE9srOVHpb6
TpUFjzy3EwaoCzoCZtnA8mRkWGaSp71OUFT8VKfO8J1SQqeB+aR9TCp4emphKJ0KpHIPthHKOPop
HbEGM8BBzdFB1v7SRldWBXNTPJQNiuHx62CMV+q6WQLbC1wveRz8HJV6YNQDycvtsW1ju+phOoG0
7LN0h15f0L6E7iAaoOIGnJs/gPFXbQWIDT1NFk+XR5CHF494zG9qdXbrBeyGc+ZmVSuIcemZrjzx
RiTjuMrSjopeRsI2LaWj4Zz6adZWx5Lupt8HlkMY9S6KHauK0EdvMXwM3bTv4/W2bb7Oog02gZaw
I1WdZSSp0qQoLq6SI0s3ETYZjUFQORJcGcsv1aZ9tcykASe5+ioVbqjcV+TDvTWK0huu19jcF+Ol
cqts9Zqg+jzq/4QVcIBtzBwpWM3vBE6D6283ghj3pE3gUMvqbPSsqH4sC/mgr4krcLnUZ+/oGVuz
r1c1IrKOToSJaXBgjYeqY3iz22MkzaP+QjSmSvV2Tx7jL9ZlsDvLjnF5wXxLQXinQAvag6jDIlI4
xmXUzdICU6MEzxxgtqvJ19YW/Eze/uWJhDBuoZAbg3Q20qopPy7Fk0W8Lvxv7lVl3ABmogwJBorr
qi3XrB8QDAaKsNzGVwKAolOkP/V6WK+05BQsEejy3tan2FWP/XP0qGPkZbxR7wZUEgENewTYoN8C
LMYonMgTFRX5NvX+FzCqnnZN0Uc96h8aUqxZP8Va7dpq0Er/7H8y+jvX6vcuh37SzTss96neTiZS
xmp5iICoqwp2LPgq8f77jHqTYu3KoYUPMvWvYEQr1g9xfNo/Al+Eib04zD1h74Ep3/QhnSuPkFql
5UNk3VSm7UyVaLJSJIQJ9aZsltS4p6l1X3sT6dw67r1sEi0p8iM+6/0wjC8NrYYYtQF3gDxxAgDk
eixcs3OQU/3EqF6+GJGzf398FXgXyajaXBbAZVSRfFhTcmOY5Ydxsv3/JoLe7kbLSN5TEg8EyqaW
A3LpMRy+7Qvg54Wbe2P0TJWMucysFrFe5eif6Nqxov5ofYLKzgAlSv1fFYJxqAsGyPPQjBACqbct
kkID4ZYi6pqIPg3jUKt4mtR4RjBJFtVfovBGNq3/aD2MQ+2apCcKiSYvtxJHG+7yIXfmwRLoGNd8
bMz0YRwSaH3s7geZMiNbYnTP4uUmSW9C/alTBcEBv8P0LoMN25bFtPLVgh8gZ+kTOiRf6jjofSUo
/fLQifaQ+P3AjTTG60TZWNgA7zOQzDa50z21H/VbDOd4/ZGcBk9JHLsFTloVxD5wOf9E2TeyGWek
GpihsU0TcwuBcW4/r0ft8wj8XsxxuX3likIHXrAP5F7s5KIRA/5dxiWRaF0MSQYuAekqtx3ubfPr
JN8uS+l35l/J+mX/cDxN2UpjvFE4KbOk1JiZQB9DDytnlU959bIvg1u72gqhf8TGH81hrFj6TAZ0
MybQ2UGYD4dxMh4IMPIBKH3KRZ+MF4tvJTL+CWRqc5ETSJwDYOk9Rz7qZEF0pp3j4bYKEvDB53+J
e5Oib8d4KUOxpkjRMeFiDYOrLR/D8mG2brvqYxk+G9rv48+B6AC1bjQLsc3zw0dvbnUomkids3lE
vjG5WGbGWNIcKKoIgY7r67dyGIUEC3wWhgsONbnlqcXe5nwsj+bj7PduEvzJxORWGKOP1qolIAPG
62gWKbhSX8JhciTtTi0OVibwYNyPBa5cYBVh7+CKdgDwqdgR0guUk7Lb0nzU7YclejOmzF2GT2jM
+ftGwDM0LOIBuwesRpQt6tIGEglkzXmBrA1Yz42LfPipTQ3zNCajsFRM/REbZG5FMco/go03TVIo
Bp2dUNzYXYGqY7t0LyUWrvTwz4UVeWBZAMGfhbKQ66EidojU2mw+peY5Xh602vuTq3sXwejEWuSF
ns8RFD0HkPqwOiVxM+2wL4RbFAYy4a+DMB8onPvQsFJoXgrOmTb52zKexyFy2uqfZLzXlfu5bV01
fBVIFV0f862IWVUFyHZBev61vqXfio63dJMDfp/iFqgDQRZg9TARAWRyaCURvWM4BP0YLATCgVyq
Y5pKa9f1NgrTAUbz/LB1iK/etF8S3/Jav/0bLMRe9QGsbC+iVIv7GphYmwDEH2jTwAZ3KboiNZbo
Qn32qu93BCdGN8gDvzPY+xz1dUEjQxg80EtkDWIrkYnrFhIpZE1RyOg/jV7xNNxF/iI5+RuW3z6A
uAb5JMCz6jtRU51bEd3KZS65L+VZ08AQDUMEPO795MYfND9+IJ+VU+PRZSZgYf7Be74RyRb9w14i
xbx2htcixoyV1i3Au5O3fSDQW+r0r66Ulu3o5g06rsxHnM0h7IcIUQrwoCbfDNQ3AHfJTvMVTNA+
OWqpO3/eF0mtfE8i8xENpUqIKem4zOaV2GcpPv7B72PYAj7M0EFixth/k8aSUkUyngP7pFbnUsQ1
wLN0lDbg+zFHbODNuVR7MluSldFRdkz/D03kSFnkxKmomcu3ro0Y5sOQTMswJEr7hL4c6Legyz7N
YCPB3jddkdY/x1gMEEVbvAcHgEkG+BMsBCQs3G4r60Wdj5ibT2+T++hIKZ+6rwhgwUsWBaIRHGo0
V3qwEUb/mE3Yk8oIRqYSnX7t0IKCeTyqB+nwP8xI04ti5VgYnkMtHYCGV/sUshmG6xjiFaVczx3a
yLSbIbnhs4zBthahT+QSBy1DwWVy+GnR4t3IZV67UUKRqAmRbfxcvwQsUOVo7nSgrahscnIH2ypo
mkuoklKGO5ClADDK37cFnq5u/wbGFvK8K7pUk4H4FkeBkpXHuExPoKERmBzvU27FMCaRRNMAqFCY
dDi/DHLkStrZlLwMpBhlfcC0qdsrquB6uR3ZrUzGPqSsHbIyhOPCvtbnzp+9/jQcisP0gW5jaqfO
o8PUNLatD9Xbf7tVxoOZJbrOJIRpluqt0pTOiuMSQcGWW9Hano95czpbSSswhyPz+bq8am53AAbP
ST9rx+oEWHbheD/PK2/EXb03eTZ12N8BLE7xXNh3/SRIcnhP9/b3mbwfiwpZBXZqOJPeuumzPOjT
wjFD69D9AXvXheEZjGPpZhsUYSUidKPtnci6HfGPJmoSCSzLoO/qxnsNnZVjph5eZUayNtqKo4Gi
pzRElax/UQOQXCOZAo4VC1/WKZjhW6wVah679uBooG+VneKwfM4GEKGPB/EUMF8TTDAcgshN12zm
S2lW1UeNgjSx7z9Z49siQjPm39z77zOfZ8aC2ZwukwGktMjwYzwCH9W4G09yWM6nfUPlprxoRvw6
C/OV4oTMjaEYdK+fuGhLYRsWDcNbguJWEhhP+9L4Kv4ujHH4WaO0VkfRhRU9sO3Pcvqptz7IoSgy
4NyfRpB9ggOKYtqxCegyTuGY0qlIqZ8DsubeWIL+oq78/dNwnk0Ni3omZldNHVysjJMbOxn5GmJD
z1o/Sqri50bsoEX/oVTsB8xvCKTxwp0LcYy7I2kTzQpwAL3pjMgK8UAc5DBb0K2FFMXiIfJM0cov
7yI3J9QYcLi6q+U5mTDqEvaaJ6+d00nlWelFyIC8AiuOZoB4CEuCmOFnXse2s4Z8LBu4vjNg3zG9
UxxM3zxQCATRFAXHdi9EsY+i0khRpaNebJSHRvugTx/3leJfPhOIjw1bUcFhxJwlk82xy03MItGo
NLopgzzExlTvd+AVCt3mCB53UfbFP9O7SPZMchmv1QRaqsFOPYIRFJvkAj/B1/V3EYyu24Tk4RAv
ILaYZ0er71cTFBrTW0Ge0uJ5/wY5TgJf6F0Uo+c6mGPRUwbsNUneJsAPDckh6T6ag+C55b0bWzns
5kOaRqQD0iFNWX9OQDWuHbpz4Whf+3vK+q2L+At/zAUxgfaFSObh6JZUBjSLQuuLlDIRBYGXaHYy
fz01h9jL3NofAR7RAqMrPxLi2J5yP94lQSdEkuAb9q87Zgk9oiqtSDGiFj60qrO2b3YOUmfRJgT9
UOxpgRUIegG0Z+wrJG/S6nJZNCmAabQ+KIjpTrGCEN86NAAHI+H6FC66V0eZwFHyrEHVAHpsyiZW
PNiOELizbWLOONsSLmAXa492I6oJ8FQU9G9giSJIoIHffBna9EtaR52JApqO9XbrHEroo9r+ikB3
3xR4n2krhwkELKkzmtSCnF6NnUR7VtQEIxbf9oVwvS+mbQlY01Vbu2JE0wprlfHLo7faDs3/xmPv
JCNGbWnqJ0r6eAGHBjHAy7VUIqs/zHITFmaSovd1gaxkOcuB5s/HzJ0C+5A6lC5dKI2nDBoBSgBW
tlCQZoflq3gt7SSHaxyD4bU4ph7W+DAXqiH36bEEnB/aYP82eZ9sK5BxlPmUWPVYoBBmFJ2jzYcm
B+56pwkUg/4Ka1pbKYyP7MOcyK2EMl8ZPXXjC6kD0p0LwzWV0dGFyB+CS2TH5iWb1LM20iobtozU
VgYlmpCWjwOXBTrrXx+KjeKxADlEdrxiQHS4WTXFUfqHuVMdvbgdl4c4u1/T45J/2v9WvKrlhVDG
vmzMccpxaw9YHeyD/hZMB2f9GJ5033A68G0dbWB1ih5r3ku6PSgTcEtGbCeqAv2Pui+S+Wq091FL
XEP7rtYv//F49LtuTE21otHqFsT2yIyMM8VeiL6t99oJlZXmJL9EwWPxti+S5xi3h6PWsZE4LbYy
hAlm3P6PtOvasRzXtV9kwDm8Ou1coasr9YtRHcY5Z3/9Xao509ut0li4NQ+DHqCATVOiSIoi15LU
BLBSTtSOjlX8sjresz/TjawlkS9ZSZoLQxQa8noGSPjMxsgs0OBRM8rP0V48lZ39iZeZP0yFyrHq
qY7kpCXFRvlVmRKwftxPPCxm1rQ9hKCwaBqERY++uLRVHYGeTX2/jN0UB8OvHiIfPLqk/LXLD9Ee
cJY+D/mR7bGuQqmVzMW2zibTxCEwH5PRR1MqWMO3zYKZa+GVX1JETHUAt4AKmEoXTSNaTuAVvy3+
4hroohGc2h1LG3g3TuzyDhkzC18LpE5233eJKUQLzKO3ycN45Gjf9cP0xUoBNLF48h7PILwREubJ
XilJney6iqK8s0QMBnTntC3sufWBAWjn0s8u59GJsrpE1LWC1NlWgyaP1Awrqt4Xh+wu96zc1r4I
N6Sl9H12cp/dF5f2OzeiMs1lpSV1xMuuK/o4QnpF7jcKkIuqu/FCklc4lXP3RartbMdDXeHJpExU
aYtaT0eSM5S/5vFgVpW9cC9uTN+1Uow64fE8VHES4vBFh+osOqqzVG7opcDaFl8AJAvU4eA7vwjO
tVQqYZBzZZCDBbo1rnEe39GiI794DnetqxwJEyLvBszTk8odhNaq68RCxTuW7nPsVRg7UraLBF73
H2fT6K6pQpfVbhYidE2VT5P1dQBv+9KN3rZnYaYm102j293rGXkJaGgBWytcROkU9LwiM08LypEs
kinVtY4isz475k7EoMfyDOyTxqsPyj1BPxku1Y77aM3M71ZqUa6kGHNBzSqM51RS6ohqcgYn7b4E
Q7LdiAPgeeWjJPecezdPU8qjSAhIUwBoY1fFTWNQJ7vO42fN4uRcbCmA5AekC5hpaOaEpDHmSBbR
sFmNJy08KfO+kT9zs8fk4D8yaNoEfTYtHdMJJDcg+GCRkx4jF9yYXxtbtqNjzUl62DZ4FUcFt04c
m1mb4Dia9llJDkrx9hkbv/4+ZYLj1Oi5OpOO7egyh18U4//fSY1Qcv19ytiMCiDKs44EYOh3Q/iq
gGtC3m+r8C8JwFUGZVyzrs5FSVLR5IDSbw3+l8GO/rLAYdc/BzhGXB4zdjC+CiR2uMoPBVHuk0rG
osED+UKD0mLU3ZbggUkHyTejmjM5xTFri4pQVasBQbCFDSTRaepuzOmUCL+215DtE64aUfGpG7pG
z+YR2yS8yfm5q2xgJkvhS6/cLom7LYsdI66yyLesVm+QxQqgTCAeKfXJKa3LkFxCNbJLkdudQ4z3
w012ZXxUNBJrqzJQC/o7ndCdzBe+BD7BXQRN9a3K2SV2gv1bGqqWf+pVFKEZDTmGVBfjUbhN99Nz
/4rqwz28XvVEoHZIUSB0efkLVy7lIrK+GeGRUD4VUdlGj1Vq2dn3Hz8a+V6qdrPlJB3GmruzIflv
c5yCcOzn9n5umyeAE//Ue1QmQRpV1Av0UbtNm+lHrk32EFqcY84scKpAVhGBTEbuMZSNooyk9mIP
G51+dGfVua+fO1/yyycMSPr5JXVMyQaLn+gKXnHKd+GhPvS3/M5KpkNefQVlvY0ZWJ0loMwqVK9d
CVababe9nMzjgRsasBqBwYCGyj+XE1yPXZbLaKAxYrl3DEFxwqq4Mc1wvxSKvS2LuXUrWZRnSZRo
aTsRKE1WO3VPShB293PWa4IN4rVE4whjr9xVMWr/ugbl1ElDw1o9vBXxV73mzDWzr+0rbaitMUM1
zNAMCq6pxjeP1glNO+jYyTPfOILDjYvXxFs8yrv04jLMIym2iJP0LU/1Zw2Q7wH4A7f3iF1IuqpF
57qalJRRlJDe8gs4F1FDzSRneR72zWn0CWQBaHqix/w7Ryp7t0wMp4DhCE2GVOCWrGSOwQSNU63Z
3VlyUy+cnBgAENVfpo0WiATkF5+ZtQde1FUo+ahVaOhndOxU4C7E/Y9cktAq5A4n1S0PoKN95Uoj
KnwIDytp1EnrAL+HigLyBvEY7+P7Bb3tqIg4yRtpTSpxueasKdtgrtpRp61bgC2rYELPRcHdKJ/D
zhmnL9vbxhNBnbEsDsRysVBJmvLXqsYUt4VWp5EXWHlSqIOGF57BkBUDPV36AsTE1Nd75VQKob+t
zL9Y/nXBqBM2R4o8LhNcoXSLqOrm+xo92Jb3YzmmdwASuBQON5iSBfpXmwAQGxXErToHzqaIQ63u
hrP1jFRyL7+qP6Wb/NCgXS35htpO8RI+8Ixx87hBLhXElyyuZrVEEK1k3QvEDnhVvIFn5q4peDfG
CD56feiJQxVsmoZBsABD6dhFN1H11MUcF0w2/sPqrUTIf55fbUnQWWoinqDbdddnsjtN9SmfZzeI
zEuSR98snQdIydOK8lNFBXzc3MSGCQMQWNUTBm33qcQ5uezcQ9EMtOhiygH8qn8qJgaahFcRuArC
etSgicWpdzq6I/B/M9p2F5ABqLeapzZoKqycILQfQZBE+AgeeNVHIunjElsSEPORYoLJ+M8vKUUR
D/Ipbu/ZoTtI+waAPDqoPz4xPqXiKe23GOqINwOwhgwT9mjImIC9q4zzopzxrH0y5+cqX2zOSWea
/0octb5TmlnapCA3GHwNw0aLm4LWQcCbNTihFbRp8qu4bFP9R0GwZvy5jkrdjRqQWNF+ItcvXdHd
FELvJH3sx2b0fZrmi17mX7e15Imkzrg+5nIeE/yuqQPz74sl3tXjflRbu8bhiHhOmplH/l5SiU7L
cWlsRMFE2qDMtWMEbt8ftKWw0+FuWyv2/UOVdckENhX+Iyd0FbSzYKp0JHYwlYfqKwnZgB84dEeU
wh2wxXjFJfNibn8vU7uVUCqWhtYyjk2KtRTbzA7ChwjeOr+reDCjTO+yEkOdttjsq6TtxtENpGO4
HEtEbi3gxOz3B4oPR3olhDprJRkuwYMCaRYJ7kUvP7ZPi4sOQCDP4wSQ4b4lBcUZmduvnO5+PPGC
D09L6vTJsWBGcwWcTg0zO2XmmWFh6zwaDuYRv2pJc5lYtTb1gorYMEuXZLmEOa8yxzEJmsGkLZCD
ZxZaDVCZQ3s35ilkrCXyx5/dbKcOCvznbkemgDjBgSdX/tP+E2tOFw3PJW5ptE4vHSQ1cNXlQQfI
7vZJ42wTPdLaNmY19a2BC1T1JIehrWqybcWcMgZbCFrlRHQTabC8P7WxhlocmrkBEpu+DzU7Ke4y
2d/WgzU1RWalfsugViwIjSXWOnQjDy9oQT0kA95YCzfyza/GRQI2p3in2u25dOcTb+qBvVdXyVS2
0MZGAvxq9A1nS+rISvot1KLvobScogE1L46aJIR8ONe41MpwixrGYahjpWZTK8YTWhvEOWzuxMAs
7EayMkfqxrfIiIejXGWy11aVYudxXJz7VBj2nG8gS/nxGyzCfKMoIiii/tzOKREawwiJMzkoPunQ
1y4EhkvGyEXm8N6xZebyYoj7H2nk76tQMGRxnbRo5YMnGz0NY97TYXbm+9FDQPdKx7JcFXMXEoDa
8MjmkD7g6iZ1ER12As/GmJe71adQnrtB51GzCORTNJDJAE35WQvtBHfXwFZP0b1xMJ3tpWbqriP5
VfEQDTZy2rSCODYGFYmoJT9NUmoX8AZ18DpML9tymH50JYf8fbXG6pyhYj8gFc3H20q8LXk4UswE
c/X7lMUA90QI5ArV5gwDO+nxb8THBuSa22qwq/YrOZStSImuJHrfY3LERWnDyRDujJsB4MzCLveL
S8k7CUyDWMmjDGIBA0otSig7izvhFthj4NJSYY7kmY3gHfDMgf32upJHRfWhFwRrUNHfrF4Gn1hg
fG+EQGUyLsYusOsHwV0Sjsdh+m4Dk6ioGqogoqIcziKlSS2peLAMe8XrhcZOuno/lynH0jli3keA
VxaY6l0d6zmuIBjAaYfXRrwUwl/b1sE08qsm722FKxFxA2TrUMErW2noezVY7q2G5xrZWii4C4Pn
AtyGlD1k0VAFWg47j5a7TnSL5EHUOSkJ2WLa+cIFoRQCJg0N/aJ/HtVZH+NMM9F3FpvtWVRMz4pR
sK4MEMfXP5o4PIy6PHA2h+WGcENFwAG1hYZ7/p8ysykZuqwnL+PSazTdDbVsj+KDFqUcW2Pa91oQ
5YdMLW4a5P7EvuVj9ErQ1avTdDTAvyO69a3g8mI3yybWAqnV1CatmYQUvQVC+EU3vcrgOFaWQaDv
VgRNrWUaIu3ACz3vQ6kikzfLjaIf1ehLNXAMgikC0+LgjiV3JfqAyoWZxrlKEh+zvqnL3jPEPrIV
weSownSu6Ej9RxB9RMcFFJcJafYa8ERSvZK+W/mQnvH6sx8e9dCWPuPN1wKptFE2RYB5B/DmhBQX
83Io1Jnuj7/pLmNf4dw537tC6ZO1FkfSnpV/kOMJhOE6oM5wZZrRf9h79Q2Z7Uh3saMjv1mOCPx3
HTj3cjf5xsOjZYXItXTqjFmhmYYlaZ1eKk05LYOV2FoZTF4RgE1DtjBVmlRPVqII6NyOJM4BZx6D
1dZS5y6NgRsaZhPQerJDHL41yvO262U+o6y1o87ZEqAppU4w4SRfhhcSuKY9yOO+yX504nesck7E
e3FhtZEgnNJSFW3oYBbcNdqxH/2p4LQgMMvIa4UoT1+Jc9maBhBK1N10bmun8knPxvxTvEXz48u0
E78HX7hgCbxtosJ/pQSpKZGjDriCr4rf2tVtcIgda1e7MYrX4l74ur1vPIFU8Df6MQqFyER5t5i/
1Ep6Bp62959E0L3aOaihcmNC6tlrD2Gwm7jYt6wb02qn6FbOuuhbRcpqAoYVE6rO/TsMAu4qAUcT
suUb/uN9enxldmkvS7G1kOGzOngRheyktiBCTwW7UvIjYjanLs7cG9Jdq2K2H6gC1N5U6qy2YoPc
sw4vsXlOI04nGev3QUmnSMgyJB19sH+6wwqMXeqYofFJKFGIHtu9ICn+/3/v1yIoe47ENq/EEpdZ
tdUvrZQ4cSQ8bItgHtS1DGqZtELEe7SOfon4L/NbdVCAFCAn9vCcAm8KeYzkYUr/zuQUPJixciWV
LkyVimBZTYAZ3/kY7JZDCRyV8LzgGkLKbdaB1+TK8nhrcVSk1PF6FmkkjamjwgcX7z5PmkerbB+3
F5NjEgYVIfUGKFpZNU0YglrsHNattiHH6rgrR8XBJE6rqlEG9C/ek4GzeqeBfva1mkFyXXjjXjhn
Gif4ESujz+168YjWq3Pb51PR1SXesCoTc0TzPiobWwPhbftqRKEt95xrCMtNrMWRvVyJq0F8K04k
1vbmQ1UdNeO7MPZAbz72vFs3M6NZiyJ5/UpUorWtZkRYywyFGuPlf7Yv3KBH+GH2e8IE5cnPykFw
LbdyRV5tkXVtWIunPMjSW2NYFD00FUInqt1F+VZpL2XMK4rxVpRyIya4tFTMO5B5sIuWPo7j/STe
i9FbnvFm93nnjHImYSu3Sp21AAiVvub9qzidBOHwmTOmGJqsGqBeoe9agq4WVSyj/y9o/bq/z5pv
27//LwfsKoAy97bM+kXFa7ur3HZnmMSt5XXH6JkU0RSM0Neluy2Q7TSu8ih7BylinY894kgbArvt
ovGmNtlWZkiEm9jCnYByGJ3cl1kUoHLQ9JatAbGh+xXXl3nkuHT21l/FUMuG5nCzibMWr7XyX3F8
VM1bvLBtrxQzSwYhBX4Lj+kSsCH+PK9Vk3adWsKNB+/oWwLgt9A7Qkgrpxu1s3lXDqZKqN0AV8nS
wY9CWfNizHmfyniuLGqQi10axc95KStzc64i6IH8WEXmNebI7trqlwwQl9KX22OWPm0vHEcRlVo3
qKc0RYy9WebKG6MDwAMdNX3bFsKcYAEu2z/LpVLRT5TitlRngEEML4bdoR0Y9cX0sfie2cmb5mHT
0KxdFkAsU3gOjqcfZeJVCk5uxYCDa/v+1zj2LyBSOgcV7xbILL+sNaRsXK07eQ5Jr3vtkRkkwCc4
5S5Ff5Z+K+zMZ3BYepw1ZWtmgLZNQXUEfdt/WjwGa426jZFRKLeEwy/2BMNuvo+CvewIimuzE6Zd
4kg/OWLJgn0I+UBw/UcsMdtVYAwXLcvFCFv59zsCYSGyvqTgi5A88/QpCHMy3P1bHBUIKxOYTcbU
4XptgiIsPs+gBmjaeN+kobutGW89qVBo1KKRgO0RgCUZQHeV4Guq/UQx8ce2FGbGtNKHchypVE1D
2aErUS5/CM0uGZAm5U5r/Yqju0LgCOOoRJed5jiKpwJtum6g3NflYzRfDGG3rQ9PBOU/tLnWyl4G
skJkLPsoiF30ax1SLeOUN3liKAdSFkoeqircVJY3P5NGP6GGAJbi7GFbG5mZD1235z0DWFl3MOTB
YumoTbTe7KmOchpO4k80qnvybY/nf+3b7GdfCAOodiheREf0cIc8Ab3/Jjp/pr66svx3j7P+lKKV
etA64B4U3c/yL6N/3daVHV9+n6z329/q9wVcHpV2JjdIA+BTad84gd7+0uvxoPUZ52wxeyrWylBe
QzRqK4laFLEGP9wTZ9V/QTvFLsdwiOlWqFG3B1CC28VO+Cm4Hbd9igWDunYjH7ABdCOo1Aj7GhjB
TRaXhzqXkYlWOz1v/LJtzvEM3nph9sQx1Dm2y75Hr4yK8izxPBmiVeMerfWAYLXHJ4AVuvnjXNnt
i9YgRcHwNGCbue9P/xKUrltMOZu2lfIJiLkY930hTVxg23sIS0dLAZuoxmifxH3aTXjA4pwjRFel
Ar0TZ7PFaOxoJqZtpui8C0RbQ+avCeE3Wa/ut+34X1K/31rSVaoRUM5JXgRosvWBlSTZiXuwPFJa
F/e8M8nEzzBkETUjVI90mX6UMCKw+rQi0szBj8AJnO9Sp/G0I2hQvIST0pKM4UOgXYkif1+dTwQK
o8GQMeJ7YM/ZWyzxfCqzU2ytDHG6Kwkdhg41dUFT4XJbnINdv4NVOsqF0EDJB9AY+qXf/OLVRZme
XAb0iAnEJBXVxT+FmhgoDgckYm41p04Hw5wPksDL+thrdxVChYtZQtxTlxkFuEKXDoMSpo+J3H7q
lQWwtL91IbnSagEbvE/h3RWlqug8O5Kfe8tev4tRUrZ24Av4xes15S0dZRGjrgaDGJB2fP1laB9q
DLjHPeeuxls5yibyRKtNdDNMbtY9NMox4dWUmVFntWRUIAikZVyCBc+Uczi5fSR6XdHsk27xEnXa
f8YxrGRRuWOYNpqeVHAM4i69kbE5COCAGgPxDqDyeXVE3sJRTt6ySqssOixcNT30gKXgYsIRm/3o
DwxTVNHCRPDd/zS2MmyDNqnwNEPgPU1AfAhfsu+NR9ozotL5TA8iwPv+kUanjmUb930gQ5q+XOIO
PdSWHxhftzeIvWRXGZQrSDHRYup6hmao4a4pPY3H3si2tevvU16gL9QhkArMK0Rx/Jduyr6mFfuh
LXdxVPvbqvBEUZ5gnlq5y7Uaj9XyOc1OgfXTiC/F/LIthbdg5O8rf6On+WRqKfyNIXzri/OQHrZ/
nx1K0amgYqgPiIo0TlqH/jhpmnHbar36jQA2VV50Q8ZvUp8P2MRMFFbCqO1PNDCNR4GA7KS+r5Mb
NXxZ1EtkZa5s8Trh2JW7lSzKFKBTDriagsyRaL6xl54j94dx0XaEJc3676pR5lDWFtpMSKdJaVaO
LnyRjcFTUi9O9wKGEbY3jWl6K9UooxjGIdCKOIfHbg7JeBeGii0PmHxTdv9NDhUZ4iltUon0ALXC
YJth4ChS4eNF1c/ETzVrATzmtx0SnVeGXs7o3ywrVHIHv36T3AzRYm8h0yKpcps61l1/KnmvJ8Tc
PvjXlUwqWlhBUI4ZeQganc5dziSPbE7ChaSRESe1I7FgSxQVK6Q0VxLZRIO3IIe2JT+W5lubZejx
fhP13SzxqOmZecNKMypyJGoq5IYW6oD2nNDsVJiNly5DaxtpK3jbRsI+06pu6DIgxjGs+OfGJfDo
cmJiFB8n7pDks7vo+amKtHs1Hb2WSz/CE0fZST2VnQj4SNTbip9ydSd3hW11sWNMjwIPQ5Lpe8EJ
8I9mlHkA0kgZlxKNXHL5a8p/jdUn3qTBGPr79ymbSFtQJJUiIoil/sjam1Rxt3eG9/2UEVijXMUL
uYXJuq8UR1N+3P599m3iqoBGmglWZ7ZXgeYZWRWZyaqXffimH8tjuatOLfI73X4lwLUpkDa5I4LM
vGgllwojRhgreaKThZN1e64KHCoMIzazO7eCPUqWowf6vrAwlatZjlqh+iwXPFwt9uKawM8FbxH+
oezQ0FOUYgPo3siOKN/004/txWU7jOvvU8ZXyEIgmDKmAHLrruoIl6RqROBU/hFPT6IRcw7xv6QB
V3GULeZJ0LWYfyQ8U/2TENuZG7jljzCwJSfzqp30mbl3YDYCgwKU4pJGY6FVohTIowJ3b+a/4vkY
yj+jlvN2x4ySKxHUDnVtbxaajPp8kJ/a7G4oElsX3YQ3PMQuNK3kUDuVl51WCjGskbTM1M60J+DG
wDPkwrrKJIf4EERWkqhN0sK0MvoWktRLdhBOZCI32WWgGlW9xLccaYdHSSd81JDlEF43GfBSn7qQ
amSkAgAQFp7B/jzycRKPZtsUoK8bg8gp8VyFViRtxnPlqH3Gfa1EkRO48i5x14WYa0M7f208Ky0B
LeUhiTPP8EoCFbqUse+WJsFtUU5/Ff0XdeGcYXbtaCWAMsGyKMvJJBwNZBqDTNObgBb0rF3pj995
GRT52I/Gcd0Zygy1PggHsYW54zaaWl5RnBYeYypvvSj7yzotU4cB9WlTP5nqTWZwKhHsnH21XlTE
0tJmWaaMPIDiwguiEjQ+wnc/6DZagXbhg8XrS2QfqN9rplMBbGwSOY5GXBeN2waDDwecXlv+uRxB
B3pUT58b80M2AahaDALpOg2PtXSGMksZyjnBPO/05Q248wUmj5Qv27GDaQpXMTRCVhuFVZdqaERs
gvpOaF4TQb0vBd7IMNMaVlKoKCxP5WBaYTm5VvTatH7Ga4PlaUFd4JQpjEMlQIfxgIefcezelDb0
l0XmGQFPD8ql5Z0u9oOMmqhmj950SL3p2TwYTpXZ4jk5Bk74zMPo42lGvmjl2VQ9iVW5VtAO2y9O
WwHew4CZS9Fu2wyYAXC1QeQzVmKCUq1AWID6lCA/1bLgZclLj7Ll0Pv/TQ7l5aoEhLZ5hbA0T729
WL5GIm2773i4PLyNojwcGLzEXiwwXhqaomOm5vfGqDg5A9tjv6N+i6KqiTTEkRxFWq6oAASUZ33X
BbJT1LFdmEChCFS/qwDkoVSpk9QxGuvD5JINysP2YrJ94OoLKCcbi+kwWBEKMpZkL34MKvnEjXfT
UbhUN3g18j7V17KSR/ncMZ6qSiJtb2L/aHWHut8X7RNHJ/LNH2LTVQbtZ1MtsoauRO9M+pd1K9w2
aCwlJFST3dnTMfqLvLB2zvAIUH6XI5l5VVhJppxUOeEF0AL69HsElj3CIhZeOvvviGJ8KqtdSaNc
FnqALSHWJEwG9hXaPhUnMFO3jRNvWyuyJVvLSXmsWWnUwBqBqlYMuvY0K8bk1NaM6Z+qAEbybAz+
PC2x3VdiDfeS/7Utne29CDD++xHRKe8lxQPGk8tkclXQB6eLn0oYvsDd5L9JoZxXVJc1sJ1QVuhi
4SGc1McyHjC+yqvisn3KVRnKd41BVkZBioE9M30Qk5MpclIa9mJZ4OKzDFAh0wNolhGNYqqjd0aT
z12k2Xn6iF2yt9eKfORHe7gKoZQIjFHq2glNfbo12KGi2VDK7sNzIvJm29hXfv0qivLBgoXrcCxD
H3UHXwHkt9ZGG9KXyjN/hLvMJjhR0Tft57Z+XKmUT0xqI5Onlly2XRkgQAcyaKQeyNslGv5uhfu/
AUoADLQtl+22rspSrnHC9VXQOyg7W50/j6OnK7MTNK9hke4XLXQmlP63JZLl+7CTJnj6MP+GN0Ya
W6ZJda0SNTh/UY9vS7Fx08JwMnH+MS26mwNecFsc0zpNpAga+DQ0mQYOWYR2WTo10t0x7vaqXO1H
sfEKSfyPYij7HGtjCEXC4l4199kMbyEfy0+BKxkrXSjLlIUxruUBz4yW8RgVgAfKfY3LlcD0vJYi
mtghQDPQ2AxJ205DEyJYAhb2a5OgPN0ZO4DKuKUqer0u380iWoRDGOn2RrH7OlaCqcgygqdKbsXk
HagYxBrOmNrkcXNyrNwjEHQlCKJ49XGmb1zJpMJMmWlaLEBbt0kHu42eBPkzBdCVAPIBqwRVrkBB
NbcpGCLNfabcRuPr9qoxzXv1+1QMmQLVEJsCdpemh1EBdLl5ykOODKbvXcmgbBtIzpYIyDf0viwX
y9wXg+WUwEpqeZQIPF0o8251LWgkQFZgHhuQVyOeZ+USI9M/tleM6fEsHVPLBnHyNGDGoEXoqknR
RWEBnaOxAIKG3KwxbGMAF9lyN/Bg2dmr91sePfkjoWMjblVkMova2lLrltbkW8uxyidnWzG2LV8F
UXlgnghtYDSK5mpWlnlTBMLCSakkb1sK+/pwXT965qcYpGC0gDWPAkb4hbymZqfsBuCvTuh/6rl+
JYo6nTBuIRor4C8JS+SADw+zN9m5kzNORGLb3XXhqDOaCuYYGxEeoPVkss3oRxtchrnl7A533aiT
Sppq/o60yYE0rRGe9w7JhOmjPdDn7BE5KR9i7GrhqBMLdjij6wkIGCqngL4o31Q0JwIw6Gd6Bq5n
sZeO7+lEgVs5xzx41k6dYVmshUnSQUgDYqmheqmkt9bamWXBWU22GBRn8RonI4+gxICVc4oVQUcP
sHifmKOTiCmYdv7KEDM4S0ls7ONSXiVReZmZBFWq6AAei5/M3XRIbk03eGdM1sEIrrzmnAdbdgEc
dOv/aEYlZHgBiZdWwNZhpMAVPYA9oWeXgJ1ZjvGt+16cmsa2dopXoA1e2Ee/RrBmHDLO8rIL/tev
oMc0tBT9UmGHsNJjXNaeLRQjlv68gBAnDCIv7yJPkaubuZrPgjH/2l5y9nH8vQJ0L10GWjtpCVGs
GsXXUPelanRqZFTbQjgGRM9uVHMfo3ETGKa69Vx1tSOKk53Lz7rIGwJmFztWS0kMbJUBhDqoN8MZ
nQyN2wOiiGDXxY+EvqvwZjvjEtmzj/519ShnVipDPrVkDl1GiUoIT2LxJieLbYTPbc/ZKHbAuYoi
G7nSDDewMpxEGEm0jNmpXULR0zpgKW7vFPPdDlNciqUZko5pKErMOOSxXLVwKaMDXB2ciABUayA1
ARSCJ36qcLmWRrnOeR41Y5ZR6QvmvaEeivlW4XULstZtLYJyXpqZGCGw3Hq3TJ9k/dC0PHI17pJR
TkvPhlprRTQh/c1LjirbHpcfRBvAne15I11caZTLKitcssAaNGGD/iaFXPaCp9r5QfH4L4TM87Ra
PbqHr8GjnVqZ2KDOlXwB3JPTPneC/f8eUFzr67b5cTbrPayvjDyVIj01ZnS1GPVxWQ5d8WX791nn
da2O/OchUvQ2z7sOFwSxvBkGT8T5Ea1jaiS2pD1vi+IuHeWKTHMJQ0HF0s33+m7oPN1ZTgPoQu24
84C27QqJzXN/LD+7Vo8s72r5xrls5mnEo3vdxG6x/FL0+zLIfAlXlW3liJHRcXotiPISTTtFrUG8
hLoDCbSf7hS0weVgHt0Ww0zjTGCvAQYB02kq3Ss/S1GcCAIuQ7Vn2MhM7fRYASNdAiMXr2zNvBGv
ZVGLBzICUcp61ISGzClkm1Si8m/mQUBR2WsHW3RT4FP3HA3JQn1cyKuC1EICWzlXhRCt7EZ6rsev
5nIza7wnCBYEx1oxyslWchtGSYEnCFBwleRRcqcAit2yx0NyTHnzxjyFKHc7l6BAMmWc4GHIH83O
N6v+r1KoDtuGwfYT12WjXG7Z9LreBmRU0syPQpbdzfXgbYvgKUL5WQU410VbxGjGRg5oBr44/jJy
zl2IowbdK2uOTRhoBobBy+wg9b/ETOKcU7IOH8wLQMFoCdNBP6FSPgipfBILYoGCo/ial14ndbas
nvVk189+iCx+e8mYM7rmShx1hCZx6gQNHYLIvsjoW3Pod5m2i8FNFu3lPeHRI16i38e8znl2VJQw
xQr+W7C30p3tcmdOmi7gQSh86gFT2e6Mv7n7wBe4yxxe1zlPHB0WA/Q/TvmMEczREW5Jc2nk96/K
Ltp3l8ATOLcUppVcdaOD4mikhtR0hob57c6NhfZrJ0tP2zvHDBwrEVRcbFCYG2sFyeWidifF6O6F
QLuvZOFkpTrvbs5Th7LJBRjdiRihEU22HmYTbaScwMv7fcoIFzG00KoHmy/CnS78qK3X7bViB4rV
YlE+uzDSZY5iJBGtF2HqHDAp2H93QIBywJPqgdZZOPDapJiJCyAJABUgyXhFptxq2uApsGlyPCOn
yBz03imDWzV8nconteGsH9PxrURRvjVTLMyMahitUbqXoXnu0Ck1w29sLyJPCOVdwUUZVu2AmfoM
t9sKTV+p2u+0Mdv9JzG0g63QrVeIMZJ/PY/sYD4m5kMe3G/LYD4mmdcFM6lSYF/Ei6BUyP9BmxHe
kHJTvQPIUXAHdODyUHjpGQM2ruBKdxzB5FR+9O6/jYKmZR8xWi4tFQyxQ/2C2CG5CnS2sTN94Ohw
lpIdSq7CqGM7NJmcRAYeDIqk9Kc63ZVjflay0jUF4R4wx148pyXHSv7Fz16FUmdZDOKxTAPk0MYt
QA/RvaVcdMD9krYFcMB52+tJbO7DcpLDpaF91ATnOP6+yp4VvZ6EYCCzRAfzCHjhfe/3Z3XPg8ll
mv5KDJWOjUgsajGErzWlyWlDYVeHOWh0c39bG/b9YyWHchlaPChFpmKApPY6d3IltwYMFi6mLsbX
vPnEzZ+Z1riSR/mNNkyjnAy3IiYueFCCNZ7Uww9yAIRD+5mQuJJFuY+pQL6bjXhll9qvelvbocnr
CWeWBs2rCLoXvSirsrdEq8MVp/iKscyTepRc8Vdxm9zqbo082it94SC6oh3fkiEgAmQm8nh7mXF5
9RGUaxkjdcjDDPXJejlq6re+fynF11bZb5sK2yJVEejwKIQq75a0Mny11kK1NNDTMstfU3DDZ6Ut
iJ/asasM6iRPS6tWqkRmG/Ve3c9jKR7iBpz3n9HEUPH4rACenXbFUZwLhr4A8FXVgUzeB2P4MjY1
Klddm3K8BXtrrqLIcVgtWlcCq2Zu4PWlebIVazdalp+E9+gscbZ1Iuf0o1u6CqIcr5EvoDKuJ80d
u9CLEskW57u6PFjLt5pbXGK7wKssapfU3Cq7RomBkXHuvRIwNBWeT7Rn0hYhXIJb8TA5BOy92QUO
r7GFJ5ryvpOlLWkRIL6QkkK7S3ejr/rynufkiQZbq0l537gKI7WBIbppO9uzPtyhn/rrf9swyvF2
ozyL3YRCgppL+w6PTkpiT8uzKT0FZu5uy2IeXeDTS5ZqYtbt/Ua2skKzjvAkMMFLFYVldw2wUI9B
HXEskLlmKyGUZ8+if1xhvbwl2ots8jp/2XF+JYHy57qRBcDvhBqkhDqjVBYeyYPd+8jBIy+XZids
V2k0vERclrURLqgedK581Pzi/0i7juW6kSX7RYgAUDCFLdx19BIps0FIlATvPb5+TrGnRbAIoWbU
i9dvoQjmzUJWZlaac9zysT1MgFOOTzOsuziz2XBdYBWCQ+QhJioATISjir6nGV/J6EssgjLPpj9a
KcX5o6lfIpVaeCGM1vx9QmNdNYbDgCdcOLWihqDoe70Ez5XZFWavTOmIVCk6MVb38Ky5nRfYjZ26
4k3YTfATzLr9a+QqO9qVtLREi1WNcGe1g+JbfngeEif6wBAm6G10zF0ADQ7ouwqiouiDcQ6pA8Aw
NSXkM83i59pNmwkMYru4CUoWS0FXFTtLnGOX5TaS5RQJmlrDpZZfA+0unD6V2cPYfI7Nr/1yU8r3
GPH7C4+xksodZh4AeUtNUHNqZnI2B1AnlICrIUooep1sxq2VIO78DAlTLGUvjcg/6SH7gZkCV3LC
w/wDaTXWihgCUoA8vpMECm4nvivBnIsH5IABuA4DFlHdGdGZmOBmiH/Q6pcVl65S/qjUzNasR2N+
yJrJydXF+28nzPn/upKLptMx5jSYgMW0iyovHsFVQU5hIX/fF7UZNFeqcp65Nep0LPuI3QzMQGPI
IT5JB/XvMGvoSg7nn0s1l7BnjMJeGTnVqQKpZnPJfpkAbEt90UNi05FpSOAJZob0d5TvU1rIGHJF
ba2sLyY5kvRDEjtjPArMZNs8f4vhd1pmbTT+6RRX8WOePcnSA8EWJLHA9zSc9r+SQCOLy+LrrlmM
OrfAk1V/K0CVo97HY2wbs7svZtNhvR6cpb51k1WIegoW6UeQeBheHPcnSkVr4CJNOJdltloBjBK8
R9RRd/SwAP0FHl9LaM9NcLuvzWZms9KG81NdqcUNSdDLIuVtQD1zvjVnwbjgHzzFqw1wLmoa8yYm
gClxZSurvoDgwccgm+rTltJD2BuRp+U19s9ra3GIUSTnxZINt8s1QOjPcv0QdKJa0ksoe5eerrTm
fFcSGWqfdnrnSsfmCg1rR3lZXVNcNlE0OPgdTusvToVN6OWAXWW3c2IhDfJ2eF/9Cs6DTXPTEkyy
s2cAnvIvqDetn59Y1zJ0hekYs8s9nTknRsyFWKPJAi3KFAuK6aCVwgB4fQLGzq1oWkt0SThPpoE9
C7RBFBWzvLSD5lyJdrH2/co7zviu66slZ3arL+AS1/WroZZ80wSOZ6qfx7gVXPr9G2nJnG/RzMA0
6hhRNpe8iCyOFhyr/nnoROOi++f2jhK+tLQYQH8IqiE5dPpnmtz/l+uOUdG3zotOE6qAEl7ui/qk
AtZuDi9jJsDM2L7vusK4r3VgIOmcXRMriVET0JD2H2aP4XEPdvJpYrcKK+mZMz/s67QZnVfiOMPu
20KRigxnNssnywptSXtQ9MVpJiAWancacehfzU+sJHLWHRjKLC9suJIugNBsdGeI679Ji19F8KtX
Q6bnqULZCEVkOID+9jKqChKo7T7iSgZn1GWcLAEoWFhaM1w1d5mfgOUUW1bpqfImZwYjL8r55Ev/
XTQDu2nlugbzIKqmgnPrrRUuahoZQYT96grLrrSjhzYUtSo3L+xKBOfhqbzIFagBGSZfc2uoQJPS
Myer54+WlPr79ifShjP3WAUwd9rhGKv+3E9nOgh2kf5wn16PizPwgeolHdl3otf5jXxdO7ljOuPn
CMt3sZ85f7M/QFdHx1n3nGM9bRxZtgvuiktK4+zYZGDN3D81kVaEW+LWZ2PRxhgvaevD6ClueQ+9
Dtajflbd5rq4FuW7mwHjVSvCGbtljEA9YU5p0SUntq5yjF/n5lkpf/amqKq9LQvcaIpqgavK4rys
rKdppcx4mkj5Fwn4AcALjeuvsnmUC9EgyOZUK/oov2Ux61y92qveTDQpBUPKIj8FxU+LfpkBqI85
zPprZ17KObWpEKNrM5VYyeTur2VVUwAMF3jcs/Er98pDcVHOitM52kUSwvWxP/Yub1kJ425yH49D
nbZh78Yawu+Q2njf+SQX7YBu54QrOdw1xgVri5KgnihXDmPiGiw7v0H1EpBFN7NX+fQUxvYy24xp
dfGKb7AflicmnljlbY/y+k25C18OY2UsNcZrzbp2FCsAAiwF16ngAjKL3ztY7p7XJJKJVsJFqqj3
ELc8NPUBsN0+m3CMRc2P7esOqmsZWIWKRQzu/ilSOU3ZgmdTdAoOcQ6kGgb7j6XHEmjCkaePtijK
bBrOSiKz4tXNGK2qCJoGuQ4Aw+xx/NKPtVuPP/ZPcTPOrIRwV30a01TqjB5NHV13akCexx1m2Jtf
dBKN/YgkcRcdeW6rGoyZzoofTXKS57vEcIf4sK+P6NC4q00NFdgQ1ARXIDYQoJxf57I9aqIX7qaF
r46Nu9RGMMzSlOGyLX2OHr42fdCbxdlXZXuCZCWEu9FKAJB4a0GEUWdsHCyu5vWP1CXXi2N8zu8Y
VKKo7bH9pMPWjYbEBuMjPF+Vqi2xFjDshj4+NdKl1C+Z/Ek373ti2KiEo2Jl1+n9oP4oUndf282Y
8yqZD6faEEmyFeKRLemNN+jXU3o2pwcTvHqDCDd62xJ/K/kulFahUdQM3XZ6we+6tgDZ1ZVPlvJ5
XyWRHO4Cox5dBVGOgnRDAzuPTnWj27Q9tb2ghrpt86/6cHdYN+Na6VUcHS0qBa9V5fuoGN60zN6+
PiI53A0e87DU5wrtdEKW2xo4rfJAr+rqL40QTMoWmjmGzG8jZz3wVA0L5SM2H/hPTQP8Uqx3wHqK
o8jP/sG1v8rjwhWAcGpd0THDmWf24uYooQQf4+sWYx2qLYMqRIjXsO09XgVykQtAgkOlWyiuh/Jt
pZ97Uca9//cVmUtNy7iv2rgBTWUR3tT1vSrirNo2hH9/v8JXExZsfsTmgoQ+0n+pwY/Amu1UF3X7
REpwtyefjFaqGUFCYPWnuQVBgiSqKYlEcBenDlu8gkP4NUv5lRSNTZK/evowUvAXU1Zk9gtWMTxM
yoRYKTJpGTUZV9MXC5Cp1QfUHpSjGXf0QzjWv0jUgHluMQYflPDlsSqG2YnlAh7XLP6qr7P6QezT
rn6Q1aN3rkXYCwkGbCEqATZto9sx6J/3XcXmyWKuTNGRKwG/nhPThb2k5RgRdKO+jx1ZqgI/HPPI
25eyaYcrKVwUnswqShaKezSqRWpXWtcCFQ47vNqM9fR9USKFuFjcGurYTgq6cKb+3AzPUfhh/+9v
hr+VKpwPmkogGUVSM4HBezz0C9VttVnulKC8oobsm3Xh7ssTHR3ngjTTqoAY3Oou3pGRMxAU5+Ng
CF1MW0aiRF1wdvy2dZDOoxIwAnZGdcL8uXRD3dhJQcTBRkRK4ZKGQDmeomvOgwAtSwnjDv05I8Qu
Ql8VzqaKtOL8k9JNbJkds6lNf46MczMIOhvbuRimDHWgfIJHnCeZywJ5VqiFcGvcszJkebCc0S9P
WLRzxaDymzSEdCWNqbtyDCGNpbrUkfmNjF8AxVXb+syasZZHvtLbwC5dzDAdFjwdE8/8Iip3bR/m
q67si66kxyYtGhrC2RvldKJGhnKh8mXf4rcrDSsNOW9hqYvZI26xyUPTHk4xWGbzkwpC3r+agTUp
sFQUNENVPjx2Q9boTYnap5ZpTlXVjjrfKNnNQPGy6m4tESc2u6rv3sErcZwhmm00k05hz4SX7m53
ZCNRubDhuj1fsZLDRcsxmspWAQg4zg9uKrTl6/QsOcO5uQwNFgsNvzqQ0YlFM+BCuZxlNlFEs46t
r5Nb+QwEIK+tbeM0nJeHDpwE423qWy4AqATWsm2Rrx+Rs8hSV6qsZbzmrQc6TBvTK4DpNkAPq6LA
UDlgJnb2JYoEcuaZBGNltTmy+NKgjlR8L4aP+wI2nyOr78eFMMzNNSlhDkvTc0cNnnLFsOP04a+4
AzD08tv8uVAWqnU2ZiW+1zIhrSmSm3BpT/uq/OEuv8rgwlfWaroRp7DF5BQe8/Nw1EB+1zixK8Jb
/oMX/i2J3+FRClIDfmfUYQeKP0V25Jo3KgYcVXbFDEeUkm6HrldxXJmJgtQslFusMnb6s6zW9lQc
Fu3T/umJZHAOQ+n1QSIAM3eN9koertPmlKWCxFdgzC9PrpU/V8ZiatHYxBpAewrbW0P05BX9ffbv
q78fdlQJEgI8gkC2Tgap70n7H+/ji1taiZBaWY9NwrpL+aGqz1MsaDNufgXsRTMSUc3S32He9B12
pnOYcAOYgzY9ZPniJCJYx807/yqET700TbbS0sB3sLL2tpwtr41DV5KTM+DtBKPbAn34pKsclCYe
JoyHk+BWje+y7Ch8Tm1+9ZU2nOGSIe0z1YzQFDOBjpmMl0lRBYa77VlWMrgoF03JgmUjBG8W5ZSr
5VJcUK734g9/ddNXgjgTjmXZwIgIML20OQRhwbeoB8mSLkgiRR+F/fvKiJuuiywNZMJ4F/UnrVfO
pWacp2n09j2Kyk7+XQ6yUoYLXuoUkpSwjhGjUgchuIPhbLt2AheNS0/Ff/OT6S0OtYfDeDQ846CI
QPM2s6DVL+CiGzESTV66F94VNhjOsqDomIp3zUWactHNkqk0FuxtET+Zt8MVAdBB6kgV2s1seeuv
nNBKKy7Oge1HawsGS4H6wWdNmu8RiwTfTuAi+OW30ATzaRHh4KxatzXMPIaYoyO/Wvpx30YEpsgv
XWS9hLVFC1GHZseOfgow2SkCP9lOFV+Pi191U9R4qrsO7i7IXAArg38n9iwPVT1nuckHm71dskfR
22X7ALEMhm9PTYtwlicpFNVXDUvFCqjpu+6kURMu9uso2tDfPsBXOZzlNehr57GBPH+wDhX1+8zv
EoEP3245oB37ry6cvTWTatAsw9Zt8Tw60Z3mlY+9dDLuBmd4QaPAlqcqwnH+w1f7LZQHNsqmAG+/
Es2U6BTdGU5+TtyldPPYHrz6Tj5mjuG1nyZB0Zx9lfce61Uol2ihzUGoVSC8S4v+scaUTZnop7BG
xqWAl9o0Pu9b/3Ye+XqyPLhRmHflkE0oarfeCBLl1Bs+wVrwgMm88SLa0BGYCr/Qn7dD2IwMKiqq
7vXgsdAr9MAeBRptR+PXE+QC2GCkVRtF6L8OvuIDtuQYFE6TOIyjvnqokIuTH1ni7gtlNr731Zji
q3hmJFJVTVmJUoQ+0o9dSpBuaHlj6xEtn6cYDIwlDbyyCEU7pqIT5QIc1mdmVDSByVpnnd2Sp64/
RpqgBihwJBrnSNq5WFI1wUq1iRdm52T9rwmjTPHT/hFua2Kplg4Oe4O8g25amlimejuh+5U6cmCg
1PzURaJX+/b1epXCnVfYB1UwGgEmHqbSrlvNrlAdmAebhI9JI9hp2TbEV1ncuQHlqEzLDiG5qb60
0UMsC4xuewWDvgrgPG9vTpXZsAKmefvP/nR37OzoJjlKJ9HwklAW54GrLATirwlZ8iE4EHc6Bqj5
hSDQ/T9szAgOjn/bllQCRNQIWdr1DBiOwo9ARGY63bF1Gdlj4Ug/9m1vO0n7fZA8RoWZ1dNSJujO
07k8mHF8J5HZrpfSb7Pm3JvdMSfdXSf9DXA5NgT+NfkX37zyGiY62ouW41E9ZVaE/Tf5R5T090Pa
PVqJday05WbMPwIwzRKUdLY7iyvB/GOiqS1tUDD7w8ioCze+D9zqyJjeEoYzdxAtjwmu9kt0X+k5
WpiEz+cR4prjvByU4K6JBMPwIhHs31ciAk1vhmRCEpKqXwiQC8z6rhFlIZsyLFAeK8BpAU8Zd2qY
epE08ADBtUu3kX6NRYh6EDUlRDLY1VjpUaqxWg8pst6xel4AG6VdaHfcN/btp+RKD+6sJA3l4TFJ
JjfpdNdI07vJip1qxjWjaAPWJ5XcmHPsABD2bxziSjDnfPuFzHSqMe1dtn1hNzlo0Mfw2752m75j
JYNzuo1upnE7EihnzPeLVB+DUITfvRkPVyI4t6vGiIdpiEilWHiPx5S0DnjGe5AO0J9xbqqC2yrS
iPO8yljFpNdA8Vc15bnQlAMgaE77hyawOv6t1SoYPYw7dPkS6zpILguwm0t/X4Tg0PhnVpEkphyy
MStjBCld4ZV1gFFyd6w/7ct52UR9l4q9fh3+rdVhILVWVQz5AXP4WJz+CYzFRfXqgwWkQfNQ+7Ef
HTrMGKp2IWQEUzZTwZV8zktEGgjf5+6lnTN68afp2TjnHsgoEJk/NCHCM2OTrW8BAnLWBEUigaVQ
znlk87BI0ow6lNSOFymXnErYrRKJ4HxHFiXh0s8Y9y3Lg9xfN+nT/ucTOSfK7GjlAAFLoIVBgNCk
YpFeP5aoYjB0vuwsGlwW2TznKKiuS2hnwwSb/KrvP0752bR+7isjsnnOUUSTEgCsBY7CmGJnVn9N
6mXUv2N+0v5vcjgPQZakUvMGvqgyuksQFIcwar8NdW7XnWgZcPv7G+j8yoiCMg+4q3TjYGQl8ucE
6+5ZpZzMPPy8r832kxRIUf/K4MqpbdYjyrJ1TQabEzmFH3rKTfEEsCp7Porar9tm8CqMu65pk9ey
lCJxmOunIruOpXMuPwgU2kwvVwpx9zI1sDARl7Dp5tnQ7eqUeyHKP/QuqDA9ltnDk+pGXsbWUVGq
Ew3Nb6+jrKRzVxavTyUElzADeFXP81Pl54/9t/4Q+cYPo7frk3GsSrANJcIClOho+aucKkU9RrkO
Xp7Dop/r9lQQgcdTt6/Y6+fjbvHU4litHOWSGMh5izv86E7SLfHV1FZ/Jm56CD5qNjkTL/ieX1Fb
/1U8qO5wQP1VERLGM1HvA8/rT+Fue5jPKSUpfsoEFm+TFcMS4kyoeNh6Ei12MCmCVGc7jV99We7e
S3MimWUA/5Jd0QNqYgfQ3VwZNuOIZghTIjb57e+JyUdsXyBH5FEKtTAHfFsAj9mN/jgeluJBE9yU
7SP8LYF/+A15pVmLgtipzFJzKrVidvJcp66ZWV8zAClcMh09/f3bKdCKf/t1fSpldBh011R+tuOp
IbKdLCKXxqp2723jVTHOpVXKqEimtQCl/Vzc9YCHUQ71CYgT+E66IJfbuhFYQJRRJtRNy+Sx9vqa
TD0Y6PCWlcK7UckxBAQm1MRepPjH/slt2t9aFGfxdViAd5htNEWn8EH38/N0kZymAT1l5sV+/+lv
WlNreZy90wLgNKGKzQN99uPkpl/8ujju68R+Mv+hViL4TNioaRtHgCEGTjlwpNIlue/SwKEtceVM
8vI687q6EXRcBV+MT41JUS1xICuId3V2tvLluLTjTdsZ7lwo7r56WxdsrR5nh7He9ZJBgG9bGLlL
LcktKUg+Ec4bqzkvAvtgYW3vLLnQWgR93WQ1K+N0GHSbkuOgVYLPta2PoZnY4kM/gwe9a8OhaekC
C6xb04mWX0vr6/OD0c1OK4riW34CC/K/RXHRTNXkOpNTHFWW2LjJqDDYliJCpt4E91lLYQqv0t+g
XQYUSNFYA3LbWT6DzgH75HEJei/dG1H9AhwdNnoeRP28bbN/VY79+0qsoVFdWdiuZVR+6bL7Jv/Z
WE6tXMbGq1URLJzoJLlrXEYz2ssTPtqSPepUhce4k2XRlsrmO3B1kjwC3kBJWBsDTJ2BMmlO68Tn
7mI46X16nTqdJ6MvWtnTPTkX3ngE9F0kWuf4g3v8fag618pZpnRQwx71IkZ3HB9zL8ZAEB4CaNvT
7+CBF9QJto/VssAgLuuG/vJzVt9Qj9oulWtkAzIdrpO09ZMuPpIxPOy7kM1eHKADf8th134lRy0y
Os8h5j8ZhH/tsX4muTTfu9BuPM1vgIPqiFqZItXYv69EymWuAxkEmcdiHtPwV6nczea9QK2tEL1W
i7/fWapnWYqv9Q/nDmN8jw8MIyY6i4DhN3ci17K4W16P0pjXFJQ0/9pm6M1gLnHiS32QQFAweAT9
KuxT+eBNH0AAcoquhdum7Jq9d8+v35G7802vJVqtsHTOXfz2Qq9BpOaVjuSkqJI4xWwjXwZkBig0
fUvYT9h23K/COR/QW1JjjSV8gIWdxaDSH6J68YascOW4sbGe5O1/XYE4HjOtbxLFGgMceKCec/QQ
qt429O8tqGJK1RQklKILwmOl5RGh8hDiucdGdRgiyDyeJI/Bn9ASyCeyPcs2UsF9DTdfzSubehmF
Wd0RpTd0ZGP4nKymr1+W45Q4jPaePZvj20bU8RRcSR5DLZqGAMiA8DZSQZ0JgMEWye7Tqha0wzeb
8Gu1OG9D6ABKnBTpbJB5zZXlK8cEdHKMZdMLfLNymMcxAqHH2cxdFEI0A6MTGuVzsg4MplpYqkiU
CDYeblv6Zf9zbR7f6u9ziRgAhxYjHfHSCafHpr+hJLJb0Q7tZinSWgnhErCgx0xazxbWkDRjdsYZ
sls5LO9LsNMa6XBtBbVit2b2TQtGL1eJXQ3KISP9V6PtTlOse9Lw1TLUZyKijdj2f6sfxn3UeSbx
MmjIDMltdWrt1lEdDe4vcgPfuC3wiJjvpnN5Gg7hLXWK0h5fkPnUh/1vsLlbYKHMRFUKwFVV45xQ
hOX/okjRCOl1cEsHj+wRHd0GxDZ+ZBe2hG4x94/04IWyTriBv5n3v4rnM5SirQNSBxhOA5fRZar0
QzUtlzgfP6Zm9riv6rY5/9aUT0UmQxnHpYb/SzqierPSmMe8MURcQptSiEksalgGwaIuH6bLJAsz
dCq05GyUV6Wwc7V5a1YCuJBVKqMuzSr2s6vPGdbd9WMEjPLRAe+o09jaRQXJyXgc/uaqroRyVhJM
TSLFTQcPpFdOjRaZpOJlWIjILjZ10zTVxBsDQMM8uIXWYY5qNkzMxqhPcX9bKPeZLqiWbX6flQju
2plJoi+KPqBYtkjpfT9My01HRCPWIj3Yv6/iUBGEsyYNAKAhTXFJ1fqDXps3RdaK8jW2LPoufVkp
w+Vr8FWllssoayYnNiIwHBnmFoNlFHkr0alxVt2rEnaQGmzz5dYHU3mkIjYYZj/vFNFxWyiydl3l
14ql2sRcRYDZIcYh3YJvhO3JyMLls+1osJLDXR7VSNpYW/6V4wBdBKlJ0jrFpQWgJcXegOXGn7Iz
3uoCu9t0dCvJ3A1SdTmvcxObF0pe+iFJPvWWeei1wDaW7Nu+o9t+dP2WRfgd42rU4m6I/vd1Uj4U
fn6IHXSTfB1tt9gVVdu20y68jyn+Z8q4uG/NvSSpmmsD2/XEa4gle9N3BM570HI7eFYKItbm3VoJ
47IGUJkVo5VhtM1SMYWY3IZAmhPt922a+0oGlzRondbqZgZ3V4Tfxh6eThR2N5TQUZ8EJ5ZFgeHD
O7qxTwqZSJjlVAPziyQNl5lNOJqVv28Jm2J00wBcxD8QiW8/TKSBIXjMkaDGXe+M8/3U5TY1BOYm
EsLdKdAagiC4xTOmMx5y5dJHD6MqELFxeXSwOvzWg7s8hOR5UOUR6DXLxKbFt5nckaWwe1OEPCsQ
xI+7JtLYVHKOBzDwkQ8kiO5Hk3ZOr7Yf8iUJ7P2vs+H01lrxfUStKpMRDMSos4YXMlbwBA41arfF
Jul8R82PU+ntC9x6SLyRyN2dweiWVJ5hD6ND7xMAP1uXrLCpq9moXChYKT2mt8qdKQKb3nh5vhHL
XScjT9BfsDAEqEfmJcL/a6F1KobSm/v2NlWbw76aAoPUuBA/zrEsLWxGqZuJa4XETQHLtXSieuFW
MHmjFvsdqygvKYlaUEa6EJW23Nh4Yhz7Q35QbjIfMGBOfSX71M5CWz3+EDU0NxzUG9HMjleiAd4N
zMgSWXtOgT39VZd+7R8hu7NcPH7z97l4b+pdSbIB1OJx892aYzsBkkjg69i0SZ6m7i8GeN9I4zxI
MGlxospYDaiSx9ia7D72atFMzNbw5hshnA/BZFxk6DJuGyP8Co/kyCbnFQczcgfRWIXgYvOPGhmb
PXJA8bTDluVsN2lUeuhgmnYwdokX1eozRlZLL5slySkzJRR8u63wv9aUf+h0g550C8ORV3V7dgCV
zTh0sdWPjigIE3zDT28bxd83GJFr0TnX0pJ2TOoJmZX5QX/W/fQMob75kF2UQ3g3HahsW0J8d6Gm
nGPJsLT+T70n+Np7xZ1ih14Oum71M3FqX7zxI5THeRZsQhRjv5SsvjRcAUcbCPYon/U+/cxw8y03
FDGtsXu8cw91zsX0oa6YGoHRWpKvkk/NeDeazwn9i/7vG4thP2PlThoLfqy0EBcmehhRFEnPWSgY
Tt0+OwOFeWLqYHfhZ9uNtpHjmkGmsWVdw1GOaNUf48OEAkN3yH5SQb69GQRW4jiVuro3QsBl4Q4C
565pgcg1fk5GEezS5k1fSeH8pBwQTLVokMIoT8jR8ti7RexQRMpwDlLW5SicFjhIebnOOrC332eV
gMhyq2KLrQONPb4AaCHzk70jRZScCuRY4xmdmkvqGdgO/CKfMBWENlGpevRBhK67rdarSO46TRSg
LTVhiwhG5VjdeKyBplcL8WE2L9FKM+4SDVUhga2oxlw0agokUB704JPW3mjjLEjoRPpwNmfSmDTg
L+/dPLqWpWNp3U7Wk8DPbkb+lTKcxaVEqUinIraMTv+rz+zpSjlaN9lF+lqCykq7dEJ0U5FEzviy
BuVhHTwLbmF9HCxHEfFK/cEzvJoBF5mlSsOIIGvC9KAdW9wUk6IYWvK1lxmK0BdNiAq+Ej/ekCtk
XIoIFbrWHI45bT9FGhjc6vyj4Eux4PPOd79+Kb58LsXVpEZsCFY+zM5wBY5RP32sjjO4j6uvhXD0
SqQWF4DTfoyTLAYs+qBemdU5Uj/OQvRtgSlQLt42Yxvp8gigTfXr8JnN8E3HKbcTFNZ9LOkBUMLO
nOnL/jmKZLJ/X8UmFLjmIM2hF7izEhTujZ/7f1/gHSg719XfV9RErkeKuJSoT1p1scC/tGAZX1I+
7MsRfR/OOXRhEbZJiaKMGiSurqrnYLT8QBcBSGwVY9Z+nHIOopkpIMTQMQL5p2McTB8Q6RcTo3cf
QN5rg2ngtK/WdgT8fXkp7x2KUZ30dNLdJuwBtjk/TobmEZo8geP3aLTJ51Sv7rVoOe6LZVrsXS7O
Z2joHZcLYWD2y5HE38LSx7tB1R8WUb1YoB9PMqI30TiEJvpHdB6xz6gd2xhbNc/jbaUczOGUhiL4
jO2Hyqvf4LlGproimZEHMHi/ebliy0E/J3blhMLui+AUeb6RfIhAOtag+xKmRykubVN7CiTTzuls
V6L5P4H98yWvKpfmWQsRHI1hsZextXs0tVLL37cLwW22OG8xZEmXZi1iCVpdTk5yp+1Gb0ElJRs0
wUK2SCHOcZQy1ZKohuOo5/AEiIVzHTbPamP9RzGc3wgHWa3mAWHENNDGDiJXyT4MnWh8XqQM5zWk
XlKNpYclWOWXWP8klc8Seuf732Zrr2HtmizOV1RmSgdaoVL4QhDolNhmZIzbspDtSKQN5x2QKmft
yBD78rm3+/BnE092LYKd3hfyDskTwbDvLKvXgXNzzlSnq79XnQAiRJAavUPzVGkcUgOsti+PJqzQ
+OBNa/3BG0/suancLYIgte8QwAP/NhiOsyJLxYLttNm4M7RzMFBbTnVw3Op2b7kCc2BtgT/7cKxS
vBWWDPIIlENg8EoBvRlm8BDPgTP3/WPd5qpDOjNyyhggi6XlAezrm26IWCpEX5BzFpEZxF1VYokD
6DVOEj8UkeEFolL/HwKyaaF6LauKxpd55VZuge6CCKIdAgafALrZgw6gaNbgAmaDiNn+Zerk3bEC
3g7dBVNnHAFvj7U2h16dItQG2WAVztGlwJ5jqZoGlvMSBA/defAMv7hXHOv6hfXWDUUr5uzkdn4D
P8S+dJGmpWwqWkHCKyPNEWxRbn65Vx35gfVoIsOoGSHGJzW8gdDGPxqm8Rw0uWAsebustRLEX4ic
kLissVaEDuvHyLG+R67lSI/LWTp01yMm09qLLroXosPj7kUdz3kDc0Im789ejp09TBY945aAFq7+
LgJE3DZPUwMjgKFZIEHnPH8fYMo6ZQwg/5hL62A1C/NvmJoiAGuwRXN/21/uVRwXA5ZBNqRBApCC
mqu2rtZXsWLZVBWh0G2f4asY7hLkY6xa1kAQAbTB1qXBlkWYWgIJ/DOyrNANXXQAFJf1czAdgu7z
vnsUHBT/fDSyOgHIPGo+WTtfmSGyTVV1Z/Af/jcxnIHP8lClOkEFazAlP5uzb6SV3WY0BXmZSBvO
ptW5D9JihJVVcu1Iw9NS3gRU4BQ2U/VXS+ZXP4E5GKZ9Db4EZbpRi/wwaIZtKt+75TqPvs89aO5U
0TaGyAiY2qvHY4RJzb6bcVXz6GfZghj2af/rbMZjXErZAq03gKe5YwvyuALeBODP++RDarmZdirS
z1ryYOUP+4K28mbgoYKxkRiqrPK0SW1LR2JYyJhUdFhJ3WCU8Vppn4NOtNy/LciQDQv03sAy4jTK
ADxSgtcCQ6958Snual+pzAd97L2mFxVntz4O8Hl/i2L/vvo4Y2kk5SyjWl+TxQZ9woGYoSA+bJm1
oqqWpqBmCsYpzs3otEi7bJrx/Q0/sXo7y4+VqBe3ZdaYE8RoHmjkZY3HGpanYkoGSZ7cuWwvqtUe
CLCsQIR2C/LLB2DunfWwOo5ENC68mXuu5XLHJ0nxoCozBi2Sk+7LNSBW68GrgBTHpmmz1O5KX/RC
2PxiK1W565SmczkFDLZoXI4duTW0076Vi/4+M86VRchyN3ZEQTRv6+dqkGx5+LEvYNMeVgpwwbQt
FR20MCiQ1cWNSe25le2gF9FbbTmF9YfhQqhSB20SWXgRzgtAwbM7bfjQTdc5fUQV5r+pw5m3qYzo
PhULzqs4GM2tOdmK7O+LEHwSfuJiomWNNBYvnGCGmz6qpeAJteFvsKxJFMMARbNp8ttRihQXrdqq
uju2gGxtFRmPmcaXFaQ4RvN9XxeRLM68VMky9WFBVopix/Ct1IPyMC0KGrBR3eP2KIFwVYpFZy7P
fqMdZ29pXWMlL2ZQBLqd3miOYgOS4EuDjs0JVeZDK8oWRBpyptd25H9pUxjNTOM1GMAZtZ90SOz9
k9ywijd6cYZHpGUoE+YIFnrSlA8pvf9Pf5/v0FudKo9mBYSyLpU8xSC+VP3/kakwAIypfcwAI8qh
58mf1VgsDJGHOGkSaW40pYGv5JrqJZhBdHpMh3pVq1aubnWDk2Gr2MdcYo2NVdUQHOb71h73S7jT
LFva1ynm0Rw2XRmd2CLWckwd9WNg2Yy2JXBkQff1/bvprUj+gHO5idQww7w9GM9e6KYj28I04F3r
a7cj2B8Tr5dtw1tEUKMiXfnhB9pnvTaSjjjGNZtF/EfXARgDwJiUMRv9F4xqnKrsjq6CSjYYNekq
k8HJ3w+tK2ONYd9Y3wUVTgCXMoWKqbaVMhFnbL+31Fvkg6kc90W8u9ecCHYfVzp0cTdHcwMdAt2l
/0PalTW3jTPbX8QqkuD6ylWSJctb7CQvrCQz4b7v/PX3QLnfiIEZYSZ58Yur1GygcdDo5XS8X5Rz
VT2Y1YfbUniK0P+vpJQdfJmuhJQFJbdCntpD+63ueaZHl+MnTGR0YVC4S5aoEkYsV/iavai7DEUa
nYVGpAFuy7+iauMJZEB4JMtSaUZP7OYjHXZHZ2gSjOywNSuwkjvcnBwNecvIAIsmTpqelkSxSxTh
jxPseogcgVuV9Q6DmXVkUGMOmiTTxVK1iwZtBnLuz6T2bhvE+1zHzzLYUbRERa1lNwKZaldEAwzG
Hu6CI51XMO/+89RbzcT8YU2S0JmhmQb7wgENByGFWBE7i5fHOKkzdLYPX2/rs7FkiBUhskD7sDWV
HURYkYlEdVTA9IJmP8jz0xil+9sitpD1JxkM3GDEKJgoS8iQzoPTfqFzQLodUrDJ6+gYmPMgOOQh
4NTf8vRiECgoUL6WpZAZpS0CsykK9XgjI983ItH9Wa0dA0GR1o9dFUOG/Ll1QUN9KvbEaUHRUs1g
Wkzt8Kg+xi80zTzuut7672FaRj4DTpMyzKo4Ux1jVM01e7ITXOFLvJ8dEDmceYGDjTP8k7YMSA15
qHVxCGlLgnJ5xKDdMjAMy1DF5z+0FwadgqqINW2AJP2cfw/vq33vh59pd1n/Ddd/guxLCDZYjtB3
of3LYsLlRuG5gYcrgx2Djirj2JCI/b+gYnKudqYPjp8D71xL9LcYvMdS4lQjginjCc4omGVTPVcB
ZCknpIOfFDd2u7fUrz+kdu/pYAuY7yhfpnyHdnPOzbx9Lq6iGSQe9ahqZlOAUQZv8nhKVd5Tb9tM
rgKYdaxnwQRrEryZvHrVMNBUlQ5tOnK0kLd3639S3vWL5NWM4tgEN6bi1/c9Lc97FO14J+3AnuZG
X0H2aFev5iHbYVznruFPr6GQ9esdRFvEz35BJFTEVCto+cNa6C1gurGtgpag8AXenbNxXa/shbA5
LtBLGlKTwzXtvMVTvQzMquQp3GsWrdwLnfTt9ll4n4+5nIXr6jLgORTaSLpcVOAeVMdqvzhn4uQp
hpWYtgamIkyt/Y6MKFqPHkdLxIh5h18/+ItL4/oNDLiakm6gW1mh4Nq78yPYVjGrh5ZZKX8lqFB+
JejwXzhty9T4b+0qA6ihoStopIFbpFcvZWygEPMZJS8WQT9NGPuREHPM+PZhJCIDqb04J2Mdtzgr
/dNC9mPznytYmY1kgKZpMVZMaWCmNeZQ0sZLL/s62ZOrnGeHTlgK3NuWQ3/v1gIy6GKKoUYM0O7Y
cnXfii+j8jang21GO9P8flvS1qvppzPB4EwmCWlYKhDVtJErhNAt1e/6BvOV1MGqI+muQtTJahBD
HYzejiI0gcrZTgaBTpt1HLVvYx6IZn9Gg06OUy3qgedk9hIpszoUY/G68XgKswnEUTRmte2wl9mx
d2U38zIMd3yj/AQI5B5KyRYeyq9/tsiXTNzq+SMXU1fNMhZ5RjYdpw4dm+XJtNFRO0pW9YpHsQWp
OudYULO/YUVsCkEuhSkaELixteDY4F0izYtdDF8ClUdpc/seJpclX6kXzZUUzhLOe3RpRg32lN+r
83kFZ+/bbn4+hhesW8lRGyXW5BR4Oh+SPZheQA8konVeQoBayq0KZLfufESS3VETq+UpyTNOBmRS
gQRLpi7wvuPPJLhM5J4E3q3/PidLVaTpBFPHi0VjR3RKQxArfY+3yozSUcr/KN2V9vhJ90tH5DKK
bXveK2mMTqMkdlmpQVr43TjR/v/EEe7jI4pjQadnYEAMBht+ATRgbEDyN3eG3CZsq2CSVnXU0Ihs
eqMYVbGWlQbOR3ck0UucvvzOsVsJYO6+OkSZeRVAQKjeFXsURDqC2+SW8ArmDJrM6OzYM+zbQjfN
ZCWT/n9loznGdQqxiKMeyn42z5ace/X0n4OkFyu5rhyzb92sYNJaBCECoohouwn+uq3EJnJoRBNp
4yXqJ5hLgYhlk2lZTuw2R9m3isRTRpxRRDHp3Cm8g3V5f7/Dqas0dhzWOGpFgSH3YOj4FmDYjd2i
PixwvkYv2QMtfBIf5nOGCX8I4YWOeRSd7HVxOzDvR5yU3qY9rr6DcUZb1CTpWofvEAufyOcgfby9
qtuHGwQRkgpuQslgGy3mwOiGmeBBRimxBIs+4HNfdSkpMz/qsS3NUGSZqJhaBS7Eny0xKGKzleYS
tynGj/uVF3nBMUO3u+kPfuEb7m3lNk3GgL2Y4IhTEfr+WVpmKoWOlzzeC7FhCe2piT6hE8jtCMep
3r4EVoIY268nUSt1GbfaaGMgzkNkZ+fhnMGhXXz6XMkdsOS+Um5r8um2hu+pZOmpW0lmFlRE/jop
VEmxBzwfhpcMWBl9Am+8J+87cH8tp8bXX6MDb9jhplmuxDLOYKtI6HQDV489Vk8SfLOS491uItbq
95nDHoaKnBbyDDAhkzWXuZWn8Et0HkEbx0DYvIBidmDTqVCbm7U9GHj6unRQ56L5jSIQB5wsi3N7
u7Yvt6tebD4gKuo8HkUYShJbSDIeMGIWc44zlB8gJ4CKbnuIbAMOvIHD11vzo8nrq9p83K4+gP5/
dRWkqRmYDf2A5RtK8rwFj2rQHX+n9+lv5SLWxqmyb01BBR/1YgK8UvFvMVJS2zRnjkYcS1Gppa4U
wsDXWZ2QY7GFqNrp8CbVEO9m8b+Tef180Njex7gYu9ik+bOc+sq9HzjBcTh0LoX98Y7bzc3bJwZR
omXJ8rjGPsWvqBg/1qcGxcmDKxwoQe1v+Qcro2BARKpqtdFiQuxifIvUfV98qnjcD+/rN5j1YxBj
CuK5VTpgsfgIoNq3duhqTv9tAO1j6o1WzalT33T/VyoxAJKYaqhHqGBCEMk4SLsUFC7R7l+EMjbD
N1c5bMpAzVG/UU0wv9o1z9Txh2IH9Sk/Kh5tq+KVpHAAiw3px4PY53DG8VDUU0sRdxhsay0o7YiM
PztWGoMTSSzqg1TjZUHQF1FN38bxrUr+EH41Bh/AaVKGGI8AVi/jPET3Myp0Y8HRtJfbqLt9SVJ2
TLT6orKUfXSKRhkXSo1MX4pOkqN6KfgvD7Kbuqmvn7TzYGBIb2dXPu9gve8xoFa/ksygkzIH/YJm
WTgG6EwTg9dEraxF85rufqiQg47uCfmrnr/d1ncTEldCWbcH02LbTISRDIiMKNFfGEdmg0nTui1l
25dbiWEgisiDWpoCXr79YfF0r/ZzW3eD87+7SjYNfyWMhagyn7Q5x0K2zVOKJAFS9QjS2vOc8tTa
DD+vJDFARVA23+gSgJ7Sb8ouuJ/vc4zVyuHo8/xT3kYxICWNZNCVhMYOint5fGyTYzLuOLtELezd
Q+aqzsUjWd2PRW1kWqrS0gdf8xFntTU7ee6syQ6+heAS5Xd+bsfvVxKZJ4shlKVeGbhNOq9zhF3/
fXQ7tGdWHiITxdfBRr8mmrjFcwlufFReFDZvWbfDaasvYMALgz3rkiDObYdfqr3pVZdHNnIHT93B
9EsP7IG8GAlvlRkkW6o6kcFkgxu0KXxFn9xA4A0d4hjLhcFxtZGxoIaIEtKbhpSoHPuc5K1Fct5L
hi7NLXNhsKPR1TZvA1g/yWzikR2Y/kvM6DEsmuoUdyXP0aHn9pY8BkSUgoiFNOMhIVSGraufFfKt
yk9i9jlQY5tzFOgm3JLFYMhSpcqyLDJNOyA1tysP9JWE2EuD2ZqdH9zzel94RsEgyVKKpFpC7Fib
SJ4uJD4Ij3yOTjwZDITMSQmqM0JluOgydGLX+NTt0iOqzt3Oj9wA9YUcgOTYIWEC4sU4R6kYQKIy
flblD9JyEv4UtAgDIeKMBD8Z4P0q/pxZqteCnEN5KHYG2oY7H5HU+MwzRM4FQxjMCETdrBcZhp+a
7Sdzlt2uWu7qrPhS5NMfGiIbZGyXwiirDktInqkhFp72MH8Kj73XHmmOMed5jdtGgggIKhpkTOph
llPAFIPAbOEQCFO4y9J8n4nly21D3LaKqwhm+cy4qBIR5cy2SuPc4bNuJLbA42bg6cGgrChWhhLO
0CMUz9F8DhXeZbl991+1oB+wwljwINVFLkALOnpXwZyjYN8dEOcGe4/KyUf+wjW8ymKQNs06NSHm
RZZ26GHg4b7dw7K5hIi8rWEgts3jUpoqrFqvk301hZkVjrkTkeD1tgn8wiG8asTgaxJgbtPUQyN5
Nr8GIjmOeYdmu2qXDvNnQ2vdWRb9dEruMdxptExNeejCifcR2yB//QgGdIsRhIzLhI8YwTdAa7iK
CMltxVnArtU8ph4vQLu9umiAQwxVExWWsbiSgn6s6Lt2BgVgqNsiCmZJyXmNbd+S/whh41QB2Bqk
LAE4dXodO8IsiZbS1ZgKTcLBRpQldspQ5hV6Xspi3t+XV6kMbPT9nCVFBak0NHwJgfsgb3DTAw0Q
Y1C664en8GBidEP6kNylGGlfJvYErvP+QEtcuL7J9um8fg+DMUZE2jQiWOofUbPUDfbiPnyg0yJ4
GVnegjNIM0qBsYgxEFouH4L4EDagzmu+NMFBKfa3Tw3Hftj4VdsUcTSH9HQmu659lFVQbi/c8bK8
pWPAZhlTRR4KbGWDafeLQ4MUIQgBSwcVet6fKcTAzTINhqhWWLpYVizJeEyHt1j9cFvG+6Esl3f1
1RQYqOlSuZ+RSKamiWiS17vGgWYuhKcUDo+j+prXnXAoeE7CLyDuKpdBF1CTjSTJsVuDV+xNqz4E
+2JHj0L1yK/noit16/wxvt0wt6oRyhBWzZo9oHEnkmJnJE458Lg/OUbIRrFauVQEDEbBm7e4N9X9
oH7sUk5Abvvu/mfl2MiVNFdNVSUwixF9YkWn74RU4PhVPC0YfND1vJrMEiJa+XE2Xzu9stJ4tG6b
Hk8IiwzihCQ5derV7DgJkiXJd2bMja3wpDCOiKCqcNfonS3s0HUCvoXBQczU7+7kvZGhVz/3ME6U
c8lQc7phbmyaX52qqiuoQ5LstQP1uOM9ne3Nq5jgqcbgg1DoWqvOWMA0fe4kKyaxlav+7U3arMKU
RbAOoIHUxKwIBh+0GC01REVkMfhAry7zbHy/4IOtOMWr9iw+J68i+Kcru30reKy9myCxFs6ARLeM
YxASxE6nj/Ih3mWebjqTLX7UQLGgfkq/3tZ162CtpTEo0bYRERIaF8jLh9pwDZHnqG7dHSsBbAQp
NcTFrFKkGMEdhqr41l7eQp9WzxYfeDVmm5GbtSzG5RhR4S816GKy20O2V2OrtRLPcMzUMp4HV3LF
XWbHnPXjbRc7psUYRn2Zeyxgf+jRiyTtlH2FyV4/4pi8G2TrkK0VZOCjW9CCkCswzMGjXj/4ebGU
yo53yLhKMQBSCKYWJQvkyI8arkY6CDDcV19kKznwLyquNHrmV++mSIqSoVlg8fPBOIyn0E3t5TC5
lHJ95tLmcwz+MoB0JUyOMQwwlBrV1kvRzsMSnA0Jp01zM6G/3iYGP+TUHOpywvKNkd2+6s/zKx3P
Gp/EBx2NNGS2cJa9wMLAstN/Hm4A12YtmkGPvtYTkvcQPZHWmjGVfRhi548gg62HH5dK7HIBK6i1
ZN+VkttHEucy4WwSGyUql1DoRfoWVPJDmhwJjzZxs4Z4tUxsiCgKijlQAixT9W3M3R/DVtX75A2T
sh7RSRAioR3iRXJ74bburrVQxsOo+1bCowhCS1J+FeZG24fpQssnpYTjLm2GB2QR6Sq0bCJlxTK9
parSSeCMQkRZehVkV9FBaxjtIw0T8qrYitRDnH8uU0610S8O8lUqg7+LUaZFR9N+wm4+BP5l0HNu
6ScT80OTv3nLuW0kV2nMcipJEcpCA2ltGVtLtYfG1u0N+4WZXEUweBtVURwuLVq6xEdKe0kcMMwP
byBg9+MXOu0Vw9w+cEtr6XezntR676jeK4TCUM2kmAvo1XnCWcaQQYRA9pJNbZJfZLH5FlpLY8C3
UZuqG2ipAIb0ejqKCiUH1yYothNM4HkGw50n3o0Vt2hgM6u6lss4cgXmh3YEY7lwxUgeGti6fXro
3mLTokURSJd5KhVtRS6vW4mC763lZcA5NZc0zBcIlvLAHyTBiVvxkBvLgxwWiGuJnMuAZ6UMIE+Z
2UUazVJPyLnLyvNStjwr3XaxrlbK+HBqD/b1eYBGClJ0uHF82iQ6gpo14046/IWL9T9ZMjuOpa2X
NDZoem469y7m0u3AmvoY7GnwGbTU6EjW/+KcQXrGfr1fwM+fj8NSCQ0m3eA4qJbmz25rwcUC2z0c
Olu2xB1vZDUHxMAf87O8YgrkTGuwmk16bMW7UqwsPd6raEUMP1Zq44TkKcBQMc3TRB7R07Z7d11c
Bm76MOvznt5KlFOw8Lrd6C1oaef5CDK1uVtLyiDMTCephD1UbN3SJefZlw+ChYGqj3BTzqlf7DJ0
8qR+dSmtVJFlDdwGQWzD+zcZ3+1b0ZB1JBh0kNwzSut9nqYqTZ0IE9ohRdWaxg9k2N22ou1DfxXC
aNwJ7RiZtE8qUnBXiM5sPKP+d+g+hAF3TOz2ib/KYhA1W2pSqLSmTDlRzrrer0+Cjf4oK3wA2iFE
z3t6/8JkrxIZLG3rplswfpPeu/H9eL/cgSPAGhCp/1duzLaVXqUxACoGQmzqNMkr+4FPUw+Vqx9k
rqO+1U8NV/Yqh0HOWY1mFXShPzrpaNQxPsj7+piAqC7n+EtbsbK1KAZBJ7kigUGjjgF5FKtTOLpj
6wfNn0lh42SBnKsIbmLhwnRPlAVDanZz8VByB8FyThQbLCtHVGtP6cUAxdlWDig5d7SH8BQfhcfR
QwfyiV9atlmht1pCtuQrN+Q5nnUoh2LwCt1AiZfbCsYuapb6PXNn7ugszpax1V9FBKbrllZpyEPo
KqIXigjeRr4e+7eR4xePuX/MUGOgI+8XNckamCHmx7ff43sQDO9MD6XSrnSfohMJzO7T6YOMWDjP
U+GKZpDEUFDs26O+3lafZ3/ylMw6Zc5yp9+T0+xNruwcKP0I/+hxEExj8MTMW42M4KW0tUS22rS0
zJm3qjwbZUAkbEy5KiinSvga3wd+6saftYfYTr5MGLZGa95Dr+L1mPBMhgGUKVe7RgGRot0I8FQa
P0rg6eYoK0IZJMdoeOoxgBKZTbUINEdvpFZ2DEBdjmmoqBfJjyGmhJR7mMuJZy4cmWzTSV1HfdnT
XSunxUpIZtXlORC/cTSjG/Ped/jnOOiMOxblct+OGEZlL2h//bg4YN3ZFR1oYCkvCWoTX+EIXvpa
uk+3JXOMUmf8MiHoC1EysHsaIr/9fRU93v79bafoqhjjh5SN2SaNji1LO4LSdqWofTyuj2OhfBfE
7GHKVNGJ9YYT6fjF++sqloEXUYqKKqQZgfkgfZTt8K5FJgqtjdOBHEBeaUcHjFjkhiK2oUWSdPAk
oo7ZvJThrR6ZojK3y6TAWBSfeHSoonoeEaWiuVnlW3KfP9Re6mW24PHK6zatdCWY2UYt0KWgq2E/
XfglIV9qpbUadFHf3svth/tKCrOZehjqYmZCPf25OcouTPSrsh89GVH0yjfBRp/ZmvuHMpmdNI0B
JZkzZNKhQOR5cJoX5Fx2ZegW32mydN6Vb9x6qs3juFKULvdqH9Omz1J5xHL2oE/2jVBDvEWpK0sa
6sZCshGM5L3CK4nm7SFzP2h9bNQdDTIureyacuSHrWF308C5JHi60f+vdJtkvA1GmoaJZPQixZ7Z
fdAm3VlQK9By0hSbrTXyah2ZuyFRgmUMc8iakCCj8++IoxzCe9GWMMPF2A922TgIDKqPAw1P4DFU
cpzDbQdq9QXMlSEuUZAI9AsklAqjuS08DHfKHgFJfI2b4G3Ni/JvXodXgWyQVc1lOSjpGVGE9lA3
7V+TIO7jYd6hY4oTGeQYDBtulQQ511sDuilgZI3zN1K8kpZ3vfOEMMiSSiNYxEsIqQkynlm4y4sE
rjavC2v7tbVaNwZbRqEDG8Qlum/T7GqGsslup+NSR6HXnjuPlv7au/t2JY1FlWWO4qbELgk7yvBR
+ynm31KmjR8ZJl6xH+8gEAZQepD0/zjbwk7LnDZC8c50LA+Yb3C33Md7w1rcGJGeo+ojNPEvuom2
rRI9h7qsYXKMwRyDGjMidDFFI3AQvIlJamEKkLWoz5HES8X/4sAZqkFkYopoC/4ZXkyM1cw0yhMh
IlaNQU3nwBH3+uOPPGHlaE+374dN/0U2DJPS+KIHmXGcdFkdMmNAUl6s7mPtuPScQON2RHUlgLF/
dDirXXypb1S88UBrEIf9sgONAIoQ3fFBOcsfqUPBHyW4idMrweyBUAOlGmlOPpOTXTQt6BIHl5ug
2WMeH5Ix299eyM1zvhLHnIhSjBIx6OEIxmh6F9vPHZpj5vG/89KBg/y6W8wxUJQenHH0rbDInU3M
RzkMbIJQ4G1VtmMcKzHMTVr2RiYYVJd++CJId81Y2Itw6rvczqLJygIPo5DtAh2eDcdaeNbIGH+E
sWtRr1BvOn82wqdK5lxnvE1i7lOpnOJY0PD7SXUGV7rVil7D4/neRuLV6jFYUZkxykDp6iUgPol3
td/sJLQ5/kBGXjcW/bF3QAyokNEBhsEXbNpTUScVrFWwcgF1J0TdlwhVLt0dic64OgM0wRq8Wvnt
YPtVJHtD96UQtTMtz49fl+dqr7iRg0p21BcEz/T1n3Kd8217XElkQCoYmjZcatw2Ii5q8AqXbWnN
4kMahlbdDxikdC+IL0JGrFTh9Xhuvr9Wohn4qntEBMQYosvSOMhpcpeZudOP/TP2wxfF6QT2F+93
jt9KJoNc0qAvw0gLNSPMj1YwViQAsVuCxB6/ymHzQKxEMahlTKNRp/R1Lozf+/KlMuFp8vKVm4d6
JYMBrVjI8nmkcWCze4zRUDryinq331UrCQxexZKQg2MDEpK9cmozK951z7TGRjkHO9JYxT3tjyrf
bm8Tb+kYrCLGGCrJJZ6ZfR8Sb9R2S8h5/G9DyUoxBq9KQ5WMKbpYQvBI2xFjX3Hkjyqa3FC979xW
aPuqXkljgMso52SI6TGTH3tXPVP2pPgDjQxlb72XPdEXv3DkJ3s59sHyk5PU6OcIxF8oM/er9GM8
/Q5tGRDyfxjJjgeS+hyvGNrdUwWFNcqOweWJ2a7NW4lgYEJOgjiK6cUMPq9vMlqmhWfVk3byQ4OO
cOFz9Sq5qRd6GL7EzUhw7FBh0KKR4hB9etBOjZ/G4YWEj2rLuZa3ndKVegxMdLH8/+6+dG6O8S4+
gGvO16x6/+/c/U3AR2OPbmIcA2bmsF4p6Qs1SCn3SO12xwpxIBqx/5Gm4vU6bAH8WhSzc9G4dHlS
w9/WkuUvvcsdM66QplKFO1kZPfCl+sE0cphANuNca6HMno16vigR5SnDQIvgkTyDOkn49mN4VGor
GLItW/Vxyl3a3p/ZvEaArcfMWjqzm0M9L4YaUOkoQgznh2z4O6gPOUIztwFlyzLXchjgl9qedgtC
Dqg1w/RrUL0k5YfbIniqMMhvNL2GAfAwFKRDUFgpYMqBsjxnAu+K2XKz1qowYI8J1G0lJ1Al1Vp7
6PZa9Grmd9IEdvtTBa4Y3tzmzSuNSJjgqSkGCn5Zv040zCIssxrn66NyMF4TZ7hDgzPqDzOXHDrg
f2DzXMnNU76SyTp2yRzIgUBlisD/AOXS3U55oYR9NLYU3PPmYm3h/loc69WpyyKoJcSpyH5PU2rp
Ncc6NiXIYHeTFVWRUIP481s679JAEFIcrrb8W48f84ITQNq8n8lKAHM/E9IYqSxBhbSxZF87KG7o
mm5uWnRStLj7nVwKASGlQm8zDMNh9AFTyxxWlGlKmJ+7RrckxAf6l9snavMqWwthdDKJaPRSDiE5
cjV4rute7KK3BuWvvUcTe4vdovGMdrmj9sLmCN/csZWGjAuCwUVRXA8QnhxplUJr1VSyPxwojVzu
8Ifr8tRlvQ81NvSW6EgPty6YY4/564UMEPV0YMNGGXPpSH5xj1Txnelw0420rZh9vK2WmnVM8n6Q
dTGBtiJK6iWrtJud6tNID28k3Cb121oSc8vlmZnKuQYtaR+EcKfvGyd6uFirTe4Et3ay+xj7Sv0V
ya7gL2d+byc+z8W81DHf0pi5+AJNG8t0gcYoMHVRNmUnqCeK3rK/KG2aiQpG0SOueqJ/KQuddq8i
QZHZxTeepXEMTaH/X0XxpWg0VOSQ8a5rvinafsn825bM+33m7uvqIszyFr9fhSBCbEC1XHNmsW07
EdezojB3n1gXZVk1EBFgUhQY1V9NlDdUX8l9d+idwIrujPPkqgiGhk7Hi2rz1GOQSCurPEecHoly
DBRd6uFulgMeuPJOBwNEmhCnUp9BRnakPa8S8g6qn+wwc2d3e682Ixrr08GgTiKBTcagVonJLd9p
Z77ptl7st15+LPcEU34qbpiXHrgbB4Htfl0msZfoiAk0+4l2+ZQeBACscEp2GOFyl3CMkacgS9FG
Ek3Wyg7SWtAqd04ABtJgb7rEjx8AN9bMvakuzB239GMAp1Uiw0gqSOy8cbY6DwMHDjShG3jkPj7N
D4qV3JN76QDss2ZQjS3n3ooOvIp6esrefQX4AXQDpPWoN2dOYaC1MCCtwldgcFc2S14y9LaoGR7H
gDbdw5Uc5iiaVUTUKIEfIPtmBP5tjIWdXQU8O82d+QE1r0/tJ/kbHRcFApI9jy+R/vgtJZmzmEUK
ri+MWrLjZTip4GqJB+me1MbB7Hl5GPpTt0QxRxKjhId5yCGqJBi7Fu0DjLWN68cWHaMSJ1S77Vut
1pQ5lMRoxmVsICvBOCUUnLuBI7+MHqWQD+zfoTUhV2GXzoXVdUD0WsqFCRs4TM/9dB8MHAvhGMjl
wbv6fVWodTRaQBlanajuaGnyeOz4SEZ95hsbdFnUlZxIFYcgD6HH5A1Het7iI/WcKLHwb8zI0ddL
xlzlU9iWmjBSmy8eRNmrpddo5ryTOcf3AmsrbSYiVWVRwn/XpMcieSHaXcc1M96KMRAhFlqEOUlQ
I9n3X3pfuJfP2Rda6y844dfbMLGtDkiYMbQDg79ZWtq8jxoM4gHvbdrGbiZUXiq0GC0U9rzZ0L84
O1dJjHcjFpWwJJTpl7Ic0FqByEltFFqi9TX0Ss71yVOLWcFpaUA63cG3zMY7dfCS4k6JOcdnG3eu
+rD4aixqFUfQpw2axtGL4rMUSa2DKAqopcGXbMdokrZu7xbFsvdHCRzCogyGPY11zstgklOVenCh
mJ8lvdxLwehpXQ+Gqqp3s3ryc7PiFHzwZDK3pqIWQZ9FgImPUv0SNZknmb1TYFS70ijOX7f123Th
MPD2f/ox5xdTDZt41qCfKO4j8UMcfbr9+78wwqsAxgj7UTOHVoeA6Ii+V3hV2qdw3zv1PgMfEG9G
zbYRXoUxRhiYKNkOVRhh32mjJXe9ZHXJ5IpBxYvJ03W5ZReMLUp9t0zLBLWqj7jlX1t7sQSXnJRv
tD4UD1Tn9jJuP91W+8Rc76EhznksQrPJS+/bJ9NJLe1knmkrhvEgn9MXyc3BBFr6gq2cacBQtnI8
33g35HZ0aPUd7N1PGjk3Q9hmA99Gcmrw1iN0aIGDBg9W4ch7HG/cmIYqKzJlzddFhY3dEATb8mLI
KC5fVEWdHB3PznWNN/D/JzmMWoXcpPkwQ47sp/fECQ8GfH7VpnNqeLOMqGX8ZDm6qMkqpiiJikg0
lFzg/6vrbOzMFl2qGuqNEtmODYz8TZq9lMdeNAvubat5dxwYUQyQSPHYaGLWqnjeEivMvtWoFyhk
DirzhDAIotS9JDUYbW5P9UuWlk6jPVfB37+hiKYCpIiK2XJsn1U7Ih5VxmjrXbR9r4OAZ2qtSn67
LeR9voEu10oKs1wE9O1LUUATOlgjRxBPQLCr3isY3MUzgncQz4hiFi3T5EYUdBgBZqNYRvlZ1Xwl
2PXRk1od0yK1b2u2uUUrxRgMDgbwfk4D2tQkwXCbUvo7E/WDRAr/tph3dwmjFP2MlWV3pkGUWcUu
ZYnoJoXmBo3o3hbxviSZkcHgblh1M6aM6/QNW+x7UCnk95FdY4SB8Rfqlg7ly3ICuT/nFcJbPwZ8
Ry2rhiWAYbRV6iS95GVibkl6y1m/Cx/DO2hY7RODQkqRkTISodx8MDGZYXDIeUFHtB278Qc67bK4
E01rcEe8GmhPh/kSn8n+9gLzVKWAvNpDqUxyI8wU+Dt96BENsyBizdbFgOPTb4LgVVP2pZV0Ydlr
EUylCHN7jBNLre8a+VMrPt1Wh2OS7IsrlNqhpuOk7Fi4L6pX4w+Xi31pEaXKCyGly1W/6mBrip7S
/15l+bPJX67k1ZYYXVHNuoIrVz8jrNA53b45pyfxXPd2u88djF7g2MD7QBEjkcWLqZFCIZDpw6HA
AdNR74uEpBW/LC5l1kUN8J8B1CUPtlLR7MQ6EHMYviksXi9Pd4EM+l68JG5bw3tnlFGMQY/YaKWi
aOFFgTvdFxF4pv5S+5FyAAiO8MKRRkH8xnG+VFqstFqIMohNCtjF3sWvzX70p12xU5AcwrBEcN3z
sJHC0C15DHxU6ZiFcYRVVPzqRd/Jbu1Xb7Vp9YmVIxOVOuPX4Ck6jY8S58HyPk/JrCuDGkUjkSFV
IRlTQjB17gstGtE+LXiu22hsAB1R9rn/yjvbHHUv1cKr5R1yPUCVLN7sUnJc2me5+TyZD5r2NCL9
e3snt0HRMAnKcVUJ08Z/BsVQL4U6juFH9SaKzUpxfFq60Qvz+reOwT9y2C6pdgj0PoTnaC9jbeV4
2i6LaMkxxy43tTEwoNeQTIUYIqMNMntKL3Uwyyg5VpjGJh0MHvXf+2cCNYirDBbfTWMWe9kEgsgn
7ZR+oUctdJs7I7Lkj7ODkBfvZFNIemf7K4GMV60tpqp3KgQmpTV8DJ9o7XuI2ZaDagXP1AL/RQvk
pgGuZDL+oi4YCLrOEtyC2cJ0NC/+u/KmHTmZn0F6jhHYpoPO9KO84/XIbx+3lWAKPCvLL+IhMxuh
Rvf7vttLx9anT09KjTw7NQKjpjM+8mK+3B2lG7CSqeShOGa1oNCxvQW6BukkHt2Nj9mr7NEw2e+h
2UpJasYrgfqoldMo4TAUGfg/gCgOxgeis1VoLa0HbXeInEHs0Mc2V/QmcK9EM9cEYoFBOCkaHT00
uxoopoK9vG8dw2qs+oypWJwDyV1bamgrVdslrWYMdMK5P7evNMuVnFM78MzHfi+DZYSn3/s+CuZ0
MhcFSRWl7UosrfjYusTr/aa1tb3i0NYNgBzShpTfiu5p4yye8Ts+2Wp1GfwxaqkTFwLppNsn8kEN
f8e3vP4+ey9MiV61MZ6RdpyFILT6awQrTvEsiN7tS+GCYTcgh21THNREbDRKDVa2UWmbYQka+aks
Lb2QRzuQjU8xOuDuddLLlmwUgx0J7czpBNhGPVOldS2GLLFDx6pyGPMlTMFg23ZWNRdWbXK05Elg
TAW80W1cUlydGuMUqePDFAd/KIKxh8RI/n9Gz4iu6iZ+awXn9k5t4/Q/q2TQFPPqeGG0q96i7QUO
tBRZbfZWNW+l+L3T7upcsm6Losjw3iauophrKJ3Ad9GDwhkzVSUnmhOrRJN1SL6RfOFI4myMwVw+
w/+x9l3LbStNt0+EKuRwC4AEwCBKlGSFG5Qs28g54+nPGvnfJvYI5uzPPuXylarY6JlO02F1ZMwN
FqnD+fSPorTNEDH8HSuUkxl7sUO7G4wSHqROVqvbpkTzTVofjYHVXr+eedEvx0aYXdwQ19fRrCcS
ybyQXvdg57sVNpOUWDv4Z44Mm9INgGiKvEKvzpOylg/HaZKtOQHS7ccSTqtHVPfMvWo74lL+d9Qe
Ym4XFInQLLirgeycDx2uyrhHYyK4Q0uB58OB/X/hj3Im8jxo04BEGmbR8VgsPWQzkcjivsj3ZENI
sGUOKqxK4oI9ykSgyjWI2k/kYOW5uwE4iT28FM+q2R0wHgokzV5iiOa6vCxIUiYjrMpw6kacaIHd
nE4lTPw2bQF4kRjfMIynWZpe1paRtKXVy1NlNp1fmHWSzO4fqMjlM+j2jTSXSlnlI2xfatVjPYiv
XJedAlF2o/F/Lq/9W4bo3g19TDp+DJBoKLAqNrodsC6te7nOzXpYuWDnk0nJo7aN4DgR4gF20ErQ
vCC406164u5I1x+W27g1swdmNdjCLJSIF4mCdDil+1WdyXkyB1i4aKWehB28CWZdokNu+maHYOt/
Rub7OMgLOSqsVFKJD8K0Q/dkcI55u2qfr5/iqgdYsEMpe95nwFAmM7G9pAIu6lYBmH0330esF89q
EIcGUIKQgAFRXaX0XIUzrtSRJCUVsn5ZQbfJbHNP4Un05NxqcF8wOEcyCBttSQqbZUg/l6Rwkpg2
U1CZQXM+vuHfZi0MkhBYrB9GWzuRaWPxVXqPzuMWyd+HGeVm9UXPTR4VMdFUjujc33FOPpv/YVM1
EUza6y6/hDpzbTTGqs07xRJOBAFHcLlN6WbYXUuG4VmluDVzJ2EoAUO5IohKFDEFay6lrKlkCzMX
d6k+3NTxj+sitJqmWpKgrjYMlGZs9Fm2FLJLluCzyh5m3oqDAMS1xhUY6RsWR5QBV7M+T2vRR39U
fYd5y47V9sL6fcpaV2JVTj3B0xmCY1neZ6xFmYzfp5t3Q3XouyEkS/DEO0M6FarHuI+1jAkKTzJm
9IFgq9Plp5xr0igg49HSSbNr+FSydyuxKlv2JId0V0ZbFl40OZNPIr0gSdniTgzCxEBaDbk8PPEh
0JFHqrrM5DKLDhXl1Wk8cPpI8iaevxEd4ZnsbCUBg+AoO/82s8pNcZg3ItpvedYM6eq9LXgkf1/E
RWk4x0auwotr8llLnvOUlRRaC/wlBZiF2KotAKeAOkQpqTRN10iMjC0K/pG3yPBc2FjhV/Ve2n1U
6u87DDabrHryqsCogsZjaEkn80v/5mwuJU1HCgzeOnFjbh/y3jgyXrmrSQMsrf9Fg7JDSTGXhiRC
q/zXGZtJGkeWTH+LIIiAPeQOgi7p4boerN7XgiJllrSq0cK+g0xK4z7pj37PeM0SO0PLvCLxPOyq
pGoGPdiQjmM9lSNZu1i+x/6dzyl2pb53lRtHbi2ynmqfBx3hvxQNCPoKWgsUni7Et80YcQbGbrCr
SgaUOBJadnLMXWAGuiMgPGsTkOIbPzBZ6Zc14VjSpaQykoW2zHqEcmX50o3PYbmfWQNRqxWcJQ1K
rVuhS3SfIDeFh+hGtgSzAM6jdJx3ACa1w41hCwwbuSYbii4ghjPgE2V6Vq/le66QkVm2+OkUTegF
/Xpd9tZvS1d4eF4krvWPaGRhLFqE+4UoEGNxn91wJveVe4ptY9PuVBQ3glsYR2uUzcBOnhiEP7WG
EDFZEKb0DEAM+c8lU9MuuwGk5L5HHENEg90VsH6IFx4pBevLTCwFAphUNl6SHzKV0UzP+n3K0ReZ
1oZ5gvdKVqbHTEmwy4zVA8C8J+JwFvcURi3P5S0cin4Mzjy2e8x2bse2+EJWLYZ7zeHt/D8A9a8q
1eWW6Kk1DT16Ezp4MHIrqe8af1/lyk0jydvrwrB+gDo8im4A7deg1Eoxeh1hL1J+XVOd4qI6DYCy
u05iNfhTMN31Dw3yDYsDVPJc1v0IwQbQzyKTtOi/h1+UHXBtAOHDGnpgMUQ5qj5No6yqYCdaYJ0F
40sYhxaDH3Imn6z6gh9Kf2ahLuRMgbkz7muPrCpp9zKAtAUL5QtkW1gcrQU0y+OjdKgsgrjXZ+z0
qLPeFEOsNOdPZfuWl9/Ru6Hlp0R5vc7gqtda8EcpVas3Axf3OEK+jnVzErPNMCQnvuetuUiPjZq5
WeAzIvZV57/kktIyXYSrDGu8ENLDsOE36Va+JaXs4ICDxZhmH9vXmVx3KL+4/IStPeZiZaCTAoJi
mPkzWUqA6tpx1Ezu+2yhcPFYHpmxKXGEv5ecT+ja3TA2mlSiDEO2oqlAAEwc6U5B3Bbv/DMrL7Da
WXQ50k/Y2k2TtMAGguEKJlM7hYf8UGDs0M02hSN/C1NT8zfxDbeLd6x4gHm2lFWZ/VIIqgES9BHr
m11lkvAb42iYd6zP4Q5ABazJYqJ0n47WwP5uQyfOjUZRRZKwFUaycC5oD5mxT7RNnIqmHrIgA1bt
y4IOpY1xPFVDHOBQ+y1vlQ/Y0GyPZr33tx9IOHeTy+pdWfUDC4KUNqZTbMhD0WO0cJZ24oC160rn
yFHMcASfx+5IVLCgQylgPqK8XgVIfiQhgDJih3NTr/cwx7jnAQBff1U2XGmNH+0yFSMUYpwp3SUQ
FEjN9zVIN3lgztzBmDfXlX3VhF5406giRtz4bY9VLcggI0VeZZLJGcONNAoetpDtWr6z0ky9n8OG
8aJhXB39Whtkrh7kETKpR0/JZHeNb4VhzXJHLOYoZUs0vx0Gouayk99iceeG4MrzWKl50F5VgJDF
m7jCe7DZzLcDcyBu3W4vjpbc7cK5d6KgpA3pF5NOpdefyDhT9U5mcyYPUbnHys0T9bqi5hrl3psG
k9SogmAoQ3us5dEc8xiIwo9ifexllktatdYL1ig/b4S+mtYars9wVYfAnnAoYSvOxyubmXxkMUbb
FeCCiIOBp2KrD0+CPtwbGdIXA5YJtslW7CqGaK4HZQae8nh7SMh4UuqeDjUwRUscJBnUnG0BW0h6
V0MjV+pyXs0yLutH+Q81vIj/LSW6nip5J+GhHdz0B+6psDgr8nigo+tf/ywhDvzV/2NNopNbQx8Y
bTKBtVbIrajSnWlgoXmua/aFBOF3IfX5OCGLTBI9uX/Uxm+6/1bn5+s2a7UktGSD0uuhjdI2FXBm
WNQFhNLRnZHAIiU29jPtM1rAh/G/8ENpcdZOUWKQRIgWmsAmRgDWWOPX1C4s4LxvyRNHcXRTsWSX
jZP0GxNyIU7pdO9PXSmIuC/hJO4IPgc6Nx7IBEaHkZqB6VBXw9uFeFBqXZa5LqQzeK387L432nuM
YG3EXE/NeAqeJI13dI21JWDdRl9YpLRb5TI07hJtIwFRg7CPDHyy9zWudnAsZYYKFvhASoesInpW
3o7cS6Z5o36Xj+eoR0fMTsVEfa9UNkNQiSB+tskX5ihTwqltOBcCmFNMrBb6aShbrPNEYzdeREjN
sEqHLImhm/F8XWiDroA/L+3+ucaBop5g/2wXw8oP5qzSqrFUeYM3DE1CMoOnVNGPqsgoa3DYv0+I
oCU3cfiTahpOCxgCVqJ8NW5XBUwIKRqv6xrt4wY16MuRU8j7Ehdm4F+5RTvOhntT7+M3ycIOAs0W
GZmU1TNVBWQOSeMNUP4oEUU5Vol4glGeeqXHmeV964470iCWbvg92+SsxXxLcrSkakMy5CEyQ72P
5qz+LWD1FLIIUFI51Ead8hEI8NOr7J/1mZGLX3MBCwboGo2cND6K5DivunyohNOQncLwgaFZDB7o
Wc2w5wDFJ4EGmXflN2Tetf5abrIH4gaQ52c3Cq456iVXlGNTpHKKFTykQDHsocsSgh5l0/+Qt5hI
ZbZEss6Q0it0YQm8z4NaljxJ7b5Ez1ersMI4FhFyyAtfDevUNiq5KNnh9lg+diblRx6IMJwj7OZN
+x8m4lYbD5bHSLm0JhG1UBQ/jtE4ac/YbH8ClqiNR3dnC9bklY+AhmAwyuKT8msaMnlcOEHg1XhX
lFtdP2mjwxDINT+25IsyEkmo5/6HQNbb2OsPwqFyAjzu0ZasmuI2vEGbsB1hnGJyYocVRLL4oyyG
plZN4BMD5SvA1gA+qijjtegzwi6WylFmIxcjsccxwoPOR746ZwVzWwlDxegem8Awxl4gSk2ajkn6
XZiR8BcssrNAy80/mURRUcPgNVUh80mUKPIllnenpChUja9iJJl5pJp6y1qLRy6ejgGWVCjhGyS5
00pSzMgLQGnJb2nmYbMYnx5SViVy3RkvGKJkUO31TONJIVlB8xnZcRzb9dN7Z7c3/yGgWhe6y+lR
Qhcm2hhX5PQ0oBe6PxsX5t5u3cAjzWc5TApWlwdPDD0jP3vtOCkplI2mmnjSiavezVsRaPTCe+1J
rm9HFtZvco5qBw8jwBz+YGEjXgKLi6RDKy1ETWWUyEWWdz1/0NJjgJXpSf2Q6Zp1nUvG2dKjbGhp
nvmIPDp8vt6OQK/Rm8bh9WDzd2Qol9bAi+oJKV2nXbVNtdmUhmIzpYb5d2QoX1bMUzuGCbgResA5
nPNy3+aP10ms5uiWl0O5Mm2seE33wUoPtIvyPfkyYwNlbPv2eJbOvJd+IUgYkZ1aLIAzhnp/+LuF
D504WUlHHfKYR75VZF6XfUX8bZXcTaTfXWdy3QD/0riP6HhBSpgnYUrIszcPeKuah01u/El/9vIY
KQui8HMgtWR6mIt9qxF/5BGDB5ZkU1YD7Ru+UWa4J2y52/W55sizdOojFpYAiwxlJWAfQp4jxkkp
79L+Nm3PQcuIcn/zGPl1HfTswRTlVciPOCvyctUdUTH53c8XkN9a+r1/Cr7lG87rX65LwWoJYXFH
9CzCqMdz2eQQA/0IC4h6UOKMZ0Bfo+ZqoGSRWsK3v6RI2Qkl10U1IJcWe0StUm/aFLtgp1nKXeGN
r5z3J313Kqrt6LiDQdVp3JyxiPRRJVWSROM3ZSttpzF1GUytBhsLGpTFELUp7jiya1F9REYYLSHJ
d+Wm3/Hbaps/shhalccFMfL3peoOzZgJHIhp/mnuAnPqd2XLKMCQQOKTZxRVEe2KPICt6CdR3qtY
tj1AHg3u2CsQg/6baABPU67t60e3aocWhChxmHMsplV9EML7ZOtPxbYXWbs11oV8QYPyGZJvdFGd
goYO1NNhQKFTTC1MXGzVJL2bw9CppfIma3VrHAyrlVTkcVRzima3CFn4DetPlsW3UJIS+UDYQosm
wUEZ7lKAkxgASPVtbCgzsTFs3OD9x06ssG6TkpiAF+Mh0UCU1C1kK7e/AoHFCu35XHj5xpr27ZFV
TmeRpCLVMqt8TZsR4KeapxnbnnsWMZDWf7kuPetR6uI4KR+jFZE8YfM14aw9CDaJ3dDGDCCbdBds
WcjXq+55QYzyN3U7CZGfwHShhFU0XzgBQLbRW1Y/90m1uc7Yuo5f9I/yOSgoj8D6wPH55V4SgN2s
FOY8BYzQkKUZ9CMJ+NfS4JNH+2DVB2KOZzd5RE33Rt+SjBt7hHC1zQe93YKCfa2Cjja5fxuvtg0m
QSF9o/JdedA30w5LcM3he+IIdwPmB8svE0Yz2fH2atf7ki5Vm6yFuSkzH7nM+Z17ED9WUaso5MmI
68Jt7krYgWY8Zh6wpFuL81gj56vXueCasnLcmAF1bCbU03A/C9129Ocbf2Yly35zuqjMa4qIsXmZ
Uge/j0MxbyGh2OuqPOeeaJE9gYB2QuNMt51DtCcSBETNY5XPmZQp3fBbQ5xzMgOSF2Z4221I/h3T
xWcsurLIoxsdhBuSNGbZmVWdlC4cU4oCNznqCuFYN55Gbh/V3hg6fXOOZhZoLYtFWlkyOdblGVlr
JODnLaaH3oAq6xLMJ2ThD82hd4xd77Ct96qHvHBIT/CMYhZpGZD/0JgE1Ew0HWeFd93YrNbA1AUJ
SjyzQjO4PiecnYh/EFztHHmc0z+m7DE6ouCfIosFLcoZG1OvFQGhFQMsiQyDJ4B66LwaqazrXK16
oAUh2tP2I0ZoVLgGjttmfGp31WvTlmbE6fZ1QutOaEGJcq9l1bZKb4DSzyJvYxWP2BONukW+wZA5
o9l5tfi0vCzKs8pdEhc5iSDSQ+tJ++iYeNBpK3eYFRLWVdHWxPADrppxVf+XQkOlQvwYCWJGRavx
8+IEKevRYPcm55MAhWTgMZWM2ES9LTfRLVm9w6rBsBSKMhmSkORGWIGtYHrtkx88c8KKiPAnEZd5
zErKBuAj6Gd8JEVRjMc1CUrknWa3AEtXHqTUmhyy72p0eS/oLEC1WwCLw6rh3YdJvtUYW3hX2Vx8
BSUnnSHH8kwKsGNZYnXyaxgyzMaqU1sQoMTD4AJu5ki3QT8+GZJbpvciswRJ7uLaUVKCMYgCFwGQ
mDSHoOP9WNvdZBJoBQL8LnuABakO3CvZK0BgB1iTaqwTpAXFGJUUAIrINemPKiCUopERvjII0K9+
ESCamMMHd0knWnUSmgZrP836e+NySfQDPx+D1I9Qh8QuHH5XPmBGwiGgTJKjoao6Ybl1ybQbDLn4
QCtbvE/FUWyAKo0QT08acyxPpQp0CBY297rRXTBG+RE9biq9J/npHkMs2p7MVSWHwQYAhZMeWZLA
EMMPvPIFS1BoYDCIkAQMcGJu8qaPc8xGCJKXJQeAI5rM4dZV54V5CMWQEcbxOhWutkGlCdOok8y0
sCXiDgyor3Ng9gimfFPdc07rpM7MGpBeF8gLWSoQCEIuEEIVZJX4sZe8pGOYjPU814Iv6tbCzkcT
XYUuaxF8hZbWmoVD+goMS3NU5FSD7QzcA+bw7mqUuCBL+F7cX1mKYxk3pWIZzbjlas0yBsUsh9lK
Oay6LWZG6LEuLpdjpAICrZI1LsKOVmTzIgxYGZvEIzCnrAZglpBQFn4W+1zMBJDJo0MyP1YVJvD6
nTjN1vUAh3V6tKHHvFPqz+iNTcXvYb6Vm3MRuiHQQ5Q/S9XIQDdVZCzLlWXK5DaoIqsFqeiOARaq
5PaJuxHOwl39o7FD7G5Arx4jnFo9Q8BdSGhnFKBnFG9D0IdCEGk4w7Cx5MTNptJtE88II8YhrjZ/
qQtKlCvDhvjMkFPA18RIPm0NV9xJmHUmqR/l7G9JzSlP0ctDpp4jm7VukPz4Jz+6IE6d6wgEk0QS
wKbqTxjwk/NtwHd3Rlsgg1HsRtRG8RplND+uaoGKiqgiCZibNyhjopd5Uw4xR7SAjBniNeiQSIcV
5697ggUdyqYIc6cGmFpD8Lgj+4Zmt8S6txEHSUatWJ5g3YItqFGmBHuco07pQS0KrbAwuxSAm43Z
HBNnSq2hNKUaJXqCmJ9a6ua6Hq4nMTC4SfZIy8CAp+yKWgh8IvnoAg4PRHrSbeRih5OdAW62d/O9
DuiDwm5uyUoO7HJ1r1NfdesL4pS1yZJUCIQI/VJj8KZod6X23AgMBlfdz4IEpYwhLHGiR1ARYUAN
UVJdTmQCwRJp+KQJCxqUGuoJh5WHBHa4fybpV5IdUYCMmnloZEUMyUrWs1iiFK8Auj2XhCAXcDdq
sxNYxal16b/wQw+w8XPR1jlpY2tt3srOqjU+jWfSGd6dcodlRtZlAOB/AJDAoC09x5aLPhBtQ3ic
qUGXlBbZXKzdpKXMKIetH9qFDKVjKByKnN8R/5ndBGps9pimvS7Mvzk2TPEaIga8P20uL9KZF/UA
x4Y8PPDI062RmaXb2ZyD+PE7a8p11ctgZvwfapQpLEpMAGYK8n8+MJFCVb6J5/iklorTJiFz//aq
3V0Qo+xhW4yJOnCwEkdkAYu31AtvI1dxSVKi3QVAZQHcu1fedLe5I/xJc9SCNHVxzdwKRRTjVCf+
RTMeGoBYDRLDDv3GCl4Ok7KCeVbwbdKCiHTvH2NPOP2cKqufmq3DzWaz1e+1XevklvQCfAWWG2dd
JWUGk1wTOoWwyJMqrfhDBspyaBsYvOLflc24U5AEROnh/JfySplGdDbXHXCDyADIz0GCylJvSXJ1
+g+LYFg8UjZyLPKWK4i4VqnhqHJjGoZoCV1kl75h/yVjlIFMZjUJcxm0AAGLmd8GCXluAwxDJM84
mwXIvZ48uwgoPQOFfI2QCh/HGGOuLGo2mq5u5EIMTDni3FZJXVnVztpU2kUgP1xnlVzRZ8/zS27p
8ShdmvgIWyZQBGh2oexipNrEamGLT+4iFsbgup2+kKLsjVCiExNDUeiMmDM3bvOdPOdWr3b31zli
kaEsjRHKCV50IIOuNCuZnSGOrThk2epVKjo6tVEwUtCxTUlIBTQ2PiMuVM4x1ywPZtp+7cbv11lZ
vRxdVg2ASQGJgF4YMYnhwAcBwjrRH0wfGGRT6OYARmx7O9Ol7XVixAx+koQFMUq/FKNJpJA83HyN
2+ca92XoJ+86CRY/1KF1w6CMUWSg55cL0Cil2EKxT2RHlN/rWmY5U3LPv+dHoeeOOr8do2oAP5w7
TRYxx9g6/xAUZvwmbwk0Hmt71HXuFHr2KGxLWRh6cNePN41/r/KDOQXnPvVyg2F414XvH7nAIgmw
vsgcAFihDtsOlAYekKfN0+xn2zphuM1Ve/tLHvBM+zeRpm8DAS1GeFPEXlrvsGbO7OdNEbOa567L
HUYs/k1nnrMpkQidBJpUdli5Zf+N1H3qgpWUWMoiCc/MnktscfTgspwp3krjTfInAKPq4swoPzw2
YVYYHRQWTV9P84DddTqrh5h190QKF3dfi/9wM0SermLnypvRseZBiPxcUx3KFMShxE9NReTLEraJ
m2IEH/hQZC1O7ciZafxJUWBxapRZyBtV7DLg/1iq+JCX92rHSKcwFJPua1WVYSbobngkFvGND7Az
mUML+SyPZ1FC8obDA/m6xK0nuC8c0e2tYxEmqkQUtCuRaACKPMENSe8jp90pimm8SrscC6M4xjky
ROPjebEQDanXubBuQTVu4s00Tpso6uwgLf5Onz6miRZkpr73FTWBkPPtWy/cSnxq9eV7mO1mQWEc
JMMGfbSKLEhVbQ28ViIZsvzscy5fIrjFVCL/eP2+WAdH/r4gA0i3vpdJYlufvCFxuukmZaVFGVbu
I4OzIBEZHKdyKjgRlFc8ubvif95MT5q3dUQkqJtIQKuneOD4XBAKgnsnYPhDtiYjNSXWDMg6Exca
lHmbZVRD0wI0St2tgvPkM57Y6w/gBROUcePFHHjXEwiQvAHpCYtt3dMAAjY6bHVhUqPMXJ1mUtkD
FwdlKLKZW8bqndCWbjDmvYmAjXddxlbPDsvcVMw1aZiIpNypVlWlkKGuYtVT5XWddMoCFo7Dqhgv
SJBPWMjYMKZ5EKEDx4qnbZodE+61TliIPiwalJjlApDs8wo0Ku7QYDCt8jjV+ruToqSsmxFX8yQQ
bYRjJtwL8/P13yfX+sm7LY6JErJ2mrRG78CC0e5QhzQDBeAWvN0M6iaf8FRXGSnnVfezoEeJWSFU
WpSjBdjqsBvIqrnZrkY0AjVN5ypt9tzWrGQE644of6pIY28YBQ4wbAZzns96wptlzwgSGEToGcgx
i/1YBaQNZouUTd2qW30qbCy43ly/rPUGp8vp0U2/ylAqOrb0kZJqfyBmIbS+YlHfYcIQrm7G5pu4
T4+hc50qQ1llKsBW/apMlBg5X6lrN3ycoxyX/Ul4veCLsgdR0kZJ05BLkmMTk9qN9jg0bh4zzo91
TZRNMFQ9kkIZnChjbU7qTSb+4CSGgLNokL8v7E7n93kbD4TGsG8Gt2zPQu9evxCGDtGL4atGrQTg
UCIirVJLa2xDfRmQ5jJcLmT5IKIdV8wD3a6oikKsNz4upn2et72XnX+O2XQort9gP+uBYIDkx2Sb
feXs8PE6myy5o0zFVOsSNpOANq/Zs/TaBS/Xf591U5Rl0AqDm3Ly+1p5TKT7jtslLOPDYOFTQ+KE
zNk4kZuKXUF2NVbzCMN6052HftWIvkF25qFq7ihFcUh85WBUWWByo+pw4V0hBH/p9BTKHEyRDKDx
BDZoNN6yZN/Px/GP3kAXc6BQ5kCXhaINyR4RWe7Nvj63rHEQxtUrlCFocDrQIVy9weeelsjb3C/u
+H7c/JWEKeQzFragV6Wp7kTwEUvfZG0fAPVPEhjGgCViVIAwc1WIxYIQAc04zePXXrq/zsPqq2Nx
F1SAkKS5PGpQRSsrZouLTj3XO3x1MsrUvk6IxQit7qKRjRqwEy2x/FKnkcnHD9cJMGyZQuk7TMnU
l6Q0lsrv07RLJW9sD1y7F2JUh+f7TogYHDGkTCXdm4vrF7D1REpbXE3M7YLu1MSPastwnCwSVBfS
0NdyO3+U+/QOfTpV8TYkQWxNg/R8/fDWRy4NpN+xaRngx3QGDEGUFmXkPa2cDPSl7UiNo7jDOl17
eOe+yx+DMRPa/Pg9s31gXQQvpInkLM4xmAtseSEW5ycSfmNNmwz5y+J9vktTNPF+gON800fGe3v9
bC9kKe1VynFsxBxkhYS7G4T4bhxkO9XFzfWTZXFHKXDQN2XRko4uPm1tia8tNR+sRlZvfZ47Xye1
rgEXjihd1uQhg0yCoxjrGDr0ewgOGZRlgUKxyFCabIzNiJIUIRN0toauT+M2ETw/L81QtTEbbLdj
z3gmse6K0m0uLOt4lEFy1h6F4UsTPc7Dn8yyXhSATpzNeMjmWU7e+1F4ymqxMXltcBSONYnCkAc6
XRalSiUrpC6QNw+K9jBHbla7nPH9uigwDoxOj4VFrmUqibhVZRtwrq65Bs8IHlkkKC8uSmmv81iJ
aA1NZCuBYoZD8jRL2ct1TljnRVkHcRyglwk40QwDcE/nPmo39fDWpKxdy+uJTANjqkibkzURlJCp
YjkbI9cR9eEtAs3q24GTOSPaw7GRHc1EHLMtch2N6EKTLodOseyXcd7jEHdk/DfaGZseGCOChRIB
dvMxm6eIT/oc8P/ikS6BFm2sjaMKHsmkRLCX9qqHPvhNcWIZifXJtgVnVBxZJEqfdAYoVT+GTeQK
+8SKrGnbW6RZvHUAsvNHNuLCGiWPGH0y5onAGOpj7o58aApNtulSnkFm/XV2IUPJIyYXWjk1WuS2
Uoxod/epfMIizrQUzYEFEcAiRTRw4RgnY5B8TgZHnbpPikM4304JlgxqvK2hGf66mq03dSzui/JT
CpCX6wHghZb6OqEfpyJ7Ik/ax2zs7My76JYsrsYKkw2g9W9Yd/ebzMflVGnXJSl6EvqE1V1IpgNv
MHuPCVmsTDokDpbRDFv9Wd+Hu6Rl8L3eFbrgm/JmscLHdUWWYLXbYcLSFskNCks6czcOaSYhuEna
S3iHV3C3Z03drDvSC9OUwWnLMlEVstGIbANNdq07bMmqkL9VRXrkcxITLeGIYdMfJSzgdNCiuRdj
s9TQzV54wpfamtzk63V5Wjfbv3ij++czoUpnbgbNPtLNNDgUyWs7vHbi2/9ORkOCVEMzJvbr0hkz
zg8bBPYDWCve22wbK0c53Nc6IwwnOk1bzSUVypaNat11DebjLbS6al6p97M5KxPrqbfmUJdUKAPW
BRI6rwkvWvEwKXaa35SsvodVPVvSoKwXOq15Xe3BSbsNzpELWKujdlQyU0YjE2l8Dl99TEn5Gxaw
Cos3ypT5+YSsRQzeKuOJL87SeJpmRkVwtcSx5I2yYEleauFkgDfpvi6gydkGLX52EtqDXfyHiWbm
WVI2q+InXc8C8NRssFUX5ZvAHY5kA092qOzKA82dYYuuer4u8ixhpAwW1uelnFqDrCSfw/Al5RkZ
ztU4CHtVJF7DBJ38aXpOrAO15pSGPAW73YSW1gbFIt/GNrRn4+7nWjJmUx+R7c8adqFJ3Z0yAr/r
w0R11gT8DoKOEGz4W8XpvBLWiVWhXBfHCznq6jJDSRq+gnWqjVMcbwXuUJXu9Wv6GOy6xhJ1T7OB
B97YIVCY7vQ75ZTdDBizEb3WxYKB6YUMpMQ79VxssCQZzeoBc7ELi0fKuyT1kDSFiGsUlHchNLBS
wZnFp+tMrnmwhah8BBWLCEXWR1nLifMkA/0E5r/eaDv2hAG5jitHSc/QzQLnzyKQY6wZkAyYApR3
7WhgrC22q3w4cTy3uc7WajC05Isy+LkaCXXP4+zI6OhQmy22UHrdEfsxgan+ij3oVvY8osU7sMQn
wys2rKF6xt2JlCuIw5IXG8JwMbtid9KaQ6AwAGZWnx5LHilXgLRfX2sh7i54K7Heo7L02whDsfGZ
iGNqsUI8lqgQlhei0md+6GskvlQCR0SkJWuZpfF3YV2bhvzc+cdIYaWy1y3lLy0XKaPS5ion6zpI
FqrM7SddyTRz7AeJ1XTFYo2yJjpQMDU1hbRUya5rQlMcAksI7nj9LokxUaRsUTrcMiSUSOA1laCs
S8UnWTEV4K1RTBURne78RJTBgrut+sCf+G3vDLZ27Dexy2MHXM1cfk5O79oXUPZFxhYrOZjwBaXe
bkL/RRe+SFliDznrYc5QBnrAQpWVIC5F8uIqXho/NBNlU4Uv18+TISoSlWhtJgB3lDVo8P2bFO/C
gmFRWDxQBoXrDT4qE/z+oN/E2rmIeTPIGBksFg+U0WjntpNrFWKo+bs5wCBU+P36If0mwvqlUBJl
MiJhkkK9xpWnB7zSNhUW1/QWgWrOkKtgvY5YBkoiZ7qwGOVQZVlU4cxaW9xVN6oV3JEoJDoAkdLm
AcXxl3dEmQsZO26LsgF3OL8kvVGFwIywCPz6GbIEgbIVGEr1y1wBU6OI2fncFuL7aWJk5pgnRxmH
rogl7G6BJHQ7+Y6kgoNNYs3n0Zo3+vbPVl4uPIlEWYIUoPJ61OLgfiKK9C7JO7O3xTKOju7CiOIQ
s6kduOKMky/f1NPJkBnxzGrWasEK/Z70OZHrgxHXo91HN/4u2mEXhosZDzSE/pRyVkaOxRRlGMRC
jNMmBsGox0JsrpiA3DPXhdXmfcEK7BkWW6YMxJxht6Ao4wCRPYJOWZwpuZmT7yO8WZqtcSTFgvxR
Pv+VxMuU0Uhn1YjCGVRnbBGbz22xl2VGfw7LMNGr4eVhgnAkoEHiUIJF0JvyyXCAuI6JQlb5enUC
dSkklKEIh2kShB7UBkt6Fy2yGyk5wjxtZOzKKzx921dmuGOlcRhRBt2rYcxy2WhEqUm2KNvp2GDb
ePWRhSe/OqGz5I4yHpyailLfQyJDT8WSisLpTQnISuyonqlslN1QogLAh1xNkt+l19zNe8CJSI6/
Jat5CeZw8EP5dl0WWY8yumNjLn3FqCMwh5HoH8Ub2iB3BRohG/xPnAaZAtFuPN7THNGOd7nDCoJZ
lpnu6OCMSvLDEqYyxPYB1Roe/W8ahl+rg7rl3fhxZIQ1THqUeWnFGvmxBPR4zDlt8m30Pf+qHsgs
f7Y1YpPdTcawMXRvBwbbldwvIaVtGj0Vmb+F0D7UfmQFfeJcv8x1hdA1TLZrQBal18BqPj/7OUmE
xBgjbhySPv1P4+0sOtQZAj2FEwcSF6jH6C0+ADUPa2r0wWxN1Wz3lR1jQzocHm+Gm27P2qW3fp4X
JimbnQHkp65R77d6vTVT5aDEGE1Qtzmr6WwVggx7OH6dJmWm4RuGvi9ASL2rPQOriwiCVr9JXlpk
/a9f3G+k8kKLOMVFZJeX+iT8P9Kuq7ltndv+Is6wguQrqyRLrrGd5IWTyt47f/1d0DlfRMOMcG7y
7BkvAdwNu6wNEj6akC72ootu+hvBnmzsffxvPEKbSf714RiLXdTZv0UbyoRQPgR73W1exe/gfnhU
/OwxsUTL/BR8KV/lk8RTwW0PfzksE/FJuNO+nnDY+RA+0hKfcqs61av4NIFKRnHnmz6xebtveZiM
DZ9NqWt7HWZuNnK0/g77JUb2aSk4Lw7uh6Sqs/qQXRblqPzibMmRli+l3WBhY7a9YEUoLV/yssjX
NVFix9zKahyISR+92LCKqBZbJX264ZzXkXJmE3r/tP3fJ5PY6bYM5XNSy8A57yPxB6d9TA/wEKBI
1k7xQbyPvBhMjggvDqkTPEr3w6c/2xyD5nlJBxeLKKlsKNoWWkgycFbawbQPxpsm+ZOixur/M2ZN
QcAea3jR2UGSLX6UGj/boI6c66q+KYgrEMZ8CTnWqIozcvJt8qpKN3LnCzw3cH7/v/taKwzGchnG
UFfdhINER/1OoWRNdyY6iKRXJJhcfUdty2CLnuzAKZ1TW+Mh90QnxQaP4LxUmxdCUY2+9oNY80bK
KAnohpIlBwtoOtuNepfP9/OMxVGLaf/dDTOmrVXVIhcoAa9gnqbgaxzn9lQ/X8fYdEKrG2ZM2BC0
sh5kOFBb3gbNc60GVmzs9JKXSKNf6trFMWYryEZtzugabdEcdorWHcX5jxha12rFmizUTsRyoGdx
Rzd/LLxgrzxOu8o1LDhZvIDGmwircnjvPM7R2MBTb6VJSKk2EyVXOqtQq/lLPhTmYl3/VNt+/PKt
2AhTIcUyhRWAVP+z4hXgpZmw9jz3djyWxe1H1wqJMSC1UpIuLnCT5POA2lfqmo90qbt+0OzK51Vs
tl0NRook9B8rpnF+TKxczVJHfRT1OFd2LD6ca9g7E8sV59iSXKrKvA+2XQNYATJaPBhRIQ10n0Z0
rGesTi5AHbncYIAhR2cA2fdg6o9hVlAC8GSrxqQeL0qi9/deGy4nZjRb0mOxngb8ANoXKVi0NR8v
FWwpLNGJwVs4ui2fFzBGxcc+U0l+vt68tY0ODEYT4YnmtjO4YDDqjXVAadlMOBAoikX7VD7WOFLy
tXWmn0iueHiOcI+1/ZqVTFFDKxroGAzmEucm7wrkUpClbjXxLsxrEeRbc78TgnZBR81oOsLYoBSn
1aC8mOrBqpVU9zk6ue0QLj+CuVxsKzSWuUds3X1MvyheiyWkZmiFSC6plnJoKjvfy464Iz3WnXCg
t+/8As3ceVjVTdlqgNYsyVuc2NXG6CxKqZ8f4/vGSp1MBD0p78jb8nTBZcxsrNfzEizAbZzAj+zq
brFSrPMZbGpmpefM/xO2Vf3yoU3a+bayD0IpiqIRAXAOoqdiCJxUCDlu8DcW79eh2BdnW0qDVhTA
SGer2lceaGfcWsGuM5gA1Fjy1+sfbzPcXR2JMbCj3mFvuwg4mvFBA52f7s9pgr/8ViypVJR1Yx6o
wCkzi7L/Ft70NT2//uhzrN/zI+zfWPPLTVLxWX0tzKNXZlUjLvyXsdkqIgvsSFZwp7hgGbz9swaD
1V0y1jzsp7FO6IIQkEggRCx9MbHUfYs+DdnBMvPK4vGCbaeakMAyCLqT6Eayt0cMFsy4DCncY+UI
T6VbHClVEZ26hY35WPqUmZ2uQ8PiyUPtzTuu+6Ch9Tv3scJnSlpZVsZ6mQBff6KEIOVpsGgqmxat
wY7H33FBLck1PEZa1WCepFIAXhKfpSh108kSLFBiuoOV9+j7xKPQa78WvsyfIdj0lavDMu8MOZIX
Uw8BPtoTSIwoqOGAitMrvcznGlX66a4dlZFeyQxTMdUgvaap9i7dK+CpnaxaCclO0uROTSA7aUxe
VFF70UTw8ly3C5u2dXVYRpa1UtNCOcdhpenJVD8384fr/3879FkBME4znf73KSkl1PylQ3W5u6ei
29zId7qfogJneOUdjZKFPVdVN83eCl1/qzhGPkp9D1IR5Nsiv4e6Vp/62iKJFRxnL7Byp0af2q7C
U04/mve8QHPTYa7QGYc562YdxBUut01AZdwSq0QrsUk4zWo8FMY9lnMC+WmpsgyjBe6UpY/tReA1
9W47LFkz6bIiTTXPZnhlZnMdHrgpauqF6V6BDCvU1H1M6ep9888ajlZgjFaEqhGMcYHUbyi6sfKa
x87E6yrdTuStMBjRV5K8XmodJYP5QaX0rQ9YYAX6zdjXHhps58QImy/vwjvBM/d/Qs2sr6AZpWi7
oh2iHMcT48nJp/ROanVehW7bsFy+FyP6pI6xEKoBBk08hTfxQd0HdwTegcfDtq1jFyBGyqssT5qk
wj3KPjkoOwPPmXbPz/Rui/kFhhHzusZKWqEAjK48RqCZzv0m593Ztp/7hcH2oFUauOvMHjLeH3r3
H67u8EexI1a9R3Z1xwvKeCLINqNNs6SMUYszqf7sRnbvTlgwINyZXnLX3ARemNsh8giyh8lpLr0j
T6FZavdYzBUkBSEgPeZFdI92YGggt6bPJ/5ExbZHv9ws61SLsutjESc1JM0WxPsyjG1D+d4OH1oV
bTiNzHsgbnvxCyBjQcjSjpJQ4nQtuKenfeZMu9gnTwJGAOdXbhl3241e0BhbIsph2izKGU2lHad+
ATrHW7qgR9zp+9rNTn9W/rvYELYjrYiEDKWAM6SCfPmyUxX04NdHGvQmJ+GG58w4ai4z9sRIxjZt
acVfPPyTC6KdGVirvr8eMHDUXGasCaj0plYMIShZXYG0CFzW01Mwpxzx4H0vxpiYKBjFEjUmUXRb
GjMWyX37q2OwjWZpLctSJ8KShMF9jDS//rxEHGv1m9Dql9C9azQjbabFPQ7ROJNDToGbvmpW7xoH
3QsPpWCFx7q0ipvZU7COPrCVD393RKqBq4Bg7saFLr3AHcqSTYTsMBv1M4Fb43wrnqFiKYCEuE0w
5UhF4vgPJ3iKJHx9/I/1PY5osI1p2AyFPSi0x0T2i2O1p62QJaakLf1B9WghCrV1TgzOEXm2OS1M
CwWVPSAq6jdhiKw2OOnl4/WPtZ28upgLhQk5yn4MMq2FQEZY1aTsupvpgO4E0DnWOw4Sx4kqjKFQ
hSyfJbDzgFS3dxen95M7Yx/64Fb/CPa2Ey+Ooz/8/QPqogWMwZgjMw5BeEYbusebOKotraoPmTh7
ZBwcztF4X4o1Gws498IMWOFL8gFb0ZBznHYYszwg6XZOVlOu9uuYnOOxnWq9EhpZPwGSzLtRvhmj
b2PrNML36yjbqf6LeLAVwqHX0RRvAAbR/U86sDrs+gqL5iiFtsjLh/8GzcQkHli0FdmkOrgyHUY1
DdWgQ+IjutXOTg9IsWFzmORmhz9TrgsU45nTQiyrXADUEoFavy2soWzszJhtzgVuS/0Fh9GvOSnN
cKLdfo1znr51Z8GK7R7dMXhEOKXLa4XbTnvJF0BGzRpw3+ojDTmyc72cbp+Q0A3QIebAOhl7+cQ5
4PZ74oLH6Bna++NqCYCn+saBMgKE2CrXobzFe7TTH/5eoS9AjJJlvdDPowmgyTik+aMaYCXf8L0w
/dr4wDkT/c2/h1LYJgAxyhTMgwBq8JRv3X7xJEe7CQ+Rl7wKn9EevtgROt6lT5lq8fh4tk3J/06p
sH0BCzH+bcHrk9c5vaFcY0LLm8ugLvja+RgX3fR1M7a0z69x6p/hrvAEN/pKe/1KODLeiajSvgNT
8KjEwDtdEsJ8N3FRBSI28DAd8ittdJ9OHudzbYrgBYFNgzbqks29VkEEE/VrFPeYwDCPpKkcstR3
pdLnlgLeJE1dnspF/RMnvcJmUqCSYEhprOJ0CZrD2ruwP4S8Bbibpn4FwXytLJJ6Ip+PN3ePcdDv
F1W7keroMWoKi3OVnI/F9taJRV2nBcXq6czOkTa9RU61Wx6wLNkZbvk5Xd7hGJMfq9XQlAT314v7
OHlqjJM2CJYUx5yTnd8hV8SQZVIig5b2QY6TLXfFPrOVfedNsWV60051lAflENPRK/COQ7lNLGou
j5Mro3KlfVq+y9x9NudH9LVfw7iFMgYdfi7g12A86UOIzQ3hQUXlTIDPw1pEWOvWG9FMUj0Uz+Vu
OI0Wz9du2pmVUDFuwjR0IUNFEmmT6iTL3tL+7MCr+5fSxPgGIerMgcgAaZBHzRA1Y5OqG//4hvfH
5Go2Gpid64i8UzG2Jp0ENSkmXGuOHRzBMFgVdphgwoMDsz2Xe7k9lpdJKbDfu1FLOIhvlZN/aW+L
u2W/7Gg0m4FaA4uGJbc79V95PvD8er8iN4QxNwSv4EgccKOdN9vJ99l2KkfEfmUVoZkAobFmL0Sf
zufFJniVIH1NH4D/oRTDuWjC2CQ9GP99KEv1A6mOKraQ5M3T9Y+56fAVImNKmGBO+PwRVtFgUujK
mNEnf5GCXlpU7Wo6CiGx8uwuVhpeoLbtRC5orKwuwpR29NlK+ze1Ha2hmSfKlcDjtd9+t67OxQip
KuZiEclAorus/hmQEBDltnsVEeGfjThd0NjcpVrP1ZDEQOuQDaD5+ciJfd0mFuWd6He8wtW2A/l1
jWzqsityPSMdQgshfCTiDXfKjXd7bHpSLQtRLOgchnSnHsQTWu9eekcCr0BlRw+8eS36Kd6r2+U0
NLpfiWBZxGDviv4VCmnX7SiTTePz+FG3tekCwzjBopCqsdQAk4m3evdDbR4K4dt1ZeKdhP6E1UnS
RS6CgULMB0oEUt10LvGSAy8buEnypq/EjXFsoNwsepm+S7uPxJfd/jRh9zu2JdvqfeiivRzuNdsR
A1vCebb/N9AmIUTHNk3FYPRKUtJ80Ogsruw3+xlFWt0rDzWazFsMP1AJAQkJxqpBseRev9vfyOQv
ZLYxRA3aOMgptUz6sqADpjwYn8SnwW2s5ce442Z4t+3iBY3xAYba6LVGmQVqlzYYin7gYzJosqtd
sG89dLg3lmzJr5HPzQbwkBmrr5SlYmojkIVdj1qfskufa8EiR9WijEslLSLtRLTdcBfBbkvv5ciM
HqpmmoC/AcALFkHJbvWEHjnhS+yPHhrc6S7F0OvsyA3sNufEMDxkRjUTxYylEPzi5/xYhfRHuK9R
xeKlt7eTtsrlhIx+LksmhzOdV1D90u1BjmI81G7/cm7n8BCXKp+Dp8mdj9TOCXteNoT3YRmtNbOm
iVWCLIVkngbZzpXXoB4tc/YLwiPW33YQl4PSn7IyRCh352lEZUjMdrnweZg/XlfGzQeFClZ4MPdj
jxP7gtEXqVR1gm48uFh31GqrFj4LKH13Km+bwuZJVkiMaHSLnOeKAKSYfDQa0Zr4G+w2ExErCFYq
Wnlp9fzcUpR96O4zp/va7MLU0lGQox23xsfJTx1933wDA/r1e6T/+p3rW0EzIoHRpynWO5xuQCtl
3JeWXn2XAh5D5nbKbwXDiIMSLyDSpd37Gjp6sBrMWm6KXXnumOJmoDelfIXFhHhGGqdlGgBL9WkR
N0YpN3fz2pKf0ILxATbzRnCIa97zonaeSDKOKSY9ySLa0zen7Ulc0tuqq5wuGw5FqO+ufzWOTLIP
Ex08viUIS1DerL+p2aeCV1ziXCH7/siiTgEXBf6/QrTXYJjdzmitNE0exbTaNQY3tUMN+xUpZN8Z
GdKZekebrqink9Bhkru016v+RtuuMF3I+1S8+2MczZKEdZlQgizB7H1jEU6gt9lf/0TbccpFDAlj
N6S6DgPkhGkHhuR9/orl1Dt0zexjv0erYPrp6QlNT3AC11E56kwYS5IupaSDVRXBkYk0nGAYpZOV
auLoYcprwuZBMZZjKJqwagTcodg+5tVjuIDcxny5fpztNPfqEhm7IfWD1ITUbqiYJYzsxTLueywU
DLDCoLL5yefNMGAFx5iOJayxR4M2kw5Tty8ltLCK5Ye0btxoabw4lB8CaXGqvOV8NR4sYzm6IZ50
FEVoIno6Itzy4z3tleW9P7YDWJVoCjpJDQ0DF2+dslDpQ64q8P+lu3iim7rDzXw/odMp90KP2xWx
bUQuaEwYKUiLuky0lJpQU0yJUBXIf413aefOTnycbAxn09Epzm1yj8lod6RVeW7+0/yRf6HkIuGJ
bh4f8BTCOAmPxnNbDy7HZPS8jpOO1CUudRjIkxbWd605W03V80617V4uOPR3rCKqNlvaMPinMl0d
05duT6swhqM/EyeztEN0K6H1Q+L1qvFOx2j50rRVasz4iEqzi6qDaviDwHFm2zRxK7FklDxfpjJf
KAtCciQPtE4ROGBLWR5Hj9Yf+x3BwbjPyG0XADJyleBFrrLPyCCKlqilAeR4wNpgzYsPFvKILl0e
Take/igRC0Ltf+HYt2OSTAsJ6fSISj6qwyuJnIi3Z2r7U10gGO1eZimVGsqTO3ZfhMgp64+L4XDs
8bYQXjAYnQ6zYgjVnh7Dx1ae9kV1w0PwodgNIOSVMYcso/qIftB7DizvaIxGaxKYALIMsI1DB8TQ
gQpadxm2pHdoF3p5Z+55H2ybU2L1xRi9XlCx+OexpPo0uZF5CMhNu3Hlj5IbHQI8y80PnGNS9/I+
DLrcLqPiSaFkgdqcZdLsrfJWwmknugPPEWzs8zqmJTjjBqwoQzfiwNP03wQsF3RG1ePe7EpTBnoF
IkGHBs2DR4c4aC5RsIUfnWaJH2nTl/GocD4w7+CMBYiEZqpnevBZn/ZCQdwSobOkZLt4xHs4k+7M
ZuYwvWz6XA08ryJRCLbRMpCVmi9LmyswOql8SwbDn/XRmdpgl0WNY5imE8b6QxSko835yFQN333k
FTATYySpoTUkBnC0746jP9z0XnhP3/uFzZXhTb1ZYTGBRZhOwOoktI/ArtI252WX2vqJjv7RYZXE
DbmT9dve94LJvk1IHXWpKYg0BTkcqZ5SpQHtIOb4M58XyHMOyD5UBKFVlyHCAYPmMcGS6WCnlP71
D8aDYExeI1Rhq4Qysn7ZU6c/tOVdrnFkcdvWrO6MsW8h6JtrrQCGWYBVmTLvLfDmX4Ndclt/aOzK
Xjpn4ejctttdgTIGrieR2JoRBFH1u31MG0jQFxaCNYfyEXR28Ww8xq9/d5eMgZOTceiGGuccAq/R
PySz00pf/g6CsWLCGI25TiUiKzwS+3O7G+fHv4NgTIfR5eI0GDgFGuqsFDX6J7Pi5WW2MyYaXYtL
QE8hy8xVhWprKJqs0jcBfRJnnpJbOsYS6IAgukWun2jb9q/QmFtLzV4PGgVoyb7dtW6zh/G/UXz1
PvFMt9j1Dm1lJrf9DW98YLsJfoXMXKaAbsG0nYHcgr4T7JLoTsR00C48irShmUYU+ZlegRIvFyhy
Xj/4tnJfbpkxxmOC2dK5A/qcyNbUqX4bLVgoVP8lDGOHDSUDJXcFVeuSYzYfpWVv/NkQ/eUi2Z5j
KRubYAwglZ3TUW52zJjvjPtsRo8DnfXkptk2Q0ECsnRZQxVGY9esdwUdggwwXNVgvWD5iPxGCJYM
sbekQ73HwJOdPUv34wNPYKhVeuc+V7DMF1OmeiyDAbCBXPW2tiy9LaqRwjH6215sBcN8MQK+q0SS
zqNjdD43wYQuqOcpFTeWd/Cqt5uxyC8wwjaiJdMsI/ADGC1Kt2fyYxVqzkv/X786wjadqXVRtYkJ
mEV7yZTdEv+8rky/uTRFRzil6cRkvfEyQwQVkL5BJCQvslO3kDCJO5/JtLKTyCvabEaN5ALHeOY2
kjBip8DUd1OzU1rkFwTtMA7qqYoLFzkVZ0wVzhE37QUBk7mqKZKG3tW3j/AgIBWZAg157NnrTMHq
ieEugsyRPg4Kq8pTWOSKhkwAihuFXdft17ZddqZi7K9/Lx4M82AMsa/TCAfA5Bo6dXTdDpAzVOvJ
+TsY5jMFpaxrcgmYxfBH9dZMXouc45G3veXlu7BDAti7Hk74ajSoxuINJzwMB9OnlAT/odWCd21M
3CSZ+TDLNbDUEx23ALGhHfpVZ4X+BE6C0F5+BG789e/ukP6mVfJHNkZ9WOgdNpGrzY8R8Xou9eW2
Ov2SbXZGALXJHqwWwEgbS/nQYhqN2PWpRm3dvMV1YgO73bnUHTcn7og5lYH3Vv2CzUQBE92E2jQE
aaYnurGlACWK/qxhRwAyk9wZhW07eAFjXIhWYt6yquhB9Y9d/6XW/lJ9GSPRZqWWhgX+f20+RaS3
4twLhI/XBWLb+/46AzsYUDdYjB5VOgI2oj4X8Yydu9UhFORdLEvudajfmPULFmMniokMY9jgPJ2X
vhiHzMv95FXx0/vMxX5x7zrapnaBNZQyOmgKYcOKpDfaUkVfn92FN1X4Kavv5ZmjTNvWYoXBCEAS
YfOp2EPaEiyqRaS70+0U9X4Mg7u8zAYV3HeCvYJiZCEt8mhR6CY9FP6t6lOr19hSuzN6Px54UcSm
SPyCQivdWxshFVqdNjlOpYNVS9BbSw9NKyayZfAk4vo3wqaUt0hBr86dYAIpFQakvcG8UYV2PH+/
LgnbQ0urA1GjsTJ6EwnmojIhd+IhOFD+qfSIhDBtc+Q4wu0y0wqJeX/HVY7sT25QogDaztSCgTe1
u4N0EB2aI+G2T21aoBUe40KmUYP4CcCj+UzK+wsOH7fZdeD8pcuxBA5HAA+O8R5Z2YqpGECnFOVb
O4OT/sf1L8WTByqZqw9VyvWwGHSr+QI2ej2wjARbczT3OghHa1HjfotSyaQzpAgoMEJ08xT6cCnd
U/Mf6oDbCZnVB2IshLFUZRrSfcl6ewjwlKLV6Fmyeq94iR61c4WA9xS9bil0kbEUY7woslYCUhBM
O6pqq293EdY6lreDIVnX75Lzwc6at/pgGoZe5pjuHo/qh2nAEmg87+NP1zG2cwqXOzx/zxWIkgxo
3qO7k0ds4pkc8CvAq1PuD6SSdzFaU7uXwjX3wnHkleR4n+/s0VbQTTwVclYDOhwd86nZj/60y17J
EUs0zMYCQ5aFSc5bznmpkfi9qdfPRmYFalayUVRUZsSHycPWuR0lD8flYlp1X3roGuKld6kQXgNk
rEiYpAnqjABMCgn0yNAPvIQWcd+XYFxr0/pHOSu6ldVB6vzlUal8rY6a1nMvpB2Vn3O4vdwEmGag
nED/LLiEq7sOyDspY2D0PMvESAJer5HnJU97K5tEyVrG7rEOq9EK8uS01N3DdVSeljAGZy7LMksI
UGfzdalftearFDxeh+Ao/VmHVhdZmzFW7VJBVafJjptv9di4JDgt6Y1GePZz2wuookwwoiWLbG9I
p3X5rOnIdY26HWdWc2xvWxv5PbssrTF0lANtg+e5unNPwXshvaAyn25MzKZA5otaAfNuBMlFuJN2
GICxI8/Y6wvG1INvBbiLDXSbohpxz20qpWHPtR/AfMWkj5dGjmlqU1Q9JcG8hli7af9B6Z5xRw5I
efxMqrEIpucl2Gl8cg2ZcSKBJKgSwhfa1UR3yNEZq8GKXvQDrZHqH65L0nY6Hy3R//u8jP8giW4k
C00Yz5lDWS+QtAIc+jtVq40x1vUfX8PbqvkLlt07KwXxiPVvgM1MC7RDtMiEsWiLfF9uhdAy0QwO
wlxPtvrCCh1eRwtHpN8toY1TDethqUiXP+b8rps4gSHv/9MvvFLPzBzamdA7jQtHbe6U+OX6R+P9
fybuDPIMPEc6JGSoHsrwaRGerv9/3seh+Kvf3y5SJELs6ZMAGyYCw4kQn6GSbBa3w/BZmXsOHu88
jF/As0Aki4DzSPJxFh7DgbePhqNSOmNNUlNfKqTpqTUZwM4G++UMmOzT/cKNPd5I6/bD96JSOmM6
6qArZCMCWv1T+/ZPZlY7oThA0xKmw5upob/9vblAg4iM5CI+CiMMY7GQocGb2B7S1haM70mya3sN
rGHfrwvF9libfgFipELEEIOJrmpaWlKQpkWxEYNleWrFpw48/ZI7vChu88P8ziNd/01EeAFmxGOu
Gq0SVAB3XnPUvmf7OkZ3gfSVsl+2HhYZ2hIW536Tse9S5kRn25J5gWYEBzR7aAsr4Msz9CkKzW3Y
cUzFtie/ADCyIhpy1xQCvl47HAlxFXNPFEdXDnr2R8voVp+PdSsY3UW+jAZDwpOofRsGzkl+I/aX
ozCeZOoNQzTjcyBb9HaFWmDpNzdq6IjeuAenJicw4cg9m8rCxp1Mon7SrqtysrDy48aoihdz1j+o
tWlxZJ/+9itKxjJdjCMGxxMKNn3U4CbDx8U506FggTl66dLz8trckb82D7H3t/KvMu4kaMp0KBd8
ORBfHGj7R39AusFuLQ0M851lfk6+1NiRg6XmvNLP9qahi9CwG5tICWJWk55b9dWfxg86g/ytd/RD
ho632YH1RKacl8rbru2uQBlDU5ShHCYtzgtqyePgNR5BGygGPJ9KxH/qU3hUNAubsW3aUNWNnE/N
0Xh2k1NjCKkZCTA2i/pYZaeg5xAwbfvWX1qiMhYlE0k1Y7UCckblN9moLXW4meJTZT4kYmH1Pbdv
iBrHa5LLGJiIroqaOuBRRj8VxbVht7zGqDnAYKLQASqfG16jA88SqIyp6RU97toWmI2TYS19bUtO
ch5ANjJbli1+ifLdIbEmGGU1Ea9n6nfZrswUZcVEM8rCMeXYmrIHERUWgcOLsYmhySDTxUoMUWUz
zGa0BGlbkNwZUO4qi8M4PiXdy3U7w8NgLg5je1Kgz1nhyJK4b8TvehXbuay6f4JCJFkBH7FhsC86
KTDzJJLlwhHDU4moKxXvdVRfr4O80yP6SUC1/j8QRs4DkklyHlaFUypkXxX9setlTli3fVsXCEa0
U1oIyIoQm69VbOUNRukoNboLXklOHvSdpzkfxdQ0EwQluAkmwpL7RsvyLimcXsCu0+BVJYITosFq
/HT9yt7rDQUiBJMEEu7NJIwHVVFU1WdDQqkMhfDhHkmvOx2GFmxAVn4nfLiOtvmBLmDsC6wJZnkw
0JnrVPpjtOx1jRM6vYts3h6GfWQlYZ4Tg8y5Mwv3BbkjQW3Lht9gr2UpcWRt8wOtjsI4yGSJsZ0r
VUDMW0wJ2K4S9ZTm6c8pMlt7RILLv35z7yNh5miMQJjttPSY0EocCbld17QkkHOkj3lotafhBi6q
t5bD5Cq4Wi4/wKbMr45Kv+r6aVZN2N85zIVD4o/guj5lrQAizHl//YQ8FPr3FUrdYl/3iD2hjim9
aJEPFjhL752/w2AMBKaNUnmR1NyRhM7Si48EYZSS8Tgb30cwzLdijETblTIafxo8xD/ToGnaSzu1
sNNjJNnDjYrAjRL0JcSuSu/6+Xjyz9jyZqiXqDGhzJWIB0pZW0PxPdD2yfhFJZyYgqfKjN2QKgmN
0OoCg176S/ccjzx+nO2zmAaYNgyMPbDsfHOuYiMHBhGcptOdMT6FoNfqlDul+tHzquC/MYIXLObe
FqlOokmWCoTZSH/tlt0kUj4KO7mhvc6oHF7/TO9fl2cBueAxl4cVB5HSC3kBsiusm7Rqe/gKndJP
xlHzNVu0qh8J1sQJx8LmlW42tQxpGlER0byFksdbLSuJPs7iIMJslcv3NDBscxKeibm410+4+fFW
MIyiKV0rZVU4Fc5Sa1YmnJT0lM8TGA/vlYLjKbctIwhZFFME6bGoM5ZRQwmlN+M2d7BpKrMopUiN
ZhDNjTzsLgOFGGiTsPdq3HGnxqiJfxPm0q+4Ambs4jQnw9wjrnHinxk2W/borhHQ9YJZsQ6k/9wx
oE04A2EgQVigSmyKR5k7o2ujKXfGg3zQPGknf6LkFXgf+nzuik05WYExGhGRJFm0DLua0dJVpu6S
/yDcNlAq5e/ub4XBaoE8xgkKsoil9vmtYEFYbjJkZLNXPPf6o3Kb7zPQmlcFyug8NXhfdqPfztQV
TTXQ/icbTF+AKUaBWdYdNP6Q/pzt2QW/M5LeqW2kyAFnrnDP/X7vsvsMJBMxiKGaDL0cATLoHokh
fxKC/jbu5o/ViIznLPtjZ1h1vDzoQcR1SfQ87F0TDWZUxEpvkN4xdy3GZp5HRVE6g0fL+JEdHuR7
3VeQi0w4IwJborOCYoM8EiRNKkw9DPdyM4SJV473oxlwPPmmjzUkcNPrsoh9I2yAbM5KPEQJnl/6
U3OkW15zO2ntDqkJrJalk1by63BKnuPOum7Z3tf28RlNU8ZiAYymSu9aU+dQ0Cdd0TEigghFUGLH
HH7queClCNaz9ms+flzqyVOUxEFkseOAb8nQGpyRoTkKpHLQ4hEqE/i9n/u0eZC+qXm9y1vh7RqI
MaokmsauL8LJCXqwsI3aeKctsT3G5bFsCCdqobaEkU0DcwO4Vax9hLtnfJIyaLq+9MnoZHpm66Hs
RUp1Ey2LVYmZnSWRBYLc/fWL3JDRN5CMf4qDUF4ieQajnfotTe/n8HFMOW/3LQl9g8FEgYoQGFnX
d6VD1/30BUaK2+dgL7wgiXRmiDFuxdzmlzG3TJshSuAb0XW86Qy2mQHchUM7hDgbJnQG0xJviz1Y
128IWHIJSqelF+1Sj5u12/BOb1AZyYywlThtFxFaj91X4U3mlTZW1cUWSF5PIXciaEM8DRGzsFhV
p8jk3Y6PTsV+10WpS6cOT2n1Japip+rvQnXhafvmsVZAjI8XgyqPsh5AyAnuC5AoV69GYUlYdYDv
uosS97pcbkTVMGWmJmsYoyG6ztyiHpeLOCIr59DCSiR9IOTxOsD7/jEZSSuYLtFApEQpjaGMq2fW
oqflIEtK6wTP4Rc6mV3bHUZY0n33ApvJbeR/r9tv4Nj+8KTFAsjZVFsHSxOFndzEjhhgXrQmmTfn
TWIro5rdhEabcDIB7xUcuBqoI7D/Dnx9bIsS0cuxGOSudYj0acSKrzJVrW7keLr3X+sNCNubpIpS
FahqNzpRCGM1zdZQhxw/t3l/l3OwypzEXYfVPDjHmIMuT0gsZSBWVgRWNCnWnB+V5jNHQDg3d34r
rQQkGTHAXOftiAUfoi0dW7t+NhzhBaTXWNwM4+Fi6ur/PR5BhXJ1SsbbgGB4UropbJ28fQymU6B9
VlGENzrZr6ovpOc9LTeeDG/xGK1uw3wxy6EZYawGp/guYTeh4ZigPKRLguhAUIzBGc6X3Na81SHp
xa8uVq8lsFphgsyJX0Y33sUHAct7NN/0oXdo8uLFm1vCqcgYb8HqUIwbsF61T9o5l7u4dbrwqE43
s8ZJALw3wegHWf1/xoVmbVSbMqnB8a5JdmrE+7SXPay3swkPafMkmokgD5ybMl4+by9OUVO5wbhz
4zSxKxbHuXnliDwVr7cBCI5CZER0pq6JusF8GSnIh7BZVHiuZ+wt3hceVl375jOxzi8Bh9fjuhFC
vsVjrk4lZZcajd6cVSy+WXZoDLDonHP1zPPLm3e3Ohpzd6bUR3qcIBhIQAdQPuQ9r99ty1ys744a
sJVUy9JUzeUUtc4Q3AnzVwXjHh3Hlm9K2uoMjMvqseeL9EU9OkScweVwkCPjmz6JXqNyE0EcSWC5
LypJjuNhqahhmA/CHW2kACOLXx5btNynHq/ljPN1TOYVOpZ6g2I8BMHUJi/L270WxTZHuHkYTEgx
SwQhRQrhFg/SEzbbuZLVwqKbz9Gt6Az/IXWwEfi+EW92tWa9kKTIRlxispe86Xvk0d6X/yPtSpbj
xpXtFzGCI0hsSRZZk0qzZXvDaHngPM/8+negvtdiQ+zCffZCK0UwC0BmIpHDOeFz+ZxiSJaBSGvg
KVEcUYeVQBN5rgYqGUmlaOXoIlzbVbTfjYmGNHL16fqGMou54iwo5ywMrc/iCUVqt81RAMroPqqD
czqmbm/mjlK9XpfGdPuaNM5VaFUyz/0MaWmKIaeKODSo77WyOMxl7c5oLAX6rFdrkcglMq24Jpfz
G6FZzWSWoDUM5gzsqIDJ7k7GjoKHOfshzMZsr5IgGwMvTzH89k8nUiaDMqFIPboqsDpZ3yV9SdBz
yR4RxavpsJ6p6N465Y9i4ImtAEtDZ+x/RTPzWfkvI5NjMrfwX1EJ6jKyiyzEiq+acRq1CKMptX39
PDd9mampqOlSAlYRzpfleTCVwTSNro63EZ3A3dedh1x2lej/3dKJmErDA5Ralq6rwOP/58KsuC6a
Iq5ANO1lT+ou8ZpqNzjKkSFLmZI9fLm+sM3wZi2P09Sis3LTApGZq/tge3aMV+RFAd9hHIudNNr9
STRDtKkzq/VxGlqiV9dI0gU7CZoPhkSm+awruN//4bq4Cw6cR2C1lXBiDBzvjU6y9Cz3byiyucXo
uKhXfjs8WK2M0xE5lTori7Ey1jmowvaWfbV/Cw980TTjpjN7F8U/z3Ir0koFdEtuo/yUcyD1HFQ1
sk1c4qUgXNyoefxDHzXurusIZuXyrh8R/kq3pqecjIv8iLSE234eAY2k2sVNDrKPwGmEcEGbt/pq
ldwVqHTorwnLEQ+aI/kJBmuP4ZBll4EhVGCQThGYwuZFZGEeUDYpWIP4Xgc1tKRqSGUkYOBCqjrC
fOB9qIp66zalUFM1wbSs6cAk+6d9o2MDmPNj27mFdKtLh2F4LoKfAt3f9FYrGZxNj3URlHkOHwIM
4EsEfNL4VPudbDOibKWxw+8M8EUtXeO7QPDHPCeUZSWYM+68DGtVmuGVCzB+jM/kkIK/FSt0hLqx
FR7pqIQpOuuy+ZBHVhYE/3kDtWTP3eEJQBSHziZgg+jdBHy7oZu+CNa2dbWuJXI3jhbjTpenmW1q
d2b9rNNeu5ljWEC0yxwR+MX2+pAok4HOoqj8AKSZaknSTRMsvFG/BtmtabVPggV9rC0waB7gG6vI
KoFShzusUtbNoQA9qNspd331XEc3svYSGZ+z/jwmt31xzDpv6QRGtqWaa6GcWzabBWxdRGldq0Qr
JD3o470uaUgVi2xgcwMVHWUTw1KJxr+jx0I1zZwFCNKJ+PG+vZEcFKJByLI4ssvw90Rw6tsrQypc
Ry8TAKO5YKjrqzDrkEx1w/abFd8lxUlHRlVIKbW9rncx7P+rwGeopyUkGpJXHUAF2b3WgiFet1O/
dVly0xo8eqccrqvKls/C+/3X0jiflcmdWrWqDGXUUPVejhhmtbVUEPmIFsY5rQYFmllJpMYt+8ob
0+RuoSL8QpEITuNHJDRbkLm07iJfwvguNUVJuE0BwKtBacs0qfmx1rsomhEgS1vuBncktrFPb4p9
fLBsxZkBs1X4omq2SCJnT5EWG+jbHEdEon653AUizAa2JfyDQteQXUEwCkAQfuQQ96FRLFPTuXF5
sZJPmOtwiPmXRe9zM95d17LNpWAwAbhWuqkQPl9EZYKxgQYZzFK7n+LbVtTFtqnFOhgBLbR/Usqn
i5qmC62+w+EU5VOTfpkitMqNv5NX0VdCOC3OB90AxAVuicj4a+4PaeplQqp00UI4NY4oKQCNPABM
MDvH0zHJ9sX4dP0sRCI4tRpro6uJjuu1WF6C5NuYfS01USTE4uEPqrXaKvb/lSdb5qpIgX0Hv4WX
R++DEBJ53P+hMX3z4oZPphhcQ1vS2/zgSs48GVM+ZpDD6F11TBpU+wkEHgwuUPwu3YyXdbR/4ukG
i5H5l6I5xOCWr8cWL/Dq0HgdMjf6rnXir+TO3Bl++WQicdw4MqYdBG/UTft5l8wnwWYaKpKmwn4m
tbOl3O1S0YltSsCTlIBcmGg6j2gpFbTXJSuB/5weY/1hFnYHbKrESgCndnUmFYmuw0FnZzYTP+3N
nfkgH9Q71tXF4PwTJPmDy/QFNVJRendT5VeyOXUkUtvj+kbJBk3wtpbHdkNcpRKc0WaSDfNX/91C
HrvSkDQ6NBNWWH1mbOz6DoT2eEphinG3+MOO4a6abvhy3Zo3assI9VZSuUdcpk4VIWXRurI/4zmM
QXm3/BH7jIQo9fS9GG/szag+GDcx4GbROK4Awe2fxh22vV5bMsIvVoBloUq6r28syW5Oyz2yUedl
h06MH9HOdMFOYksHUW5q+zSpjgiXoKDHJzMXzVpApoi0RlhgMlR7iZsnLTUFp7mtru9CmL2sPItZ
xLFcsRiToaqlxxQ0Mjq4kETFgLeC5IfNxCsHOCgayhyEOz50QklDwI6P4WhqezbbYvjAbzsJJW09
udG3/ksS86WrFalRTMIZ7BJQz+rM+o2SR5B83TCa2e5/6Ofa3MCVOC5mbsYhrQ0CZ2ml2aWn0ylR
NbsmKoJM83GgyVGJGq+gkyCpsakcK7HcuSX60gK8QAYEcUkvndmezD7cAYxfIGbTXZp4e+AFh9Yt
vmavqqAGbhY45BQjDcaxHAQFls3Y7P37fBYoTZuuVgCd7o5Ku8sKR+4PI5AYEtU3hvvrHkSwFD4L
VKa0JIuCqiR61JwWZGypKiS/3nxAIWrWVRnlT5WfmslpjGFYs8FynMkLgFEb3oOvKDyzuYbxiQFq
JAy9VkR0vL20d7HcnbNIURAHA0uWVNPoR2mv2UqSqIfrG7itcu9SuNulKUKdxhUWl+aPY3nO63tT
2AJwfSUf2IYbYEkvZoXyeDgj9mAUmd3rmAAdJATu/IVxsbevwg5FkVDON/Vpa0VgEoOj/TQ7LKOr
odTwEh/Mo448zLjPX6yHP9lKTeZ8FGAYNUBDsXdCQv18wn7K082QdH8ohvNNnZ5lUU5ZoRwlRKIf
l8k4DiImtE21QGOnaQGPDPUM9v+Vv0WTSDeDxwVqEd8HhSc3N0Xy6fp2fYRtQEUBRfhfMrgnCVou
p1LL+9btj8ZtvEdvsCPtql1zypAwi/bZPWP3vC5TtCzuhZJH7diWBm7fzhie9Z6CaKoCWpgR/Ona
OONF407eSwv8knXDEJuUfYrhCYAoTfe9S7z81tqZX0xR5/qmyq82lLNlraJaMhOkYKbMGc49+o+b
/QTeXx3lhf5cepKrijptNi/Kd5F8c249LqFplLgoMdNjz9liI4PWLK/oVKXSZMf6Oeu/XD9CwSL5
mazUlKhixnAmbXyT1jc0FFyOAhXhW+bGXo+MgWTQyiFAiTRvDAwd9ImLcEq3ry9ls8a1sgA+NTdU
hhTlKbSkRlX0DdMBVcpvPTrGUeRyRYB8opWxnV3ZNDp70rqukTJp2+dco/Y8OJlFBRb2lg35EBOu
NILzHAugNaJcgxfEbQmcCtYL1b0uKGwBEPeoHQFGswtTRzOc4iZ9vb6fogVyDkUfoqA1e7xh2s50
mv4IEj5XDQVWJhLCuZByNLWlyFhwY8lesYAcbFR9IpLyL84ROXYdUygq/v55WFaml91SoYQ9eaBy
+1GnNpsm0PwMXRaTr5/iWzEMx7ZpvcvkFKRIwqG0dDRGteVppp+M5vn6+Ww/Mq13AZxuSFYmh2mA
RY2OdQ+WuLsavKmSU7t41bJGDjbLLe4l3j6xd6mcWhhDqkioj0DAUNuTkvu58TOKhSB97Hr/qPjv
YjjFqJW2Cs0Uj6HBU3+y5uxassMSsCLRPneD3G4M5/p2bh4XlYEWyiav8Jj8p4rQKUUqpMNxZUPr
S4izpVFEz7X9QF/JYIte+Qx1SmIVVyS87Q6x2x0jKIqd/hvjzaIAhxTf0OwwPuwiRVxgUAvVH36w
JIrrUqasB3YKJIfSL22eOHL+1Fqiev9mWVx/l8RfXRKia1ULEOLIR/agrH3L/WZggqUSVsUFa+Kv
LIzCtktgTAgG4uJRDaH0YeXO2fSXFqu/0UJsyBqqZsgqahZ/o8zakgQpU0K9Se1uuRlEwxVbSrcW
wPmIcEG3IYlYa02oeHQCJZ1O3Ot6val0yOyrKoUCqOjQ/KfSdaMVhaFUd27wddwRoPTEBJmFLnOJ
bYEBSDqkGHwVVW63DmktlNN0rU46bVJgTeboxUgwa3mCF79pg31MsL7tLXxfHufas6Br8i5HhDGE
hV2DP0Ap7Os7KJLA/r+yWhSA5t6YEeYO8V9l81XWRK+rrRf+erM4Rx7XQxFIBrRAkcHT2iyelYwH
q4wOwKD38l4XeLrNRNNaHufC9SxMIhlxpqtKlzw+5D3GrTvVLoPUVsyLqp/bxOsRYv/ZNnIefbCM
dGooVCJsgtDYq2mJaxjjFHIs0IjNQHC9Pu65AP9gyi27eWvQE3YA7QRpK9Kgu8UJ7Pa2qG1Ro87W
nbgWyD0VUCOoiBRHmkvJ9GMyrMCJJPB/hFM6CDZxYxjaYHW6/1qzwXozVsoo19JsSmwAwLhdPHWn
nMLaDgHL5yk7ed++Gk/XD01gxwbnPOo8rmg6QzWT4KYkZyXxaus1KZ+vSxHsn8F5CzooetVPqDh0
4YMiu3H/FE0CVy4SwbkJtRwWw1RizQVgmh/X6Z1sLX4yW4K5MlW0YZyzSAE1nTcdRRhxiPeN5LT7
xGEk7+19hCkG3W4+hX6G8AyrPMP9Yqinf02c6ba5MQ7XN5VJ4u9+A6xkaGRETEP4IZukGwcrzvFL
ClTEittc+n+DrUATFfCeIe8PAF6+Cl4X5UjKHDe+2sbu0r4ki+4OluB9sLmdKyGcKdPImPWC4E2H
JKjbt6fF/Bq0td30Ih8sEsSZsJZOqYnwDI9HnWZ2kAAWqSC+VC035lyKjJh97OPR/No6izNiKera
ulU1gLqEO/knruOdtAPcLmL25ULsHrlQtLCAaydwekcEprVpCO87ys9WF405NBmF85/0B1n1aPfc
lA/XNU8kgjNnDXANM4nwNG40YifNy2B+sSRhxCmSwll0bNWaOrLBA6tCJ6YBmkHQG+4y055Kt3sb
ve+cBKhWojf5tl29Hx5n4bQAi0FBMRZgdAcw+M65wFMxlb6mHGzdKw9f9I2E7u4CHW/zDTG81rAc
Tepda3HT5FELv18/K9FqmF2spHVD2WdpYTRuYi7HZkbKqVAEOaBNEaquy8iLG7rMa5w6y/o8ETgi
0lseRuBtS+u966vY1IWVCE7j+mLMw5gWiDN7X5ceSPXUC2dptq/elRBO4ZSioN2Uo3XJsFnnL6g8
3dxH6Rr97+JXznYQs5LGqVlEukKqe6h3cNMdMrcvnRxhO8YzZ2QsGj9zlkIUF24flGmh5K9ghl7n
fKBBFk0LBowVAO1g1wV2DpQOJbSjF9aLi+HCCZT39cv1k9uUqSnAeCBUg25wUWFkpjq4yBBglOOr
vNyZ1V/Xv7+pGavvcxdI1xhFqaQVuMzIT4sCLdq81IEkcOgiIdzGzSNgLqMWRrTMlzmcbcvya1nE
5Lf5SnhficpdGpMmY+QjjDvXmMe5sAsr758MtQ8wqaDI7a6t5tCPlWV/ff+2tX4llosAE0KtiIK6
0s2JZyaYFTe7zwY5DOS7MSS2OT5L5EtTh3YgZFdhC/rgCFeSOaMGAIepFxIcLQMqHC+tH99Yt91F
Pol6Qv5ljWhHMwnBvDrfMxapWliHPS7/dmd+Y71DFMMY1reQZVfFxKbbB/kujXO5aTPFBs0Q7ZKv
FRqozdvu0N5gOim05crW/GU3+EDZxtSmLZpo29bTd8m8sY2FkqL+iWx8Z9q9cenC0Ynzz9c1ZjOS
Yr19/9lMzuISC2nxiJYou1c3Q3VIrc6eLDfXRcWSzR4s1Lx+CeKsbom0tlViJLcYhAOIt1ubueS/
O8QVJ3Ss29llfLjho2gIRLCPfA9WkhpKRhqcYNJ2B7kF1EiwkCPS/6JZaLZXH03AwswV2luAnshd
OQAelasigveq9MaQkOJYKHqHCkMZ/MUMeq+Z0JlzX1pWAYaIopob9/pZbqvqu3zuEorzMZnUAmfZ
KIrTAuOyW/JToIRAr6h/Tq0uiBT+xRDf5bGNX0Uj8tToUZuiADZ44QNjGdZd5cjOkiF9iZqHthX1
XRhnhxVAd6Y4Qu1Lyb+kyp40EDI+a72IFHWzSwoNr79OkTO7sumzPtPe3AuqD3+RI0CVbukDq5+z
4ZrylmXiZLdCu7pZ2eP+t9ITK/mcRYJjI9bGGS+1YtR3WVN8LljWNCaCB+H2Vf6+TM4eAcpjlYsK
ZQlLICG0F1Mk4CMOMGrcANcyMJ2noPuS7/HMpD6tJopgoT+yN3W6m06tk140oC1Kjo7quh09jJgF
RgtEZ4tAdzaXtxLOXUf10M1GTnI0x1joi5ePqXJ33dhEAjhjX4JmSmo2E4h5mNsKdo2nryA9sW1g
q0VwBh1Rg8YTy+cU5+lceBOoooBY8ZAwNymkI900sJUwzppHSS7MsMU70Bz8sJrdvNnXeuZEVNQT
u+mPV4I4S8Zj+j9HI7fLCJo8oMFHwfcCr+vrJyTcPs6SKSoPRFdatMGY+uxbbXWvZEPjY0Z1to0k
H84BDb43TVrYmGh9SIjSPDXyEO7LdlQFMadIWzijbrIB80QaElqLeUj6S15419cq+j5nzQsm8sKu
ZLbGYKj1x3QWJYS3KxPvx8Z3tumLnoFqGE+c8mf0tLijr5zim/lOvtUajHixJtlS5PMFmsJ3uMWy
VaRth/RpSAZ7GsEzQpBw0fZ/tHca5ypINvW1BYJh4NvcGu0l0IQ4Z+wLHwKD1dZxvgKkjdBy5IHd
4VuPQXff2AeH6SFVbfPIqIVFgeP2a3Qlj/MbQUoaWc/w9tV9ObPjU+LmjvoUXdCG4OSPwUWU3dk+
J0NWDYxh6yrf2Dt0mbIkJs5J1+7TPveW2bIbVaiB29v4LoZblr5YmSKhj+kthAxPjDJ5wkA7cm+4
Q7TDda34F+8BPAwAY2Ecj2+sB05GpVcUTXQ15oaQEkYzR+TKh9ljZVLRaOHmDhpvoCkamN/51ux0
XrTIlPFuM8LLGHyf6T7uf/7OglYyOL87lmBaiBW0iLAXGl4yL6yrgrWbt4/iZvPt238ljXO+AaFt
kVtYEZpS478YlGh7w2A9B9uKbEaZq7rjN9n7+9UmCvm3D28lnfO3SStXVVrjdlZ9xok+gTVwcIxj
6EQ76lbu9Z3dDhlX0jjvWxlGoUSAinvLNYUnhpma7sAPbONa28eM26EBUF2AOQnJzV/ixPl0/Qds
+2Y8ODRUmyjq30y9VpF4ZBV9nuiYyjYe0wf9iEoTJhiGo3nDOkua+8oXDVZudhAYK4mcMoEDYV5U
DHO6SQ+Yn963Etv63uzqw/JVbB3/cpzv6+OUCQiQUdhpWN/k9cAhBwRf9NrtFEc+N05++/8nBmWR
q8E6MNChZpp8b7+l1KPezvCfKMccWD4veez2hi9hSii5Zy3P14+PqceH62EljruAglQf1dx4azQZ
EOblPsPE0/fCZW36z5Uc7hqaq3Rq8bDpAH7iaB6DZjJ25HH22MP7d2BvsYkAhkWfCRrHP4B7tla4
9EtjAQmKXrT2Uam+K8XD9Y3bjHpWIriNA/FU0XcKRGTLY1j+NXeNfV0AcxMfTgYNJRYwzoj5AdGf
5lJgot8YAbgi3SMfcwxigHLlz1La7CQAduc0aAXKsLkmC/OqCprFyQes7lSJ0BXHYn4amV6Yp15Q
iJARNy+blQjOOU40yBe5RwLU1B28Yuyh3I3D9+s7t6nTABsHpizGVD8AkSqTkmVSgtvz70FCptOS
3wnbi7aX8i6Gc0NQvU6qZiTBAyl0Bh1D6+rPVBcFcOwrH9RgtRjO/fRqF87EQFNOnwU2aDcfJfRi
tFmxU63hx/V923blK1nc4RjLvFSRhIpflzktUHGB5Tztk9dBBuBT+vSWW/FDkdJtunMMxTAsXg3z
WfyEJAmVqW7YbGm707x0Hx7zYVd+Lg+lO+9JLgit3pLf/H6upPEZubJSSDT0yAUa9uyE+8iZf847
E+/bUUOfOAsKUpeglHFhU5mSK+TEZI7umnwuSy7ncxUkEwpQuumgX5x1qU+n8Fy95pkze/1TcS/y
vVtWvV4x56nGWRlpUUJPJfWhS1+M5fNvqM1aAOfbiZTrQxg3DAdv3DFCC4AvabnNxgkQAdjyC9qG
8heBULZPH/cRU/XEYvP1fNSaLNQIAPUPXf1Mjr2/vEgOM/Phf5he2AwBCC7j/8riLD1q5N6KTTgt
w64A9QGy7umNZ5KibVHubNHU3Zb/WovjTL7VmoTmiooDG+rLNFBvtAYniKybQZY/VYp+IX0Q2NqS
e4I93daU93Vy9j8tca40I7oN6p/VobULr8Ysw3hn+IHdOcOzOPrYcqFIg6hvAJRoPeU0B9BWWRWr
2NjOgK5EKGp0ma13keBe2z7AlRy28FWMKlcw+YlADso2n6u3ZJbmMw/DqLxFT+DNXVwJY4teCSt6
ZCpIAi8qK71djTmyBs/XD4qdwwfdNyzIAHD6R97GSEkzw6zhw5Y6OFnorm5l4yZfdI9orQ8Yelee
MkF1dOsaQn/QL5HcDi6LDuKaOtHcajLOlFR30pAd5DJxiz4VjDFulmvWsrgNxJhuSAxpUd0Zefaz
hcm/xKUPQIg+F6f0UH9mjJHRMXCmu98Z1VhL5gx9jJWcIEOI5MWilLYGSKSuqgpbRUvF9RPc1JHV
dnImXlcKYq0YrRu19GIF3wdF4JNF3+csuYO6ZyUDUdTMQ1YdQ1ngKkTqwFzYSseXpKvkXMYTjFiP
zfJIZ+rk1itFB8r1fdoMSVYnwlM15hH6nPUFLokROQf+cmbwVZFrfGV3y4jkgagZTrAyvgm67Yq4
iAe8v5bpRYvumjlEm1BqY4RHEN9vOyWiWDowxiwQXHKRwJxLGPvI4eaB/XVAigIzGemNfMA0vIfA
5+H6Rm4qxEoYFwSUsTGNQc3ulN5PzPsq/fRn3+c8+TQBr2cq0FxdKJdhvjVFpNqbx7L6/Wx9K4Vr
6DxXYYSUTqh+xe8vhueZHFryO9lEjJL8OhPO9USDOeEKhLqlmbvoX6vskjaC4hf7xAfnvRLBVrpa
SZsrodxqOAkKRqch2Mf6M1Io/p8dB+df4owmhWwBaxy1O3M6A3bmz77P+Ze0GHKpQ6DigosOnJqN
p9bh/rqIzczW+iw4H0OrJFuARsnAP4rD4uLafmmd4QAMArc7VfvWq8+BHZzQ+A6ytDCyYanXf4Hg
pN6641cnFUVZSqoMJ9Vbd4BUtGYvSEaBjM1Y710b3h5HKxlqGmtplOPJXWf+Er2k3VkqDgW9xInf
Te5kqLvra1KZoV9RvzevtBKIfstGxvWD7NJZ8gbM1YNr17EO5U3HQJJ3sR8ekkuNmdXAwcD2D+qK
Bj42JxVX5/pWQVj9gnCUurFmSy53qk9v513hpkDD6eweJe7GYVRI1TEWZrq2X36rreZcSFLF6DWt
366Scce68uJj+NxeUgC4h2e2bpwv4tzqR31KSmcR1Gz/xd0bDOUaeYkP1D2zqhnj0rOL5TPLkta+
fqBf/05Cm3eitN626gIJUQb0HFKlnP0TUoyNlrLeXfN70Z4N5WBNgobr7RvlXQTnAixABaZFgGbN
sPyRKZ0d/qb9vUvgHEAbFeNSawAfAeeYg1vZkRVpb4ytYCH/cjK/5PAxxkJjOY1CKOSkuGi58CJ3
AW8bkCVsNm8njY5oHF6wdXyMMUbGhM48tHmMWn7MdGCNRL/BTYdWIIaF+bcG6NyFT0LdqBI24ywf
iyfqZbfBF/2w3Btv6LqjXZ6Muwa1fLGdbU6briVzoUDQZB3VC0gmGIVzJzRcG3vW/kowk1m73W7a
GYCO+dM95aw7CKXFChhSTR7fyMm5UgU3nlBLmMmt3JaRjE2SsibD5MwSDkhTOdo9Q57FI0VY4xDY
r84FCUGv0pKCNNgdimi2q0j/1hTUJ5JoFF6kiZyfUJZ6DIe3fsZi/tTX9Y1Wq+71G0eoD5yjAHR7
n4c9hqxmn/jEPPX304vpDDvj06zaRmbXB5Zzkw4ijdjcQyQVMKmrGKDy4tZW65Oh5BYec5jntlXD
zZIXEvjXF7d5fVsUtBPIWxroWv+nUujxktdNhipAgloNKwqPXntoxGTqm7f2Sg6nD2mURYURokwz
eO1fBEOzcrILIhiU5ZW3oBRWdtfXtVnGB0QRqIt0ILsp/CXdBWVSUYLLMv45ee3FOAUuOat3QOI/
l2yqWtRusW1eK4Gc/Y5EiiS1RLClZQ45yj/0BFA/ma3NaGMn+8oXsrVvqsdKIHd0eVOreVvg/krS
3qX0tU0TJ8xFBrYJKLDeSO7klqE3FYNFHZotO+VD6yCfEBIHTd8ZAh7AaN2ADYAkQsBgZlV8nGdq
ACjWFaDxowrGaWZW9si4x8hZBgoFFfiSlbeRvshfSFSQu6WwrLOUqsnnZokywVzKllNB4QUN2ZiP
h5JwFwCauRYzZrPKU+SH3e2ovF5Xzs2lrb7PqYolaVOVsNRvoX5PUaIwjgz9pL3Q+lPbPF6XtaUl
67XwWqIEdUq6Hg/C5pPUnnTtR0m/XBexuV0GKN4AJWARjR+9NwBzpfVszioNLkN+rxl/9n1+4H6u
JAN3Mr4vmT4G4ZXldx7N5vsC+Dn7yuyBLR7kjRtNHmDOnWG8lUIRAcrmQRBLI5plmcj4c/qMjoqM
TDm8eaITJ5x9g1a2GQlOezP1aJpABVUsGV6dd3t9h8tKJThuNrmjeeGpOjMs0uVV2unu+HlAUeyY
AH6hbh1RqmtTq1eiea1uls7oC10F3uSPsdxN/Z2m3pq96sztyRICCLHL74N7WEnj9DqOsjJtSIdM
Zyr/pU9PqtzYpCk9mv9MyO8o4EoW5wK1goS1ZA1wgX38HEvNyyicq9m0oZUI7q7vSEHpmGPzUhQQ
jTtzFvSbb2rf6vtcDCMVQEHMJRTjuxrRpZ+Ud5OI6o4p8LUT4RR8aLPKbEpNfQOPbP1uP2JSWxxK
bKZVVirOTwdVUd5YpjEhHGswimOjJfqo2DPDe0CnXndkyXV5Pw8o3v09FFH4osfpZsXXBGkKwP0w
yfWRCSywtC5oS8z53UywMWWfvaSHZQfk/GOw+w3nuhLFHVyTxAMZlKJxK0ndU4PszYTu/0wEd3BL
3md0iiHCDP3R+jRqgtLLpm6/L4E/sFoGwSll150afW7aV1V9vv77N2M9E8EAomSwUn/gTRtIXpqj
jgUwpzcNNutZQ7f3Lb1nTZvyXhP4g01jWsnj/EGkzLOiq1gQkW8S/aCOL2r4hyI4f4CWV5CnYu7c
NZsnM72RpJdQNI+4mUlbbxunWhVVpFCJIGPwqqcKAMWsNBEcdBBPKJg4CFzGeAQyOJQYyQ71TVnI
yrnpxFcbyWmePmroc2rxC0IDPcrZZ0291+NLIu968+m6jrAj+eCc3iXxXRN01lvaVrDYIUfOMP2W
YN7Y6k/1+P26HPaLr8nhaiKdVBqz1iCUkEGN3voEOTk23i6qsG+WlVZnR7nsiDY2qRZPGVT+dnIl
GzhOoS1dLDdlwFGz2znza1q619e2+cRZC+XiYor+V2OOYGcd6CpZwSe8T50GZFwYevBEQyjbOwlE
B4VZ9AcurqCZczMAh/d/drLbM6AAMTHspnNCXe+/Ytj//5EVmXWjNDFOFtFnmt3WC7Wv79q2s3gX
wP6/EtBVJEtHlpyLtZMOOwo9XcR0LloD54/6gSjZUrdo5GLgTcoXPXWur0EkgPNGZiAP6iAjemi0
B4V8jRdR2Mo056PZvG8S54rqoJ5onmGTMP93pvZ0CI+M2weMq0iteKMt4ujbfNWaq2PnPA9ADeRQ
G9kTz9O84THx6A4oJU+MTaWxa694zpzid2anGWU7emMNJMvfApuVJkgjMRLAYcAHNTddf9Gm51Q0
jrGtbO8iOLfQxAsmdVoclDVntqq8TM2l735nHme9Ds4N5LTLYzzE8ZKR5DOaMe06NP3rCvcv/u19
IZxZynkWksCC9bfH9BPrQo8kR0Ui2wFk/knywYz7qArDum01fxfKmSqKdVlEW4xJ0gEqsJDMnpOf
gwIEVlrvyZTe9lXoVl1yUeP+AmQdX9Lq1g6L0SZ1/Pn6DohOkrPpRkmMIVKhoArmpcliy+ltPD/8
mQzOrA3kS+Gd8IbKpUuZ+HL8TIMffyaCM+y+MIAU3OE+DKXHYQbbgbwfjN/qRFhrJGfNwRASWqVU
ca2vg9sdlL3kNKGdHpRdAiorEe/Kv9yDv/SEn+YiSW7MQ45HdtE7gc96wYPzeJerGMto/MAZ76/v
4fZz491xfBjlQuN5srC21jH3K4B8TftesqXnAiGZqwo7LQSax490zX1oFQFbXUvcvPDTyuvps2BF
zA/x/t6S0f0Fyl5UNPmW2VgL+iFigR8bpzG8zE2f9QNA+i+ll/kiZK/NwulKGh/81QMBHxlraKOK
XSFN3+6Ce92pnQk1eNBUINLt7OBRB82ygRkX0Qtus16MbIxBDWTxWXfyPyOATANAfMLmC0lf32bJ
uGuKzIsrABIATBfHuu963Y/xlK3KyO20woUD31W18qBS1aV571TW4g108K4fgrp16a5/F+diANMd
z3TGtpCb6qCgK3R4YSyr8g5oKO5gZ6fwRn0Etx4rEDnRj/x2PImCvC2Pu/4JnAciaoh6fouacq8e
GvXYipC7Np+GawGc/6GpGehTg6y87mdPEnBewq8KgEEfe5dRrOeGMDewZT1rgZwrClUoe5WiMW5I
nrtltpPgUdx0sXk9rqTwHqheAMsUt2iJBiAuyOCMffHIBtIwGvaNeKAB8oVkPIJ18T5Ij8dAlhqs
C4TXFjkvy+2E+s11jRTJ4KIXfUwsLdCwKp1eBv0wzpc+E/hSkQgudgGIu56SGjqf1t+i4S41vlui
0pNApzUudAFPZR5YHbID1vJ5ARBeK2gvZWb50Xf+cicaW+IqjBwy0ks6umDcMfocGHfloLhUvs2V
bn/9NLb9FthmiIlYFcV47i2rRxnQbjpUfsC7VB0qr3xmBNqSk/xULtMRbS6Y5YSezftZCHiyeT+o
GMlDdyRFrpzzC12lFnRkCASMDZO1uiReuDN3jDU4OgpBcTYd4Uoa5yS6vCoskxUYShTrnL8ZBehO
fgTNBMtgUleUcWM//8MRYijKNFAFQsqKO0K4vKZopBBOIsg8FaCW6Rzc9QaqTTM9tLGovrHtLlby
OE8fND34RRemMsBWl4EeFx+HvbFj6IyGkwEy3vx+XXc2zWwlkDu/AqXmtKrhLaj5OhZ/pQO11XH+
HXexEsIdG136odYZWxHBrE9a7mTySiyBEYhOinPn06RmyZziQaUH3a08Bk+zlTtxqvlERROvXggq
j4J940tdRhpPfZqippsrw03a5XaeLQc0KjvXj2czggWL6H8VkK94pZoVg84X5fjgRvE0N/G6/fxl
cug9gyKYRB1zolVxfl3rLdrmFQ5KkY5hepLVc02frq9o0+muFsT5dYwSZiQY4Kum4DhUx4Aern9f
tATOqauRFUijhO+DN90m7W0Y+5Icio5FoG0m+xUr1973rZqmOaS80cUBLDP35V26C3epAwLGhxIj
bKkXi2mOt93tuzpw/mFCA+wyMtKAv/H+WIfqsP8/0r5rOW6d6faJWMUIkrcMEzXKVvANy/a2mTMY
n/5fkM/noSB6sI/2jW5UxR4Aje5Gh7V+Z3+nnahBfd2vLM6KMw6jmaaTFGCVLPj/3Tce6k57Kt2h
cIeX2TVcugXENcU4lqgldlVPQLGjABcUg1d8aT8sy0CtmJ5kxO+Ggy6qRazqyeL7nJ50xUglAO+j
7cR4VdXBUdOv89R5l5VxPapdSOH0BEB/NmZMgMo1vDGzA4T+J0uXmVuCdq5plws6vlfVciGOUw9K
kmKuGMBC3sZ+PnkVuZtJ4JrKrkwFBnBdORayOOUoSS/VOfPF/cbs4PoZuw8r65HXGNUIhBw1Hr25
Fwrba0WawXkTbcSTt2Ij11p4nQanoROEbSLN4DxJUeUY9UVbq5dE39TgqS5f4/ZZoBer9/i8eXwj
qNSUYFcLsIYC1Rxzxwqi3Sa+NdCeJt6w1bSEtZDGxYcY7BsrLUZf3G/GFuLOu+Bq2lib+EHUCreu
gWhSM8FPgJZQTpQZFL1JCUQlBoKlbCur5caQbtEZ5Abpi2AXV8NB1hH3/4Rx7sqq43EgNdKAjLWt
PmQPI4jm57vZBSHHxgqdzwxtwRL9kcf5roI2VaiNODW1xXzro17fdZWg/L8eAS5kcHYprhEppTrG
WxgtjPUN1/jU7Mwvv2sq4ECOb0QNcev6fl4VZ6OScJ7irsWqAvshJM8BeJ5o/ENwVOsKfxbCWSZb
0eM8nCCkPSgv8U7ZAavnltzM/rgVd+iKVsSZpoAqgfS2IipRZ2piJ5l0L/kMfDs6qQxQfGqW9oHF
3soCRW9shgc0+2G4K4ptaQoewevhH1NvoNES+QO1e9OSlKg1i2q3xW3hldsJSUV39K3j5AAczdxc
PqZV07oQxylfJNVjNhQ4JcCFJa6W3AWlbjqXZbwNs3x4Uy2EcPqGvJuW5jViGIaR2e/nXbX7DTck
rB2JlsMp3UyH0Soq5ObCJ/2gu8YxuYm8eDv9YPCN5Dn5Iny/MfN2aW2c5nVFIf2OPlsf2XqW4A6/
2CfiDLkrbrBZt+uLneQ8oalWWtFS7GTrJ4+qq7vhgfyT7zU/+yqsYzOvd2llnFdMy2lI9P5NVrB9
MZzRU/30EHlg/dKuf7Na55GT/EwOojB09TafV8kj0yuSqXUpq2kq6MztsszJEuLYoQjLmCnDhQXy
kOBtROp5bhTVk+N92Hu59ZQVx0BIOSI6NItzWuqs5bIWMKf1Y/AZnmjE8A7lzRvglijOEC2K81gR
4AzCwsLeyQe5dtNdxqg5d70bXTM4+sAZHpFU2H/qjQcGcjY0btvoC8ZWL15HrVSHYaEgiyFbwX1u
56dspAJLtaoUCxHcLlI60cwIsYt5mG+DPDuWPdrTk17kjlf91kIOt4F9joFalbXegE7dlUGnPu9i
kGWY2zdIO0Hkye7rBxVcCOPML7qN+yJs4FHALeqgh8Oh6W5Qv5XyMYTjbwWPhVXruJDG2eFAU1JJ
DdFQMWWlK9fKj0S2vl229aJT4gzwZMyRRG0U0iNi7CZ19Lo58wNd310Ws2qbDF0lGnKDJkD93+tb
pEvDCEqswYvooYlfs7xwQ3LV06tpDJ3Wuh4aInBi63v3RyI/sFlIKp1HElEP2E/ulFh3QDkS4KKu
791ZBHeJYlK1LWUP4ET7JQWvrJl6EiXZV6P188a9hR+Li5qhVX9oR6Zw2bNpvcrlkxV1LvqinCn9
THuNtZDF3SRTT9XOqmAU6lLz68BoXLMgtkOJiN9TtCjuFilqnerF1KDjKkEGKH6Ywspt+ieTfk3U
h8uKJ1ID7grJed4N6YB4SZp7LwxzZwL46WUR6/5isW/cHYox0pQqASzQEAGDjrXrsqJYC0jhVDja
th5vLoRx8Us7GLEUMfwZfVsSp9rMR+AmE4d1Z1YpeLA/g2CyVAo+gglrMgcmzPjQXOWj36ZfL+/e
ukU9XyLOMpB6TIMR+N2eFn8JtN7tsoNt31bGyaRXdhoInNJ6uue8fXwDrTaGWpFaWA6KbhtjA0xt
hJsaHqQMPJ8NOl9e3V90Awh+KL2YhskPnklhjoClgXun6Pw81IfQz90WSOjbcVttRU/71VYsyzhL
4w4rm4B8r6uQFuEZ943lHuOf2uiPLgbjN9Y1a6kON6KQev2KnYVyJxiqiYQQ3kJ3a7Mv6kNeC8zs
+oP7vCo+vLT00JRjA+ke9hwJJN8s0ZZcbo3UQVFL3apO4tuDI9xMZu4++vo/6+LDTUCu6krP4mn5
MCGsAAn3ZnZfNUx8PNjClNlf7vVZGhcuyR0B/0GIex3tg20cOhloPtFCd0AjxZd4I+zPWo+azuI4
Ww9+NkTSNnxX+wsNErcgpXHDLQCXol2Dvg3RXgpUxGL/X3gxjY5qneioRs/Bl8p+aEQjGUIV4cz8
SIrGrk0oPpzXk4bW9XCXHuhOf5jd7P7f2OF133/eP87mR4bVgk0UdkStnswZmFXHLNpfth0iEZyl
t4FoUoesNV6vNyhbRc1RtwXmUCSCsxc5jYrJYo8Pw0AoW75IFC8dSxChr1v481Zx9mHqjQyZGOTx
x3GT2rmrt/8M4T0yWk4cnFLp9fKurccWf6TxDUqk07UGk3WYwCiwZ6hCR7NnZjt1/GVFj5dFicyt
zQWApIrrKSrZ9t3k17MX4XWf+/1OdzQDbzcGGticRhFKiEjX+X71Zq4aDdxV2M8NvSJuxvpt99Wu
fyN/Mz26EWUWRFvK2Yp6srUw12AIa+l2CH7ltHUUVXcTu/PrThS3C1TS5kzFSBU9jzRcrMDo/Gz6
0cmhM+gi4j6RFPb/hUFSwt5KrBAGKZZ3ZXlvVre5ISq/iGRwJmLQSymRpgqa+NA+GRvWSWn46Zb1
RdsHAKDfhJgDvqyR7CpdcFl8r0erl3prpeyZtYcv3qSnxjcP4kZ/oeJzdsMOS00vOlwyOXL72GGF
RyCr7tBX4lYYZWa9HqxMYgle36tuhGAAHRjXKDryE/ZBW9WRUkE3tCw4gE3nGKmqAACEHcqHHVyI
4A5NKYvqN/e1ZYfuIEe7Mdxo8ibFM/XyUa2vhZGmKYahYijjvQZ2TVdIZYy+lVCt/UZTD6nVChzI
KtqCRc4yuMXQQcXYHeuWVE+dbwPsMP5Kj/qeYJYec0KvicPa2wZR+njVXJi6ZaK8RABazfktxR5q
u+5QH0mTZ3l6jPVTjIkau/8W5U+X93A9ml+I4vQwjRJjsEakjw0pc20JrcpG9hxID0GPurfRHuW+
cHWKKYQyvq+kftt3PxD0iJpn1vPli5/BebiyTipD6vDIrBs58yYJaCBjsdOBlZuY086qbW9UZ4cE
iqtH0ebyHrAz/KCwZ9n8g0aNh16JOryfQOtRO6VpbjCevQNHwT2RhG1sqyHxQhjn8AqVmm3LKCrq
zEO+3mdUBFniZk+/sU9C71N2eiGQi4rnIWl0C89PL9PSY5KR02TA2DSdIGhYnfW2FnI4F5eHUjMp
Mk6wLdIB469zESdOoXT2yxwogEhIS3pTViUgeSljgq4iZZORttwmCZgpUZurb8uWwXtKraHEfq9L
ZD5SVOxe7UaTSydPO03wKlq1H6alKQZ6IAybZ5+bWioBrgXvBSoB6Z/0t+Ewbz+jWmcRnPnQ5XEq
NVkCnoJW30oDQ02xIheMhbscQOqXZf3lKp+FcVajrPIq6Dt45MFVDz2gHUE25WbPOQYP+i9ilqF1
I3UWx1mOokFH5KgjZ9NI3/PuNBjXqfxcml+rThAGrEYBYKgEqTLIMTWejA3sHUOfscwna2K2Xu3q
VhepwroI+ERkGVhGn7skJIPpGRqALJVBU/0KStIdqjyz3NxWUoFKrG4bBvz+J4q7J7D3GWZO0FQ3
kAq06HKyJ1Z4o4OBygE4+bEgjcC8rYcaC4lcPBiGcY8KL7MA+0DZzt7UOil66ie067jkh7QllWf1
zr/IpbBd+2BYLdQ64SRVReaD+1SabGpqsHX6Nr9mEU6wn16BI7/J/A4zDu5n9H8hjj/ExiAZZqBY
kmP00N+JCvzR9I3K7cD6nW66Z1EKYF1rzuvjjhLjwpFZqaEGjInKR0epHw6RV7Yi6MbVkHSxLu78
2pLoqcbQIRNQmyu7ZmdsUcDbidKUotWw/y8CeikimtGbGE4ATQLwQL6mSQoQwRAcL5fPaVWODR4u
3VZsYI9wchojn+2cIkfe1OmRxgABb1DEiIWPPLb7H7RvIYezvSVAsuSOoQ+HT/MGCS97k2zAC79R
kI7yUs++FSmgaGGc/VUJBi0klhgN+puh1Z2oyR0zF1Sb1lIBtoxJJQJYFVD0cvFDM/S1ErCUWlf9
Mqcfk7SdlZ2m77tun3dEZDrWjJUtGxhXYljVNg97NEaNPvUjoLHbyh0wXZb72ouCHrjIszy19pT7
N4ZiLwGbisBMstPhT28hmZ8p0WjdRggKGWHYcCv3pl/IIaoq6Q59a4Igfy0OWIritnQoo2yoZkQu
dgBMp302CfzXamISum5gdgHnBlyi9zdrlpO4ykykG/St1rn2pjzZbDime8tvhMKM+ep6YHPhyBQZ
XXxcLJ3JWh7WrN7Q07smeNASQU11VSlUAM1bxAIslcbreTjGxJp7LEfZEu2x0x6q4RvJToqwA3l9
JWdJXIhR6UNJEgZ1g06TcMvgvgCu6qFt7JccMTokAB+KbLpocdzmFWBelY25Q541Ib1rYkB+1uvc
GfOnapYPCHeeLlvDVXYt+7ybfJfkKDeVTCUIxFwLxqSz29kDjodXgleTOIEz3mfIduhg2DymXnQn
mjYR7DDfxZA2NDKbGD6TNqcmOBaZAKdV9H3OJxt5P8hVgGss6VdScDv2grsl+j7ngosCB1ZO+P0z
SD+aY6GLpnlFAtj/F14R+FVlbjAIK9XqIketA7/NhHhLa55jqQOcS6ymmUxxCgORkR8ZfTZHPHVF
9NBrUcRSBucOwzZPU1Nht3YbbLVdugXv0b+g8RHtF2cc2qiKW4vdH9ggpwoBiqR+hsNnuRLOKugq
HTu5RjY87b+MqmsYsTfWPwdhBCE6Fc4UJPFUhFEJOVS+1rXnun4sAWN7+foLzI3BuNgX6gXEek1p
UzjYqLqLTSeRKi/DzEt3RyaB1V4NHM52xuCcUN/XcRKpOBiq0yOsnJu18lFBSb9o9O+JLLlaGOwu
L27Vh8MPwfEZoCeWObUOtKIpMAmIpluodhqEiPSeFLN2Sl3wkl+dqUZ08kcSp9xIHfV5lOiYePfK
p/TeumNdif1OBajdKdh13ozR+9gz9/KRkRSLYpV1nT9L53Q+KucGlMEjrpY0xo4RRV+HIvIu7+Xq
K265RE7r89AO85bgFRyr1aFOo8alBEAUhbrPg/zanEzXlino04Dlp+jPdjh6dQ6oJkBCBJrs1IXo
Hbt6OzRiqoQgQFR1zvKqKdpAalYo13HJY9TXisQzRb0nIiGc9UWkYah9gVCGyHuF3CnKdqwF3ROr
N3CxDk5Jo35GfrfO4EHQEWRGttOkh3j6UdBNqosmSVcvBOI/xnJmY984i1KrJrUbAhtMCQBE9Ofe
Dlwa3Pfa5rKyrG7bWQ7fuZWNY6pbHbrepKJ06q50lPg0hr/+mxDOoCCVOCcw7rhxRrGjFE38ym0r
GhVYvVqLlXDxg5TULbpNcLFl9Wib3lAKKqui73NanOuyVNUzMxyKvint0mt12/3MPmkswYjeEZvv
X0mT2TC6kkX/6qNS7if7pGaPl0Ws+nZkxv4ngrMNSZsa1pTjvEmXOZb2nFSKUxv3OTDx5ZM2QQdi
gcVdTTbaYAPUAIZravj73nGlg6HUWYEGNPrCOHWNq5pgMmq66RCXT4UzIb/jf2aRZ4mcjZejWEkT
NiZASfnVskcnHOt9bAab3grRwDIl/8yz/JiZlcBArF/as1zOuo9zCRWULMXTpBTQOl+BOetY9mNl
i+pZq9Nmyz3ljjGy6hRkZcxFe9IN3acoDlje+FwcRze6L3zGrhWAs9IRtR+tVl+Wgjm7VDVQGIOB
rLAMU34IgLcxHzp4S1Gbu2Av+XAnNkEIkyQtkp+1tSHRjihXYJj28lzwLFg16mft5IOd2SyiTmJg
In2T3LckdGVQ9ZaYz5KycieNpeCKr1uRPypicFaKhkEBvB+YwkZKr4JIc0xhLCUSwRmqWC9AV8dY
Ae00oq5kGSqaWgwqMIfrjuO8EPYrFuHoPNVl2DZYiCTfZuRA6AH8eJev8XogszgbznJUtZ3jgYNA
xjpJGzQo3GqoeoPwonQC4N+ge2rbHU1BTXq1jrvQcIMzHmpTpsHUQ8OBc3ONZKD1E3cL0JIz2Jzr
jfwyPmWYNRfhPK5nfhZr5WyHFFmJlrTQ937TAaICgxDqY3CjghZT3xUnUY+Y6PQ4+5EBxnsKesCU
mQR9fj1qjFHmWe3oCU6QPUo+5OYWq+LMRWkBDI1EWFU1lwTP7jR0+xn1iyKJC89u8ta3EXB5mjIX
jqZT/TD3VBI4oFVLArY+8NHKimK++aeFpqYUhJV5hwPVNHRPEKA73yX2s1U9X14r27IPSzUw5ol5
SEOW+Q7GRLIsSggzJCogvJqrruyccdoXk+6M5t4SPW3XHzILeZwlScYyVvsG8irbAUTQA2uJYiVi
9hcIb19mt/9moSVPZlyLD6Lk12ocsZDOGRkbtGNDGZqKpxd2MN9Nbds/WoHWfmnHofP1vh6mnRRN
iIurfoh+IDqrA8GDeP1czxvOWSDax7QJKDYgVQ50vG0lkFqAAL2zBHLWAxgiA7tZV1WC8uJ7U2fE
NujXWct5H/rVPgeDkO0H1G1fiEMAxsT4EC+r0qoFXwjkbqfWhKhhGrDgZfY869vEFjzwV3eO6Kqi
azZBfZGzq0kv66FuwnYrdHLT9lbXf0iYp9A6wc1btTIoPaiqBlh39QNammSWWZEwZO043Fit7aaR
fm/G8v4T23UWw3chmgaS/5OMp19XP035zZgKtmvdJSwEcO+XRsu7NI8hINqHNaYOGFPRJDkUTBKB
Y7jSibmi4F50xwTbx/ceqkpSdDGZcUzNPmueI2U/EYEXX41+FivjrnE6AeDNZtN36vRVUZEj8Jvy
oMUnqfMvn9G6f1tI4m7r3KBtHYaTuVUAyd0q32NM7oJY+9icxF3yq5MA9kIap+HdkA8p+NoxJPlA
PXZg9Ll9qfcU7daiYujayhgHDQgSNJmoNu9f2ixT0KVZ1yg9mI7qgiQGtQc2xEsAoNzuLu/jiml4
J4zbxkzJAozzlDWasOZtrymodoheoesi0FEGoEgZg9actsdZrMvxjD5rld7LgA2oym+X17BmULGI
swTedZVlnEUA8USCWfqheIg8brPvgMpw2OREnLqqIJBcWxEqoQy7Fi6L6FwUMjY0wyyKWXld407k
qulfLy9I8H3+rWL3IdKlMQ6FhKcSbp8O5Sd8kL5YAv9MaSs7qme5YlsWYmx1fjbu6bOy7X3NLfz0
JtG9y0tae+i9E8idEY0yxcaGzl6Ylq9hftCaHl3ePw3zwQBlAA2cnPyEcRKtc8U1vRPLGaRctYMq
xssciD5vXIHouKaYMjWd9kXegJh4B2SdrHakR0O0YNEhsv8vwsScmPJMZRwijPxO26lf5p11lf1C
v7mbXGv+sJNEs2wr9h1rNcB5oqpAk/0QV0SgRzDNvPbm6Is0XcnmVsm2gmNkl5WLSt/J4EKJeoyV
qphxjP2mQeiSb+etjSEeho0vcldrz7V3srhrViljEoZNI6NX/ncTT3QzH4Or3mX9r4VfnMYbkTlc
M/Q6KjzApgblkfWBjb6pA8SbCfDxf6MnoN9gY/oMPyE6iHL3a7MA72Qx3V1oSFWUc67meDRBGvCf
WNIlLt12cACEx5QTE1+NW36iV+SdVC76TFOV6nEH8HqtusmTa1odq0+URiECnVfA9EMBhmeDH6ag
nocCJIxpO0W7IQpROQ9Ez7BVbV8I4e5X0QSRFU5mDYjv114qQQx3ZdWfIZx/txTO8c+jPJqzFbEz
Avo2nLFyjE/K4d/1NYqWxCkEJuVsi9AQsEUSGNqa6Hluawy/xIK04qplAicSGPXAVWXzjTwz68NH
RQ6P6Dh3ZiIDYEwQqK96ZEa79D8RnLUPmoYEUwlaBk3xurdZRtRkpSdwRmZOc2AdcZ/IQOhLiZyh
l0y5zwd2UG1xa5CvqQnLLkjlrB7PYlG8xqmDJtHZqr1ej5xUfknmm774ftnAimRw+gbkClBJj5DR
Sn7dn+J+W/WC541IBKdl6VSnalUqKDy08eCmcwUoGkXDqOLQtgJ3IRLF2ZoMBKISQcHQa8Zuh6F+
z4ox6xSl/uVNEyk055QAL0xTq4K2lYUf68DuG4Rv9pXE0zv14nxR3tVx2VGsRLO+jMWjLAND2Xig
BXA/Hqnx0ES5l4jwzldjl7O+8SCYmZHM5lBItZcVlttplWMT+yHO5W1hxYJ32+oOgmNQA80fAaUx
d1BSWY8Tekph5Ca/mX7U+mdCdHshgDuiKgQnmi5BAANq7h/H1A1uiZfu6z3BS96VbkXPKNGKuAOz
LUy+KaVde0UwHwy79Yu0/YzaAZdXZo809KNxJkfP6ioIihhFk9n04lB11VT/jyI4k5NEc2f3plGj
j6F0+yBw007EYrFuqw0ZKFsg5COIG9+HIaMWyKQysVODq2x0Rn0kObFrbCtwjpBn2xPB0K+ezEIe
5xts4LoGTQvHrVXxthuaa5Kpglftqt1ZiOBOhgFeAhgSIhJCfKJ2J6OVHDLlAvPGdOhDMLwQw52O
rHbAZgaqF5hHr0bwyqf7pj9m7dZOFHfWHhs6CNRBeFZs4YuQcTLjccb+sWcb3dfb9ARA1B/lvsRD
pnOGw/z/nzjUkYkwMVxDFDADcZeoNxFhtQFubRZs1OEQDz8vG+61pPNSAG/ibFRWoyTTWa6DHKIX
NsmOgViUAW8Nn9zoG7rNthNqgcUpEtTp1rXwz9J45N/AqCqiV1AR0/BRSohFIE2raZzF3pmcmisz
xogAp8OW9psbQ1ExXDz6GGj3kAXRS5FuMBv9URvPK+KUPkx6W4ubFM72R+eXrUNclAr0wbWRWQZJ
M3pWpT0YkWIvO4mCr7/o5Vk2dxNidFsRZYRetr6yidwcUBnNMXYJqCTotvsuejqtUba90xvuHlhx
0VrS8KY37RNov+5Ydy7GqT30gmxt1/hqObNfbiQv2raFY4OU+lPPqPPVMLkoKoyLTrYH3H25/4Y3
sWNZ3+1WEKgLdYhzy7kedeqUQki0r/b9be1KbvmiHYAgif5j+5/Ll1F4iJyPBmfqEIxFUOO9Lf/S
/XnHSM2mlwkZi8gPvVJgpNdvIBvPsTBZha18b8uauANIa06Qegy/ZdUhzr5cXg/TgY/34fx9bjkJ
EnRSb+H7tHmME81Juu8KGh0vCxEtgrOQI5ByVQJsO6/VTrK1b4ZPmak/i+B7tGNDNzHeiIulVDdZ
eugjwSGsJyGMswDO+w/JXJU5M1OG4qTXbHLPzB3wX24UwE8zIMdKSIIuOBids4wl3h2NOuGZOxQY
CMtI3LklMkpqLsfe5dMRro6zibFqt7QbmY6B0KC8H75kkUOP5pfpB1Bsj8lXioGt1/8ok6nMwkcX
NJriamaeZbRBMDzZrjmlYeBEbYwij11p3d1oWkriGH0sXyt1CPabqlJI4pFU7V/INJnfbCoPPj4T
Pgp+3Oo7ZnHcnOFsbdIEmO6pvZg8l5oGAua7OPimlodA2kTRr260XbAVCISyA71wE3XOVprKPEyN
glPolHIbZtTV1AYI7mgPoGXmJnitZWhvprN6RUrLNW3FjQFRIfgRq5lLgLzqCHExEsO3BI+0iIOQ
YuVAU/dnT3HCg3VV7pFH3IrYfNbDmoUsbsF2NRWDQrBgll0HgzZj7ihupGvjGgAjXucxYsroYABI
Qv8e3Itc03oScyGes6yjrU12GeJhAvDBt8SiigZZ9zcDZzwLTnf1Ni+EcWa2ANt1n1V4osjjPpUi
pwWuk9DMrj6FF0I4M1tgErFJVBxeMoOsyp73VfiUG+OmCWVByLtuMs6i+A7WNDD6HoSw2Lq7AbVZ
MCWNrop7CwTx0S986zsG5ZX/qJxvJ7qwGZFUzXrBrmUn7w3tVus3Q/Asy71Lc18dnxJ5O2qvnaiV
ku3ah3u5WCpniLVmnmwAiSLBkFxl6O5rYB2TflPU9/W0m3s3wNzJ5VvIbN8liZw9rnPFyHQZm5tF
26C4UkWT6AJlfDvcxT6CkjHVpV5W0eWnORag0yLZkSJBsoRp9KVFcDY0GGMttYCMjnmJY5Ecswz4
ZZJP22NA/SQUbZloSZwt0S29mhsZ0uzAfhw6+pwE1T1txvvLJyMSw9mMwI6aNBhgM0Ljxcjv9OZF
F+VP18PZhb5xpiIztK63QyylypAFApHSSQvR9TCgFFf40q3oVSIwGm/zbwtlAK1b0WUllGE0v2Um
HE1NHRMY9vbnqoznhb35g4UkKUmruY2xeS8NMDEPrGQfphikA2GDM7rmoUAHl1f9FPkZwZnxRKoV
ohuJSjC9OdLqVlU4VXc/2KrAOImkcFZCLyutBwcx1B2YVSkmIXaDiIBTpBlvFH2LDaSm1NMqgQw0
p2ywfdv4i3WFGBSsU9a9KKux/tBZHBezUgtpfWnUVh9CGugGd1PtBKCM0ykGYwOHlYS1wqUi+GvR
JrL/L0Sm3dRKOUuwAlrZbTFwaWq6k+nPly+xwKCrnK1IME5MLQN6aOftNk9VT9JCzZF0+yAP9CrU
AMc16TI6ZgIRGLxIMm8+lB64QT0kY8bv0G7TbX4V7WQxZw5Tto+2V2fg14xyw+QciGGXNC9qVC8B
X4WpcPZewUT4lblNdv+CoWf91M7SOEUptC4LK8bamuznqyl0Qx9lrApE38op9iIdCVLWGS8qfLO9
urRGTlekFIGASVCDrsNukxi7objKwWeeT8+DLAqLRSvkNKbPZSVOJawwwqThDAzBK0XUzbKGz4Mq
43kXOd0IqYwe9QpnJu0MR7oxNsYzeWVM09PGPLAHZuCDymYjxolZjzbOgjl/M8lSGs8llBJMrrso
r109mP3LN064OC4y7cK8o3GBDexBKEKe7E2NJr4tEEd9+LbeReLtmxa5Enok4o0s0hTBAnlw1VxT
+zQpR9Wbp/yLCdBdWf9UU8n58PjurQkCFDxfMeAj3RoSeKcxMUoa+TNpjoUUzsd0aSlrRYxEl9GA
2IYNophx9UtwVKLd4mwH2nHrsinRb5Hs62sQVx/sa4xpGqfmiZEDqGi2uxf1k6yHIH80kMdOrSQT
MCbM7CtW7sj2jVH5inXUy9G5vDbBNeY7cJUODXCRDU0f9NwHyp7fB7pDR/vlspi/eE7gIVmmARgQ
fmjfABx3lCe4ytSLr4lr7BgplXLPZhmCY7ypBf7sL4+xszxOL9K0kg19gDzWvtXcWnAtwb53MdDg
5t5wRU+fQOSArToL5HQkHamcRyaucx1HrgpW0VoWHJVwDzmnQoeEdrYGEQwsqOjdvHHTQ/OdgS0o
TzLxI1+ULl/VDjSPIFmooa2JH/4cSzNQkNutPXXeS/TYWtv0E4SNGDD8I4J/NRfD1FWxARHyvMum
K7D1SKPg2bW+cQsZXKrSIK0ll8xI4F2OYedNuw2lXQxlUFwUVR7G3hfZ1/W4dCGS0z9wC49TJWFZ
rK6hoLqA0TvtfthMXuJUX4xPQIC+20VO+6YU5I3oN1IQRb2V91gaFiGwSB9WrdJiVZwG5grIL6gM
q6TmD311ivPrIX8lqijmXb+9CzlMLxdBr1kp+SiZ2D2WclMejXIXeF2CFxErYahOkTp2shWG2n85
NMwiQNd1VqJ5L1auy2KQmJ60BwJeJ+0Y+sFjlDnSVt8Bvb0SXOj123UWx0UZNYbfDZOiZaerj1JQ
OkW2DbpWIGRtZgCqcZbCxRlyiRHcroDzQv/5FesKByjmptxWu+4F3fZed0VBiYn4/rLBF6yNDzCM
sWzssWPPln4bqbMrKTdTIsLLWvXLmIbBPD+CenTZvz+vskzDtNWAtVsAwsPJzfxEh2FzeSF/MR5n
IexOLHRxsAew6UkIlYa7cTP5KVpy421cOmxqOPfEE3GrQfxiUbwSlnDIbTHhZLSjFf4jq78ibZPF
X+P07vLK1i/zeWGc+inSlKu9huYny37IotdGvUnnYyPFn9KEsxhO/6K6BRmCDTGRbT/RDOVBgLVh
GrnyLi9nXeP+yOF7361cihMyAzgddSGnTH406mOv/0eN47vfpzZREr3BZdKD26G+sgIR9KlApfmx
XNUM7Sqt4OPzOLnRLMlJkkLkDlVo7Idn4lnDeHBKu4yrAc17LI4o9rMHjMNXstedct9vp+d6d/lY
BOpscC4DEwlKPk+z6tGpuU/G5JhXyq2UkkMemrfDEP26LE6kBZxJiOZhJi1rUu7n6yE51slVaQnu
zRr8FcNE+J/Z4Qdz5SIb05ogZma+XXI6uFzl2NywiWDqzz79xZx86nXH9EF5vbw8dlkuHR1nHErd
mIxSSVW8ROi+O9HdsIl22UEUzP7FAZ+XyNkGfQyI2odQkRlkaOamRQJDu06v5gMiJuA4Zq4otSY6
N85KhDHKrYoMqyc1yjfaoVVaMx+7JhUFZgI5hJU5F9a86qVAL1i4iTEqxyztYzgqjlRZ28vntD6C
cNYRvlXaaGeMGLIW/cGVbtDP7kvufrzXnd7/d5Oa66W7hUB26RcLa3IACGBKD6BFT73HcOfJY3nF
PBRGxAWWVuA4CBds9nOcAIEbaabSOErN4zQ8qub3UkTpsHpSloKRCoK5TcC/v1+Q1ocKldmDSjba
a1sZdno636pzLbCGq/ZpIYazT1LaxoDpwL4p03PQn7L2ebB3sb1L8u8ClVg17QtJnGmqrLECYBpU
oovc6ir4BbwTNwTttKq58a0KtFeEf65A5qqptywFYCdACUbP/vtNLGkc54kNdZ8OM54h2ab5LgPv
RMe0MKqRghWuL/CPMN4D95YkoRKE7PiQHVrl2GeC6bn1UMxWDAzQmxo6TzjrF6FdVi0qFp/7kw9w
k6OVOOa9iW4xadtspcQX7h+zcx/s7UIiZwfBNEBnqcf+FT+yvbHRdv2Vtou8AFj6ysF0rX8YIl12
CC2n/MxmLiRzJyfFQHmac/ZmVbaDcqxGgV8WbSZfejIMEtUmoM3wLug9hnSceJJropZhb8tNuBE1
bb2VEC5sJV9z0gvFilqC1w65k0GJ2tzkP3MMEKIqPzjlXeL1x8pnM27lTXIortHl4bXf4+/lDZDy
RO/LVdNy3lseOlsL01mdavyUuAk3eUi3yZzs9UiUAV29DwsxnAUr5bwIUg1HmDbAlY+SGpSijWgk
nH3k0rZy9mss+0QiBBoa/or2+gHUcLv4FH1HA8ATuLm2hqDLQbR1nBHTmyAfDBlaU2qdkyvVS0sK
H6gZAjGireMeXaRSJcSG6F6jKhpPg3Hb5en+sm0UieCMCbEHasisRdlu72RaOiFpBNaXXdGPRwMI
DoL8mWH8H2nf1SO3rnT7iwQoh1fFjpPH6UXYHtsKVM7Sr/8Wx/e4NWzt5j0+BjwvDXQ1yUosVq1l
MhJEqwPYdoejoc08baDvf0PF8F7QtkO/dZHDOKmmI10Vz9CzbC87sUO+0ddjIzD96pVXANoukaxk
MW6pVc16SWjXHyg2fdlDXeuu2E14pqABJf98+4h4K7OYbI1oUR6XMTqTBz99yL1w/0b2so9ijM+7
d23r9Z89ZHHf9cGIJ8HEWWkGUPsOYXiQpuD2angiaKxeZWhmNgp9viiIJfFpiL4m8VGLecvYVurL
MhiXk7WLnPQmVEEbH0LhnCu8qLHZDHc5f5aoKZO0Uh8NnAhmBnwVCCTSnRFESDP5mNC8/WJcjaXK
SZ3OMNB8Unxx0F8Uc3bb1ny9fSzUCq+t1FRVWZMlBY33H48l7uQxWSqaOE+RZqOh6qi2oFOpsgeh
Az+PsrzclreZPVsXefQIV2rQJrqYqPT23c1o+dE64SRl+X6qlJdMnP5HWcwWEpBdtWYCN2rUe7lw
e+tnuPh691fO+rIixllP6iSW84wdLMwnZbkveG1T24pw+X7Gjyqo12JUGN0/U3gfRm/14MwSRwm2
L7yrU2F8qNR3owowRDxDHBKQCA6fiTMclDtKAF4ijNZHbnTYMFXYqaZImHQGVhOLSdPUUaJnI5IQ
Uvd2nZ2G+O22om3dQdcSWO/ZCMVcKRM0bfD1GeRt4M+krfmVZuexKzmN3TjFqyTYPAQDzspYX6pk
uQFUWZwXGWVnqcieLD3Hl/JEML40WwQ1FEq4oXaM9hKAp0ADwbltbNgpdg/PlRhFl6FhjNbB6Uwz
mVG3jOIGDL+FlTqJ2k8ugdm6TTj+BQ/zB3mMBpZakseRiPCw9EZxrNJ5uENMnx2tKQteTXYrjH8Q
xoZx4A7LaQrHMPha7xhIGi0nnm31TXYpQx23tZ2eB+NkgXkmA35fldAlzhJoKJFYNAuBeVHQHRXj
NuGD4agY8qFXDR5A/IZH/yCM8UemLIFamnp0NZXtsM39JvusyM+4j87cWiqNDrcWxmiJOBd1O2fQ
9blogkXJXqO62QvFdNIXDP2HgysYSQBUaXcxI3cZ8BLY654W8sY9N1zkhyUzytOiddXqE6RlRbtv
tHPfnGPeKypPBKMyRUMEPaceshb3pHyqm7OUckxuI2Fer4Il0BiHVut6cBe8Y3pS1pjuvVrGS5g5
K1GY5+CxsWLMS6C9s0MNsB13i5Y6UspLxXhSGBc1N7FFBDqtOignzYCLbw4mL/JuXeKxYxroimgQ
NFjAjGhKR7mn9yT0fX+SPZQZvXK0lUD1a5+OXoXc58SNBPCDROqZV+nLpKhhEebvgZJeNmondKPA
CECQ7Gt7TgDjyaJbvJJVdJYyVRJaiMB6CsBegvBVHZVD7Sc+b6pz2yOudpJxGpbWdPpCu6XVQPJB
j7QbBZuWa4GohslHqXA4a9v2iJeTYxxHbc2qSWKoR3+YXIx5BMuRONG+3XdBEfxF1fvDoTHuIRYm
oOLF8IiRcpAAXKSHh4TbzLwZk1c7yDiIdpq6vh5wWnLXeksKDsbB4HR7cU7JFJkLYVsWS9ILOKXW
A7ijU7iRBwjEHS1ZCS4vjmxb8H+O6Gq+PZlMOZmoSggYMtJKTzYfx+r5th7wZDBeIisrs9dp+2ts
7QrlfuhPKk/EZiLz51xMkYawlRVpljq1I30ZCNXZD0FpkA2vuVw4PZHs24vhuCNTZJxDMpulltEw
BNYgdGOPPxNio5uxx0wgbdQUFyDvc2RuB/vLITE+oq/EQpFpq+aSDXYperJ8jPCGLeu/Eh4dyVbL
5sqMTJHxEUM5a3JcQ9bkJ4lD54clO/Em5NRSkB1T02lPpZv4A17/nhWOM9y0LlkGBRnwFnBVZawL
fJI9qWk4Ics9CRtbI7yq6FaniAZwuv+IYMMv2DCkFuPYNElDO8XkYjzaAf9YZAsOyt2NPbslIFyL
ALCyt/Vme224wgE+SwOIFnOGaRyr0tzQApa5lyug8/73F1Qs7PL9zLnlmZb1vYIoWS3HWvVUHnT3
phGvvp/x5cJcZ7M2UV+uH4vuGOFFZ+wG7/YmbQpRgIQIbDELA86MGS95GSoxnVyPgOMSfzXwElG+
3haxeQ4rEYz5FlZiqm0PEZryjzaik/bt9vdv3bKBenFZA13jyhWFsqXFhQQBrZe9LMBbTB5DdwFd
VHvCxcNNnv/iSQoCdRkmoyi6yEKUqOYojkkpy64lmHdNXPV2Zo1Pt1e1fTAXGfLHRamzlJsd2H3c
cPZSvXfG1J9kHqfTduRbrYQ5/gSP1mU2Iu/6PZqZ+aS2OzQx0uFMeTek7u1FbQaNlThGFTBonfQJ
QT20xzuXHqNA0XrEeNMz3fvfBDEqkQ6FhhQP6yobEAfIxn6I8vNgFbso1x9vi9oOT6tFMX6gzjD9
lhXv2cPkoszjAUb5e+WZtuJ0Z+sr757Blcf4hXmpJGIOWFsyTXuzjTxAQ3uFqTqLpt+32vhkFv80
aekVquYn6XBvxt23MeXt8Puz6NUddbVsJvuTLX0WMgU/43dUTt6JdlNX/jrY8T/JC7Bv7e5n5jQC
x61vle8/WB8Ts/qiH6bFhGDasCzYsTN91jADU7rRM68ngWOEbBvxUFpDW6Y4WqvZT9MpkwO52N1W
n23v+MfO31e7cl5x09ZgssRqhCG2K9EZ5OfbAug53DindxewEpBmbaGlCCZuJ51I5FsgJBkwS5t4
onBOWh58E285jEMR+hBvK/SyrcnfTTwVLBy3uJ1OXNTuPRislgMEeiOrekRFWvMRvTGQjvGzgKpP
YUsOqAvg8JGz/0VT7Vrn3ouiK6m9KLd52GJZ3fxL6B7AN2UpPOfIM+z3pa+E6Og6HUVMhYCgHC10
hi+JYE21hX8WZ3ZlKIczfuZRyWzmuavdZHyJbBaLCv4iGHHhVZphN/MrJvJJfph52Eoc1/+eBa8W
FwlFqvW0VheSw1w9ScOPVn5QB24lgSrYLXVnvEOVlGGhC8jK6PNoc698TnSnOjae5HRObdroqeC1
4HBUnm15GIp0qGeqG023n7SDIn65bcD/kt/8cRFsj0ON7hc5S7B1IP88Yc7AiSrw907AnSU/aLk9
1h0uNwlNL25sI9vMMACuYap1LGp04pd3SHhff5FB2NEF1Vn6m0z6ooXsuK2YLTIurBCWT19VjDRY
9eze3kOOI5fpGa60Lx0kEr/jjKTZqcVlNR5PscKpM27qgY4bAd5f0OjP9vmjwJ4D6UJC0bZOvi9y
XdstBob+JrFZCWGibpkOJSFpLrmLhvBXCb5J9N5W0/4xsozX25u2GTl0tERBHh4r2Eb4oUwTDdAx
A32ccGXraKHGkyhv8QhEHvU0hrymk02dW8ljEimtK5sIHYcD2soGV0TZcdhJd7RzqAv45fxNjVgJ
Yzwf0cPEjAVsZNWh0jOE/qQeG0I44Yq3hcxxETTrtE1ECaKn55RotgZmwhqFBCF7rqPTLPLwmbaT
I92QdAmdeRKAUj8qejVZlSWlUELlHlzffh2oDyWgfQLdr4KFV26kvvTKSaBtzjIsQ7JAHfJRWCGn
htDXCwa5itQ2tecWt/qmQt6XH9W8tqPvgsjRkc0ospJIVWhlx00zLGYSQmKb7GvD6azCHtsv49/M
gKDf6LIyZhuTeO4ns0F/OVV/QSiDtCIvt61rO9wbKpAuYVqoajGRaqyNBdUl3PDojLrlRwfBGStU
h01b8sRdelZ441zbt72LRLaVMkHjYV/kaIeeKwBeqAD4zp0YTH/u5A0BvCKvQLy9ROAbgRfTUlSD
nQOdrFKNqwbqH/3S7N8TQt1OrezGmzx913EbiTbVYyWP8SDg/tTxMo7gn7amI0Z4ntY1J8sflJaD
KL3p61eCGO9hDTJtJkVtaYmeMN9qCxPvVrnpn4DiSsnFDSBXMxqIcYC87UCEB0PundmZThTdfsIM
987wWrd8GYBEYfy4rZI8mXTVK+uSExDZDHS4Ohz+UWWflPcdD9l3O5lZrYv+hpUMAkaOcFLodeQd
Zb4P2p86Rmh1gBeM768Uy9fbi9o+qstGMjqhDpXaZBQLcprG/STNQVPzrqS8fWO0IQcH49ikOKul
VoC0Op61dPKIMga3V8ITwwSTaazUtFHlwc2JbmvCd2U5E5OH/bS9XQb+maokaWwuZiUkTWt6vwKo
c6mcupTjwbd9goVXe8WEKcIvfFSAwcjMzqRXDs3uAXzW2suu23V2vg+RylZByZG36RJW4hidVsaw
zNETg9wy+9QtNhkPceW08/fbR7O5a5YK7hUDsMUopX5cVJlWE0itSsnV2l3d71Fsuv39m0d/+X52
wETWax3MpoXkhil6xumMmCk4ZDYi57ac7RCxEsSE9KHAYLY04Pg7IN/EoCcZdvLDm25TCiiNG5Do
WV8lECtpTDgPwQG8LCncKKW3oDNjxTOua6Y7owt4T0eCuEkmbyMZ7dObChjJGtDmR2C0O2ER9XtJ
lAc7U/rO5+wlfTa8Xp0pmpqBcRNdZtzCvCRCnvaw1+I0exV2cgnqPabrXR6sw/aiLoIYx5AZuPJG
A1zc0Hol+WQ2e5lXd9lW8IsIRsEXOaoXQvuIwhkXtEJd7hqFh5v/L67hjxD2qagtonZED9bvkmKB
ceLkHAWUBYj2nJffc45r2Gxlk9DogJkPBabLuqJc6EcLsD60zyH+oZyyt7629T3ia4narXoCVG+O
ioHLK51uHddaLOOSoioKDUCpD26kH3Pz1Br7puTcO+hxsKq3FkF/wirKNp0IiJscUfZ3kzjB5D4l
n+Ip3qa7oIC5eAVDuDDY98OwIcaY0+IiRZUGNiFyWOlJCShKQBZoPzgGRd3B9ar+SGP1I22FXp9r
XG7qX9FOx2hJ7gwRetJFV7bnnc7Zw63IsVob29ATx32rRS2S11T5NOjnrjll886cOCwe1AncWhPj
AjMLzO6tMA9um0ke2C/sWDLsXvkRGmerLOzbO7hlxeslsd5PyIQhj7GBpqp/y43uuMQmz6h4C2K0
mxBkXCkSFdd6Hj+Fn4Tvqd/tsntzXxx7UBM4ul8+d71ruTxgp22zumgHo/NWU05GqGMnp7Fwop68
qL3gRtbMSf15Yph8MuqVIpcyqEVSghLlUY1dpf52+5je3xVuKQUTOYYKcyqtPtFi6X7ST210lkUw
5faHqjh2PSheD+WycEL/pm5IkomHG9xGRZZzo1+SpK57mHJZBJJ63/4FJIsmrb6fCVJtBrSeCf2n
bmwkdtc8z1Fup9HP2zu3qXwrIUyYyqxKnPQJi8izJuhk66Brs2NoYN/Vkvu/givDmjT0FuBeCZth
VK6pC/C8FJPsNihu271a+hX+2ZrKw8Xe9EUrQYzSdYmQiOmMSKUrjxF5M6MnxXSTROP4B3oGV3oH
MCVR0kHcZrLdAOOkaG04wj9og3A/yQtunkt7Gpb8We3VuzpHh+3IY9refNHBkf0RyjgMvSstIWsg
9Hc/XuuUwZMu2IanP9PJvcNM36F5g4ObVkxLtZYmo3bFYkAXxZBXSoTMM7UOGNT2wjmxAa3DsanN
Y1tJYex4bGdTnUW8d4t4755+NosHOvRM5L1ObSZOkqJhJFel3BgsDCFYWOJWo3Q27+QOaDMkP8Mf
4sPoK04Jls68Dm6b2ebureQxRxa3QpoMFKYvMQAbOb+FBHU4IPbelrK9LPSk6LR7R9PZydwFvYVW
Kb4/QswArVYdYIrGLuWllZx5n37jvYZtLQsYjoosqjKUn80HlaEU8raBlbVh+jgQ9euElueyFX7c
XteWGLx2YEk4LDAcMXcsrUj1torpe07tjwOuBkg0J8By35ayBSgBuAEd6OIYarYUNjeTQ62ZpGKk
F+0BfQnta4z5fcHpDOAA0uYE2oHaHunf/tj9BaTJWjibqk1DVCkCmQa8nJ/VcKdanPrYlqdaLY5N
zpAwobQXjlhY5Mt6Y9fRTy1q7Fh5HLXQwYZwdHH7zP5spiJ/TKjnxKgm0AnjqgDqGZBQGHsgD3JO
jCdDYWSojVEM5jC4Vao8DLEAZz+8NkXIeafaNCvYFBwf/uA/45Xg+gsgsHUobO8wA9LtFeBghacQ
A5eLlwEllTfeuZVZwJjQSI6LNa7BzLryITWTVmyhC/IpV+9IwwFb2Ny31fcz3siUIlUbQ7gJcwnR
7DMGIuD81ZZHK84TQz9f3al6qQqjeelk15DQ9OWX8V1seByb5clg4vxc9TF6/LBVAPh4DsHwmLnW
k7jvfcCKHHK3OYfO/Be+HExoqiapOgjXWDQ+WTVSwewG5LNq7gAh0sG8zZ4MHUfrtgx2JYZtpRkV
0GMuBN4osQwPD4u+0k3nOZ3cciyfokmwbNJ3E8eiNu+na6mMqyWYkJt0UuB25fWfKj/cg8t0Aa4y
CGvc0JP2t49v6/TW0hgnoUV6OiyjLgLHaXSnwTjVUWljLMS/LWbzkW8thzGoOe0KtQrzwQXBaLPv
A8DoPGGaTKAPpa78dFvalvWuhTHWJcWdWEchBfRSp8EWiFI7YxzyUhieFMa4jK6Xq1CTRIwaGecY
UHxkbjiKvlUTWS+EsS0hqfMwbKALlnRq84e+es3IsyZmdhY/S9bPWfx+e+O4ysf42VYn2ZyU5eCa
Z/oWu+yiQAlAFowKYOHwQEV4usdcryYRRC7oRhaBu/Yl7YCEgQdEUri3l8QTwlyv+k7sqmShs5/6
4paJYusGutJjXhWabgx7DVmdFNtR0yRAmMFgO3im+szTgZBI9IfcyuwZaUotfvqf1sR214xioXWh
hlyWyF8z8yyUPwQexAxn29hmmlyTS2uidSuhFj8XUuQPyuzF1fLl9kp4Cse+3bQiHrqivkJgB50M
sCGGXdrZQCxD7a8JLBB9c9zr9jmBqBFAkCqgsxgFjwcVTV2UD0zA9IxdkeGUSsB9kZJjXwPH3gQl
6e0VbnuJi0BGyXUlinsxajGW0XwhOSqzOS/P2w5TFwmMhg9mmGmRpoouqUYBM3zF/DWeMwlYwkQL
B9/q68huBUw5jcTQeMN9m6MgaAj4z4ay+JbCMqpdTqvsmp3JgBhWHXmyRQKwa7tC9Wzx5F1UOKmd
uPMel4a/QAfC0gxFVvAX6J6ME+6kRi60DKYgFGdTOOQqJz5SD3tt15fvZzyw1sxZjesXLj6VbMtZ
5ebAYdFBrJg33t8oykUSo5llOIdyo0ESyBUComX3eltzbiDb1iapEsAdcDlVr7pfiimbuxxpdJbg
ghXtpJ3pij9GnzwAPN6XOfnTpg9ZSWNyC10hZT8gN3Q74y0GvYvpJ8X/uiImrxDShWRCCBkzQEmj
XeHWDorR6vPiyJgGACL57UPaXhJtycDlFMQxjK3VzdQuI02XqulObf1Qm+1c59wNtk1K+iOE7Xmx
JKEwa7GnLxTkTjz3Zz3QfOsIWlnceVpcT+1ssfVj7KH/hYc3xFkgi+sZY7Br1ARTdKMqRCtKntnI
wh0x407eb/rF1SIZ5QBXCTLPErfTLJxcDOUd9IWXPf2Lul82klGONOknOepR984AEpl4EfCAliey
B/Y50Orr8m8yDXAxopaFBqkrUDYlN/Wmo8juwpIESlMfUlF3ZaN/uq2Cmxu3EsMElL4dUd4doIKT
+Vqkh6riREiqwlceb/X9jIqnWtkNFcHVFMNcdwL8kWG9ZWJmOlPSP45NAZ6c0dxb+d8w3muqrKJp
XTYMSWM7ryKVNKTvqbuwbD1Y3MJNYzv7LL/Fv9I7SjKX8xLQ7VuJjGlxS9ZE6wryhkQtiTIRIge/
eskxwBidKDC+bItH7rsjVbarfYXfMADiqJrQD3y+uoubc6lF04BMBwNE1b5C81xzVHVv9Pt96iVu
+pN8vq0om6a8EshYWK/KoATSLUTmKvabGA1ZtXVfF7yy9KY+rsQwRhZLLRjq6VDNEvoaxj1zjr5v
RuDV91P5q30D6ofRqiHaO6pI+FrWKDFJ9XkAG3Wf6hzV3ywzIS808ehjmfoVFE3ctoJSddAHSuRd
tOj0yVwSxKnT/KJv0cIU/M24zkoiC03TWVNmpQWKgjKoNEp/yJ712L+tB5spL+b+VIAYQs1Z/JZW
TJa+sHCnk8lzB25BMpYA4xDtdia2yHs+2ExGV8IY71RKmWXNGdy6BtQFcgaxq6v2u1h+RGegM/B6
GjcnutSVOMZZDSZJEsHE2uhoTaE6CggGzK/V9w6o5OSBziBXd/ShPRft25u6+d65ksy2N6nZHOdZ
Tgvv2eShXVq0ayIFXTt9i0UZRanuPiXtAW+iB7WPeSNL26b950jZcjwY+hpQs0VIQ0SzcAo5zAIh
K0DhUIHl6PZCN0UBq8ZEF6quXAHWpHmrKWaOEkRIdobS4VWytFNMs9+Wsu2JV2KYPDuOO12ZZdSH
aI8laKh9AXNlIKbQfXI/8ZrAN13KShiTahtmOuidBVeM6iJqKSY5qSGqozJKeyQeOI/vm+anIbKB
SgHbyJaui6SQR0Aqoq9FeRmjn8niC+rneNm3JSdv5AliTE8WSZsaI+pRs3SojHM6fgKRrj1kn8gY
co5r0+ev1sSYnShmMfCja1RGR/NNwzXdJO0XjkbcloFnz49+P20sfYi7Fs+dpw6oJ9MejX3fKRKO
9AtKAZg93oj0pqbr6IEGfQ3e09gRacvqBaKpePmUqyej9OJ8Vw0vnEXRIH+VBKxkyB8XhZFvCSR2
KBN1cvpl1LSjlNWvKTjD2qINxgRPG3n8NMqxD5agoMkkTqfLe9nmg3wD6alhqDryLAV4XszBAdrV
skpTU5zJ1w+F398ZxzrQ3f6uANei4E2PBoZSu5/5Z/UkBCC8f+WmQVcdhh9/wdXlRjGNYcaPcwiK
BckueTQ8LQDo873p/bd7zUhiEi4ts/q0qQzFQVHkvZYp3eV7xUmBBmRyEocrXWVEMcea5fWcio2u
ONbcnPS0va/z/9pnMSKYNKud+zHpJuxbVPwqdGfQvTZ+kGLOfZq3EPr5KtnSU90Kwx4LaePpoVbn
hyzJOedy5XyZhVAzXImQx1mWGoKF1P2rDAgP4VeGcR994aF4XJkzlYPGTGAZyrp5BVpDUP/HLWnG
mZT3y4iBInGnqpyup821rGQw566XYCpXBMjIy7t2CbAIVzeeCotw9Iu3FubwF7mttTKHnKbb1aJm
YywgnHgxmCeEOXvNXLpWSyFEb/CIF5GgJ6kHVlb3tl2+l8KvfNBq0xgFqJQOmeo8AWrAzz+hLo86
FHxQIHoUeVuZ3QHoMcUdzd0mDGRxuSE3VXwlnsk02tDI82LBMkGxLeb3Aw875PoSwSgek12ksSzG
M/qSHOV+9FB3QIOpfup92hIce/2R15p7FfYZcUzYn+NZ6iSd6mDzanbnetoJyU5W/9G47Rk8SWzw
UGKNlBYkjfNezA6V8DKMKgBeKnvoc47Gv4+33tAS9vFVRljtrRa7qJ9HT/NzTFaSA17BgtxJHHqX
cHo33oEC3lF3eBh15LvmL3DXPu7te9a68lVpCqyKUKWqCjWl0PDRodoZ7xhvPNw1jvW917JWoqwy
bQHti82Vy6BNM7usd7LCcVc8GYwbASJAXRUdZIhZ4o2T5BSzYs9THty28Ov2OGbbGE/SimqJsgq2
TbNnJ9llfgnO18/hCS87FP7KNb6Kx/gsPt0Wy3MsLOJBUcRyFhkQa2Ze9GT4CbhGopP8ow6sp7B4
p6QBC8gxDvDXtlyRU+7mBAMWC0EDmKXWqNjdqfVi8XvatQDfCiqz5pgG7xQZ/xIrdWKhBwsOrH4A
FaKdjveqvL+9l9f3MeYIGa9iQgBMHUJMmF+yW3biA02eMk9weSWQ60s8I4vxK0PWk6qlfqXFsUng
5sgdA7Xu4rNq63b+INuxZ7gzpik4a+RsJPtmG+sRSiMT5I7O4oevszOc+iB2dbQ+gmGPgnwRLjzL
v2wssMtUPBdj6JlZLGTOYKeRAJdxkuDVokPo13vNERHpeOVNekbXLvSPKIO5QU1FKuPmLiLTqv9J
egCxfkkAuYpixDK9tBIP5P96TPL9GC/imHx7LMU5FHqIaz3da06WX9zHvo5R3eYfjfYPcMEcuRKZ
9GuwslEmGSRKz8tb29jVXnHT5+SM89N7O34ywWhtcYYf/sW5XZbJOFF6pIDjhFAh7d28qU5KTg61
mnhNOwUtAG0H5YsQ9S9d2kR2aAg7qUvcJcYvkcNnlM4dSZe925q8rciXn8T4WzPra7Ma8JMScafL
z00ZlLziwr8Y6UUG/Q2r+LSIrZoq3YIho6D7OjrKF4uiehxM1zpLB4p5IPs5bnG8Rjze0phsLao7
K8bwAmwU9KT5aQDnezFzCic8GYxDHcgkhwVV3F7+mmrfrPgMdrbbJ8Qze4Pxp5JQCqgzYfuGDKTr
dLJOekr26Z2IiUHenv1LBno5K8bHpEZa9SioIJd4lIHijvZ0p9kZ53wvuqmHx3hevKd2dsPRsD0A
06JHxThB3m86osTTHypvcmjJPD0LPmcr6XFcS0MVQ6RMl3j9/6iJsl4u4HgaaWiK7kyP/Cr2wHM/
mm60Nx6ToH8TfQVhquUc4baWXMQy7s0wmyYRtQHetEucsDf80LTngjfL/C9ndxHD+DQlrFOhVSBG
DsSD6BW+cKcBw8SpUZBpAuOr8nB7O3nLYtzZkuHBdwDGu0O675a6y/XUrgeODKpvt06M8U+9MGiC
LuDE5KBC718etL4VDAGXrG874F32jq515aNQaFfSht4sEQv6X8KbCkCW7hjuGsNOTkC43mf0ybwC
rFLFNYLta+VFNuOoxrKb+zDDGqfon4KcVR6GHu+cGCfVSL2RRR2+PyNg2wQUqfKixZ9u6wLvnBgn
VVdpEoo1ZIgHem9NArKnuB7cGiDPghn/lMwKSKgrJF6Dr3yRHcHOD9HhNw115DQARMNLhptx8wXO
EbGlx0YmY9NGUI8+xNj7HPXlPh1Lybu9iZyDYjsoyqiyrBxLdGBYTm4MQZMKd9U4urfFXD9Avadb
fxSOJUjNY0XvpxGHFe/1Qwv8cXOf7Gk/Lc+sqObesF4W1mMMQcggzBCkqP2pT4BTOhonouWPTdfy
UnLeEdHPVxZc1kM19xKV9Tx9CYM+KJ1uJ+8rrwSSMYC8zDte+WTzuAC2IOJxC4OYbC95ncxSItNy
UDl9a5XnTnzUR45ZbeepFxlsLaMydSXRJMjQvxn27FEPSC85xOm8ct8/JD7vSvXeNnl1ZiuJTLAi
RFwUha6q+0JRCrR7GRadezQfVx7rIAryc9HYFui8+6MMj6h9lblpCGdn2YpGZySdZAgwt7K8a8yX
0di12n+LMUFtYLVMJnjVw1iGEbBZnDJv7QZ3/FgpbalcbI6tbSY4KzmMWuZLErfWADkg4cRUV+tk
zwQUgeW+8MbPvBZV3r7Rz1c20Gmq2Ro6UsVsOmZktAk5KRiy5iyJasAtDWHiVWIoUw+OCXr5FR0F
uBnJQd7PPga6uTn8plGvdo8JXfHUD6S3IErPdml5p/NQ2LjazsQtUamyQaD1ptoLzyNqZ3fyQf5E
PBk8CYa3OMCKOowgT7BFQHdjjgLEaZnT83aUpyRMVANFr7XkBDanflPeutOIXuboJFr25NFaNs/E
OVrCFi8G9KOOCs11irjMTrMeR4Wtlqbs1kUzci5ImxHgcoBXrUttI3U9rThpyakun+e6sFPS2AWv
G5y3JrrDK803FqM1c+onu/GuyH6Wglv2XLTNzSTRMkVwOlu6CBqej0Kasgq7elBpTbfYV27vRTvl
iAJlAux64anyZt84NMg/Rsnh0fhtr+8imlnfIOdyqpYQ3Ypfjf6hzu9FjdNtcN3z+O4SLzIYlzgI
BVHFDDJoR4wMYojFRtuobwTF/wcxybZlX4QxfpFEWh/pOYRZmleLR8IDnHunQ7r2UhcBjC9UFjC/
6/SwBt84abbgzwfaHmLc67gbEcQz4pB9csrRtpd9HlCDmN5hA3lvydecrcyuMt7SmgVrnCXA2Wen
5oR4CkxT7fNyFJzkSA6xbzmfT9SzpN6YAxMMlDOHOEjcZ95lbWu/8ZKJuTdZt+gk+EfdDcNlGkWN
etLR9Jsu2c1C4t0ODFvmsRLB5irjSOJajWktqc/sHq2X2llNXtPmc2/8ShvNuS1tyyLW0hhjLJQ4
BYgspC3Wazf8XOq7sedcPjdv1BSrEMwHqgK6ZCb8mGGVkq5ACYmy1OtOHYh4M8JLBK6jdnzAuzNv
pm7rerMWyIQjZejUgeZfjhQvAJf0TPmTOp+L7HmUeG+2m+a+lsVoBNHVeBxAigQDMQ/KiT55gBUQ
Df2yXTjm0+3T2la/PzvJ1nmSUjIks4MwUyGf2hAghbP5dlvEtkJcRDAKoZllV1KSJ6eMznr6M6SI
GwqnkrOZj682zWT8cGMqpUZAlOCE5zAo/G6P7Mcz3d4vUSFTXhOfl9JxNMJknHKbTEJCUTUdIyvt
wXoZy7dKOCIO2dryensDr2fo4arWi2N8cpGTDkPfUHfkqrOt+QRPKeoP7SkEbVQIJAIlWDwAjqe2
+Lk/lp9vS988PgV2BnYdVb1qch4wOCHWaak6GKTH+GXWfVcGAjafEoNItyVtr3MlijlEklV1RXr0
fNIEVvQoAU1znHbzQ/PdfCEnzdPt0Ebm5U6CLco7jvRNU0BPH+jkNRAHsTx+TaKQUG9DhNnHTnLr
T6oj2amPMeEZQ8GAuZYwYcBL+a4HQ+jRroQyUagOzQU4DBDaazYGMkTHdNKTegAqKuJgchJ9LByx
+BFFmyMPlHDzZFeyGS/atnHXj02kOqH4aEhOUtxHMicYbHanrdfHOE5iRXFcDlgfrCS6m1zFrWLQ
70ho6o3dtwqA6JHT+zSfno/pHWVa48FpbB+rLpmSJVuGwbL6KoAkKRIjVh1R/BqleCfntdNuZjSA
3fkjge7zKsed1UhaNPD8oK9BegNK+WDLn5Knxv1/REPViXY7ELBJd5Fdl7ag+fJpjsAsTFseM86O
X8PJvWvU5dcwGpU2ZmypDX6N/E0PaLZo+ORAEB7DZ/LyG2+Dq8XUMNmcbr0DjCYRK0vVQoYmtbGT
3wl27UReZ2MYfPIKjz71/pWpXtbIaJW8oNE9UiHPktByWLc27TMyPOsc7gavfYmc7JFX4dw2lotI
JirjeUImvQCR8yR8I0XxoOutLUSca9l2ZvNHl65I4KoxFdUsx+nRLiqyo4C7E5hwCMqAw1Ps8UrQ
XHlscJ4XtYpTenKNvbyX54ad9VqflACA57hW847utjWC8OmjrbTEtOI2w/oqsKVN4kHLeJkAPYgr
XaSTkJYJoI+r5mxZ0tu2GxIVl8HRk14SDxjgzS7aD4fm1+gWXnqIXPGp9MbHIuA1jW4+qZor4Yxi
RsWQpsaUqqjgCj7l8aPPI4obPeZO/SXsberuGoffF7C5rSu5jHbqWWpo/0fadTTJrfPaX6QqUVlb
xe6enhwcNip7bCvnrF//Dufe65Y5svg9e+HyYqoaAgmAIAicU0pY1olM/TELutENjfFp3+32hbxr
3zZMuY8rZD12GUGpWj0nlcTDBtx0s5+KmGzHdrJgQpPIWMDJCKxRDE5DH9tTQTh+xlOFMUM5q4iZ
dhDTlt9V8ZOh+vtLxVODyQ6DxNCkgS5VKhj2IgDrvANSpMljo6ax/L2tI/SoQPsFqg1z8tSdouR6
niEOyvUNuBbtOpo/EqWwdG3ipEfbGl1EMceKWBVLHwgp0kD9MJe5VVXfTMLDa+IJYc4RuQ+LTBag
T098pXhQpsdiuN/fme3zkYbrf9eMcdFhaBSl76CI6FP0ebBD55b5dnukwykyHseiax5mKE8vxj11
LSBZ0EKmOU/1V9lIkiu8LIqtVQCz/uO+gpuydBGccJgJALUEE9FNtdCqbqwhq48cZcocOKkzVDxQ
G54YxoNCpTbNzoAYRf0Umz9m9Uuc/Em8WWnCOFEmLC3guyvkp31pRYPT8Pp6eTrQKLFK3JYFDX5F
AQFS1atO10javQaQKK+ZguFPAsJKF/opK1EmIA2KUMdyVXl6JQYReK9Ke27/34gDNPlbiWG8NI0S
QwhLiCFmf6YUd4ucc7qlqH+8izlAKgZiFxDqUHz5VRNRrSapmyAimxur1AYrQPd61x6IfEsyWPTM
63nbzlFWEhmP1Q0t65IWEmlOtDijjzPdJjcUQak6xVyK9W2ruCjIOKsktGkShK2C1isMseTLuawG
Dxza3p/46U8xbM9LO6MbRskgRoqPiooJpeuCdzxsb5VOgKIJalX89+tWjVqihlmpYIayanUXIECK
XxBJuSVq2hxMU8/dfojL+xgoTtafKHeRzNihvDSG2eo9lFPwjo3G8nRx5Oy4L2S7UobB8v/0Y0wx
zI1xMlVIEe9nQFC1fuBIR+Ea7wAA1uJlrptmAYwZImuYZJdY+BwBSHZySSAsQo0nnu+XTrcTUM3s
67SZmKykMDGP6JHex+AptcP8ShTvMm7XGv2Bd+5rgsDNBBsKxtaYNYsyTa5M+a3GMrrpQ+UtoMBt
Py02Hn9Owt0fXZtW4hjfjRopqAXYoD0Ko2umspN19UEmgru/bNSe9rRifHaIcrkcK1qkMvxW/AKI
N6vVn+uccyJt2sBFG7ZaCpjstpVpgSoufaV/ykS75dLe04NzRxUW0MXQFimYJcj4B8x8OjRXQ27F
R/WEl+lDwAPT2o6uKHcZgI/BnCQLt9OC4MVsQE9im4+VM9vGqfW1O+1sXtOaYvHMjebba3iRx4SG
NiW9UYrYqn9q9yhvu40bX7+V75F86U507A/71rHZWGOsdGSMvhPjokPzrmLXgOWsy5tU9gThY5IB
gk+y4/hckpuRu5E00Xq/kRdFGdPXo2WUOg2Kdl6FRo3lEBzQnQR6Ef4A1KaCuCwRVafo1u84sDq1
EDAEC6MhWWjXoNAu8+/DEFpqddeo11l5kyWppXdf99eVLhur4VoqNeVVUpObgGoiOqSqcWEt1akZ
nnFZk71ycfYFbRqpCXRI8DcZKmAiGf9Oxa5u5AwbKD/+E+kjx7QXPz6+GSn3Hk9/7r1iP8WxbWVi
J+fCUkGcCB6xQvXlDCSYo2dEn2cVKU74FEXfOBpundWILCDuAw0XZTH4dS0TgdIDLUgHRD++mV6F
VwpUkfuKM3oUwaRyoxvJy9z2K88ht06ctWDGTDG/rDe1CcGZ2V3rWuxIUs2pyWzaCQHYgIr3A0xw
0pCwspOkiVOihwgxHRCQ4q6wZj21FP2bLBxNHoD8VngxV7KY8KIIotpFBZLFjqS+IEe+VMY+mXuO
RfLEMNvVD4MyDzNU0qPiZshMS+mbczeKNscsNndnpQ6zO7M4ZUuiQp0ystsf+Q1AZlzN6VzheWjQ
hqKCq4iX6PBEMr429fGylAHi1izrblRExzrkkcxyVo+FSAmUtMozE1opBiryC1Qzj2b/tL92PCHM
RVjJBEHSB+gRYapjBIvFOD6KhBMCtyPvZYNMJgbKJKnlgtq2eKLcIxgC8CVv8EeL56eb2a4JsiqR
KKKmvuNiA+r6KAHLANegV80fjv1341t1yACOhlNTu/l/Qw3hJrmWRq1k5bPTXIBMiI4NL/HZQHtG
8phJ3v4GcTWiO7iSoculUvYRZETHGQ1rhROBS0X+TONc4f+/QY0YhZjAEAIXOlADCKvk71rxVGv+
vjZv7VnvDg0CxHadPpWCzudXbboEyDBDY8r2VXA9OCpYL1N/OtV25GUYe6Pvh+JBzC3Zir1vnAC7
beoX0YwR9kVrRvQ0A4xhYivxNchZ7V7hXPy3D+GVgszdJK26UM1rSAFR0R19WarR9QpGOxt8Up8x
g8KJfTylGAsMwCwqCKBLspXgQ1WBHfVZrzgWyBPBGGCjpFq+UI3U+mnorsRGtRqJV9TkGgZjeVWa
IgGlUrJz4A8eup1cDB+fCy/3lwfhGvQStBf6DR3VEX3e+ydPR+akUtRAIGFsYAJg7HxBe5j6ygny
v90s5pySl9ZQxozqWHxaivu5NT3giFr7LsZThTmZxnbsowFcWXYWXC/AEkgfYx446Haq8tOT3jEG
LPm/FhFNjYu1ewiV2J/7yA6j8jypPI0238fNi0+xDAKdkOdDUWDdxlNeY1o1euOT6izjcXK7k+SC
fcxvHYxdYdgywNOReMVLzjZz3dUXMLHD1AHbGFDrlHx6gE1v/HD8kQOeGCZ4TKMEohhqIMmREnkP
h96jkw28qx7HRGQmaEx9uhhJBDFtnVpSCgBdwJQd982Q+uu7QI+LDUBiVRCjmkygH6UacIBAILTL
LLKi2B+7T0pxK7aP+2I2V2wlhtmYpKoGE6RcdGOaY37K/R5trNKBt2J0Rfa0YTamXHQzmQJ0aIjD
F7O7ScaHfTV4v8/sSNUOUaX0+P0g/jAW55hXWeftBhPDRzKiIZguU5UPdhPcV8ZNVbQW4ZEfbR9/
q/1gwrjQZUtUD9j26iO9gxZeek38CnwVAtAHBEflWNmmJa/EMXEbbxNiKIdYN6I+DOnHCe3nw8v+
1vBEMEEbz+SS2udYOgE07rl01ITPQt9xgjbPjOnfV0lekLYDhW7BNOKo+Y0YPPZl4wtzdgWAALsz
40MiLOexDzjLtzmea/5cv3ev1STTo15esH4lnSLHgM73VwxT3S9oAOD1Eu+v47tHa8DECYo8Yx3D
prM089ssnZuJ82LNk8FEA6ORSS8uWMZYPFaoSITX03D4G3MwRSYSpHHQSn0PEWFV2lV3MMLXbOCZ
w344QE3nV3PI6zJBswI1B5IcRVE7qcLfeQ5ov38VISXyYhgRtgNDt9ZkHNCULyDB+rvFYqJBsKS6
YpYwr1GN+hu5G2erlpbxGGlx6O6L2mxuXZsyEwpEieSJMWHNRtwxy9N0AKI4yJMCC7QHTuj1lsMR
uFW6XAtkAsNI35YXA8pp12+MuH73gYA1trwNHd6MDc+umfBQD4OqFyI2CznyfZLEL1kEGI24/7qv
0v4pYb5d41dRqK+XogKzGu4uSWmpgZU2ok2Cx1H4uC+Ho85bVFrJUeZ+aU2CrZKVh0Zyw/q+GTnm
wBPBRAI8DSxaR6NNbX5IO2/pMQ7CBSzfzIMlVRJB2YWiJIswm0+KOdcDUu26AeCP9gOveDaajp8m
O3rQb2p02FN7cMaDXHj7K7hdFViJZoxvSeSqGChgXTg6gQ/4Dy+8Lkur9URPwtQV7370m4Pioipj
gaMsSqUoQVVQLvgDCqCBNlwbs2inUfyS6KGldfGHogCdcS+7ZsHj29psSEE3yn9LzcLO6loW1uoE
+bTrObwCTqobuoPVfmodgomGxE2+t3/yPruWyaSw+ZwpdR9gjbWue66G0c70+FEGgt/+Xm6b6kU1
xlSjdDSwlXRpc68y74zB0s2HvxPBHFphoQpjn+oU7OChR58IGZ/z8NO+jO3gcVGDObNmSR67coQa
RXdoBV8wb6b5LuDiD9PVeJ+JX8TQ1VzFDlkkFYhxoYriB6fmNnJSW70nINrIvfHwZ4ekoVHQUIJu
NEaYns+LtFAH16XIqoYbs8BhUnCi4W986yKFOSXTPJmLhJ5c4mk5p6iO6tf03KJ0fypnKIiGhfer
dxHFHJJp0pJRp3mmMEyR1QfFXS4XTqwunpRgKUHr0BLT2jeM7WTmIpMJVa0ilnVPc0wBvTBmfdU2
nGnozZEIU7pIYIJTubRjWtHKXhgBXlV4pDdBOvad+sXhjs72lq/SK3B6PMFROOBn23Wri2y2FqIZ
eaAOqBzY+YuM/nXFJ17lZV7kxADqa66k29nLn+ggbHI9X/GYRt7KpTv7yVZGmqSLpyHD2tKuH/mx
/qK54Yvm14fRpn17pV98rV/BWwmfxxfSr+AEr98E5p9rz7ItDmEgBINCvyCz6x8p+tpbOzhOAKTp
Tnh9MX2UqZ95ry+8HWfZb3tdVGMSYdWjIwZCSnc+GQAXmg7FVXyd476p3ObHwBKfKtt0CMeHtgPd
RWMm0AGOX1jKEtamz5UbNs9B/VGtMHGkPO77zW/u0hdBTPQRA0LEnJa9oqPhh1fjdeI1V8v9gvbo
8GPo8WaYfpNBX+QxcSgM6xm9VpCH6Q/xBFIZWDHuBofBMnpwGsKIH3m94JzYwPbJpUTsSrC+4BYy
mfet1H0uQsXZX0aeCCb8TNKQSLEMrdTYQFJ7Tnnk85vIaKvwIzPhxwwaA6R4kNB5gJvwEEvtwpPc
GlXJ+aPQwPNSjGPxPI8TytnWOCFMogKPLNgtKbTIdBUOboOmKzE94grsBRMvBdtOU35aBzs/rpKm
L80QWurVchSm8RQDjberR8528cQw2dBI5qUWC8STRT+oycemsdP8uG8RvJilMOnQIAWkn0IsHS7X
L7qXePJDCTRwvEQ1eILqj+KV+kR4I7+bdgh8dYNIOloNWcbiagzkvtIxRIKn/096k74MNa/deNMk
ViLoJ6xyoyoYxhp8E3gHN+1h6exotEJ9cCYULLMj6QfOwb6JVYurz0+VmADVIj6NRY9LVvAsnSiA
ZftFvSoRflP0KwHf/P51sOUTcbP70CtOICqzQ48XQbaj1uojmKgVz00Sjh2mCEY7vBFdQEu6qAUe
MH4MDE3aDSZ/2zefzfi/EsjkUKG+KGWgQmu8P18Z5fc2KG0yzYeWN+rJ204mcg21GAakptdxA91D
2bmeQ3uUX6rU18xrvedlUdTq3+USK72YMGYIpMkEFQbafQRXg6UBGUU5Krd0YBzAsQfelXLT0f8T
p4ssz4EQhJ04DxAHs3UUcM3kpq9xr+ib14WVFOYOF4hNJEo9XILkA2w005D1Au8LaPK1CAgR7Uel
4hlYyjQMQlUoeYiyKViKuAx+svQcjIrdCACNmdA2L1FRmTr2MxpOaTpYNYho9k1z+yhaqctEtkga
Sg3vf7RZwDhlTuljOtdpDkiGPJRDMR7bXgkH3nwcTy8m7MjpALYUGXrpxnQz5cZLl/L6wLdzoZVi
TKiJzYUIbQcZIzI9QCuDtkFxZH9y/7fDlWecTFDpK4EkIZ2PG6TYEsyDGOJeYXASyV3/hj0wgQRs
IoKo04HQQloco8LLem0VpquYnYUhqLA4cIyDJ4+JJzVYe5Q2gzwzstTeUl9pe0Lpqy7AesY7ckh9
/R6AQY7szgd+BYfniUx4KXuFpG0A6a1L2TIzJ8HVXbyl6GbIZTm6ckySrWTWCUqZ8QA/yKXrPnqY
uCOoHANhS5i5Fo5TRI/axptt81X1CqQRwmK1zuwNL7ILHL/r+YGzgTyhTAARpElLBBFLmP7Qbxcn
d5sj9W/BNs5zZk/gh6n8XufElN3jThffPHOVVIRJHgPiFEKrTvJNpBRK9LGpMHpWu/vq8bRjwshC
5DhF0zsG+fPWL6Nj1Et2iPnhfSn7+QL0oZ+x0qfW9dEYF+xc55TuBIIUckWh9Yk/ewu2TXB4D188
W2RiyRIrAYnorHko3Kn6jRR7HI14C8fEEeSTBBx71Nh/9C7AA29SN3EMh/jJTfiNDrML3MsH76B5
g2xYrSJwaPW+rukqvmZH+faN2O8+fJ7v9M+zB0Z1v7LHrzXHq3+TcKoqCN0wmoEZk1/3btCCuQgU
SJVvF894bgCX8CA8Ai0WTXECxhM7V3HU+9opj407OmATMP0SBK88oJvfnEaX72AcMZaDLDIiTMY2
eOUOD70vuMVVEFmzR10wsOWn/S3eNqGLPOZYr9Hd2gUEx5FgflGbBzPluN7mSLYJbtz/FpbxvZkY
vTmHEEBuh94ubyK8ZAyH1qPgySn6qvX79igdjJuc05PHU4xxRlNLgsiUsaFq0jWWqksNWsh59xRq
/+8T24tyjAPKdZFnNR2XVufGrdLQxjv0PYnyH+KAd4Rq4b3Wcc2Dccg8rrpcDqDVfG/4ulc/wyr9
AegoFA8+dHgTbDz9mHO9GzNVVHpsntFWTiraGWmcEAXrWLbQRsCJn9vB5rKYzDHeLY0253RoO6nu
88zPyFMicwIaR4Qu/urlgSzhfZBg+YIye5KFwGpNI7Lqqvf3vYqzbuwQsBoAALpNIAfkpb5Qfqy7
/lDNpzl+MGNOqrf9XndxMJ2JGD3Ba+0cYdm61/BLeUP5FlJ7Jg7SHwBI8I4crjgmYMzL0tZ1C9XS
H8ob9nRwlAEA8qqDcmw+TDLHKKgH7XiYzoQPpegBTq5DO6kEt2Z6lEHANw3PWcip3FDjei/HQOgH
FBZaiBnLUOJBRX0DxSGxiovvGOLFiGtSg/Kykiqrl8P8kKn6LWY4Ey9vZOPTvr38ZlUv4pnjB4Wv
eJHphVwHw9Fbdf3qjW8bTzV8brVtL7gIYyymnqpJaHToqhTZ9RTjgMvxsFCU7r5S21t3EcNYSlUl
gaGX9GJVNg4JfFO9j4GFboScSL9ddJMvghgbSZSgzUracGJcd07l1JlF28NK20Bn7zA6FEbwD0Fw
zJVUusqrPEVWQzJoAqQKh5amy4BUSr83B4piEFjz03zgPcnwto05bAoZc4JBhHR5WZJDKYl+qVR+
Sv6senJZTeaIicqgT9QZ1dgl+pLHd6T6limcmMVzNuZYIWpuFBq1DBpBKHND+Mcw2+sdop+x2iFQ
9MqF+daChte7UogtTfqeANlM53gvx9DZenmVz0OeT/CnOpqsJv2k1ldK8GWouKDJHAtgC+XAME7M
HshLtCtkKK00syQbufk9hf/Hi1jxMmSA41W48PLbT5EXW1eYiCHUqS4JJjSUHwVi4RnCTV+oaHIl
uRQgsbPiDI+hmI87p3edz5ti3s7lfpokW1XXTZS3M9o9JCReItxNBW+0gkb3neivMBEkyquwmTQI
ICLOsfzUF7ddcSRoJyz0T0PzahQ3fc6rinK8gJ38zRcDsCAyXdQQw/n2BGyF6A57azeildr0hqHd
NrkTPfxvqGGbxqRI2FVCoSRYFt0+DkudhDCmtoEd5Y9NLVsNDyNg0zVWQhhPF2IxVDt6mQujULWM
dv4+qMtNSBR3rivegtJD8t0uroQx/j4pFZoBYxoge2s4VzgBUnsAYdr/Fv/3VSNslbnNRyEf6Pp1
rxMmjCkpDC2YVIe6dQeXVrowBHTigetvIhbSGVUADgF5ATOdvwa1qBP02QjQKqRdp1/qH3Rkgc44
xbZ6o17rGMntzwDZwgAXj5Nm214ugpnjJy9AZ10C58Ke5sdZeIWpVDxwoE0/X+nGHD19OmuCUkA3
vUEzdGsZOg/fajvRWolgDDLpM3QiIgtEGXs4y281St0nNoWn5jdX8vRhDHJQMVyXlBAWJOLZ6OVT
k2jOfpJFv/e9zf/cFfZGI035PCY93RX1AZD6Vhu9iiS0svoq1mJbqx73xfHWj73Z6EIh9Rjlo+sX
31A0+OaqdUZncSXM1XGbMTbj8mW32LtNmmtCY9SQNmrdg2ZKZzIr32RR7y2z67xC1iyyAEAjz16N
mnuxovnp3tIy+avZCfPcgKsd83bd+Y1LFVwPqtujEbL0xq+8uzbHv9ibzhh2RhPK2EkSPswiYDmN
53CeOdcpjkXqTPQQii4GODQaD0HYntstTlZfaFTT3bcSnipMqEgSUS/KkRpl8hApviLeTX8WKkxJ
w+yvYmBg7NcwKMemNFYV7VEQm3OpSx/HgEdPtV1sUS4y6GKu8kctbvRErrFYAzovCMB+c3+wxFvt
31lBLg/etrVf5DGbk4T50AwiGhCzsZ+cRiWfpsJ0VLW96oLlQEzj05ypdp43Orr3R07JYtsyLsLZ
PWuXLKl1qmxdWWP+af6zAd3VcjLRHWwSgdFRpvTOiZ5q4O0eaWvZjBJrfv062ZozXAWejCYkUtvI
ITm3xO3j+qIfE/gVsRAHk1o+3sUsI3ktgGiml09zxstCqBrvw8ZFEBP01b7vZ522kc4I95Z2L3jG
fX5DH8Smg7pYGpjqf2DYFC2YysO+221PM15WmL2ItI1WoOYI0aP6z8wNBlxNmqC7sp/a5vPooaMZ
qYF0k2eWjosC/8jb7p9bfQNTyUiydNEn0POggE0+Rt9o47qBjkXAmn5BHR1v/oIvHQobm5B7vHvC
b06nn2vP3lMAHFXUWYQFaIX2UOaxU4xglVGfJzUGTG1pl3F0RQJwYksqBrR1PJfz3rTe3v92tp+9
qwxjbwixisBEwuYr5qNsRSL+IoFVIS8/p8bgdrVghUR8CktebW7zQrFaeiZedfOsVSJNDdViOsmz
ZIVTe5KTykf+bxFzAVOS2djZIv5RuL+sOhO3tLlIWx1QdbYojBayjp78KLvDvm1vPwutlGPiU5HG
Hbr4sK79KX1RnfjFvCVOC6BjTAjMoWPeVzepU13zsl7eIaAwUSueSzntFdjz4AW+Dtre0DXt+RVN
1JZ0NR54lMecMKwwYSqYZRTWaZjq59tWuZl5w7NcfZjwpI9io8UVNst8NHzxOjwpTvRCvbKzU/Tw
8opWPHkslo9eG+FSJDQm/dNIe/UP2Cc6qkEZyIdi2k49ftqiyoSfofgv/HTtSe0OPTkvMccUOScJ
SxOXLP+JUHUfna2WVt7L4xedB/e73YF9sXiWJW4auznpR7pydnNuPoqnN64NG2OvH1J/vsM5aUuW
eKjBREOx8f82mKpMOMFzVpjNBPKr0qJ8eIuVfl/85AvFB4nc5RPHwWkNaSdwqkwUATKe2SstxM1Q
lJbATXuyscL/E2Dz9kmhSkDRJMRA+YOxE52YQZ9RGhz1lkqbDuMdLhO2ikpx6PDamLadYCWNqZ8t
aVFORobIPN83Z93LbgVwnfV4zY4Ozf9Sm968uqzkMdlxGgXaWKfQrvwxOOGBHHJbukvPoBVGaUBw
eJnrptOtxDGWIgT9v/QsWuBm8zkObvuGk75txsWVCMY6JjMGMjHGfO1A74+5CjCIKff2LXAzcVuJ
YE4YOcSLRdxCRI9jLA+uKumhikzLkH+U2ud9UZshZCWKOVRysax0XF5Q0ExBWlg9l0ZnJeZHuW/t
fUHbz+8rScx50ixjH+b0Bp0crwnA22TMkGCC5Fp3ffO5PC9u52e2+Y0jlf7qO19eSWUOGUXRAwIY
diSBrx1ugQ5oCT53V2pqUR8DofDHGf0ViP8jSDWWx33hnLVlG7TGsAd7D2XQSslTLV8VkmFFld32
3/fFbCckFx3ZPq1MjNUIc5rUp+fI7mi98XvzAZQaJwWsN4FleKKFYUbOhnJW9i2ure6kiRbmEhhN
8HSStlaX1nYbL7YIelzgzDwJcek2evO6rynHu9+C20rkFI1ZlcUwITH/lvWunMWoE7t/J4OJIEpQ
JvJAay2kis6RPN8mQWvPecpZPU4UYTu0FDS74HkXq0fSz033JTE4Dwk822NCSL1E+QLISbwEDeFR
zCVb7QWMwIvHIeRdNDaT/ZX5MSGkV7q6lmiNhU4rtn53iI/RQTrw4Gm2m9pWcpgAEowE3pRiZ6Kj
Q/DwsxwsIFVYlSU6qVPYPPvmGRsTObQplVNCg3BTXxfScwZa0OzjX9na22PXyp7HJialQo8SHQjt
Mon8IV/sfOy9fTEcW2PxyKIhj4w8hJiSfIrxRixwCg2832dyilImRJqoWzbms97F1iD82FeAY8xv
HKGrdarbVM5Kna4T+thb05Xl21CJbFXglC04W/7WmreSE4FkPOkEcIeR/PNsTlaVXC/FH01cX8yY
nbeNUBtJZeouaQbu9/qLgLe9uuMkKds+qRFZFjHdjVGcXwuGg9Gg8kPrL7Icvah1R1Hmv9eTJFsC
Mf1J7t0hIJYemxxT+E02+1Mw+woA5NIC1A00RINUgfqohDZFSnZCXzW4czHy5ul+kcbkzsK0zGUj
QZp2Tbk+W18HrN7nHuPyYBm/zew/wkIEK5iG+pyGeTomBPV6leWEIvuhTdmJAC1efZCb2Nm39m13
ughh9k7sl6oT6Kh0NNf2Uvd2VD//lQS2OidKoSZ2CR1zk/TbQRj8LOBVYn4TrX9qwXYIFNJYqAld
Kmm6LY4SunWjW8Np3MU1ay94pC3xPDLz36SYF5lMIMrqaVZ7CTJHm16ltBOoVtA1azx1VnlcTvgW
az7Io8V7MOEqS+10FThCqSgVk24ZaVzAimiY3ki8+PsQWpHu5Ef67itwE7Df+NpFXWpIK6mBinxa
HCE1fOlwtwLZ4WG579FlRFGoeMchV0caPFfSQjFt0JUGaeojxrBBJTYltvoZVcSb6KQ7Lbi9zMO+
mf7msnpRkElien2qzSBAFBNntKNld5UHokO7aaxmtijec3zLfefjOB9bZOviuFhGOmZvSnb5sqCu
V/rZV1W3tKfMqr6AaBeTCO6+npsyNVkU0cIKupZ3MEXaJMU17firMdjQY4LX5NUOaVx6dwtaSWAW
cqqHrgMMLiwlTM5B9YIsXZF+pCgJy64+lv6+Ptv7thLHZoSCMIQlHWSKf0THFvyJLaru2pmolohW
0Mr/2wVkwjL6RZoxoFBSDZmsPnyoeM0jvB1iQvJoVjBDCkEgpuoXuZbPkRY6+4u2mXtc1oy9LKZj
UOqZBhGEoIspbQFWDFA5whnP254uWIlhT8x6luaeYqnSEDmf0pvhFdxkaKDKADOCJqMX+UE7K7fx
YFGUWmDwn3sL1ViOhXDWk7071ujbTbo37K/5c0leCt6Q8Gb6s9KSicekzcVRoF6Ml6+jfNCOo9ce
mz9rRFmJoWquQmIeCdIyU7fK9ONifm1QrTF4mRzPLpiwO0em0eopZAjy4pRKYsnZI6Zj942POuT7
+KApCnnDlGYf46fJkEoBBK+2rH9VNfDl9ngXix6KbLEKJeKEu22NLsKYYFSBb6bWYkT1yNS7e+BL
pV8MI5DRSNgpUWDta7ZtaRdhTCgq6iTsBvqKkfRuUb0S6cP+7/8m1pmGruEfUOwYhwL+J9hn6GuQ
dD159BAOwD/Zeh0SHXoM8xARuPKYHCdRJjDWgbgFrxjCLcWW1o7ydeugBu+mXmb/CSu5SVX7Vz3G
k6Ys1UYwieLuKHyI4iOXp2rzarf6fcaFBCUmeU67J+JIszJigc3RjkofnMocQ9h+kgZSK5FMjegK
y6+eqlFN0hLUa61LQauBr3urhpgsRKucuzzkZwBZeP0xOsl3wrfINY/l4U9ods3LF7AhPm6jRW81
Sv42XVX112WyQbTAMcfNyLeSwZhjYyykJgLmgER0ZbvZeXDKG3AIQ0flqXP1U+/Vma3dKigJVjav
RLPp2SvhrG2SGbO+ExQszZvIuM/AhI35HI6GmxazEsJYZBknY1tlEJKg01E+GHfIsqsP6GcIj5NL
S7nAR3ajzgkae1/y9jPYSjJjqwBAqtOSEgaONp3u1Q/FcXGED6WN/iW8oAAVDJCi6RltBZbgZAAo
2pfPW13699VpE5WpsCSUO1A0H6UmsPP2MY2f9mVsm4+mw80wyKOzpFCS2EuBOYLIRfFpLEsBNazg
psZ90dtMSPWLHCZjy6cy7o0WcszGLdEqjtabBIhSoVsdtMeBslkAbdAL30AZuDk+tZB3p91KOJPN
FQKCRGhiISkIBBrI3dLW3fnVQCExcU1ulWJ7337qynJFlVVK5mqCrvJyZ9b+Mt/2vFFwngjG68ey
nuOOsv60qngcFeNYKouzaALHAjm7ZjD+3VVouSy7HAsn92cpQpulSUCcqr0Udfqs5hXEBq/7BrmZ
mVz2ymC8vSi6RK9E7JVsTO4UhO48p54WhZYS5HcDyOz2xW0upAEcPLBrmAphO+E1QYs6DdPMdpid
xOG+ENy854ycbJ/gKxlM/qMualYF4MnGHCrwy8AtP6ET4bV5oTUyPnnC5gKupDEJkKwPqihTaUna
+m2TH6sSXNLz5OLUvybt6OwvIE8c49iovohdmmMBlYpoFtolnVgebKUdP/Rt65hSwEFDpjH3nS+v
1GN8GSl3PEZ0qFcwTuXw2Oq8UZfN4+YigO0aGYxCaiM6lgwyYqs3z0iI7Kw/izGPAWC7nLOSxDhx
k0hCM8hUlQOF/yh9tPC7+ZG2HfBfN3hqMa4sxNFC5hZmYZi1JUr36FbB7pwyHhgjZ3/Y1pE+zzui
0lHaIU6vWrn1h5BzZHEsjm0OiXOS04MRcDBqbAHPxFI7YqWp6Gha5vH79nkK0QiyOoWlHJeWhKKm
iH0IVsbGMfU/eoJcGQITIOap66pFhAi1PqXGbVtZ0sgJq5w4x6L69rUwFHkAEXr9Mc2u5rS05orj
mjwZTCgAfIiahiVkJO0hyq5D45DwsNDfnrZ33F9l3D/ICvCN0JFjCpmLwRfE0uCg+wVmXnjp13Z1
+bItLDzvUNVSKoBex47wxIURKfVAC1uJo30a7AGZp3EYzygwW7yyNmcdWUCIKh+7rKbmUBm3Uppa
cSpa9cDDDOEEBI0JCFOaxHVaQbteKq1FcLQZzwPTUxhwXqZ4x5/GnOhKixw6MKBO/AKmVqu2hQf0
XJdPEi4k/ONvuzlitWvUn1f+GmmK3Gb0/BtP+q323HykmKEJ6KXML/LNmNmiVwAyigequ5lHr6Qy
USIG+VzdqljNJNedOshflbHRLClKnpRO/GqMwG5t5lOUFoRzPdoOT7IGwDoDvcNvq79SF4N0ixmO
yJca9SFQz1Lj75/vv9m+iwBmPbN2npp8AjP7Qiy6lNNBVO3504h7gnSIngufd6nkacQs5TwEpToW
EBiX3zTpZuY1W/F+n4m2JqkVI6C/XxpAJu7MJ7Cyu/uLtn1EXdaM/n21Kcska0EyQIQsdE4XyU7Q
R4dh8aulc42Bl19uSwM6rGaoOjWDX6UppNQBw4DLQOPoVv6gH8LT8lB80AH/kz5JjnCc7oRD+Mjb
p+0wdRHLGEY4R+WIzjVcDtraIh3uwHloSfr9/lJuXkFAbP6fcow1kDjQ4Xbg8ovLKxHgN4Xmp+Zz
L56MxYu1/yPtupojx3ntL1KVROVXxe52O894wotqdoJyzvr199Dz7Vimuc293me7dBokCIAgcCAA
49vEFzBGNaJmtLqsBVgFphFrPir9HUqtnCI6XBZKtHSMfiR9rvdtB5yFPBXD1RJjbKto4fhq/iIL
440ta6gMi07bjafzvN6okyDzxJGBEhxaoHjTiQaG+Ndat2XLJtUdmlAN6VxpB7k9YGD65WXi2Z5X
GIyK6YVExoV2X2th/gDeDz/yQEc2BhYt4fuafBQx94hkYpRt0Um/RpQAbdFt+XGo+589mdTaWezi
HVwHr0RjVC0BB0HT0+VLesUpaskl0a00CvRZJA+jZ72px5O9QB6tD5LqaETXayaA4ByZV3IwapaP
UhfLNraolkZvXD8ns+73ra/WgrpVkShM4FclUVZlM9aLVHdVgroPJNuHxv1vCseGfOBPKq2cotB0
WOHlX0Gf+/zCjlrp3Il8SRQcCZaPjfXSflWrWgFg59VPjUdHpI3hcJV9oqPfrFtawZB6IsvNi6L3
m8bGfpHUx11PxaSTuDW0aamlE4cgGgvkg5BjmWOIXoExhmItDbk2KVgynmT5VylisOFRRLwCYKyE
YgzdnNm/pTnqjygStTA8ZDtssROfDTBVkwoV78jSXsVee6DFC/9RaxizMZNeR/s4lfBMq5KUQ+KR
HxvWkxKnFW7612U80YIypmOp5NI2KGNP1IL4JRo8cw0vI/Ba6bCkIDQwTGIQk60gNKe+GGOamrA+
tonbePPJHtHXB/pcHy11KCxF6P5tO/2u8/oXQTy9fDDXvFf4zOVEXYdeq2fgZ+cKWf82LD6NwejR
fK10FBEb8M/gi7CMgkpmhSmIMW4MXWd6XXOrGu2BoEswX2yRfeFbsRcoRlWXbSJyS9ONxXnx4NC+
gUgtjMMWD7HX22nx66AKxaOkOTHUq9Vk9LPGoKAxolxqQ+thmJw7+rTOZbuK6TsipYg80Ts07eQR
Hg3RRjK62m1G1XU0m9YFVrgcC7wwKKjXw1jLwPZE1Xq8u98rQRl/pxX6TDryG810myNCYR/1Q/76
Q7/WjoOPnhecR4zivXxcRLvK+ECrlPttaWhurU3hz4/6HHt1IwDhn/oX1WEcYNEvUtatkG1SfxD5
p/BJQXAKWBqyRkt7hIv4foFWQ7w0SarTRkFULQI5eGnP/SapyuvAUWr0/6U9DQxLpme7dHW0LlBX
J65iE0lF9XN3E7PXssOQIEgll17b31rTWU9zT+4X/7IK8JjAIBUeLjDzT1Zkmzljeto0m92inAeU
OnRkiB1kmDMRh+SxlwJaEUs56mpRdQBfvBdU5nhFcR0regbUJc/7YJXi1AWfm3TQKutHNSYiDhNO
luOVkMz5UoetsaL0OR6P8RSbh2pIswDC10K6K2/N/4tYzIFS61QedUq+3aHwkJpI+QulsqXuVD9u
gvszbw0VAzScGNtnGJh49lpF8niWkk7pdbfuI69ctp8gNQlB7nE9jJaoKIFnKRRMVzdUzZQ11WIW
sCBTiRMloxTGACdYSjxrCkdUHgqUkWcr9jDM+iV1U0WpARiw3wXUaedh+ZEcwePsoW/zk/pFRLjH
KxY1wbOq27amaZgFwfjQLFaklKwzrgG/Zl9+Kn0QR7td/Fy46WpBdirEJM5cS7IHZbzpaG9JH9Ny
LKlyKJ8bnWGcfTK/JjeUA0lEkMvdu52IjJ6YW9MYWdvoKHBuzlq2odt8ULOgUjAv+vL+cbdvh8Sc
6jozu1lbRljEZQjzpL6fIlOQqxdBMIpo9XUT9yYg+vzT2H4WtiOJvs9oIDK+ZqHmne62Vu8ScLOn
g+DiKUJg/KEmpYY1ltDxtCw/Y5T7bSsnAlclgGBvg2sCemJFk2nRAug/59hfuvxweat5pFo4ODiL
dKA0+mYYb9iaeSPrtDtkCMxHCbN2urv+uj3FoLbrPTloP8yYbOdT1yiKzbj3pj004xsVre3g8ZH2
rz4Pn4378em5bshdTsNp/ph52l3rpR/sAvxU1cfcE71ycJM7e3jGZBitJutlvf6+hKJwP4juqr/i
cIKvzJzmeqw9wVLzvMoekG73LhYwZpUY/bRA52f0+pStWt2WS9x6ymqA9Cspp2sQzHbnojcTvCOC
oteWrNbZyjK5q9XyQfBrqHisj9v/GsacgF5K17tMw/vLyb6lrSwlilKMR7RUPpfzi1oW+NbL1kxF
BeseiMZfC7+pqSlniC4RnwyVv6xK6ZG2V5EWikQPZ7woQTFfoBjzpWpbsfUZfIEWWugPRMQfUqJt
0ZOLSCLGhGUYU7v1k4FkrSa5da0H1oR7d6IFlzeKGx5YKGMwVQQJFvvi2GvrtCYD9slAE1UrIZUQ
4/KbXdfvoAkylRcg1trIg9TnIOHADilnO/K2qgPZtRepgkSaQB424yTlUm7Na4s3HKl1tO027W/R
L+ikzfHyunGTTHt5GPMiJw2mOkgT0hTXNFgcrtTw99iwxBGVl/MjAVD7aKqq2gZhY7hlbEdUhmyo
1783KDn5NS2lSD/QUgrpPYOLsVEvYIx+T+1UaU2p4kmi+RE3o9NqiaO074m19yiMepvSWCgRukee
U5F0jgl9cZMPoqXj+ridMIyjNvVEGhIJKxc1UVBZyF8lmcDH8SFsE/X9iqqhCv+16RnXRVGLCn5m
MDMHcXUpv+eIInbXFUrKhmK+1wBDoWIc3oyTU6rNaUgaf6rpEe3COCfhZa3mGR0CZ03o2B5LNphd
Sae0LaoE7rpJP1q5b5dX4+hfhuAdUCIbtm7j9OC1mnFTZY1GRDwPIXRCv2g3hcP4o2tuVlEJIW9X
CJFNGaSFpv1mVnovrRomq6FQvo6vq/EpXwWPN9yV2n2fOSUYwx7PemXjDTQCw8T61I+tUxSCuxs3
iCBEg1OTdSyXyehWaa0kykeckt8luijPCEo3DgunPRagG3lHdbxJcL0xddwTDYzQfa1pY5Rl29Ar
KC5IHtvlUxf9fMfe777PLFpdgCNUqZFJHqPJNbTHGTV1TfRo9YIJr/zNeZGDUWOp7xYN8wiRllPO
8vjXmMpOvD79N1kYyyJHGcGACmBspfJd11DNORdP3VTeVsog6HISicPcBapFK0qDILKzENFYunQX
L3ag6IvgtYYX2Ox2ny0NHPGsH6/Zgt1JjSBpJj9a25s0Tf1K2q7jpPcyPQY3tkYEuNzk0h6YMXCR
oQ9dNFNf8DW6rm9Kn7LuImD2eq94WnzrIF+Jbgd0d9jwdA/JeO/Wmq1yULGk8oS3ITT5L+p1rIDV
mASrch6l2rmsLXwZVfQjybZt6zLbrmEZXRQ11N8tQf6ggrFQfiyvyQ/tUT1NIe3tNnKnFVFZcG0t
ipYV0KipBFmg1+d5mmyph6lHjyutJUSNhHyVZ6Xbrpt7WTx6oN4s5w6IOdhdocdbUsNFGT3otaOP
2gwaC8xEk5pzHYtSxdzjgEjVMnQLXorl105JI1mK2cMfWuVtbGKcsKL6aIvyLsvEPQ47GOaAGwZa
Z6cUrTxtn7qb4Rv1tWk1jm5cN80ny75vh1+XAblhHrp5CFioZaIhz/p6uypwlLbGik6yzpNd+oYR
+6U7nJ7nMYdScBmN5yBVTVNtS8FQJoVlBVPiqcT9DGBy+avobzJRxzz3+whZkFG1VMwnl18L02SN
XowzHPBAftVr48TkPVdMdYfALFdvDbMlx1S7nRRTRDEXD50rhgd+GNTASV7y8R0LpiOxaci6aRD2
MK0GaNu6BnCKXSSggybf+kjElcA7R0iV/MFgzhGmQ7RgpUWydjZlB51Hp3jTnHaWWwdFQrequd1f
lol+jz23qm4pGoI+GAn2YtG0dW9EJc5tl3/cxl9Lq2KW03UqF++wD3scRi5tM5s+sZFcbPvB2ZqD
ZiR+ZIWT0jil0Nby7MMejPH+mdVKqZlD8wilOoetCOVkuaoTTWTURUCMhVAWLS8aC1LN1aMd1U6U
n+NEF3gOnqfCAcXdHA315M0MYiIvmV0O4ASJlPt4bly59/OYgEw4IMuGXI8oK8gVaodHz/UujRTr
C5auglBp/avELIyNfMnxOn5Z77jGYQdCf8QOpJmWRAEjCc6S9mPuPo+Nd/n7XFO6XzVG4exlnppV
BoCOoRrWST9MByU0Q+jEIQ5EXBI8T7EHYxROmWxSpSquNE2aHjdtOk/Wdttbau7UTXMYLT00p9Jv
i1ZweoVSMgpoWOZW1RGua8U5f5hD6xgd4rvGAScBCEBFdQSiPWOi0KjYEEpQKhy78YbsXpFEmscX
B7kHOF1Qrb0ZnGEoBfiKKuoynv1fgSgpDWH/jrRuQHRBFKIxi1dnOqaiNVB0zN1FQU0LWszJpf0p
8r94qOWeqp1ozOKNmWxIyKngImfd1G2wYur7NB0vKz13g/5gvJmbYZFMHpcCy7ctS1jL7U0eica8
cbNeKt6/iGLLsvFmSIYRFfZg1giKCPiQaLV0dbDBJNq8Mw+FwAG3OMsEEz1LRD9aQ11l8IeuZpYo
v/s1LKVjzL8urxn36O5A6JruDBFUAK+ZNIaYYCWqQEKruxQWp/ekofayMPZOTXRpNnKkofBsedR0
9V7NI8GdlyuJhX1RLSzWG95VZOrmvKTsjNnx71ZXSggukoRbhKLucMjrFcvSRbKGBWYgOW5BczeG
lJIoDY2zGbZBdU2czC9cUXpfJByTB4n6KlEHHTk2rbySrC8T6dAwiS6yznIT66kerodB5Ny5p2kn
J6MZS1nqK+mwZWqJJyoDja7RElxWPhEEoxXz0ilz01Uw35HpLKbl6ETYhccNH3ZiMI5QtYaEWBUi
yi3GTIDkrjrbH2ZXOzXBdiW5OFLj97g//J7ILeIz4xq9HTbrF5WlyowNqkLk2rFxlck/5+un//8a
gmUI3gJ1B+obGgRbLvpiybBNCq64yfgN9JCXAbg5uB0CS3PQgmEYgQReYjEEG+T+wXaYHAwGfeYY
HjAIUpSa4DomCGJYqKOwQWDCqEWV59U4SSOdumeclA/pabrCFDJfI5hZmHoiemi6CewVYI/GKMja
jaVV1FCQNAOrP/k24XIzLf7UfDMrUe6Xp/B7LEYhijbpcI1CRUOSn5Osp4+PgsCSW6mhafSOptFH
Z5MRR1mGJWst7NZ6mv3mjl4KUXx+nE7TE8iuvCxUBDla+sE367cDZGTq8ihGGToALT3QtKsEtGVt
5w6ZIEkmgmGjFYI8c9wrsBV5fU767WDIVeZUkYVErTm8bxXx9o8xqqZqsdVyU51Uaop0tEswDbe/
UVHy+3ukcH0kKFJF/Z9APG5+DLU1fxCZy3yjFJMcgdDxuWY7OW/BcFSuqr/UMEI4S0u3xXRHXM3f
QTKerFGVTG4InMo4qqAhuu7Uycnjq2H8sMwCI8JV/B0U47800+7nToGSFNqPYvkqJIjia8fL6jHO
Ko1zfdgkxEpTg2HveFktRhfMAu64/BRYQz4Shk6YNPWCaOO1+0e6QM5SvMK7uBPOvpk6BUZ9kS/K
Vz3UPkdOc+pC8248iSjRuNUcYLf+g8tIOJYFSbMG5RTbLaX6iq9ALac7UQgOvWNWe+ZXSjFv3oP0
4kwfRddYcCS4cusyfAzaENGuxejn1C9VmyYolgGZpZfWi9vOplepV6WIj50LZID7VyEIrw32CU4p
11qqVQDN3ehY9kOqXQ1D7hCzCS5vJS8y0Og1S0XBBNKN9IfsQ99GHppRAtAY9W5dGteSYtxmshTG
0Xy0u8ErZ0PwkMGX7QWSsZVIK6QYW97hFtSrNyPIsWKtCnvJCJaaeJel48Uee+lYe7mY67rQwN4C
i1k3SY4cOW0pONZ8V20qyMsoWEmQSr1eQ0wutqYNFDuwk+lNd8xP6bWGKUQbhgHEt6JqWPqxN57m
BYzlop3bcpZXiwbBITqNMb8e5EcoPHlXeSoKaf4Wip1Eh2IubTCHjTahzz7INdBenLv1Z4LhbGkg
fXjHPu3AGCOcS5GMsuIJK6hNjqETf5q+tdvwHm3YoTBWK44yhVC6Snetf0jF/VSvzqA+XpaEezPa
rxtjohKjKOeG0tBq912A2u+H3wMk17vC2dwUWeklbELRBAz60UtKwQSLGN86S10Hyy91vRwSfcML
hS2VrkA2ukCXYBhjUSGmkfCsRYfbxA/lIbltMFqYEhOrfnYfe6L7Hvf0WmCgQsOvreP+//pcZUbW
VSWNdtLisZK9qbrLRKM1uKkMbYfBrFxqlpVk5NAJG6NsDOxVUrndejDXk7TcmuPDkN/JpEUbtcDu
cndsh/tmKUka9TMe2ZN4dLTmXikOlzeLa2V3AIyVjUZ1yCJq2KVudnIMJNuGAy5ijqF9uwwk2iXG
xiazNivSPOCFzOxdyc6dBL2YlvX9MopovRgbizvSMs5gBnDH2rfi70sposThi6EjnAVxIjwh1f2d
I9RqtdaMGldIKNzRIMqXypyQubUECRoRDKPTqUHqfCUoGJj03qmRWTe0H/L88/JiPRfUvjmo1osw
9FfshKlbvdDtZsaeYHSGh9HHx+bRvsIgW6/4Kz3q4epJJ/1U3tF+jSwcApE9EknJaHfWdmuOel/6
OHvTmKc0O8eyd1lG/l3BJrgZywre01lWt3IpG41goifK4ZbgM812Lc4xDdGZ681nXGQDUTcz90Tt
AFlFn/C0jvJmeERUFZ+ILsVBKs3ZY6KsT2Odi+563DXcwTEav1hjHFUpgabMj8oUO9v4UIrS3wIM
lsXNavB2OqDz3d1UzLqX1mAomrvEmASOg3t4X0SxmLA5nWfdsnOsnJXIZxN0m6rVfLqsDjxJ6Cuw
IVsoMlcs+vedxsPrtsXcI1wx7PVURMMNUndgTZKs43/DYTTbTqpya3SIki/lbWKjW7/3zFkUlYuk
YYw3SWq9ljJIkzY3W4YRj+SjlAgsEW9T9ivGqPO8kcUsYziIXjPOA2zF0IvmMIkgGBVOxyGa7JHu
u2x+aEl3aCNJoFr8lTIUJMoIBiOzPTnl2GmTXuFGuOQ6cYxMcvXCvImU+MflfecmAFERKeM5zdQN
YrGyoOlymwnyccnRdjZv/pmg9U29n9Fs1IXjJ1GY/w94BsJRtGzhDshsT0KacmpshMTa/TMzvW/d
Nb7hqaEU0muF+h69xsOyBjJT5DHZGoBKafUxB+OwG3fFQ1/ah3zQDzmY7gTLSDWX9Uz0AftvHOb8
qOusL8VALc6t0eAKX3n5A4Yk+8aHGunn6/RIp1ygmLIINYG+88z3Hpk5U5WCVFnSQ8Joq7y2+1bH
pavWmFYi4jvgar1uasRCPALeZ8baGUtao2cHh7fNMP9Lke/qTgsvLyNX63cQzH0J9RMzSSZADPMn
vfcW+Qt4EC9D8BVwh8EERO2QJpYlAaM4gxgW/AnxtQGmAbSugEM9cteHy3jcVbMV07IIjpmhMedr
qPJxMOcR8ar5USG3ifkeQ/HyfbausdGkau2iAd67R1Df4pUlLN7z9opBKqjVJWAUkJ/J1nZOyK7V
Voqfu30a5cruzKexkATRNo+wzaRVb2jiBDONajF2QRpQI6m0PcKecPqcfSDIAszXeah5+RFFjGo4
fCuQ4e4/iYp3+Pvzgsvsj5JJ41oSrF9WRe6wEK+T3sGhvheNLRarjGRSWw0QzTonm2MaffwUZ5uC
8bONTf66rG88Q0TXkPJmo0eVdRxTldRjXU6oDpak8yZPPsZXP5olouKiOuabLTpOtNKNNXx7PLq+
O91AOZddkQl42ZEOCZwO30cPU2GFLMQ807DHoX/f4xCkNQYZOGV1Vxhf8+XTvAiq3nmWdA/B2PCF
Fu9vI45qsXWgkDKzn31XPdW5dY0R5wIsqlaXlo1u404ce0b5VrlAJ34/zU+H+TndJXrQFmkDc6pM
rauLDj3RLtK+bo6XgCpRnNL+1jSxo8SHy6rHTRgiZKHRqobJKGyfWtcWUjW2LS7/R+NEqcwaXwXP
CCULFJPrcxViB8bsVmJ0WdduALOt23UIpOhsikb2iiCYTZJbdam7BTZpWK6m6KrPz7qITYyb+t+v
GbNDm7Ugt1BCEZbvkyd9J+Hk2bg9g6rS8uyPRgG2ctSqOzVmsINOKMH8dcGmUX/3RhN368gYwC6R
UbNbYB07D93ffuFl5glT2xCPDWE2+9lHUe8f9xXzRWRDZopnF7O2S510IGq6/j0KqQTBRx/Y1xsS
bpR0R+SDuZQ46CwzkQdFKhum8fVp0zBmAPQK2MjZnTzFy33tRO63YPMqLzqaq7fd0+O3XM+HIvfe
J+8OnYlqsnyw5I48o6eltyLo6MMIw+2jBAOEnORQetGDqGqPG+bsRWbCHGKXbZmvALWu11909ETi
fbev8yOd2C3miuF50T0a4wW0iWhDRbXYBAdWelO/Y7AKqpJfNpCx/nhYyUkiQ5q+y8AXEOd+qoKK
flmF9xOqCm+Oww6JMStmVpWz2QMpWTG5vQnKcP5ixR6dXp3eih7+6OG+BMYYGE2NE8xUx0noIgxc
7n7U472FVqu1vpbkrwl5vHzUuf5tJxpjahQM5FTlGptUdt8n42tUPJjtr274chmFf7x3MIxB0S2w
qSQtYIZgCZrj8ojK9XBwFrf8YIA6CIP4BCZMIBf7dFQspLZtA1uGUUKVY23a1ZiSH+aYuYW+Bpel
49vrF+nYW1C1kFwrekin3pY30mP9kPsxeLUw0oJ2rw2nwS9uikPmV25/6H6mguiOmx1Eeb6CR3Xa
1UyYxTXqao6agWoMprht4H+LT+jrcTQH/O3O4JZBLGyZ5bv1F0y2XsLS1U5utAYU17d4FA/qsLpa
XMtBqAwOYNFm8i3JHwHZftAyX1K5UgC2WR+rOYiNH5c3UCgNY42NGhm02QLAjAnT2ZcKIesYKL9k
JDwkT8RPw40gdkvHWGGp7pN0meBcI2n2wRbhrUMaquno/kehGPtrqfEMgkXgyGF3Jr5y0G+2E52R
QSd5ioLK56Kwt2brZY8Ya1wbSbttVCHoVBdKEjAjOsGgP2HQL1IGxhhLalLLGe5OLpm+bePHsfUF
68a9vez2hzHAOrHqzJJAtDrqnxQb46Ov+v57U/+I1BupKJwUrIeaqG/tH1zzy/Ixdnjo4mTIKfnu
7IIy5IiIC2cqR9GdFvS34tnffPP4AseYDLPTR71YsYhb/NCi5V0jvZNHH7ZCcIXnO7M/OOygUkOL
iiVaIRZZys/dEvm5CQHj1NGMym9rGcT1msjXCM6XxgR2bWzGC6hQfgd244GEoMhDpKPd6b50vWA0
zb9gjBTJyRgQu1H6DDlM+LfP0m3xATnTsMCw+M+Up3y7McMcaYofLaoJxoPInPyDb31ZY8aeFBuo
yssc8iqPE17h6WSs9KvtD04+4bD/m9p+bmJm53E0xrRMiiQlsf6srYuHwnh/QVxUebIPWojD/D2y
AVx6cSB6JRfKyliZpZtovy5d52AGMycd1oaY+W5AMkgK4ehu60+XrYHgoGiMtUlskivmAmMgT6a7
tt/Aze5INcq+qvc8yu7XlDE7xiK1ZbxBtA1cOcWNUv5Us6fLwgj3jbEyxtBLkgm/jXfEvnXRhgTi
SMxRQz27cpB83MxXP3ko77KT8L5DD8AF98CmPPOtUyq7hsFRbpeAOgjtmJ83d0W8kAaigP0fAjLU
UYA8RMOwZ2Yttalp2pze7ToPM+1zJ0ud3HBMUEX65iEJDK9F//Pqxh9S0Kd9xmRJdA+JSHn5furl
N7BrrclZu0U4lroZYUx46VDSc8F+0qP9dlVfMBgzvvRZLCv0Fhk/zZ3TYtxt4cW+jWcuXw5krxMO
av2HA/g3Ilpd8Yt2OaoSqz3m1PtGH0d/fupd+tAenfXr6JFWrKIJ6+GyjHSr/llEk20Rji0b/61Q
61YSvzGOcvYX0TPs3tfIeAeHGvIa/9MaU2aMeNOjv1DpAFXapRrYdoY+fKPIBZvGd08vKIy5luQ4
K/MGKL1+ldq+pvzqFEFt8WXVAzHh600y43WWmhmbpMX3NTl3wg4B/ml+kYExwwQpax1kI7jaP85+
dILxcAunKxy01f6LrJ5IHMYGz0WNeuWYavlSnid59RRw9V3WMhEEYzCqSQOzqAyBuup+lO/i7vHy
9/nxwcuCvTEGfZzkGt2RDWTLqPkjtxKeMJo1LOarphDsv0jFWLMwV8bYllCxThqcNg/77Otqveew
4PVUQYOuhVpaZsV6q+30Cc3abk8aT0axkrlZ4eVF44qxg2AWbegJpsdNlFCuja6NrQ5GtfE3STpe
huFnAnc4zHKttlbUQwycCfNf9StwcUhOeqyRgOxgRmuQlMZeedX7BTbLEaV7BEKyiYq6mVHmrYGD
pJg/TZbT9HfzHFwWkJ6PNyb0RT42PTGu46Zt4FRxe+tGI0GGdL+anEbR5ACRJIz5rElcbsqCZTS2
ozF/kfUfVfaOd200Sf+tdCw7EFlWdWsNSKI0yvc+k8K2lTInUqqTUusCk8AXx7bA2mSh0oZ1PJiE
IhlyNGPVJowmzb+n9ccs+3V5Z0QYzJKZWYNxDivkyevMwdQzCa1IpXDgqgiF8ThttdWbYkCSuHAi
3alvKmQwtwfLIx96L72rPXBCz44oCOM6bnQlgY0KxeJv+F+WpYPnJnic0yJ/6j5tU+aA1NNGjxIK
Dy8vIz+ufcFiO9ZUE9QbyoQnrfwXvQAtQXGnwietX/rv+VELjAN9asoDUbsf/9a+w2Wumobel3kv
AVc6dOf8UNym4RZiKuOJeJTZbRF0E1BD9OYg7+AYdTEKPTeTHksqn+hUgt8Ucv+i45WbAdnhMAoT
6Rh+QGIozO9cjoSXH5rLyYRNLlzN3AExgYpR212Sq1SgYnO1EckprXeG5Odl9RCh0L/vYtZ4Qbl9
THcpG22nWq+Q9HbUVgAi1EEmSpGMMtrmFShtBwYGPSi85we7zLFd9T55KqGH2an8y74THTSRVjCe
OO/Vfk4JgMtxsxypK4I01RunXscD2gy8ZM4/Nnb+qK7xe/zzbvcY/xwnciZvCXZP6T5rs29bn1Rd
YPD5mdkdBuObTan/X6mMcU1pJ6vAxORYOizdnW7AqOJf1hQR3PPFcqcqQ7cMrdxgLeeTFRJ/OzQH
lNh6dLKrmHeSW5CP4pa/TSTLFdzrQztYNRYwO9Je/DKMj3juBFtu4gsv4AIteZ6uvpOsTqU6kylW
uUI9I7yzWtfNkfh0SikK2c1wcip0OKinzRc3HgrXlbEoc2ta6GcH+oAHZcVL/elgnWFVgDUeRHUU
3Hhnt6yMVYnJUi/1DLC0BPXJdLYl9M21sau9p6QYpC22hq4NYqsmo5yNVZBipeZLJ0/zfBgLDOFM
BTb/H5buDwhbt1yXFlrmJRhjLTQ/l3jbAfvuOXIIaJzF7zp8U/kCxji0Fe2hoGCnQY+iB8N2Jbet
19giPjP+Y4FhYsUMDAUw2YbvrVu6tJnxYCafFiSgtoN2LNFnKx9Exfn/4KFfkBirXERrqcz0yTs5
62BlRuH8gRzBY/+bfNV6ELX18hfwBY8xxlW62oleAk9uMG3YOscSRtyNIp2g2/A2EHhBYSwvirDb
WI+oRztbeI8u8MrY+DnocRvXPF42idyb8W6rGB23Ki3u4g1bNerpYztPwUgagdXln9c/0rDlillT
FXOEclV3mRqn7dQTSJ8deyzdNc8Ft1Z+/upFHJ1R8GLs0GpASwqnYPXTq8JLguiseYZDRx9pn4qw
FNzFBeunMzFbOueSZNPaATV5yKTzIEqJCxSOre3LCqO2NFplUfRb4+lynzhti4xPllffL2uCCIkx
q9bW/q96pCHngfh6/wCOkP8GQX/CzklZul7NPT2tY/ZJmZ7s+q4TOQdu0yKajP+2PTpjEaStmn4X
d0ZEdubmDhmf2P4Um1dR5svzlW05qZm5KYZFJh/0DnPitCujkH0lu7ss6z8Y9pcfwpiKdC2SuG4g
bPSRVr2PoXFn+qNnnvBCJYxs6McuWAy2xH4AG11lpVCTZFVQzro6rUIcdF57g+yTXDBKUgTG2IwJ
bV/qRItKSKN87SzFx1S8qyhHR6gxuraIQpAauwuisTzrRl3U8jpRC5WfGv16LmzkvVDmoQeSBsZ1
ge0VnGe2bGycW2VAswdkq8PMvpFF45UFp4wd5Vesvb2pA77flptb6YcIw6KzVLBBIiGYcAy0WZHe
alA9vdc/VLUREtJ6l9WbKweaWRUdfR2Uxfv1Ue6XqY8Mie4KHs6s9FTVcLn6O7jvTc1AgwWGltIC
59cgklL2ZU0DsNQwBn+o0+RUyGnvqFGdOIuMFtD/v1A7PDbPMKOIqW8T9B6TznjQ8ZwdJfLHiIhs
FG/t9jCMk6rjSVHWCDnVjpwn87qS7uZW4Ai5ELphKhrKoHSV3Z4ZrFbLKqOTNVLK1CtTJKMrdCq4
/aiI7qc89442oj9QjN9IssjcckplpRhPvTI77XJV2GcUnrnv2BzUt9saeHLR+s5onGmm6DhFM6iL
2aKupT4OGXEqUWqdZ9ooQczfIIwwuTJoK0gwwYDZqkHfyTdGP3tzs55jvfMGuw7/m0x0G3cOMVPt
su/mEnBd5IGO9QOIVL1ZEYXJXG2gdA6gYFIhHAOzFPUsyUUOzizpY2sc7PxYzPfvkAR5QBCaqJr1
htVzGUH/O3WV7irqr249l7hYDFi6yyA8V4ChOwbI48GBD4rX18u1bupq6KVNc453mXpTtR86cqdF
D9DvwJ7eQ5iGrnN0yOlE13ELfI22GMW6TbOFZIF5o9o3vf3hsjTcCIGyidkWTimtnn8N0HXJKEcS
BTi1hUOHbti+BcP2S/FzjFu0D/8RjwmNajnJjTLD8kWmC4ZwxUOT+43haVJgo7hC8kRtarzDtJeP
/n2n3XjWKxqwnOGylHarP1YSWplBvX5oW/DX902mOH0a9wIbzjNHe1Dm7rRURgpacixqohrOsDwN
iuZsbWAMgviOWgI2LNnjML5pXNcsL2K6eT3sqpl0aKJM9O+Xt4x+5AII65AwileXdIkqPOYb07LF
9EhnYooYUnj2wdJoTRylC0Cr3+uNKgpLbzMcbXfVghWE8dFJMv3LknD7+KHnMN6YzQMqIGa99HFL
62TDUiXIoqAkP8OaOdVR81s3Ouo3nV9+sNHvbj/o1/Wx9qQvoipTvpB/fgB7Dd1I3eVSTH1gZzoK
UlWgG5tzQY8P/0y/iMleQGmHf1zb+u9WQ+IXGKtXXFmPyaEJbU/UnskthAE3gk3QpIdamOek9e6E
5aOcNmBzB01W7K8gtwFsoKBIJPI0VG0s7uKb/hzkd2UALt/3qc0OnTlqabNNqx4DXZWzwFKy+wgD
M/t5FsQy3JOmG2DAJiBvQ7/ga+2s27YeswowXbJVTj4q3zVZZDW4iQOY+j8gjK1SOsx5xMxdyPKI
cNnNrxQn8TDT7bt6euaSfLQFvoxrHHeAzOKpbV3HyZjhMphPQTEeJfOXVCieOUWfy0gS5Nm5ur8D
Yw6f1ZO10amelMq9Xh/z9r7OgssHXABhM5VD6pQoTW0CQtG+W9lV3jRO/p6RW5ZuY1YZ+T/Srqs5
bpzZ/iJWMYN8ZZg8GmXZfmFZss2cM3/9PdD91kNBXGLX+6QHVU2zgUaj0eEcRAGKxmySr8r9IIse
5r9G3RaEL6rmNMWzGHAO8bIqVzHM1qixoMldAjGSd2iFXTwcjfaPVusqgtkQgBGXkpELcOwNsar+
R216VhxzYrLFzgeQZYBky5BQ52br6alemKkhFCDcPAI2HD1xGH8C5Y5ToWsUNMvypnHbfb73rNTh
43AureJcOD3WM99kBiOSV0GJqf/mpPoHrT7l8eO6zS3d9cDi0FWJoEXlE25KESlF2KqAXwN5DXje
duAwsiukInTOQi6d1bkcxiA6VU47jUBOpL0OyPgq7WQZ4W1Ajp3PcXaLqzZTiTGMHoTFXttAVCY7
uvdTnG7Khgf9t+jsZvqwNYd4GOMBrM4A1n7L3fCGthUGGDN0jYt8IVsZEwQqD8f0HXWBDWXmMplH
b5GoQ5pokElnDhF6bvUtXljbDiOjAFvGJEu9KSOKQ+soLh0y6dE+hT/4kD/BhzAx/EoI3qwaGM4+
GmY66iTuvBqIPq3iakRxTb/a4qTs1o1zsTYB8hMcO4RWRGGRJTU1DiYlBhpJe1Ax4inbtJvSLy0Q
RtjlY3fmRXFcgcyJi8HjqKcYPAfMgfKF0jCDPQStmxTmABjWWx7S3eLpm+nHrGNC1HhMQ+gXap2F
AYPK+9ogoapxH2KLpKvgi1NEYG1QrhLGdrzRNKYoB7kRnd+hLiw/FyIF6rS9R3CRb7UDpVyNBmtM
rUjgPCj+Zlmv0pkU/yS2ObhxkeDoD+FNuJt24HHaYBDRRSkVqVxenEpP+KeDMlOWCcaleAxij2BZ
FfkZIaoROWIrWoZy36unPLrU4OXgGCpdvk8SkRwAegAY5pBdYQ5E2fd1U0FBeTtigTFfcFDu072B
zjiejS66t5koalOzSyFrRLxDKORjnXiWJ6hu0Vab3ODFO8t7NpPDRgrE8/tKhxzjLNqI9QMr2NCR
Oe8CDPmj/8BLgi1G4uZMIHNFKLFI2laAwAao5CO4e7wt6K2PtGGo24n7xiWHzqY8Ptm2E6ya514X
ew3m8pl7I9I6Avh1yKdgsgLORnqmREvdNuETTXDshe1pDIJElIrpXZZo004lz2msxtU38YZXnly+
qq7ryjY30oJR0VNZzWa0FWDs5Nvm6J+EO3T2W3Rwivem4pkOYY57nZRDi0kNKlHCY6o+57aBA19j
HjjHqGX+yjl99PdWTh8bpKmZKncBlVe6rSvbmTMci6NqaQdKiChwQluenbJAlL3pi21JMaKFnXoA
gfRDGm1rQCxbvYNpPrva9qCmmy4aJggDtz7y7t7l1aXMP5hjBSsKS4LRIVojCUogtrmbvnQnBbYT
vOqWchid3OFDzMrUW35a3Zk85k5UdUzECwrkJSfcS4atf2twNAUrPqCb0BVccR+36DYaN9F969C2
i8JOztxGwsWrcvYVjIcdhiyXJgNfoW6bvfaSbr3QFWIM8FIw8MDNX4s36bbZcGfHeNoz7jYqpM7I
RlQaKMYEshFOJ1raTYiIH4Hyk55iQdatedG/zxRl/K4EepOWclqDzmnX30j9D0nhFNwXm0vMmQjG
04rZNKYGtaBhk4JaEWu5K/fqkd8sszh4PZfE+NQsQ4UrbClGbICUVbXXdr5q+Vv/rLmDTZdQfWmP
XH/A2TN2phIho5+AIQ3Ug2cw0tjAbjkjvLrkIPIJAFTPY0Hi7Bg7ThkM6hQLFcQBzGGXd296YLwC
z4XzUqObsnIMVcap+ko5SEMMKeJ4Hsu3hshgwXmawm0o3og87A96pteE0RWeBRm+keiT4sMIx+o5
UC+59LZu5IsR2tUCP41HNoYf6d37qfJ3LWah6XQiv6uOpwbjNBTk61sZmthV9cXv7ibDWVeD54vZ
4cdKjxVZnagA4KrStKEaWaE9wB3iKjibjvwHWSjToOUhGY91nW25r7uMlK2HyDZv8q1OjB/lpO2I
UHEy84uv9ZkYxtZyAohgtYGYot5K7d2kuUUzWHhaAD+YRwCymO+d68TYGqhUehTbIUwDewB94mGs
e9vZ5jYHHm3JeVIun9XrAlKLmRl2OxR1p1MsXEF2CHkUiKNK3//IKK4yGKsDrEusEBUywN9a7IuN
7za7KbXoqAxFfxD2vJa65btRx4scSMUa6kEflepCrc+9DlZYg25J2ITqSz/djN2vdb04UtiYdejx
AWMNKUb8YmaSPRShlVf3pvqyLmd5i35rw8arbaT3sUixl7VessT2HMsno66sPxBCG1IJ0nogJGX2
aMpKkMXIyGA0/Y2Rn2swlgEGcF3GwoLBxYk6ZSFCOZy9F4Q4MpomRb4mrRO70lsrKp9z45DymomW
vJABJSBMIiKt7H7c/zyegmjs4U29n963bK84EcoXurih88O0Z9Sr7HXNFtz3B4FMANFVdRoKyJra
sQfYTLGxCmWTB095Z1fdRRg2SsY5UzyBjIWnUwbk2ERGTo8cSN2hh39nSq9pY1gjJhb04eeU8fgo
F8xwriPbNFXIBkaCsLO2Hx3EOrdI/KzI/97UP8igz8SZN1KSLi7TEmr18mPuaY5f33UjD295KQj7
IIXx5ooXlUmCVgA8j5L9dIpvgEaDmeRSwJtl3Ign6TzuRF6GlLd8jFdXhzpVKh+g36F09vt9E720
vN6mpZftB8UYZ16ZIfiE8ULCnD6AoDAy7zn+tnLbArBJvZO54y7mZSkWIooPIhm/IU8Y6YgrqFU3
rd2LvaXXnM6zpfbLDyKoW5kZRdqYcZjRw0WGjWjLdn4XbKSbCKVr7ZuM9IeyBfjZg3q/fqR5+8X4
kHYMY7/vsJat4QSNbo3TRq553WFLHnHmqHTGb0xxIHpmAtU0RbfNZCgtoy6sIur3wNHmrSP9YiaG
/bCOjM8gpFN9L6WHC/mcZp9sDCc/++fpRjhH95nb75S9cTZuxu36QnIshL0mR9WvhZiyVsWTvu+Q
l9MVXulr4Skw14y9IQUkekMlgRGmxvgS1gAa0Mu7JEA5Zey2/ZSfvZ7XpL2UHfsgk3EiBjKqQlhC
ZrIfkD6mLQeqA/ZcNzvzeq14K8i4jkYRJFJRU1RJcIm0r6rBq4IuvYA/aMN4DuBOpHqpQER2Cnfx
XbOL9yNmmMSdzgnYeaeZMA7DTFBo1VVIahxaJkK55lhh8LLYNS6ieCe9eHaKfNG6DXJ3i/Ehg5Sg
cNjioPUHnGMXOIbIWqCMobjBwfgDXJYPi8m4DkMQxrKgBy0fLuLkerJkRdKXdY2Wsm4fhDCugxSl
KakChIyH0Z4wOei7npNgPCG1TeSe8i8TwNUoKTCmaKUHXtKdZ5KML8kaIk7CgPU0MP6FAQKVy+nN
C+LYiqIg+VPX9Thg40E9AFF0Q/n1tG+6pQL+z3QkzhNv0d8rEsC1Jcqh9l5snN0yjefJEZkgLotP
UfuUpWgn+xNPOBPBGGHZmWhrzSAiMp/8/iE1N+s2sfRyRDfmVQfW8MTAM8IAApQLYHns0I2fTDfd
K+j9A2QORxvegjEGKClA6Q0FCGtFQsPB3ktaK49Mr7bqPu57zuNhWZyKYrWEBkrClj5bUdeSBnTl
uEZczwstXXbbmmMDi9excpXBeMF+qhsS5ZARTY09Ji8C3iijgHKxztNm+fjORDFusJok3PAgTbWB
81/tac5RvRV/THekfo/VGoyP+o5xrznqwXw093+QooOlXDVlTLHNe1Vv6WpG5rZGIJUdpZYXb9Ab
8FO8MZPBWGOu1kIw0Fxne6AATsmG3LQbCuCUYjKWi1S7LM2QgLtgyipaeT5GiVGBzsmapom9c/sM
BPHjcEeZfIB2DFxc3lto0f2hA+YvYYyhFHIdaJhUwSUWINhu0eKQhD85h5kng7GQOkVHD/jQEdT0
TnqjAW2L2EJtRc+DmyBYo4r9kVefqcVYhVb2gybRQCNBxzXwJYTI5ShF9/yzTVwXjrGJrpGJ3NN7
uGst+a4DA6erI7/ln83v5rl61i8GLSP8A6b0pWF7WPxVMuOuujhAuFZBsvYwbIST/i0A5p5koWgC
RjP7ndT8LJ74iPPL99hMMHNVenraJiqFu2l1Jwut0a3fHXMuOfKebIMjH3KLYzlsxF0VcjNMGbaR
FHeTehkTTsWPs4lsuG1kYOlqJrqJmWklAnJsamBnXXOos2EnKs2OYzS0z2/FaNjyqWeSSGtpOqci
T5VxGEXXEFxJvEs10wrj3ErShzCeOJfp8l3w217YGmrst1rc07tUNl+KOLN6JdiT/PsYZ5zcEW81
GV9SKkGRRiW0i4vYEhq3DmIAvz3r9V4x79dXkrqMtYVkXMpgmEh8UMJPNeo0ixCYozBiDCoB3RHn
uubZIONKeiKUUUBdSVSEh7HUdkYzbde1WU53qJJGuawxUaEwMuoplcck0tBzJgFkiYKy+zvUn9Fj
aybvueV/ANu5aBYzmYwDCwezjLxIh+1v5Mny7ih2JhgKJDdEKdgStjlC02A77nigT8svmJlgxn8V
aZqqMVW2dkVbOb3DhG7JFoTdG95rcNEiZ6IYj6V6oFYqQWNhN2Ll9opqxcW3FKU8Tb4jCbcXatFS
rtLY4mRG6oKEKaTFz9NGOdEWrBgVI/JOHqXuADzMOXD08z+dgplAJsk4dllmVHQLBxSnMMLmpsmt
QS5aEyLDfqemHWYWOCOgPFNli5VGkYwkGyATVJONo6FLMQCEpnxbOq0jOt5RcHhUilyRTEBUmJmn
aj1EGk+N0z4H6OMPAH1aBVjcyQXy6YZXdll0L7OFZTyZ1pXIPhaQ2IrbIXQ140bTOXvHMU220ZIY
ZTN6JUSUxoOnPioJHgLlXaFvpITjK5cjdFWl1Xq0CBosImgZxbnoJQYtZdImGpThLB354hDNSYYT
7oltfqPQK6nTYxCDm7BY9jNX6cxxrzzFEEhIEM4+qQfQVF78Q7YTULanrZ7kkDvhRrkVNhyPSm3i
89G4SmVOfhyTfMJwL3UyxhZlk418m+0oNS9l1DBckbPGy2mn32tsstigBEx0VdpBy0wzI/ARyr01
JZ0VCF+yot/5UvAdHOB2rKX7HIwKnCtq2Vz/UhYTRFiM2YsfGZSwGkwIN9ViW+ap1SW1FU68qtdy
ADhTUv4ox8iJrIUtFlXempduT6EvQ1tu/8cVltj+y/ou8vRiDj6ZmirJR7qJUnjBtPNeJe3t5DX7
dTHLbvS6fMxpj7PJUyMDYuggGYVvV7YUz5X3JuFpQ/8/2yUBD8gxSOguSdNFTHxHVbwXv+GlkNfP
m8kyvbdqqhgxdSxT9I0ABUAvvyA/o2a8Ois9t39/wkC+wKjjlZOogJLBRtss6uG/JCTO6uAtEUGu
AhoXP/2yvkvLt+t1lxg/EpVxlpYe9Grb74X46Msch8z7fcZj9EjFaF4FfRJjHysPfsbLIqy7JIwD
f1ywpo6bBslptPlsaat0uQ3BE+CBzUh0wPS44VUrlhrDwVL7e8He47CZvQ2e0YXNCIXqg/GNZmZ8
Fx23O7C7v41vgAFC860r2SA1wpD9dn2veJ7iPb83k53ScUIjhK7SQ5ZbEng5vL2QOcmv1ol2wV20
1Z/WJXLO8PsHzQRifFLvwcNFXZO3bbfpFhMTe3XHO8NcxRhfkSikIhJ1gQBh/6VsaHtv6dD7830T
ETCvq7VslAayQHhXozOIOWRS1cUeOpGQXBsHuykelOb1vwlgT1U8YS6VVj1lrdnE2XfUFpx1Cctu
76oCc67KcupFsJRDgrg1un02XtTqD9oeYeq/ZbB5gk6RImOiMsZDd2rRVF640T36tZx295+UYRMG
QqlNI6khKKxfzeRODjJLnDixBGfP2SQBmscTUaF77hXGgQAGqgaKzLoay/n12YIxN2ssNFHYRZDR
oY8bWI0b9VZ9pCQ2tIyk88pIfxPBX/eHOTUa6fJApiVGTBwENnmTHECnb4gdV055GtwGOPi8uHP5
GryKZG5boxi1VoxVmtQsICxuR2sQpn6rebXmFIneccqB7yCCn+/Dq0D6QTMPFEQK2t1E6Fi746/8
vsYooWB3B9CMgbUH6IadO57o7Ja2T7YiUJV5IS/PbBhXkSoe2lUrPKvLQPueC6CBL3hHeVGEBhIY
YNfBI7FxZly3VSrRPrGyOBrpVyHlWP6iE5/9PhNfKkI3CojGEETnmlVVmjP6sEctf5rSDP2Xk9Vl
pSuSwlk/DTyxzGHQE+RBwGmBKmfRWOqw84XGVkp3REIu7A5RcRe0vLEi3krS/8+MpYmDSKxbiIyU
Uzbcaw3vmb6YaZwtJWP+YznoInjHEGxIwVkbgLDcxJcoSNy0Gs5xbDgYpTxHcX8C8+x+fTkXT55m
gF/aVDRVYXsWUapRqqyH6DD6mSPPr/o3OsFYbcTZtuU311UQ6/X7Qm1rnaAsk53ekRSP2ZEOaBZb
HoDo8m791oj1+tVYGUGXI7HZGtIxUNtLmNWb9UWj9+wn7zHThTH9fpT6zgcPsJ1HGJISzG0kA3pS
bUe71PRLkxi7IY45Mpfbx2ZCGcMPk1EbAg9Cx0P7XGE2azjRlED9VX1onfBr4pp77XFdT95S0v/P
DL/TDND/0j6hWFZehrE4a33DSeovJxh1WdJACQfyVYXxhLFWlmZIu3RpexC9aoyv5PxOkePwYGo+
2bqsmaheAZYdRLmAmmBe3kURkDzs5cwZy3sl1CyhvPergTuV+2nVGDGMdbS62uLcVpkDAqBTVsaO
aYacSJMuygcDZEQwttBgzCEtcwUTVgBdI1prF+QopDdIXhBMeKwbAU8WYwSh145aIEeZo3TprvZO
Jugz+uys9K0t+L/WZX0OdRjFGE8oZoBjayoxc6g16KhY+bkt3YwbSm/eNhYvZ8HbKmoxMwMvu76R
Sk9LnTQ76vLG53V3fD607/ooGPujw76ywZicJJEenk9PHVl3wO0TdJZHE1yAX1ed4lcWod3pn5Sl
6TJ9to+rWMYEZU/sRiOBCbagBAjj2Eoy3xL/NTQboxxjheAiGf2mgGUYQDIset+Kq4vUJhz74+nC
2N/gC1om1hLeo83B6O/86hwW/xaqgFGEsbqsbCsFcFKp04w/lRAUpuCKVHnMLcve57onjK0FuRQa
hRZCjxKuBxjh2WCL04AOFl688jen6CqK8alCG3qJShCGTW/edtqHhxTQPeqX4Ijujg3v1fs5lmZW
j3mVZn3qG1Wupk4HqjMFkNnGwbhHKn4z4YIi942VAuoptUEduZ3c8mu4CTjJmuVTfFWXebRWnRQ0
hS+laKV+adRvqve47pU4FsgCwgR64FWjHmQguX1Vp0OpvzYJx6F/Do8+LqLJOAoTBQYEriWo6Q7N
XrJ8l3ImBLvowHsUf06KMJIY36C2FQJ1jd6CgFkSrNQN3cCpjrWjHdRd8vSvJ30YcYyTEIlcBIPX
wBaTE+l+9NETQgGOi/j8ZGWEsD5iUMRiQL4eJkhhFWIXdLbbYkfbzysrOfgoWqybxOd8HSORcRl1
LcpTH8LoxW3j6If6ztsru+AhAkrWdD8cjNwqAQp2xizBJXxZl80zR8aRNE2HRCEQCp2AIHNbPEnd
faJz9OMcKbYKZRi10iY9ZIT5MSgPlcR78nC8ock4DU8Vwpx4cuoEe9DbATCweyes9u90dDNP7+QC
SLNyqWapta1cjCbjKvpQMkxMzECv5w710GSjEGu6nw7CAV/iRufm6/pefe7/+WAnCltqiqoaqbAK
dhLs/XvM4X9pb4qLj+4fb0fuOhD7iU7zLbzwEirrNgIeoo+BjVCPU1r5MfSsfoTFyfcuFXBx1nXj
yWAcydD4Ul63cCRq+kvVHsz2u948rIv4jLX3vnxEFmWN4r+yWHueoul+WsO1y9+mzfBmOoqlb7+R
zWRhDoMetsJzm1+UKxVhtsMbv10OfX9LZ4H2lKnp06GB78r9AfAle9XfCQBmQp5jXc3l03aVw+xW
pXrekAGN35lU8bHztaOP2Zl1EcubdRXBbFYCSA2pC4XUMSt50xnhzutMpyM+5yr+9DL+uF8stC16
O9OmxLiHA4wby0x9CxPGqMs7I6rI/r2v8YqpvJVjHH+Sl0IiTojcqvQRbyCJm5pZ9lPXdaPrOnsh
6H4XhKUgpk5ymjbSqQYJiXQjTBatTg/PqZPZFLij4zXq/s3D4SqXcfJETnu/UdvMEQLLBCNEBgYU
/9ALVkYA/dKf0Ci8y3c8kBKelTCBY0CGoBViBbeaeRNGz6Z3W/OmxXgLyjj+GiwhfS50mUNC4xwU
0U40Shtvyhuv7TjHiqcN4+x9Sex63YdxhAOaqbtfnXQI2oxzsDj6sPOJcu31Ydf6mVMEYBUmlVOk
0nkYFBDY8dpYOfqw4FGJHomlKGB3epLamrkpSOIoXHpfzpFicd3jhEhoLcarTosfxXqn89j3lpyq
jHFcBXCfioFR2Y8nSohrA0i2uILjzt9XhWAHUeeUhvCQycO+p8No655vaYPm8hiD8+MwVPUc8lr1
q96DdjZ/8tNLDPapdTk8vRhr08LYSNMe6zaZh66zBeV7NN4H0lnFFN+6pKUdmmn03kI080kewWtB
LzNE8OaD2O/F9sv673/uQYIXnwtg7iM9DurCi2Bo8l1zkl1pVx5AwhxuBHB1a4dhWz0JTvpA9uDO
3mQ2r1Fu8YUyF8/cVaXZgPehiWIHs1qTraFuK9iNlSPYvUUOHlhCvGiJYyLv0DuzBRUDX64wdAkn
3z+Q5NQHoT21pz7kXcK8jWNuKw2AL7Ga4pE3KvWNkhvHtjc51dUlHyGjc4yglwAVdIP+f6YK+myD
OgCliiMUmKOTj9L4rdc4OdtlNa4y6HLOZKAYIgVZBPurvH0vn+SEE0TwdGA8xOgVmiz7XeRIiubI
3R5ze5af/Gs+mncjJ5okAsZHJWyoEtWq2URdGzlydgPOB7Rz/+oMiXNUly3rKoTZcSnLgy7ox9Tx
1DvdMx0/PrXjczrGzvqRXV6yqxxm2z0lUqvcwLYHmd0OXyqMF6qcJNniI1sGfcVfC8Zse+/HfpWk
2HbvqdiDSfK1xJCfTc5NhfH1DJ16I7GACLeu2LKtXYUytqCBeUbuaDK91o+JfteOHFteXDgJcIy6
CgRNia0J6JNnJMRAOKKPZ93fyMJdNez+QIWZCMad5QP6yKMwz5xU3BHpSR2e/9vvMxkWM6vUHpuG
C1s+JebtwANyXfbHMwUYI8b5KUZTK1BtAF2dlRBhr+nZPgpUjKZnbiuIW6FFqTcrZKvThC2pRVBj
AlfWKDiacr+EMXPDB6e72uEur13ly7Cvz5heu3inxqUtgFFu83B+FjOp8kx1xubjqoSrHiFQszoH
iO+29Go4KkgIMzf4xutXWrT1mTDG1nWhKINxxEY2VRns8qlv92oD7P91c1k+xzMxTEDk9YIZVCPe
1JTiEDjrjtdbtPXdsMxDvukxQ8CjH1xWTFUMTMhhPNhgQqMOvYB1VyNGNka38L/m1cu6SsuH+Pfv
swlaMCh1flHSx63+VkR3Q7T39W/rIugnsokjGawC/1OBzc8GfZ7KeYaUeoARlhZN5q9Dfku0L2b/
re1vC15zBWfFTMZn+E0iAiI+wZGbqlOiDfdSw7O2z5VXegHOVGL8xljrgdmil8KpPVDR1Ki4VU9K
uveBRqfsFH9btrfKdEm7zfpKLqtGwEeCHjkTM7Ufo4fSH/rAR73FyabbXHOEhJMz4v0+Y96jJnlT
LNGUkVocIjm8pAlvdor+xGdjuKrA2LNctHpSVrjVJQWALXnT2xHJE6vQi8ek8S6TBizyiDvMQfdj
RSr70hzpJZa3NdyDI1wmJ3M6NMDsE/SPvw8vZltf5LkKamZrIpmHQGiI2iDUTQp/+/+lHQzA3UzA
KK7AAcHLtlFfuiaMsfm08vpcLQa8pIE4Gx19+aTjcTh+WTc/nhTG6kk0BFODeXhH9lyiTOgS+VWK
EWatuUUJ3n5RQ52FySVAswPVgKF7TxRzkc7eVDv5QbcmTNL6G16hhWP3LPaxXpp+XQyoUtXyoTPu
xISTsuf9PnMVqn6XanGFhfMSINYao1Xxig7Lbvz3sWL7Z6OhEzzk5lFnQ6IGuOlVCTlf17d/sVop
S1chjHvIgCsuZSnKsAAp3WS3bY0KWLEXLPM1fQLTExDG0834Rd34b8W2sowjGpSc9U/gLSTjPXpT
6YAag5hiSgoAck47UnFj9UXbkyVkzRVQZcksrEQYTQYYBXDjAibmVNuksQbPbgHO4VmRFd315Zb3
al/cvJlExjw8pZdkwLajlWJ8yqJHubzzW95053I4NhPC3B2CmJlDNsIFysG51HpLq+5z/6hS1Izg
djTd2DwryrEyh23ZcIXzNGQspwKYUNwMNM5ubMq5HaNdNAN0s01n6Si5SnKg2eA/MJaZxoyxDOgQ
aOMEDSRgv7AkdJn5hPeuW3TysgouMgUvEY2FuAiA8jPWXpU6ABJUwAafb1WAQbmGVdzQcNB/Xdfo
bzbxKo+ej5lflJsk1VOC95B49/8dX76r/6C8tgYm2njdCcubdhVG/z8TFoe9ZEgN8veNEgIuZqfL
oJ0VOSeabsKnm2u2gqztCxgUF2kOWFHfwiGxSvWGjLvQOADbyMq1vdTu19eQ2vmaQOYcJIMa5wng
yZwclJiaJ2xqOdmDu3cjlZJblANH3OKdOdOPsfy6inq1MBAGlImx8dBhJo6AIZ0uLblb14u3W4y1
+x6pckHrUT4aZXDWhK4Uq3YW8iZe1pcPvdEfjaLxh6iqREQaE6Zt6ktXn4FeZ3Wi71S1v11XadHb
/167T1Cx6OgtkqpAgqEmdtf8HPn9+jQI+3tjQGvjR23EBIOE6ohoVN2WNxTEV394x71Fnz5v1Ja3
cGzwVGNW0o/wLPFicOV2qT1opt0VwUteBKnVtKpira8ex1noIuMspsEb5H6EpdNxv9jNz3phmefe
kR2kuG6kH+viZN5uMe6C4qtnZKxRrj8V++DLcCSufNu4I2gBpPQdWx7kXYh9wQ7sZLhDjbPu/oMM
+PqB09mxQCGoItJNeJq1mtWcik3w0AGfbAvAFzc/FRTb/RzWtnfzZ7cNAL50hQ6jsRWmQaxRca8R
45E8uu0b5RCOvGt02YSuIhhrxcx962UiTCjMnyd9kC2lNyuL4LoWzcJV28Fd39Jll3KVx5hs46WK
4JcIi6VItdIQUPXar56XsV7er6sQxkpFXzfaNsN+ER3wNcmlyxKb6BixzHbr2vAEMfZZ67qQaj4q
Fb10J/WBVQ+DJXqbyud1K/KWjX7I7N5EH3Uig2oNVTpyOyhnP8GEKq+z8zMoH81AoCn2L3OjtjIT
Uqc1qSoTvhGd8/495frI7eq1BvOu5KR7yuLQH8GQ+4Sw578tI3OhlciYtiBwyByz3Sr9jyR6qNPz
0HAbMRfdiSKBeFU2DJCXMe9npEv1NGtwnhqnqJz8ptigu7QgVp6DpYJWzwC6grjuX+NE0XWdiWXO
WDsmqoox8wz39VERD2IfctaPrs+nK2cmgDlUylQXxaBBL9HTrEFpXE+1uuZWzPByF28Qfq9vF08c
c7zCsk/kOMTbQvLT76KOXmOyk83KTUi5rQzgvyFZtlkXuWj/Mw2ZgyYNXZbXA/ov9PK2Uyo7GZ4k
TIGvC/lMa8dsFHPKxioqdTkvU6SXkYrdCjt92x/0Q4qXRQRwz8hKT/EjRcSkpLahxHlb8HRkjp+o
p2mk0kdiKJ6JuUH2iosNyBPBHLQ8k9EhZiAZJyUnuciAtXCbNOl/1IOJGuHeSWim6PMQlQMpXpRm
o3V/EphezYFFi+mVoTFHtJHgRD3E4Z3agvws4QwlcpyFyjgL34jKNKAJligbT50X3woBr/9xeTvQ
SWfIGLkBdcFHh6uaclKXItQQB9Vpy1MwDbauPXGsmieF2XRdyeXUy+DWKWxJOtipDcix82RTwl+8
MvFGrg/D13WhPJmMDZDCK2qtgmZ1R2xDjbaNND56RcMxteU9+msBCftykAW58IYJz0kVsVF4zLSX
dTUW+8Bl5SqANQJRaws1hwDQzitWMgB+T1B3oN1x43G0RgngT2ntemkLICjChTyjq/TZr1+lMxfH
GNWtEUZIBTSOCHTX2sbItP5VV6y3BDWv5D5H0Nt89d6bLfnMX/TWWJNO/z8LB7zRq6cxwDPTv1E2
2i66tL0lPHUuxc6X77Xbf421/e59r9oy14ocdyQUSiR0eumgdDcxHrb+6HGuSp7FUMOdKeWbU1jl
ZQQXLz+HNFElcCx/sVVwbjLMJTIMcRaZVRghSe9t+9qi0wPmTZM4/3uxUBCdRjqmHFOlP7u2W4wv
6RQTU8djjPGlci8ClH/IrLo5GiLHm/DWj3EmnZ6RmGgJmviyX6L4TPrd+olbdxzgbfi4PxXpirjN
EVuM0y6Mb5Ts2Ld/0Ew/26D3Mz8zgVapPLNE56HjmTfTMFrpwCN9XlbCUMHPqSCdweb+vS6b/FZE
CqAJ5R8kGA591aRWVmVvf7JYVzmMqYVG4w1lgceUpx0T/2Qiog04+7FcnlauMhi70jNTMfMeyRnl
AigSAGCV2wRDjrFVO5RMAOgrjjg6/00vxshkBc2ng9LjISK4UwR0yWRfIFpZF7J8YK6KMZbme6ou
gPAEVXDtKBgbTarsPHlU+/+2R+ygNdydpjUCQSI+OZj5oa13Y7Zf12RxqgHNm3/ZGztjHZd+IIsN
LJoiUigOkAhfNSAgegB6oxytoDoBfNm4m3ht0cvO4CqXuZ+0PMy0RCwjDOoFL1VXvBGt4LVSLcpQ
wTEtyqIJUcwtJE2DD552vHz14meYx/eS3zyuL9+iIcwk0C+Y+YOhlOJJqGEIaVxbnn5Ufdkxyxuv
4fid5WBiJoi5e1rkkfKghKDkZByABo8xr36Drp0db6iMnslPd8FMEOMXOn2qx0yHE23H/DUtUmsC
fW40oEF9GOwwEXklC94eMT6ib7I4GGP4ododHO85t5vdcOzgITCKv0OI+RS/rm/ZcrMEOsREHX0L
OtqWP+6ZTwap0k1aNjTDx1CXclSMfSvIK7Q8la4sxYNVyoY9tr6LabeXVNa/rH/B8hJfP4AxfSEN
VZJFVGVldHOh/DZqtaMOIrHTvHBr0eO4kWUjvcpjjkFX10kwZpCnxgdZfwmUC+RmQWKvq8UTw5yF
XJSbLgrwdkNg/W1MJqvUJFubyCaSO06rH08Ucxoiz4uyScAlGeu120U7L3rLpK8RxnvWVVq+wWa2
wpyGtuyLJsiR4qwDu9hThCPtPGR7cd86aOvaBG4h7P6o/DqTyZyIOkhjsR4wQlSHqq1hMLATi4Pm
R5w7bLkDbyaHuSnjzMyLcoLnH94QLIFTdtq1mT2hPQ4zWDjzPxMecsjyWb8aInttJvSqoRM4QyPs
Sx/zqorKsQyOCDZAQ7eQGaYiEiEaisnjrWc8ciyCeofP/vG3Diy6WxvEYvt/pF3Xbt08s30iAaqU
dKu6q2tsx7kRYidR711PfxYd/NkKo2zi5LszYGCPSM4sDqesmWJoROdI3rLPnPh7+xnzm3f9C+9R
s9kyJ19O6COjsrpd6qwMqzDC/Q8rytFnKI7ZvmjFurTMpO/3i0BOpTQRwyFNrHqgozReFDmQd9oY
kcbqpSH5vESBso+GRDsI0/w0BQE4YyczwRzFWSxlXyqUXLJa3R8FieP9bTqyq49nUCcAn4XRDfD2
s+ZsZA8h+GLT++uHwRNBlWG1P/Ec5nNDg6NSt58RN9fA7tdwiyzph147cQZspjCvQGploDENTC14
SVvxZA2oFUhuQJLkti+8zA1vVQzmTPOYBUNIrwdyTJY31diX0tP1jdtuC9E+imcUlN6zVC2dYuiJ
EsNLHhGa/1z/CHewGC91B4x5Ro4MiSm4tPFe9rJdY5uvKic+tp0LXMlnsAdFLaKa0VSqIL/nmdso
t2n1mCMikobOTPbp8GkerLQ/iv3z9ZVvP7FXkhkMasfWlKQU9ptIqJmdTqpb+tUb2gBVS/ysOsQa
T40/8ZBv282+iGWjjiTBkOu2UuEoahZGq81uEOM9tFiCjSrsjxZEUPMUSEjyaL83nY2VYMbbWQap
7qoBt0mkvidg2ZclPO7bL8LU+X3A6+Hk7S7LUt2VoziTmXac3Y6u6P6kq2iO04EOSpp3GIbi8/r3
N81F0zB0RxI1cAIx5qkkqVoKlCAlyz7pJWa+YxqfxGv+2N7FixDGJuVylIZeAgYUhvFFKTKHxIJb
JzPY7xtvDkVO6w9PHOMCFGaWZAsBsM3JPu4x11n4NoGNJcg/DQpPNTdvzNX+MaZYSU0UBxIu5Wjw
RcSWyL8UG65+nzG4EVUG8K9RCjiI7UuHAo3I5NUz0t3/A6EvIthLvxonvSoqVFZJyCil4TcxRdNe
fzvPKcdn4glijElKukHWRqxFbnRrVo769F7Lz+X8gwNS9AVwbUHMC0GW5mXsAqBFW8Ht1D1Qh9uY
MoIaQ3/yUy5nI8eEPjzF1T0a1EIdobIFXWDjY6bdRuNTwGO+5Ilgrmp1mZZkKRCgNTrQTh1l4RAS
3lOSdzoMEsxDYCSBBk1unMCn5Jrx9+YYoABuh1J4eLTRIXw0brjzBzjG+pEaX+2eJmhylNOuVA2l
VHHnBWS25zZy1OYlEmrOI2vbWoFyoqibIkjWfnd5crIMqQY6Y0eWh5upVtHUm3JCQn9xDi4ymLNa
zElTRlpTRTtlxGfK4t7sIo98i5zB6j31M43i18f0JfHDW97r5y835UU6c4pdAYjTTXSAFKfAL5zi
0VCs4rZo7exFw5xO0Oi0dopy+aMAmkqOfW/uLpFVg4hg2yRs3m5qsskQuxm4m+4XvcDIzpkjYfuG
XIlgTLszDLmfW0C78WScA7/yMCQZRZoNpqxNYKQWrXmn3f2/h3XR9MhKKKM1U9jPOpGxp2X/oHff
q/6k8ehRNo1vJYJRmqRFH1JG2xYLKbLF4c1QX0QlsoaA18nAE8Tox9KLk9lTsFL0ByIdh7kH79Y+
kl84GLz50FstiH7HyqyHUawrQcCeIZn/XoeoaFECe8IQjAd1V6Tu8vof5TF3fgvGqLgQafbiYIBY
btkVu/YU2hWoa//phYHyYDDEg9paZBMlXSklQakhWlKVn0D6Ykga6Fd5nDLbPv5FCnsr5728GNmy
0MhyfpO70w7VQNls0fJgWoysKM71Hdw23l+rYl/mJubqyFWDEOmQqrcgtDtWuciBxm3du4hgjLeO
2jmWQuieUCGjWVqd5NfqXTWa7vWl8OSw9popRZGibgVFaA+hmNhBmiFh3Fp6zCsj+AseXZbE2K0W
FXhA92htocQkACTZXUBFqp+Lr5RZvfANzgXGVQvGfjVMiSWRiOuS8kKqGHubOGQv+aZPC2N4D036
Y384UisdZIxYMiqhkjGRxImDxzC7UWRK5sUrQePuIWO69SBpSljjuFQfU5Gd+EtuuMrD6Jm+ZndP
kRsU3CAhT0MYr32aa7nLacBTzDpnSV4FcCyM+oMWc14iPKNivPcmTOZqqVSUmeTZmSyGXccjx245
Z/ThjqyANqnFCtTuuBGnb6npZMNDxOs83y7OuqgB2xquty2ol2Vga+tK3nT7hSoeCEktTObU3cmG
YviTi3DufWDzWoR4q2MgY0aQLm9adJvm4qvag0mpk+0s57m+9Feu6DlLeyHNOenbFvEcukDqsHU6
AhqLLYFWHjzUn67DE29NDGYk5TgmogY3KdEiuxw/ZYiIFfnbdSE8oGAbn6IwqMp0goqPtmjHO8xZ
BC2prWJE7L7AjOyY63lu6zrIszGwSURMjDFjyayRrW4AFp1X7U1POgo3eD3oX2getPKT78ZNynEy
tq34IpGx4iGptLqb0D8j66JtTOld3mFYgznvVaXiGPJfbOAii7HkQFnmMoygIvHzdFfsyTNgahce
NDfdV+50ADGv3VhomDuqb9z+ZM462UnMipIFYktLocKvxqHwyB190Ka+5pb7eP9zNlTcWdwBZtt6
+mvJLGVvImVtWCWUcQLlNLkbeUNumQ/iXbCjKiTsxRvtNeMltrcfMOQilbH4ZtHkuYvgOPYYbDQ5
gqXsmuMA6lbE6SMw22PWw7wbQIjDnUvHWy/jNshoky66CD11UfRgDs+V5Acah9CF2sCfQHNZHGP6
hZFopkrzK614LsovxVxY8nJSkkPB5er/CwBcZNHlri6GYSKCaIy4GFS/+DSfl6OBhdmaT5D2jp1M
dTiAw9s+1lkIk2EZKQly4xE/PNJpd/PrslPvOqt3PiZTSbbESexTq7u2nwzmaI3Wm0EBzCFt7s5J
bRnFjyVG2XzYYrDzbR89VQNnnbxlMqCTFMrcpQHyfuK8oI2ieFXNCJ0/vMEcPDEs3izIMEg9klet
8Zgm70p3IrV//cQ4IliyCCNRBVIMeHNqBXjaZivJbyaJZ8+cW4Gli1BUzRzNCDyIdSbdq1F5SpaK
5xNz8JHliCh7kpe6AXwkX9JngklK0x4dbVbgECeOreRr8E7nw+ScK4G3fQxcpMUsLhUa6ByyFJYu
pFbZ6k6r8eoCeDePyWCGKcWowqig46qveN1t4mEkRSVaGhp4rNlB3sNTRoTnBKc96qfK4VU3bie6
L4Bs0n1Y4QhiBXOL4a+5o2ThN2WuTlU3+UsZ7IZisNRBPVfzaBlz+2A0s2tE4S0GyPuDKfxbxn31
IQzAdGKZd1GKEvr+sHjDXjkKtvC1dsoTrbOSXnlcLbzzZbAFVcdDTEq4nqjct812l4TEMgJOeJ+H
0iz9r4jJhIIZILJbuzSvRWdTd8fAEz0Fg2U1DlxypTGoIlVlOVUltpDGJtsbCXFJFDSPTobAYMKB
F44wzPD8XXGIMhhoxwRSksru9oXXBCC0sCWfWNFueEpS959K338pCGZ6/y4wLGotl2h+oS9nS2lS
e+wM2+BN9KMA//c7R2W7TI1kMIoywR2uVs+VthuNk6L4ud5agnHOU45+XFdCVWRAJu4HU0a/DzBa
e5O1lxi922X8ev0e2O4+W+0bgzBKMOHqpPWYi2kJtyFKs2009L9gyN9H4jE50FlX5eO/+bW6rKOO
VVcVnR0mC/p/jAdRgGx0dLT4jEfefRU4xRu4Fe+Jl3rJEckawVJFzoWxeV+s5DJAQlQyhjUGmjpm
mtjSEFlwI6xmeJBMHj/O5vGtJDEYIhOjS6cI6fI8TU4Fmc5dqHzCg93jnOCmTq7kME7JHM01puUi
KlS7iye7tV+hvhF5qG+BN3uYpmTNb9o31U8OvDPcvN5XghlAKZIGFX8hBJtKaWelHymadX1tnC3U
GBSpAqESC0pULjdPg6RYbVBYg/njuhB6Dn/Y9GUZGoMcJtqmgnLEo0NRhN6q8vSxCvqbqRllux40
ELnxxhxw9k1jXjl6FfezFMCuszF4jYh0KFNeYIgngoGOLtNGLTUpu0R1jA1/kTn+z3Yl6GrTGNgI
damIWh0t4sl+cSIEInNfd2lZz7yT9tfPh6cE9P8rH2TSe1T0ybCjwBytpr2nZNpRwgkD8YQwsFAT
VAwaAfzheGm8QniVajBMw7f5b0thIKGIxFqvQX7qaBLGi2bkRi8VqzZ5M+S3o6qr02EgoSnHNk8C
KscqGwyDCH5EiBZHtxgrELhFZqE4yc2edOf66rZLPldiGUDQxkUIDBF3iXI7OHQucfyUdVbt0Jnn
jV19Dx1e6mf72NBYbJqqAd+S0XMp0CVSUTbONLzXjR4DrA9m0nFObfuORJbvf1IYZUcqE2NpU4TT
CpwaEkyRp92kTwQUiP1JvZ1c2qMdOyovpfqXY7zIZTRfNNtRl+nIlclD1bGTYNhZ74eqFZbWZION
wSYL+P6Xb9ePka7mTzy8SGVMAb31CWqe8foUDcR2O+K15J/oCFYbytiBCrxNhQbRlsxMLVW/W8bc
ange4fbjZSWFsYK+bmXUGkE5WnBbyW7mzaO9+DQeIe7IQ+Hzik55ysiofxhpmL9DY7uL/jYGGXiY
9m0tcPwXzumwIf/QAFP8NONNXUmopUwRAQy+Xz//bX/i1/mzEX/VaFWkNVH2VmWlVfTiUUlP8rBD
4eF9Vn2viofr4njW9cFVtsL3tO7nPO8gT3ik0860F1pVqNuLTUrrg/1gN95XPhesOKfFxv1BSlRM
rQGMRLECpS3cjz4t1kDF2K38Oh1Mv7NT7kQSajtXbOuDeWW11ghNL4law/vEXeaklVcGg4PkVxvw
7mfe6uj/V4LKQIpGQgneoPJeackgbTVKO3o0XfGz4kqhbe5Dj5cG4AllkGPs0cMT07l1TfnaxoqV
D597bjvPZnEBprn+zElBFX9f2TDnk5nNNZ1yRNUl86rOEvczOnrEXcgjB6Am++d5XYQxrpoYan2t
FGgFRjHhrj13O82XXPnI86T/AlUXOcw9tiiyMXUq3pWTRxl2UaaTWqk/30626iG5q3Hp5bcV8SKQ
udICkzSZQjP+sWZA/W8SERe1FlrjzAvd8LaQ0cR5MrVwEqHkRhW7+uCnZoaZKLVdyPdD/UVKXioe
VfM2RF7WxqihGOVi1Rfw5dROdQx5elligWNfmyIMRRIxKUkzMG/8dyUsqyWS2gnbp5FzJ/t6sLsO
ipuWdPl99uHTNtLS9RLqyMQa7YS6YSdqdSJx4/43MYwt1f0kmCENc5XtmyA/1eHXkMfLve0UrpbC
mFARqMpQl7iFxUNwiO5UVLO8iz3SArMjW5EL/sJ/In4xCNKQBsgdUKn/++FEXVzoowJjquevTTja
BLmB6/u2+WRcSWA8i7qOIqMkuIQzPfP6aFeH7wMCwWm3n7izd6jp/wFBhmnqtNNU09hZBnPQJW1J
CTEokk+gwQr2772DrhDUN4UOb+82L/+VNMZ2wmDU+oQSU5nGbgwejBDz2yLTqttHSb4hAnGubyRP
HHNUpoRywlQeUX48mV6Uz6c5i5xUa5/0LgPlXXDqhYITVdvEo9UKmbOrhERIxQYiJ+PcBccy+rxU
ki0U4PMb7yQF8yIIb1M3wXYlkkGLSQ7jvC1By6EoybnSMIivS/ba8CVveHFrjiQ2rRMqk17KAV4M
QnIS8rPeRZY+7XqZR1q1iX8mmDJNQ9IVkx0b0Shaqlc9GLi6Ce1vJHoUScxJl24uZSWCfsLKg5Hm
XsuqBh6MhDFgsaZZmoh35ASiUZ2bvtxUw5Us5o5S9KwogwiOy+Q1mDuJQntbsqadckNnJ35MVdtr
MDdhzzuvTZxfCWbMLa70PGkGAAkp/Ep+0qOzovLi/ryzYmxMyKMyDgc8S4b3zpFtHZNkjL35tfph
WOIJwxicf+JHWC2KsTCjNRZNkFDqF2VfdPW2K34Y9ct13OApB2NRAQa/DPGM+zHR9818NA3iSPN9
3POe4Jy9I0wAUqjQX01ozbiuf4uNFP1rPBKx7UyJSQxV001JVtjnlhbLGZi9oAL9QT7Qw4kcQbR7
jzZGauBU/5f340ocex3rpdQPcpc4Wnaa+3ukT//lblwJYFzZMiTD0rc4mn5Mvy5IC8ZBuQvaBs9h
9TkKeGN4ti3osn0MTCD5Hs6ihuitMTyJ+mlUvusxr+WOJ4OBhzJegiwa4O39JHrA+/SlC9Fnb3xQ
zlMCyvm+5niY2xp+WReDDBkJE1CZAGHN4rYz39P4vUYLmhbzKA63Nfwih0GHIERJg0SHf9PLVt9p
wsN1S92u6VnpA4MGQtjX4JPFlUTZ8ymbUpw66YQkExoRbpVD/Um2ClsSrBJxZP+6bN7aGJRQ+4RI
RYjXWznpLth6Pa3icabwzFdhEKKKBjWaCAqlGpBFga7Xqp8GC3O69tlO2POaEbbrAS6byVIp6lVU
yhKic06pWZikjr76m9YeXqqjeGuAUT8+1yB/0OzIJTs+IStVhT880ZVwBjrUzMzHhlL551PweQgb
bxiE0hKa0qtUQXSTMfSun9+W3WFYLKjxQBMqEnZiipSH0dRryBFK4mNNZmTgrRCjav+TENZlSrpm
EtMAsciw9FuQXyHMa0xv12Vs7dxqIWwhTArwSNUY76zGJFaq1pbZdFaRvBvzo7SEHITfVJK1NOac
wiQlaaAmtP1Cvek89aBiEnTst37pI627M075SfAzzNQeUTjoXl/ppj2shTPwL0ZJ0oTBgOusLqQb
HRQltiiFD/UgP5rtgzAutqjo4S6Iix0Yhl9ANUYsEVS4nFPdMv31ZzDXQtwumaZGyE/N5XeivkcV
RzV5v89cCXK4KEEu0dy8cO7zr6H0L/2S6wUw+K+2RFrMDMooY8zlFIMBuYvPmljZmZZyrpptM1N0
SccbE91jzBWg10u8zD3efHr+GmUPUYuOie7lul7Qz2WxQ8HJ/k8GcwvkmKaJUDIcqQ5k8LP2EnVf
q/DT3HGu6u1juYhhEL8ixpCCdATBwVlGNXDtSFXuX18JZ7dYl1BTh7CTKOu83jrhdFDQ8UE4TBw8
EUxYxgBBVpok2CxSJpbe32Xl94pnqJwDYQecaqCcWcDSj45Pw1fRWt7FVmGeBt7sMM6BEAYO1IJk
ZV8jWhtM99KyG3kPgW1k/XXghLHzqSnbgdSUGE/91KHRcrlXln1YPCm88imqOVcUmCWXy4R07ITg
I+EdHDAA2Y330U7e8QqnePvFmH07Zr0st2ACWpabYn5X6q/Xtfcv+HzZMMbYG7OY0l7FnUorCpd9
sCfRTedOrnFEXbA9dZxXPE+VGbuXhELtNcrDphWvVYbc/QtpJg7Wb2aQVuBCGKvXEzlSFp0Ws1q6
1aGSjgYZHzCWEd2hmi86cMZoXULMQQLeXrIkc53aJHGR4ulWurM9OZKzHLWbDhyhshN73JJ8avVX
NJClmys7IpRVj5dO6yZ3BISAJsrOzpItO5WPOePX9YSjhzrjQ5ijMGDeAFCuM58q8VM03V///S29
QCxTJTpGrWAEMoMLM3ilx7SLa2cpKyvQ7xIJ2fXo23UhW4tYC6H/X4WQEmkJQNKnVI6k2qkJbjKN
93riLYP+fyWhi0OTFE1dO0j92l28PEuzdJsLwsA5jk05YDNHqE0FDxOr4XUwV2OkBZXTV52DOgvb
ML6B4YgjhRojq2FoZ/yfFFaflSU2yTQoi0Py7wU5G21gm90DwCiLvqnB5+uHs2k9mqnpuqZJmqiw
RDrxEodzluF0KO13e1Pe57bpktsZAbf8UfjEkba9gxdpDBAZGCCUlDmkNZ75OIGxJ36gUx+NV9NO
T81XDO7g55i37tj1ChlcKpYs6Ywmqp0eI3XTobK14aksaytpefVem6UiK1EsSY4WyLEWRVge7WJT
D3QwXv1UdOj6Gg60O6m+NRPuxOity3ctlPFT6jAokjiuB2cKDSsRDmUAcaLfJydVebp+fpumfFEW
lh2nV9E1p+qN6Ixyf0zEaT+X04/rIra1/5eGqAwkaU2R6L0OGwNZu22EvS2pnjF4ovFdL7/qPQcA
eQtisKmfBm0wOrNCX84p675H3PZkngAGmuSokkF924sIjJU2afSDVhmcNWxevGsFYLyVPEiWvpJb
0TEfKR/DcAxO4i1KvvLPxAostBr6bWKL/JGMHGNWGScma5asnjQYVtL7YDlfpEOV/MOjaL00Bi/S
qooTcykHR1ruhNIxyF6bOTWHPPNh4EGdCVESCoBydlcbglPUN03nC5pkSRMHbDnKwOaTF0L0voug
24M+ns0ysCop+G+rYctolyiRBn3AVUhpsoYusNL5HgyWffJQzbyaZ875/1FBO4yDUmnS4oxpvh/J
tEuX0pFi3b6OCJu565USsGkuaahGoSTQMwLiZVf4rO9qO35qcpTfLT9oDAUszLyUA+fS0BhgACPX
slQGZMraUZEfCCpb+vt45pFlc5RPY+ChCdvOCEpsYaO9KcqzVu4VAdOPtchSUHvC2UfqLbKOBUZy
EVVXCfpxWeqdVIvmsSzF6oNRv75Bhdwx9cVbGQPTw8LivaE2PYu1OGYLBUOqMNJe/3kZIkfkkcIu
djpKd+YdaM4mXoaN3gzXlsfs5ZJMSoH3h4gUDh2JWDxizKR0M3rEI+i2NG4aXlf+lv6vF8jgLoka
zIsq0toJ6/FmGsJDLMZ7lXvpbur/Wg6Ds8Yk1mP606ton7tPyOh54OyY0TSEfmcn+dIfG4+jKlu3
8Fokg7uVbChz2WNp4kHz9GNfW0HnhGfzafYCyMSooMyukC3wYqd94yXqNy+0tXQGkoMRb5WhwbMk
OHf7/kuvWslj5CwP5rndgzZJsRAyla3U4VFHbxn9Si7b5a3VRdga44Jy3vChqhsrym9LrfWImbvX
95ejOWz1nKgYxoIpCaIT5i99f5anRzPgIRhPBkWD1aOoNNMgQ8V+heFmrijfiI0/Vv71ZfA002Cc
NQJiZHAwEoooA/rEPY8Se3dHFemP0ptBscWRx0Ewg4GUQtQTczaxps4xQJCG1ubX5QG3gI25EueB
1zq0dV2v1YHu8GoHlbQI8zwOa0dAfWhF5GNnirvrK9rC/7UIBkISVMv38iBVjjBh8Nz8bQ4xaGV4
MsWnBGT512VtljeuhTE4UoddaQozADnZY9jpaQFLuf4ETxFAUoIhn9vkxQERgwERLUDTUFfBuZaS
05gdZeg7ChFC41YKfzRCwFFGnr4zoIHRjHklSBmVUWDsruQvmXhDpn9KQ692kc1UxQ2K9QwVINE2
1uLpA3i1Qld3Wyf/JLnhHeXp4xMjcFSRTV2BFyHJMDVWdFLwoFuou71pG147AE8GAxiTmQ59VNP7
Ohd8pcHwrxilqNd1kIOw7HzfeUHd6dholZOiv6s+iPlDoDyk/FGd23ZF0BuBodOayvLgBfooz0kP
YBKOo22+a16FYcLdm2nHdhlD3xW7f4yd0OENJd3ew4tcdg/bVCqEHHtYlncky6yJPF7fwM2WLwzh
/LUyBnIx3IBg8gqcuBGxThk1ytEj7VWmhDL/krhfi6KLXeGfFAmB2GtwqOrxdmnvkLLiaAPvlBiA
JZjpqCcqANbMCteoVasWMJiWfGrqk1pOzvWd4wljoDaKxWnRuxr4kDfGDvG1ZzOaMTbLqGSnAIGB
hYBhyvFJ5W19v5wW/ajVFuZN2nXS+HFBGn4f2eDAFT6jC8yP/e5E68AoT55gQ1FmSzs08Gnk2+HH
fFrOxb2+v74Bf7mtLx/D4PEsCEpbB7hsEE6xMTQC/n8kWqCN9mj7Pq0A1r5dF8kzBwaTl8lsAowp
rxxFvIvHe0N6+IffR7UWURRoHyoUft/esp6mqaVwUnf6jw5TBqJO8v+bCMaixYpEmMeDq6sKMk/q
g72klJyD2dyl1SoYk1bkTC5T+gjUIzePnsXl7foSNsOSZCWAfsBKCxupLUNJxzHQwcXE7s+JJ+O4
NTABDC4d/ZmpFiY6cuv2NquO1oIZA0eVzNzqHTSudQv0fpWH6DZ+IvvBbgcUbaVO5svnwK74HH10
y/54C65WzBh7OqGQRWvhKGK6BijvUzc85Od3kB3uc8981TgHuOl6rKQxVq5Xpdro1LEaRE9o7xqE
q2QO7vN0hLFdM5L7vFYWBM7z+7l3DW4t8bZ3uFoEa6v9MDZNAiWZvMCXrAovLiTRznROCFp6HO4U
G86msX5UB28tizvYLk2Bqt+Xnfi6+IutH3Rfccejecp8XoiAs4msF9XqaWeoGJvoRKHfy8cl3103
NN6SGKzA5HVxzGegvSzt535XlW6vcFTtg3T0imazHhRmtMZR3qv0/hftYY9cp/sz08l7LmxeXRd9
YElvlqzUCDHhvWdGeGtM5Utvpke5DA7QQw6M8/aN/n+FT3NXJaFOn6pyeki0r5oqYqKRaV0/HN7h
M5BQlW2st0TAaySSbpoxRi5c4gRfJWqF1w6HAQIT7bREozrdeflsiV+098WRLBD/3cRn+TF6033h
MDyrMCdezIS3hQw+FM0sSDXcd2foPsfh97r3wQrB2UGeDAYhOnXAS5VAvRMVZCSyFqGuJ/lKiur1
+kl9pJ3/vo2ov/pdH6RYDRNC9QGssRS+tV30qLwNj8O3IrUbCU4T5b+cv3cvuk0ZmNpHmcb4QNZj
eKI1SvZykL0cRfbPM1iavl3/uu245i/DUFiOGzWMwRqZQJFGW7foOJUyBdEVLTiIjuXtv0yHuFyh
Cst1EymJmKQgS3HE6MeAnhghPzSgn7q+pusniyKO3zfcWAazl2Ngf5u8lNFBTUsrGv8lTbVeCTXQ
lZVLCKnTAlO6b4MTHzMnupWOTYsYLQa2oAstN6xptOcjr9b+OpDBUfxdbldm+jwbMMpB+t6adpN/
k7tDpbvXt3D7YbZSCwZfWrByKrIIMSDA9HWv9AtUwbiLXSDcXfPK+3kHxgJNXfcYeQhzL/PsrjNG
dPiKbr0svEVtgybFeXAEaYTtsNSbJs7hO1I/CkPB0eYbumqCdDblwMaMrXPomBzz4khkc2Rpm/ZK
tEBLQulWW94Cc+Gg2PYzSP61JjZFVk2grVowrBFlwBaq7lxUwsvguISn0++Fg2zFTv/GJeHbVsKL
UPl3JYwMoe9CPZ3RwgJ6m3zuQBg3YQqARhIFuZ5O46ySt42MRdeyEje9im0Mpr0u344yl45jWwUv
K6JfsDLnSEBSrlAgoXmPPnX72EVJhTFaxOkdyjOS3cuYQ8R7w/KWRT9qLTStNHOWcHZV7zbkfoh4
fdJ/eStdlsWYsSAPXRaKw/JRTTa6oMv3BB0aj0GS+Wl0amQ8Qugmz9Do+f955V3EMgbdlgkKy0yk
hulUtshWdsErZTahcXTw7XBpF3j7yLgLZZrX5kRvWEosWx4SRx5c8i0D4XKAzEqb2u1bxytm+6BV
uLZGxn9QekydHeijjJYawed3iS+6mOj4mrv9E/5yI8e0xW/6GawPfpa6PXgMbdPhEVrzjpitHQbx
eE2WEZ4teHme6dCwAAXETu0TJ3me3PauT+2EgFCUY5JcuUy0Qk2k0MRgJBHe4YDQD7ggwGJTn/PR
Vs7COb6rwV2c8O4lDvCwFcZRXUmFPuWzkw+qM47nHlSVunQ2So7v+8HUceV02RrjXhExWooiTuvm
N9QtojN4g1PkNJQw8zV5pvN4FUTHzdfCje61b+M9L+XMgSS2DDnRlpRoCdAh1DTPmD/N6mjXNW9+
x18cwF+2yhYhE0wKkbUYfnA7W92+9fUb6UvvUU7F9DazeRTbvEUxgBRVQzn0GawmX566/GxWj0sU
c+CHAweEQZ+oQQt/jGZRRzAOavA90Br7undETfuacjB4k45zpKozvFgagVJ2sT8i5ph7vDfr9vvr
cjIMwoijLJQyAYoqjXKfNjnoruD5uQj9IlNu9mBJ60iySxVuVTDnkNiaTT2tMZT3w4H+wNNpD+7l
yIocUCwQi5aoZMRuX/4rkrHFyDUZitqkpY3FCbWGe4optT0cOwhFhI2myDObe3dwEIUtSu7nQJWy
BhGI6r06ibYEU9c6rBVPsxmp2HofHCs4huHbdRXibTHr0aCySYp6BNnMyC9UX2x3XfBwXQRvZYxL
E6OhudMNqE9Cdiq4vXLRmeLv6swRQ63pijHodKUrJ6ZMxKhIqQMqNTspPGk5MtnNQ0Me4YI7/21F
DHiI6YIxWBHeqsXo5+pLqz8Lyn238N6PvKuNnTyQCHIhGzFAir7tUow66F5oXsP8Kh1CO7GKJ7CB
87r2/xJd/mXtOgMqTVt1mGoIjcCr0c4fyi+RN+VW5HVW8DgdRI9GmOdde8wSDlxu9vaRyxNCZ3CG
xFFdtBLuOgpn800GLuT6KXLepUPkxTZ5lA4KVl09DSEmRl4/0b/EaX+tmi1SiccpbdoUkeDRpk8y
vJ/f9JvBHp4pS1eI5lqOQA50szmWwlgmQQUFKNaK2TBeCuimVPK8u5t3mob8u1WAYCVv00mf0cJL
O5SRVT+Ir/mX/CzY4T7+hHJ0z0wsObF55sh7ELJVLGmqD1rXznSF2V1/3z7ldnXMftDIEjyVyQrR
V8DZ1E0wQ+gIhUwa+Ds+NmMFAYrZVchb4cKN9WOOSj9jOnYx7y2zeauvhDD2EQRLuigK3pxEepUw
ek78wlFFeiR/ANlKAGMGASZJqTmm68CR/unQ1va0013w3boil52Ls2V/UO6pWWMMI6zdyB7T4ayk
j6L89fqCNvH/sh6WBCKRY5IENF2l1PvE9ExBtRTwmqfcEAS9q65sHEu2J8kkncblo09AwWsvP3Si
FZxahwZVuu9CZfFa1jcdo9XKmMuzF3pM9aA9OHNzyqsfY4aQJVov0Lfe388FL9JHHzLXlsfco3Ws
qk2NgVKo3xNt2t+BlsC95s/gOeGl3nhHxtyl+Ti3JOlxlxIVI4POaV/ZBsksjVe6zdM+5iIdTS1r
5wVyBCG4C3r5BZfoqapG97oGbqP76qAYT3wCO0lV9TgoSnIhu8qOVmnVnw1LsYen0OM1hm5j30oe
ixG60C7FDBNu3e4U78C4s8vPwD8MlVrc7n5+4bno26CkaLoky7qssERa8dgbaT/i6jTAOTbrD4vy
wtnC7aO6SGCOSuhmUhQLLd32wShJ7StOrciwug86y8BSTyhpMfmsENuqeJHLHF2V9NEw5jRFiwss
bOxxsqLCCv2fJLHdE/k8PKRe/yJ4nAVvw/BFMHOGdZkJWqN+eASiTV/emRPsQ1/3yW4+8jqWt+9p
5SKNAf0xBc94K324es0peW2fVQzcC1FIUP1IcUvXeAIHtvBPo4FQ5vE/vWHTxUoWaZgwg0Wa+WBV
84lMj0PN6fjeRsmLjP8j7bqW6la27RepSjm8KqwEi2yDeVEZbCvnrK+/o/G5B9Foa9ZhP1JUranu
njmMySVopt6cSqtgYXCM5e1FYJv9D1Or7Vx/ikfTFghyhCjwS1OEoS2wHwhHkmcvL05y+jU9/H4e
TutXAQr6UtKKrnorv+nhzFHusCfLS65J923dpL3T4nS+Mfma4s+4u/hYH4Gc+RxVAGBpXGGvHoQb
E+tHnW22p26P0/yzNKZKj+V+GP/v7ULxKmqondAjFqdHjCQVDACvQVN1z3r7ozDP9KznP+j792vj
lIYxilFfBfqEqhH6Scsj1oxeBN/8Q+u139lI8dfs5Ts9TleMk5jE7ZtpNi585R7Lqex6OEjS/fbj
rAYNC2nllIQoZabaY5spXE95tpG9eg0V0a2V+NIYAi+BY9V14HjRIuhuM8WnhSdV2ZtVo41sJOnQ
VvdFTzT0bfMEHPePQUottVGaZEgdz1jUASgtx+iuC/PH9uURTPFpv0mTxpmpsxDvbe0blgYiM54A
NHt4EpAZDwtyny51bUy4F+GIBMBgzZRA0LDOXfpSiISm22YHVeSUA7oiMiNlgQKLl5OT5Q0AVqtJ
5qZeh1MJ/ZiFcpaCTJbuM+EoN26pEgywnvz9L2erIqcVZiUxNauCVmD9N/qfDJs+Mmf6VR27m+lA
rZCk3oXTDrIyjX0Sm7g3+SKXUicLco/gtW2vRRU5hRAGLeDSC6jR2r1A39qucebH+UVwVFt9ZWtL
Sqd7KSgXbT1A+H8tBPzKj/zWWBYgTSPkFOKj6F1LyAczROeEzAcT98dvcJbU1p9LJkjIYnhFFp1E
Qd8TF8iaUT4HO/89y1tfwEJ2THi5tYqVam5TXYqzbfXHpL5S22tB3Q811s2nZ4UK7P/Ba3+nyeVK
jFkU1KgHzSC1M7i4mVfsH/wfhqc9d5epFz4rlEoiROtNZS1OiYU9UuD7yCXkr+kR9Z1LeNUeFmAm
dvmnirARstz7nvSLuFvq/dj/F1QLbQqEqoQZYVVR5dJPbSC7/U5fWjt60HcS3OydSmAXEfLwlulc
kEzU0RpU5kyr6B1q4ktFO/fGjV6FhPtCviGnSFJTFoa8A6H4Uj8pgtMibblT9gzptH1uvwWu71HR
HnWdnDrBsHYdCRVIRvVl3V7KHaUcmZ3YkgVOmRRlouZTheg1jGzWosWSeMlvE6tHRq+8K+514rHW
++vftfFbonbxWrKgCqbW4kTTqcZ+s+DECiDJOXIEtqBVHpxmx8Iv2ZZfLPzxgpaynXXETgE3d6jM
7Hb0gBmMj8yaSXrUxgI0aeJjEc+cAM771ZLwUQo6n7PONabxgZAPQvfwCato1o0qTJBoYbng4So4
5ReoscK9p/ou3j5+42X5jBV2r2TywGaHp7151k/aIfjeeWx8IXn2f42nzi2vrFvWLazvyrNBtQ4Q
/gO/JaJXp2QeWZYi6aQn60Vv92p4MUmAfMdaZcE4SGFF2EWKs/gdEak5FQ12PqKd6xnIGi407JUK
Wz8eEFyj2Y81uaBN2bXuIoAT+3Z4JTkpkBb0q4aamSKkll8jLQCEu+wBpu/2KpBEsl1FgsWul2/e
xejtMhZiJOZWATcDrMsWR+s/23vsCLhK/8zOgM2OWGwZ23pgU315hEmROW1kRlUT+THK6GK6t9ob
a75WMFe8LSHU3XEKyU9FASjjeMW21222HI1eS0SJPefLSP5syQL2kMKB8vfzU3VVXvePyb7bWafy
kF2+LaV2h4Nu2CZlQgh1y6Oe5spslr2OpGS/U3ZYInES7rBf/G3Xb3rKnZnyOwjbyOOeCoI0YOZ9
RFRXvfrK49ztEs2TFQo1kmAMhfNuJClOw0yC1xtHAFG1TBP5njSwR9Pa/Svu4OGvomCsktaHZMUj
xr+ah67/s02A0FsKY8+FXA3ALO5EZp7SI4t7kv180rEg5d/lVLGf4COZZM6MCBBbQDia1XtRG+9L
UyPcXOpNOG8Frd+TMaSovpTmtSqfVPi02UA8B0WDUwhhEWp5zWxMIjwK8fVUnquY8GMpErw+QA9m
qjNnvR3R+Flpz4DFcrR0etl+d3YbG9ZS4XRC1wdRYmVIQc9TbYvGk6ze5FlgKybhcBF0eLypQRUL
MzEhKYJ02SQYHTd+TOKj8tWC1X8DDpXLe2BfepTqPRzx6k8P1C62WVy8KdHdrDiZm1z73vb9UVE2
DzSVzHKezSzbOzisHTJ1ZyD1YitUdSx2w2EeCDNBOeM86tQUYBNaJcEATifWRKO9ZA5ropF3vYe4
FOvdDCIjQp6QUw2CnrZ14+NGWUoEEwTdvj+Ix9FJbtDx+QP4KNs3ShhCftErVmVbTdDCM5fKY52e
pP7w736f0w9Z3YyKaCKiBxhv1lyn6uP27xOalMeaEkZxzEyzEZExaI/KoT2wLoSU3pjMdMyG5Kqc
gqiCrgakMHTQ4JTHHpNwrAEYzh+Q0vtTJduS02K837qhZq0pupzGaKZkDDoRTVWhcA7SK1V0gaNa
WfspIhavUIzHN9hHbQEANxlul3E9XiLdfPAPDNQl9TA5Q3arEGzH99pPoVn18NlxrLTfW2p+qGPV
3eYMQqXzKFSYShuxGwpwib45YQO8JTyXeV06VZaGhAxRlJg7trDmGbqp+lmHyOrQ5YL4wvK/hd5R
Xh1FhtMMc9DWQ5njzowaGxMVN/IyJxLs3rCHG8b1xTH3UniyhM6lyLL/L06Xx2Gj13AoEb4+xVXq
+Vp+npKKsPEUQ3B6YgorTStDHK6Jf4toD+vJ7tw1STLYNDjQ1Azz0zLSqZynJukHFAqxmfOUeYGn
3UkXyTfpqsc6wWIXoM8au39uAkJDrd3fki73bHrfKkKZwzkO/dhum0dJ+TENMsGCa9e3JMI9ktZP
mtIUeKQB8AHqtZoTQMHU73PPM6pxFBZ5OrvBhCZ1UbDFKv0CByyPwN5vwWdaPepS1aqQ1+Ghn44m
kA+2FcJbxpXX4UsKnA7PA21IVQXGXLv299pFf1F7xZHNNYQe5XmvlmqWtDi9DW5TszjoWakGGUrI
alChXaNzA0e2g/vU+VJKdEGQzzJFQ5DOaFSFB4suA79yyl22Ty/M+9npLrET4jqsyErrmu1dkuSc
v1FUgyJIcUasy9rl6ACsPVa9+Qr61pKM/JExIkOtDL2LMakwH+UcgEudY/SXdUBFsdSb8dkksdFN
Mc5wHgahwgZ05xfL6x0Lc+e1k+9nwkkn6XGaIeqEYI5icDwAP64mp33bHjdh2kbcFW54Ihu0CSHm
E0YtUDlTiVXGR/QQKa5/Ui5Guz4EzHuJbaBL0cP87G02RI5PIOVqMSFtDqVbXvr7YR94vS3tcaEo
IAEhjoABo/iR0yAhsjr5IELTso7Uv74gA4GnZHs157lkSE6P9ImuC0qPdnDNlk+il+/Cy/wo2I0z
PlpOh6RffFCexR3WgnrWkZr7JcyYzCmWDiO/lR6AadL0uc5yZ1TPbf1ioHFPqkTK5WBqfeP5+EQS
ktaz3zd4vtaNriTAZQDeKvrNMJknQIPlzxpOfRHsqIw5pan5hNIUdnIodDKWaLuGjcLZMwu7jH16
QPsowTSEeeaTSpFmJVMzgGmqAkuGJfnRH+Kbtk3uCOOzlpNbMA2fU+qSptBLpWPKhbVn4yqxSgz5
4h0bapsuKMAp6licbpmkymq1qRDdqrnUOzfOfkca4RMQ4sZnlwaMdYkt8zniI9rc9zq2/Oo7ulZL
qUmF8z1qWepbgWEladeT8yZubBwQhk3etXsLqnP7pd6KI1tMz6kRs5gaeQ7AEQ2GEaUQXXMxBptv
0CwoYA86nAaA+tv5LeblghsZdfDmUTA8Moe7rjktCeMEmqR/WqQcNoD3Bwb1X35B854Tuz16qI19
7kV0l9a6VnmnxtnY2QcIVmXANLDuhfnybWgXsF7+rnOTXzEcJAx0H/Kz731lis0Q3wlzsZMaG2nQ
MWSMrL2ri2PinwLKd/2HB32nwcmC1eRFPFWI3dmwetfYkIfxAISrDIuXWF4c0TQSLJJTsUGCJmSt
Da09UaP569b3/Ss4F50BfqXJCLbq0puo2xvW922+XQUZWV4lJyfF7EtqY8EDVJ/Nc3KFdb4YFx4P
qB8DDeOaRYf9Wd0xb5ds8qPOxomMLwJtr2HNIvBkThPUG9ZfoOTAECSno3wIdj5hmdbV2/tlcia4
mLGYU9fhqk3N7wppzTi70eD0bt/ouoJ7J8KZ2jlqJlGaZIAwB6VjKKmn6Om30cjvmyj1tD7ey2Zo
W6Os2tt0V1tpFy/J97Rak5/qnYjrZBBIMXDUXf3HHNiVa5zac/diYYCeIfsJx/hLKv2/J+aBkMRQ
nTOtxrWmyKY1+2QfHZtjvQ8JMsTr8Q2u3axNYeOPI2BuA3tSKjtSZHtMqXEKgit5SCSrMnwxYfBm
3dCcxVh/TFP9sP1U1Ek41TJlpq9PImROnL7BL7yYA32vQsVsUyG0s8WpjlqZJCyNgy0IRctWi/wy
DGPXNIs/ra4fLGxTJ+hRp+I0STsNaV2mcPuS9ErB8rcyO8QShUTBfuSzmX3nNU5nqNUoGXWlYa9k
UzwrjarZ+STsTTG9LWPN275AihM4dZH4rSzkDXSvVlyb/aH+EgDxUmI5VdGqbWbF4Zu1nnfBgQXf
7ak6yna9pzGdtm9O42GQ1NBIRakE0/niXqlOSpE44/BzsEiA/W2+0/iuVmGqc7Oq30rYMaA84INg
iQSzmAxhvMZM719QWwrLbPu1NB7aSKgDoMwGyKdaUhfeJRE40ZlKHYnOba5YxRN/fzVsufmYWUij
sRNGlnRU7iNs1UNaMLlgjhYWMDuh6TRYn4l8RuCSBfPVutKSMqc32iAb1DyChu9qYM3kPyKvP1iA
p+oKxOJ/A0eqw3vbmmk83FEazm02/XXXo0O6Y5US9HCQ85rU43G6Q8Oy0L84tD1mJVIRAfHwtP1s
1EE4xZEZfa7lKWSNVciafYueeLg1B3KghToJpzQksc0lf0QQGh/fXBrAirMGZQluVODeEmEodShO
gQhWG3Z+CQ3FDsVyF6zxlX6d1Y6eBePxna9ilOm5Xv7HtQid/L6VHKgPQHAAvx8pC6xRdxWNcKRW
a0tLqlym0JRKDVAV8Ctq4MGrDra5eu1FcGShb76nQl9KrN++ZpFJ9gOUv+UADCLdjzsWMGJrvJvc
AnihfQz2QwF3AwgI+XmmFj/8Q6j6/zZNe/v/grKQBpk8oj3M7Z9YXyrkzGUF8Q4DnH5vR7sv1cOX
F8vpkQ7QJmXJUJ+TP9Of9KY5Cx58UvV1YoBE12QGcdsxwGKwjwqzD8fEEphHxcLE6FDcIiK20Pt7
0bhDZDOweAk1DsMjR/rlTWcBAfFHwmaXWnWaIwecRzZr6IxN23J0IPnt9V19jtzkS8BLy5vltIwu
J1lRsTZc1kOluM05OYvH1G4AFIuhJaqPkrpYTtekdfMf/6HxPaE6VeZepPQ/RYLTMIOAkElgGmau
sLVDqJw4w2BRT0VmlPR9KkSM1tj2zGlgLRp/ZV2/mY/pdX8BFEog/YzPCRD9yOw9wSJ8z2vWp2Fd
yMjKyrftJcoEuS04Avruz8JePgixR7UpEuaB73xtRDMT1JTBnQztcU7Ec1ymhFGgSHD+yZRHjVAz
AIKq/hUJd3FPOfqUYua7WTHVOAnpAE9fuR48yVUO4c58YFeW7aCYH7cNN0mNUx9j2gSZ/taxmsLX
ynfjhXFVKRgGtE7yoXuU77bprUJPLWSYrz4UejWIuQBWxNIuzLC401XY2YZoF06EWpWGWebJTQ8Z
VsWWaN7IRHu6RBcHOW1CGV2+o1UJezkfWG1Oup+whZ6BWDBjZE+7BlV7lpHxr6gcOsU7nEZpJ2Es
gxYvW4hPIzbSj0Sj0ht//3P8pvGFCEPAYog2hT5hCW3Ta7DF8HtwUJ1uP1/4x9Kz9uZB2mcPlsdg
PLEb6N/mSLVP5QnDz+eggnwwnAkNymY+JPvX1tN36S1V9SHUJ1+SSCexL8UZdRejUT008t1ogbU3
2ppIjVC8wtcjdLVE12aLMzUn5ryI5/FFv1GPCqpmGOA5xWe6oEUdjVMzgWbKoczWLXRDh3SM4rRY
bC23OhFuES4u3/SqS2M9FzXcssa4MIfJK2fc340ZXWbjr1BF5rX/SmPOQv75CkVYoVU/qOGuKO0p
Go59cWFR/W3U3XGOSRlJatg2rClnvpyaxjGmfaBTgThFhPNFklhN9arSJndMvpWAOo6SO+ztJp6H
cl4VTmOoihBB/sF5tVseARu2k0SY0BLii171UwDYsm/b+pmKgvl2WNESayH0oaOyP/kRywh/I9F5
nH4pewmZBSTihwuq3ECZIL4zNiqVQTNY8MjaJBAbuP1FedE7gGLzukcyhCR8Er49VquSODc7HJDp
SAlqX4gd/di4zbG61uIvAQcs+J3vjjVzuYow5IwCfx86enDl91+ZOVlS4FSFaojD6I8ML6aLtEM6
ChhoQOrusM0YhO1S2f8XYZSqh6bSTpDbfLQu2lp1FGzA2CaxOsdjSLqoqJplKfJbDn5Bw9CFQckL
hKSNZzzNN3/nxMZDCZA87L6IUfpiaS4/tHsEGSzXbjr5pXqF/nYSp2Nt6nX5KZzgYUG6HqlsW9rb
FLQX3CYASMuObHYyH4hQfFUJL47NRQGhCE0yMZcyPkYH6aAes6PsigcKV2j1Bd/J8EFAlslaJqoo
6w3WvVIcpJFQHcQxeGd/DnpDj2QIVupPupdrarkLxXx01CyLH805VU8tckSu74uGo5kBtTNgVSEv
jsfkfsE8bZ/IcWeimB+pwkWal14Yyqd4zojHWk30Lshw0qZ3YSoD3RC6WA7tKvytp9BUGLT7mmO+
IMQJXKa0VWtFCK/Vc4eid440r3qM/ygnGX1I5OAadXvs/4vbA7hJ3+W9jxxFfGiUnZXdqBTECcUf
nFkWAX0T5prZuWY0HaUg9fokPGlG7Cpl4VZqtJeV/CS1EO9ttbJu0hY3yZnqsjZrLWarPph96YHn
2x6BnITuFTV10KSOwWRK1Nbt9oIkpz7GEjkgtDpjxPJbiH4EQIVgzNSJ4Y9H9uiph9yhQl+KLzkl
YtZdr/gp87tLhC5lewMgQFdtu6u0SnbbF7qqSBRd10RVlZE45nhlqOKmH/UWYYx6G40X2nDc/v23
2OtTGLMgwHGKZGhiOBe5+PZgOiZK+mof32svwSk45xfR5Rto3SH1IuxnlzHGGdwLl/Jl6aCF84aE
76dOy3FPlBdKiQRb56qRchRb07HmkrCtq8K3OC/HLaac1XozI2xLAa7QXOXtruq/b9/puhAsaHD8
IUedLygT7rTx9JP4Uy8A/2c5rRfdWN+bBzZjLVLdFetx0ztNPhY0Y9/smwLnql39FB0SjGZoV+YN
WwTyVlF57l4ow01cJR8SNrU5+W9jj7WWufoc7Od42GNryX77OikynLHpq7I1AAvIGsiBqpD8Safj
PBAo3QTj8d1pSh9GzRCBRlT/Fk3pQTETAhSSOgVnYoCeH2JOB++DMNo25cdRuI9Vcl6LWcRP0oxB
R1lWLFGUdK7QIOb+kNcd1IW6j2+Yw+27KZbBdAxu6sK6oXrFVq9tQY57GrHWY6xEhh/Qh5ep9LMX
qFWza5rWAjq6Kmoa8GN4PyfPLV0RB5wHScZnRUsOUvotTaMbqWkftrlszWJaFjqxZKxAQ88Zp3ra
sZ8nJRfQeHxkyP/9odt1lyrZPLva27Kkw+kfaa60XjJy5ndryAW7oZOcMhWLFOarzp3c4T57a6ob
DuLd9gHXGHBJmFNK2DmI4ZAaBxTaC7350XR2TG7zkNnX8/y3IKJzWA9tH0eAMw+Yex1c5Je+N5xY
q3W8E7BhtPdMdzhne/OXhsGD4VhjUYpyowPCkS0XsQChsH3iVT28/BpOGko9EFA1L9ldz9jruFNC
u/gtMAhHJ8zd2pFf6OaEVXdkSZSTCYDmlmY6N0wEozsD61XDXW/Pd9kly8NbN5Tv+vlZdQi6pGHz
uGrJJg+6r3RxOWUVzmgm32v5WhYx81rZ2xfJeP/jq36kwfkIg2wZYprP6FdKHi31UPi/tSq1gzGw
G41qWlo/j2rpqiIrksxr4nIOy7y0gt4Vx2fsk7KlfLJlkehx/axW2IHeiXDKGMvpx1xKIISqioZ8
KcPU2LErn6aYCpQoQuy0C1c/LsbUMuJudNsicMJ4+J1MU7Wv4tRTpzYhjNgK6308FvdOaheUWa36
HXyAYbLNE/O8USa8V04MsVmAB7fNF9RbcTpzSmRLCDMN7aTBXT3s2ux3VRJn+mxh2JFgAUTZ0i2d
b8HpSnnqBCuB8Z9/JeKVGfzYPsJKQuwjAU5csyKyOr8FgTLZpUjCxTsjs9vYSQc3vFKwoyr/QpX8
I0kurO0EbejTVISX+zw5AIXchzv/Um6dyh293BsOJdl/8BkP5yNFjt8rXc2wywyMIZ78PaJbGDfW
vJTtqDruuqZ4fy6O36shzuUsMVAJH/SrXpmu09bEak4JGC3aOekNanybosdxvDgUg6b6weRaGjoo
48oRBnVXTdpeUTobe8A8gls++1e4SLhW8KwUgLHxAG2VmWiBwbCMAMryBC/7lDnqL+kWDQ4eKqwV
iQWzUk3+QJDvVxHmSMvQOs1MGAb+X4OTdcX2H4V3bCdysDMx8VruKbleMZwfqXKGE7X/wM/18C/V
+DUCQodqZ8eCuSagFpCaZPUd3+/1TUoXerISc0VvdXTEDgjhLetY+xe5fKsllYMMOaG13u7skzlb
EOPkT+iDbpRneK1sZr7ZZ/tXjbVR7KmS2aruUjFkbYomNvjx2AKyXNaBaqWT2/vnwvQsiaiVrarf
xe9zzB9oil4ZAOlwfTVz/HJXRtjjPlApb4oKp+Qzf0iCpIA/ozeXPkZOylc9ud0WK4oE5xN3Uj/7
aVkhjDCxRM//3hu7PiqcbSLr1nFxXZwDPEZaZAl6DaOvBA52nF9lgeLKaeZOqGRWWuMGfuLOYuco
seQWbbXrBP1kCeOB+I5VXn//Dh5oYKqq3EgaXKj5DYOjT8YuO42HQXWBUohJSzSgAULmJnNpc/3Z
OYdUa4iYJMtEGM6n/NOoTjrsWMHm0LB05OhXgx1b02mqbvvorE1PxDFXVSVLXCmWIuqGxkmZhjpu
IhhQzYOjvaoYNREcI7HnEyDbkdjvbP8nQXDVyC0IckaumDVD04N8dOViwJrZ1BHS/NIsgFgNbIVS
QpNUitK4iDTWLPzPsRVudkGaMfhCffljmg8IhZE+GA1HyYr71CodzaBmH1flZEGGE3gjE40QPXZQ
KNZ1W3lCfPIp6Cf2E59044IEJ+3jWAuGiX2qbtneWophy/5PpbjrA8pwU0fhRN4v/KBuTGF0I+HK
N2q7AR486WmtStriMJzEF1WeylESItEu39bWrvLv6vYnctMTIGMJ5lvV9e+k+MBXUPTaCAsolxHt
7wnAqpmfxfy69Htz7M9m7PzvXeIfeI5P9QSWXgxjlsGKWUd/vqhiAhCFeCF+QV5QGklRTAjEpGwX
BKcxObXRK3FrxAPxu/Gqqa67ksVh7VPnsWZm3x2xE+MBe4KQcGa9SMavdqcdLUIHs4ff4HKdUxWC
riFwrVugiyNVKh1qdBsDn5F0AKjjcWoBsBcpfGEBwlRj60I42Zr5WCsXvaDZ0+gTQfqq5BqKYmim
gVyAyTF7WQqxXpnB4Jr5FWaH7Wi4181DV47/jg4/nJV0RhxYCoQqFf8kyoPUqk6NhhaNCPxWn+j9
OPwoloFEZqlNFkZ3j28FOYQsDOSb8tHW478FHS7+S+e4jCMTx1GuoyttB3cQxaq5ttEO7rKaxzbH
rwrVghpnFP0ojLsphAYX2zu5fDaxjaIh5HZVEy1IcLwdlprStgqC8q4J98lcuJoueNunIFiNn8ca
5EzLkElEX2ZrXkim/GfoUjvvlEdhwD6RbVrUcTibN1SCWQeyXriJeKi778Xwffv312OdxX1xFs+s
tKqORUTjwmF8bX6qmH+B3t7FP7VbzN9DBZFdMdT1cbZvCvSxi1NcX+v2EduU7lTmpelGSEvOnnXL
NnrVuqPGDjWmRXEfpyLypi+qYowGt017O5hOWGHt+NX99oWuEkEuWdMMFV4f3xfZp2bom4BNwKqB
e027NqNvk0HoBoIEX+tqFTMb5gLpDEnqrmJNvwzz0fZVCnFq9Z0sxPmSIUuKbnGcIdXtkI9RjIBB
yxwTWdVKDuyh9fryefvKVhA1YMsXlDiOEJNB8QMJlJCoRhsnyxmrCrARpEsJM+/W8+DCHu7mH/0O
cGQXPpVzXVeCC/ocYzTpVKViiRK6egvMbXc+qK5+zcqGyDGQG2tWJfq/xAx+fM/o1CrWJWj2VrsL
K7jKRGcuu6xPxn3x+1zyQpCh/YQROddA+jHq15Zxa7Xf4/KqQWisGg/bT7fGipKkImzAFnjkFNj/
F55/HMeagu6Uwc3z63j6rbeD3WsUUA77Yv5EEhL8moRmLUPht0j2BdL/zQCRmm7ZWqHmHLrhI+Z4
2KCcSlWS17hegvugG4oow5ngTgREdyGSxAm8ULe2WTh9l9lRuC/y4/bNrTlHSzrsOxY3Z2V1iNtL
R1ftol1gWnYRNK+jEH33e8WVumC/TY46FifMvoqNt4bKukSkByl8KYbQlTE/Q4E1rTH38lScJFeN
OGetrPdumjzHomq3wa/tc6z5RUsCnKiaOpYXGVGEnl65sbv5GrgOSHzmTuT7btlLu8La5xaFgbea
O1lQ5Z2+YEilXFEQrrW7t+Xk2KtQXrABAoZBErhfKWotyXEiHGW9kZiN1jOpamUnBsDk1FNT5cRT
8VP45pQKczUhHRJZluGxwX97TGLKV1rB8kHV4l2e+Cl8sRJrKcaiQXc4zbvoUO3Fm+qSDQ4LLjV7
RJ2I/X8hUv7UjFoVJSgq9/sm+i4rRIqFkCHe77Pm0AhE9B66gvFNSh/C4vuYngwyKlxL5CxvjNMM
ZhCb1jTmg9sb10jaecOIkkyX+3arNUdlSJD4EJ+tYHCimdp0RkgXb/IDK4sLoZFQiUfdutyNBzak
qR7+pZawOC3hz9qYoXEe+MRAYBlO1UQE1qtWacFznJIoskT920cVN6GX6bvKgFtbfMHRe38mODAf
uS0b2jnFhr3CbYfHeQY6UHmlq4TW3j7Ip/KfbAz9kFvQ2n7bORNAvmL5IU5rIsZY9X+WR+GCQElr
xqA2IaNNiIJch20GiRP/ab3RA8rXmQoCt8UILdgfL65sxk4xhAHd1eqTgnEo82VQX820IE5F3R2n
DWpFFjJjwt3Jc25jPEOun/T0C8Hm8uI4Z6HwfV9r5qh3FSnCVOgQfG+RXHa3Td6qWkP/j2KhNwdt
AZw1ELWilWpdhfvj38SRhaXA1PDk6ossKHDvnw7GHHZNjcDInGzBR1tzbM/BuaAW6VIn4V5e8aFd
+g4XJAU/03Cw2+jXv7sq9gELC5AaRpzlPQIJRb6s0N2rhj+2Cax7Aour4l48jiu9FOtkcHXdVV7R
mo1Ypb5IOse/H1wZa2QoaVkN0KUFxU/mADAEYpcBcyN1gp/mHrWEe8EZStt6nh3f7u7pAuiq6CxI
cs5ipQrNoAQDDJ0sQT6xtrmzdqP4vy8PgEZbkOHMgKZYjZwHcLX97mcWHtUI81OUv0ixNmcK5iAy
82zC7WmSbHfyuTUfBglI7uHvbcYgroyPyaW01DC2gsJB3T8O1ZWa9LYSOds0Viu3iwvjO05rbEZJ
zRTsbal3Q4ccRqQ6U1/Ylv6jGG7E6kEZzv5AxJPEDfITiUKLMVKdNSUnYm7LltcF2F4b3/X9LXE6
psc+hXlocjTQvqnKOp/BDVPJMMsBV8hmUzBwvxfOpR0AKjRwqUzQqiLSZUOSUAuU0Pj3UU+URZfM
rWQV7lhfIw60lbak3orpzE+nWZDgmBszv0NtTXKP1Qii02MKQLubsQ23OaqHaFcdtu+OOg/H5Xo3
4YESpXDn+jYesbsz/1JY/H4cvsDT14mgBz4sXT6NyA8/oHIaCdjzUH/bPsm6L7IgxFm7Ti/zPLbQ
fqTum5+h0yTYuOtkT3BFfg05oOhLqh+JPcTGQ/GFHqFsg0GUWVYQvRZeElsv4thCk0cYfJEaybT1
WmquE90MCRahCHPWkM2m6n4N1dTLv2XxqIS71v8ZYwp2kCRHwdqO7ZtdlWNdl1RDMiTr0yjFWI+R
EhcTClrqy9yPTuiXdtblOwK04B8e8J0OZ68wsiDEqR+OSOaxLe+Ng2lwrOiQd8Uu3VPIIOuM/06M
E+QhSVFm1yDIfnVnzT8nSyYeif3AZ+54J8CJsSGVVR4kcI0GuT8ImHIfC9MpJrO3NWl04M783H6l
daZ4p8dJsqGOahHoTDP5pzo5t+2xyppDq1R2EvlIWr9uk1v3Z3QL3iWSa4bBh+eVadV62AuA5TnL
oePvy13hCE7xqtrm6+zJB6pD7h/Y450g56JJTRaPdYmwieGD/F0ZYz502F+AMqtr/SKOt2pTFsdj
ZnvhEHa9qkiYqSmgTVh9tfnNyls59kUCXCmQvsQr70fjOF+Zm3nKpHh0xRn8Lhzk/GHOa/QkhXbe
fim8WZyM4/xWF6xYVyBmQG49WcNw7hNYF2N+3L7BVb9mQYbj/2FG5GEkMRJ6VmtbwV4ddUeQdttE
1qX4/eI4pp+1XkPnCCx/hEIaZhHt6X+HeYaraeiqpqHOoH5Cq9A6DRZfLbCwb/wW+L/Ffh/3P7YP
sS5K7zR4F7CZpnEKRgSc4t7cJ+iC8N1gr5wbl8GThd+o8aPVS1uQ4wzlnHUWFJmElzFQSBMLbxw6
d/tIq8pvQYKPC4Hub5QWTGOhWvleDWZbrDEEl4SuKUSxHaQTNfCyym4LipxNlFCK9PMGSUlZ1Dwh
02+tKfNSQ/xK3L4gw+52oRZErcpb1TcxDJJea3JmG3JMXB11EE7xNJoSoM0e3VjVVGFnCjadKuO1
3waH7Rdajw4XJ+F0jq7PcTIr8M4bIGpcopvaeQg8w9M7e3hNHmRAclHLVamTcYqnKZOhyYyGPdGP
fL5Xa+wNSJ+IY7F3/mR2F8fi1E4C/K0gyCrUlZ6C7+WxxArX6YfwrX0DwA52lHpY7TOWDMu0JPTq
ySaf+PTbqulq5keYz/4euxEGW/1hOLnNdsQmu7dCuJs6I1HZWpevd6rcKWU/yRqhhUvWiI7pH4Lk
GJb36XSuRMKrWNUVpqLIhqhKEsa7PvJ7YYatNEcYfpLnc57eahlRkV7XfQsCHBtmbdjrBbwhVz8z
wLTMU1XXv2yBApTtyrMPCSPki6TIsaE8WL3fIwh2a8mVIluwKweoggdrtN+Wpd18BScHNmRxRu61
AKc/C3mIWuf/kfYdS3LjTLdPxAgSdOCWrkxXtW+1NBuGWtLQe8+nvwc9351moTmFfzQLaaMIZSWY
mUikOUeqDC/u1WMSPWNfRxCaNt1rJYW7C815CKg1WqMbDottTIeo+Bk1Arvb2Ja9UMXkatexmqWK
keBzTX76GD3LXrsDtXuMKfcFQOiJ3Uy29c0QdZy2c78P3UzuysoqK0WBDjNa2Um37BCjZ8NNsQ8s
uBkKzcI5/m2rN4A4+r7sxO9SFUlvTZFcocM1Ww/tND5LxixI+f5BpQ8Z7DesbxIlziQTKeb7/rgC
oh/TBLKXAaDA8m68WX7vw32I4xy5ViZp6uS4duXGLkC7k/nN2wRWwvmu+5PtERZoEfwSZTab8xkK
/ZDKeTdek6CTpgzOw+m92j4bjp34xiG50/doT4128ScmNICfL+/DwO1FOL2iz8h5eqmN6FNSIPsx
4kzle6GK1oZFAjjHnuu0oCNwO93OOlTmtykS1de3C3erA+ScOq+lis7MShg1TXbX7Q2Q/CjA8xJN
xW5GD+zn4E5hexf8vtii9ADGD2Efk5X5tX5bGbkjixB4t2PvSgqXF4ZDZOlyl9dYtGNMSZnbtUCR
xZPRbm5BU+n+1ri0shLIpYV1Q0Os2wcACx/tuZKdabJbOol8eTPpWEnhfFknY5AbMqyMXWE6tXPD
wX4TvlThyW8K3sXCWSDmOJ/SnJVEzp37hKZNW+Fzqd3XeH6oSsnpg4c6K93r+ZTILDgHDkOrjNsG
coaIIbaeotkjlWhNdluICnxnCxvkGBi7DIVFos5dX1uoTuteYX6LGL6bYOVn01Otv0Xw91aYJXUo
ZfAjXW72ygxCoEKIicnuvs/fxJSBc6Xibaty4QbJYdLNKdAr8iJJDo2h+lQCmktRFk6E1RInyue3
TlUaryXkIaGFIqjTbQcLrBT//x/AhaOhpPhK7XuwCI5sJhy1ph3ekDei4d/t0/wQxH2wJVTklkTl
4Iaoso7TkdTfrpvdtnn/LUDj0gyqLZO8AKveJZo/BM8StqUVyeuNWGDe27fwx5HxQGuDMs66WZQ1
GykFwDQDce9uGAalAfIRUYx9b7hesRAeZy0GkNCYViC1jQ4jcGVnpwTypQGZ+FQOljmmfX3WH+se
G/+FV+zam0a40brtax8nywXErJmDVGMKt97kVqotPbE52nInRb4JsbpD9EPsS8/Xv6fAYHhgNqze
lFNRQPGqMG/YEJYWdILVdGbc186Wj4j6UGZlk2NJq61teXqYtfsFLGvTUZe/5ZFwF3I75H+cIxcY
a6mouhhFDhgOQ+xOvciXD+aZou+U34Vu/nb9ADcffCs75WKLrI//c4g0Go9RQJy5mfymAwxhaNi6
le+vi2MOfO0wuUjS6GacBzIYZLA2tR+WqbY1Iz9kfeIq0tA5ptLcVHGIe9uUf16XvP3CWGnKxRYr
o3IcGxDNyAZzHOsAsDn6jTwzpiXGHhE8RqV/XajAdvjNwpjNfwE8dXDTMrtNgcppT0DL1KdppylG
51QBosGgCdqj/5AM/W1COveoGVQ1idQIMOhkp3zVfQUYtMGJ5UKKV9+JVygEMZXnNQ6MCORHOmJq
XrS20ucAuTvG8i9Je71+mAJf5/cXl8wccz1JZRfUyV5jqrsULfrrIkSqsJ+wejsNpWoOcz2DVTYL
7Sl2lajyYuVeklJBZieIljoXVCbSLckU4AVRUOt50OizPqAyRjGyc10h0Zlx0YSWSgLU+LR2y964
nXTVK0M9FsgQ6cKFkGac+7SowY4yJ+dWc0L6XS9EWLAiPbi4IVO1MScDm4KD+sXsbudIEOS3y20f
0UHnosNiWIU8M8hLWjmLv7j6KT5KzuBgTMOhT/kBT7GdONveLpZ+iOWb2HkMO8CcOdLHOwYYnflo
LdPKVm7/ohBpSidwGtHrcjM5Idg8lg1UF1VMG1yaeVDHar70uDVHB7AuHvgE3QZY+Ix0WnIlUTja
so+1NM4Gl9xK00CGtMZdfOKBWeY1UxyGgcWojqtf401yFmErbcbAtVDeKNVw0peuqKEi+ANdTGbX
wA5mnJ3gJH8Y96JJX5GSnIHGpdJN1syo0cgX3Xo2u+90EDnz+z44f3uuleKMtMvTVlVyWMvy1Jxq
r/eIEznK/i+GINOrKHraudu8iOj0BMq9vw9WYVHXrVAxmJVmvTdg1m8uztR4uB6pREb5Pra9EpKm
XdpKBkIie8JroIsOj6bX2YwmMLwTNX234snqJN9/zEoYmWdTb7phQDyR3GkynxuNCO4SoUJcRow1
uVSTFLw+B3/0UJPwGfQbY6Qm+3FviryMGfQV23iPNCuNykjKl0BF/i0/0B1jxmVIGgG4XrS77Ia5
WmOTGxIIoTeZzV2Ty8WS1mrUbEmr2p31QgMPNgVw2DAs+7KWzH0Ndh97oUZqG2YItGK1G16um43I
NLngQvqqb4MAyUeZ7YOksyN6E6K7fV3IVlpAAJugEUo1jKtwX7JcxmwhqbG44/gdu9FzgF3e2smp
aPDn3cY/H+aHID7/IPpSpJjoxCNK8bPEVvbxOfrePud3/ZsIM1XZ/nIfwrgvZ8RFmNEQbJLLj+oQ
ObFH79E9TXcpgDGZuTCcSjbslp1BPbr8vH6k2w74IZz7bk2eDAkpkZjA7e08le2mEliGSAJ/A0Ta
UJUzameycoiHc5L9uK7BtuV9aMBFfFORJHNiDzWrPcfli6ad6Cx4nIlEcPHeovNkLCPibijdEnCl
ao8VZiuvqyE4JspVRKbQ6rR5gBXoiewFCXZ71NK7LuIfIuHfR0W5B8lCpCkwSsQIVQEccL/LX6bc
xtLA7MPOHOl+ETXtt95dK4el5DLBoXoYjVONu0Sqvg3NKziNMfNy05q7slxcuXr6j/px8aFul8FS
WBFwROmFIUgq4Ev7oQCsutmJBkVFqrHvuYrzWoc+fvd+FwfHnt5IyUNq7S3ruSxKu0aT/bpqAgvk
dw/DcNCL2UJaXATHwTxK013fi1JvdjpXgh7lQkEq4S0nRygFK3e9lz8qduJKDj1pP1RsUzKY++sq
iQyeiwt4oALIf8LHSmbVRav7MOWN/99EcKEBxNUJWWIWeqTeM5uRjecJfEr0YbjQYBYAdTMSaDF0
R3WZ7T49KY2o8iw4Kn7JsJqtKjA7uFFMgSxw14UCx9nOWf6OCzykxEDCINODRHaDiT5MiubLYXsv
jWlrR1E924VKD9c/zPapoYJOqY7ZCr4qm6pa0Y1g6MG+3LntAidOvg2dCCRfJIQLPm0a5hqG4fCU
DHGJAlLY7AxggCzudV3+Iap+KMNFHcyNVHIfo1huvIxYksq9aU97j5FEKMBzorLAb0RqcYHHsoAI
V0xQqy1BMi3dJMuhar5f12nTIBTgOWuY/qSER/MrAqCBtzVCQTu8mOohyI5DEe6HrrCHmAjOb9O4
P2TxjxrGjKiODe7vYL5b1L2lCiZQNpPG1f/PXXpJLWdSN0GX0LqPp9nTg1dJf83V8HeCzUoOZ25d
KJdBTlGzmsF0Lu2F8Giic+LMDGsDkTYDydGVet2OunE/pZPALbdf6ysdONvSyTBWS4tvkc528owZ
eydwwTnyYj5MHlBfhGztQoHM2Fe3qJTRxZoRZNw2bb42Heqxse7lWCbIpeZ+0QwvUsgfRds9Gib8
q49eFtoeqdoKFN/0qZXe3NWnkX4qp7rABHydWk6uJZ1HxjrY10Ej6oVu0KMZMlnJ4u49gwx1TlqU
6Rg3GevN6LZyaFFEAAzzPnxpvzGwu3DHCk8YfPaTs5AXglnip4t+9Qu4azEdyy4wWBuRvW4MPDia
t9YHrAHk9XsRDsS22WKpQKayDvRwXt2RgueIMYMW7VOre3InGnzZ1uZDAKdNWwbjSNOCsfFm97Ll
YRoZnBNu7xNfMnwK7j7Rxst2xFc+RHKXvjJWapQ3yNWjA6vbpZ71aJzYIgPICm9ETcXNhgn5kMa/
DNppLqLcxIwN3P6ZOCk2oCwvPhru/HX4koGh0DoIsS1FKvJPhUQPdFVaVlbKyK81l008xL5ocFQo
jYud09zP8tTMzCJHr3/I/2DD+IyEUX1pziK+081i7/pAuUgqgQCoSQluUGvfozwDMOjkNntjFzbD
dTGx4To6k6gxux1i/rYZyofWNM+NTtIgNPojx26oFnpq+zuYUGvNuHA61ZjKT3OYSm7dTolvLQI8
nu279EMJLk5iOy8JJobyW6uVncw+YLXt0gps2RDR7IqOiwsbw4KepKZlmCUubrP22arfskBQqvsc
mShbnTY11UBoUvidScXqaIqZ2A4XamODsMauki/X06jPSlxK4M26aCW9brvJpZhM0+ODMdjlIIK3
E6nBWTNtckMBMgPmG0jkopnlDTQTnJRID852+3ZJtNLAjkQG+vH2dgYOgAgVlYXMyzvp8qg4y60U
gGaFaq25epw9TaX0ZGEivpxKv2iTt6xZTlMt+1mZete/0OdX/KVYzqCngBQ1QMd710paZwjeuuxs
lM/L8KiPsOzh13Vpok/FGTXJw7AHSs0EJoLCBymfV07jv56DulSIuw2XqEt1venBbyX3mt9mfeOX
wyjKdUUGwV+AeO1MrRn1rt5Id7Tt3XAhpzYzBHe7QAw/JZQbWjNaBHbXBoOT56+DUdlqNdvXv4rA
9PjHKDESy4itrndVrdotqYoJzAEQQtGEPX49ulND8+e0vJSxqNMisAZ+WGjC9nSS4onqyuHkVXV4
U9JO8PbZmBi7MAeNCw6R2aVDUtdo5GDLLT/Sw+hPXmMnR+Glymz3igPzE0AWZksx5wfb7n4sQAak
Z3QcJDtzp32wj2KH/qzd+gQweKFkkZGwf189IdpBrkOiATSEANrFqbVpxHSQ1tt6bZgCSxGJ4qJF
KGM1PSirzu3jfNf1/a6P5Ltw0ZzrBikyDC5MSMSqmyjCtRGWj6b80AqriYog7GlclOgXJORlOXWu
CbZp1/zxToh0ALkvdem95ZRfGTNz41QvOMz69bp2okPkYoeO2R/ZqqGdqe9JfFMoZ8v687qIjZT5
wuz5eZ9KSdJ+KZbOxe5bs09Y1oxBI62yB7ADDLbxlaDebbmiKq3gw/EDP0oYYhZeqju3HklpZzcJ
gJYFJrjxYr5UjcspAPmkTUENP0PSwqCUy908OsCIdgAf7tRPtWz/+5b6pUQuhsSRqepBhhhSx+c8
/07pQTVFQEPMc65ED52d7MqJ48rMaiupJuDb7SLyAmjyHoxmggq3INDzwz7UaFozGKIOSybDKT3G
5+nYHpKjcGVMZAZcmJhjqwhSC9dW7cW52x3SY+Aqj+lpwvSl7GMZYy8aDBAdHxcxlt7EOnpHOhRw
U2/Wb0c5cpL2Pp9Eizoi1bjAscyxPvRdC+eVjqn1K5VTgX0LogM//1MqsQYsQmSzVD6jWygnp+zf
Y9Jf2DM/6zOWWRfkCssqlF2Uf9XogZiiIQrmE1fsmccgrwetzpca56TbBIBpkVP+oel405IfClbn
pwHDwddDniCi81gVWrBIy2LAgarlPm5OhmHZmvrT7L9R2F8qUk/gSTw8uRxN6EdZsDfgrj7n38vb
1okfcIlgtEL+ptl9/z7Kmbo0cMebf984uvx+fKzIC4xyFohH0bhbyEEXLTUJMhl+JVIhFYZF9GV0
58Ws7LTQdcegxXiQekX/mWDR735C9UyQ6oriusEFjUzJtUx+v/Qzmy2JK2+BamN0SYPNjM8gYg7t
QQT8IXA2gwsbkjIVBA2Rzs0XEEFghpoQw46X3r9umxsTDpdfjIsacTOFSxfjygfpsnGsj9hDfix/
FG7oaQe2WBjtrQc24YCZ2HuAql6XLghZ/PJJ1yxBHVlwRRLFttr6swi7TOB6/OqJZSTFIqmwxxI7
dqV03xAPMzZDM9tWer/QL9fVERkKvypZptIgzTrWQDtXA0h/5oYP8Q6z24/EZoBIisAwBVeLyeUb
NCmHOVyg3RDdptlb2h7JdD/R6b99JX60Z+qVsuiztHPV6UkL91ItUEOUEppc1BizQS9jHXkTvApl
98hhu+P5TnMJQzOxUUW9F8XkjbIm7F5TsT4OkqPPzANaGVeyMiAoM0ST8rHddfvpYfT7A0M0kUVj
iZve/CGN7xKnZDKlpMPrJI2I/lIPZuwa4PPzqTYTwWluGsVKFNdTWyRax+0Qd25TgBwiy/bFrNxH
C91N5b9HTb84Qx6M1rQiK9J02J+SnrC1AB6z3jGqSHB9bnvVSiMuycWAAEXWhiiBcuAdG47F9G94
+ms0NnnInPjtuhuLPhZnjlIbmeCkgL0r02vdanacnuZENGC8GfpWSrEfscqqaSqlegVUTTecJwf9
Sb9JRU9ikQhmKSsR9RjgajSRCSxI3OefQ/rz+jmJfIjHXyhzKwAjAIs/7+gBiV9V6K3XJ8ZAKD0L
Mb9E34W7qlJloFXf4AmHUmc57UCANYuyp838YvVVuAcwet0haNGhUS9Xmm1g1Av5OyB0euMRRKZ/
jnrnXj/D6zrpPB6tirVwFWB3nVso9xrw30L9JIte9RtNlbWf6vx+sYmnAJUjxDpJdouD5qUP0i2Q
sM/zD9lP9ilYu4R9THkryf77IHWZu5pmKf1fIq/fzR4GJ4/y/Yzd6eYsWocUHSAXHLJxlmmZIn9R
jcTWyOz0YOoCiOj1zySIQUB0vfSlAbsAQFKEuxqgwfFYYzZAcQbAJuE33cG2oCxmUWS//NM7ZXWE
XISwGlkzsYCAzOxhdhgOFr2Pd70/+4vH7ihho08kjwsXxVJYQR6/h9niwKaj8xcltBtUm8J30uFU
EGa3K10rBbkUF1ewNsYNnG3y/zpS87azG8CJOjNe4hiqPY43+kHaJ2fRZNj1yIj29+XXlKYW6GIV
S3oXLwatefCnwFyuX8KAr7oUMAxhs8RT06HxTRicHggQwiPiyHkAXwo70NSNnwJPIJU51RWL4cd1
ShIgQHXvB6r4IGjZZag47XGYwCxIzooo/F8Pljq/jVDNat3MrJ8xIfyPt/V52C+YkuiOCqh7wQUo
2f2eOpmQ/kjg8u/X0upea0CLoKH6j2wg052qAAZKIXuqJh0ExymSw4WWQkJBajQG1DsyV/0665jL
zT302t1J3ilA8rhlqWlw+xu0bBfhml9TaOe+LfMen3H5gZcRxglSuMToVx5bEU4Bo6QLLiGBtb7n
56sDXXIlCJDh40DzsvCban4exvExzdEJC7pGtCovcL73NbO1NLWM5aSFNGW+jebHKdpf/27bnw2Y
mbpBqIIhxkvfM4qOkk7D8UmTclsRHbi702OiCHF9N7wNhLo6UdGlRijm35ZUVlpjqlKGfDthB7l8
KVGMAO4E25MtXlJRqXfjI12I4/L6oigaRvuEaFk+q+Efs5TbRLm1ypd/fXoXYpjWq69Th0lXtr3U
unpYnuoFmD8mGkWpcN6d/VwuVl3I4ZxL7iM1HDIkPpOf3/a7Ya/sgC1vg5jDF731NgzuQhT795VK
WkKH3po7vMkN7V6fqmOyfP9vh8ZMciWh0/JljooZEnKsahQL9gSD7jnodUGzn2zc0ReqMCNZCVpy
qSYJRrNd8sAgE1IvkTAGGO+y1wBTYrNLfWtH7MjLnPJG2s+7P62DCLV4o6Ry8RM49wIFwGBYLOkP
h/E0aLFbjJafyuQ2qbJ9Wmu2Ni8CdFqR6XPXdasowC9uWUA09nX9COJIrd0bQpR4kRju0s6UsbQs
DfcKa8g2d/VZ8mLH3CED8hnRYr8HuZkn7EgIHIEfIauDMFVj9b0QMXrjbXzUDgtWaqujvI92181U
oCA/OGaNQYfl8Elzi+SkWehRYay8a96iqhXYqcDj+N2SNlPTNIwQRDCs2VRP6vB8XZGtdHxthJSL
HhIxi3BKED0YmAc2wmsncrO3zqP2+Jz6waMohAgFcjGkB1dqHVFUVTB9m1MUqPodKqT300NM7PYk
HXNf1DcSnSEXUxgyXy0B8dIFHloGCPfuDJYJgUFsvQwvzpGLJ/rUWyFpcI6DH+xMv3oKJxt01gxT
bvJUb0LrMrSXb9e/nsgMuQhijlLZN3ggukGznOU03sUdgADLYtfEkwCXj7nslVuGcpFjnDFkM+Y9
quhB8ouowbOlmaUtze0um80vgx7BCRbpJjdDgQdsJCEXB8vFkmZscL8lcve+CTAFN/L4SoY/r5+j
wEL4omJbWmnf5rAQNJ69uJT2Vtp610VsDams9eDXT3SlXTQpqXsX1IVPtCgiO5rLL+VcfasJAuOs
OflMnFLvfEWzRA3HrcLwhXQuGZFqSiyTvRAl4lBA5LCZ7IfQA7EhQOV7p/iTtW1/h0mDXojloksK
tnMzqxAnGwlY3hEASby+//UfT5aLKGk2SJlpDJortUHvaGX7swEoa6WMR4CoJja4v2d7nH8RY67t
yCoF9rlVu7vQkQsvlaQmqRHjaEdHukO/1W4RQpVHNto+vPxGkeZCGBdmssmo8nnGLFqtJkejIacJ
8/y5lQusVRBY+HqkEaBTZ1kGsPnVLxH6c4MMjKWwcYhom1EkiAsrVdvGQVbFKEHXql0W1rnD+8Ap
o+Z7kudCokv2KT4HMQARqhqYhBQe2ywY5qAEbRUeTHf9bDcHxtFd3WiF/+N/NfA/6C22g6/b53Zw
+RDKqTg0WN1tNKiY9/FpruZzUYCV/roMkWJckExZslXXSH2WBEGZ2nH9tez212X8QwT7WxF+ULFN
lyGSSNBisJPsQGjqRLFmq2V/H4ZgN5BNF09fT0uNey1S3OuyBWfITy9q1kKXZsElkEu3bfaGFEJw
gCIBfHwMybxMrNdD5H2nnY30+boCgg/EjygmC1BS32dX0vbnUL9m0df/A8zm5ptG03VNB1eoRfn2
YhVSgBLMqJW1XhN5ul/vqDvf1SWaz6wbN76JhhQ2vXclkJ3q6hGlLMOoKQOSnlCmyIE1pyb+lIe+
NgyCgMSc5JPnriSx811JIkszmYVV4Pbsilu1VlqHlP2vEMS1tt4DCmIIFd0JJCpMVzcNYyWYC7iD
YpY6WWD0aCwcFtRyy7PxrbMzO7tFeRwwXpbAUohIIpfUtbkxlstSYVVpl91Hjvoa+YlPD7nTn5On
yA2BqK84Xv+cHXEc+mhjYc0TcR9vmutKay5mGUYWZlEyau6M1Ujtj2C5J8rLdY/YfgiA/gok0YjH
Fr8zBZirmIy0RNLl1F+0PzVv2S+hjTHQAfkytj5DV7SltanVSiKnVd4FKh1VlkoyR4+7nTaQkx4U
X65rtvkBV2K4YEy0qKZow/cuxof8kRCPKFRgJAJN+KduL/cjMUCBAFqKl6G/N9On1BBswWznNR9q
8G/ceuyiOExbFk2C5p2nPPgWyfbgMOSmLHV/K7VZyeNCME2tsOgm2DS64bumpgAXp7aUaL+uf53N
mLUSw6WkQRynUTxhHKgxpWCnpb1lq2lT3ZRBo9vdrOeCksv2y3AlkJnLKnRVpNaqboadM0an9NYE
1JDmmrv4wIAAl3Pkme51Dbcv6pVEZj0riZ2eDsXA2rtUy26sQne1rHWJpO/KUHmVjcYxNeWGmJkz
dPhLIHzzEloJ5wKmnk+kmHMMaGSn4nl4KpEMd7b+EN+zGn/8JFJ20xNQojZAZYamL2+lKXDUhgIb
va5J3F76KS9+urwJVNq8fFYyOMvUVOybKRTnqe3gCeWX+rY6EcdwMt/yhhmlaumBoFgNVObffEGt
ZHPmai5yTMMYVyzAuRsLuwbUDVXRRxMdImeixZL0Q2XBJ9T4JY5+RtK9kB5GJIKzSRKHTSrLSe/2
SXcKmuSVBIGtD7KgDrMpBggeKvicwKH3Dmq2Mv0S0H1JLqswB+0RvGa2bKY2yUSIL+w8PmUjoOcA
op1i6OiMXDrYorV9NegZHg3pTRrjhSRacdxUA0wBGnAVNMV6h+BdqbGogy7nOqotfXJMEZamR6od
BFa96agrGZxVB8uyNJqst6hYKT6qD8dlT0/5AS1OL3Dwx7suT6QSZ8gAMJpkY0CtSrLM0i8L+Qiq
R0CJNNP+uqDNj7PSizNmog+KZAa45bVp3wPhZRQ9tjbgG1HVWEngPn9ZVqoapCC6QjzYtfZ4TkNH
8oaj5ZkPDKg675CUZS+iXvtmz4JosDeqWypBmn9pdtpE6zJjueh4HBR7BHSk6lt+6KU7DML7+m32
jl+X2YY7OcMX1hovhAhsW59x/Ru48K7kI8CVGugOyr4IYDNNdMwlEUzUxp1pyRbcmGlK4GWcsVTG
0DahorbsJRPudL/dxbvkTyyvObmLpOcRK+j/2mouJXJWU8dWKCP1xj1pUZuSzF9CSRCbWOJ+GTUu
RXCfr2W1DpS/W8CwghpD8vUkOHZqWdqJajqyGXvX/WDDTC/lcZ+qC/AOVwnkZbFt2uca8+ulY9wz
66hPwMI67ue96DoWfjnu9ZJXSdJEBu7j8Wgcp+cYJcbOVnbmTnVKNzmGwnWkzwbJtEQxStY1GYj1
XLaN0m2DyTJZddNhfu4U1Z3i9KUrQtFpsnD4+ev9LYfftmoaE31jdOpc82nE2zo+Wk7rq0cZG2T/
B6jWz8H5Qit+ySrJxijVwxrPTn/xZQ89kof4xcTIi+r0T/ONJlgaer8Xr2nHXQbjgMF4M4J2upE6
Y2jtwYf+1KCTELXgWNEQa6TMa5tsXxLpAKKIfRWEbjtNvhSRxFs6y5kGGchgRERA+TldB2os0GPB
YoOI+2kGgRp1b5hm37qmgSpuDdY1hdhm/SNLBd65YUcXgrjHIa55EtcdetuZhDqGYbpd9iOe/n2x
+FIdzlrjBNg2hYzsuHHfYTrd4GC4lcfYQce9iCJvI+BAJU1WiKqbhBCm8iqLmOOwHa2+h8ky7Jny
ZVY9MsT2Ut1kydv1YPP50mV6mVhbQuYl43q6FGUOS6Zoc966c6W9Vepb1xnCyUGRDC5EZ+2Yy22D
pCg7qQeA7x8xCgZUl9iJT9Gt4qHLK1gzZx+Dc4oLpbjzS4q6aAhK1LjnVb8AhHvvt4dGOIW1aeIU
Oatlonb3ifiZ9HFbGvPYukaCSns//TIG5U2fQ08PRVhxm0b+IepTo0tZlLocyhasYSP15gSN5TqW
55uxRiv2ukWIRHFTNkrT6qVkFqqbFCS1MzCeprqEyouS2dcFbZrFSicudMl6nOh0ilCW1k5zfQ4K
QaIsUoQz7T4tl6ioqxaTzIc2ucdC9CJa1tuAYoX7rHTgTLvvpJCWUtfiEjMWTzHNh2BKCrdMS8lt
5DlyiaL+zMJFtRGnFkevR9XFdEgj+GbbR2nhVYMLk4HxXHpxuyypPhshRpbibJdV1M8m0fDV1mkq
iBCgOdfwale505xrEsY6ai1uE1d7gLLtWr3Zx9XvRHNooWLMxMLFwe9DBa1UK3NFiIstOsOuM8me
ovBVV0VJ1qY6FrFwWwNCDtzSlydWdsPYN5mMRll5l7Q3hrm3BoH9bX0UwIsi72Q4LjqvCrH0cmo7
rXN1giXoJoU1WPEiC/LfrSAEIzLA/2iAIdHkksU6DBcJ0GSA81tiu84fM+nWVJ7M8fm6s27lh8pa
DpcfdlZNakNqVGT2DHj7jSWIyevoR/t9swscETT71vchqobLz5AZoDIXHOZWltIJ3XyXJhm5L+kU
3M9Glga2Gury63XdNmXpiibDDlTNJNwRTnOXqHmkIL9XH6fYMzDAm3nXRWzd6GQlgjs92uDJnJgz
onb9Vo+eMvhmbdph4UzRl+uSNsq/lrIWxeVDidnRDvuhYLYDWYDq/w9a4K9UpX/798VfJo0SZBBE
UTR+XRlzK7RfghlUu1Sxu6F+nHMVLfz+N250Fnl0jVjMpbj0q5i0sF2agdU8GGJ5tx/BvC2+0Tct
AbCflkxQvjH4gVZrVPJSQgHdVZVTMX9JzS8KkDkFH+jzuBuObCWECz26MWNo1kDK9Zcn4YlwDHxz
R9z06be+zkoU50Wm1elgP4bZ6YvhmHDWpdhrjSHQaDMEraRwV0NVoDAP8GY8HTug22WZPWX3Vf1F
rnfXT27TiVZyuMsWQIuLYU5T68bFLw0cnOUr1R5zetRHATDNBlPW5SdidrJKwGPVzGWD2cHomOig
RE4dPpW3BTYyw3Ou38Y7lHJOuT+Qm8QLwa7Xx9+o6GUnMhMuKpEywIR4jUdAdho9Ez1hqbXTE7OT
6FiJjFJk+Fx8qhVzkCIVUMfTEP7s8vzWbPrXIBsEw2gbHY7Lg+WCU25WWV0SPI+zE7tF4mN41ndY
wPJFlr8xOHUpiYsYSy5HSsQ+IVvNAOrtTfBc7Sc8xAk4WmKXOoOfv163z22ZlKjEICpILPlhAS2U
RiD5tmz5WXaib5hSAaKvo7nIMr5r+2xn7aWDCOl7M8vA89ogiL8U4zGXpqrElV5MDd46yyx/qXRy
Mzci1vHNKwUXo4F6jSYj/nIOnqlxm8uZ1YAluTq0tr4vd/RE7xSnQ6lS/Xb9FLcUUnU8SEEWwvTi
fE9ToqyJqrh15fZkTSfL8K///5s5O97VlmIaBtFQSbs8sbZIjZoCZRToF2D2wCwRu03AW+zgPhH1
ELeceC2LO7kFa7RIAWERvfc1Bm9wvNN37MUrMvetELyWw1nBiLwmjhK8QzQgXBh+bkrunBV2Zoig
cDZW1lDVXZ0e93kM2hI9NKFRdgAlrI+S3V7yKjzoUwdefUv9+YbeareNL+zHsrPiX/VryVxA1PMo
ncIcz21Ur+TGVgEOWzuSYy42YAUtwNJWO1HvY+vGYWSa1DJQUKB8Cg/UC0sG9O7oyv3jrL7Wxos8
OMF4J0T12Iq/K0F84oGR3EUeQgmvK4JtK32UegfdQvmUVSYR3Nbb3mxQlJUYwCT+vrR/BEXUYmoo
FR0wVmpXmE0Z7OAp2sto9AqRQ5g3ffpqJoZFVB2FXmT0l9KoEelmXxYs24kfKwBCxVjkYisaqS9u
cmzGDqpYBoaYLWLylFV5T0ga5RUCcOYDLF7PBJfyppvhmY23qUaRjHJHN9ElAmEIM/7uaETHYfjZ
90eLipxsSwxeI+8jNoRY/H5YrETjXzPbVQcHThOwUmVUupGiwpELUXdq0x7W0ri7P61rw4qUErtH
Z/QTvXJHDgwNCrEdiNqi0ia74HlzWAvjEoCmXzDsFhQwvtnyy86y0673pl73QEjuVYa6nzvRzI1Q
QS4VaNqlDwo1YSbIWL4qP3Fzp9iXhxIrqKJGypYJrhR85yRfpY5tNbVZIcHedW25iUrLMftGdKts
H6KloThsoLHBt040zF9ZS4DU8P+RdmW9cePM9hcJ0EZKepXUUnd735I4L0LsJNr3Xb/+HnrupGVa
0/zG8xAkQIAuFVksFms5Z7pJHsH1e2CeMMAw9uIv96O33GlHBkAQ7ISkcNva/ZHMF1PSsutjaiJ+
m6Nul5b6vSZZgjO25QoRZfytHF9BKcw+A+UQmjak9HtnGY6KhDQacT/jBddiOL+U0KQE9KjeuOkX
epyv2itGgmuxfpC7eS88Y9sn+qQUFwdoUyXnhoIEXfdK/f6HsY+PYPkidhyjay58o6Dvbe0RrGnn
gx3RfrH/X1njTBa9qlutcVszRM540qtodvR6rO7OyxFtGucYez02jEyH401nJ7cepvmqa71/LwKm
jkyajnKSzveAl2NkGDobmp0XcqE2U+51A40dOexrQbFn69ZfS+J81FybswqOo8aNjIO2eGFKdp31
MFQvQSyaBN6yC0qoicSTSVWFcvtTDG1hGhl8b9w1LppwawlFMulrDXSc86u3qZNpAGlPISj38EBJ
SYIL2pRggJPV3+lGfCR17MpT7iDn5059I8jXbAbZhqwQSENSCF0P7w0vMqWx6xsYhO6b/uKiCHPR
oZ25uu58EUvflu2tRXFnS1qCuJZT5FPC6qLWatsCteGwP798W+doLYPbpyyjrWVlieZm6OVwrDEl
DoGKgtO60VqLV8lq1bhj1JR6bpEIltd863dWbBeuUe5Bg6k/1IflKu4c00TT8HnVhFvFbHTlI6ys
alqth2mM6mOVX+bKxVC+Bph+pztiPETqjdLIzhAJciybqQBD1i2iyIplYX78vdiozCPVyCE2N2QH
vGWk+7HQ1z7/oUc/pPEod3eaKK+zdQjWIrnlzZK0beYFPt9Uj2gNdKTumsggRkKLdioaTNiMOgxk
K2Uws1JkrThhXd/hzIPWyV1uyuxtZqV0UG2fQcTQOeIGji0LRdMNygwm6j8mn4iNujCgSjth0oJi
VuxGHoRlXHZk+dANmVHEvlSGG+EfQ6D9Hsspeovk6VGy0fd9UV3kB9WtH0L3M+UmhPEEXCQy0T6W
mxrQq/QFHingq8mDLzJJbKP/9xM+Fnsr/BHCmaAmZbECmi8879rXRXmhkbDjbGtX1hI4IyjNLO3z
jqlxl+C9TJ3EjcCiq33v3eqaEaioguhp60JBUQsFIRMl/Q/cVVmemcUQouhZdy+xwjKTPiZLnFrE
+8E+nDcG3MV4FAM+Dl0e3KOh0yk6AU30Q4SmaeNQXRAMQWZqIPASG+oAoA7VdQPvVXC0cLnyrhji
WgVoMeaHRqDge2a/z8fZmS1B/LJV3tLAJGXJKNTJLPn03htpSheVU4GZPNYyYF3Ufu5kLDpjrWuy
Hd0lznwv8LsbS/hOJHdFtrKiqKMGZq4ZY53ZrQ4+QHqbOspR8tlIJ3jHPNHjZOuC0bCQqkKgooUH
5ns1oXqsZVI+uBUumHDPMpSDTb4zMpMM1Cmf6CV4J467WoI5iesQXF1us1iuHA1HXY7cOiACK9m6
SyBHQw0dsy+GxZO+9wVQc3VVrt1+It/rDqU1rcicrHxpRvV7QC1Hy8bYlrvhJSPq6/l93NxGquio
IYOpQ+ZNVJvjuNPQnAGQlfvGfJ7bnTYKrHPrFKioqVMNNoHN4yzl7YWuqjDOtPipNI90uJoQB1ci
MZuarMRwgRRZQmtQtb52SQ+8U2k8ABbBntpZEBtuaIMzZqoKbkfkhfgkSpPA2w8ZSoYW9RU9t4vu
h6Z6NBNR3709tTkf9U4QZ33xJKtBygptqi/d5PvqZvb1IwiK7Okr2dEH1CxviaO/zG6HtmnhUdu4
LgmGGygbkwJCDt8Km2p1kmbME6ME4TII+8g1risQO2e7/qsIbY6lMD6oikBbgYXI6J7gti7sIgpP
0rCOJ0YZFPsjADsaXwSfseU/CNrn/8jhbszSCBRM9LHi8gMmGw7aRfhLu04aOwf/dnVVvvSh/a9P
1zuBnMOS64YWeaQDRyMbnLB5ympMwYiaTjZu6XdCOEORIrqo+YwCZlfeVI0/t4Lzu3Gw3v0+d1nm
QUYDEmAiC/M7DoCtvg1oz6mDRXCwRGpw79ZiyVLLiHTNJcrvOER7XSAozYj04BJpdVEnY8AKvTLQ
kZPr1twXIgDhjdTWaql0Hg0SMOGlEaeAt1766JD3hhdoqW2E+i4wF7Sqmj7N5JfzJrZ197+Tyd39
S5qbwKOFTOOhBwW7AkJt6o4e2RFcxKzAKwqeNj3gn1OEbOH7W1iaANfWEBh1KB8a7UkPVDtpUDIX
kXFuL6aFcAaPApTSOMWiWleCcYJB4Ar8abYtNIlJ6kZoV9pVS03ceoiAG1OhFiZY0o/gl3iJ6CfJ
nIZ528dBMUPD6ECP1c2wB5SoPV+KuQW2Xq/vJHGeL8fYWjq1cPLZpQycQbQF7Bk1ebRHbd4/r9X2
tp2U4pxf1OV11dW4uNTmMukvwDvlWuFBVkXA5/9gkCdBnNMz5kiLpZZNwvjxPTAEQYWdO2/A9f1B
RnJSFcJBbp/sk0TOA9IWRDVAeEeLLqVA2iGXdQ4Y20Y0u7TxAH+3WZwjlK2uNciIfhRFsQtifZnr
xrMKQJnMg3md5Pfn92vTHxI0jyHJgJeQyrmrmBSharG5jXHRYjutMzc1G4GMTZs4ydDYQVglT9Ac
OpmxjlQ8TSc3HcfjrARHszT3JckEOajNPVqJ4k4zBujj1mwGdOABV70CTRL1hq5yzq/ZZiCxEsId
XCTa4Sd6tE0kh+D4VyChe8lRdJQEW8N3FJSxUQ0xhqHdxboxg99p/nheje1AZaUHd1al0MrlmEKA
8oAxaL/CtBX9qdvlpeTnbuiJIOG2j+xKHndktSkIOjpCXnII9ymgTktnfA6fwkvNN45sRkCtPuON
VhK5I9uhI3fUEphDEgC6Jrk16aEkP9Oo2P3HpeQObUmjrgwj5vauAFjlA6nwotnrGEaadjUyGKJW
hk0fsdKLi2KacSZyZiDIKObbLHiS0AZcIeijemQ3kiIwd5Edci4C174EqCHolnTfkv6HFgrOrEAZ
HnrFVJoO/Xcqbqcu/9X27cUQAbo9HwGdoCd7uV4+ZRSU5RXwIAY4w3t3lMsjqTDkh8pg/GSRQ6uO
DiarOysVrNv224qcBHG7NIEhVFeAk4m3FcZcL1mfaXAYbBNAG4E75TbDumAdNcgquFFt6wK3u72u
J/HcvllK2ERWg8hG1R7HpbLHtrSN6SbSL1pVRCe4bSN/y/oAUN6CXEqqAAcLBr4vSvI1UwXl3G2/
fvp9zq8DmHzRl5yF7eAz6yTVNQKYSC3qexKpwXn2Pg51Q2I7lpZ+pzzJ08/zfmLzJgTZFlKCsqJr
fH1uiKywmiMsUzmqDnjgbQO4iulrqggynJvLtZLDWR5GFMIqYXIsTO8i0eU3eH8mNBK0KorEcBbW
RpXRhXOvuUWeYA5LcjvV2IWq4p1fta0yAQGu1d/LxnuIKguUOqrQfK7djDt1p+ybffRl9hjMseXO
AvcgUErnTE1Tq3xKNUwLFosXkNlp1DsFdL8ClURSOEubNCxdxJ6JfzU4Z65CrgDg/ETBYRyyQWCw
JycuZpAFctnvfkiCrJZSe+/8jEU1o7RC7MLQS9H3fkMPBK1pDP17vmhFCEPbWlJUQwwDUzF8r1E1
1vJYS2zj2vpCMb8v5vwzr4LDp5Q6ieGveVnrJlrifUOvsoPhtVcYqJ7tv/BYA0d7FIhja/RxDU/i
uAtkDBfEZQRZq/GoZE4DuO/IS53hGKqAw0S/DFqCzkvcdBumrBkYIcAsFY99FWjJgiQea1FXIjvp
rsr+KsVITiOo6bPj+kGvlRjmHVdxet0GeReWmE0APDEFd4bc7GhOgbCfp/Ra1c27ZpnkhxgNc781
WZIESrJfPyed2dJKegb+CXnMEB3my48BiJuhKIexeR+u1OOspCjD0JzCAdcxKHWXxbKliV4mKHGO
xnxb6sHL+U3bwLrC+34ljzMTqdbR51yheBv/foOkPHZufB3f607mlk538Upta8em1evX+GDaoWO+
oLiwE3wE81YfVxWd1iaGZPF25bxZbAyptTToxmt3ijcv9rKfn1HTcEvfcNJDtI+O2uG599jstWqr
wHYQ1Q+3kw8os/39BZynU6VInjoVvcpB5ppHYMUDMieo3f/xjbHp31bSOP+W1akZtMPC+tgYaR+a
b316mR5YP3HgTAISpa1GX2zxSTfuxCRhQBYrxuoaD7IjARyzvcp+Iu93JznKnUFsxujZ+MZoR0jQ
uee3dvtWxLbqgGpB8Zxnj5hDXSqbBq683i2eustcaafcN0ieq/v2QtSTuO2C/gh7qy6tTuc8pQbp
RuQJCqARmMWPpn8iGF9JiH1eq20vcJLD2WtipJEms5AiavdTCQx2we2+NX+ALTsJ4MyRaEUwWym6
80ZUFHUHJnJT+oGr2wkw71g1UQxzJFo7ziYRuZJ4ttCzbJmznU2/1equG597RWCN2++NlWqcNRY1
ivPNhOiVfi8vQETBvE59l7ip03sVsovlIT7MPxl2Kyxkr4huYabGR1dzWlnOgUfSmIXo5QCuz5E9
8NlMeYgZiA4AACoGO0RDHSL75zuAk6DTgqrDhaGifUpz46O0m0Jb8xeHevN+EeEiCeVx/rwhcoWp
FryDWf2ousmdwY5+AGrETt3QFfUobEoziIXsvoLGN8I/Fdo6BW5zDrIAgpiXdRwHSJMAwgJluNAT
UXtspoLW0rgHQxEskapOaMRhbhMdGJ51HzuDox1VV95n4hBq6y5ey+NeDjKJBvBu4FJgVgrmG/T+
6KWzvDTogDMfDL8Ca0p5gxS8JIhxtiLSlWD+KZEvspylFRSdZ3qgU3MdkwWAf7Oo2i6Sw/kxcw7m
TE67vxc03ukokvjdTnOA8r2v9/JdciWKtjd921o5zrdNWUQluXtr4lZnm7DYVMPkieWAhyYtbXQ9
73I3+S5KVIp05fxbs9QjpGIOudF/D7Swq6UHSK9oglJ0Inh++rTQi8lIsHXoiKcAp2IAx8au7JFj
Y8VpUei0Gbiw8ScDiSJQk/FRd28RgM726Hwqtfa6HAEn3kzeGENaXOxifUBeZdhV7S+rl/c9FZWH
Nhd1JZ1z5mNI0eG9WKpLQUTeLt8M5VmeBYeBnWreY681ZN+wutTrmZhVYsKD6rF1Z/WSV9DqNkez
axfW7jhWuxI9nZ+44NcyuSicoGsY4Gzo9kr037H5pKu78wGEaN04L72Q3oymDHXkChd7iLhadqVG
VAHYTGWvteD8ZYlXdBFkOcMPVbzmZwm4+Xa0kTRgfAjSreRZh9IQrNymz1xZBOczy7SgCnDuR1cy
p0uw/t5Vao9x8tQNBoSb6NQXyBOsJI/DmtNk6YIA7xctL+04iuw2/a4nlUDKttM6qcV3lS1DgNxe
g5bJ0UmvUbXxjNyOAKt1D9ZkN7monMIheJJ+PW8mgsXksRPMMZuRHcXhRp+gG0iHXEMP4L2s/Zba
XqChaB0590gitG+mJEKWbHgA5LylDHbf+ufV2XaOq1Xk3IXehKYSVFjF6FAM9tsotFPttBnvytyN
MX4tkLcV7K0OAN8k11vZoo4d5KEG5quTHe/CX6EPgOPABi6JZ43oLhPJVM+7K5NzHWCy0FMzwp41
r9UlA7gvHYS22VuzsPjpvJUNWWvILGjlHMfK0hc5x9suOQyH7KbZG5hKje6Ez7itF89aDudKJHQr
I9/C7P84AjYEoNj74PAafVkc0O44sas8n986gdM3OTdSI8uqgdZBc9FGcpM23U2AGrADpq19D27t
EGPzw1SIkqoCJXlsJiVM46ycgHSm6vNrN48+UWNBiUDkk3kSkrRP+kqaYB7Br/Ba3pm/FHQ5xA5i
MJApAolA3EgscCI8s/Eco6lEZ8//Of06piCibtxu+TYs30tR4WBbEnqJTRkT38DdeG+MtM/C1GIY
SmZ7X6SPWvYrJLdF+NAJh762d+okiR3CtdkrsR5UMhCn4phk3txJ1a5KlMQ9b4T/4PVPYjinWMla
WIcAB3OthxLsj4+Aj3DyK8Mhd4Yvzc6yy3aZL0pibHvik1Cm+0o3tC6Hgy6BCofUql8TpKDa7ns5
xwKHL1pC9hkrMUieyrNO0GhYjGNqR5J5Zy2K4IEhUoXzhT1aRquEvS9CVHaC/ioqQ3tWn87v0qYQ
oAugZZf1aPIN7LNkFsBIh33nzatW7sGmZRuix8P2zbUSwvm/GqDGSdcga8GGNOVdeQwOGZ4q5jeG
qR0JNNrcmpUwzvkNBAhdg4RKQWK+0PxmHr3zK6Zs3honAXzQZJgNIBB1CJDvqM9KVcarBpLVxEte
1Eeg176CBMydL7Tb/6HNS6AcH0mpM3q8lwGhtXZjWXZ+HwES1Twg7xPb5AhcWYyTCx9Jm3HASl/O
XchypKkjm0FpXOtmhiniWZZjOrqAluz6+ky7PCYp/tikyTkOmchR1xFcl4OWAynKU9reCXrB6WKn
58PDaCWEcxSmPCeJ1LCV7L71xZcqrx1KXgHG9xlPsZLDDuDKU9SFrnf6DDmS9dQsh2TaCcyRLf85
RTg3EQRVjPkaCJCP3aE81lf6IbvAONmBetGxEXl1kQFyIZNSGRWtA0xqqlLpUTV1plJ2z2skcEk8
VVvXV/IE5lsMg2p+3e/J4pTdJ4rnholr1gC6nvxhzMUKmyE3NKD45QMcUX81gJUkFgRhm2qsZHDH
JlfloTSLGECHYCsA1MR13MtHDKf5n1itlRjusJR5jnw3GzlWavNKarIvWTbt9DoUhF6bx8Uy3oZl
LEaP8N6MjbCs64GhZXTmQQGcv1o/hsBilUWAdyI5nDWHcQn85RgFyiE4zskXy6rtfn7VW0EifTPY
WqnDmbGeJ4WVdJiuD+rOzstdR3qnsW4TZM+y8jP2vJLF3X5jIGc5ZtEQo8JzZr+McT9l9+eNQKQO
d+fVZiTFQOZl7IZgurlKwGZujLmt1b2didjaNz3ASR0+zo/KecoSCR6gk5abkZBLQBwLklabR2cl
gguFy8YEpScCN7cq7iTU33PjvilnwbZsJ8RXUrgDaimJrsYqFAEc/WWYYTRlsuXb3o0DG0XTXVC6
ohljkV7cWQU2USVXAwCkMF3kWbXkLHK90wFFcN4aNp9/K8XYDq6uHAxiGlalwoGGyqM1HLsIqMa5
nVdXA3kM9B/nhW1GQythnGOQpC76qwMOBNjHqX8w2sqdlQp84YZHmtilc36/dLN9XqrICDk3kfWL
pOqoI7posNlhfv9VbdqH8yIEnojvIbRCBJGYXEJv3bzDRLHdIsUYh27Wyt55QSJdOP8AxKN+1EIT
4BRteSuRYp/mjaCLazvRvdolzkEscWaY2pCgcBf9fzeL5aQ93mDIHHmfeYPhPUE1RjKhfRhDzOqg
nSuKg9VYN0Wzi9Rn2MT5NdsMwtcyOBuPsDdNSXGDjw5j/wDBQup3AYA+W19yyDW9scDEWy/u4Ec7
nR4/MdHJnkx/VOSsvuxaS4kk4PdodeQtiWIvMsSLGiu2LGMthbPySSFDmwdIqUjhfd9+n8LH86u4
ZeLr3+duQWko0UbBKmVpSu2g6m1rWOw+OJhCxpktL7GWxNl4FQ2A9BggKUrmXRLh0dL0j1NR7dJl
cUcZ4IQy+jeaXDAKtoVg+W6fOLuPjFaT2xGucPB65N4WANBNrnYZHxkeLErJk6M4aEDeP82e6pYP
opevQG0ejSDE1NZiaMwT17HNGnRT6QrURGp+n8ZPtfWoll/P7+jWDbNaZ37UqRutRpoZxpOVGF6i
tndD8TWtx/1/k8LdnIY5G5pUIqKhhT/ML3nkByJFttg/1jtHubsSV1intSpkyMflMiiBGBD/0t3y
MB+WHSO2N5E8Ur+KNkxw4nggGjXWx2ma4LomoGMa3mB8O79yW0QVUEsHTLUpYx72zWBXd3PWDMNY
ADMcasX77tK4mC7AGmhdqbfWD91WHNajiTYSzAOLpu02szBr0dyu0bSLgo6JHh12Elon3g17A7z2
qls9iXLe2wt50pPbvmBairo3EJFmYW8DvuBKkUTMxdu2bhA0TZrgmeKz3NVUhv1kwkIKxdajWzp4
SSAw9M0YERv1tww+2J3izsw0lAhcaV8dwNdwjP0M+D3L7q+WEFHNZSuOX4vjAl9APMS6woD7qmja
D5ns0C5+UftiRwn6NSrRK0ioHmcSYJrqisKCuSOd9NAAUTo8DnbrUbv5IqPE8wmIIhj/aTU5o0hK
UiljjcSzinxVYV3o00NZCvI6AquwmGGuDlgaKXpkYH7L7dtAc0gf/Zbo2DidHvz61FE+acO+ZCWp
ABSS3GbIb+s+/V247a/qYvg9XVCX2ukjhj6c7Ckb7cL/r0bCRQWzHsp9zryvlqUXsM3nsG72UhN7
oaYBXULEXbx9h53U5IKEvC1ooE7optN9VpAzD+Mbi8jnPO9JDBchACZonIFghddYeDO1l6UoHbPt
kE6/z0UCer/oYK9CqTu35qOUVJ66iKCB2CfymbiTeQMU5r1BLLlWG3KDlZKVxzw7hI1uM7Dq9Hum
jTYVDb6dN3TAZb2XFsUYcFILmMGk0V1fha5sDLsxrAWvE5EYzkWUdZb+xfhDU3TjGMFrRFR3MfPn
86fp/PaAvuO9NiMdtKCkOLZBuo+Ci5YKIsHtUPfv7Qf61fvfTzDn3RoJgHrm+iJXBqdK9+P0JTIs
+7weouXinEKvFN3Y1zAziyY2Xb6Z1g/hiJFIBucABvy0MRm0cdWh6G1aVC7t+8weVNHg/D+EDKdV
485+0yngPezhsFkPzHjNwDsG23qSfLofUeA4v3Rb0oAvDFYDg4CE6cPoVNkRUOgmWLviMrmt0Fv6
CsCwHwlqRGKI3K1S8jthnL8JkjmcYhIBjOKmuQRXw03kkuvxdjmygb3uqf2q3p9Xb2PX3gnkHFA7
W32pD8A2Bsjs91JKLuhgeXIomlPdOEhrMXz3oxkpYUYszIWN5U+SKk6cisAaBYrwheq5mcK0DwAf
V9WKnVu1ZxJqYzEFJ3arfvxOE87zaP0wWvHMUAAxbhs5gP5Pdbva4yLyQAa/3yNz+4k+nnciOS9U
5RVNohknq0u/N+ZjHN03yet5M9gI8d6J4ByR1I4FUmMTxhuHSX1QMfeGilqslFdhH0iha7TmsFf6
SdP9/yaXc0wBgiBlTqHaGI9+mn7RkyezuOw1TBvVAkvf8LXvVOT8E1GyALcGzjGJenfM9mScvXDx
Eu3reZU+GKImE1AwUQCvATYUTuO9Ty/mqVADxjKbY5RuQFFiiRsbEbR7XswHdSBGRZEI5H+MIYkH
/Ju6slRbVvIiph+OB6SIu2NMBNb+4di+CTE1FXhkJvnQCy73ak9Kwh6e41eL9LYiZC7aUkM3KQUA
GKpeH/CmqiGvAzBQNujHlp38WnFlIFuhxb3NwACNZuy9adhy6eYP5HB+/ba2aS2YMwfNCi3axHh3
5tlxAbK1dAxExi0Swd1TS2uOHWHoJ7lyZSyzXepfxkwEZSkSwt0YkppXpGEcgeb0VBuXeLyA9uzf
hg8wg/VacZeEoXY060tUCOIS042RhtrUcxSKulcEmvDw1eXUzNpSwINTwAkGZuxrPbARzco7v/Fb
Nr1ShoewNuQlkVOKCBUk0XazDPvWFEHeiURwd0Sn6mgEtqBJkHW2BrzPaRCcftFacU4mTdo8idm7
IQmCHTVLm8rpYZxFb4dNMZb2xo3F4CS5aL7HUg0gfGvcScpsU79eil+T/nB+Pz4GWMy6GA4n8Plk
U+cB00vQLYFGTEalYTfvAOLrGYZNH/4aDIwfelE387ZOf8TxZkYA/z6rHcQt5iEdr5b0GIUClTb3
/6QRb2KNmc7VWKIONHWV3ahoOtRF2JsfXnVYNNYwCVRZA+yWbxm91TO/bLtEkgBp4y7K4i7Ncx4l
dpT/rrXdUHgx6Zzzm7Sl0Voc52VSNBcVmFfAPT3fzdNFVwgu54+J1Td9DBUAkcCKxFXz/tZslDwt
gHTcsJT4Tt4V7nARf7ec/JJNMhZ3oUtQEvrX9RJOKNN6tYhRGUl0RueUK8s3ibYfpZtQ259fuC1r
A6b3H73Y/69EjNICAJMeJYa4Se0WnnkxvvXVv80ucXpwd9mSW30yADgeqCzXQepK8rGiAoezdU+v
9eDuMivK464GwhEAKn4BahhQGJeBdGMCuPP8em3b9Wm9OEMbk1oeNAnrFUaTG7Tlroyiqzxtb+rC
uLKkzI/CTGDbmw5orRt3vdXT0M+drDAHFPjNTbzLYITPypF68kVfHEpB08rmWQJuLlrJAJZPCbeU
UZtKRl5i+KWXd7l2P8SpYA23FVpJ4BaxriUpmntE1bqv5i5m+K5iR+8xhjk+Mnwl6/H8nm3a+Eoc
t356KXfA7kKWJGm+Uf15jkGJnt+dlyFYNL5mJafKCC7tunElCRzvo3WITNEAz8e8MztGJz34MhWi
+qSIR9hen4EiTHW6mxIURimwau36YO7F87kfH5NMIugGDQ29ePjD3a8FqaYhHhGEtpikrhe7jdGN
nLizZM+v5c/ga3VFX+J/D9/NSeXCEzWOJmVoG8Tc+n1iXAX6vVT9214ZTgTnzoleLiWZsF1R0jq0
kW9zqj+Ntfn0CatYrR+zmpV3TRukTKveVN0myUO3V7XZw80oauvYtO+VFM6HD6Sz9DHFgZWmW5I8
5a1iS7rgzG7atwaEWAsAsQAR5s4QnOtYGyFK9xXevgRUI60okbXpWU8SeDA8fViqQW1h3eWiu5XZ
7atZvTDQL2mEFXJ26Y7kscizbt4aK5m8fSu1VWQKZALpCgcqgm0Hoy05EqqK7GJHr65sB071r9tb
mfmt5HIWrmhRA2IDNKkX5HXKE5t0gtYVkWKcfedKteRZCDioYb4Iekyp5YNj6gcii0KUbV++UoUz
8VDVwSqlYwkn1BP94SDXduKGfjbv2Lh56k2SwBI/NrFwi8eZO26m0SwzuAfzifqTW7c2YEjd4sW6
p272RfKNO8tn3IKZU+6Fs1bs8ntXreCEc6EMHZDSCErcJZU5TI6h4P41h7Cxx6pGQrnWYDWlLLhb
toPP1RpzN7IRpqO6zDh89exEt+pu2UsO8F/TnbVjUYDeYZitcSThMNumY1nJ5e7ppWqyrGfJ19bo
uus+J7JdgD7+OqSVIOYQLSvnXvpArXG7se7l4Jag5buLHPCILBjRDmP3vE8WKMWnegeraCZSIjs/
YXozG2+b4Guuvfw3GZxfiXIlDCIWJc6FL3c3seUPoheJSA3OheRoz55LNifUtmp6QQiitErOyoOW
5sL5QuYtzhg9T03ayWMuyRncVfNt8Yg3PgFQ5Rqrt2C+vHIsdxH5R5FynFOZ8dLX1RHpgylujssS
oJqh0ctFr3//t31i37G6n0Mg1ptLin0yra+9/pB097IhePuIDq/OeYxkzHI9n3B4GbBYFYMRGFVv
AKvMN8ULnPIrRgxt2tloPD6v28dazZur0g2AN+Pe/gDnmM25hE4gKBd/YdOTmVv/6vbdbnZn0F+n
buFYP89L3N61k0DOXYDGQFesEZP5w/RV7ltH6e+17l8PX3NacZ4imLWajGChBODhgK7jEPils9YE
+7hvRKL+4W77WyHkF96bxwJ0XtrLkAWANi/ct/60N3bGnXFkYCOiUv751SN8Zboxqty0RuSyZ/PW
1G+H9kuu/Di/QdvxPMh4/zIJYDe8V8iU9LnSWW6R3LD+z8yTrxidYf+8OIGt/GicwheeZXZWPzqP
k0wuFCF9BmiRFo//trxeyn1VC6ZStq+O0+9zviLqaVSB4B3RLz0o0tVSHSX6nFr4tyjNvK2JqTBy
YTZsynkLDa1TGsKdxp3bzi7KxJ7rnWCD2AZ8XKyTCM5ZaNnSk4gpoyOyiViv2YvpaqC51nb5TS3q
iWG/dk4aF1f0pYTNYbduO2uXqdH6SQbILA28FqEmCLW3rfukGOcbmqKKpWWUVXf6mcfy7VBBtSkV
ZWe2beEkhXMOIdLAvZwiS5cXPsafyv6yqh/S4Iclqm5tP1b+COIpd8uqr7uJ9VmGlHxbNOVb1SaX
Uy97kwqScL13rCzwztuGYAUNLqbIS7I0ChvwsrLWr6TuEgRoQB4WQSr+g484qcb5CGRLMH8FD+tK
ka0fAYpvR3ARgMtxdJcqQOJn3CBIoZzX7iMo4JtfP4nl3ETXayqJ2fMPwEeguWSzobXTvKTXBM3p
5mFw7NGy40eGxhd7wLr934Yo/8Hlnz6D8yZD1AJisUQi2XpgiKrLfnymeAoS1ph2JVxrgb0anEfp
YrWpMkYJPHjAxmZN1m56B4xOw2ZgZI0fusttA6gDEUSYwJMZnJsZykbvwTQLCAc1tEtUNDEkfX4/
Ba6Fn5CupUEfExlWRCeyawDDvRiZG+Ak1qLMxMcpDc5yONdSLnFlpBmSVMRWvsm7FBBEdvFb8ouj
5BoiVBbRjnEeBgSAaUxl2IfUT3Y5+VF6aJrLijpK8XR+BQXnnR+YTghcWVzBl1nTV7X/Pqn7IRA1
pYjWji+gxYM6JJY2gD40ctojID+H9pnUvlQcR210rPS2UYg9Sb/Pq7ZpfrpCFcB7sH5u7qyDxhkd
oLB9Nyuu6h7jqoKeqE3jA8c2mNdlgK7yvQfEbIJ0yvD7iXFoswMwdLxpeSTCzPzmFlEAz4LMW9EV
3sjjOSatIiGLmOYPifJkyrd6/Hh+qbYd0koGZ91LWg9jbUEXBggHJE0b7WRe7Bs+9So/EvRTiBTi
rDs2dMCyTkjMh8ElbY6J5bS9yDOINOINezI7rTdkpFAUVbnW2mkXagEu7NRPotZR5dhTp+KXkSeX
SLbclFbmAT/dPb+qAj15s+/gmTQ9wWWTIFWk/xibq0xUY910FKgT6XipEvzFPmH1tCSdOkYBSwEE
o+pmo1cZjxLuzvGbTD+T6wO6nYHMrCVbb2WDlaRgaAhpWBJzBqesVB4oLZy8uhkxX3V+1bZVOgli
x3olqEt6PVVNOIuuuBlBI5f+ltXaJvR20ETDmNtGslKKWz50FMVJMSLAyi5Nf/RLgNVOeKOA29Dp
gbv43xTjrkMrk7OsGJCmz4h5b8T1rxDjinGbfEdR8SIcJZG87RhrpR1b6dVKDiTupYI5KDaHp4FY
ySZe5ZU+ODet1EY8/tiDtxws5p8pe6zkcs4kquY0HHUoWgZQMJ3tMbGulyETHC+RoXBupDcwAaIy
KDtSPU7IcIz7oUA2OPfm8Pn8zm0nOU4avUG/rlYyn0Ytjd5mP17VI9C9voc79af8qn4jDgM2BgLq
vUAii38/PJpWErk4fNDKBoMEA2o68pTle8Uw4++jRNvermnSHNtYQQ+VPI3RtxFOzcIYj6mj/Zeo
1WIPGXh4gDadyaIoaNOjrb6KffVqHbrFtKSAlohLLOWy0Q2nzQdvikSPkO2AYSWHu7qzAl2D+oAs
haKSZzMcd4aeuJhZcugUembY7mqlsAeZeBinO8SGkENQpCfng/6PtOvqkRtXur9IgESJCq9KHWa6
J3tsvwgOa+Wc9eu/w9l73TItN+83Bha7Dwt0TZGVVKw6x4iUWdU6yO/ct3TozB44ZYDhO6DiYz3w
9kb0xLFZTaxU5kKRuagVyMjYt958spqbLHoY5R0NRX1C1ky6ZldcECLBTFBloCbPDlidtuOHZq8e
2WLbeyYL6UofLvgomVGAc7fCHJtm2lHZOWP2uSeiVhO7iGvqcKGmGMZUXcjb03F8Jk4NPijJG+wY
o2B2CyIyVbJF7YzfUcfZl8BKMy7u1B3SRjdBM+wxve3qFaAXlu34BaiJEXZWcZp77dzf9Lk934hY
nLbNxNIUjOATCxOpv3qgLtd939e4P+D/vZJCw9cO9rXKQHND44cgBm0f7kUW5+2xRnJjYG0isiv3
AxDJHMVNXPNgYeEeAPLxRzH775bj6RiAg2oK0Jf5vUE66TOQl/vGLUvFGyfDDtVmn5micdGtU8QY
NM5QUdGm5LlIu3QZInk0iCsFqo2Jg9ps7AGjSVbpC85wU6GVJC6SFE281CUDspCPaO069anAEaZO
tVdCW7OtB9OX982wvy5VJJSLJVrUpKEaZXhGp/hMfa3yY9cLavhNL9BxeoaqgATa4neAsYubDAoz
DgsjNTOApzRA4JcnLPh75e38qfGMY3acXfRR7t4TWtaiuTON5DlbKswWuqTw8mk3pftQBEK0WTut
ZXBHWJQgmO3YYHQRA/7XGQBj8Iire+peazd+jsObNLEbJwS+gH397raqmrVgZrqrFBvWmiSX7LEo
LVRfTb9IBDPhtN6HI0YiykrkCdumcrlGLkxLypyX44RrNIIvSXc2gy9qLGidbzobVQD7b2KmUeaJ
Enorb8s+gEZK+ikChvO89G6dSHtptLzrZ7cVsECw/V9JPEtCnRpaVCwYYVOWtsGMl15il2M2Tevl
upzNQ1vJ4YIwGWIt7VscWqRjHXfe1/T7JNqg3vw2WSvDRV8lyWaAUOPYio/jGy7I8DXwGWGJhpAh
YrQTnRxXcC0jlYK0hjCg+ozKfUDeE5FWJ8a5bF010WzMiEha+41OqV0nINTsA4HvbM6urc+MXdzK
eXDtwJth7d3mo3as/OIOEOXOcpwyfNLFPhvVuG4IQoGct+ZtsGiJxJ6dvOxZ9jK/2yc/emxBgVbO
kXzR6x0rLfhyZ60f561KPxSZhMag2+UhloOa8ZZaS2AHi7TPxvK1Deq9NWd2H4nop0UWz9VZfdFn
Kaoe4mo1+FVkIBQA1UXRBMcpiBRvMzmr61uw/lRMrGFCkmOVP8+qZ5FDLkofmxH2Yov8x1wZDVqk
RGg/1cW572Mn67HUtdgNqJbC6cN1AxGcGw8pQcOmwVc4mhlKR9ECP1n0Y7I8X5chihSEixTLEk1x
uCAfsq+V4Fi40Z16AkeMTezxZn68Lk0QKQgXKQIShuow43kykn2jvE+m3fXf3z4xpAnNwBDgb6Cn
HSFmPhk1cUkU22a7M6hPzHdNd+lsdeA/Ujh7ljBzpNDl7QNPdtRb/cQmTlJPOqeOglkTr/MUxwRv
CrA+xr3w85JdyO9ufJHOfUEMZqapqQLprRfda9607+zGs3ZACP1fsMK3g8ZPaXwnNK4UC+x+b7qO
XpE5DCwDiC07nRWimS37pQtIY7x4JQ//wy7vtk9fpHO5MrHABoTdcWSW/g3aZD7HxykBuYmxa+xp
N98m0BqPXt51M9o204tYzieCIg8qAHNArLGftLsuOvzd73NuoErg0lMDBH4tP07ySX7PxsTKQE0u
YWZFXESxiu+8CjtH87yzzCeqCsbhRIbBXHEVbms5D9sgYCV8c4irV/Ts7KnaqfVzUpxL6+uoiEaI
/5AuL7fCpcvJLGg7sX7r8lHGHGz+MNwwEwRchoc1g73ooUFke1y6RGOobPUMCkqzDqjKwB7l/Jhb
WBKaGkkQ6Td7hOsb40IK1vWwncwq6f9SSk5fMS1nOeqOEaRorZPtcsEFCmIl/7Uc9yBlBdsaMIL0
rOtsatXyl6BF1es0LchL/s6leLydkUZGWVNm8pnp1xoQ86fIv+5VAovkMeRVvSbmyKZ4kkOMQSjL
UwH6nxxFAEgiO+SR49OiaOq0RFAyIhtIlqCQDD3tU2ZnHwYwSAJfUnB0QoFcuOjlwYjlGLuQrSc7
MWP+9GNnuml9a1f6MT7sBJaxXeP8dDQeaYeUZar0OrK0ZGG9az+k6mOdZWp4nOcgu1kGrb8Lu0YW
dRcFUdfiIoqSmF3fsE89qXMIhrVd+QPj4jac0Tz0H9kwRbETXibLIFeyqcUFla6cYP3sDUzbmUc5
dEIPJFYK2n/FUQscUftPEFN46MnIIgWm+Se8xhaaY7Q3RIvtLP4YvauHc6lQLC6c9Gmq0sBE1tbl
Z7U7ZHOB7qLgvkTXxdxxlQBifZZnKUeTYwjPVvDaTILfv26F4FL79feNRO3znsVfXd7L6VcdKIYl
RkF69QtWzdzroeN6LNT4wca5muBjI6r63kwco3IB4tdEH/9OBldUTNoSaVOBpKzUp1x7KqcbOX2+
LuJ6BMTO/69H1odZtwCegfVcu0Nxx0ZpNR+U4fvrYq7fvMZD7lSGCRT+ZMSgXNAtTqj2s5sbuShj
iO6ECwdF1xCzjaBMr9/o00OUPcm54EqYG/zZ+TWZc/6sr5TeNBBYQ9V8XbrlXhvUm0zT3VFRbasq
P6lB/FdfKJrMVRVUz5VmYtwPs3VuMbjVKzYNvr/jfnSFlcYahnTf8snKM5seXz9NgZnghP6jVh+W
0bv++9vfjCsBzEBWAupMwupbCCWoPXrlY+xhI0lz1chBv8mrTpGI+XrTFAyimJqu65Twm9p0Ls0x
0heEmu5jXr9o9Fs8ieYyRTKYrax0IkUaAHcEh7bE7XM6z65JWr/LR0Hre9N3VqpwUXOZgoWaQYc3
ihjNuLTaL/HT9dvZzDEXCXyHIqmMWLPA7OAaNLXJ4uF9wSbBMZHe8y2PFVwCkAdZ/Q04fgYIhGpY
6E60jeJ1heUk/28gNLyVAf3lpwTOPYc6ziraaogzEyYAdov8rEnu9cPavo6LCM4dY8C4dmaPhkFT
3rXGl3ARHNLmaoWOpzYZ5BYWxZzNr2YVNYWlBQuivtZXfqwbjhw3n+Wlv+2N5iCFwREYw44VBACQ
Lc5NWJ0wa3mWcnKKaH8LhIKTQgznus7b9eTqb+LOlQxdnZhDz94gDbs8j7vgEOx7cH4QW77BDqh9
Xd5mIl+J4844GUgezGz+YcwD26CfA+CMFR+j9psmRLASqsZ5MeZ/aFN3b90sEHI9x0fzADApV/2h
epUTuiI6eZFqvDePc1OFY4tzbI27Np1bO6KVv0i9k1KrcUpLFQ13boapy2HyK6ix2oa0WBLMJbbT
LpX6z7HV7EstEQxs/c5HzHxvJYfrvEiyWgc90yw6YMjYKTD2y1YYra+gW3Z7V3H6pwArfalrudFR
1KneHOFYS+dqpbQqprlkU4vaLrnvd/mu9etD6aLHipXJ69YpOlCuZlIrNCQBD4YugvKIfpPbDJod
tabAB7ZT5uo8uZS5VLUVzOzZUT4Oh/ghd74xhOp/rVJUn213E1bCuKCTtxFwb5kwhsZAXjDV7OLF
mNGLJ7bsJl77VUTJ+Af9dKJiIgONV/5RXKvKMCtL5LUxh8x+RxM2i2/3xO4PbDz8PWNioE7/KY87
z1SrEnybwkLi+BT19w05GcU7JtHWIrhTnIMyqdUZrjbrwPdODScxBgxQfb5uf5s16EoRLhgnVCU9
QNQZ6wZg2tPanua7pXo1VcMeoidSi6h4N78RVvK4aBwoVaqbLQv+lNiS+Twmt0p9V8WHEmhUaWXZ
c5kKXGwzya5EckE5UmiF+g22Ic8PRv0UaCIf/kPYv1gDF4frkY5krKAUvUsfcxBuDzYB/JHiMHLh
4Py+jIbGN8adUGnxmBMtsaJqamMUcZFuk9aOwwORDvKiuMMSCg7vDxXERRgXC2dDjsjcmDWgnAfQ
IKTe8jrc6Letm5077GWOe1DwnUQDZdtWeRHKRcVyMfswVKBhAxLhObWcfnixBmJb9bKX8+U+rRb3
uh/8IYJcRHIePacGTXo2tqeasMUnbFcrtqEdVPXLAAzUmn6u49sh7h1TMGGwbZ0XuZybk6WQjdlC
hdbF5q6d+n1cd55AN5EM3sl7pRtKxn5Kn/Rj/7Y5VJ5ykLwGd7Or/iO9C59Ety5KcV4eYheaWnmO
srMwia1gh85uIzNw2wzscteVY3/7bx/RK1Gcd0tqEA0zNpTBII6xueg7XSQ7J45GDtfl/MHJLzrx
Tq6MkjkYECQf59rRsPjUgeYh+9J8QR3iW4C3ui5QoBi/QDe34xCZgNRyC/U+0dudAsAmq6/3QVIL
JDETu3KE/N4cNpHwSsnMo68iOy6+yOVzQUUuLRLCxZExKnUAaMXEBUSYH5blvaxVnjW0gqy5XRL/
vCWeeb2VRmUMGahmqE+OFHyca4xUq3afJ34hBGX+Q6VzkcYcb/XV3uZ07AIDzrvc6Q/zF0Z9YHn0
83IEbSxw7v8Hyt/t/HmRyIWLvpnHZmCPvxp6bNg8mdjWtUM8NEHc+Xt3YznSh95dPG1fpMIFbKG+
XCAxGmXptQTSO9d86A6KHXrBswbiAsUDxJsI1l8QtvjlIWDI5mrSw+Oy8EUL7lrz4bqHCdXhYsc8
YowT3zNoG932HxYXLxuu8QjUBsVp7PLJcntsUlwXKVKJCyIK6/KGJV69OvoYgxpXVxZRwmaOdMWb
+Sdzo8yVNBhzxI1b+cdwYEzGgOqx3hY0Q1+0oClQiJ/pzaeuV8YFUQqgL2clDW+1SBekL0ExwPOt
a7OhaDFBMWDEL/nspsRXItvqvkjFTgX1zV9dEM8RGqtAoLYYAVNjYDjzNOSZQICooOJfx/Gqq0ay
gT2E0TEfou/LAT7kslQCTuEDszy2lSm6prc5mmtWwcUNa5wWIHlAr5HNUGB13sDScHcznkEw61pO
8AQIJCa82QVnfR+7oWsJIvMmKtGqKOA52EEtoS00h+KDPzuyB8XPsmP4y57cD42NWTfQnwweHoR3
WuKIsqnITrmKRJW0OtUZdkRWHfrZ7zNBY/UPPYOfgZlnF21UNTWCCm7HAjNDfU+d8haDAbZ0EPYn
tnIpqAwUYK3iX5SHGjNVio4fu8zG13fah3yP6H9oXi0cYfQ4PKY+0Bfe83a4ksl3fvAlgnHBAfph
qBez2Rg9z2dval6S+MN1D9x0kLUkrvcTprKeyy2uavrGXreTu/YkecVeOg3O5OT3MnD729dBNLu8
+QGwFssVKFI9SbrJPJ8hf6T7ckcBHcVA+yvszIg+4QQ3yO/3TovVhMVb4ZB8xrejLS2fO+0dO75r
hZhLrIqTIs3VtA2gUJnf1MudVt+WLSRN70hpazFcZGlIQvs4xHWR4pz2d60mihtbCW0tgCs6MiWt
qryH5cm7xW+eManvJF/1O6BIsFAhWr4V3QwXKKRsriU1MxW3Sl/6HN8t1R2pJ1ES2CpT1zpxlUdH
4rJRmLGx1YrqoIAkNPJTh9yRA+tuAssEXxTlngpMYms1ADNrJlEU9MkQ8LnLUtJOGZUEZ4nW3IPi
SzZUK3epoz+lz2jNHemhO4nC1UbJ+otM7v7qYB5o26FEkI+q3+/SXf9G9CMqrTYuDtnF1Iy3VxvC
Y8/MWCucx6xQ3NSUvHAJnxYMYQ7yIjpC1nvgMukvcjh1ylZWE7x61gj0xTPxEj8/hS/YSe28/pAc
W6AhfhEERDZqwEkEdDdV8XyjgDGAHw+wwPObWMlSuwN9LL39qfXS6DgEXgBqERG2+sYp/iKLi4J6
p48Y+AHaeT9+kdPMzuXzIoQJ2rD+X4Rw7Z2kBlpeHso1UKOszOmng2kc+ko4QrcV0n+Rw0XAZskk
qdSmGp8rjJkOPva0gGeN+KUf+qrAMEQnx7kWSCZpiobt4OLR7aw32FGkuqdLgajQ2HCnX5Ti7U8J
o6qZ0JBLDvkjo9xT3Poh8Rk9GD2aow1ntvH567SRPaK42103RpF0LjxWoWFNcYqrK4evXaU47VDb
arjHP43mFN/K4h1LPgbRgc7GcHaBVsFXA5oeJFmry+6YFH4dqd/jtLLzNn++rtdGffiLGM7uwxjt
N4wjwquL+0H5kleCLLllHQQkGUAJJrrxG+BG1BXoUkkZ2lQxe4ZM6m9TbZyHwBRVFlu+RRCgsF3M
eGRV7oLKIU66ZeoHl2JnPqWBP0i4Iawczw21AyrE0NvIzji4izwukxVLny7lwuQ9sQF+BUOx6ik6
UyDDhu57ps9/kcZ9P1cDnbQy6Abkr9FjY5bxi37beYyU13JnkXLbl/ZTNx4IsxmTtJYa6GaZk2sC
U7pRZcBXi75N2BHx8X11hDzxUZmHUxtpFOHQGPZhUeyLUt03I5Yu+gjjlWrnxJ0QfkikG2fwXWha
GKrASQbTXVndahb2jMqX9zjV5fy4OE8HWoc0xPnN5U1qnazhcP33RTpw8T0tZax0EOgwSq+1crOo
z7XpXxexFe/Wd8P+hFURrWEDb451Q3YLE1OM8whS2rx31BnfI1brpmP9ZQRwcGsq3nW5ItW4KL8o
SowUCXMDRIpjqaNfqqmzzLIgLG2HvcsNcdHC0trcGo2gRme+b3dagbcHKjWiRz+RMlyMMBMzNgsL
hxg1d2057NLJ77JUoIpICBcakiGK5CWHsS0hJmfnZlckozP3qXv9YrbeAdYhiGcfUeu06ma9hlEf
k+fmQLwas97aXXLW/M6Z96Lxa4FalMt/aRYXRh7CxofIayiaYPqNCSUFSjFzuhKCKBcNMkMaS4y4
wpNQUES32g/yMDvmsbiTPKDny+obo3tT26Z3XbDA/njSkLkNxpqW+B6h2XyL1w6/UnLRF53wxtgf
sfJhGXCRIF+GclTyB+BpzbYU7jDLVXxLrGNn4EgftPaBABlzeL6uniAZU3a5K8kFScxQH/GG31fY
GzVv2yFzYqxwWNV3EjSCzq/IUriQkTdWE7QG1JzTJzx+VPInfRZ9izNru2YnXLxYFIACKNVQY/Sy
90wgVnQ3DYZ8i+P/sH0lSIuUixqFugRhl+Lw4g+jl1X258wPQ9A5AAkYH5DdI3t2Mw4MX1n0KSm0
GC6WGEZk5p2lo8qdvfQcAWexfDFdgsWAb+jS+uCZFzVoBY7As2NEBQG38IT6UAcgn54MthIK4qNI
AhdI+igZp5kl/BLGl3+aiCBTvm2oX7ENnYshRjiXVivNtQuA1syPi14BBgw2DMJ5Sjw9o8k+AbPj
Q9movZPUjeEEARaBrzuc6OZ4aIe4zcO8xkO+q3/Wdy3Q2RzWV0lmOwVCp5c8tF9FjVGBj/PU7pHZ
dCOZIqzkjpJdjXSf6Yemq8DmVjiFvIgUFF0jF1IwFNdifAbpJ4v709LXDgL3LtWLfUKNR0o1P6iI
V5rKAZxcz1MV7uesuadL8UEzVFdw2JvRwFR1qqsWtUweHaE0Q7BD9Phb3mhcPzNgTryIn4G3/6p+
Eshi1vObdV1k8fgIZAL5dqHlTJbq59hBmhN7yAHmwoa+i13/jnUug6zkce6SabFpjn3L2jwdCMy7
/QhM8EQ8a7hZYK7kcF4TSFNolRPOUHpSoFd9Uu7Ykuu0r8HzaytO4YV35SHaE3vei9aPNm1pJZur
z0kWq5h4QSsrrbFLa5BDERQPf3lv7G9YpcA+k0oraTAphwcvxg3nxi+BT3eySwBSl75elyZSiHOO
UleTNJRgJEps2nJRYQBQkGQ3C6XVkXFJNhoxlzHpkJBEj2P2oeq/AxhaKYRL3ls9P2IasoURQwvk
cFyiHYakmxNVZeYX7run0GPPSdKxO4n2TDfD10oQl2WjhNIwNiMZMLSRkdlTJ+8KNHX+oQBuoTb2
agFyLHVi0H+RXC7FAhU669oMdt9Xjkntz/86tXbfYIV9B7rQw7myyT4UMnZsNgVXJ8u/jyu1GheA
iITRf5i9yAEfSfkS7nrMs8WJ3b0IHxS20IYQSX5eJf9ETrvekqX4rWaqbrEYdWjtwl32sZPeslnm
CWsrFKUMaIdFqWnbHS6Sudgya31fTEM7uLn+UVd9jYjeMUQCuABSF0QrZ61ETRGfSPSovgNQ4Zej
44JHETSgAJJZgtFkcCfrN21f7ELavac0Wt0QFzYWIqe9YkGNlnyackA3qId3xCULL7WmqiFd/gZ1
qlrtlJboqoMh6qFQk9tcelfDYCWCC0xIzlFGNNx1FGRA6/AIOK6Er9yb970SwkUlIJxUoEyC7zR5
7wYaZk/bKRxFJQ4LOb+l+pUULiRJctBUWkfkt9iH3fOnHJAPnwPXemG4C6Bg+Mdwo1vJlSpbft/H
4ko4F5eSoszGINDwhfOkHaXYjr18FzvzN9mnTvsEvGz3r0yDbydIuoRNthkN9d66DYfnTjikJrgz
voEQGuqQKnlXu4acgmTWVfPH6xpsfndeTozvHVhAYdBpHcggNYm8xRx9omDYrtAFTrr1dgnYwJ9O
xPcKYkkPg6xEMCCfJ3+4LR8ZGZkJfjpn9BUnusk8yS2//p1uXADqtKCTC8yOgArJH8zntveKRDAA
LLB2vkdQ6vpCJjC7ucVybwQHgBTs+9wn7T9V9KSaIvsWWQMXJkhd5Fo7GwCCKzDk/6EYBbckMgYu
QizdJCkJ4Ijc0gKspJV+TEfFSaNJcGjbYgBcjgEYQ/sN0Vme4sJMGjy2gfPewdOKPQenthBE7e2P
Sesihb99MoICFJgOb98cgH8/paWTglfMxOpR8Dq+Tp/eY20XeVwe0tNRXooKphBbiHiW/jBpkleF
imC1fdsGLmI4GyhzC3ZFUPYDXJ4Ej+A3FURw0e1wRtC1vZUYMc5tqu4y4PPU38ZQNKi3XcetLofL
EvK0YCuhhhBtN3vYetsDcRMrs57qRcf2Vf1+/Wq25rsQfS6HxuWFIY3kxhpQI+gPlg1iIEyhBLcU
EB9EuOAuOD5+hbZLdCUuSIFqoWhPy0TsQJ98vdJ8gUpkM8/+VIkH+KrlIpbKDk7UWHZ+xiwI4CfC
U0jsCUAisXBUlJnV72n9Io79OasvQYVqVTFi18iN9WQHiO3WzjX9CxgBbQCmun+pG1eZagVK32rG
GWYYAnGpr+wtLyzROWTwdoGjCB7/Rdb4Rt6yUg4cS2UkM/PQTr0X7pV9CZxUDCl5uStmHRQ4ML/V
G6o1tnJkfISWy7Gdbixd1OYVWSAXIVqiy/08os5b7ibwrjCIGQypKZ1d3UxOeM9m4hLii546RPGW
cHHDMBbSWQqrw8EjXz+2mBVqPzE4M6CL3RWOEK9UdI58CBmbrJaxZ+EGynOmHTpZsMa6NWC+Dhr8
oGavtcQkJmov1iDLvek2PXb7JfIHTGoSt9lN4V60mSiyRH5QM166oBlSWH7xkdrNofIj4KWpnwle
p8T8x4ITVLkuWR3WpKQqqtfMWHbjuAAyd6lFTV2BNapc4EjyhVSAwxjcsIvdMd4P02JPInwUZltX
ohM/kRk2Ke2mmDmwfmNYn3rVHrV/QvPT8v1dkckAogxB3fIbCnYJiM9mqpC3GLOBho2RxG32yo69
K4S+CEtpO+ZehHFHZwY5kHhCVBQkP1bWa2Q4Zn5DRNRU2yXsRQoXbLHC3A81+HpdIt2nw6vSPiXt
OccrTfWsB6V3/QC3reEijJnkKtLWVSopPdh63SUtMeBiDxK1M10Uz7cN+yKF/RUrKYkUh6YU4JbC
D9mheGZUW5JXjra6Y5zHkisekxRdFRdzraLMtTRoALdZgicYX56q+tBiPcTMBSX6G17J76Z+0Y0L
s1WTZ6k2IEJYhZ2aDkzeGcFySCSbnjW7+9A86HfEZ9iGoo2ePwSni2gu4kpda9SR0TDjZ4NrmMhz
w9O/xm+5wqQsMhWuZlPlOAQWFaw//NG52TNx6D6BxG9T5dAHbKMfQzf/et06BXbDA82paQjggBmP
YGjsVnZoDIeknUUjgMyfrlwgDzUXJh2QcytcILVTrCIe433m09DGS3160Hz9FShSovU9kV5cIElT
TY6mCt8MBZirx9iuon/+7uC4GCKX9UwlEKRi0MbY1ZblpFPuXhextVmAdPzT+nhkuVGLatq3OLfk
FnOn2fd/GwjTQ+fJrvLA1uYST/okKmsEVsgDy1WplZFBwydxZXROqBEfyGmHrs8ExYYgfvBQclJs
5JjexUOLZN5NukeXrwPWQDJVNJApsgQ+ejCMk0zKcFE0vSNt509FLag/t3Px5Z64KGFmQQKMfLRL
k3ywu9iLVSARfAy6oyLsjm12lVQZJGg6RsYVXeNihAWcfNTSGPzECtuX4CR7hZvv5sIxDxUKz+Dj
sMMj9Shqw2zG4JVYvu3XyXVclew1PrvNIrfBC2O6M5zpaJwBGwncABnlWur3e9GTwJYxruVyBVuT
5hKg06AuHf1Y+q4NTi7+NN+KT6psGDIWDdDy5rcMykIesxi86G4cOcvH2cMYso/skjQMCwedk1QI
Lr6t1kUilzzBwq7DyVBoj6VXzx/b3E9C4YaQSAhn+XkhZ4bJZgvY8Gn0DC6lXaq5UWYvPwK79Md9
m2HmVTTQu7W6Z6xPk/MGy2zwoJC+jTRgtgdPVtGwA82dE3wyPLY12N5XXgbIyPo2O48HNnYrGm3/
g7Vejpdzkq5Q4kgGU/Xbh9n0vd7pB/BV4m3aODHOscZOvGxHPouGYrbiwEpzPpmmejd3JoXmZpqi
A/vdwlp1Ndp95Wpda19PDlvhcy2Lc4xBA0vcwt5PKhLbVvNghPh6qr9SIkTUYKmSz95rSVwqjQwg
xYYtDlPajz8MP35InekxuFMdJJ/79zwvrIVxaRXDKVYPZgHUsV12kurQ6wMR/Ino5FjCWJXKulZH
GG3HsJRMK1tTCneSXiT5Sz2IIDk3q8e1MsxBV5IKBQuIXY+T+7fJUoCxAJkUfO2YkPZFJ7fZ8VtL
42LKknY0iDVIo/XBBEVM9CQ5cXtkoJa5HyvOdfvbDC4IlqDHphi85hGMCtKHGASX8A01U2ep4nNY
UFdqM0FqZZ76m/GtxHCXNSSL2qgJmnBsroAlHXXHOmJCDCjmLtfkcFc1YUKJBBPBlkqPLUS7aYzs
pKv6GHkzptumQ9oNUmoPrdTkjjUDndTNzHGMbD0ajU8tbUMRnudW2YKv7Z/ny92mOQdNvlj4oDOa
xZerepdT/eP1K9wMVysRXH6ozcykA3suWKYboqLHUxTOWPjm/NrEkgAkWaQOlxS6IMiaMmnwFdw8
R/13wL0J4uHmON/6wLiYryiVkqkZzF8+on1qJ263p6BUFdvKdcsHg9avXm0aSZEEBZ57l9nXisd0
Oc/Dh+s3s60Mnorw61gisnjIpIkxQS0Ex6Vim6LSDtR4UuRbVcsdwEsDYehUYc4qfbgudTMwroRy
gb4ao3pqExboyfe++TzliqM1ij3p5uG6oE3DWwnignwM5FB10KFdMz0F9UseY7vTXOwUq0yW4CQ3
L0sD6KZhUQX/4fzaoug8dzl7hA19HZgBS/0hBTPydX02D44S1aCmQQyFZycOM7nQo3ZhuzagSpRU
32oNO1aeQIogCIeb6lwk8SA7YUgCAGzhi7DMngiq7+Gl1AWvbdtfGCsZXGURdPEygEeKhdzp1mdE
Y+A0e00+jLeg+7x5Ukfh3M+2ua9EcpZn9VqTgloXX+u3bOVW8oJ9fWANHdH0mOj8OMubzDKP+w7N
uEB+NuOj0WBjNBe40aYM3aIgLtQU6zcOrgIerRojFh6LTrE7yw/NL9G8v25xLFz+lq4uMt4OdFVZ
KENoBrqK7oOkd05ZA1pHes6qB7n8QfPbXNgD3ozeK3GcSehRHKZpiGPr3N5wWSLOd+BAAIWvejSO
5n7eixYtNnsfGCX87ym+1VYrDUetiMCCHGOPEgAgFojh8OmAj4jQs9ALe3vQVhz6T+yKGkebjzpr
wZyJ6HMwWDSEi2GQkD0m4UGCze6anUN3la1idpfIgvixGQ9XunJFTkTjIDCyAQ3OAIBtQNWc28Qm
Vf+RksZPF0WQ90W3ycXEBmwnmllBnIylhOFkRYLwvhkOV+qw/7+6uiCvJEMHc6ab05tO9gMVoN3y
nSV9v+4DIjW48qWyyNi0GmsNRIOjgxW+1oV0TwJffpuVXKlSoajNVNaBG/z8rDlfn2F/5/AWMO7O
cTgVO9H7x2a5uzo6rogxKbpigwm/ZkUMm+JmJYy4/SA4Ov7F3rKylKLrgaNTwUOYyI6mGYJMtf3x
c1GFf63XrXZpSgNHx5iysk/xcdh/W466r38VPzALjo1n5cqaVkmwC1i7Ohp8dpSZ+4guXlu3e1L0
ugOAibM+JXcV/XTdBDfNAy1aSzEUavxGoFWraZJ1Okyww8OOVTZ2qN+VQeX+nRS+dp4A7B3jC8XV
q9tidmnoJ7KgPBcpwtmd0XdAbQixu9QY6S6IqxwIXOVdGVqi4mJrTpyx6f7nxPhp5lnREsPUEXvG
Y3NgfCXxbX3AK6ww02/b30oSl7PKQa1as0kw5uczRvZypz4ujxqgBgovxlqdIIQLDpAH/erjNKmI
he/UpQfIQHCqo3NgiJZpNt12pRKXmsYkiS1ZRys7a55n7VGmu+uGtpmHVr/P5K+iXRwZfb1E7LUr
x0dGcp6Sfd7ckeqJZl+vSxIdF/v/K0n5aMWJnuFyJvmfnOzStrQNItBmuyGyUofLQ3mxxJbFBniY
BQz38VE5GzvQKn4VNz2FsrhkFJnWuIxvO5sY31ncyAkf5ANbDJBcESiO6Oy4cDBMM2koewHoMLmD
T5q52nfBj+v3I9SHCwjpFFa0VvAuGBY35g5o5jvjsZj35aHwSGcL31mZM/5Wz16uiu+cjr1aT3LF
EhKOL96zya54R3FZQKjZX1dNcHz8Y+QoT4jZlNWypuYMfeqkSnqb9abA+kRiuE+abhhHxewhpu4k
uxmGA0kkF3PN/nVtRGGO78MB+HopMP5dY8K8x6YZaobOtl4YLWqG5+L07/yWf5FcZisdggUtgqWk
hzKK/UrrIzuTRZNIzIav2QMXH8xmHABlARsvysru9NNc9F4lP/TTj6X9NKhPgkNkgfOaOC5SJMHU
tCpBVjI/yw5x1D0ghFLHbPBeoTqlO+5p7wlEijTkAgYsIbesALGcjVpVfoj99eie+vExPI2+cczd
6rQcGf2wqGxmP3xNVy58lIWxJNiVQpBf7tT5lrQUVCRPdARsXJe/KyvqGjF0wHOAXgd/yyrMK508
RLWFumypH2K19If6XE29oDz6gwtYJvqxuqr9RuATzlbcwAPY1JrsgC4XY/YoYhjdmzvf1ILwsf19
aFykcUkyqJt0MP6PtOvqkRvptb9IgHJ4VWz1dM+4J9svgqNyzvr199T4fm65RlbterEJCwPDIUWe
YrHIwwaHJPlwkh06S2I1B7wmuOjkvai3DfMdj3jf+y92lUhZsQh6JTUMPPWolbWgBYsUN3PsmAgd
4VZS8K7FAShTN+RNho+yBFNhUc6NGGKw7+cBGoemdJhuGvzDf4t9ss6ivONssCKzWHOIPnv6UqHB
C2TChFRyo6UxF7U3F/4sZq/7ym2HwdWoVBjMWqor2YTrSSRhbFVSQRrxreYOepRbmjKyLLmduV2l
UcdpXM8TnzVQCb1fPnGbBTS3oa+bPwkbC++v3s2vXkrf8ER0s48hGKJsbHk0q8YR5s7Ml7+6NfzS
ir7iCV3TFyO5dhUteJ0xkxtJ/EXRI0anCMN49O0OvICB3pD2YUNLzRKpXP38730B/Y3YT6xgO5NE
6xEU7TKjLWDBy9lZCGer6194YbKDZfazRmb4wpZ3ywKvYVOaqBngyPsdE7MwnNCYjy/TBapbYzHw
mJbuXLMuJFuxKwuyKErYz6e92zCSTgkfgRUClU5jmtDfKAVeKGaFyafoURnAcciA+s3e4bVAChfj
WswCPoDAgkttLrktptthfhiry5z5oe636G+Ila+K/qjg1Zjza1Y/0eYxIOPJBG+R2IL1bs2EMBpZ
Uy/4BXiPEKKGRzS0I74UiyxUYZUJt817FSb+/hX5EdyHaYRCTVSFVj37oo4+DhA3VIwQ20zE11qR
1GV1hNZCxeEvHDeEE1CyYweUaAHGRlQX64P/zmmuWlHfsJurKswSaNXwlVMIpcnLfq98bWN3P+C2
Y+Aqh4oBKU0zXp1QIVTLD0HxOQ0+F3+Tqa7tRj7gym5Fk0icyCHMOPFHLT0M9Vdm2sjSgjqn9CKb
Q5k8lBS6lwfPhuxG4cN/MxR1SiltqouKmOK9R6uwDOzMR7qpT1//mxDqcMK+sbHUDRyFBnjey2NR
OLLEgHCGqeh3q6XTulQbRExY8R/Qbl1UH3jpaV+LzReD1Ren10KMgjZjxIrD5fuElReIlelFuV9e
OCy9TsA1aTXefMBG1PJvEsK1XAoKMk6bhELFN/q5cab1Ilv2p8tkkb4Lw2bujiIRT6dHa3kUIoxG
OJQBAVqyTlJB3zVqW4ZVNC5pbSLcIkni7JuWAXYaBQtLKQ6j0lW1zQnfk+kDt4xeokqW3P3Yl8Py
EvLnq5gVKjlslBxy8tLrg+/B6M7z/b6ITXaDtfUoXMhGQ027ET1a6Y/FXeyfubQM3h0ym5s1puEl
h9kmd76/ouzGk+Av2KNJMvhI6II4x52vP+oeaccTfWRmuGKCdZ1Jof+HA/kqjcIOLU5VoxvRTU4K
8NXHHnvpKnc6FIfZVWq0bGL6+GXfuFuJ2lo/CkgSjlfyZUEkVDxYtrre1pOP+xJYhzxdP5YzLV+y
EphLplEEHIe6hF2qC2Kt8ZIz6xDZvOzJooBdlJJsyO+Y68WFK0plfMspZlwtI8xRDgcsCjY1T3Li
h79pvV6Jo2ehIj4e4ZxEXPldal54XEbSnHXIb0YZVnFJmOZBwwy9VdtoRG2IAxzyUuRUySPXnWT+
6W8+00oG5XtD2WrZsrw9/uBaIDrCQXOkC/bOvM0XslrfNvFpJY3yO9APt70eoFo0LG7Qp7dc8ZBU
2AjRswaH/uAP/7MdHvd/R6hsHLKhIhE8fB2wyaZwQ+dr6PFfJ+j1ly195JaA1WmGJrzjCFcbWSyb
TAHTuT/4KIqmpv44v2K+0J4Pg2Ltf7TN6F0Jo5BxnsEayxNCyhHEtJlcmsy0b7Mvd60PlTHJOW5w
HJrkyTjND8mdfNCd2ehcxzUfZ5eVmNNT8sS6Cm8D4UoxyhkxZND+bJlvnSE2eQd7c9xBMzWHXA8a
sztj/oTVCrwdZNcvR7nklNY9aFoQABpqGJrizfpsaiXjjXWrhrEyJ51VzbMAVuUcafSit6baP9bC
La4KpjT5YLFleAfLinR6xc9jnlQ6XD8H06YnYp8YD0L+58lS8KhLenXGF2bfCUmd3qU61y+nUakV
1w1KhfZj0opUPZI8p5pOMfiHyFZObXDS0t4Pge3jZSWQyq2kqk5zeUEhWLrrHfICP7zkVvIDOw6w
4UBhITEj4ui8KgyEQtNkHGZZdcjExuqMyGEoRH7hPQsSP12lVJ2WVqHcIOLSxtQ9NCO9DUbjHdS4
hIg3zhdZJNTbN9aVDSkciWM+URPSY6WfQWxmC4fmhYyxo13CYoU2iaJ32klYDWGIsoyl0dQbb8IN
hVITwuvEjzHDHnujixU2zGYklhjKDfWlivg0DRa7blyFW8xMEZyof5p7xRS4g8EJdjiwOIi3j5qV
bpQrzhMn1j2PkmH3GniylR/D43QRrPEkYqEMlvQw4nsTsFbiiK+uHEVTmqZSOVLLm+obQUmtIZ6f
U0Uy9x1yE7JWYih/1JHeDFOJ5GMoH9PcrMvPWf0llWzMTzEksT4a5YZR0sviSEZsBDTo9g4nPSnT
V06+abjbXlex7p2FHe+imRCXGaKCXJEXFP0tLlYWzOvAGDJwlViJ3/jjJ3KfSEBQ54QoQBVWdGan
+G8EA7/5PyWScsygxIY7TdMly8AjnAi24+BpcqOT+ikB/SImb2orsCtn/iB9Sv3hiMIfB7L73Jcf
fk7Xs3zoncmpX4dyWbkRO3mR8OvM2JxSuQPGxGtfPrBecN+jNCWH8lUlbtBBghE5qz/2YNXPXM4K
vdTHCkM8t//rk5wSRnksHwxFWAuBZNW9fhMpyrEDt5vUVoz4eysy731Lyl/jcs7nvISc1ulOnWFK
hkmaD4eDaoP7D5vWUMDH4ad5rV1gXQF7jTjLf6nkrFUTOdZ4oqgmebMS+RzWx+5H/zuQoWxJZWJy
o3DJICFEspj3MqnxFnVC6ZRn5EVvrxt7tiSOugpF8OMNjVSTUDwpd7yFUPAGF4vUvMglRWEdj7vB
ISObVTLUS1j+Sb7UjvR3by8VusSHFtJDrM6QK1fJEJ31LWar9635vpbxuznpdwsjFPk85SEIlELP
Yg1CHHU0BzMzQTAVlCZpq8JwnRk+yJ/YZy/DXehXGSMC6+Y0QXiH1tiuBy/EwAq992cgpSAFKDVf
pZkawyX5y9viUG8yYy9F++VsQzkm48/71IWSRwFLXsjDkCkAlrz4kBq2pjmReBq0c98/cQPoIQKP
kx+7kdEUx4BN+kVoXvhqCThIJdS9SJdQoBEcdhbDgk2RQphcqJuyUyEnOYGQzkdHJl4ShCMhiIiZ
PIGsIKDQhA/qAC9qcI8hEhospw7OgjqcNTQ4y1zr7gcCA1ZEClZCELMawQxZ0+LqsZejIV1hfKP3
1eU311B5SRA1BUUuSkakdQUvDxGWBp0Cr+hNYr3pQpb8oV0DNcPoCG5H4xA97au2HWVXsRSScQlu
crEQypbM55aighFqihmJ0vaX+iWCLqmFslHxrQERmL201Sw3C8Plw89DwmpkYOiiU9m6pnCRjGVn
8Dclxn7XQImOI/7X27fYtjNc1aFyIqEOtKTRoM5cfmjVl6W4abuX/yaCgqW85oImxAocSzAOvfB9
mT2xZRG6kJ/x/hC5qkFBkTwoA3ZKQkaGRaev3CtJ5lJPOfeSlX4onPEgsE4TYpg9icSwq0OzFcOE
F3tI7I/BmYzhRHZw6l3lyKO5hLWX6w9n11U/CowyJY3icYG08Zg9JqUpe/G9THQ845ZzyZ75h+KZ
oGDgxB3D4d9POP0eyzqFTUkUCkbME49/jW9JGYq8AnDW/KG1NY876jfsUt62VxoyKnky7ggyDR9t
ndUV5i6sPmt9NTMOUx+c4iZkPBdvh9hVDAUXjaRGU67Aqnzs9+hGClnT/Qw9aB6IZNGzSpUT2SqF
Y5h90MWTFB32o2v7OPylA00Am8mN3BU5dPjfyC+pHuQuK0v7gwde5VBAoWscJpglfBLSyKWC8gHJ
oVPg35hvR0tV52VeQya1bRblGeMjKRR8YJCg57MINqzST4VemEL9ed+Cfzjpr6pR4DF2IyazSSgn
J0LOH91VTv7WsVVZ7N5nlktQuFEluajxYQqf659C9UPfvA4JAw1ZIiiwwBp3bcB+CPTrxs3XQelO
YZ2D3m+637fb9kl4NRuFC3zYC/FMPowevDT8vV4+CsFtUn/al8L8Ou+wQK2VqYHjzZiBqC8TbuWy
OWBMvwRpICtgWc5GI0KblPFcwhWqXnlp+/YunliEyuT3fX9w/DIbvQum5+VKqQaYrYv5g4qp4U7F
3qeBvxmzNDWLAqXhiDVIwlCLHpDOwarQLDlsqEsfU7zqd+OF8ZXIx97TioKHPMhlreOg1XhJYlP1
RAvkMAfpJenMGIwbl+TAm6FNNnOyhsDej8O+nU9Xg1IAMWVd2vUhRJNKUoE32+loeOQ2x+y7J0rs
KUkDRVSrSlpCkvKAYYKb+Iid3Oi7x2uqFTn/+pmOUosCinBsoybV8M0i/Y7rfNT2TXlxw4lx+2e5
BgUWZVpUmdBCJ7l5loTHdGCAEevnUygRT1IKUgqoEeSjxw/yMeJZHsDAO5VCiKmrlRbER0hQZleX
bvTuVWc9dbBEULgwYeBaDw1owRsvafpNanW7ZQ7G/+EC/8uT6ReqSReGTDWAPsPr6LwREFnFgQxh
iXbusucAWdBKP1JlfZFpagF5hJGVkFVGdnUTg2SOdOKIDFLv909ivzs0/TwlckuHk+lNGm5l5EkM
qcOF/0rUq7zIE5mlJcZX0yhkyCcFhOgZHKNPH+LhjXvxIPejtY99W9AnYUydl9A+yhtv+fPqJhCH
Ulk3CS5qNaiLuv4mFDlXTdwy94rw+76orWBai6KCNStCLhUUiCrST1xwijJ7/+dvHenrn08F66im
epAGKA0U/IdpOtXlRyN1W9bg3CZir8VQAZtoRqQICwpVpIQjoUOErHyrkDuy7k0se1Fh2/dYlZWB
YMCKA1Kh6tH/tW8whgC6eCklkqaWCjSJ8tLk8lsx8PYFbMboylZ01bJaprxJSRGYv5AMv3Dlj7E/
u/+MFWnrMrEWRp3iXVEUid5BHTQh/+IPEplPEiwxVFzG1SRi0+Db959OhKZI8Fr/L5jWAThrbcjH
WwVm2CdjVEqIlpTQVlU+X4hYHf91/wMxQuZdOVIpwiLroUvFcecqQTde1XpN1Xi9FDOAZvMOtlaI
Cn9soE64TIcvNHbwKf6c+MYdxoLPZG2B9ql4BmvApbgl1Q5W1yZLSQoX8AzRd5wAS2rY+GcMH5Rh
MZXsUOjP+8bcrBuuNaSQQeDRFL/0EDRaZDAUfYZ3st/cDYfsS+jLX8cTRkT9lLXAhymWwolETUXO
iFHimEBckN+TRiXDEh/zE6HOKJzUNvzGbRnVh62LwEpXun0ND7vYCxJC12AK/XiQTb0WzZ6b7ULI
LFVC0/ocM+qyDLiiCb1FpRuVKIKzzvJxjj5PnM/4fqSji86Q1zpRABLEKNqoLXSSPTKwnnqh34Ka
JrYVhiSRYMSeJBpDpqivwhCfDM1RsyncFf5kF3b/FNiin2KrT+umj73fnT/XJ+GtZJ9Z/5pp4Hd8
kSh80eoB9d+MKGu0ltEtXlgIGGVPWUcAS1WS5qxwLB+isIzxQIDiX3hbkCVjbu6lFk6c5J7wiP7r
vkpKLwpmZF3hZx3ETFY7343D3VJ+SxVGh/tmqrt2FApRZuzx6yRyrM1H/Zi5wcfsBuNK2LiBcBsP
+mQKjHsIUyIFLeCow/ObDiv+ZOuPHc7RnMHCAgKn8UKbv2eEAuurUZiS1pKAwxtW/DmkbbySduIY
O2bTb6IZOcbjvrzt0FZhMwEUaOCp+91JkgQsovOIeBDi+0G4FEyKoW19rgJoby/mtp9bCGiPmd+c
GiRunCOdydChkzngC3P2FXrf/vjmhleBlNu3/GIo0/Azwh3uUD4L4DV6q+vLD/Or6OZvLQyxyxqo
3LyoSPxVMOX/QSXMoiBD8HzR7uZnDlvCsNfhCH740cVKaU+/NxiX8D8451UkFQ5Kmw2d1kPk4IKM
EtOqqK7eGHBOsjgguGWN5W6f51dxVCzM6ZxOI3knq+bbqjzWkjeNuVnWL/ufkOWTVAgMY97zlUiq
ad2jIBy18eP+zyce8P4M+KUGzYNQ9yBOyTnyoTrJ7QLd7ZTqsVLDf83I/rsn0iQIkt5XXbJAjvKQ
fg6OLR7WU8v4VJ7I4lb26wfDbAZ1iEqiVk05CeWoGkyhuJk01lWcGH7PcBRYVJI6TXiUQw3ya/LI
O/pZ9cK39yTS8RH63KcegzI/sIIbHRGstieWr9OsCNL8P18fj2g+N3tvuQls2QRP2SsZs/jXW2Op
j0fBiJK209yRIgcH5qY0G7Ar+vFv3NDQNEXQeEyQkKRodT5zcrpUnK7g1iRFlp5mZpE9VNnXfSGb
3RYoL/ySQr0HK7GCp+2cDBLh0py5w00XWI2T3YrIiDkW4cJ2ZF2FUS7Ylfk0lg2EBfJg9lFsZm0K
Ik1WFkB+zHs/vIqh/FCUk3opsNcXsEfmU2qvuclu0L1FXjIthfGZ/uB4V2kk7lbfSVmUNsaACqR9
JU9YyhdQAtyjHRz9Me0dWTu5/8VYNqQcT8DQa5GOUG5OXgzQecuYW5JYfP3bl4irTtRZhX1AOqZu
oFNjfB4w7jqgg1L7ERtuwB8zyd3X6A/FiKs06piqwWuoZC2kFa8ziAZ7r7QMp8X2zH+yUYxlP+qQ
UnOw/RqBjMpH/S3A/a9/reJv+wqRL77nf9QBFXaCpPM6RMyJWLrTWKFMLeSptS/lD3eVX2ajn3w4
teSNDI2wSOAxrIR1dsFZ/7S4HS4qZmBrrQmOvGN06M7ho4AlFTF7Vwoj0OgHoIHj2ljA9lqrs1Xc
zFSrxhm23M9g4RC/sKpuwvbxctWXQg9jmBW166FvZzcn3lEOi1vfknUc2q14Jx1/dp62J0Itxtok
z4gHlUKUAXNcwiQi6PDm9VXKRtNQGl+La1tXPrcqZxuxwACxzfbJFTCrFKx0RiGXRke+LrbeZB8L
v7yHfWFhtCCdA8Mk6tY+eRpXPhQea7T+rXNwx4dpzt5GNYpFyAjMeJ1NUDTxutfhVLilxVnChXBQ
RXb2RcH8Dkkmx5u/S14xHicIgiyr4E/4HVd1vi95HXwzltQdm+BbWt709UMiPUuZE09+UjjSZFhx
dy6rx2n29mNrEyRWsimQiNWx51pJQ/mt0UH9bHiGjkGUbnL2xWyfvis5FFJwk7FwoKmQrAW9WJh0
mW4wKR1ZhDmq8f49XTzJWa7S6LJyNhRNWkSwaFRddHTeDu0pUhjJ+XY1cSWESigw2Zth3T0aHMm+
Xdl6jE3sp3VKi5DVkq5fkv7Jh/oLs9q2CQ8rwRQ8qNwsR0oI7Ro7vJ8zTNxWj8aX6QZd6WSMDqNm
nRPdg5USb6rsVkuGx7yB9SoLyFokUnOPL2m0h9R4rsrExNogBuRv5xorHSlQCLAkJddiGDc7Fb6B
/aUD1pdKHlkGHzmhzbyzkhh7hwIreUTrlVZ6Wy5Zy0Er0RN80v2re8FRxZMeuiUeK2dw4m/ckT+w
ynCbzWFrT6XyDwm7vPWihdwMjZ4qnvwLzJ0FkPhRsEDUYhayySpPbVdrV7pSeCPWcdZU5AvOR8Et
7OA84vESy8busGInQsu/Qu4thflX+dxKLAU1ZZ5zlf4WLz12eWASrJRCU5Af9pGG5Z4U0Ch6nS6B
geAoppuieVjK25ZF5sQQQRee53os5bmFb4b8/Khzxk2RVB4vVYxrM0sMhS8pr9VpgukIy+g9tfg8
N2e+YmAYSwSFJDOvzdOCSo7VBZ/x8h9IkSn+3SXl+t3p3ZFZ16ZgmIYe8qXwRaf2glNwGJw3EjHm
XpLNysxKGIUbetuFGGEmGiUy2JteZ+O+5V/CibV1k4EXErHsCi9ELpa0qoNSgySagyF4cyjedHVx
FNLC1ZKF4dUsnJAonOh5TRgEA/I6l6w5KuwEh2hpaU5tS0fU6TGjpz3uR9J2HW9lSwon5LlWhBbE
70jMjDvutcAynuEgedoxfgReOZHDIkDYnEpaoaFEQUTFBWKoVtASG52PuqOYBVz/GIGDjnOSL2Vs
LhfDy5zloprl44CWyZgRENtXjZXOFHzUyNGmnHzXxh5OfAN+UFJNnE5ko3X4NGDzGJ6zMBLyNsZg
DSh+py7PGmrdTMKvv4RMFUS0BSW7gnCeNAjIHlQT1TnunuVGNxUVdFrlPeNDkzDfOfxkCmmEVMNC
zxKANlq9s9iqFfgoJJjSsXBAwsp4ttvuXlhpR4EOBkNSsSDHD8as/cVOj81bz0xxYfXcMtBNpu4y
IejGMy2GoLz6ELS8WQduELGChAEEMgU4qrH8f6LSjDcjdlvHIG7Hs+vDYNYgQwM7uCnNVu0jlXdZ
nb3bolVV1gQBl2ydwiBDQVt52+NSKnOBVejfuha7eQOLy74FrEr0timvoij4yeRIUDFsiiOPOxWJ
mU+3schI+bbvgcJVBgU3paZyBSdAHbJAjhgxdPgRLxZkQzPJwNIPeDH3NDvy6y81s11wO+au0ino
mYM4XuQRGmLtu1mCjCI34mMj1FaZhPeDGt43S+zvxx3LqBTWYFRJjfIJCuOh2sEgmMuJlZ0kor0v
5g/53i/V6DI/1iPMGldBTnEandHSQrsii6/d2FsUk7ukJyzd/Afbr7erXdcPSpf9B63rlJYUTfhj
cCwvkY0lHpfJEU3+0DOn5hnGpIv+kTjMYhKIkiXUl3b0o7YzO1brMUsGBSgLn6QGl8JHUmm2Z+Vl
mmoH5QNz/3sxwpqu74+Y5hzqCGbrRFvswTE7caZgPHfKl1y77ItiKUT+fJXF1HmrqrwCUZPSorm5
nDVTKasIzFvTl31JTGegEESu5brIiLOT51zS3Vxj8U5nCqDzmA8144zZzgKvHk9BicGHGSiBIEwT
+4tQ8IdYxtOCkY6HVOyf9zUjAP/+8LzKooFDj4yCJ15eVYmVL7UlYn/Lvog/lBquMiikCMZc52RS
pQ7ODYqey6FyEwyOdEejQkZS2gQWOztwVEf4uC9630NAW/q7h3AqB4q0knw2oXWX/ns6Ymql+ZsZ
BekXUoBC9HcpqKwmTUpOMtJIi/NFOGCPMoYUsHwV7fw3rIPzD9Wo/9lT5qkURJexc4fLYM95tkip
L3RSq0T6Aya2yGG+/G8GtEi26IKyAfOcVJS1hMdm4JDORX4UoStL/iwcOCsq7d4lVC+lWz4oIGVj
JwibrrkSTMVcUQmtIpAEvtVeW6xgFVk9IZtxthJAxRk6eJphJgJI5VQ7aK5wSFH9mqzFyg4gjiJf
z2RRErK0ogIuLbVcD8jb2iB/TwJ0JDLAYztBXWlFRZuADW5cHiFvrOYfcji71Xynh9ARPMrDBde9
FO3XAqu9m6EV/cahzMM0aTVcclC/SOrHZnT2A3m7onbVin7CmApZBdkQzFac4kPv1ahuxxg9Q2X0
QOa0WPpsAsdKHBVicYJCzFv1Ygg8PTjwmcuzklLyHd4h70oEdRwri6EtGSmQXEf3osM/GB5lfRry
56tTcm7jIe6InME1XuWjRvqQ4OWGp12UI0EM1j2YARj0k4S0KDLqMvhUeE/riyOv26LO2Vz1oxVZ
DDksG1IQMaX8pKnE13/acDikGF/4iy2WpCC/+lQUUEzKzKVzBjH60puZAGLtSDbTRWbcIViGo6BB
aaemGHoYDsV50wBPi+YUqrs0NwKrqZDl3hRG8KMsLqOKcFXEqAUHWqHZTZGPZiDHfzVUcLUdPdXS
9Xj8xEUW8xGzM/H3M3+joreVRcvLcHJ6lqWJpH5sKiikddjz8jj2Pxj4wxJAAULNZXIrlsQFzo2b
+IGXgxiveOGxKzu5x/l3YDVpMT4RPb0y1kEqDeSxnZNaU5y9ZPykZKxOIPJb72AQTapWRZJQCwM8
jjxelre5g1UyTwMG6ECNWzNL6Ixo1YjKKyTqgkVXJ/JaULz1D3bo9eh91Ic8xrcicbKnFYUKwlKH
TUK+VeIrWEoo2K01HbqX6AvZh5y7hZV/wR4PvMMwmxZZ9qSAoijTOS6JPQkB+c8iQHyuHCS5uCZI
/zF/oWk2FCmM43iCtMiPP4PT7UZLrPkuBemRYKlu5yVPqV1YrI4qlmNS2LHw4G5vSI26LkI3K5vD
oqgnrksZ7weMgKOZNri41DODnCK6Us61WYpBOprAkkJw991lW5CkYP2oqoIEksreZWznSSPCC5Zm
o5uhpmBUIyPOtk12FUGBhzoay9R1aHeeZOEkLpWVyvVtGDT2vibbt1TxKodKKRZNlQWpgZwRIzyN
nx+NW3TWeT/n81mEQ9t2I0sLeckwZJ3yA+RjUqzW6HCO5luDs2P5+742JErfRbGEny3wgqTpChVL
RiVqSaYhipd+NEsQrIxCZ0nVfR5+3Be0qYgk6aJq6Joq0jM81TAPOieiNbwvv6sC2U24mPsStnPy
lQgKkfSZb6aG8JWJYF2LntXYMspD1913Zpraim41FcOpt4131YkynjZFRcDLEKhLgxnOdh89YR92
z6pRs0xHZSzzqMf9TPr4O1C2io1g6hkDBjbPjJXlKC+bhlodWsIox3WVWZsJ99hovVkNn8cZe7ed
jFnI3bScIssymujJghMqhvoeM0hCLgAOErEyuao4zRXWcYxYDRNn4uu+Y7CEEfuuTsSlHuaFKyFM
QIEn7mWTAzeYzt2kGsPHt6uoK7Wos3fGyKVo6JCEvZUC/rZTZzjwfuyPoJNxScMv7ruxnVmsDqVN
F0HhAAV+mFSmiYw4fuYDo4fgSI7MWP3SGgxX3wTXlQAKXCtO6mMOuGcpOZgatdhqhNYJE9b7/5Yj
YrMrWv8FURax9Pj3TzVocrY0GqaJMzAojNxh4G+X9oOuwDWSO16+kUNGGkNClMa/lUA6cU4Lqa7K
GVQh2vgSzkcV/JhjjSOwdpJmtPf9kCWLOgM7MRmmZYIsbkAXRzo7eZV8xgSLHXfJOVRYS5UZtqRn
wSNjntJBgi1/XtvIBPA/ubZtud7aglQoL92cLEKcYSiGA/+sYMask4OlBxW+uYTCpq7BbFl1lie7
rB747hOYBs1iPMfK/agzXH2zCrLWiIriZVl0Pc8gULmT0MPcPiWt1Vdm7ne3ZC3C8LFlUR9sPt2v
RRIIW0MUF3BToeBbcejjJJR76RMp3ZJmpt5P0aFVHyZGTyXLG8mfr0QG0cyJAzFrrS+BbfA4/1Ms
cbeDuvoRqBEGcWKVVeZk+Qp1kvW1MLUVsexo3Mb1a5cwUsDN3GxtRwo/xj7Uo54o1TrgxLPjI9YV
YDv7P2NbYGhDJ89V1RRFH8LzteEotPfdwji3WF7xDtXHrAo0Qm2FLcgnvII72V1kN+CwFUkzOAgS
xRsWAG+dlSsD0luDa1kHoVEGneIM07ncbapHftk4eve8j4Us21GoUUzYjVMQiiZuepbzj31isLJB
4ks7yK5TsNGUw9BFb4wlMjpiDbGOPqnaovv6UPVmmGYXtVpiMwwkL5W7g6jJI07OtphzABmKG/U4
Cw8jyl5PNTcOn5I2X15aTp1f4lhk5OBbZ6uMPW8Kzxs6j30sv0eiAvaEaFpg864Yv+bckmID4Kih
OU1sGUbZjPmVJOoUn4w6w8gfJE18jYz/RqkfDDyCysGl7Rn35k1HUmReV9F2hNsFBaItnyexRCiY
hixx5FHzwjxxhbgw22Vx9n1p235XURR4coNUxIQr2FK62Rq5xqzDzJ5zlkdtnkMrjSjAXPilzJcB
/DTJirjhHxRWWJajQDLWJwFztJCjPyV+N4DFJXMj27BAuXRGgneLGrP3D4hqWFakoJMrsnoODFiR
kGBwJuieD4Et3can1Oe82UycwMoZryjb7vjrw71d6FZHEAh/ZD4impYLnvF6cC9h5E+xlKAzR+Pj
vpMwrPr23LeSlY2BMZYB1Mv581xN1hxidEC3y6RheON2+nD1k7czaiVp1se5jipo1dj1M9lTnVpo
wMPUNWn25ph7/xjf7e3XWYmrlhpbUWfM3qEf7F6SuNsq7d1Arvx9+23OQMgrtSg8DfMwEEeC2PxR
PZLDiLvP3BjDhaCqBN15ixkv3ubN4E48NZ7hx3eso2lz5GX9GxBLrDTVxtlQCh2fMHgKEjRfV27p
hR5pvw4iEDjx9uz2rvpKzAyaG2tff5b/UCAzN6WRJgTPhJQ3Nc7OJc7Sc6uJvX05rM9JoczEG3kE
7mpkMP3nYPSV/Ns4Pe+L2GwVWBuSQhgJnQ9jyRMPdSeXLCiu0XiTo7E89uS7xcIKGucnYRRzo89m
A5esaIoo8viPTBfco7xJiookuqPVleZi5850UA6lpznyRwN78Uofb9CHxgtuS7ey+sO+5tvGvUqn
fBirrLjYqODDQ/qkLV+i7lmsGN9vO2lbaUh56axNeqSL0NAQQCFL2IQiOwWd4mgHfu9OzyGeMVh5
9fbRdNWLck6trwaFI3l14utH4aD6I/i6xQOz5k8ykXc51Uo3yjmjpEy1vkP+IKItk3w63idrkhJw
LbCYW7ZT+ZUsykknPeMELcwJY2jg9d5wg94SyCL9ApnF4qRkOQZ1+BV6preaAcV6vbWK5CPHi+CL
ZHgf4yvR9wUtMjqVI7k1mIUPErogcryrJ0fm7A/JnXe+En1taLQsSxRy8VfP8rE1M5u7HczYN7wQ
83Gxy0JGhu3oK0PfCZoBbIRa5a2afojQ5y7c78ft5m3h6gs08cYSlZXcy8Ry5Xcx+TSlzv7PJ760
ZzEKF9QcFKtjgfiphcukHafykhTWzLVmrcZmyupJ+EOG8Ctc6abcUI6kWU+IOIc8KWUu7hyoUutm
c4stKQfWHhjWB6LQIZ9SSRsqWC/ijlmFbVzaTciaEtlkElkBu05BAzjNgjotIES8VD6250RoxydH
8xSa2pkEbmdFn5bELJ5YeQHr41FA0aZZVEcRJBtpf8za5TnS1SMmKZ0kHH/MofCgdOp/jGQKLtK+
7/VUhEhBjMypP8u8zwsPueGg/1dp8N7wd9nrL4+h23PnTu3lsobANvbFydJKLInLDlH/cT8OWIcX
3Y47VnyohqT+qp4XNz7ER87BOyc60aZ7zAse8ofsLH3bl0kcYyf26KZcde7GBOzTqKKIwu0o856o
9KeCTE7pkTPWBYMGhjj7njiq8NAPhTTWpKaSdqUTBLrJD91zlAyKGRixva/a5nTMKijoNt2kkfh5
Irgi3PWZyaFRPfykPzbObEfIcRARzBZ1cRMqVawH1XkB/6IHGkgMqnlekmucelEe9Et3atAkhGZu
jIbfL7eLN7/yLn9SHwxQAg4OqPT/Qba87UirX4NC1G4M5C7UcHo3eKMX34px2BU53b8hgbc4jTUf
Fpb3bh58K6EECFcXhFidjZzTC+K97TNZv2bg5gXm9AuZxGFfmTc9dyWOwlW+1LJAEiFO6ZyBP6aK
qXa8ORS2qIWMA2rTa1eiKHTVq1YJiwWiBlyRy/k4duc4/aQOPxgOSwpA76JjJYfC0kCT/o+0K1uO
G9ehX6QqSdT6qq13t9tL7PhFlXgm2vddX38PnZm0wijNW5m85MFVQoMEARAEzgnCNoKc0Rs/mPJo
7qqd8eSzCTwev8P6lXIhjXGjOrjdq7iBrap41gRXmLzJ7nLnKXBrAOSA5RAMCBLe1Ws0vtLrnXjg
vayuR+LrL2BhZYZq1uXWh77xbrhQuA0ktQfhS28H95DHT6BXQ/FCHlPqC9ug6FNqobTDvdvjCQ1t
lr4Tf20p4ejH88xB53g8nkym6DdlaN8fA7rKzbg3wshLwu4kSrl323Y4joflENCiCRQJVEwin/L2
Ycp3t7+/fv1frB3jUkaxxDGIIYBmGOIluOu+qC++I90lMh5X1RM6ikGJGYBujU+5tn4bWQhnXIsY
xCRsqKF0e2WfbStcWI1HOmlO4Zt4Cdv6aVfwpG+aRJFF5lz0WjGlU4fGzrTdK+1bVHSWqD7HNW+K
hCOHrb91Jsi/TURDVDGOpnFJ08gqfK+UX27v3Lqf/KEOW3pTDAMtpBnEKOK27f8ikVvHkqPED1OV
cMA31239Koqx9XTOxGLIsXKq8pfiP0jyvh44vRLrdn4VwSQQSq37Qof7iJ3k6l9DqVbbfgSC8+0l
4wlhbL0wSTMLFWx9aIgX+yJNKbvEui3kN97vqgpj1LoylZJqQgrInJ3+CWCDdwSxOdt9b1Pg4cZw
5VF7XMZniu4hl1g6/0RbO4tTZiuUvXzfOZqXeAP3WXU9IbgqyIRNrZ/1OvAhcDwDJgeYnoHbW9N5
tCnbZOT9SReGgm6Wf87tR91tod8c1uo0ERh6kxmerIZfa6l4+o97xvgGRU2FYaB7NtRWvaMcTNHf
eJ87z25sydt0w6uM0O/9mhH80ImFScGkfGQYE5bwg/B7o+1U8MwDsJxzo/qNd9cN2aTc4qrObNVI
hjH1KzhYcdPRAR800OdO4AKv5LlyBqe2CnA+BU51iPe8stb6YbuKZpKepG6GeiDIVTPBdDVlvm/j
huOXeCKYXSsyCaSBIbTze90KquiYRj3HL627vh9asNWl2UyJrHUQUZafq0axchVo6Wi049jfujO/
imEyGCPMksik7R7hbnAlHCqy1eJNOFkNOhXqC0BXHWEbbnTB+qM6k3aVzPj2tsvkwmygYN++xihj
lLqnxJzjxdknttBU6kFfmjVMgbSAtapaqx44hs6TQP++8BGpimqM1kICaPSsvH9WTff2DvEEME7d
aDtpGBJam2j3jX6sDI4p8+yMceK6Gs6+T5dIKC+TZpMJMd25rcJvbo/XrWacARBH/ums8E90DBRw
rW6wj2wCpC3qt//8MncVyTgBFMmUemhhXVkmbQww7Oif5+5Y9Y9C/vW2dutZ11US4wuIVAidnEJS
HAiPRSDuehJhbFLZZT15uC3qo6v2V+/9QxZbNwoNtcmNicraTe6psb3Zoh0xsyVsRRt8rG7sxOgo
GffBRn6loJDywUTn/svtn8ExSbaqVPpjMaYaTJL0+2p80VpOrwHHJNkSEhEFNVAKmORI/pbIVhxe
4oQjgqcCk/VNrS8mKrV61dhV8aHrOE/h66Wiq3djS0VZKBhzXWON5CYBF3iE+iUpImBmNkbkjnET
2pOZAu9p9HHjCCN/E3fdW28ojSVoLXigmnq01XLkxUbu72LciVyXptlm+F1CaM3vQmHRlKM96MBN
nnWHUmQIXKZW3n4yLqarA0Cj0/1sP1zMHJ9MHqbdalqjS7Kmmookmgqjlp6kGLhNkEYZc+XO3T2a
PUFRZ7U5XpjKLUDZpYpjQavHfiGRUSqOOj8taUovaYM9A2akO2liYqfq4+3DxpPD+M5AN2a5o45s
zHubGJ8HEGf6k1XrHH3Wr8QLhRiPGQOqvPJrKETOlPMcs/p24xVHDP2gSZI3B7FqEngvRlFTUihu
389hszGMHAcQaMpyUB2zVAUfbHASzJmj1PriXcVQN7CIznVk9ElASSoqwDaUXWWJIert5JzxCvo8
fRj7U6J2bMMYXRtV9CKnGyn/SxY4UZQngjG4Qo7EWf2AuKY94boJVsdPulnzEkK6zb+EmMXOMPZm
qlGVhJQ2VfFR5g2fJCd1fGfMLP1OQtNLtzM8A33v8GQ2zyhW++2VhWzGBFstiMO4xXY1bvw07ZFa
g1FHcLWj9o4gjqoQGgm4XUuroUBHF79uGBhlYZ9X9blrY79F94TcPeTaPhk5Nsj7PpPnysIgzYKM
7w9YRKnPrIFHDrVuGVcNmMNUlCSaCWULrlFNbuMvQ4G+/ojjh3hCmKPUBmXf+ZSKDE86zXxRBCTT
Cqffl7dUzCmSyShPVY6lEvPeQduYJxo8yCGeGswpIrpkABYcIgo53w41cI3y6Thymah5YphTBHbv
tMxFrBYmORxd0614zq1C+/t2bKBf+fWsXjeeOS9Jr8RtTE1r1rvNMOpAv/tGps7GQ4ZVlH9yUVic
EybP1dO561vahiCQ9mAqLTh3CHxdt7mt03o301UOm+Oiu1cpNWpo4DPqNuk9pU6WP6efTHfy6LMz
Hps2okfbbniIoBzzY/PausHc9Qf3gmy8VsZzyks6OUbB5rWtXgzNQM07ieRDFhS2FAp3lTrwVnC1
rWexgow/UGUNtQnKT9k65JVetdp9iz4lCqLKK5GtR4sfFsimubVv+kkTQaWxDOyJeIK2I+pONk5l
MDo1L8vjLSD9+yKc97nYGh3tjWyNc6mdNOLWKWfxOEfKZPxDr4wJUA2wdumY243wOIvPlflFyr91
PEjR9dzkunT0lyyUkbVxzqQBS1cq8n2epo9xk6AWEpd2OomcqP4xj3vDU5iMp1BjQe0kStv9QUX9
NtntUfdKgJrHTvB3ZPspegSN9KP3K3pMbYE7iPCb2H5Vl3EfNYATkpm2FQm5Je9ND8kYJWEbbcPy
rWQ3urVFAfN43STrF4N/xeosmJFekwbvYxAbi6M1Bp/F4nHqTSuIvbTaye0+LznPc+tV8R+nDxnu
z/saal0pkRFL3e3N83xM0HPRA2G3OIpO/f88ZYk3g4DOAhuZU9fPZk+3dpAd3CzR6JSD32u00jyz
usgxCiAqlW/azFH09mHURcbLCFOUpBHti84m1RX8z4EEfCrRuR0NOIari0za0ctT5k8zpPhvxYFi
yQL1Gi/ZlHc1P0j7+S7+0sO3JY5+L27T/5gc6uzYg58G1XfmaVJ8lotTwGvD5pkn427qQazmhnaU
oEZdWKWU6dbQgeCzQOG10zbVlG7LKtupYPe6vbDrZgpaMsyoEE1RPhrAFu7HLILhO3GucjE2s1N6
1Qm8CicTUNDNmd9csX7+F/IYDzRINVg3TEy+x7viTjprG9NL3kw332rvaH5Ck7KM9w5eg/Cqj10I
ZZxOJ6oFeiAgVEQy2QxuTQyAItSYinc5y7maO1wlse8qZE57X5UhSTvVx/yeYscK8KnFrjoC0xXn
nlc+5wlk3ExezV0uCjj2WfWXKRwbwtFoNbIvFGKuLZhQB5x+QN3YIFh9cBeVbqS/KuFh6FK38Xe3
14+zUSzCvDQIQdxSEvla1OBQnMDfFmCelQgnvK9XORZqMf6k7pVaM0JcMfVHCt0ibTE24qqbyZFO
/AfE1WRiIYzJV4gw+LOmUPMjn2PlGV1/mLE+i9m3iOeM1xvxDUNRVEMSZSA//Bx1sjk0RpnAkSib
yQ3t8lyAGIh24tdfOy+5ly2kFZvypN2lJ5Eb3OnHf8kuFsIZL6amtVTmdJhCqF+HeWPmf6m8sMoT
wWRLqtqFWUXnfaZJ2IyT7I5lf+i1zrlth+vxZqEK46Yw0qqIAW1Nbr3JFlMLYdUuMFJB0bfJIdko
VofWpdgtjopH/o4eefnKb/zydSMZl1UNmoALPTZSbe0cnbfomsqsvLVK0HBb8Z3khnvN5Gj9G+f8
Qyh75wKxHYCaPsbmH7PGUq3R0b1oD65HF72GB7KXj9qB39zI2VP2vtXlcSQPdHikA4CDpt03SMwU
8U/qFtcNZS9dIcHNe6ItsJKZWGm5r9XXbvh222rWu6UXQphcqPCbuBn1j9NHPMMHoHZjNc8C2hUH
ZzgGR+GkvRZoQOOhWq6mDwu5jDcbYhkw93TITwF1Bd0woIR5JRccirdR9O+LXMEYU1z8K6inSRdC
tll1mng1rPUAcLVAxoWMykSylJ5vojxU8V+dsDPbYwicDc5O0bB1w1WZjB9B05kOlhioMj9Oe9of
GD9iRl6ygFGMWQreIM8q6igaov51y+y9a9KL3BfoytF7F7hvQNxXbsl+3JTPPFl0r29pxjgONUrq
pCkgquuOfX3QeOyst3fIYG9SVRz4QivSlcM8pzodsvgghqkT8xof1l+Lf6wZ+p5/traxiPO2ziAI
JXs4wGqjPvg7+KL9AOTUcN9tSweDB7ft4vbiGewlqolnrc7ok2aQNKdA6tDzK3GKm7cPkcHel2K9
zlqV7k8xGS9+Zx5DP/Nkn0chwtsmxiUANCszAhViMBdnRfNeHu/kJLOjhEejxwkaBns3kqJIDeUQ
kuTSNi40W7OifXuI7OmVMiHJ72C3+j9u9Lx1ZDzFLPj/jIePzS7ClHHTuobBa5Nar0IujJDxE8GU
aJlPh1NFsFHQ0bjhDrZ+Fu+zTQWkuMkRczyL6U7+rD3cNsXfpKj/+gyQ6f1s/60SxDkIMmmv/fTB
0qPFVumOaCfOPOOBN17GsxfGbYSz2GkDdbyyYtw3QrpXsvwQxxhvLnv3tmYcUWx/qixXowrYZ+RW
6i4fjiR3yuFAeGN5HPtg21PVKhmrMcHyzclb2x4arbHiYHtbk1XOkKtfNz72cBERx6IWI3WAKsrF
3PqXEZQho5OCTx3PZZieTmxDQrcbnoM/AeYLRC2BXdr67vaP4CnKJB1tVCq4LeE3ZNphxGO3WoIH
TOG8XnEuFsZHQ8FC0zqJtLTpsZyNOzqCNb5SjEZUC/A87GPAmLKe4X5jDcd+Axxtjs/kZMPGR6xY
SB98Ae1bVDo45AYXEzeW9ELu+n3wRFu1wzceURYnDnz4vIU8SQl9RZYQB3RjQ+YHwgUPXa3NX/0K
W3bRSTJ1Jk0IRi96oF2R8tncfL+dcZ9TV7NDUzIMPDcpksS28Jt6IEkkQ+tAcCcch71YW6ILnhKM
hhvH7Phev+Rb0QsP6Rv/XWD1qC9EM1Fo7uWwq+k1KgrLAjhwIFEsg78ioXRK1eQcxtVb9kIWPSeL
PYvrWvI72sIYtLpFRAc0AG5XnvXwrhN5PdY8WUzw0YsJ8NM+tm/AE1sie3N7jPVNFz7MKefgrVri
QismAKlDOtRNic2Ty2wXDfUD4ZKR8JRhAk1eJZkxCLT1rwXl5rzJtQPgM8QaeGn+59u+at2NLNRh
wgwCSxXpNKiBGDm6o2P0yUYwbd95kO/pnVrFSFf3El90B6NKHOGrjhJcsRKIoHVT/bjzLwxErOew
mSjUhdYBc4mAKjn20dPN46xd37GrGHr1WIjJDRVp6wh/DEZVywxPJhARbq/i+oG+SmA8fjip/2Ag
AUhmRw4tkLtjDB5ym7fpxv9ylVgsGHN6VaMg0SBBk8Ztj9EnenORrEKxgM6xI3u8LTsCKLkEp9vy
qprrM2QL0cxh9rUqCiKadwlABKHFFwARb/QHBawhoaft3juH2LhJA5mkRP9Js58CzhrzjIU54dLQ
mlo/4QfUyXOUd5bWbCeAZ97eSJ6pMIe7lVJJHehbepR8moxdOr3+yfcNXQWNK5w/CzMbmz5RAASL
u0Y0v2Rp7mgk5vSnrzuPHyLYklHZtJrStThUYhoAus/rjL+D5A1IiJP2dFuZ1SRAFWXJMPEAo8kq
4ztmP5bjWqxRwvnoTEPNdlNu02+UiU3comnx4ba8NQtYiGNpGRIjy/QG0cvW8rtocOP8YMzOfxPB
XHGbOZemqMFkia8d2u4+ih+KgtOusXqNXqoh/+yO6gi8JN0MNRo3vFc2+e57T5/qopXiIjp0ApTn
ONai/lIk45+I2eWzmUCkLsYnEsVelRa7sQ+8Ls444XG1srKUxfioQka9UqO71HtA3txWNhp5Xz+A
Ae8F7/Zu8dRifFJlmErZCditSDwF42dNQgirznqgc7zCmntfqsS4HkHpm6qg83vUvTeb7wiffNiX
NeezFMM4n2GM+3qkhmHg5MrDRRS+3F6vNdewFMDkFV1pCvo8QkCoPKjkeY4rqy4+9U1uteXbbVGr
RYilLMY3GIVUZjM9SZoOkFkrPJY7xc0UCzRTl95VzjnImTAclnAbC1av6QvJLNRsFplGHMrQUjnh
WQfT6e02OHYO5u2cgDuKxjENlqpBaPRiDnKoqZilBa4rqxFLi6jA6FcKqxg8s3qVeQW/33gQ6nE1
3VTw388eRE8yORbyFmyYr3FkpYDJGx5SJ9n4W+OxK6z0Ae/uHq9DfS33UD/c/HehzCFIo0jvqxLU
ZFohYSP3bXRs5EMTItybk5UFPAOibpDNdZbymNNATGUo4gpKGifwGQGCjMK7NUdM4+HRlhf3ecox
J8PoDDzUBR2U65+l8GEQduHXCtDIsmw3+fb20Vh9ylpqxhyNjkSRYSbQTH0UDlltKZcSqKMhLoDG
broPjpOnOAkKq+pF2PxfkE8cbVnSZIDUVzH45miRZD6bHV6VQrt38LYEb51tenuet8oZLhvnhUcE
sn5efpguYQKsWdWF1osQncKV5l6/NU9Qch9ykiCeGCbGCuPYi4MMMa0c2mTw5Ln39OkN1H19+hCT
fRj/Wdi7KsaE2NkYDWK0kDjtk4figsI4KMyiz8DfsHhE5etx4iqKibCxbmqpHkKU2Jq7dpidOSFP
t210PdW6imA8DOgq4rymPIQkeuuEO11/7Lg0ymsVl8UxYGmUIzUOipDKCHd08Cza+0/jw+RpXryv
BU4EX88UrvowzuQDcH3OcORi+VMoPMVaBloiO+HRfPDEMG6kmyJsTACVjHACZ96Yn5UsPhmk/hSg
if2/bRHjRZJBDqOug0oSXLBgyrakio9TIr7fFrOeM/xYOZb/OJrikIjUDZM02hiZ7FRpJaJXZ0Yr
yGwB06PnbNW6QNCXSOg8xJQyc5BaJMcqiC9xReoMR49z16wyL64Lq1O1gyDzGJ3WLf0qjjlMZVnM
QBaCOJSPImcwZcVVogJgLKlGLreXkieKOVRNIRZmTsfygwa9VoK6qUpjG4u8ZP83GfhVJSZSK1VF
jIbKEcGPhodUwJ4ldvCkeeK2ePkDlUAhYIJqRJcIS2SXk6YgYY5cS1Sjs2SCf3UI5kulV9xHLXEt
HVhIYjx6NAWVKAw4WipwQUVtPMyt6RiR5rSkO2p9etbaESAU7bnBRN9tJVf97UI0Y5FGqc0lKWna
3O2k8j7nZVa87zMmWDQyoK8HfL8WEpAxhLY28iZ9eSIY06va5B/HlMiAHK5mANPxngRWrXuxSozV
4VLbAkkMG5TFO938XGIMIPmTVwdAmuJJU1UMTWHJ+NLWbNWQJi5SB1CGbmM+SEDSUF2CISQCfnSD
B+S9ynWzlMhoBT+U4oEYEsV5R4Zv1RADjfY0V49C2loVqGgCO0bKfdvgVpdyoSYTrbJsHJSAuna0
KVhBmlpNP1ilwKuL8sQw0cqX/TpM6ZEKZrcTAqsSj13n3VZl1ZsvVGGilN9jlKKKIMMXT4PyGOb3
7fheFadI1+3bklYnaDFCISsSNkwxWK4bM8iTcByRwyuX3iEexYOVd5QCVQWOv7INHB4fL937X24o
C4HMuRVAWNZkeQ+/YPRuqB7VtrNF3IWignNjWD29C0HM6R1ysyYTgWayWJwEg1gkCp5vrx5PBGPn
9dyBL0KEiLnZRMXniHBYMNZtDZAjumJqYJ9k8n6/F6JMG/Fq4kfqoczCF71JgcPPbSNdTfzlqxwm
TEjTiAkAH8OytEcFL1z60wC0MXTrefrDWAMe2NwA+JgStNi5/SdU1+pCOBMoRDVTBzFG4FXbTVR6
eX4f5HY+8AqIq3ZHCN4I6QCtypL36ETpVDNEzaH3DArvs1Hu/ftyK8eWdqxdCc0d+SYNtsHX2yay
Xu69ymULK0IVGmFuQL1pQw8YXiyRWUz3KdY0dwPvT3ro1IU4xmRquUarc0DDYq0FFhh5HRrmZcOM
rbhMrUBpvUKYt2becnzWeu1qIZkxIr0V8qGkcEYYicmPHw8eWGX1Lnzp9zqeWpodrUHwWHrXC1cL
sYz5FF1XVKAioXUBejsmW9Mlbx1m/zMn3PO60lYP5EIY47yqdsxSTcNBGdqjlJxkAf0lO47BrDqV
hQzGb3UJutJ6nU6udx8FwMylswxo99QvA56L0D1j8y7+nLOhM34sqokQCgHOBoljp8gdVRm8oN0D
PuxPYvRCNyZGK1OYx33yYSMjcQahwnBWMPp2qUXcJITa2y+BZiGLCdRV38R5FUBWfAyfdDoQ8tR1
VudR0qJwn/DgvHimwcTsPBzVvqqxhjNBCSgPnBbD0T2gh/6bebBISnnX9+U4QC3trXObT3SgXXDl
p/iTDjDK2E03vJYqjj2yE+W+NILwhUBgoypWBtbjvHjg6ES34tet0lTFVIDlZRLGLOIGYMg97VfU
K8d/zr6gfviBr6nbyjl5VpzoSZ3Qg0epTHlPtOvaXUUzVmImstEQing0NeZZmbtHM4w4ich65Zlc
ZTCm0SRJC0htqNftRy8AuHovWuQlcE3bfBM2mefHdvbIO9Pr9vhDKFuCaBLDnyQKGq/kqHYrqV1I
9/78fnvnOKvHkgONyPKjZsDq6dOjML61ASdq875Pz/iiCaH1s7EsRnxfVR/yHNAdxfNtBXh7wyIS
m1U36BFtkcp8t6VtzR8zCvbwWX5sQAApfydF5MLSr2ZcV5NQqOILxXRcXKt0xntzDlxBAgRFs3iv
+gt4dKZzpO6Jz2sE+E0ecrUHJqzE5tDE2XfGApCT3Fc2JdUYbdA+fj9YvH4tnv0xMcWPQ1E1Z2oa
xpes8sIpt+aOkx/LqxelxTIyjqMd+1xqfezetG93Md6uggc6/Gdcxt4yvdRLbOpCZptCLOez3V8U
p0O/K+1f5LsS3o9hXMlUD4qUVtC4iRJHG0SrAYd7mX9LiSfzyDx59sO4FL/sRN+gXBeNtPfn0umE
96k8asYOubQljblVNVwsFZpJ3fDSLBwxjgpwIKaPxS7uSjT7tVaLkcDS+s56wRvG5yynymSymSh2
TUcgzihBGFJKdmyMbozSZmv0r7VScPLX9RhkmuAoRY8JYfu/5bz6B9ZJjxRLC2cQGmOiWzbdrDYd
TBS5ah595Tifdfd2lcmcEVGaWrOKcb8bbNGmQU8Fz8JgTZ+TCE1kxC03DeZTeGBedOF+3cerVObQ
6INf5jlFlEzmNz88VFNhoUXI8rVPjXofZnfNtNOal1wW3NvqrnuEq1zmfLRyP8cRDRbt8Njre718
z3ioHqsLqgCVWMJznKaxBD7qlEtGQpsBBk08B8Tc633Ka5qkm/LL8i1kMK47QsurltaQoeqJhTdJ
J5Nk9ISmVtyU9u0VW7XJhSjGZ/ezEJR1jzqQoDRfpKA9kSlwulxy8qh15Nlw09DnvCDzRDImGRXh
pEkGtOsG3x468hKFOVortG00qc+jXx6BAMe7FfBWlDFIUQYpTGUidZYq1VL7b0n8dcAzciwGnPXk
mQdjgWMyhyXaRZA7t8ekvJCRk66sX0YXG8a45SKKRN0QIGDaTDbl+By3xpNiiV6O0RFe4YSjDXsT
aGRd7gy6bHqe7Iipuxil9W4b4HrWoGigXkeUVUU2T8EYYJSMtJJLm9Xy+wxtixJ4Ghq0TKIJurV4
l43frOBVIGPygdR0aUQFtk6PBv3GDs+mSwtQFE5D45TGVz3SQjvG2DUp/We7xHwzIeUSI1fPeJeb
VXe7EMJYd1vFUzgPqEs3bvo0bMZtCeifydG2/Cn61axgIYqx77YQQr/zsXjKxthTrDFpg6rLhjeq
wbUKxszHtK9wcaKvqI+4XPjgustOJvD1APogUvJXbnsSRzE29RiiugiiGQKFRwqiFp1A+7jns1vK
657oh/WxOYdpyFHr036EEJjjo0PAgxBsE6BztBZIGZ186+8lK3TIQ3Y0N+2m286PswvSdK7Cq8nP
dSdV9uITAPrcp2/ildhZZllbgbTT5E/l9CXnPpysvwEshNHEb3EZkZp8Flvpw0KFs/IJHcoBchDF
kt8HYO47wm4crIZ7IVl1X2jplSlgIprZGSPKDJIrnQlfqZyabyXepbJNrlvyWQUeFp20q7a8/ozV
2HaVyDrMojJjkutwmELuYyqgEA5pX7ip0jmp32x7czjqCQ/KYNXFLGQyWWwT9tnU04hQ1/lBi/Be
1FSemg2cyLbuNxdyGIORKi0Nakpj8C/epbKLQH/3HaWHVzRZf+BbSGMsxgQKT6L60Ere+JthQ7kD
aW2y5Tbv85aPSbYqo6oqKYKgoXuo5JdKRWMDJ+PhLh0TckA63JT9RGXsJU9Bzdr36CWxBpcf/5LI
U4gJObWgqESgT3thX1lCegr8L6rKCWurXmyxO0zEkZo6HUgCW8irxpnkyoqli2S+TjPn/rLuLheC
mHijaHo0h7Q11n8mT8YpuUPH4UlxJFj5cwAs53Kb4x6j25irq3btxnTIffWIDNa6naWs6qtRvk5Z
NFT0VfzsvwA97KNX26QwkfO9Uegv0oiHhj7/lpeYFb4ta930deR4Kh6RJFwXfxYWxbLQD3QgM60r
PC97cz0BqxqP2lNwmopLHtVuKBbubamr4WAhlLEaEo1pqVOhJUoKulRbeYmeh7eAhFZgcpLYNQvV
JBnIIIZmKCL7IhzkhdhIPe7dqX9KlTMeizLe0yxPBHOqk1bquonS8fli6Zhq944a3B0Gyr3bq8YT
Q/++iGsDerzEZoCYyAQTgPpFkAnOQo2gdlvOagBdLhmzPaIK3syOLlnv9Y6xV8CJ7Tsz6MQMC12/
TvLIS5N5mjEnfMy6MpHoRExdZ1sCzEUjVzdpzIMXXQvRS72Y8x0B4UqdRogh5DnUD6P8eHvheGow
B7efsrH2KTliY9pyfyGNp+hPt0WsgpksdGDr4BmmfVNCGQfSI6WDCN5y3xHxiLbNtyAPtGWn3AS9
B0xTdVdz7I+zfGx1PM+GxpcaiM7RHF0chY6DWbc61r/UjQ36Sp2pJq0Cihtlr3rNxnQbb8SlqbDL
r5EtnD6o5T5LgsU7watBcymazQAIGvh7Wp2rXycbIN6b+qWKUQ+UPXlrOri9397GtdRtKY7xGJHZ
j71OWUKH+VQOmy46N+I+ij+VsWbJ+ettYav3m6U0xnG0uQCmOeqfytfkE01NA5cElu9FR3Wfu/Uz
rzeZ+ge2pKRJqgq8ZgVdOGyfh1TMvdnQB6K6zC4mMv5J9Q9R23hDKL78kW5XWYzNCIA2rbQYVTjt
VB5Vj0KGyX+lFtlTPGoUszjVxlXVoJNi6IZpApb6Zx9stIEMF4LZwEy5NHC/o3jKusMY8qpyq65E
VjGLrmtER4f0z3JIm2ayRkuptT5ZWvolMHZFxDnPPBlU10U8GbMSA8Y5ZIjBKZcKezK2YsmDMlx1
GgtFmAXL/FlKgaZL+12/ZtPGD7/cNgCeEoxPL5oADUQClDALzPRuo6C0Sx5TK08G49fNGmVew4CN
5e2ul88NGHcbztPPul392G8WfcMINTWOFagBBwgSZA999/YceGJ8ub1cqw+EGBb617A++oYXm97r
rd+olBRxPivoDCYvhmM2Fnrkdr6VOaJo+faBN7O57l0XQplDipckORhwPwbtrI1xRze6qA9dbnfv
o63hmPaKw9GSY3UfHnGhZdz05aBQBkEjsUhqa/vSCz3/SE7iOyKK29opkIo4MjlWwmJxDOkcF2gD
pZ07wmMOaH46ylMC9CvYyZh9TF3f5c0+8kTSvy/UHHNdEToTamrNVyN6j7SHceAYDG8lGScx68So
hQAiEv8xTC7RwLncrQf9hW0wDqLzW18A3DtCoU05rsDaa7gaseqtdtQ36A9yjcAK9/Hz/LnhVlB4
yjHOA9QddV1QdqAhRtHIQnKlvJV1BPQgjm3wjjfjQcR4QsdEAUFKiboprTBSBFLQdedbXXNmAKwW
XropDkCY5UjmqMhCn7ZdUqtRBKtUNsFW3Mt7Omicv7TWvC8r1FPErc9rVVoXCSBuUUfoMthXK7/v
NNOP0GHTyU9+CRSmWuTcWlftnsg6Rh8lSUGz7892D+66qe6oPwmK9yh7jEaMNgyclePJYHyW2Qd6
VWRw+sQ/aVJm5/7kEN6L/7pnXGjC5J0EJAd4xoEmk4pm9tzLNumheW9dmr00W26aSz/3S2a2EEe3
bukwdLALTlQpwPc74hfJClz/aJx9NE2ErnDPxctcNYWFPMZBJcaA5gEBmaB8EQJn+lTsfcc/zpds
h0SXFtiG7Z9UTzQMoZgy6t4yWGR/VhHtjHVo0n5DQTwqke+qoD8V5sCJSOvcPlvrFvJDEhuzc7XR
h7KGnafGVyF+JdPbNH29LeIjHP+6YVcZjKVLRgikDxXaNOBpzNzAlfJtj6FC0EKe03FzWxpPIdbk
y65odJpLBbhENmeieVX09N9EMPZuNj3IhWhgrtK9OPdgJrgvGl71eN3qrotG/76wctXUtEhVISRL
XwoFMXF3Wwne9xmr7kAPLvchNoUo72P9UJUc10PDzq1NZ2Iu6CHkcp5hWL3XSn+dco04GLrbpQlB
dnZblfV6wvW4sJBXfiPW9Uh1idHjrOyBQbUBnszWP7b78ZsKcOwAnujCFUtN6ZaKTOT1Ey3FyzvE
yhfpNdpGe8EOX1Tw4Y5Aeua6oXW3dzWIX3yCSJpWh0G0zoRRXFQWKH3WuKdQGzGIN3gX4NXm8YUT
+iXq+rjbF3TSoanx5ja5qteBf1cH5vhsUwbe6Zi65o6XDq4X7q6byWIpYSfTzqTRJACIEwCRT9ID
eRuRXVSesFN381l+uG0+q3nNQiDjMcZokjqlxTb6zVExSlvKQkcZ5l3VcO7dq0dOISLmvTAPimr1
z0e6VwdBSCowDajhMQm/iLwryqrrW3yfOXIlQJ0r1cf3h9Zw2mEj6oJn8GYIeUKYVNdPzT5BzxBy
6eI+MgF2lVlyxus+WRWCkQnw+qoK/jG2nqitpKNTDxfitrIMsExURLOmP2pywWzuv2LYJ2zArJAW
oM04wJ1uScZslfFj3SZWUUgcF8VRiH3EToZqbAhlYagn4Zz58SUqi31hkOfbprzuCRcaMbYsqYaS
lhSbtchc7WK+4/Da/o7cpTUey32r388A+Yy38YU3q8tTkImJozQYpKGtrOH4kmtvhvxJGp5uK8cT
wUTE2RwnBBXoVhHVDWVwyWiZg84o90/EaEBFVWVDBrLhz6fUDElAcpqX5+1T34RWivkuMcuc21JW
nY56lcLEjqQoR+l/pF3XjuQ4sv0iAZSjpFe5NJVZ3nW/CG3lvdfX38OauVMqlja504t5aGAKyFCQ
wWAwzDnljPXqMZKgzi9EQdOG9lMx/ctyNn3OSg53kto6p0OnQE4NHmkiLSiRCWq1Agn8NSGTtAfy
HiSA/cdW9MQ2NUFeaXvj/1kr/kaIU1TEgFGI1G+4S9QnRUUHeC4KuUVqcCdnzENZGwii/LC/z62b
jgo8gGDDef6JMtBoEqEm5Wja7OpZ5SzFdUlAedEIVuttOT6FJe9brjBNV5FjUlqK2i2QlJW2JdtN
bMOWgRVL3eA3K0NIDlrbdRvrqbwyUhRih0L2TXZILn0D29LVN4Rdm0xhDxFjZ9gRGD7JkxXcmtqp
1f+kNLrSlrv0aqXog5hpO2pfhuql0x6H9PvlM7RJNU9XMniXYJRSMxjQxnooDrKr7oEg6SICc8Kj
fp0YNrVHwEsWx26ypds/YXdcC+c8hWbE1Viw5+4yv7QmuD0ECDOi08V5iLJQ0jliMKCF+RTlZ7RU
23MssMn/cC/9c4R5oJ5OQppeZdY/9HaQgmbeHmebsYOxaUR6ai07wkKydhWwdYtCZ4GGPFSPPidV
bRoQjkTZTdoAcVFa7vO6E5zw7Szgu5monAuppLijaoyVjH+zXjW8CLzyWDvpjnXiEFc/o4UFpecR
iIKXDVTgW/j2gLmNu6xiJpIqoZuAsQ4kzIdq0L0hJoJUJ7OGCwdb5ZxLaTV0mtk9H5wZ7FF3pe6s
oxhBbjuntFpLzoGMUo/nDjMY+YEcG7AohLU932h2dq160kEVgB4JnD+P4LMAj1MeAmjVWIdeok6s
N4It2oSnXR1jvuiGA4bybMtE+Mpu8VkuU/UXjJ4xqjGA+Dj6md6oR1wKt8iaCV4eQtPknEgZZJMV
MFRhotv0Lr9Wf7S/A4xc5zv6My9t+Xd+wtSRdAS+nfcnqCBrzTkHE4VBPc0SNFfSH2Z9zqSfl61/
uxz0bit8O4GhNVq6UAgIn62b6ECPhR8cZqDYpQh6y0eGfR09idyyaEn5/G1nTkkWsGq7bNmLz3YR
WWlMcGFezFkwzmTtWO6BUWJS77LCAmvVOD8D/tKptphkSoJXZSy/dgMRhI1C7bh4Pp46ua5ZfErP
BUa4AcbujQGydmAxsTHR6gCz9kp3kwO9FiYA2E9fcDF8f7vVt0mEHhomOqR2fs3444d9eKhyl7Gz
iu+HTUjglYXyD3Or6vRWZljiyo58VXb5NxYwTfsFsMAJqKk1sEcCF+Mb60xJ3dE2Dpaoa0SkMxfF
KHJV0rbFFzA85OnEJrlUNFS/AUuiO080xyW4ETUuoAEOaELTBjdVU90l/VUcoNkgEdwUgktJ41xO
3w5JYLFTObWybeouSRdbNl6zP5JDCdoZGFYmyJU/hpqajoEwEjOkY7Ww8/l6UPdmfTOHXy4fuu0b
aSWH26LKJH06JnCh2YmRMagvzGlrICeYT8mdKPm2GT+vhHEbpGidkTcslZNQ6TxOKRrK+kMVKAfS
J/uiFKKNbLqUlTxusyQjzOdGgjxyzK/H+xqw6aiuOenj7GaAQEZUIQiWNi1wJZC7FDRljmajYrtW
QcxEnSHedyKQaoEQHkF6GZMwrCzW6GJU9qR8q/X7uP6T98e7IjzFWDmqMaEzZGRRjt7TKw2Z9KH8
JjA+ViL55BNXUjiXXy5Ar1vY/gTn/psGshj5mg0/xK9iSkGBKfCwdfoYdRolENUCIWzwq0Hk6zZD
yJUu7ANWb8O5CxvAr2PFgnN7LK8GvzgQrwO5D+rmkWtcy/fSk/Q1fewf8xtRmmq7jWwlnPMWaSbF
vc56n9BqdShc9WrY/9Unj6ZDJxaauVAe5zXSLCoqwryGttN+YyYHGF+9vyAV1znpjbiVXbS2nN8Y
zRBPEAnqJcDSbXfpbvSlnXgoZ9O3ozZgEs3QLWAqftzCTk5jM2LhZAQ24Cw4BCR3u/xhpostMHzm
eD4b/rskLg6RVJT+c0ZW2LjRY7yvYCosHuheSgudjYAtu039ca8exEu5HQKtlOTsNKeN2o2Mc1Kt
XXpUkUGRPKv0RgR0NptXT4BOZDrFKUX2RBMpLlphzk6NTAW/F8uAGwQhT2w4U/M9lm/VKBY4YqGa
vIU2YRjRFpLo3XSqn4HKgsISuQ3c1AFr6c10HDxQQDyp4M8QvUqYmVzaXM5ae9WaI6QFsMIA73WY
ZDZXqGFowBl2kjApte3Z3m2Ju+SoBEz8iLUd12XoG1lkg5lKYK/b9/a7CO5amwO9VGRGBDLmxuiZ
TSztjLG8pjGpMEieYwBVroWNOYIzwsNZRdmimj2BoYbfyn3jstdyfg72GbxNdzTOC/DJh13q6rey
4Nm8OXhB348IDxqeJHU1mBnUzcvrovGk9kspnxvaOzKy2j25TuKj2Qriyu0C4Uoo53zKSf6bJlCV
AWoV3epga0Cfc+sSP0bEXPrFTvTi2n5irmRybiif1SKYSii63MxABaDoQ2p3gWueluMCDlPUmHci
XCuBKRmc+yHtAExaRn4XJsdkxD/kttZuxqtR7wUuQHAuDM7XBAnJI7Nkl8ZQ3qgq3RuFKjgX25HY
P+eCR7OyjF7rM6ZM07hBcF/Tp1HOBGpsP+NWm8S5E/C8qimajt+CJIyNKV51Cs5s6DZ60A4MDjx4
axKSnfQQ7eUnRq53+bYSack7GBqiR51xtjUYAmIIMgW5iXvBoRMJ4VzMOChLoDKWzErCq83yRy22
9UgQ1X42PpkoqkZAZaQqACjl7L0fLUur9U53LAyAVCS2x4TgQKtuFvrzdP9vl40JM8B2JxNqgC/+
YzSR5303mWatO3Q5K8M5nx6SRHTVsA/+eNVAhkaAekwAuqoanG0EAdE6BUjgmCJuTgowulNncFqX
DQM1iPtED+zPR4qJwwAtQk0Tr1Ju/YAeq5nzkuvOpN/P0u9ZRCqw+fu6jFIXIQrReACwCelRLQAC
pdPkMTg+G6n0yz6a/D/YGF0DaIeFHkiTL8NntFKGPM90J04au+wSp66/AE7tX/sGrNW7FL4KP8o6
cJc6SFGzwZfG5ErvjWuzKQQm/fncfBTDdaFFUxKNFCOyTpZnx5bGxzmTvLpedpfXbHNnKHCkdZAJ
qZbO/r563ZSqgtaFGtrI/bFUTqWo/VH0+0zN1e9nbW8paJHRnTHGpMAy31a6tL+swsZKoSGVqipG
NjQF7REfRbSRNSzDIOFJO70M+hMql/b0BwjIrOv1XQjnK8e8kFprgAUbD+m94S/7AaCfHUA/Fbc7
iwuSn+Ppj+I4H0PDuVJzBToNy6LelyE42gYD7dKpHAeAvS0HQZSy4UDX6vE56Qg42LrSQr1+eKpU
Ox3ORXKnpsdyCgTHZyM2gWoq61QmRLbQr/xxu/Q4k2mahvA1mcNo70onI/awLxmTWQaSkdhnzWHF
j8tGsrmgK6mcneuyBcAbCQuaZ4uTLK2dy7/UMQbPwr++7z6qxxm8FUktqSgEtTGIPXRwaReVo7Ui
YPGN/B6TQ6mm4OwaGp/PN8aiH0sdtWqya06at+wZTUtyzXDJxHmBzSO2EqZ83DOaR5ixZOaoqKZt
9FcyEJcLkSva6OCDSpqqyxpK/oDQ4g4y2noLQ89xC5Fd7xGvcOsnekh/pUhbGsfmuoRhRE/xy2XD
2HBQH4RyB7vLsnmgLRyUFoBAaHhqe8Fdvrl2JvApCFWRelA4AXURsGbtAm9E5edAv9Wy7HSinvY3
5iEuXpB1A616SG8gXOCzYNOiytkyLIxFVfabW1RyHer2FgboWyf2Ape64y1LA6C1weuvop11G+1U
O9m1ueB4bzmS9Ydw58yIxqo1NHyIlKMZaVQXty57T1EyL8p/zqboLbC1uGtx3GlDT3A2WClBNoBq
sq3WxAJ1kBH6JUnb3WVDEYniEg99k5CsaaFZGLzE+TfZQHv7H9xkOMvERCe9pch8nioBLDAZawVd
VvVtW5xk5UsqC1Kz21q8i+C8L43zaDZxDDEVk9hljObB5myJWt82T/JaEc4KCCikIjSVsnI43p5X
xUEBQ3IJArfyFbQBRyQvv4qfMxt9L+D0XS0fZwz6FDSYaX+TGpxnjyKJ2R16sDQjNAC7qrwLG9e6
Sx9rPLnz75etY9Mfm5QCNQ6cjCrc2EcXWUpVUQ3WjMfUjx7TRv0ucvEGGX+gJrYzvohe2xuJWtSO
qKWzeRywyPKPkDHtrMEMYfjWw+j9xdKl2SPm7BrUO8XZxQ2cDsgzqIbZWDbk8ak8FkqsjRPWPzrR
42t1yMCgCHz3Hzrw/gFcx8B29Wv1q7qTgVhgHZProHfax+l63JP7yyu95bDXX8KFRkuQz12eTWzY
pL4ai+4hTztBj9H2ZloquFWAmk9Uk7uJsMtD35VgGDBuUEx2ln3g/siBF4UZDV+Ug9veypUw7oII
21nKoggUAAnymX81yuseUFcAlt+hIP/vX/3YyZU4bv2CDDdsP0G3Tv0t1QoAcdF5/Xh5j7a8zEoG
X8ky1XnOcqZSpvyScdP0ix2LQtYtOwD9DbEYyAjARrhli4DnhQneGnoATG6+rUUvl807dS2AW6i2
ntQwY/Qz2ln+kd22yOPn6JEy3R+Dh4HhYwLmP82dfqPSeYy86IzEupf6wpO+FbmuPoNvWC1aI9Jl
RrbZA9nQslUwC0W+gVaY2IlP2bNmISdQAaDNEBW+PhfxZHktmHuBTqaeDpTRHcwZjZy5Vt26y+51
eXwoSewCKGeXyy8Z6e6MiJ76cRY8SbZsaC2eizkVBYjepIL4RLvXjCsVkacqyrOIZHBO28pCdOIw
IM5syr7offUDBJaFjQyGIMgUyeHuwx6AsN0cQU6VPFXdVSXdzp0gzNx0I+v1Yt+wemkXtTRHyoD1
kq4AfHhiF5CFZj71rj6UbrETEQpudIh9NA8uHmqmKVEKhh05Y64Roy+uAvoXvK/ANQBwFFxGaI9M
gbtO3B4QQ8KuItGSci56SmJ9IQnEZ/N1mB1UinZawU2zMQkIFU0Qi6CvnhGlc+bRDm046uRtYmp+
q+OVjvmYH2QMAoqO+VtDNR/Br2VxJqKPlYyMVsVKod1B2ku9nd63duZGaFpEKA8a1dZV/Pm28xih
anFW9qMtSgMKFeZsqJyLyQRbGussQkcmCjLAMTsxuggx4tZGMebj4nL2o7dllJQZZIWEuGkDws2o
8KboHGOwxUgOSXI3mt9nUYi9fUxWe8rZDUbCKxn9FWgdAfsnoBGc5EZyYrzWMRvL2EVEY3eb19RK
HndNWZnSRC0jb6nRqVxPr9nkXb5rRQK4a2oZ56qtGaFI1k3f4ip9zOm/pxj7sFU8AbhiRJE0KWyr
RsXJqn5HunhH806gCVv6C0eAJ7UrVS2VRhNiBvqD6tdm+j0nv4usB0+WIFoXrBn/0CJqHUUNG4Wk
41NanXL6fHlPNp3T+6ZTznH0fZsNhs42vZrttujtYvk6L/8esObjtnAuI2sHElotpND+KSkP4fig
SKJbRbRSvEco1YYazLq0HUJTu9yBemI/3/Qum5bXv4x73f3flo5zC6oymktcw6/HGXoo8uERSGV+
Nlevl8Vshvgrf0s5PxAXA3hQKiimP/SYFW134bn388Mb3JWwr0ZkD5wT0KUibwhbRd3yE+0cZa5s
CS4rkQjODShlXLbVBGPQ8v5RJu2hQLCWSLLoacR+hzukKOKoumFS1FjAFcqFGeHUtS2DXEkAhoYu
oWN2K9uJKzkjetaOy07HKDNmX8cra5+drJ+Xd00knDMOfaosuG8In4+MBOUvQvhuJ2oB31jLDzpy
tmGgRUBL2dXUy3e16ifSKSSi6JqFr5/WUSboAqVI21lvV/EqXIstgGKD34eto7mL98seIf0JIe7b
JSRqX9w4xaB+exfGPmYljEp4QrzxSmTBDUm+k+bl8r5sJXw+COAcntGgXPXWBF2lfnj9dq26w34B
ANC+fQ0fWf8YUE+8XgTqtrlTK8WY4ivFAlNKaMcGt8r8d74cabA4jRjdmB3PS3vF2Xyil0UryW97
1Z26m8yleAtO32F+vS2dNeDVGQegAE+2dRDBNIp2jrN4zCFldcLoa8xovDa06nYED8/lzdsWoZrs
QGMykfeEPRyFEWgQMam/ZvmZSILf38rLwTjeBXDer+qnv3UwOmfxF3f+lQIOz/BaG53yV/GJpaXp
le4sf4ZDICuoOaPSgvlYgpLTRwuZqmIJY5aK0M6TH6MNBj2bXrCfMFic+5IriuPZfnwylZU47qQV
RtxP1cCSOdpJCnxZP6vtqcoERSaRFO64ha1qVUHD8iugflL8VvlN0BoQCaRsHq6VLtzh6sq5U4eQ
6RIW9tDdSX3t9cQSmIdIF+5w1VUb9pbe4W1cP5bZrT6eKLlVBxG366aVr5ThDpJE5kWfVIgp8apZ
jnUvCijYml/aef7SMAMznxmi/eDPHiO+1L7o1zVebtSvdtGT/vPyqWU/d0kcd6gaoAoNvQFx7ax7
hhXsZglUlJN6laSW3SJZc1ncpgtcLR8fXli0nSsATzjmcsjBWXIrKY+R7OmjV4gmJARmx2P8UHPR
UZCDZsUcRrZl1Pd5Ywy2MXSCWojA8j5dwWnfB1Riguh33bhfaGW30nkuDpeXTqQP5xKSeQBdDqNU
GHo8L2V0cWS9W47CivC2AQK7knU5A8uacwrqmC8kThku+CF67A7yXnKyq/gw+8TNjqEryo9uFfLh
Wd/lce5hmKawQScM3ANm2Iw90E3dH9PxhVFloQcY3WqiUavtI/wukPMUVZFPqSRBQWJcVe0poIKW
m017AM4JWqHQRoJKx8erokFboa5VqHGozb6efDM60/GFJo+XzWFjuBg3EqvRmqgVIanD7ZNeJ82c
lChgBE+DqzjzuX7KnQ7FGwVo+yxSSo7GIRbyxW2a4Uost11jH49jFkFsK9V2R9vDsKCZTDYeLqu3
uUkrMdwmmfEUKFGABtBUQ1sMyt5GoHiXRWzlcD6sILdRZgDArM6CDOMhe4QkdD8ot+bD6Eb7DhUa
EceLSCXOs4PAhsbmCHFaTu0uhGefRA2Mos3hvLmWh2GRNNicMdsX2XmUn8tItwXLtqmHBgBdTTXQ
XPapZriME106lCiDCnjLrPNGDhzlcQK2WbbHw9cP/aVwLgvdfLG9y+SdOZ5r44i7Cj72xIqiJmge
pJ22FyGBClTjXXnTZqU+ZxBTzQ/qclZTgcltuoaVGpwPH4daoZWJ/YmjubUbOb9Keiu0pRlT8pby
P27Um/2vXjXz8P/WsNzomRP9RHUVpOr054RpaBuJl7v/YtKIbMUTKw3ZCq9kBkAkm7uWGce5ObS7
/Jye6oOyD31RQnQzcFkJ4hxEA8KHqiohyBhVt1mM05IRJ9CVu1oGSkWgiuIytjWfAqWVPM5ZFEmW
6n0DeYyQfHFle7kC/c6ZcWfHf4CqD9++Esa5iqHQ5iKwYCcV2pyL4Vev/rSkSGAfm85iJYR3FlZu
Fi2rgANrzwoRtPRHjKUIhIhOFBfwgXEqKuYBy0ZA990fjEWwL4Lf58uagzSHZr1AidlMdsYSHuJW
9BYTWBoPxIOh825uc6gQ1wF620uEyleVOtq1uW9VAWSIYE/emv1XxydKcn2ZmFUH8n5EW80Sn0ch
ANh26PC+8zwqT6iXkxmkiFCyk3GiZ+CJeowOzELrX/ATVGrgPTL98kGExyBSjvMNI5q3ARyIvVqm
ayV8LcvHLLq7fE8wm71wSt+K8av1SwFYowcL1q+KgJBtqd5iUtuc+9d6koGchWHLyrQEJr4dwa6W
k3MNgawMjRIwGzy2xxmQ1YWPqTkH/LlPldeeWBZTE2WstmpsaxfxRki70rSrulRBJItcsK2Aclbe
h+cMY9mMjEw0Prq5b7pMTQXtZDo4sj769FYB0qRqwlxkY0fy49B/m0RnbFuECdw7jCpAL85NaE2l
jGmGd2GXPJHwR9U4ciFIlW7evUjf/C2Cb7ivpkGieobwa8x/N+mXfgE9Rfdaa6LWRYEqPOhdri5y
ngdojLGa8OdcGYD9mX90WSnKoLOM0ydTX+nDLqyVAeg1IHrTAks2WTbLYkseRd89u9d3oSuCahAp
xZkAXoRgKxuh1NTsk2rfWNf0T0qqClkpxLkHWQIna6tBIWVXfmO98cn3+DSEQDNBPtub93PkX3YW
2wd3JZFpvVrCLlKXdmDZiHy25cPgN6d0Hx6z78ZXvbWn2dGPDOtTEXEobZ/dlVzOYbRVLAVThNVU
bxbf8DEueJLuWJuDmIhRZPVcJEFoYEiYQsPGVfFTNo1OaFk+ZpvxMrW+CJaTGcEli+QCiqXIE0lJ
oJZ2t8Q2fU6QuycH6252k71i5w+iaF1klJzTCEx9HqwOui2gsEwdMt9GlcBENu/+953iS9alLIG6
voJK8ljcRwn2JzauYwow2BCtHJg/uryEm9fXShyXZbamJGi6ABp1VmC3iZ+TcyQ9gpF9pGjiCB8u
SxPZP1+/Ds2ix9wu004GLBnDqC7AIrGnDwwvk+FfVC6GKFyBVOaYLpgJX9We+nheKgNKGjIYO/td
+oSq3+3kGGC0yX6JalYCI6G8V6nQfJczaVR7xcidvQTImlmCsEMkhHMkpKlo1MxYyKWa9l2v3s+j
cddI5v7y0onEcH5D6TBkTVVcYbly10bH2HqS/mAKau2E+SpOlGtDnw/QpM5k5GTDXTxMvzCHIoiZ
RJpwrsIKLXUwTOzKVL9W6ikM7hX64/JiiY4u5x1MqzNmzYKIcZr3SmE4wxA7A7EedEnfFVItOLoC
jfhxdG2YJH1iBaLSdGPr9zj6oYgBRqARP3dejLMRZzH2xmprW++P7XCgBOyG2vMwCAxaJIoLLogS
JQZaZmDQYY5k0lVffVWKm6S+TbR/35+5Njh+joss2dQH7NKYiHkqpNCb09ad+v7wP1kDP1euyYNc
d+wezOTSrUMH4PJD56UZmO5FsDXMo3zyb0AstwDMpOEVz9Z2FVWA1MrIOx0apbN6PS3hc12JmBE3
0ACQIFjJ4M5PZmaTQkNE/41vPDBIQpAz/Ax3w7Hzor2CvJgQDXTzcl9J5I5T1EVJkbKHtm6XptMd
0uMbKnqGyvV/h0+2aYLvAj+97GUd09fgH3IGYAvV9b1aP3Tp7458lS1JdCVtHt6VLO7ejfr/V44x
2eT31MlTzDwZgAJpDwzkNEEYWL9ctsjt9PNKKHfGUm2pWmuBgq0nIwpk/GchQDP/YhCxXFEzvcAs
+Ue/KgXLoOrYQFLXN1I3eEaUCLIX7P65YPk8Bq88VKk0z9DInAK/MScnMZq9QcrnPhT1KYtEsR1d
HbKmz4NQUyCqScb7BLjFDcn2+pi/qqYkcB0bWDEfDtvbUMtKVqqYhRq95ZiO4bfuhK6Np9RLz4aT
2fEjaAaBHtlg4nS+Es1YiI45/8i3SsMcKx1adq/5t3CxqcMSC8W+eCY+LUH9guY5kbab4dnKLDnX
0klIqMkK7GT6wbBxemAgkkOu2LOLcpwQpXYDvuLj4nJ+pZ7L1gKnIsurSpmzuIVrvSL62FnIoZhI
sLLXX+h05+Y3Uq3HDlTFrgimY6uJb+1NeZzeSCvzuDDYMrvEAY+Gkz/FO822dqB2evqjbMr7+n7C
5R2DMR5ktr7as4xs4jCdFyE6juCwq5xvCYEIMussjJMN+oME1lVGcu+y/xKJYBfG6lS0sdGn2gQ9
mvKLJt3NmiDYFf0++/vq96NSaZSWpRy0ugEgYOzmuYitRSSCcyImwfuuirDvGrnJpJf638PQf7Bt
HmA3zjQrmBeoMGdXmfqIbbi8BaIrhMcsWFIdZCUxFGB0v8RLvejGwlCRfJR2uW9ei4Y1ROvFuYZY
ifsmZVdIZ+1N42CKEsSi3+d8gVkoUlwkyN7ObWfn0tfkj4L097PH4xOogV6PBvPk8eJZ/bMVOsI9
EYQS/EB9VwShYkzYEnTIebGVHY0h9miQC9y0SAx3wCNTWeKW7bwcP4XVUw/IHyF8OdvOC9c532Ew
Z9YomeTNulQ/O5te6zVAAW3vIl/3uivyE70G/nImL6Js8H9wyMjUUkyL4j/uYKK1YFyiEj0h6fOI
rur4GO70u9ENnfy/SEhshxLvwtjfV46GFoCy1Hv0g4xhd9ITZFqigu6SKXa1yRAV3f7DkX2Xxr0O
LEIw8hZCNflhsJB10bzg0OR2/po8twflqr0SNthsn6p3idypramWZZUC/Rj4dYQ5ftWdrpa74KE/
Vcdih9q94Em3XV+i7xK5c0wNFSN+KiSmsy3VLu71SEGqJwecwHAVfdfQ+HVQR8wi5a4YhOg/BE3/
SOenRoPJkIaKvcRRMQ2v22e8+QBrXO2H4/ije1bceS96w4rslYdDJebUoKccCjfujBiGYTWCdvAK
LJhAS4x2l73+9tF/1487+vkYKMBIhLCODl8kzbDHAcBb3Z9lm953kQeDyEJAkMwdLNXqXls8ioIj
FRLWb9smeoYBUyAbMj8aR8aMDqOMG5IWkS3Xvi5iJt8+3O8C2AesDrclYfy2KeDD1PY1y26atneW
8UxEeAgiMZzDMpQFwNJMDxI1NlFfpOShjd1x+PUnW/+uDeequiXvBz2DmNhonRZDbkUF4hlRbXFT
GQPFPsCN6LrOP+O0Oe9qrcY1PAF3I1Of+ka3w/pLpAsag99+6NMFsxLErVpv1fogs06i7AQogAhs
awXA1auD4iVu+EQOjVc9a772ylBHgR8LEHaGOioaV9y0wdVXcIuaaySsBwlBQTpnj6EyPFuxqOIj
EsE5fVmSshZtvZgEkcbb3JzvOk3UlrVBgINgc6UG5+bbOKw1SYUaeu2GpiP7FXrkx2P5zNgnMWTu
BPv0kAOZv3emo3qcT2T/Z2/H1Tdwjl+zpjgJ2Dd0vvTApqGK7wRDXrKXeOOVaKZh0w++C+NfbRrV
41BPsagYAb2XjcbNu8JDn693+cxt39gARwKWEEG3Je/czWLRgoZBcoDTEeFPv8OwAcAU0daEiVYw
Z9iX5W3biiUD18pUFUXnbCVWlobGLdZwXs6DvstEHpHtwedD9/77nJ2Qdomrjj24+yh10/BVqe7T
1nLN0c/SOyk6ayKCPpFCnFEExhQulMIFF+XgaEgejpmgFi6QwFfpKAW8WRRih+rhRif7VNR6ve0Q
/1kyfqIU/DKF2bNkE5tgmJWzlHxdrAEHTRQdihThrvZRtmK8SSGoHu5rdNCFh8u2tX1k3hXh3uxJ
E+hJVGPvJ+2nbn2hpEE/vKB0INKB/X114ypqFqHrATrM7b1Mj7JwdFCkBPv7WoCeWnLBXqFVaTN4
nsSPd+W5sytPPapedLSAaS4a5RMpxd0RS98VU8oScSEI5TBubluiSvN2DAkQnr/PPV95q6Yi7UcK
tfQbBjVUPZSO4U1H2Uns4qshMASBE6CcEwgjA83HrFEYsG8HUEeA7b4+dEIGHuarLvgayh19OTII
sAiwbCoNb9Qc4z9aDUqM3DViC5iHNfUv2/d/8NX/LCJfhRsaSlGKhV7hbFsPjMVF88KjcmgC4BUD
cMEXGYbANfA1uSGZ2zZmC9nnJkbBWhMJxCArnC7twd25KKMr0HCzwfbdTAzORcRjsnS0gMCy8JLu
Rg/v0/oH6V0LOGkpGE3S6aoY/jf/ytfo+qUjPWV5/YJGdh98C0RvVMHx4qtzIIKJo4H1ZpXgxZAQ
25aDINYUSeCcRh/NcRNXWLYhI/sk0fbGINoakQjOR+Rju2CmBkpMinxtGeBFKjLB7ousjYsNjE6n
MfqbETAXqhNrsy9FL1lHd6X+dNnMNgWZ4GCnhOHi8X2UiSSBKLvCjTrGAEONbKK/oGnD02ZBkX67
FWoliFu0hNEY9jM0SoynRIswUwCqvPyaSM9lfVia26Hp7KH+FS/3lxXcvERWcrmV7Aqpn/sIPY2F
tjShLVvzi9lK8y0dqt67LGp7qnkli3O2DVWaAfiQMAx/3i0/WH8oYJeO1r012fSGkSooLwGmAP6k
4XEllnO+CimmUmJizQrVTOVsabFjGShrgiTssoaCxeQj8aJqhzhnTf8LSEqt4DFJFi80v1wWwlaJ
v0tQpVGJDHg+pAXZR6yufTKYld4BUdmJOhRHpTMB6Soxn+sGvV8vtaiZbevmQk6C4YIBsNQyOPuw
GqMK5pEiismvQrRHp1ddfqiNeyKKLbfWTlGoJQOFz1SA2fhRrS6xpryiKi6QFgMnJigL8spN61BQ
mt00wrUc7t4gmME16khD3vFmeDV37XUOksbuRb9OT7NfAet4l/qZMwk2bcuPrKVyAedoAaM1AomV
E6hqaA9TfE00UO7Vsengc/zLFrLpTNbSmIdemUhTdESOZaylCprkIyuoo6UdCR8v9y1XVAzZrFwq
KjAswGqOlmU+d4X/HxhqJbOALdppO8WRT6CG3Mt36B9I3G5vXZunlgGcOOz9W8uOCCxyc3EBl2ia
FvpmP3E2h9QqZBLjAyR5cRX5HEr3ylSgZefx8rpunryVHM5/mXO2LJiIx6vEetAIGAblp1G9r0aE
3PFTbYgewMwvfTroK3Gc35JyyzRN8BKDlQtkokj9s56W6ChKo24G3Azn++/l4xtMlE4B9l8AOa0X
Y8sW4GMlvweP+vPe9ERwk5vHfCWMO+aRZnY1Wuuxhnr6QqPoGip+UctMUBHcTKmtleKOeVnWhrGg
LwmlbDSVuGQ37wzXcnu07UxufYy97mUo39gay0N13QNcrQHUsyo49tsncaUud+4bFc3izQAMVbLr
wOsX3Mq7/sTyJWJMUcEp+JStlJOhbToc+rKoDsMQ3sz57ObDcgiV4uv/dBD4qKgvIsyvh9AqGKpT
0qbHRiZuJKdeaQGZUkJbZvh8WaLIbJjyK4+WxzMoLyMo1+oYGNRKaXS6gI72WE2Zf1nUVvi6thzu
xusQHY/6zCxHeSbLKxby8u+LVOG8SFnVkdIb+H0Ai9lVjmz8Q6e8XpaxhQangFRDUTQT7A2yxd0A
c0mNVsoQJBQnhnDJ2Czrw4CBCNH44fZqvQti2q42BsNTJcX0DeID2Wz2ZTOmbjepoiHv7TV7l8Jt
fwmajQh5ThST62c1PQ/VbdP90ba8i+C2vW2ysAcnAqvA3OqSo8QnIqKI3tRCIwimTJ0VFLi1mjOD
JEljQgt07NtJFn9rpa50AO0sKDxu3hwrQdxyVUVtTZhjwu4PxR0EurhL3JJmQBrtDomBImBPDsBk
+nXZ6kT6cUsoS1al6jnEkqbe97rpEA15r0xEjva5sIn3GFy3ojMyFwab9dHmgpJMTSvTym185t0L
t69t4173RjDE9g8Y9T+Lmuc/nydOJHcXt2DKMRs9rF0N3E/6PnIHsMISF8/nw+U1FEniq7bxIhlW
lSkViJK8BtXieVcG+zzdJ7VHgfJT3xfh/rJIti0f4oyPuvF5fTWPu3YuLUicpdCVzS74Jnem4dLa
UPyRTXiWykScy0I/18Y5qdwFPeRVWFQz9GStpuRbE9nJwyzZ3WxH+8T7C6k5OVXnILdF7YSffBYn
mruUh6yOQxWk9G5NK9sgzf+Rdl3LcSvJ8osQAW9e4cZw6ElR0gtClIH3Hl9/s6ldzagJoe5KLyc2
grGq6UZ1dnWZTKdNn7ZX9+4kcBY4+F2kRkm7JKhco3mqx6fReOjV/xWvOBMcmCQYH9GtyqhcPXhp
x31qPhcV8XCmVsHDCNKwVRNIlRtLn4TxQw7FqXn6RxscZnR6BQKRFGe5ih7KdJf0XxSqvEotg4eL
RDBVTcZOyfm3Zo5tBGWYJSdSg+8zrtz34BBCmIc0rVP4M5gdyzcCd/PQ2SXYuGQX7R0+BRRs89+f
WkM3dehMqRYv4rxkg9h3jVbhwB5U4YcofZMhaopMyt948tkMt3nQBpvUGdybbqCM96qU3SqNcppr
iqt0/RudzXC7p5rj0qYLXK2eGkihSN+7evG6Kfr6T6vhZ1/DZGK0PgNeiZBrGNDFkc2f0RZB7Nn7
F9WbL/xaDT/6ChNyXZdi5Wr26C0Qtk1ctMHsy5/M0cRTZx2+z8Y4INX6Mc+LxJzdSUT5UiuayYa2
QPkEhYHY76tFdkotpxTIiO/Fv/lTMw8yLYe3h0PuiZq4yy3BV2KKJ4Qyw+Fog2T73KIW6HaN3kBY
eXkGS/13adKI24iyw/5+EcV2mjYV0YTrPQ2iGyWSbsAFe4RgXEJ5xvrVc/5YHKTOatJnEIyr3Bai
FoUrXel3wbfBYSRP6Cx/wRA2xfJELY0D2D5PKjmTssEto/tBeu7r/USFzu8HAzh/50CigxbeLAUJ
i44U39xJbr1Lr7PX+BBfa7vAlu3sc+Dg6f1JoqIl5twbKKhxuNF2qd7HggLUvU4OrIKHhPL1/JXp
lhfX1FvnD4Hnr6/H19cbRasqARlRN/yggmsAGqB33b7Zq3Y4IGpprs2b9GUbsN6TPf6+tXzJ3Qwr
MbcqQEkAxWrZq3fdK1jIjuDYPpU7CxqGi5PfNbsC7fO7iagVEa7Dj8XWktZklblUbgSayaJ2BOuU
Rd+IBRJfkJ+CreN8aeoEF8zIWnXuCvRkio+iX7rxbepTMwfEpckPwS5KIpcNM5Ylny3pbpQeE2VG
e5r6b3jCs/qWFvhhK31e3FB+GgLXSh+FxCU2joASnYOSsC2yUY8RxQKpHHOnuFVhd1cqGBIDW4zs
atdfURnJ94PSnDdyYFJg0kgJA8S10QkVZWdOQTka+WNtp9eW02V2/U0X7QT6YsRiKU/kACaqtTaC
gt/sSm3u9tNNMz+J9Uh8NMo5OCwJW7T7odu0csviR5550oSkObRPs/gD8eUIQ3xxvlWHWtRSeGF0
WvwByofoRQ6fpRu0Fw4euwiK75GXOQN1+xAew9fo5VoIywQiIK45XffKY2VRDDDEZ3pXk69bNZoF
LEyabuLsxohfopGIsykTyu83da8kQi9MMKEpP5pyryCOi3sifULtE/v7RTQgl13djTF6PovyNrQi
Ww4/ER7AfuXGtcXX8KraGiIpRLyRHDQ/9eLPSetMmGAGX3rioQS6JB5JN8Ay61s2ObwYC3BE1CHD
i93oVXepZ37KfjDyONijWkmpm5IvG0p63QSTjJzC5Id7Ccp13yMfMiYhpkglr/Tlzk50h0IJhgJb
K+RQQm1BqjMaeEtCUjGz3EF3pLa1x/rzgjHFrve3P+J7iZHfwdDg8KINEkvIirerWXbQiuDrn3Kn
TMA8Cfb742APIALUfRRsrsVjtwseTAfKff9zj/LvP8JkbTIXvgqqmGSOJZyHWPuozzl6xxW7azAI
v99e7ftKBmeIK9xMoOtDjIzYB8V7NJuFXtbZrT94EJ/b9WS+jYgKTPb3i2WZSbEggwIsHqGHw9rA
cM9AEU3DIEF0pKICAlNMDlOMqarHWsOHLOfSnhIJcy9fZVKgnLnDhneaHKokqTDECntjsCAZbB+7
xmPTaVRegFoM+/vFzumqIeOihEPUJXS7+69aGth619jb7kBcYSYHJr08VWigxZYVyt3chraYv4Li
bicPKUEi+4e8yq+Ym9eOG402byYDLybpUUYdtN8lbnxdfpycEsJBkWdRPRzEc5pPLs9mNjMW/Mpd
MIZu3A/NIdNvGwFJ0OWvUl/nlXH4kap6EbQlVqbmr4rwccpfTeHj9meing98Nlm2wFsR9vAGzMXt
VAif69pV+gCVHhAlFHtQwOExMditbIunxJuvqJP1vtvid9Tgc8v1mPfCIuJ9pkBXEWQJXrkzRDv0
Blu1lx9I9k4AkHlfGd72womvaHH4IYB/U9EYWo39bR/daVltK9WjGX8qTYW4ByhTHHrIZSYtoJDE
MyJ9LIcHuR9s9NU5AtJKpfi8vaz104AEAVRXkcR5R0EndUky5Bn282dmCcInr+qBCdmHTn0b+hLx
AlwP+C/scaAlGnU8YSyQ4bB6nMBTaAve4DDpWxnCmOy/4l59IBa5Gn9dGOUgbNIFIx9avDvbn2Kj
rpncCGChmI7sQs0fNUhhUMd+PWd3YZRDNPRbKV2ivRltDqA22BkP4emnLk/ggV2GWCO7l9/dBhfm
uJeU2Y5FadUwNzoiGmakvQpmccnrrskjyHZryxIXFWllPw6zDqh29evOfSMqRt7iq3oID+z+qZ6F
p+21UZ+PwzVrrC0ryGAw1MTDkkl2FoiHbROrd+l59/iWFUOdlWUsER6IxwYMLN1e2zH9CeoupZzi
bdbo4jJttB76PInKPHH20HywG/aBPzls30Z6QJWB0saX4klP5TmVg1SGT2SHeI9ZzddGtKWb2df9
7N4oyLYpwjF4IhSx66ZOhMyBmy+5nSwPSxnZU/RXj86LT8UhiN5W5WR1WJSmPefKTV+nzrYvrN9x
FxY4uCjrMGHVYtyj0GqvWRbpJLlM6a+6UtFV2tjSbvZbKAebewh7utvWCWfnOVFyMWwgY21WbrL4
U3rdUFLkq4HWxeI4nBh6aeyGaMT8oRg5QmCr2aes+hBQqU3KFziQUEogRFvjzIrDA2SG8vlK1oiX
+/p76WIpHC5ooVYgAMZWjYjoZacFc3RnW85yKKH7Wh5GvJzAfsfUa1I3qu1Bw2h44BDfi0AOvkU3
F+JKnEMEBuVQ1XbUjPt2Tm/MKrnJlv5WDDXb0uT9IqpElYZavcK9n3QlGQptnvFQwyi/5ZfX6RVe
bDtWHYq9ArPgizN8acAsI+3Yo3x+pDVGqducZ0MJUDIecwwZvD1BfMXNHtVP6mP3lnOar2I3Aycs
ddGtpjrOX13hw6NER185q3hIt8JjuC/AvD7Y5UcIgyBHL7jU6CXhyAoHN2G2ZLU4AQySYFfrp0Xc
ZyoVFBFnXuEAR5GyrA+DVkQQNrjzF/2ouMFBfIy+QJwcCtN995f5lItd5KITgEyX58lbuIDX8IfU
C+/RuxC9sJih2U2jXdQ2FTmsBrYXNjnoUdJBVacqqt0aTUpSmfldnl7JYnwMqvRKCdqXbSSlvhwH
Qek4huiwRcqoDBLHyCdUnJ8tg3q4Ut+OA6Fu6BslZGXzSXBl/RSM37ZXwX7lxh3OM6tA+lYtRxEf
arY6X2w1p+yeinHydPFbBh7zgZKpIfCMp1kBDWbWJ6I1u2GYnHo5hJ5oeZA7xbbEUbPnQd4V5t28
9ESMTnwslYUyF4FRh8KDWE2IHcagAdl2HT+UZfwhnSg+gfVE4tkJee6VpQvyxAzYA/L2Z+IpgzlH
PBjQGxB9GVUiih+OWhqHIFmOEi1m4ZElb6RdElpHrRp9KU8JFCEudpUHkbEqLXQ9ILS00Gz4YZxu
qvBghZSoKWWGB46hVWSpgBk1/xAsH3Xpa4vy7PR12+upPeOgwuoU3VgafKWkOSTRCa4QydQLjTpZ
HD50mhGKZQkbpfqUyY9i2tlh543hXmi+ziM1gUy9tHkmdpS0yyQUkK4rf6Q3lh/fR6AOmBxMiIRo
FKcJqimDfG+KmRhjKFn/edojPEJYEPmDjR9wyLzYp7qiSHtcQBJCo1stawQkKpsOdcCSsE8dELRj
fSLI5agIk7THQUZoxGlZKwj/Wk/xQb9zjNzq5St7TMl7hHu6t+2SBNDzHSptl2nQcUYg0NRPUvzU
DUT/HYVMGocTNb4VSLQAga03eu1N4Zt3amIzH5Ec0S1S28xtsohDRFN8C7E4Fhp6vnGcdWhi+LIn
7YPE7jqbSZoHH4MrMPz+awSncRDCmOGWgnUzzdK1yiTk2jsLCt/ht6rz5eimbF4S4XoQK7tSPyCB
QgSQVODM80AoRtwERoxzEZ1mR/6BHggUH/J9jUZc6Et8z66iL8HbmYxvi/saZwXcBFQ9ggiFNB57
5mAMIWVWuRaIZirEJcFprL2ivQmbf4uC+IaWUMrGGQKb6ETSPxrjt6b60Ak/tk/G+mJUTTMN2YCa
BXfwk7rXy8FEUiOwDA+xjWFLLZLDk+615md1Bsvstr31k3i2xx18QwDTlxXiJFZBbyvycYg7wsL6
9XO2wL0x6iBJ9bKAi6R1YlvZvZa8dNLH7VVQu8Ydd3BMSRACWxZXG2q7RMXLVL6OkbcgsV3rxHqo
HeNiA7k2kzpqAS1IKgT5g2k9ba9lPWg87xd3olVNqGsIeLJ3IOtiincIcDwmKLxthloG29KLIFEU
5SWwGpiRtMmN8/hkquTwGrUU7mSOddfpggnnYreK7iWH/GY5YG7+urtSPk9H2S/91mWUrZE3CMRn
Wq9uyOd95B4TWd8a8sRCktFpTuG+e5z2b4UNyA42TKwDM2UFqabNVvT+hfHLKF/SEXRhKdUBD+ph
+iDkJ70V7NGc7CZX3VHwRYk6XMRX5Es4mAaPlLqGMy6xJ4SfpoB6klHbyBdrZFCKVMOIbfyZ72+d
+nsBGmj9rkZ3W+hADeEYhY5CBOCkWQ41BG0c55lFCMFz/0G7Hb35g+VXj8FBdZPcVX6knxp4jf7w
T4eCn8xKy7ALaxnomyHvMj8kE3G2/xBnnf2DB49eEHuFvXDVz/ouvmqhhml5wnflLUMeP1LDt5R7
cFhitWM/Gj075AUqiNngqykVyv0h1DoviQOSUpCCAsJSzEFmz/ATX0ucSHKW3eCJLqjQDDtGzEV0
ARHIYnHIEgtyUFUj4mNGdYMO+0g4lI2DEHY3dIWbYwJRG++3fYP8dhygNH2/ZC1LloFi68CKe9mr
dV3Y1hFA4rSvGXGnbX87EO78DtBNl4RlL+HbJV3txElvl8oXYkWUCS7YmAvwwUgWCoj6dY3A7U2f
qTuy75Z8YcK2AoRtt01uBwOGKP++qKHU0nassIdj0UKmAeTVZeuIOtLL23aolXHw0Q2GKKH3GHba
2otq6KQW1FTEtgsaIvsJFxdonmqSli4woYKdiLWM9H7L2In2/7YSDjHSZkZXHWtEmPQDhs3Uv31M
//cAg0jl94VEqjRmqoKzxMS8WXFVBzOQzQjxmt141ZNz19TGcYBRNVaUzDlulJ8BTooAR9glR4r0
iHI1DiLGntGdgh/Gjcf8NpMw+aNNhywPCI9e7736FWeAK+r37VvizMhqVizuR8WeFfS9SMYeVI3e
Mg9uF4hOrWeegUScniWQf1J32/5BLPNtZPHCDWU1gJhgBv+oxJtKv56D5+l/ltthfSKyYWGOSZTE
d7p3uZZ1k8reCM3yoZNvx/4qX17/ZhW/TPD5lbRuwrGrYWLMbgQMWszSQxIQT6v1nTrb4NBO0kRt
kkfcvYJa39QldF/VGu2jg/NvS+EgTg+GyICGBQ5s+QnDw7nxOlMtqtRKOHQbwqoRpgG7JRiTJ1jJ
rZJAUHGevO2V/OFqP+8YB3FVly0GSnLspMoOI2UeXuXRWR6kI1MbaXHJJ7ZBNF6RRtniLxx6HoI8
alIsLjmEe1ZLMV3VrkQ7Rscm1J4+l69k7/UfrvbzQjkIBLGXOqkF8okF9Cr2LWRGqxfMGbmSo/vD
degPn7Z3lvqAHASW0tRn3QBCFL3xC/UWhKctRTfJ4O3dSwRcHYqoG6r5TuAnyNUuaRa4Yaw0vmVq
bpThgd/nXh+Y18uIO7/VHrdXtf7pLmxykCvNumLWFiYQWCgYfcxcIXH60ZFvFydCeV8Z9v0rlf1Z
3coLmxz8DnNZKamAkF0UMWIhe90yOY3ysr0ywgjf0iLUohlaCQrTqe4vvd9ofkH5PWWCQ6cyzPR6
qDCVMjZfYxntyMGh68W/CYvOm8U3sXR9WddFAKfQjNchugXZwPY+UR7wli+8OLxKVySFLLH6zHNx
EGxwjH9XP3XHwF+OLJyIvlvf/tEih1Fxq05CzLqNltvOZUp9+XfpYdjrbnp46zoabaoFjvpS7O8X
a9TCSFhm1qvfoWW8gKS3VwdEQwJlgsOjJZxyKzDg1Hmj2Ip1mMbPofU3V66imrqu4z/v5AuSrkML
GOvMUbS9MJ6q0B+pe+o9+xSLHC5scOsQtWaU9AKhpbwLduj4vxKFfVAAEMLnGMJE4xuzj3DXvJVs
Wi9tnah0GjIVtI6F56VycJuY2jQpLOJkIlbDE0YDP0k3qRegaDT6LP+UutYhux9fKc799e94NswB
4lKEVhNPMCxYz80AnbVbPXjaPgDMv9/j/NkEh39Qv7AyVUT8F5joMrASW0qIXAzbnQ0LfE4rkMVM
jiMsotI0y58tTKlWVqHZUVneyNEyY8ASLVDbq2KOsWWTQ0NREYQ5bbQF3aX6bd+iw1uY2psGTBd1
qlEDxmyLtoxxEVstLo0+dEDFwHqci8IdZV8rr9swtEchdYuocUSlIRb4B6T89d144YLWgnJQX+BK
gcDGUtqLq3r1s3q3PIwfuwVhR3qbOR0Rdqy3TJ7PI5/fioJuxnMBbxULenyZv1yljgoahGiP8MrX
/yZHc2GMw8lqaBK5NZEYMqWneoYct+nOid2ar6E423p7V4/+ttOsh3EXFnm4maa5aBR4KoJUjDZl
LqqmO/RDHyEUa8culaQkTrfFwcqEQ1GHLY5eaD1GzYssg3e2J5uRqePHYYhSqkKnsaoiW5RyOzvJ
XXksr/VvKKewKZXMMw1ktGk66T94i6mIsg6Kd4mvLWpJJg11gu2cncFlsJnuBqfz2gOsXVPtvOub
eTbGbWaQa2MWsVRlvSBOxZxPY30cyr96XChnK9xmakbeDkH9NtuHEX/kO1glX3DSU/TAZjsjjySZ
o9bF4XMFBi49ZxZZY+Vyyr4hQoEEJvqAvoJEg1183/8uJXteJT8K3wWIV5OfMZGK/rcKgwGYfXNR
z2fFWHWPatJM4RmxTn4WfiznNFzYHdu5oxc5ks0k6tB5d8eu+eyh8MY9+W5bv/t+fU1+Bn6O+17Q
2JBfVu9DwW/zj9uAsnoL4emkmJqlgyqTu4XMMBBrAWyFbluntoFGsT75LChPldQSu0cZ4m4gJZfR
it3ASbSwgg6bJySSlyu2UBHcgKsf6WJBXOLAGBqpFS0UsKvIU6tnqbwy8oftPaNMsG92ER2DpG1M
dEFcMPOoOYFs+PKsuIYieNtmVj/9xUrYz7gwA4npZkTog4ajbB53IXLlByVcEqItev2WvjDD3Shq
YdWtYMFM5xaH4YBBx0fLY4OOjSNf0TSRpD0OBdVSay2T1fNYxbRwISoWuNqDsltgMLKzZ6rYvF5n
u1ggB4hz0mpa0oEdhHU+d+DoEAzbukkd/RYs6rMPURtbuBMqm2R1We93vrDMAaNW1/pUy/HPkcv5
WrpiiRcTtA92582n7Fi/jpJDcbj/YYM1tAOAMlwCq+rvfpNrsRGWGkoe4nFxJTAkBALagsbe/inh
iayWaDcFkRJcv0nVX1b5ELpPm3pelmrAYLxXHAy//p5Du9zpfqApGfQgVE6EtMcBV6Gq+RhVeD+q
O/2I0RindLSHHDOZ5W1BShOR1jj0ClRdTJMxB0x6kIqDkBnGye8axAmM0Zh6ff/BmqlLoqaq4jvp
mVoXNKttETiz4SzWild+Ng8gDd+pp+i+Jh7ipDXufDQ6miczvcCXu2U0HvWu2is7JvKXuv+PNjxW
03v3EsGb4L9r47yzFcpuyUScxsGvDpU/7Vu/P/2/PGQdP39Z4kOEMCsx7sBiu8kvDos7Xyeu4Ixf
2xPri8CwwS4ndpIyyLlkq3dgKu/AFtUuujtAUracJ3f7TqA+Fh8PDIyTeWAln87vocjY7pQAlSzz
FvTWO+MOyepte9SSuNvUSgutFOYcVe4m9TRRxuOmUJ+2baxfp+fvxH7DxT2nF2GW6HUiukuzz8Ag
I78o40Cs4w+XwNkId5kWfThn2gAoNlNbvx4w/xM5IKwZruRDeljuky9sA80H6ihT+8ddrhNEH5Wy
R9eWoI6VVyJRZM+iUhJD6tQOcleqEaRFry9YHFO8UCPxLkqrG0uhKH/eeJU3zi6vVpNiZE9TK3ai
vgYpNDMVt9wlnS3fGo6IltrMDw4yxnlElzWu9Pv2mB1EZ7iPfYrfg1owByKLaUUGCgL4IcoHESOD
E5gnBvPDtl+uX98aKOV1XGuQRuR8Jo/rIq9ilr/AWTOPCqZkQ0/8VLvGrnRRz4Cspfu/S66yfOKF
Uc5jtGXqA81EkpxpYP+8vwVP89i8QexT2L/qnhfGOMdZyl7IhCbD8Zb2nXJbS6/bW8j+/+8c5uLf
566WKsCoUiTjaPcJY1eNd1YoOPjfbqxOngaBvG1z6+h4YY/zCyGNobbBCNIYLy9TpLJucCBsFKbB
gxIsBKi81UTeL09TTVlluhF8rqnCMP/UDbjLGHfY8qR9ND9gbPYKR0K4ZoOfqd/vmW5UA8zBeBvV
abL+9SCEZ8JDNYV/j1pd/x/WwABHvR6OQ06llf+wwrMJ+XdszpQ4rAzW3hiVtno/uZIb3pgYGoTC
tdtdjXfjxzpGDM0SzMlnl2rgXA9ltbN57vrJ+xbS3SK+Z+uJP6JvwhvdVyLaBoi/DqafurFpl4TP
sgP2/qOebbJdv7iOOr0vs47VPgzAth79sIzuFAyjHenF7q/c9WyKAxghWxI9Z5c5azxUTiyZUO0b
j+ndo8/976BFl/E+VRUL5Ozc6ZjLLFZD9jBgyS4WMkMdA4RtjJi92JVEMLQK0Wdj/KAr1GPiou6Q
uLD6oxrsh3LXDAdi/1hA9e5T6RakRhQT3Uk8zd0gFLXQRkiohTeQw0ZbT4eJXmMnu9E91Wqzfhlc
2OJwOVHKKYFcCuo81+GNhOHV5WXo7OBpcIJb0ZVtUEppn0jCO3a+tlbIAbSUTKY8TAzQfPUoQ0It
dXofK7TZiAz5pmLHacsaB9dLLVXq8nat+sFOfI699NmsQAHQeaov7/PBL1+IL0hZ5FxSLDU1rnqc
gPk4Qg8789XRsZ6ZHEbpiq8g7SSnSVaP9/k78uR3DVhpi4bloVAoK5HBA21W4uW1HUAjZnyDsVxy
hu+hT+0u27yNzeXZ7wqwm1sQikehLEuR/pVi15Kg5iyjF7HP90MPRv46JpLB1GI5+C7KRq1jGQHb
uCQ76DbZWvqp1NNTW1Ik7uuFiYt95aC6r+dGMQvwvHaucJs/GPvwqLoSShOBvaRwVuryo5bGwXRq
ZUWbi6hotaLTIZdeTzeqdruAp2LbRddx7BfGGBxGR2ahlCC1wvtRXU7zEjihGrwUEhVbM0ff8g4O
XvrUFJMoZ2GfpZ6CPLNlLXlMdCN04j44WnPvdlL1pIVybG+vjzLMIYys9HONqfXLVsVozwKXbTOr
scqFe3DQkijJ0gjsVg200U478NWOIXGdUgeMwxKzD6pcFFiZ2Lobo9gthYMCmWAQN5uC6UbD0/aK
CAfkme/SYGimrEKDkyF/G42TVl8pmm1SNPuUFS6nMOiT2MklmEeFMHC0armSq8w2StzemGTaXhDh
6TznXdRKS9iy/Wuzl8y81419b/xNct6QdcQFECExeTIGtZ/yoWiQnJ87Pw+/ZdmO7GOSmcO+O0kX
NjhgUNRm7IQUDt1Ax9y8t+46XGaGL+HbuBbgfngJgfY+o7xOIIQ0DZ6JTFd6GL50O4u8U1c39eLX
cPCB3HOhTxZQH2Kr6JSwp9xVgYfbX27VSS6McOBRYBC+CFmsJatPkXkv4NKuG0zUPWybodbCQcXU
Q45S1uEgVXYqxOdc97LyedsE9fE4mGg7ta6tlDVXLYc+APXpeKjFH6l22w4UR/L6Y/Fi1zi8aNMQ
DaYs2mHTUxYaufB2A5u2dJRPqR8RZRZi73hehiKNGoyRAC00DIJVuxoajTGBf+tEROcF8VwMWbh0
aLrElcjqk4yCaNiP6A1j5d+HHBdIbi/3s59B3qQe/BFd3NQltt4MdfELuHgjaySh0FjXLhNVUU4s
IJ+vMS3rFP6wn46m23hvs3D3/ZXqp34p2lREub7PkIsEuIBqUuTxUhITq0xxz4TRBOKvQ9TETgGq
0G03XY92jLMZbqEdEve5lL1FkSOGgVsnfdY8lmhA4AoePKoNY12t5sIeF11NyVK3pQJQY7z9EgaM
C9S7O3D2qHgNmH58yyjYM6chw6z1J/iFZQ5OUwsySA1jfgk+DycdFGTpNVi00DYsoyNDdsU9pedI
7i37xBcPcDD3BrUavZ1L0Sm+KVfDnlHZhk7uii49fUKukEfPqqj6IMQKM9BhS6gTiKodRRhpN3bi
SfluviTP1FtgHebO7sMhaVSDEiMQAXNCIZ1G0zzopYCqgYl+fTTsN3H9SPgrZZDD1Vzvi6Jl1G7/
4b5ykkcDZQO0nYulzYZTWRU0Bt99+EJYXg38LvyHQ1nkpf/Dyd16n0WnvU/A5u+CMMAWds1OUd2Q
vHL/AOy/dvfdvEgx13looSWzAQ6y8ln6Ob2OQdhaupA+p6aX/mDO0hRVgbCaxourdxgOnOrgLYsT
7Fq7v17sHAwxol941XcqibO+nb+M8c/XLirQNGgihxNK1118a6YUrQRDrvfh09kAB6DLWKhCLGM1
tceqJLqTp3a6ix3pCOpLJKWIDro/nL6zPR5JrTgQpxb21N0UudMTY1fQD0Pl9G56l35MPMvtRgK+
qU3k0DSQJBNSDCzFJ4w7I9UdTbUetv1+/R46L4uDzbZJq1rrkbhpls7p5/vc6uwovv83IxxSxlGT
5y1Ld2vJ5yLxhfx7XR7+zQQHjsoYxovCOmPTaDpFlbWTtcGb82W/bWY9gj1vFweIID7VxZDp+Yhd
6SmG8HGuJIwJZG6SVsQzZ32azTjb4rCw65IWrIkA3+SN5rKsGaHTo7bT/WrXqO72wih04Fnai1lE
3lCEr+mf0xvJVV6EB+XBuK8esnv6XiEcm3+TGpYcKIGZzm4cPmnFdzmm0IEywKFDb3WD2LE5uc6V
oZT3qXtc9uDVF28ZJW9wNSBdcUtBHrWF/MM0WcL5J/W7sO9/sBaabp/8mJictBsd/yqvdPYOk8OG
FuKokaKA0EyK+txXFBPcxrn+WdPSYifGQUlAEeWNPC17l1mGBZUsnGGQ+cV75SVHXMc4V5tnKoe9
ikmmbGEm2ZRZBeD3wGoxFakTI9wdZXqYtM9lfVunxDNn1T8uTHBnq13UfIJ4PNA8M/1OFU9zRwlK
rceHpmWqUJgV2ejX78so0rQrJMYeMvmS3zrNY1TYOtpjFvRA55g1s0lOdvar392JFxY5nA2iopAm
HW3emfwByYswNexRs+y4vY+aHmpnEuEU6x/qvEIOdI3U1NuIda4E+kdlOlnlTUHxuq5/qLMJzhfq
BLMUgcAAN7xGY3dfEFcT9e9zjlCYir4kAWIwvas9S0YFeND9bWildomLLHNJHMWMTSULymlaHrR0
Hwaftk2sXkvnD8/jKe67dFbZjMYUlE4bJ9CfVL7oc22bSkds2HqB6cIWB63aMsuGqODZI9Wu/nMY
9b64RblcsRsT77zMq/DCI7mL3qLhDefm0XWUpK5LLWwjOpe8ttf3hZI7Rvyjr1nZvvbDTHY0tEdW
8kB8wNXdtXRoTUuGYaj8WHkpBMaULThWyfhRsWRnqb5JOFr6QOW437qY363xbIl/ESTpkmRDyCy9
XfkBulzBeI76xFXzIn5i72jJG66T0AlB7WFrhWMd/q5j/eI3cN83kswsMoSBdZOAfhhKarJgW17j
KccGCnXzlfDtr/TTLizKvwNl2qWgkWRaRYr5paxOWfGtKokwl52xrY3lbkuh65W6qrGxTJe43QlY
D+PTo26udcy/WAqH+V3Xdn3HmoY7H1pwbuFGLrqGYc3CcEjsU8Xr9XaxC3sc4jdLNqU6Y0tm60q9
/Dr1hqv4GuMFEviAGP968DBRRGWrgHZhlJ2Xi8SHmY95G5gwKsoYVVoGJw87v8gnZxvU1vOEF3Y4
7B8CpReHwmSnAazy8ETB0W4G5OgiHypqqPU2u35fe7Kd3uYvhG3mEFsOw90LppWmKdQgfzJxKG4C
Br0hcbDUg+LNewn9hVSuhdpV7pqYjSHSGjajJXT7OnutlPuIBlFiWfz0tGbIY6m/0e4eq0N/k8E7
p/uJlRiQbRVc5bC9jcSa+KmNRsQIOKijFnfRWltNbjTwZmvUZCd16PhR6l6vAkUu4SeDryHYQnB6
ZXn5x9lXHLAcugJRrF4NGc5uyQ9WJ1MtghyZnbkBipbSTSJQg2aUBQ5FYqxGVywsqI6vF/V2nL9v
fxbq32ef7eIAT8WCHlMVK2jCqyS7HoQP2//++kvoYos4hEjbIkxbpqXBpnwhLXZdOrmjPsosOLim
vj/lZBxMQJTdwDTsiOtDvBvl0LFKVDg1ItRdz/9cLIkDhKgYh8FMEPakH+IHxS38coLGS3fUbRGP
oIH1oFOIQG4jBwk1Oqi1IoMfsDKFhBkJCwxeUJX5DxUs2cVDBDp8L1RcdLkgKMjTKLesn79wNdEu
ZK9i09mTwwYk1ACZDlRFSeVKwiV52v9A6gahZ9RlWvsyovEjedp2ScJJeEp/Nj8WaYu6uJXlD8lx
SCHhQQxnr0eoZxfhq8amoJmiGeNYIU2IDGTR7oVWupoz2a8U6yoa1J0QyM+p1jq6FJMfb3Vg4cI6
BxpW05VSZuLjFdg/cahuQV/pWPLsCCKY7ZbCNsB9H5UvjdJ/3N7bVT/FExe0PRJmUxEj/44naqOk
QaNh4cxPGUUyWPcPqq0cEZVHNsVlueall9a4k1hYWpSZLfRoY0UJdh322a2VOd/186DYdSRk++3l
rcWOUDXS0JQva6rEM5DXXVbrhQh8EY8a6Ba7PZveoTV31zz00gyHmYOc1E0co/JqGYeu3KdgCB+J
63jtkF2a4L/TELezLuCQSaN4DKT+ZLaDt71Z1Cq4j5NMemaA3XByyz5wG0Hx62zal+JCJUfZm4CP
zy6XwkFjXw+xWmJWwU1O5i68Wq4sR7k3dkwTJXQpj/uDgyMfJYsWColvEcjFhRk0yjJo0FJCpUby
0yvGV5G8MtZUeW/dkVqV63t4tsad5DQzQAjLEr9GuGujb31/zDWiwWU1ZlIkUQUkGSgH8eTGYZem
gcxcgXG1hJALHPbxToWy6oJ4OvapbOX6Dl7Y4954VSnVelrhe7HC3uxBvvrFQCHa2g278JH8Xqs7
KCmm9X+kXdeS3Miu/CJG0JtXmmZ3T0+PlWakF4bMEb33/Pqbpb1HzS1xiRPah90XRQy6qoAsEAVk
qui2xYFx1oRp0luoyLCMkPXXxxCSgYjOkX1A16fqXDnFB+p5bRMlVia5L8xx0fOwnmCSiVKl5wZS
W0yDk/zC3IxhzEEDAWXR0H++wK9dMY0bq0uQUpeeBZ2Y2P4qXIu35Uk+NM6HpCYpvbe38maPC2gr
NWJzClEplUI/iD+qod+br/uYsb11NxNcLCupHAdg9WNbxz7OUz8FwDYkIfDmStieaZiA0MCz9fdb
SokNMZdxPzNhBKX/j1F/U1Ac3V/K5umsbHAgjuJra/SsCzOU75vhu26R1zwrv/wGfLKKjhFLN1WF
5+u3xHasMW3Pesm7E2jtkZppT+0J5CiORCQ07DrYM8Xh0Jwt3awp1eyK5jXM7gahhFJjaFfjvYze
4/2N2waI1bq405kTrVNVCx/crCmoA4tn5Oon8eGn9GtiUyoLzGv3lsadk1lYkyIOgKO+flQr30w+
LqYLmlI7DB7MoiMWt+ngq7Vx927eDH1mybD2V/Up9RnJMGgCiURl841GWdnhYlU1JKEymW9oD2xu
UDrG9+yNRvHSBxKHtioJa1tc0LbBnNd9jpKz/rn3lkuK6Xj0pPmLkz52TuVTkL4dWL/cnh+SFRZV
1qu0EF0x6A5ZDorXXnL3XZAywRU+20qOJ5HleUL+XphuUTzv//3N74PVlvEzsdHcBXoIqSg8BMT2
lD5U80tdXEy0tCyLDXMaGv1LSmhpG/VuG8fdS7OWSzJef5AoKZiwH15DkAkEfzR/q8iGrhgWnrsM
vtAT9zLUChR8XoGIKi0vqXgg9m7b3W4GuBs9Re4Q5ZoxYwAj8KdT7E02a87R3zG15vxhb856Qdy2
FemI750BGd+s2YxTOL8XnCLCV3B0ROC+UY+F2753Wx7799WtLkGupO0sUMEoDVgYevmi15SJbUe4
meAANmrzOsAAAm7Z6nVQvojhl6X6sH9KlAkOVceoLkDiCgw3mnfRvEzSkxERiT9lgoPSWcmSXlLR
Zx4W/mT29rwcZvnLv1sGB6N6WeuVxkJG0o5VfxhMtzee/p0JDj3LeTGqJgIU6MvD0l8r+VNGEZtu
Xzq/zpsv5ghpP6O7HYMuRqKVttFWrT1huNyR1VHzxCD9BvaN3NGKaHHkdlyogGVn/fsNezPPoWlc
x20NORjUMJku1M+u5e4rpsLcwBZd0IpgFC3y/qR7GWrP+KTBnKsk8pQihg6ZCbCNMyqal9n8CHLQ
NCNObrPFdWWDJxCp0bcv63WHo7tfDuAPQaPpXDiaxxha5J+CUIy1wfT+hIR+bZfb0GIYSivQsbYi
FTyMu15UKSASiE0Uum0fLzDRjMoM0U/ErxY8acprRHJ+bUbvygCHqmEwVG0e/0zyJAziFwc7cVO/
8tj0lTPdj0eKZGbTC1cGOVwNm0qaxxFBgDe5S2GhUyGsULwE2yqKLURPCbU49u8rDAf9VdT3BQ5I
7uqjGKmuMSX+TFZYqEPiQHYKwlgoEuxhH5/j4TTgtf8PsGm1ZxzEZr1pRMmUiK5W6s6SzXZTfanq
0d23sl2BWJnhUDZLjTQ2FGwXYyj+awZe/KTag4eG/7P2OH3at0edDoe4rAexXmRcHBL4tqQXq7ZL
lXCAfWcDPfvfHWCopCI18GjoluAoK3u3iN86w6GoOjbffG9AIPGjA2lQBMusAYBaLxvAVilhpDj0
gsqev0XXCSK1xTnGXAil87G/gRKvFwFWucxqA5gdZehHSw+1oNhl975/SpsdEOvFcQgh6VFdytAc
xqeSdhB1Bw3u5kU5oOJ2Ci7VofR1l0niFp7+NTTtNHXwJUrx42x/i/5yTVSt/n6QWdQUKDHDNZNT
fS3P0lvsp+AFBRWofKeGNnWi1M5ywNFkSYQqHXZ2MPEl6tfNSa79/X3dBw2JF5ZI5qGpixq3cbmA
y06b3VxpnH0Tm41B66PjcGMI1MpcGP613l11klEsj8/VHRjT6osIppX5jvwGZUn/bznG6pw4COnB
MWolGiyGXyY3PS5HAQn68iMEb9L/8EnAXG/PGocg2jIOYtP8/1c8Y8NXPxVfmbaO4lW+lHjU4zkB
J3wzUKjmkKxNYK+tvyvKl6Vv7dQI7S6glOEJ5/hZVlhdXFEKevoKzZ2uGt5jQtSaToRnEOf0M95W
BoZJmsRxhoNPh+gxPcZgB0DjfH6S3fmoYXCfskctiAORtkwDpRGwc8Mhv2Ja/yG91xV8L7LiRH0A
pdaH1iAuTcok+/fVEsNEis0ixR4WsatDnTauJ8LC5gv0Kr5+xt/KhKRUYhKz5JaRxjSf0s9of0Pt
j81ymUdcmZ/ICSfKA7lUw5oCEKswYFL98io2toSxo/5D6yzH2Om/pYGtfSzO4YF60GdAsRNofIl7
qALUKsQMH8PjeIqn/JtYQwIpxVNqNx7qZiQYQFjc/m5O1TCLZ7LKMIdbRdY0rVnhygnuf/IenhQf
QlJk+Xl7VTczHFiVSYXp+AWbOYufFP272laObn3risfC+kHE2zZS3UxxSDUFna5VBjyF8f30z6DK
dOXT4iRX84DeTN8iGmK2769f5vjanFoYbWAIMGfJF6kL7WVy85T47NqOr5sN7usnaues70e8jibC
eR6Os+L9uz3ji3OhXlZjKrDjicfr2HSvOiYyhUK21VC8T/L6CTw1x7JVz2GChzIIeMySdYDY5WH/
d1Dr5KDLzFJBLENAV65YxzSaj4EyESUUygQHVXqvGeXEPsImLLS/Dy2Kb+ofUvvbYXEJTRWO0WQw
vGcyECy1j++lK5gUPQb4yqP4vL9n24VV5WaPw6nFnBodbNJgf0KNU+mzDxCGOMi5/nGGCnou1s+j
AsXCEpOZovaVsE2Etc6hB+p2ojGzzzHW6jT6y3FBAxob/WBymhMjLDqhaH0ka/3yPmrxHHdmhqpO
HGKEJjqxMgTsPuuY6wVF2iF0qaZgKsI5QJnztpyLOJhcAbTceCXpJi+JPhI7SaAWPzJoTrFhDSZI
3qSXzlUOuRd6lmNe0kt9+l96Eykv5YlupHBQ4p59RzGUZNPn01F7/u/Epx6SotRE3BnsRFf3t1br
bVAoyewmouXW8nRXCj0VCYQ3Ghx8zHIsCzLLEVRfORgv0SvTre2O+iVn3y9I+135kLvjkfpkIhyE
n3Xp2qbQlxE1A7Ucr+hfdAJpOWCQl8jsqOVxwCILZhG3LFNdpsJTkuIU5ZLflIa9WDPUmXtv3yUZ
bvyeGeBJA70/CujjOHPS2GWxljUztIxxg4rvS4S+4/p5mamO6u0vThXtA5Kp4FGfl6Aw6ilCYw6e
G8bz7DC66eCkADHBsOYW91Ret3lYIAPUsCZNtnh+tVi2GjXWJbYs05PCxlvk3h7bmBiZ3fR3DcLZ
lqFZEsa5OH+3xHROe7SxCPPLEr9J4+v+6cibx7MywGVU+QS0iCKTQa/ynn40I6e9quf8mH3PvQl6
GpldfbRAcMgwsT2Jr+C9sXzIwPuhS70nbzrm6qdwAKlp4azIbK2RANmJWRZmJwrBrCsGMt5h235x
Bk0g7vHNY/xlE/0gf9/fvsT03Mwo9y0jtyvhPS2ewmm29zd5f48VvtgUmerYx6wXaUxO+vTaqJ+X
5ptm1c6/M8NhYxQN5dQOMCNZmV20lR1YkW2AlzuIyFij9o3DyAAiTAIGC1h28leXa+1PrTN+Mi0o
MnQ+PklP2Ts5UEBZ5bIubdTaNGIyuaNj2MOpL530nPuWgxNjsJyaduYIdy3xbcNC4DcEW/kI+1Wr
Oyec4nAxWKe3KvpiCoapMLYzyW+n8zBcOkxM7R/jfshD7+7v5qTelOSAHeOsDfcCOIQGtfu4b4La
Rw5V6qQdzSRCgtwvp0Xp7Fg4txJFVCRR+8ZBC+q4dRCk2DfloflZfmS5SH5OSwcz/yD5EN32IftP
A/o9CkmoLeSQJJvAci5IaHQwE9AjFUu0nGeIkB3+1S7ytaU8DSKzGfD+WPVoYwctHd477apTCfTY
zrFu/seXlvSqVM2RYRTLR3QnPJuPqjs54aPsVr56pdIQYvP4QtOcW6E+hrgRFOMrJi5tXfq2v2+U
AQ47YiVrhITFk9S+tJoX90TLFfX32b+v4jXq53Ea2KhhNX8E8dw4EtFD/X0ODyY9CKUOYrzuqPiC
sdh46iYgYP8mVH6+XqxWoDZGMiesyaXp3kvlrpgeDKuw0ZRkB2Rf1XbatHIvHgwic84MNs6kV05z
Kg5424Nehj1e5gNKzj6FptTucagQJkY4NiawJwFH8zB8tMrW2/cvAt1+jsStds/o1LCuOsSL2X21
0qcpeDOyjAhKwgY/Azbg/SYHbQVWoYETOfloCaFThNQrIoP6nZvnt44gYxxMKCigE7K8E6YY72Ei
iEUauzAiAsu22940Dd35hiJbOk+va06YWS1VbFoGejTJZeWuAB4gs7SPuE+39+5miq16dT6WqgdL
FCH+M6gWFqGr6l8GsyEOaPslRTM1dPeKuinygyTToArhEuNLMTqFV9FRMYlT+9AN8STUYB3W444P
yOO+522f180mjzxWlMUGo0ST8sqWdbtPHuXoWpnEBlJm2AavNhAdKakszmhf7tvYSUBWDx6VSL2T
si/7y9k+qNtyuINKxTReggRiIU12kao3fG0nBcXRS9ng0CesO0wsxaA/iJbDaH2M8rPQUkQmrK75
exjd1sFBzhBrgxD2DHLQVm7chV7qtK5pzyfIaBAf1/8QRzdbXOohNeEiWIuOETdQfDBK/+WonhhN
NXgACW8jto6nGVwCKW37Nh8gQ1h8A65+7wz0y8+qSIWSvL9/PNfgaPRQmWuwps7Nv6he6ePp6Zxd
0XMJwiZK7mH77vu1gSr7MSvnzi002fWDjOY0MFCJwRWo6rVDjb6rt4Bqmqd2kMtERLPExBVrUGzM
zlZjZxZkuw0O+1FERKvKgULXFMKojwteYoTMSfUXTRjsSbozBSJamWf95uW6pioK/qcaPDVZM7eB
Ji5AcCY03mMCAJ8oJ5ksmm6bMU3d0mWQyPDEMlptLfjORDCNwgie5OgotYoXJ4bdzuUD2PSvovRu
GbK3v4mbWYoqQtwX1GuiJvFtVYFRBqWOxgZX9HuvvoIU4EWvIBhZn9RjppKjlFuHtjbHeYYl1Hqf
ShbuKONDF/lZVvkJ2PP6PiKCa9OQhBEEQ8YAkaVw3jENZTcYM8glFdUTh/sUL1rV8BDK1Nvq5ssn
imO/DLFYWMWVOMeJoEwIYlZj18GfP07+ZA9oJkRpB52gtjskxKFthfLaJFv7yqSQC8uCdAPpS9s7
U3/u1eugGtBEfinNT/v+wSCcd/61Ke4aidNcGAvGnd+Y/lw/l81rEHwUVcyVXeOcKrRsgrwu65pu
wCHRKMlZkxYhlTWhhXdMj8n0VmqvBtpox/IVbQVhPNpVmrp1/jqO3/ZXuYVXa7vcRdY0mDpfJlZt
T97C4QE9NnYw/cFD5NoGd4HFujwmGeQb3bm9jNalbt674OP+MrZ8fmWCv7iEOYzi2oJeFjjz7HA6
LpJqt7rX56d9O8R28feWMqSNZsrh7NbpaU4XW0MTskh9CVCL4e6rODVrQ9YwEaXJdpEvvrA4UY4v
m4oiMqRWw0GSFEt4oQtx+OoiuoUg2OCXOVeWTGzaJlCsT4dDpLRswnhi6Xn7ozih+fdsXVGrb0Gi
3Z6me3A1HklRYGoP2dJXQCFboNQMxnpyzXAGG1sFWSv9ZKhCcG0TKfjWm2JEePkWNK0XyX7RymLQ
hD3rqJncwgpGb1ST4bDMyw8jKUa70bvlUanTgKKkoE6Qg43BFDJJVhq0c5tXefEj6VOs+/suv3lP
rhfGQUQ6olQpGrBRxDYOzxuO5qvmTeCU6vz+jWqv2qxNrc1xaBEaoT5kObIB8Wk5FN/Bz/YQ3uMl
xPxWQ6N6fIv/KBldWdS4in1cp4rcRXizHSB3zN7FAwXdjYxEr/JBBkfN7xGuqXE9E6JRZHLTW1BD
kr/H4HSPg9SVwQOgU9oTLKz4G2y9Lg5HWiE3RSlD2ClQVYaQbfwHVbH13+fgQ5xVIdUrEWkoBBjV
Y98RXyMUbmgcbki9kpS1DHyKTtFj+TE+oqvfVx/qS39hxXmB/FKgjoZDjbJQBNA2jmxOVLdsq9EP
pTJ4idqAF1D/uB9XlC327yu8UPVknM0KV0lQpeAcPGahbJuRb+gELlFewEGE2hXzog7YRDl4HKoG
HyWf9hdCRazGAURR442tMQEQkNlymLjXdDRP+PoBIYp+Fx6oviYKkDQOIZpSg0aDiJ3TQbnvgnXO
D73k69DYUAJ15jdqSJ7AWL6PKu5VMzZmxKuSHtT4POU/lo6qJ7BQ3AlVXostCKqiBa8UGxHVIdS0
HJH14RtfcXL0RVILojaQb6oa86zSsh7W/jowCMRiWqY9WBAJDB8okUBq+ziU6LrKTHUB3hE016x+
GfNXqSc6/DeHf1ZIpHNAEUph0tYabCQnNmHLlBj6++gA4n75e/SjPOkH4QRmMGl0SIV1ankcZChh
oQtKmg5usEzOHL62PbShAiqDYpu05x8cWBjV3KZaP04/H2zwpXpQHw1Qd9mTV6J3S78ixyCCmoAN
voGqFtQobJHEuKUl57YyFU+pWl10Q7PDNHGHeHwI5hGcQ4bs1GNxV1XBc16bntAuzlhSurVEbsV3
VaVppJqFgIhvkYNIww+89vhLfLQG3REtCs6oWOTgpa3LoWjx1exGlw6UupDcdkO//H/ZXyoWiW3m
u6vKFgRpiYR3mbK+NMJjoD/tnyNxy/DdVEqtSHUVYTFS/tCggtyM4OfxUrMg/IUIA76LqhmHsawK
QIqAt9G7NMhHUJfX0V0ig9R5f0nUfcN3U1XFJEZgO51cPbXNz9XJOILHzO81R2TK6NFRPIaLS9jc
KvjqaOYQFVC8WVCf/vttnSSW2SYJ+z4/TRflCDKMC5idncYfjyS/2Ka3r2xxwd6CXVdpcthivATZ
AepyTOo6ck1Xfhnd0p08yIE+qLlN8VZuHuLKMJcqlFqohG2AD88keS6Vl6p7tpT6TxxlZYNLFrpK
EOLQxOLq9DxVZ1W+5Jq/f1ib00rrw+IiuMoXeGEGG62nn4UD4x5k35yQkQQfUesK/uDIj0zOvgBp
JNDNpFptN6P6tkj+HR8yOgrEsADXo+yHwklLiMx7+wZfGeC+IcJ8CoW5RbgtDy1oOfJz9TY40XXx
WEsmhVFsu367fFbGGGCuMlXorddjG8FYcQl8UBLdNV5x7eiHDmrXuEwhCIohDxhWZacOVAL5B6V0
2XdYfdIgMVLcg1s3oyRqyZ1kP2q1uHDUlSpBkoIWP/W8uK2dHczH/qCdpfv/Qb5+825ZbSUHI7Io
h4kaYomMb0n02FuOCTkT9pqTPlDkHOTaOCAxBUFKJ+2nNUYAN/rTsbkbHCYQO36lvIS0xqHHUFSF
bgoR2qu/VSeMCHaO5XUZhsrVw3IfQezrsB/mBFr9bBZanZwQWFYVVOg6DcL7RLjTsherIL6dtq+a
1XlxSGLqZdHGJTqsTUyVa5gqVx+X5+Vs2pInHiNfe91fEhEBfA9AHYh9miUTADjwm+K4pARuEFvG
v/4r5QyZzRTZhrkIviGK39qhfI+FnmrUotbBIUYZB8ISzHC8YDS/qRacXRc+7W/VJg3xCuR5vtd5
tMJ8tGCj6R3rHSPRx+hRRXM6mk2kJybPl7vNs/4teU7A8EySLW/mVTfHkDnY6OLRNNoW9cV0KD1V
LQ9KnH2cJajrZg3xNk9tJocZqqRpKjB4dsdZQPK72LP57+7knx29q0gKhlmGKBAmpJvoi1h9UOv7
sX0hjotIoGQOHYouSU2Z3cnWC+OZq++rt9iJnpksPWZ3CWObn0ur0+GSDFFOx2xk35zJpfdYDoVW
XOm5heyYhlbS0BWpngPqjDicsBQwpY4sqzGU+s5UgkfTokahCBM8cYilLQWqBMgpgj4OwZcqLJcg
bOrX/a0j7nqe8NUY6sYa2XXInnwZX17n6ZDaI2eE2XHv5BQ88WsEsQJ1ZB9Z7CIUwEOSuLHuqArk
olkjJ1OGg7wfvtaDZyrLpUxzaUaj15OcsTSjF+/V+oOZKL5c3isjdOG7wd/fTgJw+bdYCVRxldjh
juqjey2TMKD/NaGUZKlLSuEAohUVfJqzb5PREZ0Yc7zmJ0lk/XYQvUvd/mtauv9uVVxeIY8yCF0Y
14pWn0rk0SKUNqUv+zbIVXGAIYRTLeesSDVGznCR7MzNneAyRFhYdKwQxAtxOW4HGGTYLB09CCr/
WQniz74wpw4UONB5La9m9y//PrO/QtkiVgpxSGpcvv0l6a6B9HV/x7Z97fb7OTeYrCCarIG5wZD4
pZK46qw7TUBxKW62wemQx/zvPnGnv4BLakxT3Bbq5yByQtC6Ry/Gs/pqPsxuY8tfm3PkUSJO1Nlw
zgBy4RDtKZg9rtvOHoPOnRaqrECZ4O4MwZKXVolwPO2oHIRy+Dr22X/2T2g7abjtHHdLdNZsSVFZ
Qo3ZWh7EIr3W4gzyN8UFeRsxhbLdUHA7JV57JhhHodasHq9MUegXbXceFsMPOuMl177I5XQY59Bu
jMmX2o+JqRF5M7GXPI0tRLDAbmUU+MjXD5J21s2n/Y0kV8clmH0YJuiKaxGrQwb6dcszhPm5gi5t
XIg/REk4REHlqGX8WRNHN89zg8gwiFjjZb4Wsw36csJJWpHfgHfdUu0qVAgjhLvw2l4h5HM0qSlm
N02O8aTYajY4Qn2JDOK0/uHL7Zdf8hSsYlCoEzQbWb0EHRTPiSs8G155Uj4mtnCixoKprePgA2N9
whR1qOVCF2BI3yv5Se9+EO5B2eDgIggjpdEkQGH4RT0bEMyB4DnIeFQ3MlwRHchovfog/8Fc3QoW
TQ4/ZqimjaWMZ6I0vG+mZ1U5Eotif+D3lOl2Shx6mJE5Aj0AUMlpQHlkuFtcljZFh+qts4sf4avk
4L4/KGgWotquiHjmydWGsjUEENWgod9E8izkRy0PX/eXt+3suglRCPxn8p01qBxYoZKBCMqYrkJ5
bCvLlUrHqHNn3872o7JyM8RBhyxDIbyffr5WYjbBDc+q5qhQPMccPGvh7lGNQRcg1Xe/7ZE3q1zS
WdSF1JoqQszqThm4i0C/U1KQT20hO8VVgqGDsagahnn5q27ceO29+cn8nt2pNlP4mG3QUOfjQXAt
4ui2vxlua2NrX9ldrFEeetFEQev8F8c2+2ZIaI5tcTMAbnY45FjyOa4sdAC6bZ89i4Kh2EOvSk5l
NKGty81iW1Z2NQr9KbIGCN8ZL/ueQx0hByrtkobNKLCXPi13zMkR0GMWGv6+EeoMORTRxqxKIvaZ
XNeg16qeExFTOoXp5JjW2bf0D6h/204OT9AX0HSdIaFIjUH71q4OCTJs7Z5JYoV0LZI5+O/o9csa
32QTVJ2ADKRkvRyMfCJ7iFzLiS86fJN9kZNs/cRG/tZlA6L51tBRjczVT4HwbSkfFUit49Fkfxcp
Mxya5IY+GEYQD24Lp7Cso6F91scERSiqQ4B5197+cQBShkmqSjnWw2iGRH92ugtU4Jzwc/C9OGIA
RXHkS+QFV7K0sX3t3A6OQ5W4jKHZmiMLsSoTSn5PbXo1As1WWsxxgzCberCk8Fnj0GRupyAxJdb9
aOuYTpQikFGabuOB3yJ/BIcnOPRKb/8Q/+Fb87ZGDlmqWVXktkFOIkF2gfG3C46E5yJGeC8eM4dS
1vuH2uXNHgclQ24kyjDjDhqdGR0zrY3XjtoOHlFdBnEZkzFJfKg9nOo7LJdAGALG+G6duchVvQXL
BshYF6eaQKiBVuom/s/+lm7GhQrBSQnjUqC55sBlMdCgg0Y+dPEJyklfFNdKpCtGWUASXnzaN7Xt
MTdb/GvbCHys61hH27kvgXMlOeThWXwxfEYwML6Vd+XXP5IA11VWJdAUDQNu3AHmUpfLXcAKjBA3
mR8iMtw34XJlgLsHRl218MQNA3gDblEeU47BSUjtAGJdDR7DzKtE7CIL49/wZWWQO7C4jKZQGdG+
OmaRY8XTj3huqAm6baf4tWv8NyloCOPJmJBGxllil/KbXt9PRmMPKnFT/4NH3Axxz6OqACnrckTZ
jT0Ay07uxZ7gGQ5j7igQ0daJfLPfRMnb9vEyqJCD77u2QrUKpQl8baTeUnnmq3UfnsRDhwNDH2l4
aA66n3+lWIC2u59WtrmroReqJlZYOa75hu4EWJdACac69VP4JJ/6Qw1m1UvijXdUIx51nNzNYFmg
e87BYO228VMYvmjBRYiehih2iPjevPpW6+NuBDkQpalm/YVMsbmA6GOtoskw9CYDw8tOcZfjfTg9
5MPB0FBgJe6GTbjUMCCkqWw4gy9lWJYxgsmmmFyreIqVq6YfrJRq+N8uZ6yMcFmEUphiJcu43LML
e8xH/XZ2VTADRXfisZiIC2Az0lfGOHcJhVjHZC5SFvD2o2oh25pw3D8xas84x4iWWpeDAhYq6TJH
57zz84Y4lk3fWy2C/YTVN0cjtpFVNjAx18nXJlXv9S44F4X11I0jpf9LbRj7LStb0yD1cxDj5cUU
78fBa61/uV3cZSKVJainRqylTM/meLSar3NMpI+bIbTaLu46aYeiS7sZJoYI6k7ma5Adi6G3u/Ja
Rbq7f/rU0XA3SS+rUR3LOdrOzWOQ3ynN29i+W9rbvpVt1Lstia9JdF2pRw1qSS7WUZ0UF50Uih36
GeQnFIcFD9RT7QqMs+HXfcvEXlrc5VK00NcVB613w17X3+Q4OWlNKV+SSZjsOB7SQxNFVNfUJrs0
hjD/C0P8sGIhdnqusqoZij8X9cl60A4ttHim3BYfOs+0IQFd2FDMIcKMWiuHFdoQi6qVo5CLB1Un
SF9KENX0YunKZW2XBlHVpYxxsBHPk7poNWokvezX83uU/6du/Lz8aClEqY4yxIHH2OqNnDB8Cj4U
+WvWfw8irwfbCmRw911l+8NidWwcdLAmhUItEQvyk+iA9M2pnfiD4lcf2fxC7MrP+/bYD/8tidMM
1ZJUsPxgqPXvSNWZyQT6rRkxYd3XhTtHH8Sa8IhtMLyZ4K4qUZJMucvgEXl11aXaXhqqMEFZ4H0u
65ZY07BnevvM6A4yqtxN7RLnZ0UqLmGEuTAwy7K358LN7yW7dgSv8srYVlG60sEm/kc+d9s3zuck
oTGkusO+tfFbFd1Z2n09vadpYQtdSXgdtT7O6QwjY7R1Yu9Gsvm5NPp7Ue5eglj6l2ZYlK2uxagy
sl6J8aFeWOARUecXtUr9Lkv/6Ha8bRx3dQUqMnlZQwLWQwDSsca2x0Su1jgd+nH9/fDZvrluprib
S7Y6JQvRx+ZO7bFLHhTlcyp+06iHgm30+WWFnyex5EbTxRpBKhaoWypvQ34wMHi+CFc5+rM2/hsi
8IMlvT7JdSjilgy/CA+yl7mMqkK5T6F0BdpX6MQ/U4JG1PI4gJDy3AIJAsK3T4+p8N71d20eOr15
lCgmQ+K4dA4okkBoO7Fl4Bq9F1P4komdq4vyYxTHh33HICCJny/J5ymW5xgEymWcJ16Qh6kjCIHo
7FvZvi100ZIxUKmq6s+UZxVRGGCR6nBSejf9oZ6rg/KWO6mT/GgyW3IYRy855bGJFCuDXGz1XQql
jwapjJUnr1ECXhtRuhRmRr1MsHvnt3tpZYcLLFOGwG3aRQPqXYb9UwPvLvQ1nw1YaidiEzf972aL
76FUykIdpsXCJoIuJfkuPKgYp2reiqPweXpm4vONk0y29T1+IwxvuuPKMHf5LomJBwqWK7FX1AyD
SKiov+BTVXy0vkhn2Y08oXDmxJmpLINaMRdxEEUroCWXjEi4Uzs3LRdc1U433uvaqa8oJeHNUFit
kgu6KipFaNRCSVgvF8ew4kMZqd7+ThJeyfdWSikkILMB9/MSlMe4yL1EHCFb3aHKvW+IWgv7Iet4
EwbDLBKcWCqj/+sbugYJA9RKmMusDIhVJAVLHI1uFF7bsvd6UHuNGYW4FG7wvZVJVktDpOBtRXpB
P4kPiuZzJDntAQ0fdvVU+Gj1+Hcbx+GGHg2G0o1y72pacwTWe/NAYQbl1BxkxBX4YvQuxTBA+25o
T0IH9e3UVqL/SNG3/cUQh8Q3VmZjJ2tdx64R0R/UD0GQ2W1NgQNlhAOHVhZSMzJgxMy84iR7yaGQ
nOItODLiStaQn2Pik+S/paxyyNBWTRdNndC7+nxqGydFPwzZPELZ4ABhkJbWDES9xPS8coi+IcMY
T8u1vCxfwF7hTIk7dnZ7pJiqtl8vbzjEd1bWgV7G6Izuf6ItGzrOfSZ0+tdrIiUFtF2gW1ljm7AK
5LRGrUwTApSboHNZANcDt7gLXtis2UjWktmp7NyWCocaoRoapm4iDWAy2Ypb+ujmVNHNqXgQV0RL
DtFfTkQaTz2Dev9sJr2AyzkSgqd4llrQ3qa1r1nD8jqpM5ge4kglClIE9Cocgix4/hq7FPGgJ4FX
WLITD5RwLOWYHIJgmiiVjABnVuqJoy+fVTBy6ZiB3EcPYvd45pkirhtDnzIsRH5XGxAUzI862J3S
r3jpOO6bonCe75FZcrXV1BK20h+zU16VYwS9e+NDeoIf3oVu+pWwRzgiT5yWCZNuGBrStup9BpGn
ctQf63cdX8iMe4F6l2THseP1KocjuhBaSZeo/c/uFSY3Ph6YGjP1jbepSgGKpf8m2Tx5WpNaIK4C
m6IbgJ00Fb4vUGBhfefzZy3xiuC+DO+wcMJLyKPjAERaMhBSyjg6zR4xkRBhXAVykY5yZjnw/zBD
Sh0dhyGmlEtNMAW9W3vsU6JklNZOeQodVhGlEIuINJXFyAodx242p7xA/hEm301J9Jr0lLYp9RFB
RRoHGTkUbKuswxZKmTN7kosWuKP8OBw1b3ECO8eAtmzHD7qnfNoPAwKqVA5HdAw0V4oIfDSVF6Xw
2+Rp/+9TVxnfGjMtbVEbLRbGPhzYutTRkU+aL3mNDzU/in/m5xfQTqTxVcIhE6tGYgX65n3+Ed5J
d63Npj20u+iguyFaciav8PCMJx8wUn0kW2aoWNCY767cRdXaTsszRPqC5PHEBEWaO6u1gw4Wy4P1
SXwjg575xt6SOXAJURedcwkVXwMj4uAS8pk0S3VnPsb+5IgH615+mQ9svwOH6ncll8v8a7VcMVvQ
DZFjuVbnpFfVS9zu2I+28UG3jfPghweJajak0hW+hyaal7k2JCTPwyE8ss8BvBMgST8wSbxqdAj/
3Q4QFZPxTI0D4hV/X6DQL2VdpvheGzW7uOjn3ItcwZOe/4+069qRW1e2XyRAWeKrYvfkPLZfBEeJ
yjl9/V2cfY9bw5Gb53gDG8YGBlB1kcViscJaxvXwie1o+lPkcEQSOe+mTiUcQQrvpqHopx0GzTuv
0r65nDTiHFo9rGOHMi9SdB3tLjVZS462lX1e6xQtM/rwNV/I6vVtNgbn5bLf/dFMT3I5F6dpjbqM
JYJaADtedtEjnQ6tOXmWKQK0/oPPOUninFpHVb23Z2RJJneCL829rHEYBDx4aIL4tno9r9cfDPK3
OL5YpzSTmvcNDDI9lndlUITSMyvQwWEHom5UwRry5bmo1ddhqiCqaywHULZUOtCqRlOvYK/2C5Bo
Avp/s+dLcoVEbSnOcOv1HltC6regMozc+dXwR38KQAAIdIFy9K3UEeWaBPbP89LkWjbYTQH7r+nX
MX0dp4NgvwQHgLAfsPFZBUh8urzFE6Ss8N7AAJkZMvQt+syKjqMjP+aLXxxlL/XjQPS0248mTuvK
uRMzNqOqXXE9pT2yGUTyFCChW5kqOOMiO2F/36ioyd1k0Qk9F5n+KSfgdrWdKQnjUrSU+5HYSR3O
lxSkmtvVYiftXg2jEEAeQX0gzzO6zetQNIS/ZxgW0HoV2wb4KwoinFLaYjXJAqufwT6m3faiqvte
DLb9PmcXrQxwbbNNsTed11S525h3cjpcyMONgev7vBHu2cFWFmcHGXLG+cQC9UW50NPLbrq0RMmL
PRvYiuBsYGqlyp7Y441Ut1lvhwY9NmrmTMMoMDbRvnBGMM+lFGUryjAaenT7a1vEw7gbZGw14W4O
SzOGvjQx7iUdpsXRgiGMACLg9hd4T+EVFT8K+4JF28PdII09Z+iIh1339Essu0b5EouuYZFWfC5f
yWhUL8UCN3Q1AeakxsUBapkjvWODrXEgOj27fYObVeTxEZR2rRc62KgdgBGBOqAQYINDSUDcfEVA
nhxYgChiRxEspMqFw7TKpGnIkKRrVN3Rl3DURicyBRBpAgPk0RLk2YhjQ+uRts97L8+LzpkMSdTH
JjhOfOIe/GUVaRSkhZf2we6CJcNg9+pn6tfzjkFoFpxnAGjiZLU5rnhJgamX8Kjp63w/u6iSOcUj
8URuQiiQ8xMJOnNiFOcGhC/aG5uk5Fr+fMFSIW04XIraOPY3ixBDt2XVtPnpQt1YKnlscbRS5Y6Q
u9wWdEDsW9zp+0z+5uprqdw0coWUrdpdqQugyH8OqsgWRDK4PZIwE6HiGTJ4Kj2m84vUX62iVx3z
MHy0bAGN6z/LxO1KLlFg7skUPdLEvu/QoETL9HLs4oNKS8VZDNOhtulIpSLKRIj2h/PmxUTT3gIt
B3MTfe6uIHH0GIiifLd8l2OvuWIvSVFhUySU8/DUNCTZnnD1UpMcSjW/jGXyNzcu0P6JbFmmofKZ
DiJpa6loEIHRXWAW35pL66SzLzi9u5ZxksKnO8ZhGmZJxbahWhl9aQHf1rj25/g5Iw5Au486+KSd
MhQ9GUVSuQLMXK2YQEq00WviT6PyjFFvp0DL13nddh3gRjXOlU8WmUvFSjD1UMfOFFuutBzXhDoN
kQSSROpwgV4+GzQHKDNr1zf8vB9eIjnyc0Jfziu0+060NhrxriKL6lmdcDmxodPcSxKnKt+oTmJX
duLHRPfOCxTpxf6+cU1KYaZNpnbggcg0xwI1Vd4+D0ntn5eyi2Fg6aatmpYBSD++02KVdG1QKTLb
bGTR6p0kiMPlezU57BJBYO6mP7XjsPyVciep3BGuc4zFlzqgEaXsOQGDYiW/aqXocmSG/MErWrKN
PIxpqQr/dFsByry2KaDT8is2INy4xbX1lvppr0Vsx7ubtRHFbdaglZENXsHKm2h9l9jzS3RpFaVg
0XbP1EYI5+Wjxa7sHHijGPWPvTGrHM2mgVagD3X4ixY9ayOJc+v9KtVpCtR4T51VL4p+zMNl1DZO
2730iShFJ1o6zhT0VWtHDVzRXqn+KuGHrPqlE4Lgs8N5zhS4EL0wOhuU3/nkje2nBKMnxg/BMWL+
7M8CVJ7rVKuGZtFyHbYGVMzcSx8TL3OX7ywqwmvtL6Shu1RTcOGrlgnekfe+gUSZni89+lzU2lUI
mr5ZZnO6m0Bz8jbTL3oO7OyRosqWquM/Xf9AyAumEbkqzLbEoMRzlF0m5GbMQ8EKCmTwzQf11ESp
JEOG9qhiUknz8kCfHPMxAjmC7fRuep8+K8fzQnfMYquXxl2FxZwkhdmPmafPskMqChbSSaTXrgwF
w/ygATSBmsrtlaXFtQRU5Az5RTaLBBjAb+Ur+dp9Akiyl/vToVMP57Xa8ROKio1SLUUBGSdPVmRW
iQxEsBK71XntciAZOFP8WEhPsKsYkisa2k9sIvPk09GqTX1r50AwkyK3KqrDPGBg1DbDNdJDGS2p
qGyHspVfpATwAln32TLBq2E8je3kn1eYuQju8CngEv79SzjHKFW1oqgTKT1VUcH/cLnkX5XmrluC
ei0ckj+cl7a7vOCMVmRTMQ2QYb8/fAVt0fTd4KhnyxdtOGgkkBvDsWtRbL1zfUGrkxwuhCopGSxD
miYgmzLotjKIsNIOBo2RmMbE/3mldk8fMUHZYpg64l3O46tRXlSN3Y9eTvtP/XSjTvlVBgS381J2
TWYjhfP100xqyxwQbBjtMU8fJSH8uUgNzs/L2lTUy9ohS3ttXgxh8QzEahCVRwfmF5OLJJzvhB0x
O64f5OH/WTqDd/1WVLSZXSNRhqpWfWTAi5k7YYQiQMXHK0PRkOPOW++dOM78iKoaw6CAHyyN1aO6
fF5q0nlmD/balTLuZCBzWvnNPCZ/gY34TjBnj8RqjTHXsbZkCeKicHQkC4en8wZyfv8QkL4/W9Lc
d8qwrjhbEfErBUV6dfAjyfb+nRhmp5vYmtZVK7UJIN2b7lvWvVg1Xsz687+TwVTdyDCy0U5rS4EJ
rJfFcN3Ut40QGU5kepzj67R6XImFLQF2IOqbqF575l2Oia8J9IuiJMOu39vYOeci4jwup1ZD5Xgp
F8fMjlr+acXAfKqK8MdERsB5CfCKLhOVsXI6uetAtWcFVvVXt/JGGc5RtCoGac1lBFqFrwXjU/MF
mEhH6Rkk5w/1RXkNIE7Rud2r/CkokOoYn1XAsccHAmVcZZG6WBMaX0ZPRTaV3kdoTGWVaEmQ1tpL
0ymaYinEBiERECQ546szS63TBku4AsaB3R2Jp951gemsfu5TT5SR2fNJmg5+WxlxBy4tzid1uqbU
xoQrcSFFUOjh2F5n6mP+rS1zVzGAq/v5/Nnau/C38jhXRLU5nczaHjEfFwV63R+tnFzKRvWy6I1T
TeAK1kf1Lx4qylYo55vqSKpR2rcrr8MgXjM7hXwTL6KN27v0t0I4zyRZWd/YVTYhuHAYxHjs56+1
n93JQOr6m6h+K4szkiSezbzKrcrT1G+98pXMn+fox/mN2jf6jWVwHgrgexkpNSQI9RDBIaAr7SM8
h/s1vRCxw+65p602nHuaemuMpCSePL39LgG0XKtd2wh1SUQZL7I9zjuNSaVj2fA2rlt/VL4u5a9l
PEpl6swDdVtbNKMuUotzVLamKYkNWGWvUoqLMjWcea3ua5CPzKMVCDZr7zrRdCSDTAVIgaidvr+y
VqvUMovJYu22iqccWChjAmiD4RKJ4iZmyXzQvhXGn+G1iSu5ZM1kqlX4Op1puEqU+ud12rtLtlK4
Q6vMfdoMqMZ4a3mbNi3QsRjYo2h8Yi85CN9wWjnu2FZ1rRWFNgE3+hODzQFyPi6TFQ881h8aued1
2jeJkzDu3BrJasdEQmm7G7Srbs69VaG3MqBnc5ILlk+oGPstmyhGGowYVKO4tOT1Da2qcSs3B/mc
4pFfwJgoHVGUITIL7hivtowuwAobVsrSNXopr6ZI1KYlWj/uBGtGpcaGhexJ1FqAxrzMsGxK/SKL
YGhFcrijayY066YVSc4OlIhOlapekRghUbpjIf+VTgba/G0F6Bwa33nW07WuTRkJrka5j5KL3Bic
XA3n5G/eidpGDmcPaVdayJNApwUEi8Zdpb5IIjK93WXbiOAsIDfVpV0TPHAU+7anPkkU32ocOzUF
x2jXNWzkcGagjjZGXaYGXfFFuKiotYRlInrD73rUjQzOBJY8btrmLbseWrcI0EPJRxQGeOD/xi8I
FOJby7qspZUZKYgd6pu4Iz7KfrIdeeedz+75PGnEN5VlGEjPiI4X2tyCP+m1m17Of3+vmQxMyr8t
mW8mG+oSdfPaZmEyo+pQnOwLvS7vOrCt6EAtaugbXkDuCpFsRZpxV4WVLlitFI9CKUIZhLw2wiYO
0QaxX7BxpmuXaiUtKjb8KbvpD901DaBumh49DscJg7QXzS0NRLfFvgs3dEJ0PDsYTNd7qfA9C8rc
8KgMRk7HLCYwwY6mg2n1CxCmCS6M/cN7EsapaBWLgqQgLkJ59tPBr1vVGZubbPhx3kr2V/Ikhv19
s5L9CnSHDgAP3ip9sZbUyYo+KGV6PC9lb0ICtngSw3m7JDMpuEOxdJqRANHk2Z6ejPU4W9dNe6TR
wxA/j8IojLm3D3HRRibn/orBgG4t6iEtrd0ClMA98FWM75GEOf/cO6+gaLc4F6gktCBZBv1UDXj5
0mulTI6UqID/D84LEinF+cHeiEpEYaiPESAtjevlaGIoGKP+kWk51SgwDpHF87gCUf6fJUxAekFB
epF4lm/eyh7m8MLBOa/a/hPntGF8PpgkZlJkCkZbo+v+mPnZM5kd/RZ8hEEZWlSwY4KF5AkrqcTy
VnbM2hovFTVxRurX6xLOGbKPo0AztilnLJFHFShRuBjiFopJdem2zejLIGcFT58DloWQFlKgN+BA
nkTD/8zozonV35/twiqaPDfwzh6boyXdVvbVUH+pjIepe53o0/nNY986J4vzI/WkFblh4rmd50/U
DvVVxP8jOGEm50FiKSvMkuBV2tXU69aLOiHObH1KB8EUoWjROK9BokrKyIKTnFqZI2GogmKfWnCu
tRjziH/R5vHfLRznOQwc3kKnSDABwUWbgN0ydoLwTLQ1nMvQiqrTuhguQ0pZ03N9TC3DO6/Efprs
dHQthrO8uUaGIjJSjeINKt8zR9GE/aX+lF0N3hup1bVovlRwa/EUlCktgEugottMmi7N4bNJbjv7
83mVBKtmca/qtM16+FT0PPRyegCIiztEq8CXC1eNCyiM2mgWqyPInqcH6ZE1fK2Y/XVyC40I7uz3
LvVEk2eCY2QxtTcb1ddpnFfWiKgTF7HSzo5k35j5FQrWf+XzQEYjywSpFb7vNddts1xUMqE71H6l
gFWUYgy0AvQuaLpx8GaqSxdSS5NDntfyKjD5t69/dEcn6dzuodA/t9MEj9t6o4d+Ti+6SBmOJXA7
LNeMPekLw9CscYeZAO+MPREgzx8CntMP4La2hr+atQbPfat7mml7rVim39mIUq0fOv1U5aoPKAK/
rkRYWn+4sk+CuQ2eyCqtRomsmnJrh/Flc608MFpKFIAuxLTP+9Z0EsZ5fbKumhWDddxr+6NRXlEl
nM3BkZb782dx/6CYKHmbsmkpus25sLxve2NcsZ0MEKDAXP40OcudFjKuYukoXQmfMCKJ/BOwTcrB
mDLUaIzb9tg5eDQdooPtyB7r5Crdv0rWnBTkH4PGIlOagSHGa/PnpXlaRFNge23oaGH4vYL8Y1Bq
F7DdZHiTqaxoQg/KZeH2TnNlXK/u6hfedBDdCbsOdCOROwERcK+MSUVWYMkvbdKjx0o0Ab1rfRsJ
nKnXfVWkMwCuPCAnhqsORPuVHGy1vSdkOJ63QJEoztDtoZbsrkN90Fpnp9GJl5or0KjUYyINf5Xq
2KjFfss7F13pSjMiMQAUSIeNyEee5JJrKWwB4C3qYRXtEhfuJMREipCih3XID5N0n7dfzi/cXlsk
DM/QZFXWZWIbnAC6GkkVKSbMoAaOjOalXqw7I9pyV1f21ovVb3GgtP+dF+udUC6oospaVMMMa6fV
4nTICLTlg0AvZr4fbpiNXpxLmnulSeYMdc8W4PmMHz5CvzHQIBy2T9Nr8e28vN2IB+jumi3D/6E1
4b1REDlqQEOxovxTVa3b5VUXYPgfM/+VWnvnRe3fXRtZnAHmYMFcKh203mVSMwICrfJV7SpJn+TO
X3SQtN9QOxDI3LfDk36cmUR6ocdV1SFnpKBcp/vNzxxtOt8JbmskWFKnf55ElHP7V+VGT85KMon2
SxTBSsbv8PMAP0WPy3XzBteIGUQhI8AO1wiM8qQiZzFphpI2WSBuuUD/mj8f4qNxUQWx93cP6ZMk
vgMw1kc9WjM2y6y88XxLD/Vl8ym/KYH2IqyQs1Dq40H4rRbf+odZk2rsOg2FDfQ9oyz5OS0P+iMJ
Eb0G8+RqosTY7klAFzLGNIDXZPCDqhVR0zW2cFWq07Fcr/XS6ZXH89a46+03IriLxdJjaZUp8r91
Eurq5HSR4pr1RWJ14XlBzKo/rN1GEHeqSy029NzCA0DvIg9YHm6Ufx6kawOz4cPLeVGiZeMOtUF6
gkaHpfIitUQJBVyH89dm6QW+QySFO8a0S9C2Ycwoslqda8yr34DaW+R7RdvDndtBm5qpBV2kNyMh
lU5OaVpuOtoOoE/df7do3JFt6zpW0mSBrS1fJPT0dSTMZv1fCUFn63vXnrbohtAmGEE9hoN5pceh
nv5VAP3b0EyZK0iPYKeyyVRNHv01ByPw4IEY8U39gRTHEqRAnDKH4PzKnd8jQGS+V0ruhmK0EgQx
CpV9ybjNZByjrHZnRdAJuQdjDW7N//gDk+90a1ukuZZOBg5H4gz+6pVeFbtAi3DBbHetuU2AC/m/
CDH2s5UbuZyTACJ3VI8pisd6aP4q4M5rX7nQ3PWaerbAQnYvx40ozk2oWpmOY9tPKBVlF3XXgtAs
ESyjaL/Y3zdBZ6XFvU4riDBbDCsvF3OfA8o9XIfDebs47yBMmXMQc0tTAJKjxzOqEqdeMsBnHfVM
NDS1/3zbrBjnIiKTyBW7mMDvsAaS0z6mnpw6aOBe0L4qH+TUtZ7+nWKcqwDzldYNFp47QzS6teFX
86dkFd7s2tkLw3wL3TbbJFvEyloGM24DaOqBcfURv2yd5bsNBlv5ELmLIM5lP/vPN5T5dgo2AsEP
NS2VxeDZQ/NCO4wHemRdLKKeo/2Y87Rhb7HaRs7UTlZilkiD5oAN0i77g4bR6BohhOilLVKIrfBG
EEBlsqli9f2IzA9yloyOMf+aJpjGZIMYKunMEK/oBoNUP/6Vgby90DeCszQt83hVRy8GNGi8VE/L
VCyOHn06L2Y/qt2sJOcsWiMytE5BJK3dTj7DJMrc/I3PBMAaQoQ1gWd6c84bpdK0VU2txLOExrex
+QDy1/PaiL7PuYvMlGcqL9itrL0phwchOs5+kXyzWpyjsKeiXxMFsDx9YId1DdasXnZ+Zm7pKO5y
pIHtL4+J8+uvOgY3YjlvkZrlpKsFnt2ZfF+sTkruwDV4fukEnpYHOtAxdpEprJPKwMgtoiOLRk5c
CKyNrf8Z98BneRubqHSKcc0vdeQ0gJ0finuwwTiJ7M6YWT2vkcir87AGgx61RURibJYXYxL7sB66
yZEHh9yz0dHyGi1ps6ActL+KQE8nxMQ0B1+THJc808hQAimzok9rlr3kaAoy10bgZpmZfVzHkxgu
XNKseugjGU/csr6tEgwra8/K+rkZL8hSO4UlGvXdTwdaJ3mcF0zTQrWNHK+Bf1qo2UUiFU48h52H
Z78Pit7UFQ7i7hvLSSg77BtnoegjMUdg5HgzIa6aNE6fjbeFnAEVn170lQiN5w+e8CSP84TFvDYy
abCoY2BeMDQlyVef/oGAJF72et4493eQyDpepIBvUrkTHU9IQI4tGinoaPj6+iUzbibzqi7uEN07
1iDCQth3jL/F8U98VVutpqmwgbGWerQGXZyo3WXf8k8SuCeDsaap3Sp4ZbXGt7wLK9hHmwnydCIZ
nNkXZT7YZKhRJWnua6ACLv1RE0H6i2Rwpm6Vy2zXNRv/rl8M48tUP9njz/N7LxLBGTZRhniaLRS/
VTBY6rZPp1eF+Odl/OG9cdoP9iM2pyfV8izTLGTl0iM99OgXxVzsGq5A5vmvEPj2I82TOO5BsBRx
jyQ0th/EoAvAKDQPWF3XKBmo4EIClqP/d1fiSSB31UdEp+OwINLso8ixmtdB610rEsGMC5eRu/Ax
GJUSzKuwgBZjAfdNqMWO9HMJzCALbNErWHRKOadQqLnVrS0ScSM5DtV9RT6fN4o93E08fn8vGg8V
XC9qPLUxdolh7llIhXnAdXaLeylGcRfwrDJYmhn+AMiTHerFXi64/wWWz8MHd2VaRYU+o1s2xuDm
F1t/qGVDEMgIFpGHDFbMifSYzsGTsbgYqud6FrXn7N9Lp0XkPEStJblarbC8RAcegGVHP+sZI6/0
l9FOh16RBCdZtGact5hNCY/TFA+BcQlyejuoXjoez9uFSAT7+8ZXaGRdurFB1DKkFz2AhZogEXbq
CxyEzjmICZXfamCNK/+BmCVDACQt8PYcS4ZSOLlmJ7AE0eHlUYHzVomJWuI5AFhQhnsXHcvL9tfi
VaCdESVdBBe6zjmKcursuh9Z9FA/Ge1jH92sRuHQaXTl6oAevPD8lv3hBXyyQs5XJOlqDmWChrSi
joM2M/0o6q7rzkCy1vBNJQ2WaD1SG2E20QRIXm/Rwsfw87dsHj+nU824VBg6VNeC5/O2Acr+wfbn
gFqeDLyep7cOimN/gXkP/VY/dl4xIt/ASJRB3kbCixY8caL7QHDs+RmapaKy0cmAiZEt/cKgyLw2
swCd4w+5w5PeXPyBpoyuB0stkuLXrK+AfmFFccSJ7vzQ+wxyAuOLXe+IQqs/RKYnuZzHKQFy188D
7gVDwVChdijADR1LzuCx4qE2uaIq73527ySPcznVGAECVlpRKS8+95jgjlHtMm5joF4LjFjgFHiU
4IJGVJ9HzBN2CxCR6YHeN6mXto4Rto7qqL0DYGIRcqlIOc4RkSEuM5S7wIiiA6k7L10VOcWsbS7b
0RK47j+8m04LyQUp4Lk2k9JGEJZf/cOKaymu5Mp3yj2gp33VaX+uqUCm4HbiybXlqTQbuVBw/dHX
YThq5nU5sxTtDzt5Euye6MhxLqitplUqVNbFh2fMjRXkXuHa0YEiG7J48hM4oh9ElimKYPgWY83K
wNqA0gReopPf3KB1FGjW4yWoN3+MLgP0zZ4MN72YvhWXsdDHC+7JD6/7si9La8XbIK1vrf5uAaOY
EOhPsKh8o/FY56ttJZBhIKH+dmvhJSW9zFANLM6XGZANRPCPuyfCVnVbIYqsmDwGxUSWpjAiZGVs
vXbH9bGxr7RFCo0i9v7GYjaSuEuSpnHz/zgUTDlWQ088rXDW+xzkIrGLWkIeilIyuxfzRiZnpSYF
nc7Q1eiaXFanATqDOR9KoE/S+thWn21h5/G+t/4t0OILdFVtWJi9RfnPvs7vULi/HFJHVZziiLTX
wTjmohG0XYvZyONe3rRW+nicEgSIRucADdop9INg39jF9uHC34jgLj5rampLbhFs2NdA9UWSuD1M
gAfS3CKgQi6H8+Zo8RU6TAGts9WhpXqy4wxTCumxkErfnJRvCGmCf6kZW9xt6GsvRYmpN6S/YwVD
iVbl0Db1l3Z4VWXghxYmmrnNq6Wjz4TK3qJFd5IWP5z/EaIN5MLvDjSC2hoBZT3PZKeTG2eqBAH+
fiRsG0SxbLx9ZJMTES9W39RJMntwLKxHrD+0hgMEM5wGsH+0ItaxfY1O4rg7tqYLlRI2fhc1v6QO
QZEqAorcbxTbaPThalX7emihjvm8uD11FIZ/eb2mbpM6IwaADddEjtclP87v1e4VsBHLebB6UiOt
rlCQHJfLcfyhrjcz8q/nZey3I2+EcC4rb0rJribopjmyyyD0shf2bxVGNfpYVzzQXTf1rRdXOqoC
W9xPmp9k86351gyq+yhCrBm/DH7y+Z+aYfepo2hmVVExFFLHMd/x0bf8thW+OR9TPFWntgjcew8w
phaIYgCE+EkOYqgorkAJ9o/v01etri1aUwO4U4Em08kgKhpplPKgjHopwJTY92MnxbioXauqKisp
ukF09b7J74gZtN1VMgt6NfaPGkGLOpol0VrNSRnKuh3MAm8SSUE8SdE2YYlMYjektE8i2E/Y+Mil
XtI1KiEi/opAD9Ma+l0KJJraaSZHu1cD1Ul880G+R7Aeic65SD3OcRFEz3E6IW2QEZw0BeWbv0vx
bdTjnFVugCt2rDD3nGDSvg7mw0TDwRuuqiAPx1Jw4Yj04dzWWM66EZc42tJyMyR3VHRVi77P+ae2
ymhdqLhLNBJ2sIgsFRHB75v1yRo454RpgXjQ2LRzkR4WM7DRqRMtwUhFE1z7nggkWTYB4qIJHOr3
ZmdJ+jznMZZqvS2PbCA5vh+dNZTuWU+9JOya+Ri3aUgNaLqtEWD42TLfa5KstVTnmOYDfaBXA+m9
ugZP8b12Hd2yqSRRY8EHR8RJ4zaq0LJ2aFa0nJjKRToGy3QZiYgfPtgCJ4LbqUwe0n+w5UxQfelf
uvnl/D0lUIHvLrFSfZWyBgsWVZe5cW2lx3p6+nciuNg2KSVadQnappfxuQdXtPZADUHJ9oM9v1+l
N7PYeDdtGvI475rGm80DiFiXGEPoWmANAj/9MXnEyeEctUzHrjbbrkHuHXV8NK0kj01YuBgZBGmL
mxzKL+SHkToiiKiPiUJOLrOSjX6DZNUxiaEfy/nPx/iiPjAaJrzOBekx0UJyrnrV7NVO1Xb1iFwk
rpWMmjOy4n7Rj0241P3/zK7IKcZ+z0YxG7gwydxAsbhCrxZ5klXqdOv38wbIjuG76IQTwvlro08T
Q4az8MzyTiH3/Uyd2LxqDdmpx9ybOsEafgxrOXmcWwCue5fSEa9V9M776JwHw1zy2vtsIkt/JV6L
/m9RTkV0jDk3USpNZa4EHUD1cjOOL7V5WcyCUIh94swq8s0layrrgzq9NT+y/GUWsnatNhShQX+8
Mt6vHt9fki21HeM6bzDN1nvgB/JJ5OpHHTlnAPO5ZUhE3JuiS4PvMQFQ+LrUddK8EWICbhVTCAiM
0vxtriP2/ue5Dk5BzokAaaLISgl7FSfXvTk4TQz8lJ/nTf7jY5ETwnmMcS3nzq7gqeTQDFWfXpRo
CGOs5WJ64A+hJSeK8xlpq5UIwXs4J8go7qzozupvTSvMVF+gFFuZcybIeYu2bJaaWmbjmZmTPCHV
DEYfn7jxiPq06qQA55NFM60Ch6hyvqOvxinKyNh4q320uy+N9U3LLnUiaMUVmiDnMtAdo7ZDhGtY
w6Dqd4a3ngT6jzx31KC7ywJRoUXgLvjOlS7tik5S8AK2m95JQexdKLNj2qKxNkHwwnesNDNeobIG
rVDSUgL1BXNtrICkYQBRc+UnpAqpUDXRUvLDKSWhmpaRFd7+HjJ97TJunOGzdM2aZaGtKJmwbyDA
WTNUNIlqPGD0ULWyXdYLbLK90pOjaqh+lE+OOv44b/z7a/lbDv+mTztrbFQAN3rj9LOzD5H1+fz3
BXrwT/gIwF5ylhIMbHdX0vCUlS/r2PiFsrrn5fzBM50U4Z4EXdeQqVNwj+Sdz3CGkwAYNJrhNMfy
QmzpomXjnG0Mdqm661pEa+n1ML/WhqCdSfR99vdNAGP2cz5kM7RJ5BtJvif/c1mfOVcdaKQM9lS3
eFrtxYxQgjZa5G1m3UNbhL8mxj04+wQB9McqFyeHc0BlnAx9UtmrN12sgRE0IblpD2xSOEIRT74U
E5ruuqCNYlzEkpdlP8cjHGusXXTD7ZQ9t6I6jEAE3ykjL2XTUDVuvKW6LOwXC9U6XVBG349WTmrw
3TDSlDd0sHIGS4WeqbdqSCC53Wf19h/KtEVUSN4NwzYCueOzFmNcGQkMjk2pawdyo4X1jXoQhmEi
OdzByevYaroOBoGeSieNj0PWOWV1MKuXyL6Kqh9xE2QK2Jie6u66IYlXzt4w/TDn1gGieziTizIX
ZRM+Fg7fGylPuq0bWSe1vQXUDF8J0HeXPURfZFd1kVy9j7womL4z2MgZ/XHu/KUORQjsws1mBrc5
7ACzks0IXO1eS5zqhqWZ0m/kBrVu1o2sOtNrI9rt/bfEZru5kCea5XEZRqjMYM/oQcPD1mMwK/rd
etP7rA1GOkaicGQ3otNtAzkbHbPHFrf3ZbNGKljGEfRIX7JCBzUAw8f0reWWRKJQZH9RDQA74w0G
4l+ZcwRa19vRnOPiaX6x1F13jdn3zGHl5yZg2WNd8DzbvehO8viMx6AVctIWYN7N0gNoZrrku5Qd
sl4gZc/3MEIAwMECDxb/895UygU0eVWBCMtcj4t2k82Xs6jL9eMgA44D5oFkjMUqsv6Bq6Ijw1pk
Rdmgr5ENM4NXKWgPtYLGEukGMPpB+mC4/bUF6ApRg8LHWw8kGcB4kU3AVssfOFRWq17quJ9qr2gB
abrmB7nKwvNxgkgEd7FWilFlnVHIQLJEoUbBQLjtn5fw0RDeK8Ft0agOUkFHbfEs7cc63NDi89pf
xcJa8sfsw3sx3AmuWym1swVskHqeOCoBjC7w/0u5dRXTsTUgMqKf97xiO0fqvUju0aIAMY7q0whO
4e9KYLpK7/Svlk/u2V2e3k+vojMs2is+eFgJKdYMqATSGozqodYfBQqJBHA+AmnWka4LFLKvwU3q
KM7Tk/VgXUcOUiqYZH04L25PGsDmTYX5XTgmTloXYWQhk5APqJs5jG01GIFyel7ER/egABbwtwi+
BaazmzFRdA0UbwBdl8ofMrBtDVG/pkAPvtWFJlFpdCuuq4Tkhz4Hq8Ekgr0W6cFFIzKgzNQsRqqr
b57iPgXMolMCB/H8Yu0d1O1icddRmpVEA7sSnj5jOKWZYyAFVOdBM4tQ6ncXDK70zWl/JD1bUkMe
bQA0edms+AoF+IqyCpzO7oJtRLC/b0II2gw9wFfg1rrkKEvHuD+S5OX8cu05HG0jgnM4qlVNS4wu
HY8amHQsgDpto3QQ5pKvyw+5iNtPtGacryniTtaiCdf3kD0W4CyigsP4MQ7FSdlow/kWw1hobTfl
4k1SbgYJCm+hpBnFcSaL6k+tWV21aWoxXHLqmGUiC7KeO89VyAd/F9EBZmOpfGNVAeIOLTcV0IOG
SqB5VQh6P91R3H9GMASWvruYYCUDxgXr8fhQCCbggZApFjOSD3l0SaOn86ax+31NQYcYRttUnS/H
DZKE7EgE8pkxTZ+MbPWibjr+OxHcYdUlwPBkBh5ES3+VKZclFSWV2AfeJwGxIRsdmI6bE2T9H2nf
teS2znT7RKwimHnLIEoaTc5zw7LHNnPOfPqzMP6/LQ6GJs721q2q1GqgsdDosBo32zi3c/nxCNDs
CJOwnRKlTLIdY2xvBzY9e1ujVfhZCGSObCAmxigD6JzRmKxWrm1FfDLF3AJdiLMtiZ4VVjWw5+mK
KsGpgl/3WbXMbGRZK6Fa2hg28lgGJsY1b8W0AzMKR6mPKcpfZcF/xBWHeXis2x1rQS9qObRqO2vc
0Th78W08xL4V95bkgonnJvIwDFd6p+OQp+f2adQxA1yywNz0uq31GiSCWpnOPkEX3Re6qCkIpEjJ
ckQJa2Sbyr2augHh3YVroLgUwsCIIEa5GAQjwltBCJ6DBFTZr/6YoRhHQCXxOxoww2OJKVB7IwrM
920F1wxoKZvxJ+q0UQu9lPHiCH+G+p1AHkNBtIOk4uzpqhwTxBuGLmrK1wKxuJHnyYeOSTGlFjra
UWsuHuRqvFExhPLf66SK2C9Nk3QTBaefTVVSMedSjHDMW/Na6i4DchICO2g50bWVsBQdjPOPGDbq
KdWlGVV9WyIsVViFJbrqhdXvh5vRxoCwXXqpcZ5tawBJZw0qmDRkYgggcwLVahi0WGwwnat1xxyD
UO63l23N1pe/z4CXMpeJkIfQx++yUy8aT7MvH1K52G2LWQkbEIkWQhADxGGayrp+jdA0cx91WDd7
LD7Os2Dn+1lH7QUoolCFXD7KpcXLHq9elph9aoqaRmQgGHPKRKkIzDxBKEi9nlzNDlzzTneLg+wK
r3/z5tCpinhj6wRcVJ8NUJNHNQs10GJUc3ShRd2VEPq8VVw7UEsZzG6po9b1GSnpKpLddAXmDYyi
8NLGrt30QnpR7QQ5PKtCjeK/JlUCfapOPxi/S0TMhfqsna+KQadkaYmm9wvS7/xAthq54ODFSgDh
sxTGe8ckAiUwe6xhjcvzYQSPTn6NOZPaqXV9q3Cy+/xpRIdD6Ukcp27tmC3VYzbPbIhoEgMFinn1
UCb35b8eT8EsH7Nxfj/modFlOGblTS2HXtvu9D77K/MwwHOrqCg5Al/A502KMW0PEx0gZTgGVwGo
0n0031lYwAZ11cTOgPcY8ZJ6IrfcjW4Me3nrZ8lsDCvsRG0MOgnztGWMTUQg8jsE56E97cQTej53
Dc8HWt2whUDGHrUsj9Oh70cnElyglilwDGI1ZLHUiDFFX5a0SI80tKMhtKvA/0ALox1g1AJtyTKd
mXOxrOHwUhxjgCOZxzBqIC7wb0h/hRlElsELAXJ1YqwwCATSqImBEO0+7S062ch3htfyl4FJcniM
/+RtEk8p+v3CM+79capLH1ahThelCA/A92LeUDKeIVDIXMjIiBybgYbqOkXeReNFGnP8Ct7vM89J
QW7rfApwppDyGsNr2f/FuRmppW4dHeaKEhIMva80IKvijajHnkG12lrJAU/LI2/KL08XBh+6ac7T
KAfKGVPh6jpaPOXA3VbnI468oQ5blePLuYzyFaiDi/73YMTESh6LY/FTkS1/1z/TC/93Di9DEsGp
EQIEW9kVye2WFz5ZvS7PIMFW7syVmWA82jSC8drAKAwNLkcrHxplPk2dz0lYrj2VUCqtqSK8DLQ7
MXZiBk2E+SIg8VEAso181MhF3Eg2oh799LK9xisVBbgmDQNyQMMKqGfOFQriwqypTdAUOCgEx/DJ
Ag2A+d70wOS5q/bb0tYVOwtjDphAjGhuUY7kxNVRGa9GJMcnAQku0joNd4wTodb+1XzO0phlLAYy
hSTwMaTlGjysVnZMHofYUa8U9HLNnnqkbd1wUD30dfMKJ1bRyiQq4hAYuqV/oOcSSZQoiSpQ9joE
lDftk9ruGl5Nw7obvJDBIHAcyqYmtOhhMR6r1Bodzc6vlRvxXrofXtABCLYxwSn+CoYXQhlzwWuv
VocGECbrjwKK+ZPOU4tv21ayfrcshDBmkpn1ME2ZgCIy2nUrO8Cxh0SxdHfAKwlTnnJP5TFjrsLZ
QiRjK+Mkdc0gqhjwIEV3TanfZh2PsZS7YQw6FzXoR8YScCZ66J1ExzkqoYzX0tWPul0caPQhuue9
JNYPwUIxBqezslJBjKT/ZkaaHYJ28MQbL2J0gXcuytrAjjTtjdouRCt5/vdFCgCXs3AWwKXQ79NK
ljv012OYrlI7Uhl5Ikk5sMIzGBachZy0sa9+XBSG9xE2O/gPpk2rFKR99b3g3OOrL/elXoxDN4Zq
35EKQSx6MdHGrkjBQAhLNp1uh84GVCKKcJF9nthVz9hUTJVOKJBEg3FUwz4d8Jk75EQxuteJbiW8
3e5UjwoM3+qec/+u4udCHKMl6XQN7wu8oEapsVLxRhxeW/KYBJnVhE+BwCXx4qnH+K1Gr6VdkQFb
RhTH0lJV887fJQfah57seHT+6xffQjsGPgs9hpvsf/hKMvp8M6/JQTBDz8Own1/n+21MW78QzlvH
4KakV6mWZALcB+J1xamMD4XGCx6ven8LjRjYzFEG3mhthLoJFTTZilt48pUwosoSnap73lW+Uq9C
z/ZZIwYxSx08z1JaINyOGRY5MHroDxF44wVbgLXgiq2P4p4c5PsIU22sKbZ5z5xVj2zxBxg4LY1a
DaI8nJwoehZqp/QLS8leR5Q2b2/dqtOykMMg6FBH06h2WFYV3a90VKwfvKeNbhnKvu86Z1sYx07Y
OR1Sa8Zm5otwazE4OErdZMS1LoQclf4AYP9sHjufY8pHFHdFuBXCA0blOfmuukwu/RMohr3U9e+E
G26tD+dwswM74rEIpZ74owMS2fKAgDxyTXb8q3fp46S6CL5vr+NKN8sn82Rp1RVFRDGVgQs9SFFO
TcuomkvKbJGdqvf8iYDyK/cMt+fV2/P2j0GVUtAGvYyG0TGEyqrIS4eOmXZ64ChHkfCLZ3s2SZNF
k3qokzjA4ztTLeWIKUAX5E67qZyq+KDNTW2VJ5GDLSaDLaNZJ35K0ATbuKJNnMr2b8YjfSSk3r9v
uKUBroV2DLKYoxLN0gBkNve0SUJ2xu/azexBmhMm1t9UymAIhYEkPCKSxkccceGqD7oSq4qAqHgO
4kbMs26uo8hr+1vOlq0ZxlIMg1bxMInKTIPjymXr+F6+A82hB27W1up2YUNLPSzzgJfItlhqbqyh
LKUy2DXJFeLIiYnHQXKUpOewuNv+/dWg+EIA6+HF4hArRIBa6jUtcAuviRffUVcWhVk2R9aa1S9l
Me5PBV+yyPSael0iLUdNQICpN5b47lu1Vdz7rsyx+vXVQ8IJSXIVH/qHFqbRGklhCj3cvAT0rHEf
WaXMMYt1qzhLoP9gIUGMzU6QSTA53XhtBhdZeVumh+1lWxWBOK5sSKaJ1lFm1Yop05FpmlCCWF4M
ZBeZh3nkeR5rVzGNjfxPBgX/pRpZrcgp4nOgJ0fxqJW5h8AVBSvypIPugTbFBu+hXlqEo9qq37+U
y2yQVipBXio4u5T2NQGB1yha2qt4aF3aEGHGLtfz52nKbNikxL45DdC0cX0Pfj9Sy6ETXWoOLZtQ
7fCo7IMdd/oaXb8vx3ixvgzeyyid6Ke+Gh2kzW/p3FLBlg4JWp5yl08Ut2r1xBRpaga5VnbC0Vgl
wjxFONJC9iI2eGrvtg2S9/sMEkaVEOTjXMCfCp1au83Lx+3fX736aXWqQaucUD/KWIUU97WSRyhK
lN78N5pBCNzeqpzspPzwH0oXOUIwjDY8D2fVMhZSGctALFQ3YrTPO1LyK0tdvffdrD2IeWJvq7e6
fKhPJQZ6zlXUOHw+a0YPyuE6wJu6UCtXFsl1MJvefxPBHOeINHPeNnj4JfW7GR/rgGMB67fGQgdm
h+Q0bsehALBiMIyXucExvdAs0Hmjb57Xw0JvuC9HZyGK2ZbEIErWG3hUfryZwbAoe4LX8js7edvC
HNFkNOO5og5SGFnzS/qgILjT75tXBRUomHwJUqwdb8jAKrIvVKMWuUDdUk/rnmjx5Mj+pdaIeJAc
BB708NRifDG/zjVZHfD46UuCgd3oY24Va9vaeGoweIDAtKhHAVbODHLMD/hFcowt4KVeeEIYR6jI
87A3apoNbg5ld9V1Hj/Nx1krtp4jKluhGkRc5pWrHCWvPoCbZhehBPaRdqfiLXetvm4v3WoQA/f6
/8CAbWyLB2MCFQ+yMK0zuKGt7gM3uFSc6oBXXGZxg4mcVWTJaXq8p4ZURci5C+2ys+vT4NWNrT0I
bzT50l4q181B2of/vg8J5VMyuhAVoqBcgO3oNGOx87MGWk6TXVPOuQycemjZeExkO7zrvWlvcioj
V7cSFcy4BQltA2BBthmbQJ8R3BD1CxmMLoHC41BafYIbCxEMyMZiFTfBhLU0cwtKTa65k58Fu75o
EWG4z+9aTEfkNfnQo/QFDBcyGdyVAOw6nRHijJ1XG095hgmgWuTFkjchrhEbnEQ0bxXp9wuA0obe
z0FIWmIS1FWaXIb5v54JgZficg2pvS4EJKh1xvQTPPK14kchXRjRWz5wjtjqtb5YMgZkoywI68lU
cN3qPrgHf8jxJYzBbiVOcHf1aC3kMEArh7LQFS1svA/utPgqmK6aiWPU9Ce2dp8BWrENmliRkUJv
A/WJDLs2fhmme0ESD0XI8SDWb/iFOgze6iL4qoj5EV2ltQHClTpbw+532CXhuV6ctWMrRgwBzfNl
pyM4kV/o6WU2XigVT6FVF/ys0IfCC1ObMjOvBR+UwmKDcRbDk6z8yvrDLF4m8rHQT4S8DuJzRh59
LePcjx8UDRv79nEJLESHGNgmDVI2Ih5iXA6uuiP7ntjVVY5lpa1Q4b4//qbfBPnmz/Gn6fAIOHnb
yeYz4zku5FGCFxUfaCitQh9ba+meeJr2xX77TuMcuA/cXGg7+3rSGwIsRx4usvDXLLyozS7JeQm/
9bfjYkMZ7CiyWUlMlDkhmjC4+Q2a5fCEu6NUHMRNnHi0eKXA1OS3tpFBkrJGKePcws/p0vuxfe6V
QwWG+eGini7hi4zx9+115B0KBlDCJEnVsqQZB+l21h/i9iRL99siOIDykXtcbNUQCpkaimDL78BV
ms6YtdI0J/RxW7nR7A155oUZeGeQARUfJLD1rMEKlVvtmDvJm+GksZ0ciBu7pV2V7rZ6nBVkY1sg
g5frgRaihYiwhqe8uNE0nmvDUYmNzoRq2JSRT5MYT5S4lOwDT7010ONLCT/+LoKGsgAJ9XwiSj4Y
m0erRyc1Ed5diocWiR3aC2hR33gkNsgMb03HfNhewT8csrNAxub1Ls6jboLbHU1WUKGcT3HpY1zD
6PbL7tRdJzteb/e6z3GWyJi93Mp97Sc4ZX0s2r3h22PM8WrWrf4sgblGGzWuxTlAJVDfpm41dO7o
z7ZA5ou8Eo5mMH/jrOG6iZzlMVYfR6kIiqykB/YSkLoXnjo581WGqQS5N2IWIK/SaT1+crYS9h3T
IbYyCtQmaWWwghjXEBwxsftb4/zuDNJ/FI09ZRZvEu7q1iGzrUkoijfRB/PZm4OnZ8xVDOsUQsUK
/c6S9NDeXkyeCPr9ArHaSaqBIkAQkqD5O7Oy8ee2gFWQX+jAnDBSBKFaax8nrD2QPUL8CEWWHo+c
b/3ht5DDHKwyaUtpKKEIJWsDZ4AdXwMMcSXTUTa80vfVK3khjDlTc2oMRtch6DmTk+Q/qbVkqelh
Kkdre/FWK2RobcP/LIA5WrPWm/E0Ai7S08uLiMxP7Bx8Z3qlasW3wY7nOK6b+kIgc7ZIIFS6TEsO
1GsKvzM2LN4ZzrBTbweHuOEx9jqbF1PhbR7L3eGDkTeNwbfnkHtMftvnu/ZZvKkxoEHbCw6XX48e
my9+x1lHttw+K7NkzssZfQuWdKyuyH68SHBppncBSvxzmxciX701F+IonC2OWK3Kqq/TQt1cOmnN
dVZdBrxCGM4pVhigmARMSzZNFGyX005pryXukq1C7kIHBiYyWcqMcsRjTLmVow/KX9XFIPUZc4cy
R3B4tRSc88XWYBb1kI7lhIh4XCe2T4rLtqgwJa8OrV4zDttnjLd2DHBEaWAIqg/bG1t7EA6D9Lj9
+zxdGKzI+ykQDBEBw6x4b2FpGA4QF1eCz3kl8NRgkKKJZpKDAwepufTgZyezf91W4w9nVFNMg+aF
v0yYNntT7yUdFZz97ndrLNrle7t3JXDk94ozcpyKPyDRWR5zbFKpLtRAjzH2GSV632j1U+jod+Y3
+VIDVR/y0sii5R6vhmbdQVPOYpmj1M9ToFUJsglphBTafCIXgk3e4l9oywT6CQ/cQoJ1NDoLZI5W
OeYZRjKjdIGOWcruoOZOKZEDJ2AYhZaOKnMulXVLOQtkbmQ0BDe6Qm9KEj9Gw0Ho77YtZd3gz7/P
HKi4S1WjKWEok3aTtAYa+AuLpG7hx5yT+4e9QhIXvDVENdm2RIGMArpogay0jaS8SeCU5fvmpXcp
/a9+wxuVvA7k/4hj3UDNGHK84/AQD5sXorwFxqHmdcas781ZBBNmrUJdSscAYAQwv5QK/ZiEvF5g
ngjmXGF6dR9NpThi7KPmRk3liTMvYvEHrDirwRyiUdIEzTQRhpy8EfxijWf8SHFZiE5to7bW3rY3
3rYwB2gwxiSb6d00pF6aHUQJXQIv/00Ec2TEaR7ieULcdii/Fe1r1jwnw/u2iD/g3XnNmGMjSXkb
NcKIypTH9NSeaJJWDazptXjvPgZ3SFZwr91F37fFrh/Ws1Tmdpo61YwSGYvnk9u6vtf9RzPUrKHT
OKBDr5+vPtdZDnM9tY3UtHmICvYxuzS7xmpbdKYY10P/EhiaA35UjjyelTN+bDLjKjRDXIdlIFpS
kXqZEnOaUtYTFso/OhniZ8dujrsRXFBIHgz2vMNEKrerLCX+4Nj3hKO0755NjLN42N4wzkKyJc+k
0kOStMA8kDrYyLBZA7g8izdZrK1SzPcBzxVbfdwvlGTgQkOpzGzm2Li5R6XA+KCgQrAUeludjiO5
39ZttTbfWAhjcIMQKTaGHoHd4Ndg1wcMCRHdysbFHzyK7/LlCZnq+pZPG7mqo4rudtM0VAxkYA5B
EBvo2QI/oZOmKpKEcZLuMlH+pTc+CkpSkrmiHPF6ftcvLxUs+aoJwlxdZDAFU8/ruZTosyC188LK
D3jcoYylxZRmTNl25ic0DXqc9aWb9eUULmQyGCPOqIjSgwiFhLKbH+jzLrPBcGJIH50B4n7iEequ
n5GFRGZpEQtNCyHF0pod3KnmCjMB3EawwqfqpN2LOzqJWpWdbTVXL4SFTAZrhLkW/SmBgyMJLhoh
rGx6UgfOUq7iy0IGgy9hoqWqmWAC+hw5yIDF9dt/0oHN4GRZOCVCiRdd09xVqjNl1+qw3xaxiiRn
FdgETmBOYVUEgH4xPkzKpT+/hbnXy9dp+SPk1ZRyluvDYVi8gSXDjEBVoYEnJkDhW3uSup/bynD2
/OO0LQSg6lLukhkMFcm414J3UXLFLuLcKbwjy2ZiqkkSIlxjg2MkeMPhyGKUHaJMOK/TO4YuOqHr
u9tq8c7PR4BoodeQ1Vk+JMiyKZcgi55fUJru0IZE89tEHPr4Kj2uTOpkbqDEh6eykKkMaqopEc5s
pzmap4Metr4IcMcdO9Qy8DCJt3EMQJiT3OiEtgCn2W4UE6sle5E3xHjdH12YOoMIkomMaE3rt4R9
56I5Y9fvpQcFz8gMPZ28eM/quQI3NPo9RM1U2HHGTSxVgjEAGrr8okcBuqYWx8p/yIoMbdShhfuH
Z5ersL6QyFybszJHuVlC4mDjGjnNF/X+nU6MyG8Dp7O3LXL1JC9k0e8XxiGDMEVQUgn+wJzbWYY2
vUDiANOqSSxE0O8XItK2LKM+AfZNtW7HZW8JevzelxXH21jXBFzLMrp99S+cSOWk62ky0oiJvsvC
Rzng5Q3W9fhHAIvhGH40N2KChKpoXKWdW5JbQ+Hsxjo+aGcZzINRxXAsvUgho37p3P6EljtUPM0m
cpwf8xlFPBqywtk2Aa5Qao+LDSKdNs+jHFN7SzI0ptGhkOKNktv62xChbLHYiXvR5Eldt/KzqoyV
K6KB0dAiXU6P5vxThKXDZxnJ6dpLbfFuW8fVd9FiXRkzVwNFEroqwfuhMS1tvpYjeC4iGATQP7Yt
aR2cFqIYc5dIK0pljupcWrP90ZB6NFA93bsyohg8d567d4wLqBuTivgPHi10HKuE9vYY95c9vZq3
IOm3wttxsP7rWjIQP0pVkEeYkeKU2eSOdX4Uygpj1/FgH/+mv9ZYrCUD9FU9RYNoZAN8Gh9JVd9J
KvGiNFN3e894J5vx/kiqdO1MoIEyXXazq2c/MoFzsjnoxObaZZyvwYS1OVr2c6oMi1QcD3O9hOW8
VmymXQvaVKx8SKid4one8oEXf6OdswI3z766XnjiIHisKiChYyxAMeMa1SVYr1I/mLWXJej1lp//
Yk8WMpitb/pqEkq/xa2R3vdFbRnRXTB935axuikLGcy+RzkowVMKfL5hq8qb3//c/v310wkSKkyX
EMG5/PH9EllNNNd0BKeTRjRDO92F00k6qF6873/WduTUINj6m9vWVBDQhy2AuI7u3UJkJYVkDDt4
mOiMsnTzVcCLoE65vcyrgPqRO9BAoASet89iSOzXsuGjJC0FQ9mR7KpfqFgBp3pm+72tX0ov7V3p
dc+8hOaaWNSsousBtatEYVsf2kbuQM5dg8Em3IcKht7Z0XgKOKa3GrszCUa1gkAYDSJs+6E8t2Hc
tYBwucPgbqsPXdGltSSBJxGn/iaCfiJ3RUrFwkGJ1QTxUjID51pgVHMj4BDHB3UnXk6F7aMWgtz+
plIy7tBp3D3zymbWjsFSKHOcK5U0xkDVHfIf1eAa8Gq3z8Hqri3WkznLuomGjhGzPJx21o4ondzp
vn8Sexmcg7yWKfpf2cfOUhfmSIN7ATXcNU6cpkqXWdrcttlT1SE0Yghe0fKq7ukf/7M0jZ00PcW1
UiUtfE6dplEz0PLUmkV6wTKnYw9iFrMrOEu5Br1n/b6k7TSSkSRRcSP2SG/6+2x4BgcMRwZdoy2t
pM9nu+qFIEsiQK+vvMSam8bNrka3tqDdpAGo7MTX1nC2DWSVzA6kcRrlYjNkma2An82wjUwTY+yH
o/yuPdK2GQzu3st3yoN+qb2nV5T4KLd5JAmrhimBaQKAKX0dvB7kSqCEFV5aWfFzqlGBpDxOpe4Y
9eu2fqu7tpDDHAA5KCoz7YHEcwW3LL3qFLR4DhJn31bP8UIKY/uDIbVZQh8PSYdivmOkc4r5Vq39
n9/XWWs3g7Av0ONLoz6YdCufSpDfi2Cri4y3ULhRjV/bi7a9OYAFxgyNVG5KSs/Rkl96flsEGMVs
OEbOqbpcRYyFVoy1m6os4FqBDUj1SVOdYN7DybSn5KSnvErnbTP4Mlg9nrJOaULU7qG9zY0SwdLH
a5D4bi/b+u21UIiaycIDMOVWCTMRxkYw6+SEmNbO/yHeB4+KY6LMSHDQt+eUNi/wsxpNMxdiGY8g
nMZuHHw4U/EBHZxO9ijY8TNNE9IB5+rryDlSq++spTxqPgs1Y9LA1BUEv7XLeSe6xbHfg5ijQW8Q
jZPwCK94xsjckZkRmYbS4Wy1eKgWSOPPb9UcY676fnv3eNbIIEU2pWhi6eHgzJktyLXT+njYxW9C
NNpB2rrbwrhryCBGMc3VUIkovZxulVvKWjHuxUP+a3TBRODynBvOErLxk3BAKQHAFqSv1c90eALh
W1++NzWvBJKnFBsID/O4JhkqttHdCfIIWmOnvU7oUgT3B40P8lqpeIb/8X8WhoieltZUSoSRZ4LW
LUpLg6F1aY2kDy07ri+Dnf6wvW+8lWRCJ3MvNx1p4eNLiZh2SL4K1VWdqPIhLofgNcilnNO8wxPI
QErYt2orzDjbYdpjIM1D0TQ2ioNn3vQDDkCy4fGyiHuQ60OO0hfWDDxO7JH7dqF/9ot7cwYqNh6e
ZggSqhnsI0Ine5BYaD75TxexzlJuGKVfVgYNARl9ZhnhhSFw7izeOjEoIbZ+RG0c3FxpZoeZsAMD
mi02irdtZ7yVYuBBG6IkFTMVWX7lLgufsprz+xw12KBIo+mJDtJJNK0Gd6rq6qk3+hxOcA6eslGR
TJ9InIbF4Ej9qW4uAh0TSNIrNbwzk+9/s1iqKiHljJeARs/QEgb0LiNNqBWU/DQbXxSR21FJPZGv
hnuWQHVdSCiHhCR+AcOd7ye0GuQoKYm88AOtc4/X4ba+N2dhjIklHZGCogeqBe27Jj+PMrJi7cB5
764b2FkIY2D6nPsYSkbjI+RyiE5xyDkn6+9pcJv836awNV6iXvRplmNTtDflqD1hnMqlaSMY+6R6
FJxBIXngNhFT9N3YJrZnOZwEkqnNhOhYMR8GNXLIVLsYfHEySkxmDBK7iHGZo/i17id02hXeMPmu
GpHdtj1yNpDtZTZGM0fwHbMGo/Q+A29IUD+Uwa9tGZz9Y3nc8ar5P6ATsl1fXwjcKlXeWtI/sDD5
LpvjGK4XGmDfJjvYdx5KAPbSvepRZmnf/pt4s4nsNaZHifDn2A4Nc2qllER4cqjkKRhdX50sZfix
vWbr+3KWwag0iqTWJhoMUcpvsZxZMlySUuUcLJ4Q+v1i3SoyVehGhhCi74X5rk2PSsp5Da77BGc9
GLzTOozcaRs82Ue9fhC69KAkESga1EOvF0/bS/bhGn49UmdZDPI1w+wnRUWQ8JXNI2b94EiJbpPC
/56M3hrAAluGxBlVxQoijbNfdD+2ZDNAGHVt4Yf0GWoaGV69tyTkCODtFQOCddEZc1rTji4jssYo
fM6BDVPLo2dd1UOWZFOX0VIOnqnPJpEZSm1EQjo4bUMsEP5ZseZwtmlVk4UI5imdhYLgVyrtU3ZB
a/se7MlecA2QXli04y9z0AvKLYJaNcOFTIogC0vX9VBNpo6miObLZnQNTBCqctGqJZXj1K2/qxeS
6AIvJAlZOWRDC4NvHe2YHqQ7xZNsBdNLzcxqdXR/S4UluyBS+Pcz50EJoYLqRsY4EIRdGAMRQEic
pjKWtR5aOzDDY2N+H2L/dnv3VjfvLOXL88wIxTLVK9C71i/auBe6R2Hcb4tY3auFCMYEjSaJ1LAA
K2NpXk4YJe6/1JKn8J7Qq4a+kMJYIZnAaCBXcPmE9CHQ7vzoYVsL3kIxFlfFaKoy1QadDMGdrGSY
ZreXeB1APBmMrRliJpAkxJZ39TuCYG6F207gFdWupqcWhvXluRWKdRdX4EYHz86pNjO3i9r9FEW7
WBS9PjYOedPsldw8jCKm9kTpHgRQ+05Gyqericg5X7xtY+4TURCFdBrLwWmG8og4wTHsa86tuB4a
WJgGc4+Eo4IqTQVbR5szFDt3Qsc4BIfqgM6MncCho+BZO3NxjJIyFDXBK7BqZ0vAdCJEcPTETkOt
O4RdwbFK3vIxIBH4yYBhjijkMRp0Cz2Bt3/b6nlrxz7W8kwUyehj7cj9YGdXnTfupdfwiU76FW54
TjTH/tlnm6KnRWEG0eBE5VVZ3heRM/FgYj1uczaGD1qKBZ7LSa0NdY/9KSY7PdAeU3VGii9De8ut
9ELAoTb8VfpyIZKBjjzRyhjzHganmq4DHfWFwm1V7hVuDJi3fAx8ZPEIWquKVjaaN1EYWH32q5O/
bRsETwb9frF8SDTPbV/SYSLRcxQex+5RUg7bItafb4v1YjAhK+SqTdIQmFDaE6WClZ3IbS/mOz+0
jHs6uPv/p7yBaxkMTIip2sCRgWWQzhKPlPcz88JnUqI9jgazU5ubcaYb/8XJpHMjVYKxWLrCKDrm
cx1kLe6sxjVNNGRWnhxQp6Jx9Bq0cbVt3iiTs7266xt4lsloqYxVW/czNpBoeyOwiXLRh5wLfx2U
ziIYCJx18KpkIRKhYidfGVN8i5w7B9Ppv9xaOQb3yqogclrBK/PHNz0DGVm6r7ODCuZUboXNOqD/
o43KNIiYZJAlUuBSplwZVlLvgiuUvqPiSnC70opOjeFNTmtH3DZuqsOGjirjN5VtKuHSaMBB1srH
QOh3nSYcerm4kqpkD4oSm/T6harnT//aQGRqjAaYYRGHY6enhn2g9amEKKNaKrskNa6NoHGEYnzY
FrNiJBjLomBuKootMAuOscMwbfrERw+KowuOoiZWIPEqalcsXVYJHbgOlgkRHT6foaqO8mEyY4SZ
5gB5APFoVJflxAs1rRjiJyFUzQUeGpgJjfZFCOls/3J0kivz/ncppWlr971ho/vZgm38xU35SSwD
w2HUZgYKyiih+kUgocDIDbjt4ivo9EkGg05DjsGmhIAjLDz8LtVMiU1HExFMbc3f4suB8xRZ8zU+
CWRMIk+qYAgSRDqRJrcpIVPs9BeKo4OPG2TqHJDiWQcDUujPVEhaIVBWKTtdsYfu1eCN7uWJYECq
l4ppTCLkNQr5tdcue3Kbh39RZHNeMyKy2flczdVk6JGhTIU3P8Okgk6yKym1spJ3K68d2H+OEyQx
cNQrRlnHeoJmlmOSedIx2leecjPfFaYVocVrR0cr8sa6b64gZDKPOr9GGFCO8DotTfMiMOZDmv9U
GmcbiVYA/tMSMjihNZo6tDUit1oWWVH9Y0QRpQE1+91/k8NAha4DUP2Cvgz6x2bYi8M3KWxsQeMV
8myfI6waAw5DHHVmQsGhpeXklKfObY/DzjyinIaLRGvPyU/Lx8AEYk6KXNAKVHKt3foeKBi/iz+g
lIgBHdMegxx3f5Fz+SSRwYkgSepkmmmnBCZtTt+7+vm/bRQDDVWkjFNOK+PqUrZ94RndrmClcWvj
P+8UgxCp4MsZyGgHQGwL4lHU4PuOdIPjBJaihxqTHLYVW4uoLleOjfYkJil7IQQvwqjUbju3boen
vpyF+zyI92kjvKnKYDWmchRiXqPaWqUyZGsqolqyaqKSk7kp51rr4woNSfmJTvEDxzj6/HWPMk/8
RRbrkygGNoakUdsqxEXSa991/VYv3wuVEwdfe6R8ksGgRj+he0KjF7+wV++rX78JudU7fx9XGCT6
m4SGV7K59kT5JJSBkKLsozCiiZEGcXCruaKtn5UTHYKHcE+rHHhDK9ah8bxnDJKEqAesSglh1rAM
ftSjH1mqkuzKVnbSLvW2jXMd68+yGBwRmqwqiYEFVbJ73/g5tydN6/59tOnT+jHIYSq1PmU0l6pX
8RUGJXkopbC31fiDnZumYpgihhx+KWqMEzkVGwT24w7p2s4r7MSuUnt0c8QWuCd63Un7R5rMvE7E
OhLHXsSqkfsk2dNiHspEF4d2AYanXXyR7HglX+s2cZbInGNfFKeomJCVQQWE14WT1eTdSxP5F1NT
80bAr/scZ1nMQc4HtTACZcbIvHSPmfM2khyc7Vq3urME5hiPWmNmQqWgazzbzdF1JaCStx54uMvb
JebcDr6ayyNN9tAIpITavC4G0ygd6x1b0nNn1bxaFJ5a9PvFs8TXKi1rQyxci8dxGYFK0jhhpATn
yP7h7j+vHnNm46CUJgF8QpiQMbnVsbL/H2lXtty2rmy/iFUEB5B85SBKsuU5tpMXVuIknOeZX38X
ss+JGJgR7vFOVZ5cpWYDjUajh7VYxfmaMb13mGiVr7KTCOtZZBHcCVZHEk5EBwswSo/G8Inqggfd
5sIBpM9kHcnAk+R+P2unRLdC2MMUXlH5KtS9Mvos8BCbOqxkcPFFWgxZ27MJDYbRyshJF9DZOoPD
ymXKPgMAoqg/XiSRizN0KiekNhHRGM0h7++1j/Amq/pvlRBz/mlvZMgtGcNgbCANw6uYzV1eYOLS
cw6W3sYB4/rc7wSreHmnCP8e6VI5AQgczlT63Bwyd9eyiWr9y/y64PaVbfml+0B5/Q8lOW+UJ0a/
gOqxcmdroj5qTYlX52F/Vc1C7keRcpxbinU6z/HCyuzmt0JBu0Dt0F70dtwOB1e7xrklOtNc0S0U
h3tr+pzO+W6U4sieVCOwRxkMxFJwqDrtftajg6RJ3uUNvGyThH+lNMA6S/UCbzug356WufWkJRY4
9+2XkEJN9Prrhgbq4T/NUqcIrlsVO9aCu4Agixy4ycu403b5DnDSLx9R6CyMc4aTYqZNk+GQtcsx
lo6GKmhq216w8+9zrkmes6HuJrTtTvOdlTxpluiFv210ZwGcX2qj2NQT1vPAWIBYICGrIJhhHAiJ
nXiM+qoNPxKQrTaIc0xBbViKZGHN6ugpT69J+Hh5TwQq8Z1gczjI/Yj/7ly90fqu6HNbFpXQt48R
qEuBTfALuZ87rFmjV0ojYd3kI4PJinC1d4C9bPwPUKOovxBuFADOEIV3eSB7C4nGRj3GLLIREqGk
2KNwdXnJNuM7BqPzHyGcl5PGKozaDr3oYEV2u84rzclGAdWOKsHp3BSkyTrFvCKY8fgMcNFLlVW1
qH4MReticyL9qAEiN43uLiu0/WpaCeLsOhlkaUDzF2BFIif/yi7c7Dao7EBx5vhXmWXcD6IAbNso
VkI5y4bv/k9oRE/02PvBXb9jFHKz3e8F6m3a+FkSj7s6qFrQVKwGHDe2XN4Ab4mpiDrtIZntifhS
agPgwU13QgaTTY+0ksw9BYaozUOQWiN41o2vmQr8ZJomhh2MGKQuTcw7p3Uxe3Hf1G7YpNeFhEdr
39XA2Q1bsN9maPIewkEEpyBaD86AQy1WTcnAemDA58uSLbtI1u6CZhKcE5Hy3Kmv9LGQkhTnBDMw
NgGBmTULJIgUYV+wCuLHERzUkYFyeBZ/qlsw4dQ51lZQ4We3BldlUlGC+e8p5FFarThsQMXDGsTU
ZYeJTVtpi6dmMPZRioxU0Arw1jZ1Qq80YNo1kFTxXU1ZlvazMrKzOH1Z6G2kAsCFCOYWBDL4LJcR
d7goJVwqCWq2+k6SnDr6evnQiURwlo/R78LIEtgYwL9swGMG02Trs39ZyKaFndfqV3Sz2n+tUkB7
zLh0ivAqC+4WUd+r6Pc5C86DnDRDw3pvSp/ON80k+H7RInH2i+9PAIGlotE/+TJajpE8prLoFSDS
gX3Dao2ySF5oZ8GemrcQA245a80Dd2Hot681YBC+NjcfQjtSdUow3Y8hcRgxJzOgE/gSNZx82l13
CvydeV+Jgr3NtaOAWQB9hoWkGLc3YRca0hzgAZ8rvZ0nXzrtGIt6eTeP/koGtz9Vn6WgsxkRtww9
uMnsPP1mWXfBvLMkgSVsB+IrUdySDQu6hnM2oK3Wt7npZdbLmPhGfdKtJ7mfvVK+7iugPSxvdSXi
exetJBeW00EGREML0VXwdWj8uKrsIXm+fFJFMthKr6yw1McStgL436DZZc2jVd5lpkAEixfe+enV
CnJBTKrkpTXE6NqbevUWmHKerhCM0vXPZZGhUSY9LXp8SExZ4Eu3g6eVXC6OGc0oL6mEtD3YvBY3
vgL9euJobnko3XhHQRokZMTdPNJniXzLGQ3zeJhY3X5Mj1m516nAZ4h+n/PdZdTqyDUjV5HG1B6a
2ElFlFQiCVwEgkeglmSTUrpm8NwVfvsRKDR4oN/eQeG8Q6OkktmpEMAQRshT4uZOeL38VMGSkPgi
YH92QC5YnsK5CbPDTFBrwQL0UPZ02vi9jDFpstiAKxdsjcjaeICRMG2T1uxSdAD+pH5w7G4Zn3Qx
24xqEGw4n0R9FOzUXNKN6b46uIk0jNpCEWIVy50yd7YUuRGq52T8ohjfwkqQXBSqx/uJhKjaoAVo
OmB5MoYOHDyln4p98pU4oJc+Gd//d79EQXhLFMUkJu4sTj1SgHiC1VTkdD+lJ6m4ikQU4FsruBbB
2fpSylOdlegnQ/tL9LA0V0oH5Em0yOfDrlY1wWNny9EaCiWyoarAeeXDRxKohCQMgViW9yMG3M19
F71dXrMtc1+J4KPH1JJKAswQoENMtwkqRGjeDSO/NT5fFrNZQFzL4fYmSkJLKhgPE5gSk9aLArjX
1gkOyUsXeBUrIv5DOC6qgW3exWvB3I71tGlSjIsgJ2IAaVADNm/uYGLV+MLQL8W4vJtGv5bHOasy
M1NgX+YAFvkE/IN9cRu5ymf5kU1mNz5F+OQIVla0g5zD0khe04rRh6qPvdcdGDpa7nS2en9NbUxp
uqE72s+XZQrsku+pN7S4z+caWOn6dCVpfhAcSSJI/wn3jfNVU0hVo9Aw1Tjtwn3qlSfzSbvFiCvQ
Q6Wn6QPvtPWmcZ4qaEtS9Kw9L9K/4aw1BN3/g2Cjft0cvPddC+FimjIxksIYQC1rPBqvpk+uVdSz
qUv86MbwckCZTQ4QMHEOYuxZ47cv+qHZXd44pselT+DCG9qFURm3qKir8nVnfY36Gz1v7WW4zjVB
x4BAEh/WxFOs9ouJY5cFSrJf0kVzLNksdlUq30dprtndpKUfyCCgAs3gsAGQ+Q6yrYrDcNQYG2BG
E/z+N0U6TqPgUts2/bMMbhOtrjD1NICMqrofgO7QfJsX9/Im/cVXnmVwu5TE0hhTDR3hoxPcyxgK
ZYVudqpV2Wk8y5efQBUhEsr84HvT+C2UR4YfFYKXXgy+gM5FUwJSahJa6gEogcam3bwXtboxFS5J
466DStaAssPQbTsps+P+RxA8joAnVpfrQnsNK3SDd6JWhU0/qQLNjyhIKyNC+DM6UAG/1CkJikzj
2NtFslMm6gD9xsoFKaZNC1nJ4S4ca2mM6FePbAtwunH246iwjVBghsypv1u/lRDulknC2ZrJgmRD
0Sev2UxQxwqE6KUiIezvq3BRS5tJbVQky4JPjOJK3QduUYJ4Flbxz2C5dVclnsD42Zdf0owt70po
RGPaJuDRdac3xOCMhwMDsX7rTl5ip66R2Jmo0CkyDO6mSZqo0wOFzTw2ezn8qZmnKd7noSgCEq0m
d8d0ih6RSkZ3Ea0c8obKtGcepB/Jy4DFBFv0t8oXnWmRYpyvGuslH8OYjY3OpyB3M/mboTxZk8AU
N6WAEMxi7bLU0DlTHAtlqYMayUGgjDmZanrpJPvLMl+pZiG4VESiOIMk49TqQPLt3RyvQMWJF9Wp
W5+YPy7b4OYJXmnEmaBZJPlSxngy9+mj2tyXSmhXpf/vZHBGl5lqUFcpHGBm+eNwqNt9Xhwui9g0
uJUanME1KXi7E9aaJVM3z3xNEuyG6Pc589JA566AGhRBE+3QP1y6WDOBL92OAlc6cFch6Iv0xGT5
mNFRVUfHzBC6HrymdgKbkbiJWg4FKlGusQPUT0NWEtZIZN2X8pUJxpd/tSf8E1Wr5mQMJwRgVvIl
B1I4Kf6lAO72KSKQPI4TLgZdVvbNpFwZY+Ze1oHt6zsPrQPZjRBZw23KXaRL24P50IS/BP6C3erG
HTDwHVBrX4fzcGhQqO2l5O2yyM3WK2Mlk1OLGAGojAiuIuMRHQFo8k5/kBsgITxVQE0snH6/VIKF
3AxgVxI5t6blURS1IRZymFFSA8Fu8TMDUulyKntR0pEt2KUFZVa5uvJCtUb6LIEoa27tLAj3U9a+
tjQ/GWq12E0P7F4gNNhaaf6MSeHFhajxdWvsX10vL+fxqCZZ4yyzXp97LK+LWcAT+GQcEtry7QJS
t/axcujN8nh5V7fd+dmQeB+oD0kvs+6zeDnkY+X0wZuUxE6nfaQkvlaP84RFYUyYyULlFgAazbWx
i4/md9TDpcIFbxRgbsc9NXaXdfuL5zorx3nHsirSRg5xiUiFjUIwG8Se9vNdbdlAntvFj6LLfvvS
OsvjPGVtlnUQ9TiVcfVcay/m9KiKbnqBCL77dpFMmg9JNYFLBABDfegDFvY506jIh4nkcA7GiEI5
TFX0Sk3lATlEcGEdQPAoON+iDVI5l1J2Y5UQFh0Nu9Fj3VKpn13908kSeNb+sjkIvAkPuoO5wwXh
+gRwVPCwpLrp5Bq6BMtj1+1aEUmESBbnTsZRD0KlYW1gQXCDycfDMKlOW7b7abC+JZrsXVZNtFvs
7yvvpY7onClC1CSLKfYVebnr68IHSbngChA4C5VzFqMRkllZEGbOc+HG6YFK36lM7TkSJJ5E6nC+
YlK7EK157AJFG8JwSzAlVcUimg2h8XHeISHaHJJ6wGn9WVz/037WXAEmEq3EmJ8UDTdu6kRlDcAq
hgn0Yc43DKSeZslo0epWVvWuIpjULPMevPGKIUI7E4iyuAhq6eaW9DmmoY3lDtOidhHcmUvpXDa5
7eU7K2RxHkKdSLSAowbhAIOj7H1Q2A2WW76yOt28B6H6IHQX7L5/d0mvRPLuYmrTIK7gzzuXtTGz
svuvtnaML0Hqbtxrwitk8yCvRLJPWp2sVhvGJDexbQD57FH60k7RHauipH6xx/DBeJfZlt853SdR
2/l2PLCSzLkQC81NzaiFE8LuyQWH9z6OHQacKn3VLLt7RhOIHz9mzihqkBRZD/v7SmNFM7qoZZkv
zQqcRFGOYEiwDV2E0SO0H86Z9F1AO/QEggzDL2+Y74999ZQeoj3jZUlf/qW1ci5FCjMyKWGCojJ6
NH5Nvc2f4VbIkXVNWq78EQ+22jzOt3SGVgYzxeHIy5spftLmnZkLnpZCA+E8CtXTEHldOH1EN/OR
jYMFh1a1g6f4x3KTfW3ApwMeyUMr6oO/bCA633kvVQXR6IgmHpr6fXwVZ04poszdTr/+Xj+d7zsd
064DuAhkhGgo3OWgJUA2NP0isbLR5LSKvXjhW+SJArjNC46ySp+soMTIF4NjwNzmAByZXCn+NJfX
JdD2u9GTW4F1/MX2z3I42zd7ZcyzBkmU4dW8N49kH+2oGw+2gplmcQ5qe8PO0jjbN1oLcWkRYKZZ
v55YPzKQuunnywdsUwauNgM0nMjv8tAHqqkrSyxBIxkmmARPs/pA1W//TgbnEYdkGo16hh66weBu
v8iKM7WiFLVIEfb3lfurm4jOKXvl6mhGHLD/7a5EuvWyJuxL311kq9Xi9p8ubZeTbEKHkHQcjM+G
9Xz59zdHAo2VAG7LNT3RJKRT8doCw4HqhseADb7aGIxxP1bdZdwzmF2Cw+bzKU0YZk1WISpUKkc7
VoyI/KDcWqfRZejeomHA7aU7S+NigGw2jaW0WMarRNQhlUeVKu7l1ROJ4O78wYioque4ATMrtSv9
VRfRQWzb2FkH9gErG7Om2BinIcYjjjp1LtlF+mxVXy4rse1jVtvCGfKEzGCGdDCrYCFscdR94qan
f7D5MXIjGgvdXDOTyOjcVQisgDO4MRjnDJlOXEbhQ9to9jz+uKzP5pqtBHA3alAPYZHraGQp88CW
APYYo4M+FpIzb+aBgB5KTNPSFZDy/Lk1bRyNlsZawRi7QGPaw173WldBAQ6Auh96E6yEcW6gaOeq
KnOUvMP6bR4ru6E70xJktn6lAt/5mpUQbmcmgHibY66WsAPDsvUd2ad+PdrFtxnr56CwZJt7+Spx
lFMFcLqfIBsQMUVs28Z5Tbmtixor7mYCNTsAZlbRZCfCcVd26t8raaB0alIL8A/ckc2XOlS7WWfp
O8Nvms+m1dhzFvvZAOawBaQyi748VEYZOEWqPGRadlvFdP8RCz1/A3eqTakvFENCrl+LXrr6FFLM
yZuCU725lBZBfGJqCvgnuUcXkIcmc+5xO2lZ6aFvzbZaTVBLYrvxbilXIjgHG1BlaibCKAxJ4BeS
ZHlNrjyXWe8Ta3J7NX+C+xUs3bazWgnl9i8d5jHuMtaB6eAeARBP7ElOsDN8sJH6HwHiMVbCuI0i
kmYp8ogRrWq+qQ3HGr+IUZrYB19aRc6PqJrcyrEyAxFl13vZHXvfSA/mNaNXnX6EbuZctj3mKd6L
00wMtjE+Nsq9BZo2LzWNzVRIQ+2gaTKpY4cm12QQPDq27e+3HH66bSx1tIj3KjIzRfcKTMNv6mL6
l1XZrjMAzOA/uvC45kSphlpZELtkB8ZMCjK7yO4SZzqiiOqiJVND/9YkKjVsXi8roZzVF1M+lhKF
AcYh2QWJvgvNwI6a3hMot20XZ+U4Q6/QTVV14KnF+KEzO7PX3LU+cgmWOznNM/HSXaO5/1IkZ+5W
l8gNiVFQG4+shaDYWQ/hCfPfB9YNJ2awEZkIZ/nAUWzGAV7eVQDk8TnIqGLayTTPrwK1RDvGXZ6q
LgE0hxUUUqQnbJYiKXaGYWMODIWiBnxAvzDyHqtOsJ4iudx9asyaVmt1AvxiCRzupv7dmvQHg0iC
kyYSw9z0KkacEx3kTRZS41Nz0qvJjgo3qEUTZcKzxvkNUHqUYzQB2Cj8SnbVLrltAqctnNbtrxlr
AWKeSBISuwpU49uc6hIPyKUDrhcoM46FFvlIJB7M1BA4EoEh8s1GRjpYYEKAbn30wyg7W+km77IN
CryuyTmNLo6lFGQZwMINT+Z0rxfIuWjXsjQJvLtom0zOa5jAZVQ7CbaeHHCA3eRWk+we8ZyzOLIL
gk/gOEjwkfZl9bb3CX4Ys7Iyw2b80wQB7NYrVEJQlVbVbozQaQcSCcQHAu229+kshrP0sk5N1VBR
NYv62TGq2F10QfFRpAhn5cs40GTIEJlJ1lGN0TF7qykfMAWEY9QyDaohPGOfsDqu4J2sAFbEbDq4
BY+pN7Z7MuHS6u8v78lmb/NaEOf2pJ7WuWXgHcSgPBY3c0vHPIC+yLH8zAtvqUCvzUzCWh5nBBIp
SDYoaE6Xy+/K9DlUD3l6IHnqxGAXAVG5o497vQjsfv52WdMtszBBjKopYEYFWicneGrrLKEjKza1
O6v7PiIXc1nAZtC5lsAZXhy3aUgrYMkoX4IT3sjAH+iu8LK0/Mn/GIrRWhpnhEFdW3Ng4l5Ui9u0
eKmMbif3N3EnwtjYckorObx3lWcNSHxzMrl16ReJhZaF0Z3Ne0MSjoEzr8MHnWtJ3GNETcpijAly
fpqv7lqneIzct8FZjoD924euiIhv6xCvpXHOtpwrLbN6VL7Ltt6HUbBbjAxcisI+DJEc3tcGGWnV
GtWzYVeVtuln1+UNS2qlznxbEJ/xDM77RuRrRcZosuOwciCpqi66kiCsiK5Zt33rGw/hgQUxuVuA
geay6QvOlsl5K3Q/5WrLgBCQTt2V6BDX2lSQd2DH85JxcH7KBOhZmY4dXgqhT9LaLtVHK/AknQDo
5dNlbUQ7xnmKOCZzErQoC5L4eox/YKDLUYSsWCIhnLPQBlldehnOotCpHdAAxU64Pv+yJuxHLi0a
5yMMoodDVKPssYDqXIkLZ6wAvEIdU39QUF+dU4EdCJTiK8VmkYIrXgdRBs2uYinGg+daN0XJbpEQ
zk2UhjI2fYEDpYefOvlmSC27aUXOXCSE8w51ZhRoTC1RuaEPVn5YsmMuyg2KRHCOAdy6Rhf2rKze
1VfAL/LVxdpLiexetgGRGM4RZKOmSBmrq5Plzgz3Y184uTCiFAlhf195m3DOlSrrcWSqILMLayeT
50wEryi4iCzOAyTFiHHNGgloMkTuQu/b8KuVHNqPtNiu7gU+8xzNrUmQMENDcvyWyq4kC/pf2Zl7
fyZN0zCpqgLTiVuqmhrofrVw8LNDd4iPsa/7FOD87f7ytm+KURQVtVPZ0PDFf+6I2bW5usjw/4lR
36kKXuoyPU5ZeJV0pa+Zht1b8i5sAoHYTUNYieWsjSxoRMkVCbWO6r7p7Xi+Qw7ksmbbIeRKBreC
4HOu2YIz0oExsxWPXNWJS3R78FQAVFYiQjr2ye82bCWOsztkwCa8nDG3nmgo8KPxRU0+MuVkrkRw
N04Xd33cS0ipEPMwh9/72BtjwTjcVnkfOPUUWTDUVE2FB+NPe2omkY4ikbTXfMxcu8QOPfPO8jQ7
uukPuRu7livCsd16af4hlfOjUiJRfeqtX1mV2TGPbHZySJzMpnZ104HGUBwYb5jgHyI5yw80UxrQ
yQh4T+XHqN+A09DOPzAfr2GCF/AvKE1pAEn983TRNM4nI4K/s/SHWburqWC3NnVY/T4XHcQDhqE1
g71hR0Rvenat5p1b1CKcmQ0nAQAbtAkzDgOd8L6uyMO4HRh9B9CbD+mx2Y87oB0KMV43PPcfYjht
Iq2OcWTBA6FK90P80BSp05U3Uio6RltB7x+CuHhHQdUYnUXwONaegTimR8mbVeB5srz/vNdEtX2B
PIVvXdELgyb1AOte0p02/5pFDo/kgZJrC7DQhXDYf2sh0aAvUyABKkD94FyR0QSBuSTIoDTji2Qe
AdZny9Jtrgqsb1OvtRzOvJHpCo2wYyleJAUIkgIVAOHQKKPtlH3wUP7vdwYuKNghxeYZUO/Pw2QQ
+L+JvR7iKnW1aXppxuaKJIZ3+d7Y8OOaARpBAjINAmhUzjjmoIkDrdJKDE3t+uAYfID7bP37fC0j
NPMglnOGb2IcI2RY69FfUPG9rMSWBayU4IsZg5yZclIiogcZtB2U38mAWfDpqhIVZrbyQn9owzlu
DcDFmDrBamn3oxdftT49KN/JPTgGEKwMoyOCMRbsDk/J2ozW2ISE4OmgHiX5vl4eLi/clkddLxyT
v4pQy9mUF+TaSlfFBWSgmzQF73kt2B2REuwjVkLCfChlItUAd1j2oA+yA2Gnz6YaIFogQFEEYShP
0a2XWalhwqV0a+XJVF+s6iYoBMdxU4mVCM5bDyEpmxBQPbhv1Cu5+ikp8ePlvdj0L8ZKBHcUAalF
pKZBcKp96dwGEOPRrrjKfi5e5kmuqCti88ichfFj61m4dFpYmBC2RDejqRyklI2DJqkj9QsVWIBg
f/hBKl0x6RiNI9qyJU/pKtDAH0JJBHC5fThXKnGHU5qsMTMDxHLVK/Vj0AuHXj8CAMshR8WNjjMS
xZ//3ZbxgD160+JFwYBYgvjwD1WA5ViG04DGG7wpQlIO0TpyxxUP1g69RujxGEPLl4p2B9z7Y1GI
eixElsh3aJYLWK8LpfzVbMa6zkunu0oT4O5hiIi9JhTRBLbIGrkrHHFYMAQ6Ttcgv1hgdS/Tb4Hy
c8lEze2bCwh4mV+EN3hssr+vXJFe5blaVXrpEsVVhns6XZUfIBTVjJUITpUAmD1a2sLb9fPe1Owm
+5GLXi2bvgiE1qaB4X6kq7hYPtcrghaVAYnFobRrNMCQT5ftWiSAs7OylsqWUDQHdMmXSD20psCZ
bh/VlQbcPhC1qZNCxiIFn+YIreK5N3yTnjW7oMBK79CaLuyfZGvCvVexLec147ZlUqTYJEGOS8hw
NACqeq1T+s1+Dl3tbfEaZ7apoP9406ZXErlwEW/xqpon3K1D0DxJqvQwBsm+bBA2fvDArmRxt5Ox
aBYNAth15xrAG2IUW6lPQbHFOntaQdJ52z2spHEXVd+HNVVZHwyjPSBu7SioiyIQjvblbbiLXz5i
jIapqIqOf/zlkRtgbYqaFhnB+LMlnwYhE+C2UzgL4O6NqNKHVmfNrlg8yyZI0DqtH9a2AjJZ5RWU
qN+Bkv1Jf7qs1mYSwIAP+q9e3CmO+qlRgoDNMQIHDcWPYW84SuzXrryr8dwM3eikLB+5iFcyuYOd
5TRJ5w47p4IAYXiqm1fAqDsCxViq+f1ROyvGHe5u0VNLByuQqzYe9VO0xEpeHbrSScFDSZTR2zZG
iwDQXgEDERpK/3TpcmDoDQhgcLAzd2EYybUTPfa6A3zN8qnctcQRzS+ww/ROv7NEPp+vx0NC5DzD
7agDl7R/SxYZuGXXVVnZ3eAV1QfwgjV00v1XQ34GTG7UUVl6C/kI6SRPrypwlPoPBTKWRlk7LojJ
dc5ZhQ1yBBprZWetgWwMBAB9pwoQPOXOOohaA7fd/0oa565UXC2dNRa47ndsJBBlP9+Q0YlYHhpA
n4S3hRBshZ3h93t21o+zEtVQsh4XQOku2a/JJMbeE17HB+PY/T/itM3786wfj64AQCiaB3REmln9
0SfobUb3yuVDtumzVhK4ck/RtElmFnjx5pgoh5siz1Ys6OfYVsIkQD/AkAPlg8AknqzIilBKjwvt
UbKA3zWogqz/Xw7vWQZ3KyulMuQGmzVsvfCBOmQ/IEFgN97iEC86Bh+hDMdROsvjzLw0lYFUJQvO
0hY8ypUTtLWPUrerovEhsD41VbrPUNlU4zdFaXejmJtj2xDPX8CZvpmVyzBJcB7BSXpT3WWfOuXr
ciQOey/k3Uf8/UpfzuxlrQnUdkFckOmm13bWtZouzhBkgm5mganw8/KJni9SoWDurxivQCI2imC5
2ba8P72/F03lrF2p0lk3A7x7luZzgj2RQsWm1j4bU8dYXi+frK1CytpG+HH5CrmkWdUqcFc0Nj0W
aEoIniZskHQUZ+X/4gnPmnFBgNlJTZF3WDkpdNXSBlAXArcOnOV1bNdPJXAbRTMkojOnss1cvYFQ
I44oUAcYtDbZMQruhoCxrzyQE4ApXkSX5WYUfLZAlQsGpqDU0wGNW+5Y/cj02yZbnH76nqaCXRNZ
COdI1FQLekWvgOnRjrbUH00AnhXyw0wAOKWK+sBF5s55kWXW51CyWghTPimdF4ogBUVrxvkIlcTJ
oI54fhvDlbS4tfqmpnYi6n0V2h7nHCZDm4HJC0NgvLzVXfkFfKKoQJlg3bbB9+WKcOkFavEZ7Tq0
LDLNuIMTZGn15FrOeztTnuTAvXyCBbagcd4CUxVoaLPQvEeSxEFbqjm+gl92DHbjKGoo2r6Gfx9f
jXn71Vlq8NS3up5No6i13Tays4SHoc53lxUS2JvGOYl0bGswlaPLJ5uu2v4ElJDLv882+oJ71TiP
UOZaO+ohfr8ADo4pnyrpSsL92CutW6DbdjKvp7wRyBRZH1/xJ1MbyHlUs762brCrXemPd8z4EI+5
5k5MaCuyCs5DICSzqkFjTx/FpcXk1GbqZMqpLCRHq0QEh1t2gX5OHVMiumy+4ygnfT/FS4m4Jl1A
NPcWNTD0x8ubtqXPWgS3aQpGKEpQ12JUjwZoEY1epLa2wwV4/5NEPndEFpS/RCpxjlwLMwUQiThV
i/kp6mM7j72BCuLBLUNf68TtUYwZtjRFvcAd41Ni3VARu6tIB85x52SulClEu3+i/Kxo43TBC12C
D8RcayU4700iQuWuQBq/o6099sp1XqErC328l/d/8x5fy+Hct4W4PZMN3BLIoTksSxu42Qt9ZOWC
0BUlsy7ujPWOjzxWSD7JY1e6fXmlBQ9F9SDQhvkw3gf91gYCOKfd0DQL1A4P0OSAgTg3uyWJgx6F
DCMmOiDiJd0pJMFGbeEfaGuZnPemkpGqUwilGPiH4hA7e2xeJsR7+/SaAaxIh3C6zgXZs4vnFopy
ztwwWy3PCzyr5LpxWjRuWSGaw8ybfn6MQtEc92aSaa0i5yVmaupakSFVzBgF8r3sIdO6rxO7dSU/
37XfoqMoOyiyFN5PoNOpG024PlW+65e7UDTnevEMY/14H5FFejWPiJjn+GRKh1a+U8PvAmNkv3HJ
GDk/ofdhUHQT9mgw+smdy1y2KRnRMQOHfxwlPXHyfkK0pJLwBsRtstPPM7GpAZ4aEgRPGWqq1+hC
L9xuJJXLmhY8wRdurwJgQcBMh4o0DwcgUUCf4AItYT0u+mG+F5/J3jx09jJ7xJP3rOIlfyzXBnac
31K5A6PredeGgNF3s+tlp3i1r9xJn/4pfmNaUJB/2N6EszDuoGDUQynCfAL5SrLPg+ehf27BWteK
apNbwY+JQV+Mk2AiCqjaf4ZwU08WipInQD3H7CGCM8D76C426xD9s2B67rWjOmBcoZTGR8EeMpf2
3sp+S+Zfza2epEiDIXgsrtkwLvKWLmNOZyl7UccZu3MuieK8a9ASMyAjur+QerDBr2qr6oFifq8P
EILLALTJBL512wucdeMsJU+s0swbCEzynZHf6cGDYPG274uzAM46KEUDIi2weB0og+14n2HgEnDX
DLAZz/YX/U5ElyLSiP19FeovAybqqqLsXVJZ9jwls5ObsWjs8S+X+lktznuWUrck1ILRD7/weLwS
MLCNbs9vwzOuqb0lwurf9iNneZw3tQKjak0LxCxG+0LmUxXvifR2eau2z/FZBO9M81yJwQKFwNHw
B1I4RU68HOWAf7tBXNyVZAFKigVye2V6VNQbvdpd1kNkAJyjMNJpqRrSgVU3CQBdZF3JZvDtsoi/
XNe/14p/IqNe2MlzhGNTez3mzgo39CwnutW96IFlxiXX+C6QKNgd/rFMK2DFxx0SJ4mKUelmsFNw
UAD5p68QI6RPsqu9sOkYyf3AdAyCr7OqnIcwkmwJiTmjOb49hOVTb9wLNBN4CP7VnKOXJg47rXQb
N/jSHNT9BDZu/USQysu82BUlugTmwT+i5aDChGWDSGuO5DtdlmyFzoIn2F8C1vOacd5hAGlkSUK0
m4xOiXFsDbfGchX7mm34hTfbmb8X7ZLg4tA4/1B3daqPwDhySfnZWu5JsAvju7g+NeBd7lrn8pYJ
nJHGeQrUldNokGH9UZw4avs4tD+rWGAW2+H3eQk5LwGuTbmNEoTdE03tHu/YTL3WJOosuuwUnWDD
RIeLcxmxEQ21TPH864s7ChiYDnFk8qmyflxeN4EYnWsVHYZxVLMBlh6or31rg04GPAynTkTFsMV9
uz6yfLO8KoWtmUgAudFofjTn8r4lIGWXar/rUzfSitt8CTBNFXVXBW2fL+sosn2d8xd1VoeZkcNR
BacxtHW7xtMQxEo12OEB7gRwSv1I9x+CdftDZy7OmC09SovRwOgG0AXjuzLy5FJQPdm+9ME7aeiy
AVIvmVPNnJV2XmT04ll7NpUIoDrQmatf8l8Yn4WIwnjTUaFpiIGaU0Wj3JFuk2rsMkJxj3UE9POB
JWNcux0E+7V5lldSuLOc1OAZUsMJlTbjNW5gkMlBS0WqbI5vYCzpty7caQ6HIDBygiiwcYtDdLCu
h1dGIbPss2/qSWYI1IqbHIU9B6Il5M61ki+yNZRj6crU1d8kNIygxwFGWbjKK0Ez0Qh4TeFTftMV
n3XlO6nHLO1Im7Jc86/2UFaYir5ZV/UpcsnD+IZOzp28X0YbdHeq4Cn2Fwv9vc58g/VElzrrM4Sl
HUDTFbQHlH7uLL6FayfciUBZBaZjcMehtQBAKI24c6YQjBH7/yPtS5vjxnluf5GqtFDbV229207s
2HG+qJxkRvu+69e/h565aYWtEe/jVCpLxVWNBgkeAiBwEMo77ghbzgayddXJUBhGrsDtHcBzpuA1
sWkeOXi16n7gTKMhBS0QBkuWNZbV0ITI0Trqo7EL7eIYHBN78Mxdd5AtPqnm6rMl+l9+yaMqL+KT
sYrGWZQnukX/sHzLA2ocwMawa3f4323t1tfvKoxu4ULYJCSyKRhoaCPFzkz+arSPFCottWFASi3L
vCW0vsFXvcn/Mfws29c/U4EBqKnRMJepxn2CWR6acT8L++3PpxhwE3Iv9oOBplZBmbveI0+F9w2M
cWj36o6gSYALC7ytYLDIyAOkzCUczQFERwTvxwCixqNdKZm3Ty8mJ0W/fjh/7TwboShCLvhDLw5O
PcafhyDQdlNGsrtGVYLM2l5BnigmaQEaamFQM9huIk9el7ZvJerhIrP8GLhdVWLwhkwY9RPTFQzB
43DEi/gRzRDqkSD1jGLnS89ruVl1Qa+WwQYmaQ1eSl+CC6rPLR7Dn5TxlBPDyrvPLY8fYHUJZTT2
yHiDAt8as4RiY3RznWMJ/e5tTiWrylEYOpCP+O0LKcwCoiIjH5McCmXZS4cGd2N+5I7vXHc+F0IY
R0ypdU0TAwQHemcpXuZqIC37m9anDa31oVhuIYvB0mSKhLKkZzdNXjXjSzPwGulXTWAhgMHPYR7y
siQzOCnHDIQDu7B9oDwE1d5HlvkDp2ghikFSJVCkQaTzl0o5tP0AJP91YtXT059JYdC0jAYjlhIk
eUj7psb3soFWAfH7toxVRF1owiBqootI7yg4pzH6MhF07P+ZYcFD1PUzo2qSYWroJmF9g9CQqjbW
4dwZ83CW8gTJ0lLfSxGvzZQnhzGyDM9dZQsv2ZnacwYGbkHznUHkPTfR7b25huSrNoylaVIrKmmA
rFWNtorUOAp1Z1exV/LmBa9eQws5jJkRoY0En2A2VkpydNz0k7kPR73lhEq8NWPMjHTtWFeorHTQ
L2L3RukU1aWYfmzb2Xvv09aaMYZmdHoXy5RjdLzvvRldPGlhlecZveGRazjNj+gp+JKejHuw2tu5
LXBu2NXKCLSi/zJA5kYfSRAmmoHOT/8yuZQURwc5LuhQUBoRYcQtryCMs3MslZE8JtPQzjhWmQF3
+PNMXraX8z+Q+5c+LEVcOYQpMQkE6P2jnDtNcgnGfRPdmU1k++HDFHupxivAWI9YrovIssbVI1it
dHgqv9zhbKc9gVPLrXfkM5fOiN5wGxbDUsd1EUZWCSYekeBCNM+CRQMkUKuCOt3VPH4NHzXALXEM
dCiBilyMgdc/pBjzwUuLB5NmstpzPHyaP0ItAyrN6/4xENIEYm+2I6RFGI7RGX+F/Wv7odyfSWQQ
kWFyiyyyRlLJ5txlIdLBpqwdY0k+DrPiqELlcYxx7eZdymF8FdTDEl0DVx0dqFIfEEQ7huM/mHeY
OvaIkg3QMUboUkCi/Wlb8NopW8pl3Bc1IjLCDRkWopwL6bEjnFTjGjKaREVvh4gSftDQwmQWEVlV
lmPtz0g/Z0qOEEC1BIlYPeYvbauxdp0sxLCpxgll4mYz4JFF6quDEQinFEOKlEG3ijzgFEqs4uBS
FuO8wnMJNWIgSK9/IBfgyG6DO7/4igvTGXfYIWdbNc4KsglGoVW0osmRsapBjBHKhq1GsaeVAicB
vfrGs1SLsQRFzkiM7hi4SpcJRALBSbKaL/l3BeFhdV95/JeWNbQwCeqBiCirBjoGfzeNSTTFLpkQ
soXB544UVlt8LcvHLgX5lfQj5UU36xZylcZcnnMnZ5o5oeBXIo1VYioCuJK18iBrnHXkacUYfJ5G
JsZT45IO+tnqtZ9qFbgYIiiAMawhh0nn1Z2sH+BferEN010KAsV3yxeES6idWpmHTNScWVBfbBPb
55Y3qTRFKhJGjVsfpktwNMJTA1svvHQXd5yRpuuHS5XfJ4mA/YHthEXhkd5OMvoQhD3acM6aHR2V
AF18cHpwZdUX5XX7dHEFUrtZANSkiZ0ph/QZ+H70wp/I3GPgMQorlN17xVr4oSAO7Uy/NGTMvkXV
jpkkJm4UpduJRWrVucpxR1e9jKUMxtiDtJAHkiG4Gj3JMyqrLDG8PLIxze+kyBgMxBvbuopRC50Y
oy/6SU0ijFNzouq5M57j8q4xOBcVTye2vU3A22UW1Qh+6UgL2IUrg9h/R6t8xFNzknmGuHquriqx
3W1RCl4Fn84Ejc/GLn+t7MJOvwt/6Z8wlsiOrei+5hVZ8CQyLsCgRiFqyNB9Fg3EQrFmDJZfk9tw
zJPCwLymoM1mLFGeOaaoziw9wS33UmbFL8I3NAmCeEd9qHRr+5BxzMOk32lxxlA7ULVoKcUb9PBN
Cw5mGdmixOsp4ilGv8RCSFBEQSYa3eDI4/zVT4g7Ten+z/RgsKIMEjTGhKjV1nF8Uyk7DRh6N7c8
EnzecjEI0eeKntYSuqPMPDq2/ej6jenNgXbY1mb9xl+YOIMSambI6LCDKcyPkx0+IHHl4O3mxbyr
kJ3vd8Irz5VZdXIXAhmYmCWt1QMZLdNmBS8XE1mNJzX5u0rB5soJVldv+1+SbrieQkU1lCSLKLPd
U1+75phYrfDQKzwOmfWtQkhMWYrRBc6epsDEc8qswznT9xOo7cLPDY/faX3RKA2SSTl+2Pt3Htoy
zmS8og/Nl7oGx32Hf9355mPMK6b+D4O4imIQSIUzVotjNSKTNTuCVe20B/XzQB5UNNzSIb1hvMsU
nhXSJbrxL9SrUGYJ21YpzSBGBIIHibPiNKgXp/MJyIFSLYr7QOSA0TpOXOUxYKSlet9rIiISP1O9
pi2eSjXloSxPBoNFYiSOoSzLAAohsdC0dycV0mfO6aWbsbVuDBihTd+PZlppOP4wdsSNPskPw0Oe
WhOoUIRDxrviVwsdzMU+MaiEuVjDLE6IQ8gOAzJSl7gxnIrxMx02qO1zG1RjJZ+SkKclg1FDV08m
KBzpIEw69VOyKIMEOMHBdy44H3nhXarI4JM0inmSdeCRFevAFQUQ35W4hHVOSEy/8s3GaYqo6jjM
sswyA5CuRmUHrX3HhC5Ln08k0C1ztoXymx7LlpK/bRvKKhRexbF+U64IRYbCChQST9rOF8Efkbe7
WjMe5UR63Ba1ioYLUTSUWFzB6mgIU5rARCL/TslmJ65/5CZvftpq3s5cSKEms5BSyVIw6iMCVXlH
iyrGve+pR9kqbf1D0LSQxEBTjjkcREwgqZgsQPx7WiaxzS/hm4xXzMDj5utWY62FQAab2i6c6jLA
46+c7Sj7jPEgzdaIadi7AkTgCa+KjmcaDExNYMss1RYOgFjdKeG9gQrL8UCG5z+zCgaopEHO81ZF
hJWJe7nfC8WDyOtM5RwplhozSPNKHRppcJI0tCqigl1LspJxtILhocELVpR/3dZptaxhaYQMLmmj
qY+jjNqoGARbuQcj3FMjjJycS7a3vksaMiWYSoehdCzwNq0yYPI7wuHmaKIivu07a+htRAk2Ryme
JFapNlIHU2j+6bz9ZxCXf+hPYuvQR2cNZQJhYXfcm2UV47WrggzsklLBWNEOCNUjWg3t4VIhSS3e
d+cc3ACY98TRkiOOZcEY6kEyxBynWrX+3xAN845yiqRufuG5N5wlZRtiUJIgNBEGcDuNuNPV56pO
d42/q0Qe7/E69P5aQ40BRW30e3lSEf0Q6dPUX9o2AhMBrzONJ4TBwyzPilKlHGJCbtjVbNEcWjR6
nP2hZaG39+NVFQYEi3YmWkywZEGOWdDlszR4eXHKqx26miJ48BmeveA0WttieboxWFi0BFNiIrDZ
BNLRJ9agfI6n3baIVU/+audshaNSRX0pZWjfqkHtHmDIXl8Oez16i4Xo3DfNz21pPIUY2DD6tqzR
V4zHAyOyJ7+1yXyWMNtsW8p6/myhFIMZIG3q0GqGmK73/hnL3r7UJ9qvTwt9gkeJUxXD04rBCqkx
hLGjWKGkZ0l7jc1zGXEI0tYzTVeV2IrG3gyNOO1g5vGhP0QuJtCFGGsLx1rFQ6cKsq8/XEO2jDGR
SzOCN/8+Fw5UX20IqiPMt/cieyzugofAlve811W6LRuHjC1mDARdzqYJV7+k5HabXiKkuWJnjL6a
mkswBnTbSji7xtYuZM0wgkcKRTKND6p+o7QnM3EGY+BAO08MgxxqggGFAn2Gj+YRSf5ofkXo0Fhh
icaRbYV4Zq/Tr7JwQg1p0AqTUimRCyVFpQ92yFPLBzoutt1pmcUj9+BaJb1pFhIx+LQvUxEIT8cV
mR6FQ1peTodKRp7v1rwiZrpYWxbC4oc8CEEdIxgqs8ZBy8B3OVU+c1aRZ4UMeKBWP6giDcOWe6/H
GJJ3hju8fB78ffzmWzHqUU1HtmL8yes85JkKgyNyI4A+SgSOhOYhbO/qAnv2sfDh10XGVjDUQtjo
xPfxptvaKoYUBvv6Ptv1uoUhKNFTuBf3/uRsryhHLfa5upASNUlmFdlJ880vz4n23eBWEFND2zAM
toQhEcGOkRZAfAxxcPR3prT0Pv0eY+iuRzeNnCKvjp3C3VZtPQFxhWW2mIFMYZFV76NBMcm4s6pn
Wvky7oXZyr4a93Jh0aGFgsN1T6lXs6UvgyqtNOtE6A1KBiZ5+okOpx1eadVsu8sxUj34vq0nbwvp
zxfnPM37iYyagskp7eylYXdGCYentzmXl3g92LyaJwMoySBklUr5AnVUgitnjIk/G4+UIFjcVy9/
phODJWUU6/OYgeCiq38ScbAa7RCoXEzmIJbBoIkw1vlYlQhf6EZRssDQ0VS7UEG0DCop5C9x1UW8
cGJdqGnKpqEZJl6yf9+uKQqC2KAzM6L5fmjuzZDzlrd+2q6fz+wSqUPQj46oNohwr/WmuQua/O8i
Ld1x6DlJ8/+4Yq6ymG3SUSttJArKcukCajbKDPDE9lnd0dZ9obR4SXr6cbcH6yqO2a+sncOxEgj2
S34Ki08zprUMXWWl40FNcw4w8raJwXs1lvpuMPC4VsrJIUgTy/Qnzk6tH9xf6rB98ySu8mkIE2Bv
1tumepnBUZQpHHRY1UNXFE3FDHA8B9yEYCVIIEoERwPKwcEnn3DePVeVWHw+lb9An7owE8UsS0QN
iQjafVtRG1tTv23DwfpDw0IKc2jMolFTY5CQUyMupYgJPaA4So4reE+FU37JHj/4Rr2QyRwkM41K
YZipxwt27eJcqZ+j+GlbL2pENwa9EMGcn7yJNBJmoOgjO6pVsus8SmfCy0uunhvMxMBcTA2laWy2
K6oMM4spYVkmd26Qo3S6s8DaABcww9w4Z1unVYNbCGMOKYjxMLqywFZF0j6Qzwqv3Hjdk14IYE5m
AVaTfqTl07RBiDaKJN8o5TCaHOzmcTrxylhXDfyXONB4/G7gytCN05DC5cTgMxL8kHtbM3lX6/aa
qWx7QyS3SqTomEoW55+M8SWTvvzJnqhsY2YSCxjpTYPgtDqU4a7SOSCznt1cLBKDMgkBe5ico7Qy
ECZXGw0rq/uTMTWBlUzxRYn0nQCPuQ37Q63K7myYPNdZXjtJiy9AV3gBQ36JotVUBMyRXbAnX2Yr
9NLJHid0Tva7YT/m3vaK8qyCASQSDmkKfguAA9qF8rSyy/KEq5cTn67iw0IrBoIkjaiVECEMpr1X
OdiFO6858LmneebHwFA6jVEtNYgUB+00jOA0BPna9nKtewoLTRhUaHE7TFqN/RGPlOMk+VL0bo0B
2AfKTjXDhfzQ9CZzIZGBiYxE6ejX4GBrcGPQKdgIf+ddj6IwNK/R1uttDTkG8f4ItTBAyQBTnpYR
wARxe3Ko/GNafMjduqr0fgoXMswE1fxTQ6Hoa+tQwmn/UAwWwQji1J1OvEw0B2jV9z1diBvFKWo6
A/2rtRM+qF7koq8Dz5vvPXni3vhsPm0vIbXmm9twoR4DIoJRi00gw9rFMrEqs7Tq7BJImpWJf20L
Wm23XtjGu7ux0CwBp48wNhQPqXFkeJjOwZWs2xrggjYn+C59Hgw8XhML5zy/R6wLub2a1ok242Vr
RNdHEdi9+VqFudWMx1E4zx2dG8GxGZ5EBkEK38SkBtqzMErSWZ5CqzGqXVyKFrp9T/Ugfm1IcGmq
iHcc/uPA6xj8pSugR9EYgMyHMAibERGcdsGEqT1KQw7dq3oRPdmZ9nwKvHX8v4pj9NTDaCyiGinY
MXDIUfdigGWGs/EoegjkXniFSeu5BeMqj4FMdaq6XOlhq0pnzV60Hy7vLTVe74pO8bUHeVmJhtIP
YcxVKAOiOSqE1Yi2S+B93urUyZpHx/9QTcNCMwY3k5zM3Yy3DUfrciv1T1KEp4cP5QqvQm4y5kqV
BUGD66AoBrsx2ktqqBzLX4cvU1SJqkuSKbON61kpdq1Au5+K2pp/lAfFGU/TA+pryr/ppDvT4Z3u
daNYSGScEG2WA00ucI/2nuIJ95pd3geFXcd2ctas6Vzdl/aMVCxP0dXrG0/vGJaj0moUZsdmpcVQ
zBbXAnWIQWqAOqzoLwUsf2fcFLS05zsq2LcRdPW2u4pk9682CmUMW5h/pRIL7zlHtf0+zTMnQF6N
WxZSmPKQqRuNXBDw8BqRMbKipnmWMrIvg/EwNtk5zWVnW6v3MVc3N9BCIEWZBT43oPgiYQBimNaj
b726h5jsC4aMHnqbvEonwU0K6rJ45ZfxwXxQD4bdYt4pZ23XoXPxLZh7sKzztptoxEGzKvBcvPw7
yO7uaFIltodP2zpzjEdnbHaAMLSMh3iiLfd5excOvNjmvd5wa1GZm6Aviy6IzZoGuZhUbyffgM4R
MsHElok1nnp4FBMalorD9JV4emVNGNqx21aSZ67M7ZALo4yJkR3GZQWibRAQpKJOK0bt25+JYS6F
stDEYpopdE73MsKQ+JzznuF428VcAeYYVkSoca2mrWSJdWVFAucQ8CQwaJJ3cWLAIGB94+QlWnoc
ax7l78p2II4mqGTD9GoZMzl+P2ajbuRhT6c1ZtnswiFxzCFyk3LmaLKGx7/JYfZjIGbSgSsd5SlH
UdqBGNeRTnh0a4+aJU2W6DT38T50eVu0dn5/E8vsUWDqjYAELyiDjmi6xcPb9DoiPUHpf02HJ21l
u34TxmyXHBJ/1MCz75TKs0lOJo8tkKcNG9ikhpz1ggbPqnZKVPmCyu+oostQ9BQ3/MZjJOJow0Y4
BI0hrdigiaJIW6fJ4i/KaHCqKTnG967vAuOHTsjaotFRMldK+1oa9hIRdkrIS4O9rwsDe8uNeXdP
FnLyqOqR69CQIciig6b5VpmSp7E0nkleeFkae1JYHA0j/DTHyX4bh7h7Rpd5ITvUImT8Rjw21/AI
RDf1gi/5HgD8Po6LNwCMntZbRXUdzwoGuLjYt/q2kSLTaJHw6xJpR5L+KKnmm2x2P+uYF1VQY94S
xeilo7cs6RIQ/AfJi9iodqM7dO6XmDkm6vdajIDWpA8USiEhZ4iKgryZhhFCv69lUopq2MpwusPh
xRgOkRxaBo/PfdXsZQljndC0S+Cx/i5Drka1wnxc1Gyq53L6Fuaftw1i1eYXn88AbtxNbdZOlKu7
BaR/T8DxzOMjXHO3sUBXHZh1klMZNZQpCObCw+yh1tvrT0Xs9AC+99eg3FaetpXiSmRwtptiUoHw
BmkrNHhJGACDysMHWnhIBZoOb0gq/bgb41soyCBtLIA0V61gCLn+pc9Fa0pPcpvZSv9WR7ElqK8c
9ThGwbYoo3PIrxTkUXFLumSykjcKvv5BPIiKPUjvDx/5jhf98YQyLndcjmTMFdz+Q/t5Ep913hPe
KlhcF5FtTsb83ECZTBBu9WXoBkZtxfKnXH+NdE7osJaRXpoj22gzl0TrxwZQ4X8TbbAB733HnC31
Ew39MOCas1crJYiQZihEwvuKhGmmvx/gSRDVso0RD2kgpTGyxI7Mu8g4+VEDQmLUJN6LmByf/tiW
ur5XV6FMtELqpPMN6gv6fWapylefy87OU4uJRNrSKFD3ihIs8Vg+KfvoMnjEM06Cw+t/Wb+xFgtI
dV3cWIXR1GEm+njwP3YuZcUJvow2TabU4DHgVWjwFo6B2zHKo7AC84pTzrWb+Pon5AMP23tD0e4G
LBQM+VQUNCWLbK866f2s1esGVJj16HVmjQEaTwYJrFQ9mebztqx1IFwIY4AQsWI91xkeI8JDh+s+
QYvDNKAHWrOEHQZwPhYv2wJv1k+nw39F8FQZKm1iY+RViqQYY6kTWyxrO21DK+YNabm1B0YEA7ZZ
bmS+EEFEKByb5HkIcb0rZ73DXB8FzbTJdyE+yNUL8XdjwAvA19Ujoqmhn/G2ga6cCt0PMK7AHmYQ
sU+X+X8G2XflrgKYgzuAL81H3RIC4C5xqyncS2Hkbm/RDc4yIpiT23RVoykRFTGrsq3pneaNvS64
adoUuwrjKDihL08ec36NWvEJ7X6xQ6S1hSnGiInMqdBTweMfuXFlGMWYsxvNQdzqRCE2iRMHRRO5
qtqtzKPsoDvw2/FlpFB1F3AkCEYjVgJMQLuMaGxs0EUWXSonv2sxz5YLfrzFY1wnXS4HRRSgU+sk
b/T8FnaGUXaYNuuYO5lCoBNfeIHjbYDC6Mic4gjNqbmECYEoNZxwQ0ZHTJH2aN6aF9StbxnIB2UA
4W3/Won7sq5H2IbYC8dsxBAMxHeYWblt8eun9pcUtm2tNzF+U0U60kaG1Cs01cWb4/O2iP9ApasM
5ppPY6KUkwQZxntJ7bw3bbSePgUY9RVwieVvX6neN+gqjYGJOAiVRu0hbTgmd7Ir7YvYlb4lO/8R
3bVHASzByn2tWLxqEc52sRVDslkSITQ1dFsjV6LMn6uqtMDHtL2UPCEMXpit2o9ZDt0y1IlpNRpf
xc6K4trdFiPdOO3MGtLvsTjI4MFR+w4Uqbbe2vAFQWBbPxYXI36f860f4zvFLcBjmzjdnvdGtH6q
r9vHYMiAIS1EoZCo6LE1CX81I6o/Ra/ReV02PMtn4ANVyej3V+lakvDiJ+OxT3XO4bp1MZh1ZMBC
0zI971OsY4SXJ0x0MD0J3NTauThPhUWf9Aqdc6Pwdo7xAJJ4kvOMWj8x+tLyAyQjk+x+SNXnXir/
RtWU17Xq47a5rFqlbhBVwy9dY+twxHqKBzE3iT23GKBuHmRBtgqNhyI8Kcy57ucZUV0FKf1X+S54
rkOnucuA+WA5/jEm/47Q5cH9LRkg3UH4a/gtKQRu6e8nIZezUBDw6mDTKZm0V48ehtzrvxs/5QMd
N4PK1/scJMsCBrZz36huIglGOmM/YlAYnSq8S59BDZ8c6xONJdoLL9V/G/gxkhi76ftIqyYRkrT2
HBVvk9jY/fBsSD9l45DXX7RidoYa7VOcEsXVQ3hdXpZPGMNgZlmEZ2LLemzX2i4cZc4ZpBt045Ms
JDCXT65lYHmODBxzzbDkzrcj8UUKjhEGzfHKqVYtdCGKsdC5iIlRoPoI6DxYYuoiyWYRnhCePsrv
BknMocTYJugjjt/M+VS3suWjhlT0d3XPm8jBk8VcNwa8fHTXY3cawQBHen6sBhlDYop9kEVf1LRy
P4Aji/Wj67u4dVoyhqVSQLUu203BC15nrVz4vC3jPYS8tQcDCUNi0FcURkhUp1pcyxAy4WajTAeV
TU3vZNrGOTiIqIud9pNuaXcTLw27butXyczNVg5SG5ASAGZk6V1azbsxbzjx87oFXkUwaJUkU9U3
IURoc4kwHcWd+WSBq2+3vYg8TRhYGtopTaUUYooMtOOhcB+O8cu2iHU/27iqwgASih71oG0gg9IP
qPtx33md41tk/yHH7SqIfanJUoVoE729Mv1UF8dROwnkgaMMPZQbRsc+0ARkngeT3l20l2f8t5W9
t4VL+9ail0bmGDnHDN4d8sVBqhUdKS4JNh6nZxXVpEq6K7unbZ04NvDu+ixkED+N1YTKGOWzD1ht
SMFBbp4E+vOFBNUI4kiYsGh19STlD2PibmuwHpcsdp6BAjFSp4G878p9fqAvjtLn0TYsyrPCz56t
OmYLYczpn/NILVOKpVqKocByCw634NDF8U4suz3q2fdDm3PQgLeADBqEotmWKfw2AE7mln7rVVWx
/8M1ZKAgEHoB5Zv0mH6SjyD62dV7/dI5s5s5/CFbdI22jhGDCWmHwl6NHlUQXVohSa2mUsGzgrlU
PKzmSGLpHskk1NqcQJIyyvtR+NJ3UWJlISZV69z5P6tOnmnS4T8iCFzZk6T2mdB1BmRJ5tFEraGi
uRV8zTm0zeacD6/GdGhmTvXTqn4LmczZ6gqx66PeJ7Yg/22mFzqAYJJdoea8Gq+j+EIOc8RmIUN9
oQw55mN7aHbRFzrRt76rd7y5s6uQtxDEHC9BD5NSSgXYevySGG5e3Immt23r9LjcWN9CBHOcpEQH
1VkMXYLS/yoM8Wko4wd1lp001O08/wj6LaQxBwtjynK5pNLGoTtqGWbxmcHbtkKrTj+a6UQVcmhZ
IbM7+IFKwjFU7ekoeeBqPfr7f8L6D7QF6ZICXmJNN3TkuTWWlEFPhLmbhEKz2/hL6j9NaoRB5Zxr
by3c/k0Is0NDiDCGRCXGuf0YQ4eikf9Tx4uIgPcr/2Xi1rPeGp0KeikVhNVgjNEVdnisOWHIbx5W
mt3ld2HwHJSXuH3m7NGqDOSN0IdkKkiLMDqVsdYZQQGdktTSf4xOaKdejIFatvyjcpqzcExdA7yS
HOtjbytiSqKG1wpF1fFSBrG/371ikElZ3IbIZvnBPivRMh49FSrIwURvnjorCXi8IDyBDCBVehyP
IKxEY1JiHMTkOeye5TS2J/VQS0+K8ri9qvSiWB5lVj3W8KNCGVJ443Z+bg/SXjsMnoYXTl5ULbM3
MCuHQaWI+DLmDkNOqGunphQdtJhi5ots9y1xw8SwxvitUx4bFEim6Sepm62yCbxACsEk8rPLe7tp
T233JhuNNUu5o0r3TbFXQvgo5v+ad2O/KmNnfZapem8Kii0KD5p+VshpTPb1xNvnm+oyVg6Da2ZQ
dkqXY6PBwF4e8CBfWfM+2I226MV3/o8WSWHCqwC/uYZYoYzj0JrGjCdfCJ2OdL8xu9v6h/bwf+U7
YATdkB61eRbKMTbcLO615HstHeKYE0xQm9mwXZbqaBJV+AodRMhzsZP7wupEz1dkS0h4L3o3eMpq
wyQ01LGO40aFqNpRv8pHmkzXXdJZ9IU5drsXHurceOSsQAZ2Cn0EUfQMga0D1kjUvb6zVMqBmz2g
B4qba77J7rHyGNSJJsxsFQzIU3PFVlDkXgdv+mg6CQblyBk44Md4l+YZOgeEexKcE/VrXmd25b8Y
eFnV4oORFbZcuY2oYTLV6zZG/cdigNNfomNoJJkBjyCr48yXYqRDUBBJ50Jmtgy2Tlr1G2EqCUca
zYPdmtVVGnP+h3BWs7ihR6T80QenWtKs2N/FFWpNstZLyXOfSnZpVjv4je4fymYwoavqqqtDaDr/
MCvUS9IWrQBjTxSMMav54+tuaqv/2farrgwcCJhRExYE8sRvvVce6JCV4KIWbvwy4J9oQ0OZUGyJ
ln837TpKaBDttjVmL3XmC7A97H4q9EmhYbFr6XkKH1WlsMZhvy1j/Ub9paTCJD61Ns0iMMsgrABJ
aW6+9qGJv+5A5aTGcIlGTukQtY8N+1EYrECxnO6PMcQVMnbsDH40ff7elaUVNBnHVtdv76tmDEok
RZkkBTWXIf9LUh7wuG3Xxr7tIk+JTm38bYi97aVcv8avAhmYEBLJRxADb0iUj0H/lI5P25/PMwfG
HRn6/N+tMotXId8T8jPn9X+v3xpXFRgwMfRBjia6ZnWDQdjBW0y+Bep9ARaPbVX+A1KvghgcQZAR
RKaCtTIuBV7lh2P3LP2Yvwb73NMepof4rQeBjYOeAjeNbLLnvZrfxDTs0WKwZNAknygGjlZ8yD53
u35fu/oOKZ0TP6a5eWr+R5apiDrwWSIsxWwfDCBIDXF9kJ2Y7NsntGA4mtN9De+Il97pn2RHRtUX
F6rXzfGXWPbNfp4yvVQIddVSJ356Z2ABaKkueVSPravY7Y6XI123nqtEBkvCoCFSIfv46LG29BJ2
g0FUzWs+fOggXOUwIFJlTafVBHLy2LCC6ZM2KGBa/F8p7JltY5/qG9mYtdKAlEbH0L1DqXI8tPXj
fNWC7t8icdkrMRivKuxPoJWjo/pTbve1X3slZhlzjhvPBE0GOqSe5JNJIxnj0v09uMbzcAlc1Fe4
+Z14HjxUOZ4ihzcG6D8cw6uGDJqYRdWgapla4A6OU3kgbuAmtppY2r1yRPUhd87pqgEqmOah6CKh
FEC/L6leyKWYl0CVwbwLx3MZnmq82gwpL+uyDh8LQYxrMEgkiCQBgkgT9fe6VI7uiIssGyLdkmIf
A7rzrsTk+Ek/yFEm7ZIs849ti/BuG0dXbej6PdhWQbmHhykQ7KsQn1P9U6S6M288PU9Xlg8xl+Qg
VzTIoO3c6ATwD+aXAeyL41/CQf5f2R7fD91CIeZoI1AhoZRCmHzpUKraXFCrdVJ24R5svnxvlroA
N97IQhrjIuQklsNshLT5Hh5sfSZudjGetNaG57NLj+lO4pz5VW9rIZA586qidXNKr4IEHfgJuLeS
4HHKUWRn2kSQHdNP7D8zEObgp+CIF2O6nnrSW2ZW2YMaWDXPbVgP1xd6MSd9zrq8qn2IadzBzSbr
Hxoh/6f4s/47f6ODTPSfDceVpGu1tXmMC4F+D7GXaRQoTV7RP3XGp+2lW/UfFzoxYBLqstRUI874
hGLLZrq0HaZKhN/GKPEkfY8ma1vTeGUIHADTGVxRtFCtQ7qOEjKfsXrfgzBTTQ+t/3Nbt3VovirH
siFKZRVFwwzllMcUlEXvwQ0pLROx7RsoLEHSwGtOWPX8FxIZ50DXRoE0OlRTwXUhHIZ4n1XfCn3X
+n9v68ZZQ5YRsYuNQkxoOoL4rmq++kaI7uYXM/q+LYa7hAx46FlQg4IBcqZPLdgkwZvl6LZ4oJPn
/n9Cbw7UGwx0RGNq5mMGcUpzrGXXl845jxKZg07suK/EVP+9TczonIyHqv6qTGjlNN500M/VpstZ
QN5G0Z8vHCDBTNpiKqERpVBHlxFB1RSxKxAFiq8y/gvJFUe0QDnBu2R4psggRzlr/wYfiYXhrV/r
g+zCRXYw6u5ePLSYfWzpqAwuQeVkcVSmRr6BWSwpIhp0xqSkKsviwR/ui+KUaJWjGy+T4CSovx/i
78S3EnXmCOZgJRuChDIx8miCXLG4m4v9WHGWVOFYJxtsKGblo9YDeNLqvSsrJwwycg2jcyIVg5GL
vTBidszwLS0ucXohoZNi8l6Dr9Ml+w7JDUk86MJJNO7LOXg2RNnSg09icZzMY9q2VjTJlly+5Flg
p3Ji6ySwjeb/SLuyJrd1nPuLVCWJopZXrXbb7r2zvaiSTqJ93/Xrv8Oeb67dbI05k9RN3ZeuEgwS
BEAQOOc3KkG2EX6byFESYk4LDISnG1OyCNM5LLSEL7PP8ITH3fJVv09/WC80CG1G6bI8ToeRCLbp
Q9sRl/5YKnckjBr5z1tl8xVEUJiyIyCbZ2mz+dV4CQc7fkQRAzCnItzM7SqiBrhEPOVois6j2FGt
ituSXXbUqnVTBXAecowaP66ldeFGcu9Jeu5O4ex29CUyDSc3hPfVzbNBMQlqUVCugFrhve50xejw
mzuIFo9x6MR3ymOXO9XR9BNfhIG6vdIX0jjnM6jVSht2EjGRb1cg/uuLA+aG1byzZRmGpn+xBp9k
AHUL1PKutLxkbZyoUdCYsdh6JqKu2nS9Fz+Hc0lDnSwVHXFV6qQxGMhXpY6dtPpUyK3dFV8pEcnb
9L0X8rjkBt3h8xxV7PIZRqtjJC+mAn5HagTlUoi6JJTNTOpCGJfVZNIyNLMCYeYk2RFgCYryoM0t
kpxvkXZjKrM7SPPtjN7ttckdM75T6+da+bZglUPlNstrP0JVfRZR/G34LNUyVF1T0HBjavxtEWAk
61CVGWu7flLT28oEfJ8gR90ys3cyONX1xewWucjh6VpQqtrpc37f2dMvCRMo2pP6Wt86VW3XQSiI
rRsO7FIsfy+0hlxT4xqqFZpsxzk0zMF8haswfIjcCZz/Vib0ThqX2q19tFgWk8Ym4hU3d3XwQjkY
iUf3Orr/Q0/sKDcC2juRnKPUasWcRgmFSnkln+esei4i9Wa18tewSoLSUG+WMN9VGVqMMjREp4ab
YtDSyqjXg4ZB4LU3zPvdb+ESwaElnZJVUH9q0EZJT9b4OcNFzhxvAfZhE/K1jkTw2yL1uWTQCqcu
lkyoX/f93pIABhpHriBXEcng/LFullgqA2oNNyjdON03UOf+QIaEN3DFAe4jauiChRSdFoNzyum6
tnKjQq0m3WF0mXXbIRssD/SWlm62N1C3xFMPWiFFg29CE+b879pKa7kYkFwqbvFbu2FtLvpz+ttU
8IzJ5rZEJ1S0upwDzspQbcIZq6uon5L0kJuCytAHVF+kEu+skvc8xJAmK4bnWV+L2xYPv7buKDvT
VZ/i723hqm7mg5H7us0IPCp/qyykskmVFUqRtfRGBWhtcUATgWaClePHwfsas/skgxCqfarVryTa
XVdC9H3OtbSF3hllioWLki9q8tLLX65/fyP0Xm4Mj5yfa7jkjxa+TxvLr7TGa6vXaM3u+rEQFH9E
kpimFxcsua+0ygph1COGzUrrZiXUMetdm/24rpFo2zlPkRhjNqQRdqQyM980Gjc1yN7UQ/e6GNHG
cN7BWCWlHkos3KyhOew2Fo16i5aL8wE5jct6HaDGXJj2RO8lvXB6+rmW9tf12KrGv7MA7uyvddrP
+QhB2glMpcnj6qq/UlfyOl9+NYDbSr3UZln+nzROvBPM+YSmRWexyV601YAVO9edBq+qOJEj22Kq
BsF28VdCPGUUXW9gu5TcT2JiF0BGESwkO4rcdfpSH/6eFs1TGIY5FpJhAioAc1sNtLz1bzC0xlf5
8bo4gZnzlzOStL3WM49KkDC2UnNIrOHYDevDn4gBeJdh6opu8tCKVQ/Y98mEUhbm5KTmjlVvl34W
rN22sZ+lcL6hr0hFOqSJmCl/jobHOgltS/JMw7+uzNbFElt0lsP5hqKo1oGoBbwdRhtZDJoRg3qb
3LCisJCycTvvPUvjXEQ06GGd9ZDG+K+mnbTTbmofR8tRAhm0gNER3I2gitS9v9SScx1mVGtWr2E1
J4wLMZRIRt6cBAbIGrI74U2ZJZQfzf6sJec/ygV956MBLcMX6S7ZkUMSrDeauzqy2/iSsDiwbfdn
cZzXiLQs6vQRyjXZPow/Jet9OoggDkR2wo/4GcVaNlUCIb1f7pPdusuc2iv2bPr7v0BEYSt0ZQU1
7sYyDlZHohAraKDO6MHjD4c5tNWXdUcfKUjl5dHO4YGHw79co6jcIlhRjfm1i8As1Uo4pQnEp2Mw
qy9peJtNP6+bJNuUaxpyl5K6iE3cPbGei/5FHU5qeQjHvVKmGG4Eqcf6pRlfrwvcegO6POka51GI
pKHfcIVEJfLin/FbIbfFRrY789gktnXTfE3uRA+GggP/EdwrwnBMh5XUVeqMZe9Ny+KtefYyE9nV
BksEJyHaOc7BlHSUo0GFkisogOL4a0VVu0fP9fW1VJkBXNs9zp/QxsyA7w8xk6MHxCfHykE36rH2
iyA8zg8TbmDoemMkS8DpcNMJV6K/1ZRzMpFBwyRa8BOS6t7s76r6uUz/99fQdxbDOZaF6tk0sVNY
1iqqjVaiz3ZpauGTTAqMiLdU7p0yqzu8yArhngXxjwcA6yslRAGMbWRTtztag0AzT8MOv6KPnCRu
RWAJAo9DOY/TjpKUSOxWsRSK1y2PQ+T38vdoAHuW+jyNgrArOBY8EpjaAGhiVCCtC72wOurRSesx
lVQD6FcRceFt9XJdbiM/BbDitlQMI7Yx3i8eQp9fvJDb6AjCDb/dgbwTQWna6d7sx96wEzLjbfUn
vBPP+Z2oQGlHZ1Y0+qDHwB03OaWfGB+Y5cqCShf71JVjSZl3uPDbgMHuyWKyM2H4sXm7qN+vn/vt
71vAEDAB/aTyEAmJYuaTyV5lU+17Ndx046fr39/2Xufvc3FHH9S6yVnZCG2f9qyXdi3vleHrdSEi
JbjIMyozIE3Zu/mkgVusOoWpgBXpP5Q2zmpwO55rHSpqrIlUuTOD+l6x4R2dcAfW9gfWcW65ov4p
kUrcvqdhVQ/5hG7BSH1O4hste7m+ZNvO4awQF1W0ZAorKcWStek3SYsdkj6hqzoZ92WPJ+U4966L
Ey4gF14MK5I7M8ECMhBsPPQGqMuXux6FLvRkndTHxBf1gm07pLOGH6JJZOUVmxRKp9JZwE6o0daW
lOcQYVQR8TKIzJyLK9TM8wbRC2kdRq1kny77Nt9fX0KBCH4cHGioBqGsf1VafFrdTAt63wXORmAU
b37vwtkokjQtFrNyoqZ+2sVemfq9njoG6byyz+xe1JAoMou3HP1Cop4ach4OkNi7smPEHmtUrX8Y
OW4WxBnuYvC0uSKA2/9QDPnHMt4qsxdCB8DDdgprOVbusv4Y5TcMoyvyEgeEPzOGWwtPMlyCV88/
rFCYqoVWQdkilMf2V8J4ICYr3Ffh06g8D6IovJljnL/Pv8KggZR0I6vxalPjlctTFMleE54KXeAQ
RXK43EKXwnCJ2GMIXh7i6FDT0JE0O1T/1zHdt5LyhT5c+GjBDZbkE/RB+QgdQ0WwBh0A+/8L0Db2
iz8E2gtJXAzpzXKlhFXI6B3Du20CtEvcoUMPRiC6i20/OlzI4qJJaWT//3ql1g56oXK0Sit2BF5R
5Vu0R70gQQZDkWdHwgbZzbByIZk5mQvTL6NFGauJmb7xqGs/ZSHJkEgAF1fmwaj0hS3jKI+fsr5G
yVn1uxWd7sO0lzprPw2Zs1rqc6VLtiondgTfktSdO+oi5PtNh3mhKxdyur5tcCdlZ6HtbU35lhgo
OEWf/8Arm5apslkomfCTylPSd82IqjeeBn7HtLCN7qdMRU+625qchXCLKpU0iqKmZvnmiBsZWpoD
a7YZyBMa5+6qg3H3p57qLJNbvUwpsyodoNi4xvaofm01UUOASCsuQA9FKXWyBgnKqtha+dUw7xNd
sHTbfuqsBReXibxUqcS2pwA3op5mdljc0GW1q/n3dTsQCOKjcxaZfWGlLbIN6ZvZ+5bs0C5B+erh
upjt2HW2Nz5EG+EKSPYVCgEmKtCd8qkKTFdzSZCiTwfeJKDucBClUiLlOC9M6jXriQL7y62TpuxU
YtmzeaD1N4Fy2z74n936EJjRLVyvUoNsQHtUTT8nuk3LU1h9G7pTN53MCRM68j1gKWyBYGYGH53/
WTDnkOMyNlOphYLhCbj3t5kX3ofHFETkr5pt3LRBsV/cFH0FedCKGvu3HeZZNOeRTSm3lHaAznP5
te3uwW8k0G0zqbMIALEMAuIuHs+/WHVU91nlzzw1O3AnJYsHRi1UycrDNNjGiZzQoVHsCegsSkcU
6rZv6hfSuZXF4DyohaI36cn35pNyjJ3Kie9MN9x1r+Gd7CLK+bVr3RQouoouUdvp5YV0bnGplklo
usLtmdyB4Qde5u2VXXk0XhSKjsvKTXwR3sfmfl6IZGfpIsLGhZEshQSRoXTMs4dl8q/v56bXvPg+
55dLNuuhy/h+anwP1dtM+1TQxLkuQ6QD75lXZRjKsoTXrOv7vBsPoAwRiBBuDeeZp7gDIzgra84+
/VJ9YihHKpCgneKYhTZD/DfcTBCrN93Yeen4XoGpVpq+MqCWYS02JqftpZ53ef19KQVRZ9tLX0ji
0uNeHvAIzt4v0Os+OPq3Alz1sRPdxD+iwSEP6uvqYbrEFdnedkHc0nUAcsga/nFyu2gELmQFP7a+
0qfGe2uydwvnMw56bhcAthUPQH0g2XpL0S9kcsGhn5dQQ7UCadaD7KBegbIwudNvSja7HOjIZBUv
xm/QnxbktMtOFJu2n3Eu5HOJO8pXE7jkmfygRNMQ8y/mPsIbM56174bdn5yM8wJz7qzTI0uNwQvq
DOSGmLeJJOg0Yaf3QyC6UIZzWDP40SQjhTLdMjuT9Ekpf/bkVu4bu/oDR0JkGQjOFrBvKNDL3zuq
tcuSIVHw0luoNwbZ5eMLCR+vr9bW3lzK4LMiDQ/YkimhDVMLpk8lnkOlF8X5FwRX7oieRDc84zth
nPEndTpphE0cZtrDKH2ZhmBq/uAN+50MztiTbGzTjCk0VmUwTaepNB1TAptHKDAE4dJxZp1FOQNG
hTb0DogzuI+CFIKBwFGneZL+Z9opHOJ3enF2PeqltkSE9ctS/ZHQ+rsZzgKPL9oezrSXcmjrhEAh
ddlH6jc6S/ZUfLlucBuB650aXPAtqbHWOeteiJtTOtyTNbj+/Y3j+e777O8XwT1T+kGW2QBOqv9o
rR68Lb/iJLbpkDjDIjg82+tl4ITqqg6KFW69CtOstMTAloTp53x9lCqAXIvaqDbXC6V/VA5B62ry
jW05zSheAFAOUJf0Zix1wJOpgli4EXSJfCGCOzEjUf6/dw6IfM6afK8iyZvaBzl9uL41IlW489JZ
WTmp4ORyxjD3h7rfT1bk/Z0I7pAAtLCdSYeCQqtjeGg5Jcbr3wngtnxS0jwLFVaxwGNJQV6JkAiB
rQIXX97tBndACAUjZksgQX0YPoUNeBAKpwMDNG0cdr8pA1HniGj7uRMj12at5wkEFtXtOH8ytNjO
9NSOR9HdcVszXHEwywHyMo0LZ0M9yHHKXldrxTUUl/gFSrqWM+F/OWgXQPMUCDEmWUT5sJoqwKfx
cqZQkIm9dwdKjSZKDNXDR0e1I0dGbM/K4pUjvR0z9V4FG028LC5RMNpo6Tu8uIjmHDaNXjUgGbOn
GKThjF7ODdplBi6PsRbZ2fQQ68/XLXLTCV0I4Ew+LU2zM9DA7nTob6+Oin4IRZFu00IuRHBGT7Gh
dCUQ0ZCvMlCjzPSbiTbe8X/luH0LcRdyONMvad+vxQg5jN429osoyBYBeKVotTh7gC8tw27sEB4A
hDerpq137mwJ4oJoz7nLWZ5FBQG/HIT0p066qURUW+xHfjTqs01xB0lrlLieeihR5WBNL09zQ+yh
A6LUqVoz+7p5CfZel98foBSPwmSVsCdmONoYxUIj6s86/WkNo0CQQCkemwx4BWEcxhBE1KPePALv
Av4Vz4Hp7dAJWkw2jUADlCT+aYBg5OzZygd9HecRdiaf0Jlum8ljYX79g3W7kMHZcqtoNRlayDCj
yZnHLxIxvKV9JvGn63JEunAG3dRSKs8N5AA84NhZ5l5Sor3WicgM3u4BH2zuQh/Optu1auYohxw1
CIMas4+d3+xRDQCNx3WFNu1A04ANTwiIgXmEFRhcSy2Q4jl6cU/VT1HOmI1iYByCz1M0fr69eGdZ
nO/spHnIjBiyJNXI3HHMvxfgbXLGtGuc61ptuoQLrTiTI7k5pss0YTQpBioaEsVQFOo2D+qFBM7g
wEKRL1MPXcIiscOhB3sXLvv16CzJHzwLMKzUf7aIs7k1lvRaZ8tGou/JGozLnTULrEC0Xpy55WoL
BBkL5kbIcUiDTt//3X5wLrQDNQwNTexHqd6a7U79g7bwiyVSZc5tropVZJ2E7/fVVEMJlHdicwUs
XCukAWXp+ceT+e/d+NAfpNUxNQGqxKorQMpy1x9mjdOCCSX2PkkmexbhcF4/NarMftDFFWsajFwK
KbYfvXFOXz6MeeZm9Pv1Ddq+Xf9jZKrMJU5VOecZ7aEWg9krfdBunNIfnc+G8OMbdXGvi7tub6rM
/n6hk5QCd6UfIa0bfkyYvky1z38ngHMAGs1xgS9g0JQ2t4VZ7XS6CnyMaF84DzDOCQg+KHRopWL1
yZpg2FJvLK+0ML92XZut0bh39s25gAxw6omaQRZVbDYLL932u9kxAgZ/mHuSK8JmE+nG+YNC6YZ5
UiEvwWwK2VfdPhFB3gt14nzCWCsV2s1h1/IN2Re/GZYkymGdbb10R+rUL6JpP4FOfOnNwCGSKtAI
OE2T2iS7mVFBigV+TiSDq7itZt5rIPvCPpFfK7o8x87XDRGQhEgI5xDA8IIqyAwhMjpy53Wx++6n
JDpAW88RMDkT/ZQANFVxl3t/RItpzRnhKzKQ06E8ttidyDM8DN7PXu4x0gVRfW/TJ1AFpWTV1GWL
h+ieC0Oqshpq6eB78Rn0Quc0vyxveo3BgI2eQsltBGFvcyXPInlwTzUx5CVnWWMDEtvRbF1QSB8y
wGZcP76bucKFGG4pE0PL25Ylc7P0bZ6pm8qpPUmzZ+aiWCFYQx7aM8/rsl6WAWsY1Q9zGd/Lpoj3
XbRmXKBY56hTuwnKFPUttZ51NbI14TVIpAf7+0V8SIcUOBcS9CD9cybtqkFUtmYO7EMUv9gSpuWF
gLWWyDIzY2viU7/cr1Vl13ALUwcAmvIhHgWGJrIALlYYfYE0sYG4xGjR4ZNp+0EvHpYS4JNtJ+hE
E20QFysoYPCVJcQGsRZPZYrsRspt0xoE4Y+552sryIcIqrRThwcGuG8MteyygGLQSoxnKbIELkpg
niVpanbhsup9J98nwhdCgR780FMO1r+sersqPMT74nuyKx4Khz6Wnxm9cH6L9MdLoRnrBRDNggp0
4x8ni2Tt5MyClYfkQdfu+/iPqmFnK+dnnKw6LcBbCwHqkO6tSj8t8x9FVcNS0OtlvFFGvD9ISSLH
RRv3sGw5WIpdFj+SzL3uPjdzU8UEzwGikUV1vpKZx2pnVSpKpuTOpLb2OznkvuVVX4rRLlc780U6
veF187Z9IZAfTEmURU1nDQKl2LaeJi/M7fJIfMDBuP0zQOkdzU32UjDCLhR0RHqsN7d1rKDHc/If
4NSTy9/CBQ8KfNJyYg2slvaY53dT/GgIyQvZN67py2UUY6yPQ8WK4Ok+vWdp2OBnz6h1vb1dX9/M
LZu/VIcLH6NWV/pIISpB+3Sh/Wxr/7qArSf/dwvGfsGFa4/qMpZWJmF8ZWOFmTd+zv0sGNEcaPrF
fQ2yYUlQ5txUCgx7mgY+dE1+I5e4EJmYA+kTVgzQWjwamJltiBrRN7Nl5UIEF7D6Lh2nmNVp8iNL
jRgFehbUXus16P61XO3x+ipuBZFLcVzAkkJtaOcW4jL03lLtuxl9r6ovfyeDC1Thog1DZkEGJjpU
9TCpv2kq6N8XqcEFKfClRGreL3CAeX4/qMZhLOhNVdbBdU3YL/1wfi42hwtSRZ9RSWZXdLX9keqB
RiXgdflWcZfXopHArUziYmP4lHVoQdujGBAVRjqqtb66KM6kuqbosXVbDkVXvgLyRcLjEKoyOFC0
VUZ4Z+8chR13gKWsnqkpODpb4VexznI4Q+vqegmXDnIonKwJ7ufQT9v9nN9FZLbH8H6Nfl3fq22T
OAvkrE4Gw0hEzRVWR7+YEwYbbovZvy7iDbD/oz2cZXBmB6XSLhwgQz/1Lt6/QJTAIJnwsugQH5xH
B3KYd1MQ+yGb0HtMnjsMWccYlq/8+lTcg97mZRYU4UX7yZloFsvj2jf4ScX8TZ7dMH9s1ztTRDcp
WFweb0JHHi2HNZMSQaVxOdVGfSMbiuC8bfvbf9aXx5yQ4rWgZIKYFFOqGDHOAIYXK4ogwxUpw0XF
lrBZHNyRHSk391MBCDzTcFezFrhawc7wFXg1b9RlNSGmV36H8y5EQ1xhvZhENCMqUoeLi1mfrFXB
5JhoNAm1z032Tbd21y1/2xGeN4b9hotAqKdzo4YUMoj6aVhlJwXtlel11ve0Kd3rokTqcI7DSsel
wQwdXnprsK4NgE9vFXswrL80As5d9PpI5l5hFg28kfG3UR1KXXA0tzOWsw+0OHeRpxV7nIEq6sMS
zK/j0dhJj5kDI3gCM4Ff+eGtqBFYZHScOwBuc9jFDUQa4eia0k/0D4A08SAN++u7dN0gNL4wb1iZ
TFQQMoDPZJ+jLZcWT3hfpEDZEbWYXg8k4IR/b3pWjvk1gzk4LWDEUUkAgpidvPujdPyfvUKu917M
OPdm2stQaEVdYm7XgCjWbhpEoIXX90fjy/EjtoY26Gd1msJCaNwr3S9aL+gPEz0ubY1e4Sf++8hq
fCme9HKnDjnzpXvri2R3Dksus1/RKf0tPZS36vHt5hsssuBgXffhGj8nxGgOG/Q54FW9jwNijDuz
FkLRiGRwPiLPrbhJNWyW+qDjtaYL0g4k9BhqXHwAjvpogPmRtPZ1i98snCqWBQRX/Cd/IOTLCO3q
akSGJu263E4gFbzsO+3O8EYPXf1I1ulPgUhmdB/zjbNItg4XbrfXSlIT9rzWfhkBg63sYjf+QR8U
r8BgoOgqsr2oZ2Gcj4/MWC6iAvpl4x3JdpEmGHHcdhnn73ObNuvdaLUrlDHadY8anZt1nZeB3DDV
kgOScNF+bQeSszzOw4fESiKVveMsD6s/H60vuOb7EuAPwR3h6H55UzuhJ0qvt2saF1bC+fwIIxHg
EsQqgqkRt9TOiR6SQLOrfelFd42oti7SkXP3NZq1lJgZiP5gvK4uS0GTF/nJvOuOod072Z21J8/X
jVJgJnwni9nWjT7OUDBST1X8OEeCNkrR9zl/P4LKWJHZDdWYP0fJcdKD679fsGQ65+jRrIChZXaM
J/Kshq9a4rWdwNJFRqBzxRB9LugcMx1MTFmBvfOmCvA0kDjVvr4pAbzrXVdJcLJ0tqQXbmJp83bA
MA5r19zV+qOSL05idTZoKw28YF+XJVo+9vcLWenQzatKoJrMnCCg5/T6eQx/XReyHSX/Obo8VS2I
Zpa5XCEEg612jwbtfHiU9edZdEkV2RrnIoB4Xk9qiOPTyPKXUjOOrZk/XldlK33B276JvknCBkg4
c9bCOpTkBnvTrPt6PCTRbi49VdlNUrCALgSPU4INEgnk7DvSKmPpMsRf0lHbUkFAEb70lmuMQTQT
NyeenlFByN8MjZdKcvYOKExZGU2mpGcANkR3crcEyGvtGa1tvoHKisbtmBvlI+OlRM7k57GfMCAG
iTl9LaLINuVf1XpAZ7+dq8TJ6qfru7hl9ZfiOKtfm3C1Siaunqjb6LiQSLg5qKIuwc32sEs5XIws
wmWOyglytKB4LLxxpz9JgXaIhAODW5Z/KYiz/K7vw7E1ccIM7bdFD4ZofkC0YFwYJKHW07qFIjS8
KdsgW28lxb++J5sZ7qUOXPAbwtmUqQpL7+QgVW3gI2HwbMAdeEcfRq/2kuDVCKZ9/iDqoti82F1I
/lCss3RpqCpoh9eDL+lXtJS74bEJLE8D+OLwPFZ/WGC/lMk7EsNYq+ztXJelPelHNRYNmAlsgn9k
rrU8mwZmfCkeP9TpKRPVz96c3ZVTy8NvqvKYWzXqwwBB0YBFAuxSBMOvyucisBwSMLDU8rbyKUpm
w4/o83BQBU+om4H5chF5t6H0gNmY8QNaP7llk5iSkx+yPcVIsLUXlXRF68k5jajRdKqs7Aa2/k7N
L0KydcEZI5yzWOpF1ccVyoTJZ2u80aWHpBBkMiIRnJuo83aVKIUIOV/23ZLvZb08lPEiOMoCb044
b6HSvowA8I63ML1w6RjU2UM+HOXkR5olNpkEGaZIKc5v4JW+yKaO+b75dhrvqvSbngrWTeQh+Nfn
AkPqrTFCo84b3eo228E3eeFRs1en2wMfHM13Iq8kUIt/dZ5W1SoHBWop4U3e4UXE67S9wOUKkgv+
4VlaJqOOBqgV78vnZHVUp3STh+TU7sJd9Ny4yTP41gLrXt7lJ9Gr+tasMbk4vBqXZSwLJtYs9W1N
Z1f/lHmYPcgcICfc9L8tOPrlYB31kwjoRWCbPPTm2o+R3PY4xWW27rtOfcxXABgabfGlTspXqZcf
4nQRmc9WRn+pKtvriyy7qdVpnYGAgeLNfFycxaPHxinAgLX4IKpnk8ahXXpl0ApZckRWxDmVOgZG
2qJhkVlpJT8y7q0i6O2xtZlwzc9QefiTLt9LbTkvU85ZWdQjtJ2Um0F70tJjKcr0RWpxHsaKAbSr
SlALM4a9VNm6tV80UXRha3MlvPH9DGWcT4Bqhx5aMAL+oXGIi10L5kfpNB179BDkQXGggjMpMBW+
p4HW8bBmBoRainJL4uHQRC0Q6TEUaCvZcmPWvajowG4QV9Tk4TYHs1D0uYPExjMfqM/6JqiHkSk2
6S8EtxNsHI+2SZshbxZWbuibh4Q8rc2rMTxf92qiFeT8ypQUpDETtm1JvrMw4Nr6S/EjXvpAKUXX
Z4GJUC4BUVtzqEILdjiN+jcpSb021Z61rHtu+0o0CiRaOvb3CydSJAkANVnlXNYKr6yVp1DLwH+0
iubNRLcWyvmMxjD0SpKxR3pxAL+STHY1gJAVI7enTLYT+rs3b3VZcCUTSuW8BiE5rRrWZsCwoko/
3A+Ma9dWdyLqZdE6cr5DjivVIjoEzepxIU8hOiOL7Mvf2SCXk8R06RTC/JOe6m5Il7tkkWwyzkj1
a2mXFqvgeV6gE1/FU5K6L6UFOlnkp7kE8aA6afTzuk6iCxrfajwrGSAZWLaABlxHdhS3+pQ8al55
F7vd10RFx7H8DIzlryKXKKpH8DW+KNHQ04YwhiJsuSf+8sI4k0ZWfrttnToAD5YjUJX5iCs+8UPF
D3fdQl8gcQnGV/2G7orA6GzlGwlGjwXqUYSm9IZ/dU0i50mKxZxTlMkQqKnNnkCil8bV7fIW4yrC
xrktlrHL1Ivnj2vHvinnGuppAasyd97iyacGgFypAayG2Rudya1BSNX/an7UIuoika1y7mUpy1YN
WS6tjY8TSeyyxsu9oEwniAE650xmkhVZxeoVigE0Ddnyhjm7m6TSLlLWJ6C71+2Fbc61zeNcijk2
IUAPIK7XjmV0yqfd9e9vL5muAugA720az0mZY+jHXNl7vRLqAAACY8LQumVoCsRsR7N/xPBtIbEC
QvDUUlGF68lDvZZ+b0p2XhsvxqR+/iuN+NYQjWjDAsI5ZMTaL2PObGm9yefgugyROlzpdJGmeogo
nhWHUH5QBslJmuwxkwE0Vwx/5H/PK8flHIoyxYPOnpul5LhKbt4do9C/rs1/cL9nGZyHsDCZQMEA
yh7A0sRenBnITPRHFsS/489K0Bx1X96lwbT7s3T+LJcZ50Xe0SbGXMcttmrpF6QAszR6sqS4bZml
f3STP0viPINeZsaYjNCwjn4o9KbRUO3WhEw424f1LIXzDYPZriuDkwBZW3Sb7LKbAn3C+j7ZM1KQ
1MtPopu8SCDnHXqMT6kDO1Zy+UstHodVkMFvUSDAnZ814rMNzHroUw4BLepw8xEPlV7qm658Rwrb
PM4OihSYEMSELepwIDKTDpEvKnVveyh2YtH9TU3KLarZpGBcrgj6hXVXlWOQUToLjvX1I/AfCo5n
KdxK5loujwN9U5TxSKMJwo79Gm16saveD/7gSqfyFqSgB/JT+yaGFv0PJYuzfG6h81SRsjKDlrjH
3yefGCpfxdDftCfzKPtsBqEPxBC/grXlk7tF0SuDjhq2d/ENehrmQzsLTt62if6jGJ/aScAbpdaI
he1bFeN234qUCjzkZme0Kp9FcN5YLuPOGGNoke+nT4VXBWv0lmvQk+xX7rKTRZ0rzOQ+BuWzQM4n
F8bUVwimEKj2IKi7T9WHsEJjvl8Izt9/KEOfJXGeOSUdWUgOSeyq6SUHsut3qOug7A70zQN43rzr
50C4lpxLlpRQi5uJ4so+dScTnXXOSsckqFIvVcbfamI2DiiCU8eS4hhA+Tp6W6aVURjkDbADVUFj
nGihObfdq3hDBrMniqNRa9ckt3P5O+YFlujRWEdRZi46DJyjGRc1qgCMibaWPnQj3K56dHuSsnMX
KXG1Ph3RH1d+x6CEm6CPXB8st5+soCaVB/zJm5bmArsWKc+5pFoq1S5dobzcHZf4tzk8tOUCBsFj
Ios6Q7fzmbOZcd6nVJI+VgeoDpT2T4OVulGiustSPmfl8HdbysOxZ5PZR+h2RFcIGTy9uZ+1QLW+
9xTjlyKOR5FTNbiXMJoiPasxrIFXpMkDj9s82IzTugrag5r5VtB6qv/fQGoIBXMeqRrCQVmZkuCi
ZVRkCqD8WWdd47Q7OfJ0W/NTzyxs0WP3pgkrRNFlGVNSGNp9n1Al1aLP0YJCDq2fw5k6K6ZR5qIX
BEuRFO5UgmayLIscyZRGZNsAwjeqNiQX2Mm267vQhTuOmtkBZiXDzSTdg18EQIkhWvYWlw0liQfx
Ns/ahTDurA3aqucjUAqcoY6/pHnjL0mIYVAwkKl17FcEA5TXHa1oDbkTp2To/MHwH8PD0O1Fq3xd
A2PivHp/JYZ/f05SiZRtATFFdGrql2R5UmRBjNoM8OelexuFuEjis5ThMoZME+vOGjqbio6xYKn4
1+YEHBxjPbK9WSWgpHW2Zr6YragbRiSFi+nJCibg5a2tt39gnDlq8zVbQsGub9+0LhaLi+eg/tEW
4Bv+q94UeozCoQSFQw2iA1Cy9Hj0G/bA+d0nojO76eEvBDP1L3bJ0NMCCFkQnPXfZ+KBnNup2rtY
1Bq6XWy6kMP5BhACNfXM7HpixabSr5wkQBfMv0AqRPCmwuXkfEQBTKOsYgMajaffKG7ihWivQAnv
RD1gcfjqLvSqQ3L3J6gB6NL6t5vlX6FzpEjVUMEBVuv/kXZdS3LzvPKJVKUcbhUn7ezO5vWNylE5
Zz39ae7n3yPTsnhqfT1VAwEEQRAEum9b9LTPwq7kvm/v3PWq9UIIFSHQExCE1QTdCAAUeVsrMWWK
Xk2PVbVmuAb9As1lMV6jZmiT8DdNdUzHyYwbUAXmT9saMWIs/ewsi6FQhWSgTFMBaxY10pdUq/fg
njN5KXqRQb+xLY+xo+knaKVAN11AXL6XvvfVwQAQlBi52zIYwY9+aS4iXZU0tNSjh70zeR/cPKza
OGt1qIjBzUKrjuQYLMTLXOyl/BDWzyqLep1lK/L7IjyoAmqM73GJ6ytLrzrT5z7lweO2sdZ7Ha4u
LVPBIRn8buRkpCd4bfRaN37M7pODvpft3uJre8aIPWezxjVY9qNChMpVMCGZoxB7ztSyV8norSz0
Qv2ZoRxLEJVCyPJUqKkK5QbLuPUP1YFEIw2NXoOd7nSQRNaooLFaHdb9T1UMFUQrokKPjo1BX/th
gESTSzUMEoohihZDp9vbuq3v3KsUygfTTtfiidS1yuhTyJ+FskVrfmqK/qUYv26LWnfEqyjKEXkF
XFAlOSAT+XVsgKcU2kEysI5hshZ/XOCFqxTKEdVklISxg0LTpbVbHMEyZ44v6n7caVb2zsWd3JJE
s2lN1qjGuptcRVP+GM+irOcKVkxVG0utn4V2NmuEJmFg7DbWolH+KGntLAiQZqX6rvaPaYNL3Wlq
9onGal8TWOakjqo25RQDoDCIUT9m1/eAc2/Lb6nt23ELbARAaMCUxl3tRfYH7yL/MyfuPb8HrmLg
dT82YM4IN6xnvbyIDeMisr3FUGr/XQJvBG2sCEQ56TH371QWP9lfLjpXFcTfBWDSi0sr4oxKU7hT
E52jDm2GIhg85cJLcnk/KipmlSPPyKvZypLxGIs+o0r3l2zj+hFU+qtXWizGKvYdAbXLULjuTQW8
YrXHfHIl9vpj7wGgD3VlHhD7dEGwqQSuDAS00pe+28bHKN5n/nOCnVapLzrGs5ThAkIPQFoxm8+J
IbckU4YOlTo3RK0jN0oBfGbkRqmagiWaYPVj07wQi21JoyzajUXZ9DOk/UeyQkgyXweHd0rkxPp+
euM+EfS2Yj97BMNesuanyGUdfqu+u7A1FbgzVaqyJgd2Dp/s8/G2qh+2ozXr/6loDejTWfZ56Nik
L0nzqsXe9v+vBsvF91NxOonGBizhLfZeCMhD1fXD1ORlIMRpzrag1WNnIYiKylWeJWFeQ5E5LUxf
sbWytnIWotpqRF4IoSJyFKIHJfChzViCWggX2S4HaozykupewGLNYClEhWS5lwU+IKBGQ3iZtYtU
fE+RdG8bbTXsX/WhS3l5LAZTMcG7cPMXjdOc3Ej9E5rlpMnpWChNa6xJkrgQRoVhn8tqcS4hbDiA
08T5OTLnTIOpAkJBsrQLdrJdep3ZHHKPxZPDMKdGhQ7fqKtpAAijFRR3WemmmZexuKlZIqh40cZh
psgzFAy61AyTxBpHG+j3jDVj7FiNigiFnKbz0EARTTjBz6V/NRTRcnGRSCeV50CoiPQGOQ3Xu6qB
4MBEh2PEBY2KC2DqNbiExB2uuOmNfau/pKJXsqLPel4jSrIK5F0N3EXUJtLHkhMUH50zDaaV4sfi
TLhYfbSv3M1e+4MH/3troW3Nrr4wmdHXO5OusunK3aQW4BMl7hArnGZKSAsk7Yfv+3tpeO3j2Y71
8iSBTNKX+kOktI4sNfsm5BxRZrWor7vMLyvQBb62Qh2sJzMsZXorVzeydtkOI+/gSH+elFcB1ObS
mmz4D6v5v0lYwcxGM7MARo8L1HRX2cIhfsYbqMmbxp4wgHZW+3UcTBYIFktPagNyQpgPWoqQGeUv
M9gmgvBtW9H1eHnVk9p7eTQaxcSRHT7vJtFV1KcJHSNcZjbK10rOGDt9Pa9ceBC1FfV01mqcAQQ0
rXPICIt/It1X8vuYHbOvjeyFrUWktqRe9FLnF5DWIT53h9aWChO3OKc9Bp7+0JzAXYwXF5EwanwI
Rk9caEqd3gJ5Uio0GHbOleexV277OrC3146lHnV2dz03dzpBRw7nwg6HO537OqpuMp2L7LVQ7jnW
6AnLGanQg0LxT0CpNvgiZV4sM6r2DF+ki36pKBRJRrLwKjkAspjXQztBx75wTNWzWoTWtvUY2tCl
P1GdqtyvEEiFeLgtufG+zf/V3elyH6ojQtAnCFNGf1TTXYyZyzy6CGViceNOjo++WAPd8yzz+8Z4
/Df1qMghZICC7slATZhxTh9hZqf7tC3hL+nPr9hBD5eMYhpEBsFnj0/kCbO6yaz86NuVF9r8XYN+
ZtWNLzrgpjI3QvbKiCXruclVOhVKlBYoshkP6RgaV3iwVfrnKP8I2tJiF9PVwUyYwfBGrFj76hdZ
k80QY9B+UzCe1f9iSgDcAEpS0FSDihZ6H2lGFyANb231IHvKq0Bwhp8yTzmPB1Jinx41T3nnOtdO
rJxifSdchVNxxCjFqhl5CM/9+kUQkbvWPGOx1ntwxasMKnYYvmzIQQEZE3BOnH6vWw0wKlHlCu3e
bDDqyoMeVwGxu9NakcuiN1qv8v4Sj6rx7ylgNmVlGMUQH8YnYN0SFOfgMt53dndSSkv8iiZgj30G
rHeuLMRSFwQeKxpGXENQH+PQJk8mhL9euGjoKEcbUOiwwBS2l1KjgYCygdeGkgCfKuO54R5A08tY
yPUz53/rCCrt3w2ZoudpUCcIiPdkuqrfSZ4B5l2WS/4lUbjKIYoucna1FYtGrCCHvwRn0iHOOf7O
Bzll+/9hehdXE4WrNCqWjCCfNeYI0qLU9C/kjTDxglP9Y3YKN3JZHRGsRaLSkryIupCv4BXc/GKU
3yTWbPl6ZLxqQweTDviSIP/AfSosrXBwo1mww/JpO/qv95MsfJuKGsU4x71RkvvOcXTrfXQfWuR1
YbhL9sBj7x3VnfBo7H9miGUZjwokqTAVba5DuQFDGahc7VWITTz1VJ0wm2qGh/ltWyLDmu9VyoUn
9mnYTkMGgXn4uWsqvPSb/eBty2C5+/sT9kJIXmtjLhEHzGqzeWcdAOjK3awhTGAA4zszHhIX+DMz
/uUi79+zkBfncS9IBlzQEK3keXb1Azw/vhv3jRW6c0aa+dTAwVCX6spos97WlmVRKoZMGd9kMvF/
sHAhIa8bsJoWjuKz+F0Yser9OrtQEjhbAj+VMCoBX2u8xMOUvgMYS4Y6rCj/fvgs5ORl1GVGAX3U
p8Gq9+gLOgIwRzirpuFlLpoQWcvHUowKIFI3tqVCFANJhUt6NTrwMLEf4RlZCRBcfw/ChaxlRZv8
55UpEOKfjdRKziPm1WaTs4qv4eesMHkXYblAsbhGZGa9JTLyBu29HLKwbat3tS6T3ReiPq5+Eg/D
s35JzqKDqRC7NfPJGX8ogCNsL7nHQmpjhJr3b1vITgCPjxdoRLi5fJzr+5gFd7juOBIvSQYQwlSe
HkxKWg0dGwRqXfakVwmYM71ZK6bkDbbkcHsQXrFOHqZEynMyKQilQELSLD3Ee8LhlXn5bvY6m+Rd
JZNWcj2uLTSkPKgCPGCHV2ByRchPZBPqNuE58eZ3UH4Wohj5+j+i2kIadSR1AWd0InpGLbR+gTHh
ezOCCS1xC1ZZdNUxFnKoM6gt1WhoZMjpCv7Uh+U+4XT3AzHyKoKuY+NeE4U9KfxMgidqJx3Y/xHj
uk1s/6e1JE1TdEC+yRIJ0wv35rhCArMEmgMSsTDz7KbPjwauHuFjqhmMrHHdYFdRlNuJfZko6JuG
29V2Bi4quWS1yrEkUI7m13knBgTEKdHGR1lW7LKs99tLsl7+lK5aUO4lElLZOYfB9Jv4TnPnnf9Y
AoP6ObrLgZKsO2i8+tD04EIk5WlSW+eiRoC1+/qic601qHspZZUpVs/jqxC67lJKI4dZMejVNugr
LdRdKPYHTcyft+3HEkNdhrSJS8uaxxLpQWJJMkbV5daSfdZ0IksMyfUXbj0WIw/uQGijzHeGf5Qx
zxf9oyZUAhPlsi9mBOEt0OpjkDSgZC9u5Ehm8cGwVCFOv1BFyZN+rnioInCf6tIOOIBASszGk9XL
z2L5yVcspGgzJjoGDlLifW/jXQFAk4YTnap96gQuK0SzVKIiQYD7cBERYel8bqBLnT4I/r/ajQoG
vCiMQkpoCbTqUgTfWmQqLWveZr3Pc2E2Khr4WWgkgINHZtJZAqamCUNFvqskU0nMyu7IML8Z3ar3
IysmrPdFLCRTQaFFUAg6wh+APp0Let3BoZ0/DTVKKrN2I4Lga0x8y9dVS28Mxpmxno9dZdOAHXOI
BWzfEVYUzC1gPneEyyAXuw288TCCbpCXQGmRO5HtO+mh+LIdQv4SgjWAM4MMXQQNwO++6reGOKr/
devN7nwSdijl3/APZByUZC/DMXrZlrjur1eBVDSZm7HTuBCNqHP+lguSKRVHnWfcaUUSL/48ia9C
qHjCS5Nf9aTRRb3oHmCqHHJZmW5DV933x9acXFL2IJ0Y5KnCsAu0JLIyQ5aeVKhRR0MuhXdmBeGi
xsexuZdZELrrg5vSVU0q0AxTNeYcQRQHGa4NgAhb/zQB2Fm1Ci/1bfERXE1Wfy+R50tXPZNHGRaB
yHqWcP0CKvqIeLsMW9J+O1fZixLKHipoDHIPsu231pKKPYXWhcWUwGEGrjLnVjTBBL0bRCfHjOgc
WXnGOr2Ze4IKRGNaa4MaQ6lWbR2pmx1DCnb61B2bScTsSLOLw+AgaPlD68t3gQ8/Sj5zevgmSwVr
ZJVlXyoyVbXWKOmAT2n010B+aTUmMDj5hw3z0tWY1BiGpCSts609u8SHUjtO8IRjKefiVcO9An19
34vWjK3JkmOrYMQ/xjah6zQYuPspXuuPcWAnwimW3H+KOHRpJmpFPshJMBCqmzi/mYLPsc/IX9Zr
d9ed+H5NXBz5fqkaKKNBxmCpXmn3tuR2XnQJQ3PWcHj5X8nDdtnZzPhNNtjW8lFhJtCT2Q9IK20T
Ws2PaMe9RBgzkR/V/XwQXQKO75PmBVbBhGy6LbFU5CmiQeRyEt3Qm1HO7lSetO55kk7T+G178f5y
4f0VYd4tv7Ds7HdcGkfY/tNBcMmVvo4vycnwChdQBYbNFw5DICPe0DUa9EHLZUwQ3gZLvpBqaGP5
b/KdgoE+wfJ30kECL2Y9mP+P2gxrManAo0pcnVQc8SK8YjoC5hlDS0DPsuLwLg8Q7wDAlOV31jgw
SyoVYyZ+TgJMRcHCzWlsd3z65nM3BQsObXWjy7wqa7qsCYJKSZnTxB8aAq6cqDrwcveieJJY/Nbr
znIVQl/yUzKnJolIIVtQ5l7yvebGbnLDSw4Ijk+1x7IcQyd69FQUQjnNCWX3wJ304qQGuRmzRg5W
V2ehEpUvJVUrTTjncZkw0D2ruXoy2TV/C7Rec9vxV4+ahSAqZ0JrR1pLpEASFIEpxp+EhLGzVmPG
QgAVqopC6MeALE6Hx/Nq3FX6j7afwar9kqus6sX6++RCGFm6RdjQGl8aU7D7WUqL6oLuaeC67vDm
9dW4MT5Hj7LbPnW7bQOuHwILmWQpFzIlPa4wgQcL8opJgK/TCX3ypRu6/F09ORUI5B/is+B8jK0E
yBn/21salSJNc9pMiQbBJXdTp695dhBbRha2XuiUAc8h6XiSVCRKRjEpTa8ReNmeNP/b807F6Oyb
4uX3uJXZ1YvMSn1W4/BCIB0MszRISDOtpUQznk+A6OzfzMO+4D0DYLAYKNtevfW9fNWPik98ORpx
TdDJeDCuJXy4U5SHtM4ZUtZ38y8pf1SGmkqMe4lIES7N8KYOrxzQR7q3bV3WBzSvtqNbcdKuS+uI
4Hkr75PpADrZ1btsLznTh5hyxIUoKj5JRT+gSghRY8qD8vZc4jlv5FgUp4zVoUfwBjnU/wPQDVEi
rO/71OmHD/W/LDSh4lMp1VwpEqN103Dy8+IpUNTjWGisxVm9nC7kUKFplquf4GL118nSEZVAKZ9x
ZuuQKYX2yWiZjz7rof3qdVRgqrWK1wcNXtfy5wzIUjhOPIbHsZSiwkMXqoaeE8S7+aG1szPpywBk
oQr0IDwleR0gBOx/lEjFh14Docs73jVQizzeIuXj8igjR5udGpDhLHksG1LxoQHScKKTGlEwO3p+
X5f32/owIgNdB8oG/Se5qCI8q/29oeZm075+jLFjsV8VquCDN8mfhCpd46Il10q5c6ewuOv/cvz+
8jgap1VVdb+pSVQYrEq3APpvj7sRGBJgskd3KtpEb8Vd9zKygJJZRqRymHD0q0whdDvCLZqSCAlj
9Amg8uLdeMj2lRvlZgGw7cBmJYJk8f+4Dl23NI3jOtZ92DYEyX7QWlcP8bSryJplaADnGHO3HLnJ
nMfJ0xRuv+01DK9UqFhitEMVloRaZsgasxpeuoaxzdYDL7jEDc2QNYPm74qqolXqXkVJUuCsURUP
XAr4gp4VP1hiqAgl5UpVJaOMc5G/9DmuyoqCNJGhy7p3XHWhYlSR5vmU4+EOWDuS6atnUKPAI18q
Fkb4X3KlqyAqNLUTkFpjVYHR6l7cKXzQmJmW83bJx+iLG53RSB2xnktLLUVTkvXCMlDD/5wWde8A
j15iDDeujzjI1++hYhcPqMSq8/E9aPE5DJbg5if++R2o5iV7DZ+1C5AAxndg0rRl2Hy9mHaVTdeX
ZIwOFWUMB+oNs3PCOwKEHdoaECMAQaAcyMQ0azcynImuKY3krtlLUDebd9H4mDS7kgUgvr7hf1mU
rikJXReBLB0ijNJw4yC2ZLH9xo/RqdfVk2x0li75d0nUuh/Y7grSb0VTdVXUqPgWSE1bcImG1qng
szSdGuPL9v+vWm7x/yTcLG4wfT2pPQSTBo3SVPTHSkFvQfhtW8j64bCQQr5iISWJ6nQsO2gxuuqh
sYSX0M5f8l1n42aLsX0ztQqH1b29rpksGYImi7JKZ8TJDOgrDtMFlto8x8FbEn/O2MMYqwFGuQqh
cmE5jlJpImPfDZBKOgcUfWbkZF69a1zhQHpQeDMHiIS5bU+WVMopCnAD1DmUtiq1drmguwOEwAFD
uTbPxV+3RZH1/+OcWyhI+cfgC2LeclAwCm46+az6jDSStUqUZ/gaSBQ6goamzg6Hd74sOOvtj20d
1otECyWIPZfuh3eZKSRK8E3xRWxn7OFslxncfphVp2kyU+1KR5RCr+58QHsT3HK+YvSnsxSljiJ+
FMOhinAU1fltwTutOpt5wxrZZ60WdQyNVRnVOoFMLPnTHN70/W7bkqz/p44VWY9lvlLw/7m+C5OL
ID9s///6Nfa6UnROzBdhIw4qVmqczuV0SjW7mb1eBeKGfk4LYKuh0s0duZqRRjI2FJ0icxpfSJjg
hdjQS40bdAmYOENGFuTVer1ooR4VLgZd5EajxyHSu5KrfBUdYdeb8uPk5rva4S4A59txbsAKF2TV
N/awQoULxcfYcJLBqLKkm3x55+uvSXLmo9gK4YGq/H17ERmeTqfGmS8LoP+CuETqMe+/L/GIFKYf
eUVSNB2tO4JKeF9+39I+MBoVvyVZKnfTyHdhgJybAZ6w7uy/RNB5jAKqG16M4RQJ7+CVKmTNjf/l
VLwKoC5mcx1NTUxAOeM9UIWd6qlBH3bgtXgKwMGI96MvqZWzpg/WneEqlHJBURqSGHA2AM7xy1OZ
J94gTLasTDtVwoByXvrIVUNn2yNYlqQcUOX7aVI7KFrqX1Vtnw2MUuW6x111IvIX8Z2f+IYPQzhD
Ldkih/augxYyMmqWCPL7QoSq4h5RpxAR+p6kPuLtJCyetq1EToA/t+lVC+qUUhJ1jmRipVq/FYtj
PP4Qelygq+PI8uz168p199AvXnEjC0YrQ5R8mZ4JZAaeD03BItQBMek7sbY1Y8qjziVDqVLQI0De
YPmKKbjdBQPXe99VLjKmflG7AU3ItkjWelHxIfSHdBRRFbFqba+KR6E4h6W7LYKxXu+t3wuXKETM
/AYTXELC15fFpRQ/c5PiSMV9D+6dbVl/ORh/OYdIxYqh1NKw0mHBeB/fkXYhUAzeJHvhmd+x+svW
27Ku3vHehLJQDNNJeWdEyNYbx/fISIqGxnUMNOzq43g08CranLQZiIOW8sa6SLNsSkWKCPUGhReg
Zl8EOIxPZflQtqeAe2pZqQzDQd6n15dKyoM2BAYklQCNbxInGmszkT7UlrQwJRU2RgO0qAZx/Nqu
TwR/P8EM/He1JCjku84NzzVa3NrvfGAC6hBI4LyNaQeLdRVaP2lUzB1KmFcR0H77e/SKo6Hz9Uwn
M+Pa12RX3YAG255x9TqFZ9JqlnvZS6axfJYs1h8BbSGV2vW+msbghYAfyR73tbGknb+XTe7T5JJB
B9RrWeX81SxuIY/a8xK4t8WuMZCdVjdB8BACfTA4+SIjV1zfHlcxOjUIOc/j6GsJjBnvKyfFDB/e
xr70R1FC24dghTt1F1ip498z57YY9tSpGKD2k9BJCgQPpW8GXHwxwiExE644qLV4ToXAniNgH0mh
m4rik5iWXpgVh04JL9vBaL0LbWEBKocAXVUQlIEvW8cBl95oV4F8Zp9rJkZ2eit1+13p9OhjTNzm
WKP6mnq6uNv+hNXdu/gCKk6AOGDqpxhL7bf34nAjNfei8GVbBHOdqayirHKNE1LIkG+yH+RZd9zN
99JFfZskc7wU+8AqrfRJ2evMhhTWQlNRQ1M0owYBBMEIbU/keDaswSUjzIEVoaWPBfLAMiaVePh5
nKq8gn1qxJ9yzh6ARG+0jF3DkkFFoMkfRV2YoJLBHYRQMIXR0krWW+v6KblwCyriDFwkou4DKcNh
djHg5EqBqdzMFsAxPCb27rpKuiApAAPVhfekZ3GCYLqEk2P0DlldJ9uJn7hKJN4HzBGn9ah2FUO5
YRByseqT1ZnLSx96eiWbQfMYSi8Md2epQ35fqBNkszGIPeSUr41DxsrjB+McHPKjeBvfyzvtLrx8
CJpFvapGOd48gIkxH4gFK0DCKJo7jCyGIpZWlN/NdREJPDmD+hyg8Ep1iLXodlI/VN1ZaEI5XpYl
EjYtxCQ1KAS5+NT1vOPHKuPWS/7mzxP1ajDqhGuGAFB/oKiwxv4FRSRh+CEA+gKV21B+EziVcYAT
22xIoxPcrtQChZ/I8hi8qXPpA6ZC9v0sHmal2QVp9mPbA8nHb4mjjrcElauyek87kxc/PcadOw5u
kLq8gBmH7DwHmbMtcL0ueF01OtEdgTE9p8T/SIdLaOW3+l5xUrPaZ64Ro/91WxzDFUXqzMplY0RZ
BNJKzhUMt8tvNVZSu3rRXihExYpEC9sE73qko+shxnVebBnXYEYwopkI4rYAMy0JEoYBOOloMOUc
3RmdWfeMHGPV9zRBQXUHrYMyneukihqUE/E9rhRe5s44DtFgNUmE2ZBmvE/z9nF7cVYtt5BHpTRi
M3MdthaSOvFOj574lMENu7r4i/+nFl+N9SiZQvx/m8nPjf5tDgy8s0isnGV1fRZiKAcQhZ6TwcWB
l4EfvIULnDe/9EcJD8WveMM9FTa6MM+grwwYhwdLLNF+cXYMQdaOXU/OXfHGALvuqB5L5SyEX7cX
iWVE8hkLMbUs/My8jfyt0k9hK5m9zPBwliNQBwaXSX2JCx1sZ1iNeB5Z5yxLB+qkEAWj6uQR/9+r
u647pd1TXLnbZlqPawsvoI4Jvg6D3ifOLN+Ue+IF4zE9Di4ZUA6d8Glb2mrYvgqjOQA5vLGVsk+E
AWKWgIxIXrhDHcnbFrP+pL2QQx0PYpc1SU/kdIfeHu3SrZ6CJz2yjXOF0Wty25A4c35rXW3PmmJn
GdSgooOBomnItfDvEBPfshMc/J1qkum02GGzd63f1heaUrFCM9SMH3RomkdoCg+OMKpVHrXEJM39
GC0F5E3rfigXWwilIkc/IxfrGwgVkqdJfw6mkJFNMDaWQcUIVYimjn+/NreDiY4+v91tewgjCBlU
dAiiolZUcj0u0p003VegXJsAFibH9rac9R2s8DymvhVZl+nd5YfwhwbvG2H2qUpnU09OcqgwrMUQ
Qj+Eoa7YKAZ5vZ7F+Izuekc1ih2u9YzAzRJDbao6jPXJGDBrUZVoquPl26TF8KGssDbv+uL/shnd
HSb7cWU0E9QpFNNGTAJZk+l/C06SR1jwypsPISRrV3nUFhKmQapFDnrxxTcQ5Zp1wjiK1q+aCwnU
fsk7vsjzFhopJq6aVoiGW/+EoQM7PnyIl2Qhito5eRQ3w/SOJN4fS97thBM6irZ9en19dAJhALYB
8b0WsjhZi5RLMqQO5GG3u4BuACBtH2JZx8H5PxHUwddwTdypCUQM9WR242NovIYoAbaoD3GMxSFn
9B83iYUoaofqfV6nDXlrT7jeaqPPHPeaCKHl149p/JGnp6so+o7UqOoYcYRdrsjPcv/JR0u0kTBu
feub9Jfl6No/QlClqgJcrUsDUyhtv38wWIxSfznirkKoI05J0p7PIlSqkVPZBjA+BTNw6uPkyi5/
ZB3m75+8sUL0XUgRg4DniLToWfcGS/cku7KyG0D17eT95PK24M0W0LRN1BB3uccCpFp/kFosG7V7
eS3t+3YkzojeuBkTkBgUfvtK0IbyQ3rDok9iLSC1gcNA1rM4h7ZyMaWnrh30XWx0EzgmmRTGq6J0
jHZjYEMScED9niJPwZyEeonAN5aPg/4slM9ldr8dK9aNt5BBHbR5Uc4iWoqhzqW3FTd1tcCUUdoP
z+GuvTHs/u0fBZL9vohOUyhJnF9BKf2pf4cA9G15H4HS4z+oQ+Zz5WomsVCQClWFkBnp0EFefCKs
9coucBJr+s5ZLXjxQPIn7uT76YX17rYag3UFq6bwqoH1+11LMBnrfUgoVSUO9NZ4Y5s+cqdeCKCc
XkzCUR9yxBG/bC+VouNwjG+GjL9N+PJxzGV7e9nWrXjVh3JFpc76gickNmU+7oa5vpnlCRCqlSfq
LMaw1YC/0IzyyExLC13RYboZZQkJg7E5UucqsofYHQtWk9V6F89CGuWOhjBIY9VCWnjKngFD6Ui2
9BK67TEine6fu9M7xwwju12/FSyk0k5ZDIrIxZBKeofGRwHQVoMpBOYMrCvR7p+6L3NlBresKYj3
E+yPUL2QSx2mosRFukI69IRb5RbEXjeEiA0AtaGp3gWejDZi7hA6hs3dDbfTkYUFsB7PfjkRTWUs
8jMaw0NonTRuJRwjYz9y3raf/iWe6ejtlXVMu9HnK+dnVYEGFXKDldzmQhK5qMB0jm6CsMVJn2qJ
kdyTpfrTpFeB1FmrBr4WGURghB7+Rn3gJZvXTa0WzRH0u35UMHbiX9bwKpAKLWrSZrNGWrIrh7yL
ZJdwP4K/tBlNNGY7w9f0jEFjTCJph/cha9aBsR4JruKpwFMWUdUpEcRzoBTeZ050kAO8aY2YVxcc
wHG8TccaL1sco+WSZWYqALXtoFXNTJKM4pvA2Q2eocMvBZA8m+BOZY1LsnSkQlAInIpcIf3hQl2h
s3M3Dbwl5d9kgwVWsb4jrsakok+rgNcgR78zrmzqfS184Y3qOcsEhsuwpFDRJpXySJnIktWG5+ef
E95NPlQS1a+KUIGFk3xtyMF3a+XzHZc+CcZdGT5ub22GFjTbgt5oXdVwWJRZO5TGXVOaMbM1h7Hw
NI9CwPdzgZ5hzB6EvR13mjc102exH4+RLLxuq8MSRcUNLchQESfdJC0/IvpnQGrDRMXwNOf5vy2/
RAUMTW+4kUdd3gpAvp5/1tJz3O+3lWGtDRUU4qbjQzGHiEnqz0I9H7tO3HF98Y/Bh8boA7h/4UsD
5HA7gjCFV02rdQwnuKC+awd3pOc2wEjCR7QzRCTiaKPD8Bvl3KGolrzqwyviWN9XSXur96Kjlpz1
ASNexdDFV2BnyXyiQkwieb1xN+r22DGyxlWnW4igSkRTZ2RKT56tOL6wc/FzFGbW1F5Cn1UgXL8U
LiRR7j2MeP8DsxjpOyODfN134ZWwaycX3+Y7wCGjxmtHD5/De9+srWHnN+a/GZNy+lkaRFmJyU7O
HmJOtRt04gqs+v96trHQkvJ7PZ+HIZsghffyvYizEGSSNuEKI8mGYbMQUlnLR7bh4u6kFSWuMxlK
17m2Cy01P+Vo9sr/zdvp0msehZIicWTlimOAh5/mvup/bC/Oaoq/MBt17OVxKXEAVcPLY7Uzmr3U
3g0SMOncmtlFshqYFpKoo8/Is8ioAL1gpQqHNwVAiTSSA6Snf9y6VITQqqKUsgoKjeAma4AX2oCN
vKhZIB/b6/8HbP/ctyXfvb8Foeuw1W5a7sTXN0bwT9poNKrcUIDNNupgNEnfRf2j1J5m/9u2B2yv
yx/A/MZslH7QIxB11VexOKXqa9B+pNL2a+n/gOaf/AEUEsRYzWg3/vdEdeKJcYaztKC2fwbkWz0v
sewc0AbHMthhXAJcnrGzbSzyN39cMRaakM9YbPuw9kW/UEnU1vZ1duOnjNyaeOfW/xO3W/x/KQ2d
1GdkxyOtQqeBFA9mEvOm0t/m6s0478Wi/UcXoyJAOWBiqxJhOXG+DWrZLPvbuWG0qZG9vaUWtfd5
gDHFZQyziXPljM0DqlzmXD2pIY/ZfCvpWEcOSx4VBGJ9jv0McIwWWm0sAA5Yqcw/VphPzqrSKoe5
NVt+YrjGugcqKl6PRF1BY9/vSxco5c8ZK6F8m6VPfXZoqodt72OJoMw4xLE/94S+lbRnJq2J0Vi1
ZbEPrZesjasilPFmIFUnYwIprf2ziPtAiGkNr3IDlzVSvb6hfgmjCxFT66tDz0NYDMzOwE2D122T
rcdpjNsbMk9WhtqwSYtiWU1mWCZwFcS3WXNIkqdKYyRz61pcpVDbVjCErglrsocK9AOEmtdorPnv
9YP6KoJyr7nslFhVUVrPuqdKdbMYxUz5wPufq4p1tq272VUU5WaBmPdSQm4poLm1OP3Ql2gHiJhg
sSwxlJ+hrdyoA3Ljnm91MPNdirNqJQffDjz+VgDY/GQKTnwQ3rYdYjVRBPu3TKCXVIB0SL/v0yqM
sf/5Gpvopnomo4L8G5ie3fLcYlDAZ95Y1lxDEhAVQJYrKCKNpN8rWtLVfY91E/Yzd0pY1KXv83J0
bJUEQ9UUpNGSSt8p+zCMq14aSJmt3meHdheAkrs240PI6LV6fz3akkRUXRxOYQY0p06EpMIpTyjP
7ozK0zBKdRs5uP6jSz21Myt9GTCIkNkFxs8HR3vjUBxIHBZx5mqQkiRVVxQB7+YyPcAfppw612NG
Ri+G1FTcCCTMwKwBi6ZHunFY5drVVVyIo1TPAerByzHETfH/kXZdzXXjzPIXsYoRBF8ZDk9StCyH
F5Yjc8789bchf7uiIS5x1/tqV53RgIPGYDDTTT8N8XKDYXF3PzDVLahau8RBVShXSi/3sME0Aclt
A/LLxS1c2SlOL6pQXuEySspv0a32IOP9cP4ogbxRckXfWeQrB2Y0mCiSwgw5CLrkre+J6N1J9Psc
kpVKp08m+vVQBIGNoMYNeBBcOYXhwUFYW6AZ7MUGQavW6Eu3na3flVDhSaGZJBosEDnEAVkdznM+
mnCoVO5k8tUSsZBt1plXkcGPxlCTVrlWwsDoZCcKpodetwHN6Tk6xE7yzDiY0zvpPvGC2/qCZ2XB
xt8C6rV5rlShKPMQTugxwOn2faq9WOrsUNTKIgh+yhUpaBknQJcCmdp0afIRvfjIRFXVlfPssL/P
RJY4/G8qFBYJ22aLCWLS8os6la4+hmi7FbQ8ipaNhc0KLmsiF2lrwJAs+zMY2JX3ZPqx78vm69X6
03CYYSlWQ9QCNmKM9OcuJqohdGV62sPkobYTfWmvNRAi/7pvlgX0m4PgFQ0phxB5L0V9X8FqdupO
yqUDIx7BKIhx2jezKXW79o5DCqkbei1lqFt7qOn4+a0iHQZQQh1aB6SJwXE8lKyHz5PQXlA95xin
vO9P+lHM0iv6lBycQMV0lA0VcBXHxB4tLygwi2YK4uWlG2hvWTkcaWpLIhP7mNpd+zw6KHt/ap3S
kRz1idxR66UzEtMibi64ngt2BF/t7AclIaMKu3kMZkgrdmIj/5JErT2bueCTiny0OCyhaZxDUgy2
xgwNa0i/bKZNkPsDuPkDfFKG0aA/FM5KCzCabzWlXT433QC7Op6wO/lhsATXaJEBDlZm3eiJ0sCA
VCZO05bHSBap0G5dAVbbweIAJQzIAhFamJDl45zPNqliRnbiDCZYAUVSfSJjHLIkXVW2kgJjhXYl
1RdZuc7Gh077FAnnRQSbi69y1tNMQLwKSxNdHsM2dWWC/pdcEdzRRGY4MDHnmtZlDjNqmTkNslL9
c0piQeIhMsIBRWzI2qRRHJXGQlObtJqbDsZTGYv6WDe/Dm606AeiIJLlWZgSMGVRTcdxOViL2+QT
mkt/Nk10ysrsVplmQQKwfcdYmeNO564vph6MRUh/z2z+QTmat5BEwO1M1MG2fTtbWeK2UVe3DW0D
5thhOZgHsD6B4My4IWgPavzwIAv6DLc9I7KF1iBNQScuh7lZ0C9ljX938vlu6D1qFU4XudABskn2
XjU/xdVpEFXD2G++wflXm3wTshWMvaQMsDnCT6k2juYSQL2xli+xrL1Xpfyo9CoiqH+3f56K7HLY
G4OtJgtU1mAG1cEC88SKD2HKS3vcN7PJVKet/OOiJQqC3Fha2GkOCc7kL+RcHQK3OcZXtKhqZzQm
C+XcNtF3ZZILmzJVO1PvYVLRv7Xdp1zz/qNPHPYacTtmMuuVS65g6X+GtoNredklvQ6e4uV3YMMQ
WBR5xJBmlT3Kc5a3PZN3KafSkcfiNCSLoNgsMsGlcV2ahabB+OqzwbeGz1nwc3/RNsGQmKaJbgRL
NvmmSbRnlhjOwu8bZWVPeQGNsMg2RX1Gm16YioouIwN4yPf3dVk7hAX2NgRKW5tAy6QIO/8PHFmZ
4D7+OFJ5ylnbe1xcBqRj9K6PD/smNhMjtBwTWbGoBUe44ylMraIfwYsEWeHlI0oaw1XDdT93gmt4
nT+a5wkSNIzjUbRbt5ZPtxRUUCzIbkDx8fc4S+MyS8Ixwkcq7sb00ulP+46Jfp9bu8aK8knVQyS1
enrts+kcElHf15YJQ1FlaplUBvsMh2ttWkmJtcBEMlqHIs59bRBsxi3kXFvgEM2MyxA9IbBQV+1N
dIqacy0rzocFzMyzfK/Hn/bXjGUJ/AGxNsd9kyKTrCJm5lJ2p6lvs96plNtCkd0pciyR2MPWNiUa
iuMUhJQwyy1fXLRzaSTIWfK0vZTQDVTVwVuyxtl3SmSGW8NQLYMEwwoo+1AKtlicBNG7MhJso62V
W/vCrZzUBWYzLDBSNg2UXND48l5XbnL6jIF1exqove/TVuStzXHBnS1KWlQz7oXQMlKiTwP5sP/7
m3WstQG2qKtToGxxo4gzfJvRke4UNz+z62Ac2+oh8/oPovGe7U/ExjCRU2o6f0nSwz4xVXY5q6bU
WZaDNi5Obrzf92l7zV6NcJ/IHKwO+lYwgoRM8iS5N8F2b5jevpV/WLlXM9yn6QuTZvGABKtxs6cK
ohXdmY0+sOJw4fzJDDoBFcFfC8d9pi5rIHLHfErKO3n2teIizX9wBq1NcIe1ac4lrl4w0RfPWX8K
KPTgRe/0ok/DnUHz1I+FNSKc8/ChVCPbEk0BiwKMux5FC12mWoMTmdHay/JoLoVd0z+46K1XioH5
as+EWhaFRYkvr0Sto3eyWzaS26eZKML2ncFQ3O92pgq1jIjZiWfb/GYcQHb1IN0SV7qB9qEPVWYM
sUrfBWHNwJg/Gl6dA2nX70aTuZQMg90b5nN87G8m23KMh+goQ0VJNF4j2EKGzCG2WqhGkTM4UB8S
FPpaP7wBL7MHhWToaYteWDb1G9eecbhgTWE8x8yzFuRHixtejGN0ouCPSL3ug/40QmrQeB98DJ3o
/CfaaWvTHFak6iyBERqOVsp9rFxG+b5OngQfbiuFWNvgIGK01H4qWX3IeNd7ECrHBQJ8CPfNB3pl
D2ZsSalXHiKvvcRfBbbZh9oLGg47iJWRZuywtOOZ+NNpOdIn1hkHHnVHFovOs1/bs8ahSGqi/qGx
unf4hWlv1VCMrH20pTvywXx4eZpEP54i2BiizcghS1anMWbfAF1y8T3OTpk+QBvLFawj+8v3POOQ
pVekxpJmeEbfdy7j8sn95IPkkWvydblVHiyoYFZO8n4SCiJtpzV/nS/GSxVjBWlt2lZxAnFfJ7u2
z+GXX4QApheeoq/ydwPEAPKxdOND/UH+vO+yYFlfxnVXhnMDcif9Ao8VekynsyTfVCJKEra5dhb1
BYVWJgIlCyLCHhP6/Nyk51E/7bsg+n0OV/KC4gmhxtpV4e1UXIpIwGcrWiJmf/X3z1r9v8oyhKNt
qXJnNbYTUYu6yAkOPeooxPWQJRhKnEOjPMQd9NP+Monc4DDCKEE7YzCMANd+qVwK8xDI3r6JzQkv
gkYIXNVwzaB8i9Rs5aESlrhrDgfqyw/5lxd6IHcB+2XxM8wdxRtuxAKymzW+tVkOGwxpUaY+g9nk
NDMhQMzCpniwEk+Ub17i15Y4gFgmo1XzJAbQPkzf8i/dqbuDSAMeaXsXp+YZ5S/9QC7xQSTUwH73
7R76e2H5LqpI7vKwDeFhoyrOmC62ZB0C86uZ+It1zoJ32fgk+JTb4fJqkctDTHCip2MLi603oTnI
bv0Gr8I3w1k7509MyAxzc6MtemnffO9cLTDhUpI4mofS6mG2+0gNe85sQKKb+sttXdr9QXvIHks0
qaWCA3Qb91+d5SCkmSc9JsxZo6AYErEOaYFZFAmQQtunEPOB+4srWlsOUWRNMuSgwyV2wjxKQR/i
5d6I3u3b2AaUV5fY37BCLQyhLGYTwyVVepcvt1103P/9f0geXw1weFItc61pFbbCfMZJ6dY/Bjt2
5m+LQw7ysRWRooq+EJdzzOBZieUK7lhp4oTVg649STqakTRfJ4LrhTAGOTgZaBClbQ1bJp5p0aGD
R+gaz9DhCa1HvnnuoIctKtJtvoSv454DFnWALG46wSYbrJe98sxEU+eH3mOAhg4aT7mNbhlzToQW
LP1O8vVLcSMitBR9U5O78TRNMU/jjL/CgCgj0wnT3QVyHCEGSApHNC4uwDReEzRLEojhlAggRoCE
XjMQICle4wtfnAQ7weQgJewhPG3W2G0v4zET+JhjP7OpHR3Ha2Nn5/n4Jz2vq4/J967pSQAijQae
RZgYIA+RSAFtEz90tBoSkxIURLm9vUDOoY4tFI3CrLXH/DlWO7TVnPY3+GaWvzLC7W86p0XYJki4
tXxw8u45r0ewm9xHvYh9VOQNt7WbaYpTVD4QdJ1lk/RDQjJXyfx9bzbxY+UNt6fnvImTpsWSKUF2
qCRMRpX0ZlgGpwpmu8xEz7fbicLKHrefl3jJTN2EvR7EB35zDXzQqrrDpTiO30J/chhXIhuhC7x9
PwVfjZ/cHKcQFdIBdhPUj3pQFEg4urUfo6idazvVe3WQH99M5j4NenYfg1KWM3ut3bwbOhQrip/0
Gxs4C93IL3wiavwX+cdt5qXA8M/M1nWuid9Vn2gMjoTkOluH/XXcHKojK/+4lGDs27SgDfxrDvFt
7SkH5UoelAMUVtMzcUDx8gFTbouzAJtz95fDQvpxkbNcnjBOGY2mCc52bvCAsXP035Y3KRphoQ8C
Dcz0Y3mXCVmNN+ESz1RoZwZxI1iNfk8cZkWpYyAMdooMQQ1ynCTBk/y2V68GOK8gA22MXVqiCIl3
gr66auVzrdy3jUjZeBtXXu1wKJmCFL/t2b2QjpIdqd9CvQUJ5vf9ONk+MlfLxbxd5VkDDu12yGGF
7YMFTPUFNHAc3bX87BjiNdQV2GNA9eYmsLLHoeVAFhDmFrAXpLb2Ddyex8YtTuDndVHR9yEbqd9F
t+N1QK+7kMBDtKIciFZWiGsBu0K2XgX+9vTI+H+C6/ztfxIYvlhUQWSSw9E5GhN0icKkkh1m6YdZ
/pDCb4IlZVnNPy8p4eu82ZDkQcWWVLWqa2qBWqIhLtR5r/2sXlPs8LgM7J5EBykggvLLP8DoX0GK
x+Hfwycibb00zHZql8/hY3ffoyD6S/cvuk0eg8twK25238y8/o4hZBC/Gw3CJpynBEabMfNG5dAu
vR3T0lbLh6kI7bYaDp0h2PX7H5LIHKwMNIoHlTBYASFjWn7p9ciuteP+pxQZ4aBFzyHREzPH9ORM
qVvR2zYRHAwiE+z/V/udlLGWtuzZCS3GtlR3eFQtbCrieNi+g6w+EQcr0aIUy5LCTF/hgqVogBam
DDveG59LbLj89P9KlffBhcgcuIDjSAfhCazSG+tOPwe+EaIMmoO4M/VDCRoUoxtd+mt3qx5FN6D9
U4HIHLbUJFKUiZ0Kcfms6M99bDphottqUTj/LUY4ROnUsZgMHT6qjBm5PtAUEhsiVlDBsUDeFHQb
S64s5s7oJAMampVj7hjeXKIm3+AlQPQ+uV0Ce40Xvo5bVxDBrCPYYzrm6XE5hn5+Yo1YIlJFwXd6
cXwV/+DsCLKBOYaOGbvXRjtf7nsK8cta/5MqycolDjE6LZjmiLk01/cmOVP9MSYiUhiRNxxgNNJA
0VgGVJrLxC6GezITZ6AejUU1he37B/p+qIkOX4twOE8l2SBQFWGv1cTXFDuHZtiTdYgO+n3yIWxc
1jWXHsgRD5l/sozoNyK6CeZVTeXinaYTSKZZPtdBXTO9aOW9JqIkYav05gB9NcFfOqJEkiOjx5bS
oBsxKs+6KBvfDu+VBW755MJo8SiKbHyAEGqFZ5nKG93Ahl76n5wgK0Pc0ShNGk7jlwds9Rpmfh10
dpqKgoFF7t56cZFNisAMQlbs128y3Ax7P/cZIdnDiKGv/BC9F6lDbZ73K6e4KEcHHzFGNnsTmr2n
TmjGz6VTlleG3cdfU8gMtpR6qT76f4C0K7PcUZkQdHKhSIc6WnMOlBvo9jmJIZqpEK0ld1AOylSS
uURkpM/aybirTr1fwj+kwdpZ8dSjedp3ahMxVk5xR2SQljSJMtgj0pXmZ2qgKGcd6lTUkS3yizsP
Ldq20yxh8ZKT8VFxU4+pA+l41kVH79G61x/33RJtYQ4lFiMzA3WCW/n4BapAuezu//5mZvG6bDpX
WeziLk1ph9+vrfswukn6yq6zzyp7Sqsukkg1501arakgdsUNlloUs7mUzzYVNZDrcJowZmBXV5Y6
hZ4R2iBLxVv14Fj+fJLtvLCFUlr8MvJ2uZ2WjHorhSkGzmr1Uzd+DlrBJM+bvII3wO2pPpiHYFHD
wR2d5YDZDZf1XSu+hcp0ePi3ZEy8MW5vFSFmXhRJGd2k+ahXn7vCT/4t2SVvgttOVUzVQomk0TWh
IwehbqmcbPBieLFJ/mUEMku6qpnQHbKI+kZ2qFC6JB/junRVvXrS6fQ1RU9fPyxuV4yHrrcerWgW
HL08VryY1GSwyUK7FsTz3KZS8qpWY5IVrhrGrSPHja3KIRpB5sIODAFg8PeSF1usp1TRKMTq+KdX
KJiElZQppbu0Z7M81eqz+W+P+V8mdKg2ofkf4uBc7OV6omkU5KQuaa99/xTNgof2zeBmtF9/GeDi
TQpSqYWQ+uji0lPi5aVFnS13+hDZkezKwlrp1mZdm+NiT47jCsLMzei2qNkQvGaa0o991Hsz7cIv
GYfiixqgcVCO4RF6njDW6AfgVrV1t3dfxl1cKHcLLG7HwesacjHXg8m1wlTB6NL35KE6xbZiDx/m
TxqujWyEEzygn/YtCgzyyZ8s6bES6IC8pQRDZvmum0qvXD7sGxF8Kr7anCXDHCaZPLr5rEE0xzrV
miqIPpEfXOYXWVJAWy0fXdk4DONVDiD57O978WZwhgsHvhdfWapKC3LY6L7NjvRNcbOD/smCFEJh
s3GrxielK/o+27uKKIZsaTIGyXiCijQZrLIhQIbwWXZQRUZ5Sf+EVh9/uBlt0aPe5odaGeO2cDdA
FE9iH0oPQy8Iy7PRWoJU5c20/Msqrmxw+zYCd0FXakbqdu7osf4A9laZHKoPwbn1qRs72jmxc9f0
NY/KNva14Cuyy8Y6feftc5s6gdBNusyAqcWyWacWUopz8cw4Mf79YPIvW+jWVlQDRRF+aqRUtbxd
NACIgc7MyNe0j6kluI5sf7JXE5w7k55rQZwPo9vIjdcEYCCrjINgydjmebNkIDDB/ROqcRCix/+v
qgZdlie1iYlJtwhKx8wO9Vw8l+V8U6J1Wyrd0nqADKctyei+iE5EtO/45PNlEVfW2dZfWSemHI6K
xD6Y9JnMlQ1FRcxVOnV3H4EZPfm27+zmqb+yxm2BOlWtJKpgTc9vCbHsjvR2plX2mHXevqXtrY03
YGopuMPJfPU4GACFAUFOs9x1LgRVD9ZtcOwhgv7/oUh5cwn/tYyv1jiETAMImA4SrBm27MTH+ExO
5UnzIJcqwMnNiKQqQl4BtzSmln7/XmY3QoVC6zEoPH/OlptZxIgm+n3u/j03utpmply4inRu5Uub
C3Ix0e9z0a7kCo0iqypdDKX4BvQn0d133P/0myG9WiIupGd9WZQ2xbeox/R9KidQuay+ZaFxDifU
HNvEK6Xs345hvXz/lU0usEtDbuaOfX8ymnalYLq/sUT3m01sXdngsL1XNSMJatiQffLSgVJLdnbJ
TwXCTJWd/UV8I0bDe8RBnxwai2qOsEZvWCO6Ygen+ReLjCssVGzCwsozLjGTpyDU1HEpcHNjpxYm
VjwZ/CSVXbB35NlVbfU4H6NrWQhCZXvfvlrm2WUadSmM3sR2Yk3+2jH1NYwFY9haWGoUxD0vPtio
upQqSVm6uXITSImt1KJekW3EW/nCQUOtYA61ZYjH2PyJkxzISXoGL5RDD+NlEiljixzigCKfyjBJ
F3wzI5q9rM4OSS26AG+mnbggQq5RNVRT4wK+sNJIG3NgRZ9elulrER3LLrL343zbBrUsU7YsBYwC
v+NpK6lBRcH34A5W49C2d0MjtY28O+ybYX/qm0OevprhIjwP+9iiQQtGKygs1FAi1U6R5TbkIS8E
ALu9l/629BLx6wO967XMiBFo1IiGOz3G+HGUQfBLL+PMb8Hs7u57th0Hr/YYaq3sKWVFrVnuUAiR
7yfrPvu3s1+/cOj197moNsw4b0oMULt6VDf2QDR7jPVHQxc93myfGq92uHjOwiZBho5AAOHfHJq2
pbpZUjhgBI3Hz+Esokz5h936ao+t62rdGmKBqZzZmx9+5ScU+Nq66iF3C1/Yvci/4/OryJ2JbVIR
zDMkmLyRYteYbwz5pCTQ8Gz8TJ0dxXhI9R8L1QSxIdhcL6XIlY+LtIyzGS3I0JunOM/tBbJL4Lba
D8DNgibmd//awi/9ZisrYGtJ+lHGSna47ajn6Zp7w6Uz7elMoW6ePLLBFDxXiNpu/+GEfLXLQUec
9QGtu37EqfVyebTjc3Vkcm3irE+0kBx89IPaUavEPUTtv9TqJUFRRhYRbguA4+VquVpGUO8GemeV
hSspnSehEc8abYzn2r2I7E+0cC/9ZStLQRcmxGzxwWRfAc/JdKyONQRuGicUPv4KcJeXY277SovQ
K1C4pvYYpL6ZPVDrh6mgLYFKgjgUmeIAJFUJ6MorBoTo1Zyjm7roQV/82QxvJBEpngg8XlqmVysI
Xok0HaIKoPhA/e4+PqPrjbig53KBX34jGigWhB9f3SRphLEWHZEuTbedfhrR6p16+7tYcIy8EESu
PKotK0jnGTFB1P60TO2pCwU8zMJF49KJYdQjMpAXnFDwPpAdmq/sRhgdK58+it4HRLuJAwcTvLtG
H8aFO5CvOZ5U9PuweeoHQeeQ0CcOGKLJkrO5RiAsd8shOGvH6ivGDGpMoaTCQRvBJ+KrmUNQMuI7
uKQPy3cd87+2UojewrbLgK9gzlczp6mPsqktStfs7eA9U/YJTi3qmoZ97aFJJR8vvbBBhC3STnKm
cSnGIPfBMJVYxLGxoaCHhnvM86BR0S5PuR87w0/Nyw/sSpB9FF8MBIHC1z37ts5l1URUhuQydzfV
eF9qP+VYEaCT6OOx/1/tr3RqMDttIS0kY+UqJHqiZPq3781cksHLolR1uoStClei0+DGxwzER8G1
eNliyTlwzKd9yNhEJQuVW0xnywQI9LtL01RksaTDnNV8JNnj3J2F1bHNRwpI5ykm+lKoaunsb1gt
WznHyxApyJuC96yFtTqkGHNvD4xNYX4npnLacmltjgXLylwFLrgG3SJICpXKDrXZmRt/JtVhf+G2
YmFthQNCre81JQxxKAYzNFCK72EjAPOtmF4b4MAvLbMCoidzAcED2YnkxTHY+97YHrVJeb/vi2jF
OABs6kapUgJT5mi6ULHyY6gN4/VK4JHADE9bplt9qoD/huURxFa7xUmgqlbrtajqwpIEHopWK2dw
tym50MdErdICuaxymL7XDsYiLriUfldt/Sidwq/7q7eZiq3tcdA35X3TzH2PL4VpKuOaYIJqAX9q
4Y0XKjirBFHHc1WBILysUi0sXFT/zqU1XvJcxBu2HXfoIMNOVRXtZTevtg9uAlIUxVi9RjM/xlJ1
NVsUsSf1YmTV9/2V2/bm1RT7/5UpqV4SEOoBGIb4MUQaIeR/3YwERZN1FLDxKs8XjMp5sbou61Ax
ODMGWIK3nPA9HlVumTB07KU3HW4b2rnw+ityPqc/ql9FYnebh7Gx+hu46GBFizYjRuFq78Iv9Kxd
0vf0CsrZz9RWbfUyXkR6pUKLXBIdRZVVo3yKqhIksONjYLil3x0nJ8RAEMqA3WcJhW93/1NuJe5r
L7lPmSd6MTbobXMVQ3/sOu0QDQaUBmSHTXiNUSpgnts+U1aryrBmFTqtlbZoSAX8dm7L6NsxQOmB
lnM8sBnGGGMrIg6MzW2xMsj+f2VQ79pOlmszR0noI5nej+NTUN4ssixIMd6wmLDzf72Q3LmitGiI
WTosJHK37loveAhJz9QNTwSKnobH5sATLz+1py+qkHljcz+ufOSOHCOC1AWJa9iWnjTFV4Ln/SAR
/T53zkArPSlNdjsO5/hoNL3TziKitc1Cxmr9eC5iamTBEi04ZPTPOgapYoy6hmf9NIC8CWz37nzJ
wKojyn4FjvGkxMZU50nQIRqr6pMav6/rPzk5Xz8Mz6uV05qgYR/BV0PBC8IJwTVSj//p2/BjWeZI
52nJAVNteGjwokiLVHQuM6R7cy6vvOAwgk5FHGdFh5IFqIdG4lA3+lC7i8Muj8GjJhI82Uw3VuY4
iAiTRaKJhtOlL7+Pw50aflE0wXOS6LtzoDCUUZVFFHXVIZO9ELP9dfdh/7NsPq6s45nDgzS3OqWi
wIPKiO1ZwuFlXgwtcyr149Reh+pqGBdlGt19swK0szgk6EkfJXKJyUPMBzuFEUOZ4Geh3jS66Eol
ODcsDhJacw4q9OMVYMzN/baldmnKbmpJNzENHTKJzG3dUl9X843qmtWgryNhV/287Z7lJHakCcot
U30YZfUqJeH7kMbHPBBJIu2H4hsVNnVY0r5Ag7mrKpJdj52b07CyZzX9tP/ZRHa4XMNK4igJKTJR
hXiGntuVBRVP0TOtAGLfqLEF6LWIR0w14Ioa4BVV9lofcwYudcuPEzjYwWwPjnkRhYbINQ48VKMz
pWjG2ZHHH8BlqemXNBcMy+0HvSlzgKEkgdkRleUw+vcGq4c+5b5zNKGgpsgVDjX0HIhRUJwWE5QF
yXgTy40diqpa+9CE0Yzf8xVZihMKGn6kvi2GZ0BeGRPBI5kgBzP5Zz8jK5Msk6TkpXZvlXbuTcdv
SDO/a97/ZwZJ5BEHFeNYz6TrCWrrnWfQ28gU5JSCz8I/+sWaXLckwmWho6cy/o4GQFMXoPk+2pkv
N8lVEllr7RTWUoQEq4vnM6SJ3DBprwSUTNNESseQBhEVjOgjvRQ/VyZzqahJoWqFSz4bNj0XhwhX
IE12xnvWvzYf49r/TxjE3x/lbOgrogPRC0xgVulDGn/pBkGy8g9XHAK+Y5Q56RvW9R6dvEbDFjL+
OXqyV+OhvvtKXN2md/pBPQaPogxvs0hsQLPsfxb54kU2L7MV1oBw1l7RPio2m1lkJHjxp+RBNFCz
HYqvxrgKRkqNBeUfVIkhKG53RWJbJWSYD/sfajsYX41wh4VqzXFcmsiUywWDWxJuazfBdLsoi03K
P8z9Xo1xd1JTWYhsBMDWorQVNFYsx8UEn09hK073WPilYKNtY8WrOe60gABEPAQm0C/Pz710aMLT
/tqJPhD7/9Wuivp2yKYIEB7jnVn+mPXXsReUekQm+FMiDss0KjJky/nP0YpszTjougDCN1td11HN
YmTlhx6EcRy/NAb4i/s5gRaYW30AhqNZ0048ybXO+cE6ZdfZHi8iqgFR/PE5ptkMWRYDb8Ge6ZsN
HB1acOzNdl/2x9AQTRdsn+6vIcEdH0nXzU2VW7krtaY7TJi4x0RpU/8cjX879PnrCv+3JcLV1IMF
/XJVB8fyHs2ok+TFtH2kTfWuSkTEowKn+LFP0je1OYGc0O06BSBhK/SQG98WIoAKEfrxtGkdncxi
yIB+Ly3JyhFrpt10F93OvihedCaicpIg+AkHF1aZagFV49JNIuNpoN+6uHkXVKLbgNAtDiYSKy+n
UMfhqD8Efu4VhT3QQ2e3ruagaU63eypYyG2/LAsEhkQjOt9mUfWtvCiBhe9VP/TVQaPvOipIY/7B
qVcb3L7KVGNqpQXvH7of+GhWuVOD4+BMHoofx6lzO1G/+nYMvtrjNtYgk8mYFbzZB1Fjx+ODZIBZ
TPMmWWRoEzBUTTMIhaD4GzmIVmuTupixr5r5fkorJ7euS/mhjXuXNpKgWLF5gKxsMadXwGhh1mmK
B9yk6vwb1a5m8rx/gGz/PjEtlWJU7I3oBNGDrmtBPuDG1Y+quCUiaY7tuoH6aoALbWPRimaU2E2X
OmxuATuWdE7nRcfuZizdfW/YJ35T2VkZ445DqdJHGlSsvwxUay2KzWzSWD2K+ra3Q3tlh/sqYZZG
Q84uNcmpvh3uQqhZ6nZ0K/mN07wXMUaIPhF3Ni4lROosdj4hP7IMf6gExaPNfbNyhtun5qBJs2my
djIiHVr1QZ/9GkTjkKgQ1ZQ3UQeStSAHoGh553uFesmYWyJh2ZrMwYC2I38ZffZKBWqd2p1BHp15
DQHTz35QbPq3ssrll1qUlKHGnuF6CeJEDSb3u5tSJd40CJNzkSnuuOiyuAo0huPkfelp6OKA8BPk
jZ0MUF7NaH9mrBji4ZnteFy5yG2yhegNtgmy2l/kTK0dv6gnspsVOBwF8SL6itwmo+2C/tsaFRC0
ptpz/blMCjueH/c/2mbQrzzidhhuP1ZmZWyktEntubzm9Nu+gU2oAEUF6CIMXN0od1rEMY27SWZQ
kV9k7UGhD6PiltlJDu6k8mpJ7/bNbUfG3+b454Da1ECzyp4Dku7cGx9y61HLjqYqumZvL9urGe7C
Jk+6grIO8qNGczv9Rim/7Lvxkhi8QdjXZeNfAMK4JO1YINGTjoGvuObXQDpSl90/AbR2hFRdux+h
mPxDlKWLFpDfWkoXBJmBgMi6c57ehmbipdZppNpB4CH7oT0Pub00B1pE1RAHFhMXgzxWBCpS8r3D
5mWDi6NsG9/3LW7vp9dvxu2nOJEJmfFq48pRcgoG8qQFtTdGgyDgt2sVq0/HbakmSwO561EuHQ4z
6Oyru/oHNOmcBaVSepkvYv20zTxpZZA7uCaaKn3XAihMOtuWjJ7N0l66O005E02A8aK4586wOKcN
iL+13G2Cr0n7VRIVzN7wVL3cpVa+cHARzlKTjR2epQx7hKiDYicH43G5jcBKYDwUt+Uh82URzfh+
YFg8X5uJGUV5DLF+UfmpCgo7ar4Fw8//EnwWP1nXacYyDCPySxp+rBTLqbrniIjuN/tfx+J52Kqh
HOqcFZqX4V4N/boTlChEv89hA7h8O0OZsWUt4zFI7jvjYX+R9gMZAum/J+Hhoslh3KMMppPoCIVn
N0+qK9JmN10kbwl6Qf3/pS/yLQSZiizjWKAqz3GArxRGWYydOjoTpNPBhunkDpQcYx96GyfUX7wc
PIhgasZkom4PnnwtbhsnvwvQdp2cM7/w0sOUePuLsL3Ir38Ut8USJegypHW5O2fHOPypZJ0gPdwO
91cD3BYzSjUoJXYVkeb7sL/Tx4teCmBi+0P+bYKviERaXI4BmB3RkndDIElWFqgfRJXdSLfJnDv7
Cybwh6+JyLk6xkGJI39QrwSrlTSJLQSm7WPx1SMuua26tpd6E6EfJYETW0ihCbXnPMBz0Y//5g63
ycJCxoVaQW5bBDeF/DW1/KgUJH2iFeP2WQMZMnUBlalrqj9bAwQFX9Ps6b95wf6E1X16MWaiDiUw
NdBMx7A+VdniFLOIFk/kCHfUgnc5knMJVw6pvhn0k7LctPnH/+YId7h2U2BmqO79ysL1BhWjHNRa
ieiRVeQJt+uNIQAxqISEMtGuBn3Se99IBK3GAmAh3L7vk0COrBD7pDNPUfuOdKf9lWJ/4g6a8mTv
WvN/pF3Xct24tvwiVoEJJF8ZdlJOluQXluXAnDO//jY0Z7w5EE3UlavOyynX7CUQC42FFbr9PsVg
YuZq8VG1XiXpNHXHju4lzB9afuhtWxOshmd7l5LE16WAZu7sHyvjMlMSAUyuV9LA7/O/24GfGgfB
jwWlUtQfm9Ipj6GD6VDcBVAltfa6E39yVkBfGOROvlL2VdBM8AFKpV+pXhzn8lPxm0Z0FRwFlFJ+
KMUY5LgLQHkN3pPsWA26O5v9bntjVpFyYYI7kxR0wmEnwcSsjBhByGwdgwHqeKf1P7YNrQfaC0vc
0TQ7TRrHBuFCAnaaPUmwR8ZbsaeQ/irHJ+Iy4T4qCIFWz+nCJndO1SLLU7MjbCb1dvTdPHmQRMVO
0Qfkzqkahc08W37mWnK5HyxPLgLPKmOIlwigbd3Dz4vhh1PmpJwjjcyZK0OeAeRfEGigLloUXmoE
OJGwa241KliY4x7N3dxmhjbCM4IisLUwtHOg9gBeqchtRhGxu2Cj+PmUKI4zOejfs1HERossGLJC
p4Hc0rYTCjaLn0QxaG5IUHkEbjcgRmqOUT6hiPsaGJ8JjRffjsHh4j7tlExqMgnJw8ggxzoabLO6
K8djbD3AX0TIt4qtC2Ps2y6MTbioScvSrtLFuAsaW4b2HDRz7gYLr3O6S3bxXqSrLvqOHGoMfRmD
U5RVwNPelpL7tDNda3R7SXBJrcf8mmoZCmj8NMviDPUqVUNQ/GWuekNPw8msbeS9oJHC0F0bMMHU
7TEIa6PGgMYmcqDXmftaXzT4v9kt/qN33T0RydG6r57/Jg7IOkuyJoTMeLc1xyou3Tb+lY3ftx2V
ocaH23mxbg64hhFUdfXco69w3PloDypVr5VbWwfTi1zYffIlSURJMtGyOCCTczPsfdbarM/PcYZO
RuVWV4LPRP//rguamlzxFY3og1/oABUye+PwQ8o9KRck49Zx63/bAxMcbjUEFfMCs+DuaIEWdN4T
/3thPqV0Z/mCwFxkSfnvweuUJJ0S9DFgoNO0pe4CJGJ2nPrArpvZ/LLtEOvJ7MWX48KNVK7NtG2Y
2oQd9raBlnrL07+2Xnxg3VzCKQW2EX90QHxFDsFKOUlrs8WjI0/CC7TW78tIvcun4lB22bEjsgvU
cSpfOyiTL8ikC5fKAVqn1iDetZB9GcHyYRyKfQbhzC+9hzjOq2QMjAmc8g8369llOJTRaGKkWYc3
NlM7Y2yr1U/J68EKbaPS7AwHYVFWaJHDkGLUMWolwUlrd/JYARDdSvdM1QPUZTfNxWcYJkBC+Q+M
Yjc5OKnVEA87CAy6hfGSW2A+rb+Un6qZLmxw+CG1bZXIDfCDyq/a+NhZInJDwXHjOwD7MEPbhg+3
oHMB8YDB1tRbjfygaBaJNcHraxMMIcPLgQiF+J3SlAgcpey10x9qTKhlgk4A9s03Ttj7KVhc270p
YeIiV3CgKb2tqH/K5fJHY4b2OGOIpB5ukzB8EoDI5rWCZXEgIkG8tVaYH9Qv9WWLiSv/hFy+a1zT
h/F+dNovuETt6IEcAldUuhK5/Pv7YLHeZNA10iGT9b85vMhrL+b7zmWKse0T2HsEOyhaKgcilVmH
ujrCHVnRu8P5glYcGDD/v4zh7xlwzdDQMYIDpvLprGKsFFqy3Jk2PSnZ29h8B6W8KMJjF8lHVzkb
4S6akYCqqpXg+eQEWlQ7Knea7lSgEWWsg7HuVqJZ0PWQ8myQ8xOMOYExqNMRC5RHI3yes1m0pPXD
fLbA3S86m9gCX88/lQMTdW+2SYFHX7MXVnrJdigrAXlFXvGHu+Vsl3MLKRhKzIhjvxrP3zeJrQUH
eqy9yQU2Sk7hC59Rok/J3S2zmsVBNc2IFrO7lNyMRHRbsh/Ycg7uKjHrlsRZiQxk5fXuCAmiau+X
NshhutcUQ2kBbrDmzXpMRGHw+5tsyzB3qfh6ObUkxB3G2G2z63fhmp0FocTogETiEdQ7+8yxMNSJ
nuY9eVF2UJu5SHbDIXJ9L8GoYwihaP1xG+JEn5u7hZJQipqsReuxFXpgpKjq5+3fXx+vOB94Pm82
JxXmJvUR+esdk7ctHzInJnZrU3tycXk/pI52He1EdV7Bsvj8GZ3TZphkZAMnDWzzt4qIUFC4LA5i
hlitaprLaEj6FVyTPeNr0i8jzzwq4IS4KH/NXurlaOD2tj+naF0c0HTUGIbAQFRLdfV58EHRnvSC
e1Zkgv374t7RfDOwwhzPtbw3HVKWtjaJnuACMDM4UEGGrgTZN0wY7Qu1dpZ6b5WvEV45RvWXi+HQ
JMnHZPYJyPzM/kaeD5lQdE70tTg0aZWuxIg5Hp79LgQHspd4LZ6dXusRjLhC/XSfUkfUOCayyQGJ
pI+Jj7EEtGeMt43xFvU/P+FkOtiPNTzEZIPXQEml0Kr0FKnhlOzq5jaVAtFtxk7HByg8W+BTc/qo
dXlm4LVUuz1Kk6EzXyT71jbA6hzeiSRNVz/XwhgXm9YmbaGSjOUENNklbbyTNFGNXWSCQwNZLwmI
S1n/43QnFRfVKHBjdiC2vhd37IM6U6ZqDIDSyi+pu6Xa93B43d50kQm2xMWxz40hhLwazqTWtLYi
H+JW93xTxDOyHk8sNoM7+j5oRoYmx+3rP/3Dccd6H7qX0cP8nSe6BYTWuOPfNv2U6iX8LDwyFlEd
Sk+hKz1BbdCD2qDohhd5AYcFFWi2QylBrNQ3hxwDSvnb320Rd+5BBp0FicwaIPyrYDjW8wE8Ftsm
REvgw4HZykOTwgu68GVoXtJEUGBYf9Wc9/+DsslUZ3pS4BWn3JFT+IPRq0f791ZeGUwAw5to9kjk
Ahp3+gujVeNqRODceIyuR7ZTzIy1J7LLveBG5HCrF9tidRwOkNmY+kRB2KEgB5m1ph13L2Z0a9LA
jiQRu5xgrzQOFPJM8SMi4+oJyvkUBbh5El1AkCYABY0DhWpU1BTwCROGZmtoaOxVu0oet31OZISD
hDnV2ngqcPub8p3RKXZc3BqYZd42ItoZDgkmOTWNMAbuRHnq6MOuyu8hwmUP5mEWJXZWX9ILJ+Bg
INN0FlPDFCMQlg/tQcdLmgjpLURmODQYUsUa4hwloKzRFScbIZkSj47SjjaN49s8JQ9JPNt50Ry2
v6RouziIyCWr10mEySMwkcMnnjK5Qpg42ttWVl9p54/IDyiOrZ8PKasIhd3klNZrlr0S/UeuirL4
Inzg6ZVKuY9nsMv8k2bpriNPN2z9iqIRFbNikq0IAFBwaHUOIQq1NpSiQxW8H5G5So9xLDCw3mO4
+HI8LFhBWpEZBdZJ1506Sl298ubpdi6h3k1DNHc8qvVuiPdWez/MPwOIEfbN/RRHx+0NFC2Ug45k
UCq/mEw0FWiAQqWxfVGBV3CkdQ43OlTV0AaAu2qekRJrj/MAeSx0Y2RxZ8uzqBKz7pCaYhIowBLC
S0tIARSRclbuyZXbLsg8hdyayQ2I4Nzt7yaywx3rvqzR4yghk6rGX63SrTvNkUxXqkUcuev7c14P
d4z1eJ60ks3a1Z1+CfX6a6UUCS5sLwWdJv8NKVV0VIa9hagVidnSfzPK2u58H9q5d9uf7A9Bxb9r
kfkSVjAT2qSRyR5h6i47QLbMSUH266D2cQTwOrWon2n748l8K6pV0iCvZ2CgppS2NR8mVZTDXEfZ
85K4U5zlY9dKLR4t5nQTqqmdKF8aQ5hVZL/y8V1xtsId0iDXTHRjIoSIfrWQri1OvksMj6lFBk6X
2/left3eKpFLcGdWq1K/NxsJLhG54YvfP6MzYmgEqWzR7rA/YvGUSYwhDQuWY4ZGrt2Ftz751HPs
/Nm4Gz4ZZb0NGDtoiiJf10Zvqtl9t5pyFAQt63MS+tkQBwax2o5tlmBcwYIOWvquapwigaY8ts9s
kxQXUtssYZkjifZ3G8XBQyL5mTlVSDRVMz2CRsIxGkxbQYMmprXAFPupDSfk61RhP2dQvNFit+/2
gzTuanJPxh7K8EdfTu2iQGVanE9n9+yWUe5ZoGW1JQ+sOVrbD1+YpKjhJEdrz4jBhwvRRJfA699j
kIVDFloeDonBegfb+3H4Kn1RZpyz3V/tGF+rSvwhTE0VYXQq32bo4PSVwCYK2ORUwX4JoIkvTKVt
0PUqi9dbay9FN11yafytCQ4mUrlVSdahCGCo866trIu+U73EEGUj1vfFMKDyhfEtjdf6aqNCn3QT
kXplgZvuqJJv1DpUIj7S94HEj752NsPhUYf4xJhzwIXiU2IraXjStHgfNuOurCVPtQrP77PLPk49
Yik/635wqsjyYgkMedF8UiPNndVu3xLItAaYS+6Cva8bL0MZPmx70HuVdusP5XBtrk2rT5jSj3bV
eBhb2imGh0Ez8GHXV/KnCM3081fhsC3LYmOeMoOVpzWEbw/xeE+lb4IVrfvq2QgHYw3NQq2eUMBN
jyrGhlzj2T9Kjn+gdneJuUYHJM4QM7wXWF2/Vn9b5Wse1PQnOUkALsYDPUnPbDjVwGivhv4ILwRh
nyQ4+oJV8tUOpR1Cdcqwb7OsH6YUYxvDfJXXlre9rlUzVNNNU4ewELQz/3uvtk1i5GBOgOiekdip
7rtldzPmT9tG1oM5Q4aUuQZKIUvlnBDkTkVaslHvxqu+TF8UD8p46Buz0eDI+D6j3O5EFBcy87UP
jo9UN0bxIYNL+CRRN/lxPvS4Z8eX3vV/0VOIfjnf/a58b996SE1bV6qj2JkJMg93e7mrl9/CMvce
rLNySscazYjdVOJ6+GqkDzHo9OsX0/puYeWfyu0v7DHXXVxFJKjQ7hKjNI53qD0GoaPmIu9fvVoX
Jrig0i9jpSasB7GG4KBkYyOfJKfZpdc5xojV1+3vtwrhC2PMZxfrGdVIbZIQj0BIA9lTAFW8wGny
y6ITJSRWg8qFIQ7Ei7FOfIlR/gS94uiValMR0f06fc3CBOf5oUxy8KXjfOm2+n3aT46/L6F530Fq
tfBQS0R3FbqL3fiKSScWz6Mg2beeCsHZJhrGSNFdwoGlRBDTBipSpa07pqDaZfKQemOjeS17xN6h
q0cQ37IFfTx2vw3ykV/apXEaVagNT5Zuj41xjNqrFpN39IDO98O2o6yC13lxfIeSPoDeDVS06AmJ
TjKdIWZ9n8zCqQqRFe44k2jq8ylFAph+HTzFMzOQlqDl9tBUmG4OKdvB75+sdi/Wxh3qfIgUtVcn
xDFqbrd+/EDl6GX7860j5HmruEM9SWpFOkatFPaah+5aiK3bYXUNso8yO2W1oAyx/hlNqhEV/zMM
7iSAgFyJUotZ82/8obAL5VLLPjVPap6NsCUvoAMXQWpJuYZSlOn15DHCY2P7m603CSwscAcqrqai
KC0ZcT+0hY0H64aJToKT6oI8NG7YwBv6q9wRvTbWSZfPZnkFO1nuIBHevvcKWTfTvvO6b6zOYmT2
985N7xFWIvLBiA/aSjrBkgUbx1OUd52cFj176XR66UCrbReQ6gI9JvvtL7seUi+WyJ2zBnQj6CND
24pu926PLOoufIj0Z9OV0eLLmpMomtwxZO8kAEz1SLUb61ZUVxatlTt1aqsbVB6QPCmtr3EL0psf
g6i1d9UE6JWgAQs1dpnXmlDRwy5LBXL8ZlU7yugYAzLSlUDKeX3SaGGFu9qCNrf8ltE9/KMQjC6W
GLgPnYFux7oNQcSgx3vRxb2ep15Y5c54Fydd6gdIQA6OhZLMLvGgv9TbeooWx8Bpn9i+QXJAcOUI
F8ud+lJS2oikCC9b17ApKFX2UAR1anjr0YS/oGOagN7lb61ySBBWshmAEgIvK9wLstuAsKZ9Dq5Y
O6d8VTrTQdQotBoXnb8uXz9pyZjqjWRi+LtVnNjAzLB6yFTQDIhOwTrILSxxr4IxNkhWQXkF/XSt
i9BoN12Pb77b7EBV80/HZf6k3xo/thFAtI98IUXthlEvdSSo0FfWppDYRYs9RELjN7M+JNJVgJMv
nvFaDQIXa+WOPA5KSZB+xkxecDdHN41/J1jV+oEHVSrYjUwCbuf/3klqU9RWyXg5dVs5Mb6z4SeE
TyUM7lA7uJ1cv7WDXTuI3JPB5YdAzDqb5W53Cbd50LA9JCd9h26pkaXQW8//DtEoV5IOmijzvP4h
zwbZd1jcvUad1VoTIvOim3uzzO1BxEixGlouVsRhmmSavkkHuMeESrwfu6p5raHZc77JGwHPgmgp
HI5JsdapaokwookolKsNO5hF/XIir+AwC61eUzf6eJ6WceO0+UuZy14jGqFaD/8Xn4zHqCLyY9Br
sLp1dFASr34jN6CrwUwYQbsmyAtFXseQYcPreLUmc+5l8ARjWaxQXqCVXt5FDiARBDlWfxSN6Ag8
gqcNqygITitG1dRFx6lDfjT+MsYPRL9XclFRWbBfvMRgG8upFcSIgkrrW6M+kOqK6vttpBB4ncID
RTHUw8BWE1f9rus0L4F47LaJP0Ds70PKSwq2aV8GXcPS1nsNjfTDE+vRy44EFGtsgDYQyskxD9ty
CA4VktlIsUm4tObUv4hCE72n1uSqSfgcgDhTSYuLXg7cIQpECSDRhnFoQcZcrcsSoZxfWY7UjG4R
fSO0/ss945CiC4O+nSmy2mmWnohk7XRTEeyZaCEcUgQKDYw2ZbcixkN3o1WheqyG4S6qokgQ6os8
kIMLo43LTPURSOnBvikuSfKpdMQZj/gm0T6O5ErqUGTN6+mykDFGXWbUjhPpa03Le30aj5WPufG2
dBQ8bap2OjTqp7I+i7+BC24Uxcfkaop7KlDuLPM50I7bZ0zwEfk5blOlnR5DBdxVwUuMB6jViur8
f4jPTEszocVjmvyTTJfqWOo0lGsaT96pbuRJXuXS14ixIoPvJ0d7cncKBVTM6354Nsq9z3Kt75Kq
x0k21YuieJLVXRv82P50IhM8Ak5h2dMaoZI8XSfTXaH9rEREP+y0fMSj8yrY7i2ilKQKjaJpsQpS
Xmup7I3hN6u5yHK8nkfF8UUev+4MZ3NsxQtzLeuNnXSkGMt0J5toYik/h3NnCxzO0ajLSAKmRXeg
LyD6TtRfZfb2d9vCgZyZ1amkdshFBfIpt3Z+/1CJqCPX3zbnVXAg10Rqpasqijp6WDqyceWrsR2b
L34n6CMQeRiHcEoBtC5NBUON8VeMg2I/bn3z9f//udBQpJoaSiqGonE2pFoptDIwWIX/Qi28LN/F
womnteh+YYN/C5pJYVqxildLDBHO2UXH4N587B1lV+ymCxGH95oTL41xiEl7Xy6UHC6GQtEJUrQX
c6wIAkfmQvyxXJrgwEXCtKleEdw8Cc0cE+Rb1njsw12RXGYiBFhzgaUpDmSU0C/rLkAlT/fRr1fX
pduR9qtcB59wtaUdDmnyhPT+e+t423YHVKlAj9ZDkDq3/8rb+Ja5uG6mKR/gbYFZ2SEUZZvCsuNQ
lAYXfTUOZsDuMhVygZeE39zn8lsVfBO+79YwYPnBOJhpy5LUPYolLgvlE+NY9z+19m6KH7c/2HsJ
4qOvIRBD05+lQ/X1v5g8GcijZDocwNQfQXzvTOkRhL/T9zJ28h5F3flnXgi6i9aXdjbJwRu62XxA
BdK3MYavkPer1aPaPynlYXtp6wf1bIZDHhDJmhEYm1GkNvdReenrgt9fd4Lfv8+/7oZBMRMVjYVu
WemPbaN6UjccIP2w/6tl8M+6ri27YCjgCO2YJJCVILdtM+22bYiWwgFO0dV+PPmo6vh4fphNcZtR
CQ1RhQAEBDvCv+l0RZp1TcMrpALPm5+bd9ZEn7ZXIvAt/kk3lBWU9zpUwcqqfLDqdNfntQtpXltO
RbMDotWwj7qIZuic+VrSI78bKFdzex2Zn8i7QGXl35PJy8NnfUSoGeKp4wfhHlP6nkkFrrXafkfR
c4Nzj84py+SXQEerlEf4FoX6Igudg5N+YcQONLTQLwuJ1fCkHmNPTFO8/u3Ohtk2Lr5dNMlmlMTo
4c5q5SK3pItKEz1GV3selovjkA2Ap8YZu6ilQv8iJ5VrJYbdt6GHV9Wz36VfpmA+jUXg5lTzpMY6
WmF9aEMoL0BS2dT6o1xFu9Ifn/0q+rbtpcz0R9A9L59DwLksShJQBCxjisfd9JLkr0p6p/gnHYRG
26ZWn0fLz8DBoKUmgxYagKnGU3fJITpJDgbffmjggmLiq9mD5VqHzwj6LIzyPN6KnJA8mgmiPv0Y
mAfzU1NPSwNcFJbMvdVLRoDr8a516Ql8Dj/VK9SPToUb7USPPfaJNraLZ/MGoXYRIhsPeNQfou6x
UK+qCnoW+S4C543ZXozmz+1NY+duyyAflaWkrQaGx1ZGIGzyrc5/KYUoibcOlb+d0GJndHEGpYRK
kIrEHkFQ0UlGsEh1Twbp7IyK6m+i5XAwE3dpFhkR3J3V32QQ9QanKb7obc2Oehv6kTuz2nd2Isy/
ss+09Rk5lClHv4nzHJmB4VQe69sYxAOgU2GD+YxroHsWGRT5CYc4QVcPXQ+SUZRsWCG8h64GtC72
ooqUAD14tU/iF2Mzmdi4Prupq5tK0W2SYiqfSV/M3t95IoceKbWqYmZ1vUh+7ZLbUHmkxXHbxGpD
3O+zrH3gAJvzYBoqAy1brZsfGY+zoR4kSH3a72V8L4RKZbkX2GQRzR9dAzY5/JjlviaUNWBU5Y+s
fNOTq1LyGvW61IgbjYndRafKf46tF18Tpf027z6Y5oKtrKnktJ4BXbWbfZu+ZF6BWhSCfKYOAIK6
q8C0RWObmwcQJjk8kQwazhJjLyo7LbbBvHlBQvW2K2NBSLxaYoEUPbUUGY99lRe8J9IUkhw6Te7k
9C6a1WRwfrSH5Jjdzqh3f2pZC2scgo1Us7oGyRF3ojs5P6TqXUwFb5XVKv5yRRx2SZNf9bKCKIyp
ILevKRy0ccC8Z3mg6Q8rJBkVlxxmUefY+qFYrI3Drq71Ico4IjfzrtHjJF9zRioyO7OnHLrD9Czq
6V11kYU9Drs6vyykeEQiOJorj0y6I4cYpuuq8nX75InscKGPHFd6MzLO57KRMefd3eTEdyRNEjw1
VqF4sRwOt/QpDuWEDXEGyWGoO/T4XbU9/LF5M9trLb6MqtndXthqV9LCU3jW9Ix0pA5TTH5Dtmfe
vbPGVbZ5zJ7qAzva5oH1miiH1imdYCd6JbLP9gHPzuvlaafGuB36IUXKUAO/ddD3do5mXrP8OqGU
1AagiBINJ4oMciiWWHj/BiPunIYc8vl7DtUliqnjEH2U+W2bCrZzNVZZLI8DsIhCTSxljftpeacU
TgDty/qoiSQ2BU5DOTxRx7TotOR/Z049mMfkiKH9k+j+Fi2GgxSCpo68n/EwqdIHEtyQ4OcASdlY
+iJwyNXwZ/HROAhJ0n9HnJpfkxc68iH6aTmjk17THVNwF6Hxanvv8gBwEBIi1Zv0BC5Ru/Kuu8uu
Nae4658lNFp0l7U3eqbbuGRHgJc6RI51Z3u9q/fqYrkcsmRFpSZNjx6P1EhrRLNFqk0XsQHVmOO2
IQGE8UzsKNvmdcXS82GCfJmJnHbgVPnLtpHVIO+8Gn7EoqqjaiiYLAKKDYcinH6YqKm2le6kdb1T
xkBwzwl8kp+wiLCetGNTuVoe2QnqMgM9ZO2x9UVOSbaBiqdl1wk6B2oKlCQt3UNK+8oi8YNfqSDn
AodpazpZ5H8dSP5Vp6poxHm14L/wUIODkSJUjAhNlaz7KLhmzHkEkiGIvkZHA2l2tYu/Fm/b2yj6
rhykzCQAe+mIFoMpKF5JWl9oo3lR+u1jE4iYB0WmOFiZ0nlU4wY3eJahv1166ssHFHftsDDs7TUJ
DprB/pDFw3EuusSYZ7wJzHj41U7xzwGqO9smRGvhoETuB1Ddh4CSsAb1d4P5qeJHaThlZwoMidbC
gUbZTdTsKPx+SK+76q5Wn/9uIVwcEhM9jSs2gGzFl2R8DPvwpKt3ERWpoYviVL4n2ijyoWtRmHLT
S+rpN+Ux85jeQfiFEdc2l7JXCt+hAhzkC+90hlpE3iKU61om2VI41STj4TQJcF1kRvmvu1E0n81p
AbhVzbcwgyhm6vWWqA9CZIRDBilDtlDu8B6kYDHu7vrwkA+CNIjA1UwOCqqoN2dC4ApSeWfqt3Ik
aEn4w+ML+GZCopQYfKVAGtEzPvoYFRqhXMaelW2JqZrekz1ymHxHpN7yh4D3bI/bmCEMpiAPWAvi
qT76mCv+wqbKQle5rd9aPGe1XXp6n98GhaxbHbYP1h8eSGfr3I5pshLpg4YoajjJO2iuz4f2+b27
DqLUUPcQa8qvY9LZILd/fThbddsCKpS0sUu61/TvzXg9mI+Cha37ydkOh+Nt3TdzGiJrVb9o6FYN
negudNMLRgY9HLWDmEVs3ffPBjk8Vwd50BMLftNOoTtF4zEPQ2dsNYH//+H2PdvhQJ0OVIriHL1A
Awj7NQxs4Bbcm0f6ELyWJzyKXNGM/3ruWz5b5NBd9jNa0ACJR7Tg3zDJ6Oqn70JoCDMUBDnA/Ilc
hFeZYLZHeA45zE/zHrOfE6w23uRRB8TGbxpETd5FTR9qkcwyW8PHl9/vNfJdZEizh9OcYgYn681n
2VDRKYLz5o87owyPca2fapIKUlgCD30XaVgEAH2ozjRhb3jTdPP4LhL1Nov2je8aG2k2mwnLcOaF
PbrRgWWMkRO8txx93x0zvMpSDxOCIk4S0c7xciAQO/X/UXJgZMD9TbpLG2e+To7vohmFEwkNir4k
+/fFl2wyZUS6DOEhFgoCv2+yHXgFpkSg+2wwmSIvrGxRllrkMBy+BAFJ9CZj46tyfBh/+NZ9EhFb
au9D4zmRvW00E2CLymFLkFuTZrHUP5VuiXwx1t87XYAr6y+l8wHgYKU19Ai1IMjgkOK2Cm6QAHHq
+T4Bg3SdudurEVwBKocnqRrNQZtWCLJmaC+1GtimfGVwy8BCE1gvOGV/8EY0ZWgypE4Ir72rz1aH
nBJuuO407/Rds5ecqbQZbTk5pE7ytr229Z36bY0v2VUBRC5NE9bM8kJSbzprT0Wz2SITXNI9MhJN
KntkvoueKMdYnjXH9KVs3wSjiGVqvbQtn5fDBSfmGE9zouORwrSeFScEhdulf/R3mq3spsfQm6Bq
hfMlvQ4i8td1Jzlb5gKTMYaPqBbOl2GGEBgMlPBQFGrpaKnV2gk0GeztjRPZ4zCk7AnyEAYi/yA/
xXNrR2FsF8mr6otG+UXbx/59AVZpmFbDPOP1nJQ/Ap14RP/Sh6kg2v9DXHf+fBxi0MZqekVnXl/b
GBDapRDwfEovwPyHdr68cKBTLwicReviAIQGcW6QBOsKLczSpAkG7Il/ykj8mY5yuvBJDj6SWotG
nfUp5rJla/J8O5Xa67YzrF8o56/HxR6yOaUhnmHIwUXAwytNxPWyDrb//v4HyrMqVMakmdEx3Mo/
9d6CPz8oCdTbiSvJnQBtRbY4uCitbBinEVFAg9MzTTPa4C5npbA16CT7vsDYthN8YDwbzYhaZoqY
JiLVIfL1yzH3IS9NBcHh9v7IfCVOCZR8anT0vmF+a0cMw60LSWBCcG/g7vjvOTWiNCAqLdFfd5lc
vwsDOdFlcfyHXEGU9RUtiAOFuenyrpKxoDDovFSVvXyKBLnJ9U6e3+dGJhwkGI3V1RVK+S4BZ8To
QutrJ3nmKzhT5gkpZdnRndCjmR0QO33JnrdPlMgxOHSwUrMYR8Y90NCXChHgmD5on+tbXayQR4Yw
rauyg/eFUmpr0qEanjVRv5poIRw0BHowAn5YKmoAH/lw6c9fBjTh/9XX4hkvdMnXTVLO6Msh+wZs
8cNzOgnivffGt48vnt8YxDNdWElQRqWPKIzcyd97dKlZLvXyo+reVE7o6l7vxbtkrz2GN5pr7AtX
OzxkN6AVEdxU2/eu/H4MF9dhFzYqjXQstVLkGzpmdxR19YrOhzRQRFQOgr17vzQXttRJi61uwimb
usuKvJjpV6MT3BwiExxqJLo09AVBwNSH30L6tage0+jH3zkH+xMWq7BaMLAkTEtgGKpDrBaOn+l7
f07cbTOrDxxFRSMJMUxD07kTSwsFHSsjTmyllRgNv8qU5wzPueL7GDlJ8rJtbP2turDGHd2RDH0s
y+Sf8aPMizwlthFBv2feIJntJA9MbpEKOOrenfzDIViY5U6zrGlWEbDHgS4jTIIAkGR/H53sEXmN
C+MoWONq0eZsjC9to9CLW7/GEyu/ZKF0daUcp53qRUJ+8dUztTDEXfnWMBZjGA0g+kKsbIR7I7ga
k9BOTcGVshpaLOxwrwN/1karCVGFaofcmYvXub0ItMEpi5+ydL/98URL4p4D8exHWq2jLOOnhwm0
hTJ5zVQ7sEQBzHp6bbEm7gDrcgXGDq0B8YL7z4sHpCG+y1KizVFNkILtnjXB2tZDjYVN7kRXFahP
MnCLvXepJN78nD73tW3ti12wy57z73/3Kbk4oNXbUqOsozfVk/2US3tw/B7nApmgCQwJ27bY19o4
X5QDkR6Ti7NEkdymySFUW7uRRFfl+ktn8fE45IhoGjR+WrO+Nza2JNvo78+c1jZvGBlbtJNKwZpE
Xs9hhqrFmlKpqKoFQ+CZzcmgJ81Eu8h0UTWS4HYU2OLr11Fg9kaToaDS0OBuiFtHG4urYtBszGte
6MbnIqjzx/xQwAbjxGBFzF4ye5N5W1AkzCuBv6/ekQsjyn8vsDEotFrWWP4HyZh2N5suaQTALjLB
wUUmIx04133sKvNphraOltxHqSzYHIFzGxxUFMmQRHKPtKOEKazGSu0g3m0fHxEy8BJIUx81fRwO
YBm8Gi+ZKC96CtSvIygOC1c6hrG3bY+57sZx5WvSIR3MQa4QQMd5+SBr496Yh1OfhnsU4G+pTsGE
I5+qwN9vmxVdwzyRl1LNRJpHBklHf09/VntyS9H0eGnuyFv9qQ6XhftxgAFhy66WayQqOuUuxzD1
JMxdiRyDQ4iUBKlVs+VY084wHtPqaft7Cbybr1IXhkELs8GTvk/wgpuNXSElbjf4h20z61NtCgXP
H9EVjNCwv2MRafq0TWgj4RSV0XgCsdyz5odepoZHoy8uzMI8SEnWgW3W2kP9Q2B8/RuebXO31BxR
ZYrJjMiMjbzfpaKq1jqynn+f/ftibYmm+3UcwAuo/xyqxwLssmGHaz4d7Kx52P6Q6/t1tsV5nB9O
TYU+UAQvJAgcuawuu0YZnGzyW8FJElniPC8Y+jAwA+wYWGfxLuiOVFYvmkAWLEiwOXy1TImnJpV7
XBMjxl1peUONx+0v9of3wO9PxhfHIOshScGIWHk6FYf82B9ZvBzuNLe6NK4GlzG2dc+iWELw9fiC
WdFMkCCc/4+069qNW1m2X0SAObwyzoxGyZIsyy+ErW0z58yvv6u9cTzcbXrqwn4TIGCK3V1dVV1h
LXSL9X1gLkETvVdAxr6+MkLv+OKYMOezmhZ4vY2aJ8aDI+lglawBoB6artEt3nVp1EGx/2+0XEay
ZE5zHJQi3enqh4wittsPyy/HxHZ08/tL2qT6xJLZ0zzdoZU1caJszO18Dp2xI6ewqPPhbMKihb3R
lQvGrIvwRgAQdjSUH9tETIkzouRwtkGMJZyRiPeTpgerdlKFkyK8Xz8YSgRnEpJez5s6gnkDHOEw
BRkGhmhgSUoIZw2EGm41bX5A7CLuro+CnbvAQslvLND2hnZ88//hOCeE8tRdoZyMegaMWrcrAV2p
38pAsa9ijTgiQrF5KOZ2WGBRdUT9pfQhzo4tBU9M/T4Xo6adZPRai0jIKG/r+qHsibIkcXF4Vq5p
qrtpKFgRT7tpW69cvw7VfSx8v65l+/1sFw/OM3MJZdKuDXvrTY6ORqLCmUE1FfsgYfdltzGDxR3v
MDjmEWLZ7vwaR/40CzwgZWtUU9rp6KZgo2rzc+IVt4annLqHOhhuKD49SuE4q9CPWdUKGYv1zQcl
HB1pOsjj8pf6xpmESmXjixJcuDZ0gSFIQbtSGVkq3FI5m9DI8jLrZgfSux9wwPOh8xu0KkUu5ed+
E29fzoczDFK5ipKsQbtzBqn2CAjz8Cm0W7u9pXIb+4djmQYGhVGBt5T/Ooi80JKkizH0KYXBOi0Y
r/vax8RYA9uXX7XtIoNzcmFiNFXc4D1Zjp/KuPa05iXPV3ut3pPOnUTKg/8m43CRx9a8cXpRlDSZ
yh7Jwjw9G8Zso4/BngftLUsiey66WyVvvbFenbFNjr003cVrjRmWlaJG+M0xXj6E0/x27aVYrVCm
HP32CCdyMo/d28Q4voOFKlvvG8SLLO4CTHnYxD0r4ERDbhdKY48F4RJ/E/NdRHD6r86KmrQKjFV6
HD7KzvSZtd6uweAypN74Q2j3TuKLH67bKkpBuatQAYM+NBZkc2rluzV9DNNzvzz+jQiwgv1XX8pe
M7vEQJC0Wqs7hoqv64qLSRz3uhj2pb+/BjI/jFktoYG3GQqWDJ2zw8CgBp5cem72+obhWv93NXWu
NLLO+MlBCQU4wT5ItM4v5D8amZX/pwwyX+IVTXnQogLJlUw+KebjoHwL69frG0athLMbkVwAWZKd
SyqAeaDR73pl8jpLOlwXc/3myCJnLtDHKEmFBbUO429T92mMqf63/VjislWcGRiVsOu1Et52Wr90
5QoY5qMMwJ44JK7KvuFTFEU0URRicBf/PXotHkSx7GBv1KA/Zl74oH1Yg387o7vDdKC68XfPZyOO
0zQrTSZRZqMYcla9K4PkiGIf2vpK9QpTcngfpetSlJeYnJbMYzy966pjUC6KEsGpmjSGYiyX6C5a
ilMP3DZjPppZ611XNEoI+//GL2UD+J+zBG8KqXrO4sRe9U8CxRu5q2ubM+F0La2lNDcX3Bk0SwHq
wMu1oxp+1s1/ri9lX4xuqGjkAsMEzy0+JajLVRbqBgpiVpAl2BnSq2ILSCWqm27fiSo/RfG5DExa
V+bAchlF7NRHC0waKD32rT17GMIkS3O7xmAjjbtCmPZo0MmJvMaanwvhW6NTnIO7wdBGAHdpxhID
6mqPnZuH4VBa3W2vCU5aNg91MX2uc+mlSuU/MXAbkdz9Sc0RjXkxyur64pVoHVFerivDvl5fToi7
PJ3QLdJiopU/We8V41le/GIgQkhKBHd1isaqjTKGjV7BsFW2jti+ZmgCvL4O6uy5uzOayVCCmxsO
OntQF98aiTiDhWC/BACbc+BCtKoq4yQHRrerhpFjDLEzVt/n6NirnyaZOBJKy9j/N6ZmSBIdoF14
QPSZ6EntvdTVNgiJwPMRd9JhqY/Xd468pFyU1qI3OY8zRAOxGcK/Ke6E0RHUhJFFQxMHpkgdCRi2
Q5XedLX8kmUa1XS4/zi7bC6f1kj6btVBbgglTzEXGJ914Z88vtVW1xQ/muuNNn+qRSJHsF+LVkXJ
sCzVgBHkDlRrIrMHBSHjm2oOvVsfa1+4qyt3dFAbfkAEdju/Xd/oXRXdSOTOVQrzuQNXBZ422Vve
ZbZBwbH+Zk2KLmlAt8DYMHfTZGMdWzSDsba66EsYKAcQnRzGg2pXZ9UvT3/GesNeuv8TyN06qZoj
tWUd2UABeknS4TTGmXN913atx0YEd05taPToksfbqJLfkHS3K6DnVsSN2y8FboRwR5MlepO05YxM
sQeq6yMIz07tKwPall35lepVoVbE3TcthY6AYS11k/xYGJ4MUGAqw0aI4EvbggFqhqpn0Xd9H41v
Vn5SlKe/Ohe+ml1aRiUYCRyTjFl51His41IRbXTUsfCT2Jkqd9EC3kakupRPKsYF0UwpPQL83BOO
o2CvxJJ2bfxFC/jZ62HtCwuERGio0Ooz4KZa9B2U3qRGN22tukII5ofre7g/ArCRyHnfSVTkRZyQ
lVKDf+ewTAwRSQa6s1S3OIY28smPVm3njf1Hib2NZKZBGyfT9womHRLkdYAH8jS2oJqI87uiaQ/E
CllI9Ivf3MjhLMTUDIDJV2BmsZvtsfQxze4YL6xVXkPCgWr1JTWGsxYoqi4FiMtAfoSBFExl+SB4
8VcHoEWOQIL7kNI4s6G1gK5Twxmt7IWvxC+G4Cad6TbLLQuoYhUT9O95Hiz1M1h2KNXZjeI3G8tZ
kU5XTT2bG4ZjtPqyw4YVmbUXbm3GR1w73w8y0fex779+Gnu+Mp4KU2pVGnIgMmYQluaQjcR9J+4f
P60dKSbwrmZsnVRmqEMJYemUqhYfxEFbvaHsp5c4q3XCv1BO02QavLkJ0tBLgMjEG+V/YzjgCm3s
2QD2G6g3MJhsaQ5V2iPss6n8V2aj64NcaQNgoWTTrpHQ1FbbTL9cv3tMA65cPX6aWzcMazHYsPVy
UvwBY6xKIATy4Y+wYi6KyCN0qkhopEuJS5B0iT/Xh1q9rdXRHtuP15dD3TaTMyUr4PUzS4JTW5+Y
kx6C2Def5xOGbgCoSFkSavM4QzJlRVTkCt4T+Xk8I69wowT1Hb15lCJwFqQq6hrDsAigYvM4rKe4
jO1eI95f1L3lLEWipEPYFEjBZNNoT9YhlV+vnwwhgJ/LE8MlGeUVN6ipnhbzRUmpkycOw+Ie9mM9
htEswtb1rhnEox0dWGgb3Zaxk2OaPwEzU3fUD5lrghHxRXOvL4+dwZV7xGNrzlUsWeuEpGwGYtNQ
DrrxaDWPWne3Ss9LQXVA/kbNDTBPmRggEPkmhirsB1CsAEyi8+TvMgYFFMsdwQDNTJFQOhlxePsa
eBHHDndj/hb0Gau9iutbDC+Sdm9WjwNFqkCJYP/fiFAnZVXMjiXPAaW9Tn6CzmlzIrzTvvO4rIOz
DqYgdaX4YwJnUY4Jpsq6vPjWWeqhjEZ3Tv4s/L2I4+xDNMu5mbLm0bYtX5W6nOxW6l/RE+BdVz5q
7zgDUSJ1rjY1CzHW2QZ2la1IzxZVyt6/wJfFcBYin4tw7GK8SOb5wZK+xNYfAaSoPwXwD/wq7+RG
15DcruMbK3nsRN8Ynv9qo/imBfBvTxhTxoGs7dHUHxT5UZCIsbUf8CS/WAJNVE0DkYiKZ9p/FblS
Ur2WW8xs52czaDxYIgUoEcUp9dUHdkVBJnpiMQNKhC6rp1Gudr9IsPkALlaJ0gUk2QXeqeEtey/k
fvokOIOvnEAP7yw3VJhCyuPilMgSFCMukfUSDYaWeVDBBJ45leYUZxGzrsIb5XZ3NXGzQM4azem8
ZlOEURUzewUbfUdVJPfroBsBnC0Kw1GZ8ZJjL67o0DnDNzt0lzcpYFDTeCOkYKKX/sT/bkRylkmN
5zbGODngL3o06auJrVEx7K6R2EjgjJGar2tVZjFreKoes2Sxu358k4Ym+IMrthHD2aIeKFdDZiK/
Hs76UR1Vu55A+CT9UYfYRgxnjUKpK+JJQida3j0W1sciulP/qCp1EcHPAIZpivbAGFZV1W8W9W5a
7sr0/fpm7fqjjQjOVqzNosBwT6iyyONb0uSe2AFvqAGdhLA68moQE+L7E6gbeZxpiJdSqiYF7yY1
CE+ZV70wKMP0vvzKWKYYjHr/LXcGB8MUGmF5d6OzjWTOSPRjqIZpD8kiQJYAcx5Ex+aIUJlY4b5p
UCxG1KPIBo9p2JVtjukaZhqW6Sx0mjfPZD6GbdKvBv6nDD5vBmTIQSlWJKIrb/ZFrwNYVHKr3bJp
IcH9I5oe7SKM05AlHYtMYKgggv6+Dl/S6HhdA/etwuX3OY0QtcloIoyouxUqou2kHiNZOUWZ8UdW
4SKGO34ksKoR+Q08L4YWIXLlTkPjppnm/91qOM/QoqW8UTTQZqRdY1vKl6lt7BrjSH8nhXMPqyEl
gzhDihmeM8urhXNHUScReszPgQC8tR5bBksrWucuCgyqikwdO+cMaq0Tk74ZAe6x3ITjc9ncrdQg
7m/igsuZc54gUTGoJRVI/jZAIQKMn4+ZvqixVXf0GDGl8Laof6llnFPI47WNROBNgz/2KTQ/CulR
SqnD308FXW4kn+Eaqyi0pDFHAup+dAUbYFy3jEV5+TR7LJzLHQqIa99J/NxHPuMFVsW0KzqkK/X0
iPF6BxSEsjTc6vND2tXOddVmYcYV28bnufKlBD3Pgt5hSwO3gCLaklLY7fzYyBTVNqHhfHarsESr
tFIgcMxRaVti5Jdh85eL4ayBboxapMGAugrDD50TO5HOUfiSkyU1ZoSv7RpnEGoxzAUDTRLom5P8
9dgEjWDHH6Hm3nKQF/fvjoiLFC20ZCn6wuI4MXtsszddQAeprJ+yTCIk7Rd9N6rOWQmrWuZsUOAc
VNVnw9njQaswEC5+Uv02AGjw3y2MsxfzosfR2sOsWql4LwvDKSrSh1ZOX5eYApsjzB8PSYWpo6IL
G2TUVOspDZ8B5Wtbwj/Xl8O061elMBTNMiVDkhRu8wyAl9QzoPtcYfmnCb8A+ZNwQ5QAbr/MSJri
lWF9VhgVBVJToK4Ukvh++7p2WQRnUaUunroogbLlxwiFkvg+Afq1eF8ASi4FFGvoyLcUBPx+of8i
k88DWGu3phbrJpYDFiqOh8E3TgAjcLrD9RP6jSn/uTo+HZAMoxH3NTwUIzpZblNwOtrl99FDFcrB
uH7qrPcU2uh+HHwRycVbqYnIvmXPI9Yjmt9nAdtK8UAtbd9nXMTw8VZcVlo3MN9rTWgY9kPxWGs3
kQAqBPJhSSkJP+OgNFapZiYUER0vauywCl7/1XLkJ/UdiMoLQ4wMIn+igEv2L/FljZzVbWdFK7UU
iRZh9jPtaZDBbfx8XUOIK6ZythZHBWZRYUEY1uuulOeeZOpEAE4qIWcn1C4c0X6C5lE1UHzjXXKb
R3GElWXEss5w7IOpc0QKbG2/qLy5ZJzxyNHTZc4TFISBe05OdaMHIwYRUncEPUe/oKrV3zF2IWoy
hdpRzqBoVW4awoLLbYp48Kr2XL9cPzJC83kS1RZ1JjNJkEdWYxUYRPL0oqW6vUraSYk/JVZGQXzv
p+IvO6nxLzTAzSfKyIrX30dX87NT+Cy8sF6a+BS5K5EmInRe48zHkM3oB2cYbxm6ctX0Y6jO7joW
hCfelaKLhqUZCMM0vmF6MHITEOw4JDE/pcNDs9yYGfFQ39+2jQzuaoVJXvZ1OqAEfm7PrAgPpkYv
/fKDst7/I1OxEcbdscGUcksWkRI10vNQZPYIFDaJSubsE0dspHB3SsgHYzZDOMv0qPkzGA8cw18P
UQA1tM1n8OwwLFTxEGF0VhIAjEGtcvdubeRzd0us+0YaU9baKhr/RHn9VM25f/12EZrB58RUTKHo
Sw0RQ3RbjffAQZUVwiuzg/8lbrqs4kdQuikEzeVq6tWIMkArvKnrEbxnzpK+AUuaCJ92DcVGDneV
qkxL51ZCB6UyWHbZYC4zt1sQB5vdK/LZ7vV9I47mx1t5syhdEvJ5DrEoo79pM+BuqxaxHOpk2Bds
JCzTmkxmCuUr6/t5+B4Jp7SmxtaoVbBv2MjQSzmsjRYyBpQY7EmcXkONYozaXwdYttGbqAL3iotc
xHYoVNSgGbz8scpyTDmdlEEkNmtfxy5CuM0yywUhWIfHZ1tUtpB9GvSDPgbx9Hz91PcLCfpFDrdh
gwiqDpWlCv/FMuocBQkCyVE6cMJFAMfRO8CFZ6+VaLd/lCDfiObsK3grs6FE/sUdQVJvvZUgL2uf
ri9vXx0uq+Otam7B0ExgJp61c5NX9jD+c10ApQucQQXK5DKHBZLGGNa2LeOtXo4GGUZSq+Csppma
2ZIrcKn1Ip6Wsf2gDg3Rs7Sfd78cBp8zSsVwkrQJOSM2jquiH0EOeqDJFC+JM3qy29/WnuzLeOJQ
baTs4381pj+PiM8dNYZpalkPBRyT2CtFEMMm6cHIJ19PKjtLgP7cfYkMKbh+buR6OduKEbuu7ROk
rHo3u5PcLpAql1EpMIjLwmfUYaUDYu4z3ZJDXTk+r1TOmjZOOrIIoz951WHw+uNwy+CokmdUA8A7
1zp1YBIBE2FP+C6qSZSmPm/QHS92OWx749Rd7kzC46xTbKf7z4WNKnEmJZly8HUzfMP2kxnUD40z
HzJnuUeI6wgnINsF2pE4zP0Lgk5xw0Bzncy/kgtB0uQhxC00ngand7svrKGmcCwnat3VAzXdPRXI
7Lvmi0ROfcK+MmrNQOoklnVHjyK7yz5ncwDGmbxaCVdArY7zN2OopZXeoW0obW6jOLOj9vX6/lGL
YR+wcZrm2lRJF+EuJAOuXVh6IOqx0ap0yKf7UCQHNfZv/GXvOP2oGgAnKBNc2wSIWcNXT0DORdNn
cqu6ui053uL/2zGcOxRHFLWTnMexklJUJmbkqgw0WEZ7aOPGu76XlAi215u9zJOondoCT/5R/hhm
XyOTeJVQZ8U5nLowBUNkTrPL1YOmfVmq2kbHkB3Ghd2Uf3ux2FFuVhPWqSKINTQjRXJNuRkPljee
kiPiA+SNpePoU1mh/ZKM/lM5+MexiqwaEtVI6MqfS7xRgJ/7mgTl98EFe7Fb35KtKMR58W/jsQfK
XNSyKcLI1QPDn2abjZTjOSSg4RqkhJ42kcQQv3EBl1Vy5kPOwlqZAOgMerTRHY9F5qqGx9yPAvcj
HxbDrtzYUw2bio/33cBFMGdLwFsZtWGIUMLSv4bKG9i9HdmcHLWTCaO172CRVRYVQ5JBw8Kpjimu
ay9rAP4sz91HVDeUM9p83P6mATFh75UfgFN4YPX8+PRHzTcXyfwLMKwETcYUI2yz8rVd70uqzWw/
MbARwOVTZlM11ywC4h6LlWIn86wPhje4iI8AxEE1L+1GmBthnKpgVrfPsxbx0dwFSvdgAFl3/Xrd
ZlEiOKWQezS+minmU4rMCuomPg1663U0UuGu8m2WwvmZNZHmWVjxno0FXz9JZ/zhjoe2tdXJXoPJ
tb6ndub+4UDtRi7ncBpNkXMMrCP2WfsHa8Rog0VBxe3f6I0MzrUs1tyYU84Ql9FhxpiLU7ft8d44
Ct9eJ1c8146A0ZtDQWFuUHvK+Zs+CeUS8FaYn2jQtjBUtmUCN8KwteXTdSXZ9dqbBXKOxxIbvId/
8Fai44xRtjLoCLqTfD9FtZHD2Q1gI2DUesDtlSR7cRYv+aifan8+qC5DJZof55Pk6PfwQE77uXQo
hopdd3CR/uPrNg4vUuXFiGdIL6f2XIb1cRIXAhF538UBLRsFLwSrwGT4r1PtLC1W9RadJvF58MxT
4YEt5aAf2cRm7uXfqBEpUh53cgMQIKWQVS2LxR48BiudPTbRIXHKj0LQBrpJpvl+YyEvS+QOMaxW
c6xz9toIrHuGNFK+5raJ7vYe/AGUvacWyDfua8ZiaGWFloDx3UBTfReAesxtPbBXOYhpydXtm8uf
i+Pb+HMZTTx49yPDnR+y4a1G3WUgorz9W30RwRl9C/SbiZFOENF+jOUXALcnBvi0yekr9ju/PL4v
qshDL4G1J4pAC8ueoqPLGsXCo3Y3OtWx9KJ7qlFsN3TdCOPMf78q4Eth8xVz+CVLPwUyBhEb4StJ
UyUzf3VtVZy9H7oxgS3GJe68Gizy9dN8Izi5Hd8PfnSKXsoDK/hlruB2h+SedcRoIHt6vm4uqRPk
/EFWDzpIVXADZnNEcuiz2Ul20dwa1Ijsb+Ksi6pw1qROMLjUMBCc5KPwJPm6k53khM2T+J0/tcBF
ku32Y2jnXv0ivV1f429s9UU2Z1mMojOaLIZDZy+51c3dEWXUkwVKzBVvhQ4RUeNHT5o7Fc4YLK+p
6l7/gP0a4UalODtT5noex/8SAEo+izBnG/2B3xjPsHXqA0RjZxRfXYEw4fuHa1iGpuuipPDYddHU
x6UYQ5Pz6q1cAHksfQ+zszBRvU6/sWwXQZwWoa6L6JwBl7OhPgZc3jgFnsnduUWgVAbKkdjPfXtw
kccp05QIJehtIU8NEY7l0U29lOcxaew2FIKqAQpyW+t3qL75etE4RjbcCdr0kfgIpjW/Xt/LR3Ba
tVqdXluqwsrN/REhwGl0pbN06A/Gi36v3bL0ADJkLxgoppJk+5b9IplTp2nOWowKQJ9BVuyqguXO
TeSbYeJdX+F+kPFTDP/GnUNFMEoZsWKYHs32fqWCUer3+fcJSNkjs0LlvFUexPC2osBWKLXka7x1
0jQruj/hnr4zWLnCmw+DYItPs8MmM/FspWIY4mA07oWS6lYTpwOKU1P1gIFGO4q+pECx+rtjYdu6
if2WVhhATjzjbWycLCXoBcrdEmZD4/xSLIUz2obw+JaT4V7DWHCRVE5pTI96/3p9Kb95jlxUjDMc
ZpMKQ9ThhBpv9VfZZnPVRTBMdvzKaJxk+IU+yL9JFLQQqRqcBZFSMzRVhpIz+orfP6yHOnWKY+Oi
xwckgMYbyZFOqQZnLdQ57PVQwKlFmuqabXYA1JkjC/nj9R2lxHCmwWhXrZYYinFpPS6iP8+HIqaw
XPbjlp+HxpO/AAC87BsNhxafe0wpdUHlaHe5rdsqChL/j7iZ2YErhpbHaqvjUJYRzDJDGx3a+9jN
HOMxxvxpGVAk0oRJ0rmANgknDUMkePNEyaciL2+0TiZ8MnFAOmci9GbRTJT94bqW+1kLzATwO8Tg
HLUIzkBk+aRYlYGmE0tunHIM/VnVgr9SMx76Zu6kyRpHVvIv34Ta7brJ7oXDdRm/iZouesYZhyqa
l0qZcEc7Lx1B+5u/aTeANHtQ7bTBlA3r/gDQA3ysQ6VbqR3krEMhWGERKXipJc1ZKQOdglqhfp8z
BjVo1gBBCjULhQdJOQ4tUSalfp+zAnUvznNaAfBgLEe/6POj3keEkrEtuHIp+dmdPkrQf1YhOMjG
yZ+M6aMBlmkJyBxzbAVjNhLzxrvXBglL1UCjiSny5dchwyQhaNVYS/PnBM2XqXhUqIa3Xb+3kcFd
fivshSxNEY+MrTd0X6313TALZ6LKWPtObyOHMwFFU5Vhz7AnRSBFAMjcBxfKE1xseO5c1S/85WCm
DmB2Ka2m9pCzC7UwR4M4soKnaaku9hpeXQrjQIhkKoTYVcDNEtmnbGKUKA3bskcHIVgtn+JYshP5
C2Ecdp3CRgJnHLJhqcSoQ3K7O+Xn6FD65kMCnBQMAtMeaH/jTNkE4bGkg0jtv6tpY1npCrw43KU/
AxpuAhesSfjt/WSA+VMGH2wbmVG1owIZkwOc8dHWneFFf5Bfcj+7TYBxvhxnzMwyXkvtZPqJazyU
L9Y/1zeVWCdfZGrQWW+UbETOiD3BeF5RYTWer4uQd59um3Vylyw05UxdeyTxWZNujrQH5m9Oihs9
msCCq47G59WJHCWwgsIvA1Z0WSnIB2qV3PUzQkvs5BXXXM5le2k/L0Jm9wMVJFHr5C7bIlVK05q4
5M2PZlYk+/4RXlZH9dNT+kKV+aklsf9vr5sxDl3WYEkgVddyCSwc//QG1RfHnNIvFn9zctyNa9Nh
ieYCoaW5KF48VQdLOoUNejGbyJW7U1tQD51dF7MRyHnhTOuzVmywhV2teIqE+mMxgglGd+AAHEBd
u9dVc7/7fiOP88qVFUaL3kE1WT5O9Zqg+qa/1Te9p/oqODpsE8VkKpXB1ODapnKmRWlzOVEZ4Kgo
DXbfg0knpZiwCBF8uD6CNiPMG5ReJjAdJXdpTrhmat/4+NyYm6ReW2SBWZVYdtCb9xplbit53Q8s
MEyWZ4infQrgcT97fzkvPlifkzQSsw4K2SoO8wDja+G0kW08rl4fWKlN9u/sPnw2AjnLIQpKlQGF
j83TLGBvt+WX8Ih+s8qOjlaAprMgo0akqbNj/99c7KUq5jKXscRkOCfCAQxI13WeMBx8HC9VdV/H
JgJdU6nsajpMlurEEdVBuf/a3mwcZzpKycyMZWamo0bZUXaGoHHEyWk9ZbEx04LUtkLKpLaOsx5j
nw9pbkHtZ9QMJJdh4Y2vLL/OsCfqU3Kvf7i+l/t4JZtVcvYDuHuJaRkLc+GGnaAPJQYz9dTYzTfB
MZ/1+/CTfqgdLbWj1+Gmd9qA6kqhTpMzJgkefcXIIOPU6i7Lb6bwi0A+yvbjrp9xCh/3i2FsJEID
jREDGYNXTSAZ9vSw+MCNO6wUv91+RH4Rxj5mo/5iqApVa6DrZYpbO+kEuyplXwGHuUCB4hJbx2Nf
qoMJyKsRtr8Yz/V8TsxDtrxf1w/KXvEN2ZViRL2uQT+U3sGUKdSjgCuz0ZAbQByJqUYtibcdqxAv
sYHnsxZ9SbS7RPmmroTKUyLY/zfnE4N0QIgHZGbS1LQnWPk1c8TEv75vlBDOeCzoYi9UjRmP8quc
3GWg7lY/XxfxmyfZRdE4YwEOT8MAUcC/vX6rm6HeDez5r/G94Cga8lrqYTi0APZ9JeQSHsXgTEa8
Rqm5yA1cGFp0ZAcDL4IjOOOP7Mb8LfaozkLqQnEWQq4iay41HJhm3pvh3YgcuIL+j0mlhtL3d9TC
vK6laZpq/jCWG9VYlVpLigza1/uiU8zAzZw8lmfV3fp72TjpB8VLH60HqjTyo2vql4BqI5d7X6yW
kWohQy7QAZNrpfnbvMy5XRmy3QHB0xal1pYl09HW1Kmsyrt+nrs+ZyOcDxC0KNUTAYueqvS8zpm7
zn/WEb6RwV3rJsvTdGBFjR/zhh/Wg3Ene5mnak7+OvmsjTgHVFAQeqrkUfUNdg2ubS53301x7GaR
0QVpDarSyUnLAU+13izTTb4SKaz97N9mndy1rxtVrqGbrPMdreCqZgvvIE50zCPAc7/nN1qgfAcA
2Atrf/+TQ9Qk6K1sKRKPsKmITROqJjZ4ih4N9XNGcvLtOwLrIoFbmm4UZTqucATpmZVLs9N4kzkT
XGh+opezjz2wkcbZtmEJozWVoZSjXx/bp9RtJic7A6UXCIdVTdyAfQ25LI0zaEkeKkmasms/3WhN
a49Rj/mjl9K6NXLBvn5Qv7nrF2GcNRuFwYoVCznIFHmEzs6fooCx0Is3VGC1azYvW8h37kRqJ65R
ATZNFLrvNaU/dFp2rqr+RpJGoj6wb0J+ronv2imBgV2akY5GuRl0JKeagiellsLZxzBV0nns+tQF
SghassX5pmCDqVZ3L5mpQVylXde92TfOHi5NDoxI5gRG+dzWAPg2gqo8XNcCplG/2qTLhnH2MI5y
ox1l4JcJSWnr4qlKE1tHI2/ef1bkAqWCP+pN3iyKM4JlV0iKxZBd1KVNbFFHQC+azTEZ4dWyhNhB
SsctzlbI0jzUybqyZDGDnV4P6nHxdb8mHw/sslzbR85MqG1Yl7oGQZXYPslow2uF2QFqhSs1whdZ
qfCKBx5BUr5fPz5KRTiDUc9CM0QpdjNOasdUPA20wvIYEdtISeEsRR22Qt13sLid+UkxBqe2MDRl
UZmW61J+YUfDAIKptiqiK13AIIBSvqTyakfDRGg8oRO/0KMBZnoyhhF52rRLHwAydDT6CTXlNLXX
tLbDMXwuzTyxrbk4K3HmXT8wwp/8wpqmdoqyxgIiLOkdo9m2hEGE+tW6bYHXTD2p972JqVmSJipw
yJz9EIZpFZsY0+aVGj8Aq+c0r7ITMkIw+aE1y+D6yvaP7yKNsyTJgMhxaTEKoCs3aiqgxuQ1k0Vo
4n4uxLpIYV+xCYxTKS+aDu0VSICHJ7BrfNCdJqhfl/d/oUzn+S9XxRmQvhHzthuQFNDUD9Pw1gwn
nUIL2zfBlyVxpqNdWlUAxTk6JrXMrpt7EGvZVf6qT4KXiQ+aSUA3/OZtcZHH2Yx5jjJ56IDZPAJj
0evPktvGtulWqQ3cZkd7XB3db18sl2pY2vedF7mcFTEw32DoKRRkXZtboeq9BSAYwrw6Q60Tibn9
MOCnKD5pOyVrMko9zOLS+618Hw5UhY5Qdj5pmxmj1aygb3Aj+RTW56UESEpGge/tz1helJ1P0Sqh
JESGgKqWMtjxcxgM6HkOz/q9EUiB7LOuZwr0aN+NXTaOMxl6gsq3rgMI1IrFg6m1TgEA8TbMAmmN
A1PKPhh69bJq6qe/sh06bzssZZnbDIOWC0hTTTVyMO3gW6HoXhdDqQVnPFqrj6IlQXRYMcDe2G77
f/5OAGctyimRE0NAskVubrrlU1tTQTuld5ytSCIBkKMKzJ8lnLL0fWlvO43I5lAiOPPQF5q8Kgsr
Y0Zfi/Q9MzpEaVRxijoJzhaY8yhVXYe3Rz/c6OVLiEzK9ZOgHAWfaR1EvRCzClZ1ncvRGYchUGDm
qq56nitgzZptAICvyLZAM4AyyE0HUl4QVb1JFRXFsyP5NTL8eaUMLgs74/Uo6qzsMa6S08ZntRft
1XotdcmOe59YNXt/XBPGvU9EMY0Vo4a7UoPqDgP+PhuSWN4ZTl7kUtXo37zEL0vjrMUS6UKcsf7D
0f+XESjEm8gf0IYhHvJAIy4XKY4p1db3A0G10we0TXXejJpE7upvmseKwgXQLqm2d8JbGbytiMe+
V1HSd+fW8ssqOdWISsMEFD21e/3QiLvAY6zWetzMxYpOaLP3h+kUJ8S+USvhbMaSRW1ZV6zfeYWX
gjKYYN9eg1AnmjAoRecMRzXHeQZMqNTNotIXRhNvuuRbH69uA9amvJ466opTG8cZkbQA3lWtI58W
fYw+gH3Qbm6tyAaDr2vayVsT24JLoa4Sa+QBNGLVEmKdUcw39WrH+idrOleodveFnWnEdBCl7nzT
ljWIZS01eFLWTXpbWjra86ObJTc9VVbdcpHvEwEMFWbixfnotkZa2HIuPV3XTcIZ8DisfQdoVwHP
Vvz+y9q5upra5eT9H2lX1hynzm1/EVWAAMEr0PTg2YkdJy9UEicg5nn69XfJ537HWOa0Ko5fu8ob
SXse1j5PQ8KfIlIGpuSaJG5AI+ps3xn2LHoOyXOsS+yazO8VwTFUc6KtlfFyGMYshiPuDYCvccCz
Xqo/7fiwRXqD1I4hM3bbJf5XP07MiZbECjuDn7CcsVcsx2643Eu+RJeZq2AYsPDaC/n8mkQ4xAVE
2lDyiio6pqu5cdVk8mpZRU4mC4Je6VO1CvUWp6pCw9OUp3HYF+oDAOM72aDcFhdSFbEyRQOj47x0
Ra0Uv2Oj6S8u+WYHk93kOTbC18k9EBEP5xlRRkYwZ1piKoaF3lWfVDfO8KjlrVtj19V5IpuZ+fVh
+MOtDtPlamRNBkt8NHyonnOD8sMp9F26uMzjphOL2h+wpsA/T5YrX9ExWFPlZ19RRQqsm2yeCyhs
tOI0xI3y6yh5tPXG1YvLEpHneXqbPL8myKV+RdC0bUAucDeyTXR3WuJfS6QBxw9qLAmpl8yAQU5q
zK3V2eTiOYOwew7rIKM7BTOd2DJ2/nO2pGH9NQKv1rGjhboFv5k0xxjOZiHFb9lmHtOwMCiGnfQi
lO8ytqkZq9DWyrAfyS2avAbZTrstgcNamv+REPPomTJ3WoImYT8q91bferi3z0N3E46yx9uKAoHn
QAiml21T1YW3m1Lr/1tdX/aOYEnCGHAnS1YX2MyFrekIr9KPBLsH4S34DsrrM+BTCzK5ul7tawuj
m0W7Z2YS5I69z9v+pPTl8TxTbD7Z6piCw9JoTM/KER29lpMeKqv0ltm8GXRTJgpbBm59TMFPiXsd
7eocgJ5+WgJjl93MgJSogANioyM12WWecY1pDM9QvfPn22T61/OJC82TtqMzmxAM9OG1pRyl7U+y
9yNCaNOlCZB2KrSuhXZ1MswhMEvrqqdcks3ajUZ7V2mzX6RNUC0pL2FIHnCz7Xd1s0R/q2QW1bHi
mO911W7U03JZ3pVudYnGWD/xw+d8z9cNLV76le/3OA2PfPWerCt800tbf4JgNOxZDRMDePWIuHgM
lARlGdiXdE8wX8FsN5IVkTfHcalmUgoob4ioOM1taXkJw44kRrsjQfO1Rl+WNgTsqtmBmqcCKze7
btzyRhl2idcFyufzTLUtNK/kOdOt9HrdaHXXo1jkkyzxBqfyu5b5OQ39vyPDP2NFZhiHNk8pMilO
Fe47w9hVXfdYNt3uPJltM6Xr2AtNUHHQdEE2p3iGrjFfpsjDvfWY+aVXLQAfNlzlLsJ2COxtwDiB
VPNxxnxnjl/JiqKpW5nTsSFKXnxRDiQSf3IAR8SxIVhgSVpM+RnOERPENGuHup2w8/AlAzGz0cN4
Adz4b1b7BKx7tw1PyfBVcq+bumd1QEEyHSthmjkgNmt3xklFh0XsZ8C+w/LDaRdf6EgPZE/nSW5a
xxVFQRCjMJvtpGuxuap/SLJLC1n0Qd1X2dFIJYHupj5fURJEwJhGVR0N+FK9dldVAO6kiKuRTG9l
Yw2bsrYiJAhBbsWjmlNkYwu23NlR5mVJdxg02QC6jIxg7vu4zarMQvuWXjw6RuxmBaywKanMy55H
sPWoT+lNiuV9PhpwvBkNiUN9SmrM0DTUlaY8tp3s1c0Jph2bUdSIctNe/UShCCsjMPl2TH/lHvlG
7gDidBmfQi++nGW7EDaLi3RFWNAnRhHnUci7FFMHKqSHBk57vyRh7Jrt8GSaBewitQ9LZX3meKzn
RUDCmOLGAlJHmpOlELrMbt3euDYi1FALlxiyFYkS6RahGMfEsFGYhXZm+afI/j7J8C5k/1/QHtUw
WGrY58DFxUEqrcX+nOrv+NEQ1IXal2Vf8a3zcV517hKiERf3d2ya7CoPgTowSrskt8WMIz2jMco2
HEECsDrdqkOK1gCi3hojxv2QWwRAVjp7LPs+AcVi/mzPGA05ZtCX5feBnOYy/ohLqL9+gyAXlqFZ
uYUknZ/qLNDRrj4BPPM8E24e0ySmRVXbMA2RNxIFa7cpX9Ux9mxXW7VvFZjHY7IYZTPBT1d0BB4x
TXspO46v0PmDb2BuAhvWUtjQ6JavzVB8+pHJpzVBgWOqJCxIXyDCm+j3HC2Creq2icRu8vt/Z6pX
h+KCsXJ7tHQsWoBCQ0tqzW6k+6S70B3Hs+pvBo3dak4kj7WtKFcERRPTT2XWxCaSbxlgo1CyP2no
kSkO8Y3lL5hI2XH0vuJKT6S7fDdlfEVZsDp5pFglQDQhgNYNGsZHJpkhk/GhIG4YEFb71ICQ1R3z
4sxjPO0tLbjITiEIlK1mwBKzoclbLBcbPv2z4dn4xCFOdVf9gtmu+/PitWlHV9cmGBiqL8NITd4/
ovtKcerrazaenOnQfWRvEDXRt00AxkZsEdpxtE0NKyw4oFh2C/97GT+fP8i2qXwl8PL7mtfNqRmU
gsN2sxA5KbM8Tam+s9XKz7BgPJm7E6uixs2yyo+S6QMdAqvTvYS2K+JzNhaZQ8B9Rd5faBVQxAYZ
b2y/1L8X+BI5rkhQa7BnlMx5pGQi69Ubl0sEwM8mDJq2e4SV2J2/0G2Gf6Un6iea92j/QjSeYN9v
fFDmQxYfzpPY7EjADLlBHJXoukYFodIBQ6iqKVIKw8/21GEWCRuF7zikxDJ79MSHuGQB9uYtrigK
Aqb3ZpMTTQcbFtfIe7GudM3Icp1kDzRj9/zxNm9wRUuQrUbHVpMJA2N+QlPXya4MwO6assXMEiJi
CakHsG8zmCgs6vqdTWtPw+bGtpScZNs6vh5FLB6Vc9QsDR9mGu+mgB3yXeY7O+3biFIHuiwuZH0j
m2pwRU4wxnZWdpNmIitgOpHt23F2qpb5Q87LiojA4OnYmI6BkT7f1O8jy3HHefqICK0o8GOuRBbb
MMy8m2Diu+ozS3+m6aVlScp6sufnv69I9HWXsaRFkcHoG6DVwewWQ/89nGXdlNuZjdVZBPvaxrPJ
rAoObnIMT5rb/zIUt/jS7GaO0fNNd5kPoy5D/9v0X1ZEBf0wqWnkxJy5p/JqnnJ3MccgB/Axi8ud
mvQ7M5Y2SW0GPSuSooJQprHNGbrLOU5vVbkBR2WlkWth6zcArIGBlO0UDI35f6UrxHx/uiiaZkTg
+En9HbU/FSvzzV5CQyJVYsJft010Yzmw9XZ5G+b38gSuuuVuvt6d2C4fOcNcdyYazKzSQqMDfBbl
WDP0Kt+Ztpc60aVdnMIPZTVWRAVdoWNWLGxs2EUlPGXNlynf2fnT+cfZzspaxKamqiJ/J2L3ZVGT
KqMBGmHqjjs+kobtu8ZXPhqWV65+qD/iTqzoCcKGpKyZo30IbfT2yaKHXgonyy/lTWCABIlq6Kpt
Es0xEIa8VRvAZzdNi+UDEoZ8cwdvG06BEVgfrcN4UILz1/dOpARighrERqy0X+pq8C213DvlcKGa
n428PPZElw0av1OHAilBHQIiPeoasqCBoT0y7SLGPsdIMgslO43wNopq1Sk2fg9+nbaoRGILwdK5
Tf1zGu7PX5vsLILyC+s8CZnVDj6dg2VxvDzeO9JlsjIigrqLRjqnjC2jb0xdEDvRQ6tnD4tTS1jg
vfkQHkbwhVRj7G06RIOPBGe81+/q7/Upvaowms3c0W/c7qrYydfyvRfct2TFzl1WJYliNSpwak/s
UO/TKy1y9dvlju4Ljh+h7P/qyd718Y4diyvEwJg5GIF6eVgGx8NmAu88lXc+rHAoQeONcMbGXJtL
nvkZlyfdPEbGtcOObaK55ym9sxgCJUFN2ErujLlijT6Gd+56MtzNfSc5zPs+GoGGoB1MHSNqdqxx
VaR6HGg6St3wdkxc5RF7FNFHg+WlD1OymyXiJTuboCrMtFXUoWxHv+hR9AqBQzvIimsSVWEJqkKN
ZyWyq3rwo+J3aAW6lewaM/EiUknsxTs/SbhDUVXMo5MPwA7GFFRy1AHSk+SPJLd3Vm0F1Mg9VZG1
oUr0hiXoDaLNplmF0OlRdMXSXZF+MmRoLDISgspoCm3SYiUe/FwrDmj/cJtc21uObIJMQkbs7G3G
uLXK2UDST7kue9XFQKirmhKj8T6AevtCYtsuqRnCpwydddzg8mbT2I8eBtSvOJp6eK0dzwvu9qEw
M4sSJEE8K9ToHH2OamuEUPXl82Ickzxy41RSB9wWoFcaghpSi0JV2yrsUbcqsRt8YD9sqg6H8wd5
D1X9cnE2dnbqFtUM0TFGS3BEuhEqlWfEzMErbLRkdsBp4Eu3gIy17x5N1MadY3OV/jhPe/sS/yUt
+staNaix2iUjotCbHOlZPXaHRELjPyzUKxHhpUIaNVlpQw21J77USztgLyRxW58PIGGppgzDhgvN
e8fvlZzwaG1P6om1uM7kyAAW6ux4Lw56xCSG8H1m5+2ziW0Fk5GkUzNNw8uzOUHzKdoN7nLNm1Qi
b8KgeC472TY7vp5MsCPNotE6oaBoW7dDscszSaQtfSnOLutQO5qMqs7A75PmGlgvAZfZQ/GRI4ag
61KKqy3jPtF4UDOPokkf/dr4yoB7MbWpa42GxPxuW47XWxMsR9eqUZoV6EXXlJuJ3E/R7Olk8bv5
VNutN2d/mkUX2EI0G4DYCi3Ofv38bXYad+w1V4PSPS+475taiGaploNqkeFgwZvYIZuGk61ncVFh
jxDfl8f31baJH990h/Enr0EkbnLXYFlffciO9j19Pk9+S9lbmqGZDj6B6ubL7ytO0WipVnbCXpzd
wS+vW29xlR20vQNMRA6wJENJ2OAVELQNywZYpKOLmIgAEmk0cy4BrRTSy7mdRrcdn0qlkc1LbtKx
TMuwscVUU0VljAxFHw5NXPl6eiinUxntk1JSSH2fx8fbaZaDah8l1DFMgSMHQ5s7YlD0rgJgOD91
BwMgUfEhOf0xvLBASOBFQHe02MCDckASf8OWBQYMMQkfvMuHCBQED2ZpadOyDEGPXt7W2S6P0apg
N26rH6Ou9cze3hP6aGKA5zzdDbdzfYNi0JMkZmGR1hqw+w8Y2iUAsOLxGvtAMUT+xyu1355QDHhU
I0oNB5UxeLj5nizFaW7VU15ZEomSnUiwWpWdD0Xb2dBSWnM5hIZrRMa+IuZTGRm785e3zeL/sp8I
Cb1gxxrLVDhqE4Cg2IWi76UYgFvB8JsHEkwVQY9sMfXQD+NJifyXfhIfswrY0ng7BhogN3n/5od0
xKtciehyiqYMJJ+Sya+iH6Rv3VR9NhpJHLJ5edB4uop1SNTW+e8rxYds0ziWBYEeQuF3+uGYWCsl
q0Vs8sKKhmAXy6idusnUERY011T7rlqHOXxQsb7kA3xATQfbOmzT0kQHRlPHsW4UHCW3P2E6Mqsa
r5HVbrZcCktbEREYoQ47omrF+E9UwJsO4qC56AM9wE6nK1ka7n1xngvriprwOpYVkjBLEVDNJy3Q
gHQTXdReue+wabVHXpsPAJfP88UH4rg3ZIUHa229zaIUwWnSYoJqPrQV2wOw9PxzvW8eFg4nmI2e
9GUfh6DCAFJ0BFDvXr2ZfvO9uCyQxfUbTvSbEwmWA/XXQemWqPL7urpu4STRlLgOSx+Tku6GLkYl
ffFYn38+f0b+bwXf/Q1ZwZworc3KmRajr1gtPIklQ1l76adre1JQvcqS6luks+oyV6o/3l7+5nLf
Y2kUTdOESYP8QvlYEOMQhUHGdP/88baVx/8k7h2QRjaHrU4sSNycP9PuSStRORg/4MSv7vAdXkZs
zyMAXiFxQ9AdW499A6CUdjfssBnOiz5V419pEV0lbxViTjug8FnIPzIkiI3ctYuvRh9L7L3s4gQt
gpkpDSs65x6Flsshv1JJ7C791/OPw//Hf/MeFuq9PQgi8DAeCTy/vHmc7Ot0kbh921r99fEFJREl
g1rWMby+qrrqLMzSHczhYZApXNlNCUoC95TOY4rnGPKvDT3FymXd7s9flIyEoBsKNS10fYKoENpd
5WZ4QdLOB+qCRFi2TQcQ0YjFEf1UInCWYjp1hd5ADBE/dD4J+r1zb15NHuYj0PItQ2PefJ0VMYHD
Qrso5igvgWvTGX5u9m5jP4TluGvHYveB61tREvjMMBmN+wieXjUAcNGcva5mhyWcgvNkNtl5RUZg
N7Zg0ERPQKZTZhcrRl1GZRm/Ted/RULgNUhlT4ERMPpp8mtU9/biL0rmpsVNXe7KiLiA4/K6bJIo
nO3waUVW4D/A9GV9tyDzB3we9DGyUwN0PkzQX8hSPPz732mEFSHBGtWpWcKLhixlCZKmpPan8Rex
7tB9gJ1IksuUPJfYiZzlhW4meVj6S/N5RBfNHEnU23bI/noasc1USbUoijVweInlYR5j6ETi6/DU
r4nt2T8J9iv3h/MsuKkoVhSFmKZRzTkrdAQBllmhZffYqkDOkUFtyS5O0BILRRYu6+vRHwftdxkm
tyyWzVvLziHoBkIao2Y8mEmr27i7UI2f/fDr765KUAphVMxZlne4quVqmS8V7VTJWtG2T2Ehy2zq
tmWoQhq2nmfGFMcGhyWXTA+wFMGtBlkItq1GX4kIT87KIuo7I8Nr5MzNkf6yhy/dsh9kA86bxgFe
mor6vqrzIWfBWmOX2zxFkE3tZtyZQRbYR+16vhl2PKccymaQtzTBippYQdGnBa7NPJY+da7I/Mug
jyNpXbKcHMWSqbetd1rTEt5pVkJUc5kCrZN5tPPSx8XnQKTKTiH7oXGTa14MiHx7d54DZTcqQlID
4KUcszpFmh5lCCw9OCWLzwesk0N1BYjXSYKqtSW362MKcstKu6YY6obxqBN3qlER/WNsULj0awqC
2JqhvQCnEQ5Xbw5uhn3arfk82NfdeFSye8nl8a8VTcWaliC/xNbGUQsRuOTov8VM5ZH45V796mDx
5o0aFLvxhy3jEy5K50gKBh67hElPCKxv8zS/7CMI/eyL8w2IvEHkG5IDyphSMPUWBhQ6ZYF+6shl
jWy20vSeNlCJzyKjIlj2qGforc9tmKiSub39yFrTdaTpFRnnCaoD+DuJqYawGB0JQzdMxvIqxzjX
JwlLSMiIbat2HyaVNTJElKkbHzlHJEFzqAA68oxJBZ+goCJFu5LoKbGJ1awgUwnpUZPqnmvrVssP
vTl60XC7KDI3VnY8QdPXg0KcToWaisMjtsqViaSOsumvrERKRDmhRR4ZSg1TohyWwAy0Q/hcXUzY
mgiwvavejX6cfy/Zefjvq8Qeo7OeTAmbfDv7lDOUX63aPU9Bwt1iycbMsprFBuKmIpl3duw8YQdy
oBbL/u/ICHpBxbrOzLER/+ua4ZL5UzeaWPAkyTJs2fn14wj6ABi4sz47eH1Thx3sTsDodM3iQpEV
x2V3JmiEIq9Y1dg6auPLN4QbrqZdYY215GFkTy8oBDMa5llxUMSYNOV7UcZ7OhaP5x9lMzO5ujCx
0t5aVpuZRYTkHeAuyiJ1sTXz8xjZQWFjkE4t6TMzlWOxMD9xin3asp0etvvUQR/mMH9WAPOhseSy
axoJt8jETOxoXdK+mYcCLzkEPGXKsUG1ewNb6bkjlXmRrHSz/aLEwB+1ENwLnEO7gYx1nmG94oIN
niT/umjzzsjZ/fkL337TVzIC4/SxwaIMK+d8M+9PYVkeq0qXsM1/eEyvNAS+oYDuquYS7Yv21YQ1
8bzF1LhdToAoOjm+LCPL7+W9uf+XmBgg9kPGwk6FbexsdMEz7EH8Wk5PRXxVOl/PX922bL9SEhxQ
I7e7OmXo10jiC/ROuoT6g7JPseX6PJ3NE2kA2rUMHbAp4n4Slak9jXUk3DTKQ2y3aNA5ZB91cptL
oc82uW5FS9DufR/bCH6RDVFrNGRafj0UHpG50NsHItTEcVAaEiPsBdN5Rl2gNbcqbxg7ORWSLuS+
jffxNO/O390me+sGWrXR3UyAoPPWWmVdZowIEyYsuioOIzAJqBkH50lwCXnHcACQciy+lgDgGW9J
LGViNE2NZpCq+NrSz3l4WzdeaNxWieO1spzi5tWtiAnvU6qWZtOQpy2xzTy9nbP7XO28GSsEKkPC
dluNO5a+oiXcnZ6TOiE8RZqUmOBMnmOMP4S+ftR7Nz8aAV+KIMMA2XwuojoYAcOU77t1ok1qlF0R
cVZnWQ3U7GY6dpPa3p1/sU0mJwaxwHtoLhB7JIZ86vuygeW3rQuLXWdmkDcSr1ZCQlwbGVlhazcV
SpPaNLlRc9sqmVfL1snKiAgKKLazDsjmqOIR9hB1WGGFGhd2sJ6/rO0n+feyTP0te8e1MiZsrqBP
q9bv8u66ax1Jxn+zCq4T7I814GtZMORvabQlEMUNBq0znrLjFc9SxD65NrAQXkOU5kjxRbfP9EpP
MHrE1pea9DhTWjF/psphihZJ2Ln5NoYGBtNsDLSKTqxjTp3eKnAXaH4TK5+LLHLV8df5p9k0QCsa
/PeVKw6sF2VZZizxicheVSKvVDSvrT8vgwzHQ0ZIeB8zrOIEy+fhKlvqTe9ECNwzej9a4Y9m1GQ9
7dt6Z3Us4XX61KatEoa8FB7eqZgvTHzrqN9OXnyPyWfXOS4SQ75ZMYYZ+vexBAeld+rRdmIkLrPL
cJ/volN3Ko8RFliPB1mPsYyW6ODSzI4WqiO6GX5aexpoF1Cpz0gC8kVtTOZESh5OdFqTSlE1a0K2
PCPz7zDSedUh8RSk6NNylCiKTdP0eomOoCjqmkZ1w+P40gy9crhBQxBHALLJYyUr3r3fVstTVita
gs1V0c7Uaia81ug6al2UvNKH4jADq0q7rn5PO942g8yflyLD0wOK0yWSpNz2WQ2LonlHJ+8WINBE
GydjhJOZJl8GNejD+3S+HvrLhv08L+LbYYfxSkkw+DRLy2qKUY0YAhv7eJMALa0usleA0q/28YMu
iVe31dYrOf77SqXYIWlC04ZJmYx7JwkmprupJSnhyC5PUFsUCL6l6tSTP3X1qWa3JDtG5GbUv5u1
LBiQHUdQXClzpl5ToSEN9Y7pF6P2uFCJ8eK64Z37t3ogQVthxtZ2iIobU7F2UTuwvbnnEaHMZ5ad
RFBRQxkr1hzBnnTN0UHH23LoyeE8r232yuqGrWFIgKDPSRwVqOo0rCMVyUuldFnWf1bK2ac68O86
7QFN3BeTjYBgjAGWGh+6qLpN2/bBxjbquWdHfZyutJQC4yzZ2czadQ1Q8xJZamhbn71+oaBjiobU
tF3gklaJeRxTwIzmzqVtx8eUNqFEn23f+CstQceYoxll80JRy1hQosmAqFZhCNP0z1+6jIog3zpJ
KgA4oEhLaeLOWe9m4TVFTfg8lU2HZ/Wy/CtWYp3GSWQaI3LgthK5mB6k+pfzBGTHEGTabsNiwSQa
as1l6rLOcJlzM1kSrSs7hSDNil4zwzKgC1X1MKq/lFwKssX5570wv765IMzJYvddjuVh2PuocUBN
1H2rg3PF5yLGC0cib9t5kdWrCDJdVm2SGAnc0H9GbwE0BPUxePUx20WBbJCYf/qZo4nAgKzipYkK
eVs1/1UUQVJ2nlF+U5UTNT41rawbWHa2dwieGmHMmK0effe8qxUnu+x94iXAwo58mRBtW5R/n01E
64wKuKO5XU5+El5p5j50UJbD8YafUyfJtktY8F2vDZl6J4ugIhtnvxTHhklso+z/899XgqrTkLR1
jV4eVv3MoovGkj2MRFCJoAkQqOSFhdE5WMSvleaGmDQin8/rAomSJoIuGAYFSHUxL+jYnwx9b7a/
2/CKDb/PU5EdRFAGRtxUfa8Mg+9kqkuqL415EUpTb7KjCPrAaJKiDQGW6E/tyal3xqJ4puUBO/Xv
9DMRNEFWt2MUtii1LUy5gT049plyPH9f/+FJ/iskYmJ0YRHGLBqr9PV96c67IjjGwbKvX+KcyJc1
OPxHFPdKTkhOkKrL2nAEOWOf3Ko7ILY9cJDEyUtveRSX/Er/zgQZXLevRGdu6LRUGdiOpaHbacSd
latW252/RQnXieB+Clw929EcOAXapTZcW8ZPbfxIdurVKhiCCqiiPp8mOoOxsVOVoCtkpw0SCZVp
ZzEtWnQUub3YLAFtsgQkIIdoxxHuFm88AtJ4f/7O+AefsTyGoA8mHS3f5cDNHIvdUDkp5fe/IyCo
gqWxLKVEf5M/jz2KuNmN0lUSvS+VHkETTHYx2RkdkaJCT9j36lhhb73i1T+Vypt2AN/ayRotZbcm
qISlcIiCJDxaeXPzclmUC039UHIcGzo5s6nqO2R5cxwTFcvVYaOxsGIs75ZFIi3byQ7TcGzkWYmN
dqe3Mrk0iU40DcHRP3t8sILLH29fmhAP0oLZpoOzoiW8kFk1ZGqw+gkAqV+SwhsBDKSEtw65If3l
oEhhLDZNw4qc8D5TYhi90sHBcfjcTr6Lg+JLEgwu3dVPo69j70cZhPezrBi0LbqvdMWRrria0IDE
UCBtfNQD0ZrIUx//rHfIrmQu6qa6WxETlHjZOoyGEUpcJjo7Gbgf0CBD9XBefDkTvNMPKyKC4laA
DBwVqjJCfA0/HQ9JgVXr+Z6lQctkkPmbUrWiJQR1jNISm0B59q15GosH/Y9XLiExRcDsNjF01LZE
hleLYWat0lYIGr+w4ZBH3/78rtb/X2Dyqm5Lw0wRl6fKrbM8OuZ+Up7CwnRjWefC1tMjC2BgKwrV
bazLfSu6gErRgSPGMAyUxJ6xZJeNGQF5dZa5JZyFxNdHfU6D00l0C+i1b+kwqs6dPcGi1iEevEzv
zSI/WJl2onF7VZvfW6oGjj554+WgT3+O9cqrqq/UxToNMeBhJ2o7+djP4EeHIoh2udd/5ZPcZTBf
1F/+/PnW5AR5ok06d5OFLI7V9V6IVF6+t5Jr0v1QKolN3NKGa0qCUMU2ymjjgmudFGRH8+4XEPUb
NHFN11VeBqQxvY7Imk23WGZNUxCuaeiqUJ3RGVm397G9YK3UNXaMn7/BLQFe0+C/r7w8JzUX1urI
AVC0Z1tjcwhLcn+ehOwYAucvbT/28JOhj+abio0uCa+JLF+ypfPWxxB8IqM2ULqJeEtED5w+Jd2N
mJYNaerW/WNmyCapZZcmmOFsSFmzlHCN7bLxkCpza+sv70zQS5EWYdXOjPNkijn8boA0/AzlgXp7
julxCQvI3kfQGI0V631swamInQeAsbtm9gnoJ+55Jth+IMdSdQe6D4Ckb/lMG6oyHgiKUGVySGnl
5uHkhmw3Vl/jWRLzb53HtDVUCk3HhsoVSBmTToCKNmIqxB4vsM7ls9nlN4ZWS55o04XFymaqYkk6
2kjE9O6YRa0zRMhimi582EMW5L9aBWsV58DEyBvSj6Us/c5fQtTtOBM/nEWBlSecLM5NQhsdew3/
Wfej7AjmT3RpbvxlmFikQ3VHA+4BRZOHGJUldClYlFjVSyIte2ozV8cELdvZwJFtXb56I/cwp/gY
f08vRz8Eivd40C8cX5HUAjads/WHCNqpCRfUQzUKVIS7fjcc673tkyvtpPrJLvJl0KhSaoKiUqM+
VkkPH4bjZWHXh7v8yL3OVQPdbx7+fLMITOX6bILKygvFGUsF1CofyCAvUzHTBdsD4HjXXMlixi3v
ek1M4JzMiYyKhfnst9O3grg5wNpM6itsf17Kt6+Q6Ca6QAyqvceiTrBWV1fi+gXjU/PZLv3leBMQ
h8sgCvIfH6IGncIbHdR3IMd5TOtZaxf+YOgM8TU3TX34usj4Vqeqdj+ilCl5JSco5aZSGXMqa/Fz
o/KIoriZVt5V8yDh+i3rsiYj6GNlSUNipqTyreSA1UxuolcSZbylIW0OU0ltlKVgMd4q4wTrleOJ
3xvVIxdzzZbxXP4xyDXYe01Df0tDm/Uo7uOp8uP4h6Fd1O2TkcnSfFtcvaYhOEjJNLSRNSSzHwIU
sHDCFHFOd61Y9S4fk9Y/z21cRESlaOsaslGU+9bvELUzDMIzCiQYWgBvabmPlGNaVy6xbqvw+Typ
zXOtSAmMBtSqKusinMtsTs7gNpR6S39JpRMJsiMJnOYoY8NaDTFJNV8sLPbN4pSwzFN11Jq880fa
zF+urk8cS1iAU5pnNWxKwpAtRUFhN2CcY9e5FpB7nMc8KDxZH9SWIK1JCmyOcbC5QbMiNGzH9lQd
UWGYZQpvk4bhGCo1TfQVi05AzupqTJEfQ13G9qYgAvJX6BcH45ZetUfea+VIeGNTxSKs+5eiIFil
1ut5PsDtMPbdMU/R/Gv7gMsNeuby2Y5OhlCw5XTYDjU1DbwPeCBByPS8dcxqroDPXP5UK8z0z5fE
uViWQ25c81UNiB5kvML/5TtRW5Hkl74OSpypA/g6dIfziQ+hAQ4MC+p+kKuqBoJLBTQBIsvmb2lE
R1UBKqVZ6C4TNaKVTZaKxoPJH3V2w7Lq1Kda68Z0liD7bQ4RrwkJrzfl9Wx1eYEm0PAuLS6Z6Xc0
0Mdn3Y2/jOax6O/Oy90Wf67pCa83D5Y9UI6O2Dc/WiiQSv8AMI2DPQM2euodWGJBhwxFx5I+hZDF
1Y2WP2nKJ72VkNhkeUflxgq9FEgCcT224oe2nkcNqSDuaaNnDkCmNRKfP+neDoB5cjh/YZtu/ZqY
oHwTpsRTHxHAiaFmPdxmsWv7XEuhF/A53jlHGaDklrJf0xMusIsIYpMBh1MLx9OHCDs1tcA/f6hN
9kbQgG1aANnGS729wMwq6soiDQSqfVLqPdW+WjIQv00SumZaBH3GcMiEYzgD4OLQpYs1g/rvrNkp
GqCkeknDgoSGmF0qHaPV+gbKVlUxjnM1KqdFhkEtIyHYDMvu56TXoAi6etrbAzAVs2Kv6jJQ+s1M
PjqC/nddYhuwNZVjYVcw8Zrj8tiR7bW7xQPmJpA3P9LrhEVW1NBtSgmA7N6+fhOpbVnmXLlpEVDV
sWrSab186IPzTLYtOa90xFbMUs8jEqfQNfMp3I/XtRf6tU/36WV97LwomL5K6G2+leGoJtA4cCoR
SKp1wiXRTGARht8wEBYUN/Ao6HV1UH++rE64M+6dY/1DQnRToa6ICrYpbBXdyasYFIygOPIWteZi
ilznIXlUA77WU5HWfjdJmugksyjVERkIPGlGS5apDHNiLDG8JPuVqLJqnIyCYJXgOltKXuYVZrBV
RKKtp/3gS1kNt3nkuzUVX6Xu+XuUURQ0UmXMEe0JrnHqvKG5nMiX8/9/U6uu7kx4JstZKj3Dymq/
DQFv3O7tngZO9onEH8FWckysDMBkB8cfEIRLm/+PtOtajltXtl/EKhLMrwzDmZFG0Qr2C8tBZs6Z
X38X5LMtCsIe3KNT5TeV2QOg0d3osFYSApISCyFyA9SW2l2Q5MrV0T2/Hn7goNuqjkyTrMksKR2o
7pKxAP8jMuvtoUPU11+oQXfoAxF6Bt/bbiQxDpBkRpqZEyQZp9c0iFu5xo3m9EAEJvtY0CDLfRfY
G2nM/jWVqtF6BeqylxkG8x4zP0KeacS87YAHCViXu6dP9VIAQRQOCW9f+yMe1mynUUv3Uoskd1Ew
XqTI3iqHTlwVDiAxrjNpcSeMAKNY5+lSdUoN4s7J7KzlJ3DtDTwodRVZPboNTGgDsohewVzL7Jl9
7VRzXbtaO1/Fq/1yXn+4tnIjhznUqeqlJovhOtNJPqZpcTWDXlbWu8N5Mfzj3MhhjjPVW82obYQB
GaiNf5cHDZ0qkmslnokea9r3Bw8kuOpcU2LatqnBm2ogQXvv3qJVWodEQ3CjWGgnqhv014oAubm7
hxqkguCJomUz1qoZ4yktugawdMq+0m7yYp+oAhssEsEYrLDINZCt1HhIWtex/BLRUfBehGHEtYoW
qoJ45KBHgX3mmEtKUnNEubNovqvhsdfBhQO2qTb3BGpAXRL7grM3ghiHMlQFWBflCtEguH5oHtBI
HROJQG3XB6aoG5e/dW+rYk+nyU05qsrFw4jzHH8xkWmc7/77BWGATtbx1JEN7QPwMKaCVHkdADbW
erNHH6XzRX5BETbKQBfcIc5yIAreBJMQdCaDuUJL2iB3NoI4BHMDqWMsJTmZQz84qlSpIq8ikMVG
1M2iz1VKIYbkY3/I/HEvPyRH9Spe8ODRj8TrH/KXaRFpBz0QRjtMWQGTN26rgtiN/qrNe25ZMKI6
0Alc49vihoG6R9n2MN9mBwrZPwhhMjla/04c/ftGXDoVaTUNiG5UbXJ7uJaIeGF7Owpn+3iu850k
xpqrSwyexAaltH+aSUJPv6NFmmInbibh8Xu8k8bY9BBeCRUodNTTEXoVI/TT5CDf7pcXxQHW14uP
4+RE18ovwV2gpujj8ZmgfyImTK7O3DcjGYmejXS86xDh6RJfy5Cbest1hU7rZV+EriI5nyAVwWLf
hNIftTlEe5StTpsAp25F1yF5nO3H86vi3gSQOsgYhKLY4kyQnZWKju4FLKrWQMkc/g7t61ASJDK4
G7eRwVjFNJ7LfkhQ0FfznRoCAVnwfapeHw5m833mYApjtBPDgqIraBAersPlKsuucqlxcv0T6X0c
/9t2McdhysaQABQWb692Zw83rXosRTUr/mowgUAIUWkf6PsTV6V2XNUBU5JqMR1m6UtX9gewuKKz
rjookWhUmhe5YEV/xbGvV5C1tnOSgBrOVBwrsHdVAMbbnekquiPdEi++zd1CcF58e7GRySidbKfj
ktUIRIfYRVQfVK7lVc80Iw70q0DUAsm1gxtpjPoZoW2jlzxFPlwFD4srV7d65lu94CL9y6Ks13wd
eEXYKnWhR/YSEbyIlGsNM1z5LvS6XfSFAgZ/6m2MU3sTxthAqw9XEFkq6KQjntZdW6vA8XPNggo6
Sfgr9HWyOQYikb7IdYxSLyOKmXW2L+XwLlJEqGQiMcx1qqoOSF4VXkFrewjDfY08vrL7hIHbrIRx
upFaDtrSoIE8VS91DdBT18pnno6mvJFBNXBjpElYmUOnLgBvOzRXy2neE9XPLmnvV7SzHmTb+9+W
xLjbqKmWMCszpC2GhyS7savHSRMEY1yTrSkWQWYbjoF93ndLb5txDvBrXfoyrt9Mcv+JJWg6Kuay
gfIR+6wP5b5PzWXAzLm8l6OXWb7ustvzIviWTQftIHpHTLQOM1aGKJRBOV3BwxSA9NBtgsK1LpPL
1QX4phPfhu4kkMjdNPhRsExgmPcD1k44VFo6TRiTnqWd2l8s+X9fIYeDwWwA0n4qADoYP1eGljTO
JvxoYj1F2u9YexLsGN2RD450I4C5jnFkjaM1IeMmH+dLdS/55W/FbZ0Cs1arIKfNN5cbWcy9BHJa
lNpaj5bjk31N4YZhLtEkF9jHPgAdqkAc/2jeto65oU1ltVFiAzBwyJ6a+UqJBPeF/v9zO8dcyTEx
kr7VAZy11DczeWgmdI6Dpr4fHcERUcP+QRDSoZqOghD8NqPUNVi7zSqkQEsOmKbLLxpgBopjEWie
4ZiBFNi3imvAiYqJ3blbuJHMuNEyLCQ5krGFVTgerbm5UuJWYKtFi2MUXKksMtU6mtJL0/K1sDoa
DaC7UjVCu4aZuKNl7EerFNxaHmyIKWME31IshFsGW8qzh6VMlSZG8+5rmQ30vDstdYAcGO7BmeVW
nnSIg070GuSGeW9SXxOfG58x2tmsVnUJYC5VAq1t4+K15mTdrWHd5oXAm/NNoWmjKRDgKEi8MeoZ
yqWKKBmZvfYZQxTEoakJSno2YIQLVQNKDiHMNlJ9+KipbzKZEGVoyoF0CXrk5dHwEjv00GV2MavD
tzLs/bSUT5GJEN2uACbRqvvMADV7GAoiTW58sVk3E0v3sxZ2rQKInlw3HbzenN50Zavwz19KgRS2
xyNaU7wZdZsiDZZPYWtfFu18JHm7Py+GV2gyMQBDk3GYCfiAQlVlvZ6qJhR13NWHwq8CtXBAeKoE
s0+gpIvpGJ3A3nCXthHJ2k1rbZCcw8t+MOrLPCwdfYmv4qh1zy9NJIbRz6iujSJL0dA+hSvF6VzH
Y1JMitOXseC2c6/dZkGMVvYGSqlNjlGUvFn8uZB+jaF6iEZll2nGQR8XQZ5ftDBGAYsWyI1rgujT
yLpTkQ7unDfXctX75/ePa5tRCiSU1BAkzIxXWDHL0xgR0umJoTsZrJce6Z8RYRsmsva0mMq2F5dp
NxWDDhMyovtLb0xg9/z47xdBB8hU1dBMdFHSvdxYxDDNYRIHzN+RsneqWvKUthK4ad4+bUUw6pwu
BmgtVDxrqnC+W8ArnhiZIKHNDWy2MhhdNvCeSucQj4Hyed61h3JXBOVF+oiuNhDHiN62PHXeCmPU
WQb3IgntHiPr9VcbPCBq+Tj2O0t9rj9DdGJuRTGqbGUkHrIMqjwd1x0lwIsCCqxLQXKAoikwCLx4
aiOMzUoM5jrnhYp1gewYj/bWcIax+BkqmadUwGE5r3i8IuN2aSy+EQqy4WQOmGBUe+NpzObRAxNp
vhtqpfxitOkziHxBu1wYJgjHJcOb47UIzv8EgWKyqEdaY2VZoiHNFy/2F6NPDn0hImYUiWCCq64D
/hpZoPs1eZkwXFgKXAU3L7s9M/oDNvd3NNqeIIk/vFbTiZtdDI+qFx4oRydg39yBOL1bBpMQbYP+
cDbQ2Mpl7IYS12mdxdHiDcfXfogd4qmb8Yh4+Ej2oS/CNuL1sLzTFsaIaH2rSnOK3Ityrx2H2/BG
uVJv7QDj6Hv1E/Tz72QxxiRql6rRLJTWu+Sgaq6u37axYG7kXwwWxKCcr6sf8HrWpa3KWQMajnH6
g/yc4Z38z7SBqCmHv3uQBTZLA90DbHozmQwpkUtgo6ToIil30lWK2X4MG+DptJ9EoJpcM4IGPRNj
IyoGcJjtS0lj4EmOB0VmZrvQDI+RNvoDkS8UIoLc4FpixdQUVadkk4TVwmhVCrnEoLU1PoRp55id
J9kXaW868yda5ygb3l9RjALarZQaEYWXKWrNDfU5iNTWUfLOq5RVYIfpr/5wtzaimA3sWivVKxm1
FpI+9fUxTp7i5Nd50ycSwbgwJZVQegCOJvCgRjxIakr08J1Uzct5MXw1R2yEMgf6DlU2pWlFGaif
B2RP9PsehG7K3jgYAJORgmKX7Az/vDSu4hF0nunIrKNDmgnIwjHJ7XwAN2KHqSYPeGgvBQl9TDf8
UKVUxAnGfRigYvpXGn2KbSxvXJRKIw+I0pPfEqiU8DYADYiNLjSaggyvqnvzM3HURiDjS4pViTA+
hb0cpq+W7puJIF1DY4kParf5PuNKastAJV1FlkML2gMeh4EaxPv/B6k03ZhzcqhubjaOtF1ZpjYN
andABfdpzzXQRU4mti3ZiWgLuQ6YoJcNJWC0WrM51Son7ZhMmKWVhvnYSfqTNovgxfn79lcEi85U
KIneEwMYGbryaCeKMzSar5LvmhWUstvVsVvkQoPONXxAv5UVFdMA6C9i9rDQEA8tBSDlPPua4mzG
aIh2ilPmRgftOr1qdgBal4C3Kd+dv2Ncw/EmmGWJ6fJwWsoJBZe0yC4UY4wdqXyKwlqgi3zDsZHD
3OVZnqSWVBg/7L0RPRCYj4NC9gAvLv06EDV9ixbFXOViykcMQKP6pycPbfilsxcn1QUr4iriZkHM
7Y3WzopSyZq9Jsn8odP3LaoI58+Gb5J0nZYPMFEJe/teK0JZWSypwaaNAIah9DZAQ91r3oxe32IX
Fs4ncMlMZSOPsRhrYZpaHqEJN8t/a8qpb2dn7K4U67Ltfk6lwPzxQ92NNMZugOK8kDML7V7WaXHV
HW3eK59iwHbMLqVape+h5Fo0Bss9Nh1cUthVQqnI32/pXM7NnHboZWvWoxpeZoC2FhwadbUfzOFG
AqN8q6SndiVDghYsvuTo+xhLA/mor14Z98a14qIefEw1lANE7z3u2l4zFwryCwCSeb82BTOhQElE
h1ar2UFGyJ5ErehhzvXJIDcEuLoOrAY2CToU0ixHtGEONDf9JQWTs76kvTNf1P6M2UkVTczZtQ0C
P8G2cq/0Ri4T4AymNE15D2Upis7RZAyzx4EuaqjkpngxxPN3dYwZTjSz06W6XzAUmn2X/dJDPyk4
ZEESD4IEn6CtLhBxIgkWxuY9gQVYhVPytwFtMfzcvhOoJPfQTB3MzzIcJ2EzW7mhrmM1SUgExBg3
146SMwUN2gXGyJnvpBMt5WX3kyN/BiAHOShDQXHSBkksm41KkwkkzkhMYj+BCPUdIdW+dxoUdecH
cTmfby5t5IZkW9ExgM6cXqOPpOtDzEX86WmK/PpJxbv5Dy1It09+nN9WQs3vh5v+Jo/Nr7TporaY
YFrw5jOO9S76ZvvSSwj+WjpWhwt+SG6uWgy478uT6UU/jDv1E8O4prL5BcyNV5uqK2YFt0JNEfY3
L+ogOXUtWCfdtnPLJO/NijSWozG2C9p/0bKl7vt9gl679ChqXeSWkLaLYbwdkGulGXySaID7ucQu
8LEphdy8X76C5MA85sCUlr02EM1sce/fZgsZn1cRuSQ9JXxcrYey8S0bGCCl4AKKZNC/byJkzSJh
ZGTw41mxX9LHtbwfmvvzysg3XTaK9IaFeZYPaEfK2I2hlEMVou8UECC7te9+hvehQ4ce7QOcaXBe
IH9Nb/IYg7zOgJEz1nr2Sm1f2je6tB+JYOCR60k3S2LuczlLKTpG4GtyTJ71T/n0kg1f1uoizHXH
WgRaznOeYIJWYR4NgpYN5ozSuMXDcl6Q/R/u2uqx+EwzyPb7TL6hD4sulpEj8uShVfy5m4a9NWci
g8ANqrZimFwD0esyUWSowXwNnpCb7m4tncFws6ADClryrFhooy52kreIgg+ePqAB0tTQVmGgW4S5
vWA3TyRVhqmfs4dM+r0sF5EiOCKRCOaqNkgbLzLB2uzlqon3yfS0kIf/Xqu3q2C0gCTabFUKtCAq
Mfl9oxqO2glCKL6ivW0UowgyRveKERQOnkTgjeXf8rg7vwaet9+ugVGBvjMHLAJPOn1p3NwADjg5
tsuzZQvkcN90W0GMCYiTRpaVGCtRr6Wf5q4JKG5ljC1DNUPs3rn7RodDMcYGVjIWBG2wp1Wt6RxF
GB/MpkUQKEru8y/PRgRzNA0gufA0R+vOem8rzvI72iNy34VfzJMd6DogOWUPpMCeqP7E38iNXObE
JKKrWdJg4oFikWiYUUbYeTBdM6Cs4YbAqnJv0UYYc2qTIWdAS0TAaVqWr0jENWLpYBeqwD9w3Tk6
3/6eF2O95ULRurbGeU2uFdDB6+jYYRxs3I+u4YTOeLfsRYyf3AgQw3SofaLGaqBN472jRc3b6DTK
/9T5c+LMh9SbncwlaC6P3OY62n3K6G3kMeZCGjOp6E1UnIrsvht+KHoB4hfv/HX+F+14WxSjlWMW
S5NCFV8L7Gf7onkxF89SnNGn98xOnVZEYCiUyOijjGSyHg9YVvYbSGgBbSvTr1bdoc9yMRo6XyHf
1scoZL/KZRVKdN4n/iqZVzomRwsR1QsvlNgqBqOM0zqgJ0JCs/QItvfOupzL64pMTlWcKkTOiWS6
5w+NFzNv5LGNSRMp47XusYPpIdkriJkpE8XngtetGCb+zzG6BBWkyO4RUpPl6vSJ5trogzq/GsEJ
verLNn7Vq0yJ42xEw/6dGTq1dd+JAhe+df+rBK83eyOiNLLCGvEY9uq2dxXtWTJEUwciCYxtiJd+
mBMNFc4Gj8/kqRsEdlXh6hiwRhH+wCSgv+i98UF3nA42P+hY//MPufG6x3ALzYwUl4qru9UBz2yk
fZqLQfjQptEV+0YjG9nMHUqGutW0AiMVMHzwIHBb98kDRc8CwvdeUh1RaYa7mRt5zH3qjKFah4yg
8qP8JsmP8FMxzNv3WYB0uUilqNawnilx+3DfKujGyV9yNRJoNj2Tj/uGbBnYsoBRw85/ZpKtAAkb
97QydDfMEbP+Lnp4euvRrAXhEjXT50QxZlwn4TyvEzR8DYOZfJ+ab2O+OAsRDfLwnaD6tiZGD9HK
PRRdiDWNkac+A+cHTW7ywX6wa+RVaTd9sz9vHkQrY5RviXIzslc6idIlrmr8UuMvhf297h/Oi+Hr
3Nu6WJ0rlqyRSkA2tPOTKv8wLMErXfB91mZHdmV0cQxjagx3S3lditqbuVV7UOv9o2xsfrZGFXOo
6ROJ1kAUL/fGpzWg1cUyELVqcy32RhR5b4vislPUgiIGW9UjiTOnJODnFfSFCu4Oa7JTG62nY45i
vbZe6ws6jIoXq/iOHI6/dmNw/uxF62GMt6wPMkAPodNrdJf2t6v+nIqKH/yoR8NoM5InOh1PfL9n
hZGjASbDno278VIBvVe/N7+NPmWQCl1hAwzXYm+kMeZgSptEyoAGgvAY9DauvqeoDKavAe049+3J
ET0yuNqtaTr9Z6H+wYQKgG1Gu02IKaFhutOsH/14OH9CXCOw+T6jcYYehcW0ontSi8PIWU0AtDaD
dg/6QN1PTWsSvKK5CrERR7d3Ey/YZh9NkYRHrrR6eqQ4UrRfZVEth+vRN0IYrYvsuNJHBYYtnPqX
3qyUXauad4BDkPaR2SB/XoxQ+Sx+PL+VoqNiFFFZJCVdKzTyEiWYjAddE9UVRZvH6N6QxTYKRfDe
FAYO2LPBdEoBfmlcZhjsMXblbewXlXd+UdwEJdlsJuOW0qXPIyPCtFLnj5cUo9+6nJKL0aVNX5kX
v6Aklk/OeaH8ncSUuKwjTAZG23styQdLtjI6U61W1yTcW4bALPFNuvZXAOszZnWc61jFg5OadAp+
M1+E+z+j/SIv+y/26U0Wc4O1oiUk6uH/Ov+VbWAXlq7h/aEbqFB0EIRGfCV5E8dc6HSeujihb1ur
uJAzZF0AT1SL+h0FB8T6kAjddFmfwAraWnOIi8UZG02geCIR9O8bS0ESJUoGDZcYHHVOWhwaPDDO
axk/4tpoAXNhkyQmZWejwYu+9vLd+BR+UU/LjoIbLz9AOyFCjuQuCV7KBMwDhZNirtKERGsatgAo
aurESfMKvACNYNfoJz5EqxsRTEw3gI+ksRv0kbdLAxZRad90oWu14A7rloOui8RxLxLSemj8s5He
M9nH0xAj+z526B7OHmn/KWUdHiZHu6awL6YIlpK3f1thzOLSOIxXbYFZkJfEjyw9iItEEBzxbs9W
BGN5hnlq5DbR0A0NQGEgmYFVVhiACZbBPpJCNVGHroFmF/mx1U9D+Ym5CxVAIigxAtsScdH7m4M5
+dRKCjp3AYaEMgPD69hcLL1okp2/jDcxzFbZXYFOvxKtwDAvvqmCBW3oBEOf3MzuZimsnUacmunl
DI8XPVLgtQ5jrEBGjiY3/106GE/bobDvtz/LVHCN+Grwd21syC+NTd9ZFirv5nwF6TnIGESEe/9y
dd5kMIbashp9bStkrcfnGeAynRt7+RPNN+W3omIp96gMzZJRzFcVQPEzGhFWVVhoKNGS6LTK3ydR
+UX0fWYpLTiDWi0aJ0+JvUi/iUTdbvzvW0QFmYBBcf/e//4ZQFBRoilAPZkvevl7On497wkE32c7
AnLNCCcMFlWASkeZYFz20SIaxec6G9X4uwZ2zmJtSLf2sUl5nP40hdEUt3prOdRUhq4sSGvxYuCt
OOZISqJ0BYiyJ8/ofiXL1ZSvTh0+derlOJ5Q/vHPbyA3StyKY+J6pWqmwW4HBFOA9ym/dGgBKNzM
Nb8Vl6tfeEBM8s5L5B4ZkHtNHWP06JBhfGltmYPVgZjF0+pHOfpl6vfnv897F6mb7zNGtJ7atuwp
9kw2Ytxr/SGDWGSMfsn1/rwcnsPeymFUO2nyOE8rG1Oa5HLod2H601KBLn4/qiLgJ65Ne1uRIb+/
RGlkgiRKb9Cr2nzR4Jv1yQfAhXN+OSIhjKUxS1uRctoMsix72/qpSJdEevjfRDCanXbm2JkKWCsN
ZK3S29Z0k0zgQQXKZTDarIeqlE0UhmbOLsPlZlEFh859E2xO3aA/YBPcWmHbS1aDbVKux8r5U6/U
vPL3cEl7ZUQ9H3xXszl6emobcSWmC9d07NGiM+/67pbYL4N0XDTdCZvdkHl1/jsbUf/NRdhzfP/9
iiOuYxjAYLszRk2a+6yBzk2uEQCxCiWpg20jMHGp+6ZIamHr6oda9IB8nchk42B1I5h5Kjd1a+RL
LtN+c0fZSU7jVg/GTRKA5uu1pHPK3cGVvi6BqL+YfwEo1N6fFTN2SUtaooNSFdSTy1WYXmnZjuiC
HIpCbcK5xTG2yV5wx6ICkYPuDL/jX8v35Uq9iD3rCzCYg+Y6vJ99a0eech+4wqI3E71d52Qz9sqI
Z8AySgZCidrNv2iw87Fnu5gimGHmk52ow16wnWxTf0Ikba40sLpO9U1TPdTrdWYJnL9IBGOylrpp
lrzGaMKUL7u4jBOnM8hFqhQCOa/B6pmtYymWpcKa5TUETkZ6oHX15EgOy05FH70o5cD3KX91UGXM
F6goVcVUJzjjAc3mw3Whx34infQ0KNtapBB0e86tijFlXVw1qdbUdKatPUid2yOAvVh2NP06dRei
dKjosOjfN5YsjMtxpRMJ3oTQZogyHzHOTjOn3XkfIzJcLAFzGI0p5rIQEVJUowGJm3pXnMqLaUe7
UqObHuPMzYUopuEvDmNTpk4wqsX2YmXAokNFBvfaTPCyAQytnO2KLvjU0t6kMAemd33ZkhFLU66t
gIJhUEC/4jQ65UWcA4YMpuNH5AGGUiCXbzne5DJHZ4ZxhfZ+0CB0vkKnInwEVrmDl7YvX4SuKKTn
x29v0hgHQDQQfM4UK8YYjUM+HCQ785Uw28uNKI0kOjXG4k+2gWC7QhYpIYGNgCpL/EoXcFby42sA
X/yjGozJX9o8kic6FEZOg5/c0WGtym336qn3F8wXyxfCmIEfA71JZAx9szSAD5lxXONPE2N16r59
QiqxeJ6PMsjOUj9unFqU4Dm7lTqwV9/f7mI21VUiGFkFmGE7/AKZrtGJkuhn1RAyGHOvW4m2WDPd
ycC+NtH9JrnRpR6oWNKy/5y5+s8mQhj9MRtztcxEzlNFA66rJLtTox01TB719ihY1NmzghjG4M8K
iJlWPcToW3TZk9tZ1PsoOhfGZAC4VtfXMIWTT1MXnamy/EhETFv8BzLg9iwVVTzgYDAH08p9USgD
JntpNnY6Rd8kDNTBPlBmvbpyQVtV/jxvkqgKf3BdG4nM6TRSbdOeOuR3DuGxC7Jg2tkYm/9U9mUj
hjkdLSwxEdsCuqYiF315owG55vw6uLZuI4A5HhCGjYatLcDFSgrHKksXZFJuEynHdbT986K4mrAR
Rf++UWh91fsx7bvKy9SvNaB8s9IxNMHrS7QcxnSvmZ6RwkAuITFrd1T9vit3a/yi9JZg3/gR2WY1
jOm2xxTcijmCdaA8OkPp9cNVRB5D83GZvykKOs6Mn3Mosgn8x99GKmPLEb9IqFlDKm36QeHBmy+0
w+wCBmCXv3xmcE7dCGPM+JgMYZvK9NVfqHdVCYTRVfQmEFwjdhZVXlWlSYEO7HVr5YfK5KTh05Ji
MP+R5L2bV7+M9um8Foq20GRshZwgPBtomkHa954KKIXIJ1/N02ufjFeJpPGVHqgNyKdjdo4dXkZ3
iQSOQ1QLtUBJnPWLeUF5MQEEh35YjLRRBpc6EFJTcgNruI7/SGWfPlGz5rK1wB5SzBnZ7yjilXwN
vgQMAgDuSrCj1Ah9tIVv0pgdjduoj5oaQfX8bLe+FZi7dGfeFZITP5pBGjnirAR/Vy0L72Tq6m1G
MwFPOduZjKRxh0dd89CVYKpKBFnQ8zIAlPLeXJnWItulquOCa7fx+qNdr1NVxIf+L8r4z0JASvle
iEpafZ5r3Gf1et0RvwmG7pqObeCRsle/Atvt/FGJ1sR4LUtLpSRvKJxjfkyXuybxNV0Ai0Lt3gdl
eB1eRlskZQ5gV1QDqUQGxEHYFZdN9UMi2r6dDIQX8QFcDz/OL4gbvWykMfa+b5akr1tEL5Pkt+PP
bnj5375PV7vxWWOkYTDehnvMK9haMu1qXTTyxD0T2wZxPbJ6GFFmVMBUO6tcJcDIyPZ62Re6o/Uk
WOPPNPSqGzHM0fe2JBlzLoHyGo9EA/x8RC88vZ+88xvGf/1u5DARi7xU0iyZgCUZf1oBnmrfKbvT
EEj+9LX8XWDS22925UPonxfL14O3TWTCmHiq5qkuCKLY6d7uh11ri3ryRRIYvZYl0pqdiTg2l68U
7ZsCbM3zS+C6ws3GMaqMumGVzshYeRYyE/FV1zwYHfiEya2ZPfdZsBqlwBgIj4pR7kWTVIJKJcCq
j8pu+UYriUCh8KYbmuZEVPOHy0kUVdAQ5aOBeDsqJoRJKrx55XnCIyo/ysUBDU9RrjoYPXcG/VIN
787vKv/1u9lWxlXocRo1ozyiPofUQeGnu2Vyf0aHEdCPQKF4irzw+/8mkS08x0NttEuIFBpt2ulv
6DxRuw/3mgN2OLe7Tx8+QVwKXJ6/O8pWnGd0jZR1hBhjiokTzUGiCqwgPyW+kcAYjzQD3Yzc4czm
53XX/qKU3jKG5EsgUAEWGmnINPXosAOaJgXnx7OOGlChkNHSdBXQV+8NcKwXRYYecIySF7a76kEB
UhNtigV3j6slGzFsHIpSg2K2tNl0ulV+jmB2QpIE8A2naHTIs+wBDehO1GzFHR7YymQMfzUXZYwX
0ejFl4vbXqq7MDCQ2t1PQeLbwEFfEqd+LEKojbYXpmho9MLewq1w5kTzwujkvpUngGLIB8XMPBJe
kHX/LbTC2JHnrnFmrTwZogwi9zjh6jSVgJEWPNzvj5Ooq7J0NACRFMNZ49rp9edIhEwsEsK4IKLF
cpqocHVVdp9jVDm8KeO94JLzwhxtsxDW4XQtvE33irQ0HvRnG7iO+dPwc/BkjyZ6VSSE5q+DK5rk
43mhrVi69E08MtVaSvIlnsDJ4IfSLhKNLIuWxTgh0DPU/RyjByzLM2ByP+hrCczPW9s6TaJ5D9Ep
Md5nng1AexEDrGnGKS16V41ecB0EF1u0HsbZDO2yGKGFWh4oif2uQpn8uOrXSvfDEBKCUNX9cKM2
GsFYqg54bA3YOYAVbTthUKObrXATyckOZNcHtpDGjJvz2qgCy8XU5kWaT6b1mgqoAMKV+bShV++c
0e0O80nyyGdyRVuJjMFK5B6UIDLCx6nJHCs+TEAuGWRvWHvBqVEtO7OVLNtpXM9mJK8QRIzRVczc
H3p5p6aAoYhTwUUWiWJsRVeURrm0uFBtXTsJQDiH9jnrTwMRvpKpqn1cFCAVgRSJhny2Mblrq0qW
UupiMPG7egAZ+05hHI1f0ktTgT1L9aVDczH+nACRJehM5FuNv6LZiMQotaZf1xmvTMxATvtYEjyV
/0UX3wQwmtGZi1WrPUqtcQWIoM6hDWnGofvZ+/+ZHxWcGt9fK28CGT9S6zlmp1eamgLrMhrggrhE
S5Tm4BwdqvuW2F3z7/ebSEZTDLSngD0ET037NW9U+OFh+voHJUjyNMGOik6McS/KZIyNqZk4sZzE
rkqR/DtdNM3Pt8BvK2KcSZPLZquvSC4v+VG3vpQx0DDB+X3eU/Iv2JsQxqNETUu6pkBdRs37xLHj
/DEiGWjqIi8ivbCiTA/hzCV7DWQ3/jFPCSwwkSZUaIyjctkF4169Go/TrjuQvZk6osc779GGPAeY
mRWAYOBu4/ds5FVKAZsxm8g/JIPuqGkY7cypCI/xrJr7MCTyAcWw67wslL02LdOX83vLTR9txLNI
UmYplw1uwYTsYhhkfnNKf4xHTIn78bF4ElkR7km+rZWFlJpNOYxiCZ1ASgaiVwy0ds1zrZyWWoTK
ztXLjSDmcpuSXShjpYKvRbeeJstE9QNztp4NPBVBuUC4gcylzlUz07IFUED9jubfcmAgK3fFJQXN
ND1T0JIsWhdzqRM0Hq6TgYdh2l8g1+225mUiiygBuJZjs3nMpU4AdBdGDYLfJY0dM4521jwJUnzC
XWPudFaYY5vJA9KvfhgUAPEzDvFT5yl4CpZB8znPuVkSEynaXZrp8fxa3fvDDlpdabQFJnV60AzL
oOGQbkBtjES6CHpUuFImflT7KdJqE8UCCkm/nGJvBNXODBgGss8D4YuQf3aA0lEUg9Ao4b01iXNb
m1qpoiHdlDs5AjnnlQo1/93T7orxtnXLxqkE0QFfLd+kMqcJ7lDSZwXqcpjTONTRg6bPV+mgfcYP
kDcpzCGu+lKtJQjsMAv9vVwAYbGewIu7RqJeEdEeMidmKlWnVqRDA1Oi+p2c7jB/EnzK7L6thbH6
kyWPcp2jymg8UEJS9PcE4HQn1xSjM9qJzof7hnnbOTbQV81OjuYaPi2zPTO+WGM/7i6ipYcNFhLx
cndPlWXLVFRDBqLeew00rRWExiSZaefG83DVAFBAelieKV1B4aVH2xMtji9Q1YmqUHouizHAw9LP
emO0mASZ70PlURN1l3OVW337PrOgFMOcpr2iR9qQv6RjQGEkDRE7Bt9KbIQw93aeS7lOQkzNND7e
LHiJZYF1CRxzqIPtiUIOoTTmvppjM6txhtiw+F00bn8YAOzY7xvkHiTL7YVoefzgfrM65uYWhmIA
cGRCkPFKv0sLprZfTc6woxTd8l4RETSLdIK5wm1tqjGoSWeviFc/HFE4kEpB1ws3ltFkFUSNmPxG
Yfa9npO0Ri3KRHFPmXcmAbIUmVxS3jbZs8BU0JfPh4B0I4hZi5SuahanUI15To5mdqpCR1ET1ySV
Y8SFO4fFvjO6XTyHAifNtRobwYyNqjVp1ccGDAhG+UtaF8wh9E45fNcHvAAz7/wquZfsTRZhSqW5
mSuEgH8VgIrB3NzP8tfG+AycD2A+/zkxdg5pUpMpwcwjJfGTAVsqn7T+ByBqLCeHT7HXcZd3jf+/
LYuJQzNbDtvFRrdjOTSHstYOS1q4aPJ1z4t5fX6f0ZFX0NHNI8IsQUsaZwgyaBRfAl83ec0ZlcL5
XqEkxhrqc9qOSoHIOvw/0q5rx25dWX6RAGVRrworTc5jvwj22FbOWV9/i7Pv9tJweMSDOfCDYRhQ
L5LNZpNdXZWlDvTen5WMOGoQP6XG5LR9fGXrra9JhqcH0eP2KEU+wsRIiBambZcg+YWU0MsIMe/J
Um4gjCSYTG7sWLkJExyDGrLrdY7jP0M3xHRj5T+2h8H/vgYdSVmDQAZLbwslqUCvZNRa7ADb6bkR
5i/8eTobYAZQj+lgNyOeGXIF5O8y2RVAUOidkPiOHx/OdpgI2KnSVCQDGmLVPTDKz7lfSe5EnKFz
jGvdKY/zEZ3MslMmu/5FVAIUjZEJimGVLGOWhjQ2odgQdZAqBOOrqKgjssJEwGmCrk5tQIt1Tk6J
vdOn61lIaE5/6eet+3cW2e6/Qe9jswsxi1QDUX8O7nSUUINjcFknTuvRgl91J3sJrkVkESTU3M4c
qEX864psVyApcTmJanhKr6K7oa0cs5MLJ2/rC0lXbkdSPydkfI6W8NvSKBchMb3trcA/Q0GjBJYF
5G+srruiTGBeboBdGXp9p7QXNblpw8pdRDcH/mMfNNb/NUT35Co+dvUEKzquRWmzm+x3DnKqN4GU
O3NiPOj7qoPuEUEg4ac9K6tMwKpNCSqaGbpTpMLpXoujttP95ULyY92398GFGLXF3ZGg6wZJvQWl
FfaE05c0hCYZiqzlWN/UrXHVLLkzYtmS2N7XsYjPi8vWqCP7scDXCG5Stg0ybMYiUmifQts4RuQY
N8F+vl681M/3y15vT5Pfud2TCNHKn9eVWWbza1XZ2EGMylnQ947eSK8g1faDKt4N+q9xmlu0/ynP
OZkvQyXfz7FxVBYothq19mvbffn7xwTmSrbhwOgD/ehWRLYtNZfQfTK6eM8C+CE8FQdImAAXIOqq
4YailSkmqJuSXiqhCmxHDd1xzV4cPKT5vSF6++HuyJUZJqZHQdFaZbag1zm4mqqXUDmmYeE0sSrY
G/zh6LpuEgt6CjYznJq0KfRm6XDiqxT14pocJnsSxTeNF1tB7f6vFWY0cYSaXUuZPac36YY8Kw6V
uwdyI3Oaa9UR7z8uuTtkh/4aZDzTsrOhkxWqznPKsN0Lb7kgt8luuWzRJupUP2tP3mWHyO8vmnta
1wABKIq8Aq+kSeWnEwVSDgRtPPBJFsreq6HUpSpGPed+cwRrwR6KuvMb0KJecSr2Ik0s/lKezTE5
bphaC/7gUTfXTnJ83dePyvS6PSSuCRQr0IBigySaBbglaRlmegPkVJtru2UCxEHPr2RLdNPn34tX
dpihRMaQtoUCO32ERxnKYKpdt6/GnoJe8XBx2B4VdQZ2ncDepppgK9cJdGo/Ro+8mwDsLVDXSKXR
AQmtky9QD/2WJYs32Q+K9HvbHO9wWJtjthzYHmTNnKhvVm+t7CvR7KrabTL9rGB32xT3vF3bYjYe
sfW0KTuANHAwzO7so553ZV13jt5DyMHcVYD5zPfbNvnD06ncr4HJZGVvUih2D52ulV5f/lLza0s9
5dnsaSCmkltB2vIfhne2xaQTBSAB0AJ/7zocjmir8SncJvoTHtE75CensnOk3fboeHHZIGeLjK/0
iiFNIKDBtcuqnKmJXPACAvF2bSgv24Z4W82AEgYKUbKp4QT76JREtWdI2iJTCtL2rUDvkDX9GCyr
EXiIwMz7NXOVkJG8aKsMbGxeCN+3+lNVlm4lahfhwhMNbC4dtywdwofMrGVzEw5aAmki9S7Yg+D0
tBze2h0ADpN7nV0X/niRGYKDjQt0W9tktlmQZ2lbVbSuvJMejJ1yAAIzhPq1k1jOcmecyl1/GO+Q
y4ezEz1tLx7XMfHoimoikdEqwBbYOhU8KEMBPezxjuq30ZcA/Tb6mTzTil6116+Nx22L1NPZGLY2
yERMU8oisBThJREvo0n9YIgaKbm53toAPeJXjlKCZbmbclwRwJ53T6dzcKAs5eOo8dIdqEqP2+Ph
+eXaHLOzcxN5XlRiPJECrXYwmHXR6I4QONs2wz1p1nYYz5QTEuUSrQqVf8xTv19eiPe2uGrsdPtC
WBXiBY+1McYlm3YMa6tFsSFNUA6aXXMZcck7NCJIIN8ZCO4DUP00TJ2JHRrQelHbAE806juiXpiz
oMz0H2btrwG2jtHmLXRlCLLGxqOExa07vMR7KmyW+dmT8HbDO59N1DH+fzgGA0lRh7HKADZEIwXg
NjgwnQTE6e6+CNyeUm6+E/Zd1fUeNx9yrwmyOL4jno0zGyucRlttC1QdUpCA2fpx1N5yoXgOD8K5
HiGzuUI574NiAr1nXCWOnX1TO4jmyD/akriKdJCGysmb04AngW3v5/vjeWzMJpuKTC91e8ZhFh/j
8NgWvVN1u7lvBXZEc8hssig3kXstWECls6EFWyIHp89TgpXinjLrWWS2F2it06JOUctWegdklMrb
O78CxBhqDV3tKH7tFr9x1AvR8gm2G3v7jsD2FHRaiaKNHLlyA+0JYZjiXaDWQ6NbZBV9O3O0A60F
wrLzRn+4LXVApAYotmUH8Ea54yH8ue0Z3BVTVMXW8KSg4whj7BEpk6IWh2chfe/Hgzo8lEL2Te6Y
VjaYMY2QVGqjqgK30uwAGZUcq6PmTYfsAo8F5RH9viB12x4Vd6EguoxXGWAQPgma6bY06mMH9EFl
/Wy6H5W62/4+f9bO32cccEo0sNzk7egV9o/Y8OLkey6SN+Vu2dUQmIWZkqieZxmRt83yY6/koAm/
1efkUCeisCuaLGZ5IGfaFpWC4ADZ+dcltJZDnQYiFV16En1KW1bDYU6qfjQqe5JiPOyeNNACdYd+
hz5KYeFTMGvs2267hLXe1Vj4sQXfz7JD1X1uR2fuDtsOIJgz9h23aSYISY9AZ8pN4y06EDul5m2b
4KeW5ymzmQMptfUilQJ0ZaWWF/3S0d0A1U28n/5B2rIDcgbNPp6oYsfP/lZGmQOqHkIStDNoIOY7
1Hn+QQrZbv9WZOgC69zIF7VHC7aSTWd6FfCAuUOKsWArBcG1PDyq5JiEv7dnUrRY9CesTERzLueW
inaipe6XfZJF2oMyWIW/beU/rBcuceh4wXWYfVtP5zG2TIvuWF/bjftyHz9JqA4e7DtzF3t/OuVC
dBcQmmQmb+gBUrRiPJ+A9ioJoKST3pWu6c1vuopyECVsto+iQhANB592MoTXZJDxQcGRffKe0LUk
9zPK8Opgue3kz923GchNVXWi6KVLnrdnleseK2vMJtCmhuSWUoC5WfmtG7Nrd5eFLbDBz3JXRhin
z2t1CpYIV+8MpKNK5EDXycPj0DE69AU22Vd4fzAff2eQWTU5LaI86OAoXXI/zKlnJoWzxKq3PXPC
UTFuP9R13zfGP8g033SznZU76m0Hig2TIkA6gT36q7f8gobm1S5L6ziQjYTyDNmHQbmrROqMou8z
B2KPAmuMdja8j8RPvfkUCOuC1JW2BsCcgyTta6vIcUOsDYdmKKEP9tlf8VHeqWA6E3W/ihybORCD
OJOIPuM9RgJ1fHqpt7YjlQLwKj+anz2N5RSopN7Oag0u0GRuCF00SOVCKO1Sztzuz+QbYLUSDUuw
ShpzhevkEk/1LVZJSS+l5GES4XG5BzxaCyGaoetQMWSmzbZH0xom+uhY3A7jzlCrHUhPkkDIg88P
c38NsZlED5hx0dL8S3noPPo0nbvQGC4uKBEThJRd+w/qGa5xa11KolUTjJFNLpD59VMZLSi13w0w
edTRAWveZj/VR/ORqrKZu+QEOqZFgK/iL915xEyobcduME0d3eWDvTeLy3z4Qn8EKCH/XTqW7mwy
bSlE6IMzGgFuocEpl0XqFvxNBQugEyIGeNE/xqDGrpYoaEekTOpp6a7bbCdnAvi5yAQTJYwsKWwr
QLZsVY8lcEUtAoX8czt081fiPAzGyUu0HRiGhCSskbTEqQPZidpFdv4nIyw/LODmSRoUaLMLzPll
mdM/aqN+xYRmqqCLomSg7IrbaV7bQwY0RzJ27lCEu6gTvThzl2Nlgk7l6tQZuqrNChlOlRn+LN3r
ym+ViETNqdd8OhhWNuhvWNlQYrK05YI7uV1nvjnK+xwP5ykIWsBjqhsiaBnXmq4pCuhMNRuS3B+t
tfKgkIi2P0JYt3KsMLiMF9ULR9mNZii6jbFg2/OTyLNB9pCYCksejRRTGMbzfdUnBQz9Nks8pAzl
qTKkx0GRD0uZ3Q9lu0uSfjctiTdb4Hme6922T/IPrNVvYY6PtC47s41xBs93IJhHKTXwqoN1hb5j
HzBtT0i6w32PW9ljYl6vtWmmWCDyyC4JpQS7sq+kvYzAHgnCBjemrwwxKWY2yig8miBNAoW+H+cv
WqM5ywSVsS8Rj5sGRNkMXYOMEMsG2mWTZII3BFwNlXwcluDRMPJ9YPSgQxyuS6W/sOrgvtEkxwCO
NZ9Mr6vyk5F0ItZa7quPSYExFO6ksCwAo9ZkWWgAiwOU7mnxqNw6tGu8flcf/xt1M24gOJuz6Eqv
NulijBopcpAOTIBPpOZu0WR0Y3jb/sldxZURxj2lJAN9LA1oGXLEhb5ladVuyh+qXjB7otEwfiln
9aT3Gdr88hzqw3j61iGKIpK646Y4q9EwPmmQoov0GC/ejTX4BiB9Y3bbDo8lxjbVb4uI8kI0JiZU
j5JupXYB2IK9oDyXqkeLZLf9WAjSJ+7haSIFAPzdtD/pO9ZDZwVVUcMMWvq0QyaC0NH4++k0WH2f
SQDmvOsStU7wYjpmvhy2Dlhbm/hXkCOtfrKjxyQSPQqLRsScCNE46kVnAH01zW8mOYzT/bZX8xfm
74yxAiVaKEdWY4Nk14yaXREu30i17K0qedk2wz3YzhPHSpsRq0LIKik0O5ovoVfgBoF1F/d3VqH5
zZgJdhD/+rsyx2whM+qzWa1wE2lnMFdXu+QBHj40ID9Z/HIHPl/B8ASrpDO7qa0iOyxjsHOAI8TR
IsUz9K+IB5irITE7qG61OBwsAyF1iX+hB8ftCAJeVSaXUmr4ali8bq8YPzVYGaSeswqq2VD07ZgD
BAHu+PCAjm1PA7D5F20bBEr2yrzI9pMgHeFPI8jrbU2TAYlgTA69UtVhiBdcMzxq6SHIj9tj4jq7
JdPqrKxTBdiPQxr00IiIQqNQe2zUmzT2ouFu2wQ3QqxMMMsEKbOlGFPAwahuW3/VHZZTf6z2RHCf
4pfBVnaYqVLGPE1GBclLEjsmZJ//aGB3pnqyEEK/mmaHLlIJOW2RoiQ/S1sZpsfkyi1seSRZWuNu
bDijLzmmqwF/g1vxgsJw/zAfhO1T3HN3ZZCGlpXBMgkTbaZaqflz8aqeKOtV/zvyLLc7yW8gVrlv
8JQhqvaJPIUJ9GaATsR3Spo+r3ZAwzk5aLqjTATM4W+y1eCY8C5ZvSqFNaqZ7zJ/XuCld8Gv8ZYC
+kOXgjycRkS8zN1kZ5OfetCrUlOTER4Kat59VJMn8McIwiE//q5sMLkSEl6wQIYokXSADiyQUY28
7lD5KGX64EkU7GqRSxIm2sflYMSRgTKCDtVeR/OUnxF6CGi8px19ce1nbulvb3OhTSaUNLUqz60G
fN8AqQtoTtwFx+Ki9ahUbPYkRrdzz8/VhDJhxQTFuZk02HVW85pkj5N1qA3oy6eROyyCwC/yDyay
JH0hB1KL2czlo1x973SBcwi2FmECiBrKGqoHFvLopt3LneEBRuXoiSAOi6wwUSONS2hKGlgfRU33
6pBe6VVzSlF03vYDfnDS0XqlWiDPZPMaM1aSbrRR2qz0tyX2R1l1iOTJIpGa/+BuZzuMi2sdiNUS
tf+HFc90IXx7YV8X75L1eM4v3F/bw+L7wNkc490gN5fDdx9Qu8tQv01SwUFPw+enPNo6f591Z0gX
DuEIH+vjxZeM/L6P2qdCji+tJd13ZeuQMtttD4nvEGeTjFtrjd52dQ+HCKcbYsLA90GEDOB2aKAz
4683MK5t6Y0+BSqGha6XzKYdRm59F/oWRN7V3gGSGqTF0McSFfH5weFslvF10lu4mc7IBSCFC1jz
XtK+qyHgWsveJJW3PY0iW8zBOLZlLy/UltJpXmVYTj8mB7Mjnp2Rl7Ax3rbNiRyROR8tCfMJ3CzA
HHbmlNNrMwnG8x9O4L+Tx6LcqrCANrGENBel2/5Zu4xR+UHnrXNp/UGa64qwEFw3BNBX0VTVVMBA
8zGbiZUxqPQCWO20vNCGX3rypGsCAQnunK1MMEtkJpIqJxWAWOE4QBdZMtOdrSgi2USuI6ysMCtD
0JA9VWA08xo9v9eBQdSVtzJTTrLVOWQZRbRE/JTibO9T2tKUqSTRCgLlBaXEp+SbsqcM2QmAxV9h
OUCvDEQ4IJ5DlPdwvMo5webbt1ClRWtX8Ttpfuapu+3W/Hi+MkDXcGVAyvB6V0lIkGj6YLpUmUK9
rT3tpHrygfiiixV3sVCvVxUFtOY6i1Se064aRwNVpYAUV+iv2lsGHsqSm1Eq/aFqnwSjo6fRp/C+
MsecVurcpGk+A3Rh3Iw+ZekpOsd66kDDkjjRXSd6o+f7xsoec1xRRfik6kFAAPSwr7ynm8EjBRk1
++zqKx04kFgwobkKyhdo93xcug6VYqnvFmR+2nMtvQWtT5af2xPI3cFnE2xMmki7mHGN+TOt1zYt
cZY8bxvgRqGVASY/N9t5jLIS2JEKwOt+wSWjcdpgv22EH1pXVhg3aLNOqZsF5TKA7ynwj7L5GtdR
DgEEej1NPXLd24J4LhoZ4wpp2mfL0IBYeuhB/tMdI0V37OnH9shE68PsXqIEbRFJeO4h1vwzTpKn
Xv0STmQ1d3ScqwCRjeNo6R0ikJ5rTpmTtzZQ75bIXASRSDRfTMqS1BF0HDNsHcRzR7UuzbZ2SiV1
tieMfuVzQPi7Z9jaLBJX1GsJJqwrcUOzC/NHBw6vNk2v5lTEECkaEXP8JYmWlX0P385yUFQH+vdh
/rFU6eP/NiImCowKKgGtgkpdqZHbJUCDyTDJTh31F/EU/tm2xXM3SwbXPPBlaBYiTM6AdlijaCRw
/i5K5NaVgZaCt20L3Ai6NsFMmpY38QiRBpzmb7PbXdJmvHifzMD9lTtQhB22zfHcAe0JtmmAUdjG
O/1H55awXSZpQKm+sIBH99QUm+iyx5X9fzPDbFO8w0ltbcATwvQ4FGA7W66sqncK+37bDn99zsNh
9uqEGnjS6cjp1FZzIvNOkwXv2TyXtmQCiDaAdwT9Rh/nSwPmvUU0QKczCZwsyH09zJ0q7L8QC9Zm
mHjdzVR7F7wtHuqwaOC+sOyHVhcM5T942nkszNqHddrgAQBjoUygFGg1j067+4cD0bwWJT58Tztb
Y1wg1pCihngp9VQ8IMYGmoxmL7EfJqG+kGiJGB+wJ7NX5AbDCocfURJ55XRhll/RhFgvEB3t6lAY
tEjL0wUL1HSnuHwCWWATCLYmL1OEkDzR0CcrmyaLsTKzfNHbUC68JLwozMWJwrs+vrFaXxZ6Anfb
nE2xKKsiCkBngriDqq0f3kvvJLS5O4AzL3OkO5oIQ4DsYXurchPv1fhYfFWUy1bWmjhXO092VTQ1
lQSAz+hPflRAAT7oniKKQvQkYM++tUVmV41jGdp6As7P7BgelEO873zKwvWVdrC1GWZfNWaCm3gE
Ty/V/sJWu7tWSxRBQOVv3tWSMdtpQddQZmgYS3AV7LXDcNCdF/wDfXT9wROsFJ2XrXljdlSl4bmt
1uEeIFf0NS/BQ64j36ZH2tAc/V6+bZsTOSOztcLJyqeYxr7U9gPjcgr+bH+fGx9WM8ec4UsQhiP0
QrB1yVENDsG8S4UN9fQY2Jox5hCv236yC7DWQkzNCw8FWA6jF2C1IXgI1y5EDwBcPYS1xzEpkJ4S
qYvo22f4DN7jEq3nk0e1PgNvulcVh9zslecOvef2UXvcnsztIAU6G0zEKg5aeGirlAL5A4KYr6i0
lbP4Nhf6hVJbbj3OIlZ67k3GggQCtFqhVkhsZvXASBiagYWhLje9P4AwG/0Ynnqr3kxg1KPgJFNU
3+P6y8ois5adVnd4IzVS1DTICZz+e/JING9wJ59enPqXoXCHnQilwY+OK6vMkmaBkZa6oUNd4i64
M3Zgs8BbmH5TX2oQZow9Uf8HP57oJhhJoLQGQgTGnlprY602uOgi/fPjQ02BtpfpkQp0SkchXSt3
f5ytsTChvNc6IrWwNrrzO4HMcgGA2f5dWEZwjHLDCTJCTQU9ELE0xmH0qgvDPgUAYSi/JWDxK3fb
O4DvkVSCykT7u6qyzAFmO5CoboFGimeHFtkG0Erm+/CS3GTPk5/54e4rN1LrbJElEeiamei9Bouk
2bX9jaXeEZEWGXfWViaYPFfS60irJgUiJ8YuCb+VtiBuiL7PHMVGYCp9KYGTUAvv4/JHaApWnUdR
RCCUYlumbSrGJ11TAuIUYja4FWbQNa0eAsilW3tpT9lvhPoVHG+GLdD5qDa4vD4pFc7hUFRtB+kP
KluUHpZDAsWMHW1YmA8hEfgbPf6Yo2VtjMWJ5m1aFeC+pkXjaRdKjZPYlSulmaPmIvowziJ9MMU4
AbG6JoioZMqoFF4douF2ECwTJ7Z+sMC4gZynkmLkATC9Zbyvl+jGrmJH0oV6XTTl2po0JiWz56Jo
6gq0eWOmu7hY/UB7764Zkr2ch+AXLfzOkN0+Vi4aZXLjJL9S5uIwEs0XxArR76Azvjou8a5gKvVI
qTgbx7x67ykA0qDJofc4+FAO2wvjOt9dUBEltmwjODHhL5aram5tUFQPr+apdeffy6E6hFA9uRl8
mr8ZR+kIuRMRxw+PLxMre7bLnJrRaOW6kgLV2Pf3wGrr5NFqkYkU+8W663q0hg+XKbnbnl6+N51t
MmeY0dpqMQSAcOT2tT1ftuWNKSKw5k4n6JhUmRgmOJcZRxqa2SohHYObkvJHld6WqnNK1e+nn9sj
4R3/uOKf7TCOoi4EyN0iAP3HRe9Lb2B+8q1r7QqiydeaH+9EuGihPTq1K8cMlJBYWYebeZr7/ezM
6FSjRIH2jyXwaYtSuvvCLenDCOlMryxW2WwkpAOc0pRuZ+WXXfzYnkKuM6xmkHF8eWmKUskQvBrt
MgVwrjeeklDAFMzLmj4MgvHykqAgSka0iBRIy/CqHu2ynyZ4sp32Uj/8FzpCwnViXFxuMiTACR64
RnfZUcZMKAh4Otok/5FK+kKFZT0+FpNqzlMaJsoIemLtlzp8W4pbLX3bXifuIXNeJxa3YQepofc4
Qr1wucn7o5WKYi73dAYpF/YroIyfVEJDZZniVMcYorlw1ekuDX6XYeQs3e8xewqrycvGb/r4kKsC
w3wHPNtlzjbIcBTxoOCmkkx4vzlVyl4WQQC50Qjpja0SmXb3MN5goizWLwNQlJL8XITX8ryABexo
Wt+2l4g7krMZNltvx2xeDIMyAwPUTwqfaG9VevzfbDC5RtagZ6wIEA7A5dBIuhPVu6UX2ODvntVA
mCWRDTNOtR6Va6ge58/0Yk7zQlNBIyHaIf4L9kqFRplPicfKInNe2FapqiBwBvjpwbwrjpKCnlYq
eqDco86Xl06TOe+lWD/wrcftGRWZZo6QcgpKog/INcCZesoL+6BG6a6VEDiK5mijB2bbnMhJ6P+v
4nme4mE80NHrUS1Ad5dHG8IbrUhKVmSEOTQU4F3iTNHw0NFfJl2I+pVvi3htuAFptWTMwdFGDUkK
8OZ6iXSjFbe2qB2YbsrPLgFIJwUdoLWM+b40DJG82BRwYD2Z1ZNpXkryNyN/HYubuDDdKRHkEvzx
nO0xZ9Rg1tOgVUglGvIrGYpdE7VfOgZNirqzDFXVWLR4ZtTWkiu4Y2cxoFb0tQJyeoszv4IiHY/H
aND7gq9ZCshnQW0smyx6XA2SbkYSifbjID3EQe0lVn8kkghhxfW2lRlmB0VhYkZZADNTXWVuGxr9
YZBRtpgyK91vj4gbyVemmN3TxXm4GHY4enIJbZ7sjtQISvlDVIvudPyUZWWJ2UIJKj6ypc8UEEwz
CPR/HKvDhNcs0AIKAcH8GTTwUof3PxtovI9BAb3MWkpChL+kO5H8fm6OuiYoY3HdGzQf/5pgYroZ
AEI99gBRR9b9PF+3lsC5udvVwl4F0zPYmdjnHUMNirSwgff9p2iQ7lPUJxohZQ7/wnS2wz7qxAUu
TJOEqkGSqb6VxujLIifaWNLY3S0wr39Cu7yYFcMLo685398hvr+lrEK3rXWT2qbw887+ASFkd84T
j5SHwTbdbS/nugN9IyM0UoAt76M7GP1SFEWC85dkD2lyWxW/9a9w14MA+GyDCXdNQ+ZpGA1w5UXo
Z/plq6eQfNseBtclVibo/6/mS00BRUrQNu8lICrRDlAYP0UH+SBqi30vJn86KXDPBFcD8E2fRK3y
WCEqMIO07gLsPiT5Aq+4iLxsl7tvlEBEcRtHPtDLWYsilpDWhj/Ms3kmUqj1rIW5jTth4/3zSFu7
uVtOzvICRo7b7jS5s9e58ot6kZSukGOcu69Xg2d8JV0sHYkT4lR/MvfxRYZUDbT14VOG21V0yHys
rrCOQrOxzxMOaQhKpqui8fvjwiohPN+mLEgUvUZvVx1k0pAcUjWC7irciTpq+GM822MOGMg64RSL
AJGKAUVWHiqRFiY/qEBZQ6FsSDJh0YaNleV9TMmQ1Cb0jWV2DG2fhMdyetGVXTsWbq/fxH0sOJ65
w1pZZUKyauUGmnRgtTR2g/ok53fb+4+fx68MMOs0F4mxTAkMyHfGKyVH1f8h1HnVoLUlCZmCeC1e
IAB+9wmgZFQWaJjoiWW3EuhO/vELALo9ycn96WC5i2v8QYvzKfRERRJusDwbZaGHaV8M7dLRhFpR
3LF/1FPZCYbn7amk0fCTx6+MMAe0bCxlsiikBFVHeT1fg1PYLbvAtVpAz+K7Jvm1bY6b5kCQngDO
a1qfxKMMrW4bRcfdI0u+t+neiGsXEjqZIpSgoL/787jOhphToFAqYpoBVkzekz3UJw7Fob6k9brC
Fdnie/vZFHMatLH5/5zfVnuVTImjjV/RZoX//TXBqkTFkJYLOhtPGMMrcjY/vUsUN0lclJNRDCx0
BwwVi2Cl+N53Nsk4RhhHajp1OHvs8WKeTn19lQqpngTeoDJxYojqtKstZIeaRny7hpC5HiK8K8su
I40XmnbipJKF5vvcxSO23yzBSQmDi2GuXqWwPBXBa6HqAsg+7zdpuJuhngMw3yeVotmS5wYNbKgv
5zvNvMynY598D+svJJVrK/RXrDIIK0zmsqtMCjo3T8ZhAg9jeivmYeS55toMc4b2hRmk4AgH2By9
k51tnGLTFqR0IhPMRhsDmZRTi5EYwb5TTksi6E969212J6/HwGwvO5iHYTGQhZjfOw/89of4evah
OOJLyAau9Ifek732gdyAaxZ1cVDQb0csXoBcmWehUWbcSrVWoRG66E7ZcAjCP+BJdE35PuwiZxKh
c3m7TpNBz4umaJCGGHS2V34RNGqltgHu6mPyUsk/1MiX1cP2gLgXwLUN+htWNlrTSialh43wuffp
XZ14868RXL0UPaEIlo97VK+tMZ4+JfMgWQRPlPr3/Ie1y+8Sb8gd3SFI4jS0Z36B+QzPvOcZZFwe
crdhios77JmvvfLczPvt6ROtEOPvWmfPXUTlD+ViP4xvgeQOreBGK1whxuUjPWy0iva8NB5ebY6F
F56ai8pPH+vdeBDxjfED3t8JYwmopDyOmiw1S08bLsrozkprRwdcewhCwU7izpwC6TcVhXKqHPTR
74Khy+OBvkMVdnSc9crrUVEuOl3k37wkHmzDVPEQjwKgVP5oJ2qUOSQ26KEpfTmwjE4/Ofm+9mig
GCNHOopojvnrtbLI7Fq16hrJhJi4Nzd4/qLQQsk3rvAMqmBPBa6oKMMNuStzzAbuCaB/ZYXsdxyB
XbPKXZ7KX/FyFX1XJkomOionH+cwMQwjtQii3gzS2+FPo50a9WF7I9GN+Cmur0wwTl4F6PUCeAzv
UHPjy03oBApIXFSIAS/3qflr2xgPpAO09t8BsSWMyWo6I2thTd+HhxSZe79H+um/TW571C8MoRoG
3wnP9pj0aQQ1eRsVVAINHhd69NGfEllC225p0A31VXXbD2Nk0il7JAXcAovWeNEt5WJHcg0AoLwD
6PBFCCzgbufVjDLbrE/tICh1eCFln6DwXRBLJa52X7/pxwY14xLgF8MUsArxjxMNApIqRD5wFWO8
ptTCIukNKL3ZD9XRuKiflNwJL4tnxZcP3Qj6CdEtjHr6Jzc9G2ThNvoMXrvsnWMc1y+re22QdMcv
nbYf0odqFMQu7s5eGWO8ZghpJE5RGugU67sEFfpUmu62dwKdoM/jwUMm6roGZpDZ2UsSpnUQYAIp
zUV8wiaAypN8EGnVcb0DmLh/zTDrpFWgEwIjDtJoE5zpY3cyALwJ7C/QyBDNALAFzgBaN7aW0o+x
Wih47vPI+ET6q6B+zBIR/pNum08ztrLBzFje2Hk+5egnGHbJLQh8QWjhU5IVKAHszcAVKR5xZ25l
jpk5K4uHZZKgRAdSQkcttH06TS9xWYhqKFxHONthS/uVkdnBNAMGnRwpgDzdNz6NS73ApbnpBTjw
TLycoxbOlobaOh/UtMJwzOZS1+6IOe3rBoq5cvaV9GJliEk0u2y200oDL0MGDbrlZ2ddBNLr9t7h
L815LExuWUBJM8sLODUB7AfCA86StI6Gv7fN8IMc7cJDfUuxgVmFR64ydGC5smROwARGD6vWDe+q
lwr4fsWlUc74JuKIoQ782cHP5tj0Re6aZuliYLgj0yntF7t7hc6sr/VPGXjav9BChy17tkYneTW4
IouTuWmxZS17l3ffwu4LdKcfDDCO0C5zG8zzjJeL5DIPT3MryI2Ey8O4QdigdbsO4Qat4Vi2o+1S
P/SDR+UuHBzt9L5Gx22P4F+CV5PGxKBg7Ft0VuOw1W6AxfFU9GEoHpWTl28ncD5VGW5TiW8fqWCu
WByKeywBTKLhWgq1T7aKF7eFHkASGPUhifjG1OyjXHSt4ufQKxufkhfZnnoTI+xPy44+6Rr3k4uX
ITzoitHu3KC0MsZssFaaM2WI4YON9TOLvqVy6KTBPokswU7mBgxTB6ReBrDeZGuHSaNHRk9ZiqPq
KhtuI8v21Wbyt52D+8iP+PqvFbZyuFj1jG5kwB7phYeytZpIwKKDehDFcr4fnA0x6ckco4WzpY6v
B7eF9n0UkToLR8I4gaRrFrgDkDWrJD/Janwal3k/9fljnMAtjBq30uw16g23S+bQ255G/loRBWx3
tqbbbG1ykKQ8C1sQM0zq78asvMLwMlt0B+bfQywF5xQaLTSNVeZr1ciq4wFuDoKsS7RSAWMZADOY
IZ94Dxy3i6jpjbtoK4tMOFTHRG9JBl+X08OkfSfht+15E32fiYbgPlRjcDOkXjr9QFuvLHoq5a7L
6vczoa+xtYFKyYyeURA3KpYDEFx7Y+hFGmvcG9vKDpN3DTnpUDEAXlS7WXaqTwX35lsqRK74VHBP
1HjNnzaiA7yHrEhmK3PwtiGemrr0JPKjzGdAlr/CxUEgugScEcHzDnnHpq1O2mqsNWMOYSI6QlQD
2SS9o9l+1TjoeaMygnYliHfcrgsUdyD3hLZVA+TvHw/3UQU+tTcrlJOAWL6mdRfJzW3H2steLkQQ
888MW8UUYttqeJP4aA3Eb/9H2nU1163z2l+kGfXyqrqLu504zosmVYXqXfr1d9E5J1uh9Yk3Pn71
jNYGCYAgCCxkYHOGgMUVaLkRmZeYaKQDjQ4j5c4D2FQQFLEooAQ3QajM5K/qMhO1fMgLt/lEqVRS
30gdwxPuFTxFG251zbthbyr+Co/xtkY09X0vFgUYbs+Jebbqr8bIocPeDmVWGIzDjaqqISkKpX8V
bqEaKEiuw7sIHbnf6JjmIkDJ07674EnFHL1LXuiCtGSFWzXpQ58Tu+2m65pbIbYpGVKAso5EoIow
mtktcN6PVtx1hau8pifQRe3Otd0dVLc+DiA2c95Tz67SmXG4jNKJPIxg05SHaq4KCDvnnyg6MfKv
+wu35TBw9IKOHqk/MAex/qnG4F1lRiJd0h4wtsSWh5/7AFs7o6KlAfOEUJljsongrlEi3aCF2E2v
HZplOY2N6aQWr4RzSw4NrfPgfcXTE1g0/jTaBA9vcmOiLHUyjgk5g/V8Xwze9xmV1huz0cOGtuPp
bpM8l/2P/e9vVuXQ2iVRVixM5mZnq2BezKj3CW5nrdddSeB6NW4ar3ZixOWtQ0sC0i8Sotb5q34j
B/ktT8/oPrO3NZRaytQLgT9KofKvvPrUToaaL1DsGlU3EwGd8rkyMYD2c9ndhcr90PJymVt6AZYl
1MNor7ERc8Any0LmqCLwe8PkI4t6kMcwyMbM3V/XjeBPVXEYwoYUeHSNpSJplD7rSivKvew4HOnB
AaYqePL4xDt63wqkIu8BMnwUcuAS8OboxYGMeRik8ICFonY1/jiJn/aFeauEqob8NSYRKwpEYrkb
5LHPpUQbck+fMxflOdfDOH3bh3h7h/kDgj2OcllQG7yQF54EKpooMs+oW7oCFaCvVyB238faWrGV
OKzNtsOU4at57smEfGgL/Wasu6NV/72mQSQZc+hRQwznoDOuITIlvPWW2JhYjm6RQHRxIfAXmdcR
QhX2Twv6E4bxEFNKrLoI59xrehWZqAyDPbPOzvLwOIJtxYhzXtsfDVH3AJmjwZJi0PDGUu6Z88FU
b8rspAvfkYBzLbR3zzwi1E3xDBlTSzBuHhlYupkrB9GnmPs05lXuDfrgDXWO+WaiQ+T4liyFM6r1
875ubKq6CXNCqy1iMDbk0zE6sIslmFKZl9fRPL4UZc8jSn7r87BjlgWecN3UxDdUKFWkz7nZp2Db
iVHxaHkjRp+k6iFZHiuw/lcPUsJ79t/SeBmLJ8N+DdCTM04v0vNGX0pofCz4ZRZU5JP19wc6fCoO
O5AuQdlVNssn1nU7ED2GD6q7l6xJF6dtEx6R0NburEHo/1fKoILGUWlTrNyS5E5alwcrSvy/V4A1
BKNvslZkqYiRbZ5QXVcNOMWiv7/C0tMHw0vQWi3rbzrsBeS+qkUNCUbdgDMq/TSGHBE2osU/ENho
cSyK0qrnFr2PmDlzNAPZqwNw7BPDUwLaWRfrDm+A46aGXYRii66jeKjLCd1v3lhNH9WkckD1c9/N
5eS8Y3tWOIy3S2cMDrAqHc5HFwMrDw9RR77vQ2yLYooKSiNxMWI9TtX1eHYMK+LVvYbrZeXNsumR
6e9fRrBJCHwlkLcYFi60f+qyljZLNM818fp4OeWN8piaoZ/oCyeA3PLWoJDWEe7g9AZ3wJ8wSThK
aTI0BLOlEiefyvZkV4t1b6bpQSRt5AhG9vh36weRcFtG77eK0BvegBEszElJEhMPZJoFUpEstau0
uxJQiP/fYBhNWIwZA4nyQnXk6ClSvpH0JeeyY7OLx4rCLJ4eJspIWoii3mfO6ICuvztmr1w0xo3x
QbpPnsgdJfMVXMJz2WxAxEIzri4PzVgVRUB3Kh6Cl89oEbKr4mfdePvLyBOR9XdFZSW5Apwl81EL
ZHfhB0l/0Sq3rVAj+bQPxp58rFBU6JX/zmNVK3J0hmBcd4K6kuYw+nRsKK/VgLd2zHGXqSqmiWV0
25bJUQS3FE7xdNvGnLdUeRsHb4E4xKHzLBuBIBiY/CFCBcWgc4u7FiUKuUMctDJ8RU8B2Eirc+OV
MqYFgLw/EHz1Pg5QLBSglMDdX1jWZ/1aWAvXXRi6jGnBfy7srDQN1jXCLoLVNTa+l3XtClyd3N6+
CwqzfVWH6MKqgCKeaFkQCUY/PjQB70745vxipWH2b1GNUJFrioOBbb9GxBhOdOzxftLB1nhnFzWl
dUDLwlETWWmlWpMBr3iAK+Jgbj7VKi8vtW1jl3Wj67oCmFGSVscaAEan/BgGuOxeK4fcyb5aX1p3
8fRDTMduC354w9MLulI7orGFQmqsTG0tAnkxid2EL42qOZP6HMXXasdLOW9bw28pDcbvI6GTCHER
q45+/asScwAL0nBoX7RA9+ez8DQHAretgKcrBnMM9ETICJ46VKc/qafujmYuwLV3kih/1v/jre0N
OdmrslD6JYRuaAFkKTOixjRQQpuCgN/Dy94xvmpnO/4uPJcfDM/MHCsYTsVHOko9PvHsYtP8VtDM
kTBZZJIjC9ApCP+Ug36k3pNvfpswhoKsMGIGJC4Y64tUeTRLATCDX4H8aThIYBriV3NvqssKhrE6
SSgtS1oIYLLStqTarkI/jTW7m3i3Bp5AjPmN5dSkr0hq0OA98VdtiMwlSpQ3/chFIrYGBZdTs4pa
SBSDdCxabOQbj4gX/NjVXVDEePKxdsYg9qPAvAVb6Lm4Xn7wGzg2j4LVr2DMcCkmXWx7/ApDeTDw
fipFdqbwbJ1a1Ru/sgJhrK4rsn9U0Xiktk7ZJ5d7cPTjGQbcof47DrcVGBOFTUkdxuoMiaouUEev
6L6k1Yf/BsGY1iCoUbw0gChDVP1P6BfCdJdk+bmP8maOx6vzWEnCHNMySIPkBE0MzvKt9PRgeOVD
Jg641TDiZ/GGgL697GO+KbZgMakdrg6f1krEMDeBiUQk3miXA33LUlAoH51Q7e2IfptgKFSDpq/q
R/TIg9/SRhNcHiaGrylvW6azwWqkdIk1Zx4/CJZr1vcqj0Jsy+zWEIwuan1cFooOCG2+Ecj1wKtI
2HJU6+8z6jcU+ZjqMr4vk+xOMhdb18djrNZeKgre/ma9eVCnm2UibSzT6r+37dlxNkkZChpVZ7qt
Z7vOQF1EvDIoztpn5EVFX3Mw8o0Durl+mKQMWEl628YshX00yArkK4TOjrTUTjrOVY2HwLj6eTTT
JJIj7FDm6/mXUP7CWbYtD49nWhOPPRjw96YxdB6mODOlVMORpfjIDmE+Dh23AiYypUJPo4KhALFX
P89B843f2fj68sw6w9facgUXAfRxMgqSCso01QbQ4yv5hPvoB+Uw2cShAw37l87DSMAg9JJH+YEj
9eay0pr2f3Dp/1eWraadWY0xoVIPV7qzHLTUqXHStEf9UDmW25647KFbfn8tKuPAFCQuia5BVA2t
AcsV5q/53SE/jkc8v78rLl+DMZ4LbararMiQD+O1rqwxP5Xhu3zHagmZWMec66rIKEQvHjLlkPDq
MDbd3+r7jObXijy3aYPvS0n6KValOy0tY3uQheO+LvBwmBCn6PsILaLAiacJZbaSF9ZXRhVz2p84
Cse+qZJ8qlPJxO631nDK9fFhyCdet9DWXQnPtpKhWhoe0ExmxfCSlbVhB1+hBskh+jJ6EZrlU7c5
pD91G8T+4G/FLDwMu+IlDTaXcAXMLKE8NXHdzABeei2Qi/5Yi8VZrxqOgJtriG5dtAzJJnriGGeR
WH1h5q2BYKZ+0oqPWsoLzbYX8ALAeIUEs5mnoQGAGrRfKL31a5+G6VIu/NA2D+mpt6VjehW5vb2v
hNun10o2xjtoAmaj6FQ2UbOtR/M+DCrfPJqYCKR6KdhjKSdLWLgcVBrQvnG/K1TGTSyNMUUCnpEd
NXMp4nRAS150nLzmoYLj3UfjbR/jMHo5lK0sA5jZls44Pi8GJ6m0GSOaK3EYA6iixJIMKg7tzh98
kMl7bWB5A86T+kqjHdIBrytkM0ZcYzK6P+f0Rap7xUTF4N0cqCfVmzpbe5AaR0VTKupxbeKOZ+tY
e8odj5mIpzisY6lkBN/KAPzemXzhNjojueR8m+hcZQ2Uzfx6NS4ic0tS8yodeguI8VVxnG/AufCi
HjVMpwhCO3cJhi2/RF/3VWfbwfw2TJ2eravj2tIyvFoVgAznoxo9VZpJJ2XtY2zGqhfl0Rnvkpdm
MeslMBbSuooWO3E2+mFa2CXv5NxEAmWVCiYOGdkQxtYbo46lgVgwhOyHHvndVNiZcV54YyM2F20F
wxi3oWFukExhBsWtp09K5OQSL3rcdCArDMami6mQxTEGhgqPRXlSSsd80oL0wC932XTOKyjGuOeW
pMREPYzTLkt96GIBI9qaprf7GIO39blG32CqWPYUKQ0nBt/W+BU0Y+OLVBd1lUJK8CwfdCc65Q54
Cd3OJlcopwRZb8Ur2dz0lRdEttmMGBFYsTUIqw9fqvzcclsXNqPRFQBjxKmmZhXID7CaYKrGxvko
9ztgQjaSYqHD6yx+U5/5ejdboTH2G4llr5EOd7P2RLPStC22OJMjil3dyOddyrYVRUHDGSJgSWRL
bpDDQVu7iGgEb9V2ZT2V+iE3nGL80C1PU/nhHV4DZeL/gLHFN6XSKMpSAMzIlNFWEz2xpx7tIHj/
FgKUAfISmTJ1Q2+O7BUgs3Eg6ErilgZ5tNvSOnQueaCzZ02wR9cP5GTdoIE2f11Z8dzYYDnHuOpr
3q/Ydi0XqZn9nOW4JEaGe28JkjrDvC+qb5bOiZip69gTlPHHijCPnT5A0Ez+aS2+hOGt1dg7MTqR
hqf/tonUGlfHS6gIVk0WAcdLBAIvEnvxqPhibbipZnBiTJ5UjO/Pa5TJjKjYcjRxsitUu0riE6mO
aZ/ZRJrt98iFykoTPGR4jWe8M2rf8iEUEs0R1cpJoiejbNxEuC55/C3U/73dqgsO45rxkBcOkQmc
1zY1ZIlHX/VlzMzcF2db6y4wjBsmqaX3aYabWtL1jibfTWj9qFTOBm0fzr9B2HhKK7QYk+kAokXL
T3M0gsQC5xmqJaom5lbJb7uqCxhjzKMxh0vXYuGQx8cIE0ru5koYZJI70s2M5ATSVooDTvrr4gcv
BbJ9wlygGRMuE1NGjwugS1SnZhEqDngPaG96AH55/QsEY8GYJV7rWYU7rxx0V5VfYhSGFVDqpf/H
W9Z2IHLBYkwYT3VV1igQBwkdLGLhhsfpnk5+Hw+86hPeyjEmXMegZZlnQKXC4itRdmOl1nuePU3r
Ig4Tu/VFjlauEBgyWKvkALWcTnLSHqwHNBt4rQwWOtFOfOkFY8DcfSPbvtCsoBmnkS+T3A05oFXA
FshSyZ4ZINbC6yBxMowfjJ38aNoFegLizo1ueSxaWx4SoQIob0zU3aE5/U9nPGWTohMCv9820SmT
u5NQxic9ir9WE5LwgvZzX94tp7KGY1Z67pHbNWjaWJ57pzemgx4Ldtzl/j4M/QzrItcwzKqSsC7S
pQYM+AxI4tSq1DyJqC28F1VBJnaum+nE8f48yRivjB7OjKB8Cqda/rMwE8foEjfm1kduxnZryRiv
PBZKF8kxJKOX7u5JsiNvOOi3zU0TjGdenoQjExsXD0odzmaK49Oqr8f0ZpJPCq/Nf8u8V/KwVf2D
VdVaMQJCBW912n80/7aPjbrFNQDjeUmIaQ5LCQAJmaTqYZo+KzGvUJK3TozrLUbLivsWGI0ObtCy
S+wsqp0y1XgF4ZtFBGtpGMebzlVqvG6/9mgGlp/eqi4GmAQSsg/ExRAub9+OtndHMSx0ICC6txi4
YkLxWk4Qec7CVST8yGoOr8j2wl2+T/+/CgXlue6sEhUnzhiHXiQkQRKaXjFGwb4YWxETGsh+i8F4
HXRRDJpgAkbQMQ6g6wwQO4lF5qhRMQdJMw+fw548Wh1oBSax4HXebJ7Ma3jGGylEKIcwgY8t4vKE
+ZVXg6Hdh4bmEYN2eqmPUWMEiCkDrZI9MUs4oT1vkRnPFIVtlef0DiPnIMWRvXIcUI/Ou7bzUBjH
FIuaGGc9UCjPf6IMV5mIVG45ePtbuRXDXdZSZgfftYusiUUKmMz6EtU/4j6yE7wEqqHffWjFr/tg
+zK9GWEhKGqLF1uAhUjU6nJtz/VTLDzsg7xpwPnlof7VTllkPFRSFY0WVkCh8Xx+oiMlBwzIlA81
J9j+H97jgsT4qSkZ0jKl5hx+Vk+yl5wsb77Fez56oCnNbsnZK47iyyLjPvQ4Hlshoeb9yuvbOvFt
dxL90heOf9tcxC4i3cqVJyEihiEu9Pk+tr7IOHbN4jYff+zv1LY3RJcM2gHBCs32yTR9mih6XmqO
NaE4Jy3uxo7HMbatcRcIRhckXFDEOQNEnyzPnRifxtZCw+v0Lr97gWEUQRvHMA6pJE1Z2aOF6ZGf
tYxTz725WhIm6KKzCEXWLGXUNDVShnsCZnWry6PY9Y/lUtv7G7K5WhcINj5p2qU3BhNiyM23LH0i
9UtbcqTYjCQlSqIDShjwNjG+eynmKrKqDL57PCtNAJoou7GcUH/al2TbVFY4jJPWjTDXJxk4lBao
8ofDtw68QF1QOApn0XgSMY461GJ0FalACo3QkZdPZQ+7NJ+H5RNHJNrq+yYI/y0Snv7/NElFH021
UHLceVPQiEqLhDcSo8/9phDAEDMJaiD2KGSN00i6zmqzcwU9ftj/DdsK8u/uKSJz46/QVDabGtIL
DcjKzJsO9C39/T7EtprT9gFUVIBshP6EleNRjERBTRZ0MMEZVCvkWCmKsw/xhgf71bmh8fRfDCZ+
GcoWYzuRK3G0x+g5fsp/YtYsOcc+Om1/zpkjIg8P3reK+9y2rSoXXEb5MZcsRH8OcOsyfMC4h0O2
pEEcSYdFLj7uy8iDYvQf7BxSrlERraSww061F/lWqe/afuQsJv3Nb7XyIhOj/nEXjWlfwS1J6FLO
TeEoZK0rlJ03RGiUaDvOO9e2Bv6GY+ual6Y0kIuHeoQSuTdFzCqN6LyW8m+J3xgVYWuaRzMzB6EG
Dgis7GK+EqWPSfe8v0fb8cNFD9kSZqQDYrQ0YZPm+9ajJbcTisMNvLtOXueIZ14GkqMTbKeetMTS
XFuQyTA+jNGnrEF/N7LTSu9y5Nq8H6zkoja+suE+73oyFdAJ4QAq0fG+u8pBLZVcyyDSII52rWbO
8BHJfZQqxSdeCognJeNA5gKEc4RASgsXSGO+kpbayxU7H77/RynpD1lJiTmDtTIo2D3z2gzyc3GV
PtE3xPCuOlTe6M9+8TO6q33atpC/K/JcrTDjSUo5Ndu5gpCaZL+eb2f0+MHIHSQunNnuD/XfckCx
BsE4FEHNQiL12NNCIVeRJnpaofiCxRtDvOlO0LamyrqkqogL/1zUeC5LY1kA01YEiaxDURyr/EeF
SmPe/KrNg2aFxISGcqr1pSVgCcPoflJFp04sTmSwWdFhrSCYsDBW5rRsqcGJp9kbYd3qU3492Lb1
WfRpBnJ6WXjRyHZCS3mlKFRQRWUwWmkqRDYrC0e0fg9yZxSRkmvMG5GCHLzsljvmHBk3TX0Fxyhi
ZxUpZmYh+iGkc8c5CPvnSLPL9laZb7v6S/uuSHuFx6jhOGeIKQnwEv0xTO7k8DpLeG0Dm2fMCoM5
0oqmG/oB8xwddAA6Qndjqt9G+SvHe9Af+ubcvICYTDSXShjGVPQQREdf4QkcePcYU+pkP2n5anIl
BMkT7S+snPZscokZNyPJFTZjZCpatotlArZ6r/gIjs+9j6WEP37PSytmL1C+TKqMJmNjOSI58GXD
RcZVZde13zUdnYi4v5SbhgwCKrS64lqBYb1/uowpAk+2TpDyN+PooPb1jdWY3/Yhtk/qFQajdnk0
gaEpwmNQ52u3tJdkOFhe6Peo3VcPscc7qTdrNqwVHquClTia7QI8+oxR3sc+caT77KyDb77w5oNy
V/Ak3Dw2L4jsmJY+qitjpq+ggy/56RWtFaFjJfvRRrMReJToZCjjjnDMYNPUVqiMJvZKFFqzCjmX
9hQZTt9atpm+61q7AmG0UBlUixD6kmeIxdMioApSmV4wseuZoySbZ9cKh3H3WmPqCsFMH0doPEwQ
jJ9kp3CnQ3hl3VSH2s2PwgfRNxO7CYwjB5p++o03WUEzEVe2hGoVd4AurijZPh2H8IuNzzo1qIDn
2fXmM9tKP1nKss7q+yohwFNuKYmYdDBRqBsWThQouS09UD2V3fJWUt1wscUg406r2c7yrSRmzjmi
gFisKpGgUka/UkonLtHJIgfDfX07kRtxTO0J7FL7y8zTVsbTpHUry3kOqatssJPZlQ3EKEqwD7Id
NawkY3zNYnSS1tJS+84tP8qV86u0VUY7PeYbqt8w4OKFP29iWzRM15TBxYRSRcZGplDVh/C1pWB6
LokXqt8SgRO0bvvpCwRjHkjESbVg4FjNyAfSfFI1zrMz7/uMDRArkXOi0HWTMClhmeyIN0NxO6sE
1qV/V4mu4irkJ5aBEcwtIGovfjL8OpDvYNWBbPNNbDuQW2ExCp6BGSKTVSxXYrjZUwvWwzzoX9Ic
xG+0qZw76Z7u8FsXcpGNUe4illKU5QMvbr1It0UPgNdG4wyzl9whxewK3/cVfdtdXgAZPS+XtiW9
RReTHGYMb+v1T3l6Z3QfS5P3oPg/FtME7S/qiN6yohYqDoBqQCRe9U51hVkkyAiOlR3JNrqFkRC2
eZXVXERGOqEf1XwWEfp0vq7Zvw5T1UVqiQ4bhP06+4v5P1TzIiETMaRzLJiNCgn1a1SOY44Bykrv
lGC84jfw8mRjY1erHw0tlIGlBsUT6sUP4jF5Cm20PnsImN8V3v0WjKVLSWdzFjS6dakWYk6dJFie
IWi1x1m/TfUH1aeFeUUSGG0Z9S/LKFGFARfPDnR7dnKoA8PTUQAfofCe302wvV0rOEY9irmXmlEH
XHpFRzS2Tumod+TYH2UuKcama19BMZqhW8KixnQBZ/2cD0dR9SRu78nmjQIt42BDFDUJLZ9/Okar
mkdxpFnb8RQGoDDFaPDoOF6pfz2Q4TUNsQJitgmDqAcrbpAEl0YMjROHw6BWdqPyKoy31+wiD7M9
YVOnc1vAeiW5bs9RE5tXGC/4LAz54nIUj4a4b/zuSiJme3JrMeJugUThteRbfnQCj8BNg6YLfp8O
/dU7UK9R3er4yiuwEuV08eK2srPO8IU6PJKuccNIseU2vcvwnLAvHmchX1koV5CNVTSCkNBHC/VZ
iJz5UPJmZ2zHS5cFZMfv1TmmdIjIdjv658VPDv0H9UUSHQVDBUHAghbM9iwcp7t9sTZjjRUmE8uE
2UKG2oB+tORZyG/K6rD/fWovezvFxDJgDwyV3oRMXVo9gu8Ms9XV3EEzvN8Z8499rM02VkpU+Y/x
sjVrAgnTMNYpWO3SSwvOjmvBiTBzyjdfVFe3X8thHvtnXlfptnIgR6XTN3TQVP3pNVR1HicxhtfI
EBiepTRSe1urpexj0wjzt30pt68sOgYqy4qG1gCWeFbqIqOpe3TI9KdQx9ydwVUwgxLTfhz5sTss
Qe9O6FWLH6jDT97V0griv3/R2ev1Imq6PNEOOSMvbdm8rQyOoW1qzAqAuUk3FSpSlERXHUz5c8gk
OXhIs4vpPHS8UGNz11ZI7FUhxVt6rWrIdQufSeN0g+UMIa/8jycOoxqTiXeyWQfIqI/gLagnyTMb
Rba7KP6R9oXI8cKb9rySibG3KGr6Ls4Ap1VFMGvksVelYF8Bt6OmFQZd15UrHK0pN7URGMs30aHU
GYKjX0kn1U+9xH9PU+ta3+j6rsA6qZFTAbMZnUKcTCcLo84uzK5zzMqMnX3BePrAHMlLbJo5AkJ0
1HWBIt1Z1rP8X7eHOY7RPjdJaKZAQeAQ1NYD4RUm0TP2jbtdbQ17BremXKUxjOfSAiAEODk4Xp2z
Umx1fm1mlSm+aoC0uOAItlN0NihcnsntE/EiDltYUxNwgpEZzka9FhsMdnEpmQ/Y0CmTlu5X6Oyx
rfdUwKwgGaeQxEJWqDUgM3DPxvWj0Cp2jyTMe1RN00HLL+tvRwGMoEhPix59X2Ue2V1zCmM8busc
Q932BRcQRtnEIsnBFQ1RBukulr4UY8mRggfAaFtl6NWkYxKKU4XxT6EmX6VF5JwG1ObeKvRvGdhI
byqKrF1ej5vlDiUHblGcVcFZtJu8/7m/JRxh2AAPY06qfKEdvLH+vZyIE0k8QkSeLIxqKRomvSV0
04cicowBxdO63eU/Q/Wgpvf/TRjm1AlzubbMHMIIee2TLDvVWsXJgm0fbJedYU4azAhvp5Fufq36
moAUouU24q2h1e6+KNu+5oLDnDYT5iFUC+3BjOdzhXHeCzmOKO78byDMKdPWkYEeOqyXOPRObdUZ
0MjNkKYf9nF4i8YcMVNn9NFCHVof3qnmFREsf64wFhI5330gnq4xto+wvgv7Equmppaj4z6enoXY
9DGxIu9jDtb2DqEUXEUt19shI0abjHI84Igm1Y0kN5gaLjoNDrh9ibaPtgsKs0V1maaL2eHonJQH
Vfal5Y40Z2tGelzDPKf2Tuqf9gG3HcIFkNmrVo3UBYz/iDzM46x/eN8LMHrP/102ZosGc4iraMH3
G0Gxw+haJEnQDglnc7Y17oLC+GjQTQtqQlHM/PtYeqXQOTMOm0qdOdETZ7nYFtxJEZPJQK8vWgKv
svqrNLzHpaFLXxJRNwpic8aloR1kbqMC/iapwIJkaX44Fv7+jm9SI4Je/DcGlXEVbMp5N4oVok2E
T6LXe5gl5+YgGj7Ld/MtnUw7XGP22V1be9pL8ryPvWlEK2jGzRWJAWqmDtAN3Fx6W4t3XfZ1H+I1
gfDmMF1hsCY0mYLZU26F9Go+pXcVeP2a58mNHQlt9ASv9cZD6yJt7RfIyoNd+YC50/s/ger03i9g
bAqtgUKa0MudlSNxA12ZHubJDTGuXjRtI+f1KW0HkCuJGRsbwSCUdvSKJ57yM+aFPklo7MwDsXCW
Bymoj5j7Ozq8wi3eVjIm18RlEjYThCxaTxPOmnXueRXn23ewi2BsBD4qi6ROFKP2ZmTJ0Rh43Zw7
9AcoXgqO3v1d2/QhKzDmSk6EAiPW6cXIkK5SUJnEvdPOz8vAe2vYdCErHPlP8zPIlOaLBqGUpELD
za2Vf9kXZLscYYXAOJFiEVOFUGqh+IjMGgZFxhjAtdxXeObtgvHAfYvi6LvOOJQIrFYKCj1f+R0e
NNsM8MjwjERGcZDuyVFy4rMI3lzxQXlUOIk9akk7lsaWHxdxtOQLdceYkORF5deluGkbxUFu2zZ4
3F28fWP8StmrpbpQK5uN6EkSq/uk4ZU+8CxZZzwHGauy10foRutJfu/MjuTT9PxwToLsbN4qXkZs
Xl8Mx5DZqetSiEIZOGYYWXkXa2jaj88j4UnGWzzGW2Tj3AoLdfxVcT3J91P7nkLji8qzhcZaqzfE
oGfaYsa2geah6qUZTI5f3069rlAYF7FEwtC1PVSgccH5dCxc80Rri2jHEqVUHTwUGRz4Decyx8De
VB53bZNaNHAf/MUHT8sJh5lvHGjvfu8LTuL04FIsMIguQTXy4oiuepZREB/aqC4VbZ7RcRwlW5jc
haOeGWCFQ8Gdjw6KwXycZTSkveu2YmiWqqPIQcLAvT/9pBBmabWICO7b+kef3E1aade8quBt3b9g
ML540OK4IjW9rHafrPrZlD9K3PbY7eW6YDDeuDGtrJ7xzO0QcwBV6FeDXr7ax4XHWMfDYbywlbZS
K0noja4b8mVSUF/TzoOtz9qVZb3rwW21N0wcl2DhkKnGui3VYIPyMdDaBtPQeUMxtr3GZekYl2vk
ci9mGH2GAQG5LWrfpuhx/6jcPj8uAIy/NUsl7JFDQHt02Nl6nNiR9JFMFp417Lz9uY/F0zUmSmuW
OKqMBliz/BRn90L1ceK1W2yrAEo4ZfyBUYnxsqoaGYpKCYJmXXRSM3HRvW43MVhO5eywLw391NuT
9zcUexEqtQTZCtr0jY6tU3KKAnKkucp3NTYaFxjGCZAp74tEAIxc3gidLz723FKCbR24QDA+oOjJ
mNbaP5wCtCVALn0pdMxj6lted8qPlHSrmU7lwh3Hul2ouhKP8Q1114SzoAC79RTfOA+35YfmMLxS
4Q7Erj7oD/u79j8i6ouwjJMItVYkRg0NESnXBxo8ihDML4Mnu/NBeOJd9/7HgXmBY/xE22KGeNdC
vgaVNKdfpRPToXqczoa3VE7nSY7pSz8sV/u+L+i257gAM56jWlDC3GnQG0usvF4f7tWW11jOXUvG
eRiZ0caZCOHSY3UEr+95sOXvKprR6ExlFFLuS7TtPi4SMe6jUEZdGsxXiQqvb81AmtJjoRXBPsym
CwHBmIQjl9ZoM0KJyYjZIZRiMgV3E/FNUKahFyh92UfZXrsVDCtNKxEZdUm4bD3+O/e4OJi3ots4
kc+7qm4qwwqMcYtpDYq7koKZ1YMVX8u8LlnO99lrar1MgxnS15Qu+ioUia1onGsOZ1PYF6K4U7QF
5PA4pjBcr17yoxySx3BSjovW8nhNecIw7nCpUrPJ6MM7+agdWy8MRhrhusXz4Mh+eoZKePu6wANk
fWA5a7lGHz9A276QZ73inPGbhnPZffZ2mg31nDSUz7PovVi9XYwzkT78NxHoT1hl1ARjHKOKJrzl
7mvVPnDrS3jmojPurNYyGasEgEnC9drwU9B5Lw/kSvRlN/Z4D588dWN8QC2UFWJyoIlTdj0R4Wos
tWPfFT5abThhxPbmgNVelTCXSWSLWSxRK6U8B2+QoNZnoVSfVHNyMyLz/A1VojfhCgaS/4vDLGCj
qVHdUe5QzZ7AcoZZr8Wt6WZnUK8qTn+XcLV6OwmzQmQWsejTCFNGYLPiSfypuOS++Up3TLgXXTDl
FrbpTRwh6Rf3ZGR8apePKmY74DyakWbX7pr5oZGe9MKWG14XMW/XGIdayZkgGpSjdJRw9zVP4lg4
Kq98e9sv/N4ylt5AU6YmKyOIg0H1h9YCu3g+c+gN6O/cWTGWfimUxqHXJeyRQNC8VfhkOoFiypGk
wqYtCbkMPjBeco6jiQrjX/V2aLOkwNr1p86dPXCteeaxOWhefaz9mc96Qr+3JyPjXomKonSVymjF
dnY0T8qZkskOsTN5OXzH+87ay67RXV25wrgh8qJMgCuG06zcRRPvqYenFoyvneQqr2jFGBit4i/i
MJ1Jw01o8vaI8RZdOkWRRr0S1gwFxsf8lLrV12FGYxWlGpgPfe/vnyD/w8Nf1o11Fx2JhSqEz12+
jZ7h0xtV8XHBQIz/D5H49r2Dcv6JEuW2txilqKysa5BygTt8bCtHR8I28QQn78A+bwTyFfF5LUjb
mU3M60WjsITBtmwIMyXqPw9n8mdESKVu487jDIf5u/5o3PefWvpIcVw4HnHzIFuBMrbWd31DllpB
1hGqEh3VKcI02jtQpjmc3dssqF4BMetp9Us7/x9p17XdNrJsvwhrIYdXRJIilZP1gmXLNnJs5K+/
uzXnDKE2hn2uxo9+0GY1KnV11a6iQB26t6714Thbv/P+sDQvXXcvmM/ifFtltXcZc9MHryAZQ6uU
zihws0KinodObCjPmoYOYZHX2rqtKiscxt5aKzKjgb57t269V1BjVG/Hby0ubvRaXPzgLZbgfTLG
9HSptVJlBlwYPggpxhlBb4WWRYH/zTYdyUowxuJCI8E+cNpEWPyefDpjkp2wwrzIMCYqOZjZORWV
G71c/mg86ZgQPdT6OA8Uc5xL2xJzO9b3GnjJ5E63LyPxpGNCdBhXi5SoOEfVrO1aqpxm5EHwbJot
urcpNpJOJcyLclDvm9+zV2IFiLmX7hWMfrS25NGNOsPIEW27qnD+cizrQN7WgjBIwE2es2vJxTTG
qf2h0gUWSmCADz49YPuT4fJfujg2x9bhiTAI8QQiBBD2GUezUjvbQE137HpeE9U2581KRMahtH2U
YdwESP2Brt2zF7c4TFfqt85W7eL2r4syci7O5Y8nH+NTyDC2StbhYAXy2ok/xPnB4l1leRCMO0nB
j9cI6Ax0FFlyk1p/zGJsjZljzr2Cq5uMHxFlcVpwYUI9D7v9Ei9+0OG2KOWG8py5s43HyXf5/rLJ
baf8Fv6Z2OwqYm7tc+6jJSSNkxpRlZIrS26OaWLl+l23y2tMgzp5oDxeBtw4S+y0VVS0Gikm9oIw
ZymEaaUtMb2nzTtVQ2NaQHjsjTwI5hhzYjZGSB+rVdLZVtE5urnLGl4fFw+FOTg9VjHwRLue+ulp
LL6LuV8vPP7rDdf7sQAYHSYS9mCwC0GNZuiwShyHZeqVrYqvufSkar8zDKld/ihbAfMTEGNEStrF
9TwjQY2e1aDbYzp3b3gYlnfLa9nmZ1Y8uRglaFXZCicBcvXkx6QZ9qgm9hwG2EnNcbvbHwkbAv9z
gKwqdG0jLvStZEmehO5WE08zb1nJxn1MFTGPZqAkruITMXogWkOoZ7TGqZY/mwXkroXwvpSYwlSI
4oei+k2pFphTyimvbUq2gmWichJiPblA997Fxl6e79rwZck4nnUrv/8kGhOPFRMd642AAfjBD4Pm
AOIh3MKKBAOtlF+g+v+3ra7R2BWnhpIPQ64CrRWvtcSblpMqXZs8hkvOubEb5LU8NASxxbmRZN/L
QT2+VdX+sjXxIOTPLjWURDR408UMRPCK+qkh+y7kuO2NTOnTWTGh1lJrFGpUQKTdqz5cZYp3WQSO
UquMP7DqcFwESjsq4p1guDOWl7oB+zfudfV7OhwNQeJ5IHoozJX/k0T0UNd3cEtGJxOlvKVdJAX2
UkqFvaDpbXTp3VWc3X8nIOMYkplgZ5IGuKSMb7Mmuks16yHSOgeN09+mChQamjGf5qzhyMnTDcZb
yHofpdOIgy0bzRbC8VSl/XUcYUvIZfl4OIx7yKKmkrsc8knVTZdIeCd2S4XXILOVPHz6aIyD0Bql
1sKYquFRP9T+Am45zev9xQntD8KCE68PbTtQnd3eH0NuYUaSsKHk+6fmdxhg6uTKPNae8PYXZQGP
3HUrp11LqDFvubMq54uCwgr4cNEiFtT76pmu5+lAtmJaNvb5enTUntfWR7XggjFojAeZZW02phpS
Imxp6i4yZT8MfzZq5upawrGEzVgsizrlXDdFQ2QMLx2VIlUopUyMgqjcHyfrsQYxWos1OZdVcjuc
rJAYm5tlghLiACTjAZt5/OmqvJocOvjZBnj15xgaF42xNBB2J5Ju4Az1k3ET7UigprbuKnfZbQ5e
NOvxsnDUIf7xxVayMfaWp2mHmX/IZtbhW7bgxYtwGXg2XeQKg7G2LjbDoqPLiDvw79B2WUyWektg
BZToTeEEsW3bPqN9sOOsHHIWjWh7TnB+lAm6KN3iTURHP316yFFIAXNYUIX8r0bt6cI5fpAarFA7
a2yLWgXqfKj3xtW0Sz5WorRBxJ2XpZ/kEhRjZJ05Rc1k4ThJmyn7sLek0DZiSbwBY9/wpGm16Sq4
LtMZkBiUQ5f1ZdM/r06XCeA56Fi7glqdql3FKlr/HgvCyae2VVLFnc7Eu7jItrzJ1lAaWo3ENJ8n
P291v4x5c2xbVQ1VlM8Y9DesPhf6edKibIAxIUM0g+VGPejoRjEFMAkVrzplIrnXr8ICL0eXz4+L
zLgtKdesFg/MKJO+lns4k125p7fXCg2842vvhu/IXa5Cj5ekbn+3s8CMD8O8fFmYM2DVVrHn4UZs
Z6yC/nFZuE33vzpVxnWR3OjDRkcpf6pPSXkQ08xeFlRRuhaQXKo+qmp/2sFZJNZ1kbFPK2ypB9GW
Hkz7JhCwvG8B6bvo1g6/MXQ7hK+kY9yYoMZtN2NxBSphyjt1zIJHvhHXvKE8OYLLqw9xzIBlklFD
patlHV9MnE7ici0onFsSRyNY8phEHNK8MXB8i7nrB9Eu2oPQvF1WiK3K0NrOWJZDzSqItIwQQijt
2ZncMSieqNJL19gE4Iz74S7hdqBsEch8AmV8FClSq4no4hrzNBzHk3WdHDHF4BRu4vMqbDylMBlH
MjcmdotSAZWb6pm+MKJmXzrivvxOX5PGF5mbjXDU3mQcSFXpc56DlAwTRe2+OqQ33S70W6/6aAk0
rzOOTW+xyX06TcZzGK2ix2IIPRnxdtXtpavopAV0iwP32Yqn8Yz7wBhjFM30TX10Qs2Ob2MQNaE5
vpwdnOZPep3S9iaPTYHnkNnl2okZ59jHBbOWg7JCaR0zAG6U2YJX75L96Jp+f0Sq7Fp73sabrdmw
TyfLOJQxLQehDIHcuaIT7WifeeliL612nXx0JepXILRDq3seSJwiDOek2YbSOqr6xhxw0k192yij
reXcojrNQi54Z4u5gGimnEoVXYY0+XTbWHSIfk33WkAfsiLi8M6SJxD9Nat4XhTl0lgCjrKXHvv6
KOccR8ZxluwbLt7ZQ7OVcWAx6A0LrJMX3gbTvewseRhUxpUMZk/UTsBspSPXV2L0cxC8GW9yX8Ew
VFMz8USpslWkXg2rZExp7mjJp5Tod/Ig3Om5xen12L5+YqryvzjM9yjrLDRzWuUjXv6I/gRsmyuv
Kid0a7RelIfSSU9fdvxnVMbxpxWYPdoW0okH82PpuQTqGnqlrx3upWZb485YzNdSm0KrwOtFid4M
Bdbb3+VuhgYd28owoaIXoC4RXBA+XP5+27n/GZVx/qCwnqpBhoSLNdsJJvVGNzQqZFnvZJp80CL9
SzzG+ReNXEexBjzNym0FZIAKxjgzYutYndAugdTvLsvHVRwmBpC4WaKWAibZIbwDzxICan0VYrz4
Sr6ZvMYXffQVHHhdeP+QqJwPlkkm1SE2Zo3WPufYoWF82Wn3JHIE1IXAVu/JV9OEnPILfEGIAGdU
JgKIQpOqswFpUwuzTBJ5mM3ibomTL1XVzjhs9ckYo8QwU9xOiXQXyldVeZPmnHSSd4JsxSmuc7EQ
aOWOPsTkyPEskIC2u96COUjfM7d0QqcXncv6wrFCtuBUlrXaZdQK4/C7WJ0KXj152yf//YHYEXG5
01o0m+Dvj+OTWPlTGdtV+JX7riJi6MqU0QYuMkrQV1GLXZH4OOYyHnFJu1Zqi2NWm8d0hmBrImOu
12XxQQ1f/U6xYCzpOV+f/sY/ov0KgI32USmFrUkp28PwF1oWv4WSAQ4fsfWr+Zs1NngFrEAYOWu8
hzLqgC4Bs4EmRJuH8cEIrIUvPfle5dUrxlgCnfC6xrZFRAeXYeIZWGLvY604L2GUQETxQCupCXYh
054Lbha8md/jnfm/OMxRFuEEkh0LOOZp8Q3UpnW0zlLWaMmLvX7HW+a7eWdfwTEH2M+LCLIscNu2
6XEJ7zTlrZozp8BKZM3k3V02rUmhD46GgclOlYleA5aaDcqE4lGu/ZK0Q9Jpdivweha3C6grFCZm
Ka2shkMJe6pfZzBE9wGaZK6LI82lE5cXOLa14iwSE68qvRfNmtaGw1O7V3bJSQkoUSlXK+hn+FPP
zzhMfBKFpIyyGTjta/G9A8t+FkhvaPtZPHkXerzaw/a1dnWGjE9Ko6iLElrIj4/J9/KRbgkWnMEW
c6fZY/kDv2Vx20P9LR8boaxILhcsgKXRQ/QKD+03tV1i+QIN961j3KrXhJfb8BSFjVh4J8z6YQTm
8IpW3Z113/sZuHopKzxCFSdSbTuqs4CMncVZuUQfSwQkPKA1moTAWLiLkXnDknHYvjlm9kfQQq1P
jVPIVZllt1flNnKXbu5e+qE2OIGFB8VkwThCqcCSW6RN2KkbKg9hdF+3T5djPE8ZWUb9Qev6Mm8B
IuwWHxUIvNYt9yo8Iu3ut/ZfK9GelV9jHEiry5Xat1B+Aywmj9HOuFrApwXu/nBn0AssuovmPRqb
YHiXJeWdJuNMJl1sG0OCoMli7dFJHFRKuhuXzL0Ms+3yz6rI+JKK5HHaiIDpFdEOl7fIOmIrFFY/
qOjEf76MxbNrxpGIJhmGhm5fWLB6D8xxx1FeOJa1eWoq1mtbBmh20FD8+d4sm/2ylDkCZjLfJN3b
DHp7pSntL8ixAmEU3YzSXh10hMk5FfdyD+dk5Zyvv3lUKwgq5+r+n1VtFGcR5FCj9Ej08Ar9GBwp
Nr/8CoLR7Aj9o7pKV0x2ZVHasYzJ5Xhuf0GW50hrhN2Qadwb3WY+s8L8Q6nT2gx1KtYbecaAyV38
kDlla8fXo4uFLVeGwhGSd46Mejd5HBdCh0+lh3Fsg2A5WHRcyi/rA0/pGL2ehShvMoGCtD/i4TYT
3madU3Pafsk8nxzLVChRej9Cv5b00KEfvA9i17iWH2tvcWgnk+VmL18RSsVmSdBqWZhL/ayByqTL
ZJlRRZOS+6g6SsOTVH6/DLEZBtUzhPwZImvyWqzANO8gy7XbKbQz617EXpKvsGvjaegMxHiFWldm
eegBZFbXnXqKrCDhPVRu68AZgvEJo1XOc0IfhIzmrm0f5PC7pHIKtds5iob2VvAe6qrCVvuFJWqU
kn4SNVgSW3e0H1PoaG/KgVbgmxBEP5e/z3Y5fAXIuAhFKdTFWtB5qNmj118nL5T3VdkVJ/lWOVmn
ZrAVL7spHd74urzpJ1bAjJ/QxSzPRmy/Q5RvfvdeUoJkhVJQq672Rp9vsIjCa23dVq7NG90Xr3q7
d2TONZZ73IzvKPSwGSoDDZ6NN7g6Sl4oXHfodK/2ynd+wXLTU61EZpzINLdqOOsQOVd1exAPevZ0
+WtuWtsZgK3z92Sg+5IhTqeDPiZ6bKfermJseUoeLgN9EMT8cT9ZITGuo+7MRRY/zE13J5cyO0Se
cYyDwRcdyS0fisAgNn03shwU0gxX3XErstR1XPoJjGsBV5BuCB1MBWu6Wlf1ojvLaT3DcHGL+dry
DSx0+Nsy2ScBXFbSQaG0LMrykte32hxcPtLtgtoKgHEvYdMVuplAHiG2e697jLEIQ/CEZ92W/Q4c
SIUruDx+qu2YswJlkhBzVvq+LyEV8doIw8/aVeRlzlDjQap4pNVRuwy+dttcgTI+x4jCVujpwPB8
Bybme/oCJ3jlbn7/ayEMb2xy02/TUVMNz3qSxJIdteAYVmYR+f1c3eb609BiOLnhNWpuf74VCqOO
idHHWjoBpfXVQ3Ofu7Gru7Mv7833Ci/RIVwMr5azae4rSCbmqWWij2OBpMQgh2H0s0VxZgVMpoVz
WTWpK/7D0lY4rGaGRpYU9ELWGk/dfCWCew6FPcRwT88l+zLW9u1Px5SpBPu11D94dsQi0mcdz2LN
bEs+rUQ8JtiW8S3/rvuzrRKHV9L5hy+HLeyg0ZMMk6Xl0PqckO6vF+/2SLm+sp7GIdsIQDlmi7vE
1UbuVqTNb2dZuiopoq4A+nNitDSi1CmkQdVKlB8kPTzVjbSr0umhbnKeZ9kKtZKoiCjCmaKEi+Rn
rCzpjQzsNFgQ91BDQN0hgeUJT+YNrZFF3K7QzYYMCWM6kiIDDDwDn/HiKht7ZcZGn6g0rpcy+2mO
5kOqRL6ao7Yzz6mzZMVBzrrEFszKxrImjsRbh7v+AayDUXohmyMcbk8SJ1WeVAOvZ4Wf6Zx3T3pw
rGGscajhrK5wMrbVDEoCHLUk6mHKzKOpEMmZy9JywTZs7cksoNumEM390uqEY5abj2dreCZ7ybuE
9D3qS2igEB0zo1EDHSI53VVZOt1hAd9s57QVd5fpVh6zxmX0yRDk1BhMuiBKiTBAetsp/mUnwPl+
7PtFaEly1VDBiNA9K43VOZkyowM3UasdUa3uCy8yqCRYuANhRbHMdiB2jY7GyQr2AR21F+tlmXhf
aitXWSOwHlQvp7mR2r+aVGm2NPywPCyHD7CJeM/jENyKd2swxvyiQksLsYU4YZd4aSzv5lzYZ5a0
u/yRNpPnNQ5jZb1WVJoh4CuBc9IVbGUX/TIfJKdFRbV0qhcOGs0o/7A1NGpqhqRaimIyaJmc1XJp
QqrWpbQBtH47HehoO5/TaPNuIq2wGLu2anWKqxBYxNPx+tM/0+04hRPuQhez/EiQWm90+30XiG4X
JL56H7m8pGX7dFe/gTHuds5Ju9CviC6l4rlFOaAI9CP2xct+jlYDbX/5fDeVRgEvNhZEmZr8cU9c
ubIonHQtLBXNmQrRm4VfbRJ6wvB4GWRbqBUKI1SmjEVJJqBotnwA98Mu3HfYqlte1wd+Byf9Sn9o
DHanY3wTPAx4hfrsnXPQog6NOUE/BfOOEKOx22TJbGVS7GnOjmHScQrxm25rBchYuWZ2oWjmM9Y4
dqBEwL6e2Buzm1l45Zzipv81ZUlUdVyQMTL4WbBOyqy5lrBya7kpnrsjZd8uTjSij74Q6Ff/w0pF
HiKT3GZW21exCsT6VURbJzII2qlnnKLbv9ptcu4EzWZoXcnIfLw0X9I2IkA0R8HOQdsRB6ZeO0OO
NlK0ZZW3S86blN1MPfEo//e5Mt9PTrI+Uej+ueVmbm3zQCtw6q1+NB/C144ubOPEnc3Mcw3IeGpl
kCIF9R5cWPd4eCA27X8Jb6Vr42353V3Tkp/g89LdTSVdCcn40UQRU+x0oesWh8apmmu9POp5EojT
zMnkeUCMEzXLVkqrBivNSKW2t0ZiktgOZVO/b8a+aGxThOFy4ixPTRn3oo/RkosyzlOvrpPxzlD+
7QdjMp84HOdmCCGTPDvqocfWeDpPNu3GbzqEe2i/5+C8N3lVKo5YbDoEGggz7qmaoGU1sWUHt/Ug
dFV7fqesyPSZmxt9NsPBWUvY+ZYqT9WkpC4GpdSX+lV4WEDyj5Z7T9Y9grF71Zd3Ce+5YltOTVNx
d5BlhaWA6Lo078iELCmXHpah3A1jz/mAPATGqxiRaKV6hZQFd49dNIPQIua1dW6r/VkI+hNWgbTq
uzQVUwghJy+Z4ifY496Irik+XQ4CW6sY0JVyxmF8R6iCubVZIArKRc1v2m01HszDjz7QA9lB331A
fPGdvM+v+qvi8LePbvaJr/EZP7JEySBRHg1cPiY3uYoOoV/sK7c+8YYMed+M8SN1HIZT3kBQFZuu
tPil4E4HbaaWq6Nk3MayyFhIAJ5ax9KXnZAarqIKfgqSzizVd1Mr3w8T2ZPRsotYe4m6hJM2/EPc
OX9Kxqt0+dQkFb0dGA+JCQby0hfuO7udPRmtiLP9m2vdm9cR07SwbhJvfqCM+qyj2I1sNHmHl6bx
IPnYWY8ef+uJVmtFdLJoj5c1dfv7ncGY0+0ltCCrEVxJIoSOLkqPVkk4xrB9E14JxJygRmoyWAIV
COOvwx4MALfKbsJawXJHkg+uHCwioYn6ZdG2veTforFUAGm/CNpCAEuqd9E6ytWJSBznv50HnSGY
XG+aY6x5y3B6Whe7JiygDv0keZvFW4H8IsVbwSNc5cnEpHpxiBWD44du1D9z4RXzeHn1/9+QB9d1
lonxwkkkpKkJYlLH6CVby14rIbcF5eXyt6E6/Ef2vwJh/HAZGjKJwUHlTEv0TZ3Lu1I13roWbPrV
dNemMq8zcftuswJkHXJS9ahrA3C+Gx3KeRX76l69kX06Ys4zYZ5aMN7XaMc8LSYc4YxrVHbodqNP
sOCX24dGP8WlU2Q8hbFgpKstIVRa2XgigFT0fUDvQLlCx+Asd+G8gPLUj/EWgjmos2gAsNfggm9i
4mtfYHL/pH6MsxhbbW7NmZ5d+ZwPh9hMdmP4tOg8fh/ON2J73JohK2p5hihoJAHLSm0v7X2b7CTj
UVlOgukaIie7+YdA8rdhsR1uJOlk8EQAsfPNIDzRocX2pcE49EG3410daBon4d78WuAylGQN1EwS
W+ktJ6kru4Xmw2btECP260ry9DrcXbZlHgyj7dNsdWJtwAlGRWinVeGO6b3M3Xi3mbmthGF0fYiy
uib0wtIUvyblWZrf40mwsbuIczHa/kwrIEbH2wQvVfEMIGGX7id3epR22LCzn34rDtrMrni+QtpU
xBUeo/C1bg6FoVC82KbXdzFY/LK2Ew+rUEFNmduzilF5Cc05uVefePCb8f+Mzt5eBEuO6qJEojgt
k7vEbbBMYnBZP7bj/wqDiZJxX9b9JEPC/Dgc6YWsel5cbCfz0SIG+n13OWV+6H2BcVClTJ7/0f6P
iLBK9a1FHbu2BCoR7+owkKwRdBTO1yIyJgUwXYVUTWWfiqYyIbJsIj01k+p91iPHEkJiq0XNOUWq
33/4+hUOY2Vjkct6rSINBaX7YoNvppnITl+K93lIRidLtYFjCNtmfRaMMbh6zOss7QEoGhh4lrVD
U6eu2A/uZe3YVsAzDGNuglJmWhujkmpItx26g3hMx7xzY8zLJOIcjvS1YlJQbEyM9CCM/a9RFFqn
TVBjmSNO/vQPDuRvidjZBJIk5twSSNTmTr0v0PoQPWEbbBBfzy6lw+N1Pm3nNmfVYDvFwiJKk7r8
uKEsfnNPGXTF99GNMGTdX+WcoLLZk0Q3JPxH4dkp8trUQ31KgDb448fyJeNVchsn8lSU4+JnPLDB
oCvsovp5WVG2A8AZl8lLK6uuw4Uea2c8Cc3BWu5QrVKL/WWULW+Mur4hiyizqzI7/5MLSR91oFVy
BizDwVYyZ5kfev2laHdV/dS3Ef6//coNc4XJ+mD4lEUmMzC798EF3yWeM4wC9dsFrzXLr8jlrk2k
twTWl6wBGYdcp2IUTS0Ay+Nfo5lo6wokNHXRwTBehNlUzzUac2dZsnKQ5wkhJjx91Kmcwul2780R
HQM7gWN8W95kjcUoSWFNmSFTyQZyIMuhbp8vq8emca8B6A9YRZWymJZSo98qR24ABlaU+jJ0I4i+
6ou4SfxbeaiTXsGJ0tjPoQi4cNnNdQkGwK/0zq4FYuJKJs5iI9PXeAUDLEb/S8Itth94O4Q/1hlc
Ujkmmhia0teyAhjtAfPAlHjbIXgSR3ca9v+U7nJlXHe2dmccVDsKZn95Lr3MFb5x+9J4CsKEm6H8
7/czT+psyx69nXV297tFH6/8scOO9wm34uj6gJkA1E/hONE9S86koV+lOsnmXix4LmQryq1A2O7k
KBdJIscU5IZ4CZq2Gse6rj0y2uG+cQdP9eODUdvhNZchi1rUhQ/L9m+JZpaF2MNKO6uwmecI6le7
3C0HSu6UuZHLmwfhfL+PwuvKIJa+b+tpBFwcluMDlph1nqEX4ivHzLeCzfo8GT/S5YM6aBPOc3T6
3M6/0U2imZPndhVkDpqxHdkeGpvf9L3ZnbMGZvxLoadVlkuQTw2K+wIMqipeLpp9C9IL+Z4jJCcM
sCtI6qYdSUW7nPKj5GNz6Y4+nVf7Fr29EZeUi2MGMuNnOrUxYoV6MnG56YrXonnsh98cgbZKxevD
Y5wM6UyjMGjwJl7/TImc6s4mIJCKQYytlc5lNJ5AjCcB26yo1LTy3eiD3SfVNUGXtJGJ7r+DYdwH
mTtdSmjAySJfAP8wdl9ZQsaRZfOKhmRHw30JqxEsdhg0rfLeXOi4y4xX3FdKd09bKizDHxzR75z4
0PjYT8VVim0zO8OySpE0A6ar0CNZDPD+I95Ym9wh5KUyeDnPtt84I7GqQaI+MRZ0SaKFxW9J7iRy
G1z+Uv9gu2cMRiPksW7zMIc0avJTWB6a8piAwnwR3Nh6UfO7pdnnzTFTWo6G8A6R0ZCmbgWBYNcJ
dmvqbqgcajlx5mKA4+JSdXKg2KKZlRtC3VMJMYzXYu512Bl4dwSViD8dSrSA1mD0FXa8R/HtnPzv
c2ULZ7lQ/0dLyuNf5VQliHf8sV6ecEyeiilbcFuOEG5upSthoK2BPVaJWndDRd45qsJRR3YqtJvN
oR9CYA2vOsjuJHAUhrvSDu3KVTBiyy9J/0MWfj5E+otWgbMFM0NdGEC0HgYkXQucfbSfMdBL6dJ4
WQFPPCZtVVtBLnKBDhqSbi8bWlAb8+7yEfIgGNfRo/AiawU8VpmN6NjLwsG1rGnwL6PwVI9xG6Yk
5YJGxxmXtvEjGUQyXRpkbfILtC979Ny4kiC4fWXxDnA7uJy/FuNKpGlWLNCBIv9QBzvGhCO2nngR
1i5cFm9zwmDl9zXGdyw1IZlB9XC+sySXNi+UN6GLtvjG1W3jULlCin0SHFDOobJbA0OhEEY8T+PZ
Yt9c0eUqIP29sq5V1wiwJxjMgUuwOHSWHhtQeBSrm+ULGW3dWJQEgnjQqX62A/Bl9qQI8UVVMLpm
9vQegpyoCpZr4i6Y58hxlatcJMscoTc/6AqWqvPK/IY868VZx7PGqIlOG81Oof7sx9+XT5YHwphd
qMZhVSk42Ky6NTNXEY5Fw5Fj+wK8EoSxuykWTS0iEKTrAvWAkSyvcIbWyQIDTTe+uMsDkfPISv/i
HzeMFSJjg+hiiLAKGV8sSclJ1P2eYLN3mO1G6yvGvgJijG7sKkNN6DfKsdlX2rV4tpNANsQLZ/RT
X5KHsTk9EtNO76gqzGbQt6krSRVHkm1FoEOK2C5o6GxFcATjollYGHcR5ttMd9XxgXSclHFbijME
Ey1FcexwWIBIWrSya6MDbneed+KJwdiqOqGdS6ygzwaeRg7GO914M2H9IwHFYv4dY7fOF6upsnQW
jLHU0pTRl0opn2loJrhIty8RqAcjpzzkAa+aypOQsdgCzaL1GENCURftWg8KSbfDnreviIfC2Kyp
KcTKIqCQfK8oASb+FN4ugW0IjJNglQh+q8oodWZYoZBNgECxL8gWEdtGa6edRE7U3wwd0t8wbALa
atM8TSJ8AQTx0WXujSi88V/Wt5X7DMMUSOVQ0oS5hjTT/ILlDor68hVHff77jPGUS5Lo4EeHYpuB
Gd4TlITm+8sQm+2r8uqoGOMx9FqYcvpWv1i2ZdmiN9xIO9OdnKJwzJvikeaZArc3kaMHGmM9NZpT
olCEZKo+X7VTfUXAwKprNcfBbScuK+lYw+mmiShUEeJj7y1HYkfeYHd4SzcCylHDT2l5gjE2JAkL
Gh8oYK0cxf6UdkdDfrj8yXgQTKDr0jDqddoUo4PZrMBzcDVd5dHvyyDck2OinKoPkW5hFRsKdrND
vtN2VX2fIufrfs9YkxEfJB7h3fbdY/WxGOdQDpKc6wsgwWoFFq3kYHiUzfV/+1A8NDa9NK067ZG3
Ux9RXIM+AQz39RX1E9OJz//O+WbsdsdKL8w+kwEmLKlPMtlZmtrPzZkTbXkwjMOwBA2bnOkwqU5+
dNndTA5my/FJ2+WL81fSGYcxSklSEZCOONrN7BFsZw3pmuADXuh3vL0APHEYLyFkUScgJUYSqWaO
bGEiXBq9TLm5rOqcYMFuCbMEadYs2uIjHihREVbN0iZKbgcHtfw/8jnsbFJ00EIg4WLMVhhjuR/o
+EU1CzYUD+u83/rkqNcxRwl4QIzlTkrZLgLt5xkFVfJUSa1PEnbx4UG0nL02rX9ePr7NILiSi7Ha
NOlEYaJ9PUYr/mhawR8MkxPOORDss4WOaCHI9OgM5VchHaPJvyzCpp6dRWAfJ1plQKCtUE1PrfkW
BOt+XhvXLbGCyzDbPnWFw5gnmB3MZsZOOgc7lBXFET3sPnNj0W5ejYC8yn7lgz2I1/5H9eqC3n3M
ya2ulPUkJ2D4xOENRfo2IEWO+kZEuXG4aurBx9IZnh/n6J/MWG3ehXJUxZAysq4l2QtrDQy0aCz7
dvk0N812dZj0o67kqsQZA9Ej5EqxwJBy6ykBHWjgHR9P96i0KxhS6ZKuUPUulrdexrrjiDN/vK18
Oua6MRCJ0VVGjnyKe2ugswaTktil4gnFbDe8XeHbXls+ozBimKWIF9saKOVR8WlzVe8PHuqIPj/W
bb8SrLAYT0cqKwwr+lYMUg9f8KdXw+6OmMO6sRwlRD98aj8kN1+qnKxAGa8nybUpJ1TAKRvsVv6h
VrU96S+XdY73rRhfB4ps8DOg8x6NVLJtaq7VJU7TeJdBtr8VSk+iiXXQEmb9P6vcOBdLRqjKadi/
EO0wSeCA5jDeoazI8Uib8qyQGFOtY5OMsQgkXQ8Vh8hT5mdQR1erLd4ysu2K0AqL0fOJNLmV0Gkk
82S9y6gsF7Qh4qMBCUsXdl+haZZXcIzCa1hFK2JfDKUPwJ7WIB6eTK5R0Q/xh2tdYTCKrkadGo3U
tWo35iHzsAZAcIgr/oyvwft6SIhjcfpWeN+LUfJ8iIRSHwBY6bRhMXV14Tu2QdmXFZCHwmh5FKeL
pZUURa3stJnsVHjoBo773r54ng+Pzb+JaaRtQnUPu5GPzTVx6FNiiXEP1U6vI0e0xx9fyieRgKGk
a2oWOrc+G9ZUNHHZ0uOTyGg33WxbueXUA4cDbvv4zihMlK9IWSkjnfbQSW7L004HWMwjHvwHczqj
ME6ijJLQyCmK9G7+po0c3Qt2SjstntdkTMnwlqZQVf5T1c9wjKfQ6kLq2wpwROkLh6TNW2cNTmUI
vW1k0T4pOu8rSngGpKe8iruNQlB7awAYx/eZdaUSzSYzx5w+UpFLUjFOIu2g6y3tSpGDHCNGWLLn
uxieeqj3Y5D6hqPeiH7h1DtCvPRadPkVpO2UEPP6JkgRLAOTJ5/F1MR8xga3AbHSsqNr+lga+xj6
+yY/6OAJzr044yaEVKg/hf4bkiUYq01sdW9SQCb5YTG+G8UpGUpH41YQqJ5fwmGsbagzyWykjiZo
YVAd6CNw55l4vCzQPqhzqv+badr5HC3G6MBGNS2pCDAd/YJGawvc5gf6JS6JwxhcUtd6P6Qjbbmh
5Hp0Wkf10wMvJG+/PKkK3JMsGqrOttvohqgYiwVJKo9g5Ih4tDmY+sbBAYvYLW0ipHdtXv60eYAr
WMYUTKOehbEALMkncEdUOyue/S+Y9AqCCZdxjK3PuQmIEUN2+jxgIwV4o6PS/XcwTJAkSxoOpOzx
hG2ditktpTuLV1fkHRZjtWJbmUZEyWbiZpfnD13CGaDaXDMkn49KET+7hSbF3H2ZAqCfkTtLrvJ/
pF1Hc9w6s/1FrGIOW8YJGo2yZG9Ysq/NnDN//TsY38/DC9OEn7ywNq5iTwONg0aH06+hGwOKhFvJ
08+kroxHtKX/hqEs1vbqraLDQjJ1aqch9XvRgOR0fmyChyk4NP5+Yj3eGAsoUcd1jI02rGXskST3
z3htP/W+yLhA1t3ohSbUgS0MY1AqokltmCp4IHxwueWTSYb8smkhWctGFF5cVxzP6SInEoswVDfm
nsO6s4rgXRsetrdntWV7aRnUvRjppRFeUJXno2Oo7BqkgpRxxuXlzNV9B9oo8fs8MNby4hn9An6L
taTQQSrEUuRDHF3CMIo5A6TjOHbrnXr294alduZsERodxNB2uhO9GHcs120VfRc/gMKOnMtzTeSw
vrJeHkQ+PfaKYksR91nIE7cEG+AwcfZQpgzIYtkphSWZknZlxkNsnqeHXmwOSl+YjB0ldri1thSY
tJj0HucpzgIe/tx5RqVB7vr7DqyfhTk6zV3J7AhddeYUGW3jgohGQ5GS2JTgf+cKASeDV78oaehE
O8TXdpo82SCpYDQ0EoP8RT1VVlSdV0AHIlGmYwwJzDklkQeMZPE7W4xu6oQ1EY4lhDIPtWsLKZQg
pJYfItVO1C+qvN/ep9UTvtCDMgXUpOqKSgj45CDzpEyy9VI+9zoob0UW+df622ghi9qgrp+KChNj
cVOCFE49+aeqAiMriRa2ZpjsjAMZifshD+AqlG6EB3FUg42Fgp34aZK+Cj2r+pyA+oYl0IPM2k4V
ai3BJqn3yUN/F9tg4oJPo79Nj6HDopFZv0IX6lBXjF/moYDSABKFim59r7UxkvDpBz1xZSdPjV2n
8LDJxC8W2cXq8VpIpi6eNO44QWqgJ7DKlLrjXL5w4WGedoG827bJ9dtgIYq6dtTWaDIux54RQ+mR
vYg8lJ078aFiSFoFwoUg6toxulTzG+KQSEV4BM+eF7UfevEtRFBAMQtBWqoVRFSYduTrjgre7Nnb
XjCWGhROGHNQxJNEbLy47YJDxhraxAAJmQKJdB7bQSNnKBW/99UnDFbipxyg9JGZgOJirSiAyHys
1Ei6LvNas4sgsqdJdSqNNa99/Xl6lUMXUrSYQMYbZE/ke9B3uem5sDBL8W20dFTLt55/O7I8X8bh
oat4fTXmu4oYWuM0L6IVIsHYHoVdb2qW5g0Y64kOeJtnjvEgC7aBTfRQstBXfA4UV1AUr7vc7XeS
B9IHJuE1456iQ7tTIuRFrUBMKef7JkSEoeKPlTq422bOwgW6vkLU5maMSM8GN0pn2MZuUASzaFHv
0CCTKndeVBR2EIW7JFPvt2WzVKSQQsCc0jIlkNTzd1F44JqbNmEYycVB2dotCirStq4y9UdzKWlJ
KU5kSv2Msi9/MBOEYDMr2kUHVIna3L3g9Kf0GZ3yiI4hhGNNR/1hLBlOHEtpCleaoVejsce+tkl4
RKrFBqesG8vGX4qh4KXmlZozNIjpI4zH7BtzVhGMYxfwk+9srS8FL/44i8JE1hdRN+MM7/CMboh9
dz8fpQcVLyjBkwQkyWMnr0zWQJ31d9sVc+jAcMYFmhYT4s4J+fj6POLsK0jtNWd2tc66owUyUjAc
G4SsmlJUidp/CbDat+Kl7s3iVgXgcFZrCkCeJ/8tsNgpxVVjuQrVqMd9KYPEdjIQdSz0t0oSzUy/
VVjzgliaadQ7vlfFsFBJq1/jZO/VLchPQ7M+YqjavrqbXzKMWzfshjUsbvX6W2hG+VylkKTxQKjZ
Ah8dfp07+69K+1AUDGdk9Y5YiKEcrKRu5THnsIAVd+fH9+H8teze+8IzJHsbyy6VBb8chIUkyr+S
/Hrq+gQK8fcIENc3igu+a9Iylnnpl84VXRD3PaEjlgQVyMACFjv8mqaSDL5vQ8ZAS4N+qcXyOPOt
2mMED1j7iteucqvsIRhfIyYdAdkaWtOFJDriJPaqboQ8JPFevtcwBrTckaauPyu+WnPDJIxLNBRZ
1vH+pOCSG2ZNHLVRtozkJk4fR83Z3rdV538pgAJKkHULnRhNMmk3BbHxpXoNbGII2r7NqN0nM8jQ
zRLu2V3za47EUjKFKCAxyds+hmS0de2EI6kmUtFVywoTr520qxiJpzAkC+aGqxKsYIciQF8YTH42
s/k2TzTGlbOaaJLwclc1CUz3vEQdtiBp+o7LMF0C7FHdhT2qsNABihZDNF+0f1AbulqZt5RIHbqk
adQ+A4kKoEtws13kJJ6MdAip4AVH89O2qaxddUthlLuCMfJViqkCsjULL/74jGKzpJzMoPQKHSFD
lVFrtmr4i8WkHBetH/Q67SBNFPYzf5p0d1ubVbNYfJ86WHLCjWUX4PtyKPY3dSN+q3oxuR3DFgPj
BfHrtjTmTtHHTOPHLCPqDJZ/T6YuYNqJpT0Xe3037IT9tjTWTlEnSxVydegHCBtxZyY1OFJ8T+G/
1FPhVPyL/xEOvYVh0OGQtOlGrsM8dgsOiRXMHi+EZjkxYiIMe6BDInxfCn0H6EdCnzdV5RHmaG2v
2qojsNSDupODdpjGooGI8KYHw/uIemFQa/i7wa5NvOBA9B65H0kiLGVSmBEKnB/wPWTyE57yHYAj
j3GuHjtmkH/Nl1pKorACE2trEF8AncTazffkvdh8Mxz13EFTa4guUB9xFotfgGX5dCd0iAJsTJmG
hhjZ0L/JhwF5W80RA3t0JIedXmDKo4Cj0MNIaUvoGbz3toLaaNRJiBjLNFujN+1qVtc6C/VlCkjU
GRNBfB/6tRL6tmzSRSEPVvW1s0eQ+FhShRoDltWs7yUaQyQkckV4PXBRFjmUsU3JzABZttTmZgAB
SL0Tpg88TsEj/1MEdRhAQzH3fgQRQfBUaTdDe9+P3vaBW9dCkyRDkmVeo58UIjcnaYYhVJbsYx7z
eCPqX5hjBteh8KeMX14QvTzHGMyJsVn1vR+llqp9DVt7AC1D7hUKo0riNwhylUbtS9yosaKhqAb3
8RiZik3IiQ0XXSJ3JHyLQxaVSEeywtG/MfmrWGqv0LqhjTGCYCgYK/fJbt4Jtx2aL394pExpBJJ+
8X/BzfbvttHzQ8pBjDugJOZZIcGk1JWnG0gsCSgi1AarVUqHU+VdzGcvZRI6ijQ+DEI4malUMGIb
q9WTGCT+84dQiObnPAg3YFpYbfkQRrhUx2P3rO8lsN6UL7MjjOBfUj5pjF1mmC1NUIf7h69DInZU
BwvRa7PMfdNvH7cPx7pjvtCOwjFZEaK8G3A6erd4JzxP+oE45wGCfBJGNZFZBNW5xiAJ1gav37TX
ZaUAbRSMqFJCCI7rc5Z9STRWjx7TXilnaJh9UchKSNDOwU4OrNhNLO1EGG6KzgweP4aWV4Uodyhs
Ba1sBYjrQCyST187LTZV4xNjv8g7YuNY0Cx1VaBzfIBXHPbL94bPwWG6Uw6SU1fmR/pdF3ZPN6Ny
nShFYYrjHimy2SW3cq6znjIM2KQ56XoEtdCGgSXDZIjRDo6hpRz73oSLl5ic81U1A3iy7mRH4IDE
rGpney0ZJ0ynnCIMaBgqNIag1ag6heVBru5LgZFr/c21/dModAo8Bl6oZ7jIxCEHd1ZmSzfRQbU7
uya4SYYMsKyQcazo6nU+0Eaj7MixMhoz5k/pxLLA9SfNVSUKMebOmNshgV0MlvBWzOA/BSSSeihQ
HnWm+rVE/YM1P/8BFwaBhC3bpyADM7CFNCAblnbW4JTGvn+sQD0gm8ZkgQZvNmXMBpxu2s+lx8xe
ksttSzYFJkkXR9NoQLbs+ZiYd2FdMk7Sd9GsvdRj7SILlukyxNHnw3KIsY39VzI+L3Gi+2jXWKGr
273VO/XDbEmW/+UPmgWI87ChKF2NGAb9YIBZQgbtn3owUOREctzwal/Y00YZtmpQfozc6vLYkLtH
4b7Ewqmtn//qgP9SgzgYiZQThwXtal7VDjafFG5kaNa2mNXkzgIp6ZlITRYWkoHWdCyZ72VO4fm7
Yq/uAvtvrzSDghM1LTiu1SEJwU+xNjFFC1VU4j4IQceLqXSnv7wDDAKhixdAzs+lIc6Q1wyzOfAv
PCs1zzIBCky4Tm16v4IJTOVt2B57ifGeZwEwHdlUO/SdgH2UoNVoi7OlgbJHtltnApslFoxdr7da
L7q0BgopNKUdAqHCmg0WapP4gzw5wzuZelTv5nsJmwa27dlEwQgGujFxg3GnGZQTIgxB1fLkyaaY
vT2BG/EdYxtsw5pctTCLu4Ew0rlMcNzeRZ0OfkrzHElFd7nldLxFMHEpsEJIHa3upn8InfzEKn9Y
TYRfVxkTOP9rmZEwcO08k7vgJsfVg5Rj+DqCwxZs3y44aEx2Oc5qHmwpknr/DKqvVCW5flDAElml
m51kO30ZnfnE5p1hrSjtm8zo6m0JpHDDkY+PdbbbxixiB79HeYyFopevzyOfx/d/pNd/FE//QTk9
+Z1bcigAUfsyJzMnyeNJ1GyuMHMy09oRJlxi2T/dufRYvJ3bToLOU4gyyH5TRiECJT7H71sZngKf
g88KNB1CjPJ6Zt/HqmOAeS+gQhU0Q5AopyQu56gcyKz3wSLpqAYDppVbxeO8GJ4Bc7T06vleSKPA
JYnLflBLTHnWzukdZH0OnDrD9TzZxr1u6m7u+e/GP9u2smqLC5kUpoSSUIxlgOHBnPE+6E5bftv+
/vpD7SqAjuxydcnXagOlSNXA+FQBO9Ij75Jx9dMrM529+oJaSKOQI9RR/iiKPqJaQ38cAhBgR6WT
dpM1i/pL38soVpTMqOFBaMh9+UtNKQgpWj4VRg6aEkq8GsU7mSWedVMiT4EzKyXF2DeZwhA+nPKw
TqCoPgqeIfNWVYgMGGFuHYUjtTqGZTHB+nu3b3aKO6PgTQRrSWjzdoJeVs7dXkFyen/Bk8XmUXjS
+MqI2RjEVIbKLKO9EbvjdG7L2dyWwzhnMoUiuSAVZShDL0VxDPHcp07dMdaOpQoFHChuGtV4wPY0
kfBmgAMywEjusu3tRi9ZXhADpOgyOCVKpGaesGzECypuQdy8k+8Uh8corLJiNjStXi6LTaIAQx+H
NMOINnK5EAKH9pJyrT2W77ju213l0MVwyAeNhS9BTrwvwBZrpWijTuB0cJMpObzJLk9hnCi6Fm7O
6q4dJWxZWJyy8Zjp99tW95vjJKPJWDQwvpwe/aKC+ABoBAEx8OGHh9GA0U9Cf0nkhiyrWEfCqzTK
yDGzcmiqDNLgqdrRLn2MPMUT7YyJRKtlG2gd/KkXZeuYxMYpZY4rZHQlty3N8pHwz/kh6jSif5A8
RBg5szF/927AXrL5atf37SqeujUDrUxAHUiWVXkB30YbM8I86wZ//T5l8IpRNm1D7OJHK1ri/Rgc
xXqNrbo211W8vEMXrzHw6SVCUWAVVV635d5APjk2O82wMw0z5/R5z7DGVedtIY+6KbWymRFAhTz/
s+6RqPAM5q7WFN/iHaZRM+vd19/RC3nU7Ti0fCNxIeRNh+nlByeC+lYe2M8klj1ekGWxko3cyfGY
QpL+XBdonpFAgB7a0YlU9GvOaI3OeBvsCYVyaaXPrFb4deT/aS6Xt81SujbNhkHMhUOH+li+hvlR
Cdze/769fwyrv6SRFmLqpM00wSdWOZ114RjNDKtfHQ6wONWXzMlCwCg2xdgSB6NyZnc+8xbhH8Kw
GSdHfjK3o9FU79pDto8f+gdS6Rki5kk4yrmnbUWZ20nBy9C1NXyCy/nTPTCmuZgRoLggAMAbFITK
EXpcK2SDe4e3C9DmsvZzfaGRcdNEVVF0OlWVSxMmZZCqi7k5CKoX+c/b+q07I9fvE/mLdY5lUUlK
H4+1uHlT+ru2lcymZfTr/ubquQqhPKuwa9umzyFEVOv9LE5m3oleJ+rHKmv3fh94ZRZZWlJi2sg8
P3FCbld5YW8ruv7EBvPl/1aSupGMEOSUU4aVLFIQVXceF5joZqvsbC85024yWPLWgfsqjzKcWPLL
ocB/WxlqL+yxNxuTjLnkkHWoEKXXLB3DBlUUnZKZCD5vbavL2lfqWoorlJ2qE6RrRmIKqPLTYyvq
X/5OCHU3iaohdUkET1ZGhHW8mbpDljIcCYYedE5Kq7jRT1AoYEnoUz4FxjgEVoMyzd70DTHh/m7V
6LwUWkhLPuFgIyHXmklyK3CVmTcMzgjGkaYzU4McVhWP8jurFm+U+MycQMo6bnTyKURRfqDN0GLy
5HsyAlK/E/fgKnG7PWnZ3LYBpjQKQXwjS8MGtLOXsKBoNWZyX+86uzTT3bRj+eWstaOQRJmysGla
AofSezs6CasQ7Dd+/89Tq1MoAdouEXPWL49Ocs/Ebqu7/IUUHQySgzkOJouVk6UShRPTlMa9bEAl
OFlc5bUC4y3I3CAKCrg0nNWZBPbDffdi4BkN2DOF7wR42O4PC2bp7JLfIiEyqlAn3quXdD9YvBFE
am9F5hAAxsrR6SS18Ktu6rFXQf0VJDYmz5weQnb715DAT2ugs0ixUNTzNGLpUBZCCqNy299Lp9xN
vJTUgSf/gAHeDiuT1RnFuDvo7BI6y4RGyyCXOP2E7+zPOG1Zm0Vnl7okLDOZ1O7Fe3IlZh5Jx1X7
FrW3TObmdY//upYUTgz10FcBgT3tsXshnFC6HeyRNDkgFueQcejbuMTaOgopDDXMxJJUkIYtojnt
rh8fej43BVYJGMsIKcAI1T4UYlLVqTSPNX/OWTNiWd+n4AHF7TyKOvH9JH3ltX2q2tvrxIIHg4IH
pQqjSiUHdnS1N8ked9ozQW9QxtjBIzOdsx4tuloB5TJEvpwYak62BfCgucGhdJK9j5TVn4DR9tqB
iPq/zq3aBIOGHk08IuqXoHqqmXffepTjf9oYdKZIwFRsuY8hoAwxFyR7Svq92HlydxLTDnNX9rKA
Kcwdw51maUU9ZSWOE+eIXFFC+cSDWbb7wrAI8vb+PeqhfvK/yxbFdd2pNRFQ2XicO2Tm7CCY+lmy
Wo8Vqlyvgfvplxt0uogTjKBMR0hrHB6tfKo3vRB+XjVG8UV4Ozu62ybmHxQjbOMRSlwpLX1UY4Oq
l1ii7iW7CvHy6Q4Xo4WGTWs4stKnrF2jcGKujV7PLgUD7S6abytWNwDDczF4CijqIaxKKYY++U16
1z+GFxYhUvhdWw0QnTk2b/skYw7Of9dPaWJ+SFXgeX7TiqbmFifSjVlkFpH40fjo9ahRwFHEQqBm
Go5abzwnaN9gPTRWaU+kqx3SETAuDpOSz7F+xmOsOKKV2+l+clQrfcws9UY1q73q1ielNuU38tRn
RxLXa28Xv4CKiYkZaPKUFL9gfmzt+An5Z9tASb2reIEnm4Qy1s9Mll2y7OZyPywiAEZkcCF4cLGP
EfheZCd1Q7tHQX2fXlAZs2zMbXzZvpmR1vyv4YAHc0p7bLQFmgGzbY91G5pgFDFT4/u2IMbVZtDB
sASdCHOUQrXB0r5q8HzJOvYvNYLCbAMleLGBmnRIrNe4LMxJpKaZShuFr47faXY6hyx3ngEkdGQM
j3pRnUgTE3jqelO02r3+TmbtRhYosHCLf/4Dfg3GWaf5rNVg/Ld1pXHCu2w3m6RwK8dS9vAUWRbJ
sg8KWJI8rZKIPMK7LjPl7ks7PTTxjVCyGlhZC0khSizLUjYhBommn1ddP4WSyzA/8kM3LOISWlyc
LBR2J+NMLKK2cbAs0Az+g78njPK9NUCPV1eW6rZeZid2JPyV92vQ7Jdco/szRy4DBTTG5YgJzHNm
qrPmZSAa2laTYff0+M2gTzp1Jh18kcKbcvA4gdpYmJ62hbCO8i/M1n1R1AZxg7mj6vVPArhDU8xo
JeU47GpQhmXQrNYNX0daRAIoddIM1tQpKFbXKxZ39vYjz6DJ/+qg5sqZ3GhR88BjpGjBjaY0I39a
BGad9FYJykaBYZMszcjZW5ikGkSiiloT2IX6IIB6ZewZaUbG4RUpLyTsu7DsiHOq9s9x8zhO+8TY
5+mXvzQHCiNQZIEScnK01HvuDclMD/MN3fEFVHlwFZmlkSwTp5DCqCeFa4mJi55+aDzukopAkZ9Z
FWaNwIbuzGdWQm691u/qDdBN2hiX15Q8Ca5Wjg5Go6AB1iMwjmBAhHLo0Ql3wT+kq48pmGEjEuWG
YJC7aiQkdNxiGoicmpkzH4mynT3gvsG0evbdyXJCaI7AEhSZIF7HCg+oviYznTC7BUOYR8vwUrA2
qQ/b9sNSkXJBVDUW8gmjvawiOeAJlXAfaf1d7B2RvzhmY6pEc02WUIhu+ummChjpMUbgxpCox4vf
hMIsRVAgvyEhV8Ah7v8MHmrJrgtjHGma1C3N/IIbAlJyAV4gwR5OI3DeRpYYEbDAmr9FdrOLXFb8
RmDAI138podpBxZxrGHv8jpKS1CDgSeNuO9fDSt+n995M7eKIyGPZruojAMvUfAS6ZMmpsQ1kPJz
yllBazeds22CzPNNgYpeNj540rGFoWimlgTuFTRVu8Nt6pav/Dl6iiNQ2MSO9onlX7EOG10ThyqQ
QNEa4hycyewdEomLUNqimxhth1oQVjcWYzHpvudmHtJZRgcjbtPSyrp0n3INmkql3faCMuxFJj7s
4syhMUUoJdLFGu8JSP8oOxWZ5FEM6KAr35q8nqaWIBXmFFtK/UVI99t6rB43TcBAABH1RSK9XGUl
BZLKI+GsKfs4cNT+VHc3icJAqHUjWIihliuWNIw0I9cLlisxycDNEdVU44PkGd7o/UGJ86oZLARS
mIuGrGHyI9RFKGfwOFkjCPQf9hxqFLUTWkrt9F4CSSDDDV4v5dbQaQgXWAIHJnXIVK435kEVyb0i
HgRU0KIKY4/G5uKJXGTsKPe6kj/l0UGEREz4PEEVqGXoX8r6tRyf5eRp2z5YOl3uhoWhwxXpVVBO
EZ1mN38yjiR0hfHpCKMSpcpvrAO8Hhq5riIdIuB1MchEHhKRtT9Ib6KlohQDfUo3IKt21U+ka0h2
h7Mo4gf8Sexn9Wgv5FOmU+eNVE7VRX69l3b6/kcNFKuolbV51K2d6GrdVTVZWPlpiI+a9BSwqvCI
+/vLk1DTDEURdI03NMo97iQ17fURdf5q5inqmQfnKxptyk+NwkCR9QfTQhJ1hU0p70elfLESXkMF
nrDzb2RT0tHbRXoDmYH91aDxQh510lDkrPIR3tSXx65OvMZxF+z7l+ExYh7r9Y36uYp0UUDWdcgy
ppA1BKFXqf6hy+sXbSoZNwprDelyAPByxw2PrsBL8XgQmCRDhs7R4kk4ffDReV1AuiwgCvxW9HO0
MwiNLcinmFV2wFo06hANNQpvQg4GUZB2nUTyElRSSwXvMuCJYQh0W2qgzP92z4TIKWpH30aplpma
Jd5JzNwBSyfy/0so9PUoM1ToFO4nuIgEloJDdOpBH2kcWgvcPjard369Mm2xT+T+XsjstAGTqEJy
hO97u0D7U2oS8spxDy455/Vr+0+Ep8uFgDC0w8bMSrN5qu/Dz5zN6thYdUUWv4QCk1mUkrImjZxG
ce6LgzIzplWteyLXY0ZBiCSVygDUheOfjqbQvPnJURskhzk9grWLFHTMklj7Iem3kvz3fP5ayS9S
wXjwrcfWr2tF1wrIVaoqA4GnxgEXwez6KgmZeoKneZVkV08xGE7zZ9bN+Rsv6+cS0gUETZqFUaPA
QI3W41NzOkUQKj92Nmg5yWX90QIMXcZ4MUGSNfz5r302olH2YgUXpEXyjtDXGbf8mfMy179VHcZZ
J07iL9fZQhZ1Yxq5PhtiBFmkGr/yBnSMYjb9O5lZUKIl3WSIIz99Sxx13DUp7ZI4I95VYGMOHAbh
+Pb0KYsQmkCRtzu8Mm81loLUYa+UQJ8rJBZIXILUfZK4owT2NfAu157/wGowW/ftFgtKHek2MpTK
L6Ghegqf/O/ESMU75dQ7gE+zemSbyyqGLARSZ7wo4rnlFSgYZDtOuA9yhh+yerYX36fOdjuXuA9C
KJRPj3F6b/CnqHncNotVmLqKoMPsmhAMdUXWrM1Fh09ai8swqGAENZM8eNui1s/zQhYVG4vKIpsw
Dpzw1JAe6YfxRtr5djWYklfeRqQt70NO6UIisdDFdVP0mTj3xAL97kZQDpp4X+ovDK1Wr+yFDAoy
9DJM5iKHVsiTpZaP13PwTcatjelPbEZUYlEbh5gOrg9K3QUSaDgtI8Tw9Li6Q2T/blAiawC/baVL
JlelNkNBhpXToXZDrwetxFsbCtbgCfs+24MH1h+7czUMPodD/MHC7cWaUshh1KGq5wT5xWk3Krsy
eGPotFp7shBAQUVlyGixmaGT7E3ILpFhtoMrOOmBGRBmmQeFEXk8zrWfEhA8+J5xxAN6cA2vBHEP
KzTF2icKLXgNRb0YTY96Gv6mDU85a/7mOvfFddHooLoktdrIgfoIUQ8yCDpDPDMExnKW76oYtZM/
1Cj+0B3jjpX0Xi9zWUimkAMNWRgVQO6uC9FlYApm8U17qAhdgF1fxMbf9FvWgq4/YRZiKfhI27gz
NHJDS+fO6ffRwXC+im/oZP8Dfph1J2shjMKR1BeCRisgjD+kTyQunaL02L+pnfKl2pOymsCeJYZT
wLhgJGJSC3xsp0ioOh8yy+okDqdK+YddWsMwSzraXnPJv4vYAh09FfPD+yNIwhCMbuzhRt4l7scq
yxZLScFHV0RAjx+Q3KPwtPNACoY3Dft+YV1pdJy9DPKMa0Uciel+dItbMn/MeCB1oOU7egOZM3YJ
LG3APx1ab/2oq2R4rlbelOZQuM3kllhN/txgvOA2RLJMg0KTtIjyTCavQ8k4K/Vr4j8b/W5bBGv1
6Fg6p9clXkcwP25X7ruHCK2HpE2UB4fKH2XKGDrR0eFMUMZRIEdskmQzGm4wCs9sa0aFIQs16Fg6
HxoJeIYhpTvMLvF6ddtHpy2hleKYoSPG6aIj6lUccILYYZvq+EETPtVM0GfcXzIFEVnpa6hyhTYp
Ol+Hk78H39cZEx9QOSCzVo7xRKG5QhvMdurSGrLmr9k7WTkQWx40B6xccOD/IKpO8HvjONHN5LGv
lnmOsVLW+EZSZJETuhJ430W7OA/m3z6HaKZQTHr+d6ta21cuzyHDCfbBk2RVLjsixroz6dZyiWQo
ap84HpfRSAOq8hprfgUjtSPbmlffEsYZJv0Lw0GVadjoMJLx8qjldp1DgkqRo9/NJomzhy5Jg+e3
wnvpNa3JTFeQT2/sJt11PpShMuTEpyOjGPiX3m7d9gaUN1b/Wu6SffjQ7ePbbp/ZAWZtbyPZOrDo
pPyD19HkS/knYhVFXUdaHXr/JIaHsHpJBwZYrh/0qwjKF1HjpG/DFPEqJEnMCgcwZ9UirefF9asI
ygORokZIhgBacGjsu+28fjegodEOH+oDdoyRhWctGYUrihIJsRZBmJynpwkD88okvukaVlPab5zW
q1LkdyxcHFAD+AnCfCSiM1maqxSmclOBfDvfgYTJnfaa1zojmtwjlzW4mbVjlBfCl7Ia9Ao0zJJX
P/amD3WfLraLesNIGYn9Ffh+NHfgAHtTE1dgjWj+zWV2XT7q+VI1qTjLZJuGg3xIjvOFx6F8/+GP
snyO30RwrtIo9GhAUj1FhMyvd5N3MluBsxRncp1mDy4C98isTVq/3H7KowObXDXgyUR6a2UvegBl
275zpQNh+i4tlr0zrIEOZg6JUGnDhPPr875b9cU+4mIGCq0D4FUbCiL4JDQ4nvBgyai0+jF4N9zF
BxZRz3pX99Xw6ManQenEcSarpjwKb/OjIdhIwz2QFv3Iar/7hpl4jd3roH4knSkffehe9aSgo5DV
SNIF6Klzkhf4sVPXEyNWxdotCjUMOZAMJOXgVtWlWRlno2AIYIGtQaFDFZb92PtQorZHTGRCec5z
dFPtUydwmX4VSxsKKXA5GWlPmO9G0oAPJjhH2HmGpdxrCMtatRUwmedYEinYmNoszgIiMavuuvCu
5d+2L9z1AqeFDVJIEYcawjcSjpPsddXlfd7upaN4aF0ycTV10QGTH8H6jixWf2A/xH7jXf3PBgW6
OypvMTgMFSgkIqHgzsdzvXluXwW0awZPg2j7ZuHKrx+srfqptkD3TJVVMus6oZ8LsscazDPa28iq
cmVAvsBTMFIkuZEIhJe9d8HgR1A4B4Mf4juNWZtwbhgnYdsREOiGqUlRukhQIG7WR1tJ77kQFS7l
67a90EJQviJoqqQjUsSr+O3UCQD3Lg9SJ8wgLav7KD5M3Ge1YYj4Zd1oGZTNC2UZJ7mvZ7Z6UrQd
aT3lHH+n62DrHj22g08fsR/iNHichmbov3SCaBh21PpdnoM8tbPU9iDwvfWBRdPIbHVSQCrSXq2U
CF1Q6pjRJoFma5BSL6mHxCzCjPHuW9VkIYcyOCFu8n6Sucyuw/ewuAtLhh6/uBWXpdJkQRcNUYPH
RYFFNeZzNPUD2E9QtHQo99outk31U6ihrT9FAOr/m3ag5NEvkSBoMJM2VzK7A+1amZlc8X2K7z+y
OT91oimviqlUuUHEok2Fcd9r5R7J7PtWTP+fbPe0KtTe6FXUyVVT5HZf3QsYYgfiOhM8fea2Mutn
57pD9LhHkYsltJv2MObD8I68qzuj/xMVzCRTmJUHVmp5FQ40TRV0tJ1ifgYFBzKmp5b5BHFNnGL6
uGSOCt450ddtrVhSKEDAXN0gqtMxt1X5UxcgdcIlpuZ/2xayfniuqlC2PUV6kY1FDLYF/yxjEOD0
vP39VSXQJ61g/pgiSjRveVuW4WQkTY769fSpCVS7VsKTjKnO22J+iQVeDG0hh/KHukQwdAz9hBwr
3482qYDi96iqBddk9gf9guRzy2ABLY6ygDntRk0dotyemhtVPBXCcYifDf+FoRX5zJYYygTCsUPl
Zp9h9vVN+DTa0ZF05yoBunNnC/17Vgc6xtpKzqwG0/Vdk2V0luIfKFD/++ptpFoveI7sGs6rCuXQ
V6SxGknIj/9VuasQYpqLp3VbFzGmpqPpxhiOqqZbGl9YjXwDCqSiuh8mlmOyvmVXcUTnhTitSNsy
xVhYOwhOfvbQBDoaIM9twDi1qwcKTMz/WzrKEBO16BtwHeU26hnNsHvuWKbOWjbK9EC8kyjNAD24
3uykM8r9EKJw0ukQBvctFzGglSWNssCi9wcpmSBtSL9FhhVwiRWl2S7vYmvmd03aMi7bdYu/Lh+F
R8qUtyBxrcHp3rxn/KkX3jv9XNeRJXEqQ7XfYMZPWfQAVH3yNT6Iq9yWFZMMXsIcIR0cM5+QysXT
cxwt3xlZVxXjZKlUqK+ckqgO/ayw8+JsNKLZhqrJ56ywFWMVVera7YKQq5CtwNXR5Wait+ZkOKBF
QG+gF1YN447/JUb2Aww1Q1R1EfyWlxLmxckqch4sN4ma2f2bfsh2AbglQlQDIsX/lYwzyA/hPQmK
cHvWPbx+1q6CKTX5cUoFVStxeeXVMWrTQ9ePzjYEr6PGVQSFhFqfaXqncqht1O0SpdbhbpJ4p05r
d1vOqirwwlVRM0D4QVP3qJ3PS5oEu2iTJ2W0pYFRT7hqd9fv06EqReLkoES6wg6HY+8/x0pp+RGj
r4GczV8AfSGDsu0oCaW54+FTjoruKKpq1u37KO985WbuT0KMtLfy/FerRnP1REE950gD5naGjJw6
nqaYWb5CbGhLKcoAugintdZg3PqJJHmaz/pdYvmPMGizyE3lbluhVXNbLCF1JxbFNEiljNtDUL/G
2X0hhtbQ3/HG/5F2Xc1x48z2F7GKBPMr48wojGQFy35hOXxmzmD89fdAe3dFQdxBrf2iF1VNE0B3
o9HhnP+YPX+12I0Ypi0bi20XpHTUKas9YMLcywDlU8z5yyDbAme+r3Qa3pemKeuWwe1d2k/UgrqD
pbsAFktxa6+zW0ifLm/ZvhsHb+/fUrg9m+SuLiepqL3oyQgl4AXH9+btGDv1DxUMStMhVXyBRD7v
+9f2vUnktm+WTTkbyWuwKburpziA0jmYYQUsQ1Gb594WggXBwPsW70+dT5Z2mUQKc4WGm/SUNtdV
cUoakf/eW85WBreBfTtaURljOdGN8jqTNn0ZXkbwK6J7SkTgvqfgW1nc1q2q3cfjapYe1Z4b46Yq
j3p6Q0Wh5Z4n2kphX7HR76Fs0tKSKIIw5bpTbjtrdXTtKlGf4/mkzKZTzaJmH9E5cVFZVxWabk05
cgTSqZY+ldr1MovOac8VbVfFxWKNlsj6yny4fPpr8Jo61NfOdkhRijV/CpScGSfv+CzFsoBWbYHJ
iucjNtc5S7OIlB65XwMNc8iG13pqaCHlm/mRL6pv7yoGIcQydEMhWOb7I5umodSUBZkCq4qdydYd
c9V9JEKcTjQmvxccIVD5RxIXNUyZ2sW5BkmxdtLTq165WVNMLyT3szU7lzdxVyswMajKGu47wiPI
zhOVZtLBnadKSIzPi/5pjB/+TARnvJpU0ArPAah6+q1FIGtGt5Wu/+E6OKvVkqTNFxPYsKV6JWU3
YMLUkx+X17Gbw7E2e8XZ7KpU8WqC+BEveCUoMjx0MbzyCNbL2G3P0lEE/SiUx1nsklemIqV4fqao
9bNukTz8kaHtig3RiZoLdpV7szbOcpVSamc1wdqKfg7nSPVGdTnKhuXntA4u76NI5bgH1KhGelqW
MFtT/alHhlc2505q3ctCBOvhh8BUJJTLqUd+wKqvhjVyu/jGTF8SdfozveNTyLYiNxjbW0p0vLx0
1Us9x64mWd7lxew9cTeKxw9/xUpkTHohw4KM1CmL7zJ1o/EqiU8ZirmVIA5/nUL94FbfVIEHiNXi
1OyAR1Z5em8/gdbP1VbiaXP2eYgLv9GbIEraQFKWwyQXh8sLZa7gkmjeVczl2CoKvJHaD6dELxBa
5oLAUiSCcxSSFBuNiUe8JxfPinIj09/I9W/PinMShh61iVagphBNNwP6oEXEjgLrsTinoAPiNi0s
9v1V5iiR5HQLXs2xCH5G5HwsziGkZbrEiJlhpecorALGmkDOrHyLZ5krulpFh8K5hFhrIyqpEAbM
vdhZS/JJSnKBRxAYEf++rKYqs9IYN4RR/Zz1Z6CaOVr7IrU/I+3QicDFBAvimyFSpFCkNobFDuuT
pWb3eld/vmwqAj3gH5YmNScj7XGrqkkc1jOQGPPhBtkFQUi3G6e+OQM+ul/qPB1oiTvI7G8S2rgj
tdxce4iN79WY+7blVaogXNh9LW0siKcazOYxnjMNGt773RFtmcF8lUP3DEcLOgCKicJI0VFxDkGp
09zOS9QXivp+zT9X0+Plg9pNPm3Xw3uEzlymNkImHhQjo2OcMhCyxof8JPkMI0X2yM8paG6Ngyx8
mgkuQZ6CsEZr6xzFOnwFKvZNfiZ56aTaMUXLx+U1ivaQcxZxngxTtaAeKKf9Ma+jED3xAvMVXUs8
waAkqwmZdPiImbZeY6bOaCNR/h3kLq7dqU5W/JhtDBKLeksu25nK90FEUbTOywCxvfWQGb+0svdK
Q4D5LnC2Kv+0GNbUTsFlBWOmroEuNAbPmUqYi7ZDC+VbUVZSKI+8f8rkg9bMibmylFFzBCY7alHL
uUZfMIgyPOG0Avu1f7/V1Q8NEEUcR+MMzysdrHA+1iHiMXI33bFG5OXQjMfLyvihdYUlP94MDi+b
96tbjVSvE/YunMFUzajqMi8PGf2f5DKLW66Hsw382P+KGMiL5RyJEU1UsWsEL3rxJEMVjVhkZvv2
bGvATcWqDL69n2htOUg53oVdgmusNg4RqT2tSUErvgaXN3H3CYr+nr9FcRpCTGQtVxWJ65YOTqrc
1rVrYGDYDKPy5bKkfd/xJkl9f1rRIicySVS8qgZ6jUaGQ7yK+i9E+8YpRJoVKY2Jjf4L/brMvsfm
uUn8Nr//s4Xw559W6pzUUHMbpfboSq2/Xf79f7lI3naKLXOTM+qScY6HBTfVcgKG0VcU0w7UdOSz
fZ8dsvv+yj7onnSsfdvTvcuid52gRmyZaDJU7wNQDobU9Uli/sJc49uezgC3axVMtUY66q6XZe1q
3pus13tgs8oJFJoj0dBllMRVz5pJXVrSJ7lHY1atfhmH6s/WxgPm5BPoFVIN+ct6edSkzNfr70qz
CITsduhYm1Vx9tRGfdRaMt6JWjifR8zer0jVZ4FqOkkBpNQ5XA6lIEIUyuQsiwLhxaIqHNJ0ksCR
9Nd8enzN0C86xxWPmwi05PV7NieXWV0KeXBNqRHE0f+WKBgSQQFHJIKzMYkiEd2lSGKm8jFpTi25
lk2BGX9oXH3145uj4swsXSP0H8pQCDZXgu7AJwZvmN2qfhWqgmIKczwfbsaNKGYLmx1L9Lw2SIEd
s6LOGeV7pLFEirfr+zYiuNDMKHulKFooAQknH6V4lPxd9ap2NczXvTCIPuOAN11IROlmkVzuSZfN
cZe1DR4OvXk1aLeZYjo1uYujWLBAgUbw8/1DYZUJUfFayOvbsf1ckHu9FyidYCl89Xho5SUtMixl
kW8WYCQldeYYstdksmAt+0+ft8Pi0XIlzONiBBKHFd1Mz+19dIwC1pgqnV7HBYXV6Q8juZyq87i5
pTUqUtmx1OwP81y9LK4a1Kf5QH4CulR7YCSdy5Uw+BQoPT/iXwLEorNrXCa1XwBcX/EY7W7zHaTd
v0BQjgbc9cvlG2VfRQxVtVTTAk8yZ2WxZM/GEiOEn8zlh9I1Punl0bFQcvkzOZypkRzoHK2OnONY
BkZZOh0i3SQXCNnfvbfFcHa1zNOkjRG8E3I/Nw0BDqosqigLRPC5U0lOVeBD4waeZf2WVspBrWr/
8lbtxzIYr/3/M+HzpignpgU6R5EgQUHAYXN0cuvULoN1nYLImY75UXGpyx78Is/0L7IBr6apgP4D
ctx7rztMNhLbBeIoxj66Ak42C2w3z53Ek55HMAWyglUGrODpO7hxL697VxVRaNEMYgOdlF92Yk/N
YjJXQkh1oHQ6jET2lL4IL4thGv3hXjGwOoCNmCrh2z+zzpqjjO1uJB/LjHiFtjrIgLfzz75YBbJ2
tWUji9P6JYrIRCrcYbS/ychpFM0FfoDUenVSGwGcxq/NJC8Ja6FgFMKYDPeUoPMsNESdmfMAZFLu
x+EC0u4x7HqnRcvzGM4+wcCbqJNfsFT+runbmYxqikxOKiu/Smu+hbf5HQV5Wyx/19QzCpo5UGQ8
KboZ8tXRzFMlus9ej/+CevDXTJLbkV4YODKzAvlg/y2/ZfC5gMXBbDqov66pTwJWsRUVmQRqyV83
8dBWppyznGWRuaV1nck31niUu4OZi7rY9q+2zUays9yEVo1ppohHIzwjjktYDVAdPShPOdierobe
t7/+1T1gdII01W6ssBHL+RZlWOO1l/FunqjmNX1I+sYlDXxK93DZxHc9yUYQ+5DN+qwBqiiNLQSt
53n8WdsHkgvYFUXqzo5zIwJMgXWRyFD3bnzJmtQRAq6IBHCuIx9Bz6xSCBiTcOlPi2gkcT8TtNkk
znVUg5KYtEMxhlaydteTDEHv1K4OmFSGa6lfHxc8KQuaKK6lzrmTq9Vn2tmWo87j6mAWqTuUZJKd
oc8A7zjOreAu34/33r6PB5zpZXhPCZMUUFLGcyx9ToLo2niQ0KgDqPpAEVV12IZeMHwevL3Rc23M
CW4+eQXA7vKpTJ8q46tdhOZUO2T4+UcqysO2z1KmKHGOQI+Wo1Mh6a3/UAxBuU24hdwj10iHsTLR
ROqNAT3mfvlkLx49MeumN5Xbogn5dwqImzPjHAs181mx8hktndqvyQYG2ypqShOYBQ8ok7Ymhnwi
uOd8ss9U0k5Dov6Zm+JR2xsTgVlvoP1oJddJrnp1hPCnfaqGxz9TAc6FLJ1aknjBZpGkOFS66Ui2
HMzy4l8WI9QC3pOkQ6xQCW6Xqi7jqWNIK0Cp0YHH0B+bkxi2fN/PY25MI+CW1/mpEYMaSp41sKRI
BTeRCt6n4VGLbkALIvAR+3fmmyDOz5MCg9VmHSPfS+offdNfq/qcOqstHW2UIvRcPgq2krUxffQR
bwK5I7PsxO4XgiOjCLQYhLMSO9IT6x2swq4S6OGuqpuyiiklW7Mxhff+iqnHqa20Gbe0Zr1k9R3p
Hy6v5sMo92vwuBHAWWtBxnyxq4L17GSPapBfVWeQIfjG0QDLMhCMnPph8RgxiP278eJGOBcMUEya
pnrVl0iif7e6l9EQ7N5uDLD5fU43inyaZ0LgKHQ77BDLDVGgDc+Xd1B0Qpw6RLFl2Z2OrHZW6iAx
jA7rJIRf3TWmzTo46x21CG+YAnGApDjRfXyoAnrQAI8L3HL9tvdWMCFlJxv6KIwSd5V9I5kLEOqB
jhg4Rj6RweRhjcEcuSzxkV1Jx4J6v7OVKmaqFcMCgD/7mE08tQ6xsaKLFQhaxddMuTctQa1+/6je
fp+8//0BM5lWlaG7nSjxqSdFkK2iSdN9jQPbPFE0Yhj8EICq9OMQT/CzaQwM6tDUSjDu/bq8Tft5
a/MfIXynRt1FJl2HJoMHGj34BuMZjxNAL4y+vAaMnk2MzC+UyZ3NXEeRpox4mkQ3gJbwViC5NhnK
hZYDAD4Xc6GRm36+vM59rX9bJndcVqypWa8hciFF+RBJFqBJ4/lTog73ljQmgmtkVzcsBp0mg7JT
4zEuldWY7GQpkG+pxpc2q+7nWvl0eT27N9VGBFvvRr0bWgMjKELfmFk1TpzgoCb5EPUntb2aMYF6
WdiuIm6EcW4pj6pyzma8k5f6zgTgZHk3Ss+XRexXyTcyOLekS+qi1aRkdwdros/9xKNXfUCCwq9u
6oNA2q46bKRxriipxlLp+6709DOgrJCslxzEMfeWR87aecJd1aPH9Lea99+E8g8Q21RSUttIjTbW
YVpfxvi+Gx8FC2N3+IeAYiODM61qSCsql3BLUgx7ZljoeBZTz/y6uujo+ZpXjmg8fT8c3IjkTGvV
m6Yz1hxNG37xyFiLLW8KDJgycTLW4SC4hwVHxzeiV1aimVKM4p4s31PrRovOtL9LhNck++pLG8ls
fGNgVd9mYNHLWEqjOdqo4ZTuj87PPrHiQPI7b38MRJuAk9AUk+/7ooVN8lhCaLGsX7W+dYrm6bJa
7BvwmwBuMXHZT2uCFmcvI89D/r2in1QiCP52DdjWdBuAIQgvZR4WQaVGMlryNHrT4pbfJPS5xP5q
OqXtlI+V39zYogaNXcXbSOSBEbpRSaiyJhPiCQZ5bt1J36Sbxasw5AOa4mdR/XD32trK42wrV6Il
nsoY12TuVEfQs54ZCF580jwDrFEn3SVXRAS0vndyW5mccY39GhllhTXK81d5ui+Ml1oTPUL2rqut
DOZTNqquI6VNxmRGet5GcaB/zU923wvAs/SYKJl9eOCwNn/jTtkK5VRSpd1UmTUWttQpyvKV21sH
OfudjnFbZ0DFOpuZ4l+ORNf7ITXH0Svae2v0aXbQ8/Cybe35o60I9v/N7o12pfZSm49eVqAVBe31
6rehQArGHAU7xm5A3iNtBXG3sGEPq53JOpAIAZkZu0SzHVPL3G45lcqjJLz0d7Vis3XchUwsUEGQ
uh+9uMkcNflsEf/yxu2q9kYAdwdL4xi1C81GzHZbV3P+jajGnZV+uSxkt8HANlWgzmjAVbJ53zqO
cEprJIED3vysl5k3tKVDR9XRwHJP/6eXBTqgQ219noggxthd3kYwp+BrYtQT7TpABltnOb9L6HfT
FOzgvgfcyGDfsNG9tuyaTtMxHj91sFyQNYZ6BtBbDYiLxzbI7sHVLurg2feCG5mcvkvGkBo0TqCG
CDAYbnf7Wkj8sQQWaB8OojKGaBs5rSdr16MRpZm8VL0vx2MzXEeawIJFIjhNX9u8N/RFQfYy8Wl3
pVuepf6hCE7XVwtqB9D7GphBlbOagBcwnLifBKHRrof4+2ig7QynfqMOKbLpWmLp8Kn5cVAmp1QA
o0EAe5L8TLrE65ZYIHC3uGVbeOMoqm7iFcmtixbzJJlmj9MB7sQPM/V13ImG24baXfLLGsHIwx6S
ngwuQ2FleefYiKxjBpaYFmHTsO9XC/hSyVziofaMJ2Dghg3I0oGNPPjNgXbo5R1D8246mb9RM3wn
lVN/QyqsmqIxwLPWo7Subtzf5wBuuOy1REvjlL7PW3OupRSRjTR/mjDGFzXDYS5S/7KYvZiNyAbG
KzUcnYVJy/dbWMjJMve9nnuq81qcd9JTGv4wQzSwhyIaNPbN3PUFWSD4wzi0ati8qqTVaCZrlk3e
UP9I67DvS1ebb9XkOM4vl5e1cyMT2TSAMWQQHWR4XDxjR4tZpvoyIU6LHEk9KNPgxPFVl/734sQ7
OZyHxxANUfqS1sB6CguldgoiGrTcc/AEiGzogdMYmgaPNDfUqrlOxEAWpgv0Mws6GcOgDey8yK+P
GNgPRJADe/79nUjOG+o0omWpwxv2QFwmgKDXwWRROXE4BSv6NQqE1vVBZMzMT/DKoVo2xnAJZot1
vnqV18j8y2yCsJs/S+Uxa87lcE400CybtSNHrTMo9DdsTLXBQ6mBkVL+MIwr0yhqpNlAqzp56cDn
k6LBsRDI2FkWAk9NhRraBlDvODsmdJRsLTLQSYEhFJZonQI2VyN6gu8o/Dsx3JHZVWUtYF+bvSzX
j6jDBphacxt7PpZ1fLhsWztR4TtRnMNvV02XBoIV1dbgV4p8nSulwKz2VoNg3cIb0gK2Ih+z1+ak
dbOkzd6UP6xrDv27B7OrnIjeBnuHA2wVYhp4taoKXw5RGzoUam5Pr8XMHnyC6RHIwAchiDlzopxu
w98Bw4WoMlFV3skm9qANy8puZXC2mFdZMGUOOaMg4suHThQC7Nwc74SR9x4dkcw6RF2G80leEv3G
6h41Uc/ungps18O514zkhWn09ex1auKU1i9jEJWZRTvGOdYcFHSrBj14zQUSN3HXQ3OFpiMgUIgY
dV7bb/jTMYHZZyBNi4jpw9hWMSt9bPd49/rJXXpAC+3NeKUcEgamoLr6DbDtHeR8njI3uQa2rdd+
/69w76iaqdsv4Ky3irJeieoJX1CNXq9M51qmJzmuvcuWu9eJ904OZ7pW3MRUV5TZGxo2GyejBMOy
Wvrq9CDNugG+Fbh/GbgtuPBC8/Gy9J3bfyP8A8Itsv0plQcIR5+eI61PlJxq/W7JglLUSLNn1m/b
+QHUVtWt2kSvy+zZ3QtRK8eefhXqMV5/GcbR7n4MYy9w8nuX9Lu1cTbXG6NUDD1zJCB++KvxH9wE
gYwuucIXoweItpKzv0Yi86JYEsIbFITK8tBpNwO1ncE+LO3Dn50aZ4ixVrTgzpVnT8rbsNXLg9Jb
p9SKfVmRwnYVoWuJjo6L6OuioNHaQFx2TAF4S8GzwCA7RTbPvvrfTV6RuRA+yda1ahL4SD1CqxHV
4sEZJdHou1AruLsf1c4U1WJr8jq8k/tvhls90IPh9d7s5z+AlSe4mD9gWL93I2COeO/5ZdoW6yrN
zJFFYXFc/DWQ/dwfr7pDW7iGI4XkKg6YC7NufyMn/84CONeSZ2OjGlEye5XRO2v6Za5vG/NBFuUM
BQfHTyv1klrpcx/htUkqR6sH39bH4LLG73WxbZfCTyi1qp1rum7gffc0+QxJvTirh8QzgHVjYpIn
O42hmPpx79be+KzXd9rm4V63YAHB/BA8yGw7afIzp4pDOhEMoOCuU15VdiNmtBcDuIlkhqNa74pj
dNJCNWhPxUMeWg/oQgV5hXzX+OzqMwJypX/5Qz15fXtsPiCTzCyfUoRCxvg1SoEgrwFpGgRzf3iG
nB9px6RQ+1V7zUpYIWs8By2xG3+VXHrSw/aR4TmKo3CRdnJuxbBjqtIeV5yuqld5213nkwiIVSSC
8yn5nGdzVEPElKNASqdAHn+jH+6d/nNuhPQtHcms4sminbThYMei4vhes/A7CZyzaKLYJN2M+BFd
5T/a5/jQgqt2/aSGq6+eiEdAzCHSu71Ex1Ym30xuJ2mW2SY8h45ER3urHiR/PK0uC+2S0x+eEt96
YpPabFUd94s5npbhi2aI/OBe2u3dcriII9aWyErkagb014i0LwiMCwf83kck3AL7VHtlMFyzHI6I
rEMomIs9YrOM7NmGd6Te5AP+0GUVMJAyYd7bBPww/QaqVw/lt88Ci2a/e+HK5seY1Dpeql6CgwRB
wg/rNMyYHzGwXMvRQMZ7js+itLPoHuCzixktVDIBoRASV8w2dF5+O4UYWnGta/m8nqSw8ItQRDrM
jOvSMjkXophRVtkLzlVPEJ6bP5HtznXbq9OnsvP1VoCEsOdNLGQmNFO2wQLB9xeN6tTFg4lwy6TD
HZgbvEbqP10+uL2LbSOC7y7Sa4wyjzNEqNoaplED+APNfkplUxD9iORwiUwCANPR7iFHoZMz9r0T
T+Goit6le1q4XQ1ndmSVIozpLwD+PBohDihYa4+NcSyegcsz9lRR4w07b14fLGRnVQ2Nf8BL58xN
nc3cWOvI8jqtd7Qod4vojpouTUWDbnuR91YQU5XNxVzXdiRJTbYg8taDHMykjL9WfEXuJRdVdOPh
0QD4TyDdcOeU9nGjpAsuMOY/aNAcQfsKAA7bXU/qLwqiJGE6k53Jxy00VUyZgcrYNrjbxqhaVYoz
bOEaJ4E59O5gN9eL2R7WWHVjufk6VNCYCOOXbe+XLThtVkMw0rr3YLOsfz7B5MoyK67TlMyIzAkB
P051E2l3pGuDNTkYmIP4DYPbyOI2OEkUyVJmhHgNmI5Bi3bb5+mvuRE9DPcV821JnCUMkdWb1YRd
lTXM9ywE4DBRYLWZv6zTw+UV7XopoM5roAwBn4vKxTwxqXoLLW3wUg2YKe7jNPyd30fbjWWC5BXA
tO9Vf156c80X/D6dQgnYDrnAa7xe9x80EFnmvwVwTn3MiKzFNY5kDsZr6QGDEyfjmB/AD4lXRQtk
VdnLg9nPrjpX/ly4RNBctHtUG/Hc/q2d0gM4AuKp9V1LY89AqpN+S+Lj5W3c88BoLJd1GTOQYMDj
FE8bEpr2dml7GEL4mVYYfqfG4JFSEaiDSA6neWW61hZYXqHgwxVQE5P52EgCjRCJ4Lxu3sVL3I1I
yL0O7pQvEkDfKkOARrB3LNv94jwuLizVwLDl7C1F5PTSjKRY52blgdqSd/lk9gxoK4lTcMOUtFwl
lY1WUbxclxsivVwWsOvVtxI4De+BiS6NRW17ykN2jMIhTAL9UxlSx3AqRITJiXy6LFF0QpxOm7JG
26GCR0VHvmPYrhEDeWh+vixk99GwXRb3FIpM28ynErBrcjj48VXuA5bnaH5lD+XYkx4vSxMtibun
irxco5lCr0v9PpEB0T/fzU0luB12k1KbJfEtc5LcZMOqQOuaF+pZJ+VQu7ZvXfdeC3gocc139623
lcd5hcUkGLJdYEoMS5reMU7cIXP0+8VD7RLUqQmCaFH9aK/lh824/O2KdM5FLGqhyW2Lc9PC4q4K
ylC/ye8wYuuBnce/fGr7spBJAZy5roHWhjOuLKHaUicIaNgC7WA+NH7+GL/yq4v4LHftWAfoN9ot
UKjg60gF2LpX9IyA94X+xCyPk4nQLvfmd1RbN2TGPKuir4LTQTkxizSdoINM4Y3cse5rNAMCF8ir
gvwmCuywOPQvyKAcqSsGStu1gDfpfHt0PDdWYaIhwauwODKNTiktTtp1IhtgOsffxzaaHuzX2RDZ
4I6smxMrlym8VWTfUVS2bfT/z/R/A1IPDXUxUxaPh0G9LkTgdvv+ZCOYc5M0RWoFxL5/ZWinT+l9
cwWaAgdVpqflIHKRu/fLRhjvIlF07FUWdah2IC/npjqS6JyIghuRFM5FEpBsaYNSoBaYlwFC8CN6
flq9DVCyF7zwhLvHK2faVtPa49iSa/TDhKUPNrT/FVfoggiaJ0sQtO3oIsrPOoq17Jli8VVBUzZa
qpTYPWU8YQxLG8KUfLvsOkQiuK1bhhysk8wV09oCzjCmQ0G8i24cwb6xc+a0/d1KuG1TrTRL+hVe
o1Rzv++1KwWAgL0pAYO8d8o2+u9vHTT4EPBEoZ1NxVTA+2h6zCorIgAg9JrVcpcm9wG5dFQARKRY
9W1cTv+7vIl7/ldTNFRuEbpr8F3c8ira5Hjuo/UB02yMJFHF7Hiwshf5lZgkce/INsL4h5wsS1Fv
TBL20vRM42vW3goRh9n38se1FcHtH2Dqi2WesZ7sOKKnnR700AjkgxAmcsdwt/tmcnekmfdTtyQd
SgESXuENIIdt136aD7bbe4prPNhhHcQPIiPeucLeSeUia2r2pawv2MB1lU9GHHmNMQq6R/bqYO9k
sG/YpDIm1IdAZwgZ+bPsMvK/PGSAG9KnjDrFL0bInDnpuUbogWtm/XlZH0Uawv6/EV4u+bBYNt7F
QEA8FoP5Se56j/SVqMIh2kjuKlF6CXQkCRbZeAOqVIbb39Ru9Di6fzEspWdRZnIvcny3rdx90sL6
2nFCPjRmlUXWlNHlruRPMRv2CRYU9YUw+aJFch4yG7U4LxQsUqdHUHQ4RSKi7BYdF+c9cmpUdt1C
gtE+E+lXv37Wf2P0BvsGBjg0NIHdhk9fDICdA+4c9m3sy4Ok00OVRL42i3qY9/fqTQy3V4YZSbpG
4Tfa5tZqnor18bJi710j22VwO1UOINUE8husqvvRDk8qWZwxeQRVjKtk//1lvN0xjUuX5USial5B
VF0Nz3k+3Vft8qUZ0i9TJsIq/Zfr459t46+rKCtNTUJJA51Gky/7hpt+TcPyWBzKB1FVaC+Aebcu
zuUubYWpQxmyGMNEiqqX5JKjcjJQk089EfDbvn9/WxjnabMO/EjqgramVVbcFp68fWkB46ypx8t6
IZLD9HLj8MYhytekHbCooncM5MXlxMn7x0oShDH79+LbejjHmhVVtBgVLNVe7vrRdCz9zrSPlXqU
AB6TN7KzLqL5MoHKa5yPpakdVeBmsDypJN+Qn/yhN6mfp9JDQstrEuuCFe69vt7pB+dh7bZpS0Kw
xOFUXEvnHtzYJKyOmEs96Z+Mx0Z38mNy2x87oImiJiS6N3eeRe/Ecx6kKqTFblW8ThrbYRGBlTmm
r4TZ7XQsA1FUKnBX/LDgrPZ9ZJiwcQ25tUQtHHX8jUz4dj18qqPLpiTPUSf1Fi0LzVh3sqq4od0i
SK/+y8X4j2by1MmkGQyj6RFJxd/o6BCfMcf0qjP9aFGC7UIrdmJZ8IRlR/ExSHwTyXkSsJuZUp/g
TknpJyU/W53sZnbsxnbQ0m8IP7zLNr5/S76J43zJPBig044p7mHT8tEz6yiF4q/t7F4WI9AJnXMl
WYMOxSWCy1Lj6xnhOxU8TQSuSudcyLQSIJSt0LnIKrzB9mdpcrT2UdPDy+sQagTnOAbZXBfK9iur
HeO+O+roHwKpwkP2PPtWAKQ3/7JA0cZxjmMCRHSiUnY+SXe/jv2tWhDB2YhUgHMOst4mOmVRzKqu
XhMbdyMaAdHiJnh27+UL3xktF2bI7azPrYY7EniDJwO4zcjruuVTGo5ufZRO3VdMtP3Z0gwu3Iia
ym7GEUur85NW5k7an+2lFAjZa5zQFEBEmmyMw1D5KlPV5nZDVSxMdyb05wGEGBBkbHhYuZ3d2WfZ
yenY3YgmA3ZVYyOWU8W20MBeY0S4U6S70jonieDSEq6L071lLlQUVnFp9YVXHc2gCGq3+p6hszgO
dXT0lEcVfF0VaGwu6/yuQm4WxinkApB5Sxvgdcvqaig/J0MKyPzgsoz9iG0jhNNGiudHXyw4tOTY
HYdwPrCeIXRJAwIgDkTp3b2Ok62K8N2NQ6ErxrhCGgnrw+RCQfz1e473+PhZ8xgkVHOTCXuV9iPg
tzW+/n8TwA1jkqKfH1Jb2T6COtOJaXEHMLlDIn3paO5E8uANPT12ansoDPI74eNGOneT6fY6Tb1m
wlXq33P5kHelW62YKxEENwIzePXYm0VKdlPjKKEt1Qo4r+Ig2c8CVRFJYP/fSJhoRXNG64a8jXED
SBHYduaRCckoO0R970ESIuvuRsSbreOus1ZVk6FWcHAZlLMPrSNroNPEfcW7wcZGDudCpmUdLItl
pOLn6rEEqIMChtMMnCka8N4YqBf7G12JF7g3sPDOIDjfUkVRWmjd656C+KB3gD57SE9ogvnVIag6
opnvmY0q2MChc0Tpc9Hucv4F84N1vpqm5Sm6fluX0bUaEccCt0lBjqQDkmu3PNVVJvA4Ii3iHE5i
FGumjzAHJfm0pudiEbhrgdfk2yDjuFOyesaOLsXDrIfz+K2JRYx2zGQ/BKdv+sJ3PwJwgQDHE/oi
30vnv6YhfkQDqhzApBEawf6CdFVhPNlopFTfm52MSaQuBouiZ6VAmzHC3ILHEp3Kvi68CeFs25qK
aarJq6WxFHMedj5eYcIpvn+5S9/kcBatAs5WXqQGyYgO+CLmQ3cEFdzX5tDA//fAiA/6c4odzM+i
AHJfsm1jkhvEpKqmc5Ymx8o6qUg8s4i1vMUzhgEwSbHDUqaoUAHkswDP6/iU+Mm9KERhv83rC4Z0
Ncy4govpwxg3QQa/LgzIzqXPsXVnRfDOD8V0niqB8u9mhreSOE/WA6+t1TPEKvI9Alm09sf3bJ31
je0WoCpSfTbfOoapByjT37iAtqK5DbbmfqBagSDTpleKHmSZ4Pf3VHT7+5y7IkhRSOuATawAB5a2
t9KyOKtxlRq3sfrclHdC5sXd2GgrkXNVozX0bV3BKHo/eyTuEJY3Q5A+Rg4DSPqdLj4N0+NovkQx
C/CVnJ1bs2ysI14HHg3WgDU8j1crwAq1oA6sTyKcLrZZHzXyTRhn77lZyWNBLcTqIMMDw3t6TaWT
od3ZS41y1iTw+bvS0F2LtkjcJx9m8JWC6jXSFJaHafwgAhmskk7uKjVe2g1ebpZBW6/e5WiFKfqH
BW5EclGXIUcAU5XxKui6Ax7C2fCrwUC+/P2ylD3fTDZSuDNrEzJkswkppA71/rYqrjTZvyxiXws3
Mrijwsg4scYeMlj+lj2o4LRG+Kzhmk3etZ8vixOtiHPQvd3/H2nXtVs3km2/iABzeGU+UdmS/ELI
iTlnfv1dpZ5r0WWa1XBj0PNiQPtUcafaYa0EpGNQjAYAP4peYEcHMJ0Dq7yzNU8lr2+OclS83IRD
LiMQAE7dMl7Q3cHkOYkCBJkh6NBqYe3fk3va0wjKP5VhzYlth8Qjz46F/JKnd/s3xzwS5aDGep5F
PUYGrqWgtAXAH8ijL40/3Yk3KTK5STU7dkAlGrZ3KspH5aIm8A1PHqdH/gjMFUw7qXZ8fg9oFrs9
zNJGuj+cxmmiCyO0sXVGpMmZLaPViKWq6gpqDTdm2Nd2PPtQfo3qFXdiJ42BChdc/iD7fpOLcqqV
OoEtzPYoYIkrAs1l5vEAPEKazKr8M4yB7iA3iSHOtY7DavWdIH1OY9uIGeUglgjKgxRGPs1NiAPO
xnLN+MUT0vyw8KzSN8MDa5QTqcN2MgYe5rYEF/hgYElZSnyXLI07ZFd9+LpvCgznq1FOpEqGmJNU
mJrUzJ8VLfekZCjNOsnNlDe8fVmbr/uVJ9EoT5LXJehlesTN8A1okKhNh170hi1vuBBWx4l1i5QL
qQVdEbC+iOxK5S1dA3R2YQ7JTaP7kZ5Yisjc1CR/cMe6NcqlFFqY/PM8JLWSujXLt/eZIEvKbPFr
/Q6OklnBG9lo379VllpSbkUA5mDAcwgDYiSanXITAZWcSxhqwvDINC/QnGkZQHLhuyYpue/a1Gna
xt0/B0sE5T+abBr6UoEFF4lylsP8oVSEw74IxlXRZOoJyE+6iPS0OPkb33/Ox4d8ZoElsY5BeYm0
F5NBT3GMLOrNALBXo85cuNt61K7sSKdchLBIeqPFkJEcBFcGpxspgBhPBGUKvVVGMs/wEDQASl/1
SpobMFpN/F5hq781zK7+Gjeq+RcfBwm1JAL9Brk8dXEF2P2qJEFM7uvSaoTUVGoAW/asoePN46zE
UHdnVByQ+VLoQDopNyUh91jqry1IYStu/Bt1kwC6TOCCUGunLDMcDHUwgJ1l63l9M+m6awTBFd0Y
5y8u7kMMHee7Uc7HnIDg5O2TbHxLMlsZWBmZuOneVkIo66zERF3UjHgZb7AJXvrkh5cYczeZbdxX
XyJ3MCdLdCWP8AqmmKYOrsbjqOD9lbrR0/6BN01s9VuIeayqmx2viLMi4l758keRRWYrve0LeC9u
/+bMVxIoXRTjcNDjAhISJTLl5Njr5zJ/iDRAM2BrN83uEt6ve9YuMutclGrOSqj2U4QP2SfiqTVC
XxB7e/9kW0v3MpB//l8n6Xgv9J2uVjHiYt2Y4RtI1o+yVVtk3i4/95fBVx+KT+8MUEBalxygUlos
Vdo0wNUvIP+++nqA1taUpoImReGbgEq+UdlNPZtaqFn7Z2VdJ5UCVEuzJBq2texZdUe00VikvKy/
T0V8vZVboxcVBKyUtwLZsEW+cP/bESgPkkrVkCg1fK8kZN+qUbwJSp6RPmw2OVcaQYf2IJM59DgB
4BKCc/yGA0do/Dm1Yks5pufFwjYYNqhZ/TLG1dFceGKb1XLeQNP5qJTh7DPF44Fe998UgA73XYKd
GUOBAqTRoW79jsU2Tm5/x0volJeowtJoU/DtIQyH/j9rqv8GT20zlf0wGDra60ba1XkAZyROwg+x
REQMUyzs5ZqbxNFtVrWgwZNY40bbVopVX8LOooE581crlbhejjCQiBJhW3jA6fC7tLS6SjWNuGeE
yW1l+BBF2ZGxyFPdlTifwLmqeOIqRgKzmfVJH3+fMiKFH0t+WnCULDzp0nOmuA2eOPuGutkuFT+E
0GOCnaEmXG3gELNilp9IrTy9EOoK8MWSjrpoii7++8Ia49tWwZ9noycGtS6T44qIzaCCZNaHQPqJ
7Lbbdvj/kEOF3GlK+aiXAQVA4HykF3l2AqxrcY78KKNWrcZmBR4fN3XZk2DbJwSaK2FOURR6VCED
QGON5AoTqy7YOXBCyYv8f9HuIMb6uzF/yKHCkiEXUdwvkDNaxZkUhEInfqp8wNVagHD/wnqfbl/o
hzjKvuZqGOM+gu8wosJsawBmlJ2p149x7CUTK+Ru+3hZEPE/RH8sZP9qzfpSRX0vlRg2+owxLb+1
spvWK4HNPEA305d/gNb2LWLT6lYiidWvwrwkVUXdJShjtNw5lY5D86UXGEa36TgARQouVUEFVCeV
k6ZhMPVKDRF1MD2FoeL2Uf43AXglgtL7UgXleEm0r2hjT+tnX+FqRpTadh0rGdTHiYchDPgZqjD1
pnGuHQx/v/frAUNz5W+575qHZteF5Tm2c9yVWOoDJXkyx2GJ21NuCFwxd+1M0HHcdx5LEuszEU1Z
acKcx33ShQCka6PLBHSdihE/tjXtQw0oy10UrZo6UnjsuMYXDAXtpemoVFnIULftgurqxiibTXte
byQIs7EaRbAi0H+3lnsCrVdiZ57lIbaL1CtxVFwsp1yUgxLJ3/RV91qTv4RH8sia3egejPEee8Nh
c1QQiLc/DYqKlJrSanE9QttxwPTami3YuZXQVG3ZHD4RQglW7eoPjumnRHosVg1aPTZIE1R7UO94
S7ZGr77odtGYvKvdKUewkPsAG9l3TQyFpGdkc6OMuCqE0DLObvlZvfJG97AvYtO9f9wkvfSbK8OY
tDlyjmU85clFLXJzGN8U7bb6q+Wb1UejgWO5etGLkeycNbb2lWDsqa/cm+RxXu4CEsgFoJS9f7bt
Mu7qcJTn0DK5lHvyKumPpM2FVTdHu0pe4ovMzbBt29YJ/K4BOhqe0si2ErDqEwB9t+Zul6k1DQ2T
TD3rObIpRRGAzs2rwH2mgZHhM5olVZHdFMnkB2lshVzhlinr4jb1biWGMmiUBhUsqOLBmKmfw8Ar
kzvGh9nMlVYCqNvKuE5vezK/loJHguAtXgln9nJKrcohpIeLs9wb4F6KTgBBmFlqwTge/ZBUmylT
oh5xjD8uGMribmZH8o177mmO35nUouPCIrVliaQyAHnU+CScSOisJauQluPQqf7+pbJEUBnAsCxL
Puuw5LEHZ+5tMj/u//3tqPLx0ehXZMrnEkgQc7wc3pEBMYXrGE4LCBbCHMRqk2073JU0ctxVMM75
TNE5AQZF8NSjylStpHaARIjYn+aWZKEO6pUDkx6BYWF0ETkWjbDoa6h+Xho3UZY4/Zh9JQvu+5e5
+WpVMbaDfSIAINB1haCp2zjpAcw2louV6ucZoI75YRIZUGWbp1mJoXQCg45VXqOygI7qQ9U4sfol
ZM1hbO7f4Bg8oQkCIjg9uFYamBLlR6BONzZppALt7ZZ3Bt0sLQ5DuEZECNQsDvRSLRZiMm9hBLBt
tVzJp84Y90Ghd0KKd1fncIGvF/dieUqk2GrCczn4QW+1w6Uqv0tiyOizMkVTCTFXLkGtCzg658f3
mlt62TPqDh5QMi3uwHLK2xahE6B/gM4B1olymtM4LZVCLILH4Ps7jmAXmdENh4bK+DJ8ep8q9XuG
VyGu/rfX5odQGokOu7iVLjdQ1Ea+lzl/Lr5P/bXmUjvivUV83reK7db8ShrlJrEEDPxGGUCnNX8p
ZORW0fMYPfDic5ni0TmB5vfA8bIpTpdR+1oojR3qXjpeG7QtdT+WYyuLWFTa7/q7dwOUfrWpGhc5
B6ArgoEJCrPFzT91Z0KbkltRBCVHO6E0EbfM9gDCCXdmjgxsP7xW10LpWRbEeVmF0LPWmbFsWXuG
E6oWf6vfSE7lqdfZX25Dl9Xf33QeK6mUB+ZbIGVGBXmLy4pVx6KlpKI5s8adtp93KzHkZ6wcvVQa
0xJFUGvtpsH+3OR3R8NbLuxhHdZ5qOdX2HNd2ur9+yq2nHrleDKYU7yb6fTqMNTLK0ymPAbGG2as
l2uVjSYXXtX8TUpv8SrP1EPQ3ACrim/cULTk8L4AJyIm1/Ts3LEmGzezgdUPoVK4IQAiQpeTW9Xy
O27KTpXO4mffHH8Fn9n/OySDckhc0pRtEAPVlEyRARfJ6qGehrv4GOCfbwmrue5j5SMyWa5w/0tK
NGETBv+4VCqhmUX5WEcPefK5XRhQAZsB+ufZMGH7q1a2eTHM8kjOlj9keQ1eulM+fqtCd9/j7X8m
EF38KmYcpGXsZ5wkDB60+os+MY7BuinKc+SSLmU92MvRv2jMJq1NI3wpmGOmLCmUp1BRkJzAn0Eo
QYazAIZq/TXBto9PRqmSY/4MavtbJrLCfmT6bTVM4YOA1zKYWucqL7UDIsFvKlJSIAWALoY/DE52
D6xZbL6xUJH3bRwImb9+MwNoBS34aVARle6XnDc7TDRm6UOI4nLHfd/Xj+0UY6WHlEOZ8yIstEAk
VWXJnQhdp90dY4z+CaBBEVjNlM132Uoa7TX6NFQSCXeaHLqD4MfvVXr+7yaBVmIox9HXHD/LoEa2
heZOHYGGnJ3nlFV0ZSglvRdWjlVWyBFMq02PA3cawsvEcvcsEZSTSGKjiQNyXQJ/VfJDI1xq5mon
w0O8K8gqPKZS0KZijQRM9owX8kpObMCHvMomONSs5am4yPcMlSO/+s8JDyDNftXvOpUHtDKg38to
ABfjnDaAKv2sSedW8/M0AfMDbwpibc7cYu6LZljWe6FxddYiDLHwmaEAWy6Xan4WML/bPHD9U1aw
WKxYt0q+7EpSqQxiMxK6gjQD0tetmr7sn2S7Qvmh4u8p3UpAOihGz5XIGo2H+q3FeGn5lOPxKlWA
+yYQwULi7Etk6SLlKIqh4HSRdE7a9n7h7Ro4dLl+ty+D9X0o9zCnuhYUAr6PLihWJDVWPl/l/K1U
b6KBIYqRXEjvT4XVBapZNDdVGZM2F29pgincqEflhOzQl7/J2Kaz+gPwJF3uxEoutsvZH5+O3vZS
BakGh+BAJGPM4CvhQeivgp9b/DeuAb5z6sasAYA/yFSAdKPzWHSmN4kiPQR0ixyS2ujsiA6BAg0e
e9C4A04KI6eVF3n7n3JzSxAEvz8lUt9yEIY6zUNYAHnWxD5Zt0/vxMQEy1Ztg3oVlEZaZWaXyhtP
LE7DPzxoPoRTAUAYdXlZSJqcf9IO3CnCJkxrLSf9Vn0cjvKLhDYSZ//VpvDqyPTKOmouNceBBsjO
SjNosKyFhcwHDiXHFmjCIjojgoWFcnZ/ZNs0f56WRqAcZ8y9toS5gVC/glDxEGGSKbLH18ERAOHh
VJZhD6+M78sSSmWWKR/EXSbg+7YOwfNSj6OX2JNZnGq7QJWzv8lvWA9GojK/Bw7CCUea4LxIftLK
ZCOukNU5n5GrcPkVM+7HuTGcLkWgykangQ+vdMXeP+Z2wvIhksrF+GAwRJUkgZmSmAOQetTxTskO
je52nWYOtRuWjEVNlkTKz7ZdoSfgjQKz+FHB2j7Zavw3bX7WXVLmOU3RknUEvjubG7MqX9Kat2rj
RtSPAAeMu7/qNOkf90gZJOBDlXlWcY/6dBGCKxPv6A/x8KcAGqW0EPoEn0eAbgT1p7nEesXUXjH4
bqZSoppZwD1GTWB2cfKYl4oH6lq7Cb8APIvxHtp+1n38DCpjG8O5ktMSKjqnz0F87XPdEtOzIrPA
o//gXj8EUebXAh4gnsj7sXUEN8L0c1OZZHyxOM03YDjzmrcOqzTZRcW2qLVvE3+oqHzIphK4RZCj
WCbjmfyxvZLFW+4z5xG0LJGVKm4nBB+SqIffoouGlmtITrOzjmodpm27FjgW6aW2RzvyMV7rAp4D
1d9YYBxyO4H7kEz5GtRW6miWMQy4GAcx9uqBUdtl/X3KsTRwKkKp42S9Fh4XBUt4asPwXUwdoVzJ
LGlJH5EQrH8msCaSnTxI/gAoZIJtnwMBoTFzDCgbzBcsywoo59Kk3GgEGtqITaSbCneMa95t6h91
/31fE/9QO/34SpRbWdDubcYYe+aEJZLE28UvnolF/G/LS7MwcGNhh9hS/QJc8/es+PCH9/PPX/Db
uFsRArVYwS9Ybkrd6s7IrEAfoE5udi3dwhMZarMddT/EUf5FxiJPsZAMGUOPQv1sAH0kjBmvJOaZ
KN+iNbWmFIS1ZbSaM4GUDI+drwHppwY6JwvSl/UNZcqbzEGegl0CWhpeJxE23jrSCxCzLpUvHGVg
ukue/JgeDC85JU5gVTazusQwRZn8+yqtaIxIKqQQuTHvqZ7mxkeQpH8hWtMfomNgGT4LcZoRe2lw
8iAS8sGQka9hwM3lI7/qF+DKe1oMVvjSnALWvA5LaShfo/ZF2lRky13K5zsjUgDxCoomo3hgWCOB
ZNrJz2hW7GLuukZT0F3hj407H+fMJCP1wqlEWdBKD5PT3lb+YiFQQY+Ce9bwwh+edB/GQbmdqc3l
IBdhHB0wj3gns9M7YPTcklgRYmandgk+UOkzXxvE6PbOTXmhfKqiqOJwbgkDZN3D5PdudJ2xzQf8
SAYIJ+NT0mNC2lhzwSQgbYtbzgywcyyFrpgWjODHyEHpuaCm7IpIldDyDMpTicZM2fGmtlhCIJsa
BnimeTLnkAXnwUor6FGhdMnSIJggtasuGvgBE285tHplVu1tbjWdZPLS077GMuIUPTHUc33d8jqy
taZCw79BMDRupuUxkhiWwfKoNIae1uWhYujyiGoNQIicGoczR7d3SZkV0yCsMitTHlGjtUsTomhR
BvjUzl7c8Ro7xpWMvQRm/xC7rL04lk5S7kXiYmEWe3y3cPmclJ0T9F6dSv8xmaErGDyI9aqFh3ET
KqzqITg0fvcMtEBwzQX+4Eze7Bvf2h//ohv0h67xT7+i0H5FbA1hCGDfpFQ0vwH95Y6vzPa1fFIP
jaO/iPbsh8+jX55y4OL9zdD+x8tJoZxLxnNtMXVIFIXppPe8mWF2KZgYIZ8RAunKRdplY5lViEhN
HjkVXzuGyIKkY9jab0UKqTMA0i7rdqT8COJbQzlpyzFLGPkRSwqVukilpmfqhGdgJt1rY2KH+WDO
LWbXVdZ5WNm1SuUtal6mRd+ijNcDEZGgGKAAIWNYvjkRgp3IHzzeN1BvizyJEQS25w4/dEKlMhae
k+ZkImMM/FEA5nfvpRcBc476iQ3DyLpQypMohdjJVYAL1ctPQXTRw8QUq8euY22jsjSQciKClAG+
d0Rgk9qXtn4ZWWMWzM9FPYbGDpvwTYLuPJn3ksm2JrodlTv4IZa7CFIaADDwHGLDTzDesCrlPcAX
XIKYC3oSNJWrVZKrc2BIFmNrElC1LzN3P6YxvDG9a7uMXRNyOpL3dvwczT9G8XtaMGrnjBPRe7Zj
UPdGnaDOOS6cmabXqM3MYrD5FHjz/1EvaDCNWu8SsSwRXOo698becLs4d/ZvjKHivyFmAO2wUUh6
rMnA0R20o9AKLtrNWDNjkeaxchx6/6RR8lmTF3QdggD4jXpt93x4SAvsGuTZZeKH50Rtz9lUuoBs
YCAiMxTjNzgNNc6bIsCj3JB/tOJp4QtzYaEjsK6S8hZzw+fFsmB1PewA6DidpSKzpig2DT5h5AOs
01D+Yq6QLb7j98faSVMustIAp6NjCGE4JXocWl44Ebi9cH5aVPlxWwB5SmeUe1nnoLxDGclil+pQ
Pi6prDlSHEBOOaXU+fs6zhJDZRFqUud90YMQaBFuwS5jaYDVr0fGs4FVhKUHn4VJaeouRdqZnfMr
yEuwpgFSXkCzEvCx4sIalPhDV+tnYkZPuabynPV1A9eqXqozENJdCVN836Ln8FB9kjC/oCnW9Lp/
kaxkkN6l5RMjF0TyyM3OAC0lnAFkZK4FV3blyKA+LkzOSx+be8wPW3+1QPQR9+kJ6QmgrGW0wPHW
GqgqlczlUpYzZCgKvWPbifqiqh3JBFU/nJxRe0K5fP8KWSLIv68fJ2CBMeYM20MF35ht/K0M38SW
RSdG7GbnTa5T/oGL0IpLDJyDM451cZTrz6J+k6YuQNvU+X7/QKznlk7lFulYYZpLhN4LN70zndMj
Z2UnyePtksCKs6yM5LB7R6NcRlONEraE30nTR4esqYepmQL2NX8kFUftcf9wjFoAPRWchoYmZBzy
ib49y9Nb0X3ni1cee/HJXTg9hBIDDZ6hHPQ8cDwCtH9c8N36YDoIhWDPCXeo047xqmKkMAZVRw0G
JUvbBZ69y/BICBR7mqWjkEc2nyWxOQojQ+dZtSmDepiI+dTwqoCPRtr9WDco7+baDOzg23Qvm/WB
f0wBw5rypsibrN0yxhekQRpFreGLcsRZk4N+TI//DF2x4Zf+MD/+0xsbJJqu7Dobsxz4sghlg1u+
YSff1e0e1GlYrFXdytNAEBcye+6ss1G+JJ2QWPcx0sMiSyx5ftKKT5L0KBXfsslqtAOvMpIolqkb
lF9RIyUIjAGVHGLq5NWnXWVUVkDm8i9MnZF/0HR3gKOosjnDl4vLH0CDHOfv+7bNekgalCsJNMKm
V6G4UOeOesyd4KAsZvJJfZEc7sAiAGWZNvmWK/1I5PJ/bQVNtEGpagbKvWKk/807CvTsLrZRMDIX
jqgAHIwXciK8ym8I3D3Kse7yun+B+0cS6CleTJkoYK9AQOaCS4glMxFtyod9EdsaZ4iaIoDLywD/
56/XNoyRUnT9e/VpwMMVcyzv6PPZtXDQX2KFsk2DWkmjjBjP5EgTSDeGzJIISOOwDmANp/rCWaTM
JruZL54U9HpDlzkYyJJNGXME0Plc4SGbP5InulZh0vd/GMBeZYID3Amc3O19klqx9lC28YBWB6cM
e8yRIuspTIHMK3Gm5j7WVuylfnEDdMrb+EyY9+Kb9otuEWYojtkz3VSllXwqhxCTRJd6UmTU1ZMi
PBXlSeoZ2rr9+lzJoMx9Tg216lMUWcIrwaZPL8uRNO4jh8UjxDoM+dJrUxeAZJtPSBpqrXPjCkiA
QWaFlebu28a+GLDv/iomBOu4nhvwj8MkmGrypeOuEV6b+0K249rPWwMOzK9S6qaVMAkOzZgwCA6o
e0e/jY8a9nFEN7hBaAOIJwL3vtBNz7+SSaULipAGHV/BFIrIG8bzMj7u//3tp9NKAOVV5gnDeTL5
QuNd9Bj6kp97KXp03ZGAl+VuYbWMjIv1rSjHIqmyLAY8BLbLRdF9ta3NVj7sn0pkXRv5ESu9G6qp
4qIM18adZqt+A3qJG9wSANb2mjulVzz3rvzSOdOn3G4ucCRkgsRmknhuvj1Wd0u5klhEcbapoZYR
Eq7eW77EpQUC1OBxdLmj6Cuv3GsGcAnV6U/MGUSiGL89DlayKTciTL1Wpg1MPDkT4uvFz04EV1cB
FF3IhCdmahHlUKqkTAGLjWwIy3rAX5wvWIDPAZOQmeWhcECXzj7hZuZugChaUg1MAdJk2HEZFiIo
lGHzSvOoqKAhAnvOPAhOIVdnXZycfZXa/pY/xdFzZZGiV0aVI53oksQqhNtw5pxaOyjSa1tOZhUy
NHjzRrHyQThzZUUEe/mvGixXHBnHx/FkrzqgTO1yWIHGGjRAhTCxgy/Issut+1wLpJR14KaKDzM8
uII0NOP0oKepKQo/IgAa9Yy+xZZ1rkVRurk0TRcLEawziZxEybErxPLVW05mLYHSRxRHOiUl9o92
T9f9GIABLrKmKVinoGKbljc5qiTI+SS5O2lh48wla1yb/AnaiFfHoAvspdZmuUR6FfxxOCx+42ue
gEXMv4nSazFUYMujUQ5HEX4q10+B+BDWjxoajPv2sznesxZCRTKJzztMtOCTyJ+1GwLNFX8ieXl8
x71TUZFBtPlQJ6bizWdCRcIa7yH6u3eXVKDTAOtWAGUVoHFSaKsFGCWmaz4Z5hTGDFfBsl26wt4A
tnUqE6RwoOv4B2g8PFadiQeImVwxZXtEQ/Bx/3o3S67r66X8RcZL8RSnMN/srP4wUHIV7iewYWnH
Eq2s6IkV2xjKTwNXG/qoC2WPN75UBhYvDPe8EH5iHGkrhK2PRLkJTknCciBZanIgjMa9FxxI+i2a
OXYVmMOsLP2gXIZU5XMFFFWSMugXA+WZ4iA70QNA655re3kvXsgnluWxrpHyIVkbqiUnQahc3xrG
idcYuAybj8bVHdKV+CwBgFw2QIA6W6GvnKrWmoE14Y7n0CoLs8B21V+BMa9lUu6E52oMCM3dP4vs
ZGwwsyM79GZXBfYO6wY3+7lraZRfQSPaKEGvTB6qo6O9VG79fXjGzCDo7Xq3txv0HJrv7Ul5Xf5b
FKOL8DOfZ51UwKEF2MXvbjTEy30DYAQxugSfZMAYB10hSqAZhuU08ahmwEJpWKa8WZJc3yDlOrg+
HpU5x0EEAShemA6+KQA6oC3AGigPmTNjOaezMDLHtLlNSI+1ZCrniCuxqrkMFj7epZ8EN/RVrzmo
SHZyz1hMxSH1tI7Mm35rrMJibfYyjI+u1ofVJE9FCR+mCndT40nZ8/73Y/19yqPkitBrbYfTRcbR
EO6qv5omAwwqKq2qYAgiDRA+CvkScS2AcnrUkvPYEp3F595IobV+5U/MfbVtD/khjpx39aiSZi2c
+0AFtpAbkJG8J91WnEZDVBMs7oihOVd3Mk/krf1r3KxWrI9J6acwqGG0kNZ/DOadZrhyGVgXM3fs
bkugcig34exKIEZkSN2OPh+npXRzXvKRD0W89geil1Z8BGXmRbtDU88N3fzLvrQ/ZEcf0qhYN5UF
yLNVTLXJXujHb7qnuDV28zoCb2cjRSY4d80nAWWvAJNl/4JnctvZfPwASlljwxgXqcLHFb3AA5Lf
g/yavzj1mQB/JFb4JXT/amR+/V2p4MdxlZwHRGTr9D/IGrhuz98UZLjlDfaB/f0b3k6lf56Pns8v
CiOK8wIXXAOggF9Ka4m8WHyoF0dIHsdYN5vlbV8i40ZpMM4wzqMGSytYPi9KM+xLc24uIxAe9qVs
OhlBAiMJIJEMlS5KBS0AsbkRaqpmD4V+1VlN2s0VSuxm/xRA7GRl9SpGHsUQbSu8Qeb72UrfyG54
eNTt2gYiYWpivwGWH7H6KyQd/y1dX4ml0nVlrMRR0BHW9csAMrjcmXztvvJJj0z24xtmzZklj3Ju
fJLVAExV4EsbkwDEFG7+lI5WHJskcwEt9EM2OPufbrOguL5ayrGNeTUYGoczEptbgLnQ+PFB0czW
hUdzhu+FNYfmX+FYraXSjs2IeVUNYXadi6FBzCBXz+JjfhCx/As+FtbCH/Ebe9+RcmztrNW6uABa
cgE9bvnC976S3038MWwGc8A4OeNKSaV3TxzlxsSYa8qUrKQt3ZETv6ai2xSvSxnbE38r65dwfk4H
ViFgs2WwvlHKkSVg24wxKI9ZCRfB4jofdS84thbg2zUH0/KWbKtmceXd0EL/CWvdgSUyzGUzNH9Y
y3sIXRlpN6dqMoeyboNu8zDVrzHPWYXaHoZR8vZvmCWJSu7rKlTaSsJZ9QJTL00E/gfOrNvRzHPW
IsCmA10divI8ABWShZhAho6xFQOCeoGMw/5pWCIoL8MlY7ugJYEqW/DAq7dN9UmUMoZOsm6M8iw1
Onnc0sKzTIZh6e3X2fg+F609s0YZtt96wATnJUVVwbdKqaHGQbWXGiEunh0dAMaJC0ISwxSxB1q6
fcfe/yTf+ndj+ymQLk8pYjdi3OV/rTKkuRYY2g/kmZccWbML2x/qQxSlds0k1X2AdUK7nW40ECSU
X5lc6dvf6UMEpW5lW6Zqv0AXNCkys+ogqmcxfepSxrORdRJK5RSubY1FwVdSMO5UnjnhbpkZs4R/
iNkfR6FUbhQWdQllZMzaDXl/xw6KxxbBSfyqIldX3cnjDqyNxO1n5If60UQqwAXP+WWBNiw3YEU0
BTt2hkMGpnnZnqzs2h7g/lDXYxZuyHfZ00LyXVe+T6uA41517xM1/0C5h8fCBx/ucfJG/29mF/Dc
+n8boydB4yJOlkHFzfbikR/8TDy2KuvrbaaqKxlUDJPjOZLCGLg4WGZ9hGt6I/vc82sF2swCIBKv
oLuweOyUFV6ROPWXv/GIHweknIiulJxaTqJuB5WUm3IkmYDKX8zY6O72BW1XLD+OSZemJrkLyihW
dSBdYxfqEzp0dhVYAzrRudue4tRiPmAZpkePiRbCPARyAYkN4qQpWvqn2sotrrE6M3x8R3pF7YHp
uv6Q5v28UnpSNB/VCNUVOJbO5i3pjL7xAZN61ZfAHb+GZyzpY8amixluZnOkZ6WpdHlqGmfC20xe
zZ+w9I0HnX4mb8n+hg2T/g64sWOCdKUKeNRgNybYUZPbHFKk6iKgy985RD3y/7UH/2NPztTA+whO
dswugpM44Q2Lzm47BIq8KBkAu1WxLvyrL2g1QLQOHA5NMurCFk6cpTj8V4JhFlh/Ne6JlsFPaZSh
zoZc81ECVz65ZPa3JEUrsodG3szRZWQYzOZLbyWNskxNLeuhBWWvXRftXR+jC9jILNez6UslTQbF
DW8AUZa6P6DfJkNO8HJ6bLjl9ykKSmBQeZlAvJ0chVeGB9jMH1bSqPvrFQ2sdwTWlsCNylZ/CQ7S
pUbJsXpibc9tXt5KFHV5bb7AHoCaaVftJRLvJs7fPwvj79POzOjKNpoFuE2ufZa6L0L0af/vb5dK
Pw5A+66M66Vi5hHlonN1EACoYNbkuu6HL7GlosuuWDwWmpPr+4R9bQ6Vuf8DtsP76gcQ1VmF2Y5L
xyaWUSUm4R1dLUw3y4f02F86f5rNa/hNQY04tlvWmPOm017JpfKlRER1QwPuIwbRn6TQQ+PYbFmH
Y8mg8qVyqjNwY0E7ujK3yvDHJL0uTKa57U7F6iTkV6xusJ7SrCuIcf0DTAHiD1vwCNDiYJFXIjBv
T4EjeoX3X6+QypAKND7VrodgnrsuqEB17ZscMMZ6mPpBuY4679q4z5C1kLm52Yks4bk7qXbwUJ7f
CYN8zOV6hs9ahdiOc6tbpZxIJvCBulQ4nIyaaeEmDxFISLS79pA4PDPXZHgsegheHJViTEDPhS5r
dSAs94pTw/SI4v9XWfQEvC5xINsxcDDFnBFMCfqGeNA8QgCiOgzjZvh9egxewoKEmM4wbgUN68AT
zgQ3jL8FQJI9fWd+ss1a28cno2fgpbkPu0bF8pvsYXVm9EqvM5ULWUsnTJmoE/1NzWIlj3IhKmZZ
pZAM0Y1laZWlU+ivpRiZofLGuEai47/lQStBlB9JdODETgL8yHIzgW0ix4q/dCq9esQisGRN3uSU
dmVlF4OBNiWybpRyLcYU93lJLDw5k1a55ubHxH5Hv3FziyC2kBqteLMcsSQPtnHOBpjR/f7hGT6U
HoiXsV6Qyj0+aqMVTt1kXhKNXiUFLE7Q7XR6dcmUo+kSnY8qHWcFR2Z6H75T/YoSuoWaJznNE1Eh
AmW4fzqWe6Mn5Es1TwSRuJkGSXx9377FuUno7DSLd6MQOzf5rWhGDhtDifltqdRF1vtGzgck1wTD
Ib4nnmf2emd8iywC0bp489f4zH2WXQ3Wmto9SOWD/+YfwArza+iqZBmAkh1OT5APyvsC69LaBT0T
s7oLmRPQ+7mUSLc0JGMWkrmAMG7wxualFZ72v+W+piKj/vUwUh33IEmBlSrzNZROfXTfs2pxm7Wk
nzqKLPZXEY06zrEa4QjqdODEQ2JYceM2I6PqK+27bZGn/E0mZAn4XeDYDH9xFzsFbOn/kXZdzXXb
3PYXcYYFbK/kIXmKenN54dhOzA72+uvvgpxENMQQ31Vmkpdooi2Au2GXtVqfAPDGSNGuiY6skQ7e
Hsyvl9cZ+APaK93tgvE7wHULENmiDv0JfAf/Azui6IrZz1epTtEmWrywTzj4yQ0g6DECEt3rNyye
ZAf2L6Zt3f2vKtIaLsmpQDFeSux51Fknk57CUBBEBOmbKnN+h4RqCTpBnKmDZ53PGJQ8J1jwm86Y
kDzpQX0YQFDDOmGTCIaHpTD/HlbAnP37bfZmHpdpzUaTKBAsMGXbNuep/6JKXlJ5sUirBK5O5Smm
+qpQ5+UXC4Ti1+calcMkYA9Bm1FQ+FCgS30sboWTPAJt5psYimValRFCm5MXlj/iciPH9LTzdIPl
yRvhhLTgVl8Ty5WO1rGdG5GO70mC4UeK2fcWwInWXfXI2u79obrBlHZg1gy8SRBMBN7htYqxkhyZ
qJXgqDgoKPky5asWoggWFv7Uacd9o9i0QwzU24qmY2votQa3kjRqhHR1i3pILOWO1aIHrdyFtij1
38w+VlI4NwRUi6moZ8yPNhjBAuKe33wyDr/AT9Sj9qUSXN+2Ja7kcd5FNtTZCAc8CVWMC5Gz+m1B
/YXNLAFwz0meJEDuntFURcoD77Z/oZteZiWa8zK6bgDYk+HKYA5Fy46mJsCtEf1+zsnEYDy3ighZ
lGbQc5MNJ82Ovf92BN6bVKMikRR6ry0/LDuoraf937/tP1Z3xCUsVaPPiszmyRj8mnIAuIk7OCDU
wVwXaBMcJA5YKxyP9oegoaDRf2s7D6itgn9cKWwIbj3Ud4er/uaVtDaQH/UbEDZ6zU3qZD5blzO1
/6YXr/M9K0OLoiRJtLEDg2J+MpWzQU+CSxUoxmsPei3ArGu9ZXX50V38/oWgyAoSu58M2BLvz8C6
sQWuY7vitLpNLodRrOwf9Mdf+4bmoxWgx+dZPxHNvT51pMxpMUc6XCef1e8icMRNJ7kSzy5kdeCm
zLOMmjEsLX6QuqNaPETpQzUJiqrCU3K+ZKqydFlsoKEQVIylQ3zdNg6b/F1Qu9DuQ8AURnh4E8y6
YHXGF71MBf5Z5dxJKw1K3vaoIM/hY4tYU7WGU4TCpXORGM6rTHJuFHXN0GYy1BLUGc25/GCNDr5h
/Vm6ZmtB+eRE4k1OQWRQOV8zU6WkZoO2bVWCz8r2lWPsV8c0B5kpgP1hiJLI+YjshHM+fV0qubZE
GBpw8QxH1aQOpksBVARWYpuCSiiR/cJ3ydmbnvKLQcagyUk9ICIsqXzp09gZexSFpsFpaefbhXkz
JaiHTdQXOITNSZeVXFaqWtmHKdV/LdHo5jNtn/L6DDLGmSCzTw6zcZ22J5mIRhm2G8sroSyFWwm1
aqCVTjU8LEbyQXF+xya7M3fuQXkuI/ay7ffotndEnRamn3t3zLkitc3AUxfjCVyrT1lNXLTPQTrx
HQ9yR64f9y9WYCsa53esZBwl1cTUbl7d09HP4swxkz/2ZQiUVOOcjtQrepvoMyaPqzuDPlfjl/3f
LzoD51aMqusmLcOuSxnbAegUz8ZgHnoi9Cui78L5lUqjaTZUbCrDK74p6PQZX9APAEaoV16h3Rdg
zDLy7Su2rrZ/wO2Z4JUico4lA6uKZbLtPy3Be3cgnt2Nrka7g5o2/lSdw0U+m3V27Eth9VL08TgP
o2labiivCPM+68S8UkIXAF4xYATzVQnqSe2/qcu72dXKtgbCONZSOblX4hvs27zs3+e2wpgmFBuD
bCrfXVrMTFOktsY7YSY/1TE/jWR4bodIkFNs+w/G3onNVDB5vqaOK/8h9RlIoG28ZK1nNMN/xkAx
SPqD9C05Nd/iS8O05Zg+C596mz56JZbTll6dFalky7Cs8wIggxsNr9n0lvHJ402kYjCvYkSad9OX
SAzTs9kzWAnn9AUwTs0yscWipbi1h4Amt131lOpHmQTlEtBmuRDzZ22ISOC3GyM6m1RRsUCq8Qyz
taU3ass2u7sDhpk8TOOgA/OKSCkfI9Gm4qYCrYRxHqc1+lSSS6RRsTU7VX8k5nMffd9X0u3u/koI
524wAKbKBoNBGV0FW8ZsLIbcVd54xQh6ZMFLTHQiTme6sRonorGXXvMkm8CAaM74b4Jnw7YfWx2J
Uw7STGpURC3bcWNa2R0ZT3l3TV2RDbzGlHcx1FCIqYD3B9PiXAxtaWtNWjEwG2Cvsj7oa3c6sbGw
KDDAqMgGxWpXujEqZ/bpQ301A7UqD/orVtZmnRnZoW59zF22UCiCDt5WVgCKmLZCLMXiUX31ChWu
MrPxac+M9B6EOQfjpAXxBxnUtZUo7sPaaSznZQ5R4CrGJAXBkmarCxwdU/d3l72SwX3WpDSiZFQh
Q6/vs2JyEmny2IKYVX3atwmBIB6wdzFTgsUR8H3P5c8ku4zdl66KnTD5CMmdZmPSBdAzCqyMWcvK
cevmohqZbaFXLfnFeBybk6x4HzjKSgTnQhpTpqpKsS9BE+uk0eQw6pJXzNDJsj/ti9q07ZUozpEs
pYIRTAOTxUYdO4VxNIyHavm8L2M71q2EcHqWtIiznY5Po4NUzMdaHbpF2HK5GHflD/WHdM5RLJao
+7HUaCWX0z1ZVrNFnnGPg89QJ7KAQQKrRzHm1rbzepP0fv63V6DoOCFbWtIu3XE5K3gux2chSTt7
V7yzp5Uk7rGTz0sfTWWFR1aEYIb1pEPzKfTzl/ZKPgDe8bD/6djn35PGvXI6wNyH1IT1KgNmkSh1
8/4hKo9UuZ87gf0KNJHHge1KWY4KGWvbi/qSZZe0vZJEJQ6RCJbPrkw3pzSUkizExP50S5CMd7nT
Dv7+jW03ZVcfiP0RKyEZWhR22uDK2CiXdmCtp/AQf2eQaIunHsejBOAmwSNAdDDOYcyYpJaaHEmr
LkXHiaI/UaBOpCcCMcxe9rSBcxaqFOsFmMmZlrMltQyLxcT/GFephrwYMx2aZVl81zNqgGo/hTBb
CXB10lGPrgfT2/9K2xf2JoLTa6WJBoN2cHtR9VKZ91V5l4uqdiIRXJZRSmYryx1mXTXzRKWnZfiW
DYLJ1s2Qt7ooXp9LW9fbCBeVdQ9N8TyH39L4Nm8/Aji9/h7spCuNBrVcolQWLLOer0P1Ki0f9j8G
+zPfq9Xbx+C0V1Vt7P2rWAuxmq9TfiSt4JpEX4JTW3DSDgm2K63DEoeuoaSyS/PcBdOZKDXYbses
PggX6KrYSLTWfA04iw8g8EvkGV/Y/iqjPGQDSwaGTnJP/a6Lqu7bpvl2h1yo0/S8LXOmCiwAMQKy
0Sd+E4iqtK9l2J1vxXcmTQnoOLYOOeqAnhMgrRnaanoo3PlWQ0UTTuF6AN+q7jbuDFS69gfatG7u
MShPkdPb0n4CmnBbNmWNKHxHj2ZzLgMDAIOs+oPSnA3tpuw+K0nq7GvnlvYQXbaQ6RGDaHw/o2mK
th9fd73b81AdI+s5Hk8fEWEapkVsosh8yl8ubV2NNS7V0qITrWN3qsMr00gEM81bdkb0NzGcdk6m
KrUzW86LoqdouaPZy/4xNle31wI4JSQ2ZnM6phz5FcALsK3KVHE49hFqo7lvHVp/cYmvHvtP2im9
FtN+iv4A/g0QYZkzLZj9MRYI7Uq7LChKYTTIjX92Hts6BGDhAYv5DhuC713R4MXmIsfqAnhGjwHs
eBHIvPF2w4wiO/sF5IMoAmMRTL6kQeOLOGW3lfOfT2pwcWwx8RahCT7pFDYA4aKuQQw3lItg/8tu
mtqb5vDEHqpUg3IwgYc2VXBT9w4tz2amOoR2ggxj8/W7vkEupFl10s35wm7QhY9BUWy60KP82qkU
7cELzIF/yMXyENoGRVgbl9skPo+RIOxsueT1UbiwhohTTH37qoyASDwzyCrGeCscFmHhi3fJazlc
eNNruTNUYEtiixkdrZ+yp3/HUo3kKYGK7vJ8xCgrGwS8FSU4m0phKIpCCHYsyesqzCot6JqxHzEy
gwRHfbHNazkiTmady0kw0bltVCs53D2adhslvYXSOpu4S++Ug3IMTxQYfiCkvq2eRU+ezaY9Wcnj
71MxKPo6eGGF12FgXtg2Z47pQv0r9pNcBrb6a65SVJbadl4ruZx7pvNcJbEJIyPXk49bPWhH9Tk9
APAibRynPYCZ+pA9Uc8+Gc9ozwpMfNOTrKRzvrtujRTIZ0iS5lBpDxGQq92ONANAze3c2/cm26Iw
JmkQRTeA2PJ7PtlK5ig3LEyQzpfpt0yPnTQSjadslkiZYv4thXONthHmi1FBCpvCZyU9htTQod3K
dpJEvmSzxLGWxmX7tJHMStVghCoGUhf28b5neJtnbtOgqt6hn15e6L2oA/PaNeZtX8faFfRV10CX
xl8lJUBtZ2TMADL/CUgkT0cKpvs6Es/oubyOnhMsVDBu78TXTvERaPiu+aXC6Fru0Wuh5Wx5PF0B
lzqRTR2pDPvwK48wLMNSG4yoOQX7rvUnLNVJ7ofLDHRiz3Lsc4OCSOOwzLB5/tA80lo45yYKS5Vs
XcLUo51JXteQQELRbF9xNweQ1zI41yA1VDPDEK4oMw/aqfaqk3ksA/T4zugpHAcMQGueAlTo8qo9
YOgHvZT5k+iWt8KWjjcRgI5sU5YJZ6ijrmXjOKOZYRLAmEZYge0FU2xb9rmS8I5RMZ0lJaJo08zp
danfqORPLRGZp+AUPJ+iNVSZSWO8junQXGWlft1OIpzSTUeuq7aloVYL2+TbPiDdsXVaQR3Ztinz
AMXX+jm8G8COVyQO+1rw5L4RuqmQ9mUrNq5Fc8qY9JFeZwtEY0bp8+j1N4oTIw3tMZlObtlAXoY4
Itpd2bxTTVMNFKYtHQ7hd/MrTdpVbQ0fRJP6pivjAM9RwRNi81wrEexPWFl4JxdgwqwgQlaJM4K8
Sw/drD7otqAksKmCKzmcJ0lDqczzCE20Qb7DTpOzdA+LNgpedpulOn0lhftKYWH38iwje06vjDPx
sAIdmMf4YD5o94s7X9WP0e0iek5uxqW1UM6HULWaRslAXGrhPtj7pLxO8GZ+jUt/it7rm8nTWhqX
VCxtHpqE4pGsPLIoaLhInr5o14OnucszFhYEHlL03TjnpMZ6LtsmzHrQCIYPJLecxpMZCp8JLHi/
i3tvX45/6Glz2Co9sy/1fvSSCxYIr7SAVdwHRFpRoWEzuK8ukU9YUivKMHMAaS02wvITywjrIKox
6cBAiNMbA0DE0kHU5BWY87u3nTqEtGa4T2V5idILjU+CaCa6RM5faMB1n2cFI9HA1L0CdM3XGFuD
4JU9sizJ8Oe78FFxdZe91/UDvXrRhD1fput7n5FzJzQeZc3KcbHRi/LIdmk1EBRbkqM8sCm10JE/
z4ii6VlYLhPZBf/4kzvtr4V1elXfjBmarIW7PDCUReMIDuHQEzlngWUYnK8p6kwPlwa+phgSF+yi
hyr9qQ/3+590E293ramcc2HJumoxStjl1ghYaQ6k4SXWF9l1Suf4jKwLQFr7QkUn41zM1ChxFy9I
ikqNANmNOLlynYVf9oUIbZDzLJGU/nV/04/2hQ1tRvdJoN1ogR2wXT4dL7PIb0QhQhDv+L7eQvvB
kjO4zxRKYWIgVqoad6KHBZzP+wd8fS7v2ILJpfI5lj7GqoaCYFZcxVhq5oGv28++FQ/stMlzFJhB
6AwBcvdjMwPUhQI/K35OfKG7E/gFnv0xiWtT7mN80NcV2HMGxhj5ZMAnlH76p0iaQHv4tl9Jyxk7
Ezh2PX0jOgoYdjBoH6FG1IHbJ+sWOnM6X8MFfvw4DG2DKNjWjjT6tAYCtRHsf8Ftf/0mhF3rKjdq
O9uiBYMon2IKIvJTbn4kL4dTJoplGIrFr1wPfSGPOjZMDrQ50tA3qvs8EsUEpmXvtPBNBr9qXY3S
NMcMyEp7LG6GJ/TgnPHPIsgvxZUVw4kUTw3GX/Igv2qPQMk7i7D3N9VhJZ+zAqwjmhLR2fidXhz6
yl+M1JUmwSlFQrgv1dlKbichDqnX11N6H3d+TT6iDKtzcLEV2EglGXW8RhWzdNP0KV0Kf1/dtkPY
SgQXPOWynaRxgYjWa1/XxLCp7htPrNhcfRXPOIgujf18pd4gqpZGxSLWIYmqS5LifZ31nwhNj/vH
2kwJVqfi4uSoZIWhNVDyLLxSo9azdTCn3lhZ7BDRxNB2tFzJ4qJlZ9BGWRgFqFG5YQCO9uvCpccl
Ao6vHTBOI/pcf98/3nb6v5LJRctUS+ROSRCh2e6kztjSHhjDDGozt/3RFNRON13SShgXNCn6Y1Nr
4zJte/BStffoWLiCA22GyH9kYJT1d70YFMuW+xATpRfpaD6yZ3Z2zoLsCu/sEjMpDOjsI7VK1Jj+
coQ2PyDQqBKYQhi2EcA8LnklPRP7hxSK+K/2L8/ml6MnQMzaGSLKYY4/1+nFTkT7+yIBnI+QUjo2
LYX6AZrSUK+WSfBYF3gIm1+KnqgVxUULP9cc4CUezEt8sF3jlt5EaM/GngjFaN9D2DLnITLdaJPc
xIVNVuY05SnG4LQpWPQW3RnnHoaskMJJgbbl4amyUeUQWMx20WilW5xPiImSoKeG5Ec+53fDD7wu
j4AXQuF4QiW1+Kyd5yvUTp91QUjabHytdZrzC7NmoAL/y5tjohc7nOCtuGGUQQl1RCVEgROy+b3m
SoraYUHedShRjsUQWYzXT37JrlCpdsVt2c3puNXZ+KGB2jInbUgRqVgpfjgl5+r4GqUC4S1upq5v
X+/1lldBKir7sIh61cIYhOYbf7K+zXxHX0DpFiCpFLZsBBr/es8rcYA2UAklcOYagPuQsr+gpwHi
4w5IJ8lV7KP67+Ft66Zed+4P5R2Do5DvbeHfse2CsdeMAQIMNfLzA52UlonBmg+S5MvkphlmZ6r9
uLGcfV8vksPpqDQW5lyxN2wutz5gsJxC7j9riXY9WiI42n+xh7czcaGLlCXJEyBe4UtOV8W5A45l
j2KLerQPuSiEMUf7Pun9RxZfTTIHKwc6M0py+RVFSQ62NznjlxbFAN2laKUeRBw120nOm0Auy83C
otLDGAI78kcZP+nFH83yda6OXfKy/8W23eWbIC7TrWOryuUBPcXc+KqogaQJetzbBvD2+7kQRqqu
T6QSv1/GdJVJnT4M5l5EYfUv7upNCjvlysx6GjVKO0DvGLGJ7bNVO/WuPkjgn7QiRzTFIToTF8Ys
rFZgwBaa1yg/bP2cxp/LSsTFvV16Jm9H4uKYqpZRWrICJgPRIUiapFsTc2LmA730B7SZe6cSekeR
1nGhrTTaqNRzXKNlf+oUxzJ9SXLl1nZI+7ivdv8SRd+Ox3mKchlko+whiq0Z9TcZ6IOsE4PdRBPb
n9koDHDCcldEpLC5w6yvrpXzGlIfG2XTwROySi3DoaRP8rVytB9sN/7GGFRY32X8ztCnxHFOYGx8
sUhpMsluE1i1MTUYipBdQzOP+xcrEsE5jnpY9GSokTLqUe/leuUPZvOBbZ/VFfLVH0zVUXRcYNJV
c+wRRKv7shQkOwIL42s+rTmDzI2NE4VEO6nJdBqW8aroO8FJRJfFuQ08JUMprdFE0pcfiQxmIsHv
Fx2DcxQqVtl6eYGSy7rsNOhyA8F6MD7tf3GREM5RFAuR+tYgcK9ZnAKoLVVd2NaDJumq998kce4B
lGlSP0fwe2V4t8w/9P6hEfI8bOdn//gFk/MLoI3VlrKB26s9NGU9BkphnJSADXixCYX/diDOGSRh
rC7ZyJqVxZ9KBygkVGLar/syBDrGo52GERnaxYSMcJYcov6hit66IgGcxRvJPCY6s5XGOhJ6RfTb
/QOIIhGPyQxySx0NA4yQ9Oc0wWuAreckmUc7kG+w5LX5+voGEcETiFw1j8oMCtEsrVJYD+rdn42g
bh39aPsJXj0Yd8odBo+MvPkFE2wX9UGMPCS6V845GKDHAAcOqwGGXygqmVPwH++V8w5FFTLqbmgG
SyplDyHwlmG/kANxzHMHbNMKEBv7MkVn4nzFNI60GGcJQNf5JSxvl1FUUBCYL88TloFUyGgYkvbg
a37sapcwdfILa4J2Qa2IF7hE8jh3kakVyN7YLu2I3iBzF9OxuQwuWgQBNjAFnlZ0e5y7qJpQbawU
vZ7FDubwZyikvxC4cr62btOW1GPO4lEPssHsZhmeFUMQk9gn3nnK8PClRhNbQ8F83hRDz6xjQ26l
rndpJOr6CW6LRy5dqo7kZg9dM2vPGi6j8ryvy6LL4l4WsprYpHkd5QZJqaZfg+DtkOX3+0JEh2A/
Xz0sTK1N5FaCc6W57ADKwAkNgUn+Sw3un4hnc24gKRZKY7Zp1J8nP7/7NY4e+vQFSf5/z0F57NHU
mKW6JEgXMsP0wkW60yIRw86/PM1BE6tZ+Md47WSubg2o6NTOWWHUumblseUIcpUnVlIUe2mFGd17
fX6Txbk0tWyxn1xjCEIN4jsDUAnpE4NQLIOpcLBXMPrtyTjKjg0gUHEnlGU8e8K5jKjvC7MpFBhT
p3bugvESEGAlKZQkcUwR7922vr8dlHN1eDHVQAhi2RemcwZA0+YBKNLcfX3f9g5vQjgXNxqAzRjZ
+FZFLE+FT0jHxifqIaUP+4IEp+GhgKhR9c0QQ1AWj24dY2sGJalc0A8VKYfG5UYpyfOFUEgxQL52
io6m7chudsxvh2P0zFD3BmDTuozg9X+hehdc5isk6doMorKWLMY0NXfoJrdfku5MiuuMfuTJp8uE
2KZlYrSPc4RhHZK8DRNs7ajUIR0KtZao4rGdA65kcH4wmtK2SRlrBXs2F7Dowq0lJGGLC/Dwc+pm
n/4HpG32h7+zrpVQzjOO1rwYdQrTZsFdcrAq+1rlM8BrR8ED8iFGDHD8/nORnCuJ2k6vFQ3Ji3Ss
Tng5X/LXHYL/Dat40wBWwjjXoRF71uQOwqwx9MOOOpIEDbUif9/ONnVwJYbzGmDmnCjNUFmPFe0y
F+2ZNKmrk/ygpMZpX5ToRO98x1QsZomnm6EEZPm8aGdZtOqxPV/993Ew3Mz1EoHQqekkQnmjP+dX
LOP7FS4JhmEYfQnGM936qvUHj9wycozx2Juu8pGS5upv4JxKJcXpLM/4cklyTMfZsYbY+VjddCWE
Jb4r3yHbwwCwfgiZmvs++xEhosjDn/sfbLu9vRLCeY48KjGrHwOirEGreQEBVeSpp/hQef0V4KoB
fV7Izr7IXXVkw+m/HyuLk4n0r30lan2KbEBzdwAHT9T6YsehQPV39RGy2M9XV1gWZYW5M+ijbN41
IGmVMaMl6tCKzsN+vpIhETpFNoF51d1Vfy9PwdweB1VwEJEQzlW0pLf6inX+KjM72Clo6szToPl5
HImeb7seF1fGeQsr1Cos8COUMI9LgF+ZGa6NGVbW5wAFun0wn/b1gf3Cf3XxEMj5DL3IjMHGus+B
Ki9T6k/zybbgCYnTxde5IpryYtq1I41vMybLOIVxBe8x04taF45hCixKJIBzDSXAFNsix3PBtE6N
+s3Mfuxfl0Cl+XaiYvdWVsVoy9LkKjEwpfZ9moN9Edu9lDen8PpeWan0SGsKRnpcUhqZCPC2/RiS
1JuUKujazI3TzyAUcNuh+1xP1Q+pm59M4C/s/w3sq+99J85LKKYd0ZAVAd921aUgPYtm0Znd7Inh
HATtEjVL2YpJN85uT9KreETfSCsfxsmInFJYmxd9Pc5ZAKZYryQL2hGPF2MOMhARZIL3qkgE5ypM
DNe3VYnHpBXd28lt35/HTGCy26+7lYJwToKiot1UM3LBzifnyi8D+VSeVIdl0KL+ucDzveb3K10E
0/DUTTMyQMs60Pm7oXuz+Tgvh311e2e1mmlrsoX9ONvANhD/XJXzIu4LK6+9eSy9kSpndBu8fRHv
X/lMhqLYoJ7WDEvhk/QoyXujAvS3x0ItYPVcPXUZGxXxC9CcRKhACyLtO03gBHI2NA3lbLctBJog
no6rY7ughZiIUCU2rw7zBAqWqFTF4Kfk+3g2mqWDFKwVOUNxqpPZ3b85kQTOaHKq54lkh5VX5fVz
pk4OieLnfRGbV7U6BGc0amZkeRziEJOE+Jqkx6bVPKLmx/8mhrObprYXtYsiqAB4ueLBjbQfeFn/
NxlcPF20MowLuHAva1Cq7+oztVFGageBmPc+gGkXwMN14PEZsqxxmSMNC5oXtK89ZfLVc3aMPAuj
Cv4v5GfRNNKmChDVYuuMAOfnE7k87cNBHq3a65UvQE50olwQb7YFgANRN0wQUPPtxl5ZpKQOk9qz
29GcPHSFjB9GpEkigu9NRcMz3VQMgnFBfhm3wWZoojYV6qE08s0qO+sDCIiG/LSvBNvHeRPDvR2G
LAVCKVkqby4vpLjVRWODm8fAVzeB4yLr2rst3qmKNa2CvWD3Li5PmhyEwvkAlin9FpuZghkalhR1
QgBByCmY3sxZOtowltarv1X+dCw/s90b9OcP9h8fuK6VKHadqyDTEaB9A88VHiZ6CCdAuAgq7u9n
HbizsPtcCWhkPRnTtq690a1OmFA5q9faLYNmSzzbHeuDDeAA6sX3///dPk4w5zurrKW6Eje1Z3wF
TjuQIuNHzHPc6gEIXL3qWmSn23ph2PhoigXqFS77jaZw0voOcVQf6EMyW06ORoOj29nn/Q/2PkV9
PdebIE7BMTmiN6BeQWx77Nn4ZcCIu/LXgrmYsfVdlsgJ4zSx7rNuKbqh8pYKXJHzeN1kFii0ssWl
quZhmqPw9o/3LunhBHL6GFdFWkpNjAa4FWjhU0P/MGKvJB9KEICg9vfX4rSyKGt9qQtmxcrPRnUT
I3QaRVCA3TwKwJcsEKqAcolfRY/1qQL0CO6uUarOj6LSng8KbaYaGcmip4EuZ+nP/dvbdH6mZjHI
A90CL+vvxtYqsPQlSitPLgOsCIN4wRRkVtu53EoEF8grTaU6LXAqeXa7KwYFW+KVrHw1nPgBuFZC
TK1Nu1rJ44J6LkuZqs5F5dVjhTm69H5arEMZqYL8ZPtjmapuE802sSD++80VnSQZqLdWXtrf13+S
KPyqLBZ2uPOX/S+0bb4A0P5bEPtDVv5Q7uuO6oMCi7plCCrghjza335Nfn1g5opZE5IUsBwjd9D5
nffBTvSqwj8eiRWXkOxCG9GLaPPiViI4gx20pu/a0Kq8zi5B1DDrzUEfieoucvG56nIiyIg3HdJK
HPedsPAkp3aB8B6ThzALBjzHzfSzpTxoVnzY/1SbxrQSxX2pOR3SXioICoJx44zWt9z29gUwU3kX
5oFKAiR1pF02v3dnKZ2yhDqouWRSZXCmseUmciS7bdwt3mAu4TlaQsxlt+rwY1/yplHZCstdkVIa
/Ei00Vd12aZ65eVhfGrzo9KpbtRqgm+17StYYwa44kCM5999ZthEqpxmFfIYsGz7sT92h3AAORiD
jLbvCsyAf9o/2LZ5rURy6qhFNS3mGB9NuV1+MPOKfdMdUTXEU/MjDVhmYCtxnDrmmAzS1V7CJzwn
R+q35HU1NTyoJy1y7MKx/2LszTNHlxw4fRHGzZaSYqIfr2tVx3fkl+/DokGzuc0Bbq5W0SEbq8pd
enkShLL3xXKccy2GSzrUujPSGAVSz8Rg8aP5gwHyFwFGVn9qszt5wHIRkhFvfsq1TC73SG1qxDZy
bc96Dr+ynhTDCNFMzLew8VTRJNmWMeKZZdpYBAK9Af/OymJZ0cMEipNR4PP04AezOz9DPjfZ+bWe
d8cy7v+/9Sp2qezZJduAyyb8i6i11IJqHUSatuGnPzS78GdVZIPsy/BOZi2E/3KZVqZoMUBBXvuI
rGVknVofl+jjXB9wmYifCiKOARY+vqI9NXUXgy4PLrO/RbtNKkR526a6A0wN3F1ENQAD/3v0XKa+
zsCbU3kaScCfCOqzAtNC+z5kyzmCMeQfGVyGk4ApuiMFbFodWsWL80Jywwad8rZVFcHX2Qqea1Fc
chOhR18rag9RixTUlXyQFA3DTyQCurMqeokxe3mnCW/n4ocxzaGNUn1mTr8EZtrBCmBRvu1Kpgu8
H6yv/w/zNoKr5B9FM2pmtMA6h5fW8YsUmUG3pGBmN4jgk21GGgK6ENOy8X+DRON3vSDVYBQKKsxe
UhwwRvQKWBEF8cviLi8Mxkj0utzUQ8tUoekoZQBt6nd5TaUliTTCN5VN7hqT4TbV874Wbro/PCUV
jbDVfITP30XIGO5psNqBz3XFUOHroO4wHMnQkarA/kMUOLcOpGu6phBVM9R3cLFmDdx+PW2RZueP
BXmQhJhPW9qnm5rCfB1yHv7GknQaGjNE4paeypsarNNYJv5pge06BXFm+CACTtg8z0oc5/YacBDk
STzD7SXAoams29zM/r/DzXDfiLiMsUVVQZ3CGa9lj3jMlSOyG1I6sgX23soQvEq27Ee3DFTnLdSB
UKP7XQeGLonB11Li0vSH2KJO2d5XicAvbN4UCnKWjfciClucKheateCy8GEGhd5mMblPGssW2Ofm
OVYyuK8xq9ZctiPigqEMgd7FjqneY3pAUMncehvoKyncbS3gEjIScH57cX2tKscqua1J6JSF4hjG
l33rFB2IXerqFWcbzazNBVL3Ea/SsO6+2Zbs1J35sC9GdCL2Z6zE9C3FPuEsQ4xS3hgFQFas+N4q
ypNsZadMCr/vi9sKR/ChME6oNTwOF13LQSuMVsVnKrVcv436IaycIrXmu6Qp0qMBWmP3vwnkQu2c
VShjlDjfMPlhfpbRGyCFK1fBvhhmiXzkwxIIK6CbeInwz53JLLthrOCt/0bmz4D2KB9FKeSWUqzF
cKeJetQ6MXKEp32bftXt3rEHkDVUymH/NFsGuxbD+Z1Stqwh7BDrdPXnZH+aog98lNXv5/c9B01v
7bw0kHeng+JUeUj93CqBUl213+xFSwTH2VK6tTjO/2RoP1m07SovTB/NwYlz+0zBN5mB62j/3jaT
BANVEHCXoR73blawjWgUZgSJXZejFs2ynzY9IPfCWje2KBzQ0Z32JW4eDR5JtpGuahof83J9ycui
QPklxkIhVv7LVnHa9pAPAjmbireSw7nXupRGSWlgRobWf1ZC+ojyZuR0wyBY/988z2thUSUqTsX5
ByBf9npdoR2ZWPLXqgBiszVjIFH7nvbtB1wRskPUMH+J4mzJqGoMJ9iI31nxaOmgmhq9RgNgqGjR
ZrM/sRbEWZOqdloHCh6WlzQ59jbaID4MznwrPZseK1TEFw2QPvNRNEj3fjwX6YOBBzvLWAG6xMfd
SDbjMpsgOL6yvvaeBtZTEjA+c7aWz/oiydPihbeo2x1FermZW65lcwozd4XVERmyFVAOfV4YXpiX
uWp0mDzGhi3qjWx2TJFdyAaRbWRCPDbTRGea6JHWeMpAvSozvIVKmBFSArYmPxD1kiXV0TKLe9Wq
7uuwFygT+4a8/1+J51dLwmpQOg3YZN7cVr4V0pulpX5DQGcbD+epSbwytc5qmfv75r9llmuxnGcj
pdFHGV0az1IAmdO6eTE75ihIEbeiAer96Bei0wCwYy5FKAya2VRqGi+JrrX+JTMFY3FbKcj69zOf
sEpBmo6gF17QxjPmJxVAt7hCt57/NArDHcyXD1zY6iycf5mTyprR+2k8rM94tYSVlljyMlMUcTYD
wfpMnHMZKdVyifbNa9WuDaQH6w/1sT/UGOSRnfBGEgpkX/qdArKECmauAnCXy0yrWMnlcW7/j7Tr
Wq4bR6JfxCpmgK8MNyhZkpOsF5Y9tplz5tfvgXZ3zIuLJcbecU35wVVqNdhodDh9ug2MIv6WJHN5
jhQVfqWaQeuYTD/1dnQ+6o1S+3UElAfoh/NTNxey5prYVn79GuzfN9+yp0Y5q92EX0MpBs3Va61C
Ic+O1x/731FsM7/kcDaJnkDbjmMPw488vSt97Os7ONXPkk7PT/uShFcM8CW04ymLWrkrVi96ng/9
AotJTFcxBzDrtJGLytHLvhyhRhs5nMMkepi32ei0AdHdJIzcaK0OhXMwutCbu9/GCeNloEj3UIs0
kPjxz+zaYA1ptsS40l3v6vpDngRK+4CekbuvlNgtW1RHGktQr+Nrnna/OEunQlB5p3uKmwTRje1b
Ry0o3sn2MIhCB/aFDI1Y2EjDVzOSxinLqeqA/6HvYtCAO42bovDUS+Dpwu+0EcNZuKI0DtEbFWgD
/am2QEaZl95SvZsqrLGUkbAwL3F1qTeyOCs3e5BDGCaioZX2VRBi8vPJqXLtkGfqh2m17pQh7Pww
Se1R8t2E19i2NBttRNS6+LpxYq1VNuhANhSd8kpSpz/rXZ78ybuyEcJZvOWstZoqADk5anOok+RD
v5Tf9u1PbBO/9OC8op6TtKmMCpCJ8l7BCuhMv1Pq29Cpgn05wvMC5T6xsN9FvSoOzmUHcJUJd5Tp
zrNmvPRNJwmMhQGG4yBnNgGi1PhO3tIpxjivuEgkzN6DZZO4pCHPKW0fEqV/rAp61LUFPUSZuYvc
Hwoejv1WJDT5uMqqQt2gC2AMZvlTGR4rPXarTMbyKrpTGyF89ETaZmirCQCxIk+pt8aU3jvlaL4D
IxfWr45a5JVrpD7vfzOxZjZQqWzl09We1zIzs1hT1iZQdExSh6XtRkriDQ4qBPuCREaIwhC6Ozo4
UK8WlrZmaJh6BFhatt5PWN4TjseQYvPyx30xIhvcimG/xubpBbkxeHPSqQHHYBkMeh80stWKMkXY
Z9xI0KdiSboR6MdusgJqWa4+oYpbdrk3tLMqqREIM4itPlwIlU6jZRXO2ASq5dKnCL1Pxp7XTsgg
Cuz9lWUQQnPYfCUuS7OapVspIJ2B0k1uuai+8UOhP/Y/kVCGoZpYYYF7jHz98gDDfAhb0gJp2eL+
VtFy07EGLpFy6ImCQfawo32AaPBqgWPHyv3GAotTR6xcaLpgsIZ7pUsOUeu4VaMeOoKESF9u6Iw9
PnMh6eUKLZGtIGEblB2LL/I1OGVlmfB65BG9K6MsPhqr2UmyhmtSO8Qw6Bj/LYWzD2uYMK+zoNaS
ghC+c7WTfWaBRXaQ5bLCr7YRxFkGSVGgnAdYRuG8X6vZdaKzLqsfChOGjTYmN3lnDIBJRgTWrpzK
c/uBrZIZQYOajWDWVsGAJute/A+BqPijX2LbV82f1ojUMkRLH11b40XzO4D8TN96HQMtaI+5l3ze
N32xPAvdLIRmKhb5cXF0ODUAgrdAaSaLC0YB8wY8JwcnUBG33+sHHfNwsu8mFckFGDTJ56xu4a+A
0Fzv7dYFobcfHxKvHj+qKMnBVPx9LYUeEqVGdqYWxWauywvetks8VRqgVwrKceoIToP6VKQfa+UP
Qif0v3UTG1odJu9SzupkVZLFqAOPyqs13ZnDcV8P4YOMhS2WiYhaw+N4+fPrLq4jwt4SQD7cbj7W
04IRcrfCVIVTfN2XJfQWGNlA2QZTuXAXl7K0VHPsnsLyo6g4Rjn57DixhGNHeIMp2u02Ren6aoVk
OrbTrBgEhbA1dOP5NDVPjSEDDogfrI0UztzQaChyJYYizslBVRvl3yhoT53mO0fGjS9jVxJ+I6zn
xd2lWNXLR2a6CoIbSuH/ULFpz81A8ua+N83yyaCY6wkUu0nusqao/tr/XP9Dzb/l8sFaZOhEAy9/
A7/LGvwztlV0UJHdYPkK8esvRzGFbKv4dOhUX3VA1x7L4IYRhg782qPiRB7yP08lVPaYsG9zmWkx
OY5JGJ0GzpJ7TDDHSiJawlX0eCCpxzhZsTfzi26idv+P6pXMqvcEco9K20/guQXBRKAf2ZrO8lB5
/Un5GD+zc4wO82/fAOinIXFAKxlJBD9IZDVFNKsEHRe7MtxZsx7LuTstxSrxG6LPhdACCRCWlxDU
oS7vcm1pC6kG4I0043tnLl5kA6fzc98AhTI01dTQaKPwftzJhWNKkyZCU1xVsEtgzdwuU91hkPHr
XHMyANZKLCyeBXAK2ELeL2Ht4dDqWYnuzTE+ji/Jz/gD24cZ3ajnyAyK8z9Z7yvUzcaknE5tIE34
NmKV1CiVJZBZ04+lcxjnwU3I0/75Xb9R0ItgtAQVLVgEX9BqcZ9MhaAyjwXMXm6bp9jqPBIBvDgr
z/uihOpsRHEesU+i0FEoA+fM4ckK29sYFaY5sj/9f2I4q0P9AxsqDVgduNBfFZ08FeYw+bWtSEo/
QnUoAAyUsKjaZh55k/8YVaWV8RzBGeG75OQmrlPX+e1pdGZ2GyGcJxpnAN/mAhWKQi1QC2xHdC/M
z0Wdp15V23/gFqhqYJcFohW8wEzjjUZdGithWppFkLc3hfF5UR8nUN/sfx1B/wuvLpDAKIzA3K4i
P9LrTmyXQDIw9ljDj78TxiB70MAce6cdGUCnf1UeU1NKJHsdWVwK5syvcsJSsxIIBoHjfVVPiWdN
5PexfJdCOOOj4zpHmqlWweLEJ1CDfipJ5eYYDv2zY0SIZFvwsHisLr8VyZSoL0rElh1OL3HfOnnY
U3MowRdYeMqPrgvGxRvRXssOslFu8Uki2NRNgt42D4pkW4GrARFHEFNyNzT5udAN2ZZ7kV+i2i8Z
nOH3NUFh3URCMq59kNtnYwxPbZ0c1miUoHhE9xgDVBgURiauER7KN2GA2NLRCgq6enGrVT+Q6UM7
yDIs9j34F34rhem7uVsmnR0DgCeWn1ro+f7TjfDXi5ngMPA+6eimOhT7P7hcoIvTtQtnnFv0M6Ie
cWcsvmfLVtWz/t4GQ5f/FVAHqUWwr3GlHdv6/jYIpL9d+o12Ex1Ab0LRPV/be62/n60fuZl6YfnF
QqSr/9El20jjbCMqh2WKCeyP1Hag0tzFepegrRxJkVVoghsx3BVry75vMzKBj79V/MlMzuqqnlQn
PC0WEvF9tyg0QhPQXJVlJVc5CfYMT6OTI7LV+vloZMlro3WuqjYSla6zBFgHnDvcLsB9GCW4tMLe
0Cq1WfDa06zwrSR9MpymeQlnUN/EjrIehtaoJMG0ULONSC4JBmmbZTaWUQTWgKCiV70Jf9f4e/8A
hT4J24sR16LreQX3LOzJKSYDceCUjjdm8wVT7JJoVmgOGwnc+7EmOu2VFYqkXXbsta9TnAaWdtKi
7/uaCA9sI4f7Rhlqj47OcBqDXrmx+jBP4KL/si9DrAteDrZimj3El3ZAamIuax3Du3aOv0zUrfvm
B3Iuv1SN307oYXLwrSg+wh2hFcGJslENXipAzqcEjPRZET2uSEv9P9CHYiBFw+QZmn2ckDyaHAPZ
IRIa83Zm1EO1T4ZX7bf3oDLn6gB6a2DLDTH5pmK4YNeJA2hpQEoS/RXGc/MpdTr9eRy6UVI1FVrB
RhR3bawVY27xiC8UN/ZNE+mJuzbdTahP0g2oopuDNWymSWxW+eM5SkM9axqNZTbau+i5e+48VliP
P02HNx6id4ov47cTGB/w3jayawyp4sZyT5SmJS1WIWlV0Kz1c6bEt13efQSM8jRSKrlLAt00SICB
o3KFT8bZRRU2xhSFXRXQuDpFUXYwiujDb5uehogZPxzWh0yA00bJprasYkToivNRKbBuem28Wf3U
DLKQT2ARoDRByg68PEpxfKUl7BzFrJgu6jou351QH45Wk4xHO4/yj7+vE6YMKKuyIDu8ConQWaww
IlAEBdBTZeW3c+Y6+Xlo7cO+IJFOqP+zEqmO54jPqvXJGazSzIpgqJaTOik/7RKwijDTf/951bZy
mJ1s4pOltqKl0toi0JBBaYZ+S+I5CJfmeV8dZk5cGHQhhqm7EUOWfqzCGnjmYsys9/g//4YO/fqx
j5zoOTGn9rHN4v7nvlBBZHkhlF23jdAKuUExZcDsJ+u7JvsUEse3yts2yj3GlFY+jJXEOsQfjQBD
COi2eVVqnIpYr42wKYK6so6hrX3S0yl3kymXTXcJmjqAYyLF+I8k3uR7EIRk6ITgboWO1zfvyugu
xYB+X3tjPLt6fDfQp26Q+AxBLHshlLvQcRaBfDPHeQKudIgt1IjpNH+Ostrr9bL3daUP9Ey2/VdQ
R71UlYsuLLvViiHUCoyuMsqiBJMLB/DbYntgdpiao4zrSfQNDaxsw+whK4HzFUDSkSlT+g6lpdo6
58X6yayBLHJySfAncvVAMWEOgqDXjWVIl7bZZWjXN3mCeze8N6P3JgWf6Voe+mXw9y8Bu8DczUPQ
DG9lg+jFuiKViZSZYAPjWARTOLvNOrlWnR//QARrS4AphW2x596SbrGStkvhq6zsVc0+5Z1ssY5Q
BzZmiCrc23bUy8MyR2WcAZwqAoAf/Fm3Hqdi/f2rCyIhAuQVzgi4KC62XLCDTh2yGI7dUo7laL8Y
9Q8rSj/9/kmhioQPYhp4e/kctAdqlBoq0ISJ9qVUn+tZElIKrAqIesR6+AjIqflsM29SBBdVWgSU
5Jjv/jK2urvWn/JskCQVMkFcookR3RYlvhyebtF8MFw+jUq5uo2qnbt+OOwfmuBGokevavCnFv7w
xbe+ykCRtxp5kNXTA5qFvQcU4nezk+F3xXJwG4GjBdKEN4ESGwmK2aBlUDm5Pw3Oc5EvntnNwR+o
w0abbUDqUe7jM4xkqppyySoMSA7P0Vo2LoiMPlQNFlL/X4J4mkkDT0TclCDSMFV6JMrwzcCuDLtf
ZeGX4JkFkPZvhd6wjZtn1rEmNRnYq2cW36l637a2W3e9p2ufgeDJB2ytiCQ+TWh9G4mc81wcjcxx
NxSBAxI+YvSeaamnfBnv9aqR1LJFrmerHOcXKlDFYPYT5DopliU32TEtZccnMjtsw8NKPIoSx9W8
Z5yVXakDgBK0UfZOH8mtuSyeHS2yvqvg9WbNJpuRi8HN8CQ4azZTZEwdfAOg9n2jB2Uen3P9tR/B
q5717rjK9mxKJFocVgMF85yW/VIEavpZM++dPkhaPNiF42pK4qLWvG/vok8F3gCU+EBuCPfKPUNl
pWR9FFt5YIX5UwuGes0eJdYg1GgjgnN71qAhhsXeroBOq5vY2AKOZavLfGspL7QLzCaS5LpClQAP
AqzQItTge3jjhJ6EZuJqtetf5Roozev+kQmgHwxMALZ2HWgT1iu8fFmzvhjQ5jLzt+AqA4VV8mP4
MiG2QrsrCD26SnyS6ABRk8dnUk1QrfCAiRWbxua+0HKMEH3Swx89CB5M4pbkizWdUksG/xBdLZRy
KIZdkOFqfBJFzJiaCOHyoLY/luWhTF+iWfI4iVzRVgT7ghvnN1ZFqFb2lAer8VdJT9agu/b0srSZ
5MEVWQLCEt3BfyCj45PpOi+LrnQws9Mamk+xLSWhsjko4WmxwWNUOgyEi+zfN6pE04hdLGFXBgu4
qroYie2CneYymjtRPM8227Pvj+rX1exfb2aLNk9rGUw3c+xbB+2kgNo507FNsAXXdyg5OFHd/0Ie
94WqFmweozHkQf/X8IntNwqx+zQLosy1z7OHlag2CkhuJEWOsavDB95bPbnjrMduqUAkUQIBCrSa
1jwnMbauWnHQgjS77WZDcrWElsiqVBautAVLufx8s7oCgmzi80XRQVUVsCJ+VdbaVXUt2HcaQlP8
JYjfmWFbq1GbVVsGa/i1Sj5Gqr//88UWAiomVmPBoli+MDoXGOVvBrQXjHf0yAwk/wY2H284Y3OL
lG1GeGwbYZxLHxNMY7S0RHo5hoesWG5zPTpkSXGgmKrcV0wsCnkl9t/qwKRxFlGoLSlsBH9Bp+U9
8FU55rfslbiq0QHgt+ql5EOxn3dlgaCgQwHJsll6dmkR0Tw1OeDOJUwhO0btTyXL0UXWEXHu6yU0
CCQdmGO03hKbSzlkNRsD8XmFBxCrMrEFzlWn7Pu+DOFLhQEZzGgijUUeyL1UvQMU5uQgfGH76DU/
CZKP9a3p2q590G/zowyHKdRpI44zCytu1ckoEbusrXpD0j53+6h/3tdJ+H1Q90fDycYf/nkCN2qS
jjpUKtVHsxrcMXwgkayKLRQCOAFjFIFb5+Fv4NIfQGCGAh+1Xkq99awV/MIy6L7I12HqkT1QmKm4
oq4eMe2sDQ3CiJq8AwlcE/00jBei6OdIlgzKJLE7tnmkFKWgIHuAOrPplcWXInJX68YqfjimhIxD
dG4o+ltIOLEKHgHEpaBCNVRdjZBj9MuhUbEbe3nKQkl4J5g8RlCHBgPAxTrcHV85KcccQ3kx4kn1
ibw3j2yTiHFr3GERrIetaK27YhsReMtUvwWpl6yLKzJxtDuhB6qV13TDTpJMiZLhKAF+t3rMWv7c
N2/hz8dMkcY6Q4BpcTd2LVsKbBHMe3RKNxq9ZpbZtvClAI8AcNIUk+NXFMAofiokG6ECMpkPhl/d
j2wZ0E/dbcFlLgMqCC3CRqMBeTva0XzxJl0RSecp8gs6fiuze6r/CKteFq0I7RuqYEYKrZMrqlKw
JQx23kBIt7jNA9JOxXNar8EwR+WPgeqrp+EEck8vB9b4D9w4O8X/iObTtWqJ4jqxES0b7Rmtcq/I
ZCTqwhMkjor+CV6jK5rFzgyXsFVQyanHGfdWC6jeYt3WcN43PLFZUIwJ2KyYczWJHbfDmGDZN9Km
f7PcH4vqMOIepaAaQaYLNuB9gUJLBxYRlF543K+Hiqs6t5uszQO9f1adGycL9n++WKGNAPYLbLwe
RvMwGzxBIUYdxx4/BM7Pw0E5jvdhoEi8kvArYQUBw7VDIVu/FNYa4UCLGIGk3bgNuDzR+G6ku9LF
R/ZLCBebpMWoLdhBAY0I9awlPka6rOf0P07tlwzu1BbMI6szFuuC12EIohPGy4PwNB3WgMWRMu8g
Cu5Qn/771Nipbj8RiFmmOUIZxwq1h2xtjjRuscGh9tNRNq0p+0DcG6grJdLOusE1Mvpzje1Wc9Wd
zbqQ1FNkYjj/XalaZodgVQuS5P06fafLp7GV1R/YK8qHqKg+oFsGsLUJmO3lqRmzvq4T+0Qtdh4o
znRyuhgrQUdPp9UNgBPY8Ft6Zq2eWn04R5H5af9iiT/a3+L5VCZRaIMdIvhoRb4GzeDcqfaAXQWW
q1S9pDQvIO7EJDmmGlGNIKi48tF/BOT0mpY4zskbfbDx6gEjbJ6JW2DZEBYbsUVXUS/xTKJviGNC
OQzFIwzScd9wLsw8iXrUWxr9hi6jV69HBbW33z/FrRAuVl5qTWnVwsL6ZYs+pl3xoTInT49Ht8+s
w74omT6cveg2g6qGKB6YaDd0+VdEzYCI+/+XEH7GbLKSOK5HRLNWn99UTgoEvXJIplLSApTowk96
oX9igBXcgJ8tphobLqfCo4qaY+AxaiTHJiq7YcwAOBaMJ6Pdz36VjXPCAMOYRfOYYwbmRmuOrjE/
W+s9ZgLK6E/KEFtR7MptRMVpPCelwd7C8jgmt3hDSuzRiiZZyiH07sAzYVQOk9XIBznTJuoyxqkK
Qb0/oqLTedi5fAK7C3Yuy4eIhOnnVhpn40m02Hnn1GVQvkyefVMEbO6wSZF/YmoJRD0ylgahcWy0
4wx9IONEAHXKgwUD11ZoorfWeJFjSAxDFG5u1OKZSGmr0ipZoNYQ3ffrnU1iP59fndmzuui4f6vY
b8y7+q0oLqFCdTeeJhW17Mo4Nkrv9d1xGUuvGFzMj7jJ+JBq2p84pl+HyK+MB7OLBW7DAR29JfK7
JPHKuPhJnczVFyrLRZhd76nHBTRVXxmT0/cov5HCC7G+yVWa4rmqzQ8W667sn6XwPm8U4yKbKF/s
rrJQnWAeSrMqHeSAM9a9TSpoAnsn9dK8O49r9bwvVnznkK5SXcMAGMrEl5cbHW3HChtEbcopeohO
rHQ7Rq6BceI0UHxD0m0RGudGGqdloSornSzUy6aq8sxEfcIaiRabB/UPqr0+kLWW+a7/oR+hIHsF
+u6qP+9k1Gl1B+EIooCz5rfvQ78lLgu026MxebLatPAzItH7rzj98ji7uMo7k4X1TWvE96uhfnHU
3vARk6MwrbzOUwEPXSTaaf8zCk0Vs/UWkn82Fsv5lrXX8ym2ED8qIDxLz2Zs4BH92OmSiEd44S2M
3qoaupuollxq16OgWYW0AkbAXm9Gmn+3jOkYFam/tumNajffyi476cn8c187oecErFpHyRNYbr7F
FDl07IwF6YtmtkeC3XpeFsUByKpluTozv6sbj5uAaq6Ddio/IFZpdtUvDSpEevi5VPy2ko7Wseu0
J4Gzj7ICR0IOVDhGI8Jj8mAGKy5c4xfn8pnNKoTB/skJ7xsaMoyDCOgEvuQ1tXo4kQLicjsH4Xry
LVUXUE92x4j+paft789UAdWBPoJBUNHFQMulecSt08wDgTQLpFEYUbBH28tsiQ2KVGLQJ1biQmWD
j3+tYhgbxalR/ewPDhDCrf20mB6bgsQONIlTFhneVhYXIizhWoG/hH2t1F3o7M7LzZS+7H8i0dUF
ETUQuwjlrqmo01xVY0WHjNHJ0DMDc3xBXou298DE/nFflDDkwQ3CoaE6jayFf7CJ1bSOtTLgXXhk
wLupfwfiF3/x02D4ls4ukID7IoUniPk6QOLgMq6gMUMKGBxQoigKgKrMjtSf4+wEFo2/7YsRsG1R
g83x/UcOj4yJp7xUqgSniDTlRsPS5uiH8QTy0WPkF5/3ZUlU4sExZqskat6jwkvq4biylU19shzT
6I/af1udOF+R1OuE/WWAltH2mWAqJ9E9ig0mkyPLjsQm+OvwuBggBK+ummCfQGA46KPWt8t8VKbZ
i4GE2D86Ecj1bYGS6qAADzNkl3uTSuRdkWTRkmPJegUKscAxvhYY0LIOQ3qMgTOqMncwp+OfCDVN
FA0BAQMYkH3QjdC0XnOz1mAb5V10Gu4pesSrp9ykNzKOYmGwgekP0wbYFNMRfPtHYyMTTsaAPz4a
w2hJj6foaGM/SgUWhEry5gsdIYa0YfMEUxo8fgCM0WaInetlME+3zYgVCnrkJtWh1o94QSX5s+hh
BAHm37I4U1S0rh7pCMXsqHVz9TmvZZgpoQS8UIx2jU1K8BLKIi+7BqFFmMVeOfSL24VENpArvLob
IZyhlwkQ3P0YoYGvTvTB0Tq9dxuiZjdmro0yHL7YJwHjQ/EUgsaeLw9VlV00pMYHig1QIqOXcSQP
ifO2DSJ9lc2pim0PcSfbL/DWgLy0cvSA9SnsART9N6g6PUwTWHRWTwvUk/bFDiSXij0VfCCD2WlU
k9l8CybRLsXNho4ks30Th2VyILRp/l2QZ+Jm7bAvTfjdgC1hy3QJVjZwgcWCIapi0NHRt6rsTKbh
eV6XwAnpnzzFv8QQLrxdZ0bWNMEGtfywWvdmP4KhO8CaQW9fHRY2XJ/d3+oQ7uycMSnTlgBd7fSL
V9ago9DrU0tRQxxtdzbKk64ZkgssOUHCXa9hrTFRM04Z+LBexqF1ixr1B9AT7CsmvMSbA+TuV0j0
PEwMKGZk42GyottCl/lYmSLsV9g48w70K2nJ/ES6HNL2WM7PVEazIXwOHQsTduh/s5HBSxELyHET
UwGQvyibD7FKTi2pH621u68QuUteROGJbWSx32WjTp2NRhM5OLGU6i6lzUEdzfP+RxGe2EYE9+ZO
eP+MkMR5oCXg1YorLy3DpzWSkX2LxKAxx24nAJvYQnKpSWLlVjiuCCLC+mFB9XMajzEQZ/u6iI4L
zUYGemBkcnz8oM5JNg9mlQUY6AywWPJmjH6fWBrUKhsR7PJuvkhrmWvf2wUiyKjy9Op1bA45xoz2
9RAeFvroQEOhVgCs0qWQwUGalFdwaHPWfR6rmjz2Zhq7Ta7KNpCIogTwVzM6dLwMIDe+lESXPGoa
I8oDQj52tHIL7X1pHFVyzGsZElSoFCh23mZgENtxhgYiEro4Q4XqdwdUemh7mEHMsFhl/+g0kfd0
0G9mu50AdeMH9jBVPgwGAp4gvQvXc/eVcWtoYFmn5+ZlDCJPeY3Lo3OTB85Z+/2rhMAOTzkSGQPw
Du6zpVMFmCNlvS3Upc0HGul+k3eSx449ZtzrgFgVYzFABjBGd+6xa6qYZqXmoAgBDP4hVlfrmZqN
fbCUNXWpU2peq8/9uzEFzDYlA5WYpsBgTNVSMdICEh60F9hX3th/pqxRDoq1MsiXQzFjgnBQ3NL6
PEZ/9X8AyIGotwEdMMdeAXLWqavKqMeXzJ3cDalXxY9jLak4CjwGQANAJoD4h8GlOKNsQ0rnjmLW
jNrj/aLqpzL/vm+QArMHCB8QWywRR1WMHzKxxwTc1Rj4ByL0J2A/5CvI4/YlCC2CVXDAZUCRXHCu
tSIacTBagnGMI+PL6tHx/icUTIKLhS4mSI8Nhsa7gt6kOYiVkxVP6xR352Za7gdSnKzWTSxglqIY
e81aST9aFCJDJHEwDvvWM+YuFIhOTLsL31IzegQy79TfVCCKR+PYl720ouLHhSxmKRvDblbTmGwH
ebv5OvrJM9uuCxJ8b46xY7GCQBkjotAu3rCNOFE4eu6r2YVuleuCqeI5fW2U9zpsfDYlDUehdYOk
i61aJvCInK/IuyyqkzCBy7UNDwWzU6GvH/aNT+Rv4Yf+lsGDiJa2oChpM0Tba/MztgILHEaVV3jW
6+CHLsaX7bv5bU1ley/bBCc0fIQTbMszCFV5hGhnknbuc2RQjEjGODEimfgkX4MsPsVfYrgnf9Ab
LDQr4Ie6sfU6LX4/duTz/imKjIE1IACo1Jmv44yhQ2E8WgYg57DrKSn9JLnNc39fhOiwtiK4l54A
HAPCMYhQb4zDANad4dCd9ZPsm4jeBxTh4bbBQWsgVrq8RgRtBkvrER1na3QzkM6vwIAM2ifL0/T5
to5lZI+ij7ORx7fuu9RYUptF49XaH8eo+bgkydP+yYlyZ5Qc4L7Zak2U/zkD6LIVrmFlecvgzr4K
DlOMfLiZx8zNYisOZbQQQqXABfC2avOaNd1CkgQW0xCZ5nrQywNdJNw3ghQGkz+/fj6XVqSJWlMF
9L0gmG9vjIjCx7WLX2NMYaqU2pMcH/PSfMSylca9sRTnl2CBw39LD+uJlh6iBuwG9o2gPlY4zUVi
7LID5L5YbIL6psT6UCxjf0gwAJJJDlB4X7EZne28BP6ZD9CVMh4ckwXonQM+PXCx68bs62B42j86
8Xf6JYapuXmT4niMrJVYcAtkeqzM0QMYP1jT9E4hynlflOh1ZwwXqOLh9l61CFuQRw5222SBWX2q
yCFusJNI+6wlLwX9kmSSTpD4Rv2Sxj8a1ImNpWFj0ZPXzu/bc3kojlbQWM/srU2k90l4jogiDIx5
g1+cj5nrbM1yc4Q4gLxClF6z0g/XhziXpTgiH4shbMOGswDuix9IRJfJAWK+zQJnfL+k93Z1UIbC
VUFKFw+HQvusDqPE0EWGuJXIGbqVhOC0TbHCvLVykDO8hPGx6GQLREW3CdkGencojprYt3lphumE
RbL1yGa/p+5oZeS+/pPyAHBKaKqC4gJMwXyUvGR968TJkAQjqV6HejzF7fqttMI/CIgA2kagj34x
6Gy5d7ZP2mnMqjUJhtVr05fBlMEbRb5uK4B7ZResmo4GY05QZp0C28sPhWd/GD2KoZXs8A/Iw0Wf
ZiuPi5D7xtK72hwTxP7GfIs890AnN/Gmv7LH8rkBYAliQQGx7ytERrcVyrmlebXSwViwuwsUVu5S
f23Vo7l+2pchiiO2Mjibo3OeKVU8poE9ERfFZHeYX1T1keS2n2oS/LNMFnMfGzfbOIWDbShVEtRm
7Kol5iCr7yN9XO0PBZG5COHZoS5uouQGfi4+JF81Z22SuQOpydg9zKXmY0T7yNjf949P6GENzLIw
SLcDIhDu0R0SGqd6CsPofdV7o3f3o3vQr4NxO3yQlftFfm8rjPNCoPxSca0KjGgR1Wudv2asMooO
rfqRTicaHnra/YHb2wrkoszOMBat1rGcKZ7Sh7pO/LzA9LdGJCNBwgR0I4dHtDgxxnWyZEkCrIcA
X0sQnrXnzm/u/kl+LbaMv78Y37AL47hDzFcDV7XS14zM3zWlP7RTdtq3DKGx/zIMvuIHEqbG6Aj7
VursFaM/F4mbtU/oC2qysQzRs7s9Pc45zYs1t5mGrzRMYGporBvdWt8RugTV8HlfKZm565xLWtUV
6MkWoiav+GoG1dH015vJB3PIP1gRIXS6myPkfFOcgWjDwlrFIBu7e8NZbnTwi0oUEj4kGxmcTyId
eKzWGD6p9xvq1R86rAijfnQ2EDR7BeoRMmiasACy/Vqcx+gWtVDGCkfI0B/WnXZbeH/ZA1qE9kG9
zb1ehp+UGSLnNPqIVFaklGnQLMsJkLJzn5FDU6wvUVfdYei9lbxaInQBale/LhjnNMBDoFcaO9Jw
qL5rMfUUO3lKNcXvHPtAsGUX7HVfpjAMykZGrCvWFYRGGppGqALyFlMoXVZk0DWhGLWPZiin5uVH
hRKvigawmw6S51NE0o5ei44YFLwzSFK4u5c7XdUoEyKdFaNkh+bB/oFNdsHodZVr/FTuF/+f2JDQ
hW2E8rewodjumDZJQIovUZO4M/2sE9nwgVgIdsnhOE1sqeU+47iiVDb00Ay7K25ssp5nM74f9VSW
9Yu+Gc4OeANUOxnt2mVUQHKl6FTkRbiBU2BiNWxaApftZSMw56yRUPhp47ZYAXKfe/JBRxaJ8knz
Vjp/O+ZxKKJcw6W/RznytJ7q2+aOESYk0psvOlCTovoNphiNjY5cKhqFSZ63nYrYW320DPBzHGwq
O0yROwNiEvTtJhqnFt80jVf0NNQO6jRYZfLMcI2xHxq+6Vajq/rlayQt6Iqc9FYi50CzrFecOTKB
XBt1Lx2jk5rowb6TFokAtwm420HuhSydO7gU5lFpC0REYQFYdHakk6ylJPTKFtqm2LQA3ljQGl1+
HLU0O11JYIX0dQqSU/JknsmxAXk1M0Bg3CXRgVCljTguQSqHYVqxGjUNyvS5DINaRu4nsjXUN3Fi
6F0B88JdKiUqKz1JEVClxupr3VFtXjDo6O1/F1HcsRXC3Z1OoalRtFCiTj+WtACS4ZmE720q40QT
KgP2ODR3QLh7NcsWdeCxzEcoYxKfmK8lGNgcSWoiGhg3GUPdf2TwA2uz1gEPnkIXFsdjzYab+mEK
h/DGavIda15dTKo/kXOO1bWKKwsKhCeJ+4ruFWjmrkbYsLYPnPYxsghEbbUL1iq3TqxHQ22xF0PW
WRSe5kYWd2HLvtRSFe2yoLIw1BNprgF8NdDJkjBAphJvgSGZcdtQaYiNZ2N9TFrFRf7aK4XECEXP
B3N1/z06zgiLvM2dCcYOMFkX0OVj3T1GyTNtXobh/b65Cw+O+QbGvetckQjbWmlGSoF0fDJf2hUt
4a+qLMGTieDKGgX2gkfpWMN9gxcj0d5RIJNmGYpQ+GU2enDu1ASFfZMsqJ2UIGCgd1GnenP5LUxk
7CXCZMECxwOjozIBfeAiiJIRGOjMCfWHEXxEWZDdq49tYB6wjcqXcaIJc0hYAQABaCExqvlLDz4N
sTGqNcLOyUON+G1RTnmCDz+UR+XwB5aA0bi3pcKs2HkpSndSs/sXad+1HMnNNPtEHdHe3LYdQ2+W
5N50LJfa9t73058E9Unbg8E/OEuFIqQLRUwRjUKhUJWVabb4gr11PQLgt8Sik39Byghp128jVJLX
VNbUtXhze7Ul2xNI8ubueco4rV/m6dkYIQ65KcnMeNwX9YhMshCf2vgGOrhFYedt4owF741PfJfO
tLbroeJOHmI4Ju0mpMfHv4fGY7c8Tv7saRga/0rXFw0DiAui0i6dNfr6ZQozsHAnnqKFdgqGMih3
TeGX3OC3Eeq0RokeZ0mNl5wpjRh78GsYaXijdsyQsFkJ5WuVvPRqrWElmuK1oa8rHtpHl92ZnMOz
nUHRnogtg2eWJs7My6TPmhwVETUwD0QoRAlUn9+yJBt8bobA+Yi0FBLgU18zc22qompIwTCj233b
2umyOhaGWSNec5T5zcDnhhksgDU0jcquIjLao+qw1DQ9KBiVh0ptnEbVOKAW5uMP7DwAfuvAa5zR
bmRKJQpyDTuAWRLwk289aOVed3uPvPsKwcnvLXfkDdOxcsetVcrtjKUsIJpEcjv5agkbTCLw7m7W
99taoHbKWEO97Cfc3bmcewVg7CChd8aMx0fGcggd3+1Tlxi0dZSZeI3atWjJIS2fSnM/arcoU9gr
L5DyzFCB1AzrJJuWLPGswXKl8HnBsJyc+m3NOUZMO5iXJqK3IsBAlNdZs9VirhiJVWzdtsZfU1zY
3XKzVhwzzO3fmKG2P13iRG6VBFUxaFaZjyqPhY65+QBqfUqIymdyPulcGkNdWyjfyAfDeqpE3VEr
3tOBtQgDVKIgkiFk/2f0FEqdgTgpRnUUolhr8hKWnJcwxwCdzxtNP1lZg03P5MiVi1vc2fblqMlM
b6AtB/wFWJLApkm5b2/GfdRNYQwmMzAB75Lhue6vzTxYtatY9VLtdjKCaJr2VRdctszaIYwRYkxN
wcWg0bPlQzIrMwZBYk/qXqbSt6og5vGXsnx5a4Ly5WKxaoKxxNq0xtcBpVvX1evX6iPUi/1/Ww3l
z0kLlQZwrKAsst6Uym5a73JeoGZlOdvVUDuFyJXhASnEXjZM2WCntWHcKVOTpW4szOXs58nSp36m
y+L0hcNqAp9jYSwOAEjaR6JEksqyR4rQGMVB6ZpdM/EGXFhbtTVBhTcd8wRJOCp4z+nHoXxvl3dF
uU8nHg0Ps0KytUO8cpMqhhhZjI0FdtKr2R/3YLS9Dn1CH6k4qTcdeRkcb1nk/2/M9cq6dnOBPcul
1B/rV6WAwFzqRjzlVdZhwrAY4agHAhJMvad24slI0ma0Ym9OKlvPbehG2aLyBRwLBrdA42ggcqMm
c2pEHySr0Up8u6zQ8d4Od6m42rlqco4SK+hBGhK+hvofsXRqBsrPc6WB+xDvkrhy13WsMZsLvZY/
P7B40qEogZ4nKv3UaRIKgC/kFBdQo/kjarOxZjf1y3+zQTl1DGQ+mj4pnLq7C/VvQhUUGe99yooK
YJwj7Pcy6KXoDl20NkKHwkEChHf/lprFU1aER3C8uJFYLbbe8GqMTE8DRhRSOhjUOkOUT72lRfGE
dKcxHkGaHBnfACy//NmYDoB5MEw+gi0NkxmnDhA2WpFAmxupThUvdoxJFjtOc+fPjaCoiNsbibxs
KdSJmRcjTMw6ImmbXYHzSK5nztXKOPsaYNyImhioPJ9PTcIozIUUAP95+ZbKhRuGw6EfWzcyavfy
Whg+cGKJqh51SdxJUw9LTRnbrarY9ezW822UBODC/NKqACAn9LtkPvB0c+rW6mXU3WovrH6Ks1sl
jSctzyYkyi6vifzN1DsLa/pthzo7hbF0cdmHYLRuX83sWy8Vx3rK3KH4LkhIU0LFu2yP/Q1/26Mv
hnLRs6SCPXmqbDQ37UmWbDN8W8MPiKFzNoxxiE4WR10LXSFVK8aIMUXce63Y24XqaODzvLwixjE6
MUIdI1ULS6EvgYe3+p0eZk4l9/9xGZTfKVISyRahuOgqxRPMDkliGCzQvbq8EN7WUPeOGkHDQSEj
C7Jy3wM+ORjP1eCN0UeVPF22xEoPtt+MhnAMcwohRzLevf6cPNmTdpkT7mZgA6CN51lus7tsj7FF
oCHBnIRKBrzP+q5rsgwrAK+gfAZfgmhmkU3gUhw/YMQhGAHBPdi9oOdGt0DnZsnTOAfNURiNvyq9
d+tEsBxTCWW764cvTNXpIjBzmCLHpYTRo9P4ULZZo5e5VHrKGr5Vhvw6Neuf3w8nJuRTE0KnluiC
gLI9sYbYLpM1dHSr4gljMgIQpmMwgUZocPBOIXu3Sd0whYFArQC1G4ujK6BdEkWSExXFag9Nj/tC
axwMLt5fdgiGq58YpaKQkIP+vsKAshfGLwVYwHO9c3pwhXRves3xPZavn9iigpAiZWM1t6AXIhAO
LNMXHIxadi5WCbbB6ZjzkICfp4eK6eAJATCeaGdh/IjyjSJT1C6pcE+pQXon2J2Tuu2xxTR7uAf5
SueqFfpTtRP5xkfvxF71cvnjMqLuiXnabzJQiE062Mwwq4YgUqFpsO5QHf/zcHVihrohzVG1hqyG
mdF8UIz7XmjsUHb79nvY/bq8IFb4AFgP405oyIO0gYrww5AqXbmAvgZnAVxtfp2PPCch3+R8y36b
IKdkcwpMvP1qvcU4S/+6AKIqiba6Hx0jkN36OfUMTurPan/g2/02R4X6rFnKxiTzb6Ov+ONtExge
xKVHT/GW3Vc4UdCLB80BNG/QxaORymE7C4oxwJjU4oGWCnuohN7GlWKHLedYMzeKEFGQoTsM2FEu
0YGxWe1TfEWtkj4mObR2VVHUHJz8WexQUZMG1yG6vwRVThciWyuZjA5UClDyDd0i+VbpUNHBxISS
2VLEo5jjGaOiI2hEerDYQa5CnDuvXi3bUNNdqbd7Oa/tSufNsZ47BrU4KjCOUQelmxKwk1ReKlAC
9i4ERPd1GruSoB6b6bYDBiHXFz/sl11eNU+XT9pZ6KDMU7FSTwaMcncqmiTdVTeOtlYFkcrZP6YN
gL5INRHXDs2CEelJBhjW3wWxFKRyVWAab5eXwdw10IegN0+I887KBMsgFuFqxF5nPM7CYtdKYqsz
VL9SR8wX77KxswuUfLONMSrcxjnmeKJGhbHyqGX3xRi5ieFXIpiUmr9yrsgA20U29qhDNou9PhSD
AjI3KE5eGTvUKRzJcEQf5LkBL8gzN2tjjPL/sBy1WCxhTM4zOxLabymeqvMqcfyO/MxJ+CXfUNcx
NoTGDMabqQivNkRMuYAZUNq49Vru8G7lZFPnK0GrGU0miH5BGPCM1FCI5joplh7w13bXrlfauhcr
Tlg/dzvM9mEWBKxdmJrFyMbpJdIP4lpAA2J2Q9UPI79BLT6snLx6qPvKvux05x8MP0+mpwEbQmZN
B0FB6BY1nBPMWY2HJL2J/pg+EMdm+/vUvgtdamlCiPd10XxA1BBTNI2dqT8uL4JEk9NdPzVCfa8O
ItmGMKaTG/bvYZ7bpXWTCEE3fVw2Qy5T2gwaZETMVMc/dMABCegM1gGI3S6Hz1Fw9LG7PX8iluVg
WzNUHFDWIVTTHp8snY+y8CDOj+HycHkl57kstmVrgzr7cSyaiawC1t+62k/MbHnxrealP0Lkk4XP
V+I+75p82iOFUBJGgZk99Wicyqzq6mpy88QmiMsuMN3xED4CFQK0NQ/rwv6C/1qjuYTS2cjXJmsA
44tHz5hvBX2049zgHJ3zRvDpoujWX1sumKzqYKbBOBKZAgGFq40ncKDcm3Zoj9+jWx5yneXpOqbf
/vcdaSoheRHLBgQtk5uEkx3J+0ZvcZz+SnmQat4XpPxDrYxRDheMX8bC9wXyddq7sHqXfZAVebZL
oSKDZi6TNmc5lhKvTiZktqLyHlDnJPFkh8CmAAAu/nsGjB06yJU1ZW7Azeu97AFpB3W8XQ8wUhtU
LzXgvjws17k+2qdJiJESJgfrDLbaDKGpYiQHX26/OIpfumD1jTDO3PnNXiJSCRBSEXe8QW3mfqF+
8I9V6mPmwpKEArr3rj7+iLUgkb/pKydm8EyQ/7952cxTKYJpQ53cJX8Uul9SflCGp8suwQywm1VQ
WWOEBkevR/XkqkG/J5AUMgP+lVcTtUdUllAZjRw2FfZIUh+65VpXkkCanq3pPpdfVNPVk5csOo7y
4+XV8T4g9TSsBCM25BUxEI0Jr85QEc7Nfdxb3n8zQ4VaMVXDNa3h81UfG8HSrplroY/rFF2i8SIg
8wz/3jC6J93B06daWUd3zaGkEh7q29RFf7V4Na4HTNKATOSxMr+Qf+kbm1RRJNR6MZ1VbXKz/BFA
xiX80UacV7xMwtvZTQ+sEsHrI9uj8/5e6mtTj2VyPc6VDSy1uzjx1eIQ1ZPsWr8q9oBK2WuwvPXe
iqHq9B4igZzzxg5emz9CPj1w/ZpN81pgob1r3YaB+QONazdxZieC2gVoWow7HiCZfU1vTFJh3wwn
M5nMES76OJLbbFc40oMSKA7KSwceXuv/sEZwVEBTQluI8tQSo/KotK6YubpVD4YfHUjxOLzVHLQt
dn+MbiJnnuhwooWpQZCaCl+9DNCeas6TO9bgR2tNuyxdZeQEsHNAOWWFimCFVmTSoKAAmvzSA/iN
XV3r9wCmek0QfvS2tjjWPSmNx42dHnhvLGb43CyRCmt4XRUpiCFJ+Ix2ys7ySPjMfN6+MQ89mDp0
A6T1IBykvqQSkSxklMGY2AheOy+7tBk4Mez8KYzNMi0RuERQAJ6BrqUosnoQZiCuWD/lcrD1+rUI
XTG6zasfKq99el5mJZu2sUYftFLOOwiVIw0OlNhNn6xXkPqQZkbhJJCOdhefKMbJ9ghODV3z1B1v
LoS3XOrYpe2Ugu9iHN1MvI2jjwkSdfKr0sc2bia7ayXn8g3B3ECMLQPGhHzhDKHdx3FomDOSf13I
dgmoL6P8+bIFdmoMdXlMBUNl8gyWPc5Lvs5C+RlAXeArJLtxsmvjOXqekAdBn8KVRo+X9rPX9dso
dcHm2Tgugt7MrtTuheYxz3lgZrYBS1HBo0AUninPL2orHVqSnxSYmPdkBwzrmV04YCj82f5qb9og
GblCWMxDDVDrPzapiNKYEL9aNGt00z15NiXIiQjbAe9Qkz+dvvEMMKATUSWi0Ui5oBZ2/YLh5cm1
9FQJclyykDYdek8es7fLvsFa0NYS+cibPHLtVXkEPGrCgsgr+m+qJP4rmnm7gChEJkKqlnEGBs+z
FjDZEd7QuoO3urpTXROF02o/BokvcKA+zMsaGBx08gAqQUWeir2WMSlTv6AEsUCOqnuYnuEWnm6b
9nLVo5wW3nDvarIjZzsG1nVCB6XBLrVj01Qlot7BMTpP8ZOjtNPdyZefPlsNgXLHU3BlxSgDFCUE
/iPj+Um2dbNtxdSmvVUg6oN3+CcIjW4mMF90w5Oote+GUn0r4vH9sqMwXfK3RXo4bxCjWutrnDZD
8CP5uCjex38zQGWSXbzopaKGo2sa48Fax7047BaJl0yyinmbD6dRt4sUT+FsCtroLuprY/h5f6M1
77LsrtyKLu+DUR5hVekCamHcmspYPMtKII/1Tuh4gOdzRwBmG0mUSeDOSAAoRzDFeFgiwRjdQk6d
Jsl/dbFwrwqYuKnGfd0oXhqLvCrl+cpObFrUnCZkLfIuBubRTaR7MQPk5LHXncvOcB7b0dKCbMbn
KAROFbUsOTSM3Cgicge3vmGNN0mc7S+bYK1iY4IuS2lCNvelUY5uODul+KRmTsx7QZPb4DQokMac
iJyacJ+f3btpWMySIHaj21u9LUkPSSO4a3wQah4VD88QddeWnV4UaOyMrn5tLk71g5DAhm76DspZ
6Bc5qZ164Uvs8VJcRoJ9ukBqm0AkIMtJHSN3+b76mC47LF4MIqD+qEDGM3OUm0VxFldz9PfpRePN
YDCiPKxDYYjEXODX6YZ8j6l5iPFFQIu9Dqj5qY5yBJnS+3I7uGS+zbr7Y70LtJ22BqngUaUC1CE0
aXQxFeaoQu2ZQgXok8zxTEY9+NQOFTpmwdDidc5HV7zPbmafvHPnHZiOBnzMwo09Xh2TeRQIExW5
TUCxRV2Xa9o0XVjiQ3ZCCG2mB3Ew3DHhjRCzl7UxQ3lpGzVyNS4x3hGD3X3rgKCoHMGJBMhAzx5U
2t65tzLZkLMDiAb5Z6uL4ItPr8kZksaCnKkDbmWiQgHGqDtQ9HwWHCPXeLocUBgtPGwbXi4Ey4p3
Es2ikJiG3slzPuMFLfmkiK+62VPkiHbp8E4ec8c2pqhPWWli2yQG0jYtE3aFJuz0Yfb1at1xlsT+
gL+XRH1AtF1CsPAPOgSg7OlbDMiL/jY6quQ2+9yLfPWPKaPICft3XaChPN0wXVbWOe5xteRde5Xk
0lGfxYOpJpzr5ZNg6MwxLOBaJRknGiX8Uzt1vJpd3jcYib01AxX8t82NtmuCfifvUUgS7kOIbAug
DI38+HDPk6JiB66NdeoVkVS1NBtahvN9ICO58aPgrA8q0tPQxmPsVr+RH76yjxuL1AkP5QJTuXWF
m+hTT7J0Iy8BRZZxyA98PclP1Palr0t5p2BJQy4kSH0INqu5TwhT8x50i9CVFJz5Idkv/t/EPv0N
WMjAaOWoPBEV5o24WTDluNDMUuu2xZ+gl3dict0nkp2GN+0k2pe/LPmdC0uls4hpEKS+iRCqSZE8
OyTBAkJqkUs1S77YuRmQUWOuDRVQujG8SHIT5r2F0FJdR/WdGv2SwptRKfaJcS31vKY6++P9tkY9
CpF8yxDLxPNJGMGQAhGAzpX74k5PosoFg8rIOY3MZA/liX8WRx3GSUB/vW60wS2MztNmaycWQ3B5
mz7RUOcfEKrpCnRh0FqnXhcCoeqdMtgY/eiH5OsoIOMwYMfGo75X7dgd7Zdk3+wbl4gUFW55Ay3j
3RRx3IV9B2Jc7Z+/gwTczcNN6pSkzTUEuPGnfl/dgPD2TvlufLfudb8Out3MG48lqcKldVOpBChI
LJDl96RggSaOE/vNtVw60X5wp714NEpH492CPIuU88xJ00Zhg6KrGuiLTehvwCwOzF2Bq5DQuPAu
eZb3YIYRelZgJQGzPRXa6siclmlBZSEJb4YEw0PclxzPAhXOigEXbd/gsQ1RDzfTsuPSqm+X/ZPp
F6gbQEJIgtSKRReztKZW9XmaB1c4lnvVmYImwOiyDTR/BCIkAW1KjkFWBqFBb0MF4M6AGhjlGIkG
2mVpaAEFscH51O6hUeGF7r7cia9gWbGFffZy2SIrUm4NUn5RzkbZgWMYufkndb+5z9C2aeHzl83w
1kUFE6QyIORZFxSahsAcRLtR3Gb+edkGKxoDgoaaI0Bo0G+jbGRdHK2GjkNljYKTpjJgQdJ+Kquj
nlk3ubXswrl4umySFZKROsPRQeYKjQDq6y0F9JkHoI9dQ76axxsJ99nQ7LRO5QQo5ueDI8IjCOHB
Z+K0iU+GXOnKamE0RopdMz222WMd8oIg24aqYNgPoH5IqJ7GwBbSUnXfomYh4lG6Nnan/ZS6P6ZO
QyYJRS7wCWEV0HmkAv4MVqRxEGe81ZQlCJfhugsTByxW7uV9YdTWiR1U7kXUYIil08XM1iDmWjmh
wfpInqDZwbf+BqOjTXFT3/PJvljOh2YPisLo+mgQGD012GUpvqjaDq6srz+sUvGXKPQwx307FJYb
5+ZBT3QOMxNrw7YmqQAId7GSdVkG1yysW3GJAs0KbzqNN9TGaP2Ax2+zNCppK4ZGFTE0PrjRN6J6
PgSg+cWTXt0n11IQXv2dNSaugZtLmmxukkz8jr4rN+Zpfv1IqFdJKZAkiwfL1p0Vhos9wW7zlLtY
h3lriPLNUK8UpbWy2YWOhb3k77KBWkl/FS48tbjPl/ulJVHpRpyIvbSmGW57R3RWN3a6wbXegQlw
Qh/QdB1czW0QFrZleDyBa6bTAPiJCUiMKJ6NXccdJheVBH28Ur6S1OuqP2ghJ9Yzb019Y4OKinMf
J2OZJaTuhVvzOce6MgeAmw8oFSDV4HWtmYd9a4867FGVlK2UlsgiXydvuJHgIeLP+qhBIxyf0VFs
Y8+DMDF9BQMnAN6rkMalwQ/AikP/ySDdyDjNgjYcPgoRYN0BoyB2mKu8gVzWLQ3g0r/mKIepwxXM
W8MEuCPJF9Hgar3/H50RlnMYAOyKmMPFJUDPL4PqBoSvbYHCjPU4t49t+CiNe05kJoGQ9n1DAXIX
2TYmx+gBCTz+o85UQfs7OfUVhNbRXT2M9nRnXc/32X72Qrtwxc6JXF77iXjdmWG80TRUnADkpatO
LdTqMzHuABjWX1Xp0ZrvOStjpdiQViVEW5idOaPrnDNDimuS8nZefEfEVdXUDne5nT6QAaQ8WHg3
NvOgIfnAsxlD2pBnphy/N6MsS+SRWOyvrGPuz4bd+doN+sd38cG0XB69F8vttwbJ/9/kIU2urhWk
SFAIEvw0/bEogIL9yCeTk+6wzYBnRUJn0jwDEUO7U8W4tqq5cmNoV+mAazRRB8tBcK6cbjR13oDh
//Elf1ukDtgqpY2mF8rwWYmRgEn5BDbgmFmgK7feeIVC5iFAHvTPAqk0X6hUa8SUJnyxf64hdSdV
jlJibKK4TrmShMy6Fk4zZHgBR0GuT6Um8aCUVZgCK60BVhwegLJ5G6tDgiEGcosavat9yAVnB5lX
HCatQfZD4ERnuKVlACMp8MXDp1HZiZ3sfgpydzyCQO3XCoxn7Rh30zvvwzIj2G+ztMx2kU1RokWo
IBpT/gbttsROQTIeChLvjmNGExxznHOkmGfKT0WuKKMlwGFIMU0FajZBznBH6K1QK3xsjt0775pj
HQpUSMDWQvTIMGB2evYSvRBWC9OVbigNnhlHh0I1R7urFiccZt6Fw/qOW2PUQZ9lAVl6bPau0u7V
8KeFY8cjFmV9wa0Jyi2bsVVEaHoMbjYMjrhIjhT9qdYGmUfafDEqQZ6FpDEbjWBd8sWBN9oTd0aA
twgqNx4EpZPUdtT+l8mhnOkbkY1p9Wgv+qVXBlMFMB3ncLE9AQkGEbKEciCVqGod3nB1jmygqDM7
iXTXrJOrClob8Spz4DxsP/htioqLpSbPmgXdH2CmMfNvtI4i14c6+WOyCbJTMkibwDBMlkTFwzZS
x7ZXhsEV62+F8DCBP7/+IUn75c/VLz4toQRNFHLUM8Zcw2qNRUzQ7Ror8TiKH1Gn7QSRpzjFdAs8
O5FhQ0ILmjKnZ7WtI8PMknbEIOGtiC7zMH7lIY15ZwmxlYi00le/PFl1F1UpunbyVbIcevFaEjgx
jnVJQc0Rjz8NTAJn3f6i0doUwGW8L5fv6o+8Caz2vYoDLeZVQ4kT0ZnZxhBdrU+iOauLSh8wDhAG
E5qq/aG0SSAlY9u8EhvTo1UMHci4CpEOUluTD3Nv1kil3MmInFwybDUvHDRGfE42yFwU6gEWaqD4
F40FAs10pwsDoEcqgUSXfuhGwXw/O6uXHhOf93ZlOpypghQGy0LMo0Kd3EExIB5klPGWW5BNCxMv
bWclt5ic+NcAFei0Tp/qsehR37gvMSVS3JuuuDegsCh58q55sTi+x14PAM+ICoA+05ddpWVhboDz
1y2VX6P4DuWqy9vD+n3UY0xISkE5EjHn9IAq3ajVg4n32yhCa1wP7cV8+oIF3NIW4GciMDOUBVGs
olQBebRraJ2PWOSVQsq531iujEimIrdDxD9rP42tZOWiuM6uOQm2BgUQHfKx6jhwXJl13VhQC0KF
E7VOKAuffisrzUGYXqNkINe9nfaeIkTeIOznaHX++JMhOgNcZKL1C7Ax9cnWaV4qEFVA7aA4lNWh
KV8v/z4rKT0xQJ2StIdyXayGBPzd7uMn2Snd1F9SCL9ZwUJY7YFOIZf2zLuxWe8LFaVpJMIYoz+f
oy/7dF2nAakIycENH5R+71JkV6/FXgMpBRjiQWh+ebEM54BFkLNAboTQblJJgpVL8xgbPZxDa+w5
heAh2OfzNOfkImRPqNgNK8D6AkKKHgkNCaubXu9Xpe5dqZIze1Kz5zlersMGXeUC/M/mULxdXher
HKmi6IK4gLYM1kV5iRSP2iJaa49NNAanO+R7fE+MRoB2LwApuBKs4N1rneW9v5FtvG/cy/YZkQPm
yfw0Sk6oyJDvvnkCiwsUVHsNC067J2DskpFzG7L2bfv75DRufj/TrUbpZXiKIsd2qNqZoNuFwts2
pkNCsJmoTqOngIL1qZkFbI/DGkU4aweUDj7nSgZ/JbcTwVjwG1vkaNF+srVHPutmWWszQ1K0xGfL
ryRwYXnAV7gGSvIjgB3xt8Vt7f7ZwpDrFwiviX9uVkpt2IAzoAy90LltJHiDKDuJNj6oIi94sfYN
TSCU6CRMUQL5drpAqxOjcWyXzi162amHzAHU4UoLee7H3DjQi+DFCU0Y9YwrrYLqXS6IYofRLlt2
mgd0j13wTV7hpX3o7kTcxX/u7xDRxYEDww7+TcURAyWtbuh1xRUhp5tL4M5LZU4jg3WktiaoR0bT
Cl2XY0oUXbTeaQBkGJQflxfBALpjvhUXJcqOoI8C6cHp7oi1MS7yMnV4p2FYzfChZrPLrlYHVVRn
2Zkexxy5EmlvBzuWjOzcgrg7HRWLVi+7MVmJOdEZ9+XjfETZBYNp7VHzkOdCI7rbLTv9Jv2L13hn
lXvUjW06m9akMtaMVetQypq88o6QMIVX0aH25MqWbdEeXriFSKbv/14uPeQdhSGeiQKklrt1CYbl
vgL3TZfx9pB11SAFRcxHQoiiO3XCQKZnTaUwdKhJeOWexKzymB3M/XxPbu7ON20S90uH1zJhIQhB
/KACyQ2iHQWsSKfOU+dz1EGdndw45oEIxXYa9C21A8GiyCLHd1jfEiwTIAkD3xjuGOq8ofhTy1ou
YDZaviqijxna4rwaPNOEhOMADDSewfQVJqmrbAgaCoKK8JRgwldOf6CvyVkHK+BbGyPUPVYuqTkO
Fh51ZnrIdUx3m7m3iD+75qlEt/Ir72EcbYl0xzHCfsZ6B76RoQjB8uQ2dWr35mC30iFueTU4ZhzZ
mqGuMaGNq7HojOmz7Fe65WMMUctkLwTjNSHT5iRXrMCIBeGRT1hvgF09dbywkeQQr3yAaJqfTQQK
zuSDE6iYrvDbAh0sVsg493OJzzYThgvHIreJ4RVXWqAdNMzgV++Jz41QjI4u9JeQ4qOyj/FF+gku
N5nVdMD5f773QWW6WwMLo4O1M+w4y2M8wmEJegdgGcDblQ4ZoCiMwQQh9u4g7fXpCahVMYdKxGq3
kW91bwAMmfqbWAaNxsH+s3fut2HK+3VTSySzRHkGJBG2Vf8Utf3lpTEeZSgroYChAelyTp9tmdME
iAPSxMV8xX9sADdsOb+e/pjfDtnT1g7l8LXaRZNYinjnx1IC4QYdswtzlOwE2Ug5EYPpiyhvkw6k
dM43nbdLMWuV1ruztvoVKNPyNn7IC562AnNrNmaobMNUoyiFckjv9uZzNu1K4fHyzrCvC5xY1H6Q
aJxRWotSBHnzEhiuv7v7OFK3oW8EczDteFUm5if7bYpud/TiuOJWRIBQ6vtQvVPSvWJwdoUZxzHx
iAItAE5orZzGoB6MVLMwhL1bFatiC2ZxzCLo+UroaVaFl9XiIesXzhuIHWY3RskftXktTHplxqUM
3J10uwKkDHoQICO0YPZ6J+Mq4nCtUWG2BBVi3JfADxDJ7Az8NBUY3BOn2leu+NJxkl3mwYWPE8U2
DFPR74QJvIeCpoBrLiKyrUn0VFjq05iO3rI2PJZWZi5IYK2fNUFQClPJRFvm4FIWEWkbTzwAfHfX
IL6rrnGfXYk+0bmf3y47P8NbQOGNgicuK1SOaQQBOE+FKFmwOjPrrySQXqjT4htTHGQCQlUWgSqC
N5rOehERJSNkMii2n7OHR1kJJY4FFAlk+jf3BYhaAzm8TPbgg73kh7pTeUwyjBCytUhD5dTJ6pY8
QaFKA4x+vB9W3qQsySip98OJAWrf4k7W9UmGgfC63w9B6scueFtt5bBciWQu/AvnDeJDyNZIfxho
AuoEzBHaL1He4XUOZOtNuy/9cbd8SK1NuKfygMf3zjgDMEcCPXJQkgmcHu8xnsUWEL3ezebMy4ed
kMe2ZRVO1HMOG+PJAGwm8USUi3CPUcGraVtdLGNwVCfmTVZ3doVHcyQDJPfwlW7Jp4yBpEkohuFx
fromRRArqyrg+VapQUXn0cpu1/au1gpHiRL38iljhH3AqqEKSyql5+wSciKV1lwA9wE5U6H8mfUY
/OXIn/FMUAmM2q1KAWkGXGL6TVK8KaY3Wr8ur4IVd0+WQe2ONi4j3lbEhmPeA6bpJYf4xQhEVz3y
1aVZPkeA1Zjb16AAS9dDUzz/xxA1UFdP97OOM7TmoGRv7MiQncvrYkWHrSUqwVitPK+UfgSbqJrt
hcy4juc8+IIJTNBbYGbVz0kWslYtIMcAE339ZJq/pvSPaUOh5YjhTeCAVbQvaBh6D2V2yPgBrq1Y
7S6BYkrTSXYkqZwklu0BGqEnBUM68lgq7lSNDG7qpMf4kz+hnOXlvn6neXEOzW+CQgc59uXvxroQ
sSqMZWuoaOGmogyKZoPnW4yTM/rWK+blAstCH8u8JSNe7XPzMr79Of2wig+Jp7ypmRIm9WnJNaGI
anGe0K0Xg3pPupsr3lakEMNHQrIOLUgwkKbhi5Ky7mkMaot8kLICz524+A65tbz7OfHSF+aWbW1Q
gSEq0kpbhBTFJed/YpL3o916yqEEmKjgxG/WUdoaoyLEaoqTOMhAx1b5t0Z7GMO/LvsD7/epPFNL
Q1XMh7Bz9eom06/6ePeF34eqBSqAiDo6DXYs1E5dICuL2mz21EXBJD1f/n0W9FXDoCTyKkLoeoZD
bTpZbcypIrsxeQ3GaTVfOhqeEXTIfTSUwyKXV9z8rPjSyQmA9Rihx5Q3IAjUpvSYBeviGiR3VW5X
P0QP6iM35kHZhS5kDbzlKsLAJtFJzPxqD0rvgNfrZiZ8QD2iHQnWYbC+UG6+NiKGtaQF8+3X9X64
X3flsdZsLSBKxK0zvaQCpw7DujuQrUM5HCPEoHOi0jGoGkjaKiq4b9fZlkYnmnVHHp2cS43Fyvsw
GI0yI0IvbngqPMVR11ZDNs9u/6oe5idSjZH3hBLL1pz0wB9YZvk/mj+WhA4hQAr0Viq1OSp9jdik
TDeysZN5quvEFWhXQY4CLjEI2p2DfceyE4a6wj0iiY9RNDiVcmf2N3lzr+acfIUZl7amqLg0p5lq
5mlBsLCSP++h4bu6o2PekrlPI7UzHlk51yB1DCxhkiellfHtbo1XQl5meMPP0RNdYNxveW0f1kaR
AXYoGImYnqHfVeIS9mJdwTEKTOlj6O3KGNsvxFo0i5EaEXT0GWdJ2FW9qU4wsbbXBnL+7Cu/Dxlx
wC0UywLf1enlJHTrNMURCJurUrlqFtNtqujjcjgkB592N3S7/zVBvuKmbNDqo6XoAl6atfncR3eS
mQO39u2yDRa7Bmmp/2uEij4oM4bW2sGn1SBDkeChuw7d6U3fhzEYEySwDorHzzkHf0FXn9t+ZoWi
rXXKzWM5Mjs0zEy31/4Ki8FZjWO2zDbIToLL62R6HJheQDxhItDStWfDlOa5D5EpxajGTWv2vbLy
+/9kgi4+V00RZaGF6NPPHxD86gVOeslZAt2WSke9BSbfMt2uKyFLs68rzvXLM0Bl+jLAD00YwcBQ
yQcVLKV9W/85xgfx+d9toDPxtJrmNEyxDcr0UuZXVafZeDNf3gfmsdnYoI7NpKtFJRI8aSzemPFf
g/4h8ohx2admY4M6NamWm5gvTBYMkZGRpwLvcIDiIHT93ln2eiP+JNW2ZYczMx348ANWWQoE7qi7
ojl/Dvork0rPwLBu/T/SrmM5khxZflGapRbXVCWpyVaXtFZEaq2//jk4b4ZJFLaw07uHnUObVRCJ
QOhw9/Wmd9fiO5gAvXg523HqOUOxG4o/QErCqA98qoouPVIx5rgYzUITb8K1VfrRkG8K0evkmIEP
v8+YAb1d4q6rsBA6S8fUOjbE8mT5cy5rgoRJFQlivNwMe5oNEtWNQ3swzllQ7KKw8NRX+wGu1sVE
/14dXP3ndKawzcWP7ECpfsAt8Ft9vK6lNPZhjPuHIzOx+kiqTEsxzf9W5qM7UH/td4nCW85j+CCG
CcEixymLeMCbzqKg7nbaDPbVf29atyIuqva6Wq+GBm0szFvbOQB//fqX4gXIHwQw8aquV1O5YmvB
1xpgeoN47NR+Xm+VB+lGwjoL8RVRoZljCNFMRoaLERHg1LPhSaNX4MhQoSWqvjyDwHg3L6KVXt69
gI4FNQ8QMGMMgL0Xu8qLpEN4Etsv0XyYjMxFkUIQ6PPOgZ0j1MuxeIQlZebZWjYYnjsaZhEUJ505
fqhU8nr9cvgiMI1C21yUoY2JUTCFlOULjeQmEpZqFySpHl4XwQtNMRn+LoMx6Haz1lVPlNm3nupD
HQLUEZDBNbIjhKbCdi4vH/wgjfloZmxLrR1Dmn1j76bb7CHH9lsSzIrX7inCdUnQ2i29Nph8UCEF
5El7FpyXkzZ9+AsYa7iscVqSDH+B+bAEnVvT+n/vZof6ltK0RLd/MEMON4KFO7rchL1/5g6rsrCc
foY80HeHVaEGToMCdq4J7AT/HjdymHtEktiZswqnqdyh5YYlo+qmPa1H55iF0+nPDmWgI49hAwhl
jMYqt1lVdHjDZnlSErSldlMmStK4F4XS4t8ymIBpknVSJEPpYDZJ+RJlLu001Iq33M2eGuaFK8Zs
5Xh+XNW7ROaqpkQ2RqOBI7aVrys5z85JT2wX1f9GechrQd+Ga6M2wpj76tdca7oEb7utG3ccQAgn
HzXtSaDt9FdYR7g9EvPeUhvjNGqLj0jh08gJ8F+SV3ijF92ZAFzHoC848ASaKDoY88BqJNeoqUMR
B7SgqrPcHZxeUHIWnYoJNLLFWaOC5htDm99quXHqRDQ7fAmo42AeH9UjtsmVZ8Oytj0CiMJ5qqWT
0oi6aPyv9I8Ajc69bNLPoiaZCpZKqt36cUV0BOZc7US+oeG6q/yidMEsKY5t6Ye5UAdDAXwvXZW9
mJovUiOxTBV1CEcbsEl6v3a3nWkHiXJvxgLHwv2CG1FMCJaaa281GhYOOvWmUD8rqaiowv2CGwGM
k29TbDnqNgTMGgaCjTrsVVBjWqZ//QldF+OweHZGu2LYSkUKv5Cb1n5Y5tOwCEzB9U8FjfuoC4B3
NaSeQBcMUwq1gpzyUTSZwRs0QdH375sH2dZHGV1j59M6wg1Fpjubg5vm56S/b+pbR/keL6WbFOca
iVY1i9al+SqH6WOAKiIeY/u3pB47W85hDlLy2C+osM3e0srHGAQPyZ+YBeNdFGN5zMY0R0wcQyOy
lyU5VZGgBsGNlQHRC8oDTOsgamYuai6qabImCJg8c6eF7d24H70lLO7pinLuieA2uaq3Ecfc2aw1
cm10CM1Ve9xPY3vTNen9uop4/7jHojQOQEKysVDDlqybqEiWWUMpjEIDUJIFii4yP9KlVMzZnUT1
SV5ythXHHGtBk7+eB3g+CiP1FysNbeD9iR9CZRLsuZgaRDLPOInaksii5hYKfOCmxy4L+NwBA+b+
e+uAGQikGIDmxzYSvcKNGc8MuR7aDkZIX1905+jk+0T+cV3E2x/KGm0VFQlMrFIk+beYeiPDImU/
4g+A/85dE1CXgH7cKydU9dD51DyCtfVbJchCjEb8+yqsuRXMXFQrlWmEaXjgv0jfB/VTpwbXT8Yz
DZjNBrQHEINAa8B8PElru25OcLCKyGd7rm7NbLmNMQExxtNOl/XddXG857QVx5iHZSgKpciRrRcz
qq0x8Jyrkz7+CdAGhmTfT8XonVO0Rg5IHSSf5/6LecRMvS95/dH5hiYYRf4VfMS3r8Sqx1Ye42iV
crW1lu761w6IT13rbh5d+0EOOkANqJ70hk5hn+0nqixNaLzKiastLsXyy3z736+Afzg745NBnttm
uOzZz62fhrG6enNXJz//4BoBya1ZYD2QL+aP+rpL0evFeafxZSCvlRG7oyLQfK6qvMtgozN9IJNC
MhPPusm9pfhB5s9x+3j9HFyz+8aI9NdBWHwzW5YyYtOJban30gONAS20726LL31QP0anLBSpiuhU
zHvWJ8U01gS3Yy6DGxm+0iZ+JXLCIiFsEmU7bTFJOFVa3eVqUKnnWtQpf9tQvlB5FQoArDH0ddnl
T7mWRo3keGJzGN9ToHLJkw9TSALTpxi8ZkgBv/LD9Fk4js4L1dCgNJHBqBrKWMzpekuXLLmCSaxe
ye1fdBvgsm98+ri0QN5H3iAa7OdayY1I+idtzH9e52XcydDFWVFiz7L6oO+hKEOFGajVeawVUeYt
OiO94Y1ADPkbo6PTMyaWN5l3ZieykTwJmETADaIzBlwbxkyUSlmjRw4JrWKh4dJg5O5PSoAbEewL
nhRZ0rB+OfuZ9ERUxZWy+1jU0uEG1Ygv6BwpeqEXwApD1muyMoM9Mj5PgeTqANe275Vddt/vRKNB
1DmxKr8VxTgvp12n1CBYR16tw0IOqkxwJEBgiAoGIjmM95qx396j0wbelaPqUVhttF38BjUDcImh
ZgDuO0xpCOG0RVIZHzZXc45x8oyWBalUXQEUswLCrflhDNrbSvUpkWoidFdcPYQjUelyLlBUmdec
yB3KkTE2dBTMzppHIgkiDm5HhLaQ/hbAvN1hlCtMVUNApC/HPEWFUVJcZ7W9rkw8Ykd+NWC6sEVB
MFaOqzEezK7zony6VWYZ2xqOa4DYrJWGxw58xVZqHtoKi9OqHcp1sc8xkaiS6VGP2qOSdIJmIi9K
3/7pjBVQ1Gm06ha67Rg/5g7cJ0FUfu20nWndGeOdlXwSeEPqfC4UfPOpGAVvZGCOaynmZsBoS2k+
I2C+nQCfi6sfv5U70a6K6OoZPdfUUpMqmZIB6mcjfV4TEeiK6PsxKq3oPWBlM1y9uot2w27cg1F9
1wuzHNE5GFO6jMRO9BFiJnKjjrKbYmX1+s1w3ybWAgDuDSDWi7nLQlMarLCbmKCa7/QaQJPVL+Dm
DoZA3+j3uLh/wB5oIEOS1QvCp7yJIbqMEJwkqttZYMI5d9VtOoWRVvidLkIq5U3DYQXgXR5zP4vT
wnMqSD6y1/KQYoHIrzzy0rvkfvpiu909guPCFdXN39p1107JXFfTO9OAVUekVOclqLEeSg50nS3z
RSDK3LRAxyAVBu9kAAG/RZ8bL15NaFRnGiTFB5CcY6rqjVBm2MXhjxawkHGo/pqPzgP009V7t9s7
93RjRrxSz73Xzd/BmMAylzCy0JDFjxPfALi3Y/6OgRwAFGm53pNMVKLhmpGNOMZsVU4q5agKoDR8
JI+Uc9AKyAFe8+1souvkhWbbb8zYrEpesAnV4myj+qqMoBcEppuOoGZnqt+vP0JeVL2VxJirYXR6
2V5alGjIg1Lu8+HRKQVVSO4733w55kEYVj1X2NaBAbZ7165/SVXvJsZPqQqvH4X/BgywhFAkbOuC
9EdXUqLnKV66hhZgcmsWJ8W4IdUpr6F/yxOJHrRYRBfC/37vMpnUJ5GXDOjlKHHJ80s3Hpb+mBqf
r5+La4kpjz0lgsfcOKN5taWVVjdD86LyV5+GTtwKDDFvIJ3+/j8SGHWTFCvt5L5BUwJ+MQDcO8gq
QIzhAsz2Ey3V5Z6QfID7nGwME8JUon3Jdi+NtkCGmuJQ5oMSFvt5b2BemBoK+b/oTnA1cCOMMRXG
PC2zmSE/XZB1a0QPbCIhyrFcrAf7f3BZG1HMZeWOMZtYHIQOOt9l+ZMtmrnhu5eNAOauIjLpnUO3
LSdvDbUQmGih5Omu8VAc3mAf/VyI5sCNOLDzL9Nxa6xKMdVpc0hAzKPSM3Vf1PIlj45Wf0jJ12WM
/aI6EMvyrn9ErvnbCGQeVWNqejkOpu1bDvkKwK/bXtc8RbFdq/ul9LJAGl873o/HBOtDRrSsiJEH
D3KzT5Z8JwG6c1YIvIr5ev1gXGuBXRbZxmS1iY3pjxnwmspFjWU0lH+qn3n7nAINo1gEJSZu8gj4
Acwhwx9ha5+5rrLAfJIU4TUblGvKo/GHek/nlPSTKHnkmSb6hqETsEwXmyzdotptLtOSZNZ5ui75
g/4HEFLmRgQ7pwSEigzQltD3JY3dwvm0yndJsghUgHsO9GQBAAMc44t5GAClmHmzYm7b6JazPtqP
hS0a3xeJoP++CZugZElFgNzj1/2B2J9MR9Qx4E03mljvAUQIFv8ukcviTskjKUI8HdXeEig+hSdJ
vo2Fqz5RFjUVNeLsuQWy0rR39ubjdc3mjolspTNevmxWNBoSSO+C9D45ZUH0FYGg5+zyQNKF+x/c
r7k5KxPumm28xlOMpC4DpZ9zLsxfguPwbN77cS66swtRi3VMkf6kIAOiTFyz7CqFG2ERwnQxVOTO
L7JfhN0+c3vwXYs8MrU5bDhvoPcCBHQMPl80N5OqMAHCTHOjG/CRIqCPDukPSmvdutWd5It2ifk2
A9juwNnEUzbZ8mPnVOB7URx6e2s4HprdeMq84iCf5X0smL/hX927KOYhOMWyKkORwoFpN7N0X4gG
unk2Fsbvn6MwHrgvE0BW0QkLw0lcBehsMS2NOLPoivga8i6HccRlow2SjA3pt+amUnjdzvbbEizT
4xtpoeZVwFsYDmmg/5j2og04rnBszGBfBqO9Fw3jcR1zKaevja6bZ8d2X2DLCSyeh+vPgCMGdXAK
OUQzZ1QjPxotAJqAZ3jo/uqoDrtsR1Fm1P0f4IhsxbCr7GlqR8pEcUSa4nU2XqTqVQXoubC6Tx0f
86joEAoWE1FwUIH78vE0ur2ozkrnoTOnO5rpEMw2CSc7+j324z0BZhVURjtXA65Ldg7jIHIBvFcG
DHQ0slDTVTCnykYa6BSasTHg1ho/nxzXKU6rdu6Xs1ZEbpWGFZACq9s5FUUENF66ODgWTbFYA8KN
i101BPdOkptI8saQjvDloPhTv9bAm+x3ku8ITCfn/VmImwGfAt9sAkTq41eWGiXV+2IGQxxRf9bT
8hwTss+KP5hfBm4UykZYzcTgBNuFH2HIsjyesGCon+fqfq3+fdb64fcZf7ZoqyyBIgUWV3+0gT8w
Py6q7+j+9QfG/Vg2ECPo59IwEPbxY02kaACjDSlNM4WVjNXBETjkoykwVhybC0fyLoaxVdqixnLa
A8+rWZbncsz3tSJKfHimAr7KBk8sLQqxCV1qE6tsCR6XvhvPFJ9M2XWHfidCU+KKcdDZwRoz+nNs
LjJJ84CqVErRU//qkk2ofv7RjAdeyrsY+qI20VoHo2hPuQSG7u6oz4e0WlxLF4zqce9+I4OxBmZV
xG2baZZPSrTN472K9fZyOlxXME6V7MNBGG+LMcSy1Us4Ci2R3Rmbo/24m/W7FNSXsLFFJgikeb1n
yMOTtNDGxAYp4zGKtiOFnuP1Tx76mCYWbICbEzSgqMFSYoEmj4igmJcQW3ipto3FRAvVESanGqu4
z6UOm8D5uT7EqZuAq0736cw3hhKw4w78biGSKCdl/CCTMQ51hIG3osB0Ti6vodmnrpGr37Ju9GIj
F5SvuV8UjXwAoyA0AwczYyJqs5hWp4HxnrxoB4iCTzrWPE1fecBCLuj4gurHdY3hVYOAsPQukDEW
a99ZbVvDWKQVYtsFs0GIbbLdeMxP5at0E+/l/Sh0jTwXRZksEPJqziWXkZmaZMrMBnp6R7cFxs+N
34FJGDuz/rQXlVd5L28rjHndkpGqRkPBsbIYP58u2Gazwy4SAfWJxDAPfAWdp1PVQD9Wq9iNs8Y1
sxJQul+u3xdPF7eHYV74WDtxaVBqaSzPfl0KzUvA9QDkZc/WM4G34k2MvcF90AVg0OSyyBVzFqlT
2eGWukC6624pcnV/mkHikp+yXXYww36XIKAQMVzwj0hBIt/EsjUAte6qVSpg9PNhZ2U36nwg/b6W
BR/yzTaxYRKKM6A5p5Am+N9Ho59N2mLrPdSC+hZKPbw+dcGout96bAjEd+WpQ7nfulHD1H2KgUpE
Att/y6zfcDRESsorZ1vbP4cxMrkhDXZGDVt8kNG7RpR/mkIl6IW8mDwTAzQSDRBFsKKXG//oYZep
1NQYm/CRNqFHak8uZWal6Wb5IPnS83WV5QjEDiTITHXQVCF0Y4MFYyr6KAIbLEUiHzxjoMcDOK2E
BYIBBFKAqBX2Mzl+4qNM5p3opVWt9tC2ftO6a4ghlKPxw9hXmED4abpJ5GapW+9Emc1lJZMue6Ju
qoCEFlVbxh3KuakVyVS1flIlbhM/F/Z+qF9KYMaalcD1Xj4S5DY6inEyxWRSWTa4LsoskmKiE1TJ
oTZ8ImawLPtKNFJ+GX9hukZ3sP5v/oU09fGNzKY2ZEmPlT4V6PUTygTANzvnR9GMLe8wFK/EAlYS
aAVYp25ozQzQorbxbfs2XV4HNXbl6d4RLWdzfB0dFsKwHOVMo7nhx+MMSg4uFgm8jvPdHGIqIoSn
u5EPGjgy6OhwFFSCXIyjEMiKADQEglPs97Hx6yrliwNKowal7Rtn3HXS7JbFa9+Ejaa5118Z7xtu
RTFeTs8GK5kapfFR3Il9IwUNYmKEdZmeM3kSZRiXvg4ZNQCRKaeqrF8UJFJz0JqmtVZ/nk+JfVac
p1K0c8Q9z0YEcx5sLHZpnUInpFp+LpoMUAdTm59iubsfnCkNr389DsT/xxMx3rszI6LNGcHy6pc6
caNddUyxZ9zfFS/RuUHujsJm4nc/ypf/rr3Ne2jbD8qYqzleqx64ZA2c0XymI0saKviqkD1edG/M
Ayg0EmdZBybENcI2fPttNk+aCHSDZ3o/KAe92U02ReRktaIY43iUeCLbN5mrYRpJc7vJS7zVk/3W
a4knTW7971Gm6SXivaESAVAMFkCCrFE3p87U+KVp7FE0XNwxybxczQ3BY+Nf1z+CWBiJ0ZgrdQAc
HgpyRmjs+/187A7psRGYD05Q8OFALJxEO9lzh2yggRw62Kuc/lpBz4RgL//h0t5PxDy3qa3NqpGk
2gfxlry4AB33qxsnGL0xsHtv+vJW2fdFSP9cfUS5HVg9b2y/TAy2molWpnYMtVd32vB77sJ6EA0e
cXoV+IgbIUxk5dRjg3kEHE19WMOEZqheuXcetDcSepEr41/ZRhoTA5B2SOapqRp/HndKJLmjdNaG
17YEJb0/WF/T9ZiXiyBSF3xGlq94dCpsnLYl5ofrg1EFURp25f66gRSJYOp8TpOC9rmvG79HiGxk
XxJjn8y6IKjhlEw/XJXOaGE7xU2h9mjIypZn76wwDfX71XprKyWhKdgy4F6VZasAqUVsCtAZRvvm
ZMjNSo5bf5xMr88AV5sN2GJs4jAd4h16hA9F1bxkdrOLVUvgcHjfE/E+qhjgoLusY1hjU8jNAtmy
Xbtte1wGkCqagmoCTwgWsd5ib+BQspRTqbyAU3Gw4UOj45w+J+jji8ZweG7awfoESpqghbtoJa1m
AUZF22pAdfJYZKo79oBTSV+05Q+OspXDOMgoiZp2sBDejNZjqb7M2oM+/r6u4lxDsZVBP+fGcSlS
XsxDvjSovahHTA67laffU2BI6QhUpcN1adTqfEw/UdFEWoTqKe7/wldhbt2olkhtfG2+NZtbawLr
gnOc613rDAfd+H5dGv08jDQ07KEKqKMCV5sFh8nNKcfcgwFHoumHySpflkYRRaCcYPeDDMbvDyi0
mHW+Nr5cfRrBNiJlnrVWnk1OhiYajOGoHWbiwasMUnFs2rPpj0NkFEIKs/GXPvco2i7pDbcrJrdd
RERa3GOhjUOhDlHiZFFAKlVe4OwRw2taZwRSFy3VQ6E0g34Eckfh9ol+s85tKXL93BujIMKIY7Dx
ys6BSaoeNTWoH1B8UcIa9F3RYYU0aGPkApIcRE1e8vm6kvASdYTzAEdGaY62GpkgGAgTkjTm5Yht
8jYBY9J0kzSu8di77Svlj8l1V9Q+4ryCDxKZZ91KCeqPCiU1R5hoT5Zbz3fZcgJ+nzvoHjFEWzAc
i/hBHvPEwWHrzKWSj37dPvf211L7Ooy/rn9FkQjmGSR5p87lithQte71WHOLJNBiEXspVwieDZpI
KINftGrNtC8cpcRNRW2odCe7ebBFZLm8kBBOAwke0jwMALPZclPGejpqiJsK90RHi8CfFa69W+47
Xw17r/1N/otRCBpHsIYKVQALu7Zg/rtoLNnLSupcRkRIqYTmQxY4t9qN6VIQoVVYhuZZETTigJ6N
NhaapUxQA76kQpKtovEbQJyFK9hI1lMHKNHll3yv7ShAb/mNAGHquoJwn9lWLBPlKLqeRBlCHTzt
JdDQnl0mbzyiGP7GITe4wkUpXuGDtqHhbQBieklBK0mJveoNnA0ZSTC3fbh0WrDOySMqxz/GFXjU
STf+wj7Y79EuwobkP9LyMxpyftd2oeD0PNUFjg3GGZCiXYIyJlimLjsLXrYw3PKMYTKvp+A5MG7N
T4pmOB3s/Z8saqARv5HKGJpaj8tEMVEvQ0GkyHaaIphz4WSEFMxextgTmrsXO0CYk6+H2cYXXo7o
fx/7vQE42v+irkl14+J9IEgBz6+O1idbk68TDCeD5YtW5KZABT5P5Ku/pjDeY8/zUUSJyovHKS/K
39LeIuhNROQMtTVJKcxM/raZlvspuIem0DnKJ1HixPN3W1HMW6wtkG/MNYrERfLq6JU79KIxK67i
oRSnY3bU1oHIjk+7OYxsVKmt9FCBXnmN6nOD/y8EWsATQTGKscz3RpTMHELXQX+Jc4C7OttF1vcC
+yAij8l9y1sZjPUoNCezK7rtCECjMMOr8XInlFMfgTd2Or+rfgvg/Co0SlFyxruhrWAmOuhHaS0j
BY4NKEqLJ7/G8AjjaXSBQmq64ydsHwsLw7yQHOVajP6hS+hcUhr3Rk4kJ4ECjmG009CAym5AWaJj
n0sL6t1oCM7IvT90ybFOYAGSlnUIZWO3UyuBRFuanhY1LMj3SgRAz/2KOkpUGKJGRZhdOm7WIUuH
RsZIUFN4dtHeJMP6VWBiuTIoU5OKqjOY1Bk1TIgcpYqOamIXmMc3x+1Hzya6V3SUsbojofV8XSLP
kWLhCvNhqAhf8vWO3YBHEcP65X0czN39Mn5VNbpa+vO6HG5MshHEGqRUn/LJXqEPM/TBOZPCbwE2
GIf1HmPpAzpLsLkAORQF4zyruxXLfNAFczDNFA80GE+fu8cOvSv7OX+llAHqaan866fkaiGlIgKK
tY7/MIZqrgcyKjpeeJWgWwZgjgLoYYIvyZOBSBjwpHT//WIG2tLJUEsGylR1fs6bz6V6E4mUgntZ
KGrLACOFol8EqWos2W3RSWiHfVLC9ZkuARtB8pztsHcSKl6FFWAiu9e/HWcuGokLCFGw3wLkZTzi
j1benDpTbduoxVVpoeLboLN9hOHwpVv5KznLX2iQlT9IKMxV2HQRtnF5CQ1AYgBGAnNl6GwFi9RR
P9QrgOK7wD5mx+gwYHOjd61HvA3Y5jgAY18KHk6gks+uqP/IC0K2whkLHSmpVSrpRFkj/4bEoYHB
n7jqrRhqfjaOtENJLe0WDDbq9r2q/1o1QR56YU3Q1jSQbiMNAKso0Dk+/n5bRGkj6Rj3luZb0twD
ndPNnMxNbdEqlEgQ86xHrZL7vo+xRpm+kCkoVJ8o4LV5EajkhfVgzsN4bAP8FVLcYdxau8OZ3PbJ
PmReH8T7DsPdojGUy6kNRhqjBLkyos9aYpa9DUFNjfZ+dVMEJJC/ojW4y0E+K/mWD/5BkY28cDqM
XEYrAPe/dPmIlX8ZzNjDb+UHyuwn9c7Ytcij2sbFHqAIhVMkkjGU+jwUmmRhuNwyErcCS0JBRk9w
eSIZVIc2yp4Di1zpasiIvk2BFdL9GsdbQfzQgEedkl2ITMiFZWa+I61HbQTqAD7HFDa2bBLpXnLC
dHzRbMG0q0gENWIbERUhutmawElYyffVuDGdG2MQgKgporfF2GGjj8AYHUEGnRBVELnp99mNYwF4
uw/MUN/HgVG7lSy0gSL9ZyE76IqSlS64sDksv5SYEiwwQUfb/Llr7aQbIMi5RSjGRLzMlT7eG4vD
gzisdhL6yilG5vqcA/xMu7V2WtD/FtWOBfenMQZFqwqn6Ht8W/BkurG+r63O64XWUSSFNSSDahcS
6IJ9CZBx0f06/ppjgaW/TGaYj8YYjXXs51SOoOzqTgmnnQqS9n7vfO98bDC57W+EciKJ1KZ/SKAZ
ifTUW93vp7yfbXy7br1Ruptq2mvpF2cEyFQfOMlJQ2O80M/jIMgMBWZEY8xIl2EhbGihHYu8X5xH
bf1y3U7xn5sGsg6UsQwknx+PRVJU/k1Cp9kMrC6BDg5DIPNyHMp/24d5+3zvchjVM62iN1c6LtpE
n2VtchXlObNX9/ph+MYDLGNAa0FvCUWVj6dJtYnUxaLjHeWASKSoA90u+lV80QH7Tvku1BMJ21CE
KHhZmKOH24hl7GKZLbG6OCrkDe4QJHvj87hHJRDLtpqXByR2RRIvx04YiYyVVEm+TnYBZy0DZ0AL
VWC4Alz3aUr95b46lIF0MG8JZvMUrwS+fbW//p25SvnPeQE2x3xmgGw16qpgk4mc0/peigUz74J7
VNgdHHCc1kq/ICYYsbxsemmo3RY3ktf5xpHCXNleei49URQsOhWjop2aJ9ps4JtG5a2UPcyK4Ktx
7eLmqzF2EfkOUMNMhKdxPx16lHHVTg/KUlR8E+gGmlwfb6cYSWn2Fs5Bo/lpFz/JqUsejEcNaEYR
FjvlH7mHkZon4muuvhPWmbgWhY7JIY/BvD27JEiSftJiB3c34+6WmyRoT/mJNC4dCoG++vkx/71Y
rqgJxf+672KZU1cgCuqdFaceq7tkfgCTRS+KTfgK8i6CdQFOb5aNNQAJs3gypYORCGzkZeL79qrf
BTDG3miVAcPNQAWig9MWmJqGm9ifJnTvrJ3qq5+nJ/GUu+hQjMmMNZCk6QUWIZv2PrJfRtGG1GUp
jjkUYxzTsVasLMGhJk/7+WamwvazfKARjvo5FbhLkRYwdhH98qLqKCRaUnXugj2P1azcqX26bv/+
wxP756LYwRmQcea1QgmiptbFHnVyO32SAOEj3WYepZMr3fRz5w/nys8OAIs/ivY6uU+MEieiCoOa
I2se+7JBOdVIEP10qPTEhRvnJDTXk1GG1w/K/ZwbQYxJHMs0m1aaKE1DEjq5/tUiqF3Nxe5/E8NY
RimtGjtZIcbpj216Vyj3KRG8La6ab07CmAcnqhqy6vhkRvIYtV+IaLBA9PuMbSCWpk1Vichjbm+q
4bnSvl//RKIrZ0zDUJu1ITcIqgkQrOtV31VG+1Bj7UZy1J/XRYmOwlgEeV6n2LRxG3p+Wzk7KxXN
T9EfuAilN3fBWIRZsUEq4lABOxygCOY94GI9wGd+/Wk+NYfhgA2wCdxkolKDSJsZ4yCbk/UXQLdd
nhpyaKRvefzr+rejP3HlaGyd2amkKsbOAla+Dvk93bjWdtIRMy2CoolAG95yyk0yYjQkjcYKYvTs
aVD2HYGhaz81zvP10/Ad0vtNvdn2jZy4mEeA9L3ZbgVF0SQoXsjvivryKcxBqQTUn6nyhZijAg18
i7c3YpfaaUk94XgrMirlKCS/EH0+Kn/z+2oOZAGH3pKdADB7QLOtDslaeuY0B4IvKDoKYxfW1CzW
NIVdoKRU1n516drhFNJpHPr1iC+FAonUJl9TQcZSjHKxtvKE+CvHjDFIsF6iZ/TMDwriZr1wRS0O
kcIzxkLJ2khd6OaovrOPdAYCK/lU4QWxMz+K2GgiYzOMxolj1MgBM/1l8loQzcfoKDvf6EBJuROl
V/xLQ8aLOTtUlNl5cGPsiG3lMFAVCe3uru++Ce6Ib4n+EcDOgXeZ/P/BKiWXe6Tbr+ApOxgBDdB7
jyI01cJDvdmeS8V4F8qk+rlkF6uKbQVcVX9oYG+dgOL9pEch6y1fBd8lMWFDrLaRlqxQirbd2zsH
sCRxjejfdqvn8bbdiWC//4NyvMtj4gdHzZcunaHyrb9iHIeOxmQvFoietSDGeJjgTQu0w2KsB7bX
zbqVoR3yijizvsulxr+uHyL1YIyGVC764nT0+0l3/fhpAX4nQtnrMvj1TkCDYGIK3Mj4z0cjWKn5
OvdxR9f5IhAfz6F9pK+KRrArAOPpajRAefxG8JL5tvddLPOQi3QsR5vylvXOTo5/zUCUHdZzkjiC
84nkMM4+G+MqW1QgDYz5ywpcicK+czLVL1sRMBhfHf45EJsLtEq21BOBMxnq+wQ4rjFmLK9fleAo
bFu+aJyqB/YKWglaFAJzyIs7gIVWpRcT77ok0VmYhxvlxOgkiorjmJ3bFr9jS1DZER2FealK5XRG
RWsgVgxuj2LfDF8r2w5sRQSwyn9C77fCPNJejiY1HQi0e/iiaHexckNEITk/jH0XwbzSTlolJTbw
sbL1Liotl6SJ11g/TDAcdKkmMAn8ivf7c9Xpl93ELHWEQF8aFMREd0PQ5pg018GxZvvKHBjgSqzC
8kYRXNZ/sKvvJ2RMBEm6qm2XEh7jrSMYSrfJjnbmANnhSfd/5nXfpTGWoe8auapp/c3JXtrupJDP
/5tyMxZhLQCUVOuwqmT9qqfnlYgGxQQKYTBlUaxtdCMW5RBWzndgHyO67RX6b8u4jZcv149ySUFA
iyrv2mAwvhwrvFU/9KhzyMfkdgVGenLbH1AB9i3iDiFdUiqDOCi+isMIgYkwGBPRpEmJRBd2NZKj
0DGr+6wWlZf59fTN6RgrYUmTBpYNND2k/RDIQRmS2W1PyVmi25TgJhNCPYhujrEWJdogAGiFajRY
gCLTqzXmQZqBpsqcX1J7ENyewDYZjOHAgFXUJDl6LsVS7VAM9rTBPo2qqCTB7yxuPiNjMpzR7LCD
QMMITPyZ4LnUCpc6d5oKTP96Qp7RSMZWgBmaDLqEHkiDnpg2RW6Tlm7Ti2oHIvVjjETWmnLW0Xxj
8pRwfq7jHa0fYMniOGpHENwcQRAgML0ikYzdGJyli+oWIpP4Idfuhvn39ccsUAeTMRsEzNytriGe
HFDaMZQfbW+5ViqK90RSGIth29lqqjVsOSnXm9bUQD8UY1X+9fpZ+J2bd50zGfMwr6UiERMVgx50
vuZ3Oj81AwT7rX6NXC3xra/ifE0QVZiMvagNIiv6BNRMGRAnbpWprZuMI5hY1Okkx6IMW6APJv33
jSceQPQ3gbfW9rHV9lRr5Ljkzcv1zyg6EL3MjQgyZ306J3D28bx4lQWyLXMGrGl/AzBdQcgnEkX/
fSOqW2a7MWgtxMJ7tYqbcR7wn6caqO3XzyRSQNZAtNGAxAnhkr3sZ+M70D3cUf98XYboMIx1UMwS
nQwNMuTlTtbvu9LP1Ydh+nRdisBbsOUBc6mzKhpg6iIHCa2KCXoJVX8UCvJu9kx7FV2RyJCz5QK0
/+duAro3MvfxXBzHfXK2geqk7sXtIMEtsZvjTgKABq2Acsut5eojRo2jxU3V8PoXFHl4izETWaLC
ypW4qC4AXNUvEHygf2JhvHM4t+54g9yg+qMGwD/RJYuqKGmSJKkSnpTcrMEKZKAiyw7/46kYyyCX
RZMqDu5pOWrhdAvj50X7FSTzWkDxdEUTX8KvyJgJTa2UhUgwtl0wBVj0R/zn3Opgg6rd+ohZUdH5
qKe7rCC9f0PGVjhrXJLFQdTZf5E9zFbcUGgXNTD2wJv3TFfVUNU0Q/IzPlpgCvjf7AeLu5Ra8qIM
4LL2FWkN2/oI7fH+j7TrWpJbybFfxAh680qySFZ1tbfSC0Nu6L3n1+/J1u5tKsVbmJUm4s6LIhqF
JIBEwpzTYQOK+IYsRFzSkQshag44wayCZVpB75o+4D/dyU/u49vOA6TB43zIDwuwzUpyBHj3WjEl
4MwAHBEw2dzHrESrWSvGQDMCAGB5WJPvlzXb+/uAk8GcPSYNQBnPXZKo93RTOgMoSpPPXRxoDfFa
lJnP8ie3FcBZvy5qZRZpsEYMF9xkeJUMvlh53U3sKNj+81I3/K6B8ENz1KsKSx+ZrUrYxaBekXvB
efsruGNciqyqsRSEa8aKnD7/PIqto1ams85Hq6XuNEoY5xDpmhrCgivUjbCNL85vWvacz5kdjW9K
QW0d7jnfVjH2WzYXdSlnY90YOF7tNgqUoL1SgBtMb4rtmQnIRGUM32OP4LfF/MVclKoaUEtV88d0
8HrxcNkMd3tKWwGcmWCizcRW+cTMBLb+tGZOjOiRHVm7vPS1l8yNXJF4NlBKcUahZFkh5iEr13bN
rSA0hxyv9Mt6USI4U1jrGpTTjKh5qq4K66EXHi7//d1gvz037vu36wL+RIY7h6VP17I9vPZvI58l
1osd21SHcXfEYSuOi4NhNo6RwmrQ6RF3GTA1Or/yo2ts180n7YZtUuUBFq5fzc4ermjeHvZF+GCy
Fc+8YWPtzTjUytyzKaJFcoZMcForCySjI74apSZfvS2nOKy6QpxcjL64sqO4zbPldY5RudE5O0u4
u3UMqaSgG9GO/TW1EUFoyVd2s7ZPrXXEhapar3V8Rv0LTNj3hOHsxeXNUfKrJWZuphLAsH4O0ylu
5dev0Xk8YOXperB76p1J+bfK3TPwbeQJMvx7zp3PeNT60an+ypbI9Df5nLmlIxFpCfkNmWtubCVa
NUGvS2QGcQJiGskdnjO/udYdKYjBUjyj74TlRoxDxof8urqlviEpngsuqTi2dVnDU8ZvyU1xpdnq
Ce3kw2j3p8VTn3r2/AV+FQMgNrHb9gcz+RYQx0HRicVogOD9qjweVUVdZwtyQOl+FJ5a69Giiva7
VroRwYW2ppqiCithBuhO2lNrdteDmX9fB/KFuJtBgH5bFoE2ggyFp5rWYqMBGg1SFBVLyslVAu7i
8BzDLWMHWDpuguUX7QB2tGN7rQl27Ge3VG9vV9XNL2C+tDGl9xu2a7PJNQDCms8/tElBPeGJ8EhK
Cucis1ZV4iiGgCs6hWDUrr3GYUwK2VFBB1gDMXLkUYiC+2650YxzEgV0NVEbQTOG3tl+lysHSa2r
flft7qw443MEJgeT7JVSmrJ/35xnmw5SouQTXkQSsPJLy5bj9q4QsgNxouzEfrsuNtpxJpr0uphK
EpKj/AjAbzao4oy25rOljdaPXIqIl1KLu4t1Y4rldQQTjFRK1/m0nqxQdPQoDS6rtZdeAtICsJOY
QQD/FSdGRRIpWyVC6dLcTSKA76rIrsEox0pPVP12t9nDEIIBCorb4vdNgCXR5oYxJ6t+ejf4KTrB
LWuhM3AJm6L32M9mNtI4R6smUx/As45sVrKnxR5eGBlMH8i3GXz+m+L8F/i1zMJ/s5GNSM7rzN40
177BNdHDA7qbDhjgfRAdDKyWMky3+J4ahd61ko1AzuX6Ssvz2ppxEwrSjVm2XiysN4bZEskteZac
kxWROIxrDzndoT6yKa3+1Xzq3O7IYM0NhaaRZLXi308SwO0m25YFcsWvXr2mmiXUac+eImygly3o
5lcsE6WhcXcLyoxA5H9l8WtZtWxNqlpBOZb2MnhBSbRRAMOFCmZWYK20DpjnfIqoaN9WPqRy1XI8
ZEOhZQD1ef4wLp/n/Otlz95t4G3V4ux/aLIVQLx4Lgwnls3rTu7lR5BueABGdQZXyu04iKBa4pFQ
+CwWXvh6/ID+qqZGNyTvD7DpYOZ2f8sKVYnDOBKkd3+vHSsld1b2veHjSDlvGJdW7nQGHz3VL1L0
0ra53arUAMP7ttwl5ThfwCcr+njFeEnrtmeWOACd3lv+Y3jr1S24acen/Cx5wD85la9hUJ3jB9Wr
XDlI7kLJlcCinh5q1aZSxP3Ld2PE3PXUqouRRz2+NhtQaoFQlATrleDM94rPViIybwqoOZu9csHW
wLi7Q6nKadVCQPGYhvAS5WpgyY3dJeFxkgunj7BKX866XTcdxTxMuQ73cGyjVugmxhU6TZXfAIoA
kBnElD8lgos/Qj9lk5WjxrOUfgakx4l6MhEBjn8VgjJsHjvWLJu99A48A4g3jM9Lw7X0JzuZm+/E
PwHjXCmWfkEsjacrLTq3RWRHFBz3v9wQ//ge/wSc20QORQ2PhOgL7ndneRYeWMll/iLapR8fKPoV
eTcd+7B3/g24LGNprCV8vXXrs3oN3OD3ayLzO686MTD13l48xq3NphQUsHmClMolIixhJCr7903q
aSmhlS9hxy4O61Z4A7bSa+YMbz+dPLxhrGyERBazL8QeHn8DIxlrXxlIdtPjdFAdDclFfwXIWL9k
UwuUgrvJ4eaMuZiyiFa0CAV7+GEno5keiyEwou+GeAyp3U3qJLlQEqfaEEYh9EpiIBQV1tHsy7/z
aJULGkInxKC+wJ20SnficiNT6DnE5cOje0xLYWB5AipMy2BrALepnkKq0ELI4Md/wG1cWNMEo8+b
T7Km2XHTu0qU2X9nZfzoj96MozAzyilG7fr+NHbCYxssnu6Jr5SR7U6JbsITP+4zr630kya0d4Hm
dbcesZ/uT5+w6wQfVnzjtBwz1yqd6pVQkzpNLluXwP0nCSypZYB+8styGPzCT18xyHlkvc/0lDxa
FGQnFSc1Lmb0WIYWAWXJSmVzApx/wAg+DNjpxVp55ICeJTxQpCWEF/OzQOIyiS140HDTyOd2wVBa
YWexaof9USZnZ4j4pHERQxWyxmo1yGKzM6oz+POVgbHs5ohmGkCRiA+4K43BP6pgIQfgHBc1xlyp
F1GDO4weCh1Y0Ee14Zid10PlRR5ZA9y9sTfSuAAylWs8FirLLpFPq9cq4KtyD6NBwGUUnG85Lm9M
JH2zfDMoHnOfrK5Q4rmMpJIVqW3mgTklg5+UggyQEcxOxUAj+my7id0/mv62fM1mQ1pk77jLjdKd
VtOrY82RrNhfpxKhTXfBuXWM1MG7/D0psewENtepuDaxFOp4Pc8dFsvLFwzw2oN1Koz/lBiyKe6z
6dtlgft11Y2izMA2ErUw1MWowgWO1RJUyUqkYeg5O0Jk62fVbr+0YH3Czs4DGiBB7gh/sGLFeHV+
mq8kcvHHqlS5KVeseI5Fg07l7PTyc7MI7tqbVERnA16/5Q0bUVzUqWSg2ccdoo540jwFRWtWugJC
GIkdLe/e5BtJ3OsIQA9WJ7cw0+6Q3ci+8M3AA35lRK6B/n2+L84CJkdzcLC1mNQKWSnSw8kSlkT9
CC4MtWuUYlAWrZ2lQXvxOqHQy/fvrI2WXORpwsJSiglagnPX6Z/Gu9yzbuTvwvPqsOiTXrXI4uNj
SMFP7F5ZG7lcDFrNOrcmCTezMDR2FZ+GorJNajiWOj0u0mSysmBnG34oGLGtDLIzhhQ9HyGCX2KU
GzPPRBURxkS9UVRxEVLbuOwTX7B4fn+xjXtAnMuoNTb5a56gsaBdmVYwp/9v4kwMpW6c+L3muQkh
6VxZWS7BEsziJsEUnfiUk3XTy6EfldNfw1TYaIBVUfDexb4diNpPws3oKKfuCS7kUY9FZkGXzo19
uY0+mTQbXWKgdz2AClaBAY/SpyE8Wst1GH4yEqKwSNkBFy0irc3CCbNnbqXXD1VdBJNOmRrhMu/V
v41C5ZL+b3+gFK7l6iHqjkP4dPke2dcCQPnAYYc56JwWWZYBx1DCNRLWD4URSClxT+1uZljADPw/
AVw8EwfZGBoT4Vu/NnJneVGCEG3H4ti9jYf0QXPoGZd9M/iQyAU4I4vKtEoiPDSlH2Z0LU9P4Ch2
ktzpjRdFPF4+v/2keKMfF9a6vIlKSYQTib5xq+CCEpz6asUc+QKqzvKaenJQ34sLcGJYKFpf4OLt
rcXWk89RRtw/+5nMP6fHT1OGlQQc3gSpomH45frS6/dCebDSWyHyML1kz/HL5QMkFOJHKlcgG+Tl
2iBzWh77/C3Nvl/++/u15I8PxA9T9ollxWPe/qx0mCfJLjAsfJ/4xXn1xbcFlzlW0gCIdLA+6YfL
svf99+MsueCngGmhKWt5cmVJO+Rl49Sl5AN5178shjpC9u+bMIEFO1lrTRzhEq8n1cgeZxDU/p0I
LkxEK/jqQkYtqlnXQhWEycPlv/87wOj7XfRxVFyYmLVVbhMTboRGRnvEcARDmIsOD+oRdIZe+Kji
u8n2cGZkpgsgji6Lpz4UFzJWMY1jJUEsz4TeG5rSzbLkJMUL4Vv7lb+NLXLBYjQmINjM77Yo3MrX
mQ46iAxpLdtwxuL7N9Er0cGfH4ojg9zNAeL01+HR4CLIlCXWMEbsqXIbrYGsj/YU37Vtj2r3M/FK
kNlX+/1G/uermtzyBrhlxrG38FWxUIY3dXEw/fUsn9gkEUCnnfrQJCAhyE+Sk792nnHfHLGp52N/
j0YS3PnEYG8HSwt4WrBrxi/0zrHYACQfasvq4suKZ86NY0rUXi0zFE7hX6RwH1gxYwDOxDqu09Yr
5zdj8vCTDim2tFRK1K5CkmgCyhXtv52J2GwVTfYdJX08rIvM1ooekmolPH/nNsWm/4cYzjG7pk3U
gSUIc6LaifJoYOJdmG+T9EsheIuaU8+9HZP5RR7ninJWzKEpmnj/+FKEqprsaFephwrecNCfMAPi
6Jgvrl4HaoB6J4j+Ipf7cto4qVWDdTO3mb7IQiBrL5dDzF6i8IsAzu+0pUsWBVPGromKfxTkXnK9
pPaI1sm7rz/LVEjdSb23AvmHymqpViGOKIGnx/CUY+uf4ZIMxwwFJgoelzg8/sXSW9ims2ZrciXz
WCRXek2sJ+zbOjwXYx4o0vDrCU0P8OdFwYRqCEIbqQoUBfNj1HoMJYS7RpM1Uq0SXIeuIsd22l81
YHpvS+Kr7Jv3hybsR2zualmuY4DI4z0kCKttjoufy5kjz2Ju55JMvFD2hlZgAR/CON/NC20yIxm7
c3lis84Wg7WAza0n8YzSxTW5cbFvBh/yON/th7ArhQ6NQfXe9DUsVTZs5+LLjOqiegaqr0e1cSmB
nNMmpVCPuQYFx+5pCq+TiCjT7iTDvxwg57NhmIKiXmKZFZjLGH4Lwy9rfaojSH0o/p6scgucRims
ojvE6KjOQX0Y0P+LMF1E34TEoZlcrVJPtTJMWjyT5/irKN51GQFSTP19+VcTX8R6XQcZga7HpmGl
fw1X4k1J+JDJpdXjXM5WHomGuxiifuriVL6V9Cq0gZ7+Q1Ni+UBE7v0r8B+zNpnCG58dekwICwzS
hHV5ppvZ1Q/lUcY0CnAmMGLevSkn4dRf/xfo30yT39KJDwfmx1frQov1VkGtiU1FSC4L4uNV52GZ
yCu8xJU+XdaUiIAmFy+WLJlXcKOiMd2aQRRaNkrpvlDJ7t+J4cKENoFDOpcl4KXX4lWYJgfQhz3i
FU2I2at0br3X5KIDNhoGDD+jjtYdDMsWvmlBCOqr6JA4RWKjCIW+Ve+MP4Q7ak72X+56AyPHsgxy
KH5sIVS0IQfCys+Gh/pSYLoaRY/BLW+UQ3Ebn6iBrL1HLlT9EMj7nKLFbS2jyrJ+WwEsyrRsA/kx
90K3PhRPbFbKcpW76JZ6Of3LIX9I5pxxKPsibdgYH5yjsmUnC8ZHNo4sPZiSvWCfCeXk1GZju1Sr
hzxl3i8BMBLPwGDE95W8IshdFUyF4FF752N5TBubqs3/S5z+UJa7vfUkk7NQB04za2Sx0WQ2rSHe
/qTxVYhW1n7Y+RDGeWNmSNJg1KhjQaBdTJ8U6VSXb/X4RdMle6DoUdhh/R5qPqRxTtlPjDOC1elw
PXjjZDl9KBAK7WFs/WKlnEMm4AMHM0SOKgLbRAAjt3xcPAkeQQ2bUMpw97bYqJW8sDW3snNreDgs
83II25tZ26rCjzPojTAIQwbb64EPhb0YP/JbYPmydQrGoYRKJ9kzJpTiRxvKZZYSKQS2yKDqD3Na
oBhM5Tt7u9S/qMXFkbqdokYFCTcA+dBVPESnMqjAyCBiw4fKFvcvm38Mjt+47Ks+qUFSOQFG7roe
gnX8YlGL1Hv1ll/U4SJEOMqNMbOhkx6ThfMRA7JefFthsr987a+mT/1BRh8RSM9H64jRxufqMaL5
kJnjXHAsfoZh7EVNAyL4exLevikDVoNZt1+7ySQXCHPYoer92gf4g0deQ+xrXRLNRRB9joRhUXHE
bKtBdTonA2+Pg//u1KD5+ifAdr+cNhdChDmq+mmBuPwc+usxPL4jKzqtnR4icsmA8gYulkyRKKwJ
Vg1cMf0uY1iDbFzs2qcsSYzLWlHAQYjD3WR9iYTWSPy+UfqYPoG/IDuAddetLFvyR3BtsI8WufKf
lCFkzcQkjWKhzMGDFyvhMi6riOS5xKyLVn7TKJ7MvXPbCuA8PDeWXlAKPDViNXZyzFNWovcHsXEr
gksJ1ElIOoNlP5oNbq+b8oj4iARojECzK1YgamLInmFHhOS977WVyvm6JsjdkjUJrssWiO5T6uQr
Xthl7xDa7ZVVtnK4HCBDqaPpajTo82NxU+KtBqoXW3mHm6AWaahvxfmvVTVGIgwpalJga4UJpsm3
y8pQZ8Z5bNViDEnXICCNIl9RkodSzO86iQLKpvTgfBUNxnHSBGt001yzo/mqKkkaxb0ou/0qnLeq
RjKba4bKuuiLJ+FK9dGKc7PP6icW5dlcQ3V8X8CgUhpCNb7Ipkd5p5gofyEHVbwU1UnARM6B/JRj
fv8F0yInGgqBUPW3YpuZakqjszpVHH1bJ/kg1MV5KkFiPVpOI1Cg8btp9uZo35PiTSBs+kpITTMG
0ZYGqM2qv5bwru/LCrQF1aGdQRcZW8JzJYiPVS0dBFG9mhPNAQs70U3YTU62P4SLK+E6I6xI+CFd
PnmVnH5aCtVLJ8ERdf2stcO9tCze0sse4FUdI5+opI86eC7C6E0sRkr6niLLdmfcGWlQZXcxOih6
aBBhhrk2f3VvdeWiTI8uQ9aaaB0maZArbjg9hVpqD+OPvwoA/IQBdk4iuRtnA10R49DM1mHQs6Mk
k7AGRNB8f0VubKgv8qJOBzQr+sHRsCxfoEmu+fpb5NCT5pRLctGmVVWxigpGpmN4k3weSYR2ZmeX
vg0Xa4S5W5J1QqwZnMXJ7yoMtbCNq+aJNSfDA1Vc3w3SOrgeQSopYfKHE1euWVYtPfx9Rstf0q9X
YEOp+dNlQ9j38g8pfN+/FMGaIOajgeUqx3w2/Qnzr4KTX9WLjfwRuMTU2s/uZ9oI5MqQizBJplGg
OhN1veAsVZfbSWIawV/qxeU76qrrmAVbDTce0FPGi/16EuyowuK77CH1frbckVrypzTj4pQR5o3a
sM5cU2r3og6S3aR8JtRiH/03G9ycHvsNG4cylRYs4GryXnZxGWO1BK6+l9CvvfSxcABTvDjR0+Lm
hzDEGCj1vqakc9EpSjQ9LrAlh+FTVhcH8zegsumlVMLyDS7/KeZOCJdORctsuQ1Tf6mflJnoLFGa
cBmQsiyWodbItz/IPdcDXeHfF6NJiqwAmVTju89q3rRhoiM5nb0WBzYGbJ2QDVoSZrF/Yh9yuNg3
xJVg6QybvVuQe2teexseR1u+jV/7g+Aj1n5FtfNPripwFOsmWM01i4dmKtoKMB2Mb0UM9WA28gBI
r3eZgn1UMSKeFvvqfYjiDGKuEyvKWGgXmuup/lzFftRTGd3uLb9Rh7MIQ85KU0NpAlj64WeWzsVu
/coKqcudhJoxJsudOsNiGNWt248aH7pxn24M86IAIClW3az2tYy0eyWjAtPeurAmb3RjZrqJGnrf
1m0zoB6SokALygq1clZbABiA8Lk6YrL5KyacD0DsO1w2S+Kz8UlyODfdCnZ1iG2621AF7FWlv6o5
VZ4lvhyfGFdxogxFxNqdhqE5ZjMEown+6mY6xqF5Vykd5W179RXZtLB8jXlc/bfh1jy2+jqJ8cl6
d8ht+bAGupudgW3MUAECavRvb5RSky2gf4gAIADTOXdjWmk7CFFcs+pzeVwAvgYwB69wjBvhc3bX
2iItcTdt20jkLk+l6PqmY6yfQt0cpXY6zqP1kGX9/QrKgkzX79is1Ni0rpzogalRT49du9mI5y5S
IFak2K+Cu6/6/GUFE64fWunnWM8WIkugBHG3qTZFYTy0KCYBdgVrwADCLy2MjquEH+y6+EYf9jM2
7pcMQ1jUBdp5ffk0T89G/fwHfrb5+1x4bLUwNSwDl1nUKrY5HUrxPp8JGZQOXHgEA602him6x63+
vZefrIn4FPuvvI0SXBycWgTBBrBB2FXSQV2Kyvq1cY93AoDPqPrKbtILvD9LNkXNsDS+v1rWa1G2
DKmkdRf0c0rPit4LpOmDbLM5GfHh8gfaO7ytPO4DqQIwDdQe1YI5PA3r20AtijID4rPC7d/nPg5K
zepUhWgZSUV+GvPqcemEQ10Yh79Tg/tEZVHEmVSibFTGn83wNqSYldgxXFKDu6Y6SUr1MsXfB6qf
WyrDdRFhn1ExH6O8JlTZuzM2J2aJv7qkbrW9HIl4y6V9Yyfqp9g4asrLbGCrEtSCl4+NUMvi4nfa
AQqrGDBlqiy9I4P4dIhqZ80DSaAuJvYBLhygxcftOMsNKUFKBgZLFpydzjcnVK/bA/gQHAA3AdcC
G2L6leCCK4HYVt69p7ZnyoXt2pBj1dBQp2EbRgx4NX4cfiDLcMBq6GANbwqy18snS9i9xcXvSEww
8JngooizT8B9dYbQxzonYSqE81rsR2yid2okyxSV+HxpL15pje5rk0pYyG6DeXt0XIAALICw1gA/
cZv/LAfAnoAdyG1cNhY8NQe6lEidGxcvukw1J2QxuGCN67T5OgkuOC0InZizXrJFLljUSww+O/bO
7+T6KR3qoCuTcxmuP4a2Os+rdQgF9RSTMYq0Qi6IpLE0R8ukLrDC8jh6pp8EjR++AxfGN6KbomxK
aEp8PZ1n/jVieYyV98knLPUy3gnARF2HgDgwg9KnVt2Iy0vnW0WaDBQOU8Vtrz1qGNVhz8qvUmQn
TnUezhlghikwvcvxSxe5qBJPuEZVC2G5GAXbrFPbGr73GgYgVOJFedks0Qr71dOmOF+rREePCqhl
50wbz0nayHbSNNQXuxwnQWf2q6BO6xRRZQOL3Qg++xAbl1FzTKT2oKaDI7ThzYRFxcuhavcN9uHi
wP39Vea0lhngoVA7mZz6nBdOCs2C6sRQhnJb0exawIZpeojvqfcDdapcbFkk4N0oGYJkAfL54T+T
4g7m02XlKBFcPAkXdHniBZF/jG6MobM79aVsqSBJmSEXUNo+j5KMmWGEREdRg1Ls7WY0HQCzEw59
OeLrfAsYDDJJHPUIj10c2wkoZCbivHbHSDbGwL+MTSuM51WJQbxqV3hBLjCFEkNF2CEDvjxrl7px
C/gXCr92XzE0mPE/oBjzUJKTngNqmy15rcKt2dybVFb1L7HpQwAXKqTQkGqgGzHAAZSSb9YgPDOI
IOVa9GRXDGbKkf8l9H4I5ELGmkeDvGhYUOoOywHbJWwWbPWzo+7Vfnq9UG36fRv8EMcOeJMLdKZg
VKaGJvC86K1tLa2PUeEfUTUHlpB8uexU1MfiAkYppK2gMXJHo7WeOwn4L9jFuyyCPD4uNoxNOWgW
2+/6Odgm2Y0vAE1UOZnYx5GIEht1eFyUUMRuGHMZRp9g7mX8IcdfsvQW7bvLOu3Hoo9PxIWJpBU7
bWLzAGUlBHNn3vRJ4TfR/HhZzN7mmqaIH3K4PKM0ElUH65PxDq6pvabId7XXWLiynBkL9b2zyp7l
doYtHQAFc0c+YZkn/Z5e/SOeRwCUzDKtU0aXNDl662EWLRiDKodsE9OYgPeksCmJj/cOMbexfD1c
1lkY8GBS0sLRiie0XqVROUwG1fb6l9j4oRkXQwSrz9OcrY7LIGAcDsIbY3AosCnWgMNB9bpbgSwI
EK7Gg/8NcQoSOdZ17ZoHJbxqQAR02VooAVzcyOKoROIEnZZJ8vtIt8MqJXyZEsGFiy60+sSYMMJX
SMUhkwzfqofD32nBRQuzEte4SmHyYjJiTzi+r+aEiBH/kr5/fH0uSGiiIpYxeH7cYTIsv6mz3tVA
9eJMkOdYsZj76ZClV5JcN5iTinO77krNbtTVPNTi2jm5aQD0SQYf5GXdibCicGGlNeZFaQx8wXJY
HMFY7bgM7UqigKyor8hFFbVMsVkONAu3qu/K9CS2/l+pwWP4dV1RqGGFT5hqmV2bTwMWlJfc/Tsh
XMEjifMmCbsc6XX1vRMdUbmbQ2JDh5nBhfDHY/fpgwqAYQndGit6FoTbVXkQRrtSUNGbiLUW4sPz
qH2KrldrjGYCSv2Pavggqoe+evi78+KiQyGjbis1mPCV5BeUb5XhOaeAp6jz4qLDKE9DogI9zC3E
e004Selkj7NgJ1j2rz9f1oYSxUWJCPu2yxCamPpSO7vO3lrl+xw+WbBpuYsJr9ytGm9uYZX9mM21
lFtaU5QZoh6jV1kOnROd1CcodUgeqXcUldzycHxxjHX7WYMeC7ATWX2rwRZA/Gr4eoB6mk9d8buG
xzrHmmVYqm5yoUDOjVLWFFxKrXgXFl/S/Cgl1GgVS49/c6MPGXwZ1BoaucZVhK1bJ376CUcG8qDe
ZptGvT9IDnWIhFJ8LbSoQymOCmRn7fzYAoXMfCXXxHZXUxQ0y7DvLRuSKnO2npWTipQW1fZqQcMM
a9hefyUBfmS90b8XZ7ZCJbjCuSK3D3Z128jlDL/AOQvDALlCrZ1lbboahcIRZJLBcjf128jhbL4Z
FbXtNBiG6FcvBkAEsBRrV1htQrMkcak2/647b6RxF9+i15LSi5hj7yTVVucvkXYzpaOjGg+rMP9J
mrSRxZn8FFltmWUsTdLVO1MFTEFKpZfsT/xm8RqQyzBQJWGjmDs8U1eT0mBwVI00JM9ImVJ3kWtU
I9cY0MPyome2PlnDsZOau1LTySL57sdD00kE/JGlqPxKs7CGM1a2IJ8hODI4PhTo62Bw2UbCINoq
cbXs5hMbcdzVsoAir5bYYIiwNAA2tuLWKau8PFwO+buWv5HCeZwkmEWPySeEqupTNh2X6GFQni+L
2H+qbmRw3jX381B3s/5/T1VEeiy2S77l937kUSMFpDTOTIZhyfUctyaW6Huge3aqPdqqu3yrjhKY
znIKkmtfni4pioX/Y4MFv95jYqx2uZCjMjM45v07ue9B/iQ8C9AufKAKurtGoauYhtAYjARf35on
Zc11C8KE6aafnntqQ2/XHD7+Pl/dWgC4UWoh/n4nfq6XByl/FDIKMGI3LG1kcAfWpIAPR+8Hra5C
7p2oML82wOVy2gUr9YW2VHZT0piElFDm3JtsI4sbWQhXKGY81tgEbt0BmOW5px+nN/2c3vwkTIg8
amWKhdjfYtZGV3aLb8QOkjCXSYLFigQpm97cNUJgKG+xZtrxfL1SBRTCOt5faBtpRqEk7YyzdEfl
pTBvk+aPKuEbdbhoMZZhquNCQTccK6tLayse1ilek2c0Xo3PLO8A/kfldF+pY9xPFjeCuRAiJb2w
1IBNYsgYvhaMV6wv+pMsgZqU3C/3b2RxAaTs0qyp5XdTqV6stwJZiHazgiLMtBmQJLYfUQ+lZmsp
x+Pu6nGMhdZMITQK74zudV1u25no8u7bookFKU0XTY0nnJwSKS4lA+nAqgVqEczCbWG9GAPW2+ov
pU688vZTbv1DGqdQ00cp9rFU5Ke1M3sMLz2bbWB4VViqVhzpGjNrxIti/wg/JHIpCHCkszCz0LaU
xaAJUYTPg6yj8hxCCI/7IOiYdiksCa2MssNizCGEF5R/QFCFgVNNNBX8pynvZ7vxYxB1GENfwI/F
xXQjFWDGFvILrfYuX8y7MXEjhsswWnOKWxSeRrepQI8hH5bpda5f0/m6p/DO9iuDG1Fc4ADgkaYO
IxiisHOeAEIrd2NvtOMXNuDA5jPVq8hLXi+rt7tivz1GLmi0UaOXvYGsnr0whW+Wl9Y2Rhs8w0HK
nd+USAd6oEX/N4iG+1nBRmEuiMxjK4i9BtkLsLNUJzmFLqOUZc2U+ESBqjBFfrtlNsI4X9PKzsg7
S4MwrfUKQw8SGWl+WQB1JwsuHyolinOyaejLn/Rs1Tqn91pYmc+LtVr+AMSNQ9gN5HDZ7p32ods7
qvLGFyapVcwsQmBMEzu5Gc8iKgXJQQOsuGNooE7r7xOPBGdgM0S/HSg8z2JIHgCD4L5eGxYGICJh
rsWy2o31ss6vE6Z/pk6y0+KUS5MdlbdKVP1JBNuI5b5jrs9dib454MXnz6rmVsOxWYm6wW782ojg
vl/cGeoKMFyUeKwvivy1mR/LgigEEyL4L9apglyaDUKklZwl4yTGD0JFRK79QsGHGnw71IpTFQuE
cK/1NnkJnclRT4obnRI05OtXEYzvqCOVjnWkiiC75m/JMnhkDcOQ+BV4LPz0araySfn8MZ5+dNWn
NQ46ig9m9wQtcKRZiiaBPZnLkGPLCH/igBVretJDRK129oGwRpjbbvzfiOFyYjkOs2g0MV7QmuBE
x3qvVIJwMr4pyxupeb4cN/ZvgI0wLhPGZnZumgwlG8+y0TZPwtcUuOD51XhgOy9A47mngRP308aN
UO6GS/UokkYV+3/R5LJVouhgur1mm7eiS+++7NYnNsLYV91EKtkay3zVUT2t9cSu1SDtbkYQa3eg
z81tsdCdlEJi3bfGDzth/76RWGSjUSSZjlXW4UstH/ryruuOAtU72m/sbBTjoqEZJg1YHfBg0z9b
37DU/P6Ad/RHjL7ED9ZJDkIn+nrZXCgP4CLhslYjpnyg2VT3dtg4U/wyKC+XZezf0Ru9uFg4iHKH
vVdW7j6KzoKcZL6qgeNl+YzRgcKGITTiu76FFHd1gRzIVY3pXJaKp46WV60UHgglhgsdtYzVnrZD
Ttdlp0j2xjy29YX4OHu8prgb/7E7hQschmlM7djj4FhipS52FLS35tFwOrv5HB0y1sq21y/AkPCq
AEOsrZuf/ui9tPkJfDjJDTQiswZbYOV3vKaHqLQzquNGuJfCRY8xVXVw0aKSVGLHQLKe8gSJXPea
ll8uG+JeiqOCmcGQZAt3C0+LqWQWpuVypG9S8dlSRbsVvl8WsDvxsJXAudM4pwNK7iu7Ls37KGiA
qjIHqhsqdnKvugjB50KyGbx7EyRkDWTPJLfCOTeLx6ZYpQ7qycKN0sq22L32JuXLexnbRojO/n0T
CptoilBaR42xN6NAbbLOzjULNjHeq1mY2rmwfpPGBwzqvlkahci+G0i2wjmn07K2M5oYSVX0ZXV1
oLbErnynYxhM9/J7EnqQ/TU+Od1K47xP1M1Jy2pEknKuUAGv7vMGXLepGaS1cT2J0Y9lSG8XMbaL
FVygFtEjJIxV5xwvn3K1MlboKvWSbRpncDfYl62VsBedc7t6mGVBBz+XWwiFFyUgUx3FkzSOhJjd
Os/2HNnv2JiM8T+kXdeO3TgS/SIBClR6Vbyxs9vd/SI4jXLO+vo9bO/6yrTmctEeYPzSwC2RrCoW
K5yD6KBUJUQGxC9RhLFNEwxJYLrBCPVyGD3JsGWHfBWcj8zWreUyt3YyA6amkBHlD6Ci6Cpk0cYv
LW8ociu2Wwth7mxBM4JeoswoUWJYM+hojcpKUi+q6x1JP10/sE2VwDsJk6QAzkAR6PeNXDppydMR
iRelMvaasezaD/UXAwVA0XRRom8y5qzGQh90oUHcbU7HfhKtJToP6Bf8wDoI6IQMDMVKf2AAZmgJ
S4wBQhQhd0ZpsgB6+Jci5N+3KpTHYRrlCbpdzlaR7wfl6foaNuNsvH1+LYKxzygYUB3r4W2VzI7u
cDPfpZg1N+1wny228UJh/YQ9T6W3PeBKKmOzsmhE0zgiRKSstgQ0pctXw8mscl866aO6v77GTX1b
CWOUoSWaIkotZsBSNT4mYX4mcsBpHaEX4h8+diWCsdFoEkshDXBhikvnk/EcSp7R7aV8P+pAR/1+
fT30e68JY2x1auO2xZQZGrOiL2r8JArnoeOs5/3JeE0GGwF0ogacbhwQRXgKj62LNKkLjKdbwMgT
h3IdR24G3Sg90akAYcuDGtv0R6sNZYIAvdJSI5UwI1ilaAmcgeogpvuiGK050A7JJPrXt3Tz5bcy
AxbtLxtSsxdmmEHrqi/EnXbBLn/CiCCgFbjFCc75sTB/uqHFkV6hhx48dC/JaXrJngDU5dB2XClw
KyQa+Uhx7++FPw5UFTWdmIqMqJDZ0AYEW4o6IQafkDid7fQGW+o3u9gV3C63gLZjm7Z6H7vgKAW8
JrrSgehmUFDRfW9hMGnfilwGz027vHwSWzwE3tWoNOEyOroieItS27UpfyC3RFYimKsGY2NdFid4
3pTGjWJYWXSr87LiW1H/WgTjogcjqEwi4WVRxntk/8LRrXs/5MFf8faKcdNioGemIWOmJB/m2B4y
w1WDiXfbbBrdarfoR6winAwNiUsPz+z0YW2T6HsYnwQBUG7GDRF57Y+bRrCSxThlSY6zsG1xec51
J1skJI95TsucRmo4122btyrGN7d1tVQErgPjabUbqbup0S1zOmhLbRfh9+uytv3Ialn0Y1ZbCPSq
MjUJ4iiKFpa7pV8leN5KCA3nHWns69KozV6x6feCxkpYVo3qnA2waeIHh9on71ir0YF3W/OOinEd
5qTHYycMgxObN6r4VVrOavjj+ko46s3mgIeCxEvQISSMwxcShJZec3nKOKtgk6RFrGgVSpp48QEp
urfPhaOLlvkgLQAKmh3pi2zNVjXZXMAWaplXDuk9ObI6JKERF21oEb4TAOY3t5GT2mBpWECoSqvC
vKan7Y0kkiSa8PX473f9M2g9P2jpY6h/IJKXqpw67Wago15+n4kLRqmes6CGQwWzTDie46W3pOR2
Aspk3d6b5ZfrarFZkiMrcYzqZckoax1NdQi74hTuAER0lnBrNbvS1xwTkCYYm90tr5hUDNzrore9
xq+FsoVbRZEwAC9hoQqys0sTewHaB5JToIJklDfvtv20vCyTxf0Qs0KegNg5OMEnU7JQ8USviUOx
RsxzfDfeTSDUS3YfA+ha7a7BXF1tk0yyWgCtWWn2WnTX8jhEt03usofMpWUKolSqhoTTm6SbOULD
btfvUBHkuMHN6s56HdQoViZWTkOnzLQdUzyEu/I+PMgupb0lVvgEAqITJsTO0Xk8pl+vqwj32Oj6
V3IVfYK3p0Fy647u+FDbi4TBvnC0Fd+wAku28sgaMOj5g2flvI1lrrRBGppOo301wjRZ0XAglWql
vCK8vH29XI6P8SVVMAnNIOOdke3rG3Vn3HX7+l7/vIClgNZiEDZi/glzOrpP0efD2+iT4UZgHkkQ
v/ZWdOC9497bef90pZcPYpxPWJaNIU54DXfeghYRxckfCjDfhMfRjwG4vACkjLygxPsO/JZ6pQOg
L7vwP0D6pq7VjXFKOhIbYScgblXSE2AsLBnPVu2eo1vbm6+raAc3RE0ijG5pNYA+lAHXRrRPb3LE
6TQwjxFLJB59KWtWtKMMm8iNeh/JlVMMs/+JZrSrSIEiRWYUU2Lp3GlnlTKHcbv63q/0Pw/zIoXR
rkjJ4qWWRaDsop/ZoyrW+zUIWCIPqTW3h1ZJz4mb+ZpHCwOVc31/ty3oIp1RpTqQR1EX8L40lW9C
fwiTN5J+6Kq8iGDUxDDlmKgRAo5wrhwSgpWnOaQS4ExTy5jvkEnkuMHtq/mXPPYJ2wazrnSgiHDE
FkPnZh98kabFStOXSn8URvG+FUr/rzaRfciGaL4eK2BmOH19JwkvQ3ZAF5d1XcZmY9hKG1XmklK1
oq76VBiA4JPeLA6a/B2aLieo2Stuklp/qf1syV5VlFnSaXJeMz8LnTtU36qKc1Lb6a+LhanMhdXl
DYn7BY6sdX/ip5Sfmt1g00pi9oPX57b9QL3oBeNJikET5BpXvRPmQPqcAJXWO0C07VseGRW9zq9Y
tMr4DSFepkylkW7ntM8yknro2nLEVzRUu4qbpRYvtN6OdS8LYzwIicp8nGO8S5LmKSyfxvTpuupx
fITK+IgmH414orCHc3sysxdROIRkf10Ex8urjI8oIiPrJAkWNLTDqxqlqlUUqh1EzSfk327VRr1F
r/1TJ/NgpP4lZPq1d2z9SwtnCRTheH4LCFHAHXYibv5WAlaUYtGUjnQfPxleY4+fedkvjjZqTEam
IKIEAIkGTSTZJ7nsraa9W2R/Thv3+s5u1zAvNqYxfoOgdCGaMk1sP4IbKPAp6kKHIEbby0/GowHq
LbILbmiCL7jhLfI9dXXFFNiql6C3c7AsCBGyvYwyd3rf7KKbZIccAMfoODbAFr/kUa30WOrg9IW7
Wr/T9O/Xt5Ha0LWFMM5jzMqwSUY0UitjavfLUzyltonXHkArVOnxuiyOvWmM/wh7qSC9iS46vb1v
pM4KuychiDj3CW/DGKfRlbOgzBQQThSN1i7murfLIOWhVfCWwriOKSmVwVgAN2hMxDFAVTCNxEnb
3Lm+Y7yLhEWOFnRBIwFNJaN6g+gcSKa6q58pNXUNWAzenCInwmARpEVMy4eBVKJIqH3NJLAaqo9p
/dJJbxPaRhKRt4mbjUSrq59ljq6aPMBGIkj7SctWPYZuZ8nfAquzU69F6wFvgZvHBhQYQzZUQgCy
+/uDLpqGJCpokjyP0bckzfpuFJO3XOBhv29a1UoOVdLVw9GYRwDbt4gxhBCdRIitK72yGs0RxGP1
47qK8JZE/74SNc8qETsRl6RY3U3ypzLz0pnjI7azNKvlMIYLTMrKlOhDsXKKk/KiA/49Pmt26YOK
0rjF89tH48Gu84U919HylseYczWlxMxE+L/RBkfkUxQ6xW3iJJ+HfxQ7sabJLiYrdDSO1900hNWC
GfNO20ZUWlo0DeAKk+ZQyxil7ex2uhmWJ31pOWa+XY1byWPCBD0uwk6jI1Dhc3mEqJO+o62J8WEK
kOUo9+S2ABNb7lR+g5d4fQw//5USsenZuRvK3IhgF2mAAeXPGMjHPDln3IRzkmx+1kzHbA4zRCR4
Uu81NdoVtf6PlJd/uRQmLMgBMN0XBnS1FT6HyDQrhd9Gr9e3i2Pe76RVK5ur1KxNQwWBsJ6Mt/UU
72sZWILVsssE8YWIvHatzZDqoh0y402kRSumqsfpBMbjoLih8i1T/EjnPGfpr/wRCaykMI6kD6oy
bAnOR5vT5zEuT1lm7q/vG08FGD+S5GXXSBRXfBgOyvxQaF46/HNdBG8VjL9oi3xqFgO5DSE5FeRW
4aEvbN/Iq21iXIMS1OADX2CqCKxbl8L1gwkMvEg+qJOf+Slcnu99T+KtdM0Ya9I01DTJm05prD4F
95QHjLoHzE4FmOuwwMiEnfQKW364vpkcPWd7VKOlCjByDDfYk+pQzN/zKvLKwLCMpLVzMv+ddrC4
RME8Zrk24CZb1O8LOhDNr4Cr/siCCJEMRACywebhi0LoikYAxkSC4qDQCp40zTs8AcHALrpKxR0d
3Fb4izzGGYlNK5eLtFD24Wrf3LVvy5EAdNHGgxn1V6v00GN599dSmSinn9F9WKpYJUVv1YEo9RPf
QrrJwaAE7A5L2EucOvy2plwWyriooq2qXCZYqAF25bpGsPhVrZ5jklpZwLHw7act0NP/d4iMoyrM
XulkynA4eMNJw/CP9irciEBB+WzavWMe6r1sVb5W7AaO29/2LRfBjPsKGl0ypAzINNJy05S7OP+Q
B778PuO7jHwqSsAcoG8k7b0qw9Iy2f87A2C8Vx8khdIAld2Jl9KVlWMwFfY8PJHWFTAidl0W96DM
30NTEpcA41wgjHJ5FRjHqW9yVzqij+518UWvszXAPj7G3kdIkMlFQVgolNoskyyi52TkqTOMzw3K
NIvIDU3pcf95Yf46LhYARWkCNYtNCW2OmU3n/Iddj0GjY+KZtuS3e3mXPCAD4Yq8roDtHoTV+hiv
0k6z2KgD9rU4UUSD2o991Rcd7RhyKT63s7OajueSIcqI8Zkz1CshTzUThk1BLijvZfnJtL8VgJ6m
lRduxW3TxHT0hdE+JrTsM7YtN2mn5QXK2+GXZm9+LlHlS0/1HpUQDAnTf3kDXJuOayWQsWm9UFQh
HyeQKUaGpU4P6nISxWOyvGUCx2/xlsZYd13reFO0aIEIFW0vFQ2afHgYSrzFMNbdoG2oQ7IRoAZj
YTfqXlLv61S0RNlNeOhum8q/2jdGL8Y6GnVDAYmAHot2O57z8bGoQ0sY9tedyOYNepHD2nIWFg1a
FXE+ZnPfGE+a4OlcKmDOtrGGLBd5WioFBuEjsT9UrfAlUOqjGcavIUFLWfLj+op40hjrTdCdr/U9
rq9YCLxErY4A9/BQJzvU1Y8252EJ8vaPiQUaoSKRPFGwu+bcT4eiezB5sxY8Eczd36HBoBVaHBFG
B605+xo0L+rEK5dS1f3D2a70gH7EKgzO5ERvSgOOQb43fGCq+z+D4NBXz8KZTozTTsYO/3Kjqc1J
kpVkxkOU6GA0DQMesK1niwxPS9hbYiLbs1zY+vhkxCelcJqeR1W4vasGaGnQu60pbJkqJ5koRCOA
raOi9JLEQF3xdjI5Af524kG/SGHOTl20ppJkjMlIt71rHJInxYnd5jOYKA+hK6DPAVMr7wNwglN+
jlye9+UtkjnVdOoVbWlCdG4vk92WiQ/mpnNTzh/BKSGrZTJnSMJcxSyrQaGaqlNvd076oOwiJ/aN
E+X9E8G8hgQWLyje9pGXzWU8fqeUoS6gg8PJklOue53+GuWHUv503Z/w9pBx+nGRtloRYm0CwPkb
JKmU50jm1Z65isL4e6OO41DIoSjam6Y7zfcZwUB8GL4Wxzy2AAtt53sRb4vQHtCI0xz4U2PbbvPX
ZrIFrQa4Q7EhwW0qwTkQj914JCEaCzDb3ff//NWOsiUsoRQjjE2ghAAqzczWlfa4ZMH3JRCc63K2
I4LLkpibQB6NEE1N84S5u/sydCWFM9u/6TMNSTUNDRR4Optxk/SpK/pexkNJ/TaUpWVokqXkNyFx
NOVk8u617VBxJY5ZTmEoLaogcJTyvXyuQBkdvgUOEJ1aB29CYF/xMn1U5f64ElbymKstCyrZSDE8
40zVfVCdoumoaM+afBLlo2ymVtjw+tC2jWAlkfGWAamWIZ3groJzhpn1zPrZ1k/L4HjTH+fb6pkm
w7WH+agcJFc+8iri2x1pqy9gHObS6gNpUkR40iMlD1OOw644kspabmavu6nswgZ4bmJ9BG0ebGW/
NInxn2FRaGABgVhDuKvC1zh5vW4J21m1lQDGVY5jYEwGwc5q52JPp+4EW3XNexrz8zGiN/3yShjj
MdU8CNJChaIqSuOGUWJ1yHfL3VPCm7LZdM0rQYzTBKw3CC9GPNRU4H4mz8L81kTfr+8cZy1sim6M
ADkK+hcY3RDbupwBk2S2JRh6rnIuUZ4kprCvtItckAEOeKr3IqKh/CEX72Qe1MW/2BjAoYmmSwoG
CH8P9IyiAL62DKtu3XBxaeMlhf3sfdq70B2Es+lnbvJc7hHxHRo/883d9Q39F1X89QHsi4MsiUZA
W/qzwx8gDSCAwdyOv9iKW/kSrwa6eQcYF2nMrqZ5O2SzShvj209TdTd/hM+DrH6fdcqaOQyyTq/N
svQ0KTvlBbKBace5arY1/bIMxhcnKmklSMGVCWbNPtv3g+SA+4+TUdq+0C5SGP+rTMacawoWo/YV
3prRBL728ji1mZ3H8k5IQ09JVZejD7wTYlyuPrSgLQQGLNKN6Q0dZQwPyg0CZDuwtF3kouHZ4kjk
bSbjbfVyMtrZRPwh+xRurvSLoyhZ2fwus/T6XT4D4YZX2di278vmMi5YLKdoFgSss0bWLAz+UVH6
lNP7hHxIVQyiixoq8Cj//27gqVYawkTxMcPiW6W8xo3bBTwb3g4NLjIYDw8O0XEMRdC+DC/So+Qp
Tm0bd4nX0Ow75R4IrBl5x8QXrRh035zj29bSi3DGg7WduCytoFAHAuYUu/E6J3sCPqwTOCAXBdqZ
F58orUTs8RqotxsqjF+i2SA5JpVR9CVF8HlZPOCMuXR8Xbd1vJHf+bIAlsxZLDXsP4Owi0TGf0Vd
3WtyAl01Hw27d5t9fuiOBP0VwDDu7PnIezFuW+NFHuPPJGEGGEAKf1ngKI3mRhl5vRvb1neRwLgy
ISvbVJtgB/LwKUq8rD0VGccEts/JVBUgWoO5UjIZGY0UFn0s4hY13iiAZe/nfiRaxknyZ0dxc894
WF45B7Vp3iuRjO9MdXXolwEda8l+OC1gDm7t0i6+tni09V60o5agv/Ic9uZeroTSv6+yNmIiZJo6
YJ1xsl+qnVl+G5qP4E+sRDDO0sjbtA0UmHpIobHOEq8szts3xl0N2pIEvUbDnjSxg7qw8n4/lq89
YPevn9D2Xhk6cu2apqnsq7NO9HkECRZAHg3YUZCC991wWyNwrovZNCDzIoYxoCUckHemxJKiUuBG
m5bMl8yF19XNWwyj4OnSByaIFkFSkD2O+ilXTtHsX1/IZgOoCvIr/A8ICNlkTqaoU/BrL4gUu5dq
j/4nzAQNO1rqFG4GTK4AaXTf7pMD6MW4I95bSrEWzdwvCimqbCAo/STCudCf8JQYJm/gJV02C2hr
McxNMkyNooGWB2flk/vZld34EAHDxu8OoJ2xqgOt5c4oMfHwI7d05CIXSB6/m21HKvBXq7ApcRKO
oUSxRnmkSzwRzL3Rjl3XpDGWpi8YHUu1G6Ou7esKsqWD61Uwmp7OYdUtGq4mqaus2PgUhDdlyXkU
8ZbB6HkTIn1DKqSlhb4GvmHqdBqnss5bBf2ClQs1ckmdkwB54KxE87haAT7rCcRYzvW92qwprjeL
fsZKTIV25kiqcD38rNXWZ8GWn1QM54DgS+B4uuvWo4iMyx5KSSvxNsaSYvE4hOUej+SvUomsrPmR
MaD1shgfkVZi0BYzJVhoHgoFRaTMylL3+t7xdIBxBrk5DqlUN/BD6cMwfsLo+fXf33yRrhfBuIEp
y81OqeDojLN2qLxgH54GgF2/D+V9CI1oJYwFbUi7tGuBDIb+puCg6veBsZ94C+Js2LsurnStBSKN
nIW4HMYg8LSx30XLzDkTjtW8b+lKRK33pBRnBB51lr8ExeyZmXpIMsK5g3hiGPPvAzHLcgXEfmao
2qEouBHNwoSzd10DeBtG/75aTagqeaEQeLJZqy1DvFMK3vQ8byH07ysJ9aKIQtDM6GfH8FAfZ7Yh
gv12Ej/kkgELpRE0XyHK+V0M+GcLgjwjkjvljTlQAN37mXcmm3loFePx/xPCuJdl7BalB441WobB
Af6sfs79DvGAZOevlT8euc/1rQLhWh7jY3TNSPUygP0TH1QCNuj7joqf34EEZHddDTanTtaSGE9D
8qzXSwG22TS3M1GsXjnL8mtdLNYsvMXaDyE+LLxC/794n8t2Mt6nGwKtjWqcWe2C4NQ4ZCC0ju1u
fm9I5jdkbOv6L3HsDEIJ3L44KdBYYA6S1YMNOdU42Efbun6RwIQeeUCAsNtCQjPWVl4+LOTYcbuD
6K6w7+LVUelM8FGgRTSvTQQGPfiJMjSkBb1VirdKhqRKddulgL9Pnq6rx+a6JFmVZaLJoshSH6Zx
IvVShGu1HUIHIGz2ABbJfPhIxlJdiWGcEWh7EzQwIFIQgiexOQe8DPDm4xgwx6ZqEAX/s/Bx46ya
QkEVrnVp6iZ2DbxQU8x+Sy7KSO4AWMrrG7dtV3iFm4CUMzWdnbJRQjlHXxwuWCD/oUUNjVxefAdS
Z4fXTLAZ+VwEscpt6mqYgAkWexdWtlid2vB7HRcWgPc5Ida21a4kMUpeiWBCajr0wNEMOiAo/fzc
HFun3tP6LC91uK15v/aPVXYtGsJQH5B2UuTUnpW7XPvWji1nSZtCZNlQRAU8CJLCuNki1RcNk1A4
pBoQwNNOqWKn53X2b+/bSgrjYlWxlMYMfPfwdrMtPlPC0vAc7wW/ffw/uus29WEljfGtSxhrdT2/
t18kTwDbHk7jWbuT3qDt90gR+pMLeNSvvAnoTRd7kcoyR4YxCAQXCQYWLfIXDK4/yRL3Eqb+7Q//
t5LB6F+uxVII3AOabgr8yJZ2Py/hyoqO4o4HJsc7NZZDMilGbZYAHQFp87O6C/YZLvzqRn0vH/KS
WpxDY2kkU30uAwVkGU6NYK8dCitpTzMJrd7QOSq/nQBY7SLjayOQiwclLYbNB6A17MhBQrdnaWvA
6UXbyuw0qJAmSAGUX697RI6t/QFOkc1y2Bt4nbfLQVD8cfSmgpM55ikhE6V1UxSnhEZpVfE2zW+m
8PB3S2DchZDMlUxqqEQlvDXKl6RJLbHjjInxNIFxFulUDGDUoA3hUWCb47PQ/hCH2c5DlacI8pY5
AZMIrk9URZkw5kT0Si5EWvcHpKCnepVHAVqmh/ZUA5rc/H5967YjaEVTdSLrhoFhl9/DdK0XosKQ
kHMYbVWyKFB+sJ8eMst8e0cw8HkcbZvqdpHHvjnbucLwGSCSHE24U0UnLl9nnfOI5olgNnAK5zFt
9Ao5B8AImeFsa31tZdMrZ+c2NWK1EnqOq3dUWLZhGYtYCb12JQDp0H/jg3aH4WrALi5vFWoiPPw2
3nm9/30lVS9ELXg31+adiRDIj7bxqroA+nWGc+wJT5xV0s36w7mvVsm4pWGcumQg4HJK9sa97tW+
9KCi451yVvLuKmqm10TRc10tTWyyPF0iEBA3aGTOYh8siHY9YN4fz59K4AWCvONjnJLZSYM6ZTQH
7+MtrHqx2+3Tg+FMh/l2NMFUVTx0fv01/8rZUOoo/lglheORaeCOvoffVymg8cY0A6SRR1sI3fk5
QhY7cMbXyu3fB3aim8UFEqsFymzOi3w72l6JZs4yVEI9KVRscNLs3ilWI4s8UanoISlRp8w90/kI
wNI7+tB/l8seKpmI1uhIm4TTJzHOrEQ+zwqnLkR91LUtZY6ybwyhGGX6Vm4zd451q+wUD0m0W70V
bC2VXRVvvnoxP3OOctM2UEXHKBDcJyi7mKNsNC3rOuTOiR/v8vscbSvRTWAldCTp4bqsTW1diWKO
bkkFTWllbGMhhlZYyhbGCyytGS25lnhqQj/7j+1cyWKOTC9VpcYNhKvulhx6QKFRnEMVAH204zN0
uJXszeNbyWOOrwDSUZVFiEBKl9wbB2XX7cTHYad8zj8tfk+Bvw5AnAns6TWzS055lrevTOjQB43Q
0EFSZ9Jbq8kkKwwXywz3isgRtHkprRbJxA+6UVe5pMH2BPQrtgIaacWzzgW250mhW71yoXqrpGlB
rU1P3lIUMBP9WBUcVdy+gi5LYbumgqmZo3bCm2I+jK7oml77Q3vSLMkGZ5U373gj0ZuNkOpKHnOf
Y1BoQoP8f5MEyEuVD6DickzXeBQ9yaXjUHRaiAe1xNlKk7neq7iX2qVA7sMsB0sFP2loxpbOo+3c
vPNWa2NcSJ3WpFDpXha58Ih2NHsIiW8M5ND0+s0gT9+vu5HtK2Alj/EjtRY2cyc1CJUNPxw66+s8
5V4bfykTdB2NnwJ9r0vuZBVWlx3JwHvXbz/eVuIZ11IXGtqraFJ4PkjetKdU7MWuxKjq/zPvtQlL
t1YcxrFUZlylkwZpxO8XO3frswZwXcrHVzuTq9rJYQFO1+jNDpIy/N5TupdX/OgfReuhmcDAgAgj
HRVvylI/rpPd9fPkuC+T8SrpLBtDPsJ9gSjaViLfRC9LFz0aontdDm8pjF8Z9boT6gytOHXzTTN+
VOm3679/3dgktgodgCHSTEXc4H2yuFKuOnNnPJCe94jjiWE8Sa02sxm3ECO2XtIe+8FvedmQzfDu
l4ZLIuM2Ojk2w7GGn1ezwTMAjIjCB7FJY7rLhIrk3EXekhYcNeCti/EiYH0AqJ5JH8DRp3b+BDwT
uyp5bp9++b+rMzgymLtFA7f2+wwshjL80Q8Pum2iRbezI5cfNl5XOIkl/ZCW2RSaCY/gRmse6qC+
C1Ue4+J2Knh1VIx70PCuAQQwPHxQnqLxOL3o6p6YD63gEPGYxbvJaKzras5bFRNtmKQRoj6M8Phd
8Lo55c3j9d/n6QHjDsQRXNeVgrKAUtya4Wkpv+c5B9qFc/sDm/p3NUA13zAV2uc12uWz5I2+8BB4
0Y2EFkD5/5lK5qgdmzAQRuTgJh02i4T9FzyzvfQcfW29zu33jT8kzvUd5C2PLVhXA1hu0EgNpuRv
sk3hcdO37ogrIkYNnl5SH0q/UcZfImHsmrBD18qcxGFHWd0TNDkG6ec8kp1Q47EBbCveLyksnmg4
5WKkK1A8cXmLy0+L9MLZNp4AxrNmYk2qNsFdV+FZAnB0ZWc48qNxMl31HrUCN73Nec/ZbU97WRNV
nFWsm83xGGQq3u5LUVpjpltNc1OaX6TGlQN/1u+vr5C3QMbFtoqoB7ExoM1YSywi/JjGr9cFbF/l
l+XQD1gtZ5AB1AvqZ2Stelfs/gFiuSU2JmCnOU1G/xKDXQRRJ7ISlOWFmvc1EhDUjyvOhLZhUIYA
SENEDMQ7pO1mo4t+/wEkasgFloJTQtPcqfKGY++ZwJhOUHHjPSS3j0iXTFGSARjynmFfLUyOlcbs
aGZFLMPPSprd5UFsXz+kf4mfLzIYD1sCSjmrMiyHFiwjOz9E3o8UBEuyV3qFLzztrsvbfhpfxDHO
1uwzg4D/imYYMAG2o5XRdi/ueLXKf9GJX3JYUDASFkGYzSiFqbcSMs6ln9qNW1J6bIyZ8ZD5OOfE
ziouRTFUGXgkHaP4px4/q7J3fdN4v884BqVR8daWcUaKLNklKb25+VBWC6SN/1U1FhVs6oIkG0Wc
S9MelOQ2C+7CjONwtnteVzIYhyAvi563DQrIhWmN7vCk2bKbAhq9+AyiH5s4gB/zskP4iukC52Nl
gZVwxkloaqHNWdT97BHsHhe4c+1kng1LcpNDcNN9pIlYXcljYjE1Ju2wdGhVjhOyq0Ppc2PcZWPF
MafN+EgTNRl1DghjIUcyeexCMqN4PQALx+hv66WzEaNb1/WPJ4VZy5IlSisC4soJlh0gaQLhIMac
vpbtnIhGsBRRM1WVhQyoSqPoCEW3IpTUazjRXujqK7GqI+YKPPD97XJv5NYKNy2LwrUgUlEUk7Vc
VYvLMugRHNViVVhCWX7N1Y9Ag6krGYz1Gmk9pboALy6Vr2BfE8FxVb1cP6Btd7eSwVzmZg3ErK6l
uf9DvEPWw+mAbUmhSMVjgKna69K21eGyaYwd94s09YDHx1HN3esUpvsgzU7tGOyvi6E3zx/Ps9Wa
6Gesbj8UQYFCqk8oZdQveo/EsBxZYr0bGj9udkThMXVuJ1d0ooCpHISJKCD+Lk+U4socU7ye3omA
7dTNQeMCEon9smu+diA1mJ3ObgAPdh48cuT1x21u6ko63Y3VagNlkOK5wmo7ALvJbmDcTgLHWWwq
+0oEc/cqQ4iZgxyVUYxr9t1LMzxdPzDeDrITXKmixqKSI/QnvmwAVmp4xMPQRh3Bx9waJgBRj/lZ
EsKcZenw81OcPWSnULo5HUehMHUHHsse5MbPF9XRm9G9vk6eGMag20YNwyTCMnMQDGU9uv9Bal9x
ar7bJn05LRalu4/yFuS4sLLgzTi0fngv2DBqa3kmeJTy+kB5S2JMWgFpWBvQSd4E7FPiUNh5NoK6
mYfxtPkkWK2JfsZKyZM01pahQhJEMc9DjRf9qz6/SfGH7t6VGOa+6uYsFSsVtjSX30XhBzEA79+/
XleCbWPSDfCpaMQE4fXvS1nGQug7umPzmFt5IlpFyWky2UTPVDFS9T8RzDIaLUIGMccysr0CmidP
weAbnQXNjr0TnwCD9ypbkVsfgxteQLudNFiJZnyhMo5VoRFqyffmLYU0yO1vSYYZ3p+TmB+KPlfi
GOdnRME4KRghA4Tv5zH/XBMwXos8g9pWvst2Mu6vS7S5VX5GgP3zghHCCOlM4FkSa3IlVKhDJzoX
Z95WcvSExTgALLkZNRkO0cCwN3krx3+u6yH96j9uycvWscCjYqOoGfKvdN6627c+Te0QL/kQRf1K
FxXG5ylCmihTjHyLOt2IwqM+o6BiuteXsp2/XK2FiWJqQ5swpEgrVPPj1DyOolNIbh0+ZtBCw8/1
W03hJP+2/d4vnVAYv2eGS2uKAaxYDp9yDOAlD1HyzFnVZkVstSrGUyRmK6NuAqdXJMVdrmBoO9Ws
qkXMKSe7KazRyTjvYhOkJySwgLr0KZfTs1KMN7FQ7ZfFfMzkwCuFheeMudvN+JdKwqRjR/NNlOc4
Bn+dtlfRpwzsR//6Fsgc02PbX/MyqkRjmGhjqn4bnUaXdipPO5o/wcvcr25znziDKzq5l1h5DkSm
xo4O3VngXnQ8c2E8TTGKVSYlOAxtsQdt3/eJnciJJ+eiM9YooqXiXSXxOuB4PoDxPGKSDmY7Qqha
viTBjcobI+ZoMdsTOxtZFJUSMm3DJJ1IG3p5inx/LnnXj3H7AX/RZLaRT+hFrQJAOdZhlc+ql7od
wNYmG1HyMXcjT3cRLbvik7xDdwoPv5a3RsYBTXGmh4OJBAUwAa2qfjS7Uz/zblyOnrLdsUQ0AMEe
0o1Ebs/4IgVWjIb6OkEzEWCg7PRWCO0ZkP3iw/Wd5SgIYdzQIMR4ebzPSS53kuZSBKi/E8D4IFT7
DbOqabJX8OZ8l4mchiVewEAYX6KKXUyCGOkV5Za2UOjH6Zjg9V7uM7csLIxkfShvudJFJkIp4hBE
dwVe1XTsgXZ5wp1AF4svoLO10Ki440qkGf8rNy1hXEepjUMpTlhi58iH4q54JHedS7zwhf+Q4TlM
togSmkB5GkTchP8h7cuW48aVbb+IEQQJkuArx6rSZMmzXxi22+Y8z/z6u6C+p01B7EJs9VtHeG9l
AUzknGtNQIssztbPDaYyPZmATt8sp7zdngDp49ZeGkyZEwfU673sKTsBHduTzfdJdFPstCxNbIyF
yped7S2IOhWpHZUkprJI9xVXG5ntbIt6XoSOnwD4GnC8n9nNtYCCS40BjqNzF+ZPk08w5PBLWtOX
vHuRxq3cAJZaUoQBwGAItnPqY36xcn9yrBXQrD9EPr2Xf+R/yfD+CT7EkhcrakJVvkqKnjrDHEd+
UdwtbAGy4g2hfDlN4vpEXjdj6LfaTFESVy+IFO+G07OzlxYyZKbAEGxNtWx125bPL5P+3j5k4I4H
slfAvmQ3XD+l+xM8KrzyLsWGzLSi9UMovOsSkMD6yYEGtHP3e3Njt/SSR1kwI/1souXBZi4peuRG
fEWTI7miPnTipo6Ps8swamSvTzA6lNGUGBkYyaLh54Koaf30nxyDIYQmaZT0G2BIsE6TqSfWaaHW
9MF1EYfxLwP8Nja6mKWLeDHrosZdm43ApLEykJp7WeaztncSUNGm2yrxC4dhwk6Y4ElT1ih2b0KY
mX9O4/Pc3GWy1rBMhKDfiz7aS6rNgJ3VqpsszU4qzYJJXSWpyeGX351E8KhmuuV6xTsyGIgCo9lN
Y71lgHMnQNDjfjYjowRFsJdG72zlgaXfFCIx7LKrErQXYP2dUjPUsJYc2G3fo+4uXSWh06Hp3p1C
UOBaSTR7Wwm0K9LDCGwYvdoFzTzdsWT1rivy9S9CxZku4M6YusWDKMN40qxQVSV//9iy/HOWV8uj
KzM30rZwg4MXPWKFHdCcpdv+RCsWxdL28/XTHO9n7aQJETU1h7LX43b2rNjvP5kucdjXMVxONrrn
dghMaPQaPTY4QKAJJaIPTfZONP/3XR1QoWY7xynnWfSSD7zt3Ib0axyCVdc3PxehrLp5XUeoOOil
scbQpjVGrGhMztxVILTEAoZlOGku63EeBom7kwnGoa4idSgZnEME0mmk1GDXaU6Dj33IxzyQNWJk
5xJMxKwiZlImXOOoWR/KZJicOo/d3m6/9LEMZEWm/IK1IHamMZX3J5A+B/U4+3zJWaIWh2AEu8sT
zEWcNN0KlkV0sZbBALXHdKJ5/1Gzh28ps1x90zxi2V7ZU1+PN4njOG5A7oQLhsReMJw8ciQU7tZR
b9UxKpV49Kvlrl9Wz+A96XfJo2xQ4Zn/6lX08kesOA3GUJIkWYczcxpB6lYo9yunyXsm5rwo991N
nSF4ipz5vPwmCIPXk3Zve63EF/Cvd+1XcLXePUi7TE3LUpD46lhP6tg3Nbsdivvc/KHIOEElOvts
A3eS+r7J2WhkeCB14rQ2Bkgnt0SPTdakOR5s2V2sYGOiqFZQrsDj0B+ac++UFz6bzRt60/fMAUik
fDJIdjT+hHZHq5c5s+MY/mHw2KMe3PEWNn0Xn/vbyHFVJKWjFL9D9t0Ec7OwbSN9A6XdtDxsbdup
pg3DXB/N6aaZJQHJdWdOnx/Q7nhxXFYbqP4wnpbd2uO7fAw7Q7KTKhMhGJm4mWi1jThOZKwY/SW3
XW88WokRXDc0Elv2nI7uTlJRPVnZipOAsssh2QMQO95Sb9kpn2hMdMB0ZDHmCpT4hrZ3lElOcJwx
/xEgzjdtma1iVh5mYy19w3ZilAZqtwwrD9uTnvpQFI75c73VnDHBXJosX5bcnzg1MVuTXeaE22n1
rhrelZusDifxopoQmkyr1iq99RwI/U1BHl+qkxVWfhrILJ9E5cTBp0g1dGO0YI+UsTxl2D1r7clH
p9z/Tyon0iDOfTlZqoITzflFry+mDI5fFjuK/chBz8YhWWDBl5/aZbnltYTWKzUEcdhsDf6rBnBT
uHtBlqkwFX0tdD/L9/3wkJWfrl+X7KsIhmBT1NFQVbxQozecof7cxI99I/kk/Dde8XmaEG0UmzEq
y4pPohCPGR9U62Ntn+pNkp/I3opgCWrLUONy5t0e9P+Wh7SWpFhEclVig7HQ2qEoZqSjU8DLEbmP
0AHAH2WIrV9sbfcP60maOkjep9h0bJYsi2xeE1QvRjDeLUB0QInH44B7MvR+iYcTG49qmXT2hvEq
L6U6cZJ+fSw186Yic+foeuYWVDZ0K7tPIW5YxlVZUt6sAdviRRsqjyhq0KXSeFMS7IqtR0AItVXG
ew2stmPHwrxFHiWXuizuxyT1wdJqOWrDnK6J4Wd1SbQrOyT/9937zfRtLQ0b72uJv9tl0G6dM8ki
MJkMwUYMTZo3doXFoRSVHtrea9bqqNbP64biuNrIgLdvgcXZsMSZn2zMCfBM4IsgI3GN1OlBqpiG
2Semu8TncZ4MYPRfIss/IgXvNNcji3I+w9yhEWB/0fweiAWN398aBcrFiR+5hvcfTykoZa2nJNmQ
daFAznODxE0fy7vUrRFZcpAdWdXx2DT+OSE3anv1YKOWqxqM1moBIkZrFrewa38Z7AeiycAtjruK
uy8o6OKYb1vc8L6KegG/y6n8BLOCK43eWX7yHR7gTnks3w2hfbZPsrd+bJz/nFNQ0S1qInNhEF0r
94n5RdPP17/b8RP48/cFN6arVTSNFT4bsfKzttq3zAZc9prLRlv453/tyv7IEVyZqRSl0az4XtPP
v9Wjda3SoQ922KJtGQeyXhj/e9fkCU6tittqiVAD9cAOP2tYVjHCZLgb49Kl/Vn/ev0Sn6O9K9Je
AY/NXT93vFA5BSpgrRjYEwBLP9xG4KUFND04jE0vKbEAa913vhLO7/NAhtx+PCvxR0ktIUHWkgqU
PDre/ILOMMdq7nzrwvnMZQUBicqIcGRMt8yoSuDO4/IzGz/o8SPLv1y/UMnrtgRjUjVj2duACgMM
/frNikY3ZdgGr5MfCiKh/yZKMCRzbhjgn0CNUU+fFqN07Ow8KJ802TavVEUEG5LExGiqFIXm8TJ4
JCh91G6CFXtN/nYDVLd35XnBarQOVqOMOkmov7c9mYrIblWwJTFjOkb08dYbayCOthpfl4TdFBvW
TxIZVM9xUPTPe7cEu1KsKuDJTGijZlBnUn8UVHWMPmgHBBL0/fVP+C+ZxR9hgnFZu0GriYHnt0zR
DfYNwkQvP46zdVMtoDkqGjepSk8dqncdpZemZCdj1iQJoexuBXvT9uuY54Bo8NSqdwYw56Qf+vim
i2NJ2i6LJhgP2naOr2utiVgbBOWfkFVjm+yk+H2Qn5fEpQFHk5Gln/+SyP9zuyKr9zaaNpaV8ELQ
WL+M31EBxJCJ0wR/g5SQC98tmxaX3ciTOJlRY0Igg3bD/+/MFefhXD4m2BrgPeHiUQZSKfl+Iq5M
HWVlUlJepqImylOtR7LPfQk0j0w2xS8xn0wwOOamapGW4wNuRh5OpuXMyuYmWu9efxQyMYK9WRvw
W3a8zdiZv9aucpLh5zBPMm3k93/F8THBpEwqWad5RYqQgf8uNNEl6X5Un0cvctQP60kWrEiCISYY
lXYsuzrhe8nL2DhRLSdKk12aYEjybtai8XkA147dykrdecWmZvemnfQ/rlok4QIfaUomFcFJUSAy
Scr3NJ8k20qSk4iAMSvNh9R+JqYC1jwYtIsOY4vmJvn+kihLpPYlnUHYyglGs7gASl84DtTJ20ej
/qEt73XpdJ/kkYr4MBkja9VjVBk5hh6gnBiuwF7NvMVRz/Zj+2Fwc4xIk7/+00MShwPqbhizfoIn
m9EO0Kx3tFSdTYr0wP3DlYdkC1ah1Mq8S3PYnylozgMGbHCy2AdUS5A9oENnfMPI8aV7xNDYTRUu
snWEf+m0/mPjbcFaEMOy1TVGpSnKsdu2eYmbBe29HRSVE3kM44yfNn96pJ8juG/v+v3KPJot2BDD
TNg2YQcGHg1cPY8oDLnZb8xRAd2gcecfsszguWp27aoFKzLZGe3LAfLUC+9gj4WjY1A0eQ8HGqou
RZcZLCDM6/zsiePVEJc8MiARlF7zq3mcb6Tnl9hQEVAGY12ATkxhqXlbT3HQXztbmEdSg8qvwv9o
Qm0hTgFnbtxsNYL3OaoDeDw3Z3Nw/YNeNz3s1RBC0Vld3MPBNfR3i8JRm99qm2xc9F+aof+nsUyE
se6aIo5zGwNxHLITnIzB35ozOMknfDEA+zZuCs6s60c7Xq3/x3IzEWpmXbYpyxd+fRhIX1HMJCfj
nkck5YNsBOH4GhkBKCmg9okmfKlMX6u53jD7zpTeXeeTGa3OsEg6Zodhuo3lUoPpmB0WGQPWCVQU
Q4tvRdKPzPhslb8VzVvHM0Cg33R1O1HCM2/boqXtCDWvbjHLhcZj7TY3JXComvBNwdxOlPDCdcum
2WDCmi1pHdgDEqvSDNrVdmwtllmvQxe4kyWEDG1m1jX2Bnhxm/uk/LE78x2oxOseOIZf8r16QovD
dKs7WWnoODjeiRY0pJinAYshvD57h8ERqCJ9Z4Q0QAYZXlf7Q+f0R5BY3kgTg3UxD1k5JEKPdQgd
YrrwTYUFm1EgSaiWrYkI+5tRlcDyR4qsj/WDPRs/Ugszvb31+fppDh/WTozgaqshWwu28DS4s4MV
w8pKG3l1XEk04+hpmSoW3jECTiz818tEzR5iLVpSvN8WEKfk1K0/8/ZLvv42or+un+ewv7KXxB3M
LiVsMXxpqpx+HY2o7tydKwDU2u5SeONP8z0cKYhVtdihTxKxRy2WvVj9pdghUcaRThgk6n1gVt4X
Xvmr/lKfpzAHstsHibCjj7YXJnw0o6/1jOj8mdnY7Ph7gzy6jc+jl79T7njmW7jSEx7p/V4o/1G7
i90qlaVLV/Gadn5PHsyLcYI/60PFx0rU/frAJ9zpqXFb0PtJG5iyEwv2Useoj8o4isuav4+Vp5yd
s1VSleWXJkZC+/MJdnIGYsPfm3mTcduU5y1JJfmBVDUF6xg3HckS3iVVL7XpGF+Svzint12iHWc8
RkWQfmnAQC39cDLVFCyjmhjxpvO8ZFy0xZkIdVtlPIO3xm3mLZim0nRyJb+QZDoNW+2rMX1DDLS7
WXFmarEbJY5IivJXH2zDr7z32Ch59hL9EFGzqqUsga3B4wP1zrZHx1YfOvWL5NlJNESchcoMktaG
AVvZ+zzaMW74iFIcUscOu0sa9DdvadvvL04wKllmsK2jfIhve0/7S99KVF6mkc+ts92bzqd4W9CI
QMPjgUeNpU9urHtyam4o8BN0t/ypnI0PkluUqOPzb9rJrNMWALE2DsWBQ/jcHFz1eQ2em9Gn67K4
VbjypMURqD5OZzNbsQCnq1nsZJvigfInJOb2fZ46/7qswwBk/7EE+1F0ZU+U/zsXjwzYecZuL30b
WNJekmBHFlSs15xiBoZHIOsdWMPd5TL5sQsaKOCHSM7FlezaJQrmQ7PVKgfcC/bXf48+usM32Fo+
0cHly1RdCH4UmdZL3rI4K7ViPrzvbNgrZb4p13DNbnsjvH4oSTgiTkTRTa+3uIUl3rBMas2ZY60h
7S6q/onEq8Tsy44jBCQMsVs9ZHxLOsvu23r0Ixsl6mr+fv1IMjGCrZjjpRvqAWL65qeCMbJuOyfx
++syZDoujkVZS6fRlGPWZ2fAVOteFpSzizYip6ufBu+6NNmJ+L/vDEW82kVdERinhORuimJLShZH
I28pQe9e0/Nu304MQ26ErBMXV5KLEoVxdmsM/80BaoJpoG1kdjFfIc/NmzW+NCRMZTt5sssSbMKg
TYWKEgCs6navIf/XbvNMUkU9rE3tb0qwBEMXK83M1/645eabVCAGOVFQnOsur86Q8/XvL3G34qRU
G5u0LQtkQIZenedWDeJONlMmc4DiZJSFNuDfHlYNlYfmHapdHvsQ1w6vOfEGJNRacWQUVocTKbuL
fDUkFVVWnFgAGyPvef5Pbp+rbLmrfOxvgfL5TR4/Sw8qmIceqC0kIfC6zxWixxFjZ8Tj7TLyzb7r
zyb6VbJansT7ihNTs0mqOePvV1Ew9kJjf0zB99C1d4kpm4+SqYpgKhZoiVrP8Ig6w3wN1rEj/eN1
ZZReID/tzkw0BdB6Y74xPbv6T1Y4uR8vDhyh094CwE3nA+N3yjvZ8JLsDgXL0fRJMZi8HKquo7NU
kTtgFWaNZrcyZbCc3EJc8fO6YEEKe2jNcoMdVENwc3xrzqWff0s/ql+rEwlzBLrYZqjc4s7+IHvo
Em+sC3bFWFq9UiZ8PSuhTqz6BvKjuXbKHERHWitxx5JjiuALlkoxkMgrb0um+IxhOv7RisO1ASsI
ceNKUlI8xNjaPXURg6FKU1onfPBbe2zO66lws1vlgZfVs8B29Uc7BJaiv4X9reqpJ9kLfI5jrnxT
kavMBD0pW7Ka++shsD7gP9TfvMyfBQybFeoXgh2u5gcGtz7F73RfvZG2y4+mJvfHF8xOZQ4UOJLP
Zkd1JxRjhlN+5sDJsnKZxAKIkAyxaZuTnVgW9lRuNO09mb9ef/+yvy9YmMKupp5RGLPV/NIZob1I
7Av//1/7UoJ5qVDv2xIdQz5FN54a8tkk45eGDBIXLjuFYE6UtdBWLPIgc9jaE1aAnXiUMaEfzp/s
P7lgR5oEJMVKjWBnvuSf4lMFyN00LFPA8fF9gP/63QXbkSmIEZoEQQLd1kCvTVe38+D6p5eYJxFR
waQ1LJSC5gpt669JNd8YVROw9HealH+RKJPY4VeKQE3d1HQAu4IhVCPirFAC3ia1IhtiawRyfQl0
t7BeZQ2jQyEYTaPodNiGKR5pjMZx2PK5x2al0jgLxSCJpXxSqs2/fnUyObwWsHOaWR5lsaEuujdh
YrmjHyuTOdH4v24h8RujRGWgQULf5rmduxMykpJTE+FpUnDfJsWJYFzBqGRLqa+eDpdiUIahZZVZ
VBxTaOJGXfuyxdofcO2zL3YihXZ+ZSufJTDNJCakoFT+8rKW3ho6i9W9p61ZhemwZbN6xzALPVyr
eM0CVdvKIKrNJg/aojMzZ0ozoEx187jJRlkOD4vfYVumYVJN3E7pFXXQdI7IV9GPNAZ5ydN1vTj+
+yBWxXQHsPjEMQKVNenUlCrKdbZ2V6DRbxixJHt4FTnx2zT/iOA/YacVWq70dZygImhFpbdGilel
i7MlHTieG4mo1yaPy7JApwYEYcvWxXgedBuMFuUENf8y+1ZQYKtriNwVgCTEV0+m7V2/Pak8watG
GGaqxgWaQkPjC2f+s8AI+hWKEwAMDBtlb3nFIGe0LEMzgF7MX/nuKoFmHVlLNsMk9cyNi086ij7K
yiSB2b+c6o8YwQXq8ZjFa1z1XnKu4TjIKb7rf44ehzCMPRmf2aFl2p1JfGyrriyxtvZeOoJGXcPS
XXFq6OfrH+pIzS0VYMVoWKtgERaEVH010WlOeq+enszpK9AIZHfGv/SLsAGaBwo/Tbc0U7ctKnya
FfydZRI1vCSN8u2pDdlf1LMeCVLXKty+WpLBzsMD6TozdCDu2rYIgYO+wWSYBNMiY599zVr1h1Yv
799wZzsRwrvte3VoF9L1nrKMyZPWW/QhilJJWC47h3Bt1mrP1QyCFxTLflT551YKwS0TIOhyx9QS
vG6p7g3qfRl9g/mWffkjBbZ29yToVl8nCQfvxfZyEN9PnoJFmvpO8amXnjGMjlwNUCrh9U8jEylE
dgPbikgBX52nbLW32eTdGivONtQSc8p/+Sud3p1MCOnUBP58NuFpB0tBb4wCrHWYmx9ThB2JLKEb
5s6IbED0dUmGPySqWpqhGtQ0RfeukZwxIAV3nnm3Baqfg1ehGpzhsmCQeAiL0HpnviFssahl2Jaq
ajoVfWzSbqnR9UjJGKnv6th2skK/xTar5DaPPhqIfFUTXJ8IKMWoItbR5FttHR8tVd7DB37b9MUt
W/vrdd04Unim69Q2dcRIpniaoqRWSlDwwezA41RULuyee10C/+yiWjALlhSI8ypGnQSn1/bq0qel
iSWusDuPmLsgoRLKwS9fF3qgCbaKoBjgFFgCEG0cuHc0O5pxYcZD/BvILiF1rc/xLw48O4I1/Xvs
NmHkXz/bUbBic+5tAtVD5C+cTS/ZXKKAjx4B0RyrOUXAF1M1Z2s+Xpdz6GP3ggTrOm16VgxM64B5
oP+0wKbLPOWjfsFon1+4spmco4cMnwQHpVmIjMQuS5qOw2RXgAFRAH9c3OgFVju6swkc5OGX5FxH
6mfz/Xpd03TtFYtRR4q8ZREfm/y9utm7vzltF+xUoTy3+eYJeDwSCI7XvRCuJ2B5IVAU1X7F5UAt
baCRNXYIwqIL10c+B0RPgN+RKP6hbdpLEpzJlna2NukE3sqvv/NtwrV1ph+2C+i5zTVc8jG5gLBY
cqPawXOz+WCQrtoa1USDaJisAmkAFh2y29FPEVkorgq8Wc51GUtLxa9HCfll/pEmTmgTakQzkJQ6
FKqsGo2l5VR/iX4+U7udZduZh7qykyUkpSD/s5cltjpvKxVfXSu3o4/XL+/I5u5Pw+92FzAzuxvU
EvOSAPq5pOSmq29oJ1G/g0MA0QpaZ2NzSHvFflAz+N7CXDqvbO/b7rQlp+tHeN3soWD3MECywWBq
MbMlxBfADmKoy1Ku3vHJOPW/2Jk8cY5o4nehQT1ZEfjwQDt5QnABXo/U1MC47UUJBgeRBSzZGlw/
08FnAWGJReAFTZsABv7lZ+l1S0ULCx5X3+7jvnKW/FIssocjESKWVlSt1U0lh3ZlIDXotXNVIpCR
JbdH7wUTqiofhkURB3RTL4+SzXDBeo7b6hN3ueXWpymdHkzahd+9Je57IUxQ57iPzNiccaS8OGVZ
66S6g1UQicE5cBYvhIgu0DaXWa9YhxYOYHy3C1sWp1HPpDi364836AHPZhkmiflM4svLi7B9CPYa
OMGU5r+1BUuhCnk/aLN3XcyhRu/ECBqtK6NGyg5WYG5Qq8lbJ88lQdfxnf05iKDQdlVGWmtBQjo0
iZOs0SlV44dozZ7Uznzc7E5SmzwKH/CR/hEoMoZ0TaXP48xLbY9boPlYcDptfFET6cZbAFe5CdpJ
E5Rcqay1sWpEYnzikE8KpRfz3QCPbgblgyE520EIBgZEXvOyQWKDQfOXSkHHvlBKvvpaweGxm67A
Vp8ZRFSSeR5eITF5pMxQT3yVQtslyBoKBiPEM3YOWsbO6S3PMroQQOASL3FkjBBSWphoB18q6MZe
HirT9HFSLW4mmr/UPnL75bc6/+81AYBL/ZEhWAe9AdpwDMx8z6xu+uymrSRW+9ATIcTSUAxHOPI6
NetQLG1XBFr8xkwOF/FrIi49D35yKh4ZcDdkEdfRu9pJFKMRJVFoSpcJBqL5Gde/NeU3M1BE1D1D
OV+3ETJJwgfq2oJUVQ03rifdX2Nbf7TS+T4irTexNIhNS4L7LRMnfKteXbMuIrjKQrnDFkBdhIV+
zpMf2/88TIunu79B4TUpbdMYW2kAAdAMbet9BeCB6xd3qNl/lEJcEdMrs+B0lZ0XlZFTZR/MrnE0
XRIEHVnw/Sn4j9jFcXFfGtNqFJ232D+aOXXQgJAc4/XmDr8o9BNUYhpAGROHXJZ61bpswjnAW4ol
GgyDOPlj9tD86L3u04TFJ0+rsL0zf64/X7/A42dlU83S0a0jmilkFe2YWUODbSvPeL8FBlhTn4FY
etvZfmtejgly7em6xMNPthPIlXN3m/lUaqOdwPJZyeikSeYUReQoYHK4LoY7PaFOgKq/Yenc4FFV
ZD3H9r4adUbKUwk+/V8+1wmGUEYAdpT/GeBftFCNQGkXS0Mvj9PUGYKiPuswEMJb21hqOK0BZyd8
Q9nNAMsZ2nVQEf1VrLfOo8G6FVpYLg9Ff7amzNG38PqlHQWUL4QIloEB3bVL0pKH+3/Hk+ktx3HH
LL8n87QHRuiFKME2FKTJjFTHB+qax7IEJgF5mKfTPLlDLuupHTxgUL9qKAyYKAq+atqZCc2SsW87
byUPSv5ee0MfC7zJ6AaqGoMxsrj8nUqPaD4PeYmj5M0nNUoCq5Vp88GjMaiG+gLnjES0LzgIq1Zz
tJ2Y5kVt6udo/emjfp8vskDh9c4rRXMTC8pIKjUDPWHhJJamN8xkWPUfCpcPhyWu9YNhzChxN3f1
SgAaJ09gzfWzu+j7ddU7PKGpEYpFNBOFN8EsjEWx2hZgwzx9Ad3O/VzexuzDdRFHakB3IoRIfE1S
YuaJ0XptCwa4OjQn6W6HTIQQisfl0m36ZLawBpiRPvFivPVUOKEdFuCedmUgO0d+wzAo4lWiE2Yz
MURZ1xXTaNEKoj5ACK2f+CxmHlq+Ecbn9paX88bTfHpDXGRCPUzK28IELfeX6m6nBfhAEwKCcBv8
RwoZyZ05bOPnoRpXd9yW2o1oVEpc5MHNmoAKQweNoZiILv9LoShtF1lX4ONpyqeMXiiVmT5u2gSH
YcJhGLzExl4X8uJo6Oqos6D63uwnQOTrMBG1uLy43P54Q/HJJIaGNTgT4lRxrQ+N70iPZ03zygpT
YOPiY2ZbFjAfeMDnPAYzBKi6MtGz14NNYlVHEDnobe1kjXGXtnmg2uM3tuFMdR0OcfGrnbVHrbOx
8t0H5Vo4FJl9PORusU6BtWxOuqR3Rq2jSjIkkk96VNE0CbpXNiIexB7iLVRJh9+YbPiFP1eXXfAc
0cXGTFrqjkXAeTtTKQbWkRrx7gSWDy0kEuIMdrVaipnmM1ZOehYYvXnHZlmmcpBCoqjEy9AqxfsQ
q/imWVd5xOrJs2nqtMriLH3hDNNDkf+4bs8OPCjiARsfGWNtlvYqxOmbqZ0Uo/FU1ruIsA39DgBw
DtnCQZd0qY7CxBeyBNsZ9UyZSac2WOkt73Uv9bcfuWvcPTMshXbmbJI8/ChBfiFQsKRZvur6vPLD
hXyr3A4yjuv9IbnXOZys5CYPnM9OGGzJS+Oy4N1vKSZCPLM1b9d++M4a7VZflcm//sWOtA/ujfKC
HaWvnr3e014fsGvlTXrnKEsXNiz533N9k1e1GdUNE7GCYCeJsTZNbG2NVy03Rv5hxup19On6KY4U
3EZBRsMBVJxD+DQwBF3ZFHrjpe3tZH2w0guKJYOUSPPAIPPMDvVNlRtJcdmfRuiGaQkui7wvC4cH
8UkAtoHGXXzeEZBNyR5p3F6emIO1AFhrooQ1KDAg/4Ihyj9q2KXl0zTsSdo34uGt4G5eSBO+07Qk
oDVA1RHuBiMbJdK9JHHKcHIxv+jWxFFVRwbifqDlEGkYBI1TDSZKCLEMTMfO+aRvYNFDCwkzUXVU
uwYdvevq8RocC21ZRMK2oSGdpa8AFOZC35pmpo1HvxVnTPs+RB4A1S+lGwVjwFnBDXcKk4uNeuUb
PMoL0Vx1d5H4TLduqxY85OqWVwrLewrCwvjcFY4ScndSuFIk30M1BRE5j83xpMUEcI4by2oX5K8Z
GBKtALRCN0BiWi4cq2Q+KZN7/XYPHh8mD0F6zkcGmCX2pftUKXq11xpvHp4QqLvZ8DSuqWOXknre
QfSAfiYwB5AEIMQUG389HfO+0mbYX3CTk1MackQPQDSerx/nKOPcyxEjWAWgttZgTDgPJ3AIeHW3
uXnOoB9l7fXjF47SA6I8zmok5hgJaaukYGPzPIUPftwb6wlcQJ/4fF4XkkrypY5KAxZBUUW1+IN4
Nd5oV2wxy5TBhHCyO1DdkbC65yAs0iLEkQ7uJXG/s1N7AJtFlMU4WHZOT0WgOJwEA4tEd2ZAP8uw
nQ+cGEInHbm0DQyHV9XkpmyZntkw/+DGTZdLU0hijSMNB9oFhnhhOvRXmSAzFi3ruqT1atDVavrs
WCVYPmennCOJuTjS8b0kIahZetSz1WjdcG2chdfEpi7xB+lSwpHd3YsR/GVix6UKhliY+n4412ns
lL2BzmMi0bfD7/Ln3sSuTBuzYqNl2nr6/LtavQW4Y5K3ehBwWruDiKjNaZbbgKsB9y2fdTCIO4ZU
cczbHtB2sTt8BNrEPZAuHtiTDKFJohIm1/+dfqeZRsjKclRB1TslDU3ladG+AqHk+vkk30nkbq+Z
tjZdiwtcF90f7eKSJ4VX5b0ktD0Wg9IkN+O8C/3yMMwYk7wxO9WjVThWH5XWKd4SruNL/ZEh+ME+
bbXCQJMWmg3ObKcIMBq8WI72oAZ8JBSzyNLS0aEN2okUoosV7GoxBrZ4wA44iTNHcOV7RXwGMZYC
gRyNZ+GAmJkzeWSIaeuXl1hrZjevS9kCzRsbGVhCzb/RzDPGYILj1eGoDFh3b9FlT4D/XTFsQ7kX
I3Q8dSfiE8ijguUj6Ii97cEMNbeEa7R86xtnQc78WQr9cPjiduIExTcqG9M3DUKpSA1Jc9kAxFDc
JfV9xB6v6/6hKdwJEu4TE2kjaTW78WoTIAzjehel/W3dbaZT5F0M1vD1NifpfVzG/3tzxXqmGGRI
yU3Ud15+SHvZ7LIzcaE1mAyHB8OSvLbXq3dwvjsBYlgfm81cMm471HC9zD5YIx7BfhCiSOUNl+Fm
Cycfo2iOcuaeWRbevF69e5Zu6ahr6hRRlPAqqALAsj6DM+PtAc1VQE0MJD2j9hDtm++q0xgwh6vO
2LvKVwv/KwO59PwWrcVeAlgruNHBnNDLS1aiFQ61hsuOFgd7h378rXRTtHjQste8xB/xVK6r02to
Z5x7L1EwQFE5ojCpkMbrgtE3giqobvkSWPxNuZ+cDpgRqCWfDZ9AtfB0zM/xA5G+Ve6+xbe6/w3C
3TOjblU9xm/o/SgkHxAX3bcgUB0c0zE/DP54Hj6a9zlq2rrxBlesqZap4apNFZX5l/edtR3Rq2EB
ZmSeuXWshGYipY45skRwe6j6IxDDEIHwcFTLagpa4eHwBNIEoLoJLgrXdLBj6tAfcSBbVz+yEDt5
IuBZ25tplQ7QIYA+4Evm4Rggp5IGSzIxQl7cTzattFWBG1FuIWyYzQdSLY4OzOFu8wFJ5q+TLflc
hxnr/myCmd2UxLKVBnephgOKTahvPU6f2zteiVQDXkaP7nVAb1ahjLLhKBZAz4OiKKRid0gXVHRL
U2x3LWTz9Mld9G8WdsmzH9ef4lFYuBchBLlzkRQaqC8ab6G3SvpoKL+v//1DV7wXICjiag2VVW44
Q/Wl/l3el37s08xRNgC0Li52N0Dbln1M3zBgh1Hif25OXOBuFssAZhFid3NECOVnre4kgOC+fjbJ
53nVdkvSpSp5hZVot2MeLuRrM0kmgY71/c85BNUr0wZEViNEbLF2iwL9PdFbf56xI9RPWTDMqV8W
2iNIj2SD9K/ZyrmJxnQ7T7EsA5bkpZFSQKW2LCbMIw3ZhW87oKi7ecwbfHhFsPwB0o1+0EPOJwoW
RQ9cf/pX5QzcARdgdrLu9qGWaoTv6qFtD2f58scUeZVEm9KrXp0PDkbZrErWQDrKITA89I8E/gt2
OYTRANB3zFA4GdUP2XqT9RpCm8+qIZmtOXQ6CJewZYGmC272pZjJBi6OWthI+tUZ2zcAopiN/GbR
e78sx80zaB47+tT+P9KubDduHNh+kQDtEl+19WJ32ltiOy9C4ky077u+/h567h3LbKJ5JzPIwwAG
XCZVVaz1nN0fKCoqGqgtqxjXZcfWRhLavdGgihJ1QZjcZaqXi6qH3C+0EcHcX1MZVp7QguW83LTF
C15igbHx2kFYvFHR4tMwegl05c9X18epZo1RKXvx7ZIcyoMKGgj7STO9DNjPQesUoAX697hW1Ao2
Qpn3hqSLYlUjbi6/VRegHneAmDY1bAyMfvU6n/6EcBISNczKoYOKEv3FZsmoz2ZvZi0NSxRQVDmL
jwTN63/2TlE5yZ2GWf4kCL+ICpU8/d+KZb5frg3JYoQqLBwIx2MVAi2+nH+YeumGIFEVfEue49wK
YwKgQh2xOKDjjLJyUMsfSnMzaQIQA+6jvZXBhJiA8IizuQRftH4afNnHu4NkDKilJ8md3d7yKEA1
zT2Nu+jnv7e2rWTGxvWITJq64nR9GB9AXrDTm3IXppr338QwL3fUA/PPbCEmiUAdNcnBNMaeZIpQ
0ETfinm/idym8qKjYiTFu1BZ3AhTXxjDuX4WbpSwuTO2OiWNWpcuWQiY4wNN2MsA4Ba/OnC9vGch
464+yYUziJy+4Gxsut6WnQaoqmoBeNhzLVs+AY9MOAfXzyawLLY6ZfSdlMkp8AWH5SDp6ITdreNb
FdX/zabY8tSgJ4UdVvhOi/KSIVLEiEzdiTYgRRfGeIksM6OoSSKk482DVD8Ozb4E5Nr1+6K/g83L
NMO2sScv6/ZFgzy31rgEsffiDfpTY2WOMbz+NwHMIerUrtN86BevGW7TzHQHRL/XJXA/+eYIjH+L
ikIb8qhYvFT7yzS8pbLdxdilsqCZy70pZJEYSUe5CcMEn1/ENcJD0scZYNbM5WhO9T7Pf/3BQfCb
LSyNqzphyy/IU7VqWqTBKxeQCaqtk2KXcjI9TYQ5w1WsD0FsGUaWJ22yOzJ7pv0FEEvGfK5FAAW8
0IvimCPIw3VdEMZXShtO8gwqjL55MoJYQbMPiYgyuymw1GbRpgr322ykMSrQKIPW1nZD4yHFiWbr
GFYiwhJuw0pD0QjbrphPwE7y5+8fJrZNJA0xF1127X8lfuiBdxvFqp0KdOVVtE3OPRJB8ApVwDwZ
G7tmTb3EU4MkAF6zcPJ2Dd2wjoTQQLyUR9uIYd61AstXstUuNPGYb2twOR/WINmXj8SXB8c898fB
09wcQKaFB94v0egVb5QF8BxY18TENUYqWZXP09ksq+a9kBHfjl601xA1aA/JIae5aiDKbLhhLSZD
UfumlWokOJ8/YrMi/VZTxP7S3sQWcYF9GbTCb8lXCkMu70PfENg094RbiUxkFA2tlUo9qv80wgS9
5o1hOYBv8aQdCDvc8EEVPbP8M74zomDAAMOITES0LlmmWcCFpFwp5j0u9abLgG22vIaKM/6eDlmA
V0S0Os81Dxs1NgxZWajHs0mjPbWKWiuYdVF3GRqs1S6/MZ3QaZ1+J47becaxFUZ/vskfu3BB+WaF
1g6lZ3Zno/px3RPzZjkxkPZxGkZP4tVujITqZf6CXcHbOoj86ETH4bq38JZuuQAZ7lVMc0PfEPY1
xqo+JuRRhMIIA/PGtEmBSasClygfrWD6S3J7Z/CsY+XJN4qgFs97NVF+JhhQgpcmrH+pl2qu67GV
Ac9dekZVow+1Vk6f17dYWPsmuE5efXQrjPEyWa7FodxkmPYF+SpyLLc4pl70FfSrh8pTgVcsSMH5
Vrc5HRNHS2RpImKi1I+1+lv4UHd+jr42SEOwF/e93KmCNjnf5gB5RSvAFPKK0Zd0RvlGK6Avy30P
L1YG80/ji/1ETuOPlPLZ+kJqK64JYBUYjlOHybFVhrht6rZvaZMorY92p7nrIu+vfzb6R19o40YE
Y2WkCse5hlWDovzGXo6yfU5jAdy5SARzb1Y8Wnaa1A3C9bM1BlL1lksP/+0UjAPWC2mcBgvuUFp/
Zfpz2xWOmt7/gQxDVjDHRcE2WLyzbApzQwOuh2en7W6NEsMhg3YAXE7pXRfEd7MbSYwl1UuDupOF
zu5yDHfxW7Mjbhg7gObU/GW/PBSC7JrrJTbiGDta07Iuchkq0HbHOXyFc3JicoMwWJCGcPXgQw4L
MF6ooW5ltYyaXHarJ9+K7pT1AhsVHIVdvEyKcJbtiIpQjcexAWasWu7LovayKnn5b1/pvSO3eZ+q
3sq0ucBXwjLczgjyAJhGN7PbAWUz/yoazxXdHVOuLSQgMo8NvlEOANP0VGGYQRXUd0QiGE8w2UkW
TzlsKJ7R2EowYjKOOx09NcG98b8R8lHsiqFPy87vyaGNp2LCdE7nm0e6/Sa55Y22H/fqnbajK835
7KB7YfrX5YrE0p9vPldfmTFpctT9sQbg9uVpUb9lUu4Wyr/GT4dtYlCC7mqgv465zM+C1DKLs8nC
syQvlS+RqAfZrIk6dPn1+oG4FZ6tIMZuU71UMrV4v0i0WwEuO9d+fDa9wWsOPQVG/hrKriikoFpw
8V58nI5NK6Wo6mSrwjUm02sDtDBdELJwfz8BECO2FDBGwHZZx2zQgfiIDCzu7o3kIMQn5DvXDwFs
W3VQ5MEwW5sO1lOWLJrigYjgbzIpcGaLqsBcq9qIY6M9a4oqOa5HrymL26rX0HJSJCdthTB+gotj
GbG1VbZ63Zr+br6DnSIo3G5yKJz6cFBv4q943gUWxZMIfD1shgNqCKPpTA6ykKQfVVrJr9Sj0X0Z
hJT3IgGMJUWZGq6qjS7xGqHpThxUMT3dp+j3YIOc3Qiri8J2ONeqtqdirEpPxnGJCRSQzuHKOhrh
7ryXfizB6vffQWy2HydH/y5iC6J3xZrVRirbXcXoakSaBXdZ66BMsUtJ8oCM8Qq4rOpgyVPjTJnd
HgQORHC/bCaCGggWRunAPyXWoQP4cX+D7McDILe7YisJkfTkCBtAPEeMfUPsltEBHczHfPaPY5qH
ZF4wv12/lIc5AN3mDosmd7Vf7tUzMuZg2C/C+RhusrCVynzWHIMpzYJ88n3smWJ3xh7xLTQu1IAu
KYvMnutmNvLYZm9rL2D5qfBB58DrD9r+gG42aDxR7zuK0nK+7tioVtIaEuZQPl+oujTVYuhYM+iy
b4tyo61u84LqGxAdBQEcX18+BLFfLm7rwQCCrFdkz2T+ZqGXdl0jec4S+4b/nIT5SEVJ1gLMxwix
UVgw0JR00JwXyKC/49LS/pHBcpeHzWpljQz1G63ebVT93KhwJfV0mGXAP+ThqRukQOrjt+tHE9wd
uyYUxcASrVrcXTbvjelWVoXdXF7+vbk8W/2sBl26VuFA54X6l+EbltMCShjUtiguLLeqIyZk5ObD
IGSkAw2yfgnNrMbV2psLvlb/Vh5IUIKh1w6q1KELNYVX/hW2LopQQv9Bu9IXH/BDLNu1tiWjm0Md
YsdgBATTuH/rfbo0Khol5G5KEKz6YazAQvmUrVvW6PAn82ysXtbLyleDRETHfJmppA6QnxfZr5TM
SpxZSsqbMbWb8CbJS4PsAZkCHiApBU24QHW55vHxB7Gxl2ak0hrHqIjV0rHVvpso6KqCN4FrHRsR
TLgypc0KrCFcLl1sUPYEm816UO+EtRvuUdAxBpSWblmWzMgp0JJaegly6JgmfXwWoI/pSNodDVS2
dPZLxbj7CjSyP7nDjWDGSjANYxthhB2RqrprjLtk2EnRH9Q7gC76z9mYXK3vc5LGGfqGSpX7oULX
zNbYS0LU1q/7lPdH5MIUsBdIqUqxlX65zzuMYd0lmGfF2ld3KlBKxOWBUEL4vei1XEgCMj5SGkCf
Abzks3MxSjtpWhthf4Fir0dJSqqdfujeigNdUhKK4/oyrFvB/DQwHbORSRkba9YvKBmpWEZFbu1F
0aPkI91AeGCD5tMVrQdyp5bJRiKjF4PZS0QPMZxFS9sUSxyfLfTeUo98sdzmVtq1QB9F4e8r+iSe
COSeGxJthDO3a9kg2tSjQfYi5dRgx6xQjF3R2X4WiUYcuEXv7TnpO7VJgwsNo1Jyip0LAi6Up7Ry
si+UFgXo5V7xAlh79Tz7+m0WiJIFfgC2OSP1CFvBXalPfQifRYeDKbW7fdBOumM7ZkD5WbSn67bB
fW834ph035DUpe30TPasJZit+3UWVAM5nwx7skBkAMYXAi826BqVASTBBMfJMVkBiuBS+zFJtj+0
z9fPwctHADiINiuAEnQYA6MbmlJVwMLBDhB97vQflEQm9NDE7/3mQKslpQvgRiHHOOf6Pkll1CRU
gaRpSHhqKMe4DliSHE8aoHhNRw1SJ8VKuPkgOKhIJKMgodQAuapDXwRQw0c6E6zcRPft8wgklNCp
79NZ2EHgPEKfDsnoSFEuaMk2KAXI1Td78htVcXoglQjOxfFlQKu1FQoKgSVStiapxWlqKjRqpoie
uYeLXIdAx9h46MhOdjZKd7JEMjkxEtZ0FAM7ssTE2AQTSKdNpdTZ30ksXcvtvibYDMLS5UkUJPGu
UMHuO6UCwY4zu1s1z8lUZg30pMiOiRYoyrFKg+sXyLO0rQjmK+nAfOjTSVq8tYPvBTbgogad9VaJ
wIxFcpg0SrfzxmgLsnjR8GNEV7xOvHI6SbGgRM3J1mwsoWFbAXg/piIzD02TV1mkh5iiq4fen+3m
R2aXP7ImqxxQS/jRJP+8fn00KWNebqp76L/rAD8EAutnvwuOjIE0IdQvscyneAgxcFLsi7o9rlnp
ZkWzqwbMU1yXyRsV3Apli2xS1NnzOBGEzi3GlzF/5nd/yd/AgAxO+oQm3bGn/DYAKhB5f7C6+Ek0
E1nOeRanpdzTHBKDKVoETkbt2E+FW9jm7voxeR5LQS8Qw9yEAGOCEVVWadzFMq42G3tnmofHUk0F
7l8kgtGWRUfKSOi2dq7A5Ve7WvuPApjnZVwxjQTcB/QTjNdmPBmFaCuIa1abS2JeEmBxYgWcTkoT
6VgOB6JgCcoaHXX6df1jcD3RRg7zfOgDunYGhga8ujvKMmaqBmcUzVTxghiAFX18ccYXGSvRUXM3
gPcLSHoEpt0OS20Okmy60p76xKsEA2ncU6G+qgNGzcL2I1NyiZWkkPM8W7xMfcrnXxqWV+NE9Im4
x1IRWwCqDQtrAO/77CPMzszB/oEBwRG4QHQzO/bqm+qFgk5TTnvp6fqn4sY0dMCKQgJgiOX955tY
MCvxh+QAq0RV13hR3QlsfO1P4uuOtSt9sDk+itHceYakWoTiNqNeYbOsmEuk6Nk8QmRmBAsWAXXB
h+KpuYoTYZYeKa3KAmOapRKN3RLVnkVO5YTZmwzUIADZI6l//fJ4B6H8YQrln7kEsm3CuYxyY6Q0
zY9z9iJlgoNcaBwSSWBTEkoRRQyDxbsgM5jQiJblHqb7ZAdUIFgCQ1kpQHQqWim6uDNGFD3qRg2M
NjGyZoKouTxXNYiNo8kpl0OcqO71O7ssVUESyus2zkSBCdnWc9/E6rKSMfHM7yp66gMGwjJ3PK4P
vY+y/o54mqCNdWlSjETmbWjNbEnUQY+Rmtu7aZcG6HLutXuAoIPcdnAigRvnfTUCdYDhAPniYj17
bCwyxnYLzKbwWMueXJ/6zLt+iRwRWGfFOg8G+QyUaK3PXyvTs0HLcC6A2B7tFAsv+bdiFJW4LupP
AD+hRBI2cl4A3l08qc1sTfGcZoBfTTzbWk6LMd1ESRIMZnZextAvZlCvRUSwFEb/9k9BEhWLIVZi
WNQdsT3p1F7iIUYD3LOTfTtigxQ72eTc1g/ymv+BLn6SxbwhWrN0qd1KmTccsXzmGTeNKz2kP9XH
Ebqo7jXJqQQhIE/9P4lkPp2xqHo7SF2GHHLy9R/g9S4AJ48BxdVvgmxwyswRr9JfBoHMpTJvVzVH
c6ZKgHSg+E5gLHrJvgy/6euS7dZ76x6xwH34lmJb0RAZH42KLj4nQHQUIC+BmJAFK5BqtPqnZsnQ
fAl3nUsBkQgqG3R9FryLInhGnmHAqVDje3ebTAhltGWoNXKSeHHt9HKQymddSJhNfwd7IgA/amDi
QXSL8bPPxqcXUajIjZW/f0HFy3z7FeU3b8IL3e/Sk2jW7eKRwacDwCo9E0ah8X+fxZVKBaDgcSm8
ecZEd6zGJ3std9f9CVcrMfYsy+AixIvGJqmV3uaDaY4lNsEAyX6LdXG/mtxwTxfUUdf4S3udX6+L
5B7rQyLbOuhkYB+Scso9OZG+RLH2SFbR1vZl449e3UYG86WMKR4wlFgVONUaUHiq8qb14fbdLIg8
UVWN84J+EsakB7IiRVnU9yWaWT+G3gKlKNBG8n3xr5FcmUMxKt6jyZEsfVx4I2xpGB05EXwZngMG
YxEQudFuQR2BcYrNWrVT3rYlnUGromBWfqrxt7lOHF2pBA6Yf2cfohjdbicQioNRvPCySEWnfZc2
2N9fvtiiRJSvbB9yGPeXR4uWx1OXe8banPR2fko04/G6Piu853J7bfTnmwiqNMIw7XI5R5TRfFkD
xQNmnxedUIs5LWeKpUrZDbBetotnR6R7quCAbDsKaQQoZlMIX47qbzpnD2xxzPSdlBv7Di/MYfVx
x2dA5aJ+R6HNiacAescVtb9FfwZjcLjZRJ5DA3eQNIckaQ/d0IjCEr5VY30KwGzIknST/ZimNZpK
VgAYC6hpf48P9MC5o/2IKBAlfZd9HWpuG2nMZ5W1WgrJBLNODzRYtYGTtWImoxDSOHP150MQW6cZ
rHEpwQNLBfWAUu9BK/LOM3S4rqfcT7QRw3yisrLrMldl3B7G7LN7eRTU1LhPCSA5kLkgVwZYO+Of
4rwNQ13SgXFyQx6lNx1ThcVOO9kRlI/ufOTu8vDvj0TnOyhpCWU3YiRmWmRKlYRA1Y6Q7IW/FEkE
6cK7tK0E+vONbXedXqvjGuVeMx8s6xVNb+f6EXg+F9s4qkL+JhtjtWyW9HogBAH9UHk1mIWUKJBM
X8L6m6aKOgoCYRf8TMVaRROAej1zOdulj3EIp1wBdLwzaxEuGy8eA+KwQduH9HzMufrIXEMMTgFD
QZl3qZXv6mFxAKu6v359HDFoTL6T7KGGcbErNq2zlldSFnurGjsyBlaU3/ogSMYvKyUUYUDTNSRe
NgoX7M5BbWgNOCylyIsrR3oMd3Uw7s3bEZCGnkMXVMAe+Ov6sTjPIyRiPVHDiK51sXNgWv2KXCHB
MzJ91fSD3aIIEB/Q/hVoH89mPwli9HuZZxmbK1HshSclGB6SY3uTVE7+DX3/QwbkAf2LIXLj3E+2
ORv9+cak0jobOmWKY28ybmrrOOkPiST4YlwRSDzgiID7dAEHvM5gf19kKqJKnIL8VtXf8yzaTOY9
R3B2H1KYuG8q9LVRzTlCOlCODjaX7jNoRNxhA792xf1pXjXjkzzG20VY7rPyconQHa9v6To5aDeA
R13d4mV39GdRV4nj+j6JY1Sjm1HJ1fsi9mTtvuuOSi3AWuXfnwmIdpgvMJXZtpWqFYmZpCTCe9F7
FOmYLiTqZxqxAKzPv25R3NNshDGxrdk0cxKPYeRZnfyax/HDrL1clyA8DxPTDgtmovoI56HjNOFv
6iUo6tb4w7wB3IQrkMY9EKBskLhhRhvUFZ/NSB0w2mi1deyps08xZBUvBogHpk8wPt35alAh1BPF
RFy7spGKAnYVYN4srps1GtNQE3gLs1octb5tzJ/EfL5+MO65bKKiwIm5kwt4/CgjcEpLA8opOrBf
FA+JYYlcEC+2Q13rQwij20taGrqERw8hF9zejoLUNu9QeJ3gfeIrxUYS4+3qkizAUmpi1F8mnwKW
GQ8GiCTjPUZZXFkQDwmlMVq+jEkV6jI+0HzW35mCi12cusDh81RP3q8iF8jTBzxPiMfBG4rWG6Px
S5GSpooTWLBmnnNrPEWWue8lEZcu91hbOUzg39Z1j+nACMb7aB8RJz9SwtnqCek8xbETxMncN3Er
jQldlkxv5BmIEMhlnP628ENMDoce1jp+DLfjTjpg8OlPtGQjki2Nj1FS9I0WA+nn6+IieYJG2l67
OPCFMGORL+SqP5AoAKCHfyhmMUrZlGBC63V8N10tfGuOwQtjOwSI70R366V2WqV2CkziZplgvYn7
hm0lMwpaDcqSWBYOShFM+18YwAV/56kH7hCa4mikeKIAnn4spmYHHP2PozIqOvRRXHUqPmYVvfTF
uZRvLeUp1Q9zsavj+358/ffeayuO0dRUqsFaa0FcvkyHxJSCLhWdiK+fmyMx+lmW0RrpbQb9pLjX
XrFr3MqV79TzOwyit+yLyrt+KpFItmaH/ex5TdU0wtatfkRPza3AEtB45nkCXwnW3F1R7fNy7hcx
9+YiCZOtNl2cyCjh/f2YUjTf6mT41k7F8eKd4HRcN/ZxoYQJ5HTSx3GZ4kLbNwpvqyAYwWwcOIWk
rxY4oNBTjgKRyYtkMsHcIA0m8DKhKHH9qs6Fq67EsfMXwcnoX36h/QSYbKiAgSzZYFRl1LuxwRwS
BjzOynsdNENptzhEcJyJkMial7TAQ/yfMBbsSAZ+UlYnZu5J9fRWFetjOhlne1UebRF/H8+o0Uk0
wDejIutnWwtpVtbp2CLylqwF0c7b0MZ+p05wYbuoweDBU7GIglXe99qKZCIGAJfndjEM0MejvJsD
80iJOcBG5mqn+UgrUNarFFz/eiKR9OebRKlSh7izlgX5hblPwUM+PceZQPV5wdb2VKw7rgZJL3M5
Ap6k5qygfa1MgccXHYLxv8BEG6Z1wacypue1L+/KJcMo3KAI7kp0EMbvNjPgRFXAK3lS8ZQPt+Ug
OIZI4xhDUhcl0SWMFmB+kD7P2W4CDmwrHMm/foyLoL5pCB5ICbeV1v2IdTP5m5QLCSFEQhjXqsUx
lgFUCKF5CnWtadD+TH82Kdb5wMkVkDvdEnwe7gPyoWg6O3CnrL3UziNk9uaeYhxigfoBS7KDUyRO
d0sh6yRP1BLkn9OQUUIBGLHF4kj1WWrHpEe7rtPV9a9q6qXE6/tBbQWpGF/FP+Qwz8fQlGuWTz2c
bLufyh9hEZi1wE65ETDqkP+chXku1LqUFcDnR+9pBCbjgUSsnUznfc9dSFbKjdKwxYRhJ5SgwBPO
aHumS2rVVROVRlGW8bEAsVH7FLonPnY3mKy57um4r/1GINvF6HsTE8DlGHlFlO9ldb1dXLMLb1Hf
8a0mxdyd4ZY5qd1G+jGPIj0RSmcMYi71vCYjFEXe2TsdSxXqQTvSN1I8ASW6Wo1RFvCUr7FU1ggQ
b+tDtseagat7CpYSDRSNEqEN8HXzny/JLqfE6PbJhYaLXSWQh0u/E832xVVY4Q1SU9w8VbI6mVNZ
Q8wcgKUQ1g2IcwRPCNfiYyP8XlTZ2ahmqy3Mw1gjy+1qHdJ6z3qbD3SedbmTvqsArZb38Um4RiqS
x7yS9dJVhqHCwAfDiR7wfLnjDVwX+f53XyN0Z9HshEgi82rWiZGECbWH5T40wAJGE1DLTQ6a5SpH
CkBirwITpL/x2p0yD2g2zqoVZjD5OR7vRrM+RaYehG0TtOHq6o1wBYbrnBXKIYylRWDwMSdM03gx
1MzOaUq/I0H8uBaO1mK5YXUpM4BUusqr6FrpGS7OuJHJnDGUMiXH1iluVbMdpfGb5qUId6v+XSUg
IzsIfBq15GvSGCc6DVmMxc0ckc853Gneuk9wuuguAiiE+K3jPxD/nM1gy4HgrJiB6FtCGmZiEWah
+Di6Nl3lBo61KDu7JDpAdkY20hiPKU1WWhkDpE3IB2Hvj8Mu8u2n9jn6TtH4B7CwLiAQbd33ZWuk
T39Uetr+BYwfLcAb38Ur/oJef8C6rZQ+ykQQtFxXF7y9+MAbp6bK2EoFLXTkEbI4SvuY9A/meOiB
XNLlZ0US6Mt1gwBG6GdpSpT1Zd3AICTdLzXLIZ1wU5F+lUuNRJ0JLTkD/UbmQOHSLbaxIIs3zn+T
tqXPxcFA7DUJV/2pS7wmijmN1mnG2tMaRaiPDglqs3TW75Iq6PPww0qK2fi/J2JeAsVsLQxJoZDV
o5w0/ejc5N686+nys28/y/v/B3K26GDMWzCtJRhhalj15CqBvlMCRLP/i25Y7qUFjW51T+6E1X5a
zb92n4y77EgDmtoYYtODeazP454mndVZHKBwA4bNjTI+ckyUTMIDi7rEfFOoQbZ8kXVBLiUSwThG
fdDCesxwFkBZe1L1Uq+yZ+RvAvfLfdA+DsKCeRRGVpNVhhRlcLLcMY/Tb9nHlPM+3JuP6JmdsTCw
eJStUFTa4faLwaX8f1rJLs42GslUxYbyqztzFx+a3Blv6UxQsuve2hxS45t6JywLCqxbZz1ip3RN
Y+oYdXImkJgr4BRUDxY2kaWDsGLGf9s+Tsh4Eqs0m0Wmb9s/KxhK4dQgjo731Rn8xf71jynQGJ3x
Jmmb2ZpNPfEYF+7YFt6AnX9LuFgiMDK2z5/qGCbAHBdOhUEcGlVSTnHaOBHdH9/Xf1wf40TKipiF
ZUCQ1tZOgsi8qgXr79y3ywYjOQb5dILl2M+vCQbfV6C9yhi/sENnIK/a/AzEXfTtwGPffm+13fUP
dLnRTAMCLB+YmoJGkMr2chWQq+ogtYy9PoC9pbEvOd8xEHljYu++ov8oxguKZKkYioLq2oVr3Ihm
LhOLJqO61nqClkLyBcSrGI13iWs+Tl7rKF9B7C2cbOZ+vo1ExhmvcgTat8VOPOUM9m7J0bzmhNG+
X82L/Rjv0yNkkqfrF8y1ACIDDhnzzaDyZr6nJUXRNLe430Z+lZuvofmznQQBCD813chgHEhbpr29
mBo4NBeHYvaCoAH7xqvTvUxedqfuh2dRQM6PWjciGT9SKzF2PZU48ZJvdJNL2et3lJqMzlOL53SF
0hg3Uq9tL6mZGQONn+b50VH3wH3pqlgB/rOIHEx9wKEDwRygQ9loCyUFGSB+UerZp1p16Jpaux8R
3p0oNgTwS9rguorwknAIxJoz4B0xnc7CebTK3MqpsibvoFntGdhK78RY6Y28F7a1OUb3SRajK3FU
atihIIknPWJs3OtOAFu2f7U+uaewM1Hp2IsnOB7HBMByjGaljbhfvkC/GCdDHzrs4iHWG0yvPNCx
bpNyloSD094ApSLIfckTbcSLpDI6U9rg2lj7OQZ6LzYoTJ/UaJwYfzKHRSmcLWzFYeAL3fTP/jqO
SarokYEY4bf9nSJ7zDdS5cvYLlg81VGfiZf9vH6f9A9n3OZW4nuPeJPd1EDRXdSCxF6Bwm87fc9E
86DU714IeF/FQ40JPGOMl9SGnpBCh20X2o0mEVeeAR5Qt56CBOT6UXgBlyVvRDFBaxSHSzH1OVTj
Lcc68x5zFl6IHecFaK1YciE7A01KET4KVzM2QplPViTgONTzFDW79KGevuX5cZpEgyoCGexcgAYS
aVPBJJvXkNuJ/E7qQ6KLYMxFMpinRS+wlxfq2JwJB8ut578yufIq49/H/NsvxOK0hk0ewv0qsZfb
ezvSnJAEuUijef79kxDmNQnVaEGNHEIMUHhghZYus0SHqHCtY481d1FUygt6sKiL9RyZ9jxtg7m5
KgVFDZx84un3yYPuJ8dYdsYCoU54jtwmSLz8fcmweL6u7lzD2ohlfe+cjhLSeBgWqGarfRZZ2Hg6
mkbpXJfDVYyNHOY6ZRANmQ1wMzH7PLujHDtJr+4GRchDyH1LNnIYFyuhyVuqGc7T+d03Fc8ycS30
NhaMFlBsAuH0i0gePffG85XAEKt6FQrf+OZOdvGO3ChfZtd2DFfdiwMBrqPdHI+JT0Fn1CDoQOiW
LhW4k0Y3rd3/9qEYT5sptWaMBeKacXnU7PveLNyqngXawLcuOv4MenBspbH+XF5ieRrX91jNigAf
RAejlnMxuNGdGbRCDFCu9hkmHnzEuxphV6CbVasTNPlhzMtAsMVtBmj6x4DxFQ3Fc81pI4hRvxbN
u0yxkVSG+eKAesbNUHn39XF86uVK1LvgKgOWIwi8Bfbu2cmFAVW5RicdVvurcxY+NKtgToF7a5vf
zxxGm4Gl0xKMG1aWclyM17Kab+VExGvFvbKNFMaCZjI2ZAK+u1dbB8SbSTa7SnRQyO8/0OuNGMZy
iKX3Q9dhuL/v0YdQyLNZdC74DAV7x3w/ju4q1p2Rk5tspF42vTFqBNP2y7E+/ER/56S+al9GN/7S
Oq2zr929MJrlfqeNSOY7gRYorFSSY0I9I+5of4+NwpX+YB8dAcLHuZjPVIGNSwPJNJ3g1p0seu5m
3Veqr9c/Ei9t/CSF+UpaWLV5CxQWML0MgLAF3bFPfA0OlezG3bQXzSBzLYjooADQTLpZzB4qnNo6
HDCJAaxeX1nNw7Ba++tH4qr3RgRzIlON0x4bfQDEteyb2VxSV5MH1x6K21Yjf12XJToO47uVzLQn
qahiTyvPtvq8CPGbaRh6EYZvDsPExoOJvuwYYoz/vWDtZn77XAPXi76yPRipW+Dujmic4qUNhJO0
NBK5JpsJkTEUIclrhT0MABYiCz7UQRpk7pq/zyP/P0qg3Jf946xsTrOa+WAYHQx5DGhWSuG3MTCA
oRZaxEtdU6T6gvO9Z+SbSKKuitYqwpKqfn6g5QvzEB1oA5OOswh7AFSzr9zm+wO9kVZW2qiQELcZ
/nXKvtHRneEkFU7x15KiF20cS7+1fVGWw68qwNWi/6VhzdlijKFOy0VuZ0IH3/7eORn3mTsFePJP
oskk/gE/RDG2INV12Y8dptct7S1vMTrYg4bg6bq9iWQw5hCltSqHGdzHGu3q+VaTD3YpqL2+R0KX
H+rjHIzaJ0szqmWJfbH2bfDD43DqZQfw9umCxlT3hO0WF3A+e8Bp7Mu366cTiWaBldMIZKckg+jJ
LVUn3ElOc48K1MFyVeLkhU+ZonrMmYDUOPGvy+Z7sn9OzaIjDPo6ysMM9axm4xwV2i6TZ9HN8g38
QwY1yI0JyBMQayMLykiA3vJAMTOBEFrf0KeatA4WKHejCKuWW1wAPoJNcWuIarGNpDCfTQxeUbM7
0a3j9hz51pfwkLnZYfYxlxSBbVU5XL9LrtVthTKpJThA+qxPoab6fbQHD+qx2CUHNbBvkKb/Qfaw
FcXcaTnpXRmG2IzS7cFPMXGlaUsghcKJD96328qhP998O3WZqj5vYN3AO62+veP/7MLbgiBf1v+8
NQBShI9PR1V2I7KrlHAtZUwdzm9GHkT77EiR9Y3Jm3/TMiXAbQR3KVQW6n42EjX8B2IL2F98qy9u
8QNVdLc4RTs6Ka8ZzuzTnFbkN7kh2PacjI+uEltaR2w6oPuSH+iaEW1emb9MR3Hjm2Uv2sfhhRRb
cYyfLuveyMYcypkeon23G/faju4zCZ8enkfZymF8tYXxoLSOEBu1mqsvDuVqR3PCHV7qFnt19RcT
PlQSJFDcNHcrlHHeNeii7XGGzlCYHtraDw/ANifgnoyFjyvvMdrIYvexLU1tkUUhjxrlu3HpPXR5
HCX+JvAl9HOwz9FWCuNLbKu3zV6BdkyupHir951Cy6U9ujvu8jZ5kbscalc6pG5ZisxBYPMG41uK
FuBSC5wnSjuzVz9hxfOg/+q84bYIwofoLMquqZ5fnBSIqyg3U3JztoFbNFNrg2kciVyp74tldKOp
9EJZOtdhsrt+q9xL3YhiTG7uG33uGohSJ2Ufy8N32QofUgW8qyGRTs2QvV2Xx38RNgIZo+sbG4ta
MwTaJ9WVwJ2eHPVDcZjAdCWyb65abkQxdrcOGIY1pIkWa38U1W9THXahJio7878VSjvAyKWkGVR1
Np4SvQlgmcWo76zoCxAMCYU6SBGP5b+G6jMwxqxizQ1QKIRcgDZNi9IZ3YCQoTFfOuW2tEQ6zj/I
hwBGx8thSswZyGXe+BZ+D7+OFRwVaBD36TOIXecJVIiGiw0iYR2T6x03B2MuUB4LOTUTHEzP7UC1
/zJlEWetSALzfGpjBSoFuqA9SHc5eRosQVNA9PuZx7LCKjGpY9R3BowHFsPTmqjedasRSWCs1E6r
uWk6lMOW9azI92YpiNNEv58xSqUPQ1ktUc6Tk18aeAb6/yHtypbjxpXlFzGCBPdXkk12t9Ta9xeG
Jdvc951ffxOaM24aookbnoczD8cRXQJRlSgUqjKJtb0AnnMxoagKTVUPKj5RX0NsW5iuJh0FygC6
YngR2ja1GvUQr8FRAZ4LkcVqeaz6VlRxma3k4zQe/fFeIvfbJlY/18IE47JtOk61pqJUJPUeBOMF
Xg/l+uG9MED/gAWoiFJYT2GOihed6ybQHC7fxzsVpNvivoM+CGdzeMth/DculbDUVFpfiw+qdix0
zhnD+33GewWZZEMvo3QTpRdmfJh8Tvskb8cZ783VXI4SiU5/1a5ZHKf64NccE9wdYRw4aaOkyAN4
VXiZH9ApfJ2gjV33/nriB1wpZxdmcrdKEAdIh+OqNjYvZXmvT5z7J2dD2AnHSKjAOKRgw4UwvyrK
6jS0f8GbgyVAilyjugZfSP8GIc+aVsWeN/FRUi4j8jRzH9zoifQlTVrYYPZEFwwh61JQLKQYIFaf
49xSMDv5SFkJEvDyHrm3Ip5BZl8gNdmC7Q2JvNnaOa0COoZTQuD0SfDAJs+/PVMc2Vgg+2wO0kSt
0EbgDK6a9KEq2Cmtg2Yfx/xZ4Fn2+/x9G9fWk7PzF2XlBSANEQuZCC+fJRhUcE0RdhNOf9QHEu6c
7dr4/tJHvjymS6HUSAbcfErwYl/FOwigvswqBM6joLssTLKDLOrFqF7qZcQ5JNYj4Jd7EgbB63IO
NbnCl51B2NteBBKHRGwdkkDuTZDDg0iMcc2+8qXBp57SmFdCchuXV23MgSSeCcYZNQVXLtOQ0Bgc
Pbbayah3uc/5SusXcoU2vZh4uZTYx8vaj8e4MnDvIU2sOUGjnuQUfeFlsutTcqw1+aKV21sxFXda
Nx1SSIQ2guzWWvy47Zir2wUSO6pyYOJOxFz9YpLkVWTo6EQuroxyAJP0x7aB1Y+5MEAjf3HgJk0s
KFIIfygw1ttpbuoXVhxzHuh4q2CcjihDGpgZjCQ5dDuiZyWxt1fBM0D/fbmKSQpmACIO2up7E9zF
89+cG4uvRL/i4vcD8KCVAT2X1K4W9qMIPkp/yJrdf1sFky5oFZRAQwmnUyXmllq5acUZS1tNRhfL
YPKF2QzEOqGPy2peWr74ouD1oQu9qOPY4TkVAwKB2fjlqKCIJsbPdXejlKek55j4Q4SeI4NFgVjQ
lRCtT2Bc6XZUwi55NC4VSzh9Uq688ioTPHvshKuhpNHgU7qm/uWfTlfB1m35tscJQSUL/qrJRTrv
lcxEftrNHVRUYY9yZWLI246vzR2lo5LsHP2nvLLZegQZpgENDoL/MuZ8MdaLAIprzmD0x6qL93qc
cdx73fvOJhiokZIw7NoJJoLpLRy/FxmUZxNPa3g9d+uHOdih/l0LAzd1V/V6byAFG93sanqMdq2P
yT3zVnOze3SGbAfteoK8sMZgz2g0ftAHcETxVgKJFxhUr8mNf++j8wCDBz+2rdEI/ZIYLYzRyFsA
UZ2JfVDmMJYIlxAWH5TbXv6WqKGdV9+2La1XwhemGDRqMk3OzRCmptsZBOD0rabytJvgcrRFV3Ty
I2rknHOC/vVbq2PwifiZbnx+yiIsD2oo3zVlfoFWgSfO0nhfkcEnTQ3+d6f5JFDoLYwge+VevxVv
Qhf8z72NWj8EBgZ5z5+UX02lF5+Vwa3OH4mWVyibhaiJH6kCoDhYGNudXPqwJ+5Hbg13O7RNdrK0
nXSt68CjhPpWlHv5Q4jXBd8JPOUj6TzapMdnkuEEBYgjfvdTUuQ1piyQt0y0ZK26Muiw1FP+1H7D
WD6XgJdrjoEW6Ft3hiDBV/8ZQ2i86ATZZwQ8mJudv+D2BF/fv/ACqZLf14ZWmRavYCjp5EF0TMbC
0kLVM+LHiDcDtB0OmEL43VDakTbpYuBYgPYfMnnzIFii9sYJhm1YRrfR71a6SCVxXWE59Ytu0faf
5kcBXQ/Jo4zT6km4zXe5l3HF1bbjANxGv5sVBPxfaYXzbTpKbumO++Cyc0D9DxYF01Gd7UXSgP4z
sGBm/XdjqlBmSZzgVtKTJyWYPAVJQ3eaqwvQzthBzCmLrt/vFh7C4EvZgWRRabG2cM6e9FLb+5O5
N1PtW0bqvTz5u6ZrX8DhdszLnLNS3m4y8BL75RSTEZEwo4tL3tfju1rYQ/d9+3tuAyj6p3//nqha
V1UM0i20XM622t0HJkYkY2IF2kHkdmNQrPiyebixUh0F3CtV5msSDDyTDJLWTvIE90Tjk3ijgHOm
cnOPV0KlEbVlivl6gdnWo087dLL6sQh3ssk7eVa9/rwWtgCVN0MyTxoy406cut0sSy9arUyuhDoU
ZEu13tJR8t61ifBBRCO3zUB6CXwoy6VTx5WX4yyWHUlrG6HtkxE1j96leiLGwTQdHzYf4ysZcrR0
vNedeFNAq0ahfoNhQ0gr6iwzTTnAQyUjw+id/E0eMSvPuxdQ1/uyhWcDbJ7eFIpQQ+UDPf1ggkOp
/bbeQ4bGJRe8RzbOStgEHaMx8kxIgZmV+tSjNK3LvKGiVfxHAQLCqNA5JOwhqo11qko9BtCC6nul
3JuFtK9EabcdyqvQuDDCHJ1jJ1VgYsD0ZWsexmCPDtMmuUjNmx7gqHKu6Wvj/qAkOq+IOTqVDu+6
GZ1qzeiEou5WqO3FjuYkl0S2NTcCV6a5317fKiAakCWiT4fo3WBCOo1Ss1K0BEN16gX081R5trr0
NuLVyVf36myG1QAI0mFuMwi+oNX5GJsPrfBcVffbK1nPchY2mKQqkZuwjKhrC7kVPYU3pUuZjiTd
pgE7XfAadXlLYjzDqJJIrSR4Rij/EOR9W35EfzNVJC1WxPhDEo+BaQ6YQuzDaRf1FbjExuKYiTLn
YrHueKZIiKQRZGxskoNW5CzsI5022BiefAm0czDZrH0qDpL992Y/c3BoFR0WBpn0RunKUp17jHTI
mJ0Oi8KWeNNS1HG/AN3CApPTkNIc5pjCt/iZQGVe42JMCt3A2163ig8LM/TfFzdOwy9zQ+kwJDAL
ndVV7waQFBwI4fwW5BAi4eH3arguzDHhmjdiVRgzJgEVjGsqzZsJW4mI7uPmb6rIZ0NsClNXWtsb
LQIWQrVd+j5330j8sP3pVucSwJD0r9d9FioW307TkkbuNOp1UISktIOhGynOx2zTmVBYRruj6Yic
Cvy658kaCPMwkPpFU2OIErXufGjmNW1qKRqEXDjF0PX6CqQN/7VA/4LFsjJZi+fcwCBRfBidN8mS
rATOR3XB9APnC647+dkUxaiFqUEswGFfY6Qdmpo7CJIc8+eusurn7lW8Lj6Vu4N7H724qmyFb7z5
wHVfPBtnYnjuCrOU6OhwnBrWqL3NihuIP2XeK/Qqzi4+JxPItdgYpdEiJRJSyrTwTRKeex795XoU
n5fCRPHYhr6uhhhPjjHiHZ9itN9m4hUGftLSzronzq6tZrkmhkogH4JhM5Y/JUu7aCRCjzrz/WQH
+9zVbsiD7NEuURzwnChbX9rZGHNMafmcdX01o19yfkWvmiWKpRWOtdsHrlHswp7nkuvxdbbHnFnG
GJYzmWFPv/9k3/TCe/BVvFGirNqerPiRV3rmGWTCLR9TY6jpuGM0nmbxEPwdEp4XxMRYOs7zHOkS
6hldaSVT/lQ230QheOQ4xeqdceEUTDQZQwJ1zUikdYbZFXGC2PKFYHeDVZk4iIlLLPJuOoLrX/E+
4Odz8dej8rxCNsIqYZ4msJZjzKP4mV2ZLqGjELtBsVAx8kD7dBoiK24sAhlFAUp93AZf3tqZ8COB
PoHFHH9ANBU7CXRa9cWU9lYe3Br67fZ3Xget81qZA7Qc/UhpYnxmqHBZ/fDDMH6G3XsdFbttOxyv
ZFtfJ51UJNJAPxAlP+JysiKptbYtrD+5nD2GHc8mqhZUgoCTLLxM/9eoLN5InmaJTrrjx9k6Dv/6
cmz/VBsWfaeaBp7fsgbVDFeNiFWHnMOT99kY9IjksOhGCWtSesgQCPnRlPq/erxefDcGMESZ6EMZ
wAadGPNBdF14EBu8ofMHrafpXOlO7kYxCBIXgq77Kb7cv7pu416/ikBegqje+1e8t6o/JCDnnWKg
pFOKHvrNGDjXr+kdPzpSoRYVTFnkgpuB0A1hsYNgSpFAxhkhwxJ7yLk+ynUkQ/QY828KOtJ8dLCP
dvZA+WXRQW9vO/1awrMwx6alKtSBjQqCKZBu+KkrIEiRsl2moEIzdaEV6+XNLIrXGgm+bZtdc8ul
WeZqqQTjFCoC8qxEemlCjGW+bP/+GioRMHxo4FmlulgMAvepagh428YtXNxX5pMq3NTmseaxoa9F
8NIKA7ORKghiKmMVdXWtq7eTeDWWvHL5uj+cV8Lga4xLA5kHnMbBU3BHSYGoJHUUWVTmnT4ES5yL
5Oqtf7EodiJMF3PdFyI4u3YCh/wenBj2JFv9sd/RNyouOS/nG7JTYArKn5lBEMtFVipWXaGYIYga
Zm36mtvHxvmWBpO6CVMci3oMZ4dQS+/QURRkcY5024E0J8PEJ5dib93Nf22eQf+gxXUiqJJ4iCF+
jXEG34su5ovEhvzvYMlvukefOaTXjDedxd0/Bo0V0idVFWKRxPtHylZ7hZrnkSqmG3xoXMuGl97C
QHGJTqIyLFAjok+b3VV5wCwR0N9324v5DhxuL9ErVIExv9iYznaIr6Ly0jSDynIQTXqcIsbpKaCA
wad/ji4/tT0d5Y5ji3rGV1TGSIAEcjw0mjHLTIqsmvpuwg3jf0yo9MGKcn7XEG7jus26n56tMSuL
TDRHtC1yKlDjqVb+0FiVPT6L35XO0l4om3M+cHKfdbw8W2Twci67NvUngiyuTu0Oij6DeRqDl2RO
OIb+4J5nSwxmGu3QhxLBZb59ofCCs9TSHpJLyoxde/r37X1by4OJeDbGgGc5qu2oGQDouaxcqR/x
2p09SJLgQT/VVnNeUXY1MVnYY5PUBpKT6OwEdoaX0otxRBONo1/lF+rtcFlAeap63l4e1x5zjLZS
GI5phMMhvBTB43xZurhz2EOJlgLJTr5jht37jxZpoCwQbaz7xlRbOEryk5aYKEspqNvzCYJMlOs/
tXmcFJwtZDsji7wlIALDFgbmFSl15P2nsahB69LtSolTo1uHFEmkszk6gU4sg9eV76dJGeJqKqGQ
QFfXX+io339Kd+gyJxRWU6+FMQaoq3RQ1YnmQGCgsoLpsYhV9+45n3ZDUVmx/+Nvdm5hjoGwiAQo
3rWoECsn4T79HkIDSjvIJ/1Nu6ahNwqc5a1H+sIgg2LIIsewgqQG5XwNRjRlNJ65w0w7rjkSJBvT
xOI9kXFNUmdaeKfaClLR+/SA72xY/eTF24s3o4puLPNI+OGw9voHScVfDsOgWZBKQz5mWCPVfM52
PdSlaWWhtHkEiqvn7MIQg2TQDW0mTERDjLm6CtWLQZ3sSa8tWajsQD+GQWRvuwv1hi8H3tneZ4lj
8SVNEitCoWNhvuiZ86WA2q6acy6OPBsMeqEBPktzesz50ykD1zKkXQyNc/9dfYlZ7BDb+97hHtOM
DSqRKl4As2nn39JUIdhFdoHeiCOIPi54IMlbF4Misx5oU5OiVNGYpVX5P3LymgwNL7zo19naIQY+
1GkQ5sQE9oseOVIuEf8y+J/CIe+SyFsQ/feFMwylWM1ljTdNX0Mf73Dy9cck5GAvBw0JgxZlHCdq
lSNVDsLe6cLErvsbVS+sUhatJs2tcDhxNSxWew6XzsHgRRO00G+WaKKl7dXea7C8GX22/ltdHmoJ
7ESJHZt3kWKHCrELndhddVuR3X8LNQZDUqltZIGGWjbvJ+XKb49l4W6b4KAH2wXRlZFs5pSyUTKw
gMa3wjrYpXqGpuzE7tvskEoxJz3n7CfbFxHUiqaVkEPAc+G/M/+CR/bcegl1840wYNsiBlnrCqnG
0lpnfmmuQFfUWs3raMtHEZPqaO56HXiTyOtp1xkcWU2eJAlTtczwlkevdZTMlrymF9mByiqXJ+OO
x3rMWyKDJ1E16LLwWe7Kb4o2wfBVyNksjn/I9C9YBLhYq5miCABJqXpIJk8sVavt8V5NAmvoG8vH
JWvbITmIIrOIEglhNg3IfUaptkbDzeODKDxs21i90yx2iUGUWZ3EVp5QlpRi39aCYzgRR9Nziwyc
6Frtv1vAiMzASN5Ow5iA3RM80f/QlDRudYhR3OedLLygYqBCyeW8znN8tjS5jJR7xQ+tMP1ZVB1e
oSorLwSrVHJOLwPvMzKZx6gKQRXhkuHk+Sv8wG/Bzd6/+2S/vVucpbGsOXHUTg2GxWgfFX3Bo4K9
tGTBy6M4jsc+FQ5ag6EXmrCZU76TfadH/3Wu3m6vhZeHstIKo56b0Zjjm8UH2dWfMb74XbrNDrSA
hpSA1/vBy3EUBiAkUKuIsYpLWTHZemrTrsVxr2DAnLJ2TNc65pmnfcw7VCQOarAqC32pSolK8Owq
Xc9u+mqgAQ7tkjsDFbUZemyWivpI4Zagmyh5b9gUkDZQn63HZKAqHMC/hNtuc68Ze1/lpI2rt05J
AWm4oqgGlKp/B8SyaKtGDGvIIaSRh1uFOxXVSRiiParlHk1Lth1mfTlnc+R3c3Fat7poVGCYxSOa
oTSWOhy2LawvSMcbhiKZOiQefrdQ9VOD6eEGogftLiuvgv4hhefbU80jIFgPsF+G2BIIUri+JPGM
enXWOpMEiWGMSPHUO1eNYFpSwZwieuxYatk+l/tQSDQQJtfpUTKMY6+YB6VsOa0tqw016Kb5ZYfB
W92YZ40oaEkT35S38lLAI3IBigAZlJ8vpqdAL0j9/2j+rW7WwiyzWSN06HukpYCPS82TnATzWIIV
7Qo7fKel6hj3y3Qf3nLrjqtQf7bLXvq6sm86Y4TdUULdcQT1D/jS7uVnSlM9QRxMtkWr/qHeaLzL
DGc/CRNuUE+vmm6E3GYRnIIYhYHkOQletyNgFa0Wi2NiDPKUIzQxTBzSUmtL9anLDTsvr0KhsDo1
so2Kc6H5g/MAPiSZag6zoumJpg3ibKC1rPipfsxOCVHM+to/YKbuGjzzkzMdYsw0Ze/by1xHZXI2
y6Q9mlQGeSaqtCwuuUXgBnf+URJs4c54qF4ElAx2RLCrh+GBqlT7PG3T9dx4YZ7JhbpxUOZaD/BW
WjlKbc3w3sLTdw2Y9UtIuhRO7nH1k1avwgubTJgmaabXgYqtjQ/Qc0HukFy+Ul8tbY2HCKtIvTDF
hKY6SIoSKLgK69cTWHvmdzOz+gBkCNUlcUo7/zHntv+Ns6UcoyatQi3Sc4gG6CEKhejI+VlemgCh
7A1DXIFgCbYKJjXIdbRWz6vf8YwyMdkr4AjvfBgFa4lllh/l+DclpvOnZFXU00w2Aigi4BbVxz9a
Rbr1RW0XCKXD+Xo0sL/kCgs7THZUtk1bk16HnXRw5eLVFN8r4WbIrnUTCRJEVIsbXXXzELIuhrVt
ex3XfsWiSb/xYuNqkILXWYaO+kZB78/o74Q5t0aV8C4gdAlfligrhoGTwYDSKeOVUw12PSFD/mCU
KFvLe9zscVR0Vngl0xcqdBO+Cjx4Ww26s80vTqmFfTp2wOwaUnr9obGD43xVHCCQ9s7lA+Gsj50W
brtaiccU66Pin2EJQdVgJ96kT2NqdeAzMx3elXsdxharY06LqJ98bTZ8Cin+MXVByYj6vDUfqd51
4IankjurwFsj46ZdXIVVpaCo0IFUXHboca9CTgzzYqhiCE7HcU3uChnfLHqdQJQNQD2aVP/tSXr3
Hz7k2/RKdKQfuccTp1+Fk8UHpaGyCIViiMeOTIj2uXzQQt3uZp+zotVgW1hgDj4lRlWmVtDX2uSR
FXXiPup/+iUvv12/2y3MMAecLxtV2OhYyAi+RwjHuIliUaXW5hB8pN50t40gqwS9ZGGOOdsUVRv9
VKYlynsT0klQodoJu39EL8QP8YXqQCMN/sEr+a5nLwu7DKRAO2EWmhlXWHJLaS3lvRBY6bMVgK7j
qTrQJ47wkcwWr5t8tXfyvF5wi/3uJ1mkZ03UE9rv0vz8fGB0ofQrXQWH8t24nFzwsLqGK+5TW/oe
cj/3tg9J7AhU0+pdkpnIgAvjvoSvtj9VbgqxHehQpvp9hRq0CfU06RParQx+YKiVm65pC48YbSTO
tCdXFW/maj0n/LWZEjtC3NdJg+GaNPssWFbH2O3VN9AAKRYGz9FWFqroKxuvo9zqX6vK48E376My
SDOSMTciWqLV+m9B6RLzFHI/6jq8GDJRCTQMFZWJyskQwkErkPVqJ2SdgjUfpD3SXEfQ7fonQBsf
duLlujybTGhORteGVY1TKZBfO/nG1DitWOvf7bwmJgSbTkYsDDgRxPxmKiFu/9xNnCc4zhLY+dCy
HoNa1/HZJP17o31MvNFk3u8zSWRUG9EgNogkMmXWVO3bjPONeAaYYIqUdIiEAgaaJrXmtrEMniDC
5+Xza3L1axs05mAelKmDjhySuPBQPNUHUDJJNvSW42sBfZl0KISC4bBvvdyr8b/imTcXItGN3voL
6EdYnJ11YxAzL4FKg907lCGaFiGSxIo8ct05CppeoZOZoBJh7NIDb97hDwfeef3UTRfWSQ16tJBI
9IXl88BzksIWbyaXakGYEILwtk+81SKEfDbHHOOmGeWVoeKGFZbXQ+/bovxIxBs5/Ng2QwFh65sy
gJGiZF/0Aa430lgGlozcXB6HSwjY26mvHJsm4t0c1/Pl87oYtIBEcpdOdBYVlG/Kkc5Spu9mYplg
tBMOvOIDz2MY6Og6IqiyIqDZw2sPybHetzvNBbPcYfsjrleez5vFjqGCcynw0fqNgUq3e8qdysPc
5l68Tw4CYqF5Fm54zAo8b9QZRBkCIR6gZk/FuCS3u0L69di9dhBzzNyhtbjdsOuH9a9d0xl8qXs/
jyQD6QjxaINHeJ2+6ycZ0hkhWA/lax4jDWffdAZrNHlIknZG97fi0dbbxBs+w4z3CsJBTZ0BlL6f
RAwKIvcn85ssoRilctqWOUGsM5gR5HpUVSXOlX6+iaX7NHoukruId7r84Q5z3h0GK1TRUGKt9+kL
RIt+XiSptnzl72f7k5TL4Q4C8LaHAY0iFKtYqFF3pndeCsTSu4aO1wCNP88fEvhL/OfpwgEY80CR
kwroDHh0Yq0MUYtjTum+xfKuanprSHhNoOvtEKAQ1SSC0T1QX/yO9HPiRzkegmm7MuYOnfQaBDC9
PXvJ59O2eGFk1vfkeRtCVj1lYZPZQmPoE62ljMuaRptrxUPlp1YkWttW1g/xhRlm5/QoLAaZim9q
p9kt7vS9fzs6jXU9W8aN/qhdl1Z+RT4mR0XZMP3RcVsG6O9/OW4W9pkNHNDiEYQtcuDerS+H22rv
JxC1IHChea+gSwgCeffEba5RPbS3l877wMxRkKKs3uQD3vbn+kEIr6LkIx+JY6KBbNvO+o3xvES2
40OuhqEBEx9lyJtd+nSQ3khWsMtsSOakoLgSnfjo2zwKldXIWFhlzgOFpL4+JOgbqqoIfNqGG9Xq
VSxwV7d6ECzsMAdBldXjqNMOaWh3XpGdtIdKqI3g+J9WKE+iYxWhF+aYg6DPMRuWEPirWt1O0kXM
Y7nh/T5zAkRjkkdowMMDJxowGl0H4fl/XQKDJn3Sg96mh8uLU3bdRvV9pxFOEXI9qlT6oilh7JdV
R2z0SdCLEZsS1d/L9BSTY0lSq55EiyQv2+79BwQ522K+mBSg3Y7IeNjMXwo0Q6KfsHsqXSieh65y
qHdUM0xHPi4daUkm3GHabr/9F6wH8vkPYL6nGCh5b1Y086neTSO2+uTUKKC0aRQOWPIMMZDsz6Za
mXQCqCgTy1DxiFRiYuakDE/bC/rDeXNeEQPKQ2qQaQ7QrlsWKEHOTnGc9+E7pZykrG0TJS3gkiGv
Oz56A0D7DYon9jbXzqEqCQQ2h/g467eEcGBwHY/Ov8+4Sdc3oMsX0WZdi1dFEFq5eS+P3OocRZuv
x8nZCuMLpTz1QmcA1Afb8Chbp3+AWDwUFKmkucq5Y6/n3MrZGuMQWQaN0KyFtRo3wH/aZ7WD5Jlg
YEg9rgggb4cYr5BaNRYEkMEg5TY8qsyd7XH3dqbrFkHWv4VHXs1xPY1crI85nE3ouWoDndduHRH8
AZSwsLDzC/lIR+xLjzcAz1sgcyJX4HUdZtptN6kP4ZhZCo+5h+OD7K0s0cUAHMvwQYKG1jK4UMKn
WuP1rPC8gr2JjaXe+NmMHhxki9AWTHbC1YxhaTr0azo8ciDeHn25iJlaT8wOjVv+afpJ250N58O4
NywTUt3/GSXYe1gQ15AwHGAtLwMQVjzU4S0H+zgRzF7BAjUv1KLD1xtsVK50F9SOdvaSHQLQ+woH
nsutXlzOHs7ex7ownyOzx/hAUGSWKERWPtttsZfR/CClx96H/lc57DhL5Pg5qwQ5+FPXKhECuTat
+vJziXtUl535NiPQuKlvpwtuCwvPJgMeUK9toiDCxrUumDIr9AMXdrv/qH/OOFOoGh7vKs11TAY8
hEAsRuhi0LfJ3omwwHYvPKF58Z+BtsPII3tcrSMttpJBDxXk5qrW45IWQ4xheMQkFpoANLc/CXx1
Os7XZGeBU0Ovs4S20GIKRPxJkZ9Sdaa11b1ML9ENHUXkwT8Hu9jOu0zzk0rp0OEsDIndthqSU5TJ
OHnjeobz60BjB4E1DeScHZ2d8KG/lYqtVYvHtL2ro4/tEOCEHTv/Ow5qb/YKgJgK32GabF/v8Ha2
53Fm8aDYoPu4LNGmUaWaVNBd8WhSSslN2x3YufA0GIDiZHtRvB2i/74wZphJNse0SoAWWjtNXkAH
bUk9J9ldryye3dxgco5ibhI0644YeMJgsfgkO9WpbOwh3kUe1eepPTE9QcBie2m8YDYY+BCjUNOy
CT1bza48hHbj+bGlOfWO1nbGR9ORXrcN8gKMAY+WBJXUFoDICJHc3Mvqw/bv8/aKAYs4CCstomTh
RQUcVL6Zfuv2/vdtI5xFsJ0gQagXXT6BoaitHnwCagJeH+ZquIKQkkpSGNBUZVYhAxGmcEB+Ngpu
jlrNdDdNF9rICdZ1lzubYQsYQpZEQ0aZzHSoRqRgy1Z2ozVb8p2s23aC2Sqy/7vTY2GTKV8IGK1I
0xk32GbXwMnnff6uvoFqAY9K+aNvyxx/4K6RpiWL4C1xI1KHBMhnJFb2bXbaGzqVGVzqt+k30alA
icld4uqBtVgiU8ro8FgrgLiLLtH3cohso3dNRFM6fezueW00HFf5OskSGZo0Yn1CfBmUd2Q4Zqjb
Dz/+wuMXS2IgUB8GJVdpc0TTK1ZWX7f+3baB9UnkhQUW/gK/CIoRMTWVNtVBD++V7+jBlY8yaCNy
Xq/fKkwsrDGwJ4N7X1dK+tX0gxE9JequSzljJPQnvtxYFyYYpGsMvRqnAJeeCM2KonZrNpLVt7fq
KHhQQ+LgOG89DGDMapXolY716GjV9nXTwhCLLUU8xqhV4DuviZ1ZEWI/RosMBj3B8npdNcSRlZYD
SvSzbHw2dl7FTDvoLQt4phSVBym4q0238t+qEI2Lk2fmOee7rVdkFiti4GHui2wo5M/kUnIplQft
Jow8UQLfDH3vVQKre07tbWfn7BY7vlKloRznFT10E+0Npdx7SQRvFBpkts3wdov++wL6AjFJzFjq
cUx1xUs4hLe9+VedLtCIodQBEs4pJo5CjApUuY+VTMZ92F5khpfJu+1VUNf96hBnE0wcYe7ByKUY
L7tB92i2gzWCfkEtRqucoCTb387p8xTxHobWv9zZJhNOEqnGolVQYxeJF4WPesV5LfyD2/1rQGab
vjBD1M96hkWBxAJTB+A7Qb8ledCuxx36Sfex7f/4q2rqr62S2U4viN5LmZ4BIqQGPXW1HWuGEyk/
aoGD5NvfTma7vXqt180EYnZOZj63eHxq37f9Yb1BcLEQ5njVQ3+KMawJhBA9aMnKLj1iE7zagSQv
/Nm9tkheiRW/IXk9bJvedkWZ1YvIErOJ/QmfsHcNsL4ZB0q5+f8gWVjHh7N30H9fBG479kTIabHz
Qu0s2hI4gkfJFx3NMqzPNv/H4J1H4/2HROlslDmAm9mIQVL56ZLCvdnZtOQk2OQhzqFhAuLGax9O
uf0914/Is0kWPbqumsYMDaxjYbryYDp6IDlZ+C6XqTv7PKxavzQuHIdBElHru7Ir8V7Xyih6Nt6I
TJfck4/Pvp4Dt8jK8xYGRHyBdJEw0daGt9aR3eRCes6OSAe86NDuIeUMN+0x8lnbwmDxrlnrDZDn
tbI0d1MgCYLf4+2kd2c32Is25fGLIbo4ivbgDpd0pIqSgRrB37EVkoVtJsVPhWRUQwnbmjz53nCV
3ouvqickYMzR3Gmv6BaveZ0DOZ8bv4iXWJPyYPIBOcKo2JV655Pa2fZUnu983qMXJgQwCKcaei7R
HQyVVtSFjJvGDe8oR+Fg8V6w12/liy9IF7ywVs9E0ypKqDGAPbiy4Txg8VduCGiqPqBf+Vp7vEFr
7gIZzDGUuhpT9bPvB0wrmPSBqteF74qujM4fHm8NB+A+X9YX6wt7Py3bEJfA3Dxo40tn7Inwsr1j
PJ9gsCUr5FkUGqxHrso9SY2Tnwecotp6A8BimxhASeoYE/cCACXQnc/2iqvOwySKdBUaoKP69I19
c/OXxfqFXQZZakmQS0LHFv3xLSP3feVufzvO9rBjkUGWmq1INUSG4JRr3th/45e76Cn957ROZicg
U2hymEFI+1PeJju6Cz/BqXs1T5RjH8xhnL1avyb/OmpYVpyatHk0E2zVSBprDr2QPAqKYenF3/QX
qwaGjiUR3GcaE0YiRhGnVEVyYmrf+7C2Wp1j4A+p49kCc05PoyyLvoLuVFpiTajA2SmV7MiOnwbc
WFpveB9iW+Qkdesn9dkoE01DOAt+TRBNSgARovxelG+KaCe1PwqJY2l9o86WmJhSdJDD+HqN7p0Q
U1zGY4AHXgwK1B3Hzh8A72yICaKhJX4nUcoCqo8Ffb/r6JQcJlCo1B5NwP8mon4ZYx8oIcM1TeKA
E2pIjkp/26tuxnvx+sOhcbbBHLu10rRGUQMVVCsleGBL3fJ5vB1RyNNcSlQXPf+3NZHfD6lKrToM
XuADCmBZrtTalXv/jmS8K/o6GJ2XxaT7eSUbbUxPXiEWLdz50opYQsO5kPGMMAduqBRJGjXgwQtB
cG9odp7jgoSXw//2xRhwUOI4w1QYmofldl/5+6bZayVnU3huzb5BJq05BCIGwtAuTM9x+rQP9pSL
Ced46fG6NP9waThvDoMLkT82vW/Sk8LWwFHozvveimuregENgkNnULrAIrzIpRNRX4+Os1EGIgo5
UgRhwGcc7BEPkPMFpCXBTR25vDSFG1IMRoRGKvdyideEfzRiUyeP3HHcjTaYncBiD6UKgxy2fWQ1
b9EIKJxF3dREmXH3Sm26tJ8x/paEt110KSn3279Pd+TLx1v8PuPp0zwKQjTjmSlV78Rwn8+zHaPr
qVCvkZTttm2tYvnCFuPvkTQpUKVGdagP7lLxPgYXUVMfukTlxNW60y8MMWeiEJShmlBeatH7R/VK
AFut6lG2WhT+OVi+frdaWGOcfupmRYPUEW2KrjuQ96Su70yvoKgWrgTQ7M02vVAmN9pF9yx93/6i
62XyhW3G96U2HwtCCR8VL7kr3cxTT+kV1brhn1k8T2ScXy9mXy8KlA+T8ibEsBxvzoi3a2w1WdQm
M5cS3AKq8JN7NHQbwVLAM296dOaYSx67ihvnb/d/pF3XcuTIrvwiRtCbV5LNtvIaaTQvDI0Rvff8
+pulubvNKXEbZ7WxTxsTIXQVUVkACsjkS8tiK1mTLr8/TiPBsZNDuWOc9jUJi8TO8WxImGmo0aiP
hdWmbmdT8q2ZE1KEmTLCAYUWJv48+DCSDW40o5kw9UJv3qbCRv2reO07xuNl/6OMsn9fJG69bwpV
A2kit+oU24ivyoKAp/XwdvGROMyYEylodRHvQKaO3jsMv6NjPHT3wbaQ3OBRdNut75A3CturC6Co
8vihV7reomgBYs69AeoSyY69+jiA3Ld2RU92I7Irk3R+DkTacbakmbVXDwdoP4MyRHUhcmv/Fj0g
Z99ZLHZpgRxsgBRa7NG/htKX27vNfbNNthaA4zdAUtvJPtElYxxwjIOSBSPmb90iedb7vRTvAoN4
XKO2j2ddSgup8dP6fUHoCLYxo7gLto37zobuZUTySNyZvE5K2BmJNfi4k4cJZMWyNwWJHarHto+d
MB2p64U4Y7xMSl8oSpUwBRMQ+vrw/8dHMHKCXWzeCAwXP0mMcD5yPOO0nISS1aGB8j3KkUDEAOBC
by27x5ieVENQjVHr4zBEzaohMpIW4+AQ/w6zwxg9XQYp0jk4DNGNTmqsCc7xLj/ustpCBhGJYs8i
Uqo7iLTGgYeUDEY9MSDuwMiP9kKXkdFBIytXPRaWop32c/XBxRfjwEMYQChRdnCRPp1v5zl5UQv5
VBWKPXfmSYjDZ9Wvfpiq+DO3CjdrKidu0xso7xKuylZ24aDzwsF+PBhzWRZMykLaNdWx7aadYT2k
we7yB133GAskbqJsyAYvMVqp1hAaUgOPkfKTrqGjzKReGdcx628TfIKeh3GGJLMDQGroT+2vTPW+
FYlOxvXtOtvgEnQtV60SsTckKzsBrCBgse5H24jGN1McqSoRsWUfuodl2ZTxQsp6UNjgXrctvvh7
bcPSstouHoIHlRj3pQyyK3YRGUxxZxagBUUtVM5BzvnWYlz7P3kB30BcTkEODhfEoxM4heLyYag3
lw2sp3v6+QNxuAESscD3e5zk0ZM8Yze9QnxmA9zogIXCIT5UJWGR8ggOOgKjRyoWwCMMpJJjdRd3
vp1ApFCMHomlrfYkLZbGIcYoqAmImWBp9BSvg05mEbt1jWHsftsd59wjzFHHiYs3YhlTyyZjOh+c
RAYfcoeAIz1iIzU8JkKZAsVxcUfSBlCL/BB49EqgtvBBjRH8OKET3uQ7C8Izwl4nvhyxQL5RWJmS
Ws4H7KdY3kb9s1E5enx3eROJE8U3BifRFCgY1EAc0B3m5EpKqCmX1TWA9MjE+LgkoeD+55GNQoig
wAVZ1ty9FW/jrQnF6PBGm9wO3niwtt3P7IEiKV5d1cIo5xlZ3qNGrkNYJlMfdWiuUJ3O64d4YYBz
grywQCFkssv/gDkDJsJgov6V26yfESpLpHgNsYt8FiuUcZfrNfME7aseHmqztLOeOk+rnn1eFJ+6
pskodrkGOFfvFA8jtDbq4/fsbS4CNddlt6PWw1KJBZCjIzhqRLSfunHS2zWUOfIGraEqcaWvR02L
FXH3RdjLUiKo2LYerFLQQvB0JJTgF9E9iHzdUnkraY655WJVoWCFdSuEMPd1REAIyT4nxuDd4IbH
8ECOza/i+mJxbI8X1gyzETDphz0MJVffevLmcbaFe0N0wDNevw0uk8KKt/FAxGPE2eLT2FawukGS
LXRtGG0fOKncWbYgmLNK2KFchAOOPoTIV2iwGmWKATLZkzA2L6ZEtEQdZJVDCikcTd1iHaHhHkzL
m3lnbcxTchpc1kWQOvqX/+b3HG7oVh3NvY8IUBLAY16Hjg56KKsirKy/GZ9dg09cfT0PEmMGPKUn
+VoIbbG2J7CqoTXDgcTza6Y4/SbeJWRXMtutD7H6wi5DmIVLhlYsK6JeZ64gdqdsxMsAeujG7Fgb
tiiBzToY95f3k1wpByRhKqFOCd5i6O/kqJb/bPAU4buRY1yJnrTR7kBZ8T/AMfO9S+vkcEVVxkTI
FBw9DZwK7Xw9Gy9G+jYnO7OjQJkyxWHKJBf5ZECu2LXqTXliLTZY4tZWX8RbI7HlHwbowNHMfEU9
xlInQ+PgBTTgSiTGWCM6l69VR7JZf1jlSm9sfFMgJTMp8NQY3C18R2rNoUx0xFXylmG1tMshPNdC
HjHxfIea4FgHMTByiJahWugs/dNYK/SWULQ4h6m5H5RrsaD8knnARw85G+BW4+tJbWYiVuNfIUqE
4KhxXQl2i7sAjEE3aM2mZhDYL75kkIPLLDCsOhFx9HQo66JmlCReEX6qZZURmfz/tnFoKRiVJkl6
k7lmG/0wGlVxu1LLib2jvg2HkcXgW51htIh1wKXus4b2ZHMZNdbP1N/L4PvWgt4ffL2t8dqrJdsx
CfdCme0kK9m0RbYvhOlzl8zZHgeLQxr2hV/A24bQ6U8aSC7QSXpQrpQtG+vFLNmnEvPzd3o/a4uz
pOhhlhapEOABp90brc14sTDQ+C3pHNHLN9Nx6jyqZ4T4bO94srDpa02WYRwhc/sovm3SEKrgTTYR
6fl65X6xMg4Oh7gy5b7EVop3xbE79C6ra8eetclwWd+AtRkth9Tw5Pp72MIohxZ9XkqJmCLkCfeM
K3TcgatodCZEWMNu+BT/4cIYhxyzrmTQpmHIUX+3qtRuyB4OAiree58XX6pLu8j0E+xh/RVkOXeM
gUu4V/d41oEg5obJp9Pqm+zQfoQnqC/rlmoaJj/6XQ1VYnUz4CnV75viMc9wApptb41OB8FKX9n4
JlnjXsfgs03eV1LoM5kiYoOOHTtlZ91rtQM2M3CJKBvWut2/XMYVapGcn9QZWB8tDRtrGPspu66H
AALQP8q2tYPsrhpGR+ofL1tc/5TnJfLOIlhx3LLjUM/DcxsFW2HGaL08UdIQq4cbfIiYvpBBBco/
NkK8OPFzJumlz/ske22Vh0+sY/H3uYBKz/RIgZAia405lmNgi1lvG9lMoMfqbi2scA6R91U9ChXO
cVIJh7xCg5l1yCiaCGqrOCeYoipoM5ba1s2ACSm0qoxEzWY9VFqsg/vqipaVDeTjWNIiecmOUYTr
tv/+rGftqa4y0hoXWUwjWBv0BikSeDKj9/Yb6C175lf2rkdLp7Pf/gEoFmvjQgw9DvWyZVpcVZKA
yuM26yBcMRUbc47+ozdwcUbZxX7WV/A5s/oRDDtMt9lFTfg1tXl8JhYUApoBRhxQdVtc6858RFf+
w292Ue2l9v7TKeKfEMUZwlxt2WduBz2kRGruqyjeZUD1y2bW78PzN+IfDwMrHsq0QU6Sm9uezalr
4Ojrb0r9rhOvB8OH0sjbZO7UyCI+GbmdHE6MSq8l2sDK8/GO8bmPx+llqtz4lZXdpl3ynVipfNkb
NQ4xNNESfaXCYY6td3rRcSfdS+D6eGDMn/W2/VRxZbGzHHjoldwqSQ+fTJrvkVLZyvRIrGi1yLew
wGHHNKVxO9boYmo9NgE77mZ0wkCkwabffFerAQtTHHBUUaVrY86QcJYHuzCtXZf4X4RUcycf+juW
8aqZVDcdgb78a2GiSEqfsHpA3+7H5CGnWJuov8+BBl4PDQm6nciK8T4UZK+Stbn8gQgDOusvWgRn
45jMuaxiAZgy8Yu7iqK+p/4+l4s02ZxUHUPzad4oxnUTP17+/e/J0wUA19mRWixgnvCmoLIvgGa/
PZSOXHlfnMJdeCh2ly0R7sVzjqky8nc9wtOFZEKxJc2uzS7ypAQad5J5G6gThj6Ct8smVxPHs0fr
bHMXa2u6DBKV7++P5VNkPGrtQQJbhix8aywCytfLLwtTHBIU42D6iopUu8db2ryvkL+lGGpyTFs9
QYHcqSnh7HXH0FWmdaKrush5dldhbVrA6q1NYvvZjUZ59j8s6W8LfNpdloYU5OwRowmdCYPjkNxJ
MSzWvLSD2+wZvxVZxFpHu7NJztsl2fTnmbEksES4fvBdCz0upl3dhgdq+OMfbsWzLc7xq0YbQR+H
h12miZzfZodsa1w1+/qODpLW02DzbIu7B03JtIKkxbrCU7dRkJMic3tGiYlNb/6obTSv77XSvuz8
/3D5no1y3i9Jc6vlNRbIOJJAWvQLCqDKHRsmnnbFc0A1fqzP4C4WyR2BWENhPkhxfwxMfzG9tbzY
HZ97SEPtWnt+C4/ltrxL3G5HSj+uX/vnlXKXJNCrlAoLAY5w9O/qfbMN3R8Y/JWcwhXItz3i4PHp
uCiGqNV0+JZx9CUIdzVVGVwHrfNiuIg6lOasUlvgZKvcD8J1khytJrDz4T5J7wgPWTOlYKaKvfaq
Il6B/sTHrBnzoC/hIaCeLPfGA3R8d76bPs+1Dc484el3t/SEr/cSfL9se5VJdGGb55mpNUEWBxXb
yGYS2Lx2sKmfo9HJtgLassybYt89gkJ6418b7nhjXpNd0+zM8Rff8gdwWCOPgWVNE/bZfC/5SphS
yHeNO4D9mFVUqLEI5v2XzHFwE6KKKaZsmqTOvQG9gkX0YmRUIfHDB5V1TRclUzMMEwzWfEaRi2lt
GdaIoa9taW0FuwN15LzDVYSXh0K2s1OxZ7SsmkCOp344FZxlbnlJbJi5WISjq5eDJ0QwnOb/NtTi
THAgOtdhOHVVO7qtsauzq4YSX/8ImJwBDjDTJm3mpm5gwOs27f69Ze+lfy/BgsOUYun74BCcNQ4u
w7Ss4YAdvlXxFEFqunjS/73qG2eDA0ZfmmVBhRqhq4PDllVe8aKoPypb0dNA6UmtiPI+9u+LcEuY
wrAwpHh0NfQ4Wl7bhnYiel1ziurtZfSg9o7DyBoEwEMNrm23bEIvM8JNLdXejP+/bIZtzx9nlts+
Dh8n3fCbIBYHpJPforG3I7Dqz5s4+PeD1n8a4rMIJTPytpQQVzFK/eF6hn5E5Pg3uifbw5Gq/BOb
p3PAZyldkoom3FxJv4X1Q9B/DQUi1v8YO3IL4uDAKlM/nfwGgSLortRNtBFQyW0PnctI6yyXjADY
l7jwpfjkIs2yqQ+gXYINrJ6kHxLaK7otwAiSXaFnbLSDepNHznRqHeGFCnwIL+GzjCDsI9lEi5mr
COpTF0Gvbup2Qoe23yihpqeodXKgoee1qFoNQIMN+kq739IYMtk1R6C5zuFG7BuamFfYzsZ/CPKX
kfIP6u9zSKHrQtnWBrZMHiEtKGZ3uaARdyFlgoOIsRz6wBTNwZ3NfQ6S15SAIOrvc9gAxiEh9Yty
BD/J0cqvDapyQZxSvvk4FBMlSJC8unr67OevmfiQ9kRXl/whBPrzlPLkxWJdCnk04DMPSPBECKYn
r+XPHBK94kN/UH82LuvJ7H9ZuBB9PDSVzvRM3RnvQ/YXTu6HpuRUH5Iin9lviF4N0MnLm2SjH/Br
0HaoIhxrXNOekbY0t+YxRv5AUvMR55d/60rESNPLGs7Iks53KQrglRY76mPlzg5oYZz4W6BtqUI9
9YGZgy1uSzVIU0hr4yjnytOkPMcYqFOfL99flAkeLSRZwOskfBTxv61X38TqLjSIjlHiHPCzxYOZ
TUqfVSOkzq27TguOQpna/20ZHFoMJbjCC7PDzSi/tNqNpvZ2GsaEESr649VlZDMYhEnAldV6GFuO
dtEhw7tJ0YNdCQ8nHjl+RR0+DkDAFZp2gl6PbjHZDURQFFc6CkwmRIHP/S+k/9QK+f7koJqstlNx
3Eu320yb0mNj4OhLApNsfEcdK8Iv+E5lpLC530/A3ybVDnWG9nKLej8hDi5PYDzpbQWqWrYe8HjO
w1sNJgBxPpXZ62X/+1gqesdJTbYUAwwr1odZE6OJ02QAFgs7FkXPO/OU7UUXaaJHocLHQeI/bfG4
P48+uNJSnKd0H91DXQlN8pKbuqjzoRE2fw3RBphu5WPgUqJi6x/s70XylwFyNys1VANAnJaVrcvZ
SyX6xKW5DkhnG1xYKNfJPFQ9nKKYOttXBnvWRbvp3y5/L8oKlyiGXTaNRQwrivI2qqisPck6cXWu
fyaJJdu6gScE/tKoqkSUcfuzALd4NW5YS3lboEXUrjemzYLceCvsql1+ByUK9xPLkyxRQYIvWirf
913302TW7MYM0/xOqyDImEWHfE4eL5tZ9/qFHe5jmZGBYl+BPGH0IoyVh56PuQkw1mN8nooCVr/Y
whT3xQC7zaiH2E2pO1TmU5F8iabvxHJW8XZhg/n/4r6FBK3cSX6OtOfGBL6/tnsmLZdYdlfYqmd+
DzxqHmT1RC0sctdvoHUKJrKxKhElerF/Mc2fl9dEbRsXpldTFraKmmPbqkcxBiPubUyJC30sXTM8
WiyCu3wjP6z1WYENaHUlcO8TVLnx4OAaTgtOj8hmHUilkzsUEFJr4+J3KQUhqjTic7WVKDpNbhjb
YMYjntoEE4FKq99JllVDQauMAW7tPz0jKSRDTiAM4epgFjavJ5VoKFxN2s5/n39ICaJALjRzGNyq
B4Fa8II5QiHy8nkn+y9gji+J5Ht15xbmuPxekUAo3/gwV3Sdk0JhvNAbWzQJdpz1FF/WLNHSLNBJ
G5xjQA01xOsCdi15Sh8FG09D1zkoZZDT2f0VaMicy76+/pHO5jh/wMuhFgxNgHxrPo3pIQ6ICeSP
tDXM0Rfr4bygMsUkC4sU8d9vJkjrurffM6BT504ukxSixp4ok3xAFk8Z9At1cDWg/u6jVAv5E3Qr
tjb0HtCHZKtHum+bfZUP6dZ5lXxYZli9XmkGTGbtq6JGdtntptZNh2yjV5vLX+zjg9CfO8rHZ2UV
yXNjIcKdQmfYGF7zBW3xjvhVQE3afB88HZ/Ku+Z7S/U9rwaGi0Vy18kslLk1DMh7Wkl3zNcyvmlA
EJwblJ2P4wzcCpnTLu6UQasjS8F4KAJD9aA75U3lWPf+Y/W1g9AfsoaH6OETHFucUXb+F0blsizA
foUIUTN3MVq8isCtZuK2XMeQv08bLzxhWGEZFGxh0fCad7ex5oVUawtxoHmViSkeEtlM4R0lpEIz
9V6Nvcv+R62BQ4y2NCwzUHCDZMFXDaW//suMMv5lG+s51cLVONSIYxEhRRewONDfart5B+e+Dq91
r9xC7jGgzBGezatMJGGuNnKfsGqJfjBuGCcn3pLMwVZvVXCpoqo/2vVdvpWJSW7qLFvcpVKKvVWY
FSt3PczeeOrd33SgTF2+AuVx+6Tg1eyTgeF5ey35T1/P8aJQZbmGEKqY9V3oh43dDnW2NY2EauSm
tpYDDVNSp7IP8CWrea9mD+2Q2QoCHQoU2UZdAGCLg4xklNs2G3CPqVvzID3Gru/KD8W+PpRfPlVC
XGweBxQ5dsovMzhLJX1rgp1R/oqo0EYmDpnFdnUBRn4rp4o6IwrQ7OhaTe1kh0aKXxGYlMWrxul3
OmaCRDfz/OvE9Qt7vgqPLV4gA896JE4itbFcPFIHQjPVE1bLynjyl2Bj4dkTB+Wx3prEaaBchUOW
1BQrzDUAHSfVK8WTn2e2Zl1bY0PEPJQdDlzMfDTmoAXS1+WNVqAdz/Ohb0UOGLCf+88uKfPE8+Db
6uOoRohfYngs7O3Z1XaSi4R2598y6rL+SfoS7WVPJZVfLi9Q5vnn5wpkd2mZ4Spr9nLS2KN4r8kT
ZB6obikCp2WegX6OqySQagBJ9KZCzyHbBBt1X31tTkhot1Q6eznIkkUOSqZxyMSC1V2jrDqVteQM
XbyRjBoRubAbc/Pusuuv5xd/XdYyT0Hf1rpphQrcMd63ewlKFUwvHU1n28tmiGhH5qfwJFWNE1VB
7Aji5Dtz2swncGHgXW/6gQvgMEGrtEeigarHZbuXAwUIIP0JMRo4mxO51tkr7M+xT22l/HLZAOX/
HHJgVL9V6xiRSNNGTp+UIHC6KrptJOt2O76aMmGO9EUOPtApj/JXgiugdVFORFNdotoRWDDmTQHG
e7I1gzpkHIo0tZWnWovy+WQKT0Ohglte8gJF/TJZFCU6YYrPdMukH6TOR8VDk54CDUlN/HPWNE9T
q/8WCMnvxavFvSOGSuPXvtC/3zvhdgLrp37FznVxJb7EE2ixMm96Vu8ve8p6NeTvK1V+/7QLs1kS
Y9oxB1QOk4MBZhlvZqwyi5n68PvohPcs6s+3FFMBgSfvqfjCqgUOnVKfgCdjpUCp76eQXRfSaKfT
Lht/Xl7h5ftcfk9ZF6bkMJZkBSoBrqpAObL+Fug/hJzYxfV3x8Uush+xMCLWqlDFBSuIbGZPdXKQ
taWCLVlIgksv2BjX4bP+ED2GrG/wYGwrj02uUNce5ascrExpKMf9jB+R16aTCelBTjCN2FgbyyRV
Yqld5RAmbFJR7Ad4a/lDs5tNsMvQkJlsg8qWHxlxrIROQrLBiMDN9xL2YpfjqGqMBspJrtj3x07p
7ixV9i57y3qNePElOWzRg0kUQCsBKJtOHaqcyXCqWzsZj113XeaxLeEFbXhLdeJx/2PX+h85sMyz
0YO4QMPb6WS4Wi5v9BCzkBY0hH1k+I2YO5KRbjUr3ky6vze6/Bex6NWvqchosdNUXbb442iqparr
BrqNeq8+sdZaC8WF44kVi1BsexDcIxXcrn7KhUX274tPqWWVCXL8CRAus/pUfBiKfnN5VdSi2L8v
TCDkKppOw3FQhmZbByD7KxNXn6b9ZTPrDyeLpXDHrhVLQ4PCC7v86sjGfK6DzssTuwV9F85y0iaQ
GjLGy+iBCmCoXeROodZWZj0keNAoQMrbnAqqK436+9y9Hs9DU/ZSj+d28K2OX0vhF7F3LG78EKgv
9o47beWEaYYiYyVXQ7xLpGITWLXtT+oVngwfkyzbwV3dtg2eo7nxYrl3pkh1WkP5TFpy/hn84Qtr
s7HyucA6LdGO4+Kgxzj2ZvwrtgoCYFZvvoUpruwwakpsSDVqOGqUe92waYzXClXLrnvWFaJKvx6W
4QlAMqD9hlEDzlavB6GQyXCPwQkfRXSh1M/xM6MPraE9gQm9yx9z1VlURQRluY43h/eCy+K8BUEB
7QkJ3zLQj7J89IVPLWdhgPNGPNz5fpzjoFV4oUzAiB45jatjDDRx6dea9c1bWONcs8/aFj1/iPww
dQrxstAJDtG2tY2tCWIeasJ/FavOxngHrPy5moIZefEco525eZYxfpyTbr5uRddkDW+sumJyiBj0
gSjVzB/S4XmGjp3u23n047IXrF9k6tkIB4d1r5tjM+ExV0ZW2m2zbefNuEVoeWT2hz5gB0jOFEXR
2RMQ94FmBJG+ZhqIBsabXNt38SmtHkiIWt2zsxW+PimOU5LpDawE+tdCDJy5M+xB/deD4ez2X1jh
TmqCWoUWGGjVieZ9Odz644NKsqvJl/eLrzwa+RSEMmvPEXazx3TPlOsUo0jv2lzk49b68YG+qKgp
kmjK72W2BRq0GusliLFvzYZJTkabFGcHrE8WGCZ9h5p9YN/6gy8srHFON7dzL6fQb0XBgDUuJCBJ
xuATqR+16gwLM9x9W4x+7k8DEvcydcTwqi9urV+Xjw9lgcO4YAqsNmxxE8mtAAHIfpON4aapZ4Lr
mdov7uzUuoDRc1Ygy0/tPjnUu8ELd/HhU/HJeb/4kZg2wBBFFkQAnHbTlrU9llTT2ep1urDAHZza
kpqq1fHh0+AoKfe99WUYruZBd0uS6Ws1VlmYYudr4dFWrVdVpb4n6L2b7FirmeHcQtQZ5MexQy1s
9TZdWGO/ZmFtiuJGMWfMhkjqr1K6E5LtZUdbr30tDLAfsDAQF/FQzBO+TVjYweAaP6AVgCk+wVEY
R0lTu7+J0wMSGlZXZmA6S5Hxn8LPaGmiVEYIl9F71h6C4JCZn3r3Rie0qUmmKIq8OlVdqIGos67A
+NQ9ZRvpO16T4pvMUX/6Dxhv20rFiaqPrq5pYZLDn6GZ4lhq8NTud7Ndzz9yTSWiq1VgWFjgoCcO
tP8vVc7RCd1Rk7H3B++yS1AmOOwR0iBGR4KKhEl+M7rQ1sxrUaT4jWVqqzjoScHciKQCdesM07d7
8X1SrnDu78f74orNOcq3wX52RPRJKxvhtgazHK6L/eWVEr+Bb0mUsrgaZFZflqIv8FE7DKlnVGIv
+d7DUqgrvU2A42Wc20P0s5ZVGxyqRN5CWeEgSWiLclCR46KlfrjOJ3RcSMJVHVCD7tR2cVgkGnI0
zlKMRL3ZZ9Jx6InXp/WY0TQMzZBAfI7c4U8sMjKzh9QRPI9R2bf7CBfSBPbExDM+9eHPhrgNyyoB
Q5IGe8fw+0MUJLdxMhOLWd+sswlus+pAsgw/M7EWszypXebItUmsYj24WuwX+w0L7Db1eR7kALOJ
/tVvPjAmq/FX3xqlBLTqZJYkWQjkJE3ie4U13LCV1Ayja1lf2jGxo+YqpBqSVzftbIM/kGFQ6akK
H3B7X32SLPMgTxShAbEM/kSKaLAPNAs+NqmPQfiz1Y/R5BMgvZqSIP2VLdHQFI3nmg4EWdIHHcm9
JI52JH2LoE0fhMhQjE8lDAtLHFa3GKapewmr0RR904aMZQc6P8K/1shkecnCDAfWYaxaaVgi5WYs
O1Yo2WWEHsk0IXBs/fP/vW8qxzlS47nKqn3gWFoFkDt/MCriUK43poFsDQ3GqoXmT+YdixOj5G0t
xhoOPlMKCK5REtmGDwhzEOWIJxFT2VREsO5uZ4NcRKCr6IuooBDjyvPeUnZCvMsHCgYYlHzIehaL
4mICSF9Alc6XWAsL08CLDupta/fgR2UNrKlDCRCvw87CHud06SgpYS7LbBMlj/XwaxmUrLr3gpJ/
/amayMIa53tzOQmqkmB1E1SYoCJvC9UPeWiII7v+AHY28343LTxDE8y2FLoZ5duv89dgl3tGYJsn
7ZtuS068Y6QgnVM8//v4wxBNxZAtCOCJfH9ul0dTVgWofov9SRc8IyHcfQ2HFn+fX1MYalZShHA+
qz9O9a1qqk5g2XX7cnkZaz6+NMNd20KS+42vojzcFD9U4U3RvkYtkaiuIYMhIY5HVVEFoHIubqG3
YwBtIwAoCXdm/6wYufuJRSwscE6NESLfDEVgdjkXkGPtdqj87RorIILr1cOzXAnnzkVr9YYuIaHT
bFZPbJwRVN8p6omMJv0zHQYLY3wfbhLpWg49URThZuW5j00nF/A2cXnjVp3svHF8dTnIrWjEtD8W
1IIfRZldIZS2StDYgyhtLpv6yK2Be2i5Hi5u6yJkDXkFLGDIU2z8Te3qEAVGS9SGTRL1gKHmNB+G
ExOsTJ3PhECGpMkq7g6cWpW/PUDRHqgivl2Z/BUCCenr5TWub+fZBvv3BQ4lUZNbQYu6qf+riPcq
SJvLb0b5H41wx8noUiO3JhAapJlXT7dlfw2+IDtoHy6vZf3UntfCnalRixJhjvG5/Pq6VB47jRhW
WgWexffgzpLgR9KY6CIuvuE6ib6F2S6MqRlNthX85br45h+IE8vBlKUS4AamQcfSbkCuHk8noz6p
AfX89A/Y8Pd+8SwniCaLejITRCV3eETc52DFyxxIbU5u60RgH7/8dUhz3GlqAzOLcwX3uPEwbDSv
gnaIGdoZmFRq6A5S7AyEM/DCa2UeSXUn+2hjNOQv/dy0GN+gQhP2wS99LPYbFocnbwzdF2s4hAql
Ulb/ZQ1jdP13NYxcOgUHBLKV5HmpwU49Sd+t0NokyrjVouIQQOYCrfOOPPqvaqI9lVKDbpMpiO24
ah2xLm5AekdEEdSiOcQwGt9IgwkeOmW7WJ/t2GhsRbvJ0a9QNFfz1Dh1SuUdq+HScgc4BFGKPqpy
tO+48l23qa7xwOPoP/XHFv1J9Ta9MtzhSJVC10+7ibqACfJfSPj8+XHTIU7NImSl0MS0e/NOQCNP
YxDTP5QRzoOiAJ31Exv+qcTc1vujUT/7GoUp60fhvBLOfephFP1MMHAUlJdIflNa4omUWgTnEfFk
jGE8oRquivj+90PqdfP9ZfCgTHDf3wjippcilB6MAoRa2dXg412HmtFbvwvP+8TdH9JQlY2WozZt
KT8gLlvWpYtTlHVUCLOO8Wc73D1S50IKLiF8j0kdHd8PcYQ0J0oeu+Y2o4Y3/gE7/jbGv/FaWubL
SsgKQ47yA0jloLUPpIpIoCKMa/4vKiHEt3qPqhaoWPZ6VrcmQoo8b26sUPU0uT9kMvWY9P6y/xF9
zyvj7hNZ9Md8DmCndSWvdvM9Hud3ltNufrQ7xnYonuJN4OqfSXKks1UOFhJRn8YpBRKZladVmzG+
U/JN4xMJCPnZOGDAoGMEqVKcqRZKvYaXgtbN2GRbyNhsGWttWNlUtEmgBP90Ck1ZkIj2KLpIk7wd
h2aPyaXt5VO82uZmMDDVTV0XVT54l+NQbbSeEUGd0HTgKkd/nziDV16nB6otcXU5C1Ocd4Rt1pcp
e6ePqp+Jch9qnwk2F3+f84MA7TOx7iOZVjTdFsDOKITEi9L70fzg4AsTnA/0QSvEPYsFB0fySuyY
YDeOdMyuBFAY4EB73QllMS+BjmztUoJ/1P5xl8bQVWmvQsoFtCqnQp/Qmks9IzA4vbQ87tpAsVqX
oxBRjazo7caE1pUczk5i6t/HMvFkNbpr525z2QOpVXH3SDNGeSqxYTklPkVQ0eyU7//NAHeHdGpq
dZEAeFDb2K6CV02kGp5Wb6mFV3C3B4SmdEWFapBb9DMaaVALM3q3Uk8B1Sy5ek2dDfE9KKaS5EUi
VNgrDJaC9NKpp/tRflGbGaHf/vK2EYvix+IE0HVUioVoXZF0pKCeKWDqKH3uRwqB2LG/4HR8O0rl
S1FRFnDr6VBjuqnAy3O9KfYQzkS/6Wdm7xdwZ3EYUZWmnkURQFyp73z/bSpuErm1L+/c6m27+Eoc
SChDLysj6xQyuy/6iIrl1uwIIKI+DgcFoT9bXcHiIpTjnSm2h+ymjB1tEomlSKupxWItHCIMQd4I
hg8vGA6/Fb/yG3/fO9k+OtW7bBs53Y/ktt2iKVl2RupcrQ7iL78Whw2jYoRhwq5c6Kq+TphIKLZg
b208JnKaXolHCmGp88VBhTDrQjGz7n1F+TUpxy4/mOEOk9AICan8SaZscaAxB31joH0dGST0gpBt
gwX/FOzSrfQz3/uHEIPk5a58m8HR9V7Wupkd04XOmnA1b1qyn+ky8EMg9c/MyszSSbBklPB8c9i0
zVYx9hoGDaNjJEluML1dPiDEd0Wjx5/mGhET2JaMOHGAaqMtOqhK96jeyS8sW9cFF++97mWT67cM
KI6glW2ZpsrvdqVpkeDjZkODdF2imx0bf9nC+qn/2wJfJpp80L0NObawGW+KcJ9BLkyYvl62QayC
Lw8lIdophxrNBOl4lIsvqkakjf/wYc6LYFi9SBSEqk5So0BBSN2iH8jJb1q8v9sg69x9RmCF1XLl
szEOiwNog2VxgmIXepOhqmLahhX/LCMf8RsVvFMfh23sYl2JOQHFGsQAUffaDk9Fvff/vcQrtxwO
k6tMajEwjL3rverJgs6Zuoe22ZZNj+doXbnsCesH9rx3HC73UxbI1QxjswgmQxlMsXvROE7BwZdH
e0r+q19wQFzqWaLlGZ7lf/dAN07s9UdWbLe28XHY/R9p17EcuY5sv4gR9GZLW04lL3X3htGW3oL+
69+B7kwXG2IX5ulutFFEJQEkDtKe5JXlbPtaK9VggFhDUrtMZxiFy217WlwVJeupO0R2UdnxWQHL
O9l9jIFgrY8MRhRyqEhzDlTS72VAUvyD8qGprnq7PNAcYOWKu1K1eaWRvDvHMuRqIZGXnuYURsfU
7PAggWhB3Ev3iyP7uZfc8ujrNvtUVutkWXKTUYlzoQUAUi99DERncdFaq9rhUwTyN+sAoW54Ns9g
7v9xXWu33zwTAGxi/jbaEf68himGXqUhPFrX6CKnARehVAUErEHWLZE5CY7NUiJDvshiVMjMk7HM
FyB+eENHwIf7aA/nDBNKeW7tmxv+3oC9SGL0Rkjz2qooe/eMSKjs5LUtPmc/29sBY0o7b3gB4yFY
13UvPcsYWJrcaRgGryMOwguP/sWX//0hbGAJlTtWnlk51STwtmCoRXKIAulA7wuP850ri3nCQShk
9MRAZqdFA4Ewi0exj3cohnLEebBHsP50SvKjlOsdlNvu8nZ/XZO2UxeX430jX10jejpHPVoYTBim
9X56pPWq4Vt/wXD/sRoOQ8GwOXBogSeR7ZcIKyue5yoy3Zk8JPN9Ld6MNWdBmxb9SgQD6HOqhCWZ
EU5NanCLhz/MfLCj9NbsXjgbt2lDrAQxd7AF20ikRrBxG695oVzLBK0ZMp4q8bvkgc3igedyUfV/
dz1WApmLaKDAuG8luEMlOgpJ8E8PP2r/vesL28SWlRjmFtZy1siaRD2VJHOl4SyRu15zyWDZi8br
0ebsIeuHg8hBVpcSpSJT/FWdAwFHdn0x2xh9WQ3rfathZCTRhAaD1l18dGwdBj8MwDR629laQPaD
F9rmjk4/5l3s7dPSTF1EEYJisUm6skl0s6pxrxfl1zztpvYwVN/D5kZDZaywHNH1en2l2xl95SKQ
Mc3auU2ksoFplp+QUn1OvNAN/QKtk9kNeqSdekdn1NWH2NMfBL/8yRuWs2kZrsQzVlulpXpTmIix
zrP1PZe/TXn62Uoqjrm2LQUzK3VD0VDtzqDlWJMCI6Ub2j8pHeeqt5dmOIYK7/C2UVG5yGHs98iQ
svCNC0TY6UF0TA6IUGOE/D+Dsnk26OYtUGUAo4Hpc2Di+PM1XwSilvGEW2CoJ1l5NFOe/7+5axcB
7DWjAvqFUiRNSmIL+qGxDjGva5cngzkZIil5DxH/r6LWbXN2tRDmWIxoIv1UQAgta4a1ZQ8nmtrH
oHZKiLyLv3wokLESyLhWidikUSLNpluRk6LdDHrmTuUPDE2yDS6VD28HmQtcJ1kvyQ2MOqVErII8
LcpNPvEi09vp5tWK6Fes3vuFGIs866D6oCOfJJs0tkinmC8O7U5BzuyxdGZE/DnoRF/dd2/XSir9
/0rq3MpNhxA4Ok3rn0hdOLryYqSZ3ej3H0HBlSDmVRYbeB5DD39udJDuOcG92hnfUh/j5DzKwpEM
dnEnwo5Uz+1z5Cp3y+P1D+AdIvNI64m+qOUE+anwVRz35uST5eW6iG1wWq2RwYsRdWihVr/lPUGo
BW6M1O924p4G8+ZX3g3YXpBO01qYXSdqzIZOgqYWvRUhkhGSnVgqyCsIfqO1nIeaJ4bZN2vJF7Xo
qIKAVC3EnOCh+pWNnJ2jP/JeCy9rYTYuGpIxkUeEfdLwazbsyva+GPetkbvK9NR3vz50TL+lsf6o
0LVoPqxpkGmf3i1udtDvdNwz6aV1Zjv+SAGXehHGwK+RJkpkgQ3MFfsBkd2yewwJCaS5d6+vavut
ushhEBicj8kYJQhggHLv2A/NeUgq77qITctptRQGc8eqjrPQAsgvqlPlxJbC52FI7dJEtETem/Ne
NTiowVG+d+NZxsSUcgEurtbcm+FDlZ0Ir8COAtwV1WNb6PpEJJJI4FKW+g9Tc0rUxKiZ0/CSTdvu
5Grz6HesgDbLVb3sOuBPoaq2mL1M2SkaPqfq57rcRfNRrb2k+FlFvDqc7eDLSi4DE9bUC6oOunbY
2bNHqTpiYC7xO4+y0VtuwSki2E4gr+QxeBEWXdIWMmjhpN6WD2hV3VlHOkII5R+3dCRJhrF+zSfR
r9waBecfGStgqBby/OjmMFS2oGAgipTIMkDRinq3V2p7mvL7qikdIo7B9duwfeEuopgDFaOkSDAX
DgF361VBhkopP/RiXQQwJ7dUiZoXGjRTbh8s1TGl10jbXV/DNu5eRDCHVbXW0Ai0mDDXpnNtJmiE
HJyogqpIGPdkRk6iGrxIK/3s9xfuIpPB+m40qyiTYU2FN3SWhYImdoR3Z8ke0Qcng2+ivBHP92CJ
5pzXNpb8lst2aPfFNPRmAyA29MVPyHJKyvK1iBvOTJVtkLyIYfDe1IpJzIQ3M848lLBypkOzl3e8
mNzmLmoKRj/qCt5+Ns1b5FIn1JRGoyVqalvz4lhojyIdFLGsYyeOov11VZE3gXIlkbGCUcUwETK8
GXDVVzUYPfPln+p+DH/cTZodwHhEEJmOqsd126XnErTb1v4HL9qyeY6r76D/XwFprQ5jgdkhSKpU
typGyfThc9+8Xl/s5t1eyWDutqJVQqIb8Jmr6TmXnhJeGor3+/R0V2vAPJJsUWiVjSndaOGdrHDu
9WbLO/ryfqsHc7EVY5rVsFNwsU/WdxEdUylwv8OAC8OjZWoy4sTCHS8FyTsZ5mZHPRF0tceupd2n
cdgJRWQbhAMf13cOTe9/7lxU5k0MBcfC8udO+yQJD//m5N/154aE8jjQSpex2CXKSRo412i7gvD3
yaDC6M8FWDn4O2KBbtKpz+3ZG2d72JPn5AZTVbI9vT9djiEk6pG88mZacLTCZLlNxzGuxiZDzI02
5shecU7AaGrHvuVUlS36kSPdZG6uctnsto2C1aIZ7Ii1zqh6ih2UOBlZES0BA0Pkgfat9sbqbdS2
5KEBAFmECAkMmCWcC30dLk22KTLsu26xYpiuRvIAHjF3rm/FCSw698pH5nZdbh66Iv88307T26ac
gf+l3jigAHblKdlrlcFZEPcsGQipw6EWhQWWzgh+/umuc4cT+BfvBW++s25EX3b1Vz5V1PUbjir1
Pxcnz7kolRZuR9HE9tTGTtjXdsQjsN+OmGq6atCCTfA3MW9ok9URXmqcVvar96rzG3q59S7t7PxI
3NCOUL85u6U37vqDfD9iRPt1ENgkuTRWH8Bc0hqVDiAUxzrjU7mnSdIIXMpu4cW+/kTc/mR5/zC2
T47k0JHDzbf4/kP+/eobGG8Lg9mwOY0FJFIPnfGYhEHV8Tjpt9HUsiRZM0wZs53+PE9CqtxcSth/
XbjvkyApP13fyG19+f37rM1lFXUvjTIKIGpj8avwS2iFtpr414VwFqEw2tILc5rVJjycZrjV5dOS
vFz//e2wjnZZBaMNeZO0qTQjXjA68oESJ1egTk72QtD/D/V7vNUwx67KckJMFSHhuPm8mI+LzrFP
eUfCQPHcZl2dadRwbKdAJ7IrSoIf1Tqnfm+7rm61afQ7ViZOGBdL2hlYh/Yofarjt16v2Jd/mLf6
qTqp7j+24vITtuLxI1O2jJVsBoPNZdE7U0EsJJPLXTzK/lLFd4LIGyP6l7f8ohgMBudlLIGWEmZc
ui9De3nK3QLpnCyBhTW76dfZhZP7nDrCzuJwqPIOkcFhkIaLcZrBNYwSTBkuvsUxpr7zGpK5R8ig
QyvF4pyZOMLBF76HD+bzlIBfnjjhngjw1ozD9/Y4ONqhuxf2PP+Gs0KWJ0FpY3GQRqxQsXKbJAeB
JI7FmxvEuWsqgxyS2KdCggZLNwNFJFEepoZzTttmx28FURnkmGu9RI6CXoKYOER/jNC7OYC4rSS2
Ln29DlN/ebQuwhjkUEqCMHEDMBcPMl6rxsQfGoLG+JzGnTzBQ4VIoEI3pxfzWAaVVz+XAS9JzQNL
lcEXUi2Lhnp3Suld7g10XOp7kAo/oWzCFvgFIXQD3wUTLjedbVcOSy2s0HRJ/ZzRo3MPrLNypkQN
aDPyRcO+vsU8pWRwZZrHqMplaruXtzG87XBXRZxWn+2qntWKGEyRYsNMW+of0GJxEgxHFaFpIeAz
1tGPvbZ1DIYYoqSKSQHdVBQkYfTE7cYaXpXXT/O/3DYGR4p0UkgXQ1Ii9ugcOOnRV4twmhrp115Z
DVucipkNWiR0CDsOqOJXlUMTvpiSBG7wfdPtmvTpuiL8xaH5fdfYOlVl6bRYkmASaI/hDep/VLTo
k5/dbnIqFI8Pu1pDFYMSmKgsnXfWD40jn4MrGoMrhQyKgJQG++N2r3X7TurQoHiX6LK9qI17fa0c
pWfrJTASIJ4FAaeXZqmTz0ch/xljduB1IRQVrh0f/f/KWkgjWdAMWj4gFotTSZotLff/TgJd5kpC
p4wA+ggnRub6UIvFzSDkvGA750ppDD5kmFFXyTmCEyKeZU3bNcJhCT/lDQ/paZDj3W7piqKaKPdG
qzCDEdU8tK2VQ9nlwAwMX/IXMNRQhgjhuT3WCCiAqXHeCScFNNwfbapfiWeQoyrqeShNaJ8cZGfF
nXbZWz8LrcHgcyhulxaspDHooSiTRYYcZU8yYo6U2rnb5X7sirdogcOgCIU/dGNT439LtNgYU5Pl
UkZKhElKqXO0/jjIotvwCMd5QhjbI4uiJctkuHcqPAk0BGnHafSuq/ymOoLNHu4CaP5RvP2nyifm
OCSiDvN0qT8rYW+n1nnRUbdoTR+5vStBjN7HWqMOZoEj6odquWmS8vNIOsKxpXirYZTebAtLqSgF
T2vsJPG73n4i0TGNflzfs+1juewZo9uNqtd1QjvwixTlyWPijGZky+gVvC5mOx242jJGq2EhhWlV
Ao466U5pJYzA1lwdV7eKfxRd46ZA2EQ6yeiCSw2OB7j5eFxEswx0JJ36WE1wWpiF9STEKDtPagxA
Vr8vZmPnC2/8HE8co+hTFg+CIpWmO8mJrWMKbBz60ow2SNKAi+NDFVWrxTEvo2UQuexLmjQDPenQ
Hc1swPxUjr5zlIQdIJ3mxtK0JVRRlpLjENdBURK3MnkNFzwxzKM41EosNhUyVlbypZd2YvylH3nm
5qYMA/OTQRZnGQC9PzEirMAVOEZIFFg9arYwKdqVMbz0SbWbPR2baiKbE3u8GWw8oczCRkUzQpCe
gQAIxVvjnVRiBgePWGE78b1aGf2I1YM/5SS3FEoBX/0aXEr9bLrlbsBINOGAenVu/9X2O7WSx4Bg
NsWRNEl4lOd78TC/oL8Nk5bNUwmbEAGIm8znBQi3MWQlkUHEuFEmqaQNdjQEDOcHvP3RyQoq/4Ms
WytRDCyiY7oZSkrZNIRBpEp2lszOdUTk6QQDiP0glGMpQ9nTCHXh5tc4S+3E+HxdCE8p2LACRtqq
WhwiOl9/mh1KgYdh2J50npzFQ4ndLS+QzJXHgF8ajkNWzPDJ470ZIHZiL0fDqU6S80/BKlcevTnv
LMPLObEBBzWuMnEwoIQdqqmT47Ib7Kp8m6Uou3R2RI8KQs67zDk4lUGQcl4iNIbhJZsxngwdT3ZE
6VLMj0zGNlYrYzAjahtLjwbYS0JnuYv5XZ/QrlSUHGTfDumtxDCoMS4ErGjUs6Jl6TlmpSbH/iZ2
lbPxUO/G78NX2utiniXt36m/yqDH0g1Wnk+wO8C7Jia5nco3XN41rjYygFErGYllGi0hXrunJB+q
Fx0yh3zPv3ZO5mu8x5injQxqdO1UhyVt1+mVYyl4Ys6prds0CVeHxWBGPScWulmg7ZmQOmH+rUW4
V0iPVcZjbaUfeuVasdGFUZgV1GkDNuTynEz7LhvtanyUM08HcRLqg3lauOngXRbGhhdUM2mkNsXb
lSFRO6xYonlhVp5KsJEEKU6bMRagd2Kg3eKVBN9L+NT70oEG0HruPMhtsFBQnKUaii6yfdGt0S2a
KePl17pPZYmawUdF8j+E8RcZjAnYFmWKmkHwW9GRmjmGVBGH1j7kL2Qv7sZXHuZSJXuvGxdxDP61
WqODKhYFsnR2LS34WQ40XMdratzW9YsYBv8Eacj0vocKNnKNzsI5UFvpYVGEL32hc7BoO7cMsLVA
A2moCsuD3VdtVJsVlgT+pqcUL5fqJYfCiQLBk/fEb/b9beJre8650XN5v5G/pbJ+iSGBMUypQZNB
B7Jnu/xRTO0a+V4j0ME3Ey3udXnb53YRxzzNVT61ZUapnNL9hJyeuaet+equ310Xw9tMg1HHCTqv
jQPUseyd4kGyG0e9G33xFh1piFKrRwujey0355zh9kW7rI7RyrRCqy+pAPVoE3XCbrCz6IxRory7
Rjfp2pkxWilnfaTFGTQlPi2+dGoC8c4IQKpj1yB8uL6RvBUxL7NVl2pvirB2jeyLav1Ss1MoPV8X
8Rc0vOwavYQrnyHUSDb2OnSCoC6xu8thHoJLZwD1UbyrHtXI5vHd/MVruEhknuTGEGKEDRHuF4Py
pICVmQShG39DCccn1ZePecAr0OWukXmUG1kVc7AlYrKP4vRfiZ26RaC7/XfQb9jLVwx4CTibuo1c
lyUyr3SfC4009IjtjofZKc6Fh74g+JnznRQsdF994XMa1P/udrO0wHnW9rlE7Thz/BKKXybhqFRe
k59U4xk0lukLZ41Uz6/cA5ZkrFiyPNUUSmtqRfcZGbxqSZ1KaLx60j5HevWtM8ygafXXqcHNyOcT
restpOJe0UTefvO+hQGcVlUbQ6NXP97Lvxa3Dyqnwyw8zPVyuoDWovJOmOrotcUzWEOsAjXmInQ4
mW8k7Yv1NTc+dcJPk3ACVxwEMBmwQdNGFM/U323Ac1WRAQ0I56YpOJqzncG8vH5sL3Qiq3peGj0K
b9DLJjuUJERwMI/RV7yUW+WznUlaSWMgpxbReJ3QV49Ku8H9txMvQmd76gqOjreP+m3oh3qrm+eZ
LrwNZcBnlrCd+pCYrlHfy/oj0Yg9D5xD2+5rWy2QwZtwAHO6Djov2EfDXr4f0IaAQioXzW1jD3aN
3GsEpA14fW1/ceR+ow7buxlXUgIoxy1QA8UXY2yu+BV9KthVtF8ozvhpcXS/vRFcnh2zzXt0WTDb
1GkpRWNllGZfs0FtTbvA7gimwingdgoDyU08c58fxe/lGfMPQYiu7K29evyH//hDFbmrT2FsHKO2
wnlWkJBSqs9J+aDlr1bCgRsO2rDkZpMsLfNiQIcazJnJi9EPZV7+mCeCwZfREDRNbLCh4hjt9bTy
1FDmWGmcN8pioMWqDTMyBlQc9kvkoQDYrg3VlYfYm3NeJyTvQliMIaOGJvziKaWBQpiElIVo/pkF
ZmmnX5VgdnMQf8Xgfb/+Qm1eddS9yqaKyecGO6+lKpu6FA08OqQ/paAttfYNz5fcPKaVCOait5oW
GySjla9t747j5Ecl1zPhLYOxJaYCecemggzidSdlsOnUTc1DxdUJjfR25XY/H60f13duUzUuy2JD
hmo+Cao84LgESbcV4WZqQnfUvHD8SBxtJYe5qwrYksVWwAklBWgPBcOxFs2bEpljRm9bnCs5jHmA
NjQ1zejUUjS031N7s3u1vPLYebNboGg44jIScvSCDRCa3aBYLQ2eEHEOelVxSG7418+IoxZs0ZGE
6o+MWAgOZpKyn7vSNvPejhSVc4m2TYPV3tHvWPkHNUmFtNZlWryPyOCuCdrj6Pcu2ORBVMF7nbcp
MlbSGNOgmfKwSWkZdOPRV1N1UEx1p+1SN3oWUVQ1vLXw9a9lYy+fr+8n78gYw6AibV8hDQpfqytf
jUUIRKPk7OWm0bhaHIMWfa2gQdVE4GmqES6WnifpTAgK/9PPufXz+mroqbyzT1eiGNDI6zheYhVh
QpLtm/JECl8S9tdFcECCDRBaMcj38hnMvJIKjyrz9f7Jqn4WvL6h7cr4y1LYwOCwFKQb6BwkNYgD
SoI0v6hedbP4MgojQvTRK0EMI87XDpVbPfLv8nY0Y/UBDHpIyyIVBTAR1Fr/ED2kvokytfCzQDEk
txUvPnSqy/WTOWf4rgqpSuQmo3HK+X6MnXY/n3N32LWRvRzIXn+0Dl0Q+bzUNecaaPT/q+u+LLnZ
jz2ERtmwlxrdr6SSg/p/gRTF0lVw0UgS25miFT3aZek9GJ3kTKtro4N817hWYO7KG954w78c30Ua
AyliaWRZpAMoGw9m+E7ETBnpFTnfJ5qkzHcZGvbqG4mDJttndxHKoEkcEexdAr8tmv6b25gVTv0f
TwYDJ3U7qpJI6/+SFK2yZUHLC2wDvUXX7/lfMPmyFgZL1MKwdM2E/suBcGs9an6JdmpUDj+otoTL
ZwQhqqDmo7afHziSOStkJ13paUeauofk1o3vVEd4ReDGsZ57cN90MBs7R9gvHN9tW/9/L/YtAb3S
/14Tl3YktN1Ht7wib20ytDz930bOiwwGUNpcT6qJFilNyFi2d7QtTN0vyMiKvui2GNNi3ZmexTH3
qTa8fxEuQhmPopCHLjc0mCS1svhEDmbrVypVmLhR27PidT3ndeDtI4MjxhhFTRRDOa1O29V9tDOF
lrMinnbQ/6+OaqxIGpZo0XXFRvFjJXazSLkHt4vH0UK6M+93DjONRQV8SEji/CmHhFIxhDOi2YM/
e+SBOJWDccNutBf90pO/8ZLL2z0I5kUes3XCpJvITyFhRH5RTyl/XGCxpojLdijyVhwwOfqS0zn5
/9AFtn1qF9HMlqbJZMRTgzc9S5TPw2QFXcjTw7+85xcZDB4bTR3n8vgWcB69EP3ioLU66A55Hnam
S+vYNVD/PI/+4kmNXTofiqmvdpdB5lTt5LaUcQ/C2NgRlA5LMvHCiUdB9RfUvCyTQefcQoiLSNAa
Sv5j+CUCIqDZdpHd+Tw5k0crjcixzWzL5Y1k2i6SWS2RAey0H7oUzZ+UfL3bI/sSdJgAT/Mu/O7I
7dr9iyw26GxlU9bpLZgHaUpJ2en/SSn9D5I28y4rSYyzWEZokNQq0KPnpzAovPRR3cu9Xe0V9ETm
AufR28aW36dnMhCdSKHQKykuggnDAcVaO9WUbVJ0PM+U/s4VbDEZbEGHXRyJEp4CObBuNfBCmK71
NdnT8VaRbzz9OyRjo8ndOBuikuKwULFyptgi2ZGnPWiB5E03fMt529+5bCKDJmOSW8s0wHJHoa6t
NIdIOtXJTYUoic6piuAdF4Mp3aRj2kAL3chUDbXg40+EzFFQovKqO/5iTF6WxKBHJKSCri+I++cn
WoaOchLQy0QeojK+cCM5kleh+YEXyNo2mC2MFMXICRm1zYzqj5o0g8AU4Xnj0bBFUOaH+//WK/bc
5D5XGqP7nQmGF3OC7sf7eq/tKgwE6DwL83BqsFx8zOO3sCwZMyd0mZ2W2gKohr5E3UeKBvmv1nc8
eG63S39ZyEB69LXTAtFND4bLYe3ZfOouclnbcpKsnHpX4CHUPZPcyiOP7nNTJ1cCmEPrY2PqBHpo
U/IMapJwOs/FR9R+JYI5Kc2alCYdYCkoQgpG1IMG57BKOPQTm7d4JYSBKKlMNYIBbfCfpt6WVMXu
okDuPg/NbDchD3f/ony/1eEtlLcy6rRimMMwReC7POmzrXrxLSKD3iijAZ56ajx6ZZ4WMBDVKUKt
gJYcvj0oNZUf0fDzOuTyfp8BplruemmgxT/iDAp8WbWznsdWt20vrg6IwaSh7EPdCIHqdHzqtF92
4l3nJfdIcd3QrpjygDhdoNjG9/H1Q8mWlWjGyGnQOVAKI54vS87suAbbSrGTK256cvPpX4lhDBqj
IaOQmxATZpUzSqMt59rDXCUBCljzOshT4pqone0NZ8yW5+snuG3hWMgoUcpBVWOHFEt9LtYWHbs3
K7Wtx5or5+NhbEA+mJK7NAu9IpyObWrsi0y+58imC3tnHqxkM/urClkXJ8mENsLc1g+yh6kagYxW
VwXk7t1r+m32dT98BC9d57Q3zbfr0t/otlnpJpYMxhYF3O5vZRWru5ir4qCKdU3db/iqJ/ip9zXI
zQqvuTHdHsTckZPC+BIOhWuBDGzPtyA2Tdn1J9D7tfoEbZpNVShaakWj3hs1S1nQ+/GOWis8KNjC
67UoBgrEaTaMKgJeR8KdpeQYNNbaQ/L9+p5ugelaCIMHwoDiw7lE6EsP7zLjsVQDcXjNrN2YaPZ1
SdtbJ0lohJJMHCE7HWWCk2UaA2pQylO7Lw6IHHpGEDm0mPcjhXpoLf2vKDYUPMphGRcG3vBBe+7I
WQ4PRnZMi4KzpM3CARMzmmVVQiegwZYpaKpUjOgPgRxKtIcxbXZ6i/GKbxci8oTFrj4B8Zz5UXSp
Hcaznzc1ZCWeObw8LtR0yVFgI7ZnYX4g86uo80YIbcLNeo0Mmk9JbSW5ir0s4yiIkU4UlgTKr8xB
RuQTScnXZWq8pFvu4bhybjxXOIM3qCKFCQG0fbvxyRFx2X21r9AlwHs4NlNy62UykB5lSVksOZZZ
kBM6iXfTDn7Ijfqk3U8P8dn064Y/lGMLTVcy2SqFMS4JiTTIjPeTj2Fu50G2JbcJtIfyOCMUTPzB
I1iu/M36GLpcdIflfo9I2SzJAnQhhRTkKlK3S7kz0sK7fuu37I31EuU/8TLOezHUDOCLYN62qOzU
H67/Pm8LGWNQLZtiBlkirWyhrSQ0sEBHV/EAZdPPWq+Dwf1lQI27MsLoXG7BwGF8ohXN0WEAObQW
TF60xz7+4Dc0be4eJpjooiQaisRmXEzSSe2CmbHuGN0Y+c2gchhiNgFk9fvMqoqe5CTJDORsx2fd
fLGqczG+XD8gikHv3uyVCOYVa+RhyVqaxlzkF1M/5+TY6+BHVEcOFvPkMFgYJqRvmxaGbZgfFNme
el/DrHGeX7/9iK2Ww6ChkA+Lmho4kelT9VX26F01b6cXMC5ydY53OAz25W1ZApUqaFZ17rWzID0R
k2PP8fSLBb2K9HpVYTWkNVW/FM3RXuRIDq6rwGa5q3nZNJbsGWwkpO7BL+0m4BJDgf7tgHZ1DJzX
bRH1DjN3wh5n53TG09VzeakQnkP0Rfw8Ft/NebKFiMfbtVndtl4VA21tbRqCmdHLeaBN8bTLYf4Z
3lmOfru8IKTlxAfhlPgfKfFZi2UQLy1jVSQtkChcWl+s0RY/8+rJ/nJgmgQKVZhRMNj+RG29UIWk
onaNGUX1rUronUpLxGuHNHoJB+FekLIvUas6eqQZjiAXtx3RvjXR/EUueHUQmx44iNF+fwyzz5li
pWJTWzRIOLjVwz98rqYd2g3o+Hnhn23VuQhjdtfs26haCEoWLesgyJ6UflLb1+vXYfPJWq2HAV1D
KRfJkPDqZ0bqqMPTBAKFcj/JhS21L1lzCNGYfV0i9zwZENbaTMV8TRiKtOGMZoxo3tJ4XpzW7m/L
4EOVAusjY8BYW4YsheGIEokv0bneo/w5iJ5jlEbodv7VOqSH/shLo1Dgff/OXA6OAeaoUEDUUVNL
sZD9NA4iMb3PesFVSwxSEHgt29tnaOqKLGoqJo0xwGnpadFVQ07Njjm3Vaf26Wwo3Z0eBk9z0FRv
KyBbqp08sHYaJyP8F+D5LZw1G5d8CvNWwe5Kj/VeOdX76Ng/gxbRTX81aGutD+LrhKJa3tXYfiwu
YhlQ6JJBN0gLUCg68Hd+V3POY7T9gl9+n7nnoKTOR3MEnuZG7PTlrSV8xlRUu7J4Lg1vIcwdD3up
r4pQhmMdRk+RKnv9wiP13nYn5MtimEtetElmSZUwYMyfAuOeth2T5xbDWKg/SN88rgNDzYH3F+Ai
kbnjS5cmbVZAJZdbOiBuPtCBdOZdL9g5iOISRK9lvwv0yE4eeZqxDZoX0cx1j7pWNQsV7cfDeGxk
v2l3IY9g8i+vwEUGc7+LpiuJoiBN2mKeoICiU5r0RgcXSOzLgJvyprp8bTMZ2ysJw3IyI+hium+f
6IujPtIrjfCer3OwhLd5DJSQZpTnRcTC5i7xJxQSyqW5U4vSuf4GXBfzjlAntkBUXc9Qj4m8aqkz
Rye53F8Xcf0CW2xjaSxniSQkWElndXZMXmP1U1w+CiPHafnLa/ZfVbBY+mYT48nlSqOGl9NQ+mZa
2W/u+9QefimoAk0es2/XF8ZRPoslba57uQBffji42QvaCcBFO3/W7TcTz6sD7k3mHRWDHUmai3Ki
At81e1Ic9YCQgGPeLUf1afglOeJJPWJ8A8couY6JGGXzp8WnzYMQWSrwqsl+SNV55JLCbL7PeC5B
iymbsA2Y+4t649BCHS0CjV3uSENkT8vOkjwhA0lH+OP6eW1C4UoWc3utsZnGRCwBhSgXj+NgHu+H
JrNl0AZP54g3IGVT7VfSmAts6aVBKgRr3WqOiJss0hdD6mZPFKvBGcG6en1tmwd1kcb6UnNczIZg
wZTrtVdF89Xh5frvb3u4KwHMMx9lSpJaIrQv3RcPqEw/Wjcmkl1twOd43o6qrGQxT76M8wGLNbQu
71FPWhzQJWdnlW2czSc8WmCZTr0otkMn4mj7NoQoaFlBEZWMLC+j7gNI2GO9A4QQ1GAqSJhrZ+s8
gDiQcgVqdxMnZbl5o1fimAdS6ZHbHUH65NZza8+VYNMRN4Lw8/rRbUsxLYWyCIFKiLFratKSIu4h
JRfvCuslsfYib1IPTwTVzlX6I1FVawgFum/NL2s8aVgGkr4cd2VbxS/roB+xEmKMyyTGRoQmdOOL
Vd0ZUcoRwFsFcxx9riZZadZ43THTpW9L28p/GTPHnOWtggG8umzMHK3S2CowborzeRw47+A27ly2
iUE5mZgN+gYRvCsj8EZFqWOJoPEvZccMOUvhSWIQTtCFOC5oDWpfxHYnnqbuay/ddRWvDlXcsrqU
/6xIE1nSP6uslLEtwYqW1aPfzi9gjC40d2i/J+ltXOzDPrDin9fvzNVTgkgG7bJ2joWyhr8vaOCa
qUyvlnnW8dXdgwgG5LRCqItWBqD28r0w3ikGTmtebDOr3OtruarWEMTcf8RxBaJQu8GsflbpOatv
O5NzRDwRdDtXV3OqUNZd1arhLvFDLqNFr/+m1xxw5h0J/YaVjFleliQUoG2DjNaoUTxE/cRZxmYx
pLnSNAYBSDpniZ4giDb4+n12xnSWH6pj7KKD4CzB+En/bhzofJaoxONz/ZDotX/nWawkM7BALKFJ
LKoNcA4dMdG8sb6RUSsforApTf3rwnjHxUBE1WA6RTEg1JRGhUMyPK5ZEoShwhGz2U653k4GIFD1
M2m9hCPLT/JB9AhISqLn6WH0R2xi4ueB6Ykct4lzq94yhystaVQwG5kGbLxhvkPhNRBWcgbRM3pO
SdN2tOVyYG/20kqQWLVaWlAcN27bT3A/n2hfuGXY0Y0WNIMNhogd2cn2bBscd4pzeG9OyUpw1RR6
JdOUU1PCi4qb/yPty5bbRppmnwgR2IG+xUpSJLXbkm8QtsbGvu94+j9bcz4TbmHYJ+SIuXMMS92o
rr0yb5Jm/FVEOsdqcBTyPVRaielDOdZVs0a0FelWnEwWAL4sqQucePTa5DOk1lh/VUANoImKwpbm
02iqaiPEZyt6CXjJZ1PgfS9qsT88sJUExtwWSQtubiGntc7B6c+YS9nReVIdw8a8t7yt9ytZjMWV
F0GpSQXdSDB9KTmy/d4WdJHdUDJL8L/8iB1uekgP8PGAGgrzwAaSDJYwZJZInpAW8z+tm57BW+RX
lVs74M50Uy/SbZXz0LZLWRi6+X/yWAKRRp7qTO0hr/wVnhVv9AkogzqrO5i3NDEo7otnQPdfN1yb
r3slk3HLZlB2TVLDoEjpw7Ls+sQ3BLceeCOR235gJYdRlimMxlyYkNhT5IduD4KAZ31EU1c4zRmG
THFmb7zpANsbW9Gn2PCAC/z7Yhnt0Uioz2YATW3qJyV9MYybgEt5yVEWhXHYfU6ERNcTWitBCxak
0MuOUp8DnN0bdzxV2bRYqwMxnlsp4tgsayQgZrIjg5eUZ4PH3UU9yUflh+IbJgHzGAu7LQ+ahlFq
lBGGFhBYg/qWVvOp6MBDHsXfh2a24wrQlWTieO3tk13EMo5UkpS5zAKMMYT5Y6PsCvKYjU/XVZ4n
gvGhSg4IokFBA3tB66lr4NVI+bJEoXtdzH+o/P+OIrFBdh/n6iDO2Gim7TQZYwzqjKETTDNQKrDW
ab6ATMkrwQMtOLx5pf+wlxfZzLMWB13qRgX2crQDv8O0erorT4KdHzu3PVISp9DhsdVvRpPqRSTz
woO5kOo6w/A4mZMdsI49pTGeOVd6/dNJbOBdgvlgQEOPVotb3eruamxkqXtyTu2kttM7zZ530mjz
itSbJ9NkHYGXIZkgW8VTWTnu0ahkAVR/SJOzY9j7ccgJkuXNyGAlgBrplYBmyhZh6BGAABXLy0Fd
IliRP3mUEkM9JHsFC8+1n4lWePwXl2c4DG7XWrI1PGuvvGnIbb1d/TVM4NyIIJxU6ZpW4wT30T86
dkUigAJRQsXmRqWNAK94bk6By9OgTV+0Esy+/SHR25hCALTkaw4IGxOIWejs8YqWvM/JvP/ADIyx
1dBE0QzZItpgVRPHwnAOwoL7FbVWBUYHCyOKT335UxFnKwbvSDnoHO+9+R4uN2awz1wGvG8O3HSn
MGILQNNWUd7Ecupwnh1HP1lUvwiAX4Ou4zzqt/lQozKv2uQmA7oQug/fFx/w7QrWEvNbHtbW9vF0
xEPw3nh+jN/uwDnc6B1SuIX4U/pEwpMpf79+Np4Iqiyrp9cv6RBLKRK3Rn3IxK+DdF9FL38ngjEf
miIXCoqS6Dst+3o8De0xFB+ui9jOnbTLTTEWZJlzISMZmvLmab7X74Xb2a/2lYdpAL/6hWWo5Fe5
L1zkHFxc7s1S0koyYy2WOWgnYUDQuvTGfTVVFuoWuSUHgYtw1gNU8j5J5dtUSB11CHfXj837eIzB
KIASOgR0FGGYzwAJHchjlbrXRWwurZqr8zHWopvSJtJHbHOq9+RleEwc00ndxIlPyAWO2RfMAbji
zkBekpxEIBjyalrbT+/3h2UBeZJBSdSCtuDK/ocyvRFp14o3fe4Z4edmV5AtYqFMIqBaYYyJJull
Iaao0BXH/Bzc0+6b6QwH4V5yTWCS8tKrbTN8EcfEC32jSsXY4mKb6Dv6LJaQKRzr+B+e7CKCsR+L
GA0ZwBEp3MTgBIfhGMNqIWJwhhs6Tqpgh3txC8CSmZ+JYldXyViVLmzNRIoxLFuKrxLZKcFoKZ/C
/DdXQhi7AoaftjYaWEdsMfsRWrMaxrYpWWe5l04idzud970YE4MBuLnRJswxAx3fyiaAeSm8BJh+
jw85x+pEjC0J5yJX4w7veTwsnuEtGF4MwChgWv9GrFyKYKpi1+Qx9mMpykwRBRxpvO+cwK8wfpB9
BQDqu77zLOVmQrU6HGNIiBD1Q2bgcO+72diXpsWShotAum0wfus8W64r0qqMCopZkIaNJQC5ODkE
2nkqfgaoIn/KNl5kMRZj0WcJUSvUnFaA5C/kNnpVdtNXawLTcY198MUd/PQo+CA79oxPzVlc7pOt
2jWh3ul5hoN24FYpldDVFf1QBo1z/ZDbPuZyRtaGDEGSBTF0ZEiPavimE19NOAHCduFndRTGXAR1
KcsT0EewntDtb7vHCKHVZNfH5ixiZ0d9+LsTMXYjjRTFTChrTCctwAQhgP8rbTEcONNzvItj7EUj
psFEKCalLoGVpp68NPohjYP3d4dhTEaOH2/nDp+nEw7xsO80b5o47b/toZTV52HMBCHJZAQaqi3h
WfIqL1+tRYfc4T/etTFmQluALTsuBGaiuImDL3190gqOAnAs+fuy1SrmDaIAIW+IlxORf4bgUch/
XP8mHEvHDjWDiUbRpwUxC10VUXapPwKDgo/Eu3kMXQYvoYFf1Fjg9mKKJ3WiC8O59tSNz33F+e6b
x7j8PpvFhakQk4KOD1Med7p/2GBHCJHX/vptbX7wlRjGiALbopZzDX5haUx7Fn8107PGpQng3BWb
wRW6qiWdiQxu8MJd5WWPiQff6nUuVmrs4ZnseaSN2xMnq2MxdlOYtAYre5BIBz8MLwUKrnEeQNEy
2QTLiKkTHULvc/NjK6mMJa3Eoo5rgTa2f3X/8iDtw2MDtEfT+xzMqLkSxhhSVQCRqIkKnyMGX41y
VyqxFeY837AZE62EMGY0MPKQ7gKjrPYo2poXu4VoLQ8t4IC6swzACZWbB2xGECuJjEnVOzWqFgEZ
nfQ2ur1NF0nSA33E+nGyZ6d3QB/kBWdeprNtZnUdCACGbkgYrvkzFR96RQ2iFnUnGq13e/19dt48
hncKZv8kjnfafhC/hbF5ldAa5iLSBxHkvtCfq4JjPP5D/y8CmGetESMxVBM+nU53kaPqt98pwEX4
HB6B5WTaATa3Y6fmYFtsG5OLVPnPO6z7RgqnGMfKBWUnd7UvBQAzK2v7us3ifSsW5lQPhTYL6Xo6
zT2SN/NVum++h5jEx6t2uENk9K4+xOkXzVCZVw31r0SAANA8bnSnJ2qLM7T9pu+NH3G6mjy9YN70
onVjnlF4d9BwYkD41uC28Lef1+UTMQ8aCyJ6G9L5zIZyEgExmzLRwTCCrI2CnoCXAGuVmc0r6/I0
g3nVuTyRMaVUy2V51vMvsfJr0R45WsG7PCZQKoYxGGQJGal2OzjLES8Ye6LKw9vgQtu/FT5vopur
hozJkMusFGS61xucABkLroUOjRUD+QaNm3lJ/fYs40UN2WX3cFkKWejwpFW/eKLwP8Ouf20dSswq
3CXcIgLvdCz+6SLHXZ317y60O9LFBlpy1Y/vMPkgu+V8vG1HQzDtbQA9UmEHk8OyrGM9p2X/N8Nq
QO4TeU1gk2+DKzviTtuPvKX+bW25CGQewgz+wHzURcMZRONWFeWdHooW51A8GYzWw3CAyi8Efkjt
UrCACZ7MeGiBYkwhLBo7SS3uAjM1sR+N1eVYzCPIUqFKxRI6aTTpjd5icB6Y2liQBAxbdhdoi4/1
WbvUdS+MwIaTyq6sLwHv3Lw/gnkY2rvJVNBGHW1Vw9dsAR0e7gsM8QM7k8+SvG1cfp+ZLTrIs6jW
ZYosLCeDNeevQfwgpTzC6f94DxcpjEsFgsYi1HQvis4QzN8zJ3LkvXHf75vnzOZxqvCORG94lSQ1
ZMCEfYsjFd1BV89ScUM0TgzyHwblciD6JFcydHXMsqJGw2u0F7q5hBpe5MQ+GHHPtCrJ2xakD+qK
Zr6XIVbi0twQ5zhCpqFhbTv6EjWHgnwNdI4h4V0c/feVlKEOW1mpYSVjUdmLjebmqXTKqp4XgnCe
9nsAtpLTY1JMKwk+kAgAPQx8e9IPwVWfgscZ3C/5LXgTedPMPImMMUkSTRTGGu5tiHKrK3ch4THD
/0fUeNEIxnho/WzEekSLWmBk1LwFq87QioN6J77FdxgBAqJTZvNgIzfPZSjIpA1JNXUW5rRoK0Ev
E1gsHUwJaId5sSZzwuFN1VuJoH/C6mPpeRyOSYVzLSEctVBZ6ij7lXTqVE4Msql9K0GM9mFmxlSN
BBvpmSpbKfmpxg+5/peHYRyX0GVdqdA4QCpfl+iYysDojg9NzInlt9sXq7Mw+pbPRa8pVMPpMnH2
1n9Xdh0o4tKnwModGi+KxxyDHLorPF13m9twOyvJjBqaQzl2Kh1ICL7RrY3olOxLHdu3sTvsKhfI
5+RQ3Uy7eD8ezd28UziGkfcRGe811kLcFiW0RZD/kYzISszAjucv1w+57U4uh2QBTMEN0Y0D5vve
ayKFs9yQh2anWvETXU2pRo694rwAljRrErDrL0cwHuix2ZP0INWNrQa7oJI4grb3ilbnYjzXkKVB
mWq4vfkAx//+zWi2RA78Etw2UNhKlvLnu84KnQQNHZ2N9qJtvDR3FaZ2lZvSr1z9TbD/JeKqj5To
pfCHZ8OR9te/IkdVWGDTJYyBGFPijczdcUpPqrEzVU5KuAmzZ64OydiUYuwDjMpDUUa7QtIGtuva
br5SCoLO0iVrwiJ6vpdsfRe5em7xulS8EzLWRlmEMAowzYVSvWzp4dceZcKw59gannYypmbu8yRQ
CIi5ZvG1M3e68E+ivWi8HRDeURizMktyI5UBPpawtH4hzV5MYjv91Ibl6nMx1gNoCL0uKpDSGJjD
LM61xtub4mkECwwg6LMuNjJGuTFs9vjvomoOLPf5dbgJdv1RtuhQn3JXfBstbpmMPqkPUdzleCye
VIzWfRhoAK7s0SRtz5JV2gRtUs3X3gHCefI2NcMUAZRBt/dUFqVVM9D8EEZKVDqldtc+lsWzWt4q
PL9NFezDqS5i2AxCTyKpxf4OyLvkX233pqtfM0zJN/1bu/y4bjE2o52VJCaLSFQM+mWthvdE9k2+
X1JOF5t3Esb86qqkIa+lebQYWVnZ2b0ZW730o5LOiUGsvzsMY39Vos/Y4ENralbbU5TOt3Wc7K6L
4CgAmzUsxRTISmRC1/XyHAylDWjT3ahGtlBO7nVRm/Zh9Wnov6+iRDMowqxRcRopfgY4b98TKxnv
/04GY07FmRS60uDzK6gZCQ86gBS4NXueCjDWdFCDUCnpfmhVWs1gKU7ilWda/aWzJ+Kbdq++yE7Q
WSGA4K+fbnvwd3WFjIkttD7ANLeBmPHFeIuB2Lnsct88GhUoJkoncsuv0YE3ybM9fbYSyljcqCiJ
UaUIuoPU0n1UxhQrdXvdhj+26Duz1ZcZ9BaFrQmftIcX4Ww3s2yDqMAeOA1BBodCZMf3uT3f0TZT
5/cdVyBHSdnuZqgvWdfrOgr7S2PlWChrlV+m9Mz5jptWHrDfooGxBcVgsWfLxeiHsKVS9mgrEW/a
AfMGTYPGiu8oHrf5Kat1kcfoDRlDNYvpUCzJhZ0yRLteyhylG26KcrnJB8LRU/pzH839RRyjMYKg
qEKpoj7VNrGtRW4dPZu1JSSnIgSRh8+5TI40NtKXsqGUYwV1Fu2WOuviNv1CMdyXnXZeDhJoeXMU
jfunhLt48h8v4/c52ag/S5a4wa4tUuv75knrsbYkPmOc2oltrOzJFlycZJdedk+cesc5NL3CK1fM
Ehn0AO8wRBFpwFQ7LYqsR1BViiDOioBfBEi4QLKkg+KDyQQ8VgfZqXyeLdp2tJezM76pynRSiUSF
I5wk1cLOPHByzEGwOefkiaH/vnIaRpEYwIfDORMMz8DI3oa1NYVWuo924o4OZwZ29anZo8vrNBlH
VRKJSG2AbaZGuqulm0E6TQnnQW6bGUMEI70kykDY/fNY4xiMoUaXzvPs65jcTOXNzMNY3BQBZGuD
aKYqauxComoWRS7HMNtAaAhtANZ/lWV4KMLdFKQhzwdVXAliPlGcApuyx7iGk/RYR+l9SkzbyMi1
4YXd+LYy3Os6wTsYc3fY5UMoIRGofpzbGmC6su9C/OvvZDBxhBEZY9RJES4va+00qd0sT6x0/HJd
ymYksbo5NpJIlpkoEw0mCVby75IIM0GTpXU/xuXtuiTenTEOoJxz5Lkqmk1qeWO0gl2BdrrquZRi
PFVgDD+JpbDvKUBH99aDAyi9x6TbvXlLO5/CnheYbJqGy+2xoYEOBpI6VRC6JmP8FGiyL/e8+gNP
BJNNzEqtAkMDqlb2x5Y8KMPrX32W9wLMyrppvZAYEqUpUIvQ0vq7hDwa8T9/J4Mx1FM/aWKVINaY
tIcx2sX9KZ5//p0IxgKIOqAlwxatmyB9rLDyr74FydPfiWAevYG4N5cplKaa5iiUVO1smUaW7JRJ
5WVd229FIRJm5Q3TZL26oo1AZqGi5nRnTIEVpfsEbbbr59nWrIsQ+pJWXz42Ci0OVCTe01T4kdo4
ndJworDtEigmbf53EObLg7g7ISadSQ6+SZ4KlP/UzizpV2hXoHjlTSBsRmErYYwOqFGcatX7HkwB
xobopKjfmjr2xOGuTh/zngcby7s/Rh+kMEvkRofpFDrVraXEBlT+/von4ukB4wPiFjWzrkMZSFdz
O1selX6xRP2f60J418a4gGWsl1zXaeFY6dyAyG5rTHuwCBYWXPC56MCHkX9qJnH1qRhnEGFlCZPd
MZqfJMV63E8R+76AGXWun4x3fYwvqKdJmeUaIY5CTqK0D1XUSYh3XQZHC9hKnd4KZiApyGtm7Wki
57F9vP77vCfEluNIkDbjnAE82jxh5sXJ0SEZX1VL8MHW55Rfr0vj3BjLPy/ENdZQJ4w3EjNARD1a
8XCvzjwKep4UxirospAKCc0cZPgcYtyTGtsyqsSxb/RxfAwKf9seloUe4GfZIBAEUEaOzCAdus4a
gxKdg7KovLRNRPfv7o6eemVP86mpE0BoAToF9yZFRy0ldm58pjV4eTiEsQhYyemjrjQMRylDO0zv
suZH3r8M3NYg/QTXLo8xCgmR9CSjDJjBt+if7lZ4IN8NsGXJHnJK1ww/B6azOhdjEJYqWwx1QQRf
JA9JF1rZ8k0MbHC3Z3XB0Que9jFWYSi1ujNpBUvo3KE2QDDtGClv9mi7Sfb7QB9QOgetkcRIQdWI
PFJcy5oSez69M15wcUevG/APaJ2APxIkKDVMkGG46XjSW9dYwDLT/pDHOzPlAb9sT5WsjsYEDn0b
1kZMC2LFC50fUG4AI5La2r3gN3Z1Cj2eX79uYj9gdqZdWkdFpxpOAtgQMbBm4eX6y92uoqxORP+C
1dOV+hBILAlukGJrACvc0+36nLq5X92olmmBBakBgKHwypvluq6KH7A6yxiEf1hARum7Au5Rfzsq
P41PAX2tzsZYjHGJh8hI6VCTIu7HEvVhTEYYQcvxtVyFZyxGF1fdQMAv6wySVe3prOSSW4Mdnf+/
WDyu2ycQGP75xSZ0TPs2olX2W92Pd5kn2IY9HRbMj+NDObxEj6shjNEAxNusNBXSyqK0TF/zjF39
ZXHU5/CgorQnv4mRM32nKebEGVXgKD/bt+piQwkNBVFm3CnHWOxfhJi3FskTwaSYZqvoCZkRAGb1
qz5+FXtOpYn3+4y9SHQBTitGopHPpbtkC6CrBY72cR4SW2mSg6UqpAkRxaT+M2inGtCjCre2QDX4
o080FA30LUBrYmmvFEkt2igF4pUsqhaZ/jHNyRU7OzG/cwGYt8/zWxQ7CYz1CJUUSQr3a1SWsbyV
aM2LOc+S86QwH94IhrGtc1o2M5qdUgNyQW8P6qhzMFO3hzjI5TSMAihtPqajTuGRMGckOcB4BsSW
6Etef65tWqvuPZjAfXoUvdAOvgp7Xo+Zd1Am4ExiWW3jENc5tbOtSecScIB9x4O62uyNwdOjHKyJ
Glb6GRMoEDIZIiVLaN3uqFCCBosSNBgYxLGmX3QZVwfJ6gPHedGvxKrlWipjCiujJa2SjVDL7nu5
uPN5n8ZHXXrqG9snGtACTU4MuvWe1wIZWxjObUfMCWXdtvoZd34lcn5/62utfp+tqqVKoc1yFKKq
1sNhPafiUYo5VnVzwGItg1F9QF/2uRSARF4/6QcVG2Tw+HbymMKLGH4Bol9X9xK3sJW7frdwhPPO
xzyHqAP5Yawi2ijVm6k7k/g0DE8cpaC/cUUpZEbjQRjZL0OJOwR4153+3hkGqwQILrAnGTp/eyKq
Mav4aQhJlALeAcGuoPrJjHHFJj/OkmpfP9VWRrf+aPRiV2KaIG/FRKMzHNKxFBI7y/c6YG+WjDcJ
vgnKsZbEBE1ap6StYuITxb+Ul25PYaCq3bCvfeMceW/ybXLGiKTX75OD6SY/eQEvT0EYOxJNhRZV
OjLXUdGw2DKqmW2Ssrqbl4JwfPPmajhBE1gjKoBiFJaYLDRJpGTSaDg9KjBelns5gilyFr50GMM8
yFZ5G/KjqW0LchHK6EsI4B00g1H+AQKUDxYbHw31V/F2wB4lBk4LzC3MHCu5KRFNLjhpYM2JLM2L
Io6pEYuI31Lx0HYH0nF8HOf32TLQWCgJ5a/DJyt/qtG3TyE+kcvfz1aBOnz6uCUozBRDbXXxqwna
1mGIbd3kFc0207u1KMY8jVJSavGEV6beN/v6QEEyBBAMURqc1MtOXOjNTf+FFWvMhRuqARrcP191
oc9JvNAF1LJB4lB5ERBwUBWc3M7mr9RS3/TBLq6EMc6yGXOzlUMUpCnqmbITXLCr+/y51c2qHd0b
/9+hGB/Zy+OcyxFGuEfst8p2ZBeRldudRWl1s2/97rph3Na+39JYKoEsEjFCN+EK5/xxCL6mmn/9
9zcN0uU0LNZrGHU5IkXUobPuoBX7KtmbPMqRbUOEPjSwZFWwyrJA/kE3zn2jgEGgc1Cy8wJfcaZd
9WOwtQYMYbSyMPAowalmfVCGlUjGygPgUjQNGUAVMWqDOhY8jPtOFi1JvK2J6XziCleyGC0P4o40
EgVWTnLFcNUMkBiF2JQPglSUHDe5+bVWohgdjwcjVmcZtk4X7zvtZ0S+xuLX66fZVLiVCEa9o7aa
sJsuG46q5Z1VVkbqDaDrtq5L2TZFFzEsYK3Yk9JoKFaF6qOC6ya3i2Et/uwtXxr0j7R9anAkcjRC
YcLCMCjVKhYwUqK0iYt2SFx+VzWoI5oHvCWP7RhjdTjGzpajKguJ8D71Pbr5g26H3wBCbYU3AN3G
GJ/5Nvmxg72EL9UZmyaPgcu5XKoGV7SfBb9Twm5MtRozJmpoHM1q8E2tdaQlt/tSfcnr4TVUC7up
8mOUvGSFeJiz2xQFRqJrR6UFvP5UOjpW1sIi4Fgzjv6ySLdCbEhTpcmwnUKNhs1xSVsr5SWlHA1W
6B+xiiV7DNd0JS16LO0+am6EhBPkb8aqq6/L2JZFX5RZbaC6pvyqma85pjEXVLO7gaOx20nnShBj
WAp1MpOsRyw12un30QXQ/vviMG20ksYa94kVe7xNZd4zYSxMmpEyNkeK8JOq1qxJ91KBYagguZtI
eY9deo7t5H0rxto0mtkH2IdC8U3QfyjRchJLbhRCX9uV18DiNUjYk/yX2yHZS57kZAhD9H/ISfWw
mvzKnZ3jqLjK2JmqaAD8PSCco5tXEoYGaWOvPJlPBXAUNTtBUsE7IUchVcbcDOmABouIlKYgp4L8
KHLJahpMrybNp9yPaipEkQFrzpLXRGUqUU5qzMs2pzJu7M54KaKMI2RzgwxYwL+lUJ1ZvV+MxEzh
YqIYl+zjswoIWTmzggNF9A9/TofmC6V4A8+RVWDTlT+RvK2RF+mM9QBtI6bzEnVAbefUy+cger1u
nLc/1uX3GesRiYmBIWAUrPI2ter2ORY6KwufgoiTtmzr4UUOYzyqRdNqATgbTqQcS/OYSP403V8/
yrabuYhgbEU1kl5JtRQF7OWbAoDaWjwq6g2R9l3qVP3+ujDeeRhLMYMEOc9NjP02Rmpl3UkZFwyz
edeF/IfJ/d+RZBZ4WxcmtcsXfJ2it6tjfS68BUuLgJo3LdlqTpgLx34wr1d0XeU+oGdKM8iqQcIO
mztVLrZZzlMv+NcPxhPBmIh6QHoWU5+ojygImAhOvCiVeTvI17+RzGJsK3UQSEXaI3bsc2tRvuTZ
7KBqyvGLvLPQf1/Zh1GdSsGk+z5RUO7ySkaVqOO4eJ4Ixgg0pqSqgQgvOMUuIXcTr4jHuyjGCAg9
0mKROomyB4facNshwBYVHsjiZuPuYkllkbEBsRmFldJBserZQvQAxpdgZ9zTSoyA8PO6hm0HDpeX
wxiDuA+LORTwPusqssz4qGGQeugNqwP12BByjAHv+zDGIKzRd1JIYTj1OOzEIfKqjmcKrttpme3O
KUJV6WC7RQYpP1XGzy7/Sbo3s+cYnOsmVH7/gitdxqJyBcBvxD9m+phEZ10M7TjNAfd9Hs1zNPLW
UbfvzZQNTSZYyWOz/YW0CaZ1sa6vZMDBWJz5m7RrFoe4y8G0uocldVIuEvfmRaKrJkkylgYIS4US
ZWEiiQ2GZ4rqviXo0RhWWjs5j+FxW9nRwVPRv1MghlH2MOwmhQTIjWdfRxtXwoZGeaRQWXxd385e
V7IYZQ/0cfp3wj54VtFjKB4DBzgtIBhy6KJUYn9mVJis5DH6PiAgakcD301oTkJxNnisbpt6AfJt
U5ElQKixNAWJRIS0VAcMc7axIyL9E3iAJTwJjMXLS2AihkmPWCG76eSDmfJUW9yK8ldHYD6/0hnw
CSVi03gIPKOurUgmkV0NxMsU7SBI5uPctIWlt5oVTNyMW+FIZxQiIdUs1iFqQLJP3xUyfrf7oQIq
SPYKjA58ZpiPqIgU6LYINpLpn7MyG2qf4R2P4uBIkwJezmU3CSAySnWOG9zWc1VTNbR4NFVlcb1L
DSBDLd3OAyJi5KguFkVBEN++yeW/uMqRxRvH2Owoo2HxWyQTqWDVQ5TbShmc+R5IPS7At13Rp7Q4
dEuaVlEMP3AiFA8pllX9GHJnjTd98+oPYO52CcKlj0Sk95kpAnwm3Uup5HfDwvGXPDH0waw+od4Z
AbIpJG0GUC6LB01wM96r3oSEWd8lE8aU2hCZwBsZHLKjUIytn4FdDquVmju4NP0N7HKXPfM+4eZT
X10g89THrq/IUtIMeBqeJ63a19HAoT3ZVkxNVmS4FQX/Ma99BPNU12cVcsTYwl7ed8lKoJjz7VAD
nCtxiSNwHPWmF1sJZB741Aqa1DSwkAqGoAzZjVHWM1pLCB6uh1E8OYyl16eoTQSRTuDliS0LGJdM
sJGwHFWFkx9uxmuXA32oihBp7Cqah2ZNaAsDMCga1ZIxG4zSNZAtP7P2BniB/32wD2WRbk5Cnc46
J82uaH2p+lIvzvWr23xRKxGM5cjEUonqATpRLGewUlbdAxfPmd7+h1LSSgRjG+asK/SoyrESSfT7
2CS7Sf+u5NkXoZQyO1E0qx0qZ9CF1787GWMr0ioolrQbQW8omOdZFfZ1V3tYtuMkVtsXCJdCRCwP
A7bkT5PUBUAqyaLFAMjXl8A4CvGeaLym9GbAq11kMEepc6kJ2gil6ego3Oouxc6nS32pvZSuP2gg
ICjccScv1k384zOXeJHMGENAETSpPsKuC0lp1V1zGvXQCjXJvS5m2zRh9RrkZ++wWMwtqjkshTzC
sAOLtrcB/0zpFQyrRkxlxa80HJ15+yrbHbaVTOZWM1IVmKZGpTiLLaO0opf3sYYfdMI1WqzmPjvw
OQ43LdVKJnOfstIQIxsgs+50R83OTac6SXSqos9gp4Es+/eF0j9k5Skx499Hy0SgMpJyU2fizSxy
aYo2O9UrGYw/KedoxruCjMGbbcWL7OmHdMa4kFudeJHw5itbiWI8CUnkvBINdHRJ+6KFx1p7i5pn
jg5SU/fBTq1kMF4EgWixFOgCOfEXNPvfZ4TEV81HP9wSd8r+76SxU12kzbXRlOhKM/q7ohu7WKOu
Hd1K7+Rd5i+P18Vx9I4FUdCJusy6gCJTkOxHrJ6RwM0AyjkKnIfM+U7s+qRZB0UTy4h9FXOfkNe2
OS2fKgMh59LQjAYbPDt22mKJJSUqXQIr76TYk6tTy9sq2TwF0QlRDbCQEva2jKGSmiiAm9cpXTd2
tLVwskjO665uTUXoIANXFdFQdVNmp3BMI03NsctQ+jspb8UdrTU12CUprA7jdpXf83i0N7QA8gxF
lPHBNZGdKTCSoIo1sCs4cRp6baT6dRg/dnXxOLc5z2dtGAddlCDM1CmTGNv2MDTKdQ3EN8CENPve
T0+KCKqcyZ187B3zMLu2b3IljbHlRRDMmppD78wTXaycdqqj+BLC2tQpbF67byOg+eNoVH1WthWN
/TxNhgWdYh+zcP6/NLzijkdgs6GFf4hhTHhhYihCH2lZHdsYFjpk9tTm3+oq867bBu7lMXZ8SiYg
0FfzALiO2Q53mRPspXPv1fvMDb1PYA3+cSrGkmuNpuV1K8HKjt8LjKZPN2HKidK30uE/ZDCWHF2P
3jAaxM098MtnF0nwwXhnMK51O3CMxVL86tzZjW6bblthR4JCw/Myuu1rRQ0UBJagdFXZ2lqtLHNZ
htg06bzOoRO1iWfeFTc1grX5hgf+sdWE0UWVgoapimwaLJx0F4jDIsk6JfxV3mbA8iQOheXB6ATC
w+hGtsYbgbPOvGlOViIZBTX1XJrSScQ4SvGzSg6tciMHz6nK8ZT06TJu+Y+DMdpZq0GVyXUEe58e
tNovFP+6+tP//9rvMwoZCK2s1QDjcMSSNN7QjKY3zloBWtWpeykKIfFnUKfZ14VuBZ9/nIpRUXEw
AZSgmaBx8rN9tc8PlC62dsi9YtOVwsLnqePWfM1a4ofaPJBHwnxCptc50ovwRrFblBuwODn1kSoJ
aGrRqdPs7jlwG9DP8awZR1nYoj1puiECzi0yiXmycvUgAsJDjUwLe0ScD7qVTPxxUianrbHaUFYU
zlRDmUOwCgfbhr4B+kDk6Vbl8/idOAr6/ues3EEtgMtYFeDp2iaxJMzoxM1XjrZsOtPLS3vXppWI
AZjqmEyCjuqBIPmyCs60QXHribjDgA228JchtHdRknlLgspR0zxx5G+Exn/cKOPxgjZRpLxCpN+A
eAw9RDt7VBDpYwEW98mj/33fC7nyIlmk6dLIM8nIUIHL9uGucDRP+xp54p5C4faOZDdWd0LrL3nm
qSjHErz/XatbFmYjmyQguTp936F4KdiCkYPnMnkEJyrWVoLyU4539VkZ05PF8B6FDpud7JM7Ot+5
nMF2DwMAn3TDi1p4aspYnEgb6rqmp2u6l7rety3n2XEeOJvQYGFZBvwWnC6IXpwW9lOu7KQ7Ntxq
COcxsNF5MhqhXs4YNpnBWyMdewRg81u7pyOQ+V8+PDafEfNurIoO0Yp+6o7xrvaVh3TfYiQp9niE
ELz7Y0ogUqDLujBDGSrg3GH0cOxOZfI89JzgaDssuSidTPVkpeUiZsvnVpio50ER2K4PdOeM7mLX
nviD96S2qulry8GmHOD5UxsdMGQo/lnAI/Mj4O33lUUJQZf/I+06luNGlu0XIQLebAE02rCbXqSk
DYKiJHjv8fXvFHVnCBUxyDejDRdSBLKzKutUVpqTjrCPT2BiAyUVhSGrvvNCSbbYCyUro+jlKBzg
omemJybS1RSDYiXOD9vASJwpmSHKQoxVRmI5sHoh8KGhDFza5XG02xZBOXYyBxJBPhhmH+Dc4uX+
VF23mF4zHgb0R99GxxGzQsxvAEMq3kLdoXwC2hLzcuwl7NtbRZ7LZq+ot6+jo3ro87mirlBiu/jC
5kzITTlC+6VbRuccpJZF1DhtQrirlBCGK4vNQkdWV+SdgRepgiqL9LGbrkdqdBJxhSic6wGysKGS
aywbnlR2BxRUxEex+DLlFUpVqHm76wppIh4Xom7gqf27QmI+K6o0AjGSubO7aZ9or21KvePZRz5e
xu9COLiQ0zSQlASFQ2wIyMyufi9268NrcZTd6IEiwvkHv/hdHNN5sUlWIKhz3cmwO6/bJS/Tk2RX
eLOpdlg5xultlsqOOGDrGpqaoiqmiIQtZxdwFbvJ13CfqHes32a8snZsBi6L+5V4F1LNt/9wtN7l
cTai9VmQDjG7iFHsqni5Nz7nVzrgEITSd3hwE+8nUh5nJkWUqbWf42I2HvDE95q96U6lPXgoXnHY
CG1qvAUpkDOZMYvUohywh4PDqCOiXetjcEyL7CnaVpwMmWjC9WCuy0cbfV9RzmgQndMzsBn96mc2
wrOUDHYyhe6A3fMPVnvf9oTRrAP/u0TufsE0J0mQmYvaqVf5fDOoxC3NfvGWRtzFgmporUprHO0o
j2wUcdp13oB/iqj/oLTgrpawQu2PX+BpjYit3YCktGp6Z/t0UYpwXqfSYMagJGJrUtGbxCtr3knN
n60VTw4wxLoeN82E7kkldFC6UpapUwz/JV0ET+bvLeeng8k5OOgbw+jfXMHsHslzTwps8QF8rv1T
4Q0HdBf9hyzObzI5qCiDygrQ/oq6Z+XUx3cixZxN7A7f7dqYXZz5PiKZPiamg/rAkTPRjg3qDqHE
cICQxE3eFI3wlmnTTwJYAAqnf9bdwevOgaNijgNdkbJq25pkGaKiMWDnDE8XtUkZFQNZtrA9xH3n
xfpI2Pa6CHD064i4sRqw3++qIA2EUJl8hBmbexFVB2VNVGysehNsgo6MkD2uJraui8twDsdOtSZk
X+ssnz3UG7Qo1JIDW+mTalel1VVcpmRV1uo7ZCGUg7YpnKs4iAFt0qt11vf143DP6GS0XXJU7srU
FlEJG+U2JXd9Md915Razn4ZYKiuk60Wp9sy42ccCxYpCieDgLo0q1SgnYFFTXCnlQ2febWPd+tNq
sXSczUmz0QdTioBoiIVjtcO+24MZ+cxYBlKHepwSG8XjnhBJclTLeJtOVeGAv9zOu5eme5gGwgpX
T++7Vjzwheo05r4Jyp0y8J2mMfd5nIKlQXkgVm/1Fl/I4cCuSLNKy9EpjEEbE+L2zHHILuwvqxM1
9tIu3OGh47T7gKzDppaSc5HQLywOM2MVUpqT0R6qtnEk/br1v2+ruLqSuiwbrJjYtN4cp8V5zgUU
dA4tIoUZ6pOq7NaPReR1qIaCt0juB+dhIYadg4WYUEQL2ji1iJ9J17OZ7QbxqDZfNcW09XZnNrrd
JD/7UCbQcHUNF1I5sMoxxziH946ZAM05jj21LXfzcBdIVNZ01UwWcjh8UmPDV3QMo0OlnKcYaOcD
h8xsj3YrnOOisQeVeOOvgvBCHgdMg6AKvRnBmy3z2Cn8+268Kg+hf56pANC6dWiYCQcuJUPmWW4F
KU6rvse7IJWtU1SDXCBtz/Gg2ttGuB6S0d/lcOdMEytMHS2RCKhd8YSyHsZOhspbBB9B44SplSyo
EILIY1sspR13xNIqleYgh0c7Nxg8oH3Xsgm08Z+3hawi/EI1zvIxC3ROp1rq3QKkf77VHcopPW6L
+IfT9b58nJ1bGEZUlyo67UavPzP60eBYIfiIBCIhiVKGM3REOMHSUcIeAguvUR+VUJ1phMSp/Xhn
aaqhKOBKMDURtcp8VbQ5gN9Ur8IIj7VfMzHHg7VjQ30LL/LIRk+2y79BEyeN26BOCOe+wggdNz+z
yRDSAR3sxmXGoA10in3yneDb9m59sDpOHrdZoSnlitbPeAp2xUXVUQidag8iGHm2xXx88nJyuL0a
JWPshgZ6yZcU9Q7NvnCivXYZUcoOb8mjknkf+Zo4eRwoScIEHOzk8C1FUjnogtLBho9ZE31ma/vw
0F9yZ7iabwsv8MKLfL+t7gcI5qRzjlSpCVqI4bCha4wmmt8lJxnGV6H8IZqKp6njMWgkty5Fb1sq
tZfsVy2utUDLG1Dmw1Jl9cpHuQUelDXlwREy+ALf0kDbcy4bIZARbqJd3SU/zO96aCtfWV1bjtyh
HtjT5G5rRpkPH4Kag1DI4tAMAcms27pCiCZ+ZuMa2JyQ1PnXJPds/0wZk24kXfnoh/RqMdRDZQRu
22BWyQgCW0xynV63lVpdShM1sTIqzT9eZwrIXjvw9gWuKO6zdG/qB6EkLOJjbPxNkXcZ3FU26i3i
IqkeINOLfAZoZaoONVt2aYBpc8BY2nhX+K70ZaYirx+gmZPLYG5hiqYVBEqdQ64iXAww91GKUWvH
weQ4C6NWp1rg1vEZa1fGzy3Fg7puc4v9Yb9hoYNs+Y0RqGx/Tv0xOmlXIcYrsgGS8VXp5BeqQGV9
ySxU7UmSpOl82Z4UyKUKfv3Azc1PJUpw0uT7tr0RAvjnkC9pcRaWWDNN/T4IP5L0y/b3GYR/uLrM
vxXgn0GBJGctWA4D8IPodopn8TjaY/0qBYS/uY7tC0GcUSegExRQUYCQyIkxnA+Xt9ohN9tru3qX
o12ORVGHt3wnFUil1pCz61ib5yiooGM44oFinQq5dbdX8WNy/+3ovC8j+wkLs5sKPVW7HNuk3ISP
EoqGq0v5LX+I9qNTvgyff5W/aCikoDqgVy+txbJy9q6VaSL2DQQ38mM8fu9q4DpC4Jgj0RoPXXIG
D6G9rSu1mpxTIJVGxYJT4BcEf5cQPVshZSpsP7ZsknMDSqGY1b7Hfon74okFHNRbbafcYezzTkaj
kkwE8j48hbi94+59CwzD/TBDnGR8GrvQk8qTWYW7znztpOQPF4+77a1aRtjbxHYlQW2rLQb7UdE1
Ynt01hy5sMSoTjOE9SAhby5KdozTpz/afr5vuEyNusxnZnDNayOH9hwTAv4Bwv8+SzqHFPCFAlOI
sR8D4iWsYj1J7P4bGwMM7vG78mJQ9x6FTToHEFOmNXo+w6Q1Oz8i5NSJTu3mR8H+xrJ0Ub9D4zom
rbnhlXiWDxTnAwUeOgceepjXRT9CYeGg3jGydf1FwjxWYSceu1flxDqJMbL99l9XE/xu93yn7xCZ
KQiLIHZShKtgKjyzlHdlQK0uZZAcXghNNqcx204jK+yuP6bTy7ZFfsyucopweDGL0ZD7IUxSukle
2qNyUL/kV9I+vBbA0cFm0CTftiVSKnGI0eR4qHTMyYhndAA2hROT/ZqUCA4o0OmYR9MAnZAEj16E
V5ZeAFP9ofis3YmRHTj1nrJDAgcNDjlaMxNrgbmdXfYQjrE9GS8KBkY292rfEDC47gn+fcQNLjmd
KbUPVh+46nrtVfGTIR4bn6iL+BjR+N0qDA5GFCNXwAgCddIGwyxmuBgoixYyWwj3QXROpc9aBVyJ
/23ykZPKQYlqFEUlJti3ut+P6c/QpNCRHZeNy9HgwGIyE6nFUGOcWtSJGZ7yWd6xUifwNtzLr6zK
rv4RePr9tsGvx1Pe3QyDczMibaymUIda4dnXQCCSe8m+PRWdM+8yT3ALavMIF8DgQCNJE0XByGho
eerRx+bFXuZI18NbfUbiVc/FjlDwA2cAt28chnQGOCMwEBt+8L5GuUSyr1w2gbt0qFNGHGyDww6z
a5IW5HfQrDOfR7/YK4PiEcow096yEQ48ek0p4zqDMuJeRcZGOsixPV+/lSrs0z2FhgRufJiLqmXR
PEmwyCI9pMmlMJwuEu1xOKJuyCE0I+yCjybLaLHoTHZnpWf1ZHnBqTyMp3YnOb9oZAvCFSVwip9+
GpfqIAstNmuWfiTJbVFNTqLPBBhSDo/JYYZUz3IdVm+21x6zu+JT8Em8mTFQttwX35ALoGp1KK04
CJnzvq6Q04BW8s88HuwSc0l8uD3be0UAFT/dVBET1RCZU5UlJ9E8t+CBEgWnb79si1nHefTXgpPC
RNaaD/VKSSsiLZVmrqrb2jg7uS/Yo/44Nih2BqVs9BxV+bmY5n/LX88AYyGWW0T0wMQlYmrwAdTG
jsGpMOV2aBAneRUsFkI42A2briyTIc/cLDr4wWucU33eDAk+IMVCAIez/ZhPIOSxoAXG3koH1vTF
2CCoJNDH7Ay3Why8FkYuTVkAOcZDeWScPMnJfxS/a5fiPJ1FO3K1L92JcnDXD9ZCOw5rtT6fLFk2
/wqksQFNPninUxCH5DvkAYhba9XiF+I42B2aZoxCFZY4ge3XwrR2AxN9LcvWs4TAQcIu+IBuBj6q
Yu4hKagdBXwDRUG28qzeIe/K8MHbCL6giisK0VRPgo8hHZR7Vs3XHVkjDxX5p/RhP2bxaB203hjl
OMvcPlZADe+Yk0Ws2PojwbLMN44cIAIPspKRIL2K8zpMSAmhCdZpftRX2iV90k5wYlxMxyRcwXWn
aSGSg4gklRQL0yqZE6OeDNQ3B/vsyDo9WFE/BeqkghxWjFne6VMOvO1f58+/kjWJE4CdB/G15qhe
DYfsP9n7+5Jy4NEauh8azJURRGg1hnYpoJWguC/akLhL/uEkv4vi8CPohbyYWFRjcExMgmIDV1hj
Wb3DsDVPOFLVpas35GLnOOBow3AIffYiL/2bSWjsErlX8RNxca2fsHedOLjoGkGcUX7HdJp+yrv5
YDnqg7FHd69nkcNxKGPk40JW5otiLmEFx5v0zHqXQ88/J9EbA3/k/aeQ6/sC8lGiSCjQbMjiobrv
B89VPLZHNeszl1hCdmg/Xl9/LyEfKkqaRElU9vJPC9vHIINmD7LbAamS+o2DH/4TKDeet4WuY9W7
TA5IjEmeMzAt4ioDn0Zbfm9jqj5yPQG0WD0OOPw8VfKoh1otolDlrfHMCK8SJ3zJHk1PvUL97558
cbEn99ZScvAhC1qLUiVYY+8FB+tqPqAWZC9NduFOB5IjYP2mfF9DDjkMvQuVRIcw37qVy8lOmq9S
9wmlNgRuUHvFwYZZjaCvL7BXoQxGvuhg9QZxr1ASOKRA2xbqjdnDOBLOSnwjlERwmkAinQOJUrGC
TlfxfT8+yWVjq1PlSAlB7saWYWPv+cgPQu1GnxQQItfIwmS53WB6YBzf+vN1R02LJhaMD/2E4Kco
evbYEdreUYrETQXi0UYYFx/4MUew3wTs9AjafZF9U8OrqrhI0+dtGFj3nP82Yb5NRch6kN6KMC0Z
L2zlkOwVeM71nvSciXPJx3syP1RKjZ1LrbP9fe6Oz3qOwQEWJgPngUP5LNTucCjQGlrbzcxlkSMU
ud3mZH6WsGc+sNOEddwYIVu2i743f7KLPETT3LUo2ZgZ7hSoDECxtkkFHCkH4kNVczFHbcbyqMJh
9ljLo+Cg8K3eoThyV+6rK58ISq+ZB0qoddOwMGZW5UlQEqtss5HFb9OjfwKzKh5WuheeSPNYuwFV
SZRkxUIltalx+DAivweufKxnsWM9zKwrPHQxxcoRPQWVHVSp09r2LcTxXkQmib6ushR+gg6OXsCb
20dDGOFXrm7WUgoXHk4C0U/zFEqx7qzgoB38W1AIa5fmzGjelS/56/ZZXkOMpTzu+ZEMdYy6DmhV
JTHIQrFZPQrF0+YSRTqh29oBW4rivAdFDMOoFaPMLavWGTJPVKhKUkoZ9gsWb6k0s8II1KbIhqTW
NSJWJyspvUAG+akf7f9s3Ti0CLUaw7Yi7JMP+vWgU2wjDLwBNVumTkii7I5zGHQpKXJrivFME90+
wuzZ8aDAz9tWZ/UJtdwczl3QBNSegyuZRbmrn7+mVFnX6rGfnMmTdpgRcas9boukzIFzH7qwzoQ4
gMReuMmnc208/9n3OXiw9AFDBliyPqpiW5V+oKF3WwD7gbzrsFgy3nWocnMyRwMC6iQ8GF1wlcrK
dSb4ThuErpSjCjfuv2+LXIXWd8jjPQhko0KxZlAeS+iclK7k6CSIpy68mszrMfvZDd62PAqOeIdi
1kpLChToGB/rHsmI+YD+G3s+gUroINuCSxUVr77VlovKgYRVtbLvjxDY7IaduGPURfItS39nXvNM
xV5Ws99LaRxgZFaUY0TEmzRWphdjKhfrT+gP0yXaCY5/mJ1xF72OnRu4pkOs7dojeCmcg5AxLhPT
7CFcOIweo+oOfTe/Ks5gCrvAEZDvCXmUvXJAUpd1EGH2E/yP0jFepbPyPJ4FW7KDnbErf/YoEm8/
BY/9S0t6cpTZcuDSTNlgIBqJmEJ5kVBY0hXf8zpzTelJBRdb2iW2ahGXDQVofLJJR6nGkGK2tDs/
6KCNeUJdEiKgiWNKdvgiINRQkow8BFIbHOIIHaaUZ+zlLxXHedx1spNRTwjqfPAZJ1Ut/biXsIkd
5u5NO0aryYolGGGo4FJRXbYvGwjHp5zSKFHqkEF0PDzMyMZM6kPYzXbW6bYsEg8xasP4hFNYzKJZ
DNgw5aHbqT/bm+yT4ITP+U8TFIr9ZfimEGBKgRuffLLCuZECliucTu05OTD3MXEGL3uEcTh0TxJh
HiYHNmnR+7JWwv/JDNGNGtEbg/LK1KiB6qRaHK5Ys9wWHXs3M3+ftYcj1rtLEcAWMToe1eP7bVxh
P/ujkSiaBl5FNDbyhCCBP4rJ1OFwx+PDPHioDaF8E4b5WxI44AoyKeyteWaZT9ZjwB4wRWyzkDx7
wBiu8vhnGnFwNc5mVem5iAie+ZAYTqD+2P7+Pxzi9yXjXJ9Yr5WmHaDQjCbCa4ZMuHFups/VkfEh
kA8laoc4XCrbyJCHKsj+V1SNVrgrK7DnzA6fJgwkr530U27stnVcN/a/VeQJQKK6UQJBwhoK5ovY
lo4PzoyBihYSivHTDDVzTiTfmpBnFcqz6st2pqSEHtRe8QQgQ6A0YVVLAAkUnchPqYu5lldvU07v
cocaH/MPDsn7snHuT41ZNVJR4jC1nrlnBYAGQpK5y0h25mv9oTk36OZiJJioIdcIh2R9NRGE0iwR
x9jijlmpj9FgTWHmhh0AMMguRlc9/BereBfBnayqCFMhkmH4OsasNNeRtvPJ4qd1t+pdBne4lHpQ
wqLHhjU/px3mpXnJZQa1GR4xdnmh8qzUmnFHK8hLKQzQwe1a4u0snMeJANf1Y/SXMuB6BTQuXrS1
PDe6hQkJKLcDp39fgFpds1WTcPPZzn4E2HcpXNAhUvq8a01oIYKrW052WpHYWgZ6UlEjsJzSh23e
Qp9YHcQit3AHavGnwg9tsXrUO7Jfdv3CeNeHO0UlOBZSK8CTudlJHogzPV+x5/vR+XVhVN9m8vlM
SWR2stCr7uJeBlTglfCp2Y2sbCt19S/mefhsfmaXFEW6+sauuLVlbKEXAgexUrXEhMDp5O+znX8M
jtYbvw08wz/cMw4XuiLuKyvHasbaYRxeZdkx44qQQerDIYMWyqMkDDD0EmFD/aQczC94Zzr5/f9j
dvX2odVFDiGGNjCLpAUKoVO7Mx3zpwbfL9lHZ+POVJzoVnPEA+VKU4bPAUWoi2E1dzD8pjaeLG1+
NeXEyeTy+CcAq79VDC3MomjT0WxFhkfSU6gqdpiekvl1W8b6XslguZZMQxctPsNpiP7/wmxKZ9fH
3DO/zNeNO7E+IzLquv4sWAjjEKNRsW4TCL5AzOM1T6qTe6Gn3Rtfh8JWH9hcoXRPTTlZtY+FSB4+
MPMcj2X2jmseZ1TPGlQChRLAocU06UYgsbCDVR5U7VuCnO32FjFr+oAOCw04dBCrKhDjGBpYfbkz
9asy/2yAodV/qYLvZfC5FD9vy1u17oU8DiJQwpJkco5NEqzWDqSbMJTtXqWe9Gyrt7TiMMIqZ18O
LSwbZgW9vQMyxzzrN9Ku3vsOFZ4kDY9DCbHNVEtnr3mMYMK0rD2j84QHq5+ti/i5RnuzcEyet5dx
/em2WEcOJapU1UfMdnt7A//sMczq7Xk/3xnZvgHpSHxCdem2SMIU+SCmGjb/i8ICOuwh+qoEzrYA
ah35mGXUGG2csz7B9nVyWJ3C/E1BPeQNyt/ANpuEtn9NVeewrdkwFD5qOdZzqoYdRA5IepsgmM6s
9ps8+A+10H5DyxP+Lbsn1Fz1AN63jk+K1mmpgSAV5hKYzvzZ35eeeWxPxtd2sisU6gQepeRq7wym
n/0Fw3x6tDUiP+hYr1ihele9V7rBNZvZkd5ImW1P+kE5SbviIXeocitqdTlwiYquGMO3ypN6sKX4
UZgOPRIfZXct95Kt90RgiLJQDluUsmh08e1JBOOJr2Uqv0IdOj4/6pumH2CoCgI+n9CVJjvqLrtr
D9alrEAkz0r8qcgvtYAcssz6FLXIZ6KMprrr0W2STvfqWNtd6ZZKjGE8GXHGV4tqlpbCwUo2DSle
KdDQvIS38+Pww3e16/HOuOvAoI2yh0ta2eQ4HuIO+hCpRLucnLLgIavDh5NwHLzwQFcJrL5d3k8B
H6NsumpWI7Z7BaqQ49yJ/Mob2kc/olxUwg75+OSkDaIqT+w+kB8r6SEtCVYmapf4cCR8jtHKEmiS
ds6oOOA7gWNf7MFJN99ZdyAN+zX8gow5sDfkBlryccmhz8amnCEXLzEnEM5GdZMqPyTVs2a3Nbuj
3tyZKlEgyq7qLZkchrRmhYG8CRBa9m+N4TYxPgvTtwgyS5OauUYZCIcfiTm1Q8CK1kprn0chYkUv
mvVd0QiYomDE5LwTvxTSLGTplWrX7dI39u9psCMkkCbk7sEm+N/iogvT53Ckzf1sbFlFgnQDelXU
sAtOetXjlfsr0Evl5qg941BEEydf8FmVbWEkhyZ4rkGPDGh22145l0ND+A2ENIuLfOjBYFYic4WK
KvKK7Fpoi53WNZjac9JVEiGJ29viIiBm1VdxzsrAlJthp3nRqbfzw4C+V0Y5EeBuJbwFwigt5uou
3mm+BT78/i3icqfWdti/vaN8VK/ET+C81MEJYIKtJ3XuCLmUnuz/F3KbEbOpQxOrmiHJLyO+OD+3
mCYqFmirZJN1KHAhHgYWA9WFPAxFE7qK3TyB9CijhM946WVvWydKBAclSVNg4iGoIty4yG+LJL43
lfDGL9WRuEUpORyOhBpo44sIJtJNwicpV8+oZnH7dDpsq0PhCD9lRvb/wpGu/mvaRWUHF+vS9Lbi
oO/Bo9hjqKPG44ggTLn/9t5lQ7d90zWsyS7z7CKNwgnXK3GyqYXkcESop0gZddhgmH+pg6smOjfq
E7GImzIkjOT63e5UxUCFOSsjsFrH/ypimB0KgXbBxcxtJIAZPVV+Qq8oUbG6eaohlUORqbMGYRJg
ImMi2kJzYxmoFFOQgisJI6HU4+BD6ayiUEscq7A9Te1XzIGxk/meWEP2kX+8o6ENhxUy0jajxi40
VoohudGucMzv0lupZ3qRiOtz07uCMA4o1CYdQsPAKZ4H2bbyHwZyRtv6rK8ZZqWBKAn8RbxJCHMl
5VkECaoKMuk5dCT1uYwDAtlX9QADkyYpmswGif9ueCjn6Me2RmwxDzARKyqd0CIkrD+oFyK4zQ/a
pPPzhqUnv0bXzLXGvXHVfEkKFP5jEtVBv56//4elW0jkLEHA2yEW+wF2LasXJM0xCkT7kUwt0VfI
cOaDwS3EsLVdXBat2gaVIiKdN5vRXYOq71iYn5GtOqp6dWcVaH62/lOqdyGSGc1CpKaFhdii/dkt
ssYOjE8DNe1hFRIWArhbAyP7WqO3sHS67sOrd9t48HzL89uf21u0nqdcCOLdT7Uu6myAIOVBQg+U
cmAkq42C+Q7Mgam9bXGrh2khjbsy5l6axXjAVvVAOjVw2sqwZyqquH4VLqTwN0Xgoyokxu6UbvTC
ZsgWCNMz3mI2OCAhSfiIveJz1n3cttUw9kBV/ZswRXYtR4409XbREvfEepr3XTE+cW1KfeyrDTaL
vY3NfXzsTmw0eX9GvhLJ3t4BKa/8mRXVD1fW4/bWrb8zF8I5/KgzxRDHsUMh88+hBlko2g5Rxd8f
5GOgwPVsjgomXpHjwkixHIhYGDiMYjtsJhhK54fgenZZBXx7wPCYgvVisaIbOlhF2ZDCgUon+lbQ
SrDUwYkfh6fmDmyvu+ZspIjg1g5+DXHNrDpTi9XlECWSzKK2VBiREH3Sk8gVpNARo8SeS3T/9rK9
vZnEOVQ4eIkkPbGGFItqtudRudGSY9gft0WwBfqAygB0TMKWdVT1c4ewrtNcCyXYKrqYQVQeIB3y
8kcS+Kdeb2AyTZHhzmzVsyIfwvBh+/vrCat3FfjXnR6NWRu0LOtsdzvYnT0fgkt2VNAITRbwr3pN
li7KiiKKmqhxOFxW3Yg4AJYLjwNXclFt6EV7jHjDmJ2AHAWyemMuhHEwHKqtlcYljK0rrnSNMTRM
tiycdMkpy7tyjl1iIVcRciGPs4U2tpS6biBP/Nq64mTPbrLDJD7HfGy+hKD/xZQVRjWclbttwes2
+Pei8r0XTSH0TSC2iK3krhE/FNP99vdXj9G7XnxGM0lRU6kIgMTWPMACh+YgRUT2akWECeoi3TBV
XVTQ/vy7pyF0ddmZkZq6cva9VXapmNpCTwzOWMNYU5FERbVE9FDKfBLCLPOuUxMzcvNXzU6uVVSW
VZ/UL8IP7S68VnbJTXhJP28v3YpJwM0VwdEsghcUjvXveoVhIrcIHKauWT/p0VfR/x7lF10lmUJW
zpWpaJKGliKM0fwAQ1aQYP/9IXatB/2EgcBXCe4q87W2E5cu1Vxj1oA0TcR+aZg4wZ9iWRXravbF
2A1U3FFGvOulyM6L8IiQ2z4TEjsVuoNYFKDAsghbX0Or32Rzh1ouE6MblDpx/a/MjwsfMkfB0HLp
gtJA4rJa3TxdMk3MlzXAGc3dyUrpW34RQ80uwbSL6XurgwVb9uL807aRrFyKJrhp/5bDXcJqJcZm
2KiRqxi1o8uJJ7XCbAtq4RWTeSjD5HFb3po3/JtAdhoXfn2RG30np2MMB0tDBdB4ZbrijbZnpTj+
7j88IiBMU2TM/JZk6QN6qJPe9pWeuH1eX3dNtFcznXgaraHHUgQ7HQt9Gt9sUFzex+5ogcQ4erLS
k1FSjChrvtJvinDmoLVjqdWZnLjaw+wZHiu0RT/dqXMR5N3jjURA4rpVvK8bZxVpHZWiVkNc07+U
OpghqtCxsp9DftEC39u2CGoBOYMoB3FKwHMVo6b3bI63Sufm1DCIlUvqt9Vjh22xR0nRWFAJ6tSz
Z6q31fi0rQL1fQ5ps2aOW8myEtdUjJ06pMdR69xtEWuxBRNjii1V1GQMqeF7rnMT4dS4b4F7T5PT
Ilkv7PRHqfLa3Qi2s+GAZ172H2oClzL5EgQw4+pxnzSxWw1f/fkUDoKd1M9/phhfhTD3mOvTqXWM
57Fx86sbxDyqx3nf7vxXTCKhGXhYiJHzm39TizuyciXIuZVjKVuP9dP5kIX67v3/44mzahjvm8bf
+nE/dYGUi7j1LRtM+OxFF3vyYAsv+oO1R1/xfeJ1h+0FZZfQB+1Q8C/JqiFZEj+dvEOfZT2U0M6c
hb1e3CvTMRp34iw51VjZPpUvXD2+C3Hc2VL0ADUkPfAvqz3F8nLpVFLtfJQI7njV1ThOoooJc+hy
uGtS86YLXuLk2/ayrXtoC0W4y30cG1/yJ+wVxqdqr+x+759RiR+cp8/hfXxIXPHQHSjeDrY6W5vF
+Z65XmcY6y5Hbo3HaF4ljjULdgS6fXVPqEdI4usPSyVB5e0Is6hdfQ+XaboEie0/RmfzoXyqMGFy
OsiiMxyoTr63YcQbKr45VQvwFUtJE4IUKrIRhaxK0DzhnO/gKB4SJznnT5Kjey2eYa0zHSiuvNUD
+L6pb97IQngba51l9EAwDazAaXynzh6xrqve70ICdzOXZT9UmgD4YhXNihtifpf8/VdB83QoB3tb
3Lo+uqyaqqoZIHv7/SZrMj2Cqz1FrmiUj1EoneZE2W2LYKeJ3y8V7yAwRVgKalM4k5xCqa0TQUUz
lLg3TLtWaieMH1B9lswkQ/kaEoOQAFzuim7IGv9E6eUiUYeyidyqEU6qiWBJgp4APdk35niVt6bb
KfMXpO53aeETK7kGKireYpaMya2ixQ98w9BMo+0lIXGr6Ig2SFsOlX3ZtpR5rKHxUgw7lgsD1LSp
sUxzBqq8qidYP+gQWHiNMec0roncrmnhD3KHLnXw1g78UjKHmqUYNk2AGWxuU6XOZFyzUHergwNz
+teDJzWY42IpOeQM/VLSS+YmKNF56i9ScT1K1Doyw/5ole/bxVmlMuRFnKeYDR8e0b7toN79UF81
noi8ynAlHqgReasO90InfsSBaKWj0MxYvfqzvhd3ykHYdZU7YtQFm01SHShqjrfx5hsK8jMPWJ1P
GjRBAlZPu0DbcQs9ZXSR4qG0+zWXrXvtUMotXLozhr4/0GRtqydCwpFHoEK1EAj53VTVzMeQbRMq
RzNK/YvITbSXOSKyiZQQBnCL84CymNbw8zZyM6uwo0jcjZVX+jmBYauXubrQhf2MhRi1nWNMuRbg
BH1loXs0q39BzsWVnACjjRlZoO9QlSOUZtxJz/NcSOc0j92iPesYcBDP+1H9w9XjzrSYSUqfDkrk
qtJdWhwK/6SWxHt27YZZrhx3mCWjDYO5hxVgksI5EiQQ5raH7RuGndUPpr7YHO4sz1PV16EMV4TR
Gjf7/sBYijLPOG6LITR5c0wWNhArWWiIeg9Nmvomn+NTqqlft0Wsw8S7KnxSucHbNc4MQB9rjmH8
jcohuGMVSgYiGmliUx2jhJG9ochCp0Eb2igpcZ2UKM/L1PlO0HFFS4rzh3pxWDBhmFcmRYBbec8a
e6MdijYVkDWzAyR/s1yqpn/1mlysIwcLyjSVQdDBJJSoPsnxPike1dzNk4tSBztZJ7aNWkUOHbIR
o+s0DfEAWZ5t2ULzmQh6voyKjFIGyCFCUspTWmkwjkm+U5SDJhOlmuvf100dkI1+H77ANhdMvZWr
GWEHIXE60WvjlHCSVqMOqvQugnm/C3vDKEEc1AlnKAarAXp8Kme8Uu7Tn5AkejKeRNpx/LJte+ub
8y6SM72mq3U/UTr4LRlcdum6lgtb9wlsoIRw9iZYfpSEVgXHs/ZqPEfaL51OzZhYyyWby8XjzCzo
zcQEiyyc9f10kmt0qnQYVhd8YgQm5WE+4cmzZ60AiTtcUZxY5M5xxmf0konhiX7sxmfjdbgeLuFN
jtF1j9qdsO/vS0ctXOHxz3aOu50wI0WulAHevKLeG2hE1FCu+X+kXdeS27gS/SJWkSCYXhlESRM0
wZP8wvJ4Pcw58+vvwezdFRemhS2vX1VmD4DG6UaH06ZAhkjnOfMU45gSjNbAnqIJdr4hoUD7hPtm
/VPjA6XVoirGoc3H0TOPOLGb1CEH7V5/ZXnwzAdl+H/aNj7JOo0jGVF0CtdW1+1Qt1yzPkb6LIB0
gcbzmdauGsq+MOA6GO3RNO+i9rqZRXsnksGhBRg0i6SlkKGe9KP8hJiQQ216GjzVAYUZfC5xnkR0
XnyiRBlj5McjnNeUOeHDJ0Ltl9AuX+fvowvCHj+5EU26FOggXzprVGMwyBJEavNdbnlN9/4bCsGI
GmWiEwyl51SQIk1tdakCFdQzV+kw/qZ0o/bpPwnhHzhzJllKgvSgq8VP0fiHRL6MIk6Bbe/ovBD+
TVPFhjqoEvQhb+zkEPhs+G1z1VQOG9bZ+f2VqMxTKJHTwGqMElVScDTJNYYmoVq8uQr28eGTZABT
ukZB1fam27JaIGer8JSmxMogrlcmRxtewuG05EhHGqDVILjHj5fPbFPxVuLY7ytrTFrSTkYMg79Y
AyxX+aCXInYmkQjOZvVWTrVMBoYH2Yc1PVSlf3kJmxCxWgJnlibWKjqz75vVDwxddoh+qhRRQ9A2
KKykcJZoaMqubBKcS/qB+eZgmIo98458Ue/LAyvdQpH9f7uyGmeWcjONF5Shx242XunqVajFNhFx
QYiOhoOFoTMm3CbmGJH7XvmRJYLaN8H3+VIOywwDY2GOV12CUt9M3Wow7cunLxLB1eDq05xVhaWm
qCdanCSk+yxcBM1aAgXj2bfDQtKrWMEq+rS9MqvcbmPzEMVC8neRHO7qB2ZTpWjdQ2qnRDNA+YDa
9X34hIQBuDPSQwCKagI2yN+ZJwsqp79tg852eAUBqTnpc8AQZ7Iy2+rvesS1I1HDm2ht7PeVkDIl
qLsBJwJc8NBuQhRlt77Se5d1QSSEQwJtKvO6nOCgzsZVrlwFwUmNBRq9mXtY7xaHA0tU90pX5Sw4
b5xmVHMa18Nr7YHAx2Nc/QbCsZUz3zFzRPZhYYsqOtkafop0rE6Lg4VUK6ukCCn6d0JfkUBhHV5J
+VVtiohARHaPzw4vpRJOZgpLOx+VnWT3PqNKBJX1sT1gKLYrtLPMjl5YGJ8ZHvW8V+gCNZR9cmRd
WZITHuadCsoqyRW1Km0NaoHSq4aqI/FN6We/9UofQRiTGAZaNlC5h36Hwem/FRhcMTjDbEs+sYvU
xvxUVzqICNQ2i1XWgrnzw8M4DECRiCqc459lF8oDo2vT/lXAninjz3tqKAYhikxQS/XPW6eFaR23
JouBmE91FNqR0jj9ojs5KqrT6HD59m0j8VkYd/useVymwarx6BjpTSrJV2rwGwQGOLWzCO7ykVpR
wXmOzUuSBz3L7dIUBVi2IeQsgTseuSNoVZXZjqW92/UUaY7ELvpc8HRS2HcunQxneeN2GUFcBDkN
9E+yI4cciVPtSp9UCPWBncHVnPSxPo17S2DNBMfEvw0RPkD/uYwQElisZvp9FHFyCXaQfxUmmpL1
coEzUtSHGK8l+qqLmsq2MfDvQ+IbKttMroNA0eFRgu03SPyAvmfqkQgnlom2ijPIuYboQ6W0zG3x
W/UlH0VdvaK94kwvGNLkqJFlVBGZuV1lr1N6GCVRFuEXrut5uzgUyCmaGVsCKYxmnM1Zx9kbtlx8
pgsZvo7vpeJdBgPRyjgwMPI4i9IeNRwqiPzj57Q7hvHbZRG/sFDndXFoEFHQ0RctygBkn3FfxscU
LdGMXZ/18VquLljSdj5NlcEhpSAIp/CjlbJIkaqFAODUU3etuu2Tcph2stPe1uhVUW6Dk+yCvQUj
t6J7NvsIbRUi1Ni0kau/gNMXFQ5iEs9YcXJA4YMXHlHpeFDuJ9D5ohVMhIWb6q9SGeZRMyyNz0RQ
E4XSnYGggbJ0BzNtju00CfZ0i9fEpCsZbMVrOzyMbZWxcVXyff1sfuSLo7jZTvKkH2jaY+PEF4SF
XXD+PIhcgE0NXUnmLncSq2VZ9BFqmU2zRmoN8xyzqb2asu6HQE83SxJWkrhTM1FbTGS838AANZmO
TPPMVtUgtHNpAZMK+utVtKkmA3XGqnmeIyLYY9Exso1YbXGkLCgmISgnKbKv8QQ+nFAUCNxGmNUK
uds+5zS1hgk2JZ/t5lrbjT6KCp+kb4wFpLhnM+g0V7Cp21fhrJzc5e9NM0yTDu7p+OlHhWjib3fq
kXW2i/t8tqFmtUDOLShiGltlhAWy5NWC8ROglvgEG8une3Grx6aBW4njvIMe/MtVBCp7txgfu84x
4tOYn0Zoi2ATN/3Dsxy+CS6MSTB2GFXiTiBDbx31KnLpoXYkJ/bHnfFBbOgsGHfLF4Fcdrd+8n5W
crlHu0TGxMwKWIdhp+x0JwNtZ/aOeaouo/eCKZQFrzbBXed5XYdknrJ4gbeFJhqHSg+IGCBW8DtU
lGsw40d0xqnSD6Tr8f68104sNZPeoIVKuWd9dukOPXjvgn0U6Anf76aVpo5B5kDoEG+InUGgmIzg
XbtPngdvBEkknEhkgkSlLKLt5BBlaLRaMUZsp6EdaFvaXf3Upq+X1yZALb7ZDW/BbCQEpq61rknv
V6LJ46Lvc/ixRGWrmiZAeS6v4vExCwVFD6KrxSHGaBRpHysTjKe+n7TI7npiq5FuK9Ij0pGCiywS
xuNFOTQkZ5sl669N8EdZxXYaGjZiVo4uqn/czkGeLy8/lBNDa4yaMNAwsCqXlTvnPmYbYcBLlTjs
LRvYGPvit/vxvvMlN+wEi918Oq3kc+ARyYqklT2weB4V4qpFatgxqkucIp0NN1rK2q6CNrOppgiH
awpwi5J/mtI56iYSKhCtgLY+RsMwiBK6vd4h+zB9KzFbU8SUIDI8lPNSOqtug6DAyUqRPTvyB7wj
t3mPnkHiwrwj8dxugSpRdm9W3gKd58hUY7ytmhitSPrNID/py502XKu9oNZgs/dp5fv9VC9pDk3c
m7By5tfRUzHRaXjBTJWD+hwdRY9eAWJRzkGpSvR/qV2Ioi28GDvjA5ERPOpEpZmivWO/r/bOisES
02TA/2F4xWQnx1juhibYz2lvJ62g/U+AX5TDl1BtakNPmCpGvmTdJerjZfzdDlStrhmHKXOBJrIp
x+kMO/WTV1m7zV9ZtSKblJgI25HY1bngEvDJQ5CE9dTI4c/VGPAleymCjfKBRVEzkL4KMYxhxCVp
HIako/J/x2d0JhejO/CUCuA9qmDUEM1YFeGlxoFGMWXjQlBhAMrB5DB7wTFBWRd1FDsOHcvRFdu6
H6+JW6JgvvI7UXn3LxAEo9lkdKQaJt/SnRukn+UMbaLDbgYqftbIT054t3w24YsZpH/xTP5bIB9g
UuucDpkOzUwwwYHR2uc3qRft5DvypoMA9Do+/MluBz8P3Nx4GhzUR2E0efvCn/8I7oBNks1NnaIF
rHu1ItsEQ+f0IjlNaI+v0j3jQSwcy/09N/MslDvpVqExpQH8Ii2+7rTTtNzk2m9d+7MIzh6YWaCR
IENICk0roGvqDMeQst9p0gJr0l8qw1cjFCSZqpltXlMf4uLYqy2ibF8u48u263qWwfmQ8RgVUaki
AJ9ML32x2BMtbSt8IpJ7Wc42Tp7lcMhvpYlljTML2iBWXAaHWVSwKRLAgf40L60GQ5a5GFbuIHPv
RXUqeL6IRHBYr2htn81jgH6h4m4AYygxRKZ423Kdd4kDewynkfuWtZwytuXqLj1Kt80+QePJ4KCp
7JoNhavfsxvjy28cDmri0UYra5g4x+1dD77X1IgBFZb5ZBXPlmhE6raLsRLA7ZwpFRXIseGrSsEu
Q/VG7ZtuN+8/a/z3ogDhdhhkJY3bxQLjSVqJsjeLN7nBUb7BlKEdOei2diQufZeE0643FeMskM+v
jxgCL6sDukRjqUGJyFsYicreRRI4HKXRNEvxAtWbEqSFwyz25RT9JZfVYBMLKAWJlmxYFHrwT78J
E8ibVGY9jQsldp/eRjR3iumgiN7Lm0ZhJYfDgqSEWSAtnsu9dlVPXg0WLUz//W9r4VRam6tZbpgM
gsdXZGT70vyKwYF2Tr9dFvQLbTvvGqfbshU3mbRg16jhyI0NjglWqhbt6KFq7CFygu9sEqvIsor2
kNPxpZ/mqLXg4+bNu6o9RwmMKTKLgrVtPrTOJ8UHpvQxatoqx01qXqM7ZNYfJSd/LT56lN9Fx/JF
OEZLoIE8R1NXwJzOCSy3fM9G8dTHEMmEwVEQgsaTHQmFCkloESGDYCv5qFSS/rWV6YKRkrd1+1rH
AndBpCR8SApEj0khSai6T65nECPC0f0a34Q+Cj1YnuKrJYSk7T6Z1dExRFk9gpKqScea9S8kB7Sl
2bUTTggoyn9Q28STNbHJu1o4RGAhhVI5CCF926QxO8DRQVn0dA2ivLviXfo2OeXBBNE3PL5+PzbO
f9RTDlFIZES9VEJPowN7tRRu6edO6Pc7WE0E/KIngTzmQf70blltLocuZqLJatNhmdRn9O/FYwdq
lPSQH/SdvA9F6XaGIJekcQgzIayUFcwrIN23ZbkeMF8iLb1K0jw9Dpxy/HF5daL7wEFLlFiVMrNW
pASjq43GVkOn7P+bDD54FaWqHEsTQFOzfHk8SoWnSv7lZWybzL9xmXImUw1McDUQ8J/MoBm0AjjR
swAeBWjFh6HGidYYPgmvJlaGm364V7N6n8uPpBPYsu0YwFnd+OhTrMQjjSQ4z9K+B1Ny6xN0XN/2
brRPd6CRJw+Xd277rbqSx2FHRzCNDEOj4Oj6gzvjOlmJY4Ihz0LrEysDUoQZEHYYF1Scj0GRNEEv
cQe0Go/0iJG3V9QlqMpnZHGiiqrtUzPwBJdBg2LxZeVVjfG6E/jrXSP0q+JpLFkhYYE4pcCZ375G
ZzncJoJNSIqsHu12XaPt8XfsU6J/7xO6u3xYDGp+3rmzGPZnrHBeTdOlD2TohtwQZ1Iab+pCe25H
O0ENbmgK+qt+4cmfxXFI28e1ZM0ddL6M7hftPdTspMxdVcZoPFSayCCrK+1aoXYU7S+vc5MeitKz
ZA5zta7PVCPDQkdn9OL9sq+uDJZYEdPJbSPHWRKHtwVtK5CKoUyWFaUNh8wNjwbIfj9r2zPQRVQ3
6CoXrG7bopxlcqDbt6MsdyVWR290H6u7iv3wwNor/k3Z3cUFohmBZcrXOlMl5aKwBJmW7TLzC/JG
gtVs+43/Xw0EcNgbZXGYqROCu8m1ftSd/skAjeEtxVQWEKK50hsReaoXLzVrr/jnioieBUOnB7An
oNPOmpeoD+x5JnaHml3B2kSiuNDPGJppUiF+jRx0/DB/a30M9vBA50UOf3Yh15FtjI729p9wC0vk
8ISA5JAOC9N/a3CM5kDD2Klxz4moT/jyHYckDlLiMqFRwtK04BtEoRLqn1+oiyJeTzqIEgKbro2m
EJC7oZ4QdGX/PLcqW2ojjqEoc9I/GzUt9y3pfoyB9aaq5ofVjx/LEvcPgiPcVM+VVE5b5qQtlHSA
9xE+l5k9XPd+BFLU8tVAFwGqJE6iRO22AV8J5HQmCKxyClntR/B1cJfr9Gh56lflOKKEN/OVw+Xl
bSroShinKKk5RDqYPTO3C5CLLp06e2gS6kbC8UubFm4liNMT2iVDAGXEpXscvfFb/6xj8qfpjjvr
vtJZudDvPtZWMjn7k8ZmJ6UEi1Obt7hV7Hb+Q2kErzWGtT+ZVI3qiNrIsmUQDouNJZHKiZ1WcjCP
yr7bpwdWECHq+P6FVvwth39dG2U5IS8HOcuJHBmpeHwj/Whd1jEPlmKB0m9i/nlR/NN60bpwsEpE
rNOgsg0puG61SvD6E4ngrlXS5Fqg5GhhD4r5LW3Nh6Sqvcu6vY0X5y3jLtJoGEXddSVc7uKPoTuU
8R9gNLCjxaN67+iW4CYJT4i7SoEx9nNeo4Gzex1c5njHfguuDrpLd5b7GyMQTbo6Ie46Fcs0qXFQ
ocdSGh/lcPLxqnUvb992vf1KBnd9prEypZmxDISzjcbv4vBnu0RQ2N37WNnya4A3evzYv4iCLCLd
4Ly3RO+MBZ0naKpJ40NRmUdVqp3LixOJ4Nw2ow46qzXg2GvVcphK0Mwts2j/mApfgAaeUTYErfGg
sahK+YHKg32LMENnY47Y4uWuODIlWBH/Sq7KUuu0DE0mGoYajHP7oCtEgHXbkamzRvDP5MUIrDxT
8UxJDuHeeo922TseENINYm6whPnLfC/9cfmctp+XK5EcTgyp0aSVbiHdUNjz8ZMM3ZM8QEZpM/sr
uaroAb1t8P+GDf4BXTcFGA4NhN/Cj+waLEPoVrW8sLQbb3SJmwqJ17dN8FkeO9iVg71YQTUbMzqg
rNSRJIeCkC0ebkdRFEWkHxxixEpBUAEER60E1U60C9WnyyfF/v8FbefLNbREanrdYG6LfB9k743y
Fltvl0WIlsDhgq43apvmSItPaehodf+UGYUwuiA6fg4ZglIf6FQCxiUQ/ytufyN5oT8c5x0ztZYr
GikqWhPnP8xFttCuRKE/ZkUf0K3gD4uIxpV94sLJ8GUaZheri8nKTmT0aDGzNO7+jYsiMLd8m3cW
6aSaJlCpgabWrttuV1a9V+iFPcSpZ4TWHiMV3csKIUIHvk6DWl1WLRp4ICZM9By+aFfDXnq2bix/
8OlLeBLWoAggnW8nSJKiVlILW6mhdlPdMUocNtxlxobSFxFzkcij0JjurJCh7VIjLWVcqfkYP2j7
4Sq8ZpV6rIQsOoqI4oTSOIDIF0r7mCV2WTUPC+QFB/1Qu4ygNBZOYhJK45yLaNKGUqVwzqbaJeAL
X/aYePkQPbMefVaIeFlRtsHJlDGMhiXM+ZldWrbkczihZX5QvpNksPPRR85X4FNsJzRAgP6XFA46
JLBMhS3BG6dGtQxGdqR+0Lr1a3lg5VeRrz4GTuGLnvq/MMpnqRyCYMV1YTGqEmlftF77LNnoZ92r
N1YGljjWZhILB7Fs10f9vVKMg/qnZlZBZPRmgdbg4rUDkyGyGqcosdunwK3d9NBfl256GlEzpDmV
LxpzKNhmhQ8YgdELA0NGNUVCZTgo9nTVTzYiHaMTvUS3yT461oqjwZx+uaxD20HF1aI5V8QsDT0Y
CuQ61Lh1hug5a97y6TVHV1HxpseZbRY3gbETCN32Dv46XYwO+OdOG1HaKUNQ5J/jKswPMAdLruRp
N70b2Gpq/8mXGj2JUsbbzY6rxXLYQ9tE1vqBZUTQ5Eid+NZAo6PkSN/iG1zUY3lQnc6J7uXEEfGq
iFbM4dBSpXhRW2AeVdRraja2rkUYLIngUqaILixbxM+W8by5HAjlvVonGm1woo9Es7ODhYEZ/U1w
Zzmj6sRfWtBBi5BIuLGcEzPF1UBHCzI1u87s8qPAmEfd0V6sh/FNuymvVafwelRpoxdNBPGi5XL4
1C1BOWNECFoq5to2THSt6gLnedvVOG8oh0V9VfVa1OKBkI65TQFHfXxLTFRInroBJHVX4yDy1wTa
whMaE6vpl3lIUVMrL67W7qc69ZrC1yZBb8AvXI2/l/YZCF0Z47EJloqUnzBL7yeE5YyHYt947IGf
oARVOwgu/maW63wBPw3oSt5ktmXbTgRl+YjrH4rdsG9Vu3WzW8Y8+nvdPStpHMwEhA5KYQHQwfbb
2zEYlDI2tm6fZXb6BVXre2FAS6Aqn2ZttT497hKjjuFnqyfrJPvFdfeqH0c/OCgP5fdxV1+P14P3
p7NjCmJPl70BdIX+E1MXCsoZI9SQnGlvEvKtUY86pnxfPj/BXfsMrqyWVxYg0KEj1GVpDkn4VpUP
l78v0nsORkqpDU0whaP6T9JsA1MmyeMiU1sVyRHh1efvq4VQI6V5VSBvxwrkqNP7oaeP9nJb+qE/
YQD7n/17wQPFLHbB/AnROXFoIteSJDV5BzodLcH0dQy+3vWGYB9F6+P5QfNSKnMMTwTf7QdFTzLx
ap/ClfkheSjR+g5SSGe6lffGXXQjavIWLI9w+QxTnYK+k0wEGrTKGSzJNqLJLkR8PiIpnNdCa1Ka
U4SbXVLMVluoLyXGs5K2AuTf7go+IwjhECTFdBmAPw6rBNHuQXaKP1objbqHAvzME6qyxkNwWjwx
kIjWxzkq9TLLvSrDUUna1k2VaF+PhpvWhYCCQXDffqp37OYUlHbgkBna/a4Ne8dK/YaIKKs2UUNH
m7piURB66myxq8tmqGVsaEmVu6YRos3AHOysXzKR28OO/Ce3ZyWFc3tShc5jl6HesfwY8FBp/dTH
AIATYyuShATkm+ezEsYBVdOXZiuPeKIb45UK5r9mp1PB6277RbCSwTk2hpx16cyAYlDgxaEWsHFa
JwK1j7rYrLsNezn8i3mUoqVx+ETmPu7qFCHXuLxV5u+TdatWT5dhXiCCZ9gJqTkYYYbgoLl8bUm5
G6LX2gzcy0K2n5A6tXTDQnbV5HtSh75pVAsG2S2uA1/bJ6fmhf7RYa4QK91UE1u6C18EIjfv00ok
W/hK01sds+IDgmjD6Oh+dTf6BRisXFY30V5Px9kFG8ONJtmiiNH2BTuvlFN9VWXjHzNkc82wP6HH
5gvrVxXcL6ZtP1+vswxO43VazXNi4gGT1K9dcFPfjsHHHJd2gDEXwQ/BPrKX9iVhnOqrMJBEY6z7
wA077p9VWdml4ZUSlHbfvMigYig02clTEVJt+8M6GP9V09IxYI6zXmpJ5a4IIbjbLTvW/MUCYZo3
OdGexUlF1aLbF+EsjjNjMymlJlBwcLT+FvU/IsuR+kxwD7YP7iyDM2GtUemRmWNOmFa89cuxMr9E
ulvGiTNJDxZaki4fnWhFTFVXNwCkEQWdwjp3g+o91ClqsIrXOBDVL4iksN9XUpJ2MKNYRwxxTF/i
CU++6jZWRATR27fqvHHcrZqjoO578C24ISZLsBJ9I/Uub9Z2nYmhmKqFUXjgNuHULbI6jWoFXpas
tTFHb1pbYOre5GHww74oBDd4c9NWwjhly/PUkkByAp8ChcntqLhDvQMv13+UwqkbKmdKUsiwWiP5
oqhfVdS1ioZabsesVivhlEyLFUqmCBMQIorqFUST9mVd7aLgaxXRfTnY0cs0xaqjRda3ywfGQO4n
XFoJ5vQulZuRSh0WFxcYQ5qXGN4tuQVGaPSebohYHDbfkoZGDA1cDqjS5BBX68soViwGDn53UPaW
NyJbI4vfrFuLwrwdC98yNXDycgZfSSpjsuIcFUj3BSrl1av5tsKwptDu9tQ2/PquvDOvqh8qCioF
urKZjNdMxcAoLxSiqnzRa5BRQ4vymUXnwUUzf7ASkARjZK8wrhyjY7KvMnIQkSd8pm9dbc00dZ1Y
5ieN0j/xI2ibFn3YrE4DI5LB2GS85D5o8sNr1mOBnhVM2vSXx8u6s3X91jK562foaMnsigR+1XJM
rdrpiTPDJ74sZNNpXEvhrl8U0UDPWjg9Sm+zAMu0j2S76WzwIjCfcb5OjmPgGG+S4CXxi6M8byl3
J/VFDSWNlczlH+p3tDJ7GAJbOpUn7/Jr8rp4mhN51p2QCp4hJH8j1+vlbmRY93KJWt/EzSwQ/lgI
59I7CZwjxcO/KFdim3dJGGcRtH7WzGxBqrb1ssGO92xUpXL7py/e34lDm5tAt14dBwGjrlagXYA7
MpuJk6LgBm5rnqFBR7GV+nue30xIFUtgZLisRSJV5dyvQInS0ERQ1TWWXZXdVKjzbAS3YdPTWi+N
Q50UzPBdxRghW2/0+sVmscDw0Dy3X2RkAo03UZh4Mze3Esh3gysJih4lE3uZ9Zgx2aNotdqX3ycn
v8tgbUXp6U2EscDlQDE/DQMLuZOTm0CWJg31FtJ4ReN3XUSXvbkcYDW4NE0QhxK+m97MY7Ud2XJY
MThLZizIzHU2mzabnkTZqS2F0NEbq8kGalRlPk7QddkQ6hiY61rZbqR3Gmaa/w6NxFoEd7fyKQ1A
bgxrN9CHkN5RUVxqe8MI/niU2ZqWwRfaynNGk1D7TFFYJzbOLjuVkp2DDMeLHzOnFhW0b2kAOF3/
lsfhPYn+GrYgm1exep2IJkduxvjWAjioL+qyzusGwVJUsoFMv3plrPDhUX2wnsrrxVcfpvuxtKN9
hRYS0SAT4W5ycJ+PMmklRn9Pc7/CbcpvNK/6aGMUuLNMvqhqQLSZHMwr2mQZXYu4utLsTelB7wVB
2U27ud5MTv2kScpKaiIjyQLCsjOjXMkrMRuDflfAblNMduCIqh03IXAtk8OIVs9zK+0QhNZvZifw
i130mHR2jdF5SJfdowBW1CMgPDUO2CO9lFFWiXgfAw02ojpy4S0/s4EFliuqK2FbxlvL9fI4hM9H
pUv1EoGksAGXcfxWUwu8B6eyXfzL5kq0LD6eRNQe1Cb5FGJZrPmRUeKHHsVkBOI2T6JSdoEq8m+2
IZ3SSqY4tUDxA1Wxh0Q0XGcTbYlOMXD+c/gmt3Hgnp5ggFs2R64/LLO+g0+3C4Nsf3nbBGL44uuC
gBY1z5EjoCMM74JKA9rtJEsWiNner79Xw5dd55VWIh2N1QxGFsG17rx0NB8uL2Vb1c4yOKzNJD1K
Y5bGHCvVbrLroDHtqPkuDYfLctj9+Fmlz3I4yA1MzFs1cwTBpKp1ym5CU28O7pyo9PrA7XsVD8Jc
312WuZmDYA8VEBLgH+XLfPQk6kKtgyvBmrHKEFUhwVu2y53YGTzZRYfRfbKX7fgk4gvaPrizXA4s
5KgyaDBhUwPrUUJF7GiIWukYwP28nWcJnKKPgTZOSs3COIAj0PHTD0bhpmMUJZseKt13xxpVRqjH
MAQOrmBPNb7Upyy7Uet1PACjTwqk+mv5NXL1N+OpQ2jkWnMaP3tKK/iFoifvtqb+tWSNDzB2Rp8l
tELiSqfpvZROX9Qxcloti51+6JzLmrN5wU0TNL1gXTcNvq4vDTojVSS4VKZ6n0sfkfqlj0UMPZtK
spLBfl9F4sYxCHGvEcGSisGpWoIhz6+XV7GN7pYGyihFtzCOldOSImEM+QmMFvGTuxEcx7hqO3ga
s4tC/Z2oS2QzbQA5f4nj3wnFFMgFleEnJod435ysq+XFVO1ytNHVk6F7H0x3hXAw3LYvsJLKRQKV
rgT37qyhV/Y1/Dah9qy9kZzONmYkozHlQFg1s6mHK3kcYkpBHmmZAoeqKk8LZpXQm3h+6VGiIzg8
djg/XfGVHA4xw5lkocxGWM0NRonoTnWSkECNXDb+2B4c3O8dDFBo1zvZDoU81ZsAs5LOaWdSo8yq
N1EbNC6xJ7f0atYDx0zDh8qa8ZBpPgSrZau5tFrOTe2bZCFKyHQntqtrloSM3NipQBeyeB16wX6H
Onqtq+yUV7cvHdI6ohPs0RBp10rWfp3Nzls0U2D2NuPU6BY3QIuj6RhVwWmnLivpNGpZ5hroc0O1
HjiHxzcJfMrz/nfKI9aiOMUsIhP1M4GRulE87LpIb23VVB0ECgWp/S3gWsvhFDMJpoTS2MjdKfJS
7a6WHy7rwpbir7/Pqd4Cfgy5VVCcS6w7alxlnU+R2tHIfSDv4t7LEE69LHATQtYSOeUbxjiMMwMS
5ePgKi6o7lzd1W50m8K9DzzRQYk2kNM9PasVa85BW5403qzepqMIO7bM13o93PMolunQSRWaCJa0
P+bhvO9C+r6o+tt/3DfOzzGjriRSBWYp+I1+7rVPKugDToqP3nPotw7HRxQaEK2M6c7q2i7LuPQD
xuu6uUmeSdIcdaPdVZqIzUpwQvyzKDOiHPZZz91Sr66DqrcJUQXvZsFK+MdQoVhpXtYBozN9CtVb
KfUtJA4uH5BIBocIdV2r9UxH8EdTfd8sP0By52e5qH5EtFkcHoxDPddWj9eqXj0H+rNFBeV5ou+z
31dnTvWio1nao/effm9jFSPUBN60aJvY7ysBvdq1S5jj+lfg2YbxyUqbiqKOW/Z0dSUN7s5bkT7I
QW1icqN1lNTnuvkIlWfFlJ20aQSnLoIzg7v+uTlZJAQtH+As3it76XZM7OXBuskeyh1axk9x6f43
PeNwoMlnVZmiDoyW86lPUrtNnqxeBDaiU+KufqaUqmUsCNdFI4r8FbJTg8EzAAVknu5ztXaHQLdN
MF6SpbiKguBqVsAhlY1+NBe7nM6Hy2sWaKXJCjFWSpOoZgMM11DSJt+0xTdjFK1XJIDzHIo0Wgpa
4fJ27uBKtu6AigtT0emJUa8WX0dbFOcXCeTQwuwr2rXVkLrlcpzkm1BEZCY4QJPDCSuJuzzXAKqj
Oty0yWzPVL/T0Jlx+WBEYtgyVweD0evgb2TYPYDmSH0pR7+MRGcjksF+X8loyCAbaYMb1h5RtN+g
GfSQo+CFvKlfMQM7PUh+vptfREAoutgmByIyiduw6iAW7ddsCPE8gsHLia9Hd3arY0HtfxGM33zw
r5DL5NAkTKo+CBI0/2sn9PA9D9fGDoHzI1ImnvyIudH3ikeuoidRDIWthX8QrMVymGIlAygOqhTR
eelGDk2XLndZ/S1XfydkuJbDwUpHmyE0ywTAPD7mwWS35WnuRYZ48yWOaewask6YxfNTw1mhRzTW
KVMYL//2OXxkR96kJ0aN3cuIkF++ApvZz7U4bvOUHC+SXAE44cxQAJH7A5SyPyRHUT3ANmac18Xt
Xmq0FKatwSjDeWeoT0ousP3sD/1ZC/76/k+NZVKwhHh4Tpm7zFcEVNOWep2OX1T9dtQeVCKCjl+8
1s7iOMwFL2oa96oCiLrvXObSIv/f7pIHsIkJ+9a2PYKzLA5uuyVNwyoG8WupfCkLVzWORTXZvXTq
pEnkEWxfprMsDnrDUaEF0oSYO+AyrvTWiVO/es9f552+K0+YEFM45d46/Nbog7MeKjzvUBJbprpk
ExtbxrImkRMeY5/a8o64kRfufifBsBbHwXKZRFpdkBHQT4x9U7dI9Y/e5au1jfznneQgWMtHgrci
VhRmL4F+rZIvrYhWW6TzHODq0tBaFaGZ21svtXY75rldF6ex3BfkWAlHcYhUg4MKTLEq0Kav5uD4
QQRXLUHKVkMpKmOw/8WUKabUl+4zhxeRUYUSeFHAL4SIvPmM3pE3A8F4tDR9DXf6w+Wz2qSxR/Cf
ssp5Ips8c6qsDIQMyHDBEQ73eG67uZf72Yt0kyQOgpJohrVT17jr96rde/m7chJVqW4CsQXWflXX
LAsRIG69dZyPNE2Aj9QHbcle8hRf8uneEjITbvoGK0n8kxU42Za1jrVKYdTaTWUcJqI784JM5aii
ok+TH6W5P6ht+dDPxG375Moyzbu5F3VRbt2Q9R/CYSjeUno1M5alKPSl4WMZHkh+uHywIhEcdBpW
lhLAJ/iIyL1VPWoYpacKDM9mMHu9DA4y5U6Sg7BDDKWI7cCPnPy+BI9l/Tq6aETzwT+9F2W1t2zp
WiLvuCoV5m5SvKOnCGNbzOq++h9pV7YcN64sv4gR4E6+cu1Nu2RZfmFYtsx93/n1N6GZ427DNHHH
OhHzchzRJYCFRKGWzCHm9JqtmwARInjaZfW3xshUnKa6kDM8pbt9nTy1E+f318DEJOffZ8AkDyG9
l6dwd6G4qbPbAZ3F0KGxRNwv2x7AWwhzrkgeJHNkwtC0PFfC7cBljFwDqouV/EafMxRipMYAKnRw
YdZ52c23VJaS1rcKmxuvrTv0z31jiXQa06zaIkCKI3iDu0UKmpJSdzqq19WP8DR6ZQBGNPCAc/CR
Z5U5Rl02V7Guwxvy8i1A6NvMXyWelOwfcOm8NOYcmYhDTWhh0xBgAjUA8Em3TBtM0p8TlITUF56A
x1pYdfnhmFNE1DYMB9HInJGEz2pjlhZIpWsrVVrRT3USu2ZkNO6HvJFtxh2zqejyBM6iY7wjWywi
8QSzVl9hl8ti4o5RVxUBBT7A0WcVeJS7y6vVoON2V+yEL7SeZzdv0RtfemZ9Ow3cnqqiKzLL52hI
S2m2RUwfLvq39ofs0fa/GtrvpTUg2Yv48Z20OjpkNq8RcN09z6aZJdcqikIzJrkcbSHegtEtVcLg
IBk4mLX6NkMD988lMvFWHOcCSm1IJNEeGNFpbejvXfdevc8OoccjWFwL7i6NMQjZLJ00hiLiR7NW
rbZ4TsSrLnxpsjdtORbxt7/xy/PKGJTMtBqKcjnetiqZrSy4jgYevfhq8/LFet4DoItMiKktRVVR
XZOiMZ1ZqxrkJmqniCKr7Du/E00nqzqwY7yFS3QUMBQ8L4LX1pOnpL1uBVlu5/24+9Cy3195F3/T
BEnxPOuFyBmHk5jchQVv2Injme8edWGAdDKmoCQcRn15MPTajjMb+cC/uuJ+frx3YP3FSDNMXYKu
99KM9xipsZdM5NQg1m/RswkGK+uhM+ZUxeGeype8fOo1HkEcBXc23L/0DrqRF2tQBqWqQbuMhNUe
AYfd15jpi33zanSg4fls3vLibd6HYSCjjWrI8xZF6tTQs0iD+245DCWPYWc9yDnvGoMXOth0TWOp
AYkGGnyOc/TdKG7S9HHbiXlLYYBiDiIlRVklBVkpauHlbI1l66ozT++Og0fvzD4XX6iNBKISBTuG
kqEvEh28OaOjV/l91QkHE3xFUid83l7Z6rPswivYEXsSKSaQnW4gmKVoNgKNKXsV1fHlGDjtCxqx
bXSyX2n3zecGD7R5x8t0c/aWnbTPzAGDO8qCZrTyKpA8s3syedqkPBNMbKVNWgaRSzxRwKRuSNdy
6oYN5/TyLi52xJ6MhTktnfEP1zhVaYsc/bpxTb/zM587psI5yxIDFlLYj2KhxgisMKGr2CCVaiEK
QtUEIR+TWsKed1VyzhnbOo+u4misCxjMFzfRDnLxqSeO0X3f9sbVDyWKmqJAHV1Ci8avEKXJihHV
IdLbNflS5J+DwAs1XoWUZ4PZumRpdJLouCSVpb5R5uEU4I6sYuHTx5ZC/4yLs9wnczFUJs4yCrFR
ehfWd23GOburTF/mxXYxCNs0dVeBixXVAGsA/Udrg3oxcBQLR/ek+t1B90M7QccOWudRdPO3F7j+
KL+wzkBv2JaSLFV4TEh3KXq9qFiSkFvfFEujSqo4bH7EM8n7dgwOq71KarTP49vdRd97f3hFj4P4
RXjK91RTCGWenYaEirO9UJ5RJnAT1KKKQdmOqArah9pjKxyG4XHbBPW5367m81ay9cue9PNsaEPm
FEXgV6JyqtOA4488ZzGYVJAsDGNRSsihJHvtsNwQlDALb3k1bnVXsSgbnLTTUT5CCy6XnY16wtby
GPxtFugFLvTdMhXtYzI3uz4tbb1UFMsc06/FrPB6blbnIC5OBlveVNLYNGMar2XQzIwhtkJ58NB6
vAugrfE+BR+EVv78sa/IIEsVCVEiQDcJo1ndcQyzmznl5fPWX/AXnsLASmhk3TTqwOEefLtoM37K
kbAFmQvSIbTNJyu9ltfmw/t6DMp0JeXxNPFKauMfgfGp731JdzP0F/W8rmLeMaB/yQVmkkqQ8kZD
LNIFvjIejIbzgVZLSpduweCHAUVXtZIk3C/uDEEEXNM36jV9N0tHLpccdeotp2dgI+8xq2xMaDZU
LeOOSlmBsvPxXf7Rm48ypw1wPbd99gu23bckVZcsJt7NNLdNhxCVG8Gnqqw1L9BZI7W42EOTwZFY
WzQDEwT0hU7s+Ljs/plQie54geF6SHWxJgY2xEYeNMFA2NY5fWaBz/VQHdvPxINWjNM+8/J+HDdn
5YTmsNPMOUMCbtFfBQzHRvK+nB6marEUfgmabtKGc/yuCBtnQxFGKIYUtGu4RwO92dj6XB2jUbL7
cTxkCcjIBfUURYtfyfF+G6romd2yz8AIKksaKvpIzDX9c69JbpLtBFQ6q0blPJx5hhjwEII2NLsC
33AG7082faurqyo7TAnH/9fvaJUYREGfNGFztpgyKrpSpRF+0FmDerOkpt0aL9ubtg5PZyOMPyph
g7mHKgR6NN8G45ok3vbvU0T4/aOcf5+JfqlAii6hJRBnGI0CxxRc0Mr/A5nWHf1shrmmxpkUlQ4x
ZwfaSC6yAnagBE8xSk/qEh46tOpvr4q3a4yrFUswqZmGEpRWXUvFvaBxQJ23a6yHRbkQmCOCi6KI
n6MBdUSdOLPY3yJVaplKdZqWAQR1vPCXt4v03y/uqgDd5XXQ4LKXtcVLjMaWtPyqQlqgSVs7k3l5
Dp6DMzeXmIj11BvgCpmSJyU8SJ2fchNEvC9Fd/piSXq89GNt4KLXKrs75dDshMKIuVj6v5qdw1P2
ZlbWtnv8IS796Y4sA7qWVpDfVv5NQKgeVRGAUHZnyUda42vc+BGE6DY5EuSC/0qqw8Q8+L+4wfKi
D40oBQFlm9SM2Z4Wch2n6TfOAtch8GyDgQ2tlNOyqBCLNt9muwKZReRVlVscp8PoyJRPG7GiFXKH
Kv7wPjvbZeCkN3LTiAy8W+CT+9Zun9InKOAg/EWKwCruxlde/Ms5Eiwlep83CxES9FWVk2C15knI
MD5Se0F86nm1Tc5xUBlQiRVNLtIch14V0C4wYpoj0awp4Hbv8r4dAy5iJWskHOkLG2JgD5CydUtf
k635tv9WHPM9OmcOgUuuuZSv1Cc2rgKVQRdJrzWh1emkyk3g46G7M5/AegIhpsjN7L/K7VwcAgZb
WrEIExAD4/KcyWMbB54xiYOlDIM76AWvlM9bGQMy2SD3WReDx6vM4rdCIDjafbXYGgjLbutBn616
np6Q66wKS2oV6DxUmnyXVlW8H2qoZXLOJj0DG/vMCn7raTQlXQgUp/QdGnh1KRPKYC82VWgPbJ4u
Mgdh2QGkPhtDTU5HJAdzzc3Eyoq53LZ/eOP8PPYaAzd5ErZjNSMUWuZbUGFYk3Rq5d1iHMz2rZqc
SWttXdiRkFd35RxJjYEbUZeldAwr1GHkTyq5z5vK6sZHzvfiGaEbfHFF4SjOQ6IiEW/2FrhrJo9S
LWFUg7wMh+yrgDbmfWVnvsqxyzPLwE2equja0zD4lGNAWomyo5kp9mzwuDI5aKMxaFPJS29UFLHD
FHw45Kmeaisvr9OKh2s8Qwy8iF3SRY2AmCzG3d4c1PlbFl9BkotzvFbNqJosYm5XFBUWxYp4VlK9
rNE2HBJbK15TEEgjMK9UTvS//vq9MMQimNwuOVju0FWmiHYqfO90R8NDQJbQrVfvluAw5kgACRbH
G1fR48Isg2UQqhKGXEabV+tCiwhdInQgNDtCnxst50i5Pm/bW71fz+ZYsOoboShLEZnrWRWt+GD2
by15GMy3vv+0bWgFpkxCdINOD4O8gZ1Z0WP0WukKvltXNi6qhl6qZHfbJtYe97/YYD6ZKofGiNow
RV7RE9GKktv6tXlFd87c84b8uNaYLzUlpRpPAm6dzqOcObXfouHFNSwNKePM5nGkrfj95drYdC5u
71ZuIrS+FpPXZF5dfm3JrTD5H9tCNqMb5F1R5aAyx6IMn4rCTEfpkXgQvnT6I+8BwlsTc63EejmI
sTZnzoAKvil+lbO3KczdOfrvUIu+O1EydF2TwDvFQK2MrA+JCkwW6X0JWuL0m6FGmJgKe50DTmug
8YsluuKLuyRuQrPOSYOk+6m8Lg/BvoNamuAPV1x4Wjm4v1ii/35hKVCkBYH4AhxEo443nSKUSnL/
Fk+r4ij7tJEtvwmuDfcvuPR/scucMbk1TKNGUssR5udKN7wBwWu1eNtuuAoWEuaARU0FXLw3S10s
rpArLUv6rnDG+lsYIA3NHQBd62sxiWQomo67BLRXjE+IZT+3U42Hxewne8owJAS29AJG8UeqLB7f
9FblFFfc/CPdHiY4NLEs/KcRFf9jIppEm4pJoROb4gNUkOwZbMEFhBcotX65J3vttnHbPRiOIivn
tpitHrcL23TXL3a11jJDiEJUa/TOpoSA4Dbfma2F4UFjwBNOhBDJvIufE1Dn8c7Fyq32y7KZ3Qad
XWsYObwG4g/f0p14jN9Su4b8iq14jd+2Nm+Uiv7g1j4zBzETlErKRxM4Zu6kuLPS7irnp1x5VphD
mBsQZRgqdLDJD4sX76heZnCb2+g+71y6MPW2eOMmy1cPx8VnZE6gaQ5j3rbmP9OfuHXeSSNi5FPa
k+Yhhb77m86AX74ec9NlzdBrxSLSpDm96UIXJdJqN6AzgD5Wtev4efv4r703Lg2yUck0jZqWquhr
myCtSuXc5evqk4wUPZ/tg/MJ2eeTVEfDgKscs8HorZwCaECIDaaQ/oaC4JclMXfdEtSDkoo4fIov
e8Jz5nVHaa9Z0ud3ab4ruOj2HnIOO/t0MrOqRL8xpiSj+q6Xj5VEWaYw/Tw5H7PDgIpmkKQVK7RX
ZLpiq6GvFbMz5a1VSk8fM0Q/5AV6RXWcDrNJ+RW74aUmsCQuDVhgDGs2Ys79Qx36d/RQZdlUdVM2
2f4hFESjMAD1ED7WP3IJNGuee7x63rrvnc0wPpGC6CgeFexdY+7M4dNovEZchQneUpgLp2/jMa9j
ZCNAGbKXoVctY0AlOfDki3hLYdxg0IV6mDXke+pAuhrMGEtKd6Yo77adYDXqkc87xjgBuHlyJTDg
BCPqxdNwIGAza/Fol8ujyGVXWr+0zsaYO6Sptdzoe9zVBoTZ38csbeMEUm2fvPMO8YqF721xW17H
3CZF0YjLqOE2oRBBm+ZoA0x6N/q00SA8GN+hLl1cy+4S7gVH5Zzjd5/ess5cK7nZRiirYB63ddPr
9np8EkKreY1t3Tc8+QslDKR9etI1Wjmc5FRwxyXX+iuAkOftZm+ZaSSGaGI8/Z9DNxyrHciLB8RF
IdoFhdvoCVLovMFd3qazVH+yWYsYWscZFI4GuCYXTOLH7rTL3zrrH8ZrREaTm0MHOPyrma7LJbME
gGJAurxNkN8iXzrHOFQ3lHSygAQeGLyoNkt0tX181t+s5z2WWcTp0mXUCW47Kl+IJr9BsoedIWOX
IfvpTeOeB3FrzSW/LJHBn7GvZxIZsCi0h2YPsgY8yitc7HayoGemsqkiN+fq42ARq25CSCrWlYhP
qhfLXoxlR8BwsVZmnEuCu5kMGI3SNKmdgcRh51Qn9C/uzPveo0KJDdWe2W9/Ot6iGDDK1DRcakrB
Uc43aX4cO9XqSs6K6G9sQABLq9+NUl5JA732qhR0lHel/C1EuCdzusZ5S2GQpmxHJWtrtDF2+i6Z
IkvNf8QGL7dAL5yttTBoEiqz0SwmqPtj+UXO3CH72Pdg58daVS6UQYdc3xg/53nuz4Zwpfac88pZ
BNuCMKpiq5Q1cqoyWhzG713Gq5zwDDB4EAcgjzJoxRmqrr2teiCTATG99NJ74S10ee+yq79Lm50h
iJVbT6oOo7zZ+6kZwUebusZttZvwDuz80OGlN3lnVKEbcBE1KjUIYiYq2aROXi4fRz1x0RAGTbTa
Ckdf0B/z4droniJouaLGYW+fWU60wuadIimap6hG8Ru99xZJv+XiKU9P8fxjXtKPYZ7CwENYycWk
9jFu79rL4seqsnvx68dWw4QnEVFCQymRgTSazKrLxTYHLxf2ptF5Wfhj29a6XyJfR1Mk0u8U7uX/
IFwi+0Lxy5qj7klP/+/o8PP32da2eQyNEOrl/4Ravd/tRi/a8SkgKJJtmWH62rq6TnutRPdN2mLI
U7PL2RvCE6YyfTM9ahkvzbIOrOdVMadZHbMBj1mEcIIkWe/qYepjVxccV+N8G7aprR7qoUWeGGFx
f1LH7wTq7x/6+Gwjm5kJkpI3+Dh19tzmvdVxaaTXL7rzRjE395J2XVmD9h4EfftKuGs6xNfmq4YM
x/ZKeHaYU4lOEMXI0FWAAdzbdnmcjdoudNUSYx6Orz9VzgtizqY+y1rc0FfeO13wfe52C7TVMIQL
vnSwD5oQuOT0bPJ8jbnEq05McjHF46gPhp0UFDZ0HfxqCv3tHeSZYa5xYdFmJae9yfMoHUgmR9Ys
j7tcFTm1o22nllnW4yrOiyCo4RGTcVV1r/Lwwd9nkKAPiZR0M5qCZuluDGIrETiIub1R0Fb49aKb
zanOJhOnMlG/zcXrHN/mIObd/hirm6SAMVmE9BJBap6xMQ1yjHohDqb8aKZXofE34c7F7zM+FZUj
WC1HfAQ1MGunRqp6hzk8XlPBenbxwgzjU+nQ5X1DXbeDnMGA5ikK/5R0Dbo4nBWtP2rPtthMZjZk
WilQsGzd2Z32iQcayNwit6o/nuhYBPJ+5gtvsnStTQuz5D8/FJvUrOshG5ISdEC0EDo8pHfNLt9H
17JNR/JDSH6aj9uesep9FwYZ70uSWWiNQYZBVYEkxLeu/6qGDSecWn9LXlhh3pKdXGej3P67mVCd
9brWNpH4FvzSQcDzXL5ur4r682/X94U9eh4ugscyHlqt77CNi3GjVLfZcp+1P8zy2AzDx04WqwNb
4RUpRRJcUgkGixjjfohaXkMDhZit1TCXEep2oT6qCEYg8uM0e1owjK96bzzxRe9X772LjWOAwtRC
dQgLlMYhw+KmQ+1GWJqmCHagV972N+L6OgMaahxmSVTj95eH4kT1VlJItHeU39eXPGNXRpbgQEuJ
Y5U69NZmMhiyjGOrJn1BCbdml4qnC9cqVOgWF00a3FfMarSqqBok3whB1ZKevgs/7Fqw1WYTCJmX
qJStUMPQrqT7QaF6SZjH4EutnoxJ3QVLyTtx6x/ybJnxmUKtTXWS6EzBlzJ3UzDbtRh5EtwmRI5K
+Vbl1uBKTsalnfvDUT8bZjxoaHNNr3NcNeJDtdegWqIntulSCCOWdAzuecnXdQA722O8qGgSUxc0
HYxDkLdL7kTNEysOC+0fPPVsg/UZJemjJEB7ivGl2kcy8ozmtfqFpsFGD/k+EEoKfwXLPy2yyU1j
mToz61EqXKpHYT7NqZcEHHYNioG/H4SzCSaw0QJZ0JQIH4pkKDLtjDnhQCNv29icZalHipJP2Lbm
c+dkjwqcobRjH0y0TnRP+Xp4FVaOL8jMNZPFBmnSnn6n4hiPqGIcjGK/jR+cc8WmKOdZ6ZE8xIke
pO/lhJqCepf0sZ2Pb9t23kfEtz4PAx1iA1LASERdpnSb0+LkO3OX7NGWjooChvJHW3GoWvZ0CCzJ
ApmTsaPxAXfGlu7Y1l/BwIioGjq6zPBXJHR08ph5lXZIUSOnVpXXsfZ52T/eJ2TgIw1FvcxlfMIo
OPTRroSYbxDy8sy8j8hgRiLMS0sytOAscuWqy+IQpXVAzH5o08zd/o5rimaI6M7HjMEONYf0sp4i
wJrQbNb79X2LaUYrtcceHD2yjbYw23SqK+GUPfFAhHPC2UxnlabtIrZNjgqvZHWFvq+Uv6HouVwe
m+hMdKXSCKUApwEr4P5g3msnnO8dOcovPB42zndT6N1+cZ2GRTmNUUSTP8l+aI81+SGrTk54Iskc
H2QTnUYGxpwUmT4nTr6r+XcQWs+NxAPH9RD1p1+w+c2EkKKeWxTNWhdty0547N9SxULt6oE+aCq7
8mlIEr0tvLcgb3X03y83URXVQU8Qdo3kygxAXy3exsOPba/neR4DG0TQulpQdaTPSneQ9waPgoXn
CAxKLANpG7lW4AidbpURej865UkSYlcLak7Ng/edGKyQSTz2C6ginTk/RirG40wrTU9fU52HfGuz
T78cJQYp2lBELDgCa/PGghD8NQX6YVc8BI52Gg6YQrCVnb5f3MwNnb8Qw7y0/dvclRGMWktps6vq
qk/dhRy61P+QT7DTVZOUS5ipovFGd28MRxyv7d/n+LXKgEOUqEkdJQZ9ibWqA4aXykVju+Kqadxw
lrJenDiDOtsMqE5ZukQalpCd/hkDSm1yU+5VO/YyW3O3F/aHkBq8PDKI3nSZzdu2RO2VKMFQXOcl
pUVfStMuhuarVXyiPUgk54tY0836/d4/m6QH/AIkSBmqamESys8KzsPeF58DZ/Epg02Cyi9XuYm7
RAaUgm7JiabA98lB9XBXvg67zlJuMArkVb7wfeE8qdebB5Tz+hiAinSx7SSa3WmGfBfVi9M0gjON
n9W4vhXUEXLypY2P/FCrxJGHHorBsisIrS8EoyUr1XGelP0wGZ4pIgabK1fuJh79+TrwnP9E+u8X
nwBd9+080fr7KPlZK9haWVi1dN1UV2qkcM7OHxz6bIxBucnsoTlNC17al2KvuPGXGev80rkaeiEj
zJ08c1x6HcDP9hiso6zriUm7jqTZppLekQPV31jE059yt6AB4EW2ard+lR+3Da+DxP/sKmy2mBiT
YaKTFpzy/WxHiWhlELLKP3/MCPuyaoO67QvEXZogOPMMgbDiVdALDizwlsLg3ZTH4dQQLCWJnyZk
SlLwqslP2yvZ9kGFMA8qlYRi1LVoyCigvJIkqqUqiW20d8VyGxW8CRreghjMUcM+VYsFAF6Vj3Ts
rx7o6eQkRuiP/BnYFJY1EygDmutRxsyYbM9Raincgi49KlsWGGhJsrFpZ9oMNuvXpXaK2skpkTYW
PsVaYTWKyAkkebvGwMQ4z/HQh2hnWKLiGtIkXi0LsPNRiFAIAxFNpEppICJuJL7hp2jtTW0IMh9C
TKEWNi8e4Tkegw9qXBmSFiJLJ08IhqrbOY3tUtKs2njVAM3bXs7xiffZkAukrRRFzBta7BuMHDPK
t0n5ddsA5xu91zUuDKiYGCwxqZg7oXG7QHc5n8ADLj5sG+GtgsEDIZEqbUDawCmkxqqXyZJAA7tt
gnNNK+//frEQKceHGQL4dvyJSgFCv8L+Zn7pHcrx9f+ICnj7xiCC1FTGLGLsB4EP8m422BbfQ2Lh
k2aZfu1VUB+c/u559POGeK8LXSxRjJdWElQEW8I8YWbQTZoY5CF3nI3kfSwGJGI5qiUiwgptmdRU
i+6lfo8xkt4CT8UBIT4u+922UZ5NBikiMeimHPrVjjQ8qaniBaHkblvgQN97LuRi71Q5QcqPquCY
83M8Eoz8nozyRh5aexJ9xeQUsv9Qojt/KgYkhKQXZRKi6604oSsSRWxvQheU7JPvLfTGIcV0F3o8
8RvOJrIMmXLbLr1OALeaQJy6RdotVDm7SP/sjQtEYsIH0yyDkBi4dAOI9AXJ3aijbtVaagQJnFS3
c/1rxWUL5py0d2LQiy83DYKUmD361dDeB9HnhxGNihWndYe3dUww0QWCMqD+D5Hx+UaKr5OY49+8
NVD7F2vQzWGRRhpT6g2V7dV3afe4jDzp7z8k9H56HVvT0QU8/IwKVxMlpZ79+GvxHaotbvxkPKIB
ON0Tp38InXZXPXFn0HgrZFCDgBglE3MEL2jyBGN7a7W4S3zILENlqrNlu/Pnnch5Kv0hLXFeLwMb
evC/VhhadA+PlBcW/VC+7mLSXnEGt7vO9w3SwdFdiKoh58bhrZgJOkJVybs5RCjdToXVafdJkdny
Xwg+IvlxXiGDI52WgIxbRdEzlu6QLrUVZVfzpqh5Vydb0RlMcSjMEieMjmLREvhUv3+599L+my5b
vMr+Gpnv5bLYHvUxErK0zPGmg3DviFIn0jq7/E728Nq6qXbxfrGJk6AyJ36izdz5c3HFa2fgnHi2
AKQEcdtpBfy1VidbqzDGUpf77SuH83JV2JpP1S5j0aZAy6y3KQd+aXeWUVi9MyFRxp8D5TgkW/8R
R2OSRKrXVE93kV5Y6rhHmMTxeu6i6F9xAWVJJNahoOCqHjwZc3ulnwuWYomUrMcOb7SWY2/7Na7I
DK50pO6mtEGc1YqTbSaPc3rCdKQFIhhn+2vxdo/BklKbZMHMsXv9sEApMgRJh96hqy4xPmiIwQ1l
zoOeVBNaXqXySitBxBDP93NXc14OnGeKzCBHkJdzkiOz6RhC6KOXzq/C4TQuKFgFs/YgDU3IMcjZ
QLak05mgm69CRFgGikgTuWtxhAce8yYPq9iiDhmnJNXpiLUp2RWKj6KVeNUraBAnW/JKL1H4CUfO
TrKlHQTbwVCBHAvlkMCnnAypbzyWyDzZtZNdQ8viCOXSRz4ZBG9DmaBEN41Gl0ewdhjGQxnvTHCN
zbzZt/WQQZVUEYpXhqqzXV0jJW/KczzNxAdK+pW74UENrfJKAiLrbnoSf9DRdWGvj5bIq8KvYvCF
belXKAnGpZBnUYRcjlRZQlacQEP6tH2q1wPxCxvMJo4yWgsrmk2tG2tuQEKue7Wd3ICE30tPHbGz
69pDvzmngWEVtS6s0pVfgKTe9BWazWmH6dBbeZNbBXlUpE/z+OODy6M+dGEo1aRAGnRcMQE6Jx36
0YITuck+mWDUxv95T3vY/kK+0SQXi2MgOUgmQ9ADlAehduAZ0NNt0DTEWRf99L89NC5sMGg8qsMg
IWFAmw27E2UMD/bLPS4AsNSHDq8lb/VteGGMQeTBMJqkmnEG0qGyoRu508jsamgOAsu7W8nCIwYI
Y869tnq4L2wy8NzLEzj4CV7Zs1FZGUFoUH9aGoVjhf7Kxjay+m6R2pt1RguqyZ5Kv+a+6OsHWqrj
fC56irbsMO/CpiZVUJnvECl7VC8vHW39qUXsX3rjbngJo7+5bM7bpzPQUZBJC0UJB0yorwiYHxJX
El+3F8U5wyzHf9yqeqMuNKE0ZHanHQIjsxbpChzrnLXwDDFgoYz1IhctUnBGWf+Y1dyL++BlEOdd
gOmO7TXx/IGBi77W4nikg/X/jMPSHuV3rozdthkOsLO65VmObie5VTBWX5lOWujILRccE6uX8oUD
MACRtllFVEVCbD0+J7Hfp2hAnV+VtrI0QXM+thwGH9pGCmbJgCck5r5dPpfk2/bvc7BAZ7AAIyKa
EREkeavqpW9ESx7dmTx9yAZL9ZTUYRI2BKmBiEimvQhhfTWHCnHCgvDU2zifhqV7KpogDscJThYp
oGxI0CUF3S+h/LoknwfyeXtZnLNjMDhgLmqzYEAJsdmE2W5Rt6bcdPK4uFb18nHbFOcrsVT9kagG
gUElKg1xr5oGmDb3Iek4rrY+R3D2a4MerYsLXVfKGZPNuIuIT4PNCVJtdFYdVHsO7ynHAQOWrQgZ
8zERDexdn2Ak6lPc3ajiVT0QW+/uc/Itz3now9tB+jEv1pZWUi3JE+hKCIHzJVaV7rW/4L6+DE5Y
4XF9GnBZU61YfP8eek6JXnLu1Pck58ZlZzBwUIUmKSIZ+yb5sz27ra0+0LCyv0oc3OXdYbLD2xot
kLIbHYar4JpLncPbRwYvGknQSE2QrZwwxyY6tCpe+qDPme7q2Go/D2iBzJ0YExkfOgDsfKOZj9CK
mVugevA1QY+RUB7ReMzZ3TXNwssPyNL2FyNpaz1R0P6AnN7silbtF8SST5lHkuN8C8XwA4Jaw82R
f+CRwK8TeJ1Pn8nAid6aSSLp75/W/ByiMx3cAl6EL5xawQ1ljJh36kv2hTf3Rj1mw6PYLhrwqedD
GwMxBUgqt/Po1l3lGCC41eRoL1WJU3Yxp3Gc40PsPKSSQUY8mEWYrB+V+DYRboWYc61x7gGT/gkX
xx2JtaYXaIgbxY6Rn/Lhppl31bwval6Yu54VuPhuDLKIcq5C2BXfjeqFFrdUQiV40V10sbpGB85q
XhqCt3tM9JH1wTzqGe6CKbgx5tAONbfmdt1RqP/dK1RTRRwjKaLEHPOsMuNiIRjva8Vkr47Gwzjm
99tHmmOCzfyityk2qgEtssVyPYHKLJpetg2s388/1/BbotfspSCTcJ3NXWLJ1bU+eER0hok36/QH
2DgbYk5umYbNSAaNPoRFb3qsbWgGPkXPEvDjRK9P80XeNyCrdXiJ5HVXOBuWf/VykECKcpcRVN3M
09CMtproYPF/3t7G9XkF9WyFCQsUocgxuAKyZOWO2EjRO8tOuFe+m1cquhyIVVwphPNU4LkGc3oh
8FSMTYLLOk2zndooTpDx2oR4JphTa9RGLapQ3XSirkL7TndbRN3j9sbxTDAHtSi7ajTRbe6oZo0R
1iq0YhCdbtvgfhwmIBjLcII8MN4H4GyRLAnfJ/F0UO24aJqGSj16a+LI4hW/eCtj0CGYApIUFSAv
6Q/Tcq83T9urWr+Tfnocm86tqx4C3AnupFRJ/E4I/EQ07dE03XxSbb2VY6trSl5Bj57SDchjs7vy
SAqM6QIuJF/00ODghW/yFUTTQHKe+PHr9gr/kPs8L5HBjKpuxwGdB/hun2ewhog79RpEsaBXL33T
xgwcFRztrrrayrjqRL+hhqRpdNhZVCTF1EEi+ytqCFkim0tHBqqA65WLbGUmuUPwz3FNnhnGMzVZ
HYzG1DVMoAVWGr0FMpgdE14e9/frl1kN44tqHS16bEQjYrbBCe/RpOkK1/Nt8lW0O3ve/fc5gV/t
sZHo1AxLCkcZnLz+lAc/iuDBGL5znIOzdWwc2jZ49uvFDDpKKlpI5zHlI1im3OAxw3QMWlSe/6ar
iFkY45H9GLSiNhmDo6EF9Fb38rsScpkKWDjBZWTcgHkBOhwib+bo97CXMcvcYW2d99oQCdBm9NXS
Gq/7q+FZvm9pnRIk4ZSl0FSgZMWLon6v3zN2KcZdRIhC1cZh3Tfje2VleoD0zi24yT1SgfOatg1U
13gk2uVrflRfeG18v+EnY5t+/wvbbdSa85iLgzPIkmUOMET+a1MJY4G53oZOzisxxBkf0ie5vc/C
/QddlAGRodMgTd/EE54M71X09i49VK90LD/4XNOkgWe+/Gd99fdFUSkaSZIxIsQc9aYx0raI5sEh
SeT3UuLkbe2ImKXhrI263C83wa922KmPhqDIlykddGKfRld0ICD/ktvCk2gLBzApO/9dyISxx2Sw
zRxEwqPQjpTs5Ee8q/1mF32CZCF0Sc39f35JM8aYYx7WeiAvAxW5qK8GqDH1973qczaQetfWBjJn
Wm2NXgh6bCCtWgKVd5lnoFK/Jw/iXe8YXnWFel7/zOtipz63ZZY50qlYNpM2JJPTVS9ZJ9ilnlpy
8YDuaUtSOa2K/0fady3JrSvLfhEjANC/0rQb7zQjvTBk6b3n19/ErLvVFIarcbZ2hN4U0TUFFgqF
QlamzEVhC+N7qZQs1ejhmvnQ2RDYUcOnEizsub5I4pGH9SW3hL1cEz1Ls6kEeSZkC1u8AKt7zu0k
e1qTeSTs6EW1oYpSToOXtUfa3U7LgTb+Eh0uxwZfl0vOCFWBArjPMg715KVMc9ThNq91h0w/LxvZ
LgpMplsGtU2NvN/YVgm2oiwxTaiBec0u+MLFgaAred9BAVT9pbvkIJ0H3vRqZU/wKu4Trel0ZKbo
ujgyn74zZ+cu+dFDa5r65S7eaTIM2Ob3Mg3kQtC9M1VsoepdNJToOuN7GaGzmA9R9tpVj7FMw+1j
V5gnjJUdIfxoE4zjXOCgNMFcwJHG9i0n507vtYOMXHN7Gc8uCSEIjnObpaoNiuzlLh4faHEVyuBf
HwtvwR3hU4FBMTZjbiP9Fd8SX/uJY8SF0oXBeSAwPk7Qtykth5dYsuv65rG/Wknh/Co7JaRTjKhs
Q3Ay3TJDknclESGWppWtqHUXI7W3WuHpxqeYhk4RN44ayUYDPupC/LmKYoVaGnZk1jOCr6PXkPJw
rOBXorxR9iWZ3/LuOskPyuBf3tSS4BD7o1YQYxAzKEdvGmonsH8tyr0NSt/LRqSOCUeXEqUGlHwN
Xo7Wt+Be2U+n+thg7Ph/jHWxCdozGpgateEOZNOM4EveH2LZQ+W/5MHfG0psg6pFHqlKipw+7Mw3
LiAT7ejjqwHZWwYVcFkrefsL2ZpuQceImOL4J9hWowR6tKNX2HdZHzml7iutZO74Y8PjPfLORoRD
HklWNzXQNoJ/d0+gT1xBpwBA+kNEnBrccJ4KFVxc2CVhsb11z1a566sDpUkWq6wWJEHe5FWv1av6
RXFjmJs+cSkZ69GQMODJ1lLIuhmW0qYL3AxzyLcrN6CL94ZBxua1WemaZ7eEhBsECuhSrXrkd77h
utiFPl4VzRcuzpSdMGvRfpPx0mzfu1YmhfwbGbZRNDOSVPN92QFdA90+9crcZXcJCP6sp/geQi9e
s88L9Etll77tBHl2V0jAg101YUtwxQ2tvPBTg7S7hkaLU9tK63Ukl03VST6iSJZGm6jH5D0+Ylbc
aepnWndOI4P3f+w+/7khRBRd2yazGfILdHSt3FU/eL8AvAnQzhy/m3vdnW44OjbyZfeIzar0/B1F
Cb1hrGNTrbAjsuOEyMmRKMdrdpDllO2EbIExVaPUsqGS9ufOizQ9AbI4R1KJzW/h/FWJ8OqoNz5t
Yr9jvZtm+vOQ47zJZfRsm19vZVm4KeWBwVpTSUwvT1vTGdSldVITRNIEoBnZscOj/kNZvLIlHDs0
NEur4llNu9Ego8OLLEBYOJoJXbPxrXxOHLwjjE599xckBzyAVraFjBr3ShZAUWrETC50bLOfSX5S
YtlQ0ma4rIwICRQaS+A108bBC/4Z0lAP5QufFNFcHqzsMwR7fOXXcMtVbGXZW/YhhVyq6ZOaMwO2
VX4hBH2oXv0gncTDzRNi5aCQSpueTF1n4ZZW0PtyOhnjf92fFj6TkDg7XALqLseluvN4VwJYkARX
6t5ju47Post6VPzvvRSRQq5cbNbrtoGjITTnU784AaTG0tDTcCqE1eHy8bqZl89rJz4FZlpbl1WI
PU4bBPmpYrdWOzqF7O4piUHxQbCp0K8yI/SsQJNzbEGSXF5rO3L4r6VD/vxQ4nhHEoWpVk5o59TJ
qwFmLz1xzEGyYpJ8IY53hFlvmHaEaMOLUjEczLn0Guswh6e2S/xhern8fbZjwVBBI2szU7OEWEjz
IkqXeYFH7eNUHkjyxKKfUxe7USeBBnwc8XhfvN+mxDtMH2hhPfDFM596H3jpfbwPj7iTcQ0zKapk
e8+ejQlni0m6aMoZGkalemLDjTk/X1637cRz/n3hBInzPo86Db9PVXYIe5BujrU3E1MSDDI3hMOj
iHoSLhrWLG6vK2iDL5KPIvt9/v+r4pfYdZNGVYpga260+jDLJF0/AuWFjy4cDlMWBVZYYmPqUKkD
O2J9kwNNHrszaAQzv/s07AtXVgtuJ4PztxEOhdzI55ISXMaBb8Ds1z9w1OQkK5P+pX452xHOBVun
xTx3eMsprrlekXXMwDSpnOQcpbKvxFPG+ivVQxmYBU/Yy2GYrzN1/78Fs5AE2rFL88CiowfQyYmm
6V7J8RCr1kTGx769a/AyiFdKQ8dgyJ+OLAlRQsUuRi9NFn/STEeNmaPPRFJzvU+kfjzhznaEBRti
i3XahJuIcjD2xG+hPKft5wdrTz3Qcz4md+BWuIZe0I3xxpnH+oPulk+FK42Q7dPv/HcIC1sEY130
Gnop/G7JCUmjHa+JDIjYpM+YEPHqgxw6sn2Ptn5bFe8mScpqS1HhPTmVV+yUfAZaxQ1fgggzgtRv
n7g40uUAkpoU0m3PsnG0UvQH6F3vRz94xy2+sb9O7ujl95hK3Kevly1un5JnH4X8q/dhbc0VfKSa
4UT9gaqWk+UHLd5H6i6SAZr+5ew6mxPycNqTrqE98jDn0O3uoV/qhtfqiXgcuycThNzuy64+oJCV
abhU0dRgvxcYRXtHnR3DvblHO+Lu7wros2NCflYSUG5GkY42EskftGh5ttWhQEVI/Mvfi+/sCzvS
EHLyEkM7Lqxx41LH16ikDio2aCv5LH2jvayPtNn6WC2fkGWmmQXNoE0jj/8UKNZkZ3mEk082ltfg
5Tf2ZKgZafwLCYd2JoqNDvHBR8YZBouyXemmew2qoZPPtUplMSLJLIaQWRoM+VhdjCtDPge7rL2y
2OhayXWqyxaTb6QLH06c9SGBEpNeHUcvOlZHE3wTg1P5nPgNOmfSLo5sn5lCHiHUznu9wbbm5JqR
qx6mQ3a1uAvWsNizx8sxKbUmJBErz6p64j2yxgseNNQlqRujIv2/+bZ9iP/eaeLgT67lhUJjNGxZ
fTuSK736etkbydlqCknDUFpzDm1MqZiqX7R7FUpw7f6yCckmNoVkERVUs6YCxxm0LtwxvR+G2MmW
fWEMjpE8X7YlWy4hYUyTPTO2ZOj6qp/iChPNx8u/v12Z2iojjGhcgEBwZqqCcupnHFnaQ3JPAcmO
/dzVb6GBfWpueFWgSEX0+Kb8sJdWJgWfMETPGqNBY+2fOal0/8+c1F/l9JUZIf+lWpuYzUJGb6Ad
O5R1HvtjVvbfrMSYJWl9M+hWpoS8pwLmG9k6TEXzrVHtwuilHCTdkc1MtzIhZLpMyXrAXYDKMkKw
YQ2WQ3O8PxjHZJIAayRfR2xVEHsoaLkk/Ot06CFYR5wdIAOUtj03j6ezQ2KvQrezQANxFfAFpjvs
+KNyvTdvSQ9cp73P/OynrDqTfCSxa5FScNO2BZKqFVyjhTWANy+T9aq3bRiGahGAD3Vx1kA3goYq
I5yK28zRMVdRJE7cyh41tmPhbEXIcWFKQmbpEboVs8ML6gZPC2R0IDKwC5//GWiKIX1LJC82W2Yp
IQRMpJZFbLEPT/txyJLWMrwyeW26Q9hSp1t8VZNE+tYars0Ix9GiFFCm1fFAmQUnMh5n+qnuJSa2
surahFDHQj5Pi5fy3cReLa50uvuLrLo2IHyh0ki6LiYwUPsdSmXDVb/lkBq3jt0JZaXT3ze1Y8jO
8a2duzbKF3Z1P+4DcBTXVBu86s0Cu1ju9z7x81PiGV7t6Q+LqwNvVV73xwgXossOy74ZD52V6diO
jMYce+A5y1tmXbft25RIvtnWVWftnZDOs6jKJ5oB1lCAGVChj6T+khaVo85f0jFxbPvTZY82a9m1
PSGnW5XVBHWPbkD31jdOgwKaszJjkuOx+cVBm4GcfVe2ikKOr6lZj7WOLhEBimx6SAmSlORDbaJD
Vm59KGTHphzQY+fIteI5uGmODRj8gMizcBmHPIjhTGCc5sA8sFJ4kiXlO1c8+Ne2hbI2N9OB0Aqf
kGuevTf4j+zY+Xw1zeMsqdI2nw3X1oQ8UkZRa1IFb6G5M7rdtfIUAFvGATDBnQ0lg+a2c4u9FCjF
fbjko5Ba7GVqimxSAeHsgSpmveWkGfG5jPxs5XdqGL1W43hrMOWx0CDQzGQ3os3nZ0oMvAHbKihH
bHGfsGzpe8MaPY6srvgd/SV+QMfRzfeDS+5bDyf7dZM6NojNHU0KL9mO4bN5YdsofNrKUvHOB2Y+
A3rF4z49BR65x8MUBztbOwwR3U5SkDzZXPazWWHrJEGzjE0IwLEyNk6UvLTRXRDeNMVxUHM3UH50
y5eqkiXcy76aIqlwRwtTiWd0PhcKiHD7ld94m8jhnS1MBcy7EA/9Q+n+94QQ6CafP7FJhH3UD6DY
1zs2QFqCi3t+oofIm+8mtwJe47lBVJcHyc7lQfMxqv+zvOA5xP+v8vsQmCVKHlSfbL/swqsUz7a6
78QgMptcjiVPHrL9vP9x2erm8lKiQkMc1QYGOv40GllRaE89ropqbztj8AZ5NKcJa+eylU0IEV2Z
Ec6uYVYjzRqRdXlWgjCUF2Nu0x3eGY/KFOIqUvj1Zo5YWRS2qJKzAVsX/d/WL78iD+4Cry/AX8nF
M2YZHmWz1lkZEzYkFAwMCy8zqNraTzV2YSaHlPGv/yE6ViaEzRereqnmdOR5nUuUZ95wCHYaRN4g
rbWTxaLEH/EAixQ1rWyCEluZreuxmPaxKdMB2T77zw6J/Re9bVCFzgiJEhF35H3j9IWLc07+clL2
yf+hCSPzSthg0MmsWrvDYdWmx4W8xIbkhWuzNlx5JBxLQxL3LRIzjqVTfMju+BiDij6q7IiXucH/
f5UnxhEKfBNBHdjUn+Oqcvrs7fJulRkQcoIOlXiaDuiH9NGNlj/aqazs49vhQiyL7CqAfebzVGCh
mswtHatxQEwTueXD1DkO0uuO+t3emqE9nHvyBwSZd0JisMaoy+oIG6mFtFRR2Vf9mEqu95Kkagrp
wAB6v7QLdLpDrfaBv3PjxNyBeNa7/J1kWVWkXZnyZlkqDVuo9XtQ+1yDSs4zQ2fcqSeAGDG0Ke2a
fuS95MciXjioaUEx4wMjZATpjzzOg9Gzn0Bdhyeu4aq/TfDQ1O8VILrVffHVPkVX5Fvu8aaWfZBB
r7fX9vwHCNFvDJ1VjdqAsqso9qQzT4Oe7opA8y+v7eZhvPJT2ANqYYZzz3HCtJz2S4rxgvy6IHfW
eFKgWn7Z1nZEnl0SDsfS7FmjdljTMLoZzWtbld1HZAaEkLfHglGtRTqvvhv7xdOvOSCi882Xwe+P
EMmSasXxv/jjBj97JGyAIGoVsJPCoyiKibOM1Wc1H3+pnbrPE+X75dWTBYRwMOI1hFSLigomCXtQ
2vhVk/skl7SDJEbEWeK51FVAI7DTKvuo2FcJ8cN6f9mP7UvFOeTE0eF8ZugsVMgaXLCz9SeQ4alX
3WF6aPzq0GIEJHQz0ACXB8wUSKJdEiAiQWRhzU0xYOrJG7LrsrzLZbNckt0kin5FHLjX68i55vgE
Fk9H7X6ExWcS3raWjJx0O/QwRYNZFowli3W7olBNsVVU0RmFNohqu3FZ7gbbVyJJ3G3ffRkxIBGr
UkrFd7E+mbqeGGixzye8/jv61XTFJTktr/xu30BRCiPfKSTHcgxfSyJlMxrPlsXyjCTmohDVBAzy
C40del1jbDLwYhcvgLXbH61DhfuJLEZkRoULUROFnRFnuP0Zo323xJlPe+OmmaXbQGZHqNLsdArM
rsXlHgjFX+FhspzecIrP8emfed5uuG72curh7XJ0taZC8da09USMCLOufHySfMKQg9fh7u7gaddr
XPZNjh3aPr5XJoWjbKoaM1JDnDHlLy3HjGO1Gw6VzwCff2M7qBRI+fU3tyEnYtEtUHLrqnAOsFBv
M5o2yCzF7MRB7pbJF336GoZfU3t3OUa3v+LZlHACkIiUCtMhz6JWz6q165PrZvQvm9jc6StvhMRf
Jl1NAfiEiWnXL8+K1rv9EjsEMyOXDUmWTUz+C9otqR4DJtnFMQStyBT5iRoPJ7AG2E48ECgrK+nn
yzYl6yceBuakpl3HFtOrosdJvwnLO5vKygLJAopZ3yI9gBJR+B8sMOrvXXiwX4EmwFAK2SkL4JLR
Q3+47Nm/7LTfoSEeBrFSGrE64GUFZ1zjab+U0im8xLNx97O+J3iBNzB7I+vnbK6nSmzbNHVmMPFJ
fCqqeMmbbPJCVCWB5hmYmQ+Gv6n7V0aEDR2zNmTJoAEpYacQHhnuTTxXEzxWSlaQp8AP5dXKDnd2
dQNks4aoM1J+8jTH/MAZFtpdfWRIVKEn621sr5xpoctJCMfu/mnMiPpRHzn8NLQDvMR/D8zAUZIf
l12SGHnHP648KljRp1mDzDSGDWR/bwL6K8geLtvYLHLU346IQkHWSLtIRRfKa9truzxkRIZf2cwT
IKQnuoGhO9UU0utCTWC3Crzqji5H5rzr6XTO4Mw/MhwjKqA5LeIauiN/4dfKrJhq7Wk2QH6Bl8po
8sM4cUJNxnO0CROjKxtCEOgho0re8pnauXei4aGar+J5P8x+rr6Z2X4M9nRcnCH+edm1zQx1Nity
fi5qVltGMU5eMN3pU+iEULSbgusWLFWXDW0CbFcOipSfRlEBmhYwbKkyuwU7YY4n5dlpY32XN7gz
VYZPI+1zOTbXpTq/SYxLAkfkAM0DsBzrvPNb+rPLfvFXm/pFBVs0cBXIily1jxx6IieG30wkq/UV
ip40nkIj7nKcbJ61VxzzML1mV+VxfL8Ums8SNzc34Moa///1JteMboGaBDb5KTsyTBRDUSLdd6f0
2MbO7OWefL5sE3e1/q5CqqyqYQHhPs64BJeqalfeVODUoy7jWg9S0I3MQR7OKwdTFcyamKOfvLn4
qbTMMRCyl9dwM0+ullBIMWm4dHpbYUNovfU6MoDkovYKQi77y2Zk+05IKYaZ2UXOU0rJyQ/po97e
knD27F4227gJjVp/HyGxjGNRRCTBJYrdTLvZH+7an+ajcmu67DsP++CbAo5aySLyv/7D8XleRHE6
JADzdl82CqZD9J9Df19aXxfMqdb7Fk+kkET/m6WEtiw1NBM0EkIALouW5UM/YEJABUFXDOEP7Xtn
gKMIuvKXLW1H39mSEH22qvSlWaBHYSyGF4b6fmm63WUT23FxNiGEn0n1KmImdnBIjJthTHZNVbld
on0zhloCReAf/uNHOpsSQjAbY7CjVwhBLbpRVLQk3jLtelEPgYYbb/ldCWzvsm/bW+tsUIhEO9VH
1iy8xaPczOx2Sg9Z8HjZhOQLiZRAud4upplH2L3qqZyeEuVw+fclLogq0FTLFx1jVpgnt7/WChTN
qs/j+Omyje1SQKcGVcE7Z2jiSZmhwqJqjft5r7/LJYc+qk8bzzYd5oNlTYdtKIVuQdlDR7MZJCV/
ptQ+IUNt86mk8WRgpKK5I4/sxFlt41PqliME1p3Bh3L4a2K4ssp3+/BYGRdiMJzVYjZaIJ91pza9
DtrQij/kjl1xRjE+SPtXTztgm2FUBx0Lplb+9DZPC7srVNTaA30c7f2sSUrUzU21+n0hRWRBHekF
f8En87FMmaOS7ya1nDm4sY2dFT+DfUgSLZshbzLGbE21DPTK/vQIg4BmWQVoPYdfxwfdSb9yKYzQ
t9Bc2XMIYixtcmxugrNFMbubYTFTfQL4prFeIgAeizt1lOyz7SvsyobQC7NmbdFiCzYq1X0nBvKK
V4gEtF5/zUesx0Nwu0jy4bZbNiXoEBsqcI9/LiSIMik1GVLvrJEjqUsfNemXuQ0lrm1GiHk2I0QI
01TGYhZzZCrX20gxN9ke5QP5Mm+EbR1lZQRlb8zNVdA+1qpfE4azLJl0zuZptfJF2L7mEkEkwMZu
soFtKOsvtGUuYqGTnvEyb4Qg7+qsLqnFFy0+Va3hjNFeK6jkiiIxImKGq45F8dwWqJ7bb1a5OKUJ
2crq5fJ+3dyuFprnpmqA8ErE1rLKbphdIt3azVHvfqnJ98u/v+nE6ve5/VWF3JIl46y8GAK1j6H1
te4hSPI3CNqVCf4nrExQq4+WOplMz87La6XSnwai+8asO3kUHS97sxlglm6bqqqCH0wE66qBmUVF
hQCzpsWhkJFPlpvUTpyllfG6b3+XsyX2p1N5FzNlalFF5mgfRNZTVXj/myvCTTBhQ9VFLe6/kRE4
sY5W3Gz4Jb03ot1lQzJPhAgI06xoVNJjU9qHIDhp2d+81K2+ifD5l1JPe4XnyaK+CZd93+1762/a
fCsTQo7UtMSI9AyfPYWgWTx+bvJfrS1pVm1vFFsjtkpMSxep07UJil9pAjeyyjrog+Hr6nAiWS2J
4O0SB7Qo/9+OmFVS6JxEOcGGNG6svb3Lb0Au45vv2lty9MD2tz8bE47NVu/GVLU6sEZmxE0NaKsE
kmXbrk5X/ggbpbHj1q5AQOiRJuuuYkPXnyNWavdWXCqetiTWsSGWy1XkHVXBjawH7Tqozbq/uqiv
/g5hPw15wIK0wPVFz76w7NuiPJnj8+WdtP1+tLIhbCUlNxIy5thK1stQOosH9PRPjqDq8vc3K0Xa
CpZGi7C5KsPWI2VElkiOmCFx06v4lL0aDgZlvs4HReafLFyEfQaC0TnCKk7eW2y5HGsfgdwJo8Ua
Zt8XHxLle1n9Ldl14gNZlGmlEi9A9zfq9x4vkNCHls1vypwSihLo6kWh1eGOFg6p0y/3tPh2OSw2
fbCZpenMoii4hdKKKBpJoLYB7F5wsrOHqP5RlpIEyH/iw918ZULwIciVDAouaNqE5HNGqVtWVzpJ
na7Mj7NsJmtzvVa2hNqqIZBs0Wp0ns24cgn7seQSZy6vly0CjM1Gi4O0Rl2V5q0zDL/y+VUzJIfS
ZSdsEZTQGbUeDhG+STh8q8u7YpJU7bLfF7Jeh+nIGWqp6MtUe3055prkmJCtkZDNDN2OAd6x8LBl
AEvxucA1OJHp5vAP+e9BBXHlP0ucPjRTO1i02QMsb0gOaM65qVP7MsaO7RxmG9gcTNfxFsh9XdWH
CWhdlyiaTTyeFc/kBZrRhwLngBcdhpf6VX++vBu3k/TKnJDECmVIomqx+aNQert4BXAFQYVHIQ3c
p1B7/VlLXnX53vu4jGf3hO1vNVM01wShNoyjMw5kz6arJL2ZAILOr83c9CX+bYfe2Z6QC9QJGlU6
f6Khd+FteODsf5AeOOKF1QGnlCunmOcLdslBISGAw1iLUxOlcKyim5rYQ+Rkqn2ks3mllrF72T3G
I/uCNRFqUyu4Dw/8osoxvcbpH8GsCHLf6GFA9tIrXQ3Dm9Z3rtDSnNJd/1pJ0XTbSKNzDIlQ6YGy
vNV4+uAPi8vghItrq66+o4cldEwQ3IyRz2Lgw9I3tOD+1yUQk0sy6/qkgRowO8aP/G0qByVF6+mH
2E/dGdNhmHpTMYUBUpMjGjqoOrI3Kbu5JKzF93tdLwKDNLiYqk/x7eyXj+NL+IV9jq97b/Gt3QSe
c6B0QM7s2n+VW38HuDjsPhQFlH8SVFnlMu+zTPMbJjseJCEtDrunELSkGJHA46NaOj07FuWJ4mrR
6bI5DMlmFYHXca8p6qRjPDdLrxv1mMguxNuNsVWkCtknCKOu7XREKh+MUt4MNx0x6h67wR0YVUtI
uo2QgJbV2jKvhBS0FCAfDUuUCDQqICdXOqasKyazIOScwoxjLaJ42R+6fazfNjJWJMnvi+/c9mwC
/KANJoSyjYPWD9f2EO4vZ7LtI/x3GItte3NOe8PoMDWg0Yc5/EGSl4I9XTbxL2edbaIRyWwVbFV/
Hq19auaJqsywkZ766VHrP7Nwh2RV5cd4vFGmQxt5S3pl5vvYkFRx2yt4Ns3/f3Wq95Y6zgCYAoip
NM9aQU6sTyWJcHuXnk0IhcNkBlphWjZ/NgTiPvgxJNS38ptAkUmByXwRSoYgtUq9YVAFmKPGSY37
tJIpQMosCNtUbafYMkPktCA9oK/k1MXo/I+xIGxK3ehQ9wS4648u5B0xoljdNVf0VD0SJ8R84t8Q
UVCgu/4TesIOVdWqVIBMAlqz/T5ktQPUr8OqRuYVP+s+lgO/zYhQwK6NlBp6RBxJn3/igIJoFzwP
uhNBp3w+yETYtz4TIyrVQR2Cf2JJDJIVGmcLmkB5Mr9oioZWFvUuf6ettLA2IQR13wZ6FpdIC3XZ
eKnyKSu/m4sMobRZc6+tCBFtG5xQPsPXUQ4WhEbLPbnPHIpZeY7CkF3iNw+htTUhukcbMFAaYtn0
u/IrBpIxlxvtsqv5Dfn7FkqB+1pSImx2ndYWhWDPh3hQgxT76R8+j+5wbTjajh0y98flz7WVg9aG
hDBvyrklkBfF+Wqyw2Ce4jB3E4s6ZfTtsqF/cQnMeTY1TaKK6PZBURZVhWIIWj3/MDP3OwAnHQyy
e1JE6NauAg76P7bEInvJGIEOEIDQ3U550nfqQXFNN/rKIUGKNDw2Ix4z60yHBJBlij0eBRhoAHdx
39dQbBXNU25868Hme3n5ZEaEgEgIi/NMAbCqCE56dWpZ6DSq5KFDZkOIhSIjVWzO+EIseSWLE74Q
7edlLzZRcey8Vh/S3ZyjiankpqfP6V1aLE+LFuzCcvFsSv3Uuo8BYWB261RF8xcdE0ZVDcNmTDMp
4c6vznNLL9qkndH7U+w7vXnNs0eJa9urdzYgpKTeToZcwd0Olap51+0wAM3RaDepC6lviBAzj2D3
jrL29GZGf+/KEdvSNfEaUw11XNUMz+GcGWKC1fQQn4zj9yZz6mfIhe1lUssyg/z/V+vIVOQldNpx
ezHvK4ZmwPXlddxeRt5m/Mch4Tt1EZ1IMC2DZ2cFmBg+z/HXsWeS3cQTtnjqstWqCd9KMZYCWHgE
Q9k9dsN9x17L6ltKAOWj3/43d4SjoynjzBp0HIcmqO7wijvd6qGkjNzUqlt7I+SGLJqqgkD5xCtn
DD5zuTjrOUMhwZXqqNvcGq/Zvtkpu8ueyQJByBbdaCt5YvEHpf5Q0utw/Hn59yXfSLzCdGkC9FGt
42RiC9ghWiVAF6/fT1X9a6iV1in0cn/Z4mZbZLWQ4pXGCpJmKAvUyWRf/tLfAK9zAsAv0Jvgqo32
F3vPAMbIXCn/iCToRbwuGq0ZTVLcc9pTD7lNTtKJGd+fhseJGtLvnPbxb+rbta/C1QpS2sEQoLnn
BeXtrBzK6LHr/gIctDYhpIoSDWTAvVBb0CJ0u8n2dC13p/EG4M8g3jXFj2KRXNo21xHlDCjBTaZa
4pBLpMV1jODAud+BEjHQD4o9xY41aJItx3fUh/yxssP+TIKA/4aVEfA56b6iXtvUhZNVDIRG1IpO
U9irjjLHZe5MRhM8SYKUf5hLtoUPBzhFYxU5MMG8I6Kyd45V+1H3ey+MfVRTOyI52TZLxJWzwmcM
TVABmwnHdFfGE5sDL1cASWgTzQlNU7Kwmzd+tjImpP+g1ctAbzLTGx86L9gXOz7HMz1CPee99yuF
A8pWUzgJGMjsFJXb4yc2lygp0YssrjSnPJY7OSfLZlJbuSccB3k9jUWCsQp0LXTHSu2Huo6+j31/
YH10AixRktE2c/TKnHAy9FVYzeWIZxZqf1XSwp0wP3o5HGUWhFNAReqCEdxfqXXXB58KTVLgbO80
FZRIRDMQGMLvkxKdrC4BOFSpHiztto6PU/Nkdl/b5oFV018589uYODQUk0pLaIQWg94qfmH3xyGa
JafmdoYyGYFaKCG6ONIz9K2thtkMfqv+cS5fcvXXYMval+/iMx9TxNmI8NkTux0V0uH6U/rZUd3l
vv3ESXJArAqRdNvXMUycPBYgC0ufKdRzZffl7SA/mxe+mZFYedAQvObizuwO1V1MIndifqp/L2Uj
WNuNAPbbllglLKUV/yNINbpa4+i7+EQ+v+tUM49d2ThPL4e75POJFQK4malWZXyot7a8KOiuLMLu
QTMsSYPbu+rslXC+GEnC4pjgA+Z1d00BOWqDvzKhEgNAHVsF5kPIRKmJGFkwiodh19cwfmGLd3ml
+Ef+EIMAsWHnGqapvif61T0hiWtW6xFqKd7BUBF16p6zsPyNXh1bmeEruTLTYpeNZYtnHLbcjMMd
LxWrRHIv3j6UVkaEQwlMviGIBVHIjK59R3xeWw/OeD+57VG7Cvxc8uK6HdQre8KhpDcoLZYCTnW7
YL8cw5NK3KwBFRt1C388pDJBvs2oRiBAQoXqIBQWNqylQu064aLTMTsp/X1iXKmKpIjYjGjQuwB4
b9mYsRbCTWkMWnSc8z4gd2X6CcxJkty9XbxrpsUI4Mwc4vZnJACjkvR6gcz6/qaJd3H6Fh70K66j
qd6CfVJ1611fONZjL7G87drZsPC1aD4Gy1Li+tVnoAudMDReyDbTdkTomgHcCoWE4XvGX4V5OJk4
yWs86A1vdGfuliuN30sMB9d86jd7WkgS0GZErOwJCaiKkrHpe+CyujZ5nPWucKYxdXTb+puuDIQZ
mWUCX4TQ+POjqZila60FxBNl96ld7rtQdhZutx3PFkT0flJE2Wwx4PfmE5+gjXE7NjzOoyXXzty+
iBsUQywmhjyYKBESZZUW0gI8V/PJOKGU3OtXwzc8UuwxH+iBlPtoXBX7/PVyov0Xq/o7xy/DKLoQ
f3pelDTh5KBV7+pvGlxcCvA2RZ7phs+c58/Go8+b4v2NoBTQLr/tClu6oFFW1xNiJOr3zfJI9Z0V
SDLh5tZamRAKGaZWxmSrE+aPasW3jH5ftrl3efk2I31lQojALiFlb1qAz2lz6I3jDck/W/rPyzY2
z8KzDRETm89JFhZ8Eoxzp3OxnfTIpbJlH0QWCaoAhzW7UmNqCtadFmS7qsvAMan49gvZ1ZhQrWYI
OhAv32WuLAQla6gK2aK3Jp0ARYNhbmV6GYh2O8zdPjGz4+VllESD+Bps65ZSZXyIdOl4DzzNJa1H
2e/z/18l2TKImn6IwZfUgGK3v0qt75f//u13pFUc8HVcGZjKwFBSG3VEB5FRjI546Sl3O8d6Khzz
xKfdZJW47MMIqYFObdCoNQJPT68z7UtUeLn+5bJTMhNCFmgqxbaHAUgGqjV+V3WOooxOOss6LrIt
JGSCpJ/LMuc02ckRDyCH4TCB07G8k7F68AX5ULViQs1kEKoD4kAIgUxtIfrVIOHY+G+nLbKrKLZO
OEJCJwCt6OWl2y5ZVtaEeCistIsw+IjpuYccVL+PnIWzvLE88wvZRVcDMITM08DOJYMsyrwUwmLs
7TRuWoTFVFbQy7mmBN3G8i7KTElptF23rDwUoiMfS2VS4gAd1Yf0U7AH4npXXQ0oZTHcKb94bsYi
BJ5RAWLgyBRnHExtIpbamobHyA2zPmHgMUokU3ObOeJsQkzlQxn1rTkhB5U0eqSJ7WRMqhTAF+Vj
EP52Q0zj5f8j7buW49aBbb+IVYwg+co4M8qSFawXltNmziQYvv4ueN/joWF6cI62X12lHoCd0L16
tVFU02iBjcXsThSbArI3RgJWFY700k5OgflUGXzQ2PRy0AQedt9DbY7HeXK7Wsa1n3A8RqtLP7W5
k3gD+B/76xVDsfIh+yHSxd0Cz0ai9rtPzDUpSSvpX6eLj+fLuT9jm21XvEUawPmiaZ79t9xGHmfh
bVRiu3kPeXnld/ShXipnAUDYSk89sH9T65TSP2Z9S0x/rbGnPhEUEETfljP5pDHzlrYIAcmyXFdt
8RxlxSmhoxP1yS0dhORn7Pou6RJn6iqmUTprQf2s88AD+J2t7h0c+2b0GMAyF/pPgQXyvXArkVtT
b3G7o3Kio2/nT6vhXfaaIoXhIkFdR7MWrzDyfG592w5B1emo9FOGYg+IkskigpELNYaFpk3Ubpp8
kEiO0MNsIj1YpyaIjvqThZUQEcC5opi972EsbIsHqxSR+XGLRivttWb85CkprgghQWKJUJt/cctn
GdwdGgb4cpUKXWP2Vm7uGQJXPZoP2CDgJCfRoPEuD6VqnqVxF4iRd9ugWHLrmYxxvb1tAuOuuNdA
0RV5QK0fzVN8bKyfkN/uh6jPtRvrLFWxZMyf4k65CGRgolk1Jbwwh/ahGJ7M1Tft+1l//YBSbqRw
FyovizSWOfxmMmE/nH2yl9dyOdkDptGbq17+elnaLomBuhHH3eiEV1c6NOxGR6c4Lr52nfqoCABC
CGp3BRNbgMeiVNSEVumIWHfY3/7Do1gGUQj46lWLz8JLSxsUPf5JSs0m1ctwDKpb9SD6bvtF7I0c
zlErzSJP2gIOIzhHrIJAeya5V+41B+A/v70BzY9THiXXum4rtz7237tQ9At2XfXmB3Cuui7UDH0v
/ADslAcaQYZvOZXLPdVNvxLNWO3S1mD9z69b5fz0irJBttgxEFHv69sa5I+sVCEB6Jy1bnsthWzw
QQTE34/2G6GcbWADefIvW1M2/mQdSNBrQ3w4VAf7Rg3qAEu1Rd5tN0BYtmyohm4raE397kxrPZmH
vMtMrFhIAj3OTgvJw7Tq/MsWIhLDKY+F8vxS2nBwanoz269NfhuLyDx2/fTmJJx6AKCHDI4tRDO7
h0oOJdHSF9EROI0w1jFpc8YQjAqFpyYva3W1loJsViSDUwCrlWtAxcFHMkaYn11jN7W+a4WIR2i/
Boeqr4W5YxUcL5y7WuUYPUgGMpzc0ccqWUd5RbgJwWX/FPmXP/w+wuwsi4f+jUaMOV1GWlQcy0e2
TZ089Ues13BF06S7kzzqRhJfbUllgB8a8ESvhcvSdIzwvNfvxRE05s74498FmvL18JLfl0GaOMlV
h7V8H9JC28DP0NFnsfmEKzeisVBUvBWUtfrU6eQw9lT0TJX3PP5GBhfciFp02EiOeZ3syFo5w6G8
7o8ycJui58euOm4EcXqSFmkBykhYbQWO0uE2n68MehDoB/sqf4SvswwegSihYahSBb0VBp9gYLk4
ZPPGJFgOQhSv4OJ4OIoer31mND/pfkDdfygf8rB4YftChPuDdp3R5lTcu41YWA6gFXBG4N0z0Abt
sZXP/kJPNma5COaax6+pKAfZfVmwGomsmzI6LuxjbtJi1bajTpdg1GqIAoaf+ykAIeHsWhgb6+8K
4dbkvSNqSDp0wHtsS+F5z2KrX/UZK0oxiH/fS1jxISLT2k30txI4j7tEuhlPEx4vk6sE7A6HrzHG
wYBRRtXU9rTvl1VxLzPdiuOcL174dadWFkBfCUQOQSc/qxpxZUXgEvfymK0cznybhpRr06HCLc30
GYQsoZmg/9EBnUSn61YWVep2HxdbeZwVK0ZLC3XF7hoagFr7LguU2/Eb9bPDcjCOiuASVcHpeAq0
WaqUNWbSlDvmhI1D7EfXeBGi20NQTuvAP5lhlYVLghLBBpvUkScO3nhkSClRcrOvohgaIeh3E+On
gm1MYgKudC1tvDVMK5yXxzkXNKL3/KPGhlL+/99n8jd/v49oTNoc0K8iBWlYfb9Wp7wTjqSIpHCG
vUR2X1sDuggGXmtm6kxhf6NmHgiBa4wYg8HZ15QAjFSiMCOSy5lflxWTrq1IgSe3w+5w81DfJAkG
mwd8PdjgNTlUzx8hT9jeKGeDndSg4psrk0fol3T4bOtPl238Lz7l/Mk44zMVUqhTjOIBeQdBKWPA
ol+LV3jKT3owPWUnIaCNeXo+vmlARCgqeqrIuLisRB0xkt3OyH+mkxWqP/dCN+Bf0TBOLOZfYb/+
kjAu7JjmYijzMsDwsHBnbaiTW18X6XGoX9L4fhoE6r+bR27PxkLSRv+VeO6yqR9RzKodgjGcDOat
O6OnvAyhqBOwa8ube+RsLU8kqqUT4PwZsMYatuF0QuzcrutSCSARKsgPVR52EWEuinY5yPMG6YuS
oQp4b6jU6WjjKpog0d9Ni7WzLN5NKmrfqIMBWH10s/iJG5+sazOswJYnAuTsPiq3kjgFtIcu6tcY
HwkrOP0S71i2TF55IB5Y7THBlJxEXnfPbyD/NWWMFQFbwmu8GdmWajLSrEJpg6hH/qF2fpvnR4Ep
72VzWzmcsmtLYRndZOKxVPwjNSdlCocpnPvEaZNQoVdT80nIByY6GqfwVFP6OWIrzSzZ9E3tK02M
q2GURZ6X/RnOjC0s01MUi0AVgc753a4GzdD7ulXBWIK4CaSgz+bpVmRyg1sGknDn047e/yaOu0hp
qNbFljA50OtvauqS9lkFgFn9rKqil+eOEf8mibu/pe6TrGLkTVJ3s9b3imiMW3QSzknQCcu9xx54
8w64M6l7WkB6LR1QYLRE48h7geS3o3BRmZXxx84A0FZ/L1KnvjWwPhLcTF77Vn3RXJCSCR5KO6r3
mzwuGieZXXXDjPlnMluf1ao/WKl8Nzfak8CqRLrHReCk6AB9VmY21svytx7uIkLLqfXsEAUo4dTK
TsT67VhcPO6JVkyRjrEHtX9s9GurCrBJ0ilWdOGtT/3w4/LpRNK4VHgEAFuqVrQ/SQoSPA1MWnCJ
9LiqAAdNp3EQuSjBZfJefs6XOJU6GDLb6VjdD6g6eKZfHqdrDGD8EFsy+/0XHIfBOY6mzVQzijD6
mB0ZU0uOWjCKLcJK7F51dPvVDM5jgCMMGJoRdqbEvv5PeotGeZB4WIUxOiyuxN/jzx/KACBUA08w
AaILnZjfvWIya4puLmyYZG38MdadjD5eVo9dGwNWUQO1FkTwCYBaDaYylmj1NNqLueaOgn1w5sN/
ksGrhF5EmPTpoYIlLsuKgZ0vXCLyTjtPWXA0/zoIrwdF1g4tSAWwOcf83tKHxL61yatRPV8+yk8k
2x/qthHDqQGdsAFeS6DeA5qZrMymXTEnOAVS6uh+fDJ9CtqW9lr2ZKe7sY+WOwD+1t1UQiZnwZcz
uMCSgPLV0Gt447n8rA1PXfbaEpExM+O5dFouuChRpS15g9PqYYmeGT3ER9a2VZ3GTQQwTNFx2P9v
Emt9XmwbHPZIoQg4R0E4K8+gwV7fLn+/fSnA/gJhDKwxjwEe63YhZScDiknetPKhTb7ERDByJhLB
uXezHTPLGDHBEc/PMpZZZ+rNov3fEU9Q9vMxOL9A1SGbqLrAydq3Wn1QstehFiDR9h3eWYbKctHN
BxmNfLUtawWtLTRdfpHuWE42fgbc13JAY+bZR3EevRusNjI5Z16VM3ZUY1uaJ2nf1alxWhJMM7Zh
Z+9W5M0dDS9rwx76CfeIFjfgspqm8IBtsxtju9NXNrqsBN318H11sHP8mN7oTvoJ+Ejsp7b8+E7U
9dr3VWexXGJT61NuV/GMmDw+R/IBw3SOlMzOUH25fL7d3HNzPC6x0cEznys2Rr1StQvkLPOGpXEv
i9jX9vNROG0f5kUqYws32GjXWNlRLkFhCTRxN8PdnIJT9gnFBL1RZKSdqg6vcEQzTe+v6Pjc1wJ/
J7gvHqhdF3YWlSvMisiHNHmUosPly9qrHmz1zeb0u2jB16w0EzgTXya/uc8RLtLakQPZy9GJdC5L
E52GC1WpXBEryRDazWy8kml918qrf1nE3kv7twNxQSjG0IEqFdBkGiiB4rGF8krsUGxtrB7lg+2N
JxHCWKBwNheSWtq1o2LjVNNaHbqczdhSF0Ml3uWTiS6P/YyN91MIpXmpQxVy+d2WrnNDpAo7T/nf
bo7zATmYt/TRhFbLJ+ibux70o4F2ZB70AgD7/rPtbD88mkdvO8WuLYxZ0W+t9bPJXobJ6xouwYit
pa44VxZ9Is4nNLJRtQnFe6qpPueW5ZRT61rLP5c/kMCH2pxXGCeS2o2MMEul4Sbql+OwVte6oj8r
piHQ8suiMDP5uy7kjWxhzR6stq97RyKjE4MepK+uZE2gFJeVTuUpVWmSSVPOUEpZ18SnDmQrztKV
ssCfiqRwfsGUOxB9j/g86vLe6Xd28nD5y7Cb/zNp/J+Q8Ae+oo8xRDt0GMogOlrtww340grpWjav
ixoPay1GnHu8LFGg4ipPKqVOhjaUjEwjuwa1Ctpm9ICd69+wFQuTSZGrCOKEwO1hkvZ3jWglnURq
Ao1A4xGbuo8AkgVm6YyZA6wMAlXwv2ntiO6V8xhaVsuSrKMcMoJQT26frfq9k56U7qpPHidyJMP9
5Vvdgz9tXBT4in4/ZVGM2BGK+SjgGJCROWOYgt35EeQeePbaN1Ewu2pguCDNzQ5IB+/rgy74rruG
pysyAjv4cgz+iaMTCjfJOCk041rv75bpSsrDXLhkaj/V3chhFrNx9lM+jMuA/Qpeu2Bl7RgmnoR9
LuSoPiHbrW4LoNhsT0SExrzgH2ayEcrp0KJkarwm6L1mRun19MZIrsvy85RWTt7fNJoIcLnrlDfi
eO0pbYI9ueC0nZTP2P5XlT+6WWD4u4naRgSnL3phgxOaIZ7KCcr5qEgPnfxYYIciKPOcy7op0gwu
xGS9lBUyY37p487pss/VFDtyPDiKkMZy39Y3p+ICjT7Ja92yvTjkfQ2GY+8UT4kMVDaAceUxdjOf
mA7VBOfb92hnqYSLObRsplEz8LnMzgeKeSDP1hQYGqhSwkRVHVOqHFr+yPMgGWs/lr9dvt5dV7OR
zuWpRgtgwNQgRJTj2LrR2DyWTepKs1F7Q4wVLXhKkFm7IjTzLgve69wDWPHL5In6uyk2cU3tyEBa
xLAxqsuW6Jah7skBkFqBqOYgOiaXvaaEkS2wzS1sKG4EUAtTBqgdCvtRIjmcfyFztqSgKgUhoU89
fNJrPVw9zVNeLa/3sKrqerkf/NUvg9gTAYAEZs8zg5d2l8llj379ohZXtgnA1KR6Zr4I9HU3p9h8
Ns67LEma9hnb4UiKQ5Ed+1qQGQntgfMtU0+1Ll2Q7g2e7GI2AvyH4OANWV+58uVXEfBWdB7OvzQT
OnpWCaPPh2+19t2sv1zWc4Hz/wOOmNRlYZcorljS8qnT7vVV8aKyDSpJdWszc9rICi5LFCgCD0oc
+kgByyeCuVqcpuQ7MR9XIkgsRR+J5/ReBkNL9QoyxtMazMfeTTzdy49ywJjEP7ZsHgh0gCdAUYtZ
K77tqjbxYjZoEaF8o2EkvQ+jo/HYgqVdCsuAZK6ozbunFVt5nHMCzlGvOhlaEWnZD9Ih/5Grj/CK
/nYozinp45wU2CnLalIgoAc1eSM732ZXCrtwfBUx6++F7O2JOM9UT701UKyw8Zq8d+V2hvI9d+N7
Mn+R+g/URbeiuHxHJe1sjTLOlUXoUL7R2m+Xx/+7jm9FcF4Ii1waMyVoNNhDqCzX/XpL6fG/ieD8
UAVaDLXPEDLkAazf9o8UCzxFkxy7ZaLtOTjvU5ctAU8B9GwgoLvK4yulk5whR41lBANd05dOP3ev
eToeBizOqybRO3TPV2zls3i2yYeHPtcNPEHB9FmO3og9POW0uCM2E/ynu+TLbdggIlHaoDxpld6s
l866+jbaKJeFqPtGS8DcbeENQfgOV0fawWp1tpbPdqQ71WXsBKVr+7U73iK38QyEkAQLfxZPdbLT
dKV6Q1iFHxgZg1X/+hV8D6y3i3VUExhaL4dF5SZGGNk39XSg5cHqBQ+3faM+y+KyN9AumVJD2L2u
o6PPd1Ljqe0boCuOQf3Ltyu4XL4rSodu0AYV9T9Vspypld2qJYLQv6+M59Nw/hDlmNGeTTwC+/VO
U3xa30qzYCJyN3Btvw7nBqchw0BRx/YQYhgt+zkXhtpLHCL+3683yUm0QUV0Jvb/GwObCgNTdQD6
euMiOTrQ0To6KrnA4e6+XMBXJhMbxCbY5cf5qsEidYRFDwzNCLQk5njjQxtGXocKzD+sMFK4+esH
1GEjkXNc0UpiS6EoNabyTdlct63oSOzZwz+at0fiPFPVLtaMlxErSXRYXZuHbAa/c7HVXlA13VXs
80n47pfdr2sSMTR7vzyPgNIWAiDh3uiGtTkJT6czlHYuxyYEqKESZGH3bWDrziovfSD31KU+svQH
zPKBQQV7C1Gm/SBt9G+/gctn+szSzGhASNam18w4EvW7JCJd2jetzUVy5ithurlZFhQFGGd+c2RE
6cYtcRQ3ORT+h+gmcCTNkMG3Y4N/k7OswlhMa7EgjiSKW0aPuaU6WEwsCCq79ruRwiUabYp1oj0B
2KBVHrTqTc7fp1LQD999CW9PwllvopWSPllwrWXhYEMOiDowXtm/Wc54HDDFU369bLr7ScfmTLzt
UtuoyxQ3ZwPZrY4vUwV+b/I+xJ/aakUX+1R21xGqESntBbf5Fx05fzTOqs2iKmlCkMcbTwXTkIfY
p06dOYXzE4FlfWQEcKslfOZhodtqxgvciJm/283Jzp6s6Z/L97nvQH6diW/1qTSe10kFk3mRjE5n
UCebPhIYzx/M5qx3kJNp7WwcgizvUnVcurt2EWVPIi3kl+cuw2gmVg4tnNw1AHPQ63AA/6WfOaU3
XX3k1b1Reb63Z/ZzbEeMSTzLkquGxh6mDdz/9lk4/4BG4fjv7vW69nXrTqGCGujPwPBnhDp/d841
ZNQ24yRHaLdummOK4S62HDwCDD4/Na/VP8BpOtUpugURYY7xNRGyYFfrdJlgotYC/Re/UTsbigSM
xyaiSvlUVPd1//SB69v8fe50aVNpldnr4PkeAiJfDdHL5b+/BxK31I0AzusNkm3MZv0zE5v87h67
pw9GqHrFgwhcuu90NpI4f5dUEV3SCNlR9I4Zk6DAkrdvujOxlWNsg4eIoo/98D/0YiOO83HZLDXD
wp4hZbyeoih3S7l1uqV3unT1u0r2Ll+kQBxPEpOvKkDaFUbjMumL2T5FGEYa7qradnWlEJjUbjA8
n4znionraqkSxr/bpJ46frINL9YFwZB9iwuXx7N7NUQvrBGlWi+zs0MW24d6jD0djIqdMpzSPH3R
hljwiBLpB08ykGGn9xTNMKV2uVvqRx17DDpPUr7k+tusP8fSYRpaZ8GWjWz+IiRzENixxv5/80DQ
alIWGgMmWcAiTa9JJrAz0d/n3KACus1ZmvD3W9Rr85tY5Cf2s4mNUnCOom9SjSomSgjWDTl1TzGI
BHQMUY2fyuADYzJwGZg2wvMaHo8PUUO+DLo9ASRL2+x+JRgeUJIPWZNpGBh7AwqXX4o+Ybovribk
e9S+i8pTEX3SUaiI9Ze1FhnuX/TuLIsL6zUGIcwOHwdNCXrsYzQiZbC6u7UK/nG8EgNFEreb9k34
LJNL0qkVtWmWGAA3UzuYU6CrHppBNF2n7lvxWQqn1DQrc0Nhs9XLAwllV/G0Q/sl+66BcGy8ZRwi
jJuLeSgoCiONlK9AltqUmH4dXMWXD60g5d33keffwxmBVdCcxCA48DqSOlUNlgsseqS+Ynqy1Qk0
aPeGMWIlY/EVOGB4b9KYyWzYPdy/FU+hFIV5VLsAm33EFTMso4kHkGrxAJJmrLNsynCiNLmJ2ude
vm+M18uBZe8gho5Za0WzgJvkIentYFIbc1yAWtTWca0HcIGlyqEYdMEDfNeDbATxTOjaQpcllRHB
xvm9X0LbPq35M4W/nVc3z16q4inqP7W9aPZ0zzNuxXLFs0rDLnAJFCFeHiuDNzeG4ShKLBqI3s2r
t2I4K++ByGxyA9c4udHDig0KYIX1ktf6iCU9X0UTmXuGtxXGmbdJB2zdU7E+YSp0N9Oiq3jNjmYZ
HaWKPC6qCbyRIdBE0TVytl6kozKNK6uTN+tNWWS3diNa0ysSwZnvQCNiz4z9xKa9l6vV0Rpm/7Ky
i0RwUUzPC6xmyNBQyBUzCeY117Husa69y1IEJsXX6UytBdcWg75T0L8NQd1VziR/vyxjN6xsdYBL
dzsEzqhPU6RQx+reyN0MnnYKkLUlB9ACe1PpiF5zomPxGa8mxURacSyyRLM/zSVwQ2Vj+FOqi5a3
i07Hl+ssrDLV1QmLtiXrqFbBSu40+2ZuRn/SHqIlOYzaD7V6HNYHQ7u3ZBE/m0BN+FpeqoCZW6W4
26R4xnZqYbFwF6C0+Xgq5y3kWc/iMkKhjgbp6qq+BoqBvnJZQnXNxqqbH3hKCnR/32lgO46pgVQb
/dXfU9CBasjgFLT01To3nSmegqlHy33FVyzGexVDIZSQD8w1YNbpl0xOSRXsjADcBiZtVcN1LJuB
Edl+b9nhZWPY/15nMZxm1iZWbSsqktNsrY5d3fhWvQjqu/vK/0vEH0shskZSFgVhRM+Seyw58IfR
+GF3H2mObC6M74BHal3X6QIclG1/qUFqV7+sjairLzoKp3wmcBdar7BSuK+8sf4ZVk96MUByuWuE
6F28F67oSfkXhT9fHxexsmwu9YhAZotySeqUt2B5+0G+t97sV/7iMTIB8bTd/kFtlI3xj03E/a7x
dZmvQ6nCYdkRRgmT2CuV5R77lARNjL20E8xjv8RwQaXBckIzLeEtorQMDeOYqQdznd2q+ScpBBnu
X+7xLIszYqUoJ9OoEIZbn4TmGz0WQXrzL9Ycyw4DAwOZojRfdIucDc9lt9A5HUzPlkss/8bIhmUe
l/TzZRPelWJocE0YxjPMnwFh80Cu56UHpTky3VVBnd90SWc4smj+jX0JvuxgGOC0Qi6t6DJvXWBt
rPuGEUs3bdU5q5HPbjaR9zHtwzkC5dblI+16pY00zs76NUrmVYPL6G1QInenUkQuvn9n5+NwRpVG
BVHHWoMhW7dNc7DnuzUXeFaRCHbGzWeJYxTVVIWV78pvcvqtsd/KxHAu39Me9aS1/SzsR2yErN1g
9tQCELoHWpfaDpysa39dHUDLSyy7pKCfBDmT5tun7KQJ9E70kTjj7eiqWi0B0jw3nyh5G0W8mrvO
YaMEnMGOyUy7lf192sp+o1C3qDKXTONbOmW3q5W/Xb5L0XE4Y7XJnOp6z6ACCIpe2i3TQSm1DyW4
m0Nx8dYqrMiOCdKXWv28VGiHyHdy8/qfTsK3dCLN6rSELawhWRLK2ENnZcJxQWaBF/wB39PJImWx
hxmeG20xrzuyMQM000dPCgtf8mrBC1hgS3x/ZxopkUxQ2aMBGI6J6ciq2yq1wOmIhHA+YSxXaQGV
GZL0/stUnupZ8rVUtFJvVwiRVU1RDYPRBP5usKSSaTk2eH+a2ostgTgnuluxr/CyAjBV/ePjnIXw
CBssQEb3coEqYy4IOPCnXv6nJn7UvFfzsc3JR+5tI40rEwxyjZ0nCBCeZdp+2csuJb1rzd8un2nX
PDdSuJCAfLGMkwjo3XZJbtchPkWWIOPeDXEbCdz3X7LcrNYcdYhKT522x0qf5gvWcnrxmAhubD8X
2YjiYsNqxkretTaIuTtHsQF2YBxA+Uly18e+dpovelB641cRubvoCrlgQaM8GqDis5fQYnVto50B
uEkz//KHEmi4wYWFwSwX4IeQKYx9AGgvwvdN1wk+legkXGiQsJCNrjruT+++ZvKzsPK8b0AaISYY
UpHscH+/QxKkgRgHxcP+ujPCJb6p5weKzph0H+WTwFr3D3MWxgUesDmWAI6hHtpLuqS4ctL3ndeg
qv7p8ofZ1++zHM71mFpcdYY1mqjxJvA737vidVWvBhG4VSCGrz+YWg5avAJ59qL336RCOVaRcZKn
OaiWTlRt2CMzR3/315n4ckMdNekgWxhXgiGh24H+cu12V6rPcBPg43HMsMVgytw6NEQLXWDGgg/H
lyKmiE6mbsCeDEwq0SlzjPbL5U+2X8zZnI/zSQOJjNFoEJOMJ+zzOfSAedlYRFIfGfOEeBWJQO9/
Akg36aQ2D92Yt5XpSYnlzDGaDv3Bbh1i+3JxN47fL59uFyCw/XqcQ+olEtWKBI+rh+zjjaH8ov5g
/bE4daInNdCvGIMIg3tJwfTVFLzmd5swW/GcpwKDDXjEK3gRNPBPU8iY2IoAqxGhKJ3HflAVSP6A
pIb9Btsf336u7wojB2itBypyA6K753xOa1mJTrANw2usuwKES/Sq0L7K1rHJsShK+1Cys1EszumQ
WquVroXuUu1lqcHwBK7TXDQ7JTIQzuPoerou8QLPNpFgXR71WaBAAlfDd/bnOVZqrQedY6K8ZHkQ
L1hPXJyilgg89E9L/jOhMhVZU2UVZQ7u2yD1zEpgFhhCsf1SXiVH7a26hsN2zK+s9jPZzNFgq5f9
TO4Quxk9raAHv4vdxrvh10/gPhhNZvBLaLCV3i9vQeN3in0bykmc7DOjXrTd6CAhiwBgY7myXN1w
mts2wMIDwe/4i0c6/w7umyor1mT0lc56skvhNMAwUhNgakyaKJDeuOZ9MoeX/cR+RvFLJP+eIWap
D/WInFlB4IrojWp8L0UYtV20zeZ++QdN3xMLJHjwtGW0vIKf986k9K5tCx9NIqzWbt21rILSMA+S
0fy4fL6/pIPnA3K5bQ/oBq1HvHTJQ0mc4ahc5a75bN2ZLjgRwIdhf069jwzwbM/LRZY8twyQhaHw
W8zYZpvNahTIJM9E6sKS/wuWw+PYigWnBsAX6vI++tGpD40YG9Zs7FdbhJy1u3piyoZmKyZBL5s7
klolY56qiF4g2MIGeMWTCVxPsnwk7G/EMK+3CZJqlXaKRjGtPOYHiZxa0Zzirlfb/H0uKg5qqUVo
ciAqLvlDtmSfVFoB7toWT5jCO1xWvV0PvZHFhUCpzeSJNNA8a138fsh8jI4c/5sIzncaXalrKYNN
6k1/Q2eMkg+iRvVu6NycgvONcSP1NVaWgyNZBXvgeErqQ5MdBux6KR7V9et/Ow/nAAtid4sx4zxG
q37Ru6JxYroK6h37XvZ8In7mWcPSbskw4fLSFyskL/kpRSvNW4IItTz5ULit6G24OyFhmJptGgoA
EzafSadancorhaEubNx48RkkBesqe0QY+2G6Lvw4qF8v3+S+vZ5Fcm6vymytxKoVYO6p4RX53bR0
TpwIPpdICOcUhmForKbC51KNt1XyKuVTkwg0fD92bO6O8wiroccANCI2y6f00LJ+sm+E2f9mp6jo
NJxvaNiyetAgAoN8Qt2gow4b4apdggVmDjaFqKgbLFfidtA+RsM0dUVRULRS+c3AvYQFWWv8c53z
hP1G44/SxSBme8wO8lcRrdF+ODwL4+O93lpphdkZVr88jBZ6vNjl4afumrjkungp6c/5tMa1BH3K
vxjdr0PyKQDAvFGpVYB+NW/6SXKwh+tHddW8YF2wk3vWrQgGK7pUvqoZaZ1lxzr033wC1cZ760oo
2BdOD4C8k/jJ82Vr2w8r59NxhtAWNVvSSIARaRO/GgxnnbDIKOmcTBPY9e5Aj7H5gJw9pGsPeo0S
eGLmSpTrvHDqw+KqbhOsr3jEuu2N/dj4UrhYTo2X3jfVGW5iIbGx6MCcrYxrbM8kSU2PaBGmo4qo
9c0IK62jbvheklrQytyNpJZsgfkaDNfYxvV7VqBYmk6sCWfOm9tkvF9MAe539zSbv8/FOKABEoMS
VDpUQOVk6bGr7/VpcnohBcxuMN0I4uIbzfs4MTVYn6Jdx33lKHnlmvGNqt8TclfM8uGyWu56NODz
LTQv0e7lYfqx3swgQ0KnOaoRu1XTidanHLWU/yaFy3NqVL6SlknJixe9+hTPQZqJaGX2Q+jmKJwK
xFMUMVgnexrFKNUAypk53VV1YLuVpONoOtlNF1w+175WnG+P04rRHss4Y7loac53dnkc49FbhsWt
W/+yINFn4rSiiepKbxlL+AiYY5ucausuax8vy9B2HwvnC+Tf81VFR1stkflOLgmHY+ElmEVIggFb
5hjYIgtmDKIauVOGqO3dEax8ZPSrsTfDX17PnzE88CDdizIjdrI/XjCbH8W1N2iSq/FSpAwt1h0r
EL/OJxXM+SLo9n70sUxTsWUdrXybU1HdioCdMhANGPX28EnDVuVvgz+jANZh1atI3L7inKVxutrU
nd0UXY630lR/renkF0N6U6xakGW1QHXYn/rzAs+iOB0tqSrFVIHniuHsW/VOxeZO1Guk23T5flmB
/mKBZ1Gclpp0kg2DVWRLw1lwjQbbl5IE5uPgFBis9ydQ2ojAYfv68T8ydZ4SL9Uqxg5bMKv/Vz/G
AHFVuAFj3wDPYjg1lHOtLw10wb2pUvw5XtxmrbxOSgQOZT+MncVwOXk8A+oM1DTCWIpqEujssx+X
v9HuOWwFFGYyyEpMfn6gTseYWEUN3k/jszrh9fx5EA2e7er2RgR3hqGjRr1o6EBgP4S30DsZvQ7Q
FTZEVLLdvayNIC6lIsNqWrEBXHaUX9n2fQ4/dPmy9p3CRgL7BZtawzQuOVXKn4CzKOzd/kYDN0TI
tmBhgV2IDUqijoro87D/3wiU6TrlvQTexSa3jlaNnWVZ976qVFB73xcDPyeznWUKvxtcrou0xXAH
klEyXNmDckdI4iZLLdDmfU2wZJVgHR+a7ZyXS5SozMiMgILa0HuKr9TT6nFudZfUqSB47Wbz2L5m
ASCKKWoA57ibs5bCiDWkGGwxseRUXoyBPTOsPRACCqt3QmmcYmRSZ465Caeagz43PayH3F1DM1R8
1RHj2PaucXs0TilWpRvbtkdtdJVy1NpRYrajYLLHe8PKHi5r/J433YpiP2WjfwlGrSOFoKS/nLpj
fiLH/x0P2Z7+bcVwimFSzBa1oMjxEuKn5WOqeXH7dPkkIhFc2Ju7Ja2NFpZUohqpY8GbMTHKf0En
fC+4EkBJsPwAY/4Y/eLua1kbmVaF6TV68lLV6GG1xl2mNZ/0cnLUZQovH2p3FGUrj/OtmjLOts7G
ABjgrPLyh+Z1eUsO4GwuncYTCNvVu83hOJMyxrymWYQkJcP48AhiK8VpXfu2QE1KD5Doeh328GaC
h9a+aW2kcqaV60oW6xpCYHI9wrRawHujIEfHlW39FWWXu7zr2wvlbGso477VMmjijCZk5RmDM32B
Nvpx68S+6dfH4Rb2Zp7E68LYOfi8bCuZM7VK1xa9sZG4FIXlrNV38yO0nlsBnJFF5ThNtYmLVEwQ
ieYPQxZ0OQqKrF1Wfp2l439Ul/9H2pXtuI1r2y8SoFnUq0bbVS7XnEpehAwdzfOsr7+LldspmVab
p9MH5+BeIIB3kdpc3NzDWsyJC0DKuHQCUn0UO8CIUltosII8vEN+GC+T3e6HB8iuyW7c/ck1rSsa
RhvQUgpRTOYjpkIFWv0Gj//5obmtvOJEq4LiSTmUTvLAZ3vbhJaVOebLxSSWBnmEfJjYJPuZSMck
65x5yTlZ6E0HWZlhvp/aCESQUhQHgu6xyt5k9eX6B+Mtg/lefZsSUPIgTlPK01AeKvlBTnmHmbcG
5kUQpvWwSAICKAwsn6guKtmP91SV/a70zHvBu74ijjW28a5XwfFiUl03EXdlc0Mazp2yCYgfX0Rj
0L5vZCixRsjhzUPl5OAtF4w99BOsXPxvn4Yls5qSsCBVWkH7N35Uh2cSfp2HH9f3avPmgig3Uj4Q
RrygpxmlNEqUGmcmDj1FMyy1V5yxeSLG3YIewuu2Nr/LyhZzYBYZnP+TFiIVqBsuwYRfKPGqgptv
TypNhJVQGGCrj1UvLWOsoAilf8me6WRI8LnGFVzYyhcDtA3zTvhR8Srj23fVyihd+CpciucceUc6
DaX6yb0Eva4IhNTJTxMP0OQv7l1FD+TFjbGyRg/0yppcLmK9xHjvUD5GqD5RPto9vR9pkwxNk4s3
o5XYhS9wngvbYcfKMvMB61KTlSSHZbDvVfvcnXa1YNXIj6geROt5C90EppU1BvhKsZeKSMOM+zh+
beuXsgc9hcJ7PHK/HQN/RYaGU9PAtytuy6+Gt+yKm/6dAldG9p+rxL593EyokEKaHO8TBjo0E4I/
WUb10b/LX8K7Zj8eweuW2uX3oXmvG8UOOBQxQMebffyHdX5YZkJGtciXtiJkcMrGqnAvR46+pwHV
5HZQr+UtdHOdYDgEb7IhKniOnftoGaVEEivkF5T6bSHfjOlHOT6pJhhmuMQONPy8OA4fptg6VY1p
sKTR6Yj5a5TbmkeTg7GN7YyfF7fzxxtew+Hm42hlkPmGYZEM0TKhJVlFMjmtv/RNYlX9XVLNVjPm
tlHccLXENmublHHw//eTLVIZWk8kecIFOnj9a4VsrLgv982B/8jcxOiVISbYTwY9IKKAQ9dQ0q3w
sed1o202i4JM0MBUJR5K6G85dw0lUqtUjXDgaFmqe54hrkkleaU7/Uk4yqfsZoKyceEWvvHcFZwb
aBNSVraZwx5IWVjPKtxyKEN76ewuOYBCnBOHbm6hgXwKQQsMuaD/0NWxUsMejzNznHblMB1SgTjX
b9JNF1yZYC4c2ZCSqqB5h181jgE84dEu5+vWbh7jlR3mqmkqgiuaUr61mtW7/dfuCezndgel5vK7
eqIS1KUj3pgOj45yM8Ja2WUumqQ08ygQ0RaFhshbUFVYQmqeugYG847jEpvJPX1li/HHpNSrvtPw
Pop/in50TzPV6v673ltoVnAqn9fxtX2JruyxPtjKmSgNtOVrn93/qmSI6Cih1w3vwt5095UpBoXR
joMnLRkHDK0Gjjy1t3NmRlYlc0myNjH4tyGdzb5nXSDraoXAgHZmKk59DBxMbhgPkk2ovPHL+HDd
/68fMZ2lFWlGac6FGo0QcnnXaF+Iyfn96xuHEZFzjJLq0Mg7yje8aNk3ecrsONSel5J3S26aIVD+
ExXF1BQ2/zrqnYi2P0BhjozReN9In02e4tr2zfFhg63mTa0SSXOIQRCqKDc8TTtx/54OfeJmbDY/
ysoScy/WQlerZkHjtchu9sqOyiSEL6oVnMbb0sP72+eS8G/i08ok851CWTGzXDAGJ3+l0zvaN2NB
NNx67w2bTnzqn6jsZeGbP67732YIvrLL3JLgg8tIC900R4q+GuRBK90s24nmX5J5u0i88dLtRSqm
rCuSougX6fM40pamlwdMRBm+OfeeRqI9WRCrpsSrGpHXLLrtlR/2GIBSkwkxqoGAqvuOq9mmDWjJ
Kbcb13xoMVlIs33aH+0nAESWiSGLOoP3sWmMnSErUGIPGksN0l2fjt4sNAdSWXmt3UV6w2kz2rxB
wSTxt0UG9QVBCUitoGQ/I42e2xIaOHJttHvkN6O7VnGH6PW6y2y/TFcWmW1FNUyWkxKfUQgd9GxL
DiXYUdG3eIuWscVN3O6lOPJIBTcvUlM0aDMMYke2HGKoWYqSAdLfZkb2gYmhftm0K11+Xioe84O8
6acrWxQfVu9SSMcltSSHqMMdJY8KyMm2DsrJbB/4qp27tW+68V71Mjf7poMoJLTVnXIAufnLH0ax
qz+FuvjqT4mqvFryCOdT0BJr0MFYx2sz2TwkKwuMx6YhNOSiWNcdcyke02B+QsfEkbTB/rrXbA7n
oGn29wdk/FQJ4kZs8wjR8tPoDreLV0FIAj0YzU26lx50awIvc/xsYB+r9H+oOW1i+so847R5Vedg
pEQhaFyOeuoThXMqNmc61utjQpRJUnMzjoYB19Ps0oWZ3yNkbUK3uulyq7PAfoaMRvaAJ5Yder1N
0LjOiQA5Z0QVz53FlMlSlSHeVnVfYUQtk752mfGSIjfVRcPh+vfcjjY/NpStFAmjEcSV2g8Qhqv2
VLI7PNDxkfyZTm2EXJLPzS5O3VRlhf6XXBCwSRN0E4ZSx9jaa/vaPaMtFlJiqpXHlvRAOb3zk+lM
vBuEXrsXT3IT3f+iDC4NaBuf76hoBqQaOtQ0jBNlMi39arcc4MJINIQOT8hgO6BeWWPiDnOW5KZr
cURaiBn1d/EhPE42QtHb6KBwjuM2iK9sMQEH1EIiICnag4KX3tV6UAZmToCxnySzDPRyAsXNe16+
YfsMfuwmE2wsslDmgglcDUFmCpa93aBwBaE2A/jVuhjsHmU5rxNaUJy8ak+vpvAvctu9n730Ca1d
nznHgH6Tax7CAPQgGNU8tMhGyX7gl4dgPxyIhat/F3Jre9tI/bF9DFJHZqLHWU50cH2BHzAmd6k5
2hPJeCd76zMZoiSJePijbqkwUNkVRC+iskffcm/nX+vHai+6mTd9Ux14hgSLTg5afc4+bmHX2igD
n2OFUcUsMqnvp3fpLsf/qA7VkuCRbvjEIyL2tPL/BDJXZlnIlFO1rAtNAKpUrWKL6dBDLaIPbRII
r02r8PjYt7cWkhEy9FIUoOc5nshxMKVgJEbGLfuUBG7ZcL4d7/eZTzeZpB2kFKFZNd1E9aHmUfdu
tmJD4f33ApjPVCppoSsF2sbUo/Y021S8cvCIr2YWvewiJ7bl77Kn30h+4EWvdMA19niJB84i3x+K
65hoDIQqGwCTQX0biXuiclqvt87Zao3vML36/awOZkS3C2KurLSG5gl6EpbGmxbmGWHwt0cHTKpE
+FJ9+qnPwLKcWT13CHHr+lqvhAHcdkLDXDvCu2nSS7Z/faLAo2rIlc+bM9t8oBsSJAapWh0K1Mz1
laA83yljTo8wZRUbdhKm5TFW7vCaTTdLAGtLzOaROMw1QUdUDJFYR3TBAr8ntw0mAKDz5/HIYrjW
mF0cIXLUNWDXdSY8Iw1PujHt+Hb2FLv2BG4n1qZfrDaROv/K+TD/b+omJdsphU/K/K2p77qYU4fn
maD/vjJhELR91ipyDWYX3LSifCeU4UsnRX9yjHCDgMtWk8Cby2BdXwRLT2TcxHE2fqmC6kZog69N
rDvXb45NNFiZYSBPqPtWLwR4nQnWhCh5aiZOzZ9ngIG8OTbLVoqQogv60ctmtJCVvDr/9hf5vVUs
pSHoiGZliGg5Mv0hdsduuA0r3lDjJreX8bFRLOVaEtYYfIY2+rtUpn4wPQoJtLAsPA42rtjeqiF/
khxMhyeAQr80GyOtLTPHtdGULM0SLC+tFQ+iLo06WGH4Iw+/JerTdW/gmWLOal/kGqWvgylTtIXm
Zii+9OQVtXpHbrg7yvEMQv99dZDS0BiEKUdylc7p0X6y1pZ25h2NAEESghKhx4ugpc0wSaa1GNNQ
ZJX9iCOmXoqRIDX5S8S1tfUeUw0YZvsZ2iLqrnS0TLiHZO/1bd1c6cos8wWrCHQkSov8eyv7RvMk
Crwwmv7AhYusDLDfLdHKZqJaRsKu2tMqWrXrXGKJDmXQ5U3K8VbDfDdTmMQkJ3CSYercFrzkfZx4
1zeMgsK19TAYO09GVDYZuEAQHYGJKfZpa0Hjc8Nmui/X7DBvAhLIcS8TlHA7RCt280w7NnQneMpu
mlcJjzhQcVxf2CZUKcQUJWLSHlEG1ZcuQVVQwbsx10WrQums+Ybmu+s2Np18ZYOBdC0iCgZK8KZK
W8Ua1SeosVhlt5tiTuqUtxYG2bUcVKhkQEpBAJv78tiku1TiLGUTjz6Wwtb0F7ULpFBGTS4RFruM
d0L5qTdSa1H8sPav79qmy61MMeFX1krLBBUU6nIVBoum9/Cr40oubx6elRl6klegp9WNPJULVjRD
NEE+zWjUvb6O7XhrZYHBgjDr4F8qFkJrwtoNbUHST0gavCvd8ppKN/NYxsoaAwaZOGO2JCgxHXzE
cKnTY86OODJKwqEt74oj7/HCXR2DDH3XpaXQwbnHh8mLPiu7wJnvQxkdyA04pSReBmsrP7FeHgMQ
faqYcSXKNB/S3SrIhwTPwgtykRj7Dxbel+MZY8AhWGQESrOE9rGHGbxHy06/RXOHhYbj3Z/0VK3X
xWCEoBZhXBhwEmO6KUtPnZ5G7U8e0yvPYOAhy9NiDmRw0cxj+SLP2m4Zwrfrvn4dHi7KzfOC6dvQ
QFa6io3M6vRx1yyyU9fqYR5NJ9WLL9ftXT+8F+VmI0GWujFpuqN5ncdPRsJ5WvB+nwGHNqsCPanh
3MH80tYPU/3y3/5+BhrErqhDbcTvp8WNoh3NbHf996/fPJjoOAe30NTVZdHwySMMvVbxgNFU1epL
tH3rn65b2kRrpLIVg0BSDDXzc0udVKdI1aCele3DXXrooMUV7cQdNx+6ecet7DArkpvIiOUeaXpF
ctSfVNw9cprd/L1+m2zzAC60vbjjjTBuesHKJgNxEvqKgz7q8DQXT1GdWn34+frmbRYDjJUFBtXk
OVZnqUCZNUFNTiNWCtIK9Z7GWMKRdqAkhwhjvZxPxttKBt2iOFF/hSXFMllt86ompSX0364vbRMR
VFPG1L+kY86MucX7BRTfVYKKQzCfyPh5iE4Q04Er/hArHg3ZZg3AWNliTmvSYTxPkhH/aKdAs4Lj
cNv7hCoiSbmfPDZ4SvTfzOfr69vsmlsbZRxfzaRMAeU9iijW4pnWsA/voMF5W4NpUQBbRblPPuX7
+oe+G3e8nNtmDXJtmzkMktlmZpWYuiP6GHBAlY74pdu74e5L6wsugs3hkO8X1w7fBIcnifQPPvvx
ZZlTYdSVYbY6XsGNgxEIEASqdvXU7Rp3sbuv415EokzmxlKbgLb6xMxB0eZ4SRYZF4zsV/vysOTv
JISxrc2YWdBs3AIOxQC1sa9/Zu5WM4cl1+IsWApQLGe3g0MwiVT6lHZFHa1gR9vtZtDbyZZ+M+50
lzxK++vmt6M6Tadcq8izqzKz2VVa5lpfA/Za91hSiQP7LxU2BT/BNvMYZjbxbmWM2eQ6rUqovtG+
luFmFu9JwLlVNwuDxsoAs5mKKrV6teCyoCLay218aG7AIuskwLmaY0veiOFwy5mqgr5uDJ6KzM4V
KbRJ2hpTNNXb5Il2dT+jq7XwEDje6w6otnQoJnd2c+wgFNGgDsqryGwFyGd/ALubU1skdYfB18HD
oC1IXmihVzuKXgEmcI0TH2/A7ZkxZmdJJMlLICqzU0woN5luVrlddjDLyYqKjBMe05CUeatjbFgU
NRENV9AqY5FvCNpwGjFb2Sz3wwQJ4ASDa9KzCP7pVLAa3i28dQbO7DFoVwZoUVLp/NrkpXcL2CVr
P/djWzpUdzQrz9tKrj3Gc2S9FNuhwvrC19mmjCWBo7mVO9mLm3t8xkH6c+x2mhoBpzLE0jAqx5gr
zKXtowZHPIvkyhMDYbb0tK12pAMn4HU42UBR09RBJ0M0IuoXjdB1aDZJKpLJmaL0Rhb3Qw1emWby
ktS9bmgrvwdLmqaq9H8XcohBMrXz0oYDLgnRDgjEqfPUKmvLxDY2r8bX7DHEmYufeH3KGxB2ZpcJ
BfoqbcKsgV1tvmu7kxp41xe2vYMYZqfiecpFg2hjSlWt9KjYoEPly6A3bkr6W/DW36YxT4d4K6zB
Wn7bYhtFhQQanxDCRch7am7DXYYxCu2xfRtQH8rcyg5c5fn64raGbs8sMkGbVI5olytbXABv8gNE
dUTk1c1vmG34kaKHE09gN2mhtDjveJR3m2C5Xivz3ZKmWvSmQ0sFxilc2jmaOJMl3iuH2vsfKnwU
oS6O3GpnGQQzQjEamjCmWdrFo1pZegGaAN2KdvoudQK348X59M+/ZpCBMDTJhwSvJLzyw/gw1Zm/
DNGh1rKHclF2bdk3ttDNz2LZekZXfy4DMBkGEyeU2cSZ1aIZnBESsDPGdY1JJ+1Hlh1D6b4hnHm0
jcfgmf8wV97YTW2Ndhw8y4ufUWFaxHiJi+OC1v1mesGEcZ/xhgV4i2LuvVFKuqHSAZ6kS92sXjxN
Khw0QvDwbOvOW/sn/fdVtlDQiImZcKSLG6dR7PYAKSEQt81HsA3b4RfBlhqPzm2Rb/yOsW1I+4AB
uukr001VkCgYEPoOteDqi+rVXNZrjgm2e2QSQXM7TXjopuVfRHgwI046gvOV2Ir6JA6QCaXEd5Hy
V1ah7yeyes2/Dl48GwyCzGMyIrocdTQNGhYKhFaKdIcRv163shkcrBxBZaAjb8e5bBH/YCYXzPqG
R3X2At2tSzR+Fu64GwRr+XHdJm9lDHiEi5RNnShAgEOxiurTpKHvnBM+cpdF/4aVk/WhWM+jntMp
XfMpBWk12ujQt5+AmcNJHksvOvCKI7zrTWXAQh8ESTNCHN1ojxS5nboI6g7GY7HL99EuOSQv6bf/
to8MVjTyolVKjLubyM9iXjhDtC9KXk2O97EYoED3ZQvlMawqEO4NMbMwCaP07vWF8I4rgwg9+LiF
oYMPauNdN70UvPFpTpDDjusrkx4WPW0Umc37JHa15GGovssD5yhxdood2ieKvjSKgp0a4vpOiuWH
tmgeoqXjTf/x7DDAIOVGGqkywC0fl28qEEjoeitqiHX9o2w8OPEmQmstUZHwAuEREzzFCD0DMdR6
PNWDBwgn3BUOehLujHfF6vIteGrRloAusj0lySv89NN1+5fLPDfPLHNMo7mqJI1uZ2+BsN9L8t3Q
84pzG4HauRkG//SySsNFQ+hUJVH0I2/QnRf3wmuiLtpLZBSCpdcihszSPMfcRrKXtKY99lLeH2NT
40nqbEDI+R/DImNVDoFEu/gaR3mLd3hi5Hbodz9pSqbxtf+B1W4DKM9N0s+wAspgqDWtMxCopq+U
TCWEOBHmfw7vlIuoe/HgZCNlcm6PQclYX8CfmUQos9GUCQLjBcyZg6t7846X/uF5EIuPRJAzQ4ID
h5B+lt0A8+HEu+6kG8nD8+Uw8JhGclCaavVrOWiPfez97qb1aKOJejM7VLyFV6nkLYtBywoZtNrM
sKx+2Y0jBK1vet7YG92Z8/D+bFVsdbzvSoBCIPZO1o3PRo58ZJHZS2FYptweBJFXM+Q54UVyvSFN
PQekd+qf7Q7ppdvyIfJgTnnA0/CQ/cVr17m8cLA+GU9eUQLLCmHV2QB2SzWqDQoh0lExnuXlO8ct
KDhdbOCHAfbG0fK0xqHC+6h1ISTi0hGM9u1Xhi5yl8/XrV1eb2erYS+eOdbIHE6QX1GM2Jqi5zB+
rNPnnld23Uan1aIYRDabHpZAkoqelhG88ZmHmkRqg3AJw5fIAO4Fh5dz3F4ZJlcxWmaCNpg5wYkI
Dfeuw1Mh7xcQIcSWMt+qwWK3Peey2b4GMMz5tyXmHM96WJmQtP4bllp7sSJHBgVC6UQHXlvhNgiu
rDFHuCBmlkTIu6CToryjE9qUWKXFRcoH3G1X/72w93rACt/zLEuVQC8hb5ftNdXT//0zhTrfx+8z
UUIV56kJkcjeQcPd0zypJ0Nd7hJz4QX0m6i3ssM4n5RB/3TM34EWDLM7HQNcglsff5WmIJB8I99E
nAZTnkkmNJjHQhaFJpodXTqqyASroa/0rX398PI8j9XiQqbbxI+jZKqB/ji7hzYVCBCkx3wvO8UX
Xoc2b0n031feAJbRuawjeINe3s9ihTQGODiWf08ueu4TzB2vB/M8y9rUO536o6y/zOKdWnBe4Nxt
Y6AhFxJBGwRcUcYJD0lEpqHb3GQoJRVu8sCt1m/j+YeXM/BQyWJrRDH0dztH8igjkipgdHCy8/vO
N52ZVx7kHVoGHyY1LtMuG3pHXvZ9clfEnN3juAGbiZX0OQD5IRotg3SfJLgwfF39b4dHYXBhrKFB
uUxotJyz+fM8trtiVG7lTHCuHx/eShhYiLS4jpY50Z1pJnYfmF5XgBm1bTjVN54ZBgpiMgqQVECf
7ZC+9JOvd5Cq5mwY71JQqFOszmaztGNTByK0YAjYDQpQ8MS2UdEijcNvWKYOexmg/HZohQGCUIII
TClL4J9A0cMN0vBHrEqVG8hjCsnaHAK/ualbjRb8AX/aGTgoDDiM7dCJcwDfrlCnpDRRnmlrfuWq
DqXrK53myCu4bUaziog2fpEq37AtPbhoq57oAtYUvszgo4rdvHpZpskWueX17fcARmF1VYT0r/L+
qF59xN7EuFooQdCHThtToBDumk8UKRRbh84hUvHcOZjth/rKJnMGJAB5oyd4EFA6/eI+/Gp8Lx8l
ixLpBDtptlA6RReTcMgOIh4kwp47s0rP8oUzrf4A5nQIvWLIXYE/4Fc4k/vBjqAaTavQvAtsExkx
syLiPxrKiwwyJr25QHwBauuFnjuKEnpR1HAgZWNeCj//YYN9/XTy0IOzB9GZRARvDg948xSJR6TX
WDiFsZfPd/kYWddxjLMu9gUU5GhMB2EhosDyTsDH6h+v//4mgK3WxPiIHJZhsihIGmnplz79rlT3
XfNy3QRvCYwXGJMYp2GBYF003iLzifAizY0a7Pl3oX/A6mxFaa9PI0Fb1OQJ75f+BF0ZeyEe5JGs
McaTu7FbPLRSO+VFaRttM+e2GbxcGiCjFoDx800/FhGCANnujzl62wZbe5BBB0McNCTigYIBvsQe
OC883tdjMBOSM0VTUyJYQ76PS0JlP4RK5bggzwgTUWmtXOYzzfSO3VdwpVi62PtyVLjXvYR7uphQ
SiRKW2UgKHBIpb3N7UvSBXa2GCAAw2ETRsiXj+DzlWsrAfXjddu8FTLgYZS1CQBBHripAn8qlp06
gHOaq/3OcVQ4zrmjqvMwT+mIJZbu2HjSG9UrjrxqN0W2cNSdwZ7cDFTavHvuHy6Cv8ER49Pnds1A
zGeDIOtAh5CifXNLW+liV0frINoU3j30XeNWcHRPtOYdr2f/+v6Cm+Hcvl5lkd42AE5QwATNQc1t
M+dUZN+7Ry7uGuiTKRre4yYu9HMb4SDKqhwDZcxd+LXaT3tzR47xY4Pivls4ZI9I8JC91vt8Px0E
qK77okcHFEJubmIT7tAOAiEXTUbPK92MFRqZ/RTPZTXoTrVojkAM2wR6/4G/rkwwxz7LBEWo6Sxy
ERVWWBeWkR6KnjMOylsHs6FiIJlDSR/WS/R1rEAVqvDULeifefnJPnaKOfGJLBZZraZoCm40qx7Q
nDsVliLtVP3hT/aLiCCzocpcJnMDhXU11mRGF3ofHSWxtLXwZzjxHJA68eVqPowwt1AYDXVSVHL/
TlaPPNG3MYPrtT4UnF1cQpTRb3DzN9FD1tQ39/KdCp7J6+vcjjLVj7+B8b2hGOiMI0YMVb+FYi2y
6PmXYF9Dqm92lq/vYklwlj/yxg+jjDeKeT8s4oDTLYq7UvJCFCa6P/LFDxOML0pyOg1NiXMkGYMb
La+ggPD/49Yxzgg26kpa0IOKYHnx4t1wOx8TUMdPh3IfWGjOefgTrihcAauvxVw7GRjk8sqsdEi6
lbNDerSOCGXJWdj2Ift76/B/z+FII21UmlS+KgLLvxh9n8zQ1of7VPuDYaL1ci4If4Iul0aRKigP
Xn5HJ5fkxBq/L3jfVH7PKw1sXim/9w4KL+fLMhoDs7waOCWyKLC7ANIQwJEy4dG2blcgVnYY6Gik
tK7rBFc22iBwf3oSOOmKndpTwut3Jdb4E8cReR+MwZFoLsYiaxGMjHb0LNvQofS6nbRLfemA2xkU
zZX9J1oQ59+OAY6sHZc2irFMUwktvTxieOr6snjfiwEJCBagRzhAjK6Y+xCcRWiXirjNHdSX/xmC
CcvWkqdVLWrChJfGhL4KfXpoRdEZ+tTWgf1Krjlt3ByievbDIv95fX1cR2HwI27QoBWq79ALDLxJ
Xeib+Ysv+arX+Wpi80pVFPKurZUBjyFMK1PqgbpzbQ8yRC2Kn2GBNJdwG48eZ23U5a7YYglcDCMR
207EI7FxUnQwWNM+PGiuegqfQdVol6fQ4fHHbnRowiEhDAD6ORpDsQSlxThXfZ5hO/tDso8wNASl
eRuqf2hnN2zKVDK5UFY68UJlumsXK/0we5EAHRNBDY0E4xeJaNoEung59lfTB69tVS9PxMaSQV0R
kZZzdW+ej5VhJkRflFGqem1GIrHdmfFzHflDwYlQeCYYyDSjIRLCFLnKSXlNTAE12wPYYa3rvsIz
wuBl2GjVLGboVIg7xepN5WuRqLeibPLwf9MlV/vFoKRqkFxpDZSX5P52bg9ZyknsXqCwBm5cDXN+
YE6SwZDDrEMk+SAJyYRckpiejNBwEQ3v0pzY8cSr+l1sGWOKXUpVG2kZjcjmTi9ReDvjWdaL365/
lsunJ2OE/hGrV0nRDUk8ikji9ghvVBvqZA8F6PEwOuZLyEHWp9hpv/E+0sVpejcK6gsJcpbypfya
msZlM+epkxMnM56NMLeKqPeb9mWOTxCaRP8/jx2TZ5KB4USG90E8OnUU5LOiQ6bGdikUdqN6beTH
kmlPUuJc39vt7/exSgaJI2R2VaExU6cz9zVGszS3Lf/tZPPZRmpsEDcWIOFXlBgVwKXzJ0K8SFE4
IH99FRBnPHcQkmeF2JdpCtnfn5Mc253iFfH36zt1cWjpMnSZyGAXEkWiM07YNSC+SArsVDRrd6No
3KftxKGI4Jmg53rl54upZL0ZQKZuLv+qh2Oev1xfwmV9kVkDvZdXBnSxTWtRrVNEuYtHu0ennXwv
+e9UVk7JObab3rzaMMabuyCKWk3FR/nFtp/6ChT++KwkvE1jPHiKlrRoogRmzPKhrfQnRRk47sXb
N5aZc4ZUad3XWErnGZZ+oO+D3CeUlsstn3h12U1n/tg3g3FmCO8lYmxMAB65sFp1tsfyLR14ufnN
O2JlhblQUV8xy6EiqYMZIDvPS6Rga6toZTsUkn97d597ncFcR1E/i6lBHUGUCkuInxPlWUo4p5O3
adRLVp6NyTpZiYYqhYL59wDC3yHGL3kSzzwb9N9XNtRIn9u2y5B3a5EdAfNs+qYJHAi4DMWZzWIw
oFImKdACuLN0mg/dvj3GL997JDgNH5UAPqUPPYRnMSNjjkGEJBT7LkgjrOm12C/O6IeP4J9G3wGU
rPw2tggmJjR7eOHrwF3OZjOmGXzQ4iFLliJD2wGYVzKM7Fb3GIy20c5efaIqibQ/NHKrQ3WsPzW8
rDkHNQwGNfQi7ROQw2cQXPhUZ48Lb7aO4yssyVpcpOg502Nc5dJ9LN0Mxs3AG4G8eESd799FK/Oy
CJmqw+WlDgl/3Q+DyBobVCcXG4Mi9vWrgwPmhIGLoDeNWllgLAGDBM0LUukUvj9yPgthoKLPjAhQ
BzO5+jAtj4TwmlAu+/2YXWOAohza3MzDJsWM+vQ+0ADaXrQHqw51uPzzvFM5J5rnCQxqZKQEe+SE
4LUk5jHLNHtJ29AaUtm5/oV4W8cAx2gOQk6GBYK95mnGTajur/8+D5lYMq5qWpI+W7BzVD0VitSn
MLSD5wYq7yCRQW+wx+0YuuweYT4WAxE6ZIfASY94pbj9RSiKmX7ocMh4PPMSwZz7kK3BT1I7xe0M
IJwH1emQZxfw/6upXcuGxdnIi0zP+arYUry8jNNQLGnmJNpXPdCtqn2OyWk2/Kz0CflsQuKv4Elv
8L4eW4vPFCOJRRomRWAEI/FzWSXWlNzpRWsJ451snsLRG/K9EE5WBnH2gDd5cVkiZVbNIIgYxh2E
i0MK92BoQHvoiAIzOvK5LDScg8AWTMqiljtpwMNNN5w66iyTOz7Es0D/fRUI6L1m1gKKP+gkd9Xg
RznwRsAv6TOZzWJAI8hkQcr1983SD5QrDFSWO0hRfAaXpR/NFjmpSKdq0II88XJzvGDXZIAkM+N4
iHQcusYJ/MjGZH1hxzZVLa4eQqRGOMeBg4+sTkvVpGHZxh0ikOxJSR+i7rErHq+fOM7ZNhkYAb0g
pkIxdQ6OcXdoD0GNfZPvIRvHWQonmDKZoGLqBJJS0VmnmDF3WPqt4aqZaI3mm0i7yqs/eVj/DuFN
9mFd9eEcx3KQoATT2u0g+mAG8a/v3PWPg40693T0xjfiJCGMMURI3BfHZC6sQeWs4/q2mWw5ZO5F
s1VNOHuZHkrFE6LSycRvQn2fd7LViSPnK22fXtAdKYoKuR5W3AX9T0KphLgowUps9xWEHCKBk4D7
B7D7sMEgRKfH9aDJQNtOvm2kR9LeicQWyPNQPS2xo6NOMYSxc/1b8dbFYEY6ZukopCVG4xM0kMfm
YezU5+smtkPOj2Ux0BBp6kyUGsuS85uoOrXmX4XoVWhP6kHoe93UPwRqH7aYlwkZ4RZ4AeMzHXvX
fGtBJgZ+fsqF3XqDq7jxifB4hLa9/cMkgxNqlGaiNoepQ5TcjtBHOS+pHWscWrzLQvc7uH+YYWCi
kJJ4GmaSvU+Lxbv5pYTaF7hHP7dOcqfYg48uqFK0Sl5Gk+eV7AS5oY2YSo/7DCWmqrGIBtoyjFh+
G0PjOcpEwQqSCppKTU1uBCmCRK2q/Otmhvelg1TcVCTQwbN4InVgJpD7JXOywDdmECjINppYOa6z
/Vb5MCKfg1amYBgvMGDEgHR7Gf9QUskxe2XfjZ+LQLUGxW8F8SvHXenL5PIh/WGUebnIGKbsjDFH
ULdv9qm7fIpaG+cdiiq01DokTsq7OP8hpPswyYCMYEhjr6ANxYFyAPEFq7XLvwTbNO0RdPGJ1by0
JQdi/iE2+DDJYExrdFrWdMhQNugWlJzaV3Kr2anQpaLxSPCvpa8Zd2Hwpkb/e15KgOqqO6jtKf/X
w5TM7zMYM4pxkMUzMMYIH8XyMZ2e1JmT/OI5I4MpSa22s6HF8XuWIz+kfrrXvdTjKZZxnYEBFVMx
SlmN+hSgAiKrr+mh2U227FGWwtSJHenzdX/fvrN/OwJbVe0GtKxlUwBHUG7Nfk/H2MCQ6ubhYJXx
7ZJwnZ0e2ivn6/2puIq5+7gcx1FAFUFsboXI7XDxFBACgbifVZp7VXhY5KPQQl3gvuMx+fH29v1U
rGy30v+Rdl27cSvB8osIMIdXxt3VSqtgWZZfCMuBOWd+/a2Rz/XumbNm32s/GDAgQK0Z9vR091RX
VR0mp1H5zl+LO9krHsL76NlyVgCTtO/yG8Wzff2WPe8tF0p6sSmkpYJXmsISLPXsa0Pv5+L6QR9H
DxNpBD6J8ND3i/hidYoaaeokoEFRt8MuxNj9sOivZqc9gpftBqrpezEZHbRliL7Ib4r78zK5WBJW
IkQUBnSgtcaFqAtk0afJHh2xAspe3pEHhHIgLpbUijas8oLQNTkThhgkOwJR+uhYQeVPN7q3fTyu
ZxLntXGBJVmadpy7DtV2qTlNPwZhtNpgTyeCCxWP3+vIi28nJpIkWBZqXTa9ymCx5mt0BIIO9M7V
2x+99ernRXEhZp3MPq11vPWCAS2pPiymvZAUU9dLtV82+MlOEzxl5Txg4951V++N0TZ2641e27md
f2EC1/Vs1zMk38jkiLjA33HIF1tZWYsZty3S585js5jGDkyAnn60gnQnQwuVWinhIe8KfxfmhtCU
+2xEDyHtD/38tZcDOaOGrwiXf9dXurCRFIWwiBUqeeYdbG7HvI+C2YHyRpAHMnGeqQVx2UgrrkLX
D0vuZllcOUZf/AAj5mJDeWj/V2eLxyh3kqxmcoSbrg0PieVF4e0kE8eXOlcyFyyWBXiTsBlR6DxM
XrJDnvOIzNhhrkBDKf87h/HvNORdIvTiO1lCITfTgL5BB1kPsCYHiXoXVX6P0bUdg9wWJ5QDa+ol
b/FxemkhEf1KMeVS545LU1poZdZKC3fMrKe1djWorUqRrzaxs/3xqKjPY6Nk0ehiS2M+qX8b5R94
g3T65ltZPCSKbC8dyhLQ0/fF01j525YJ/+TRUZpuSJkqLyiPrRdQuWnLbVns/s4E1y0pV/DDmQUS
8lV71JXGruOHnHr1oZbBFTcLqCdHTZeBhel9QUmcafK1lpqaofyf75F0sqbUa4Om3M+3++JZfFVP
xV7xlp30ShLvUWviQkeGSlSKWwT99GgGils+oQktARmLCUPg1nzxmPlRbJt/WV3w46Ja1BlyPhp4
bJrKj6Ju2J0wUo0gIgTzg6FpLGJgeMZG/sw6uveX1c5HYh4kLnWI2T5t5MgKl3WkUdIugjbnaDAd
wu5kxN//zr+5IDEu8WpNoQbfqzD9MxkHyxD3U2FQ9xaRkSpcomFFcZbmCSI8JisQdn1UZjtlF0Mw
dHbGA+PmHdACkt0KKqwUJTHhi3yPJI+mKql7HT3c7iEvP5XgEoDCk729kcQCeaq9flnNuZDh8GqA
OwylmoY3LZqPn/AHlYsVYraIGjR7EI+k1ovj3MtUUkaWssEVK7pay/qsigyvYAbjvjxlz+HR6MBZ
sEBDXnxRJpucFCFSNZWLF02oZ+LEYqAYMCEsyM/Y6F4xQWAhUHeCK1HDPle/lwESZWB5JQ3Z6b87
SqEK5qxEQ3OHaW91QQIoEyviqTng62H3bIfHGWmtPnZCjmgRPveDEwYTdA3XRwidt18weUyiP65+
uwtz3H2ltggWwJvFbqEZ3tpknkyJQl49TRcWOA9UtVYyax1tghhZrvkKys+QYjG43ii+sMF54LTM
embNiBbsrppmZxZt47H1rEC6xbtI5He7/g8UZFnKdmGUc0F9blpMpiBlmw7tvvC6x8YJoUeqD/b7
oyYYr7tdfPijftWFVbbdF4liPUhxid4Knjat+0Gt7FZK3MwgMRJXH6gvzHDZL0TthqHU0KCO6vtC
+RwVd+MU2uP4pUjuq+yYlZ9mISFC4tWmx4VN7u4yaqUOUwtfMVwx1Wm6VfgjHDVX74JhpI7z9Ub4
hTHuIitVvKpNMZBc4kHxY+joRbfSYdrXwf+bbYdzEy5wJKZapRh4LNxleEvj19lMHTBoETk1+2v/
c+2fV8NjjczOLLOygldki5vNeNZPHpdFDKzus1Z8CzXqnen64/SFPS5swJ5iQjwc2n+75mP9IXbQ
bNyD4gfkHhjWExN7vGsgzJ7Rp+5q4L+wzIUToZ/LpU5xOcvB6kMnGqAx9V7zciYmGQwvlMgsER95
NJJVD+0kDxZK2vquSr9qlJ43ER15ScdFy7TSYHlOb50wD+CIemKDZI04WdStYnJRI+sNfexXdDbU
QPMzL36SS3BoLBghLlxj+j+8M1Hr4uKHAuEBeSjRCujd5DGCGgBD7IspbmjzyQIt+gDxSFIHiDLK
BRBrlFJwuuKpOqs62xgsEOf4oGD9283kQkdRKpgG76QCa2OCEezNBUIOUJKpWI1CoZKoo83FD1UV
zKUzNWTcRmOv4LSSu6A379LmqEUHVSuJ1RF7yCOT4sTU81BBcR6tnhp9D9t9L5DYFuIQ80ikDCpx
fSsg+JYDhBtKzKnmb+3gg+0CE/zLroHS40RESOIgW1zcsMR4FixAC90MLT0DmlSxQVigdo4t+uJm
1lOhxaw4MkQJSI811uxYeVXFlbBCHWWLSzvCVBSsSlBYp6g/MrZCwVM/KMHqybs8oCSorr97nMOt
xRZ9sSjUD7UV6wgcSEfREgV7kyu/qqhbb2ePSSbJlbddF1HfiQscGZgHokZHVlVYd/r0UGhEv5z6
SnyMEEyzLNhNGYn7vr/JlieT5HAjjiwPNgrBqiJKKm7HtrIXj2kkgNIvcsYb/Th6Ed5ls1N7aG+7
XeRTmAlq+7hoUVirpNUy6qJJuZ3FL5FGASSuT2L9r0dAQZAbyB7yvLHUBFCd7mCcJrBBWW/jWwjy
D0ZIod8Al+HQIqCbXw1GuXyjaY1IUtmtv1bmbSrMD+ZkHuc0/bjtfJQZLkjE8wKU1sTaQcaNmN5Y
NdhiBNXdNrL5ibAWLk7E3agVSoYWoYVKeXpoqJSFfeLf5oL4/cz+xZGVtSmDusPM7noMD0BnTMF0
D+aJg+1lUHvFfn5hZmhkAaPJI9S8ipNcPZbhi5US7wnsLG6thIsFIBNdIsvCOcoF/b7LNF8RQCHZ
9rerldxY60B06qgPw4WGYR2NemW4cEVCP8F8UfKFgLlRe8ZlDrkAkFRmwELSfE2GU9HulZUwQX19
LgAYuVKF4Yz7m5XCym7cKdB5bAOyT0FsFv/636qGUFnshdp4YgOZtd8EquZIFipg1pcTd2rodLW3
7XPXnw7Owef95xdON9YNunE5wpscsJHqcae6wxHTIngN/KtICpgSFwv0uigbbbGQmQPesGT2WFD6
XMx9/+veIHSB5qGmQpnz3ydIToq0aEP05hYpqIYTBLzt2rivJrLWpQxxbmdkCgTIB3yrpLU7qPYI
tvYWu6oCFiE8E4PNLrRxJ5GE3r9py5wXyPliXoy5ErNZw/k0+1YFdNLPFgn4E1Zn2OceTSJ+faTI
+GWTb97GVQxy/xJvPDmKUGQsHaT4Eif/gZc739wzMNZPSvZ0jzxzR7gnC90bX5Rv6hpdH8pZiCRT
DCZPw5HIvtc342Fw410ddG/i41/a43wUiL1+jisJPuqbQXfHZqf0Y3TsIbfcBuEdaY/9vq31cVeX
Oi2G0lUosJTeKfeGn/pJMNRAbLCBDJB5UsedssddZXHUhnOb4WPKAUgxwINV3Ep3Kkp9/SYP/v8a
ju+dmrPrcDeaUVuCYKjIrOtPSNwyUN5HXsbK5K/JBwnp9Z/doGd73PVmSmtvzB2wpmL1sQ1fF+Ot
GYgb9PqFczbBhZgum9V2ygCwqRAmpdweWm9UXv7SC7nwMljmGlcKIHpzLH9pVus0J+tOMcV9lmje
jEzRmuMHeamdGrLgUx77q2naUqx/3P47iCjHk9+vQ1QJRoZhwlj9Kop7JV2cEjyz4Sjbf2WIJ8FP
J73EGBQg0Gb3VQ+/K/kuXGY7nHt3285viq9fX0/js15cGcVSYUUMjxL+UHbFMwi0E5vpKcJ6ZC9U
ZU74i8YFFDHp9XZiCBgpvrGKfWHtYuGRWNX1zOG8Ki6INMZcjb0lpAhakh8eoNL6Hc9F3k/Ikv6Y
P5O4HiKMaFwYwcRuO3Udc1CfMQemvsDSFNal753+uaDGZwhH1Lg40s66JvY1zC3FU7os0PO2vDRV
MMhd+9t7SX0u9pdcpEN6WXZmkqFYjtRhP0oQLDVBzTis+20zLEpshH2em1Ao2kkrMwSqXP7RKcD8
O4Kk2Inyo6KgspQlLpSA0USpBTaLrE+fk+aI4XQIM+G6ga43JR1PmeKSE6spJ81MkIujnPQGXe7s
rEg9tcCMQQ+eydikTjNhUOcK5yirUtNUcLaqH9ZpdYfHBBxLY+qw21o/gUgAJNELXo3Wv40jOhdH
TKGpQC0Fh8yPlbeAnboDO7W41x4AXmVKR8RKCa/UuSCSLm0iDiLSvlE5GvD/tXmMZ6LM+c37za8o
onNRJEtEaEOOaIsueCYdxPC51ZQPa5/eDE1zu2TybqzUQyqv7igni719HphrbJwHnYsnmjGGaw8y
CNRY7C2YsVAzhD+VH1xv9YHyTjQgECEbvDRyNPWiXMaodtJjcscgaEAJPKygu2lBofZHX+3CGBdL
5nA1NQHiWLihUzvuZLswTnWnOdtbd70muDDDTslFyOriAjKQBS7PdbDr/RRktxZ69XfrnXRQ8BiR
fxeOlFzqVX+8MMkFlUqIpbwaWVARHyTZE6XjIhIuf9UjLkxwwSRb2g4U6VPuKt1tO3Z2V38M109Z
8gBZKKdoYjfUKYkm5mT/ccKzSb4AN3QrXSdDid1BerCUz1VPdEOoL8XX2rnURrVhAtbBKN9xa7rj
m1bYFsp7ySnh7gkE3YltJG1yoUOvp8jq8F7q5nvJF+zioQAZdQrCFdu0Wd0m0xzU17Osi43kIklu
JJ25Nigy2NhE+e2nbE37w7RDu/CFe4oMgPpu7OcXByCrhTpZpb5wSxDs2k3bCp7c6p1HnLOrOc/F
qtihuDDTp5ZeRBmut/k0IeIXngn66Y8zwO59AEoFMsciDtl72/jC3qLrvVHmaGbUXzXgtSD/zUQC
vKmElPrqxDvxBkpbVGeD2ksumPTClAxqiPwHTUJnRnfD0iwi1l9N5i72kQseqbnIRdICCLECgwgY
Tp3uovI2aSlULLV/fATR0gTCl8gO5PRgmHY+YCg/ohAWxH7x0PppaooBTLR4to8s3yg6Ox/NYNvx
KBNcrqFJsyytDVhVpPA56j/pEuHYxD7xoPkKQzidKeGassIHA62yVDyFk0rdUlfhL+evzsPmBaM0
OnOCYy3GuIunb6sVJOMH1QwW/XO+DHZZPiXULDe1Mi4waChQtBTj4y4It49dVUIDs/fFena3PxCV
VfDg+ULJQZW6ohvI2NTZOU0yyJ317P3aFd8ovNL196KLreTyikRogSmXWDZo2esnyO+6Q2BDAwY6
iScMBzDqEDCuPIZftpfJzuXG9cgD6sWkUA1pRp5RVDeh+bEbHyM5dsbsRlVvrIp4VKTuEJmLElqT
ztHEXs3FhwGNv+IQuulL8j6Gkx4Q+F63F0cEJR5B3+eTMIsh+nCGMjlWFGjiF9n8khnEWWbhc2MP
ebz80vdN2Sgwk4aW07TPtfSlxgUp3Y40JIC4r3hdpaTG6I0gvN/CbFClc+ab9mbEoEoOsWblfnv/
iKOmcGkGBpCbsk/Dd7iU1XX2kD+Uw4e/s8GlFQLYyJq5xOYp9cPcO7LROAoYw7aNvIe7rU/EBY1K
y/pOXhDRmewosCi2dNO+LJFj+DlQFb2dfegPaLY54rEF8bIC1lTBzt62/whmY+tvYLt9cfV3rTyi
2ELgqquTXj6qMXG6qN/PRRAwrQx5m8xAwEym3cqBiJpyewWUP3B5hKgApapAvBAsn19H67W3alsc
qN4aFSQULkgU/aBqIhuYZYNtbFIvC9K3HpgXVjxWL1Q/m9o2LqPQrDrHrHuM7mEJnHyTemW7EDB9
wgT/2FJLS1PJAoKsaSVPKGFdQ9D87U9DlQT8mwroH6yf+KcGrQsIdWt+crCc7tPki77opogOFP7/
+ivj+cr6D2g+SmWgx3D75/sRvZIssG5Du7Vbp3QoomjC83ie3tKMsrETkfatvTMXewltSWoGkDLB
PuLF8UwnKTItRYtdvb3rzRJ0KviXUxXw9StJUVVogykScNH/tlL2S18n7VqAg3N+jKdEdwy1Cpa8
2SlzTowrX6fPMM/GuCXJsybIbV/AGB65l+ccqDswlB9bVKayHX0Sd9OL8IGCalIr5MJcr6/52E8a
GFONfTPtm050rHynkcqZ1w/VeXFcuCtDWVkkCdwVqxYKvtXqKH0R/YiQ95u87GyGi3k56MmFrsKF
q9mLozxB+clrvqupLT2ujnZgvIts1Ksg7orrzni2ysXAXOpbwwSniiu3hm2q97LydZSJzsX1tOVs
gwt8otL9M8ZbFQeje5VXZ12Rg9V3Wkkkmb/JpX+Z4nHXOWa7MA1dla4GKJTqrbsMhNTvPJ2OQHbo
fnOBnK1xtVUnWmFsqOiOrJFbo6SPDuWNyZ5fV5T1slucTOL5kHBFnvJxrrtMLUx8rTqWn9KiPGkF
yepAHCseYQ3m0XjtWthgbaYpxsgLGLZfxNJXPrOeON42nrQPECCgOhaUXS6GiJNYq1aPASwB/FwG
ymGz8IbqdgT13vYNRrg8j73uZgRfM2RImW6fNgbK+t1McftRi+FiRrUUYAln2NM+TZ2y8LWk93Rr
l43fttdCOjwXNVShrOeYwSveOUaQpkefmVSxEZReQtIgU+7HBYssK/K0a5EwLeg3it8VcuKEMsBF
CqgNFeXIHpiM8SAhxCrJ8Hcfn4dTi5WahGvFvLu+j5SX0rgJKUIl6pvwaOoYXbBeXfFNmIhvhmcC
s3fXRy1QvMxvVpdUeCF2jYdSS4llNhNrmDJ2wP6UeDNIuZ4TRCE8ZO1ib6rcigjp5Bq59EII4ygO
M+xjXHRukenHZE53evbVMAfHjLX9agl7yKo5ZgoWEbF34tDcE67PTPy3zPkVfXngNdhXEtnUcP+b
IGPUWH3VnzAaqgSiO53aIM+8OvUImzJhk8s5xlRBJ4odN/Uze7cr/exZ+NK5sp971iv1bk2lVTzt
4ySPuhgaPTIcn5EQJF4NAqvjvDOcxQ/tHBKQ4HkjkfnEdc2zP6JXmKepDjysirssTL+2/Vu8HIf1
Ke8rIukhwiQPzB7CCe/x2VBAQmR4mBrDE7Pum5VVQdjO1Ke77i46FGAkU7dUvm7pJbkbyxrPJ6Ax
dmUP7qLY+cvgM+GlNjANmzqX1++Zs0HmSxd5vo6JbNAao0yeQdRYKTfojttLHGx75G8aDmcr3EFs
F8ua8nViweYn3YyKDn/qgL8uex7tERmJblsgKkdh9haDxO4t/BJ/DzviQ1JrZSHqYq391Eg5Zkpz
tykxDPNgxncV4IzbS70e5s4r5c5e0lqFNQyQ4x2a8DbSwvs1m6mYwjK2/8aUsw3u3rZqRexlE/kj
C93sxKGxptwyKAze1yixV3abbRnj7u4YEiCtyu6idJ9AkYuNnMeYUKWIj6h9427tFLB8a+kltGu6
Y61+zsiHSebIW+vgbm2tLSXNENryPQdhDexwb3mqzUgBohP5JEm4Go/2CnUBSGc2AWMN6F0zahb1
tcNrqOG1P8o7zamD0lmo5JTYQx75FYZgvqxKFLh9DSQi8h5TkJ1t974edn+5Hg/1aoW+KsS8YmQ9
e1O8mbNTKlT2oL6pKJa2Tf2moXK2xQWNfoJ2xtgjNHU/mKhj6me3+Q3LGePPFGb0eog/m+IiQ5q3
YoYxgdwdp8bJIGcpy+VdV3/Seo1oflGWuPgwDck/hUuz7OLcSdLGk8c7TaaYIqgPxcUIgHeAH5fQ
x5v6+qjq3YvWhqyLk54sjILb6dCQPk+cMB7wJcuxXg/M54WdHsz75KDdYSIbpGxjQHMfUQeMixcT
PtKizEjC1Ui+UcrGGazhWES5t+2ElBkuamAKW4vBXQYziuiUC8gx58HWJsIKcXB5kJca9qWBLi9e
FqR9nT40OsEcSzgDD+VaRaY5a6IFYOiLXUu50+uPWnijp6ptqBSZ9W8aDr8OE4/kskZxSNIEANTJ
YU+Fkp264b3qrk5oq7vEpxqvxIniMV15Lhl9NWBxfXESrGeg8xxIltll8rTtCr+pJs7r4oJEls5a
HooNm06ePKg/eOMNY0UTMJgc3lGcecS1y6tGCZZk5P0MY2weS9olweQz5pA/0gwyz2viwkQr57I2
MxR2anw1u8IZ2sOIl93tnaPWwqUQ49hBS06MWOO13zM6eg0TJPKOmi6iHIELCX0emuOydgUkeQOl
8SK9DObkGy1pQsQEntRltoolqhNMqacdwGGTrWSBSNECEzZ4QpcxrsIiX2ton8lBoUx2bNxJCtGn
o2xwjcFSMnuIloUA3IQHOXrK6tcwJCpwygS7Mi4y7qiL9Doq8Mi3jOttnMyfNczi5WX2YdvBiPjG
PyNgOK6NzJC9ZyYh0DyeNEZ2mTZOpNwnMtW9JYK1wYWBLlmVaghx80incs/enCPIwEgriCYZz1/2
lDsiEb6pXWQ/v9hFdckFMRxwfiI5sOQeMJ9HaRyJQ0oZ4SLBVExhnIIpwM3T57i4XYvv6vh9+zMR
B9Tg4oAxt6IgsGATK9/DYcRd+hwuu/mP8O3nmGZwcWBas7BfB5iJxsHRIeTR199lakaGWguXGJhw
AXwX9B9AwaFGfhtprjpK9hpSGQh17fCvBWKiNUiFDbQf/FzzZE/aWU78A0QSeMc8RG5BHFnCvXl1
qKXu86GXMM3cpZjdl8XGbqPl27YjkGvi4sKQSWFpTOhus2agAjaW6Dl9a73JVTxhX/1hi+rXLce/
FnRdN/R6jvwK9AofILEBm1C0lj5LkT35koMJ9N5GYrIjVskKlI2Sk6dpidQo7TAjikgxwGQNFgTc
FvFbUr2jpupAfSwpmhHiFPPPBlnVDL02IjjNvZeub3W+n+bH7WVRJvhAsSy1vrBeTrKe+mhxVGsH
3RciGr0TpW7tHRcr2hoCHH38TxKJIUV0OVinY+gBT5lcw1HADMMI6yWvcK37yusBbl9VtJBBUUMU
oldPhCUqkibpomHykGYj70prtfDmk3a7Lv7axK9/sKEXv587DHNq6NES4vcbmWrH4/0wanaqE+Cl
623aCytcNT3U0SSEFarp8ggVLlBXMYYJNoQAfh2FTfQGouRRHYnrB/3CKndZgggEryWRjJMnMSIQ
N/ZT0689RC+oEjrWXiBJpq6CMC8sMve9uCznRU/y2YB7iod36a/bKFh82W2DjgiUV8/BhSHuHCyr
2FUKuJjdonvUqt263q5kSX31lrmwwZ2CpJgSUypY3/Sr9NU81PdMQVTw4hclGI7SId6tz/QkDuXv
3P0Zgo1WxYAwYojUOIsQv4V99kcXwMXCuOtz0s2hLQp4o/YU3bF5a8ETT9YDm61LfMoLiV3kAcxF
n7XtkGqQta7CYJXdKdZ3Y/9YGBShGmWIy6hjIWyTMWrg3IoIdTR/kV8MUJAr1sftiEF8IR7OrGQY
PBtz8H9ZEIMXPy6dToRfwrd5JHOZT6I0h+zm6g+65JfRbUmiX1lY+0+EP7uAzIWGKpynIWpQt5fH
n8InswGNMtbFlneV5EhEAKSWxMWFXO5ro8dIm6uYX4TxuzV/nuTn7c9yvWN5sSTmHxexpx6M2OhT
fBcGkmYcX82zvBd9xZte/mjw6sIUFxlaiO0kzarnrmbdQpfKDvtDOX7YXg/lZlwgmMtYmqdKBSpf
+jgod7Xub/9+6rhwQUCKZ7NoenjAGOVBporePCaepQx2tkiEKeLr86BkeRpN0RBwx1bd1zI6Ttln
U3rbXg1lgjv8VT+i5pgYNCQ5SukJjWu7Can8jn3WjUPDY5ChdiZnBtPYg6J82s32lELBTXAM44s1
EJ1qtvtbpriEIV1ipR0EOPNawtCASfzKGL1qUA9iuXjZCofTMy+pdGJIk7LLxQWpClkvHvfqTwrx
HnqP/xf5byo14Vm8V0lsm7TACWIM27Ij2PUTRHacYh/fZE/UVCY7KlubyUUGKwc0VBbB57n2e0ik
OEvxpZwUWwgfW0Gxq4EIdtfxr+fwwLPELLkGtQMQRgEfNbvQWwJ9OArhVoa2z+xVvrXPMTv/R7zo
F0a5eCGJXSyl7Mut2Yem95aeWBURj3h670jLq1JvgKVIzb1uPQ6k+h5xJfHIZLWVMwuMDGhXHZiw
TBVYztfoXrZF+6+rCv6lv5KhkSix608uqtbJ+xD4UKGngNBEvOBByaGWD/q4iBgxVb1CrG2jvBmn
b5n0VeioBhLlczwq2YotqZPZiBAT3cWUmIvnfYSmDGz8EsaPka28jn8Ekzu7HM/oXffADycZephj
eizxmG+Edx3VtqJKJ5VLHTo51auwhFskuW091fvSXXfQ2NCPE3owwHcHzSnxdaI7S305LmLEU9kq
gghnr5Mvy1jYdfkpAf+pvizOvH7avrokyhj7+UXiotXhqHQpGqhMormEPJt1l9/EsV2jPsyOjKMP
lCh3EFKYayLT/E3OpBiaJCmqDnG/f5tOyraPWw0emnzsAZAqfShkAazE6McykTB2/Yo+2+IClKhb
1SpIKARkFaAvCOtV+H+vPm3v5vUwdbbCpTW4UyplZOy8JlibJTCvGD2RzbyPaf/3Ovllgu8JGj2U
W+MEoyfi4eeswYxasA2iPyydzoa4pEYSzXKCOATanD2E3B1ooE+7wRjNh6Wz1Dszs8zv25t3/fUQ
qnP/+AOPHtbqOLUSdWQxmLE3QUUYHPBorjMdYUZPRWlfXOf+ujDI5TlLLYxqrkCdqndHCLuX7rxT
7tISoaspoRuB4QCMGkZA+6KQsyNXf9xeMOGTfJMwHhc1DCVETWGYbCAy7V46LQOxq9dzqvOmsj/i
4nxbWQvoS4HctG4nW4t6e1Ff57Sxq6xz1HKwm/5JNAgnpWxyAcxauzhbWxwwVX5d5lO07FFGWsmp
tJ5G4S6mWDipQMLLzA9K1piTgoDZ/ZAdxjxQfFduRb9yi9Km0jn2t2+dPz6QdHFTtFaC2hWzD524
Xw3FC8uHsCMugXfxsC1DXCyB0l1cRew0TO+noXTlQ/TeuWv3rB1q7tUn7aDuxGP0GjnijqKhpzaV
RyKHgFguaQ375i1LkXGnO9EtIy6hqUGpk88jklE7aWXN8D4s8U8/rTfmN8yy1x8VQEjhsujyEh28
35QAv44Fj0lWm0kJB4YPZlMEKvazfZGCn5KkGP0gslfioPPy8qZRp22Tq0iD5GM43NZy9X4St6PJ
9QGdczTj8cZVgnbhJL1/sNGdvhRe/9YWyMBmUAjjRcxnyewfarhdWOXiS5FH5U/UYxXPdjz5lvki
NMTDK7V/XDwBaVUrxwm6EXl3iEbXFL9P6Yft3aNMcLlIiJRLnVYJYG3haOkHo7gRKCIPInLwYGKM
k6tll8ILxnaXdZ9lObHzBbAzKq+i7HCBIxWi2ZJNHKZogcDv5InKfaq8msrub3ZM5nmdNX1QwaKB
/n63lru8ipwy759ncXS2zfzmpBqSaSDlUDU+BR/6sDJmC43w9KijMkvw5D4f2KRP6kUu9eBz3Q3O
xjhPi0MjKcsR+X7b3M7j5JTTF52k7rj+gc5GOF/L1T7KdQH1n2WA7Kqd7VwFgUf9KMbE3CO1Gu6u
iktBRD6FXm5lvCSSHysPhUTNY1E2OG8T5nJGwxhv1JH6MGVvy3yjhfMfJe+/NoyH1KpGpZtmhsiW
FZHdT36qguQn/rbtaNeTlrMRLt+d23hazfyfO2gIzD00v/f029FvCq6zHfnfCZkQWl2hT/j6KLge
Crx/xH59wwggwm9SwAjWZNEeb7VXSmzzN7Xs2TCX7cqxpsetDsPCzQBSX/VLg0wpuVX30Yf0MQIJ
e+LK5Az79YrobJT9/DL9HFYRFOwzqnSMiMRO/ZRA49BbfAGQ/xoPt9orFWYJh+TZFGtBsibQ+uBx
bnkt68KdjNNqWO62s1BRSeMCxahjGFa1kD8sQDoKNgYobgVworxjlD1KwJG0xkWMocOUkaoDxTA5
eqD4QzDuxBPD18rg/6PaD1cTCUkUdVkRTRnqZZyjCJI+93OFlsAIwk0G0ZjgLspO3xu34Ul0Czd5
Cu+oyMuWwKe7kqiKmiVquiTz4JNVVgAL6RDml1R8Wg3JTYfZm1dgH/FyNw2mt/0Br3nJpTnuFNZF
LXYhEy+t9PJjWuKB0KhsISUPwDX/v7TD7eVoKXIZhh10sbIUlODZATfzw/ZSqJ3jjtjaREm9Lriz
AO0dh8lRq9E2+/t4ecobglmD2jX284vTrEyd3sXQC3Az3deHB7NwegqaeDU+Xu4Yd7JkPYbEt7r8
zMxTVAHHn4ovhiNK9vTaQ53evIm9YRe9be8j9am4Q4ZntSkbKrSjxkh8TJpqX64ULogywV3IQtGb
NYii0PHKdmHyMc6JovH67zdUSxNly9J5SuMwXRdJHcCgrISHuXmSMqJsIn4/fxE3WatnSg1vVsLM
zhMRuAfxD3IW0EH87xL4SRbgObtQ0/BY28eY7C6bAJRtN5CwIQ7NtRzs0gx3/hcpWjp5wKEZpIOM
dmcOMv1EfJLH0N72qqvX7qUlLgLEppDX2oBmyBR6pWWrBwbkwAQcXiO/5CamJFgjOfIpAMnVBUqi
BW4NEdzZ78fs4qiaqRQVA5gz3TB/UopPI/Rx9fowpMQ+Xo0IF2Y4jwbdeqFEJe4KgDudEWwhYnXS
2uc/2cMLK3yS2Y5ZPGioNfpPo5vsch80uAD6jmjRhTaoJw5TZEe+sifMMif4z510NsujR7RKjcVB
BdKTiWyzizBvgnDH6BpEO/6sU22zq6frwhyXgRopZmnrGTkFuFEWO5SnXa4JT9trIr4Xjx/Rl0S0
UtZpMcLlQZO/mmV5I8alu23lakNHulgK5/TpWHRjpSPti/fmIcRQlWArd8Kt9oMRkae34EBZSAlK
6mux7b3w+GWSl3Ga0U5N98Inllabbm6Ln0AlCQF2qndM7SP7+YWxzNLyMhrQOs4k5EVhvW/m6pTM
g09sJLUo7jas4kXKRibFYd5KPnuXNDGu6yi3TDxu2umit22PckHuDjSZmFsp4bFaqD4J9V1MYhEp
A1y8yBbdnLUJt/ug2fqhYPOrq4ERVh3EfpW/en2QB1Cr314VEQt5+rsEN1Y9JQXSZ1W1Q/Gg6Ye8
VqBsoDjbhojV8VgTiJKnmQxwuJsYnTdIvWeltbttgnA8nvdu1pehblgt3GMeN/ET+WiNu20T1CqY
T174djWOpVxMiOmJfmONh1amNAOvVxjn8MBrxa8D0MoGoD+oZ8KH+LX0meLZIxupOlYfVFDPRS4F
AqMWxX5+sShxalB1dCnAofp9XwdVTmlmUh+GiwjFrCVmEwOfE5WHUmkdUX7ro7/0ZF4bHu2xph5H
MI1J8XMhnlTrY95B8z4ibgkqfvMgkjVM82piwOTGG936A/SaSlt7nJ3ovrqvYjt0qCHwa92XiwuD
57prgU/WIoAw3NYUQJQhup0YnSyZkcH/D2nXtSM3kgS/iAC9eaVrM9NjNTOSXghpJdF7z6+/qNHd
NrdEMQ9a4LD3IKBzipUZlZWVGQEeiQSZpqqeJ7l4/XeuziUW6YB2zThEwErBqZw+YuKCgJ7Nq/tq
YXxjidQIRZwXxn8fGrzYC9z5ofejY3LWHkoicql941tL4qaYxkZE6PbnxZ9f0S/jBh/epyscdmmi
WhE3r57XOOZ7TARZycNBgM8vRQLlZz8IX3VVcTK1sKchJ8CVXByXVJRqhQv0gKe3+dzOTnWyoCdk
PBUNJGLRnQY6K+qtj7TIgUYYFKJsCgi3/lxh4Ks/TMfAj291W4L2wv9RLiMw5Nda9yCIxcJuJcNL
upzrqLANhYhtygaXUQRNUqM+howilE5Z81wZH6Xu035UkU7PpRFFkRVMd5w5PSP9yFxwmRhO+97g
279Rz2sEtKtcTrEY+dTlMcspuqe08uOF+GKb6tXrGOZQIhGXIRINbIt1HNz0qUZyDtIx6w7P9vP9
5CxehqJEYpf3xYFqYCcijL9xJ5mqtm0ooOLSxU66VBhufgrnj3qDO0hEvRxt31Wv8cxfvuVh6gpF
QZ1xGiO3HeonORoPUTMe5zRpbRmMzFILNZAhOENl+NTJw1kv80sspf5SG06dRad9R6JWz2UiaEMf
fzZoiMWdrH7Isf7cuhfqB5EcO9rOEVVF1y3D0BV+fArkN9CxqNTcrcuHPjvEjWqH6VNETkRvO+vV
Dhd+ST8EYdjDWdXhVq8+DMXT/ifbrp9JVwNc7FlVWXV9jx4k8Tx63UMKGtcDsmwwnjzrmJ9Cof/F
KJwaJY/PFFnjb+L+apuLxC6a1UWWkDaMYBdmGt6Raz5UXn2qzuPRIg479mO/3s6vxrionBQLnbUW
QqOJDmaT2ZOa24H6tOjnTvQEgZpLI8zx/RB6HEWlUbP3oeRsZg9dETq18IrhMM/MPxfZV2Ib2WG2
szq+JSJPGqE0FnzKwU8eFhftFy9KaNeudSj9PHUy50+Y56Sr3/AdERFqbsOoIEFehMAGPbNviMNb
M6vErm2H9N+7xvdCBEKUlHOGG2Yav+WTOy3RoWufAlA0lx21ZURM/9IRMctGJ0XIvWT5LMlfstiy
O8Xvytnd3yzKDpf6G+mgDJOSF64ueMMy28OMbBk5eks9kmyf3dePx4GHNph1GzImvS5IoKf1HM6S
3Q7f9lfD4mbP8zgAkQRTCmsNOeTPLvz00Hisw5BMrqivxgJudSNrhECDoKHCwOLnExpofmooC9Qu
qAjPsou+OFCi1mSdiEBgi8ONdtY0y0p1fERfPkSYRT9V0ETXvOQ1+TK6oAL0qKXub5vKt0pkkYmS
ioDEdco/y1pqV5WTLxTVxn5gqbzkdVkWQjdJuFNP5WOlfJ+10a5M9PjpT6byJzX6v6FCFbljedan
RWo0QGHRZ57Yz+4SW4dCplo/qM/G5fvKvPSWhlKiq8QvRvPcBpdGIx5MKBPMV1Y+OIbD0JcVAirv
v0TaF2O5TDnR/PWb7PF/QYsXzn/aSPtmDMQI8VT+yO8ijN9qt7GXO6rLWrOaOx3PuKC/O2cXSpH4
N2WWq2UOLoa5mWXZxKV6PkNW/hOj41FP1mV5qkHJE7LH42fQXhPr3Q8vVeTgo1zq2hKYZnU03Uja
SV3e9uGJ8nMONjS0uPXLiMprqHyolu+98K1scOVsCxxaBPvGPhKqIocUAyhywpiJJbBe6/qgn9IT
o96nxokJM+8t3ysnHKx8nOsBTpiculN6ZoQ//4987GZH5/WEV9//fWVn0RC0FhPLQun18N925wvL
JwSXejrZpH2UJMh9yZYmqYbGxW4UmWhtrlBYkSuni23G4ibZYMrIHQOCYI093In+OXzXBpMhx225
prPvJttueP0DuMhWiw4CdU2Gwvlwa4kXk5pV20aO6+9zUV02kZBKGu6EifxDBHn98imyiNf27QPy
aoILX9B3N2krsoxTKB/MHkdVJPVu0wVPo6VTxwe1Hi5sDdNE3wBqHa4qXVT1IVC9Lvlrf0uo9XCR
W4dDDCFuhJPRHsb2VShCOy39JCIyzE0zsiRDgEPWFOm9sXrl5mNvVAPucuD6zJ+r6FMdnAsNbR4E
NlBWuDNwWdpaMFlPr6ZbH8pkPkQpHu1yvXMq8FATzry5OaslcdGUt5B9HhOc7V30Ump3S//SzcTs
5bYJVTdU07Ik/Oefp5Ru9fMiWTEqvtNLNt+O9WM/fdvff8IEf4Oa60KqK3Y7rOoPsZA66nRjKn/C
wooBx/+tg783BYbe4siDEV27yfq7Kie8axNXVr/P7bsc5akygGjINcfkkCfgr44ad/87bc74rNfA
bXc6BYmKlgGsIWnw0D1jMqqvbHVufVb3mQ3D17LO683yMwiCvuwbpzaJw810VuShj3AYKdrtkupO
g+cy8h6zHTzXTWJ/xCpEkajGi2rA2VLQZuXPOsqDHTRaVGKOmVoL+zNWZkx0R5RqygDU8qAykik3
vUaEDeUOHGxOmTRHJt6z3MUazxgp8MB2T3jcdhV65XIcbgq1OJvhhGVMfvg0e919ci84KjjHwsoG
LeWFYgak1sRBQaro8ZKaOLuX1oVynl0IxEGwvy/aL/ehZQhUWcN9CDFqam+V8kkuTvtuvO9hGn8b
ipIsMbQQiBkUsz1PUPptfPTD2AbZbr//tdB49U8nUwZpzlMZvlzpXp9/CcHStr+U9zaTXy7kf++/
JnJwUKRJh0EWnJv9ubjVz5WfHzSvhtCp5aWOcrAOA8b/lBP+61Ll5+2K8Mo2BwedlAxpLqDjLzm1
Xyq/POgftNaOXkW/9qPHwsEge2RTAmHU5nHwUIqLmksG3rindrRBRma3+afGhPYLcY/9TWSB10k0
Ddkyed5aHX34ymxUqRt8lh3ptkV/8nADZvKTcFg+izd/1HSK1tb/meMCOZt1odZg1K2WN0M5Duk5
FInQYj/xq69cTXCxW81abyUhWv4ziKeO8qGsXpTCVZtzvPiKoHr7rrkdyH9b49lrq7aA4Ith4YKE
u22e2/N8Ewnf921Qm8RT2BZ9Ugwqo1ZBy0hwyL3hrbqBBjSwid2bH0O6a33b/67L4kLamrLO6ALg
U5+/GsZzYj6Y5V2cE6cTuTAurjtZ7Pugj/BKVjkhRIdAFl6ChgIpZJLZ9Ul2ozP1YLt9B7y6IC9F
XqAxfjJTvGgKVegspVeDDay7kxW0DCsP0MWIpMdhbBzFbAgU27y2g0hN1U38T+ZVRGsrSaSxwP0i
s06iNjtZcrYgXmZ9qyuKDXa77rGyxZ37HfpX0kZDnMmQUpBY7fyCfjAXnxay0NOr7Ipom8/fCD9l
XvFL6K2scqkAWqPBQ8qu8axuGnWO+qkJ7RncveVz/5a+1ZS9zVBf2ePQRK8zMRLZvB+b3Ie4k5c9
tM5iC555m5fIDpgmQOiWx+LlTwaXIdr2915yINM1ESiIGhxIbfHdyD7KeJhIMyI6No/Vqw2+lUpO
oCauMEoJXXqMEpS5STHo7deqlQmu31LLFr0ojJA1uTBW5xT6isodehX97mC51GWeWg+HKWYs15I6
oK85lj/Uwjdp+KOzTFEtE9cbUdf4h5WogiB00ML9mFpkeoNJxgcJLOzCIfeLS/tGFRdlhk6/uvvV
HpcZzFmSimhHYu4eHNh8MEbLIMgiPuifYtR10NWMfEQ7pWxw/hi7xml++j/yE+qv4FIFJZGnOkyQ
fTUf5XN3ynz9ARle5TFtIWjsXCgl3e1tvK6agxZlUuW+EgEtafFdkL2uo7K9bYRe7SMHI9hZuS1Q
Q3iHkep5OaoP4l9sMeNRox78N8/vlS0OQrRFkgJDQP5TBacgvkuEBwvkvPu4uHmYrmxwYJGiXTGr
2HqCUMa041sifAygoNZYVJ4g7jqkzt8qLHXIISoP3YMG2piZVbmTif47QTL9uB6OZpB9ks3CF+Xe
F4L+uL/IfbcAsyv+ttVNU0KjvTSXQCtZuwu6yzJQ/CWUAQ4+FinEySLiddZapmMdF2+ilREHCnOs
3we0zl8zMH81KH2B5g9pkC56qT21Bt5nK/206MvR0lr3330ytuLVJ+vFqtbGHMLvi34Ma7/pn/Z/
f/t4/F+k6r88uyStatULvhh4zu06Og7WF713w6h19ORJoKZH9yNJFzlcyIy8HLOqR9FxVL5qqXor
WFDkETD0tb8qyg6PDpJVRVaKCSKIYGHienHr9InWudtOTf8OWl3kgCHMG1MCwSmaxDLbfGTdTpEv
PgQdNNsYF4vlGt/+3bo4lFDz2CosFWW1Sbmt86c2OqhUqYb4dPwzS6E1YTEbgO6kO+bDpwAvH9an
/VUQUcq/sBhSG7cZVBTcYMF0dyEd23oiHgWoVXBAkA9hpNURojQQ+x+1JUFLUUUWVqJVcH8tm6Re
IGb6b0Khv/vIKkDTqdLwAMZeUACpkJKTAqfxhEN86DzzI3u0GY9U4yC1OA4TRjMr8rlAzJr97EtF
4ozijJYALXneXxtlh/37ammDbOhJl6AFIDITu4O2ixlXzmAVzr6Z7erJ6hNyqGAY5mK2KT7h8DE7
aX6LuV3jpXpTQWk03srH9phcqD53amkcQDR6HMzRbLERvfoM7c2DnGlHVemIA48ywwGEmC8S5DVA
0q0qN6Fm2YVyM+D/9r8fC/pfTiRdVg1RB0WYxnehi4kgmo2lJlAGQxUSpEVF7pTW4PQY/1Lb2h5z
YKBBzXZvLm1llVtaMNfjKC4sjwhv9BDET6EbkZoL23fUlRUO8FBiUHuhxNrAltC5aHQXvcLND31i
5xe0dxmuwOSuQHERkxnm5kF/Nc23pEeVNUeapCSujMludu9p2ANt4QanGERYjuyXPpT4KlRWqP6l
7ebElWkuT9LbSoTuLPKk6q/mI1OolM8iGoSlm/xFd60LxvW7Vw1sRpRSENuzHU/iG9UhdLiklW4m
biude8W30Cq4DF/C+mwmx5G6um7yikmrVbJLywpejGougzLH3oLvCsR29cG4/8kvFrmDLUD82VNt
yYEYwVsFdKNSRcJ/eWJEs13qpOhx01yip047zONbkxA9HpQJ9u+rBVa6Eel5jWKOnB6z4pgIniGc
9mOfChCVw85qKJQ4Q/XZLT3GeQAJPb/CqMtN9Maqz4xUMvs+QX6cSEQIzFE5/JSMODSE2ECnDI7x
IvbS4RhJlzm9wzXJhuCBmRKFju1zduUtHN40wTgE1SxjBKqwdVbiZAX+5A0vfjqqOI29vEQepXq3
XftYGeXhZ6xSE1Q3KK9cqsEuz9PX8KA/Dz/YFF5xGcmmO5aW7AQg38cux4mozkxbJPgODotzeR6O
SemC7PEO1bjjQr0Cb9+ir+vjO9mFUBh0mb0wBpfJbe30bNyFH3S/cvBkQXkqtTb276toyAslAb3k
zBoZIeoO7u/hJsYomwV1sOJAMZdtppirhXHYssyWOc5aC9qP7rNVPdTmByLuNg0Ylq6JqinizOUC
oDXECX1CZuwK7UE+yyBcCl9iwS6+Vh5jNynvIZxM5UmbV/eVTS4EgrmdlNYUEzSqvZcyz1DuQapZ
+mRpeHOvVpY4vy+rSrJ6bJgboCH+HB9bO8GccCr4jKs99akXn+3gvtrj6TqTpDWyQEGVjHXEdyfg
yUskOcWxPIUO3OMyY/iV2EFiA3kmFVOOjXQSc9zjrccYrfF/ouwlrZbEuXsp4uaRtVLiFtahR/Yy
CZ5VUuXFzRPGBAGNjplGBRKI/4wpWRpMZaxgRMwCL5iMmxAi5aIsefveTpnhDhmjV+oCejMJiEYv
UXEa55umetk3se0Cq6VwAZXFRlQvqN28UyAND/FZP2WRz7gLmOqxnttSBeoJe98qtTAuogbNyOWZ
bVIunso0tVPjL6UmWqC2D5HVyrhg0gtllpYQmYaKA7pw48fha/Z19GXIOPTvrKn7a9quSlzt8YdI
Gxcpmi0QTO+CxDZuAOY347I4aE+/5G/zDSWItX1/Wxnk0tVIlTotZbjUesNt7kV+gZej8Z0aVkOf
uB7iFhy6BXlv3ESplV0uxGJwhGV1oCFDf/x5b4wP2ucelNPoevWp0dtNvFgZ406UJAbJxTxgkaqG
TECKbGUkUhzKAvv31QEpJPM4mxZAt1ruauVJpHoxqd9nwbD6/SHR5EqucNiby2k2XheKf4v6fQ4l
egFkh9IAv+uMyJaixu5ICtvNC8pqEziQKBJZWCwVT2osh8BpizHD7rl0wETsjn/JHxcv9/ujeAw8
8Wk/qAig0DigMPJK7ZYFpZBlzHQntFQ8oQxj6vWC2Pj7pqjPyMFF19VT3zM30IZDYH0PzYUAPQog
+H6EoNfVJqhgYTyr4PM5ZvffY6dkj6GMZGe+IdNoFhu/pLXXbeN7E1Q1UTGkiNgRjt0tC1XpaLrL
YfqhOKBJw/jK/hekzhJeYFeJwmVSU6TtzE2YlHmJZDPwR/eudI+FExFnF7FjvMBuOtRBraowF8g3
NXQreqqxlUXO3vdjf8Aqcs04asC2hd6OcdDdvsztsMfTa3mYKek60jU4jJiXNFc6GQfiT577xBc/
6bfsGq5487E+UtdIcqc4zAgwqRVgTAZj8SAwf2xOucdmxwvNlg66raOGbt7JRChT57HOgcjUBmNZ
aO/eaB50Z3wxnrQLS6TlY3hPWWM/trd1HHDkgRUJBpsXFMNZd7paggZq39RoU52U8zxoeE6HOPen
/QCg/IWDECM0BQuqxYmbqLotxFDdjNDTMb5OEVHhoPzFYFeWlWc2ldCJHUTT359hja/I3uzkbf7I
4rr4Hjjh2/7Cti+sVyQxuFQjbIRBLhucYT+ls1s7PIMW9KR40ZkSmN6uT61scemFJDRdWVmIuha0
BvnReCu/d2+Dnd4aB43R6vqN3TgCmgnnG4pckjhuDC7ZmFJdGsGbCcDEBIMcgV0f1Jni1/2Pybxg
xzV5nd4pqWLLVABbXYvUd0IxdVJD1wgVZ5Qx9KRZfj7iQVDNiLcZAi4NDmOMotbHPkDMa5GXZ1/N
kRpoJb2SQxW1mwYjzxmKnXvvJy+icmfgVQ4JAs4bqmxKLYgDlLI1AlFiWYmWg2kotgOduucRAc0r
9nbRqDeygheSfOjsYHkQghsJGt4keQi1Eg445Aoc0qmC8FLDyyzdCNNx3+WI3+fv+WCrmXoxw5cq
dRfMmOCBInIb4kPxt/peLbWxGnFThczgeRCjsyy2dtVB0EwdTvtroUxx8DCnY1IIOUyN3V96othR
/0WObuSAorLabmy+4pDJgUGvF3Umy6hU/Ex6ofT6CI1wd7n52d6+eIUnuJgPP0QePe9OgASvviGN
s6RUMgA+mE9Z8mRZPyzhPtJbJy9fuv6rEv21/1Wp05lnmJh0eURZ7T3FZ+QIkAhEel8drYPsFgeN
2EMKKUwOKUrcXOtpxPI6nxUlCzdE3UEFI57AypIXgYA+cnUcVCR1mC4gg0Rj6XF2FB8qHH531CEg
VEDDgRSnYC64g/Aml3ykPag6tBhTPv25cxU/92LVNm9ZzXU4oInpw/7WUQHBgUcsdHHZLsg6hHhA
qaawLbV3MhGdx/rjvqXtB7JrSPAzUolstnlYvYeE6Lyr2EbnCi0rrm4zbvDmAEkT3bAzyH9LVG8J
tYf87JScqKbZs9tMcgqf2MNg9aZ9nt47PpIXqpBNZcgWBzN1XxbSxMij1EN3ap6Fu/GTAu0wcJSw
2ooi2PJT8GX/8xIozfdICoEctV0CZJNawzXq4j7pzcO+CSLB4TknZmQbytCidFO2t0F4koTazv9E
rEJaOQmXZ4TDsmA6IsC1LD1G8+2ynAqVyEepZXDwoXd1oYo1ygKhAlY05STJiWPFs7//sSiUsjjU
qItebnr29rXc917xkJ67m85Gl9YDu6+zDHTfHrUqDjasVBLG3GQFxPBQJjdK41ekuC0BFjy9hGXW
dSKOKIrmP4qT4uMx70U8RffqSbUZOk0gixJOZCcn8SVNvvuxxfsJ2GKQGXYf9TPawhwcbGCLynDD
Zdl86OLJ+998TFAM//OGtAiYsVYqoMWQlLaJhGfEZJBoEi6y/zkxT/5PK2U7N/VSwNdltX2FyLKP
eiW0l6QbI1jkf7kiLh8JF0M3I5FVV+THKpA8ydIco5gIJ9x+2f47fE2RodT6aqlbYPUa4PQ/tYIj
qA+FkOhx+v79xRdKKufqkH8tDWJ5++iHxz3O7jipEC1AU99YYrwjS9pHrRP/FfyZfB9kHicQVDMw
0yKhvW7GwTWc8+aPZklWH5BDDUUdqsQsW9ST5R+y5urNx0R91dEBF6Wv+z5OHFIm3wg5yZAVM0o4
Oai7s94pTqoHhz8OhqODDA2hhSYBh2yTYU79+/QGc6r/3KlKKfUqTdBAkmt2/FqdZC98hJ5m7TO2
BrQjvRCrZI69Y49vjUyqJhOzCav8OUpSHtST+KDaos8E8Aa0x1EhQLjiezVkFQIYPwdXWAO0YhIT
TM4sApUtMo0PaPvDTRaVaCPx4q/7y2TovrdK9tVXRotcqaylQ9zpS3Qp59gNG/CGIz69uJ5PQWLd
BYFOxAORU4Ho559GO/z00rCUI0+OvTe/KlAQzTp7yQ+iL97StErUl+XAJZlKARNeOOLMsL2Z+gUL
nEZCBmD76qRrsqxi2AStef9cUwwS8bpkyQHL3Fp0hP5/Os3bp/XVDLcUSRmWQK+F3NWr22QuHRHz
zoX1bd8pflN4u1rhUFGNpGUu5wmFWkbryFjem2NY4qwGwyf51kZaY8fdygf1yZrbnOX3bEgsRVgb
T8Yja6lWEpuSANj29+vKOJjMUH9KjQG1lbh80/L8ojVfdGO2exUkNsgNor739r8ltWFceiXMlpLG
MWBkUlxB8WVc20l5EMoGB42dPPVVYKCAODrRB6O3WREMc1uX1l08ZbG1g+5H55Y6Otmn+hU6/v6U
75WM1baZ+dLFaYymmCgSvGn6XlSNrdbHVP+mTj/2P+JvEONqi8urlCwOTBDrgrVJd4uTAZJb9Kuj
bekRipag6qFu7tuAcTXHoaJVR42gtVjamLw1zZMZuPvrITbsfY5s/ekkuRJTGYA0C33lG7IQ22OW
T4ewtKgvt9lGZF6XwgFGoaqmZMhYimbOj3OyPI+d4ol68dgt5aHqy5tsVO+mZPKSXCRsU1+RfYXV
KnsrT7MMsqeuamAGJMpuupJ6Pt3mVFotj8OOLOyHqZFGdkqP3vBNeQsf1VPnyaf+YwBO4tE1/fye
cebNB/Oi3wVPVNmF2koOUBZtbnpRBaBE6pey/lzouFSkRGpAfUgOQ3Rd+W++H6DTIYQ0WTC97Tvk
b65KVzfhIWRB41vcm2xSkhWq0nM/PlpO5y0Ysuv7O8sVCZa532SRf1vkh1l1scRAdI2QVp51dmRe
jNxWcju7Wc7JMXtEH4l1ogZOmTfsQBYvFKBl4yw3bDa/V9SHeQxBGtU8FHF0zouQyAcIv1A4CAHL
JlhfIxyhjfbXnD4YPaqMg7e/awQC85IBCpq0+mSQYlcqTLsHE7EwIUnN2sSuQvWpTUWiZ4VaE4cl
oSiqWgayRle33pToE3IROyPp/AlnV9gfsUKNWVTKNswsDKPrlSO134WcoKehnICDDHNq+iLWkalV
2UsblpeleK7i0ulC3d3fHupzcdCgV6XUqqzcrAqB01blqR8luzLM074ZKnZ5nYB2aZNSt4CB2nN3
q3rZfeDGjnUJv0EFCI8EFKH+9vezLM0EyyUaYrmzuDf7RNcZBWWtfszq86RCcDn+0qSav7+u7Yz6
aoeLIF0c9G4ckNVEJ/BrY0xIOrBXe4qI9De5xdUOl7m3gRnkYj2z7Kk4sTYj9q4t3v9Uk6EOrN+0
z12tcTFULZMxJiqsmZ8hQ/uF0UEPoDCOoAT086XZcqmq8rYfXk1yEWXEjTgG7GoSSfVDZJTIBfS2
dpqQukz+5hH9aokLraFVG9DOszvz7Bi9E516j43wMJoJqfZ1XJ5ZGTvwyls2vP2vd5ILuLyah3SK
oNw0+CwFRnPJt+rISKGYZnaTEOH9mxPsulruWLaQWi1ah9TKuB+9/LgczQfLkZ/TD4rTOP1bRjdE
UDvJndKou0iTmlUxTunJHVs7f4xcw5vQNlt4TK+U0QOXX/fDkFom//xSh9ZUpRJOsuQ03Ra4C6Zo
9tTush/G4V0++xJTJWkqJPlHl7EYwCCVwI+EEGOWyhHobEP8XLf7WzYJRbWQEZ+Vf3WJYzNMrYh1
XKXnNPwxJI+BUv5JDmfpqNBh9tGQ3x+5VsfaMBjD0AkW3kDCR1M/kTKEm2tY/T7njIo+JbWGlyq3
se6VwE2Nk0KRSG4/xK1scO6XxajizwIaBuB+2A2nuJ+OcwXWIUahLx+ZN4T+jUgJ5m5mBFez/EVT
DRKoETISAxktoNXnhJz+28yjVga4E82cFzWLx6xwR+E2G/0Wa+rbs9lhWL2096OJMsUdaqHWymGY
gF9FnGJ/jr91yRlTQC5USTvxTzLQ1aq4c02XxCzqhA6kJ+hhTsLSTeND3rXEgrY2B0LnMi4hqPtq
/At+IAXdnNV420uUW8u4E6jGi00sWBvgzpQJc6ZFyNiZRsc8SLfjhYnYTc7ozh9omr9NsFtb444Q
pbW6WLIw6pacrMxvHlAC8wwneJZDN/0gu9UlwJTkp32f2ArdtU0udIO4yQJzQtdgnj3U0m2d3o8F
kfOSX5EL3SSCgruSYZuU+8U3fJxVtyhQYtqCPSlSpWz2Y/w1a7Ug/sQYo6zMigDlja64j9pDWfee
Wj1W4udYAxdTfcFzOuGFm/Sga5NcCA/LFC2RAk4+9TCjV1y6qY4amkiqAzktxcJmb3FcBOdzq1nJ
DL3X93ZjHIjmpwr8eEhNQaElPKhP+85BxBf/PJ8IZhtXGpxD00FeV6vfR1n769+ZYH/C6mjSyqQA
XzqOjjC+KNWzOH7f/33Cvy3276vfDwelVYaU0QIroEPKQowkBLZg1cQJu3kPWvsAhxSSNqRCLcPH
Wy//oucHJmIwHGM8V95Zj4ykPBAJk9TKOLRY8lLV1YR5HXib9erzLN8myFP2P9/WkbFeFgcPg1Au
QzsNoAEpDBlENNioBXSkjjKYbDZFVCF3Uf8JC9LaKIcXU6doRtbitU1KTTvLcNq3l4gSVdz/fL+w
E6nKGFphgHfsqrqP+8IRTbB5a8Tn2w+gX2iINDWXwylBnanXfbm/LMHr/vYQbqfzr/FLZEkpWg1+
AoJgt86EjqTD4JSn6WD07ng0iL6y7c+mGCKE6A3F0hhCreJpmnvUijU8n02xO0T3xuQMMVGdYz71
K8hdTXCQ0MtdlmgRurtU6RxkD1UC7jDgQ+Rn+VEMPu5/QWo97N9X6xEUoxeWOEBqrEBDOAudXFRc
I3rct8Kif29JHDoIYxHVko4sMstrd8jjBym3LqIaOVVYe//OFAcLmqYFMlJx9GeA2EAO9Ecr7zxo
YZ5mbSaOh98kLNed4tChHjthisAG49Y/GOVcdW/4tZM7UABcGpvRVsxfAyrnozaMA4ehLa22jwB7
Ufmoi6+j7NatToQtYYMfW0qMIY9SU2Myea0X9ZNrNfHRsqJ/t1X8sJKo1fMsDwZKmsJwyCZhsdUs
OupacJcWirvvFttIZEiKKRug4udJ+BOxssZKhzyCHs5HuRwcRadqgdtf7WpC/mcolXomJmoI8rpY
80XrtRGPqUYUgalVcOhTZamutuCfdcXkta7dVj7uf6XtOL0ugYOeScyKWhDQcBTLGFLTTmFQ+3nw
UkfUdvwGuK+W2Mdc4Q7eVCJdrFOQ2rg/FRkr0QabBno7GZNTiCEewqdJixwGSSlYvqUJdFudO7lM
wCz0zIcO/Z2sh8X6FB32P+Xmy7osXlfIAVHC+EhK6f3uNLnKbXg2wLJSngove6FyfsotOBzqmiHL
9RkKE4llHZYm9DF76u8vh3JuDnb6Qe56wUT8LAoGSYTOr9vqY2VVxF2JMMM/TMnL2KtVBtq60qjs
evmYS6GN2xnhC4Sb809RclzH4iwBQ6eoPC2C5UXRcK9ny6leRmqikFoRhwpLGQ8D+MrBf6VE9pJ9
NFQkjqTYFuEB/GtU3SaWUaYKmr+QnJa9J5PFk9/c8v72Z4XDhqG0aiPpYEJeEkdL0fYdK7YZ2NN4
m6jPTXWnDCrUMAVir35ze77a5ZAiGBs16iVg3uhAcd7JoI3W3PS+6qtHy5WJ3IvaLQ4kqkSx+rHG
IiPx2Qp0d6kiu+4nbz+YKP/joEHNGy23ygm5t7A4cvCKlCtEhzls7dvZXI0kaoYqq5qo8xoqYqhI
ZjWFuCK17Y2uR16UW4cgTAhs2Hx6kK92+JpDGaVtixIHq01WpwWTJIDW03ITHpVj/sJgT/9YMOqZ
yG5bujmRfa1fksuVda78UEnNKHclImzBY/bk6q+pF5ymwFnuWpCW6UfWwDfe1F+pq8DmLq7scpE9
CHphLdDbhEBl+LVHYdRc9JshXs6LFhFkysRG8oWIGFNvkmwIuBKgvGx16rdkzP2wom4elBkuxKcs
Bf97jn2cjYclru1lOo2CSjgl9dnYH7E6+ZVIzGdhQiE7LR4U7NBrXj1OVKvZ9mm/2hz2V6ysVGpr
ZphLxFIeQRrkRE5yr1Yg8WGT9/Ixu5AtspQXcjEdVziqlmBG3c01D9BnA89afAZSiiDsu+19pm/X
OHFhS51LOeI2NK8Wy5//5aAkoqVnbitojrxMz1oiXBQTRANJDIYfffaFQTwklmR3qUQ1P28ePSvj
XGaQJGC1MkWUSMqw/KudB9+UawKVt10GEpIg1DEtkeeEqCZw1wUD7lm6+EFtG1darGNqnqv+tI+X
mw/EsnQ1xK1FXnAvlUbWe/bOnJV6003mM4k46SwcmkNxsE7Ui/52zP1tkr9rDdogq4KAYs+goRGt
ER2peV3E8Y+C7mqFw0jLKPTKqHHNDxTNETLLbsWbuShtVSc4eLa94WqIA0UjjfNhytkUvrl0tiRl
kZcWS+UTG8V+5lfMv5rhLkJGYlUQIwZ/onwQHdFLvRLiM9KjhdnM0Jcot6AWxeGiOVUGqCbwMBG+
gsaj+QCSLlfwkoi9xZ4XMNQFoU0BCuUXHEwKUI1Dax38wrTuchGUVuqnuVeJGuo2aF0/I4eSi9kN
mhmiLiMNCirELxATc9L+JmNDYtAN3t806ityCNnqy9SVCkpZJaYFhw/J9GH/97czxWv06hwMVlqd
JjMGw9zghVF5QmLDr5AovjcizsdEdfftUevhwKKBQLWg5kClvv0amXdxRmwO8fs844MRm7g46JjP
nUfte6r1ob0kVB8xgaw8y4PSd+iCDXEYq1CUyUvJF8z5pdaqQ0+KbG22i67A1eCgoRj/Q9p37ciN
NM0+EQF6c0uy2Wa6x2uMbgiNDL33fPoT1Ytvm6ppMf+jxd4sIKBzqpgVlZUZGakEspwgP2I8se46
KHR5+vZ8NYOkUt5gmJzt260jTbaEUbBMGfGv3skXB+HFHkJREeQBBDe3l/x72VLuZ0X4mwfswgT7
qIu4wzdb0wwCUA0EKfgQ29iO0/CtMUPCN67SAZabycFDNmYdKlOICOP93NmM6jNsy9w2XWnLxBei
/ewU94yDRhJ92Cn6DL2GquqSJeNlwVku5jIHHMItMWirLOwShR4Iy27aQ48yzJ0VII2DhLWDoUEP
RYue2b85dBfrHGJp6B8w/A7WReWhrj9kUm6SWh6HUnHVimEwIgZmIYC4QQ70XTPs8FW9z2/6Ayjv
Lm60GT2Gdo0+pM1/Wx2HYEiRz0pr4faUZSSsA3FTasPLfzPBoVZglUUo+IB8PwANTVCOTWp+WTfB
PGDFQ/gkjlj22jS2OGZRn2IEV++0+SarWuIIUFa4kKY2mHZBipPWFPdTGNty/j7mVE/p9Sye9K+/
8VTiKYhjqwcF4p/WopPu7jfthtUzqdo24Xd8Bgc6qvpstGOGT483ciS7o2F8SdD4U2CoQi9E96M/
ETt4/YK5rI3DqtgMtDDVEBSm4pMgvBrj9i/8QBZNtGTpumbwr1bdyFG8ZE11Bi4UWR/u1MGyZT8m
SnJX77CFGW4ZeZtkrckkTXtIBsetHXW9radfp55SV6MMMY9cYPtUJEbbDKhmyuNdGG1AG3EyPwH5
+9f6vl39LosFsb9jYScdBEtqmcpNl7zqxhc0caz//tWTs/h9DuLMPi8KvUYpO4+/oO3XzureyQMq
aGbn7xMKLKxwWKakhiGMPb5+qMh23A2OJgcfcy+7BdpuCqN/SLXGScz8OVXih0hPiWiT+lgczrVZ
EYptyogV0MlmRBg0cIb1rRFQ8vXsh/68zk+N7nKSQU6VCWUZkERU9mp0kNpxYxluHb1UihtrErGy
63f/vzv7qdG9kUIly0sknli/Nku3Sbvga/Rzfmx/WUyk/yDdKz/C09/ocsoLs1z8FqVzWLQhSgC9
fEzUe516CV8vpy4MKL/7fadNg9GIjMGMiWFMsAXBBF4999pWe2ET8vTbklI2Za6+9vE47OhVo2kz
JjsuN8jTJBDFS57SqrP7tLFH+sutn7xPHe+z2beFxMYNsBVKR4gzlrZ/DBCs6RiO599qz/mWJPSy
bVtbIwcngm7MbSwBTsK95MmbagtFyMfGNW3GA/cdSsBzHb1MkUMXreprU2NbatU7o35N54d19Lp6
US68hMOVVot6q2tkdPSPr32C/QOZKTdupeCHDi3rlsi8XhVHWHo9hyOSilRizdRoo9QePcXD5CHQ
voO9/Bx/YJTv7Ph25g27zvDWl0lsI98Cnyp5h9GsgE8T3Uu6pNtxTaRqrme7Ljt5jn0W90zR1F0n
MA0y80sY2UxKAEXKx/hFvtu25wqLvNMoIXxqWRyIZKVUoCUXb3R0d07po0FF0NcTv4tFcSACBTLf
RAUHuiOsm27YKhBADUMHA2j6jYIihPDskzKv63eNeQa2xUY2sVAXAiNJsx5gyZtO8R1me4a20dhM
0dOH3kn+UxlsjSrwUFfB+RMvLOt+FMVziu1Unlp3wuQSeWKPFg+SJK+qZWeZk9zjpYKCOgkr7Eut
wMr54CxMT9EkqIaEsAv60+d6upXh6cfImLgHX8lyOuU4HKzkWjepPRRl3GzeG9/ZVAOmRhz+6hSn
eWPN8YLbECTuMylkbYkc1ECNXZtaVUAG5jBHtnmqPZZXyj3LsNGltM/28wGjRuuNaQdOdWfFdvJE
KR4SN8a59LbYZTEzjapns3Ea+Tkf8EeknkzJiRFby3P8Q6urOkGFjaj6WYNMaSq7dSyjbnaefWNN
ZaJ3IUOaEzqF99GhfZWYtzARscBpvwgKKTZALYoDGi0Yy7TMdZTMQowESEKM1HpfX9X1hNYFavhO
8kYQ47Fn+Fl+N0/qbeuV+/YZFMSbZjva9Y24Z80ZqgeNynEDHdNDt6PUKq+nPGUVdVzknFSJp1AJ
mSWPswhxJ6Z43zjaqxrbym27YQoOhU/PS7rW0Q6VjX/tcbsqliAMJgJiCRZ6JrvqZGy0LTq8ThSO
X/f7iyEOxqNE7ovJwLXbCsJRDotNFBaHRjYIz2Qn+PMJv5hhXrQ4Xkk5ik19jo2UFzGqnaw0nbwv
0PD0WoonQyIQ5fpb4WKOrXphTivjrI1HXOpRvp3Cn2BROJl1V+h3kbSN9K+mQlzx1w/BxR4X+imC
70eihRT1aEGS7c1IPtaPwNWvpJqKjkY8QwYf9vf11Lo/qa2FJuhEAKOuwZTp0k3H/bqRq9/oYoQf
D5YIMiS28gYVMvNbAz6aMNrl+Fjnbq5Udp8RHnE9KlqY4/JKUVAbcaf3aB5/K76pzrBFd/yt782H
4Fgcs3v5RntXfqyvkNhGfhoYWJZAx1BE27X6HLTv0vClQzf+uo2rL53FsrgDVTd10spMi0Isf2TV
o2HdZ+VBDUunlahiI7Uc7lCVKTo0NAt6BpOou5Wmj87c97WdFyqRbL+enVssijtPgiJV4ti1CH8k
m0mag/cR2FpiZ3sJKuoz9Vq8/hhY2OPOkxjMCT4T7DU+JLc76ZiZ+Ukr9VM4F2DR+w7Ee1yhgsjR
mA3enI52MESnesw2alQ9lLP1MjfCr//2YbnAyJ9qcW4iBepRU7IZgr02PmqqaIvVE+iHhBNdv28W
G8DO6gLA6jjr6tGsWd3V3xo3yWHctbsYHMpDuzUD23heX9tV/FqY4/All8PY0iU0KaD30U4aiCVT
vRaEBX6ES+LLgpxOM4R0dHQpH8ro+/oKKDjhB3/1IyaW9oIFruEMEbGgcctxFuwpiTago7ae5kfQ
U53xL/pOF7L9OGMbFd/cJWUEuki8l/r2J/EnsaP+6dK77KrGXeKjhDeDosuRO35XvkNiaue7qtu8
5S8ztCADjwrdCTjgWyY0zCIzlRmAWiSNLQevsWZi/M92fVEEvGkc5lR9BBlyQ8MpGFQITU5Qo91p
Mbq29I+C4v1TC+JQpwqTMZYU1AQ65SGLb2flOTOIJAdlggMavWzjVrJw51XFTRHsqnrf9gSXnNox
DjeqEm2JM/ssdVrYdYZqDRqZguwurhXMNv2vx4ADDl1uksrosKCpdNRtuQeR02UPOOmrdivfWYgh
A7yX3XWnYLu05ugcfIhN1/WqALgGd8Opo01nphgM+ywFxD1EfC2ewzMGmCekMv1Hveqc0aodvYlP
lRls1pdz/Rl1Obifon25SkctwyfDrALhToVgNyLJU35jgqQKVYdymzpUaEIEX/yAl87XhzxIYVIp
HroyspM5cgTlhEymrSH9ZUVUNynhlvyIF3+uhzwfccOI8c8uH6EYi5EoGdS0tfBXI2Ph63tK4L/O
4YaUy1apQzfDbbt2n/j5zVDO3roJ6tLUObzoNKPrpAgiDlrgsnJ5sMFA3dpGC8ceLE6Pkhwh3YQD
DyE0qqH2sYWtF9wyMY5gA4VHTNM4QOrXbXYC/S5kV8bKSeMnvWA2ezVYOeA3xNShYNds25126tzJ
bdHiTB1rmfIRDkwaIZuiXsR5y158ZLDTNwzTeJ4ejSfZUaHd6bvpK7Jv4015M3jpIxOwmB/6jegm
0Colp21erXNpEpL5liJJIEL+HhJ1oVh36Dr7H2dQssM7HyL60EX1qt26J11d98IU92FB1dFSk53/
MtgGo2hn47ckvseRQYJYorz2KqgtjHH3gzJHcaZW8CI2KRLzL4oakB16rT19Pye9S3v+Wm71x/Ul
Ula5TzuJzTwKMaLZNsxsVXwb28fYpMJYygh3L2SREpSz1oG2knmiXNlaegjDv8p0X/aPT+A3gTAj
9EHyMNE9pb1vxpf1nboOKwsD3EM10BIr0Fjo2mFqjmCnbnJiY0pZ32HuUOle5lqfDvjCGBczNuPY
JqKEqzRMvpqa28k/wmIrUAT0q2i8sMI9Uqt0aLq+RWSa5Uh1jvdV8zcRwcIAB/etP4AoXQCK81i0
1XmbKN+z9q2hEp6Eg/FpeanJtbTudYg9Ta3TW6VrYRBg87TuANQnYf++eIuJQpxUFeo3Lhp47TbT
HQ2xQHNXlZKzbuh6TWWxaxwUYGZAL9bsTja/oErkSHbxJXEwmP2ttjF9iuzooBbGYYAA0dZYFAzs
Xnkqw48er9la2cZUAEwui4MBGcL4jaTBTu1WlTMfWURqbbSv8lu3Z8qmCjXDi1gYn2gfrDAPCwUG
+8C17mZXwlAt9T5sbYzu0J9wcNGw3uz0LzNlmLij+Pz7YOppXQn4gExP29iBIevqz8qWZYlFCikI
3z9nzRduOQ+GaiZ4v4BSin5ESMZWR+SoKZe8GnBcXJLPvQ9KNClijDdYs/lneM240/f9ecY1VJKJ
/gPmcCvgJ3OoITXov6mYVkI83RiyelvJJtgsUCy2KldKFXs0R3v9yBFAyJMs/TnLBTHFJo7VSQ2+
FxQLkPJ9mQOP2Sgn0WISmT3G8Uhu6vl74zE6zmjAjQ/VKyX+KVFbyEFIVwhgrZRAxOBbk9rnQTKn
HLHEvfAiHZgfpriyhpsMZTxK4oc6dRycgHasmH6IJHXvnyL9Ng8GO/JPlmkRd8v1NpyFT3J4EkIg
vNZHEdzUAyZrH3y3tY2tBD4OxcEljhhPsAwrZVATX8U1mT6VaEsRXjVK3pRwQL5FdlJQ2FIVmEjB
blBuk/94efG8yi7OGuhz4kjl45NlPBvShy4fVfLqonaKCyjMqlZGTWkydPp2bhq0J9EcMTWXLBqw
31lBCL45Ni9HA/woILsh2UkMLUsmk11/KD3mJKW3itNum906QlzPfV+8jddq7fU+bOsaj6Azl8hN
Dv1re6j2+k3gCj8IWwTaKhxa9Eoe9z30bmGLDdYutoboBJjOqGyG3Zg7VEPb9crqYm0cWuSViOld
PeBPPiUv2pvqaLvwjnXsJ85wz9jlyZ7J3iXnwZDWnn5iXk/bLv4CDjTEwpikToeua/mW3LYue0WH
br1Dzw8YDg+Qm9ppe+15fZupM8fhh9wOoTVqeN5NTWe3+puZWMS1cr2AcVkWX0vL5dzAmCl8SAyv
d1rVAT/RMzaDV75MnT15TKsT5MHYpnISxDlUubeKavRmpVXo/VGnzMukaN8Zp0lMv6xv4B9uNU1W
JUtULZVv8EgUqaymCGdi9BgZJvbaD/2H4UwedG3c9GdDxTrsi3w+9hd77IsuYp1J7cYqZgnGRC3s
sXlNil9K0G3NalOmohuBHCz+zawtWbuYZDu9MCk3RVekKkvuKI+96kzmT2mgoOW6I15scMd9NOey
1liBALOCezd6DJFp9F3zefrONEDRmbOlyv3kl+NOfGU0TZGOuG9CJKuAnjPCudR3DUe9E7bJd8Gl
BhKeg+21b8ed8Ma0Zr0O4CtswG16rI+zy7h9mGy/8/eVO3nDEeMet1BF2qQnynGun4fLDnNHPQjV
xCqCCr1jFrrl0fUZSye5/Zv5UQtf4YeAQvLEaAYB3zHsNqafbpLw2LdUoyJxBnhJatAjW6lkDimW
32sBE7csRxQ9fXQT5UnIAi+TqVN+/TXz7+aZ7LZaHAErMTGR0EdJjd18TPs3AAUNl8K0n3ZTTbw0
iC/FzwQNel+pp7POe/0mdsdy2onG93XYIo4bP/kz74YEXWks55X39lh/xClBO6EMcJhh9YaMUQ3w
tnGSt5kBLbaCKo1TJjjIKGS9QBcGLhZNL1JnUsGjSYbkx/pGUd+CAwk5AjVbZc9YqX0SjRz10Tcp
JQVHrsdyF/figEEqjXIWBrZbuESyTbGVJje/adwRjb7DjSo6VD2R/dkrSMTLdEgJ5iIIJQwatVsa
D9P4UVfvEZqmrCJ313fw+lvo37XxSh11NKliE7LD6mdPmHPsyIJpT236XhhUA8b1MsTlpuKFpGcM
vJ4CGW5tYsDreU4ZpJEHu8Lzy+nAi8Ob70QRBkijHDYMgygHxYx7pDtgJkPzC/PEN7grd7obGDuW
Gg08sgJwlRS3WChzqAUeNVljDFUK38+Piqe4467x0lvWwUr1iJGrY6dwYQnNuuY4scoOsh6TLaLa
Idnja+IoJRQPA8i7N6L9H6+qTwqi0+jrmYDnc5Tupn4n6DdNQdRP/5DKvrglhx462i3yaMC69NMM
hdxqKzh+jtlJrNEudYaH9UNAmuNwJMmnZpo63Iv/yDyAsvla7xqXuQfYF9QGUmeOw5NxrvM8S7G4
aj4l5k3lI5zqNjM1bYgAR37Op5lkFqh+zEylb6fmO6SND6lJZRLXwVHjx3pqKMvUhYitg4zJd3mD
R265MVDpEw75IXLlwBb/hsL47+HS+KmeQl63cZUCHM1kP6pvU/C+7gzr26bxCqJ63EnVHLNYd/gm
jgc1+SpRrE/KBIcPkYoKVuyjEtTo2VPWqAfwBd5RgCDcmvnRn68RjR/jWSmCUckM2+PqIZgOQauA
MiU65bzv5PuypXR8KHNs1QssSqXJl9W6BBbp8mNa1oItjtNkt5byZSyqelPH4bypVPXvpAMXHsGB
RaLlKLmycCk99i7T/ghGG/XtDpLampMmtjKQYhwEYmh8U5NhiIFuzoB4PBYim81MLHfTmwQxoXCD
fIu37pPrIbXGD/kUsqjTAjYQUum0IwrMT0aiPldR9tGZ2nHW892YWcciKyiNRMpRuVeJnqYJtKtY
2iXAfLfc3GTaaCfysF1fHvHY0/jSKMTcElPS8QX/90wXNsG28xhZHl1wZHxFLIvvcwrUyuolC8sq
rZOPdoPiBSPDiCWxm3fl8J0daHEalAy65AoLTdkIynLP8irRqbeFxC5fdG/aac/UoMj1a0U7b/LC
YqkJkeqDy+dq6mjL9VdleGwhBSFCmWB9bevhqXYOShaGfDVutJKxLeqpgrbgu1YZDmiwziCbtiZT
tXkCVvjSady1UQspcSTBOt0tRQ+VZkPZiVW0bZrOMSlyIumLHJrEcYKjpiNgjI9AL6Yak53q3fdk
b4IVZ9ODcihH4WIPViNQJwWOYkm3rXCvqEStivp9LtroA8FUQwO/b0JoUpUjG0m3dX/4w5aZumGY
7D8+mRcVQiYWI65M/0vr+ttu6+/1Z/mpR9cJC9eSV8Iei9k/n62LPS6mnxKorWMAMc7W1662w/th
299Ij3rlWtt0k/6k4rU/RNkXe9x93RRV0Hc11jdjXgOmorIh8Jldf/QO69MttxWEaqlD9od01MUo
+66LU5ZXSOpJIr7b4MyerNn1UUJ9OPRAFUPeW3CY9oh1gqBGvknuUD4mRBSudxJqF/vcda6EUaxl
JkAymDZhb89uDrMyrjvQcNDlOrmsNJc9WwfMJNytf+DrSHYxzR/BbpC7ib2f9Gyy8/AYCF8xZFHW
qVfGp9hVNkRRU03DMpluDV8xGWqp7eawQeXgNtrVT/5gW40dvoSP6As9mY/TYyQS0Pnp5uEscitT
pqlqMNuudy1jP6m3k3/oVKpB+dPp4GxwgDJYWZ7poQSynTP8kjfSzn8e3lNbfGNFiorK9lEr4uBF
jNNeCbK5RzE1tbNhH1mp7YdETP453OLWxAUilTnVyTAqHV4ZszefBUWjL6qrHVDd8ihaxifE/N0Y
XxMZBXVM1FLr3Fi2PLTZ7ZFl2qx7OLFrPGLqs5n7hZGhG6ZNbbN7N4p7vyOA/3P5mVsHB5ON2vuT
VWS922ryzxqEQFGEVI1RbyZMVxSqElpUVWZXtQ5pGZ86W4QXqhxmWl07VFmGL9Zs9AP7YuOHchK9
fBPcJR5VLaC+GI+VteVrMujrrlyJT4opHaraIhb0CZO4zWRfdAHHuj425ZRUvVsl6tafG69IDbsN
kWQ2p/94glUOJcKsU6tBj6ZzU6WMzmZUW/bGxjhreVB1D8oVObgQpzaf6iIfXStI7iqltgst3nSl
/m3d46n943BCiDBnK+3r0Y0H2TaG72FysIJfgdY563auL8dUJEzENEXT4pYDadAevONRd9NQ/WpZ
fetkA4S2QY0jJWUpU9ySUiNvJkvCkmRMt0HV5pB7NSrRGNTLZjmpr+HP6IlSrPsci5z98LI+Dgnl
Ok9jWZJ7vCtwsBl5fHSETeVirqLTPEGFmxYMWV+nxad4StPUhnHoe3dCe1d6SvOtRjVMXD/A/1uV
xSd1QBSX+6gQsSq1PI5Wc+zAmvkvjmHxeZ289Y1G7abOLcY+twXBzJ0hgSTUXEubdUvXXf2yGA76
RKkbC62fOzebpq1Q3oX53g86V8THWTdEfRgO9poKaZU21npXKjByOJvtSrqduozYOMLlILf7O/SZ
op+beqgyKMfgAlAfGgdMe8hpqxiVkG7Kyia5LMyLf4vwf/NyS+QQsNCFxIwCE/c9eujre/DM3RGl
sD2a5D7ij5FFn0hmedp78R55VDsB5YwchKBLE5p4RqG7U/ikijdlR2XKKAMccHRZNBlqNPVuNze3
4aDvUWwhYJD9xNoGcjChtGIalJPUuyjGPmTq+B4H/TZqywmyB+JjrJiHtDSpe+tTHfb3r8ancYoU
unhdFgyuJCZ3/mwcghginoK5DRqxtA09OES1fByMX6NufpMsqpZFHAc+rVPOWdv7DeK2TH6vSq/0
X7uWKJwS2/opqxMPBVLqONpJJNsNCtujp6dPZuHhOrKjnrD2+Q3IbSiHJIWptpGKaxMnz38wvOSg
Qs+ejSopcM3oR2sz3PfOuBn2VW5b9xbVC/uZHcTZ5wCmzaq67NXyfNkcBTQToLL0Mdv+uwDWk4Vq
jLJRkGuFplpD+C/1LTnMUQYZI1QzGaQB6XkQd2E328NfBsj/AvV5+YuYTtSHKOpCfE11a+LyTrZs
qHW7tVxSloM48efH9sIS2JmmVGsIFVg2MENKGpRrAQIJ53Gt8a48QfBEohpOqD3kYCbwJ1/KwbSC
2IOmbfwu/xGXU+TEBjkfiiHiCtrwojRGY2a5piHYlyrN9qVNXL+rwyHFyJZAJgpOxKJ4yrya9WhC
EiLo3EUbObpvlKPc/lq/Vj+zDX93e54dH1Ra0LeYRIU+AFa/jZBtgeSWjdjuAbrbDnSjwB7LnlCI
dDpciSXJfiKuv/MfuHAXvewwb70CWRTi+Ydmm2xrEI/+D9PWCTjjSfOTH7eNqWOh4d7cGt4/xC6M
RHbnrXKbRZBugmrMx3ATH6hXx+ecIbfHHLSYfp1rcoSgQv/qP7AGwWQb7MsbplSj39ANiZTb8HhS
R3lhYd67i/lidhBLh0772avUxC8qVPrEoi8xj2NokA2JIxu84n0d2tkXZKrd9sW3K0/eBU//MVo5
90YufKVvw9IXdByIzpxeqyHcyZG4XT8QlDtyQBKpjVV1KXAy3rfIh9c7TKv9P4yMP3O8V2BE5oKW
QfNDyHEjLmK6ehpyPeF9uu/3+P/j4Ojb+W70fBwH39U2BmRW0U1agE5dfot3+W2wT291L0bxjXJV
Art5cn1m1rk+K2rPim+2NLYHK6X4WJTf8Ox6QZJ9sTXwOFFP3Ub/FaJpVXDEfQLZEhFc1ZpEGCq0
4Pn2RZqVaurrnVuBXjltcqCc8QjxJhAt2eVe7NEavC/dcMfSvCEhNUC8kHhtYwz4riS1Ylsqh5AY
2CWi4uTtUcpHIoygYIbn4YealPYj+q1d7Y5py0PR8EF1k/3kgvNm/x9o4p+oPwzWdAhLSBA5tmS+
tVvPEdrWtdWdcwLZJtuyGXbVnsbuq165MMS9kCpdM3vNFzHStLpvs+1Aef1VwFz8PvcIilO/MecB
HtlDNcdEfFcbjty/rAPL1ftnYYQDllBHM79swAlbubYt5Vsh7sbi0Mk/Bww36E1q+iy1Jg5fkrxr
w6kDvui6aWMQtj2lmaPNb+uLIqzwYxpMrUDM3CNonuVHH83EdX0vhRHh2MTn5+c0yMlUSWnrI5sh
q3h4vPrUE5wywCWPC9HoQqnuejfLnnroDKLT/G+yF5ePz3Pz5aIesQSkpyf54COSi7+kxZf1T/G5
J+b342iwVS4ux3KII6kPEZiOnvZWeuNOOYFEhlkE4aZ6JWwRzmwwv1jYEodGC+tmYGkSfxs6/oER
Da2NfBecUvR9+bZsp199R76ljir1qTgosPwgE6YJ795+vk3LJykmQm5yFzksMPO0K/pYGl0m5YCx
aq/tLtjrNmNsgnRLbOPVJMLCLThMiDMtxzBGvPyazbkR0bUe1TvZY88yqgnlc42Tcw8OEIxAjIoK
JAnoeeIBCJJGtcWsOAigQyEifMmeCy89yTcRZKYI379+/V5WyTPxs8jCrNsEN2DwbXYtL3moVBA3
tc2ACXUNiC+Kk26gpuIWu/hBuCf7f5VrD7aFefYRFr4almVZFAHCYXb7y46OeMOCpl3wrDixHR7E
x/WPSkAiT9DXo3mIVH1AWKzpB7DrnGjSD5NfEvmS62XCxbLYshfLqrpoLMNKQK714G+ZotB4Y22K
47CHKO2OUv8nzjvP0g8io++1sh/dSUUHXD3s4tncZ2lxXxvBHs3+ey3RCTwjTrrJQYypGuJgdPBX
v62dujVsOfubyGyxgxyWlBI6NASIc7kVVDaDfSuqyNuhr/nnukMwxPgU6S/McIiS+VITZFHfuVET
YdbU29C9h6Fu11UDOviPdVvntOOaMQ5RiqbUtDFCqNRoohOiBysbdtPkZcEBQ0TzbJ9hCp88fyes
sgtyzSqHLYmhGYE84joQds0vll4KPdWFMh4yTLh9KGe8/oK47ChP5PejQNC7AgGB8VTu+6fKCfGI
z/adB+lDp3Ajr6UYKtS1wPP5i95Chi5Gule5y/eaJ+3Km/wFra1O5FEUHMLxLbbZi4M9ll1Qt3M8
sBKUYHphul//WgRA8ZNJem0sdD3BwcoqDOUtNlL3OFPXKGWDrXGxBjXWFFUMRuSLTOm+AxED2pFO
O9Xv60uhtorDiEGy4mxKcLSS4DmZXqVgt/771KVpcRDhV0EgymPLksLBLnTSO2vD+Eh1gH5Rxs/H
ZYnH+SZ4oqgmnzUDfr+u+dquhFkJgZw0LIs6u7qD0XvlXt6wB6t2mg/lpoeqMl5aN5FHPVipb8dB
SCJDaLLyMfg+EYejP6RuaulH9f9/hBG3QA4zFKir1aoBM2P1ANKSG0nfxeSN+H7rd7/Cl3P1YhrR
XoFXkPzApoWgX+41f40cJr3d3UW06N763il8bbeU8yTPWoQ6pXzfT4+hvCtIzhO1Jg4fplDxSzXE
W0K5G5DDSL3gp/SobZK97tVgcvXEGWMu/mdsV0QuzqiBEq0w+GiFlf3eLqe5czq/f5Tr7qiM+cv6
B6OMcbiRB5lSlGgshlPsZN0eMEkmDfdyUtnrdqjvxAGHWquKpksIvCvlIATvvfgtB0/ob2wgOWIY
EIjW+cTPYEkYDjUAOzpUItvwXcIsC2F4Xjfyh4sJiWvF0C1d5D1ujLI6nHzkLloXpbPH5AHtXoyy
+CzuqJEA1zftYopzvDZP0fyST6NrqI0dCS9tmTozBKmJFTF8+exwFzOcw7Vz1ISyfK4f1XsMNz1p
jyimnsqdtq3tdAdlZTveio/FB3XxXk+g6RfLnPfNCdi9I8T6UYqA5gGeKsFBvG8PQ2EjrPDyba45
62tlP7i2VM4Nh1xVsr4HfTHMvaF/EMeI2MzrsedlRdz91evxNGUy6CxqdtM2T3J2J5svkfCspQTl
6Q8x2cUSF+WOCNalQQtZ+ZbNL0oOfo+LkvWVpShzILG6HwrigFGL4y4qMVQhbFMhbVOpQKY5C+5K
WXyLwZYwBc1uypx4L/zhyXVZI3dlVRE65gefkUMmG9RoZDzFff5RQ3Wu3UZ3xce6c1BH+xzrL4Io
yc/DOJnOW4owANQ44TE5WpgwIrgCxYC+Drz/Lu38tyxsiVE/mvGAvEoNKq25rW4VRBozxsfoTwp4
3/EmuhPIMSoEoPAMgzK2QPBiJTlTv0mnxzjwtIh6JhNH7HzmFwsTqjTLahULy4/htvd0PE4wq6XH
uM4fytY6gCXMFMiIY3edTHBBkvNpWVrNm27OEsQdvcc0x4rH5FDvzGP1VhxDZDmMex3TeKjuB8o/
+faRdCjKLA0AJ5oNZhkmbPU3iZMdJQe4+ZVKmlIfj4MWJWtrv5XhnWEu2vIEArt6FCWK20OuicOV
tO9Gw6rAIm89RDwYm9vvEI3iZZlCfoeawnYWM1sB5HNUvvhuZj5mc6AgecN0McSX7iV5ZLoYidNs
hY1qy98tiC0Uz/iGNpomXWmfHsotpXBFnUUOZiaxrcHvRWZH9St7VJ0yaTclGoO7n+sAQ9jh6QXF
MHapnuKh2crHSfHEerDb2Y5VIqVKOArPMDAky597f0R23Qi10tb9ZDwi8Vkcpb6oiYNH2ZJ/f3em
QmHqVYnvl8hQFUQGIkqhnyhQiVvi5uG5BKI/5okUI1CYy4ds2ifCKTcfYvmQjT/WP9HV9Rgy5HUN
CI5h1Mjv6zHmKayqDCdald7b+btSJ7ZmvazbuJ4zuhjhizhKqPVmoIKAWP1SvGyDwYNBZA/HwrPc
7HXd1vX1aCoCYonNTOFOc4DJRLXCWEhR812HElkgenHTb9eNXMcM42KFCwyCAUn8SKpASvDKI3s0
1zvWIKs4NQSZ/y5qXFjjvlGa5ZUUdMhGTQ/5/jx53RXf2VhD1jYUkRwIYgv5jo3SArdWrhGEROGD
370HyWOoPBEbyELsTzB4WRLfsuHXkqrXMSu4Oni05PeVE4ALpN6Jha0hofcXTb8sGbAwyJ1bvxdU
Ez3bjHUBFhLGagwegkaPurOuIt7CDPe06MoyS2aM/ML85xmNXtuhRVA1fM0hZ7m+g1ffMAtDLCpZ
3CNhZwqjUqAUbxTp0S8xvakZNpUFRmoDZtWEAceY17tukrnZ2jdjfrMwqWVJUmvR+A9xRdlFW2WL
hAB5Of0BLf49XHzDxhgbtRLkeDrH8TEvdkFzG/i3JWR+Y+G1MR8g4dMNE7GdlM9zsKGqfaVbKjL1
QpTcRMm4B6HqZrbCzfoWXo0VF1+Nw41qEMMm6mo8KJqv2ryZWuImZH/m2ifikELQFElGs9roSs2I
jEDh1sFTMX10rdOm1MgjYsv42S6a0FqFpgUgf6S7UYICvnXIc+LRR9ngKmt+JqXpBDERN0YbrLDL
i5v2r2Khyyfhx7VMoioOyoQHrJ4HXpV0W1mpPSlqvvaa9d++Pj+qRUdnfmeEuNRT7XHGdJjycd27
rj+RDRNK+bp1RSy/nwwh1dnn/2denfIqGWxeHbI1oqvvkK/xHUo0/w9X4cUmQ8QFKgSthEnxE7rF
qjgqHG1SwazO0c016HO9T+Xm/5H2HUuO40y3T8QIehJbGlFSqVS+2mwYbelJ0Junvwc9/7T4odjC
3OrFzKYjlAUiM5H2nKcFHT1XtYbcpYkBKuD+AChGzRlqpd0Jzr/9qlz+Fs6KwUhTp7qNan2DUhVb
9Vr22a+ZIcUtgb0ogibatuaLOM6aMyOu5XiCQ7TqZ2O6W0RIgaLf56y5VTW0RBMMrBudjRXleKhv
pshUBW5ddIN8FQDMPpMcm+itGU5+sI+Kw2hPtCDel8dIOLy9bdG/vxlfBugwB7O0Pd7havhKgduf
v1TWw3U12H6DLyK4p743W6pkPc4TYkffXoK+PIGmBktrr9flbI8dXMyNz/zJpLVYbEGsmZ66kwXE
cRDh3jFkTDZvCCKXz4vbHuZdf0JNcSfqUYpOyQUAGDbusEOJKG3stJNmF35i6U6nV+c4mUSrKOyL
vX1WLl+UXerKxs24qTKlg49kALXma/aAdmgBhhVkqccUUf3++ocV6Qg7+krcOLOJrxkNgdxCnd5s
vLaUfUs49SUSw3mLdGiTeqaYC0/k2yG8KS1noqKql8CE+XRfD+dqGTQkCq2PxX8331FQrd8mrvFr
gom+2I8iSiHRqTinEdpa3Y0VnJKa/Wz0UwNu1iQW1LwEp+LzetovWd/XKKv16nyTlOa+KkTBpkC9
+Zyell0SFR2MuIVaK9ohi3UnNj8ky9fruiY6Cucs0jTtpupXWXI+D6qfiRhXtkv+FyfBZ/JmOBSZ
WbGSLiawJAfbfruM8boeK2/e9zei5RjB9fNg+gOx9bGdElzNJAWThF2LAVtx9F3jhqtTsT9jZaKz
YccmMKqwo4Ix7mE+YcXIVUXgYaK74fzAMGrWMGEQwyuBfDbK/oJB0+u3L/panAvoTdm2tA7HqErz
dvo+Ye6oHWb3uhDRMbgwYeimOtMIlt3t7NjH8DLlIjgG+4U3/tlWNdMyzQ1g5rzu6k5tp9EzgMpo
Lq0bp7mnWIBbi/eZ9LVX3mM0K3nsxKvbjzNVbmnXDp6VhjetaXnLogo+2nZUspLBaVjV1tEUqtmI
svpwap18N9wwpJTQYTmnCCNlO3JeSeNUzbKpZc4GVqbrn+ZRO1k3AJ1G5Iin/XF5RWfuVjR+sal5
NlE1MGyqpipzblqLlg7RKuqIGpF2c1d9iExjr7b64bruCcTwsV0bYrY+ynCuYlqcwnoCipZLJVFR
9A+X9fs0fFTXNqygHGJBtvpp3TE0d8lfHkFgt/hdULrKp+uHYlb5Vt0v0jifXfVFmPQFZsIj7I2G
6P9Vgz+mJ906ph0V6KHoA7KUY6XqZTLZsZKqQLXR7CdaG1/VpMTAoIgPbPO5u6gD387Rc6Wtphmd
RmJioC02HGDbOEieQlMQHG9XV1aSOLsK6USXbh6wVryET2kEqMyxObVh4avWB1mbn5S4vxto+KUM
y3clGivRnJGVioSq9gRHKB/xEDrGBzYZzDYBc8SR9XtilJUwzrU3QxQCZB3JUzG+NNMJBLDXlXDT
q69+n/PqSxsmqgzqJq+xD338muSCixIpHucgZLuoirBHzG3RB9s6Ge0pjgTOQWS2fBw3lVI14Rij
l8be6JMB0Unlll/tJ4wGgko3EOUsv1ZXr1guH9UttQSaPxmWy6BhJUf3bXcCAlGM6u+w17+3O2yD
+mD3Q2iUvQst6nJh/BqoZudSbTQoVBDjq6V9IcleDgV3tv0O/3ZMfKzXaBYYIAz0u8yOYtRXSY5K
hn2vLP0U9YXb9ulnqTF21/VwU0+wG2UZgBfTDYvTc8yMysPUmKhczqWrRwc1BG0Beb4uZFPZ8VIp
imHKKtE5p5HICcawFXy7JHmIUpAxjO9aUV9J4HxDkQJQV0Edzov0B6n60JRILAXTFaJDcF/Knqpu
jmLke116Aqm4GQkgorZv4vKROI8wjXliqIsFBavu8uI5RorcGgIfKjoD5xUqDYvMIe1Gz+qPJPkQ
l4/XL3p7ruByD3xVVx4BRZmCHQYrd73PWBtit7zLXhKA82X35k7zAU/gicB/BF+OZ/EGXZZdyhIu
XzJHYGDekTp3O1G5ZnvUdnU0PmwYqV2QqPqn9a67/StgRL1h3x0LFGvqg72TvdSRDiKARdHhuAgC
U+YYca2gFkXz3VzOWf9ApdgRXBv729841tXZmN6swhQ1DltlavFakKfskTUkiQvamS9YdnUjIR+t
QAkNzhuYeRzamTmPmEFV3FD5WaoCS92eTV4dh/MGmoGwlYYwVfZOjI0z+oyzhK2A2R7qNIvbAaEJ
E0Np0P//03+xTuFKNucmchn7DRlbJurRKixuo/CunwVlIfYTb2+LGLqFKXVF4wuHhm3PslkhX5v0
7/l4ttKnLLpRE78SVai3qw/kIonTC52m8lzWNkaTFa85sLUJbEWNDgUCQhcwRg8h4qsiOBunHLJE
LUmZJDbQbh/7YMBym+2wxnjivWtcdHU4TkuSLG+jys4AQ4DCgETATzh5cS1ASN8238sX5NQhkbVe
UmW8rwCIcnv6onSWGwoxP9ifek0juLcjrUsNpMuQ0qgLhtVqR49tp+szh6TveqUu5+FekN6Y5Zik
cEfymOxnovvDbAZ6JgLZ3gqFFIQKtgY4b2LyvDU6Ah4T3E34bOkh7Z6AUWdae3l41oezXkmCJG3T
ta+l8a49RTHKALrOryJb7GY+mIbYcOGBLYzH+/yYu/pZjIMhlMv59sS0VWIQ+IrRTQdHIw7+zxYA
qyNrAXSOMnpj66OT8lnyROB1m+2H9aE525ZnmkRjjdw+PiSpG50lJ3bTu5A6VWAe2IMdOg0AD8In
ZOHuuMcS+PVHZ8sy1vI5SycDJX0WQZOi7KnUnDG+D9PddRGb4chaBmfibW8Ce4siy8p+Fq/NoQDt
o/mc3FqYP/wwuTLikXlvPuqigppQLmf1OZY6ej1CREJAKn8yG0d3S68IdHzcxNHvFCiVFaheelQE
HXxmfrwjWB+YcwTAFZrinGL3gu0DsTkVAzyy8l7U9X7LwIdXbi2HcwPmOJGum9Bj0Z6AEOL1Z+sr
/ao788fZS8/4z6e3wh03gcLwW3VFVwENrke6ORY/2vm4dF9sIQoVs7i3388ERZ1ugzVe585VppGs
K+mItBmdOMYWQ1zrtsQ2DhbpvNwVzXNuu7nf4vhwuaNjOaQaniBZB77+cLvUz0UmOQXm9dJj3L3j
LVLkizT29q6ivCypZSVqcgReFXUG6ziCJzwRQLNuX9JFBudK5zwf57aFYlC2IAiGC6Ukbk5igWVv
iyG2YeiGAWmcgfVtmqkAZMOGdl45VeZZ5XkMDwLvsX07FyGcMXUZejtWAQ9p32IsG6QBpafsMX1Y
7pdzgu3siu3cY4ZPt4Sgi5uwV4p8kc0pYj2omaSyQdHW14+yzyor2Yt+iO+ywIk/ZIfWqw6szqE/
ws56AM6p73joV38AX9yJG2JZjdXjEicKuMyzpBsI1rN3PQK/j8lXdJpl7OzUAOo3re5M8ho3r/kk
0Mit2Gh9EE4jVVVrZVvG0JQVWV7Sh15oKrc10RyLzH/5zbj33GjyTi5LXBoFV2cGDk0vjAXNdIHi
8w26WK2pobNSud7Ue+QhByk1buJGVFAWiWH/vnIVtIySNkthX1FqOhn29WFmWiaosYqEcK9zpjVh
Oy4JutvKc1Qe8/muEaWCW7nm+vI5P5FZiTJpNm6k6Q4yuR3ftey4FsD5CMNOVa1PUdoqT9G+PtLS
qW4zN/25uPZH1cm8aQr+zivxwFyqjZaClaTTr+SW4SoUukP3bMccbADaA4P1nvdA+7MZIt57+k6r
4/L4W1MNKqE2RaMhKr+P+BNAYUFEOFECteDxt2gMsHSzQPaumC9lEqgZtjoz//pXFMngnALoN6KS
NDViifLGtE7ashfW2n51rd7GEr99G79f2ZizbS5Thui+zs8Jeuh5r2Cf/XNEsWQwlkGtg694DGJM
MNvy1787HxfcV2plD3Uvj15d/mhsyRnUwBBNVwpsi2dsKPSonmYLupCnfbbTEMLcKFj7Fbz0v56A
a5+R8xI97YZaKhAjsZC2AeUAq+VIbg/KZ6y9YH/POndHDHlgRm/egyQiEnzKP2Rpl3vkfIgyd0lT
xECAlx/+4Zo+SN29gQV32cuA5WD7sb+fqS8ExNkqhaxtjXMt5tC1mZopJh6sUXGMNseAXW6DN4bQ
+hQXc+HMoYbBRKPXXIBn926YJrKfVIOQ2ZBZw7Ur4IIRUnZajvIgrAX0J8zlhIcowLYRKPkkIRCQ
QK34/YEqbU0TLJgjKGsXNx0lp25FDWd2Y1fOw68PlPVc5V2TjGDBlR1q3fXNoYqOo1Q4mfEe4NfV
Leqcp8mjmGZRj0pGKYHCLsjR1paIcCd5U1cUTSWKjv6KZTN/t3qvDbD+SJGJhLP1AUTjxqhe0BuW
YgKXWxQWb2rDShZnkHGvzarexRN2B0efVfinPUwQqFrQxZf3sEkoK2Gc8c3Y6e4ywOt51oIBq9zR
OhFwO/tz3yjDSgJnZqNNwxQJO4I2/VHpDkn4oykip+5M57pL3tRrxcRWkS5roETggkNdV2o6hFAE
O2uc2ni0pNe/E8D5fDrK5RKyalJtTfIxy4vJkWMwnf+dFE7TwmlZSLrA6xcp9aj51EiinfDNaRpl
9aU4BWsyaZ6qAVWbYUf2sxuCVor5HE95zBInu8eGz4MIuJV5sLdKcLkcTs1kywwVADRDCVrlQ4uZ
3NlYgk67L9Lk2FZoL5ckSLBD8o5vqcpg09MsSwEd2/9abT+RSieThei0+tSmN0P8cP33N6Oc1e9z
vofEo90uZDQ9Y7rRyn233OnNe2J4VTMIQaWW2Dw9MrUw+5GwrmWsvmb2icJ0mvfUnJWLDL7wE40R
PhRlDketsKFETOJlqRJhg15cMdx8GlayuCuxpkSt5xznKU/mLcO862/t0SU+ozDXsamsOlil94iw
h7nphVZyuasas6wrqY5gMSlj2K3a30oUQ58tiR1dEa0rMZf2RttXwjhXROMlrkkEl7eUmlvHz2O/
L+zMGetjQW6paA9BdDTOL2l2q9uShLKTNRCPYlRIK2/ofDsXoq3XzYGUtaJwvikjllIYmN3HKwgi
UGwkB5ZPbgff3LFATZQLCcVxfsrswaBtGCzAd+NnChLtOoi/qh8RjXnxg+gh3Bx+WR+Oc1GSnRSJ
yXq0iuKEgewrjoL6brybXxK//JrfMNIZ+jDLTve5dEVLpNue5LeZE+6RtOUcs6MJGbxQ/ZR3PxXt
ues+XXdWTA2uKSUXZHZ1FYX5gpJDpn/Syu/q+Hr9968f4Q1zTmhNubH82tRSCj9U1LNqVJiDEHH1
Xdf2N+w5OQV3taTAgchli331UvJnI7pdQLwxR6HgSNsp5m9DfsOj06RtoVs6HmPrLgwKUCFGhx5w
lY1LXdEkuuhcnM9Q28qUQcdsekXWnWZp2KfhuOu7/iyRZnf9pq5rAuG5kqUBUyQqnD7C83knzcUN
KA0Ez9amB0RKainoMZomD0U9F3LTyzI+nGRFd7MaBYqU7eemcJYe6Js5FGO2v14/lUgk55wwYF0Z
soYt9rD6nmdnW7qvDd0pym+t1uwntIaui9tU99UJ2X2uMoKkMNumllGEz8pAKj7G1Y8y+fZ3IjiP
lI+06ioDmdps2U7a3FjSvTIJQpjNEQRldQ7O85i2ISdhUeL1eOo+/UONsOxV0OX9pK/toQtEya7o
u3FuiIIsu7UyDCDIxsMgv5TN9y7qBHezGWRczsSnuEsqK3pUINps0s9E8iLZdo3wdSwTpxoE1e/N
gd3V9+NzXSUGzLbRGGwiC7v/To6RJSX4Lx9OoN98omv26ULHCh/OyMIAAAcwJcCDpHFxBDa2Y+WJ
q5Dc/ysN5IkNDTNpJS0FxksY6scJfNiqnj2FrWhAYNP3re6Lj2BM0tgdW1KNSQDaUGeuHto2qGns
Xj/O5uDS+rI4HxHXtAOdHFA82+O0G06aFwOw2r7PQAJw+pQ/MpwqdOKd6MN1uQKd51fmARSCNdES
C1m6Nrl9I3mdfMyFG9+ir8i5C8tuUWFJ0evJwQFIO+rMw6EH5EAav+s4GpGRa6s6MpP/dX3maLVo
QuK6elZazSLwFn2zNUEjZvOR0i5COJ0AuFA2mR3SeTr+SBK/Vl6u38n217r8PqcKUqdOhTW2WCwH
k3dq3U4JpnrMR+1d7bHVObh3QqMjSBJIMXpDbt9aAwYoR8woDMsDKczn60faVm9dBt6giqzU4lsX
ZaEtlk5Q2Tdv0+f+VQF5VvxEfO22/dR6o6c69VOKnkkkxsfdvK2LZL5vQdppArgPvGCWH8fouMSH
vzsa37ToEuRUcYriCwMIAUloYLJNvWC+BwFl8GuWxi1Kx/LMF9Egz6bfXR2NyxyNvqmiokC0lGbT
fpA9nXwhqeI09lNt/NAMwYCJ6ENytlXKxIhNA88xbT+SDMm+tL/+JTf1fnUczq7w85RII26qt6oX
A5ShgNt0FywpV5iFvy5K9OU4E7M0tetsFbVFuSiC1qAPRNHuYkP/MNbprWJKwbJYu+siRZ+Ps7aE
lnpaSBjdjMMvleFR+uPvfp/zsTK4Y+Wpw/x1IzXVcbIqPSjVTlQt2858V5fEvuwquFxoWRe1Dg/L
YMjqRwZ6ljudP59UJ9kJt+uYBr/JDFfSuJCMKK1VWAs+Gu1dYweks/Pg9ID2dMmRMRGIAGXZtV8R
x0dnXV9m+VSPWB0cb5puX0ufJ9HqjEAN+KBMGuIiUWN4i0wOd70ZBnktImAU3REfj/Wmbc1qj3iM
AV7qPyp3cPKb3InuhyDyCtF6DFOsax+N8wvtnJhT0sMvABp1r1VfO3RuSyn8UKfjAVYmym62u4IX
ndA5N5EohUWjipV6wBUhOSXaEPkOQH9JAE6q1FGflKMMeCvp0H7N7uht7ooW5bdn/FZ/Aec99FYd
ZIDNYgRpTw9Yc9ipfr7DShqYqI8AXsPqInbniSdMHrYjel1XFQNTapg152ycZLqkhjlWW7E67SHU
hvG1OynQ96JUaFtLL4I4K29l9F3IhMmZJLqNsJGUx6Lxn+1S/+osnGlXBlFkieXh6WnAhAngE4ug
sRz7BCJlnGjepy+izb5t8/73VAoPuQ1M1glRF8YIw+LGaoEHhaaSIYhAt4t1v8+l8KjHdUT0OKw1
Exxi1lMYjEFytO9LL/LD7+WezRMigcVwbeWpgNf5dP0N+INtXE7IRQSVbi0oC2FCpJHQoQMu/DPr
2YLy4NBgO6714i/kFhap32GLEz1zchCOam4/4pZpsDaOrfPMW6FUjYTMI5LOWpI/aCF2PhwNZBY7
i4TVPeaOJ9EC2PZbfpHIPay5XdfY6mVpe2W9hrXhFiF15VLdzbZ9zmLARtYijInt6pt+kckZoj7r
jWp3DGAHQOeqD87xm+heddjOjKj+um2KF1GcKQJhFIBnER6Mrs+/UVv3ElsSbM1s28VFBGeKbd5q
E+lhinF5l2hPU/aktO/JmS4fjAdyrIAvVYHqC80VxdiXk+rhlRCk0IJT8FxcY9ZMaShD99PkC4hu
nEq5N6If1w2MfYm3b93vL2Vx9iU3ZjIuMbRbKQa3tYExIzkSFmzHnZT7inzASJjgVH/wkxeR3POq
oY1X9AlaosVPcGd9Z6TD9vdKA/0pts78+qt6Ixzx3o66LiK5Fzbrctu0Bky/jq7sspGC6AgSBAzN
q1jtFTllgcPg+brIqLZ2WiGglCx7N2uWPwzAUW9Tz2jq4PrtCUzJ4jwF0PmkXNMxT1Sjm0y6R1t7
D7qJslJzzi+E7RIidYcESzFvJhIHpmHuOl2EBydSdc4nRIDg1WqAVHlx+xE4VShKqdLz9W/1hyDy
ogScUwBZVF8AhZe1Q5UdxeOcAV+YBBFaXOImk8CueB6uHq9mHzEUAwZKTXfh4R8KaFFYs728YCgA
Z1F0xbT5wbxsLprWYJ0grAbKLoDLgaCsH/KnBHuqXeFpgL7WqEO+X/+Wm3q3ksr+fZUzyX0vN9oM
ezKU+xFLsabAf2/HhSsBTF9WAhbQp9EERQAQqIVBHxRBuK9RIP8PiLKio3AmJA32XE1RAZzIu/Zn
dyjvYu+bWnutZwNehQbKp1lgs5uasToaZ1FjbGpjW6GZwUjv2oD4DTD7/wOOi7zl2VdyOJOq4riY
mhkFqhRyjH3lghccNOT6jUgHN213JYizKwATDXrRmZidlDIU2zDcPwZpL0IfEdwTn8kmcpqgJoUB
60VVnar4Yr2HigdpyL+WxOexoV7MKUIGxNJzuMtJ72hDGiid7lw3HcHX4lPZuoozokvIyBX6PKq7
sntsRv+6iG1PtzoK98LORC0lpYlRhay+LxJ4qeejMdfuon2m2eciC9AUAoXDfSrLQF8VqLdQOOcb
5qzNYyTrSOdeWErXBvYn+TDuGEBzc/u+l311VM5RRFMJEpEMm+yMHJPxNkS+jYFWNjmePoj6xsKz
cc6CGGHazmw7Xw4WDYGE6reBUTjNz+R7vhfj/4p0nnMVC+0aW5lME5uj1j7V5UOoN4JobDNYweKR
qgHQwkAl+38drZnURl7HOFE+GU5SfpEIdaTqMQ4fBTrJfuhNoLkSxAWaKo0N20jZ8CMb+dCARgpi
L0SZAai1d+8KwVbCOAMI5bbK8gWNgBG4l+YcSPRpTj/XQsqXPzy/l8/HKXuj/rudP+wQhJ2XQ7pr
Okdya684aK7yo3St1BGNz2yrxUUop/NFXivdxPDAjPFDkgCaa379y8vi9FyuMPkxh8g89CB7LI5Z
kJ2wPYtskLrae4rwq6vidNxEDDvrKQw4q2/a8OdCJYHD/YPRXj4X9xBaqUonvQZGQwcqezB1p0+D
E2JnVU8cbLXsRC5JdDvccyjJRjWbFrJ3tgBpvbT0XV3wyxf7FTutYqOEhrk+dlibmo/yK4tjqW9+
pMf/EBsxM3lrs2DUIjIQTw2eESHKy6ntOhbmoTon+zm43CXXwvxgfQAgLgZar6vddmT0WxyfUkvT
FFNJnljEwoI+1tyXAnUvqsGLxHAuzzbKtLIV5J8sMGIVx37XHoqdKCza9qyX03AOD/60thcdVjqT
6S7Mk50hmaex6J3CXAQPPjP4K/fEM17XJCkikLeM3qLRYOnQYI3Qjp7ftUhnXE7EOTstpm1HCcbB
9KV7DaPkEE+A8+1Fi8Si++HcW1Ih0QmzAmL+cT4AYK6f1b0o3vuDX7gch3Ny05DqZsH2o8sTPRR+
hXwQLEVBCjdHsB99Xbf/kNFcpHF+TjfjqiE5sk/VfpK1h2X+VrW7hX5Qs51VfGjH86QLPKvwgJzj
U8NJXtoOhQi2bdS6ygfJVZ9BU+43gX0W8jBt+j1T0Yghm5pCeLqRIdcwiTvigG1qHNu+Plux7l3/
iJsmtRLBHQiMhWkzFQbmFKJHokWOnn+NbdntJcFE3aY9reRwLty2okEdJ4QPkvWihj8yrEg3T9eP
sh05mLqtKbJmyZrMaXmsh3orNXhild4J/cYzj9OhdQH6lN/YT4NfHLpzfATY63Wx2ye7SOV0PlWS
KE4Zx6okZ0GEGcFaLYOqiAUXtQ3IsTodp+15Es0lYbbVefoRgM/odZa79E7C8A8Q+L+3XgNAJsZW
3H0Sv1vsx9+4w5VwTk2y0VSVrECvRyf3UXEYdSCKnsgAZCtFtBG1PdK3ksWpStjWLWZvoSr2Z0B+
ngE74gFWdF9ino8FF8Ju9eaTfJHHP/72CHSrFjHTr06oiT5hFpieedAdNhku74UHFCjMr77BKtiQ
VINUvYWwfcaAJ6PSMBPDrUQrntu+47da/vJkKymaNYcTjQARI9VJtcuqVN21o6YKlF8khX3blZSh
qrC/VqLy0ulfivpOJQK3IVKGX5XvlQBLtbN5wrqP13wznObA2MxG9KudtnL6UwkOtZ4IDE10PZwX
WcpyrseMbTNGk49hDMc0vqWzqGYh+nCc15BAMJVMgCD3bDny45geoqQRxH6ig3AOI9PLrF8sjIj1
6nOYfe3ofbI8Xvd92+/hynY4vzBGyaQkmKfDe9guLlu9JW79rThErvYS3YlMVeCFfrVVV8oQLqQx
pAGV2U79UTdg7blT83tQrQZWL7ofwcfj8S3G2RzA3YKnt9Ef8+FHlTwupQCnTSSCC5oLFPjsOcSS
uVoQN14eE9Tpi+frF7T9vNsA8AQeDxoynH3aTUHnWoLfjqJbKgEkMHRV83NHP18X8wc9uMhh6r66
GXnBP2UafFrjZed/akaZW39kK8D9jelfl7b94S7C2L+vhakDwfgVFr5U2jlJdoi13tVF9XKREM5A
lzlf8tyMkai19a0mf6MDqtkVDa4fZRvIBUBe/14QZ6RhaZlTbGAiq/O0j/nBeCrO0hMjZ4134W6y
kBqCPNGJ3OqJYF038cYbkVGJDsqZcNhEaqeZzITbxG3yhyKi7jiIoiSRInKPepxQue9U1JptgO/G
hyUGEcx00Ifv17+nQAzfI7KSOgmBQI2IGeAGiymfKbAh5DL3C3P4cV2U4LvxGHRjHuV2ZSEeSxMQ
skp4j8iLZorg/bdbuxcFsbmctyvVhfYSrmd0QQbYYAiG4XZRf6Bu79Gzuo/+wwzRdkj0Wyttzm2U
Wr0UqUpQDnuyA0Z1lPjJC2N6Wl47jIeJaCWYir2NLi/iOO9BR6BAVRa8VJqfWnDOL340PocqCiPo
Jo6i4TD2a9eksYtduQ9Fbo2+1mByQ6k4WZ668qC713VDpIac86BLa9dGuZiepn7vkx/tdLa050FE
ni7SQM53GFk75yND+c/ppyVRHLXz0fIVRHibRwHbJUNb1C3Am/3v1zLCLJ1y1Hy9Gq+vE6uzo2EX
KqzafZSLxl83D7SSxek6ct1YiljnoZSOdV0CyiIIlS/Xr2Y7olwJ4XQbuJGKnDNO8dYn35RT64aH
+dMSWODMqe/KH6YA9Ekoj1NukhItjxiWTOcpu+GudtE90s5J7LGGyriXNO9d9d/VCTkFT9NlSaiJ
apyigtzrntYv1z+hSCU47U6bGvQSBQvDshPNrcCg50h/kYgo5d1eCFgdhFNwK2yaOmHYC+Nx2RWt
Y37RJ1f7Kr8wbBcjaExHP82nJXKTjxIm5gRv86afWEnnHsZFXqRMaRA/E+trF6nOIELIEaoG9yjW
ilFTO0dfTw/YNg/mGzECKLkk+5XbJKUjUkbBkXhAwWGmw6yN0uRp4bILjeyUyZXA9W0/WJfPxsNt
R3XTSXmEWqMayO7ilZhFImfLzx3pIUKzowyM5+vqKDoU5zX6mc5z1+Artu0usU5K9pcWzENzmMVs
apMWwZ6+/UOyBOI/NzmlZ9lr8BqKelHbg4OrL8gOvHqgEtLIGKtBTU4PZvAYMO51lBhdTKPsRWgt
Ao/Lg22nXaWXUwWFkAAxUXyJopssFVzPdm6App1mE/QjdZ6MxkwbvasilU2K5bHfnhXAM9HUJbOr
74A/kwqnIbcP9VsgX9CJKMDKrQbD5or9pZciJ14+D6K9KJEM7lk0zUZeKEEhuCUfwtdW9wrt9bpa
iyRwah02tRHrMk4RZiDmfqYloB5EFOp/8LCXT8U9hl09ZKNC4GEZp2cJQNNon++AZ+LIT2Dfcg13
vmncbDfuJ0ElfdtoL4I5HR9HWW1B+gCEWGs/ZA9pLjBa0e+zr7uyIRkDgkU+wmYTU3f06AtZBD1D
0fVwj2AGjirJ1mE5rXRSilttvqN0d10D2E+8CVQvhsOjmOb1GBVyGGJYNd8t5Hme7yUwcvcieH/R
p+LeOROVKFJmbLgy/ZwDPTtNRVO3f/Bol9vmHjp5WHKTJnAB5oMMAGvFib3wxNom6o2II1vkbvjK
TYSBJFMac4Y/hUIhyrn66AyIFuJ9gz0P0TS9UBznCABO3ityE7IK2HDSkbZrjSvfWZiBlB3yaRYN
l2zvlVyUgieaiZWiIkCkYi02sGUCyMvah4flHJ8jgM+UQbGL/dwVoVZsJmgroZybsPSxyNIag2+D
1YNgONedtLSAk43qRER2oCUH5g3NBfEXi+7eqr9tsJ1PFQhInF6WBH48zhP0AJrFMSPL0dXXwgKZ
5jcbS9bXTW3bBi6yOAXVQ9vEACHa8k1ZOXH4gU6H6wL+oCe/JfCViWiUSqlUkNtUuSP7mV+2rnFu
vfKs75URFydaCfiDzV0EcoqZAWIMSbyF8i8rnFPgIRbuYDgT4NrBvSSK+jZHIwEs93+XxZcpMiXS
1IEVm407NjOr7KMXI0gxwCWaAfhD0HyRxOlihTw1zy3Yd37Kn1nF2TgPRxMRs4FzpYGILvYP8exF
HvdSSVPVhnYMNWy+pZBXu9ONWoLThUE8y478IXwUXt2mNtqYHJOJjMYav3A/SHKXSKHJcOlBYJU4
bIEtvyO++tTVINsGftBRVAXcfGtWIrlUq5KjTOuzFDMpS+lI5icaza6SNk6vJt51S9h8OFeSOLMe
mhR5XYdKoFbvlxkD8J6kPV8Xsa0jKxmcOWeWbfeaBH/V+ihYYAnO0zpn2A9ufDZhB57kTanAg2zr
yUUmn1s1qiS3OttRaP3JCwEInjwQRLn+4E4+iARlx5AckaYIFIXPtfJG0uSEIcSl0dmSTrEIgnnb
a60OxQWhVZo1gzrgtVEkTOMxtqbCxYy/4aiVEwLrTDRIJDoQZ9waleiQouLkydqOqAd9/ibQDJEA
9u+ruLC1FV2LepRTE9uFJ9Z2Bdg8CpcWoPJA3KO4/6W+KfyMXDQ6ZSPmrGeUpbuddKcCCCx6UT53
rL18E9++C5p9dWdcZNrLIdgrE/ZY27Nj2qVbprdNKmjMbluxoeumbcsyIrv//Y5JASoZQ0KTPjZT
p12OpVY5xijaWdgMAZAz/iuFuy1KFLDUdAiy52PvsvoZe8Y06hO380vw/tCHHvlJKZyg3B4lWQnm
LqyJbW3Oe6AmTB+Z9yge2Kz/4PYn+bsV2FhiwKyPKCX6g5ZcTstdnIKHZopL1O2I4rA9hsK1vRxQ
4YvPPJboYRPdIOfxzd5UUQyKZmBeHBpNc1LipULuYJEQztkvo6HnTVaBi6qrHWsAX3Tq1KImp0hL
OG+fy5lilQNyyTqbX7Xc8OIq8TLbdDplfBhb0WSF6J7eZBhdZ0/mgFCO8YexWG4Amu7kghF5nwei
Cc7N0Puiib+2eVcOqxnCTClzCSTS2ZMs3c/6OdQ9K/8ZNyez3F/3juxDvYm4V7I4b0/mVNcoA62x
BrDX0U8gslTDY5597IbHQt2HdeReF7gNnr2SyLmRIupTaQyBaGQ8oQbldKecAoMq8hMXgBGv1oPi
1liZTXbCSUX2w9eOynkWS43CuQWs0f/V2NrPrKRcJI6NXivDZ1QfBSdl3+6aQM6j6FoWa7WGop60
N751B2BBeiBLq7DrzYxbFBhsh3O/XYnKuRJ56JCyGWg6AE1uIbt+ytw89xPr+fqp2Fe6dijOh9SK
MqVaiKgRjBb5/EixpH9dgNDWOAciFW2d1v+PtOtojhxnlr+IESQBuittG3mNpJm9MMbSe89f/xLa
t9tcDLfxhfY0c+oSwKpEoVCVaeIZnilGyl7pz4fw0+hA3cTPf4qS4H/JGy/bxiEJjeu1Xi0EwHpv
YvSlgNRh/QatVagk0fN0EH0lQbzxtENTN+NszZEyZitmbcqnvFjsKnxd0teMRpjIKp1aSKkg8EOe
iUgBx8zSp6j4dR7jrwVx8hd2D5UC/YzeAoF/CMCLsD9mA16VGettMeMY1boTuql0VbMJedG6hzW6
t6LFv+4s+y2SFzThJzeNvEKyEqLMpNnlcfCYVlp9JGixN92H+FvnLz5xcP7cv4+QCJ1HtLMcpFjZ
NLXKiJJj53WMvMpv3/JzfCcFbWA9rIL6qShD4eUV0jldi75DImv1Dl1s9iWLABfh4+wkD9YtI49I
hL2SguOccLCSQu5dKRM8tcjFj2EocauBmIlw1k4AXnzbc6IZJEtbbGR+DE+xM7zEfnlm3eT1oUNR
OnLwNGxJdvV23X32S2sb9+GwBnSYsVkt7Fw/dTh+gNGVozyRP0iAp2h0goIl5igu1AgwlHCYQ6Is
jRWCD9n1T3J07ApBb5bgm/FTnqRIxhDt0kDQvodMxE+ojAhfhEUwzXcJNPFkUKA/UjAIDGDGCYQi
lfNniVcWcg/sw6ZpgnxLI/iHq2zRvFtTibI8OS7sglA0/Nen2TRdgy7uQmVPHcsglkRjmPtueTHL
gVmM8d91MpGJDf3XmthK6sTFT/oRDWYFRv5aHJcRtYXZk9JCiCnoTKGQYdON7njd0d+Vwn8/ti82
OKSSwqqpdFaq6D9Xd0OQ/bSc1jNazO6XdhMkL6z1mWCkQQKP+QiOmNTLbyvFu/5X7J8Nlz+CS4j0
aOqiITJnV69+0ehAh8CMHDM8goY+pMIXiP1872KNQy617Oc2kiZ2NOjB6kIwLWjPvc00HhM/F1Zf
94PuYo5LjGihaINe4d4D8Wk1s5NFUb414ZA4IUlEcpIiv+RgK9HqtRgIHgrlJrMx6WNrxRlTRHEi
yh1Ei+KQylrREa0oyJn75KkLX9voMRfx+QpM8Fz+EMFoItyAUbTOT0p3rtrbSv/Iw52F4VyEmMEI
QP+Zk9CwkKd6RUNTrM23Syv7ESUnKo+CINuF9YsZvhy4ytq6xpYFh6PqvdTGuF+vAhP7NFIbGxwQ
mm2Z65EM1F0cvIgoqMD4ygEcY7b6vV/w8iWhTM0Iv1Vble30dhZ10r2/pP8GJJs/gINEuW4XKOWg
1MSmGVEbv60P5MRUU0UDbLt+sTHEoWJfoxE/Z3WEpbyrZi8BGWN8+AAeWdD+pqasaBBO/6dfSNKo
1WGDK5MVLo8KRJMU0HAgtjK7zDNbUbIgpKV/3eZ+FmdZCshoodYNEal/Gk1raVoLBeuanLayIaNo
d876ph9rL/0KNQl3fBHfDfc982KTg8LOKiIKnQWEcfipW301EdA47b48qbKqo6mZ4pvx/TLE6Kqx
ZMNCXWMpPmaeVacnElQoLQ2z6Uv0ZMzD5IM2JrcXPescTKhCFEEphfrkexn59g/hzrm0mKWoSi0U
ri2bnqgXef1Z/sEGlUuocomaq5iD8MEArW682BgqAbkwF42FlJTVtGA61ZRPhdT7heVVzeIMzad0
FOR0e59wa4qLO8i2yPVoIqcLx8yLzORklKJa0F7EbU1wEWdErdVbENdDql/7A20ikGf3zppmgouM
aNe4bwQKw7iQdA1PJvSM7r4qJvZQ36oQUMOLryDa9k7K7Zq4aKvUWmllNky0PnfAS3QHNE5eo/AD
OmM8d6HdpQ2ab+IU/18i4uIaXMihShKBThabOeYOdKa9ItBvlu9/PsWKCH93c/HtKjkga+RsqSH9
wMqTZjDcodEe9EV/CtTIB1GzmshNuORDY7eXhSU6FNo7aprbdX5qumfBh9sP5Mv+cWe2rENMADz1
g6tFHvHZEBiKQKfF7zHy+EH56s0O8nWZBZI6lFrwSdYV1TnkLXTlBxIsrmqz7oo2yINOkJXsZcNb
kxx4RKRTjaTHRyNq1XuaRF5bpKw2MVv5UC7hbZyunZ2BNdK9vrWC78dXaNKoSVQ1YiFBEjtuUCas
fqnhl+tGBHDF12VyEJWvcqkPbiY9y+aLVgmOUQGG8HId7aKAHKlEGhKTwl3bkyp9b2d0CmNgWig/
JtowDkOyArm9uaCOm/WZbS3fTOlkjr+u79duHXLrDRxeRFWkJ6RGIWs6pTE8nhzMB/I0Ou2r4kiI
MfQ5XLcocj8OM8rCUIsUx5cbF1CTnj8RUONP6be2finMl5G+Xbcm2kMONKxK1Ukn6VBwQbOBUX3u
ZNAHlpYA7tkmXTmP+cLKmBcSGId73e3TDm+7EG/RKtsoX5tGlPAI4IkvsVBJASehWSM7PWXJ+xSk
7uLtAmzK0NoRJ3CCj8UXW5a1mgsqwztMCkbjNcjyX1GW2Z0CqmNQC1tP/+lr8fRaXW4VcUmJ7prN
147gepm99rroY4lcntfqmNp1xjDVe10anEJs5giD2LfRkVaglEHb+K3wnBSgEuUyj77o8bjQ4lCR
a6dhTVmlC16t5/pVv8d7FL6c5YrapPZNWhSiQpChky3mSJt6uExSo6Y5e6mcMq9e0f04lYKDZN/r
Lya4vG2peuisUCTfTRHbie7m7XkeX8pB4PMiM9zmaWY3Fkung3G0zR/KVbmBnmRpQ9LlS7xSga19
uLgsiYPcotXHlCSg/1FQ/l1Dr5p0W41El1mRFQ5zpaGNs7EGKJlTH5A+BtCut7NZCpD2X9Kzy2o4
qGVNvWkzhjisbhiJSOmbR/lexztgD/YG0aOEyOE4pB2IsWZLi5LNGJ2H6Ek3Hj+CDZfFcIlZnOZT
MVeoVg7R5yWK7Cz5OhcfIUxV5b+M/EbJbTb5EFcYyXdTghyoe4hq0ykKwUr2AQh6X4RiFtegGvdd
FExJF0OGjhYwQ/95NYgyO/6mnJiyIz2XgWiMeRfGNwa5b0Mj9HY3Kr7NBBXjWnL69KCDHZh8hQSQ
3U6yc/1T7Ubsxhz3qdoBjOCjAbgrs/A0ZIanlPVD1adgcpsFpvZ9/GJLZ92iG5xLLKlaiwYlhs7r
bxQ3RdeO+Sl/hdCi3x1UwfkktMblzmqqL8QsKIA8qNHoWgUahqZDHL44NoRSh7sRtVkaB+GYh7T6
ugcRpFk9FPTOEkrFMID+LW3ZGOAA3CgSSZsjdldE5Z06mAR32zN1dZupclmuqFtMtB4OyCVFkYy1
BxGFUkNtPlJz3BklQzRjoIrMcBieQdlYzUIVmqUglZyglG6eGL/f+/p81u0xexFY11DEdlk3r+oX
vnUURZzQUziMb1AAsBJ2EYGQy/jeYxW7hrMC6wPNET+XCiJc5yDFiNVBqdm1NSrjP3LUUIJuGiyn
K8bOtaLOS2bPioWXB0Gg6xyugF0mbbQMTQzseMm85BG6rS9RMKMPtfKNU+nlL9aPQRTybC3X3JaD
F7kbJg3giis6qn3u1DhTYJ4yL3QNz7xXn7VHpcUZl3vtS+hdBzaBa/Ecd2EflRMkedioz7mid1Bm
vv77Iq/hSeOHqUWZO5IHFFQwi/OF8duNkJchrywxFU3kic4hnj7e0PPa0kNcMJX76jU5ZI/qA4sL
3UdvKjKEDxVwLnDDM4RksizPeoLdM6TbeP2mYxyLiGbIBb5hcBijLNagxz0GmdR+fFZYQ3tXu61m
hPY0DqcJfKn29U+2H3g6nrV1SjVT5dBGInWooNuKEQrMp1qbvViXbzvNOFVy7C2F+WRliahXlZ0y
vwfAxSaHLT2RJSWVUcExb1mndBdUt0nwJ+dYJ2i+3e01V6EL/tf6OGCRi8zs0wxomr2i7zZ2qsfo
9H128hU0ksxJ4lvNvb6j+5/QMmVdV0wKLrp/nujmMlAJl5YJneboACdfaNTbVRxkxZdQ+0i6rxKV
gghLVfES809TY2OCnEFFAKxaDMpFem+uvZOEiiCsd/N9VYcAiabruIpxgGVmcdhLNS7MRP0Wpd9i
3KOnUOCH+8F8McJXEuWuUFqzRGqyONIzU0lITu1bb5v36SE9WUdRMO9D1cYet3d9L9FoVnHAtd9D
aMyRc/JTctagOpp+mgkn5AVbyBcPi6lrBhlc5aBA6d66AuJKXXvShbqXIjO876Ux1HgZ/sbtccm9
LjxlrXfdvXcBY7NvHEJpyrJQI2lnd4hVO0XzXd36sfaHrK5+pXs42QTH5e6ZtbHHlrxJkKN0tdZe
RgsLHnHuqJEd+1h+vL4koS9wgLT2UQrCZuQBjD2BopWRySZNLutv/R+G1lne+xv8bVbEQVKyqtIU
4RHVjY/LLw0ybEkgveCTHdB26v9nP+dynDVrkrhEDQJ8U4qv6zYThkLv1E3kTD8SV9QtLPpaHFTI
Md6MyFJjZKk/1s33UUgrujc9p14277cCYjaqvUKRKIa36vv0nHHHpmN7Mbm7IJb42iEKbPUorbh0
dl7rA2JxUqVu8jNxdHu66R0whwt7kXcfuber465MhtUSsOEAJuhjfRxByZlCZRjDPcj5h/fjajqL
OmtFwMuXE+UpDnWZhCxnM3JQZdbPsV9/M2NwGGmO0djTQdTrKtpZHkKSZFkyyrLEHj1FbeaPTX8T
oeNIENbM2a4EGuWho1ZoMulYWXqcTjm0uxKPvWxLju7OzuJW7oRMUcWQoCQsX4qWyCFKDIK5ElP7
aLJLDsXwpZcPjS7qZhLZ4HBEkVdZ1Sbcrw3zNioOI4hX8unT9T0UxDPl0KMtSLGObYzriHXftH/o
pqAGK1oDhxf5Iucgh2BVsSax6fgpSb6W0q/ra9jtVt1EFd9g1GYmKCNZ1SN61QOk1t5ym0LFrbdD
iKkF6P/14z+sB1Fg7eaBF6TiJw6LUremyJoB7GV1M+j0azzGfiQRy7WszzSMRN4u+FQahx3NCHOq
Bm9fHCZ9gWbu2Q7d3M6Ow02Il4Hy1hAVgncDjMgKAJdYyAs5DwzjOQuzEBv7p5pMFjBJBfUgJCrY
vTBs7HBeWGDGly4LkxQJ/hTkWYMGDLe1k3+saLUxxTlkGLaFMccjRmyG1u709tQMxtN1f9z1+b9N
EF43sVZJrfUra7Bs5VOUlodsHV+aqRBcfURm+AR3REefYuKZiEz6c9da3pxMAVEGgd/tuvlmNZzb
qVWdptBpAweKbJ0iGc2wdPCkovWkUDrnYyFIB0Wr4jJcqpU6oSOiStVMe1J+huprmQh2bpfrBY1J
/+/X0Kv/Z85JUJhPc4J8kJXg1qN+goJRUH4bv0H51baC8a56jtDSD8oX0SuEaDfZ8jfZrr6gFTaX
kK1VxWwreCfNNd0zze6pMugLIu3luivuYsZmodwxBRFqU1eBv+6inlKckMPz9d+/DhBo9frnciIN
oqdFD+dIj9o7G2N2ZOMBIoAQ7RqHD3kim8qQoIN0UJeDTmSvySvfNCy7KHJPlhL/+qrYrvyWV2x2
jcOIqMGcdy0tYE/H89d6I0uxE7ev+iDiRtwvXlwM8fRMRlwnuUxw11KetfswKDykg/Ya5N+SIxN1
hbra8frK9o/KjUUONKbRkLrCnFgyWN8gKbtjJFRLasv38nH4LD0SLz71kLYXRZzAUd5vaBu/L6K1
g0JuzSqx843a2EPlJJVTgsGhsccKfWesqD+/oOsmjpwBXemlXUKIWURNsI8uRNPYnLah61z4hZlG
QVGzAJoXv+qovZDXThHStjNI/N1/Lla4qAvRlTBbEuop6U19Y/nVrfygBSaGtJGJHkWIsn+5JRdr
XAzmnZKvi1JARPH5vfMYw9LhQTlhvssT5737rxcba1woWmgY1roBp4yBIs6K0a7wwfKbQHJCv/fS
t+QIBn438+NDfDI96dlEVRjS0geBG4t2mIvQMCrRFpSBiaQ2l4euWtxIgoSQHrlZsQ62QjQ/Twwn
mw23HIZzqIE5mIrmzvZR4u9954vtSZjqbcluOXV3StT7VaowOPKaSSJdit0ZFfWy5XzRPZOXlMTs
uRIXVczwMVIZ65zgMSzEQ6Jyxx74ekc+s2pn6EmQMhH32ey3bW7+Bi4L0EajKNIQo1m9u/rzDTno
6AKkfncfCa9W+xfWjS0uBTDVsQ/LcmUVjcWpPxE3OtVec0NwXZVtSUi5+y/2dByF1DRwFebslXOe
R0TBITbnyKwXrziQQ4cHjtZWMCPZxXZ0L+q42T+XLya5BCSmUqSvFAjRGsFYnsdJUPES/T6Hczq4
Y43IxJKW6q5Tzp0sOCH/BXQuC+AgTulbTBHJCEADtMhTEN8njvYIXu73rlBhjWv3/KcyVVWqK5Ty
OnIz7SPoy+PUSn6htxYlPEc7Q6Xb1R+MWyvIX1k7qoxCxoealDZ2Oa8fJjBOpzHuJcoQTOWNvnyA
917d/D7neT0UIWvU3nEqtsOnZc0DMq4/oMct+Fq71OpbO5y7VZYxL+qIW37nKT74DHzDVp71gM3I
tGfDk79TN7vRvAUqbNAVeTa+CHXOdx1ys1LOIbVKGjErgMsrOErdedDvqa4KHkuEq+R8Ug+TLJwb
c0C7wOJlh/Wg13aLepBvPFHbemwhvSQ9mE726i4g4l+EM+y7ycVmjdxB3EOBCUruC959ZXIyq8jF
ReazIpx1Em0ldwIntJgmRcaLlxFmxyYxD2obCdI1Ubxxx2uDF4ApJSsuYXS0MXQ55rdTVtnF8iw1
gvmNffS97BqfAy+xWumpiRpD75ZHNo5YPkde5mQ3VlC5C2o43vXcYTcT3djjMuC0p6bWSrhgsp4A
RiA/+dRPTx9qI96Y4aCjXWrMIhIsq9S/WTm0l6LOsaKjpjySzM5EtSiB671v8ia9Bi9QUcpKrrvW
8jAUBxMSrJ0lQBHhl+JQJLOWSk7aP8utjC/Bl7wEDUYa8gBGbvcRpsUNaL3X0jdrWsw+1NOUYFp7
7O5WWjmrHh+toftVK/FqE0ofzNoQPF2L9pGDEFBu1VpewzmM+lO93JjhaY4FFVFBbPHDdWqpkTaz
Bhz9X6L4qFqR3Wq+JT2t1s//5ugcTuSZLOFAxaGZHvtjjt7KCVn5x2RkVUpMzaREUw1exjEzk7Wr
maMPkMYdvy7j6/Vl7MPd37/Pp9l9pqhKW6JReM1rJ+uG82CGgq/Ovupv97XLEvgEu+jivBxGLCGq
HzTMQGfHESwnwrv37qVlY4aDBE1PV5KVaAWcQuvW0LvjQEevXRXfIAsYZ4k9T8ltiaQQFcSvraIe
VkM0Ur+ft23+Bi7j6MplVcDwye7/iq96uR/76pEpdxd+5BZv1z+daF85wIhpoWp9lOBxYZ3tQnvT
ih91/RJKgogSeQgL6g1QKOvahD3FfWGRD7N+CjNBYrEPChcP5EBBsWiSWhWywCw1fSXKbVwifCXp
7Ou7tf84uPk2XP6AmmqmxevIArb7Gp66oD/g0K0PC+JWPjAZP3TeCsih/wXUDdVCWm2hIMr1pzZU
77vUYvM1uPtEBx1zgDGAvbchbXfMnkU39330u5jjTt8IXA8pOD0RzcvbFJ+6KHEi5YdpPczVh3Lr
iyUu2sAVQcO+RRNzaw43ii5/7cYJg+GiDdz38YsZLqAafVRBpIghg7k/KbNq9+DDSJrGtmRN4B+7
bq7JBpGJqUIHk3NzkA6js09CydjoP0/ll5AIiiq7br75fc7NKQzX48omMvLkoMw/U7qcaipqgNuv
eW7McF5umWmjmwRjdnjMUu6bUa+f8nx4jJcUrLUl7Rw5JJKNgJaO85pWdmOa0hEVrtDu1AZN76CK
8swF9FDXo4+dhr+dAZs/izstm06WaWJNutumg+5EpvRlyE01GLM5kLVhedDWtnflMhXxvol2nU+1
1c7KZ6auVjV30Zq6ZeSjwd+9vrh92L+sjk+ywRJDsl4D7LMHj9ipn8Nji85NJkq2yLaoJLkbExtr
XJCH6ZLJDUhwXCl66UHILX2Wy/uk8a4vSrBz72vewP6M7K+EGifYza3jMoLk49ZKgusmhPvGRbc5
Z+hjAPs8Gof0gDEss/I8485iw2wfqjZsto07LrUEcut1O6OfvvmeqQnSgU+C5ezefTYW2JZutiya
JYOqGUaV6s+M8wy3rWDswbPQOP0BU47ucMSzK2opiWs8iJStRJ+Lg5faDOVEtaAtOqWnWvea4j7S
BAgm8jsOWtaCzkWcol1SJ8PiNLRXPVz2CjCmz42tRdbb9e3cJVlTN9vJYcZQalKrUMwvjWasPPTL
OtxFEBYFxdsw+2onG0FHNeqrbRr61VBbQUPLbrLn1ZgOE7Ryc1uLB9PWxix5kkeMH0BYZ+n6o5oW
q9fJSh0oqbb2tg6i+0KAd4LThBeQpGM8S7GG6KmKU9UectE1R/C5eWZQMJcVpdVOoDvNvrTqQWvv
iub5+v6zz/k7ZEOvW4d6vGHy/dpDUhgLkVvdHUrLOq4RlV6SqI5OSkpyL87KzFdnS1Su2A+hi1Eu
SJu6yGQlRTK4BOv34glvkIxvznqaT6goPJSvIF8PZk/xMh9EUYKyzP43u9jmwldbxpZUtclO6OdJ
gqC4oQi8Yj8dxCPYX3vKRWk5J3NodTgo8E7ndvb0k5GBGoHqp3ZxLyaH2s95N/a4kB06UucTKGRB
m4PmtARUv5JTnmuPcfWAnZ+VIz/YMrkxysVtL2VF3Zcy41Jm5dDoFPor+sXeh2uFDSf7gXDZUe6A
N/K6n7USDkPUXzNeWtv0LQtLwXcTeCUvqUDrnIEMPCOPqS2Vj3L2MpV+OFC7Ry9j3Ng5lBWuR98+
2P69Lp56rpfMNlyZMxbgim2pk8aGmxuak7Wx898sqf88tdZRDq0cet/uqHV4Fe6dcXxBBbksvv43
O9xhj1MCQ6ImUjEzBEjPz1Ht01lxdfPxup1dql/14n8mhyFGMeLNv8crdPZagwIl+6NwYsX7PrjN
J3b2hl6OhyhQzomqhKLo5jmWaNNm6kTg+LrhYPYsiDztKTmCEuU0e6W3vIkSQRZIVxDa5NBETWii
RYsC0tPRjrv7Jj9YU2KX9XNZo+xViM40wYFgcmBSakmc6yNcUpvvlDHQ0zNeh9MpskNFlFGLvJ+D
kBn3kRlBB46B8Uzb1AbNvG2CprANf113FpUly9f2kMOPwSgsMG3AWf58u6mCcbRrCFOBn+Q8fF4S
DHeyp6/o7cDa2UtHlJUKoIXnoZNbovQ5dIVxIvTHLtCPvcfKEaJ6+T5MonKCl27wRlHuzmChhG2p
FXtQJE+xEUzgz1FikfSuyAiHJMbYk96YYQSzncNBM8wkqNUu8pShqQWgJTLFg0nbK0UR4tE+q9Yf
YMvETHPN9HQa97p/7Me0rqAogD42ivGdf6JjVhWWWVbssjX8STeK6s16rs8EMk/hm7iDTWSQv0ua
itE2advpYIaWT1kEkvKKCWE8hs/hPZqtfU3Uhbq7lZcVvvcmbG4t1KRmMyaQuVHru7B6acF/3T5f
38XdcN6Y4ByjoY0apx2yYWIcIzkYp97tFDu0asHXEtnhvKKcqN5WqgyEAqX8tIC796Gub9NINGQs
ssOdMJYiay1NQGsqVyuG4aLytq7q74uWhzZpRLDLfuw3hNpsHvt+m+8zocUwW02MaUfd97b/Khef
r3+cXVjf/D5b7Ob3657O1OhxLhfhQwdN9RSvJrlXFg/tIIpa0b5xJ4g0qZMWxxjdqcb7qD1KIK7p
zefSEBHoilyaOz7KuOlz9PYjhqZzqd2uyqnSBI8aoq/C4QKEHycTvANICXFDHby5KQ3TU9puERLK
CjaNv+pZab6EqwnWVWOwURVXvcQDv/I02d9Hb3GHZ9B2ebUT3Yuyi/3Lw8Ux3o/OjWMYBlTpiwK1
a1bV6h+S03hIALSg7JUhJbAc8hc1sqWPXMI2Rjmo6NSsTEiLV5xl/UMfPq3S63VvF7jGezfYZlH1
OIcVYQI5ip7Z9XS3KD/a6O26jf0i7GYRHD7k+lxZckHhHDc1mqyqO3KQvNDv/Bndew24KUQNT6JV
cRghF5FZofUD/WMp2rqbFx3dVUvX2v9xXRxUSNNUxZRBxfI4wCeqU+zHaCHwGY0CIOPWEE6B/Mtx
SCkqZwbq8gYXZ5NUFKvGeGXY/B25ybz5wPjJ1M+M8SoEj7lojftw+LdB/q6X6lM9ti2re/p4RnlX
FYZSJaTKHGo3N0wcd7wtg9aXPl3f3P1PeLHLZWh5Zgz1QPEJu+4pB0l2eurC4LqJf4noiw0uuAiY
uOs4QTLTfibfywcTnPepa7raLfnV/yJOgRcwEYrs4+TFJHck59RK1FjBOHcLdcAyfKCdAIj3y4S6
gUNX1VSF8GNqfWxBlidHsLUuAu5Bx5gaGHRP5JC8JM7igwrGTZ6zT4SBpCuUUtr/bBfrXEgYg9pJ
TY+KTu9K99BSsrvb6nH8ZsHydDM8V+X/0De3e+/brJg7RltUFqekwYvsar4kcWwvzXeSPRbkqcpe
CGqCAq/ZjQgDO6tjSN7Cf/6ZIMRKnjfLhIEbqXH1IIyd4pC75nF0Jn+9wxXNy19nb/mErmSRv7Jf
/i312VjmcLTQOy2Z84RJniqfWcvZaFMMZGknFvz/Q2ss8/9r9jgYlTCKsxg6ikmjD5FiPN6X3xIJ
em2TW/llUA2+YGdF6+OcZ6mbVF7UGQTJ7uSpHnspyG4tKJgz1RkIzYuCcX8+YbOhnOfEej/jRRCn
q/JMA/DDnmI3caS777rNOGlNNDqL64G7CGBQoLdigdaBr2StVKmSKUdv8zi9xr1PegEAsE36/aNd
fp8DtVIJIzlWEA2WXL5VlXGadPKQKOvjkiai02E32jdr4UKhJBoEzHR07sVoL5lPsRqs4+G6U4hM
cD4PYps1q2O2XYr6E2j3o9BWV7FK57qZ/cIH+yi4URKQl/AH66B3MrXQDtN5xg2u7M4QhKmdeAt0
4F+im/VXhAoxChG3LUS5szdxuWwXxS5/AD9WKiVDseYanpPy9AnsHt0C8fHPtabZ4Xqsoi/Xl7vr
hKaioyyIVAJL/ieGRWuIpndioPkHt2gUP9RJdCfc7+E3NSipomUKpP8ceNQSQksP0QWcHhktC5Oe
jgI2XF8HojaP/dVcTHG4oXalNEGwHd2P3SfTujfp8fpu7Wddm7Vw26V1TQ8uDFxwWeqvuArS1/aw
BqvDehGhbS0aHNp/Cd4Y5G5scpUpciWjR6zzWHOxdpgP6gPaitGk2lJbdLCI9o/z/VVdLV1asH/R
iHYS3GL6j6jCQzTmL2fgy3pK1WDiYUAbRmvdp/lTI4kIX3ZhYmOASxcLY+hAddzMbk8iWzcWp4wU
P25EEkm74Loxw4HrbBnhKreImzCeHDodmuGTWWJMJHy67nGi5XDAOrdhG1c5ulE75VPbevL4lohm
5ffHUjdr4ZAV4T8PS4wAHX39tP6QDozDrwnmt1TGHUaBd+dPyldG5Wf8uL460S5y0CA3xhpNES4x
SdIGiRwFg2k8VmV/7vJVcHwIXNvioMGIqlAeGrQqz6bujeoSkEE0Q8yC/7cDd7OPHDhAoKKcSq3B
t5oHOx68xLpRh9QpyGzjedO+vnX76f3GGocMWZVp7Wqh7X/8rgOKFo/dWeaD5WkelDC9zh0Su3LV
Q+Kajho0gnLE/lXeNDUVpV8Nw3ecY+rTPKLVHO8DyS82GDMF0HhL7R76YOsvNLZ7y1l0EfyXg+Ri
kvPTqgrxYmsg5hgTwepmTBvwXUkCB4loebueCYUOHSTgJjgIOBgxwf7dhhrq6FCSeCrdBq9W4XH5
MiIXbI5j0P5Mg+lj88YboxyomCFawCNS6S5Vq/VGTzHlXmqz5JXgGjtAfkUOCq3v/OuOtOu1G6Pc
h0xZgxYYHsDt0LxKpWLLwxelhLbu8sXqRRGy7zUbY9wnlEqqzG2OPJGdn9AoA1Vo5jBWpOFGPZRO
fCuSrdkNe4sJu2CMC12e3IkG3tp2jlpcQ6fuWxvfT8S7vnvvOp6/Bf3FAH+gxRi4ABEIVoTyvT+8
Uq+yW18PiqcuiM5NYHmTD9lFX/bBRe6NthLMqO3eYSJXfIvZPSs2fwrns5MS5ksp48mspD/K4ZAA
vlfom15f8L4R0yQYh9MxycyBXN6avRJWmMYw0pdh7dy8GWyVCK4u+0/V1sUKB26IR91ifaG44EIf
xxmeqkcQF1QvGFuAZI6rf5ZvWqcx7XRwC/k/rpBzmcGa8kaRkHKlcYDOa9k4SJ2gtXu/4HRZH0/P
GxutbqVs4GNyiq8KoKwIOt9yipub7qieLdcQdCXvh8Hf+8kz+qHbPzfq94nC7A9CCtuKfl13i328
vBjgoEvpoPMjN3hyT9TSzqXVy/ruIK1SMIM24boptv+/R9zFFAdYxbiAS0AeMHiuvKbVscW0fmii
rBs9WRAgJG81WZzrFvdH/Dafi4Otta4kosImiGJAr4a37zsVIgMa4hvlnsJWBxvxj9o/LoRQ/Pzf
2jR37x5EVlXdstDFjaLeP69qy9pIMQYC0Ml4YqLXuT+fR1s+rifqM1piEZvW7tVja4998s2LQFKk
eB3XcNxSCJt+ZYKS81lyBsVFV9b5Y+WQrTkOWOaG4nF3wHNeFd1W8SkTaUTsARfBrAGjzsQ9lw8B
6LhonVKg5Ssyc3RbT7YZWk5CKoGv7Hnn1gwXCJT0fdUVSGlZ34JyzoLsyPoWRCS1ewG9NcMFwdpC
ChDic4yF50dtOHIsQKjd3VJUzUAFV8XFnQPBhMx915cznA2i51iEepPPgjgWmOCZOfUhnsOoS5F4
tBjDOI3FsyKJig8iG9yROE4qQU0YtBHUutOXU6O+GtLTdXDY/RKXneIpOJPa6I1wREsO2B6q8Iku
36//vmgJ3JdWK6PWohjbNK3m29zqTh9W4BcrRPU10To4jEuaqqS1NeJGW7/28lc5+/Tf1sHWuYET
q+oaQ2KSp2pXOVZ1jNLCGWbRB989Wcnmc3CoVfaZGi5Gyd4d4gcIY7ipWzgY1/eo3d2Ake1xOIse
GXdDfmOSQ66eYPCGUsRiekzeR3vX04dDfmOGy4mmacBUpWGgzRwlh0ELbSV7/W+fiAv6Si6tTqrg
AiWF0Fx/1/WNbagfGT3ZfCF+9Cs2jLVcJrw0j/p3iJk6BAIznSzCYUHY8I1dbZ0tZhyxDHL9Iyye
lPrHYH75T9vFy/KkakHqOMeJZRHJjzLNk2d6O6V1cN3M7qWJYFRMgdQyxl15Ojy1npVKrvHh2+8W
9fojOfdvZu+0uR3ara2e+yD2RH1x+6f/xijnbcPSQCNFw7zw6OfgQmkC+Ut/IqgFKZ58WIVV9/3P
dVkj53pjgaG5krDnQt8M5h+YBnRh7hB55Vn2VXf2pFf2FjMH0pF8QluJC0lfV/vSHAR7vR/Lf/0d
Gk+iZ47lAPpt3PvfX7pc7VuJmF4P7RvjZ11c8nP4f45W8vAhAv/Ld9Z4uhEzXoml/B9pX9bkto40
+4sYwZ3EK0mRklpq9d62XxhejrnvO3/9TfR8c1pGy6o7dsyJmIeOcAkgKlGoJTMe+Ezk6icPJiKu
cdtAJZlLB5o+T8DV9xFNRMMvQTGgPrcrhCxSqE9Qd8ENowxOATXq4qg/ZVCAQlgZeYy4Bi5K5p5b
E+6ztFbnYtJRNVUUZwGdv+I1bvNcHG3vbcTpWIGQtgajS+ZZnkyMnV4/ZYZIwBez2LDmCdlnrTmF
PZ6Pxa2u9M71M3QxM3e+QuGmiztUjFmNB8rkqvv6Lvc60y3uMd66OpxgLd9Lnv2go1EDqt7uOjnG
j+s/4Dd34PshFu5AZZY0LY2xzNlHluWfZIPB2v3gZ26/AT2X0x7jf4pv121SfiPcgU07rwY4SGbk
y1Dsxwgxp7dQyXZdyoyASo2mz2Ms4yGmQ9uiC7KAs0HRZgj0Q7ni12ClHUp7Ldtx9ti2PPAFZdAL
5SV98ODjXF7fO/26/4mdrWGxQpTMwiyvPqD1v4HuSsEIXCMO/ltq9Sz4ModmXliCkTEWnopp19gg
6piJQJVahgAjFRRC18pGE+MQf6qS5z4kopOLRfozvxL7LZDH68ewxH2rBzKy3eXjeiNBs+aAlm0U
LkHbat3dkNR93FeugOPb5Xy2c1ViKGob9iiJdT/b4lMfK05nfNUzShmH+kICaJjKtKTT2pteWZ1U
1U+iB7V9vX7OqKUIsDAvqBd0OnBeahkkQEewIqARyFoD8MndXzdFrUaAgxT9FOUM8iWkOZP90GS3
QzRtpoUi1bmcE/k3SjHeSltnX2eZ+yKcRl5yQXmUM0zVvRMdOW0bp10qn3VKw4tamAAMUdmqtp4g
LKrkI9NbtzP+GXSqs5kwIna2gnevUXodcXg0fdHLzWS/JOHz9Q9E7ZxY4OiivDWMBIFOelj9fseb
WDHx6Rj70Ck8GuPeQOyKH72l2M6+VN+Ohlmn6Ate9pxrmQ+SaAGSneQVQW2eEF/oo1ZkBuMOK3Xu
aNS3Ujr46BfZERvIj/C1BXE4PFtQOMRltjKkFiZ32tSfeXOdvIFWGLS02p+KG4EWMf8HCpAUKx0B
s2IasEqnZI643dj4WWg/J4qrhVqXgBJlatedMvGHU2kehyp6LVP5W8fUFPl2dQ+pOuLaoL6XABVs
WVSrTVUokTUvqn6L7gC3qKgOXcqIEDewXO9TZUBOf4yDIvwn6jdqQk0mXrYBQhNmG8y0RZJXrVYk
1VpbtNJED7P1vVsa1zBd4tTx0/vx1L0bEb6OYUA2sR6RBJb3CboN0dWc946xOij3HiB68JjZfvJ6
3Sa1LuEDjVKOcXAdiRtWpBhxw4keyo002kTYfLHmo4HV5r/7J3wjy8BQtc5wPY1+9M06oaNyLz/n
Hh6Cjn5iz1xaIYW+pU89dS/HlO92BUjP1iySlgx3lWJ2DvSrHbU/xcUerRa55hsJFIur57/aUZFb
Sh3XGFc9CnWJrHqJJd01WuVh3JQgKLp83/+7MJFfKrObTjPTEp5V1v6s2Nt8lW7ARP+kpR3hxJdB
6d2UEPuFmhJZZosqqF5FTmF/neVPf7dl3C/O0ZZ1LDIb5AdmcxeNx77+gTIydQKpVQiQPs4RWjgK
3Ltt5XDlx9xbb1QMHppetUPJwwNHChGX/+Yaft847nxn6xoV1jNpwbXYejyrIYEVo3KNW/56yve0
dibhy5YAH1PGxrhg3ezV9ee0fs3qU639HVxYAlx0vV2WvcFT7tlrNx4to3ArEs+poy1gRTGyFM3z
8KBxyDdq8c3oB7dsbquacCFqvwRs0Iakti3OW6Ytt520NdZdSt3nv0nv/XsExMEKpUY/IQTDMK3s
IDr6qm9SX/7Mk03zA+/Sl7c68/7KmcTO43yAkFxYYPciEzpRSeuz1djoyrq5buY3r+j3lQmokI3z
UvQqQjHO+sLdyf7MMC2S3I1B5MsP160Rn8oWEKKvTWTzeOHNqNSvWVl1ftxWrRvXsUqti7iExUH6
JmrKNTOAdlbXOmGjOZUBUnmW3Ess/qIl5X3bqq7NQHO02AdFWZwCtMiOPhgkb8bl1N37DvNNOYOP
GHlzrhgIxPJmb36at+0NVAF35ja+p3prqf0VoGMBk44qx5hyz5L6hsWa1yaZNydVcP0z/uaV/74k
AT+aohsau0Q9TVPespEpmEC6T53k2DWGHMYNH3FYvmmfSyp+IzDFFjDFGmZrNQ2kF2xWOzYYyAw5
wO9wtPDH9SVShgRQKaQRQ9U8GLUNv2LgFQ1q5qZhQl1nlzTNzgIqsTUJmkAo6qXIJ2ugomt79TYe
Py26vJmYfaswcFos8q2hrIeRlZSHEDcpE+qunT23rGbowrXa0Hw0u579nLSk2K1xln1qrTA82mOV
r4FaZMpdbZhgVkUItm77sHPnIf/atEtfOWObtlTDFrH5TMCkxFLjEDTiCCSkwlmNUzY+qulBoxpu
KOwT5Tpzs+jwEEUBXQ30PZfEtpE/5MQySEsEVAWS2m7+9zMYWGe5zuMQWYlmPhrRscuIdA717wsw
05qgxcfjBukcO2jlh3Yiug2oO1Dszi1HXdLCGjeF4ciul2wTNERZm7eKCxizyaiLu/KVV5RYUSsk
TFvXDB6onZBnw+DwFMw39qF/rCCaWBy4Qp3WOKrsdN8oPjIq4mMizGBKplflFWXcY/403TZu6KEP
ZWdhzpDLQpLkKxwvr61VQJtGy1Il4smk1qt3ult6oVff5CfU4KHRvm4KlMRtjGJQio2EAzCxklas
q1FOvJLGVYbNeM+6u6S6sQZfjWo3zr1SPYTGfsgO5nB3HV+v31QYO/nVGyy96UrwAiCYSnfDdDSm
Z73c/p0JAUW6Sk/RaQQTc7s15RpPntSpKKIxah1CRBNnCVMqiaHjDIcUfR/TIc+96+u47thMLIit
cYnGPRXrmNhjN9738e76v3/d0dC29uunSLS8H60Mh2+pQg8N3I6Z6I5ejPvRVLZyXjrgUvs7LGGy
EKjgJFoWNBKh6valW8BNIjngnfRMTzuaTjEirtbJxu23bOnvnYyJglQQ7J5SRXkr3bYQ1/arn63q
QKYGHCWS2+/HvRGkW9tpt9MnaMB7NTlO/Jua33/DJiYLsGJkWTqZMlQI4kO3sQPVzbbKNgnsx8YD
zLkg3Nz+5cuFiVWyssrqWi07ntNtd8YNGuQNN30d91ZQbsqgSV1kxikyOsIpxGJZ1NpF1ys4sUlz
ix4oo/W7P+tU+ncrxWKZPq52aioYwKvTL4npTeAMGEgyrutvCDTZ/eoZ4HAq86XF+AavXEAneht6
o6Md8WwGDULk0fP7/B+8ckTf7qWzGCEqy8WWi4J3F1g4mh1GGuet7oFkz5NvyD6K67cOsPDX5Wmq
ZkQ1SjO4Yfl4iPqc+tX+baZ+Ix1XFwfyBNEtOsHxmzrD+8cTEGfom7YZMoyw4Y3mNrLu2PN9EvVO
bt3IkuYMU+No9teY4p28Hlayt1fN2e6ahd0o1YKG7qzRNpr9ZTAPIIYEqTARiVHHX3gd1cugldOM
Qm7KnoeyxpCem0oEaFNrEaCkVJfQKlqcf7s/MFY6Vn+ARnZF3aEXzagq72mC6hL4t349IkZaVVVv
4r3VTo9MPshhsc3M3BmMhLjkLociZ5aEw2iGXYecPZ6UPA+hbqC66Bau+tjsyn3ka0T0cfHKOzMm
HMCOFWU3MP5+zcA2J5ndFyWJ7zro9jpTKDlq3WyNnKrvXw6gz6wKl14mR3mNKXPketF2nN3yUqhS
8MIAl9d502SbHH0hNvbiYTwzKhzGVK0xEJvzaVjUuQZMK2XFF1Y+XA8hKCPCaZSsoZVXLtRizid0
CerFqTWIdfDv/wEaz9YhhMhaKHdZriMfZi2qIyn7Ocnd64ugjqDY9KhmfTspEbQdRx9PQpcrcBdB
v692XJydIoe//MZ4X5DY/Jgb6zJXKXJhvb/6fLxEeui3CQquXEYXQsE/iNURZ17shFyk0M4LCWc+
hrgj3mubcoc0podpAQw/AfV3fKW8rYtKShFfThQZL6VkzFG6wUIRGrPGDNaeba4vjjh/Ov8JZ8ge
KaPRZAp/miqKN03qQZUbv9Am/+/M8J9xZmaxhlGZQnAEGrVyzIbsKYqTn2iTpQjnqeUIQDEkVqjW
HXKXpbGZMEfS7iZqSp4yIcCCHsnhMKqAhV6pDLeoWRmsTfTK2t4i3IqyJGBDNeex1cgdnhfsrgfm
xZBayL5f/zAXx061M2cS0CEaGEj6U9Ql0528OYI+J2hBRblN/7DnVjU1cE9AbwH9e7+eAVnrphKz
K7wJdvXlTe3HcCH2jGF/RITmH+Hqu7EPAWhizl3CcdV+VNogqp8WfXt96y5/nncTwg2fGg0oO/iI
MjLGk/USQTwyeblu4jdQ925DcM9yNNWqaCvehjF65V3pj9vsYDuyh9T/5k+bZc++EV/zmZ/KhVWt
XQT/6TZm61iYk5fvzO+aq2PQmmoMJBcnOKvaNWA9id8Cl/7Q7zDh7Sdoyd9UO5ClPfZHCk5/c9bf
d1NwXYlZkpZ3aEW0wZa/Y36KoUS92VmBhq5v6v3If/3Ha/fdmOC9NV6szdjzIcihP4Rxux8ny1HT
r0Uq+ddPCXfRa5YEF7YbrVfXHo6F1oItPyK8bZTWpCIWJL5Ne3mcSmXCtTsl4Y95QvhvL41jo0lD
XxJiRJbwLfGRukyzCtGwEPzeEBmwE8tZzNiRSZqBy++p9/MuvlN108zLOuEQu8c8m4MDsWk3vDg9
/B1YiO/TYV61UcV597q1dIYW1HKLM1lEPffiF9JQFNEsiDFrmnC+40EeZ6tC/3Bjs43WrztWrZGz
rMZtXWqP1w/dR+81dAa5eNOCSAD+p4vG5txI7XFI+SjSk7wBMToyrzwLJQVtIN1RwnX8n/vlkAvm
BHcqais2ErlPvSXZxetrO31p7EPc3CVy5lxf2ccOd8GU4E9FG82LLdUpRlH1++inube28ytkCG50
R3ExlOK2m/DQ45io2+6GWufHCuGv1kWCJNXopoWtbeppj90m2iKvcGK39mF0WTDswGQOFsnphuKj
/uBvglHhbl7CBpIcmpx4SvLcRNjgXZsQh/NjFlGwIVzJVW6vpsnUBDClIGzP/eGr5CxHjN8G6k7H
QEaLqQgbJALoLuS1Amo84qOzCz9AuLC1zshNKe5ShDrtjuNkslN93llNXTTEWTU+3NraHEoLVtrm
0Pecn2L52Mb7ZLrpIwJWPr68hDUJF/bU2dbY6fBChTlceRNM4o55soJ1w4XKqTuNO9kVJzQ4AJ2F
B6AZrVadzYmXJuN90df7KO8gBVb5uTIgLzTubZ0aQP2AacICBZiRpcyeKktPvLUva3fI5s9z2+My
BY+Ta1XL6F53fsqcADO2PnEhCzPzGpSOa6l8nFlbOLY6l7i7Z0p9jHI7AWmq2exbtcV+ToYfF59a
OZhrqiRH2BDJGBYtzJG8wKmv1Keq+lrKJ7XcXd+0j82Nv34kcfqcxaEexRVSW9XP7sV84TnREq2N
kotbewapjLJRb6Tc+f8oDHCfvXIiTQFU0GpogrsRO9h/HzbsE+dSBJzclbmjf4L4wnYl8l+Uw5kC
iCht0UoJAzwbp3o3gCGh8bjCc+RyntG//XYCkLS1nfXgeAFiDfu4AQXn6EoY7CK+Ht+ja3soYEiV
Rm3bSEqC7FoLqk10aA2fxwUCNdpGAnG7Q3UPUCdSQJGpVWTbBneUJzc3ffqYaZuW6kElENgUUCNd
8xRJWRyLuKqdctjXUbttx+fUcmcp31zfP/4Rrm2fABlDLFWSpOEjtea3tnrVqK5o6t8XQGJIpjXv
GyCg1WlubaaH2YiIycGPLyPuwKaqYAjXwP+Lta4apO9ZUmINepDilVkdmStjXHJno7CWS8SBu/j9
342JD4najCA9z7oM1PPw17k+oZF3n6vly/XvQpkRYhrZYIvWNXxNy7ZjmzW8qyi1vIuf5mwlAvrM
nTot5oLbYlzZTVzGu1RW87/cLQFw5DKDVkmPYCK3nwv9ph+qoJUU4tq7HHWerURAGlmvrTpT7MQb
9slXfb96nFA5BE3s4oMGN3HWDRfno1IA1Cfifz+LJ6ZGNwxj0eCm1k5P3DR9rCciQuLe8cE7zxYm
gE3eSGyRJVxNshyghUhLwfDSgQBM/l4agwN38uZIIz7ZxTDpzKaAPnkagdwJYu9eZXp58jKt25Td
572/qIrTh9T0x+Ur6cycAECaLHdtlOfZG58wF07L/tF3ncffYdGper3uVZdfR2fWBDhK4yQu6hXx
hHo/Jw7bKbvxuw0ZxwhzuE3qZAdUZtYH05Ehg5mUzh/kIX7FKnF+LDHCypKkvvCUenTQdFH3/8D1
nGjtvetL/Vh2EiwJCNJqedvO8wgEOUqYZT7kp/FGuZ3dahc6ti/t24AKsAmHEOfIIFEoF7aFV25u
PcsdlAxPS0SR//FffcUjRC2EJrPnUFGbFDm+MOB0193kSM/VDqN4W8jFXt9DakECrkhFvMqdFmbI
gtW+1LWnfsqPa5hRiyKQWJwbm6R66SSDb9xBdnXQ8OanfsspvHnLAYculbgyKT94o847wy5FK4s4
i83EazbFyzw6Q8BV/RqvOViWE/ujM2KkZwKbonVX3Kiv1FzP5fzLux+qAsgkawTijBx+aD/rQRig
CROCQXaJePtNlSGgsoyXn89nBgWY6bVmlvoKW2zlWFwCiorsHzaB6X48Jtb3SfknY/eZSYnwkesU
8EZC63Br6yluJqTAZRda2sF48908xdsa0+pU+oWAbpG2KS9CqUbaNvXC5HU1Bleuv9bsRl3Ay645
I3lTELeTJiBMHlfRuqxAmGGV3bH4x+i3cXzCwLxrGjs2ZeBcVglUu+wpGKVjtmpink7cz1aX4roN
C28e9EDPy5sCIkZ/4vT/mhBnPtosTxJdg2tU0PxT0gdljjwr3v6dEWHrrForWQ3Cas/QIBDOnqwW
mY//uVnq7QZ4X4kQ4ElNrFfr25nXhmBmkz8OZqCq/zOdj2BGiPEaOUTri4L029g2ztQ+r1OzQZ6X
CEsuf3kbzSC2LEObXoi2ZnuQJ70B8PdDWni2qRe3jS61RJ6P487H6+XdihBwVZKs9nKJ79LKum+W
hTPIaBLUXkercjT18U8OwbsxAQSzeUiZuuApaY8nBnE2UFgM/zMn6NvHebch4J4dVb20VEbmdYOx
GdLWV2XVydvoj/zy3Yzgl3Wh11Ea4pk326cp2inT8/Wt4vt+5buIeeXBrjCG1bPMU8rPXDDSMO5L
Lcjxga7bIU6ZIfhlma+NbRZR5tU1Ooel3q1MysRlkP53qwzBKy0oGoaraWdeqn8vp7ss25fsSe7Q
+oEukIFiTP3N4/jdnOCdBii8I50jDZ+FH26VmyioDukWlPgB1c/+kYvz18Mmpo6tVDYhZQBb3d4O
uJS44SsObrwtn5yMgugLeLj8ykv3+TH6wftQe2pQiFyuABNlV41trOInjMzheXJ0F/9oqjfCJObp
RBj1m6jifXMFuEBxapgzXtcpc9kZpBdZOmhorNXiIBlnf2UoChS7TvavH1LKGQTcWCYZur6FhDUq
kEBZdLeu7Jtyqd2lDIl76nJyFDTb/we7hoAfOu4QdBDBsbuNvp8gh3SosatcJTZ+ZV/6F17vwNAX
aknX13g59H63KwBKCo4NVka4hdOFObJxN45fR4WSkXwLM6/AiphenkAnzMaQZ78wo9feNUFyRHPe
adhg+gtCYeXNojimgxyCV7t5oEHDh08aWz+Gm2VLeQ+xYjENXaeQM09l/BYTRCmGta+7n8r8v1am
f3VQMeGMXhlMcsmANztLg4rF+44pm6nIiFuU8sIPeWa29GsVIzWSHxaXyxLxGYxPza7w7cKhyn8E
Zpv872dvGS2J7X7iRZZc/YnAymE6kTanvoyAKa1US0upYjXJcpJSv9NitIsSFyhlQ0CSbqoMLRlg
Y87G3GsS2fbrGXzkcdGsBHxQpgT4QAWKZSZD2FGzZ0n5moz7PiW896NuhXDQBNhYLbZkEaSiMGJX
78bTCp5ux8ic8pW/alU0AJXucKM+zCd40sN15KCOg4AceZhHkopyu9dnBy05adbfnQaRIUKTUyu3
SyBTucyOsvpdDX11jdhAYhEiP0RlskRObORNlyT308lyzUwnjsFvEkT/QqwlBCJDnMiSDj1ur1a8
6IGnHTjjf986/Z4T4xvoCaVSpkR4bQnBSJGpZlRCHNtrJMOplNmdQ4QE+X0Y5o4kE3tInHNLwIW2
UJdiknHOY3ZqirvZqp1+frp+2Kj70RKwQS91Y1hnHvJgVkTxMBzpqpoDsdN2q9xq9+VtBSmq8fOC
7qnWJWxTh0TAjFhO9LK10OqRH+xA38w34MGb3PRl8vDt3O7bApWd5+s2qT0VsEMp4lhdZnzAvJy3
eWkFMjjRWEQpnl4+m5aqq4pl6VCmEg6KocoydNuxrfo98ibgbgLzRuRot53HA470nt1JBA0/36wP
ocCZReG0SMjkI70OxEqtzFGKezv8kjYvkfHl+gZeRsYzO8KBsdRF74oGma8IYhOevedpIZ72tu+Y
i27MuwiKGxj9xOAP1dhx8bicWRaOS7mufZJpEZhTpH3VfNG1r9eXRu2gcDYGs5R7KA1A1KZ70PJ7
xiYnMTdzPxJvtMslg7OFCJeLqa+ZvObIO2UvmDXDLB3DxEh1UDbxhnna7vqqqF0TrpO6BwOM3eMk
as2ThAIpRZ1I7JpYEND7Oc1BZIjrJHmeo7vMPkXx13H8fH0VF/32fcve2pvOYqQsKaSs6vTM08Z0
3ibmULrFak4vQ9n8WYreMmwQ1OsW2LaEN3Sv6JMS61iRdmrRZLBuCzdBG0Vx1wdUYyL/0h+d9t2U
cIXZas76NUYJM1EXjERhfnW+jSbHzL+u89EqCYi4HNaerUxEpaxJO1mtC4zC8y6RbGPfRTse1Uoe
NUt5OXN8ZkvAIzNXUUzRUNPUA80Htw2o0m0DjXuL1+4R6rrFRKzu8kF/30sBmHpJ+T/IzRP1rjP1
F6it/FHL0NmiBAiy5ZRh+Bsgq4dIFc5Pdpri8fqXCxFwaF3BbxkO2Dm1Ajuz6U/x3y5DACAlMkEh
LMOb7CoYVdx/vhETqYXLDvv+NQTY0S2MJdkhTITryWxPehyMSXAdEwjnETlIymJZkqzDTWSGt033
Zeg8a1yctLmdra/VSjWm/ga1/12RyDvSD0bULNLblW6+iThnR0jC80ehJ3lUpxOxfSKViC5bthZW
WFvVfJeYX0uNU1K8Z5SLijwiUZnFemsiGJpP3QbKtCDGyL+pj/Ob4mTkZa/XvxfhoExAhGmZswjS
M5lntMxTy3bXlbF33QS1bQIGLHVRy+OCbVvLUzVtGuu5WAjv/Egyzp+G7xgg8omgiTZdOwYb9nHg
AsJB+c2+S/bWrZyCRGh1pyfZwfBxkB81w6UqZNQCBWxIinjupVrOPLNDW379LA0ruESos055loAP
mcWmQrIsVFeTfRWBKUw1nbyUHLOPHSXcWw0VVPJ77so9yAS0qEPZBGnKyLuTV3Dz7PDe3ihBeEIN
Y5v4VKbqcsjCVHTq83EoUYa363vbShjyj2Vtu/YAzvJ1eFjqyknZQGXLL3+wf22Jif8onJUGZcTE
y6pbywz0+qlK/euH/jfX+rsNIWCRm7j+Tw/c6Nv7YhPurKPN9RtQoaW0GS/3kVvvtoSIxVxHtHGH
CI7M+xltSrlv32k38nF9Ne8ytOZ3IBrY6FtQsGH04RtaYLyacHHi44nikL1V9pXUTkiP2BDhdcLh
SRueY+nH9T2lPpuAVf0SlkvB29fiGZKey/e0Nb1Ofvg7IwJaRfYkxWxY8JWUe7ZC3/pWmYiEKbVb
/O9ncTMrWWkXIRyrCyMXky9mbTi2tE+pVnhqvwRckkIZhFQD7ORT7Cah9NrmxcaUB2LHfnMJvx8/
AZnC0lByUAgjqrzn4MtpSJT7xTegoY4xxs3170NtnoBK6jqkqWIg2jOTCIxt0g6qhfu6nVonjShu
On6gPiCgrVoqM5lh6m95mrMPFadDkhWLAmWKNnab0lchsXp9NRc/0ZkFYeu6tNLKoQ6xGu1JRaXb
Mrw1frlu43Le48yIsGVQwDAUaMogDey3O0hwHuXJSV+VQH6bL5E+z3i3EWmyi1/p3aT4AJ0k1rdt
vUReMinbrgo3Rea3TXhE8EnsIP/xV76R+Ai1lCZamI4ibtxuC+M2LXVH7ksnwoQcS36EtuKW0kzY
vAzuZ8tTf/VgRR+Wcsp48n4qTlq/7FjY77rW8LUqDGKl24Hf+rM6Gi+sXDymlgSAXD41DAPDpo6m
B7EkmuaDrUcMp6YdzEdFMzNnipLdDOKr6yfn8ld8t8N/x9n5b3IL3CMZXsJK9BXDH6ltejH2dhg7
YkOpBfEfcmaoa7rF6GeA7lD8w8pjpmK0cSJS7Jdhyn5fjQCHeViqRjvhrcAnh9u74cjb4WS/fmgx
p0BleC5Xcc+sCZ4tL7pkajPyqDGSuKrP7GOR7foZeTi99cJ+n9n36kz1Z1L7KHj6Yhr20iboI1cb
V+1qV5pdukPrN6f/340UC5wssaAsslZ8aqzGA2XeroGx51Nj9LgH9dHEAmaqDQoKybAVZs6wKe86
qBUpD+3icM3p6JFk+Sd2UCxmsmKuk1TFQyI9NLmTPMSg7ohLp74pMGTO9j2ER8DmRaqOXL5p3rdU
SAKBtTOqF3vFE6IIfQjSflWjhEowXC4rvB9JsaZZVFKUhfHK4w40aJr7Zp8+Js/KrXGPqeLNdGgO
mss/I9mYyeHwI0a/r07AkaVe1NxQYVgO2KPhc3Wd+Z5nnQpv2VLlIOoLCliS4ampo4MQ2FzdydOp
TFVnSCnOOWpFApb0pqVLnYRQdHL55CYYnFOn8f4jljbcSMRtSi1JwJI+XrOF8f3Do2WXmpvVand6
6F8H+8uviLPjIYDHaqhoPIlRumv9fFc06Bnm4elL9bJ6tQ+NsB2qeLIfjk7zZH6vO0d14o3+cP1H
ECsV66AVRBXyyBzwG2R/kdA1bB86soGWuNbEOqiem1qZMTQshHJgTkcr6/w6iZ3OouhK+He5cu7F
Yqhhyn2SywCvVf9hF3ca85f4TsIDrU7Bbrz5u60TIKS0oE5irYjCGwlT4Nuh/TRVu+smCJQSi5/x
BHXgckUxZka/1/pJTz7/3b/PT8dZGBBa+VzGE+7MARukpY8tpeZDfXkBGxjGxnS55nWX5S7WI3RX
7ZpBcWqV8CVqowR40EcMdHU1Prykuzp7GEZS9pSyIEDCwHpI6klIYYQY4PtU3II7xtdrZ7qb9/on
64VrB1LVA8o3BXxQ1tBCpQKLaqQ7dfkUDoGSEglq6roX+6QNU10YSM4xHIHGQl7B5BQKg48mVrQW
KsRxvpxrfUc8sag0GVrdjjVyTupxcdHY5yF/6KXfOLFAvqmPfxsT2vxWOTvf+aCmS5fHSLae8rsh
YLc9UpPdU+Fb1Mrk68gjkuOv2tBNcgRLS3GHOMYYNo0SMNRPY921oSQL6vjs23XnvTwwd7ab/Mie
rQ6EGpz+FXci8oU+VxDNjsbtclfsWlwV0i7eDw464oionvBoW4CMSQO7NwioMAqahT8VLd/2SXOC
hPJGr9ctsUDCAWwBPfI1hAvkbwlRza9k6BtwXsEMRHsOZ8GQIATlsp36v8uU8OT22cYKaFLLrLJy
NGagHSS7nb6WPqfI15+Ue8wju91j943khSDCG5Ean6XouLVHBBwLMjpceNHeRQctUH1eVqHCw4vb
yjRZs0zFUgzxBd+oXQ8dPFxc9RDe2AtyLEusH3qLavan7AjeB9Y4/Keh+rWWzFNadlMn4da2UqIW
cfHSP1uOcA/Xax8uioy966bZTY3vTbFv0K5gQn2emZ9Gyu2oVQleFxtNXNZ892JI/TmyGUF9QsEU
YmkHxPHnP/xDNHO2MP5Lzv1bjeus5M8+42Tu+xMq/m6BrDYn+kM5IKBSSBfvAg1coZjBRmeOIbbr
5CATt7QoyzxpKz1yxTquGGvday706sjyw6VtPDcmbGM4d9YQ6lLmldNruOzr9JPUEQWVS1B1bkLY
v6jWc2msR4Sdqu7k+nNXRW6poImRepxQhgScyspyslptxnjGPrLd7CF7gVYIbjdQ7LtJ4cbLRgrG
oCQb8cgvJgBV1g1paER4xbZeu+Pj0vW3zv9P5TIP1j8IFs+3U4iAqkaTx9ZGFL/EmbW1zMHyhrT6
y28mxDwVmmdDcP2C/CTPNmYaB9DyUh3NjIK6BQ38dQ+7FNOdrUhMmkKUzIb2d4+gp4g+xZEZgGNq
c93ER9pw3CXnNoSylGrWMRqqSsyieNZJ+s7FmKsjBFf8dW87w67eJz71IKeWJeDuGFvJAu6o3EuM
T3PaOINJpEMpAwLi9lk3abMNiQEL0jstCPPmwvCJfbt0I57vm4APTYhu0n5KMVH+yb5HlTwI7/Qn
e3ij9oo8JSWOwsXQ9NyeABa2VhtaLmPTen/Y8F5FHHR9N0IYPHT6zIkeqeYGAjTE4V11Ap2YHMNg
Eb4my7E090NZOZlBgBP1rQSIWIosCZWJn78BWtw524C5nzjjly7g860TgMEsmFImDCjUNMWhKhxI
zbt6myCbYXoKCPPNPCUs8o8h3oznFgWUWNUxLstxQOvOOm7RHOz0S3KSUyqBd3HvECMZlsw02xaf
K2tX6HqqZlD0GHDwCs3PGvYHmSbtzITgqyuaCVg89pmX2Y+D8WgXJ+NPWt3PTQjeahtoc9frAp5U
NU4yNq69+knaUQ57KVo5NyM4bFT/9xKc9uwUoZ/T3K23/0nRqTd0R+fFI3C2cfzvZ8FRksp2b0RY
VQsJwSVy9RyqixTxyUUfPTPC/35mxLDR1LxMDToTy1sZd/r6TVd/2tknAuv4HfDhOJ+ZEXxUqZLO
XsK58FhczKh7YuJsXfp5m3W6BLp2jd1UszwfkKtB0Trp8kM2dU9jnM174odcesWef0PBk7NiLNKs
Q1DWx7rtVG1tOupsIQ8/Tk3tVPX0uTPGOlAlA4X6diycrG9UYjeoDyv49lzI/ZhKuFwqJm9bqzs2
RnQYaXlhYtPFxrm00ecZjOH5W8+/hp5/RPNr0KEBWd6uFB3L5evl/ROLfXNsmpLRkiDoxhny+YRB
tGlfdadHZNgGJWbsifuMgC6xdc6yWryGFuAKK+VnPbMcjakv10/L5Q9lmypUbRTDFKXBjVnvjHnW
4IG2lHhFr/0/0r5rR3KcafaJBFCUv5Ur09V+2s2N0OPkvdfTn2Dv909pONriQS+wmIttQFkkM5PJ
NBF4jGtoC6iqcvYui9q2w7MoTiekivaVleGs9PynLLkyekHD7tXQRC/W7V37LYcPCPXYLGo6QffC
1PoBdFOw6OTfLy9FsGv84xuMjXIvdXApIzmUUmQvpttnAhP6F207r4O7VUg/5o2lfWib7AOz7Qhg
jp3mTY60y30tsYXo+9vO/yyQu2OyZpRShYx4al0zAojMNx6SbwZGIWSv2cnomRMohOiguMsmC+Si
stIZnfDzYz7fBCJaUtH32SmuHX8LoHCJwnym7hBU13MmiKCFJ8TdLIjQLT1VkAltPdlXThmQyL8v
6OFhidf/D3Ia0Xq4G2acorgtLQRM6oTn251RvF/W6s1SpwJO7v85A8rdHM2QynJcVrg5/PRmbmz9
qO0Bz/y2oOxoApqQ7Ee3Q3/SZ9CK1nI5zzAXiaXKaA1xl/ihMiTbCDF+/6lZlZUUHpIlGYBMBjRV
tO83dvvLBNJN6FneGHoDuKYiIU69wEfwkCy6JPfLbCBmT/Wlfohb3UK2ta6v4t4Q1d8FiqFwngKE
KUFI2TOLKjtF2Y2icSK2/3+FNgYl4IaVEajw6eJkrpe8YlAMfTLZBbpmAeOOxJyRh/ZIbyNylCaR
89tc0kokZ1rTXFIll+IMxe/eGzDnntSecdMdEcv4nQOMMiDBiDIJmye2ksnZV1H1aabL6AMpNLSc
pu9KCsJR8zNvhZUQzsZ01ejV0ESaqZvvmgF7+GP+zAAz+oF/HxdnTp1RNnIyY4/olOzSsPhWxpmn
F7p/2V0IjoiPvTS9XPDaRvBeRV4fMML7UBD/CA6Ej7eGvmljK4Req/IuIxZycG5lWP9RCGc8WSdl
QDLDLUTC+0p6NXJX+UwL7upA+OmEQTObyJwhQqVvuoSbG80//eHyaWznqM6nzs8kKLnaSXmKB3xy
kP3Wzo/mm/FQJnbvDx5xsyOKnp7Re5elbsZ0K6HsBFdXbJnoSxzkRuqWimrr8muUY4A5vKk1EUu2
SBDnD6xWNyvNRPCojANmadHuRozxxaqAmYuGwv+2KM4PtJk6F2oJxQ6zyK4VvzcSrzGvykrUEck+
dMGv8iSnvSkHspXAF0y08mTjNkWWQllyeygeK9oKViVUEM4tFLI1R+bCwodduAezaGTnTnGl3C9O
tE9YH5qfObqoDHfRhFXC85v22hyhppriIYgmMMvygwRI5sGXywd28X6CEC49m4EIiKD/HLNsO5Zk
TEE9I+06IY3S5R2EHM5VpNY8tRpYsFz5Vr9vQf3BQojmBWStfv1K0brNKjqXl7ZdHfg/C4NMLiiv
Z9AKWyCABqBq5zKcxRTzU98AD3iob4snWVAYFh0X8/kre26kpF5ogHwmhecoktuqLJ2oFmHxsTvu
X/Uea+K8hm6aPZVnxJkaoJ3K8EuTPppGg25+1dH7m5KIHu6iVXHOwxzUTkUEA3n1rW79QvlIKXvB
NbL9GFgdFOc1jLhudFKi8MaaMCQb3GW4Ej9yz9UNg8QUzRFfdB7YRC6QoKah652Bx0dIiWtYvS1r
pa3rgU3LPZkeBGrIDv7SkXHOgyJ5Cnx5rC58Z2/D+KjjZnmLngcPxJh7+hA+fqqc/kFAQizTAhMm
p/lL3dHenBB1ovN3l8NjdfvlXkcLaw4cB1Eif1tFwHbyP2Gc4iM6IqbMMpGZdaiHg5bvlurp8h5u
e6mzCE7riwQkRaWEVAsbKFD23X7020OzEz0GNgcX1vvGaTtQokhLgCTkLredG+5RdDko18Ede8ir
fn1rufG3ywsTSuRUX23kKptYeSz+ZT0yCNEwtZuX8rtxLTvZw7ALHkbRMNq29p83k9P+JlEjJeuh
jwo1Xtsl21EZTxPa7YnZvDSlKkiqitSDU/8qmus4C+BB9PQwtFcRvU6Gw+VdFIjg+8NNQNEt8xih
cE+Qse3SZS9b0nMqi6YGPpq//zbl31vHN4enZlPQKgvQHD6YaCUGyqyZGA+SPn6bQgmABNavRc3e
Rm2c7NmIDmGuO6m2+HWlnEapvJ+zZT8Y+hWZSmcuSz+n5qGYW1tXLMs2a0DwVAlxoxx/qUavytQH
WaF+mCvfFTlwcmvZjbpk2VmG+VKiOlOxuGoUH7WFvGl9ejTy6KiHnbInDejXk+l9QdPsOJMDMVsg
2MUdGlDi06gsvoUq1ShNTySYJq81qTPR9i7RUh8JTJ8s4VscJo5Uy/spk3akNg/ok/OVubj/b+fG
BQXATNEoJjAzF+03GZCsSfK+5CL3u5maY2RM/7gnHsUL1eCspaYE3wGM7Kay253yUESOesuCN7KP
VDvu7Mvr2s4GrWRyLrEaLSluKS6Y8pd227zilb8vEPFMe9zPZgSA7unX4ukvwIVzLkvetgTTUnRL
V4jBZ1fRvhJPtdFm7lBqdpIormG2QEYKBWK2r7SzGO7grE4rjIwoiWupD2P/Rdj3+y8RwVkAd4H1
dV6HkQJDa7383fDRtOKQu/p1cnSwqkU/RQPVovVw55XKc1/JOtYTFgAzbxVb13aXD2bb6Z4XxN1g
YQTKjaJN0PFJ8DIqzcoZw/JlkW+HJfRr+u2ytH+5Vs7iuIssnzM6FCnaSEanflYdbQ+ctNZR3eQG
VL128bXYfYL/m3V6GGeZ3FVWDb1K0ArESjzRnezm98O3OLbjO8YpZd0R0TUm1BHuHgNIp5ylKnQ9
qBg6nyvvQXcDeEyX0VnqAdJcokBVpCbcVdaVPa3ihvUSAG1bK5PC7lpRx7jAgvlUazApiVkpGsbS
pWNVA97wVo4/81IxKdIqzE8Qk1tGbvZTlY4QgajNGaR3NW2BYSpKGrOv/HVXnqXwOa52CIPK0lFL
GnU8kEH+kRz74aFSDmF7rNOTlFGBU9pWiJVE7i3bqEtS6AsUop7t2SvcOHTypwaUcb1b3cS9Pe9F
vZCbCrGSyPnBZs5Ko5MNdHF3flPeoAlDYMfsA5c2kfODDWkGgskfDCj8qg6tzQC2ADfi14flWnJF
EJTbXgMPBlU1TVUzeQT/okEzXSGXiORPJhouGb9yZ5u2dgR5lA2gd6FBbSr7SiDnpqhOiiErUGYa
gQ9j/TKAqjj8FGwh26K/t/C8KM4tqbSZ517Foshu8VlpTk4cDY3w/9TmFMkWXSbsR18SyPulEiNN
KA5jxBrYCBjcy7OdvphOrYre5iJBnB33ZleEWYpbK5uuNAq9QGWzJzdAR7UFe7iphpaladQkOnqB
OMvKjSwuFgP5L8ZXETnKVYS5hfRUH0o/eYoEV+WmUqyEcUal1zmwHTIsK4+ulRMo+4S0wZuuaSWB
s6pRKcNhUPFeSE7sOQnwip11pHtRAmrzfFZiuKiiiIquMAzkvJqp8kz1Xm5OcQmyPhGto2jD2N9X
mSdtXDBpGaM6p0fUnqf7qm4c0jz+Rx3gbHWUZkPrRsJCMob11zoDsTubcdwMO7QkiBo4trN3q93j
7HYyxx5NNzq4Lnq7fWYNVeYh2M+v9RdMBQrPatOTr6RxRpuAydVQFbQlRP2OmM+5qA1RpAucrRY5
muk6s0FJ07oyq8KW5GMgXVWWKC8u0AWVdTitdGEGdvncDTIL99wwMWyte4pkybusC2zreQ+ngr7A
NA3DAgwHdzT91BUdCWChMZWvJuVbVxSuNWl2m+fPbUAF3mfraNbSuKOZtSQc9BmxbIEORS/S5NCN
EiqKuzaHzNdiuBPKpgyY9gQ7N9ed3cXeOPW2Hh2bhjqN5YXmm0JzWx4e9N6/vJuX1weqqD+PDCQR
bTcUzE1gCCUFrabAn26+Rs8rU/gc/5JnHWmDGbPDOCJA1D4ylK/gACYFZLWkr1nkyLjho2PgjIIH
/pbWryVzrnwG5KQBqBZWFn7AMJiRXMfIQM4iX7Gl9Cqe9zpevIaOvqQ/dzDVm25SZouRESxeIEt7
2sjONGaCQZvNABM4rkBnMYisqvxGmnIV5ANmo93lEVyv/9QwLMccHPqdtbFhYFAQqW8r5Uoit4FR
1ERFr6OMq90ycuzQi69HX/aKo/hxs1miWa+O28UW5TOg1SJpHDxR4NUySFIFA4qSU492XtrFMzoD
r4QMX5sqslohd0kOmqqluoaU61SgvFuoQ+qUYdZ4gLNoDlOOYabL1iaSx12WA3ordalCwWvWADec
kKs57QFPON/SdHYuixLqC/stK2dcj7OmWxXS1qzJiY2nWA/0LnbY1H6zs9xJxBux6UlWe8n5ZW0i
5jAt6PyYWtNpQuk0RbrABrZCJ1XWDYXqhgZj47zkIGfaEubYvuI0nUBMcVB26R3diyBRt1fyWww/
lk/qsjEMRvhSyInfme0hyERAwpuX2Hkl/FB+mNFYj1OkmDowRJPqlwnAuU4B1UVvG6mI8Wkzmlnt
Gz+ZP4DIriQNPCFTBYBjedZNdsUIzBO4Xe3LpxTvvH2cKRtKsXRxC2maPbhoVXbkPXq17MrLD9Mu
fhTxkolOi/19peexIgVG2eOJFdXLw0DqfaOXArP9oMT7K+ZYHRdntyUQ4HFiyL00LtK4rgHSQ3Jk
1ULlSncWe7iih3+e+uWX6AZE5oC90x8E27rtO87bytnzUuV6QhN4SNbEHDnG1egBP/cYPllfixuG
Ppb8nD/FC7/WHM6o555arWqx3t/lyxgnjqyB8iAVuSp2kVzaXi7IAi97ryQD3HDnVocFc/Bs0ni5
n7wCBMSiufTN+5oCTAoEVxYIb7klFYZUAFkSppdlT4Wy7/WHSRPcnJsquRLBrScsTMy0TCOKruNb
CBDnQKALm6qw+j7nB9PO6miTo1GsVwgwgN8wDmjXoNrWF4GgTaRR9SyJj+ijQJKSxYyh+K+Mjii/
j1KHHnp3djFMfKd5ut2fFNBsN4mtvU2i0Go7eFyJ557+Q0JriSYon2i3Q+RSp38wXpBbfUoae/YV
D7gPwEA+DPeRF3gCc2OB7186uRLNdHblVoo+yEdtxptsMPfG8jQFfmfUu9E4dvHXmL4H41e1erks
U3CsKuc4k7iIg7THauPgTqe7QSo9adrXimFflrMd2K3WxrlMtLKpRkzxZlfjA6M9AHUreJj98iBf
w43sBNLYz760k5zzHPS6mcOWdQPe5w/lMb8G5oRmGzv4LBdcNvODCLpj+75brY9zlUSvNdQMkdmD
mNtg1+/yJ3AD2sM76Gld0VW+SUewthHOoZjBkgZ4kf7TTb4UdnYYj8FOcae97o4+vZWP40lzwu/9
iylwnOzLl3aW8zOUqkmGfhIQqVu5L08v4FyIVPC1T6q7jCKDYAp/SRjndGJDH/RFgXZmCYa5j0u3
18IfYfXcdl/noLOT/HUYv2o9QD5Eie5/8UKKTlSdUkvj+46atBiHskHc11h2+vzP0ye8lt7rV/z7
EDudx6C8uuvqun4RNrNub/JZOKdM8aIM6A5CONMrtVc3/aus4Rk75LdTk95UpBG8WrfvjrM4Tpvm
Lg9NfWLapFxJ6XHsRKAz2+Z4FsApzdIWujnOJgM2QHuOF91KN/SgPy6obpI9mNcMQdD+L9ZoEBWM
67oBCq4/PSkG57JgWlBGkG8Zk1Xlp9fmid6yaZhxL8p/byIRqvQsjfNtcd2ptIs/Hq0svWrdTEdp
p16Fwmr39kGdBfFuDay0ZNEmXPLozp1repLK5iBwnds2d5bB6d6QxoVWsUkb1pumApwPMBQ7BuNY
gi9BBKwsWhCneXUgGXklw8DrEJCelXW05FYweSMSweleFkhqrS+IYZUeSfz5LclF+fvNMtL6/Dk3
tYATua8tNBhVr9GX9h1Itk7gFlcpprsPjBSmehJdcOyg/3aMvw+JR3GihWZlMFtkV+VQdpVI7my1
zqgbZHkoeIhsog6tVscPRc/ge54WmXVEPnYn9Ro1Jadwl2/BD8twylN+xwANA6cT1mAEB8djOUV1
D98soQaTHBiZUOZKIPqDJio1KvqNM+5paHdvl7VftK+c31ByHaDozJLD/JB0d6q1y8WUCtsx1/nw
2MJXYV4ZjWYjA/YVr6pEA2cha/aoXfUuA2Wh7FW76p2AbLPeX17a5nYqRDV0TLfrVOXi2klO6jFr
UZ62xuikJsNesTTRfb3p51cyuAC2jiw9RP8xaxvvDg3aPpwBFf3X2ceCPE2yB4xPfWJGRl2J5E4M
DKxLBvgQaEl1HxXXtfKghY+Xd25TKVYiuPNq42qRGhnXY989yOl9qz3E/WdebysR7CesVCIxlxC5
Y9YVme1IttiyKorbNpVuJYFz68VIFIAXYp8AUwZE9Ci/jvWH1hREEqKt4vx5iPF5LdQNeELtPZ5e
M8DH15Fz+ThEisw59DHLZjRuwqEHFrHrYLYjEXy8aBWcPydSbxlyi+hhzI+V9WZ2xxzV5sur2Azx
zufBMyQYWj02MVAy3SF8QKl0Gr/iMOJm39feZUGC7dI4u5cbuc7UhalWGHtJnduWKFZm2/HXZbRa
Cmf1oCUwZmtBdZkNi7CRit5XfboXPno2IxNFsWSqqaqKsvyfRlKOQ65lrGu+xMw5KKpYxsZ4Ahq5
T91UOGi6faufxX1EfSubRMU8Kxfk6BFD9l64N67a68iNXoLHGUR9qR/dW18un9S22v1e38cTeiUw
JdZcW72K9VVXoL7ZS9pLGOQCdRAJ4Q6rquK5jCKUMkEdbIdRYsfmkzSK+Mu3le68FM4rm+WYzFrd
ZBh13+nWQ5GIzGe7eLM6HfYLVptVNWW6RAueSFCGKLb7Z+LVTnic3wbVz8BvTAF8bHqTaO5TtDC2
vWuxiSqNbYw0Wz4dzO4LCNMEfmHbmM47x/npfEH7k2LCXLMDawFId+mBFU+ExsTM/m+jNRTV1GQT
FW3OU0+VFYcW69WorPxa64vEKcp4X0Vo1JbTWyXXbKVRfL0F18gwAwtFmOzatubzD+Dc+FJlSlQo
LCF0bx4Lf/jW2QpIDh1M+bA32vCpW+MsjnMeUZipsVEib2EFbeeTuBlu41GdP3X//ZbCx+Wpos81
qBMxTkvaYxTWvkHNu6FJBbHcdqFNOcvhnDp6KxI9axCTs0caRp6BPKfeVZ616xxiSy6Ady+7pu0H
NePfUoGUKSsqp/dJVuYV+ntYpxwBbjUa5fepw/hmqQ3lFMR02znYlTTOCNIkNrqe3VmseFT5gNOz
lf3wgi62lxlt7Ggl3xO32TWDYF83rXsllzOKuKjJHGPG19WK26n/aeiCMG/TuFff53Q+TMGyaM5o
uYAu7okW7au5O+JmvaOmurek0VbkAjXhVtg6vOn1V4I57Z+nSJYTC71MjJkBj3o78TGUNdjtG7j2
nMKLfQVgOD/+m9LwMY6ZNeFYB5Da+QwDp90BQuGud6M95i5cEYS7SEX5QAckM02rFngTqyCvJiDJ
MQ+po+3QPHAPYjKBO9kMp88bqnHXaJZGXTep8F5JG+yQP7vq0tjWQJdESHsQbCO7LP9y1StZ3GVq
VUs6NhTbOGAbGX/lZINVN3Z0YOPlfvgozGeJFsfdraGO2d8SjNnQFnPHcJSj2/hJ/zLf6rcmiK6q
HUjRDACse4KFbl4Jq4VyTkaRVWJqNTb1/7Cpowgdd+kBqLh+8VQKjF20Ss7JTPVUDXGJVYboETKC
W6MEQC66PD9V/FutinMqqjpMXahhVUDBTzD0E0X31SC4d4TKz3kWUx1L1bLgWZbvxGud9ilykRW/
t3aFB0JfYeO0SCU5fzLGcZCBLIxVT1l1HzPA025J7gekCYddeLsoN6bhX9YOwXHxM28IuwKZsMB1
iL9O0tUoYeIMlM+iWQGRGO5mNay0khoCraDoLQ3HW6L+IP1BFtmY4KbhWVDkJErNrMNbpuu8Qkq9
ZhFBaG2/X856x8+B5a0SVWOJOuqI6XPFzR4jt9oHlf0dDDnP2b30A0Tjl49o+5ZRKUViTsMTmXNU
aEtTAKJN0dpkvM8DyF2AsNb13/6bEM451e1SD1aPQlsWKLaE+q/cBnYvrgNvn9B5MZwzCqoq0dQG
Zjvjysx+5F7iD3YYepnNHhdk342O6CEt2j/OI+mRhmyWhYd0opzM6pS3Xh2IHAXT378vk/OyOG9U
DkQhjQRHQVAwTL30K84os8uT6g/Xs9BPiDaRc0tVZippEUGa9tgj09nupNkFiqD0UzmGKMVGtZ2i
mda5rCHbb0P1vEbOO0VjrQ5Nh97j6juQqVjtLjjQt/kuLu0JILwM8K+/moVBFlvMha3lweQyZcLE
qgabbqAzrAkp9lLVNoq9OdrkTsVgCSt3Rejewax1YWufepuel83PQqokC2J1xJMuD0MbRcIqf7+8
sQL9pFzQo7azgnkZuGALoEdVH9lN/qstROEO08BL28h5EXXsYzNdFlQjj4MLCFuvvA5OcWqr7uBZ
R+OoeMVOOViHRnDB/Msd+lttKOdZ5KmYrTqHxavBjUXfTUBWFVNqKyZKro5Mv8zkTa5vFPNd1T5T
o1qdHOdrgLNJy4I1I4Hl0VGauykTAZtudwyw5D8I7SwTAAXY9VXiQpsHoikh7rUs9IqD6mF4YnRQ
ivUNx7yNXuACDt0H/QBITEXB8nbzx0o4pzhmPFdyTtGQrdnEGViJ1GNvRzBKHkWQBps6qskE80/g
5cNr9c91GoOBWWTAmrryMPnSktyGpHBAOSaqMG/60bMc/m2zAGK3JuaIyfjryZUwqLbYzdWIxKe6
N0QWIVgT/7Kpi2ahbV7FuMnZRBeGF4mdLK7hsX7K0o+89lvxMxSm2Nip/GWIqyVyp9a1k1bkEwxx
xlXBWOi+N155oOhnyYTvKdESOaMvZK1TB3n6oL6pq5NZ3MqfenyvlsOZd6XORm0wDLJBfpaDL11f
21o9eArd64vq0OWmm94u+8vN228lkTNrakYhJnBqNnc6t+jqNejOmM3QvSxlu1VlJYYLG0gbGQPB
kMHHswl1NwR7iR/8AKK5Z7qAjdvVvnSgV/MVvRKp5ma0jI51aiqmoZofiZyVV6nLBUyd7Bkclncj
AKlyZBEsRxM1YW9v5FkMF0aQaGpTNMoDUmPZTfI9rR8vb+G29p2/zzkNUzFaM6lwsc0VJg7CL3E2
OLUuQtMQSOHjg7ZKonHW4YL1Zt7TOfdwcLk9USpotxEcCh8HQMWTIGIhXqT8IsNtHj9L9c8lEeSy
tq/L89nz0UCBnqm2i7Fp/3gltA55y410Le3oPvBEmDvbGc+VNM5BRDPgQvrAjAFhlKAn2DSsL1TK
Jx/xlnwAjnXr5EEbO1oV4BEKdd0ldUTQK7Dku2EBpV5QN+brZa3ZjjNXv4nzKCkppr6N0AbeuYOb
7mVk1czKrgzERfbkzG7hhbeq5aai+1SkSJxfqaaULGMLqzPorzJ8HJIXI32+vDaRCN6nhNrYqhOb
jJbz62JKVLuU08GOJ9GDRGDalHuP6KOVdx1T1jD/lRQNZnoFsZVoJZzv6CvwgcUUbSRBLR3runAJ
rXaLIaIOECoo50NCmENY1SZrAC2fwRwAPglbLRyA9Tmhs/yUkFN2Lp+RYOt45ISuU9SgZnPDRn0f
9XdaLYpxtgOA326Rn4KudaJpzQSHNUfOBzgUckoqeksZraiYIGgz7j9bE49MW+ujNiwani8qycsb
WW1r3wIVDE1p6UyaGblkbhr7v20h51XyLuqruIIljUHgWMnoh+XiXhax+SrUDAtxt472B5NTcHnR
iyUGWpFrBo9he6oBDNG2tpR9M8ib0gsijm1lPwvjlD0b27ymBusLW7SHSc+uCiVCPN/sL69p+4Y5
i+F0va1awLBZeGDr+fg1DQoXqn/ThsSjiwg5ViCKR9VQ4jkdKkwEAmDzWFrPy/I2jddx9+vyggT7
xqPHAhHSaEMJAUat0VMX6DuULtxRGQVxxr/cmb83jkfpr0xprOYIGzc6BCmC1gnvLY91MBRecS16
Cm1nAM+qx2PJBl2mS03MMoCQFu/HJ/MObK+h+0/Np9hFgyf/+G8byXzWKiAMEhKNUgSXkYxXkrZr
49M0CxoSRWfF/r4SofaFIoNkFPn08FoefhTI3metKXAMIiHc/SflgKs1W/jWTI3sIk2debgrU8HV
tP0oXx0Q5xtGOpkDSdmoC4aQyucUg/5fw/fF1R3Gk4nOTjV02/KDAim6FkHqMyP9+3l31kXOV9Ra
q6sLC3pZs56MJt/R/8AH213WiO1b6iyG8xVSTgmo8nDBk/CnUnj58Hz5+wKbApHdn/pAM73JwUGN
5AJ1osGmju6UO/oGsHYMl3ji4ZLLHgkjH3/KmzWFZEiEofNENzwSzD/TULoaJtTjpETUBHtZDSmP
IhuYUSUpOc5IM97D4FlVv6fq4T/uH3cHBvUQ6z398En/a/h+MeCTUDo6jleiYti/xMz/pw6oFPy5
ey0lSjWy4f/xnhwnt7WLRzPxpNCmd9r97FIbpmxpjvHl8ipFG8k5jTCpzCQmcPBRjmGVSL/K2s4G
YaYoZNpOC52Xx/mNfJoXpeugjFnP+G7BGTy+fZCYoVDrf6r39bf7oIRzH2Ei/y+XPxquZdxr814J
fl3et8vWS3nk2FLBKIqqYt+6xtTvy2zS4NRr0qT+ZTmb56OrpgIUP4QO/Jt1mWTD6BgR0dhWtZ3E
iuLPXRfYQScHn+ouWcni8lpmtVikZIVf4EsP4FFks1qZjxm/k2kDEhcNLYw3QEzTt50GXQnmLC1V
zVJGPQRRRnkVjvc9iJ3Q7ZcNz0X+gwy/FvykYVncKRGliDZ3F7i4FKARFoZQOe1vi6bRWWuLS+rn
bH6g0pEY95cPcNuwVzI4zU9Ko+2r/oNDN9ipz2Fjx15+rZ+S99GVjvITwErfhJh4TMP5O0yTAetm
WWxEgZ/z6fC/1GQGN6temse4kY+hsgCsDiSFpebMfe1eXuTWPq7Fcc6LZC3aXPUcd1mf7IZAfrVa
ed/JogSOSAx3XHHSS0bSVahBT8lxiMAwWpJnDFAJPP+mGKYUBsaSKQzsT1c8WrI+WAu42qn12MwP
bQvG8efLG7blPjSq60gPKibRVE4p0p6OwaRbGL4J3kzNS0V985smtRbAr6E3GsCQYw2tp6ARAdhW
h/61PeRoMBKmoLZ8+1oWFzBpQVMQlMBidwHPNhBlIh/t2t+nD0YYEaXn9tmcN46LmnQ8veUwTfDo
jSM7Ao67rPmJQrzLx7MpBfg4smXKsmnxBfumCjIzzNHiXE2609HFkab+e0jMX5fFbIZoCIt+y+Hs
Ru6kQumqlp0Sg6WP/Fpz2CMENEF2eBuJoqbNXMxaHlv36okQNbKRQx9j17weAGvNyJbQmfXI4H8a
sC0JNYOd/F9uSIP70XRggsr87WWacZE0SoE0gmb3UES0aAGFAvlAVz9o1wHmDo172Uu80BXFUyLJ
3F0mQf3TSYKrqJrR9JRMf++6qrPr2SwPdVejx6+QqU30pXcun+mm6qyWzN1lso5JqSbFkZbpo6R1
dlF9b0b1E68wABn/3ldOb+amHCuLNNCbdG+WD3IZ2X0jCAe2F6KCGF3H3DJO709dWYJAssIAMuru
FAc/pbmwS/BKfWa3zkK4Y6oxpAQqVhojjBrtpEydvgH4ytfLQjadrXYWwh2JWjQyZnygCx1xteAk
nonevG1XArjjyM0gwABJibfpV+Ok6+5HHdnPiC0TJ9j3rnEE+CNsLPdF8DiiQ+IMeh4tJcwsDBAr
3XFMO1sCwXfViSDRRFK422pOjCTvDMb0bo1OkbWvNIefGkQZadE5cXfWEJpyk5Ee/PUYxFLq+Lom
iQBHdXslgAbDf1QDjfufSp21raSm4PZ0e3os9OvZes/p+2Vt25x61rSzDO46zAswaZdyBsMhTp89
TLFnBj81WjlxeIhAuBVGlacY+V4glpnK3772LJa7GcMJ2Ri02qAQ9By+fwTvOyD63lK/OoqHgLY1
/rcwvunQlOOhsKwBULDKw6DHdi096EiGU+kaAIqf8qhnWZwj0quYGpkGtUhQilYPef2lkgSb91GT
u7B5fNthO8fV1AfYPPoVM7VO5behYwJHxbAD37pWfrHiPiKnW+tkHBJv8YAq5IuqV9u381lx+MbE
iNChryQstHidHe2VjUvnGM8fX/tT50THT7UVrxRV59xWKgFEb5ghT+ocxjgR+fROQWvRgc0ItXtR
CnTTvHWZqArWiG4izvaqNFTxgoNdTMXtWJ4qEaDbpm2vvs/ZXUNKkiuKGrtGQM3Y7lSjvJ4GY0Cb
b6K3LwJz27QAU0Y/pypbqspDDZa5HuqZ2sbufK/eJ4f0YcTcXbcvrpJf5CDvWAzXgbQj/yaQu2nm
K7ncoWkAeU1BgsKyk2w8KN+R29Ft8DqPQT1VepeliRbJtnwVLxqob2YgBYewodtp5JRJr+My2W2Y
I/YW1M3Z8fxlgquFcZeMBPjLodI7mGD3LiHB0bvDaDlVtk+rF6sX3APbtraSxitjYIBWwAwid8ig
+2xmkiaw9clBioOh4fiferiYGrFA/qgAPZnzYkEnDRopMoTe8nECMErZXOeido1/WdVZCBdOTaCZ
ovKYIJyCE6PAqCh/5g4ro+h+Ykt3okmBTYtbrYkLrJaxnoZFQfQmU6dL7vPcn6rPxG4rEby6kwrp
yQTb1i9eFr2l08/LGr45UoVA4Pe5cCo+hWgFz0YNTnBfZ/agehVesIALOtWlrbU2uVV2xrE4xn7g
5QIfsukQV6I5jY/RKRdIA6YrzPRKWvb9JEq6is6HU/JUz6RJy4F61qAPY8b4Q/hVH+3UyUAAGn5h
803FrujcyzsqEsq54aIHMmQaww1X82QvSHhNsjtNXy4LYcHM387ifGpcsDOEWYnMHYSQ4/DBVpce
kn2zE8GJCMTwo86qBEayuoJytA04vbNTGl+RyJuTuzA5VSAYHETzwdvB41knPvI6K49L5KrtNQ0S
5x6wF9UpnR/M6sYiqZ1Wb0VxSIPRCXqREbBS0IXt/MhTrKSWjbT0Y5rGyM7LdlyldrvsFq2wh/rO
zEK3U1+06s6aXy8f4nb6Y7VYzn/IdR0rJnqykP6YMH2XubEK7Rx9hqHbvyiCC0bkHT/KwqtVaoMe
JRlaXt0IwCnUS738SQcKa3myjt215QrHPoTr43xLLDetMkYQ2AN+8zTu0AgWMtqfzmMFResgKuZs
QtKsnNnH31cr1Kdl6coODjk6WPvZAcU1OlRZl3/u5JmTA6c/8+Jb/RN9dWupnJvppGaYShnLbJra
7aubvCxsK6a2Nu4vK4zAYX6UjVfL6+MhMMfSit28vGqj78YiUkjmcS/ZAedW0mLoZ/r/SLuu5bh1
JfhFrGIOr0ybFKxgST4vLFuymXPm19+GXNfLA9M7p+RnVWkW4KAxmNCNOr2bzkjIKW5wEL4ujS20
tvwFTMRuicBYRkw3319eGGGX74A0yjLp51mIXW2YnUo7NuFkj/mdRZW2tzfQ1BS0gBuSxJP25i0k
tM0ZN46YP9fy8zKJ9uWFbIP/LwM8Xa8QddM0m1iIxTRxEOYUTWynJG/adhB8NsMFU5JV1m02A6/Y
2C6Lc5a9iR4sY6dgYpdsF6Gssb+v3G4ZtLI0Newa8tvtkSV3pv2U2/2rgSFaEWwKl/eQXZC/O+F5
cRwqChCFNurBiFyoyryhqXM3V+pRa9GyrLegtGoPplH5l03+ATjONpnjrJaIElhl9guAQ7OLg+xY
vnrEfMnOQvCov6YHJlkfedJHaKo182yVw8eyD9M0mXGLm/M+BEFjfH95WdvX9/n/cwFWLYZN26pi
hLfST84IbccS3RTPGeX0HP5pQitFUh7h3a78WIrDpL7M09vllWxWEddbxZxm9YGmqNRqSKuzyD6T
bRQL3HpnYJrpkF+NyCzqJ9RLr6kk+h+ikfMGcngYpIo6jCoqO2OXOeL8ImLCyLgzy0dRO9TqP2gl
tiuJ8EUCo3iqCBFsd0MlFJDaLk95e5tRoSP1/znsMIYM/BElIqxC/W7gMIffiE9FnF+en60Nk2FG
PwBCuMiZPcbqOH4HTfppuRN9hk/tXjyh/8aF2xOZMuoYmxx0gLDWjNG1EsPhR29xM6Sx9ssJgwd3
xb48iFfgb0N2hJTR/UOg88tPTA4+hjyOhboC7I932aFCe8e010RH81pwGjS7WKLWyU7UBYg0OeCY
TQVKFnH8jv+9w+YnGa9g/2IAsCpb2jHht3HfaU6/HxvCOAEqJgcq4wLlTYUFIf9ndWLDTfTTgzrx
fH8seOnyLhZw9tgo+XjffxbuDS/7qrDi4KlzhEO5p2469tMvbSsHMtEUS3qRwX20FLG/giuuv5nN
g569fOSIWBIoSBV0XiAj8m80M+McMotShz287lzhVfNVr70pXFR1v4SHwTP9OndEcFf9B07Szcv8
bJpn0dajYczMCJ9v8iVoBabHyNduejw5cl+jCQE2wWZljQMbUxGEWp2xUK256wV0HBNguXkQVv+f
C02kQI6DqeiR88wHZ4hOQ3ATiLW9xNcVxXe5CWsrUxy2CLkqpGEOdsZl8WvMYSqpcr/UftOGu1L/
J5gs4pxtZ2ZWBjlQUa1SGUcZ3th6L3Jm5974NfUEz/B28RXrtZ8fMazvRp8v++bmZb6yykFLYiXh
UnRl7hbhV5AU+e34fZ5T+++McBiSGHMBplrU4SHW2+jHLLy2Cir5Qzk6F5WkptGqy7ywkG5wi08K
E8XE21r1mWIgWbvYdnRNheaOpBoWTws9WUbRlLWBhqO71pudDkmZ3OlspHFtxcFUhEvlU//gHmeL
3B4q/dyEYYcSlHRbggR6H0aOvjP8ZR9eR6BSf8huRLdyMF5yoFQutsMi62ya29qsMbu8lnDquuC4
lC/gAWvTJ1k8VMWbMCh21H5uVaoletsvzzY5bAaHtLSMOWzmP8Kv4lO/SzH9rewmD4o8TNAd05r3
VPxHfVQOpvOgn9JEQa3BTNWHrIKwtEhl2KjPyKfYanQOQR4UNsBXJ9yy5pBlf59+rr4tNyhE+TdI
J7jCYaIkE6lvyCfaTAiRV6LSsAxiuE+P8S4+ICljxy7FL7sdHJ295f3vq9Bdl0UEKzNunOh9BBW0
0U7rlgfGf08zYW+2zmsraxxMp0VtTVGGnO/gYzTJWU7iaL+WEP6NfOtz5+l+tWu/1adiR45dER7K
p9eaeJnbpoaHDsrbgiJ0edvHFJcE4ZHvQdNqL7WmSJaaZdSacJcbT7n5eBmYNyOg1e7xoCKA+Cga
Acyx8FwFj1EDBbjlmFBkOtQyOAARYgi/T6ykrca6HWipXQ1UgWsb/n/hBZ8r09MxHpYa8C+iOSgT
TrHwqe9uc2hOq5YntJWrhIei/BFFD+TkAeUIHGzUljRDah1HK6xAhVE9ZfUuaYm6EHWq+JSZMsyN
FOc4VZ1v7mSPJYAGpzywzjn6eiNWxPexqWlfFYoGY1r9qDR4cah2Yb1ddr3t9PTZ9/i54X4MGiWZ
ECtGV9OrfkQ9Hhd2sE+ejB3jcaUuUGpNHFBkQyG3gYmsVme8dfO9kOx1NaNiOPZPfntRrNbEDsLq
vIJtpi3RHQwv3Jl3bFSSybeD23vHiK+FA0WbT62J/X1lLkXBt1mYU+iglw9+1O2dFr5e/kybz7/V
ijiEADlhViLjjfTBFRPG0w85hmloGdLtwP7X8eWbJRSziSZpAEKAsscWfFV/aPtDobae2X2/vCDS
77jIAhORSo+BT7AxSHZwbaJegPLnW+A3XvgJ1XdShGZTwWt1Rck8PoAIu6lZpT9+6n+ImT29zZ8N
Pwps0cuPwQHc2D48cfJCp70tbqJTfzuBRGRHMa0SIMyPCY95Xg+Vyt5mqnRVquFtnkvu5b3dfjP9
+or8oHCGAnmfFmruDtZhCRO/68Z9rn2rytwuy+CAIglhkPqY/LBwIEeZ1QVYVH9MHuN9eIyvWRJ3
cRRnukYRmzjg1B6y8786cGGuz5be4r5cwptOvC7Gw+UNpGBeYT9gZcBKylFCMy+avw7JJ6bjM93h
xrQ7JzlaLhkUEnClcPixzLI5Qznl55sJU3NOmdoBCgu6LTnqVXNNVc62kzxnNFE4NCkMeS7KCMc8
umL90dqpVu0Bp0+8ra+QOrtGFTSxqTIhgS0KF32ok7E0VWFiWoONiOZ3YvTaM96tyVWyiXAQIqBS
OHDJp8ZK5xLfb9Ei22oeDCF0RnUvJN8uOwqB/HxGSUyCXLFGGROjqeJEgeqmReVIS0z4I4H+fPZI
BG/GMIc1Hp1JJaBDMAptIZEQJQpzPbtCq8aOMiidLU8xKohTE/qXl0mdb16toow6PZtUlMytBp0q
P2VZUcZGx9kcuexJQXUYEydcZXHm6gDmWQ6d3ZKFqvn3KbtT6jdiRUSgqnIQkommYHYLzlxyMI8Y
N/ukHsSH/ErG6Pe4H6lWZnIDOUDBTEA19wEDlCv1KDsQz9oP++mov4I42cHr+vny8gi/5Pmhy7KL
5IQxqKbWA/otnWW4H4K/3UIORVJDK9pWQpTFOLdY3c64Eb5PiIZZg09D0WtsVxnOoKVy+KFokhql
MjP3uUfjRuREr+hUdQwneRp+sO8W+8Yh/8g4wsooBySashiliIESN+q8ZHhDM7rS313+VqRvcIFJ
ohiZ3v70DcbKKO1zJwZRCbs8/0sKi8BGnioNoyKQxU7xVI+LzK77L3n7JaheF+WBWNZmdw802hVL
Nk1d5ocBlVKS20ZFInUE3cHPdqmc3S67iEpSUZa4w9XNStJagobSl/RFVHZW96lR7jvri5Gj6SV8
6JS7Wd1dXh37l7+/MM6L467sfAChqhYi8ahOt7Wym5EO+zsD3OEqK3Uxwh4n2Fj8dPlkUmQH2whx
XgB3mqQ0j4KyZB2Oc72bl+rFyOXrJauIhABlhjs/Y6P1UiLBTCN8ztWHyUqcKiIDqG2XPi+GO0Ep
2k9NNWUVpNsJbA0x8vUoXHkYg0IEJT5WjnH4D6lgwgf4knE7yaKQNPhE8Q+0m4T7cYeB4W+pM92V
pT1e6SfBLSkWQGI/ed7IugQ7ccRKkNZ8k45erd2TDDl/yFH+2k2+kjzqS9ziODNcb5BQT/zUgYdf
daTqxfY75WyIu4NzMQTDZ407eMzReW2FdtS/1Olip+pXc7kZRqpNiLLH4UQkLfOYjyp6RGvZG0Ba
GnnWALlt+SgOd7GoEkEoZY7DCMPKLR1TbkgLRNGnQPxn0lNvaYpdpU1PaTR6/dIQqER5Bwcakpz1
3QJmBbeI7pX5flr26UwUeCin53BDkbVK6kr0QOnSP3WpOBapBU1Z4CFDsdAmwboJouRzk78E6f1l
ZCXAwuTAYsnDWjAEHe05Y24r1pdJ/DpHV+P4dtnMJt2Pdr7/eKokQZ7HomAV++Z18rtDcTuc9APj
f4yZCqGPQVvi6xMbx49OysLURLqIjZvCr3gdQynm+18uiYvK4V31olu4aDsX3CRf2x1iWCd+fG+d
Rc3LOFC87H8I+n5BBM+ZVHRG00c5WjySQ37PiDS1e/mAZovOHsBXi/GT2/JZqJCqurxSwkcsttWr
54eRpkNaFPByKDJDeecYT4eox+tujP7umrc4jEgHwYoFFTvKxlzCa0V9vrwQdhwvxCkWhwhWJFtQ
jwCWV0ZW2UMoWl6ZzsMhq2LckmJlOboaqMTuUUbZ31e710y9lMYZFtUXp0Z4TDP1mIuJbQ2lW8rU
jfiHXM3ZRTi8wPSOmYEBnxXsRy9yII8B8UbWWqGfkPb60HvgbIwDjzA10nYI8RCWWldNQUoWFJh8
/XL5o12GcYWnUBrBYQn9+Pf9G8FOfqNloyOAcvuylc2aHeZRZQMsCrKq84/6eDK6VEoDvD7t8Ef3
oh4VN/S6k/gW7waQ0PeY7wIHtRt5VPV1C6jWhjkYKQYrj9IIX0yWbiMQeY9Pl1f2Tg3Oe/3aABdY
mKOgSBPbwLmBRkt9o4KJokRjdblLoRRdnVRMouin2VV2ER7hUE1yq119kg6Xfwa1TA5EhEiLwjLT
IHNrjW5WBLdpa1BPH8oGhx9dnOahJLAm0NJWXsOvrO9+2C+5jQdJt6Bpi2UXKKKjzSO33l8OVYq6
7FIZrXB42o2eYLNGaN0Ftz7632KfqmRvnYa1MQ5NrMnq+5F1x5tW6KjDoy5dBeb+8qdiP/iSw3AY
okK2WopYC9qUFafQ1GxBfYyD/thJA3XqqOVwCKIISqj2cQim8n9AiOtLdu3E30F+9crmKTun2pne
RwbmVjvIv/jjVChUpOeBi8u11Z7i8jbXdpc3kPBDnhM9CpIlBq8m/HB5lrSXxCTCTmLXeIGnvO/F
AvO98LjuWyk/q+EuE+7/bgkcaJS6AlraAiYKc18kj0ZAoBLhYxoHB1ladFWd4OnWSZJjmb0jWp2d
TZ9bmLy8Emqz2N9X968sBfMsVnjnTAH0qRQLLB3XpEbuZny79ioOBKLIqkZQGbGWj85niStl3+0x
tujN/nt861LxLTuEvx9SDRMkMuMl4wVHWVN4YfZ4TwmL7hTijz5N7TD9poDcoA01RxxfL2/jHy7I
Xwb5JiFw/S1lVWIkIoDkTOTFi91dQVvAjz+DgBK7Csid8dAPHiaPDSpQAqTbDnM2z3VxRpWphgur
cin665i8qda+1RNbpxgbKTPcbZzIZoeyL66puVPdrjbtKVWv9CnyJXHwL+/oNkqcV8QdsVQLmxKU
61A+qkKn7CR7TJ3LFjbZ98HG9H8n4duBJFTJVSHGhajcDq7mp0fhPuvs8m45xbv8ijEaYs5Q+LR4
HcY2Y4rAeDOXuzbPHb1ZETQhQGztihUUPO3myvIZ7f9SOU3kCLvME1yBgMY/3MbnJXMHUQ6EMZ0l
2Gw9sEhAmR0U4XsdCiLDLttRATC7ni4cwvfGuhW2pLk0mU2A13NyYI0I8Y5J+tHTSH9Al/OiuBt5
MvRUDWPc+kJ90EHEijHiABUazPehXI4n56HaBY5ItPdsA+fZKHc3RxVaU5Iqh/PMN0N01YJQLCKm
FgkTfAOROgWRYtSs1cu8mcz9MH8rKCI5ygn5viFNTGdF7KcIMk+Mb4v1xOqudV3Y839iCidONd9B
NErybOWmBTXm7PMy/6NRMqAEQL03dqxczohTNbBaOXLDsPpUadGd0qXPoThdxe14vAwf1Nfh7ugo
zfNQzJBAA/XGoeqXx8RUbWnMiCNL7RiHEt0slEZhoksuWG5F6YfVEll34pDKHCJUkRB39YAAIDuw
elK3n8EljA5MImqmLki+Xag19SytDKxjPPZPklt7mB7HSWUTx7v6qrtZ7jqvPZRusaMeBRToyRw+
iMJkjPKIo8rmYZBXfZZCW9ktDjS9TuY9JR1DuSAHDGPUS7WUsgePdJS0zBlAgKJ866nOZ8L9+N6g
eCiDuGkAesWwK+Z7VvCnekApE1xQURszbosGb4HB2kXmna6gRIbM++VjRGwX3w6kiloqy6mEBJD1
nNbf50L0F/VLLYTuZTt/8AILvf+yJEqKwb0NWzU3M6NG7FLOXvRJZdRFuy60q9mDkpA37xdK1O0d
n3+//84WOb9LFlGJekYB0bnmTtwt/uIWrrTPvqXX6mF8VR9717QLiLKqDYalZGpnt5HjbJ5zxCqA
OoIcIJ8ndunnvu4ehJLaVMIEX9aqp6yJ05lNoxcRVPEaWy9fiM/GPsuFTeSrWA2oKeNUw40xOkm/
mz3MYV1jSqRwXhcnsMdDP9gaMhehS1G5bta2dPHX/vG1rSpkw+gq3hDqLjhmtx3y14ymJjpSORLm
B5eWyIW63Qg1HrHCOavE0M402c6Gx6J9yYXImabaq6ieru0jd14Y+6qrS3IatakKasRlbZ3aUfEo
ZLrTDy9ZRXEn/iG6OFviLi8rHYd0KHHmesif/WxXCHzcku/tCnQTNOWO3F0mTkYmSAHumKRD766+
2H1KdedsY+J5RRyKaEuhC/2CuyRofDGI7LRwOpWgAaFscLgRJFDc0yfcIKi6O7XwNKU/RPGNOFfs
qfab00lgGISwCbglebW9ZQmNfJnwEgDxqfLCqE2gnwW1Fls5/hfq/e0g/WyPTywtVRCXeQstmEVy
jXfmOMEDc11rByHUIRNMHEfXVUJcLttneGWVu8LUuAzaoK+Qztqx+vSwDw8t5lrQtEwk+7ddfWWJ
exoLljxCQXTO3RF8tT8g1O5M+3LaDU7zJHlLbYcu1dm6CRsrixxsiKLY50Y+Ri7q77aVPAZ6b4ct
eM+W+7qL/CihqgCbuLEyyOFGogWTILeAYkHGxBOqXbPR2Lk5eAslFLJ5kFeWONxQ8NXEMGBPY+N5
yOEjAtUzs9nXqq9McFiBJGSZyTqgiRF0FG8/ZRI7qMw2T4GNNkU/ffjIPAOq+KJkSZoB2mbug00h
FM/iQYEzZj9kLEqbbUn9yJtxZYP7RnM4Vy2YUFEkbDQ7G1l8s9gmlZzZ9oTzSrjvkxUYME9b1Dwn
9d4Y/U5EjTV8yei6Ezufv6PU2RD3leDjECKe8ZWmF7CDQaszd6R7DZWm/JZ6oWz73NkUh+yFKHZL
GS8whRu/Oc7U4NYfEOJsgIP1IdYKpZbQBKvIjvTCerfDI6ovYWkXPxifFEKYewLkqTVxIWAHaqcu
y9XIlXeMNC48Bo/LroDC3bts0S5xljfC4ma4dvY/Pmcx9Rg+CiF+Aglg8SjOoJe137HwJN2IrwUa
MZ8GRi11ypz4G2GaIewFX+FTGWIrBYbaIGPIuLqQ+PGKFs2Ri8OYrEyMM+z/0h6H+JFlKq3CQKo/
1k+ih/Shs+zEF5Y4EUjijM2YYLWvHHZkVa5IRg9jQfKcNA9d8UmLqNuSONW8inJnoo1aypHRaMEd
VPSf6/TbFPrGRD2MKB/h0GPQZLWWRuScms5wg+hH3t9J4j63MntJDfvyVyJOAJ/eaHXML0wVYqm5
fJKMx2R2L/9/6rtwqDG2tYVxFsSDknxVqSBuP2YUpxj1WTjcCKRKWSZWG2465dgUj4k2YsqvcZfU
u7wWCqH4saekFTorDeEAnYu5CzapHjy2X5S70VXwStU+9dSwLOEJfBKja9C9ldQIYab6OkwrNxIC
J6gf4u6bad5dXhyxi/ygk4niiJEKWFsqP2rhrmhPxvxPrxKgQLgDn83Q0FAX4nNFKI6MdhZeTePi
jFZPODW1Fg4MlFzU+hxjwG6VinY/f44m0cXUimFYhCHi9PCzTWq1dNG7Q/RJ6I2T6EF+5/7yd6FM
cGAQSLEcYc4YAYvQX0WRum8Wso4uX74Z+BmmrNSKpWV8ZT9vhtopnfha2jFGlXFPJea2E01nqOaH
l6bYspZQQphXueYdY/7JnWIf3bAOffrJSzkcBw5C18shiL1YU8ctwktn6Pyy/XH5E1E2uChCH/WC
DWuzFHRho5Zrp70XiJ8vG/nDA/FXeMQPLhnDgEmeATCnXjOGJt2pd+an8Ut5JTkoxH0e99T7if3s
C/EC39O0aOLchQrKf11V2WPZOKLwEEeJM6vfl2lyUrymhJfLiyScnR9Vqjqpb0JW8ps0Lyi+jojP
/84AhwxlXetFGOI6wvvJVYT2WpSousd2Jv/s3ypb5Cp9JKZL3w4ikLS4ClLbuGWD4OjVl9+a58bD
cA1rksILO7z9D5RT7Pdf+mYcWixBKGStim8mvQ4DbqhyF+6E1C6eTLv244fQlYhcDOmWDItXq41M
CLIMjMixPYamo/5ATOmVzizYwzEO7OqeTbRRTxHiwPHjS+UwzcXAHopx8KlPd211t8y7y45CrosD
DkOd9cJK8RUHydagd5OjwajA9Kr6GKGfT/V+MsF9rBazch4OS4Q8Eeo6RIEuudKP2okNDHR2dCP7
rPmMnPYh3IVPOrV6W4lGgPkl83MCTMnBp6vdLKhDT17tzyQ7GbWpfGtTk0iJPEbYVP3zYNnBHet3
Yy6KDjs0f4LzDR2SFCUa4Sx8u5McS62ZqxJKnkwzOEcrn62Y5EQdEalpHLCYsjamJXsbmNfSg/Jq
znbkSPZwkv5p3RkTLY9sGB4CIiRv03YV5ewxfC+UqMaCXI84gMFkh1/No/UsgzpQ85k01IhU3pVu
92Dyxe1qvsj2bBuHD50UkPtrEIGGBiCXQ2wnK5wlpgCUgqYKyr9Qx4OqVy3Yqjv76Hk9gnW0IVPn
21fF2SqLaVa4ExgBFL0KuG6L1DlTRq3BTAHyYn90WacmHUn8Ifo/W+Q+sRIIkLaJ8FRik1Hs64bH
6tS6YMm9gbijTVU9qAVy18hiQDUlq7BAUYUMEWZr9Ni//OUoC9xlkUhFP0Y56m9i+Vb0T2FFeAb1
/7mrQcilOcxEDKxFyymo73qT+P1/yFGevwj3uAwEtdSUDuHCfDf5+jHea88CYkn5VnxgPLHiPrif
P/YkO9vk7oVaR6U+FvFZKhEdplZh49j7teib9QAlCmIHt31OliFgJ0FjEETr//byeY7GQB9Qo2xc
xmYdetZNi6sVWRvFk/eCm1JB3yZargxyh7mZhSEDAxR7bhS2Gp3GUncue917W9NvMcrKBHdyNUMR
xzhCjFKEHmjVobVl+Gjhde+H3JYyN42hdiHbiZc5FHk2tTjuBI/6JA95jhNsJgdL+px1V1L6jVgd
c+rfV4cGVwh0QiaEb+qSFDWRpBlFgOUVvVYp+sb3kG50mVpo9nV8kZ7A3+5TbyoWFVwyyjmlEaja
HLbY0p9lnBxzUcJOhgIQsTi2QZfssN+xAt16bBdV63DLsTnk5FOEqljkV6cZZd8awSX1jt+OF+Rf
m8lnSxmVo6DO7Kn4kh3CPfQV3eJ5OC67yWFabKG/fLm8wm0PORvk3F9DS+XPqG8ZaluvrsROs+fs
I6mW1aq4A6DoIF+E/DWqvpDI6aXieyXUO3QZPRczsZw/4Md5PZzH92WV1qDcRz9Z7+Q3FRoogzf1
UX+Q/czLrpMj1Ve8qVqqr9bG3VrloEr5POGVqmTwfMYWpT9mT4rDwknKGHHUZO7+ihuxzMMFdfqg
vGmZMq52lBGn18PgXvaK7ZTFalXcTWaNXV+Ap5UVw6Z3tvppb70LiTM5AWpgbjOUXBnjbrXFDJte
NeEetXRnta4svJbjs5TBQ74TyyKOM9/4lSgpyLAs5H2SA4vbaicxbSRjTvotuzwFzSFrApRFDkAW
Feqlign3SK6E2+lQXqeOhE4zYRc6qVs41G1GfTg+gYoCcJn1BVbIPpzkgn325v8SUeNe/khtUbYM
NNRDnwFc7/9GR8FcVJDdAh3L8DotULs66QEBHZsh1coEt3+ZIC4lhKAxwDPeimCy06jnPMOe3xAe
DLCWJcq6BWLnf69hKWtUEyMT82TXjK8pP2L0P7QZmUvuF45+f9kDN119ZY1Di3xR1anVuth9EeQ3
IzwJyCu1yS15j2y63coOhxQhRPJUo2/wWICK7WxXB+sU+eE1uAUMzZ48DaNCVDF7++5a2eQwo6nD
MWkZOZl+XV3VNy0kc8Uv2al8kY6yK+7l3DaIVthttF+Z5JCjNaSwnsMey/TUo+6kXuJano7RPNkv
MSRN9XRsOuPKHOfvUTwMqc5WWFn7LnleqP7K7aftygDn7YUFFe9AWRDfH7tDepQ95GEwkscapSyv
+CFatmkzOtTpS/9cfBc/cpzP1nUu9h67RdJGEFBh/uAkaddCcogoLUBiB3Uu3LACVS9qxrNZSZ+6
+TaKPhSwrdbAhRq1IYpRxzxiPE7+7Cmo+kIw+qB5+UHx8gcyF0DABy+AmYld2Joa4MO8Hj3Dh8KF
F0N7hL3I6Qaf7e6l1eo4+OgqAXmHBdsXh72/GLk9BpLT1J42HYRUQNojtOMJ3KkS0RO+/fBcGebw
RG4VMRQEeL6EyZjJBd/itxA6nzp0uBUsdXwun9uPtNOvTHJwElSiLooL6NFmq7KnQbY7pYUYlepe
RmT2yy/gv85BSJ8AtkZDT9wmsCcwwif6pyin3tCU23PAoU6SPmOWDomB8osQ3iaKf3kRbC8uLYLD
jWga5kqU4fWT2NpW5imaO3W6G3QUASVxf/FiSY3WiqnEqESruWvvQUbZuLFcvrZZE5wURYRUuhgX
u8uLo1DR4EDDEKS4iBjj4Hxsn+L9sp8Vu2WpAS/6ptqjyyawAwe16MbtTyIZdVMXm8FhymyJQxcx
ji3xLkO0fYNXoD+cgqvwkH0Vr7o7kcwbE/7C0181ehMk1SyDd8i8jfRDDbniy3tKOIzBA8k8DjnS
iTBQXxvmj8o6zDMEX+SXy2Y2KTj08yE2ONxIoAqGyBFb17xIr+YxvNfxgkbKCm/ayakPCaYid4VD
UfsTZ9rgoAPBj2lB0B5eGt7LCArGf5QPtdWtFsbBhpLkRb6g48ZNE6jo9ioEe5dDVyiE72/njlZ2
OOQoRLmZ9AXAq+5yOJ6yD08ZUkeGFx6qH0yxF8I8oy3uqWiO2kIOUfo6r8sE/UUuRppODUjRm6K7
McqKQF/C0fl5AWSnQkVk6n9j6SG4QgP64BEuSITCfLY+HNUU1CtYibhLM7tBzad0BGcw3oUlGjSx
/KVr8GMClmkNiyzCNYz5pg73U3kzTYRbUNvGPVoqSyusgPFuj6LXjzV4PqgjRFlgf18lvkpjydVK
wRFS2hdzPk4VVZimYndeEEnX9XwMGQRpD/HX7pDfmW54GP3mCQPgbkhLlRORGi+CFEKkNJwS2NOv
hRTJc3Q/4gbJVS9+ZAO9ZOqQncwLdzIvhjREQi9NAnaw9eJ75bV6fBdH32W3gashRtSOmZd+mTGK
+rdPWv5ZHswSOMpGFsfv5CNr2kqd1td2CjIO/4HJjiHdpXVySFFaix6MqDO6mr34GBvwTcNbvgmY
HVic2Y2d2a/94noofbMlLjFih3mSrLIMu25ixNGNiUdRW9lit5tiX8s7N48+tx/Kvp2hmKfIypIi
Yxq+oLzpYn/M97GMXYV4kbwnEIvFM7/tqCYqhmmCOgRJde7szbkaLDp2FPGMx9qCl5N5NftsJo30
0s1AYGWLO+cgpgoMPYCXajUo+8xj6ll+7QSu5QSdo0MOAzot6Ja9oYp9m/fLyi77+xpftKKI0iGG
Tkt5M4QVrhdPid6Ijdw88isjXBwQaZJUCEzwPrtijzN2EHrfQOrtvzzOqBVxEcFgaYGOdkmUpeXH
pJ5sNbiz4o/g/mpBXDRgTLMqmAmuy7ozbFP6LnfUbUlt2W+nOdLVAiSOKEDMyGejAIFyh/kwQ03z
P6SMLnu6yZNVpWadx6VasWofk/6NnPgYwNNZioPy9MuO/puYvThay1SwmHCWSrs1P0XlDzGI7Vn+
etnpLruBKbINXjl2C2pUHRUxNJEZBwWRbvFprD7yMv7lBWjC/reJRO4UTWAxYWyKTlbt8TZ3k4rI
rW0GACsjHDDMQ9skZo4DuqgYJlq+Dn9rgEOANEmUWmO6NZXxrZpuBYrGfTvAWK2AO/1JjsF/pcWB
7Hw0THiZ3wXvsgIBqP9STItoj5e/PLVjHAD0smYJgYajA068JPhSFnd/9/+5wx+HsTQMMksixKEz
zdYus5qPmLAkHbV3U5YxFv1vz0IZtxNVCe3XQvOShFe19v3yEjYPx+r/MzxYHY5QilQQJaE6gVtU
KY5j5wQ5cXtSJrjzF84K5j0TDNUUYIH9pCqfppQqGVAmuPMXxs2UNyNWgXyEbtfH6aTdYPKzLqFZ
wTLdxqFL7IJMsG8hmGGZGFEzmBA2X2jv46QwcFsjB1cMTjrjxj51+ovZE4OLW268NsO5mdziftFa
AGUN2a/gtvqQyt/aAHfFhFo+zspS5JAxy6CPUe5y1c1fmBB2dT2NTkNNsRAL4mvqhqpondrhkjE0
BMKqjDAxci779WbZbbUmftQoXfKq1yNAsnL7k4Yd4mwOa/FmjVlkkY9aEefjgSnMYWliRcJeeCge
W0Zd4GTfpDsT3ISlW11TTwrKIOfxWRGmfW+Bd06fE8fSfDOlBgu2nBuXsga3VlXL4l+D6qCNqAsA
3NS+3BWDeuhMyc67zNOzmvhYW4sxRRjBMQIZJ1/xa5KurAfG+I7ZFjtrr8TgA1Ha2gD7ASuUk9RG
iUQTu1XLB9m6Hihe1s2eg7UBBlArAxCfCI10AUxb+95jDCbmaGv/sJoXxtqoTMAW2q2NcdcocrwG
Rj7Q/6WkGBoUTX+ua7utA6rEwHyIf/WYoqkqaAeRMYXF3Q1jPeut0WPX1GvwK+yQ6TqqB6SW3/WY
k2uJQPFtLzib489QKFtKLcML1MAT1NtQPxCQQBngzowcG2OQWei8H/zhKnmUrqAX6YCr8bZmBBWR
hzIA4djbX+q8JM7vMGQi62ODpigIpd0rmfrYlIovpz0RJDB8vvShOO9LlymIxQLUr2l03Un3um64
Wecn4mkwTpMEsgrt4fJWUgZ5DxStaDJnkAVWwuhElYBPhsY5S7dFo/OHoXurMCXWxbV32exm0Wvt
kVxA18SDKA35iF7XY7DDcCXLXBtOcKtfLQ5YpJ3YV0abLN0zx7u0vdz9q1tqVekzHDNWfaYOK3W2
ljjhLngoB3u4izxKgp3aXvb3FZoUM3jIezZng2G4zzPaipQsG5xKrz0xWfxSf4pEeT9aOYGSm2WV
1fbyrSqJZETaIuKAzEfJNxsMb9SYjFJtbXbqK81J/WxHpWY33wRrmxzI1HFfZq2FDt3htfeGg3QS
HOmmfGE8dM2u33+E+mltjgMZK+wXQTRgLgl3kfU4gh5h7B9GtEIQrrp9ff46+goHNq2laXrDZBfS
J/W63Y9OdYBqChgnMLg7126HEWuo4tU2RVO8GfisV8hhjlC3QR2ySlV2FezmmwTz+JX3P9KurDlq
ndv+IlfZ8vxqu91zQiYSeHFBAM+zLQ+//i7l1KUbxVgf8HDqPFCV3ZK3lrb2sJb8Mr9N/EiP68tk
rr9yNFQOeXptsqbexiqr+IR+MadDA+2Yn6HqHTefhkgR7SrbtXf2FMUybGSjdZln+1cxLB8UjOQ6
2g8b9oKMn8DjjtPPEhTBRvSAXCzvW4qObioDqtSazgEO1XppoBKuQPRHfm2pcjQNkDBm8k4uSqih
Rvs5C7Y90TZGImpSXrytFMvU8LDQFExv/AoCmgZ9pITgcZEHJ43c2MUs2Ez2B97v5cUAD+KzbYeo
imA43noook9F9UERVUWW46KrRXD7pyiB1KomCyLfeN2SBwzg36R7w0/9bviby/bKFgfTVgMe0ZaJ
+AzyXuq/ydDiUgX9OMsX0JUNDpnlsTeDNsHFp22hAeEjIPrQfA23ylb2QWy5m47a7IhYExaR5GKT
R2UaDWoOmSeo32mR08tHA53H2ndiCoIIgTvw09dD+f/6N5UeOtb8ousv3ZALvtEyOl0thsNfC+2D
adZhVCjH9eKkN5CUBuX+ru7RgMlGfUX3y+JVemWPg2E1itR+zjT0YSi1W2A82rCGT+aYb9QxdoYo
O6hW/EXTvq7D4vKtdmWWA2F1lEeidDDL/J6RGhXPCvx+8Eq/2M6fRBIDonPG43BrhsmAxBpe1LfE
lVgbrVcd032/jw5/M8xmXS2Ng41m7OqMDrhfTGhzh6ozVbvK+ri+f6KvxsGGSrB1EebOkZCIWQf3
hlH7iyuCIjMcYszxQCydhbEJOvvbbbrt/XbfCBPdQm/gUGOqFCmRmMzEfNt5jOSqTI6223sTxBaV
Ei3HtYhTQ2SSH9UuprQcS8bgHiWyY2W7eb6fk31Z6e6EUerW9qv6LEe3drxX0k2oCph3RcecH9y2
qrGRoR8PLEYRAXsLHh1zQ8Fpg271Z1G4LEAufmTbnlCyUNn2qlnhtPoHZe4dRdUF1+VydHxxfF5j
0qTFaDeMesN8AHagzL9Fb2vohOf5Tj1Ex+6z9GkUPcEX46srmxyOSCQmTVLh/rSe8o/BmelBYFj1
iVQOeWA9jbKDOiHmKichR4Ig/OA1J/OUFuU4scgn9y10BWk0EGyoyAIHJDMtcskiSGOY2qtmfpFn
bx1EBPcmP6I9tcqcyCNOdxCM901RuNEUyc6sBaOXj0SwGKHHc1gStHZbDAxLwJ7/g1FKhE/K3YwZ
oewAKSXB0kQezwGKpkIWTGKSAFURul1+llPqJOPmn/aPH/yr2j5QQxmCeFNA3QHEYVJwqoMveSxw
cgbmK3EoP5HdjUY5lSymUtVTrOwjOjqqbHjlt6ATZJjeHl1rpsivMfVoNIauNggRs5MSO5LXu9Qn
jaOj1kk9zZVuGcni/JwjK9SB+rCBame/l3eKqxymtzEz8xx/gDTpg2h6TvBB+Qxorg5G32nAFq3J
HB0hcq96+SC4VUVG2IG8SiuMkW2rBToXvcB+KMpdDLVBkZ7cImH/VXSgs99wZYNWvdnRBp7Z+dY2
iZ3O6/bqzr5Xbkbs7KHeM8yadonb+cbNX832XFvnIEVpkbOUmSSgtoUO9i7xJdnF7EjvKS5TsU0h
wt0IItrFTUVhzjQxbQPeQC7AjKH/kuCRmHq2rWwSvYH+NQFnyGwNkwhi2J96571Xprjvp5UmjTMm
nWOkTj5gaFXbJL7tTt8CdaMfMF7hK5/WIWD5zrsyyX1OeVabodCQLtEfssdEddkFlD81R/Wzdpvc
mJlDdiKt6GUkvbLJfUR7zIkSJ28tCMOGCSCwOZnxwN4Htpg8RLSpXKiZlDQxqYyid/CZQm6h8KVN
9twdDAckpBuQlYhqX4u90yjl/nQY7qKwZRBcpyN7pkJtKYqdkhxYNlO6bfaKh4Qm2rSCHkQUg/Vk
Ht7I1gXlxOXY8OoXcLdHGwaqrKkS6omQWEMSxcu/dzt9w3T/yC57Es4jsxTe7/2W8D0ldOoLq1Cw
YupX+8itIJ0oPRGfbq3Q+atK3GV7iczlE+NUHZLBQA4zAaHHHdzHV736XH0tjvPkkhdW0iSRv35M
3ljX1lbI3SsYw1CMgglOkTtrq32kkaP4BjJ+BByziSfd24h96z0jhiBeisYdPEe3gaNv580bp0ot
LBExKFj7QRwqYXJ+Nkw2tK8r323jzpD+ouHlepc5KEIPV51oMuJSpYQ87iadRscYBf0u68hKZA57
OswyprkEMLeLTyQynTp4IqYA4BiWrO0ThzXZNJMSwwwICOLsAZWakzLsSu27FYjOHPOANUMczBhG
qxqY+0c/deUaB/tYsvqwCV0+e2shESwKEEXr4kCGdEWmTG/CwjXk/6xDl94po+HR+n7d8wVYQngV
pyhHYtRK4Ajylnqqn6KV2/KyI6TI928X0n7dHoOmlW3k22HCLG3kJkL+l83isxG8wdf8/+HF/u78
gDtBZZ2lqqmjYUnl9i+cJTuX1a73ZsXRUPLexjtWLCyqjfRFvs3345cc8vTra3vn75xNtvar0Emj
tdRUeQubee+RbtjMyeCqgQis3m3hr2b4zEDYaVaZBlgaS2Gqx3Sb7hPIuIu6+96HDpwdDognPUgH
K85GLysdC1Wz9ly6c+iw8aDQTTYJ9LRFXv8+DcbZ5HC4jNqisaIS2wcucfkcofZhPdR70JTsRUmH
dyeMM8UhbKDFjWLlTe/R8GsBPjzlrHVHXfbXfULghzyRW2aPiQn1l97rwpta/lCK+HdEq+AwNu6k
IlAk2nuZ+nHs9wFqql2N/4RToALn1tgPuXJuAjbqNjXnEbylCm5kpuluu/RY4YXFDvCwU/atAHPZ
Gf0FK7gvxEFuVmnSrE84T0P5GjYfsjb35rpz5ubzRA+SKGUp+lIcYiTjHMwEonZeXk3OpKeOkn5c
94X3WMstiAOIMKi6uM8TkPz4I4RKIhZa3LB4sdyPN8VWpEQmWBH//jf6We2rBCsyymFrGsoxNUT0
SQKv4J/+kp1lqhIxyItPUbMprVt9EKDq+xLer7vGk68lZkZSpjuNXN39YPlt+81Gj6AfTlupPWn1
p3D648QWZ5GDhtjIkomA2cozw/6ohtFj19obgS+8S5q82TAMEDEQyzL54CgwSqWSUc2GL7AYXvUh
lfw9PgenElPV8RsxTXYQs1ksfjBNlg3dlPEL+DFIvZzraJCr3qv0pyBuvaEw3Dl4XV+cyAhzzCus
iDpFnSaNwPEq0DGcmuBGKr6sm1g+S1cLYb/hykZR9EYCGlvKeEdOmAM6B57UOhCsYVSm5FlYnFw8
TFf2OPwL8jCUDaWkXqN3R6m1HiAV7gvWJLLBAV5rT2o6yyP1SC1/b5PYL6rpixxIkVPJRezQoN3J
VH6yZdzB8UNrzLflbO5yfXzQzWq3/mNEv4WDQyTZOjkobQyjhzcz+EZTgY+8r8SyA3C1oRwY0sHS
tcqO8Ga/Yx13yg4M1dAMyxFggMzl0D3ZYHgUSV0LPJMfjizDNoAaFk62DlbnVoca1j6oXv5p5/jp
SNrg6ZZkU+/JSuE0yqMxC95V79lhf906fhwS0h2WpUv1iAzE7Mc7NFF8T13Sgyyx9wKHcURaN4mL
8dZnIaUpa1d/dydfvprFQePQS02HkBZPhVvroO7MexDK42uJaWhFX4rDEFLpdljpM/XS5rUGKYKk
uUkomtleDKWvVsOBCLTYjTmwsZGsysuE+f7r6hGF0qK1cNiRq3SeNEwaeNP0uUsflUZ1Eio7624n
MsKBB16LUkMCAreb0b7XpsehaRuXBKa7bkeEvPwsZBaQoMsw+wnvIwfIrYFQLUTpVQFDDJs8t7+t
22Obs+ZxHE40xJoIamjUq+e9aicOrdEGTk9yPAg2UOAM/OyjpeDNOClw7QQqjayY/N/TVARB7wf4
fz29/NCjJdcWMSZE0gSPUjZIA1ncu/RM9mmJRLeGluMKRCeTqKIs8A+be1pNQSrTMppx86fyxmwf
Oi1Hkrvw1r+W4Nrgs+lyWeRalqQ92tpvCd2HwX797y+/Si9H1uZwQZUKw1Ams/dGP9gqTvXQMbl7
22XcB9i57+bgCl+lbGtWXNDmYKKo5GiWIywqO8Wxi/7RXbObdYdu0KG0rYSX1G9OmKrLimEausYX
3+M5pGPdpxQnTHbBqsZm+PAS1t7Yjasna7O+p8uOfzHHe0YV6HahIcDuFAOe8WHAwzt4jMK7JjrQ
PHZyU1AwXD7SF4PcJUKRs0nB9jB6RWNSp4p0FZGi9rEZksRTzVAUV4nMcS5jNmoymha2M6vOkGmk
9DXrTyYVeOby+TKQcEJfo2rxiTSzKyLTaAeoXMenXgodQ/KNPy4AvkHHTxt89gwSXVmUTAPO8HwT
2p6aPJsiJRTBMt4yNNdxdYX7sK5CChGcwYcsrmeYBXXmKfmx7nQiO5zTpZGtjZOlUq8fPwfhrpc+
m4kgfyAywblZjzH60LLw/i3U77TcDcpHOt6tr2L56Fw+COdaSjR0rTK95eL+a0D63+6Mt0mN9wh0
scOWevVV4kxpqWVgKYObUag9MeLo9F71kEBws+f5ztzWvuTpH2qM33pM6XQQ9UMvA/vlF7BDdvUL
wl6uWjWWETknw+1QJTdaonvrm7mc/dMuNvgQpqjiOUlNVPKR/Su88I7oAD0DCqSp3yubdWuiBXEP
nHTo0kib4sHL7KcmOVTCF77I/ZjvXO1YVddqNcQIXKDg0A7gXs5R7SWfQFKv30C1ZhN/yr349o/p
4H6FiLfq5ZXVTtfmrIpgNW1u2uAs0fP6ti3mLS7fiJ8pqgiFELyhIPrLdmPzkI3tXol+VEUFjltR
A9D7SjK3GA4k5LlOWptlNwfMM4Cm6tihbSqHgnXqB67obSNwCF7XPJxAA0syIBLgzzGTO4zsO+t7
J7LA/v3q2zQtGEzsjkWY1i62Pta54OW5vF+4fUzVIBqrUP9qwIqnejRB/cqSIh4jY1U6J3X1z9mX
AkwXuF3/Yj1X5rgjBB6jOYA8MbL1unSUumCnmt3230xwhyhtUDAiUwfgm0dXlwIviUXDi4vn9LIK
PidgtyWZ1RJ1jk5OP2VDvekSaAkFhaB3afHgXJnhyilNoEtpLSHoMWZ1r6e97Eh94GllcSrItK0G
0dDxcqR8ZZA7PDkiLAqmJgQLpTNkTnAovPiA/ErnJBZGriYv24SRo6p/4+RXZrlbV6663ESPNhJH
zbi1ksY3q0bgFKIvxp0jm5BEmYKeelH9WI6Pw9w4ZHxdd7z3NGEMe67WwX7E1WEtSCOVUoBSlHyQ
XlpnjkC+CnUINpHOyl8ShKaKDT6iUI1jOeF9ZZm7avWpUGNt0HpPirYqfRgQI7fTo9Jljhz3Tiad
DM3tyqf19S67J4tbdduCTgC3XLNhqmp6N3r9cK/jbZ30H20Uktpm3JjEX7e1/P0utrgF2pma942O
BfZzdLaM4GMVA3XrWeAmi3CrX8ywJV99QVkJQlPRRup1ZXlqDHJudOE8k8gGB4GNmTepUSkUffv1
lzB0UnCj2i70B5CrMqGh2pwNlEzv1/dP9K04UDTnaZIUksA1s8iRoQuVoEcO/VaVAtJeq3fXrS1n
ai/7yNeRxiIYQkuBObItP5qlY/vlGUyYXu3hcdifwJxxHr7+uYrR2/n7+fX40pI6zZ3SBHQE2Vew
LbzEN/bKDcsNM53EQDRLJfiOfJGp62lL5xaXP0oWVXiuRQQzy7Ht1SZysGjO3TzOLQovLNWIBH7k
vZqfmQBB8b18Xv9gzOfePRauTHHwiESW2QwsaorbU6TfWtYNbc9hUXjR9GWqFYF7iKxxwGE0ypgq
BYCjsqED221J/K2rGieeP8TTA6GCW5RBw9raOOhIJU2bqk6CLyrbvHqa6sGz6sOA2uP6HgqOGD83
GIeoX/VDBmbeFmp56QfaR6i/DE493de5KJ/Prv61RXEgEtBeUgpWlBt91YeA1ta0jyr0s4rNsGsM
kTXRFnLoMSlock1zxAVodEd7ZrpRFXf6VHvStsQbsndLL/bbZ+EQNnPwlUXyVNiGPgypPGKRxucZ
xW/bTw/huXPQKgmpVYwmCxs1l9Nol3PAM2NbU55VMSb+3nTQWqc/B/tXw+m+QOoQCVYRVYDgHBhc
uKWD1UHpBmxrabwMA92m9FBbj4W8Lca92Ym01QVXKE+SrRO9MQsT6JhTpXTIkNhOFIThoR0l0QEX
meLgJFJmPSBgtgU7zqM53zfdfTC9rp825nJrvsFhyNDpamAneEiEmu4GVewYka8MP9L0M602dh44
TSM4BaJFcTgSNvUkVVGFZ7IdurG8yQvLbcL9+rIElwpPhC3VRBlDAiAOoxa84rdF0PxVsP3zkjQ4
5Chq2oSaikOVG0e9/xFPH9dXIIBBg8MKY6gzJTdRhZv6HC3r6abOM0eJDIexjCaVv25NsF88FXbU
zHZUUHaVBI+dsp8lwfcQuBnPej3JbZ3GOjxZ21qHS/OhqMIj8C2e3FrJs0bRQXXhhdKHefgml7c5
eVrfKQGG820cNUjDx65AMUcnP6bOD9oX0/LtTJBA/U0+4ad78ZzWeWxS0rNkz/jKOgCTB8NL99H9
/ya0suxrJoEIIFiE7Dc4vwrXaaj1ej4iTa9ZzyrdKlbvTDHerUg/20JQW97AizEO1BItLDDlgXhv
1hNHw0B7YLiBdpL7PyflfYtjL5Y4bEN3xqCnNhJyTFBDOWGSEgJsxc7cDntIuN6KCB1+c+td7LGV
X21jOsWEtqqO9/etCm2SI/1amU550jfdR4Ixwyl0hKVFoU32aa9sKnXehkbeA4bQDoB6pgK1svIl
hQgoGuS3Qfjn7fHcpnK4R4w0TfMRSBFM23g40ODH+vlaLtLql13kgC/oiylUY7T7QPVlAxKtXask
riL1hyKOdqqS7WjVumppHYZ2fOxq6cYYu2Oq5VtUNY5hXYDoT8QY9psnxM/fxKd2g1IrtHTCaczn
XbPH4D2jlB39yWP9F6Ki4DKIXYxx6aqwM7I8HdgnTdl7tsL/811mhoJ08m/SLBc7XNhEptCOqgwb
3XlomEblvT/b6CiQXAmvI/UgeyDKOVr3f9WScfm+fLLXtpCPM+UR6Y7a1/FcSTBekhBv3YuW77PL
2jiQacNpGgwJR78nh1E756EgiFk+d4ZsgOEE1CaEbzVqkN9oC4qPlOzZG5kRYduufgcBEyd/wKyV
4P5cBM0rc9y3ksmstbQ10J82fJb0nZJhBLM8Tn88N8IO95UZ7qlcVUE+j7aFul38VPU3NUYpkzYT
fBvh3nEfJxiCoR1MFJuUh9nvv2DOxzcqp35hLRjdOfkuGmxavN6uVsXdA32U1DqVJYRSGFbzI1tB
Yt4GNKeVXaOpJVVvqNqIZgWEq+RuA1suZghro1lH21YQ2rDdwg+81MUoVblvZgc3UOqK4p/lsOFq
qdx1YBV9ELYprqD/VITjzZB4mNwE7zXZgU5P1OcstMfdBoZmS7Zu4pyxiby3GTwMbDUbaZttpA//
egi4myGi1aimHVQXQ3U6JlntjUW0jRPimybZrOPHMjheNpJvSaoDuRtqlihtN82efgO196f4EG8h
Hu5l9wVy0JnbPIW3IoaQ5YzflV0O/GmAoMWuUHVpMWDI9EVYi1ewR++9O5yIU6C/UCg8tthZeGWT
Axcw/+RVMqLh9D/9Ubpj+qOMHuGvoP/KEAcvkZpHrdTBWyz5tmueLf1+GkQ8+oLDzncpZVU+jrJO
kMJXDKcCfiFB26CFl8Q3kSQqYAk/FwctnRHPqU6N3otOEyZ865vCq10Nca3T/Bg8Azqd0UYWBbaL
l5uhKYqpKzbYtbhzEJSgCcSYBKThkvShbanbElUUHLBv/i4vcLHBZ577LO9jLUUWLjs1++aW7l7z
E6aBkL/pj6L8zfIn+7kePt8cal0f2i1sadPolsCPxnSqbENGn4jIAn6DyhdbnK9rYRPqRRmw86W+
sAlpiN640pfW0w/aLr6V7wU4shjMXe0j7/KKVoxKZuOuu9VfJKf5hBP9YHwb0SwvHawdTZ3Q/2Oh
5Ldb/LJG7n6VpEG3GoL97M1jX9zX4VbKvq6vS7Qszu/jkFIDBH4Y2ekC+9hDyt3tNTOCcFueC8IF
kXdw92gvTRbNQLTtSXnrSar5NS6tc0Mx355Eu6gM/PWVCQ4Xn34uIjWrqxSlq5pMLZgrNDrQTR+M
RHDCRMvibk50kes5uCpHb8ypk4Wnatpl0rNFt1T7m8T9lQtycKHTWB1b9p5AWnbTNbfKtK/7wYm0
ylnfuuW698USn2i2O6VIJWZJPjD9A3XHKClBUx07Koh2WOr3jxWff3V1PtEcxPGQNaQ1PFv/2JXP
Vnqf9Y/rqxK4Op9dTmq5nkML1eikQr6y1H2DqRRXQrGKZTuYmVU1G9MZbxHJ1Uu+sHqF5C1yV8ke
gwXe+GzfpK59ZjVvsGC7wy5wgy/rS1v29YtJzgdrdWobKbCQsBiy16KNj3I0bNZN/CZCvNjgvK8L
xilPlBazrCc2vTgf5cL9r5Oo2pbPjaiV/D2LyptH/LTHP9W7rMDsQjCMXvqjOYFA61j4jQymqR7U
XV7lbIjzUG2LDT1b98OdYK3Lr7SLbS54s6ckCbsSwVuyN2On/Ug24YHxF1gOKNh+oO1jF21sLxfk
CkVWuSvNLku1GhVcabWBAflxryOS07N9UwuYyd627n1McFked5epcZDLcYnxmsEN7piUT3Ur3edg
KGNv35g6bP4L/MLHetd8RjlLgC6C80GYM1+dj1CPEzWOcA9Q1t67n8sPKt2tf0CRCfbvVya0oEyL
kCbIgps7s3lO4/tK6CPsTK1tIned5WpcG0kvvzWKgV6f5q6BYdTAw3i8S25Rx90RH72XvnisXLQ6
diNdra5LEou2JaJvImGaDUm1ujUeEvHTibnB2go5VJGmaFT7soYT3qJ18DgfU9dwkpvJY94h1kcU
uT8HMMUwd5RAas/LgnNNzwj/HZ2ep/7bP/kGTyU60EEt6wLfTekPId3H3W4oBcwgv7k/fx4wnke0
kKpY7W0cMN2pUezBYGp9N2PQW2cy12z3qu+iZONyutW42OTQg2AaX6IU9QzW7AFpGZc1L6Lw/qH2
kCg/de6ECFVELSpwRZ7h2c6tKSUzksi5/mIjBzjSL8308m8fjMMLDY3zgdYALyrocEyy7ijGTVpm
/r9Z4SBjgmS8NlEWa9cnsP45cn6WOiqAvmXHMGWoLWoQE1B5QYkmbCDXViKXVDcOuKsgkZGCxwr8
7fJrue+QiRAfq8XY4Mokh1OlYoYSUo6I5eQd/N1OBXzA7Fi+Q4mrv8+hkQbiaE2X1N5LpfRZGfJt
NRdHmja7bja2Q1hvTIW4dWamgr1cdL0ruxw6UYyAYQKiwbim/JgGp6z4noqeEIuIdGWCQ6RORoOA
2iMEUS10TW/CDlXIj6Ng/5ZHUS9W+AyVkRZTqRsVm6DMHskm3mSyo+3zp84ZXfPAXurmvgbz63A0
H9d9XuAa/BjdEM7qUJbogDCsYxq9KkrorhsQfCN+YE6raDYUNqY24zp1TEY/GSLYEM5tLmdvrraQ
C2hMo+xzYgGG2o3is0Y3+960PYipeuqmvJW88Kv+QaRLvxwQXxnlcYma9iwpKIV3L8YdY7SNwDdc
/CD+uIUcwmZ9J0WfioMnYjdzI43wdpp+TooParpd//sCV7c5lBgVKTWhn4Foe+wdK4SgxejMBVhQ
YlEvpGglHF5MOi56LVIwuznlh6yf9nolJCIV2eCwoUBTJzF6JH3V2+Q0+6Zf3kElCCT53ccWuS8x
15TIIIcUBVHNWu1gsBuPdDx1syCiWP/7mN38NeTrxwmSyxVAVhrIHtwaHzRTFlTCRCa4Nw+icmm0
Cd53aoGpjaieDinRduteto4HGi9DOBIpKywdlUo7eJy+dfKmEeXARavgkMBG2vi/vmg7OQ300RI1
Ty6vQNMImymVTZ6kNGgKKTSLcPCU+GTonq69KKHgWy83r0Nw6v9tsDVexfeqOlikZLPuwZkx3ISH
4mhuLZCmi7RjhZY4VIltKam0HFMAQReilkX9SVb3dkH81AANpNIehkY/64V1MOggeOwKbXOIMw0h
JdWEOBz8KTZqaNUt1Cd8Ek0Hm0Y3pt0egrh+SsfRHcz5r+6lyw7zGASmQkmtYdvuD2n1VPT3ERhC
1n2dYcz7uOhig8OgCvQY5aR0bIhjn6q3Zbovgk3duBp9VrP9uq1lr7/Y4uBnBgNDXhCsR5fyO1m1
D+Eoyt4KTPApwUCywMdro9bbhy9EQa/88PhPa+AzgDE1lYAYCPMJgRK1FG3GpvHXTSwXDS4ni08B
GsOo23KIsvjgKv5ww4gpLW+8Sx9VjKEMR/pp3Z4ALPgO04ZqROozNC/KWp67UQ2BqDwoYzR257rA
o9+6LVbczeBAQ2nyqiS0YIOfym2Fh+fozZ66Y5Xq7kjdbtf7CJV3LC+RHNpduRO374qWy6EJaPvw
Zk/wE6KkclPJzCGalGwLRRblp0WGOOgoO0NpZYpaTBP2DmGD4ugEaJWn9a/3m8faz1PF956CUF8r
dBUBXrQnBzBMbOjRhDx77g6viCIYS+yzwCJ7o699RA4zjDjo5bEc0LZhO9Ve9Zgx+0u8R9LAE8eU
bJvWrHGooeRV0xaM/0mKP7eqn6ELekSdU5SMEyAH35I69yQcMw3vm3R+lKcbmohegsup4sux5ptS
rXBsyinFpVy9pF8+Ezff7Bl5gCOrSBXTDeu1jA5MX7t4sgVRk2AP+UZVq49aPZxQNzZk4PsnSBIb
xOsU0Zjobx4bP32R71YNR7nOghhQot7KroaUbeLFT+pW2ta34pSB0BoHJoYZRlY5A4v1WxUkvu33
3FVvyK2B9Le8m0pP4PYiD+GAo4JGedAHSFFoW+CXO2zj0ZHcDtNfzU3jTsfgXtRJJLoJTA5CLL0u
TDQXMJOqPz2FmxQKYeVeObDRqMw1BFgiWiEXcLRTMutWh175iGK65ximAjoQ4Xo45ChGoyMN65Nn
YiPKSf8qbVj+oN7PZxRNfFG/kACBTQ46EDbamCwDmQJRDtq4N5oX2guWJNgyfqZYUboq6iyAvBnX
slvJxjcQ/rQbgesJFsK3/wVjouRWi+HDZM+qWokPCfvmyMZUu0O5Z0M1duHmokaJ5bWZFlM102yF
cG8tKbfzTIlR6UFBMthAlzV+GoM6FlSml9d2scJum6t3REz1gHYta9DMyH2Vaf5Are+GIXrULUPg
xQz35Cr7RCZajMzpkLROEYIULi62eq+7df99/WuxU/L+wrpYYtt6taDZ0KQwy9DeHveFY0Eva9S8
IYqh9KlGqTO0kUjYgLnxmkG2w1cGS5JYZTyilDsdOiR4jP3gR+AJ/rtuP/OyMA6N+qQ3x4SgXlDX
r4HmSfO+bV9r3XJpe2rslzHZjrg4s31siSqdIh/hgAkEHmAXp6gladuCeO0NSCAfjZPx0H1klf74
ttlmZ1Fbi8j7Oayy6izNEhNN2F1h3hV2uU/Ufz1gHD4ZVY1pBBMfbhgSpm7ZFL5ayqq37o/L7eSX
78bXkuKyi3RrQlomy8Zdqai+nFWJE0UQnFQkv7VH9LokR80MvwcRuet6EXwJdpKvM5WWPBdSj3ta
RvSBN6aw64kB0coBUDkIySJVCosKidV0QkDab8NNcLI/29sOUsGiFOdvMgI/TwFfTGq13tD1CJum
B+HRynU/T8xd3GWpU0m2EwwEx6M4hdG4a4ZQ0Fvzmwv0YpzDFoJ8hDEXKPn3hxn3/wEiU3g4zdv2
RXtBxXMnaqEUGuSwpdGKXlNtlj72pFvWwIbKyS7YsRbfbhs9CZmB2Kla+5QcxkSlZasEBt/aUpj+
hHpPn1FqME4Is5zGzSM0pUbn6EDuM2EzhwC5VQ5mxjI3VYzVsId3etNuqn2Kdg7Q5O9rL/lSOfIp
99L/IZAVoBtPYS/1eWmi7x1Um+G2miYnLfxK+iYAAcH9p3JYk9YGGgFqJDWNeN9/nG1H9ZkqZuD3
2ib+0L8OvgkhXybNum5YcPh5EnuSBdZUxkjeVcN4CHS6aXH3rpsQ7B/PopeRvtFqRvtWKsUOQwX7
2uy3Ri5imRDsIC9eJ5FGCeQe3jHPHzpj21g3jXLuCsFTbbkV/ILWvHhdVBedGrFJT+PJOvcb1viC
+qsGBe3AK3ao06NbY4bElyd6bYi2kcMWqwhkpZPx2KjNwK3sr6lt+H32+G/fiv2Iq1glx/PCJDWy
L5ZWHYpi9uJUB8lD4f+bGQ5GzD4w1abEt+qCc2H2TlWgYv68buM378+fYMzL1klBp5KQEQF2Ibrn
UTJ8KF10JqnuuKE31VbETin6PlxA0pZTZiqljSbY9t4yoUddzq5l/eP34WCiVOs6CWvkHkfj61Tc
t/GTlQkCfgEi8L3ecaVLCHyQBqb6LlZPoUhNQBAO8/3dYxXF8dihXtzPu0TbdcauATuWaXlqd1PW
j9b0d3n6n37AU4q0ejtP7YhIUQ8Ok/Ghq18lEWmPaM+418sUFpoEQRUIkWbDDQq6xz75u3TlZRXs
J1ydzJSaqaXLOVrVs32Z3BRkS3RRSx/7me9ud0sBFb4KKnyNFwXH9H8yjTqwrYKO33jCsNxj65ZP
oDZ01K2J9C91daTAKqTArM2DimmGWlDQWTxEl1/AtzHUCIMljOqjHy7CzGpcPFHJeFI7EXHVcrLv
yg73diZRmPTphDimzzwITW3Q939uIXOi3KAzlGU8ig0alNGLH4LiTvRSW/SWK+NcPDwN4HiKLCD5
pOi30HY56UUmuHOXwe/KBueRJJFnaSrRB8dkQiK33Y47phv7Noq1N0TdJ+wXrzgOP2ZDZ5sYtZSj
B+SMsi/Z1NtmZz1gSAl18mjzV0h7tTbukrIUSZ9NHR8vsFw5/VrGm4Q+Ci6PxSmoKxvcDRWivyqZ
oduB5vV4V9x2u9Fly6m2kQBuRR7PBbW0l+1snBmDwPgQ1Q9k8sVdposPsKvFcFeToqMzPgiR12Py
zIVPd8qWjabK6Ar6uxfJlS3uhgIbaZOnMU7wdBg2jKIZr4P+0+CzTMAEnPdEkt3rp0nnuxogOmjN
caYDGMM7c3yViagysBhY/lwRyKB/RV4pt2SUHlijc2bnjj2WO7sI9jhg36ykF4WX636n880NaQnC
w6ZEDwhorb14Fx+anb5VN6kvmi0UbRsHENKMQimkT/Cqse1Dlg9HuxfVbNZdW5fZT7i6suIsbm3F
BM4VteWCh2oqn4xItGGLj8Krr8OBAf0/0r5sOW6cafaJGMGd4C233rTLkmzfMDwzNvd959OfhHw+
dw9Md/2huZiYC0eoGkQhUagl0+iYlqXwNz5zOn/K0bU1QjXUXbzlYflbBYt7vkPqVX+k1Bi3G+Av
LAsQochxEcYVHM9w4k/m7eQnYJjzOa9EeQr3y4OJ0kMEr6+e51swOe2vIxRpXgCO2LKHobexcCih
3xSvi18HBk40D3J9O3MwF+uuL/Gp5UmWu/KWejhSmytgCosH3F4aVi+B9bGPcGtWPxL15foiqaMn
gElUV2BQM/B0HCbTw+tnXzHrwa7zO1ZT7ErbqZTzdr4nli68tVG6iNUjUin6rdk6nEVa8nkSM75D
vepke1JwfW3bLZsXBgVcgcRBxUAQzHut+RWdo2iFccAS6iGrGzrJTfEp3y+neMdeqLlHYu/eg4fL
pYb2uswjKgetXu9SyXJRXT8yIyJWuBnpXyxQgJgmCvtpmDFpX9rKM9LTrqpDK0rV3zTJGFyQ1QWR
ktyjtfPx+pellifgjmStcb7gqeyVheyM5WMRG279IU4pplsQNzRVg4mTgYtt65oSQmBwarvbojHu
+rjwP7KOswnhiBn5hGaIqh2wTRDODk9TM7pzT1TI/hApnq0IZ6zLI4XpPeSW23dBuZQPSKVvYOIJ
6l33V9R/LDL9ZU/sAbJnpVtCBatKD8M3PtMOyVwOV6vf7xTJoQaFtu+HsznhlKVZJWE+FbOpLH2e
irc1LHx1fW61uyH8cn27/oDIZ1NCXB+mg57EXfs+TYwDnQbhkcuXdKWbIHhc/QJUtaErn0JXCqSH
j/UlnT1SbBRS9bqzkgiUjPZ+DmRf2wO/PC5FJHvcMpVp38bm82qFUxbrEcRncrSm1QkDc5M3Ws8W
6hahQXQybgcqZzv8tF+AlZWkcp228JdyiF0W3spF6V7fuG28OFvgK72wsKhxqbB6wVT28lyBJMnM
b9Tm+bqNP6D92YhwXcuqqkEHMPspcZT50aN5mB9tV3rK/xrd0a+8/BEMWHPqTEeonl83Ti1QAJIm
ZHM9GTzlUoB1Sredpj+Qg8XbdawL/xOAxFak2GhtnLSf95l2Cg8RWALqI+TUqUIL4XxiO1Chm/3Q
dtDu6Y4Ifw7QzttneMSjpfDv2dXcESFzvdOIA058RrFDSDHNeowatDpVhuyOi3KbF8sr+It2/2m3
xG6gNR6stG+hjTaD5ao6TvOzNH++boIARbERyFDrccxyeHxrIjY27Ny1e91ds+gN7REYp2eEAxJn
WOSvi40VnEUqsGLOXyIzdQYqL0o5nyWgRF/EZTJxqcgsAycXF5/XD9bi1t+4NBAVe1OOIAJGZcf9
2uLNnnW5q5SFl8q+klj/8aMJiNHJEOUbZ1zMqhEY/T8D1QixPfByPrCWAAu5YU5SBNJbSF+2N3xm
KDzgAEU7cAM4vZt/zXfLx+jMLmwKICHrS9tqnDstjXOvGaMdYm63C5l33cGJHRL7ftrYiiMpRp48
qX5UceJK8tcMzMHXjRBeLbb9JMhzDKsJEErnE28g1SUCcCgD6r8vpjLVJgMZWXSOrP2LWfSfFe1j
esLnDRGFBPM50uesjfGKxXCnqwV2EPnRi/pPl+IJgk5BN3Xq27n/j/vDV35x5eZaYxRLiei5m1cn
K6DfPn5rapvYIALmxEFJC71ymt6jmmVCQ6lZ6sbp2PoEbsuvkPg8FOOHNJsuvqWACwV0zsFqykPb
9S5ud7byqGr76z63XX+8sCGgQt6EVg8u2J9TaoNbHiDuduQZehCyuyamdDU0qtKK4BwLfs/w/gpf
RLHBQYGaRKwin6xMz0n1rGaWo5UPaftQoosqrHfEKnlUfs2cABNSEc2GjIwUpld4IbzYGbcmaEN4
MoN6DBNOIpYcIg3UbIyPPcRz9TnNSuRQjPnFnMu3pZOeyrgkdpCAJnFesu+tCHqXQMC6bFSniCrL
sZXVMVLzQ4aYAh0nzdQx8PDvM1bOcrQmDZ4j6L7h03hGvjijSUVi28s5WxF8XlVys4sZrvb0JmNo
eeFdC6YHiYxguTceeZNPcv+xAsDZpnAGhjqJ80ZHYjHvU79HKshs0AKS6QRI/SFmP9vhh+ICpaYk
T+skQlAhP85BD33o1eMUUZIbPkiYigebzaF80r7T0iPb4e3ZsOD+VQmByKVEfbzs+6+ZKe26Io9d
meXuHFZEBpXYQLH9TCuWfKwMlMnb6EmtvxllgkIp2TjEcz2/H+hfKxKbzDSFhXnUgK2veLU/239V
OwmKYpM3fZJ2rZsEA+H722MX7GxPuDrBvg5KASi28CGdz/k/PCtr/tN577QTwXCg2y+3YeRsUEh2
mY01d52EZmZde5TG72r4z7DMTrii5c1oCMd8b+299jWF69NWmnHpuKRZ54+Kk+VOdyxe+Zhftavf
ohtwhxzGI7vXHvM7fh2UO6o18g/X0Hm5ArjYUt7IRYvHnvIcj87ytCD7Ljn224gasao5Izh6/RQc
FRHJ/PKHUP9sWkCcAgKgityg0d8Ax3EI8eP+pDuKi1Q32VNLnEOx46xZjKEdeTFrDo9ts2fsO3rt
nGa2iQwEuSYBaZjdR+ju5yQB91yFvtlpd+n71oHdnbBFnXcBW7QmH0x7arAm6X4eX9U1GKmRNeKz
iU1lI4S8mAYiDNAt2sE43UVT5i7j5BjZ6/U4gTIkJPfAd52uhbSC7MgIrZ2eRHsuH+MUVbY6S5g8
XbdG7ZLYYqaH8SrVJW7U5fjOW3+XxiCzUVyuD7JQbeMUhImdZlOkThpbIkTmz0P+XpBIn5fJjReE
evMrp3QYU/pgbwK1rZiyoSmyaojCwYUNhZwuwqDV+DfI+/hTOvmu3DEFHaVmwE6xTz2mOVb9hmUX
BgUsS+emSYYJD5A1v7H672tKCaFtZ7gvLAhY1VYImdcVnG29B7zCFR4+tIApaVcELCITzpvn68Ia
99mLoIGZE5OaAQEROhR8c/6md/KxyokSx3ab84UVIQSSuyoJW4Zkr5YUELJUS1ep05MxVf5Syph2
QctHGAdRK+/0PCMQhPygAlotKUsLa3hnJkJe/ahDF7k+yZ/jPfi+HDLXRzmICFgsjoZ0xKtK3bHd
PELaa90bd8t9+cqc+q7f2Q+kyOp2MfDX5zXFpgKlq1ZDwdj4e1VZB1lzDN3nxtMdNSj9KKg+0vZ0
YU7AsaEe1aXsEWgO/TdEfXP+I+r/26aZv3UW9OaoTDLkFX92FnSVO5SudcvZTZZT0bnI3V+Hy+sH
wZQ50lwcBNDRlqGW5HhYNeN86iNNwdh3UgX9umj+dVPXXcQUOw0iZZhSK4aLZJZyPyXtMS5r77oJ
ajX83y9WE2eqhvQvrs0uK5/V2jzIVvSsm/p/XImAHkurR3aUQ7XRbo0dktxeJJPS7dRSBOzobb1R
My6BxhP14JuDc8tf0qDAsCQvw+FmeQmp24yyKUBGbhiNgZsF10q3z43CGbunRKOMEKhoitrfWoOU
Qd1zgfhDf1ghzNA7C4at6h3VPUMsR2wWsNJIKrRQRuCRFLuh1P4yRzNy+mz+j5eX+R6TXPidES5z
rijYLF6e5ZdXtpMPM5rMiyAKbOLZpPJn0Z8vY1PsDBgZYw3j3WiK4kw+O8YuBtbf/gp3EmA39KYv
nQfAcMdb9bN6k/r2w4eyMWckfAfmi+V2WZsNBr6jN1Xx53EunnSz8DRjuUvU8LkySI+hFixEH/YS
Fdqcagae+Jyyu/Clu7zH86U6gHL6TSOyJfyquvZ5uVtdrC6ym6JpF4AIFx/kjXja7v8yCkjA4TvL
34UZM0dkYCx4tqia7lSd7ZCMz5uv3YttEiBknjK77LQU4YcpBXbjK8ZxbFovMsFLex13qbWIwBGr
pWR2nME1gRBfEZ2K8EN0PxeLEQKMMVPUdZ4UHDEL5VfpsTGpHovNdObZwnvnwMWG2EyvoK+C13KG
FwMroOynMSds5UBdwW2R6J9YEUK/YHhdCtBMDVpEXF4UMIqzwpjXlYwwa3j1OTxyRkfLXwLFl/ck
GxCxX+8Ic7HUurPtRLEQG0Z3fDYmv68DtFgfEncJNH+tXPpBS4SjpioEGuHcd+iVwe3P43vd7VAM
Tna9U6GJOwnIXmfucFfOsMg829mjvsScz483uBpBHiQvjZdDzUN7MnZ6kAXDSTkY0H2hclrEnSPm
czu51upCAXgk/ZNqz46ifZqsL9dP23ZN8MJThfhDllVmZwu+pb5r/DVoDxa2r0Jhwb7VP6OHN0g8
KptLeYyAJcnam6DgR8gzJt9WJXesmhKV3UwTXCxKwJDYmGcrtbiDRDnahANJu9WaxFvs8r+FvKqA
JMWgp5JkwTfW9MWuWifXj2ZKPf24O19xQDFha4eoCS4d/ACiBQsafZbbdS+51ouy7lVMK1iGS6WM
qOeQmL0tNbSPGJzWjeufdG7+XLjs0xD8pPIY/lqeCC8k8FKcGE5WpUQ1EEGPamAQUttnO+Vr7ys+
yFduqQuGOFbiwPASqVK9rPicIA4rpmO6uHlCXPuUCX4CLjCxTOu+GVIMd0YQYpAdJqvTobRrHc04
7ZIQWE84uybEGJUWhy1QApF2/clCpK2qd1W3uGtj+9d3iVqVABVlia74TsVztQqrB7NVPa0yJ0dX
VOJxTF1eYhYWmkxR3yAuRDFw8TsnOWp3XNK7vqWQiIhqxEnfGCoq/aADJ6ZC+WoVMd56+lMbr14K
cdKu1Xf/7QMKaDEsccyM1MabKzpNU+dK6s7C/z5iBM33isp02RYZ0cyxk9NiwMNL1U4TeI979aQp
BoF7fwCIsxUeZl94eJFUVp4P1c+qNH9SZi9p5xoIMqAZiwqgPgT/bVnCnd/GS12XK7aqjm6WwZdm
z46JU7vtDec1iae2LWWJKXzuu1Pe7HrcDybEoM3mW2rJD6xViHPL/9zvsH42J5xbeV7SbAEfCaZk
glTdq9Pr9S+2jQvnvy8c10I140U38ffZcGO+dmxXfBpropZIrUG4ysfBMK2xw64kEBfpyvsw/1An
mX1ehXCVm0aa95KEvGdZtcd2kg99TPUObSfeL2wI5zKUo7K3+E7wTJn0WXES334LvQq9tEF3YG/Q
GKMehtvE62ebvzU0as3Ym3x3ih9cDHw+KE54kL6tMjisdEcCgacbvkmHjKLN+sOLHw0llmpYIG8Q
FjthElI3R2Q6pb1+ZK+KAzVLzD0UbnTbaFCuUlzNL3cDmhT2y/EHp+ywDtcdc/se+fULxHimSaoE
dDwoAFjdmnpVz+kkwtYEo34mETi1fQbOpoQ8a1+2ICKxUVLR7WjXs2MytX6Xf61KYkl/eJKcDQl4
2I65Ukr5e/5YdqM95wgIPflgQWtEeqCuLeoDClg4jIml5ugV9OQUPFpeprymH2J2xjP1/3uJJmCh
ii40JCXRcRGtja9LMiiKW/R46CiEDWSmehtFzsZEJJSjGP2V6MjBhMCrETRu+qzs+334LB2re/WN
pqrbMgiNHUgdq5pimbZwBkwbz/IxmvE8r3ZZd2/ZH4De89+3xGrCOmMKpuNJ3STXXWP+3uugf4xG
Z6BkJq8vxBJHFSfWSG1VImus4KFTxCB9T4hwgrIgODbU4eM1Z7z4Hj1V6mnUqNfNVuh/+a0EZ16G
IQqXGAbC2jWCbodeRFAGrn59zAJGLGbr4Fza4ou9iFpMPR9HzebZzrJz7U7fLbHkgOvFvw5wm4/q
SzuCQ6NMl5SDhGuRXyjKvbnT3f5BOamHqvNBJMIHbd5WInqhNkq47q3JYshsogEmbj832V1rfb6+
KHUrPLpclHDX26xqbYOTVhrP8736eIuy1c3k/kzA8GJCdAj37Ul7LA7qIUerT+tUaMWenGlPTaJs
ZWQuf4kQE6igYJzMAserCTH6Mip/x1MXxEp5w/LymwpyTScxtZfry6dcR4CMPC21SVkmNBjrkat0
sdMrtQOBEeLC2uyzuVibWGjQRr2UFAUumrwuoKj7ZOIm6d8g2GY+W8gd96jfqZ7+NpHK3pTTioWH
ao2y0tLQYxTfTD9qyIxYpzh2QBz/rBzrbyB/OIZ3VK13636+XK2ALvUiqXJfKsg+6QFmBbXuIUv8
gUov8L0RI+1LKwLEYFBPmw0FbRwmu6uG+7Euna44xnXsJmrsjqC6aCtiHwl3eQ85L5CmM8EC3LZw
l6iKHDYdqgjoNhQEnm2GHTo6N3RblQ1IqwpAY5ejpUUK2qobX7q3AgzF4BjyKeTWpVuCNx99l9YE
iNETc+kjHrPyvGv7iQc5nEFDuoW+sFPvKI6sbURjFjMUy9Z1MVHDCrtRIxVpAIjsuHWmQ7u58T9y
qs8mhAthLZJ6Tm2EbRWwOfrHLo7gtCdc4T1P+7v7nY0Im6Sm3WyGM9bReos/3XFR38zVHkEvcRse
/ubKvtLt/N48Jx2kffzAHrn6LpJF19e6fdbOP0PYPRS0ZVzkuGiTLryVOtOrMtWzzMbvs5DgB6F2
TrgqEjCyt0qE8sdape7QW8Ekj0TEvX3AzqsR7oAStKGg4scjQqpvzfmorYd82V3/YJvtX7p8tiFg
vhaWltkO6GH9WYptdmXvsJufdZSV4mLfbD6+sCY20VWyueZ1A4IGM3M6f/4MCPbnfQn9tDrGo3DE
SGn4mSUO5jQ8iqOJWqrI2TYXyqzroLdAz024q4N5Hx3sHW85o4NvYufEpjqt1a22kSGzp7etF0sQ
WAHF5jJn3vXdo8wIoJ8n/bQMDW8NiHfzEFjpQc0IKhfiROkCekRpxbTY6AHy4zp5dm7qYDbuY29c
bk1De72+HsqYgCKlYaTJxDmHdYU5DJ6o29WjFA6VJ68p9W6mPp6IFWCTr6cKvjhVGAeaHrr285QT
RdJNG4qqqgp4I1Qmvl1Qrl67XMOtrDffivpTZRyG5NP1b7Z9P17YEOKLuA/HpQUpASbeMFbi5fdg
xnfZ83szhUcShGzGpRfWBJfTY5SAKrkDvzUOUbnTDlzFPdtrb+bigJf0a/Ziu3x8GhwhfeNE4KWL
AxsHe0GsnHl0oXQThi9+j+CfLdqmk9xG7qy1F5B19gNIJS2dEiDdjK4urAiOmXRVntsJho2XEQVf
CeP2TXSsGlAO6fGj1k93ZhPd131HnAfKfQQXjUaW1baNbG1VveoZoPlbZxLnm1qZcI1lUPMpyxhs
JFpWPmSR4at6tZNr/ZQqyHNrxnHQipepLIiXHLUy4WqbDH1WYh7UKZ3XFicZxP0mkbfdTD+iQvDr
8AlXW9NKuJIjFI1kcFTn4DBvMDCRuevRDJCBhFYn+N+9nAhXCX/87W1j9EqYpNgyWVPuM6N5WKHj
ff3Eb6LkeV3iI0aTMTWpcUHGqEYIbPiSgupotVOpcgSFLO//fhHgN2tvJLKEWdoSwsb8ol53poPZ
4//TCAR3tN8iSMUwDageWgoGvP6dt6h6LYSIDp5mYzxhvkMOX5N4cOK5OyitectKm6rAbSPZL4Ni
dro2olQDITXkyYP6UHrVbkSL1BKAK2Tfga0GuiJH5ZAfSnJcmDIsJGyrNZEN0EPCcPpFmp7NKHXk
9IW1zzLbLx+8Hs7LFK4HpZnSMuOCybwxUkfrW+y1p+xGDdBk7OlP111z2/vPxoTboajqOF5GBjTu
Huv561i/XP/728+zs5eIQ/dWVbYFOPkQQH5VoF7XuJWrFA7viNT85j6nRweoFXEguzgDSZwtug4W
FKS5km+yD3n5N/TS/c1rCJGLHMUbJSBBGRQw3+jDdqknXDUTe1akyikoRQzKgID4xtCpFpTNgPj1
2J9mK9P3pdl/v75RxGkWx/DTwY6HNMfh6vL1tkCJFkxMXj+E97ESP7RtH1w3Rx0pATz0OeTDvNil
foVQhZyh7yzbJ3notaw6DCzdFxLVns03/gpeidP4eWyEvRkhMFYgtYTxEkeq76opIR60lBUBK+yG
SfjpFvIDq4sGSEfK/EKm6IsoIwJEFOAImzqE2YhuEn+co9eUvXXTREQalBUBG/SBIQOeINKI0JXf
SfhgiZtQAtOUEe78F8dVbqdqMDugXZ2A9kFGqOoMueGNWrm77nHbcdMvpBPH8Kc+n22JIYBJ0ZWt
oDdvQushPaz3hyDmbEeAA7WPR0UHuTDwZ3GTfXYc30LNyd8kEJ92N1zAafhLeehq//ryNuvF+hlo
mYASedJ0nTlgtzp/+RHuOuTBzC+jm4yYFilwNYZutb9ukvqi/IxfbJ00lkNoKMhTpQcD7VH/1y+6
HT2dP6gAFTJ0Kns066NlwEC6cv4HI7Veg+mi4tv15VBfUJzBX+S1XswcE1qdrx95jw8o1W+NW5xj
R3XSY+RRlR8Cc8Uh/GToklgrJ8NrMDukJpnTquBsj+8zDFPVYez9x/UJqCEvGUoxMjAX0ym+Bm6w
7AjdAkwnyH83B2h9+FSu9A/x6K+tE8f4enCEq3ELnML8M0KZ3Bv3JThspZ26t0EQdn19BJKI9L/1
rPf5ZEu9p+aRY1Vwf+070yhOY2rP+K+4cPrSjOrQ5joMw1I4a5a5lXojjy4Khk5P9f6Q30/AEnNp
IBfSYEnac+9xMkjzwbzp/cUb8ZL/iJbNBYDYAoAooVXI5gT3aPNAWZ/6nMi/kqsR8KIbi340bbxO
olcwQkOEqH6DUsGxO7yzg1J4SMCGWE6vTbBalitGSEN7SJ3CyB4TqfMLU7qRI/NmtsKnZo4elrny
Bq12UEkLxqx6KJvF6dLo1Cr2PtHt3XUXvR7JqWIJ3o6lSEtTTNj17GsEqZT00/W/v12o+3UJqGL6
qkws9EJCSYNn9d20OyT7/J55XYB8fuJot9EO41yB+Vf6nepfvf61VXGur5sWw2AhnkhhNtz3eX9g
Ue3Vhv5PnHdfri+SMiWEJeWQNaXcw1Sh7Jb0Tu++2OmrTc2nUVaEuKSJ+qquGeYGGxMEEdFhsTWI
IX6NKEo+yiUEPDFNZisJZo+90XzC5PhCURNfR0VV5uu8wCuNtYWhFpw9JMlzFz0TpSurMpq57Iai
16CWIgAIqMqrPI1ACrT2Reg0Y6EGLOuN4Pr2b5eEL3xcgBGzivJBiTBFMtWYleJCd9mugWJ972TQ
4MHr4Z4WRae+ohCDlDMmVzo+Rcosr9S/qmDGpRzhejSlinmo1pIi1QRW8eGYHW82HwIun/SRQfcz
yiPN/W9/WFjF6iozBq/STmtxSMgL8v2H/vmdpYpJqDBV8t5aIr6Q8aY49vvWn0ADre6plj3iQlHf
cw8Xvp3OZlTkM5AAAwEqWK/j5wRMCN2ILHaNUjM5gMADpGsrEzCh7Oe6RGzG2yBW5DKSo36QEB5y
em1aaed9GuqaNQEZ7KwaJkXFGIf+mNzxgSLomGOGaT1JGD2XD5UrufPROs63DTR/EJ1SkE74/PtD
5+LrVuaoydCFwGWlZ4fFQG3AjO6n7CMdx5cOKaDGOEqyrOtIEI2KHQx2tM+mkIgMqaMlIEaczEtp
ZyjLFpMEG22fueil7+9B2M4OGGutHGvo2SkZitYp507+UIb5f1Gw+i4DcvEhV6VNM4UB4kvTR+q8
TF+vI+I27tqyDa4M2TbEyYQ0YW1UGKjwGK3lxQW6LUJKfeAPgcXZhvAJy3EpqqXFI2z8ezhyRe75
poPaFMqKEGUpJqiVDDftsdzpVNBILU5A3gmMTVMKwXa0d0zoU9DdAWTGo5veqUHr9i8TtByuf80/
oMqvpYol70zrMeQ2qz/Lc+B0PTF0ICO/bB/lvX0Agcx1e9uBxtmcAMjgRkvRAQhOuzz9tuoYUwiP
ffPUDzXhhdvH+WxHeP1liba0mYnwfmUvy3RrVf/Y1GYReyVyxdhRO0GiIkIAEB5z5ZuREjUo6lNx
+xcHaRo7BZpNGADr+90qef3ylNmHZCCsUKsQcTfppH4oSowuqV6L0aUU0Hd9y6mt4Ou8WEeYyfM8
6mgAX7USaXEjealWJbpni0xVnihLArjm0yxpkJ7EA9w8MWk/h4bTLBRvFPXBBGzQq1FvwkxDSAHp
HSl20olqXCPPpIACcl/IFRtDsCy/Cwnlno3nNuYCuJIQ2HPIm57wNFF+bK7nhJkVRv+4cJH9LN2H
R2Vv3dWIZGRP/Rud5zuay5xvxu8X/q8TKmqSycuaVVkEql2mTbrLWrlzJ6SInjTVwETbki5Ha1JN
77ovUisVYMEy16q1enjI2Be201nZKdXlB5VBwsRYCAjadBRQQKq2bOmWLQsni1lLWs4JyF9i0+8T
20lNysLmai4sCCerVAqtzXiKK+0/60z1lTZ2pvSepR9JjV/YEc5V1KZxndhAIrn0teJgZVCQo6rh
/Mv/5g4XNoRjZam9WkAwCd1Pj4Of7BWM13ZBdaO5PWJbKtjbDJEujAkHTMrqwkQtF25QDkXi5lMu
uyG4AhwtGnq/QmoUtArRTkIO/bafdCq+IDxDfPyksVSmg8T3Lbydls/NSnzMzaN1Xp746imMgtVa
Zfdek4IozQQ52/I2DW/qoDqq+fiBE3VhSzhR8SJHSa/gIVdEpu3YyJC7mpR/HoslGMl5uvdffsVL
xDdQqAwd6ODBLjy5ltPdcakmruwtOwvZ4b55mVwsjG/ixbVlobkkRCmSc8be252XNppTjBSdNXGC
31//F0bidU6KxEJDPwODw7GFyq+vWvVffS+DuGllFD3UH76fYZuY5mOm+hsJvVapo8XLNekNl+AD
h/Yhv4tc3m9C3irbXn62JXzAJC/A7tuAr0d9LG8wInWKvqoH7dbYzf67uBYo6YlIg7IoIK6xdj0I
N5BAhtCig5Kr00Y/rnv7doEfFH3/+4AC5E6aiX6IFeXvKsdcCSr8IFVtoa1dHKDo5ec7iqWMWpIA
vaOdooFSwmtnMrRDpGWHNqqIe4pckwC9qh2XJlNjXrcAESYIRFIPTXF+79iQdMDF/0R8w+2Tdf6G
AvpWMWutmmuTjwFbHM1b9zXUs3lmAUVK4H0WRF7lXzdK2BTL4UVslq3M8Cg2Csw7ztYJOlcOTp53
3cwfDpiNUQeoi4CKTHjfmGXT5YON16+kYwRmvmVa4SyFZy4YrspAHslfO9N0UqJnwrC2eX+eDQs4
rCypbkQrik+DyxWS9ffBAPPQO+A09Zc9VQ3d9suzOf5zLoArRRDF4hXfM1ke1WE3GsSz5A9OeTbA
f8CFAXlg2dSU4DO1nydfBzsrerB9Y8ccAzXlKKDQajsiOJsToMMsMikMTbz4I2Xfsm8G1NxalvhV
+2mQSmey76FedH3HKIsCkizyPI0GxM+QOOS1rgwVej2gK/Tbjn9emAAgyAYl6FRGH8igauoRGfFm
X5SsO7VqSyVbSecXgGTJlW6QZOzZcsSSnGY3Qpx7dYfDBxO76nlZAoboKEyOjL/vbci1AUCoqXpi
d8QnUWXGRl1FOE5lvKD/bWgxR9q91kpxtGawOWiaW49JMA8WcY6J7RJfRaZSa6aSo6qAkq6np7OT
dsoBnI7udefbjjt+fT5Rn7kN09rMZcRRdnOwwsHhnVxZ/lI1EmGIwAlDwIkWYzcGinQYAVAe2hLK
BUQHO/X3BZgYlFyWywZdDFMZOqlynIu361+KMiAAQwlCYGVF3OlNobmflXEPomXiG23XEM7ObAhQ
EE6yro0dOoHjw3gz7IpddGMcVcyYMAJzKFQVFfQyTI4bZoWrt/dkd/U6N0G/Je9/l9GgKHnxy/WP
t53Vv1iZgAho2g5jyUYNgX3Vj7x4pZ1iz0S3s+QnrrVrvNntDuo+3ykPkafuP0LfpV+YF1DCWOQ6
S2Qd3gcy1OxTkt1I5EVFHCVT/vdFhQhtnccCD9f28+KyIzg4GqcENZnyFL9y3kb9lD/mt1SzCeGW
phBn5JKkQUAA91VRfJeV54hiNOIb8/tD6xdAmEI4AVatRGEDSoBW+yiHk6Mtf6fxPfRG2fi29hTD
yHaV87xRoo5eWmny0mkIQcF4gTKn6eIjMvQ8G356x8DvFuE/SgWa2jgBOpY21rOad1oZQ+xV0dts
T05oJY5BJYopQwKEzDVjQ6wgURymR5btmIwCAvy/JweXOZj+tmmY49FAp2BqqI782xVVSW2Xoebt
zageSA4P5IsXy5ceMXkCwQfly/XTvXlXnc2JaYymSaHoPqHnpBvlxZNy7Ufdgy3UYlnpXbe0+QUv
LAneXmfSYvQdbpFBLY5VXPq99aOP23t9nQlL24h1YUpw/C6x4nC1zR5VVj5XX3ohyNdSL7o1btpn
p32DHKjvj3f99/5r2jgz8Un5Dl3ZwXf8voh6JTuqIyNDv1Viv5VAZeNOWg5s/lJFsquDOq8wvl7/
spvn/GK5wiFYJdtcV4b0f69JgTG8SQbzGrt7Gup5cuJ8veugGUXcd/xvXlukcB7sTs6UvsZhZ+HD
aN7mC3HrUH+fe9PFR8yGzCpnBWmARnqQ5+M0EuqY22OikKC1VBt8H5olxtT2qJTQJeeVeChQn3hh
0LjTAFfqofN4G8PkhU4VWIeG0qfb7tq8MC1cqFMyJqxaQGvHoN/qmz/4APi4X+RAd5jDWS3Y00Ia
5VfY7xt2Xq+AKz1YxhJTxgcdg/GGK0Ml0JgsvNKlKJ63d+6XIfGVXkVl2EYtEs2jNR1H03LrySLi
ue3iyvkLigpyQ8fiuV1xs3W+oYHuRNl3YHbAMzneo+/1a7q7fsC2g7sLewKgqM00tcaKHeMpS57Y
Ng+8LS0+UpQclG+IsnIWs0cjV1A8ZiAGaT9Ze4gRvLBPOvI4VVDFTv5C5dHfaV6veAYT4AMtlJZl
JBKYRiCEdoQUwd70x6DE2DTeZKchaBDqZQ1Gp3MnSxze+9h/p4cst8Pai28sIIop91JYtqBFTG+a
H+XD8N4f1bao06/+vIMYu09sKt+0a+sWICa0siyPbDwPOTln6a0n1QCTO5/yaXeQlF0o4gDqYAiI
E6I6p5UqaB/m9MU0D0saEAvavnjOJ0/AFd1G00o+40FYe2uwenbQoNw4vjPs2nfhexdu4anWsXS7
ygPKEFcC36Br31NAmLobqr7NEUqw7LSiHFjmD4VKEY8TH1HseK+qVgpjo8BIzPRsKb0TRxS2bAdg
v76i2OI+l2s/JDpKfshsHpM72Yfo8Fc0Li3gjkfptiKT7MS22QK4KFMZh8OMm+h/SSQNdMgfE1/V
z+dL7GzPMLIsT1zNpagekmXXY2DJpHCSWooAJWnVm4WMflov/NqdNOe96wahV2W6OriM5h9o5Hcx
2onccPYhcbvL9Qn4YamLpbGYt42a1SkxQBalKn/1C9WUQuGULcCG3MulBqY1tNQVfgPxMC6RZrva
12RwgdFeElDU4MS5Ervc2dz3tqwBn0Fq5GvrehqZEegFpR1JnSwBPUbwFqEnGve2Wjwn2SlRnq/D
E+UbIjxUrKpKhmBfPq43UEfYZzfWUd2Tb/nr51cXO9bBgAh9a+TDMHP7U6WjeoEM5h3PzBaBlpJ1
aCKSRNXg36GqEf0/0r5sOW6cafaJGEGCBJdbLr23VsuydcOwZBkkwX0nn/4kPX+M2jCncUJfxNzN
jKpBFAqFqqxMPU3buqP+cAjPbew6eLTpr+HPGGIIC6yT752nHu2yaTdKVS5kixViB6TkNNWyUYBe
GNIWyvGsco07FYdt9pZMsiwkl8xySf13kDdEcZoMqpXcGNEJUSPiRs5r47zTWnct8yaxJBf0db83
RHEaMNWGxUQALnHiwh31pyJR5e96yXEGLdOfu9cDOdU6C79J9WsKgNU7Jxj50R5msEmMZ+NZVl+X
LUqIHqaSoUySI3MtjI2tf8/TX4YMObD8iWtbJOQZ+qBn+tSi3TirKD3z73EfQTH6EFWSZ6ckVwXn
zp+fTsnZoNiFgsHRpxYUa43beNGG3LFTigG+aQ/eQYlHSPJ+0DL/aTEFRfek6dgspfVs8OssXAvK
D+v8O/BK2Xwke/VXbUQpIlpN+JCaAfYW66BhSqtzJAdKZkSIHpmlRhrI6hCu4h9d0rp1/l7nzL8e
e//jw+GlazuG7ljG8isuntMldf4v+Br3xQ3dKQ+a5ap7Bx+uuVOfE5lM9fpd8mFO8PK2s1jCGcAr
duF4PHkZ2NfrC1r9aoauGYajWbYm1ljUJLfVNDRgoI09oytcrXsy0QO5bmV1GRdWln9/8dVIqKPD
bUNUp8p91X6fo09NRV8YELalYxabYn3pFHVbgLJGuilCGQfF6jPnwoawF0WCxHzowQq7wJGXicZF
xa/xFxU/ZS8rk8q+mBB7KmrMpW0hvCmtrQd0mOsgj1NJ4Fl+8V8B7mJFQtzR+qJJUeRFLbaI3dF+
wXRQoFcMwCXZbbc+Gn1hSgg4vTY5hWIsnSOMgzZuuWlMEBL3Hh7LN9l+KcmCn0h3ZaJp6ys0qY3z
qpmGWN+AHleYgliX+nm47/rEy+pdYeBOd2TYpfXrz/iwJCQQM8vKMllo7v/xjjhI8F5kW33boOHr
+Pz5+olaP7cf5pZ85uJEDS1gmqRa+O6Ro2MSDnObMlWi9Q72xZKEUxtq0JltVRyqbqy6Tcl1MESZ
ZrGNpxgzNpGm3fNQN860ZK1LIhOT7nVvbJqkJt/+t8UKp1vnlJndkokSdh4By87L2M2dX9eNyFxl
+fcXX7TN2kjlTU59J7HL5siMtv+SdhWaSUqv8BBKGTaXZPJSpxFOOS+tUDNTFJwxuB+Y74nPTQ8X
8Tt5W1QLpmduSqq1yx/8+8R/uI1w4vsqbi3ewaC2EBPkGO7JPczm+pYTBZnsTMh8VDjzqc7LqpuR
z/Nxp0ZvjeaCXFVys0h2TSxjhGwA5YIBAHoGOvAkeWBavxmbt9aQKkysroaqqmbaJjVsQ1iNXjKQ
Vba/9woVBsyiFJA2O2O+OE/d7wEk6bbxLVW2151yvQPzYVWEXqCmkWfdguJvAustbtwQinjdmd1H
iJ092saDrwXjE9/PAaBifvkkG4lZ/b4X9oWsyoqS1jZ1TMSETf9odNFPM3JN44k0kni2et9d2BHC
Z2c1rVnG+LoqPSr6bVEH1z+kZPdE6IVmtePUMHtBQ04HPc9O1AlC9Kz+NytCxExzymcgjCgIGE+8
vS3Mh15G6reegV58qWWll3EqUpqZDBN6cr+GIPIgDnGwvyyIwfohOch6EOvDXxfWhKhY0s5uKwDc
cK3lGClXKzfatCgl00N20jwCdrHci7bO/lOMBOARpmjgQhRCFKyr6l7vSQJIEyVJETBDsbZpO8t4
8de97sOK4N0tS1rNXgRwWtOphh06tgRkC3VfSBKt9Zb+xXIE9y55aqbtiOVoj+Vp0bTOnjhAfKOn
eVqwsFN9Eut2YVLIEJIuHUizJCSG6fbtO1P8uvty3d3XH64XNgR/V/S0xkwR8voWbY6mcfVdf6wG
6IXkXxfnqLmbLiVyidVlV/66xC6sCiegCbUGot3wySZYlC1iBEPt4Z9a7zh4EmPLzlwzJhyArElT
OytRp9FRGCKe4mq7DNp+w6bbqzvpcZMtTUgIql5RChoCSbqgj/XTwmed7xatqeReVg1dj+wfvi+k
Al2lNrFdIfmvK5O5ed5CRzZt8sNoR9qG8HaWadNJD4Fwg5ahHesRoS3uavAjLfP7S7PYCcjPfEe3
oCrCO6p4vb5/63H/31WK2i5FHbKGRyitjBj3BdBzCjIqQd39R0T+sCFEEb3kraMbKPjW38KXco/M
AElcHqGKrQV8I+uhylYkhBIM5jhqm4SDT0dg7LswIKTw+0SVnTKZHSF+FHa44CLxYpsOqhczlx6j
Wweg9NAl7nyAzqQf3SuSgLLEiyuHTVR5oU2qmHqMstSoM3dO32suwfzJDAihg+mmpYLQofVpeD8X
x9SUILUlh0oXokWoKU4Ztyi1Tp3jNcb0DomKPVG6TSunm5PZEmNF3FchmihIfRNQbmZu023z9K3P
Hq6foOVUXtsTIU4UPaanYgrvrhrLY+zeInttRFP3Z+/ccf4SGZJM8PfVfs2gECYKAgZMPoJcdIq8
cm8HeueW+ywotiCJM5Dn5A+ZF57Cu3mrxi7xp52RudeXLPmy4hj4PLWt5QzwkkhJU78u5wyaoFaJ
npGVBfVSY7xub/0d+HGjiYMSLaN62k3AqmFOdyGGhiB6ewxP3YZsik1+/lRx6cKcEEI6M+ZOZeCY
ZU5gRG8QnpF8QInPiNPgEVWSNF2YEC0VCF4K4OKAck84edxQzsBAb5VB3xSJtZV8x+WHX3EdkQBd
s+jE6QiVKP0x3zub+XVJsey3hXnP+Rx78MVXFGJJNne9AXQV5ibBFgR6nQLqaBwDNdfXJAnDhhBR
eDpOqj0hotDqm2LvKuWlkmUCMhNCIKmHplJAIrGYAL2t1ia3YU72bSYjcZddlIYQSgyDqnzM4ebp
XoNu7ALJbHfkttlzXz3KGkTr5StqQjHe1qAoKbI+OqTSZiUGpHXJpRbwIuRpfwugyfO25Yf/7Xcf
poRNGoE/baIcm9SNt3R6pPm3pj1Qet9nz5bsAbi+Wx+2hN0aDRNTzi262Ab/NZlu137PJkmpe/2W
/DAh7JOZMkWl9lJcpCguYvgnlVyT/+EJHxaEGA/W7QZTb/hgzWFCQXiBC1o32o26yYPyLMuqJV9M
rBFNk5LFowoUaxHeOAPYA+zStcJREvPWL41/lyTCXVga55U5g6eAD7pbdzdjeWx04kJeQmJo2eAr
zibCXIzBSfIZgdUf1Uc11mFh9vPxDS3Ejd7IyHr/owD1sSwhDVTUVDMHyNLiiWduzYPmT19RvD+H
YJZbhCHVDd1OPmpPt5OfBuGDDFQn+6qLq15UOyzW9I6+xKZs3s/Vdxq1/gwSGPK5ys3HMhcfurBj
TFWuQAUSLdjkMKFCVL4RQ0IcINs3IUgogzaUJERLh5NJoTttTrk/Nxn5lVkZ20yMhe+YU7ZlJDMy
7xfihd1EIA4yJtD2VLukDhxn0ar9zB318fGEeFHG0HbWChTvnPqbTQa3ih54VErc/j+SpA8rQswo
MouH5QI0rv1wm6G/ok9+49sgued+iIayG75fX9b1DTNFAEyekNoOF1xjWJ+06bHkUBH+4jQgTbVm
yeKub5IpQl+yqDbYlALTr7YIHmrqWdkhmb9dX4/9G1Ty36HDFKkaDd4n1aSMyI+K27hhLgGrGWiv
8Hiwu9ll3akxS78Jo3NdZbuKp16nYhJpQNHD0D3Qa7hm6WAUH+BH/eucvnZjvVEMfmuaqZ+ns+v0
9gONoGQ4flMx3Rs1pTdWp8L+paCiEQ6d66hH7mD6vUKTI6m/Ovpdy36N4Vta5FvLOIVk8q0BgwTt
ubC+Ke2Z5Y5XNt9biEkahAZWv22Lw1S+k7rzUjU5x2bi0WSb8pMRb8i0z9WbUKFup4J3gWC8mZ7D
9IcV/2izb2Nzx+bS7bKldRW5mcqBgVHdMH1LcmgYKcdC7UCP+NOMb0ZrbzmvilG60HaOh8dOs72c
LgmsvnHK+5TiHaL1buY8x07iGgww9zl1dfjgBARPagG3BMk/6K/uIrXybaMHJe1TV6QQuoL8dX0z
VolL832bEndCvTHlpVfQgxGl26Z9LJN842SgnUqgd9Q95f25ye+KLsU2RRtQwuwg3u5FzbOda1tH
/YWBLn+me7t67PTvffgSQeG12k78pQQzV8felGreGIO1McPKT+rMszH8SuqNVTqnMn6i1n3XBFVk
+oO2SxPdJ2aQpz6rXuYZHe4ycKataQZ2ZRzy0TnqSAmyBuT9xQ6o0Vg/jpiUZPo5s7/OAPqW4QQ/
Ypgk5wGdazdOz1NzSsNuawOkZoVu3j0P+exF+X1qnqb0YNNsU2iRWzmVa+pvSX3i9CHXd830pGQ3
VbN3JnQ8sHaz0F1H+2EnL60yu2r1EkMtrDyT9InwNMBQb9Bwy1dmTOmP/Ssd3kqM1jHT5YPhGsOB
ckQIw/RGeLFqH6bmPId3DT5QSr6P82HSuKeG2bEy3llVerFOUzft+YOi1K5d5y8dbV0TTIZl5xbl
DFp3vs8HNBIswLinJaAW8x7qtC5eBN5YqG+Anfu8Lj3HuEXXyKt47ZXlvGuBetHaTaR+V7pvYxV5
JigLtdwfGfqqkRLkCeqmfXFQhm5rYICz79LNyDOXqpNLBoDgqqcQTPlc39L+vShBVqtwD8IsJ0sH
ObuTByO+fdlvbeeuizU3xUFio+plpHMZsgWqHODslT3Bl1mgxci5AfcAc6uXOfVdP79Q48zLM7gH
/SznQZmcQlBET/1GxQ7NvPSH6UjDk0KA6KqgOrlT28M8YUKsVLywhdZ6cTMAG6gHGr8Zszkwwc2Q
OQNoJmM31h9THVR7A1yHe5NSbFuCt/v4ZuWWN6HWY9Jtqe6z7Hs3HgzkNHb/EOvPNdmP0+tIoP4c
WN2xMHCtWN5oQ/BSp56WTi4rbvUeHVqQjpL2VzttutT0cuDbRr2+yZPZJfoPhTP89nMLEJdRvWbF
u649d+XObjB5Ft9q1rHX7jOQLijxrjYfWJt9yUsPNJaenk8+RczopxenfarpuaSYforzIMGRrqPC
J9NdVYO53tyFDA6aT+7Iv9EFMdn+GrPMMwxQidtfnYS4vTJ6lrEpof3SFseOQ0mHPZVd6KZJhura
o07R5IBsBX9Ne690DrPO3SyKvR6RpagekrbbhP33CqEqZ7ZbTNaubwd3sm23ro91dubNW2jesHz0
OMOZ+m7Q0BtVH3JcOASZW/CjMj7m2be4+QmohB/lxk2mkrtuMj0TvLATRqrUud7VOGysHfxsuhvw
vZoEwqnDF+DT3Kx2QAuFY1fjVBZeNCtboylcO+ldzbzP6KuF80b7n3ZxHEAE1nTJrknxVUDZ+zRN
+lnpJp/bucus0As7MOGHFRZ2NLLGdezzyELPNGZXV0Z30G/7SnEBOvBG/t6P2Kpil4RIXop9RX/o
9o1qjDtclm7TJl4ePpcAWaitN9X3c/Ogjwcz/JZGpU/5MVO3dLovatMv+9s0j9yQNG5W3oa4wNkS
q3vN7aO7pDo1tPWM0PIaOCPJHZAc7GkLZc7ILTl35zAK8qg/FOp9yl40gv+mzdyowHhR7iZOUE0B
m04TgdJI+Mb0HykemzbCfpu6dXwXNU9zEuS947YIL3TsEexqr49qXwHVwdi4LH0MyS3LnutqHw7v
Az1Z8VuqvtCk9CcECpKfh+59VOJt4kB5kjw61vCks9ojLCjS+0x7HtobyIhr+qNB9gljbjO+xunt
QF8c7TAAnqEbj9EEDK3yMA7cc8LW6y0c4KdSJ0G3qNGh1taT8dnGJd3Hx8L0IVPmZnjJWMa0H0bm
ddNhsLYjHCwc8feN8Vg5DzT7xjUEbd/G0klcuy19T7sjy4Ju5kC1wndD3NDDr4UAZAJthe3pNgbs
aeRZfbPJQigTGLdd7jvhTksL7LlnICMpnG9jlLtpWPjDOB608ET6X8x4j/kX0JUFZIoCbQTOix1U
5ckp8D/l3AuJ2+iJW+N+mfut07yO8c5RmJ/kv6JoueFNbxpfDBAYtICfpXFgzmfsx23XjLiYUNpE
0hWeolJ3uT66YXg79M/5/OQ0jz2oIgrQOeUkGKvpVHBMmWmtl2inyb6vUrLRHMi4WXcpPhmJ3rLa
3oF32cvL96m/sULjUAJYWZPA0R8GNQ7UIshs3St0LLSESNiRVttE3dvKw5y1nuZgFhxYhiZ5+x14
qeUyfJJuus8S4rVJfAcUWqAlZzVjfhyqx6EFDxluACOcPc2yvFjZKPOLAqo/1toe4gZRzsw6heWt
bt1YarrT5y+aftaoGtSquoM+2sBiL8w2FSffeDLA/fsg7H8N2UtSWEGI82oNuIIxiNKnR4KfaCTf
bVU9jf2XpgvqHjSJ6m2EQJ/cgD0zmMw+qCrmJflNGP5UFceHthfiWIxcK3PT4qbAVWnUuzHR/BEv
cXSePBBnIQhOHin24QjeTYoBPu1nqqZumB206dwPX5sh3mAmBhc8oDHF2UohaJ8ebTN07fCV6ZEL
IKOr4/GREOazDMXiFJfiISIQ1MZDodOfSBJ6GApD+jd4DkAbOTpcvXJTZo7Xznowavdac5Nr51Cx
/YGgRTXIADHX6yqmiPmu0rxpyhYT+GzesvBBKT6Fs/y35GWKSO8UvMG54wyYHO+2jO2qSgIfki1A
eCU3dhGFSoGSJykem9bBQZax+EkqQ5AQ/vMhPjVNRssGNcIFEqX5cRD+pNAoNzbqrjlqkjrU6nqw
D8SwbIyJi6iQtGBACHLImMwDw3WeIjzXtTZ85nl8YWX5FRe1haGjatupSAsm8mUqT6PzbA6Sp+p6
b/XChrAz2QwNoAriwSh2ql7xkG/4E6SvoLEA4sDBT3bqMXqST02sVmdM3TJV/GPrv4tHFyurMlJV
XeUMv3uECyQ2wXX4Wr9uu+8LqBNcMa8qHkuO5IOuo1Iu7JI/vyg3nIR1k4qi1Lfha36awPE077Vj
vavAFAdE1GIckoGvsQxutvpOvzAsVMNIaYZWCQEr314ejfZ90jw4jQwssu6VH19V8BejiI2ozYFv
sB5B2rq0g0D9fb80MnSAKhYJXFncWK+tXKxLcJ/aGmtrCMlCujIEi2630oA8M2j8wc8DIHNbv/xU
XerCpHDQWda0xASbht/UTXi0DK5tbLukN5Fl2DJ/Wbblr7qHaWmOaenGoqsg+Atk9Sy9QHVvme5Z
Js2Q0yle64a3v3GWrzJduHU3+deeWHFGo4MRmoPkwiZHhgQw9xu8lK9Xc9bP3ocNAXVQNVPb1zGQ
DdHwXMdBXrIAjzXN+XndzPpU1se3E8vNDc0Bt1keNSmknqyjAcRZmrv23jzpW7afMcyJfkoOZhfl
cyDnC9PCabPUIRnAq9H7UXielAfFeXY+1U25MCGctbZEedRcWGNrs/oZT9qTEWY/hpJvr3/F1QbR
hRnhfDmsG+oIPV70tGu36L7aBt7neL5y8O6pN7lVS5xjtQF7YU84XHlHWT91mLO3xukl7bMb8HeG
+wpvVwvFjs4u7pwKzLI2bSSGZQsVqs1GrbekG1DITJHx94o/L1WbAknZduZBqsgk99bThYuFCqXn
ZqgiY6aw1wQgBfF0n2Eg0gKbEoABz2FwfRf/I0x+nDkhjky9Ouv1QtYYPs0b4mW/mXl7j4Mr97cQ
hIyIb/G+v+KWpQJgi4EjqlLhayIi9wXKTajXtoeufEJ58PqCVuPUxd8Xvl49ZHavUEzSl/aDMj7M
fDe0psQjVuMURqIBm7aJjjLtn7E3nkdVZQR0BEUXew3ZpA7KN9GeWffX17LeqbowJPh8GbUdIz36
vcY2uVMP2cOig2d/X/S1LW+eQOAC7ge8DPf1W/MLhdizDJm12i+4+AHCbrE5paFGIcNn8sZVdfCt
z5uofh1KXxu/XV/s+sZ9fFRh40KT6ZZtgaGgSSOXKn6aQ8Qt3l03su7uFwsS3D2cjTYKIZ7oV7W7
tFzYvfm9PraH8C0PlDv75lM8mh/2RLBeWA2MGQuzURHtI+0wyfh91u+yCwPCnZlC5I/ZFIILbAIC
cQr6dqEgGcAnD+co9q1XvqiR65yRFbhylIDkJOjkz5MwZFFkzmkNVIw93dPG3g+J82SW4zFpM+/6
1kn8QxduToWYSqN0+JJ6ftt0t6pzLhpJ7Fi9Yi6+pXBzZnledUOBm/MfUU1jP0FUk29kMA7ZRxPC
R0pR5Y6KCNCoCFVde9f2PyNokjqm5IvJnF2E7mWsGKzZWFhFNkNQnxYmXrQFHrVDCJZVdJc+xWJy
8f2EaKE0dZwyWiMfpRxYjsmPx/YzaEdwzqgY4jI1S2SqSMzB4koBEzx9brvIJRh9u+5n6y+xCxOC
F+iR0w9Dgu1B6XGrbTToto87O/dij4IvOfbz7W+KWinXxxLg/r4ZP5YmuEUNXe50osiwpzhBBKTN
sTT1LeGG36UYPFdK19YnGdB33Rc/jAo3jIZyW5SkDFkcGpubeNed4121Ne+gOtV5+VfVx4vpmT/K
0o7VLMBWwT+48NhpIr1hDNShUS+qdyX9NZTnYfhMFeTi7wtxKUc9dOSaBmHGlG7TMb1XrE6CfVj9
chcmhHhUmRRsm3oBrBw4BafxECcnEgeZ/kPijstP/cstLuwI7qigPGWqNV4MTRDd9eBbwrQg6qnn
ZUg34i55kNhb3xoDb3XUXmyoW/wZ0luIxtaEYl2/yy4owgKmmr7qL0Xkg7web/XoPZcxxq2mGfa/
NsVbkqL+10Y2HmTV8JIrh45sVDR29eKOZjJYwvq2fZgS7kvQ0nFMTmF5ZjN9zXTni0aQZ1iqW/dc
4iHr8fdiWYIX0qQg3ajiyho8G9nZHt2CbT55ylkLUgSS0KsT9/rurV6SNqbeCbUsFAWECGybJbrJ
HIASxXqKysPQbi3Zu2/dPz5MCHla00eYLmpKFExNMruppn7TaL25voz1GOxoxLAp1SgxhViY9eOs
DzYgWva53Pc/wV3ypD3E5x4DCANIxpS7RWTV2uufCRsXZoVoiCOhaS1HAlBUhXFXJz0N+qRAz+f6
8lZ98MKMsEusM6K5ccDMomVemp/m+YGBudbwr1tZf0g6hmlj5IzqppgxzSxWi6YAq455v1CsF9ve
rXx2t0CHc0/2rltf04cxIUyRws6qUgMORy1AAqec8/Fr389u379KVrXqfxerElzDUgHfnAYAopuD
eliu5+4cASfxm+JvobVJ3mWlxNVDdWFR8IqYsAqoHABFMFbk9egu2eqpcaikESGzIjhFZDA7IwVc
vldPpXVvFe9GLWOQXU1wL1YinN2ij6k11wtyolKDOQJ9rB2jKdy5SrzvFppwR9kW0xhc3zKZawg3
CiaPOz2LsTI6boxyk7UBiY+8+0xm+LE2ccIhdAaD6Cq6LGX7rDb7LJU8xiX7Iw402NHEE80AvtdW
z2X9aBVHLZEsQWZCuC/UprfyplhSCvs1B9xWux/mt+t7ITk94hiD1TkQvlnGGxX7NuG3avh0/e/L
liCEgb6vBqi0ANyqo5c2xn5GiBu2wf9mZPkRFz2agXYhsZUFBl/kjyqxNnanfo2c6DOY8QuPEs69
bfUdKxRcpnQ4cuOma7bXlyE5F4Z44kPDssBVgtw7+0WML6FiAQVz7FPZdfMft+m/sVkcUlBUbYLa
LzalO8z/N4tjgaoEx9/TQX4WQmE2uWe+JcW3yrxNOPlzPvBOax3wOh+yr8qmCeztsB13+bHQMeZP
fDkN1HrJzEECpBqOA01yIb8jcdRHYIFEp2ncaHSbsJ9NDDQEhIHHVHV5/W4wyyUa8xz1mQBz3SiZ
W1sL/mhw2TB7dgVsJgAVSLh7oJcsAAmu7/p/XMsfv1A45TGyJzaNKJw3weizHZiq7utjD0K4YlNW
7qdeWhffQ3imWOXEO5Ohvw1g4jztdSpJmaTLEU48G7UsVBa+3W5ys5tFcQBftPdmrzdB+IHngiyr
XnbwrwfRxYqE06+yojF4hb6w2lEg+piDebaqbU+1Ydx3ENa67Won9llalAej4QkAn8qNNdqySsRy
OsWfQVUNbxPD0lVQsv8ZhKjFY4WpCfiZtBPLdmH4Hlf3Svtd1/bXHWYtpF4YstQ/DSVtWIeD0lMf
k0YA+L4MPAfqTzbrsXZUL60I56as6rHXMhvkG+3OKh8daRRaX8ZyKA1EIksXo13EtNCpkQUY9avp
eFPWS7JqmQEhuQFnN6usBOGUQ1ZlwBmOldtWqna6/p0+liFsO4NUe60P6GTPmISJy4eolel1rV0L
VLUNgn9USxNZB4updKI+xmO4x54bLA4Mkt8MGRqUjvaJnObSlHjDpSZR7AjvnVKzVS8Kp+9zqxxI
p0li3uoA7KUhYfO7UpkGvvAuTd7Cut94ihYY+zBy2XYhjIDm+CZ/sr0mUHZAVyRPstfJum98fFPB
N3TFKLKEY5yj5reRftvWXqbJrtll5/8OCB82RM9QSs2clonXpXrcbM39sDH/PwSfJO4hMg9amWKk
JMQsscm4H6tfDCN6VBpz24321+uBR2ZJCAk6Gp9TmmA02LHSzVBwPw3bjdZghEI2zrZ8/iuf7vcd
c5HQmTk3ILGKBGUgwD++2ZUFWHmgAJ4P+sFhlgnyyMwJdyJfnkE0QhIMXBxuf9bZG1pmEbDw3MbY
a5yHu0Hl9EALQwmuf9NV1riLk/Cbf+RiqU3BC91cKPDJdkRFPtn0ZWCWrnZjbWu32qjPqGp8UbF+
yS0iNbwckQvDJLaTDILTwMPY24XAPfEV5tY7tMtNdwwM33SrfRIgA5GJ9KyeC42izqubtm6LDydl
0ho1VWfMHBU3PQ49+Dkbpm/j5DbFFIqevFGA2iVfecmh/nKoC5tCjlXUnRLWEdBUccXdEuXEIqDl
XqlP7bBtlJ9pGUMFg3jUvh3V3XXbq3nBhWnBuSo9qmdmW4PP44NlfteKfW/6M8CZRS6DRKzeRRem
hNRL6Voe5zGepJqKSZTqrhxkd+pqCRMVuH83T/CaMrYGsITg1uZfyz0Hmj9YdHvzr2Rj77pbJhXt
WeXfoRryAxONdZAkCVG0mNJWqznOR4+XSnXA+TiWx+y0KG5AKfi744+faYFcWBQDakLtppqWwV1j
OwUYnfh9Py283cu8yz2eRi4HZH5wLdmJXA1DhGgW0TUTSAjhUgzjODRHB5G8mDz1gIPpOQCon+kN
gPiLUmay477iTz5qnVIWrNUL8cL28tsuooGWVQjqIXC7vYapJv5adAcpglNmQ9jKrLBMjVpD7wOU
6lWY/LDpe6wF14+bxIgoKcIUJbMoxfvGxOhbTrw8ex/C7XUbq28c+vG1RM7NifDMcaZhCdr/zN07
lvumbRe99k51PyOWcGlNCF6DFdusizDVlpKvuuLFYYopFEmUWr3bL1YkRKmWFVpdKwtsgJ1Rk1Mq
082LbWRokkgs8XFRQITWNC2LBpKRelm6jfk8J/vMbt0Sd486b8pQsqz1eHWxrsVdLvyaW3x0shTV
YTJWQcx1l2jqXRFpHmgiXY6xxKQxg4FHu6xoPTKQGzL3T2iD/ZJ4zNoj9XIPl+9/8TuiYR66VoMW
hUW7e2OoMRlH72NjCBLWHBXubNM8R3smPza1GvSW9uW6fdn2CqGlS4u+iy2A5TTjoR9uTPLe9LuI
y7DDq4QUl8sUwgjJoRDT1DgY2i1cCTKny2zC04Jtr7eTbHB+FRF+aU0IKKqdmpleofU0HPQ3xOuA
3xee4xWncJP/YOgIpe+fejh8+JMIey3Bx04sDZeD5ZxHzPl08Q+r+8wr7MKGkGeH6uyUg9EvpOx3
jX7jtCfFlCjGy86FCHmdszQhVY54b9ynd+Wm2GKU7zF3Jz/z6zPzP9MyudgpEabBxg60VClC2DT8
SHugQpmv47V33cklod8R0h8zN2mFfga0sqbMVR3mgpTdzfhneBQu1yKElGzODTt3ejSn897yI3Xu
3TjXrS03R/o/rkiIGhNNuFNqLV5cBCyK1eyr/eQBvuBf/3CS6CB2ibu2auIUA+d+WjsAlmCinARW
sjdk1LyyA+sI4YGmMciVl15dEgOlznb5Jn6C8Pgh3uJ1t223GG5jUhIjmVsIUSJqQ701lysg6owN
qP/cqTXONePB9Y/4Oy/8643x77H9m0thTKcsr2HH2Lb77rwIPC+VDCKl/bm+XaZY0naSyVFiCto6
rmLMvR2OzE49XkcbKBBIPEO6KCH3wFNtpBUB4FM9hIdmG/oc/Hjmhhxlr8LVQv3HsQLW5M8bUidF
MYYRaI7JNtyCFu022zYbiEp74Z3h18EI9l9AJB4qsPKlW2UnS7KW4HBt94Tg0bZNo04GRavf2sTW
zpH18iQ5I/L7P9fHGI/NaUDYcCBwvsyfhKd4r26W7nt4I4u36697QjGyRGwHQg6CtY5oFThLzH9Q
O2BT8OrcDf0YZfj4LtvreMSgJO7L6ETWP+KHVSFesa7UJqNYssh0dJUMCYBeyW6upbz990Z92BBS
mcSqRg5QElKZJrJchWWvfGgL1/x/pH3Hktw60+wTMYLebOma7cY7acOQRhK993z6P9H6rprCUMQ9
0noiphpgIVEok9mmO38OQrOrsyOEHF+GAm+0vohYz0Pih1v2KQzjJD8ushLpi3g/44lW7AqQs6IB
655savvdeNqGFYJOW+Yo9Jr6OeaFCL0hLR8eMBHO4+nJHcJUPdex/s7L3LFNv8VcwKrVraPmr22m
WbmTZIiTtkcQIg3gADlVwg9RZUyBMbyF1j7vpSSOagExSFW+DOGhM75ubx3r/1PYlY2p2AohnoJh
+jxnu3ncb///dRy+bhGFWGOKJsIIqGXrklzfGmPGWZ0gQR5AHLS7rpcmRlzIskfWu3hDNG0wyb6g
wfMxZ69k92EdWS1/qMQv2+ti7RuFHY1QSJXCSYijpOI8G9Ep6zJ728Qf7hWDl2URA3LSJT5drEVE
1309GpfLkkigJzvyepa9v408r4aoTdMiYx7TasI446A40ZzaZaeDM4JVLiOo8/GYXs1Qe+aPGJA3
Lu9M/yZDrSwDaUaBcrIQQyLS/8bYvfUvdLVG4ayRz/os64gLx3coOD5BNc/KLBXKn7rJ7fRj6PxN
1Ritn78+FwW6qRxwCHYRcpRcapZpZKbB4/aa1vHmaoGC1T7O5l5JDDAayYXd6sphyjNr5v2/6Kpa
LoSCU6lDiXYYgd7idKsOTia+pAEDFv4QyfxayqX4tfDtIaqTOK0h6qw85qfggdwS6aPkFRChgvyF
VdkDKE5eiif1CILh7zlTXHMdJ672qfdj17SFz0kobuXtoYhf9DCw8+GTCkqTf/pkIoWvnT7Xo2JA
OIEfgzl0YTFNzFxoB/B6q2qWMsxd/t/GGbuI0y72NeHbYezwfECjBDhcUFMDdTi6QNEGLWGIPtmB
L0iwwmPsDMfMTZ8zIh1pbi+ZtbUUmgRSU7UGmX9C1F1pr2H2vZ53isQ4C4zjTc+TQfEj0/kJANzz
3L0G9qVxkHbbC2EcN5FCEHlUat9IFERq2LWp+hyPX0Td3bax2me0OGwihRpx0uvBLAI1UB13iT49
IUPv8Ih459/J0wjUHKdy9zd6HkurFJKICtjs/QCpNrV/VpWbCRwn2SM/sVzh4m5b7khBiZIpaVD5
eDUr5uxmD7ldWMoDZ44uGmyxUhmyKYopgEY8gzI4JAJ0Vz5GLish9Yd3xa/TTvfKS0I4FwZJRzQO
SO2hQKsiDDWFXbWXvfQsfGJ8UwIeG6uWaHAp0kisCLgRBVrI3d5XsSObEBwl4jqGZG+bu7jIljkK
Y5ISDH9djxZIEJog6HGbHQQ6z5kFIjoHlKqWv48gmpn8T6iDs9tdYOvWjwJTOaxI/A85s+tOS7/H
X2PGp5rsk3Gm2w6yDOQ1rDn9QUXWDO37rsJY++oo38KRaap4cDMmYcYh9CdfVn0RvGhXVGZ/bEFO
L961znDK7MhuXsEQKLHUQhkQJFHxjBDocqGNiWr3Ku4RpbYnnlUKYJmgIEitRS3EcMIAihyINLWK
V6gaA66Zn4xCoCCr5CyscN0PRIwBkuggZjR7nA9019lzYZVnlu4k+Y8fHBZsK+AolDTMqVDnQy/D
TAjCEmSQcpt/woy6ZM2dqOyNTKisIlPw6B6Mv3lILWxSh6TPwymLNDhKGcd3k5rfzFHCuHxX74uF
Ccr3hRCdvFzMoTZJdML83An8HXSbGN+LZYW4zOKG7/tIjGcf+QO1BINS0GAyUWl+lHlzvw0r66C5
WA7l3tCGTtRUR+N7fmpeSDLGANFvB6Y/q7bQ+Mo6yetOoUCfTxQEqNNSV0Ujg9R1SND3KiH34++i
F/RGqgcJMiv8tym1QPIvHXjUdcGSyehZXg1YpF+W6Wf80HYyeDFxGdZtOJmtGKKsLBqGNQpDjHGj
gJGdWW/sWtij3L+JWnXquQ72wGDbv9V7tLSEpvA6vhoWBpB7Z7KhBezwJ2iJ2foDEvXbX3bdg67r
pY5CktZ1K/WISdUQnDKj6oyF0/Tf/80IdRhUaZYw6EcyyvNNN+3A0JjI3raJD+CoyIZOksmaogNK
LoW2xUnAdESJHigpwtj7ueS9WmD4xUdkpAxQG6XwqtooSh6RDxWC5mE+Jpb4OFvdKfbA5LfjGMHg
hw9D2aP2zG86vhQGLCg09lH5HKce1z9t7xnLBIUecxRmfVwn4MpsD71fgu/kNfV/bNv4iBzUOsiP
WH6YvEKnBCdgHfvwTnRmT3OSPZRqABzcfy+bUcaoKzIT/LQQDD+yy9CZ/G+TaPPc2/aCWJtG3ZBo
9DGqfK6QWgewDx0K07Vg6inPuD8Iwv12LVIroYLySAMZ4iAoEdp4SNmn9zporLc71ig969hQQIs7
Fs3gaRxBIflU9Lda+rq9W6xjQ7/tOYHzJXFUo0sWn8zQIefnjkirkxnwyGVVJVjudsk1LNxtTMZu
8id8HrSxX2LOZCedMSGCOm2+YxXUGb5AP+jlSMuUNswiW0lPvfR5Du59kQXQHxu6fvcE+hXP5/wU
SqEW2epZ3/EgMHYCZ76pHf22OxUoPg9HlvgH86NRwBAYegYW3jSyxc/+2UcapthJN8G+OPEuaP3/
QnqcWiKFEUoXdFrXwd5PWQ50N99ojgpqlnY3eP8IrPRLntfStJkTYIQRf+nAhdt3kslVCuP8Mg4W
/ZQX0aGHhlG0SaZoeGhutPBx+2Cx/j+FD2IZiaXk8/hEylPiH+L42/b/Z7k2BQyxWkrZ0HKhPSSe
r51KEOUO3cs/2aBf4ukUannOY4+69GCEt4WxSxJW4MrYJ/r5HQ+QxWhq4I8EFltU0IMv+qE5l1+N
ERzOZvggexUInBkfn7F5NKuLGKSVPNdFZMvg8u61wDU6PHclpoI2CQ43Lgl6QDlKAiXGv8ebljx4
MTkEGnrCvxZ6vAeG3+2vxdpJ8vcFsla+4gctD2St1W8pntA5k6qU3M5by6FgYOzCnPcT3Hktet20
8DQ0txN0xcLkfXslH4Pu3/GG5nUJ2iIYwCmIHmaHZJ94h2vN+JGzaqf20h/JnvDXcaf4XJ45N2K+
blgbSUcQoxK1fYiNzNUIrObHRt1vr49lgMKGMZ0xNNiroe2DXn7WkWViEQ2yLFDowEV1DkJWES8S
hTdTrgI3tru9ho+tL79/I3ocOQprFFHAjWxzlQ3uji/SKXJa8IdDPNRUDuCSPxICiIwR5jNckO61
jyOVK4RKD+05+qyC+iyCgjRyOg+MxUnbni5Tj4neF/CQyeCARW3KuxpSdqGr2kZitujbKEhc5Gxb
ZHwwemzZSKsukHocrRFKAnqXeUX+j/cqLbSWtlLGF6h+2r4A7RB0GMCEM2qsLB8DW+lGDXUyRi3J
cDEpKqRkQX+tHNLxeXu3WDaIlyygjkcisYkj2IjyY5LsxPKsMbGbfOINsKOHl414LiMO7RbIhg8O
76Q2aOlArkpYabRP//r5KURAAYbTuyFDDAz+/xr0X/+ZuYo6rRQgiGkRSmWOc5Mpj35yGnNGnoQV
ktJ5GX0ERfg4wYHTDpnJ3B09/0l9FHHZkR1Lz6zkNcMF6F4Loe9wSEecUB1pegFMrX70ILMIblhG
KBjw20IRZs0I7XjY+QYUEnyXXftmBAkKwaKFM6tz1fnaCKxu3RLZJRDkY9NKk+h0Nwz0ZK2HoNDC
VNcW+VR3QYygFKQ2oJDgzY7ZE8k4OAr5EQsjSSwmjZHCE4aDeihvR480aemm4JBSBqsvbH1FKGGA
CFxRoTr+u7FU42Ve4BE+BvNncX6Thmd1ftgGmz88Wa82qA/EtbyRJimiuHiPnLvHOfNusAlTNuk4
Y9UpPtYYLyf1ao36Rlk4DeXUIuiWBFM8EOre8FE6EjlTiE6cWod0ZamgCd8VX6Wn7ZWuX0JX09SX
a8cuihIRntjJj3LrQPlp+/+zPhYF2yLUaCuxF0KbD89ac6d2h8lgmGAtgYrdMNQYBWWAFz+0cNQe
oiTft5fwsUhKfR4KqaFaieLRANzJT+AYMVubtzCTcyGojm0e0lIm2lhRvcOs48k4kPmm4uvMoiRY
h4zrh6LQ3NCrsp6KCEkUwwxAh4nW3LvBzW8I7zcr4c74aHScp8wTH3NkwWn8UGgvJXh1ZNZ61qO6
X+uho7qirTWtDJBL7d9rlz/oBxU0sO1rfkxN8U2G2Gi7M2xWKMlaGAUdUdsIYCepQhtUehg9/9EH
r4nO0k/92OPxu7/QgV2HUfdBhkA2WgbIZFXiVDvxk2xrO/kJvOnongn2EA1DBSFwq9exNP3n8dO2
y7IQhQ78hKnPo7BFpF4jUI97K7zTkDCCmseFosRQ0GRFkn35M7NMxDiNdCyYISM/hz2wLPsxWaTA
rMQWkExxIHtitRZubuih8CZjvavBuwSJSU1WNJGnX91xoRdx3IVIvWCYLcHx0G3juYOkgmiHB80e
WCkMcto+RIoLe2QXFheen80FN6saYA0zjmjw3qEf75AglUoINZu9YpW7EJ+YFOL+6vpbmCY+vjA9
SGUBSrIZmVqIp6WClQ2NOSNQYezo6ndcmKGAmxdGLQzCSx4jfGrfyJfEe+gJORr1VnBqaOCZBiOg
JEC9takUkAu8LvQ8+mntuQ3BtaSYWQ5+UBAnYArSLxhNdOvR62KBFKr7rVoqvYwwosYpnW30nHAm
0aEmGc7Ja17/KgG1sEcBeIk5mCio8LjQs29N4RTghEgjxqJW8e1qgwZuLlRGTRp8hPyqm0p7CDDp
fxUfL0yQe2rhfhkX5agDpxkZHouG+wyM56yQdfVqWJigUNqIRt3gY7hewUMbqlP3qsJ5PSToqjH4
su3mrA2j4zyfVyGnAZdrQwBk/+j7rVllT/9mhAKLdOAFecxgpGwPYIlL813Ief9mggIFqcfLKM6w
ZXX+CRqRvdZYKQv0GIggU4jQdEnXDOCYsAfhrdTe1L9KPS8+O3X8C6FUEeXg/wfcYHLKLunupYhF
tMS4KGjasHrotTnnEO+S9Cxhng1tNJrdowzuZa7v8Az2u/VK0WJR1KnXNF4aRLwj7SS0oi+Tk4Md
o/w6CWbWXlRxJWfyJnn3T95AP8yVmFOyXBtCW2sPU3efzk7bsEZIGCeHfowHtTBnWUWcujDTJ95B
S+Sn9Gv40jtoAtnVNwl5KH3bXhcLsxUKGcJOb5oO4mqkGbMwK4gg4lrinOl2RF/IFwWcAtJ+2yTD
6emXujC3QzVABdNOskMPEv9ofN82sP7UvHqIQqGDGs/znEbA7PaNBEy5yzkD9BhRWk4Pwa3GuGPJ
rbZxx9IvdSlMjLbTkEZrVDDHSe/F6DR4dc7St7jSzFJn8Q1+nKYmwfBieRRqpG3WN2OIYHhApESe
trEdnJWd7MYHlrADyyUpAOmjPM2FsE3sVtI+94Z+0Hz+NuaaJ8YXY2CIQkUOVcGFYkcyxUNtlnsQ
pGVoxosnE1q60FlHWF29liw2acadqFA4Isp9MtcRAvqsv631mz71cP92LP43xg6qFC1bAuHzSoiR
xwn7XQ9ql6ZB0p3FKcUyQkUQIT+VxZxjKS00bmLRiaG7KkrP2x+JcW5VCin83M8FmYORRLzvjAOk
jrf//zoUySLY+mVJIBmn3+MgXWp7v5EBDPxB/ZEh8tefoLcLGmwrdwbP/5IP1j9apJbUtTKvqwIy
AFBKflfc1PXt9JUk2mS3egRztM2w92FIkZzcxQrJMVhEeoXU/699i6hx9fv5qDiTKznkZcOwtHqg
FpYoCEza2BAlcpeEp+iF9DagP5q3FAeKoWg8717Vh22Dlyr2BxRcGCQuulhaieF6tSNVTeVR2rf2
5KiWeIEn6BjaigOt0xOEfgsLgtImafLvHfJ2LfGaU7D7wp5jCiWsv9gXP4nCyVaGLKCuIvrpXcLW
k0MhSbu5DGc+q3vCEV4fGt0cvJGViCFus7UXFGqKPj9yCYmI4lPxcnnm2fqTtJts+cSewSIwtWWM
gs4ak96xQq5TcYea/673JIzMiR7rJlg9/YvNpNBSIe/IaUY6oO9Uc8BLXGa1ADEWQhMslcYQTFIh
h5cRgmbXeq1D+EFYC1nFyutC6BZK9EGXhk6wkkNlLWtexnY22/j79nFYjQkWRihgUVEmbFIRRsa5
spLwW4P2wyiLof2bmMUIrgHpr4LHhUUKWqQQVHSX7yNAB8yG3ElxH9uQ/FU+Zyj0N4/NHiLIu/88
APg7oF1i9cWplwa+aQoZLU1F4XD1Uc/etvfx0qa04d2X+vnCQCuCAzfxEetMu9ZG27AHNtzB1B3F
jJ84Ez0tdnucMfVxq9w3GJsXoLl52zskg5u9tp+2fwzjCFyG6xe/JfejAQ8qAZgq1w96KNtGn/7V
42bxGSnokLpGbFrSD6t+JpilHKvn5Cybs5VCWMtETeHISn4JrHNHAQgnJ10s1Wj57d0R9ebO1A/k
DRechxKq1kjEEz0P3uTuMLJq5TtWGp5lnvx9savKlI+9MmJXf3YI9N7PkV9WCyjj2NMdmsrYaHFD
gmbRbyABCJ2edDxk4ci6eBlOQndmcu3MgbAbcCw8krmr+ZiBQpHIKQVPkoX3we1/l1P6/QzS7ZlJ
qwxJIODT1fEplz/nHQNaWCuikEWYG/REFQglJijWdxJU61mplo8jTdQSyE9Y+EAyGW0EFSDiA5Kb
OaMXCxZEfBNLv+PvpIPuimb3Vb2Rz0oMngNr+1izPIP8fWFcC3WhEyKsTxBDM07cKoBUvfGybWT9
TXo92HQ/pphP89zwSG+TJeZ2ddbQakoCzXonfWKFf4wzRbdljqi2J0GERCyZxmswRj/g7cu+SlkR
u0hBRyEEbajwOFSkLEMkq5HPRmT1M8jU9ixxWZYnUlAxB8kU+x3chCtuM+3ZHxkv+XVPUEURglOy
rtFc3b7fBEaAUS1b4twiONTCQZIYAE/w+8N9puB5I0hQW4Gw5e/O5ic9ZLTaGu12cmOWxVmIfTxy
33vRLUNWGLq6nIUtKv415LzDoBtsTffqDtxrNuZsQxMso7vqJKLFWfQMm5XcYdmk7q+h8TO+HGdc
VEVkGhB6NaLDxDKy7neLlVF+p5dVzqtDntkSqsZ7EW1F0HapLZDU/mwtCmWTVWtYvyYXNinn80HV
5w89Qrq0MMfOzMkIk8tZfm/pLSbO1f3PQiDqHN5gdZ7P0pdddf6rfTo8jmcIDk0Th+xgszeEL3P0
jYFQLAPU89vgjGTu/AY35OfWTu9kJ3IgZ5e9lT/A9u7wHshLWIOYLJNUmKy1c1WjthsTqheef0kn
xm3M8MaLHy2gvSnEMFYyES1A4jkhSnXjcwe0YmwcywpZ5cKKUExcyfVRjOde2VnQAXE7ZFDlbzoY
qtACEpnl/XRUvm1bZW0d+VELo/1YNHNooA+xr/et/qke7//t/1PggTHIJigkAlTiXRQ96AqrbLD6
SF74M4UUhthLcSqTRsrPfWRGXurWnt9aMybjUQr9ylJY/UgtQ2KMhT0aM4LJL8JAJ3eVBnOCV3vJ
nvg1i6WchRSXvy8+TZBrY4AxaWSVrMHpfbxSIA3pTo6Bdj6S/shv1NRqX1In/gyST8Ydtl4eua6T
DnRzKTaUJsMx/lmEzXErYy7+XNm66Zv92dhX3ranMNyfjninIKzKVMCHnCZHEUFCyzlx/+nfbFBA
kUEEQa0nAEXfHtHZORV7JX3YNsHcOCrOrYs8GwqQatn5W6Fb3DuHsfDQFR54w6xTEOiQhmVmRpCA
6kY8IFLYoUDFWGp5HLNIFz/FpbAfMfku1pwtBL3Z15lT6pnF4W6TfZCLBgbj2633ny+8hYIRSUrG
MVOxscge7ciNpqOINljZDsLRloqKgh5bUWMxu2kY8EWHw1KFgDvlW4wn5eaAO1wGZYSMYL9699EL
wXudF3xlfF8G4NBBcYVcfxPpE5re00tRCOUhr85M47l3iCBcwxqbYy2RApw8EaSq4REw5MFOEb4Y
8uv2glj/nwpIUmNMuKHA5cbLldnOB4HFBksg/qNvqgqIuMDGBa71368YHmRSDfLIyHfou1QFtY6Q
WqFua7HibK/kD/Hc1RJ1CqY0LwbIKRBsBo2ZjbSOm1n1sbFJ50j3lTk+uX7qrvYor2+LLGl6EXdB
uCdeP3uzZirn6pQ74UGuGe/L9aefcrVGXaWDBA5tX8cZT8h4P4YgbM7h9+It4a4MD6yUHHMzqYtV
ykWxhaANuX4ICxgONQS89JNsarvcAUc9E8PWD9Z1fbSjy61WJCT1L+7ypwyzz+qJ5PhFMz2ws/rr
t41haBJmkEWR7gTMlLLm4wZvQIwGumJS25GqYVYrcrddkmWG8kiZN9rJGFDUFYO9LHwDWdHsR+a2
jT84xnUttBvqIZ9oBp7pTWihydsNXc3hnn8Ox7ALBawlUW44jvKEojiszbFsStI5mF7HmPXmJJjw
ETOuS6Kcz0DdwxdVGCGxD3lxBgfjhqiGEB7fwGbPDbMMUs6HtkF9KMiQG5FJI5JBxXew71jpDXik
zMCdWdK5fzhe1xVSsGsoRSW2Oby9gkydZKMRFcLAt+Xxp4xP15ojy+Q6Dv+ySPeeNGPbFiVJsvdo
Jw9z+SmRoCWmVV6RsMaOyI/f+Hx0Cwo3oVbNE4/kDz8TR6SYVO+YmhbrAHxdEoGURYgst/WUKnEE
ABYvrde4VZ6DJ9IEmVpMSRuGi9ANJ4jrQr0hJAONk4OcNXP8felk+8kmMtWEF2r7WBMX39pDCjqi
Tm2EUcdDXUb+aPpRpGiCjHIzEBPTGAOGsT8EcNedpDAk4dIp50mUIZ4VA+xXoSUdOQdTDhizA4/N
DVljbrWspOl6B79ytUuhSZVNs1bMGBFQ70sM9o14v/VvKECiItN78l2FqoFiFbeq2Z3qG0xkWRi1
YEwp/OGhdf0NFNjUct35IWk1JGAzgHPFjE+dI7mSp941IAqKzNFq9uqxOVUI8OaBgd8MQKWbVoqx
aeqsIC/YBGHy3Wzc6PHTti8RX9nyJQps0iLptLpCeG4g69QIj7zCeAAwDNDtKdHcajxudszghD96
5U3Fc3V7BevdSldHUQkULI56ZahNC5lslAjxmNmXeAPzpRm+VKfpxB8rhkswoJLuUVH43shUklSI
hs7kg7e2jdB8WpgRK53A2jeCOYtVGb4fIOuDN75K4Phbn35lbBsDtFTyAxYG5mYu/D7C+QpPaBZH
4ZNApIjzRNIj4KJ62rbHWg8FI3E6N3KgYrKxGspb3ZjMfJYZdaT1Ks/CEyjI0AIVyWgJUCXcyoh2
BA9ZUzv3Grs+diWOqmBNezwIbS03R9ZAGGt9FFTEeaCMHVciSYG8tDSdk8Td3kCmn1OBSFBESTgR
qgr+MJ9Iv02f2iDjswt38FIW78YfkhW/oI8uVegNr6Rdggt0QMKxvuMd0rSZ/5jRWRM7wS0yngyg
YIGtRnqbFg5ZpI3OZwFuUaJjkByCc74n3J2x6z/VIdp5wP7/6juVwz/wnsqomrCCLo0CETWX2qrC
KLHdvyc3LXqMk13tDHek6bHdcTYLRhhhkEaHJ1E/xXyJYl1WOOnwouk7vyiOSpUc8qJCdmuws25m
QBcjbPjw2jaMpi1JSDTJZQ26+rq0q1rtXA2k/VYgy/yeb8aU5bXkq21cMBoFM0Ib15KSA5395FWO
H6PqWY2cILUU/wSVLEW45zgWZyDjKGoU1Ezd3A98T8JZ8HiM2Y+yeGAcRZYFCmig8sv76L0lNXj+
cFHiutVBCJqjn9SaEWMGtsB695DT/WEfoUXHG6Im8+qHriK/6CcMUv2shCq3w0t1X+2I6pC+T2FV
+hFYqieCzIF1LtcDsYVlylfzSoybcURjlnof3s3g0W0qU3rIdtyt4iYO1BN5sz9U+37H3emaOaom
yWMWvKk6jF1fdaXFD6GuRF2I5Lho0JfvB+ek5c0WU1QGOl4n/9DLdwpkChD9ciA/Z9hdDcMWdikX
LtWq0WcdDVaExInrTe2tvcvRyRlZAoLhyhq+YbDrltW2snpcF1YpL46buhfGDLNHDabxWsjuitFX
QTyOcLKUKW6x6tALY5RDK1BBhEoewhpMqhaTSfo5A4e/i5GTO3BnTJTijmG1tbNsUjemNk29jvoP
slbGYxcc9JpRAFrF2MWaqPuy4NogHSQ8NeVdcUOo34I9qP6PrKcm2Zqtg0lF0JWeR1FZY1h/aF8q
8IqpoZPFlSnXjww3ZOwXXXcR00iSUsKG1DjG7WhHxwpV4flBuR9s1c1uDZv1rr38x42l0YUXfdL+
1zTfOINjnJIf0RfS3UrSfZoFyUZP3HeGGd7EHsJ7l1X2Wc9eXT8g3XcETfNEbCJcHaSZeUbStjob
yLzwbk5Yj1kAS2Bsa7EUurRzV2iNiCPAebOruNVOeVDBGyqBYPFv+fUWa6MwBXLuQiJmuKP4zLfx
pnCyztj5Dd65Q3WY0hIqNonV9bEzz8YpVNNjJHYsJvH1iGvxIyiImWZf1HNCP8R5o+vOdnWI8M6u
8IETiKsiI+mgI29XPt+zRJeYn5bCmyj2lSSMcKdolU1e9/4+Gazijfgyma4SWTSQDAinSzN5I/RV
kwFr0jA3o0Azex2NiAzAWQ8iF/tJIU4pG63fBUAchHBPhKOTbGNjE5ZOMlrFYqNZH1pXVV1WRFnT
DVq4VRHLMsWNSCqxsyvgZhYt/z7eJzcixtfVvXLuHdGOb9ofhNYjsYdXVti8DknXH0AtGIpqqjy1
yB4odX0ai9LKEultG/bW4fVqgoJXY+5bjD6hclPNXis9T9JdlrsBa6KLYYVWb/UjI6pKUkHpx9eo
+MJVLuQwi46BMete+GstNEe3EtdV7VfkBRd7Bij5g7PUO9vbxfgiOhWszSrfcPWAhQj5OZqOVb7f
/v+sJVAo2U1jWUYJXG6MH2ojsDrOUntWPpplhALHItNKsa1m8EZlP8bkKS2+hQnjU6y/b69nRye/
YfHa9AOxT8cSt2k9TjeBr6LcA0GRMvFao3eKAqoKfH+TSbVXVprly/k+T7q9yM/7sOoY3+wPOHz1
CwoNx6Ke0FGJghoGBvR7+T7wFM94+3nRqrZw7z/yt9p9eaO/Ri5rcHv9ktd4URcI7TNEtH/fCDUY
jUknX7Q1QGST3hH+w/41uucwzENGSkTUSPn3ak+IX7kn1oAyQYgPt+7COrV0PU2zPAjhr0MAPTqo
k6fJY5BbQvkqI6ofPm177zpiLsxRMScXN5nuV+geJIjZPOg72ZnN4sKDJe/7g/g2Aa19cECETnkf
uXimMkkaVisTi59AYaaYRWkXysje/2QaAUnrQ3SqQJ3C2SxyhvULaWGLAk9/lPhe4i/NF9J7uxc8
nFYbGkRvJKoB0YC1vb3rtYKrvQ+FpHkmAudDAgom9FvZxa65hzN5CvSOzBSPCNz3n9CWyrBKMGfD
h+iaUgR20FhpUGwPXlo7QjsyNKns8UDilwxxKWueYfVhtlgkBbE+hjOmpEA3nqqWJi8/hdVXlIvN
RD8YvPuPS6PgNsLgpQ8ZUZKWEi8Fs2znn9RTstcOBWSGjG/b9i4R/dZWUsibZCHHRSm2EoLVB1DQ
KXgKEpKf0Xtv7OA7tKtM0lSgIil26di0t+3/wWElTdAEA2rp9DRONuZzNnVISguP04HwOWa7YOfn
KDSRqULfYT1xyHo+rvdqj4IfqcpRPhBRncjVh0J4yTpWXpH8gy0DFOAUkRDGGqkXzI94VydfapDH
EfruAB3z9RGquty9cWDzkf/hQ14XRqEMHr5NY/TIUMmonpHK9bhP92QuIDgk4GclI1vZXn3k7kU7
wb6ykhfr16t2tU8hzzAMEJPqcaVNh/7kV+b4qu6nW+ngm/GRN0V0Kd7UjMOyGjVcTdLvY2MsOCgw
BXjNNF413EvqUcu/bPsnywSVJe7Is22+kE2OtRmo7lROVpc8bRthHQL63VsPETdMIh4r8n3y5SI9
ZAU77lm/5e3Y4fasZnfWoiiMicu5qSFSCF4kUDC1pRW27yokarYXxThodBsi2oVmbSAsNwbmbeIn
Q33d/v/rMdTi61NhTNzMZVt1JCUb2KjJEbI3lIxfi+/g4DOh8/kmWANiGA6vMMNmpSZZq6NghJ8E
sc4iBJNJ/JqiBaVjqb+S47IBI/T7VfK1oZ8MvJd1dfymcV/HenCUfjDjvPCSST+NkXjmtZmxqaxl
USAiqRU4atDTYw/SJ6BjymoBZ3keBRIp1+ntWAogX8gbMwPTdl/skvATwzMYq6Dp0fFgicc2Iquw
cJ8JrnEUjoHzLj4WaIBF50DgCozHxXpQ+wv8aLL0HK1likCoQgdFNzN/NGPx3uDeOmWfQA4ONGCM
Fa4HQLgtJUHFZJFOnWA/IuNtA2oDExrySItS7BoP7yk6IwqXu2MR8v0Bn67myIYvn05z3MW6zIeg
kzrIB9mJXeVBSe38K5G36m8SlzVRvX6JXg3SZ5vj416PcbbF7Dsnn4zspq3e/xZ3r2aoU9yIUiw2
Ke7qEE0elxrgWd77HqkBkg4lZnS+7phXe1RswOcTFLQzROfxCembU+Lo4KXcR6f/N92Wf2dljNYP
3NUidaCVLpeRdkeCKpidOD0HoDRkzonzq1B1tUEdatVImrKCUDymffUDmVMhaXfSmscamLqA3kdQ
/GXJIL9k4Yd9OklVSTK29dvgcCYIuT8ZbuRwTu3kX4P7bodcpm1AH7u1Ji98TjCimLjanXCXn1l3
KOtMGFRkMBV+2KgzOoWkx9nVoFOLpljDGoRL1wFJz2csHQHGtzSoZ0ip1Vrk61h9UeVuPmuePCFj
PKiMkIfhpAaFLbE4lrKaoDDuz16cVmagsWgZWAuh4ATUXoNfCiT7UX1L/O9ykJllxjKy3j2h84pu
CDIE2GgptDkbZTTvINJvIISmAiHzV/U0uYQbpWFNna2nt6/G6HfwqBcpUi0o71conBCeQi4wfY/0
qGYut2ddN6vBwcIa5XtdHPhcOWFp6QnSmAd1P7ih9/8xjEs86sN5M2QJjdGSDoFdyhVaUWxGI4eP
/5TJqHahXXrF6X/9Qqwxo9VLbWGNcouym2sjFxHykBHjsjMjB3q0kAlDqACuALtjCtqsebrBCyJI
qnVVVDUK/tVYTkvFRxwcB1+K/DSLu+1r+qOfQ9zMkOF/hiwqqkr+voCrsQ4M3hcLBBzKZDdZsRfK
u0wK3G0rK0ik8Jin0ECnrciadvn7wkwRxBgCD5Bkrt+a1JREMh12bo/BSahNJTV1j90U93HnfjdJ
fSoxysPERwhiB9NnkCU2wX/uXFEEWYDXSbImgyyWuiiFelZTLlM5axCfeA6qr+E5Sid7Gl99+b/X
cGBLgvIdjEmqfOH8WWwfz/WqMakjZ8k78QchAg5do4bWFqEUAp93YGdfGR9sxS9+s0hdym1naEjy
9JzFz54U3WJMzExKxMJozwGPV3Ies9Zqo8+ZeCxQXgZDjhmH90nBUpJn/Qzq3jaKvNCSmuesdLpT
UOANXwfO2l4qwwT9Qp8w7pBM4sRZRQmt4PYHH30e1NncNrICvr99QbpqHZdcPsczvuBwAO23QzRB
/JN4S7DX2LPUOtaO2/Lr0Y/1SeXUpsqwVf4zaQ/pAIrKTWVcMlZQD7L/gvvp9+VRKKyXkz5kGtxF
ueVuNdSpo93wppu8TXTHWSNmHyPv341RJ7sKx6ipyV4KEgZ8ZKhLi52dle0earP77e/28dH0uykK
Hucm5qHsjnUFomzqyY2hROZQ6WbMvSrRS/1/pF1Zc9w4r/1FqpKojXqV1Lvbdru9xS8qx5lo33f9
+nvo+WZaYZTm3KTKb65qCCRwCILAgSnIzDHM+PEwY+Lg4ZaqmHg95cTJWT6q2ahITmidafFXm32N
i5PZhitSpu51zRbS4kyWKVNMVQbzPN8fgKfFxisyVYJTYUz3CJPEJQ1TnKV39aTcdmChkre9aOt+
4QcXqdzeZbiA+mUDhyYb/4HNmtVXORjv/c+36ETg2gv5lx915NbTKizcLkpI6/cyeo08ZDYVJI9b
8IUNJzNx2w/0eSAOH11GEyVsEfv51vGjeO7wJpaX1FqA7Uyzb5V2E5XUMcPWrtud5x88Kq1xubPj
Xviaswxpl0XmjqZ+qHU5MyBXQl0BqqUwZwB7+4bquGdlskNcfeLXfkseBBb1cyj2o7rcmTEohVoU
nS45aG9h7zoxngU0VKsoq+6IRxaRAYvE8WfDpCXqZEHL8UT29S0rBTa+WW/UZsWORBQ+M8P82TX/
XVO+ZSDP/NiXdEhrzG2WHmVPgDSCPeMbBtShqQ0zxO976V90eAwDameRqB58GTkvSrAlncURVE1a
PSggxJIHWxo/plZfZVFj14boPWoZOC+SuANBpTlBfwXQJUMLR9QFdue/FZO3jn20QYRbXxbcCEXL
x+GKJZWV1RNNcqLgPTL3nfJFFqXARYvHgclEAkspmDdr/joewaSIO0Zxg44FAWotHwKXpeNQQ+2S
LiYyAWj5Rzk+pGbsdP6ZWC8VFVxnRJI4nEhNU8OlFJLy9LtBjhNq23Xk6eyp+/+XOv0ADQYHDWWV
l0mfAxpGfT2Fd122sUQcQyIH5eAAN5m8ahUoYybRqWyHR9nLhL2rArPm2wFMYhSZMsHM2j2G19NT
idpDFo3Tb9bTtPfuvI96B0hHXZXIoQQGzvcCaCqMIiOwvqQxXdU0MEn8OI4fAghfXERN1olCDF1B
BdePAOFnXVXKPQ5M7wl9Zcl9v0nwYmGusmnLWpvjs+WKXuUW3WomknOrXq/0YmigmBFrjhZ95Mr3
3vg+hYLQanH9ZmI4r5qCQNGSnGkmPRvpXZJs9FSAQZ9UiD+dETMZnD/FqjrUKkXY3TvBY/AtRt5D
eqiPqeOh4A4xhmXLh/EgSkSLNON8Cy/FtanUuMDUU7VWOycaypVUinRjgH1NN8692kkpZJpim9jM
avmJ0as0pv3B5pFGe7V3RIwuAq34BxLJH61Si7CWAX0K/Z0SvliR4EVk4T0YqHTZL/5JZBpKqinj
56VMfU0fWBcnLrw75dShi7M69VvRk9zyxWwmkTuAU6L4RsSu1WycDitbZplhfWVuiIumXDHRymKM
NJPHHcNp2HZpwpyLHstn9mqbfJ1uzY3sJntxvlkAHioHHmVbSEkvseWMdmR8VUQdLqLf55Ci8tU0
19QJEIiRrmkpO/402n8GgPz02N6T+lDXIaNbSx+BvjKQ52NDgKS/pMSVXS2w87PIgRfSwD/aIYcb
adR50WhCKKtQCj5Ykr52Fcd6lkGrdl1B0RpyYFGVyOsYMWAwMFYFoj70CQjCl+Ur3szmOKQwFZrT
JIQIaZvs9HW2brbyt/qzVqY9iLqhBTDBD6op9QwsnQpgAr0wdh3d0uLYxoIWTsGaaVwqu/Y8AAWB
0xbN6xCdEfT9zp6oFgZOqdSilFuwuEu0umcZqKLPVkmsoNz+dF3C8ir9K4F/lDLbKO0yHRrUSYUD
8M0q34NERMe/wDzOzPgihVsnS679sU5gxumzF6NUK7sv7lhD0uSMboERG+AKHN3UHbfCEr/lHbpI
5mC18KfJr32GPOgLZVUW6du0xVXtk/ylBNfSVvTOJ5LIAetAAhJ7OvbM1OJz55fPY5jsrm/aQufw
j+vJvmF2W+uq3Gqoh/VUMOUF9SJoI/dX/tF8Uh+KF7LD9c1REa2PB1x2heXOvziqLmvKoW3gj0oX
ydDwH5ZTla4tp1mZCZ46GINEEa0ECovMlIvRLNPXTZVle8E06b2pr0gkoshvekieofOJ5Upxb3gU
CF0+Ii96cuCrmNYImmQILXAks7k6iHdvGU9+DksVtdj+IuS4SOPwt63/gfp6xYYFYOz1i7bTV6yl
h9jZU/07tPw/WhGHLr7SJ6FEYUXe2+joYInwXPLNO7PSxcQRvRuwH/s5SvxHPUvmXr9RhJ/KNdtB
vaVvnU7XtaTsJZBLdXW38xpAQ53f+cP363t43RnxXPajo5Cwh9gKKiZ6vMkluk2TQGSbbGOuacZB
jBW0aPwKIUO3pzUrZzGVVQjytuilYZ2uKF2WX9oXpbfxJwobr/uFJXNgk45xU0oSVpW079rwmBuR
XRmCYFi0hhzYBDl8bwwgo8/kv2Q/epwsVRAZiNRg/5/hmYEOMiPIPm96Oyn2bbRpDERwzVuoMZ2b
uyVzGNI0dTBRluIKn4POlh1aA0rYbOTh0KU2WNZPnZ0cum2zL57RvH+Q7kWJSdFKcoBStr2uBwSW
UireTQvGDLsrJYHFL/Q//6gmhyOk6Zs4UYHO4x5zhW3jKN/i0nkfPpsfrKB22GL+6Wgr44qsQye9
YecuqzL8Db/TZYoHBGoYBuE2tBokjHyKcxwRiX+sxvGx6lv3uojlaHImg9vPyUuHNokzdrTrH+E2
3KOp1d+xHrJi0/t2+fW6vMXNm4njNk/TMLe9UVNsHshDo4P3/+cox77Nfp/bt3bMrCQd8fvynilT
bcf1Jw3j9roai66mayyJY6B0gC+QIYaEHtUqgnmkoS2rGzVFFZfycF0IW/qfIHEmhIMMX8qasiMx
Ts7aCx1j0jeGSVw/1R8Lvxc8gS/vy0UhztT0sk11WiWIYNNzgdkQqSBCFv0+Z2aGrzdJAGpJB/vv
TNbg0E6ATCIJnGX19ahGeQ4JuvagWd/ySHBLWQ4tZtvBmZYSSEkhRVgi6UB0jNLT0CKRb4qDt0YH
U4R+aHkrAgCRmXGxRRyNJI1A9eWQ6RhUG63eCykJ2bL80sh0cHr9eGj4oz5ZUV3A/+vQIWTt1Q/j
9EpS31En0fRftkI/y8IoRUVBnYXKv8GA7Fw1UuY1Xo1nMurdFub46k/xTpZRQ6IE6zoun3/Hhy4i
ubAiUJVcMQ2I9NO/supRTY6tFLudiEl42fguYrgIQorUoJVbGF8fFsm27Rp9k8WNITJBthnXFpB9
xuyE7/KuLPMY6Obp8oqkdI3s2zYMgwdlGJ00bWtbD41NlitbJakFK7lsKBcVOYTo6ymNexmHUSQ3
Tl49G9ptgumlHcrtEwFYLN+NUPLzj6FwaKEaqNjyMdoc78rtSgenE4D23luzp85q4zn643UjEe0e
Bx1GaJB4iD+BVrf7dtdNb9cFLF/dZwpx2BEGkdRlDTZOuZtelTvWH9NvhoP+MJza1vFv0k/O8OAY
vwgEi1TjEASzr/yxtVgI8Tq91t/Z2zy6ydbjh1Q4ZI12srWIw0y0efwbjqwFsVmBsRP5KTanLN43
h3od3+hoHotWyUZUhcts4YpP8A83U6/XklFAHAIZ20tepOBOq7aBVNiCpWRQcU0QByVy2Y+GL2MP
+71/y7KWeKl0k2fVSV3x67tg33jeprZEhGEGJV5tUPoY1r2tdoITf/ls+dfHeI4mMgVKZVVsm4YX
WX1QpJXUb64vmUgEBxkyTWgV9wwyvONIV312R4TWJoBEvoCTahU1UwtqDOv8FtXguxBdbtleXHku
sjMOJMDPlHix7mPTB0m3UWL01GBqbwi2DuqDQOf6ygmdiAMMQy+6LE+BgBCFCXy4Xm1r4B9m8OH1
Ey1Agqvjcor8AlAmhxOB31YxTcP/ZaMeSyd9QuXQbtiga0+Uj2crdcWReN4FMo1VHtfYMq+XNjUq
9wfZbQPV1ofJDsA+JFhKkTgue+GbUQ7KDKjWrbMbcupXLIGZBba30x86B7z4LqYRJ7Z4uKEI9Xle
hrwjSNWMMBmMy7yVV90ZUZUyuYO2lUBpw+5YY+GmsjuSle9qgnhY4Hx8f1DZhKVUt4gdY6147IgJ
lovkoBWeYJK9yFIpQ7JZTJIHspokMnZz3Ft38vdwW26oK991gRPcGqhxm0RFNr8IxP9FLr6Kb0rz
Pkoi+EaQ26RC119xrx6abaq4FeNii7aFg7v4b5VYXDyEcjGJmcYh0RUEykgZ37RNu2uV+C6ruq3A
XFmoeM07OJzJ0LmWqwzQghvjyLqhA4wwGU6DM2AAoSRkeluuU5zpxSGNmtQkBAUGcA2uEW77jWKD
BewLe0uoGNbsor1olongcOMfZOqgblO5wwbWw1s0PlSicnj2yVeWkH+OKTrN6vsO547XmU4tbc3s
2xgf+uk+SW/j7vn6hgn8jG8C8kJNK7Ie6zcof6Xq2mhXU/9+XYRoj/i2n6CL8QgnIUkj+ag11NfG
d/aW3iD0tzH0JXtnk9z1L6Le6l/khv51ND7Lkbde2NY6VEtuvE2+Hw7BV+uY7wBbeDf9/8/BZJmb
izAORwy1yCuVQlgaWpvSRArY+vjDZeTiEXWkZdSYEKHeNeRzWk8KvpPoWXNjZLzY3cJyZV9w/giO
H4vDDWmiZWIWAcLGXl3Lvvw6GsoxGpAzDMLHIfNFVw12nF0zfg4/zGRsfW+C8ZsYFQmmkwN48j8q
O1pljjBqENk+hx2FmXUgU8AZ06yNE90HTu6A2Mzp194WvDooTrdcYe09C7Ov6cdFKhEdpsBXWU7k
NK3jLXuH1I/BLWuTF/d4L24eeDfR1itTxSScsKGl0lipcDw1fI+1M80jtCvvIrNwelnIab24mhdh
fEkO6VMlIQM7sW1yRN8y+BhzJ3VQUOLgTXDN3stEzPyLSGxQWbZkXce0I84jTN1ouqnFnYaWja2g
y4bqgpzFslIXCZz5V9QvaFJgBXX9Y+ieLWU/Cp8Y2W/8ZBIzLTiTDzRM2mwzaBHlaPVmr37pxnCb
GnVh4GWenPSRUVnWkTMIlFsG5plkzgGoXPUYVAVEiUJbf50+/G22RhtP8DV6ju8x36nffc4CELW7
iLaNM0szwnb6IxbVkM5R+WHEogSMQAB/hx8x5byRIgjAPIhsZ66jtXmb93ZiYjWLdxW8chjy+Hgd
nkUyuThdGXQzzFHj5LSp/9LF/joyvPV1EQJj5BmY075SlSCFh2Hgi6O1N72fOqQWXKyX41MTpRq6
TCyD8nVazVBVoRlCSvY67sl+XE0gWjfus21kYuQhQPHeePgNvWYSOTdGVGpWYIVAlhPdf6P0LKcY
lzq9/pkQzpNJ0CVtMWF/NFAsoVe313dacb4uY/k2MdOEc+VIjktNYnAxKWCrtqU7gqdgfz+camkt
bZKVOF+1CB4ziZwLNzH6/gh7kQrUwU36v2hw6OoHVVRtIhLDuaxmWgMZAqxeEb8V+kYvVLvQb9Pw
d5zoog1frzXIclJFI0u51Kec3LTa9s82iC/W8mlv1Yhn0OIQ2P4tq5kJ1iigLzCeFyUdyCf+1j12
phGLB2b3yxAFXTll9666fx/9b4N1a5SVIEYTuSw//wlZPb/y/3ZZ6exvGaNAvEHOsrYbNGqBgOeL
SK3lo2OmF4PDmV4SNbNUY3FMsGupo+a24SSu55pOgYEj9PPyXGyMW9GEz0UInInloKIOlRxzyrCc
aYqrcrhRLIw0yZ6uW8kilM+EcFBRWOjpIyzx1wxnn77T/LeSDjMBHEy0nUqmqoEW9GihH3I6dIfs
IN+VNyyIV78IWTsW48CZPA4kDE9N+7ACSHjH5gZjEZw6ttEjjJd/HaOM5DUbwg4OKlWYmFveLo1S
RZYx21nmrB/zWKMY0xzxblrfEMMxyO0UiBZzebcuMlhGYmaJTT6VtdohTWWe0VlW7MDfkYKTZDg1
I+aCNJvoCYVaAhwR6cVZPxLPHRk96GV6jU30+yTeB5FAsWXIvejFmTqNM2Q2AiT+iv7gd27VBHYI
wnpRWwJD7p+iT/MihjP2Vp/aCM8sOBdRy5xhhkSLk4oIK4s/G6WvyeFsvm9ytakbyIm/d+7g1qgA
Jeg7DFeeiwTR1nD1o75pUCu1wpzs7fTtuksv4hUmi1NZMxHw6p8n98xKwhxznGt2FULTo3XuUV4X
OHFsey6qQE9FykrsQOJcivoCmWfxWs/FcoYiJQOeAllAoCbmnWlUm2YINkmXYBhAuTeL2u4s7/G6
qksbOhfJ2Y0q5URuWD3yPxuqbBi1hqhUfDHW0Q2NKIZKwN3AT1vxSZQVHWZ6OcZpcA3G4ISZNcO+
vkE6BxlMUSMQW6mfVvIijo/p9VTzMEUPPWIge3StMHYzUXWiSCP+La4IwYajJwbu5hv9g9GpIyLd
1O7kWPvUDVaiSrAlB58tIB/OR14YA0TQLUYH9WZM1HNoqnu5VtaeqAJSqBmHkaMObO4KaDZ90M2w
Q08a0m8YR4buX4cc/kNqhf3gtd3i7H5sG6noNewWwgPwyQy7advZjd3nNuvlFk/AXAyB5ovJWz1y
Y57XQ2ADcvZ6JTvhZ27F33nIHrFRa6LdWywlnEvkgLPISiUBQQ8O1Tc9t1nNJ5u1iKIaBxlHXDRl
TDpKvqPRxWEZR+LbIvaBxQTn/As4SM2aOg6KAh7YuNkOcyXX0spbS8dpRbaWWwuOo0VYmfkfF0P0
ql+FPjMhBiv1JgYZKGPREb2uLZ2sc524iwZeDgZvYF3ik1zZk7GPk8iZxtfrECnAEv4Jz6dapI0Z
hPjJOW/viCm40C7FWzrYeHRCLJOl3+Ads8Oml0EsMCbYmBaTT8pyLWWRrZPQSZS7OMqc68osHjEz
YdzGqHQy6siAsEDFgL/WrshDphYO8n6ulTumlLvX5f0CTC7acVvUW1NceozaRrnLdtY6wViZYssm
lQXb5j/MnViGyX/F8XfCsBpUkGyY2KyRbspe3emp8pcXAUPyQpAQW7aLiyguh0NBiwCye2gmT4Wt
F7dlK2oRFkngAmJV8eI4ZV7U4wmX0KNqra7vjsD0+KugBJriQGZt6ObwfZI20XRuLOKEMtoH6kx0
71x21st6MW1ndo4ZIEmh5dAm2Gl765zfKnbpSCv1qGzMU3qfg379N0HvIpMDehOFzSY4VrCCn8SR
oEW7IzsT7Rh47NuKQH6xsGDmyRoH8mHhK4ZWAilk/TVX72p5FWl3Sn4y/FMYPumwD2rdWbWonXvx
7X0ul0MQA1kDyeqh5f/myIBKDKyEJ/84nPQNxSFaOf6dotpCokxmgD8f3Jfl5dAkzKJhkmoIts4K
wSi7xDXu09d4XFsYlN1vp2x93V5FaMKT3KmNYrbBCIFgggAX6I267V5wyNj+4+hGh3gtKkr9RaTw
r4Y80d3k+0kZfGoYoFeDHZtxacv36qZbMaIXBJab9OW6kgI/4dne67JXOurBijAKaVOMsRu3ZNNE
pcD3laVqopnV6Dy6GF6FvizIQTEDIhJlWx1Y3Zo4+BcpxMWTltL2Ycoi5cbbS+Welq9N/XZ9zUSG
oXPg4ldROJEKMqYzMmYZKMj9PWi+Yts8WiDnlFxRs6gAm3UOWSrVyoscT2YYnfEYgdDJwMzN6zot
x1AX0+PQROkDrUhqqMQ6eS/l/aIuApEiHHg0iu4rzchAC+2A8qORba+rITiR+Rm/niclncrUaIOX
mPiOPn7tlXatqwK3WZTDni4pMREyydyG0C5u5S7wfbcypWNaF45V+UfLUDdBJRrstuw6M1nc1phd
6xVd7bEUWYX3jvjIQnhrLy6rEinFbQ46qUqMXYUgbXirzduMbAPvnEnP17doGeVm+nA4biq+l5Qt
xOhnY6M5Bbi0qgNufGi31R3jIIkJlxbBZyaRCwvbWmr6AujqyqTCs2WzktPDAPYqs9FuTK/atbq3
CrN2H5eNIAJehoqL6M/NncUh0xBantZDNLL63auxT1dokl+RxqHnadVskg15+LPl/YwbZhKJYo1x
O0osVcAq8uIDGzDnHzvHsEfX2AZvv3dszXTksH0aekydMbCh012LQqfMRUTwyRyCSRM7lIOI2SEW
YWQmkQN5IgVNP9aB7+qMFQ2pwafMw+jOZm9uPDYw8wx6slpUb7J4ssyEcqivo3Gto8w9wkh/J2X2
EKDCkI6Be30DRbpx0FJmrQfGU2C93IXbMW3WyRALUPKzv+2nUGqmCgcpWpXKfejBRlhpmoExZ95T
86pgZl27yZFawgTuVrKr1fCs7sEnAn4PPLY7hRMKWaeXo9jZl3CYg1SyRkmKRR3QG1qrd5bi24Qc
i/Cub14r60tOngn9XmfCqyJDmWtLwKFQUaVKqTVYAjhmv5JX6nbasabmCZwZ/boldrQ1N+hSx8Oo
kFRTtMUcHmV1XxhJA6WDGLXOp8w4XzchAZDzzKBZNzWT0QJ02Hw+pT5N1kHWvnmlIO+ynOXBmFzC
2LZMytfS+xOtDUVlckJEQfHWP6EW2JFz++/SfSFbAnPrn/fMtAwQyoJUmH8ildtUGeIA69asNd3+
fBM4YtTY87QfMJtInAZd5EVC5dy/AjlkS0NPqUB9AT9B3cte36ab9ov50Ozzmymx9Y2Px6nCSZxO
VIm7MFkLJFZUoypy2AYyNZxb9Jk+ypKBBGy0q3aJOx3ah3SPOYSYUepte3Re5jvfIaC2YmkN9Ut2
FFWgLZro7AM490jpmHdpAxo8n+Q27V9R93DdRhdJIuYqck7QYpZPjss/bgQb/52cqnX+nN+WD9XZ
czWXJg5t7el7cYt3M0f0QLCI5Bfl+CRbITe08Qusri/vOnWbNvtSNAhOJILL10RE6Sp5hAivVm25
WFeG7NSaICm0GLTP9ODMs22VQi81bBKRensY27XvfTNr0xlQMhC8kRpslpgNfn3fRIoxH52FFzmN
Wr3qsG0d3QTSoSU3pmjyp0gEs82ZCDOiFCRJuCQk5SnL1grKvWRDcIdbzpHP1o59xExI4bdNbrbY
oHFv7LObAaHL5HaIrwN37O1WtRmRkbRP19F+dNnIA+X++kIux/WzL+AO4SaoSZU1+AJDwqDtdHJR
uRIl+z56pmqMB/59ir5/IrIZgWNTDllapFFMtIsCQ6cDye9kVRBbLGPmTC0OOaxIHmStgoA8QKaG
zecKzt22OAwnZaMgZ/T5mpm/DF+uL+fimTcTy8FJHMtFqfq4+enWsUnf5ADkoIEMLYXAtXgKXSTx
RfAJeuLKfIQH+O94PrrBYD6Husa5xJgktPYnjiivKNgxvg6+LEC5XFVwB10CJObnJBIQwou2jK+C
TzRFK+Ualoh2mnd2rLJqmWFrOVYM5u0COT354N0KbyoCP+er4GnrW2XIMpjSgR6rG1Zt4j3qqR06
ObE9m4AgSL8X8WwsXz9n28ehyxA0nRfXkMrGcLM5MV5vy2fDJijIaA/kgKuagCZr+YV/JpLDGj/x
66xIIZIlhic3c5Nzc9C+aWfzRDB+u9+GqKAV+ANzs59ipZlMDl2s1q9IzR6SqnBc5Upj03FXYui1
b3QuoYOrT6JoUGSnHLJ0xhhYlg4r8m+9fXk07rXddFuHuHUmUDFCWbkibB0VyeTApk8SsCBSgE3l
mh/xg/Q5KWZKMSdmcsIv5VnMnyXcTA5oyhhTqSnFwprnCcUF6Kwjq3BTfsD/+xt2W7Lui8YVFURf
9RX1JzYBw5rqKfGxuF1KVm1joVEqWJVytbmOoiIxXNgyxIpFho6Bt3zUwkMV7+VB5A2L2Zh/LBOq
cFFLEnmtOtbAT7JhlfjD1t+Vn9yzfxTmQRAXqgyYPyIRE2uGSNqR8rsmB2+OqHyHWfUv/QxCODgh
taXosQIhbda4Y2Js1fopj18j6TaQX69vztUjDqI4GBnSSlaHCqL6CaDV2nGwHcf7PHq/LuYXFk6J
QRVNBqEEBx21lvcSOhoYXIGU7jlZt0+pE6MOtcfw4qf34k0TpVaWweoikYOOiDRZoLG0sD+EjoSR
cj3cqrnXzIfcP/ZFIIhhfxF6XeRxsBFVdJAqViCRFx91ldnGeIrqtW4dCKI+6QZzKW2vFsR7C1BF
VaooFNSsOitq+zHg7CWjn8qqw8Aa5c2Mz2P3h7/PuVVBayVAp0vqen77aITFnZJ8ExiGSAXOofRs
AJWuXqeuejets/t4rz/Iha3Z3h0bX0tvpbWo/n7B5LFoGu76IJjEoCkObHt0gkt9hxkSZZeiTAUl
mobReHZSo0o+ngTgt6QeDB6FeESnoDrihAWRLLUpbRHQKdteU2yUqgkMb0mdmQQ+dIzqMseE8AS8
Bv70EicTeOy6YdN08dYyk7Ngt9iGc8iEuYEU9RdENhTKk1y1vdm3wYD5iNEOgY7LasaG09+lMd5K
EsSQCwfHD8I4zKikiuhhT7F2Y73PFONVtqZNPPqCw2N5iy46cUDRSY0SgS4f3N7txjROhYhMbik6
/EEPDhkMOY/BDoDRLLotnVklZuQGLrnvHHr3GZFuFUGctmwSF404ozONTkI2O0vQsf48lS9ydzCC
1dh+v24MC6fUXC2+Aw61WE1hhBgrGftdtlajythJZRmjK03pbM/XhlUQjoPgji0SyiFeLmOWGmN3
cBNvT7vEzrTEMbQHj9xPwoKPpfv8Dxpy8IdznqpZCmG9o6wZSfW4KlAnaaV2vBq+pqBUVfaKE3+A
dNQOVkEpLCgXmKbKgWNlmSi8LtrUjcrHdIrc0R8F6LH0mPSDjuwTZjmLkJZqUU1KCuMsQuQ/41Uj
2zSw/768eLfB/jfIzH+QyIUceu3pfab4qFIc0bEhaW6orjCNenvdOoWKcegx9J1stSON3fCZblRX
3zI+8+HBepscViPQ9IKVFO0VByOTpgbF2DcoQ6PvUxvYSii4DAngUOVgxJSzdsqaJnVN88nSJltC
AaYlgFwBcqgccoxTqY+gMUtcMpKnSovtqElvtJzsskZUusV+6spRwhe6NVae0xY0F27Z3ITSNk4P
Vqi6LXlWkNsxLZsIq9HYAl2TyGFHSidUVcdG4vrD2zjuY5TkZzfgjXQrhADdh8D+BEelxoFHnZQD
qSqABytXDbdsdESFSbXKKj//hwpkgfXxhXCh2lspRtmjfulI9c+pTukxO2joRO5fyZrxTIuy0SKJ
HHBEOhsY0Fd4SKi2VQSqV4y9Eywhg7efNkwhCv7Qk6zwyZxJjjtUHVsxxlmOGMhVgg1LeUhwETc+
x/3KD38oj1PJkvzBizScm8qdtmF1EZ6rVmCf/xygeTJFLzLLEDXTj0NCFkl5Ldoj3AHjcbtduWnz
tZfZIzqUKkyusKVvIGy9ruPirs1Ecqioql1tqOaUuJ18K9f732o5xGXksmccDDYaSAqJCbfGnn3H
qK1VcsbcenTioz8UdUxhZmP6+nWdlsoHf5DJIaMvT1rU+SNm322YowV3xTpyJ8+Rz80q2iLjl4H2
S3JxxWwFoL+IyTNtObwcxspTVAOgH2jP0dTYreZEainQ77oQwrM+JiGxJE9rM5fG2jb20FcbJPtI
7QRx8NINlmoED6+yImPcjcVtHR21HrdmeLRUW09l8NY2/s6a+q1Up6um8E6Fnq8Sn9ilUp+v7+Ci
Vc4kcxto5rTLmxahZN2H68ELv1BFRFO4uIjskVenqFBXNc7XdLMZY5BR4JqUHXqy1sz33yngwrXy
IoLzrUTK1CpOhtRNM3B8h09lPbqqljrV9OX6ci09kkMSpmKZpoF8Cn/vl7PCoz67UYBPubqRMEA2
x5BJcBwPmNVSgHRRIG9xf2byyI9BYmxMg2c2uCKx/hayStbVC4Yzu60bbLUtBk87TSSw+WVjnIlk
Z8MsLgUzdtpSGQdaq6IAKAALYl3ux5i4Q4mqZFlGYWRj3jYFPenqsBXoy/T56eCZCecOglpXSGRG
OLujnbpOWjs4Fwe8/dxkKw0DZs+iuutl27xsJ2ebQdcXqWLR1J0wILwHQe3gD3aUPv+hVpx9KjFV
rbLGLvZOj+MUk8+3MBqblTpnGxH1i0gnDkx0M/DCqJFTlzZpu4qNGHcoU07XbSeLhqyIRHHogaAV
fxbFsa1/HacVOM7sxBcg1GK0OrMIDuhpr/SViRSRK+/1dbwPN83qv7QZClThkzlo/2mKvqoyNza7
fRi1u6js1/6krK+bAtvpn+zbNDGawPjkK+cMzk+R9s0SWEIoa/YQrLJQwUCuXRYJ8ofLQDUTxJkc
uqH9fjAaRHAj7pZsKqXmBs9/0w35rohdlNnUNbU4m6O1PiqgFAdMSb3Ten+VTWYPQ7wa9RapdNGx
vAiKM904s8uMxmgGA9Lk8jmkd2os4AQUacOZHApIMyM2cYHNI4waoapdyfS5yJVTlODJLdBEx/8i
6F304W1PLyulV3OZRdtgRnOitWShaqZb0fV4wOxbEZvRctQ2k8ddx0hlEjPQSxYpKmvlBuX7nhMe
8XbqmisWAiPr8RTsR2UllCzSlP1/draMY2Oi1QWajvtmV2+iwNYe21cQAwAHUeWZvF73tqX5BBSD
3v9xN/4eY8bZYBQKjhPzLrtXALqB+9mIsfHR5sIURhXDQ7+ubsm2VVbnbFVswsa+/hECl7e4Iy2X
MXSkp1Hqdk0J5t2dNynO2G20VHB2iuRw0JLomkb7BrF4pD2M6r7DiFPit7baCmKgRUCerSmHLH0V
6G2lIFOR7BrcnJrPq7W49WP5jjaTw2FK1QzpYGTYOwyhZhxfKA4E8ZZdowj5v0y2XE4Wz+RxqIKu
07xSGtgmGxgWblGo12y7feu+v7M2c2FktwgyVKaqYqCVRucHX5dxp3RWBXHapoGsYZuf/p77By4u
JKfd5q/yZdyMm+vGuAidM6mcMZLKyhqFOURQHS2yLYLd9d9fPndmAjgrbCopTXLSsFAH1UIO8zEC
smFWj2HuRLTGy2uIcQymocq69ZlGnsGJqXZ9o5cQZsluEN4Yg7c2C8OOWuKkVKTZ8tJdhHHYpYRJ
XMYjULNZsyYhzDYB5+/XZs/eEhjpXBS5RMCRJRLJheJpWY11r0eJm/n3zXiXiUYZLts8rp7/LCBn
DqDjKKYw9GJ3sOz0NkBXefW1Sm1ZwcgyFS1q/Uv61X8RmAj76p+ChZlQzkSIieexKM5jd/roPrqb
bB2d6TckvjVU7SSrnNqmYOvYD14TyCEWKcyuMQPEQpqc2dn0VTa+UjBbXldLJITZ6swWLVR2aWPN
kutVjvQmcdOuXNNO5GAiMRxKKWHRGT7bsXSS0OuNsfHm11gVDX9eYlFBUcfFMNghMNMGPNMkTAOk
vHuHURyMK+ugoiIcxZRaYbfraZWvo9hW78Hms6k27dZ7/6PV5J+4qFVmIzqLkA5PfNsfOjtk6WlR
nnN5MUGmilEJmDDNvxHXmFDf4YkQgVdS2wOySFaylyQB5C6ey8gX/E8IH93RRAP+l0h+e01qpwOq
PCaXZHYo/R9pX7IcNw4t+0WM4AiSW041qTTLsr1htO0255kEh69/CfleFxuiC/fJi45eOKKOAB4k
Ds6QWQk8UGSIC+uIluRJJCMB2Cc3dnfOlNRrwl081u71b7MdP65WxCFhSA0tp5T8cg4jAXLomN+N
PYyZKLHbHSafjbfmrmaIY1fBJ+MjusLSImNcajjGA2Y9WGAQ+aHhgnFU2ykQQCOvNehpRWN7oq3l
cNKMZlphcrDwbAk6WsO92k6BNKYurUSjm6L1sX9fHTyaZYNUsFSgrUUOjWc3RNRYh5J3/Rtu3ywX
p+QgMW5sPRkL+MpCKq+IGl+lpeBZs3k522ClgKIomnMMDhDDJSdWnGIIWav3C/k2QxXVOi/DTUV/
Xl/LNlitLHGYGOeqlC7GmHntZ/U2PTDq5wjdg8Nu2qMx9HN4w7q/rbt4P71gukVwGjY/2Mo4h5Rh
QizMXaMxo7Ze8uFW7T4vVHB/bbX0WvrFBmFNeCunkArFqkO1AZ2oAv5UNiwfe8luesxuiBM/ssEV
FLbOolZlwQfkdYjKUa3jOUeuM5UJeuhBGitRR8k/93PpmLEo77jpkas1cqBC4wk0RVUEj4RIT5c0
/mzZAiRWRSvi4qmaNhkmoztg00F1Yzd6ZBnVBBPYPxoPCnXsAQxpUUbHH7qNz+jDsOX35iempjMJ
MjSi9bJ/X3/TBQhqFkgyGNOrrimONYkqTgLP5FmL56gw68HGseiWs5QEbfI6idRRtgPI1VfjcEQd
Mjtq9fbXK6akDiQajvXePFc3o1ffYnr+IGr5Fn1D9u+rfYsnO886uwSs9HHuIoD1DbM6hwv1bVPb
LZZofkX0nThwQTS3JDTTECIvgSqfso/VPldbyAEIaCbTspXhlBBVehPdaF7IgbrRfeu0bnInsidY
D89vRsaGhDZkTDyr1HV/bujixlIhGiMWWeFikRztM5jdR8hdzrilpbPcvF4H/W0DYMI3wCmmyHw/
nNF0JipmCN3SHEy0+XLuNRpcN7E11AbYvdjgnHusCm0uCzy/sk/2nqEBeyBJt2kQe5SxQzxAFQW5
iORJ1Ou8/YpeWeacfLGkDI9YHN3aG1CBL73Gzc7ygakBi5VCt8Z2/7NOzsXrTO90WrKMTuJoQean
Qf7aHxlPbXkmgtzqHzYVBSQUOg1b49Nhmj5VSaThvvyFwalHXzPfDCpoEpln6cGE4AsJ4mNfBbLA
9DYeXizzodW0JEuDPjmvyg5L8RmSwCC5/kgMbl9scC6j60WTxgvcUq5OpgHtzsoJa8/MRNTmorVw
DkIL1JJbGXUEqtxX4VdzcaX4+3X3Z3/qu1fzaimcV6i6gfbZBbhUaz9IAy2g7JAlnZtHhv93hngA
lIqorTOEvF13M1lHQ35OUUk1RaeZXe5/Xo/OF/N1OsZyPaIBo/OB5C7TigpBJwb2H5zhfCekVhLZ
4yAw06W4VST00Cx3vfdrvDnHhPGeUSW3u+hO2I3Bvvm1BXIRVBWCO1OqgLmjdhrMwyDfWYPstMWn
STg2x779NVNcIAW1cklSQzwfJA0t8KiFo+H0qORfwdxdeCDKPSdSSARH67rL6/xsxoJWhbomCJji
OQ20CCUSnZzKTKQstH2x/O8J1vm5jD4sWzSXII1Ou0NE96QXNPqJfp9DiGyZTTRcwC3UOHIqa6+k
gnMrMsBBg0zaptRTLEBXdnbzVNgP14/rH66Lyw5xwFCWkppjhIkVcdpDGVgHNvLTglEiF0unMJ+9
5mgcNshGKi9qjqRrC0UfFrNjaD5AgLnTUKoRCS5tJzZ+Q57+1hqxii2lqFk6WYY1xpsEns1Tfte/
shOrBpHb77KnfKfcfYxUFBfw7x3lWV5MIzUidAOXHg2yR5ZLSe+SHbmZXGlnBSh2BLOoc+s6uKNt
DPu+WqmmhWE8Z3CS0WgcU72jdeGUhj9pTwJnEXzAtyrPytBMjXxApydO7YE1AzN6VkTsR6aZ9X9o
xhRZY2djZU1uy1LVJKQNGZ0d00RgujfUZbR99U5Ezr2Ft4YMAQsT0tasH+i/xpZqyBOdIJKe7J0y
fOrpfVveduMtlMLc67u4BX2GjDEjTTehB8zr61CVGpatIqqwjUcTdb0w+SdNPv2VDT7jqiSgwOpS
BLtEOabN5KArQR7+vW5DYceVP86rhWjcllFVNSFXouKKQl+/5GhecZRulVPUOGwirTkwgSKktE/S
F9yOH5i6xCDQ713UOJ831aZqbR0BTRgqpzlsH1qq7JtJlDbZwt+1Ge5uhDyRImtWwpr5Dgna+oXy
xuwHrm0i5+TgMckyi7V2MPH2IXLjO/LcGmhelb3anWWHjm7yev3DidbEHHR1rtKZ1DJIDUAoaJ4W
67YQFfI2HzwY0tIUmx0nne+AlPJSU7QO36YxHB06nozmSuqcxkMb9SELROy/m+tRFDwewSuuWnxq
hGQxiLUUPAUwOlMvd7UoX7xF+YJpm4sB7pYfB7mnBLKunhQG6Hb3m3P0MnwfPMNPTsjeQROh9y3U
eZtg9LQ3Mqbq2/VPtolOq7+ACwMy3aS6XmG8RC1mR80OWvtEQSUy4klnfGA+Yr1YLiAoGmnShwqL
DaX7Jk/cEf2+dSaiuN8EwdWC+FBAjZuwm5D4MeqzRO7k7rOdCWIzwZ7xuRGtlCFdluJkEaI7iQ5U
aj4b3ctYNM5QHK5/H4EL8iTwmhHFShhhglQzSj81JRDYjdJHkqqrL8NTv8dtJCfNAD8vjGhXS8q+
KBqBnwk+C08bVbaDVscgc/LsUnPH6Oeo/BjlH3+3V2wvV/AzhObSayzLaDQPbffU9M/Xf3+z12S9
Txy+mUUtK2XLnk4GuFpZnKl8Iz+Smw5KKfopP4u6P7Y3zVBsVh1RVI2DB7VoMiup8HYa6KNefzUk
37I+UkkC79RvGxwAoG1dI1VEkOiTv3TEcBSIeZFCxAq+7cYXK/zZD2mYW3lVeq3cHKB+cbYqIjiV
os3iD76ca2lcwYktyHbppenoZPLoLCLJ2g5OLhvGz0UV3YyCVaix4GT0JQejDHc6xifQlzB6ISPQ
g7JsuTMw1mbfi4wL1siTodlNZJmziVOENne3Vr4ZNmLY8vFDbv77Y/GTUS3oDaJywQp7jFSiEc6r
duT++wSJ+yLIX0TPKYFr8JNRo5xYNpSVcS2ABgBjc4MialPY7FVf+bjOAUMYm2DAD2uWO8eCbhjV
rbFD79RZlJEVfR/27ysEgqpKrqL8hWSO/NPsT/XwUsq+4OtsJVXWi+FAIS9iTe5moBw5K99RU/cN
2SlQT5E+gQDFr7z2n97FZt72Z1G2XrQ6HiomaNx3LNFtRrlDMhCvyIND6SxYocgMhxVqZSCOjLCJ
Sq8GoR37ESH+oJj76xspMsPhhZlPhlVIKkbv1Iex/6IavpF8oHi3+lQ8t3cZZRDzTmK8Ya321ejt
wwwew+urYF/7XZR/QSOey3sMlTRuZ4Q7U/IyhQ/ZNPtGif56Sp3rhv5w+f1GBUP9r29n8xQbY4rY
O/xKjgz1INoCpijzJ2PrEz/SBbDANz62eUGp0mNhWb7PzS8j/fcv18OBQlJKk9yg+xzEFmxwvPQi
qNRZzxTvS3KKAk3gC8ydrn0o5o4raKiJqvVWhlyoWaqDK5cVwQSyshzjSC2CPu9qP17ABzfNcexO
RvO3fsKhxqjndBqUAQmW4mYyBkceIyc290oVXN/W7VMFok5kICxwaHJPd72zkskoUCRKm3Mz145s
+KP1fN3G9lZebHCeSJamaG0jwaupVp9smiCHDYXBSj+ZmXVMouEU9rhK6vkvl8a92M1iQmagwS3S
d55FbqrIU8IPYdJlZZxP9qYimcVSFV7LdGaiT+EYe9IsysxuZgYYmer/fCPOFWnUtHrS4QaxvrZo
vpX/ZR3Fy6P1xKhFl38LUWv79nvpYo/zPdLNIGQiSO7p+uwl9tPcZc8zHN6XdeHILvOv98fsYou7
o3pbn7RWZbZ2WtC544vxSG7YHFwWGL133Q9Fvs5dVNkoTVqisfRALx0MrfGNJgmy+UN9Pcbqe3E3
VUszkixyhA6NKn+kbe/2anIEt/mnetZOthk+K017Iydg4K7aO1tSHmW7ds08PNhT/pza6W40w79b
Op8Cz4YCipQQmPfCxZf0r42xNxNBHXaznWm1bD7d3ZFe7myK25N8bW+61tE+M1Urpmel3jWaaz5M
PiIdIdG44KvyOW/LtslkpzgdVftdLyIvqb4qyfe/8hw+3W1qVq7OEpYWFqekdvuOekMsIhUXLYQD
k6lGla2pkeXumsRV+z4Yw2hvhNNHYFEF3ZCm6WjK5oX3BjlemnQZcbHVz110XPRAEyVcNldyMcEn
XGQzieMoRJ+DNpYHLYt2dJp3UiKiJGE49A47Vmb4uwvKxXUkIX1ZTYOrR/82hezb44MiEnTdTmOu
DHEXWAGt63xWEeH2gbVjLE1a4Vg3jOI5C5pX9fG6s20/f1bmuIsLzIXa0sox7mRMNn2Rpcd5GZ0m
/yqjEcvEcHL3mBm76zaZb73fSgMVDwyuwDM4GEZjSqREFcKAwb6tBuiXCB77ot/noLdQzL6eGBME
aqSOiRlJRTQ9uNmzht6T30vgUHdUm9GctRDv/KN1HHbFGz9NdgNiYih2g60g3Yl61kQm+dQCoW0V
FR1qAqNbHoZPwy45ojP1Oxu2ozv2piP+9c+0fbB+r5HPJxipTiSZwKBmfG/A1JnSxK0lEdPfW+Hp
ijfwCYVQi0ZlHrNf7+/0hwUa1so37sIdpAfc8Ef9s0dhpw6KlzCAviXesKCWc8qdfksCDEqcRePc
2+f8smruPDSJtvQmy2/MmH4eLGcBe30XPkhTKrglhR+Ug2BoUjcVpXhjsPmI4pG9m6Y9WC9+TpiM
SJ5yV0g7y6Dj2lazL756ZnQY4Rn0BBbnHagpofOQ+NZBvYcL+enDh+ojlyOic4FdTpQ8jxv0yuRG
lDpyq+R7otaaICje4qa0VidR58Ako9PY6R3SrrOb/LN4GUoj02n+ou1Gr72tj3h97kTtjyIX4fCl
j9SRmJKKQtNUgD0B3I53A1ERe5htscvbUv/xdweRAxvNnMB4aSIL2yiJr8vx01CxcXkqCv1ZC/gV
9+AzEvUSJxortnuVEUUgli5BYG1afjPOfjc2t+o4+W0z7cy8RjpuFID2H44DSB1BXgLlY75pRk5z
EPlFrCS5+1R8Uj+Bht9NUOKi85t6RLn72Em/GOQcNJ2nmkoFchYm3aVy6Gvhjazc6lIicNHt6+hi
h/NQdQCBbtzhQh8k+1DM6HPJRCOZws3jXDKztXyuWaPdAp1L1e/O6Ih0a3/CNIsFYbp8J0o2ixbF
+WQfGjQcWSG8nzJIk0K4qBNJg23fP7/3jX9GdGZTSBWbRSoqNIcZX/v246krzG39j9/xLwmp7EEU
TBE/yrv2xgiSI+suaX3FZVq84kadbfC4mOPCOzktoRI04lYFb7Q39bE7ptm56Rq31jtBnCXaQO4q
M9Nu6e0SWbJR3ilhEJmZky2i+HHTEaCqbSoq0TWZr93N4CSRmhpxMaP50qBQSPf5tw7sMvWt7CSe
cRhEEcN2hLwyyf6k1TVWLdZSg1IJ8R2kSELjuapuWzkIw8e4Bdm+/W8y+JECpqP4ZggFKCVaLXeD
Tq2iDSnFxHUJKQFURXdzXfsfQPvV6jhYQga/a3Btll43+XIPrRXVW1TDuW5EuIccKEm9NUqViair
80Hp7KM//aweOqRC1H3kCR8ZzNPe3SyrNXHw1E41Xs4TnrTpDXgqjaB4sDz5QBjBHRjSY18Ue2x6
/soeh06Qe1zsBeqr3mB1t7SE4nueH8NclCwTeAMvGyN3ElkSw0TrLzFvrLxwi6EX9EVsxzeaYckm
dIXQKMbhRWy2JGkUXIvsfBHoZIZfFsW33TmQIDdUxU76b/Wt/3LdPbb372KUQ45yQnZQ1ZAdAJ3B
Pu3RDNSrO33UBQAlXBx3kpNyMm17RpIsPShBsW/c5bV+LffocTlqbnUXH0NfqNq2/dEua+OOMKVG
J6USUjhq9LONAmsWIaJo87gDjIumXeQEWUb2xb4qzvN0Mh7Tbw3YWFQvPiK3voh6NEQmudOcxVEh
KxJOc2M9xeYxCsGR7l13CdG2cUfYmAYkGnv0D1bauY7Ps364/vvsSL6HCBu83qAfRB8rd2SXOksV
pcGuZSBoyk5Uvy/VG5JkztxRxxjvVF1ARry5Z2w63VYs0Mq9U9QCVV9sWihYltIdjQ3HVu7C8fv1
RW1u2soGt2laVw6NVCO2kMCEHv9o5k/Xf39z01a/z20axr5IO7IJJiZ0r+2tg7H7vxBbbd8WFzs8
0Fl0mRfS45I37nBO/WXfO/RYHRh05x+bz0ZT3f9+GZ4gz4httGtLQG8coJ8KkyB0owp6A6xHPPfT
r/a9OLEr+FIWB7MoqoEnb9aRUTAnb9KjoLSED/7NW3C1Lg5Vq5IYdsyOEIYdLCR2b6CEFETnynay
BFchZkZPH6rKr0yyZa9CJbWsUtMuZzTyk9cksfdJ/bmRRcVy0d5xiEp6I47aTkFNftJ9koRBYoX+
dUffboZcLYQD1awsTbuAyi6a+LNbdg2Wtd8z2dugeUneBHAhzejMr+kZrH/+vLchsiYAdtEy34Fs
TdoQ87Ye3nJ+WYN2uBkEF+I2JhHMtSmGTQye59IkpWK3IzwfPbI1tGGru+5D9VH9YoLbSHMqLJT3
kANinEHKyfZZZllMvbSNTDaEMRSk/tGj9l/Hy+SiMlsbYcsvMz0GIOK9vBfRsjAAfXdr6BcznH+3
7Zy2UwmATevayWYAhfW5byFTMkpOOD2VxtN1P9z+QBd7nKtXlVJFMgVL6GK0e1uCzFcf7sx29q6b
2Xa1ixnuI1l6msLVNFCEkgaEIodIJPq23bCx2jjOmSEdhKRrDDcgZ3l2GAlp9JUFlfpT+0n1gK8/
rq/oD1fIZUncVRjrVGuWBA5hnZUgOi2nxJ2gzgtbeGSLhEHZX3/NLbh7cUgGK6E6AvO5/FGVx0nJ
nYi+NuTnXE3O9YUJHP2NWGKFsIMRp2HJJkJNErutFB5GszqGhnpjN5aXEMiEjs15IaHg5t/O+Fw+
IM9b1cWEJjbbTxXnOPOrF/tWeWTdpk2QBMr9cBK9CbZdBsk5C+q8CP/5azlUR02pCTZVOv0ShYu9
6NxozhgoPnr/ztm36zu7edZW9rgruUV/69gqmKQqpFclBwt0dxgS0UNYZITDqapKcyOtkMfSh8c4
h/LuZ7sUDUptzitjxPz3znEoNVWMa3JGwSv6FD8jmep05xryE4/jfe93B30PtXhozNmeWBhbtDwO
ryQrziKSgnTGXMhxqhpnHNu9mSb+330qDq8IKYdyQAeTN2b7ZKBOFQYVEaSnRUvhEAtl5GKeU6QD
E3nfYzHLvv4Q4+n6Q3EglWuQO4sLoGIE2Qk7WF4p4lztmDrklAhBanNUcG2NQyliDaQYDcSDNRjk
NcznR0ftVEI9ku6V3QxGSfoAtWnPfL7+sUQHmWeT0kjdok/57W5+G9W/C7/0+xqvbtYIE4JgStTj
wz7/Ozi++D8vWDn3ep2oIyiSSfbUV+esXJxiMCDHKRJEEfgIr1s5d5qdovkE4YCqOkOauF14HLIv
1/dPZISDDLBdxIsZEySHybIrstwdOu0YdSIO5s0YYLVpHGgMppxJWYXQXSnq3TSOXqILqAG37+SV
CbbS1d1lhCHEiCcUymMIQqk+yE3P0yOFqhtjT2hHwU0p8gIOJGieaVRP4AVDg8jdPpj0az2+zELK
DdHGcUBhg8k9DVM8VqkUTB44nM5xMH/pfdlTHqJ7DAfuROnGTfao1Um2OdzIZjJHcoMXUHqY3thh
7e/lDWi6fegN4dkKUnA2bSyfzCNjeBcNkb6VKN6fL6KrGtjkFcKLonUllOQGE6mMzi9uC9BKLjvj
CMF6PM4/VPcxfpvia4SxvqBuwd5hIYZx63M/CsBpM5xa/T7XZtOYWqGGFO/wXBpPth0FUpJBbzYc
T1EU7kC/cFbNEPLWH+pZW9nlgg19subGYP1QUY6cYzYcBkl3DVMWCHT/AXsv+8eBB3K5Bel7Vjfz
RqRzc/DAtPvaJ46O+YlhL+wa2XwgrdbFoYgqI80S1iDGsL5aDxQ2F09xun8tD2rSN3KQ7icf8lfI
s17HSOE6OWgp6q4fLdtgSdAKjKDPihP5qeyoNgZh4lP/YnuKoId6G5YvO8vBy5imzVAxBuyk9PTy
n6EIWhFt8R9u7IsNDloSBUGpbAJaok/L/XDMMGDBpkz1g/RSvJBnHXT8uV/EILUUbOfmg2b1GTmA
WUaDqAV75zK6bda3AXO1M732Tu+HznwAGYgHhfJvkejqFvkPF6NMUzfaVYmIKE2/Kl3sWvSfZHwG
V51b5oNrD3vBQtk5uwJlPE1dqRuTHelIA4+uflwwXhSCWsXVdjbkZ+ZXEXIKfIYfv59i5AmUEZNn
Cai8k++W7mpEQGEoOgmEQ5ZQVogazvBL1ubDxgI75DOT3XcTyg31i6ip4Q93+m8XJRzAGGCMiYlm
M09pD1blokfcRXpxuKFn+QQ568frH2z7sr2Y4/BlsOWhjscQ3ZfpyzKmjh3FznULotuNH7RO8kFe
wgUrosESMDpoSPiZZ+PIdLKF4izbHmFbhi0bBmSruBNuL3IqpxZu8ilQgjrA1DXYyfvUDffUZ5qm
YNEwR0eUpt2eGzQuZrnzHUHzAOPkKEqlB8iB478M495GUGKIPfT0O8tpHXXf3ZN9LQxeRCvmTnjc
GxEI7jHqZI+nqUKWXb1dRK1FAht8kgRjGBEddAt8BvLP0bqR58mpBgFGbnvi7y3kEyJhPWpWyhoR
KuukL/c0FZT+/3CyLgb4gzzEtlWzx6HhINUTHrOj7dOj+RA6023sC12CHdT3SHgxxx3kOSV1/PYW
ZRrxrLl9koGEjOBavWndcf8haouLC6rcSdajIjUTpWAdPbctddXuS5vtrh9lkRuwf1+9N2p7obqM
hiGo3apHFmQRDRA/jv51M9vDAaulcKHAMkG4oJsQfJh3y03zdYEUXLTLDu2pRRJa3YeP6a58EemX
iPyPQ47YqjvMbCFy7TPqEOWHJiKvEhngMGIqxjysJoTe+RLYde/SUXavb9z2C+3ichwUUGvoG6vC
97Hiz0l4lumXXPkSDpPg+wjcgKeJIZUeRbaERCK4HgbzRu+Phi6YDxGshCeJiY2ckC5TEPZW96TF
9LUU+mrjV7T9O5fmCWGKqGs7TUU839LjkiGFQ3dLUXrXv8sf3pe/PwwvJVsUpjpJrHHXuCsey6Df
Z0fG3muf5XvjXB1Kfz7lfhJIQXgOfRHZvuhzccBQpDHqcimIBgq0t5fteTFStxDNZm06N9FU25BV
jBxY7I9YQUNIyrRTZSQqk3o3pzetEL1FBnhMiNJqlm3k6aVT+szqHemTETm9iWa/xdVB10tS16wF
scvm1q1WxWFCONFJ7lh2uc3QV5g0bl7PzhA+X3cP0dI4YIjbSU2nDnnEuY/8OrNPVSck19m8jVYr
4aBBopjkaDIEKOGZehQFBxRwXnonfDKPVTC/Zq/Xl7Rd3rjY43OUytxETRRi50x0HNgnKGXss4Ny
CwlWlzEoNPuP9QWtLHKZh9oesrkM2S5239L8sx6LHgLbzkBMTZHZq5sfWi4HiWiz/RbHFrf9j+wI
oovn/LQcJbCk1m6UudatKIm4Pd5DLkaZ76zOVT0YSTqBYtmre2tfhtmxTaFPqjdejABJ0cByLjWB
2nV3maSJ0ovM795FMCvb3JmWagiYETYsx7pTkNc+Q98zCH/YnfMdhMGoBitf8ofEI48fEak2Voa5
s96U7TKSDI8SVa/dtiKu2bVuv3wW+CjziGvr4073ONYyRCnzX5MrqkvAFKcfWEkzPooyjOx4XTPF
HfHIStAvUOI4pBBM6nZ0vxwZA6ionL6NJBdv4U553+rdUoEd25OT1rHk6EwtReAVglPAP/CpakgE
/C5oFqHxUVtAFrGoIAQzwPF8/fNshgAXJ+Df9qVm51aZ4d1dLaXTWCejM/fWlDipognCJtGSuIdB
3lXpMtk13ozVc2a6g/VzEPWebJowkSogtknA9sOBU9saWYEGU0g6SN5gfpL1vR0L3k8iE9wqsmHU
7ZhREWY6lGIN+WYek10UFR/5/quVcM8aLe4aNWGUtr3xKM2La2SHjoiojTf9eGWEQz1rwqCRtCBe
asLpLjflB7B+edfdS2SCbecKWNMB9f281hCNG/pOClGm6bP9dRPbdePVMjgcAwd0azaMtejXvHr3
Qr8hQe0nu86rDqz9t3WR9hud8SQiINzOWq1Mc9jWjMhZ0R4QmnxagmSfHEvZkWvU+lmzUHQX/1uJ
ntci/+MgbsjRRN2juoDEFcuMl+jAc+zbxrMw/kPR1lgE434UluY345rVOjnEMwu1o2h3/pVYnW8V
B/kyXz0wIklysgrnQ6xdF3v828eqkjGiIfJLo3ye08Y3pRZ8LM8Cx9m8LlZWOLjIbXw8Y4YQhnVm
hb3qgZ4okgfAWrRRDlAyaR39xLoORCSP23HbyjKPIuPQzSNUhDz6va2c5BEsaE7oZW6cO6mFSx8F
Zr8QuA7zxXeX48omBylJYuUZoXhPGrRPnBm8e4ZZ+HM7xk6J6THTGgVVHIGrahy86NAu1Nsc8BJV
r6r+mo2N00qN4FbZvL9Wq+IAprYJ2JNa9nYId6oUeznSnsVSum2XCCJTAZTxTHJaJvV4Xi5obAxT
d1zUm1qZBai/ncQFpYjMXniazstktbmM0u+MDnVJhahf4Vc7HaO9cmCApEGUOmNI8d4fftvi3w5a
kchWUSSguqVTMGr9vlHRDZjj5WpLnzLzLu0HgQf+we0vJrkDJ1sd5HUY60yt+5jZqQ8Qm9yBCxl5
QjjhP4yRtnQbgdXt73Yxyp+12Z6GXlIhmpWfan2nwt8/hCMXC9zJGqBZX3Qxvhrq2jflDZsUWvbq
Qf+i3WKYLEEBkXUKYKIBkbwwobZ9yi7GuVM2Kp1pgM0Yxzp6pPUxih9TEanDH665iw3ukIWdqrfg
WsAh+64/sK8WYh5avgufWCEvCYSXHPsk11yTu9ELWktDaGBNaFF9I5dG+XAXBnKAFM5e5B+iDeTu
8Fox5GKGLIKnGqci203TXZMKkPAPGwhhOpBH6xik4GyMEu2iXgfeG3es3wFNWeXefLHuZq/Cfa0+
ziINhu2r7WKQCxP0NhwQmsyIu6ZTl0HX3cIFimRArR2tVHHsFjyr3ev1c7B9wVxsckFCQwi1RxUc
GZnyYCS+LEPT/rgUdZBIkwD1t7/Zb1P888hq0IgAchY4SD+4WlW68zADk79fX5Dos/GPIzj9qNMO
fo8Z7yUwArC6utFuHsAArfjsXSlK6GzfZpd1cVhVqzQfyhLRnWkfJQ3ccOnXPNkvxaNgYdsH7GKH
Q6xiaDHULSHyuRwwejJ8JkQzn0Tl420AvhjjEEpJSLi0OviR9bHcS2HrmaZQHUu0cRxCpdoUhWEf
wSEerHNxW98wbv9pr0ROcq4hKpD7yz/ijibRyjicSlqSqlGOYppK7uVmr4Gs7fqHEvk5hxtyXUiE
hCn8wXqpoy99c2vVu+smRDvHIUU6ZKhnUBS0yDw+QHBCkiGQVkpu1RUvbRtBh/S6PdGSOJToyFgk
aoIGVXmCNGd8WNj/6sN1I9sjkxYIEhBDWbLKi1aNOLREydDrpe7MG/R+g1uWCVpATarIUR1MH3u3
uBNRlwqtcv4wK8Yi2x1eu30w+MWj5jGurehfCukbptPZ3sp7EfXrdrPNaqWci+RV2DWzgqNs3kl7
Jn+j7cN79b7cR2cd/XQs/2U9WpEjanHbzpmuDHOOU9JSH+wCOVPQBT4itXNL7DyQzQa8GL2PZuoD
BC+DXOoPZd09/OXn5ZwIM3ZFO+Aj4+VWH6ITjZ269uYvOhuVPtS3y4s0OsYXEdXC5nG/rJh/lcYd
GH2nER3Bff+U5TdjJZpilrfinpUBLj6ep8oiNkVySU6oH07P6vxqGXdZddf3P3v5kCw3eax7gr3c
vAtWRtm/r1I0mlmjclXikmNNUzEyCuGh3rMerSqIPBGHuWgLuYunmua6LxZ0aNX2vqy+90LEZF/+
Xei4Wg37A1arCQda5grYsb0srO4LDRx3Cv1ijzVI/HK3zIqD1df7EtN313dRtC7u/pH6Bs0bCRyS
ov1SOWXSl+u/v13bXK2LhxYzpPYEVc1fDUsP8ZkGNsj8GKZlbgf+A6/6PLkTaLXmvfii286xrcxz
KGPKepu2jD9odOef6L1B288v9Rzr3vA7SFOr36Wf6ZEUjnBQXHQoeJypwjyjFi1QiwENk6IGYzKe
W2PcdZLtgthxj7nKF4nQwDLrT9d3fbuZxdJsRcY4D7qdOHc1pSim2a8+O8TtaKqivWOCLwbsNLtO
FmPq5uW4ssd5r6FoycSGbN9YtlEH8sLRoaYzuYo7f56hgQjtgnv9Y3zYK7Oc91ajVdqNjmxzXDlk
J/uQmjoqmJMmHmvJDm+MHQn6l9SXPFEj3va5uWww59Zkge0sAeJFKD8U9o9F1EyzHcOv1sZ5btnV
RtxBx+UtYYo+mmB6jVCSZYpPzVN4KxobYd74H/xRTXQqYp7TthWTmG8ZnhX+FJFOOkPXe0+n2D2Z
urYV7Ukz3po9ruahuIvL9rPAS9kmXbPJITgp9CyqjXx6I5vXkUosMkfyqVs6ilsFoaOCYSbyRPnE
99kcbqnc4RhriIVi4ngAJuQHzGu52ZExi4YBK+5Jh0KoJfPudHAGudNhjVVe1Tn2VtM7pyzOSfyi
TAKgFe0ldxTkSrWXpFUH0BNrLhi4XuWs9pMGImiWKHRjnnfts3G+346k6KSqMTxDaudzWi72Dkw2
rUObdjqALi0DAfNovFx3FtEecsehjuaItqkxeLoUunSInW5pXFVe3OtmRMeAA+1kTktJb8noKRV1
Ruon6aMC2eVKGZ0EGdpxoN51g6J1cRHhNNq9zmjZPLuRT63VuipVvrdLKArR3kVL//VBvkfTMGvD
QOV8gqiqFoygfTajtxvB+s7ErIv/b5ojzhwXERpzQyI1QlkumfPn0Z72kaqdUqveX989gde/8Qqs
UGsKy5Cg67D3SllxuzlyQ/qEqZJyFkDVth0LSsKWjbwaT4PVqZjsmCG4i+6RtHUmzQrUEZF6rRxo
I6Jief8ae9u7izEOLiIoViRhMvWe8WQc1IfuH92PfDQdEl93LGe8obtyp/24vpHvIwbOKIcfy9xr
aqaUEyTD0P/zVXK/x7dvCByY9yLh0+1DdlkgByCSFls6BKF6L68z6tWK1bjVGCmHeZmzf42pRZyy
jLqTp4sgpb592C6GORCBpnCfT6oyeDI5aRayBq91/XJ9I0We8v9Iu7IduXFl+UUCKInaXiWVVEvv
q+0XwW7b2vddX3+DPXdcGramiNPzMhjAQGUnlUwmk5ERXAKJMmsuw3GeXCv8rqSqPajEkZbb2VK9
y4ZYFHzMwmdfuMTRNZAoI5jdQP9jsGMjto3kx2UL23n+jwWeFmZIxnoJdBzP+fitT+8mE6of8aum
HnvdEKTdfzmTz7a4fJEOowr6UHijPoY3qtf7JhsMCSDjWYBbQvcqP2wFNgXBwHPCaEsTQGxE6Vyr
2c2pX+cPRBeQELFvcOEbmVylEWRymfSyPOGBJQaoUz/kBzZlIOzfsNW5ZIfLGIVWJONQpj26Rnh9
O064BuP/PVY/iaBKolVj/77KuHlCBlCYpIjv6SXMc7u2eruiArCKILZNLkG0TWEq2mB0btKFb6XS
eoMpwnOLEp7J5YIUiMBRHiUUvH77nb1Ypo7xrTxATRVv2JbgnPp4D/1nejW5tKBAL0DOVNqjw8YO
4MINDuEVs8rER/UvCcgorQOAsf/7/AdnmEsTaavN2lgsmjsvz1PfP5vTiNf6QQDIFgQ6/yYLhnFr
mgIZ5/AVaGf2zZ6xRiTCucPN4IMCJDi9dE2lPGd1WMVB0Q7x4KJj8Vxryo0shU9zTQTP2Zvhp4Kj
ymD3rw9kZVGsx2OEYtMlbb0vBt2bVN2/nFu3PTFRjJuyijkkLvrGrluMLjGhsiXfDePPrnnpp7f/
ZoILOQMEvyYTaHfzWXH7OHjoQfUuL+b9ZTPbi3X2hAuwwQrKLkpxm8plancNRHX/oyP8OaRUpZxZ
dOhcUoM47rZR7iG9Yf8nL3j2E72ah7hTE5THxVcpeRqFnd/NuoAqCnSATd38wP2UdlXQaHPbgeEK
bBBIAPG37iTbCbpggyNhygjy2NSWRdSBH/tvbP9TzVA1Qyf6B6amXilAUKzBLqqtwZ5nO9y3vowx
N4hozB5AO7j04pVp3FdudgWigL2o374Z6as/gD+bgliSGgkFUdBcKeHRbI8ooy9/vO1cvrLBHUoD
kXD+BQ1b3Mll03WRS+96T/E63zqITo5th9AlkQ2Vah+Icro+S5oqJpNr5schP2BzKfXrZYdEJrjG
CDFnQ5pj1A15clS1XVLcBPlnqh8wd/3tBVea1Ab4d9osQu9lvutnPwM9suhq+7GF9R57Zxvcp090
TR8jaCehhTVhxi3dBYcGM81Mqw6M0s/04fKqbWailUtcFNB00NpARxWk1zdNhDHOfhQs2r8E2tkj
rjCRmn7AL+MWTf3mKd8N+9jRfDx54PiOXdFY+GbK0BSdGAZ0jz/wPiy1KUmlVqNCqRd7Dn7qeNqI
AdIcfl5eN3bWfKgez3Z40ocqixSl0kpEm6o5ff8wLl9oc7tAjEwpD5dNbS/gyhZX5w8ZTeu6mHqE
xLyT3cRLoWKPYwlVceaIWvCb20jTISWlm9BA4ad9FzOckmhEM2cJrpvGL6AYHgaS4OQQGeGO2Rlz
EKGqQGAqrG502auXu+p/Hndj+2jlB3fE5hFp865eOteckXK6axLUTi+BoQPcbpe/z2Ydd7bEd4mm
Ih5HRcZROx+bQ++n1xjNP+aeaBDh/cXxY8j9+TI84H0pmiQ2m3c7M94nQFGDF+7Qnp3wAVIZDhuL
JrcdpkoSjxXIKviCGwfEULjWBHbnNLMvoiPb3mznv4hLuUFutkqSLdgE1Rst9pV8Zwy9vUSC0nJ7
r53NcGlXGY1EmSd8SqXP7ap/zIvnlHjVDNaut8ufcjv7rr4ll32XTAoCDDBObhgWHjr/PtUV1+xk
rx1/0InsFKu6alImMlcNdhfPJ5rNV6DVFni8HVIWhTwU/pgPo391PY5SpOJTg7nTU/ep3+zw6rYX
3UsVtnIfQ+psh0vNFsg7cMXqWaGTf+9+svANDhoG/MHTF9tMaoJphuWFDW6SwyNxmaaOqNbZPIG0
89/AVfWKrs9tFOkguFZ+z9KDRr8KvimLwktOcskmHluDLpA/YgwlnuG116FvPjJ9eIwK/O9qaO9p
5+wNl3baBbM0bTZiPbPWVsfflf7FqAXg5I9ojH8a4W+ObZtItZKw4h58IJFT++E1I1MSz1ht5+k/
3vAsZbVSZ3rfoas6L7dLe8qD21EThPp2F+v8/XmCsmAxjMWscYuY0BRhIOFnabdARMCu3QVaHY0T
3ffGp1L22S8uo+RmCaIvo2c9Jlbad3sVp6m4jyD8UFw6GcsqNtMBBWORtk5Wu5N6WKoXQ3merJOh
fKXGsbNEIPnNb6YraLnjP+aHmUo6mxlk2eLJrZp9XD4o9KEUEeZubtmVCc6tQsohjFOhyMJAuT3O
X4ZclIc39+zKAnNy1TErc0nL2xF7lilQg+nBDsEswXAqbNJVOBEqssalQaM0M6IluDqMR5Yhlj1Y
LBz5GDpM7URExLr9VLHyjUt4CWJv6Ay1c+vG1o+tXTu5338dXqmdYoIpd6FFeZe/Xk6Cmyf1yiaX
AyvSBGNSo4QM5a+p5YJ35AjEnN2ZtXvZ0HsV8iHbrixxCbAOSRdPsTniy2HOBhwdee9mtwkejH9h
DhBZV7HBu30bPes3mHw46DeieZvt4NRVTcbJCQkWrlouzBDsO/KMl2pM8VoPGRUq3W2emlDp+9sC
C6dVcEp6byxzWOMV4XoCULj1J1t9iN+dy10xYfl2/Y8pR2xmw8BbMLekZaUGbca6AYPHgCkM68qE
SRhoK/P/dzw+O1zO1vjDpWm6EapMWD8FI8qt0/+ybvSn0WMk+iN0535cjheRc/wRQyxofFjMucaV
PRXkPs1rZstHNhZlgZjgsjUW5h+D889K8mdNH9Kwywg6iMTqDzVaSzZpx12uQ8B6CZzaqnxLpqL5
tu0+9mpFudNGsZSpkiOcNjFopR9xs8cnDHeZx8S8UGYtAPwo9uwmNtCbu8sOb+/7s8Ncpo7REOkg
RTW5dfGrnQOHDifQM9sasHKXDf3Lvj9b4jK2Shq8RKKhjakHNo6dXk8HEGhDq+Jr645uckJmw/QD
+fYTGrTIqqIqUuQol8LTadRkaUSlAv5OXHWu4uhF7t8GTfDI8pFHh+0OQ4csART2lA9Y44IWXZ1q
6KYT/y8V9MQF9Qh6Z0wiy/KTfeNILv3f9Z04s5x7+lBFeodiHRxc8y5yqtv614ACCSkA3E52K9gm
myXEyknuhJrVuTOVAddzM4vsebGr4mfVCAJmuzZaGeGOpCUKwzIBrBhFbLwvbkHJ5uTQKUhvRbcc
kTdc+gxqE0ODI26pQxzrdpdOkR12GnEjqIcLnNqMwrNPPGgYVOpzHKk4ZhWp+DkHw5HEOjgsZHJM
xtC/vOM2c9nKFnfOKcGi69MA8BLpG9XO1cLvBxU4ZYwkN5p8Ih3mthLR0OLmWpqEWEwNlHzASGbD
WA1qqPYuWP9tKGuHrWXTTHAl2DzBV0a4pJVCSdZsRgT7YB0qCaODyadeLlYWuGS1DEhWTQcwRVc/
KdHNbAiQQ5txsPp9brsuqZZOQTii5bkc0uEWOdiucoxHiYb6Weh+OM9WdriNuqi4V6UEn2M0byKM
kWb1PY3QXm1SYChGzMY+piAgvBx3It+4fWuWZq8tU9y70/zaja2djVcFOXS1SPBhO9RUTZWpAS1C
fh4rDVPLqEKgG6L2oCZPHQildcFn2n7oMc82uEpOK4oZ7WI89LAcFB8Dt7MZEDfy2EuIaYdOdux/
aDiZMVvnixA922fJyjpXFwCHAhRbisS09Lb6Nr2xIeBpP35NfmjXyQ20Fj3j+Nmmz8ost726KLAs
1JPsEb85FFf1DQNZPL377VqYlxkxv5Lsiu/pAfMkOM2S61RwG9n+tLqlG5SCWeVd/3hVQI9ZatZx
hSv/HN6rEEMEYHAWaiIKjPC5uJ/DMY5bxE+fB3YB/Qu71HJfoiIix+398McZnletShXNNCTSQ/9Q
ezGsb5KOr7igCira3eWdt+kRYKgYFgfvFwrKf947TK2eoISIYo7mv6fBM8CqG4lkUzdz78oGt7sp
2EFMuQBUhWaKTTEVbtWNIL1vu6ECJqBalBKd/fv66/fJKDcReqxJc03qb1N31Uk/L68UW4kPedE6
m+Dyr2SVlUQxr+RWtavMYG4sHwbF9FjvX7F6wcCvyB/usyR9IRUZZM1c1TqYylulu2Mp2DCbMWYZ
Cro5eJWhPNkdsSorryTE8rwcpCnYWwYAcqCVlZvRvbxy286cLXHJYTSmLLQitBaD/DRVRyU4jiJe
cZEz3PdXDSKBxwzdFjX1JN2f4zd5OYxUdMZv91lWi8YFgRYVRr/IgOIxtlDG8V37zY9G3sn3hl97
8368H6udiCVm60Q2CMEsANukJuGqsqyrIpkBJpFcWWcx9UePTeWJatpN59Z2uJMrkJqiT1U8EzPn
gHbFlbL063d72Y3qyL8kVzQRt/Xd1ia540otVRqZAW54UvRcV56s3CbKUagVuZWA1la4AFxCabYA
5AUmP832C9G8WRYysW+lh7UNLgJNszClWQHyKvjGuosqiA5tA72AtxAqor3HxOYjzL/00KD/TLtj
bZoLylSXLHMhAFBS3/QlGwN4d4VhNzu8R4DuoOsE23nrkrA2x+UmueoaJSJI5z3mMyVNvW0BBopj
zS8H6yrrgZ9hrbrLKUQUJ9wRgjkDbSgJktU0e9FwV3R3WfRINEHtJvKMu9WNQxak8YCFVCsgjyJb
yr/MQWZL1KfVdUUfL/sk2m/vt9nVoQWcTFLopYJ9rUGsV92Duv81qOy/qsTwjk38Js+DKIcJApUf
MGoCS+9lgvp0CF+aobUjxW+sl9DYz50iKOu3Ev8qUt77dCsHrWqkVc/KJblKT3UtvSzLMtrNUIgY
VESGuDTSFFpGLQlVjNm8REFp0/BGmVKBN8LvxaWRhppSawVATbEilzrjdQLS91+L/xd5VnVvfRXy
gbLUzhcd6xXkskqbpVoT6jJ2cueYvuGxB/mJACuWgaL8f56lQ0NobYzLI0EUJTFkanBH1q3Fq4ds
2pcmzb5fDnu2Spdc4tJHviihnhsjQwf9NGXF1oQjvB9ZkN4dobjkqRB4lHVuH0exircegst+gblW
n+6YNM3AMCeALES7nAgCYzv6/pgz2ADqKsyzLAZATQdux6Ak8HpL1x0lL5GGw8z6j6a4UqDMs0zR
K8AWgrazm+WHNXxvhq+XP9B2gji7o/zTHbmFqvIS4grZNLVbo/VTUE+qgRl8kEPnsqnNTj3qGiJb
Ct4+0P35py2SBVEtJ2hjD95wNfqJN9/pT5PTXpUYQ85EsLHN0FtZ4wI8TjozG2ZAE6h1BVWdohGM
GWwGwur3udDOaBNlhgHgmxx8R253aOvX3e/LSybygTsJs97AQHqJVokU3jTljTXe/7ff5/ZObgxU
NRiCvNNvlcyjvaDbvb1GlELHSTWA7OZStRq3BD3AonOr5GoKnkwtsavo52UfNl9HDKi4/22ELeJq
RzIQcVPIOMiz0jZuFc2WbpnISelYTvY7mu1pZ9zXB2JXIPgXvRpsZ5+VcS6my6Cu5YjtH4a2NDyw
Ax7ke/ZUEYqJrraj4ewoF9FjXZUSMQANUe4Xr6KQPUm8fMSzoQSVTFuxq2c1sUVNJvajHzK4bGAC
Dxriis6j/42iMNvCBMo3kGq/zGN3Mo2vBAP2hR65gi+57eDZFpeM8maaFzCiMNTSuJtAiG0eGjBz
4indQSftPrgpd5ctigxy8Rn3KsmKAH0ksuz68WgJX3tEBti/r2JThXCapkOnD5cR82gS9SWP8dUA
Xdbr+lD08mFK9KORV1+rPvkdT5atTGDu12e3b4Vs7dub8by6XKjiVq6YUoIvOTrjzsBLMOQRff1r
7FQvisskq+bTJOr1imxyIRvK4SIVrONUVi+l1diyinqNiASVtou1VZByudgwAzXQe0BWmGsM81z6
5h2UCl3InDEA0C6EfOvl0Nn0TJFVVB+mBvZxLnWSOAkVkmPjl8uuUr5HyiGJBa9o2wfm2QZ/Z9An
sH6mDInDrpmMUAyKSo7yRlwGKxG9Mr+LkXzY6StrXLnRA+c2VawiJI1aH2OMhD41baN+G8auqGyr
X8qTVoK50E4CI8UcrgbFKjte1AK5Bywbqb2okgo+KLPVv1AiVcA9Ti0uPDGeAhWnJFP52HcNIe4i
5fKPJUW6cZOYRE/gMTMVp1bJANLD0AjyWFBIbaIyjZVrXGKRiiEkU4yiTfn2l9xRnNr0rvrNOh2g
JMIV8L9a5DKLPmupki24DbU7cLygsdKhLz8wiMeu8vuT2CBz4dLX4zINJguqSa7etwBxhiumZza8
Grv8kJziyBZ1QDZPhdWCcrmknyUrsQrSuWn7U6oxGpY+G8VDTxVBzbiZPxVq6KjtTUvlJ7a6vCnC
csKrPNLorrHAWZPE7mc28tkEV2MtpRTFS1ABixYDSpVqnhRgQqjNvf9mhssXnSbTtsebIfjzAbqW
92qo24FowG37s/zx5cPQFjh/5gDHqKvI0imkgRtU6gnzUXvLEs1JfKQSY/eu86fhh7eyKMu6hdWO
GP/xKshrsbmqACwwrYfRAofNVsVu9CyqR4R2+b3cqlHdqe+QY1YksELPBOoH1GkoFNpDdS+5mB/0
RZXedr432Rgkcr5BuYgvVMlAoTd37lQ9yTgni/6hNATl+OaDHt4q/xjhjktV63FgxqjwksNwIEdM
rHnZowSUD25kXnYkXufE3mfAGmuj3OEZKUM/9zE69jjJ+uJ7kx318e1y8G++k65tcJssVINOJzJW
LzoEPmjDbvH6v7j5LveLEwWAKdpXvyFH6JBTfZK+inodm99OlRngjug6Ouv/rMLiYJkkRcG2sIJr
rY9tmnhxIDisRTa4/Cs3qdpFGahSkq7ObsZUua7rbrKHJQv3lxdz88q+8oaLxGEYM3UIkBPj4C6y
QJRJdLtpGkeV9724D8bW5sO5srLGhSTtTCMrGiARFH+BdB9uHE472hAbdnQvOWZOJyoZt6uelUUu
HuVxrpUmK9Gz9CBxwgjmZpdxWr23SK81Uf7fPGJW5rjQ1JMer7wKINbjvCPdbbII+syi3+cSv1EV
C+DpOu7YgV9mmW3qIjC6IPTeN9/qkjHlmmpZJm7ZsgGx0m9t1NuKKgi6zZNFBQkLyM0IpXy2V+U2
rBsrR7bHLbtQgOOMfJLfZomolt925myIS+9V2SdWPOLGZA0nfbJl8mQJ375YJfsxps82uHxQlXVH
+hxdcSYfGp7kE8NtzB4C+l5oS7RwXF7AMKaCaQv25u7X31W3fw593ZYdqbVZ3mOnZPMcd7YQhbu9
b88+clmir9I8aBesI7lnPJ+tH7jJK9jTocuF5oRrPV1OSttH1ypAuDxhdYYMLSs0KxtobTZuE7/P
PEu7wFPvi1N6WHbZLhBrP/xLtjj7yWWLZFStwBpCRmc2YrZRftcljA/g4diHrvJw2cvtvWzCGgFR
gcmLgmeQvZkJeKtdK35OjGOaPV/+/e1g+fP7/FCoVNJi7CmQDdMy2b3iJRGI9a9q/RMACgNDYf/v
hsbd9IImnABgQwlVN9+1+SGMfd0QIcs2x3LWRriNPAySWiwTazeYTbjTrbzYWYVFfLMYLUy+NdlN
YFW7HDq6hIB0uW2iQ5uh81Eoae3VWa0csqYYBZ7/S7icXee2/qglbT93fY8wDXwdk0+Rq7s5qisM
rbuWaM5qM16obFEVCnxooHHBmXWoRYwcR1n1BVeYJ4ZONw/qdf/2lzZ56MpfLweQyCB3mEEJTTOJ
jjorlffych18qspZOcQdZpMuAxWBgS5X62rwEn2tQW8QkS+Xndhu55yt8AeaCqGxlFB4Eb4E1/ML
BtScwH1bju2bCtGaZBe6oin27WhdmeS2RDTkXUJSACGbzFF8PE9cgz3tOfqx3Ou3TCcHAsUiKYHt
rsTKJrdDpGC2DC1DWcrUeWS0rLvFNXbdjqLUNw7FL5HBzaN1ZY+LfZVavbxQlHLlEB6Uxrxtpxo1
Q7S7/PlEZliMrsoRyRwCTW3ZfQI4QdhSQjdWG93TIjRgLpsSRgr7W1a2xhGFtj4hUqzQXTz5an5m
z7TZKQdz2y1GiNDdsRIx8+pmCb5aSe6wo2gXWJ1lMtin9AXScSfWbomf5ZOJSjWEba98TGo7Ooai
58dN1LuxMs2llNhARzkLLOpO8lU3OKQu7NB0s/5X3u2a5CVS7ysRJZlwc3BZBVxQZGwqlLDUZ+1V
jGSldk9vdDjLsEkhecgc0UydaIm5TFOUoNaSTDyG9wXES1M7hwjFEr/29S4Dq+/lMBJELI/0LMIk
iDpoLLkYZj4FpnrfRtMRCPzHy2bYn/yh7Dx/Oh7oaeWW2pMIF7chLef7cKpD0PBFr0mzREd5akI3
7JTCyfVZAZhoLgVObtYWK+tctmnmJhh6iV2C6XdSE6eBykGa2aEq0v9i0XDJTS7NLAqkoqMW2HhL
Hx0t/kYWOwHDumGVtqz4dPh9eVVFOYBXjtL6SAXeC5UnY7dA3cn05XNH+RkfIHMGNQdAkf1F0P3f
riNWq8klnrCcJV0jqG7y36qnO5k3nNSHake82ksjoZb9doBqqmERvJ5rvJJvlOap1TZ4Ode7zO6N
xlbLmwDd98sruR0hZyvs31fJNJ/KpGkClNKmBnnYvj2mwZFIgsNd5AqXv3BHIP0yLKM7aL8ltCuS
4nU2BFXQv4TE2RMuYfVJIrWthN4kArDZQ6CSna7TCcBaz3AgxYlmWo5hOVGfafsSRM92uaSljVqo
dAlWMMNYOOPX6B4TD5yvvWpL12xAvD5FeNUUS9Kyzftxz/0xzM9cAqycLrMMh8FPAgxMeARgBMHI
Wiah+7kW7NlNfuQSCi0juAGBNTQe2btU/7s71DgE26/vMnh4cyBusiM/RBTI28Xt2Ukug+WKNlVx
jOKzgWREBwa3p8vx/y8F2dkAl7mSrJnV5q87bI9cgvHDI9PFWKDIwcbGRVDffznLz/a4Sqk0grap
0wF3V+X3Uh1ILtlT/VIEk20UN6Z6o8aOqReCXS7YgBaXudBcoTEdMTY3DLUHxj0nlhY/mKlzeTFF
ZrhkUmtjYNKYjK5ChsqV8RzoLWmAzDUKh6VEccGlFKvToWsG5kJXzfHMeJpFbXnR73PZpJNmIzUK
3OL07EUtT3MjqAs2R18NDINqxKIW5LK5y0dB+qKKGsB85vt2x3qe1Mlt8xmAtsCvvMhTQ1vHtUTG
jG+xi+80JzqK5J23U+bqb+A2l9U1aZGwHjl7sFSvQOjvLvcQKGXjPKpDbAUCBr7efiYYV1a5HTeg
dx2NNTpxk67YsnZdBoDtqYL1FfrG7bM4GKNAnwARDMBGc6V56fu7QwchQTBhtW56VxxDL/xxeQNs
lwgr37iNVi5jEUdVgB0AflimXchyMiZ8MQtWOKLnqX+xBpQORt0MlWjcJujSXDfGBTk5OyiZrWLE
33Ksa+3YOd21eFp6c3cDbfm3NW5LGOGkprTDivbSa57uLOORimh8t7PxygZ3mOKNYzRK1gxrdzHU
kTCbgMMcmA728tD9Ah+96NFe4JTOQztzCj4lCvjREIJ0XkqdRnmSoRJ6OS5EVrjNPgcYWR4suEXK
NyVFzkrssvvMY9R56XRuM9fjrLdBhBmIinSPLfSt1Sl7APxyd9mVzcS4MsPt3nrGcDJNZkxyZlea
so+yl8u/v3lhWv0+t2/bKRvL3IrRSYBIICQRnWWarqzU9OoUQB+pPxqKegVU/dNls6K9xA+YmVJs
JoakoL65NZGAp736DY/1tuZUfuaIYN+ieOAOyiCc69AEyAEYileLPFPtQYkEA2ab3wk6I5ppAn9L
Fc5ECIlMOUszlMNK8IzHULetPuXFygSXfhJdatKuH0BIq0k+DbNTGqIknGZBxG0u1soMl3eKfEwi
WoFLPibVUzCDFAZietUi6rKIzHCpZ2iBRsnhkBtCvtEwCzu1qNO3IojythnNsqhJqWXwgkFSmlcB
iOBQ0IY+kSK7bve9cIx1O5rBN/G3FW4XxYEyWkUCKBLBOUQxIFzs2QuUgnNIfDcQucT+fXWHBE/n
UEcmyoilM267LD0muenFpu5e3qLsO3+476x84iK60wqpGwzcdyxpwfSvas8deHatPaREbBkX16TY
XTYo8ouL70WXTGOxcDZENHLyIQFvMPgL+sq5bIb9zCW/uPg24zKhUM7CaGOfu3pS4qLvaObvVnFH
CLFetrWdFc5xwQW5QY0JkGocRGN1I9U/zO5TPZI/HwksA/+MhXRKpdrqkBOat8mDVoK6lxz2cIx6
sgSAUXT7vuzPh8nJtowjBQ9IvRulideZiZPUpv+JJQOORdcNzDBoKneuSvVIMJ4pjW4EsTtgCGvt
U2/5KwvckZonISF5jZRgza9teCQpsdN4FHz5zWBeGeEyQlASrVE7VKYdfQ6VmuFhkqgXhPLm5zBQ
i5qYhFGxWv/8+nWrZkoe4NCBVswjKAO+B4Pojrm5W1YmuCxAjTybggHJRmq/0PY2kK/lylea0Jkk
EYSU/dSHjbkyxe1/wIrwptHilA7NmyK8gdab2+q7ZRHVoNu99pUhLgPoVNKnjrVp253KLoMtXiiL
apeBwDkAmJlIQDOLds52I2JllEsFbadjmCWPQNPozI7hxccGGiCKS/aiEeDNoDBVGclFpgBkceEt
JXOuInNiGXUv7J/k/uvlDbq9fCsDXGjToKNJBhodLN+4Kx8wmQv9lMI2bqYjpnLdut61xBZ5tX1V
WVnlYt1Us65YgpC1oAH0eMefS07rgXD5kAJsIcKey+x7fIjGlT0u8AtVK+cpg5fDm3qQb4uD5YW7
5hSChyN2LF/1F/DLd051DT7unWCFN5MHMiCgdCZyOj+gXk59qhMID4KfjzjxA3mhv8Id4wuedkVo
108YCXaEWissLj46fDbKJV5DbedZnoBmYVPxYMt6LDxpN9/B0Z2yLxcxx6LIIBeoeFesi0qtWQd5
3GlXDIkJ3vFD9wL+wX34KLq+b++Ls39c2IKeOJ0yHW8YpjRJdhWkmZPqjXv5021+ObwgUB2GwG3O
7fLIMvrCTNBuZNSyTewSWbfD+jNwt7MRfj4SXFKTlJpAhlu59lR3nTd0ysNlPzajf2WCu0GXcV0n
qoTnOo1gcnV5xkrdj4X0Ylr53ogNBwJNfjxicvayWcHyGVwMLgUdmi5Dr0qfb/Nor+FKKmJq3wwD
S6UmG5AEsQ13ykhxpEG1BMm/TF977YdmiAAp2z6cDXCnyzDmfT6a7CZ4lDKHUU9ClSK4eicR7L6z
K0EGyoJWEBMiq1zgSbXRGCMDD2al6kSgaDO/B9rPy19nu8l3XjvKVZsTYC+mFmHtAGt6YRx3yz54
6n40wBdni1OAHAEwO/F5zb76h8y0MssFI0byYmCnAQnDW8iV6so/TFd5bGO7PzByffCNX3ZTsJSU
C8KKzkMgVQzwQMGvPV6D/cmm2uesQLjE1MHUJvOTuqpZUgnwQVxDMAfc32W5T/NPIbGssw3uDGvC
otO7HimPkZIy+ZBhn50mR/FKMN+L0ATbG+tsjNtYNAViQk9xryLRoZ9vCuvl8mfZPpFX3nAbi7bB
LFEFBqCLDcI5T3mJd8AsTQ4jAZP9FjKnC1hBxldzV+8v294KCZMYCruQQESVn0Trs9rISIPnicU4
qI0/FXdj/wmlqZUJfhCtkiKpkxjjUhMc22lPpF8Z9ZS+tsf0i577ighNKnDpfep21UWIqkLX8EaM
iVr5qs52tfW7nn5dXrWtiDBlSiyTQhvI4uc5slyPjbKHS4F8XGpf1b3Lv7/pwur3ufAeg7gZCx09
xKJWPAAfbVKCbTfJPnEord3gArvs6zqN5BYSZ0v2tsQLwEhG1+1JY4hoyjZHndemuBC3Gm1a5gg9
f+pndzlkZSjuJNVN54dCMtbtjwOyKgw7K4hqrvqaW7ksNQV4BzPdq9Yp/lTyMeWzAfYHrAJMkoo8
0bN3X8I9QP8QhJqOjLeuuM8cYcnMvjV/RqytsVhZWcsRzVnKHq5ZMansop94njlFnd3hTtJBiK70
2KSU/PMzEXj2kYtAszaVMO8Q4b35GBu22lx1oSDIN9Pe2jMu/II2MZrmL/0HNliJqrwE3zrYgiGH
2NnjW/5knizcJKNd9O1T0Pq1cS4guzFM1WxElzZ9YcITwytoPxTMphi2BgwCw/71rzUcH534x+Wl
3bzwrU1zFQ1wCFGRaO91FJh8IYEe7owbdnyx0X/o2ovuByKDPCQ2MqqOKKwvRI7VU+EWt7nzJmuA
JrxLW56Wr5cdFGxA/kV6iZpeNQpEbNcdreRp0AUHynZ2/BObvIQwEy7UrRIbnAY3ZlXYjXJd0k8Q
dKy+0bt2yWrXpUskJ0GBF9EZCMLySp9OkmhCW7RMXBoh0DGo9DDCVK9SWw8yhlWvJlqC8Pjy19hs
4a9d4RIItBryKdTxOXoH7ux01LamG/oGRCcqX6SWs5mtUEYYBC9FoAvkku/Y9nFIYrS6l/5YB6Ed
9YrdTPtK+HwoMsStXiv3Q2Ca2L9UPiraI4l9tbobyaf26sofbvESDIiYaoo8ODoyclS8C3VQg0xO
fKfY0Q4TbJ951jFXBrnE21ayPqT4YsApHWcQHgW516b3l0NicwMpjP2SEtR8/CRKG4aNpTPWIyMB
PYaEFmgyen0uakduBvjZDD+QEmb5jFFYXKq0pfy2SPEVWguCCkZkgrtAWQQX0iZFp4Xmua+Fy20+
R8+XF2tzZhi0l3+vlsbdmsjS9nLF3vMGL/ALt742HopHpGynvJKd7kbBTc10pMr+zKvo2i63lSKt
aqyKiTmTurVbMziZKbVVVfS+u306rPzjdlLeJEYHFDzryf2lmZG41s0A7I7iFbvsWXMvr+f2xj0v
J7ejcmgU5UsF8Gu9FCD0ye1cOY1l6xMtFgSHIMw1bisNMlkwJYSBaFWdf1dQ7orDn82kCaxsdo3X
34krY+ZCLlCis96BJ78PuZpucAcY/+P7lOt94HSfOV9XH4wrXarOlHpJQk6ycH+v1bc8FHwi9hd/
KDlXBrgCpbQmKjfscU8n81MfgxkyUPdtmOz6aton/SgwxwLsgjkeOqM2NK/pjJQXJMdwPISBfzni
BHHAc3knBskNjdUjSXOYh2srvG5k77IJkQtcjlCtqVTnkRGiSuExy/KnVEpF2Mt/2aiGSRkfFqH8
QFhJQaapLEh27W/2UNAVtvRgusNspz+h3gGu7EXEALm9cmeLXKS1IUb7Yjbrava9syTfJ1C06LQR
VCibi6eyRx2gFw1Z4xLdHLfBADgGjqPh2Bo/gvjp8sfZ9GL1+8z+qpbLqVGWMTvDO7oj6U2gXI0i
GgSRC+xPWJmIq1HulgEnqjnfJiB4oPFn9vzKBy6XQfigpN0MAxnx5vhUBoLf3+yAmisDXBZrJ2VR
MZeEWmDf71hvl1JXf+p2OOJwTWiuQzf9oQgKeRY+Hzb+yiYXXhjQUceYIc2aeLwFlWQErY94b0XV
DzOMXfABObWkf/lvwcDltiFJ2riJ2ZdK78zoOYr2Sy8orwTBwOez8f9I+64myW2l2V/ECJKgfaVr
N97u7gtDs9ql9x6//kuMjtQcDNW4dxRxTuhhI7oGYKFQqMrKHIoKFXo02MBDcDITG/Pa6fPlVWzX
U85bx8c0oAxUrS1APMMQt5DfDGjhoKHlEsiyCuvUggPEIwL7ULX7/D0nXW6GKBirl5QIAui2CUvR
ZdXWgRzhEjmpoyadGCY0Maq33G5Slw3+LlkmuAs2v40GBJahGqBo59Ws7IraC5FkcJkv0QHDMoGi
Zf7lbyMwwY9TyErahnGoAf9F/Sm5k9KvQGOs8xr4CYoGQB9D6xgpRINxec2n0D710fTTd0ywcHob
RAUEFlw+nVPAzHQL8VkGgu5jdLONMB60stE9BaFTPSXm7Fjxd3N4+srGnc1wMa7uFXPB2B7ejm16
k0TjNQE7/2UT24/h1VK4MGeWox1OTC6XcckMu2KXQHOiOaR4zCHCCS627dRwZY0LcAMTlsfWoTYI
tmbVrMFEVR5DTfk+L+NTYYe7BArRuRW6tOxeOm24yojujcPwWFWyqGWy7Zbn3eUCX1NjgDBSVUag
ah2TE2Nrl+/6Y++zZpN9V5y+dCeeF88PRiplqIWkQjO30GVHqt/C9CsxY2WAixlZ2Vg9bTGMYhoy
bvZIBrGSVYPRkqi1d9lvBJvHY7fmNDLjuUTYMKMr6AUIpwxEv8+lQKaSzJOaYbqzjP6Y+2cqqiJv
3rSrrWL2V/lJqZO5qqMF4dXsH9JOco1+cujU7iSgR5O+PJHIFLyLREvigkZoRFNBGQd2aT+3Y+oQ
6dcXvomuWDYmKWULJGQf19TYAIvOE6CpJaCb+s9CCEFkf+GnsLcywG3apLVjZpoom7ZgBzGDzh17
Rwo9CfKck7dcNUE5uzEIxPzL69rO8w3InzPSVA30kB8XlpI2VCKLYMoRBYfOWX4lR/tGPvxVH4Yg
hhDBxY7+p4UatoxXhSFDuJ7bSUldNMkM0RcejsVL+S2a3q+V6NhCss/Lrsz78BYMSk+hw6gjRZfL
dpBcWee2uetMQgAAh2zZdXST7It7Q3cX4qAidYiP1Wv5LFZ93k6fVjY556wW0IbECmITGnhSKvkg
snbLn2VxK9eps5T9U5GpgdyOQUpeL3/dzbvUhHi3LBNiQ+L+48ftkn6wkIUMnl1brt7Fh7ZrHjq5
AGZzev6KKYhw4aNCutPkTMmWXkSEdY6k8Q5CU46uHjUld9vUu2xnM7gAgA7qOSRw+O/HJZU9CeuF
yTzGVtG5Rl5Jbm2YWN1EBzcNp8pFbVt3SgKWqcuWt31nZZq71IbZ7huU0RnSCqhxzOlC2RKTs7Y7
BQwLMLwJz8r29/tnsTxSxM5NI48WVr7y20C6NYPqB+MQlO/0Gygs+4CPNs7/gwYjOwSfjqgFHhgT
6TEYYTiHjUod9JwYkvCSqdpNENBU40kQd9hPfDZhGwilMrAAGhcFslzNw7mxYCJ9jBByolvrKxST
EFPTgSADf5Bpcp+raZNEiWpk+QawLRqo2ZrlZW6DfDwI/IK59qe1nA3xXJZNLnXEiPDkj26UYEKa
Nx6HK5Bcu+J28+a2rUxxpyw1KAYKRrZteX1YMv1BLzVvzEuRq2/bsW2InKqaofCYg3ApUACgSEGS
3+ouxJx2HETX5Ee00xxph6lO3zwIZ4zZJ+e30QZUE2pfgIhYFvPKVdowT8U4tynKWmNAguU68QEW
it/0XeioTvGo6Ch8X/5wW4u0FZmNIGKNKt+ZSCVTrWYTKENDQl8MwIeZjPu2Mv3LZrZO08oM35ko
QkUiaQ7RrMX4RiPdi6pK8Lm2YuLaAucV9ZLk5RxDA8zG/K+fqWTy87F8DKVwcpso+pWqBcZAKHm7
vDDB/vG9CrU1Fz2ETILXTYXT0efZmPwlEgVB0fZxkWKWQBo4DDm+0Gi5eDE+tkko6L9u1qPAlgq2
GhOMpgZf7JSrtKq1Hp9Iv2U0ASAbPzBldO1x8EIwczB8XCgaKN7MvNZGuZssUjFkjmI+a5TLL6yq
ot2VJ6XF+B7kQI7GjUhAY3sjz4vk4mEIoMoSpmgdNMZpxIwOCuGCJ6jAAt/671q7o1kNZtFWr32N
NCABofvLPrd1I642jS/daHld2hisQ2+5AnSN7Mh0RXrV1bM/L9sRfR2+75+30WJnBJPunS+7CoSs
4yDHEJ9bVE51qLxyF4vK+kKTnKcvadHMOcHaYkyYB6UXHXW/fgXj4gGz9LdZIIKliD4X+/dVwDXb
rArrAU/attav+mq+0iHecXkbt0PEPz7HF3OoOTVKj5/2pu6KTC/EvqGpwITII9i/r1ZRGFEi2zl2
rQJ1T2YE4Zi5VbQr6+fLSxHtFlfM0aNxtJrcRiFsqB+lMNsv0Sy4kIQewIWEJE7jLiQothW5A6IN
QE3pa/3aeXLQUgfwtUBEpc/+6E937jnw8fKkOWgczaiyoaqbt+pJlXLDy8oiOWKGT/9tzOHgNuMs
BIlsewVIuU2URU2bJwlq2izqVIjreknhYV7BU14t01++s5SWSaZPr1PpJLciqOa2o5ytco4i1zYk
4llnhmgvqfpHZb7F+U6CbvtlP/mXj3i2wzlK0UEOyYgRBdmLGgXTk/QQXTcecD2BfFImhwjyz83d
VGVDIRj2Q62fCxtpM7cmAaGCV1AJg57UGSXfFmEqN1OMlREuVuDRbMxxiuZcHu2KuPZ0Y5di/qOH
9lI7tU4uIjrb/Fgre2zRq1OtoADcGCPKIZJ9mybfSX4sh6CMRMNym/6/MsP5xGADzjFbEA2MK/NP
NcZkc9fFHi1BSaTOv/pB+3XZOUTfivONBAk8qDZx51ftzzptfWp+kzLZ+29GuCiC9oZl2jGrcTQP
eY5oSE9VXfxHI1w2MYb1TK0QgJFe1tyZ9PclrZzYTF4ur2WTqAqVi7+9m+9vzZJiyVGExYwB2LHM
fXIC4ctByjALYtiO4sfHZg+FO78SJLfbx3hlmEuqKSaQkmoCuEx/HHymHI15xlfjnWOm8JJbUZq7
7YnotNtQLoIMOHeKSThlrRYxEbAOdQy5deLuVCuLp6lXli3q7ouM8ad5li0MH+LlkxfoSd2NMJcY
i0s7dHRkUUDcPsrnlXFHubCVedYt8KjJy+zmrfbU2nIgyYWT5NWjwFvYH/7pPlNNzcKrXyeyrX4M
Gw16cFVUmqhmfmsP8q80dvLUNe+jKxnwIsazHMFjBM2O7fWdbXJfrkuVUAfRGJQDrTo56b0UXdXG
nASZokeenJvaH5cXuR1Dzva4jxdaU2fqko5EpN239cHoGmcOf/83G9w3U5pWH0GhO3g0/4HZALeE
ChMRTZCzEPHpY7GPxBRTUGPggqFklOW4mBHiVLbPlbd2Sm4m6xhGtUN6vwe8adJ2l5e16R4ri1xk
jOZikMoWxUNVGl06Dk4p0unaDhuQf7FxERsoUnI7F4+2lo4E5W3Gb2cG0XGEciqbiG4d0DsKaxjb
KzqbY865vifBvFDMA2A6eAUdzEzx4r7cX96092fb5+90tsF9J6tADp/kqF93vnZkSWnkh0/LdRpY
hxo0Uc0Vq9CAcAb4veJL+G40XVR06jHHi2P9cYGWrkUzRY7jqXXzFJLmuz6IIN6be7gywQWNqqkp
cit8MvQQA2iMeLlq+5f3cDNGrExwMSKKZErtMITmRiW/JF0UQLjqRwqVRDkuBB37zfCwMsWFB1Ig
+AwNnvkW9GyL8XvVH+NGEII2FbjWX4Xz8qU2qIqXyuTlSekY1HLyZQFsdKfT5yT+ranfyyR1q9Jr
h99ad9R6OQgLaDuFL1meXEXAYYbJW60e1VR+1ckpURon6yW3baKH/7bv/PGQ7caqGU8imZtDFxa+
UVWnZrCu7EkOLpva7Pav94Q7JpCmUSDVjI3Xb2lgB3SfYZyuOoCcADV6YSOLecynQ7n6zFwokyeo
nGkSWIdB7eyqYDrOGz9Jd+b16Kte9WhqXhMLVihyYi7ls+UOpNwSnLhpwR49nIrhuwJOsLnOHcFW
Chb3aTQbbQ9tqHpAAaGCFp1Yl0VyybW+k736KOZj2U4yz5vJN68UIqlS0yLIMJkN6jG5ymxXXbd7
qMd1HhN0SX37rhNt6PZRxZC7jm65ZvOv7wWsI8QkaCiBi3U3oTmehaOfjrnggbgdwLV/7PDgiFZF
CUbDIIuXX01/LPfqUQdxRneTHAvgUTABXCVIayP3r0mk8pcotd32GwtyugD1ENXmDsaYoUNjJOCa
jeobUyucZXw0433YCyuqLFB/PhNnQ9yZiGI1LAodrGGmAj7KAUIimD25yg6zX4AhRLSs7WvjbI07
DnKKprqZ49powB1lHudCMIv+L175twHCt+bnrDTHkAJHoV0bO+r9gIIYdNICrQzINWqQwbTviVNL
gsN3+WsRvmdcd1QBzSfePYVdA4HgmJhLW66NJRLY2c6UdLCJkXckAA8EIBFtulSD4jbrMDGBC/OG
PkQHc1d5NeiHxfRiLFX45B7wNfABIzeDIPHHVKKsbYVC4hen/EgDE1V+izjgE5ADAspco3UvB7FN
91hZY866yszigU6NVsA96uguy54XRZBSiH6fSynCJC30KgfDE4jmruUlw+tNdHtuJui2iiqdomBM
iO/IhcpotXmHYZT00B+SY7JbAi2Q9yIMyobHqQAooEcrExsNGO7Y1hGGtqUJtR4KZWc5U11SRCcy
aU5aiKY0NjYNSBdZ1QHHsGz89+NHoaQyZkY+6pVANtO7bhZB/jZC+gcDbK2rr54MitWnrKYeXvdX
1rE6jm8VqnL+hEbSfD28xdfSQZQLbNsESwqaplCu5rFJRU26odAwohjlR02/SauTPAqSyu19O5tg
/75a1gKEa9IMmBFvB9yIy11mC4Ldpg+oZwPchxlLJJKFpIPBt6AHjbb3S5T5fT56tS4qZYpMcZ8I
kxMp6Qku+zBPHIu6Y2G4k7UziEggTGSIu/ey0qZxAk1hrwFkY75V0ttlzlxDSJK21b6E0503jz9A
kFRdkNwyYIq1w/Hx7DfI93i6z55mQJtCQnYvIjoSOR13+5kNDbVKx6WuT6duPmb9URMVttn+cPF6
tSxMD350Ons0Ml0vUbDXkte63+dl75L8V2qf6l50hNgOXTLFXQ10NjWbKiaaSA301UCPokYBnQ8U
M5ENskBt//99N2ASUrZM1dQVW+WvvrjorX5R4YJanR4im963mry7bGJr4B35ByA8hq4Ymq5x3hdj
EFurOrvDjEV7NbgjOi2YPN8rD8ikH+iu9xcvddRTfLQ94dD5xsXxwTbnkG1iS4ONpBYOyWRYFIeR
1JfBfDL9bGc8Vgfigkv4Fsx0J5GS1eaXXC2b88tGVcqSRApoZ8I/FO1Nix7l4o/BelasO1uTfcEm
b8bFszUe20H1blbsGowmk1vijgTfV+n0e/0HRlmgoUDu7DtRsWLz3K0scp66mF28QHmj88ykc7UG
ia59qwnHNDcyaXxAXSVAxWBI4j13W8X7pi5oVkj/exAlezDEfG8mJ76ZvMpb9sviXd7H7W08m+Ou
l16dithg/AiNBa6sNvS1uhekY5vBeLUi7oJRF1kn/ZgiHSvAvCot8k1DALGtI/t5qUSEpVup+4f9
4+6YWK1URS2R0nR+96K5eFB6PUjvetQCWSUatGxO4pmHy7u4GS9XS+ROvCZFrUamsPOGaieDqiBp
dKfO7oj6Z7OIivrbJ/z8xbgTXih2EmcZeATTA5vfgs9jwr/diVLD7dN8NsOdZlJLlZ02MXDdU+xq
MlrFSekTot9ps+3EBHOIVRQKHiYCZ+RRLFWVGmNk4No28FKonvrq+fJn2j7B4CW0NLR6gLL8eK3p
dqxEUQ/fUBZyhNLwsaPklJvS/rKZ7WWczXDvD5LaKYjbcKZoW/xK5cXLWkvQ+RCthHuCtBO4tMsa
TjDGp7F5lPIXmgiusW0/O6+CiwyVjr4S0JUT/CzaK/tsN+EJ0u5EUBjRSti/r+KdlZiFMYTYrDnu
XuVSD4qove9KU7CazW+CuSbo0gL3YPCIw6GZCttOgZgb68qJFvkWJMpPlz/71rMaT7V/bPBXUgfm
3yFi9/6MCXEwCOzyNwbbpG6LKr10J8SxbW7dyh7nzlE8WWqooAPRzNFxWEI8EYrbmYikfARbx4MN
TRrJBcpondegqtyekkywb6Lf53w5r5Y6rzVkgFZKfRo1t2GoC7QOtirEHz4N+xtWXma0DSFDhgCd
X1k7phMh3xmOBbZ+pnMrgvZsvwpWH4bz6SKiOqEJHCFOHBow1Xum0J6fpp8NoCglBALsvegcCb2P
u/gAKte7doFRVDYxVmnnGJMymhuV5nt1AZ172KoOrSBurg3uYvT+qOsH5DSBRMJYEMdFjsldh2YN
hs25wt2xFFmgpKWraQcbZWvBeWP+/enpsNpm7iZEoVqZp3CekGfTINk3u7lwdFThjWARD8eKvJS7
D8NEKhWMLQMMu4TQ55pTYr7lchaJRLTZ3lxYFI+6KECk0tdFBYbyVJtdo+j/GDp9Xxm5003KVauL
LqvthOm8i3ybb4oiYmgGjoZym9zgreB119JD7zD6f7ADQxuvADOX8XD52wk8hB81zjuo2KUNSnSW
SfZFoz9QYFj6aRKhjER2uNgiRbqlzCFil1H61Xg/kqCXBDeLyAQXWsIe8qJ9gfQ2b0IMFSlwRHSj
3LARAXAFHsiTpWcZUfA/Vj0hx3R40fIvgIjXQdLgIkjZ2TYI9TDz0uZXpnLfi1xte6cw1wJSC2CH
3t/NqyBcgGdiWWxUmuaochaiOF320KFxftm1tojKsQwoHBmQr2b//xjrhzlPehDbdxgsKEont6df
ZdHuKlvbmTpIHCmmv0xIaCp/QjtGkPltr/BsmttBycrMUalC5ObNdbYcY/UpH7+S+a1Wx8XWqlIX
qZDQ/7WtxRmb3jWL35P9BWJ+kFNhKlElGCwDB9vHPZwkwwR5uKJ5VdLdW6R3JZN+pbC5MsGdm7nL
FqOIkcJmpLitaXKyQiHcdfOGWNngXCGdI1nve7gC5uEYTb55E121v6lfoIMjmqLZ/PYrW9y315XZ
GvMF0xI0Wq7Uhroyzd8KKfIvu7fIDPf9dTlsWiShCDf0VU1OEnDd9NtlE9v5y2op3MVK5iJf5EFi
2VL8VBhO9aA4TDO5C+hRPxqxh57pl+gLP/gcd8O2pdEmXfEOdgE9LhOhsd1wT93uwCQqp5Oo8rgZ
T8+r5G/aiFZ4ItpYJa2/S+0bSQX5iej3ufQc5N1Vr2joeCRoisb1blH/EHwn9pD8lCusVsA9NFMz
oVKqIydBRucyrqDcwxDmiT3U1P2XahwrY1xIoKFk9lMMAG1kvhrz6KrDXWMfVW0vtbkghLOjcmld
XGiIRt3AjA4ea7ZeqwcJSHlQxlT14JaF+aONjPr18kayM3PJHhcmVIqScNsCAWrb10b7opZvunUz
dWjCRr8uW9qaSF47+ac7tiqGpFQBPGCCf+iTH7qgOfw1sSh6t4l2kYsURk3yOE/g32EYuUkdOTRF
UNITZxGmWVvkeR+WxUcMVQKeu8RTFDgHzNCnge3r96Fn+waevwRQYSmY8dISHWFBMOTVCpQupy2I
7PHQymR3mu4zdXYi+eflb7Z9jnVLw8Q8IcDDfbwLh7prjW6xUZWKW0cL259pUb5dNrH9eAMPzd82
uMM1WFJpdGPyTg0exJCKBslFeEDR0jNQc2netAeBwe2b8WyQO2Kp2ud5mWFS+68+QeYb35MD9EBA
1KwJxoT+5To52+KOV9JKoATT3gM7xMXQk0CLDIgK8A+6kHp6Kv2hc78AEYFDnm1yt7E9lBj974zO
s5TlZGjpvZ7bB8Eesg//OWycbXAHLIksKWylkQmOzFdQdDm+35E/04fyaN6J0qVtVz8b405YXWdt
3KYpG8vIwX9y35A/20z0pURewV/BdkFkIjEo/L2K0bsU14nxZO4IhuBE9WX2Uxc2j0dGpQ3SI4Ni
5jg9JCgvJjt9ZwRZIJLd2Q7t6M9jmB7MczwRVB/XGoaAcXin6kZbIFWOjrOWOjXdtXYTXHaI7U/0
jy2b65rGHbTKKShevDzGO9qoT61cvVRGKHrU/ku0OBviMgt1pNZICbrO6r21iyIn9yC+4KGDrzvv
c1wBeFguL237LjlbZEdh9XSzmpCmU49Mw8ilYz4cGnKCcO1hkr7Ai4tzezbEB0J5KculxgsqoxiQ
kMOfg6ke8RJ5/m/r4cJfmWcpHSd8qrJ60rofQ1e4Q+ItauVetiNwPx6Tns5lJqG9DkjXfPtSDg4G
fwf4gy7UltjyPQg7mGjbW9Ar4BH9Az7PFC7Ytxmjb5lf7dQDNR36gGI0JK2mvXZjPQCzdnl1IqNc
TDLtBNOfFWZMI1IM12Wj5b2TVKYeOR0OoxCbys4PHzLWa+SiEwBt9gzEM5YUTS95GPnKRF6tOg+K
ZXxW7fSgDZkj14pXmyI22y0GEhT2/9lf/rEAiSsLsntoN8tHjKzhgp4yX/KnAfw16KifSkxFuYkI
aLaZLa6tcgc97FvUGcdpQjMz3MUuOc2n6KoBAHF5FSmEbGU5a1PcCU/AHB6DsBejBsWxMK/qXjDp
L/AVgzvYYRpNszUgZo1WHjux3TnN0EtOGgo/FfulC25icGd7zMDLaBBsWkxcVBU1ILQZdcvyZ/07
fQDjP6Rj/tMx4AtzSSqloHDG2aOqp2vXcwn60S9UfTCEoehg5YPy0ye8ckqKsKLYvbL8XkE7yDpY
g+D22rqQFaRMtgoKEChych+IZM1kJhKeq0w+rdtJ/hB0h3YnQi9ttmLWdvjPY2RdbMVIZP5CfMMP
niWAoc1dvk8CEWZDaI255eriUroxDNsegb71FCTWTIRB+67smARD/kt0hv4lSpz3kMs6uxzFv2lA
Vp3ljvU7hC40fYWU6Q/VdqYrcEv4leKKnnnbB/dsk8tC7YimPa1QEKy7nREeo/xLrnf+fS7IFxrR
k2rAY9zs0xtLgfiJHB3KcBIcou0vpRDcX7jDMIvJxbqOLLrcSe+vhMWXHBOgjXJPjlAG9sprUfa5
GY1AOIK4rUPCjgfGtxCpUWwmBFaGucPQNgrEJaY/L8eFrctfWRnhdm6Kwr6CoBSmm8IYkNpl+UZG
PFClaP6xxOPVFJm/Lhv8lz08L4u7Icchr2sVtzA43vMDBXVG6hWY3qgOOXDWIm+/vIcmDxJMhkn+
H8iye7ONY0ZbTDQIVMkvb6HJQ+ItvZ2UmKDaOQyRbxc0d5IYRyi0A1BP3IBNVoQcFWyhKXP3oKQT
uwARKnsYM9UWsMOACbCEQE3pS3f/zQ0Bwv4YnYATVGg8J7g54vatUWtMjSFY9CIEluhLcSG3G+t2
bhasCQJQvtUNjyOaw0tcCJ6PIjPs31exVqZxpo4FmDmr5UeVoTqYO8pXSIrBl/i3i4Om9qORCS3l
uIiBMqyjG338c7D3UiNIVTZvQkBDCaOmkiHby5kASeIwRUC+/HUTZtBKZQirL3Xs0WD5xw4Xucu0
s1oqg6RWvk9brz2862U9khulfpcIShthjX3zC6kYwMAbC3TvPPq1qPKuSdnK8uyqzK9l6ViKqt6b
J3ZlgvO1sZbn2hhAcToUnaNPP2c7cxgrYW5YThxZniDibVUs2KUhQ3pOMT4Jept2YxuphT1M5XS/
jODgCh/j6Q40SG4eP6kgyGjBaW9nr7WorMWi96c0c2WZCxTRkJl4ceEKGaPSmcddjh6TWfgmeZ3r
l6LZXV7o5pdbWeMiRb0AdFrNgMZpRucq4A8gNDpKpi3YT/Z1Li2K+3pJ2v8vzyyyg2FczbogRIh+
nwsRejgnZaYjyaTRzhifFvJ8eZtEv88fXaUOiR1PQJN36a++qEHTaIiU0TcbzGuf486tXAxG0ncW
7vUovGpz+TnvWz+yIdRAu/yhXdSrNrNvc/VHo2qvl9e3WfpZ2+ZyCjrLkBUfcWNEN8s9Q72Uj5Lf
RniGLt68a59FQUq0oVxGYan6EMeoFnvz1DikTB1avP23JfHCkV2Rkchm/LvsQaACsdtiXtlLXBNZ
uuqor5JgUoj5wAUff390r66pZCxNO7IAczBCUAKNqMi0ua/238JO0OFWBCHiPddYWQoVncIaWtza
joBXOPuR3g0766BQiCIuHnsP5LveBcfdNTg5Lu+q4Lu9+9HKdJcMWatRRHpKQE9fyM5Qi5IXkQn2
7ysTUSNh5rOCK3bTczW96iLXE4S897bC6vdTs2+tpWwgW1ku3zqjrXb5rPxAtBUx+YsMcUHDKMEA
rZZ44Uh0WDyrmNOdZEqqJ81GJvA9kSkudIBhY6A6e+QMg+kWrMQpYRiyF2lKbWexSCygv6TpmELh
jq1ZmGTqFvT+IMB+lCF0HPmzIz8yBHwSiA7U9qL+McbPjPdzHmYyQ0Blw3NVoRyty24hYoHf9jYT
9zyAQ5gi5XZuLnWc2QjwCqUPd0tjPoL3WHBet9dxNsHFVq2e0a2v0cTs8imIlm4/9WDWoCJGin+J
4Wc73MexSW7NtEEA6gmGdCRnmZ1ehhCX4RALdCW53zaOqEb1Lx7xj1Ge0LjMaa5h7JdRiZBg+hEe
llsKY91j4g17w/9K9Dkb497yySzNFkTnmKzinam5evnrC7+vyTpoqG0CWnj2JVehQbLt0BhG7GAu
lUCRXVWqsNi8WUVcmeCCgmKVVhbWeMz0KByhhrjL8FFQp5oBLwVoOID6z+U1bXrfyiDn4D01+pbq
oJK1yj+zHLSu0S4fvlLLWdngPNwEW5hKGTB3IpaTdXC+/qHIRDM4opVw/t1MaaLlJhClPT0htjm5
dqqG35d3a/MSP6+ETxpqRWs62UI9Pkz1I9XpoVx0x+7ITWeJYvZ2FX5li/Nm07SiuadAVi8oCUw3
0GE5LYHq5fdfAzRAEPpvx+YzhqjGCMxcAf0rkV9t3vqq+dMcvoRPX1vhHhOdFrfAxaLq1fkMNQQ0
M5gS6Slzk4PiTod+h2EFIRZv2ysIyIRsA2UVkzM6hyhD9BJ2sfOh5T46+l66UXbZAYhqtwCrawl6
ERE+ZDvUamejXI5ClnFsJgMF2aLJXUozr2w1vywjTyqWb0VJHcOsn4ha/Won1QJjc/87mtrMlaPY
v+yvm9fX6g9hu7OKWGC0s9S2Ac8xKdJpj9kd1VF7LRakF8L1clHLsDBhrYFpwVMeR6/5I4aSaQHq
XKlGvgnuvEC4wdvn8LzBXNSKFLma8wm9jzZgms7ESwNIwNzlMibvjauC8ecGU+W1oj6xyC4XyfI0
jYvZAFKhAehfU4MlG8GCdFTN4PJ32743NZOAuBFjwxgb+/jhpq5Q0zTBAlER9BUv8WPPeiK7eI/W
yEmEId3+fjpoH5hyFch7ue2MJduaxpl14Xx265D9/MYkOoGhcpvbJPhSxmMoClEsYqCsxp3JuFIL
bW5gTrEhSNxayR7tkpsxUVzBLm6WaVaGuHOo1uOkTZPZgUuSBorH8E1e7bNZ3eqxF/nGZqRZGePO
GsmjmjYmjMnLAq4JQFV1OId2uLwmdot9ekaurHBHzR6aTqMKWnLycTwo+/Z9DlM+iV5B7ItfMsN5
hN0baj00uOg66KgulU/1HwsU9MKocDLQJ1xek8gYd6q6IZKqNoYxJX5QlGxXtsNxyq19PtUexCQE
1jaBYcpqC7lEwR5mtRoozhaAOS67hyqIavjRdRj0PuNilwGAO83fL69R8N34IdN4SWbdpChB/QU8
+mt+Nj2KXsdbRG3qanEqFziavCutUAJaAUoAL+Gu915Gjw0pSe6DioGwQPI1RzmyZabHxGtOrQse
t/3ltYp2mMcuxvaYyLWBpHI4Dn58F7sNXoJL6v9k02+tQ58jD9TFl41uHz8NI64gUJLRrf4YMaG7
l+nqiAZv3N5H+l2rHtvp/rKJzdsU1Ap/m+DiVgkS1zBLgOqKtXZXyF1QdMXTZRPbgZ+JldrQ1DGh
iPdxGUQhzTTYeDDR2xl1tuwIzqLmG+D9fnrMd7KQlGnTL1f2uLNn9h2G5LP3vrj0WD69xW6FpuFr
6I0uQ4GmN5Hrxphdj8HY93p5rZtfbGWaO4fTSHpoGaJJnlLFW7IpdyhJ3S61BNVfgR3+6GlpbyRN
jM82JMaPghSQzEzDgISmwD227WgWPhxRdJ2fANKWTsriHAWdsvtG253WQkdgEoHUNwfnFJDB/m2F
uwAqbUyWBbp/uKsX/5alWhA0vUtcNrGgAnB1372Kev3bC7OIArUNNCL5sRzaNqbS6BICJoggQEEY
VHrmQCtcMLkgMsPd1pWV1ss8I1Uf0+fE8uXy1lhEmSqLAp/uNfO8FPY3rBLitlHVBA04PKqOISZy
5716YCOHKrhaxe+AzXixMsZ9KjmmS5I1aucVWX9np/R6ajpBorhpArpNmmmY4JXhwz14Pyu5yrGe
fDLvx45c2Uu+u3xMt0PSygYXWUNTnhWF9dYAL2FqKdkxuUYxuffZYH73KgKJi5bERVm9SvQhHTWw
WmTqMYzrPY0Pl1e06WirBXGO1tRqjjweFnKrc7rigfZvqSYaa9w2AoE/YoCYGrpXHz2tyWhfdWya
SZZ/JOYV5NEKoazypjdb/9jgob9TWUyKFC/AZ6kEMsfpvu8hEBZVygGUq8ciTo4GVI4SUz+oCrnt
tFZyqApxrK9s5/mv4FKOTs4t6B4DkG5rP21oOKVd5nTp02Uj2yCn1Vo5LzT7MrUkhgXuA2tHn9jM
keTqvno7eS2ohSRPSAi/7YjndXGOONvmBLERXI0MBglM1V5G4+aaFQ5A5nI7OBAtFzX53s/rp/gE
+ntdZ7J6Gs9XpyupVQytzMoVo8dYXhNU0MM9RrF3vSMrOHSKWwJVg87N8gAOIuEEw2YuvvoDuJg1
TrG6DJR0nqoCCTA27Y+4s25CKdrncugqcykq223u8sogl/A0NJcl6IPipVuDN3eWb0pLehT4zuZZ
XNngkhxZzy0JM34IKbqTvQDysAfDbABSsSlgBEfpDXHLe1EWvJlZrYxyAcCI8MYtLRjND9YRhdzd
EKCzeBpEyfZmELAt0DYyVlnk/h8DjVoYZmw1M5ukh7SUn/npYwb+DxyLhyL4guwukw4lkB0BYFPn
EaGhHFmjrEydl+pXdvXSChHlW6uB+5u2DTAeKBs5d0AsaaSigIHwevQUcI8bd/P97LKrZjhVgoxj
s8a6tsY5RkH1kOZABWMuDuknhj9P9juH83Anifk5WLzgzzYbVyO6ZmDWgAfspqCJDzMdns7iSedA
VCh18zeym67yI86adPhScX9tkTvMcqmURayDqkKdb0PNyasXmXqCs7X9wc6r4j4Y6gTVBOa3jo0j
JdhCMCmjXzHmDuNQLl1hFXnrWK3XxH0yqQXUv29HZk/7DUAeHMS6srzkqN9Md0ugQLyteI2P3Zt0
pwg6dZvvWvB4GXi0gM/H4IFMk5ZUpTksmN2NPPNROxKYldzlz+wq/qN5nxcuXVGtk32jT16zssni
5ypjreIOl2uM5Ltvv8nZjSm3rhk95slPwXfcGnNYr43LjOv/I+07liPHmW6fiBEkaABuSRbLyUtt
N4zp7ml67/n090Dzz4hCcQr302x6o45KAshMJNKc06dZV1VwI5y7vPKDY4jBvNJXPNlrYsvhrwUJ
SmnQomoUFX0sqCLPeLfE5hC6A5KCXyUr2tRMEDKg4QxsE7pYIB5LY4lHC9qfwxdi6rVESjo41F+n
XXMnRy7bumPISprghkNbsSIrm0evzveV4uVN7gZEhjG8rQxvS+JLXimDGithkQQ4JLOf3XA80ume
2T+0UHKnbIox0KQMszbA0yHYdN4bE8UbFy+x+qtSPypj61g1c1n9RXJE3FgvlNtAByrHG0Y+WAix
2joNgyjgTz4/fMKMcOvoZ+0m3ikY0Rx29LY+skOLwZPkMfp0XTRfwjXJgll1mIdOh8REz3KrgZPZ
S+3P+qx6OpD6FIlpbXosMHVhnWBmNsU3mpHltZFYEYoVpNsl1s+iTN1e+6yGd1Y2oB4KhCvJ+W3q
ItUAyGAjMACH+Xs1SfVxMOsFaqIYsRMkexb+Mdr+9Q18TeJd7OBKiOAwgihvTNBO8ExjEzvATohb
Jz3Y992N5tUuWgvM3QyW7fEmTJzkLnoqnoiDKRjv+mdseRPeoKi+UqEBZPX9UoMcFm5HqPqObHBQ
O99XlnL8byKEhbZDk6fWiPfvYqROF35Nqj+uC9h826wXIbjEJhmaoiywCJ4czk/2k17t+682GFaK
/fxkqa5y/kgbvQ68Gsqohsbmi8YWmjXWEiLOz03TLdCttbSBB0RciZZsJg/WcrgHWHmspsgDYxmw
tCJ2UhCwIxO9qzDB5oKXaWd7ikzell2v5QlRt2F3cTwOyLO3O3IXPGJI8NzuI8/yut2yI9/0veEX
p+JWNv61ZXErsRd9LoY+J3MNmIrhl269aKW7NJKZhE1FR9+2Zligt77g6Da7agzNFqXHdgaEwxR/
sVkhSZRu1gGRuqQmiHcYs8RiOciK59QKkE/gjMz5QfkyHYofg2vv9c/A4hkd80Wi+JvbthIoWO/c
G3msqpgcUUKM3qIRE8SrYHHoHHafMNd+5DBg1a3MZ8ikCgatMFbWSYmHvak9pOaPMHOj/tv1lW35
/PVOChYdlrEyjwrKdElSfCmjxm/m1Edqa69Viq8QGy0Ai3Juaf10Xe6m+q82lP99bW7ZUoG3FGNZ
Q3xjhV8JuOzyJ5UFoPyY3euiZLsoWPZAq5JYIweySf4IURuM1Z/mKEGJ32x6RqsV+EIsnVBVrIPP
ndIqRYWjKm6QgUCZH9ge9yhLnGTY4/+i+2+ShNBK6Qq7N2dYcOOREwevRsX9l7ZneMdkJ8BTSA5q
M4+/XpkQ+oyo0oE9ESvjvGGcDYMHqLk7nZiHCh0YaMhZ+SZbJVc78c5eCxXszaJ1PhYTgXqkGD0P
O0fLWqcbVAfsax/RjrftFGzMwHwgCxUUXSrtS1+jl6DzwVHpXReyuRyCTAG6TQ1ywVqfZ7E12jEI
5ebk2LRno7S9SX+e2Ud4ejExY4FwFXN7jDHhsKapj+ppQgMtTz7Od0g+3iou/TS5cFA+HaVZuE3b
WskTzklvagydoXfJq+Nn0h8r4xRnX6/v3fbNvJIhnFBmmEndMb4mdNAoTr7D++jW8OrjsFc8GfIi
/+ALxdNthhlLFK4waPneL4V1EeeajgWly06bnlRZenhzwwyd6JxXCaRxgt8DaUQbxn0DGo5uWBym
5d9MtJSw0XyW7Nq2IBDvGgY04oLKuAstpiu8nwxR782A7iPAiJwVIFbOX1VfRbdT6Mtii+3wEGxO
f8sULhOmNbqeD6gJV0N7n9nhXokGp44zZ1L0c11OfxpInQKJwUvCyg0TACFNw6fCnM+BqsjcFtf0
i4NcfYuw0UkSRr09YxAu/c0xZhf0oGCAEDW03+in85NPsmyBbL+FW8ZE33Wja1Acu3zUVS9abpOP
UDjinfu2v4JyFhW1KZ3RmKjulWfT1w65S469z9ufGsxJyMKPTVuAH9E4+w3PBr63BcyTqoHObSFH
dT/8s2CSNNX271s24493WxVH6pu0XaYqxu/H5he1PSTDy3Ub2DwSEOr8/fvC92eJDX3L0GaddqgD
j2n1FFfkj0rXf1yXs+ndV3L4d6ximSy2zSlq0EUSD7Nvh6bTVeEuHB3aSxa0ffevJAkGlgDZxrAH
KMD8yOkrMOp2GAA9nh7rl2Zf7GUpvW3Xu5InGJGadjUZedqD7KMHepgOoNV85IyhKdyHDFRTto2C
BY1mb1Q9S+DZg+lbpkW7tgIqW9/obtgo7vUj21Q9C2EaKuyMXjC8DulcobmKwc2n+rdYW77bXSnR
7s3lrEQIy6ltXNAWZ/Oh3T5VnqLoXqldOd/BttNdyRGdAtMrkyrQvr+6lft996W85ant+KFxKrfW
pJnefxFJCRg4LLR8irA9wRKz2u6gFvSZw9kBEfkuddMScGw6OhSqT5kbf/nIeb1JFBQ/bbo+0bg3
7wxM5qZuNMjy9dsa8SZBUHWwcIzE7LCNtKl24InZD+lwuL6IbXOy3mQIKkENvaQjR9saEJ3xnPw8
OrFrOQaCM/tIZPXu12Di4g5cyRNUI2V2Nef9azCTKEDimW322Ee59sWqs9CEfVnFp6al2XOsJ4t+
rKOl/77o83JvR11WuErAQpfNU3tEwjjPnKACl0JnteDmMUsaetd3Z9Nb//OxSJS996KTPTcxZRiT
sq3AYfPLMk1uhaHR61L4Fl9sCUX1kSAMR41L2JJJyeKs68AOFTDtPlQap6fDrq/Q3Wt1vtba7lRV
koTI5sLeRF5AubW6lYFzD0SW5KVYOicJfVuXOBuZDCGpn5MRGX2O5EujT9VwNinooaz99a3bdGir
dZD3BxSwasDUD3IgnbL446inTlEDBg9Ap1oiuwu2TWUlTHjIIOEwzn0CgEITnfqcYKM5D255o3qg
ivBkgc5meRXt5H9rhc6dw+oGB5tWUAazydP7OqemuG3OdexYfrUP3EmiDrJtFKKFomnUaAx4+/VU
1zdpUASOPSiRs9A43delKglONv3aammC51RH5D4shqQ+kMgcY/yi2o/X1UKmeoLjjFKrUe0CDCUk
sQAv5gch0gKpjNZn+86h1LQZLmwbOIvvj8hs9L4Oatw5wffxd/XSugumoA1PuQ1f0ofQxUntPrAu
tOjqvFWB4kH9XuCs1nWJtn+MUHWpU4GFs9IBw2SW/nUxm+qAxyDAWwB5rOqCGJ2MAOTKoA6xXjhG
xbxuyM9K1XgViT50/6xkCboQzWFUFRwkc/g671rgIgYP5Dj7ll/eI1r9iD9fCRP0IihZpZMFz3aq
IvhWfJXsuujn9c3bVG6QgBkAuEDaTZzjTcg0a1qOzlxtDJHXO4NtQBIobuvdmwixONspfWgHvJc6
/x3fNUfk6H3ykCsOeY7umK+ecWu3sot706SAK08ZGkw03FPvVY/okRmmPc6pp2dWoShsPUShDJ1w
O7G3kiLcGXNam3GkIy86+XhMfOYwcIFH7pMf6J7EFKd6sO6CJyJL3fNb4uICXkkVbhFt6u1prNAm
0Luce483jqX7wJ99fcfJda/rh2wjBafRLVpKUfDovVT7phuHyR7cKKbOdSGbFoxHJs5JB0CcKii6
PY49iRVUaG0LDIZdcAJ1sGvEJLoNhowcrwvbvBhR8UZ+D8MDKIqJAcysxnONmAzhfgUMq8JbDuzF
RPrXuAGtiySs2ORqXEljgiY2BevxbkZvmLHvjt0NT/9awF0GQo4zFi7+8YjHOYKa0Sn2Ul3hxyPq
ylq6oKFa2UYtiBAwx1w61iNvjeAll+VxRmsEwbjeR1zWWp6gm5WdNKkyA82jy7/l5S5Yzlkt03++
Y9fWJKhk3Ub1XNXw92amh0+qWVZex+jgaHo0uaHZf2FlW97ShO0A57DsGK5uib5uGQVm9VDfB1+J
YamCBmGOgiShCY8WKMOpbkEkR0uHWZ0kLtjyzYaGNnydw8jphnCx2UmLAdIWhdtRve+SLyyQ2DY3
q4uNXP2+cJmhJ6RaKCfmUaLWzefGLdR9UqBKgM2Msg8dGzoJUW+E1WHSEV+zihDLQEU8kC688s2T
0Dwe5cSCqpSoanPbVoIEbxLU+jQ03L61+TktvsXSyYJNBVwJEB6hCjCYNdrOiD9P6NvlK8FoHg91
ZX2lspUIeobkUYvHLkL4KlT3Wp2cKYsl3lAiQuwrrzOg+JeEO0N11xj7+iN4ScbbXtmCAyKdFtKh
RUI7VLs/WyN8Vgx0b1z36Jtr0AlmcRC/IBslnAcFFZo1GOgTtO17Vj4yGTTW9u9bKiDNjNdxn/ea
S9PRyJsIXSGzrfqxUXwyNSqpfm56FAODYKjSvNb834uoM9VSKacAaDUwCuXloQ6+Fc3oXd8omRTh
MDSSBHZGYhwG3qB9YbjAeTok0ct/kyLcAUal/189kNHzMIBYo3rQWkNy5lshA8bzgFaLQWY8LoRL
YLADLTHRuum1JD8N9be2ivx0tD0SfvvAalaCuHKs3FZPg8hc+J51wJkj4VFrdXRA/XFdyGa76Xo5
gquvVZPFUY47jY8vs1O6Cx6Wg+IOwKiityOm86ITeoOuC5VtoeCQB9C/9dmMdFFtzee5o7uOhd+D
QPHDLpSsb1PxYEAcXxhXmZgzsg2l1+qBdZ5eeXqauiY5D5msfrR5nb0JEbNE5TLPVK/4uJxiPNK4
3+kARXBjUj8mYAEworGWbOCmX1gJFMxpGtTU0GOoRm8h8iD1+MsoNAmgikyGYExjTlrbmpCW0pa7
wjrpscTxyH5fsCOLLvbAStTVJ71xChMjhpGsRXE74F7tk2BCDLNLscFrIOPs6l8xnA82gS50VLBU
7jkfiPJyXbFliiAYU2eC0LDooskj2svQ7osh9RrbZf3nJvh8XZJEr3XBhNJynlKF0zIX6U1Ab6L+
KZLRsW0+nxFj/m07YvtenuY07SlmCQY8MskO4ywe+capWyY3fyCH0Btlz7HtVQHGA9cRv40EnTNH
FSM0BR6YhZXu414/ZAotHHspIokB/cva3iQJ2gcWUxKQDON5vDMmPvS3vHHbutH38YNxCO/RgrG7
fmDbjtZ6kyjootUMtYJWaHRr3dDn5lj4ILU9BEf2K3YxKXrT7YPQkemjbD/531dXSNEFKVU06GNq
lUAs/YWLy2li2aNkKy9vrFYm6CL6BcuFcnKQYYkcK2z8rpqdGkN6mmo6puUPwdP1vdxeFiIuHS92
C4ju75c1dgVhSqOhF6GrkXfrHS1snC75eV3KZpIFFft/xAjrMgq1LosZHeoWxoR4GwLIfbwB2k98
YLVxClHX9mSpnc3pvLVU4REx6HqZtzbi4hrTeYtn+8NN5KaP+Z66yV21m35Hn4mPpKlrP/Tu5Ncy
G9z2y2+rFmLaMAqQOABeOXJ/jTPPD6ySBP787XDx+FttK//7SilZXFQ9pln5IyY4aQfrCDxWZKxk
sHASJRGTf/pQouuewJew+HYEVFdngFHwz+sqIpMh3sNVVHVmZQFUBAX9Ud2T+SeIOL3rQiQHQgWn
OESkDooUj/Es/66mqhPQl+sCtp0hBiQs22CYHRAvE13LiT4byJ2MbjI41ZG3p8T7YnbsP7pdhzkW
Aoa15/8oVNBzq2v7iCbwwKNr3y9++4T5U5cda8WpPeJnOwOQTnuJTO7VL1QPiBeGZhAbYF2C6s1V
h2kIC7bFqcHSQwvEEONB2yNL63S3oS/DUeYO4oo4UQWNdAqGpYamhxVIVKbe0ckuN9murSWx1KZJ
va2LCnoYBizLTR1vEg7rzXFYRxBcJCfZ/m1qIsY/NR3vXd7T/95y8wpUSSVnpa6U78Fwr/cy57cJ
K8sHTP+WIOi6VlqsVtPxdVYHrbg5ALbd6Eu6HwA9EcLjIm+JnlX+by1L3G9bASAvDGBwqlQVG9Mj
VgSLQSEbfqlyrRPPWA5O8bvZZfC42S70ZSnu7fgU3VMM4YaBR6Ogj1NSZN1YQCRH4OIclyxx6G4C
Rnq3NxOHudf1f/P83sSZQkZYKwvQXfQj3l3ZyYh+LbHEHW7/PpoW8c5iOsia3uvH3Icaa3qMp9ns
NNePowz8ZPv3KUNzJ0UPgDgyhj40U+966J8aH5P8NsmO1/dn8zzQNEdsHIelmmLeM6rpkNDcxJvk
K85jtxxSNF0G9yFQ/EJf1rWy5R3WwoTwos1CgDq0Wu81gVn7eOy3TlDMtRegP8OpbdbLVrfl/dYC
BY8b4aLScz1F7AJ/a/q8aBTvlU+9p3ocmUQ2JrN1WmtxQiABZgYFwYQOMIUm8wE/55K2kNTjZSIE
hVNZb6hlBHztIN+H1Y2yyC4MiQDRYmZaR6XagQaM42NSDAIPP+iT3gK3DjOYfvw8me4sCW5f4RfE
W2O1b6bgZUPDDIjW4Taud+S2RkHPb47U56+v8BaNQHf5V5BPoG1UR+Fo9hpAbYd+5QEDS5IAkFmD
KTjjDl0jGtwlSjgxgoL61NZO5GG8FYMKaHrSEymm5VY4tV45V+BVZGgNU1YvIwFObPWk9b/SwKeZ
FKxTdqT87yshJq2HIS5wpPWO7fGq9S04WsAe8ul/+mAe5RA9XAsvD9RA7xjKNgz16PcSFUsr+qjR
ILE1fpRT5/dpcFY0RFpx7kxl4NX24uWG/eW6N9vezTexwkLbOdJHNcCwicXm05QWmVMyBRVvNhHJ
vbLtyd4k8S9Zbek8JsOIhnmwNLL90Edu3qaHkPS+AU6o62viLuraVgo+U5la2zSjxPQMghpqNjqB
HjkZUbxCi8/lFByui9ts2jVRq/376ASXWSbDQIIBSSqGhos95nV8YDc80t2AK7o4ySdNN19/pspQ
I+bzkoQJxq9oVpiHNqrevCN0vkOB/ZZTHdHdchpytMAzh3jqOXRVhyOedj6R5WZfkcout/jtCwSr
X9QSpN4dsOnJY7+jXpO5xZHs0CcKGJwYADHA3d9VXzqnxNh06ss6dzar1usNEIxlYYo+WKXxF2VC
+VRzTBP0baiVU94Mbnqcdhyapj0o5/6sVc718942mbe1CyaT5QHuSC2bPFb/0On3rnlK+u/XRWzb
ypsIwVb6trCBwN+ZHsCufox55CYtnQGnpOzKUXY9bjueN1mCtQD1QFEAT/oX752OZvORo8McZMVC
2a4JRtLZgOfA2DLabwuABqnVIVLzU2aakvhlc+c0zcJQg0VNSwyWRyuwcw0gNB4SrAc60OOA3jUH
88U7KzG+XT+lzYeI+SZMvPhTkgdJg7ZMr58dzjo6fBkSF5Qkfnxbg44WEeGz/jtwhlv7OMoAGLYv
3pVwwQngKd5Ow9RhIDEJbymtb6Jav+l77SmJzfNkYNq9qx9oDdYhc7pVkvERkNT+9Q3YvCVXnyB4
ASTU6iEKEZyqZEJzsfakqOH+ugjCTfnC06xkCKaugjiTRS0CncE3TsnN4GUPBdDyTOAQg2z1FPn6
d47jn5xzP9qNqNYXaOm8/g0SnRLHZNqc2Uk01KaXa6e5+GF1g2OTk7rYEjmblrhaqmD1c9N3s8VH
t439cKz3xpGiAQGVtd315Wxa4kqMYPBKUyWKlaNePIGgrI1v2Wy5cyVJNshUQzD3mGZhitYikMyo
B627i+fP/20RwruhCcaClTk8ZN3/kUR7A01frRpJPL3s4PmBrUKWLB7TyLKWyZuW89h8Dy0QG/0i
nUzM9rljlB5oPugxE0cGkYniM/tWj3MHFOT/eeAP8q0B9uMfOcKepWloaFESQM4j5/AFge+TjTwC
g/Go6O6SFTO29exNnLB7tk2HuUbiHe8uvF4JiG93liGLKjcTMqtFiZiqSTTGKShdQeng4kYGcmvh
pH/OFR5fsJ7P4c/iE32RUjZtK8Y/S3sN0FaKkSZVMaYhv2VeWVUzz76LUyf+hCL1KxZlcAcGgSfZ
pPa2Tb1JFdyt2tKhmzFlienKvd7/SYdv121K9vuCq100NeoDDRMyWWze0CR0a5p/+m8i+CesNq7R
lpKiStR7VfCpnnqvTgqJd5MtgmvlSsKgxkXDWhDEJS3ycuN40vX++foiJPZKRAdKMEQcGFA5IwWd
aYP5taHFbOCIJEYEErxh6l09YE49xZLHtkztBKc605YuWgQOoAQYSFbwS6kONV4BprR9Zdt00QgH
OCSk+kUA4bCjs1kwvGgG+94E4Do7msnD9U3cPqc3EcImZupiDIxCmUf6kKTH0pBkfTZLqYDM/GcN
wmbVY6EbiwaYTk5kqjiWq30BzJ3itt9GP8E4kBt7tmfIYGZkyxJ8rB2BsqsK4WPz7Hm2/6yml+vb
tv3YXC1L8KpDFyognBrRPbDX/PQQ7wJPu2sxIsxTEwbGKSVBybZA5CRUGyCIKmru7w2qjnuGLn8k
Jkxg7lIfA1sRyOliNLRiFDD1+7NsFHDbpa8k8j1embAV6qQKwBT8CkKElFbk6AdAAj1xjr8MvBO2
7iwfcX0rkYLXCBJamjRTkWZVayerggMe3hKF31bIlQxB4+eeMzOOkGF9TwGI3++Hs/40uJrbODqo
/jj+vew1tP1CIajqAEgHxSwR/34KzK6IC/hb04nvqtiZQYWW+Gbizt84UDcmfU+x3+2zfSQlANhE
TDEJcJ0wYgPEABF3mJBK66YWdGL4Lw/VpLoY2fNKqu3VpHroksQvQrjPQZ8PUz77181k0wzfZIt9
o5GpDmbPELlp0/NUfNalbS9c6y+eJSsBwuuLYbSyQp83twrNV5x0x/CPy4sy1qFx2VMuaYb+FzP8
Zzdt4fIvkepPSJTyx0HxwifDw0c1QRUU+TQXhUPF0z9kEm8CBbtPLUWtigIAPg2zQmC3hdYBSQRZ
nX/zoHRep1HR6IGizXtb1/t+7qIORlHWvcMMN4p+fUATMHgFhFjMKhEiCFD02IgKVR29IDUey9x0
ymyRJQA3r8uVDMHpl0liFRYDIha3su5YPFtH8DvtVW/ahQBuCD3Z4MRmILASKFwClpK1TRaAp8RO
Epc2nasDtlW1WydsJskbSLK2i7ZFFUN5eoRRJZBGIZqybJ+qEmPdnM4035ajC8Zklrk2p2rDWwtU
FzBpn+I971gvn0Np58y2vv2jDrpgRjbtEYBi2tyL1Idyfgib/XV12/a4cHs6Qb3WAnzZe4WekyhR
Jo5RP2HSNL6bd8o9H2YMd5ZX/M6Jo3qpB/Ikt9jLMIS308Ir0cIFo2r1WHYj4DB443/kWrOD8YJd
5Nfe7A+vvol4CIduOoQ+7A74DhJV2U5JrT5AsLVR68Zuiik/xwldSZk3IQXc7XhdfD7IlrupmJja
BN8A7haMobzfaBsEDXpkwQN3huWqNN4HbY0gPJYMhvCfuXD0b2LEUb1sJEAZCXhH3pE3Iv01S6Ee
PvRYXokRTKCY4i6EGQBZpz5S5uTxjSYjN5JsmCGofrewoi0Ifz00yfe+iuOdYYAQLlRLiR5s2hjl
jdQowNMLdkrdAkFzWSFlNy0/lfRgfoSf3lz9vqDnQ6lkKXgx/8pYF/5w6NHIIs9Yby/DYswAX59x
wXy2VIHNhhLP4Wl5GMh9Vn3I7aFH5m8B4oEkqaIoDYooIDsrHYJOguCGfAUCPPiQPjL5BlP5R5Zw
mydFEANOEWdSmfYJOCyewrKvUzjLwhR+1V2Yy0oO39RV7B4YRW/ECmL3OsKzy/TjU4cOqsTDIAcQ
85LP9U3+C9gyXg5kRfcjrhcdRzYx0bcF0Jf3shmYPYE3hKyMsU+fLDd7jp6rH9FnJKAc8zXYxXvF
iz4pZ8wSXxfNHdvFqleSBY2cMzIOQ0BHj7JPunlbFJYfDH+GyTEhumSVMlGCj22SkYKZFfkNwwAi
YHbMmi/R9F3NCqeaJDncTYdh4+HAcF+yC3a82M670uS0ExOSeGpo+uVSu4E5S17qMjGCyqB1MTXN
okX2LtQebH579JGXFaMkebJ9O62WI6hHsYBFY+jgNiY/eqj86dA59q0NivUUiYAPJdlXwgSNiPAk
S+0FzIIdWrTK7LOtvlSzJELfhH8xV0IEXbDJXAP5AUn2Dr33fFRY9/G8g62BVxT3veaqN+j8ONkv
17X9X3bSUMFAhvk+tIO+N7Ri7ou8MhHj0HvaHHSfN8EZnpnvyxfVU6WlQ6k8wVHSPkcLlAXnBdCE
I2dPnChePotr+dkj9XTJ8rb18W11gqtkaTjPYdhD7eMEY94dJsT0O80cJWq/3cIDUs2/d1HQ+3jM
WV8yhGvZDU/HVzc4QWB9xrzfxGOjiyTL0d7xaiwHD9KPwGAGD8qnwpXGbVsTo+bqS0TLAFdYRAe8
X4w9n8FWdj//6i78SLc16A6JAUB9QFeKaXMaV73aNS3eScaTRnYMuJWj5C3GN030xGsRgqpM7Tg1
oEJB9x9eR3HXn7vellB3bXlgS4M/BPUIpvTFJyuzhrpIswaTDDZgS9MXwHnE+W1gfZqG4wcMbS1K
eFiaGNxugCLDiX80n8/mczvLb17hpDwqWdemma2lCRE1CO5ppGFgCJRkHPUr841v5u1f4FXBnazt
eTPLt5JmCX2mA/Lz40hQvx7d8AucMidifhwO86/JnXa5Rz7EJLoWKHituA2LwTbhLesmdcAtnQcH
Mp91ckjqT5Jz29bCf1TEErRQT+e0V9X5lWDlkewXnz8d2LE6g6VX9dg5Qs+MRCT/+kvFfxMpeK3K
AqZzXAYjtvOvLuHo3gRrQe5ntx+CqVzvpOC5umhsA42zLBt766QC4qN0m3OGjEd7bPbKURbY8bvy
YmmEGcQgmMzXLMEKisTWGyXnkObIIvkgGAKCuhr/GKckOwR1/FWyk3ynLsSBVchGPtIEXZpwq7KQ
TTRr+7+6qzQgPY8Jxmo4B2XugU5Dc6WjFZtnB4ZleEQbkA2WECxkUTT2ATc83Vb8odeOpWY4Vty7
LFedyELvX7d4XY+hxJBiNDUEdNX1NW/u8OoDhCWnmg6I3wwXbNQjxKsNAwj1aRh7cWk/DWVXypSV
6//lFr8tWDjRuc8sVtgDr81wZeUPhOFgeHSPdlnfkrzgN7vFUFmG4miUYycLpoFKUwIALnQeBn9O
fnfsb+FPHSjtPtLcFkgjyNHd9l+WXQmcE5nubnqClWzBVFora4KwR5aiouF5CcmjVlH3+uFtxSvr
5Qm3d6AphY5CHuYhp/K51IGUH0VulhuzREkuU9Dop8KVB4BaGyPtTARRq4KutNPECr0odso/UHv6
roXOdBq99BdPKdnHaH99ZZfJNC7RQlrEYGDOueCG0AarCK0ISIS25oCCEb2V+V4t3AGgiq+I115/
BB0Awvf8LHnIXmyqIFnQ0FAHZVqjshDQtZCGEZMqzD1L20kWeGEIXIzNJ41QngGct3AnhZ02hRoe
WZ4xu7z3A8W8p/Sm+hwdEPN59uG6uAtlfJUG2GsGHDK0lQgX/NgNNotzHQwH5e86fCqm/zlegQA0
sKgAQAeSG4APYPer179uJo0eRkn+OqpCdvGOJm51+KsnQilcqX5sndJannBKE7iWbOC8IjN9Ch51
MMyA0vkmuzfv4hvctPZpfMYLaC+bcJJJFbYxibtEiwdIzcNblv8RxrtEFvldOOT3Gyl2tcRxbgEw
QIWIAEyBsdW+zMtnZcEbAYOs15VCshoxKCfBCIJFJcq9Zbkj+Y/R+JUDz+26jMtaoLAebgcrxcjz
ZCAGg5CkvlVY7uQpudWAQKrNL11GvGr8YY6Vqyuyi21L41cK8tpduJKrZi2oaDuQpPXh16D4RmWq
sOkT1wIE/z5rhWqgoS5H6YdXx2sX2LWKO4LehSNZxpEDv3x9L7eXBDIsUHNql7jvvRq36UCwJGMi
XstCx7J+XpewrRFvEoRwZAE8M8BT4e9082j0LxFyCGioui5jW8HfZAieIorncalMLQR2UOVGwacg
OVem6ua55JUt2y3BQxgLVYx8hpxlOGXpYSCSe4Lb+rtIhis2oFEYIcAXNUQwglkljTqqFU4DQ5X6
gb/XDZ9IywPberaSI8Qw1C7NOEAEiDHzxecDKRwZnudANLyV/j+Q/vnvXawLmT+LaCpgbMSrYklT
8BtWJe76G2sPIrRTjL7w4DDstF3qZ66smHP59uT7iCgFaX3MM+jiPFOtF5RhQDUE8AEYeIJ9vpsO
7Ib0Tn0zw4X/z+yhr+Is1OdQprDp63av/IKVtgPTe/jXJPqjTfdF9fu6em+aEAOAH37cBJqYcK9b
M1oDaDihfpmUTgZ4FAL8vti/LmTLhjB3Alx9MG7z2tF7p9rElr3kCYZOGKY+ZrRy1qnTt/epnkmM
dfN01pIEK2r0aTRtmvN7Fk0kHK13QrfDELkLtA+zULK47yIhheNZyxNu2D4MQ7tPUXEuaOwsFjJf
zPLmQHUZAExKBsj1VDsDfHGn2TIyoYtNRbgJNDvwZL/O24onNyU5WETNRHPrunFJON1n5XKs+/p2
pLKEy5YoEKabJl6aOgImYZUoYMZ2sJgE1cu79ne5nCJ2Z3YSJblwgFjPSogI8IhAsAvnCX23tHlM
gtKh4Ni5roaXlztEoMfIZKAVBHuiSI2UFyB/bwKLuINfvHDDrcEY12HkUNZCtbVh6GLSGUYV4GrF
jqI0UumoZqPuakl4p5fLYR61m75WD1OoP0sWdeEA+aI41AFWhXhZNK6wU4ayjHA4weSYjnWaAf6S
u/bkZI69n/bVXpbB2TooNMJA8wyMekMH31uzYqY0LlRbc8du9Ceg6gAjvZFxwV/eI1gWCAoJaC7x
BEAM8V5KEbIsbUDH69rPIyaKMKvCu/nCmzZ2ME8OlGXZsi48oSCQn+nK07aD2U6AVtTcZbIdw+ye
jND8rJvfrh/XxuZRUNNiIpuz4V748wj1zWFRZrzn1Sr5Odnoz3V7Qsf/+TmPzQMUMWBZ0XQAyxWu
4ZDVVpXSCXO1xb0e+7GM2HdrHevf539f7VZRBqmmlZS44bKPYuDWBJN7facuzwOQSQARQGEeOS4m
wlH3DVL9tFp0dwEKf9MjfISmmd3/GnaBGhAFQ2SMDY3ghhX2qQjCumcDgUsAKLle/lpMWVLnImcm
SBB2yujjvsVkNxAuMQOpefFuVhxAx6INVj3MUp6US2/A10MBQo1maHSpCclqExuajmzW3fkUAK7I
b/fMs24szBikD52bSoGgLgcs+fIQWAI/g1rmhZ2iiJ6Ec64R19hrz+Rk+ogtHfWk++YhQYmoa5wA
OFQY7jrYNaY8ZSxZ2/Ixt80pzUDfKr7krXZQ0Wc86C5vyUpuquNwDzYLdI/Gu9zVb8vYIT7eN559
4khY2vG6km64KcDXWnjeGOixRIgmhDbWtHTNyJcP7zu6AIqA91XcvsdYB/H5SKms/+bS8LhApJnA
eIJTFjve1ZzN2A0ccFSHbhx/T21JMf0yhsKJriUIjpB1dZXY3avCaj44zvaBcoyPyPnulKNmupUi
uZYvL0vIY9BMC/23zBRNsFsG5PIKleBVDRLyojmHBkVCmfhqb0seQVs+BcPPwDZVMYqji/iJLa2C
JI9xWgpgoufpMas+k0G2fxIhF42IBTB7g3Ih0Mh+R/b2fXxob3P355whN8/5ztAC+yBRQwJ3++4V
xM/sbWFiY6KdmRSIbJBZ75avfCaPecGBk1SgWfsgGzPciKPeS+Nfs3L+Wm+TVOUrJHsGYBll1/K+
Jmd2ekkekFvPtWUJ3nmY9b61Qwjqx+9B9SeoT50ccKtoRjoO0rn/Tcta7aHgqElds0wB0dD/I+26
duNIku0XFVDevJbtbnbTi6T0UqAoqbz39fX3JHVnWJ3M6dzRLHB3gSugg5EVGREZ5hynRC9qPubz
3eWPxLML8u+bUxP0qlnKHMoYURBVmFG5zjLO6AhPBerqLnJc16VMzCBL7DI+mdwBIu63pxyeHJqL
uIgQke7LWwWkXwoiC4Ht4O1hs/3Q5ntQb7m8E+amzXFZSe8Fdwi9F/1WdSuwLWY3Aq+nzPs61BtH
xzAYJiCgF6mPkRGV8pGM3tSeFoDT7j4H9zLPlX/uGpzfWnpksy3GQehayJwO2bUMBqD6Wr37K9VF
hT3QDDdr78gtxiDsH+RXG5dBP4akBmUts4W5i9KhHm8zJbK7nuOXOIdKT3KW6dzqXQ0F9fpNAlW8
4XcNJ6FmRmCsbWDtBzyZCMPUtSq1RgZD8LtBTp5yJBPMpit8ie9lO/XyQL6/fIu58qg7NgtjrBYh
AjC6yrFD8h2wRuyEU7s42qHypytQO1wWyfKCWw2pK1ea1pB38iKjqBBHd/OqRn5sJiayjDk+5O0i
7zHHmvEQxIjB0753K5W6fjEmcMPRgJclydzv4dUGw6u8URuWy9qKoe5dEQ1S3Ecww1VxKyEQ5S+X
D4/pRjYC6HA8YcR9kHXoQRLEFQ1VMAL9RoSufPmZu8jEyma24qjXcaUmUa8p+FjyXb7HtGw9YqOP
MIsIX4xgSeyxRSrcYvWf9yLjWAm9MCAKWSalE/TsFz9UnhPDn6ejGgZtwsW1Yz0ytjpSYblLqi5N
LIiaCZjTc+oWhObvIdvHuzqQsbvIcc4cG6H7uYMAIPQevHCweCAPqvdl/HDZSJi2jsf4O2od6lu0
QiLZ8BShkDFXrrJeJd3BTO6N8sUqD7Fcoq/Fu11MlTYSyb9vkgEZMLNKHsPsx+VBr06LzskEWJ4X
dX7stIF0VwdvFPX7BfrrfY4jS+eHqb430bxQU4mTuX/eFEQAsyygn8qoQooGjdS45nKhSiSfFoP+
JQxqoPrbGHpEyXV4s4IK04BpZnOLroyz0/HkRD8aPX7x04NBm+ZuMRfoVr6U4EYD+9te9VI/fNTy
oHPbJ0IhsXKNnvGOP5NKfzEhbcEhVePtsEsfkx1A4NwMq3R78o5XSueyQTJVJDN7GpIOEbNE55+v
TQUrEgVRcRJxH8tfFh5VGsNLwSg+fp/K4I027oSsJObR555g7krQfTXRtaxxzJAnh7pYQx8D9CCR
oEdpOWHlC4Ckllp7KjhyGM4P+oByVkKLwZJoKFQUJ6ayiCAnKp5D6dibu9a8i+fXyeAhrrEKDltR
dIVFNVIDdMGI/+pp8gSbRMZil98InnirPrwPIbootLih1x2s1P6TAs+ZeMoyslUojBhD8Mi/NT/z
1sfUzwCeVz3iOmBakE+xSkyBygPOBFKm0hQ1KDjJ0WZP743jQHCifXcM7feGCsfuGW5LRzkFQya6
gd4aXfU1zcoSWx3Rc15uw9ofhy+K7F++WiRvofXZiiAmu/G8o1Lq8SLD1w8D4L+acRfKXqN2tpxO
9pB8VwBcflkgUycTUKxkN0cW6Q5lHPdWGHaoUCmL5moLOpXFbqh4VQeWx5A/pNAQT0m2COUywyzn
m8GbMCSB6fMQFXPVsutfMiYC+bgpn9chgVa+lUnZYr2sQDetYvIWTExXRUMF0/wHIwC9cMtFafk8
h0tJowwRlFhWV7U4R+tBeTFeYkeyq5/lFbIOrJM6+lV94rUEWLkjIoyFyS5FxIoY3VsplbwsIw0i
xWB+Ixi6gOry+sWWnMrlj8ayDAU1KULgBrIAwPSdW+ZqLiY4zntUvCvww2d7kYz195wSGMtOoI5s
ICdAB4wmfCni3GjKCELU/GAN6JG2LcfeeRLIv28uWG3KAka6OlhidGUut8PAeVTyfp8c4+b39a5F
H6xoELvE5zS7S6OOowDTrtF6siSVrMailH4uIWxLwGiVkCAC56jw1qsmdRuykboXd7nq/nv3sBVG
HZcpjGU4GTguDRUAIZbtSQ8mhdPmYDm9rRDqzIwMhWqxHRCHdR8YYa7ZpU6U+aUI2mfth9ZyS4Ss
bGkrkPKyciNpa15C4OgX1zWmIaO9FRCc/4SLs8qyB7CiAuYa7VZNpvlY1wHc0pkAi66MHtyesmdp
D5c/EUOChSYRGkQWZiQ+ASmHQ6RhQAvwOVN9Pc7gEAUbxGUJjKsPCeifgKlA+gyqqoE8JlnCGscV
3gyL6C3qbkX2d1kIq3RxJoUytQglLsiHFPIUJpRrZITajoI4R39IdpddUXuXRbJP7kMvyu7ydcnn
qMG3KWrJa8biLZd5EJQsJ420D5PDOvLkz7gvRqINWtHB1MxTdJ/sVrjo9MnE+kLh89FvGYmmJWEE
wiRsWQDWpsoV4FiRwkyGQnGCjVFpOFaZcQxn/Ws6xqesb1//7flZooINfaS0wJ2Q6G7P2KvrDMBW
vHyzvRR9zeaf/+33qWs6m4beYnsSeTP4ETTllK8cx0N+4DzbggIYscUrDZHtE0eBmcfRMPbwbmaZ
+LlQ+GGYeGW6upNg8lKgz5cIssDKbIA3TkErjqqTrXqLuksIWQRICbM/buZVP7vJWW4Is3BNQIfi
ijsR9tnEz6VSdbIltPRIGNFpz+bTLB+GntdA/mxyFmanEK7Bv4v3Nr0trFSDKDca1FJQmZ5eSQtZ
vyVIsrPTAER2dUjvJXHXlHN3GWHwXDBlHP04r7lZQjM5IHt/kh15PWak4x1/hZ2R3J3Lor6dZCbA
6Cxg6MUvM+jupV3khUcAFdvx1eRqaFzzqgifSz7nAqnPVi9dElsyTpVgGXbBuCP7i/wRbK5ilMOI
pzYUwhxyCKG7giWd/Nn8CibV0ZlcAprZYU7x+fKlfm8605duYzH0W0CIBUHswHjq5Pv6cb3B2i0I
mtRbPbYJuTEZxiSjn5Yr3nMEs+4CYVrFHAAQbBBrzxMnZZ6jelCIu/+lvAAFHPN3phsd9TfFQe3Y
FnfcwXoyz/BJVcLDjll+jIjRDlLQrXydYlKNjztHMg9Nc6cJrt7s8tZRm10reAuvpsFyM+pGJHUt
kkmUV52k6el6OyDS4L9zTjnjM0KKDuvcyKCuQySkuZn0kGE8xLfrw+TU+xoDUO2zdF9eNa4AKNnW
zsGNXTvTbjrwem/M7wi2UVkHwjterlQCLItrquJdh7CTV9dDZfn9JPy6bCuswEBexHCeOuh/6Q8H
YMB1SUDh4MjTt2wdbLEx3FIJCjX4b3Kor9XJGA82U9yFZnSz+bjoL5UgQa+Jk8Ex0hAAiGwUoj7Z
gtdrbS3wlvFx8Pq9BNrJcicdcBfI4CknlWN9oK0wynstS2FJkYz6XVT9mNRDhF2j/3ZslNvSogol
d9Sona5XXbPtbSFZA0F+HDXOa451mzaa0ABohhontU4eCsnwHcsXdoXFfN7eIk8GVacwhsnssgo2
sIj7IkptwESm3EUBnhDK96lx1aTFAk9UhwdFfOsx45xx39bEiGh3tz0t6mICWqCcR4mESa12yvFa
lp/T6K4Xvy7c4j5TH12BX8USHXAcqUNL5UEL9RCPnhaYF3Y0io+KVh+AaO9etjRmmoFC/t+CqINr
ljVXxhXDsuKBxKlxRzb1WrvFY5FHUcQ8PjKSSwh9wA9GdN6UDqQawJEaoDUwPGW5CJB3AjjOpqpw
K+yzxhjhuqwa6wgxH05AvEy0SGgOplWWxzZJ4RJK9WgWud1It1VYcoQwXnVA1thIIb5io1QiNc2i
AbQRBenBi3ZdIFyDX2ANfo8YWvsx5UhkneJWIHWKfRiOOlbUkdJodVCMpp3rbi7eqWFoK7zxZt4R
Uu5b7MkwrQbjiFAZEa3UM/s7Swj+23ciCm9OsFnLOe9JdaTuBhSCk1S0hb58GLX4Xxffzj8V5bYr
LQ1NtYUjitpj2R8z8+6yIqywsP0ylNcuY1nA+4eUSKfnovyia5yD4vw+PaMfGdnajyoOql+PonnS
E24UJQ6MdnCYKyeYXMQlqJSDG4pFsACxAwn+6BJwuORgeaqr29hz8JcdD/2GGbW38qjLo6trlBag
fsN07uKlL1lj91cj+HQ1p3WEyeGt87DN+UM96upUuTobM1FPl3pfUzvHTLGJtVic78TMH7dqUddG
EiYNG7swhMYzJMLG9qo8g4/QNY+tN7lYx4ttgEDDz0aEe8XNA950EdOrb/8C6k71eiqFOtF09sNg
Bs/SrbyvgbBX+SI+5fOf2P3HsVL3ahAqqQ9FqLvUqV3UJ3H1Lwsg5/XJLDUytI9uOgBoqIslxXI7
TsTHJlVqZ+JNhrpZOd43PDYCtjP/EPQ+frdxRWMDpsLQQtTVQy9/BJKKQ+gjKsvWBwwUV37X29xa
LQmwn5XDVgxgHdDEp+smaVsWopxAudHXDwbGtgsHqA52divatcOb9/kHDT+kUd8q0UJFLQ3EYOlB
D8xfpAgJzDXMjroLZmPTO95Dn22JoLf/Sz3q24XTUKxDSpwWLoJyjA6F0wDBQXazB64s1nMU1c6/
ZNEOsktS/XelWGw7uzUjT+qROqOlOOQPs+p2ll9VN6bI4yxmTBIisGzk0smapLedWsJsjAf9IDu1
nz6uro5ROMsDueVNe00e/oQWT9lfvhjvT/oLxmMS49oY7KznuWKYuOeAnQyQJ7rAlR9QqFq82l+v
1H2a27OHlhZmrgBj42N+nN+mI77k0t9ABY1myqN8XvE3LIf8cYAj7xxQYAeTAPgF/a21ySQgNpTK
Ezd8kHO9JJkKH3ldiHmqwZh7v9wrbnLAA2Mfof3/Z08+rCgRPCdsXwEf8fygFRBuGzKppEqC+qWw
hGNX8igJGPM8MCPdQmkby7SSTBeOpFXEu4KoQ3ZVZFSEAYvY7gwnWfzZAaY5eGvA+8rFPWE6oI1Y
ynrRMk+LKMcNjfczEPBLF1SVgYodmQUwPbw7yjSWjTDKYM3aGiU5Jo9B8xpogg7wiA5rFqSNsgPs
qH35ehBn9sk+NsIoy+yaUVhLbPY7zRy+TrFm17nixtit0A30QzrxSatbzo1k+zsDKyJ4y2Aahq6s
jLKmgeyQ+DvYJKH9zK+KPe4d8Ed4UZ4ZFjeiqDQjRxHVLCbYS6PH9VNR1P3XRVla21BW0RsF1eLo
xpNHJRVi3upVL+Ki95Fph9FLbyA5tIJ6ebn82dhBaqMYFaTqQSilMYIgEVOc5E1ForD6AIt839/g
hWASgj6ZyUYc+feNEy2XSE4bHZ9MPJDxb3OvBKTKzjN9xuwS7veHHLrYkslNG5ajSore/V7r7VJ0
p1MNx0VivvgD7Jxe5ZZ3y/eid0BGX3/hjbwzHxCbP4C66UJnCZKU4T5Y021o3Yi8RJB53za/T13u
uh27uCXpkxINp6IwdvlgHHNJD8Suc9qi8kKVh47LVAkzAtheApyM8Z6Kb74dAPaTJbHw7SrlAN9t
xxOv2Md+pJiYcdexpI95FJJ1bERYhCGkJaf2F1z1+t10O5es9wq3XIQD5hMMey5o2GGeDpt959KW
UTV/T4hMBzPQEUkLJ3OwT6JjcFnEMpHIa3Axb/VGIHXZGm3KUyz6EKuMgHTnEJxOwZu+NpFbvRhY
v8jcpAT/gs3jhGWGgo1g6trVfVi1qQXBsfEdRJHeWN100S5VsDvJG7hki8IgEQpBAFCitxRqDRXb
jAytWDOw3J+0/LRYsR3WkWPgKXHZezEfmWRo6f9lUV65S6VOy2YNb4h0b6a3y4J1prvLIphGvxFB
2UgfWr1Rv29dKpk/L81rUo+Pl0WwreJDC8oqOnOaTBS20MTKK1sbdWAmwSNVEfb2MveyKN6BUXaw
duucrBWu8FrXdjbfJZLgVLPq/IkUZFaIzEB4o4fMNXNekyiGFLXX99OQuOogXy9D90fKfIghn27j
LORWVReDVDTmxZ/y70b1tAIM4L+pQpUxMjS8tTJB3NekH5ZwFaXf1ohzWuzP/6EGZcTLGCfaTBrC
giw4VvOg5Ys9Caci+npZFXapBMgqf30WypRRYSzrmsRe+S6+jV4VPw96rDUUHh5PTu+JAPwLd9Pb
9EKe3/zVTbbtfYinzNzM9XWYDITkEpVho+/sOGqdVH64rCUzs8d+MsbJsaasA/Hs3Cqyrg5bS0Ud
VQ4GQLSqTukLIEvxo71xJ9wRElr9i3x/WShLNWBSYLEe4BSIJtTJZnUs9iKZlE7x8gple5x2qDNw
7ITcTTp1AjQJsAgQGQl/0Lli6DYLkxwjUyPBowt69PFVP+WSBLHMEcGX9GQNg2DxnItRJ6B/zR1C
hbx4apY4DXCPNREnWO4vHxpbEDBdsM0mAVOQ8kVdaMUqSHQVJywWW5cPQneVlF8V8dsfiCFjRWhL
IM7TrQm9EdRJjzBiVmHwpzW6fVn2170uXMnFMnK8BfE49CciTOF/yaI8kt7X2dhUkCXXTznYA/Ln
y7qwkj6LYOmbOhgQPnWq4iibOi2v8GodEydEwUFF7iqA2KP21fXU6bw5I5mlz0Ye+feNh60Ew5zQ
siLjFdGOpEfg0LmrMYNMpht58MOMS4S1eAX7/mQODDv/58KyDOCx6iAhmLfV9y7NvEIXT5MY+5fP
kHGNIMYAOhNwXQhKzrmYoasEAGlpSJyRPI9oJgr6VZm+6FHQzE9y8iymnMEwcvkpozgTSPn3Ka3x
Ful06DW2/jC9Zt1op+s+EXo7izghUWJcKvh3EbA/solqAh16m6npzEWQifcbXYIDvD7rt+WN6c5O
dGvu0O7ZCwp3V4P56TZSKbvPR3DTmwt5bRmhU+bNKS/641iqnA4667F6ph317ToQRlsNGYDUJLtF
B9WKbPWr/JDb/SuxyfCavwXOuAIQCYBOjPlg4I4egzSwmz1aLa40qaka2EOJ3fK58+trMnM5/0HD
cSuNXuGs17Xuyw7SYiU2nDBHHQUzh7qr1yPKUpPeOwDFiDmBhbHpjqGiDx1pTAVpTmLZIIPZLfCG
wwrVy0T/Gc/Rr7ExnrQKLGOYvxDH5DmuS172w7wdG9mUixnFWisKMjW2ym67TnaV7ctBBsGLF/HG
mZh3A+gbgN8AApxK80B1Y1PPMylRyWo02Eufq8BL63djH58WJeQMNjGvhIbpWVlSkQTTk/VLEi9z
Q8ZKpOm5RfcwlfYLd2BSYbkWYLKgVAq4MqD6nPsyuZ4yJRvgy3p/9UWPGKe6V3HXCcp45PNg9hnh
DdVSJPSiiD2zT9i/oTWP+kqss177FEW9JAPPXb0Glx00Uwp2iHTog+FjOmBXCRh10xhKFWv/dUq7
x3bJOSKYMQDx08IKnQwmIercln5MiqWGIul7yet3KsUvwLJsQAEdhyIDdlAR6V5aXY2NpUVIRSth
dLLitu9Md0m+/vvjUvDrKJpgBxbh89wGskQcTEFHjNZir5VvJN7rlPU5MHiAGjmSQvkT6hqYyaW4
JjULseiuNFm60ufR/fcqbEVQLwPdArBBlSGtKcbXLEdtrni6LIAZOHTMTOLmw4uLMvFCm0TGbEdJ
wwYqKfdLIGTJvNTNTrW3ghyy8ksudALrw2/FUQq1Q90jREOcpiZ2Ch5KCyBr3F4Yy59tpVAJdLNa
ViOS2UVjjTQsUiS9UyXC3dJr+2LMOUfIVAnYmZaB8XxLoROLXK2lPM/hz4zxEIpXeXEd8oh6WdU/
CUMdKkqMCLhAjTv/SnXWaIY14ub/P6ZlB3KN0TYHwPuhqs/FwWNaNriURQ1gj4ALo4xirvW2t2rc
nCF8EZvHWXy5bHXs38dMGZQBxQodAvDMtVQlQ+JXz1fglbFlgCJclkD+Qjq11MGs9ZcE8hdszBrG
kc2NgODcluVVZCWHwRCCCSgCdjELR0uPOaks0wg28si/b+SJgOHMgI2OJ3yPFiiSMKOUvFL5k5xg
qxYx/I2YdQIvb0hW+tta+VYbYGsy86PShHsEjb2empxowLxHG60oO4jLKMuHDFol9ZtceuPwYxIO
prK7/K2YqTkeHMjKwYFNKtznWoWCGlULeYiGaFWPeFIRbOrKwYR8DQpUwcZuElmqBpkyl5yUmeFt
ZNOr3FKxriqSOCToqj+1q2dJ95acO1L2UMXfovBrhcyrsf4gMqEHAxxVoDBjrZS6zmShZ2ga+Cc9
jwOANzhyunAiBzmzTxdgI4K6AJkZt3qOjZz3mgiZqPy92/Dv0bnIWhKyBQW8AABkoPKFssFAfkma
LYVaQJvdklw3wGoUgGvYcgbn2KFqI4tKiPs562dcDtICaXKwQ5PyXBJI92St8J1virf7y3RTG4HU
Z0rTWsxWoFM56owxlQJkOBZvOY7pNzYiqM9UAkZIjUiTcWxGxVsk/ckQxNxpUxAE/Mkt24iiXJQS
xkY3p7hl0dNc2dn9O5XJjQVyikW2iyPZlgPDpsPra7IajoBlwLyCBdIWy6RzPbVJrGYoye1GmzHf
L17ph3tCG0ZI7XoveUQRBUMF1b70AGrE8WDv+cune/AhnR6mkvRMELUC0jtwPCa2lKCPYIu/ZOQ5
RbAGABwKDG/8JXnVTXgTooCTuekOmRbZzMFxfOEdB9OmNn8PdWGKLp1qsUMtJ5af0vFnrPJuCTPy
bQRQt6SLlLzPyHE33uh2h94V3kCPBWXVRzK/IR3Sewz8cUHfmYa8EUvdFQvcRuM6Qi8DIGK1dYcZ
p5ibrDLj0UYIdVuyNhOHMYdu5dF6UWBA5bHfE9bg/iCcotGp/AQ0zIJ/+eYwXelGKnVxsjwqplaA
alIhobCoNS5WHR1MbbgYFnTaNg26tT+ZGfpSlwWzA+NGMhXuEyGSw5xAp8w3+h3B1gld4zqb7Bh4
H6OTXiteDbR5Lhon71tSYT/XBX2ZB2QZyjAH5qqdZl3ZA6WOY6o8MdRboK6TUktqJM6mMNnK8ras
gL/L7zhnyJNCJRcYwlvrirg90Ckl9gzmtuIwXOduiGkO3U4wr57ZsRd6HLGMKUB4PWQWQA9AEYIe
qIyVou9aUh0CH49bmZj7i+VfAKm9bbT0Tuixh4cG2n4Nq1M3JLxqIPuefAinT9bKIvN9Tqx3zSBs
fPWA8Y4HHYgSvRMRNNzKrb+0AQgtXI7aPMnUaZdyrA7lTEJmUFxH4JfHQe+N+8SZ/GbfYZoUG8AA
PuNIJU7zs5P/W1965LI15WipkYkAn6bdK7vqJAAOxzrMJz7SADm6S6Io/90q7SSJpEBilTdN89qF
O0t6TNWvpfHFUDhTEUzTJQMfqPqTyj8lS6hMcWjmAVWSHNws8bGs39Scg6vG+mAGqfpZZNoebenz
3LuQqljPV/gxcWn9fhFP1vqKnUCnV3k1MtbJbSTREyygKMilgZTkcOl3c7K4stXeWnLhaWnpqrgQ
ZshrDLKC7VYkdYBlkqW9RXCL4vl5HG6TiHPRWB9o+/tUrE2RWJghiJ2cXGztrlptYObay/jrsnkz
Dw5sghYKIwDToQsMQo4iWd/hTqVApgPaGrCzcusV74uH2Ji8XkzdeI4tTuxhHp0CTAWATANLi24W
g31hLLCciWR7yYwd1ueAkNTGHM2Y57cRQp3fUMjympDikx7FQawPviYDWyea/MsHyNZFBQ0cGAs1
aHRu451o9fXQmshN5ocq+pEIXy///mfSPkIyp3wIoOysWyatKZH/OqNl54/j0fLlACjkWAAlM1rR
reTo9hCBZQkLJdw9UOYhQi0TgOAm/peK1rM2Jd0QwksoxncrvGqaR0vYcRRknqCGkj3Q1WUFQ6Xn
J9hEc5+OJCNoX/rYlU8TCOBqX7gvJrs2nfhedDE29QfpAfzS3zKJ59rUOsrY6FHBgcwBAO7p8rNt
3wxe7Y6nF3V2eRiFdaxhPAGNiBsjVf1BEu7+49mR673Rw0rSRALCL/o40hGL3EBRaAAPr/7ojP3y
8ruqwRunI06bDlLbo6OcetQtopIQj/F7ICIDHRIRxJslZTqmjy9Ev60aVPCjKUMsxBY84fmUC921
BzO0J4JNJ9xfPkjmt3qnOQXFiQyYn/Nz7LKkNUVA/zjpZF2DqDKIa4FjcsyEG5BFoFL9LYOyua4z
tCIn36rzFHAYd18yDAMpYMNVgfLYxB6hEIr8duIkMArzJDdyKTscMDqRq2SCpXWtm8WbfWDzeJ13
qkARODikg5WDL13y+0dwpvvtbvBXp7YdKRi9ARnsUwJYebDD4/9Ai+IMVzzePaL3J4Pa/H2UDWvK
FMfvWJRj7mcV+hDN29h86aPd5U/MQsogFBIAEyUDNjpdToo7Q8yUBucga7Z8PTnZteWnLnbWStt8
UA7/ixErbN0+ZFJBSBdja5Is9KLUb8ab6FXf8ofCaXdk8VC7IVT1nRPdKy64LPD/lzGWLbrpvebM
P6NbfC9nwUiq7gNH63r6HzYVWJP8ZydCvasNcaomcOiRq0zYZ4dTv8uxFTEBhpl3nZkFtu3pkxu4
8VRhh1CfE7AX6Sa8K28xImELnhSAnRL1PTdx/6S+tpVH3eg5EuVZJLvRWfPUG4dS4gw4MSMjMSTS
mkWtlfr9ppesBqSKsCaldHXrvkPPKe45QtinZoL6g9CighiSCv6L2dZTU0BK7/cYLCkxSG95htd6
71XJgLdtxVRqI44yVw0riCJGPeAGlaMWfa2LB1HnhCzWPKRkbGRQRifVvaYJBHoEhHDVa7JrAqKV
QPzNO28NXj+nYt/sUbHcpRio4enIQq/BH4A5JEL+KqIdfW6Js5mMxhIhpyFI/OPesFfXuEofLGew
7PWQ3CoYVtRuQcvJSeh5guntp2HJZrElY8ADsmxPcZuf/XeyK0hKZ62dYT+xAkZat9Pcy56P/VX/
VpimFMTbbxByMoGadMcuk+21PKxlaP83IZTpTMNiYWAHnzVJ0OjAODUu3w6wpN5lMcyK7+br0dAx
ihGPWkKWSVu389aELBfDSHrZljGIIVz3drQvjtXb5Ec/QE52knjpONHjU7T6sB6N8mNWUoAQi1hP
emyPw3Vy0LwSaHDa/wTDwhqr3dqqRnmZRFtksQxxquXLgGhR+9WJAL9g7fCm2hdu8cAvQvCshUpT
5lXrQZIDBauotcX6NS1jW+atK3A/I5WUpBm21EMNUsITPuLg6EF+JFwv/S5+iu6A95Db5eoAf+gU
AvAm8nllHWbCR7AQAYENTD96ia1WxWHGWCcZEjFvpSp0FTnkXDueCOogp6lQy4T47qr+ESVfVt5W
ATmiT5a4UYE6wrpfMnnMW7w8u2j2ZAPfaVBK4WiMSe03eFT5qWqK+8v3j6cUlayJ2SyFsolzW7XU
DjPgJgyKf1kEM2fa6EX5Z3lQWkMnn6ZZl0Ceax+D0V+WUniWcpkzLsbWBkuvQFBRNcC9n4eCTCoL
gKDDCuu2tqvlui94SSfTXQDB/i8J1EdaymoYGwJWuxwIxFZ0qL3FR3kKZEZ/eHU3wqiP0ybzJCwW
8RapjYKsLP8IAcRw+evwjoz6OkAAmaWIbH8mw33SB+nMcfDMKAnCWBFfxDJVhZ4ULqxpXJUCdTX5
Tj90jrRT3nE6ch/vWiSn5ku6C5/5lQ6GXhhGIKSaqKh/5nlrNUOWQfOChoFYeVEy7soo4twdhmGf
iaA+T6U3MngToZnV3CnLvYq8xxBtsee1dhgeHHyDeOAAFUhUPoHVJxgHHkUCeWUlx0Z3tfI6bjh3
lCOCnmxQpCnX4xmq9Fp2oxt41WSLlxgLZ/KFZQxbVWgCiLZOLKUkbZz5jXD/ZQdg1O005L+o8iJr
wuL9neVqLg+fjq0ezA+TkARvkLq1aJonshWiHBCDdUdaYhtB34kLg3OXWOk99qjfmTQBvgoy13P/
I09iKydkvKt8SfdkJyj2cxFbM+8NjZv8xOs2ssLumUByCzavML3Kq7kiEKZljsiLnrV6982ysTKO
pt+8AFAu22uBdEA4ATRHyQf7Zx7sRmHy7xv5VtUraz7ANOUgfhyeyDs4dysnCTo/CjEk0P8PXRVG
nCRAMRKpu2j6p3d/BCgpKWtwyIrwtalvW/FLmd3mwnVjcJ42TOU2gkgs2CjXNu1SdwsE1eVXOcek
3pdC5HRUiIugYv6ZLpTB9GNRZNmA4pvVvuTmm5Ie2ukpDwe3roI6zTi3nAX7cSaOMpdCUco0IfC9
SM6CYdd4+oEMxoz24E9ocubP0t3okUaxycNI550lZSjZgtH4lSCpleIDKBvL/LBoPFBsrnpU+Jc6
oRRaGRlUegQyICH1FB0C7gE6pVOEAQ7zpnus/Dngo8OyEvuzk6U8zBRHU4ySO9YPAZoav8Nvzjtd
sTFQiEv5hguCbuaf7YycyaVikN5pix4NDfI3cbar/Gk1r8WKV7UgVYlLVkrlCLqSxGKXwkrT4b2W
XwShD3whyZHdxOcVethO9OPa0c9qvMjmVBKh0nAAHgUK4IQtSgoIHHzmWtyWCKtqtj1C+jld1Fap
13pNqmbDK4Ge7+3OXZ9GtLx5m/nsW6BoKFkiO/00yq6HFrJ8gncbja9mXwKgrrelpXP+dUoHhf6W
QpfataXD0lCtoDSnYxU6G1Js+PzBQveZDKqQVYgFRgZrXLWhTxwx/Kb/AXTHmQDK+fZrrokFERCG
twmwcrraLnvwAecvlw+LkcSdyaE8sJiPSl12kKOE9V3bDT8zGQRRa/jQGhrH2fNEUd5Xy/SwnyMD
qbb1nES+ISVOCwaqgpOW/sMF+vj+tK/V0mhaM8ghqDzjHvA4VxmMevFFJFjtzz8pBZ8dIeV2Q1VJ
rTTDEc6SixQfpCfiPjpaJ/2G1ODzoOB0XhipPeRhOQ+wWfgPPS6jDVYitPC2jqI0jjZirL3t/uhT
fYig3Gq7jLkWrjhCQx1ab5CzYaeGGjAF0hU1THEt3ctWyHYMH/IoD6vNvRgtBKd1VPCUnHaRsI//
PZW8tT02evBF6MU8XHRU0POiPdRmeMK4tn9ZjX8Ig3/rQde3M6EoAAOskXywuu4ru3vSfDS29+Eu
2qOpLXkEEGTmFGLZSdSHUMpVCOkQrRVa0Y5ZvwGjHTtwpwX15vRWbX1F4qjIMT56UQj7VnoNz45A
X9606aO08raF2cH2QxvKS/SJPsoK2awVg9Un9BTKNYEII9MAvKIZO5P+EEU5ilg3O3OVEWlNJT6J
ApZEYmFnWpnXRp3frjxxHCM3KT+RomwSTxnETc11Zf3QRTeRXi8bIE8EnYbVsT5FI1yRvhqeOQGk
CORWY+z9NymUdyjbcUJXGIq0sWoL6k1XYqoUozWXpfxDYvLxeSinsAhCLIHKEp8nnyRb0Xo3mhun
lqNj1KV2p2Tf2ri4ioZHhPirvNI58snn+Jz1/S2ensFScmlEPMTbMg+ByLd+B3kjYJ0tu5J5XImc
O2VRyUQiTKaQTfC2U9nnEKd9G7XxvwUNi3IS0QRWjEjDN8uadJ8Ouj0X/Y7zwchvXDoxKpcoZkUU
JlLqWgI9MOD4SPN9cknnl1/gIl//kjDKTwAV09QiMnRVpd2VGbV+qSZApUudZlAOWRPZvdg6xsSl
q+cpSTmNRM6TupNgFmJA4OKig+6qdrVvwe/HT5h5Nki5jHiyxlYjzlBN9r0WNJnoxkowr9y7xhNE
OQ7VrNukJ2XQySmuy+PkESjDYbKzo3YtnPonIJ6ctH3FqxjxxFKeJA0lKUlC6Ad47EO4ik6YpF9Q
4PArXeNESXat6CNtsih3YjVCqko9Ild6FB0C6DJeSW4TyLe6mySoxOKLAsEtxIq+5g7feU+ff8hK
/3InqkgN1llqpy8lSalyPBqQmM5AHqic+nnV7MVVXsUd9yHJuiGg9tFVYJJhf4ruCXWtLkglUTje
m1Ba9zDhfMj9dd84oRsFxr04YFIH7Mp3Xc8Fc2Dqu5VOma5hxIBu1pBurQ+YJt8rV+MViLePi4+5
IB+LB48c58PKgrbyKAtOjaUIMRYKf4Cxn1ttZ35td6GrP063g584/0fady3XjTPdPhGrmMMt447a
ypJ1w7JlmzlnPv2/oDmfNwfiEHM0F+OqsavYG0B3o9FhLbDSO9klttC/Xpn9t23Zq6q1lE2pcdfX
cjh08EXcTvZCLz4RzxChfFu+gFC1e01vkr1vAirQE/bCAwulf60TSF2KpzQ7R/Gp1gRU5v4fZbeV
QrP0fQSuI98cz/8Cx3UtzgB4kC4CBwETz3RRg89VJQhkEmeA1JWEuMG5ik1SzyDEUdwjq0lv7YZc
yqOUiWsLrUt5bLA6KhdwaJ44frC3D3GtMRUDCNc1UQo0SmlcKiUcO4fExIEMP3SO78lI6Pp2fiTI
Vl2Jzqrh1HrdUWGoL2tDKQ1CP7SWjxWEF9NoSfJs5vG+LxmvOrIC+spcrpDSE3QPIRaMYCKB8SAj
L5cmr/V0GeZ3mf9CHLqQRHcRJ4oRaKWKXtEpOHfcr3q+dCJDxNqc9/K8aLwROeZ6v8qgg4RAhmBZ
qfvGbT/aDnOL6UwZGkjTxXOGUigpIXHIX+vT+DN1Q9cAsS//2pwKO7sEdrXb1se1q3G5hVQwNUYl
pqVyaISme1X1NoCmqU6OU8ucviEf2tAKmi1e58uo0hrcweIdd1HcxtNtfs89TR9tsNqelb1YrYEt
F0YFUMAv6uWpRCQqvmkX9UAyjvJP4xjbI9DBzAJMybWpvjSNxeyUWgvd0PsNUChAEADql5JsSFMx
CuS9B9vaN08j+rMIKqju8sDhZq1z3aKvwiiXlRdz1lUZTGAQX1VeNOXQyxvWk3JdK69CKJ8lgGcq
FStYNC/VLtKrNwD3utvWw384r6sMyjUZOZfKkYRdU+9GYKSHj5o771BeuOTHwdVNcq8a+wl5jW25
687qKpZyVkXUK1mC+hpSUINVZLtE+CYAmElrI6dtWYhJq4eFBwNmb4H4h9EH2Mii1IXKTBBXpP5b
ZL+L5DkG0MbMcL5r0/OAnP8AcSG4tzRwUNXyYdZjrgi81rVZTfdpB9S1zNX5EDnqg6yBvwPD4DWj
5LzqRhZSKTUcMlFJggrjFrkYmE16M9ZoiQ3comOE12vt4H9bHqWKcznFSUq20H/L99OhSU0CzZx4
NUZcMTTMefLu38BvrMeZiwVS6qlU/WhEuU+yvfW+8zJPSUwNLd4k3hpAgOL/2tbL9XtnIZDSFQBX
qNPcSh9tj72tuPkl8rpXAgKDfnImMciqZiLEkpHuhX7S3tnwwaMx6zCDcux2oVhYWojyU1qwop91
PQEhOhJ4Il4nVA5iKIdZmclw/fguFKbx2CD20RBAzxqOr/ydV+BAjJ2BGfj8w3ZeBVOJiZSQgDUx
tlNEvk9yc5TP0Tr+yLu5w91+AU+b0D78WSV1qXJCNKUSueskCSHkIf1CS8zfvk/89cKP8FIGmEh0
fFmG/B4BawYpCKVNgBLGqif/gze5roTozUJSoHEoIM+Q1Lv9qQMfp+RV+9Zj9zgQdf4UHiy2jHIg
YWQk89BDkJ+NyH/dBb2XTK+F+rMcD9284zqW42cujfIkaQtuuMCHo+RBzdFYlSfvCf0IxrcZIRZT
9yjfUffdENbEJbfGh7dCC8CP+b6xZVc/okD1uO051k35emSU46ijci71FB6yjoGx/mPMf00dq1dq
/Sl6PS66+Bk2aHidc4QdozuhJzt0NUfx8BS9F29Hq3cIwGF+nmNTQst27rHsi7HEj5TuQiu1QlR9
jgDmS/6him7j2eFY5GOsQ/v494UMvc/mqeGxjdzD4BiIRaAeCcbTg1sCyxtz5vapMeVRPkPm0G/u
T5Ly0V8/2wIIeEj6pNiT7nYWBgfRuA1r+3jqLxZXi02WKykcVBwK50ipb+pEuxcD3i0EJFEJumFp
3G8vcFUkENnw8gUkv0Y3hw2q0AVocsd91mimz+/ULsbowGWSLjU4GeeKxfGxetMs5FFGB5qruVR7
GN0s904PYtGwi85Tlln+PHjbS1sbzsCE1HVtlMnl08CNrUSe1c74njyrZ92TneJJRu5N348WpnWa
V98tTsj+YTxj/GYwTH5deTDxCpRdXQI+JuWmDdVXWq4mt9tde2rM1NZvI6DIpPcFcmCsHCO5XT4p
z0IY5aq1RhcyLBnWJyb2iPHgMRUY5bn1w7uuh/LNfiDHaqSRqNyodwFfvmlT4gS55NSdzBC16ksW
q6H0JO8LP+Ri2LkU9e4YA5dQCM9dzyLYYm0arSJ6L01RAZclJrej4g6s9xNjGbRDnoKh93kfh9LG
b8jttMrrPDKeSowl0F5X1icjFQSIyJX3pEXDJf9j245Ya6BitN6XiqaSyak3MFekNAsQTKRGzXC1
LDGUp9W1REvQNgRrLY7A++kLL28ZzyHWVpF/X/hXH8VywL5Dqca8N8cBk6GxxjiN9RfJVXE/mgQW
MqI8kAylRMRECEZJQoVcF7PX2TwYoQybdWWwdo2yei5ox3wiqBR4ge0wD7oDfbrXNOF+WweYy6JM
vy2yGIAK8Ntkzkw9hFZjFZiwRH+tMz+xM26sZVHmX/EyShdw3pZUJsdC516AIQokzIAxMrH+bl2c
FmX/UT80hlpCI8KT/kamh4uDhtoX/03wosxKbwSnRpgk/v/DlZDR3f/dCx9h3EJH8ATTfCXGoc3z
aArNSy6MgHt3GEe2frVfpVCPulzR0gkDkKRWiSqTI9j+U34CBruXeCBFf+Y0C3CyHmcbO5ZXXT09
MuWJPmVN+4SXr40IBMcCLgmtZabYX4apsIWYsYnrqamFFMqa22roAaXWI3QhJbXb0UV9yxZskrEv
d/qFO6c3ipW4rCh39RJciCWLXxyeUeVjqRdQmaYSvNrn3TJApnsuPUEsXxlHSHzepzt9IYuy7k6P
Bj8hU1Hy22SFtwQQgcwMdJgSdD+OjpWmIr58SyBl5nMRJTIYMQj0HWC8D8IuOfsn/h2D3I72jRWx
rCkoYYfgNUPWgYhICWt7Pq1a4lM0IavNVq8Og5pWZl1FrxlaLbLgh9hlCstBr10CGBsQBUHBHzDD
v59fh77KUkFvneWDc/z5Y44JI3qCF6LUTdhe2U29DImf5kuGfBiBvYynnxid42B2Wo572daUNYtb
LOrTaMkwFtPcVYoVohN6bB8iSTU5hSFktdS4lEJFAqmG9KmPwQ+oo/jW22TGA+21FpJ8zTseKXZ4
x6q8sNZFBQXo89UmJRIxVQ+uWmk6ycNRS1l325pFL5dFORJNUUteKNBqNFj1ib/r7WCXOMi13Y9W
tm8zk2CCiEcpZ2giUW/a1pZiKUcSZoaeSOR1oPX8QeLzQ15j7FeWJTPJusyMppCJbLnmT0DTqAgk
kFI/4aJHWVkFGcH38d8kc7J09KtiEIF/6OzsNgWopHy/rZarT7ClQGpr5bbt25QY23CQvfSxOgSH
yNQ9EfVx367sYm9YSBUjGHPkXXzX8OxOhNXDXSyZ2uWuMKYkREO4FdVm75IXYFWZGGZ5ku34O6pN
FiDtLO4bS3FXA6blyinXzZc58B1LeNIxcOSDgYphgPR0CJqaV9xKSE6zSnmrprJYKOVNJ71pYiXK
EQl2jsz/1iO3ThnHufqgXS6KCsuiedKBQoAYXbmQ5Hfi6Hvu+2h1pCq+Y2XMVq8HA33OwIoAWg09
HG8M4ZRIImLAMPW9ZBgB7xKE9thGYI/xxwOXyDvBHxhPhNVdXAilFJYbosAArAAUtv8eo3DRA7vl
17ZRrKvGQgalklkpGckIy//I0oVWdhfaiaU/cMDmTcAu/hWsHvDUXjeSUsW+VVvkeMhGolYeW9lv
9aDsCk+1m8KUH2VAo6dOxASUXTW8hVRKH/m+blOJTHeFwm89sDgZ6DCplbHwxNcvJWDKKxg6RIMX
jcsnxbXmtyKJxxwRjRsZMDjk/XA7vApWtycd131pMg6QRM6fPPdVJN0cGlZdZqg1DnAeHgbpyAX3
AoetHB7G/jFX79DpaxrKLZd+Z8hd39I/S6VbRdVCTlFUwFJBNgnICEw8zjYh7NB/Ct54IAj3xYVd
A2DtMN09OmvKLGCO/aM3RvZ4i7wh+p1SYy6JEE6Wd9xeYN3Jq5fjYoupi5/XM0kryFjFoJgCwIY6
T/p4S+PRslfepte6RttlDjTkkAUxxZJMeQAja8QcuK7wcVW5C+TpZuSUfaIZYG5EY04tPG8fKutM
KWfQAgY0VsjUfi/HppG5A/+7ny9J5W2L+Qenc9Ud8jsWz5YmyiqQEKEU3IDyW3Mr5CUAtep2KHcQ
uPjkZVse2aUtEyG7vBBXjEPF8wUu/rCMb4uuOmb58F/NkLqN+GhG/yjhcSe8SujmtIz75MR5hLaG
qY9rkZOG+XNdE9BN+YnnVRq4PKuDjOQ/Oie7kWwEMoBqzW/+5WzxmhYu5VFri+e8kVPCkyN0HzRV
wDN2yh/ibfp7QilHsDCg96CF5nwrsUr54srJLSVT7yM5n5VQIoP9gyW9kxEMzuoPH42bduiwwqQ1
7V8IU6m+WFBUlRVXQiuV6T31C5PHghKnV1hy1tRxKYfOhei6XxYFXi5p/ShG6PgBTtq2wq8FDksJ
ZFsXCh+hTbJVyVM9BgJatssyDL8zuvhZIiifCBSR3MgIhQBGsn6rVfeaVI2Xq6L731ZCOcDeSLgp
j7FXWvjUVode5s2GNV2+6o6W20W5PWlQUl+r0LiRRshNqeApuA1tKUPzhuYVdic/sUHUVrdPkMCd
AfpLELZQJmVoZd0gXsG6/LdYuJmHt7li5KRW1WwhgrKdti/jCCQdhIVIcfy4cNROdL5wOlcRdDKh
RnImDHq8K9K6cpVpdLkm2PcCC596fSUqmod51JMNuoezz3NfDGZ4gSz1Eum9DlljL2Qr6AsCvvSP
AMoi5zySuBgEixg8JhTWaBVyOO9fQPWxFkLZpdrEfTnVDbn32tP8SAAaQDlWmzoYDMYnzlYdVmPB
up5dV0aZKWgq1CmrKrSBFHdTY4JQKy2tryjBVQRloqWidNqUI6KvssG34qYULfR6GeZQzCw+0tU3
3/KgKEutxczPwRGE+lLxQSUS2+Jg8pdqnzrpE/tGWJ2iXMqjApWxnHlRRtUUCLrBDUHRQqh5jjyA
o1u10+wroM+aLCgRplAqXOFCUQ2NAL6hcvhDexL2g6Uecjd7qjUz/13t9WPywLppV+++hQVQ/qho
erWSydxAJL/6xc00SkBtKp20vt9WFpalUU5JzqImDX2U+MVAuNWT2VT5B7lUb9quNTlfP3NN4rT5
zLgPV1M/i3OUqas9h2dRB42YwU55aNCgquC1olqBw1m+27mA2vC0p/IZYY3jX2bUWViMOww7lCkP
I+bK5APbAB5mBv1XdAFOozn3++3NXXUvyE6ouMxEUHtSilPl8oBebcS5mR88cgGS5fPv/yaBUpNY
hbfnCPWRz91OwqkOd9vfX92mxQoo9ZjVINLSET1DZTu6kRjt80FywG77FZf1RwySRH+PjzCtl9dN
hdPQ5eSuCeJD2ohPgcpiyt0+D4nuZByNuYp8Ad5Km+GhRHU3qgUjPlp9D2uLpVBXyhS3PTC+ccvL
dx3+872/+JV8t63BGJE6nM1C+BZZy6LulDhpIqD/YfcUM/reIu8OOErAJwZHjFm+yPveGh2SVTTs
zI0uhY1HkG3sWTTY25oi8dSt0w2Y0UNWB2+65hCF+xRdvlp/t62Nq1W95eZS1w2XRAUa+PEeHlMr
+E3ytWA/8gEzjPmbHg+fwErvEGQ7qRe8MEQTh/ApJBGljxQm6rN0j3aqF606gWYc2Cukwo2htV1/
0ECOwW7WWb9VF7KoW66S+dlIAB6B0TySDp93gde5gkWmZQPmqPs/qM91ZZSXiodA6LkQNq6e5cls
7d7WgBaN6o2deAR8LNuTFORo6abg9M8FEIybI2dzjOri+pWwWDTlymSjUPqYtK2SUTXh5Hv8GQVN
VwNsLO+mZoLGbfJ8Fxzk5G9QkXe2D3hdf6+7QHk6LVJrLQRAmhVwL3n/S9V+qP3P/ySCjs7TIuoC
f8CzvYrOtfA9VV0pSRk3K/mZG2pK1/r6evRr/WOUda8Act1wOhdjnF/rj9Wup6VRbk5DoTSJdWzX
X+mV1FYHzMwMGOFsveGFRXqyGg0tpFEezqjzbugiOO60PCuNnTU8oEb38vi+fUAsMZQPU8KgLNAB
j7yKgCngPncmQ7OTUbO5XPK2RRFt3jonypNVUzMp8wRRojI4ia+e1LK5S43iaaiRqlJ5V81Elvdk
uDCNcisN3xpSP8SIKSf1XAfBe4lp8URVd+jbA6pqCVS8SrvplQnRBJC+pR/bS2ZZOI1O02pt6/cV
dAbJ+N/TzbxT7eFVu/8LGC+x0HOiedjzXWcC71gyQWc1M/JXrAOmfIwIIuBQHhGQKUZii/yOC+fd
4HshcPK318oyQ8qb4CFeCD0B/TX074AXl8ZjGJZmbTz4yq6SnhrxS3HaH+9FI9jUXVwCqpa4FgDN
c4HpazujYoGdEZve0FkawkbgAw71heivUhHxLrrdHjA+/QEIrTNCwvWg5roi2sH0gMYdCRmV3BSW
PDX3ks89bB8SQxtowJrOUJoubHs0FY6RKxXzk9SHt7oEKriJldAgd+jnrSMOE9SN8CCUA+tjKZkE
kmLkO9AbJcFjFBU7Le+dYhh/JfXQfmn3rvIoTzZ0Ra+ANh5FqM6b1cPIwuJZP53r9yn3VSYTiHo1
ZICE6CnPR7OM3rfPZlUAIR1HRk6GzyW+bJExBQ1iI4QtFhBWJfhrO4tTBYaNrp7JQgSlYYJm+CFa
b3CpBLNZzpNZt6di+olxSYCi/kdZ1PkbTZC2RS2iBUdszNjwovrNrwVzTnfVl0DOtMW6qLNX8prr
Sw7x3HTowaRAaoApwPQ80dXd0Ans6Mf2Ua1O5SwFUsowx12ajBlyCIJ44oo3TmitWLSEubb4yO4w
0hjkbqo521JXx1mWUqnbTNZyMSvImxE8ts/djfEqmJETVOYIJtvwB5nUEXfKrXHLYxJj+sEKF1n6
SQXNepnyUQP6baufb9TirigZLe6s71M3VaLkCdChEfEI0m8u+VWyuMPJmXxySGAbFnhktXmNbnRT
5W4qxAkXVIiMGbhAzby6jVoWhPZqCy0ovf4nhg55Y3CFKBkgSEA1Klz0O0LblL2pt4kV7aeL+Eoy
O0FospJn65t3lUo5D7FLfF6NB9SkpdNYPNes7tL1SGaxLMp1hG0zCqTsDWTh9jSdH+edcNMAyxit
pVib5GV7wbJiAAsb+9gTIkbsuP5iW4invAnXRl1XNBBPnkrVTer638rd8B4dNEDWoiJnDaDdrS0Y
3068qe3ENWxhL95vG+AqCNfybCk/E86FX5TkwSZ7k8OZycG33xVvOvE7FuABQ1lpzioj5wetIeG/
PtjphF6/aJf5X6mfSZoiqwBYBTY6ZdCqXM8tHygIDYXQrCMANwmAhhxYMfi6al7FUHZdCXGZdKRC
07qdQ2huwkuLOJi8rmcHkz8ua85oNchZrIuKRHlBHIZUxN6F8wC3HO8GwX9I48KSjNHd1gjG2uik
rsF1URmTdOcg8nsMLt81/fCVOPe6GjptOyfCkIBFT7HmpDB1zE0Uj6nAkMHYMZky7iptxXEkPmsu
z10QmPPwVOa3HWB9t7drXav/qIJMWbES85NiNFCFTpVNTdftuJ7MMW0YFyVLDGWmscrVjRIjHIiV
2Y7k4CbJOUAmSIxpCZYY8u+LgK1UdW6ccPpWUN403K9qPNbM3rjVB+zi9KkrHwANlSoS4Cgy0F9f
Ike7mQHLTZpUAsHaPp1/cLLX46EcAkhTRKUnDejxHnTn/bvuNU5/QkrlprKRXvXqI2E+Jlzno1O5
6oU/xU63y35s/4z1XOBizZTDKKs5V5sWXnYA5jPB1xD3jU2Q82KkkllN9/9wsV0XTXmLmM/TQhmx
aPU8GmZ9mg7VM2meCV35Z/ocnTq7Pgqe+opnutntIlfZM5bL8CE0xHU4VmojRPAhwbNyqTGMmXmd
YnFPxl2NdlzuljtJj9siWRKpYKEHMCAnEoppvTwCyD7PGfck6/uUOymiMZwEMvhfBOdcOScsr8sw
PLoTtgJuaCmSZqoKEPXZORhffFaFYb2oAUAvQQeJmAJw4b8bdxHHeSkQ8Nr5wj34h+IQOOotSfcN
6MqxxR07Hbyu9wuRZFsX/oRP61TnyJ0/HD4uSrd+mW9a2Dp6ZzxmLEMO4VM4vJBGeS8JRG0Yu8J7
FnGqS6oKDWqQBG4oAXQjy/GvasRCGOXGahnptUpA0S6Pn/roRWHBTq9qxOL7tOfqO00yyMuo43O8
zEtzmAvbzxKGh1yviy/kUK5JLAJ1DBVs2nDAH6RRoz4mhknoSlpr2v3L5jeia5+PCgQXGNORkBqg
pAL4qgiR48bL6DK6wU7atUff9R81zOcQEi1Mqm/7h3/QxKtAyidGwxAlKqbjAZYouKQak3EmIY9U
3fDQmUzAIZY82gUabTjMIG79qxlTtjAkugepABqx5R2GML7SlKQQ0CFNw1uQzskGmebzGroL0GP1
IOujyYGObHv/iLZ9Oq+FBPq8RvDZckOFoutQ2Y1smBrY1jIDJAkGCNF228JWTWshjDorEMygCbdF
sDPMvD2N4ksqKYxAZ13trzLoXGvHGUlexTAvmQzuO6rXgqGaswAj/w6KZYJhqd1+yWUsZFKXlJqH
aZ80DZQ+VvZZmuzA6cw4p/Xi6kIG8ZELjztPmZqSeRwAEvSAOGysmLDweb1ZId4gQ34i0NBKi9UR
Ja7G2wu51OUC3nquCWe4QxHcrKID/Ly9tK/RT+R1juQOnvCDc7pvs6d4wU/j+S/YYMLPG9isnDPr
l1B3jqaqujYQx6xEKMpM4mkI+V09BTei+n1bTxlGQQOwFoKqhwagoqzZuMjTIdN/t/FLh6u0VBnH
ypJEXTZzJQqRQPqgMTH90NfFDm+0+yHCmFM4Or3+FboshI//8yc6dffUnCZLAZkrTrPeUkVPBa1U
2brbu8dUVcqnaODKi2ICFNi74W1x1B5Im0X8EDyVu+TEu/4rrm4vP7PCY4Z3oadJNDT0SGqHvez4
Njp2YoTJNNVntq6v3nDXPaQnSLiY64SJXDj6mdC8gKVil1iqqb5/QPRYLFQlhtbTgyNZnAB1MYJv
qfXvoX9X+SXYRn8qLbNZkLF99KiIMWR5mY0o6WDKACO9+8ZLzobTmgT+QDmgNsKcNV+/SxdbSfmW
QgSkn6agk7h3B6e5Ry/bkf/Z2NNpfEJO7CdDLYmH3LjqDMp/JHlnDIGI22cWTOUh3ycguwaIdGsF
t/xp2rHu7tU4b7E4KmgN+H5AswwuoplTD4E2elVZnBKBhbDLEkN5EL7T06ghcAuz35qp3plKODuV
wYIqEdfVXhdUUZNB0kPzTMspCqYDQYZFlRTguo3VnKMd5sIc3R4P+oUHSQsPKkkfSM2phQQakONZ
kwDrS73+BGqpnM8ZXDMbCPWy3jRA9dUNlQuQiW09WTe4qxTKR7YanwaxDu+VjZkpaydJ/VZrN1nL
KHave/6rGMpJjrk+8hWZ1chiweEK3my76qXOUC7B/zcK40YjX/us+1dpVOSlqZEkS+SJCK4v06+f
cqU0G99TBq8L7wuVUR5ZN2xVlzVeBdGdTM+GTLUeTmLRQymRmCEw00gLy+jb7vby8V/0Ha/u5UIc
FX9lbZXOWoAjk73mMLvlzwn0aYTNW7fVE64c8gxuLuzevvWX90IwFZRpcTsnnIhtTU/lyTBlqzjM
O8NS7oJH3WzR1SezcOJWtVMDDK+oCiih0KFJONZThtI4Qmgps6byPkozs/RvsoQxTLt6GyzkULaG
NzCKyCNOsOXOcXEoWT1DrO9TVsblKj+kEyp0paYedcP3eomF58PaKsrCtEgfpKpGvMgJv5LyvgRt
VQrAMoHVPbDqlhZbRdlWOpZ9XoOp26rEfdq5RX1XyazmDoYMOuhQCykIP6YG8tfxXfVQv0Xar/Ck
G9D4gjfzQBpzit22I2TJpKxKM6JikrIOiRDuMhmjKSs/u1r8SgB83Tw66uATo6h54m3TTrEVHqTw
zT4KgO+sz7uo9rZXtF6VXkijAg49mIOmJ0flP/leBMz/wZGt4VydlZvhnYDuVxfhDYOx2E3+nlXr
WQWq1xbSqQBkboJBMlrkMkVPcDUAZ+t2YxbPnBla41EKzN6snVm3yHhG/tSzSvIMc6BBtFMuEZKg
wNoL46UX7qdssrX0ueBbxomy1IbyHEAI1Dp1woly+beaB1l2ZGbdVxDHlltJuw/w0VeiBDeYAFY6
k3sP1OknccwZFxlrLZQL8aupm7oBXlBNQT4/3XFZZCYDI8mzejcv1ILyH4YWtFoXQEitX4rxXOeR
2TZ7pf9ptG+zzAg7yMc+BQJ/hAHU+u9pBCDrZFONOVlclSQ7l3gSYMCQE9lvW9rqjbwQQ/mOPJ20
ukwaxRLGl1AuLJUzLJ47h+FOKXlrW9Z6G8NCGHULx1xRJRPplhCRk6hdBVO3nRc4mgPyDqTmRqcA
Bi0rGN02J4wU/H0jg7Gu4mTABRaGT5x21oPcFAbwnW2vjSWFdhlKJvttiChRMHKz4ncyMi+GrJjN
8L4taFvTRRrvci59SQTAJ555ZWRWwwuGYOPgP10oePtQW8aj0c7QUQspMS/Pl+6c/o5ZrZ3bcYXI
U44hnpAh6ku8Yrt0J4a3yvy6vU/rxqprSDgD3USh6zl8qmmgT8exN5UEUk+k4JJ9zL2OM79Pq9RK
si/lM7WrQEoDQk6pq5YIJJeGCNAm+Vv8QghbBCc+ALRJYkFkrFcZFxKJqiwyjbyAiL4ElpHVv/vo
CSrd9ray5pfsLP+c3rWDdBDtxC5c/oj+lXsA935J5a8LprREaDUxSXskPErgYaXDzyL4XqbezIIj
XrUsALNjnFhSVDDU/32VhtHEqjIjjdMD8iMfQrMX9zPGzOKclR1eNa2rJDp2G8cI4GEdTEvrIewS
ILqoGW/WVXe7EEG5W4UTw5YjyeEkR6Nk4WpxY429YbUTB0NjXIqrJrYQRrnbaQpGTogFxZKNG056
m5LHbRNj7RflWbU5mlFbQjdmKgQPRfU98JWXpB3tbSmsLaPsSuCA7R4SrBBSi5CQN6nC3AzaY5vf
VIq3LYu1Y5RFVVHQ5BOHHStT/5hH+kErAsZy1usei1OhzAYNUmEgE1q96UBY0rTWHHfZYGYn6dCd
CpdD1l59U37+t4VR3tZIWxW1IwgdDVT39PhUR4GzLWI9m7xYGPHIC3fUt4BJqEizdOOEt7KVOJmX
HgkGGWnw+AsyRAcKGCvvytJCyj9MgcHFRQ6x8cAfdb47j7xojVPHsFzGuX0aroyzOc5TApover6n
WvklcAKPw2St6JKGM4AFnb9Ugf6zo58GLZsMNGARAdcWkOidAiuOHyYW3eK2yks85ST8OvUDNSRZ
cn4XNzdB/bKtFtvuG7MTf9eKpKyrsgIWpFXk8i4FclMC8FxMC7jczLFIZliyyFoXGihxSTDkZMy2
k3oRI99GYwuj+pxqIK0c4oxFEbGueQav424yZJXup6z9cVTbAWGSEhg3zcwDvSg812nLcEqrYgzQ
ueuAxBEkevxZKfixkxTgTo79qx6+c1lotlrFcEssIZTxcn479zI6Vix/vKjzayOelPgrL5rFOihD
FTJVGg3iyGW86BvPcAbM1JUey2jWc31/5Mj0y6ngMmmuMjw5Wxtv9ldpF9rKje/mqUkmW7MH7fZL
ObKFROpWF3i5HCRtwMNQtkbpPPv32za03iO8EEAZaSdweimA/dXi2yc9GKxkujPmp7j4NSaPbfmu
96ZmBGaeMnzeqm9YiKVsN4takYsHiJXaw0yiFCjh9spYEiiL7asySgcdFut3Txr3GjQM22F9n6j9
wiP4mdhIHaHvqqdjpNyrnfvffj91meuYp/QnDroma8LR77Qj2MIYW7QO47M4BerubppB7wFVpaA/
qDx9sJ0DVawH9SQaNi02ku62J5B5yhMEta/kPIoQlhgC/00Y0MtyCKTv2/u2XnhYLIpyBkYwAWyS
JPjEO90bvOJpuszWDPaUyB6OrJfK+kvJMCQDryF059DJ+CzXSoGbIS15nrzerZ4x7G4TWOLxRb2V
EZ4Y32vH8AqXYK2DoINlv8Q+PyVzFvIpNclkRUfHCeTHp+KZMCmGtmb5GFxySPvpV/DqdWSMBB7t
TYZBD6X4SVAnHxwx8d5XeVNKfTNWGVq5dtWCOk7XRVEUAMxBGZZg8GHYTHgr5folSneF9jzo+yBi
mNeaLi6lUPsW8kXWySp0sZDuitgLpJPAqv6ujl0tZVDmpRmxFikNqg8yOpCGJzKkn+27x/DAZEdc
c0ZLSZRlJUmfg0WiJFpQ7+XElEHNiOwXWuNLa/ytoi2Is7OXLxjaUihlaA2g38KCRP7iB5t24eH1
/AHxkNhsGEvGedFUHEk6jxMX45aY9acauE++K4aMO2nVHS4WRHNxjOWghfC0ZEG8N1k1+h98W7xN
Tt1JBF8QE7aInAptu0t51N2rtpEgxTNcPJh476Lv2fePnq4H/1T/1oAnMSKMIY54MlnjOquV/KVk
6vrtEMXGdQbtj1KTt0R0sADmGHgS5V6yC68B1DFpKQt+gh7iOQP1cX1Ova/kRFAeljFvq2Km5+M0
FhfoHLZS2cWyDNL31vSjfpdnqhnFDcPQiZF92uSFGCoOSDmOM+oZYrq86G9VPYkdwW85qyk70OPF
IfjC0uErgfVybZQPG0qx9CvChtKh+ajEsOrQCGYw/ty2wFWbWCyN8mGTFMlj6EMK0PKceU7sriru
SyN53Raz6lwWYig35idZOYHrCc4lUSzkIXd9YTBSnKyVUP4rBRzikBAyiAa0VYrxbTC+Vz3jkbCa
RVgeCuWvEjXKEh71N6t2SdUPXBMu5yQH5eaWNAvjJrCLB8Cxedu7t1qaAGIh+mV4SVdEeihfC7ki
UlNVtpTQVC7aKxQeLTMBmoblS3ArHMiASmKzmjZXw6ClWMq5SGOYCA0aeXAloFjsgAvCezfusHjE
QaxEyaqGKLJE6HdESZWpnRWbSS6AnonkFsbyeDE0Q1aBh6jyJyu+SqBbrkM/CvlJxtnlUmPyrcv1
oKEHywtAlLePa901LiRRL66UC8JBMfAyaZxyn+0E098H+9TtX1BktCKrdYJ9ntkE8b47gq5esYHj
Gh5YWsPYUYU6vVDm5iCoItmalV+yuvPzrxjcYpXUBTCKeRbl00S8onrfK7UXhXpiBmnD8B2r3nch
h6xz4eTzOJJy1Ud7X81Hd6GUfq/rwOla3cF8pwM6Vmf79NZtfCGPcrx1MuqcrKIOGE2YCJsA5GOJ
vwhOkvog4W/QpCm7KppPW49V7mSKprxxazRNUigtsslWb+e3hTO75EnFOYqjmryb7HlbP0Yuy/ZW
s4eYtfif8SmUew7mItSijwEBSCTz22S5pCu8RVNIbcZm+MYcAiPqsWWOlL8uZhCqGzEi2zZFLoQQ
gbc/ZIy9AWrxgr9kggH+gze7LpLyMEEMyPaZNPJMh+BedCqPs2YMcauuaLLfqas9IostpXvXhCjV
c78PZGvCUZKgbLKKo+r9H2nXtSQ3jmy/iBEgaPFKU669k3thyNJ7z6+/Bz17VRSaKow0L7MbMxGd
lWBmIpHmnMVjYJfKXeWdukd25Ko39q7ay95YEtc3hQCksT7G9hFUbTDWzm5GGcaezFBNIbZgwndJ
oxiVkXp2OKdAfFAPBBdE7qqPxo3pjDGcpN7N8scq/0oXzMYUog5SwVwNC3jnFIJ+JnggfoYJvdQt
DtZNgMt4cNtrTvo0gNdK9lLfTDHObmIKkaghRjxXpDLcmFqW089F75pWhSeLWvwNBPPafIQgxHow
gYYYF3C14iNB9Swmt2UqCeDbj5WVPkK4MdqoC6YcKVMQ0keT1f6iV1eMTnfdYn8KGRiY5hx8sdZy
HJTwJgNgVZM1jt7Xj5dDruxchfDTt0NkdRTmGnaPlvUpGT5PlaSkw6PJJbMRok0SmmoW6KgI2GHd
OApTT2ajPqr5AopTKzqoendDjZfLam1HHFOlugowL565/Xpzlbo51FaPEjxqY8f5Fnh7bgiu0cDp
n+QQf+qmiitpwtfMopaN1YRKXPDSBr55GkrArRZecGStYwBrlRmO/TT9UH0OFSF9iG6G85V04RtO
UZ1WOcdKSX8AWmzfo4ik32s3GhBpyl1/kG2rbprMSpzwPQNz6uapxVuezsEurZfrdkTBYJLxnW5n
3is5wqWh2mFahzEvoe4rz/5UfY1vdVAXWeBMulcmTMm77RHLqjfG82XbkegndvuVLiRGFduwV1vb
Z6HxXlXUO6u2JfO5Mv3EvZAlTZos5ISYHN+D3FD0fDER6s4frdsxc8mOFy0sL5PN8FB+Qbzxx/O5
igObVWuZc7bANWZsvC9fk2fcIFfgVACyie4ovo59EerV16hrHGqMQ2FrxLt8wJtX5OoHiPfI0FUg
1oO3sAK7G9GgqE5nKIlEiuwz8l+xyl2rmoxgUEZ9ywQRaPqlqHdTLCs5bebHK02EKBMtOoh/eY90
PnE+tumKHsPnHJW0zp/BOFrsrWvs0O5kpEKbZWt7JVeINz1Z9EblAz7xu/bd7Od+ubfc6j3/39Sl
d5xTSPGASnmlAc0z9AzJ0fI/f8mChIAD7B9ipiTDm3u5CbITmxbXbm7CUDbIJJMjRJpx7KcOq3Xo
bpWZOyWfDbwHqgLYF98uG6TMVIRIU+c5i/IFD+CFNeihJaN1GA0zdOpiySWjN5dFvelB9p2uK2We
YTSmGI9WrmL0Xztg+NH9Lxq9gXcLGes1tYeBsPahKQ5l8qKGsqb6dib60wp1cUJgnHuActf4PK2v
7uLDcN0igNleBhJzDG2aQA0Zr/TH8UpmfrIzFOIHuKhYzWbEDytBZbzZA57BCdPd5RP8zZ2O7r3F
NA1LbIKUKDHVWutfw3N5q++LZw5KjCDpx2gDlAOQSTQwhvXAZpC9CXlkeuteZ8lC5OpVDEZYBRKm
ke7b9i4L3l1WbTOPR9H2/zUTohZRe9JnPF/gE8TFjk8Qc4gXWRHkNznYWQ5371UEVvIwztQKERiQ
znvO7NtcaXteqkt8OcHIZnffXmklBCUlmZVYaRGLyUPv81ba5KAxfZWhibf40/5fvDO3o/9ZPyE8
ZbYWAe8HEjktM8U7M/bTl8wDJZhn3ZgeODVc08ODzEsOOWAukhfb5U1G7djtZPXC7QT0/FOECAZ0
IC1QedfNqCqnMKhrqh9H8r2iJ3t5ZLXuXLagbQ/8KU58YQ8IYSV2rHHWy02R3MVYmJExKEuMVHxH
jyj3Zh3o7d1SGTC2s1MD3aG2NzajM9kgpQeqXiRbfNiuHJxtSHxb1wsJl6TEMXYecRevdfWTtuMe
wusG810J2jef4+Q0+2xvHDPlr47VVjHLQwAX8Xrtrxxmjqek7GI4Zp0cCpD/2E+drKu5bShnETw5
XImYlrxZaA6bzSpUlbNPaRifltsFUzcYoozD9HjZUH4TA87yxChqG/+DmQ1usDFzmA6xq9yAPxn4
Aszr/+rWOwsTAmdl4sUQpMjczeA6LE5T8iEuHiQKbQfnswwheIZKNQYaSXVXu0tvF0+7jk/s1vzW
odbk8xEBFcxdf7OfZptnmUIgTYNBb8wOV5EaPY7dXVbeL0xyJ2x79FmEED3r2TTrjA93dOWdBjpY
64Ot+pePbtOjLRW4uLbN/ymcXEIqS8s1pAuYPsAjNd+r+/pIDzLmEZkY4bAU1ao70kEMb9tjBR63
m7LnufBlbfifeXNJr7QRDiwt1LGp+shwi8l0x8B2MmP4DJqIQxNo3mVR21fbSpZw0URFYJsVHybC
YtHk8bhUu4GXXXEkIKDPu/LdmE1zWEnkh7wKE0h92jiMUW6r2tpZlquafSvzF4lamw/Rn0KMN/N4
XbUYYHvlwD/miZP6dVifM04JAqyc9OHy9zJEwONmyNO549UEXB1uWF8FbeB2Ye4ZTArKuhkiVnoJ
MTbLCaAHOchbC7ZH/SU82cfiwCvOvHmnH4p9KbFFmUAhyLbLqJIxhW6JmTptemuMueRm2kx1Virx
X7Cyh2oGd/WEho9bRuMHuzZLYK3H1DHswPYadUicWg+yvcQ++M/+vYthzeNXoXMxFbk94q4CWTyf
58iBgIodwWc0Kp7Bf7WXATHIjlGIHLFKF2qHUHKJHq38tkolCskOkf/31SH2HYtAS1cYLqlLNzIa
p2JXESAKhgZgTURSXpIpI8QMeymieuQzyB25VbvPLH53+evI/r4QIYhV9mky4bAIkjNrXE6tJqN3
krisODSkaEUfZa+Fxg59wPBHZvROaWJ/05aNUm5LwsUECm9Dwyvi1y+TU+ybdfxF1M6Fo4Cibv6S
jC+tDNpqO6qexQgGjXJ/XnYTiu0UUIXdvab4SnC4/FlkIgQb7sJ5NnQFKRAxCADXryp4aRY+XRay
3bTksz//Oy/Bkgdq1onBVx4qD4vB+WcMY3iBpwG5k+wGV3kgKD7JnpPb3nOWKRh0zDKVLROKNHT+
ZC4PBVMcQwu9qb/T2o+X9ds+RFunqk0Z5hgFUU3eG3nF8J3qaXG0fDkkceS0NJOkq9sudBYjuFAK
BsbWaPHECbMFzHPmLu9k41ObKKu29VOGSCXZjk0xYdEV2dANvhS91TBcCMJPp9zr97zXjP2Er9Xn
2DXR/uVT8JWbnEKPfbt8oL/JYM4/Q+iK1knAwo6zOzUfiiP1W2d5D0KSlwW82fUuRVddWiLdNpez
ROESzsNsWIAmhe3A0CeAltWeLLzS+ZRc5JlecJicFuqDYcMpPvdH87nzo8fbzwmvlh4vKy+xJpGb
IiYZKlYFImWABY2lnpxIeRqkwNcyfYUQlkYVUKF50Uh/4ChvNRJfQNHgsswwEM6b+u0V8Hasp/ZE
ZIgm24XAlZEJcS3ug8JgfJef7MkrexdYX/bTYQCAKdYQfNWlTuT372U9YYn/aEKsa3u1VGIdKThe
9Nd1lR2NXFYRkBquEOm0sSJ9zFULvifXvMpD/fm74s/fugyIkaUXYYH3srlst4ZXpylEH3XR4lIx
+ATBh9ntjinQUuO9jmmQyaeevIwlM08hCmWJSYOoQTuvVu4D5bEJbonMGberAGeVROTycR5apTeh
kv7A6yoYpvR1jNfbznj824vip+eLGOY5zUwWp7wQyO4LM3Jr83qB52naM0gPL38ridOJUOZ0VKvC
LCCqHeMdBTVrnRJHNUpn7G+NTjIzsJ2knPUSsnyjCBaFUEQ0lrQuXQaABz0v9CYLvl9Warvyvfpa
Qihpu2QOM1Adu+YnzjJ4989rPdxPVwrI4qwHdhPf48PxFZNvl0XLVBQCSQWUdhZqFV6EDJPNi2/a
P/rybpRt8263Xm1gL1mcbxCx6dd8L6PN0pc9bl76afoKFACX+C2obvVnPfTS6xH9z+jUXsmhZzf1
W8kVTrasGVyBIkhjcBvcMe/M/YSJr9hXblOXvRTvisdpT9/LMqdND19JFU61MU0LTwG+/dhqTj25
FaZ0a9meIP/pbx5rKyFCMJ57XVGVBqot1UMHbNhAMkWyvY6xEiBE4mioAXsyw9d0gCfBq/f6cd5p
vnyCazvmryQJAZgoIftnKadhyG0X5Lalq7jT4+TqX2fgJoSeLBOUihSCcJ2m7WyFPD/yLBA9t6Da
KXVnRq3bLY+BQ53meyVrkF/+YpiS+dUJELZsZeQ9AzJ/CtXrRAZVyn/z7y3CFCsuetzNVcp5HpIj
8f8hGW//Ntz//Fqm2IWkQ5ArJke9NMpnZn81m8d+fkkX9MHTzLscnmQnJoSNXiUZqzqEjcDYDeQz
6X9c/vub65wojv4vLpkiyWvQhG0ZcNCd6Mh3OVARO5VHDpL+lwN1K1FCUNATbU41hdcH2OD1luro
4bAzsYVwWaXtaZOVHCEudE2rN3OJ2vV44nyynJLF3mueehXt6JE8mc4MYL9ir4A6qz52/2JtUeJb
QBL/1c6tsbSBr88f92C14BNELHfCa8AqIC3lW3bB4/J0WelNnLD1dxQiiBYUPeCtcIPyzmDtj771
OkrMWV4ZlpJyUAgtmF6ihwSrQ5dlb9uoQZkGHBubiX2ztjLGWjHhddN8a+u3UyzJQrYvk/PfF95V
M6HAFVThbiX5OFe3XZa6wfzusg7b+SK2Lf5fCcHRSIbgZPJdD+1u2Q1HtFhc+gRUNxfzXm4tqZ7+
xuvO0viRrupyjLuCzYE3WmApv65QmeDEw47rsd7FO/3xsnKyAxQdb6qDKOAduMr80oJKUi/ucvIf
ZQhOp6Z9qFgcpj00PkSaT+sRAxLPf6OHzWnXDYAla8KTvkwwRR7w8TWSvi/iO7bcFeHfDMsAQPj/
RQi2pi5ZDHxtxCiNXLfqlb1chZnEnH+TVpxlCKZW10apqJwHc3glOxgOfJuIj0PIWvTbr+SVNoKZ
VYREVcc5Kpuv2CXST2w3XelH5PLNocOGgblLHnj9JZbOTm++UlaCBYuL+q408mDRwfGYOqlaOKR8
SfF/jex9N0qsQqqlYHqj0oOvcAaDVAdFKQBV6UucYhJj3Fl762R+bZxhz2cbKzTQLxvkb/z4/CnF
QD+MfWIMeGUaVuqUya2qW/uuvzKzFh0E36qv6IA92torw4+XJfMv9zbTOQsWwv0UVUUwc2Rlm34M
x6culGnGjfCSAJ5qrSJUEWiqmnbQzA5utfzjUt817HlpUqebDg3J3LLD/U0aTyv2xXiitnNZv+2Q
9VM/8fleh0ERKr2mu6rd+XmQ+XUauGHZ+f9NjBBRUjO0egNkXW6/oK5bpo7aPaqyx9B2eeXsDeKb
HX0LvTUzBJX5ZHwNsTyBKZ1r/WneKScUIv1Ftrco+XYiDVlVsyQlCtIPPiPKuZiHQ78Dhj66nJxj
QbaXK9VPCDPagJnXkJNsmzf2fnkGt5TH9960H/Rfke1wf75gmiKquEXCoi5SprssfOzjD7HynQWB
mwWTxAZ/kxOcjVAILGoVt6XVIXxyShDVy7F8orjZlYUCcvQgsxLuUG+0YgAwMCwKcB0xEZ9DSgOg
6OGhHgPCLv8w0X2inmZya6EUpx7j7umy6W9GkJU8IUS3ZqIsAApCSoqnBYazj6Al210WsfmhViKE
84uSGBHCwEbpODexU3asc9Wwux/n3NOiUJKAbNeQVtKEWByGI6Dd0Wt7BT1UPe0q8lQM1N7kboqr
gDM/me85wYiiOTIPkJ2lEI2HsvnfNvJkfSeA725lK1ib4XClmxCNzW7R+4y/OKuicoBa6mid7imR
JOhLvpfY/dQ0bEJGi6q7ASP3nRrtaRs4LLdLQPrkHy/bxvbVeVbp9b+vLpi4U7FTWkOl4lrbGQcs
N2MLAGMzbuTLXGu7+LaSJWR1cYD+JFwLsj50XvBazFHf831Hsqv8EVL5K1A2U8s/+gWHfo2aKwUV
usxVp+M0seiM+eTOSFxQeHtlXF8ppXrQUv3eimWQfpuJ10pTIRTPZqvpdo31WaPNvurK8KEqE8Xt
+2qvz5qHKVyJ121vP68ECmFkpm0xGTUSEbPC6mP5mB/A9gNEmb50pof0wb7neZjqkmsM7WMPiR3J
IfT+6vGx+hFCoBl0a0jrGpANFlbJteF7r/0YZAzB2y5ooKhkMlsnpuDj6qKEtonJAzc3r4Jpn5RX
umxcbfvjnUUIXm6F6hJZTYmlgOV+V6kvdb+/TQbJ84Pyv/LWLn9KsYQinBGlhW0GyOw41XB8iP2h
xRuUb1bGDyWG6eNTbaL4qHvmXXzPnwc9ccAHr3xT7hPUPtmx2v8NarzNzj9JSMMabZoHrA5gncz+
0OePE+AnG8l1t32Zr2QIMcBO7Dmx+Cqp9jTtOA2lfVQ/ATvdz1HqiiSHLDEWkV0x1MKcBLw12tD7
BmDmKdkxkC5cDqGyDyn4ug4iJtKU0Cg78uHz7mBgqB7Iifv/JkbwcI3GZZ5qsBdy4ou/8T7FFjWn
YL8s5jcXwtkIBCfuYQLBkENOctR2OrLW3C2uZrzb0jsZ1bvs83BHXIXmWe/zfmltvC6G4pnN8W3O
0aVVvZRUE7bzgrNKQsyIlAIEb3zrHdTyD5oaPQS9DOx7+5Y5ixBiRl7bpR7ryHpqtT1Z8bBflhgV
HnBvKAt9CUidOIapy+pX3FkuxBCRMC9cSD2EERSLrpcdJ8uzbjEyj8lQ3naXtae3T5ERzTItCtRq
/txZfS07HeOScMSyuvS14l0urYFva3MWIDhS1YQDHThWAGfw5iQwwTHGqHAJToUYuxOX7Xzb9s7C
RHcqMTag8Ic1poZv0STbRwOQoqLs8bKY7Ro0O8sR3MkwhqoudTxeeDG4eubTz1PoKDfFrX7g5PHy
eVeZZoJXTbqaJlUPzXQgSBcBiJCUbEdld4VUMcGpQiMFuB5/lQEW+/EfDELG3Pg4+DboO00/uaay
cROZZoKT4XlLw5HzQ6rjU2Dch/WNLhtYkIgQCx4dRrvzesZMRDWBeYB8TeMWc0TvLxuFTIh4z1ZT
GIcGhJSscqYJuRKd3ESRmJ7EX8VyR89yNbEShCSanho9d3rZ8uT2xffTtMX6hlXq9ggCKSAV4abo
AXzc7zims2ysf/s5dBYjhIVYNSoevXVc4q0T5rfW/EWr3o3s4fJHkWnDP9oqvEUtgKzmKNHRgeMA
cgM21viWuawYvL1pdA4IuhAQ4qkNAaCGJCt40U/gu/WWL/Zz8yV1sSH3gGWCx/kYewAfw2T1O0sK
jS3TUggOFq00yngNjJx4BezfJivbfbCVlkJ0SNqwaTQTPYJ5b4JFLNvhYifH3mOYxcMekPYj88eD
+cI39tovsvEwrsTba/FsMUKcMKxMqVKOUDdgJy4a75P562I9NRi4nlnsXzabTU0ZoQjhGDYjttjs
jq0hHnTOKUleJ5wwtHVVeNOBfltO9ElBYT99hSCke0PO97Dl4mvZ/EZd2WwwAEYbP4nTE9yn7VHv
JCXMrUC1/vvClV9m0wxQJpT0teKu6v1JfdCJJzm/rY+1liG4txYVlMQJLLIHHbmBEkTop69bLrqX
g3EUA8WoXjJvki4xy5QTHD4o42IKuCvwWsQIXkQVsPvkfkCjNnt9j4yH4eNlZbe8b62r6PsBugWT
ipDM92/5U2FE86fZy/LqzSnttRzBy9ugG4CWg75Plbn2HkQnbg6keDfe5x8ybKUWvnI0joNsaV92
oILP20nT5W3Gu01q5CTd4C3LXuslYXrrNlirJvh21deFGnF4F8uenSzYGfRomB+sSSJGootYgwvj
XDUHyjfNw0da36boK+Uy/gCJ5YultzSw5kWhwIqrqmdajW5TRSdShO48X2upjIRacm6v7/JVqDD0
QgmBAojaG7tJ1WM0f+n7U6McLhu4LBq+qbaZeOrkPK0eXQwjw6XqfQxQs+BZu0WfZQ9QESe7sTn/
7p5K8p3N0sLKNF4z1pWKlRoNncEXX9IfC1AJiicbmNha4+BfeHLsRJmFCOHDDCpiYccCmmap6elG
Z7nAAQL5nFqGe8mp8jguXmgM04oEUx2MqZaQMIaBzTJgSfMp2uSZj3gTDfNhbM+5w+U5wm8O8ixO
uFbQ+bDzTpvwXo6BMstze/PI0HL0TUzsg5fk/WX1tk/yLE64ZdS5zevJQAFlUSN3SXYle6TGj/8m
Q7hlxnlWugxUFCB9OGHn2bQ/j/rxsojNgaf1VxIswlAYDa0K1abRVVE5KXbqewZQHWvHUe90J7zn
+43ZvkEtRfWbPfNaSZ1jswW//gXC/dLouqHEPbScMpeD+wUfm0P6EO3C6+Rd8sghodK79grMJP5l
1WVfULhvjMFsSKEQJFz2p6Z/lxc7I7KcyzI2H5xr5YTrZUinwGTBhOsFKzkHoHcWR2uX7OKXYfaG
Hxgw5DuWEn6/39ykZ9sUrpsUK8UtsM7R8Skx0DUAUDQ4Bs/jfQjI7PIZIIZe+R5LkJdVlRynWNZJ
ST4nOQBb3cb0s6B0yvmqasl/FCLEFCtpNKzlACvRrr7q9QtZTFerComQzZ706qPZVMhQFSWubAKf
sG/iW6X1rdLJD8mO+Y0/Yqo8c+QbzNtJ8c9PZgvhhMRLMZcjwgnFGyqPPy2yoYzte/ssQIglSdWx
TBnxeeyl0k4srXvARJepa+QtH6icTqpVScLXZld1fY5CbMlaHZtUEewQ+IAJdaav9ik/WTvMFFzp
nrHv3lmGY8wYqez2f4fhvhYuhJXBSGilvo6R9y+ZcqdHiUua/3YJ2EIISchEGg1g4y5pzU95nF1p
lbqnimyzVOZaQhAx1UYtFz4Rpba1w9K7Mi0dVZPUZbeFcKJ1LBhYhlh5Sc0xCyyOs6Z3j8FwY+Cf
sum1zYYf8oGfMgQrn2pt1EIemPSH5qgAGLs8dF523+7tE+/8mR4yVt7IDV1jv2SYI+ePKNlDW6ao
4AltZU2NUqG3WpX9aTDsXdqZT1XRXl+Oh5uN47WygvXH9WKTjqHSpN8En/QGEIugEnuZP461N7nR
oTgRL8JaeCsrOP4mnT2fsmD5JLfnpuJMENFxBvA4cdU7+gMrCC6adeVX0xneNafxilzzdrnsUv1N
GnYWLrhEGEyZaYHoCQPU/DIPfRBRXPPVs38zPfQmasKSqAXeKoOAxhMoHb8G6jKzSFYuVe7Hyezo
cXpvdN3ny59RJkL4isXYFYNdl6lP7dTy6sLOXH2aW/+ylLdzndAEkGQakB7Q1n+DgAbMozSgBHN/
5RD7UZYebWrtw2VcAFUZOTNlu5So9wUimDVNkii2paJOsFxkgo2XWiLPyjTCCco0zn1tsH3LBFRH
oT5e1o9HqF/eAq/q8eVkYjMABglWUWVxYCiLmvuhFt3O9uzmMfvQLtPV3ANfomYf28T60zYqF6mC
mZ4TyJhAVv3VNlrEmdQeW0xSzm17nDT9SU3Gzp3DupIo96ZAwiVRykwDzX2U04R0q7QsJWkVM/eH
6i6yHszokKF4nTCnBFhHMqA8ukSSJyt34TfnSU3YCejUMG8snKepG/Mc5Hnuq6O+U2aAuxH9vV3C
y6JZkp+/CZdcO03jFDx4zIG47ddzLAxLWYwhS/2aHJX8yJZjYklCpUyE4MZmhfl5y0xzP62b4YYF
FeJ/OHdu0Qzd7rIh8oN5c3ArbQR3jkd1sCoNtj4Z74b5ep53HRud2bopVNu9LEqmlRCGZzy2FXAx
5H6nV6AMnw5dPzsdGSQabXrvSiPBFIo6TxeMnqc+i3OH2ZXXjTJoE5kIIf8AzH2nZTlEJObk2W14
jx3jv7IyPEoYWI5tIqbcU2Cl2hgWuU/VvaEBMzdwZv3T5Q+y6acGQUMbTO4qpvl+tWSq2WoAtPXU
Jzb4uZL4a97p+2nSPDtsT0YNXHJankoNTC2X5W4dn00IEBgQiHBTCfFhim0ygxQGVDB9ft/0GOGN
yj+tecNJVyJEEOCqnQcooyX+0NxU/a2p+bgV/5saIgBwR8F0oBQ09tVk2OVlex0HnSSsbXmnDSw5
BvQcHWgWgncuQUwwezzHfgLKBKt12ph4ph4BbuZ7LqVu2/JPm9q6ii9iASBdiDqUlOMSMxL7rd8j
13TxlLyaDsbN6CExe8fr6fFu+eNyM/9QK6GChvVQsaVuoaGhnHJ61ZXfh1xyHb2tOQgyhMCzaEHV
NehP+Hpj3WKfzcVC2x77qN4CSIVlzj5HaXWMm89hY3h6PHrVTA8zZt7ybpR8T9kRC7GJwq1p1PMj
7q3bOMQirwokxIpmfxE9bE21ddO2wFIptrMMkpcUKWDsj8uNulwr+Q/rj99g/FBXIuivwSMAfAxl
sQZAbyV3oqxyF6t1o0ZWRdn+ePyaxciKhmEEIUghw5haWoyJb94M3itWMrDTkveDazuYk7zKpPNz
PHiLNyIc4KdAwQ0UK9WnIlswyqd/JeTQZ5mTYNzD8OropUlk2IAyaYL9L+bCmD5AWpoXT3UGKN6U
HtO89rVpAR5BhCq7lONvywqBUKlryJQMXReJZ1kZotO5TLFfBAAYDTNn7kbXkPV43laNYCFrMVz1
VSU/r0YlpDGMneynD+WtdgCd27H/wOkgcy+7kY0Ib2qFYhfYEfEPrJX9Ki62jN6KEpwkeryOpd+Z
xUe1liRmWzcXW8kQbGPRlbGZ9DbxW7qPzJNpSFC/ZDoI1lCbVtAlRQ9EAQwYZ0tzl9Tzu1KRgR/K
xAgB0aTWWNtgOvFJ9F4rMZEedR5GZv7iflwflhDspnDM9XQcY7/q2gRxNvDzmn67nEpsaGKquEAw
cM6hv0zhUROQYUlTvKb8rE68hfW7hiXXiiFjlNuyZZNSDCsDXYwCFluQMwUsI1RJcU2hgGwX2IQu
90WCfeDRy2MPr6iDFJZn4+4HpArBk82GXm+ypD7t8GPGIPbtTAfJ9l09RAcbZHaN8cWaZNfwhmFD
GD9DmyDgiDRGSjWXpA4grFlqJ7To0V5MiW3LRAjhAC+Nvs5iJfKJku/KDFjAcfbn7mlSRDQLiz94
fpqC+1DD7mfLCqFFWNxQvfWUgkhEcNcQbgeTonuHi0hF2iKSrS2TNdNOi2EI2eDoIAVWjAcFMylt
LINJ37r5TI1gRl6lJjGAKvBrQGP5WM5RlMd+XFeqw3T1imrA+SorbyLqjk6Vr5SLlw+sc4ypOqQG
O1gm8cAP4Y1h+Rdfb/1jhJDRpnPEGhXXfQDWvvHUyUjEtxwZFL74dhQwtW/eIupErMTsDCTTxXNe
+kT7qsvWIN+W4jQdB3qWIUTvJDBVpVggI09Oszt507He297MTvOOU7vIZr23TIUbia2hyKNio+LX
72fW6cSmBEfGFPToEWXzG6O+H4L6z9/V5lqOkIktMJPGVIzIX4zAUQNAW2hOWj78eaDVAAmuMjxD
CBXfbIhSCYptLEKe8q0s/azqnJHt/pMM8dE2GyyLBg0y6g52FgCSOQlubEuR3Eub3wV1MN1EsKOW
IfhVuozF0uZL4utl4oyT7SRYdLaVHsM1ksbjVsjTVpJEp8Gwv9rzx01XgtnHwPzcYh0un5lMhHDJ
2mAJ4PgcsW+WV3FxN8l2+DdvPkzEod6EyppqiMXQErlw3gQ4rSr0OQJImDoUM2qgKie7wo877MD+
ec0c32YlU9yqMUNtaPXIjv3+9A+Nn/bYeotLPI7DL5O2dYJrYYKbVnZT0bgwEj9hpjOFkcuqP15p
FPQRPDQMwXcdxzqMOgz8Ej2rnMneSVvxc62FkP1SjPHGVomCR7sc4uIxKvZjLLkCNspFv3wVMXxG
eUdmtBF9kiif1LRwtIDezQm2rkPm20Z+A8iK05DKZgtlmgnu2i90VDA1k/hRNzpmjMtu7B2rl3Gc
ygzdEpyVzIExTxnkAHbxxEG6k531qHuFo7r21XyQgT7L1BIcNxxDDXBbOM0hfZzzxSm66yij3p9H
h7VVCDlXlthdRnsLzstKlyTDLWnMz5dFbEVTpOBUt1EOt4HG9ust14MbMs1qmviU2YUzkeROaYKb
pUoPVGUSdTZvcOTfKi5UA60hsYdh2tGQ2zkCw4jrG6Bv7nSwMIQAojRvPPzxcgn32pUwwWuBRpEU
yFTwNMe88KktlBmLp+34oiRKfLx8iFsxyNKpZmH+C9W+1z7x6qkMZYtg7PBUsrBrPXwfxo+X//7W
W2L99wXXRT8jnxQNDz47CZy4+9FUnZshC29Hp7M/XJb1dvcM52bxJJnD89nq687kSpnFNtpuVFFe
QCktwNzqcCDKvvX6GIw78yHSZUaxeXj4BBZ2rxhj4g2FoY0gLfFu5rfFh8nTPLAYfSQKRtQHn/0o
QOMlZXTYak+a0O7/ZYo3VBDpWWVEuNnzrLofTPqjJexLEJtermQYIcl+1KPiaJqJt6IlsZWtwGEx
otuaAUR3VGp+dbhc74O6byA6UN7PBvLJp9T+i2QPtEkMzTQ0B3TRzYZJK1Sd9IkP1k6vWTqPqsYh
YbYkd9nWxIIPGTytFPuEVM/aKi4hJpg/kjzdFYBprobRv2yPWwHKYj+liEPAWRQEzAhhjkGW/ZgG
tN4THTCKy7EcZRgNm262EiWkEjnAO9qZfxpm5h4LX4r2gzYVHp3ep93zZa02r6u1WkJ0imcjI0WD
w+u8f1hyk6d0X3vRIzf49mBKTlHyrV5/zsqpjSrMqiFBMQ9Eo0l0H4xPaS7JL2QihCDFCcZJqeD0
ytLeJcP3ZaGeRmSVjrfTIAhPNkF/2kJ4B1Es/xkrTbDJaWAGC/ZgT07nTV61SzzFj76GJ46zEjj5
R75jj92xf8FisXmBoaEDADfMNJgoI/wq3AwafaQZdOTcEppX7sMQlDoTxDau8pHJDHLTSsAKw2s6
KkZDbMEi9UQNArpAnvnQL4DdLHZID1G2SiaApKZe4f7xfik/3ZVAwSzVME0CrSwSuMDXGNNLYSaJ
TVvRfi1AOEEgQ5J2aFAVCdv6DnmHRxPrTye/XnWAc6ka7n8E+V8/ktZRpBhNhQuMXaWYx1OZb6Sy
V+iWtdvqWYiQmoVkVNnMv0xW9SfFro6FmZ/m4m+KA2sxPKlfWfvc6QCJ7Gp0EFPb6TJks+W3pi/d
y9FIoszrutxKyhJrZWswfJShzIFo9X2yRn9QcomUrfC60kUsqOgtUzIrQAyyzewTS+ZbM0vvMeEO
kGOavu/jSQZatG1rP7/R66z4Si1dr/MhQs3VZ/NtH9+asoIH/8ZiMXGtkGDLs6IRFaN3iV+rDxk7
EP0p196XwckarpVWRvq2HXsoLm6g/QERT6wnWtFkRSVL+AMH3u+2bnbHgcnLY+kx6YripkXgUYBJ
GT7CYAivqbw1WjPWYRFJd6MsLwqYTYdvl41uO7itZAh+aocqHfq45EX5ZaftpiPSMXBXkg+zx4np
VclMwZY8dFMxVmepDIMLYrOBRXVMJwPm0HztvPy235cu84EJMH7gDFXMs54vK7hhfr/IE2JpEJrh
pGIQzR9q+6ay1KthkBmFTIRggSNvBUX/R9p3NdetI93+IlYxg3xl2EHJSpZlv7AczmGOYMSv/xZ9
71jcEIoo68zDzIOn9lIDze5Gh9UJIFBT+zKS8kD0D6RBIQV6wZA+RL6cfw5UqRMhD5rCIzDNTyfH
S6c487Vc8UFgLOuHFyk5QT8dcntIm2vvSgBR0fZLW6Wrg6WtT+DuzPPoFzaKxaDhPcvcnUDNL+A4
NY/0ejarDA+3vq3Abmmcs8m4sRYZc7HA8l3AcJqeRElFsLYXnZDNA57Yh3L8lKCBXOk/0+wDZbsL
LM4xkapLVOYCS53pHenYqaCRpBVxdTqc3QOE7aIRETQ/Kl+qjVGmYeOIICGtwkY7xPGB0Zsu6oJ+
AI/O8CVpjOP+pyS8J9TtVFdV0evEMwLUi1mbc57gAPV/RnpUu3AgP/chhJ8SSiTQcUczLP6dsSTY
2TRoURIqJPbQexSykUjaOgRPGYJmWMMB/6Ftu4Rz5m3r2AZWdiFCLmPPQdMyhhac9hbPK29fFtEb
fov0bnjFKiuadKikYd/poQyTA6jn12JnjTHoTtYDITw5kzgw5ehzMkxOu2NiMjoxGCFtuc+Mz47M
cAsvf/P7nEaXRFHppMMXFUbsIVdJQZ4aL7/2j0z4iW5AuLuJlamfUxVCqMq9rrjeki2YP07dA9Oe
9pFEyQdczp/zsjjSqRlVEhbZkEfXscb1UGuYtUusRTuXabSmH6J80rypM7FiSTUi57qO5vElrtFg
sv+HCM/VWquTuDrjXSdsUipGp1socIHYHzR3RmAQzDPif/dhxMq4wVn1ZxOGpaaOvx37DMOk9qKj
7detNzWe8oCpa3865V8kcKtbfWedLNN2bXRerqW7Szii09GcsFg1rPG2Ng7rmqXxR3cCf3WYfZN5
R5HaoMqPKiF6wW2NcLpZ2YBSehcxTDceKo0+sjg5lFV+v5jzLZnz075woitDmhGMyBpR9Xfvz3nU
WrPJHMxZYP27q3tliWGjOfxbEFuHZUfLIrYGYdiV+56VsXXTpZzjcIhtGHe0Kzauv5jM34d5bw0B
g94IFHURzr5TP7BExplWtHHYTt9sEhA09pn6SzTJ5kfen9klDq9+VHfYWDLsocLeP83Wr+rGuUEh
opAYXRnO+u8bNW9bbJrq+yUOtfZhcip/AE9qK2n5FcRHl8JwAQtKNJY6dQDpkJtd13BQsJeAMtsG
3U/hy1emGO8+pks8XhcIIX3nYonXys9QomvGNDwr9qy7+aE+/87NppKiq/gYwZiBfhbz/edrJdZc
5kkWh1n2vTC/TcotWWRJJBkGF5nPLh1isyhj2Pc2bE0WOMkNlWaZ39uG9ezeJFnPdqMQSaOh6p4C
RVGYN5dhFn/t1MFLMUyqTqlE+1YtvrR6l2CclneG4tYaiAvwEsCu7KlDR0uw/70KEVAkwjcL4/Cu
dWZiCjpxrSIOyzns3WCRZa2F9uDt93m3WEcGq4wCqm3E83XcT8cCA0QeNiq8JAbKuvvCCLpzcF4b
NM5LUDy0yaJAGlU9joHioVcviAxPvTeONpi8sZyi8m2Jags8/yUop3epkoLv3gFolw71NxrNzs8W
lZYvtE0sEIUWafpk0r6drsqh7r8iBEm/aMbYy9aqrU7pna5sZOcU00VzcekoKU560YoDcRe0kBbF
Z9tkljdliuJnTjR6ztwPkoeDRIX4+bbJtrJcG2t823W3HJoRVWA9rx/3r1YEoiNHizCegCOPb3Xp
tTxVkxggRvHNrm9I9eU//T7f5lL3rWsOc4Idatar4wQ0/vt2gzVt+UcAfjChcDsFHX7Qkib7Ho+3
6iLziJITcjk1VPUxH5kGEzsXbjj2dlCNskDl/cz+mnvV1qe8hrcUiLwvjV9UFiN6+WD80AYU9M/z
07rGyfWtb/lZOVZXFoaUTn//mr/E5IIxI6odfSxwM8R8LJYfRYX5xr8OwC4huGeC3iWGNjgxjm7d
brDMN70N8qxOkbQpCs3T5vhs7o2QoPOIphOuSAfhwesS2j7SpgE7ZsRTP5EjOncOf99VfCEanx7r
S2vJXJLHYVzqV5la+3mGjtVuDvY/H5lm2Jz2JSxJogLvgTWPWWNOBZTot+U3q/RyH8Oo5Kq76j9X
PpWNSYvcC4w6uLg03QRDDaeQlpKNGEPAiTJWpr7bW8excq7hNsNEYYknEXIVgjexWzROFbs60S1w
4SC47bzubJzse7BbYpb+sFKuxb03yp78wm8aRVg0nCJf+27OAm6S6nEKQLQzBnW/8r3LAgBRPIMW
B9O1HeR+sN3o8pNuZ7vVkqVPwsQ5ZurBVB90t/PUMvOrQVJLFEmzgeJtLEM5Amz5cxJOqfULObpD
zGR8tCInuIXgAgCWIrxI2ZKENUiDmvisdKFVPUxgxG+m+1FaYpFJxGm9NmeJ1VY4PEcBi3RdHRv1
rzfKweRuJeLcOss1xWm7Cbteq/Y5S9hVWZrhvl5LVMBdpdyEtKqR13HNWBKObhf2dvYaGfZxgT6n
uv7dnGNJvCCK07cSrf++gUtUqi9lBDWwTedrRyKfKMnjGMsSWDIY7lGVGs5g6YmBg4tAVZgfnOjU
K6PEJIjsz1YWzv7kk10kZgdZohQMmsp9Z/aennxrKl0CJNM0zvRg8N1BCmmEppH+R5Skh7jE7od9
PRBGsuv8kYEmeh2hJCeNFXX5OHdQBG2in+zo1FWHKTsNzXdW/XLJchiz3nfy131UofZtQDnJxlaN
oN4ampiXz1Z0KoureAIFxGx5xJCE6sJD3EBxtk7Ji3leFlgHdUbGtLCvtNqQKLcEgnfxVWJlRplB
GoM5GJ+0T8VMDvsHJrRxb1LwLr0k4BJoTUiBARyPmZ90E7r9MpKD4lYBHV/20WQCcSbOMgtSYAwW
imcFavWpkN2J8AvaSMPZN8tJzMlx8QXVRnzVIF/ad+bRytsrp45O/02UVdSN4UmXjhZRAiimV35L
r1pN9l4X6jJmXMDjje8I4y6XCBPGSJcmWYvhJfP1Ais/8ORqlu6gpvW1Ev398D58wxucwcWTaYdS
JItIEjbqgaovLWg2k5/7ZybI84KWQjUs00Ffjqvz4zu5zhhJUjsJuzbob9xrjMH5DHswzs5JTjAl
stkYdUaGyF7L4fyIbJpVJVV6TE1YRthFB0yIj4bk65FBcPqstmbURJipDjE3eBMn2VXWYnkkGPn2
z00Gw6m17uasyhYTprR6HtRQ1X9JR2dEX872sDh1RiU/MZ0ZX2bDqnOG/Hsx17dG/o+Z5/9RmFXY
zYfTFxiuWiycWW3Xt8PkhvXc3nZKddw/M7FA6IFARzsGYfmeUaM3mrolODNKTM/FNpl2vmHDTat9
3scR380fHL5PtFeYQmMLIy1dMQRDWx5H42S20+N/Q+FCUTPHniR9DQ2a8Uu6OJi1PGmZ7Ekiss6m
hmWOGKPTwH7Ce+w5gpKVDo6s+6csVE+JZTMMMgTOPc8LwVpbF9//pClHLGIIJoV+6JN8E4KzmiPU
wUAPAtwys4O8fS3s16iuPqTDf0D4YvOYJ0xFFzTCweJf1rrY8gc+adkLR6xZbyDcnWeTmo9RBdds
YA/p8EkFO5IjCTBkEJz9KnV71sg69Gr30aHL57smQWpPltP73bbFP3U3isUz0FdLVCeagRle/bgO
GM2npAYhmOajU/GY/DsEkVcfiuM4eAO4aJMwDnTZ7IcozNn+BZx5m7q6xiQGRlP7FD509Ml8n7Gb
QdO8oXmemcT2CNUc+Tkd07boUuEnJlwtckdtDX1VNOTPsD3mJAk+hRcH4ipVtZCnAKPHpRHVNNTG
sDEeYdscTsZB7+S+TRR+mBsITjeSVO10u8EjYWwsL20PLPmyzKemPKrsZd+4CUtWWyjOv2VumhCd
wSzk1vVIp0c9ib+BvuuTPWXXCUnvCk37NLV5hVXYnUfo9EPRZUR9QnexkZZTEDALOKCFhYGt+5cq
OWTlSbOu9UlmAIV6uIFZ73Xj/Aq20EVl8EqtQR/qOPLQiRoUqnU31JbtOQxb7N3W2z9ema6som8w
qc4UrINBw5TapUim/3THb3T4so8hk4tzHYnTOfU0D7hBW/XG9Ntk31vGkbTPs/PFnj4Sqm71hXMj
+YTmsAnzymGkjV6GjmeDeWMrcSTij/jtE+McSdSTvEQ3Dhb0gEczhkWqXPW8f2oSCL6eRWlhGT1F
z9JYPxdz7KlE9oYQIoAwAzV09BOhOery7rXU6hYNDHRh1GGsrn+ZIskpCb+bNwC+JyrDWiiLRAh/
quiqHR/d4mGsUmx0/Eg9dmX++P+C/H5ZbJRYbZjaqTmiRuqqXqT8ZOWXaZF9netpvPNTGxDO5DGq
5nUXw24PlnpmDjY0WYW/GNnRWeiJteCvH8bRG+zk4QN6sMHl7N/i5Hqc2dDnhnWerv+yZYPxQlu+
AeCsm4bVkZiUQMOLgf0elflvpCGXXn1ySel39J99YYTmZoPFmTgzN7OFpjAFmv2Z2q0HVsdaZm5s
iV7/ZiLdqEOWzn0TjciV9pZ6m03FE8baI0+ti8lLVeoRcJAqKS09NrhnrQKbx1yc7GldEKucKFK5
C7EeqmoJkzY+JtN0l/fZeYjL20HXMeClh4Np45zUuzFHZ0E/F9+72nY9o+qeXCO6jU24w55WnmXQ
W7NBq55aW2c2kRNrlKOCEVqvaGyvr6vbqZtCp0c5oTSjHyCVu1Mc/N9HK0q9BsO1NZah+rk6Pzvp
8rWKsTOXDkdLHcIpLjHLASq9QSk7DyvpT+gx+grewnNe62Flsm+Zkz9g5u9XByp6r1qkfbZrCLH3
MXAmvTWh63kPpVRRnfv9Vs/9iAbucTnLmRTESrNyQ5grXR3P7hgriZlRoiZhapW+adOg61HYypJg
XzeFbgqDOf+D4RwHxpgHZ4wgk1M3130+vHaG6sdLnnvpMl+npXEjXSIl1tQ3SM4Ckx6dWvqI9whB
qqN7tGQ5Fcnv832clQ0f4uqwWcmsRSufQuOVCpU9eGQoXLyJlRfRYNYIj2IVVfO29+pU5tTFEJh7
RLoYCWN+assYOhSch1XfdPMpb6p7rZ0lzzZx/gkp9v9hcKHQUi2mMfzGcEa/tp9p/4lUz814r5XY
uFwd1P6OjN+y5HVf7cTa/QbLfUqjuabCwWob5uNnw76i85c4lfhhGQSn2Q2Y2myqAEItivuynE5N
k9wX+N99ScQe8k0STptbU4m1vsB3mkzdC3PYabDi1zHS/jV65zBQ80Dr7lNvRME+7HtmaRSu0ID6
v4vjI6WxYDkZdQqnUmBhCQvU2/TKOUeH4bByF+onesYCJym/i0QlLU7r29awJyyNgtZHaEilVlgT
GQe5YOTkUjIu5nAGt4gzCox88RIt+H/LEhQfMWePoZcrLFvGrOf+aYpjtrfD5MKNIksGtyF42aFc
u/i55l6PRvHP7Ljf63H4+2GDS/nWM9546mR9t0UOwBRUNEEBFLg0k7RCSHSfp3uJhtJS6hK6vy40
0pYXw3g1l3/2z0yIQdZF8xgZxBA6d2ZlNESpFiP+LHor6GrN6xNyO6iNJCEjfgpvcLjjKkiq2HqH
B+IygsZc962bOBzh3n/73Y/lyDHET8AlbsER8XMaZt42Y2usDhHPznKhvgGeM+vz/tkJze4WhRPK
ptFYzRXSTGOnBO0cmvZ5qkOtPCvRU9Yd4vyIqUgnknVJrTaPj2AsJIAt1E5cPLo5Y6VFaq2mKvQi
rf5tis9pekP0q8755oAUdHG/7gspsowbMD4PXKSFqbQGyiepBYrH/svSpF4/2RgtbVDEVTwXPJ3V
R8rSNjgC0MtuYsKel3CokD8FkQZ6SIbBj/TbPop9pX7al0xkBW0CnVex1QgqwnmvKKcdKYYCi+Z7
emyNOUidTuaYVyvHX9UWg3NfmWsyVU1zJJum1lf6OrBrBdVhFlJUxIPMbPyom6+7gh0qvfKyOHoE
QYItSZSIrnD7R3D6kuZVnBKnRf6b/pjdyY+msMtvDXZbxGfa0kB3nv/TyfJp5CLXFVZrJbJ4aBoL
Coy/erXRL8E+ish0bcTic4WGi9xnP8ICJ8o3WgWEfZ1HCYRERfhNGhOLdFpn6CtpBucMZ+1riazU
JoPgDLA7xdo0OXjxNSy7zYz45Jj9v/sHJWxZ2J7U+jdsfJWR5qaCaT+UJ7DrvT+za4yFr8u7rv5+
JsTWt0DrlW2AlsxkXZUinMnbl6V4MdPM68mhbkfPtlLJtyU7OC7mzZVEW1QCJZsSTLI603CynFgy
OCtTMc5EgBKAjQaqImEymId61q7jOjriOSWZjhOK4mgg6ERVj7wjRllSB/MmoxmHdLaDwsbO80qW
LJVBcCowDUrtjp2Nvv/pxpyvG9lugfUk3hm6jQjczRsKdW34W/QrtQfdfNZrRLDRI9NLtES4kpsX
3soGi7/5YlLmelbQiYr6gB3pN0gD3zVtftj/bGQw3OXnrHZjgndAmKNDJXXrG8qwuZKk//HyOReh
YlyS0hEnN9DmUNXuNRLbf00Lgc9yc2CcA9CTKe31CBDgdESXV+NN+SFua4mbWY99RwX4F3ups0Yf
bVyLHUenhblevqxpuMIz7UlyZjIo7gHD9JmW6L9Dy2f0hcQ3leF4gxKYsjl9sQagpxRBCGZX+Szz
YrSkSAjD3Mcy1kGqNuDwi0c1UDKVBh9Rtj9QfL45bgdaEBtQ1MC7r3q02T2NZHlgiTx8snm0aJ8t
CuZM5mx6bPTpFhThT51rSKym2Na8ycI9/bKB1G3MjDh0q/TIYiwQaq3z/nEJFQDEpHi3YP4Q0w6X
jqYHa1ZREh26xrAhvQXBWYXuIa8uo6tptCWGQBRv2xsw7gs1mJHleTUjcWdf5y5mvFnQxa/RdGPp
D73MhQoPbwPGfaumsRhqm6y+AO2Rs3VNpR3aQi14Q+C/01TJnDZDUTCM5m89KT0Fk1lzfNq/IIkY
70ZRGy2zKxVfaIEuaW8ehwTCmJJeacnF8KtGHG3QrQpLBMOszO7dmc5ePeYPbEpeq3K6rWz6sJjj
875g4tOzbIzLo+70joQJDjxvenuKw8oKK+OcgBJe1p8tPjsQpSE1ZGHJEhcSFij7OVQFBMEU1NTT
m2qaHz4ixRvE+idsArV+oihsrhANMbDZqJ5v7Jk9aGUV7OMIwwK8sP4nynqaG5wFO67VfsIQJSpA
J5YuT4tSH/BOPQ69gSXzSIjv44lv5w1vtRsbvMLpxkIzIZfOQr26ybEJVJVYA9ntcKYnT9yBxcqA
2cZZ+dSx/NBh1GdfChkEZ3C0vqwmOkCKGbsBsS0tjFCY2YeQXQxnZqoyi6yS4WK07CadSRiDTB+d
PvYIqkh8q/tgwkQJprYx+W+q2NDCWwOzzm1aRTBqSZpcJ9qvste8EgsKkwyV4dlaDmo7gXbuNVWj
67qfPhD+bNE5f1Q3oCIf6OpbMYCQsgPUz9JlhVxhwpNgr9YaKRgroeOl6qFqVyXpBBn7V/sqG7ws
KP3RZ371mN+vi1oTSUpNpOobPD51rGnmqKXYfxROFsu9jBSnSnXPyEn+3L88GQ4Xa5naiI3nFU6v
zZ7K6JWOaFeJF4mGiEEwdI8mWoKtL9xH1WgqSCNUqKOeXcXsKsuvzO64L4dI40F/BOpsNBa5oNi5
vJ/MNIeMgacbMeMEfzei+Hhu+srX++o4S+l8VkPDB8NbNE7nOtoW2IuCzIFmU8/Ez0/2SYsfFNeS
nJz429rIxXmLHKW+1MTsXxjdLuHahJZiSeO6b/MDi1hRrdgKtdqtjXUdEfmwIUUeYc7n72BOA5Pd
FBpk+khuHb2tIF9SQcUKuphLnBhj8NbsInjo2sZb7B+tLnlBigzsFoAzsCvjGwgL8K2a8XxfVP1t
Fdkf+Tw3MnDmoKJTk6nYkRqW2pWpHzGi5hW2RIz1N94pGZZNYvgN7a34r8tzqvNkXrCjFmbVCLL2
XKqnJPe7+i62vtT91TjLBnmEWXwslP0DyGm13qVp17WIhM2H5pyf2Mn1UdJ+0VcOyECW5hZ+Qhsw
TrGjfFairEBddpyw2qOyzGOlJ7fTnH4fak1ykmLJQO3kEsdBZMcnE2mhNPGcgZLDvh1C65CH4yn5
Mh3WMhXaNiVdjsIZV7JB484xZjNYxEqgjYfurHngpgf/23wV33//ngdpINvKKFT3DRx3kpYaF9in
hHdfVup3Lknu5sGSHKDwsggITbBmRsWiTk7dyyJZwFsKpv0KKx+xoclb5lc8LmOFSIDEsvwB4h/K
SkKzotGhgot+O2bnWPaylP0+901N7axNaIvC7xdX9YiRWYkbkhzUb0Xc2FCSN2wx1m+WtoPf0BMt
Hd+knxzZ20gmB3fnaRRbC+YVER6gkdDUhydczvMHPOrbnf/W8o0oUbJEWEMOtZrce2O4qjFVkdyl
oHVzZJciDA82SOu/b5ASjORaKUNAbDpRFRIHFP5WFSxY+iDRLtGLkmyA1tvbAKmg8yp7ZC+wYePf
uiu9KDL9qv9E21OELYlGuH+A4jtyQKfrgCwA/OmXaNpQ2NhPgedD4ZzK8RzJWNfEMSl2X4DfXgUZ
KN97EmkWg1nDV0nD8aYKsk9O0IXdSbvSwu6oZV532BdIGGNt8LjjU/QM2fL14WLXHWquLgo/cZ07
IV58rmeaY+ZZRfprH1OoGxtM7hCL3iEmATNjSHI17MzviU3CdJRYbOFNgekbl4QWHocP7qvEBUWx
Cr1Imyi0QO+sp4VEGYRyvEHw8bw1TgbIlwFhtc7ZqKfrpcX64WX5jzCcfUtTsIAr4/p8xWaUWS/8
yP6nKz8SYGFeERP54GDHvDx3KYpit0qSwjTU3d2QfWbaB550DsiUQWcAYk5MQFx+OSmNMTlkoDCz
LFhRZHY/XbN4bJJCYuFExhqUhSoajFGE1vg9s6xO7DyzUQJIlOJHbcynrOyOiUX8ybWDfTUWadgW
av33jeXp6gKcNzViXhujdkuF7U6abKmP6OvETh9sZkPR2wEhxCVETl0n09cXEF5yCVZcKFgEVtr3
qosUfa+c9uURqTPuX0NLqkmQpOX0DIswLLuyCaon6Aut8wAvFK/sJWogup8tCBdHsWIcTIPh0Fp2
O85J0NOniqB8htfdvjRCS4oKlg0GDV0zQKNxeXYxOvPVQceLIbsZwvmmBbVe6Teh+hr7a+wro+wQ
XtWa3MaEn4PL4q6qiU2n6cgaJfQ3Q/QyzMSL9ZsleySlbKexkJUEH727Ls7VkbrgIgWHgsrPThBR
0bCip/5cHJTQvjGOhl8GaelH3ogQWCagyNFiOzQ2hqwz9CA3vTzPtHPIUiTIXoCU3VOSEYu7v9fw
TSnc0oxOT8mHLPq6tnCcNg7tbIEjBNcXketUvR9rieOT/T6niGaBBUaM4a1SsdZnihGSQZZKFX5Q
6CHVf++MRC/x5YlhZge6mcDPzXp7yLXm5C7jNdKdkpy6WJI3GO5pXDTuXGoWNM8cv/facyxbiiTU
7I0Y3IfUxLXJijV9Oje3jF73Chg0lEeXWH4ncxIC6wAacuwHX9e+gXeWg4oGK3KcHCeWuLkXveCt
yu716LhvGQTXsgXh+6PqOmlLYwbnFm2Zn7H+anG0oI1k7kEIY2Lk18J6E/MdtSf49mslXh0qOuT1
/L5enorkaV8SkSGAb3jD4JQ4pVhOsDR4+qwrHlbapWQ89N4QYJOKn36CMQgK32YSyyoWzMU4IfgA
9HfceoZLahIXAHV05ZiXWH4zpIdyMSWBvVAXzD8wfHSVuqAfdm1EV0tT+8R5nMiN61C/kuaBBd8P
VkkhSMQzAlSi7yITrE7EridcVDSqjo9nd+spbPpACwRQwJmMJJmJoHE91U20sOijQp1pTWmjvxH9
0V6a3+CxJ9Ftwbd6gbIe6gZFt/qoHie8T1xm+xV7Mp2gbiuvrEZvUj5QnL4AW/+YDZiTm3R21tek
NsYeSz5ZTmBKNyiK/PgFCmfemIZFJiqFHoyvpPYSnx7L2/iGIl8ROAfkTG9lu7hEZ2g4YOQ1UKVW
38VB4HNKi9xNEW87vVekKwPSFMbLyUFeeMSozf43LNA+DJCijwg0thpGCXlfTqJZbWcFyTj9rJNT
0khakgXS4PdBgwXXbYE6hfOjI1apaUWO38dzWMs0z1JvdPUw4T2Ojyv4gCwEjFsg3sJ/+AhytOuF
EewHDZjVh5rpHKpc1n8vMD6wpchXYWOUAz4f3kPMGCDDcSoBbe47+qT3R3P5tS+FBII3PAr2VY/F
vEqRYevyNAblYARj/AF2vq0kfEs/QSYGlZpICZrFPShlcZh6TPuqsnVvwvt/OzCLcxFI/CEp2xIl
IFn2WDnJ0STNMYodcK71Jx2LsvcPT2C1IZWB4BRTyijZcDZhoZgsG0ocXuxYvmEW3sDuW+2gDkyi
a+tFc5l0ABFsRXOw7wH9zpfGp2jMYRkyQwly+3Uq7+3on6n+lKd3VhVqaGK0p5/7gons0AUgZ1qd
sa4qihU3QeF6zVlblzYGdg82Xs89jkcs2cSxSg5TZBtA8ry6WbQ72w5nGxRixPVQq0rgRtZdDy78
uWeSNIlI2bcQ65+wseHFqJoTMwHRIBcTGfNzavXf8iWTxKhiGLRfGDBBOjIAlzAJONHy2SkV0Gy4
N6ql3HZZfKVhmGD/ksQH9geG/3STlLo6ndFYZjmf0yzzxk5GJibSb6z6+J8g/FcbG3lZZOAWDuoi
0MrRdwYaWjpIksFOui+LqEyITMwbFPflTlZr9MxulGBlJV254dmpuV7XR2cPshYmyfXwD8o2yvFJ
L7kCMzcf+/qJZlUwkkSiBCJTtBWI0zXdGGitOEoUrE2NVf7YYEGk0npRf2gXSZpBJtD67xu11uIm
N0gKfWNZ8qSZ2rlCjkbF8KPEe4uqUBeXxFmFCfQr8+S0StAHCwniEz2CSOTl9w6YNfz+AGvsBRxn
XkebNeu4rxJ0xL0yhhxslvZt1Mk2eYmMK3am2EgxoInyXbLOtseeRDG+o7KkXmq5nhsp3mzcDv1t
OecYAnoeckn1VZBegGRvkFyYl3RZjuR6Bj8VN09aY4cppTdKZxycxD1ZbeeTXpX1v4rNxRsmZ5VA
MZsoes6UQC0jJNScY1PJWAkkEDqfNVFQyEnzEa2uZvKz09tj1xinfUMh1vU/UvBtEoPjjliMgJNj
1atphxk5WP3XfQjJ5fDLyarJsueug32IMRXm0TJ7yVnxA6V4Px/qI/jAHjBZPkoegEKPu1EJflOt
kVKrps5qAB/mA0jtbHhcJwCXoo7YvwiV4AODv1sd1DkDZXWDWw2kV4K0viPkmdrH/WMU3hRZ10Xh
/YdhKc6fY+OkjcmBJQoU+0faVx61f9bR8z6G8Ko2GJwMTpNVfRdPUcDWtp9fZgz+4BY7aJIrop0V
V2YAhTZ9A8cZWrtE66taAW7UfzJyTNRDOYGkRH2y6zrYl+x37MiHfNhiiIe6hogPD6ZLo+4Y8eSO
9RwF5tF9TZDhDPLb9AFc9P7wOgWWz/4ZMT4fuJYva2wQX9wbMueK29jIFrcxoyBfrE+Tq55itfxM
yo+81TBT4mBDLSibdD5h2JidOg09i4Jkwr6ln4z9CxJeb+gesOTysH+YQok2UJy5Bc0RbbAyTwl0
9ppox7YNZ1lTuQyCs65GWxQLsslRoCmg1VqulrQIsHpJ4oElKDwz6cxiAlahEUGF2p7ncljQfkQP
vT1/oOHN3FwOz0/aRRk6nHREfm75lTS4n7P7gckyE4ONumUhDaUiJ3Cp4HVmDUNlwD6QRfOc4TaN
ZKUDYfi6QeDCFZtaSq7EdoRlt/prNbZf0FXqL4r+KRpamWlYLc27z3WDxcUqE1hPMizLRqhspTe0
mQJ0ov3Y12IZBKfFoGafJqygWA1q6VUYSqaSkFUGwOlwZunEmqgbBVHUf85y5VbFqtGPaPDbOfF0
pxk2f/Zkxq0bfeMN2Uvqpl4re4BJBDE425lHzFZybOgKqJE8M7U4xckoW9Uh/BQ3gnBWcsoJa1SC
23CyJzO/Sy0w/EwP+zcuw+BcqKV3elYOMCqp455GOnxtqOsnuvv432DW49y8H6wWI54w0tDdOjlq
SRKYSeOD4Pv8ERhQgoKZz0TVkJOGzhVV9Gq1KfpNUj4XS0hzSegmvvg3CE6SVmtTQhpoF1qCr/XM
OtgV/XdfCrFRISDqRNWGoOJ6eVi6YbNu6SBFhhYI8Dl10xw42guZO8lxyYA4BYs6e6hmG/4RfMe+
Gqeelc5g+HperL9fMoxMKZYy/08k7mLars+L1EWoYfWxr0HN+oWEmPGRPHrEl/MGw12OHi9uVVDA
YL3PF6zROdAFe6z3b0eEoYOd0UaqDyEFT948T01jZ2aCmlr8nabEM/Uf+wCiT3IDwNuvCM5XG6IY
nTb6rTUcFO3BGiRK/PuZxPsS5FxQV3fRnoCJhEsVa+JqsDJsygmTM/Y5fEWhC1GfPXjkyE7ZjxFb
zcG6Elj36p1+tZysX/sSioLcLTrnZmxGqWUzoPcpDZQa1B7OIdFu5/FhBOPVPpb4ut4kdS8lrXWw
rao9TjOLPuXxY2sd939fLAtaqVFaw3wHT3zdDwkFgzfSzopRBm7+mNc3zvhkdT+p/riPJMyNgHv0
DxQXbGRIPKt9h9JD/3MIa+wwLo/Zj9r1yjMqA7eNIjk54XsRe0ywFxVaguYIzg5VKrXiaULhJsWO
qND0x8qra787gfrCH1O/8/p/VFk+UHicBmoZKzk6KL45TIy0m+lcIL0e1//k+oGO19h6Y2XHkknq
OMJ0oL5B0i8Vw0Ts1ZcaMuvkCW7Cw4qio3XHruxDcWX9/TioqUNB0P+Lb838/adsvN+k1k4aL0h1
V3bnowE5ZT/2VUOo5OvQDRL4KLvybZS21WFxIygOAjW6Z9Y3mkgOS2iSNr/PfbARWDwoq1EcQBLT
d1ykyfQHTN8c9qUQoZhorscZYeoBmYrLG4k6KxoZWPgCLJa67VvzOcXu7EqpPu/DiA5rA8P3KyxG
2WXlymQ1VUUTgIts8Jc++0AfLSp2UDBQBa87x1dhN3dudpHb5x3F47qqQVloZ8R3NGp4dqsi+UJt
8Mb03YLRU9QK9uUT9dZfQHN2QqGpYsQOBASf4amfDrWfBOzu9+Io9C8giSvv1hKeKQRFmxsIIt9V
XUcXox7j+jbNC+SvctDVOXq4L5YYAlVKExlUTChwlsFEX2036/DtkTsESoukuk4+EA8hbPwDwZkE
HUTsip1CihqcqlFyjnV4QXDckvG0L4vQ+GyRuHgoU4q8sVxEkR0zU7RMkVOta8yzs/mlJeUPouie
WSzg6i/yIHFmEHtEuURN/o+071qSG2eafSJG0JO4pWt2j7cyNwyZFb33fPqT0H92h4PG1wiNVrFX
E8HqAgqFQplMjWrDxgAGGBTQ2wa3dFZdHsxmU+UWv4E2u0Svm5f7mdeBKNcrb1BQAFfv4gxXgyN9
3V5pZwCqQMf6yUBXXOxON+3RcNcKQ1aS5Yta43iOYP/LmH3Yxg5gKfSXaVPnaNFVNvyc1x+Xt4Ar
A32MaClGVfWssCpLMtpNp46+SDJHKVtnMD8nzeNlIdQvni0xSjSWShNsqKy+dwIjpjuztIZB9V3m
yPIj0G0co/0CnhTXtu7y7Z/L4vg6vYmjl+vO5zT1Yo2tDnFR9z0evnbyIW8+XxbBO4WGCp4PAJJi
8dic4bzmcolOcKRD195pp1M/v/6dAGbvW1RKwIUJ56X211HauUsv6reii362KbQpW8akzjn7Sqsa
/bxoQ+SN0gQqajsOKlsLlGL+DNStb5e1EchiY3lF6xAfRrCybA2i7FeRzq6SHxpJ4Li4oSH25F+d
2HSEJGdakkk4Majtlw7GQ5ykG/1G1zwgTx+32LhJ7fQEWIqnnNhhrY+HTCpLgUfh2sbuRzBbJynb
lJaqgkfekmCUY/DNvhY5TuoYL2weC2tXJ1HfqTWerC3IJbWgdzF/KfmNTw61B/w+cZsuf2lBYwlr
11C/YwP8ROswOD3AXAZPQdGYzsXFh8X9zeZ3JeqV4jqMnTDGYVhW3QxqCvX0VXrOjehzqcmhRORg
mIwr24oqR69E81hcr7GTyXiNhWR1nNAyQCSvwdpv17qmXWW26KEkEkNV3zmnbpgHK46QzYqqe10H
LvNpWQ+XTxtfhI6GaU22LEzivRehF3G01Cu2qu43F5R4zlwDXm7657KU/2ERb2LoOdhpssQrMF8L
LFh27I7APUS7/SHCq8j8rIGy8yNYpTpwAP/Timq9E0fMHPxNEy0JTVJQTZ3XLKPg5IoWjjG71pqi
2UDzkgcI7Do/pPbLOgreQLyH3V4LxsqapdLbyIBl56US9uhwz4ZtcvRUeS3L7lTGo8BT8E8SoFDR
0Q+3yD5e22xNikJDHcOu0dA0zn7ZTAcMVYP3dkRdY/GBzy8QyY3qDBOvE1pyOGcmAhqBRdoNhqG1
Xn7bBIBEdQHQ1R7rAAXrj8QWb8LYZ0w3VCA0HaBgLn0y1TBfb5r4EdN7rr0ujpqKehG52YCdchYT
f0sAUaxAHRx58e1yLaHv0VnA2lo4ijs+V+hhcEVRIPfuBLuBhb4BgHyy6JTaaNpWkdM7rUkcS/lu
93fwxE4nGp/jXls7OYxjQkIvskDqgmurvkvkzNlyEVcD93jtJDAPW1BNyGtdYKvi7Ki233KQZ+Sv
l52SQITO9EWATKgqpwVOIrM3P+vqEICshyW3/Mti+GsFvCmQVGvn/DdqZeWduYxIsHZhNQW1+Zff
ZxzROo2jKRv4fpO1B0tZA6MfBSJ4iNO6Yb7pwHii3hxLMiW4JfRDHFrfE8SBThNModU72sF2FF8O
lQGNTp6I2Jm/R2+CGUOrkqW3mgx7pMaf16hzqvoqAg3F5R0SCWFsrVY61LiBy+ttw+e0+qYVp0b/
9Fci2AH0GOMKU0mNYFtve/2TvFyppgDeTrRJbMqsrnMA6WlQI39dV2fGMIZxBTS43KXsUnHpAlHG
S4PIrwWNbgr33nizjt+X/+621ZcFg8ox3NzgpaYzIXUz30cH041P6s+hc2aPjrvF5sHsPLK4g+mK
bhHuEbMUdHBiHgS9GUwQk5rtgJgd5jmlaDCOkwNCg38ubyDXs1ooioOfHbAybCpFszcDvaLQsa1/
TbnlKfUvAG452QcmIDGl9SaHeRDMfVP1NYEqi/Urz+51K8w7IW4F90WwE8KsF0E/WLK0UEa5m9B9
4dJU7gCSbXf2+t6rg1gIy8EPAHci6RbubKQbJ92WAI3rla+L1ztZFNQH0Nsf0i9V4VcHw7u8Xfyr
dyePnvmdPN0aSTQQ3B8Nxn21IxCv1fWZzD/W/qhOz1Jx2pKfZYmuz3CuBS9LvqnYGCDDbB16Zxl3
sshyM8W0/SlXRnfTCxCi3ulV5W+YuLmsJTdAxPwvpsh1hDW/F2GnZL/0pItKXPeTOmWH0VwxO9RZ
P+ey/7LNxe2kY6z1skTuSdtJZLZxbNe2ilX4mKSb5xvSpcAF2HoRM/dvd3j2ZN2JYXZvW0CTZRIs
oQG0McfIu9CaczePFX/siqCVtG9Nk93J+nBVRsJV5dvOTjpzo+pGrKyoTCCKutmC4kt/kIDm6uRH
PSgDAJiLgee5q4pSB8qK4KdB89V7Y+3XyrK7GupGCpoLAZu+VJLASYtEMH5F14By2c70Bm9fdTI4
gwjiUCSA8Skt6XDJ0Uu0NLTvID57keoPRVLEMAn+Q08w2/heDxnAYU0sU4JpSUy6e6AeElyifC3e
RDDLJKHsK+k58jGaVIRjpHizCOacF2ygi09FFdzAfCkboqdjrY6zAooaAJG4tn5LGRHBoHD5mHKE
GDJmlICiYGAql3VBuTLExbYA7D9q5Osq3r4uUnfUC/LPZTEc/2PIwFMAjAVc0BlRUamB9lvpYa+6
csr6L0YSbNG93d7Z2fNHBKFSghEyxT6jwyksu5ckqQPDVfQg1y8G8VfZt2e4b+/vBDFHv4+KQkUD
H3Zn/NbjPboEFdgtqldTSPNIzzTj4rB2byoxIbWVm+k6KSTxSR5EhyZAA45rLwGScmD/FOUAORHa
O2FMGJ2AvavDCCGAtiMzRIyDmsXm5kbj1JF1j6R1uKiiRhmuCe70Y27BmqRqW9rYsmJ6ajdU7l41
0fXHuWj3WrGjNmWzAaF6oFZeFc8lpuTkcvA6aZgxbDr7lw1DoA7re8ZKTTGMDAbTSQYu46QcKrk8
xPosiB1EYhj/o1aTNLQqyD+rKpHuBjvTHNjk6q/mEnxEIRuoFBbGw89ih2YpV22gll4DB1tP/tHa
IJFE+JYcd4odehNC/74LUPKI5KtlQ4gpF16eRi6Ja8HGcE1btU1MdQEk9GxOJIvl1loI2IdNa3ks
4/lzOjduRmpQw403jV54nSEfLi8dV6udSOY09ZO+pd2MTdIWO1Q600P3r0AELy8GWEuwtaOrg+JY
UkPZrRxqnLVdYqrdl2RPP4HWz5PcSAbxTRHK4QdGet4JY7xeYwKZFNk/CFMrl6gQYZunyfgARDHE
wH2DO8XGJDAT5pC8Q+deo4L9Le/0IuzBnaW6WT2BbuzyBnEdw04Qc4qAvz9oOhXUJ4MnVYmrGNdN
9nlURA3ZIkFM0JNIQzcXJEv9qP4x5NdD/2WYTE/PvlzWh28N6IfBlAPlI7cZZ5pTJiZgXsLiVFc/
bUcMhrtr68mBAaIvW3CiuLe6TlnPgUutn40AVI0EvDx5SX1jKnCzT64B9h5Mdnt9/LIm3V9KYw5T
2qBvoUxxflNj9vTtBczK6vxL08oPRkU7xZhV1LKu3LbUTnxDozzRpubrs8Crcl3Dmwh2FCACa0+7
VWDGqhF4SYl6+hDkF1ghgV+F0E5Wzzr0U6NN4q5F0JXbk6NNqte0QS/EPOBa9k4K/fvO/6D3QZM7
HVy55fgtU1708hS3D+Pyz2XD5i4XIAHAi6ughYltPi4lfc0IJSsrpPxAiY0SW/SWFImgf98p0g+r
vJSobPjmmB3Uprsy2ti7rAX/eO7UYJx1kprrUjZQY47kIMnkgCxDOAAqb1s3OLv50e5V8D/rbqdu
15I9P16Wz70Cd+KZvRq7bsqJBfGo3X+ZFdWJtc8ayuYpRmgV9BwMyNZelshfVPRnoBEGCBVsQ29b
lOvStSBmK/INaariCsj9Py+LoGt2Fh/bcGzwQEijsDm9fItSjFHjsGb/xo+Y070sgr9vKHcBq01F
bzKb1KuHWkN/GdyqfsgfS4qC7FoP5DAAm0sXDLlzz9NOFHMlbUa0YqIUpxbDCV8k+8cU41aKzAPF
67usFXfhdpKYO2la1bmLNSzckE5OUQUNicWulGsAOyH077tTZc+mPY4Er5ctqsM4/0XaQrBgPAlo
F0fvLnZGQ+PXewmTNUpp3OD9sAD6YkHTc72OAhG8PdmJYOHECIYEOisDtF2tfGmVcFNfkujJEiEk
8fYDGqBbwISFoeHvvSJIVq12aeHtFUWfcP6Pg4YG3fLH5U3nq/ImhLlFcYlaOUq32A+pcCKkWdX+
K8na60nUhscVpGjgBTIQHmCo9702UtX2Sq1jW1YzI7dtPckOujN1t7UHywMtxPL5smJcM9jJY87N
1GNYCGy4uIeGMfNakwxuriuze1kKRyusENofMAajYIKOOTOVFcng8c1QClR/Retzb0ROu13N4z+X
xXAcNbB8UD+ggCEaUBXfLx4GuPBWIsnqWfXdmPUom37Jl89TgXx48lDU3y5L4ywdem+ATgL3iXcR
e7kW+m+kbyilKw+pEqxbcPn7HG3efZ/xARGY7rctwvdbDdBO2u1chGoGzNjiaiILOL8FeyRSh56z
nctpNssGBClKaFN3g6s8sv889fdOHWoju+/PpEMZlRaRbILMYm+7SaF6l1eM4wreiWBcwdpmUmdn
ACSKgKJht65qh0YfCdaJY8vvhDCuIE+KTiYq9DDkzolqF6hYbf0lKwvB7cl5JkCOodiAm6SZRsYT
TFENuu2Fbn9+qq1rqX3IpZ/aqDnGIALS5Kv0JopxAgMBDYhUQ1QdKy4p+qBY2me92wLdkj9yaCy8
u/FQRcWbnfKxh3gz0hRbpIyn3ArRm/QBEwCVxO/WOM3UmEODxx2AorMG7a1bmMdPACNPJ0HbENfK
diKYgzJNbdwnG12t6H6ybsCSgg76TrD73C3ZCaF/350WCqUzFXOFsdfFcOr267x+KtbnVtQ4xj30
GAn43Z6GCS/GY+rq1mVqm6LpW83d1vyei/KwXD12Apj9QEtQrih0v/XEdFLtkJU/9e7ziObmy/su
ksNsii2Be06PsV6F9WhWi1sgJw8gt8x+vSxHtGDMviSRrUZphgVL6ytjuI07gZcU6cG4sLhY7Rhz
2jj1AJtFp7/yZdCtNgTfaYq280GUDxWpwzizZjCLtiQxBk/QOFjnTq0Izjv3sNhAOqc9bwC4YsLM
asyUCKSzsGMjcbpuQLKjd0CxJdh+gRi288wqi2KOkAD1mrEMi+anmgPtYBIVyOiPZd5MBLMz/yrD
9psBq07RZEkigIImd6WN1pxKvi/l6riiZyaRJYzGqodKKsOP2BwyEujh089LWlVu07QH1nDqj2l2
JX8ARx1qvX2fMQKyzfmo2jACIt+r40Mswivhb87b9xkbyNIh0Uc02nrl9FhnObzlF0U0PsprgCDo
ycOMHsB4kdJlHECtoO4XbyrxDLTmjLf9IT8UTvXaHykStPx4eUeE0hg3IEnA9osSm3hTgIatMPEm
Z0RtqQPnSuq1gv3nrt9ONcYnpDLo5voeqjUkP6r2fBdX0lE2mofLSonEMGYwScZWpptGPCWvnc0o
nTb5Zk1/Pg6NbTIV2q0Ha7aYbVLMucLYnkWAGAFKzaI7NoqIYIH+zrNTuhPB7E2jTGWdA+Ta0/TY
ybXWicmnSrm1u9Ybi7sIvVsfWbc3lZjtIZRUqB0gb55eljlzEu2kiEAqeD0T79aN2ZyYJKkFXHfi
bU8AJDxpIe10BQSPs/kDTE5UsfgfBv6mFHNm59gYChNdGl77C3U/Xwu7kFqFC4JqvzhIweUl5F1D
gCMhv7u/zuvpUZkTMJ/WtCvraA93wLf6q++z7YEz+NHy1KK3doXWjPhzOYuQUHiHB1PJAD5EUxJl
9ngfr2VzmXUkwv6YIDJrFEeSJidZBIeHl1BDZIvHAG1kwYAcsyuTnhpxH8GTdr31vVaHfzp1cbVS
cSvty6JNh0LbPF37VpApHIfk5fIi0nPDnqudcLYc3KhbPC4LFnGJM3drVkffpqBtvUjVBHpyJemY
lyDIqJ5XSDIZxMhyigtvbW6j+rog7joec+Geca1uJ4Y5U5iotLragJiiuhnqn5OofYPniDTkVxXD
Bkcb/jE2oQ8TeOxgE2mmXqmb+ZJt/XEYwKdXjk9agWboSPMu7xHfQnYyGWdkagVuWwU6LSMgTEs/
OpINjYd0Fgl1mQ+8hPYKMgtoV8OEgjqBU5IGv1jBWYqZwrYSOSO+OVAEMoSQ51WMSU47vF9wMbU5
wKB7clUZ6yPiCUcz61+X108kiprM7tllRGDGAZIprlprbRw9KnzMj4UAJb9KVWF1k79ZaOxF0GJg
KpsdCBmzxWiqCqQfQ+E2xyZIAgyurs4Cl94dRGVHrofaCVPfq9bUGFsvl5V4alR8bRTjvu+SoB1E
YrgruBPDvChrs2+iCBQ0nto9DqnXpXfJFsYfSSbh0frfyjH7VEhRFy9GvXrzEuKNXxcCD8QDoiOa
ZSgamEwQK7BtZFvVzU06Ar0WRbMtUP3uc3esgiUk/vhlcjvJV9zCp9j7on6L317hzM3uJDOHqlgI
+vzQdeqp6NoFrYlnBYuneIqT3W1HJSS3xm3vbW7xGLuN2xxeNr/wo1v1SnTquN4LjRGWgRl61AiY
SK3XzcKoy4kA9qJAe/unLXlWrB/T8FKOs9NvPy8fPK51gleSzmMh+83S4PTtnJGugtZJHgxjgBEL
Qzr8nQhqubuzPahjZIEunnhLY931OWbcAV9uqqKqB990dqowLthoNyIVa7R4nbf65ebQ7rPEy13F
AoaN4udeHGAexo8DMG/9nYas6fRpPdv2giAkPWaqa673eitYRG4gCuga4Bci5w2XzJzvqGvmWEN9
8vfLR/OsT/WLed96dAgB+Zbunw9MqJC9POakb12pN9FaEw/Z6QOYMFzSTZ6di3BB+fb3phZj7WoL
WwdFBNyWfTtPoCm/atPg8u4Il441wHmJe20qVq9FbRI+pXmi/L1e6soB4gK3WBxRyCbSijHFIkqr
xrakBYWd0u3ICDhS02lFDfm8yZh3e8TYnZ5UeaePEFOkjhIYgeJsnwYnvi4cisvTAZEh+/ogysML
pTLBcLxY2dBlOGczwLNRF/GGI4gjXPMneRm9JJxeIr/1RdPQ1NzOvPOb+bNgv32vWKtZxysGVOQb
terdaNkEKUDBprFtXHMxzmXeQQRKfk4nuXNUoElRYIwiIUw00KrR3IPUm3iFngVz24dLaweGLkIB
4C3X7y4asAXQZlWmiIEG5nRuwX/h6dbVloWjyPR4auy/z6gRp7GelrG5eKv9Oc5fU/u7MssCryrS
gfF4gzmYeD/CNSTa4K9dH8aDaGJIpQeRNau9HoyX6+rYINuCymXvR4febQ8psljbbwKC0t3A9eOj
edDHCJGvB3IIglI/fbLuS8T0GogQ/A84qv2voau+uylbAJ6rpUYWDGjYnaPi9Q+Ko/vkdQIE2/CQ
3olCDa5nRNcikF80RMJnRG62BWaTfErppTJ5y3UVxH5zNbn50Tp1h+IgahbhrzYB4R5eDaisMW5R
7tAHjMcr8UqgH/XlSW5m1IrRhx6M26fLa8mDtQO8lgoWdUT456Rx0wjGuBUwudhZjAg82KfC28Li
KQHMtfo0ehrCyN9beoVJQk80uMdf2J105sqRN3nI+wa39UCc9FZ1e3cErEyYRD51kc1h/pT27mWN
6SfPTHknklncpet7O25HAlAkX8qvC7Rp2XHlLIkIwJF7LlVAywAHDlStbOOHRoEpGpoW1YxvSfFJ
iEjI+z76o2AkMqWmZ1E2RmmU5RqjxV7R3WnDIxn+HHiW7L/P7A0a0cs4WrFQZFnBe4Xxzq78wFUC
fiMd3CImsq4ac5Ax8oRC5QIRHSlAe4WUzYoy0vyXUhhF7LG2UXszFm9KHsv8vl1v5+X1z41qrwhr
VLmib1sCReT++6yfBuMkg++qF/Ez08+wtotuO8rFCUKls16iKMnbXgYEuaegWhWjVEFQEk1+LP2P
koyCc8I1r50sJmgakOtIKrpqRNpOkY3End0El1eNB7uGpv03fZgQyeznLWliLFv6SrO4mLRrcIn0
n2lYljk9dPSUSqAXN6uxE8r26JKC5HACODfN9tT3V7F2Ss3bNjqZS9gOilMviWNLJzl9vqwsLxSw
cHfYoAwi9tlMVtoXG5KJGi6t+rZPnnLrRzeHl0Vwt+xNBJtGnpZi0tocy5kbhmPJIdpdBbEGTwko
AGh4tEvif+bATraZF5E0ICOkXavDTTNcKx/APQbp5psI5rRmcd4W9aov3jg8lpPuaPWvaBJhZvJW
ai+EOa9lZaYVKbBSa1J6U7t4KUkOlzeDe7ehsRkI9zQhfkaRugKT2DJGKKJT2CUNYJkyUu8w74Ag
aHHapzkcRQAg3P3ZyaR67yKjujarDk0nMDKQv+LucOzhtGWiHBBv4h+1kDfVGDMYV4PIA+argQcx
XZdWoGMUngLiyo0z+Jrb1H7ij9/r8RPYz1MPEa8oIqNG8N4RAuhZxngC2p5Rd2J72/rCaqxU70BH
rLxu6upE6s8SWadFFFufryduQJloaA5Eu6PF2vsiY7SISHjdZ9ERfJNO2vmoalw2lHNbhAwQYCGV
Z2lIVzNvEBVD1BnJsWfbXHukGm6MWORouWoo+D4ati3FZudBdWWN9SmBCDmSHUk7Vs2vpRGByHP1
AHqnAl1AJGgxZ0pfB8SZChxcY4Vt8T1VHi+vE2/PdYQ5KMqCTd1gU3BFhTYDrcP3y4bcbcV4DZ6t
0O5twG+vgjuC3m2seQGyC/jbGJ/FdCuzJemGV6FewbxGIw/nJXVnqw2mrTxt069MxSRtIbgJuWuH
hDEQDxV0obKdoUZNlKlRYGfy+DJNiSObx8uLx7UADIzADUHIWTu1jKmUoZZUeNUudxoSVGq4WYJ+
aoEMtp96jM3GlsoehxJ5B9J9JxK9Xy/rwXE9OC14b9lo0kMlk416o0Qpki3Hi32M/CXQgvlgBLkf
edWVcWPe1UfzrnFit71LA5HP4aqH9l2YOJo4YB7vfats5K1dNRXi4W5yIvO6qZ+09s9pXqDeTgjj
wO1KUYw8gyHo8mmdHrfab5Zvl5eQa2s7EVTP3R0RS4VcRTXuvj4yjzEdSbBVAfgx5+6jaqCZ2VDg
185wiSWiSWMz4AAl6npdZDPQsLvkYKbKyRwNN6qMWyVfg1SXQrT+Oz1aOXvwdaZDKfAZ3D0DOi0Q
dgnmXNkyibRoWpEYyKmXtnIqGyUoCv072vEFdz1fDKZVEBXBY7DDKgjJF7MjLVostjBdbpYyQRP+
98vbxnV/5E0GYxnG1BeFtZTEs9DQmXb3syYFqu0Mkmh6kuv8doIY+zD7lkgAFCVetZltmM0aiNaL
1Oiv2mGzPhflaDp5HA+eOafzHxdsYTY70XQN9qZJMFvbg+zEM1Z0jWh9KGlGYEWi6VredgF5HsUz
tCkAdYNx72aWyUqn9XjabAmQTOKwHFRQ7YrmXTlNKogYdnLU9+rYmjRs9gw5syu7NLmRP9je5K5B
G1QvIvdE30rsnWXItBiGcIjWod8Liyxj082xQzrgOKAOlx7mwAy6gyhlw1+7/8SwbwxdsrtqWyCm
G45p9ZjmL+rw67Kl8wzQAKA5zqxporTJBBJKo8dJF6UoE9k2eouft/k62+5S7bgRt/jz5ADdozdh
9MfsTC5V0O1V5RkivO0pXk5r/cXUv17Wh79kbyKYnSniBAhZaMn0Gukuka7S6MZKRKU1DmTOOz3Y
Bh+jkvJGniEka56j5QUlKSctf1QaaqPI2VaN23aVm2+i5rL/YeP/KceGSlK0YnAcb+rffY3UxuOT
5euOHNRBGvx5deO9ksyBWgpizms9Io4dO282CzqiLHDl3KtrZxAs4y3Aa9FfGEEhcMmZh+mYBdNV
jirYtUoc6VAC03sTeD3ehYx7EnCl6JkCAzzjcBcVTN9LnmMJ0UDij72KYf+sEWHW/q7LnDkI9PrY
Kkod6Jxj4hfD7rZctnFySeWMfvxY3NuH8lZ3CwD5VZ8sN7ltPe2kB2ZoAGVA7Dk42R7sngLnRHFc
ALfPuN1FkZCXkPADWp/KNwItJI/xARwqdF1zwI4JuTH4S/smkjEYcEikmpoogBybUcZUX2tDFOnQ
H32+qm8SmFVtI4BgKS18fHacrq0QuPM3pqMB7b06iB73ImWYCGBRR6mWtWHxBsD6NUCi2qTHy55K
JIGxxKbox3yd4Xk7645k4dYLPCEn9/beBJgLXiIgE5aogPm0Bds17YK2K2cGo3B3WEVMc9y3wt7g
mItkjTEYnVOD236Mp8FLflZeFuQ3xach1FH6pZ0pstc9fARCAWoioY3JdvSDnTGDyw3SL+mK8Feu
m8yJC8s34u4Qq8pNav2DLnDRo4ga2ZkR4kViyZCLrByjqKlKXT/ZVN6D+TU6YGA21G4Pi+UqJ81f
w1a4snyB0I6WNxTMTry/NRFs49Vc4rYZV3fwcKIfxwNIb9y0QO8I9fzCajptUD1TkdIFIQOggluH
OWdIhnd2tcByLPKir8/5DECCACnIWPpmyJm3NffTKGiyoqt2LhK5H3R5ApSNnXCTujmSpA1RvQWi
RXJUmk/p8HltvCoV7B/32BlvghgvJfVLDsAzvFIi40pOcqeIXi+fa24EshPALJ5lNLAa+nStp83J
p6fFPMWiDAP/bO+EMO5JLYAaMqEF17PuFg9U4Vf/F+uawXr152ThsPOdKMZPDYVhJFOMd0KWPqrV
Y93cqaJEA39PLKCbocGOmtx7C8+GFVc2jQu3PD5MmnxblETwEOfGuWC6+f8iWKaDrG+VQk7hz6vp
qdATN0O40RSurj2n1ncp/3nZBqhrPbNmjLDijWDh8mUnG6W8y3WgDMLIZv17m/Qn2a78yphu+kXI
u8mPCnfCGP9QTDXIlWQZue+H6FCGyd3gdH79TFsC8QPcy5pxrXsnjNmqXs4LW0+wjln6rRhiZ8W7
MRYF2Fx7+E8Ikal/2r0TAOWmDFOJe16zRyce/XIS7A/9lf97fxBQvxdgZilAPjOqRQmAn644IDHs
Fe3gWxRne7GCQUaJnqjB5cXjGuFOL8b3DGad1esEvSzDb7Vbuf2hFejXN79o0YlgjvuyNO4qolBq
2DptXGXnOSVz0gZphDS5C+L4aWsF4RjXZe++T+XvdmkxSLeOORxduspukpGvS2sGBiF+hOaN0Rhf
LqvDtbydOMYPaVvetAkNqbUKGLZlfsT8cyBnIjRbTpMG/N1ODhM2kahSBqnBsq0P2h3KEIC5O/ao
uPRo3qxAVoXZ2MLta2e8nmhEcxCxPPG2DVl3GwEGfgZQ1t4va0yA+1S2eBNJiuYNqYaXbC2wQ97O
WYgm8BSHnSNZ916EIm3rlMcbaDtzctCTsBruc2nyo/FK+vOmL8RJmFNELRbgd0CyYEXlRmWNeG+p
SuG1RuJJkSh04BnGXgSzYa3aKJGKaRSwaqKroQPm9bqotatUhmDZuDuz04VZNtNMo22LVzxwFjlx
Fh30lE0jeJ9yt2Yng3HmtYLsZrxKttf0N5rxVUflWgnk7W5bjpePE88X7VeNceTgvlHrVYYyknS3
SKiUNt/68i6OR2cpBseoBM6Cu0lEtkwZAPOovDBREdKXxbSZ2CSpaRxL+9Zrv4zl+bJKdKNZrw5G
jf9kMA5prNGdjvoUsnIZqEKj67R/BpKamM2I/tZzOShYIR4HtMjvx//O8VWZmY99BV0MB/SjPgni
Ux9YB8UFQhwofj5y5VroG/tXHHNryHo3z9EEcbZUHDBgiJLvHKiGaGyav3pvYpgdWip0I9cpxJD1
01id1u5rlH4FwZvgVuIbwpsYZpNsewUFLvD5gZhwm5UPLbigkC8QCOGdVBtZFzg5lK0t9jUhY4rZ
bjLcFboW2Ottlgmqb6LvM1uyJYuedT3qAzYZKwesJge0b326bM3cuG6vBLMhhr0YU1ahX4JmtKOD
4hV3zZVxUPz6SQwaL9KI2RYkLKdho80ZaxqHdkJulEkV7QpnGgL36m5bmMvAXtBtkia4WrPj5pnu
EqB+DWz6+GB8rY/kIXJqDw/o0Hz5y5VkbohNq9a8z3HfIZGJTtoc3RPqfecjExbEgYiigefB90oy
t8RkS1mVybC9MUojx06Lp7U27tUtKxypJBv4SbPCv6wgf/OQ5AOyGsZm2fdTLA/oHyyxeZ1+nejH
zHy6/H3emcUczr/fZx9PRW/VW2Y32K2sCcEUC9DfLT9ZTf6hY/Umhwl9jFZH7yXA/YAj+2uznyXk
1S8r8j/O1JsE5uCuq1zYdoOV6v3Zz696UI9OjvTSHodD/CSaZOZ51P2yMQc4bqOsiw0EyEomh9sq
/6xihdZevSE3XwWK0W+xd9JeFnN+rZh0em9AMfOG3CFgdTe09pKXxR2PwFD+AOkXPck2ojoT0/s6
+8AtTX2zSISrVpG+mvl3S9Ssyq0MIFKgaJU2Yga29SDVQWQPejR6x06ecl2e6gPoPp3FXb35qTmI
YBW4J2gnjvEQRaprHWC70T+sLieMdfv10glafLmHaCeC8QsgDq4ArYScgAGWTdIr7qq+LlXjCQxB
JIYJIIkyd9E8YOFm1zy0mIRJw9yvXZofmmskyykohagcynV5O9WYWBKP9T4baOCVzi+xpQDp/CZL
fvbNTSVKrnEGfWB4KtJBSK6Qc/S4wZDWamh+qzd53XPvKt+t28EZvcgZXO1UhHQOU/l5eVG5B3kn
lDlca26Nm6XVeElbV2b0aMihWRxGETEy3wbfVKM7uwsr1TiOJsBD4wgrz1EcrqvAi4u+z9h4PMY2
SAexdBs5NvnNItwbrg/aLRNj4XJsVUjaQAAYe12alsxzpwunXxE6MBs39rYvl7eFb+pvC8aY+rBK
kd1biFi7VXHMNHdK+RNqNoI7QxWtG2PdWz9Ztd1CrSVYD6Ovuiqap+sXYMp4SdBgClj3hiuUVdzB
BUPbCcmkx+TBFlyNXBPUwFiiUkhDwmInNblSFQZoMKHrk91+NdajpJ16JOAuLynV5ewaeRPDYieZ
nZbYWwFd06Z29eWlM2Pf7h5A4JflYHl+tRbvskDu4u4EMlf+EpVq3JbQK1HutfyBFK+Xv8+/8XcC
mBu/raNS2VRoNLv/F/uBauY4BmoAhAwh9wO3MwANUP9uE9ucNGDxJlWDtCmgo0vlQTm0R/2qcEW9
a/xYeieJLuzOW2wjAIBs+bdespuGcVh52yfJHUon+aag2Fa5kQvC2Tvr5+UFFRgiC9oz9MmEmiJ8
/TgWjtV4RL1bmy+DqDrK1w9vN/B/AwzmrFMXjcIDWBNgGHSiU3eRgXsoHxCtuaZjodAGN/9bRRF7
B7dwjoQpOLfxekTvI3PaSynr0XePdZVPUiifqufEBXik5MhHwOI+09gjEZS+uG7sTSLb5dNmltxr
Fq3vtUh3j2t00qPhhsipIAXDPWo7OcxRK3GH5WMHzUpyWw2/WvvhA5aBHnEMYIEd/awnue+iAkP7
CEG3+JuxeXXid/mNKkJc5Gqxk8I4fXnDu95qYzy9i+k4EB2UKnFwWRGRCMYElLkx5H7CC66vVzzg
fvSiM8Q3sjcl2AYiqbGnxZRg3L1fHGkGCYgOQXRNQFsfu+X/I+1KluPGle0XMYIkOG5JoiapNNmS
5d4wZLnNeQbHr38H8murhGIX2r696I0jlIVkIpHjOWAOlLGxvqWAZ479RKLw8avYsBi6eNysZwqT
puiVT8ArI7uZltcIsZEVK3jJwA/Rb/h0iuV1+wK/pvUxLwDYNFlVa3VEBsDG/5iLIzhmp+msYiHQ
cvscdV7xUG+cLX4LVjfaXUtD1wsBoJbtmz1BVQ2wbX/AxMGr/O8/QEjPgGdgWGWNzc+pb4I2VK8H
x/Q7dd5ftqbVXu2pHG5uJ57amuu0SlKongU8lSkxAmQAPau6k/cOVp/vkyMJIWRaxSozeATGuUP5
wIe5NTCXKMN1WX/mTGBsg6/IwBSuIKcdQjstDRRUeHYWHn5OQOLVOciaz1JJ/Dk6UZ4SA2C9JnAq
oKb1Y7871piYsjbxwZR9prWhB8DQ/jqTEL3aSw2GnhaSuO6QMj2mX9IXQuujtUiCrPWY5ESU4MPA
3gY6Jd5/MbbjE+d2bYJiPwep127lPMWrz8uJMMGbgViCZYCQmYDNZXg1eTTrpzGWDFX8i43/Up6I
B1akaV5nFlfevbYx6HIVXdtbQlVPnmyulwb4WgoHicN8nfChtKJ0KsarRAzVvOpm3EaHmmoH89Ci
463sZcntv5ztXZ7wtSaWg6NFQ09z2FiHGrg/+m2DogoIGXzZHujqt3IwT2yhxY0dccFLh8M/wYfe
PLnJbdk+1dFvL+jyth9Q0QlHjzvb6VD6XmfLW8BNridAB7YbQ8Z/uPqFTmUIl7ZulNSKRjT9Osrh
ihoQD+1dyigfV+oUP/5bk13etaj0VKJgExjXAy0Ag8SfUX4eaN+mb4rPwZF60JvjVm3Tv2VPmEyo
YBiRg89VYpwoGPor00iCqSq8uto2vbRwvpZZnx5PuMNDnGm5wwssHY0Sv95khxhQMe6xtVAyT9Bz
ajd/8GidSBQTwRRrJPryU6G40H4eJI1XU/ug7/JHKcYEN2sxODkVJpi9bi0VSQfEdNrtT3gr1Oe/
8k4HO8pG6nUeVpzJAjU4cjRAM55tFuUkbzU147WqH7Nf7o0nyy/+mr7wyCMOCl/5m+Mw8BBMO5JD
SePID+ll3a6Fl6A++PULhHggicmsjbx2mjXj1piwh1jIqoBrfgQwvjgjFnHUsx2ZuTdS5vYQkY5X
mpV41jJ52p90HQBlodrIlXT7bAmiBPtNVMYl2q3K0ay/EPPLZT1pq6d4FyAmRoVu1ICLUZy3S40U
0I/upy+ZbwAUL/QsDL3n21FWAFmRqWHb1QVqsIVRxLfH4CTeiOOomhW+FeOYseKNbph4bd73R3Oa
SokdrIsyMIaO9W5kuoLPSmrTmiKGvK8uMckcz37nKJtlLPzLalwxN5zoXYzgpUZs4BCFz6INo77P
VWPXJsmnyyJkJxHcU2QbdRMSgtHUhg9UfjWM15k8/okMsIETbHijIMB/w8mHSYZcm9tZR4SRfUnC
v8Ph4CbbyyLWgk2QvqGBBvAZgJqJG8gVYAS7Rk+xd2xqlVcwK/NIxBDh6rVJmZ0/LuaE4n2HiD7I
tarb9JHbSzzvii4tvjCgYlMGSzniOUlKMou5EUB+rPDQuNO2qvF7kuL364kWDBxgJqgoguNMcLl2
3qhkKbQaIyzM8WLne2t1iw9P/FVrDYVeViw3McHnfhAmpHqd1i2mMXcNTbVlE1eqbziLb0ZKAIKG
ra3ibS6718si15zHB5n8ST21FzslWtezhrab1vWyG4NG94U/30WPysvk6/AekeLLYsWVu/ZBqODa
nRZgwsUMvPkqfIpMP54kwZtMkcIlsDLdTIYWh3L4bLGCSafqR1JZNzqJ/ZbD3JNEIlF2Ih4DnajR
nkarzLqeS3wsjNdFk5i77O8LThCULKk7qDCNKDoyctuk/+PfF7xfOdUl9ASNkX7bR4dKBj66amcY
ccMzaGOl/AyuaoxNBrg7UtMR2KDDtUEBoUY85SFD8Jne6KhbhHMgmzHgWhcv1IlQMd0iZVi0etU2
VK3uiPq3jbG61vZVNZBcopVgCVOCvw4nMvGqg6s4NgoKVN3W18mu2Y6jp++TffYZ48zbTLZ0s5Y4
2JpBHNtCVQHILYJ9tyGImknR1tR5dP7iKLjVEVSssVf/0Dc5HXeyai9/mAQ92sALAfeijjUprEt9
tO7OCl3VLfHxDLW66c1wo9b9D9aW16YyUmOyNkrX3ixM5ptWrvEHsYKbmLDzPoNiu6Yd1TZakFAd
wG1YMyq9OKivGB2vc5pb6CclgfI9fLn8UVdsBxDU2JTVNAeldXF/hfVNb2N8DWcutk35Ddr2S3sz
z0xmPCsFFQhCjQ2Ex9hKF5XLMGlhO9jiB+NfftdtnX2OqpcCEDdZkWjFh3wQJKgTg4UAzCNuRZnZ
7nqnup7dTpZgrtwETORixx4XHWuy4oiNprEQFaK5puFfCEF8oFru2i/jxtiweyWQ3QPu9ASzxLQs
j3OIgb0fEf3AtQFqXc3AI4ja6vsSYegBkwmjNT4oUXhsjfLpskWshBwOqimQiNUbfCzBBxvABc3i
eSioAfLwxfrK0qM5D/5lIatnQtEB4GMcBV2MrUai9gYZnYpa7IWASDVzvZIxb6wBFCqJbdbOAzpd
EMygjAKCOeE8k2YWQ4MFAqrnJsWyp9+4hZd2w/byidbFAD/JxJ4nXwb76DwmM1TSUBlgdpWCtNzF
vtmyQ2lKlv2vXViUa0wDJSjApIh5gqkPVRXWY0Udg20WOKUyNO+LePAdJqujrN0kwAnhAxkcxeHN
P5+89nM+ROBYngs6VkNgt+PBMJbPl7UmEyFc1gkMNliZYTUFuNWm11pP0/9gvN05PYXwYRQA8HRq
OVXUnFOaqigQ2rUPl0cnR6GLFW8un2jt+yBt4KS6GHU/S7aLxapm5ME1jeqnBhVJ9apQb1wZYvXa
2+hgnBXDRxy55jzdzmrAATSsoi0AMfck4CzlpemFn/QNng5fXjheu7GYcAaOEQIAOAghRajHUq+x
BA6uVjuLaGePe1O915fRY81UgLgnM+hlRa48i46FlQQQ3aL7erbJmS8ZW7pCL+iyWLTMXOqO9rFs
e1+f6u2ADR2gEknC27U7DCQRQNzglHzh4uMdHvWJFVrbFtRypj32cTd15hwa50+MHhg6LufvA5CC
OC7XxmxOxmKoaVXYT+jDTl66WBKvt/a5TmUIka49N8niomlO3bT2rNACTSQ1q7/6cDNakju8lihz
TKBf5xES/rQnTed0CGDS6KFyAjIEcQdAWORY7mNBHpl+M5SSsGXNON5Fnu2EFZmq1+PSwW+YV7Ye
xGa00e2n0rjS1MhfeskJV+1CxzIqbMMwAUX70S5Y049xwl+rtHCpvigUSClYEisl5rfmOmxiYD2G
EB3Me4IeFaeMonSEp3Ks1O+16EYZ9asc7dAolQ1LrYrC3gXuMfaFz6pN4LBIh1mB33Wtx5F9y+2E
svKLnt5fvsOrVohLDBxWm5PwCieqXHPM57yvaZ8ux3yKsdKZ/03IsGuLbp+q+e/PNDgcLk5H+IL/
xF5QVzjj4jZ9RUv9dXDZtVmRT5cPxH+wGIuhiOpymh04dzElGTEwPIUV7M5ocK8KJ+/pMMaPVsKq
AGUVcmiqhuwGDER7egoK6MvSV+3Q0fH6u3hiTLEh1DTwwci/8bZkscfc9Fp1Xxsn/P0JFOBkWjzj
wjjvWaRO+oVNAyrRtNHNetvPS+4zxV5uqjyTga+tPmOnsoT3X5uVaW4T3Kzm/4cEZ0wpYZvd3OqB
a/2HQYM1FaKlpnLmHVAUiLsgy6i2Zh7i3WxSlnnqYh1CY7wljYwQcF0OsIeB+QcPL2YIIPdR5sFE
OJiUlW9hCtZq48B0ZHB5a/YIKADkTog1MJ4kvFhxlKO5NiE3UA8AYzv8bPGn8sb7WsJzKkd4TuIJ
/AoKsMsoC+pr3ectoMJ3Ps8AOio+yTK4Na9xKkzwGgC/UontNjVN1N2kfmNh5Zl2MKvfYuTEl28U
ty/xPiOMBp8LZstWCp/O4tqpldcUYaJnmc5+dFzJDt+qJaCKDPBEZNm2GLADtXEmKfbcKHxesBTL
Jo/T63mIJL5vXQxWTVwkic4Z+0ac2iy1xqVAZXprWVd93nuO/QfuHH8aASd4pCBFiAGn2VJtjMRV
VHezaK+D2OqzrqXRY6M2ChDnh3z4a9F659vlb7R6MuQ7iKk1wAGIj4iZ9l3SRVpB1aIa4JTS6Fpr
x56WRR1LlLjqj7BewL0ewsAz5FiFKCEcElIefp9sFRUYK0A/6zhQzH6gVGG1kkT4XyRixxMo8BrC
KEGnrFcBHjaUwG291kNA/JMg3GsPquvNzxNA9WtftlG8qk6E8UASxhuCwtrHYCZrymbWQCRBwetJ
swXuqZiGz9i6k0SgayEG3hEVQ0EEytT57zjJHquWlK5rwO5Ngv7M1ZI1QM2hiSFDRFm9widy+O84
kRPndd0beoOoyck6b1xMncZ6wiRP79qUDkJ1UIgiFQYgrbiCYiu91VsJYgsn2f9MuDKQ8HoEpKIB
L2PJpqpWP9OJPOFYaTSXoVPDLjKQ1HfxLrXutVbyidaGWT4cSrCFLm7dMisBGsxLjwWtttn4NiVR
ArpGVSWmvmoQJycS3hCTFcWYWvBQY41cv0VJVWd+mJZ7C/ufl13G6gtyIkp4QZq4isouR3g7xse4
170oeVXDv/Q59dJIBsks+VDibMSSJLPdqSjIAOO+TPZFv61lxVOZCMFHOFFWwvzwIDbj2Hp6l9n7
NktBGGiPEsWtXqZ3xdk8Dji5TEneLPqAVStqLncp4A7i+vHyl5EdRUilijKMpwzIf5RgCIEMWEha
bpQo/99MzebHPDnGMuVJ2fcwtSp+VgrLHzDIukS3gIGil4+zloeeeAVx/n1Ks9BNQXOA3PrzEt7O
feGTbFebd4nxvZFRz63pzgXQqYt6KUfgFcygWtxWnSECtfrEA9yKb8Sqp9uyFReZGMEGtMl2MBYD
xz2qsbZ1zCg5dPMy+/ZslBJzk4kSrKEqiVI1GvyPa7zW1X1YRH5cywYsZUIEYzCWoZ+SFsaQFo6v
1rkXldkx1GSTvWvu7fTr8J9xYnPDwoDTsVQ1LTRlC6w1j3SL4sVZfaVWYSYx8LV7irSao3QCkeus
SL8obWz1HSpVmgJMQcdSHhS3ppdte/XJOxUiOOyFDKXCjKSmA9CeQZ6+UfzXpvI4KU3uy4iz17/S
+4kEl93rcaiZWlFQotyb6a0JcAMZs9VasnRyHoO3qE6+UMkcpo9Riv7lATO9B7bj6HdMCtmyGtLh
m/BNFUxDnTU35tLRxr7C05042FaBDfhpEN5FfxsgaQp1j0mRYVetAaDcAKBF+H8GElMoRDcbRMe0
neAVuijv95HTySbVVqMFVHJ+iREcQ60neqwvVUWNe06oFh0csE/Fu+moBLKFpvUTEcxdORhMBSno
x0+FwpVBDAYVYog9SOG2p7KS5GVrrhsro/+IEOfJsP4wKG054Y2wsDcaFS+K0twq7rNuKkGVmF/c
WFY8khxKnCYrQLAxoodX0WXAhkcZ7wFKurt8Z9dFoGuOaR5M9orJZs9Ypjguug+sqrFW/OIM3h8I
AM4hqg2cnUEcSMoYYfnsopuWpaM/1+aDPTSf/kAE3yUAKYOFsUUhKK0X1SgKo8PWR1bRsEEGNJl/
UOJCOxCLScDfMlDq+mheHOqmKgBSSU31yWZUDXfV/OXyKdZvC6Jr1wC9hIZOzUcZ5qwZo+aO7dso
CMeFVmjmc2RodpQVTFa/+oko8WKqIZZfIxxHXZLC68lTnGoyjgnpeYS3ugy72EELpqXOkQ/1T1fL
trvmG0GRtOO9+pSenIef98RR6xN6nOU4tDR3YozWtyiDN1r795xbph9hfExiDTL1CS83czFLaAOt
lC6R6hM4G1BcSN7r1RO5oC5QUdbHIyf4M4tD/yt20VKtV/wsdJ5Dtc4Cs4trH4DosUTa6luKEob6
Rphw1ouOWJKmcVrhQOrSeXG6BJOjB9YMms/LRr5yLBdC0I3Gc3fO1rGQqSBduTTUtbdNe83MYxcx
Ly0aSSiy8oUQWhHLwqI/b8IIX0i1mqjPsqylpHF8u7L3sVJuLx9FJoIf9cTm1Fxt4iWEiCT+PKZq
YC7q/yhBcDpjyEq1bKyGstimCsojnqah+nL5GGtB2wdVCUFb2XSlZjP4ggjEXnztC92qjXW7YG3v
P2zf8N8s1E8hDS/N2/oNaB4+am0uqz5BuaxBASH9vGDJfzS8OfKd0bMBtk9odQsAtny3PMplrxg5
iksA3TUAZmifbcfoLlMas8As3wQCtj5/MUwsJ0avl9W5ej7e7+aDsbouFrFynYHwaDZrmhO3CZza
GFzPKlHBDRy1ysetkgzeXC+dJDZZ/4poy2mYftORYAqPR1GH3cCA40OVXbnPa4/zrIQbLEH4JZJy
KptUXZeHsAEiwZ1+tgdRMmusI1JCmZsRmAba54hiexzxave92PxBBZKPU/PWIx7gMzh0zTQi12pH
eA0d6OCpX/VXgxQ1dK0rDSn4bGhyoh0oFqsHXWmKYcCRiqas24DEIXaQuwF18Uaz0rtUmW3wn8RO
FVGMh4ygBjND4KDrdiOD8ljVLriZNN0EXjMQcoTEI01MYFLXOHAxBuG234aB67PDdFDuOWSkLBpY
yz+wUeKamHfCWonpCI4GeKYN4H9wKfF49rUfo16pgyUW0bq6dV5BH7/rfz/sBBYT+oUI1vmQmvC8
9Vlb9HaKCdQQsTRjaE4Wny5fxLXbfiJBZDgyrMYyGpXPnipPUTP7eet3lhNcFrJuM1AamsgYAz2D
ulaTdAS2dtVQfcu/Ewds4PM0YKneXpa05lc0jNjxhO0NVvuj38ymTAltCyMgZb5pBtWrl41ifXXz
q9mUhR5rD9uJKBGuyzEWdbSqGOA/les1FsBK0kbirtbCAATToAbTgLDnuMKbE05tXxc21ges5ntN
ksDNvyT9U6G/XFba+j2yDJ2TloJZSIyi3GYYW2dBXNNid1rF4nq4NzBHWu1zmmwa2RbrquIsgAaa
aAQhFxGuUVVM4H53EMADwIZafroxUmo/NFgiJKDIHP4ufbf/gzhHOxEpKLIHUPisLEh96sRBO3K4
nqtWclXXlQjoa+yToJJ4ttYCiqGhdrWppfO2vP65F06OfTAHWHOTYkHxHyzGB9qJMCGqYoWTACEE
0UhC2Ab1/p2mARRzHLbaDEYeYgejKkWtWcNTwB7w+wmFD7d0WqnWrY5FmW3Pl/ownxvdG4Hx2gJD
IAmAv3LZLld9E0bi4DL4HRCT7gljzyUbGphlnu7aIblhixVgflM2+rkqB2PwGE5XsZUmNkJ7rcmV
0c5bOiAKTvr5pR4ZvIdsymTNN6HKgwozGFEwtCKor8tDa3ENRMJhghcy65yUqh23/a4dKk9pmFkA
8c/qZc2olfIcry79kisYP9FCdEgXPFvWcQjMjblD4d5SvORoBJO/oFBX+qA0T26V6wUVJ9mU9eq9
QHoB0HkbLHdnoz010XO3sSHe+Wv2zQ3HS8ivyFYNjJ1c2tqnPBUm3IsiXXR1MnQ4ZS32Kv0ASAh/
jCXZ2VrKDo2+H0n4kiEJcSgLzJnZU7QzDC9CBYLvS5YFsAVkT9qauwTdNoJVNLFtTUwFStfpTC0P
YTaWH5UvbiVLNmUC+L+fZGhY/TRrUuM0rnE7uP4im6ld/SYa8GExWAvSBzGIAb5gq+QzQxVFGzEX
1z+YikJDZ7q/7C3WDQ3PPsC2UeQ6W7mwsHNhsqpvEWuHW85MZpT+ax/wwlD4MP0Bej6qnJz2GOiM
OmpdH7VWEgwemZPd0AUkoU8K7G32hyUeFZmx8VRPdPWnggSTrrN2cPMM64mEhXdjaABj0GLRZm60
nlYsJn60KPljHkWjXy9hC25zO0T7vLM9vLFtYA4tkUxzrBrMydEF8y8sJyZsgMHU1o82d24UvZdE
pauuEh8R5K7A1HfEwVBOPUzSEmmaqV1bDi0XwOjUk5dbX2NXxp699pTi+4F0F+kZrEdICRHBscZN
BjA4YaHhJnU709f0IfX0eOmCEPg5+0SdHrLKZI+XDXZVjSZCIKxiaSbWXT5a0KD0TYHRn4Yamtag
+9xlW7ZkshXU1dsHiHsk8xgvOuO3nnTFTqMQ7pepracb2bNBlp21pJrETmVyBDMlY6hiKcNtaN4r
tR86znHK9cEbjfDbZbXxP3R2HxA2AqDS5vRiQk5kJENYJANo1c36dnSUILH+0jD/Ms+SA62BYCKH
+CVIbGSAayGvhwpra03dbjI3pk08bKLiM0B5rt0EO0lk3LC68bohPCyx48cjwPxA4tsXmuq1YXkA
NZjkXqwq2TYw+wg4WKSh/N9PXDUpo0ZNYTe0j7Ay745aitS3OlgFfMFlLa8a54kk4XNqatsoiQFJ
BflaNq+GrAkq+/uC8ZdkdPVSxa1DEOsV9qOlB5cPsBqtopkCzlZ0bTAmKNhJgqlDFoY4wfCcPJgJ
Sj2VH16Pm4mq1z0vsEtHi1a91rtEcV8Ui0NtqpvI1gFX8tqbyvKA1UdyhYHjxmMkQoYTxZYMbHlV
ka6BYV8VCc7ZZJ3bYB061VGOifIvUUSNcCvRI/d/Z/ftRAD/ASc2Z7JScZoUu8Mo3rf7HnVPkwJB
D+u2wAuTgb2sGviJMMHA4aMndRx5Uu2Wjh/OcId9AqrHrpqiB8nBVh3JiSzBxEuQ6GVjgdKHfp89
aaCzTwM8MV+sr7bPUZXGq+aTfN3nLHZEZQL+3gGGOHqwlqYK6lxsJxvcyALQBkbDYlAVhp+tWxW1
o9AvJJm2aBqiKEGZrcvacEpNw3fJwzgeJ/tZokExNBEFCBpMgN+QLQkElM/mqxnzZD5AdD97i/P/
CNKOf1mkmMuIEgW3YbdJgYVXaI+n2GRn7flyqLzudlbqE+UIOROrO4TkMU7mHJeNThskLRysj0+O
tlgCk9aJRVsU5QnOCtzgapSiBuSb3gxeXXCN7TogYsYBSEK2ypb5MXXvZMrUJNoUXzh7Upc+TyCV
vSK53quAEwafYDDs7MfwE88OhxcO/9If5EwIZ9G6cOK3e3LiVmY1dFgM0Ds/3ZNne9Nsjb3tA9MJ
7B6gC5CBH53xDYni9I9ezFWyJDIiiGObIVgCgyqlV19zuJuZdh6m7o8u7Z5LdWf6KY0CGfroW3J/
6kVF+fwqnRw3jFSizArkIyJ3vcLyDBS/xps0KB7Jw+Q7XrpTd8WwlQ+xiC5VlCw4nCytjTgpDcNX
4gdletXjFzZLHIFMhOBo8jSc1BbtB2xK1ttoGrHnB782yKZPJf7sLWA70aGjlknHUGD28/CxZQ9D
Ri87F9kxBOfSqUCF5TgGAFL7WqQJ6geTp//uPJb4OQTP0uemYac17lzBkg02P71erYKo+91XWxQj
OJSuxnTbgmkfH+C6dz3cV3LtAOszpfFB1qQ4C5QFWWIbZtJQi4Rp4zIte/NZ8Tp/2mW+do/73AYZ
oIQnynx1J5vklpiDOOFPMl635mLL6ZM1onj3/bI5SM8l+Ix5mox6aSBg2Ay6t1xrfG2BeABkBjZm
hvZdgwK5vIYlO5fgKlLL6NMG//fL7uhmnzRNEhZIzPwNif3kGmFAIiaVjds6p1/06BbQVZ72uxu/
okkIHgGF24E0FmQss0H77Imhvao3qixFkwQguhCAmOEcd6yCqka/jKlKyS45MvDgogGYwNr1nQzY
TqY7wUXEsVMuzsQFsmSnKZNftsgoxk4S5pzx/Ir6E7zE5M5NOjLozzr2P0aa7MZt4zt7Dq4Ehgng
xgOe+yfB9O9WA0XJouNQmqFGT9Dw7e45No9VISkevV3LCy/hWd+ssmvX6HE0Y0s2RoPiqXljec11
kgfRgQO5F4E1oKFQbvUHVGGulECrJXYjuWFEKPkYxhRbNo/utGk6pCChBOxjcNl5SAyFCL4jVu10
JCFEJErq58t1Rf7GXvX/eA7BU+hwgVbPgxq3vLXbT72MClymJ/7vJ54CcxJW3MDF+pVZ7hSbYEd7
oJf1JBMhOAq+rm8sPAwEaHoQLq0XapL+h87v5CWDE5zEqDSKavLQq6PJQ4bJHeu4PLPr8aVHBgYv
uwm/WsG8ma+1H8xC/IlCTzDQ8gF0GltpoM+/+9mPcTlQD+pX2KUWrldk18yOcb987Xak5kbboejn
1U8/GWOkAf5qWvEuTaxI1H1nh/kAaaaX616pe9kDTyvCu+TYBH2gY45h8IatfNJw3YGdSBauWLSU
HVbuIZlzaRNsCl1F8GHRwYBYACeAyG+h/Z11lWxkKl61qBPJws2biq5X+x6Sq/Z7mILuQtYulAkQ
bp2tMrIMIwS0DVbVc2oOstW7VeeBHjI2Z83VSd2J1J2iGz4pb8P6JbNereXh8r1br0OcyBBeGECA
ODVriOGHtc/2ZFdgLAnbkW/zbFKuc9mBBKufc3Pu7AKPyqx/NcavdhV7urTPKREihqFASs/hrt7C
NfBm5B5wfD3zyvkKMIYY5QjmF7fpUfZcnpUZ397Ldz2KUWjlKJE1o/fq526Ve2byvdTKvTOom9ma
HppMPw61eeuQfoeZZS+KsSIRLn6sdAd3kg1CrlctTn6LYPrpXFiDWkMDHDBefRqP2EFFvFA/cQ4+
ZS9NalfDrxN5wk3IMruq0MLmAXKL7fV6k2C6raZz4v0E7pb1ktez+BOBwoNUOC76PwNcub7FOB0I
gsgn95b3lBV/vEOh5FBsXi1P3cCd/v76ifilhadKYRj80CecVt8CfWp+4bR2BvhKCrTbQJ6QSIuh
Z6iHokTh5VLQZ+tsBomjn9yYr2TTecAjwpSA320GyjqQceGJ2l/2DGdMTKJUIcbt5kzPyxFSO1o9
2cjgXsxNcT8fsJviR9TFrH28a7c5wuzlSf80b4o7B/C9W1laKbvOgoNSWwPVbgwg+nVReXp0GOtj
Ed5fPqv0xgiOqci6JFUWCEFLhU4DqjI8de2Blua3GE9LpOMQ64/HL9cuRr9lYWVMneF2aw01KDsM
lqrcXT4U/83nIca7COHpbUkRZT1a1giweY1UoWTLP5hsLkEmRnA2FcAbsyGF6srr5iY7REdzm+70
K5kYmcIEH8NqvZpAMm34UX1llzd6KTF3mQMngk/pjDYrlgHnYEE6eGXo8QLGcoVJUmqbm5+LGLI2
x9lApHDHiOBLOsWN8pz7En6tyNWwy/YTRbYjTVjX66zvLpMIPsSce6bk/DNNmxgZMUXzF8gL0Xd+
MHntYj3gfLc9wXcspqLXjHcEjKrZaRjLrZo8mGfzpuhG/7KZy0QJ/oEM6K8YPKZQnNF38m9tviv0
T8os/VaSV44IPiJmedTUXIPkU0+bFwsBdLY1PqnPC+Wkn38Wv/5SobhNaaeN3YYRxCXtd2v6wurN
Zb39S2j+LkDwD/kCGmLCFccT8O4wPQ8B2Uz7xq8ek61JsVgVJN8BZ6/vZE+LzN0ags9IrbJEYgzR
nFSE3XXHeMPrg2OQRvC2pbQDJnlDDMF5aCSbjS6Et014SaHe98ndEDfeZYXKhAgOpAarKet5FFSk
KOsbB2O+C11Zqi+7x4bgMdLeckOTqy7e8y4sHzkbDnxklrO/yFDuJE7XEJwG8PXmkHW4xiw8zvad
0n6/rDJZIGcIfsLASWaH66wNZsqxeTl/6hud0j1nUX0L2eMdyOceik19jL5dFi9VpuA7OtJ1Kooz
PFBeNuUdwBd3DLC54TOfSZfVDGXKFPwH6adeyXimVRZ/pcqXNNtKTiMRIGb5JHbB1sovtHqPKfdk
515pV1bAKLp3g6e9OSlZJC5LH03BiWhOhpHBGTI5IHe7L0HY84pq6M0gjUcl18sUfEZTVno0VFxS
+WOZrxPjR+RKXKJMhOAm2jIx8z7FF7LHT7oJnpfE8qxeVnV8W2q6EJiZ/DuelNPiTlWTTIGY/sCC
6GF8sT/lnw1a3IC85xgGOad02pW7HrF98r19cX8Mi/efZhBkBiP4krgG2p024ocMzxNoS9BsBk38
LvE1DOgeqg1A8EJfBgIukym4lDg0WD+2+IxhsSX9XS+FiJc80+LucZGFrNAn+CykLY2vXXdb4LX7
kx8S39oAcYpKq2uyIwleBBAlC0k1HMk51vvpeuRUtUF5tRwm2t2pXnmUhQYyv2UKrmQe5qVZUFX0
oxdnO9wuyFUm4Icg3ebQtNLIR3IvLGG/qohJ2mS8oqJvnS0iBCxYmcf6G0cYtzb5AWN+/iK7JTKZ
gmNpjKh1lbeaQvM5z26j9t40JRVhmRotwaUUpo2lA55XDxv7mTt/F2rMHzgq2H+Y+OGWfeHaW4J3
adxh0lsLt429Vk9kk10lNN4Uz8kBMOqBsUk+p7v6MZP2xriiLokVvE24jG1R87xmvtcPBs0/kZti
34FSDZ3L4PILJPtmgj8JCR6DgfsTZoBIQAHx+ogkQ/90WYpMj4IHKZS+GlqsyflhOAYlUb9bzNnr
ybjtzVGCGKtLnIklxCetDRj1hlvIonkOgoQAKeEXsK3S6MHecMAWcAl+Zh5gfIiPrrpHDv9p45Ab
4qVvKHgYVlSFwviR472zNWhyANLWsiUHODRAxTDZTLssPhcXwUaNAcGZp6X1c/RgopwXO572UOzj
hZeakC9GXy5/U1kiLKJ8AXB9IipX9KhE27CfH0i+bIGgT13GNhjy95BEbo0YIxKarI6/3t9/T41t
wdWopKjKuIds7RZ4WTttp90um5/VxAUzOcXnckFdS3ZZ/kXJ2GfSgDkFbELhtmRkGXtgB/PJJzNG
jbrxlYduA5eqw4+n4FyWBmvrZvQuUbg5tVPmdlS/PY35Zx1wdE7pY4RzDIDwfNAjz/ws+arrDuFd
oHB9GhvXUlsgEIXLFyv32LXlm9+mnQ16wgErR375H/gc/iUmfZcq3JZCxTS2zRt9S60iyxsaYmIu
3Cp8vXVUsBinL4aWml6a9Lpv1qZLZ4zd3SxRKWN0kR1feKYLrDSMTIFhMeOhrYN63jWESlS87qF+
HVZc3G2N0DAxTszDHVIB3h+ZpxemnuJjPW8DFjr9P2xAS87lChemjvKhnHmikS00Sa+YQsdQMpwi
+4iu8DYjhuujjPe01UN4QEC1camJXmHrqVfN7rIO1x+UdxUKD/NSIu43eJarFs7XZbCegTnoT0Dv
dFkmCTlkmhMe49QJ47bkpyrdw2xfR/FNyCTLwvxPnL8V76fhP+Eku6iAmw4MLnwcLHx4trMprB+X
1fUvldJ3CYIb4RQZ0du4QXyNNxG7XJsqw0iUC2jLenmbjJU3kmWnEjwJidRQnbGK50cjdiTV46jI
Buj/5Rl4P5bgNpid9sBpgAhjW9yEhxJdAB/sCG+xdR/ED8AJ7ff6TlbYlqpT8BJaA7KF/mcU6hyw
23ewH1NYO6OocgfKfvqq/yYez8+i8z8HBS3tRwtRDLcfwYeIcL7+XiAMlRnI5ft0tklFSjViDe/O
2eRpjiMvNGMPaGmTbIP88mXCYuvHc0Sg+XbSEJbedd+G8Nu0HPtahscl8UO6KjgHfcGKZ8Vv7M9e
arkpMKjRB93n/wBsJ1Oc4B0A0dyUClccC8o9Lwd0j84eRQFksHyaTe+Rbunf/o+0K1uOG7myv+Lo
d3iwI3Ni2g9YC1VcRYqi9IKg2BS2xL7j6+dkSW4WoWqm3A471KGgWLdyu/s9J1Wc9x80fzt/rTEw
0Pp2H/VpIWTlF1BvkffKcnuaH/MuxkBhyEZhS9v7Bgvkj2+ljZoyShw1jOd+v00P+S7e87BLIU58
rJ6K/Kz3NQeIEt7K01ZrURrugyh17Cxa7a5DJzJWIhkb1ZEUGUM/L3Zw2C8OsBwR2GlXiQ+YuIcY
idlpp92/f2R/Ebq+vuGN0ijJapYZN8HmFzNogRZoor9hdqr7XxloEixvOx8AfDe1Xlu+heuhRoFv
uhWsRnADj4/wxGaZzcxWE0RFjnJnoV8DvreT3fFLDzKu1P7M0xqAQRMmbkRiNwqEAVmIYKKX+05K
6+ooZQe8e0HpYc3AHhOafsZ2mpftS+e/1F3H4OBkxWmB/iRQAfKZnGyXSKmfjBCeD8H7O3usWr7z
to/G50ROu/YGrXhfnRrMruWvh85ukQ+zLcCNwjVGzQdBpdOl+CP3+hAv3uUKTrdThJcJC8dAJzsZ
9VCPM7CrAndIEAOBqezt40y0umc6N0V9ZTdIPLr19XzgKfha8pr73ll2yh/v78hfRJp/vpyjG3Cy
I8tSVZayQKQe9GEBam8+WgP8770o3y96o1ugh7SSFyvhknjUDnbFIIdTTgOeXhIP0oje6EYFkZQO
UsHnyczWfEiab3IsbBUTaO7jGNHJzgEBN1W77zuX3Kwun/IioW6T6+IGBVBXF10OgTncNnJ1vZEn
IzmelPGoPvSg+1yPKTopaO3kSnGqz4knQmEVCd3ENtrazG3OF2lUt6xz5USzNXqnDt/+u2t4ZE4/
2cy+SKuk52lqytpb8NjueyodaEycXNPcuWB212v22qtuGotmbn9iZd84gMes14nsQlUqYpW4KwRI
INE+97qddV2CNTL+qNuAzfO668Tl/WKK8z2jLMxECK7SdvagimUM6wL2EN/AqGzopZ2E+q/53IS/
1o/wF8XuP1/9sSZzsuRVb0pZSSFwcmSnu5q8FS6W7KHX3Msvy4N6rcD9KBQ7vxOpAW6J39HA29kE
IsfAt+MVsvhK88FdtNMCuheHEYL3f+x+Pllg14+KOqkQk6HYFw0KxiwEtkSkz9SNimkrWQICBfaw
TG3Fp4fiMnfSMEULSe5SYbZKtKCNh9OTJesS/kAUDRAu6SEhIq/t/XSYuu3BAuRCF6l87DEJi8Y5
9kg5qYPm1yZU3dwXBXqCBW2nDWRJb1jSQZzS1rbWpo6UM1ugVQTvajtuAD7zCRiEuAWdZz1bMDmS
Y1yCBzbAOKUbu6JxSkHMDKTSt/Y7lcY+Ztx+60G6esjw8dZA080eZq9yzTsaGA8ogAVG+P46BZHf
tlcLSIp1ovJZxkK+VssPvXUQNkYL7MC2M0uSszXDKC4cp/VSLfZlecOkKyYaexAoh21XVpqlWkR5
9u7Y8wBAPC3QfXEPpUgMd4RPlMNcjT8GODgyO0deGvwhFLcCio5loyDkpczACoFjmdrcTpewRkZy
mf6r/BYQcd6uJc8jZuS87V6H7qFuIwKWPrcIHTBFQCU9QvxuXNJ5UvQ5bia0pKAW18cXakbsPnf/
8wt8KoTfvpMDKUlOlLyCkK6IQS+AXN3dYuzel8F3e2t4TmVsDh1jdoncmpBBlReUrzLqTymQdDCW
3xY7VZ/898WdNQ+n8janT2adNaCggX67Ho4jLe3B8Ixbxct96koiaefeJ1BjFWKC20nRfuK7rgAE
1DFIMy/LkJOlL5Jd3IJxNsDweHsl25IrXSQf86+CVXL/76ddBdUi6jVgoQUl3NuTy6Kc5ROq/Y5x
vXiau+501wiA+YkQVdT5fO7VAvfo36K2YXc+t9MK2mBeIOKtXlGoBdOF2HM4G4Sdytm4vG2dycii
QU7v5o2zqjaoPJCAzB66IfhuCC3B8N85Uwh0TksFmqVs/sR83BS5Ual8ZVH9QJeHTBFxkpxN251K
4N/g5IGB82SdMaCDNfn6nhtCOSyOvmUsbM8XLWajMCiynaCgw2Kk6EmdwrkR4cyJBGyURVXLNZIF
WIsiIc/O7srkTnCpecb3p0t9ch4bVYHqR1LIAyTowXjBp8QHn9iyKwYhOHulTwRtdERF1w5IS8cr
Dcj+Q7/jobcs7Hbm3/e99WweqZYNsVm3EFOuN3PyoNHrGdcawLROEouoYkRXbRumgnBiRZUTwtjF
jMyKsovCHASbGVIKf8eFPLnV2yEjRVIGqwfMNFD0TafQ7+Zad96/CoK7tg1LU7Mcx5TrgpEC+CAd
7E4TmCXhfm18xiRpwGfHRx/YhezAhfvSo+u9u+f9q1r4/mrOwm2cbthGDTCpLtclhqwszD+oL7xj
Wwnqr9WlhHmo5gKgrP40+swBO6VA8lnr+3rTtwEn6SUlVviTmv0sQiUpBxwhz2smvnKlBRVvpeBx
U+xz2kOB7LMuzInsjcIop4VlCb+R83O1Y+HiGeiCI5+tj72XobspfhQ3/J8NsE93eqNCKsWKcinG
tEmLQU8ZnOn6EeS59vPbyB2AtqXsFYdEv9B1dLZJ51T0RqkoJMF7tyC6B2wx3ryrf8jCAfhUfrGf
GOY4eKaKenFqT6Ape+jiANCxQK0KZUHGSrTvG7UzNtWcDTPOvEIfkHGTSHeTqLp7Nn15stht0NrP
YJ2cUyxWD7Kb0h93nd+EJZB5RKi7592C11u0jVeVcSorUEahLB70mAwo3aR2+13ncvyQcl8ktnQv
uLdnfSuAzWEoCcSZgHJ/a7RHKekLiYd18r66Mg58alELjL3mqDsiOKrz3uqJLJ4cOHEQqrb60XmO
yPUD9aOwtzWADqjo9PmF3j/+aT8bpNeVbXReHee6qvEWoyTkyNq8b/9l/oAmW2CnNZ8E23heh78K
2yi9uokVbeT1vM4znmdXQWs775/AIBPpdu1V9nfn2fWT7dw4QdJAqFHwElEH1HBAu6OA8km35UfV
L9w6EFZuzjssr0vcaDiFjXlLv6ei451xQLbSzkNAMV6KsnfCe7LRa3lcmk3B2ymsO44ApqB3Sbvl
8xYFjs5wBUcnegEbVQaE19lAYhbmFxAIa3zIa8mmWZiVvjk09lBcDOWLoX8eFoFD/hfq+3VDN6pL
jYiZKgyCjTsSKK70tQ+ZP95wXgz5BhfnufqjGYDGEbupiA/xLxTNn7K3LUxS0bQS0Jp5bnYFE170
kKGxEuQ6TvUHQKmDv5V8Prmr2/Yli+lLmh/r3V/qCz6/i67GnXoNQIKnX+ne5Dfknbe/7WRCc5ak
TBWW16tWZ5uT/EUyLI8sIBltwPLcMZE3f94Mve7nRtkkdSw3UwqBSQuGGs1X7NRD81vYe/loP/EJ
eDHDiUDn0I3OQW7Y6vUe73+MD2t108cir1GgQelWwdStXkzcNmC6fvJ4JdPygFONdiN9J8bVPzty
fXpHNgpmUocf0ybaXXQ7X3RoWySfs2+lLQXKpeIVLgtWQWJLpGq2ZPN6q2TdyJfYurWKokgTmK52
G12jMPELOlR0SzaqRtPWH/l1iflG9hiprsI+vK/O+Ee8d/M3SiVlUroufOwuZwi+KzmskeQy68Zf
SjQVj+DCqdFx8r5MgSbTtt1No27IScfnJvlsoeotTyXaaFDljVHUzq6Qy4M3AdIW8CgJkcjOjrO9
3hp09b51KuJYX+SSW0HzsncV33S0T9JV4qTQomtQPvEOcfSA7rjxiK9Feu39AwU52VvhtVlo+nhs
otA6u0hSn/TgY80mwQaLxGy0S8pYnwx8ELuhdxlAq+vLXJRKfF+ZaFts1GGNfuBJxPXDUHwqNFHH
k2gN/Ocnzl/UdT96JKfxadXDIf+SV4LQkyuIv7772rbNKdHKyEDXEYyaGTmlzpwWUCR0uY7JreDC
83N9T9LGQ1FmoiQd9y2BluuWCAw4zzgKc4AeKQC3JyqQn1VTBuc/ImCjsTR186r7yei7tJOQV74D
xzjHRHVw4WbAkSlAFZw1wX07Zz5PxG0DHjObGw2dDYZj0T2wU5x03cf0xRhThyyRQNa5i3cqa/N+
tVbR2qaHrNnCkEcbB7nVCe7FOZ1oKITwln9dB1bz26sHUsGqQCEVdsxExmO8tWoMqTVfLSQo9Kd2
Gdz3b8f5Fb2K22h5fYzqXC4gjtXXSp04pSTCzefHvb1+pwvaXIfZosyaVkjIQu74jzsFQLVMmPo6
G+WfyNlOiDSqucxaCzm9S9C5gz4l3e6/cleRI+FNvoXRG55PaQPqarZhy850wEzD+9t51lc9/Rab
GzKtlTJmFr6Fjn6qo2b/DKoHHbh1BJkctGaKwJvPBvynEvnzP9FVuJKsHzFF4OSjslPN+aapVqdo
qpsuzz5Gc+0sK7kamnZv9CwQrJZ/9k9nC1o+0LgCqvon2rqpremiU7wHdmE8amhEtbziArBFO/D8
CMGhzl7VE2H85ycLtQzWpikX1paVbaYfTRFPnEjARuvnUT1bhQUBZPzYTR5hXwTbxU3fe9u1cRor
MI0WMRfQfZNBcZPuOQpScTG5PNM3AdlbII9ftp/loXxCQOrAoc42O5ZJkSmtJeQNH836Sot2PVoL
Cukha1DkK8OxTOyy/qbK3t8RrFFdNyi6CVRr6wOQmPZzE/H6O2yNWT3lCtuzGdAlSuI0pLpo5snJ
osLrLeuOkl6E+XH2JE/kb64KmE4i/I9iprEMmum2rj8IFnjOehsnAjZXZcLMJEtBsgKlNruAjfDG
Hf067vT7zu3Cws8VRB3iNBH/1J/O80Tq5v5oWTtOOiakHZLtLPrZLK7jSQQgIdq6jf0BP2paoa4K
vyQpHbNZLrWGPv6Xu7cxOl3bGRUBQRcC+sEE4B+gFcF5YJfM5gUYe/CPpH++eAPPOv+n57Z9EbJR
jzMoo51iAfQZeryQIC1uE4dD9krOejsvtv4oI+svufriCpZ99vjAQEkUqikobW5sQxpXQ9GuOD4e
eaBt38krYMTw1DN3jhB3fKIgqxfp6LNK50Tqxj6kGHFTZQlSMSP5uHiFB954wMI6I0OBAcgZQS+K
AM5OrHCqzX8vdPP8VXOVjbWHyM6Trnlpo3jBJCHv1s5vDKcHlqtPRPf2vNt5InTz5if0/IC27Si0
DZfLfE9COZwd1e8DbOvfmRo4XeJGAchpxIaYca/GfGZEsttZNJgtui2bx94pqlxV/JHoabXjOtNc
iZcWkiizd/bBn+zb5sEn4K8pUw0rWZmT3HCM+8RVLPvosvdPvG+BuoPQNJ31HE6kblTAmiqzQU2c
loU2ic6pAg7IDDoNTEPUgQim5my25vS0Ns++BjdaPM2QVmsOCThwVwUmpT8wVeK0uwLdfNkthuFE
izxrJF7XuMVb6bsmz+QBOysBOltTn6waFIwPrBKd4Llk98nqthgreVTOUcb3Ut7PF1yjxaG1P0JO
he9rMMFV2UKsADpDBog2BJXIw+JRGcJgQfSKtyx2VKVDPlkQwftwVdAusDvqpQ4NKje/Fg1ZiBTV
FmnFMFerBewv99bjXX/HrvudfMe5OHu0RPIBrvK/1Y3GRnHEtBuBgQCRvOmffNFBdFv7JJxqu3Nn
j34Td92JTm2jSJK5jiurwpam9aEpL4xK4AydzWqB5FBTLCqD0HTb8jRmZp80HF0dANn35WduS4mr
21ZrN+6/U/Wat+wkH+wkbvT0/qX8iyvzp/hjgHQSFxijqgEKDeKTyh6+fd9O+mTa8X0X9kK4yWMP
xU9O2Otqj+0LJ+Iso4ukRrW+R3iq972mzKkMrK+cFEUHOt8NHw6SL1pHXt2xcv5Wzelkw487cvIV
xn5k8cpXnIJj/jsQQeRLlxrM+S/A15xX1a/7u7HmvGM4ajg4NIc9GIHuIjm6G99/h6IW2VXhaW7M
uBxVraFwafplm9pkz33D0SaKbewNoJgKs1XnlfTr6jbvkc2qzsBBDJ32WDxEAdwjz7zRwbxuZQjO
VnT9N9fLJ1EN9rxxf5W6eZPdrBck5k8mJtl+iMqDtgIzRJvu3n8bIjEb2653sprrPcQQeVdJu3TY
l9nfKZQbIOs2NJC2gp1wI4O1Sl6nCvmusTkASvpFwqQ319jLJxGXx/kFvQrbuA0ZsZpaAiiPo8RB
3QTT4o9/h/bidD0bXyE2zJKZDH6XuVxH8YtSHYgwJXv+0v25DMIt+skD7udKa+seMljYh1nAc0Wm
U5Z2kXtpwHlQVJeo3i8AQ/Ev/7PyehW8CUGkbrXWCmx4MK/IzTpIkr0QaBAF6K+NO7mGIx+IR/fM
m3aywEyI1szVzMmapVa3VDJizcrsF/NlyskY5xtrFmU0/8LZe13jRl8xJKUxF4U19o+LU13xZlXJ
QXmHc+/iVvr1x+xSVFs5r7bAQQpedBlgw9vWlKhrE61IYNaX/egqbg4l0u9neBFtEPtU4PGdtegn
wjZbOfe5hv9jKy16aZSPsog6k7+in27JyedvdlCNh1WtYizGROaw0uxY2i3D42g8tuwATln7fSV1
Pmd6Im6j8mcDzRoLnrWjXX+fP7CueOQ2eqtX+LEr8vrO6pATcfznJxeRVCClnUqIq5JLpbtamD9Y
t+8vSXRAG/VeLRVifZ5E6fv7eviQTQKEBuGWbZRu2ZngWuRbFn/rXekZ/IBu5dRfM2a3Tz2KOqKB
mrNZZlNVqExR0PmZtV6r87TveE8EPyENjbl5uLitne1FYCtnn++ppM3ejabVYyQOkmIQ2qgOBh+/
MjdylcJeb9mKiK2EcioS//0TO6cYT6VuNpQwUtUFn/VSlc8pOYzyfb9+WFlqM+muXh9pJupAP6cO
TwVuLFndZfm4NHxDdWIvSthnlavEhaspItzZs5flVNTGotWFGeu0gMfaebNLfeayNojuW68Je6cB
Iai7WIInfdZJPhG59cmrtDKAXA2RvXY0NNNlCiBacrGA+zH1QKHnyoBpCTIPvLh83vkXwKy4ktoq
sdOvsDF1sixlWb3gRHu/7kCiN9/zxnX5DwvUiS5YccWB1tnO5VORG708GVNvqnyCz7zV9ypPtF1Y
AQapAIgmyi2IDvX48xMtBq501VD4/ZmcEYDkjnGx2pFrgowRmPT5s+SKXK+zJu50dRs1HbOsb3ve
p9Shjsy5J7vL+NJEyhaDXIEoxjmnQU+FbZR0JlXtvPJeF3O+pNKniIqGO8/ZOFM1NN3QZE3TtyUK
s1LQBZXghibgkrzmBD8NFlR8NK5GoI0MF8g3+DwPUAeG+76qOZt1OBW92UgzluvZ7CF6SXB2kl26
qMPEH0cnVbGbaDFzkv0qTDzw+/7ze3hd8GZHo2K1qJpDqnEdBew5Q5pPB1DNMtooxv4d+3S6xI0S
7xWl1ZIGwppjBri9jj3rQ7/n7VjzS+qLkpjnbwviD0W1LMQam7eepfPAUIVCpg14roY71oLWK679
f96718//6WHnU6lxRN412qdRZVf0kc4XgxnZdflJcDv4Z70na+N81XIT05ojt0SX1ROffAfOlA1Q
K169/gXukPNq8nVp28vYt/JQ5BCXPsQfjpnRSx3A/79axD2vRTRVVSzoJ1ndJou0adWzNsXNABVf
iHKHU70gn4DULxBEvoii+7P34lXY1gyNtGFGyoVZ4z7udrok0CKiz9/cu2i0TLmIoPA7+csKsr28
of+5JTUUk6iaiiFG/LFNiPYIR5NBJihKAwLWtNFij/kJE2y0xq4I1gAT1LfNxdzaaQFyWIC2Ah1f
FNz87DDzr4CJV6rIvN9/s8pETYc5GSkYbxmy85iRmNBrzLJnwcX/eTMNxZJVqhFqQXeYGzE66dBU
aZoGHL/mWx1ynu2Cp2AKe95Pbv1B/je02v88z/8bv1Q3319V96//w9+fq3pp0zjpN3/912X63FZd
9a3/P/5rf/6zt7/0r+v6pbzr25eX/vKp3v7LN7+Iz/8h333qn978xSv7tF9uh5d2+fDSDaw/CsE3
5f/yV3/4j5fjp9wv9cvvvz1XQ9nzT4vTqvztx4/CP37/zYS5+5/Tj//xs6unAr8Wti/sqfxj+wsv
T13/+2+S+U8ZcaxMiYWIHPaCF1Gnl+OPFPmfsJSUUJ2YJkW/B/R6WbV98vtvhvFPjeiGiZlNGSV/
dDD99o+uGo4/Uv6Jf6pQHK6C3IxmGb/9+6u9OaPXM/tHORQ3VVr23e+/bdiokfe0TJ0CdYnLUACB
tEme0CIiKu16YDATqbyLF4IRvhXttnM+7OJaw1wI7QCNkjalo6hNjfHpOr2SKX2JC2b4q2LsJ2uJ
glhCw11sjp3TaTzGpQCQTdvgZF9/fPnTL3vsFX/V5vzLWpaGeRXFwMopsg7Q9iduGmGFXOYqxmaz
Ob8uirX1xoTt5Y4YiDEKGsxDvrhTNt9MCbNsEi3EJQB6pZTdzFFTfx7728hKdbfv9S/HdQ0SUEkt
GWTAkqLu1ti8iesuCSr81xiQy8ly3ZYiRTtkc6K7tACFNHr0MB3c7ORyNg6WqXmNVCgugBJpMJg7
knVlWKvKNdWY7GhzWvuRlH7r1DG2U7VXbC2bJLB8TAhMSAR63sqAT58VL6Yq5SEGyIedlrSa3ZiX
6lxloUJYfEiTKHF0pf0UN+XoKL1cXVLUdj4YrUR3q5xPDhiav9B8WQIt0W6B+KaFMT6kaKzqqom8
Jo9pQJsFVZFlMi+MWY5tEJIQdylz0DpboGEcCJB3AM96aFfDOGAI41JtVSDSpwuQM2JShFOCEL/e
r9G8k3LdeuiW8os85/uxp4aXDau1b/K2wWYl7vuHvmlFOx46Qese4mQDWhtYAW8PvZ0TS6I5Dl0Z
O8WuRzC6DU0VuU0ad4fjH2q9dIe+AnZpY9aHYRyu4WBETjNBy5LEzHZRJM92mbePchIbBzCgO8Xa
JOEkr9fpvKgX4LCzE8uKLoxsFpicTZPEj69vKlS1FPhT8pZCpCFJkq9q1jiponVhxcr1yjKy9MpU
S7vPDKfEhQyWLO/tZbztuowGCclr35LMq6qoNTtTB5vlKgcklJjXVKx3K13UVnj2W1oWOptMC+yH
dNvOPKpduyBL1Thzs95ITXkZgzzDjsxJdbRFTcNZflpTTd3noLpo5iEsldY4RLXJrvomv0q6pXdZ
3N/r1nTFmF4ctEjvd+9fhJ9VFTE1aEr+8MH5Jm8LppackYZJDFQlS6Kg52F4MoYi8ltNzi96S82c
XMF+zXiSUpWD40ZqmJNbF4i0cu+4lQswJmKSRE6asT6Im1tVA9JjqbXe+9/06Ea80VPENEzUqilO
XEPzKbT3qZ6yWBprVJmB96xb35qp1j5GyaWhDFcKAzlTPLjlAjA4PWMPvVLjGXb5t2qZCbSI7MTx
Mvqp0gEbb6xUqGXzRVnbb4Y2rlC3zBlNG8w317raOMdDmEC/cLBGOjhJRzM766PC7qwGBNBxlV6l
Zan7CYnvZVYGcqR1gWFWxO5qFU1CrCa2FrHuukiKG5YPi1/q08d1JvotzSfjpmgPqVFpO2WI9gr5
ZsTW8KFL0Fhk6BnGwNSktJkzS0Kuzw3QDd4M3z+8dkrR+AybuXnyVdXnq9aMpaMvZRMwtEYfSKp3
iBRgi+QJqm0dio8DBXBezZpd0cpOnZtkX+lxsZONAYyaykQ93e9aaRGVaN4mt45fDtM+sJiqoeoy
fLi3h0uppHclSyunrOV+p5WqbA+w1DaU7QUpR5iceX42EzK5SXuX1MV+6YDzYI6tPUeJHo4xoNU7
zNWkUpO6sdYU7mjm0vWYsUqQhtvUkn98VXDO49GgSwpf+e1XnTtpybQ5gunu4j+mDntWjnrR2mpZ
MryP+bHvCgzwqowGWT/KX7toRW/5oveezo1Q1cyS34I2VMuJSzNE0kWp7ctWNux8ZZ/igf6HPbDf
T95SwDAI1wcN29vYU5NaCRRBRelU5ZgEsMEs1JO4tzugxZdK74+yMV4AnNbHRFfhrLpF9irI/S6X
vBtFhuetp86/C0HTONEsmSJeULbBlWnNehzFcuEA7M+ym6JNr1c1X0JpoQ/Hv/WDDKbsOcOUzbJc
9SraMSVDfjByNGUdX19hsG/TkkVuFjFtx3SWequMqEZe2tqnkTQcYjKFcdoSdzAVy58aaacDbUng
N0HlvE2Q8rVQHe0Ehop8MzToFjrKQKcEMTMGlsW6iv2+TcoLwoz9osuhmmi9kxoS9dPVJFAgarBG
snFQjZq55oCAgWsYrV8fWRz3XlINra1NRu408lD7Y1QB9HxGc6Ne7dnSHsphaPZZnB86WalvproI
awOl55qqhxHISGFNm9o/+l2sh51L63zxpTwGzyX3PLQ0/WiQvIdF1J/jIrvIJmZ9ntjInanSa8yn
ro1SaLKFOskcf1UXDUCWsRXqdPxA15Vc6/2q+KzKnmo9eR5Xle1UUsLDSYYLwNJpCP41LcREYnrV
ZVC5XTTIDpsm5PxopvpSszgpUB8uI1L4R0/MtKT6c0XLz9lYgaSaFLkN/sq7ZrbQTlMYGNM0vMiS
E5vWk3FYpCG9IugHzFP1UsqJrbPoMsbb9GOpr90JUKQeSIAmt63yu6ODOi1xepVF3bUFrRgoVfop
WTp9R1PlkxzXkm/MoGmLqSR/36B0LYKWjNVlTtGgLpUYOpH1Cxngbf7ISmKbalFdTWX+lC5j7Us1
WgbHwrbKbNoZUgI3sLBuNbIYrkWbZ6whCdd1Dqg8xyCWyZOPRY/SPSYobabnRXA8YmJWEjxd4lgE
ai6pyq/Ho5om81Kj5qHAEU9LHXkDo4vfGOVXXZfmm0qKMMo+DZYdlx3kmlbnZqtxDxS44RDNsmca
k2dGOPMijS6O+mZW4UbkUXOv9QVQUGvaj35fKWogUQslmTVvXVJSO87UdmfxZl3LqDKHKPj4JAHo
Uj+NnX80pGjJvpN7ZXRZXzykKtDSmrRRXH02vCkdaLBEFngF1/nCYlPYzdHiY7HD0DK7UKnl0bGP
7KUf0UvaUnOXYydjo/UtkqZXUTwBZoEjSbXJAk5HDO44VWalTtN1tVPPTUiXSPLrIkMluCW7QdNS
eyAzDgMIP/MMmiSp7uLH6VtjASNZxssIJh68jHJmJ3pSuINUyb4FkH+90Xu7NVcMeRMD0yRkqYOi
zfRQZ1PqJpGGvW2erVHXBjB57GUzRSRgKM9HLzIbCw+6TXPrbsjcuJx6e/IbkG/4i1Tjy6zkqwJ4
GPt4yaOore4wluAnjWIc1hrePH/cS27u68gIOjJdrjGwI2EUlV3KAO5AEFQeDAsPylz7xEcdsNgd
Q0gpkXZqXBjBRJZPajPKYb4q1y2brbCI6B/jiGZhs0LOo00y08sTxGiLVo7+YD72evGxqlsaaB35
oGSLdZ3bQ5oqF9nalsFx92u9cNe6KO3VaNug09rojjToiF/HqwqFGbu2wJ1LkaLAc2xVj7QWCEUn
YxevlrbP6lizBw0PvmwlVy2Le61WHpQsTb/bu3ot7+kk6160aMwuqwIvvOzAdxxHftbp9tqlzX4i
1cFUFEDnxl6RDZ+a3PqG2OEiU1jpxzP1Sol4HRLuwN8wTNcAf4OTd4m5/747szn6NY1RS1+g+ABU
8KDOSXLNwEqSodU9AeUwf6a+ZrDYMdp8ciPZsuwkxzDWOBmgSH1uUkClzWkWpuqqe3E0LXaPBDt3
fomGiH2QG2YPSVXZ9VLdaYR4TVloH5aOXMXSON+wrpgBWknQWxXhLidtkwcUfcstK74et/+oydbI
9MeqUT5YdSTjpUU3Q2ECWiQaJ5tFZoXvEDFwm5qox45pNWXO0THL2OAdLxGYEy9o3dX+98esVGtx
1dWpm5q4wEYs+2USTFVh7I43reXxrDJ9184N3j1FCsDLuuxL17TdNZ906Hls1MXF1SAvuj3TlAZR
leth0wJriI4OWJsll1tcywCji6ouoYH41rVMGG8EkUNYWT1xc62xLQXg01HahilLyn3TLIOTY3bL
N9Yc2NPzcE1hBB1GNOavUim5xyeSZnTZtYYJJtJU3Ukj4v3jQzK0ZJdoeuENehJY7Ww5tSXtl9Hp
2GIcgFUEokilTb0WZXnv+GsIPtA7MVZW0CngZSHx4Fedv4BHws8HpockZd+WTPH0fALlaXE42t+j
xTTrWXVGAyB2Cy1cfZ3LfUqQ8bAIvMm+t1miZG6H1UVzFvkTMSq3IekdbVe0mB516jB/oFk9HuaI
LW6Ma+4govLSLh7vSd8Wd8XynJWdF1VL9pAa632O2vjeyPUBGTeqOnGn6Ie4NoPRlC6GIrN2EtBz
oVwJIqt8LA7RlHSeTKzJrvWbdmVjuKLZeskHep2lD2o80ctxHlDJMCL11nrU1Z45R68eACiyjZKt
6dRdWvmSrLjoJoVtj6poj3CgC6xSmm1qNTg/1s83Xao/xQmT4TShIRglZXTBzKUeKhWSNFSjz6lc
T76JZ6OmrW8ma+QBCMlyj7o21tPYWXuwTuDrRTtjiXcti2a/X+TJMdgIH/l4VKM2u0WigJ2vKaMg
Y40LJEFzH2NwfFdQKHYAGIJLqJ4KT++KOmT8CVmFupuTmfiNBVinVMFKzVl351qKnG5d4c7kNdyg
IZD6OPtkWDjkCXDcTG7jy0xOUvf/Wbqy7jhxLviLOIcd9MrSq9tLnMXJi44njkELCAmEgF//VePv
Zc7MZCZxN+KqblXduh6Sezp1lCR897ifvKZGfkZdB4WLFaL357q/EwN7h76fiAQvsDFSPuAbApgh
45mnPiz7DdhrFaFRSWdeTh20WtwU6xlrqnOkypq/TM39wc7ZVm+WzWcIvG+yQ+O55dsTQhvS4/67
7yQATBhFYOK+EIoCGg4LMt5ccBR5rtGLNUvte2sGCxIb6mzzf6ssw/wOFadoW5BwZ5fpGxWjj3ML
VmEgaSFXqeoY1fmYwK7LOC+DFvV6vycHGbHrTOkr4jnOuh/DhzgZsRSLu/MgePuK0OhCjkIVfRdH
Z2GaP76zSxEK8ctK3FpyBLoWae/KNgQX2U7bS0KD9jDJhGBQQ1aeVtXCB1V1W7LVJFaYFskbDzXR
nN3EsS2uZ3lhw148JUHpmtdsTaIzvn3Y3NP0535le8F7SBwpQe4eNrALuFB1XzlNu9I2GzsEa58h
AQlYY399Rd5sdczWU8gXKA5t8O2rxY9G+MT8TRbYjNQ+JgOmx7KIVQFv2DHqJmSD9Hf0nOItn/vE
P3iZh2AU2BrOynPmSXYNwlibMgKTpTZcbG2Xq0qpBKXoDlZa6pJD3mDHOoXF/PZVt/XWfioSDYUX
ZLrop2wuybqKei/EPonpkTj7aEZUSzQU0fleU/f2MGnJZ9TO3k1JWPA5n+svipXwpaYy6MqUDHOR
pOxlsmXWo6vcwRhcXpjFAT3cE3tNEommIeofFtXX48zaglPMDknqnncMiCWxppBdJMr9ckrWuQ5z
Gxy3MTtHgyKHKazT2JirYs9U+t1t/xFnKR7QXhUEd8PTnXAVSl1DmsmSjONWDZgeOC/usL/7I6fk
QHigyiWIz4DK03eHbX3gQx/z1BWLGIq9kOzUzH7clbFJZTeoriHGvTvXPrgMIhs2eh7g4jeP/cZu
9H5lTLZ56oYxu/k/dmCTKCYuNFQfPtmQzCvYcwa+8ZxYpBbOS7ri0K/k0HShKrH2JKrtaG7zsP30
cqnPW8eKNoLURr1K8FgeepyHcoqT9TbkTBR90MPrfue4NV8LPWddFfgiqrpgBtGbtk0d8OG0H0Fn
NG6rVR1H6mO5Tq9BVIN8nuYYXHSQtm0BHhovQSLzcsZDObux3S5IjrtloH/oKNUt0O1fLHAI/FI1
DGMRoIyKbJH9W7wlT2Bhv6+zucaNpj8Wym7BGn+PF/rHa7L2oEBNYVRXtXPRzHP8zZB5PoWjVQCR
vqlA0VE/Gm5ZZ56mZMWb1OCRORD1RewIr+N8yurJNUWW/gk1EKsd+uYpyb9r3QcFGo8jhpXBpWr9
iQj7puqhx5Rrup38aMa2AYXWrB1bW9IwKwPf/FVjh92CKZaHZuNYuK3NDz1kjxWS/iGyszkYFqhi
zFfo+SZxYc39RZVR8NtOKYh+JWzVEBtcvd6UCR+immlMPnNMTFWN6QqBzrHc/xcZ+NUi0u1VTgwr
DTeEBFAPGM1ffi1TM1ZxHr6pDZFfWOLIa4zskbABdJxtFfnzvwSd0QpyAS/aaz/G2CnM1FL4yX+J
BqzUdE2LeSNwOcx9LVLtF2ma2mKJ9K+W9u1lHmxTdDSrmyGLsOMvl2WSm0s+elBP+EPI/qnoKvt1
LUdk1xYeS3WZnDLJ80MO/NkwTdH4i6TQZABfMScFlsm3ta+aP2Hif8bLPF6hZIJ0VckB7wSpVhbC
MBfc7+cowQ1I2SnsA+TEWsUPcZZeIVMi+29MihQ7MuupEVUbNw9d6EUPq0zBjaJNHwIqSpWsEEW0
wQaCLYRJjZduEt9AXHxypVgRreNcaFC/tZeyakAzVd6j/HmaUkg0wXuer/ZILJBVPHuXbSC/W74C
zzG2lsYkJxcZnDrDDgPS/wvhAFgjZ69pj7WSocAOYjTqfd5jLwcffwvfVcvSe2W+YL14RNjvdPZ/
ZndpB60VBWgB53+e+i47hjGYHdVGp4EKgosSPf+Ukcpg7UlptvaX7tajH8r1tGl5aKT7j7Hn2MwR
QKYOiizGGZ2FXU7RiHEL/HLfc3rSyr+mbRZU3djqZwSZL+WiPtHtiisFQje8f0rllNSTz/612iuU
k6S0YsB8oM94uXREF1qC3qCmlmGCxxGsfzxEXwHoLoVIWldGKce6F8QwdEf8wNU85dc+aG9yBr+b
D8el4f0ZdCya+eaXw2dZOQQAFftoa1lfJBMajfjblpRJbFeMGQwX5j7piiU5xrzMnCHo3yA8IFRx
FVFxbW8N5Q9B4PkYnoleU9J/WwkCGlElbLd9Zsu9aFu6FF2avGaEXpJeyLPN8WC0sGeuEayUtR+T
9tMTFpr/DQOzFXhZSBErkAbGJ/+5JP6hR1/DqJD/GgLv6DccUcy/k2QAmdeTdyvpzwYrwmHJpWd4
ebpSiuwMrPQDhtyonrblu5+HzwSXEu34CwDmjanmv5XE7pg7ctFWlJM/rJUOnD6MMsG2l8w/bHk7
lpg/iAtlc/xQffJzCbg4AODPGdqmRcgn2g6fuLqfRNdQ3HNJilt47IswY/9ii2fVCdDZGzimVr20
W0sL5RPvIJcZGHeGJU34yS8Tjj8nog4mwWdUMqZV18Gx4CYZVU0DUp45XQ4JwH0f6vcwUWkNySCt
cG28dv0wlcI4r46BUVHMgcraOP85O3qiQ1YJjy3nFCeHU0xU6fbBUPEZE+yp2njwanh7QA0+Tzqd
b2rNP2wakZJO6Mzyuf9sREiKNRJzpZLRIILLWow+wtjT0hAco++9Qm27cLmZaxPTtZyGMcWeSPPo
ovC8NTI9SQc0M2QDsqz7wB298Sq3LqumeES0pHiLdGjqRA2A68ThEgdM6NT6a13i9RpbiY14cXoa
+r7sl2AoIH144tPcS1nu4AprU1WSyapHPG1QsmheAVEC3mNnmsTyoWJd9lZxwNwAzYdL5y4cTERB
p9yvom6r6Eh/QJFf6kkzEEYyqNUkh6Kd12tPeQRQCgNmtw1vqY3tCfD9Mwxfw1BzFMg0rH1+VJn5
o1x4ISwdyk3osz9S6Djolct+VethipdjLxCSGjUx1qB2zZMIswsLUWdtlr+xufUhtrIaQaslMcF5
jKJn4A1XLlinXgBIXkjWyipboxt45joKex+gZHU1lHHsC5TQuJV+zi0q/tTlBlusBSvDBRe+mbIy
HsECZFH/Gc/TU58fpgFcDR15X9qgMjUeYsU6653kIgrUaPcqM18UJF9VNYA1HKP5jB5cPcxqwfAY
uih8NQPK22QaNFCa4fZKjnNiUQbJdm4I9cttnv/jvnNFA1PR7KDcdNM38NiPQ4S44lEInHi03CIN
D3Ezw1fFzBt8d2fRhOqSTaw/+Vl68oYXOMq2U9D3n9kcVGod3lc+fDcT++SkSyrehtMl9BJWwo8h
CsxwYwOJH+AqkslQm/gfmE32orIkK/kMoAGujJ3iAdNE4gKuD1pc5Glsa0vfuxwVzanwm888mISm
T7gL/kyOdOUcGJjFU0h28TbWHUlRfak3XeHvWS9L/4Mwyq+0ffIJRYyIh/tpGdt69OSfbeqaKpki
bPmhC9bOLQjiCyw2c/VBBgSBTXRJSlE+whA38XoVWsDjPPnFEjg021gQhrsSSyDj5OeYpFExpzOA
VJdcdE5qgGFUlxh6+dpMDxjqpmWb4adOcrDoDg1ys11Fvv5z25vn6/yMoP7XlV42+ADqxCWY9RgA
3bFAR1dhK68W5ICDUeAgpI8Jsmu2pvNDNxAgyMbevBiwJu1DZH95MZTV5CckD1nMjUYBnbaHOKcX
7fVTtQq+llsTI/Ew7iUg21ZnqRzwhYXI3TZB4dyAKrpOojBkOyxR+jLHT+l8Mv38n2inf00Yv6z9
HJZa5b8QYTVXLp7fVXrtU9Q3RCmn0Am76BSutWJNWC0GjFM+5CN6lBTKoe8XXV6IJ6Wi4ZF4Dk7R
VbZ1OtIeoYHMluE3FdANrwSICM8LRAHTH0PiRiKr5KnF7Q/9uEWpoj65tcYVa9K2B87IWIseW34X
nfqXoTUfdmbbAUTxc6eH5UpI9pK1rDs6I38I533DtFdSDDr+tPAmFVQghLKXslDZ9g7Y9ER5KOsl
179ip/qy41MKi6n6Z7JxAWT3/do5mDjitcysA3jxJJKw5ywAHeLSs2yzsHLGf+eWbkcv07ccy0nC
pDISxY4r0COd0O9DfqaBdTWdMtTuxq/8BsvJovdm6Gwx5RNSfP0ZK9MAOQsxIdQU4uUpiNzfTYev
cTsBzlDgoQYkwNgkKFao11kz/pxH0HztKxKlLjEAWJGzoUL/j2VSGqbPtg3iIhoYqpaax8royC/Q
pCPqg8CbCTVhFYCstBPzxSKaY5EcKYB4EbqV/25bdkbuaqnbtnlJyTM0mR8BJnMvCp6+eZBpmYVI
9MytAHrWI7hRny4V16k5BrlDss5ssu/bkCARtmVxMd7/EUIpwuNy/bL/IqRl8jrxh2jU4wyDUH/O
ZLs97/+lUQm6DRmPZRduS6kBbJ7H+18MZhAK7H8zJz6T6DkiW/zsOOQ2HWBWYHHLOZQy+9671lWj
wn4IBqjIYaxSa4976N5qz75EiSPZjWTRQRNdmpzbC4qzK9W85YdU3H0ilNLTCL6w3BZau012xzk/
MN7E53Ad3tqsJweUKqSJp42uucyQY499rgUf0nLv6u2aH0U3uCdqk6wY+wj8fTTgSCx9dw7Em5mW
ugMqeSaz68pAru4Q320CfZQfvlwFUOiPoX/NKErSumzm3PGFlFwo5JN5PqvEqJMaNSdfcC2JDfYj
TGd0BdYQxPV8b0bFRqbax7/6cjt17yxi/AiIK9DCbPPR6cgdgg2IOIIcI/AlynSCO8UtLVTfKTtA
75sKLxXxaev+wUpvfuBi2r1n9/a/WyJAGSr1gQxwMOVd2h+xG/v3zPGpQc2hS3tHG5UUkHwk2AcH
1V4tVzEvySFam+WYN66eEZ18IeNHY1gI7JRNj9vSAMG36xkLPG3Za4C8ns7s4RSyPDmnrgXxPNN/
Gwyo5WDNWDcTgLiyKI+xCPqH1uttkXm0u4wpfvy489ua+at+Do3XFH6bjsW6fjMyyY8NgQtPTtMP
gDc2a6+OXBjCdsOfermyn/nyCw0BFLCYbRCy+K1X6sNINP3YcPbm5da9RBPO9k4rDejtRdP8FCw1
t3gNo8pn4aXZwh+DmMjjoFuEXxL+b1oFMvUlRT+V2eyyLb9yCpp7Z03y+8rmpW18UOVQaFpKmhpe
2tvOw69pE4B4bbPzzkfsrE/P4EbJKF+Ocax1BZNcV3HPf1RjhPYyYeemjSEA3hntoBtxhEMaPI2i
Q6O+jmWsg+40BM2Cn8INX8e2adE7uFicAufxQz8M9RraN26J+T6J7BF9ZHbbcIkDjDLg6QMRJ7V2
USVJMx49DbFtiwZcCfSTgFq/9pAOG+jctKlb06y3Wec4Bd6MJN50mg4tXHwPElu+6satD4Dk7WVo
lkreDzOEueVZhNMbE8F3miJ+xW7rdmJx/gnq+7CZRVx3oW6IICtIeAZ02PMDEBLuyTsFms94PaMV
8AY+vQ+4mqKzATKHUweSOJ8UhAOBG52S7CwZWGppbVupccEpbl9zkXXFFLW2CuyI68gHjbF/auDm
QudQBd26yloNKa8nsuVFMox4CeH3G5Lc4tvbiv3PSTjHVngi0AoyiSy8CGxGyXuNGXs2P3wZFbHN
Esx7iy1dMc1P+0kYXPOTYmHLxUApnZj9BhBJTtPdSUnwfVy8voGvOYCYtXBMISZjeAAXu1TjBiiw
jmtQ5yi4pe2NqphKZck7ATxvwV56SY9HsJqCSglkMzCOxUbQeSPf3G9v6OswF8A5MaBl54YfqMj+
TYH/3Gb+/CCTDuRpikxGMt6PuMU1dLfjxIQhE0yQg6HrQyK25ZD706+xVwPUhBa9Reu/xNCaz9KG
axkP+nmCC/Hqm/gxxnhmvjmCNfZeW4ILg14ws94Us0i/3WnRsDX83AqQ3Ra7cI9sjD7NlOfHdLHr
iU34IC3lh8EM7QPsqr+zbc0eA7KCD3tjWxg+rSG2x482cV/+G/BQulCT6dHtg8OmDUuORA1Jka0x
OyIg/pTOq7goL8H8XiNPdFXDQXu4RDn6/ueEpfPjwCsoyai+RPADx7DDvdxC0R2KYcOFvkk40Wj8
kvXhUox3jjf700KqvapQtRdsKnwwGk4zAUvVhL1PKOf9BRv1xms2RhzIoYIBsSmn1WETPTt7ed5d
0drjeJD8iTJ1Ybztnuw21DzpbD1HXVKvY/oaOpCluTYfY5o2hU69pzwyH/uhsUuvStPoH+DufzVz
95O4Oau+3gRD8iMdPF0b00Tl0A6X2GaPLTOw0OlHrGYZJYnuHotfsUmGi73XEK+RTRHBcHtaQAKU
Oop/RYgHQL7Kqg9BPw2HKcKkTr7AxcTj/3PiZAQgZcPS1m2HyzaNsbQAi1qwRzTv8mpK/guha19J
2px82o1nCXFSipigdUPPjeY7OSazTIqmy27JOmIebqD/KYFXbie1eyRbVqEdm6do2F7aNHwPgH0f
s+CeIUBb+/WQQJoGx8jNAXbWYV79rlbGG/8eTHN/S3vzEY3sxHL52ylI39g6+Zoyq8/RmmyHbgnC
0sg8q8Y4bJ7ZpD7y4LJbFdZNwkQAo89D3prCzJs7ZcuEQN7G+8cDTU9bHr7AZ7LmEfhJ5uAZ6byi
cSAHGjMsB4kt7cXKbHbbP0oT5+rQAME0vkBPlpO8DrUOS7Hy9KRBBp8SM71JvGsvQZLXq+5N3VtY
j1vmnfMIYv68xrdFjN418/J31acv+ymAfyu5ctG9hSr57oDndSxgthDdf83sRC2mi0qsA++p/3Ym
TsuZ94hHIBCxF7gn/QgjpnhC+DbnHlbeGFYb29aWwoDhKFzOrPX7yoNnHvsahbcWUZaLH9NMH/oI
JiCdTzUSosQ1JJe9Bk2MUVgjt7VKMrVVokVjGrLl3+bE55C2UanhuALohuzcwppRQ6Taih3B7Rda
N0zYPYu6ITv9tIMSNXrmnAycF1blrggbmKu7EF7OvOunE5mgiuWoG/7deGUYvflk/WwcbX77eJV2
n+cOlPYyv18Xg9WfQZ7Pz26FVILh6Fnl9KWLAwtqEm+Nx+dqtDa5CiNGkF7gZrtxqtMcvEKwUVYl
lAPeyyapcxt2hRzU2zIiw1bDHY0YQlIPSfvbpv3+/fLJof7OS7U/qw4JqKfWNud4yB004e5lL1fb
3cqCKN6qxzoWrLMRFuQHVP0+QR41pJNiTrQqXMh/7ffIl4EezijvT8CYd/HE9nuDQQGAzkMFvQOD
LMkHcOwufupJ+Jus4NR8Yk8OeyuK2TDvRA15ALffXLi3ssLrlX+kc/vBrF8YZsMHFJlHOuTi0abk
X55655nH373Qwb0Qh/BFiiGFU0RjfYnfWAIVMMaQwL1gZhOFDGVQcV1soTEDmcV0Xn8ygYq7O3d3
117ie99aEiCwBqzM0cl1ebL87rwFXW9HHKy5BwRF78xBR1SU/pEe/bfrk/Yu2g/OfCwsKZ3LwXt4
5qEZLDuwLH2eA3wHX64hAApkXfbXdOxBrYfBUk6zWauo99xZ+c0jadrxID0PK2RzH4beu3MTd0xz
zAbypNyvcB0jeMdCzAMYXaEiIziLQP3vJ6musGlDArybuSc7QfGYffQ2YsVmt/tDsBH4JkfiH66B
AZI7U7sh7MsmHY/7r9+vQPV3HBoQYDYOy/25poAmB5NRVsP94Sovku1j6K6CX3kT3scm1GnuPJzC
FtV2l/KlBczhLH2Kl+wyNXA9R5tRB2SmP+2/YwMz1LEPcbAsBTvDIPIo3dgay+bpKR3X9tAh+5PC
P7Eo0aFvar2qDYYYeBM3AUgwyKI4keCb5KO3rEe3ae8CF8cjfOY/okaSU6O859h2YdUkAvAOrrjY
yfa4P+h04dNDtkCaie6FbmmHU6hXVQZhlIHIMmehwrnmbvYAMuGBxEHYu6wdeuPZCBRT9Z7kylXI
8ZRgdjUclgkApMaICZDwBPsHeVOqe7WYuXjsM9jQ9LjIq8gmVU4LSH0frylHOahkopGOv3BzGBL1
OCHuvdL4GvfRjU0DerY+KA6ps6uHWvwo7/tp0ZYNB9eRC2sEFv6C+Kv2p3ePbih4R7cC7L6sdndy
vL2uYDeee/ygNjfsTEcPc5KLBpmeCF7tMBIR+SMYk3ldvUcxtxc2B2efTZBp7q9O7yUaRhm4FocN
Wo7aPnbzvYPTs1YxQ7r/frfnGBjyY0sP+7caSIkR9mV+yuAuFR6i1LP7rsYt9rEZsoPFIojXSxIP
GEyiwQlWipcRt+clHIZffMYs36T/tGy5BfEsvq5cvN5thb4uqWEE60ov7nQRr7tc9UebtD3utxlB
r+jp5f/OGS5B4iYrhFwAr0Kk7pWI2Ptqcbq7MYJ7UQBnr3vau+DGIg81ERb8DXkAj0Oecv6SYNle
mU0DCFsykmoEN7q/kaua8CZlpYoSettvzO68eTw97tW84caiPyfjpTM5O9Klu8a6BRNI+te9O11w
gYFhpPAJuZyWkVTvzsOL/mWkDSo/EtN1r1z7PbIOaXL0FVRqYFr8wVt2Tn2N1qrdSC37d/DG0dlq
t+KOAMceseYUhg2DSci6w14OdnMuytfR134dB8lS6zn5m2M99uzZs+YsK5eJTicbrxAWsFyzAB8e
w6UxuqJv3du2jRYXTZ+jaT4u66LOEUbZMJMDIbzt4H3iDUBIr/K1Zg0iNH3WwPvZNL8SxH0evRyd
sUFg6v2sYxHj3D7ySL/sJ9kf1ClU+KlAY31j26C/Wq3Gw1RvZmB+NdcvYdsDB29De9vnofaHcF+1
Bt66JioLr/BQ0cIXGj07XjG4CL06NB0pTC7ToxeBacvocJ7n9lum58eu9cOajtAic7b8CYI2Ouwu
WFixw28NzetsSiAoRC3ccZJcYYN9HKYMu5vutVX6nldPQ/iylxeeialc88wr1wnST8sl3vkeVlKj
/vij7U/e6Ee3TvIKk8vROZHqI7u7emM243jaMK/7plUXP4Iu1EfuRtZzNIOqvs97yDtizu5d+/6m
psJh/D4G05dlY1OkImsAa+FN1PduU93NbEazE/wRYbGw5SdpYL2XFkCTT4uAcwRwZO3dh1QahskE
PJ8JQMY16XqUYuk+wcvj093/rl/JM3RIFEkC+EtHbM6RonARtD2IYWvhh/+p+6cZ8+FHy6f1MYXZ
rlDoeAAds8pO4/v+iqV30H2/VzaY1ZmL3gdUoJtRkIX3Eb4cHrer/wxMDOOwVsOp55i0mLnyKpNt
pHC5WK8rDUos7psvII7fDJZnjUnzD/5caL8Lfte4Uw8drMtVZMKqVWjOvCAqvbkxN0aQLK6Cv43n
w9ltoe7sN/4GPqFYcgz6sRWEqOc8NKtef1toZq7RMvHCD2ZZRUPyArvtd+EiSLiLWssONhjYdWHw
mYx83gT/CxFGPipt6EHd985zUH89GX4YvLEHZxSBFI/EozS6xJM31Nhcy08+WtSiiYK/POUgjOCD
BuLLRCW7XKIHxmRi6vHk0VEC81WMUU6RfvZwIyGmU9ZjKnGbKwrO+W7/vjsyv4pG4iOtd1xMmdLg
LZaQbEDnpRXW5mA+yLZB5UCOo18EN9Yu0KU6PyBls03QGHH8YfOhd1vcUjiQrdWM/b015g7A7Nx9
Wfc5rLtBM1/MYZwhQ7RCuNPcYuVpqpCYAgtoM3Uw41OZV3P8t1soefLCCWQMHKmTDYrZwgg3LF1+
BG+LOC+L/uyrXVTm/0BjIOwjQd7ks+J/7nn1xdyK4ZT0H7q1GXBbK8tRNaBSOlthFeb0sk7bby/y
cFkTMFJhFpZJZNvXKa5ipfJqx2VeOB4iCRmT3R0EJO2hJgXdN9lOfmmjKT7oWP4hDhMbm09f4xAJ
vEarm7WqtqLDx7K8LRxcoGDSh+PUpaa2gXuIljW/bHp9GxWCkgBJBBI58Va1r/EF8zT5uQtEAPuu
gY/N8cMIC/m1W9NSbQ7r4EKwrdg2XugF/ZXZhqNexcuKrSpMZi9rkFDY8+f5uIXuW4iC/Dh2+BAB
O+8Pz+MNolkNjDNgH8ej4hO6ZlhTQ6rRSUNXXcU2lRHQ4oVfBjsiQhnjgChCKKyorg/Ie7GpPds2
aZ4x65kmt37Y9FnDiVbk3CNFEMFVkGTtU+Al5PLlM909/7BTwXg4Lz45J5qyi4Io4cWwL7LoA8xj
WBtcoehYIbFAs4IdcCX3IgOktggLD1M2wVIUrhcfX+ORqyC/ULhrLinDCmfMQF50lvcPIVGYyAHC
maLl1aeT/4Svc4AyF+pDCBtHAdEecx1z/oeRSJ7bBVcsjl9lBctvVuHSzpfmQrf2No2kK7xxamos
5jzTgasaArzDzMF9PuoOokxvxkuCXrxMJw8TUfduuU3eF5AaNw0y+jAGab0SB1d23/Fq/38IWIuz
aWAQ3k/NYk/+Bgul7rI/XwTZSD9yim0GMCpddzg85fMF9kyEzhj4KjbXUXh7NKxMLcRaOjQfhD7D
KNiddwthnzfuKueNIQaevgh/XY6Dny4nGdA3xHhgWgIGIRLS/wJ/wBTdGpzWLPnkOYuue7eJXa1P
ZlDZc+fpA+IrMGPBYaBuSPM0/Yz7SD/vpygaCZyVvgJun+DfzGjPLzIbSnknK/ufGK79A6tE9joL
MCfL3J1BoYwnNoJVWIZ/nrq6fmbwwIvurEAzxjls8Vkcw54JX9rBsCkB2UGSCk/f9Ku9LLAzK2+J
4BFS9dd5xSLtBCTUzY0UDGoTftj7oLOZ1Vs3R7qC4SOsrOXHjSl+VSJ8wfAPuggYnvZaxCZsV8ua
+BCRQZdzGOdHCfQF2ErhJyx2M/eOVC0mgU+SNz/GWD92SSge9y+6tZZiVmT+TQTijbuE6Qdnm5Lf
ffe6ZeQ6AKJgLTF7VTp9SsGS5jHklMSDRejOQ7IlMUcoRq/7aC/D5BCZ0MzCt3/cqWs/SAst+nOu
JvC5qYfMth1OMzh/4YgFMbjzSQRWBYhJR4Z8BvDIcrs2CfRa5EZ+TXxOeuPoB1Yo921qL5GESOCP
0BLkgKrqwxLuxRxDHMF6visl0QB3RIIp7vP/mDuv5ciRLNv+y7yjzaGB19CaOknmCywltBYO+Nff
BbDtTmVWW+XM25i1sVNUkhEBwN3P2XuvE9g4z5Yldnm7aQcAGX1wO5maOMCq3WL3SjcEDMZD6A/5
lbbfp1rz11wkecX9KXEklOVO5WZyK9rqRWXo8kF/sHi5J5xCr9E4H+mpobZdEEZ3hvndyQfjFJfZ
N5mpFF8WMkWgf8XNVn9c8txNkl0jTUShxCouhZCrBLFvo9GN2/b9FyPHLr8c79JexxGhR90OD+VE
eMkPr3ZYnibpFxeHrO5atdGFeKGH9sGIxEGJu6B9tEs+O2PuCWLE+xzrhOFoYw9lZx4GrynWS21C
VnFderZ2jmbDVdogSM2t6ABf5DrD2HYYGHDKvrImBPG+LC7dvL7S+u358xAj9FySl+lbNEXljf8n
xvGcM9yERZ2Hpc0JKy9xfCN27WOalpvQDcxTlXykMVp8givRFP4GsbLYiMyetj5zBLaOZiLhB5fl
A8BQEN+WXzWDwLObUu8MuO6dOPPu8ck/+b2bnvopuriBtM5OODnn5RxARVCeK7xHa9elZpPlkJ9w
7J7TNMUYvtwP9WBulhMolseNbvQThX6vNmHslBdllTeDrNdeIxOD7swz4rvqqelBD+jFCXANreOk
TneLZrJssYEQw20kk4+YkjCAZOy+80gOnIdyeUyj4VJ6WIkiPlVqOFz0HUcav8LzU7nxZmkP+Ew4
K1sbFoJNDNrA602suUlZqXnOishmaN18DMT6cPHjNtiPSlyAPKIoziJri/PHVp/L0d+4ZADfS1mv
4kRMa+Sz5CD9oF0j+CadDkUhiZFOaAOsx17Pjp49/vDCEHck91HhC3MdjMp9qGZru84emcg6Ohcl
20gg1XQeLXNfZTEjD5UaN4FvNRcs75vleB8HVXQwXbS62FWHpVcwNLZ+R/ztHtXfXy2f/BAYSKdD
tOqFz06qJfFuiDDS1MOk70arL8+4EuKbomzDMoKjbCxM6xhI88dyxtJqUez7MWjWlWhawvBduouj
4n5pI0a+jNe2qqY7Hu5VSIfuo6Kpu/4TImJ7QGr4jKGkQrmx6SOSp9/a6HMYtkf8riXLidF3YhdF
9jnsGnxXJYYiA2vmwPtx+v2S63DK8Bt9TuMlHTI6xS2aoMJPYw4xlZZQE/13SS9Otac6gGY3x89i
LblfGhRDr3X3YzjcVWNnbFSnxVt91BhsrFn92VUcxJfs3+T3BenretXWvn3G0RhvVNS9L3tpTl/s
IJN42ARMna7jQm5Lg2ltXUXfKs2sm8cpivEKxouf7/V8W/cuG9bMCmEJM7fL37j5T79hNxdZuytK
Amhxm2gnrye9HTGjUwqPdvCDmXQhnm26ZuVY8wfoIYYfHtogRRzSR3IgNBCKOHTPcSySRyuU3q6d
9Zc2bz75Guty38qvoa6Ro+tY7UOM5Biq8wH7jJZtLOkIRC80/qbVaUhy1NppY/YctcV3JEl71Ynp
4Nri2EkuTDlKeFAWjvekfCUgnq5VofmXIvpahc2+cXlq2HfFU9nk4imk9stpaImq9Ve9H3LoasV4
Cxz/2RamPKUdh7NSYFRAVQGK4tMuliYxOY7ozWUski9LcqBquQIzX6Q2Inuz/FFINBvbei3OjTDC
W0QrHTGVJXguKoY6fOyIe2NmI0I8Vd4t8l0Ku9mTPhCWOyV2TQ3WTp9bqZ4ZEXHtHP+zw2F1hVlr
WJdB9jZ6Q4SXaoBS5vSfZVh2x3CI5M6O2jsarCfFB7FyQDZuNUXlZ4wmDUFNg5AgnGzfQY7jpiFf
JhXTuoSDgGiEjXcp59dt5yZjw7zNWHh7VJOE2mkC8ZvZ8hx3uotpOHmIisS/y78yMqhcpTpqpYW2
YVrtrgdndo6fc2aMHSst5sFIsUVYmYEcLPO3yKrKHWmZn4HfjNsyExiluESWdzaSQWwcPyx+knyx
D/SLvQuhoY0Mq6emkHI/c+AcwG1PpsjrI8L7ddlX67Zy6TN496hS4ZU2ApQGt4HYPvqIZo5xaJU4
tXpsPy43HVPLiy1X4TVHs700bmScAFZVG6dq9Q0olpgirtiwiJsEhJgjPpveo4z+QpbBu3OnG8Ze
3nEuTubkJBudk9zWCnW1bVBnHuyrpRzOCmP6inHzGwaQ9m7Ao1+F3nRy86pcq16LqQepPiNtizON
UI5etatK9DRx5Qzlmde1NuN7Z8mEx34+fus1Ll+zUF/UnJVbylPbQeIbSxQ/sBo1JxDyAlZSnTxc
v3YhzBcr0z9nU/WUkJ7Yk+2Jt7St/FWQyHIfmpmOWdggSNpmn/TRuOh2jehUG99EZCWHzuhGvku1
azWnv0eXNh6awUCj1IutJd3PoeadFn5GUlnnoqEVolhhcVjjZ7TKpFnpgzmclXJOZYv1KpyKgkWV
qLsmcgJPk3DXBg4FngRc+POTQ4QM1SZBkQJboSKTsZVK/6Z3EidjirmhmbiRQ5v1yKFtFaFyLyeR
osFy7PaHUlDgAIn7ltoTRl5LPnnT2rRway8H0CZqX73abU69NWD8w+bBv2seUrOUFwsNF+TXLp7y
jOOTEQBJ6dnf9M5tzxRID8PUyr1T5Dltt3o85GZEA5CgxMFVmMp1wt5bQvrp2ZZdB5Ta6bZtkTeX
ZAoe46M1n7saN69PXFVS5VFaklmAWWcY3oPbf8GBVO7JrZjbRNPPjodWmXaQPGY1bAExFVn1UgXE
TxM2100VGSDRB5amIHHp9qSrwOV9IzJiHsufM98bj6qHs2BhJXA9GW+nxCZ1NbRct6HjlXqyOWhh
ioMxtsItLl+CDhWd+qyyhjttqIKNtN0vixRomskPF7PnKbWHl0UQ0CSPYa+31YVVc1N2PHiCbPfG
1ApMAo5xzNw84N6NSXS0Wr/Va659QJKXjF7Jcxh+tdy2PCizGciK0bQrYp0mpD38lBkvCzVhpaFc
MLfV1MkB7wyIWCdfYdKpbAUHwWTpr+v8rrAMZrxUxeOSoteJiS8Fp1MHdw7ds8cELX/ezhqz2stZ
HTRjhNN8yhhSHJcXmrNkimbqFyslfgdUVp2N5FClOUxGGI2nDuc2gjXu1S4B2ptl+8QhkV1035Z/
lhvTa6BLxsdzvM3TNrgVJoSmITQYxloPwxX/ofgKNCJadR36c11wp5CzHyOHct5q+k9MMoSLlBVP
wYRai4eZhSPzdlYmMkKBZOeWNzQanM+ZyFKvO9/diMrELNsTy06n9ikzbevm9KmxlZ1y1jhBzyUe
/msQ0X6Woz5SvW72AZr+lXgrF6Su7HPbepcUMeTaWBJkaY8+lwetvY/ESF5z3p0JufUPer73iv7U
xlxgu5TmGdnwPJll9FRr2iUw6eE0OQ05q++7+8nmrTeBC87DfgxauCWN0ZibLhlQZ5yxpZGGTbMx
Jx5JzAZfP/Y5HNaE/ms5oA1gr4D49rEfFaod9uP8Ldm7e/T8HsYAspfE+rMdA+XfqUlfA9FEleep
NdOwQRrNk4MG8WUDEUltFxCEJx4W8gawFOeIYZWu1dRZECiSZOOMODaLLMwwI67cmiBaJjDIo2il
R5ES74p8Mhn+kNQHIhe5U75WWIMKNxCPXLYPx8cwJifdEtVJ17rnZvCIc7BpkUk2T5mHXDW9NV43
3XmieVxOygF9+/UQ+IQBtbDap4F0dz1Yvm2kcC2l0U8AbgM2cbPcliQmdhYTxEbts2XEQLCINSFx
ol7913/T+v4DVe43iOYHG8U3CHTA1eOOXNgpf6HKAbSQY8MGvzZaIh1tbnEerxvzmheyJOfC6cVn
VsM9fVtvIzsHc8ck4j1jOPVz+cG4+l8xFJ/LnP/9jkX8Baf4P8Ms7n+UM6Gw/f1b/R8kLOozkOwf
EIvdl2z6K2Bx+e8/CIu69y9bgLfBHgFp0cJ68F//Biw6/3J0DCi+Y9qmzmyvGR38b76i5f5L+DaW
LJ4o0+YWAPLUfvAVTftfMH9Aszsw5+a11Ppf8RVn1Nd/o8Bcmjam7TAFG5iRsA33d6BRaee16nwq
eFWahMLsdzBrnKcYoLUSocKuXOQcv8xnC+RH4YKdz+nIMnVh7/bWq0ca3ejlU2OpvZLhj7ZOovVf
Psj/dPf/9gK5731aXfQQoBw5Fl25XxlRiQwNX8Qm/myH3GhiGUxDLLzqkAimTPILY10amgcGcfK2
Q9CeojL5Bv+qf4rJsx1xedQ7N2BpyoPJOvHsBOuQb3Isq/bnP7/S36hqPJm+AKpsOLaOUmhwzX99
pZmYr6BdI1f7I0ie0H1X0TReS4e9IMI/eEzC5oHRBwwT7jzndYEY4Wip15ZEJ8ECZhz0SIBg6gFQ
5HXxYGfZwcI/vS37avrchPJgVO9BO0ImcOz2sTOr53BGYOq9Rx87ydt43/nT15rcf5TNzcA6Mpx9
EMUFe3/b33ntG2Ar53msk25HNObqWpN3DnpH29VmmEebvEG5cTVaabjvNmLIylM7uj+1zuvvP6gD
4N7QwS0ln7SEFnidqR3H1YZAddL/gVL3Ozl7/jx95EkeGU8Y1Gu/XXmlGRVHS7plFZQg2Se4olMW
QJ+26y716HHGgU/eLjh2U6Ff4sZ+nqh3DokOhY4RadOD6/Vv/3yN9d8Ayrwm3TRBiHuOxULMo/Pr
Na7TRsdgidHHnC22stGYwabUp2pU3U12QrsW4ybMlPM4pNVPBXsF19swfWbI8yszIv40NdD428PB
qqFD0LWFcEz9b/BGQlVtP+QJUDTifki8OJBzgCc78J35SnTlezda6v5D8oilo0G9oMxY4uNLE4EZ
LfrZTBP9lKf2sbTFuyel/2YlZUt3rvwWVJZz7kbSSB48VXgECdByI42O/UDbW8+ZJSCrNjsXZhr/
AQ73Hz5qT2fKEIug77IAub991EXdGMh3yJxtXX2yPKTQSp96RLTwa8kxczTH4VDk/fTiBV8sqaVn
iWK2K0yCYnlpN3/YhWek31/WSS68x0HBhc3scehnQfr1wsNMcsqy1fn5fl4QGBz0rcEzeg+zMb+3
9OTeH+l9/OFu+/3yzkBO13B1hmsKw+dC//pDp0ElCYsNx5+yeNHslMXEJFfyAcnrpl7RCrK6YzS7
AYegGHDaN/4uN0wKpewNQk9+ySD1PtSW/gb9LThGukIawGT3h1V6GfP+14+HVzqfTGgIezNe3/+N
iFhMelzoFtoqJIrXMI11tEDdvOr68N4WOhQFUWkt03krKt4y3YyE6x4d2QWnpO/fNZGoNRlyeWYU
DZ7+lP8edV6hLvNEtbl56mFN3kTePHpDP7LEt6cGY/jdWGEJGEV7s/OQzFmnl6+TheT7z5fBsX6/
+DrPlj0T/2y2yXnT/vU6xBJvZWp2FY671D9qlDWyMxv8BLhEu5gGYT25z0FuFE+tVoYXT+NoKYrq
h5hy42H+u7GKy6ewMLQzw/kiqIqxtpVRlWzbpqvvocVt+tqMntLS+dFPRnJxB4XFmIDXLm+GkxYP
3kNvNwxr0sq3wC+xYDjJZxnI9nnw3L1KxzOsifHFF3qxSy7N6BHwcyf/YPXkWxyDzGpAExVB0i2e
8sC8BVPm0vozkJ8Myb5pp+khEvX7snOlDjmCPL1qeVBeyjDk7ZEOOQ59YT7n9lX3Q/Mlk+2aPn50
LfPZyzivcRQXQGxVroAhyvRQtXI4fSisVYmWZCAz1mNjP7WT90xVtxzn54LHN1+FqLdDioWBE3z3
yKqp7hK8LSMBF7q2CaprWpe3qhflzTWmi5UiGo3DQKJ5aiEIJCORJns0VhAAwmtY9NhXGknYHXn3
yKk6WHXxXc/OfdSkF14r49HXO/PaCxZEXF+IK1h1NhVM2KPnOCg3jpXchiFutl4syh0jHMvbOH+x
FSKSl7bPneFitQ8ccZnC3Gl3uqVVJ5qFBtR5yijG4cpzNRlvCIDB2chna3bhCLT5IFsZduPfLV9q
BY5LCzjQjHURbRJ/3IxVIX5wKDsV9nfccJ9Loysfcl9459zB8VmnNZy0mRRBGqT4ZDT9XduH4ugZ
rADwQM1rhG7Bw4ZXqbN+lOiO771HEqtQXXgpBQcoASwvrDLF9eZXJVmWtOjLhy55b0mJPrcGvIGP
BcbW84jIhNs8FJNbH2wUjRXdqE3s1fobnNqRBGWjHjoLo1SrQwhKq8I4dcjYR3cwsPR0E3rjlH1f
2jho3n5VZHNyKnrKaFPf+VoD+dg8gjYZ3mnQQU7wO6zdAmU/6YfqUsfT16o0ne95UWNn167Lg+DZ
XvjYhgcAYjPEMVP7kVt4oaGI5SBkubGLy96lM6GBVisH/SWhKbUxRoBDdEzzrZ0gC4TBveISYn9M
Y5rIMzeIYaTJyutKnkuoEl1NGQV1wbiAUKBPbBXp0Wi85uB7JC85rLKqzR2g5Z/Wruk+AEaCRhtG
DgY0gBKaU32KKVAvPXrDrkRA2JdCvdGVV6dG66igM27fGGsZ1gu7x5oUwqqo3fdKoM/RqClDmV7y
+Qumx3Q3NolzCYNi30JZwUvAzxad44CoGGru4S7eaxn2NkIrDRi5SeG9GX8wQKN6B+/jkC5yu3Xr
Fc0LewpRYLt1tsu/WjxgiVk6J+l3P2IDw1KAXW0b050H1oNAjOYbQMxAdjANuNAMlrOeBlj9tBLV
Hk58elXuSPvAUJh3nRIsVh6zosySwtBEJwIN+XOKtfdpjO9CK6RLmmKn/+if9f2T3/Z4F4D45Rqq
Wgxz/h77QwJEL4g+FQEwGdwVI3Hx/luiXOxSQ0N7hW3lWtWKzK/dXBTMWJxkKRagMCMxak3tttIB
XGrRA96ReF8WWPVL23qlTf5ehzT9EGLvsZOkF6XR1hxIH0AoBqGJp+XkReq2+HFVWYhdAkFgszRe
wo6zZ+/TJtOkOpj4gs6LSh58C7MReCi9mDvl5KegoizPEu1zMgyk33W32AwyGe/wksVgfkwsq6O3
AxIZXVqwx7SCCG2moS7fl1+1eSQ/wRZ6wySTCVdd684rbtYEG/pje/QYCnYA0qJviVPGO0flw7Mb
+hXdt/SlEvHwyNP37iKz72qjs/cEG8Jdgq6ys3D6wiCOmC5RDsG5mb+4esl8r1iA2LSdfDcwhQDi
AxuTOX6NbbxVIdPHniLSnNZg+RA5eVYWKYy8Gn7sZYNPw1OHvHSiNCr2U2EzCyYDQ1ERvLyacYSV
jKzlXu9wE6SVPIo4/Vnj3zmFydTBjtGh9pdBi8Wye0y14RNgYwN5ExZBiG0J3M0YPlo1aDnZm82n
wE2/Bi1LedcocCwVwB/4Nseol8ASqiZ60jV3K9D1wXANz7S3nB15sFkmZKCAvossc/oca3djL29B
2d83ROgvKMHR3rUgsQ+mGskb4cFdSGuRpreXpeIiX9Ov4jljGLvyvs3oVCV6ezPEnOAaUu8Am+Tg
N336nubaTTpswHB37gQ1w77SzBuWtuYhYkeFgOCWuz6bfNhh50noqEzKrzZ+QFL2Q72XI7wqHb6b
n4MtnZP+MY02u5juFQcnMmLlIYE2ukcLjzfYOYn/YZbadUTYQ7czHyvqJJjn+kBzuaQfTFq576pD
5I5rOx1SkmZ8ISo/rguGt6/KCD+5MvLxYOIIuuhmla7dpDwrb0yu9DvTlZ3G/ja3G3llrmjUXqr5
iy1cJn2547jTpYdfIfTdXdkdYsKEWhNBrx3MlzypPBrywV2SdJzs/Boum5VjH0HLe0mhJPsyvCXF
tOI29O9k0g53vDZ313aVetKj+K5BIx3KcKWTz/0qOTytl6xdO6PUGf+YXqLaRySC8x2akTrXYZ4+
2r21jS0RPdmSMIaqcWGVZI7XudQYEeblV2lXPf0OJZ+9OqjIHmQYV/RKw0FpNheyrskxFcZxtCd+
V3vNpQntb1HR5LcOaJAye+uplWW4qeTUPCgtfKkLiLsVgJ9HjLWSjqQOKsWB8BiQPcAX7YINQJrg
lGd34JhSAGDzt3VcGG5J33V7CQ/71IKT2VR5UJ/bMWYkNqsslv6gJ5/gIZXa084p+/wxiMWzX3f5
XRPMcqrZzqtNEj7kMcaMODFfvFTq26x6HEcnfVDCfepD0K1LNTBkvb02QiJnk6zkvWz5EZxi1Kav
5nAIhP1POVDbJKZSvNODQX0fgMoQ4TxxtuHAG05qjT232JTzWzeLEEAODY/BytgGCNiuVe3cPAbN
3wVqeNYxSiAMR+HB9v323jDvwjLbabSZbo7Tst/ZU76tgg5RfAhm4Nh4IfWFFUJYwapnxsqjYgYz
z5+MacqrNy+pv+NNLnZG43M34YVJoD02CFzwKYaaXGaT8ujqs6avsrHdwoZ4Gcf+jdjRI5iV4rmd
d6M2IrDarbzWJ9DM2AVU7zn3JLIcA3JgHPuQy/XPdYQxk9d/KZIcKiRhuQy9cW3HWRq9f2nk+qTj
K1MvKKHj+CTIte0X8iBVHlEAbfxstmN9jhDt6joiJem16XbJtS9fGLC37WwrfGj7BtIPH3gUG+ap
xpd7NCTz7TL1h2bHXF3++nIZ7WIKlxahwar9ez/LkLXIAk8alHIZ5pNZtzVUTLQ/d9trGQc3C1fk
LfWqkNzENP5hCtdv4xTofPo2PU6Pr6buuJ77W0npVcR6DTfoVsCivLWs4mgX+yFz0/R+9ouIBt8S
IFm39MLzDLa4uf2u9vb4pXd4Lv0LnAl16D2SUVQn+Khnc9NiwA+S2Nv/86U1/3Zp4UPPvRjf9lxd
IG//WiGGQY5wl5RMZtLzma7tjCuydGosh7OJ9/WsovSxNgJzE3fh8DLC38pIPL3Op5xLWoTx2p25
w8shkiUz2ijJOAEjT8ej31n4lOGhrK1WTidZDd9l3EJCbVvqmSGAfNEK+71xfTbJhhlbrdJmRJr1
p3bc39+iT/GLQmnRmWYcz28TmySsN/x2IAWWE6Ua2SmxNoC08nyJubgsMOnOFAbNbeuthZ1jbQuI
Mv/8Qf+tKcjMBcvmxvBsfoyru3OD7i/PEFk6NGHLJSLe6GRdiBF2mM+iVTwk3gPRCMioy+aQKN9Y
aXS2N4HZ1Cd7nGM9Tv1dTSQNB6YR/eEO+Fu7an5hDsYGxzJ92lXL3//lhSl/MqCdO1CR6JRduly/
lEZf3MCA1xxJMV3q2bdeNyj4ihhr/Ozx7bt0WOWuhR/CNcs/fFI08X97fg1hWFD5bc8yaaUyienX
j4oMRgEvBmixkWCZL8v9R4+BGOEEQc4eA3mqSQHuQ+w0751XfRO+Ozy1fc74FB9YNLp1XoY04ASg
oQ42yElDtVQr3+4PatSQoLPiAXC7fvXrYZ1lNtGoNjNWdOf8T1GRMYwFO27IGOp7vPg/4tZJT/Xo
PS2OFpBC+d3SAnc+D0QRbijn8FuWE4KtWQcir3iGYt25JVGaHJYnYym0vEGDikj2mYR59PWjufRx
Jo49PcZ2qjUPbue/89k+Zh1tWTg5klrzDDGPtxLH1nPq+HdLp6FRXfZgeG8C+trM1FVF1K0qrdKf
cU1N26yTHFTnMmvU7a/NiPRn2p35EhfpfVmp9hjgsbsEmFxXcb0TemvdjPlLSaRx/e9adIhIyBQT
EXkqjS1GMRrYzYiY17Rkrvt4nirIJIdvVvGzpSr7IQdIaqLAomf6eXwuw7S7GzyWE4biHDPVl0e8
AvkrH7pF/RWnontc3opg1NLgBcYJMX6GtVBTxJFtb2Kid2ev86tHUA8/s6CFHGEH5bHQGPEhfVE/
ClzTJ9LNDpsNNMzM0gPy2sl7TVn0ozMhD6XuGK2m3FpbiVGC+5H5tfGbR2J80xcyaxQuaOGvwQgr
OWzy8Vn6TbthvAyJBkbcjtTE8Asx/YbN9BZOAKyMUU93QjnRup/voWkMObrNZ3LdK56nnNaHqepD
BEvuqeX5Njj4c2LoIQTOh6DelRheXUILk99drdY7E+Gsz2742OeA/d0uGy9GJDo0Hr+5dF1vbXjk
RhCZ4NXmAwDO0fwZIejjtnE1sSO/ar7MffBLDeZphT8dl3nkf07LmBOZ/s2v9IrHFZPAWErYBjne
jiYe4Zdw8Y7Iv3BWFI+xM8mj1eAvBi/3gCUMOtRA1GKyiUEyfiXwiGX5jNniIaGhDUWk+VYj/L4M
hQpv//93XW6F4OzA9QPv8u/biVyVHEb3k9f2PBgGNO2J2M3yQ4TGfBfMQh036vSA0VNuZVb+wHvr
YlaOw7M9mo9L5S4pek+RpThy0iYGRdczPEVk1s6yyi++oYpNrCfaPjCHEey9kMeohs2helvdNbke
bj4WV1WCmXKF+ZqaVnGevOg4SA1KJiefVRPJjAeQ4c08n/o6s2F0DSTeX+1K3sbUanCOQjWRifE9
R/d7ijL85VWHw4W6YZ/BP37KB2YTMLfoe53YzxT+1i1kxhmlYfzqhPZ4sQlLTTiTHgNtaI+D3qNa
6Q2JCK2KLyrNrsN8CzQSnIYLgA7kmhM9e2aHybfoMOAsft8YJyeBLXXCoSpwCLvv/74Tare/KZsY
URlxkojjblUYqXeu5msbRCuMKvalBD58FJq4dli979l1cjQA4FZ60vPwhCrcJ7hF173IuscohM6k
OSLcKEs+jJhprsuXdo7khJTLSIWZccTYFz858LNyZ4BAmLgUqAmZmDktqOV0cM22svdFH/7Me3e8
IiEaR93b2RSf66Uy9xTyy7ItOx3LhBzJpw/asGMqcrtbXn2uxHNSlzBr5vdC6jEN4CHNe2YAWLvx
gj1mnfGTZwSnSlnGZllqlQzAhTU6vlH6dKfBlQDnHXqvnnPLSAxxVhX6rrEJnSzlcU6esOthmH2s
1tFkrJaARkQ+ZtW3xn754a3naXufq72qTVNdsAnuFYGIeD6f4QB5EFAzTzjiAf77XXKophonOQKk
SC3FshXYq8Jsrp7AtNh1eb0fEdc2/uRMew635OQBV1jtwOMe2l8Wf+w8cuo2KfeLct3o3GBCW9Fj
d69LqsHUNWdniJmuONXBOQtw6NhNr2+BiILmCaryGFlNcehsMAXgTcXGaMPqEqV2u+kARxwyKOCb
RmgR8zPiacN9nTwWpUsZshxGlpP63M2JM1O7T4Do7ZcUf+WypqkGDpwPvvXsReE+tRnZYNfd1K46
ztToA+aT0M1TwDkXW6VdnCwm/U19OX0u8LSsJ7I6WjIKxolFwLKH9Iugvw21r9D2WZV+smXAhInU
NzeFm6T7OnQg2aGqnmm53y2HpEjOSQujxn0JxQaXMwg8aaV7uLTtLqwq78Hsq4QhHvKbSbX+UIZ6
R+yVQtvKMszlQJofDFqAjHbJ64sPtm29VJhmLtINMZR1NnnZN21qgPuWY3hYOhtAhsi7zTsnnJw3
wwH349pVgxXJHF4H8RbW4w3yIHHQIf/qwan+kY3Qm4fnIh87gPPq1hffiXiJNZbfZqsti4RZI4Bb
cdG+dxOzDbKZDgaFDnekk67tSiCEqdHBIGz60C/Nx+mQEEd6NKqcmSghgyoOE6GY5VX1vO8zWNRV
FGbprgnBHnC4Lc+JUfGWpfjm4gE7tab0zy2FW9kadGP6oT8PsQjP7lCtKdddco1N+DTBOVyzB6j3
IgmfMZrpdZE/WJM57NEchrXnBwBuvIjIBi5sptd+zSd5EDwrDxMbMdtE1da7bN7HjGzo9nkt8bcP
70Fqx6+CeX2TQIgspA7u2QoJFVJRrVOb+GOeEC/VGTjGpyS/KJZCGqt6tDegtGPlxS/QEsHpQL89
LIKOVUTHzItPdQv8WsgynVYmNg/Sg2R1dR8HWiqtn9mQkqtR7PPIjbu8CkJM9qNay0yWl8XR1ToJ
wS8DXMWRxyH/8J82EejhkpMwXO7G2cSh5hCgZ3ULRcnUgB5xk8PqKtLH6G7KvOau6KwzV3gvSaG8
graFaM6DuWpnLInpTOljH/ivY5YO7xPplLVFU/jZcKHKmuX4Ygv6YxaUhaeyCgDmkZbWfoa6yNil
OZAilrobqzL7kxKlPOgd3L+lZcK4O9cptNUwudV7VhE5zmGYn7rWc81tnjOrwp6i+wKn5JwkAlXI
encc8j46FPpZZsZIJwtpLC/HEbcr00fTeTHp55fW+x2NuuxVG63s1NtyvEZxeG2AkT4bdnvSBlm/
5zSgF/1NN6dw4yinvLp67a0JM8ljESUsLsSjzX0KoXJnifRdcWjYcUqLye4ypCGZTzVVz50l+vry
z2WX5Vqz3P7XbgDVBJUEA3QAUC4DpH+tJgwrTxtrpnp+DFNh9tw4V6kcsNLWOhLdpMc1ND0gRx0G
qKPbwIsn88hKNp2v7Wj3XzWa4p8UU42I5MoCb2Ju3cD4CGj1byKxiJsztehLJ3DbWVh0dXUZh2ao
N0XlrdzQcXbhlHdnLxcxk1MGjyC8022W32bG8O+/oEbWOYl3n/pahRQgOkE/uLAXq6+1Xefn1p2b
cxSNOyNFdSCDVLbZczW6YHjqqHiWtU+cmTFpAkrZYl/UZw8jbd1pO7puSuAWhYqap75NpT/cG3jF
V9IKqicn/39Enddy3Ei2Rb8IEXAJ81rek0VSJKUXBEWp4X0mgMTX34XSRNwXhqie6ZZYQOYxe6+d
/Ep99TcS+SL1oEJ1C4gAjoaLgL4Hhrasr///JS0zVFbabPfDMuKCxThiKw4NeQzRcVRHV2n/Oxyx
809aoZ+U+RF/jrnu/QB2tMpXfl7oPTkfgMqWhZowgvBg6gXMPKe4OawJaAJCycfUpuJvlMKPuc/h
PBwirw9AGCvrDccqIJ5IP1tJ7XCB8BASLwSoaWCKVnnl10M0+/hiOEl/TY1xNZodnNyC2dX//3jY
Yn0FLZLlxwkggDK3lOdHUJh4k0L9SwSZh4EYIQK2rjVa6q2ArPwWJvn0jHXJ+BadiRDajup7PYjp
DIsOm7lqEM2jVzk8RnlspZj0T9eSmLtzI52/ulHzs06y73zkioLuUjz54ZT8WwsteAM2fUvjPb3X
oP3XscBEtdQ782R6tyRT97oMpu1I+vqGt6y74JTvTuTjHIRzGQrX+NUPvgv/JY82rh6JrGnlm5/5
4TuBF59iCpqjWbMcZqXJHBW/IV12BLA7az8UITvXZPR5bsowX5E24x+NMp0PWdizo3rsP//EWLf/
TffKJdjSTLS5gd6A74WZ7LVfdum10vEuqU33NcyaxWIX5rdAmfvHpoyOeuO5UN8ihT8VDo79oxKQ
aeYsUkdWCb+nSeanxB77pxlD7yqs5n3tGv02G1R+Z/o+a+a7xoBGuunUPszqFiH4MNGHL8Gdpfge
OCJXIvxfbaxDE6j6chElo+ts0Cya3E6Fnz5ly38jLUDZcyBewRb8Db1i/CDt61jV+fHfLjkf5/G1
CbzPOZ0QcyXWfwUq4IsXd+gpzPJgmGHoryrTJ5NtCqHxxKZx6JZfseQyDiRbRYBW7BgqchmcB52Q
UpVm+S1cEsysNt/axtyfCV/UO2FIgfEd7++Uaw7NuhN3nU7Oh5DdD6IONNebBQ/NiF5zIzI+zCn6
9HPjNUzK+VcnnPOU5umPaAQVmKZ00JADDi2rlrfapdWdqTJwZprVs0FIXdh3P2akU3/JXFkPlfa4
4dloGDIN/lqesbYbYCq1lz5PUx++GUR/kYJhzl0/b0cJdh1QJHsbRnYsbbPkRWVmADS+cjd6Do+I
QJlTo9jbGgK+jt3pcAkOsk5eiE4/D9xxPQYRvCWPWDqHASL8+hDwdz54TP5L7FvAW2GCTIzsIO6s
CjU4CIgODxUGlmRqxsqID/igMYBI39sLCB68hqA8ig50x2/w71s+B/0J4aZbVd74nuWLOrQbJzzD
Wf6sgtTbPsbpym8twFgskvAN8rLl+jmcxfTMWELuwzDC60ji4dTJF8+s+stciZcuL9S+zxWBGSac
vhVZCmr377Lt215yqdEk9bxjKOP5VWrb19Z1rX8VhTO19q3GAMn9Aag8DrdSl8mzmv34uYBCsKvx
3q4f36aO27HrrAbQsbVCF6EZEo/yzV2eE9OYKqxsIOrRjw70uGFyoGhtn3XDgAC3+jHpfPkGFee3
bhVeraCP7iagslZgNzQlNDFZNd2xq5DK1tgsTZNRRMS+WYQTMKkwu6VKodrs8s+H8J+VfsrOQ0EL
7EvrXY5bPLbNh51AA8hVsO3g2t+SMgWszeL1DXorM4bsx+Nyf3wBC7OOW//KHyK5Dn4/vCUxpkcj
LVkZ2eEHDU1x1I8CznNcSa4CygeXuB6tkPfBW9mqlq36ZCXtVvppxAwK6J1grLbx3RHPq2M57Soy
OA3toaB4DSvSNy3ECsbU31Ux13jIWbg+1Dhx/Wr3RnOlVF2PTqJfKrC/p8TIVzKcghOhMbTrLqg+
I4zjF0t/dBFekc4Y440NufmJZIcLAiq9rcyg2AZTPjJLmqJDQH7rkwUmy+oH50TH4W6WXGDG+Q0A
71mwHOyLaN10df7iExO0JRo6J7mY8MtYQH0a4qKCPYusLMOMc2NuJi9uFMJyIaNrCOT8Rf2+6oaw
/9l5HrezF/w31SLfxgIKQYbUJUJy4P2BoSW49ny1NR1ZvyFyM1f51Uya9JNLuNpY9GanvsqzT1dA
G8wYy5tdhBeVUmyKH1JgHZGAGcQb4tfK53Yc1DqjATUm5d8jr2x/kjDGW9a+tPVUbhIypHknpDgN
RL099j6qXOxlmcdfJSq32rCCH3lTZNsqN+a1V/a/e2tG72F74BEcRkUwS8Lu7ubmf3ZBHKCcxlMo
8vHGrSSfAkQnbRh7V8NW71nFj0amPW630bKfyHqoVubE2bI28VtuxkJgRluy7HqEyzivlv68YG1H
U004zBjam0EQNqHt5HV4vMEj9cwKQRjGUxzI+7rM5+vjVyhseAU7SShzIs8eHdvHBAKkVYne+T0E
UvYnYMpnL5JHKUS7m3yCA9Dx7Bs7Hq6sirwb4alMlGL7psP8E+eq84OibMY5lnw4VXRvMtvruSK6
rZW62T1dPgHfkDnls/gxjOAwMN9mL48vfYTLEqrH8+M7siJczvz+szWhrYKyS7ajziSNOYuitR6F
tfv3fZXV81Nvq1/12C2wrP6DyyDyWRrKkBUxAnn65if0SsbT41dtSzLSBGyKxWqX7KOZxsEVjngd
A8oCgGfzuVsEcbqY+001Gp/1UIEuk6kRrWY311dvangdUiwv/G3tuKpf4jD5d9fzHrFkIKYH/xh8
q2YMeL5Zvjy+PG5kT8drq+aGYsH5KA/aCFnTNOkXq+jLZ1sXiIrq59GJnEsOmPTuR5H/bLWvisT3
A0GRiOiW06WzWFb5fVKe8FzPB6JKJD4nlOF2RPbu4ydYjR7m5MbTCDa32qqjv7KgK8l4mydt6BcQ
lfnNWhxjD7GcJFRkLnT22nsKycOModTt54B0BAtyWO+bO4jW4u6HUtwnm3GsP4UuHZAVHvOhiXeI
NVhMRMl+Stv2MCNQublAA/siC7cj2ZIbVxn51ZFQQsI5+2RF1N/lBNxLeFSkpl+JV0fBp4oCTrF5
wEqd6V+YOBc3IF+SyjlnUjH5mh0CheLY2/e2sx5Cv72PrjmvGES61+HDsurm3QqiTSur8SkGYeEt
tJ5xaQiFJqFEzfig2sVo3YYGJoqAzUsfEcS6aHnEcs3mjF4p82S6eyQ2Pb7Y2NQPDlQZr8DZpiaA
1HFLPTQ3yO0j+eB/sapQNiOT9AdaVnkSAdGsXtNyDOSycrcd/4wMbXFzfUMf/o2tl0nnIH15Sf6b
el+dYWUMZ681QJuV4rdCeXruLOGeSwX20S7N+2AVh9h4sVMNrtoKWRWNUGGWL31mf4kxAJcX26U+
1S2+u6UGfDx74BvVytYG2GEv4CSpeZiQdydbqxfuIVPcoQ0AvpcyIKXSH8CwOzm++oW4NVupvj1+
FTTmLqVuYho2tavHYfD4YnkM5tib1BvLH76yIGmvoxrG29Crn6Gci9eWy4ryRr74OcdL6+dPReft
/CaPTsQY//mns8yJS1pFS3WC3qXcQgeD1CohW/W9r3e53TDU6OBfd5WdbachHMn5jIc3dvfJWdkS
Y0z1hdHA/VxKq7XCBLCGZQ6PKmP+YwdZttddxAleTZ+ONOE2ec385BvlCHy0HJEs8g9THYk1aSnU
752/2Mua4SMylvSyYLZPj2+RPJ3jvmOo3DCJxNEyvfBRnrNlbzzHucGUZcbD3CJ1jweAA6BiPqqk
0G9DEk2HMcFV6eMRf8eocZE42kmQqeJrvW4tpK2rDvoyAtPkrzdmP8it83+FA6tymTrZOUzj/nGP
nqXIJqgE6EmWa5Vv0Ug8vs1V4h8cch1bh3rXBb/7E1+exTYztW7Erg33eRx+R9JLtyW93i6z8+q5
AXW2C5XrrB/fBo7zmrqiubYmwi+taIYt6uG3IYt5qgZrXskcc7PrJMm2XIQzdpaeGe/ON7EMd5rW
rfY5W6whU/06SrX7MhWl+8IC/tPQU3V5/BZ2Vsz3aDdXqSJX7fGHJzWtJVus/d+3sFNadNn4vENC
eNxU0Aa7En0S/MOLP6Ngwni5jcuw+cnfgN4MnVjNsITks6l8i6T07lyu68d3aTnnbwzAwwlYqe/K
fQLZ68llmvQUV+l3iDIBOQUPaA965jTO9g0wO+xq2/uTld7Wk+lfw6qGFy9gYV22PXbRsjv9M3Wa
2aEP50M56b86B/gwP4q81Bq9dUjZwbkorb1tci48Du545vqpOGxWmrHW6nFlpq0QF4qa6t8is5gH
cZkyNDrLca1S/dkWbbOtx8Q9MNLTnxOBUlo0BCDF8ZuAj3P1aMDXtOvGz5IcmJVWeniqO93RyOcL
Lo6WtWYhdEjbpNwWmhtDmnb6SfrGU6GNhY0/yjUFXXixMCetwzDvvzwxXAD+6R+qh5QhYDQeB7tb
PwoZBn3dncq7eioHfq5g0SERa3l6nLUYGehaRSG3Sm7KxdX8/18clhrrxvoSShpc4Iz0eH/3s2WW
P7pCjZcp9Lv1JFLj7vn8S63MBayH1jimHONm26VjZf2cmU9tEs8fYXz13ps7grr3rS0R7zpZ+SHw
YXdu/oPd+GZmXv9q5/2zpxJklEOT3NPWhTRStg5etdR5btPppWPDvO0zuKOPN6BY3oo+Vu0VmPRO
OfFets5wnT3PefaS0n1GtZmgz/ZXkU7Ko8sd+1kDRwzn9vjvLk3xv+Vg1q9qpBWCb0Fck+3033IK
QD+pxCzXtcVwwoBme4zij3RRypFUkV+mhODlum7blfYKC6s4a57WiT4n2mTgxFUBrn0kBSSST3LZ
zwPquRayR43eeO0Gx9o9KRu59422O0O5o71cBEKFHnDVcihn65Z5pszATFQWghZKKOf4WA74iDZA
xmFEmatGH33yc/CAQUgRU/gXyJl2NwFkqZ2X+f7FNJ98iMwvBl70UlnDG7W3+ZJ09SGOA/v6OJjh
YBrrsSrKg4PAD/+SeXkUq01f+YdoDO4MHwnAsdPy6i69Fj8vNq91tsJeFj7zKKqNV+r8/G9SYfZB
fgdyPhNflGIg1EsZKV5xeHaHbmT+rLPyDEf94rq6vdK6R3c7tqpnB6hChS6NqQWxwI+dvOPjU4wa
eS9hOK74cXZfYIThTbLzThWUscodfui8UXd4wv9QqYMH1eORzAK18lCqNr/+C2sB+yeGeboh5v2s
VDCejYXs00aVf6+Id4xE1B+AAWK0WH5/8Bg8sEA6Pv5Xj9/KwOihMGbnzrWlkCRPdL+T5b7I8CmO
QjbtLhPruGhvHXv1Pcrk//EXHvUTKKVbQxTZQqRWSO9Yl48m9VYNfWv9r2lfxu+PZYyrlXtbjkXw
AiHHlD83m7nU5odvi59zVrOQsfLuJmJFZjwg5WuJfnGLwRlH2TJtVRleg4jpN6/Z2gqVt4uwEvWL
yQ/OLzvgiieODAHNIrAVa/4vpCvB1S1h9J4ekvlkkMkhG7NfUe90R629dC0TJzq2zLvWUcHgRUhy
VVwv/daukb1ElRFc8PU9S0Sap6lrx2s3IpdkCrzjJ/tVFWiNsr6YN48BvWwawNVoHw2z81aj5dZo
GymGcZDpm4n0mduojE+UPRghPHWnO/oPpAR54Ig497bdfM+5ZT0BLPndGQxm/MZKfruVZr/G3cju
HVzd7KyryMcHkuMorAreDwtw/T6BrgntntgMmG7agOq3izwGL1+1GoYbFHLMb0N8KoVmZi5+D54W
uyy3XtwxZbKXsN+RHrs/MFtMiHaRjoZDGJKrgHVqVQXmtFcDGvEqnrNNUCefiCHz0H0yA7dah+gr
Z8ckLI4ua8cE/zkk3k4wg/c4tZu+29r16JMOaJAEL0jIm4053YYhHhuXmyIaQ/066DGh/sMqIOym
AtLdpGTZSf7dYBdEXmB2APULGXNca9Oed5VR0KSlX0TZij2q83vndTNuIN9b6YGdB5RBNnCJ/ZOS
FOHMzIGedGdA6Ajhg5fgKEuZb6U0PgOL9hyTMaEXpXmEdsH2BhC2nYdyY9K6e6GxYcEcwywAG9lS
U07jwA7XkeTjVvWWCOhTX3TMFKvij9VQX835j85kOOwwACZnmLSKxPpORlApBGccxCSWh7KNtjnc
DlYhaqtgCrVmMz0zblrbs/zBqvWzm6pfRGaWADW2hVP1+CwtxofDdx/9rcLpHqXqO3bGcmkyWppJ
oossqzzF/ZNnwjeNCqNmAhxWRzkvPoPIIIBYiL+JQXQNn2Grk0OH/I05SXUrCY0uik85TtFOQrVY
xWlGvNKUA1ePcRnPhv4PKktzDiOCuRjaM9LOaWM6czp7xsuc+ZhCLTw9sFvzhQnfrjoDUEwfFiOF
Yx6v3Fi9BLavrn5CJ4huiAzjjiXLpMuUq76Mzr0Ia+jJITl+bfpjmbNfvDJvNootQcwYKHCISDMS
li8BSg9y24bdEJINNacdQ/5xLvcELDLYiLZeGzIjHDhlzBEIGWZky8ntI7qkKSjDjeMk9yF1u/1k
ftdu8F0ZMOmR7ZDMkNTpNqcOm2dyPFLW/75JLm7k4yQmO7EqDY/1L6EuwUvXZ/3G6IyvzCy36OLo
ziOfFLfS3TBvs9fkT24hAnWbsdd/wt4T5EC41ipGz4A/jXlV0meS4Ds04H6c7+PUXHSogX+CfzmL
8NzJEFXJ7OfH2J9+FAVRC5NHFVtzNaClaEJMJJUNDmhmfheX48WYLQtSov4LaHSlC+aNeCjWsS0Y
bhozHoLIPVuKy9gT7nitjjEIrlUI92XHY0MMqhjUcyTUMUgW1XiJn29YwtmSuFmxRww3ZsbqODZQ
zzD9It/cKy5hVu2loVpKJzYzNiYjNdc5+FmiGy1KGYh3GzTIxdrLm2tuk/cmK4Tmus/JRhccnUgr
rNZ41U1zGcP0mLb9qY85nppWNMQbFy9A5+EKmJwMNjmBhLamBwBqT2YdqpNTHtGjMETHtprho++l
h39BkNXyp7biktkc2CzIIu12bvmJjZ6rdxaTqdkUf0RA8ADuKUKrGGdyUjmMGL3BWZtenm0Noz3k
kf9KBdiuErP5hjaNLnNEzGJ73bOl3iPTStZJjuBEGsUN0eCvwBwXK036rEorQ9dP4GRisEmxQCej
MwxdEnvglVitXuHI+RO2wUwEyUvVJPnKnZPyoEaxmRQ3K4uSXrVn1Yh1Ab5RV0l7LCcHa1pJRz64
Jpr+jPhHGb8aOL4QRmbvukcSOcQu6BaPgM+OFcdWdf4Hynj/SfCZE3R3HpXIL3zi1d5rsv+aCaqd
76WIh9sJUlYWHsMAq2zWDu0WVQkW0mzvZoQqNBMKVEf5Fy93XpOoZlRlMaVAObFhow9nRfTZWipC
hZFvOFjIfzP0uc4FRE0/8ZbEEBWfTUoMLobmYASo50VEDVol/b7SvK5z+JIkDOzM8aRTs7ti8CWu
XpI4a4Tm3uUDsu3ZWpnz+MfGdEHP1oPKn+y/BUtpULUoM2uI1rZA2MdQullNiSV34InKFamU3la2
vyO/qZfehykeUb2rmr0rKDbdrixNnvCYsLChNS3Zi1QlMt1xbxZMuWq2QZsSo+aq8YmStAcW/1E8
DKBtfDL84ABto2gEeh+0MbM+prFxNQOcbOStkLwEJERylNa7gAh2tgeeUQ5cJTT1JENZu4JAwQZs
YxdURBdHRI14+VanNcC/EvESCppgXaapd8Xk1sb/GT3agEhTtsccSJt2tLud07APT6JgVxbz1m2h
28bZp5lyG3e2tecGVCuNTu017eRiz3vygYoLEb8jo26eQgKQemQoABSDjZVAvvCmO2qlnyaL3xW7
wN+OQewoKG6YYCI/JrEn7tnwNXBYbbq6+yot4GVlEq8SPIrbJh2+q9FGfORM3LFqWXtY0O9ixhlZ
mG5FUL2UWhm0eGQ6Z1G6GsGtuxEy1ynt7IPX9e++j33GgeAxRU8LdWjjFeyUXW+2yeZEX8wIPt1k
UlbbzP3jDBQY1MjRJpnl2XJStlz5wiMTQHochaJFERQkugBHZ2TdUCdWu9i4dbTBB8xKxaqK3/lr
w2k2p12T0brMDEWZ2qmZFm4ETcZHlJJDWUIYtayfHq8oejCLGxoJANHjP3NqDoyekwAcAoHWzFkj
YBoWq8hJiKNpud90zyQknuSxBIixlln2G0kWal8jvQAO/0LOg2oPnlgWht2pzftLOXCg9kWMcuUL
UC+SR8/vaNa/A7/74Ml/ZbtfbC00JQhLE9woo+k+d4Xc2OmCL8eeh0IQN6mWv0YqrH1AJ8lckmsU
WZRDVjL6xvTZCwZytRtowhJu/pZVvLOqiNAkbrG0bijkkQS1b80cMxQyqu3kiGcrH88OEvm3qiIC
kjIVsXjwhcRpmxAX45jyTyITnmq6GIPYCh6xV2yx/hqJnXGaGs9d5VV6sbzCphLP81WPfgs9k/LW
SV/IddDDkzLgmfGgNMzzAS5m5ZRfjIolpcxYYnc+y8qmOQba/zN09U9znIZt1LAh7sgAtU00k2Og
bKLeah/nobxg8Y40Q74o9D6k4iJ3dQkTOyRXIRvRMLXGhxjeSZgFyeaYd0TrFhg2/igez4NPUZDU
1BC4Hd8BKni4IBuye1r8nrBJ6FMTKE9TnnxaXLhpBrBXU2u5WKSp3rd2nr00A/lVhTBZ1WNMayKD
J9LomKqaRXMz9DHtLaR1NXBWL+JcpPZL0ha/hF1zZcoA+akODikr0+VFcLnNS/j/G6cP7268OH0L
e8+W+NcyEwJF+t0QyxPhH50GO2ZqPLNwFRmWeyDEa1IcaKOjnA3X2F7BiRF9XRT5lnDS78JEg1lb
hoU/MdiNo+lt2HeBdfOSu+tM8UXZN1YS6W6uGPkR3MIgv+xPdEwwN8cB13fjf0UL8jEzOUyFbqmM
TP6wVXfv7Pi9qLz2aBvfSbM1CMcaCJ82ewKBkklu8Ewc5DB8QK3K9ozBKb2A+OkeUzWSgwaWSveq
Q7vYpRhh0o7r2w2TamU4y8MSeCdvXCrqIuzP1MCGS9jtWHGrZzFtPZ8UKQZmi4k+ajZuJt+I3TX3
lm8dsEWQQAFXeDXxOKCAAE0/TXukC7wBnbNj2ZYfPbkXc/pHCu0fWssnOpF85sQeMBHNvEtWTox7
K+URxymhbBlHQT17oF7I1k5DKqTsPFSnLPIjXnsoQ9zBtx45O9MLsQul7ewmgrM30rXPbBIYfObp
phQMoiCZrxXJ8YcJN9McyT9mEr6Ytad3RQ09MO/GoxO1n4AEGIQ5WAV827fWod47MwZwP+tPgeGL
jRUGROT4lxydFRL9Tr5KwWHqVI5Yl478VYSV8QKi9goc++T5v6uyD3+aPiImmZbpSglJ7wK9LSo7
sXeLGOKj6OAeEHsY+czUUtYvcRR5LAki0pUAAW4ibM1wfKeRZFYz3+fG2ZNZdMqdlLg5A7mWYCou
gd963rx1Ik+u0skCrG1GybZAg2frigkzEiW3HPYjH7EDI2tbdUGy81SUrPG9nVRNFmPQ1f0aaM1z
7SMzaUfvlIbuTIlWl5saG9owfcSJS8B3mQzkWXenBNzItmymLwIWAcBlYbdPw78UWsm+nPxnRv4E
ig2sTWoNqDstYWUE1nPPoQxwm+amhcrRiOHEj/tKaOK4Fiq6BxMKxKIzN5BWxCaR2xn1ySqIxgT6
FLHQRbvBdwI2QBEaEDC70AHad1Ze6wkJE8M1sg4j8jGw2pB0GXeo5GzsvnMnPKqOYOBTgaltvndF
esBSUK2yKnfW0oM/MDToHFdFjwgFEWC+SeHkpi5a8xH370aCtHcSDE4sRJ9cDFt7xKVkGVuoNxjf
2wHvIwrauO0/KoyeOxoVFDYZAz+M+NselbFBVsjBjQixlTSqKijZGPILfH/TF4hcCfA97BCyFiUL
jvroRtC9ptG68QnOgEKJZyjDH4LKD4RjuRn96Lffq2MDi2fLxpjYMLTQi2aTlU9RI9wsDIEaim8D
5glnyVYQXcafwSEkigl4vLPV3h4re995NqhBxD41WGo7xzyDj18z+r32fXxuSxKDTMOtnlt9gXQY
rns3oduUJJLW8KJ3sVk5F5Jrqq3TNX9rWd1rzECcDyxP/Oon2r5s36Tzz5qzhZ+Zt/IybxEz87HZ
PXdGHPPIdi+GIDckpZ3jKuQMdE3N6DPZA2Oi3/cdd4s9b+f47oFsjeoqh4l8bRBc67S0znqGXR2f
0R8GB08ZGrtKMG86a4n8mCBdt1+5bTWc/4xmOSAkUxPvls5yXMumGs/xPOwyc3yN7CC8JKl+d2ag
6p1xt4zkl/adO7xUuPplku+iPiPtYeZnlDrEv8yQ5AVCE0TmaL5a9zu3xXhvDO8H8j7nbMzDq9l9
AhW9IWXzVyw8kXh0Ayt0I9oF1GGbNgWtOJIniEhrWLkmsE3EmaTweWSLKH2blFHeRGUyEdXtSVmZ
T4oJaUih6zAjyz46xL5bKt9kX0x0bS2ykF3nUghixj4AYbsVUzJiyqX79SE7j0t0S0w61d6y+ShV
YZ3jEcRYafbPaOIQfJU12Zh2foqSwd+GZT+z055+dVX9GvInX40pSqcBKXQnhFgln0Va6m18ICS2
T232AvLNhC5ww1d8YFuZIu9LfqQNEgzhSmdXWSbgFTSjLYBg1RBqDaNHN+20Rnf1UjON3rbj7xlJ
LMGbODTLqjr3LRF/Ss1PdsYbHQpqYbd7Yf2D+42oXYHomPS/gCyMYPyRdo239Y1JbicLTx24mY1p
lVwsvrPUtagesIUSmr5oxUvnXMivrMn9iwWct4q63RxNZDogG0Sa3m6ZBYDdJY6kEfHJUzZKq6rf
mF4Tn1JI/QU17WrM2p+N6t/drthpgmLWlFxqF/Tdk0+KHOWBPnKmNvs+VZ9kEVqH2sh/s8iNT47d
OysnRmY5jC6yOZtcHqHSV+V7J2S2MMZCM1nNPuiHnwrK6sLp/RZF9lcVDm9MqGgYJkU2Lr71tH8L
q1psCwTPRD6bf4uRxHqnrzZ0cxO9lI/GO/vtDaXalW0s13siS1vmHC0ZjsDHujiZ1+3IJGN2s+Ek
VP6jzpgI1WTSbKycOX8GmnuTzopXAJ6qmRb7xkvl2W/1QVsq5qS3xUFW4XOWjGu1jK08f5h2diyI
qpukWGMGYZSQoVxwR3+fCCff2NSErqvmq1mqgxMI8stCZuHRwKiJBpR1j6nAlzZ+TQQa7F5inXjC
G7UntrQ+2tL+RFanmP+Q/mU53+lABKSTvmo/Z1uUTe/I+/40hM2z60Cz5DInSSWGcxK6ACVdGx/B
fzuX1pogIOSfOtQ33WHbuTk9H6xCybJOCj4jkdpMqR2M5M74e5r7m2SztspH3AjSoPyrENViN4PQ
hK1+5RX6IFnurjpL3iPkEZTPUNKzolkzFG7wA5xNv/qyu+LiN4WLiNe6qkH81yckXA3cLR6oYoaa
xKYxjauiglQyLRjXsYmDzvBrKi9tjwqRnnLo6G+TnsGXT9OR5GQ8aRntGL3JfTyz0RQkHgi/uI7D
W1OlWEhHozkMEfs1UQp07PX80+uy5CpKBB+WKigoeD9hCeBV3DZB5nBwICBTnfFXO/b7kBj2jv4b
lxcOxaBhwWthRwAK3K6R11zpISOExDwjPNa/kqg7xAVvfonSvD5mNsO9tjXUiehLBrNkrmtmQ4Es
Lqalv5TZmCcVVF8MY0zADUyLK0uD76huSOp+CNIVDnVHspNTw4ZR0+9BVOWa+S9vQa/eVWV4lyDb
O7yGGfyYbTWpgOnxfA57aaM7ST6YNALJLkCjRCmsg47x/B7g3X8Jgesza9jWIqY7MlEjqNxv+ByJ
pDXb4cOAwmw2brQeDaJzPJcIiA7/HYfkCzorY22o+Gs0R/dgVzEORe7XdQVCg+0emXROJaE2mvdc
kPzd5w5bTF38SqFs2FAhBk3nMjhYfiIAgpnPs9hW1nOmKoK62kpttdNfDZk8KaP+dhHl08dRRQYC
jWCp/4yRibGw5ArVrLQ+El9mT8R3soyJ7c7eRwJbazNl4zrHErtRYth1/bSCMz0cSwftGAbLV+DU
emeMzgfkTg2yZJy4dtYqp8ul0WFIosaPzuh/GkWVr5zZGTBuMQIci/I1NnhNB2u6Vtap6eHszAIj
CMHtdDnOHyj18eI3vQcRqqHOSTdTF4KMcOx8I/DnQ/ajOkVs4eEoJBu6q4gQUmb6MTjpWefFcBB2
SsEHApwzbpl250P6HBBin/gokiTb8XPUiZv0SQrnZzXQz5P5MUTtYufvYppfwm9JOvtKsmhYA6PC
HkfEzWmavZexzoxd6frAd5r61mfW/GLX6XNXmhse+OyeB+OrxLqwVvpdD6p5xXe6q7X6iZOhvqAp
ffdwUE1WdJ2q6Fp202tcoy3y2uiV9QaNn/2VTszfc0G9PXy1fcJ8KrKqi/ocLJNmHhdpkaR0AzI2
t32gJ3JM+/xSDy1azoFkTRAwXK90u5zX+m8bkeloZ85Foc4WU/d/zJ3JctxItm1/5VmNL8oAONwB
DGoSiJ4R7BuRE5jIFNH3Pb7+LYTyWZWUeSW7k2tvQpNESWBEAO7Hz9l77TcSXemdN/xFUpYISDD8
P/I6aq6GmHfKnaGxJPWSc6zn6clI/eT7F97iVcvIZxNM/rzrsuCjcOKl5gv/EHjQd1YUkl1vEiVh
OTb+JWrkvGIGSRolQLXQG2S9n8uGTx5udyI48yMFBAr7Xgu0e7VkkzcQgvr6rTL13CPI4S3uvo00
AVZDoBvnppvYTO1QrpAYv4+i/4wyDjxiQnSa/zEFkKeNgcZnaqkvscuBOzGq1SA4PvSpeMtD4cCn
8w9GxZhJ5gFdRfqwpJHDQot3hdYYO3yKhFX5cPOQbGwiUt/2JmILHEvxBllr5zmzgkxNEFbncBwP
cn3dL3mTQR9vRQeXuxCDvieUj3E5JlwdVcCKlGcexBjjCfscehqNyJaV6XAuRpTt7BPkQuUMRrup
xbeWaQNM0/eRo+Vq1psNBXx609EjZVzRU+PPwaEvdVpdiIE4cgnyKtRAl57oiboWckUOOSL0/FmI
4NnSWNTi6gU+KPYns8dP32dPvjaz4WuC015nord3DA73ZXe09fhbG/rpMSvyr5zsnp3Zjg5IZoEe
9M094djVrqaRHenEXhJzTX/SojHUf51ISV3prOgyHZ+GCY2S+S2U7R+858bajmmHx1FQvZVomU1y
ejhsNfUap9zOHWN5lxJCpIXzNuqAhZBFx0gJamfjBBt+0DdpM7wQ0n1xWa7qaDluI9Eytc94RIPT
lkecOx3rwDJSUE19oPv26pQ0maXJubirpk0/cuMRPTDodAND2VlbW1EjsVSmUL6SyjoLSVlgpdgt
Z5pDW864b/7Uwolr36IcqDnqQFogEuiYP3K+prwDrBfEzpb5LzsNECBIHxv4psW6keSy5j1544Nm
nZJ44K2tzIiIl3BtOTRJ+omTlRtaD7Pbp8RKjC+dE0abICmO9NPSdZUh4qh6uue22jb+pM41w60r
Wj3rHrHWxjAMlHLNTteH8gyJi+lYRzwNamo7RUFWNXNNritrjQzTp6incwIu6YjYYqX0lNnbmIMI
khiy/HA/c4gnpUXxqXScVmMYDW7voBmYYbNhyzhoNXd9U7AhaRFNAlcoGmEMcj17II1J0CqgJiI/
2gzPCT6fjejfTeFai4Iuw/FkJOuAYGWkjhMnISO8r5S5Y7Lrb/sK50JLyRjpmcGpvtlZRSa9xCSR
rpUvZTgA00PnLQTCZiyTRBBhsFbz4kRVD3ltFZ500gNcKyyRHmS/ygMZ+K1DE+8Orz6nC1e3CUvL
1IMZFi5SDIOmKsVH42PPZlhQvlcc8afoS6vXw6Yii4MpLjdiwHKi9xSnvYOcQxsmQo6QxIUWGwCU
hJVPkknpY6n3Jf1526Eu7Qo668NsAJUYCoJJY4pPICFcjtWASRoB8czlPLBGtAXakP/R4cTWTOKO
zghKOxVwcO5eMuSTpIcl93WR7gfZdhut9ql8Sucw0gDgIO9SqgHDYklLdl36VpJLR3aS+RpIkR3d
pTe4tFFUTSTfPJCM3sSOYEKK/ao0dRp6xRkoDpYIeLBrxyZ4wXCqtQ0HbM37fnBygpmtso+8cM5O
fSNNb0mw6GrIoS1HKa/I6LTRBwzHJPUcuC6bqeB/sgmqXQwkkvVO3mt4fd2aPdYZr3MVIA3SaZS3
KFuieMZJ2o4fmZ+OezfrCO0rmOY31gvCCzSbdpecad5A2hAFDxlhrF7LYC5r6ZMPqs6Jkck/Yhzo
euXoUAwm8FJoWruID99ZpkYoBPIzOvJ1JaaKv53kdO3w8nOQDvimvOvc6GVY9MkWtjJTKzDB7VBH
3bmB5d+pVDDJTuezSpxTM5K+RrbdlZLaAgSrPlN3mD3cyTxQBE5dZRBtsiCnJexqXwNAp7sKuNLK
xRaMK5LWcx/NVzLw73UTNJ8BsGycKo36347oBvkLKtGggCh9yKcuRYRuH5lrkh0fEJHqJt1hgOZC
9JQ61oGDmJksn5WdvY/wAjY+tHcOQnoDXTdaZZpPXxPLCYHS3W6iBpbUyfAmCF7M4NW0vemcOmIe
PaoV9Bb1IwKcK0MFak0WpIs7ubf3BYgw7hvnOHXNAmqZSF4r7soqVGstp9QOWvNNmVjI43un07Qt
JY7cssqt6h4Cbif09TiW83aRwDmT88R+XBywSUFgqARjOre+mlkRREsRbARyPERRsiPu+xtHuXQ1
K+5aTiea1ownN5+usPGqTdVPG6vmDNL3stlk7MEtrqjj1BvXblNW26TPH0WlzkI483U9QHEK3IEE
jaI5EKIBEl2bMqLcWEh1+h5BK+67sIKUUcpkizKg9aR9VVnhtEJhuFHEnB3xLvIojIm/cYZxb/XD
u95lCDHLokDDpG5oOVJv0jNYZ6Ox3jDPnk8zg7Y5ycSWMhjtBESVVsViPz+luf424Ah68BeLyJi8
h26a3QA+u66TjzEdbmlV9KdS0UICco9Jakyx2NDUQXxzLABnbytpW/TMwy8x2Bsmhq8DSEwktg02
cCy2G+SYnwzUJA2P8MaSo79TLVEmUDSetNg9J3F2NoRfouDUtTW65rsA408UR8RxZfRKU9147gfd
cyZQK3nbf+uiJtsiDdHYJHhRzSvcGRQpAj11X78RyIn2hDV6VtzCUcoh3QXfHPAs7atF1ahmgWCB
ZnXXFASzTY+NoyvOEtQlSc45wC9TMsLSk5lJ1Dg92UwFBq4gkAWswfmRBEfgvCAV4c+SjQvutqQj
6WDZsQLaMyj2tgNGeHagiONzgIMg/WblBKCj5HrTiqJd+7OxlWCsOBAHjzhnUZanqcWOj1tc7ze4
vGog+YMkFzlAnuqEDBoMu9F3MsIwQA4sg7dtuoj3JwYdbTjcGYWGP1AXCEcC1z6K4r4GEWO3u8RG
hIb24s1NeqK+58rCu6iv8x5lui6MRQkcn2IqKkeJrRg/04T+r9k96EHNQJjbeaxqDlW6CO4SpdN/
uEm1eNrRijvpCF9WhquV6whB7DZr7ksnn+j+RdHK8NURK7O/xTSx8jsj3xeG3OJJUXtrDjYMaKy1
yHQaAGLayGXvVl3Wnxyd0/6otE0Rg+e24fOjJxygyUyZlm1MjeTncLRXBYdeJmdIPPp3GIeLQbYt
Nu6Er4WCc4cLbgjg0U/RMUpbMDVMkIm9TLf2ESJPQ0K5/mzQZoRsGSDxoRokbNA64WR7dhWVEUvI
1nXx89cG/ea6L+7Gtj8PtYmcnfKhpAmFBDg8Z37okg2WX8NvoI0x3rQ5wFRtMZHQ0K9W1mhre603
3vrZM6KHgeY77UisIwiOnCIzgM1yWGmostJR668Deo7HUS/vRZDtepykLHi1ezUW7a1hEK5VibLF
Sm2/Uk5XqE9OVYJnQ6UJfASjdM4V0tZVPfXXWtnJY2BZOLNVey7xvm3t+NbUbg0ZQnvU6bOJxtkL
aqfVXGoBB0ZHx+IGDFiO5cT/4bjbC+ei0AekWnVI/HHOiANJBio/FwLFYuyDFMTHgSoOaRJ8nZEb
TowzqN4QFFkhg/bmguPKk569K2X2SQfPrfDsQ0FWVzaxoTRiNA5AiHtFZau9I4gpyqXd7zg8obK0
kXJmDPtpujxedKFGztIFScjagT9HlxK6VyFKei9AIc4An5be5a9RHSZXqIAdUsiU+bT0rhbechsP
3IZzg6MuQvqMVu0JeRIdYvCuDeYpmoIw5HkXqcyieIOpKmZ9doPHonaWyqV/H0EMWcQc6tS5hE/z
BQ22SZMtZL/MjNq7vBFCDrRcZ6SASF/hRCJYT5A1q248E7xMsHJpHGoUr09Njs1uLq3VKKFWkFNe
XQUhdIMQKe8TABXOA7N+3/f5vduBNDO13rtc2ZAFLou66U9+ETvsHAm2zD7MH3v3K2pmCs+xaHYX
6gB1c7QGeCI3If/EwP9D1cx4pnLFS10QnTT1RKnJmJSTyyemomI8QuS/leMwnS6SVFgllndByZGk
FRHiIYItXscMWFJL4xud7w0wCesGO3tN1CSd/hXmaJSOBnrK3oxNz6zkx3f8Wma11qOiZF5auVQ6
VPM4izGX0SztQKu4Nl6xCkkZqNrFRXP5ks80ecJW7Iyuvp2ZpTyM7q4ZGToPca7toW4fdEJI7guG
wB5BFcwwNWzBKrfPl3/fpUgEXGE/yxHPYoAOSWjpzqbG6Wmxf0+0tSeYRkMxwmoHWHR5tb2cfZgm
BZcxR8yHUx8/YeaEFBYmiEwvVDe9x4gJigM/Lhs1NWkq1zHtrz311DcCM32UtmjX0ORMu0Aj1yJw
ZHwa+vRxaMoBE6vb4LDDiJPYmPx4eAQbWINprq4eWSNfrUbXD3JERIUMxH1s8kO92Ow64NmXbJSM
aJdN0gU+BRIodpo05arM7AnxdHI29GZcW5gfrqzCBk87jSTbtayPA3o4rS/kH2MqcLrR3+1AWU0Z
u1KKUXhtGPm3hQByVS6+Rgw4cCNmwrUwHI5nwOK7sCmja1SKqE9DePyXyLXBcrZTbMA5mu0H42Ki
bLLqJud3TY0qt/BziD7m7Nm6rN87nx4xaoXwLjdGgcyKjy5WjFvGqJ2/jDEVXzbc5mFfPk3QqXiT
xuCc5F9oCw/nYQHmp2ZOVB2iw3GwX3VhcYLpxjLzuogsYk82RnYq/Wm6jSvK7HomCB4M5hV29+au
tigWL/QkI1TEUPsFyto0C7ZWjtiKpUcR//6Hxp9vJtySGHS5u5BwEF+NnTIkHOzZLIq17/fFrWkm
BVz5jA2p7W3IMvFiccenisaOMbZVOgSTBUhml0m3KVuBY3SYbmHxM87AV3/Bw0Q9cioVxmcjjXvD
yy5EFnbf6Aq5Wn0ymSx4Efixdd3qX+k2ZccpFCPhK+XTBbBuTxHIx1RY17Vfzexd9i0BfqwDwkiv
pqb2/JzmzTSFyB+b2MIYNhi0THudbvhr3Y2cH+MOLg0IhgFl4ioCO7ZNU0DM+OCOCZHM14VL+rZl
AIQOyHT2rMCNjzKnJG5ZgG8F8+LFA315U5EmbMoynnmBNpJPfA0XW2IdwjgQ9Ju9ggdw70xDv0eJ
m3FMXpSCVjadGnpV4WIGDiBlGcImyBSzLmjycOsL3M6DrZkbPQ05aC8fCUl3GNYTuvL8PbwhDG6v
NS10t/mCx8QKQhhjec5xim+72meSPA3HwpLG6sLqpbBzV8SK5vdaXNvbvEGX9+9/Hej6O7gD+6bu
GHtweE73qQi/IjU/JNjeo7God+TPUR8VBjh4YODX/ME2caurC666WuIm8oiGTZYfIl0+FwR0X/Bc
tYXC/kKkG7MMZUQ7L+tG+DDmZk0uur66LIgYKkFfEFOomhTpQMnxh1gKDsmFQ88Kg+cwBt9RagXR
vVmvny6bbRFZH7ILe0ge8XBqly+djgcKGrexj5sbRiMnNullff9/XzLn1TYL/aYcivuBXgL1Et+y
lP9RDiCFLr+bRZxTvA/dtttzIpi+CN+pcVu3yBFKbgI5WeJey5tN1db9W95S4yImFOegyKITGga+
0dPQkIjWqHueW/KyW2ecvkjzSvWhe8jtzvfmIIu/pJ3NqFZpnCxqZdCUWCJa0v6j9x3xGtnVqde/
jJUffYNog47DoEX9nRrUFBKemv8t0EPMFgoHAOk2z5oGQxwpyis93t6ucNVUY7A1ElQAFlLDC0Om
RSCwMuisC1V1C97RfJKT8ZxkmTjX0fNlofUJ7oOk1nyx61j3WFPcm7H0+SHy4Baaorw3wVgMibWB
sMumP1T5GVHZHUx6bW2JgBe30Ds1w38bsIAccTz6ewII580FndAHw+24mNzieCoPk2aHT/nk3k9A
2K+nyoieusigy2bHAN2Xb4rFDyfZ0duxolSfWbhbqcVXhA1m52JMSnpvuPrnBniz1oMbLX0DRa1N
bEqb1uNuiIfkrilZjBuLju7ETneIJ3n/nY0WDxAAgmDBq6Q7JCLQuH1aBFHV30Q1VnnNQG+wxKfO
uX71fcOvnN5F2c6wCqOf1vKjjELHFW1sv384+KUKDsV81l4CZCLNbVzboCGbvHuKaTqichu1qzHE
sYL2tzkFFizJKDlf1hMtyEdodLaFYwUEoUYVssp4UPYXQPs8ufOBPgUHh44Ro51U0Ts4gzubFetU
YRpc6W3tHHQ9qTbDQK77gO18ExT1eK7Sz0uFk7GvcXyF+2QOrb1NUoMw18v+XiT2dFs45XNvSZf+
LatRaGEMRPBRbURs3Jek71w7Zmzdx8xeZ1USRaJbE2VpYNKs6Q7KrZnWtMLHyzDZ9B4n/8BNWXud
66dehMFkzfD4qKOoumn9grn4wt9mluTcff8REBVq6H36ksj0oHyZEAcuYjuwLk1ZHrV4yVRB5XpU
ofXsa366MyLmjmgDYOLBFSpR2u/dpo73bLE0noAZ8V4u/4iolVuSY5aQheJOaRjRssRHWMLyj48Y
LVWdfVjQCNqmKx6DWj8jAVT0gBS/o4D3NJzxj/nA2UqLLWxuZXOKVV7d4HrjzMDjwFoyfcHjDYdt
eU02rqquJ4DaxO6+pVtgnMpCrQdTr08Xbkwnyz+RPt+RZMKM9ZU1BJmXDqiYmfAzvpEVnb2SaJrQ
+mgYCfBYbS6Q34SJkGiFddcHJdiCTB6Q+VzHaVh6F4yM0cfWLQnZqF5R+qF1/wQowtPBLwYZ7nBN
g6mo5c3lRyHP2ip3Pb41llVf24QdxlzaSajPGn167UJmt1lDsnPlywd3eIJ0sJvTOPwapEXvJZZB
fzJS7jbRmafAr9ldMKldH2XbLhG3RUfonr3EDhj4IysM2MBQ48Uu/+eRBftMjwG0YG5uj/bhAjC+
rPpLuresAvtgoETCSxmB4qlI8QYXCOCxoZy8nNvK3jQ9xBIIx5eTGmKqYEMqb7FbgiMwP0SfOki/
Av3/dswoadH4iT0uZJTti/ms9wfrEA89fihbIT+s2nHTK4bR/YU7YMRk1CZQFNGcRZvGcmPOJZTI
avEaQxpgoFGN742OqCVPSH7vWqJwch/KyfdfajhD6L/Ua6Oo5LNwCIVx40juUTjI594Jmbua+Vve
2MkpB2HFatQVZO8qsTYWBKbEsHTlR9XHaOF9utAmpxodiz618H8Lx36YmtZd1/UnuYxYUs2UL6XJ
mBBErUfrcWCI06Olxei3dTIrPmi+/yghDt3UrD3VkhaDHJW/2tN3KQbd/Z5CxftDiY4YJMK0HtvS
2k5UiMi1qHQGHyXRZckoHVs/EDmizS0SU3J473PfopOaVO9lNWmM4eFySHCaq5ot57JWXlZNVs8y
70xGwldg1AqPgyDpbwOUKaegcXD5qVIjvELUG6zbElC2tGElDZpwYV2Ze90IPnvaxtt0yhiuXpJ9
hhNClGzvIufZTa46RWUbPWbtiYq+/NJaGfVPraJHgCD293XH4gZY/mW7WD0issu3TuFaHo+tva2d
Jj+WWs7jpMSDBQ6lasnFssP6A1fmydCZlUcYuW8G3/nEdGbSiFOfOaTC20b1L3NkdVsojLQGfMt/
LIj57EO1mxGyeCiju5ui1fYjGD0A4ExCmR3h9EwjuNcBB7Is9JFqd6DklgJea4kjuSwqge6wW8h2
zaM7XwfmzCCRlWywubv7cNrlFUXVpDA9y5COb56rQ49A5mS541tA4N2VLWfnijUygQDDzCtljX0o
Wc/8bB4eG5NDqpNazyxb8R9R2t1ZWeagDQmOTNamdUlXfz+VRn3tcNuukprR2Vh09vqy2y9Dbtps
0+nyM0/tQ+6M5a1RV/SmDeqCS8qJgH1/mFv9cNnM5GKfri2dx5jUMpOYliWD5PKnUxW8khZDtHTk
DrwhtrOJgvq+MAaTT9lxjzId7qzU3FeL1bwqzbtm0DABqP4YmXjBnfkEsqTboD7NHid/mgFFUEGl
HP/kAheBcCSYLPYAQCAu3hvQWY88MOii5o4aXZC7IvW+vvv3N5LUl3sS1WhLVuGtv7QUptT/RC4m
txiuP2ivim09FDIl1wQmpcSp69mZ4xw5Un7tkdswGmft0kRCVFXpo/Zbqoowd44qArswGPadyOMH
/HDkqheBs5jFWE4aFa7zDlYA9f5EA7mvvZzU7HBsyJTrUv/cuciLKicpb9uAkazJptF6Y9mINe7P
L2grQUxj2fakqD5nBAiHFG0g+1bgcJIL15c4lMzVmP6SVXWYY6yR7I/BThIPcC7znjKHaQaWBEjp
pR8ilxu3ejFOe60i4m1htd2EdXbzHUksLXfbhQkha4BglwN0UtMahPODkmmJWoW2Ey5uBQ7WoK6Y
qsRkKFXVk0qmmCYcHRHNiI+8MdAoOryslz+a/O5JQqfxZGaQz2VzQm7c6K3q812apS8dI85rrZFv
iaIvWMas+7nxgDZweJI9gLiiW4iil4WElvV11tIV1gupHpNYP0chXP82l1DAsyE7/BclrBkMIxJM
ZTw4/n04MnO6VvJ9JsAekBmSuwoX2c6sajaf28S/dp0nQ3uyzedaPDfWIwqVVW2qlY3z3hKIqql5
TKGtWW9JkfGOubEnJFiAWGl3bb532nXXVHjW36bmrunulkbvf+lmmNu0miSVhXVTSFzuWno0CJWg
zxs8jwEh9nS0KyquER9jBH8U8Xb1CWUomqMDwpo9ze433V0EszUZAM0EbLNyVqGgzTEQslSJ5pms
SeagIeZBxOm3TWs9oNvc4M5i54nNh2F030tTbfICrtBclJqXBPK2KduTCUiEHj4/hRXvU7yiQdGD
xrNltmJy+YFC6YlsQj7dJQ/JyeVB2PEC2rHQ6ybDfdi1K1dny4/9+oFDJewjpsa4o1u3eGxwXIAj
S/CPtDRdpo2GVRu58+AnuNpDcoogpRoOk81KMMGayUWwMmMTGIjaUW5qQidlzOHjI0V0n9e/yVI1
f46tNXUpDN1gOGoZyjB+jq3N66p02zGu6GoX64F21/W0fEmc26Sh3K+sqWR4xRfbKPmi7D9/e/mz
oCX5UicUnixbKky6t0cRVEAOtDwl0UHoWI+kFHffv5RUt8XAsecfS6D2/1ry+P+PoeIujN3/PlR8
10X5t6+445vma/dDuPjy776Hi2uG+KcSJCTrupL4Ed0lKHz41rT/+odmqH+Sj2IqYll1fmHb3BR/
xosb5j+Vo5BOcH7mk7ENslyWcOrwX/8w9H+i5LaUKxEMkWNimf+TePEfocHOEtmtpDAVN53j2Kb4
Ka3F6fElxFGB3pOBNjMCuosOFaoz/Hl7kCoffCtuv3OI/w/7xS3JLG3zr38s8bv/phP/eSGuJEzm
YTYYyB/pxPAkgnTB6+dFZSLarT+k0o7/8e7/zSWWuJS/XkKBA9R1CVLr5zDemLitOsOD0FrvVOeP
KrXuo0J7CWIYkChOfn01S/wY/vv9JSmSf8nUlcrgU/rxJSVVa3OYKc4TFikQs2UfBJsO8ugXw0q0
LaYQbStFOzwhtXJfY2Zwe9MmRNNTRkPNSAMrX5ulnrw0TdndNRGDxWjqFl1sbWztykTg7/QEGevR
uMVRx9k0CCe0yzTRNikelweyY/PHCq8Hp+aIDX60KvPOMvo83+vT3NrvTAv05JgDSyBd3bUxe83M
2roD55g52RHP54inBvQR5yOzTO/TLkKJGC5tNLw/FYLytimn9yFaxM2ZdJt33UyrQxqqeKNbKejK
zi/KJbZD0bzKpgxZuDILeZ1gyX7t3IrVDF3hoc3xhAJJ1DyjzedN5uflBifUkjZQ6NcGtx4lfmQj
44bi+Ww3Mvog1gaMoV5YxygjZSOyE/xQoP5h8FQNWjrN5l8y1zEAIGlRt2k1K7TQSzU5QglAHvts
krHm5dlyVJ2i0LxFBB6vQUtMH9JyYrkuRNbdz5BrdK83Ehs8q9sqDISZu5+VOdyUslJsO1F0MZNm
+VmBnTpFAo9jhuH/HJepeq7mvsgZqPf6fZEGAyd3KBZxZkXnJRH8s4BzcXRrWvH4MxUClQZvM019
c8P91D52fZDfAXXqP7RaIsVKgzx7TSIlrjPNtl7DDI/qSgKke+MZZehQ2bXAz9ejkh1jt1tIMqLb
93ZHu9BLSTNQCYlfMxQbyCKGbPYdeDn7yiQcmbwGP5xHAIiO3sP0Cha9u5kZ4RYIXNyjyclL60b0
Qeh4jBQ7B3wGpURGdNe4D3tpWiCUR25EVUxZuU/IMhsRePbOTvi4ZMk3wTPitUtpReTomGToAGZF
l7u1FBXXjCCAzy8YqlWZW0BlpsE/UeYl647I2U05Il5uhzxYVdr8FZCxfo4jrbiv3LR6MKGUcCbA
kt9EIxLlnoAXUA84Q+bE/UMyWH8otVYnZ21e8ucj9ykIfKOnoq0PaF/R44loCV6ti6upSod1bpE+
byXljV4BQhuTeWfz3nk5ubvcKYLzWIdb3o8ZwNVRR7ltD2tzbHRMkh0HKnbYe59U45tiqodzl9oz
9FyNseywmK5RzvVkSdvVLTYOzqbTmIEByGmcxeXkhaYg57mbcTbGvXXi7vNfsPU0W9I+h42vREZq
5DghJQnCjSjQww5l6e+myFEfdQqpx5xE5emyfYnsonfWRRrndwOn0HOpOeYncjaL6VsQb0AXFy/p
ZIgNg+xqY85LqpWDFQiLQG7eGXrpfqrGpmE7YCU5V85Qn0MQdIjDfIU010H0JBLzQWPUcoXm8w9g
eAA4pH5MSO16mejjbZCJveMIp/HWAo+gjYUAoJrl4BmDz88Hxw0NLTHjKiWylxMtDQiUI0wQzDWr
940dz4IhhPEOioOKjbtlXwXmqaWFsUldnf6Wj5FoGeMZprjRDGirNCrYmbKBIesAkSSvIeJWFimK
AbQjjz514M145NYtoe0rzed4IrOPPhwcz1U4SquhG/GetpjhajQqkZuo/WQ74nmqbYg4Q1J/6q3D
wA+l59HwMSDUQT2/+S0hyzGkki8KSiLmP+Yy4VhPB5Qj85pZYXp0O1++EzdL8C6k40+3JmMrjube
y83G3YRt/T5U6mum+90GjwCHRzj5t2XSQggY/aDyJmarL7MwuxsOpM2TG83iaAY2QnKquBU/J8Lt
srR3AhIQ6InMfW45TeLJpo0CdSmDd5oYj5Edu/tEN5sN2qfh1jJ9RvdcvB9XKT04jMduyZxbkA6i
vDitYNmMokZASHAfTvoqUjPfDehmeXlCiwU1LJK0pnXme6OXxVOqCjDERB3xiZgL5CXrzQdluhFc
xpyPBVm11d/LMU1vRDrNSBVHa0IBmBvmW5Ap4oHnQDQv7szpUbOaQW3qtlAQv8oUUU8vmlXeUBsY
CrYCRxQ0OoALsIz2OvKYMvaMJtERZhrCq2PDXZdmDoYx9klHQy0VWM4NasyEXhGRBibyybpj1q2s
GaOYEz+MgBVWedEUR6K/Q48lAYMQQkjeIzxaMViuAlz63JjhjeFwTF8ljfS5sWD21BVguQTLPlQO
/M81XgFSmOqidVByGfYXWCly09hRWq1Ag8i1KMc7glJpOzUyPWSduvJJfUIiO6kd4ybnSJN6utXs
ZnEIV3JXV4F/k8RB8kcbDNNZOpnYBW1Rb3NlM6k1s7cy4tGjldq5jypzjSsnqZOrzgwWWzmWpPvU
9lVw7NqkerTwWtwsPvSHZVhxkzFxOsZmVt3ygCGENGXZ9Nx/WV1uJNpMSBXoTPJloSquHPLENhbc
CuRwbfKscLD8LqLwb0om24WhqEtdIR7+udy0Knp9lujPqI6Dj6xlrgKQ0GM8rx1pyKA9nCGRoDvP
0BGbwT6NymbTWCr+OrV1vRZMlt9LMuMJRJbCQifjM2aVoVVBhQiZDP+6wjOXmvTHgpIuo6IAd5Ft
Uab/VBzjTYrqlHHDiMzYDb6pxU6PxnBgdWK196T/wRP4QCG3n+Z5nTjplnTgVRjdYellKX2yg5fR
7leh5q4Hw9+ThfCbY+Nfq3d8rEQZ6hKrPCeFnypQBnAhOUnuOVCDdTM2Vn0/Sd99FaUeXNczartf
vyE/JX4uFS/Xc0kZcQUXs82fKmx3wq9ET/Kcn+hZEgDCceEh24Rb89CsndX41Wr3qbH33Z3ZHKxt
u8s93/vNj/DXO8ixFWcmNCW26WDx+7HojgjRMqOU5Iat+EL67rhp3iSP/8b1Ro/U5ueh3SArXw/v
dFPE668v/ndv939ee/n+fyRIlhSDaUF0BOO+F0TtuByylrZuNVE01dgyf321v56YfnylP324dEBL
GEX2OQMwxhYqyqdf///G7y6wvNX/8XIK0VGxt7yczbSJ9jNFP527I6mgu3A/tV7/lO/k4dfXXG6Q
n58oJUwUE5KOh3F54v7jkmQRQlqenTNrwOfEKGbr2BhdlAtRPmr4HLsyytdhr6EWs+3fXXy5NX51
cfPH16vVVmOZnQNpgfanz+gvc/Y4eX7zTBo/xrB+f0iUcB1dWMqhY/TT5zawlVVm6kIMPRhFf1Ml
GhvMLei4FWcXT0u/6ihOA+fx1+/s332Ytm4oueRwmJbz0/m6GCx6zpl2nkFj7GPe5rVL9OFvIn+X
H/3nd9AVktGiSbys1H96+JouM7WhSK97PyXCVx4yDSEDelaB8h59yW+u9jePG0pV3XHod5hS6T+9
JFcGkGLa7Nr3A7wV70VbsCv3XmP/pm9wOaj/9LJ+uNBPN4bloKLDpQ61uNd2Wjip9zzXAaLZVnXg
kOmsQPc7O8bCypMWRLmwQJ1gx6Ht+eGgETgAom22Si8tFY9pD8Elx7Cm8tA5SIE0aDYjDM5mvyMa
AsMZs/XX2RHuthxh+HglYg3k1/SYDxKRBSDbSveQ3a4xMOscrSpTYFJLaYQWjXWX51P2MldJsgsN
QiL/hzeR49KDpE9FALZl/6WDQkhtUkdGc91ZE+GViVdO5v2vr7A0rn68hS6X4CZCCuooul4/PoRD
GihL0/Vr/Si3+MnR7HnzUW0pUn+/WfzlBlqu5SoTMSXbOCa6n65lTb2W+mjlY2PTCmobzdgm4r0j
CfPXr8r8m6cPQYJB58mmrNF/vlWn/0vaee04jiXr+okI0JtbibKpZPqsrLohytJ7z6ffH3sDu5UU
j3S6G5gZNGYGGVqLy8SK+A1iGrpW4DwPa/dubNViX5OXb02hHJ8VcNnYGeB6utY9Rd5C2+zh9vXl
HY1U/ynGySCAtA/VgHIt/gVJzroKrOBEEohAUOlV8F2sSqwfO6uVj5ai4s4oVsV9byoiomlaHu+u
D2dpNJJGisZgRJlc+/O8SWKAG0hXOYEJQgaZsTcjAqv532LM7tLKQgUY/hp6YNA6/eFdl5obB/HC
cW/JComgxCA4smYrTRYg+LVe6eRmcwI1YSf0JGPEhq+PA1f7+YpG40NWVVVUZJWzd77KKuifQtsU
jiB30FaQurbk6CHzW+lxSIfnINYpCaXDox6nNNfqp6IEJ6iFtOKz9n5AnbPJiiexQVzJ7NAekqoc
mXsdNyvhTiDLUlztIaAvF0sxYh8a4DBQbJRXwOZRzmoMyEXpB0jhuyJE5wzQyl5JIHkVKY7K8WvS
ak4ugTSWaYmPk9qTMVGRrOSeip/CcaocUFHB+VeWKScpBeoRbver88bnyNC2kmKueUoexlj4YtD2
oFJ4FDtIkahkYbSDQHSWdk9B59NslU5kyl8aTXCqPn+KcWZYKd5bkCLMAgEUrfJvWNMnm7CBOOnq
ovkwtHq9V0MRFQm3V/ZuJUR3ArSedaR06G+qcEMx0eRRhvvicxtNGiniNlMbJzZhR+Dr6Q8YuMtF
vQWLVq5cXTpocLRUudxHUt+uMznivSNqPxsJYW3470MX3iGHCthWP1p19M0v1Y8uHSkmiuGbWgQ3
Up3lw8eiKS5zuVCr/7yJzDEBbYYUfqKLh0nLhsHX+Isg+7O5sQIvbuW/jrm/I82uL0lHzDwdRGd8
wKQNBnsPcWKNisRBf5EcdCf0h+Qwbqz35KH4ciP09Kc/3Zyz0LMT1h9VtbVG0UHZ1pZO0l2w67b6
Nt4EdroOb5wY0sWGngWbNuJZ8ogdL/C8TnT8Q/Me3ClfLFS1X+vVeJSJ6Bqr5CHd3Zrci809izk7
CmNLkgbcMJw2+poLjmDcsm28MX+zU9AMs1Lj8KBse6rznxHF6hsf6OK5xO+n40JSKGs4u6lTQn42
Z5QhMgVNC0fdCQMUJ1vZ5o+pHdo6aPGvwbpFEQDM3gpYs7tS75r99fAXe2A6GknzKTdbBk2rWfS6
wTWv6ErH5cVsRijQC48TSVBEcvN6oIul8TmQNuXkZ8NEJN9MM7F0cPSxJVPZdsYzQLbrMRYveVWl
oKJRFVBIST8HidBOBx5UOorSqd8qC9/zQmAeVbOFuouxr9240KizVsW9VIo8WHK1uDaspH8Js859
RqEnXKcKgpyNlnDgNa3yVEpBsQfirtzj72LZgWU0xziyhrsUAIONn5x/h4bFrZffZWHj86qYTxc0
+EYJetHx3oPviIzWr8Gdsc8fzEdcvHYmhplb2GCU/G3ZRhWreuj2hn19Mi8fn7OfMDseZdFXq6aS
nNKGXbFWN9oXYf1zOjza+2iLuuitw2NpI8uyKBsW9WJJNWdLUavyGH1m0UGgYxM994fY5qahZgD5
Tl5F/z/H1cU7cBrh3xGt2Zo0OwRQDCIKY7jF2SsFuxvLH1hrrU0s8axU2uXpXdKHm38zs2dxZzOr
GTCJgxoSA/hwLre46LaCWw9bIK/f+zys94IXdrsgM9VJwQCv12IEEJYPSFXoPsxmtEhzlIJT61aq
dPEJ2KQqj0aazdyI5Jaf90/Nf4k3DFJ4tYBDRNJ3D8iyqjdO1KWTQOWo47zRVN7Ds9ELWL2BxWwc
LXsoNWWFh1hJJ+L6FN+KMd2KZ6cN2oe6ZdS1k8rmfVvBUU3TbYGFwfUoS9U2i+OGN5I2tc3nj4pe
ldNS5HJVd355HwN0ik5yc5o4tra3gXqzzeM9YnzBRFPYUMvoEVTZhTfeAktHuErBj2cAL0OUAj6P
NcYWFYKm5Cg8UlqyObdKaKtCTovLWwt3cVrPQk3r52xaIyGPSrjLTrVBn9RJNvhK3uknkr5tsJX3
QMLt/NYpdLFHWZKaqhuYg6iGLlqzN0KbK20r8iVDSP9FrB8UMf+GSmy6lsGC97H4UfSAvdLsXdNu
nYBLE0tRg9uRiqWlTbiQ89HmAnq9Vpo+BIhfBsGLlf/GpqBNgu31VbQ0qWdhjNkplGDckuB/55RS
vumDr+kwIqv//XqMxaGYEiPRKR4AZPk8FBn9xUJSRUexvitKvR41b2OGySrwv/6bOIAtVLA05sW7
lL56Swcre9DwbqMRux2t8ABF0K5M5cZa/KuS/SmxnRbGhNrhpld0WFKfhxQZciok3JDGC+q2QO+/
VU6PusC62mEDcddsrSdl7ZiCTda0wpmE0rOyzraY1q/le+Xgf7u1WqSLRI4fBEaHlyalRcmcJx/U
oiQk9wrHTeUAF/XOp/FVSY+qgtpGmY1PWMNjcOHV0R7ZPWGDSekPhXacOfV4dMNo1zklNnpTgXQU
VITdTGSemhZrgOufaOmMP/+Z01I528PILyFHhPk2MtAPhfqERszbfwswX2ulYGHWUziFVOcbSwAw
2Fe5899izArjY+7j31nUjiFWaKp8l6PX639/aU/SVgIMBnLI5D78PEltGFVjHddOp35Nsq03fsmz
G7fgNAvz5XseYXZDmYNY0z2snSzwv3klfgJYbk7MYHE3hh3UBSgK14d0+Tib1ufZmGYbpqx0NEbL
+KE71idhBcPld2gjzrGpTvwKW9x721sp3eJSO4s4/e9nSy0wvFSnDuZIFkbt6BcH7tP1MU0n8LVJ
nD7jWYAo0bLEoHw4aHeBpqx9EwEb/90t39ySljRik1mV3HhjLJ2k57M42z4V91GlJpWD7Q/+fsbW
a77I7nfPl3f/ZmiUx8iFgSTOG3lVj5hUMFZODtNmDV1gkzOVwHJybEaCch8O0gbq6T41zS/XAy9/
tP8LrMyuo5LKYiF0tZMMX2VcjLGhuXFyL++tvwPM9laCQq4lsA49bavSkmu0X3kp3Frs0x+5WBmK
Ti1Q1g0FBOXnlQFRAyFnrcJyBGFSTW9+uXRpYfJnmOOJ6LMUKGyV5u+sx03Da98DzHdv/ITFeSRv
oBdKH4ZE9/MvEAUt5AsagMSPIYqshu9ur38oefHC0RXNokaGcMscTQk6LMu7tHZq3Wx3YRypK+zd
jL3vy/BtlC4/+GFTbkT6H0ev0O7FLA8Ogyy2wEywPuxclGRrP6p3WI4kO1HsAQrJMsYMloc8lDcI
h54+If5ImrERAiVdN4kg7Wjz5wDKu2CDUhauGTnAyrEamvfrg7t8fU6nFe1VQJ2GapHYfp6+PLYA
f/P6rDblAS1slHdX4Y9802507nBPXPm//81pZaCdTX40PX3mjx/4+JpndI2D4f0qSr76iIndGNPS
yj+PMDsPQXrUGs7BgAeL6iGUTA+5A9UoHpSmaB9zfLvsFjskGwKZgqiQLB9gxkUbCIfKAV5/5wCQ
/wm/fjxmPpKE13/c0nI9/22z+e6NXhANv3EEK/wYJfnesm6VW2+NfnZyIsStjFnQObXX7nIk+VDv
O8rQ1a+PY/or843PiwzwtQ6Y25jf3CxHMUz72nGbclvX7SP3w1uLuO8KpOmN77k4IInMU+J8ATc6
ex9ImBqGGLE5yMh9D5MQv1j/JVbbGxfBYhT6xiI9Y4Mn5pRInN1xcG6V3pcHp0peINGtPe9Hppc3
HrKLH99QwKhQDrmEbPQ9zEVkiZxq+FbWj5Lyr4bw95+ffXmUlY0WgqBTY4Sh+3+KElHx/uf17744
TdNPlyQVuPe8emTUaEfo1eCg3oxTZ72q9F9Go9440xcf/FMHUeQ9yLE7v1aKWMU+rFEnYLN5lPPQ
fcTpxcCcXKiP+GIFm7rALqb5IwTCQxya0YMUYtxZFb6KymTgfzRjO8lc4RtqK0qKcJHgyeuuQZpG
SM3y7fqULG2F8x87m3Yj7HlHUGVx4z++8QA+ftfgG+TjoXA9jrWUhvHYMzioRZ0n2excQ4A4R/W6
dgA9+DsEZj8SGP82bTdzL6SQlGs6qHusbHTqabitSNh7r6WR7qsVBf3eKLJs40NlhewOuV2KtT+j
0cdHhNXTtQEoboMH8m+kNeRjOeL9IliN5dCIyzauFOOxIebtbnBRAkWb4besjenRaD0B+XMrfkxx
VHhyewnV5g6UxygU+F7IUvBNasJJiL1FMCgq28CuS0ta4TDgbSI3Af3SAV5Diy+1tYTL1RjwQtF7
/M973QueqZINu5iczdYhp71ZsoBAddRZWNSF3iET9YHmW2v+woBY28kujthJnvxKyjh6VfDX4XKF
ICBWqF+l44hoAXhpSFVSfVLaxj2gQCPfT+BFu6gRBMikBrf4zjM3bhn3Bxn9FsfUcG/VEejb5EZr
bRQvshydHbxG3QfDCSjEK8RI5cnSFVufQiiVVYL0pD3GGMdIRYP+oRzBY3Bz9RF4jwmPoBaRM0Qv
ASYSTAb3YLpq81PC3mIVoFi3q9yoO2GlVdwbIeD0Gyvo8vyxVIos5EpTfeKi0mLEeScayFPmfX80
gvzRAq5xfY0uYH4IQR4B0UeCtjMHxiRR0pqh2tLouG9E5PMweUDKFULlDh7GZjDoyBWmXUbNjcBL
Q6MgABiO+wjHjdklAXUVg6RGYmiFHUfVCqWrG5N3uc0t9SzCPGFHcRkZYbd30H/8JenGGhQr0spY
eEE+vz6JN8aizFLarA/0fDB6p8V1WtcPuZDfCHCZ0TIUgJJ/3agi6+HzXZcFRY4REoc4aPEO0Cab
5ZhDCNUHfyNX/RHV1RsRp7/4OV2YIlKuMnT49+b8QBcwKglQonDKXt3QnNuK5h+1xQ1J1sCT3ur1
LWTsn6PNTmQ0/6tU1Aan5RMJMgSf6EMo0T+X71g7KwQlJmFMZHoncz1seVAUHVdmMAI40ndhHb5G
Xfw8KJjcxMLBCH+UujURnzc1pyRu2NIfQ2eyBhdChxkbP3os9zZikd7IFBcKCZ9HMftKgTDqVqcq
TrutD9o+ugsodaPBuJO30iaxh711uJWa/z9CWhZEPHqVlyS4EiHnZLrdm7X2gVM4AhnfcUewdbvd
RMk3bY3b5/pmRe/yXpsG+nfU2b02IE0AMHxwgnd8bE1MCOsNohw2nhlrCUAmLkjKGvWZTb1r7sQv
7kbYXt9vf9UwL1fn3z9gSnrOcj8lNmGQcS7iBmwb3s7YjntEg+xe2ECRWPubmyNePEvORjxboEUU
5hzUbIeP7DvCOqixQ/XtEI2x271yX53U8aV7iJ88W/p6Y6iX+dvnuZ4tqrKxMOkuB8eQVsMf/IGT
7f/2UJDuzu/gsOOkvRZuNh0XT7Sz8c7qiCJGYYio9k7Tl8jUPpq4X1wf160As+O/jYo8RCHNgSwF
SlKCD93eWCQ3Iqizeo3aaSkMNKSdBVhKAu9j8fn6EG5tvjkxFE/p3AqgYiE48J7/Av27ReMcrtdK
uO83so08/POtlb+4GkD0q5DwSGHnt7U+CoNQFN6D1X0J0fvNU0SncEK+PrDlIDx6eS5IiI8rn3eX
LJBeYfvkDH2xlyS8MdqTJn+5HkNa2lGUf0y62pZKA2Z2Z0IqV0mLeyc8oC4hj4f6oNxZz2Qam9py
0vdxA3L2zX3WN9fjLoeF7a5x5VsXzyEk8qSkyzUH6zfUDVYiTC4TLaYbMzgjxU9IavrFcKDxlwNb
R3v48xRqDS47fhM84AC+bg9jtE6iVbYzlRWs+CckkNIfmNmBUlA20lHaRDYGT0JIhdtGBfj6gBee
ZpZKXwO2tKLwVp7f5JmcCHUyqMBWq3Q6rIdNtUZqZrTdrXdyX6xhM77Lq2Dr/Sh+pL9vnZxLu/A8
+uzgFKSy7qJUcDD6RY2+QeRb7Md/zNCG7AIBGeU+ul4wOmeHCbJBhQ8UxbFioEipMhHyfK/c3ZjI
i6F8jjKHnvQFaLtR7RzlJXqvT9q+3aPcjkbwxjhmNjiM+2x/PeLFPpwCWpKuiCZdeXH+dG+ljuoW
w9KxHH4yWi051nkBVTBvcC/9p+cxsf7KXjTT4h/nNVO3DxKUWjCYtAb9t4e03IfVDdKtbTFdVp/u
bVJJAM1w6HVraiDPTpZeKMsYiLFTmvqXlq7Eh1GL5ofa+8m3gtN0Qgy1D2A8s02AsP5HrCqPZWEm
WxxNslNaheJLofcBwmtK9g7fCvpOHSOQ1Omq+0d3FeGtrALpTpVGdad6XfI7jXLhT9S5/p+GHbke
k7b+jjrq8PP6h7pcGQyL80Slz2lQ8Zrd0aqWCJUsFY6mt3DPsvueObnxfS7XAiHkCeIOxp0+6vS/
n2U8aRciH2sB1dU8LL6M9B331hfY0ffXR7IURhURaBCBBwKknn8gmAq1rqcOYmlOVkkPmSvGq6ZX
bl2dFw8aFsJ5nGlGz4bTDYgTSB0anfBZDsN3bY8rpg1m4lUZV/IDCqiP/S556e60x+DGxXNxAcwi
zyYSS2W03OrUGTr95LktPp25KNpil6IPGQbpjc92malO4RQ2FJuKR/b85Zbkpo7PSj6lyra2rXbw
NreIaNrjJtx49i2e0GVKMgs3y9uiqjKDlnBiHv7CwimFDa5qa9ks/ZWKunRiqPdDV55w+z6NY/1e
5q7TYuxq0Q8Jy/IHjz7fvr6iFn8SrSMob5Jh0jOebY4oRES98HO8Ga23BNe2InG/I4hgi9Xwhs/g
t0mRrkV4PpTl96yJPqRseMfd9CiVqt0o441H2tIJBNFI0lV4XCrKT58XXijDhUja3JFM0KNJu6po
sdVInkc44FbK2/WxL+0m8KOqIZNEkQjM7iVV7zzJB/nQF09984K/5EqsXq6HWByPTDdehe6gXxRe
Nbp5pWqUTh9/rXFbw16rfhvQcwgEPzqiYb+9Hm5xRJOCC7xSVYed8nn6JCtNQmgdTqEj94G3wR8g
7Xd+izzff4szOx+yZoyrAAOKqvgZ4wYsonMvZtKNIJfIFHYLZJGJFwpriCXxeTRRYvUFgi5YabvC
1keIHSdoVJP9PvU2YWJaPyI0E1FswBsGGw206vK42LpGW6DxLY6nzjRx6LHUvtzTqY58rCbQD8fw
Bw3wsBBuACOWDi7gUIYIMQSM4JzaoqqNj9choIEQz4buh19PiiL7Jv64PvNLC4paAmAdRQe9N08X
AzfRdTcunUaKn5MIUlnuvkq4yKHy+NUwoxvrafF8hHJoKNw2Jk2W2RbpREzsB7VyprTuFIHqXBWo
ke2MNh6/lXonP8ooq5j4t7divupwobPNSuDBhVH0LjC1GHG4Adua63OwsMrpZIDWAgXLI2F+SGS4
yHeD1jtA76RNp0jk6kVPUyKH+XY90kLmQDeOsqshkepdZK5R4g/5UEqO2FOf7L+igb25HmDhcxJg
+hfEdXbtNNSzi7ZVO6HRCSC0xV1oTno7HjayAXImeh49REmzux5vaerAZfBNeNcZF2CvQHMzd4xl
R4vLX56Eq1xg9PK2UaJ/fo5TFedIVflIoDtn48o9RAgir3UA7I4dUoFG9zsXGoMWQlJBa+w974/b
VtXh+uiWZvM86rRHz2YzKaVWD5vW0Sp/m8GZcyk/iq9atBnx+bweamG7M3+iyrOG6+OCLV4a7tgj
U+M0+aOafQdhsJaRXirQWbseZ+mDmbQgNV5OPLnnJzp9MJL1gjjJgBKSGHYAroaPNBb/XI+jLC11
sLgKDHwLpt88EI9EtKHBJSpxq+Rb05dMfFji6jmvNf0pFQsR7mmobqQyjQ8ihmybKi/0txZ1ZweL
UHOfeE35gWJC+93F9gSxZ98wcQYpEdLsszZ2yhDUEQ/Bek0+buKIGcXbwjTL72AFrU2jUAWOvPGP
pLbSphnV8iBDTtuMronknJjKTi/yAg9avfyT4OG7vj76pVnmDqAmgBbDJMzweeEgVOk1EeZPoyVs
MfrdNhW+k/lwY1MsTjEvESLRNbrABCdSLHqYlDpBhVMx3gq4lOMcdn0klzEQMeKVo6FWBvpyjpjF
NC319RHT68w8YLb51EbZ03+LMMthtbE2W9hLTq38VmofP4DX63//stsAvQFqEcQiXRX1CzBuk1mc
+nxx8Qk9JRzLyxVatFt88mz3VXxUH4Vn9KPuzdcpT7d22jrdxCihrqiz7sp18M/RgH/9HLypIRVP
NYxZToUq9xhlmuy0CDZqY3aMeA7/400+jRgLJ0Cb5vS0+rz8BjEbB0+UHRWlKB1pLsREN6N8AwF4
ucYJMlFW4UnQ0JtXYfzC9BS3VRxcIddS/3Oy9ejz5sZILk9ggoAqQdNEpBE2T6lTBTdueE6OCUXp
QUx9qB9ZgT9UxJ5Y+37b7wR24Y0kmxuZCfpcuCCspaMfQnBSg9kEYroXZBLXGm6m2rqSimAtltJz
4o4lpo7Btyi2HCExkNT3ngTDmpwQVq4pOkULigFoXYUfAsLhazy4SHIShGuNVarohyrAl6fP7abp
AEx+TWm2uUW4LYL+SfAmDzKsKhA+CstqL1fFQ1Mk9004UGCuwm2QyushztxV3gHzVrsWdo47vLQy
BmaBXvwUa0i0hYVZr7tlRWzSsX9CL/dhMJTdEHp3yOoJq1jQV0mJ7zIVWM/P1wo10RDhl1aL0DBG
bNr8mof5OhG8Z3SskARi/dT6FxzXv7llinJviu3vsK4NXh7g9VfI/h5rGVpeITW2Z1l3KF7T24+f
xQTK3hjTWs+eBYHSdYi1hes31AQ79Kn1t5DpR5CkuC/U5q4FKD743XvX0lUqwseuj++1UnppCsFW
shIJWTm4Z/L3PqLrW3PwaQf6xUvdqfJWD9Lm1MSN46KJ3ENca9NoT0ZdrBRBeIFi82Ih2AQcZi1G
8i700r0WtU+WZSFsDQxjNZJZdn6/iY3u1AnUwQrtCPtnn3eKbcXGSsTMJc4VWzST3xWG0K2bf5i6
bmeJuJY1hHBxXJVDpjDvf+Ih39FyRIO24h8S1/1SBfIpFlDw/ktSLnXNL5gtbiAbB3aW8kiWJ0a9
rtxlo+rUXbXlsrQz1HsCLjeUw08FPhm1W6AbnuyZqXUYBRiQC2uj8DZS7m65Q1dd0h75/93hXojP
j4hciCAfjU7Z0GblCWoGtxoGS7kKySvPe4VEHgOmz8cLfWTPyI3c6Txm2cvEQ61mbwgI79IkvnHI
KH+Rz+Zb8YwXqk1b9SwHK1Q19eUgfND6dJOm5sqQzBOi70fsx9fVEO8RC43WDWJRNpXDDY7TGYvW
RyzM8n+gwQWE8XUIXiO3wim8XEtw2+T4Z4zksTKgmyc9GgJGZZh2abp5wiH8mAvRrm4R5K75lPnw
nGTNrxKJeiHDN12lYpR6CL1nirdrDWPXdCG9T7xGrVo76EHxRUeLCehBLq0KMbfdrNlmrcSrqg3X
g2L8QXr4O0ou2RaE5REihD3gPbaCLOVqjwgpaJwN7Zsvaq+ovWQ4LYlYCdQ0yJFhR5vyvm0idML7
Vc3rKE3fxRC3keaoSdhKR+3aGwEVCutiwENPKlZ9Bf2iOjSmuDESPES61ejjXRGAZLHLPMBeDwI6
h4AbK3YXHMrhWJd7I36V0jcxfha8FyVBmdmESIXtQhtvNBBemdfYQ06v24cO0OQ7yOxr2j0nt6tQ
dK7ewvajwkAxwfS+eRRjd+VhZKNFT4P7I5ARK2wROfC3ulWgTWXYRScdinbclzk+zvVrkkOG1zD4
RALO8nHKQ2ITg0VV5Ce8ye692z0qSDji3J1L72b3mKSION1rxjGvXXTsv/faSygiACo0tu69uukv
lIptX+1tWII8tXYTWqhUNHtojJe2drEXR1A50+7i8uSV6g6ZuJ1u5qfAxeSZ2aok5U70f8sK/oIY
5LlJvcqRW/fTYSUM0l3sZl9dlS5WqON6NKCBaOY1cqhY5GjjG6YBpJ3yKS175BPzY+51mIHI27LF
plYUnieR8UBh3eT5qVJObqP8ivDqxu/tkOSDPQA3N4UMBTdhq2g/Y7F/7WRrl1jJOrM0zvB4LeCD
RN0BFg3KkaMOAMD70jTvinaywvIxrinup/6XyJLvEMXY9FaET9XAimy1Fbl0iC01SgoAaj6aqONm
ADW46soKwjUmhpT3CIR/E01Deww9fd2VUbDLUjQZgFT87LT+BVumBwxOT1U5GRNXCOrjg2C8NlHG
TkuwYWCNjmm+a8zpuobnb/UYBrriFpXZvasH74l8kvrxZ1vqJxWnsyxDBDvNlIOhPBZoRuZ1xsNg
+KLIFQiwxFYCEUjwtHTFe/bgV9ez9mb0pvUY6GWnBHN2JQQMwMdTi9cOmftishPxsXNT7kNTt/2y
vkNaFmn5Qrexcb1HAP+oIiAqmvFKVjpkRr29H412ov2y8v7Qa7Jt5O0dYLs7XUEEfjT3Y6OsZA/x
7qpH3jZcuX2yqXSPS39c4Ulq42WBFvM7NSx0UHB/SyNbjJ4D01u36MNlyK5rKB+ElrWtwRVLXod8
BG5dRf0YpOhEau9W+8Wr3cMkyIOaOZ5nxyoCI5MXtmsJKz/zjmHwqEn1Wm+ilR/6G+waVmhMOqUs
nYQuebSaEEPTUdzhUXmAM7ERXUZYkZT0SMhS24+/csccIiN+Ucv0VU6bTcvdE4nttjWTF7mVvnBV
bcIiD7bgs4+ab/WbUjLLrRGbU0sTn1tWSpg4Jq7Q0dizVYHGnyIXUUG/ocxciBQcmkMNrhMrcv17
4Xb2WHxouWfusyDCWFswXy2B78xPXA2ZuvIMg9cuDt9xauvZrxYsEL9zf/0ZsJSunt8js7Tb6rHf
ndwqsqz7I2rJ90n530Is6d9EmcRVaN4ApZo9/MZcM7GxDB5MpeLpXmBCcRDVQn02K7m4cTVeUgP+
Iqb/HWtWnTBh2RlCKToyKvTaqsaEFVCODyinUDfdR3HADHZ7S2VCvuChEhSZ/ancA0oMVtjn63js
1K4RLYX2svEBMgZLAuU0vFF7drT78Vgc9K3xjuddxM5b1feYntvXJ3jpPTrJNICDBHt80bGivhvI
vPPgwd6Xbr71zVsl74USJSM8izD9grOEA88u0XR71dFWpBTP6RbXuhdzJdq8BW1vq90Yz1TwnKc3
ONuhUYb0BI+N6QF0Fs3A6D3UBBXqdH2AYrvzHWkj7m+tFXnpHXUeZvbIRtg6z6mY8AbGjbc+qWv8
Ng7Dg+D4LzTiVupDsFYfk/t6BQeTDAmdAc/275u9dQq/VTd24uJvmfqmkkpF7wLU4kdyruFM4xiG
9GMy4WviF7P/moxqiMnZw/XlIi295GRyQgk9SIrp84JzUrWKlXeSMxzdHXY+e/EwrjG7WgGU292C
5y1ujrNgf4Fvzz6mFZR4pUUDODVpK1WvxuT1rqAX5q4U2zvmm+jVLJ/85FhyeFv5nyBftU6Rbsub
YjBLU3z+Q2YZetf6uSwK8P5/elX/FOfwGtEVAnp/pw/9jUbFolCajLbnJNAvy9K8oEFB3StlQXRy
ayiPQ0wxTs/UYisWdfdu4CNzkLS452DXJKiC+HC8kQS7+xxt9/5GtWDhcKCNPSmpTYqGFzCcpgfY
Hnqig6M0NeJypQ63oKvTPpltV8BLhjKx2Wi/XTx9sjI1deiIWIaLq7b374wq/KUU7sGTOPcyBGpz
kQz7xiJeHBewEGBTJijI+SLWGoxWWxW/o7IO7iTBH/f6kOavldzyRgn8jsdJm9x1Q2ztPLFK32MF
sXC36Ho6R4qB4DTJQYxQ363ftbC56Hfyg7Tp6/NXPh9eUVC6hucJzrAji0AV/4izi23c6z/zcaPu
b50bl89OgAq0NtDLoKR6cVSS9xle1wGN7A3bQ9va9YYDDkGHzA2fr0/4wldGjG0ytaB8TZ1udskp
pZbnMvtYGH1AJCYvit8yLZQg7+w8fm/D+NZELg0NzhHnE//+X+uN81ugkIW2G4sSR7oq11cVtl5P
WHm6T4XWZLY05Em+HloeUPdtpmEOVMfZ96nqjCFkjrnaKi9E8c7ozein7EnJQR9L6zGtov7x+rQs
niomKxDtBAucw6x5N7JAXZ2bsYqSO9XAD5xqWP/dhXsuwNm+HmspXZuKi2AGJ6TNvILu5mEU+pbo
0LJdYQKwCsvnzvt6PcbCtkL6FD0CEegL58bsM+c9ZTC3VZ3cz57rtnio9Vug1L9+5uy8+BRilqNF
RWxFHpQv+AitLW4AhIQ2RQxrk/7RNsm9eypQR1G3GLW+ZV+GnQGwLLEFW3u8xde+Ndbp255dTTL2
WGnQMVbNhxPzEVK5uj6ZlwhPMsPz2ZylGI1eCx0Pbqe2uw1qkOp7/eAdk7Wxjg7lO+oTCMJTqdze
SggXACfE1Siny/RUjYtqlIAHpZyUGjB89SivTdj8wpqr9pAd0F9f48u6+8diYdNIzyJOx+LZXGIP
VcQxHsn0rkq7CJpu5+mtZWNikWz1SNLf/s3MTtqyU60NHMvsmNUFD8fZWiQjHbd4s+e/Juw91dfs
NNg4bNxXh5psJvtxPezSilE1SOMQOw2QE7OoVRGYQVk1TjR8CwZEwP4xJJxZPP/7s1kcJIq1kuhz
5uHiKEscYt+vD2DpCKHNaIJuowvCvfH5M6l9pEflqDidXjlm7G4RQdgreff0L6KYhmZghaVaF946
AlLbUR6ZTomKBpaaVBKNJJV5jlmifT3S0lMBWBVyzTKQJkJ9Hg86m2LgVToQ6mDf3Nf7SYNMvqmE
tzRrfBhgJ6CmLu/00kuKeOQFOybaq1FqpwKjDA/j3hvHxdJdYk3gUC7aJV57oYYZxeyHMKyCQ9SI
1Rp/2nqD9Jlpe122DREjvT59C+uZgx4spcUNC51lthyA5cU6lbCHmgx9J2aWVK6j2hyqGxfX0nlE
Dvx/ydr8EeAJ6GhiJcJ55O70df6A5wN6jAiMtBt1WzzkxSp8u8UTWJhNYkIbVPlP7QIsZKIcRuFU
dIIiXre6vHKFJ+hRbodS8T9HKcPBmvADk3a3iKrJ51WomNhR5m740IjHJDlq1h0szesfamkwsg6W
hAeiQm46SzPMPA5KpUJdSwcd5GqrMjpKxXelfSvrWyfrYij0+SfcPq2+OUghiOJU6nT/YVIFpckX
7ZN9aI8/TLuyOxsjl+ZEjwC+jXXjzbSwlaFA/h13WqtnNwiYgTpxUUBwMwdFzLWBZ1Bf/lTUZiVV
3SYvsISVb6zLhX3NqtRFHkaUTS4a+T0obSi8VIvUBrpnT9JWp5H0oLnxrdRtaaMxm1PrFOwHR/zn
weHOE2v4pzgKbT+ukK2eW/8Y+AAomgKQCJIKvvY8cUuxz7QsWn4ZJdgqPfUoVVxfgotDOAswS9sG
PTH72E0eSv0nunKYVN3IpJc+BgRPFYAsUuUXZ5ESqonaIyBX1tY2k4f9SB3dxPbr+igWXhUgDP6O
MsvI8rob8WlrHNypbErRmy7gGYHJUOr/vh5o4b2EPo+CxRyZAiC6abhnyzlJkFNB5OWhpFmR9t8B
+CHUalCI7sdyXWW4rZlldCN5X4wJwGEC3P7lPPg5ptCFal7r4cOghni4o1vdHDQR+6zckDFmkRrr
QzTT0l11o/5xfbQLiwOqHCXeqaTEOpytb6RTae/J8D55f1XFN114vf73FxbHp78/+2yeh8S/4neO
5D7U3tcyPvwPe9exHbmRZX+lj/ahQcBjzqgXsOnIZNKTGxy6gkfABOzXzwWr1EqCeRKj7u3sVEqS
L8NHvHfNokDsqRwnHlbQlAEWE/CeuToI5brfSSDL9W8BnHmsfF+8ivty5z/qq8T1nXFhup96G8Bl
GahbaM4DVvEtRQRjZRCaCc7EwWmvcjfpLd+WkWyULOUFLtMecYftUjoOzcEcmL2+voSdRvJoXvLe
zzuVkkupz610LN12gN6b0l7UYANDYDzxtK59UlByz4bRApzmSpFhFtfzzdCVsPR5RfXe4lW8LgvJ
C5kAgyvfq4vEVli4FlkBqmS8jkffjJNrxgEahq1im5aOljz4fmqNZW9hUXuFAXs+2puQC/eywgBi
AMnXCJoQ6YOQ164qDN4AuCkQO6gp1R6FvbTQhZcNzC4zobFg5XLRJShw5sFGk8qLWCsOpKU3WfQm
MelQJiogD7mn+vCS1wuP5q8BimwGKsZRs9FGbke9vishn0oJ25WkMUWtvW5EZgc6+IsUp49eOE04
WckGDuEobGqDBV8lGyYatiy/woLBC0W2Hqlsp2FicxZufFKsM6l3epHAeVDcZIZsR0q74aiNqSG/
6smPTAlvsXjNNBeuhTZYR6q+DQQf17zeJVJqBf5jH7c73A53SGpV/C0XAy8Zqju9+dGMAJLSF8Bm
3EZPgGpLzUgXvDJ8hD6Pqyf+Baz/TFhcvRjQ/8ql1jNIbEmo9TVwviiFbCUm0Y8hQG65VN1YRMW8
7nwnU0mIvCtAEig6yXHx4Sua2dN3vVWv8zqwCHvETdQaxdKKeGp2sFEshB+iGHtEDN2AVZ4GFby2
hDoQqR5a8pqWyUbWAojSVmQDPyucRACvj4UVAFMj1KJFkhfm96bY4QoBjhBsI70RfHaWvwsJhqts
1nEUrvzesEpNtXo/w1+/HjQo3McQYBKktTTUBTSQjI3Bkj3p32kXXtFY3/RVvBvBSSbxcNUbXq2Q
xxaGMT2XNi3hTuVDVV9ULC50q0StTDY5x4+aqeS+F8NLUYy4CbWrlRq8sLqz0yh1+vrQRxpsmK8q
/1XpXw1AjvrBzKNHWf7oUGOKBQdHlmVohi229bbUb5I+MqU68/ogtOS4Rw0vhzHovaglTlHldpbA
eon0nkoqu1Mia4iBHxjFQ9N3G8oMpwYxkJSCizMeyIRiFZLXGnIjUUOdqEM9menQw81hnlxqEFCn
+nCHTf4JKaPKhMnIbVFHFktwtpDJ8C6EkCRuakqwDxPdilg2mcV5OhyfuS9dpFRzAPaxB9gaZlrn
QtffDMMrIafmmAo2jcILEePTQwBZ4gUQFLpTT4mSERgo7UcTPgVFYnIeiyaYLxYQGW6qqxdx1a4S
NlpxpzspP/CyXrVpY2sDfgumzrX8UutvhSx5QIO6YdJ4vRGuYG62MhJ2p6jwX6CooME5O89WCmsc
WCI7jVHbQ9LsFWBEsu6yBpM5Rr4ZHF07Ens3RJk1SPAVSsltKLcV8FlKubPDBFZsQblGCXhd++29
xt8S/cnv4b1Zw3HV8NelWjoD1LvhXk204B0uL4ktQn+z8FEgSIYn3r6D7rhW4MwYaQMggxxqwTed
9EDpfTONOxIASrWfzFUhjWwCxoiunCz1oNEMZVHA3EwdZl4FtGRMLUtxMaP5doD3KPiLst3H5FLj
xUOHmo+hQe4u6uF1K1X5xs+GXU/xKkpw3zONSXhFDpubNtRWmt/YJcBaNButwfCfaBrvwhaWnXKr
vfcZPYhBveKRtKt4cQfyAqSG+IqnxYFR1N8rvtMH8AeMzO5E/VnAQSqGMIEvL2EN5hIA+wZQTHBb
xfWuXzP4W0D0mk1OhKq6Yv06QNmG4vHGOXmOOHxYQZGfcFm2mD22BQ5Jnnpi95yl6xw0ELWo7Dwo
vUIFOKgMV7FPnuAzNPZryfDtkdxn1QFnoF20vd1XdJUDwAWIRuPD9RUiGyiM71nLVjTUFq6yn95v
s0MQKRxQSycyCf2mIAfDNW3QNfEykkfyGEKDciuMqr/rRNl3SQJlWJ6AhZy07YXPsfsDsgycQJBX
IxygIIMHC9lyB2RTtRN5kXlSlKnYHiJgmuQ4dP1SS2wp08mB1xV2gz4ZbCJmjQWAh+qOiSKv8zQs
D5lUJ1slTOA7nHftNcY7uwR3TfbgJzI4XVsOS043pyp/Xw7/2aVUU2oadyH5rKwKdxA0smo7uQ0h
zxzZ2cP5K9vJC9VkTo07MOBveLV+vWkMwajTCqzr+ldxlVnEgdeiPWlCEzu8Wwg35d5mY/rphf1n
uNkVsQDmiBGJfOZaAcba6Kjhal68Ku6WVLVPXt1gFITU1pSu+aa7BnToMEi+f6lk+aVUY96Q7gma
yZCUKrEbiTaMXF5EpYM3JTRXshByoDAZ3SdiPABmlMLaA/cYR9X8hSTBibeNMqn94NmBstg3FzGl
UmkQjuM+jxs4rd5TylcFQoYQDzzf1ydu418CzdKUgsxCuciNy7iGFk8iAJn12khL8junWqPIYA7K
ysTsmz+ZQwJDSxQK9jHZVPJdIUgmi59agBj/fluOw8ymTSB2mYRs8l6NV01c2Ypx6SvGQp7h1J37
KIY6AUiO7twhoFqFlAf7TNcBFuvUnj80cV88o3okPnSyMB4orsx3SRN0C5FPrngQFVD7RUZRBevk
a2gfYAoaGMEeADeHPBZAboxedAt2MbQ51AXl5VPT4jjW7GkxSm1VFpCuiPsye+jhYoebZRxo3tgr
1D0/at8lHSbBYiinosyKZPa35zVIAk1MhnCvhl2/k1VSH1K1Lz1ea3geKNBS+jB8ksBOyVdufaHN
BQtuzqKVFAEONxWYadUysDEXAPEJ8aMBZ9y9kqvKRsnk9hm2reM6HzW2lN+ftrzZHoVvDSUD8N0+
JcG/joZQR3yopH6vBgF19NEXzdYfAidg8QuNM/GqMNT1+Y46MSYT5QEFW8gnGN/IaBIgd7LW8H3M
q9dapve4Bb4DYL2wIZxoFxTXJ7c/mP0huzXb6iNY1UP4ju9TadwbObCXVMItK2/TVTrSrdb+UiT9
r7f+v4MPdvWzy+p//g/+/cbA/ouCkM/++c+L6A3wNPaD/8/0a//6sa+/9M998ZHf8Orjg1+8FPOf
/PKL+Pu/4tsv/OXLP5ycY2AOzUc1XH/UTco/g+CbTj/5f/3wHx+ff+V2KD7++O2NNTmf/loQsfy3
Xx+t3//4TUbX/dfxn//12eVLhl+zXobsJf/Huk5f8vd6/nsfLzX/4zeQK37XYJmGJCm2D7BRptRT
9/H5kU5/l5EhnOrHk5YtSCS//SNnFQ//+I3it6BDByrwVC/8WW+vWfPrIxF5LKhiAKAKzQp8xz+/
4Zeh+mvo/pE32RWLcl7/8dvnxn20CD7ZikgcTPrLUPT4dkypQxwWQ1gJbicMWySE7VwCNx/0AHiY
YkVrXX4bMbikCXF6VVH+rA/xJguRt2csF5yyhBeS4WcJrpd6cENx3gWQJLHqutsRaBE7Kg2rPQma
wBKK9IJX4nrQ8Vaq9PhSasFhEo1+M4pSbsq8hiiicAEYognmBXKAjdhPRs1wDCAGxDXCwGFEzy2u
KqEldhS4PiOCsVkmaCavU9VVxabbKDW/UzqZr9skkczYD6uVwq+Snq/H+grjdCtqwIxDFo9og5cj
TApv+6NJ8KuLv3Tp121l6lEDeyBYkpDzASBmtvyIERVQGNAFVykgawPoel9VFsgvC5uuOlvmP+PA
GxXKyxocqeYpK7zgs9IP4OTWNmAI5HBJw2E2QuC2mQbI6jr/AtAbi3MNNe4ufpTxACqV6KKjjRM0
2poNuQ3J6dZlVPngegXlmA6+euWwE0bJuCyKrrYjXT4QFYRGuQM9ICfPajLcy2EFlHZxgLGDK3VJ
CbNFYDtBNfLasN5KY/voS9W1nwK/FvpQuINgvqnX6bsoM+Sc6uajDSApKnC/sSDv4FEdsp5Jqyd4
Z5C90IRuKMCOLvAlPMIyARmS0g3A9LDEEQYSmnDLxSyzOG0BTmNAI4hvfaI4euGD3kABpm6yDYQC
TDxsWAoXvvODC4DNt+EFDVuCHa2oARn4TQRHVIjaERnGWBQpUFOSaq+P4J+day9Rozx2YYeuD7Lo
4EeRb/YJ7CRgQU9GMBFaEQ5NQnvt68qLSECPEbMnyZdx7JBINPUyuZMAoZkQ4S/IVq8g83wzdFfG
0CIlhbo6g0N9Hphhcokssl01mYuL5w3pxYdRqWVTK3wvbNUnXDrBOkUuUEsV7kqjaJiFJL5kiuLi
tb1PYW+fpxWCqvFV48OVkuX6TZAzpx+NJ3zPC61KABFPH6MAqQkQdhJ4K6VNu87U/lKThdwB9sAb
WeqqabXtoxZtYhdSBzN0hkybmZXUt4pR8a0YiHdB7wE0BCa9FMVpy4i8FMmAlDCvaZJ9PVbO0KXI
BtUrNSGOVEZO3QOIkQ5lYQYF+ERdKNqJCFBBBvS+Lvm4FEZ+YRKJJ2aCbHoCSx8KJ0IBXC/xBlaR
F0KCp2/fbrTKRzLhUBTjKm1fKHdZSnZtXtw3sXZA921HANe7Itm0YLYhYe4JlJmApNlA88Rmq6km
G1alSp7HoN6lxh3SOjauBhXdIUXhDGSjppIn+AYEq9eh1DldEe6b2DCR8wd5GZYiNyMJL7P2PRmj
VSZfiGO3VppyZ/BdWkFmGGlQsvM1w0rkCyB9bGHUnK4BPLkXAE1kG53hInoIeGb6AlJUH4YWW3oc
OUkJeoX6A9RaDwT7LbARlpQ0r5yoUH1IbiTCt6wtoLRbXqPKYEk890TwVXDVAZP6Tk1HG+gtOwwg
rzpAuBJkdSj4aEy3O/C5CyVzG6zONCMmKnI2XtiQ9pWcVgk2TaGs5QCXtPBDyDOkrpAQylqnUjPo
9TJMC9/p4IFQwLkNx94aBpEokoNLJoqrHDq8Cnvwoa1Pc8NSR2TAhGYLZrcT8pealHD91qxGKG1C
CPBkuh136QMAjmuDgbXVcqRu8GLlotsnyE23wK/2N00HxA4gXooKwKpa3TRhbopyArjuZRS37sQv
6yGSqyRm1nkMN80i+WGkKyZKpoReTcG4CPGHka6J4JOG3bFVCrMv3bFmJuiVpiK5Y5qZCZyDNbqO
wcjSsM81fA3VC6R7sbMZK4KfjRvkFTJof8KW2gd5ycdSacy0nfawtR9RpFsMx78PigcthbXn63DJ
hlcybFt8pXGNQ9+EizXTkDTE163G7egzU6Kg3XHsYKPZR6mp8FViIEGO/2z5Cm9Ls1FRu6Qrgp9V
8a0qQDvwBUPc8iMJORAExR/rJC/CeVrg/+IHEoToaogpi1ddTsyhe1D0dkt7/0IC71j0VVMcHqUB
BswaBl2vNp1ffIz0oRhBR4lwekfII4NeFYgvacidsLuT69oCu0lELYFToLbuaggq49FhCtEFG1o3
kEqQU5FdklNQQ7AQiGUUVy3JnFxex/wwxqldi4mpNfgDyIhC17UDLECCqaEcCKCP0kuDZgGSbuyO
Vey+U94l5VIkhmiFwkSENMP8vmxac+i3zXAI8xXpoSgOHWba3UKwuRzffX8rlfeV4YZ9j5sEGFL6
AYpSTiXGV4J0RSnc2muYmhqrWkUdxUDypVAs1jxqgbGtu9CZaFJB70h6voWTL4g1hhmWe2N8Cw00
XofhTLfSS9WMMXnkRFolRA/MAnLMvMlXRYsBG58GeV8FpVU2t5CmXuHUBiVS9Xipel2L+krcmBp2
8HB4giDAczgVZ96FFEdqsg6HN4W8Ff4dS1/V7i0MYSQYNdYIixGtZx64x2aAbTaOiFnUm0LY0RKT
MgPBsGY2jDPsNn+O4mpD/cwT/ee0NVZl6Y0Gzk6xvOL9PZXgYdlf+9IP1msRsqaxrUFEpm5u4twL
SYQ8qIp6Ue+1KMiQCBUW37BG/1Ahhx61MDVMb+pq2FIFl4ouW4X5h5wCkfUqBo9i9qohz5lFHElH
rL4sNPOq8ZB4BNAuXrWY1CVe4EEfwuMKp0ju+M1zFAHXr2/hxWwWjFk1VNLEMDYLlKUqJKTbILBU
8d6PvYw8EEWG7mkag9uYIqkNhI6yBsuOK8zScWlBLXhbaltwaFDr1d1Ez+8ByC2LDxF9m7bUVNWb
EQPVGLtO2IbpWkLuOuQPCkQsS610aXUFs/K7Do5PkY/+xqUiL7DHGDqzKr1atSPzLdTF/CFsbCEE
N0wurWR8bNlVnKIiFIIC16FSJThGhSuvsJ3UzgU/M2O6Y3CF7FRu0myHt7MZUhS7UEJoDm0mmzEW
tFj/6EtmIi1tQjE9AKK3RHEOK6dMuk03VjdC+YPgPpUoO64/BMImRC3ESB6i5DZSwPUSLnQo1qcS
s+CyYEpFZoqQWISjStoWF13ZmX0Ppppr47I4CbrjCCjUxsnAPhUKN0d+THrKhtgu80Oabof+kJeN
O3TXPVZpC0pwXD0Wmr7qcCERI/KSgbjHCX8ChOm9GZ/z8joTbjOcLUoMq9J8P/oXA5+sHd77ZsuR
yS70jyJvTS2RHQI5LkeHtncBqrBEY29QC3cItlFNrCwEtjl5CdH8AEtTiuF5kMF8rbXhJMUSecVB
WhfSAwjwHoeZd8+uww5/EkaNaXAT4kqhSpWDTKXDsZsHgvyogxBnwFFNIM1OhLxCSEDaBb1OTe0R
5OBAC1akFT3W30LgEPQxPG+M2whzvkexMdaYOYygSoBTW9XErisvq0FxK6glMW1F+Svno5mBKaZH
sHzHlSjK8QpJUTVpLzq9xUa4MlpgP6uruuxxfN8QdVxRDQ8mAGo1pBwk34SpxwpIUpfqt30fbxJB
BsWO74wRe0yVuV35I8fagyEHCsS3tHtBfVKONQvaNmab3TPcyWAYLQQPaonNTuqtpL8nMQowYJr2
1wXGJAfPFeRelq3FojYLDD2IWpbUdjasVSyVw10C3HB8TXUITEHtbLBDdTm3C18yFbm4aEO4mE+s
7txKNNzRFcWCMlahy6jU44ogAYpXSlDlHwApxrpDUp9hxogpVlp3E6LCMxwUf4e6naI9k34/QC9H
KSUUUW+Jnqxl5abuAlzfgxttjC+BgEKdurHEvjGF5J0UCm4/0RVryC3vSkfWHRW+jWA2dgoDT+8q
x+LFBarRIgf5fRbsu+IuVXR7KK9q/FSo3kPZ3/VRLSNgForGJQtvYMrtqtnNoJUv+HUQQZ4M9QaW
hZBEMMxeQ2UbLnUVR6lxXI+R/Fhrz7kRPsG6285QtbG6iMLvQ8fWMCa42UXDYyMrjd1A4wsqC+U+
YvxR7XqP1shhcZLt65K4euWvJLV9o0L1lGlaiLdZA9WEgdmqnG2hd3gfh30A+iFOhrzmr2yEKUdp
aHto8F8EaXijh9yl1Lgo87Uw4MYIJsDYOXx8LFCezygyzY+jqqAYN9iCtE/IRVzf5ShUocKF56g1
SmCAlzYFF7ms9VUslz9EyF1aPMz2OrZoAVs3qx8T8qSNndsM5Uav6TqU4TQ1iZ2nGYIk93JJPkY1
RddDEQ6MXVy2tFhf6xH2/eF6iDBvs+uB78RWujPqYqP09Z3ccU9Vxl0gcezagRXp7EoorlKhu5Oa
0BbgoQVhsS1WLzdTVKBpprjjIAAWkDnyJmfimrIAPkrMQaX0BuOzwFuc5brxsMYLbzInFiBbA67O
LEtb6lDskNpQdtUqcIcJIwGVWMpkK8Cj7fxzcinULEmbDwwgU4pQY5gfYpSbixK3dPIiQk/jfKQZ
oO9nowBEm2RyThjlSbkQQbM/ll2/aSwyvg/kPZQqUwS9TYOemdLj+MKN6XzQuaDdt6iz2kSP6iqJ
oKLkCsAHmMJF56iWsk280i7X1GGub3KLXXEvsJd0WeYo11+hIe0EMcJJf2jqkKM0v5RlPhFpMt0o
W1Pv/J0/KhYuC3tYT0OvJLySoLYQFVizIgiUpbqlYLbHWmgrGa5AnW+d74pTIw0VO8wqeB6BCzD7
OjpNBh6Emez2EMzFA7rpEitoN358ez7ONGO+5vPAW/wrzqdaxVGzDTibJImcyi5NMytsXvLh6XyA
WQ77s1+PA8xQ9yArwhQzRUOIdN2Vu5De9ulC6WKhr4zZrEEWiTQxRxs06b6PIsgcJtNl0BPH6/Nt
ObUojtsyW+m4B/TGyDFHBpLbyTg61Ehwd9JbPJczwc6AKBBbwcHD5nzceTX2WyfO1n0wosJdBuhE
AE9+RKsSMqzUg2mBNbF4gRRZmHxLYzZ9fjQpoHxkQCUHy7AGJKXzm62kAL/ULYmKnR43iEZNmNHv
/LciG5hey5EM0Ze9mOPZV1/jim5DOuF8953MwVFgkEUBCXJAeGfjFg+G3tEC3SdPSIj8LeLXdZZC
bKICPBmCDqx24nQzQAPBoBsw/I1MAchsgJoDnooN4BnGDsKhOHGv/QCIs10sHoR2YRJ/T89iIQIe
Duku5QSaP+vSVIpKfMcGZy5AIZZEdoQ+K9B2DZdEZE+O71GsWdl0xH4w1BJipeVtkR0KhuuWuDBn
T66VoxjT50dzKPd5w1S8TtxGLZD2ZLYBdhi7SMHGlqTHMr+tl1bnydMDFGwIHBrox28sRyHLgBCF
/oKb79q3+gfZi5CKT/f+U7Ft3vBwEs3Aih3tKn32nfMz7JMD8W0bVUB1BBxF/s53jMFjqaOqwQzz
0qvMaVdvqplcLVNGTwfCjWOSCwDYVZpVC4R2jDMp4DimQMlu99EG7iEeTEPulsip4rRrfmsSuhIo
VAiGof74dQDDAAl/VUek4GWSfk42kFNxOguX4BxuKdqqvPPXwMC5fHS0+wJ5p0thtdSvJ3eIv77D
nHrSkjGXIGYouwzvbk0dH0A9NJEmnQo99+eH8OSaOAo1O6dQPmBggbTYjMY3tXv0IYwE9WP7fJCT
p+1RkNlJ1YAjNPh0ag/S0UQ5ZMrL+QCnt7qjCLOtjlGxDFIVESo4N4x2aJUX2QXevOtkB9DaVnOy
XX8Pk7JtatUb9WCsIsGs3PNf4rNkdWbqfAp9HK19vFs4wSNsmqT+oV5NUhDSKrRbs7dah28lj3it
939wuVkaw+nzo7g1NWhQaGi8jPSTjTTQpImoOYpXr/sf+uPkcpB+6AuH5dIcnT4/DpqOgU4DNFYc
LwKldBTqexx+RmKS/k3th5/XgKPBnS1+BoPBlLPPfkWOZ8sgjGNPoHNq+dvqol5418z1WL6Fmx0T
cBkMi6CvZTeRDlI32gbM7HP1cYDZWluaeYNHvSQTsxGgQNEG99RHwiKI3LJ5Pz+fTvXwBIJBYRy6
F7gRf+1hBlm8AQJzssu1NXKGkzYRK2LLjw/n45y8ZkG1ZGI9ApiizjfXMJSkHhUO3O820XWwnYyo
3mRTxGvVmvRDFt8cp7bY43izDjbGNMl1o0fDbGCaIZDnqRNRC+UBxFs2RTq1PI7DzXb0bkyHsGMD
7slhtJGS24xlKz7cnu/EU1vcUZC5bVHYxYUG81Q8UWVihUphhYZzPsIMkPU5LY8jzKZDMkpqqFJE
SKTb1v/Bq9BNJc1UuycWFSuq/E2Q2bd4s007GeOhCnrEUwndhOmhy2tP7ZYYJUutmm3cFQfOKoH2
gavsUVK06gN95St6CLwIxG/BTp3oBoqPXuiVD+e7c2FWyNOAHu1fXQ/995FjVqjtsNKgRZ5wmL9R
3zwf5uR94njYZpszTHShcgIdIleH6p/VOZNkT7tFamhDzMSBdhWuEBZUou3gsd6VVzCk8ZT1+e9w
uqkQcAZxEPizuavRWIRpFU5N1fR1LN1BXruQbz5D/D+46TcokR/19gSe+oJuumDjS/Yalc3HMbLp
85d+Qptk4XcdAiRwkgWFHZaLOibaT2STJPwOuZWfvC1NhhENPvkFbCJU+B13TzwQQbQCNvaTEvUL
2URE9XfYiiLvhpwboDPQHv470Kavpwx2e9R3oMYyuXZBAxQov6/rgOZKoigdIabiAwGAFEJd442N
kknM5dVRz5yA/HzdI7+HmvaCoyUHNBBRBlSuzXigADSqDQoA/bh0fE9f+K9b2M8o4PNpeFJC1wz8
7a9RIE6bM15AJBc44hs15e+NirQ9ZIY1EfK8Q7eWY3KjNvypFYxtyiDTwSZpXjm5RCZ1JUbULRrp
YvDbl7/fepBaMDVQAgO6fHYM+bVakMhHylhPAW3g4j5RO+98iBly9s+2/yvG3OuqbpKQjhFiTAZm
I2TkYpevatfwoPLpSgt796nhPGqQMuto6AZzJTUgZ5jBuwYMyuqC+drjQosmmPH30dSnTDOAs/C1
+zqaDKC73uBoUQ80WmU0FsTyTJJuUHMG9Su3may7XPRS8n4+8OnG/SuuOIM/G0E6wOYWcUXYUxmd
cZWpS1IuX7flPwfrrxCz/kNehNABFiYo74G6mVdOAmGLotfc8y2ZpXi/x5kd5JXY1D1niJPcD05u
1xBASuBC6cTMbq0OyiOVR2NbjvZ+vXD4zVITv0JTpAZUbHzaN5W/BOCXuEx1jB6qBGZvg0xlAahA
V75Nwbs1gS9J1hTyLhA/0qBqWTj/TtuPvsA0zEdbjtJVLBFCfIHukO9Ur98Vex8PMn0vXHWutuEW
lCuWFuG0jX2bskcxp3E/isnhzESAFiNm7UAX+NLfhFbthTf5HnA8nPWxalbXITRFTTheLKUwZ4+X
7z0+e5Z1SOwlYM6hMOVxu7mXLfWjhuqSSyyK56AIXBR4wQudfHKtHDV4doSk+ajAsRs77pScgUK5
A51rK/Iqx/BKt/BAh1h4e34+fc518ewkKZENqpMIrQzX2X3aAveApFdymFSKQOXD6xeq5Q4tUcBz
gtaSnEn7YVGw6OTWNFFX4EE0VRNmWxMn4uDrkYrJPVCw6wgQYfCMlFGmZtLoAqnFrEw2HnrdsHtF
XeDNnOxzvNcAylcB9J3f6ZIcg5wUEnogyFYgrAHnslSLWQox3zcghFvGIUJQsGVFupIaujo/c04d
1TL00kDCV1BD/KbPxiHrnrYjMUf/ReNgmfKdqh/0ZjUC+3M+1KnNFiINkM3Ak3q6iX1dlC0Vedvk
CKXovR3zG44arrokrDZ7Sf9cfUdR5mWljIyBZqSIgnwo1Cmdyd84/QEraTvcZCCQLS2EmWbj94Cz
M8QwKhL7AIzhwIc0431sw1l4p3nA9L0u7mtTF80X3XHjZvNhyKEITiLEKhooozu1A1H9+/JZdCDl
b6P2DTHOyMrvGYoHk8jqouHGwhDOyxnYx/vBqBCfSh9jAe38/AZuV//GPFFhVQHKCwgv37xYCqbT
UNABwqnJVRT8KDm48Etz8dTCOo4x2730KB/hr9uA8QsNAl+9U0Z9oRWnFtZxhNls17g/ck1FhKoK
LCXZ+tQDDN7WNGMtKAvn3cnWQBRCxjMFSbp59kgttCqMeY05n0Gi667VjIXGnHqhwJzzXwFm3RXG
UguhAQwJKYQ7pgMISnmxHdPWgbzC3flt4uSN5TjYrOdaUfeToEAw9a7YxcCxAlIF8wVnOlQCz4fc
xH2mrdhad/ML6Sp4OB9+oS/nWaQxaCCELKEvi/KQ08SE8Pt/FmC2X6hjJCp8ChDTGqySOxXatf9Z
BPHrRusPJRj+DSIkIuQy+C4IlkwGT+6yR2Mkz3JGTC3EqlcQApIqK1won8O9v9Oe2U5yCk9SLPp0
vknTBJtvfMfxplE7utCVWsiyzEA8Azg7HQYE7UQFB4S2hTeMD/iNiL3vfMiTl3Zo00IIUfqUR5o2
w6OYtByEIoJnntm6+gbc+5vxtQAK+7ZyRiezc3iZWGSnLhRjZ8mqn8fJcdTZ7TGhPFeHElHjNSDn
yFQp0Mh3pS0UfhnwjmQ7Sc+7vVNCsE4A5wFuKodgYkw6GV/ogZN3vOPvMu1xRz2gqHXTGNNEmm6V
+n3zAeCYvsHlskR/26qdrInVWiKI2UGway9UWGEvn6+nzrzpKEB+xDghLJbLgVgZI8QZVIiBrBrP
tw2YjwCCPTneCuiMwBmRvUsdY60m5liAJrLiS4TYUwff8ZeYzb9EVqog6fElYuKbVf/eSaqlAY94
fsotRZnNOGQtQj2jUxRItRI4vba1b/rqwlo6ucNBXwpuTDByB6nv66gmkVDLQ4sokDo2dfVVqBd2
uNPN+CvAfP8hQRALFNOGNrBOEdwR781RXhAum+betx3hqBWzHYjA4JaVCYLo1RsyqnK/x01kFw9A
Gf49jbQ/l+Rf7ZkNviIg05FNoRpoWUw6IBqshP6dkf8rxGzkiVx3UTcpkHTdXcweG+0uSJdYxLPi
6Pd2zLYWAFE6oY/RDrDwsksVki8m7Eza1SR4gOux0z2UN6KbOsuX5KUpN9tIYiir8XqachqnQFHC
eaxZ2DdPzTkDuVqk1sHq/sZlTBWaqoOGthVArpbw5pL1wWR1vjDrTj7uj+PMbkIQf4oGaHhOWyJM
qyzsAq++nVjAXNyqUJ9PPfk/bNjsNhQ0TSrHPgKqFbxpMsnVJQD2yRIi6uRpd9SwebatTSkRoDlF
zOClmQSW75XUFZ2pjN1aA7zFblGJXEzUnFrEx0FnW1FDCa+DaaeoRXapa8zR1NQra8EJwxK2UbVz
fpWdmobH4WYbU1xAZb0TES5KuAn5cw7nsvMRZiiZn2sMiopQ8ENKQAJ+9evmqoe90kEsbzq+fS+H
SwL1JvuQ5RLuybYcBZot5pSFLGUVArWB4MIiET5aS8fRidGBUAnkJ5E9RPF7LvOahmHkKwN88ljw
2KpgIog3FcS8SrDvIv7jfMedWL9fYs3WlaI2ci7mU6zsQcxf5OJW8xcHZ+qT2ZnxJchsLSHBLfak
RBBujy5zRneqBKZ76MlZKabgJ0gL/nILc+J/CTuP5ViRtt3e0CECb6aYooykkkp2a0LIAolPPFf/
r+rJ+Vx0jzpCrS2qIMl83bOev/9qgF/+fUnYZTpPU8ZVHQfylYvsgmNxmqd/CB7+x4L4ly9H++Xf
L6Nt3WYZLZdZ9HuneGup5/79I/r7u0cf898vkOppUhkOF8gXJ/DKMnIUK7Jd2L+pHv/9pf7plv3H
4e6uyzbkPZeS8kFFzLci4NH/Kbz9X4mmdzV71eDWX1nQ/3EV+hZVhwY08V3GvRky2ZVhNUc1asBY
O8qPJkRBiiMycv99+f5PpuT/I6P5t4tfH+e/xNZaqlia9Lj4YrxUAAkswgrtnEA46/Honv/h2f3P
GwrflelEmqD/5cI5pWaLe2mVYP+oQYND65e94ffw90/tPwBHf21+wB7+/1X+Y4Vgfdm0VclV6htk
lwZ2OPd/TQpdK/1MX4Jo217ksXv85yzhr+Ppv15tXNcd4OGO5vyVsP7L7UzdxBSeJuCMwUnMwiTu
ohaRgrzVwiKCtRXn9sWg+D+nUfmxkL/l/1iN1p2/Jhb+9VOYILGZ43f+slv4b3i0lQuxTc6c8npk
af2x2Cg0EJx07vxYNn3CHmo4iudFK4RuAxphNmf1TnRFmsTe5JhOIMuMikeL+Bv5AW6BeqSbFWBR
RuVbLEC1IeljqcNYCIwRVMixVJhNfFJ1LXlDS9mTB69tVj0pvDxGNKy5iYkjHGSEdZ0jel1GWgbX
sdszEcH4MxLTdpJGONmW0D9ojI/aUTW2wbp421ptLq6CskIYamnt2nwlZqb3hCFKH/f2PM+RsYHC
9SWG8t790jr53PpenrXZbsKHE1WZPjhO5PSVzlMZapJ0Yqf1qCQ1GMzZcp2DgqYTx7dledgU7a1T
qGp6jXXWDHOKVy3B6Bn7agagZ7icVfE9Zegqx6qABNaN604ZrvLUze6RWE9vQ+nA85PKqye9UOsa
xsR0/aewpkO71c+lpsckmPjnqPcy78+ZJQufgat3x3XCXNpxARPRkM1pRddTNSJOEudBVZC8G8Wp
tTAfZCGv5qv0nnP8J7VKu6mKAZ3NhDAIUGfhfYxt49cKEvaq2M0rmMwMluRjIT7tTnnQRiRu4iVz
ynC1tHC2GWOzEAfWCzTRnCfnb6NykvpT3eq3lT0cZnCAY19F+dgdIJys9Z3WESZla9AW3n5F2dcu
IEfR4mIb4j103sXNru6XgacwDrf4ssfs8A5x3jBqvBMHTcexLzA6GHz3TYfV7k03f2Er6ytYTPSH
zXkahndTn/x6iZciNOUtwvll/MzL0UciVay/Q4czb6uF6wYnEg3imgCCXTFTcakGooarb0v5LIss
qNjKZjw0dVX6lfaSFFeI5zMSSFu/yac+6M2b2f0w8/utR9xlHZPltG2xgrkRRigtEnaG423t5Jl7
a7vKG/r9Nm9+klw65Fxb+ke1QBGjeUuwSHL2BRgO4Z4S77a1672hnYex3SkbYnfGsYo1ULOTt8QW
pYHSwzxqCBX13MzZoej/TMlFqG2wwGWRSA2W5MZF9at2WAJCBll+7ZacMugaaAbdfsj2lXsYcf9z
9YZfCAb3ZnQ+q/FWcRKAqQsb+W7pP5WhiXIIlOtyZyc1zAHHxytK1ynd3LvgA6zmq81OtHMS7bbW
Pp3+qNINMfdzieGQX1zFALQSwAH2B0Wcewiv+qke+T/6vWSSPLnkVVCJ+3V6n6pfYca9vtuEFurZ
9yze0+3Nnh6X9Rsi/+x2/py8uBKmCaP8Y/9hIW7frk1o9CNW/+RQPJHlrWMMNESftebQTIeel2hF
dpQCn0ugV2Qb/A1mM6p0L6QMJ/bUzqW+okWF6gQtbHyjCHmtA2uiNDbV4eYYyKf6/mbN47xGRP+M
6tavmPmtP5ckskVo4OjIHh5k/SPWk1gDz2xEFlBYne3mzunfa/mjWsdqdYMt9SuB3rC4vzpw6yeg
vD53Psk5W6YAUomjPy8esHn8VrtTvSJ+SxBLo6oe66PLNmjdL4kS2EXry+kyKzhh2kbQGyut9g+9
fhinO2m+lgNqk36XEwACNO4m30ySuNLDZMW8rd3P+bkpz6UO0/M8lBH+0zk3ZUBFrQ/Qa3e8MMhz
N/V3UdMgHT8dwvH+c8YZOntW5JO+3FRiN6t73ETbjEmX2FXxzYSE3u317BbRkDLcZM2T4YqAgo3f
FDfXANubAbYa70t9sufAHWKn3zlYOdTxkF4dMZ6IjRpxZ5dBLnRGax6ywbhI4AjbEGP70I37Ib0T
LQ9Ay+9gGI/Yq0IEwGf4kJsIbi9sK+VGgUnG3fC56NJPqk/GSX5aNPQ0djb3bmCixOuEr7GVwFoO
2vR9bPtQSbZjujAAUt3bKURm2lCy/yztb6spgmrTI0dUsdXuJ0/1c/3dWOvAUJ+LjWeTNgFKIpjp
KNZ76C2gZMSLmj1kySMaFAItJ0q121aHF4wK27ZiCE+hkQBHlS2fqIHs64TrlcQAYSIvqgCgR1Tb
N/NyC3qVn8xh3QC7IGjrO/BNMJeXxV/LO8WLSmLWMqP4UG7nzbLvsDYTffVYGfjHDUZxXycvWipO
SuqGFfdrLkS0YRxAISsytSbI7DcaIA/SnI8K3ImMJ+QIRwaOYV3m7cXgkDQBJ4k5uVsWkJ0V+vrl
7cotSdkuJ3Y00zi4y6uEHLzq5cuGbe3yWnuYMGc5TMc7PfkwQTnbjf7mpd99chDd8Oo0p6VMHyxk
BzK7VdcErev9OGVQVSg8lH8yV/UrzxhfXYFGl91liczFA1OhYPt9gGRMYVjp+tV3E8N8MWaLrH7c
spOr6AMgq7W4jMrjjPdE3qkPdgPUWE5f4zDdNjBw+mHAiNVegLrU3dEuuuO0aY+FOt+5iXuWU/d8
pZy4U7fvhvRdMdLvwWOfWqa8wqQUK4RS2XjOQF9cZeaQLds7TA5O/EPYGpP8YK47zmYIill9FIlq
h53JTr800GqYoceSfR58adT3VXM96VaI2nWzsTUv4qbrQECN3sn0+u95TGMLH+FR6JRLm6hL5MfG
fZ23Gl9f43XT26NmiJtJOU5GHXfbWddORZU8awP3xSn3yWrT5DF5Qkv6XajGSdggdOstPcr+ps/v
ho5bIO5UtfWL7qPHO17mf2r9eUAdr6BjqkLMf/G+Zbwn0Kdj4wy+KvtAOlHNoMf40xozRInPq4+t
db8Zr/WPkh1cM6N5+oOZXGK/gNF2cli+fO2XBSUfcIbBjvomUOuPbdp5EI8tcqDR9T2QsNaD+YZV
HmL9OViti+I+cuBh91wYx2Z+7h+U/EFpH7X8jDeL/lW/zxY2sbv8L1vdZw6WrYo9+5Q5O2+NK/g5
L2sVuuw7lDbzUEejtO1GHr3kFlpBUl806z4DavvoUoou3mvnZF65voFcTq17Fqjzbcw+zFhxIqxT
wfKy/KZxpzPy0iIgBW3Uov+XRzsyihgfkPUNZz/4Lrhh2wNYkse0u4VmobwAoQI/sLGHrhBJmJAS
+6o5Ona0GfixArmx4VgX0m/NNiKq1qyo1i9W+bzZpGxZkGOaS1Us0x4S8zsbfduIypD3T1f5qI+6
dlyXaJJVICAEl2sAZ8i2fxR8dfug0/5k7QNcLJAEXdr6Yv7Tyud5qcKh/mxZ58nFrA4CqZ7iRtPM
js0Zt8HS2YDoWOyJ+jz86Ttrp+R7l15bW7B++KT8dOBOavozgkZHMCPSErRE6i07SAujJ/lJxw/0
u+N6U3RUK2mtrh8CuR8wJKd/1AeAafcLAnkG0vL1Ud/evXE/K6eyf+sGNaidnybLg9LGXIUeol2t
7Ekp5Kci6IBZWNDrnDSDOrABw6HzDH1lnU69E1jjg24eIWKEykQxeITRVSAf9XsRL1oAdLMrfe+U
WLv51n6f+tYflbhrduOV1h/NL3YTJVvogiFiCtLXYLEM4Bd4e3ww46xkg8dnhQ6ofsXVfb1ywPVv
vmni2MkB4HZhASSjz8aosS5upbK7m2yoxGbjrh4/VSJljtSswsec6EZuEWU23KvjVLnNZm3fnVPs
yWRsapHwTssWL69r4WvZXUulcrspUHGC5eqBT6OtTEWDtWTIQzDdGGV/kLn3g/LtiiP5KXDzBIlj
bJ9MubclIKcQ++1hISsKwa/DZxIX4z17NMv7YQsdNcic0GtfXARo3ypm22WgTT5/k4wzw1kPkMcz
IWfNe051WEb9tFOdqKNUAhluYVe73wBkJbfM3DmwSJqgWR6c6retozZ7mNtzBffozPNIeBvmJqyV
l5IyERNk0y7LIS/dcMZIdsIkxJdbcYMMH21CLawseecDU4kUnf3yRVXuqpmmYKDUbwNHRQs6v+JV
jLV3jUlDwy8em98ko2c3NjuMMMc/WebbHZfdr9tusk/2zWRdWNQeTLR6n0Ic+U0x8MVZbDt4b/Nd
8ZxoP4zM206EoYCJHrg9D/1tqh2YXrZuapDzKQb3T2XPoeVncF58iywU8hn85v5o5DFuJjNTh/Zb
Vn1YBPJ2cgfD3h0jgf4grB5Yh3l7I+e4K/dQvAbn1tROunGYwN+sNzhbl3UkVMj0B+okQr3nRZm7
C3wbGHBlG+a/2fDmsmHhSOAgiryynBiXubWzyOTmqU+NeMVvZK7u6vQ+R2Z8qWeSrbvkjz6812w5
7+i3sserp1B+Eu1RNhyl/ur9Mc141M9medzKyCDLy8CXlNsdfpE39NxJo9ApbqrfZshbyydNQcmL
SQxYmF3XPnVD3KtjaG1oEHby25hPzcUpbvVml78KO0ibo0iDrbmfHlrhm/UJIKJTnFQZgMH31mN3
qsSrzsn2NEPXgkWoh6Aw+/Qg6/3IP7/tf9bfsTloymFiX4dW1z8VI7Xa28z0C+vYg7stHjP90Ugj
MIt6/sMf14+dyZYdZEYoYo/Wwip83ngqlWZkJPsC92RarJlvbWcz2avqvYbN0o0KsvLg1m+OvZuq
yNVxEY36m+uhlq5BXzwhZfQbaQdD+2F3cck5SL0JTrpvqIief6t25CU7b965dG763+ugT7X4cJoX
sEhKpDMQ29JhjrC3Bcx3kvJgU6igCIf/Amus2hEOzOMOisiklFFX7zHTWIFsAqXbeCFkVYHDy642
Fn71gV28McbpHDbZbWbzNkCwyuzD1rzryxG2EPh8E54EaTLJzbdoDxgoYG6vm2HyomhhI/3yflJv
BvN5oGpMtKaHmhYMypNOVF6GSvHsKj9jdtjm32Z4Hscvczyzz2rvPUxQaz3LNq55kdwhUJ1L3u1W
6CFL7Frvihr20wcmUqX5Y8qdTFmbwfacsps2eThY9GGGoPush3io2GF26uCn6nfH37IpuIIDLKLl
0v+A8e+3sD/OL/Ah0js22GE4G+XFLY/KeDYqI25wGGj7itR/78BxyQV2Ia9jDy7kMshbvEqK9UlL
u129vtgtRNKfvIco/WfKnpR5CxpxKqtbQ/nT2aHon/L0VSixV74Ld683Kx3kJ22C8/fosIM2ULPc
7/62nb8X5dRUF3MIk/Q4AIjD5gx4VRWsHCFdPFJBUZC8VxPCvnuPF6P3F/fHmx/6BBNnIpu9+eis
4WTF0PpMFrCbRVYalMVXX9Fr615rYHr6XrLFjO6XbbxsM8D07aQU4ertcise7ZAlrHmfrbPHk0yq
N02kWiTU2KzMfvOibr5V3OnVs8FhrD2iQrflH5ssaG32RX9SGXCqtlBxmDY62Vs4rOfJ2RkYGawP
YnoBl+ybFDdW/aafH2tvhPvod7C3UhGua++v9tFKIcJwipMupwfR7AUATuXHoidpy1PRnrwtgsdo
2jdW+zLdCZcc6lzZ1031wSVNXaka5O0BHOsA8iktZt+89d46hxVdFXeY4ZGCN5eK7Z0bUaU7+2Im
tBT20/iwkeAWtwlqYsdkdgQriwy6RpTjrZGHIylHRNJdcMp/kxyMOSCtgybD7VFwnHwOhFk3SQUx
zxdmWHeB7e7JmA2xt0p/3ELpsfNzxqkhUuxtPrXpV9cDTFNPYrieAFbL9oeH5hQb35I/2AWiOtNf
iiAL1Olem84MqWSY00w3NsAfnQFhH47bpAYkotadWd6MYNeuKFi/VJ6uEXf1Pto/8FdHsVu6u/pj
7o9N/1QSvs3L/URtygsBWEnnzrWiRUIRhZfl99ATdINq3BRMWtwMe2fkvUn9/KNLn/rytlruKUc1
xl6fVn7/bXVdfHlevfW+H/Nd0wjKTNiK24dGRpznjDaPW2zaJ2V4y4qLJQAvMrZecLB5ACdx+mAo
za0/y+Xe5AS7FkzNb5Em8KuonEB29cygg9S1Up/bifx7XqM1uTOGvdQjnMoGi4Puq57YicKiCtnZ
6/flZcOZWvd7b1dYOKH65j577RhZ50qEyJl5VJTXEg7WtOfOqUvsjRjMdMNOckftLkjtEOIs3j+6
92C2Z+WeQEgyGooDEGmRPOb1oaVc9FjpxErTvqOspxwK/eROAdBibqFjPI11mL6vrn6wh9uRUqjR
vgDBdUngvRuTYmWpnaolOUwQAI767ARKd3BPFoKX3s90bvN7qj26xgqz63yl52VUiHrl1sgkcfOd
1VFPHSNL7BUZGP1l9eAk3dteKFTBw8aOp+aES49F/3itA18Hv3xpIVaNG9znp3B2R7x/rt+pYUQK
4qYbWDA3X5I0XDCm2KL8axpNmHt+oj/0KfSHXZUcDJbW4gt9J7ZjaT3UxT3FL4YLiXkp1VmnqYxg
Dlfmoc/DhM8BQg78sHiaPsx7k+y82vW5P6nxlsHaPjVUXqGtBTbhbL6HQQdZDaKdDXvRYyIqMCzG
OYIii0dq+l1xB/dM6ndb/UYR1Ju+NzX2upfZDHQlBFlo59f3ki+Ud9Fi3+WY10h8gIJEe5nJqijW
rRVEsW/F05CrvKx9PG+nSt4q+HdvG4O41NkcnKs2aqVsQnL9Y1HEozrPNvM7TO9i22fd/UhiyWuX
/DJ8mFvR8GPVEQeLQkBtRm4dX9Pb7G4m4HsqiNOSIVhy7oMZZY4IE+KtHroZB+lYPWmUwNzxREKF
q4yfI57R95A6s2Bpd2NX37gWGROMwf2Ykpmzk5H23ULl87p4fpeTv8H0IvS8aEW0nYX7pSRPoFZ9
qu9+8QsW2Pjy2jN701jEZReyoVrydmpPyhwuxUvVR+oUT0pkPpoi6rNQliHdgVQ+aORa8wEcs0M2
CBMah6OA3avzdhDLOnkwWYPwa/XzasUOAVrKU9iRhNbMjVjf9nJZta/i6sjTOqQIVijYfbPMxMeq
ACfJtgcDfCpgUVLebMVZJ3vvyQ3T9GVpdJZv5S9jRrVLq5/GCURoS/CoQxt1HbnbMJSqTXGnieUT
W6AwHZf7mZ+76lbhmtl9pNeWj9Q9e2/21tErnE96OKAvBu6tNY9JbBXTc+4KJwKSbu+wOhIB5nm6
Gqp2hcV6UWzaIS9kFa9CikuTlmQFk9pSyoUQjZ+QqNXqnK/KivW54F95tE/qkRSlVEz1KOWc3W6W
SM99YpKamYW5bnz6vO4PhtpPVIVEMu8sS+DWNTfYBE6U6tNHdH7uXVFOez2t7oehneIGlPzJVKnY
JwbYPZx/nqy6CxtvCoTZ4JQzq5HVrJFadrvChvzvefj+ro5vNu6zw/viTNlxqfJHxdEPZSXDwuA4
0Knm9xXrUhbqraLUDPtRmu9Te18Wk76rCvFUaSAIq80+I978Mxrms+j7Y20kB9l4D+NGkbLYiHvF
fMiwUctV52cwrtFEIa1dlS11qDkM3w2G8jWm02+uQHgFLUCJ3oMMtqr8/2So9ssiv0ZPlrvKm2lS
45Th9GP/6nhd+WZ2dn2jZWSU81RD8+QDX/qKg0iKhKxrXu294BefM4VVYefzfDbwns/CdgS7CoNc
u54TtA+x0lObGSB5U4qvZlby9GZOt9k54jwizBfUFM10WRaN56RRt2dj0hM+7VrOuvZYF+OS4JJV
puOpUdRWe2bErByNoDQ72dwXciU/SeYCqh1u99MnLYKRQ1/RIMcyxFIcpZNINSjLAi8iBh8rL1BF
YX5OpdDJU7Sew8pTNOuzcQxlxI6uyfMdiEkqq5NjtTRJtrzHjm4Cz12N3rLfBrVeD5OF26hvWDXz
k2ZjFeqvLGtBP0VuKfmSWjTzsbd1ZYzwPuTna9eM83mGBVGzGK/7KC6zFLtKrWg1TpZpbGmFJLMb
51hWlMRciUOxP18M63gVp5anOZWbWUXjKiWFybEZUnsBKag211w9aWf93tCzen7JagD9FHS9pfLO
slym5OBsLBVgxGtycbtMzz8R0y0lPbsZ5PZAuzbzhUc7k4HkZTRBfbc1WO8gW3O5RKVnNNcwJEl4
EhxSbUGRJWtVpvCoyS5G1VHcKLdKOziJV8Prq2BKkk8pBnZ/f7Q2r5fLnOuJfE0dMykluVHb925U
J738biQy+TjD7wAbhBy85L4SU/+1TWW/xLI2859JE9NvP+V0CJntWfGJtOHWkmpNOU6LhqcokOsH
xfUaio3GMPXf2pYZ0yEZtMT4dvTCwmdvaRV716pZK+J09JTdsBhOHihTfsWd6yb+pyVgopmIWzr5
zlwU0Z6MxjJ7oLVKYx2krYFFkGV6Bheve4jfB6Ya7ZkoTJ0Zr965/WBnAF9zj4LCyoqudzC7QHWu
TTslAUAZaibmugITLk1WQlRX05LF2zCvQI6HTRdP1oJF9U5WQudY64We7+xcJO9VjpFX2K1W8u6q
o/bdzRYnf5XXOL+VVU8PvtVcw42XLBHt3hjUTj/Xde8ejYHze1kbIPDVkh/HKvfEKckLgLZ6V860
AqphyOGITw5xXpLrY9TaScLQyIypAZO75tpGU6MnIcX0HNyUkX62xlouPtjxvAlguNv691y7Q/fR
tjqNAowTwPMK+OlATCf+G3nTVpcP3ijW8sszNsLrzYSoGmeOpnw0NVs1BQZFvfTYfptBKQ0r31d5
mVlh1c2VZCR6xu9Pq7rutV/HcjrV9kJF1V76ZY0bvlAfNSzA5n406k1wa8ciDettrJhYKNHzdNpA
+TblYyAPLzVSkDHRoKIqA8js0EpLCi1SKAMmel1ufyWj0Zt+1c+WBiJFTTIqrA37ojE405uayarF
XUIkR3tpDPJNKTd6nZlV8YVkg4aExt1wKOxJ3i7Zqt3R4ZrNUDZGO0ZLt1HYtaqOdd0Ipg7ivlpX
GVZSwxuynPLViOXmUcfT2ECM+9LsRQpLol+20FrN/MnCQ5zIq5uoKiujrKHkNKYFSL1XLUAuaiVh
9/Y4i4R6X11b3q2Xv5UKPWyK64yeP+nK1I7xoBVHvcmmgzG247YvFiYxXuTW6ZSE+rWko+/AM6kn
LbSLQnnwRLK+pyLb8KTWh+TH7T1U7tViGFrspEWmBtYCoDZczQncv1dztO/N2hz1B7tf6vrBatwF
5KldWltXHc1ttZQ/qVzV5bdPOQ3OQ2EkrfRprvE+FZVtzfQWPftzMdxmuUHp112T8XSDdd51I2Fs
Y0q3Y9bNdBZSUYvfsu+9KuvwrRyVfHy30OtbF7szchWspOopUc67M8EWH/scHHRfyF3vGUnDyt1m
LbJGR2vC0hbiSZ8Kh3IJtxMsuzkQI2ytV3FYl0lDRl0tClByFfsUJiJh416nSZvkZxhWr9nXOLZq
wVTg1xfIeqFMMSZq6QW6WGhGjGo7MwY6XdnhnWF5q18OQ7XAYcZhMhJ14VFvMhLH2BvuTNFVUzZR
U36DwrFv7E5d9imOlS7V8Gp+KFKzL46rgdVptDTO1uwY/9CAqLvVFTGPRQtjDfBWSKPGuUrXk+sW
lks9rLrOaawpA5LfQ+pWg+F3K79HyWLE0JjCrN6tyg1q9esiRmidf3Nb0+HDtUU6fUuHOHJfC08H
dV6NdbL+zAltrTlwVqeoHxorWdRtVykYmByabuN8utGNNbe+5FxSjq4rvXPS0CqkSDuaNJnb/6mt
bloZumACaH7PlLb5TgsbNzCxDROdn2IRbZQOg3TCxaiHIQBKn6svpgBo9pAmOWWvonMNsWtqSSu8
c/TR+0NjUmNhpAww4brYKBXF+NLCBq6Sib2GfdqPgtyoMsCuQcITzD5M/fxm57X3qo4YMLC9FR4+
fSwzqKVz2eJ46XotnSO1YKIJv6ETphrLGtgOBiy7GvUwshE+QRbajqbiigmYtwOHb5SwyjvXrqPR
ctrPdsOPEV+EZSvpQJSJFaraOq2BYlqQzNZBesUBL5Opj81koxo9rJ0QYV0bPbgv3V3ry9AZhXcA
MI5NiBC89ze1K9YhSrJFhyI98nCCZsXXJYQPLMqI1UizjqEtJYsYKnK3Y9arsxcpSzYyMuptNF2m
rFqmG6Zjayt21wzeL8P7OMOqw7BISmodZZ8tZ4rr3CmN6Paz23TKY7sVphu49ey6DDZoMLXIKjxt
JFG3JeYEMyufIUsnWN0poyklauV5dLOJ76BO3vhZ90qTYvVAPbdNM0nXXd16GN868x3JIK4BAHve
OZfSSH+x1EhmYiGHweAwKYp63ikaBjyRXmROE26uNec76TV9Ot44xjwqlEJqLCTmqM+XQYNgmIp+
/nbUTbH6B2/dkkW7QcO7UHjd2jkPMXSx03OupzM9kEm684MtWhUDgGFxXRrD+EWzYlJ1eByHejEu
/ZA7baTCAqEVV6SCXM617bZ6cm1DnSJiksq7QISd3Vd9650H0Vo4nVaJKYkZVk3cbplo26/W6zxJ
YxV9ZYhayi8N3uBL6+qom/21JZhKrwbDlhONQ2sW0bgoBsmiaqpTKDYdPweXF6w/pilwiQPLeE1O
K/RPj6Hz1M1LygprUh7A4C5iV3AI9PHWikQ7t2oxKOfRWSYNeo+htH47a+alTd32eyUnWxkuMH+F
PsPqF1aQ5QNT3zpVDwKvXTmCPN6jpdKKYOzS1ME2sBmfvLKZNaZf8m74BSOd1PAGp5EeeJF0NnYO
WUaimcFDe5vZYYo9CuCtuSXbcmS8jWo+hE0qWTaWkQ0YXShDth0aF9uNfbVqlIRHO8fuFo2tcb8q
Ri1PzDTS9122lnAJCwrNPOEPYjs3mjsAVZOzAz69SScSbo9Y1ziMakEn1fPcZcUGyJEUsDQ+rc/i
NtvAE4TTlOFM+TU7raDd3AvG0PLe0uVBHUeHJIYXVIbagmkvD723/vRTZ+qxPiuW+65XZWsw+7YW
NWVhzLGGmEFp1Qul2y8t4YBW1kdCKC/fe5WwOc6gMha471Y5llxLUa7WJ9E/X12xRmZlNl4/UvOi
KOt1oRBbmva6H81qIYBNBuXq72Cto4cZQbfplPe3LZNfbdmL6n1h6kZe+rTdxtTvRJMPT4WtdZSj
yRFs5W3EDHp6NFyDPxMUclam59qzW6qKmjRGyp2qXdsHN9PqBBPxxPWOhVdQGm4nj9KiEF6znVdF
V0fcfUZgH02+iumCJ7VoHll4bRfrJcLaJ93ahvR1ZYSsvJV4q+EWXVvUxGbb7ZkB0dWF9Of/tcRm
SXFtLVx39TXii6/J4f9IO68lt5GlW7/QQQS8uaUn20vdcjcIjQw8CMIDT/9/1XvHL7KIQxzNiZiZ
G00oWYWsrKzMlWu5w8m9L1X+162rmIP+8n+46P2ypBYBz396QhCktDm5WZel9bI1M8NbRlFht4uI
AKusZuDAAj99iYYFDosEnE2cRU4OkqQLiHPUGXBHp4xAt1/cLaXwaokqOgODkb6IXhFL2lAr+Tcm
4WsSnOi6g3jlpcm0H5jeFaNaEL1rG3uZl1tl6W+QpD/UL7Qtfs2N/8uoexPXFwRR/zUo0/0QVXmu
FBgEWCrUpE+tMjM+cDVS8m7CMmAwg+QVpTZpTZqGLJUtUIGx41DQNxnpo0Cdp81AZhMpHxl8ahTq
X6b2qJd5QKkx18uvjZUl4+b29soTAHBcmCY/ALINDxolS8Ks1wBj0FEi1x8BXyn+8PVU27zVBtdA
Psuapa6R9/bdnA2th21aEKN7Ej5/KFROvDAHSFNUIZhRWwLR37ZUsDG4RckDjoO5cY1Jq47nOiqF
KcgqJK/tsjZp6/6IVSrVnXbn2z9v7+LVDNn7us4siG0+w6pXZJFWpxbmorfWUVb8o6khI3gh8K4A
XfcxywivcfO99MPHQK/ux8rYG8oepfSui+YOjJgKuTqjf5xLpsto0rHyuhDnUg/R7vgNyP7C2noH
iCS29ofb65YnHvBjT0V3TVM1y4YzRfLj+Kga+YnAuaDjdyyKA/Oaj16YbxXF2Hcn/6C7c0Rk8gDT
fyxypdnQ7qmOIf78bKO7AlEacmUYpNJ65QFOGdSHEYiY8ckeTzNn433CQNpJlvfHmDTBBCDeUHsN
YzSM7v2t3jN4AEnqCtUKsJq0sjbO6vaGyp4qL0/a0NEEpUuhCghP0d7nNeDP7m8n5izmKQ3TYjwG
EU/D1qQdjOLhaHlRDGa4cpy9kSTZPTd3OTNVKX8nYQUGHwREEfeEMU4+cr3RN2neQNcyat/84Xuk
fgn1hEcjY5U0rW/vmjwKIxuTTp9+1KhCIKwNhhy8OQXsgMJnR3f4tpmrsC3bkbaurl1qLwN2Wl1Z
VjoYcZWKTWftc9ArNCRU+wPUe9uw7uY8cW6FsicWR21waBYgrbWGipwZt3glyKdA2LgftWWwpCv8
hFbc7QVfMRewYB2VT25CKP9sRx599POiPDUn0COC+U5YBe8x7gAZh+X6uDVXEDeIc+C/tkt1oyMe
sxcAtP3cqRDf7/wcyj9D+r6Gk4SxmnS+EKRh7jx3kShzanVr5gnaVb7mbG+v+2pyFoNM27n0T0g6
XNeQrimVF6KlpKy7Whtf7JDprXdCXYWZQqYlK2sd2xsyHiA2tw3Lp0ZcI+hBo2GgG5DVyPGUklRU
8n8A73EzRICQiGrLX0647Op8Xxlvt41drfLdGtNVpkPSaVM6v4ylGQmBX1Yqml/3KBltI5gYGA7+
2R6GTbhDNvZufqhLjm+ySfHnZ+Eb7dIOEXpM+lWPihUYReSrbi9r0oSLVryF5jHfUDqkg2cWVhqP
JiQzYIdG2wR/ePx424Z8771f92dZk7RzpjWaiVLU5qLmiJB1p96h07NN0tLZJ+Hrl36Xf8hm1ePl
c/Bu9izLkJbW1lZsuCKPYbYaAOjzqf7qoTyVu/e3l2fIKcS7IVwCZyTnZhsvP1NVIDrWNKRpQbbq
1tkjRL7+Q3bnfPS3TNMcylfASfRDV1S698pDfUJubJFRfFqG34cV1WZfW/VrwXOdL+dyOX1i720m
vjXV4Nva9hXXRcojuFSQA8t+Gz/cw/DN/u18qdbDWl8Pv8IfGtzwxbr/DSwy/QDmvHikFrMGK0xm
Ga799TBzZOXIzFY5Khccp8hi4lSeqK7HoQ/rFjB3XpX/+GgJNh0PSMQjZkgDri4f2ZB0BRx939Wc
BEP1iSH+JD4cDe8pzg20uMq7zPZ2dH/BQJ08e+Fq7pz1iVN1sUwpMQlEL/HINPJiOHRr+IG2wIKC
X7C9LQRzDhAub+W83vbC2yapF146oc8rifYRJkv9ObI+V8o4c71dR1ukz1XHg/HXgAlGjvJDZJu+
wosBwkzKi8ATWkY0Q1APRw3aN6Zrbq/n2lN0CFcJ6ybPZwtCi8v1jEGoxS5zmYs+UHdBkiAOHi8s
CuR/b4bD4djMIpvQ60hfKitLXoy0WoHXbJ2s2vj6P2oYrm4bmXjwiBqAAY0+7m96trQYHpRh4+mt
tRhL5qqAHHxt7OoO+eWtko35nYls8kpj/slr9c9R51HyT3+Mx+i5iOLfR6//fvvnXAfGy1+jX25t
XZsorrvMWfSAIRNHaE5WG71lyoMJsNumriaikVi/WLkU+/vIsksKeuwvALQtSNulIOY0dgC2V8d9
/N1YZqtgMycMcX0YdNum84qImu5CiCJ91VOCYuDJKlhhmwQMkpSvju7O8Q1MbCMQE3I9m8oOGZ/0
UZlKpuVacyCSxLrTW4cpASYA+vBJGea4fqZMIUSmuVihGCxnOmZve0Zpgbo8miqDhD0alj/q9l6L
nm9/ruszTjqFZrpOmYO77Oo01LlvpYFl0oouDm1NycrXdPqjDZj6iIR5zIAp3zZ5RR8pzDE2rjGz
ztfS5QyktuiyB62BTfPLoHwq3E9xDspKue+NtUsnfQgDHl/HjdF9vW352kkM0nVqOZqpGbzvpO8X
24NZ54mJIrxPV5a5ODSpLaWfWZ8+safvaYGokMGJIvuio9TmsfIGc7GqVyDu9zAeMIcb7KxNCe5l
4e6NrXVwv9Cvbu6t5bA3707P2QoRevhif84Qkwu/P38asNcGuTreAlMQ/5FOYxmrXTfq/Ja+YKpF
zxlfbMDG0lA/LrsBZHnXxLvOOTH3GaAd9df7jWN5NLNs9oGSy2XYqYLACAv3RLrO7KZSf/frj7cN
XPFZiOVxHnVonlUDeK+4U87y5b62ioxpOVMgj2ELYAxbD5eAhZeCHZQxMbQMv5xQ59mgCbuc5z94
LwbI23tuXxzjM/tdZOSJnrBCo6EFtqQ/kO+djeA/z8MN6qj6D28LoH4drbz9aTez+Ak/IxBBvcMH
xpllP6u1gdARpuQctBjLRbRLV+GmvnO7bX+XPDAksdKWTAR8VJQd00q3jV9f1txtmoO8A+He1eT7
jXZoZwaxpS+MAeqVJ6d5c+fIhq9DIGEPTB9vFdaHA0l7m1YFEsSQHOYmWF0PF7YPelUeajOeua0n
LUEqrwvmH/tKjaBu4vCkqVhKRmsZe8UeLBK0Gd9OtjFDoDyRFxhi26B5fWcYUiWH1R2/aMtgZN8+
qst+BaIrXoUQRzOIBX3AAt6A1ZzyzcSngq9Zh31Y49lMRetyH0+cy75tuejVgIlPTdlFvJvTuWfl
xB5eWNEvrbgdabZdYAUUxVcH0dsTo00tys0efbG/9r0LU1JMg22kz9wAU9bgMXhZLiz9u65k29tW
riMncDZOFWm0x/GSi+KQkpiZ4mU643yHIT+E6n2X9Hur5/UWPxnFw1D+/RYKi9z4cKm4yNxKH4ri
t55kY6pzF0NObTsPpRNvzfEDqIkZh7/ijrGpSpPYW4h0abqQYL38Wjl6WXFDEkrlNnxNmRn44r95
T/W+Wh6XWvPsooykI7wJiHlBG+mx3s5Vcq6v4osf4EiPlzS3bNGSA+YwGtsUhngV+pLbH3Aiz7i0
Ie2nnjuDmopFVusWdO1G8GLTK3K2dKrXs9Rh1+9uR1QENNvjZFMUlLa0pNAb2RqzfUn22y6fiR3L
JH8DCbrSQAbRSZ1b3vWJE1/Q5YXvWmi8yC/rXFErF7gTYGWoTECm7SqYINSOxCa6yyH2iERS92jb
+S/HenFS5oWb6NWBjaAFuNl42sx5ueoG4FOEa5qQEAJRXJILDyCJ2qoeAQSaW2PjJUsXppaNtxTl
BRuMPmwFsyIAU1tgIPJAGZbo5sgyMvhOCx+cGLV1jv+MlJqCpvw5tmASacnPeNN1GOWrghpw6AqQ
PL6nAudXvddWQ2IB2vTfzAPUWcrytGV270l5cBfB135LMee0mL3j56xKVQ0nV5RGc7Cqb/sVLded
Bd8Ab6nh2dqKurb5OWYQd7apfL2xLk9xk+8Jcu46r6qstCuqALPm1j547UJl6ISR2qd2V677NYjY
GnpqlOzv57/pddy9NC1+2tk+p7nr5kEHZ5xQMtR29l5UW4ttNZc9iVviMnVzUfbU6TDbKBFd0RbC
iqhFmiZ8ZxvsyMzjlbe0nzC1XOYPc+FualHnxqRFwXNh5lTJ/ruouwg9YXuj7ubMTOTDYlG4qUft
DxJnKeShOxJUYYudYTmizKr/Lr4eX8KNvYK2fFVvG6A++3oJigUS2fXtAzK9xD+mpQSgopGVdVBp
ve9ncoi23QbKnI2zv23m+uK4XKF0+Tc2DBe5iRkX3p72eJdU5dxJnzMh/vzMA4sy6ZgwwES7MTbh
cngjv7f3XJJrY+lu2ofuH30unZ64kC+XJeLAmU1mHFKjGbB5WiM1+5wwuTfsRYABuY9MW/qY0nFI
PvZv9Liq5+zjHAn35JoRZOc9xdvYlmt9fdFlUTyKNTN/MWjPSf/79ne7DmQs8MyAtKmpU2l9IhbY
V8pL2ee7EtlOH3T/bTMTCfalHWkj7dxAFdHGTvKpXzFsuA0Ogs91FD3AJeKPs4Fkbuekox0nJZOC
7wszyOFpfTMgObOm64fe5ZrEn585xynPumo0WJMIVepD9GKVcHQxprD4j1PGa+Wrz6RsteycBUXT
2+YnD/bZl5OuIPsYgFnzsd4MOWMC4X2Wf9J5kh0ZkNSMF6PGW7/dNjmxp66FMrdtC0TTNYwK/LSh
hf248JyHCGIPnUmZ2xYm3PHCgvTVElTXDSCaDPElQbtKAetvyth073K9s2eKFOKvki4aXq+UYGhY
UveS318afHqqo1TjIjCZCnSjZXZ6qBktaLW5a3tq284tSSE4LccutuKageDiZ2J89NyZYuFER5SH
0NlS5ODbkSK5IQbKlfIx2OUrpAnUfbzJlqdVt2LmrV/AdG3P+P/0BhKW+CZEJrnOYQ2uD8snG+if
foIYhIcFQKnxS4uKGaeY8HS4POmk0KlCsVJ+8tH11hgLEkxLvc2ws/HWq/6Lw6Qpo9XWm960lO9C
5GO77PW2Nxriy1z5iOa4DsoLaPXJTz/VNxug7AUOD5EgQzYe4h/DW7vP90Jih0YiNwHIqQcKBZtu
ZXxy7/SdsjWf8rvwEw8Moa/1wVmpd3PhdCLyuA46U7pJ4ZvTKEXTdIwGG0rxcdHFibJTc7f4mEEW
9mOw6vwpDMGZwsuSj8vb2zH1wWFsVek6Cf1KuU4bUFAD1hlyV3h2/eJpyulxrLr2oXBVJp87l1nd
2wav325YQe/S5C2Fl8k4jrb2ii5QIR2NLA9KDaZfPdiEHOYr7A2Q40eGMza3LU5tLM82nt4qjxeE
vC5DemCrfRio+HQWD+DTx9C5q3skn6vcVH+Hhtndlzr94n9hlI4UK/SoL8iXfJsZ9EbtZlxoLdxU
UCKW5l0DxY/J+GdC+eu2tclo4Z6ZE+Hq7NqCaUxR2yPmBHH8uLKXvf4ukgYNhCjHxt/St/BhLlhM
BXaXnXUNhB48EOaXRplZtE4aM1SQH3Qw+p2cRdA17dZsYQu4vb5JLz2zJP78bHn1aOldoWNJ8EEV
er8e6ek16be0e7lt6D1rl6MDUq6A3wh/3hXTbxRZVtGkRAf34fQp2p3WyeMxorEWb7y16CUoB4+a
RrQ0mI96r3PPgQqmLpbzHyB9yRLwfGSL8BTDHBe4u6izZzZzopJOgfJsjdJ3M42O85dhwvkIJYfx
JfkAS9lSWUPHaK5gUV7XL7x41+VsJWrSTc8tS98RMbPQf9/deqWR7qeb9k7/Wi8W8OTwRFNWzEbO
pVRTTnpuUkrowmRsjkrBYlN4BRTo5Gorh2P8522/mV2ZlLl5hRGM6QkzHfIGcOYskwOYFWXdLt2F
v4h3xaF4mAWkT12iQg6A5h59AVrsl8dCiKwXqVhbqZ++NlS1A6f6dHKyHwznbXxIj1M3g7t0jqp9
KoR7ouHOmTfoK0qpSdAADu+Eixahsg6Ob20Uv1j5pzjT7wKQ8dGc6u0V9s+mKHxuUDoTRT6OWTNg
sN2cQBGES/tgu0vvh4WyfLg6rZov/pP3u7YpoHZflJfsJ+2FWTzsVAw6/xHSqTGicaiTnh8RDtbO
rsNVOOyh8Do5M32LyY96trvSGWkDEBWdWCyl1Pt8k20boWM6+5aaer2xqYxnU0MF/i7XL9oxjqo0
f7ejwda2PgHPTpbMumyN79abD0/e8m/HGf7zHf+Y1C/9NWrKwh8UuCI9EwrIYRcn+sy1O30Oz1Yl
+abWZ7VrVKxKXIRGuC5f22fjjl7dIoUpGfogqGiXUPuuZs6/cMGre+PMruSiTJ7CTCruDYF0V4/L
9KP3Idgya7cpHuO7cA1f2Ok4Y1SfdpU/+ym5ZNBYURmXGDW3AxRV3rL6YK5byAV/WZAY0JaFqO24
qB8hfRQFFdGWTZfDtniw7/R75eX02n+DpmHuE8xtheTAejX4HgVi8atOj6IB/u7D9afi0fgEfwBC
L3No6Omj+WcfpBhPLy7uEwe/apTPufOgO+190rTrOCpndnyi8C4i0R9LUphvBkaZO+HB/oN9SO6i
g7fW98aL/qVc1Mv0gVLqjF/NfWIpxLt2dzRSpruQK/S/Qba8TXbjHlQuPHtrKFnvjYfjvfZbOcAD
Fay8n7etTxqnWWtpJpVOSreX5xWAB1QuGcbb9hhucsPSd8wdvgbd+CFqy386j0mwqno6hfVMDNTF
Mb06TuJ5AO6T0oSMWwmNnsIj8C2CIEwUy+IpfIIKcgd5AkxF2ZfwUV0lK2XFZBC0TzsAUE/WK8x9
s5Vr0Ru79Tuk7z2isaDrDr/D3ML+iZoVjZ4NhBDbcGbFU48UsH//u2DpO8P9oDeJiqEx7CCgCcYP
fQMmKNGQKxpVZaef5iRCpkPlH5O21BdEm7wJM7HH7Zfj9/pnuoJEYlmurW/awTrEd8kmfVDnsJsi
wt/Yz6u3mKvnTaRjs+StLfTrg7W9rzbKNl13O2N/232nT+vZCqX7ZtSPuksKJDo6AbUg0tzj0tzD
D9ut/IX1Fs3mCNMWEQoRzV4Qco50/dhj5ndRikUorlZiSuG0PD5kYPWFZG/xNlczmOi7ksnz9qKX
zWTeFW6+TYzIdop0ZCpC2xTPxg4WMPVpPNgbyhTDXPSbiOyeSqJp0X6k/yrPCg5xBfYP2hpOZb/y
D9A7iECkLHsUErvXDPLLw19rj5MzUClXGU0EoQJhlBSDikarklrUC9pN8kFb/NMjKNejCrm26K0w
9jBze008Fy7MSS5jMRmdZzn1kCIrX7yg2zX+r1GZU7zVJs7BhRnJT0zQxCHiAzxoG22R+ZCL2qiB
HB96d6Oqj2H/1XG+pAgqaJhOvDm9yYn7UnQfGHwntHpXVT4/rFLGpvEaDTWTHK0l61QubQ3ICryZ
M2dwcqVieoWWhKXRsr+8Q4pjojm5EJnRtxR31trOWWf3UAWTjfy9GNa7s/wxJkMdKi3meiZ4Ljgq
PhtHtSCuANxb1tfby5o8CWeGJK/U9S5ywDYTrqt4jUAEzFAzh23SEc8sSI44tqXTVQkWoGmCBaSD
5fluDD7+/y1DcsMuMIccsqZh0cE5bmuQgs+E4Kl6CrM74hJnLde4RC9Kj0aQsozot46OR7CGEzdN
7gfl2f5t7bItTACkTs4q5T0HA/SwjPWDekRgPD00u9uLfa+5SZfPxW+RLvOhN0PLElvqAAXTVwWk
vCuzW7Ub2NoODgjSuHgyrY3QghY/bPx9RJEFLatl+7v+FDDGjl4EdKeP6femJd1LNvMjJdNf/c92
SafFbodgKMUHCU/Io1Bkquh/Mqo8cyqn3fd/zZjS1Q/BV4LEHztxgvM/PP7yhu+393rSgEPKSGOc
2sR77nFWsAt1ByxpFo2QvTB4HGXR57A/ziQTk1HszIb0zhBEf3GRYGPQunsIx9a1lr3z+dbQGtxe
zpwp6YHhHOEhcytMKVb22bYZxcuSbeD+9svux21Lcxsn+WjcnIbU1bEEsdzDMUoe634uqRV/xdUx
ONs3yccgqh/s5oSJjrawqVbrGvIgK6k2LVSKJx3GNm3m5E3VGkBEejosKVw8TOFeXgJu6tRQh+HW
FtIRix6sSbbM7/Qne2EdIHp6cZ7nkJhT2e2FSck7ACv3Jk+1gbxBZ75lk24Yl17YT+mjDsxFXRlv
4Xq2CjDlJ+frlPwkr702UoVRhgk+AYTzkx1QYXp2FIxfmmzJxCbkAoxlzGI1poq6F+uVHKet06b0
WrFec13u8027i+4huHkU6njFY/EJVDwJU/xWzs4YTLyRLixL/sSbJsq0FMtJlH1jVA4W7BjeONqv
62OVQgJU/oLN+4ti01Ub/0X/SuAqbQseOxN0lnSDGVXkQVCI8aAqlw1t3mhE80l5UuY6A5Op9rkl
cXLPQpqjwdvjRnDBWSjzhE1+X45A4IN7FUrfDmVwWL4hQ2+1cZVpztwBmroXzo1LB2g8oTuWuRj3
k4Vqbczfpw+oYe3yz/oPPdjm37U1VDv/YtIHqN/Z5kpnKBzzbvDEse0jwVX80kIOfDvcTT2YPCzA
2+BZnsV3vNxVt0eDIwowYevdN+VYb4wq29sqJPop7dbaXEEgcygSdxtHycc0Zo2wZS0hdPj7AQrW
aoE29JhvEHHq8ofkbtnB8waF+hhYX/Oo3Y9q/PZvFsvkBBUVsm7c9dIG50RVG5PFQt287u/bvYCk
8/6loe980ndzgX7aZc/sSTHBHvWK2R/sxfvme7GBTRtwzvgJBuTZcfGJWbR3WKhnQr/Bw1fu62YG
NEWegy3xNmw+HF/ap4TBfIB+vLa1T9pD+q14mwu4k/HWYYzxv0YlB+3VcASJgdE+OaLLkK5O+ZMf
/ON2c5BUsVPynQno9X8NSV8OGi0/LgMSJrg4DzooTT/qVmNxiPXXTM+X1jDDWTH5QDw3KH06L3FL
RrswqDj5awmb7gDJvKcdRsRUrHRbQqflNd9P2gBBs7fzqqcZV53KQ87tS8chK9Uo1cXn7J9IyNcg
ml8QFn0mK17Gu3idb+dQcdMX9p8tlrliwrhm8ih+dyB/i9bJW/CyUJb14mvO9LS7yR9mB2umz4cL
VSsTIoxxW1LwKUzFTaFzGt7BXseD6H+Ixqe5m58MmZiZ5ny4JtaopooK0eXZdyDaaxHZhH15C8U8
13O1Oe2FpeRfhdQzS/qlpVOpeQGcO+iPPSCRYGyabfKGlNDSeQmej8//rqt7sTTpDlZODBkO4suZ
225tLuMvoiaErMaieBSZVoIarv5hxj8nD+TZIqXbuHPNSI0LbEbDwmkWxb7YBGv3Z33oD/59v4TC
cC1oQAaCqj0XxiejzpltyW00tbZOmfiUKq/BnyGj/Ftj56+6r+Gj/QWadB6v6/ox2cxW+8RGXkWh
M8NSuGO5fl1FGK7Fy3WZI5fIvG/PRJO1bH9Vn8Pt7V0WUe2WPSnqDbVZe6FYaAM0oHE+5xksTk62
KCH5zNrn28b+L6fxzwmRQl4eGhqgJ6zF++xDtvb3P5pV+gE2mdkxrTnnkYIbaJnQSnMsVeUHM60h
TEczyjmtY3PYdtC1d36yn1mc8InrrQRpBcWamCGRjn+uHb04tUjgVMQnzDWqmvdEuLXOuApCH/hM
tLA+QSf3tZvDO08GVigFmP4FGMnEnfQV02TMWwhKkMpYISPKtBFP1zU3GEOLJ5PBGSpx9RHSBG93
e81Tu2zy1uP1z/Q0012XcQh4n4ZWAOz7bsm9iWiGkVur3gsfe1AnEcIctj8zgTu1yQ4ET4zg6gzr
yNA+V0nSPm4t8qs6z9Eoy+ijL2Ioit/cRnfc1e31TV2R8LrALEUt/HqGLAtazSvgnF2MuoLMRuDf
hQlyNbeNTCbIrgH1F5Vaxn5kkJWvV2lkR3w99YB0KXob8OK8g6yt383e/zzfv53aRBBdjPpYpsH4
pPTZEMhonEJHJsA9+WtzJM1J0W+M5ohdpoIoJ0HchNCakQ9fekcbVrqC9ian3UM33Xxt3dchqeAt
nsmkppYDytBgVEwDISc/MColNQPbg8K2yBFIt9xsnxXFR2OYS+6v10MjRmWSkNcMU6dy5wf4XQEj
LHZi30ZNrSle/Txon3ujM787x3wz4xbiK1zGE8zBw0AvWgW/IeM2B99nYtFHmRQO9CU4ta3x6L0I
vodw/fd8D5iCPox2AWN3MGxcfiktMBINLlBMhepuSA0EDpV/bi/n+ih5OtVIMMeuqeN34iOeva2r
o9X6/YjubliO+3AYD3XZzkSjie+DCRwbtlDbBjV1aUJn4MJuWxgIfJ2Kc+BAU60iBFTZcF1DT50u
/35FtmicM1QNuEYORTHyHZmbIdQenZq929nPcGnWM7Hh+noGikAAokPvsSr5CJVJVucNpD/wL/2j
ti9JimiP7a7U9m3M/8UHEvN4OJut4w3S7jXw03r2CRYTw/ztDb9P/ZyTTZQIWcyZBSmhK/Ry0LIc
C+L9mMMfsBkRSCbWVVC7qSjMeev5AbiJrPzSquR4R0trilyws9D5ejnqu6wp7oQyUVrDJZT4BzUH
QlR+RGzwtnvMLle465nHJ05W+zwJUNxk8Mk1Nj5zwNtkK3I5FPqQbbJ+wUQyWxG4joaX65VyAd2o
m8qI/7vLA0MlOjih/5gFGmV8Qj0XTuL5jGvSVc++rsgVzpabF4OF/Arikscgu2/bFu3cDIXLYX1E
3cAo7BnWsInnM+sUhI+2aTAfKx+/UnHCAP4YtBzf8dBwFLqLBHJgD6DBoM4O5E1UPy7t6Zfrs8ex
d05B08PJtzQPutAuHe1D6W5+iN54AOX8IjzeFw6MsnM1kPfiuXQVXKxVOptVErmJZ2MbIuxN596h
xNdSXv+pImeHPNUaKRbR0BLTpF6664E2MwqOJmfF1busaDM5zGjP/appBz/7AtJ5NlO3UnqHLyAc
vES+y30u7b32Po+prUf3ObK//z+YFYu9tRnSgc4hNoeCm80QNGwagvLJMlqLGft+DeW5AyR3HvA2
cRdffADpLOdlUfi1y1LTfbRDiCxYAzbZnzb9r3w5FyenrjHAF6JCqTk6o9iXjhabWq3r5ZGPnejR
KkFdqll4bqVv61OT3gctakAzkUq4rrSjBsRaJIMaFChXR+kUwVSkZYiolhtBupdTRgw/I8iwbbfz
zjx1cLHG0eXZYPCPHKA6fYQdDT2b2A1+tYH7EsXlUssNdBtd1HsR3WyL5GdA5r3SlcJaJYr6OqAT
eHvRE2GS4UyLtxIzQtegheMRIhirjwFEKei4F2WorooM0hmUfOqZ/Z0yxQAU0B0TFnNVRroZjTVU
BoptzNEfXVRVsjdbC98A/MwVuCdCMJwrfwxJIbgi/XV9H0MW5C5OFSwrt7lv0eStrG6pO/lMcjLx
7PTEkA+5t8q/1wmx1nbV0AaMqX3zvAWqkeVzcjfu1Gf/Iw1+5FaSn7yYDuaH259uKvAYZJLW+xwV
TExSOCzSJi+OcUSqQpFdWcBRlDyHG1G4BPP1a3AO87fbxKE0wETBzkP+b16RerdjwoCcrnSLVmmf
9ASC5sRFDdwa3oqqN2cS2YlcWSwOpnQxKIYfXkaA/BgpQsOM/DVXIVxEvDKuuuhfeCXvTQaXAIbr
V/leaWinMtdQWbJy69VosoPRGosqmwE9Tvk+JgRdpe0y/CYFszzS3BS6iW5R1OVCbxnp6RCFtdOX
2y4xY0ZGBY30mNKoZDFNgsy9uijVfnlC7Py2FXF+5Dh5thhH3BJnKU4fFVCiRljpyy9J9UmpzEcv
qoHufAiiz91sWWfK52yD+ETlwcEdpL1DwNEPjo3VLZQQnsFSWfSoErbpccvlMOMMUx5Hk45hKN4z
DAlKpqysSo2yJGn0XReKHlQUDW91e/OmPtGZCbn4j5aU3dkqJjwFLdrkgcfGApKezW0rMwuRi3Ad
8meNU5MchC4oca3YNpYyl9hfd8M943wl4jo9c4OAF2hatqwEDa+t2bTfRjV/YsBwW1T2xk2Iu3Zd
/XC6Yl8XxxnjUz5xblsKfWNjl42HVAnEgocER1eMclmS0udGO7OTk9Hdg4vsvZ7JVKV0T5envDzV
MCdD0WKlS21jLrOddqcsOwrFP+wf1evpKdh4r//m+/0xKl1hdmnlSpyRaPm9h1jxDp6YmeA6lchT
y4OJikHR9/vr8vM1ndVnDgKNC/WlXhlf0ucKxa5FGUIOuXB/Jvf9mgldG8ETbTlLBTPhnhe2Jddp
oBEa+1zYRtMm778fhzng59RnuzAheYgOyVbZHjEh0Jj9CklnISPgLf2P/W8XrNsLqMyPfz+e4V0Y
Fes+OxJaEyqanYmcDnmi0KRhU32wK6Ta1Jm7f3IDCYbUROARuyoj6ZGPPKBLioPy4Kqz74G/zgT5
6Q08MyGO4NlaEKsFrmBhol7B+vIc3YU/BLIo33WbYZX90H51d//mKUUu+mdZ0llLLDiwqzChSGF9
QRrvex2Uv3pFfxjG491gg0Oh/xOiBGBUj/0x3x7tt04vkf9W1n99/Pgd0PfYPKuvS2ix4pTZcGTt
mvfDIz9N26+3DYiLRLpCLwxIjqLUY9HagzCAFBZ8yIukBeqdRfujWq2MGsnb+rdrzkHFprwGUS4B
UYVK7Iql2E/qNKkb9Om6EFZAJKH9vx9C5Unj0Lgz4FwW5VrpBi3CKnHbAorio49GQUfngHZa8M9o
5eGMg14tBktUuy2eaybz4O8jY2f+2aAKSGerRm26ydBK1AsUv3339fZ3ui6bwZ9AcZPXCsQBkOhJ
YcTxqDzb7hEYS2J+jC1lqZ9+t6peLG0UsfvOWHdDR6+CR35orGZsi7/7wkmwTceFIi5kUqotZyNa
4eQolyJW3pkb82CuafuuymHV/XAX5SI/BJvj59sWrxI7YGXA1uCpNgR8UTaoBiiEBfHJWoTx98j6
5igPp/DXEDhCInFxcmeS1aszgA3XggyMlJiBILlObZolBEHHBGo59Og2UdCZcI5Vq9z235rAOeQt
IpRDVDAaZAERvr1S7do4Qrk0L2grUFi+ajaNI3p+WTG4MAR3zxqaXf0Yoqvb7LI0OCitznIZZbSd
tZPU2xyOGnj/Vob/oXaOW6dAgbwqV1HdrrPgTvPnXPvqAQt81IMmUsxICbJ0yemUwbWCKuvdxSk0
woNaFAh8KEgon8zS37h90G4122lmYt5VSqUjgQELnegZQJEhf/zEiMfAtBKqh/Xxp676B4TpDn2A
dG2feqfl7f2/yoKFMV7KtmtR/LjqVRWlUbR0SZxF2Wj5xqxUH4HQxNhliKLOHOGJzRQcK+ylYVBM
uELkulmQwISB9Okp7MMDTdJhHZlpGi68om3qZWMzO8VIqenOIYt0+fwyMGei44Jygs7ssWy5jZFp
LuBRhKk4Hr03Lym8456+7emDBy0XxMmeMiLokGVtgZhlBsKp6tEiWUa2khRLa7SOUNUjiqLOpLT6
VeYuJLvhMxfxTL+mpgU+K5TmMmPRevCpmkq7szLt1Q/jfhkVkbowrAoGAboSJxNoL2MtT4AjDl3M
mFdxPOSht9JOjr0NE+dbGynLMA2+OEmyCtqxn8lSr53y8pdKeXBte3FkjfzSSn+NUxOtQov3BVo4
tR3N7Mq0Ke57ukwEQLkzh4onegsxpgJd6dd9PG4tH8kAIR47WKeZXu1E+IEDkfyeJIP8W+7VmumQ
KRAEQ/auR+TXYUqPYBgOxsk3F7nSbuJQBXjSK9tjd5zZ0mvT8MHSjLYtggR3mvR6p8NahXoPOEPL
wqfODlGBs073uW5tWjX+fDqe7oZT+QSK4+PtI3/94KBOxWAMzDtIlxlXXKaNbel42GAt8lNMTb75
ptnGB6vrH1O/XLmNuixj766p6FQ6P3O3em1p0DOJckKNtX9uCEyaM9M8uf7kgq8WChTCEBVDGaWK
JGGqukw6w8zzrWUuyDDhoAzSJWiKmfvmKlkR8kLiEckII1O+cnAde0p1eVciwJp8LpQvUf7l9uZe
//2Cs5WMy2CAWTR+L5N1wwiT1vAzYP++oRHNTkbT7DUt/he3xKUhEfPOsq4R1ImvDTwRScvDldcM
j03fvelHK14bvTpzJV3fEhhDO5CPBGia73RprEuGtM0RSF1kmpXejZrtP9cw9Gyd3JxjGLgupiKw
iWYBOQG9NOrh0g42YekNUQdfUbzvPmnM60K38eavfliMs1qimTI3f3l9LyFIQoUfXjBb0HNJl3xp
tQUyv4W+UGxzeaqLcGH24XFBhXNvKjAomH4/xxkhouVFQvke9+GCptSIWImccWV2lqOHSsZVRN6j
VbTPBWgIgPzFvZXbv0Ik/bKqnAO7XR8yQjjIKA2iL96r8jrbyLVBLxNXnaHoFmZ9Wpt5uQoDWKCL
Ud+Hp+R/KPuyrshxNO2/0qfu3eN9+c50X3iLjQCCBJLkxodMQJIXWZItefn13xN0zXQl5EmmLypO
RQIhh63lXZ4FctT0pm78QvjwcG47XvgIBQznmbGRCpkkvLL88ZNY9+PcigIICiOu9rBs8MB/nlsL
q9R89uGGa1ANlIRtlX1XidJxq+GTvf5jJo3bfnZqhLETUGKoEPw8VKw9ssCf2UtzbLoYZu/l87aB
YAZ5tmkxZnYqXj4Vbf3l9/vLoOfH8peFKtmCo6vFoNWj8+DuyfZc/mCZnaT1pZNBttLKP03fPwY8
P3/Rd/c0WNuezS7GHPMote9RAyFFA3E5vxzOPlCfjfermXWmF8DaFLI5HypzUTDD9OM8s+zBvfEJ
l5nksLuPu9nLFhEu5e/32I8Mz/Nz/Mt474KRaSESJhwYbyjoNQDr81r2IqvmrceKtrQKqC8WNUnn
vkiaPIBGz5o5a8FPn7dhfrFbnS8F9AMsqDM26t2UcljsiJHBpeGsGjGelUfOgg1xap70tbxuT9an
doAfT5ifR3w3n0LTuePUYkRbgKyN3Uqq/zxA+HmId9OnrQdijR2GcKwyvkSjdydQGCnO0lIA6QVL
Nr6uhSzp/lO48a9n0r9v57sny1yhlZIY+axpRauNGk/ncVnm7L1XzyuFtx+zJeV3nx0Cn93Vdyec
6weLcSvsyH4HV3W0TlAwyX8/bX81BPQAof5vn4/Q913CahBTbZ03As0MTTmdm5Q6tip+P8rHdjYW
x1+HOV/GX/abVja2158XI1D/J3il7cN83k+5nf9fLFLOM+H9QXZWG0QsAzIckC8/D0ZRaB3WFbeN
aNC1pgDWmEex0jSoLsI1+IR9+6ud9K+DvftmtjSB3ywYrDdPzXLdsJez0dfvb9+HCYgSPCpMKPic
hZI/lCMi3QbwoUR/cEJWfDnWTfWjCmZvF0AAe0/WqIo/GfDDl3obEDunD89LdHTf3UGCtNJbOAaM
I7ONgXKvhzaz/+Nc490o726dQ7ukGwRG8Tdqd0Z9eZuzpMynh935an+aD+/GebcddnawMAkJzzOk
jqUe+IJNhjrq3i3/5Yf4GTblw5p6N967zVD7UwMHZoznxOPBgu2lJJ9KkHwI1s5juAhnUTg4wzjf
fScEjMQYijHIvS76G9plTn5GRFv3gciW5/7Czt1tlTnP6tPg4ZeT4yyZAQSkDyuEd7sSurtL0kOQ
KY09a71jCe0OxNeizjzREpr9fur/8l5GDtiICMbOLmg/r2Wiq8UszMfU5yyF+yoFPO/3I3xkDONW
wpcPuhzI8qCY/G6yh5AZ4DVMq3BmpbVJ5dMKTxJzaL/7vAzh5At4+UE0AAN636qn34/9q4WN4ibY
loAYIN1+l1Zw3syTHaJGvGjfZbtgVCSz4kgNZdOhOppCbpT1//kdRZ6JwrgPRA9cjt49Pl1Bm6dx
saYnX5HcDVp/k8CWa/f7b/aLSYLiFsIPYGXPcf27bzbY3FobBrkOW1h7wJRuQrbu1oTf/X6YX0wP
HzWSs4oxtB8/oJnX1WXWzGDlBpzGk5m6K+Qan4nz/2KpYQzs2sCBAGXwfr7DgwPPr0d2wodQ6Iw4
dZd6k4GKpQDkkkGjHPAGFffmyuECmNnff8Nf3UjknmfhH/z3QaMG/Bw2W6Sd0l6CYbGO6nZYRzi/
Bk39WRniYw0GRjLIeM46yKgAfnDfZKSlBBhtA14uaNxr7hdncrX6imMNUjXJK+Qk8+py/qzc/ouv
CPaDgyYK4Nsfe+gmgQSjgnBgykxf2FIWcxRknvkMiv4hLMC3c0E9BPodwciHUKfnzuK5EsPEDkiy
UP2h1vfa9VKMnq+fmRz+8l7+dbR3hxtqpAblUIxmSnXhZs1Wn7q9s7UK/eDAXcE58lN39edR918/
5v9HXvrrfx1qwz//G+9/9GJRjNDx3dt/HtkP1Q/96/jf5z/731/7+Y/+eSVe+JdRvbyMxyfx/jd/
+kN8/p/j50/j009vCj6ycTnpF7XcvAy6Hd8GwZWef/P/+sO/vbx9yu0iXv7xx49e8/H8aYT1/I8/
f7R7/scfb6j+//rr5//5w8unDn933cO7gTy1H/7k5WkY//GHFf7dQSaERQzHTtTa0LX942/Ty9uP
POfvZ0gPVLzQ10KRDNOG49PoP/7w3b+jXgYCEGJJKLjEZ9/jodfnH3n231H8gM9iACyoiwph/Mf/
XNtPT+nfT+1vXHfXPePjgC/zfmpiVwKDChJ6mJWo+7731Z163q6+XUcZQUV7p8Xz7IF916/+1eCO
YdH6yW0MKmsR6eEygfngqQLkaachvoJJdgtv2WTvhP0Oxdu5FCF6Ub/fg/z3KxSYTJiEQXUMsSCu
8n1paBKEnWmJYWbNYVMSXatysOcqlYdRQ4SRmzYuaRJvjepAy2Z9fVLE8YvAYichRncfrXQXdqy/
ky48xp1GZ6HUYeEm+raBFF5mx528CvhuJTM9rEN3JWO+XIaJepK9F+ZVTeiuU/5YGLKMpd13fm5z
qfdEsid7ceZL7rXkXrb1iXghyRVt+rz3nCcSSn+XeCu5NpPnXSoeFaaabjw2dZ/dovdBJiYQomUE
KmA9gWL1th/8JcMB3LpHWb2HcBMedrmYJj68vbThGB/k1OtdMHU0DQflZI1ftV/tkIRF4E5yEy5q
znrBYlAu6g0hznygC6juTtOSAxRV84Qx6yRm6wEmScuh0S4sAix9teqpve1D55IIy98MM1qxEyDY
R8p5CHR73acqoQsMXMc8ds/Owyr+OuEq0NTyokPdTtHX1djpqinb44wLc4J6ZG4RT9wsgRV+EnfE
789q6KyhvIXSoo9Fhf7luzgLQrtN6Iz1lM3T9N1PKKQfkG8eK39hO0Jw2TZA8s4cfKFT9Q2CXPeD
47CTFVY/KIvl3rYqenr7p9VAJh9If2/z9m9vL10YTXloemipLfamtTx2Xw2abg0qh3lcNTWAiH1Y
WgkrYPDoZ74J5pu3l8gsO2EZczl183KjexPupbtCAvz8G1S1y40XUZ2NWGUbD04TYQIzHLLa16Gq
rHxMpjB/e/v2Eqk6KvsoJgcjF+uymgaWVfDafcLZdN0sMb1zfWE23Bty1YZuYUE05lu8NN+capIn
29H9teOJ7VzJkvihVRezSpCqoE2HQUQBH+f+ru3buhiI5+64A4EQp22ddLXX7rBCuCNT2BFKO9I3
IXf9K8U8ck9Cd68D0p90Lcm9oH0hHB7cTL54/v0+Eb2PZ7EIgEUAfQ02XrC2fI+Gk8sydIR6UzZA
uWue9Q5cLJiS02m6qVuvujQjsi8d1AdTSZBfkZQj6rbHMLc0rw++nuoDPFKOowkuxew3paNVXVTN
TI6tCq8W12+OQA22R9q5j209u5u3fxoZ2ouJmWnRB7N9cjUKbK1viXKViX2azy9dEACnMNlquyZQ
5A1805wSYL7dmoSvSztcB9yIk1rhuLgScRCz1//rJXDEn2/DShRcOP6hYo1/qZAhX9p1z7bTqLYN
Ff2xieL+aFWjnTXES8rRI2Db9M1j0AZR6XcNyXDHnO1si/liYXQHYaBhZ87v3v6JUTJfCM3qPY3a
wpsafbD4Mh5GIfkhrrKgqpdsaYh/KaJKXVT98Nk2/waK+WuiDPML6JGd1yZc2MG0fZe4Wk0ytNih
gQqOLeSPvdteUhpd47YsUNnw1IbY/Zj3dlzfTR6wNUMs29tusEtJIZ+FkgQp1ayCL+007vk4xjcS
Nd/MZ8tly736QniiuRyaBXvTZWuMvBeLzdH+Dvsjd2mcQjoeenMoOxyFP31WBQh+sf2EHlh7+G5n
qYvw/PO/bNBxAvqwXa06MzFUoUcFGYjOb277BSSSdXggPAq+QZTPGigkqqc+2v/rxRvH1I7JZYNM
aT/7ShwMr9fSAiIkw7F2CmITX7y9uE0XX8B1rd92KrlhY0xkblr30SzJuEnqyL/ojOL7JRoPTM1D
4TBP7sLBcx7oeiV04l5oYL5zIHCCg+2P1ZZE+p60s3mgS/y96wP/uYGVmvK2QMzyI9B3kOSToqD1
YO+ptbNqR+2bNvEBjLHXak/RL/7zJZJh/vuljvD8XVUFhSh0idGhhis5cEiIgH66n7PluIvqXXg6
zwUNfb2vOziKpdNEzb4LqhASX4sZd9QL05oHwQ38N4Ob2LkdXM8+1SYilzqWW41PPvz7RU5jLuYK
+vZjWEGKM0TI0Eybvg6dr4HkdRqj+7rjCsR5mwb7pe3NBitrbzqKA38pCFAR1zF0om86By4jlldZ
BawkoqPji4se1NuTarTMeBDPWev5XxMH27eF/DeramlfSO95CaNwixBqBgHQVyeYo6hT4Jop0wO4
NjKICznG/NJxFrKLV3Wyk0YetPbt1HYqu8SdgmaqJZK8n7t7l84HyxnAep3oeAVUzp5JJzi8vaxr
FRxaiz4Gc5JsRDVYRzTfrCNst5rUg9fO2FbXy+Kzk1rWzeKM9jEI2jQeFmebWNK9js4vcpidbBm9
BpDHdSxnw4Orjs5oNSRCn2zb2HkirO7SV5bZVaSG74NW7dPotFcBhR24CMb2ojf+dFgj3uZQwu8f
JzY/aDGrm5kIfqSJLbO18vmjaEeo/PTTxUCX+vT20q/LxmbS3Xdq5cAjR8FhWrzgiKLyj9ju+Y/f
zzrvwyKGkzHsFhKUvpD1o/7086SLYFXLFw2WMoVwMnqkN51ZxRZy+jZAtTQ6Btrlhxa4lWx0bZSy
Ow0BK9LszDKIgze3wxZc4VcVdLMNImIybhsWfa14gn1f0eeGJdaGWv6JLyfYGiZ5w4emHIRj3fjL
NG1H8MsYW5KLt5dO0qmsmDtkDg3NnfCgLD+x9evvvzJm//vsAHkxTFiQmPsQkAAY+91Kk1B207G/
QPHsfBAs/e3bS+tRcKVC9wZFYedI5vjb0AZDSkYaZioEv99hiDcD07D7YLL5hVWBk9Gbmd3HnIX7
yUR19vbTsArNrgUWJRsmj97PFVocjgbCiPXlIpz2Lq4pAVa50JUkN8ZuxxvLs1uM1M/7t7eDBMZy
pDRBAGcHrzMwmce5Ryy2jGA7ithKBz74BWL6Da/GOeODzBwzTzuxyvvaqFtZE5I6TD7XFcB8hMrH
vrncDZQ9x810lgZZirVJHqug6VK43wzB+G3xkocBEW2mX0YrfuUA5a2i6bPZCoeUNsvj7CHY8npY
EPSI5gAdW8EqW57kxGiGZsQmCkmTzV47ZGuIEhgs5zLWapHKViEomeKreBdW62Myorq0cHYJ0SIo
RPLrWplvtQq2TdQ8xdLbJDKuUidAuaKXzZgBzIU93OtgqQgzIBV3I5BC1tPK5YlNK1ChnLKj1SV1
WkcEJYjRSaEN/MUJRKlNgiM2qO5rVj8o6zYM5RezRFDq9gOWKj4+jqprchNOXy2O3MGCt2YtQbQE
QvGqjp0q07Zq0Sya72rf0tkUlmyYNq5Zv6CCnNbWHYUiUkp5cqwWcWqiURRnuKDtwM0ekWqOQLEv
ejaB/Dz3XdkpaaXKQcPL5V+lN3i5a7M181oXfNpALtvWX9utnQzwRkPsiZJNKj3FNtLxSqeBYvNK
NXwCZbBNalLDNjuRpSfID1ullhXFzzK0d2zRdeky6pfO2FU7clMl/lD6rTVfBgbm4W2g7cLpr5Dz
YHfq8jiq4zsO56MusQvtB3UWax7sQDXBk2d646h2yhWw25mrz3LxoGvBkWITGOvCrwjd82BMXX0G
H1O7Rj6dOW1kNnqGhGEVQf5TzOTCEs0B3ywqRh82LpVbMaCI3dSXCvrsi31lC+eVWsI+GJewktJG
ZdbKb5S2b2trg0KWSuNYbEMX3EyOJHk2sCoQwZ4mLWRY5vA6FsuS4n5aqZCwXqshxBAsrnPpNuv9
qgwvBj/QWQPtBEzEMSpD7HrbwB162AK1AEh47dbMwVwYoLMYv0/G+Knrkyln26r3jqE3x/kIhuZm
npW67ezotVXVYQp8ejWjbLAoBBiTj8cpw/BIKBqbwqXWtbN+kQH/PpAQJNMR9T9sIQMTaUUSf7us
dak1fH9d5yjm5Fq7dV8MGm1YCgz3Kttsrpt7y7afLH/CWUS+Qlg3XaCUYUKTNreMOgPUBGSS6j66
Gmd2NTvxsh+/6kRgGYrk26rCTdItsCFvTC7OB5X3WM/6B42+OdagcwYRm4xIZ2/ml0a3/bdzL3ia
SQU3I2gydnviKfuqW1icTjbkIV2JxQyfihu3SZ7CZnW2apKQ+aaw4Q4JMErEign0ln1TRsxyjsae
X3k/96k98+UuYPV2ID3kuRMchJ4e5ryfbEjAKbQ4HK95Fg319xNXfrF2Evz6CmjgaZGnpJ94DlbH
lvn192Fq+aau54O30DKuuC7WxSAFIKg+tgl/9Ngit7Vo71cRXnf7aj/FWIFqmrcdhGkzDlXhwkHF
IjUySbaSlCFrXmKrmFpPlmYdeVHxzt4E4Q0MC1U5Bm2YLUu4bNe8NzDjVnJy94JXX/pT16xtRvw1
zoauetQ+NJ3bas36KXRLBH/3CD2sYzI51hHV121oIqhNyIwlLEmBv/X3VSwfqkjFFyjBXOKBv9Yt
rmsQzEqla635AoX/0dKnabbSMQwktCrURizcHKMQaFbiCjyERG8DjWq5iTZaBmofthsTLRKERHxM
F1UPxA7HXb3IshNVmwlqi5zbvQ31kPFuqOpw27hC4sPC3PbEi2bHxLmBX+BrTQNSMsa9gqiz2ZyE
/r9TdUeYwqylXy1fRzBQ09WdnFxUE9p/4SSLSGHlOpbLMsNGrxym6tnxupc4Zu0DRC+KdiHQ3GNr
d82962Dgd5Ylb5Qbyg1pLtWgT2ws5eTd8h4U9EqwL9HoX0yBKUVdrzvjrsMmaNqXcVCs7OZ5yq1w
JldVhB67HvyXqg01wjneZEn8RcfTso1ddHI70bIbHoFWEgSwT3bngxxZlCbo+qbtMg4Z91bMytJt
Hdw4z7mxYoR7/YyAaF4yWzrxlfRvHV/yvDZWl69Je6oX29mxGmDepjmKQWpojzu8iPiWd31UoABk
b1yL5ow9u/Eqd7TFhjitrNv5Ul70ugqzbu7tIlF1X2IpCGl+JD3+pzVttBGz/Z2KWF2NFSkgxqNv
cdjeSwNRo8RE3lEx6xhMtE0FvC2NG02XPmddoevmRVBqyoR12dQqiB4B8JDXAPyn9jLfxUi5ys7r
f3iaxPCY5Xfe5J4q70tdrWAP9sN94Mm6mOIoF8GwHjWIPnjUVUEtrjOd8LM8qspli85dwMcs8DXI
yEmHg7cPUwth8WGwxMM0zQkikuS7LfVW1d1ZW5bjfOiHH4aBGY40OFUKgqjdbKKCMFQ3BOu6NKZV
KTgeylrXkNo1TZJPdA62fWZbbrGabjlqVHYyt/Un+GSRJtf+RHfB7BztoLoBw+22sZeNgzlWhSos
5ESDtCHqqp+tGDpo9fd6Da8V2EbbZGmrogvhQRlw/5DALvSQdE9t50IZphZ12s/uYWzi9V8v8DPB
0YTDT3RRexFGar2mXoMMVHcXUnxBFZIfSGO6A2/97oC8ArjTOX4FmmhIEy+H7UVcRmqm6Ugjuwxj
yApyK4SFN6o7ucgX7HkAJod6Uz25piIIMZHRcwP5Ku2Zh7pdHmAsrcq4i6D6XME+epweKx/qG77p
dqY/p7iDBW0IK4DkWt3IkrUqRZ8hbSkCxcQZMzXHD4NADanz9ipqwwMqSIgfnhmKZICfjyvgf5rA
Pat2EVUIe6/6Fc1SeQp7XhcmiTnyexx8Ic76iI2FGq2iwyWnRkxROtTrd5SCwtz3sWeqJapy2VSs
gOoOz5qmgtROzBzEA81X78Ffm2jrD06bu5G9kaE/FaHlDnloiTSpxHQt6iBLjNqLAWATHdiQzuzp
N7IMlxJVKUXXqTSiO9otyxdFHinEt+qpuqojmkYu4qEJv7BMiGOWIDokNt3RaEybQT8zEm5BnkZ1
uL+d1ua2Gec5R/f6LgEdsponkrU6LqbQenXHleTUrwoIZbT5BL2MNBKmaJg8V+Av+DqKrBm5kzKy
d5N63Trz+KOa4wuKuCurXP0w27HaneWmNIoHBBlNOwDaDwGqXdBCRWnNRdLGaT3KTPjeWLZgSeCx
g35gcElokRTrCtS/sAqrguS1r+pp48A5rfbbNZMMzFv0LP2yEUj1IxdLclx5Eb7GHeaD1aW+f6jn
GhTC8wvp5HbSQbRbBhdQ674vpa0pdPOAF0T4JGpPF6iAA44C5h29dWc1bRturAIo6iRVnlVnnLtl
4iRgAq4VMI19yLKkXSXQ4iSVDv50qExdgkZzhfQVUSpHcLSM1+uMOWiID6UGE5VWUztFvcqvrDIX
U5tsa1Zddx1zi1p7Sx4MCdtYiQfF6269aiz36yoh863VNjD0qud4bvE0bGLrDT6KUoGuzT7EKVUM
drjB0oDEfAc8K8C8j1MMS8ZZIJD3go6AVuHrbO53tQVmrdNgtluVr1DToT+o8G7aXnBI1odD5oM4
jdwUGw6TMB7vENC6xAn3dsPL1bOGcq2RJrSLevZo3+QOri5tDmNopouq9i5XqJ1kdcOq3J2le1xD
RANcRQChO0gAWpchmZNI33KOi0QY34+ph3Wc+k4ns4lSJ2/W+VQHfN1763A1x2QCQREglJrCP2kJ
ERcG8AVc1qfOmfzUIfoog6gYkiGEFCIdi3CIsOdL5DZ0hVWPLeIN0NfflkXD1Ty5SLrwZPRaoTQT
h+iPKOieaBBKksCMF9pvd4sZ7gRtCwtk1LIh0suEcnCIMJ0Pjf3oWFO7txRAZzGTjwN3GeqXUIjo
3GQ4M3ququVb1DdXtbQk+CyQ/4EQXxo661Nr26RQrluuZL1g7swObY2jyBVYbyO9VEQuGaSOpnwG
eS0jXQSRLHL0mHpmS5fOXZiUtkdJIeYozmRNYSDcsfvO3iKuv2oCj1yTcb7zsamImXeF4virOEIV
rTrNIJs1Nr3pWBbUi3djGIAHVkj9TRc2S7pA7CyN4IRzAwr4ziSowzbDBVjcTy4xOyfoQpx+pnBG
Xm9tn+cR9petciDjHVYj2EyS5XCqzUwVWVhAwQlGpN8Qgeci9h8rNH0yUCrvGtffNmYIckv6V2b+
Gi9nCuVDpaMaqXhtocWo23T1z/WEJTEZdS+axnI2fRXe6U5cE+DSnlsygaxn6XS03Gs64jI4JUch
lNkvVbhd7KPtaoqbai27KI0DfLm57TJ3hbsINFqinYFuQAgvP4utosAxdz8I/wkrjOU6QTbb2go+
KjYogXSlTy3pEZpP2QpEM1tbxKVNVMKMZh+0FULNBAeU40AEhYxQx6cPjWi3YsIHWBr592iNFIEw
1oHXjhkJ1ueaiAfigWASTfpC17VIbQitVzDyzofV/9JpAD4se9rFVXvboGdGa3rwm7PEpzs0OQ3c
OK/I+nXpvdv5FjWrPndxIO+tsNkxNEOy1Zpkaa0MD8gAV2LZ3xwZXKK7W2Vxhe1q1d0LQUiq2jIg
VbcZJ/Oj92e+6we1I5NdsoaPl+41eDEiRQV5KNF0Ozt5a2ySaJnuLMihJKPxNlZP3VTXPWoeBokl
Ca7lahdxTAgueM6SHnueqsO40MzPpUGK1ZMY24TH4UDeeRn87cLtaKILBDVfqh4F+sU1xTBFptAo
9Tgu9kVU8wPZlNNUfanWS7pYKA8AcXcQQASnjZI5OqL1VaOmZzOtA3rIzT6ZY5o1BmdKopwDYmu4
BurXIZ7u5CzNQcWsHI16pXzuNtzCTl7Z34aeHaxuZKh5YCsiIxzwFLy1U5JAR0cEyVjMYWEmesB8
RUXAaq3cZce6QszfMu8JgMYnS3A0waAKlkRYZ4mXQbIGsXDonomTQEgr/zqcfYg2B3hIoe4zfIVy
7EN4GcSrm7o9ubG1U+dGtXcRRJAgiCDmopEVcltqQkQPsEBgiBgWAV8RuDx4qWUPOLWuEQejweFH
QS4rND1GF7xGlwbnX8RwprlRVlOAfV1ObvdN+fso6qJiqYI1r6yqYDFBbEbmqAjDu8Ci1kEvqFDb
vRfhZz4uVfelSPiXrlId3pkuh7vct7VH+TucHESkiF/V5JkMee15nlgXrHLCHdZQg61+9S8suUks
4SPBbty0JcPhbOSbSXD2Uo5goJjQZY6soKRsviac7X2t59zYdh40KBEItEkzxbrXGbG0CeFx0R4a
L6urhu3HRl55cfswNbxBPEKuxyqoy0A5L62bXNerwmxb9Bd7oBIxtTwbk7aP0Ewrk27C1EGpDs+6
eaT0apwEBPNA9dKDnDbJ4udYCveNT+CDTYxITetdzKPf5DbMMFJnZSZrnAQpngbgfq2+o3ujUodT
eiEpxB6c4IuG2/z1jTA23wstbgQbjpbLm8NMxmP7ncOZGQobWGzBzrRLn9FwGNNQ1XEZdnbGyW2v
nFurTZl2y26tkCGAXcU0f2KJ3HE9boXv1ihcNDj9+mEv5ABjjK67Wht/LrnjIy9BNvv2rpnRXhzA
qeY63LjeQLaDwYk0QeBrzx33nivi5efWkds1qNERdg+WLEHmVt+SyBsyAYAJkhNzFuNWY0FxVvcS
Je9xKUPjvswjs/ZTtW6mpsoWv5IbKwDExMTCzhEke5CaDFSz7eOlaJvWT6mL0DocZy+dFf6of2IT
ykK4Lpm1MyQC2i5BRirzOgifPIr2oICAV+q2JOskcU9kGhCBo7aBnpjJBo7OdY3IZp7cOz9UX/sZ
1QInWcimE/UN6QJEctx+GTqoYc0+uBPu6kaoEPNyWm2Zo/x9x5cKBV4TXjVesElMXwZIzLeElONw
Ura9HFQjk2KksPCxoHFom/Dbhg39Q2OT72HMTepZ7bWO5gjTnS5ZV7knm46vrWsj8q7JQzUmRd12
184op30CAG/qTqbadiS80MPw3DivMiJwVSHYRDz3Po6cKo1bOqSWwRZRA3nR8KXwbaRCQrJC6bE7
jYxu5oRV4F7UmuzteYl3wQDoivHA+p3dCtuPemznheYXtu2jhu/3gHh3CvpuHHd+GBLIhNzxTgbp
rCO6FSCKXfpzD6k7B8JA3gJidLP//8yd13Ljypamnwgn4JG4JUHvKV83CJURPBJIeDz9fNSO6e69
Z+Z09N1EVCBElqokwmSu9btVwy4KebUhQiyNi+RoDBcaKSGT/FQN9F4qBR/otNXkzyA6wn0KW3ks
HKjZUPivbKSsUnH26g1pvtOsCiCQWS5ZCMTvjfVFm1jFcM7gcsuoWq2cwTq6HA+FQS2oZzaZko8S
xxjmpVs1n+mg64fh0QymrbNxRyOIQFwWjB5Yel18Guc2X8+4v1cqbJw1mYHdIygBChl0ggnfAb8x
aICRnbU0lAQ65Ql9Vh1tvaT+JfMGiLipGd+x1SLjyZofdmhl7FSerps694M2zxXlbLY12LwW0uwn
VrT5jy4Ir0G0sAUIqFYZytddyiiNRaFVPZ9t/EzifpcClC9nMGDXii65aW67qWWdtLO33IyXXZ9H
T7o97oZxTneJzVy9WK8/Bi0cd+2Tpez6FAcjeNnSxTK9EYNJrJI/nWPDuJJV1BGzG/2pAyzLdGZ6
B0eTUuSg2PoDibHgOTl2PF5sF3nPcySaje+z7xeJTV3zyVrGD0Y0MnvmfirEZTKSfRomTwkVySi4
gZyQlXNoeQDzx5QMZXTQLb7cknk+LooMI3mfHEwlrF09Oh/a45rP8KJbZ9aYXat+sh1oCxcd0VIa
2rJpxFHJzt9AFn612vynAgMMaL0+DYMauUhSHaL8OiGm2DdZsWUyb7oonaglRBO+fCQBBFpQnPLB
mdd52797LZO8ZHqa/cHcxCiBUxqvNDqhu3sFugbikM7BTMHoBuV9jh7dcuJHFKu5NJcj9MfeB75s
J8Z99H7UbCKT3VjEch2lUAx1bKTrLMSkF+rexWzJdjeYbp9rqwrC4in0u2s109OEY3HPjVsaDfnV
S3bKoxTyGMq28FRUoqJaAK/9yRqHc5cDZXEiN71obm06k3vgtyaNs/ZSaAwibEK7Wlhd/QUDES3C
mAGuzmheBzHjOLG9ryIrlkoYFxITukWniKloXMplqE1EIXUcLwcgrWhUFXtZ+EbBH65C6pUudPKT
VyW/RDbZmy4LwW8ezYrWTGs+BQHhCg1eaxnPg6iNZ8Y8bkwq5kWpj9BLzHgF1LYluip9unrdtC/d
MrqzfbQ72HruATv2V4RVaUvUiOHZoXA5C32eV1E5D8u0wuEZTf4BcVN7tkJBbxbJY2J46qyJId5k
Ax2W9loO1VeUsgMZ0mmPLNzdQqpw2kxUbmvP9v84cXowa6GO6SMts0P0MWIJu1Z1XoJTVpTtgOqr
yOp/aoM8lO5U7sw4Aa7LDMWMbsNZYl9rf5F/k8oaS5lV6hvCJ5x168N0KgdMIMlxiSqhD6eh7oq7
75VBTVV4r+SmaOvmDlG46mc5gIGVLrR0KtPA5P3SuLiqTXZt5PaXxMmGi2hdtW0FNWuXfnZF61zT
VKX3xJqdw+zE78S3JvfvQ9qLfB3bNO2W7+9iN8nPIQXznf4A2YPNQJxehjDSidOAAZXlukzicRMa
1XQbRGVdySXtUuOjR9Wwj2WY3LK5Sm8ahexibMNu+/jLIS/svaY1sDF9XwV9nUKbVrZ2BesaVk6X
4ZtizHSgDU2z9vysufuPg2psnsF4OOuZo+4+swYPfPj3oi2MRYT1ap8UpngKvV9RRc8MSV4tWraz
o+FodqAsuz66BnkmQwf3EJYn0xtP+mz2T0X+MomqvtNTD0+xbqlgquZk8/1SJ4FiYdpJsZ5877ck
UA6vapAPonzOHVs925n8yvxSP4q6Uc+iND10jIW//v7LqK1ZtaP5ebLSu17H/ttgGi2AdF1s/bm3
np0BPpUhcgRCU4LqqTVuGssl4juxyycz4hLSi7AqR0355JmdtrQmzT4XNrcL6RjuuxyF/DKTLFog
bCxOsdND7MyaG7hpNJ79OIlWcRNf5yhtINC9T6u33R8KhotERLFVmS1upQ3JMfbu75CO+rHp2Dw0
n2Me/4hSssWVlRhoA7xbKjQjMGRbo+3rhqBTTbl54KfH2KnTPWag7lDU5rFKiwqBrNl9KWU+e5qr
34V2MBPwiz4aPiqCoC1Y4qNtgZTb2rCfU/EcR1YJWeqgHep4rEd19lJo5RbSdclvzJiOdgUCpF5U
G9VPGZ2SYZy6ZOrfpBFKZHZnglBztoNi2E+RHy2N2owOLXWTW+rRMUHVGOTOs0itpeZJGmSrSbeu
5t19LZNnRwtJ3ImHeJVpmXnS8n4X5Zx6Tkq4KIeifS0cY1l7s8O9FSWr3oWWYhzlygir8I2IrnGv
O1IsE+erSm3m7qVSu2epep4GzdxbSmSAbuW4aq0qPgKv3IY0MYNQx9ousAqfkNsagUqRa0KTT6AX
uUSCVW6UkzKKwVH1hpF3zm1y8/ICAL0e69Z/KrvyXmaVd+htf+/0Zb4WgEgL/yHyMLvo2FlFvSqm
9q6mbyKFoIJEyPpozYWzrzuWfYaioC4slpFui0Phw3sQjU58c6LFSPjsEqXy/IP1N9x6maftugTX
kNu6m0jzi7sxtXKrHhymdN+tZnB3ToVEumpHmychOaMgfE8pF85SCSZZlYXYzPT8m6apryRwNdtI
xV9DY4jz96Ec3a1XF9p2Qr66CsWfht2qnVMY99r7mQEjOHlVwQsIqNjRtI8Je5Gvdeqc+WI1mX60
n9zEWSnf3fpseKusGbqNcLlRK83zAiN0d1YUEQ9OOnbiu1cmW4879jofoaZ2rGJUMFOkFduwBQcl
4KEKNDuplnNfTQdP87Kl4Sb0AvVD5xmOzbrkOd4lhbeJqtr6VZRWUE09EQ2N/pYb03SEH0QEkY7Z
kyPdwLBScfg+yASdtBa9qb4ob14R2ffSjDSSP94jhCxrHRpln5hGvDVl80OXnrk0i/S3bVJHiGhy
bwK170L6D2BnBqhtvJbUkoLgpgYZbp8FbmbqZyYUyKCutDCYs7K8krQ5LD2njQM9h+Cn2VKfpt/+
9i/GPFT3jF3ZHnIqLmklwJ5uB7nq5WhYlAjiqfDW5Ggi4SvVU1H8KaNyO2XzRPCtW72Eg/ZbI1ZQ
19LpnIw0FSLLdlVixsfcwfluOulJZwZm1VvO69SWzrEWjTinGq7weqpOc5y8WC0M35BFxi1rXai4
2ciIshQRFWtkbMqi8k/EYBWseB1YdGcBgKDrRBlR3ZDCzLcIoeq9F+NBSc3cmY8GhYDe+FR6dnTy
UCaKvFu5Zu+sMisKjwwAIDQvxLPlxPpAorSrb3xrmm7zaO/iufLO0dgMa2ZZtsc0ZYSNyId1+nh/
tEqFDmJhN5l9zSVEot9YM9h822Mk8lii0s5cNVMdLwyaypeoemDrqT0cp9L2DqMyDagZwuCSxta2
Ygrn19zWN1psJp/L1jGGkxFOc5BEtbk0dA/jU67xUHZTthtkXh6+D3mYAjaUJpTqgDjb71D+i/Sn
IC/MKLxyWXjQ5azn9iqvieoqk9Cn4gBoMvxs3ReR/9y4jf8s6w8Tlu1iz+I+Gyzx5dzl636sbASx
aBknjNT71IrOdPP0hnWd3JrtDJ8f5ZZxAxfTToY+rLvOsPaaDC0offU6w3JvYsE1J8m2WBVJB+rE
gPWj0IttjLxnOc3FcxEZ5aEEIgvCvEOEaNvyEmZddXE6JjJHRrE1m+e4GNWhyUK03Xr0NrTOdOYh
vfWYQb4EjWjdREFZNiO9peME/1nnyMHZwaJ/7wmEFpo/9K7bl1DqgRsWTuBSYO0rESF+17sN/5uz
UK5GF6cE4woHvV8x/b0LRqsgjsRk/A7cAkGMeqVf2Yda1rdyfPZHihTmsVRr8u/2XgvayHOVBW1d
j+tE78JNkXvMOrCnZs0/iA5J3HjLtG29Z7cPN4gaCuQ2TvoazWvdbdy9Jd0/uT9tCrJP7kbcmkhx
yyoYRq+gR9EYmdvpU6A8t4Bky/tTOK7cXjz5kI2ldJ0nywePUlHymcfMV8ijUh3rENFLp1/syoi2
k9KfCsONjgMF0lK9Ky9x1pXXEXdVGiyIZC+umcvp7yE9ly2uCSxqHsgd4zCwDoeEr0ZAR6gq1NHL
C7C6ME2XM+6TNVg+TIOBIs6vU3gREdbeMp8r80IoRbmY29ja2oxO2oYVMxHqXsuuyN7g+lV7/n5l
hrVB8pAuNk1ZpnuZhJ+203fIz0YXbCLutgORLBvEgdYSfLW6135V3e3+N9rQ8uJTN5zymPammZ1j
ZFYcoJmWs1FFKEoYyGMiNLqKDIeysJwrBt677inj7If58Dykz2asmy/fL0rrqfI185JH5rNDfXyq
nBIpezr7H5NX7WhimKFVJPmmcerw1jhTcfv3Ckg4nn9IjYmI8WzTAiMQOPhINf+76rPO8NIRLNQs
EoQvqGca/eamrr/wrGRc2WnVHhjLg6raKKOF3kVFUE7M9wrjaef6hSCYT+/WbClykdWlA6o6D8Bo
aFZi67VIoxxQwvCWkzJRFsrKAXmRIfCisg4A0g/BxhpPiCdwghD3d6I/kddqTC94lvrT90EbIcPK
ETnN90s9/VmRS3QoTK8/hBFTF/qm2cpeuAdEOfFOJXFy8D3b2mE8rvdF88Pp2a662kVqqHdlvLbT
9r3Ay9WmoriSFFdc44Z7e7YMMtggnZCyxFm+tiyQTcvM0Su75Uvet85BxA5qGdkjbA3d17FTxqKQ
8wL4OtvOlByL2UW/StPco0Sknuf/sT+wmW81r3pQcPoBCZ+xkCIVm7yX7Vs59sVCZnl5roaZqI2e
WG0tC+W9AyEORD566+87z0quwmvJhIzGd5Pk0FcoGcT9I4GJrfU2Iqy5fx+ETTGG7cJcy4OM8/ws
w7Y+ZnEctJ4mn6q29v4bB+3/IRomtAzXn+e5JjEwhBf+w4tclwmDy/sHPjJ6sIkKS3WdWHL1s89m
7aNzW6YGIsMJOp3vSdN22Bc+i5tpglJVeDC4YOnay8YKz07qnGJRqQWLSnKdPFUurbgH3CF78aJZ
9k/Z5SOtCcKJOEQAVxnvPpbCoGzZv5qiufd5xgBaQwJN1zDkhmFdY3wD/437+ns42X91cvCRhc+8
ebQaZGPZ//zIei2GtqpbtZCd7EFRXRlkjLi3emmuQtII1+WIyLExaa+N0NSPHiPp9CZMLi178yXR
Eb5JXbX7BD1c5bvN25hIbS9rnRw/6ouPLnpQHv256DIE8VMJrCj5d1HsnmOM2Hr4Yy6r9myYCh6y
bpCRyvFCgFr1Ftudvg/r4k1k+p6QOe2APyo8GAUKTlir9AAm8EZHVDz9+1XksUb87YwIncBF4dse
ZwWb3j/cZ1Flki/Xcy9rVp8tAJL+uIX2lWDmXtbaA6A3UAf0TgQebzGb/d//8G9v2z9/uiW4EMi7
yTL9Z6yeXfokdyVYxsPJ/sy15Mfo2ru+SP2gntOYEEXtMdWOIb4rSFhCHezx085Fu+yZU7T997/L
/+1EAFCYukvqJU+F+ffFlGVQS2UE4xya5e+xUVT2yS7rYweirTu4sY7W2567razNv87C/8id/CwL
/vzTcPw3o/L/08D8/6EtmaF9/+XsP2zPf7MlP1Wfyd9szN/f/5cn2f6XZeJG979dv3+3JBviX2gv
fN4keBBw+DEi9H97kq1/EaFM4LDLpdMfdtz/8CSb3r+YSqcjyHKwEGMlc/8nnuTHTLh/PjKWTeaM
zRPzeHJ08x+PDO6sJsny/iupy57oM2wByeAoYtdwAJT+ZzdEwxP1Et1L+WLC/z2sMk3SOjhxEF1V
WKTOmUPXgru++NW44bSfuqLcdQ67WDzF8hzr+iUt7XTtd4MFtPZkCarmWj/1bkeuQgKe3KkRV0ef
1C+GwXxpjJ1vHVgmW/+YBRm6tSBLcv2TnoshpkP5kfeatm5kCGdYWyuF5xqdhVOt+tTBLK1EfTI6
ts++xqoE35I9Axsxhsn+Nap6ukJJGJdInrtCG699W7xmQjT7FnXTpY5AwIe8GgKosWRP9X5Xlp4d
keZlx6JSGbX8XsgWgc/ggWsAta9aL6UDtb0iXHRhayGv+vDwMNz6zJqpVZ1QweSFv/vH/++SqXmJ
k+GX3nnDDuoH4jXpW6CjIUHKAfzT+l66Kz0cUn2DLlaTRk/v0KcbBq1beKX496KUv8O46nbfvzJh
FIcmViNWIiG2ulVUWMvbDJAQkXGkJZdq1iAo2ItRGIbhIpk6fxex5GfrtCJeXHmexlY4aYjw+Kp6
HIAYQnRKTQsApEQazJpGGnJDO1aJh2UbkeC5tcR0xtXpwKMWS7vRzG5Zd6Ab+BHApt4RluabtJit
TTeUOtlsJ6st9B58brKuUeg7T1NC9O7Y1e3Wsbr4qdCGkcQL/5qnrbFpuop7yjYitSVcJ3wk7IQH
5KFOMKFTzoebXgKJOzS/byId2g1GSW1lCrT5hXukRLA3jCh5H5IPG8XHpIpfrTEKetfHr2n5HY24
XS413SVDx578NfL+ZOWEfrws/drFiJU2NzPBneYkJg1AkZkoAhNBv8VVtPxSXP76NMIv4l1uNOW1
VR59SY30wW3oghZeyMiGutO2WTiHh+8DKkJmR3z/CjgPwCgQf+3TccJCU/cdVt1d6cq1FkVJtEhw
tiLJMn6OZraTkC6XeLRPGZaPfUiG5TZzjBgR39BcyF9pLiDyOB5y7kFh1wasYDrtuZ3Aw304LFkO
xtWpT/kU279V4/WLdjwgs0xfXASpm6LBJjD0OZnfc/EL6K3Ce7/QlYdN/4Gg+J5RBm1va5xw9Awr
Ugr4gMZvR6+TY2R1sCCN2+3/OiPIcrHf++o2y9pbKxed72RlH4OTi1d2fIT8vfgFrCHOf72yU2Mr
BgRgmiE1Ei/d6FSCMy+9xHgB5y7VIn646Rp4zVXUp8DHpkoC3Zn1p2EYvKXt/fXCf7zd60YSaEVn
HJNmIWof9kQ6z52B7kiaIMEs1dWH6NwfY1vKGxLwL2TVsE2PV7A4BL6lGQ6w748qCBtoxq65fB/8
yrt6anrCdKrvSyR3N9r33z7C3WVR2eXWTzx1yylsSVTRMs3aAkCWV9kA7c99VgSa8tPNOFMSfn+n
poUOUAeRUWZWy3Mfuis3t5eT57V/RPkVR05D6Lkdn+O6H35MA1hg4xrhPSl5bt18tI6DUb1xifKN
H3ZhoLuV/MnSgsP5Zx5LJ/CYWQI4iSbKVKX1orXe7zg161VSIXEwetd8wRnw2y0MrJj2NF49uz4w
2dc/Y1tk0EKuO0BMzvCGrheDe3x1E0OexodxP4uGL8j0ZDGAlx5knvmr3pi9C+k6YhU9lFsmJnYc
UNAL1YDw6vtstr2fHBv2h6U3qngHxUXgZlxevUGdOWvzgYXyVcNB9KRF7k6To7FXjS4BSeYYZlq5
TzLM38csy4BuJ+1EcJl2crs4nAkfEgXMnLt9WGzYaTD/5sP03s2onpIk9bdObDaXuZqnw1zqh4qJ
EnuGIHzpj4dcOYL17nv1Hsqo2drjtLWHorh2dVw+J2kERJJhOEFXOJEBtLYf5S3SBKQNlt5syTsN
jAcL9n0w3VBsfP2t1JGBu+epiYZ4aeHp3ktUWiwgOzuvmkvqo6RUpOcuPPDtded24ymrHgakzEE7
Eo3yPHRw2SNyiOWAVeepUNULbXm/r0ZyALwWZcX3bw+tRApjOyHHjTPkzLk11DtvnG8lQR9LISGT
RaniU+ubC8gPefm++US5miVLshE1P7OuewNxq/a2rznLGdIcKbFqeKxjBLU2+utca+/WoB9EpixW
RpZG3Nyy+JHm5cm1pf3VEdDqu78KT8OeZSYiqBpvWqPSRBdmgwtaYtSwUFTWSyUUH0joy44sIHJ8
MbM5oprewYqeUfQhzM274RRjTd1m9KCBxcPL4Adv39SquThWNkFxRh9jdZO60Z2tx3Ud+1wj9M9V
ILYeZ0CO4w1JcrcA6ZBnmjcYjlnLj5M1bdq5tV7HOPk08CS+63Z/qDw/RjUypnvIBOOQPSJZxJil
QTTX09MQ6yDs04ywJEVg+3AGxZKmzyzMTZM5zrmY030zrQbPit8cmqNDEcZ0zgKHhwaacRR5FQbe
4FtbOZflNnSL+oOsD/OB0/ySSVV8/u2LKGKCnNeaauM7GqayqQ1MhU/aj2WxTB/rfPw49NwiR8OM
1tk0mYEbQyykVtwd1YhHAX5g+IzdH52Uh2iAnvBHjVLIbKy7ybTmTZIP6c5SvR2UHnZGCteYAg4N
ED6Z+sPx+UlIbeFjQ21XJ6n1YuQQ2KM77SZNmRuTXID79+HxVjqJeqdV6uarEgtO5L6LDtxEMgDU
Svrnruj7ZyVcdszQP4ckki1VDgRR6ukBGKF9QjreXsYCsxaK0GTvxTUcRVzN1wkDaE8u0d0s7U+e
Ld8lAlE2O2mWxpb61KfmsfWt3eFuzCgp1k04mMu+CO0gHjzv5Ce9jRmueo5MGQff612sIhnEWbT5
XpmRN7Nn7+amO6VxUb5p4OvLeTLnm8/Ymw2Ytv3A8mMmob4kbXOwtVB9hl2JnMfSzeMMvHRkXDnW
StlsKZow5jB0+Zro2o+5j9EHaKH7W8EnEoOOiGAYi1NGwvJJttCyFDfVmzDSj97mgXAGy1iP+KE+
0lE/JKJyDm6RVfTg1Z/a6623BKB2YwyhsTLd2n5jmoK2KMMhPzSOs5KuEis9ih8Woca4V20aDBac
m5Vg+kw6VCPjNFAtQ6sFia3HT/PQGadYy3bgzWcvS51XIe18UT+Ev5YKWzJF8HramZl9hqBX2LO2
Axruz3HEyBDZuIQHU61tDH9jmxu/e96WXR/fhpBhHeGssn1fMmY6G4vmloQ12bQR1iU0AMyLg3/i
Cz2Jp5MdVmLNC+f73R7h2mM78TqzAL+fXawcns0szDRZRJWCOPHEwCxdnK1p2ZC7i4/jRF8r95ls
rM1IDtC6FuNHjmSLHcFFklgia/jeKrTedSEecR6Gpkbl1LWoAlK/BrEzcfGltbnLfRTOgBnTtrD9
eVP6/ngd/dpbaRSYZ3vq7LPnEmPSDyhOMsDB7eSL7tQ6UHOymdObx44Q4KeSGGHYMmoMaocWdHXZ
gt7sY8bjfhfN34epzTySsBVGfqdfMXxZLpjEZbMZ+PraaUtG6TlWtW4NwcIjo7Zao7SDlZvC348v
xi5t3l30X8q2XhnY4O4IGmouVprKZaKYHeTlZUvRkWbHlkYrI43n99y0X8SXtM9YW7BixLhukG24
J2FWxSb/j68eF3aYBeLax/v/+R1kFdlKiJ2yjO4ek1FORTlWZ4o+YHodpSKLJaDsVEA9xXiHLb3b
fu9PptlDf+IeWHilRXhDFVd0SRMalB58OjCYgBg1SXN0Yrn/q06o+0j+oM5YZFo9/Wp8Aie/2wZn
9p0A0caLlvbs2o8uNB3LL2MWhELEFpWC1/joy+b+mV6mfzZxXelubl5tvCotIySP35eyBPJcDaXA
jhcvhqSNIQU4tD2UnXoc/st7rVttk6x4jytDLW1uxf2gqZ3n1vI0P/rIxHaPfWNkx3yCc3dGLqhr
FvL8fRBRGq/0oVvEeQ2N8di//trEHntWUqDzBKDRoStmUoXtMdrjF7JOYaNbp3qW9un7ZcwDtqol
SmvTNzd+ZVOf4O5+htX6hcMcZRk/dZ2o+Ic06HJV1T6KoCzZIPcr3nybNjuqjZ+6aDzYhPATO2ty
wTnVrJoY53MXlv3TlKfzxWGEFmVo1yYPqetU3IuoXP9VOD5eeXAdjIzwNrICRnW6rr12Y5QcmZB1
VFPj1isUXKsprtDo9dUBRyKxA70CDR/lLQt7LMvCQceB9u2cjc7qr8rrcQ1L1f711jeaUBSh3KCf
dxEvPEZlk5p+j6LiRz+2P7hww1FrE/UUWkQ6uJ7ZLm2g7ydmAqgn0XbLtEtoYbJE3nXM2zCEtbYe
/cxfCtSUt9bL6b084/mb+ekMPcDqh/MPhQ/OuKHZ1LlW3OOHgnWiBF3O/lh9eHk2XepmdtdDZOH6
9rQD4wjCtT4m9UdhWbtQM92n3i/YrJ1MRldN5syg9iKc8PrcqzN04VJvTedXmDN01s+89qUsIbci
7Sv1/em9r2fcnz64CDIinAblq5z16NAZHbd108YZ5soqXsVJUb7bmjzbuhmUDwWlXU4EyT0qaAvd
O3NsjGH9XXPHtUuEdAdTX4Z9vUENo+8nU2OGU5RvdKQS68loaJo7ZD6IQS9p34q9GsNiUc7mFEDp
jutoHJullQ40fE3st4Tk1Pmms+pu3caLxI2aG87//qJBS2eFWwWFliEAuJdu/+ma6S2ZYT4Lg0LV
B4onLJzJ0MaTAPhvIuNFN3EKt5TRC+fLi8aA3Anw4vSpSNOXygl/RmicLbfJg3muj5g68mVS0O7b
zT2yF05jYraETmZCchUIPWP3VnfSfKyFO0yrvlqlWnZuE9SsoidZ3+5WcVXvm1bfTCoFXhpEkFi4
HYpZ/Eh7VPIkDejSuQula8uEkjwM1TOaJPOghfMx9HJGcw7dtPQASmXlKwAgDJIocxQ9dLrREAsy
cbLuDn6PtB9t2EfusqmU8xedhB2QPhIvlTH9DAvXDIoGkQgCDO+Ed3aF94PhL21sLon5TU55/QsN
BCZC4i4me2L01mAdXX3WGTN57GJg5bk6+ybiPiajBPnkkLJtzExQyCyCHUbzZo3eOQGbZskJp6Dq
1mUBHIXUbqlZ43Dxq7QJ/MhNA+Em5RYp09lNsXBDMthbs57ybdJVxPiExh1YhbsjdN/iPKbnN5p2
55WD9tTY2Y8EMglgb36NBIZldPRrbEbRvhNatNVL/G6hDjFZGZde0z8bpxh2fuWuu6yPduFEurku
0+4kIm2T1dEma2R89NlQjjVw21gb1W7gAaxK1QRFRnoL4NjK/pVrEta7Sfhl2e1abJeW+9wgrTl0
prmSnl6+jG6zmjv/5heN/7uRl3zWFogj3UtZ8BA5SsxHzXRQd3WbUUvtHXPj9qGK2mVqdII4v/GW
w/cHaYvveTD0BQpuDTcIWUZIHsqeyL+uGne2Q3dJEVgElhj2vV/jzZc+jt4c0X/Si1ueECYhygyV
SOGsnWS+ywycsoAzDmq1czwibUwNIUE9mm9+UThEI87O2lY5rkXflksV52hYp8I/tQvHTyrSD125
nyvLWPlYp/gkqGPArihDrPKmTUyyzKsv0geS1eyramlWBJ4JexAkOqQLY+jWUMXVIcYKVKcolJJw
ZUUWsnL4E1jrik5kkmeYoX1fIdfIQ3raKtxQDie3PNs3pV/udB3XawP0sIyBQBCr4HKp24FAbyZ4
LVupy9NkHPWe61EX1bwXBmdk7oxFSLjYNveGrTId3urGZNn42oAWf5K7PlQbXXhfVgQkl6RGuvEg
jVfmGL9Xov0yX8JZXhUs1V1M6TJ3KEgGgQ06A+5ANJd61ms3KPx3SpIt0Xf70VE4ZzCdNh5QH3Oe
tw1BbsSUHfxWC3IdP5+F0gJoOwZPLo2nMdGC0E+aJ1yDP2Qc5zu/QUPi8XdvSkVbMk/2ZiTNU9dX
Fz3Sr/Asv/8XS+e13LayRNEvQhVyeCUJMEuUdBRfULItI+cwGHz9XUPfF5Zl6/BIIDAz3b332nrr
RFpXPUg5iq1VYAyp6woHXzZFE0P505qAd0bLm+5outFC9mhlWdWM10c8JGCYCit2jhAB95ZrYkJI
0v2aI0hM/Pk3WxRJa8J8dJbhxReZca7zNrRTbzzU3lc26lSQa2Nsn7NGnnQj1b4qMXB9EX4vaY+Z
YcDljSfTA9gjPujYl5AvanTgHjYtckfmgGmyATGpszubQ2VT8OanYTWRqa0fQTm+YuX5q67BLvCK
d2nKv51uESeeesVeluNjIrW/VuXn19oSUKVobF1njCAOpQd9EC1rstAo6+ChZVHGLVjvaHaWR7qx
R6vpej5729yvlmBTh5v2bN/kwGQhy9p0346gKALpPPrFnG9F42t7uyWIFoovQs9VOttlffQHMzgt
6fDSt+0apcFbapgw+qgTKi/dLob3XzFVf/LZxhaTE2Vrchv0AxmXJXkVPLAInxa8IQii2JqGjONi
o2/d1HxPV/nej36282qE0RYEMhABf9fJ9rd9Q1d67JA/2OYqwqmYVnprM+Jw6cf0oUsGpqI9gNvG
TSHk38ZNzvQDs1B69a20tIdcxsZ+WYAe+lmoc3BF4AYScp0Jae/WNhKd7odm3H4hFxyoVBGv5wPN
3NhEjl5SnQqiahu40B+ymjepjUjNClbkmUEybaq0v1VlLvdrbV9m4T6Cw5lOhnM0e0R75mR0HIt7
nGgdhmetL/7Qr8djlltF1K4+RybLbW9ZPT9w1v1VMfnnhGZvhuARsRmOJ61E+DnMyVl3xBKt8dwq
9Sr+dCA6q17S7+6DDbZjG9RhodoiHiJUMWM967TH2cPR3gI5LM1X3u69Rs0NrirlaL8sBqJ9ndjH
1qXnz8l5q5JFALng7si8+hdLyncnUX7iz9z50ppQIwD1G/35Z7W7H+FxsxM1geE997iHx705mM1X
twYXFDihiWb68bHsC7r5CCjKops3KLCf1pJRQwV3nabLF1M2PGeZ/ZMstbtNM6PatS4aGR/pg8zM
T5dNjN7OQDhTgoZTq/z3vAmsfde+dm3jvOnt+GPRG4t6fFaW3U+PWLbtiGv20yFm9pr4Q0dreOQh
eXWNrjmhqaaYcbthy8Ha38bMtwq3ik8dECZrwpWH1xDOQu0UO3smLMdZCyMKxih2IVt5BpwBy3T+
+B1Ncsv8Idrt92QCGESZY4eFzF6ZsJ/GHhMDujGdac38mTYYv4g+xHAr+quk/EOi9RhUmPu7uJQ7
ORVfLE1/fC/Bxu0WzwOAkXDdSMxNYLS8JerlZO2MbFpfhwTSUOs+idqj4KlAjiQucM94Bo5UbdPc
2DSj6MMJe8LJ8VE7sWfQwZza7KihydGCZn7O0h+UpVQO/iF1lzHMsDGusf85p3QO2oWGH8tyySEO
B+Daxbu4dtPjigf3WLP1z+Nc7qnRHo1CBEc/MyP85dOergIj/Xp0OQNLEfFTxTfbG/Y2iLA9w65d
kLqc7GK9eBXWrc1yBHGImw6gihig5XE0QCTYekCiJGy2L9vFzpAl1u/cQ2LeFvoDutRYQDy2hxw+
BzPFjaGP5Waqui+XgydqK5HvPNSf2FPJF3CwEUTtskBCMHQy0RvMwKQA5RNNbxv4LXSxR8mwalvN
IxCdoJlC5rz0i6zgoioIp0FAOcS+dlynn8Lr3V2TNnU4T84lhd+7wdgvtlnRXty2uyxVeXTVKIlq
+pq78S8rp4FZJvjS9Kw8pQ4OoNZEQJ5U88EdaMswPWmvscN8B8/554pRK2yMFqetLZsNVpBvTzEs
cVVwgw7lZTbQ2jtlyhJapWHZo8iFtjOeUHp3dOWDT1RU8yOf5iXoOwAMCPqdzNnjkOlO7hJDD22q
Y6AXwVF6ebGNm1tMZm80682j5SzdA6junRaXFo92IHEH4/Wp8z9+jk46W9qohaZLq6Dv2VHzEnqG
xMPN1hFr/m8z0YtwqmmxlRx5vBjezaKNT1rq08us3GabDz0k+z4w+e8clD6Oxj94wbRpBU2IUcgP
dVaqhrTdaghpKBO7W+0nzdkL5LhZTQDyOsp3l89y3yVBGJg05VpfYs4w7KNHTd3P0j8kxa/UXfuI
6QEd2yLeVRnQWJsRlrY4WNJr6MuTm39aq1cQrMoTS4lYWYmSNAMHi7FpnWwzoNtf5ScTL8DGN0to
AniF+SH0fL/CvtxJ973Xrb9ljiQRA/NcNiBG4vwhhak0ERhqt23FqMVg/Oh0wHM4KurlejT69l3j
gATUIbd3R9fQ/qZywfU9zKyFPoIs0xn+GLIbwqyKs5MO6soKdHlhjkzTZonN82LNy0WYmPw1tTGu
IHHvL7VMxBm3wWHFBHJstOr9/tcQwuxjsc6v2RxYN6sH5e3EBMgjsbJu979r/L3buiXWOocDg6Yj
aEOTvmxhfG+lmXtXZv2cV9aUupWvWj0tdrxpsdOGEvauesHQ/ak3tr/XUT3uG7/jBp5s/bly7eHk
dpB97l965rLeLEZc4O5ua+mb7y4AzJD+BR0sHedhQvRNWPipu8G+z0C9zpg+V9RUnDKBYVFnV+1M
n05jxbEhWzNeECCYV8GgNQUYe67UhGdul+ICYGQ6tga4slQpRVsnN/jSj6YcQoPhpMMW415LuENj
hbEaZvfNTOQISs1/bxeMqAqKJetDuS7zuyc3Y5IzcDZSG10D4kC7qKtNgC916ws/uRrJ7OHGXtim
4x+U9/UtVd0ACAFfZiVBSQWODJn/ORGc6faTdrdG0WOJqzVUYZ3YyWctsmcSSGbA5W5D9eHkz7Q3
n9y+ty4wOItnfx1ZrzwBkNmec3kr++mzXXrnJVjT7tmMf5Q8wx297LEVsn9KtAOCTSNiT48jT7Td
Zy/l0Wm8aZ+k98HPtHK0s4bDIs3kxqE6TI02A7yoBWeXjI25pV67v6STf1ZctjuYFRAYvlrLA7so
R+BhSfVL2KAOStN+jQk+axc/VhqOTbbU9vFf2xRfNtvVgP/HG71rrl58bS7PXdIeugXfiLnq2cYv
HPtFU1oNgYF3xlBxkWoCFiT2FvBWvs1F1u3ud+H9LbA+65ExUwMl3JAPoklgva1QZsXMmc7BesEk
ynHOuj9XsFwcSN0xZ5Y4MgOQds2QdOf7S5Gs2DnoXkE77FKTxjStgJ1Ni/qyWCgigMIThGMgZaDr
wgC9KfL6UKEweajHJX6QHWi0juIL5zraAik79BHu9Afvioh82hMI5MtL6cXWg+GuNs6EfeVIFvHU
WSglBpntcg947f0d7y8abU+YaT0Hrc4oY4aG+GgCrSq4ZfLzAq+rMp2rPZpT1LgV/LXWJx3TN/qX
PBvX7b93HwMqV2cg3rCIjZckjukN6N5qYyfjPnLbID7ff95Ah8P0r7tU2tBA7tddV9d9iCZl10nt
9tzoA2dzpQuB2bJ3PX053R0NFDpsXWUcCVl3j+0AQtD2atWaLvi9zTYL4S1kUoqXrjZObSC6xzgw
5k0OUzsaZb0Mm2GGr1kJ8TvImXJL3eVpTYbgbC/0hMEVz6euL38nU98eHNXPXSrVLu6kG9XO0D9N
cYKarnauQxkTHXm/sGXWxtuUuv/c6u7H/WkoRicLR6bp2ySYjLNV2AarJX9q00VGUwDaShu89FrY
v+//F5uK+pp4x1qpjDolOqKoKaD29s//VstR1y+VrAp+WPH/lwRLRd4YyCklUPMKMEUUJ+hBlylp
rkNPo/rfn/LEOsHTDe+fwf12uX8QDZoJLEGuNAAuUMdhSdnUhbodlQg+mH3M3nXmR/encHRw+bZM
E8zHPq3+ul1rP/jqBftiDEAsH5mYWU+aE4gDFJvpzHSM7rZpvfvCxi1sTfa1Aohn6s6yZ0KQYYWs
PAZ6hXblvI6vhADb7Urw9Z5Grvyo+/pC9lT5Mg+EFmAqc9E9ABYqFQwF5cz+fnPQzWO6f8opX6Zy
cB/LkUbgyESHawSxZdTdg9HiS6jzas9KVX/Xnj9QS6KRRplSbWQpiwhpW3PyNe3wr3HLcfQyCmY0
92WXgq44/fsHvwdKqaXV3qmScVeOJRomGw5t0Ni3gY3GyYenWaGKEcUFPJsFLMammi44+oFYdrl+
MKraDH1uyE3gVRijZm7fFrkbHEFY8d0Ic3pS4/+snoLt4GjbcRzavWZn/iuyi2fkEdXvlozWf4sc
fP0PYdiUYZa+HIe7zuLfZjLYXXIyugCDiG3abDUYnwIHtVmPRA3+7gtK8/GAAX+IDN1ojnpDhT3O
0Izme+dZqub34rRy59tu+tQcobhOV01K1kZiRf/p2O5aqHZe7N0M/mUWqMXclGHOXUTQenqM84bl
mWnkT2It2vu/R95famDm+R+RNPJLd2vmbjFlyr8pTwDgCNsUM25LzbRmy7phC7jofKB5WWjv5n0W
5Kb1H5TskePp5TPmN+QtfJUIjub57CC9UbaGOMGt5AYNp/V1oZW+XB38KlFZ1/DJHGM327P5Klyc
5Gq3RMYS3f+ztsqXvb7QGJRKwXLfMYX6U1fRiQUBNmLMEtnOXizzi3TOcMUF/++iQ16h6a6WiPsD
Y5BdvPG1boJilNoc8Nld7i8rutzdPLFtuNm8TptOb/erkRqv5KY+J0U7/wZw/owN64Dtu2Y2Zm8n
YyyiagS4cH//Nag0ak6grMYgin1sN+LfwUwONMFHGEV454nfGJhqAIkHf5sTJNPb/Zvw0n1WMCxU
vX102zcX9NCPNfR8Cr3xQvvy36+cJq44mJP8/reWGY48slmCeFNDm7GEejKRxJ7bsQVeoi0/m2x+
WuUkflM2gymalte7qgjXp9+eiG6ofvcZqgK/oGnEJzLLI0tZcBQDGSaiif8aWE7fHE/joIK99+j0
EunhTBXgBzPsCTGnIfoUNJwjBqVNMFQQT/xZngyL4njptOy/zBL7kcI5NPxTzcD6Mo31uonL/kUz
DeRqkNWwnoGrjEa7TvdiveZsSrmWRt5o9SfNyCm5F0o2Fn8WYEcgdEo6fGPcXpmCxuVecDQqCMhT
agWn0RbNntROl9Jg1fC5O6goHb9+LATuPnKE18jvdH0/6Ec67c2v+zhpEvG8cxItRGhPbTXE2FBo
p7UHfy68l96CJav1OHzLto6W3oqE0ls5ov0uMte6WMb8Ypa4pR197p8KmQKGtrU+qrTxoxtLcajp
XTOZ+qjECK2fW+YAMiD7KFPxIum+wGXgqS5c96OQbnGufffzPui2Db+9WrNkvt5k341tyw/8KRCP
8vj7PqlzOaPv5taniqCPdBO9wOXt0mTIOq97qIHSYlW3mDckhvMwIzVg2AmNhUfPQwnhNM7/NXQG
g0haWVDvK4l5Bm3JxJ10tIBtJk2/XP15nVER6kG0Oq7g85l+uVoCBQRK+bHvLD9sLbvkJWE4Fiey
Ce9HApAIC2YagK9jlw4IQ4CpecHDv8UyReIryv/oSNBFU6fUpl4HpvdcCR9IZiTauXmIf/FTGyc5
pDPYHhSP2BZROTHp2efKSxkADN2hiV1CzUuTR7exfxt0Pt7pmdjHXvgae39wmjTXOmam/iZs/9lY
p/yPViWvLSEJb1VdY07yIWWRQF9eiNA56DmQkn/PoW2O/U2X7zHO6A+8LRz/GMaScaFthDSP3myr
Bpiwo/vYm9Uk2EGOakMhDA0xRflwH/zdXzJ1HXn7Ux+D/DOa8uaOEyCnMWbNz+RrCsjwW0d7s5k0
3d5IRA4Rzcf62Z0EmXN6+2m05cOAc3fnC7rxhhIPLlPBzLxwIDdl2Ysdr8wv0zHZ04tcz2D7hi3J
fe2tF5/3UgPx83Qjl0a/+clagWNLjUsBrPdSafpvcZfaEW+1H2UCOwSt2NUcTe/aYXjeuhNIIDlN
82nxpjKclse6pxa2YgbsnJQXui5KF5nk82YAvBHjEPRk/DdJLFQNmm/eJgDiQq+STd+MTEaQ3sR6
ZQIsSd8GG44Z5TU94WB6stS4ymNGP/Qa/thy/mHMruld/TAnxOLNsaNDQ8Q17ZU3J3nGZkFjVoHC
fXEz3Gl9WaC2aRoqaUAkDR7px6FkaUVEEwkadqSoA7BIaL/kWTPsB8U08RllCkU50RXvBI9xtitd
WH0iDr5RRi+bJXDPVVX6B5eRqNZe65S2wAgkM4CnYmvFtc50wDXLB+cPPSr84MqdZu0TRWOpFJcF
fR2rodscbHBCpyC9lRkMl8VHwEWN+o1PNN6ltvkDI/Jvp8gveh5fkiXZaSjttqmiwzA5+OWuIFFm
zzvkA2T1LPU/J46vxyUrzib49xq96AaxbHuorTlME4+O5Ngm27GdBpxn6DwYnO0ywDVQmE6cnh8l
QJsZLaKuCDdr/z0o4g3S6b2hGDgwiBAk03mGg1ldSo5miP9+wFf5KORXd4vzbA67kN/tx1eMncQw
biPQHU9Q+zu2Nu+FIvIQc9nD5xlebNNcjnxWn50Dv8me+/zot+I4zY723GpAhYfsvXJy7eK0hGzU
Y/KI9BmE54rxm0FnPH1XC612hfDgpCn6Y4/anla3r5ZpuiDt+pOUYAV1s4JLB4OR2QucEkUmatMs
koVuHEuv2+aV9SIPLOjzFrpafNSs4Xc/58khV7yjWJGPZhBIjWIhWWqm3yLdElCSUHtyKlDkpMXT
7BAdURkhtea5dgEX8hRIYe4mQhj2NgKTmX7NeZ6W77XTt5miNNEfGLZActAg+PLc94S05T4fcN7S
9mMdpduIrDlX7KcFg3AYW6Dr1r7ko8EMoahB+colSrsGB2h3kWnw4sLJ2NbgpaiK0Cyl69cIcGMR
REiAF3kxQVJZHHwXr7tJfU8fS1Gr2pFBY1KixQyYYjxQc6SHSnGuEvsVtEmwrQb+X43fo1S2GClA
abl+tDM3UF5MX4hW4u2AKWET9PjWNNc/1nF6ElvD7+KD02ZM0OzqiTIdWD6uzllZ39OAljSsrkIU
qGZctO9r5rxlEgtPrNQKjFlHSF8lxC8GFTHKcyBg+ohzP4MLFsAHW+CEQRFAb+3Nf1FEP401g8Mk
mRh2Qxdji2ftqfNfndN9nGGVfeb8S+pnzcby8iA060yep+HJdsJxgNHe9nWUQzOTUM0qhTeDzPA6
rwDPdKQYxsp6F3TFSscSLBpRBz+CExOGmPLZ8ZxkL8AHb0U1vY+O/TqR7EVEGduGAq4tidsdUJni
Mad2m3yYsgrPtq4WsmeIbT7kNto7TFsMsTEsoG6pwrvNzbeA9laUdHb9zjc2hULB1TDheAKKQ2xg
INzk0PJ2dIJpYvglcRUJ+MLa2I99r8FJcH5WgOumQs+x6KwpKDp7JewgcDIrbFAnMCIv/wvoDYZ2
W7xN3Ehhp8R9TmntuKPf7JblqWgqj2/UeR5sb49w7KGAIhhqTrxEXoqQvteBk6qvkGM/dgqrZ8LX
Y58na9kGuec504GjxrGWw7euM+urMZ0ysMTXArLU+m8d/nMTBlh150d0pkelrG3w4LtHfHkB2M1t
8Usk4xWLXHEGWQAYv39uFCaQEy7IQMbYLy0MwRZ0zYXjTL/B1fpLx42bK+CgFJgZkTXAUB9pTva+
fbFqKmifaA6IzeZbKp3dtC4CHZrPbICIvyR91Ibii9E0N7sCH/Z3AmL5hfCVpVPBEXMoidmqcIlw
E234iW2fFFEQZDfu7yL02uYjTSmPkGqdfGz1U01196no5h1kRu4dCZNPJVDgnnEm8I1rXZ54Xm+N
UblkpT2CV5vDjIJsw1R0Zco0nonCAKigwJCMsvhL+7IqZCT7gQvSmEwNhZOEgT9v/QVuX0YvTyro
JAO/T36talcqIGUT1C8y1htEcCpkJvDAAZrLhua9dnbrNySaXthVPJb4giO3w5ld56MX1ikJG9Xn
MCHghI6Jb/N5UbhMy6SRM0DQJPaHfrUNVNOLmW6NDznq2Y2LMJYgkljy4gCA0sifSIFz5grT2Slg
p6vQnTxIrygRco5CyXOp8J6tr5ObwBLhEknZdIPYdsaqbT2a6h500DagXYcIbNq2KzqUQdtVAQI+
BplPXlJ+L7P+bYne2MX2xelAl+hIjo9eoJ1GPWwUnlTzAZXC5we3NyB3zRTGNFZA0x6yaT4rGjH8
HkSB+wH2aQeaol3uMFTBlPTv6DALXSBS8K0+SnQAqjEkVYrMYVtk6x+vTYrHoenZSgmBMRSAdQwy
HHTxQ2Mm/xUOiNYMVqtuHkbIrYMggFGCMycsq0ILZr4Ms3dRgrZDRVmZKwBsnYCCbRUUViAft3om
Hb4CxlqQYz2FkG0BqGn2bVVo2VFBZvE8c7+MWBpiCLScVS1uE6C0psLTohEFWqWQtQamZwC22qxH
NUTbWqFtBzH/thXs1rZDuzIjy8x/Cl+FM9A/37L2P5DU+Fn7M+C6oNpJDYFtndUkHo75kTJA4/AE
3WV8lin4Bl28jxXuQJ0neGejV9iMgu+wV9oW+X81YJ5j5Q0IT8wX5j1gfaG0MllrNq6YkAOBs9Nk
9YEZ7k8FqnrrIQ6bFCaYdhJOAqqULXEUaC6A2jRUyErrVVnMdAzP31dwh0cFIAZdzLEeizVk4mWu
TiO6jHFKQRbnNQ+jwhgn4CV2pml8N071RsRPG0pEXn0e7H1n8Y4VmTm7YIR23qRyg4h6sOQRbXMa
ye7qLs6BzxkBSRtf0AqvnGGN2zqAnGuzeSeGev0TU7KgAH0tXItFerg0OeF3YDUEOjtuExeKUaQp
fXf9NsTozfLiPentR18xQeiiH1x40JoCQ+OK+5ohRQ8Qow3I0V5qaduWsPlpSndzCTi5U5jpGkbw
wfewPfpaBpMMkd1Kzim8pWOa698s7D1doFdicDEHLOLZbagDuWsk2HEMgYLR48aoKuuZMUohtSdj
iRknk3cKHpvMApI9xiq0IGdrw/I6uENy813rEZP0uDjpG7YaYt1MHyK6j66HqX8koXbmQ/NnMi8i
N1b6rvxz1sE/IrVWbu1Vu2KG81mRnIhFKTvrML8H2N+VgoB3+fLtmQSpesAzsg5QuAsxPJCfxOzB
iITNJ8hE2lbIAvcQKmFtcvDTFXi8h0DO5GLawYjd5glw8lhhykEehEPdvVYYYX0HkHk5saLR2bV3
6A1driZNGR/yeQkBfWFGTQbap6WDRk8UI13B0p07Nl0B1PsAlHpmumHbDNfYR5/hauLbrFKo6y4J
Bq0PnRypo4Wf5Yih8dFKNHkq5PwkdKar6Ks5itLe2MRqKapsMO8dU3i9u7UK/+4UgOAFxJONAwsY
brh5zRQuXhqA4xtwa21diUvPxJdNaU3zYrd4zR9SddywJooMJDtN5wKMSzUDaUQhuMCg95qtBbce
fubAZWOSmMC0X2DbxwpyryvcfabA96I5tjaSutXJ+Eyx226ERuJZMzdfgdFBVFAIfb1z9ixZeG5t
XIY2mCzfTAiTsFum/EoXvWoPNSXNQXaoP833pV24tYXY2ArfnymQf6mQ/hls/xnGfxrPl2zt3smL
NUKPFIAJJz6lMGsek7ubJf0z/L8A+Yv16C9tHrmzRITq/V2CGXoxFw2fFPzuFGcX4WxkgK3InWud
2KMigIsG20YcgqeBkDP6qhDuQGqGPABAIwpGGqiaTIKxo45xZ5Ly+NsUbMHipmdNvQjOSSMnVQeK
+J9sBWc0GcS+EChwRi5iw+GTrNkVMntkM8gBSWFwUS5s0ypGVeTvOFty9JRkBYysfCrDobERfGTE
OjQq36Gd4Oksr4iGjtRr2UZjZDyoRIhlPQmdhIjAhMalMiNI5wH8KH4bKk0iRaE+ki5RrUzKcYJe
fEx+LrXAbJBEQaIvgR+eFsadneBrDBQjOhQLT6pPkIVLoIVumctOjtl/DlEXMZEXtBgPJREYVGCk
MyTHbgrOi8rIMAVpGRrTfwslREaMRuLC2ydWY6VinojZ6FK+gfxpjC4dyqX4g41A5Ub0NBu09mQ0
9nZx4/kmx5aT8EKeiUr04H7e07oqd43pu4f+baLG8aGyMxoiDaRUuSAdsuSwjg1WI/qcjH0nF5OI
+JVPDPvNVbobq41DUsTJQa0tOKjai2fgI5ZLSoivdtOoMTerkegn8qBxPg7QJkyVZOIanGe9b8Lv
iB1VWSdgmXyrYbHP3Y9epaGA1VE/64bpDMjfoI2khRWeyoGwnZqVMMnKY+UmhNn64xexq6+gw1V/
T/TRTCBL3I4fXgaiCVvKitWPxBbtezbJb1lrBmbeVqX27nJpsoLPuL5bepNRPUNT81QSTGyhpSYZ
BuHkX5ODA/1wUmPUWnxeVJJM376kqjgfMaJ3ZrLeDGIWL0Ine03l0Ewqlub+0hJSg+AIWUVlmtu4
+o5Vjg3VIwRQkm1ilXEzp7V/KIi9wevxK7EIVygJxOlVMk6ll2QbsAMU/bKHv/6fb/jPgb1eabeS
qqPydQyVtDP6ZO5Ilb7DmSast7PK5Jln0nmkyulpVGKPR3RPk5Hho6U0GElY5fipEn6o/8j6GQa6
ncPvQKUAdSoPaDDnA7r937M6S/dEBsUB2UGZShFKAhVfQq6QqRKGWqKGZpU5xLxzawwDfnKVRzQS
TESnc73ORBXZFlWpQ3hRplKMAtKMpP00EG7kSd+DrFv99gpyj1a5vM4QfjfzCOHKdioQ35QlxuhO
uC/SH+ueoGSiHEWt8MSoqqSbGtAn9awrgxeSIohgylQW0wDJFvLV8FgHy69C5TX5jUozI8KJueji
+3U0TZke2oZDD8FoUPiQ+5SoBChsRmRBZX8MiG6jyoiqVFqUWx8KdoawGdDVWEChrymQc5UwJYma
ylTmlK7Sp9z+v2Hs/MfAWtiFqGiCfgb1aDwbDNARFUQVA90C5O7WV9lWrUq5Gs3l7MQJ9yZPBbZ/
0KvgtzamYVMvt/8VS8+8VeVmjcwLgfgXhDKQqVWiouQIR86WTeDWpJK3mnsGF2FcLqFcAeFcfbtk
sP+M/9IxqkfxpOUPDMs7Dqrdc1CUr/lwIxq7urUTnyl3SagZdfHhaLSWbI/TdYUTI5DZFvRXjyiw
JO4lZm1h6zaYnhMiTETouyaHNXIqwNszticmPCtCdVLJMpJfopSgMid9GTPIf9WPbTo7RKkdPgqf
wLW0f12TUldPKVtw7pZbDoMRp+3xGA/+B5ZsdhSkoRs3jiZD9Kdc34852Fo5GhNKo/rbgsnIuT+Y
rq3Z7AeVwZZ4gDDIPH6iTsk6YgyGjrepDY5/sVP/XUsc3OQ3XMy5+QB9gQA10VAJ8s0rzdBgsg/B
2OCaE4nx1lK4RmSErNuR8LieEDnNWnlAVa5cTe88fplFbZ6Exejb2naOlIclTd2t27FeBtNzHIOf
7526Do286yJ2BNxJP5kbrr2BERv67AaohxlONnKvGa89aVpNOB3Lk2zdW9aWb57ldAeQsl/llK5w
fPB7Fkk2keKYsGDNZwBzKMGJ3cugo6GGr3fNythVJfNJldE3s96Fjcrt0wnwW1WSXy1w7poTzwMT
0f4ZH2hCXnV+WBcyACuVBjgRC+hm5AMWKilQi8kMJErd5rxDCQfvLiABgWxBg5DBhdkcRxM6qip/
sFRJhJpJJmF5ilVC4ayyCktUQLlKL5yWH601TqlKNdQ18g0T7zNbpt+D9UXa8XbOSJchHIX909uL
NvgcVU5i+ipUauIy4juvgseFjVExExEuvOWTYLxNtiDDN3Dh794qH9ba+i6hmIwqn3FgyOVbFiw9
PHYNEY7gaa6MQjcukl8i0ymVV7oDskKVSPpjT0MIMeSvpX4xBjO+oT1UDV+kHi1MT1hGKrzYOjLE
Th9b0z/Hjv2X+7H7L21GIk9VBmVurVfGqiqZMvWc794p3vJ+24t1CS2VYQlvPiz5aTA1TPWhFSRd
tq7Z01mld6j31JRc2jeKNwOrNVGYKivTHhDGFTZnF6bLt9HEK2Ra1smt6/U4LcHGdbD7Eb45zqRw
Dt6+I5RzXcpn1uAOp46bRoGV6GfGjH8XBKOmh1ygZwSuqZTPlMjbjRg0N8ytjOq5hhYLhBGPhtrQ
13k/o8bvOMsaKkG0clQgEpmiNuGiFL970zU3BjLrQ9OtDiFxJOAEjjfuU8mvw6H2OKq80pLg0ooA
0yE2vVe8ADEiyl0a47Qm6bSKeWqVGPTBxD0XJbdUgzVttq4VkXWdR12/HvNl8PGxEHgc/BoGqmCf
edamj61D3TXsLZXHTTGbUWdj9+vhWjuS0EcHK4RTDuS1Jrk8eK4kaCOLSZRv+Di1rnxHsrmnfNE2
WY6u1Q4GjuawuBglgUcNaAQG1rjXNXqMGuGxGSGyZcpZYipfdcnvTchsl897m2h0bHRbixBaUzal
YhZg5QeNIlI6CrPLnYh4F0PO9I6KXymXuy9o+uB+pGcfHbd76bT/YDN8aHb8BhoCJ4jDOkhEbtlB
RNQ6cOsqPZfJewYPgERd1D5PNhG7NZFXEGX8B9MifZeQ9nJXq0RenG2Y2VVKr9dZ+6HNvmeuleYN
qKDLW1rHodGlD77K+XUI/PWOLeG/rUoBTlUesK+SgaVr74VFVrBm+vmW/uy+4yC19cb5e0pg2zuN
wFKj0oYFscMJ8cMCkTH3KH8zUooNRBSPP31Fbb9YBBd3/Scu6cri7F+v7hca4dAPaEH07LaHmvCD
hKuCOG9DtNcfN4D64jTtf5hp35gG0bqgZctNuZAWJPbxIG3qNp9PrkUucbeHejSh6jywj3fHKNuQ
RjdsWtJDkXtvA60C2oBxXhxS4Z6M0RvOSR+TP3pHEmnswVWTFmGFWxhnhmQCd3/pmUYE2NoObAlU
50K6586ZtDfa51dW+fwJWRyVAYpxtCQ6dmEycO6UBSsNHBCapMxQNb44Ts52sRQPlmM5bBpCBxwd
W9xo9E8bwfEiSe3iOM6dv71jKO9fkpal+iKF9pLkzoasRywTg1ZdjUZfzkNlF/8j70ya29bWLPtX
MnJceIXm4BwgIl8OSLARKaq3LHuCsGUZfd/j1+cCdSueJd+w6tW0JrTVQiRxuu/be+2tss2AOZtb
qUbvfUFHkqGHqjyzSvG1mC0iZE2jP9EDDnaxjy1vNpu7uWUul3lJCcnxTc/GEU7lRaG3JOpsaTIR
UdFNt2MTfUdWF92QalGvoTary9HX6dg7oKnr6eCAdLh+bR2LMgY4PEfHyGJZiedh+tqZ7VVj5dtE
EVcaCtwmy7xVnZvVrc0VkzJCy1NPOBuX9jM5Lo9gmZB5z+G1FWJTYT4qN8xl8GAg1EW5vW3Q8VVp
P30tBGhaK4rpw0eg5Ko540Mr+UltL3s4702LsjGBWIUORwm73+tQJz2ZzQJBIGUjmT2bPu0APaDN
5+anqnPsi+VF4u6uL86ApPAAJg9o3mIvz/3KY/3Dbb/8TyvmSzU2FHuz6AuO1eFAywnBcDJf+6SU
f/UReHly+GnLzL60UaFehN2YkUERqJMCM7ehBtF7ZoWmdXZi5qSClLqLV+gK+1ndkxbNICN0o+tq
MWD1MSfbWQM/OfUMihohGmlt7AdF7EzQ3A/90mmnWG73cXcyHI0u3yI37QxuZVUi53n93RqnSWqJ
hBuYX7t+kjcuiTEHP2wNKrs8gV+gbzevnL//yLvspojytvnnf5ryb0hqtrBtWwrdNJRcEt6fv4Hk
Cfhu439VhYBBYbkvhiuYISd5KEKDtm1ODnMs5EU/p19iYF2lGVoPMZKdjY2cCrhIwLbkVXVzVhtl
eOGxHo6XsUP7TDVWfEHqQXjLSF9NkFI8h3xV9rYbR+bKizo7+4AraS6ozDccQ85crmlJm4AZXTkg
5t48EUf2LM7FjFaukgAJamJjs+ouJF+zBFm3oYRVXSxyfQCSDw4w9QUD9nO02TZPEdAXNoQcMhE8
5DbbY79nkw+hgGVNmtdapB3HMNA+QC+q3+CxEpKqrTu6K9AaKP0dxW7AzhyEVZSv7HSR3opMZLuk
yvJdk1LPT7AAfalb88KZNAtHeRJc5HC2T8XQUCedSxOPLeWaXSHLEclk6h8CRb0jt437RsWHbJHE
IPlDDemYR3dRX58fyjKEqxxU5Ib5pDqH+KhwDVAVhUy5ShQ1AdgStUdCmCTSPLkPiVvYuEImOBBQ
ooiY3ovughpqhX7ZLA/n/0kysS0gF7B3CBkZQYcRJc/uommLcTf5wK1yNs4z9ekbOqq4IhwlSJSf
0S8I5Tzl3cD/tPC6Ulr9eZmDwqYs7tsGCGcaodeUMaYiPSUTEyP4VRISRD2O7GXLEj0Y1HBGovlI
VVs7ItiJ73pptjeEgGA4teoPxoz725hxlGNxswmLfwS4w7e3GjvGkKqXBlOEJT4qqou2nIP7qZX1
KSqna4wWKzPUZLYztTJaWzVHnFKnyXYGyIGJsO8Dx6eeTUARZttyNyzUptYmbhm5LGk6y4edLHEH
lgvMQW/vqi5NLrRQwxizZIlUEZGjsTKdnXBqlgZhDGTLUvetGux11RjeN/V8LyeVkHBso2ydOb8u
Ek1iwMoLy6WJF7mA3aXMad4hDjpP15Mae0/ORnoUIHBWdCqjoy1EAJbYpeLrNNkRUcY+SXX16ICk
29dOym2b9fiCwlSjqpvCQIJx0oevH9uVdRlXRClO2N7uaxlV+7l3Po+Ze3vWoZ4fkBffgl9DtSN8
tfEztpr+FHafCg2tuyX18VNbGzd+ZXFsHzNUG8KkJjP5CQbpnGYH4UWQieLZ9sLcLr/SzfHK3LWf
nUWlR0hnvJY9NrReaiwJONMxTaTuiYDD72ypk/1fnysCefrzzCp/m5DchYRpu+Bu6XrDrXh7l2ih
5EBkAKnBm+puGzTWEBlls9Vsqry9CPV9OyPaCZROmWFo3JNrJd29NTEZTdxh1gqJG4jGvsR96yD4
UxFZHpr1qSem/LbTpvB6tp8U1si7KqYoF/gRu6+aY09s3OpNS86e0NKfxAT+dMuZBC+Gkt1xlB1r
OiLlPGgXJNY2mzJEY32GscwNSs7BsHZx1KebIUinawcrUVQ7xf35oeg6kCGonx7Mkj3LNI4kRFC5
JXlrUXAuc8EIovkymePsYrCNlyiNmi/kPKLQhtccAPiDwQC/PY/19BEs5ERysy52f37hxYKJfbMS
uEz/rm6DkmVJ47V/+8Jb1tTZOKvICHNc3CayLBc0cJHtlbXRs+FrrCczLL2QiFlQ7JcEgoDQyJtv
tUjqq1pH0RUjsEPAVdC2QWtBjVMFp8ZWN0ESj3dxTNiByDjXiiXmY6EGMrmqg/LHL2fx9fnB7yiq
R0bw3ZlMXEOyd81PkIAIVK71td5049qHDkkhI6tRIyE2G8QwXxqcctkHU48Ji6vA0jPvz6+N9Rax
qxCNWo6OSVtBIDNsx9HfvjYwCVRqF+mP0XwcLNXvz5Ap7tLSszhF7qM0rK+zOXoquiR8VGa4h40y
fTVAy9NFvTHPsMYhQoQVt73+HcpYsyLrhTwcq/pS+YynLK0Rk4Ff/0IPEQjjbZ2p9BuF6udZOsk9
QS0JPDjb2mAmWwfK1L8T8TGuE2v0l5egXPe5p81WcDo/OG0YEhrzwatg2ssM/a9bZHkZHBiShkUH
3gAuod5tFlgbI+4hFvqhzmgvGZR+4t6cvxGvMg1+8DXP9XmbxennqcawiGpSbJWJVBygWrmnrVhg
8umma92ifQKoufpW5aReGCfLaeovdphgPUwF9J6wfCpDDGhTFk035weHlulBhDMOdv/JyArUs/xH
b8pt08rgaflg/j+fHTW+K5Kfh7xOKEDjB0dmXBE2Y4X3UTTQERbaA6fY4gpPX8ZRljhaycJKOHCw
qwVn6zM1LKfvSFkc13kYd7T2wG8V36aMSixi4foUSHcllvNO20dP3WgnKKTK56HKu2tlEYrj5skl
BPmnfoafm/L+nkSkdbu0paaHuhrY9uIpiEijIfzB+mGZM25Agl1C2o5sWuNij05dfK58C6SERNpX
1zU4SL+zP/WhgJARgw9Eir035WdG5o+zXrS02vJipl9Bl6/GfEwbDjEeKipQmG65Pi8ofWuJnbl8
RkytuSf9sbygQvb6TTbGiUPQLerJOL9pp784YnBYqfADuNkbI1XWcfBfxjbbNynS7brGl4Z9oDla
ywMks+aIVM0e9OTIHsXcv1paTL9Qu4xssE+RzDw/Jn4nXoTpQZ0Md2fx8zzaZClYVz5ZuKe+DvwT
uF0W7CXJ5fV3JKO61rO4Bh75uUQU8pnC8om+mralE1tusJuF37GGlW7DbmyqaB0E+XWddQ8mG5tP
WRjiQemcfSkQ9btW3t+UBfL5iZvuUErZXZhi4ECC/67QZ1JhOjIhtFo95MVU3FpW2m4LCln7rDDv
s6nQbu1WUZWv2tNymAOTlbgHzdI54oxWe1Uoenfz3LUbmD3CsydARthhU6+tO4VIIioOEJiNdSFV
AIwGpbtma/qpzCv9ER/XsLd7lT7LHK3F+Qjp688dFBpgIkm7z6p5b1r2dPLnyb8KBkA5wg6sXd6I
+SB0bUV8avHcMm2h4Jke8Rs5Vw0QgD114V0eTKj0Ktf6nAL921RNRQFAYi2bpmvIuZ+nya9BkWBy
tnotht3BVF1Z9U/iewC657joAig0kIm3NGK/B3N8BS+qvWxsvd0liNu3fhcM+8aO230/6RTIq+Yi
kMl4GiJMnK2R3lmgMPCxq7taqME7k41iO5sOr1gw4ehMDM5wyn39Logj9y8smGmna3TXxUPhA2ZJ
hnQTDO782LAFZt8GAMRQzEwocNIRcz2kjnu9F+3tn5cCQ3+/TkKstmk1O4D4TSEhrr9dCxogpaVf
JeCSVBjutCnQ9yEWrn0Ylq/rgoN1XFJ9peuj1nauW59Y5puE48frUbU0qrVPG/Y+s6IBtZpdH+eO
edxSw2dbBvTZGUPG0VyE4V0rX6ilGQCsm4OZGc0nLdfbw4hfFehlcBE3/rQxkoLIkGDItgWqdhqJ
LEQRPbQuNjuPblN2MgeHVqooslPUkZJTz7RG3ckNL5pwyQvLibDROKo+UoJyPeBz3qgnw4n4XdKz
K1fezo2DsJLFlQ21SerVsOqwgnHE7/3ZI4kt8s6wytQGVIxrDAdPDqEuKQ2aYL2hr5fzomXX7nU0
w/hI0mrYGsuH5885SAD2GhmranHgBVUMFtyW86ZrXRKcRvFdF3JD4bIIVqNBtFEANcivRmM6VlLD
dO2Ew2GKqRDarRQPtVVfRSWxVaJTX5El/iQSp7zVNQpcRYIr5Myr1mChIGyiIyrnG0z1yV25WGKR
wf+A0xsdzx8FZRd9sMkyrLdLqC25adjT2py4TVsXpv5uJwEWeibXr0pWmNnF7ky6rhZzMPL9ec3f
7SAuUMOxsDs63KJo829JL56DIvza23Z9S+ffB8rTArvMZtezWmTznCHGXV3r3XEk1/sww2Hely3e
M6MVt4NsE9Icq+AyrKyMZvxirOmcAoHFl/NnFBv+o50BJjx/OEVxfU3MEbuUpPOGhOifRpTDZTQa
xsHhTtxZk90sx1ha8gZ8DUdKtjVDe9GFYf7cDPJOlOqKw9tMOimGgl5XHHFiFyBvRWa86/dQ3DWg
vAlpGrRJDugRyu+RoOcR0lB5BIpRrCJ9vmZ59C9F7z68zv2kx16+3nQDQXhrFz4NPNY8mbyBbudB
z6v8XpfG97BT4fcZgFs0jTu0I9MTXft8YzWG3CP38NJGIcIhD8vcpHxhHXatjhprgrU7NjGkr4o1
JwVwiUJEc65eD2tRgbC/UkZ17WIaWFaIAXHweqogb53v/PNJYGi65kjtbCF4jTe0rJv1nHZie/6w
Xwj0aPZuLYeYxmVsW8uD7hXgYk9WXrq8ggLHMlHX11nTTB50g+KR7RiiDqDNQCUo8cpG25wrkE0l
11OqTRAQU6+P2fOkpoYEjRPf55j+podE3d8BTmYX3cV6s0OKQRhuM8xf0nS8ltYgfoJfXBscdz4o
0BhiuYn/tU9cbnKhOKYJ3VWULeR5H/lLdWwORgK6KoOCUJwkYGer1IsZUo8jTGeyO6fgB/wyWBcd
E7aCGoysqgHbYVa3pjSuR9OIP7FNbOG5Xpd6vM/nEB4Veh26kIG0dkmBZK8Fw0MuADwqtD3o5G1A
3TSv53CjUt08tuQ2VbOOU1ypHqBYFFF0oG8dm41909uq+1QWxapBXorgz7VP7cBtZyEUjfOHEpXO
nRpJa1qGTBuO7c1r4ah2tXWw7CApSonDeUMpDVwAY14fjKHtyRKP4uwy/6KWDfj54YxktlsOzAwp
nQYKtjbdJR27Kz9PtFe3meIeEiooPyetfJAuzuBQgG7t0egRjinDBUSK1nnxi/J3lZ5taTgRF9PU
+WEIbMVpOLFePxcYY4JrChW2Dcr0QAM/9fTKck8N7gUEm05yoCAdrs6+MjdtENnWPUg2G/nNQoRX
LciRKe/VlRZNSAcgSSLNuX2tVBtTf8q0b6Owp71NbjvmLtNngyVJwnKqEBgS0rjCMNKdA60Y5E28
sK/xH6j8PuoGHRKfVewGCi+UNdgHN4v6iQm5PlC3EXfwqoh1b81PHD2Cq1qihU7qVwgAKuonZxzT
o++DydQn/UsEVfSqX6T/0WQAwM4Ht9s7GWcIJiR5i7UGmYdd7TrfnI2dSR+3x+yE3PoKb5D2QQSL
SUjHL3c85y1pIk+RYpnadQG77O2mIBxIQhSJj8gUM2Bq2nuVIEAr5ruQNYfcHsQOtAlpdEFLGJ0L
QxTxvg1uLAshjB8+hphoYtCaE3lxauisB594JjdwNq9LpYH01mgA9YzQBiDWQEotKT90tPMuZJtv
/7zFOSfn/Gv48mQYtdJmfbJcafNiLU/21+GLwIaOQhOv3EjDPYAM8bMo0UicHYFmyXQZLFzIyKrm
rdt2OzGQOnSun+llhb69GQ7E+6WYzSi2ki6EPO3MtwXZEHE6MRf30fS5J4t8lZKoRAjfD4xrCJHi
6uvrd8q+1S7w8JQwdbttavg1MCoiV1u6kpuz8WwaGTkdS0lEbaaNIuPSqlLUwWeHu0L4fqxtY2fr
bnzZRMDYSx9BrxmBEw4QvjxQXFebdkyI8Bzv04m+fpxz52itfY+zcTgZ5yN7lf7EwI+1d8gKiDOk
2noMdbYO03xAUFlcacOuJ8QO0gUYIyPwGtNNTlODTIzSY7vJB9vchIIOaev/CBMfjVA59HvNtS/m
quc3xqX12YVKusbYkx+GjNilZX8Sfwpsf9iPDiKbc15GlerPEDjdIz7SCOB1cnP2TNcmzdO4Duz9
+cMSlOYHN7bztmh7rnxYhuMYaIUsJLHWshv+5V6wQ0lMimx/FAsmeZoXGMprOaO0ltABppdVqQfa
TbyAAn3HPCmIG3cCx8k67ns2ycvw1yYaeguAM1cjjqAOz95oaT5R7xjdrJBchaFrdxWtoW2cs5XA
r+av07jusUeJaQW+qb+ZusWvgEDBYHN1wXYP0prfWYciQV5+viXQEf/LkV3nabDrJyxs56Puotm2
mePMQR82DLD5YLoZzU0+uWkVbG9dSTRzplktftRLfDU5VV/Ly8ux2aVj1tzGM1z9ZK5A3p/ZGbK8
lqiMQFlX5ANEA8y1mHDdIb31Jyo7vqWT/kTZHtvWdBmZ2cOAEfKg9QXyl+V/wSCFJ7uuuJsdlpz8
0pSNA+kvAAIWzMd2yZ6LqKKkxs+QAHO2dTF9WQS/rv8tSuuH85j//znJSVDE+9///V8kUQUvxW9B
Tutv2UtdFG+ynJafeI1yMiR5Ta6iW8H5zrD0ZVgML037z/90/kHA07KC0MZAO2pY1Kfzom5D2n7W
P3T0NuCZdV0JksH4dUTBnb/0Dxht1E1dioiCLyrj30lykstF3iw3jkllyaRhJ7AIu9JdThm/jMqw
VvliFN3qgyMsIv8CAyktKMv6IhUO8++KTT3BFMClOEW4snXxWQqVQvEcUnlNCj0x4ioudWhxJA3q
4L2CisyEZIxJNI06Zw5/ahUc5/XsFHhZVr7b9wO/AtvNHZtsluBBFIV/BeM3TvEYjA05i3gqItZy
DuOhZeper8/tT4VIt72sNXZoxzmlW7+R8FfVXmvynhBzOEu088U4TA9JBMtggcobhfpq2vVIK8Un
EZzIBuEGCLMHxe82zDhqLhQEHPk9y8J+vpUwgtI7eIUzqqywCL5VCzzgyZykBqpUJnSozWgew08R
L0a/rScQuLANEqr84aotGpVd2UkAJB3XiaBwxtyex/cYcaCXa04BttsvG+ZqPSUmAfUmaeTqSMA4
AzVynNLadHgLnweSkqXXY1BEdBISikXUG2011X2eKiep9r2Kq8WQ1BbLtpN3pTVfhuUIwztQo4o+
Bh1iu2uZBLSQyIqw+l2KpuO+m9NFzd8FkrKSb+hBj7THAloLMM/U8otMHyZx0gS+xRVHZeGvweyi
O1+XQWz1ZKMGdfnNzbJsPIRA6ChJ0S71TypJKhr+YSYdzu70W+zpC0L1dLp0VI0OgQW9AbHADF79
ICm+ylnBVCmhKGDkNiqWfnoXnGHrQmg7BIWNhbEPwMPtiDkE9FtcZz/SUs4Q4ZUekxpAAcCXX0BB
MZ2zFGMnqUXjDFek5FL27Gu9aG4sp7SD55Cq8Wct7+sZQC/Coqs4Cv10ndWwGghtCB2ArkNc1HfU
eEdj7da0m0EAaKTkVpaOFFdlS4m1G5NKehiG6L1nspDhpUFyDaJxfJG3k5lr/tcRTne7dTJRfdJL
XYA4l3hdFshOJldOqUwUo2nhE42tCsNdEzGToKMYi/zzJKchWuuB8PNtvYQ1sP42PZgFDuEjbUYq
cxYx1L7UcUHxD4j+xnVGXAlFFHtx17uUqQp6Pt0thLv40coVQHnDbRx9JXIfy3VG7zughZ2oDDE6
37NK7YEiymAWLo+dsDj3uGYKKA0CFwjPCTNJgJfauHH8VLPZ30ezfaHMcuokx+w+SDDTNm6nAw9B
0fHTmGwi3So2AJ0HGtVeTPcjnYT1pGWNxftiWcZxQg/g7sYM/e1qFqMaDpSQDLmzwTBEF2EDdsJr
26SxMPyM+vRQNE5LRlItaGks1kFEnWHkEASGni15dnsQurj0tGqJDLEz7oHIqeZ1ZxgVvTSykonS
ENzk+Sq0+yW6yCCG+Ycr6AcAa4LP2Ww09OQ+QtIyH25G25XTpoPmuQiVc1/earpexod+oLa5qVrF
2C3JCzFvkrItxXEoDRVd+IhgTK/xm+Gpk+CkvYSmM/TH0BzFUWPf+VBPS4iFZroupjEAssG9yy/O
yTI3gvaCno5hctrANQDIch419UVi5odEXI+m2pRmmtpXDBYQir0D2Pc5bwKf8myaYKx1aAFMR/gv
CcTAGU0HxbqSrUM2K8mBIBXV4Gk9eU4epQkb2fk8Zt/1PJXciomNPTocGKRIF0e88dzzioz2Io3H
g3ATdoIO9h5MkUuxjU5n6tUxWidvVkbx0LhN6uwMXKs/42U/A3nHz6+bzOVHJCCCpf4PJH+VRsWo
eZbQm9qrbNKn1nghWusUuYM1faq0ova3BrwvktAgwrmPOd9SPjYgMtCEC/qj7NZiUgAn7lBzGxP2
pTaOHlOjI97Cdzr0GUQ3rwdpdclqiG04YdrcRdUmcZFOrEQ1TumOglyVJiv8OIvlzDKt8TBXcTyt
83noTQzIsWw9K05x2/c28vS96mqlXcQT5MNjlRgqO/RK9EvdM7fmBDx8ZaKADVMbRxK6Wuq2LUnO
jwOcn8syBuDoTYHpFuuZql10FRCOCy166Pm0lpioBwrFHh3vZbOdkV7xC+M5eBzhmiJ3SQs8Bn40
JQ7OMJMqXlsUkKKz1DDwExps+1htXHkZqqZB3GFMVxRqwi2+On0fR4scYjGGUqgBvD0tDneYj4iH
UzCyFWKWlTQ17diVKWEfQ2V4XU+cli2n+p4jU/0zaUT/ZIdtexiMOP4mWlGh3tdhepmtEbwIp60W
1BXqokTJ/qlyQ7TlfqYT2pWhAnNF9QWyBiyoWBtuY78mDyQj2BHrbGwTxRgq64QItfcy28WKlHQv
VoAbrCJdxotrmAw5SsKtHcbpFUdxep+tmWUHvBMJcwJ7kCvRRxLyvV7m4arGio3+HJvkBp1JdXLn
2PoGzTijjdI5/XXT+biwakhARdpH32Qb+FvK5z+iMnjKrCzdFUTwbhu6yQfTNN0vZAyld8J31RXR
phTcY7ulUVEYl7Lu5+cmbjNQSbXrYDHvSiIdewOLApbnuzqv5QUHNBK4kKvZ3yO6tTTHJsgivs8x
vKN2wvFcR+9JtB/ORCLbkh5Yb2qI+JBrMto0BgoDzajNxa466i+pSd65BillD1PG+F7ERXWAr5UD
gOhLDceZkHskyeKiq8rKsxze9JWtYrTuZMuuBhZwbFcKmxhOxvKUsmdAH91l8cM8wHTVC0d/yqUe
E/al0b3Ju3E60Y6z6Qf1MQYFHcNeWBgJba2S5qo+BBhrfCMTd0GfI0IaOtk/mCTYIY2IWwZp00lK
NXMV3cgpY3pN6fB8aZgC7qfZxjIwQaBao4ifEE/4I/4/0dkInWDEJJuwrrsbR9d4X5UbX1exG+P9
nMReF6i6CXgLtww/NEeWZH0gpOKTbLt0q5Y6PwQpUi30Od/ylNIHTdbqXqFSxOBducm0nuN+qcTO
QVlvYmFWe6uE4tvXpsPqH4n+J6GM803clPMFfT5ij12pG+uGzsMBDU4AtainWBLnncmZPhtt7K2R
JE4FFnjR6fWxHWefOb9T3UZDWXep11UE66jN8J3RV58+5YZWf6rrECwHqUI52CFVXNPKJjc+DwcQ
2EVN7g5OymKbMO0p0AliPOaZr42ePSLTxjEM0vEFuYmqV24rIcH6GgEBZFziDQlMwq8ep5HILwV5
PC58JNBR4u/TYMIFqPdwxcQMPnSljz2xxcu5OYQWUz/VlZlDr6VJvTLKAhH7AKwTZ4YFiIQuajP9
6LW2uWnFZJ0SGVnzHUUacPHYY8EuTC2ZFZhBxIVW1VRkgiGsvg65kT2HuGV7eBJNhi7eRO/T6AQk
Zb1yH5vcnlHWEo/e8arjoKesMg8BzU587E+un5DLGFnpZdRqKNAt2/iJpGzEPznrxlfyUoPrWVjD
0xSUPWhH27WGuyiL6oJqcCFoeWv2qSzzNr/wRY/PDLFpW7Z6hWaij15Sq+peHNgDxc+5UbaNhGms
45MejMoR68FJZXLXxSrsN+BXi/ixotOeXdLaKrrnSYTmkpvZtMAF+qytYQlyVz/48AuBSESklnnS
xMsJ3kPD+27R5wvXpRZODzIlMTt/CPtQAhycJRZI5TpVvMvHTDZfjRF3Pgb7lO43CsJ254e9dYwK
TYOfQcbOA2RG83va9fNTkrET2nWyHoFWo3cnmWmxmOS9sZBUZn8s2dRptueTE4/fJciDiFkmRDdC
BusLAuQFbURZajEJxDCQI8hD+LuzuCF1lR+8E61em99URUnSRwbrWGzJ50KpxWimVdl2jnMMXb+c
kplXJ+7pN8rXt+1PxWkT9aWyBBUhiyq3+U4mFPp+qUeQl+AkX6XhcdY9k+VgLR8RE2rtqtq5G3gn
W/tn9QPedDxcopmMj/re+UBOuFzn1yLl+e9wFAUa/gbp6ouO7JcjcDVq4TinvI3TNblsNH2LlQnw
88/P9qOLvBOjGaE1izqpvCHkDbLjrZZVN02g7v98laU4/Ken8q54HOW1hbECcWF9k/tHf3z586//
6EksX//llaKa23DMqjwxXGvtYzhc693jn6/wXh7Fe+ES32FTK7AogZ9Fxr9coeqsuhzgIvVb52Dt
k521C/fmh++48VYaeL713lzmXS2S9TEIhAUP4wAtiUTcDb2l63CPkzzwug/e+b95T1yh6ybNAEot
aI3fvmhNnYFz11Ov5MXzFkOy6SIq+PPLZrzvGlBa5yL0gg3dpdwu3zWDnTgkxL4EDLyJH1hf7ru7
5IDwGgfXylkFX8I7a51t01P+VH3+85V/vyW4MN5l4TgOtZj3g8cPoFzht/ccFqmVdMfPxRLj1/rG
BzfG768iKk6abGppj1ASe3frWakfOmxiPR9qmYumMw2rD+aj32+9t1dY6te/3Hpzo5eSGhTTETuv
Q7Kzd2ijDh9NNsZya70dolzGMC2C023bpMr39jJtVo4xwjZvWGMu9+SaeBwv36sdfNONffPnN8d4
2z5d7nMuZmIu0xdngXvWEPzynAh3pf9xfk7TRqyjAy6qnenpx/gjNcLfPitLnmuSOG7f3+R+HCOw
4u0hiHMN+4WCkIes7wIMy9ePR9TyTrx9CZmkbcdUtmVJNmXvapYSw7ybwBp0q73E9zeU80OSms9B
WX0wrH6/uV3D1LnhDAu54m8rg08UTxHKyDPmcvHfyLGpdiRKwkeaZujD2w/erb+73HJz0/M22cKc
u2m/vFsiNaek6BPPXnFKSveUY/fSG5xdeVS8a9GWs7Z2o7wPrvr71OECZWE6NK1FiaTevZrjPLZy
tnOPyJ01RZUXipma2FlXJM2sMQGt+0+kmVXtarqzboyLP1/8b58xJ2HARpRY7PdCfkFkJYdebpuY
xNu4HhHi2Ej2nMCoP3pxf59AeJogIyic64qC+7tVfiQHsURLzNOENTJ7ILC3ePelt4y8Wq7RvQWe
/29PKVwTFwADkHuIRujbsR7wjJC8kEVT+G36REOupao6Vf3DNAfdSyGFvBoIJhUrPOzTKYMaaR3+
H15gRV2fRF4m6HNT7pdbikJcEmokOg2uWYXrGX/nVeSOWMW7QYnhg+Gy3CnvxiUNPstgL6dT7beX
t+CXi0GE6ifHjUFlKDLcodXB3m8TF1e0q8qjMK028mhTlx8I/f9mSqVRAgFccUyVDJ531y2kOeCA
Zj64pyZsb4092grMGmvdq9dUXz54U/9m9nlztXcrkeyiXsR96WF0tNZ1ZR3YKP+kc4DT03c/Gpx/
85K+udjyx/zyknaiIhrVys5TwuyF63SrXZXX2tq8qTc2e6NyB30T1MgHz9H8fT5fXlK2LUyA587V
2+tSEU9VzHVrz98RwXnSF3rGKvlqmJ+ir+AO1+MmPhICcw0hpwFS9AIygWPoR3/H3wzaN3/GuwHU
kCOQ6E7haewY6Q5nBm0nkiX/PEb+ZpXkydKacwxdoTF6r8lvZKUPelZ40FsQAapc7WuZtR7H2PFE
WNDPPO7MLRVvQjMMldTr3CTt6c9/w99Mwm/+hHezkwn+sHbqjJkC4xbTgRUcZ2VlX10L8roZcJZm
E0kBnSP26+j5t/q1p+i5LpriZ/tfy489F+VUR0HYnlue//rounzJ79v65aU9fSvff+ebH2z++/zl
v7qlbz7Y5ORvT7fdSz3dQYxNXy/y13f+337xP17Ov+VhKl/++Z/PRZfjo717AX/0pglrmtYvb8Jv
fVsKCu38Uqff8h80a8+/8OIHBs3lp/7q3eq0aA2UudjMsGAqweh77d3a/8BSJGzXNdl/sMFavvJX
71aofzhYXywXda+Jv2EZWn/1boX9D9qtzMUOkhgWImn+O71bDhDvtne6wYZLp6PCn4Y58LddvxWR
DWIQDId6Fgc/XTf4egSXQ7xjg9x1V7P2vaVHsWod3zikTo+2RoDdQDgDI4GMKvEQBMV8VfkQFzk7
GoC8bJD/CMKUeRe3S3BkzhxAQ3pTCRJFGIukLI2Ps1qSF6J78KT+fiyew7nSN7Rhu5XVmk8NOVAX
wGh3NNeQMY1LI7dUBfHCc+zp6ZATlwH/0qyRewoHmLmRweQQ3Xzqghk1r8MOKBVqR4UQ43NGGsGS
M5Dlmr2JRnPcmhp0014O2HE1orl8ez8b5GI41bSvZNQeGyiJXRqdqsBItr2WaEjm0XkXVcvxGzMU
rd/sE5j4/lA1MfzPiUp7CfBPq/rRC0G4rI6mCRwA33SHkyP7bkoQBYE/7gI55t5I2ZeEo5eSNLRN
2HWEgQjcghmBrNTIZIls3xxhKsk0fiEu4DlLhpb+9BctuTSgcBDTRa/FJD6XgPHoHmgH57R+EJ4A
pIZmjiQgMwsOpZZ8p8BrQA8envA6lrvax7geFBp2tvq6/R/mzmw5cmTLrr+iD2hcc4wOvAKIOYLz
kOQLjEySmOfBAXy9VmRdtbpum1rqN5WV0ZhZycqIAODu55y91y4zXhuUORKfim079i9z1r7BqQaW
x4fet0t8RNwbLspJgqFB1Zoww6qN6GbOs24jMJoH07AecJv022TyTUi1Z1t+pAY9qGVNH+MW5zdj
mQuHqYHqLiVXpb8KdYtq62jEsCVdg6nXVc9j56aBhZCdXjHMmRVGqEMH/4EHC/SRC63NXm9zzloM
yfB0AE1aKFvIff60SILe5Lr10NpMh9okOsH+3JI0t0mVvi11EjehE8HWaUzoHsATIr1lilNiY4V1
eTMMw1PXswFVgbW1UVtv4l8tRmt/NPvDlJYuUW8kMLZV/ej287tb9iuxbgCdLIPiuGB6Hi842xlh
9Heoafyh0E/C0LxAqwkjgyEyI9SNDRqn3qmZK7UhIPfGFLQJLMb3DTSHbT4b5Ox0brIzVUXiknpt
RkTKIrKTzaBniPbdBaR2bzzqZlPdtI246RNnq2eAfrEN8wqURUbk1eFW5GRv5dhJrhNl+nTTa7qY
V4Ccx6zOim96vIbW/LjiFDoNtfecl8V8b8fyd7kSCDcm427BWZPAtwjbwbB9A1VVEK+k6ZChsp5m
ad4LLXlvtXtjJeNp6MWLMZXRORXqUVsg2TMIPSXrAPSq41haLSR9DbT++ejI0vwliqoPJuVBNZIu
Sn2mgoE7De5eHeaVEXZS6qe07IlqneZkO4x1dcEDt9dL4Av0ADf0fOpNlMS7qGqW+7IirDKxyHq1
DY413YPGnaP3mfLL2SM8zeZoJVrHrzTX2dXp+hYJk9hk3PrT6pysvJ/21tDcy6z/nktgd3hMTMKz
CMZkkByHg5W4SMO5lN1y1tE03HGnDbxndtW+qhmKwCld7OvQNRzJiQoq2wwjMPJkI5My48Z06D0r
1M2vpmFGJ1CDnPoeeeDKCMBvC9YQJMU4OXE64+Hq7KBVUGjdK59AEqfn4InAMHJA//OMZ/+mtOlq
D/p6Y0eAtq2hPvQiIf+w3NB8BeBGNpyYPxpA2YYLrFmSur6xWbLidUj3BBf7nUWR0jEjdBvaLGtq
NltLH1/LrPlM+JFDAr62jm8TbWp57ImJdezylqwqLyTQ4R1vbR2y9JjB0hdBQuY0cIoIzDCXbeke
7P6KjciRRBOF5WtTthej8dLmx3IuFFCByAkz/NIbb5n7rTMjcRwN4c/EQG/0Ele1eV0bFJcNv0bG
ANX8knqasf5dLe7rRkYqOXKHMRmqNkZd2+FiFXCi5/rVGqP7OJcqMGR/0dv5SMQ9JAzeTOdBd0ld
/S4lw3yb1AtCpGLqQm+1/WKWdx2BxrvE+24y/hxeDpI95frhCYLZCq87ugh6Nlps5WAg5tcq2icL
fty2wWMCeolMKNLHMCTfSY5FQdQgPVyH8eigOuLDT9MtCe7RxmJokmjDtLPZHqOiOdn8BjFUyQZd
5lUtCfoH1wfI0dSv7ZmphtaGhYnLSA4ZKa/aaagEEbgkv/hakWmEx01GGEkLwynDQb9KYSppciAV
o7h6WjjRFzHT/LKzd6LHuo8sFWsqFuVcIjnNWsd7c9rfC5zOJUY+7VXaQ1Sp947TcYAfOEUoYQ6P
OWFhfuW5Z3v1mOxDQCYY8QiEutpFy46uih7gsBzCudE70g6HX9BkDyyLgPYj9t++0B4mXX1dn3fE
U8WeBM0A62Cyy/OUtF5x9c5YT6XbFwBU04vUchVaCwO0bOpppWpEV1rp5C+9LhFzmC81iV6+WDBY
IofNNoxyaVOa7iEDyMuACW8DgcOI0klpoHwb6gUkjs7TXC+CqtwNjazpA4vQm18mBHLZYdiSrwbl
JaJXHCld0wUtavSbhZmdTQRPODN2CpCsVwdtZS5bVPbH2ilsPNW6S5T4zkkPk7kTDpGrwjovruxG
YuVd19iJlCbASvBXaqiXpHaN42IAknON7ttuJdwxGIVRav+AGrm35bKf+LXXVFV4/Q/QDugrWMR2
DrNZBtSqWcCMegiSGG4bf/STgJB9V6/wDzsT9DJJgKIAXKqbbRwSKHs/61kHEJPxqA4oq8GV/7RY
IITEqkFFAwpqSe7XcWa4VUYXgxMZ7aRyk6NE2oGm2xuamrasNb3v6PahrP+EHKyPqFDeJj4uYOgb
c0G4wE585m8GOKUMLl7UEpSsBNr2hDMREWSk1nwo1p6QeLStIhKdvOLSJah1dcUzLGgydVV6THqD
0WdWk72KCCNwMpXs0CrcrTYQO8QHutXiBtDhfzfGxS3dO29JyJP2TmbvujsFPYi/pyZbgnJnMy1y
D9KGgK3rBsnIGATcg52V6tR66YeuES3K+01CaeztUnwWbjRjPmMfLrqaE4L8sCvQF6q5uttHk/A6
ot8MIDaOMc97d2n2IlkI5lDEcF250dLc0i/vT7oiWr3EZRKspYYdfZ4vqP3OrQYowUFl3zjkoq2M
3VCLAKFDErlzUYWxDAB1iplG+vOZv/mOZ5EltpkIT7CUdbsO866nhMzTHq8sbVq/wP8O+UAeHDmk
D10hnqZJ+xwjS5EnS/bPUhawsCpabaQR3TUoq1jwHD789oeoAPdBNpq7pW3EyHvBLjwlBcFrMTwj
ExZYR7d1SfKLl58T3U0OmIw4ipvqK0nXu0LqX4tce3ij7itJJ9VOQFnJG/XY4xI7GIDFo7hAl79W
r6k2PVrVzkx2+vUpLRK42NOycyJH43oOv3UbTDqaGCw4b63rgvCCm1maBtI6cEe9q7GBO8R75Ezh
Y29FPyGxIvA0+JmByBtVXLOTIG6Q0lVW/Gyrqg4VYGLfdKZ4Aw0Rc0MKI4qt0opgJAs2YQNUEqUP
kXvQBPO5TQG1w/HXBtCayuL3ptUKcmfJT65Vjpzb7IOI4z4wG67okkGfsewdh9FyV1f1BKbB/egh
IqAJQ4mFaMkgytayto1N6hdgtgRwPf6muFTOHtkhkr1uoYHlJpuVlfWhbeyHvinGU0laQehMLvqX
zo4vpkJpLQr3XrsZ7PLQ0Mc8WYgwJobIu9lW9wkRCTG57qeZ3FxtQjcTmesCdMv8LTgoIgb75Toa
4MqCoLiuYSmqP/SpbY9dj7pKFMvJipYzZJJP+DrjLhPeXRf35X6d2w8XTcZWt2zSK8cFkIkGLGsk
uAEE+wA1+tim2r4q3SMSyfiubVsDQUR9D8Lhfc1JkKEfwL6k8JLCp2oK/ZGc2NCSiR0A7KLyUvZy
XDmCuxnpxzCHZ3DAMUoAqGLS+rqWi2NXn1oL+Wel7i1ZCoqkkYpGj7S90JcLyl1Yc6b5RZxocePo
nIEi404fVnnKilSGVOpDmCoYYomhv5Xc5nBYa7FxJwT9pWv4re6xCo+82WKPxk6eUdSEaJFIuCXr
iJ/Pt27RAu5X+V2HGqr2gNsldVeRRzzDIynW547bKJ6EQ+EriIDHzBRVMaBgNqeRotk33dLbrDIw
PDkdp1hdG7Xtvi2i987uaHJhyars6ZPOiQPGjsGaqoixgTYZ5qbBiQB91Qg8jpQSD+uFMncYTJIw
tjd2j193rLKfBCagm53IKjgjzEO7O7uDP0wkg2AR3mQO8Q5JTFmXyjZMAO/ixFTYmezyuPyKsxLt
RspYupDz6yjUUa73RsGyBx1czB4BJtSI1M0hyAuJtARRMf2rWwxV5SEyhxOpd7wKPnXiHaCEGtD/
sdB3pEPLl5o7OVVkGkzsM6RXK5g0NveFsUZvkJnb8zA6NAxYKMa2A7tNQLM+NLcmTIADac3g+J0H
VySvaYmBhsp923QjErZ5OAoy0E2KyQKmFfneGrTu7Oi4ipREzf09a4KsQkXndK24E5riS7uKll0b
WNzQDYel40bvSDZCWX9i536OJSeEiR116gDizT1AA6UId875cBo3tQJ3sNEI8MhCWGCZbMkB80WX
/0ZInm3r7LDY37pGQKsx3FZEIhPERCtk3tk2IENTIzqZE9DMdpedyL27rVsbd3oqfl2N/13a5zCO
ACh6o/ODnptNgCCmTeEkv7TIDrqqFlvHno+qiO+Wil1aOBen8pJwbOfAmnSbo0rokTq9bxQmklY/
FVADTx4i9bx86L3vyvGTjvABp2fAJK42w4ao8U1Vr18Z8cWHwr26/zEQXBNfXIr+6TCKZ7SwX71r
/kDk2xkrmPBO5D9WvkCRASCuoSAPeo5GrAYzmGB1dhsQzmrCb4X6T5AkEi2OF6jBe+LjXn2HsGfg
vm0fAg24WAb0wToipTOeiRrS1+zWlXj8m/hBzbvMs4eL0VrHatK+Fkt/MxHGjPaKgLzTKfzp9/j9
Eh1pNm6bcvi9iPLDMxpkbgBoIFOUbvOOkPKOLNJ0BzwV+cld3WjkIWlbo+9OSPl4QZqgOeX9UEmn
PmnHTlBFKYqwpdxYY/PIc/lDZE4CDXFC0e4C8C2RXsfSKYMoLb8hoP9WaQVpPX8truHYOHlukCmi
ksGhoyFC8wWbtYlbECohkYLR8rsvs/dWjTRjnSd8QBEVqHHISZXnnNhsJ0WSb5dxWtJMhkZxhA36
BhUZlaDDbjCOxW2yFHvkryO2pJ6TsJYUe0Ml59wKJiAZflSlz54Ldkym2uwjR3yZEi/ZzGr6wrDD
oNGKRs5B72ZvKpIWroHt4A+X2N52PVpX+oRYd7VzOzrOmX5YTcuR/6o/T1r73lnuXTxUF0/LGiTB
IOaNQWIJBKnfVzw0BdO4bW79xqnfQFkez5ZwsBdifl0q1oTYM7qt5cOChmVlfBVL8zRrRr7Nk3rj
DIt1Xkj3XOueRguJHw5LAtQVvGYJMGnYPuuxK6iKyBLYqNjaLQv9F4scmSAmTksp/H4GsSGr2z6t
RQloPifNqGyKu8KR72y73wUKJ/pMcLmUHd9iPV99cHgycKBG+jZEoRLmNIEZbU7JrWlnjl0iTAmp
GmOz2MqpP6DgATkQaFgcggzI0WgRY6aNkGUioE+lCeentnfk6fhmI71dbU/GsfCmI8lTzTG3NYIC
44zMoXY4DgpDc7WWm1oO74nVLfBUVtOvSCcHR5xTAhvR55pEd+MCua8ZH7sSmqg5WyX9BKDPQ144
+xyDAyQQTkoIeNEdSnCyFjP/OP6Z2f7TsjjKPH1I+tHd4brwSZvR9swh0MSjGUnylBVouvreRffQ
ztFdpI/RRk60nVq7/jHZrXekShXGeqTtVw8mmbwjyEYdf4bR1t45ZpmqNA+m0HT2ivFNYi7dpppk
zZX6zqmesnZYMfJSP1fVJc9OuEDRZeaRCnB1/gJ23PlqLsgj6NCYL0r9DJp8XyvnIcHrFBjjY0W/
NaSvo6fraxklft5AtLAQjQkJMKce3AcvancW0LO7a2/I72bTDg133unE113QuDKdFL1ErW4FCUHN
nJdJ+1x43BrG1cFcLF5Yze2GhY7EGU8jMqCInwoNFDUt+JjYTvGYuC5dS07okUsIRQTln2KzszHS
Gfp+II4rVa+J2YT10BRbWuBT8EbVX5NAWEN25b7Se7RZf/wH+K6CmOSHQC7JjV442blqJV3iTLG7
jHVQm8Qa1W59Gr1kvo1zim2k0rZ/dRKgvhc1DGvo8PAcQICicAsKqZX+aiDgHQR539O1QQgeZtMh
f9yWOfrMsdn0TVRsG2FHW29G+4ZKPCAF42FtkifdS09GO1T0aDQr0MkGRvSYhmC973Rz6lk4FXVm
1u0IdeWoEzcvbtT+LhPnddXVdl6AtfUJNfoCgItRwkW2NO+N1OJhn6xLXW5Bi/2i/cPIoH0Yo8rX
K0kuVNuQQ9snb1AfiCOY1oeUTCZ/vB52XEz/WLlG09piV353dFpVa2VAI4JrJ9cV/T5a06BMzF95
e0+Fe6lWM3+S9kQzmOOOAiTE3XRNe2gCI3Z/jXr0uPTSDAttTv1VlH4duduuwwTRzCLUxmsAhdiu
Xn+s9Evcg4TEznCOYZNA8yzjU9nbNxFN0WbQ6/2QyZ/8mk7dsqA5LtQoYWmva9xvo2u0H2Vqui+7
X+Xqvlt99dEspPZNaM6ENr21o7e9+jm3s3LZjvV2oDqUx7lyvuvBJgGhI6thEglJEumzbFbOZ+MN
ZTuywTo50vGENGijSdHWIQvXtT+uettvVvZjEE9JuTUFnW2lmiIoakXHlpVn0sn05ZzUAJEg2sND
hVEUD/1cTKd4ch/yWnahGjmqKCtirZl5bRZayaVuHvXYOOpN8ksf5Plqqfa9+mhWJ1T23LDKJeDb
JJUV09BUZF/EGMhHIbXRHysAeB3dozz2nJBrS/srM0AhDuqTBtpIWqpkz8AO1Z7h5AFf0Dp6Acxi
d1LJl/QqH6gwZ2HgUhgp3rO5S+ktqdu4bYwg18cXR+A/mpY5ZePgkTdjpyPQhI6S0JiiUiyut1Pz
0haN2imDkM2s5PaWff6Age65r7rP+UckaAhITdiL9LnxTFgIsuPe0ImMXEq33i4siPgi+vvOg9xt
C5xasTecvHF87QYzPWoUgxtjzbalo7TXJZ1P8TzYmINqpN4asFGzt9TlGpxQm/YURrbC/DGvUGEm
8jN1jRa6FY/zr5LJs5WScFtpe2UV32tv0AEjK/F2irRwJdinrMmF7pPy3JBin07NnkE12TN6NFyK
G53qM8zbfrqPSojZRRxplwIoqFnzkZBt4EJeg2LZ0cbyG+Zoe1A5L92ktovdXoCRHZKy/s69OaIw
u2qdvMgNy04nRVf15mbwpvQgr6N3JIVaC7G56gY6PWlO2mIb0aYvrENflWtQfUgxW7eNSmkBfczk
ExCFrH/amcnSNWmhnl3dJS2RsTm2FxBhs6Ak6RFYEdZDhQV532/06wxJX37o3aA6sOtjRClO2iN9
YSHIO5RXs3aqj4SuA0agedJexml4LBLafBB2Q3NJIM3F3YtVd7/zprLCsa5N385osGBdWf0WZzs1
fnPTRKy5s5O/RMXyaE6VfbBBVmPdZA1Ko0YytblvrOlWIrDueBx9L6opMeuqOZqgeG8tUS3bBkta
kEKByIt9N02kE5WrHtiN5HKxB1cJmZFeE71NpLOj4Y9IdpvKdmMzTyJ2jHLr2Ut1kFDC+kqvT7CZ
meCK4GB6uHZC8hl0FvdDco0WaDPziUhwJyjn9dWUTRu0P7nZPCQ2UcdEY7A02iBSc/mpmq/s2vgj
eq5P0jyUonqQk0O/v7ohP3KGTWDUxUMzl98TsMpqqJn/jNEb+TRYOiSjT5PwAOEoHQpJ8zSSUein
wMHIC3HP7kD3xIunFyIesORVF+eNAgQBexe536NOV4FCeakeptb+3cK/GtlwhDcfsL8dpJPvhySa
8WJav81yk4L69YeNCTPM763yIx2tX9zSy1LzwXa0lzCnCX3cpGRDRlD1wq52b/RmY3kasVwdwKn1
U1+SEO7KTV3pcFFL9VOAZmNvv5vX6g5nMQuqx/JrVvnBxRR3oyTl8pW3gXp9W0xNivK+0+6i65sc
3HFnajZbB5pHVqNmfZHRcZ4aXAzlhJ9yYuo9N2LBvTi8TXhjcIBkx6v9faFVCcUQYpkoswMDxMNS
yuRiuf2b8LriCGTHJwPd22oOYIaB2RCVPWFLKiF90VKQgeu4309exDG+xz4AadIX9MtOXedWQPdi
i5Y/KCHNbJyjOYFWwaGlU7rI/uhkDsQZ2yKMqW01ul+PSVx/gABZt63ZPmE72AgHTJu9iH4LFpHy
k7acnxt5vxPoYA8Mgk6gCS4cVx2fnBptt268lANRYgtibcGwdMt8uxTmvSU4GwvO4ofWG++UM70R
wpEMTubbCWlgdTNzAsK3t+2JvVkZqeB1oaSq06BWpIHULoGUhq0Y1Mc31rxuINOtm8TUmfTZJoZn
QenZAdaq4JaQFgcxIo4lZBgs2BwVOG3RP9g3tXACaN7c3s5DTU4KyI5B38QxQ28vG46ZOTyLJDpy
mBJbMgNy3KIEskUd5NpJasgYCoJ25iQPpmU8IXxYWIx4nha2hhOHwdqfx8oI8VBDCeUOJxteA3wS
SWzoxvM410wOcoIwIxWHsNdYU+Y5TF0jP8fGxHwB9V8hGLq2Cs5o7V5R9hDQKBoF82tgtaCM4htv
ZNWfDQ1rUfmYiqLDcUaNT55LvNEdNwpTW3zOdlWTVsGMlLG93HNT7M1CY8vTokukGfFRYyHhlL23
FpBiV3GBBPi20WtCm/qxfSkWSbr28LRqcgxBSnymr205MGU13YlmLQlUsaDmLvJPy2A4JJsUB35i
vNnEIqLC30QCEYYR9M0RWYTzpWs/eS2I8urShYf8C4npK/OCnBnQ+j72boxBzCHRvtklY8xIJ1m3
iV7jP5rsewv7iTkSGGaQ08HdcDUYEzPgZBwHR9xhjDPV11L+1G3+jU3zWWdTX60pR+j90VxNyTmj
Rqd1KHDHbMtxs9sVU/8gcOMwzMmyAzOgl9JpPuwVUx8GoW/HmY71aC8wQIwlBKy88n54N+B5niNj
on2d0YVN21faMlS5ZvzSieolt+WTlkuWkJyY5WieD7IzE86Q0O0zOk8+UpX4IDKNDb1zw6GIy9vK
GLhmbF+Rbn6OrjzmufNNOpS1yQcLNFbv7gGt0frp6TBaCK2u7f6Fz62ai42wG8unagkJQSFYYrbE
frVx89Vrvs1qjdKSZufg5rQoJ4NbcHWebCJIwINLokCAUi5xnO5pQW0s3BMX0RIrXmk9RVu2qxfG
5S3MJasiiBC1ZE7XKjpwbHb3fOjvk8kjqmUEIqUeY1GLIbzqYVGVaBVM40sx0j9mZeMP8/Kjee1n
TcfW70ZOvlMs9ItSNoK18busjfc24mxZXXuuHl7jis6YmRFN6DafYxXd0yi6aFFe7pamp1fH4L+J
aKoZ4+ivY5DpRbqXImZA50XbmCLJ564qd5GTfSnU7GEp099IVwVz2IrcMSvzE4zG5z9fOHcVZyJL
82C2BQk7EU4kLLb9KRuSbyNhfrN2BFjbkTUTvziCa4gPkBnMc+oZoZHq356hE2MdVfjQR/6gNTHy
05Sen3PyoHhi6aMzJxs2amVcs+bGIXpPOSyfobgzMo8+OM2QRgwWL67tDzGavmzJtL+a3qpu5mQS
3zTwYy7pHKprBg1Zv2eM7m+tA8R1or80LS+jLEeoVOqRdPrsvueCU/3cDSRGPqimvonKtNpaRatt
C9N9sKaaPcdojWvIjwrAT326jj1ec39j+q9tEq4tKmQAdlM4jwwxx0re2NMUQ4jnh0DQABd00jsD
E5c/2SlyLKteN6mL5KFriVLX8ldURdlxbvtx0zhA4hmiMZdeAaIRiUyfqPPWUHQmYNKI46Rd3A8r
cWK5Y36p0aFjSkztdlDZlhk1Dfb5Ul8hnsvMQgdeqEvlxCLPpzaNlEPO8qqzFQHTyOM9nGEjNedt
q48syp79ClOAzcQSj4UJ+cPgjHVoexofRGtldkWAIvOkACcgaWr4W2mfxHtIxFkG6OtVm+9r+sVT
JLowKZevSNBHKogWrBFSb8a2/J0t2k2rtReBBpPAQNIxGczcTVVKAqLE4b8ycx3hAfv6SAx9kkLR
WYr3Didjj+B62xTivjWJCWxMwnM6bToASYZgW8U80UJZe1gYH1naEVJtPLSliRcaeByNacKF1gb+
RVR0e4gm06t9HeXnsmHqF8Pggot2gte3iRfCMGfxQ8xCuvNSizwtDOkcczSD9SF5dfvB2KpqPZXz
SK5oFg0bA7GWzHYDxl/ydMeXqV1EOCKyAx44f5YmRaOSxTsaOJMA2fp5mG+weXf3JDKmu9ESglNQ
9TEOi6CwXD5WdyjOWQQioiE5N23CptXGY2pkhLf1NIwD7VrW6/Br5aTAadWkOQ0VPTtvvRjsqcKY
Vx/AgE1qM6F+ESDerLGMbTqIl3Fxv+dusI666RkbhTnV471paLJKkFYB8I8DMZLJpa/XN6skWWWM
oDpMSmv2dZVq4TQ9wYkBVVydNYQjQdQtjKcGVpD8GgDH3x73NQtdx7Qsos0g6U8X3qnWk/SdIo0G
r/2exSlR7Ndcu2tGDeEDAX38296j9hwm+8cmpUorBlRGXXFeZUWNZhNqn95YWUFyFk0hLCJF2OrD
fe9NXN9i2Y8R9n3UiH3wb8TqtitAG/SRLbIczfK+Koad5qgeGe+ic3Jek9yFnjLRvVMa4aRi20pS
OLzqvMYgBsTEzT5fB6h596aRKOv/2yizNVsd+kGxg4pjJrVtop7lNk+DkeNfpuilayJ+G2nh2Iqh
kqOln0Q+P5ZucWe4hJ14LtfSTMujLGKEOlSII1N1kAySqieBsWrM94YohmNevYkcj+wfEex/Sw/8
VJf8+68S379Jg//fJMO77/oGPFL/r/+r/x/VwhZC3f8z5emZ7vf31/84kcvyVZd/Ewxff/CfguF/
wLtD2cu50gLLiuHqfwmGNfcfDiZXLESONPBJ/fGf/FMx7Ih/YJ+TUuiWjpvJRhb874ph7x8I8CUK
ZPxbyExt87+jGP5jjPrfBg06DbbhWJKuKa/NtaA+/V3VLyYzdYi1QOI31tCUTW6/ebi3zHxjXKV4
dJGMRzRS8eXPl1lk9DJ4Pm84QqkAH7M6Nk1tw8xOP02iA3f/4QO9++t1/M0QbP/dWnF9fQ7+katP
TeKQA4D199fHwcwtoFn0QdJMw8EhOjwoTUFVaJp3JP1ZfmQyjfnzyz9faogaxP9qv1pFfZmylt8x
eCKQukFT17TsEX/Asci3CU8cmiacjbUJ/8QPlF5+3xT2jgj47sx1K4G1YIpPCq8iXkrexvb8O1a9
ONRObx8zRwg6MYxj8PcLClYtT7ctpdJopzy+UabTwetrjgHWZ23HA1OyQE2GdmPE9AtLgwjKwaqS
Q2xp2a5fyd0zPO3O6eB9FEMPB0cuoHrmEYcZU8KckN0yP9XXiAg3p7S3kyS/BQa0MgvQ3/PMST+z
xu0h/0rzJBWv24vtF92K0+syEmq6NZ1SZo8h5CfO3R5NVSNRMsQSr2/NFvZ3DWHr3EMUeYIFZAf2
CDvin++tczii2QrQF7z09z+kRsf5tVAQHK2RIUgzOt69NwF9midv66Et+NQsgy56N35bjv4jrGF8
dnUib4EPHBJpklWPkC+WNHuva/9fLNRSxPnTQlOfqLRkyS0fGClh4U4N19Hpym2s4oe6JUf4+k3i
gb0kXybZO4PzhJB9vW85NAeVHhd0SxoQEKpyd71HpxMg+O4PJne4YnJnzaloBDMIJ1EsIOtTfzI1
Kv7CAKXx55e5Q43ga4N3a0yO8exAvbl1Ou2vX41CWzjIshajp86WpqwJxfNUEM+jtmsJmtZtrmza
JKfcqA4cwULHXdfnrF+7nQWJI6zVySPm9ian/Xz750u1Tlg/tfRCzLGCFMBKcrzCvPblKBEfjanp
L6R5/CrWwQg1ZikgrNEnSl0+WbPq7/8gfPOMDdHOWs4Zs3v5gwxeehX7darZBy1uvv+CXw5FpZC6
lSnleURWa8NWOwj3F7q5ksMxCp/Fk4/AyR/zzMpvKSQXk3Ap0fZnLs961JS5h4FRlW3DqZuWXyX5
Js0DbRK1D5Sk5JIZNqejyHwaaYrtO+lDolWtc19Z2fJ74RsNdM8bqBHO7sRylf0gHjqLpYRkv4m5
xwItI505mWSSBsicp/KefGjHYXLAjELeO5hlL41dXeJWG+4MDqIXa2Eo6E+obGmAP6C87E9/rl0R
Z19O+sz8IDqL68Ws+I2MsN6DN/Y3bgNuzaycSz9Y/8xM8ip0lSOBeKGplwQdJcu6Syts2qAPGqQz
mEdwevEkd+2TmLMTjTukGSCcnmeKLt/V4OTUdXvHvCj5/K8XQ+vvzi/WQsfDdsqSaOGB4J9/cX4p
TSF06eE9qXn9QAWIQJrxymYS20FozjFZBLLhNIGsQxD1PaSYwh8SVe2ttGh3etqj6hKS/tkkhu0f
fvDSt0/9atunDBzfNmVsdixiWxz/fGdU1oKetpijw59bYV6m5RZd6oPVL+m92eUvGs2WsEOc9+pS
reZNd5f0XvOyRExUsiHFNJouCBWZzHJYWux96pU/Rr9Sf8+/FnadjQEc84SZoD+J63fGkKvtf/2Z
mf9p/+AzM7HdGBisMcF7/7J/TKQxOIuREzpbtnF+BPe2HgFQveYa7TtBJw6uUhnd//ku9kx7m0Ed
3urFsuHsar+YYAlvZCx5XCb1w3DjrRpovJeyjG4WhtEbr0HI+Vdykia2FpLwJwh514TjaYDogO5S
N7utvo5MW0jVpPIgX8NIHIe+/djd6U7ZXZq62iozG4lli8z8/F9/Alev0n+wYP511+AEshxspxhq
/zWETcWNjKkm86B2iF2vc4iKk4YsN6FXnZFYsSH3Nd/Oo21ejDmzLrrnFTuSyQlJmjPvDLP9l0m+
0O2USOsy1EhEEpWPYNpytOsdg/F//5JracaAKXr5v7yD/3QNbfqYHJVMqCCmNIx/OaNEOZF7i1Qd
vN5oOi+Zqs9xYrDjmvJizbe5TLPbiDvgOZ4etM7UXlq3eW0IAdvp9+P/JOy8duNWsi78RARYZDHd
do5qdSv7hnASc2YxPf3/sT3AP8ceHGMAQm3reKRusmrX3mt9C6TPpZKee0GF1S9klhs0WnCjj9qU
fh+d4ClpC+vFTeeBtJPs/QFZX0W76+zgdfr3X0TIf3r65mqGRrQjqfpwVUvjblv9L+8mwTEJpOqx
Xk61l21h4xxA1Y47MxIcCDA0bJngT6ca5syjGVtoPZ2qWVadHpwnu/AeglBRdNkdCF+0TZhEYgjA
jf+YmGNwrjPgMbAQxJqODo2pNo33MWcZ5hwFQkxmcIjicvN2/wq7CfNrGttK87YtEesvSG7FKksC
wWl0XCLxH7/kZb6sDT16gmQ+iVXtfkmpPJxa1Nf7hUUH5W7l49tosugsO+Vde238nuWp8U7I2VLX
iU0MI/EhysZdmWWp7a3Cjt+H6GutImfJIau/dAnrlBfm3qsqFEQdggWAqeW0bqgflm49qVfgepRM
UVaddCf9dkfkO7me7RnZ8C6I19oxjsqwrbe0x9Cju6MLZ5SQPZ1j90ABsTQy5nmxQU+gbwuUkH54
iFzf2RHUM5dXLg4K5OzYeSQtYNocWgP4HcRN7O+mlkGDq6gIXDfZ1qUB5Aia/KnN0nHjjSq7TiYW
HcToHorNzF5KXY0HpON4fvCNrpE3YiuZvQfiSH6P8W2MEMzFjiZXeaGQCYrAXOd4Gh77+SuN4oZa
N0jPFdiiVeDCVyKcvLlUAJnQRWMckICNHxFxOQcnJ1goqPPyQUdavwlyuoCVhwTdQ2Ci+83l/uAm
6UXXkvq1dbz9SDj1zXRoaveIMvEYZXKjtaZ4jk0CP12fbJXercRzmfpMvQmNWXmqOGo4FB5diwCB
PlctQxT3L6Zm+U/6yvxgUOGbls6YgEfc/f0YAqRIKwlA5REvm23oWwweR809TXVX71UE+G/qZX2S
JRRuZkp7HVPWillNt3Ma+pJxjiCIAiR5B/34YVtmhEGHzNyIjCMmy1D5guEFrSzRBDjr+dAWWCQP
EBeGL0ZOKIlNfPG6y+ST1dGm7ksbPWdTMIu11TcleHpcvCJ7Su6rYQTTKTANBn6djWDEvlidG+7y
Moj+ZkEW/3Q6WyzYs11UohDgiGY77ryY/Ndiwa0+0khEzTwUpb2Spr4KAwttiUVPBplU9o2ROrDZ
+7OpqXzdj9lhQjzzWNyjCQpFwhCYzGxLCMyArj4A9Kn3XciHCCmKxqP55lZQ1jv9xmxVbXPABTdZ
aFstjzcWML+nO3bdgmLFIUjWW4+u369jQUi4z7aeo0V8lGnHSVo97ivxRhoKMTpAS0+1KPVn0Au7
DtvFuhqQucCfRHjSWUdCiXYjT+I+Ab57HjKPj0uKdqeiIXsUZFH8J72pBAlrkHJ0hhFKSTFnb+IJ
bTEPMNjFnvc1oqEMbIxvo3mdPNit8y0d+uiBI239YDXxj7ZRF0Qu/S3hlAeGO7IOdlUQ/wGqlMn9
1dWmpwxO8P6e78ioxN3mqYiQ2yVbQnyjJwvW1soMzXYnAGk7Kqou6PJ0oKd2dvUl2EJI7SGgtGiq
NrDLoBlXDmqq0IrfCaDE0VK7X1NygDZBQ6YsiHdR+D87LJuEduVfsAK++PLl/ph6Cp2NImziXrhG
ygn3eolyuIeht7QcrfzIVHWD57sGT8YxncF5uP73Dcr9faedbzkbW7PwgH78uT8FxeiqwqHn23sp
k+CC/Dh/2N8x62bAMBy/cMQ7GGw8Q8pPrBEH3cxQWJDyujImFHgqb5tL0QU5eukBNiLJRM9WFpx7
09tPQpRvBdoMlLyJuGqN1mzS0KXtKSnDOsf5SpikezRiPUecH4WPddKLVdgw4MFth/airqzNzNrc
MffOdpWowVkF4/F+F2klM9k698YDrVDUvyJ7DimwnkQu1oOriAcRo72tDfGJsQgHUFpor9MQc7RE
17fqW6G9Spwek8Fq701hfyzjOLz1tRdCaRXT10xX3HN98lJbEVvTPX2YnjfZjm5lnjW4zbDj8Qyx
1zI90RL/qpBdrHUhHjCkJquIHsFLgUpr4dVDdb6HP3NpDv39Igp70ZLw+YwpLHwcHnUU1cfalfhx
wrKGLcPL2JfjX2Arv0Ed7msM6zYsEgoS23R+Lw49FGeBJXWC0LS6PVdkGGwDWo/rZGjlVanmR2uT
O8kw3nv2kgqfcqbtTTlxq04Mpra62ZMx46tsH5j8hHZifMngq24D8lROk5Z/zcrKeaTMRyft4zb7
99tV6PY/aTHzz0/W62x092A0SO/39pAuBrvRlMQ94AVfkEJkeIZHJjLzxUWgsu9puOI0yeIr0dDx
tR4jpr5CXO7fcf+jshvop8azIcdONbIDiHrJh1ht3Vzkj0DizL3XO9/vr0bhn0bEG1tP+SU5mzVM
HAlHex/gW3s06/d+/vh5RrXr6BXuwbpY9QVVwPleGt8r5d9q5tLpomWt4zaRuls/R4G1cvJ6Hxhk
DGmqOzpq5KCVhBn1D76pOBmmHWxcwpsRXb56hvODkXf9GfvkVPjaIo09tXQGh8TvNLFfYxk95B01
Pt/T7Aw7N7dW4dqrVD3WfWjsS3P6quX86FQv5iM58cYaf2a0z+mCc17GHT9OnG8iSq5rQJkhDRJs
PPSmC+r0+YmepkVJC2gVTE71qEWde40jcxUxBXrOcVMS2oI6efQZLvMp+fsasjOtL/MNRPhzbsSf
AHAeg9rzv+dN8kgcHeaX+eAYIOzOmsS/mXphbqGArbW0CTda6pUfPioph4ibYyhqLP69S3E8he1a
A3mzlbNzNfa68Rtkz2VBTfgOuNha5ZjdVFIHz0YNFBeVeLTOEkvuDQbTa5bZZGUqp1vSdv0ANtA/
9mN70UiYX9dtDYmVTg3NpIxb8Zgmun2cxkmQwuz81Dt55XS8pMcY3RLbTrcRbLQlXheBwdQpiSG2
kn2lWbQoK5ScKkL6Z0/eW+/MYeOdB7ags9qDaOPsEocssfoQZDcajPEyKIby0KV2cdZipBQ5moAX
DGrMslIXN4QdXsuxH/Z9wyyy5xl+sb04OBkZcmrmQsmL6/9sCRxleEoe+wKSNwRMW/znYupK35cI
hPW5YkBcgyDIKcpfL8f5z3wjJk8oM8xVhXmIhkd9CTRTbB0E6ytfs+SpK3t5CqIrNHAkBaBSHpDb
1Q+o8ptfX+VIaTBIJN36/rfO/C21neeYwdlWK9wQiS/le1wghOh0M3kIRhNUj0dIWtda0Hj1DJ2u
ZttL3wiTtzpjlmbEpfU6Ce/R1RjC5OAptxL/ytnv8LglzasTq5NnqvKb7XQB/mVPXRAgQEjmGVq1
2VB8o9kDRtV39sy1i5VnhYSJRSwhduhqr3nJ8j3UzB6ztYKY/xxoYXJrJPtS39fHLLDRDpVe9EAn
9qbKamvjRtn4PuY8sgWmdZ8Up7arnee68uNnu3TDm0CwdEt5r3cDUhkUX7z0vRmHgH5tMWH8YbYf
INOdbspNxNP9EtfpK33A8nx/5dHf3AjNtlZRVT0pnzgCkgmGZaSLao3tvX+IMXr/uoxVjkWtNNQB
vpWzC4ml2WaxrJ67oTpEWrvMyyzAnmqW6vTrS2VQ4ztUlk5YlvuiAnZtIp5mvXnRa0vfVx1up7rt
Py29GFaJVupH2br6sUXbPGMQRkzomsXVx/6xSia8x+Hkb4qy0R5IL9Q3RQWnjD6ee75f/OEBNAUC
PDclPgA4gYqrT/ofj+SsBR9+pnEK1Bkwk1ytOYZcZWUvHiY7FQ9qGqYHe5H1eoyt3+jW3ZzLLdGt
nWpjHld2SEaJANx0bTk+ybmHb/f4NUsly2ORetHJg/e/qIkzW9XSbrfQn8cXM6+Bv6eYoLAPjy+T
QvIZS50Q0dL5rCbnq6wabhSVwFdtKTNQg3DM45E0Qp7QRAtfxvGxMoUGZRanDGVfWyXxh0UPPqaj
mvnJBbaWOgwJnGFGlmtEVDjtPXKljAkib9E1K6OMIu6gQS4CMnuRktEQQPVF7UlWHNKug+f6txpN
XNC8sp05q4Z4mjiwcU0OJEEWRo1MVH8qI/WdWKJd3LrNzjPxaJlFGW1A50cLrcjUogGKHSTrqnYm
sjHshSEwXnrTPhvzr+ZEZKQWB7SWsRVhUSPF40xS7bRl9PHVGoWxCumW7umbMxuafLkFI4+6E4g7
XoAVNHvW6apkatHh24hbDi1lki85UL55sUGkVBNeZDF81VNkeRrarY5ycZH21GRMZ/hCuw11+mKi
HNkC3r7m/FvHaNQeuy7i9q+KH+0w6AedQwC0cHKyRzLeNi0xPJDGPbrBSFA9k5OJdzYnrBJuYka4
YkYyCjUFrl+g+zNvjDnYIptZ1T6m4dpHOrIsC7N8SFnjF53HRN3W5Yvu0U4h0Xra9LotVqT4JMI3
dkEBg4KeANmVw3GQ3desorVgO9abPVbotIW8xmH7k2fwmwXfRF56074i29lIHCrzmUPisKqBcpNU
xXZRLjMd7Z7E8TDCJliDYiGAG/UKFG//ELbTSZFZecaORwI5vrxIYyyC6GRRsyGuGqs7k3cULezR
7k4FzkmCvzvTKjdt3qyRRxzLmolDU4KMl72lLbWBSKIxP7a2/4Rzxd13E/vj+NNuhmNCgIlvudG2
DetPEfQ+CYT1ifw73BOzX8GW7rr0PXmYyBB0Q5NkjdZ87dssWOlSXXnj2dpEqxNAzK7i9yQRoFTB
Ig9cZ1BLj8DqlcMnCnOh2UZDq6BemByuwN+uki7+AopjXXkIW4RHLIYWXvwI4P6YvyAHHw+YlNqj
sox4WciJ380mF0vU7VIxsFoGvvfFaz8hhWbLItVvuYuUKY3tr61yq4VuokhmuQf2feiinW3jRqqZ
MNAzcNuBVnbxM6o4HmoTXaYKzgzBNEACfFdES7TT7YFuKRWErv0kUuu5CPKvOQ6EUiWftWdOu8l/
5Hyx4wnL4WwbyO0TLN168W5ipljGtrGxKAxYLxgFFRwkW9t8UOEtnkCpy1Lx7SDTx677Rs9NJ453
2isL+xBt+W1cYW0mJyPYBF1pbtoUYaEqhmJBIEFxShsTAQseYZck5cRhxcytsX8Cg0n2itIg8RtA
c0F1+FOeowkEswMAx+xaZOrJJ3w8pDY1kRpiiPZ4peG0UDosHYVpdmSCUaTGjgqIu0yN/dowcn64
CoMXgAbXCYGi6tOhr3PUOQ24jto0H91a7FMi3Nlv12CRcBo77ntIUxl3pXOosuBCRMu0qPuy2wxd
vyXneESL7/lER/rIOZMK+JBguOLrB1mVXya42JltrIVRsdwbT4lnfFpKql06le+lPld6Ald5GuvH
QJ9rl7LmsIfaMIE6u/Ya/8XI4PuwVa0iAAMsMIdqTEHnl+DKx3YGPRX0QTKi3RkLO87WRAiTJA61
tSIrlr4hg9TZqkC96+ifsbaZpJyzmFGFTyD3TZWuhkGOx7QY39wY61/l9RtZlMEOtVe99pP3RtJH
TybWa785ylz028IpMRT0yK9Mr7F3nWnsRV3jFmxsxML+uIzSqT5iYUaCrD2ltdPSLGaiMsS0rYqE
FlkVVN0KxxI4gLL69J3K2yqOSMt8dH8MVd+BTbH3yFc2YyyeiGPA12bmn0mAbYkjWwSCQkfotlel
u1K9vwuk+9qTdbmQIWPMJKy0tT9hqG2DFHg+YjJBz3adGdXXAjTnMolwhcshRxtcYfRvMuwtqfRZ
i3Ri0D2KNoMkOsFQyMJDQPgSUIQxCcg5Iyw0DourQuyGvXkbZHZFHRb9nAZsUkONejPOApRIWn/x
wvKzLeJL3BA3FarNKOJkk3rGaz77P0nuoXtdzOzT0NgkxCOtEGtVm4H8k1VNprXXewdqN+yoRfAt
GtMzHelr6I+PiSuhzQ/PeCNotfbWi8UaqFrQHHYTHBBmDSwowZufe1+Jh8kQ0L+LYFZtBrvO9d/K
ht+xj5wXrQi+FyYbD0ooj0eS+DlEHN+t3LUJxAh/RFW7tqqE0G+8XG3VpHvX8w+5baH0ZibmDg5t
ssBgmWUZRNfDR3qzC/PJEJp+Cv34RDfdT+hpF3SJRS0JM4kg9bRX5bQIhj7BNBxsqcYz6711swkF
WWQk2/QGnU+7stQeA8tycKI33ay2YxAz7iy3WRfiL23icx35x56GvGi3lGqGHZMtSJNsWZH+4ggo
RFkmvoTIEZDTriMdl3jbgUAT5hxq1zctVr4KR3vFoFSPflJfWmtTKy4GhXA78WO38tNxqE7pH1Qk
1QbGanTFsc5qbjZr/GYgPFeJGna2DFFBapVgPe4gdnAU5K/HKt3QhiHUMhu3xD28VRNIfq1xvFVc
WJvCT7D60nPbCVIgMLI4W7ZrKi52HmPg8FmuKtt4rZv0wxm8BoEu7ctYR6YRNx+ZS8FhqbZcCVqZ
uWsuA7NXx7hXLBcYOZM8ZKPOIK74cCcGD9taPBpzwf/hyE47uAp4kTvSG8jEV43oyJUbuEsKXZhh
QIFLlflrY2yAxRRMJgiV/kScesPDgRNxWuIok6QIos0rBFNc+FnjZkjtB6pR8xTI4MTRc1VhyUVq
bSNR9ejDYdkybJY0lVsM2322L7Lb6H1VFWYUgwNQ1v96X1ALxjhNOwAmlv45FcEXHtlw3Vh4HqNZ
EYkeZCFjev7IbbZdxeQAvWNkV/SIWfGTnGDB3DyK6KdpHRuAA0vbrQ+eomQN/MlE22uvFZAHaBl5
eOjN6s0i1X4R2/zHoYFAkhSHZYlzHL8qe44+IwBpOzscwxZO9xRp9JwZAxwNvftZE37j4vJbj+gT
Oj8G1oVOXFbWuzfNUTT68Db5mokvlkylMqEJVmf6k8UMqnMFfXnfzZZkECwiLB+rsMJ9JRByrhFU
LGXCGT3oS4UGWRNIFL/c/xMEi8ZarZHzL5pIFHQAunozkYy0iUf/MaBrx6ytafChlPu8Qf04aMV3
38H32XCPihnJo8cT0rxM7KbGsjnVUveESfuptDnkaNK2iIvEQrrPbZkHF5Zg2Of2l1mBYTJeAlUC
ygJaefvU6rW+dxlLYW3iJbSh9onEcT74fRHp4RV3mfEMLbCkt2Ff/r1jZv4xgERNRn+XYSiBgS7z
ln/OFAbdrsyhCig70XQXdD8+8r7ajOAHThPw2i3WKJ27k0N9TN4L9jLzqHMjAiyYbFbhPD7pqqo2
pk4IbWS4+57uyjGxUnNPxqV3pUFKoQjDBTN5v61CcvuYu5MzmeojT6/cDYNVn6OECCy/a+yNS6W1
SmpTPxk5mherRZTtaWrvBBj7SJwRqAo089ASl/G3sbj9T7j7PBfXTZYIixOkBGHwO+K16zyrt2Oy
n1GbaOAwqnjqnqsMOwYaqm7TF4n1AMTkw01ad9mCpLoQ0Ah8whsfhwgnyV1HlneOt7u/dI1qPEYm
QS0e/UU+u7wE+VK0HGmCs0FYynKYm8y2n7aLuiA+8P7Shx4gpfFqj/RT+iLCgjaV3srHJdEuQs5f
POUZK4xdhxva8v+vxAv08GvW6gyxHFJ/K6noX8yBPIkmH0yrNV8ksqqM4Dd0ifTMxIjXy+7okzpj
ta1JcContNuDAm4zjngV9NaXD662vQuH2lr7YSqf2JV51luNsBGG3qPI7PyfFYLimvq7jPaabfrH
+yXXBuZIKKvAdqhh4+a9PfMBirfEXRs+g6QskJ/zmX60GwFBz74WSNXjPE4/YCpWpOeM4jQRf7cY
XIxfiuWJvliUHzMdnWtuetktk1B+3N67TeIAejK+ldC51m3PqWJAQneLY1KAwB0QWoZe+NhVPLxo
tULOsfJuulDBiXZpBh4klBht0CnBTUnJcqaGkJmTL8uJxkHkmAQABd3z6DTds9JIrh6z5qJ3JFs1
MQwHUjvXTqt3wDcxcIGRQCXGHGrr6bHAj81L8DLrpNTFRS9GAgxr4I5mX5282VDnaMF1aD8LLdbX
cA6JJ8xCwbDz/jM6GdbT0u3Kx8KFJTUqS/8YQ9pWQW+QcpIB0MiK/seveceU+qdfM1wb0ZkMzvdL
XJbf/bBVC830WlaZrHsQaCfQu7k0GYkFWs+T9sdO+e9Y2l51K65f9SC8ZGUcfFiJ9tBZ3UmD5FJX
bfEcWXwEdLSCRdk03zXL6t/xAF31ILWfVN58gX2Sr/Ew+6v2fnPdX3eNe2HA2y6M++8HSk5bi/km
FKW8ZSXDF7sunKszNivAxv4xmi/3rxiw4w2YOB1jJnU2JD9Uey/hgDKqfq3ZTfFmDVhNzDoYz1ZX
BJt0qLplWcP7DCjyd/f2sFZmkBhx7lRVUr9Zwc7UteAnAJiDUflXbyz1i6Y5yaUuELiqYc62mQfh
ivt4j4XIWHTkGC2LoUnXRCdJjmpRv8bgRLEzWsQ4I27HsxxQ1kvSCXdRwsCUw8ceUsklQy20KbxC
f/z1ySQRQVvmXMnFAU6ktKwpIdoAnKjozaVmVOVjaGj4hyJSm5zqphXI/wJX718hKODA5m6yDwLR
57H2c+caJTxO+ehT5M4v7cqltZCoijBQqnBqR2IJilg7tEkiTk1scljLRbzR0SKtfSsZzqIdWJ61
F/FBoilu2jznfPlXQPcfs3wb9hbDLoe5km0RPvLPPSYISNkMQnBaUyeGm8bqKbHrP0we1rUa/UZs
mfreFoXHCZ/hgoFcdC1Ac60dhIDrpPFRA1ayIHwNlyWtrh8WWhb4MdlDMWTVueFfdmyrufmmjrvT
r8oPhF/7qNHVFUvt7tf4tPKBK2httUwjG6JMFO6bRJd4fdJ+001UoOnBnhe3eIjq2VGVri1ZOGcI
dM559EXyS0L/K//3fwiZ5e+TVXYbWyAIEogbHMex52H/fw3zm6RqffDGBedwDhm48wm7mi/RREeF
EmSc17CBvKe98ABQoDDABYm1b4/1JbymzXCo4lY+1dhSVZpGV4lZziK/7uX+97yHgAjpVLQmoM8E
nBQEn6tjNY99UgXnKGuzhdgmmt1tZUNUL4O8WntQq6QliL3xTWatuu6fy6lYg0TGNQRc6juhqo9W
rGevJgC5VWyaD21mlUd7ENnRwJi+bXQ3+ctA0vwfu7JDbULuEkWKYf0+0APwqxvm/D6FRMl/G0Oj
ZB1kvIASNrql2CuWdoAgyBvkQzaKkr0XA9fYp8NjGZVrT4OY5ImsOJr8Oy+RjVqttyBLVgY+1apG
xdaJz8GNbZjBU73u48bbsBEHG5mX0Os1ZT/ICsGHkjyqAczQXdEuejNrXiYvMF9w97mUCOs0K6cN
aqzuKU0Gl+2LOQzdh7/oxf6HdE934Iwz2eSuQe7/202Dxz2e8yaLpdXZ5qZocbL6LbBkWuF8wFwQ
i64mTCRvnVv+0F0f2a3p0o8QdE/prmf1wvW2PkRayyVY0VODCUbV59hug2kKzOgc9qW/7+2sOWH7
av+i6hHWn4pV3fM4b8yjWUwLzm9LgUgNyWcwy8hq2pwx8/bj/VL1zX+++v8/szrYbLS5LLkLPSRT
rTWQZqush5qx0bURgdzUHVKILNbwRuFHWtsGzmODT/XQxfnjAKn8CaCcbVf17f6i47gGVs5vdveX
NEnrg1mj3sAbUOwrM6AGQHF4DCKcxn6Tioub9sWqNkr3MlEynspweHDcJjhlbTSP63wSJCz3o2NE
ursXCXnYEswIW53GuBbehoQl+ZDE8DFLR72mWo8THUtiEzJcyVL7paE3+K4gxC5NIxqvnJq9DZwt
DIt1Bfml9NA4gTvqA8M8dKN4n6Z+PrANxq7TVH1qh0ulgvGYs91tNU9+vVc+HMi0a7S/F0VmBd5J
mJpaC3gUN9lnnKfj8Wj3THZrwgg7NxmP90tA7cnIButQNej6iXOk2hSsz+vGVNmzMIIH7KRbjdGY
t1MJQKWurMslI6ACdK0nFiGzkodY01KwqXaz1Zgs/VJtuyHUHoO+sz7pib7NQrb8nM7ZAqCW8ZL1
dbQPdOUt73rsbmDcXFult7yv2/RNm+3szDVmdYgmde1acDfA7aqa98oev5jYFHaGSnlb4jAaD5mI
6/P90vc4yYaM0UJTFbiwxhAEWOGzmApFaT6lIAyKfspIgSSSMI+xkOHsWTpTWptY00KbuyjbU3kO
+8xiMrCSTjmcMuhxKMP0I3W/c47MKtzA4+pIv2VY7aV0FQuS3lcZSioazVpzM7J27feDumQwlv+y
IJi/yx04Us/GH4tYHAdd8+8LAiG2tnJ0Nvu7arssjZ0nFTD7WaxllSkX71oP7lpq+HHXUAfyo5FU
BZ7JOjlMQ9Nc7iu7nJcTBPfzEAzObFeVOoRwNwdNIo6Mrl/cYXJvXWW/Jp03fsG/DzQA++Ap1fVt
WcbprdD9DUqc9ZhKSiYhAQcIgUuwmKKj6Kzx+O/nVmNeKP5hU7JthBZsCo5hWhZnyX9unz5QgKTp
MUX+0gc0uUAl8GuFC356fY4qgWH4pZjUkRnlQLfe5xHwOZuSz/02xnl+DKaCXkA8PFa5btwUQgtQ
1c7Ciwiave/9YeQ5Z2Ubn//+s9t/nLkdXTfnA7dEZux5v8v2Y5ezXCb7dGnRv0ekFLnvQ8jcAUb1
BxlBX9DQoLqkR3sjt764xaVOJvDQPtZdXNwKadBqzaJmZwL8tts8O7kA7LaWQ1+FcWdyw8BiE1TY
ybXv6RrCOiBWavYz9GC3trHwGSxk4qSctjikNKtjy4ufhsr/ajE/x59t3sLBbE5OHm6BBmarvm/E
ITTs5jZ6+nMTpEubyYbhNc4HMDsAoIqwAeLeMUXJ8jYY3BJRNtFGuu83DUVekOjWU0szHSxPVa5+
fWTtZH/noJ+c7hcnpbs4NHVL1i1cmPvtfNdEwRt/12LV0/nPwiNyM7EcU5fuRDL8zRsg/qg1+GBc
k2xBylTG0L9nMUUQJUJpl6jrMt9d04uQL4kZ7OFjfe/qCVGisOsXJl3fMaJ+6fUw2kCiZVDvdCYt
YiQtfrgqiJVfJA6VwBhX5s5yWAohaf7l/rf+qKkdXVIC4PdDCW/9odPybQZUOUJp+k6YBno+4nv7
IQB+dLi/lK5XbHuFSB7ZojhJx/thNbLdAEEaj/dLC9tmoefOi2l5nBHKqDpOSQXwDRrpZYIxP3YW
jtaiqePHvgMoA9kAx2uunWMZOIidks/7K1cT3gLRUMsKYjQX8Cfeg2Om4toHYt9PxSwWXdCe6C9W
DPfYBjyM7cJmDAKp50ygV7RMRN8t6/ltLAsm8WmaC9QnvOxt+RJRSp91t233mmb8ReBo/FGGO7oF
O1oX6N343+9nE5DMYdZXWbr8tfv3rXascybTU4i5DiPUMsnTLl6yeu7TZIJwPPXjF96YZZpdwyiN
1rAlfPx4k3aAdWp9WEVxdHVQtZajwvV9CwutjWJ08p+HnfJF+tNbM8mPf19W/tevQsIiFTJHCl0a
v/8qRkOtZGgy5fmY12Cip+c2frniWQrPqjCynRZAtetqKIdDP5S32GF+7eklm3rePBfK10Cuuf3Z
ITSvyaT2S44bW0d5X6cmxMUm4uRb3DM8/Y+hB9zqYw7yY5kXo7n7y2/0xyLvoPCTcu5Qmvqf2TVh
PXl+ZNApAznyIQc6cWnXucfARjCiW5mzJIeeuUu+7breWFUJwo7AU+II/dcggpyfsh+Ohoqs1zwg
ydMZC+eCRFutDA1RgtanJzPwcj4vEf/l+TTkP3N36CY6AtEsn4bEZmQZv3tUsG30AWcqVFsZOfQe
SMXT/Rxmv/L+p28dQ3c1VDutzSCiDx7Dg0gizctJ8/Mb8mx8r772TvwU0GG/y+1SkG+PtF0Kwl2s
/Bh5QIY7gpRuMLJAK6YWRdEsUPRTMawE69iSX6u5js54KBMTzFO8MyFeUIn59hYjD73zFjIYZ0Ow
n3OFZ6q2fxyw9s8nvLHJTh3z/u0w6RejruyzgV3iPBhdsPOy1j9p8dScHcHho2DTtIbRPoJ3zJ5r
BVeFLlNsBsMpT6BW5fE0LZmbDmS7Z6c+EuYDWOHkqghc7xrNem7ni5eQIBjFGIfrb0z3mmtjpyNM
0LDYugXHTRRLxuZ+KLZC2J+DaxAJMOLjr/TwZk59us0sY5y1DFOsd0/DfLHm4TPUhmI59c60C1ma
LvF8yQ0QaeEgQc4DKm7mc+CYmRrQNwhNhLZ0F7yO2/pHF9jayYFVsMRFS7+lq3Z+oSVnPHfGuoRM
/gywbWIgicHV5awc93MocludNL/zDj6dtV+XMs20nTZmJ9QyRBpUsn4sy77ZOgBNkfESBzROY3mZ
SHNZGX7pAaqadrKS6SWKg9fWy9WJvhX4OQCtSfxOBCRZjxaqjzCBHtAX8aoKQqz+A1BZAw/TxkI8
/sF06Ra504UBcrQCXVAtk9r9eXfLFAQudWTFb6Soq92kRg4VE2NyfCVWEXtPAL3KD9c37FeV+vVS
L8fiod/c7bJtjm4a1An/54Ywdvd+S1hJBA+QT9JEhUfW/NXQVcm6pCbZCTu13rSufdUxri6GCtr7
vRrhyI9o1U+o2zwtSNf1ZJkPAcrvYwQRNvTMYi+i/AAvXadP667yyn64F9T/qaoZgXZELrnyRmxk
99CWcJ+jaHhHZ5Se2gb8emyL5yL9P8LOazluJNuiX4QIuIR5Le/pSUkvCFFSw9uES3z9XUDp3p7W
RNx+mIoCS80hi4XMPOfsvfYcDZd4DX3Orj4UyIPXTdarb+Xc7g69yTqGKZEeNOXbI3T0z7SX5UOZ
QzTEWlwwzpPpYfmAQEQMIDKuIJsUu9jWoxctjIcna2b++MNTUcoq3bZ2+TkWKMqkpZJXraPMQ/X6
ra+t6KWzyvoKDPRZ8G5spfRcQoxA/G6E3jf0UMP6xO6Hpo4rVMb0NfVRMHshckjM6jrQlpTvUWif
sB2iBIh8DJS++lIyaPz/F94lhfEfp2t3brdQULjMQXzb/qPPUPgmfRMDFG/YC3B2WjFsCNWJL+XQ
/gojEC3MQkw8dzyDXVRtmrqTm8HBwqS1k/+1nREmjF4RAIPFqqcp30+wPTbLubwTvBWlbpztuDvO
TcNLyEj42mMyxJVDaTLXHWbt1RsgP9UGuJdJLTqRvqGB8fadWbRjNV+trkQkx0Rxg6fNuU2E92zQ
a4ZHCqCXPmzFlyjHwaQLeSRRvXyHjIfIV32zG4PcXufxvt9XejaSJJFxF/ZoHpdn2fxMQ4T0/7+p
5n8f2diU8TUZ8zHDcP/sZDFpo/+ilxzZJvpIm6UFrge6OAfu3M9y7M/a1f1LVFtopRvtwxLkXUgt
AGfmNaN1Ehnbn86xRHc8mtyjdbU7lGtK9eXj0uApauRACBjNfxkSLnvVPz8OLgGPC3aBrQy67T+L
rUpDU2URb8thyATH1+nlrQ/2Vl3QDZ+t+x0T6ioCypu4V0bX7pVC3P9djRWy7Q/SF18DV1owvpAv
bnwZFkc903acCunT5P/qq/xvisVyBMKzQufZc8iA+OdPDN2T8bLkWFf2rv1GRN/SOTaflmcmIgvU
89OtrRv9Iw4GHVlzPJ0xbcibdOETN0kanyUGNOK4eFBWi28QRvb6OdFF/848FEm2rh9Uk96SmoMI
maf+WjU1sk89+6pVZnUK9YxpMYIi9Bri3LWA+BITIK8YSStavja1CPgNCwSNraCxxhFGlaFNX/kR
mosEm+nsl2lAhQF1HBBvO/UNQa73NOvCvHCEtwuQWrOj9kP5Tbgpfa84VV3f34j562+0Ten45ixw
89XydTJNkn3mNjAFMkxSupF6p+WmhP3DXKRGrxVTrGOpg6qGwHs9JL5kyl9HnBgY7FbCBohOnMtG
C0W55r7xkYXD3LqfBuPw2WIAtwrJsNrZ+PU2fp4NFzk6DyOGgBPdWEbjs3MpC3psNXnyyERAvEg0
z5t2LOL9UvKZt3o+hqaaIbaIRXzGN8u6wJs9nDywNkhq5ztIOCgyl55fmPu4/R2qnZ0ypX7Q+8RZ
J/NR3S2yLx1VH79SwqE4rxG9xWHRPwin3qSM854J0Yies0T9i13P+vN2xzpFQ0YYWDX8OQfyj5um
YJQ85sNIhyLrHrR+qL8yA+lIiomDm2u+V0Y4nhpDulj3HBbDUDyaVW8jz3MmKGGm++aGwbtKpHd0
TORpwTx70huTaLPgNNhyd68t4P88z1cZKXpRX1Rfpxo4u9B4+4gu2Niia7aWk/pbJgzxv8ww3P/6
FX0XHLVLB5Z0BaY1f/yKWsOiHeCFRw40j1T7aibVmkgS26E4LWc18rjS527OMCujbSXb5JImhTow
qUUaQc+VpIz4tBQdmutsNN+4mTh8dgioypdMtgzkNCAhwehbOy8S8tSQzrM25877clkD2bz7GAf/
EmQp+XLa+FqVmn+LJsavpU/u1n2s2jldDvDYNRDWgLmsJ2AuICIJcnsRY9CvWr1KT9G8rWN5eyqn
BgNppidHckmcxxTlmtflYBEZRK2yMZdPN4gk5LrMGA7V2F+bxXXJtJUQxi6yj2ObEA6fNuahEtpX
zgzjreuqrxHhg9jbhi9u1ZdXWsy/H9xCXePWcv6lgjL+7A9ShNhsJBhpHbK7jT/77Sok2pOzir2q
aO9XgcXQiKzAlkVsNbSC2HABslhazU0zgaYPoZCz55/W4ETe09RrGfpN58A59l/UFsafEAJaLLQV
EPuQlQK44s9WS8o27mfIZNFtx90BxO+5wGbzIVzgvb2uylM4znhfJ+9ONuvCvXhOJPlHvY4AHtJh
9S/7s/FntcmP5DFaQcJNQxW20B+fZuyvjhsxMGSZ5piHS9W+9UXbEP2F8MWdhld9kD90Azhk1jyO
GCevlh5b6ykb/tX9bOp/9giBlsIF8BGi2IbDaWx+/T/Gg30AxkuNNQo0hhup3oy3nr/D0JW7tp3R
JM3Un5owvIW9Ls9sQ/Y5BES/87PIfvKActPYAUMB92CTx3qwjTtfXmtSi+XY0aLJHUKdbOObaAcK
DgVfVpRCPiwvWjaDRlbXtADHWsaMQ2TQW2/uhNByucw0491zhxnAzsidVQFhwzRPzILK2/WW8/G7
w8xpTTiAMqwgw63ek2ajFSWHaWAiKy8NcWN5qCb0LOKjafTaVrr0F+Z/iwh5QMlZeFs59NW2gR27
tXN/Tf5o9Ol3PUwaJnD7KfPzXSm0YpuIbm4ekhRakUG7qRWH7DuEiTmPd1Vp5z+QeUDCQUeEITFb
H0LUTyIn55L0MMJPA97X+54Smt6Lg2avKaw3FA8Jpqlt2cClvqsCYpC7Zzpzxll5WXTQJeF2w4QJ
DHGEmKyWstgwXj2ne7Y5aN4AIRuv6CZpL6n8DELB2wBEIc4M9vkOoGW6zwPMzsFA2qamtzMhnqCq
Bd8zGQUFMblRLzEDsDYjaybXV0UXNm9GiUIEJbZ/SdLEACXeBMitW+zIQrvC448eGixgu/uiPHlk
kA6Z5j5Gvr/xnNg6N5Ft7XskjoXb/sqaxD4GpuE9giuLT7R4+cyh1FunviJjQZI8trKtQV6nENpT
GxYX6VXFhZy938+iS6tFl8mCsbSaAlJ2ICCGl8CpputYghWJrRjTY0fiFqLiZzs0iufd8kh/qnz2
U2hEQwK5piU+4eBGY76v/PabYnr7YPdK23SRsE9AOMSpLqIa0YZ1tEM+WdN4pciCUhyJghXNJ9Td
BIW5aDS0oGp2nl94R0t5KCikne01NbQk9Qjwo6aHWkf3zLemncKtXhEGTOM5nf3kQ9I9A1uYnrGF
N9geUbrN7dP7TTc/02z1pGqdCIH5PjS0lpLHHd5HP/kyVXDjK78HWTSHpbRNXV59ojKQ+iMeyWLM
lKLWC5rgAYcajUEVoSgTc1wl2sd6fhgI4LrDvoIgpnU0pMN19PL2KcvEe1y/iFSF6FZrNHJ+XJnM
uS11m5Q7bsgWTtdp5Z9RuRhQsXhQmm1tSqdOATrYOroLHjqbUjcf1ONypQuko8F8JIqASaF6ueEh
DW7LM3YO51gGOrm4Dj3bwH9N50iJUXQReFvnq7nM0xsyGRAP927ubnU91y56WlvnoXCyM7KZ4KpZ
0l6bbml8MqpT6aZXwxqce/qYw414llahIa+1pwdPdt2qz5gEBlesivKMnMcHW9v20KOILeItzOMj
nr99PY/dTM8By5Er/DslYvmNXc8JqEkS9ruJMDgM22J8FGavA1Jjv2NoGj4E/Tc3nNQpFnTEcCMg
F12uGQyVq0F1P5cBeu5XHNStVFzJDGSIZffixv6KhC1DPu64jbOVtv7IhFidFopbr+3ksveLOiCi
jdPpsxKIxJvsqbDst/trtBi+hUvjCfb7xmnAGUMYxyFoxmI32LiM5v+uGe38aVSP2UxBcJGo72LG
8vwMXKaqiK6UrtmmIbdim+Y6yQFYp1BvGK99I7KXuvilBAm7JCjZT+34swliBYG5lLtOSu0Hmbp/
tar3Hyq6uTdm4PUuGCFYJbM1t4lHdbEq+5fhdfjluOW14MDZFNPHoJqn0s2qB83jk6ue//6q5pnR
tWIprj/xHtgrp5hTi6VxLJaxdUpmZ2BH1b5iQHmwyhEyZzB89fnLf4GrtHJpl3/rmpcIBM5LKvJ4
A0twfNZJhNjGBrHagU4yX5NODKWXeYVsy61Z5Nq+sAfAqxOUhakbPcQy/RDsnMDv7vddQNTEyqpG
jEvzHUjQBXKwEnPNvUpokRSf6BRc8tql21B7TLiCskBuS81hD4ojhkdMmlXk4xWSyljuDcEbOaru
W8FoeO0XPg2p+cH9v2e+bdmsMj24t7Awr0nmh3t82sVKYAqgRdo2NKdIXDDJRnoJAjM8jFrymHN/
X8r5ITWZQpqkLSVNi3mNnfyVFBsgc3S74fMxWkLz6SSYkjEX/sUYfj32nveoNOcvvwWBFITlcKFq
7LZUDkRSzpfLCzJoXz0magcSHgNANhFUZA+JaxMp7UqrpllHOUccsdDS0JZHe40+YKbosJIr073J
wJPryrDkw33/AwGmH/7zl6rTOlr1BaBHMu2N68iiQ7z4/NTs3lFjb7MpsS56JsL3uPR/en1oHe8n
9hZc1spDfBZ2lQEAWXvTIdE+BIEoN4XHTCV0ure26YBziGrfaQpPAa2FoRbdtLKwUK21weFkVoQT
xJ6csaRelZ/Mm2mX6DrGnSRpqofyr8b+GQ1UX23cG4ek4ebpJx8xPyf8LVq1aw/p9tW1IxsDSlKl
O7vOpiuCI3Ort2a4lR3hZUpv8DzMC37UJeNmTCSuGxexH1mZH2aAtZCoaO+c2x1051JBJ683nVYX
J4e7nN7O30+Vj52m1t0v9xnFMq4YclucQnAIrNRSknO/rGYk1Eb4oDx/G2qi2SuYDasFiLI0cKVm
qQe7+l4nufFeEnV7VC07+niWoSYfhYHYE3RNsiU7DZW8UZoDS7duT5uCFBB645jes9vsUiIYRdr4
+oz5fLTIVVOGt7uepii5daprVzodC/I0mS+QaRi9oEtLVhBQ/IuzHMU5yBvnHCGMU/nBmeqbAOpw
OGWzipNAOZM1EaJ1ynz+rkj9W5vaul8D70P1qUf562GW0lnKl8vMabE5pESpbqaMsLkU+hgJo3gv
i8xwN0kmilNopL8W3Qp9xN8KltJ0x7MeZ6gUTONiuNSeto/ieT7MSWWlzw5X0icJQUHQcp0eqYvs
gmMlEYksl3Hjjk++MfWHioEnCZD5l9rQ/4pHhi33jwemF6T9hNHDUc+wWBveDVHZCx5LNzjXKZle
Ewd1I27Eqalw0/Sedg1ism4JDVDf2ozMk5ocbC0avN0ibSwzCVswjwhQm5WOgz00h9i0cT1MYfWi
yv7THxvvwwBrlHOOOy0P6fxMxf1H1xCcApYoefSD8FcdEeYTsoHyKSapXFSV+uLGqHL02IRGwL9C
cvpZmtcoKeNrbZBssChbeqYK36gaUEEGbFyUzfbRB3e302lsvYWqfYsmfGeMOgEQOGH9kNTDETYy
vsw8T9+hgKxts/OfWlRyh4m0oH0F8Po1gILEYuBcGvQOt9DwI/rf0VOdZdWxUc0W0o5xrZzWuGYM
0a7LZULk9WrI6u+QkIqHIu4KqKbkEQoLz9tyubygyad6EZ4Dbj+owQnWVqjyH7DopZGbn9M4/mrQ
pyywMbpZ7x6l03OSj/WNA5q1wl0N3HwhIAG7qre1dCwkXmVzqBy4761ydNwK0uInV9O2TgcLagLM
KI2YEqfYcYrD1NwAwizcaCWn0jxxo97rJ04FxNzNua6BlpY30DT2PnBNTvmy7I/hMOfLhuFwLbuq
3ZehPlw5V7X7SBvdXWqMPybuMlJ6yftNW7P5XvrRg8Ed9UZ0iYEd0sRbRQIwvdfkNaq0fJPrKQSQ
ReGfO/mmK3Qu58PZ8qpo5XQAlqrtOlqmWyQe/XyyB60pAuOdqPqfRNzoNyNozHd8ths7B3nflGN3
aJjdrWYB69mbKxyAPeA9ZXparpavu2Nq1ciZ+SfosP/3qQf8Idws/6rVv4eOr58c1XoEDqBU9DMX
iv384M4PJaFODpFAPI11wkH++f2X71H78pc2DJhH5rnAMiGoSM/YjCVxBeOs0KpJQQEK/Bs9peZw
CcdzHnI39R4NnAqL67+dsBRqbbj1Yrd5CuYHkY9kv1Lvk71TPydRgoNPRp9BKYhA7KwtgcjECsya
3DCvfj8slxwdh3VbmqSEuIF1a0zw+bmuHW1HI6+prbQzcstwK4y637M7W2+M60Iq2HLran5+5VhW
3hLbGdYosvNtMdWkISSd2NL5CrehbalvqescuXfUm8irA3qEDlmJYeEVJMqB3D3np9dC/XDb9kOg
lQ5z6O2j7RHqNHdThZ6/pXrtnzHGPeFKji6LYJK7YI/Fl8++Yahbk4TTDfi0utl5i+Wx9h/n/xWZ
8+ik1ngqCaF67wz5bse+9uChA7w2Yf49gLyCN975advJX02aRm9p6DAYrB2DUJud77rjm9s/klFT
fRSYdm4k7rzy1m51MFi/Kkm5MEsfJ898cESq74KKiQ1Jit0aZaDEMzT4r6LLBhJXUnALM2bIMvzs
oIyR7BV3xINHRRzVFQVTiGErrXKQgLMrejCrLzbY4n07z7IzSfKVm0bedmlvT4jnzmrAEYmbl0l3
Po6rsFC4WHImKPEo8h/tQAGBrvmt1cSPKmo+oiylKGJwTyE5hHSg8volhDP3zIYADKwe9D0jk/gb
QMZFFLd8mXkigjgfBXkg+jcrDb8M46A94Euz3+5iSIM+0xFvrH30yvi5QF/+4Gv7ZRBCh3pjZIF8
dAHLnOg5goAMERLRIw2eSR0q32GZ9ey1NjVVXERfuS0CYuTckvW89VdOiSWyGcYUWV5V0E1N5fdI
DQdvqPV3nTAKZsMMgcOq+isUmv6AyQYj+fwMl1C4m5hDP1Bs87VKpwpPId4hfGdlBZT6XWo+yNvM
/YmrE2COX5sY3NL2QMLJ1bDK6MFKRuAabk8hoAio8TsOmExhT2nHN/PyUMOkXocHMfemkxbTSMOK
nIXkiDOLHA6dMJJ92oA1ELOKqDU2XW8nlzbLsr1dVt/5rIL6NKKeVkO2SwgOntVa72meAsoap/7M
8hy9my42udjCHba8WrX651CK4hJiBvXm4zpOXv0SjgbxSzrG4NSnPiKksd2nfGu6CrGxXWBFmnrG
Hxy/KAaLm8Qp8yPYvFn7WDBz2ZMT2e+9IeVNLtpgqyqV7JUnukOB6PFtpFtnUPJ9QiBk0lKo/EHX
1XWE5bQDFDQdyTZ3TmHFoa30zF2hYO2Zk11dK3e0tyNb4UvgR+QZCu1LkkbVzZs/D9n8edDmzwNj
BAQO5BqOSEt9z6YSnCnIZupqjy2iCxW3CTWcHCFv8984fn74+3S3HPEIYjz3C5pZptCB6gTNOha2
uFibHcmcbYi9KO57+9kMNHBsZfrqegbi2dhv9oC8qbWzojQRcYvyUI/t90b6zavvd9nBZk3bU+Uf
Iqy1D52fcx4yiupXxJ8s6X6RrkuUdR6Ee7uSxW4sCbx2tCT7mYuNl8+xf6SISaAtG9/388uEAvqW
4oBaCz/NP35v2Lp3hZukPTiqoLiva+r9OHVeCJAMXkLfeM3Zrq9dqPXXsrS1ledd2igaP7SiyS+O
g1ukDhr9nbn6piWHcCFpyyAfNg6ZUcrKjRcVtc+dFN6rm/SXOHez94A4HpFJ4zmquycxq2uzfGzX
gaW2NRqc197t1p7fl+ee+hb0VgNiq2w1zEyFmZ1DG9SZJhJxNZyoXcepjmpntgLqmn8oGwIOMYTW
tIroc8HabEWsUM0U1W65tBbqZj/Ym8/Sqcarb6YhdH7LAbVUkk8K/5LP6uRvgR7X17Fuuw1rK5ru
GQrI32TYa00HMLOgE0ZSMeSE2XzVp+kPFz6mSDABJsrizgRjuWIqixKkU3dgeJ5ZP3Ov72meTfql
Mtr+OMXN69jdkgpID4O+G01ceQxHvT5xES1fnbpbmFbOGw0BAo8rQlFC346uELKr94nlV8tYN5yq
i3HFEZaC1kh8GD7MYbv2CFMj9hVn3XRhmk3wiZkam8xO/V0BMkFgPe5B1k+m9QFnEJlU4Wq7xGnw
1ff8tsYAaysx45+wUyAjpdewo+m1PHAXkBJq2+Uu6FT/7N+A3wSPRuJsly2hd6riSTY6mHvynWKb
nVyNSOPR7fPdh1r+aBTafNk47YHh/vg+Gv1RIvz/rseoHnoLCS4nQ2yenJWWh7K3yL5SnbNdLhFH
nUaJGL+zBmRKi0ZpNMPHPDN3HWLBF0P8pjpKHUv+Mu4r9aS5MWLICmu4Tg2CelUTPrdoqWInF6eW
iLh+JYY+vSLorjH5RcGx9kXyHA5Fdrr/WMAvbG7xElG718TraEbxVXwsN15TIQdciLdUbCmtzfnO
zlWeXiScW30A7TIhAOVoOjBm69Lr/amtpek1M2BzBwPLbR3jvQ/j3LzDRllqu02lKs8+Phn09UjR
nEg1t8xG27azqg1JRncFMX3sZvr+8uAnhrYV/PDrv7/Wovq/ZlVEphwtVJrrDAF6XIkbEY/2xsxV
sxPsqxsW9JaDTVKToWM25Hk1n1VrRZcl6qC3iT5j6kDywzzaI2JwQPcV1fvSg9sxV0tWYoFbiJN6
Y1lRcWl8P6HtSKU/Wg2GDzv6izlIwKmCuDaWsuDVlppJAqYiE2KBq06mByyKwL7NctkaU3oA+h+s
nChodlY39OigOuM1Jb7zBGaCdV31xVM1kK1UJiaJmE3Yf1JVk5BmOl8gr8pdO4/BiohwLjEXt8Ps
0fj7QZr9Y26ACJik/oNsm+CXnvwY4vFZskOduibdVCzK55hYOIXHkBRnG5W2AVd1N42K/XksyRvT
sZHJuLuzyj3Ydy+tROGZQbtCFAgTJNV0yBAO8A+aqcsDpt0nXc7680y9pZIf+d7edFI7flwOmZ34
IjI3e2xF0z4MjILZ/cKztxz4nYEI3OXavT+tsBmnGJ2voVeSY6r0W1ca3SpV0j/FHcl1MaoJaLch
PsaOkgzg2czdq+XegDp+kpKqbylxa6UDiRm09MKw6yVqlM+NfUEgJB9Q95LFMfX2X4wfwOoUXXQZ
uzq+pE3w6RUNFWkn1bZxDRLND6QfmL9q33txNX16Q86+L/Xu1/LnI2dVf/aQ3Dlzx3X+XD/5Fats
tLHGBChMpTln15ftpwE7eCXDJPvAlkfUrXLT00AqxCZxGb3MUwcCuxn25+a5lybFARCdNYBCuOte
S9Rv7CGWyqmrSKg6L71fkhgYxGj8thnQvoss5uTnNIy+TpBn13lt2ecAG+5L61NfOqF80slmu+R9
+GHwe7xzXGeoC9x2udKn9TiW+XsW6B1GJ6yEXvYj8vzkZ5Dhulep9hETX721R4eMaU3UtwZytiPj
18UPP9T2Z+yOCso0kJS0rMR5qrH+eUYb3IrA67e2Ev1zkVUCevTUvyc6Hc22KJhmZFa2BfFTn10X
ffR8Dlz2s0a81a0xvBm6/kPL/fnUEGNX768oXUjqUD+ZpY8s7bX5Ag6OTnw9FHtpF/umBUdvZy1z
MNdnHWzhxqz7aQAzNn9xeTk0hHchLa1b2VOLVOn/kmuWZyV4D9fr8IPVQst+Ii3LtUo7DSYbNhXF
/AhBlp7L/FVniLzdJLv31Azqa2HrUFtHNhWnkZAy5svlBaWbNVGhTo0ztRb+qfSy7fLq3/8kHRjm
NqP2NsxxzQoP51ErIEwVca3hFOZrnjV2V/6Me1T5hMDoKCcTPaz2xEl3l2Em9S3P8vYr05+W0Amf
QUHped1FZrCFNVXB9tCHHO4LQKeQYfxbBqzhKCPa8NWo/WS+AvonrlxkhoR3F8KJzppv5pe/HyAo
N3v+xc+l4Rjm+uy5BgJRD2dVWuZ5cB1rLZTTpR9mZHUPA8eGTeuBH1hWE1FKvB0lwDx97I69jOWa
UOPgFkXJz4W2W8jEOsYp5ARcXbg6karsl30Ij196GTITSFd3hauabR2ri17okR0LeBKXxbcZqXYE
N0ue+xKZQki1Lj/aaPQOvXlq7XzOqk7qr6NmP5ZjMfFLfLCmnEIXdKCiXnmJicM7DIre+qh338NS
tIe0DMyj2/XHQZjuuqFyOMkU61zkM6LQVZutLdk2X70wQ9CqO5vJmQ012lQ9eR267Rk9CG4aKOsA
GMAdk+tg+M13tC/cC7URXhP23kdB4ivkKSs4WsQBbRfxy0T1s7IcJhi/e7/U8NvOYs4Xx45L52ic
QD3URCL62By7YACLIXHlVtbwYCi4e76LQXLZO5cGuDl4oDqt8ofWa/65crxzh3NyRQdVnJkuf2ay
VkxMuKoIBII0adcPRvw9wPf4qFLfX4P8Pelz27RRQbWFEMvYsGMoQFR1+amV/Ir1UP6iu/1Xh6z2
jbUx2dUCSjLt/+6q2ds6JK3bxON5J+hPDk1e1ACcfuZ9VLUR8+DoR6UeRr853nEVUi+JG8FDZmXD
bZg7GUuMxgDNpbMwG4Wi6DY96MhLo1F8GMoe16KM38Zx6Pb3YXeX9fG5tE5d3jjvrUJgipDHJ+HJ
PKNVFUdwVMzA6Y6dWdnoruf456UJemP+fwtKNmiV08BO20y8LF9LxA/2yREZaR7dJLqU9aB6bJtl
NNsL6m3Dt92FiRCvc7f5iPQHUfF8GasgvYqEM58ld6pF9ABCuwIuMEOP6Hjaz4OJzHx+1SPE7WxJ
zijM3o2XEs203/rxFx/67jEZQeMwgjBPMeTtjcAiljpu+uYPQ76367w6Mpx0njgGTqsiQDHmhPYB
Ewix0/3gbePG09ItYbEPQ6+J7dBZH9oMaPfnh+VZ71kJxDSybxnivSPdmJ4kMc+PtbCICyd66atW
RMW2yMQloHF0LYwAhzgu5K8+uPP1QKTCue39+E2HiA/T2TgtMgcLzyuGKddUB7Y1i6Nboh77SHtk
2qO9m436OuZp8NYECeOIsFuZDohe3+Hmyarid6EXk1y+/vtAvfQctSIe98A036Sn5oAfqQ3Hwhmf
cAJ4jU5UKG1rsktCDhTz8G951jv1t85jcLW06ybXCG+Ofh4d7baI15msrJIpmlYcC8SlSscjYMhm
082xXRG6zMg1iqfW0I1jO8+e6Q9DBJiKt84BmYlM4NtQE4fVBMa0XxSwidtiDDUmxNpFgU5v1MEm
28lIJGUTl3OkxmNnNBM3AetlqNVkA3rhVF/iQj97dYCRVWA0PTSJz7pcNemlaPlQV615cPo8OEkK
8Xr2zS2vkVGdXqpakobeEMzeF8HEiqCjkELUcvIk3JTW66J9poFBYuN89YwAasjS9Y89a1q791mZ
i8K1dPNwq3n9lyQyWBG9T01lz4BKgTNY4khEFBhqCS0mN8NfFgrfHfKIcSUqpW563SJHSNIqAREW
2sclEkwh8uu1PDr5RYopreQ02miGeUz16Hd16nrTsL9/VO7EE2AxMb0Fyh2VkRhvTVa4aROy3G1m
Q4xJTe7QjsE5sMvdIgMMYV8/z1cWCJjH++/V0b94ckL9SY5AVwSJt/c6iSb8uF94NoMTEm5lElS5
eEIs+nqXwGrcjY2DYh0EnE8YyMcXiPE4vea5SVC9aqUqPlJfSkQOcc72UFnbaAq1Y9Alr9nAx1rI
gfBbwzovQ3UvpA0TIiw+VlX6WmTNN4Vb4cHIEloglV4+aowLKR2lPEA1zM9O5UDEa6wnrTCjL9LR
KO2pFqaMoeIMIVxkWEHjx+uqbSFmRvVnZdI+takEX5kfvWRGVB59zlR7Kw9QRdEc3S8Waz0jjm65
IdtDNQ/0qwlXDz/HBmxv92WIh+f7yxPWoEzzYMhWrrYioFge8fnco/5aV3uH9RfsI2hpNgJuR5Io
nb1ZKHWOoR9k+9qYLRUzYxg4Q01ci5y2mtv678MISIlQLa81oe0Z8rHUL/Ys4LHKZSHFV3c3tiNL
8O/1uDOIaF/zTmwmMN2bJNXDA0Hh71kUazfaPWKtlVOw1UjRjIeeMdOQzPMDOIC9iQzLQ+x0o4/x
rmcyf6w87dErBnWiqYNYZKjqryZUh9XyEJWdu73jaqA4K9pid9EDmiyiQTj7rKJZH6pqYRwXzMhA
2u4qYDZJykdA/6LxSuNqa3t2gPImHfMoaAAeF48Ls99GhOVeCzobTK1+WqYPi8OD8Woa+tzK81ij
z/sRbrqn9inCjG3c1vWmGUcY8CWKICuOtkMYQMdioH5vxdRIiI5R495axD9fAldlCPD732gjLFpJ
YkfAiyvrIyrpyFaa5+ywbKgXcBp7u5lAaGXgR5dRhA6NMC5DvBUDzUstFx+Dlic/owwlSk8cnFsx
J1ywIQFy013LZx5kHBldIN/lWYpKbMKaU4SQTntZHiJd/2YyEuFITgIAi2vaHmML6V0cwIErcRji
sWABzAnjW+STeuIQSZ00LH0GBUo9OwyEqnZM3zLuttx+8H0do0DjPC23ViBtdsZieJDBxhUYwNwu
mCuz+QP5y+uS4WdYkG4mDG3AtOVNMBjxptw/Y6GuJavc6q0du6dF3jItidDMs4PMwMXVLNerFiHy
ebIq6xA36N+HcULVS012xIgun7QI9cpyaVTQdxdaWRRGxiVuiQDB9LySzeC8ow040oynC1yrzaJr
l9QhW43x4BP9K3O9vDdVw++U5t2et0Y2/oNr5AzRF1Vi5vTPXe37/3HJH0C7a+SHvMxoEnHWHTLC
ncreSc5TU/+1fEJLpFdMNQZaY0UCdqcJB+BJHrEU5VPdeMz0B6sNjonSt9ms1VnSGeh5dYc8fmYD
IB+PdZiJtUWjzwNf7Zngifwx8h+1Sv6gKbMfQnQtrh+556TqPk0nQII+n5qGkP0ry8iBIy2vvCR9
Fj4zXN1ptfWzFQAwE9v6X+FamtqXLmagWTQmo+YMD+H/cHZmy21j2bb9lYp8Rx30G4g4VQ8Ee1IS
qV5+Qci2jL7v8fVnAMyqlOUM68aNqGKSlCyAILCx91pzjslegwQJyGTOqAUTvaEnCRmDpRIu2ja+
z1MKskQDGbveTNt14irNU9snK1qO0b1fpfEdqQy4VFA/kFZM8WOSToVR4x0ut5dk0n03HaENmgXJ
y5/u1H9OUDPqDUUsaTutI0NTmSAJpYILzMv7kFp9fNe5tf9V8ib9d6tNxFOr3QeaAVV9VB9FyeQs
tW3SJIXW45xmuvvXwyxnmF+mnf4gTVFfilcATZ/yYYgT8u4bIvQ2QdFyx9cbc+2r3GZFSH4Bvmrt
NKrZoqpInJpTGewaTUhpMWJAlyNoKk7V66GEyN6hQaypMGzDJgvWrYpJfhqSbD8xnDQI/ZVPLBEQ
xTKHckEmBLrPvFgSVDWyNJiayowVhzxys02FYfElKu5LN8vWWdbHNFuCO0Vk0ptGPkLFSnuhpDrC
CoRW1PKnIpXkaqFEBzJERKCDaZRaz4JhrXHVTDIEHyyFlSvcNnLg/h4m8W2Q1ulGjXXpoW3tc1jr
CtqJNGOB79sg7ioPQ7pI9Q3LiBsIcMi+Wx2zNfSvcWX4bbaxTV+/L9yXvGrlN6ya33u+9GsJ6TAz
16pwUjw6D/Mz4mhLqhkIrneGWnSLGdXTmIxBpT6c48Rs70TNEGHE0YlTVUIQSZPW683nMrfV7WxA
8dXkjMhh2F10ZAUqC65470Dqh4FZUB2+jBESU7mXQL4VjbhuTCLpTd9RsfpxP/DlHbw5aRll4YtP
NFruuFbxbInSOgoIqaU5APc2c1ykzEfWc9FJF6PYdjLBfKbHBaljs10jYM9P4I7QW7NuEG2pOn6u
xFiKUGl5oNm8NqxXs2ZLwjy4np95mojXHc1TxyvGL63Z9FeFFQcb148IZAh9WqJteefm6M2Girwj
qiFiD9BO3Qwxqed+SqMCb6xCHnuonCOVBBIGO82t1U0FIdupuFvsAhLikdFA4gp68dqUJqZL+vu3
ia1fiTH7JhMudhNCOUPwG3G5pIi+I12427rR7+oxlA6x3ybg4fmDcmxnz/gnvmU67W7wNo4fCf82
gLG6oUEPb0rIW4BgBSu84KTGxMl7Xfx9NpG2pv6K+8vY9ixjEQGSyyYxLyYQJUq+Ra21BdoZPbtu
g+SmL7N9TuzvojIMj+4PhYHaGF8bmTDuxMKrFvU9cIXC1xdqBOFzHsgHCwZZGpYnDEBXrd6qD7EU
hctKk8SO5nkCWybRnZ6UCnL2mpxWOAKQ5ajZxtZsyuGOCvQ6ilBVqWTmHDsjrk9BDpUW+JO5Qpmi
PUgB2cGJ/wwplDTZLr+e1/YM8CyiujspfesmNVGiTLsmEuq0jaCkrEkbHJB3XlxF93Esc2FOFprL
0Gc26sNcEi/iEACbi6JiLomTmOuA/N8octHsmqC2Hs1oWKEQH76YHhJLxG3STmo0aH+pRQdY1k+m
Z5VLlfy1A5Mo/17nQBCAd5I9NXpK4uAxT8L+ZazLkIiHcLzTrbhatUOwdttmL1pDhx+ifTFQplCE
rv1rRkz/unGVmgWsmW1SOcNuDQn4WsJHfu9HCBzIxHnuG0RfMje7pWyP19wnbou+oJQA9eCceBbq
YCHaTaMZwV0sw27XvCsVppIz2NB5vFR6mWX1lzrBkOcyvOIWaXCTJGtr6K8pKCZrFOBk1zYWdoKw
gjQ19oXT27U4mdAHnHiATlckEJoT1P9XmlTq57gcv8/fRfbf9ztadfB0iaXnQCEqmNBp6BEPQdhh
qlO6o2a6r3qNeTJ2Le1aVvEVyUpVsCpDxJiaLRU+zo4ls050rUCDWsq76FWgRmj0CgM0us8hUctO
mOCS0k0cCj00gJXuq0+Sr9DCCUrTPxLHYfXDswGdsG2zbtvWdbjJVZWwUoRm1w2VoDBPros+qFed
DnJgmG4WWkKpFF02GKpAVXd9q776MRQQteDyRBmYPgMOGCHCPClGreONJ+yxM+r00bNHMGKUr3Du
pNmtgnx5EZFDv28zcs60PK2OoZucQ7cqT0MFAlY0SbWUEOIupSK2VpHdG3uNhbfTBy7ABornm1Lo
YpXbFfoG03xSCqs8Uiypjr2ax2u68+QW22+zc0Wb7CsJCW0LTh/3APXahRC8AUoarzJDw5YZao9o
YPOzHINgVFX7m6FBanU9dIdzHeSvskirSutclo6jkVOf7LVNrBQK9UgKRlKLcxDW+dTHiFGqCy9/
sgE0hBS6KtAyD6xaMfRZOqu1QSCOy5JxO5fkvRDRbYh11GM5EEyzxTgr9d3g9p1jZWa/zsaWYbSA
RKD6ZuOoVoZrJ4hPki/8F9KM9C6C1iVVfz6J0hXuTe8xlOrmxq/lEqBww+oP0RtByguFAtI5HOoX
25rKWzaSTc8NreNlVo7a1SUOWGSLoNA1p5SNbm3Sxlj3fhbfVcxSbc27zqccdzBG+bEcR3Uxv1RA
zm1HuttLsSMjqUgxVsdkwfauiiCSMNVmA5invKePT/Mz0bM3TboduNk7Fz/OZSzSA8a5UHPlYxsn
yTKH2HCvudm9iGg1IC35IiyfSV1ElaYoEE20UX43HxokcCsEeTvGzurcUpMDeBc/0r3THkZt4ry3
DSecFEw6mrrZMFiheSYB+b7i21kJybTW8ISAg0OlOQYEsOs2BuTZMsGSxN1GIyzxSAvQFodpS/kq
Ne6k2tjFVdvfgGg17sBSCfrPMiLpikSWGvPCKUt1NDZUh2X6+bshCYYT03ocra1hY1WqCazhfrcR
wqLTbxIGUHbNcL60zlyg3ksvK/urOqb4heqh3DD3MNfMu4fVbLIga+bPl009Ng/jaWZSKjHKuXCk
/+BPmKrQS6MJS49XKEEHgYetq27Imz/ijk6wjGKr8nKPdSQ/cJJZ14u0qXCsIGAyOlV6EVtpiwCj
3SHUoOmTqnvhQVSUA6+7mYkqqx2f2wU97KoCNU5MA6zyBJAcPfyiWf6V0Q7ad266VyRMg0vLtOPs
lXQL8MnlaF1rJZ7DNB1IXCCwb4B+uyZO1LqVZJZvucHo2Hi75LKq9lAeWRhs2WC21zs/PMv4bxDY
y+0qTXSETzSfHi/PQuRL8/CuqGW0yL0M8WRcmrcRE/4LXmHejxgi0ZIa1whJGNWL0hkHemvlrvaK
+yyTVx1aVbh85rhktAu+52MLorxou70gYpiip82A0WbPKkbrVVLT2J2r1Mwgl5fj01g63LvpzqOE
HrIh7ib7XnHXpVJUjyNC0B1G/oppuKE6QUeiWqgWK9Pw3LeyUG9zWdx7+VDc63b8HTJe9Iol6nvX
F2tiD7sXyUz23N30p3AAuE2rkZ5874eOL8IlsQ3xudV8itiDjUmn7uVNmpkG0VEwMyeWhxv18U2L
GhC3LeEWCvesNRiwH92UCmv7pb61K5vgnzA5qf2IkJ8V9qVqJntpw8ke6Ashu+2Tx2oceeTtxfBq
Nadcs+KFb47xI8tpjlyaljdNoZRbNawJaGnKpcTE+66w3XLvEbK8KCYJ3/ye176JDCxbZYhHuYh1
yJvho4flDEdeoT3ZKgnysiqFR2Xm+xVRggw0IPgkQLYHqZGmEPb/YXsZW4j3Da9mIo7F+nsDf+Lg
ZVaPoIEOZ9e9uI3HxG4YIQU5rFBGchNytC+J2lKpVSL1rhdU76O4E2BQKcIHpIsBUsFjIE88GlY2
CBenY0lO2Y2FVuXQ5pW/krNO/dKGYtE0cbZhNYzSfoLdCJPwmd7V2q023yawk2mZp90OSSY7mttG
O6+8A8KvPbheYNDFavUlFiSxKb2QVX0wREfd4rMqqWjOetnRQ9LzqzFOpaWbg6xaKFY87C9PXZrF
K8p1RKFC9C6D8jtqNLKPinRTk9QKsJ5e7TRmyurQYBu5Fk0uXxe08jcdrK3j5QB2AlG/CBFeZuiE
L84go6iOpanpq3x6mMkpHeE3sra1qcTsPgjwI1VOVxed4+gP14kUIZu3wfL81Uuq6XjAM6STM1me
kqYHiM4kFbE/jbumuk20kJVTbjWLmMzxw2XPyI1duJMEafbdVP6Is92X26U1F69jmdgfkKPbzo/F
woOMcdT12NtG9DIvz+aFEG6XihlxXp19y1cOKpNLQB048uexzU6RaPn+MJUt8/3MEHJlsq08jwiu
UElQWxQtpVyTqK/Rdz24EWOyYMVkfHUR8tncTR/avHsmiw8USuqJ1Vzmm8ed1lWrZdGLr6OBVaQ1
GuNWy+LYsaKMe52uXQehLDuySQcp0zAtKMiEKlwY5MOO+a2WaDBSlCnXwh0kz0lt7bvch/U+8aJ6
GSZVsIm1sqJ+GFXHePCIUshhZQaq4jr8cem6whrM3JpVPsWFg5SZydv0JAUj9TZE9YF7Ujq/8/OP
pK68/M78y5S/aPuS/5wpJgdkTM2T58dUNOmKr5BxVgwPWN61TOqPeFuQZlGEeuGUwvZLgtuNbYXi
hppYTk9DSC8APZmM/WWAn5+JyRQfipWV3VgSMMqQMuONMfEiUOpXR43I3QfUgD7E49a/wivlHuo0
++KyXj7MD2GgurQX6g3EZn3X+jnmrcLVdzhhqEXWzNxLJAsPkSB/qjYZ6yXfjq/ml5GQn92eMM5V
aTJ9gwuevuihiz4L+eQgS+4unmQjODSbxQDp9EHvOu2Yq4g9wlLvNnFDjo49Kf6rpH2Mm8S+Lbug
XCZyZW1F2zyFY97vI8UKKZfI8i3ICxCZFM3VfjWDp6nAxntOyIjAtxK4kIH+gkItsCSQSHM1WQji
3Rs845yPJCoCsNASkWicwLkD0ptmvNrqCfVo98ugtUA/0SxrTkFxY9OW+Q8bh9yXQeqwbANTv9hM
G1PxaPZSUEOtJpYkPxUv6K5+uDH70sXdrVwS4Ox3mDywYYJTwT5WBMlDP72QWt6ef8HrjPDy7K9f
lfOmv9GqtF9ityqeMBMvZyKHXavmKi77eNfkcUn5rlt6CnVcnAId8S2gfcESUQM3CQ1JUjisIFI+
vG70fHVXJar60EQ3UmM3S6HV2qkUA8wCf/yWDTLjRS7JJxFl1V4izmkdKoh0CKYtt73cxQuYlQED
cANNUqEs3eRXseyPEwLcW2UNk1ySTMMnuRDFArDecBUUSfjkB+DeNVpBlloXaGOzfWF70VMOb5e0
NNJn5t9yi/Rr41rpJu+IedJtKMbKdAOZH2rXu885cw5e1P75Vq7Vt7VPSz+2R1aZvu6dcWJEx/n3
I0F74OINq31ORxCmzR34cgddDagwdUTcH3XXpmm0CHVAvyQWXUnmPdFSn95jQvilK2NyUMqetEKs
vfTHKdtFFH1ocaI77Iqyc1oT1xExSu1dVqHhUY2KS6Uv17P0Y36oQytBloJjMEyiYZ02r5eOY+e3
/mLIa+s7MVY6leS3IkTnxaHq7gs0uItOVoOt1KMvsacHqdNAVBse5RicU1HKlCEflJsg0cROpSa5
jz20HF3Tii/RCOSUXJXHUu17CrqtskpwY+/lAkQP0rVJIydCge7PNA+w8Kka1Z3tzC+x7kHLSgaV
DCa7XGdhPB76mKIg6uOMJoZZvUh5M/I1hEvmwOfMCruTHaZ0uQMqMeRXEX7ASFSqKaZMYJjz9LLS
VX8V+pDt9FrtjvMzf35pcmtQ2+RM9dy4VUB+6V68qe3bqpA1FjE8tFo+Hsxib9HscQotY22jTcBp
HNPnCL/rpvS9DulXprwM7UkdTetLaIx0XsxzTRrSlaC7j4EG48+iKyN/Pb8p+aW/GSREvVFeENyA
6Lwow3Eh23G6VrW4B/NRZftEH7Akxzarff0qyFtliX6fro6uTalEk1Os62kVVQsVEdhLJFlimxHT
4QS5GYEWbPRx1WLlL3SGzDpJzNuM/IO1XxbavnLd4cpUS9yCoTY+Ek32quqS9FbpfEeCwi+x699U
qqBDlmItxnH/ZGcAJ7rEvukbs8e7OTWzPRv2Ry92NXbdhdKaqOiBC+5yfehPYW3QbaWTMpQ5q2Xa
/NcSUD9qvKB0VAEqWuvCaj8IEjopFQ2O2dbxPqgEsexdvIooVNxpepVuvJyscVZrX5Ugwo/QUGCr
k0Hbj7lenS6VoVw1F+04googhgf7G/zUenopdQhvRZxpm9ojUEJV2+KAu5mjV6OBx0Iqb0k3lddV
ppAjElCrdk09PZHjGsC9gdCmR235GqTGzujw+zV0sDZZmqebofP6Hdos8yQPVeC0ill8D0FjlynK
Mju2jwRHEYrYB9kO7561kdPBOCj17WSQfy0H2V2OaAYOvYyYalDHXQV47CBHtOfAtgZN3nFD7es7
1fNutFTrX7hLDaWFrnlaNCMsLPd4CfHSW559U2gqH3x6Vgv9W9Ju0ng0j5MR8JFQ+4Pf+NYZ0IPx
QInKy3As4SQrqcm5qhPDJT+nTZuuPcUMriJFHXYqXI4FdthhozRtdqF9o4/Sjh1CmoU6fcnwHddd
72U3PWi9AGC6TuoBfTJm3267lIygwHTQevfzg4xgFufl3fxC4ITDw6Poa6+YuosJ4XMia5W1F6nD
Qp8NzZS+aSmgIl29d9uqrNcaFtVQvrQXswy0pzJXsq1EX5s7MS81ivBOZNjyISzcozrmAmUt0lnu
jbCBip0nDZRl9K/zTZnwYPlYyEO6GKShuQgMm3ayFGJXXpiTJ3a2wg5D4R5ShgB5onSRCfsYFbZ+
07djsW1FTbiIJ1xn7t5LkTAOIkSRMnfvVRMYmV75S1vvb2fZIi714lgONzPhHf+OdpX1xWF+xcKI
dNcZx3SZ1wqt1CHZjt7VQDwChr4oW8/GdbPFdQdf9yWR1C9zV9KftKOxhPmCyFeMkrmmb5q0oRo7
3ZVjbIVmnNyVxJ5Vo5y/BGQ4r93Evm4G3T4ObRhuB8uqdqkiFctCbWlVU0Uqitx7ak14f4FOxiH4
YOsWavhqdjwFmrdu2jq/quLgJI292IaSTKSCW9VLfU6L8RWTm4CZ/bi8hPEyNdw7l+hC+5qUSOSt
jYYs02+MzWVKkynt3VzoJmTRcuCXtZdCN6x0PsgYUGWnqtNpxIfQCdqQiH7O8cmwLuZDUiYsT8jA
QxReR4lIMeq301OL+u/RnR7orFsbLa4eW9ulcyFCnMO27hHRRu5IpXSsO9PoplYr1hpx6R0os+HH
0kZpCZ3BiS2wuv20zEhieKbZkGhUk6hpW+Q135RGWGyHWmo2lciI0Y3SU1Dr6SIXg77FOPRgWlNj
Wqr9e5fw81BBiFxiRksD2rNDE+f6QqshSqAOmDrUzeguIRnlJV2vpLKeLmKwIfDjlV/05sLrvN3c
A1BqVIU4txAQKWOmrFIpRk7Y6VfTEkDK5PxbYEm3nlm7r4r7yELmCllP+N1Q61f8weFDLAJvQ2Mp
WF5uafZIAnlbMc2qWKh+46I6+bg0H/m7+3rsMqctRPkQDx2cBrk033QckwI/3Uh/c5lyL8TDVQ/l
YX5oO/HnM3DFd5QYx03GOsG4skiyPtqZQeHcDibA2eQAybv2seEE2c7LXSPKdXKnyIblsPzAc6Cc
9KwJ8X5Z4jCY2lOoesZRV0EO6KNKjNnYuefSJj4hhLOQCqagl8OCyoFyvkJEzfyA0MfdYBbsFknv
/vne/INBxJhmEWY4jd99YeRBvy6K9BClvXc9L3YzgYJVMTDZdsFy7h31amScgxjD8SQOL+LusfIV
HR21TVnRNrXD/ExujPsBDku58jNQA1EWCAdfrfKkxv5bTf7kG6tXB0fJMjXGHvci1qTQQNGIcr8j
DdbzkGYFRuTM29Qa8iarGAwQW181Le2TNA0E2gIijy+lnWYgGMOPky/Z5IplLYC9Jq3UQ5H0sC38
BNDImBzwFxnZYn7KSEbnS94ThqtdtbBiqMVUx1keVljpwLpI71eA1UnRFJFJ/qI/TIG7AnNX1a96
ljI6TLjOv5kfKtU/VHj5DzQYfUiIdZ2usQFRH2w0iW8qriN0YOaQiHUny+218Jt6T4g1dfWivR6m
t/wpAt1j1FzWowYduQQkIpXHImiHYzU9tE08PRhkQwHVXPXGUHK3o8GQ6sarrkjZIpO523oB4Y+y
79ExqUZuOhIX1RwjEMgIflnWndREbw+04Oj1TgWdIGpcRy7RZkWUM+5g5iyCaRTBEOYdkUm8ej56
nPnVX+9LSg8vVRELJDq44XJrWm4NGim8eWSh96XpIFE3/9aTWBDlpfjW8sQPeQdHucGtLCEm8VSr
SXIrCe88C4NKQvUg/jOTQZuQ3Clp+SyX54Cy8bceUIljUSW/ltMRqA1Xu9bqmbpA4pevettDhjN9
a3UIyjMknBuES2LcEFFN03RqiaqoJJ2qJZ5jpuZJIfF4wH7IBoZInHasKAugt77QBhQbylOGRmiR
mzkmX/xfhJQXFk1q5AVew4LDHKnGFPTrDp3NMtBW0mWfaNnVHFoSKjQ2Of93lG2ntGqF9v+UHJLZ
jHVukKMyaxjwIL5I16lor2gjuI89a19I1m6PZD9YzxpxayhvvZgiyywwNLt0l5I5n9v9c2WY7lIx
su+eJRX7aFKN1EVESW9IgVdZIIRtRUquTEk65jQo7grhvxaKYl1eKTKCDAtrOkUyfhj5QX+FtOtx
fjU/tEjkjBH4/fxKJAppw+kUjBjA1Yrj/pz3xQ+F0nUYEolHGQSgJ4VGOaHe3Qr7ypcQhBXM+L8w
H3ZyxQpuE6njIQx95AiSsihctOhO50vAzVPqlnrk0viNg52ujOD2hdGsVWhn6rhhVhZzXhv6oRAv
nYYZZhnabKg2OpO65MRfC+k/MGDR2UtSFF2ycR5HS97puv2EtTTGHlehdSXS+6q2kmd069Ye/1Wy
njJsFn3fehsTQjaa96Q8jXVfnppW/gxKK35BG+qWSpaQLnRdBlVsfSDkBb2iUsjgZFGLIT1lfr6r
4JRdleg2T7F4CKaeCgF+5UFtYydMo+eA0PKDNVjmVZq45Owp9rbLLPc8D/o5WeFbzHoaNG3ea6SY
jPvyOnPbGos0FdP5Wab39FfQwV7MWD1E54tDCxHRCKoPeW/TiwQTlao96Z0UblSpPV3q6LHbLXOd
pK1Czb+2WUJneujp96ZZQw0fIVI4PQwTQ1dYkdgDyHqnJ3ZNqjhGCAsfSw6tLCsMuXcjf2pgPlCu
zZkhTr602qONRdVNOyU14KpKoOsP9ROB39GKhYR+wRdFvWsuCJtPVzkasAp6xItqFjnBxe5wjzpi
WXeJtqr8XN7UkGJmEPL//JR9Vv37f3n9LcuHkm5m/eHlv++zhP/97/Rv/vs7P/+Lf18F38qsyn7U
v/2tzVt2/Zq8VR9/6ae/zNb/3Lvla/3604sV4ul6OOM8Hm7fqiau573w3rLpN/9ff/iPt/mv3A/5
27/++JY1UCH5a7hv0z/+/NHu+7/+sIgI+J/3f/7Pn037/68/1m/f38rX+u37P+5q/lP9I/vxj/kQ
pG9V8Prx77y9VvW//lBM7Z+yZphkPQhVN2UbzHH3Nv9EE//UVU0A/SQmRFMt0K045GuffyT/E4kQ
l44p84Mpn+CPf1QZ8iN+9E9ZNbGXUysXpqVNqSL/2d8/I+0u3yOH58/X/0ib5JQh1Kr+9Yc6Qyr/
4kaD0uRPKEIxTAvEtq3qU97KO4ilG4MA7TMpAEPcHEmuaBdpn4ZbPwQSI99FNm5bPBXO0IVHbMSL
NLnppCdKIxs/AH4Izpp0n2e7CF6VTJDfC2gcNeCdrSsrLbTPOPlU71VBR1UYSOjRHuMdScevQhCB
4XO3I6W8aPK1XPxo4hN8EFW+McFOoqBedN53lprUAr5p8ZeqUpd0FxYFsR6SPhFVsKsO0joriPiy
ENBo5o5Og+P5zJ76t2SIFzb/99uVH7w2Y7Goaa83jNLRd3jmTsV+d5V0pyH/Rmd/NyrFFX4Pmo98
xNJ6td30Bkg4XqZ2aZfmTVqz+5OfnroyjVeQDl3YvwWSnzi1Dupu+EEAjKOq2pfI9bCAbw1lG4ew
6YZzq1zZygO6DYcivF5RkqW354UPZYBNEu6YclLdo+HS4q8RAHR3VnzDXS+AhWIMd7l+ohIEHM/a
W0JxkDLiZsBxhtfMKN2jW6HOygyVNaxMcpJFbzp0sjhcahahodGp0t4qlMDgszaGSn0MqUxoyssQ
WVyGQWjQ+ytDQXsgMyiV4QY4F7M75GjYR72GUnMSLUV3q9bG0iQOpdcfyMFUnKwJNqJ9BMxPAwN5
tFu8tCDo06KnYyAKIrmyR6P+5qJSse1sQbfkrlJDUggYBtVI+ppn/KROvoLdeSYr/NwLUk2CUr+G
M4kbvotu3Ko52Fb7wzIoQmmrstlF4sEPi5MWPAm3fWNQd4rC3eZuB4Uwf2bVsdDJYa3a4jgROg06
GExbNJmaau0u7BwGtasTbM9g2jzr8ON0WkS6FS+LydWmvubsn4hdBzW24zf0uVXailm7tRRQt77H
pKFzGuOKu43KagH/8p502wB5OmqahRJu6bcf6oaSLR0R1f+aY97CdgPuUa7NZyMlSprqIA2HT+jO
P4chXS5enY6fxm3dNExtIvi+u3iD3vSMYmB17KVPsqjXVuti4sbCYQ4Hrybe2zvF6JXejXl/M2b8
fFP/daMfuO06ees1eY/B2cA/FqJGJeM4KD5Bcys/w3V/3cq0F+8+Wh76VqdNC3+3HtathXNAH5KV
dOfhKKuo6fmjwhSWmPLuq6VA+zDvzfQLIJ8lJRROxa/h4O24aP9/PrsF+dXUSXhm6Px5r2yDcJUS
Ttq5qb629Z2ClyYUp98fX2U6gB+HZEhA/93IBEF+99ENS62YQKvBmY9Ir3hYddfawV2CBZK+qM/j
Kl1l6aLZ/n6rEzn5dxv9cCqZEiX9BFnN2Uw2dnijg+QNVqgdfr+VD0zpy9dK2U/VuXUJTtsPmynR
JXUs9MKzsWiX47JatJHjLm1HbLjMPQeU7GUm89NE5v0d7m9PpPdb/HC6DtEQj3SHwrMVKps2vxmE
fa4JvOKSXwo1XTaJsSoDG7EHWh4FQ48Z7221XAf0p5IEONHE0klZl2a1uf7kaPzdN/1+3z6e5OVQ
aHU5hud6jcRibaxNz6ELsTXv7I25rshxuLKuP9nm312+77f5AaFNKJ8lWpdtum9Z4djP3S2rxU3S
LYwryiKkcSxpxIEs+eTKUX4OW/r1m59iR9+f1bEHZHnabr82980m2TRr8GuLeiN2v/+En33Aj4uO
XEyrbL7wSL0vbe6/ezu//f0mmGT9erW8P4gfZk2U/vAWCbZRrLKFWKQv4it4vZ3BtxaeOZOd1HHE
8vcb/bsR8d02jekAvzuAMZUiy6z78Ayxcd92ZJ+z0rCiFIDv1h/PuKQ/u3SmgebjmPB+ix9GuzDq
TIAqbBGtLDfYlbevF73TqQvNoZu9/OwU+bu72fvNTbvz7gMWpZApWMyb87bput52a+JjN+Hm98fx
k/PD+DAEdXpBGdFlM4hgFmr4PTSnNIz4s4P3c4zuf8535tWQ/SkzyB9OkdazCtlV5fAc7qa0wrt0
l2yzsw8xw+kddZ3srGflsT1H68/Okw+BAr9seb4S3x1HvSZpQMD9PKsbZZ2elHuSBIyDdEvLdCGv
ZcxeZIO8uKvfH9a/+bwqcdksZWRVZTLy4WTx6s7sbckMztByFhrpCdobtjoM5iV1l/yT7/DvPiOl
A4ueOeV0S5c/bC236dnrch6eO6f7oazBIxCyHS4TB1n4eE1dVV563wYADp/NS/5myP5pwx9OUi2I
UaKTv3VO2+GEKsdzmBFSUHmLvHHvQVtofWj0gZtRzsfgDWBA6attI52HqvrsFPtsXz6cyfKARQB/
EmfyI4egWqTLcRs5JfHFjrWoTmSCff305PqbUeinzz/t07uTi7IT+tGYz1+t3I2Ol0TsM0dyqrV4
4DAQWb+iXIhafwkSYHj6dPPTR/owJKkQf3XZFix4LPHhIxOunavg1IJ58whYK/CoDliNY7+KDZpS
S3spf3bH/JtxiW0alm4IArVU/eO5po5MZZKBqRE6m04a1kpgOZKM0hu0l5R8IWFn4RfuWc60nTw+
p+jV7LIndIKAobj4is4NIOST5mnrOvz2+4vuQ9o417oxXQCmqRgqijxUNj9/HYNmleWgq+ZpIFdK
zdANF5gobVbVfiqckaSHwdJ2KmnV8EYwiyf7OGYljXo61/NtlhW7URqWSq1sgyGEjqSvs6A/BB7U
qVIyNh4BUL/fY2U6Wj99g9Meq6CLGBRhiMvT8PzuBMrdwfBYxZunetmtvG28zP68cdLK/WSU+OVc
/bCpD1MdMy4xLVa6eSJB+oaGRxfRCOSMycDdmDRRckyin3y6X24uHzb54ftIzQLbx/Tp+uYZIiyN
Q3+VZq+Fj0e3rV9DU1uqcbhxVXevddFXdawdmdiznoCHTliPn+zNLweAWC3ODYvijklwivrhWIty
ZJi0hXZyox+WHZ0DVfoSpUq8bMIfaf+9k75XzHjpD8UoPDap/aNvja2CNgW1MTFuAdk+CfYYkio/
+WZ+XQd82LMPXw2KKS+We0qgsmSdRVLuCwt81kiPCDFiIRfLwbqhU73TyKg1LQRhOVYV0FefHKBf
RlCiW6h56SrFNgrUH+cCYFmsjBa0dlLIIW2+VSK6NXQQjuj3omp0UF8vbOR6gjjWYMStgzA9kILn
LOg+25NfThxCwnVAuyyKFN3A2PLhssiIu9aiujv5BEzpHt58zIjErX+tsNtFQPrahCovKMAp4H7R
xxpaZuMYNtpE1sR4py8/OTTTBn+6Tj/s0HRuvbtO3RxqiNnn3Qno+tZ4Ks7BAV3stiU52amWwxL4
cbaON+qtVTq/3/Rnh+LDzKmEPhS6btGdLOO5IV4xySnS9effb+TXVfbPn28Oh333+bpY1vtI/c/n
i5xgJTlJvdQ2A9moTrgIlni2ytUnW/1l9Puw1Q/3EtpQYEx0tirvg+3wxunksOpy7Ed//9lI++u5
/dMZNdWQ33+BqdZgEG84jHjjF2X/9f9IO6/luJVkXT8RIuDNLYC2dE1SJCXeICQtCd57PP35oD1n
1AT7NGbOvphYMTGzmF1VWYmqrN+Y6coUznv0SoYs7/K1IHVWYdT9qc1P8EHo1EW2Hj9IQbk2aysZ
sfS6FCUtxOKMWas34wb+YcJBrxRs3R7dMtwEN4XjYN8TreThxfEZ9Not/P0Ua/ml6hspHGDNsAMS
rG9UWGq1gLLW19YwVnb/xfGdRVpUQ1P3jUbMknnza7YV0fbR/pnbkCvJ9/lzQEachVnUGANMnxdz
qzvN7YbJbU5daM+7Gul/J7HVrwAQnfbATe/H2p38cxdmzvuz0ItqknVTwvMxI0RovQFpp/rHSP2t
wq2XN8nWPIUO8JSJY6OXhxBQvweo23V2vF07ElzcFGe/Y1FbgnoK63ZeUxhwTiJ+V/thrXDO++rT
tjA0S9UUXZ6t9z7uOx2zFISf/xQW4WexBezOFld+w86jvbWWo8rl1PkbbR7wWRnr6jEdVUS+TkD1
bElpNoZh7AK0sweUlooKQ0t8OrwBkaYo32tBhJBpuFWM6dhp6HIMhTv23yBo8XCSoif4nABmCCeP
L98PdXxJeK4Q1RC5x9naNn9NW27+sKNQF9uLLZ5EuU7Owm+L2nEbTqtZc7Fank3lPPizwY3N//0G
gX52my9IiO3RxXCLJ3m/lhjS2rIt9mBpiEYcaflcY3rTMbbh43xfrlLXd9CZvVm7yayt22IvZoLa
BLnIhkgbGdc0/UsTA0NCp3Zlz68Na7HxKmSs80nkK4CADPbPdrA13fSgbiNghnzj1no4ny/mfzb6
33xcbLC+0zBrgAR2shAMc8qn+jF/H24UAKO2kti+M9yFrh/Y0rf/3Tjnh9zzVEmmMSmxZ5mXDyWl
cD/tYZPYvEhpTrThW77ybfh8jfk4zvnx9jyeasWmn5qsX3JoDu0dZzRH28F8vcuctT2+lprmvMZn
2yDptKkAKM4e307hv/pwfPtCpjN2/4N4K9vOXFQwUwwSXUWUmmItbdGY2uuHxJ6caL/ejJvT4Uqx
NBflCzcwpCQQ9j6Zuvza6buSosI12xaKEDx58WZClK5RaLueLSubz1zUlbTUQJBwWz4JsYQug+4i
v2ib1kqUy0fMv+XLXJSUVqCBNfzJEVbtCKBf3gx7xLMOE6LBTkONvkNwZXN9bBeuVvOn9t870FxU
FhztES4omNLyd3qfblJ5698hvPS1PYlzR+Ykrb1XXbwpnAVclBhFh9k25Hzw6MVtkpMVuKB4HayH
93BaGnvcQsiQNsXOkrZrW+PSiUYTFVVRaIBYiHp/3BmFGcpt0TbdKQ4GV0a0qAzhWlVb+CU24HDM
92T7+vRCW7yQshohNd3C+ZywH2NyWw6FbJK6UzYztwLvriqmATGa0sGl87Vo3oQIwXL1qeDyGEf1
KUEi0i+VnRcGtpmD/OWRpderPeQlUAmvQf7gBSJqh0hFdzxyjntZKL5YUJ46S8zdGhuEUkfME9lk
O6ulu1ZVeKDnEaWK8daoMI550qYADaTQNnHnDCp5G1EBp7pBpWHglmjacl/YVrYpB9HJAXCaTEo3
GHY4/Krl56j74QkHLQx3AmxcSX3wLL6xgHyHRAfgWjiVjHBzIe383rADjEpG/7XXQCZXos0+snFm
dPIp2LPrd6kl7hWQAUK4K6EP+Lw9J7XmqMBP4XtB53vyOkAOHU47WRPvaLXZjfWrRTV5wBYDa66X
tvlt5spdWEsbwXgv2swJxfHLlGovOYDsOPahzWNVIsRoEjY6OMynbghQFRttP1YOkC82hbCb9A5K
gHeQUnHj5VD0VGFjJN8qL8PRR8a5BYC5Ve1N/hlj4MWM2lYD72XKniQJmm9M2xwhB5FAeWpx5Ncf
MV3ZDZGOm0yFfTvCMcXoyBi80OrZ9KPBaQtEpC86U8uHrm4xyvMzh4d/V9QDNG7wt4QGbsbvQirv
fbnfTF7BNbM4tPq3oDUdGSiXUD5Pg/jm591dEj/RcoFLxp2qBZSuAjgEIAy9x1LCk0KX0s5k4SFC
R1Qcg/sixKWlx1oGrEfNnJrYgKbSXpRLu05f06p+yct0Y6B0l3g/y/4RQQSUiYL7Ma03U1QDmo4f
Sq25a1JzK/j612DuUBnfEXFyxLayJ7nZJRP/Ms4axrhDFGEj4FhQyT9nSVwDCf0k+mImFlqA4j5F
dKCCwg8yYWPhGZMBYJ/9NQvAr0L/gLPYlnaTk2qKk1r4iXW5U6RoOai1rYZfZ2UyeHk2UHOnMKtd
3sHUjnEHwL4Vg7UMajpeqIGNHfQuT8CyJ8LOgKDQD9WvqsKbIcOnR3iJhSdoEI5qvOp4UYtSuKkh
yyUGIi6BdNCVyJVaxAnKWUozOiQz2kjJmm9ZIBzhl75O+GuoykMV7ZMJTvlLa/4Uo9AZk/hOlaWf
PjK9FYoTlSJtO+QqJVOGenZMre5WyoTbAXywJmZf0/B1yNpTIkJlg0haJppT6PVrYLS/8HixC2Gk
LchCpDjAScY2VaQDUlq/oGHvGrW+68cesp1lq8ZANLj/Y7bzwBtUaLaWycbSjr32hp6DLGE/GXzv
/V+S+iuIvlkBfXChPSRQ2AsDcaCu3MkmxSmVv3jAPuOSQ2BYvck9kggKcJdOgE8nCG5Kqql6xeuQ
8lUff3SzwshPqfZ3eQ7K2YMD7vtuLxsbdKrQzoYNQ5GNlO9wU+zUmLaD+tjwFFJkuaslpWuh8hb6
NOc7jN1HkTd+jEUeUelDTD4K+m2vZXgNBOhJfQ+CY1RD5INPGRTulKGP1Qa2qD2Z+SGH54MBCqKb
MZzirt6b0z0sO/q4HkgzEdToP4J+ysCHBHnjWtqE+OtDue3Td4xGW/FXU4iHigewEnEtAdGL8kZv
D/pw0hFRosk94e7UGcg0dFxK+6OkDLsUsbqYzPXMeCv3j2lx8isch7DiNLeN8iCWt7pFfYVFFf4z
WN8hDYTRfRS/Sx7oqQxVnO+olCE+CVRT/hpOLQO6CdRfeNoY0nfdRE8XnwFONchVdPJDKOaHEMW3
BCa5jIpoS4ExUfrxC5299OrpQCQy0enL1jY4E2mKthHD9jlm1+GJ5WbKF8v/pnp3EYSeGs7nNEsj
Z27sqY5HlS61ZNPGgJJwTA2LBlDSrSpy228E5NCwOYFjgHGOg+LsNpOjnZWLriE8lsIX8K2O3sOx
baPbiA2bxYGrjs8e9GZVSO45ghwMtKQkGUwe05uX+raFKwB4bxPQqOytY1Y12LODvsoVhDXQGq1e
sJ48mkqHfvfLWPPsMMo3/mjC1YeCiuK2bAR72fye6Ucvf/WGr6nJG8v0Ex1FxGQB5Z+SEcKiFQHH
2uC9/a4kHLr51qn1qxeXX+sKrV7kzZrZfSD6FpfvVlrz/Na86iVKvApbTeIsEtpG+5SivjH1zatl
ICFD2QxhovrqO7qCKG3p92qvfrM0iN0mV/foERPGCUXGkuu0bLTPqVS7YQApxQLTmMe7SS7sAhMN
vcxcEWmGGGngYrQOnqQcRbM5JspB09GsLQtH7gNMy/yHqnwSSvOIw4vdJV/96bkFn1eUlAl0UpEQ
xoc7RHeTPBeTe4FelxndJQYNaAP+We9UpblVRmNriXdwW+1ULBEnwvDM91ycA/EGw4zCz77iBQgh
9GDVxxnXzlfDkp+b6r4QUeUGF4fqJQv1iOKFa3DeqGFppopymLrHwUc5NWztQDzGuCFLmEKbPiyF
3CVBeobdyfKdFZHSdQSuvb1tkcZGrZ1nFQ0bTMnBz8NW263Ch1lvEPAATTp9GSoRp3jtiI4UpUne
BxpQyc4pJvUgmq2rAPwUAOCNsrfhbRNe1GQHaWRb4ZuUvo1x7SjtD1DuMEQa16u1gxw/pDn9lTJ+
NQvuRkPOK9exj0q7qAv+X6rL7fcO9PMmaL2dDs0zC/4J6GeISbWRjJcBPZnY+oEPs9yyXQTeolrg
gIDDVQzQ4gIGmH8jFS+6MLi5f6sloIRmmUAZCCC/G/oCn9vBxgYhwIcL2+1UDV68CoeeNDwK8lfU
YW+iVgW8jR6wUuzjAHJd/UMNcLruAuRZXjWFZ9Qwf6kDfY9d0sHj5aM1pk3uQamVp63WRRtZjY9d
+qN9U362Ert/mAVQUjQ7+p3Yf53gKMhFbQvkzyg/qo0PyWUmBCeHvqt++DzmmDLUY/GnCs+241Qy
wInPJJOVnxsPxb6rvPsh5Lol71TKqNb4+Iqh8AwPKTcmOwl/FRbnCXUfjc9aBXA+ben7PHnqC1S9
HaeKXTP9QosLbr5tjMY9Dy2bsp/4L4hLtvlPdBy3CGTd1vJ4lOAqNzp6cgHqP8aPvEQwo23ugd2+
pegoNxUkHiT0+4F2JKevbKwcFDQO4YjydWC4PdpSYV7bWoYJiljZg4wenMnzL2/eaI3bcpahLlBs
8KTbeFm9adjCRfA+jQNK+94RTQhXHgs3FED/9g28Eo3r0V6pzIOg/IDYg2equu1KjTKp2BqnxqTz
t/hTAsB9b3n0NSgCaVY5ilI7dfSgcc7Kx1+m+F0Sns3J2EbB3agCA1I0EjNzsE60Oc+H7Y1YKjR3
OP/LleMFsh0op3K688XIpt4NuGMJqrjPWhQR/AEhJzpsun+ngbvOcGntfkCYgzzJefrZC+4G+CdQ
+XVlV4sI4kvuYApIRiK4Hd6kEhhUQ9pZIp3cHKqmUdwBUt4C73NE5ATVpsXOQaDC9DjwQlXH0aIL
fpZMSNC9jMF35IpzTETsSQwPdGz5CJq/wwLOVMeZp233cTxtETd1Yt9/M0uMY5FZwrtpH4KDrXF4
QW7KyQK6El66aQqTu3yDfrcC07GhhrOiQ863qXBjECL8XVdS3uqpxj1BxWW5c0yGIg/xrksM0Mqo
4yCT1Y3qBr2sjak9t1h6iv6b3nOgU/qjIn+Zkp+J9V1svmQ+sFeco/L0F2VqIyoPQyoeJg8b9qxx
fe0YpWgN8JY3pjhuN1zHE65fhrzlCJuFK1fiS/0FnvAMS+Zxnv8srqUADtOqKIzuVINBh/bXZqkz
s1CvX0Xn3siyd6Kpqq4DppxJhos2jVhrsL1bkYsoYqoeM9Zl/Vqba/4b12Is+jPpUDdGWRGjPbab
6tA9lA5+v4gs7bQjk4227MrUXWx2nY9q0ZsJkiZFy4CIvYMG7V5xQZ3R9Q3uq2P4oByuT+HlaBoP
v/oMJvoE6NWbsB1w/6FtCIpIdYqHGePWun1ndzt/tVv/GQRJ1xCYxr/DLTp5Vqx7fgN99BQcQPHz
NuAfrF2zw+N0ZeHki8lxFmmRHCVyDt5QE6ne0BnZlHfeMQ0daicyovvg2b+z7uIvk7DBiMeGWOCI
NIPzCRvFVdzixV8CAgGUCuAIkDQf+yVqCUPbkrPuJKBzLSidHelrCJ25ufspS/+GWCLesENpMkQr
u5OhcUHiQjNpjZN5e/j6aCE1gP9B39EQ8DkarCTQxQ7UWehFH5jF9EHV5Gz1TfKlTPY4tZevyjbe
4Nm9bV1hh730xq/dTD3K+9Ve36XWm2YA/YETBAPAWBSaoB0TVHTr7qTfNW74hGznSxrT4y/24s/y
dnSVTfMeutmL9eX6sC8WOEuXRWDw+pxlH9e0ND1LCOKBjvQUuEX/q9NEHpLCtcm91IjWJZArIkWU
TbOYXLOScH/CJOUUYTunjZqL4aLTQiHS8SAbQ8MuJgx7w8EV0+TZr2+uD/LiWwZjlDVdproay06f
WdVTC/2G91KgSqqDysy2BBnNjhG3jRMdk3feg9+uB517wstUPoupzKl+3uv3kCxAiZIKIVnbJrGw
J+TIz3WtNr5dj3RpDUHhmKQPLDN4YB8jjdnQ0BdQ+xn7ImlYsT97w6/rIfRLMdj4qq5oCoSG5Scq
U6qmrSRGg1Y0b4oBZ4j8QYkzPurcEfN/pNrY5ZXGDX+w81h20uoWsYq+UQ/c1SCiF0cdFFrXy1tj
ardjfodJLfeB8WjFOIDzWN4gRisaFl7bnqtLJW0bREwUREKm+iak9ShK+rE3OgCv1lYPb7v5LIea
pyZ91ek4yTq4UfV7ID8n8V4TXkvl2R9vhDZzPVRJyxoFn6R3lJFWA6xTETbkvgqx+eFWmPSx27bP
IVhaZFm5d4yb1FTsGGVFa/x6fRovPiQYuqrp81xqkjlP81lSKJ2kRkADeii0MqyXYDckL5KCv8IE
gziSbrLuaLXVdoyf6nbYybKAXRQSw2PWrO3Iiwt69ksWTxrNJOQzThLMh4qERY9kV7QFJf7T5+Dp
CyJcqOam5liA9tAL2Lstwo63RqnuPc2wc0/aX5+YS58Ww1BN/CNm2LG5+LSg/xIM/CBSOCmgXH/r
0tfrAS6eDzjGQbXmuy1LyxIwWqAr9aHtT4N0S8fXKY8RD6geAqz3CB6tYtOViyOyiAbI1RLV5ckx
7NA6insRfILU7KbRPAQ06y0LnR28ZkSamML0KnfflXIf+BP6KwZlkG4+ujW9yDU3s2xcwUILTjC2
9Yg0pZsptXZImDh+zo7JKhfpgv3kI3CLSoDGlZfrgostNFYx2QH1Zydr8puotzYrE3lpYKYoA4kA
i2jIy0pgIdUkJSUDU9/je3nTkCKBzf3iywyGn75DZehv1l6HLhbw86DzjzrbN11earmXjf1JM2Os
3PQN8kVtrRwC2gMRTuMCAm1TndgKQBgzQ0sJvqjE9SiSAKNgKr0yB5dq+/nPWWxjqfJQMUFg7zST
n0AFq45xI910N4KDs9c93lMOsD9YtWtYg7W4i00biB4EdvpDp6r8kkKSLcbwDgf5I64RK0P8HMlQ
OYrwxQSUbH66+BT9hCgzdsUngTJf3/h6uinUBq8KfeV8+/nYNQciDJseh7I/H56zlQ0RxNMMjUOl
SOMWPpmNlvME86/F56GSEevyd9cX73P+fgy4mMMoT/i+1QREsgeVcMnO1X6lms0f3I+ffkKATfpz
n1PFJaehVMWpSpFTPGk6bjG4YhsdymtYe4ZxstGEYa2Wz9XxUzzWSFXBtgBvX5yuZN+L5Uqy2hmq
0W/CZsvLgvFzcKXbmkteDPoF0rXyjomMj77jNt6uHV8/f0wYsIUkqKibEhjcRfnWBBn7UTNgwOVj
HfNOJ70b0toh7mJK/g2yvBsUkxGKXPM6wBPRCa1DFNUtDnICeEHbepmgoEkgnOON5UqH6ylz4bY3
jw8A9nzzkT+dziXFxzdY09uTYtBmUaYnP683Rim6UtfssRvEza2CoGzaClzEldiX8lWRREUXNeg+
fEk+lj4d00+BPkl3grdv3wm2ttf2M1EDZUI3/raOn7qUvGfxluw0CzUO1e98ru1FbJvtj7GAY24F
duLHDl2p7fXhXcocxWCnqCLNNBDyH0dXlVDZCwEbMDPnNeg5FI7dGsfvUt6ch5A/htA7E2NOlDxP
wnBjWcV9k+7CjI7HsHZ5/XzJmXcghzpJYQso6uIc3npRBgnU7E6oLDjj92yL2PsONeDU5X1zZTdc
yorzWHNZPSubemv1eY6Yz0mG9eGVkdv1366vjDRf/ZZV5TzEIvGyvsHGqieE+IjUKwxfoCB3AjgQ
zsxP6n6Ntzz/uU/hTG7AkIJklaPnxxE1CXrpHgrbYJUQ797PpMHgP8ApfWZ86qySqWkWp0DOMEuk
iZjy7mxNf+CBvCzPvSmcut8soJ0N3TBH+T0e6EU7VLGV+byUh+eBF0uGE+0oax3EAI4qyDTUh0rW
neaAueBufNBtYPq2b/ycQYr/Abr0c2Pl46gXi4nTaPI/WFbvbmAp6Wrgoo2SEege0VGdUdlG7ry2
I3PBkYliWhx5sA1h322RzvumYIDleverlfXS51/ly69IEq1siEQfV31M0EgUNLpbwBM4G9O3510c
wNFkOMYj4hzzWuyCg8kjxPfQXTtP/Vnsz0n37/DW4pKuFlXUG2PYnxD8SoWNeVRuNISqn7rU7n+O
WxzzNsM9j30/ijvxX9I8/29C+8WMJ9vnyyB2RNriFFlMeCZ6M2SO5sBIHjJ6wf0fEDdmnoktOebW
2sk2ilqtvZ4Tl3fCWfw5Yc9qSJH5EzKc7IT+GMf7zu0Oypuxn+kTdE7l224zP5vayS5fOR5drixn
gRdb3RjEHNcItjq6HdUhnbF0TnfMbgZH2A13/wGR9tI3TT0LuNh6k5g3TYs86yn/rSiukNnqI6cj
l6FugFJ1uis9NRt9Wz7/B7IFF8voWexFhjcF0lZYN/Un5QF0kVudIDreyd+0XX+LvPxg12uze+mT
ejZYfZHTEK08yUsYLG9mPK/urBv8d/bpbmasfas2wg5nrfUj4IULNhXm7ziXLb6i6Sdj6Ag7Uzvk
Tbjhdr2djjPxG2n825ViemlF4XOgDk8vSqLp9TF3LQlSI2+dNBQP2rbdcSS6szbprXmLt90+OGIb
c8vLqjs+rcS9VMT5vmMvJIq6BY30Y9xG5HBY48x6mh54vAeZhOq/o//qMC7djt/6rfIbrAag/GK3
CsiezynLWqVxTOKMT2BjyWLRNBa2jYvuZKr5o6CpO3TJEOXN9qovO1Gvumg+zsjBrRbz8ez0LV5O
a9+wS8cObVaBkwFMovqxGD5vdXUG9YRjB92yY78DIGLgGP5NekRY3kk2ySPwo9Uv56WMPo86z8xZ
oYr7Fu8Wg6jo9m3Lp/w9IJODt+B1ZrlML7GLsAfv/CtLvTbWRYoVde+rMurIvF9pll0d2goFLafb
B7+BGoouYp9IXkeQy67HvZhhZ1M8/6yzwU61VKeix827T0CygDhRjV0r1oBb1MP1SGsDXHx/Wg3D
V4OuPM56t83wKrTv1//+hW4nWXI2lMUHJp/wzEAGbn5SwSX4t+IiXgCiwAaUMPdIsnfhWyyuLNva
oBbfFhMno6jPiKlbzxz9UfVZY3heXCD6lDNvHcmC5WUXhzHBTNOyOynarVDpwBxfguJWoVe6Mn1z
Wn/a8JqqSNBJFVFavgnh7gfkb+zn6YN4fI9t7QvNco6ozvQrcf4/3mtZrbNwi4+khyZSF8uE8+4Q
Idj7R/8Wk3mncZDusvWVLL+4pc+CLb6KGF4Vgl7MY8Mr1Cp/aNamzt2VCbx06D0b0ZJKglETipAd
QbqteaxRqhmOwm4mhGorO+niiUaj9HNDh5+tqYut1DWSgPoxz3dzQ7A7FM9z22VwJCeC0hiu9lsu
kFbmtfobb7GzBH/q67zgW6CnJwW0SaWcjEay4xzTgxeRxmeGl5cgvrecdVYm9fLK/Q292GCZrAmS
OPwZqr7TMfd4l/b+BlDoZnTxDHqN3WJVCUi+vOf+Bl3kJq40JfLBvAt77yXkoxug4vg6bcP7bitt
MYt0hzfrqbGR9NwqG2CRfPnkr8U9Rt0vvqut5dXaFCySt+pSHRNUfk1w6Fxxk7nlLngo3kqXprOD
Rr9tfRtOK9N+uRj8ewaWbZnRr8xQDyBIzE+Y3SFzZ42U5ljemtvxZq0WXCyiOtcxICkcc/6k+9k3
yKglK1LFjqt/8buPgHN5TyvDuXQqRlrm3xHmX3AWwfR9WLIiw+E+eqs76WOMDcNT55QH6Q4EA62m
t+sRLx0YZ54Hj88qfdnlewyyjRpOm2JzQkNQdeoGymNwTIrkHnmLwvYlb2WffNbjpM9wHnCRshIO
MhmH1+Yk+3g31jzey/Au2DyAktUCBwNcIzDhRnZTsjbRAJaRy/ZUVk5Yj49Tk+2lrL/DD+mYhENn
ywPG44iwvybTUUmHRzxBbvy0vg154BkA02NMsBNBx0XWWrZfSnZEhZEqhYnERXVxDJKaUsXcp2cc
+DiVde+OwkuBkeX15Zm3zPJbdx5lkQ+dLijToA3NSQ9nr+a4svvugFlfh0i+eK8V90UA1yCfVtpo
l8IaEo9ZFimhScszdVAbhcf9vz31AaCyhAtvpGCUgwFOGThxfVdp2p1ML38lOaSLcXUkIjCxR7D6
0/WlVYrGV5Pm1FC1IwgCIma/YG77gR6A9CP1kQrloT3wu++9lKND7MsPWo+ZIvLaY0hvKlUBSgag
l6XYxT56U3nG4/UVmfNzuSIGdw1TAhtifIJsDK0h55paN6dRDu6QGenF37qBRaMK0837EYTySgZc
KvHn8eYCeFYRZKFBKDdtm1NZ/GwjTogpcB/4UIq3drK/VN3OIy0y2mxDLzELRmbpT2n/Jk4rxe1S
qeExGxKbSDP4E9qkLOII9DMjMWMEtLzBRu5tK+PNqEaAoLFEcq+v1KUdiqAvTVP2pyktk6kpxghU
xtSctA5wfv1seseo+HE9xoUnEJMuPU90jGtGCy2+eUGBzYel1+2pCd/1KrIHv3ku4SUNeIRPqffQ
KDcRJtOGNaydtz8nIpExA7XEPy8gy8ZwkSCOrplde/Jx6vN0GcMt6UEOga3Txm+jai+Y5s/ro/2c
ix9DLmq3VgpAsbqWV4mJHsIAUH3iODd+75v//s2ASIYiyX9QDyCUPmZ9jQyX0RYDlM6j9bXdxXcN
B/zyS3Zcxyx+TpOPoRZnxnJssaSYCFVJpwbRK2lMsaMK1krbvE8/1o2PYRbnw071utAsCSM8J19q
mxvzjeX02/zQnjgIrxSNtTEtFmrqhgrnnb491Qj6hjexequ1367nwlqIReIPnhZitkUImXQbYTKI
gDis0FzZxBcuyx/mbYkXE+upAmjMvPWP1e2kcijKd/oXlJIA2NPKmgni/WZNLOHi3vqbfsqinyOO
nSqb8+Ayy8Aq0bflxNuGiBdgYmy3pbaTFenX/8984q08d7FmIbaPGW/hERKZatOehoFLUvzL8Gqn
Nf+5HuRziWcyaeuLSJQhwLtEFXRioeT98CfI76S4aazX/93fX+wlA7PgaIwoEF6b2KP2Jpdrmp0X
V+ZsBIttFIqDNYX4jZ/C8lRBZirSzOnCtzZ/twRIXLw9Xx/RBYjNxylbbCVzyjAbyxgSyLqR49eG
Uw/UosSdblBiPyKI2E7b4jFcx1JfrLZnQ13sMD/yvQHR63kTQwCxh63327/pHnCdd+UvxE2bDVKX
G39dUvhirfob2Vi0yoOxlawwZMzRodZtK3XSY7pTv2i72ttxEN8OK7Xk4iQbvPSYFrAQi8PBx+Tv
LCmOLK9oTzkO5p4MPr0soPd096Ec7KXx10gbM5tQIRRQzpkhggLENIUnKWOI6SsHa6oii+IGVgNI
HM1cGtrahX1Sy6KAVpuh3fMG5qgxthrpe7ambbgWZLFZvMpMrdQ3tftpyJwg8YERPI94K11P4LUo
i6lVgHZns8zo/YifTVv/RB3PSXgcvx5lUVg+Tdhil2DC6wXMp3Yvw3ISOix4mrf/PoKE+ipOEnPh
Wp7maknq1KAYtfsC76y8tdzYbP+7r+afQZyHmAd5dtT2RSwBTXXS7hvl1YB10r2Y/e//3Sjm1ToL
EVoqgPqcEGL4HCVvZbvWD1kUjU9jWCRVp+m9Npaidt8e1ePkDs9j7kjenzdsiuV3kDH2gE03hOCV
yVuehD9FXiTaqOW5aQmSdm801kxuR6Zf9LyvUj/aSq8dzUTDo83rbK83f9XdGpHnUpqfr90iAelL
Z/E0Mm5f+iInJ10B6hWvnEovJfl5jEVBDvGv7zsEFO6D8iGwvlT5GuFp+e7+Zw7JbxnLFOBqxjLJ
J09U8tqwtHsu+tqz9rW22x3mDD/82ypy2p/SEXUIO33mXaddvXsviv6n2IvslxO1jLTR0+6pQk51
yLaBW920X0c3dYPNGsLg0lSeD3SxD7B8rKMmJFgav3G5slNI/td32rL3/Gk8i50Q+hl2pKOAIdim
31TWnsbFY7dXOTdiKgoU3zqtSfGvDWqxAyrw7cCeKeh6A0yDUY317vqg1iIsslwUrEYEUci0+RW7
K8Q7fEX/+VL9OF+YRY7naaMXicfCqOODH5R20uibLgDapFtrb9WXtuzfUKa4OGWY4GxbRZ5D7dBP
AUnlINCbHYyNjwEcMAuRvMNItG231ydxLe7ipN2lipaJGolhxagGp9E2DVQ7EcTN/y7MvN/OSn0w
5h2iQexlHP1gL8p2jfRKFjUrdXdtNMrHMJ1k8O6dM4uR2TvYJNs+OnLDylpdzjvYgxyqTCgliylr
dA+7Uzws7+sGV1r5V1B9vz5Zc1qd3Y7/tVn/BlhMVt1kfCcsX783kFOHFuOMjb5nNPh/Ja48dG6V
RsdOWNlOl5P9b9TF3HlGoSZ9TdQ6P3ElQ0owRc+9tzs/3F8f37z1r41vnuCzZMBvXC6sjAkUO3w2
i8dOjDeT37mzQXi7Zku3vDN/ms05Z86i1WKmJYVFtAqZYSdLtzyLbKXU5h0h2MiVK7vZOzria+/a
83QtB2mA8Jy1ywErLk/xZeXVUaownXgBjht1E21pzvux7e9Enp98wf0PriqX0v885qIiBhWpU8rE
xCt2Y5qOitW2qyOd6spfgyfPRrpFOyB0+3B9PS/l63nYRZkMKyQ9moSwZf9dLax9huBNwFrGSXYf
YKoatqob4kN8PerFheV1XefRWwTcs9yH01CVgo+CEaP176vqC55fMzBOdb2HrHqlzNys95Iupe55
zMXWNHJf5dWLcpnzFiB1sz3WtwCbyArgc40q7vUhflpP8MEgypGtpumHtcRiSyZCHEdS0JYPPk9D
eTv8g1u84/fyygPHxTCGKBo6HRedkvZxh8DuxDy708qHphJvcvMm6cInSW5WsmROvg8bYh7MWZTF
1KFZkBgIMpUPahW6vfK1VFKbhoItoKXSdurvThJWpm8t4mL6GsHUhCqZyoeu0p/z/JekT042Na4g
6U8txvPYSTvXF2x5d5fUxSAXpS0fgZVMtVw+CJnvBBKYzDTo90KnOKEEB3vW6wlgeMbBTvWqnaHL
T5k0OJkvHcpm2GEWvPKDPhX1P78HTxIZ4XdN0hdbM5hgk0mlzu8pHxutwrgaLQvjwerWWlGXc+jf
gZZdknZKzRwCdvkwBcHeHw/IEG2m4Ov16b28oH+DLBJ1aCMkw3pGI+fUbUu0B4SRsua33kcbSXxQ
O92+HnBtVIucLdXcb6OIUVlIs6jhUSmLrVG+XA+yxNj+K2n+DmuRp2NWG+1gMSzxaMZ7TJomW3qL
X2YQfTU5PKPC54N/6PR75cv10GvjW6RrOfLkgL18+aDT2jHje6QOHV9dOc7Mf+Tzxv87vPlHnH2A
o1HrVVwA2fgdtrSl54pZtrk+js93xY95bsz74CyGX3V+Vc/pRzFRTccb7ewfXG53M/UnscPOVlI3
kncK8rDe05r8wqePwiL4/L+fBbf6EvKwOq+fjrlQUDpjTWoGSMIUaOesHCzWlmzeI2fBSj8aZKhG
LFmEdne4LxrD9r3H6/O5NqJF2ZAhFONsz4i4kwBeEftHRX7UFUa25u2zMpwl/Cr01E7w5+HUhb/N
u/cpUfcIOKzs45UUXOr3RlErCJU4r1BHNiCXIwg/r8/YSqFdqvYizJjDfCZCaRXHMmlsD+EkXZZc
Je/+21vpx3RbCvbmehRpWsCUmT16HlC/DaSwVP++79c8h+ZlvrJzl3q9dTl2oTqXB7VBmknmTiBJ
bpB88+R/gDc6Iiqm1dpSLcXj/1UN/4AtgBR88sbgAFkgxtcTFAcKt5+cAfqLgAScLf/TbHDsPSIe
5qCq9CisqyFfTpS/wRe7a9KyuGoUgg/Rd2lAeqkvVr7Il48I1kxnM3hVAKL3cQP3/4e0K+uNW0e6
v0iARO2v2npxd2Q7juPkRbAdW/u+69d/h5nBTTclNOfLxVxgHgykmlSxWKw6dQ7AESlYOmtgw4MA
xPzpXbszHIDUoacKSigk6ZgLBicaJ25sOCiqCpJI0zy051m4Vh1qaaOFSL+aGA/8Btl5iNauU0/P
tw/CRuhAjwgkE2j/Q9GYxVCBvVow4xYHIZZrd4xLe8x/CKBQjIR7VRo4m7kRPa6MMZ8rU5Y2jAiM
KQ2OQbFXQWqXwFNuL2nbCgqQWJOOVidzPytpNoHJVkHInX+m4ETTEzBV8+plW98HXf5/jDBXsRHn
gV7QWzIGfT8Q9FY/fSfLR2hwQjtvMYz7RS0ahmmEZL/uUpBtv40gWC0Qr25v2cY5wof5sxq62otb
Spb6EOzHsKKYX8fpHHYVxwBvGcydm8SjLpYxtqsTvxf9l1b9hQ/0L22w3mWUkTANMr3XRTDlYfwu
qCw5/Li9Vet3LBTBL/eKuWxHiHQYSgQznTOjqZm3ViSBLEF91H8OblU44BBObV5Tn7N/ClNvhM5p
ImJQpfYL6B802UMDb9BEHsCRZ4VJ2CUV46G1jpMTI4CXk601Tw2wTrc3kGeEXPtaZ5Y5EQEz8uNS
2snFCJXtyMZYp/PvzDBRoAxMI85GrEUwdoWug1UPBOTV939nhIkCwpCbSlPjs5ggPMTr31rixtLj
f+ly7B1kNL0EyDvMNNCGMT7NO6p/0XvZK/Eae/j4q3sVzWNM1BI8y+TVCLe6LOUMBuXaT4DhrYev
5cK5dtZpAx0HpkOS4MYSZWhqXXuBbOZpOnVJ648LTms5aI9Zob9JwgyWgcjNlAAieQ1oCdXk1xLV
AFQq3riYDunGw5jPpzgHJ1AFza3xkOjx7vZXXUVD/DZg7qDdjdk3gDmpB19Ew75EzcYI69YXASnG
ixzN7cW9bWKdVlAbCl05nftawbHjUpAzM4YNUIN9ab+k+2kfnKTvitM76mf+XtihM/GC8Oa6FFmn
1PigsGHTajUdu7TIYDNEi06o3g1eMsEzwBztugAooKaLIvXniA5PluqcDIJngXGbsoWqvKzBQlKV
oGL+YYBk6faX4Vmgf7/4+GO/BIXRw8JQPKmz34Wf/+7fZ5xrCuYhmQb6EfDgTd8yXfqXC2Du8nZU
irwh9CNMsdsAONGCteYv1oC5RWSMGlFklvKqN5amTUyYMKEAImQfjcRzVUKvmqu3DD0fNB9FwwZD
5L//fvEZNLHp8jFpWr9FC8+ZTj/Jp9pjEKe4B9ObY/zSv4EwLHfq2YNMtQ0ACujP9b9Z5sVvINeu
MEC9oBgb/IYFkB2xAPtwytWkpA57a52MQ89znOR61NJ1BjtMyqfusO9yq3GzxwSiVPXCHWyiDra2
CHIO0MrIFCN/vapgXGoZQ+Ktny8/jRT4yl8qr0S2eYYo/8d/TLAj+FDAwE4pWJQuAQuQfwjl4184
4IUBJlGB+uKkajIMLOFi5cDbtxnvGLHqrRKg17gCQZhGcV1gwWEOam6EU0OCpfONNH3F++le7KP7
YGjvhDTzq67DpMfgQLLsEEqdKwaDk4NeDXor9qx3TlWnH5AXfQF86Vu8jM8iydB1KMBTCKWMdjFB
ODzwiser5z/9wZheBBkjxlRW7YcxGIpgWGT8YAU8e30IxvHJqwvpiDqXS4qfRpQeiBBxHihr7AzM
AhqAb01DwUpSTc/qepLUpvMxSqCjwtAd5k70DNSVZXl6DtMEYqWVg2pf6irggrrtCDSYsc4MFl8M
9ACaTzsv185MlrLJ5QDNj0XILK3FMdWMvdKEd5XKSfW2fBoipFDvwYSoCqTftSWz7INFWMrOl8TO
Do3loMy8MWGOid87fRHzQi1RJq2rO1+p7oTmSz79ur1ZvH+f2awZAEWzVYrOF9qDEibWDJLp2xZY
xoDfh+Zil37//WIJSd0pc1Zgl9AGX06Zt5T7OnHBDumMhwxTEz26xpyUYNsF/vkwbKUEzUYdo1bw
P3Mo7F6mdc/7Ue8xZMQL1rz9o3+/WJwgZjHJiwoHDC3Eum/tyTA5G7gVnE1soGxANdpcDS8VRQMF
WQBZfHW+y7pxv6TPcsPl++NZYVKEMmhMLVBgpQGXBOpKhSeZP0y3w6ijatdfA2ijpy6GrHNO53Jz
Ay9Wx1QB+lGSga1LO7+A/gIYYiGAwXEGQh/Cq4BwYYIpAphTKECtAiaUh/p1fu1301ueOCaK7laN
yZbH1pFQjMSkEwjfBaq8BPEfLqff9jG4+BVMsFDTOJmrAL9iPhI7gkCIFTh0CmR2mofY/38D0mgE
/mONjRttoU4Qy8W51uQnucSIlcBLu7euFhPS7XBIsMWu2OhUYpR1oCWdP5Vmb+dT5tR5+TzXUNHQ
vo8QnjKU+kORK87dsnG0MSSEqjKlVUWVkvEXzRyLsjW7xq/13CZm80NQX0p91wXqt9txS6ahj3Gb
K0uM24y5STozHhpfGUPw4zfNLs7HwA7bpLEikr2DCw+6aaoq3suk+EwJeZ7z74UYl6heKGdiiIpL
dMMt4uoZ2tmPfYE8YJwFqMgU6WsG6aagyacd1Z/Shpcl7vailDtFrmYW1F1QqCKuCkLcKog452Hr
nQlOE4UQXZJlgvr8dcwSgzLNQtBv+w1MH+MKODXBfp9s4wUShYGl3UHx0Sk553zLKgV5YPoSD3yQ
3TK5E8Yvof0hIcfsXvrX+DW5L4/pzwpE8Z+aaUFgDIk7dG6grP7/D59XdpnAhmt5EHsddmXTn9SD
NHwbO97a6I4xrnJlg3FKsxkzwWxhIzlMp8yB2kUE/ST1gdJfGN9D/oAB9T3WIOYORR2dAEwCsjS3
Ot4gmtKbjW98UyDiYMuWtlsc9CvB9FXawa/oc/bGzlU/yF3k8qaxNkI2kHMgvtSRY0krREJHpDRb
AqxW0V/MfK/p59snb9NVLgywSISw1aOl6qmBHQH1jnpXpk7oFt+hY7YD1hU8jKltOvOOY3ZzU/+s
S2dyoQ4817XRwWzrSp56St34o4RQoLIHibiJhIV4mRvMJ0xfFobbWy2nKbhxA19uq06uj2XQV1Uu
CzAfh+cJBADdSR4PnCVu2sB8N4HasYHmFXsIxUQZjfw/S3xpDinEpENX/6JYBebScfYTt/nGY/xb
I5fRc5EujDInkCg1xD5mvMwGrzuImp34ub18oSxgzTF1RMnlYfe3V4n+HJhHgLplFZ07kI3IoQqD
RnCvqV9NGRJ/PEb9bSelTcD/GmEyvyLATKcioBKgPYT73C3P8flA7skvStgpudGxNEAvePvzbR68
C5PM1+uFqhXaDOuqggdz3suQnrptgCUcobk6PtWfRTGfKh1HE40yWFCt7BDuW/AGml+WY7TvzjwC
s42LXCeSgf9hjgZUDcxpi2OS4rJDwahGZ7pUKV3QyQxf2qrg7Nq6O0N7fheWmINVhklWqBW+1BhB
lhqM25BlQzsGc9oWdFYtgNZiqDnyWQe33PDSLnPPlkmfdJ0Mu6AEnpx0jxm7N3mf283dggyiBUtv
cpRHrvwwzyzjmCXSXVnVaYkqOPb5fT19h5o0x094NhhPzJYlb/UZNugwQlk4kQ3Jqo/pUd8BYYKW
NBqSkEjpftw2u+X/NF/RMLUCDR22ABhEarMESoEifHCShdEKNF4Ld6tyAbLzPyYYX4mVtu/QREMp
tk4t0tauls67CnTjiQxajEl9yoUnRSvvRK3ixWb6T7N3+qVpxl00ZYqHLKho+X9wqvv+3GG6Y3Rq
yADHHq95yNtKxknyeIjJosHYVJcAupTWyEM5rTFx9NhdbCXjIx0yWyWcccAHD6pKghVD+eEbpbNR
wHoB5tEOigfvwJF+5719Np3zwjATxBI1bkSzxdpEqNmV5eusSLZZcF1lM4BdmGGSPiUvlSKjrZPO
EW3JSV0MOqsQkplaW7wfvZkgr7cmZGN8WkTeCpmniZAI4DfvYBqiswGw6TmQhecFvPSV20KQY4/X
rJPt/ub6ufyg9EV4UesI4kwNM4h7+zVkiUh8Mng0LZxlsbPx0A7v1UQoWz9FBjSBprf8zHhDb/Sr
3Dhlv199F4tQat3IA3rAx/YtVB/EFG9X8rWNcqCYO+92vOJ4iMwEk1nroEknwRGLECRh87uQfFdi
iBXKDeeK420cEzqM3NBzo8fGlfF3szgPyos0cZJysmkD+CNi4OWqr8pQsZbpcRYS5DtjtxvT+RtJ
RRFaw8a5HTE3XnWPijbbJjTwulg+Rn1v6wHECiMJestogsuZ06Y4+HXpdsbyNmThqSLZoz7mflAH
thmkH4meT1aYL85ffAU0lCEZhmRwxVqflYE2DKLR+hISjG6PX2j12ruW87oDmxv0xw5bclHDqevU
AnbqhWAkWXbl7CiLA+eVwrPCpE1LpGddlsDKVBhQH3xXwxfogFu3t4xnhHHctFGMIgMDql+0IfRL
IaHd/pCLx9tGNjNoyAnoOsFLljKqXseTRk7rVgtM5EcAAyYHIIt/RXa909BVQZPfyomTtZZxJ+4V
zuDr9vL+GGbC59xBs0lLYHhGJcK4T+p3wnvD8kywsXLp68hsYMIA4ROST4hcHBuTVxreDDB/dpCF
3kpt22HEFVZSTBxO8wih6dJVoYuZBdPTv/tabL6OwYepQfMQ7g36htfmF+25Qhk5PiXPk9uBt0SA
aiQGpXm8QGtgOM0jLhbJOGMN+e92NHDtxJ9QXpefVKs65BC2RP20BTkvwDU76VOBmNL/QKi+9Rll
tLEkTOijuc3SIXVzL+tTILV+nym7uv45TLKHcbS/uCcurKxI/9IKvUAJwJesRYSMQMQ53olg+a14
fMqby5FEcOJTJRZMZF+fOKFqGiErsZVjWFux8FgNHTRDeGPfW1cspCX+scIcr6BTumghKT6YJB7E
4VUTnsVWBRt+bEfl99tuubkiKEqI6DOiLc9OmNdx0mtpKqOWOdSODs3rVgaTKQbnbpvZKg3JmGGn
6BwYYQfVoKAamnUuoN7WV6c8is4lOLFyuGMObXX00J71hsfUsmkS7MugrQPed4XCFYVWFVFGbfwW
d20IIZRxBhFxJtjRlLpCvbh5xUPyb4UTFGb/Mcl8OC2IiQx0bONHvWQF0Dhpw8ei/sSQNud+4a2N
iY5tV4MTQ8dXi1NyjPRmN8fYwdHLMAA4mS/5zEPwbBY2oAiI/AUT62v02pj2YdDPEUJ+8Vw29b4b
JqSXhmtq3akOs7sFksxjU4JiOtlXUsQpEG95KepQIqYFkIGg3nF97toQuupDjVZCbCRHqdExfj6h
n8Z5ldNdY1PbSyv0816kttCFr40yaWhr5EXLs1edFF4WVc+ClhzVUrcTfbaDTt/fPhq8tTExJciC
KKq1qfElwXCj5YRmNZTFeW+PrZiC4XrFNCRZA7KCSXvSqSVNkxFYqdRTF0LKHZwRWWsbZgt9Uh6Y
aXNNF9aYK2dBwTJLoqXxhWU69iaKlEZnj8PH7Z3bWhNGQtEpA9U8CrLMzk2moDVmg1ZWJPyMIXpc
yYobjqUFFshjOfAO93pN4OHCzsH/oDEEMv1r7wijxTDHxkzuF+mzr0+NAZGohJc4rpd0bYQpK0hG
pFXKkqT3olHZU/oj6SEoEirWkL3Ly+je3j/6j137+7UxuuILf5cEisYpYUwFYWWc/MxDDk3ARjXo
2gJzorLRlKJBDNN7RY2/Skn0VRt71wxUiFKXOMPdLsCbXw7Mc9XEPNu878V4hxSr3VhocQoNSRu0
sfKpfOhra9jXDuS8FT/70tkT+MFBEnp7Vzc/IXwfeFBdl6EJd72rCmrMQpfLCSRAwRMH9a1cSG1N
TRxQW+5FHhPD1ipRQUcTSaItXZlZpdg27ZDgBr8fYoiEhKUVxhlmlP7GVSgLnYj2o4l0gXGVSjaS
apjy9D5tTVtZRpAGlZwkbh19ATaiSaJI1Y1W6OVmjPtZ6LGSxpyBBMHoGPasbMtDUMo2/uoUsWbP
3Dm/LR8FPQFwe7hckAP9frdfnIJk6adFKYT4XkIGXFR6YQOpnVrZXOw7UPkGY78LYsVD3+ezC+SX
286yfsOpkNo1IDCKzgE2lp1ObiDeMY61Gt9HJ5GqR9n9ZOe23HtUldv8bGxQX9Q7/ddts6v8AVaB
lEYxwgQnqMT2kovRFGPNDKL7Pu/u07JyEmjraH3mjqp4HAlkZpK32xbXCwXUAFVngrQEA18mW3se
SKrLgo4cPWxlSx1Gq5QB0E4Ld+o+Mi10OhGzUp28H/EAaisCdSGczEDArNEU4fEcmBx3Wx2c37+H
8iZg9gTsjcwx7YIoHUMVqXwwC5aYPUf5bCka79pdP76uzaxhm2qftDEqS/OIleQoNQ7SvRGIexIF
jmH051A3zkZe2Y2MdadAd8mtU876oZaVXV4pbqlVaK98u/01NhcP+n3gC0EeAWaF6xi1aIJpTJAp
95estNLprHevJpfEj6YUV9cLlg7iZhCjiwpSDraLCL4ltR4wCOdniYKPmFndgr5Gaiz37SQ7jeg3
hgRFYuFxEciBlFz5pLV9IqN/iUcNtGzXbw5hnmYhaIPeL0fzAMyxY8ypq4bQY89KZw4mR6sFv2rG
UxMLO2POOHndun6vodhLGSUwFyDiWcCE5jlX8qDR9d6vom+NHllSXLv9ON9NBqbO2m9FoZ2zTPCM
tHZBsgSe2SdZh5AnsA/zWY+43fnVbU9/DuAGOPnoJSPiXX9zgAI0MkVGj5YTrsNqgR5AF1nhUQNE
YAaYMHwBgwAYTTm1oo2DD7s48CAZBVzHZKtUapuU7ZQNgz/FQmKjIOCFOnrXPfTVQvFnocTOkpCj
OAyPlXAPYncLJ8Qq8BNJO9hL+Xrb89fhnm7Dxc+hofEi3MdVOgltOg6+roDAc8zsujRtA72Vfviu
5poVxRhyk3I7TLmFmC2HVHVAvjSZjqewEP+xFdNM0vrB78AaW2N2CvrGGMtpnLafLVVMnTF7lfXM
l2vxMPYfnIXTnPv6OIK/HehrxF8kC+Covl54tmhyJ4Ap3Q9fjZ1JLDQdPSq+EYK8NESHjNdFWgP2
IBsIFB3WCZDUGsRcldIgR3k6+H2j7QpVsueZOlw+T/aozIByRe6kVI6cqJ2FOZqHdI52PCGqdaCT
gU7GovHVTQBumDOotcowy9nU+9MEwiMImokfTcCrIm4agYNLBBmEiIfI9c6mUyDXFHDjx8oPRchc
aQLVW8pTAN7YT1rjUoBhpeTiq1RBjEmjl4aMtpxeRpbZq5nTVeaXNF7sfhzdUFQhM182PxdJPgBX
cZaj6iDHHJANzdivvUgRwbqJMIIBajDlUB+/OD7wLX3URqX3I1zRtRzvcQUcJ63c9cXIefRvRA7Y
AnMUEBUqbT8wtlJRyfAz0CQfxMnq9S9TFXm6kpW2OhgYoSONN+r3JAM5SAJyOpKB1iZX7DhrnZB0
B73gpTDrCKqI6H8ghcGIDh3VuV47mgZCES9SDxxs+gVDM85iof5XvtNmrP5a7TQ8qTmPCVYBAZpG
1CaAhr/v6VWm1id9IYaoZfm127rVADkX8F34ZW0JtnFKPrvMIh64iC1lHzumE/OQQFufmyBhUyAI
IumEDRqAOopm3oaAZ5fQ1QDBZblIdmoecy7McPNrg5tfBtIJQ9OgRbzeXWmeIfpZ5fR+Ut9nV7DS
YziBt0s/jw54lv1m17/xlrf5RVHIxdmV6H9MeGgmOddHWQHOvQ7tUfqlie+cqLu5gcixMc5h4HXD
Ppy6YKwzs9Q6rKp4CkW3tVF4H/aDrbwblvQ6LZSx2WvfeIWENWiMOs6FYfrDLg6qKiXiGKhaA0hl
9VT8yJzyrH4pqLuAAmmysm88qao1TOi3RRNGMQwO1S+mQBLr6gLVI5QIqUjoM2UMNQ5DZUfPEBuy
Ras4Z3b4/fb2riMvCsoKzgZkxCEpxaZY0iQNfd63QKbn0PnI7qUAoJaWN11NvYCNeZdWmJRBM7LM
iGa186sQERZZSY5Bj6n4gEgAuHRD3pFfpwnXi2LCTNqjcjyYmCQwKugiL5PXGQSMmJJTktbSysDO
aonWuU7QT8xErpD26m2Iz3ixWlYXM+7TJahrrFakIl2LU3kQzEod1KHsbLYCaL84i6uiX4U6pSxb
hcppFWx/UwwK47zg+cDmqUsadyo4LDt/yLysqu2ie+6Tp9t+s3XuQWWBfwfYe23Fe9+05ZypdYxz
r2gWBIf2k2zsbpvYdBrIJlPSOoImJRPOpj4dyCgLvY+y8mGqTQzuam7f1V48RzaA3BxzW3GGiuOK
BNYwt0V/zsVxF8W4MmJwEPoKEuw5iSwVkhwxREbGjLN3m4GazjorKMWjYsHeCW2NeTRxwsoGr34l
dmshxjjBr9TuncDq77XO+hteR3glqlxQwkIZAekks53VCCLaKB8xZ7U3HqQGQCHZqT+aO8XqPrvn
8RTdFT/1w+1PuL1SJB9IuqgCEQv0Bw8OiFxKbOp4DD6iQ3GgHJbaYXownhRL9MSTuOfNq215P0rM
5n9Unlczun2dybEmRD0oFt4UQbMM5Ver8IjNt444KjH4D59RX42rNv3Uq1Ep9n4QEatRO1sN73N0
vnuiePGAV1fDYd7ZOgwYniQQmcBnJOyZLsZ2KZIYb48YrytV/9CG0TVrSInLoRP2POzA5vKAVpFp
qkpW1PAL0kFwj0+tLySDpZraHamBPxTusjE5doLultwjsRVPKKYHXXZU1taA6X5YamNAao7na3FY
ctTsrMSbK9QxbdjGeJRTfgUh2+De9tBNb9FBkAm1W3BKsBlp3+RZBWhO55Mqtjq8mdP0W638v/vR
OHuooKBa+JusiR2WEIuxN0sFk0ohCMr05VOtMa1ppoc0e6wwYXN7SfR2Yy5bDKeLtKRNi0dsdNFK
oY37CviyJS125pTvQd7omB2xBpC9afVTKFduZHSc8LmVLmGwhohAU6O5v3pcaapmyIkY4Kjbsz0/
63fhEQHNC++hq+FEDzzw9obDSCLQnZgtRp9gXRsLhXyMRr3xq/qH1vycUZW6vY3bCwJnNvhGEcB0
9kIISVWNFcVEqL7kKbb4sbwJNsHUxYEODQhOzJsZ3VwSBqVpuQ8SKGx/TM+aJJwIrS9Vi50hH9MH
XktnI4zgjJl4zVNFa5QXry+5KDUaUVC7zu+P4NDOnoxj31rmXfG1eUO5/CV/6gerf+p+Vh+8sLy5
uAvLTAooyQUOWoCnX4w3yWjWthTxKLY2KlOYBbywweR98gRxMgzHN75JWq+oE0essx0pAdkpMy9t
QWiMnns5fOLTci66jTCCBz3OGvr7Om2GXO8r8NpBDAk/PLQlSERQoQYTnHMpD2W5UQxXYAeFGIgC
4y5nwSat0VZThvIbDhlpLEySfsGzxDYf5Uf93Dvp/fRFtDDRbDqCxzkNZCOqwCdFlfa/QVnO7O2o
pFoPdpjO10Na/dS9eLKDwisjt3oEj54LMHzJe1xuFGwwKIRRPQ19QPRx2BPRFnnWqzpmm82vC3Qr
z9FXpNCZFbwTK3XUhCu5sfUZwUADfAYSW2w0Uy8xajI3M2jZQCEClh/TEyFJmlWcQ7iRaGL6CRmK
RMntVlc5uJMrVU1x5YxgtBuH0ooLvyI/RS4mdyv7QjkN97eJcpe0mtErlWhYsIVonUTjlzSi7y4V
nXCCjrEaun2EoQIlGMHWLD6a2fAkkeWYk/qLqgv7HtoVllhJnHNCveT6bqLnA89baBcb2AHmhVvr
dRUDhCv7RdHugrncoUTmJXN0TOXHsMy+KvLktRPhhPJ1OnNtlcami9Rea0hcIbLKftL8EJXkSGoU
UHMwiQVnRam9Ps1czmlZRzucEJFgkMnA/6FHdG2xzNU8X4pAxhTTgLmb9CFQnelOA48S2GNntCQF
weINVKzZq+A6lPMC8qagUyIsN8gkTN2UmjCq7MJ96iZfhdwybWnfVEfT7lzFa3Z1dVQdcT9KNrdY
vXbra+v07xebLHcQ9Q50WB/t0fVryhlTHZGwdvsFYtjmRzB4ono2DzzDWy51uWrmSivRiFUD47+r
lvbpjq6U7A3eJ91cH3IbKL1JYPVgCRzzRZcLIxLk38MxEPa1VfBwG25ut4WtWChFueK+CY/9327t
hWnGf9VAUZeZbi3UB1zJidHxtdppVzS7QLwb7NHRvO6MeYtCQI7HOTsbQQTf9cI4c7VFAmgrgxnG
0fVyJCfzOvUcBO+tM7mlBzbpYF/057J0uG/H9Y0DwzJ6AoC+KqhXMMEYs11BBYCS7Oefsx3uCy/f
6e29fha9wh33mGngnNlNR7qwR3/PhQOroMQlRgV7s3hMVHcYLKV9RAMASg+mHVcoogYvCvII/TDZ
i2vsqx2PA3qjAIhpRAyom8j/UO5kewP0TEuZtBDfUOufQa7e9WFm44edlGo5LEKyyzuQ6ATRQ0Du
yvDOCEZbA3t50/HH0DYiGAr1AKxgQp9qhDGffUm0ITC7VvKN8+jq3rJvkx1R7nWbKk8sGEDexfJB
5CnJbNz4xpVZJoq0Qj8Uvd5IiCI06c7QkLCUQ+sIu9zTdO6Fv3GoYc6ktHoi5q7ZQ73Mih7kEZH8
hKhOm78pEnoywltacXtP65okFvYbPCipeLGsvTkkuaJN5Hd4pOEjP0Px2Ss9MFbvOZ68cXIIGAIp
JgOtgFV9qYfA99hpHfGb1qVV5NKGrrdkyZWt7wq32IHe8i8sIsEgAKttdSrFel7GOVWIv7w3h/ah
+9578X1gFW76P0yBUddjkgi0Cf8YY8JhlYHkTc8M4ptdvOtL3RLQfm8HHtvb1glAqotimQIB0RXg
MxS0pQjrgPjtIlgkEY7ttDzc3rf1cwyVxgsTTMgBw22FElWIxIT8mvW7Wk6cQR8donybQ+432tw2
VHPQUgbCGrMn1/FNCCtRQDNF9uXUmzWnOw0HHQSPgwJ/cITINh8WN3Fjn9dB/p01r74XACzwf7BU
oZ15bZhARllOhlRG5TFrnMY8dDPG8JuvIP1wGze911q3z+3yZLxXMy5Sqo+WPPzN/U3QDPznVzCR
RVem0JDCjOYnER65tZ3kIFiIvMoN8QucorWgKBAiNfsL4lINn/nCNLPzwL1qQbjAtAZ+UIyiiSTl
HUCaON/aY+Z5LaR6WYQG9rhzlNnF3PxOsDsrPQ2f5VNoNztusrkVOUGUSlDTMqiGFfNRiyRUy1RM
iS+Hrgky22gX2bFrOMaJkhnFsdMGZ1r5yX2u6a3whtFrFJlEA6zH7CNCRjZPtBJ3hEIZRzD33b3F
ujvYko0h+kNechr2G2UFqAdi9EIGCgqdHbaIPYfCHAigewU5puHEQbJLl9yrpPZA+gpT2Shkk9oe
mv4QGZF3O0BsnVkZWCOUoAD9AYfA9dGJIe/YDQFMS2JwEOufYdO4Muicb1vZCkOXVpgwFBptUxuo
dfnwIS8KI3cevieY8WjzhxijXLeNrQchcBoUDRVClBLwNGUBmzGYCvOqBnqtnyYUn5rB7nCzj1q8
K0OM8y+t02uCqySqrSuVv8wDZ083v+fFD2DJXZaRDDOoEkV/MSBEK5rCEy4QSMAAtlQ0dlon912S
nKZQP1Qmb4xnbRzEjQoYjOG9ioGjw3xRqEWnuRnlPQ7q6AbH8mgcpuN8Kh54+fMqnaWGkLcZQPej
sctiPyKjVqGGBPBgqFeWkoSWVml7QxH2UMewA7l0xhmDC0b7dPvzrm5NxizjS51RJ4qZoYQSNJEV
BSBu/7htYI0KhAUsCBuIfBiwbSaaxmOeVFKgtL7sDyc0dDNPcMMd0JGBtby2hwxogMTunOUHx+6K
xI2xy4RYadSWuGhR4Ja75GnRyqNSaBaqcV9aU3HnunbCQHPVPHAWrnrymvaTsU0/9sXbBHjLiswt
mneDJ/hjYxnfADdWjjKeYxE6h8Fp/oHKtOoiy1NR5nQQ8u15n51Fnizx+vTSX4JTC/gU2gurLCIb
dAzBKCMGPiGYmlWiO5FpJ0/Dm7IYk6UM006NQAMuTz/FJT9LQvrI+QzUga5uOvwA8O9Cs5UmMWjU
Xm8FoGHS3IAkCfe4hjqH/ha6KKN50X78KvAlw1f3KrUG9BCFnyK1ZQNwMZdzUDSgLx28KdzF+xr3
KhRPGw+XDXSAhIRP07d1gi5NMieoLatqaCegXlt3TveQVfWk/WDhMs88wxpeSyf2eDOMW7ECLyAV
M0B4dwLeer2nQQAkwRhpAMYdY1SOjMPoocux44WkdS2B7qYsg96HQmtQS762UyfLRBYTZXJaI8Ly
KEbJne5MW96BlNWOIL3OqyFvL+0fkywYIwvnBVP+cJeEsgntjEN6kNz/IR/adEuQCIHyUNMVmb3V
hGFWW9IDLdS6XbgrniAQCU477aQCe9VaKZc+5XeWszoHfwyyt1g1akY99GqDvUQNeXF0T0YLJ7HI
S/EIlt1z6Ki/bh+9VTJCv96FRebqavsg15owwAxh9rUKnnQDss2vt01shhf0T0QqawOMINtmULtM
N3A7o+kG9cnfCrYAYrj02Vp98J4EmwcNqFMKK0NTg80js1Kq56BHu2jqXnRBsjoIlf7FcmjySFuV
hGIerx1eHYaFSnS3flcb+0Vb9mVUPaRC75Ah3huDdKe0utMV2acUpKj0gHCA8wO23BJiM5qECRlM
W7OFaB1c6IUUiCDsktPTVCWodqvke9+In7kRuXl9kEZMUcjSCW79PHTofFfx5+3fsHopwG2M34IC
CiYlEGWu92DAxFEPBDFa+11sa2HoqWkArD6GOTDKdtuUSl2QPRS/Z4EgkYCkma2ymKMxmxj+xnIL
v+jU52rBcH7wS6y/DFID+Cvx5vhjaDt3lgCjgN79EE22An2mhoinqHlrpm/DMJzNqNnX83mSOguz
hLYSRqaFhvMC4hRiz0CMDcO3cmmOJJdfqkUD76hylg1gS83GXiRpr0OceMqLrwsprJDo+1grMMSm
yZaR9x+j9K3salvMQQycCuckQXCYv8dKd29Oxg6tbruX3m7vy7qwSL8BnZH6775QN7nIH+K+ywoA
4TAQvwSeIGSeOpdHKRXtrHqS2s4WJMMKy9ID6mMfaaMlBeYpzuyeN8+4ceQk9BABb0RDHb1SJoQM
Xa/naoQoKUKxMpl+Sg1nAnn1lMFkBiDNWKYC4O+qaLNkpiRlcdT4CFZfiVY401j9GprYi9LYaTSB
U2rbXM+FOWZfUxJ1UZUmDWrGomMWtFjLe61sHB/0G5B/4AuKawX7gYBICnlJ42cnqBtrngqMijvt
1dyKOkC3hucYksC9Jb6hkMjDj2/uJsbcQNSoI/1hi8DzQqYwSRDx8QsAug2l9yFW92b8JCnf2ug9
kM7B+KJhVzsDjClJUu7Uof6a6IZfJMSpzRjzm4bI6Z/+B1TMnHK0hQE3Rv5JOVSYNGKusjGts77x
yay6dfx/pH1Xj+S2uu0vEkCJiq+KlVTVaTrMizAz3SNROQf++rPUG+fubqlu6doXsGEDhodFiuEL
K4j3kpz+ZBz7Vuu1Sx+8Zyls5hrJY1w79RDBTwsAavsiNxs5/pumo9vHxC1CzUwU8MmSLDGVWnXR
8gRZTHJjJYati/5bNapdb0yWoqWPSiuYDcsdbF5UoevMlct3SOtbNSQQKmQ6XfmLxhAiBdIzkM2O
Jr7UfrTVITQUS8UXEoUPobynU2J3gm7SpjJVI4PHX4CuTfKHFrDGkw/xCC83ud9P7FQHnakbidWX
qqMJbMdj44gWEBhgb3L1Q+TloQNKo0TmA6oLBIX2YR9bpH9opt7U2ue+oXc13JJjAfbFKUSS8hyE
ofIQSd0DykSnsKpCMMoiJIAR8hZuUgMN72CyGmNwRSW0taDxpLw65u1gF4O6J/KPnD5p4NZoqMgz
CnAPNawg/KXAbhFNCcGg7wLWQy6FXT7KdkWAaiyO7fCngLwvkfIHtZqdH+XTlJTHAhbEmr7Tq/eq
PQ9IZTQBbs9abpc12ad14rRGao89uJtGUGN3QzUALri9TGxFyNyG/k5S0Bei3ioVqBgMwdnIYMtz
+878rIeudhk6qZ8dqBlQ//3OpLxqjJ5W9aWALoTEDpUq/RiaO54AKZbE2i7L/9RFb3XyQQJIG14N
e6gzW4kwOXAr3WVUtSMdM4hLqwWVeUicSRV/5joMKgckEDDuU85sPKZQDBEqJK/KM6un2aDZTXVu
MgUOXuFkRRgbFsBuHELJl0H7eTzjITLT/pRpkoPevt0PoSNkpdunfhuPJvylQC0uTT5g04GYOZAE
ipZ9iK0e2aVg+Lkg2U2v77SMvOqxD/U9d6KCRzlgMurwQ2pGhxR3Gq7LYqgOwcQtLjcmCRUUEAqX
xYarRcppFPMnI6KeGuf7ADIat9f+E3a+WnuwdGZ9X5ROP6soX96rWojysodYwCWra6vhhQXA8UXF
RqmV1GVlvweguUPJlkYwR85iAIpeZA76b4M5lr9aKbKESrFGbSex90q+r5MRTFly6FnnhQwlZuV5
KhAgw8gzyx6MsrEoeYjZngyF2SmByfAQK5H+g4/sbOiB1RVgjag47V33EpTCvcJTv4IDKB8VvPd/
ZX5MAScoagGKYirahjF0sXo7xp2hEXTCG09ThGMraQfF+Li9UtceIJCaNCiKIMpb1UKFPkqDQERG
pSkPYRjic7/fHuBK/oTQ+LO1D3b8CjEmd1IUdh1EYEp1MlNtuuvV/MiS2Otx4sTK8EAhdXuYNd8e
do10wkOOuFmffe0QMCxT0oloYaLHkI9XzORXuZeszIltaAbNgpSh1Xu4REGJiJwtXOGaL/R94CXf
OFDFvIB678w3GZz4rfEgFdfdGRbKkt1BQY7aQS5SMQGMxbH4f+n2kyuFJkwd4SuKHOgHS4sKhwB9
wEGMUOAascWKirzSIfvIjczj3VMzR5QaROroK4k1s4UHkKF1Zis/aMl9qB4Fxa+12K/GyaZhs+tb
/sCCR6VTLV6FviQ373DK9cRKc7MRRmpZ5pKQumpB7FxCb7ICbTPQ7EL+I2q6jQ0Buq8f8oOK7ppM
XkV64vpjoVQz99yJQaJiVe0L489UeBOlPSMuWk9Ql68OeR6/sayxtKFwmMCsamBm1D1kbekE1fAB
I5ifhX7uJnhTviUcxUkhvU+0t5ynNiAsNkJTM0gTS0nPdNLcsjyKeIgGAuf6RP9JahzYDExIGjv6
9JAApJ/l0V9BwP05wJfJQBVsCh1GECDJr11+z0H3C2SOV/53bzjx+DTKD/JwloYfg/4nljcrzHPY
t7y+gLBE/RVHE0nsolQ4ypJmNArg4eQwdyga1ZqdFoJH6E17HYzlXm4flmtn9FPoFOZUSJyXWU+t
VTRopKa7DNBwUUj2g8aAqSaSLQ7o0av536oDqjonW6HpleIYUkpUYEWgM4DCXbyQUTVQBTodM48h
f6pFU9wpDzifhdme6wNkF47DFrVHuray0JkAKQQVSEDhFwmEIpEhrhJUquok92PI3KvVHwWgVVWo
TCNsK7M2xl+xON1nkg5uvjiAFqw/IfM8ZUq5gx6mNWjarha0AwkrryXdu0JB3pXJg9YXqX37u1wL
3Smyb7T7gZgEVeB7BKEOYmLAKAXbAGDeSgstGr2paulldfpvPgWKXGB3oD+FgH2xLnoXlrQtRXCO
DprbQRF58vqXxKudWTK+kXcR6AIbL8O1pBJPMyqG+tzOWAlS5GoP8RZmtJc0tTj+cjU3dvU7Vrh6
ZavASUtHcdgGms31guXhgtIHENIz2nxFZFGEQAzaGu5KCFMHR7KGc+fHdv4738H9WP6D4oK8yz2F
bnzMawU3bDncygDooJ6ypMrh2TDygQLEPxcvS5BXo8f8pbERTZzUFxCg/kUmi/ccfyzY7miULaCS
M5yTS1A6vbSKk5PWziPB7iP+MEx/K2nbI+naowN5AeAyoS8HKuCiStOJVSXwHu9tSdRHOTB2XCvs
rD2RnrhdBjMxOgy2oXOvqNqNqo14NdxDLgdduxk/vfJzCOtMSpkIjymgGy1NPBHl0ggh6mFQks2U
p0ikNq4Dl6mVMwatWYdPqoCUrqDxIYv9clRdXUD/Hqe7jzS7Ys2eVb+H4kGq3pkSWir2xFADkK0H
JqQcPUXvL4C9quwYIeybitd4cCuAUSER6pJS3qsqf9SN8b4I7kol/wuIkBkbP6jxJk3FMQHuX4/v
MkSeI9j4dSp6WQO+CvLyOFMfwvJiGMwW++YxKJ9KuByGQvzURJWTJ6mt99ysyXOtwrIbAqNCpSNq
fK/g0VoFlSWNySWyJ0NCyWn0u/rYlEcevQVlYEbRW9fFtqK+JXFmhuoBcJGp3Q/hn1yAAU34rEJO
qKanUr4MJXg6HJPu7Xp8SCEFK2mntH4boBjVh7rV9oUXNfD/YfeJ6DLRLxKoxdLhNPaZ2RoTVOnZ
c8NHM69PhYq8cJThbShnhwm+F1w6t3HhcJrcNclTK+L/IL/GytXbj66MrSp7COND1P/ucywHMuEy
EZwceabe8H0dPvKkgW5DuVPz0gFS4xhJvaXXfkMhP/bEBwR09XsXC6CfQ8hiL49/tfGX1AuWALp6
HRAowfb7lvLXEiI/vEM9rYXl+dvtW/vqvfblWVsmH1D7rIAQxrM2HKDzAIAnPAjCDxB//4gWqgS7
TDc3o86rTynIlLOuPAjAy5IGrXMJqRT0tEGx8kHtsTIDgVQPK564YDaKM4ckk9w+0p97fTLhZnaq
k/qo4cvcnvy1yxU/Y3610JlHm/X7kyVx2qEgCbUdCcrXBDWf+iMONwAV8pUL/OsY87P5NbkTGdFj
mqELBJgfjK5S0L3++SzQHJ41qUBNX9EO1VSv0iyDaGpWfGTkkLDcrKf722Nc3SazwRXgGWgQrmBN
Dc17I5LwDrHnwYGvwyPXzciV9lCav492GYqqb1tY52u9b+AVP+ETQFKhiPp96Zo2IKzOGCIKj7ut
sZ8A/izNwjPOndt0Hne05wFFoxBCtJvg1CvRzLexF0FtEbStHuggVs5q89W5QjHfMl7mLleP7PgJ
AsNWFrtgZWyNfGW/YGC8+PiQ4AcuX0IJsndyBJLlJUXBOsbFMm6x4K9lm9+GmH/Cly1pZNAlTEGK
+2wqB16lWekd0Kdu4lU20XZGZqeOYY934oVuAaznZVuEM9ij0IdAN52Anrt45yOawlSFwka7ghEn
7D1N2qp2kpyA1qS90yfPt7ftlQMuQSKCojaOPpu+ZAdqNJoaUPgqmKa9VcNbS5/4uHUyrpSNP7nN
GsHMZp7S99VEV1I0ikarkLvn+xEXqGpSm+9UOwiBbwQ8DKZiAE8rKPuZdH97fmsWBHrYM7H6fwdf
lOT7AQ0ZMcTgxWRylyoOPfUndGNd1ZbUXf+3OcH1xGmOjWCFj1vd5mtn5BPWo6LlBUG8RcQfsyYG
uZtBtjPOTREZrlKoJhkaswfA8vZE5z9qsW9mDMwcLQEFAXjC90UWx0rrYl2cLrUEr0A53uUhsZPO
eMgjIKfhaVmlpTPw2rs97JX9I4K6oyKbkdHAX4Lh6gRGzoHWQpMLBrdlbphDnFkie/83o+BPB0IK
gy2rPymgYWmQIKPtMSmIgJmJiJHk1r49DFhQ61XEdP7PQMtqD6rtYlfAyeLSRLhB5dwMptyMSYuS
IgK7XnqPk/ch2xeCxUmN9kHrhtmfLGp3oSGbU3Ds633WI/REfmc8idW9kJRemfuc3HXRzpg1y+hk
9uMLjG+Jbk21pbTIPC+GtguEzhLiY6aZObmbftfRfTns0tAV48IsMzfszm12MN5F5T1DrJbcwTxU
iVOTG78lbsOazKxqJxZMsXTD4XdcvyY4auGvWnTHbjBh2mpJUuE1IoTJht+pzuwOBzHFpSLlx4pY
ch5aMuAkUE/7nda/hfooqQ+IodPo1COVFn+Rymuk50JyRwhIVGZbnhENTOMhzr2ysKXAl9IjHBfJ
dDBKeC78TIanYHR5uSs0J4UWPP4tS1xp8Bu4Eyb3A3gjkZvWlp7bGbN4YkMdTCvPvLR5vgulvxoo
LYJXaoea1PA6tIf2oCYP8mMVPenZXzF7Gwj+KEgWn+O2sgNpL5ZPTbHLBU8tEwjW/qqZrbc/CvXY
AP/VHsQytsu+skZEvU2ruxS1tEF/FaTI0zrtFAUQ4eCyXcOzhOZ2V6dODYPiNIE2FOYJPHKUliak
BCxZO+vNTyb4TBfsSUWrqD+x7Dc1HIOCm5D/zfV7PSZmJ1w645QJfxTuS/1BDlHyQbNCyTVixhok
lorHpKT4PS/g0rTkEPT3ufRGKXUTyHWO/c9y0E1Ne6+NHIU+agqkNMmEqBnVtjwcLNpoDpHfIUlj
NoFkavpkZfrD7fNw5fr6dhoWF3fL9EQcZTCQa8mwIw2NHnaKkHRl+uDeHunaNYL0XQaKDPhEsqzj
1J3UQAYDKlg04JY2Druw6E3e/5tA8GshbhEv1V3KClnkmFBfmzR/jvi9CFGB23O5ehPPwSa46NBn
WNZeaDSWaRvw6ZLBR0wRcjeJFVMKHusO6i9AvDcEjNzmx+1Br4SCcBOZfcChcg/axfL+p6kRGUIy
qOe6lBxRiXcBysOjxBK3CeNjg7i0gHFUwbO3UQoPeKgfWTBIZqWDvBN16S7pIcuqSxuv0iei5fuz
BOYsfpAG0Cl8WpYftqybCLqAsnEuMetcrHw41O1zLQKudnAJayGUV8CYJUXXi3WnIkXPL5XgAqrH
pwn2m6IQ7RKIeWoTKu5hYJURTiHA+k35llY1MwW09NXxuWmajY+4jlnwu2eQH2IwhEZ0sVMyYAVE
jlrXee4Vt/VjPoHsz+D1CBeglG011tdB3/fRFrF0F6LnAtAIRpOLnxy+FXmquDLzG+TDvQzBoHF0
eKYe2wJieDXEg/R6cjjJdwmom0XC7jsVzWDa679ZWO9u76z10Zx/G1oPAGgTIJfm//4lFg4yISVl
rhpnIicOMK/7oMysnGoba3B9wf87zHwXfRmmJQorwg7DqJ1m6RM1G2iBiwQss6iAhuSWiOa14Wa2
AkpMM7JsWYsNorHnQpuGFzGn8H4Hg13TLFlQXpg+d1yBni3i8cKgxtHH7W5SVKfiz8mUu3UxenJQ
H5Wu+6v0W+7n6xsXzEYdly6KtxSaNYvFLqekFko8xpcqVl01ek90pBoIQ1ixZUL0WbZYnkww+bDF
Uapd85nSKIYRbSeFl0lGN6eNehRt0l2js33Ry37dTaEZJ/E+lZ5kIduKyueo+/vgs5IGyooiZI9Q
RF3MEwLbUFiUCb+glS8ewBHzIjuxeAbfBVOxpF21sbvWOeOncsfMRptz82VLRKtDWU7rjl+SrDHl
Eo4twsZbuT4m30eYZ/xl/8YqKWu5bvglUKaDmlKvLe5awBFuH8YrkFlUF/BMoooBSZdVGTjX1Vzq
lIzAtNsnVr9PHNiyhNB8gPBoclfeF8yFYtvWqOttOY+K70UhJTgrHH+fXCK20ygOGLV3e1u2UOu2
jYfiEB6Q7INvLNldbk4v0tYh3Rp2saYGpz30szGseFG97gwgXb6TYm96S/bEjp0oMXUIgx7l0hE3
Eo4r1X3MGHqrwCdryI2XTNAh1oVRowVH21fsLAlNZqCFE0/0Wukgua21Le96bYvOOpgYC/rZKywc
HeE1B+GQ6dJAsTidAOGiGzf5mk2L1szXIRbrOdIpbTkxJuhn5HvNrbx6F/3isIQGct1WNpKp9Q37
fTD6fc+QDBnbVEf8UqvFjgSASAndfixkV+uTH72ovN4+GdK6Y4HxdDQsEHWhMbO80ZWG81Ju1AnC
nvyVvWgXQLkciOvPhG3dbuz4nDOrTk3cMDMRbZsccPUXzAyb+e8ZrLKYcRhFghwgRr9ww2xyT1T/
SBak6ZCOWH/IHwCn7mAsbvxsI1+mlujIR8PeEtS4EgaiivPlN8y77Ms1JAqNToJS5Be8mlNqirb0
QaGO4kR2vWteAXCpdStFOzZxu9K5/QU2x15c6ippWpSzR34p0FJoAdCyAdPIUI6U7d5h2q4odSuC
ibQFN0h3i0l15a6goFIDWD0XYIGM/D5xpYqkIB5DfklrxWRoqsYQk+1OmrLRh7tSGwT++ctAi1it
7MGahaL/BAZB/I64U5vBB+Bj9H+Tu2lfetGP9GE2SIV47MvtBb7yxGBkiHghOkDUsuRYMjkUErVg
/CKjM5MoT90k2lG2JU527ZbAMJoB6VhspFW1PBBhEKlqeMnAcWHm4MW47YGccNh7CJHKzVbHlXMr
G5DMn/+GhN7ypm1CaGtISjBcRlhe6oLgJKkOrNS5JXCuQAaV6MAD6q9ia2zt1yvr+W3kxVlRE9Lp
eSsMl2iv/dGg9/ZY3DM8adNF8LVD+DoCV/O4+ZauS0yosn6Z7+KURIKmtSLMgi8SURzSl+dGIDtN
oG4ZZTZVJycQIVwuARYyGSjWJN7tTbTMTuHRBSUJCE1jC6GStsxOWawqSALBE1EkKLN1QAcGqpmm
it0xiZkq031VHH+2VH27Pe6K9j0PbACOgiQVHQu0tb4f0KygwgibkpkRI7rVobzre9Nw4ddwn3iG
E0AWhh6MQ3yUdsobmhbCfmvllw/s4gcsTe3aAP4FfMAPYIhW+LSXobp3e46rqOFziJnOCmkHBA/L
S0ie8jGqDVBIwMkTXQAyDyE40K0J9NGsk8Hcdkvdb75tvgbSGHHGt0NYCCE8QAiLa6+XBdKrASS9
J/gxhGJyF8RQ+yeMm8aQuQg2gBumG86rq4v+P4OCrovkWIKO9eKhg6sNlMcS0CrANbLZsYTxhBk/
JoUFvhH1BG/mt5jpx8Bt+n57hZdHdjny4shWcYP7P2hmN+zUHIZ7nr4EIt/6jHMctF7U/85vcUTB
yiBBXWB+BgTuD6WbqRYs0moHrha70gpt8k/7BJ/TwjU3v9yzfu4ivjYA6axzEdMquJNkihtxv6At
Cs9b/dwrZwB6cf8daBEBDoEgVe28fkWiWVF2lwZ/b3+gK9cLquq4ssEwQhFp2ZFUmsLQp3k/ZimD
q212GKCdU0Dfj/LiPkoiM0PtOSbhRqowb/PFF6Ngs4AADIVLdEAWx4BMdY+arYHLJep+cyDBUwrd
CDY9dtpfngrm7Umucmd8L7yNkOqF1Q9KM0saaF/0Vcpa8LjSjO8LMTzUPAIih5g9b+9Bsz4mfQXG
D4fmVftxe+wV5A1jo442OzqB0wISz2KvBGXatG04gdAU6T5hw67WRWD9GT1DKchhRa54VAGcghM7
RNHYQkIMY0FwCrgFI43HURk0T+8IJGB4dwbxzlIjiGBo9FUuspfxn7+yc7gy6/UhtZm7N0t+djAo
TWeEZDznVIfTMmFmVXRPbaS+VHoH/M4+0bU7sKU+NDmwpEBGL6K+Y3WLhlmUulK2ZaW33qE62mSQ
7ZrzZ2VlggCZ0GIIw0I560pmlWFo6WMB6aRdAYFIHvSI3JEvNFuac1eeBsjbUbQhcVHDsWS5DHFW
0SGquu4cp7k/8fhU190dbliHBQgzpspVO4CAYMs9yOjnADujaqWPBHiDLbN+L6AzqIJ4gqqmgTxz
8QrjatMnlozdWa1CWCOhJ0q5AwEqW8oUYLibHx3/p6VUKDVKMnYZWJV4/leOCy1PuqqbAn7ugubc
UltsH4DmRDvrTkg15/bpWGYBKrAyYHrB8QxnZNarwj3xJf0ZpaCeApl1Z529TBMgOyPEuzoOh4VN
I4nlVfo5FJSAZnKZttaDrYu60RO8RWcCHiPQo7LZpPJuGAroV0x7pXmoCskDMueeS/pLX1Nn6NH9
e5XkbOM2uvZDFJTwYGIy2z0sW7CtwKPMyJP2nAq9jd3jZUFp317W5ZmZ54rrDpyCOazBP74va50q
hMUhb88FcF9lN8Pw1MPQDJjT6Ca9cYb01F1Y5Pvbwy5f+/8MC8n42eFWXaF7SdjVIoPeJzpu/CUk
EO0fmZ20L7dHWR4JjIJwFJXB2Ul3DXVkRiD0oRG1gJ8rbtjXNnopphIbXhPm546p90GzRTW+MjFg
gCHtC9wFkrll+bMah5CkrdKcR/B6wlD1Cta6UnJ/e2KrggT0eFDZxXeTIWe2ZvtGdTsWUNJm5xAC
TyTBYSf5K1e656wUjoUIn2w6nvIJqswi0q9Rsgh5TFT6HDXyvZC1Xq5mpxLPR2cwM2fdYEHw8B/e
R58/ETEbzpECKaolwKztq4IIMCM8h7l25knvStHZGEHSASeVZ6cwe91Yk9XSz2vyZcD5BvlyQ4gc
8MM4xYCt3aRmmMLlwgbbbJZgCx11Lz5QvzFMdtLvQq9zZ3FBaBe9xE71lnub+K1lLojZo5iLfAip
7yer5vuPYbyOer1LwrNRKZAbBwAyCktLbsDgqF6UHDynun8cs/6XkRoegVTU7cVYHevvw3+GOV/W
Qs3JMEZlHp6jUHNrXgEjkoJiWDvcQDqq9oB8NnfQcnNvD7uqMPxn2gh2IVmsoVSzuKX7JlN6LSvC
c6IQe2R0B0/zCuS93EV06sZJuWed9keWI6hyTe2R6cBfKeo/1deefwV6pYCRzRaKwBt/X/yyJFXZ
dDo6+SI6/gHQo4F3e6LX1hcoLgiEooWI7tm8F7+sr0RHOYVFX3jWYdFlcPaSRjwxB7EyOadnufbK
uDmN1bBxW69ijc+ZfRl3sccNpo2MFBi3NUzAQ0tXaQFFbAlK9VFjFjYQEgPk/zZ20+oendeTAm2F
swwawLL8KaZyKQ8DNnM1gZzVsReliyxSVF4sNU4IQUUdcgO3F3j+RF/D/v9MFCh1XN3gI69iYXHo
64KF4XmqXUNvbREFq6x+zWEREI7JBk71ys0xu4VBghiS7Mgz5q/95WsmSTRqsSwIvi69qTJg5IVh
x7280amav81qSv8dZXkmpwqrG44YZRDv1T43denvUF2EdoNSuUphPpfuyziLNEKPhmkkLcYResPk
imqFETtKQfbGKv00qoqjkhC7Rmi8HrnC7c+2NUfp+0q2ZEIvv8PYIrrWEeT3Evazr96z/B+Li/1n
lmASoGIL1fAlKiJmNaAYChH8ro/OIaBJhVa4HPQJuJ9beaO6tUKdRilsY2jdrsuebk/06v5EkxN2
Y+hLrFTxIL8sCVkhC/6khAd5+C2OQJSBJkdQoxbFrQvt6gb9Mtri2HeFGmRtKAk+Qf29K8MHOZeB
uhe2rpf586y26JdxFhfnCKaPUgZU8NN9u0+qE9y3wMqFJiukrGPgYvV640xsLeN883w5eTIknUkD
7x8fMBOTytC7whNd9ZEVVXcs3joZ15dRh+UWbhXoSi2C3SYUokSAo6uvC8VdoXYR2NfkTqh8I34D
aNeSixaqv6OjZdynoEpHbXsK48nWGFLbZqOwsfVj5O9TH0apYbWkCH5SPJb1cZLuumSrnLeOQma4
sYgwEd4tKGYsvqeeigFtwOc9KzNKVQRTGVi3Kj2JUmGVwkUESSMtJKvkiIYgenL7iKxw84iBZTiu
wDwZLxZdiUqoQ9KgaYXRpXtyoG5uIwx7q3fJyfAAkkRbOdqY73o3IdZEExuXH7gVq3yJpzmVx7iq
zsMMoxtQg2b5oU1A4JnAiwzbrdR/HQV8H2/xCbGKLNS0pjrHCgqicn2YOPpxcWjleWVVegj/nvGB
Q7Xg9sJemSZcUUEYRoAFZPAyyNK1oGSZimGRD0MNIHdg4GO3JHO0CBCmYHj4p8Nh7wBOArIh6iqo
fX/fqEY/MDqGAqLnED64wb0eBOC2JqesGW2eJRuTWx+L76MtXpAhmUgpFBitHI/ZsI+Nx3gL0LFe
P+S68AZFUXbuWHwi275cOsFUGXAbU6jfKmAtVoiaIsVE/AOzP2oWRujcXr/VLgHMQKPg64InDDvb
5UtVsh6CElox+qlo2OBmxWDoapPFIsHLK0TlrVA4URmKYLttXHjz/vt2nS9GXj4boFAECoxE/Ax4
XJoLbhOpG03T1YM/DwG2Bo45uEmrdzCU4yGlGYZolY9gxB0epjujhN3qVvS0DmsWIy0mg4uGK72E
kURQ4RnS3LFK3Ub8yKfXdqi8vOn2OjAPW8I/V8eFgwUKi5B8W9u4psMEfk6Qjv4wQOSj4m6nf2Tg
AObkINfPrOmdFHg2Pmx8u2sLC14Byhf6rOy9vLrjoRhAGp2H5dzMBpi3RVBdFH+M8d/b2/P6BOe+
FqqHaN4tWTf1AAyw3rHRrwBu73rEbRLQW9OJcjctGldLxV0QN1aw6fqyErvEow5IBZjMn2A19BS+
3yyFlhtK3VDVh5Doz4DnMLIHiDseYzSn0+Q5lO8njXhKGF6IyhHQaZbUaBdlyi5EL720++gQlygC
fWmqV6ZzO0x6D1hGu0Dg2WrD/vZCrW4mmIfhykBDbjZKXhlRNW2VAR5NJJ/glxL2oRiPId24a6+O
MRP78dkBnlumPckIiFCD0NfvQj/Kfwzl00B/357GemMZKsW1h3VH13ZF/ONZI2SQFZJ8LfgBZKod
QCSs68+0lM3bA62yRtThUfzAtgKBG6rKi3ejEJOiz/Na9oeGOnJRwy9PNoGCMDOwrHL4LgIxsDHk
6mafh4R0CRjas+/Mkk0SdeEIZGIn+2HamBD12Y3k1DZAnerSTty6Ga7ND4kxatHwswPecjG/hFQQ
HNTxUg2ABgIUI3bK4yS0e1FO3MjQ93WGZPX2kq6+Heb3dUjp+4HJsk5VsyyUfZI+NuwjM36MySvO
zEYecHUYCJMA6gTE1UoKBmosSct7dJfL+qkV23NThHeixlwAINn/51CLBEAr0jiOAJr1w4Edw2ay
x+KlqyRX34LIrbpr8MwB4x0m64hEJQCJFpdND/AtwL4aPhcMJ8YnV03N7txY467x5TuICs9qM3li
RvegclgzxzG+3xQ0v7qwiEzxlEA6dOX7a+RKXPTAB/uNI1zKJ8EcH4eP6JE+iJ7hDU/aR+QYkBLa
WON11QhTh2gH9ii0zUEkW+Q9gzBEOc0hXai3zOnAxAHP/kN8itXIo3Lg95SfsXJmIj3oQ3Qw+llm
q326vXVXURB+A9qqgHGpc79wWUMipElI1Kayr8J4XGvhkVtVj81UPYJU4cMLzx0QiIHDvsVTuHYl
oIGCriAe8bVJYlypKsuBLfPFllqq1LpjJHkt+v4Ff8STttU8Wl3gmOZcjsBiE7zcy2c7nPBkF1SX
/IIVvR006Unp2EfdiVuEl2u3DwTxCHIsaG2CLfv9KqiKTB+zuqB+bKRYu8ZknJhqgEqZNMKkNLcm
Wm/to2vbF+B1VAKBAljLzwTSKIfhOAfO0Nw563+h+gdVfjuwmzclg1y9FT1AuM4iu80baYWOnk/v
7MU0q2TA1HC5roLakkDg+IxB8XvqylMap94QVg89WFQwte9MCSyqAX1vSayOBsi0qdom5ijW+7qY
Ds2WZtw6t138nsW9hRKayOsav4cc8jttlxwS2ZTeKns2YOd+4qLCvyXDcm1r4fAg+gAuaJbU//7F
8d6M8D6JqJ9N4b5pfxgwKaiZuAGRuTqKNpe1AEIAoGw+x1+So74rqgpdXckfhMcSRVeu9WZc5RsP
2dVRoDcJE0fQ21eX8STU6piiF+9rU25l01usYvNoW4CAa/tVR9kayZ4M19flC02qCFo/eYh3rB3Q
DXoH8sap8vtyCxpzfRwkP0jH4VSxbL0bDcgcUHekvkhyKyqhSRe/DLlf51u3i4zF/5bQYdeB1/G/
Ay2BboMIplk6YgsMxrltH9vq7+1LemMin6q7Xz5+zqgQqklKfSl+iXGo5CZITGiMnCGNvvs3Q4Fy
QOfEYwWoy6pKZgzPkj8QwZzi2jaCzClI7BZtv/H0XF01dKTAncPNBWTI9y2tsw63hJhRf3YkHWN0
PfONEdb92PnDqJDmw/U4G6UsTo2oTmJI8kL2AzDaHjtHPE1+uKM75iXIuqFNBTMz2SW72KvdRDeF
3NpCSa/o8PMNOUMFIbuOaBs2x99nKailoKUNYsPGUXEHBWZjDqAjilAkI9Sc/vTwvBFHs/SgawoV
uH+hG/H5CzA8SqWzYusykWwzrZHDrsQiRPdQxLSjoHyv89ZRJnEfFyngSJOrlf0FIkeHmBSQEIUT
SKbAIVbuRNDLCXwdpi1s6OfLsDwzeKtmUhLgiytCEmkLua8UBB7BTw2+ejN0XbXE30AnWY0Lwvf7
LPC/7U5+7X3+Oux81L4cJaHIRUmAU5Yv1umfmqpQq1W9YaJ2NJRuqROrY9FGgvp/maqGOSKbx3QX
Gz3pWZCmBFtAfOxftcmlLqjUvr6PcCP9KJ/jh2jXXeSX4bhpGnt9tv8deT6CX2Ybj//D3pcsR45j
W/5KWq6b+QiCY9urWnDyWXJNoWFD0xQkwJkESJC/06te9FfUj/VhZL5XIZc6vGrfaZZpFqmQw0mn
A/eee4ZZtl6fUDQmUMGu7CVAYeH/vndrqKy77+xW7vUHPez+Bb+SrypLBGEuuC+K6k+eUp5VOLDL
QQsxgRmYoNjKeQzELRIV9+2JP03zOxPdmZ3yqwPsp0VPTfkhPqw1C8P0g3LNYIIvPx9KGD+9/HqT
/HIVMKtsnGLks2hwdjKeZJlBDzW0CK73nRUANs7pHr7YHm1QqoAyUXQHn6afZSO6DinG9ODBQBkt
tI9B5Znj/swSPyConx6PoiX5aDoDPdhtE8NWd6XImUHSJxI6Nh9cBYLsl7TZzyY9icHcjGY9PQyI
HKu38i67zK+ykAXak46GLg8ReBQZPiwMwiZMrtszx9kXn9SH5U++7kIzVD2DC3aoqiFOwZ9SJozA
tHPSq3PLnGzydakIL+Eic5irPiC18rvswXXOTW6+6JmgpcRzBxIlpu+npDCLmHR0XZQB85CFJdyO
lG6uG9sKkqb1caVn7t0XmweMJaEegCwbh9epknyc9IJIHa1M3WXXo/jG+84HyGpkbDMaFcyu33/9
rfrkBbLkUuE8sJYhEf0MgfWVVaF/yMShhWBh2LSr5t57cv3lgE7OcSSNz8/+wpFERQ0tMmiyp1dX
8zltKrfq8WDCSrYLtb1x1X5bEi/KQ75K9g5m8aFYa3dzYDIfGdthdaXvquDcQfh5m/z4Pk6wo3Es
qcZLvA+Q72K7Qw6WeoMPuZ9ZVpCWSZBj6moJ/dw3X//q+lHhQXIEyjGKsBOYrHDhTkAc2h1wNEXU
bEOzKI6luTaRrYPDP+rS/sUtyq1BgXw4m9zbJzXzjfrFbV/N4pUDES7FkwB7ilibFLIh9AnBYL3N
GIHTApJYZJTYl910gWQzbF3VVasOA+r9MvtmpuOaNcpvJVQM87FKv+nVovPka5B3QJvD9qBmP5f3
+izWlcFjxGfDKkH33doOrQYGvPObgB91CkcUObxUFrBnL4Z0yXe7F3iAUPe7HC4b5y6rZFg314hL
6WFpnl5080qKCUQcazM5xYr3V0O95+ny3hxfzbCbQiXWUT2g0zUhr3Z9KLkZmnC80uid3d6YxqsF
m8DKLmKQi2PucjgywymEtnCnBgVeTRD40BWtvbWAZ2DZqhu90ddyoHd6N/j1CIOpGmFCA5yXWI7L
AK2lDHLDimRSbHIikZUx+5V1nQ27YsIL6HrQod4fUTlS7cWcIFsCGi9YDMOLaETXlH03xnsvg0/5
fI9YvlArEIQ8lXBq3CkYwWizCIrhcZbbystCd4RZN0MznDaRI6qQund8PCYwKXcFv9Oqt1aPFs9z
DkI2cbg/WPcw12773m8GttIlLIghApHuUwq1Phh/QW3rvjM+eSBSu4hAkALJTNN3BVfzhuoXWV89
jYKta7sLdO/GRH6So4F6nd84MP1FuVtio8zhnzPB499De1YOcFF3nmcOu2JZHsvUiLTsKFLckmny
Samv8mbEnfZgXVj5CgY2k/u9G4ZotOY1vP57W8QUEwgNrMIMAqDhWaNZnOhtlBWPXoGIyzyP9B5+
joBlam1l6c2etPfSQypkB29IK91LzdpSnsUaugEwWG7hcgxL5yL2cHkm5J1ukW4t+CIjh2Qv8THa
sogsWDZSWUeF12x7cMkx9PebmcW8adfA/nylPVpIE80onBxFsfHqTQFvHANxJbLtbjRSBfOY3Tnm
sNZh8NgPSCrHrpPIIO9fVXnlpp1vw2oVXndB4oI0mdhhkWuhzOwNfHQhrocNO6BKAcOg3ViE6TD7
iW0iI4Bc4ctgVdDXQa9Q8ym2RivKE/ghjZk/loMPw9GD1rwXAoI0KBz7vLsqjAe2lE30MdOX12CF
LwACdNS5yL3hcXQGfH+4uKpNGkr9ruFl5LWwqFdllIidMGHQPZJokkakewdNn/FotaHjyFBy2P9m
ZUxmx3dU6begwjfGepBwmPZELEx7NRRl1LjaCmQXnyPEjLUE7jdw6YSImKT3pW343qRveGpHrHlM
8ue2hp4am4jynhP4W8OJPajS76kOz0+WPwARCHLabjwVuvamIU9199B1xZHplp9W/a1V7PqWwXif
xcx5Uu3RG949eBfhcn+EHyaeL0Ywza23CU+wWWr7AowtQqH0gON6/irHndXc5QKZpc6xFdaGsNEf
8p0oN133bsyvTv9usMduPtgIC9G97zN2mbq6LZdOD3ZzrgoHfjFKLaydbY0SUkshXS6s4wSb1NZ+
HzpEtORJBCt7bLWrFl5f7pjsPO37SGHIZZqrpL1xrHrluDdZLgKSdgFLziYYLd3Jx0YN+bsAT0E0
WKRvp4RhBHDkmjvBJNS6XByG5zWe/lD+MJFb2oZzyqwvUPGP652UbBaz8xZBPDAlRRVgBnJF7vEo
BPUSGxboL2flsF8ehD9d30ntZrE00YFEdweBJhSeVhf1dtixQIbVhbm311l0Fvf/XC1+vMKl8Pqp
7EYKG/UmihW7UIVWbAGQKC7FevFsTny1gpJp3J27reeu8gQJcYxiBLVpWdNsYx2uQOLcdOoLLPjD
ZZ32Xrk3ttWs4YMzV/aW7fRDcaNFTmCtxnC4qLb8Sp69KrpUR794OJ2TKibtE6Y3y8O5eELT/bQd
I4ISzt2SPW4t4sqzLfK9QsQ6RXmEzRKWJysbGxKYThNCY9D+8nUej+uzyT2fi2fcDNTMoJdg6gCE
/ONnrLlFkwkQ7XEzrAfE01J33YkoX7NtHmCoxfz6FiqWKYu4F2S7YivPFO8Q4H++NZYJIdiiHlmM
Gpan8KenrMtYWZhMxxhNv/Kk5Zdmc/Totx5WbNYczwq6SrpRcqvzFpkbegjyOBCJ2UeXdDHbL447
RxTGc6X2Nmd3sh9D+BwErpb5qj+o8V3H3l6gGnFTJ4SS6o7YL01x0cpvBgQdhdMFnal8bstYgRcy
qdpfrKfspRzoh7AyQcvWGVtNvIjm2lkv5whOMNjfvTjDgRRwggOvIYHSAiWRecgFjV0pfItZK4N3
SDh4apyrzuv9GdK/atjYdDpY2hxgOK/zCwFhe2sfxyXVB8Ptprli4skxj0mxqzkktOS90fI9EpsP
eT8tykzfmO60br8ICl2kEQymutL6geNsHa/bTF/3rRF1+h3DbfQ6sUqkGbVwFHSG54FzDM5hetG9
p+pd2A/l9IC0Q79rtcjLRr93yjBp7lp2W8JlJGEqqpC2kI5VzI3kewVWhCBTWIG/kuorMYkgU1Df
Qy2Wk00CJScx+ie3vqBQ5emIq7PtYpt5N3mBJ1vFRnObO0ASna1Wp/dax/cl0R+ZgLacwM0ajnua
qG5GrfBtxNzpUxbaVXXIumbndTjcoX2DejFo+Z4SMyzNtwLjojwZopZj6sqrsBtgG4qQDZ3spYAl
sv7Sohp1qw3BaVVR4iNFL0BIzFQmuyK1g1wYRw+sm5TfuyyJODiaXZFsl2q+Ku7mXAUJ9O8juTWs
12FyQBm/Bzc/7p01sS9ydz24EObDDLt23CifEDwCt/X2oXIsFH1mVKFZ0eYd00KGiayDkLSaRxO6
7F6KM8zzH+LAk30FM+nlG4woxIUp8fHLI8veqZrZw5NeIf5zymKWDRsuQBQDIXaaXrvW8xMZyzrB
h3WEPUWg6iczu03L7eK/SL8D1PHdtafdp2+IWOLqHnSOHPlMFYfowx1uplSsCooHHnfMFFHf7it5
SYr7St2m3neibjuRrYwRjod9e8wyCJYgnl+Y43atogHJcCO8MMgVaAkrackIX/a4kuMdaCowmMyj
NM23sE3f1UjZ8fSq8OuURPP86HAaaog/tNVCp09fNXR6fW3tZd0sTlQ+c6/m+a4oZnhc20twxhOt
xbFiPQwSGWIb9Njuc4T1IN4C1Z5zk7W7vktWXDGYHldbmqYbo+tjG4lL3tjDWcEMBg1Hmo1giKEI
/0dfwjM1rbk4WHWUaALJPllQnaOALCXCp09vITBhwgT04rS39VrFprGf+kMiHMjyFT6jMsr60q+a
u19jFl8c5RZSFf97pZPufRpKbrQWVnLg1y7hnQ63ftNNol+vcu56Tg4T0ru1iTaoP9gaTPg1LSy7
Q51SRGmcHaB+vRTYOjARBBuCnhyo1M1al8F//IAt2EW871J+lbAtakO28Vbg8q3B8FqdOy6/qE4W
1AdURXgJQSx7coF1K+e8nZP+0KX4kOr7ijz8+g7+CAv79EgA5/CI6wFNPWU9WVom+ZgU4pAV/W0h
eKgg7mpSceOoV2LtSU1CZ/TCvHsuCjj92XLtGSjGQSPsNTdgcwN9PXb6TH2jHX+0OIFkeQqk/b0A
rQhi+LggRmio97pNtkLq8OzXosQw170eK8SKseR1oPfp0McFr+N2QJKgzlZMQ2/96wv9ZBWx+DHh
qAawg6MfFvIn5Syd0P5UtsEO6Pn3Cl7hNMbWeYMORG2ziwQYit+tkij89bKfoUmsCv4abGxgTfzJ
U0YjZZtW2cwwnkYmEXKARn2KSA9GD/adVJqrXy/3RZPwcb3lgfqpuAGCQ92W4CrnV3s71366Jhjq
Fd+qOYBfcQgr2uDXK37+oi8LLtEjmFh/YRY2Q0wvDYthkiLWYwn5xajvevvbv7sKjBENjPexcene
J5sDc7aH3EoofCizDrUQTkDteVLnVIhfVOoflznZtfTCtDvhYJli0z6LDVLMw3plh7C+jOBrXIZN
UAX/fgOy2GRjp4S5pUU+EWPyYRBU50MOYkyz0iFDcvRzuuzPNTeWgLoXUx7MWT9RKMEpQGh6W+WH
tgcoZzSRpB4wlsbvFQHod/dfaUj/8ar+Z/oOqUkxQULd//0/8efXupk6lmbi5I9/P7DXru7r7+I/
l1/777/28Zf+ftm8Vzeie38Xh+fm9G9++EW8/l/rh8/i+cMfokowMV3J9266fu9lIX4sgne6/M1/
9Ye/vf94ldupef/b76+1rMTyaikKvd//+tHm7W+//4iI+Y+fX/+vH148l/i9w3PBPv319+de/O13
8w9sAA4ityBuAYfgxzM8vi8/0YjxB6T7YNDiAQDxHuKF33+rahQyf/vdsP7ArGvh74L7j5CfhRPS
13L5EdH/ILDKByUFMUf4D0Sd//W+PnxC//zEfquADtasEj1e+MfM/6eTAHYQeGcY2oEWYFoYTC0n
4E9bh0s0kcq8j81e6dZa1kRpUQln7+TYOsxLrxOvKfVrx85mBNBppV2/lV2aVhuGQia7osgwdg4D
kLRuA2G3oRCcwivvavSsCqmdI6rnCSRiuWatk3vbbsiRbWOnc+IG41AnZAdblqx5yKmW9ZdkMKdW
BkI1Xl8E2NCs/M0dFZwifCFshi/InLpdjqRUe4S6M2+HNqxBJkh26cxa/RrV9Fw/krqD9Ujl8dy+
FTzr05XTJoihIGol+qSKMZx96RXvk1C59QT/7nEspu/gzNQ9wpTRiiA7iRqc8mBu6EDgWe/wmfnQ
mykzLppGpDvhjaR/MjWuzatZnxvtQbnZgLhDRup5OuD8LgEUGk1JyWPda3X7QEuz9gLuTMy9m0DL
Gi5Ks5T5XiZV0a3UZNL06OaeIqukMTm9l9rozLAJTI2Mf5sLLpK102KPeikbI0fki5XK6jmDvf6E
WtWyu28Ix6yMXZ4VXfHk8JpMN4OLew3r9ARUmQAFelpOQeWkHlRiaNwKgjjYWZYQOHW9110UqtQr
wx+aghqQPZFcAGOjs0NbiE16Mud03Ts1b2Yg3TzXN42umPEK11+nhYPJmGrtZm6J0C9nauYjGgQN
8as2vJ+yDj54HTajYdW7XlIjgMAVoobFcOVgdiFnI3G6mA4yd0NHDpUe8bmUqQiavB/F7aBkrl+A
xYjCEsgnLC/eqEwNVCu97rHiQqdT7VUg4jIJCe7YYDRgMUm8gQQN5ek07+fawoMMPZmZwad8ynNI
yazSmuuj3hrc2pjCMrLtaNlsvi0bJ6cvSrSo1gFc50offOZlMIShdd5Wl+grZ36fdA7FkIR6nGzl
KAt3QxQGaDDhmxyV38DYbGiupfA6Jx6FTHgdzp43gnXAdESV2g33BDZhY5yGy45po7pwXAU3xIRA
2Pg9TzFi2ks948zKg0SjkhFk6NaSTX0XV5pdT1yukL5lEmnCp3pkdvoggYqT9JgBBC/6PZVTj708
oKAuJUjS7jWNiPFyMKqycmZgLzyjethaQ5fpN7qBnlpXm6nI8jEyE5vDRLBspvQFtFE7eU5JnU5D
CLw879Z2bc+bkc92ikAC5ByGnXCbeHS8TmKWg09FPQMwaLlvmLlelwGV0uu3bteZ4xVDUUQEDEKS
Esm7feqO1G9U3dW4mKmhUTFprvNeACoScdeyrLwhsH4GtGvPNNNfkUJbe6uiKPLie+q4rffQELst
vg/M1bVLZ0pzGc/WVJQHOy2M/KhZmoZ09K5hxMCQDoD0Ab5QqbwsFAQfd5IPBb01B2Wo0TexTBV6
3G20g8pqg99oWo2HxVWDDRliMiDGlLVGbXrAYXI+bAsMl1hoJ9iCDjkz6RARTIf5IW8UQXZtAlO0
aJrKhu2q0W6KjRyQ6xDOetkijwaJt+U0hhZkeasKCrn1PFe8GQLkRZr9NTBD27w3RKdN925PmHtJ
hOTFfVtno3vDexMMcaA5pTbtsd/paEOTRkM+gDWUZLgmo5yaC2TpunID23fRHyYPG++lsB3ZPdO0
srWdNjUVKUNHlBAGG1qPUGoM0jW1Tix8FzH0tMzi2KE/hMCFj32TXmW9HJy3kU9DcudmcNNaGZ6y
3Fg3EAm3znnhmiGM7TGES4GBjbgqMuYX+IJM5UbSBpHAAdcqNQaC0jp9sPSxQyIeH7lak8yR09Ep
EHC10xhsEi5KGyL+JzL3DjKnU2Yh/GnglWTAlCTv4d3eIZCrNTAmvFR2UdbBUI3SWvXLRy9HDKRm
Sis4Eg89d+nBtEGr2hYWncWumPuJB5pFG5izJk6arhvkgmHbFinR1HacGcv/bFX/f0n0+w++xf+7
JLr5x/+qf7uty3/879+eq7ffjt0//k/1ypr3n8ukHy/xZ5nk/LGY7MCVavEShBLXQ8HzZ5lk4yfw
bESFAmasAxsn/OSvKon84Sw5j4CUUSN5aLNQu/xVJWn6H7BIg98T/rFQZcNhx/l36qSTHgHlM/iS
4Kot2NfSkXxCwFhTOaXziKypMZzfkHdI4wm9wXaZU2jGLTuCNbY6p8T4UXz9szj7a1XwWBayIkzl
TpGbHMkuRNmPzSzXyZBh7ukCv8FkjL7XaNvzl4bQbWYWEfREQa5eZF7FfSUDJGBfdDhjJvTTOrl0
0muNP2PCEigLkYR03RrAf3PPx/blt5bhZ3D7ykAM08ZQjipulR1MQq0y83Zon81JxSWSbgfEk8Cf
IaZedVXZdGPJjUivVPouyzlozHMk4pOeFqIBVM2w+4dyaXHI/yT4E6OnJSCv+5kJufBwBduwoFXX
FhC7RitDWUqfS8cHduHb3hawnO8159y8Prbxf72FxSsU/SFYkqezPtvoZzYYnS8Y5sg5A6Oh8mHC
4Q/ewVPnOsITqOLzaieVeGXAKNAhnW+uSIwgNdv2rV0WItfZT8EJq+FL31/Ccjx/ma5/3WZ/casX
Khq8tXTATbCqOMGbyrbTO6ZgmDxkUd6IazDrfUFYWKbDEak/9pIoNKxaHQTZ7NXLgMfKM4DJCf9o
ufiPb+EEwRiHksLQENwODK4A1WymyIKz+4EtiFvItknYwsO5sxFuynci0sNiDb7kzTlfrM8fON4F
zM+xYdiwij79wInWeV7XQCTn9Mh3XMOuNdTmLU9h1908//qm4xU/wLJ/XfJPi5183p3MwO+B1ZLS
FM71bI2x60XekJ1VAKHSHpCsc+gr1GmlQmlohDbwD5z+ga3uaDuHZLrXWwjB4L8MENmvYSMF7ZSf
09sMLAaAdi6fo84t/H54cTW2r+wswvEftVbmi4SHZQ3X4foRZ62fiIsEOP5S0hjtzuBbjmEgTZ6R
WxYQcVXhHMYQJRDOuM1RtLGSrNpOQ2xwEztIr5gQr6vPg++yZZaEaWJhrVSThTMVoFpghNRoSC7a
l1m+BSM7NnMaJZ5a27m6M1QRYPYFORmJHKdBUw9zbqNCVcCivLJBlGr83Lt1sE91cAf2uBdp5lsv
3ydo4IzKuPYQ0+OBkd3m6ohUl02LXW2uYHRnaesBdnROh8pWInIhFVdFM/iTd2QZhib0SWNIdul2
C5NF2c+mUkGbgNFDwKopjd085aFXFUEz9OFUvIjkdcpn34Sxuq1JvwUvytWWtJTCzxPvpSDlOkv6
/eC5sTU5F4SOYds6MB16ShWI25r9YOddMGkIoc5fFFsaLOLnLsGHC/yRmYEGC+8pecZ9AVOsjifj
nupGOM1oljjbyMr+JkbkzaMK8jDaIDXCzY3ZB08rGDpoUnR+1LM5rGW71hpyMMlwmKWxN+sk7Oo6
zpLvaVMHDgFMgJgsD2ulc4hEMRTayC2HnXc0zPraqMd3NocM8XhokRzkg7WogQsvcJJHYrYZRm40
yrSnualjhUkZcIBQ10q/dNSOLDSR2romk9hWRfat4GmMfs+XUND2YKD0teYPsPbwRsxJa3aA0OF2
hk1M6Vpw1LNihQmoUfIgtScf2tnQa4RfpkgLYw+kL2IgkaHJ7jzNDCtmRkzCS8oZohx6JpPc9AiC
4M+w1VzN+UMGH7lWICTVrGO79Q55Btk9/l/ZZ5HlgHvkxTnS7yY80cWIU4PQG8iJcMS8ltS5NBq1
JbUZeEjhmpFIBgw0dFQSe9NwgHFbRBoK/x4SVxgAggPji77cMII4d8xCHb2JDYTtqjwL5lkPSsIR
MXZhk+9e/20qvW1Gm0t0/NdK3dpQFytkqmJfDpR9LN1NixuNoAtECrHN4pua5GKXiDxoknTLRoCR
XXa0HAzUzHLtuqD6VevM3WlK97v50m2QfldeDxPGFBaiG4w8bKS47pJhD4ExLD5G55uk/KLHBDpx
wSYc1DolGIhW2FUTEU+VPGhVsmnycdU11cPA60dp8TuWFQG1ZFBZzwnRLxOjvJtnvnEALLewBrey
Q1sQDL8wdWQ8pmO+nsp8m1rK16yHtDAvNTxkY1diMKwu27EM3QLdy1Ttbav7ZnpirRzoAHWkrulp
2LsINm6zVVPON8hW3vYZDXPVxQDIcN6ziFOFKysCA1Ym0rqgxLoDCIXdbC8KnAhkuFDZa4qtpG20
uPNAsKrfPWxOvb6Fy4s/wvmy9lgA1lLuJUFWExCIJnTHelCnZjBKgDnqQizGzjbKjeQSFlGBw7VA
9XvePcO6MYLus03uMI7pSHJkfbL33Bz3xvYbCrY4tH2tyCNK8wN0j76ptMAcUoT3AHoteTRz59x0
4yNb9scRAvk4Tm2MGRAEfuqxomdTmlQ1hDs/sg6Qy6cCbLglLJF21uw3kYrqsLtDm1XhYfVrc32O
V3Fipbe8AzCioVZClYZH9RMrms89PBCal0UprG5xTt+2tU9+JHpM6/kcUv/5eIa1uW2APgJvA1iO
Lj//Cas0s7nW6fiqOE5B97KoblvwL9K6D6rxnJeVcW6tBV3/aS0FJkPljK/ogafIi+3IXlF/iXfH
FDiCOWFMdiVoWAK3GGSsfblBrIcdL0QaMLXWvy4VlhbnpwHuj5u8gMeLqawDF4rT60blNtBxeDMK
gCw9CMJ67DD4Jw983zbzxsaQm5VDoLfWphXZmUmP8blMgTGCjQkFbD6+MHvAiBrCVftpecTSXfI0
x6Dy8tFnkZf6XR3aexk2F8lLGlJf34JSeMfe9IdxjxIC5MEzb+bLO/HzmzkZ1diJ1Zqz9debgTtj
yFbAk2Nj52zO3POP05M/7/nPK53UxH1ZODOznsxVfoHex0CmKMJMgABGMgYhF/0VuFTg1XC/O5wz
iDp7y0+K4c5AZKxnPQnYDPjYzeudnHzroYlrTJ4rBDTsnYv2rgyW1mCKMcPcgZV3FKtpw+Kz7Lzl
Ov/Zgn6+D8sk8KfvgVU6VTrZuA80hhbgysAtD2wf1V9c2MF5CtsXXRAeN3jYuNCmU2wuJ8w8OKPm
tpU8JQcv7MKFvmZLVKV+GoFnseJrTwX9sTnrhHoijfzzMjHKxH4GEf4iv/x4mcSpaVOL5zHQg0X0
0Nw0ebBBbQPx8hQ4V39tabseo2we0c05Yc4XLRgssgwMOZEQDqHxaac/2iJxnBrru6thD8f/FZhE
cXXB/fxfSAr6ejXYYUM4jfEPutuPV1vCKKgl9VMfqRD8wJW0gyVIazGbtYU/3p99iJYH9vQhQigk
PM89oDhAMz6ul9VKH80/9xC2hvP/n4lIU9gfk535cl5murzer9Y7aa3aEXC4Zj1xa98OQE8w7Ocv
Z/aHc0ucnEU5LGNmx37qQj2AR4f5jSHiSPj2Db+Y9lAZXCH09ozn2AkG9dcz+tNdPDmSiCaFXuOr
mPsmtDma32P/KwNpgcSZAn9qrs5vuCd+JMuaHzvik8ucmwLuMbVEhVFtjOcec8KgX40XbZCFr8ZN
cuNMsEPyyZYENjQHfvOURPZZEsfnx2d5E4g9AgoEa7dT9mjbs4GnQJjkVkbjt3lD1rbme6DSug9W
gDAVIPhnIJGvVkQQhg4jA4B9n2TKVtW3Zd7ilDNvx/6yU4+/fnq+fHmcLrDkRU4XMJeP34cS6Yqk
NUcfQ+3Q7NqwOQdkfFGXEehcMSiGGRT2tdOSwcbMIM+hOzL0q8yBYZZ8rswlqrNel4YWdKi4VQoq
4+SFwOhZcQ69Q3Hw1VcQRFvoqZC+QE75tvac6zNxHqFVgghIASRIt1wUEZ21qDFAsejUKq9EYJSQ
FRDDJzPxwc+F1TfONeOesxcESJv5q9tABIEmWcvB2hzwL7RgHffiMXnyQAGsYOtrInMwyZEi0EH6
4vDQ7vV3TcdEoMs3qCSD1px8Ucz71HtznXKVgY5Tlkhg5NcgWYXcfssxYFP2aw0EbBpGNI7pVnBy
2dQuzGYE5F6J3xRHJddDCYJvybfGYK/SluySzLvHZBLEXLppIJuD16pPvSwqTLJBdGvlogZCLA5H
s89puSpchP404sriRtRIF/2M4wtcc0F63xizp07bVMq6Taxi486QhdRDYOrDg1l5gSAPlpltUGoj
wvfe69Owhmgab27GW5IV0Cp5O81vTdkj4WwEI5T5QwnQzGGYhKd+3hubzKmg31I+4Y2PPodWIO/O
PcBUgHsYR+nMBl14a0NcMnhx6d2MFQ07zMst+Q05mSUIptzuIjlhLOyC/4hHptSQN0C2HtzZk1oE
CewkygvDLlet2yBSWwbt8NxgmkxZH5UcY5bJue5nGRCOpO82CRgaNrPzdbPc54m9lk4bCYZCxrvC
DAvhKYFp7mwyg7Py2urlNRsv8xnxuzpWByN3Ak4B+AQ4wBg3Tbf12mJVaHeurUVuCtKu7QLCM64q
DZJ+qWB4aWyaBv2ohn4ZBgPDQ8W+jcjYrm1tS2QXJSZuCF2Gfs+OMuISTmOEgf/jZInvVcgrxDi2
FMVBmtZRmRAiFTcQ3wW1GlbC5fHIh5Cw44QuntpZyLO9aefx3EPWBJHNUKqtrQ0P84wY3+KV9ADh
DB0StIe6GbaW4GtM99a9TMIE1kptfz1mTshTGVrlbcKGNSbdvPCiaUz2rIMoD5KYMgGBWjsSCJkM
1wg877JpNV+306MwLih/zmCkVCDGlj7SJUatucXTGzELD37fh5VAOHovo1p6G/A1A2lsSxADLE8e
5+pJc7zVPNmXNSbzbWvtKIXkD24QDnsRHrBGEJhbCJQm1mxK6Kno/D5i4GYjqt7TL/gAqUE/vk6k
WAEdCpLRDScNy+qwMoChdFM8ZgyAEdsPyFjRndumYFA75oHNv1fW0TLLUIxOyKoOwFDnI5gNdtrP
2I6jlELqNVUboW6zZgqQ2hbmzV1Xkoi7VzUaX05TKKMEsun0bIG4Iqm5vp5THzyF6xyEV2TpYDgy
3fYCmp3sSnAId4ouLpKn1ryieOCRbON7Dj4c4HHi/7J3XsuRW8uafiLsgDeXUwWUY7Ho2SRvEG3h
vcfTzwdq64gF1mlIupqLiVBIoWiJybWwXGb+RgfjXV7pMXh4DzHY+EVWPLsvObZzfOhCZVPIEDvF
kwBxT3HNTW+hM0QdqzWvc60CI92sc9JCM8pPtQuxO/sRt+PG7V3bAqmKvfNG8fu1ict4q2e2UPSb
mtKlYSkrRboHBr3z0v6JssS6L9NTYbUvkg5hgzaOalqgLajt1tGb0J6S8EtTdxsvxnuVf+o9M6AW
qzDwNnqqwcsEwoHRizGABtQAjUf51qKDlRmD00vWqleea6vdYzq8DrTHoqJAE+BMo4+UorprX/Sf
sK7FgarK7dC6C9JgU1nhIav0fR2aR5cUvNJ+jRx5UdPvIilchTmBB3kla9K6qpFoVtxHI++uCiul
UNb2N0kSPgy9coRHYGtSfQiEzNaU7lhW9aETzRtF8g+NGhwD7qaQqq6ZgI+DWBbLujMWyabk0Btz
7ypzxW2Djl5QgF7rpVPJYWvG36veAyggrUNTxBOFWq1v5SjP1gcLe2sqkiaMy9IeDGTGAs0PV4Hc
XHPHvLsPQM3YlFX/FovaTaxpP1y0MOLOWtOL+po3P11LXcfYc+QoJ2WAcymZriBFrhIN0DjazFrw
JUmVrSpV96Mx2BE3myUo24pzJdSugtCYEN6bOObrCO2bOr60kGatGm9rDhrYziHglLbxH3kIbWMO
prYdtpJrfQ+z732Jv1mZbWqIiEkynEZrOFha9iMSrEORd9/dxoK1rCk3jYjHkVdy/ppK85a2IdB7
ha/qhV6+ctNgj+3Od2V072mbr8Cwr+vqPkoL3yk7ZYPB4692+vNIvqkpRa5bBDHXQV/wW3oAflHw
r+lFYe7urVodyE1TscVa404OBCzRMXPN6O875M40ILj3LL+5l8t4n3jmC4RUfpU0XKeteBIZSl7T
8SjkH3J/lLontYm2LS1IEBsYP/DSKwVn0GF5YiXq8wRVSzA9SYwQ00MGF1aKXUfoc1tmpalKefTT
aGNOFVqdGgwFXSl+zuDISlW5RpIDKD9OJ1nujOwnsdc3fhjuo+hNqVRuSqg0uWqbA5X7K5GasiR+
NVC9tzCq52IC73/nlbqDapoTCojx1emu7ePQCSECmGgOtXQe5RAnmnK8s5TQHgZ9lXW+U6ui47nq
KTSyfZ1Zt7FiritDpmA+EUHpJSQvcR84CqdUVH5pax7ZxUYuuNWNyu41TpKKxdxgP47cRfaaT2s1
fGr6m7C6jRtoR09SZ67iUHT6XNl7oUYzJaRUaq5MX4Vh0DipZ6x7KDx99q2U0CovKFTfuwXCgf6T
YKXbipJv2u8bCSuS2t/pnuUYLFKY2pUrIkqNIbcU2mX3La2+Ke2+GQo7Go4KFVhzGA968uaiIQ2a
Bc5pZENDhjANyahJeZA9aNDbvcR0ZA9ESNi/qpn8ogflMXQx3RA6B1FVGLv9VqPKoXY8bpr6WLjN
86T3DxAE+b2bWNpXiO6kVUlXJlkPJfTiZpcmpwAZN06CVehlu1JX8NV1VxntBdxySGm2Ao4PtVas
lFSnaXKrNbUdaRJngMfVFB1iaDdgc6n9T0aM9WZsqegZ0droqmOQFHddVfwY3XQXwnnNBxn+62NZ
3vJkWxkjicfwGHUajRXPNq3aUfTdUD1KwtccblWLNrNmfk3dZCfyqquHl2D8Ui8ROi5ngmjSWqga
I2I0b9i2gRwHPK4nSihyBFehLZwMx9hOValg429hQy9Vmi+UQ+n4/BVxymg+lIGaRC3VwSSiu+1f
pI2/ju3xccoCWaUUAOmDrFJH/LaIgLiURQDgp0gxIem1WfrJmws8ovDagliWpFcj/8dpnoxqJ/kJ
WH3SpDnRos8SXNCqNyB5KyP+qav736d5F3Ig2sgovEM6xDXvE2hE68JyqPnxoEgHZdXU6bbrdjpp
we/jXKhFEIf6P5xklW7ArFaZpHo9Nt2bmPP8kQ9a8SXVuoUQMynB9+LDWYzZAojMQu/H/k2FwZmc
/HWx5pl97Dbg3GzSsO2SDshivFnJqAM+OYb9W7hPrmpb+M61a+vdqsbfU/klHGQ0yn4/h5cKj2cD
nNWMer3h0OwpLXeOe/DX+i+c4uCKuPvsRX1BsgnW9XJ1Vf68vs+CztY3qPw0BjTdHJQXbVNthbW4
t+7UzWRQvViEu7CFdbAdKPMBidLBTZ1v4TxPrXLAWtcOTsbLuJ/quVgd3HIlPzR0OY7qTvzirpMF
yaPPpQ7atX9FVSb75Q8Hx2jJ0Bfbt16mE1UGTtnmSz2Bi6v/Q4Spe/IhQtz6gYxlcErufdt/N7eK
HTjtjuINCZL8nS7/Jl1rPxZWy8UP9yHo9Ocfg8YVyhT92wRXqU6w6cDpaG/yJtt4D4u14cux4HJI
kwse99d5LKmRclEQ39pNchLepUyTdXeb7TN7WKzUXqqDwwSgnYcGkKh9otyMRmM0lvqGXmhz8Myr
4Grc6bb+UBzdnU+9qF3nB/UYbep1sce8ZhnxxlBmhVvC48Omok6LStZsjVpgffNYfzPh++Tt9yp9
Wfhsl1bjh59vzVZj6id5l7pv4RFpGkefVGHRdVnR+F3DzT0It/9l8v1//CeUGG6Z/x3/ef11yOrJ
W/bnO7/mDxIN/8d/WTHafxSWF+JdhiSiRDqVnf+Ae6owX8BrYixrcVLRM+AY/i/ccyLMYA8DFI/V
QfcXOuZfeE9JmRgzyOtRsFboMNAK/we0GOX8TDFlKFOgLcFs0V2fzJFnl4FkQNrIfEpIViZvuFC1
FLZ2Xxh7dKJ2dRu1q9wa7tsufg5VciMXdBTFxFWcdJQ0X7skSFYrWV51gn5oimqj4EvtDdtBwWWR
jA4AOr1DvDSkYvRX6ROWqbQOouSXP4R3OF4f1SrEdS6/y4y7QG++f/gQt3/spo+cH+W8tTkNjocc
c4hoOk1l+mzn50ntxpIZUpZZNdKwa8VbUXVtVUyOfhDeuamy8UaZJlgYUybyQgjtb5RSHnyheEwi
dn+JNlJn7HpqVYkfb5HnPVZ417u3Ui/bpolueYR+qPZg0ZQVpHUdUwhJqXTItiLGN0pe3VZNdhgg
jxeg7IzsV5Dp69+PcDol/jpF/jtAA0wwfhjS1M87HyDgNM8bLRThpL50Qjm49QdjDwIe7UXrAH5o
m8fZbd9Tjfh93Nnp+UdguvE4MhsWjYN5F89tVSmvoC9RaHrOvHIr1elVWblXHVQJpYXIk64DFWhS
NmzMka59Kl6JiXedCP7WNzWKwOVBpnBhNqdObe2oePj976dPx9t8YnjwwhqD64UL8OwR11Pa8saI
zDMzGker+pciHbaJeOhq/1rDTKM3lKte709iT7YV+BvT0K6NKtqK5Q+5lbZD6zlZjyxq8xIr3i4Y
4i2mX/tOaV6iunjRvOCOUY2uAGpXdHdQpSjJ7UUKEEauPBaDdZITfAgR9pLy+lVu0simN3AofOGL
1IZXVRhu5UqwwTRSbVIPrWxc9XLnGMfR6DfiKcuVezoNE3vf39C7+SoHyZcySW5CzaRKYmxqwJCq
0J0sPb4Rg9ffTx4ynRdmbzLc5tTiUOBYOF9WopkIYxp1FnXz4qTVxp3hs+995Cai5lqWMvSevjWi
eie0wZNspd9DnybFoL54XXsDlFLJ8seEapqG0qM27kdQTaMvHetI/lZ7/k5GAKV0NWRwvU2pq29R
JW2DamNi6uvm4zr2ATyLueOZ2qYm4QYod6VSPIhrWKq6/yhKNtJ566YKKVp6dm6Nj77efg0j/6mV
kitVs6veSFdJV+1kwULPAvBZF4+Pehbu05ijSxRezcbceNk3C5xWKRnXGJRco3fviNDsqzA/9UmM
qFjwELFU3RrBsKPoGTsd2TBLRQ0w9qnyvApesNYq+RS5+a1LjHsp039o1A81a7T7XF9XobaB4WjX
rnQSu2ZfZO3eogNtoeJA0c0Us60ZRQc9RMakNg90yr7VXcy/Z+t46HdGKiLlIWzzCqub5iao0CQq
g03xYpTtVeVnmyz0r1uJJiXklwoUnhLqazJbu9bCtelmxywYrlLB2tae6qhjttmEQPY8KV/pcXHw
Sdp7sbB7I1sngbUrsuTKDIabUAbxGY8Hr0ExvZb2P8cuv1bC8hSo4bbzqUDV2NvWBSi6wPwqF+5X
i+JDel0bwZ3gy8deTr40inkVyrZYmVR0suzQS7TdO+mYFeZVDOtScal/pZ2TeOXB7Tonjqud4GY3
Qec9FSV41PjYt80BHK2dhMUOE3HHU5XNz6TJbkNR24y1sde68TnUvV9pY+zc+F7Ntc2KGtGj3Ga3
rlY+hD0yWWP+YOhYgCnq1mhH+j2aeOdS/ogq+mxC+MNokb7h/DGsyKEi8FhDSCqlJy9X7xJN3Hqj
uY16/4cO62YYpA16OxALkyMV6RQ8o/FIy+AU0qUw2v6Yj9EPwShext51MKJ+HKZTF5lYYzT2bfWl
UfWT6jbXmpS+VXJ+mw3J0eq9kyyuo8zbhy+5I0msEZAYMiRmS7sKrY4Kc42aTsOOxxfrmEmCUxbZ
A+khZMPtkOinkKe/in2vhKCw6QNiNh/VkuaFmz4Uo7kxSo3m4/AcVzLSd523URtl52aJIwi9XQEX
8EfxuR5UPNmTb4IhrlD1ZSMWDxEVQK/xv8lqcZf4wk6O3MfeCr5R0kIABu23OvwmhvqpkJEKiiDP
ueZjrjfXiiY46EvflUVOIRXfZQ/pt0ancogFvRa5AE5iHyxs9lCaCr5w7mHUo6f2a9ewHtMOAjpo
4qnE1sT+ShiKkxh7q9H6pRfFz0TOHoq0e04FrBUgYrJwuVdNYCqi8Iiwz313pUcCqGM+bqne9X18
bOIOSr1x0srioUrU5/InHGZhlZcyAtdXnnkCmYlkjXWHRIsd4IexgnvbjnK8itPiJQv8H5Dk5FXq
Rk+hVjYbI2l3rpFfdZr56CnBr75QsDcCZuy5xk5Us9u46hxMAK7aIH7L/PioZ/C8AhT2tH2ZZg/K
hBL2ZPE5GtzHxJK3YpxvMyPfC2oDK1QFS5ZPTwmVd1Y4AgRvZfGXGUEFRlTxm1tqkc2zJRiL1HZp
PKz92LxCDYJeSmEKaOmnHl0fG3GqdNUa6lYMm2IljmOEw4gj0scrq3IXQlaDlKneoYBzggL4SxP1
jZjrj30lr+pc+4YC0r6L5L1QY/CE/sEqjISDGFOL6DlhgGlm68CWqvBZ0bVtYyKilYpUnDvYOvcj
qObQGDc+PbDMbaGy5Q+x+qUywmM/ltc9PmFdFtuioR9c1V+1Qf2sginXvHYvS8GXTBhv2oY+rir7
tHYqSCjmlyF1f6nIV9ZGgfSTdF25nhNe91J2n3uFI4t0E5KvehDzXMVDccgeEYV3BL28EhSknAZJ
szszOJVKhBCO5SStvBG1cBdAGa6LYRv4wZ0YtOs+fs3hJvQ1e0wWD1ZH300M7wOt3Y0KEm1afCe3
1pUEKRGK47qopKOW+Nd5gHyRG4FS37pYR+tWuG/ycSu4/aMc67duA3OKe+D3N/Q7qGH+vCFxQMOW
F64KUvL8gk5yKIVpjCoQJfG1Wz2btB5dlNzRVhzLET0SKFGhuGp0b4Kyr81JNPROFb91wqNa+evc
I58h5flH2R8cOP6aaxycaSP8Pc2E7c9sUhuo5j9q+m3+R2fh/w25BB5O/3tm+H9i72cZwJb5KzPk
v/8jL5Sk/5DA4Z8CCI5iL5jiP/NCwfwPWBy044CQgceZBBP+JzFUjP9gG6TzveFq8ekn8uCfagnm
fyYzPIQXTA0nMeQU/klaSIPy7AkIjmVKP3ESlMHqSSSHs1IMihhumUTBIY6xKX9ulMDK+3tZAnZS
QdcaW/qJ63KEJv4CeUEPYUz3ZVvodhlFbkKfsJMbIfTooYSxXP4cZFOrkbw1CiFwxVspz/2hvxLi
AvWwrWF4IsSCpBmCTn7Teqto01e/jC04YD3y1ug4FXXf+risaH7UH9tRGIsdImCQg9e1VpnK82Al
wejDZdASOmDjMNHQ6daYvlHjRog2D8i7eNBacUVvphCxZAg0pfBtWamL4JscF5NIVGG4bfMqV3XP
xZv4Cj3wsqKf6Iwq19wVTGT8MFZRWDbQ8fowanwUz3IOmdLGdxENhxXIIyl4bVRfiERnrEOhD/Z+
qYwyqlojra4reI15uRclMS6yYF3pZFCaPWqWZ6krejVhql17shpiD2nS9vAFLCMUabgZO943NCfD
qrfKVRDkcYU95WTC8yNMQVPwIfJd12pu8sV3fQNigQYIIUGkGAsqJI9NmTd1rKWdrG0Mb4i8CPSO
ZwibfIzF8Y56XCaf+jYt0U2p1JbeJ99O0h7BePgoQzdRVz6YTe+i66yP0ggMP6ui6UmuCaoGcalW
VS9eR6Hc0E8f0lDUn8WWX3avZkOZeAjHdoKyEcoCHk1XQGXaKvVUL4WXCYImmXqnSDs4StH1yaHh
/VDv/cYSuLw0BZ2HBDkc6Po/jNL0pduhgpF9j3dYKXG5pVEx3CjpEBlPsc+9d9O2XiQ9NylaFrSk
65yMwih1z9yqAUT1cTfGdVXD8zJyC229HqY1NWFwZYArULT3on0thGVcrA0hGkhUMm2QI23jocQr
lVuuc83/nsRNxGfwO1guYpcj5jpmpSCfVF76o+7IrlIL96B2RG+vATbJgaEJkpWGB5cvp+gOrnhd
ZAexGyCjlnRuImq2JocCAKWqQt/r4LthpzuKXyf90WoHq70yXUVun4rUhYCeUlDBzJbLniRthYKI
m4dOUghmuzExxOx+mZWmqe3WdJsafhbosII+aCAhUXCNERg429rvgrsWrrtrp0NVCyuhkHzlC6ls
HD/ERuZpEOJ1E1JWO+rpwAekv++/IAzghw0tcb/WfyLkHBVkx5YlY9hqlC+oIUQoCIt6IoITFSro
O8fGJNe4qbpA6lyam3UZ7KMBGOIpDZsQ+SYo7nFJmSDpUuNHU9RSzhOk63lkU2Fq3coxfb2qH1Kt
yoyDHrklmt+FKAhqcAduQRXRAUE5R1iNZhkO/WMKVz7yVpU5Kt7JAw5SHoO8KuNDHqIefS36eqqf
mrY1QkpdsUX2EFpJmbJyQ9PYy3oYir/KgC9y6oJSKelf96aR+utAcCte5Rjf4453atIxhUaDfoM4
uhtkIPruGeEGkza4b7i604+p1a5Nw3TB5WiqZyU7zFRwJrUVqcxSwMAG20pcuaraQ3WsQ37CJu17
5BpWrIWh0BzORaMIHaxSvBDaUMhpDGipRiBDLZBFR4BiQJ8QU5ccLB+r8g/NDAAY7xoa9X81NdrR
U6pjjQau/kNx/d4DUuH22qk2rbK60YrO97LVWAl9eq1GspVfh5nY+HAc60SQN+q7ukeuCGP0kHFd
QAH0pTzID4FXBeiBsMHcO9HrrPA5FL0qvQnK1AxPWVEZubHPAzzLYr65KqtPboin3X6QIFEmK4Ms
Cfa2WwUaj/AgYMd8uGUvlP3mHTVF5QJESQsn+KkoZiizu0vOu6TL045FuKNcYuc3bb3ytpRf9u3W
s4Gk+NuFiNRjP5SbEBOaRZy9xzxTSBHHJiKyH1TbA6e/0lER3aMVvyuvwTkV/6zZ9CngrH1Qt1mY
jD0BUYwP6tcA/MrCkOYPgNmQ1FkDQQpA0cGVjt8pV8aGDvhGtwcoKPlW2y/EOq83fZq+uUgfDlqm
UaATCSO83IOhbb9xAxvGKt/Vjr/DIUxFmmddLbZeFz6bOiuf5gbyPNE0xsmDcmq8gtdUX0un2ss7
4baq0RFeGOnlWaVBbug6UO95H96UqzSrPfLMiWVkbGLM+oKtsaVYcrW0KC9OqgbsenIJpzg92wWp
Z8U5r7V4Zcm3VfKqQ2VaGMyF6ZPQ7sK4m6Y/vLzZIvRLvNBdTJHfBzM17EipKLADk+iOihM8SLcL
Ac+bFe/rRFLQyJDlqWPHJJ6nPVWX1jHOODG2Hf6t/BVWeLZFlRyv0GFPsuxhKwP0d2GrzTkk0147
izrb3OiCtT5hp1WCbtC6WlOjqVf8Kw6l9bW3URa2wzRtfyV3n0apT9P+oeMaGjGyMSPHrYoOp7JD
dhCvMnm3SLa79Plo/7AITdx6PpENUt3rkadh9efmNt9jwbATf6RfxJvmWJ98R7hd6svPPIEYGE1d
8hO4R2QurP7p834YWGEkRZr04K4ncA2AvQeu+XGLXGx+m24ER7o3H8wXcyfseV+XdrrWT1nzzzLn
//4OkK2m3hv2q3MPQssVkX9uKJ/7++pZduKNejvJlU/K9u0ByxdavXKycr1F19dPaxeuE3r6PLD4
u6HNmRCi2UcJUMWIBH0/dHcZ1en4emF/TOfV2cohBuUAtIuVCeMzh8fUylD0bgJl+o+VGtvJz3pX
2cUekeDr7MtCtE9nGZAilG2w/2QnQsKY7UYxMAfFtSbrgiMOMo57C5xvXTzW22URyQuTBysGDU6J
jiEH5yxUGDcqluhMnq9NnRau8/JaU7yl03n6MbP5Owsz2+lV4poZOgnQjrb1HmEEz1FwTHEm04N6
Pf4cdupOeFX23e6fnzHM5ccBzo9SsW7RvSFy5Yyb6ZRJuXG1+wjzg+phGeW2MJ/m7HJ3DU0Ii2kx
poK69k0sTCliA3tYWCHnXbj3zfZxVPPNlpUJwnoZx7QEnqKhiabKzRXVWzsUb9K62OhBfTUElt26
ysKn/PwlAbqx2XTwk5PP5LR2Pxw1PqjVJhdZm3UmIpDlgwuHNpOuBu1HC8lyYZyfTlKY2nQbKdvQ
rRepmpxHI41HEtIjGRMPE286vimhz8Kn2ab3yPs9qfcL8T5/PuLRr9coBlEqmoNHxG5KA/pkWqft
PrVrmPvfxNfyi7L1d8mN0K1hb9LkchbCTliA8+0BU4x3iwabEs2BOdNJCBBSJhUCSLKpnsFjJg4A
fP022Lbr6eRstwnEkS8LQT89Y5jbj0FnAIV4oPLRhowVK2XMwaotj3lf3VsYdQy2TK63KtrNsk3Y
pSn+GHZ24uRa4DbYN/75SdOHEj4L/aifgOuhGa3RH1iXq+xGvIJUEj0o24k4S2pNluNICw+COceN
i1Pn/WZKEjU5VHvmT7laqYMMJgxv4gdpIzvjTt5LuGso69Dx7EV84IW9cxZtdgp6WpLjTi6A5NC3
pXH0hidRfMooPEkKYOwdWqc3LbClgRlJ/GNhfO2FYl2YN1q9CcV2YSNfHjv3JnxaaPmf3ny11/ZV
JjF28cBa3wQHan6Qwas92jJXysIL88Jio+ttgsAFLAujcFoVH46NpAoLyaOGD1MNYEKIKcSSVvGF
dXUWYbac/VTtOJaYXNFHUNFYu7oCfma3sGkuRNHQMcB7EVgPstWz44/aiUClEMaFf5yEwBU7hGht
PkrbbF8AEjSgWi+dDpdCAslV0MpEvIGn3vnUxWnSaWpG1qsJ1rqL9xhzuPnSariwNKnq/BVkNntp
TEdkoMqw0nwRJ45jRk4olbCPintDXjp5LpzqBDMRjqfUrkpzjEsF6SH1DXQs0QN+f/f7tskbJ14V
e94B9tLa+5xnUO6fpADA08D9/bTSe6nJa6Gd4mF0Yqvmun6UdnFFftPYaNFPvMLtovrDxRn9EHS2
2SF2pk30HtRx7/CqG75iyrHKrvV9uoP0vBUO2SvSnzeLHO/Pb9Xz0c5ePN4gouQes8felQiO1Tba
gp7ZClugMovlkpkNwPQSIRrazxpoPBGNxdkNHYd+n3QF6DT1zrArx7uf8rhw4x7V1/xW2VHXV1fi
5ru0M20RS6ZuIznJhk2CMjpCXSvfYZ3txxfcAfaaXWx4GtqLZasL1yuuFSTS5CWwv+eom9zwinqI
ZHRTg1XhTLjN6GoiHpS76Fq+fb/u6JLcVEv57aUlQIaLM4lGf+LTtQ4nOpE7kSnAjbm065dyr4J6
z9YmtXoSbNzrDtlekBHCWLxqLh0aJsm8qMN6n8w0zg8N5KaVCOk3XhQSPdz+sTXRv7DWcmGPa/q4
W8nJtzB9l8owF455Upe/wk5r88Mxr1qKIHoFqj0oIq4ymkM9ytH/4gj+GGO24jQzQMEnZ2iQLIPn
Xln3tg92EjYBqm+/tHIDOdvOr5eS7Dm6/32lf4w7jf3D2EolVkdhIG76grPe5KOWbHPHhH7v2fIG
zzpMyG1FwQxiUSLp4kL6MK2zK6AsBUHz+mlaKVwgaXilfbEcqkNbOedvPBCfaFtotl8sJtcXz07O
aIpClJVNXgvnox4TdxB9NZlCu3fSplpJK/f2O46kv8ydZ//zwiHHyYdwc6w/xWsjFaYF5D5N9+sE
iw+eutfKNg6xI9hQQxdW0+dMioCkGJNGqDSphJ6Pr4yCRnXzSYwa3RbpqOyiLWTLfXazeCFc2pJo
QioT/g/GxryoV9cSSs0xp1Dl+LfhKwQ3+zucy80EHFec8rrZKY+/H9yl3fghojRLRiFPNrBBmTMN
LKYH6APPuqX5+1yr0PHx+J9RSbODJgO9Ixcju0LY5XvV8Q7urjqyGf6x4cUfV83HULPDpZfFTDCn
YzxM3kT5p6je/H663l/7szTsbCyzkwWOoC4F2OO+V3mElepEb8AWqc8DuUHy/hbokDN8Me8XXeU/
T6LJesCoAe0eHQflWWBFFfxYbtzgvTyCzpxvC+sIdgSuon/DD/LzdXgebXaQDbU5aKRgwQoNPSeL
VyPnZ/ogrHVbvcGdE6ZSYvt3i1XRpUHODjEQryYGfu+D9HbieAju8B7exrs8vhLsxdN6Wgzn33JK
52ie4YEEEXO+21I9GKTGQFeiRetyZW3cPakl1y15/CSHtF1YOp8391m4+VZDrC/yLXqJq+Fu3BT3
0g7pSCOz/V/FUd2EDp7OUFG3S9ftpagyVV9ojfiLfKbaIHdZJNMg1WRq7z7j+buq/Z+/H9ul5QLN
YgK/TK2ruZyWJrURYBuCmMmhBD2WtP42DptNlGoLV/ul4XyIpM3OK72pUHCNidR0T2N9aoJ73V16
k30+7+GE/DWad3jOh1u8tqxwzJHYXHWHfC8+uXv5BltSSuNL/kafD9/zQLPTKhEl1dcCHODCAY/E
20F9+v1nufzzFczdcX+ZqhjnF1feNr2lC/z8Mrwf6utuCax+4b1jTproSCZxIE0eM+cBWqMmp5YI
MCkz+oCb1yMHk47CLd3K8tTdBBttL+wXnwAXVsFZ3NnEaVonjUH1/oXcbX2bHHw7WpsPFunaYIu2
vGu+qAu6WEshZ+dvXEj4JgDiBkyUwty/9+t6lfpLtYMLB+DZwGbnbqo1WQezHrWefXEqHyY9OrQ7
VtUt9IOl8+jC6jiLNY34wzKXcdmwBp7KK3E7rLtxXd9KfLx6992M12mwBlmy/dO8CXDgZSegCxWl
8xUzKyJgxqAWrjwN8Gi9pHZ80+4onN4r6/YJovs/PyzORjhb/5KAn5NuTcuTklmNm4tpfsvE+99v
sgvPX1B/MuxruEDo5887a0quuxL4EXYZRVJhpe0CJ8HYq183NGLz68VG7KU18jHebApLSc5VM2ZU
03O0RqbMtVExnpyaF8EB8oWjkAeHqBsWDw/yxNkG7wuo8b3H2Lp1yUIxbHdwxK/VRMwGd40y79oA
tr3y7/o7BY2lY33/N1QTL9zT2vQYNkGTXCh9ty6V2cAFFpV/58HfrLX31r3h6KvyWcAe97GyO1u2
p8e/TI6z/jsO2Ze2/8ffYTbpqhQBBTP4HQT3OkX5pAVZl2AOvrCWloY6W7GjBn0J+dHpSYLxvSCv
YhuXI6QwG2uLw95Ge/x9wEtnwMdhzSpQuhzWWSsQT/Yeh/DJWDo1L24OWdRlRCARaQOTcH7IVGSN
fTMtIONBpGz9PHH6aYu+CMN6dEK+2BI453JEmXoKhVCwF/NLT8edSIxktKQmlcvoHs2qb9l1tJ6A
JQhGLzuLT9nf7BWpkfn+T7zZFLpSkvAiIh6m0xtlZzkTYqDcLr6NL7yxJigJ6GK6lfKn8rjqI5mi
iMSpXyahgvJGcleolrq2vh++j7+KH3plh078E8Tg79fIpRnl8YBt29QL0qX3P/9wUVhVZMH8wZ2s
o44iU7vrJiVPROK3qZP2f8M3/cKUngWc3YJFFKp5q6GFG4dvpf8mGrumu+tzklRefGw+EzzIvxmj
DI4GUVSs4uYv2LBWRGiL72Oc6s2w+9+E9Xf3hhN8/TekSqfXwmzR6CBp/gw3f8biQGDlaUs4ZOHt
SQo23Oivyp2wRcHpgCvdwkX4nlt8jocKKyVGTGbnm8IcLL91G+JN1aE/DD+ifbj7N8CWiRTBwP6M
NNsOLdDjgpYsKm/U0Ut31bxBFVoXnNA4hcurfL24MS4czaTFFG1Rj2Zw81ZBmEpZh/vpNDaAZE/I
bW3Dh2iNxCwYIchwBxdMydKETsOYT6hOfwIZXV7pmGyen2tanfhp1hI0ejZe1Gfrm79xH9ud19Oe
bNkZ41cDbtaDeu+/LZ5wFy5ltiEKG/DUaTLNuz26zx1R+O8D7qndT2/fqfksXy1O7YWnxlmk2a2X
mRFEF41IyGuuvati6xJL2+qb8LAY69KW+Diq2U1RhG6YVAhVrfqb1kYxGJ04Knvy4zg1e42/I4ty
aeF8jDhbqrGJIZk2fcPanlQVoV5CebBH2hATqs0akZhaiY+0H5yFw2ZpWmcFxRDrAdQhGap5bR4g
aB/+KCjqV96ypNLnacVqhx6aLEM1llAhOl+otaW1uSha0L2AtkzqL9MnVK57MAPJxrL/BWTAoqaC
rgYGVpRM5+APQPIyTUjXR0b3urWngD+nPZE+uyu81JeLOJfG9zHe9KL6cDn5gqv1dU68PwGCngMj
z8FoZV9vvc2w/cff7nx80+/zIZ6QVUE3msRLK6cEuAfl8hT4du8ANtkulqg+r5TzaLOb0EtVN22l
+I/TNL1taNR9b+zy9DeakZ+fnuehpt3yYWC9lGRdnjGwP20epmzQ3Uy73T/8i3Im0Wi4IrpFZfiT
ALtc43uTdGwB62G09bW0o2xwnLC44dtSc/zzGxdBVbReVBS+KKvP2VS91heFrlMnDeRXAUtuN3pd
WBMXpm6qflBBhFNG73+2x4rQaoWy9aY12Nt4FIHN2aHBaMstXeN/t6fP4s0OrsZUUFQNwElOnypA
QfMb2mxcOxhxUHr5O4/PC7tMUSghTfZ4uvUJOu0bcYCbHh2k7uBuqfLsUrvdDbc6fVvEiFACXP+L
Kf0YcLbwrf/L3nf1tpFtWf+Vi36vnsoBmHuBryJJicq2Rb0UJFmqXKdy+vXfOrTvNHmK4+OeeR20
0YahsHnyDmuvNRhTV4cwqAbtK51PtKCCBOyHzjjvmMm84TF7f5x7OYtVWBueZ6906xcadMUAG7QI
wJYr6BulDrgLn2YXoqNvhuERL93Vos0tXPI+CPPgWnHXmKVJe3CD4qGLr0BXHdvmdzBbuz0cm2ob
e//rqWZ2L5IadQxySDQ1Xc8eHN+d5Vlfelf1xQ2azb5zFvbiCHXa2mjoaKNkk+4kkUWxBk/30RO1
Mji+AJE/Hs8KKidvuSPw0rnrZ95ScCbRSYkyFO3TPL/YlK6oM5KBtHfcKaAHsZMb1Uv9ZJ9f1e8j
QcKQeqXceuylOwE5IYSgEJJZp8Rnos65QICYBSnkK1o4gJVvCrv8ik63jXRnXf96Wi/dcSfW2Hhi
UswoH2VQsKvoL6fqVzUP33xxFpGBgRAPvF6DxR+2cQ1Qp6ACmw1O9Y4IjimW2wnU3r8eyDqlrKFR
FG0G9C/UuVbZNDWbZG2Y0EjmddeFF3nNRrgB+/M+2Y4u4s0g3QubiVfjXc0fzEHyR6JoVUA6WYgK
yBJEK8qQPTKr7ikiqdcPks8Z2WoGjzYsYEcBfgcZJLMPIYA1iaAdgH73Zw+JHygr7AsHdKD3NL9z
LKhxz/ZFkyC1hLylZkA6ijEZofIjaq0EwkZ0H1YPWvaYD7yK6CovQYeFFUOSB/izFbYeNeMcS4kF
61zw327QtXwbIxNv7MPH0R236ApxRNHhNdhcHNlfVg2mDpTPoSqU1RKB/OGxjjeVfDD13a8XbN0y
AQpDDTyXBq4NNGGzC6ZWvaDrC3Lg4UvuQBYxt5MHbUMRHTkK89oNBAi9+GqATuQQVA7AoLxH8MIg
0VMAaLMOIOE6ao+mwepnVf2krq1gl1AHPT7zQlD78Qa5niC+5rWDrVIvGDNoOBBYYotaKzxSCNH0
BopEn+kWcN8vhqcF47YKeNpDx5L/WfjMmGHeOSkjJsjY9c9y8kkJVHgGXKR4L0D5TMz8pIMyQ/bW
E26PwSpyZswyTx0Ju3boYu1TDSAQc29hdPRF54/vwnVCb0msGwWIAxpz/uR0Oljdp9z4rKXqoUxt
qVUfOXvzwqk7s8CEPWI8drWUGp+UnFdx2xr6jrboZaCkhDjBtg4mhJVfoFXu1eDW92jAQP1Q7TbF
YbR5m+aYPmKX83S89NE/iR3MVASLk2R8KrdInkHDSQeF9v2D6WbXhpPflB7JbivwlvAOCF0u1qyl
wmEQDfjeK7nkRYqtvsEuyoF8DaVtEu3aQ5OMwRAS3rN06SiemmI2bCrNkRzGOub7B6IXYgJet6EA
DHEDjY0t38u/tIcAOAceGpycaFlk9lDURMCky+pnIb6U/Wuf3/96B11cM8vAf+iMogrIzJqROWlm
sGbhchlcYUNF5/pg2GSoXS339ZbCLqHNzH2RWFJpBTpQaHdDAptKzdGutPOtUkZAlkDxGBMZPwnP
tNdmeROQMxfuoaHyuOwTLmBstUuoRfo4afiDzcJMJNgeCqklyydQmBSfkPehHQ0g+R33SsFxw47Y
s7MdydhijmUnzKncNfOnCDI7mt0JDF952w9+9FDe0dQLCSyndc0e0YTgEDDx9j542pxhrzkjqHGz
R+GJs8x0GZlPhPqdBB9UQ1saWmTO53ux2iUCrfyHup/8CDrHoavcoFXag7Ya6km8WHudaNZBQq2j
AZyCQbC6zA0LNrNeazr1Y/DJDd1PClolUJH7uxSu2Eag5qTdtVT4Z+1eo3eyzkm7fCxgOIC4zSh9
4czb6qnQZbyByJTDEPB4bNGjs7pJbq3ugz6E+W0SkGtw/LqRz82ErAIFbE0ozOOMo6kW0C7mHOYt
+FgEzfyebyHi+YXWclFRRas37Wfh1fxZAWw6baDchb+mapDRXJXjQr3VM7Uav5t7KE36GeLq0id7
YK6D1LceyF7d0uQ1skupCzGQ23gn3UU+L3m+utnwIeBaoBsTCXsAR5g9siSLWqlx/T0l0d6Kl53E
9Unppj7f9OcWmARJqsTWsBBY2A6D3Qa0/oenaNc/xjte7kBaeUw6Cg9odQPzOhhUUSU7P2BxUg+m
NGewBcbBW3WnOvIHRY5T2U7cNHj9A9GXobDHxzesK3OMbTrTJ++uAHkToZqy70hFXkM09uGnPBwo
2Oxq9xuwwNUryNhjLu9Za9BpAnvgNi0c8Sbfyh7UIWjKwEHxCnLHqpPxgeorX4daRSiIk0ibpXXm
UhWNpldyJcUokXt6FXW7REMNRakLAVAQ+kYHUTR8uIBzA1w4mJQdWEEPuqIi4mVuzjrpZanMo++U
yEL1aLM7+lEhvUpXkqt8sKon0TGeGGPGuOihGqVZ9J26+uZXfQdUs6+FUD2dPPQGHH0npd6E337D
9Pp9PDfNbOCyqlWlluPvNdRne1sYHGjweclOPBTPFHtUXVH4uMilwl+fGzCAQ9gXmUzLNFf3XlP0
k1wLKGXjIlI2IKZE+wm/bL7esRS9gotcVWDJMJnB5VYZohXLfLfUNHIGsC2hf8kCDcyv98olK0cO
YDz/cKbY9EGWob0e/u97Xc/o/47k3m5rSKqWPdgBf21p7baBufzUFHPkp1rQK0Mz3vUXmkRQv4LA
Z9yo6HRwxsQmd+qGqjFnJSpZNq9RmjdK5vRP0pTgPjfe1fCuRB5dVKAS9sgZHl2P85sbw0NWENTG
SCUgm35+o81xUiLLZLxTbJPoSfa0IOS1XqGxh24US3OQ3uJYXB9zlPbxHImaqaNrn/WzhQwi8Eky
vJfXw7WKB5G+v8NXGagm/lm7tOdPbTGnvMumNs2j4V3cKX7pm6CogTgN1zdac/AAkYl0pwrvBQwh
QP0yk1hIU590xnu67bajale3xs3wTbsZfdnPPVAwRm7Scabxwsjg8iEOk1TU4lf1nMbEUZ5MDSOL
Nm1Am7iAZeDTZlxYLAQ99MGlHgSCl/OREW2woDQovzfP7WxTCdvQHUdIkFMu6M1vFMUubHm4fuAE
FMFjDvQNY6/JRyGXhxG4MzPIEzfzCIA3BOiXFv08yTM02X9jkGv/SDk1yiZzc6GJJqEf380XabpK
NlDe8SUDrCcIX0ARV/jmt/CG+wCt/d1zo8yeMUNtUZV2wgL+6KI3vBl9eM2e54Je3JyAnIHtHrz7
KCcx3l9oJOqAVCimVPKb7yAIRj2aPDcISLrAvPkNrM3F6TwxyDiDFui89EUcwRyHaplQOBLa3IAF
NfboqoG++SYO9DcumuHiRj0xymycXlsgTDpPeN0sm7Y7AhuSbPHA4SXn2lo/4Fi6v2wdQZwnXmCS
ZH1rlhLuTDNYrslL7AII3b/Trs4RGSDNJPAgIt+8sTacu/PSqT+1zGyacEQ8k2j0eNRf1a/yvR7Q
sYZ34TU9H0OwBB0KHg2axXmDXh9MxH2oQ+COw3WASOb8IkiHSV96sXlVGz8kr2bysCgcwPd621AL
2J9ILenrnmqtTvK4W5rXQviagCFTM2OXM3trC+jKQFMZCgLgjLFY5gqpayG3uOSvIVhcnkBb/pjs
THdwjCABss+nIlu8hNlli6CuRagJKSeWuwLifkkLsubXCHl68pTOFecVuBCQYEjQjqGTpiL1ySxL
DBEZRUiyVzHG+51s2j1aeh/BWbqDeJqT3XKRNGu3+dwec7brAUQkQpq91t4A9Lh8Tw9bdUuDL2o0
CRpvATCDD/rkDpQ534shTXqhZK/Uew0j3Cn0Guuaa+ox93fxDoqjv94t6w2PXSgieEcrNSJn1k2J
VLTYAMTwCj73O7CJRXPjjWLj/W0jkGsQNcSztCuYlcDueiR0wrx9UZptEoPZuTlAh+/XJtYJQEOk
qT94/QCVI+PBzhwIJcaGSAc1mAD8GMAcdmy0ViEFYg+NPXkagrmem8BdbX2YxUFDiyD1iVaHzSrS
sgA94mHwFd/wU7/boLixHzzKqRc6woZb4li9AIxB+oFObmURfuw8lO3BuJXQo0oCDcEj1EKRCOBT
NK3uYYhww+sCR5MlwU9hj12mxAZoRnM6p9d9IHi9P17/hje0cs4ZM8xpa0sN6IQ2P1DnPD4UKDY0
Xn0N/VpXRKPv33dJGHPMTmmLbCYazKVb4RnUM/DMF6cFxRXvLbm0JZGWRk/FseS10v8zI6RNExVG
vMmlD5g5YQ4hAndPEaR4Oh+l0em5gceFHUl7fKGriOflQma2iDoT3bfv2uQnb2BixqaMb4GU25iT
T30vccPNVV3Yk2cm6ddP9mRGiDJJXfoevWrPFJNgeA3oLjzJk7F+3BOwcilx0iBMiNop7hLgjpn1
C1upjLsyeY+hAlchZdOijzm0VX5UcGFfnhpi9baaac7mKU/gbE2DPdylLgUcazt1sFHc+40u4zVI
4XxklAr8dB6V2YDDhZEpNmRCQDoFxgZwnR4JJaE3boc2ICXBzHu918l1mAXqFyVh2gK8wpmVY9/W
cRS+0WNegjJw2I3XEPFzBd4dfWlrnhpiDnoTLxVIiKw3MTAD8WsOLrbMibamPaJtm6a/eBnhdVsY
ahMolSKkA4OeguNwPqHgH2ohEq28yYEEiULKBLIEWmDsOjhB3BoFXZ2zHANjjBndZOg5RGSpMWRr
EfGHfrGlXUP8cV2Yx7NhMScAqHSCbh7ljUARumke5mrLeUwvHGj4WiClhztHIR70ZJwc6KpZ+hR5
gDd6I9ONCKVu4AALZEvKD97tsfJAMG0mHhjAAOF+oBPr3FaoQBBJEsQ3DfR84YOR7FSVw6F4aboA
vjEoJT8eMrYwMKdWFWrtgukCIYwCjZyMhwW7YAGAfVR0UPgEzRRbDWsMCHIU1vhmPfYoexYPkl1D
SS3ZKnBQZwqu4zhUVEqA3WswCCZYgCnQusPegdB4glx1Pr5Nz8pRznb6Jl1RstvwjnZ2JqA00oGO
7jzw70ZOuZs3qYM87A3kbTxe38Aa5Qj/8eSzsNdkt8wyKeoRm6W87p3JD3dvutN7yUMJLcvQra56
t3Yteu5yezchGcuN/enJYk7e2SdYbaGo0wQyvukvqaMHJsokAPmbLiqidv4Q++/aPaA8u99QJb3w
QgCMjmfcgH+0TvJZ6QgWj7Z+o4Fqssld4syHyYkfjjU9l9cSut5l6JkEOMnCfY21ZwlD1LmtLGXJ
3iQDyWbzmxY9co79ejgoSVhAl6CSZykrnpAa1FthNhmvEJX2F2SloLC6jQLVFgI0QW65z8H6wpQU
IBBQOkegDQlj5paJtQGqELH5au4XaNWiQeI6vdEc0BxyO3aZhwB1Vg1JWGDJULEHkQDkOc4vGa2N
l3Bpu2eKSoArhuM5bajnXHqJzyNfOr/QjrZUhN5gckS4iq4lZjd2oSZoozw9ZwOylcJVGg1eld9x
lur8hv5hBNrMQJ7jttHAkHM+oKkJ5b7JxWfrUUerh3Q1bVR7ARs6fOYrLn8MzxjdmCfPQYrOkkaF
seRrs9VBhQmf67ne5l52C9kzmzOy8024HhmzVJ2ZSplaiM/pljwoQDaM6p2113alN14JT70jaxw8
3qW9QWWu/2sqGQyOCkG6dM7EZ+VW36HLegc6kkc6kfGOH1ExAf56dIxHAoy9pWUYnfFIuzzqveB0
trCnqIl49xuxDm/lGJ+kh9bJ0JTic4ban4Kxma58S0kmAdLgd/7zVo51S4gsCCEmkhrrg2QHHvTr
2VfAs5vd/sZUcsbGstm3adj2AqYy+UqZrtNbSiIJAbYA3Cc77hHgjI091GSqOnmCsei1AWPlD2Na
AEATYtSEf1+d16Z/bhPa7QiXHC8Le9VPkOWw8kJ6Lkx0yNHZLAUH0+mkBV7Sws1fLHcTg/buf3L2
/jLLwl+7ue6G1BSf1UB4Dr/W6LBUv0OxctuBwMkWth0PH33uxvx7mChQg8YFDvpR7PXkYiFq30gT
7MlFIKuPKUSDrqWphGIK1JonhYdmZ+Krn+bgbsrSUQaTfXCAY9LKaEQoYGcFKi80wMoiDNJwSIN5
7ZwCqcSSz992/tD9sEvjHnhJKPogzXZ+f3ZLnUByRkUigOZsUl/p/cEZXcmLd5npc9bw3EtYG2Mu
a4AmAacQ1ed+BsXlgugxLUGpgI1j2rLb7H+HxeDirXY6QObOJmaaTskEsdDcNtGuDm32DNUz8za0
oTD3G83xXIPMnW3qJE4EFdL2kNtEq7Po0V4e8a4bvkwefdN5Tu6FSYXqMIJjDcVIPBbMtW2SViv1
Ljk0Qz9sKSORqPfjhrNyFw497RtFKKSghoVY4nybZJCwjEEpfzAe1X30Sh0VullQErcMR3+mleoU
9Rbeg3vBXUEdErJliCPAxc7GLmo8DGVXaM8LZJHRzRYJr0P9whnZhXN+ZoNe5SfnXMinTO167Rn0
E2gFQtJS2c7D1rwuto29vNAQeRptcNybva/8zeLB8UCcGWdOnzTGTZ3o2nPl9kjEHQkbwy2lNtEA
WHTmjchlNrjwMqEbXpeRhUPiYZU3ndQ8aacpPsyhN3sSUqfdBnWzGOTWv9Orul5AQ6RcTDQDjV4M
NoUfzpLZi1l90M1vleKqxmsS8d6F9YBgAkQpx5Z0JFOY851mwEovXYNEcHYDkl5KEzfY4Mf2lpff
KIKsr8tza8zhLmYonMQ9tUYvMKhlXMG3dUYoHvBStOt9CQl3kJjhBaL0Amy5L4mjBGqhmLoOQqzX
RvZQFbOtQoxEhPrzr8/AhVVCBh2ocnBzgc2STamMA+TR43w8mCQIp7tq8oyYU1m84MiiweLEBHPz
L3M0VFE2Yt6iTVHYqU/LfkLh0ZZsEIUu/4MRQSQG/algv0aZgL2uOmMIJx3msm8ZedBRQ0p5Uc7a
6wKOk5IhqPT/KyKwVJ+kJh2AvkfnfoTmUIgGf1BxGPjL/vxN45k7zyzTm+LIN6YdgcZIFjE3RT6Y
swmA1SG3brPsJoLIawX0021XNXYNNHBjOrkpe7/eF5dWDRGcgpNL8fKrjVHBotqE/aFz9cam2XML
OdH0JrQH4OS5Ht6FbXhmjdkjcZeSLBf6g57ZkQEfCOUBF4WdA1TDCLEpmWzjjMgW/XqQx0fkrwzN
cWaRJAHgGcVv8G+zYHldyMVZ7YYDVBpx44OB5Q7QR3hewPRcy16xKwL4YFvFCa8s07F0pLm5I79w
q4BolX4C0GqhiMyE5U0GdgFEDPgI1jtNz1rOALL/LQFcfTj8eriXJhmwUtQokN4AhJfZR5qUkxqK
ZQcN5y59JxkuFx4wimeCWUfJaotS6sbDnG7DFFDOYhtZXL0w+kvYVTsdB/0QJ8/23I5xBQm044Uy
YMVSnyKUBM1Ob2jEmgfcO+WCY2egqf6vqWPufjIQvclLalLx2wb7IwsAq6T1dvRyNUHoFZb768Xi
mmR8O0gmd+ZUY7WA46HJbpHi13t/yjYzyL/GTVf6/0uLbFRu1pEVtuOx4JlsimlLUcCTM5pbyVFg
USo5lZeLC4mOHwBbkJQC/f35QkIa2+xHGFTShyhEYdUyOZN4aTuiyRXNUlTMAm0A5wbizIihdjMd
BMjTS8SZ6oemKjnvzfFTstvx1AizN6IBypNiNB8kC8TizRMkLr8RZ7iizDizgm7vH3j48EEWbW6K
+dIMntpmNklpjF0FhpxDC//R7b9qaHKg8H/xNnxEEQaqHXzmmotzCsEbvLBAFqCd6nxOTQUcHV05
H8IvZkDvSCSXp10cgygnBPBq+Cid0HJr3lVNJ3E1yX9ZZVGCmpJAiLaYD6Y6u0K9qypw9ABJtBQ8
94FpGvnxJoAGCMIcwMiusValqJXTIsg4BdLzAsIhwSPotwO3S7JTHkYfTQ5O/jJ4DaqtmWshx9J/
xveEV7q5NN7TT8EcjbJIkEaV5UP3nKLmuTE2KSgolBsVBRRau6mvF1SxeX7nxTvn1Cqztlm6IO0z
0rFPLlXZm96oW2OiX5v4ic/ldry0e0/M6dTxObnIBVNOWihW4+0THUw1VNDRJ7YEtG4+vFRO+oVX
oOINkA1KEnBMFZmOaQU90LGBtNpF+wauqLqJJ1sDLIfjYlw6LadDpCHMyRCrUl30HkNMpHth9OPw
W6pwru1jkM8ejVMTzLPeAHtEgE08iJIQVHr3mADuvKTfsvqa1I07L5UbkQky9wFEc20CDWbrMxpv
tAI8NP3sy/kLmqDtfK69soHAO/q/zV3VBUt1pVp3uaS6SXQtRtMmmfw2/QoxFCPbK/J9PBzEJfMF
Q/NGQ+bMGoNR+fchBAkn9OXwPrDAeKEbNJJ2MnIODbzBdgExCa3K5zZ4N5OnfNMgQObtfrq51/P4
l03mHs/yYagWzCPaWzcSWO8bCILyq4IMyejPoQH0j9QGDVHYLSjpA8rYs4zgIbtRX+XPPog89W5w
RL/3o/sGICMhAP0yaluZxuXH5lpn9uNYGBP00OVDNLrqrvLRdtP7EIMuoM7rIHbeky1YJ/aKnV4v
SOlEpV2OnLW9eOhPxs9sV0GK2grVxMOYybbWvSYxx6m4uIwnv5/aPzlxc9G3mtRT8qP5ZVYeVNm3
2sirqsQTEUhLimPOHxzH6eIhPzFJv35icojlWieY1O6d0hvS/G2yTzza54s4jWJBE1d++LVN3iyy
mxU1XknGKCWwN1Y6xMVbzjIxrTc/9umRgpYSV9F24vNB1UmZ6oJGL2eqOgEfW7mN33RbcjSAPpGe
BjCmQnBouTIvYXBpbKeWmRXMVD0NI6Lg8Fug4jc2tL9Q3YKWH3i4FFlUrhdFN/35yccIQfICJkwN
yC3WpdFQ02h6y4SrPXpo6ECVPgvCjeiX3rzhRvPrzWLS5ldgrXExU83c83md0GcnZUvxAvnF3Nd1
1HxT13gYnArcak7hazsZhSJeY/R6SmEUzP9H5nLQQjCLWQwK9DM78lIbkE1vNpr++OvteOFhPTfA
rJk0LQ1E3slLQ+w+B/OtZKcuzfOIOSptvwPuvuB2WyAphYdGtUHRUsecAIl0fak2ywEgKggqF7v0
+49eFdxnQX1NpZSK2+E3GuzX63dul3G5+6xRMm1cDkv8MLeJHSofTfz069mkzt35foSJo+Ap4BTo
GWRWa1bUaJ4y8UCM0Uvryuny/npcFA8FuTvdTB/aGPJSvzZ54cU9t8ksYNlrlUJi8aABFHM7e/lB
AdO2/lRcg5Fon98ISD5udM4ldmHXWJIIEiITCAgNB5CZS2SpLbWJRMQSehAG1KL6lFzrx0Ra5PMK
bRdWDswPqJdQIVl1le2xmrKZh0E6DN2urEGObPiZyVk5OkvMyoF8ANh1sD0APCIyh5sMmRChcfog
F49SiKPWy5x1ort6ZQCZQKA4IDyBDvfz26NMu3hRa7ye4Kyvh/tQD9Jon0e6+/e3A1Awf9lhVgY7
MAf1v3xQJDAdWRDBPvKTvs8Qtf80f6wPNAi8X1tdP93WmVEm6CFGJ8QGHjWSfZOSuzgJnVBGr4Fw
o9b4q9jJwM8fLf7HGUV/+6//xL/fSTU3SRR3zD//tU/eG9KSz+4/6Y/917ed/9C/bquP8rFrPj66
/WvFfufZD+L3/7TvvnavZ//wyi7p5vv+o5kfPkDH3x2NQEyAfufvfvEfH8ff8jRXH//84530JSg2
Hj6ihJR//PzS9vs//8Dc/sfpb//5pZvXAj/1/8qI5K/Mt3+8tt0//5DVPyl5OUi70HoBB5XW+McP
+hVJ+hMZaLQGwhlAqUCjsNWSNF38zz8E9U8FuQCUW/CmoeEGrax//KMl/fFrkvknmhFQN0R5G2gq
FIT++PcHu/uxtX+syGVNBaTyz44A4kHa44l8LXovAfFbacELUSeIYj68IW8ek4D0fQvJwgGsqO3n
HFq94MbqmNTtR97XU0Gek7xA5iXJo0T47CoRsuC2shSaHLlzopGkcJsJmYAcWQxZQTknkua83LaL
0na+VhuhBgzwmKdfWr3tDW10M8OMhWFnCrWizZ4Qq7mVdnaYoISPvvwuw8zbRQrJDvQvxp2BvLKK
/r/6MVYTWsHphnbIQD6od6bqh7K8VE9CNYx9IC6VNr82+aKFpS1LjTBcEXkwilddLIrUTeq5azbz
YsrRDtI6JbhEIzEMl0MnZYIOjY5RSHPJESZxUQ5qNFjVfV4qbbpL5LrCUCHagCpqpbaNGsxN3cR2
NrTjFEwg45r8PqvUEFyBhSoutd1qMu4kWzBjglR4IY3ajb4IWTXgG4RhKh2LzGW+iVRjQtgwNYp1
1U7GDFRur1ZPeifkykYhhhQFjVxMVmhP8lCDrS+1lLy4JYk4YwJBJTjWlhOnaEgV7SKSpfy1LOaw
7u1GR3ctiONqZNX2nawQs39PxqHt9rIqz61mw18Te8WOokUlgULKTAZrpbx0pmNkzazeh7Ukpw9C
KQ7Lc2gYXbRR1UgQ7LTtMmszq0L6GWUoh+6FohHkxi5VrW2vSZTKJnK5SSKh0qFkJtjn61mTiNdE
eRLv0jZB6rcpxlR9Tgtxka+jQoT8j9ESWC7TrIOw2KwOZr8R5lwDneXcxpO/yIs53RaTmrXOpHdx
509a1c22pky94mGS28JWhX5+BpWO9WJUlfE8Jc1A3MoyB7Rlt4RA0gNJPigQQ5gcTKtKUqFgrE1Z
45JR6LtN1LY1WO8MUwDvuAT+V6e2rCx0ZFASzXYcQR/Am0YjVJ/KUokR82W5iqIOSUzjamwwKlsw
UkT6ciz003YGWZLoo+W6At1qYSSfUtn1AlZFihHYkLIWXLG3lsFtp5xEfgo6s8qex5BmT6KqBKCX
EPUJLDxy73Qoc4NlYVFD4mhLk4E/31CGb7OsxUhSLNOSXPd9omgOjpM4BlOvw90RwkL9GAt0Wdtq
IxQA3pA0+2ysMbaQ/taWF6WbMuLKzTBLATrilsonlaySorKVKDRS0HKMYwWyS3nslNAvQTiDBLog
DqZvhtDvQRVNt2ZHKqAG4WSmEesj2rEScbgVmiycHWOIS3TpYptETySqM+D82lzUt0NYFcIO67YY
QZctefckx0tUQyxE0QQhiEoiCDdjFvelvQyKJSx23xvZvHg9ar1ED6w4iq0JE5koxVWbp2aob7VR
LDX5Jm2kJPJiqG68EaxTXdhFjFtwY+VNDoDMbCaZl6ZzLW5TnErQJ3apuTh9BC4GiCePeV3biWFR
km2rrBDb90s4RTh4Yw5t3NgatedMzUQACaF1Nth1n05W77ZJWCS7QRBzNUinuMttWUm1YVtrVVn6
OACNJdt1uSTxZswTWbEtta5FiHTWyTTU4HlL89nPa60ZoeiVG4m+g9RqZsIxmcOZuLqWGxLSNSTM
IZSiJYvxNrYZFTYYOq1KoMk+Z4rZ2koh5hpAhnXSZO40DKawMcJhTDNoR1aZ8NkIyaAYmOQZM+VM
YjsozmJWbfpFL3G1v/ZTIwAf1c5Z5mdZRcxrBagYtbTrOA2Lz2TRtamwRxKR/l3s61iFf2mOxPqa
THG0eGMN4iPQ9Td5XdljNmrJZ50Sca4cK2sgR9joVer0iO+twJgVU9iVUplZd2hSbqyD2uBgfi/h
rIWHrqksELbgVqttHK2xchMjA3G+PWqVUb0kk07kjVyiH/CrljVD+TmCGixE70yeN+QR918GCQFR
JOgMnNIltyp/yFoNHPtzKdbFTiokvbtJpTRcHgsUVIZ7IdXbUfWob62+xRZR9Bsy1HpcNldWWQ5W
7OZxNSJhjkteUIQblEJJshfD1ECMFAn6VDh5o/Y9hl2JoTJ79dCWfy/yRCcAKGjhLKDGiVwXSpxM
fVNP2zESVPlWE8ZS/4wltTU2VkQWi8PMee55UzvgvQb1GcDUMhjg2VCiU+dp1NLoJktjR8atrHUc
tBBTLF5bYLxTK4/1yUiiGyTkI9Otb+rF1j/aL+ZBp4VAcBYPQfqivzWtHeY+Zdn9DeDsuYf84zNA
ogiCbWD4hg/ExBcQlzHTQiM30SfCJRenfgY99bfhTdwOyB6ku/I+vjLf0Q/j5M7ILUmu5tigmG7w
PiF9AWQKy2a8lDkkweJyn4KHaAelb+Rkuyvd7d3sO1qXkBDiZc8ZFALGe27x2CN2klnL+7kWDKHY
p1u0V38he8urvOiJdrHGX7JvJy7wT0/zH2Vf3JGk7Fr4s+exFTUGOAcY3cC9hPBt1ZBDZNILZtHv
W0+e7Xn3o8cohQ5k7bb9ERhJ/PmKx7x0yaqBjWtBSkSnXQ7nEV1iVYNYyWRfopyVzE8E8kR9d0Ni
TkXpPPj9MTggTMFBQVFMqGudm0lDa1CbiuwV67XFPau0DWi+eWiiC+tFo19NQjAgI9/E7pCuU1Ix
S6t9ed1s02fkQMFEZiIFmjyXXOgEuxtVRL/0CODgX+KhV/KyNvrQ2FaIE+tpcPpc+1vBNnJz1IIF
NkUJIwFqgsnDaJYZz7Opb2Oxucsyad8Xibs06W4Mi+2v996lsZgA+9PMAfrOVIRPpxlkIIsFc8mM
rUxkuEiWsdgkMjk3JEND+2M4lPUHERilkVhdHiUkGIEL2UpqeOjVvLL7YUBMIIBVJhERCZS3hlFc
F3lyP9fTTT7x9P7YLUinE7vPMC5Tky/yABZt+Dypnud3SttmjwVwFZ2jaXjyfj2fq434wxbly7hI
SD6N6jTklr6lrYJUcUiBai3SkWSrbzKTW4dnGt8wtVT1XZPAhwX2ZwQszCtXlGUOKJbplyPcl8Yx
xzxOUk/NCt26EiIlz65wKiG7bkfoS1PRsmuZTSk5RpQ11n1Z9osyuZpUDrWjhYOgQPcpNTu/1Qpl
vh6suu0/RRnxm6zl02YmeTIatigL4rwZ6lrZ1Go7RWDhKhotvclU5O17XCWLptS2kEhj/6BGlahd
1bgc5TfORK92LrBEoDbEjYKXHjSYzBmxStpF2cl+8wy6fkeyh7cOCtxHXkWw41mu5h4N/l/G5g/K
tfjfp2xs0rXja3mWtKE/8TNrY/2pgNELwvYUDYLiApyTn1kb68/jdY+bBadeFWmf5L+zNpLxJ/pp
JbzoaFzHRUf54v6dtZH1P3ETYUPjh9CAgITj38rasI+rTmnFAdSFYAh45y0oyJ3fcKPZRWLTIUSb
jRChy9TgKQaLeqIVX8I6bVXJhpQ80S0b7PRmfzdWaZK4Wi3MkkukKEX9F8Rm4r5AV6e5Lep+pFFo
kYVXfVwZxpMcJXH4LOljDR3lXpraTVW3aXlNtNH8PkNizvgWjoIdTqb6CsNzb+d5GhMn0fRFc5Iu
V77qjSQ2+7jWi9apFDScAFlpkZ2IiFULzDGJK0cuwTVzFXZGpDlyk4cNYPBLX/uWEkJxQY2zSbFx
HBBbpagIglvQ0mbNi6RCGWxp6XXwAYiZ8KWPKt3YDhK0Jn2E683BGtv5QzLy+DBpaFq1u742R8cy
OrF8bmlR+iYV+0nwjAkEjh4mWZyDMkNM4lR1mc1+scxD4/RVugCVL2HIbqv0SBsQqRShDgQeBNxJ
6oIIT0xr6bGN+olsRyMlkLtGKNLYDYIH2dZLS3kyhLgavsltbW5G6LOWXm7UMAH+D/GzDdPumyGN
yMGYM3r93E7pTGuTdb1ofjRdlQPlnRdaeY1M2Ti8LmTQxJ05WHKMIknRl7OTDv+fve/ojhtXt/0v
b85eJJinDBVVqipF2xMuy5YRSIIAM/nr36a7T7dc1lHdc+70jjzQcoEEEb6wgxHiIdvcGLqXxspZ
vy6RIQC7XRqBgHMiSjd2v2VqHMYoq6ys11vUCkS9oqUc2blofNl9Bl00ctXkkM8hfOVcuNQalpt2
CjWLDelpPm/gWh6QYzZmyLMjW7pz8yRMMiOdc/EtMqOzy8hrVY7KoZPzJ80akJH91ncR208jCnrV
rCGNgXIgzDrKVhaRL6eWHMqQzwYmQzQrNmbtw1T0RREJu0CzuSXyx0j86VtOWcM3LRcDGqczKodH
2knCYjrKUEZAquWn3p9GVD0shmxibIkDxI1vwa6jAIWeRUXjZp+LIjezZy3bXKc8mP381vbLBgRY
uyIB6jNserTMNhxid+gUdPkd7dWvIkRJMirGQKknaTIEljFEw1HUKDsCFEgW2iPq+XKoAOdBK77c
yLkoq93Q1W3/VPZ1iOuyICLY8dbVK2qabeKO44sQ3Rx8V1Yxy5uib4r8yIfKldtAsNK9kdgtyHrK
ye99FNM4jM1RiRFY49lc2vRHidTePVitZcJRXU803+bSd9FUcKTxOKKMKSNXZu1Xu5XsEx+obcRE
GE6mYpcyr/ve6iHL17CiD9H+lZo7Jwsl1X7jNLY77vXgNogui6FB/XOYew4FrsnM2nXtOcJcodZW
eOhe1z07Kj+vmoeC1fMQs7EejTtIFNZqAyQ5ynPRKAnvsKaH3k9JP1pqi5y95V8cFdioi+VeO8f4
kp2TdEw2X8ZRoXzhl8BqJXkvKNv6zjyTU2sZSDCiQNDMPFUgksk9z/BYO08Zvfqs+zIjt9zHpgQc
p3PHm5mSpk6DnOfetlW8nD41Y+k3VgTqIhoKcceYY+yDmop+TziryG60lfFlltg/O3wMC5Ja7RCY
SRWQGYXDgLY7q7Oka0U5a8yZRROYBnTL3HoC+9yyM7Um5uz2sEkvvRoAN5kPO2sKpzASrMlBNghL
VqVm4wb63jCJzqKpncn9ILIsPM04Q2DuUlgwkxOtkc/fBEUNaRXmoWuse+ILceB5aYfxxFGASssO
OyHmJgZDczjPQQOQWleHqldZkXY4b2DnNxTVuHJ7Zsxfw4473rCDABCXPJU9No2+USUKSfAZbnxN
rWATlBTg7fuyYWVhoYqqxqnDqpHUhZ2QMTV98ETgGujvR6/A6VUEvcvuSnMIP/ulMQMKirDGfRxt
XfZROME6JCJmi7NViRznJhJI/w5RvriDEy/sVwDELWQsIdeQx543LdVb1lHzwOjQGIlHa/V5sKmV
x5wL175v7Zw+OLVWj63doNI4QuSw3xem8njS+qjJJLaHJb3KvYLjLLQH31vOhjnblHPZqFUd+mCb
RG01cugbTdDWS0Fzmea134T+sG4N3bP7QhDhRQJZUB//X4jVTktTDKDVj2Ks+1f5Sr8Wb/tiP//H
nzGWgQYYjG+hbIGkwkMJZsGJ/BlkGYikEHhB3BeaF+j7gnjyd5RleX/85MoGsIALHIhi/B1jWeQP
FBwcgswf/y7J8n/QF0PghgjqTWsYYAhQZEHkRBznoL99KTVpCZAEsdVuXNiJDKvCNfxPLUYeok4T
Nw2nYtqC7CGmaHQMIOoyooK0Kom1cxSWK/J5Zcaj7dMpcYyxGyJH21a3mWBg9UOEjbnjOrDvvbrO
V9Ok4ZeiXdjitl4imuC7URcsbsa2SFyobuxwnfLV3ApdJaYNObyh4adSNP02p9CKiHrLBh+SZjoO
tOMAL2XKXCW+Dum3zus1OgOU9atW2fOti+rvq9OJZkN0IKEf4mbGQ68N/pzzcr6xnRI6NrT3bloi
8MMTsbdWQWFfQ5SXQpLSeXQRbq4Kowk3nWj9vecJZ11Z7rQdqiw/dnjIFW5hLx4HER5MjxtbzrW7
chFZHDKS4wIZh2nXsEw/+6xX3+2+tRLpok4+lqWTgsNlbk1/ohujc63VrLvxrEQT6liT3Hqy9czX
vrLNLyEaStuW03rtEQqED4q7B/TDALSznD4Jy8BL7XAM7xibjKPhzyCtzoUld9TmDer9ZZBAkjiM
FSoEGvqMNUrh/eTMMQuJ2AboHOwz2xlTU9FgIzU6RM6guzVr+XhTjry5Q9vLuWd1525o0BptlC/4
SuoawZ1hKfKpkAYwnlwGW9kXmM52nLZl2apkIhBtXPpZKc0ovJcDq96Mda73RkUQrwW12WyDRlV3
agp8xNsteou6UUEZj42CIDwi1/AWfVydOgy9I1ygXKFBExjH0aj0be+E+ibsmmyFOk71zRdsekAk
Rb54XW8+atOuTkrWYp/VWSBWIIIjLB17gQkzLZQOgobuPV1V5Xaoh1LGZeVN+1IT/eroOlu3I666
0CCsiHVWcIWYzwuGFJunblbV1HqpWzdln+jgaASdf6oDlA2i3DGzJu0b2jppZkh5AxVJf894N6Zo
kNBv+Lp9mnc63PWWhp8FEqu0Copin81dtjX0IF7FMA0gG/OS3OVtXiFgQW91B0eCSqwkJDgiLyRo
OY4MqueOl8Wth+AP/TQnReQmD8YssxW1hb1BwSBPKr8x161j8YMbtHLNuTclkx+0B8+i2bkG+Goj
DELXdDYhKeP11mHMZPXFa6zhJDxtPnOfkTWkCboDAtrqphdmu+4Lq9715lBNEayl3K1gfrVrRVnf
Fqxvt21GGIuQ0jTfRadKFQfSHh6DvqzuGLbmUx7myo4kTL7oCvu5MqNezwStqUbD2IgGvbdHjNg0
SdhJ/tXPtfPCSaHHVYjenJ+YTYkLW3qTf1jAY1+yrhF83RU1hz2YM9hbSbWCTJB05avRBaKKaDGb
sTUP6qVsMr9HR6eVe9cf8tQlI02LPkevJazp8A2daZLmQIJwAKF9SSJ8nHaEh+mMyjWRk/dYTSTY
FwA7IHY3a/k0e017oqKEX1npgI8VmVOPrncZZPf4WQcGX4PTPvRtCYJaWVBxoE4N2nxuSx1DyLIT
6D+Z5gpNiv40zbij1dgKtBiHxkzrNoT9y8Sr04AJ+YTOlWceJ9ufjzUv+tu6Idm+cRp03NHKF3M0
FA40NrVVWagCGqzwIh9bnkR9U/X7dkbjp6Tox0EsoLbJSrlavnKHIrqU3vhDNrK/8xBvrLGx3HWN
hqMZ+Z0sjjZopfipEJTn2MRROqTKKuf7BhvusQntvEnQRAaZighnCe7Qh3eMCfZf6OwjP3QRv0Ke
nM57wyk5nOPQ8iwjPSMyTnIq4R5Zwctuh9REHAtYG++RWOvPfqCKBCbdfB1mFjQFqW7yc4Nw/ocs
iPHi4up4ZMgBAUHW9k1WKP04A3baRzUS3XPQKfI4Ie8DsVeTOfYJJxCVQSP7NNRm/cmlRXOqxdJD
Dlr3U53b7RAZ1oQCLavk56ydmzNW2fhlICyHeB10fe49NVq7ss67ZC4533Q0K15KWJen+G19Z4Rl
jRw5RwybWM1gPM2WUbNYjuFwr0LJP2OiLJwW01x/twyZ40Ll9itTMl8rzotEjaw4Vp4k+9Cbgt3s
Z93W8WmvkyCQxW6mvE0IqUQilNEkc1H4+9bX9doQ0txDXwbHMq9HxOWhydyH2ZmHrwEs0b51A2oS
NivKb4Nyw1SjVbl25gB+i0iZ2686JwKZcYfkMm+4vMlNv6JR3XBqxgOAA+hkmGN/tIvWCCNrnEas
2QzOrXnXD4+NLjhAAj3igZjTGZkfa03I++VDTfFzI4wuirwNgMdAleaGdNRtojn08g3s4tj9LHWA
VpPl06NUpRgTOVduOhWOeWvNo9xZqvR/lAP3nTQMVZU2Yp7P0BlvupXr5hYEPHrATSJ82Dpfkomq
i4PcCu9bIay7opmxK7ICPSkcBE4G8bCyoXAXQQi/kbYqzBXSD/aQE0ss3WzjJRDN6CXDhHZ+0o41
ur9F72Bj2Q1o77pSNFY1H48oSJhwvTZFBb9RNTR3JhsHPItbu7CL7nLzK4gPSJs6v55OtOb9bSf0
Ug/InPEeEY13MqjZr/2MszzyDNUs+by3Rom08uIWR7FYlTKjN6rRPgpXXPE7Tlhr76YcBZwzar/a
+BYgoXQ2ZUUtlGvV1Bg8srLJHDu0ulEs3lCD+kakl1aciO3BrobdXFnjfS2r7tmVHTkCE1YnBnXF
hrlU3I8491bYxOFTyI32tlZukQyhTTd9gKQaPWkFxzQ9kZNuAMcocgRhCCRttAEcuvFNSOV3Ooc1
U5flaetUUBmGYpWOKuT+bVzQefbW4Fv1ZNP5HqBDcCUUr5nQjgsQbNE4MfC40PMQokc643CvDhKf
+iNJihpMsrj2OniL1LAyREI4ZZ/N0RyQnKM4mTqUdrHiMjxMFjXJinScBjFtp7ZK5NQbe5f35t7w
uQ+ODi6wLbelfJRBaSVw8Ms+q7wqb3LP6j5rgCSAIcjhd9qYVCfWnCmV1HKujy3NnKjsbKwBHObT
0n2f0BkIZPijAFhj2zEnO2KfZA/IdOWLnwtjZc7GDNrM5N1nUwPkA4FBPEoskrxIsDi2wWhN9wz4
iLXdLwTGXliosdjcHlCCCLAdErutqjwhuZ6AYgGCBmVDLKFIBqgX3AQCFpPjodFVXu2raTafxDwg
QgpGE7lwXwNRsypG0d33Gq5JkdXZxrPB6mlE0FVnMikhoFyudN9NW7CniyAFZY+zLcql+eNUEXb0
ecBee7+Ymkj5U0dXjY2oFvmujdpTgZ6Bv8m4pBw3Y0sq3OWWUa2JmoHzYT4rkdnmGcF2QofsOTOD
qQU5G1KZqYfiVRPhaOTulnujkKntsj5I/aplJJWMIGQQho96aRkUu0GHylyJ3jGeQzp0aG+Wy51s
wqiExHzio45Nbes2toVjNUnRFuq+cHBJQta9Q0EY0ZuPugSR1dNk9aYbsayGFaZVc40WSSUsPw0A
yc4QbbVoAdoAPZAkC2sU/tg8mB1yZAFfiMGwxYMExDRMuU1IGw2cDshAAAQLcD1TUDWAp+uPkGK0
nchRClHMnPkEEuXT1I0716K93AelmKrYHofXDNexF8O6GdZxk/L1yu1Qa9+aJR1ZbGNZDaltZYaD
QFGikqQHmn1GayzYAnXljEnhkfJZz5n5gsKF9OCejWAx8SWEVhNpZHX4gOofLq9j3rLglRFfnZWB
BxtsMqfItLC57HLa4Hi3NpNEzsQhNLka0RlKFOE6BcIie5zbEPArQg33ME0gcQFI1gB7EdlhzmCa
VAC4EnW54W9ZkfOb0W7dObalKY89yewbSsl8Mw8zwqhFpxvCjRxK/7HFZwAZLRT7mgjbuRUI9LFu
o9p3JNy5G8dDUDX2PgcCyAB3shMI4hNVAAuFFIYEa/yn2o/ByGnlE+1d4qAqVPFxM1iivPcMuws2
wvRZgISyngEERIgJ6E/EUczGtgA/EcDCztbHbBhYsB+mutWrDJUqCIXndVB44FVNkvlqXZg+t490
hhUewd0baWiuAgA+JYgN+7QBCO5z0zYi6UxtxdL/2rMa8Z2onCY2qVtsp6JrvtSwF4s0GiQA96EG
sPbnqk3KWWA6MtCmxqGXd57T6SST0qyW01O/tjxsEleaXmwbXn9rD3pIwskPd3WOmmwsJlscPGqg
WddnwamvDLoaqoHbQBE6zksP+Y81CCvOhnCVfZUAmd05pWftxWh5eaw54ikOpaHUp6WzzhgC40iJ
zHsuzKxatYjDTopT8lgO1NuHSEQeGRitTYQEtQg3SNPk95D2uG/h+CS3bh2qCD1H34aNz+AcUXky
7cglEPMmkP19hWiBRhydU//R6VzepVXYFVfACb82EaGejw4UMHDQokJpBdZiF+CEsEONFFXR+0rg
PrVruhFueKVR+c4Q6NGiPoPeACo4l83vYfQ7Z669c5GZj0VgvvQVs/+sm/2CJf8AQPLzNZYOdwDK
hmmD2HDRBSYhsGWuss7O2v2EasRwmPf8QG+cY7WdboINIKQHvN9V5enfCj9A5MBTD6UlEzQtIEl+
ba01tYWmcW2dp93cxSYCDnjSlAcncaLxB/vBqiRM8y2MKdZ9dXONO7WgU34pOv0cGyyORfgas3qB
XummHPF26Z1JnZnPyOrlgyAK3SKUIpBbOhO46IOSf/aA/+1E/wqZ+XOeAQP/e9BlQt6ggqAkBi6T
4529Mrtpg2lbj36GFCFcd1MTXkES/Apa+GssiM0v+HYCUs7F0gRE3ER2A76r5eOeEuWLMfIHRBU/
3hQa3wEfvT8MWB1QWgFi7lKHx/O0yJzOP9vZCPHKiat0NgpEbsQar7zQu6sFSJN/jXTRiDWlFxSV
76FqYBQvhPU2JFdyx4+RglivDs/kZ7Tq/KSkyC4+fsd318qbkS+m0i6Q0tqjfxakYisEQ9vc7k89
G09S6k99aFwB7F147/z16aDaEUAwGurHl8gqC0j7AsK156JOJEwy7hZiJlvppKyTEmDqGzO5Tu99
75hZvPv+NebF0oRgp2pRCjib9bikXUUbQLsMzYIrJNd3d4Druagpo28PN5xfd0DPbepMbnjOtZ0K
/xtzHzVuF9e7QsV8d1W+GYb8OozI8yEPBucMXP8Nqmxr2ZR7pYMrUqfXRgEK4e12dpshq0B1OqNl
ZUS5lEHEzDlVBl//F+vvzdtcrHwxZmzsQvtsdLuWFxF6UDHh4kgncadyO/14sHcXwpvBLhZ75i+h
Vxaeq5w+Osxe6aX29F8MgVMfwAoTvKlLSF/gtGEwNMG5sHLzc+371QNF4Xz6X46yLMU3h21NGiJr
aZ/HWkXzcIs069q1uXzf3+6QN+9xcYdYcvLRLLTPbYJeAGQa12VMtsW+hVNDfb4uj/3u3nkz3MUW
1YJYeWuQszWdGh0e8ubVMCEwEPpXgpqf4NTf3gu4CNQD0BL6TUi6wQYlSobnDBqHkaw0P/dwMmdR
a5bZQ+HV5sqALTXyLquowySkuYuiaw849sfL5JLauURXwAr/8xwX674FP6XoaXe3KAkFsJ3h0PMa
Nz2c/wDPHxJ15+3zq74D787ym0Ev1r9JPdXbdXAOFfAZRUmbqOjJo1OGaTD0+bVXJL8vIbC3wTxD
kgOdn8vIywYwhxZT/sC29TZPredhgOquFy0Sc45Kr8GSyXvDLUgr4NkJsH+XBF04ZRVghATnIZ7t
GN58i/gunMRvswf5EsIr8lTsKzjFkMXLdAXQgnFi52uR1zunJgCj/zzDxVfNPbdzLGGflW/vika/
hDR4Csb/VGF4WTzQ/ISaP4CbYANezqwYmG7IyO7qxAbN2t6jBL2B7icooO1aQ9HoymHwzrJxoccG
tK0Jhvxvph8lMAjWpMk9a60DSG53uWEmpK12rgtWzcf74p0TGlEdga4XRgMf+OIOba05HCS1z2X/
UnqYvtf/5udBoUWgagPTcxGVU6R6MFQkZ7+vsl1XGXkqLVf8Rx4SP0Mc10HO7MHsFU3py9DfbXUe
VG5whqhAq+KyKfkBzYPsWiR1oUD4cxG8GebSS8GgHrJIq70r5pNpodDe4My6pcN9rowns/bXMBhZ
dWGWfDyDxH9vn4E2grjbx1X6m+8dKnQQLC2CM5N9XITNqmmsjdlbAKxYKznPa5WRtSJo4ugWNW1g
CJF47/sxeDCK6ZwFkGnL6HECizJybXoTTk9AwKNvpFbNIOJw+l5b9t70XGCW7AjqeLGsXlWIznfI
d4N006aD+SVHfByCRfq5Mr6F9ZMqW5zl0843UaizeFpAgYpn4ZoBOdX3ZZSrZlU3IhrGNiZA1pXK
ASWSf2JwqQ1Vvi3Hr1nfxgDnQhshjBe93nBUR83Y41Qbd6W2Vu04umh0+yuCp1QAeZimEbmjHbPC
3OipAkbnu6luNbm1PPTaQysGnApaWCBcWhRMt3KEZG1eDpFfy2fUtyKUBZ79Odtq8cWhnzJXfG0I
GIGKHkjmsWhE38AVcwKEAUCMnpWMOfx1UTRx6ycLRT+e9zcWVGl1E7xUISCObQvEluPqDSNwLSgU
YD3WvSMei37a+HI4AZaEufFWJpqCRqc3ntduS+of/RISigZqbtJfa98/gcEKvDM+X1lapyr7vpA/
JRCBrmGlchDJPIYA/Ig0r7/7U44vR/K7LK9QggFE0plTEzgtkelDN4RHgiIFHR80+eFDmngqMbKF
J3XdDaGb0TrU/ueK4fVQiK4+e5m/YnOY1qaEU82N33+12Y/Qujeyo27QPlabJteoHso4YJ8D9Q2p
RDQxfHBTnbRtAIQGUYsQmggKrat5k4MK1MjgXEITUBfOHbqrUV+5R9HyW8UB0GthRstB0eztgqRG
1j4J7W9UXt5Ij0MocSO8aUurW3epYM3bmoMBf0AgvEEuEWe+We3qIKUydZsnv5pvOc3W1LoP1bBm
Q7dtiwwzXKKhBauT0kB8YQBJ1dbbWkBPAbiyBWPUuKvZgMIIit08j/3M3JbWC0D0KR1ftRwSQBIQ
DZCdQ+8aAwiqpliZaPONvkaWFqDyBP2xXG1nAvpeIWeQ4PZZTl/dgiZgK97mQfBoZCLmDiC11Rk9
whgQjr2Xm2dlA3YqsRtQLd4wK9uXLUlnUW0c394bYEuF1V3j7WfCVo79Barzn3LaQFnXCOw4r7Wz
EQxPDOYdjJ7trsWUzxWEtFQQmaw78xKZnQN+38dHz3vXEMpF3iI+jarKpUjTyJjVdzM5Tz4U/PQP
wIAD7MlB/IVm/7eVjEsFjJ8nK/DzKC4s/oC/mbG5RquV49n3i8pOgERrDcnRxzlGqF2f4IaQXFeB
fi9uwE0O2xGgusEju7iX2qAeaoDB79tEbd2jt+vv9YElfgyQXPjTsG+IrhpevRPhu2/GvBTwx40P
SBEJ73EuzKvyjjyOTew/LxJbU+IxRBL/TXCEkhjA5siNAyTJvyYthLdCAWF+v5xoubxpi40cgitr
5N1v93aQi0QC/XnJKOB+YNSnfnNYvt1wAhU/DprD8u2uEdR+1pouEgrIH/zzVhefrmOBVUx4qxZc
i3FFN3W3JrEFR5z5GYYBLAGQ9ThB/kaCUb7p73KEoJAIhsnFtQ+6DPTBgwQXwn3jPKGvB2sEgMI2
8lhvFguu/4HU5BKBfTTMRYRmUogSCGrfC0T1S4CNng3eDm2dVG8+3u/vxYI+GBQLhs8GjO9iJN/t
+ibvlvXyQs1PRvjpf/fzS5zzJofuvUmAu+rcW4U8d8x69GbNrq3Ga6+w7ME3Y4DKXPhl72A1ihPE
0KEq5Zxu1kFUnYrzdT8csizu377NmxlbHufNcPbstA04TfchHGPCZyz4mEGsAMTQB6DKUkBx7/31
3ET9QUFNbmFhmSl76FXUPJtrlQwv14SU3zuxcY6SAFqvPtzgL/ZGKMiscxneAwuBngzDtf7C/bs2
u1Y+fWfXLxQW8A5xekLd/nKpQL0CHHcru7eAFdLtE27u2kVnuPHWkw3VPrZHTPUNAgsRkyNy3iki
fPjPv/Wvz3CxnkamgwlXKc5wsgNftIYJJEuaVQYTnekBwoGra7P7Tg0B2QX8GBa9czhwXV6IzKTN
BILBuZpitbVuFnkvhdMF7vCQE4D7tQML7M1fp/j/cb3+n7Wsz39P9jp8/f6Vfm2+fa3fYpF//qc/
sciu+QfUn2xUPH7aBEAk7F9QZMf+YzHrgCJaiNWJv2Kgv/le1h/ofS2tGg87F84C2ER/873cPxDt
LPbmMGhFscr9T8DIF+JsrmMvYGSIEGAvAiptXtanWQFtHQ/wttibxRo4pSQ0kRM5ZntE/AHwfh37
GshAJPc9UglBjoxbqwYsmH6EBJ+r94Pvb7WnwBAzmrs3U3n684x626b79fL6+WxIlk3MDohtzm80
WFq5hg3QYhALOLXaEPpcLpXrnYCL9sMyDgIPzCgmAB6mv3UDHbQ5Op/3WdykzRNpVoh6oe7eJWqO
q0VFGGWh6w5Ny87/51j+fdDl72+O5bwVYFOwNouHeEi9p+X1FgHf5qFM8qs+FRcei7+PdnHneEU4
cyA/oNN1sGCwiM4qnD7mWJxqAtmwMfFXdAciQx/jlR8ydUSqh3bTQku9LhXw64X0+7NcXEhZW0nX
K/Hmzpk9WMjX5sjksb/naRlnqwwy3PWtAM2DRdyO/gef+9e4+vfxl7+/mflJQiAiF5gLFAVXFr8j
sRcLOBxba+qmEOapTiJVh+pK4PL+qIvCOZzMsXsvrj3gDCAeoLsM2skwUwbQh4UuhOFOH2+Zn45X
vy+rv4e51GHwx7HxvALDZF+8HaDICTsBFpiYkICDjsBNth5iP4IVxmpxAwNs1zgbsXsQixy5jvwY
psvrKQFYE/bE7mv+Ux1DP3/8jL9v62W7/fOIlyEc7QMGNaQsLlm59nQI/ThlRUGm9gB1xCD6xGpS
K3Rlko/HvfIFfjLR33x3v5pEB5xnBnMpaCr138PmW82uyjP+Gt78a3X983YXO81hpQXcEEZZzLoY
8BkbceSPalN+GlZQ5wZTNiKb7Bb1go/fzn7/QPln4IttBVv3DKk3Bm6T5onhO7c3Ct0DuBCk/qpA
2EHXXsTu5tRJ4Ja2HeNwbewW6yTQGb5ViYaTxbS56tF5bTouNhtIhAqapngqsXXyqEnrbX9cfE6D
xIDAUspu/V0FXsjV8vQljfmvQx1ysYFj4ZK7TCy7IDTAt8AuN9fZYfpRbxfJfSBxbsHabFP+3VkB
Xb13rvRhL4LOf33+f4ZdDr83i4xnhNtT0CyfX+FofVjUDOCCF/VBjPr4xrjuUf3+cfrPiBcHC7PB
zHaW4xQ6tSuUplamjmjaR01i/nRjAasHuq55UlzN3ZcV9ftZ8/fIl8lllU0UuQXetZUC8LwnpZ0r
i/r9LfvPCBdHBeiFU8BarB4Hou+Qm5pnGQXhw8c759ogFzdxAX5Iby2vYaijKA5TfXb508dDLHz/
D6fq4lQoZRvoDpyT2EUqPqTkqVvPG/dlfuaHYRWu67v2iSTliu384fpWuLJCgouTwUSJtM9yDL6E
Gj28Lhfx6+YM456Y3oCPfONshpsyAVL97uPXfneB+CjqOBByDdDb/HUzIK5jNBiwNHtwyYx812fX
QD9k+Ynf1uCbIS7221AGDLR7vNti8eTEaqWSYlt9XexfYI+6ZglgeNDARmzVJWwD2HuzOLOeyyOU
25NrVnjX3vdiK8InDIfdcvbPyCpH0HV689PHM3phevHX+fLP+7qXBZ3elUOhMKXDjp3scgldfn7O
8XuBK31xnWge+jWBp6gXQRQyhO9tnlwPX5cE5KN5dy925gwOUqAnvawpa2XUOOfc52C3OHaDgrPX
B1j8JvmDvVZ3dQzZSOtgfXVe2qf6rrq/2vl8fw0gTYKCjIu09+JZVDeSzgExLSZrjyGmBaVolxlR
uwfM/EbCEpql6BXVX657yL57dISQtYb9ARSILjXTJmC5HfQ18MErgaDuiZRdYhuvH3/zi5T+r2/+
ZpSLAwrEDgM4aLWc8Gacgfby+uedYu3Iyo77dZFH1yuH76cMb0a9OLKWcrtdh3g3N6ohjs+jxWLb
25rHbg0JvciCdjekFH9q5gfx4EbdAxR7rqIT3ttSqBSBK7somv0GW6wzPtmkqRA2c/KtrOZtqawr
EK1LvbifocLbMS7OEFObRod+I46pFeXxYuGEVZyKpNrJ++BEtvlW3MGn99m7GyBrH56utdLfjVXe
PsDFuTGGc93O6D7HEvhdHo19FMBZFvbpYdymgsf081wmUJtPaXJN1OxSa+ry5S+tXYTbZihWY+wG
XpP5Jk8XMXG+XQAZ5rUXtX9tT/+5kiH8hzb7u/DhzGzRYVi+5oJwWQwYxNHbFgnf+Q+Lk408QdIf
/tltHeGYXvlpneYPCFg3cq035q5Kq+M14Ny7yT/qg9D0gh5hCAXEX+8oqkdPDPXPR+JfQbX7biF6
CmO+RR6yrG6wlv+LoObtiMvR+iZEhOJBW3Ah8bWDx5rc+vPBaK7EG+/umjcvdXHxNspz2AzCTQyJ
nngMDqWpVx8fStdGuNgzeRYoG6IaJdSYyygoThzyYB+P8F7I9HaaLjZFVsBQ1/IxTU53B15TxL0q
mtSd1HDQCvYhzBWNerwy5nu3GiIVAJQWsSz0b379NJq2uqoZxpx8M7Ir4EKh3Zj9f9LOY1tuY4my
X4S14M0UKHcteS9J0UywKBp47/H1vZPqfqpCoQuPfNJAA0qKykRkZGTEiXPavS1tYVrE/izzlnNL
Yn/PnMDpx3TMNCx1+bz3daYp3ijKB0t5iqlUG1uwkJV1Id0mqpDAM7gnF06ua2MM8LzLvPgxv8sY
MjoYD8UPdBsP6qfh0Tz0X8T74Pdo/H+ddoqXogCPOCX1/sW9bEowIvUl91akvUzhD2fu3IThndtu
srKRqH/ZqIIwloAYyuKTDT30QqlqZF5RGg89xOB6IJ+Y64c7nLZGD+3159sGVzxf6HKQaUCsTjNo
sapU7bUpyck2bPOhnL5P8vfb//+1J6Spiw6XCloUsonF4XUKawbMgQGhbwTLoNBhBZboZm/zl/H4
X+RyYosWvghLBlxkwJQhx1s2muWiaBgsJG2VjwxEfDPv58d8Z/wtJ27B61XA8xhtZl6c+gDCU98g
9XxJj1u585IIUFxE579i2XoOyp69cPAWSIrto05jTPKKb1NKTUqlJLolYbAAff7yTuzBQAsFLZV2
bbHNhQXn15CQ37R55mkJM9Lj36FykGVPo9t+pxXaozIVdxsfV+Rqi72mGaXhPiD1rqHuwOacJC5q
ohovlOkJ2JLX9h0ViXnfHpuTDCXxhsVlHKWDwEeF2eBXH4zS22WkAR6lQaVfplzwVP9A1XzWHrKn
afD8U7fzUbDWT6OxKz/IJygsDvZGRL26X5fmFxcFykRV1TJd7pkvQMHeMqurxG+EeJx8SD6XX+T2
wdllG4DeZVoubCJSAu8t3LcoNC/CndpmaRuFCoPoQQZFEGxaDY0ve+MKvOqd/GMGlk6GFkQwWISe
wDDGOpLm+Vc2E51ixa0HJlHd6mju2r0ObdYJbqCnTN0H0m778bEQfjJ47ohl/mt/cYfAIO2Mgf1/
7ff1U9x7rbpT99UxOKrfmO5uI6rN/IYExt+t83r1PlhaX2yyUUC0UsGu/6uqED3YP52H4UMx7+Pv
heVVjZugq9Xy6oZXbzQBcbmQegSfbKi/NlsKy5C8/Cni+ju7TKW2GZWOYWjmcT7I/ilMtkLyloHF
GZqlOmvt6Nda+12Q72pz32tUE30IpZnlDN7AnvGfrur/H3O0TJdNjYjsiAuUFz9/LxxMnR3JsGdC
oF74j5ZWnFqDUimUMw9Zkj+QCdF1q80TCLvXoIRI4HbkuD5FTPmh7gBNN0SVYIsvd9V2mpnBWzP1
5BAaOPLUdhf02e62kavHF2vkkIJv4hBpVGoXa6w7enxVjlaF6MYMAPVIUu78o+Q2R0vxYLqhESf9
HKDyhtqM+nn5NHzcvAuEkfOo/OtHABHXFF4ndEIXd3oDi4UkQR7oyRBjuJILh8w7iart7Dk/2y/R
bqtLfx2TWTRPWrjnBRp+aQ/SC2jsaqUHkp66tfNuUGQIXBRXk+GiT+KDP70Zh5fbO331yhSLRIeF
i5aGrw5g7vJ7RtRsEjMGKglh5ZvsFcKyZ/OO+ezxAaUAWNHR4Qpd33KLj7cNXx8e2LItS7MhVUGu
ZlkFNJRJjlD+SL1ZUTyngxuCtPe2iavkwdQYJwAnB0RcJdO8wvmPfVkZpg+y91N9Z3qFZ73ORyEI
rlIaCT/ctna9IIwx/gqWm5RTXSJY5KCWTTioZM+o6r0jA980N07Fyre6MLEs83VxFJQSqj80c5gC
6Q/THvTYffbB2ucnBru95JN+2tY4Xz4T4AM3IVDkEHCnXWeelNDmQUGTxos7bQCmTC0ibubPXQ/b
JsOjydZXu4owC3uL3EDLJTg8LZhERGqS7ZWHsnVpQyaIhCte8V3+Rc0P3PT257tKsMUyeZHAgYz8
EYnRIuSAnrGMGbIXb0QGMmV6aZeSYkMfAM4AuUR0CzcWeuUwBirFoovBfAZV8OWzMjeCuXGUies5
w2ngmEq2XkFbFsSfn92AWeVX8jzP9O8ZP3ZhtwtcnrlbXrlMXtm4i3UsrnzIaJ1SS7DSHzroHj19
X5DqhM/Z+xT05maKvuIeF+YWASsdJqPN0K/xkvJnL0N+oX4e52zj26z4/IWRxS1XSw6MFoXeexBV
unJnH/pMMCHkCFFJG/u39ZEW7u6b6FO1FW6Q2hCiwQMchhsDmlftkOUXEhfPmR9INeAwyfj1hYxP
k72jbOs80AT2mk8oYT93u2pX3I3MBc2edByfEyQ608eA59Xw8F/kLxt7u6wtwgytx0Ahepoz2VfG
paNnBxEZ6qu0nvYNfDuP41/6QT75+40TvuE5y/u1VetC0HBy4Hb+Eb7DY3+Xh27GqBlPnm/qY/1k
fN5Cpl5nMpenwxSn52zvI1Bbo6ahb8DT6gVQ/65DoxQmD/Q3CC/BHQjqQ3AnNC+HR7TKNo/LVZNx
8fHNRVyrWjOcYewRqy4fmR+MAXROXkpRtfBqBMKlL+GzvMv3Pd99a8vXdpz8TWd40iauLp9cWmFk
Y6qz413wYuevafoxUT/c/qpr3kThmExRE0NuSwRNQFFEL328Kewc0GaxC7+rF8FsOLb6Ruq7dlJ1
kjMMqaIWs/iUidVBMS0C3Zx+aaZ7Z/p6eylrVxD1uH8NLD5V28eTaQsD8V3ymu3f+HffRArW3LXH
7YfiVbaJY54bE6s9c8yMMZMkFEEBDpL7/NCfkjv1kN5v9uHWrodzO8JHzuwMSgdhICW/X+9h8Vh6
rZ5+1RgjJDzd7XTl+gG8WNjigkjGAn2mGIP9Qf2Zqq70zf/ZEFyo3NN+rB7Hr/o33sDbGLLrx+/C
8uLWyLt+arlwCeV3zNhl++5DTvci31VH/a/mh/kerM9jTOexPmqfk+/FTtPdKNxUs7jqDIoTf77j
ixvFglyMf0X8jMfs2WnujMd4N7qON9+r06EkETjUx/zJ2hpUXjvs52YXt8zYhl2tSzxfzDnba5nh
JtK4Z+bxePuUrJihiMODheEXk+r1wp8YuwK4WlqF11bW27AoXrMAUGI+zhsNwJXTTmGcGSJR1aVY
vXj9QQbUgmEgsHTF9NkIyso1E/397bWs2WDQgvcXQF+VQaLLs5FUY+RECIdx538oeKordrq7bWEl
PIoZ2f9YEL/g7PT5nTjnWkn46K1dO84HX5t3mgLDp95uhMerpiFO5Qg9ChDI0Njwgr20JSVjBQ14
J97L0Un6W8C5Rl4lzdv4pTv9/rKYKoULiLcJvHwLUxbclhUs5KOXV0+jDG0t3saEV8kEw21DK97m
nBla1p+lohydaQ4Gb6IzIn/LJMjVzY0p4Kuis9g4FFggnxSjxghZXW5cJKmmDx177kFu6yJ870my
8o6qyn6ak1OEXiVMj3+XefqSaNEGNE3Egosah+jC6CqG6Zbgg4uN1PSRR5HU5B45Qn/v+Fn5JpN7
1AUa6EsblBFdKbO+MqHZbByv68fspeVfXeEzzyzqPqv6oB+92kqd6E0D0bv+xUxHNANcyIyzENWE
vAvhH02t9EFHac9Wq+McG18T53tqnDTzUxsrP6B0deZnNJFUdeuzXJ9OFT5uS6cAhPCK7iz2ZrAK
WePqGoAkZ888B3fFUX8LmdhjdSd6wNLudzFnJmAGIpspa+Qx0BIs/CAxykqdEvIXFQ7VIvqhDV+D
7uPvOjQlEQ2hKP42GSdYhE/NL2J9ylToncunTjsa9sfYePe/mVhcwEbcw1+JdqMnqy9xRiuFq6ar
5d8+mZcLWWxW1UeKYuZYqarUK7rsi9Zx+qVq44BcB4BLM4vLFL43xdaGtvXC+k6xpldT+aGoxofb
O3YdpcWwqk3xiBocPaDFR0nTsOs1Xe48dar2U5IdO7M5ZMhiSvpW5+faqUV3wIBwgDANgcLiyula
I5dkX2KIuHrpsm/WqP32d2EW1mQkFrp8mpXLskY7x6AMDHASY06pJn0tpy+dtXXXrKwCcWs4yyxe
FdD1L1Yhp3UGiRKKDUnd8Gou0y9lUW4IronjfRkaGUhjwEQM2sDStHxZSAFc8BpE0uSRLfOL7Wk4
6Af1tFVmXnkhXthZgvMVc2htdcLO4BVu4Wr2CQZE2gjhTt9JL4x/PJou/ZGfILElb3BPqXfb+a6b
ccgL4hEO8t9U+a6mbbseIjYEOP7J0KMTBPA+/V3pyXfh6t05u+lhq9J9faiwyGON7r+C6tqvFP4s
9idWn3So1BSez2RFkyFCIPle0bf72yvbMrM4u1NeDHISYSYI/LspV99DGPIcjsn7/83M4p4IHbL+
ZCQj1VQfDQPAyPMHvuhvnysxr0g3gl68gmTdIkYkIbjKCGZoL4oVLy7afdM8ASzfaJJeHyzuOxQT
QU7YCI4tYQZJO8WcuKHzpPlQA8toYd6+vVtr7nZhYvFVgrjW6zZjIRCTm7WLjESOFqnyCgRfozov
3Rc84LfrICsrc5B8ZG6eEWzBtXiZZHUlYpCd3ZPpfGsf2/fOR9hB6NSdpCe0fhg6RYwV3agND7xO
r37FQnQ9KKADplhcUok8UElEOcvr/EctA3IfwmVivdDVu5/Tt7kUb9hb8XgRe/9jb7G3fYwgOZgJ
0v2o9d1Omt9Ccf8x9O0tbc2VqMWzwuYvHfU5aJQWEThB6YPxxZQK6Zfo9VP9GH0dd5KLzhsgyeI+
PgiQYjQ9gJYTIWQLQCD27TI2X1oXH/ssgDQJqJWsz3oPCS0v8YFGljrEyNW+m/8Ksk2Ks+ttBQ9C
SkaWzgQ/sMBLc2hPkzLpdALNJ9QnvOkp+xLuGFZ5Gvcwz+5rr3zaaidtmVwkUejImnDlIlukNo66
H/2IsmiS6Xd0X+f97RN57aR0xxQB9IEL1+Yfl6tL1LJVSgdTig/exazcOfzYg+h1pN2ooRKszxsF
6eujSJ6Lz9CZoyt31cEODWOq6gFW8gBSYE4eA19N+Pt5LjZoXNGsRpxnCf82KqbAh0QlOah7r7Kq
HZCsspS2gplw84UjkkfzeGJoHYai5fsp9TUE/EbeCCNnQIAsbJr/2hGlEXpG/8Vcz4pbXLxJFgEF
yEGqaKhGkSz0TDY03qS7je5CDrRjePyxOHQN1PDuVpKyUlO6fAstA0uRdqojDWynO+y75/xQecwR
eNITaJb78H6boeA6JSZy6sAcUKqG1GFZfkmrIrWNshy9LEkQS4ExyIck1iofpTrf3fb/6z3FlCG6
/LTi5CsWriC1lawtKFyNju9q1n3tCMX4jdfk2npoKUFwh1Pq4JAuD5kuWWpVQkHOc2V4kfLofdA5
O7OUjwMSrxteubYgC/A/RRiNdS2zY4fGXyA1PK2rGEb4Si3LY1da2Ys1I/lye++uj7LlQH1Dk53h
TfjeFv6o+X6KKj3L6iNoE+z0r1B7979ZWHiePM2mr4RJ4c3dx9y8bzenhbaWsEjf0jBGeNMZCi/p
X7tGdmsorm4vYaWwf7FLy5m4IDITVdZiGi47hUHybI80j+R1zHjle/lj97AFw1qpgYsXi+yoFknc
tayvPmkpypN8FsOFsee5eY4ekF45FcfEw833w5v5qyCW2WppLyhuAFoYl3bFXp/dy2YVJrVkqyI8
1aqb3sn7hHeM+hk6LgJV9iToRYbDvGc85Uf9I/ucHSRgNONbO9sccFOvcFLit4DF4AqAR+hK7t5P
orwseli12p191N5DjrWPXv6Wf0LndyyerD2MY5CzRd/VR/VB2jUbifTaGRQoAmiuxazpMl3X8iJC
C4TSbmOMIA5hpQOyoedbiPFruCGr5I4TTTYi5RUD1aAUg5+jbMaO5xAiwFKwm2F6hIX1GL2IAuyw
g6Qr+JS82XrErUW0c8uLg1laI1UXp2+9frTiI3DO9MhHaN60rREd01SRfrsSc7nSxTntgmFCTxvV
MKhChUqcq5XiRmg2boP/z45akGbaIuv75eNnPgzfYDQia9GCP4le5wOTwsf2zR2beae/c16+tl/F
qzh4Y7/eDhJrDgOijjRMPBmuCjOWXqS+3uMwivoqS3dTf/Q3YfErcYGJIvGEpJy5Mv88GJXqjzPp
Q596qBLAARDuZgZCnuOfXUdgEEsLf9j78Rv0OLfXd+0uYpiJLRUs93RwFu8vdH4RFZP8zqs04+B0
90kEbUese7mkHm5but7JS0vqZRAqFGd2ijkgCJnvJAtO/TR3izHZ8JMtK4sHEKVpydcbtrJEHRHC
OYQnQjjt+r9vL+b6dmIxv044Y0gMzC7MIDMB/6kmiqkt07JNeK9K+um2iZX+A2k4vRtY5QWFzDJX
dvoo99Ua0j+lb6PHyEiTQxZbFNwbpXvRDZSrUXltTkY6GSdKft8lyELvbv+Gtd08/wmLb4b0uNN0
CmXpqYVHejyawbCbwy0E3aoV20Bnkwa+Ji83s6/6LklrNrOOX1GAYnwQ/Ify4Q+WcmZkcQeW5dz4
HeIvHmo5Xotgjh5lXqZuZV6rZ5mD9J/FiMWexSmj8+uqnNgyOCPN+qD/HI4VIjye+V157U/a0f5k
vunu6DFbg/f772/Kr7waGR4SN+wyOw8roDQSiHrPkBL9XtKV4L5UJOswzB+H9HNbTNoWNmLt051b
XDiI7ittBCRY4IC7vyQ3/DR9iOApq/cEyfKVkYGHYBOQu2KTLAruH16qQp91EbKs2KiiBOlHj/qo
R5cMzR7pmFjp1vkTv/3yEcms0pmdxdpMhIscniBwbB7mg3EQM9vq94Rpy/po7ea3t91TW4koF9YW
EQXk+ISWMauyhEi9PJnIakE6ONvPk1y9s/Vpn+r9nZ0GxxwFMsUKn4sALk/9CSk6V4ITlj6mVzuw
SbeU7bruborMtwqk4CiF7vwyBZudP+gDT0IGV/P5SIn91UnufNs5RIHEoIflNT3A//E3OfRE9nm5
j4uTh/h6HRYp+/gPYd0vlrPGKz8qIIBpRGt76W6MNrZzazcXpxAVXLUrW2zq6LbN5LhSsb/9wdYt
wHCtcWvbVyUGQ5erJoqEF+bf7PHBGj7f/v+vJDxi27hjKHAxbXVV883baA58pjYF4JZ8Tvs7G+7a
h2qHwml2mJ/ie4HSQVbcek+Vrdny/vVT9q/5RR4pjSWc/sK8bXn2S/O1IXmdZTf6gZgd85xz6qZM
mEEim8e72ysXGePVuWOSARJ4shJzWRIOpTAY0ZwBe0iRapcl6sQeJyff92nD+KPXlLLvSrGd7aVU
t4+3jYuX8bVxUTwi14NAdpHOpkXVhIbO9CWwfse+6yehXfqjs58adeP5ubpMMbTBW0RAnBdvdEdP
Yb+V0wzCDXg9JNtFp86LB525oPC5QTQ+ZWQkVPqNDv+q356ZXXzX0I7HUS1pBPqq9pwkMzzc8Ybv
rLoOJ4M+Nq/dKyxQ0KAjphZ8wFp7TJRPqvlaGRtdwGsTADOgGaAsaplAQcSfn92yemnnsh0WTJKm
H6NWv5cb06vUeuMTXY8qGJdmRPZ8ZkaTFGBABt/I99sWunwQOlUjjeaj0J6/syTBA6BVPgDdUO5f
hilvGP3RzKe46qwPE4Kiv12ivfw9C5+BxcOu1DzMvLTL5NFF17l5GUZFurt9CBZSDCJkX9pZOAmQ
B79MKr6gYKGZd4pryS6Si4q/y4y3Y/sg6P3EkOlcoDh3CHbG97Hfh8mx2IbvXfsrP0VUDEwdlvQr
qagxVJzE8RPuxTpN9sBlwruwmJONuoBY0OWxv7Sy+ND1CBuILIZLU6t7TKe/uobRonA42uHju6Hb
enStxHahs0Vln1mtlecDzYN80CKizHTUX6Q3oOX2zVNOQ+GBmc+9dfRdgx76PnkznLaKQSsnR0h8
saUKtUhay5cu3WlmmRkyJ2e2/4bvyzXmLw7YntsOtGqEKTQCOP2Eq1aC1Cpq2ucYUcMnlUR4TE96
/+O2jZXyHZt4ZkR4ztnhbCQo4uLul5Mq1FZ4NL9JnhzmUaRjBkZe3/pqK55IpBaMGLzJYAZcXA22
pIVR0DJjF4RPRfFV2RpWX8FewTxKtRvMCQWOq+ZdY2ZFLVsYaJD1ddP36r45MtyAnGQcutZe4A3s
3rV0hCC9auMArC2OMgdFDoak5CtFkh7d0hE5R6aro+7dUCh8um7eqk1dX64sUHDDqKLweoUKLw0r
Ny2aJV4+K+8iJDMdKnBTMHlOmZ9ssz5ueMh1cQN7qopo4K+5zGW1b8gLrUG6WGzosA9haQEf3jde
cmz30rF5J8SRX2wmSWJva8BgJZ5cWF7EkyFxmsLqHOYx04eq0+8j7UlFZ7dC6CXRd12nbETsrZUu
LgbAAdFEwCG7h3XNH+8GOUeAs3un1eVG/rB2tCnAkd8C8qHLvHinJGam2RLytx7s3v1OUu3ycWpj
FSWRQPv8R9/vX1uLE54pmU2PEH/5p62muOkbSta6wWwWOkvoK8ByMMduld9tlepX9xOUIW1lVFhB
4VzGFlkb4qBVpNQbs952h6E/OEH0aALMpBqjb9zqa84CFIFZDPJAUBALY0kXmCiUCGeZlTepPHkx
5ZCdkkcoy6bOpyCox32PntsfBGm+IsQKkLPzjF74TCMXfZrUzgTmTHtrFs2LFZk/kNb7fvsrrjnM
uZlFLuHEWuRkczZ6iWmeBptEooXnbAz3t82sXgc66bQi6Mp1OmyXn6xmDkw3y2j2AjAPoRcwqhjc
B0fjRQHtkKJxXx43RULXoiYIEofKLe3sK06xEb3wUutrEWAQD4h2w+iJZo5xpKDa3SW72d4Ppy3f
XN3QM6OLukTT2gnFSYyG0pMToRMO4KHe7GCI7VpkRMr50hbbCWmQFjg6VsaDQi70SX6iXlsF9/rO
OWpfCZ1Deb/56Fw5drC0CLoNwVjGo/fyG7Z1BN4yzVIO/AjnFBoMf/sx2WZ739K6h6Pzqf7RBvdb
l9/KATw3u5zgTYuAsVmnSL3sZ6q8DdJg37Rv9LI4KHmz3yJaXPl8F8YWCZjcZGpvxRiTRwogeu8a
w2df3qpDbllZOIk9ojoddFiZhswttG6H0vbO97cesVcch7wUWA206OR54rm+CCJdOVaxU+cpPVTL
Hb5WcPp4ouIZ7uS34RvlI/0uSAGoPnHmD+qjoC7KeOo+/cGhuPgdiyiT8Ezrwx7PgbsTbSZVP2ah
f5/548vtMLNy4i/sLDzUiFtH7buUizYd3V5hmkLpDv+TiV8d1LO8tkgLuyh8lmKG5lPfmq+ZIn26
bWIF7cdnI1KKk0Z+vqwUt7qeTiry9qBoJzKj5hi8CFEXb2TUNDvwHrA+/9EXApNDv4RO19XUYd9V
idEFCSa1/KBNr1PCoLpvebdXtvZ9EBYGTqjpgnF/EbZmgGKIHAOkznrnGKXTvVGZP2+bWGlhO6Sw
/9oQv+HsA5n6lAZQFiee+QU+dgDBAH4QBhnc5kPxFBzRjKO7+0yLQcwj+K+19CePOBRVftHgCXIK
a+GF8TxOLVB7vNDKT3k5Hzo7eZxq5/cfBXQludrQLwB5ujzcNH8g22tsJpI75MTGZ2e8u72VawUW
LJBH8u5hnGt5aVdNqVlmDBuMADCp7GPhZYAAirucqvDWdS12ZXGlXRhbfLe8i0cpqTE22XBGJRCr
OdWdXPDU18zqY5fFr3NEU95Pk42HyNq1dr5KEazPHKaqDGeqBwwHdYzwG6TWxhPwH5ROtrDVq+5v
opQseKvoBC0cw9JbszFyJ6G6d09xERhv/ftZI5gzR7CpoV15hWywkq6stAoLQXMQMhNl8NJupYyr
4encyCKaq4op9XaKkRryggCiyxpu7jciPI17BjUTN30aNzoGmzYXW5fWFBolCWd33lmfxndiMtVH
+sl2o7eQpe6cu60329p7/3wrlyP3SCuMMOljsdrr9xqcIX68Q+i0/JthTVfzGDhCFfEJ7BPqiLfP
3Vp2cLa/yxZaFIXJmJlEMN+B5KuKutgtmvGk8dzY3ba06pAWaDdA3jKCCgvXL20pVajTcMCH8E7O
5J+NmKi7bWN1NWc2xPE7O15k4TZNQfQIilFWTobTSo+GZCi7chq0P7ibiUjU7B1BIrac08mjpNSq
UEgfyLHrRHfW5jj72juGqpxg4TYZBaPmebmaSNabVjYJFvWOJ2F0Uk6SVwFqTt4LArhtwpO13WO6
CUwuoZ5H6CKD02wGMsxaJ8iDlCh1sji1dpP+++1vtOYH51YWJ7oIm1aaZKwUGTCdSvZCxkT/wAT1
K0PUN6k7Lq5+OVSHUq7VxBtQrCoS7W2fGvv/zYRY5Zmndck0SGbEgJMU6YiRPltbaKq1m8IAfK3y
JVZ4E8LQyOekmwkJEHCazie9NLw5hyi82pTcEn60vA0F26AFEJEmypJZBwbCKkjbKYFpIDhJDUob
bx2IPkT+1zdftrQD174/lVMm6cCMXANt5y7Q+lltADoWjjvDL9h0G99m7XY/t7CIAsFcINPetP+s
Rzu1J+OoHxDturvtAqvZn6mCLVe5/xwUoS59oKL+0/RpjZvRGzEO+W58ENodzdMrOg5gRwtIUpzP
6R7Op61NXI0NtLuYDGPGmp8gzvKZ/0mmFjISgG0x/CYpnsHd8KHczygSBp+K/0YBbgViDlxVrJNq
gOnw0rs0WVSl3JVGJpY77ur3yUlU4dqT0D9K3mp7+2+6P7uNLRbBYOmaZzYdgSE9WybYjiatFWyO
vE4mSOohpXgfnEIy7C/xrn1A+HbfExab3QRFSnmEML5xx/38V1G6yDQqAWFya2ZoLUxaXNcq0G3q
n8uwzIUy1FrLb9Ka5KHQjqkcH30kc28vffULn5tZvNsbLTTqqcOMYN2W0Aff/Sq5TCQ+YmYnyt0/
KMrzlAGjqnCjXcuuq0rV1kqRct8wGWo3oau3hz5ReH1+zTaplNdOjyFTVoWMADLMqz6DFrVJ2ZqJ
8GAhQVAdu1emkp5/0Qx5ratNsIkXh/KoZm6wgyZzIxO/+orACRhzIwIhVQbD3uIAdUFTm5HfpF6a
Je+GkNpEZ3qtGW9UCdbMiGouSH8aRldXUeK0flfaIQWlcNwljnQXV5anTd3GQbkKqqyGjigj+xTN
gCssbrxUq+QWGD7FF1gWeol3TC1vmLh2SKjWmbPngoDSAb6NRXowmoMCm6VEqjipnt/IO6tIH1NT
c8coeEy7+jD0AzeVBm955Br6XxKibB3q2RvnQvj9RUhY/IxF/lA6CLBrEz9Dvm8f/3lwW8/IsdxX
b4Ld1uztyufjmJskYNQplKuCfOxHUTNkDLDrVXPnjM2nAE5auxy3BKiubnsWBQcItzCTXtdgk3ww
9VkeSY6rWH40+vs00z2/Ltwy3Kr1r1miSKfIFuUCpAwXSWUqJb7i+CSV8xx808z8Ew4JdVrQvuOS
2bghV7xSpR5IN5Eupu0svZKmSu74pViVMQTMbWQHv5ubrUC59o0Yj6bcrwuVtiU8ao6gnOEPCCQw
Mu+0Q4+sSZQcLWgYXfPbvFdGLgGk0H+7jCWkB3jNUKsgBbiiZ4/0yaLogt2oqnetZLkptZHAKPe3
HX51E8WZpvIiesKLo+34g1/4FmZCWD8VuXBbStG3TazuILUCUj+BMl62nWhzF2oSBKlXmd1ekeLn
MdXe17m24Q7rZkBSQWNCEWRJn1E1Qd5kMm/50tHuCxOlc0vejUir3V7N6oZBWvr/zCwChOpEQwOm
i+d7Up6mGV0QWd0wsXaIeMVS96CJTVN5cYiKAaT8nGEC1PxJmcg6TPOu7zJYfp3/0ZR6mQHZtdFJ
lcoZivw8tF1oaILuYE2+4d9XRRPZXpgZmbxxOYpQvoyxHFd4Lxn/p5G28Lm8c4wsopLoxRNZlJrJ
9l6J6MP01sd5kB+bNNuYHVnZUGC8guOAUi1IsYVBW24VvyrQWCxjRH/aQH0JUY0wp/rrXElbQ6Er
q9Mg8xFj2DBxXYmHRLytMlRVIZ4Oh/k1K9P4Pq+16AuN68KrHNl025kxltteubZCZkcUoD66SBwX
LhNXth21IUYTreD7FS99D4JDnt7m6rDhMisHQIhVUuFkjaLYcukygCIzpkGBAJB27Yyucac83zjK
6yZQ24AMWaMcvMgFEO8aR8kBi+XIoVcPk9s5p9v7tRIsWMS/FhaneKjmQYLMk4bq0DyXfnzIuuF9
UG3JS24tZLFXYRxHoVmA61Oizh2pJ/bBu9sLWfnw5wtZzhY2SVJbmeqnnubU79XEP+Wx+sWoy+eO
YZHbpq7ReibJ7L+bthwUqeY4mpSQVq3JF2K+r+ir4VinpmDoRmnyk2xM6ast18VLIHcaM2/G0NZu
YSq5RmG1M78avlbyn2XJJzkL62xXFUE5HPUZDJRLIOqLU9UpUE7UhRPcNTbMT4c5k8o9xWZni69u
7dOQN1MCY76G630REyq/V+VpAl8Si8li8oYsmna3N2zNyc5NiJ9w9ryMq8Yq+4niWmzf+UiX9tNT
tFXvWvv+5zbEbzizkVd2kWpsFMfk49i8pCVAafXFyqKNALMS1fRzO+J3nNkZ+7YZ6hw/M4u3DNK4
GXQZU/KN5Oihjv4gX70wtjj/I4iuthXYH6k7qnG2V7vCldPJIyJtLGvrEy3igB8kRgv6h2ZhBl9k
kxj73mHa3Cygub7tDFv+tggFXR+NRj6ypkl5CZwHnjsbBtaWohkQO9F4BFe+jMuDo02BApuaZ+Yz
+oZI2KenYlPfQvzMxd0NvQhKXaIdyLDA4tNIYZ9kRqEK5ETw3D9Wf5n38Wf7L+Xkf3Zom0SCkN/s
Xfm9/rA9YLzm7OfGF1+rLtJgmEuBs5P6YxCN+zrTHqGVndPfblwQ6s4tLb6WOpt2XUpG6ln6XtMj
TyrednLxB853ZmQZuzWj1uS6YzmpmNEy3/pS66ryBo5uY8+WQTvIi6oYGlbSTvpja/Wo9r1LUw3O
5a0Xy+b9sEgmDavUoV/lttOPMVQKiFdBNTzsq1fnkB/q/mB5+pvw2f5kAwre9wBtzI/SLtk4Btfj
jHw68iDBZQU/zZUW01TIVZKI1kmUzX+HanYa5/J7jFBGEEpHrSsPYa8/ZJL5fRqVw+0zvnYEeQsK
EjdqPldvNrOQzD6YDdjVisJVJ+66UYNO5dttK6uRBFAkgkEwLlyphg+6llh+LEJx1n8dIqANrV7/
QUIpoDY078hijStmh7CwqhiCN8qQjHU1QeOmDG0VXenW4/vby1m9Wej6A7EGAQCw7vJm0f00MLqS
5ZTqX70c79t+3FXjRysxD0r8u0ADfAPuu//YWtxipSPVlpZxI/NxvDZ839Tvbi9mIzwuSaKB9peK
KuKGqhuJ62vSp8iKPzt58M1Pm8cgy/2Do0BvpWwJqK+5HkA24XVkzVeEA5Ps24y3Ekt8BCLyNHQj
5W0Sb0zDrHneuZHF9kVJ0w+5SP0lf3yUW/8hAxJyewPXvOHcxOJ+QTspi6uBDRxVGsZt4o5hscth
YE3Hu4ihrNvW1neNlgNIdPFY0y59zwr91jLLTnyuF639WcdPZfL3bROre2aJzhedTxBsi5dZJWuJ
XYUi/sr1Wz8CfVLqG3u2ZWIRd9Umprsr8PzzEO8qpIjsrQfZ6j6dLWKxT06QOaOUk1sA9gMH3Zc/
qyILvC5SN95lW0sRf36WZkqzrxp+InZLijyl+t4HW0R6wkevEpizpSzDjVZajJqzWWEqZy4Hcu+n
3+BVmtxErXa3v/018kKkEVBJwAkKWvhqlKMw4sEwQvyr2afv9dkr2kOquMmLtB/vhx1VWOYs+nRf
vdvW6t2yvQSbOqMyhSSKbCWsM/PjfFe+MxQvPACRdBVP2fsPoArBCP1B6+N8zUsV6AxRYiUv8JXA
CQtPNrMIIqxBU0MPEq3G3tji1Xjx7w4bC98PytoegpRV5kgEtnH+w5ht2+389KC0+begbr7c/qTr
J+E/X/QaSMb8VlFNIOLMPp7dqari1pOyxgHLkFeKtZHNrJ4HkchAY0b/fNmINQ0pYnyLzbS0n1P7
FIUb2eHqctC5FSxB1KuultMjDGLXbJ+RURhLi90sLsau/JM4C8c1s3VU0K/QOXJTSMFQkxgFvOPJ
dCd7cuNga3Bq7Whz/fEEgsbumhteHY0mNxoyiXH8OET3SZy6ff0cF19vu8CaGSYwuTAYYIRLefE2
cMxUyUNxRTk0Mnv/pe2Kk2oz9pNsDbhewxaJH9T/RcsNbrKrIRg564vYGkUb8bH7C9EWxvamQ/Fe
25fedsRY8wUkMIlXmmAtWt5UWQaTaafjC2Ct3QosGOO1XmVtHKBfd+oyACM9SSKGJ9CgXQRg0Bm4
g0FM7A/+UXRm/Z32GiE+IwgPqr+3JqTW9/DMnvicZ1dKH3NV2dqvGEyP9JTtqx+0bzznWB3SwPuT
6He+ukX+YrY5QG29px5DwLPth94EfF9tnNprVRfhF2drWjyEVSkauqLnU4WPJC7fYBXzslN++D+k
ndlu3EqytZ+IAOfhlmQNKkmWZVnycEN45DzPfPrz0Rv4dxWLf/F4n5vuRhtQVCYjIyMjVqyFIrIc
McE3Q19+q3v9mDz3nxREUXa3T8D85299wsUJ6FKGlPKBRRZCfNcyQ1gL/Z1Rvov00tWVV1/cUgRc
dxoICgD10FWkhH/5EXsloNcX0YGeuR28Q3jMT96dgl6o4rRP20SLa2EXIKHCYDn6CTyCLs1ZRWBM
05xRKRmDg7LiqF5xd3sPV5cEDebc8wawaC3fPUrAWLcZ8lqu3BmSnLnovjKYO8+9ZLvwZQuU/KcF
sPxo5/YW5wBWgzwKTYrqvVO+Wcd2p+zTY/3qfwVihpLkYXprkSDKXVQHT+mn6LRFIrkWNuEYoidM
L3DGgVzuaYrwwdAg1uGMStXbfh/Ejix1X8Qw+Czldbbf2N61T3hubrHczq9VyA0wx+CSZs8U3qW5
E74NJ3nfOIyGAEDx91tQ27VsxLTQM5xpw6+nVHx9HIfailJHV4cn1ah3uiHflWp9N8XRnTxtiYet
flNojRHSngfSrgZdpWFqSqn/o+M7mk6T21UJbqfeDW7+wTimJ/+5uNcf+s9WAH3AH+n6baHV1UTz
7EcsGcyNtjXMNOBHzBx00UPnyojAZVABhwf9xTj0DyXwuC1v+oMHWbrzudXFu6op9A5ACQUK4Tih
AHDfcIoCx/oOt6IGtvmoPVOlVt7yl+Txr0fbib7nphc5p5xpvVLVLJgpwOfQH17jqn8SpS0XXvFg
8kywFHTmZ5aLxVWCCqwWJR4YzUbrjxSsbL3Un2+fkpUrH0yWBHiCdAm00uJM+hPEEllLWA2Rn+kT
1R0mwx7Tz39vZaalhkWJCsXVrIwUxW00zoBZrw0dX9nXITSbg7mRKq+sBekMwCASeIlrAoco7vyh
HjjwdZyGs4LqELlBrXqfFWNSN+pI67aYflQAG1yz2SlBkvehwFjTpLzFIhFz/D41xu72tl0r6vwh
AaBwMOv8SgziLCKmlA6pWft0WpuYPlpeP+XQ/5RG/imu1B1RtnVyEwYwvQnfG6X6A/2prS7Zyk0P
hwttehgmVeuKIyexcikwBhaqZcVRDLit0rEVbJlUl3FhtwuEOzEMD7cXvhJFL4wuzpeRCeqkt6y7
k9pDWWUvvQXAp5vQpUnVhxE1sf/gOuerXGw0zBF5Z/aAvqxI3UXSqyamDswvG4+ga0zi/D3PNnM+
8GeZaFzFUyJL87r21V3auQpAe8/mGdQeZsa28mPv9vvwoXURVtb5/900s7WtX7FyDTNMw9iORoqv
XBEPFWNYpGnHkS8qxW934xBAzqFIjfhdN2pC5hjDrb6x8rUPSg15HpSDJoEXxuXCIe5S9N6k7Kr5
0XDsMhF6SWiBgkfim/VYV550r0reFrH5mtV/IjX9KsovixvCqgQ1yTICwhS0n6tiOggeT45Sf5n0
/Bhq6cfbXru2sefmFl4LIlzTfKp9DsNsqHn+nBhnrrMa0v+t9ujKxTDrxaDaAS8Rc/WL7FQOhtxK
Yth5wrz8YNBzR9xi42JYMcGgCzQBFC1hX1wOa+TZVGV1wInILONbl4zvc4mE6faGXc/06nAwnhlZ
vGKU3owaTt3MPGYeJjdzFWDmiOJ9BSgDI8nPYh/2R8tRgVznbiq4OsMDP/rsTngfv2yOhK+umDSK
exbk1VWpbmgoW9R5xOG06FqltV07JQoRP/QWxW/j9yzO+R/eihxEDNJIZSeWAMYs6sC7zkih0ar2
NOrsuvlSpcLh9jav3FUMQ4BzUEhKKUMvjkFnDIUfx6DJGDw7jRoy5mZ0UiJvI+FeN0NQmVOJGVRx
ecbLppErz8D9gSLDy/vNjFu0A17/w1oUBWQk9J3wlS7WUlRUWicBeGlce64OF3gfqPY4bbXSr2f0
8Ez6v3Tw5sz6KmD5fax0XkWGZzzpJ9VJd9E+cHlXP8wc+yGs1Vsp5UrwgDpGRF97xtdcgaoCqZ2a
UVJ40FvVT8kQEpua3WCT7dyZXbl1B6x9K7I9ZMBAZNJIXMRjEFyykgRso1Cj71P1wLg+KOJG1reS
OjDJ+K+Rq9MdBHVazBdNr437KBUYZ7KCSfiGivn4VMtq+RoVYVDBRuJ5wcaNs7afFMy45ZDWIkgu
bvSW4bZaKAmRQlGXdpFZb5MgPbf0NGFy07awHWv7SeeN+43nPP9j4ZZ6VDbeUAKiFf3AEcePPvi+
ACWNv3Z+puZmlC6o4GvEUp1KJCkVG1o1muv331tL3bXtlgD79VokuFqgmpzZRlRtKRhsCOlQWebA
TEzC8JyK0Kaa2b6xxRtxHW5n8OfMQAWKkHmtxZYNuqBkyP1xW85TZ6MC3e8WZGnNBA8nmnuSAgPa
cqJozJTU69B7ctomdJsM1cCPtz/ImgEFdoM5laLovDxGSL1SKYXl3RHT4+jLSJJuzZpduzE13xnk
jl6fOceiy6DKM6eNJGPepfRXx8iuUv/K1crutnQgV17TGAKaPav5UPFajs/WcN/FQdiBkP08jrvq
TnGh1tirdyGMVu+zTwwhusFRPA6qK3+4vYkrtcxL0/MenGXFRjIFQZNhutxZLxifgE44oY+YUH6Y
RdC0x8nJ4jsaLP/ILm6F3pUC8eUPWETDikKRVCf8gOZzgUYTM1/kqL4tD3vjILvikQru7SWv+g03
P3UbymHMtl+uuEDDxMqEksQ06V1uO8LiVmpxnfuypnn6iOSNT7qMf12ZlyVERUDIIXbzrU90A5Ef
MJ1SAJjTbsACVkqZ+A2kVMRaUDdXI55AbgYtaXKyxdAO4ZWHpuJJ+RC9SQ5Msq/b3ILrBikYgnPg
CXMlmeqLQx3rJctTD6KwqxjJCFzdlU6CtofQ0P0vyDNWiJrGPMQKIGY5zzVm5qhCUEE10RrtELG8
IT0W47tR39jKlehLiRvPoFFmztH+0jXGIDcjyU9n6L9ly/6vhh4x6JgNB5TX4sqcqDECbM5TagsP
FKrIkoOG5TRu53YfxcNE72AXn5DpjJ66o38YTuH79I6691HaoVdNEdwWbe0ku/HLlquunYYZSIjQ
DwNKAL4vl5x2SicUAb/F0Em4JfSDh7+/n+cZoZkoj9OExuoijDZyn0k6STAwPmKIr7l6/KC16sb9
vJI1YgaSM9BSZHBXwKxRjEZZGMJ5hFV0pAcwWfUhP8ywyNHNv7RP0Cxsbd6av5yZXNZey4yucaxj
crImt8k/13XtBtAn3w5YK5WoeWVsHM1BjsHSLWPF89UMNnTmF95VfunbVh8C7Rv8Q+QXO0Uq9kk/
ov/Wxs9iEjl9vlnunb3gstyLniuKtTBWUra4QupYaWEqlcWJL3fpm8aD8ZQgWu/fZdJBOOjH7BAc
bq9ZXfNLQosIrSOOcwXcEZraGLpuDmrx+NkTio9Bq+W2L1OR8YzpUbOesj5/EJAxFCM0dbTnRn7t
FMqnncZksLIXfc2BwtAuxtaR+G+YwgFm/a4K/zgJLzVtK+EhF396gbWLqnCvig9FmO56sXekqjvy
ZstsVX6YRCQyk84O2sDpoCMsa/HelD+kXbC3QsVO5fZkhdJGeXM1HZgrC2QEFP2uHsN+KJqj4LHb
o6P80Cu7/JA9qSzlk/4yfrYeR1e2GUmOn4LXZqu4sebRs+AqhVWoChn+uAwH8jSNwyix7V4N95vW
OdAOOTA6bITA63lzHYciaSMvBK5yhaygP+0pdc4SFYManGC+5FO+C4raaYsPnQFFUDPCNWkdg6pz
y7TD4xME2iO3miLHqraK16uxg7H3P5xf3NzLAZ4uTkZq8UxHi89oKYZ28kX6ZL2bnrvf1VvxYTiM
x/TTbQdfTbzOTcqXO81cah4YGXdN9GAWztA66u/uDsGmPYPvhVPdw6T4Xqps4RD+iE7tcWteT149
0mdLXgR+T1FS8PDY7x39IIzMaYPNdZtj/ZmP/yU++A/GrruvoFCVHtGleW3pbsMOf7y9DWtX4fku
zGHgLP1EWyXnGTTvgoqAy/ilL619DtmnIm2931azlnNTi1uX4RlVzJFXcaTx3su60zhqjhYxml7l
D4r/y1c5VT4iHoEBxO7D1B5rr9g42aun62zPF8l2ARY8zgR+gkyFKzB+CSpY7M16+up9wXwA8A6q
lNfkTX3aeZHfzrP+tK+qrHRq830bHqQCwrdiQPMRD3tN5F+osm5cVWsLpIBH437WSrhCGhkUBCaT
CSMnlu9SNGWz6FHvftx2mVXPPTey2EWxKDw9KDHS7NvKTkun/w15rLFvHwXHP4R36pP3UO2mnX6v
OBGkGe8ap0AwfuvlsrXWRaicCl5NacTPSJgRLWuTZ3oI1V28u73cVTPAnWaGAWRQljoJYRoFvRpG
HMoms2vrSRiOSfrtto3rYpEkUaXkUTTLeqvLCoo5CL1ZBCQYqBXsjYJ7NktsBXKGUtSdWh3t3toa
V1g7+PBrk07AJwm8bl722cHnGZwCX/Yix+hKJxrkXR6OD6P4EmwOQK8eh3NTC38husQ8WTAF4fYP
ledlY8+DcXe5G+67L7d3ciVtoYpIwgJ8hTrpMlXrTPS8x3aeGx/7h0HqX0Zxi5pmZedIioA5zFPQ
4MQWfuen5ZDIAie7LsGOMAwa2LFufvYY3rVbfVPtfcX/mPFn+EwjHUOnc/Ghkl7oGiOjfVxoyue6
1N8Nbf91Musth1hLCTA0y8bSpoZJbHEhJeYkTEpBPV55inVbfe534w491cxGzf6DUtnRByQLN98/
m2YXN1AyyYlfZpjtEJGNfsqQOwqO7iqH7BtS30f9Pn3aAgOtbiliB5BLQs55pZyh5HoQdD4ViCqH
26YEBEzPTzb1jWC85igz8QTJFLkcFYnLI9ZmTJIrJiOJpTm6QvKcWclhCl6mUHZvO/3aeqiOgZOd
i4lX5CHZqHpNmZHMCYlwlLpsPxo/Sfo2lrN2juE6/NfMoqQdhSUSRnPOGN11D+0hPfyYc6TILjaz
krUMfOb+BFtAxYGscPFk7atcKtr5C6m8JmBos+6CbM9g7amxa7d7S/mP/ACwSHaDneUK+9v7uZaO
yippKMqSpjGDiy6/XCf3NRK8wT/0QJOL0PCMTgud+CPDnsFuBh5uJWJzg2jxwrswuQiSfSXrITii
eXN9oEvNsd8HR/n4H17Ms6YCGipzCEMI8XJlWl2rZuJx00il9BFE9EsQJbVN+fjj7S1c833uTEq3
kB4xJ7/YwZyIKE0NdqpG/dAO6QtTDTsv5ykp9RuD2Wvej7wPbQFUxAAtLo7ZhEaMAF6CCsqUvmVG
ep9L0o9ITzZQp1tmFnEq8KJESxTMhObnPPjVjN/GrQGjVR8w4DLi9l0RYVHgOsmQKJrvZJ5cRtmU
dpsYaJXExafAyB/LDHEDIRteiQH/4XvBSGHxKBSh91iCbTKpF4Q+EyInFj1pHwrBi5mkEy8ONbdV
o9/iHlvbTIMpQdOkogLn0cINJTVvGsskJRhTzxb93xWvXXl8u+2DK9A8CQmMP+qwdEzJrS6dvWJs
x7cUPXLkg/Uk/64+Gv+IAJ9yxfGeNEc+Jr/a+y15wNW1/Wt1OXmi9ZIZlxpWNS3Z95a8T4rwSONz
I0jN/rYIGAr4BFD4UHvMs4qXi4t6sfYDHVENNehPuaqctHzDwspCFIYcKXkhVX+tEKb6nalkSRc5
aMW+oj77koN1Sqts42BdhwrKapR9wZPRdrtq/mYM77UlNOJOPImu331IssqB+9sOttSHVg2hQg4Y
gBT7qp0keqHRJjKIMahWrLcQaiYmk4zMhyA78dLHvNK33HzL4qLGQIXBMuHxheJWCfTfg6g1j6Xm
SMPoMrdqtc5tf1+1xtHnjYJuwRUwxvQrzRMSUhlkUwEFdLwpJqduO8ie9cG6M4wi8P+6fDDPS8DT
xMA93DLLXDiXJ7WV4C104sIa3vrGV225Tbx9bE1MXeXBVhFhdYkwURGl5v7O0ulLTe3UacLeWACS
ASFqD1047WnUolecaFvIuFVz+KU+eyg2F2lIJxZW383asKIggoYvveQ4NvE7UkrhK/Om/bSVYs2H
9vJQM+4yK6FIQKOvaSC92GohZAZ/1zsBs3Gu+KbdRzQiE7Sd7GSyxeMWL+H1Ib+wuCSBHHvdCCYt
ypz7NlLeYHt/c2975XWcogONRh08Xpw7ADKXcQruLg5/XsxeyaVHYSKWpT1tXL3c3za0AjAE5QO+
lmhIwnL1pM052nrRpxbkdf4xcaOX5iXa826HU862dumD/15xyn1wyhEi+m582SzSz95w+fFYICzr
BgBcuoHLrqOsDUke9x2IVDBAdZo5lgKnMGwXrfpSi/CLEW8MBNE7ydun+q/bq59fnVfGqVDQ8CTC
XTE+plbbUF3DeMi4f6c4lqA6U1rssyxDX2OjXnHtNKz0zNgiriWZZnlq2adOOXyV8xfTU2GK2GCt
WknCL40sL7iYF1yYY8R4qR683/Gxf8wP4WN3Ep5btK121SN1ytubeF2HuTQ5+/JZUaQc+3JALCt1
WsSdVFgchOCnEL+qRn7qovpOS7eEPVaKopcW550+sziWZha1Mp8t/a3+Vp3qJX2d3g1O29Hu714F
d2sebKV4Nxu06Dfio2CfFtULxMcKMxkRVNWe2rdhD7vawd9HvDqC9wSbffJncAGictUN7yh/9w/j
XfLcblwbK6CDy1+xeErmUmY2Us5nlKb3kvdsGU91NNhmFu5E8VdWT87kHY3+Q0KUr+S/5/O8NL6I
SGVP9aYy2AK1EU5WKjkJCK3bjrS1wCW5SRTqUatq2DAf+52xLw/+QTn07n/GcLAiiF4JtAbApavX
lhooQzRhDX3obzOpvuA0YFYMmKlO24XX61vx0tr872c+mxZIVsoV1uo8tK3xc+eLtmHtYHPeuDpW
ILKqDPOkMbMHzPjAxelI9arXxwK9SOE47M2DzFufcTHDZXJy7+/kL9JBO2W1jTKzw/DGaYBUpfpf
VJpXYuvcAqVaygwHN9jizNQ6dZxG4lb2p+jLBBApDGWnkOpdp1t3EKJvaCSs7C+TFSBjINIzaNgv
/JOhhnYKQxKOoo/7D6UcqEf6nvJ9Xka63fb6FqvRSjQHuDe3AeG5JdtfBFohFepQzbihtcS0ZQ8W
6OFD0t1tnIjr1IanBGR2GnqyJFPLVLHNaqmYLBRx1WfYpeYjYe00mNDnyVfvfptJeiXvkNGPZBPp
YF+XBSqpjxFwoTHhS+N+EFp3kjai2MptIc+IYqIpUMurwR5BqKBrSOPMKbwxf9ciCu+2ihR/M5Kh
cSNlhFYbcO1vdNSi0tnYzdXVndle3FQwbURoyhFANdt8zr/FR7AWDiVpQMcOs/huuNluWWmY8gHP
TC4OIzf+VKgFJq2jfOoekvfZg3cA+vDUfdc+iHfxXfetfF+c8qdtSZm11TIyybAWJZ758XYZcRgD
s7xwYIIiHifj2DfytEc3sN/Y1LVzB1p2FsmZgfnLTNXSukzxfRbYVMlpEn+kdbbTFM8ZOm/D0goC
idIiALhZqwNY1bLAOMKHp0PCw9CgqtrTyERMgrS8PDz6g3ZfNspeMGu76IfHqqx2VhM++2F9whM/
WtYPMbOOpv+zqCOqyXVIRAj2Rll+9FRIXy0qG3HvtmnuEtIEuwu2xJFXvB7qJfaIAQwVMMp8zs+i
f1XrfqAOA0++UHuu0xMtuJ0/jEBAUremddXl42HD2Vc+zPzEpJcKxNgC9XZp0hgHU2r8waOBFL+j
yVc9NfkdTYKHmUYkOCqv2ddkcEzfzjf6xdeBH+Qsb1uK6iCbaSddGk4Gsev9ekT/Oj3JPsTbcXFI
J3FisqWnl6uYf51XgzgmWiGuAefFFVOrHvc+3PfUC3xPgO47QYxkmL5Qrv37wbbZkE6xgIYPa1sc
KD/uCitFLhK0mSbsvKo0D0WY63sxjsuHvOrSj6pg+O9z/sj+9se8/paXlhdPBy+N+n5KKcLAmxp9
mgRV2cW9AWtebqq/msFvNj7hdejA3jxzzWuaV/wSulhqUaWFvAqdXq/ER+ZIh32sbDbpVlelKCbj
LPDsXnlo6vl9PjY4yoQqO8X12Fd2qtHMHAujGducj3L3H/bxzOL8i86OYaGOXd9MfEG9mXbZKAwo
h2XW/ej1/d3kB8H/0dziJFAZDiszY4HADKX3U9k3ByGqLSCFY/Y0evL08fbyrqMMn40UiHKgOOPk
Fw6at1o/5TMHrkCLLqtLZhNRpYxqu2njXVJDPRN032+bXP2G1JQAmqsm1cHFEoWmG2kek+UlWWGr
qXX0BCVm7tQU3V7utkTf1hf4r7X538++XycrfqJGCEBLXYfQlpYWrieIsWzH9FNOqlJGe7n0+9AW
rXEUNu6ftbimEL1lldcCzaBFDKcsHya9yk3Xd5AuIkMh2gUYgZ1UKwfd8BH91ctoo00zZ62XBQq+
KASdzBaRMF1BvKxkqI1WZ8FhpfqgXevys9H18VHwRe1O9GMggqq+lwdVP5pZtYVOna+IK+uw/0NF
ZaJxv4zk2cCjuBLx367VBUTf++CURWO8L7Py71tsiP3A0UEtm3GVK3R21QxVJ81Pv6kag52SklSr
ieDbPoTY+9suu/IdyaZNxr45I9c9AGmENNgw5uDGqESOuJjSfcqsHLoDqYIEbyho5KOgMh1um13Z
zAuzi+QTHdI0ypseFii/Nw6SYLR20MAFP3jt79uWVlo4dIkge4EzA4T0FXa5iiR628JMKONaT34C
b0d4LA+kaDYIGfj6aU+l72W7OGxW81bCgUkhD7fnAXEN+mVXq4gQDoFYnh2McgjsREk/KYO5m6Kk
sHOrfSmD4anzn6uxPNSQiwlm9hqr3c9syN/NpDtu6W1cZmvfe56VZGoICpErdIuBqoqVJhAiddlT
UiRuGP4gE7MVtXPaeAOLv1J/00yLpcPoQRP36k5DSCzh/kddxXs0K7t4n56QkEFlVir/qOT8bziY
Vj63iUEVDgMeivAZLAKTEMqVaYVga7yv+ZsPp09Kw3OH1IRdvRP3zW50k1P4slUDvw5N89gG2RCp
15xhztt+FovlQImbvhuBoOhS4EwqDMK6EmdHbWwOQ1rfmX1sazzx1KjaLABeu9ml7cU9kIGI1PSO
FSehrfzU/B11fzgiHH8nOIJ6L7wy/vOOwYMnbaPKsDjErBbgywxvAF0B8egSnaJIoVApFZTSozK9
i2kSoFIYDXdVxMe+fYgXKdhsCYpxEmg+LEwey4EfiAXTHhk+xOtVyw36cjeo1UaxeHGbYoLHoTUf
DE4qz/GF3wyjPlVVOoxOLef3wLI+tX66U9PhWy5nb97Ey6TStuhnFl/uj02kBhgxoOZPwrAo08gJ
dMx+VoxOLPXvknqY7EKkskGnF/1MVc83dvH6e8125qbXjNm+0ntpOjVUzFIdnKgrbTNnFwMw8ZCW
3P5YSzOgzHgYaghGAI9i2mCReMEfZ3ZDKVakBuO9DF9w1IYfpc7a6uQtK99INVwaWjwERJBE5uT1
Jf7nuWOCTs6Ui6OT+SR3cip/y5Os3fEaMt6Zrfhg+dGzGhTHHtyfa3rthv8sXfTPj+FjzmwjCkWq
RQTw+iDNJOionUBh9g26ogdJ6f6DDYIpcEsZA1dA0skMRmZop8pBp+BDqEVHJRk+3P54a8s4N7HY
086r81y2MFHGR9UcnSrcIu1eHrR5o84tLA5aBwkKotazhTB5rAzpTjOEA4+AepdmzUGq9PGI/sZf
uv7S6Lzss/gsRJGu90UZOY3lH8PaAyOOTN4WffUS3/bHIw0Lzd1ZJQrg3nw0zsxIaGem5cTazFi6
K8fmzVD8Z7ET3TiDuAfSrKTeK9Z9Pk7Pchi//P2nm4uv0B2BwEHA59I4CsKjb/g8dHyjbB+Vov3e
BJW6kbgtLro/KyT+zvgABntIIC6NwGNbJslQVA6S9XYePHplcyoa9a7Rwd6ro9tWtSv1WwOfayHl
3OriilOhzo2RfwbVEULLn32maLVLza2bdM33z60swrGnSe3Y9FhpRPGUoNRhd/AxbHjiEq067+BM
D2lB2gLuBlDu5Q6mhdHGkx9GjvlaPFQPs6p74nb3xT3t3vAuOKZPyavx87ZrLCuvs1GVCgY4BAr0
c7pwadRAqUVptQQyFeYV9eSkj3bh2bJuWyQKw/EHtIM/Uul9MNnxl/YlOG1hE1c+IIOmoMR5L/K8
X0bHIFWSJpLMylEnE+qqzs2Dd35aHW8vc3mfskp69lyPdHwooyznycc+SYUqZwSp6LR3YdacWsN/
15sKZN5G8Xjb1spBANM0C89BPEJOsrjlilzMFRmOFweNGtUpvcpuUn/PRP5O6YzHWE/fCbrwWjXd
Vi60tpXz2ClWAQZTf7v8lHGTAVkrQxClst/awMTeuqEK7TxNvtxe4dpuzvPITBNwm18BPatp9Mcu
tAjUanoK/fytaMaP9O0OVaZ+/ntTFt8N4ANouqupXWBu1Eg9uXIoabgDm1qHwtEUXwzh7rahOTyd
PeI5B3M5SJrdZObSXRboVXWQjKSoW8dnqDCpg2Mmf2t05c4X/J0Ub83SXO+gyaQz0B+q3byDlooi
gQZqpTaS1plynfdVJJWnss8bFBqVwNUEJdkIzteucWFvOcyqFck0qk3MmGT6MEbvJvkQhFuRZGNN
f67AsysOATBBqgJsuNpT+KF6r7gJjVTDoYxuORF9I9/dmiu4jsssC0gKrUy848rjpcnKKh21ZQfa
rfsk6o++6e9u+8VKLomN+WFMTZtQuUzF/bDn7szDFipqiliJdGCKcp+1w1EdsvtWHtzQR7yQhwOh
JHoUjeK5ioW3KK839nd1rTPpC8GSdHHJGyVEiiCIQtQ6EQoYs+Y7FTH39lpXveTMxOIyrXxv8uD2
Y6hW777IqfldaMqjIWdb9FTXEXLe0n+XMv/7macM6tTr+siWMhQYjSoIOERLuqda7904/gLup4v/
ku17Pt4UsoyZFwIFH+rolyajnusvk4SG8vlXNCOOhlVvHLG173NmQVkoHuttboR0kvDFygjcVDOe
usnsnNtfaP4Ciyh1vgxlEeKrIWlLo8aIMjQ70wvcAA5iQ04eW/FrP96lYbTh/mufCjoZhVsTQcEr
psy2CltvTK3GGWqJl+Fkl9mnJvzU9KZDDxy2QuQ5G32jFLUsD/3ztc6sLhyxVgStThKvISmR9mgE
WQiqMpPeOcaBSaGfeWuH4Ipub+2a81PBZcALDRNY8xYeUnpDlQk6K9XqNLfHiGmMLplOGXJFG4ne
WqA8s2QsPMUL4iHuBLMBlKx8GmLtmPjWibv2Pm/7u//TopasXrkXaPTjWFSYyXZZvca6bmvDFpR1
/Xv9u3fG4m0oFfFkouvUAIanSuHfQzADYEB7LB9MW9kBhX/civz/H5Mzcw9FGRLnxXMjyHJl7ARW
5ksHFWobFz3xT1CkfTZbNA0PMqQa2+ikZQ3xH8eku84UG9Dka7ISXR+0EQk1R/1qPQ3u8LF8jtzh
aD4wrPctfu87w2v4tKVbvpKacBb+NTr701m4HLVRa4z5IzaW9SbJoRMY7TuvlD20vv1TIlf7v3ca
IuXMjQoiAlTGpb3IMwOjqdvGafv8FZz+LjM7+I+NdONGWzsHloQQErRsTFQukyAtHtKgF5oGkj5N
sBstdtO+zuwm6j93tblRcl4Lz7N4LaQsEKFczbENYtmqzE4QyNqXJngUoo2S59bfX4SsFrWbdgSn
46QeRaWn2H/7+4+CWAEI3Hls7QqG1+ooBOEDjTNJP/QeUCXV6yjZUlhdX8W/Vhau1ltMeGc1VoJi
3KUaMQM3uL2QNW8+X8ji4MpC36jRxJ/t6iZL920bRCKhSUDfrsiU4DmQmuCLqY3KFtP91toWXygQ
B9WSR9Zm1dVrKJvPUdX0G6F9NVvkfQnyQZtH5ZdZmmkGUZP1BWdntKX9cBd/hWirsI3RgR2KSGhR
ivx5e0OXVOV/gtK5zcXCJAmqP0nGZuOqJ5G52hG85CF/zh3LCR3vxX/v2f3P5ldz8J5m1q0t3K80
G1hmJTx2Z3kQiI+udCdSHa70oMD3u336LvnRqE688+5AyIMVzY4zR4/2rewcqvOWu5WzrgYRJr1m
BiImvpb3QB6EUojOO7Z7CPbD58pSdnlV2IKylXutXjk0j/6fqcU+y2LX6BnlCsf/NrgAacZHmNxc
/1G1hedmsv0fgrvVPVpLSs5NLpISBFHKguIFOjha44jNUyV+zUi7bjvQ+vf7d2HqIiGZ9M4TPJQe
Hf2xc+s3z3TS4hC1O7G008cGklbLdCZEo5SDYDrDQT7qH27/go2PuGwM+F0P3jHmB0hq+r2t4tKR
qqixU93KAFBn2v62uT/P3YXDMjw6j46YGiM4y0pb2CdTX9TcqLWUazZjFUwW9RkRqfiZdlXo1FPp
u8o4FfvCC/TAVqNiC+p2FY3AdVKjwZm4kyg9LMJgGFUB485jBQFPmEVOkHv5QfKqeku5Z8WDZKqK
1IVm9DbVhsvLHN0EI818vXGi8nlqBjujMit/v72fV2vRTWzAsosGvULmvFgLYHuprxhAg5GDl0/2
6qlbtdG1VdDdoEJIdfS6czSqAgzTQF8do5n7Arr+1GQWNMJdK7l/vxYLUTf60yzoimlsGKMOfqiu
oQZk+gc5KbJTGRdbcNC1HQMdA0KTkKlTd738KlUxTEIQYwVRQ3uQBFvwft5ex8qRks8tyJcWxCwx
m2y2YIXRR9+jxyZL8nv6EI0dKFuy86uf52w5iyJyII9+pSrc6VlluOKoAqCAhnxKdrfXtJx8mG+6
udYDRQYdfBr58+84y4QRFo+bNOUK7/bUqY39BId16cIbCIf0/6K8tNK1ubQ3b/KZvXgaa13tsNcn
UB8mgPNzhHhhdR+Kzh5ElLamrx7ojSKBqqzZ4hJedZKz1S6OVSmFILk0rLf6l0n5aMYfb2/n6leD
doZ9nOtay9BgFtJUlD5cegNTb3s5fOP4gggwkmrju60YUmaWEY4u2QE0EpfbmGe5MDVSRm7cpyPM
t8prL5WPqVR9u72glQ0DZ4H8FRVVZWVOLR+SQU+JC8wBntKyeDKmrUbrHC4XNwfoaqaJ6czPPeyF
B8aFOAr5hAmr+ZR1b3r1JjQ0dbMfld+5dBjs2Es3dm9lVZicZSpIKQHULmJFb45xKESYpErzqI7G
Qfe3UpuVD6Qq4DSQdqN7dwVPNOMmDlPVp/6co0FZMuUYtAiW/H2v1cQM47UQwcxgyIUfaIqZiF0t
0FcS2/ShAwVwCMvCfIK4K3T/2hVIRSEWndNCFCIXm5YxeqVF9KwhmvteyB+HYiOFWN2xs7+/CK/J
GCe6PvsB7IxkZ1UcINCdi8gSJ59vr2QlkDM2A0MMVys9/GVdqq56AzbEgdaVKXt3hVLcFUnS7DM9
/p2U1t8nYnwfLj/aVkAWliFBHS1/0jOMBd0hzR4yrXQMQ3Q9aeOkrm3fmZ1lsdQ3vULLEJVxfIgt
j22vvujeAI+HFB9v797V4SHNopCByAoomnlpl6FnVLUxkwI6t1HdHouk+2HE6UZlYQ7DFyGBo0l1
eeaxhNf+CjzTTobWiAHsKpkSpgdFyF2zbVwxkk6DpICxHYet43oVhP5YBBDOKA7MXsuvlGpK1SDj
UjhtYh0qebiXjQ7OuWj8PZTae6ugPDCEKu9BP5Ht2/t59eEgSYe+Hx4PjhaF9MWdFCmd2OpKQkNa
KOwB7RhB+WhsUs1db+nMNGBAV8I4F0M58684u3cnfdKsvmZwPExR2Wqnd8A4v6NUtwviorAjORo3
ihLXboJBtMWZ757bSEuERK57/8Pel3S3jWTp/pU+uUc25uGdrl6AAMFBAyXLku0NjizLMWCKAGJA
4Ne/j9n5uivtOuWu/dulkxJBEYGIe+83xf4gW2gWDAwowfcCATSYfrEW/8F3h4sA30e1DAbIT3M1
f5oEQjRB3rXg7Qfjejuq5NNi5pd/fo/+0R8DJgH28qtzws/hFy1YGvmaQbEZhI3i/GvEow//+iWA
4QBS94GMwU35rzdoyBOxUAKFgFgGYOii+DAKr//FHv7Tzpddw6Yy+LODwQdm+g8XWYZ+i2aKRtsb
tqDWgz6FZv7YF/1jr4NfMMj/wb2BgzEKZkAcYF78+EjlKR2IgkssDOeXs/Sg9ew4LUM1/svXud4Y
6Nvx2MLU+8fOM/dAP5s8BKnqPoYfnl9v2ec4h9b1X70/EYiX1/0B40J8ez90fXbIckUShF4swVj6
a1HTcPjFCfjzKsOoBzkGf8ggr/TLvy6BSS+9C0e4yVLhf8xWeEhk5ld9xU/XQGd8tczHgP/K6v/x
roSB68zgFN8NGKCN6sYR+os19o+ugIHwHzLg5GflAJsiT8cumHfzkJ2JmPZ2TH5xL35aWtd7EMCv
CpwQQEs/MlxMJ5YtLDjbrUVbMhOXqZaVj3vzz295gMzzH08iMG6v8wz4cQMY+WmssYTST6zqsl1v
1gkex9wXWwL+/sDSoYIvU4/YXhLMSIitBLcF/JUnmE97d7YNSd7kK0kUjhEbI3ABdlTRl3lMs9c4
99S7ty6c7zOmVq9koyFj04HlJiC0Itm5X1qlq34eVLvXa2HH0lMz83c9tMbqoxlXuo5lZyAfWkv0
0uZqmK9cvroSN1cyWOSJpYOZfk+3GN7HAj4Uw1ByMFl8CnNg7BEXto5990K6makzCRd1VTAmdsU8
o08W68PQqgO5eCm5GRNMrVSKl/C3JoPi0A/A+L3rSolugPZlzkfpydLEoStMmeYigvdJ0bNCnuWG
BuLgjOomkLIHGy+2RJZLwdD4xb42xX6QZE3fNyZzLMqICmRUl9tgs6QG8831+0ilKjmwORgdLiEX
Jm5tvKocVgD5RE8mHCP/uPGwdbswFFHx5iVaTbAYpROfT9Qg3fuQCXSbX8QUdbIsaN6qyvHJmqp1
rjUwSo7iBzVNxXECiN4kuXbPhTZdJfpJ9LXVYdKVNJhdV6kuVqbmYbgNZUtXcht1vT1sXeFOIlPz
qZWLN0DWGYq7SWbF2SdW211INX9xVvlPZDbJLiVt3hSLB9IuN367s2tAvnYDZXuhaHjjjf7IS+J6
3DiTzuOXsQ8tLJ5tWkDCz9nneHJ5WMYyytubMVTbreXC/xRlI7vL7Aw50CiH8WTsGqKmZfmKxFvU
HV8CmeQ7H2O6Ry9u7a2JuraC/UqyDxx+sJU0Cku9XJ1PPC8hrpm2DWi4P29DV3p4SF6DwKyQAlma
HK/OPl+DdAoqHvDgGVb56502In52YW+vQfW5Q0RjEncvaODwwExuDvwKIqocVisywQ5q+mL+3MvJ
ZBVL9fhxmRmhZTQIbNw9mFx3ZNZhJYPF28OcS568IQofEMESdhjutAZ6Wfj53G3gm+0Kf9EfOBiZ
Fzdkci61k91pMkFUmSEPEMGXOUQMc1ccI8SShHhCAyiFVcovG03C2zxFBGo2WbLH45aku5gwU6JG
RKhGqEnF1GQO2iXyS5t5QdW5ROR1ESwzKLTj6s4+kutlJViaHgYitgO+a3yG1UV6l6RwVS/6Tdwq
7rwv+bjFquyZV9wBD2TtLnQcImmmLPsImQh6w9aI6HPHfHtKvdyVoHaTyziItiuhVvTOLXYfiImj
BJJhwnL+WQUtbKk6GtovSUqXUz5jx69yJ03beEMqH6kDq6FpjZYdXAMtufWnmN6xdW3vSTYgM2de
Ci/d0Q68rN20JNs7L0gKmpHqjSjnDg8scHvug76Ye3q8KAcq72R1dkbXrFzpzZR0r67D6V+uTER7
Mkn2DYaGxpRiylp4MEqWHKJMyzOC4ZFRDAacL3f+rJCiBL+0boVEcI693bJS/lQkk/kg0r7FVsHI
Doh0fCMQ9fIcrmtyARo+Xe9uyxAtP8tpH7Y63Y9Khuohjbv1LVPK4rq65bbia+duMAJwCBoIuoan
/nYpog0wNiKbdyv1JqTgZPxx89boW9eSuVlVOsGEp0h0Hbc0PvKkT+9SKryvKJ3DMmvz7GaKRv5O
LevrwjdFPSUBvUOr7U7gHiPNA+5hJWuXrZ5nnh1Evm6wgfL0vJ+QoXLXm03fqc0TMEtjoCSXHA3j
Ct7rvI07zxZetvNRyDSkGIMqiZS6A72mLwfW0mZT0Vb58WQbjy1FsAuXYP2GoMniqMd0uKGKBN9o
n8X7JIyWJoKd7vcZSsLbwp/DY5tm7IwYAPOxt9iZpMBLuOxm7oucQBsVYjyxCrWdCdbLGUOst2hA
oKRHtvWUEQozW2p1vIf9ubzmNUxHY7f+nvLR7QeqoSenW/iQSYcV23fZKV3D+RPSor1ymNpuj6F/
XNlgnHYJK7xDNKF09mmcvrFYBK7sFbSUJiTw5k+7djkicMY/ppSbgz979mIWDkrpunrsE3x3yH6A
SVsVkzwvYawblzoM2z0nE/bDIOweYhePH7Oe+5ekTehTayHuwL5JPho3+6C94D6Oi+C7zR9VbSEQ
2uOR7HnZIq/qBZoh4uHsGcE5WLpp3+lovgupp08w4TRPAx2Guu/kIErER3S1oNFSh7hWsxXhDCoP
ZUkFao/3fZKu3WV0xULyCADDRMeV6cPkcwqrKV4Obp4f8c3nZ7hNWV2m82Aehj5BsHa8yqFWzPWf
cDKomgsrQdXJ26RSG9E3ph+RuB3T4kjg3VW1BiB/Fwh2v0KUdOP3+bhHJFv4AbXAtNd+xvbpOsGW
d4UkNUQF0HQ4Sm6QfTNBaKhG/iQFk5WVY3gwBRw/87RN8aTT5QuFDvor43lfelCHNh5ZvHqZIswb
B2woalvCW1tMYSUcpu1wJYP0Sy/jYw6nsMOwArdM056cCYhO5damMEiIFgR0YZ+5H/xkOkdWTjvr
+bzJc2hKRpf3zdC1r52M+Y5x/64Xaqp4krf7wAiKgnjOLpQn7lNq8/hp8cVQY5Tr74mzUQUdeoJo
nQU1C+yZqqmjOQTqCFoG1uDv52VeL87fwlrFDNlQgs+PyNLjL9Za/1D0PPiywuDoazQmw8XEdCmz
zSb1jO/hNlar3E1RNL8hGT24ZFc2NZm5fcbkIq2mdCOVitf+gjljcgblcSn9FvEDRNN7lXr2AecE
nnC9eKySTG5HLwvbs5xW8TjBCXOPb5Dt5brMxw5Bua9wfeE1go0ZAtNwy+NpRZ6kSs1lGqbtvVB0
2XPPN/s1WVHT9Hm/FxFmEjRSfdWnOvkmoINeSos9+MTC1DbSH6ObMRJ5UIeFUzehEXMFrlRwQcmx
JeWmC+tQOQqzxwGHxZ76UKPiCZ9PWoXJ1876+sEvZHADCJ6SElJgcYznPn1z1gs/hP7ogGKu9FPo
xVmN48rWXhHNVcetvPjbgs2FOX8mMEdHXA7bUKXLKcrfcn/ZcLavtuEu1WffV+xVLZ2tN1IsD7lp
wUbroCcK7BqVW8rYgaIxOxciC/Z6WhBeZsmG3y2CT/nYyVtYyMZ7mW7ejYUnNgwiOz184cmCWZvt
3fIYeIPryrwzVB9aKUN5iRPuggaN2NpWHTg7lUB28LSTKeGkwRggnMt+yKlfRUpGsubx1H5J5p5j
Wuy1B4I4iK902LYvWyfiswhWKA07+Jc+iyntzsxxWsE0Nrmg5BrPPZ7LJovhlgVXorm2owgBgib5
AxxhkDEAOys84xuc32pqZ1GFLXUHjAKipl+MrS0b7EuAEqhMsBjLMU/hUE1EsPeVHRu1+H4TxTM/
IMbAbxwyAz92joBj2hOETkrbPajOmZL5IgEYO6SgDKRF1U9FVEaRSR5d6FL8PSouM6jMq6ut/QUH
jt6lWSsbnxUBMGOenRaEblfr4puzcpp9k3gK08hbqqEVtvaV1+8Ij+Z9zHVSSo5gJOSUBZD+r+2j
GlxwgGx8aVZ4pdRpQsZbmsrhfmEkq/3EzDWd1qyK5QAZJcSHaSlTQ88xJqc3RR8uew3RZV66VQ8H
7EF5PTIaHIdhCI45sGxsBWQ0x6kXWdPNAfLQVqVMlVuWEFQhMGfLQgkzGng1HjbscE0/++J2GXP9
pShmaPbjaFte5y0I3zx/kUj8XvVnAres85j067lNHTkk0t8eRZ8hd6qHhHeOqKnHJGXHzDPtd87b
6AOioUBZ8Hnii9IE2fxxWFtRjVsyHM0U9Hd+ZkTj9YMtLVk5nFkR+d16Xbd3G8jjeoVzgqCLOCLe
mNzzfkLmxRxusDvTC6rIIjSV7fVQJWlry8VT/ikzTB9hy7E9tRnFvpmgLkYgVZqtey5H8doRCKNa
isyOpN9ApPBi1WCsKSuT6RxVHOteBp/HJxCUyMtgbV7nxbQNR5CUkhO+UZw13ON9/xhMrGNlOxf0
xaY0GUsnA6TeiggMSOOm7aXrfOThblF0AC3Nf3FbiGQSGkBlQ7xmkAVycgu96Esc+DgapG+2ElPk
bwzV1H2OL6/hK07cck5m7yP1x+0BXspRUmpvwJfQI/ongGmT5V+yZYkviF4wzxIYRbkiR2o/QjTb
JDzPvmRbq84jFInyGP7RpSaBS+thGPsvbSwGBYp3v5oaPD1xr6gaakhbpiP8UP0DhI0ONLaCveNQ
EC8IYc/u9EbSbr+yKHsBSSy8ZBviGUsJ8cH3luW4MThOwgpeLCGySQyrOzOB3GCL/kValSA+eoab
PHxaYiYqzOXnokw25EWsfrGdZEK3A51I2kiGHThjYTaUYwiGmI2FFmXvHDsVctO0nOD0D2piR6ot
kgSTuwJOh7uY2fg4Yd7w1YvyrYIbeXcvXd6OcHjrYCOAar0/0GuZNBYbe+mxuZ2stAzdLUW1pyYu
PtOk5Ye8LaJLQBlSqeTq7dc+oVDGa3aeFnTAhszL94HHENXRFMopL5/eUni43hR0hh00UcgIRxOA
JRFErn9ae96dw4m2pU5IcobLC1x+QF1QdQTTmJsIKhpXdipDgo8Iu+LWdmJ+EGrNLnJWoXtIiRTe
nqVQFXlysffBlZowiEQhbRhL5zQa9IRwY8WwQa8tgUkDL7q7blKuUWyJxz30eol3L5Y8UCcjFBo5
0cvlbIIc5pAJheuc8ETttXqtaRqPx3nqg1qlRVtty4Z8cYcdv93MtTaMyQ1SddtPm3ZZXBKcFAAj
N/+DV/jeAZsb+k4J61ydQ7gJJrerOx67cywAvmWo3Q8eYiAQodYzd8kx1pW7XmVLgwNg3WMbnvLS
z7s12g8FVZCSh1hdp0Kw5GLwuD+jRLefvGLKnuY0G47MJPnb3CPDnoRkrRdUiA2GOWlpNdrE2LHs
A7FJeJBF1l9goFY8mGLLEGjIQd2NOt01a0ayI5ZyjNYz2EDIFkVFFp2W08r6XYCuhJQMnXCFBAZT
qay3F2e7NikhpuHhbo7j+RVWvqRGP6dOXrpgZYPyARQhzaGfTue4wDYKv/V9PBoEpIaJsQ+JQTIm
HguEAnR9+4So9vHAMX95HBPPNX0gHS1dWmy3bW7pt5bFwY1qc1lOxjzOLBowQwLMtEh3WB2kbDLz
RhC8sS0tE6YcsDu49a9a42kgFRJXeDUq74kkri9j2GbuA5siAmZeVr6XIqElMZzcoE4mNYqZHlu0
TEsa9/1NtyR9syzruEumIq6yZPFeXRKzOpDEjA3AcSoqzJr0cQjpfEoCJfwK044Jw7oYtXsVTrHj
mJBZ+GnNJl/rbdzyA069cdxJNvOjr0SenzKv6A+dWMMHTmB2t/P9ycSNxQHlHQjmaVE1RWvfaESZ
nyI4/Nkr/AX1p8u99UXA9/cVKfGeX5rCZTcOU6CboFtSKAYEmLIlYtUhf8uNaavEED3vJqSid1Wn
igT/oy+e0DK2D63IwKf2LGCmkKcC4/guRI+TsSOJCzji8Sxzn9zAkKDQQ3zTVT3njsL1JltvNFfB
JXRt/8mLVtxZ6/cUqL0cJnkIh3Hb7kmauY/FRHJbx+h/vs6c6Sc3+FtXxaFVzzhnYzjKRClS4Hmy
PofaCUwKp+QqD4g3VMRMdFeP0ViiQzEOaYFYW6I/KU75fbGsy5OKbIs1kUoToyrrzRcKGf5lWKQ9
R146v0Fr7NWZF/JjHgxjYzOCSpDP5GAG3t8GGT50iQ3G08dE0NjtPIdBgtNLW0uY97+hoofHzbx2
N8FEroZXeNZKj6f2m97S4Jn7tN1Q0zL25GtsySsAFYCCYPiOJezDMfpgJr3psiDfeWryb9CNddEu
5enq78J0IPkOKCPMAKI+dJ88rAd1CxG4kydtkiU/WFj3w5yTuRz3Q7YhawSZ4BsAkrVa9p4pUgkU
LVITwsXAizWfpg4IzHOmPKzlHB7CyLrTg+kbH705f1ziYFg/rDp18ctAehQgpS/dhC1YEPgRlo4N
Jr/tKJV3Fil68aFfpVmPWhHXnbp5iHVZ4G/13jKhfdCPFswoyGcWURlkGNKhzcAEaI2y9N6Ph9A8
tNGqo4fY+Hn7MGgcIh82OGEGN62PLrqiZF6nktMcKqWuhdsWLKbhu3Ph4ISoashXdMkTuMz25HVt
CIwKGsalBfGphVHzx14aQ+8A9vjjpVVzntZTKOjcLJtleNucLyFOiTBqc/eElCmIudZ2xKmG7NAx
PxELZc9x6zrsEgsc94IX4XUopLchaj95MeKxnhTI07gmgbL0pTdoAGrH5vSwyBDbuFpTzOCxOJf4
mYFtjfyZzs90bTTMgypuEkqbaxE9VEMvB7T4PWiQZYChinpBN7wy2Bflc4RPuxK8kd8NmP3tCjol
3QcCQSO/17DXpQ+Yl3jZKZwjfzxi7SyudnEsn5jfeW01xTKdGw1t0QINDch7t+04qu2rHDEx+gwm
+/UekWTV/lD5m2flMeMz5PejbpNwb/HO9CbHkCC9DVd0iveRAAOxCsXsI65Y5kNB6ja0bMPEIkDV
4co22QL/Q6HaYXyUmOqQ/eRF6hdkjJ/l0nkG/R3iuqBUhpzgR7pxB5/KxcPRs5tX/7O1wzGhy3uc
AIoPhmdn+BkjV9Agg5fYbXPdj+SSBRyZOWRfJCuS5+UNTtd7PvbsIeTjK7ifvwC08p8xILgZgiKJ
uhed34+EB8l4OGNqIXfdMl3inBxXreaG2snfT2H0EF65HRFMyP4An/79bf0/5H26/BfdYfnP/8C/
3ybhruNt9cM///OWvSHTaPqu/uP6a//9Y3/9pf+8F+/jBzW/v6vbV/HjT/7lF/H+f16/elWvf/lH
PSqm3IN+n93j+6J79cdF8EmvP/m/ffHf3v94lycn3v/229ukR3V9N8Km8bc/Xzp++9tvIb7gf//7
t//ztbvXAb9Wvo/spx9/f13U336LfoeK/xrjBVAuReZKCPjavl9f8X+/mg7jFSwl+FyCaYprjNOs
6N9+C8LfwTmFR0QWQJYPJTLQxGXS15fS38H2A5yfo0qBLAd2Z7/9v8/1lxv0Pzfs30Y9XCbI2Re8
8RU9/x/aCqYE2OrAx4MnKfyX4PIV/hW/dfkMJVyylPEtxSIuw1NUBWdMxhqz8x6umuRyOPJDeP5V
xNkPEomfL/wDCywacF5iqylnwDUlOQSHYfcGYBJRpFVfk/2vIlN+eb0rBPx3ZJJJEk5VimHXw3jc
qqjaDt5O7813vxrAGf2VHuEHlcDPf94VDv67y/mA5VoNKJI9zzcCSohD+E5ObOf2Spz5/06Vdv3G
/tmtvBIp/u6SktpoGyOgn8f52HdDuTRI7ka454bqEv1e/WvhNXD+n64JuhM0W7DrRqQQ2AZ/vSbV
XYtSD17u8wgcrEQ4QwJL2IhLbyA4zYqMN+k0t3uVuhBDBJ91lXM2tLueeIV9poL1SOcFi+l7ZyPX
BBlw6NiswAMAjEJ7KZ2OcPb0uSC7aYVvBVCWxT0zWsQfAyGCk6Vmul2jUSE8Fj813+XrqAEAeTaD
VIHx6JS7Kf/gLbG9R9dM7uOU+GkJG1TMWkWfy/A8rzPI/ZphJz0MelgeOxtvcbkuOnNl0cnZL92S
uCOymwdXLjoCIwmpK/zWxMapx4UqDbGLWdczHzd6B3yMVHM45Q3r7NQoumEqrHQiqmFiFt1JonFD
pjEM9y3CdY5Kt3Gd5S544qNmJ44CGh6UhLtaJ3Rt5FDAhtgk0QKwBmBatVgeXrxh0mvpQqCyYIA5
HNjphuET2vAWeHmVEnWKIhucN2HNEU5Aw3uSO+R9eYOoAVV2T0PaBx82cDQZGp0AAOoGsJ7hPDP9
STM0NEBnzAdIUU0DwUtx6wOiBuXQM4c0k8n3gPrBF+mK9RbddHcrrrPfgGm3Fw5uNqsHmyW+bnon
Ay2HkqYwFJ6yKTvaLRaXNVuGR19113gFs94jlDf76PIhOPvpkB1XdjXAM0C8JuoDE2dreiJmm04t
MpmPrvXoaxBj2CcKf2qyvo+fJ4ahTaWz2dSdc3BxwuEMOE5M9nXxAAXecjQ7Xcn69UogwgjsBUd1
8j3i8QZQN9ckqhI47skGX0881QJQOTjdg5lwTHuL+wQlMCAQjU300edZ/Ig/luv9IjL5FaFWMtjB
nn7+qhMDHHgFJxQQT7J1QyMMKBLAZre8r+Um6WWMQ35V1QTAVJdosVENKX//ns4JmGChGzaUNl1h
+6qgtiO7YGEy3EUegN19sbbZlwgJYU/EV7RhSgdH449hf94oYPV7Bzk9lg2UkwIj1HwgJ9GF1Bwi
NcgHUM6Wp0Fm3cMWQtdcja3vc9iI6bhRg+ftIVEXJ64pTHL9rPcj2KeNXYNhY/sd3/caNtGEsdzE
+HCG1ZrMPncijLp3qtGE74Uv0Z9NGfHjfZcRyNxUqDjZ6WWyMTBHVhwDFha0DFy2fJY5T49iMK5m
XWiaWGTRuPe9NX4yBkSAklFl2E4oqMnKVhl+XHytCzTCfnDvgzBcpyrt3c7gvD0roeSn0QdOW7g0
RpsqPF6lNGAC5noKO0a6yeJki3XJd71P8686BaXLw7EMR+zUBzWkkN2UAbNVW/bCmT8+x7GlzwgF
0LvcKZhNc1GKVL1ECrZJKvD7C6YTwyvmt0iTDAF01Q4DqpsV4oA7ixldADCZTJWkXVYLy+SzCjCp
LOHVMH8dB4ZZ3GjdfNeD6LSf0zYrE+voDWZkmJsK2HOUCGcz736gvbsUTcozjFspGgHRv4pW0Rtg
enxnwE/ZDYvAXM/S7eTFZKlTALJVi1FaFeZTd84UZTu79N0hhZ8j2gqQCqpFDl7dxUN2iyQEe85W
lx0IwU/HQOhOHJbbB+VNHfyEg/koFMZ+OTf6VmTzfOdtSXd2AB1ubJFNR4tshp2dx7BpR6SrL+C2
gGYzYWhTwrNuvhuMhLuIoph4rHpD9vLWsr3FUOQ2J1l8YFpMFQg76bs3FFuFKEZgVbNCkQr1QIPn
8/phBRBpBXRi1v62g0UnJg0MBXMtYn+0eyTVryc/xeNNQFlIBgzXwjZddjkCAO/ins23CUJuj2GE
K6Wz9Q5S+OKFa8+rc2XbevWz7qlzUQfULvYwM9zGWm9c3PoOIxLmmaValkE3bTsPRxtc4S0/xvAu
IjE/9gHDZH9W/Paaq9LoMbIHtDAcbpx5fIAKiz4lACaaAPSpJtg81RQypbUJY3YmBPgbLFXHynd5
XHsu8T9YhwZyVOioBjm3X/sCCAtmRu+O47vjsaa1swhKb0EC38FTu7iZlyFp3LjwKmsFkrTnLr3R
OdxIsFgBGHiOztUoSfCYd230zq7hMnoaQARJVHsBw3F44TxBS4XpztetA2Bq4kC8hV0310znOGn7
FTktfi/22MxA4wHgclydTusxDNZXUxT9frDddYSrImBr/nqjuOy+bIA4XhX87MHscix5RViQ2sc9
TWrtt349YOSPIHStnwZDENeMFq0y3CJlC61qyWY7fIOhSfp1BaHqTJZ+atZQtLVC1foAkiu9nRzP
3q+G4WjrC889uLS3+zXv+iogRuyikJlPCUIFa7ZhJlrIPNvTCASSTAfZ2U5G3sgI3CkSBupGbt11
xu00TneSUYmyCQPn+5F5I2Z5er3nE01vKIRoqpzwmSuOU0WWFGmAFc1Jm0Gb6NFm0RvFgDFIOjxw
Gf60PjH4T6mtTz5IT7P5uLGF5oj5yaEQwsHRknPahutdrtZo2PYbdjKb7rpxa48juDDt/TIlLCwT
g/limfWLk3tLl/lrwgW03gj+C5MaRBQP6l7ssC9AKuNon48FFj9NjOFABZPNfwZMO8FFKwlMdxjy
BetyydbBB71BBBG80RJJq6JV4DMgAHLq1prl+Uz2I4m6r94K4mDZkiD9aAcZZldahU3jtwF+2sUO
AOfqbgzvMNcmkqT6yIJ8MG9hTlz0AaHG/VlHeH4iFE6i3pbFv/dUgrZ3UmyFx70P/W8cTxfvSu6p
I4XuGbxb84ZEue0eHZO9hVvsdsP7Ym1gtyZvciXTk0BG8YnFmACF3fqeiJBdonURT9mKUS+87Ld6
S0NVRh6Rd6HHWHX1T8aAzrZNZ0fzLSmMeg0XpsBLmlzaZPBQ3juAyw/Tlsf7jSXm4OKgqzGa4yBr
tBvmegan6xIUVbEEgNjCHvM9lbAdYF8MrXxpGrD60nNoXbiXizNneD63e+BcSw3iJWm6kYMYiO5b
XvJ+dCXVdNgBhgO7YRzdAaAplhWj2bOIe2xTkE5/w+G1nLW3haR0ZpC3XY9bA4Q8r5WApzWMrdOd
k73c7qbVT6AFJn9Gjvz/Hv636J/38HrW4zf2903/9Rf+7OJ9tPF/5PKg14G3ZoQ+6L+6+LD4HSsJ
rT2M/yGiQ5jDfzfxXvh75IOzfM2mRT5zlKdovv/s4r34d0Rkwc0jDzFHiv0Ec4F/oY2HYvgvjRiO
RHhfwSkWxq2gyyFz4Yf2ls+aeX4kngEC+A+Y4AJeYHF7v7aBcKWMTOSVvGPZp7YwrslhoHmWdgQd
2I+hXjfa3HfOC3YDgmRmUC/b8S2ziv5f9s6rOXIkydb/5b5jDSohXoFEKpJFslj6BVaqobVIAL/+
fsHumc1E4hJbs6932rptzHqmPCMQ4eHi+DnfNlpJk88EVeRtwAVs7bLUnuFCK7ypkrtjPwAItZj/
OGaFRH0x76lBl755Z8UTwpAVN/QzBOyaNwrXE3aZRdQkT5btxEE/vtfaOjxMepW8t+O6/sk/Nscw
6xsPurfN3bkfBIa5qCOPTivOMLWy8iP4xFhyCsWmBdRvfsqRAs8LNeezvuXZiIHvFOVzMqU1HAv5
5oE0yf8OwTJNjXqqKd6jhgauKdfAAyeyug/ULme4qTbjLWqd/cGeJP+lsG2gvgheO0xlUFVOIxLo
EARu19OxQESlt2XHLyrloS8r8DN6WibJEfXRYaLVrZz5/xVn/0CPw75XZMn8bAE5JprKJ8khRqMp
2XZR8DOdzIJWL4g+J1J7SObsSZbvtTIcPht11ICpS+uPvdlqTuxLhERTrHzfaGPzqU1p1chtJD9b
BGuh0/qp7hWdru5lwwfxHciEEueazBnxjVb55tOJ8vwxH9kUDTCSO8BZ7CP+0XXfLdLPu1yMKDuq
kjUIINBpcSyjU9wGtubJLRRZsOUaBviWXic51CfKz0qeHJGvP9OqxTYNTEiagji/q5XOfw5Mysyx
Qlplg8rdhdXgU7eXp2+R1Ugfo0hqDxNvONDCO2PTFX81VpWdipZaLa32/FPJanegnIdttWk0Txs1
466ELPUI5Lt7zFtZe29rwPp6RCj2kmkXracbTfvcSlq5Tc6SfycnTAgoRLRnqt2RlG2VoWI2RS9C
T4+j4Bu9gMh0tUw7o0pAR6VwNCg9bUdh8vVI077eNnGh7Qdfnh40eahokaWm9HxW6JE75RB2nyry
Gm2n1g0QAH+j0Z9otJiQfOy16JDwzOCq7Yp4Qaqm/VRIEContVXCKR/5YNy1RkuMHe2T8BNCvrXh
ZKFk3knko5/b2qx/ldQLwh0A9LNbmc3mWy6HBSPVwKsp5NTS8AUyanmXpb7+2JuN3h3tIvYPEkpR
DoifqHJohJgnSylGgbXv6we9D0ZAyQVoHMtKxn0mJdNdixbRM49w6A553X7iLjwV/kYE7bleP9lK
bX5Q4HX80Jul+UWP2gZoaZZszyBHtmMUbOiQD9KLWunlg5Vr0xOfZrrb9Ai66HWZfrX0Ivpxrv3p
Q6uM08/uTG/IRBP9c6H78q4BigjiFWZmoH7lixX11mebXvs3ZKiLe/ieymdedDCfjVntFQZLqi3t
KbDH8F62Hwe7NbYg9BWcTBvvpRz8nbaxqpMR6pu/NoWpHKShrL4bUakcVb+RPaWRjQ/NuVK+9107
PeFS+gd9MntwrmXnbHyl32lZq+zKrm4+dZOSf7MNnz++OkugPAibjhS6wt1mk48/zqkZPXdGSGer
lYZ8b+hd9DWSx+bZD/zwMQh7CBxGCr7PlZlJh16qhv0mCJt3hRXmHlA65TEEPODQMhmdwuqsk6Lr
2jfDr023ScMB8bIANiumBGhDm5N01zI7cbKCOP049aV1qrtKI2yrIqcxFPW+1ZoG7Hw+bBkS7A4M
t8m00Tv9zpCJeYcpGR6HweCM4jR9TuZZN75MzcZ4ySJdPZJ3htp73R50xbMzMs4jSK0Af9NVpe2S
fIKp6gM1lnZ5qJnUGKakDT7Q2DH7vdVOxWOrKMznOIBg/W7HFpb1QzsQQoNfhzUqY/LFC826PGhS
mP1Nsvr/g5X/w/ThWx2Hl+7X9+uOg/jf/xOsWAQr8M7a9AaYydNVQpJ/ghXlv4TeBJECZPn/BCT/
dBxU9b/oEtF5ZdqOkAUyin/HKvZ/6Rb/oYnBSL2IYtQ/CVVeS8IXZWqCEyyDPIUCWxfkK7PCP3XX
xkhyeuVn9+wpWyQmTvY70xtcxaWl95LuC2+NP2fGjWTe2JxFR5qRTb7eYLPdnj3NdxDLhLUHPPRT
4xZ7cpqTvmPoafKiD8Zu5JWEfuzv3thVa+yq03I9x3j7G2alcnLoXI0MfkPyKaPlIJQn9tpD6yke
jfP95Kbvih39wRXp83nf45+l2zD0ivnJG3qHurCMPrUwGx7T47AFgfDIQIcz/SXIMnJ3jT/x//F5
/21vPtPtI/nAjS8NB+2+U3uve4xSPT0ZjuIqD9nufHj+dXHu/+loXe6rmGG8PU7/bW82gAhWIrTT
kPVRyzw2+wQRVH2nHtYIqmekI/98PgX9eFv0ym4UPNIWAv9XiEfjpYS6XnRqmZpCAnXjgniTtmsC
fssGBR+D4ElAfEcs/KKdM8a5KaUxC6MG+p0ijJs/Cu7L85Y+S7tfkxSasT/9sz56irqgi2H8dTZm
y3yT3ZbU0JzupD3mnBQEH78lJ6h7Pe1Zqx31xd7n3vjDepf8ePsList38wWRXrU2G4i7tPmYt680
SX/uQINoqfWAcvBdPJy/vW3iOjt6XZzwNWJ5uL6bfn1Ar3Xwq4xLwNyjowbxMS4NNIyk8vC/M4QX
vfxo0xSlaeezls5I3zVD8V7O7A9GU63MDy9sGesRerxEO/Cmz3wJWBECwAYzvv0ixRN1mDWavBk5
1r+27L9NzLqJAUBpvQVN4jRe9q7EV7XO4Jon6kgrWzaj1/nbEsP9AkmhQhs1fxCMoGSI84ylsyu7
3TvBpsZAxlHw5IUrpOxi+2dHTefyGhso0GnXzSeJQW0gjaBQxxnS8NEuwPdb+9B6yv0Xxaq8tFxx
vrPmuvC9l+bmvhA0ap4BagXoFiQw2n+JYOxIssaL4REyqvaP1D/+2UckjWDCBvZxwyUWJ1WQ5z0O
Y0yjbWK8H6ZVn7R07phh/reJ2fH2zapjJIcFxceIcpkT7uTcVdvtxht34G23Xet0RItrfJRL1/fS
7NwVwieVIhzAI6IFTqrSi2P8sZXWGHkXnhI+179WB3vQ9eVt6kEFvM3qAkU7NiOifIib1ONPo+5d
vxrokTzb/drpX9xS0wDly5Q+dHSzq8ykEAN0FfDns2s9g6XexzsJxkbEhD8J9tr1pv3SKilb26/k
A8gzzQzmdCZUeOdYZeHfm1n4I2+1v/KaOchYf6Cltc2HgNR0zQUvXT2QAgBXcMPaDevPeTOezT4W
LrgAz2aUO1tFckffNW3vJIXsteoafbR4+eeX/dKi2PmLBxS5d/iMTCIREfQNH5p9ezjviPOe11mj
lz7ipanZntpteu5aH1NBPMmOVlCtarG+FkJeT/b/fcNB7DDbLSBdVPquVxQWzcjwYy5ineZdvkv2
9DFd6QSicOVULl24S0NkEJdbJ9VqmFhw0AJFZhyp/wo7IRqOa2zsS7Gpfmlmlgr4ikIJxuIZo564
Y6j70N9FME3KX/SdfGju5BUHqc4QMq/+WENlF/FEcg9qpdfLymJ7MMFRMy/4POwMpqu+1TvlkRH0
XfJcfKwRgTvqW9oR1INOzHNtTv8zsffl3f33z3glcLg4mEaubNq+4jMy2eL43cNQNoxEem9HInNk
19+LVWST0BFm5RuOHuY2CrsWgbjSxbFn0JiCSKDKtWOSG7U7DVm1i6oxOtiRqTOMAtZFqcuRZtGk
7zsaUZ8A/AYPKVhsV0dZ80M0xNpzmI3j77d/6JI/gkUIYmtLIyfczN6UAYxtp4kAXj4Fh2ZvIfNt
7GJvFXC29Bhf2pl9/JF5LFlv2XURZsQ9k71OJrvlbnPXH0BsbJPeZZHg3YDFP6xdKHXp6kIsDEGU
IIlCnP766OV1cS4gCqDSx1/lcfMlf8q3NPQCr3e8n5ZDMT11xm22i79Jx1WlSXFf567w0vrsPm8K
ivC1ydobbyTnjjz5jL7l5OIN3Wjb/xmv5d9+6tLc7F6H5cZE+UAc8N44dMGTkv0ZOfm/LBikY6AX
6Z7MPmafJBwkEev4xtkb03h/Vvr3Q6a8f/tsLvl1uLxIGwzA6Te6BzIce6rWibM5Vo9GfvYdux0b
920jMzr5vxdD94h5ONYi8pTrs2HlZ1XqxWLEQzXdo/f04h8Fa3LrmHtUnhnJOa1n6kte6NLq7EyY
djgU9IEA4U/ZyfKtg0Bj6lW1trqls3dpZ3YY4mEz1QAZ+FQPxml8GO66nf9I/9QpXfu4Vn5Y+mCg
Y+mDbSBWIpu43sopyLpJxsGBPUx1Wq/Sj6pQVqL65WdLhZGMYMYGPzv7Xs04hGNSEsqMJ38/HStX
cnscyPBJyNucnbU1LVUCdE0VakQke7T3Zosaqxw6l5RFGc/t0QaPgKoCHAHb7Fe9N59WNRXEHzd3
Fhfm5lmLzkxfVvQ8HOreOtHfaHGMe2ur7P0dS95au/C9eBezF+kpfajWorYlN60B4udBUARvlTi2
F49jEulJxLDT35ehaZx8OznhtvSso+kKcDCjK/vsxX5aqxEunRyoFQWg2uKZmOvC5r7CuB90jk5u
NC8SE1LgIdcOzmIMLB45uNIsnpvZwZmmES1DkQ8yO+spu/ZD+SvxAs/KHVEfa91yn22rJ07RLtyv
+BjxR9981AvTs9suRZliRTZpBoBTymT93TRuxRkqtuNhDFdIwRbXCdLXgIbKYCvFN774hlIJ60w+
ss5Uqn+PWfmLTt2XPtwwTKsoTiWp4zbPyxUCxtlQxt9ulOrRv63OAgmtzGWZnrY4OeNfZeQYD8Mj
hPv7checWtlJXB0anb15Kt9R+tytFtAWr82F+dktPaPYI6Uiqqu31r57l9z1iRs9t4/hjlH55+GT
PYAZcSxX338aD2vw9iVnrisy+BsgB1yemfEkqyXAj+x4SDeZaM1Jui/m+evbh2jpilwYmTuGflKS
eKxxDEkSvVgBMqblIE/Of2BE5SNyBxl8mN9D5uChCrLYxjMt6qIFmqs227dNKIu7dWFDLPTifNIG
Maf0/HoP8+M55Ix0+3DbHrQH+5v1OHipF57WSk+LrzzZDszlVKCUmxqkWatM20e8g43n70O32iNj
l7ZOedjsA9xp8Kgecnf6yszAf7JadPqIXxS45+aadoVG71pT2VH55J+YN/4R0Odz4p24EPZ+AxrA
hehm7T4sHhZgKZRT+Io3SiU0gOzCl0RQs7E8xKoc3/RXVrb0VFDS/beJWYlyKIM2Z2YNVFYJaYdp
uf34Ta5Y0IbSjZ4dV/ZxbUUzrwa/qRLmgoZGqrb1vfiGybfko+2ysTvlZFZuvVqVX3KklznLLHbS
JGuSgaTzOgSkKGeefJWuMXhnSM0y/X2/9tGWb8ZFMja7GczC+1Mkmg7AifeQkBzaO+U9GgwiWRi3
zPX+8N91q2XFxft4YXX25jNHAUldz30Uqdl0b0AiBx3gzvZab/J8+AAocdjb1axo6U283N3Z+QkM
+IQa7TXU6Lcgvae7/POGgBsSu9xdW+TaGmenJz4bHXKZ7GywgaYsYPj7Mak6/72JNny4EnOLHz5/
7C+i4BtpsSmzUls89mpTUkaHNQNIb8jUSZ1CRwV6afz09t1YMzgLbOB3gLdCZyensXqXtsldoIDr
tXvjm45y58q1X7qHl6tTr713UVWlH4NIcnwtPo35cAjDlasuXsu39m927SZ4RCDv4VvFx+CgHUTd
MDys3251bSWz2zaF9WaYRGrU/4RDZZs8S18aF/Rp6Rj3tuwGx+CD2jtIhnu+Oz0qJUSQjrEDSbfa
IV/MaS43dXYFAxWcPRhunNuhPCaHikaq/KS+4Nl4C5uD9uvtA7Nqb3b3+gDajHRg6eZj/BTdVW7m
hp8H5JHUrf7jP7p9QuLY5LGAsBh9kuszYxQx41wjBzQwC2avvpfhsw//wcqiFs4NBMUgLOHEBWUx
TwwHxqnsyo+Je4/R5LT33ffNT+NUPyl3xnazB7ItPYCxhMGAsst40J5WzC/4M6ImypqKoLK96Qpu
CilPIQ7k2kso/xJc/ZDSCK3cCUwgwPZvddMc5dL8lPvdl1aLj4oRrfQll3p58OdS3hIim6LRdr3P
WphOPfQYqOmEumtNxVdTz+C3UVyp1Jy8huu1V10rkLZK3x/CYY0reqnMRs5B6mjR3xPbfW0fvjt+
WQAHyPQ4njY/z7i8Y3Bn3onS8ub95vn8dbNvfCf72j/AoOMVK9nrgh9EsZtBQUjEEWibN9ELuT6f
+zYScz2lf+KAW3uo0epDFEyTa8Dst3v7ky/EB1f2ZilPYyn5uR1C04GFBbErK7zPE/9pKnESw/TR
YDzQCYI1fY2FUw7aWAhFkSvTSJq9ZHAlB2aTGNApJN8GeaBXFB5QZAGYH+2btN+pmxxM2J+RQL9m
d1dWZ19WENoxPLgxCfZwD+0RqqyV67vgjWmdbuhC6+ge3ATowIFDmDQt00nUY55+YWBmxcDC6cD/
mKIpTAfHnjshpZRgkGKewlHOqReRR6EUcKwgIzQ29fbtg7EQGl+Zmt1DsxiYwywYU6pDc2dIGxeI
Muw9P0ql3EJ69LaxhdAG+U28qyoD4eDYX1+6vLHLqoVi1qkahnmyiAtO80RZq4Mtbh8oaibpme67
8S1+DF+pZWMm4wTCLGG6FYSDJkiuVipX9m/hYiHHBIuyYtIputGTa2uGqTZRgghAZ+9smyVJ9amC
wlfXEjcmpGmr1frFQouAehdT/ZgDnqfOvhlBMFhZM+bKJrprSgnzw9WpyDWotuWPoVJ4gHhdKEC2
YSv/uR8Raldk3KSH4gW5/oJpXcKDGGuczMnwWjJzJ03lfc4M5qaHfZupHCh8mn7/9rlZKmyK2jpv
JtSfBpCFa7MoJMQ5fyzuq5PgdY5f7LB+9qvfcjkcVTNx+sJ/0PTy+1Qpuzr9qZtrtc7bk2sK+npB
zkBfGu7z6x9wDsN0UCcakHGjuRAuMQxdlUejiFbwRwvoKvQRUPlCLhYXAm/DtaEy87WsgfaW2lTx
ST+dh+34Tv14fsj2kSvvrNBrPjRPw4PmRbs13dilNYpzbNnsM9DL2bEKkrZR0gZvY0XF3tLeJdqT
La3JXs/5Dug2mjrgCYIOulsQIs+sjEl29s8iF+9O08/6KMCNRe7mn5kt9M5HGZogR1o5tAuPvUm9
TbFkXafDeaMPkjSwXscC2khhA3JAZghttz/m23AHGbZTVm7/iY7NuBsf5d0GtKN5dv+8aszcD5kr
TQAAKDdV4xLOwvYs4kpmSfJucopwVUv01hUJE0C9cAwqcK/ZJYFDQKkzOPhfu0M6DcsBLrE7iItF
wzzYE1ON4Xv685oHEesdtMxvX9LbV/HK/DyXnJjNrieDoNLMadg0rdNDRPa/MzHLHunu6YlRsEIG
UPd6+jUxlP/lItTr66fJuilPFQUG+A5ds/yFSsHKGpYuACI1yDNBA/Bag702oRqSiTgh+ySaeCp/
KQ6YiYO2L7//jSJQVsL9hXuNQUERI2TK6SxfG4wmH4YF0bAwYIk3LcjPxvyQZpH39se5fXXNKzOz
rdOrqNMlSGdRCBifo0b9y+/O29Iq7uAQWNvE26gFW8BA6XIZogg785JhYxowBIskNArvNhu0FRR7
f9buw0ZygnBN9ENcnOss/9raLHgejb4LYpGrpGjGZnAC0O+DEsTw0rAnP3kfwYwey91KZLG0n7qJ
gDONCpC986cWXhSUjgFVOJ0O8Cn1DEP1muBp02crZ37JPaKbxAiAit/AhcweNziko2SqTaiFT1Lj
hU9+GUBBue0FG01wEhAzUz7WYC2URwRdQdP9jTf787DNvPoZwsFcFNuNWClqq8f/N3DkA0hxIRN1
YRpmdmXt/CztrVA8IYxCiJj36NoUfIfGxHwz5dJyklyrU4xjSgHqOQ1U9RSPTfX+7buxcF4Ncl3N
tBEuR7915poRCUWGt2OHs/gzI/PQEWdOkr/vUobR4eF429jC4l4diwpWcMOtn33O2I8l7TyR642m
/KS3yl1YpB/oT99laXB429TCk2PA5QMOHH9m0He+3kdI6kyYOy1uhgpT+QgyMXqaBn1bJp2bmX81
8se37S0tjWSZvhVaYip0Jtf2LJhiK1MmMeo3yKYUmdfJ3UFmfM4e1yoECzEnOGORpAj18dsebDPB
ZO/7qekMP6ed6uWPNegf66fmQouyGh7c+mgxhEN4rIq5mZuKDH30AupayhGlxISgdS+fPxvnPxNj
E5kxkH1iIPQ7md652T0p0ipprOEeBvfmanBFquVXVVqpbCy0r66tzLxlHCNzCIvgxvE/mo/KzkAQ
glJlDvWjZ7xwBTSXUfcf6UP2+e2zsdCSuDY8O4xWec7CUsew8ii6LtUp8qa7/m48Oz2hcwF1vlu8
rKHFbqOeK6OvvvXCaZkZvO9dhdG8O0nd7wHhoLeXtXQyLj7aHMoJA5INUTYG2mgrAcaNi/eatrJ1
azbmT7chQ5mZYsOC8bhkJDbXn3sGX99eya0TvN6qmV9SJ7WFRRwrnUTZr9hreoTgziGAQ9j/8Lap
1125frKvbc3eklHN5LSlCgSRrgNdtcCy6R/TR+up/NxJTn6XH0SkX7wUO/1u/FwhJrVfc8O3vvH6
J4hNvzgZMohVpLy4bUbyUvifRujUx3vgfdAB7ZLNSj11AbF6bU14zgtritbafjZgTQzLcbXbD9kB
JpXKtb+c30Ve4Ub7/jS55r54in6R4ynfoy/J7j/olF3/jJmDzrVKDbJS7Ps9I2SuqKbacNkZbPPm
+PY3XnM0gnnxcskZtG5+3WGr8fRTffyGVkviJA/6U+/a+2JXfgw99fOa1dfiylsna+ZlGJmwYUZg
o5k4ZoUQ93n+Fmlx13qKHiSK+adue95Kf8XeeNhsk+/+g/rQfE5pjby9/EXHI6r3VAhFiXUWwpjI
l6YpwaMzRRDRAFvJ9LV0ayEw5GsyCAUQFRw0o6LXOzwFCO5YYofj++nL6A3H8SGFJApwCjV6xTMB
l+m7bCdBDUOvaXBIx853a2HhQsJ0/StmR7utAUkw9iy+MwIlUDPvm4+hAD1647Z76d/9RzN81yZn
xxg20xQeG0yeXWWnbWEON52IOFjx6v3mae3lWj5TF/s8O8kKjD+53oh9Pg73GaFGcUq/dg/TXfRx
QzVvK0BfqoM23vvY8z3YN+N9uod1Yly/VIte6+KnzI63UaBWtBn5Ke22307iYH+04GnMHPUJjh7X
2MHk/hSAN/0aPa7VSBaeIZMCxoZMROfYzfOQ2I98VLm4WtCHddIhHzsEesI/f0+vjMxehiTRfSuC
NsWJtV+t4SX27954eftqLnmmKxuzewMnXt4bAQtJ70toQL4Mx+Q53JrvbAgCCIfe+058J98VP8yV
Z2/hhb2yO7sp6qjVqM1jF25LR+OfBz+/rwxBSbjifNc+1eyCIARTG33JLkIh7mbV97yDDKJeGcNY
cHFXy5ldiybwofIVL2iiDq4R8kiPf+5EryzMTns8ylYPGT+nHb48LfpQGL/fPgpLLvTSgiVq+Rfv
Mq6rsX0UZB39GUm+nfGx3SrEWDuGF8FVlbBffo/ftd/PR0CdbrAdVxLP24TJvjI/eyXUWurrSpzE
qMFla55kPGvq16pbCfoXjwPwLQYjSDgZmrlepRY2Y2JMkFDU+vvaf5ahvM//TEL9NXuhmfhvG69z
qBc7CWcpKgbsJ0oqsbNJoD/7UE7Pb3+uxRN3YWO2XWe1QQSqZh30jR/UMNjDC7sSBS/klWwRFSKd
Mj+jrPPmHqSEwWAP4wYABYjC+ph54iT4SJVt1W20W3OqCwAKkj2cqSa0dwEbzK5qJaeoTVTYE/VG
3U23fuxYT4jiucjX7BA6WUNmL3mhS4OzawtJLKRrwiCCU1tT873AeNKbzRa6W6/QzDWstEhOZgEZ
ZStTIEDRl2bc7frsRUZihxI06s45+ayixiKpyZ7GLDXPD1JEb6jtPvLn7QrFB+lQHgHmrcI5hIn5
TzA1KBM2IBkgzZgdf6gAOsMfOZpD+aE8ihlo/2CVQDiKJ4D327fP6OIBurA2R9e2UPlbQ421Bmg4
aIl4iyDXi7lXt9DQrI9/rNqbbbDUJiS44uLJ9U6gnMItvKt/8ZAJjP3/AGG09EEv1yf+/cVFr/Kq
Dc1WXPQagurMI4VH6OV9s0VZDMmVVUD20qWH/ERIoIvRmvkFkewMgW048BGqCRwZCEzXrAQEC+6R
xpoG7JqpYYbXxL+/WJFi9wGsApSS8ui8JZn/ZE52RTleX/MtC+6ekiYzLUwg0QSaB+y92VlSbmGI
V2YH1lVSYXViKqJ3mu3gdY9x4Gw+5qf/gZe5ufSqoE0Ay6ORcxg3A1BSqsklfSnSoheQmVvmdNFk
Dnh3PMmtvdcvN4bOZtgO3/8HnBTa/ALOrM9cTpYgyNXSLAdPRdPLaRHE8QTeVnHHD8muu1trB986
1ZnB2Y3P0NExegODwqlq9+prQjK4zb2+s2BNcVfVusUKrlzMlUF7PnLed1kyQNX1d9ppf5nu9cHJ
YETfwb+0HbfT5JTv+33+zfy9/nHf/rb23MMWhoRuNzkoeANjb/e/J6JL6Txui/PoqDCt/6l/E0tl
xA0Ah0BHzftVvg4NFwiHf0oZXi7gjp6YcBOIv24lAlz8krRjSXHRv8B5z57HJOxG6RwHDIIFW4Gt
DE4D8kEf0IQT2U65T13/+8oCl07rpcnZaWX6QxrTEJPQx2127VFIGkR0Opz4Xc7ISb1fLcssfcFL
i7PjmvgGpIwRFpXUDZ9AMLeKE/8MTvmP3h08Wt67MjsJ2p1gZ3grq71x53xOWt58SV2lSTZvS6NT
U9KYRM+LStg+/Fp/FQOLEWab3l1P3W9cLdZosYCsxNQtaZQMlXCpxRQYS72+Jyh9F0Ylb3+wW1mV
2LH5fby0Ix6VC5eeW7EVotUt4vpis0Ndpr43XOQk9+Fn+5v6co4dZT+qjuJRW+z3aE+tuPq1dc6e
lNLWYckbhf2oOSohIaTR3umwmK+sc+msXq5zllLGnZGVfch+5kjwOrBH7hM3dap7VQCdef3X5pNu
qz2zDzi7j5YZ+k01sTDlcdoVjdO4gZcxgJJB1OhqnNRgu0p9teRcLxc5u5ClcU7Ts9hM8Wxq93W0
1Q79geEN6K+e77/60Cj9lf6mf7DWPbh5r1kspQ4gVRsGNwEFzE4R+mnTRgehLkIQ1/eTzJW7cYTQ
X32vyPGK47kJdLAGXgwElUKX92bSRtWGAOELQEwwfZ2GGPTLuf369nlZMzE7LkoMSAtdZ8ANQfoC
mAqxeCmVV16IpV2jQgT+DCwNMClxZi/unlXqsJAIVbAsnk5KH/6F9uUnpgoyZ5OXw8pFe+0pzm46
eDdSNqIaGmhza0nmF+aZb0e4LUraxakvUBHdZr97eI4GbzyqCHZA8664tKlXr8PCWq+sz/xMaGgh
9QmsC9YyhYpBDE3qqRdTigIxpbn+57D91m+QpllzMUtPoyGblqAdVpEgnp9OnQ5kLU8K5+WhPgoC
PiGFIwZ8ol8xowVreaOy4NMYAkOiHqJk/jkH2fmoxRUZffTX0VMrPE3ps3EURGaKN33scif8Fqu7
0d+uAd9uMxw+3ysrsmnzSt4AetXEMvO6UcUnRqiaoAqiv2eEV4GCne9WP+mCS72yNvM2gxnaTT1h
rWV0KvwS78x3+rY65l7+kJ6QVt2+fSVvx11ZnVDdYZwQ0C2n+Pq6NKOvI58AMMf/BmFo+mt8yF+K
j9GD+kQB/5Rb8Ckiff7S7sPnc8uQ/8ptXdxdHM6GVoIJzeSctkvRBojIE+lvwFPfuwLyJ3g0sl/V
1/VgdeHC4N40SC3httJv+DOMuLGSxoeRRm5+SudTmH84w8YKrP7w9rYuHdZLOyLsuXBC3TmKkm7C
ThE+J9KvQnuKtZX6523UJhjbYNgUk7rgBmcfrszVse0APID+KQcUdI1H2pqsq9mb6KU7crcGELgN
arh01DAsWkqgYuaxcKaiyexHqKictewx8SHERtTBL4fDuY6OQyU5df8DCYmVA3r7xbAKHsEQ7OZA
a2cvPs4clQQNq6lfosYROaNuv29U86if+x9/+tF0jYFhA4p2pnv4+/qjKQi22zFM0EgZfWvyH/B9
o4S+1ja7fQMxwmCLGN0HJD0HxbSjmg9dt7EddNocJY+cJFired2eDEyYVBAFmzyordk6Bj/x5aqF
Hr1Q0OuONrt+4x/KoTio9egGwS9oiLdV8hsgkhNotgMRxTblv6vW++as76vpNwTsKyjDBe/Nb7IU
U1bAVIGYmX3GAkh2uDkHwLc8az96/dGEF1IMD2v77AkxBNmJtmtjNLdjROq10ZkvTRtbBwKE0Xpr
/lS9CQrR7Bi4lDjWn8Mb2P3M1uw6ntNM0bsBW/reQNYasgDrPv/ewxK2NgK6uCy+LFU10NJiU6/P
KSJFXZM0penAjuP107RNkuZYFnzJLnbVLN7nADWqynL0LHAnNV35lrfwCZZqK0xHQb0LcPo1Mrhw
br4Pi0gLyvI1IAaBR8t1X/2mlJS55jtyN3dzGu9N3Um+9A/RNnXj++Tzn99U3iTYFymYgZubxXi1
RdClda3pBJOn1siT2pDtrthQFjyPYMfEgoBdEYlfb7PftjwhJmMF/a5CN3qX7tqDqDseot/Alwmu
yHASp5Cd1YxjwUdcWt7M2kJF1vSboQDrmH2y9tN9vlV+JIA0JFcQz0kBidWfT2yL6v9/L3Yz8xm+
LWcAb1js2Z125g66lAZ6mBZiWoL0h2QnHe3jWp1seZnMxwixCWCWs3Pc+fmATsJgOnKOZKQSuJq5
Bnu/fYfFsv7bxMwDZCWjWJsAEygZIgTXAAVU3WENwLlmZXZSyN5aU0tHUABavJdrhHvVr7h37+1D
vxBxXy1mjiaLu6wCN8RikLb4Mn0xd5Xg03k2foYHMQi62kpYWdb8HamHqJfLM/a0lzjwjH10EM2E
KvaCD/5h5CiqznqEtnQo6PGDhQXoyLWb7WW2icKxMidu3WRuE+LSLvn69j7edl05bCSGAGCZphFD
ltcXW9FyXU8STEC89Aw70fvObUEzWN+7h+y3FrvKvkdG+Iu6y7blg70+RbzkwK9+gPA8Fw50TOXY
6C3OC4qM2+ZddhKMzIgE0A9avdji4l4nqNeLnV0y64zauFZjC7W7rblrPkJ56oTvNK/cV2sec/Hb
XWzs7Lb5KCGix8jGCgIGwTXd/fa3IiU0vmCPBrb24e1PuRRWXO3k7LRoI3JRiJlwv49a4ehuvo1f
6rvmiyCBxz0/9w//UeYL2klnroC/VSK42ZZWsi2lBN7iYVB29m43HRI3r1G4VWFBYtjt7TUu3UIx
rchDK0Y+59Pgdm6jGWNLTLcZJPiJ7RbqO0RB/ryQAfQXQDP1H30jUrHrM5lpgWSlqLg51ehMO4Rm
PwLADL+olUMkg5cJPlS669d7OXfK1RL0wsERkGMBqGYEhX9eG9fh0MjsoaNOElf3Ixotm+r727u4
9JpjguknxJVeb/61iS6sTEMbz9br2TQBsf5KmfCir665VU37K/eCx+kpvbdW0rRb7KWY6DKQaHrl
ryFXuzYs+bICB/ZovSb0yOyYR1Qh96pnK24SvpZMek/ejlRsvmXb5qg6yUv5/J+UhBkXEecVAinR
Z5w98FVvSgjfMckt++90udi1yhfbWjtFC2eV+T1gBIxCkdvMX/S66zUjT2zWOrauEmSOlCmHs75G
0XVbI2EtF2ZmfiaOWiNknolvWbpJvcuPqieewtj3OtC8cE3I64/h0hHl1gMyQRsLAe7ZEc3OEbKr
HTbBGd5Xn17rQB7linfaSYXRJtquVoIWMgomiwS8UsyWMhl9fXDaoiyiMWczdV7e7sE4jjuVJxe/
vYLPWQosrizN9tMvGPs3UYdzgndCS6M6+cd/FfKS3TpmYCGwptlriwxVBrw+959KC1N10WWk9B3B
+1YfgVtCorpJnqlxQ09STcyieCv3f+HMYI66BdMhJnnT/PvVpiSh8mc7eWXuCDrhILTlvVI0x+j8
u1TROK3uOlk5ltGLGUCdHTSurq4l/wvVLt2i90ShC+0S+D1mzmDUigCpRZYbHo2T6Je0pxy9EDEy
tb7P4vGbPf3UajizDN9QYZu/HEFjUUdMGvb5laxP8M8oXrtfa1MsXHoLaRdDFQL0t6NofQgT+ESz
jeg3P0jdlyYY7jLYRt/+gAv3TwyV475lFGRueIjBFMBYrZxt5B2mY2qqbqeUa2dk6WAiXEFOiyKC
Rk30+sbBuatVyFJS4XLPf5X3PYirwKmei315aAonTE81zJwB5Dmf18K0pT3kE/HO23Rgbop50tjE
dlGPNiBp8mYUmcpQ2Wb2GlX2rRnmo9i7Db1zUeWahUvnOjYh3bNtxkXOniVJ/5e9L1uOG9eW/ZWO
/c6+BGdGnH0eyGJVqUqTNdiWXxiyLBMkAIIgAE5ff5PuPm27Wu26+z6fiI6OUMgqsjCthVy5MjeT
GHOHB5tfz9V6Mv288PCYtRUe6BOg+tPSwCg6KLbBRSaLmkMnr0J445GZPE9q3rFIPPz6YW/sKTxt
lduAji8C22lhACPWhFYBtku9Ww4RrCF6JaZ8p+PykQw1BAA16KG88HWao3/+0R/E9tdvsB6Pp18X
6x/t+ECWPXyvn5dNs5jIoQM2tYG58hLGG6dLx7zyo1uXzO/M2Fz4djhzZr81kyhHJGh2A739bxiQ
P9IQJKgS52b3DFvgjGj428Ox7dff7K2JRCyPkpCkEOI5Pa581lPqLlgvUxq901JcgOy169zyahzU
pmFnD2nvjZFc6wDrJsdEnuI61QLzZcdgKtdq2lpTopvqkexWKqL+cE7M9K1pSyFWte72b633P0+b
kKXgM9h5GTRAikSUj5V/K4Ikq+21rp7hAFn8ejD/foKhvPHD89Yv/8OtT2uYH6JfC1OWymPLIWY0
lGc23htZ7s/POIkvGFllLYqjSDZnth9svmqhO4X3MPM8uanLTD/0Kwvw8Swv5+/Zys9PXr/9D9+O
GMWpoViQdd18bmF2x/zwMlR95sEgvRZPDiNb13aZYGfMWP5+aP/84HWn/Phg3/YLaG148IgSBDae
nA8wPsiGMsx/PYFv7oYQe82DYDOC0UlCNsrWcYYZq1PG2GmzoZtodop5hrHxAmNy+/XXj3tzi//w
uJOsrAZ4VQIKQTnC0KJGhSyBF70wZ57yRvK3jt/3b3VyelXKUW7Av+25xUA7H9Ke18sOS2WUWXqA
UeRZlbg3NgJCHCgVa3c1CgInVxE+en6lXDwhGcK8SuGsPZlz1731M07OZJyN+HiEu5V3e7IqoBVO
FzrjGWvu09+s7myrNVx5bM72Wn2rtP3qWesK/WEFQhIRikUGzxq27A4G8yDBLNf1I0xmxKX8lII2
esuzFZHg4AP0EN/Z2FXd95NzH160V8t9tT2HrL4BcWFGf/j6J0s1rGCAVSq8Ur8VMyRTOK5Irsyr
Q3wnHpML73YdjC7N+Z4W/LXMz4mqvLF2f3r+ydqlvFSLvz7fsou5hNe5d+Pyc5oif5fDAQ0QpQjc
IvzVjOP0uslmUn07dJCveRClTQIoVcKUL9m4N+N21RwUaEhCYCQK1aVzBIhvHYSn047OOhgZwm1q
VTz6edo7E5Wwr2dlFnyyRX8xXvnhLiTAvAxDXxRLilUZF63FW3iqtyxrr+Knfgc6SPjcQ7Le2cOn
9rwL1lt764eXOi0dwOK3JhPHS62dngsiaA0mP95j3NB9tG935bV/8etj6tso/20coEnkuWsvIG4b
P4/D6CmorasK47DrL8o+6y7D7XzVbME4+yIhk2jWUgkePFbZWTXkt7Y5pNbQLAF6NhLbk3WeCJX2
paYg7x/ENSh2+/RuNX6BcN0H/1zZ682h/eFZJ2t66BxfQxIRQ3uQ+2jn1yC8JRzK8uDbgNEHkn2e
gJAiL+TW2YS3fOft2X34XG/PIgNvZC7IM914paTjtnI64oFObStruU7ygHfYRejbgOBXCW1776Ur
3NuV2wwAJsj4o3OmuvytgeBkuleMDuJMayvM3/AsU4dlCWNepBIQAzE1TjIokhfs8Dmtsy3fiDz6
AlJ3m4mr9chdmzDrp2corEL6a6cAkYqbc82ub90AwMzHeeeu9HmshZ9XoJ+ICaOFV1rxdH4L2fJD
cLsWKPR9hfrjr9f7G1nATw87SeMmNgVu4+FhyvnAQxjaTTSnFMrRQ4+213Nybm+c5Cg9Rmv/SpJi
xk/5DzQZZ0pSPA5WvXl4IyiOOidjRelkFm5DLB8OYQHsuTlCOjr6fG5s/77o4fsDP4MU2mwQwzy9
28yNS2PqQetyqp7d6mus/vP0Y5Ujwbx9y6j+duceJpLGMBUo4Wda9tsepgKrLwUFtzIGcx0Ch2d7
nlCtxnr4cQmjoAuoYoWDwQVOUAT6eb0EUAoxuLR9BNHKRg9UDQqq35VqGre/TFpYqb9WLu7K0HJv
F931nwIzwmygmFw5x1dirCKvKZQQCaE5jHPFoC7KzveNd+3jitt625EHevB3ksZWFlVf+oTdNxN6
kbqNdep2RDCAfbeM8inxOYTxqkkn0Wd4Pjczuu7l3GqzHXHisnjv8YXWuUydJngu3bIaM/DDQX3Z
CdrUfoHYaiE3F4ezVM0G8h1l+LhUE8JS5rAmPrAIGq68MOXs9RuHraLHmwkGchXLkU3G7pXDp8hu
03GyYZ8nMZvae8M75PBZw4yY+kxC5KTeC92w7qsPBp7cWNtZmsKaEqqdkPcVnRY5OkuizuYg0pUu
Qk1cdu1X4cKq/MkxNUygJvRapZ9nhde80XFt/KMhzLUgL0VJpS5gmwgn8IyZMXFVFnpt4j8LPvnS
wj86GtBf3fvJtMwZgwMFbPRCJVlT9HqCwX0xsymF6pfGMD/wxfHCadOV8E2P8nSBH7iEbeJI7EPt
VP6EzmEMq8kYGOn2AdtqXsI96ZPQ+WTSwQ9v29GX7IXVi4iOg3K6qsGnBIMHN+vaN2oLQxhNL6kJ
YPueD2CXJHBqsW1TfgpjSCxsJ3+ZJvj+8mBM7qhyyvaxJSlnj6MOatnkc0NaZ+cM7iKOCfdbHJQJ
sB97hHDZFBZAYf3y0nZgQL4Pe2/AmI4aT+MZ7L15+U7ETQRwcozJdK2mPkCmKVkZbFjcBKtjQ6Lb
A4PBkN21FOhBzqeaNEdvdKLkU6A71m1hoQ3vsrzRzC3lpvXBVIfSa6uwDBmtAn0RL010M/W92VSO
W/ofosWOKFuEVetAvlFRr0/2aMXm/hWbWbrIbKh0by6oopxXMPpGrf+eLeCuBfhNzOsrvx9aC1ms
euzbHTQ3O6x7WRLYo5UuEqir1mspetdRqW0v0bi0YjYLuHMjSN5DO015E1WllxNvVONu1iF3smli
frQvY972Xt4EXWee58VD6jPDfLOvh1W6eJpHndEg7sjnFMDewi7axqlWvW9e0x5yd4rMXZ2P0q1Q
FFocOdSR+BiSTpsLp2/HyYW5QkyDnj5EVUORiB59DWVrdNibOGBfPT+oYg8GQcM0fVS9atTnIVo8
9904KhDhGI1FAA0RBz/oLDBTYz6JyIQUkqaVb/ptJCfJrhwXXuiF5wSuKYzLOX1ug97c4O3Rfe5J
t7Q3c4Nq+JDFdo5C1N+9UYOTlqqmhP5Vw2fZI/sYUjV8rCqbNB9bZH8MJJxSBBOUwRaW2q/t5JXy
SoZOIMrczG2D49X6XPmFCx9OiTu61lNyT6SxOUFPsHvnsd73Cjr3JRhqBk1j/JPyZRiJFdtyzFU/
NZy/j7XVEDebeBIakNSDed4ba+l8N7d9xPim5VMK7Ql/0C3lRxWzxNgshYS9uB1iM7Ay13PsLDZr
4qmtroZ0UaAQEzbWe1gwOVFRtY3nfJZsqUfItBMa6gx9DR45YJnF9Hbshrq5FBCJZ19hpaS5KSLB
9yX2kreRetH6RvqwpT/6yQBqiW/E2GfG9Sr5NCyD9m1ureXaZmXSLB2FOqtylj9pG/9rLv+vNa7+
n//+rz+8yzfP5vm319bUZr5+Fq///tfda2c/8/rlN/n1N0Nff8tlW0mYy3/7Jxdf/v3tz/+wmifJ
77AfDsCyQhYXojkHCdwfVvOE/I7yFzjfUDFZHRdD5Cd/Ws37v6/a3FAXWz1AUBpf6SkarBr67385
4e9gpUPjEnUJiACuFbT/xGsejKGfEgbEcNRrYMwJGBQFZLifnKAJfdO3Euq227lTOveXpRUjTssm
iS9lHbhH6sZDAQbQtJVJJXdUtCHLQijDV/cBTtKwqInSOu+lSvJlHudmg4Cs5MbviFhw9kxhiuDs
+/5lEhmtt0LQ8RFJZuxf0y59rJxlfPZGIw4K7PRgO9ST/uxMCWMQ8EkoQ3Ixy5oVThKXVaZljU/P
ytI31dUomIQEQ6fDYL/u4jAHsyyq87manaZoKNNyQ4XjTHujOTziJoSpwnT18uSV1rTbxUXcyxYy
L042Vj1Uk4EXVV1B0EGSbnxYQrI7zwZE7WWVuO2uicoGYrTVVAc0A+lrcVFC0eyG+6S8bKw/8T4P
pe9Bp7dferlBrAnHLbqyyvGi71Fk3XWIknMR6QRD2nIlgnf9XIXzXo1oiz00i+es90jSdugZU0nU
NHdTP5jozuNDraq8dHtf3FZN6zuPFUTa/C3oMYyjSXjpgvu6dmLvtWliJdFh62s2fkk0dTySaael
iFjeFI+4IrtqAWV0cFSdE+v5s5OXWH+cZ+EyUHTIh6YXzseBLF13hAij6yDUxGNP5hxLY2gAmsG7
lg4ZVIj8ccpgg5mwQpWBrZu8E0sSwKpr1LOaoN1tS0aL1lXDREGvnxgSFh70kx7gmDaE8jrsRZzc
JPC9ZR/dqGfNvnXbFn2lVlXLQ1MLaV6YT/qV8y0YT0mGJ1TduwrWqw5Zu3lSL1elceVLEKlevCQi
6s1zOqEdaBvXNFUvweBrccVG1S330cJrJnfY5qW/YyimJoewarjdqs51+qchinhTBI1lbZbyxBH3
rAsbvkNEDdw8mCPvwnpVta+1O6osjtkQH5RpmnpfLhOuER5IJv2eyrZtc9/Wpb5cehqhH9gnc3wx
T1LZwqS2iQ4qamd5KZxF+1+6UHj0ZaRJxXbh4Ig2NzRFnPE5s+KIlK5hVxN1HJZH2uP0guuBioPr
o16/Krx37W7uSmhfZy5EJMeibBJS7nrt+noLM++x33q+Ey8FqiqMYMZjU7m3qqWOyhVQrI8UTQqI
mN3Mgt0C2iIkb5JoYtlcq6bfWET6YUStK+nht1g3UZOzOfX9jdu0yubx3GixBUm/9B7qpO0IGuVg
f9o4GU141HyGzH5PbgVuAgtWISzjCuMvc5X5vTFeMZW6vRyHxRky6ozRZupgQpH1I1ve9xpc8mKI
49EtAl8lkFgsgbc75QIAqpQNIu8oJfsivBhbJpnRGbUTdlg+li0hn2vrDg+os6MDsetcezBRN5md
S/2Z7HTYAsHwIHjxjGubanbNEhnI9sZIgzYxNzAPfpgqbP7LyjRdsLWDa8l7EzY9K1pcAcDoxD1o
uC3Bboj2YpE1ThzSmQDZJ2v7h8kEXr3FV0YKMw5BTFEgAE+t4G0Jq2zexKG6kJWxaKnjqTIHEyoW
7KG2MaabQIyBuvKCUVQH17SOROLBG7+Qw7B0mR70FH1kzHdWcr3yVD4v2pAi6GqX7Rmj9VQkg5ie
ZGnDr6AEIWWnS62ny8TtgaWEft1LiGYlknwgIg2XPdqYR5RklyQZN62wdVVYGipx5UfLaFFrVErR
TOBGU171DE3ERe+4FE5HaHhBDUJ0jN4GIo6hrCwasox5zcepRupb82m8x8zM4sJJISaZxTij9Q6q
rpD9DGFM43wU3VTzIw2qpIUWfkB7sFcHcFi555nDorRX7hukr+owp304tlkD1wjxvkzmVhSBlSCE
x6Na4LHeVkuyxR4e9XvHCIPriY2lU5BeMbVF8WRI9xzCbNEVfErLaGNLtOweaeI0D8GE2FCM1OLN
56XU9UXoThqqIHUo5109Bnx4DXH/QthBxlcdYfoUmn0bJHig70Di7hlxLh5vRONF82XgYyWjEa4O
ks3ESUMyr0I2V0T1jC8NeWBucC1to68BMWNUREudQiTYq5K+yzmZguA4mSjmLPMGY+T7yLdeklMb
zPb90DuNe+uUZgKJqkfaeQXHC4rrqfJLcxUsXucfCW+rj71CJ0RW8nIUxwanEbmgTaiXg+8Q1uel
Bd/vwaYa2vncSAyeH+LGmfde49gdToGKHEKNy1IxJQ2HPxjOInOU0KbFClpKCnpeinGYD+hqMvK6
meAxhL4/p7PA2mFbiFpA0uFW7QTdsGQk7Zv6wHiQyk3jM2++UAPMlq9KSSGXNMx1oq4sqjdyE9ax
1VeEB10P2r3fxI9WmBq9/WMZfh0duB9Dza8nflH5eExBtNPVDyVx0JkzQnrH4p7iN/RCkzrUr8QC
SNuAEIbG5DEgOGXH2WK9eZBJ6K4w5mWFdID1cldpgBYZTEDMeOgrFusNSv4leZ/qxqkLMoUTCzLc
9YXAO6PtOlduSSACl/LB4xvoM8GfZzO7nWIg3NkaSs819I7QNzd3QXQ1g+cD8MNNhyvOXNqhRCJG
+aekzv/m3/8Cw+1XCfjtc//88sp/u9D8uf2if0y9v/3ln7k38X5PQakBeweVONAJ8Jn/k3sj+UaH
B3SIkM39YTTyZ+5NYqTlK3sawB2BctBaCv0z9ybh7+jjRw4fB7BjADqd/Cep90nDNzIvMP1W6HHN
yH+oqTllVQPYGPQh7JvrBuR9cPNeEGKPiBMIF85wG4r4wut9mrVtv5sb+kzn6laCvpPBJGj/w8Dd
/gEN/tbi2inr1uh//+tbSfI7YvjXa8QnNZ4pNB76MGZ9aDr3gOthtaESMjMmFe0xoXZrkU9kZS8K
x5/NZRIChVeBhtziYr+oxnsP257r0jbA4gfyHMSqygiy9E2svTCvRSy2pOUPow2ActD5PTezzKel
QRojmzsvruQdCbomK4V74LZ+Quv7e3+qLxbRXHOHXlAu1pS1H/ct19Ue7p1hsSQouDRqFekOltcw
KS8qYHbNUt2qWW/9SBbU5Q9K2OtYsDijGsqMbTIhvQ/dJ+WQFwTwLPW7S7SRGUAQBiY27v0cyiqT
A/43j6Y6wzL5hmG/NbonOCxOm8gxahoOaQNUZ8DtyBJ8+bn27soEuEY6IplN/U3E6cbWUMIvu8u5
a55kGyM/wNETQJZjQMcjbvfPXodqsgrtRUdMn9n+OsLP44i2t4Txagt7bHExVh1DUwGNsk5fpo03
FP0soBm5DDBuDyaeLwqJHg+ih5i0JBvi4Z1S5/hy32hkb33dk2JVNBl3YE46HOZyvAXWc2zCZcpU
yK7NAAVk+BdCfyMs4w+lH1noc49PQY1ke1igqBgatR+jZlt31X0z8h2yixebGBhHa+gSxRX/6Etv
wOKDeGxF/9gM6A49R0b3fmbofN8IJzVuJiFr2jiuOvQIDmlNDn4z3sS+t3OD8q6OOyDA0/s45bgg
uO8jZvIUkgysR/iONQRvGFYxUYpvRqxdEGDIZeprJJTybmptJoblnDLF+j5vjfHJTZ22HQVsTvsD
kJ28BQZMEr0tLb0LKBlyM1UvfYjFk8gH7jf3Sw+ZkZJW7j4YItzPu0spCSD2SJ6pmv1cD/8+bGt5
5YdjzHRkRMoi+gMywczWQAXsCx2SMxvoH2dlLXT88PEtTaMGhNL+EMzdpeLqUkNmPVPRYjbh4MHG
JG4hwuUihvcBgbMI1jqlKynCE/eV0LBvdelNWZmj1brPKs52uLY2GVDbJ5eze+LpvWzi118fpuuu
fmtqTgpnM/gzZqllfwjJ69TyTVC9pgKMyqbN0KOVA/84MyzfRP/eetJJPTDEaViL2qoDkeOFF8ks
UgJDVO0GD1ZWNjyOrldYUFTTcM5//eX+cSpOAlbZVhrQa6sOY7rcg+5/bFgyZGkAqFWP0VdWt+Wm
nyfnkVU2r+dmD+Rj27vRnWUwKnVw2cP6ME02DcBSeeV+bJRtkFUPn1MJjzKRzEBO4Axw7n3/YWWe
FvaicHagSpd0BzMOTx1AVSCrKbjXAexnMB3PA/zmpJG4IqaPFOdUngTiQ48UMUPHDdJxXRUQczYb
Q2Anm5ZwyoUgAo2OuN28KBzgSPGWDGmHu+mIU2jhnqF9eT/XYf/aUtFJ0FgSreAK6KtD3KltBYCE
Be1GowDk+dFDT9HFwRbgVgfl2V0ZQdJAenk9QHg5hnZb6Nz0idpbt8qnRj05sLjuHFGobiwcWe8D
d3q2MsgWmLbPYXO/8pTOLMpvxcU3FmV0cvq3rcNnUabqAGi9aIXvZg6uL5eL6cZsYfVwnY5wzarm
qczpZGFxOE4w8KzkqykVSjt2NGCXQKRJcIgwrPomCeB3dI/DfVl4HeBGAEBtKXwQXfmOMy623Csf
oV713i/J4yz9TymxEjqIfGd1/exqQosq7e+Aez3XKG1uSDwfExFDoLodHjsjz3zxE6LZ9wk7CR0l
iq2JDEh38BqaR219jKLyICJI64ZkL1t4nPcfMZ/HcAFY15uj20bblgOB+PXO/Kcc7hS8bRPTA5IK
uwOT3M35Moscp3EFqrWmtx2SDvgGIU75S7fppXvH/OClc5TJa1ySMxCP+x3o9bi3zeASzCH2tP0y
iUllU0hsZnRT5YEgtsohngPhk0mha3Ax72Koom1rzxxjEQHo7eGvMRwDp62yoKWAEmgSFsBW0m1r
vUu4E7Bd6lR7XnrPgDgTpHGDzJUAkYcAAdtUIoBjs/YnLE3Ns1K5d7KHVPxA+08hLO2QRZS34UyD
zJfO9dCaR8bjD9RnT7xuL5NE7gMOMK3y9x2uitMY9VtFg6dfj/AJV+H7DJ9EudjVI2BGzx7cCQmw
rtSDHgK16YYAQQ/Sf9lEPbP1e7ToORbwAx9br4hwZKJuSVHxRqKSGxY8p7SrNnUXgLZVVnCrNebQ
I35m/YTE+dfvGvxDghCdhMxBmkoN4GMDHRwvjbibhmu/a28Dnx+lgJnyzIo06i899NpuAgci8SHb
2Xi5TRK1WULkNd6F8pvrSfjQ9li+9nP4Ei/mrqEdSrh6rxQYQImb6zjY94sP3050zpblofGCQyKg
PSo/zVF0ocpozue4v4MB5tHr9W0pWmiTvuPRpUX2ig8Mu0+TBxmBCKcX2Ou//vb/OFPezwlDuUCh
no4DYjDMlne+6qJ71WBFGAKkgCR9nEP/OkFT+7TACQ314xIHuLOkO0vC5bl2+mofNDC2rkXLC+2q
eAPgURTEG0TmBzTYQ0xiOfeya7h+68Q8CePOjAaDCjHm0AgWeiBBzNVFHTXzlWYyfl9xNW7kuueA
88Z5AMATZFJ5CYPC6k63NdQ7KKz4bpO6sfejSJx8WYL+Kh1aWMe20uQSOiZbtxMcoPGZFCdax/Gt
Vz7JAuapkrUTpvKgQxc9xQD8QWpg0Z7pmsAxuwPGTDtT9MieN3Mgx80g2iSLLOpFolKXzVLfxaq8
CZfluZuQrXUgK8BMqgHeZKMgH1zIkNXQZsl90ZiC85hvwU90M8+DXTB6uFCgZzGUJkn9ZNPq1kgo
QHiVh+KPw9je9xSEIRx453KKXygi0MHtwgOuMwZKIXNzF5bIA9dEstQclSGm98PMn5Ke3tYj2XUB
B9ATUCzf6hpaokU0LRKeWr4LMD8Cd6CcGSv6Yc3z3Xba6SH6YJhBih3LqhgSzJAHLbUiBrll+/+3
osOTGzpBSd7iRtsdSsdgqDpcL7QeOwQ6UU45HOHBSagUy6tWLoVxuiUnk+6KtLUj9IZ1WChAvWzu
39dB+H5MOcp7FMbxELO8CDTMwubWJ2ci0Qlj8q9zMjxJXeTYtUHcdPzAWPKBDuaTmTDuoeu+D/rw
WXr0FjysD1BP/oByx83Etdlx2eNIjBx0ibVgYSivvtWCPM9NfffrATxpHfj+Uid5CShLFZ3iFhCH
IvUNAeNrzZc8c1+inYs60fgeznpq43VzWFASkE3dtOOeK+fQB2A47XCmhDC9B4J0VZVLvettWZ3Z
Tv84YCepgwe2vdHG7XClXUbsc5Vmoa+rnc+jsED6BOl8GJvGTnRjKtygl5VtgOqtCx4NbnsTn4Ib
aqW7dUa7NoyBAd1hEZ4JJeQfzqcw/PkwJUtbJ50lw6EN2IVifeZ1MQgl1UZr+7EfZBFhl9s22Pom
zAWh787M2D9kwGtN/Mdbn4DOE/H4PB7KmuwMK8HBWjGxOjnSMtmUgbvTabpRaERioICUTfmodbkD
cUJlfhsmaOaZjouPkEbNma6kE0b290V0ElUx+eGoCJkO8TA8+g2Pct8McybZdAt/QVzyNHCVkLWv
womPcLO48Km8D4AFgL6zhIVvUI0Gm/sF5XTYOvTNc5Q45xqx12F540wO/x7zXBjDTvZgaURXTKf6
VCJZ/oqWtPSAadJ7r1IEXaf+tq6HIwNUZgC0AZG+Ab1syAfQEPZDMqD8P9gakmhmfGeqCDKQhN+F
g18sUfMUx7jfte5cQJ/6TLvzPwXrv2mycAfYv0nsgajhMTRpUuhmyibjJFnXiyfCzKcRvqyougaH
IDDPIYBIxBJU3kNLr0XkXOm6giqCjX1InGHdYxC8vAXhL6uTc14GJ0Jy36f+JORFnbOgMhnag0dG
kaVuc0XUxPLabb/4yqKOKasbnY6PHV/eJ4G8JBLBDm3WeDGBt1N++ACa3pNV5Ye4RzIGX0in88zu
22b5j6oAD1Lgv/9a/+ZFdnNfw6nlG33l+09X9UsvtfxqTv/VT3+k//vbr6tXubJefvqh+EZveWdf
+/nuVaPC8SM/5v/1l3+SZB7mDjyaF2lbs34aEO/2RxA/wAL/Z/rN5lXIl/7ZgIBznomDT/qjGuCT
38GpQW2ShJA9WkH/v6oB3u9rr8PasxOB6A9Z0r+YOOHvYOyggBB5IIQH6MhAXPsfJg7xf4dAB8oB
EKqD8gC6BP6TckDwLT3/vomh2ZJAoA0tli7I3mj9OIUthqQdUJGE74sXUKfbaVvPnfxKJ1B4j0uj
HOcQO0P9Qs2kwHcgKmwPshbp8xxWg90DJ4a+DDCWRscGkYIIV2cuqqQEcLwqkVkhaOiuu0xMELQ3
oQvuyuVSl+n4CZcXHEuTqQlIf6gYOl9XvgEE1Qgf3eFyhjge22voplKUB9i0IHkLPcOEAnQjJTiA
TeXE7m2pfZlcMDkkzgTHEua1SDY0QQEgVFXny50Yk7BD54gHyfIhk6jA1QXzzKhup1jZ9oMFAzB0
Nk494CQ3g4Sg6itjbEAdYgyYWtPAQSfI7oBgRw3PXNeBemXmhAr8uXxUVaTajeO4FiweNVmXERTK
F4szGm8BvBke1pVx0SbPvbR6tlMoFABRFSHqZ1DpGL0Z1Y+YBa90BE0XfNmJLXCxIdRBl03bRBzq
Z4AddYt+1Gkax+vBdnT6EoJfiXPLJFVb3dHaTcFq6GTfBjlaKmYQpxyI8nwJo8GX+ey53fIyKBif
1gVYACL5FA+u6V4mJ1ksfA3ACioLQ00ME2w5meWGhfWQXrIqkuMHW8c+E/CcmmP/RZS2dl5gHRSH
L1rLckCcjKSjj6B/E/MOJrR2qLISwAgkqBpwfJYilYKQJ9zpFmi6zGLu4/dLCFHOywph3nyse61x
b1VS7FJ/TMhtKlHgpmPWrkckesbpbC87Not4NyZLjcaAqvZgc+haVs/7Bfww/xhwEFz34dgR+K+V
DqVeFnS+ECBt16j/74IlAVZRsDhBVaeZKagLkHYD/yweCYsL9Pwn8R5V3MTZKVOl5bt5JNwcK8I7
70giEKvUJrWpL4qEpaa9BaFkmuH206NwQBeL77/BXUTTR9YNVXjj1EFN4JarlJQXFW2RJGSLUj77
NIERrw8o06rha4+jPf4osCv1EawmTlCx12DheZkl/aLgrlsHmPSqqsP2QcIqWeFaGC/2nUqFbfYA
t3pUq3hcAqnTpYsRdoMJTOgQt1F0pafhJ2N4Mm1FnSAN30wtbG8LH6KCzgdDRx7fOqD0V/cysQ5r
UfXX4D3nEkTqLET7RxG1YtookPGzYQhKchPO/5e6L9tyVMe2/SJqgOhfMW5x9BmZkfnCiOwA0QkB
Aunr73RUnXMcbGNG+e2+VO3MXYWsbklaazZDYUdJmfwmulaWUVPlLQy0wMC3w4pktrX3S9UiyeBh
DQB2QFTVo9Tdab7/YPCxq58EyUb6qpvxAE4pzOTqI0yME+fRSGonEdjPpIsPaTFk48GxYrfqV1YM
TMsa6K3GD7HWuuqY4diu1plMDBBTzaTV4pU+yLx6ATUx91AoJyUABwFtGq1cDQU39XpLEsgIblO8
9VI8UqGLkT3owHoMO1bZvViTQmvhrNYBB/G37xSwUwBH0cQIEoH3+892EKIma4rNicfnwPTahbaU
pplAQikKQ6bAM1iJikCKHdvjQtwTl/1CBrGs124BVnYfuJbo3ahTMcufR7/QIZFjJSkrv6gUGfwc
r0sQHi2EIF16ayy81NkgRymHd9oDcAdBgRrBWwV+XGHhBAByK37vqxagLPyhY2YbxJ0Uzk/ewKHv
b87qJv+hmZWG9OBo/Bt9NuR+9toWqZsd67aCBlJQGHZit6HTmkr/1rTKsQSercgrAoAuHLQbENQy
a2Bx8Kp1fqamUSugpi2WgH4H2ExtASlEMgdgo8rgTpsGgN4YLoqrqgQKPSx7AJcgR3kKFXxnnCwv
BfIEykeJjiV4VgKPx7DaIP4rADJMwgR6ofIrBRKd1rh8Swb8Xl+wKve2PK4tu9gZgxraDDncsoMn
wkh8zr9SSCyJ75XO/fbgE9kDOMYLoE63PQdQTF8ZAEs48KA0+rHFcGBB6JCgoEz6B4dJXe3wqS79
ZuGf7a2ms9b/UyofitMtXMO9R420HSCWamDxE/DsIgcTfNBH93uZd3qzc5nJ8qcEvBT3qe/aylr3
Hqgha3uMsx14SCkk94lEjXSsE0JfvY4m3lNnCBwpISK8gnJYk/F+02Zj10LSOhaGBpyHB8FtxIfB
T59bvwaZadMW+FGAqTt+rO3wRGpOsnudpvVh5SnOUYMG69hepQ3XOEcmRCMU1bkMFCT3MJSnS+8+
9iw2NuCqp53WHrx+dIwoawhO80AzOmBgcW72Q71CLt/N//rQ8U2qAEWkMf81ArhvbshgUnaoGkC/
tnbR8uHQeKfyPzazCwKNC9QpmAhugki5GXUzwxaSXWIlO0mUNz4oI6+cfGO0oJIgXyJtSCDbhovz
CTk/o15XKdXAAfSzzEj2VoULFd+OQun8XWrdQI6Jo+fpndMDK/zQAQepPeq1H1soiphlDX6NLCoq
VTQSvYWgFixmejMwEi0m60KBwInMqXC9fm3mbPD6X5g3gz4WdW93v6DylKBq2iTUbN4zzgjcaYCH
0zzcq3GK9j+yzMcZuW7zvNJ/SV8M6e+OZJQA6N4BblqvwJj28SdfA5GiBOzdBOAYa9hv0jtuE7yq
8Os8SvY1gEXOHehAY/lSYZ2OZQBQrOpWgfChmeUxXb7i3sN+QyeCgnjb4DjGgodCGiyrLNRYtBRq
cMy2cx+8wAHQ5Ht90Ci0D3jRWLIMSp41+g8OAC2QQPCPiZ84pQPwHMJv3Z1eJCIXgZKOq15jVPxB
nh4doGePFgdOO9BP2FgwMIs0pz+xuji8nisGrNoP0CJYDTsUk9M7BxyzJKAZ7CpXZYbI/64QkuKV
7M0YeUMnM4e3cXSUlgV9Do5UFTSiKOt9Ixud/8BWGtM9GOat8a2uY7xZ4D6eZwB2lgAGevcC+NGy
XY2DIfYp11n1rU7swR1x+xEyB7wp7Q1vX8bcoKtyLKEGErioh+xHUkACERhp2tKQji7QZOBaWbF4
saGqTjSAm3UBX1RWJXakw8PKjfhARnC4QfzCLa2yG1Qv2FAhKNI0a/ynseR2de9qBE9nm6P89oiD
m4MVOFhIdj3GXkn0qKtGFCOA4uAIhLIcs+ol8ZmZhz6WZb9DDOqxvxuz5M0dzOSL8Vdba5S+/Pev
sdmn1qfn2QP7A8YZ//Onu3tn/x88yj4cxuZfZY8QQ8oYy6o/7flT7uP/9R88FnH+hQcW7KAMT0eo
1JHz+h88lvMvvLKA0IK/HBgJOpIs/8FjEf1fPhKsJ405w3cgFYZ/9Z8XmPUvx0CaADQJYJLxRIPm
z/88SR///bDCaxZDjsfsf/78CQh1KYcCHuokyxoTmQ+6V3p7rN1VgqVcZA8Fu8/6/N/v9NkGLiZp
0MAkNRrn4KMleSOOdfmSFm+J/X72+P0vfvgkuzn6YGv2Y+pFmmYZK5V2KC3mezCWvjsUnpHXGzkl
/P7vcfqfFAh+/CRNCQ9ugW3uZEc37uOw8QWQSQDZr61OPl5v4fSlSy1MUo12kbWsMZkbmY58BLjy
JQbmBuVs61XzhFjoxsW8IrpxmpszNAmqYpj4PsZYKWdli7ceJl02B86T/0GgXV3vyWlCL/UEK/W8
EUUNT3ML4kV55W2Sxl8lsB2j/bsFziKOllVnvlxvaG5FTdJ+jqn6SrM7L3KZ021UDmg8srV8Yazm
vj6pTYGiADkfhq8Pbpxus9RroaHe/rr+0+fW0ySlBp4MUYq7bmT3/CCt5qvJmrWVV7eAkk7Yz89T
IPB2MzTccyO80R4KoI5Hy3/S2JL8+syvnwI0WghvgR9iOxHqW/dtq22FNsIUyF+y/Lycd8fvn+xp
DdlEz8e9PtLlyu5hq4RtgceA81Y2X0aI934d9tlCDnZmtTqTnU31hgyVqpwohfhcSNzyzcu6hzSO
n9uUvMjW9MDi4Ldt8ilQQYtlV+HibkfQ9WJhwvtfrmDPBFnlVceSBYTczCZ3Jpu8VeCKmjkaAZc7
qrRyRB3UOBqDgbqZbYYGw9X0+iqeiVnTSnvbAqfYA58e2SaF9x4SQOBZWlCrbyB60+p/r7cysxE/
KrFnQcvIqnzwarQCTokPqrcH9Qc7D2/7+GSX41DtUo6UWeQg+sIUiYCaoWnDwtfnNspkm4PV7WUp
xU8vBFR2aRaYAEgwgHqu//iZ8Z9WRv0ixuuRZW6UdAD1gjYAxpJK31p32FxvYOb3T8uZPvJfpJKI
I1VtpTsi2hyAXEiySj1xFoo3c32YbPWq1JKhTHysViKrrYYMV5DZLogwRKdb7i0pq8wsIvvU/Nki
0v3BFPjpbuTHagtFgudCZ/+dtfj/Xg6mVUJwomo/yZCeHvM2BO+t3iXIz0Dow9/eNg2nTp39eFKq
FDWNxI2yuH4aMvO10XgaFG25EDFmYuBUBDDVLDqUSnMimsLovRd3qYOXLpyWkLq7Z2CcWvLP9Z7M
TcPkyIaTCZWkjp3IAP0pGDiop15CF4CDc0tpspcFBdvWGXwn4u0A1UT2VY1dEbgcgrNCW7oWzG2J
yZbWOgambOU6EeyuoWfSvEFX4x089HxhT898f6o5JWs6JD2eAVHWQWkSp6rVhpZYci+aGSJrcglP
2zLBW91xosL97dDsYehBzIThpRv/d0LR/7sZrMl+Bu6hdnSB3+8a/J2Q2Pxu1E32xdF7tnC/nBuh
yVaGWIVZKYEZqCFGuGpNlGVrMZJwjI2lTswcoVMpYcvXW6UoOlHQZ2CUoMjSgOILAFRlhYTWt50O
p2rf+bbmI0uk5aAWlWmgZHIHdFwz8cwt+GXt/vp+mwgo/d90TC7jEKLotB6pymOcFs3KHYd6o6qm
ZMDrVun3WsXDd6m3zV0RQ+Rm7fuQ/Ax8XfYsGAATe/D9cUlN7DJ+GuIgk72PigA4uVVbH3llqrVy
E1SJh7rN1aphEAgJbJ/B79F1R5BWBsVJvR0Aqd03zPLvRqFZj008+EHses0mBsMjcFXqJ6Hm9s0j
kH5lBPAN3LGcmK/jxoVqhZG42pGJph0WFt5MmLQm8aXyxcghucuPXWpWQIM6aWMGHu+1NySe4DQ+
VpWPvxg6JF4sXjr1Qvg3Zlb8x+SexX9IwiDhr1UyQr5rg5MlzNbPj14AIOYeumhBsV1SvrtMygJf
bNJF2edxASC7BJY18N+K7/lBxaH36K7bX+ZfQK27ZGXQMPm5sDpnRvQD3n/WMYPTJq0TNOfduQ/J
/RjSJgR2LQlE8IveSzh+o8o5rsx1uht/XG9z5gSauo/0rdRcp64lrmTsBSXjL6NsX69/em6eQIz7
tKENENpGggtT1KzzZ2eF/OxqhFFjFZhwLjXgAQABpvX1tmYilD4Js5UBkR57KGVERu2+Y+6jpPkG
cNo3x2ProXPa246jU67qPEaBIiqd2M9lZDbJg9WwVyH4i0ARa+H7MweSflryZysAxSulOteDnrjz
xuofTdevIYFxyChfGKjThy5kI/RJkM1TvXUFwljEZQReecC8tzFZegBdBvAgpk1uAznOTh8IhOLI
ebOhtvkAsF1gNmSnzOHEAQygMwvVG5STU3rQzLsuUYEkZONzteXDr86HXjYOecD/TjQpKEUBz7ow
sjMdNyc5gIz6mSe6rDgmAgC2zmrs/Qjx/CMtNba7vggvA/9P+cfPs4dUVa7nGiuOsNVj3f0QQ4AJ
/HdX3zsQSKFh5dso1FuD2d2j9tejRJz0QyAwQF9zkag7tzDIYdDEkrDuR+C4NNuT426oHNQZxkxG
vei777gkIBPeZJZ7Z5JO3COMjhtQYfP9SVJy26S5GzaMpwtPmctAS8//4CecLWZoc3lAQqgx0p/K
Z5WF8d/iu/VKvjego8OoOQBwBDJHMIjX9trCAX8xnKHJyQJsU6ePrQxNQudr040PMeBs1yd35sv/
eFyaYHIRW47RiCLGaD3ZxULUn/vwZNEMpp7SLjXwk22x1tKfWVnc8o7xABb4vBwbgFES2MePUcLv
SY4idHNfl4D3kfeRSpzUS1jI0xb6xypDO5OgKFuZspToYzSsrAOqeWG1gan5M4v4GhSMPd1lG3rn
7pu1t17yqp3bzZOupTEy5/ALyY921RvgC3TtVsWkWPc1AAPXJ5xcnBjs5km3yo5pApLt1TGFEsCP
KumZG/h+X/8hblP8wL8Cj7M34nVaZ2IjYq5vLF9VW9fi5tfYbsaDZar2j1MXRhVIXQPt2Cp6cFmS
3rS/dT0DVillOSAb4Jw/1TqP3yqHW4eUCaNdpX4nF/bhxX5gek5jeLYNTdF1MBW1cKa43xpEgWHJ
n/HioYsPnxo8+3CaqlYzE6zcwm8DExo1Law3aP5IAc0a1RKP7DLUFs1MgpjuJBqUh7GMeajesvfk
nhwyiHYbkXbvrrU7IHge02d+Xx3ihQG7jPBEi+Rzx/A6HjyXm2MU/+CngndgfLG/lRAfjb8n4E3D
5rrZSGcbRyh6/+p3i0+Ci6c/2p1cN0/KmsJJ0FOQI8Bvexg3XThAadkMy3UCdeVhA6nJe/Y335d7
uCAcqueTEw9dA+S0vb7o59bKJH5CqamqnBpTiuPprSyT+5NW0/VPmzPfnj7lzTRRbs7Qu2bdrMEv
W2lBux3u2qCGpO6PL+kGSjgb+yfUxO+8sIoAwFiBXhbwP8WaRtUa/7n2H4u7JdLsxRByEvf9PMlU
FU4pST9GgiVwOAHELyAQOxtiZ2EsL84m4sdk3yXAR+gFYAzHgj9AiS/UxN+0foQa4MIyvTie+P5k
+/We3uqZVeZHj9fWyimIc8c1uaTHO/f1ya5LDM9XPa3zo+AdYGdusWZm7yxcxi6eGPjpkw1m53xg
nVHVR2R2NiZIPFmB14HLwRN6sL23WDBE2htTVOZkV1nJiNSjV9YAqEA8omjWFXCZdb/kFn0xCqIv
ky2D2owLZjHDOx4yX/qxy46jtetAD2vU7+s7Z+5e+aHHfxZoKyDuug7jdSzBHXgflN1shcOMQxMr
bWdrpHmDnUF8BL4fjqmeVaBO450EZyX+d4BmbSuooC28F2cW9YdG/PlPkWPqNDYAKTr0GXqreCxr
+m5X/iNQb0tX9Q+/zX9cKCB3eBrqs0Y81jTQDQX+cFjBqRmun7g6b6y1uzHCegUlpRWEr/diK7b8
DjnyMAmvj/NE8ft/s0NkcuLHBj9dl5CSgZnI2t78NIJ+26wSONH+EcG34/HeXL2/vgxwiNADHpDg
5ffvfuF6eTEaocuTYMGbujP9mtZHgLiOWQVpbdbnT6AZbq73bWY7f1xyzoY0hi6TCXgyBMwqxt5J
ZlSbru6XjOrmVsUkWDhwyMGDAqGIOa8xOUCaD0i3HIrJNwVrDM8kYJxwokbSo4FeGyoIS/VwQq4M
ZMtJvRST5vowCROpatza5GhisGUoMpjzjuW6449D/3h9CuYamAQK4SHR3HpFfmyTux4IdUgXBzGB
bn1FFhbwTAsf95mzSQbyPa87gi7YOt0YJYDuuG4SFDFigO6vd2JmHX1c0s6a4Lajtw70n08U6yfl
GjutKBd+/Uwg/eDEnX16SH1RpwRldM2TVlhAj3ybUHoY+jVLvXWvxUsEqZnT5+O9etZQi8c/NYDv
P4qu2TPL3YKpvpeQmzCAaKXgzNWMrAdAyBfGbO4Z/pEgO2swKdMROosFBYrPPFotCRUUKvscLqM9
hUFYG3RpsdKsBHhLujCYl1UjkLo8TeBZm650qyTxkRE7Of3m62KTrUu40Lf34qEI1e4XAPpYImH3
jkiz6v5U2x5y+3QVr0EIXej3TEz7OM7OfkIX96LK5SlPW8n7EiRFWkIqr9YW7lczS1GfxAQpcxP0
MKSyGqjOv7SNaPeAFC/Vque+PgkHOcCDpte7uItD1aQjP01weW/aQh/au2fDAlln11WQ04w6DxCE
7EdpvV//8MXx9oCA+zzlMEOtYCiIy3vS/Ikhc1n7vzTycv3bFzcnvj25LXOodWpVV/gRA2xTmiww
40jmLYQlOlTLdrc1Mj33bQgZ0hg5FqeD0j/EJkCPs/1yIy2oWEPh/7ZWTtHzbPxr1Zm4OCOH6+FJ
7vu/Sg9iTqUIuW6vybAkhDQ3YJMDXbS6LanC+jGYth+VXaKs0x45oMOV5GtQ+ZdS0heDPmZmstFF
21ZuIsQYneDFHmMHoI43Vpyt8qWD6+JWQAuT071vcjrarT1GLc+h41GGMV9YVR+h4B83PXx6sodF
KipwDZCbsLbxX18Ew119B67O2v/bfvGi+mUJojX3pPen27mnqcdaNJTuOxLAKejobhy4Z1fhGBhb
9w4SBIfyt7dpNtW2XEqMnXpxqXeTEx+bvCdgZ40Rs501DIN2naZ2scTjnfZhWWzB1NgQMh5kae/t
Cuo78dfrS3xuXKe+l0XqlLqWoLsAAaqNGdKNs9f3yR4rMECtZ7WEI5kJOSd9xvO9ZJChp7nE0vAT
GwjKDRywcJAtPHAvZ+AgvTiJBwIaPt7YDmPUmxxgdd4SyHW0IjtCyizeK0DuwF8Zrewbt7VxI0Di
2Y9J2290aUE3126GDTiO4s7MLLZ36zjHP0EQHC/lYVvqcXUkqQk4Zlmy0JekwAYyy5BwyC0H3GbZ
0vvzcqUXSelJN2AQbYvWwmSIjVxVe7b3tsmu3xZhfsChDPO0NhxALjDW/d7bVfCpH5YW4MzOnaL5
QN6BDqx/SrkUgfbGHoe7/JXs5UO+h1PK9+KQvYCOc9uSm4L5+hj+g7xG0syBe7P4ot/RFwcrznvz
dvUD7p83pqimeD4CczTDP6UDY5qHIq3WAyxLFvowE0unCL4Bin/SS/Ht9DhunK39BgmRHezgj9le
3zT7fg/Jrwc/vN7azN6ZAvnsvoL6D5S2oyS704x37mx4+vv6py/3g0z7AVHprHeYryLLlt+MwX3y
Krc5kT0es9pY2J2nLf7P4AaD8M9bnxoZkYRnRuQq/PQOjhMb2KKkoRgkTJdJ2X/xEqGvFZhxC9jU
ywVlj0wLSonuJ3XjN1bUu463bzO7fDP0ij54RgbdVKrkK4hu3yEOnUVNI5GCMWjp31dpyqG367tP
dJRkB8l1CNTHJll41l2eRjItOeFBl2hUeZDz0nCHoGbouelKG75cn8nL1wgyLTvl0KnhDbRUo8L8
CzbZSiikKTvMpfNuxnR9vZHLDxQP/hOf57KAdHoOctAYeX720kIELjx5IDHePxECjz9irUtebGtu
/E6JRvbXW50ZuGl56gRpJnHTG5GZQqS1Zd5j73RaEI9Fv1AAm2vhtD3Obnptz2prcISKzPphqN81
cvBvnZdTk2efBnfWdhXTEIUGc9vX2Rb8+5B09XvrVCjZi5uyEpiZU2Q/a0dWek9N8ASjznn34PHW
jltdVmGcv902CZO7HYg5Ess30SPoI35xATOAF9eXFnIm1z8/cxEh01IK1DoscNgVQwU6s0PDtMu9
r2ykJEmaHCEGPoJG3Zl/c2AU72HnrG8dWg5gMTdd4IEJuqNmKXfXf8vcaphcAQGzhBmHY+SRAxny
gCs/ZBQZYe7R1+sNzETdqRUl9BVHUfl6HjWQjqotiA+DP24qEUFLYum2f5r3C1F3WkTxHKOAKXjc
RCQnhwqeRqGuxqWkwcXEiEemJRG4sHTg/mkqYshJDJkL2elnVpobU34ZNTeA5nuI+9P1wZqZjSkw
0pAdhNGZriI9G6Clm0L2/gcZFs6/uY9PNn5DLM31slyPhr5fuwL1Cy0LR3eplDX3+dPfn21Kp7KY
7ZrgstoEChPmppf5Kh8WzpO5LTPFQWZmk7dW0/IoTTLn1VVYtfB0h7bLyqN+cTeWcKwxSw3WX7UU
Ww9cljDPwVRuZZxCMEcXIbHa28LDyQDpvKdglgtfq1M9MvkTgVCuoR3thN+4BCY3iKSq8ACqcUsh
cMTK2x8oVAd9eeMvn+z2MS+gIu1VOsgAqbE2k8G/60ffPaTOuCRvNrMXpwW4wkhp3Rg4wAbqwqzS
5tDBSN1x4X41sxnNydDT2Kh1wxyMqIGdATwIE7FWEAo/UcicKLF4FZpZzr94suy7IOMyXtg7M72y
Jo/WElaJTge+MPhqIoyh4IzaxPqmPT/FYNm+rL0qxjVDyTTM9GLPPRlpwt1c//wHb+9CcJzir7ok
h2Zb5wxgNWTyt9G1Pl9B5qKVq6RrYS0zWt53BTPZfGUziJMHvV+W0GOB1kMEpVGoYcBa3fEgPZ7a
mzh21UFC0GzdwB/iLoHGpR64UK9YVy4oxr4ys1cKDfByW8Sdd28ZUAxI9ASOEH0ld4YjvDWFBuZd
kQ3eO2jO8Xer4fEzck7tuqqIsxfwegoSbfB3phirFYOoY9i5LZxFeKeMYjWWtrtqBOwoVx7cQaCs
n0JZgKf1k5a3fMeoiEOtq4uD1Gr27ItOrpqOfWElTC5Y68oD1GLir8IUfI9Lc7ZCoVLDieenRxgb
6SFxfNQOWZ7/dsGT38BGzoclju/8VR6j8crX63br1YztoN8n7xzm0odY1XXE8tF8H10YfgLyEasD
ZN0bCfan2wIjLcCuvj6XM2fp1AXWLy0NahGditKi1wKm2xDYyk3weXJKV9Aie77ezMxin2J8uDS4
YTPkLyC1l6wc3kKjqBS31Eo9MgUAOKrGPbDHxxUsUmP5RdV4Gkv4VI+/bvv1kwCamrYLyY0UVLAc
L62iAVuLwQV14fY8NzaTCGpCoISYw9hERUHg4e62J2uAhUNuJrVDplVzRzcTBomKJoJDDkwJCtd4
hM6GeoTedvrVYZb1A9QJaw2FjfKxAEZ5BbsUca97tNpxwKyyoOGuHVCWavhlGomUj6sc4Hn6Pfgt
PHSM2NrFQ2Pfe4LCaQ0aRaFFR4JICTerhQjtXb6LTcvysKeExE/h9BG0wZsg75EZh8STBsw+O2RF
BetGSOkEuBSG16d75toxrb2XpsU5jB57XAwGmLD63T2N4a8GbYaFfNFcA5NEVdojRDSjlJAdgXCJ
3XtkxXnsfKdGBx7abZ2YXM06w2S6N6Yi8iG+KmGO5O9c0S7cKOZmZHIxA8+srjkAbgfIL69GOwkS
+570awczI7pfWXtbcJoW0wnTB+hxdHlUeDJQEHnSs5PbVRE2xRKXcW4qzM8XL2hFDYWQg3ewcErY
/KgVEBJZCBszsXVaTIdybgK9U4BksYQA9Np6hhShY0Eh2KqW7AHmfv8keJSZCQMvIC0i2dUrOD9H
jdOtYjje3baKJpeUhriy9DNpRHn8zXKg14YbZGa93vTxaRmdlrZdw97aiDjz7zNuWtBHsb86Ngyb
rzcwMwHTInonm1TCiMuKXAjebKXffzGp6I+l2/Uh8Ufntu08Lai3MkHGz8YNUtnPpT0EdvNVLVbR
5vow2ccN4K+u7eCALrP0Bx4i915axgFEyY5pXa5vG6fT4jp/Z/mu0WRM4Y0oEmeV6xZf6VwOL7Fk
/rqCCyVbmJCZu/a0WK4Go3ZYi8cCrbND0jYHuG3jfuNrCCIm+G6wBfEa7YfWj0upzNM+uHBV/Xj8
nXWtBfMzczyjiXTNcH8oWLRBuAqGY/eOLM0Chs919apSt11RD2pkyWCvrcLP13YPfstNg6tPdmhd
lU6lKPUOWmq+Ua9pVobP+tBooLTH2N/rjcyEgSlVy/X8XEeCCeB2Rlew7oM298+cqIVwP7cGJ10w
IcOaqdNGbcrmHe86486GC8fGHkfvVzLCiOR6J+aamQQbCNc0QOAh51LwIl8DSM81LBHBGhv+BmQp
CTszVFMmVtlAsw5OIwZ8CAF7beDsDGY/XDUXxmru86cj82zBVVlXJXpdeodWGLucEANl+8oPSwkF
6ZuGacrB6j2jsAFwcg9GO4De8QLZpZUw74b4tnA25V7RUXAovtn+AUO1gUXkPfP1bdcXC0fKTAyY
Uq/6rLXSEWKkhzq1QA3tcrnvkjiDpbhmartBb/JtAn1tPBqd36BsagujNjcvp9v32bxA29Xo6qHz
4WKvviF8QiS6fjD8/uW2STE/f17GBqzoR0NFjg8YFdwySLnTSvZ9gJHxjT0gn5uA2GqBA94gETTK
ZdjwQsIUAXqsep+qhZvvXIFiipmBbFSGqedI34ig9Ve63NZDUGcQ9FppkN7WAKZb6M3lV48xBdEw
mKun8DtFDpr2D2B23HnKfbplLowphmZIAQhJ2hbXawalcAj2efSHmUDyktoL43Q5Uhknl8LzxcSs
xHG8AUmVov5uGGnI7XFfyLuMLsH/5ho4/f3Zah2kqC1WpsDOuFYRQOzRDCoOk50u1VcwqljSl5qb
hNNmOWvGyMcCXNTYObgZXjrMthJQrpLn69NwecfB8PHzx2tRusTrWXxQ/oMOY+pC97eVtG6KUsYU
LBPjllInw+gduvw1M9KdGr0g95eixdz4T/Ya0bPROPmwH8C9jJ8h3KEOjRubx65t9J1Hh3hhIV0u
O8Ju/vMYsdgyUJxuPGhwir1Fqj/Ft9rWIKXeQPqJ3KQU4hn+5GDVlQbbFcs1o7R0k20eqzzkopAb
QdVtxx5IC587AnZnAzZ6Gh9qjI2A5k+aK3hXJgun6uUH54fL6PlCRTJRkFxJjJMlN4N7dCmYGOQ+
6e4K2JrD0+L6kp3ZD1MgDNUrZcANxjuMSbytlXFf1kteRjMz7U12NAzG47r2GhnFQqdPmeqyXc3z
7NkSiLP2MLpbCBiPX6/34/IZa3iTfZ3rnuBNNfggudHn1K6iYvCOMVNvUCTfAbSAop/IadDV3ULI
nevdZK+jNFZAPF0rIh92dBGhRH61x5r9ansb2Eud1A+KuJlc2DVz0zQ5bFXsZylnVEVGq9WrzG3/
1oP97frQzX17svMhTxrDYAK17AF+IEBgGj99w13I9M1ERG+y23kOugXMjFQEt87vdip+ynT4Vsps
4aXx8Yz652MHMo+fN6ECKpd3VQukS0UN5Gbs7r4wK/Gz6vTu3vbq5Oj1ORBbCbWPPuwoDlWKxUfy
Xh4TyPOFCXQR1g5wgrvrYznT36m4o8fbRDNtsOwpqgIdUetUkbBR1vb652eC9D+kHZsY7nK65R1s
9S2tUWzgDiwqaeBk5YK0z8Vl7UI28/OAJrAwNKvWKQ5UePUmgdjBL1nZMHvzSZ3DhQVdU6gZ3NIf
tDbZtWPOlVPFg7vPpdw5HTvqqflks3jtDNXm+pBdNr5BG5ONKmSuq4p17h4KrCgDxsLJfjZ+TeAB
y50nxvP2qXeL8kBtNj6VpavTwBtHAqSABTm/2q70VRe7+QZausVW5Nw5Vl0FAVrLHhZW8cVF4zpT
cqYOoeneqKHd3vn8a+Ka70lJn8oYEtrXh+DynMKz5/OcihSyzXav8UMKjW5ZQQUBJnwmQExCfTEW
oT4zvZjiBzQpwE/2Twr0onoikFQPBlo925nz95ZeePokBKLklDkp6uMHH6ozO5rW8QZWuOJRh2wN
uChGcqIGj2JB2PHiTsOqmQTFZCySwnTs4tBJA+ftEDfJvayEvddg/w5/ZVNfmJzLwwap5c+TM+qi
tLPC4Yeqo8jYwRsjRHozC+GY6N4SlNCXyfxTXxRGa+j84FSa9IMBTtphyYckNFH3WsKiXu4HVHI/
90PPTUMWRoLpN/2v9kD2RZxAXsZ2Fk7AyxMCWuXn78uiAwbQtpoD4D6rGNyAorBgA/Cg/K/X19dc
B0675+xlwFuXuiV4WoeC7xv1qko/MBm78defenX2cbgqGE0/VPyg8/6hgSvA3qgTiP0Z5gaegUsa
ixfvjK57cpw5b8XmnsqLYRAHGI4HCXnLwNrEf3XJdxfeBiOcrG4bqklI9b2+byHALQ6138sV7APa
SIM3H2pjzRKC4/SpfxzsSFZPpnuIPaNsaWfvXfi0rTKIMq3ZQOqFU27u65O5hvK4KlAEoYc+JlCR
T3R9x0AFW9hvc1+fTLYQuq+1Mi8PZpyjkl5wyGppbroQmS5nLDA0k1m2vE6AlkHdvcnH33wcQXiH
N0xeZj/7onrHu2cDD5svQvm/qWYtgbBndoc3mXLTanPblFl18PR8DS+svTLpvjWWVu7c5yfBXf4/
zs6sOVJc28K/iAgQ8ytDjp5n+4Ww2y6QQAgkQEi//q48T30z2nZEvfSJU92VAwnS1l5rry9qJt5N
ITvw1ETXK3iSf4C0VUdkyCS/XLfv3uJsRV/8yjFhvKpjE36NQPKaBu6ah796IM7LXLEMial8ZzgG
rWUwJiPJbiCyvZZR+9sw+Hc31dki7kOvFnJOhyMgw9cNkVtO2l8aC98srede/nrh0QSFQB4BuDmu
4ZyPBNl0vC3c+DfR8ZtPf27hb5kDwpOGKBF6nQckJBCEizW/PM3f/LLnvv1lNp44pdMdIz1BFR+h
yGMkcoB1pPttNOC7tzi7P2u0UKdkEuNxXOmGVnRPEeIZa7H/+f757pk+t7zHfh2nC1yLQBynV1Vj
D2585bSYQmYruFCfdWr+1Mny1LNfNjtwH/57gT0/qfgy4LadOA7MHfVQOrlTei/aUWMkUZDxZp5w
hrYAvm/xX4IPAeqRA6YHmats9EgNbW4ir4k7+vNlwBZw4QN3AOKUpxC7AC5aeoP4LcY/3TAa1xMe
TOOvkPBKeC5iuFzMbR4U1eiBL7Psdy2Is0cVNnEetzCHxn07FhzTdPcI14anXmtjD2g/OtshRZBp
yC3mWcbZvfKrINiDTlpnIugVklMAEWMeUMGjDG9BfKY5B9nyGZy2dGOQZnklUzY9tDVFEsRY110+
hEPa7WJe67yNQlHINVmfYwaItYI2k/WNfx0Fzd2CSFtALsydskmXL9QHhj1umhJf09msAxhqndBJ
NlbCFBaz/jtcBRDHViTXwGaiNpjQQhwZGlDZ2Ph2m7TE3bhOEmysE4LBEgKOzHueFqFIkp0TD5ve
dIdm7ro7msxfoS8Qllybq8nxge40SJ4CwSXObd8/64A9OXpVhaQSeAroR1vSNW+gFyDJIJ1RAlRg
pJ34reg+cyA9wM/y0VfNuzG6h+P3olkDloWNWC8kiS9DsDfzpE1ALpqTejNU3n7B01UsmF8vm8l9
hO/xzWH4GL2Z+TaO260GPi53Bb7giTlT8gDMnSbq2Iao8YGt9ec8gCmDyAUMYD+4zOu3CcIswAp7
5NpseUCdjIUGY5/B6uckmS4Q4xwhUUq6xbRWJFes2oDs3h9Y18E8PFfaPrgUyDcdVhcAbCHwrxkL
kfIyXWCycqF5w4cAXJcs0gb5XzT9DAm95X2wZBRIOkDEaqeYkSCW2RDEchck6iUExHwMmo2uhh2v
Y3Djex+lP9MZgHU3k0n4Vnf9PU7y8xVZZuQzOemaS3d+TZlguyQW29C3B8dlyaZva5O1MbqN8xTt
ujp90zEGxFqBGEnVvZwW2SCN3qilr3U3tJvRNm0m/HoFzUT1BfrHXYHEqSu+gqabVE8uZ4cpBGI3
8VXJ0goMdchgCs7mTdj1FvziGZxUJqMCJsIY6J9xg8IPhYcaVAYO25BFmpECeM33dk3/dDx8DbWP
9npTf3Q2uh5S5E0uTF5Ok7ioRnopaXONrT7KcGLeDz2myxb/TtH0aDv/a5XdB0nqeo8g/SHrouku
Gd2LLmDXJOg+4Sh+BcMQePQYxWEw5HEThPAG+nY/V/N92i5+ttYGkyZ9dREO4j0S8ZVvo7oQVPzD
AIHbxYHCr5ek/Y77ss2WrnoGPnvOhCUyc8kU523cI9w7DV5pTw6sBZvK75AeP7Q1z4Mh3hHqlhXo
PqVTkw+XR/eyXbdN2lyqOboCFeQCHNf+H75ot4wGXhcINf1H0n7YMKi9GNPHgFntcNw9vszIegoS
99wo82zywHtHFj1lr0OHG0mAg5NZRIMXFF3yrKNxkS7+W+Pph3QetpVaNxVLjtSNYbSEvFj6yJjY
d4GgZTq3DHf2JAp/HlYw6cMSrLZ8UgzNveRZBY545g6AvKkMqywJ0scQE3d4civ2PlPR5J0l7nZZ
ADGNBO7utkV3Bm3wJPOZBxWL1GWQekcR6tPRmBHcEardplX9NAcAiSKG/2uR5EZ3uimAWqtL1QFn
FtbRtYlX8Mha/jxwBV8zbzKLgYp80PFj2AT/cG/uC14hZQBbFmJTAk4AX0+DQi/dZ+XrfdhI2Imr
2QUOKNx5dniYHCFziRbmjecMBkN17jUD4czlbV+A4+VjABsJ4ZO1TuFVMQIU+TWWwPuYMbirQyWy
UAfIvJldbE01UH68BddWEzdvmblch3XIeuXAYWtTkXXL9AJ40ZPLRvDg55uBWBDAUujFjMPeCYc7
IpjZ+BDNY7h1QTUcVoOWy8RwV3ZxRmhSAHTxxnhXQI4KijAcvEzK5H7y5UaqWR5poy78YL5cTX3X
ImcIYVugHurIFBE658G8PvfGx+UY/MMYJnOeTt6rdQkwQyP+QwhyD6ZK3/pRv1XxtA8q8CEnh/TI
AiOvtAKHczX6zdbeUFaaqRJwsGXvt3VhVHTwemTG2KX0I3WQrupg/XQ5rhy+lAija4FhJHAbxzxq
TAMGYXo9cbw8HK77wcokd5OWF8bHECpmUkuxxBjDqHtdot31hZGpoSQg+GYWJ4giTOqDGaa3GHpl
Nq/0DzYcZM3N+gjaYQCH4OLmazqC4JSwIbw0A2AtSL+oCwn63xYwTIzwJ3lIcTDEZpsnorlGARht
cJo5nUznja3aP2HDSjkbXvRo6Ag+0xw3eY7kYmAO3IfIxPgwKzlgY7jopQwy7osXY22ziYK5zRdw
AstIhmLnGqfLMUrmlBMKh23D0Z4Do8ZFTD/2cJAxp9w6zsfUuUsJnjQHPAoNsGCMhmywa50DDjhs
/NC97WvfLbiQSOPro9uqZySTrixQENVbPnHgiSs1Fdio6VtgNfYtqdcCROr7bgL+fY04MklFe7ox
OtterXqab+BJDI7OhKsvkLd8zSIXa4RSO8bUlZWnVJCRrg/gW106gwPiXhghi24mfyZV3QX1fAwa
Oly6WlyPlotsFtM+TBIEXEaAB6kq+gDacd2DPjtc4t97uBf8OBd1HKEgMqp04LIvpOdhbyaYXk51
QG4HlbBrNngtIgncCuHKQjzPkv9vA6uLcTloMWQ8QNaiQ2G5ctKlmExD8Dw8jtMfzrsyHg1IYZPN
VuyWS8RuZ/DB3FiBmygr56DbejsqeIuIL97aGRbMdMRPOiGcBL3Wzq8eVNjlbb2irzp9zomf0Xa9
6sFlGd11S+QEDMk8ilzHPpCK0xVtaTHZpgwH9lDLC/Q3IKzqLWCsUW6r4Dggybv3BFIQvA8b9LvO
els1sRtftbA+kHKAZGqa/lhJp8RY+UU3yS0LJjDQq9yOyUuAvrM28q31YYicrMmTGIZ3EtdF6GLN
xXbV5DJytimyNVDE1ZfEGeASqfPOkc+9ZhvIsjsUKMXIqhvh8iKkaylE9Ep1dMuTEyw1iz16Mhsj
Y3lws9q2l0s9X1gSOgCVoY0/R7eCtXlssC37M3B8QfQ4zyQtQzcqImaXfdfRAnkGl+2QFsbx3xDv
j1lQqnxUmV9Nzfo87FGiAktG6ZA5PiL8PFXASycyjGC+SdS6HFsTVAk6kKmYnfEeBMdNTfkuGKux
CGJUQOG4HPVgDk4LhBz4DQ+NWgutVB7M/XFCcRX6/i2D5plBWsGOBKd+5XAgyQNsvwsVu2B5DuUz
WdyLYGkKGBHScupgkeXEQMHvqg7+NwD/tu4YbkY2dpthTOMiGcl+nYdwC9od6I1KedtUORdz3zZ/
qjrpLnnkdwexwGGYMn45s7jehN5sEY257CKCCTi7jDvZVapo7AJFv150m1ee45XVdBqKGLpHGSNJ
kxE8F6J/b1OEfKkxyChLLi1mm3TQuBmGIYdsWrzDjPV+qF0kjK/dq/a9uKg4efc7kXuGykJ4uCJ1
4I9YbnDBSADTkPFLkS65TH25B1qV3mrX+CgseJc3E6YtaIxFeITNuiRKiMJtpiAbBoGyCs6K10Ro
9TD6Js6jEG1sLofpvXf69tp1SfKB+1LshwRfyY5OvW9mbq/9tmcXgCa6F5Q1SDNKE4Ul1Y5+1jaT
j5GMdahv0wYV7coRBREyaO6ZjIba3wFxFpboOUqc03SKXR+M2qHaA5I5vLfDmiLJTvXsSnmm38wj
6cIMWxi9aDvXTjctRj+WUruYcfylWfZd8+Gs/720JkrrrhqOHo03fZ0WVcyLNmgzMz7/fLj+rvdw
1jlZ0g7TWWM9HlvN7hEAfRkS+/LzS3/TFjifoW6kjwKlWdAWIMjybBp1xJnmwq3D7OfX/5+b8T/a
oOezjLMTtY5c0NqYqoyXeivbvCn4Y/SKOj/zwyIyf9cdC856lhVyo1Ai9uihxDynFUazHVRwiSx+
/iLf/MrnnAcrp9P5p5bHRSNWwWC1W/EuCma+X3wM373B6cf/V4Mdlqglgf9wPMIFEKL6wmOY4DBu
FtQvDcWm+PP3+OYHP59a7JM2jhqNLpzEuq/xCFkApyN7//Or/7dQF5+DGzBu5zJUdLidqvupZqjM
vwS7O6lBvXP3d29x9rg1aBfPILeMx94rpmFEIPqNQ59d/hAG3i837XfX6Ox5i09rnSu89AAqcKkc
BR/XFx/+xlAQQ0v6/79zvAKjysIoPaQLfa6w55XIzn71DcI3f75A/53ng3c4Ux56t0KCUjJWeyaV
ZMXcevVu9QMh4c9c0VVcEOd3E7rJBEq8pO0lzqXLvtWpvgNjJLEolkClsA13ULs5tkyArf0MPLQE
JIgbKJsiN2uUrv7uYp87ApDD5rqMmerA1GILb23r3ET1VwwW9t89uvGZVoJcAGyifY/JF7luQYJ+
A+oU+Ubt/E/Vyd9CKv/TvgPo5tnyo5m/hMKZgUMPvmrFtxLGRV6ZbMbRs6/bPMKAnvEef/6Jv3nM
4tON+6+1IvA4dUSAx0wuubmUJKessCuGhX65hU53yn8s2v8bIv3X6+uI0roWsBP7KPv5GOAXQerg
tGaE/Fk8b8e12vz8Tb7Z2k6s0n9/k8QCEY+KZzxaH4d6URUNxt1/fulvFtSY/P+Xrl1OMADewZou
+ptlRFXE1xJN3he7erc/v8V3n/5sLTIK9uQggPtdyaeQPuj1z8+ve/od/+v6ny1AVi11X4EZc6Ll
XUWp2gJX/xAl683PL//N7XPOfEQ44CoiUUmgndAkaq/h+yvs2IHl/hHEv9kkv/kO5+TH2lvSKaa4
Niu50M4TLDHD/Mvw6DeXPTp7oPugEYxYvHTT3HjRy69bi+f9z5D/H1f+PO1FziOYWqOp9q3jkBcn
5V5JnNTZw2Ffb+uhwc4sJ1EySYaNO8XpmqF9Mu0FQEkbV8O/LL3UXDlpsIw5xZn6tpUG0W3LCgNZ
mLIbDhvDxvHaqVCY1CwRaR6/hm08X2F6hedYc93LRiTsboV1MosWAMbHlugDCWmwkRMOCk7fXbf+
5BUBWUwWAjG2xeLZwFaedjkbg7iMoEWzrNVdTDCcFXhfHFCWf2Yb041MgaCfLCJoDZ3G6wHxfmCw
Jzimdq2d3QIiEXTXaCE3jifbB2CYRsxCBMK8BdUaoRmD1MeixvzmHpan+EDX0bxPPGhzSM/uR4+2
JVYIsWwqf42/XMDAtxBDYb0iaz/s0niqd2kkvQ3pCN+7fUdynMtPHU9lCRKYhL1C0Glfomkt7xNQ
VQuElY25VbHYowOntnPkrFc4TMYfwSmSFOzxeTOilVQm9gSTjxwEO1oQZx4cQ+mnE6E700a6vQRx
xL4GMWwRidPLOlM9RRg1iSsPnxRY+6w5IaTELMebBpbhQpJ+nou4qqurxtAUF9hjd6ZDa0WpgEYZ
nTDxHYMc/6ZGHl3GYSffAORFSGra6l2aLjgmh1p92KRZ/iFpx7eklQ1cdGv3YNLUFJ7FMWGy0Xi5
iim8aYELyHH9+TYFfPCx6aQtpTthaj7k+GAhWCi4m1zle0U7kDlz57gqV6eqc84Sm6sEHURYiIfN
6OBDAGzvPvrGjzKNyLmrClmnufScqMRENBqrLu9fWIShdyKd+KnBTVWsZqZXa+JLUUBQW7Y6mCTO
kFAKksVft8uAMT8AEd2tmWoCarhnirASM/AkRO7UmkIBApAaDXtsFc377IL4jt01eRkiv8moUsk2
TGvUs0oi/4eyJwTBkKe1x19L+vlhJZTfBBXr8fIxXK4hdDoJE+Jl23N7muq6XiQzBVirCIKVp2a5
E9bjxeBJHBAlXws7QaAIkpu0nT9wFaaD5hI9cRP4OwSVOhs9cucpJECeiNgkmUz7KovxLD/iDmwu
4ChaWAZ3Jxc5LPVuXxCuMFGvIB0HEQ/vh1Vj1HHxg6Oq2/oYREuD7GPaIaA4SDO1QPVKiER7CUMd
5UygmDG8xRND9+e4RqkBzpM4+q1PZjSjUjI/V2Oa7g1SE1AeU7ZJEJP0PA0qvQI3o0Kbl9bXSvcj
LISQaSIg/g7pHPVbdIebCzdCWZTCu7tdWyMyaj2Nc2YfX3etD2iGsw78yWtq5z52AtiLXPRAAA4A
Dfxaw92W+WpeXxx3knkMiMPVKr3lgClUTOfi9jqqFLLEik7UJpghic3A8xWJQq3krEuL5gNVZbfM
9ZB5leVIdWEUoybhtDVjYsrZaHJdN5z/AWavyf20CjEuiO8npygp4PrvN6RdmxJDe+oaghFB/xK1
kXH6YYvAdlOisSrztPf0NvD7ruTpSDduiAWtrRK3jJ1xyHsnCvcmDoFwXl14X9fa2fqjskWsIa2u
dsRMweTKD5iZ28ISbl4VtuhXnbD5zq2DFpwl1l+k7rLeeLpFxKCG6NB03jNK4ukmTpEgVTnoaGcY
9oV459f0CAQuEG3eUuWI8U5yKyE1V13yR7YmeQfGCxGvg9dsGoSOZLHfpVuysp1Og2MAWe4ofWmv
V+5H2zj0nLKZISVDPkm2DUJsts4ag0ONHzJjUf/cnNSSBsJzwZ0FDzSv+oxjxfusAwsaEKgT2RyT
+GIWyFWBsysxjzYw3TuMOS6a4i4kmnGE8jHEatNHA91LK8c9tiK1Q4lS99mKNhnghCpK7tKqTb6E
H+o8QWf03RWts+07jba57wSb2rf9Pu59yI1Sett27Gxe0cR9AONr9PJAKbYLwIgumhQ6ZRgHIQaa
wmqnuYMwB78LXqZpYZt5mMLXGepqOSzT8tiClPzUL57YVw0uA1io/iacPRyvhhkAvwBN7iVUUWEh
Cu086rOCaOylI0Fn1KJm264aocxN17cZI6ouNGBG2A6NzlrQsCsXf24b75ox3u/qBS3LcWn8rVDI
yk2YMVnT1/8gdQDpooEeSqMkwSKb0qPnQnux86wzD4XCDZ4bTCCFaPD63cDv69lEJ4HpWSbNC3ES
ugsU49seLOCjh58yk77jFZgi6z6l4Xo7ubXKGJiZo26gLXRizQdPuSfX7ghaDj5kwzAkYtw2zNDb
xhIu1hlKJvXuiAj+gQB8Uw/AB0CAykI7sAL+A/ydZV2QxmXIPkGfZuu4IfL0xNLnETTD0gjSl0R6
AkRB6WyVu0x5MwsI9nMn7xgsypugdhM0VyNd1O1qsR+kCg8SiC1DH21XEHQvI4lVgfpqG5nBR4pg
e586rb2SKnUQTg2LNmkBfAyxSyAxanrRHDLEtE43TQUFpwUEAwOZyUNdARgJaM97uvAnJuQ2GIOP
fq2Bipkj7LwIG0KJYL+ARR0zxJ89MwPpamksNN4JyXDg5kwlb+N0s2Krhm40fbRT8xkuK8dIFR40
jxJS1hVi0Xx9G6fxPWFpvAu6eF9rcpl4BLtQW+HJ4/hEqGeehHSTHfq23k6kuELI2e1z+BIwjUcg
uiRt3WURWkePHXGeR6ebMlOPfS4rI2CoUDZHQ1ZkFikxODerNz2Zl0oOfj5hkyyjKY1zFtHr2ole
0I1+XZfkeSXDixd5fFeFiykpN1gCDQhZmTe6X2OkmiLyo4dKYBVLsfReIeI3fW8jgt6+QF8+XqIb
qjs8XMF4F0XVS9v4A/z/0AwDZ8bbYZXawDWicqnDjzR0AYWJk08zzxQHqAFUXqWuUwKGWM8WqOxx
+mnAl8HYrELYPdZ+FHQa37JfNXRLz2CeGv16QKNiDApSYCP78IZy+oVskD5zYlhi1hGxUNIOVwNB
Nq/vsAW2/QSdAEPQfmmo2OOJwCnCGbyt11Iohl7zpzPVn4TVEbRLD5vaAs1jlkjicv34sdH9Lhki
4N4sIgqW7h4jjC4MPGRE1C+eduK1Y4lb7n2Yu6qI4sWetOC7BpH9hYbCmqcKuU4wh3yNNvHzpjao
dAWGHekA64a/pnO2DDooVtk2WSOWpyFwdenN0KYZRcniNO24w3qBWpiRPyFN7QHW7FcQ+txNuw4W
bcNV7OK+euJuwrNYy7V0nPrRuHjvGT2uLHImmi/JycTrurpYoooVAFLMuYdSEMnGbtYDQAKhNr7E
YOwM132CpnM6x/g4I/qsFDlBPrQWDsKbtOs98sk/HGAasyAORTm7KJITA4+LRqpJtnbejQfJ8TBA
Ms07mk4Yl2BRrlOCnoJYncxJ7Ydj+VwC3T5hJnAYUV7TP50v4SaL6ndBnBBvD0cNWSxDlg+yOQaj
1jKuuChslLIMnpVXKIiYGTXY+gzWm3JVOEFQ1yDwyRvFV0ORnuSQ0L3AGqx3BBvHZvAYLAOM3Ktw
GQs6g2Q3k0l/CU1QJiCxCTFZAi9Q8049aCovkJqE6HIOawzmEjAMJOfnhNor1tWInxnRjBpn37nn
cSPutdM69yrBjU67oMo6L7lHw7G5iqFVwqNk6KZRzt7WIbmoTqpOK+hm0EmdwUSKXOcq6jZQB/Dd
Z2d3GoXPFFMfgIjKohune+QbRmXgsVtLSAIHynRZc5Q76JyRfX1KXamW5WnsPC9b2fJGFwPJflYe
/m6VHmErZHkIxS0JhistoCqI9tpiMg/HrgnLf1jf9r1CMlm6cnTWqo+kiSPsA5BGx5phP8RJKW+V
85iQ/p60DTacGc/f3EtRrnMfZhEXLf6hPlDmdHsvXuOs093HMKirFWN7WV25AK04st/QCWk+vjMB
b5sg6V+0x3VZEd+YBn3eYOQf3Tx4bYx0LmiTVKXD3DcfKv1mkOu1Ue2cOxXya8Ieim46evVGodTL
Fk9jue1XlsM6B+fWxC/lstgNRu2QN+03+7DFUEkd1nMZKP6Z2qEBqgM57siGIFgVQVBZ6ioqcJzp
0WMUFaSidsl79FOLpbcBliBs+w5xL4a05+WaoDOT+hZJ1JgZ2WKPpkWzRlhIAK4DBsB/cSzu5HoJ
8QUIUsDivodtZET5wpMRyXu6xXk4qN7Xqr+xYN+VEN1QbvrmmgWa5I5CAFjgdE4WaYfekCWEMQ59
0109MWxMOnxTnM5HFiENDYMsy3ZY8IH40mCm2vftJlR8zDs+J1sTsynzAkRLOk78WoPqm4eMv0xi
TSFtI0Kpw1l1hmNou4ajxIwCvH/egAOY4iLJPXRRt3HvIX9nTC7hgokyG3VwqrYpevANFs22R2Ii
Hbp8BhsY/+hArU4DeRsI9RovUl33YqavHeVsG1Z9kDet4DfoWSx55YvuXizBjPVvrLJFwOdDxtUv
B25s0YHpsTVDHOwXWAO3SPmeEYdYreWcmLSMDCZ3XHXPW4m1NexfK2tuuimx2TQvqCJQc+xjd3nR
VtwnKyRRvUj3hg+TxIaO8AopwUxvum4te8WQnNYPy53fwKw3KOeU1QBdt6tQ8kEUm4pAWWdrBDr3
iBXRr7CvuxuhKfYtVPN42DiD3yN24ZYapq3vhWtmKrOZjDaYUaw/+1nrcjr9vH01tZcMhounAN7W
/YDzF0KNKZi2bIVzroNLqDXTMQ0iWoTd9KRFQDIMLYy3jh7YvavjBOq8e2+sZkU1oPj2AShFyZs4
CPc0KyZ0mMyoiRegA7Ax9tRyDAi0H2xlr9EJcagmL35cpL6Rcp7yYfUR7mzUE8iHkCAJmhFVBzGy
Y8i9olNQ7bUJnxEhh2Zboxv4DSjfSCchF552Y4iYY1OcEMd1rmlVi12XhA7ik9jJ1zTQakGakoJm
Xw8JUE9u4N2DfOXfaGRtXnTDSq6Zq6fLqAHDIcMJFqniFYlx07mTCJrD6mNOp0BCyvpIl5i+uMhS
2bF+6TfcevTKlbKBtbKc2JY67nPsDni+2n6+WJPOx2hz1G0TH8cW0zo6xxQakr5rMlz0q6o2TmjF
0SNTh7Q/LjZsbRHlliDHNm00zLfgOZUu2D4FDP/yCtjwCee27jRbbjp0raE4bDyn9os50ljpUERs
Enna2DRC7yHJN/F2GAW51ZPrw0igevQAhhoGCkvY0eG9f62mSm0kbPaHCgvEvnMrN8cx+bQXO1MB
CEe7ix0Ec6aRxTEG8QtHZob22enaCs8+7TdRAx9BhdmvY4B7vhhC0ew494dtaE4Sve2WbZA2aKyx
Gp65JAkWRLV0foENCsRD6g5ILoQtNxPI1Hxa456iD0PtBTI/kiuL0qish6XNR6aaw9jb9C6ZjH9w
OjHieFuLZ+w/Ose80YrVQDbN+0o671oE8LhU6ajhpiL0sPR9DH+gVlE2KU52o0+nfRSOcEm18TJe
2r7rb4M+FUVPkujOQ2F3QcO1zbw5QrpRosL2CunUPv4/mw7LjOOxCWvvi4EjcMscNKyi5NRsWeHo
DfFYltRNYyxM1KGbaGLJa0Urs8VCDlRfi2ZVMCQNqjDbHwy4ATAUs2AIc75MVRGI9LeUvW9ayOcp
2HVAOUGc/XB0YJtlWJ/wPz39/LkJ/t2Lnwk2iiKTTrn+cLT0DnqYrjn6an/XYA9P7/kv/WS2q23s
6bVjcT34NnfqTXwg0XuAhPKfP/03LfDw9Of/egchiDsFSzoeTegcoOheBmj//fzS312YM0nG6zA2
aCdnPHrBhXHuuHuV6F+u+Xef+kySsVYF6eq01aFS7MJW03PiOr8YGb6RrM5HUOk4xrRHiOlhaeij
rk+Dr+RGjXOXIapvJ+CyD3jyV+Ou8fk4aoJ5AdN0aACsssZZEtqGyuO/Sw+L4/Mx1DDkodE4AR8Y
qguz0AL9gMKPXZijf1Hpv/mFz7OsjViEUQ1JD1CZwNyFwShe/cvOt//81R10HlAKu66LjOHZPygc
YWJ/Qn/d5kP7GzvrG2HvPJh0JGQAkyTxDtAop70MNU5bbuSVC4KoDokJ/9IGcJ5R2ro1dm0lwgOi
PbIAnePTGhx2vzkxvvsaZ48wBD6fjcYnQFU+J/ouRqqacu9p+3fapH/2GHcsTuqZrgEqO5g0q7Hd
scm8/t0PfPYch54RiNyYyWEi4EXoCK72Fb2C3y78N8vEOZWUWdi3WhshvyXi19AE7hKnLX/+5N+9
9JmyylQ16eE0jIP+6300ovYafvs9v3np88jTeMZcAtrI5BB7HuyJ2D6V73z+/LG/uVfO401XzM3E
xiPkoGBiHtiroldJ/Dn773/38meCqous/Dpwca/E/E0FOK14XwbcaiR5Fj+/wTcrzjk9tMXALUal
PMTyd5BvDBJBow9//i0S6Rs9m5ze9V+boZ/WcWuqOTikHuYZom58s3x5EAiL1BXUPeOitfzz9/ju
Nz79+b/eqU6GygSJZw999c51hBPa/3F2HbuR41r0iwSIChS1lSrLud3dbm8E2+0Wlakcvv4deeXh
K5aAwmAwgDEgSyTvZbgnXKVe5DiGFK6ozmqQ7bSNk07CdpdyvB+6UJi/Jz30DfM4xLXo8ieopkKK
XQdqwEOncwKpuNZeUMLm8vrxGJbWdUC8L+fab2MUD3aRC6MyTgPEKjrtlxW9jeWa3qDq10vx23VT
7+IZxTjxGB5hXbZh2r1RpWssxmW0z5T/ZXlTEOocNjnhdBqn5C6K75uFXd3M6bYI7Z1VW1CarI/E
mG8NAGOMDuYD7htogyurS/FxsvZpl8Z9XC9RvrjvxSiPzxjBqFlbvIokQqQot3JSAyuPDadpPmrj
znBwncMrTrSyKSiiULYObSdrBC0dFreEtdsZEmiF9dqPYlN3H9PUriQSVSdSqAtCcAvTYuME1qPX
RM+wQAs0c/YSWFByI1zB6FnLcjq3DqQ4b8yi62urcY7QDAerzerNE4/C8YY0bvaAurTxyPME6mUN
ABWw7QTZhhrxdANI9kB20Ca27nVnaDwYhpADqUsCAmPhBgAFwCQQb0I3dkHHH0WUD3ctrvyfg8gY
GHTukN9BiRJ1mFBQcWsKY9gZTEs2ohd9DftqFzWdUaTsYIdJt43a1sKXGzaKwQUqhn0nIlwcY/NY
w0Km35GsT49uZuH9AEWccOWgrZoBKVHphjmCIpOAt+bMezqbu3ly900BDEwmvIma11Giv/DE37JI
2tQoCs1EBKW406iJUjwKxv3n5RyoSONEwm2xAmUDgCxEwCxQgVCxamqxvdy0KoalBJU6UaPRJKlA
G3pa2JwDOFP9uLIuFY3LOqhRUWYA50DTfNB+J90I2fYcD1QfV/1yfblZfRtxp7JgJOiCwU1y1EnK
dO8sfAFtZchVP11KPvM0Q0F3yubTjCsHC4U/9D/qYe188ZVkzgSsrPo0NRMgP2xmxxjEgsyPKYoO
WhYJP3dQJbXTdvmsYnzpxkmfPZKH3d/YhCu7NoFwXUa8vEVFkm1EChm8ro7guWVr8Upa/zqH/N+P
w7PVkpC/jSzgDFExzzA7wCPikT2OL+FjfkdPbF963K98zjx+79zhgc8HBOsPCgh0p52aZ1ivruz5
1rKwz/2CZVa+/YJZh+i7W+EXpB6exDYg3ngv2TH3Su/+eft0jL33bFfcj97+5s8b4Ek+rDB17+0B
T7b+4igPacBtvNM28O1YGZOzEYghkRJs6pSWUzWQPdPDmxogKbG2yX0dM859qpSfwK3UWEPxqdoB
5MON5tmH0o88zf9E5RMGqu2WwZ4+3YDxDqtPfeVJQDnC0rFKL7oJjD0YWQ7+vOu2qQc3oMVeFP9M
28kf/An/JMd2gxK053jN1t7gqR4T0HjEyzbxtvTFoT11H+4rIJ8foQvHBs/2+TZcGXHj7J6GIZeS
HreiegTEYAxqrAByA/GeHW7nfr0dMCbxTbQXW+rBTBh9RhtA5y5nlbOHDvQq5cMK5ihM0ztMdHoa
tSBumEeyYEBd5HL7ioUkq0C0GrWmWsd0J/WfsN0bw8Pldr+uJmfWkYxLT8LO0OYUDfcf0S/wKb1l
LeGZ+i4+hPtXFL69aAvxB7/bjP/M0zJZp+Em8cRtc1j5BWeftJjrSCmT1VCRCBl+gY2+w72xTQ/c
x2vytj2EN+ENHHA29da91XcJnFGTrbYJt2xrHttd5+e/1wL169J9bhyk5DU4QJdBYh4L+xHU5724
D0/9DYD6SCIZFhDMKrb2k3E0juJQeG/AaPn81N7i3fPU3BsH5N6HNQXfr7vQuZ8iZbGq6sek0TAg
TrUZkb+iJwf+vWAUY0QEJDg891V7BW6G3xF/8twNuLvP1WGte3MJ5XPdSzmr7guYqRfLithY/kvn
DV68CX1guf4mD9HB7r3pDoi/IP4Z7th9c9O/Wbt8U+5oANAbHGz7reFpm7V5IaqFL+W5MZkzFnOE
M8cudt8+C2Bff9MH5yeKI8MNKoWfzTtZCQaF75orY+mBL3BhLozO5nvnR/Ggvee3jg8Q1c4+GTeY
5ZVD33nqCpa8lKOM3hoySpbFdkJ16aG6G/bl3nnCgP5w9tCiPABp5iXbbA8Y4P5ymKnGUUpQI6q+
uFBiVuEV4zeoy8MDdSXlKnLf/+HsKxLDTmqZInMhV0ML4GUUNcBe00ryU50sZJC97tR4+YQzU1Dv
AN0EodZ4tI/VIbrLD2ZQ/YTt5keGi+t9swOP9T29tbwCm3lxyz/NlVvf2XMdc2V+XwTYSZm2MEwB
FHwYTzr74MmKqpMq3mVKXwZJgMJJTHhc+2CC35ONHYjdeHR3yf14oBsAzW7JadrUfnE7HfJ7eqhv
rzNRcWW6XzwJVlcj3I4HmJ5p+s9ceyuvYipiyKQ8YuJWj2LnsiyICf1WPM6K3s8hK3B5Qasyg0zx
i4G9ScDpGgPz3n6pn61f+m32ow7CXfsr/uv8Qs2QrEz+2bsgvmTJlN+OlUaYZ3RO0FMdxpsYp23g
8LZN9Opoppdzd+XWc/42jm6krAAqWAi1DKyDF8N/JV6yeX69TT1syrfv8Wn3Xnq72HviGxzw4A7i
u3sKq3rd+4cSOxb7v+DXY+b/ujy2imTx9Qu/fXBsjtB16XQk+RJXL5tW28HS3i63rTq5yszAWLOz
OZ7QeLkt/5lwuQO+G6+XP6Ek8gTBjbvmWO2Srb6xH8dTv4VZe5Cs5EBFEMuMwUlnvKgqzCMEbTwO
WMdoPk6GtZIGVVldrgeFYUJtMhMYAv+cfH3b3cYnFLeP4Y3m4nrRb7W9fmNsCiT1rN1MT5eHU/VN
0rnFniZGzXIag9zYG9FzHAIUQ1Yyk8Jt25VLQyJGyTybMGD9Trvvb+wA8kw/2c14qh4wR6f43tlU
K8dAxZKTnTRHeMHNib0MnotLM6DDWfr38gi5588zcoUIPmYdynTLR8RPRflmwQHdSDbwt9ymkKvp
ik+6dpg+zwJn7teR6lvcQMuurysHXY335v10EkfXmxGsva/f19vw4/L3nNegQy9SngCYA9jXCVMu
RH/Tt3dGZXuQD/OJaR7J7OxozIF5wcN6tqaKqlpk0uHBLjTbhV7KGDT8VphvNrmdh+eVr1l+9Znj
plxPmtmQ9zPBzgr9Khtvaw19mcIPaF94aWjh4f4940Apuh/NvBIxqvGTq0zm0ABXHo5jYLQ42Raa
1/fAnyW1D8ULL9G0g5USz+Vv7WqlTzF+hnTF0XJuZGWOlEcgehGaUIyCBtDPywOoCBy55lQwjRiu
g7mB2lTiA3r2o9GylQOxqu3le76t5wl0bdhSQZIbdCOgbgvW3NnEzFdaVx23ZRO9dAaSatZy58hL
0sNLpGZ00wIDf6/TODzSoTYC0QFVBytXvBz1I1CWeHkuIOrWQG4trmc8a/aMpSsVHcU2/3U++/a1
o2gMbQS18Oha8wZeftAk/APINnCuz3O6xtJWLQXpLEFTENXApWJHmBTi4EKz+gHKYuDBJOWaUofq
O6T8QF2W4uhF3GNIW2dXUd4c9CrB6zkrO98EaXHHc1DELy8/xeH/6xnm26AROjelGDN2BFRshEWL
DdPg+rEXnT8IvnIy+npFOZMj5HpVyGY7R1nVObZgoQCtY3W+QxLNn2kJwkvF+GenTfqOWSPbp22o
/4YXrbHrMqHdw1wpeobpAE89B5N7NHgDETUrBDlLM4nfahYcsy2SQuaxN6GjT1K8pabQeynG+CXp
ivCpDYkTVMWoHS3OxV3qxPVWdxeMNAXbjzVw0tVQ49gBgAxFjqSIoWkXpr/blumnFO5Ch6aq9Ieo
rlDGSfsOQjuxc+hNF7SeGYV0D55oJ8jA6NDZZPSYx6n+G8j2Gce6bqhegbvlpW/1kfuUNeZ0R5ss
Ac4+d26nuUoenFo3ngH5nX3oUUR3SQqx0A3hDCA7E6/+IDEl2qYu4Ps7zFV1wPjh6SKEjdYuRpUM
x1eoeT1MTgccpckmQPzbqm4h3MmH15aAPoX/wbJ2wP0SA0DDbL6ZHDhzxKwf7wZ4ce34qNcvl1eS
IjLksiBUo4C2aMPw2Dq88WySBC2HqTaznNfrOpCyMNdBX55hmHuspinyTTwseMzo8UxagvZ/XRfS
aQzUXyees0g7migujHAogJugl7qOd7l5xVPZ1zntW7AVjJtFAe3RowErXmq4BLB2eiir9vdczbeT
BgXuelzTzFEk/69717fOqEVrR8vA4TQhLJBH9t4I10TDVQdL2fuw1+zCAq3MPYreCQ8pg8gJH2AI
4pXCte9BugUdz4HglNl4MaB0SPt2dSj0pO3h9eugiBhnIKrBfpqMt8U80pVDqCKZydU4qs+QqYPV
8BHewX4IWLRLek9PIQGl/bo8g6pBlXIzaJpJ52YOiLE9dN3a8Qg+68p2qoof6ZDWO2DPN2Rkx9Cm
UCeMxPIYQ819r7M17wDF+MiFOcMZbD1ysvDYlGBHQXBC9+oweimG+FCluVi5SCnGSK7QuS7kClsE
zdFs25e4bzdtPq15uykG6UsQ4duiztwsKaB8ie1Kp8esBsS8H28rk+wuT68iQOX6HFRao6pKmYtt
YahcUNM064YkQ+nlbqltrLoBN8msUgjyDwU/Xu5TNSnLp377pLaMUJXRSiiDFS70zCAw8CvrKIVe
itCf4CLsrKyv89PCZPVuYLOwnMauC8rZPUale+Pa2vbyJ5w/seDC+t9PSMy2yEhd1UEHmghn6T4r
oSPQ2HuQVrZ0fr/cy/nJYbJ2dwIRbZhPZXVgTta/sp3KrUPGB9cdj23peGMzGl4bg8RwuTfVSluG
8du0ZOCcNfB3dY6wyNjWBJy0sTsQ8FsvN6+adWnIWoDu4GKXa0doeMJWGU6kT1Y5kFMRVd2L08zV
yvlO9RmG9Bk59CNneLock0F71Hn/mkGxG/oIK09rqualfEhN6OiBhM6OOTQ8W+eTRqFfTmsuy6rW
pZToQNMbBnnIV6JGkb8YR9DRanChtC56uTwN53tgspuKY4W8nGIeHsuJHnWo1YK+ZX4KZl81/Cgs
/nf4w36seqi2I6mDGcxnMMwySBkDCnz5559/G0El4r/Nx9D1oRBU1o4sr1+4AcWRHBrdg57P4Mq1
Gw1WDBB1B7rJFdcZ0OAdcVnR3wKDA0gLIfCR4HjXeSOkHAcAFMSqH59qRpa/f2s+qaNmcqBjF6SQ
5Mzt1vaMlt+bTfF+ecgUaVD2jtSjMa5EV7WwkNB6zzYEbE5Z93S5cdWPl6IaePtaMHCqgsh5aQoY
P4lgGn5dbttYQvb/b1HMXf7+bWRi6g4tSN8k6IcmP0ZQ7IEQaQoRi9SGQq8dWs2OMm361+STdpfM
3exDzbfKwDts+YNJe+thMoDwgJwzF6cWQmo7DebHWJF5f19CAaTzI3c587bWAAWWumE4OOFCBY+K
yx+gWqxSrtAIzOrBK5sCEAYpiGT9DvTYXVgUkMokAvuG/hdaNn/gb3W43OEXUOrciEn5Q9fcIsOw
YMTKzrmBHWnxnJtcuB6b9OoJ7nugZk5dK1CTxruRh0I6bvKhmzFIYFBnJQV8leLP/ArZwLLN6shi
IP8FoTNMI5CSsQN+VNrAtDBsIhvQLqP+NzEzfacRlE+8wSEwJnBrCLfDrfVgQL7Yg4QwmM6Z052Y
WESka+d2cOrRxzZieSXllh/npL0dRhq/jbWWvnW87e80xx5fI1pAgHV24BSR2Z0I9ClxB79qSAme
oTlDyR+TfqJhWB0daHZsIcxHcQxp81+gteY3UNzUN0S06W8LSuKHnje6l4LLubGyBMpQiWZAdXUR
D8pJ/rs1Cjsox4bvDCEMKDaM9qkGg2lr6NCoz8Xg7gd8+K6JjdCf5gQi702b+qbRQASmtXPQstri
Cbe8xAQ7MENleu6d26Jz3d2g6QYIvS0069LJhMpzOcDrvSkfY0icbOtyHiIfL2iod0D+Kpt8IfJC
HKtq0vDY2cSPFU/jAu720HD2irGvPy6vMUXEU2lRAwwbFgBAQAJe0FfCF/8BMWw4hA38qzqQDZpa
4WpVN/YtYJm9Ae1zEXqRsCtcbfTrwC8Q0vpvYrHa1IZye18HtT69tqw64dWjgCLS9A+iFZvLn3H+
vMNkcJnbG0xEI3TdK/KnhiOwhss7+RdhaV5uX3E4ZNK2YY4g7Aq66G1mTNv0SG50hIWBHjunIj20
BXueq/L35b4UW4iMCsNTUAiBhoIdbZGdihxSRWbydrnpZcjP5QppA8FzqtumkM4JWux6vgXaZzj1
+5zDhqjsUI2gyfvljhTrlkmbiQunlGpkKHXURf2TpukBl0DYXBgr061qXgoLPPUOCR6ZxgB5Ldk4
eTIfJ720IHQshpXAUM2ClNzbUo+L2RnbQMOK/puUBX/KsmrtMVnRugzYErlGdS1ql2d59meE5wcM
HFeeQxVjI0O2XMgW6HgSJYEdJQ/Q/HtqXOBU6rVHEFXzUjS3UL0CGbyG7k/8NnXCJ/2NWcwrYaYI
Y1k/lIFOOBtFbQaieuT9DwH9ct35gFXgSvuK9e8sH/XtjIMrEVhVENdBmqjaTWgBphhCHQVCHQcR
kwetXru4qOZ3+fu3jgwLgNta7wi0r0DYpvGJdmu8S9U3SDFs0pSXeNRqg7wHYXwwjQTUcSjZiZGL
bcWTV5YV0+5yGCvSnox4wsRWPSSASZCM1eMYta5XErx5ZTNwTxrNN6ZBP2qXrBxBVV8mRXUNxRti
pRYJ9DLWH90O8oAZ46+WO5AD4D1AQdWNvrn8ZaoJksNbxD0Mj1oSwDP0NtQzVMeb35ebVkSIDHgq
zYpptYMATMyuPAyczUfotmm3bji4K8lJMVIy4gn+22FE5okE4zDegs0fewbJjikd9/XAn1ydrj0p
K4ZJFhnFUQtLLXd1uC5M+l0KUfejW+rNyiQowl12rBt52NqZiyhxC/GjFw3uSjR+1HP+w7Wnz8uz
ofoCKeThCzX1XVJ0SCk0PDVW2mxjE88Il1s/PxFU3ucqF7g5SGqy0wDfpyh+yaFlV3D8G927eb6S
tc4PE5Uxy5XRxfNQmou0w5udD/AayeHSUvjx6inwfJxTGZ8MnbcR3BzCTpCZe7dg1YA9o9rlAiZw
MIXYoPIE2HbRr8DEzwcIlTc/Cl3FBlpHZgCRu9irtRwGJ4udi034yoipeli+81v6teBaw00ItwXw
bwATadzpifkYFc+XJ10xHzIkGcZQVmcSTHqLK2xevg3sLbJvWLLG/FX9+qXfb78ebr5uMmQN2p+M
QzaNo5dH1X7O1oAoqt8vhcQM5S9hQW0koNpsbjHq/Q2zkxl+jrza53oTbi+Pk+o7lpD89h1Tks80
JQY7mZAICXnmg3q3q8dmJfZUzUsb4QBzGg5pTUwy7yER2o/vLYteksRZ+fmK2JY3PxgGdnOdQCCg
MDWIMAUJ6soMMmIzZNlXMAVfKKP/P5BTGerrcGrPejolAc1K/YmZJruNIP/rJSTjNzD7BvghQZVT
m9gAzImgKKvoKApzKwQOuCc2roKOBZMHTT8kSSaguuTkd2AtWzh4Q8CvNRwSTHn3k9X2tEkMaOj1
iz4wh3ee1xcROdi2PvsZMAEbu7PoZprb9K6yyvBQxvC3SruIosbW5PraCex8OobG33/XBNhHxNBR
Wz61ZfMchtnJdvnDVctNhqNpcz/aemMVQZOHnpYKUAnHTVe8XNW6Ix0YeDwXJTRq2ClerOVj6N9u
wCXagqO/u6oD+dhgNmXkzgAeBYsnzd7OYZs2ptV8QIyuFR0UK1o+NkxZDLyeaTPUl8ydYUD6b4Im
RWpUfjmEP6GYtXY/U3W0/P1b5KdTPKQFRUfMgZS1PffZgSa9hrsyVAHGGBpnGUMuuG7gpCVlZR0s
zCCudCI2hA4riHDxl1xfAxIrtkbZ8jaGZl/SwFkucKtDaQIbioWVhvvIKP1wdIMaDiiXP2P5uWdS
gSy67saCp03ZzIFjfUzNTwEhudY4xvbKtVDxWkllHaHZBtEAVidJYOXQ4oN0Tv6H4vX1Z0bztNyJ
khnCqzu7hCZY/sYZY9uWz44XJTr9ed0XShOVCexnBsO+6UARW/SGF93aw1s3r5H6FblFFhxyqZYV
ZaOzU27YQU7c58IZf1/+6YoFLSsNxW1XZHNpO4sZigdxPD/mvxqkRmbfx7iFXe5EAT2ktrSjNdoI
M8WeTEGTpY/aRI5V9+iwl9bMbqD65kdsB3VpyOFdd0qyjf9G6QC/cTdvGTuN43iC3UnQpuLT6fnf
y5+jWtDSdS4lsYsHb4xZlzceJOEgNz744XxDnefLHagmRUrJNGYmtF4j7MyJ7Q9ZYGY/4IMKpVp/
5p+Xu1BEvyxDFDcUXqF2hSVb9BEEqruT1cfHFPKDtZ7BGlD8bvR8BU+tGC9ZkKiGmpJRaiU7wZzY
gvDcuCnDakcoVGX61Xuv4tAkM1X4qFkLOXsKYhhUgzxmPc1rcFBV01J4G0ZWJ42JQ3dk2PD7decj
FD6DzhpWHi8V4S2zUWBfGidVNMPqGokEKtyOdtBFWK3kR9WvX3r9tmWVcxlllY7R17owYEb71hv5
C8T6V0hdqsmVQrsY+CJrh3GnuoBo3QBj2k5DsVY3C+vUMboGhlR9hhTTcAOFr2TH5wC1Fo87sT+7
Pcj9a8ojqs+QYhpilSNrR8Q0VDK9bERcMxjdEWhzryUlVQ9SUENplznAiuKc1YIgLDKvtXXftp8T
99flkFaMkEwwcUgRssahzimjzmvEhl9l7NzP4eobo6p9aSE1uRPBRLOHkio8ojY4OYsARpmuP4WJ
sb/uE6TFFFedG80WKQLm3rn2zzB6a+zrgkzmKEyuUc8QKhJB1ENAtSigtQEt4+su/jI1IXGyHhqR
ehGkxqNevGfizphWZvV89Zea0rKB7Sw1ZuhB4z4BW8UxudPH/DmvUhitM2vbCcsjfcWhgTBdly9k
YgJewqJYpDBWcsKCea4IHaC4zHgLX80VLzwFr5HKTAQ4veOGV9IpGMYW9qQJXqorJ0v9uurSX6no
o39TbH+6NYUI3MjNUwWZ0q3W9+GmTJ3RZ6K1DpOAyVpoavGdDc1UqGVycNRmg/7NI9GACwS3ZLii
Tw/2FFvbnMHFFCc0+JD3mbuySyvStgzjn40sjF3aQ66DptMOpKF4q4ftvHJqVsy7jMqHKatwJsuG
+RR9gWirB4viW9u85yAM4IF0U4hyW6fvV4XdF3Li2xYxAB/G8ZBkL1KTxwJ4c+h9/2rj6zi4cHT/
7w5EaxceBYVjn6DbAeWEaIAMbzGuhJ4ircocE0APy9acGOSDuwyMic7PWgirW2+2sXJCVqQ9mWhC
nDIacj1LglC07xDBx1srfHHhi26vWvotsXzmhvQVJ9/Gv+FJ1sECagqK2mk3AgGxs6HfvqsafFMc
A8OfQal3CwGh+JR+2STkcXxluEv5hQPRWIupmwKYCUOjHTAACPPybK0Mr5gemcJQC4jVwqgbyxjS
QptKcArzpDCCZHVRbByx9sag6kZ6F+1o4pCo07CCK5hxwI5cT284/d1o11HBqKyuBSE1qyhpOwVR
8Vn2rymE7iDBf1X4fanefJt+zjo3JSl0UyecOSY8I47Duw6hg8utK076MnieDfZYlm1aBh38n72U
zLUvSjuOvRgSLYfWNaFEDqfex9wN85UzoSIzyhB6YlsxcWvXPVmQxH2aa0fsEj1cUwNSZEYZRF9D
pAEy/El4EknvCawqeAU1/R8BY1iQmDi/NQF1vDx2qg+RDp0tbA5qWBBYpwSS6a3gfDMneCS73Lhq
zUppccQlNdE4GucF31iTccOLu8EeTl0YHy73oLhHfl3Hvy0slySdyOq4DKoa92sDtht2NFp+WS7q
lbFYdBqzla4UIyVD5NOkICYMyGE8a5kBF9qJULHStOr1QAbGd2zsmj4VZVAb/8IyO4DCfKryfhOX
ptc7eNyJl2dyp/ULeyXnK6ZGhst3VaXxqoBBgCgJLAEqIYpb9wvZHgnxO52Mtad+VUfL37/NUOPi
4hczhD4hMNVKq00DpFs4oOSWPl9eA6oelm3tWw+QeS9KIPVIwCmIYwmsbSCvByg63EveL/egoP9S
fVkT37pIJzKbxTQ6JzqnP0tLe2aNgTcw0hwyWMDAqJ0euLCR2qoORvf1m0m057apXi53r9ifdenO
oE0t7UkS5oEGp3TX1zIUNUxt1iEmPgvyeF0nUiLA3TN1UYIoghDl0LZ85Xzw67X8r4odKRG42QCT
KrYA9A04agFLhjP/So5RNS3t7ia39NIB6vFkOh+jDi34X5fH43y7toz/nuE5lNcVShLpYMJTLvb0
NZDB+Zxly8jvXrPysMoyekpF+AqnvwxEwQEIzJh47RB/prG2u+4Tlh/wbdWWOenMxMXBJ2b8btAB
181SwGmva1yKa4LHKJriThi00fRZW9U/t1g76pzf/mxXCugSdn9Zp+FxULj1QUA5AIDsfV7oN0Vn
3uHEuBmmequl00r2PR9etoz7jlJhxqhqoxjpWEDfPpcdZMvJz8vDpGpcit0qhX9hauLg2yavDh5d
krTxdEFWrlCq1qWgbYxRc6D0kgdDY27dAkaOJipDXYQUe93PlwJX0KyItQb3JrzW+iP56eL8FtG1
o7Pq50uxO9azPSSQFw1Y+nuwbE+wl2ZaO3woAlgGV4d8YoRkTRnQCe5toTn8XqzmLg+LIoRl6G3U
akmO2CoDzTBeQgrDySEyYo91MdsVeTCVaxBxxc5jywhc3ILGpNBhdx/PlfYA+HK2uI415Z7yLtqP
nVbsWlCfTrbVlntYo0LNDRT6Xdkz7aOEzdhV511bBumKpOLuSIFjKYpqN1AehGxNGlw1T8vi+Jal
Mt4bdQqPjqDP+o8pdMG0rquV5Xv+aGDLeFyrg5VUPMCKYIIQTanB57fs/lScQ7mjWsMXn18LjEqL
WHcEDM1CRoJhxutNCyNTOFsB2opDte/q6cojgKIXe8mV30ZpTkcGmpupA/R27+CiwfFwCy+x2f7T
YHFcXtUMbf3/JZ3JZczFCBGN2XrQpfDbsxMNjmitHdgVecOFQ3gV1yDymFkrJ47zE8/kqmbSalCD
Hdwa793JTdmxA6+74+UvUTUtbU5RU4iO49ARwJN5O3AoqECL6HLT55cUkyuVRkwq+KQBIliUt5oV
45oP35X8c+r+XW7/fE5kcrmyYMNoxoVN4L+KqzjrfuS58dfl1719MrlO2U+AlMDEF823hm9M1Y82
5fsOjr2Xf71q4KUNqeRmAjR31wZtWP1JHeMpqwBTuNy2anlKe5FZiLCuXFYFeGvztTnyU/YCK1Sv
aPIt/DTr5vVyP6oZkAIa9HieA6HUBuCLPxcpJV6YjL8jxta4eYpBkiuTttXoXVrBaz3u8nvTzfco
tb5d/u2qppex+5Ym+q5u5jGqSRA2xs8xTG7czl7JDophkcuPejKZGqBIwMbiAQpQX7DH3guILFz+
4YqwsqSIFT0P4fsLu7MY1EXi9XnSHYac9kGWl/oB1bB8JTUoVpFcitRBBGrgtqAHcWodaoqC8wio
ZFzEqLUl+Cq7GiEfFq8pk6kmZPn7twlpNEfn+hBWULmELzJ8WKZ5jfGu+hLpaCmmukAog/UH19UT
FI8EzAraX2yEXIpJK38o8abeOmIlKr4en87sDrJWXqMlDE7omh7A2BAoN6ODdzDpYQpFFwmhxh77
fR9CMiWDCMffLOY69N3DdqvncFIG/sLeNtSdf11eLapRlVJB3xI2CQtU0GEK72Dn/AwXos11TUvR
35tC7xjw7Kh5mL0XsnF6GI1uVWb5/BYrVzDhUpLDiFK0QV/dowIBpuZK/CiiU1bAwyNn3OkVGtb1
OKC9vhNiuKtqtr08Koq1JivgOU4E2fHZJEGTHHFG8+ZGQD4DKjGwrydu6hfZyjlHkQdkkGHdE6un
9agHOTxI9cmAUbgz4uJK2Adz11KZqpNlEL8FJUkNN+MwDQEkjDLfyRuo4MUondnZAOnhpo5WUqaq
Hyn4zQGVuXoEo3gYtdc5+jMlzIthEsyM98vToupASgG9VmOfhaFv0ISW7lvcciEQ36UBR/V9C9fu
K9H+cmm5pBkeSKAfFOgoYMMPQAealYegAMJdIjy1dFW1WnHMlcvMMKcCXQWc0gCuIV7O7KNwf1cc
JhH0A9v87vKoKbKHXHBOe2paWokNvi8MONe65A/4vWuIf0UgysVlbsEuuR2bxYFcfzFF/ZaOEzCN
5Y/Lv13VvLzB6xAsw8gbAVh6/wgevD0ydfdwkV8DTSrUV5lcbswzexznJjMDy8jyG62KzW0ddRUs
OwsIFxv9eKgTAr3qiI9HQPaGB+7mzqaORf4K1HP1wmoynVzXNa+bLbk6iRs87j3aZAbMiZ5bIHk9
oO9+Xh5NRfzIZUlUPmo7GXozmMbkswmbbZhaL1U/fDittVJ9VHUh5QC3p32bxoMZmEn7jwAK2IES
3Fj6H56EK1uWImjkQnoXa/NIdGEHPHstczh899GeFx/E5bvSXMk0qnVn/DdlonzXVDClMgKnuDeo
CUtiOHBbK0lf9QHSdp5QS484bY0A3qePvTU/ZoX2Xrj0OFXCbxYHksvTrQh8WdJOg8GpXtqhGUQU
MnZzL5xTqHX9daEpF4LbMuz6pKNW4EAOOQJYY1r+G1crs6yYAVlFDbLCvLNCYgVuBB5znebuDdzl
oy18Psbr9iu5BOykhu3qeWgFRdqAR3/niHqjuwdernAmFPMsl4FdCNcxeD/nwczwyB3BVnZr6Sm/
dYa2PZjglO1Kh7VXZmK5LFw3gEHhYcYKoASIN9HPKHuNrgQsM7kADOWFFiQ+3oB8nxa+BX35ILSN
65SfmFwAZmw0IjYjy1cDnLQKHn22CX8Rjf1X7+crJ1uK6D6syeCauCq2GYcwavlIIDTmUzx+i1Ar
V5K3IvvJRkXNpIP/4tbAQdn0yY0gMBg2T3SOT11XXbmopAO70WrhZNAcbz3iQZ9wNU32xNW9uP/s
/MtpQxF5cuWXWbRrkrIiAbHb+Nh1kD4H3941XhqzS1Z2IlUf0r4eOx0luqlXgcim0hsdpu+H2Pld
gcOwshGpeliC8tuhF0tKQ6EMb2JgtcKd3jn2NNxVZE1S5XzRhskCacVgQ6AnNeeAtrXu9ahig0lZ
3+AYf5sS/Y+NEfT+x9l1LMupa9EvokoghGAKdD452xPKvrYJEkKAiF//Vt+RL+/QXXWmDqiVtqS9
VwhI8dhVwbV5WXmUkHNP/+qR3Z/vvx3kU+bWax6hRwQObTva2aHzufkeGD0/6LHFE0L72v99eS2s
tbk4zlkrR8e403yaOju5zU3g36QQxvjIR2jWRwOty42X9ZkCw6T9Yp3EXxaAZ7+1ER2d/oT0FxQT
8VDxTqBiXtmjK1GZLAKBNYM4ZtEEqRdTwDxKzbsxmcOmNSneXtXjnFZXjvm1Fbg45j2eKo2onBwb
z78Bavc31E536Ni11OxaRxaRIFUBGznl4Co51XNqZb8s1T8l/C3PkUvqnG5zeQl83g2+rAzzvlTt
MA7BEXJEOnkU4/P8NVQG9OP+u6KzhuR4/MzWsQxABbzpcb2X+aOSPy//8s+jMV+KgpWj5VgTnEaP
Er+c3JQoiNj2vWO+VovnSwEwD+zDLphzTEBuf9MJdc5FBP9LUZgvRa56ZXXn1DUyaemTBz+FCAQ1
ElXXGE40oBjk/09w8WXZWReeSqo2KU7wnLcPWk1tXPkJjQo5pI9jwZ78CcdLNqrXxK2rqCIQbWil
o3bwc052QWAPN6RtYGNiQfF2D62K92xKaQQ289uIZMOBaqg7SUFuXDXBMmvOyhD/XKI0ObE4Tdw/
dVF3IXObxyql1aHwJMpsqGLGSEY7YMexs0IU/QEoJRSPVf/THVIomxcB+6CG6FjURkZDQT3gXpiM
QZyv6lCZBv/fIQT4Y9fxNvhH0H8wLlxUev/37GmclE0Ofm/lBzqcM1tF7dzAdmUKxmjMgmnj1uBK
qQllWVk1+VHm1bgrrOZPSc7W5L2fbZtWJVtG2zJKOZ6hDgm8SOHZU0bnCyuqI9D3fiqDlj2NlmWV
UdK78H7whuR27EgSISHS1mFitIk9I0CQnaAGHsyQM54S/mgcImSIa6PYtiNLT/3si5OsYUyYYPnG
DQwtX7wudx7EhDTgwJwqRMXBArtB1qhf1RCkvW8Si8LJ1a75h5MH7VF0GnfOjM8htcYJwBEktFIR
lADVlH8UraDzTHs3ghp/c8xEQ8O6PotJ+TQOqHsXOMVRz/NWsfoPTLZe+qaVYeHL91EA1DLIrg0B
deUfFTd2BA0+uKUNOo9s3063hrnJAUDIZzODVuCUmu5K3/zDDGSbYc/0RqAiG9q588x6v40pMqbb
oMsh3tzlsALxexYJS5AwcFOspDGtw8qhsAXw4Ubm6uJPS829n5Z5xHgN4fFR6cir89+BB8HbpDb3
ddn9Am9s3w2DCGs6d6GQ+oNZw58Mxb+oTiux8W2AAMO5nItiY2jSPBA/pzzu2nT4JroWCXLi0Y0w
qruXDoPvrpVPEMLO1GbqKd84Be82Otdj6ENna5ME/TegNRoolKVigwhNokQW83EQSB7a+fS90M1w
cq3e3Y6mKWNVQYzMdxJyTDuYkg6AM+BQ1eBvsarfMW3dUVmlkT0XQ1haCpn6fhZhHyDTNSucXgxe
hWFQ4K5ROVCQKswAHGANx0aIJd1KS73JIHnuvbGOgixJo8zSQB2w8UdnFJwCQD7YeBWf3jmBOjyy
Ht0tIY21QXag+qHsbD4SlwexC1Rv5LQ2i1hrt/Hkk3ornMk8q8K5CYbUQEPNeTSmVGGZEJiKGvPL
KZTzCOUaKy7TyQEhvK22xuLfbBNAx7Cl775vvlMiAnTLp6Gn1RPAZClKi5kOAyv78IvhJWP5u0eK
OuLoIj6rfvq0PpAuaW4SGdRxx4QTgYnYDpsKiMENrg0W2bG8h4QQhCCGLGpKd5rivkqLdhPYNi+2
ShcBpsKxsP4hii5vkonOhxkpvjqe7Mp75xC03WV+WT3hLeWfiOmCjdbCi7IiQ7pU5h792Xpc7YPM
k49shtb3Rs9UHyA17vRhjfW7abM2iYdRpUdoL9NnrxvNI2rz/l03Q1y4cyTdN31QQnzDQZwPpaE2
fbOn0n0EeNeRMQc/+FQjAm55UUSJjTUMfpcfQhE/eGIJ1//YSIP2sQfv46g07B9PzcUNN1oeBoIo
FKZO198nSdPskhY484w7wUY4ZbbRMhdvNu8FvCsVhJx4T4vtgGvdywgvzbcGea1vvJ9mN2yRN9xk
qqJm09JGH2ji0l1m+R00+BI5v/klKsJujbhVSpm5sUWgTArQq4jYmFQQ4OseIe3kHhv4LGwdxnzw
HgfMcIeScroZypK+NZaS+3nO8mMGcGk0ZcO4KYQA1andM+2DtEjg2FxPZmPlqPn4rmV2uRmKsHEA
7qrGrD04UPaLWM39yPYqFpvE0xhU/ZJB3R4zYPGwmMRtMrjJDlT+Ak6m6jXIfNgDJwxOnlX5VEPh
bwe4nhfzPu/iPpfvGJThVVgVO9oIpfHIpw+g6qEx30EAOR/9dyjBqHDsCvKzq2ryFjgQ5vGqs6R3
lcdmRDQghTeEI07G7aBEeQQUPw3zsrYj38m9qC/q+nGY++aPLyb8LRfpDZ8LDwdeJz4uX37Wrm2L
2yfUr1x19k84ZYH7lvo9PEFNcP5h0xWMzL+ZmM8uEIv7p+OmsykcDhboPeYpexjeph9OHda3+ev4
aH13PvyP4cU8mlvUrJ4ud2rlRrcEOWW1V7lZDh6wnekibmXvAycsZqsIXS6zqMvENajZWkuLq6mt
xwlZywQM7dI8aLu8zYrxOzXdk6PsH5c7szJDS6yT0TaFoxhER/LiUFQfSv6eLfW12+MSwNSPqQ1I
MLJnfjbsHS/buFm/Mwjml3/6508PvsQQmrpkWTY71rHufhoPpue2BdP7EiqpaWjrr748zjfXvx68
kghtzDBAP8x42VZ0LHghVmucUFrXVCvXpvk8N381MdZnULjXT6dyaoCas7FNtSG4AiXFR9tfc6db
sQngS2AWpTOQRRyKr9qqJ5w7zeFs2iATGmuHxZyoN9qp09wlj6NfPlM6NVBXZyacU4rrHpdh01/T
bFzr8WJQg2xsa9q4EmX0km1la88b2Ur5aJlSbAOZ1ldev58nn/lSb6rjeY2KPV6nLuQ6b224hMC3
2b7mtrT29UV0w9N6ht0S7bE0BG5vf2p+JW209uFFUOvmtMQSk8nRheLEQ6+dOT5j6raX983Kll/q
SfVBUtSwsO5OZTKYIUwSMURtZyW3s1tOz5fbWOnBUlURYncUN5cU3p8+63dFw9QBx2vz62tfX6TV
rKSpasfGSvY6Zh6yWns7lDLkn699/bxo/9qOMzICs1YORt/BCZuX/R2zsiK+/PG1wV/sdV8mdQ7l
cHEaSy+Jg7FKD8Q2xUaNk7iSZP68CeYvNpfMzWgAy3Sh3gZN4mYqYGzrt2cKnrkGUf58/7LlvoJW
Bes64rjH3H7JSRmO/hh57Uvrq/DyMK01sNhaGBfEJQ28fm6rcErf5yaP7ekxNw+Xv/95SpEtFdw8
RWa7Bnz3BKX86mxU1G4rVPHx1ujHX0D4glQ48fyAoMSvrNmVWVnuOhslI+Ma9MhTHurff0jwD8QC
vzZcy+0mAJTTVcrdI8SxmmgaEUShR9xbZ0jpAEHty4O21oXFtvNcpN6J7bEjKiRFlA9wSOL5jSLO
1y4MbKlnqjO7QLLAg8JDpbetJ28aL9h707Wkq/tpsokt5UyFcGbjUdCihnq+qz29Md3XjB0YPzf5
V8wI6qAo+0AhUebhAm2j4owCqiDTlfldG/nFlj4X+k0ezO4RtcjY6WGsp/o4JVcutGtfd/7741My
uzSQoAxCkbFp/9h0W6XXKCufX9LYUrFt8pOaQ2PAPdb0UTZepJW3SarvzfSjIuXL19bl4rhkiZK5
M/LxJHmKPEv6MlU2ZNj41wBkbCk1lhXgaqueoGpH7Z/N7Ndh1l876lfGfqkxVlVFkkxE8xPP5H05
0ySEPPPRT+k1ou4KhpAtNUknCxBCQK8UhO1EHwV2NgJDHVRxhXpq1KU+Q3pVmLinVmqHFkw3H6Tn
sxvIHxT3HhixsFuR4tqvWYnrSyj0ZMP0JnUH94REYRk2rk1C0CIfaT7d+97450vrYSnUVKITqWO3
7KQKeFfbRdh2mLLgmt7kSh+WMqy42PRlWkLHaHR/Ve4z7QIIKP2ZYd5w+eevbJmlhNpka8IJctMn
P23CLn/UHqwrnDLySxa2jowut7K28BYRa8xZnek0cE+sRUWiPOA1FebsyrN8bYgW8Qp5SzfPNbpA
myNUe6R9V4ufzfDz8k9f+/oiXk3IxghjQ13Oa59yZ+/VfjjXT6gRXP782sgs7h7KVn2ewQrulOTy
oQSNr597JMuz+goaeu37i3DVlBDBk8hknfJeRlZB487/ISznytth5ev/R1ohYHRIWgCyovoIarSR
Xd2x5muSiEiY/feoqCzqtkZPzmkokBae/V+lxNvHBHawRYq6iMAjvLKEVnbBkqlCYGwDffGGnQIb
aAwkKHUAXja2AR51qKt8Kf3B2HmJ/XVu526RF5njead8mvaZmvg5QXxENodf2WYrd44ldSVDDasD
YxPdSH/M/Ci8r2n2siVnRU8yRdLAwS9npYKFHJXbhg7IsUhkWC9vhLUpWGwE0SYzFKerBtU/mz9a
49A8jFTlh9EGyDwETS6JGYjZV1pb2dVLdnzSFF41s4Sc3EkiK+oNe5/0JqTQvxvb5mtvI7bYe7rr
5xE+ZfyUqCxsK2+fBDnILOzKbK+ICrAlzYQ4rUEpmbsnEERRDqvChuw0dBG6Hj73FQll8eZxJ4QV
zrUWVxbYUgYPtUc3gTI7P6VGhTP/6ds/zlqRU/I8mzva/kP8B5W/k/p+1B1qb++oAV45p/6FqP1/
7pUt2SlSjcKB4/N0cntg1oopamBTI+YeZdrqV23Eds7bk5T9oVLtP6M/DzH0LF9AOzmgTrcVrdiJ
mb751jVsysp6XfJZXHM27nOBGfKzJhZD9pGz/JCqc7E431mldwX8tDbi58j7V8zoyZgD7w1rHayd
k0rVAUi1l8s7biV4u+cm//o0qnQU7oPcA14I5mT9rwTKn7Dg+drHF4eyJVBqt0po+CcW6mMdlBPg
/CKBR7j8+X+Fgz9bDotj2eQl1ayqy1PAaHXPXTfbVYVjDqLwvJih2IXSXZEfUM2oXwI4BsYTdDsF
Up0m2ZXC5zGSCjL2eyJRqS/aaU9N6odV09BfwyRRbORBvpFuRp6Vb5M31PLNT8+2NIXDPWleexWk
T67k9kdeiOQkg8J9B7WS7JBzse+tIZi2qFdbKaqQkrwkhQfC9qh8fi1lsbIsljQTM/TOxEqwqSyt
vld9diPgLnxtq53j0ydj+39UE5d3bdeV+iSruv/VVDBvQfF+3utuQMK+Jl1oWY6qI8jFkfsBxqU9
9Lw6CC5fntu1dbk4CUgx2EObVOSkaZGGkJP7nVbpL5p/UYGeuYu47DTuwFnjs1Pbgg3SkQhV/5DU
75d//kpgWDJpDGsDr3EmfbKVRW+HrocRX1P68mNOc/og3UZuAK3Irp35a80tLhXKrQnnNDAnh/ca
F4ryoKgtI6RYofaFlWmpx8v9Wjtulhre6WSCIWi1AxysCO5S03obmIrSO7uV5NCntTWGtGV1TMDb
ijjcWb2IsD67tuVXlsUSf5hATEAwAThr4b8K3wVC5i1Nrj2DVj5OF7FwFnzGbibDqYITZCS73ECu
WiASnIVxr51hK5eOf4Xm/wq41giv1LYQMAbMpjdrBLN/tLw/c4/8FsWt58r2XQsNi8ioh7kEvNh1
wKItHnSifyrPMle+vbbYFlszaKjKelS1TzBghw+3w1DR1tsKusiw/nQ+AG+6EgPWOrHcoq1GWdrP
+lPjj3clqkZNes354HMcK1vyd5hNWlPYUG6sfOAWph+wNsG9wYsEfetyJCCGPJKQmbq8aVbW1VIm
sq+A2mlgaXeyVHIKnOReFdU/HgeG5fL31zpznqi/llSmJVEm1fQEe0eQ4DOgdMOxPAM0AsA8XU4h
MdVnWRTAqAQQLG+6thJWGl5Cc4nNBxtSFWC6yL3dqV1dOZGrnLDv7qz+Fd70z+KaeNbKGC61mVI2
5zZKxzXkEb0/uhH/2Jk5NjPwPJfHcCU9vwTfKqkgBATK+ckbeLsbiurdmOA2CPqNpYHNqab2tzfo
n5cbW4kBS7JT6XmyZSWkSef5znibxp1fKu3sbSzxyw2sjNaS8RS4Lp/6Mq+hif/o8YcZqD9WXHnQ
rIzUUi4UxP/Gr9zKORmmd0HP3rUmCYCOOdTJu3/orL971jVBz5UIsOQ89aVnAWSWIXFh65sM9qd4
1lzrx7+X9E9uOEu10KmYtVNkuXsSAcK94+XZIetd55bV1rwH7y2JaGEr+FgLa1dBbzVkSfGWCLuJ
AeQTjwkbM+Ar3SaCM6sK8WdDWBeVF3pDM70B66IOKWvIoUmqLg660mx8AK03k2v8rWaDGzLo+keU
iwLASynx/rTe5kaTA2pad0Nr6CGvybeSE6DnJrKFVfHNbOcIgkKQfVmPv+dUz1EZ1G8DlKZg5Qn8
nOsmals4cKAce+/asbgS7/8VrfkrvKh61kBnsuHkQ5c23ZxpPC9tWzRvUPBvb8YR5oSBUeXuS0t3
ySXxqzLvUvCpTg6lOzmY2MGLpJ2uvKRWNsZSSXBK69nnQjkn2tl3rE6OeRrc+rl6u/zjVzb2kkPS
tSWtUeKGeEX/XA94j3MetajLBObKxl7ZEEsJwTLoyyH10ukE23Anyqbkl5ORa6m2tcS9szjZByiU
ZYNO2YlI0WwBpDIgziKbD8hsrW+6jLRRwevgKfNI+mAsDXaXya2YQBvg1R97K2qFXT1dHsp/9/gn
23NJWChRHO0GreFQ2VjNoW976MgWzK1j4WfprgiC7FVzgPaeZseZn2BqDMYJcv2ji4d4QKHB5QZ+
bLclPMuU1BEbVIt8weD6Vcy13R38s1IpMn7NawmLuRGqfu3wreA+8LJg3ybV5nI/Pl9x7hIzNDVc
opQGSW3LBw4PuStiJQDxjVc+/3k0dv+Fuf+1OQkcflvU9d2T9EUIAhMQwjxyi+82bIWEjAlANJf7
8fnKc5fA/Lk1vZdjdE98olA/6m6G/hph8PMh4stSpsyHBMldDfgDAhq8xWPbdiKjf1z+4Z+PEJ5B
/70dYcWg9t55wD/MDlDaAF+G7hjc8CZloUXHn3mTJAic7Zdy7Zw7/21OeFbdTzn48ol2o7IfNrJ6
9mp9JTp+HmD4srip3KCvZCnFiWbAP6gnzZFYScJxkFcaWJuLxZ3bEoOefKfoQA7VEYVGbFoCHVpe
ufh8voj4sq456xF5giYYTjmck2IWePI1sThm5PJUr4zOsrQprFwIU4D5wsmbnv4EgC8b85Yl10Ao
K4OzLGyygsPkT3egNmn6MbXkMfe8B99YX2Mu82WdT2NsYP0RQEUVo383t8O8sYi5pjK3NjrnXv0V
KqweunOuC+aykhZ4J91rLt3jUCJ+m/nb1ybgPO9/NdH5FI8dAmYTme9b8uHW9a4vfrOCbS9///Or
CPcWe9l1GRRhgjQ4zlSqcICLwAzNfQMdNqfON1mpXy63s7ZOF5u4UyPPHQ4hvHnyQGWpGOwQjHNN
znhtGS2O2SanJsmrAXuMj7FoSVTo37S4Ju2wNkaLHdwmuXB4AYM5C8wsYn6JHgbqP1T2ISCWe3l4
Pn/3AU3x32k2KfOKwEKMq1ywH6HM2kbdxNt7grRXE/OiQsE/wFO0bCGwFbvlfI37tzJyS4USUcOU
nAGpcKpye4zBCEjD0pG/UBH4fblnaw0spiad4FHXOTCRSwvnnsrgnib5gXCx+drnF3Njwde0QdZh
Bhub3E9lv3UozIom+nT58yvLdlkr9cdUYshBvYQnxY7a40MyfQ3xwpfFUd35c6G9NjkGnXWTT6hl
pVnahhDYuXLwrP32c9T6K3QAjdhrZQEWDjL0LbxCfhZivCJXtzKpy4po3WXKha6mOPm9w6JJtVbs
ueyPmBPrSyVwviyN9qJFzTjHskmSd6Q7Izwt4xTWJpendWVH/x+ERQe1MJmB+auu/gGfBeaGzyXJ
Is8uYfWMdMXlZtaGaRH0YFSZMdOhmdQxuzkonqtK79tp+FJ5nbPF1oJWqU0KH0GDzQ8ygEVHGQ7q
1Q2+S2jCXu7Bygm3rLVag2bGtVly7KS9TXibbRPSbr22fQ8Sca0ysdLIsuBawW3HTjjmGhmW0M9v
c7/dwREpzLNr3ViZiGWBVYJK6Tap5R/75CewOeD9zGCUfg2gviyhlnYLtlCPfcYd04RWZ3/01Py+
PP4r1QG+rIcmiVtINfT+0YO8vW7LAi9fKw8NnCXLqd7h3EA1oDilUqShqq9RclZCx1Lsr5iNFipQ
7slxVOyfpwVnxLU72RrfZ1khBa1TzAVobMg8tvmutZvgMHnu9CJZm22y1DSoHmXtVtS+uvEls7fQ
TrW2Nu94WAdZuQvK2d56AE0PYVOD4kVpWW5U6vR4l6r02qm/NgaLm5Hjj1Zicwe2svWI8qQpq/ek
sP1flyd27euL0DAlNUu0roLjgJdZKmCsAo705U+vbadFWCjaGegzAihl54gfjVeclGmHkNfVRtFr
aZm1DbU4dkmRQXDG4DpXTd/N9EZLEIfd58u/f+V5uSzCBhaZk5Tgzu52P5sGBhjdT9f0YUrbbcfe
hv7tcjMrM7Asx4qq6xqWJUhYBd3HVI8nPTpXIsLKDCxrlVSAkgs7jeCcDAEZnkzQAC/kvGElTc8O
ivLatXHlHFuq/sGoNAf9Q7unhPQwcJGPrT/dVkGwHabhMM1ye3mo1vpzXgV/3STsAURptIXjsoPC
RZtnyE4HwBraaf87yVl8uZW1CTn/+V+tAFzAsqFBZ2zP3cqx3Nmzd2VC1j692MvAH9hiqOGwV+gR
yH13GKDPVF9TTF+5vC9LXxX8ixpFofCa+DmEHgkqA3USkTrbiAqVjokQFZspAa06uFaOoO6/vID/
z+bxZQ1MzT2jetaQ37dBy5OTnb7V3uweFHPEru+LaSMKIU+eGNJvJkfJX0+8/NZbTbBJVN03oYf8
+tZyNXtRc94faDlbiPNzN34PUshViko09x3zkOmz88a+Z7M33sxDJ6LUSqwT5+V0K6cm2PORldue
iOSFZn23c8Ym35UWr+M+rfCMQd30xQuqdFvA//gmYcQ6+vB527hOhqhkS/9OCUjiTZxUWUSGTr/Z
Y5nYUZG24hZM3yZWIyjtuZimBz2ZFiZFXmCALnNd+5i5zXDszZTtQfyHZkJZO/OdO/n9XUJV/9sP
UvsNMJnq0MvcfursofajekilB64XjJoAp072tbT5Q5mZbg9zu2IzeY0N/9lE7xyUCkLAC4d4rtrg
iY02JAISz1NjZBHfSjd5C681qFvkYUFReXCTDCpB3oB0Wws1rgru5QfjcwhJBM70mijev4Iuku9E
YvKnvCkrEY5u4cDWi0JFypUsKgcew9D3ubbz3xK82J0izduZUHEnmTw5TSMj4rXw1ZhAxpZWq++G
GdnXpFVRngCSlULDJ4OZi+z7g+py/eo61bTJdIdSuEtpJPHeiKUU85bX1k9LWNYmmKt6Aw/kFxjm
Ia3e0Kc54BsP74XQ0pXZolz/G5zxP42s5mcI6os9mpyPKSGAfRNf7PzCubXG7gdLpB91un92Zv9U
je4rCQQkcSbvpnFw/kgPLKC+0LdtTrcFlTvut49jPp2FGFODeIJkrijldz02bpQ0eOumZITYHNQ/
diJo73oewN9Ok3bP7TyL7VH4N6Zvqy7iuXbeJzWyYz8BLwtpERCmSL+F+KaKHLwiQp4L/mJXE6pO
eICOBWHfKdd6q2Zp4kQE8lSfvc2KhMAgBgwZ6JLJElocgbeTshmijFOj4kFnID+no+naeLSkR+Pc
quWGMNVv/anKjsOY2DsFDPyhzhpItOHauWn8YtyTdHbiJAN1ooWDyYEMot6noy6PRFXNgXJKNqML
0Y6i7r0329j9FJrJsXZt2+CKU1FnnyR5EjaNrlAWq+r2CapUflyWZXBiSvob2jjyVvh5/+Cr4KOv
KxPBDb6BSk0TTzl9tQtBYzUUL3YtNpYtjlVmv44jiPYQlPhTlQBT0dqGLgDxE7AIvD9TpY5Wm3z3
FTTgmszjodf78jbNx6Og6RYv1d8Vx4vbmdWLHfAu8gu566pJ7V1K8Bt5sinqEma16pvbqNu2p/GU
JTuZ1XfQRDllJThUtX/rFulTRoMfo5c/GxI8iGyScTNMe5255VZP47zpKUBkTZvdWWl3OyWw7Sb6
BynHzajaZ5vzG1TQPgAH2uUzj2lmAWCi1BEXoCBEPvHGJPZ+HKsbN5cnXJ8PHWWHRisCiaY0bph4
T9MxCG3Hi5K0AJQ7s55kat2Ok3Pwk/nJhjIIN94b2NXbrmAxSvOPJJu2ihd/ht56zOm4t3J673Lr
uaLuGNkkue1b/gDLoW1ipw+dnYt44Bm0BuzstoRggJBqX6XVNhnTfVVCTmCGTzRFvAlxGTF77unT
qJNfhYJ+gS1ec+PfCRgWY31v5gH/pXKgMpG/oIoL5W0EK8h6QrYFgnE7fG1b9vVdJ51fjLenvARM
dRyy7USEF46kySLO2yQsQLQMUYlKYyOCmEzDT03GG8sdbyvVHGneyghDH2EMXhw/vcV9Mscbnz9A
hiAu5/LdcicVKtG8e5P1WjLrw9b69kwftATdZpx9T7S6K5hdh6jM/i6d6bkY7RcNtQpUBbBuufE3
umoe0oC/p2za4uC/qdhANm0KSVm/CCI6WTKqLbbN/CDOg2nvWy1gmm0MsZcnv+S7AlQ8wOW8PbH8
g6OsO0PyB2fW7+ApQUCNDP94ATjwvVffgbN3ysj0XpV+HqL69SCH9sEuAghQwfMdZ0Zd+w+DsreZ
o/d9IW9mxe5Emd54kPJJM/RiKokI/dR7Ld36lkn/NUvpLfwGQKtGmGrBIA4n4b4HTg/YrOf/4pTC
E8e5g/KJCykk9kzq7s84ei8pIkdeegKqQcm3wNU3hQ8UlOcO95XrP0nnrBKqngcFaYyiZbtiqFGm
7+4FLV8zy34Ian87B1jDfvLRKnMzl+IeN8w0zIj6SGYCwZr5wRvULZ3VocYJfBZd2tSu3hL8sqyC
XvtkmvvE6fdjSk4ZzW8DNr0jOeFEQe7vdADgV1nn/3RQ2YYLIxBCPWzYod0BUXTk6O2J8TtGuTnC
U7Xeuhlo0y2d662XQgWna+QzpCPhDoo0DaRw72woryF66ZOTozFXvveBgKoDXD9iR7SPDNtnaoXa
qJ8aysKPPuAoe9Tunf2Q+s62VSzYj5zflWcIJh7YaTwBeW3PfXcDuaNpP4mh3BUGebPSmwqcAlxH
UNKZw971AKVMpls9589scqeQKvLbK7HySAqhpa7MgTzgzj2h5hkwpb2NAhNo8uqlkcUUtkNzZA4W
dFDEhhXRUJr33tPHxBVuOMPmI4S8Zw6YAds1plGR3WCgLVnssmJ+tPpxjnJi3maijsEg7/EQeLEo
fYcQ1Es3DaeJm40LgrxR8Kmm5TemoFzUDuXHVNYPM7dugLvNd3mvb6uZa/iiZGlcBDmeV3Zxy9J6
U5y5E9TrdqOLROcMkSdQFPdDCx0Z5v/mNYsR150tdVwRFlqcekYyMCOGk63nQ83zu1zYkCHyhp1T
EGA0kRMEZ6INYfR6ANbhNEIjKOKMPrmKbxrL+o3LHhL2U/36P47OrDlSXQnCv0gRIBbBK0tv7vYy
Xsb2C+HxzBECBFoQAn79Td+3iRNxZuxukKqysr5UvXhHCPMLjyh5cEHC8HjB+ITt/8eYyROP9DXX
OHE1OFhL1oEjo+1ej1h6v6DuwsXevcL692iwQiEHefareLUiG8uAh/cpHga+hgfhEUqtlP7EZtsr
HDfHPRxOiyYfyqsKNQvqwGjkddYrdwmZPkXaHlvl76DTngae3iLOADPKzcVTf0fD/KV3y9MSSJQc
QTvUkJrEXb8IVrg2OjR2hTFxeDWdvnTjvCEhEsligyf+r8ns+KEMPzi3SQyyF1vRnNz3XX4ck/TQ
SH7XaP97nZoeYJm+KXeGl9OM+V72KTsx7sRLawN5zlTLijz3zSFUY1RvSYYTI++S+xXMqiIZAYIZ
AkWrjlpWELAYUYBkP1Guz2RNwrMe07gAnYc+cm7NY6i6vWxovGPnGc88vKAwotlgLYeWgxDlNSn8
Tr/DIHOndVBjMUQ6qBNn23J3/q0JNANfyn5QLIqKXNLCpWaoAGoT1SrIXNIJ7/rQNWMVmhkVDPlh
iHU7rlA13AdxcwqidS/aKc2LwabggAmjil7lZz5NH3vkTQ3b/lfDs3/BQld8ZJuss5HsxTzTDMwc
j8M/wGIF07zUbH0yLY468Hl/J1H/hmCoK1vwMuUcMZ0uah/ngPqDlGmLF3thVxXseLJU+gHm0su4
YfMK3UGOSNr0MYKPBwl8YfSOdgdLEqHqj+ECQRT5tZdkGF/bqYPkF0POCjX/cMrWSJM+d4MtASmr
Q7ZfdgeqUZid0my/5jKvwZQ6jl3Tgr4z1LsaKqieBSzch97jXUsTZGRCEwWuropAq0M6XTGm8j8f
7mM9T+6SLOqYbttb4vdjTv3vJAXfKiPba7ekSBeJDm5K70ke3hwQSjj6j3kb3lgmXplskgr13l0W
mbkwCX6bbZiOcIYDBeVwyGGHcEOm0ADSVhr8npvWFslPAdPP8Aym8PZEAxIsrElqoFUe/G77osf3
A0zZAKiKX36Lhv3Jo+GLeo2T1W81XCHhx4S85GLSoqu879LDinDWKkyX9Nz0S/xvtS0B5y7mZ6XJ
fNqacDoyu87njXBQzG1m4cOMcPcmuh8fg2ab/61BDEDehu/okMkgPcRZwF9FisSLyhOHzlA5cyLZ
rK9IFjd3S09kNU/jjA4s348uEKxCCU+hc+KXVjgDS58htkb7rTuibk6eMTye7mmUu6NN6HBikmwn
EnAcsks3Yfmfy9Ou5+0IXi9yPZyY0grcK/Oyu4GfZZJlz2DMy2c+92s5wzFRDcSRKrPDVGUTDV6T
PW6fm9jbOm3G6b3RO4OZcUj2EhlJ9JOFvinbmW6HPZnZISDh4gq5zPTczY15YUE2X6OOBjeYDoJK
jUbh/UIEtcI22Q3LztjXnbW/RQ77ZKj0oheN8v4elY46gHiyI+8xSx9w60BtWfQS3MJF7JfM7bq0
1G3FgtzkEu00knojTJBQz45VYjy8NgPNMMmI6Y8YnSc1ljoAre1Z/uzwecUrXy8OnMEzJ7153mIn
acmWCVsc6Frnq4aw/yCGKTx1MNVe52we0SNlc3gI8RA9oqzgoEIjR6QMadueYQaZH8F0jsAGER45
0QMVL6TFey/QLd2hN0ODpyy7bUFrgfVeXGDrMeHorJYmqkUq5KVbkqZa474/SkVxgMJtdxl8OlR8
TZrSNDkUCMuGY0poesgUyU47eqRD7Df7Jhph6j7Xy0sej1/J5HyReUGerZQjkG4mf1wY266oqPdK
T1jstwu2NZNsjX8BDtG+QtceCsL6+YhzuymibVpqnil+z2jqa830XrAlAxSQyuzXYqh75tNMUT+1
AT7yZbzzfBV/Bodo0W1Q6hjKscdedpghKw1vXfqYBxGGDR33KEoY/IUFa+HpdWsrgO+haREzfAxr
skBYa6d2BDNy9gQotCQq4EgJn/0wJ+8o3WSMd8ChLGjV9P5DjbyBPFbZfaN4fZuHPGkeVsb/6Ji8
CQ5mYE77z1aO/pBO0heBV/dDJ18jz44UtvJdrCW+lZMfU1qus11wacrxgVivy3gNfxSM2FdJh4ct
SthpBOovxGNVkJndGJn1MR1deJ6UuQVDVBPwAWDhNNkdJ0OCUiXyX6nBWi90Coj5UzrdjwSQbMr3
vaK2w40YqLlQxpVmCl4mkX/t8AqXmCHyGsaiGbqIMUXvMQaHprLinuze82UwwIggBTnbvkyPN3PL
6836qWoZJBfsMTzm4+pPiLX5xlyhxdbRmh6AoBO4IYb7Nlg/BUU3h9awbKzEe+JmUXYLx2E6Aiq0
ZeRDLpuHAxUENsGWexrwuRINEMmcnwIZhpVAckSBGNIHHrfVLLLzjFMWfJEXlHeIjooqjuqhRM32
ivwrfJVr9COXNp82EodxkodkGIB79L+NIy+B6z82u6NTUgmENwFD7MmOwXvKp8rq9E7vQbWDN12M
cfOQpvtcsAjFzT7vV5dG79GwffVsO2nYhFfdw5Tsn4YN3boiP8W4bn7HJhmKdM0ek8bsRRa45cUB
F/Rg0JfwchgRS8J3P9ZRpmMIP+ON8OyWTzY7DGk33mP28RddCPkzN9ZXI+ip1wG+amz1bOMBm1jB
E+4/fSGJx3LgkrIHNUzuJKYWrzZ+14KMFNtiolmeUrAOKxz730u4Hh3x5zZGebJsp31tSzsFh47I
f34MntIgPQKT2RejAzhwT7ubIdh8QVDgi7Lt72AZ7qFFXLbdnNZIw2C4OFknQfjPB8MxXsVhU/2j
UNleBx3dgFjk92HcStBM7W2M8SguIbCPM5NVFEuIjQu02sHMeZH1SVM0DhJtNE7hMeRA7aAduVpU
IvUy4obeOzTOoR7SgzZ9UAqd+Qp6EMDv4gdkuJNwP+SRml63RsY3BpALmIf6zbItB1mH3QzLPrnA
+w40qC4WMk5P3icwFvYCOroLgQVQNoCBy3+aCVmkEyDj0J6w09Sdg0692FR9qYZ/yTT/E6xQDicD
KAJX6o1I/R0jBuw2ewpwYhKfkkXaEujuA1bMnshInvMwdoWPEZrW83LPRzxgKby0PtH4GtyJGpwQ
7WBFrTS8GVv87gA6Br3XgzG5bNHfLsM4gcYpNpOcAIxX6TgDorPH2Z7oiME2FM+2WJZ4uhK0cpdl
TeYSb9/4lgSgExgumzsRbBAqh3X+PQqsTzQobKC/zOQ2Odnf4/obT6wJgxpZoL2DjLIQh1Mr65Zy
T4kNC+8C4G+bHoVMl4GaOncKr4Wjy0EaGr+F3vO9lmjBIVVl7XSXz3vy4mLRACxgaXOfYOiIYEke
b9+dHNyHROLHf44k3VcACKMBGrQHKnOw6qXpm/GULqqpxmhIH6we9DEHfPclEfMEABkbboBdkoqx
tDlFi8bzupg5ADAVLSsrZh3sL/umEP1CFyrqUID0WrZtqvlhDXpSoWiPX1eaQMQUyfaf8X6oYqQ1
vfdOD8/RMsqmRClJH3Zu27DggvTXiTj9inoDmoOiDZ6PNpBfQTSFMbQr2X/vwoF7CeX9HK1GQw2J
9EPKOnMKrCf/RrT7pUlkTosJWIoz9cQcQ+wAfbYTTqhAyagesdXyPHTEnomJMiSbgwO7VEvDY6jq
ScKCU88G12HBkyTbvSVNVzdwcIEkO3TmmaT65FCEvUF20QIWLC2PWyK6l5FmNiimDP0dtYBuVJMZ
0gq3YXzA7xhUaWjINW4t9SUReW/KAPUXfiSQ094YRgmHcDTpPXizei7mvaVAw6p4fVpNvx0XQpt/
tmf6Sxr1s+2FOqhKQuwAxgPdjqhMsXuagmJcgujb3cnJQLayEu2IWGdsjqJ2EfwQDW6oqcnlVsgg
2i8OVA3kX4bJyYdNUzKrw1vmTH9VuKL+TOuOuXU7xQ927dZaJ+N42+Z2PxFiF3y1c3Y0w+wqBGmC
NdObrepx1dUYIS+P27ilZSym8C4A1K7s2zQ7UoBdbrEn25cPDdqbvhslAnE3Yg5EiulJZzmtsVi5
pKVrsv4JuZ+4YbcemCJtR/qotWyqFsddMWjg24u0SbGt65jB3vGozpszBEh3CPHtiILTy3F/RY2f
waIgyK9Nt6ji846vlZtlViGolB+xVR9c5v1n+QiRRi94ePN3a4P2F+xK4Pda/ASg9q6cFTzIsBIZ
dvC2Qk8m71jOYO/LHq2ViBUAwsrSEeco9a5GAmKLrblu/Uu1F/gAW/XLZ1GO5m9lZWsFqjth93OP
HKv7ITQj6Es+z96ZYhFW0LftEnKtfws7mm9sx4jTtC/7kTXSHwMF5OoIReHgp3Q/D+hj/wRsG+Ny
MFN2bkLTnhLPl2vbhvFJILqqDESAohGN87GN1vW6MuwzF1km6GsYOP81gxD81aCAwZ9Mwssutcuz
wz92XHrQJcAGh5w7DEn2O25Ne7QZYMY0GBH4ovL9NyL8+gvc/ftLvwY6LBAtOcO50ANZ0JwtSrJf
U4T5VgUvhxhxc6gQMk8Xdq/DptQCdDNFo2NpNKCuQZKeb3MlTwNVwVTEOaHvMHb77OCTmMDHH691
n0g7VI23/K8nnfgIsNL5oMN+ftn0jDQJLPn8oZLrQzYBTQ1SzHCwM/CqQdpl1byEPxVizj6HzWNG
aInaRG3HMEoA8xHL/EwhWLYfrSEC3ox5hI67yuU510JBRfqRQIYe+tyaD+BJr4aUKbTNuuvarF4V
cW01IWnx3NDwh7aJ3xuiVNMMd/HwUwliEFVgBkUQjx2CYxSAyGS1NgCK+1HjyRtytE1d9NAoHBAl
gf+b14Ffd9wPA3NRwRex/sGpt91AgdaHJXdAJ6SmkiYyNT4wX5AWmMQq6ZnNQI2MsOyD/1K0JOsf
3WLlexf5+D4YZgLeAPLq8V7RB9IMKElmuz62UgISvOyJTFGxgh/dEsJ/2Z7DaTIbCvjw+LLi7j0l
Df27Yodkz+S71hqa9QJ9L1fA3ZshPPbz9IhAjapZolPCliuPdgjXQqA29B/LSo69REnVyBMOYuzI
Z9HLvk4L9IT+nsAdfetVux97qCYlBIwnonNZ9Qt7x1yttoLcBfgtij12ogJYeizzYfqMV/svjlEw
L03bw+qU79Xmmv8c/OEQgNghGxWY4xxIlj2eOyioAO9umOmjsU8THLH9WI3BiCCLYTjhb7cFpe01
MNghGig2VJPd1AATPzZri1xzuKuQq0zDOhYAA7Np/17g5l4wZC77zT9vCqcTJ+SpS3WHb45+Zpbd
hdBv0dYBrOzW4O+QLugFWmhacs8/OXo+tBoNDk/xs+yPsVjFJ9KUGw9/Kzlgh2aJsenVtiiD9duS
xZe9JVHJMQeq8Db+wfxtKHiO4YbMTgsY4oXOcBdwNYpi30Gah4UBvTqWcwos332vuEILuDxJYXCs
QPZCxMBsHGIY+mY5bcS95mxqj0EMc1G6xWfJ+1/ZON9iTm+R5n/M3I8FQtPTA7p84PfdXRwviA5I
d2sOAw/CE75g/rjjXX6MeJecQ+u2U2o0ZhgbSiUdjU+WtwimQpVT05b0R9ZCk43D+FF0rLLhEJTc
rKaikl5jCV2riTkMXwJ/Q5zm38EashJ7Y6LaA3pw+W6KeA8u7c/cF/cp9nHzqcQAOsW00tpKEsxi
gZz5i84czfyyI55h9BsGHRDCN4hgoAEtlQ0SoGVZ+ndq6UMzZ+4uXbv8hTe2qYFuHxFmO78xvWIk
AjdBN4jvLSfpoQNS+TxZERZd4CSG6JM+DxvpSkUwTx3llD2A4u/Oab5cds3ypZi4/of/tS9yFcPf
hm68wC8EDPv6//gF1x3CHuxIghcRsR4hO9gwIaVqt6SMQPGucaVfBsTGnLY9eHZZz+oO8Q43i+3A
E2KmHrhLX8etm0/BtEbncVx/N5rgpFWtqzD8SCpBE4UrHwqsoOFSUh34Ctsscylw9tbhql5oL5DL
CgoF/IljWLeC2mpsp7G2VI/VEA0ZemRzY3TJDz262GJtbPyEK6uKhczLfkrJeaLtgljXFVMOlQGg
nYzXbp8wog7wVFJHmzKbGnuWhgyg1E2uaEM4Ebp4Z6e07T5Va2CQjNOjiqbxVSvWnlLJKQakPKmQ
BkDLLsCmMNjceelbdWzixpfrNH5ovqliifatwNYqJpQb6OjOOAhDQH2gHhm+kU7JMZ+0T1mL1EK8
SeNzvmMUmFrzB18RKSzLQmg1wccKdBRkKxaVU4SN6x+Uoe5AKLB2+EV797rNU1wIzMkAYWdTlaoV
0/sWi3VD46Cer/DA8KQHX7vFa5ZE+Dx2hlEuqpFXdEL9XUya6Rut6TXZx/fdxz89JzB6yZhnj6rD
PHruaxVl5NQk8Vx3uYLcYzHhxzR9x1INpgG0X/MaoJqPTAXyupu9OXPK5z+EOdw9LOuwhp53l6CJ
0eQHWFDHQ43wjmz9jep7KheKldiJJR53sn0Ip0biNpwekF3eQljCe9XsSOhdQ5UcaQwieRCKKgom
xDtIlLhShQyvbvCF+me6baR3jwLtRGlDeF0gNb1Jghc8Tu0Mr5D/q9hu7qex245DAOELITDXxSC1
M+HsP5C344eFozCKaBehThDoyzfMp7SJAsx48FUrq9AezMtcJfNkyjWA6JGgs8S583NCpBzt2RQs
R2SX9/XOxj+yATMeT84nzdl8nXNgcQdIoUL2suqI+49RhSclxYM1OoMOwJ6VWW4tXjTcHnquBxwo
GFbR8W2cMFaWcdhW+8xfseR7c3RDJrTlEKPj+J9PQaGO8eMhvOAFtPNDNsi7ccRCYdDg0od88ipb
BMBte0+KPkm+8VH8SQe80VmGblsI+a2wad9wcO3i/l83phACNXlTu7EFgM2Y4q2Idw+3WszK19Gy
tsc+VvfJAvCMD9yBuOQJAL67AQEB5TAoccAiI61S1AN30yQxZgnxksfh9t8Wzf+1637VCO+sfjY0
4Q1QUb8WehbhP4zcZ/TmQd61BZ0Mfcl4w8eC+CSs8TfQhymx6WEbZzT1CK2okh1FOMl3fgxSHk6H
sO1wtUYWHiecH2bdkLKBKq1i/R5eUVNOCDN3/ICt7PkFKQL7VfCJnawBeIcFAa9tHndIPmntF6N0
uQY7bNIiGebnrZfuoicUYiihGphze+3ZxQiXIfpRZ8PnGrn4H3FmRj7MBIcACT0udOxkdmWSQvmy
Cs87LkIgpwI//x3zXvpyYTH/xLthDpsfZPPcQcOHstWJ4TSvyf45jz84oyWx7pyHVA+V7Iw75gp5
sBiezuB+y++uTdidp4msFPjCNzbI4JpKS/9m2OB+gs5l6yztYPkxkfyDma4/uW1aa9Nnuk7nLTyF
0HXOtGu2okdhWEEdyw9zPDX4hi0QD1PesHdO9HrCVLJHHOXEj/E0zwe2zTtAAyr6u5plvwjTtQ87
se4IYQLbg7OIPnbcBd8i29r/nEG2jZm9qldP6Mmt2XQSZIyfERhmseUpodyNcLQUYDwscH05MIV5
aHkpLWtVlaU7wTiu0afR+AhjDrgAwEECIQAOCIY/NokQh+FHWsPvRA7gHsmbAw1yK7p1El0xqYzf
G5K3WLoR9hBaSz/0qBowYW0elbnR/oiOa/+FKfGAJVQcltDUdEKPiJM37inA5AlriksMxrydJAIh
N1jjpHHRVgShyvAQiBElz7DxC6ZY5JNNo8ZqUUK2G9wsIeI+8vY5F5i39Tb+D77q+T88pVsB9Xit
kDqDECUdIzNHUOi4g5/K8WftL+7Sn1IEQdlRJt17Kpu2HCLrDzNEtpe85yOiRiJ49lrR3fIl659X
FNq3LEdALLru+NQZK0qZsBGr6Bm5YmWnO8KAkJdBO1URLsxIxbatVIK8lQ0urwdoTwTD7iSNT4uf
6FuqU8wgrcF46QZDQf6jmK/wHyeQMuSPjKM3IFAFcCOjbc5LziAy2H2okw5J6zxCoRRCpKg8MoDh
o+9bduaNz8+xtOqbmNjWW+dwUAyBfvth/zzNtKXnKc7dW7z69bFnkNDZAtg04mMgZfaQ0srNqfiY
tHJCqb+0dao0Eqn8BMOQd+lyDnCxl42Our9u6+3dEgXhtQ9D+yIz31YrntG62yZ6mtbRVNYtIXKc
5pNdJlX5tJNlAh9pScBqq2Et2p5RJcKIqJiZESksoCRvnCGwyI73qscFU2gWtf81UranHeamteAM
NsUkCvBbCUkfERNOoTtwfsjDjlyzrUmgJJK5e0mT1F2WVpgjvPX2vC6zLwWHxUhE2t+n+5Qeo62h
R+Hm5JlKhKguW2/qNJlHZB0r84kowxDXQi7vk62lNRqU4eAgBBdZtHS4eRxcdTAJFTokDfLPMS33
mR5OYPpPhxg+ii+Bk/JGN3TZeNX53Qgh4xDj33yEscviGM58MXlcc26iRlUIAUqrjIkFa8E74Eym
XT9nyhFStALYoqDiVm0WY+vWEMhNPAHirufxkhR4Q1E+73GAYw19xlemO3ltc8g4amux3z6jeYST
byNlyLFihumPcfWKvBesIqyqHGWHBqHPxXnHW3cdNe9+RXMco5CZ9juBiDBMk+fhYnuxVQhKiB/Q
3ljM/Y08xCLrP3J4Ku76rEGCCyKxytzPAoPtJEYTggnRDtrkHyhEOGnbzbRPaJ77+1XKLq+QBYh4
sH5Gvg34Eee1c6bEB4+P1fvxCC0NTp6+d0eG8+oujydguNtVHRNmpk8pMW0MzeavYQxHZMHmVjwI
hk49yJP5TPt8fd0sj1SVblLeUpjC/qUrvJmYHSKHi/mHsM8X2AGhDMO0uvaY6SF+imYotyN3QASG
LugQlv0KD8oWVVkM875q8ieCQsSLsewakLTiEOL2T5m7GgXCeX9vMz4fx5kcEZXx1OXLEY9JhVMb
nYBe4BLFGJBag9guU7t1vTBY/XbeV1G/XHiPYfUw18Zll8hDW9soRsH7pdn6q24DfQw68uOMlqhW
1ZkvERJ+MlmtXXSfzzipWUBcNQiUdkz2T9gIQzUo0kd8Qz+RXw+0oXj1kKrW80gWIYnuezU8tj4o
Q7I89616anaMONT8qCN0KolR9zmSNWFFEvE5kRxhctJlB9Hl93Kj5o7hEKs9ojfPA2bFZUNaBJcN
x16IW68TXzbwwUVRe6OxDIspaH4vfj4EUWaq1UPEwuAQMWHJDf5dfm7iYbnbMQrMYXrD3DY6pah7
4fMsVTy9ZgmMOD4i4QXrz/wQ9EuI4yTv0T/22ataJ/YrnUN2nqa9e1pXGb3OoHbmAPdt+q+CVHWn
YRsSh8gh3Bu9oVpXiCYw/+Lz6bNHNoJKB6NiWKBk86D/cVfO8CyXCKhkB9VjrocYSXMBPWEoV7w8
FZijaLGTuVcVDHrsGDE2gH7H44uMwWWhFFgPKRty7GzuK55gKgliBu5GCSdLG2IgOeifxa0szdbT
0qRrCakjPnR6VVfEqpsqQjNz3bT0uHP7CJJs17/QeftUyJeBDwLuOfjV09cmcuo5S+h6r3f4EMyE
3SOB8v2yLOl2sbKFixLCdx2GKLwXmcQfmFC7M8+YO1LChj+Yqv9kF/+oKrbDphIWVKJzCIcb9MN4
O1jIZw8x+B5SoifERmcWv8adymqN/jrEZHRzx10MKeqjeMfkFVmF5SbocoS+h5IzXel+CvUywVaJ
HqnAdMEsTwNWXP/mmw6fOhEaTJRTeRWOwnySLv3XIFb2S07U3eW5HLAJxuapohOXUSG6GdxSDDYH
Vkhj4yo1HO8iG3dy0wGfEBaXx/U2hhKTGQ5qC3pwNiXbJW0xjhah/I82OdJFemm/HESsQ7PLNxpi
tI0R6WOe9aAlWAw+snzZb1GX4KwYU2UOBoZnHP5uh7V9mS4EMQOwBO7b+guqV3/cxA5Kgd4Q9ooL
vfYw/le+wWE7jBjI2XzNHnDZ/axj0ni6jQJdgaU9lk11Dl1j2VwpWgm5Ed0WrdppJvdjZM2/DHc2
PECuOcZqUGdQjhGE5WCxAcu0EfdmyMYDzMZT4bO5+ZyRQY191fQIHR/8WD92/hU+ze4vpXtfTQLh
nvuO+W8fOX5pR/afae0v/GzdScTjp8gnCc13yK8bnpQHjchBfAwRbC4Vwef/LRwDsYh2jyJmHqmk
gJcv1k2n3RB9yfZengOkD4I5nnGUfrGrsds61Gvv18PWtPzU7ctWD36cIT7nw3nPHEfIyxzB3rW3
uMZh4EV0WfuCA0bDF7Dpc4hQnEs+44dF+6xr4Uf15kYb1ACKrZeGp9OZbOsbW/LkAPIbP04xOORw
Wr5ArIfZPkNpC/CkvJf9j+0DFN8nmMCXB92v438bhZur7+a0ROyCrwxLsuM4TjgwWiybjChLy9RK
WHVansDcr/wRNPi43ANkGGJmnz4TJ7DanGORd0ow7LfoP5xD8C9KHFrYfuvvpz6MytlaXSaLSyB0
xhF0h11j3r6K+GHlhqEvH0XtsUvy09zm31poBvm7/4dyFkWFoYk5r+m2XGOrYEqADvOMgSDsosqM
FbxJ8kRiRE2SxWPpOpHtIxv2rOxWw8oFAtqbaTP3i5k4OAVh1t3UN3Ti9EAV3orMQAVJWxpdDSaM
vxLH12JW6i4xmNwCgzPgNMBsn0QtRhqBXauZJfhRNUJi/AT3Vo/grzBG1OHceRgDlA9/8Z9KPQG7
GiIlXvVkC19hDjxMVP8iu/0Q7faUjuxJyRSrwyu0i2G49HBOh7t61QRebuhG95alwR3bo+m0pkFQ
jyHyF7OfYSzaj7BObX6JbPiYOB9C2mr+8zo/SHxMiHXHA8WCH4lzjo54+H4NpH1Jhg5jIwz8ll5M
OHZR9DsbJTeOjct6jmEGTKVYbtGKUieK99OYEdgcVXJCKSgrTH3bU5TOz3xZsSAW4DRvZJeVPVtf
mIr+cTk+L9gZ59vPFgtmJjtmfT9HHgb5+/yUhklauWFtTyFs8hVGkePPBhEGnmJNa3BTQ9iu6BOH
UzuUaZ0MCB+g4I1Vezp8BDOuF0GggjBM+IpNYHzAkbxlKcV7454J5pVF083twUV0qPXWYUoAcGwF
YSsC6Yt/aTc7aBuqLXw3NjX8uZiE47XVDigyH2VrHUVAS8J94wu/gGOZJgvEUjjI3t04z/X/ODuP
JUexLYr+0CMCLn6KvFAqfVZlTYiyeO/5+rfUo2o6kSJy9PrVAFLAdefsvfYQCrgZ3viOB3V0UQen
q666tNyqINtlRKeu4lr3tp1u+5QaTZRSGfYWxfCLy0hGns8qdtcHUr83awQKJT6sPUeEfG9m6gNr
NWJkNAY8TOvOQ8qO1tSXAEh54Tb14VSXtCidMIy/iKYpqUyob1Id7jUKzUfPEl+iENVLqYy/atF8
12Wsb2xzsR0g8NmwgTEOZpGxkIu0e4zM9MXLja9+HWpOnneISIV50IR/niQSFL1MBOdmqLJNPJQ6
bX1egx5gPzT6y1py2ZL59ZA5RoRksmIXdCyCRnLQJPzxoLQ6LXrFNSrPib1D5DlNjb62j8OzFwVU
5Bv0W3Knliua5vIqQCiGLiK0HGWoHjPNfwZsdJYk/VtApgJMqYujyDsRI1yxP6DYXSpIQS9OIh3H
w8kiKu2e/f250KRVbsRfp7h8Z04qKTJV2jYnavwUGlbCfr5/ahP0nyL2hr1QZZ+9ujrc80W+R220
CUbjpQ4mNCTGi1rpZ3ti3mCAogeNR7cas0PjGwd0G88iM0+ISfhzasqwbUwvVwx1tI6H6B1x2h59
o7oWvZ6t86A7R3VJf4Atw9a2ZYqoYX+Y1AnaYzUgdosrDjzUVgVhq6uGt0h/JefwbVWbSh1+loNH
N0Uegm+M03oHfuYPSvBt31tvY4CoyZaDe0nT+y2Cl8gRHOucVNVe+RBeLYPPLJGHZ4WelWcGdJBr
40nKpxc0x96GlsbaaBWUyYrVEkNZrXsbJKmc3XkNQugi50/0lCTY4gvjmzez35f+3qqM/Ykf6rMu
evdaC4WPyL1oZYvgufcJplVI+FLatSGkV9Eg3TfyLdSzAwFX48qc0u+FFGz6SdtwbmZii/HoNLn5
GlzIGInFgu0h1EG6z/8rrfsUp9olsop9RVI8GIr54OFLGBt5K7fyG4+lX0WK/tUe/F1g13ucWesm
0A4oIJkH5PFrrnioTbuiWXWTb7GJ9+6q1uZEM+W7nObekdYy244aIbCJHsRFKvtKk5L67PBYV+G3
yYhH4jezmIGf/JFblAedrFKbLJO3PI/vaUBjAVWpRvolKdRDEhwZ5r8qpdsNynBZ0BEps8hhATL8
daYjdEwQo24iYdAELzlUF4XPoipI+kTq7EQ5m9xkVKsVogIL2dxA1btNpbsoKlg7Y16WZt0jym8o
mhlfqg6Bm8lO8k6W8uHe63V6MkFbb0ytlg6BJSgxpLaMWqRttlnaMOGklv0DjYyyD70GzRVBeKlJ
pmhHZDt7MrPYTLb4IpURRWGvzY/2SP8yprR7SAvqMQrpt9s6lGnnFeVvQ0nBMaZ24t1LAOSZx6lp
1GqCMpptW8OQb3Xpvq4orynR0Nzhr3jq04h+rU0fEOHXW5QKEoZoch3ohGfHylO+hRUOxmbyxNri
bOIIiI0bBCjKrzaX0CMV9CA4hJIpTEX9S6QSfM2Grymmu6ng1FEiPxLm+KgOoIFsba1JfGAymd0O
Bb+XUVK2FgKn3djXypGii3zKplE/Tgo70qyjkCTIqdtQPVRXmTe2GwXFryjqHTKs59LMiV4ZHy/E
U6f22NepAz62UGrPqaIeJQ5KG0SFvysJw6bt+y9tpf0QEqXAuMFZ1JrDuBVwzR1Zat7Jz/LWgh75
KqhKcENFGK0MC5NnoNffYSdR6A2pu9aere4UOaPLPrxQko9Xo3khRecoJ9iksilE+bal7LBug6lf
pXFC6LdBywljBTnQwi+OdqYe6DWN+Cv8YWVNwtg1NKW2EgaHENx6rYc/FGLDHcOc2K7JBJCYJiI7
m4yvP0HRX8reWF99u/dXReRXG3/AL4vLmrIaudBwziA9abKC7hM+1mMf8h9tvYuz9mFMBuOhx9nj
pIEmE8Ze+esOQf7OxmjwkmutepRJvt0Q0105YOdPsDsOIzsayejFehywrhklKnizBDsvG+e8C7VN
bEx3uTo8ytR9if+ov1rEFkgmDNLRvgioDjbS5MFLNoYfuUWu+WuZJhaTmIRKwTJemCufElt7CmQC
e3knmVOo6u9W6F/HoozWlNfvB+KVU4olW9oxfzJ/YhObMq4R34d5/swJ6yG2lJNlU/LPmRKdnNwz
v4rZ5VAsd0TUEN40VO9443gHBeIpi5xZWeEwOcnTQxTnVE6K8MSR4q6p5HFda+KAZOeP2ffUY/Lf
dFUR5XcsZ2VYPQd2Uzhpzj5Z6cM9gr/GqVNQk233i9L6xRjkaxRe/CdTonNvFsOr3/FTo3wHbuPO
0PliY4MCg3Q3Gda7WdOSVoiSEkktOX6LJtWX5FMkD48ZNANHFvlpbIejFHcZHWkK8YppH8OA7VEm
0ZDpPbK180ZexbL5Swnb9+zyBoVHdwprshi1xzBBbNaLZq8wSFbVJD2LXL5vTOUFQcrLYI9045UR
9WlzvAgkHSW/8HzFaZzATPrhUS3iUzZkCvYnc99SA8LkfqcYF5V/QpCvehyZfCufKOux7V257Cil
ZSnaNGpJWgEgBaTZc9RMvzBIvtSXKA8zG86tZ/ysDfsVVBz7fDs/+4acr0xPvosSn4qKefHPnCtT
xOvxsm6lpulDtaaDLjKaUVarHwkOvqBJ+wz1vRKF+lOJVGILc6bfS5GpOJlq1G9GbBb3hR9h80JX
hfDNR+w2mgEnIj0l5x3Bs0Zay7pBD/hGn6M+GUak3BuenP2RqrwFHsR2Grvy5dZDoSSnZDLjB8Hq
/1NKCU9SejZb+pBKv+qu7bZ+0dPjS/nAtJzANqnzaJg2GZXiOg7uWhVfsyxlWKkNHO2HrtTbQ42O
e2uGqp7SgDel7dRF4dFQqzTbUKPOAny/Tn0e8ovVmP0KVejwaaLldtFn+9uuJMYBU+BwrmWTnm2k
4dma5KrBHh+POrcY/yhjyF5GU1I3jwrl+L8iszrLCPTW9ell/a4yhFAOAgSm2+g3hqBz5NnfG8M0
b7BRFoAZ4vLvfzEmYjMuE9OCrz2mtuHIdvCrl7V8FaL2o41tORwNXz9Fs5gTqcMp4se0E3fCd+hn
7deoxxh9/doLPA4x43FUtaLYPSuaGxbs8pAChwkLO40evphxR0LHLfDHAuZlTqaOVMWy/F50bus9
Z+Op9O776AZCbAGNa85J1EM/xYo1WBeOUe1Kdb3tpghNtipWYVKso7A8Uqd1UFTsVMKUlYANdvCA
Pu3H9We49NPEv78EEBdTVSS6fQzS18p8rmRKJr8+d+kZgGdQpaSm7RC7ATN8lWFoq35i6Pjky5+h
d7xBskw1hu3qJ+KYMLzLCAtf91gqT9f//IWvS5mxCAvsqiCRQ981ld+q8csszRXovqx7uX75hSH4
DxXqryHYKrEhN0OZuFNJe75tlVUit3tT+FvdIIUdWMqtJKelO80GO8AvaDJh4Ltj9sek0NZQ2fBq
NEQJh+N6f/3nLHxHyuUp/vVzQJPninoBsJb4tJrkjkq3Y+e3ANIL4Jp/csD/uno5tvi1+sZG3zRs
YVZsNO1W8vUCZkm53PKvSyOx1PM40AHfxu1ZjdJfJgd4ZG8IjyajZX1Gqo+E8hbzfOmrmiF4UJpZ
KNenxjWUd6W81/B1ZPXb1Ner6+9h6UnNxjMFSwX1WQWkU5umu8CoqJGj//7+uavPhrTfIFJkl2od
U8/eGFr3aEfD4XOXno3noUP8ZEeTDcXPgs1QbKTM/Fy4izmnp+elRhMZqMfR8jhGaJ3i6sJrN+xa
bwzmha9/Tk+vymyyALi10N+JkMbhidJST8mpjqyH649nAa40j5SrbLxnGLVT1xvHgK2kFzzjlg1+
GhTudjJFjCc7MqqHfCqsuymnYv65aXaei4N4p+4mA8KZNVIllYV0zuGqoTktu3Xa3/xslctr/gDj
NE/8qP2qqREXeMdBSGyh4p3qZSdJHiCrTV99VLeKmrzZebipsETcGCvW0mubjX1UEJmQOFe7tjmo
57Dui9em0yuO5+honHzqk6NHU2HvUfZ7CeF/bROPiLcK6/kqaXMVh4GA9W0M/SZD/n2vxxJwGMXG
Msx2oVjL8OdkyjN9/479QmzjIqLBS3Gf0r3ZDAqy5lF6QT0/nQpbqc4WIneEUZXvsiOmjtBg+daG
ZthquK3OYvLG57TP43pls+XdBSijNlrbf2nGWDx3bY9iXZfZQvZ9+ZVoXwlPeG9RBRwK8sScXNGD
E6oAyiB6H2/aBkv8MEj2saau/oOGgYZUW9WVUzH5SDVVTvy+pL1bGopSOw2qL3orG0d7Epfmc2Ju
8qDWHKQ88iat5fFgj3146NW8cPoEmUduopCEN+LvJ8XHQ6H0xQFng7SX1DxqVoPZFhtLzYyTZqgN
cmsNoxgj6KQlPqa5kK8uddib8zxSZNY7jdLX1tdicWdB36jX1wfVx+/fmDPuaeyUo5QF1rHUO5qS
AVNxuIchcGPsLF1+Nhejymww0LBFaZMvKdp0szyL7tbF/8mt+O+IMezZXDxOUtMHMZSE3ErvQz+8
VyrKX7QJ35uekrxCoAGCmw3mB3oW0cEqvRtL/cdLjGHPZmo9popecwiF8dYMh0wq/P3AZukGzXXh
oRmzMWm1gEfwyrPEBE0MqKd8sif1HRrH5wLIjTnqOxjQ1TQVdtHJRuhH2wXvpf80UdDfXv+qFpb4
eeKPqsocFjoGFsBeqjbJSk1+y2x/Y+X1+g0+fgGmPPuuOtnvrBL82BF9g3WgCDg+B7oU3FiIl/78
2XfV5mFlA4JgIe6+jAXgC2g4XfFDxF+v//Ufv2DmqH9vuCSpKGDcKZOrK+3DNA27BAOdMwrj8TPX
N+zZvt2uAAdZA39/aqUAnKbNRW6NaepzV79sI//aLtY5bDyYFuAy0y81AJUqfQu0G9dW/gHLfjSm
Z1t1NMFylAhUmlNBL1lJ1fa+78atjZUBJlLaocOyxbnXqwG8wTh9ibuucaU28bZVP6qv+aSlu0lt
yh92z4QaX0gkKSWbdYtHAfaX4e2irqtOnn8RbmT+aDzaau45mBxrphEVtYABUqc3h3RNUU07dBQK
KFtUob3P4757KWDA0xeQ5Ed0R4Lqr2z81liXznIRpVulu/giJsVb2Xmu7koyW9bTNHZuJjBZVxcw
odpQJ/PlgAhZi54oJq3ozqSWTaepGRKIX5jrTdFKF1Wkt8PWgGPMr6Ojx1V3tNcGWCXGCwlr0BMz
04aFXWBrFMJea5BGv2Njm6gMR1qxg6XmfRWU/Yijl/VXxUuS+yGx0J0SRHFWVLnaKyAnThPV4AS3
RanucnQoz/3EQox6FkU98AJEUsrwhfqj9lWK7eps+EFSOphwsr0VjPEqQNd4X2Y2Vc2x1AGZtPmT
mTTEWxRlM71YmjZlmHxlqk+TyHaIH6cnbQyroygVQVncE0dzTH7gk/MQbBtKAchDSvcRMtw3QTD4
nZEVSUp/DXU3AlLIZa0C/y8tcfgJxIO1J0VrSdgtXmvJRqMk9/a2RvxykQOlaNAqjLYgdGgRoy7R
tTDeIEGnKSENYEGIoSpAV0XYWUfKcJ7wkrWk8/moStJSNw0DnMajfWhaxIBjaxdu0yCqsNNcWelt
CFQs8+STn1vwJySqZYqlBScsafVFxVo6OEmAWZstaq+poBqe1OotuO9lQHwwUIzZFIj3IxWV3E0c
o5KnEUFYTW9Je40l4ydB0vWNBfzjTbdhzKZCXG5xPMGqdKX4tciyVRW/++JZyA+xfFba+zG8laDx
8YxuGLM5UcFzaHqwJt0RQKrTyaDY88B/vz5lfTyhG/bl3/+asnLbH1Mf+MvRQJDlmRIwqQAlMkQF
80b41dIdLlP9X3fQ7WHUR4RzR617jeLeIekQxuYZWNqNF7G42ZntChJDLye+ROuo6P1LVyvf5UDd
I1b/KclV7gja5OuiKw5WpvxpGTfr0Axv7HYW4qKMeSZFXurozHUQ1Rpd/D2JECnuBhOIXKXpI+5Q
2TjF7ZA9eUlgbHBsFFtdKpu7Ap8AEitMb5aJYNA3a3XHdtz72Wr44DOlwCwWp/mwo+8SnRCNyHuk
6Yq0qqQRApDQ6upWZuc/tYwPRos1WxJBhqbYmhT76IkicFXRxV/wowYveXCpSgcBB7o2KcQqtfCn
YY4B1+dFyaFSMAn7SHjekTZ1m1wNvRtRfx/vAejb/fuDkfVk6tX00jeJhUPrwskR7MQ3y9sL49aa
LaOUf4PYazOo4lHfkItFKFafKMxKIxqntFS0nayP/bGWKuPYyGVd3vhMF8aBNRtpQgN21NeWdTTE
C1irJsMoYB0z0X/y+rNxRlbkoEkDsmpFrr5YFVreIHBFGUFk7D/5ZmYDTfeV1urRgx1pu66tsuDc
jYbmYsP91GRkzepfo0jpY06GSYoV4dKrggzoRwre5feCJiS+DGRCN073C3PqHGxOq77RPDzzLiwe
QYsZD3hqTjcuvvABz9HmilmwnRGGfiwnw3LQ1d9lGfT9qIhutWg+vINp67MlQVielcl+IbsqHAa2
fUc7bbdyEG2vv4eFy8/DJtIR9NCAatUt5W9K7Ubyt6G7cYITlz/xP9ONac9jJgABKhLZG6XbHrVd
cYrDVYkv5WTu05W/yfbiPj6gjIHbds63w1163974dj/cFHDf2bAnqMH2q0hkrhJnMfQFCdF8KxfT
JrCy4UHphYqyyeqrG5/yhx8Yt5uNdis2UFbZAaKYuvzeB9l3SQputbaWfspspKN4NOxYNwVW16h4
SspQOBNGSzg0fn9XVrCRCIhonz/3LczGPJaNFk8HKFR8RtO3Ue4Ru6XVxZZolf6X6/dY+kHzcS8T
lmdZqjjiubZ2qR3oa1sldVdr9OFgGEH4InmG/fC5m4l/Ly/q2OrxYMmcmaJXBSmQMhAf+20C7HBB
Vly/x4dzPW9/tjeE8sXoiTL1aEy4IgKj1nZJaJUO6uxvo01k5eduM5sGtHSMOygkyhEo3ndZpbBj
Wh1aQvlXznbx+j0+XC5Ne5400ZaAl0D30F0BzETp0wH/tbfVb8jOhouvEmNIm31qgeFms6XfpBvs
haPEzr1Cjxek2ps+FS8BJN0bL2ZhZptPzfpkhCbTQOEGVbbrp6AjzlD8LJv62/WntXT92bCH4FtF
kPPZD1rUeIKqjZ4wsmdrKWv7G9/vwsyizka/nyeRjRRLPnat54Owqn6AI7zRcF7682eDvfPAS+nQ
dI6yIccHWCvIGfHirMBh1TducXmVH8z/6mysA9hM/Las5WPR2u9NJnZ53mbOVPLIUqNZJVq99TC4
3njfCzOLOhvsuN1haHUysJ5ae4qs7hfHsh+oDLZTbT+KsLmxqi3dZjbe+8qy6ljD9aLJ6tkjubnO
jbeStIS4kFeND5H++uf18VGHATIb8VhfwyFCanschhKxMzHrOeABoM5VvQ1NEHV1sRaB+ZCk3bqp
b6U3/RO6/MFLm6d3IOSEwlXGAoPwiJGjV169DqzuIGTOcmMItRsCoiNqvfjhhwEJ1aqJMNdQjqWs
RDcmu4Xv/j9ZHujYKlWopdvVhHiCES21GyfUha9+LnjBcZ6SvqeV5Pv1fwxqNja1jd688W0sTKBz
kUvRm3lkhk3liqI52aO5hmlugGZW4UKgRKnGb6P1fv3zWFh25pqXkRaTX+qhOOLqDLcTNbmgq3FY
mdWffJJ+fu4mszkianMoFFZI4yJAHZXh8WpG3JlsoNsbM9zS+5hNEZpl2e3YKo07xR15s1KYHfLR
hIdXtvqNWWjpFrN5gQtDcMPZhDYvas9+gvNhUKEgeCoVg+vPaekWszlB0D2aOvgCx6z5qhqobA15
3eLh/tzVZxMBARqQ67yycA1cJY0A6TnC0vOH7acuP9e39EY7lhyNjKM6JBvfV38m0BJ0CZ/19esv
rAJzgUvZIWLvw1g/JhH2HS87KChzcXv6rqppPzMtPDG33HjXC5Ozcvn3vwpQkz92qo0V3sVpgMtS
gdgnlIcmMl/HYvrjW83j9d+0MEHNVS7jWFg4eY3c1Xr1RTPTRyDDN+aQhW9pLnEpJIBhVqXmbjtR
AoSydrAayqUW5LUbX+vSHz8b1bKfVKQ1GJNbRtUuUrpDLPz99eey9MfPhnNdEUytTUzcjU4GxwAr
KuXEfeugtfQlzUay39LApsfM1euWxkTSvKlR/hhcBhtJKoBhe4yL9XRjN7z0W2aDWk7gUsCYkrGQ
Yk+0fMIH5KOtyDeGxdLlZ6M6HlBN+AkH74pH1QRuBF0K1PT197AwDv4jdKGTmcRmLuO2C4kl+2Z1
5S6wngOIPpBDbkwcSze5vKa/BptpFkL0ja4erUB7IF3p3APTQ75vtOtCZipJlFtV/qVNyX9UL31i
KVNS4lMUPycl26AVeMHVvg/Sr6lnHiTf3mGuuEvV8EEDzKNFw+c2+XPZSxdx/DUAi7qGbK563VqR
YYpL019ff08Lq/hc7ZIG9Cg1FXl/EHryGb0FpOkcZK3WScO20ypvd/0+Cx+bPBvysep1lWFX2B9t
+8WQPUzYOKF9rb/xKSxMKfNWdwMDqa9bKj3QLrG6fYNycP0PX3pAsyGfVSq++kaqXJB9Mfx2AF9p
pT95TZKsIRBGNwLxFj+w2WAv7dAw02LMXcWM12YqpE3XQ28coajvB1lYhOgMAZDTNPI2kD4MR8h1
uqkmjdN+o5a3xKwfP0fLnr2nZrTqacDf7kKeu+vr8BgF3o1X9PHkac01LoqYSBkYmDxDy3rgiPoO
v0yHbhN9HSV7PehaAqElvPE8P/7eOEX+e2qYkgo7UZqoiJntfY95YQVW5I6d6sv1z+Ljqceaa16G
oFY94C3KscFK56TSUK+iWH+muXFK07jYYAn68bk7zabpMUlKdF1Iizug8v20DrN7MxqcDn9tm3y9
fo+FpzVvy4QgnjHscnKlOfEtNOtz0JFPk2P7vn79j58WrvV/v4000Si/aHXugibOAXwM/gthXuqZ
Wkh4yAql3hSxPtyYaj4esdZcdhETcxT68qgcDV9O12QkdT/bDMkltyYpOdKyG/dZ+p5nq0/QUsYj
bg1gGCCfqklXNaYcpSuwQ/bb/AJOADhx/fktvB/78lz/Wuj8lrN4FKeym3ffFcPeSZyEcv1WaOnS
A7v8+19Xt5vE7zFvy+4oy9ija4f8ODilzyGwnM/9/Zff9dcd2HwnqiYHpTvm9ui2CEjuujKYngHi
Kvvrt1j4Ef9p5DXGGALFGo9VmuPFBsrTvUHtBSN1YyFYeAfzVp4yYK7tY2Jg4goOfaZ+CfsEtquf
dNvrv2Bh6v1Pz662DC9Kq+koqKtqUbzXUXNev/TSw5k9f55ySyHaUo5prLsxMDSzfmA8biW6rNfv
8PEIB63y7zccQOkjAaapXYIi9kTgPmq5uBN+dfD74L1NAX1/7j6z/X1gC1/O/anGJa2vEuUL4B/8
2I3jBT8moquu32TpTcwWDz2e0jQpmQ69ovmpVN590Zk31qWP5cWmZc3WeYIrL3suQZEwHTD0Dgd2
4TuUXCDu/PzMnLsKCsUdQrN3NEzqNx7bQi3PsmYzsJcgmpFVXxyDOnqII28Pv35taM8huX5aCoKl
KPYjMWWY9JxEL24MyoUHaV7KVH+Ne7RvomwClXWlDM5TMz75AMyuvyNxeWD/LROS2vrva3uk0RIs
YZcuyoZyp8l5dMzrZIg2MM6jO3ggUUKmrB0VuPispFoRHtS5pdUoG8/Mma3zKpLi9RTF5luhNZW1
HiMDnGjVxQnw5kZEj0iM4H9jHqXqUbRTvMqaZLxxtlsYkeZsRII48vLK4skQgcXR+iyAIAzaozR+
vf54/imefPR4ZgOyuyShDejnjhJhCmu/SBiWFnx6kjv9PZ2bdi1nXvtmU5fCjNlAA8tSMRDq7iUH
j6r/Y9oAdFUTUhd6E1RtJcnp1jQBJfaNEIfM0+obf+rCR6LNRltSiSy3Iq9xmz58SwlGsDr/U6dQ
a94aK/MIxGGUNq5cTT9M23oBmtqvIJ5978bqMVSk79ef9sLaYM7WZylVsTWT5HDMRf04ALZ0ugTK
V5t+qtZqmZev6K9xlMn6JUmH3aacZwMaMB8uRdwa+1w3akh8UvBw/XcszU7abJrgs1cp+EviGMVT
6ENygVHmZF7jOVMYynt2O9N3TVXjryCEJdJdayBAAlLBjUG9NCpms7uw9aLs4gEiY2ifp5K8UPIn
HX+0j1Bct9d/49K7mn1ukBl8O7MjSGzgUTOd07TcWK91Lf26fv2Fz9mcTfB2lFmKNRXaETQ0EbSk
S2vx8XOXnr0d2x4YozUdyzQYym+N1YlzmzcMzuuXX3gyxmy2DutB8mGCAUKsoudGNk9d1D9XevR4
/fILL9eYTdj+JOfQ8uretf1vl2ACbXwoe9zWoOWu3+ByoQ+mPGM2Cq0s8zut81O30H/VSGkJ13Hi
9odhEYID8R1D4/X7iH+kLx/d6fIT/xqPWgSRRW3Hxi1Tba9ONqXAUyuIkyLblOyqFf5sJQBD+a6G
Gy/5WUwRKKBhgxPGIZ51n3t7DcV2lr7k7Rpfz061XmLymtPhC5ynzWAV6678EnXB0Q7qvart6ko/
9R3RdwD+qA5AaaqS70F5LMhPo0RTyMX6InoNmi2//8ErBybzgl5JCRaGjFnVnZRzR9ZGCVtepnbl
O3DsHJQJRH59yS/5W/yn94Zc1UJxV/6J5HMhK1z6EfhynabbSdtOGY6oaY9hx9T3Hm0/q3vp/T96
Pj2acJB0HxM+HhvISVM9wDw5eU2x7fo/xB4pQ7+NwDfI2q9c+wMa9OBBiZepoNijRUCME5SvJDu8
XXAdvQlL+92W13F4F0KO1YicINbPLzaoNbBBDQSUZ9qbPO3j8CXOy1Xvv5dvgcRKTpzAOiycHOoL
RF5s9AiyE2KQSDswhnZPXIUDeXttdDtCCDRQUvBGV9G0aWUcbBCDvcbBdVmq62IEm0FAKFGEoF1G
/SSndxlyW+VFZ6sZSXimpF3YVzB2YT8VbmU2K3n4LiJlG4Pzk4pH0A+VI3wnjUze2jYw9hQ+Ye6p
YlfJw6r03dA45CHmPHXNUhzm6ESJO2w2Bj1Wpbhj9wecnoSMhxFQSxrLaDxLKENEvBOEXmoQFMlF
m5xW+VHrd5VhbFEIOzD41n2oQ7nMiHCRt+y9wR+8FsUL2HAYv5eErGRNICa0CmA15soc34n1DjNp
gy9xVbEbKU8l3IO0P3nDNylXQU0+lWJDHgn5BVt4OHiqXvsA4OIzYxlkVk9ow/nC1s3Ygm8rk18/
fLP6B53STqLBykE3L3AcGbBkarA0+XTXEO2S3BW/tGSXxA6JEa2T2X8K6bcS/qbF2+twjrt1FKib
68P1wwkZlORs1hRp4fUI1hH/e7rBQ+uzFcvpjUltQdGKp/XfU0EYNk2nBp3q2kV+KtqxcJQQI4Pq
lfEhzAF+l8nZ07LfVaVuO0v/UQx17/iiIas1AWGu2OXz9Z/54QnM0v/T5ULzM2ak6LoE40HZLE8N
1DLRQGEt8/JHqZOKdf1GH87j3Gg2zdqqQZWLpGVXsnTSRYzsCInnRRoxIJbarf7Wh2sRN5nNsHqc
qVnUsLs3Ij74qRcEB9vrTMper/+IhY9i3uTidBD7iRorrpGRLzCq2l0z0Du4fnF16eqXf/9rfbAL
Qw6IX5ZdPJnQ2lak3UHJ2qaP+pfyGwHCHnGQ9UqvV8oP/NcHbZ2eygMZ0RtSK0DP5E9Zu44DJ3zO
Xvmf6jUEGubc0u4uPdrZJitMQsCBtPTcRDOTZwWv8x00bRWVUjkVN5bihXvIs02QUIUIA2In3CAi
GeOHphmOEd7YDH+4zFv6vJjY24S7YDjUXD/o1iZFeYXoX7v+0g/6vta/K96f62/x49+gzeuIaex5
/tD3GkXLkzn6QPlV0myrG13Wy/zwny2Epdmz3ZDRNVnhIzpzswgiPWq6AVB4RLxcMexz+wGOunMJ
bbz+Uz6eG7R5/bDwB4+EZ0l1OzleRX5+qH3TlSSMoFLOo9Nu7E+Xnths0BLA1eFQqDmSw9PTtWpF
ZXQ3ptP6+q/4eOLR7Mtt/xpVGcYUq5cCGIekTJJR4wxlu9UnzO038Q5Lv2D23Xq2XeuG0htuy3Zl
wCopw/wumxtTtPLx+Yq3Pl+LNAyNpuTrLiU5f+2PkvHgkVSIIca0DiHA4l99Osjv5LIxGeUUu0Bd
hrr3gB2Dv6eDeC2CCShaR1AMuzGx0iqiLWipjsOuICpprSkRCVlVyk4tCn3L4qvVsm0YBNYuMHrt
SKsluDMjuEVUZDOnnVL/e9KE40axs3oXxhe8WA9860m3Rbbt7Aw8ayGVzwO+kC0+k2E7jZq5C7uJ
ugBsvk1D7tLWa4v20A3heKjHmBQHtIjryvJIc6cEcWa1yIiPSIcV9NHpWJVDcjQqTdlXsOupcoEX
T2DQ3cMJk34TWvGm513/PkCx3kmFp7IBy8XW6430qI1GbDtRiRtAGitCrkB+Yk4fmTh9hewac2jP
ZtOSc1VQ1zk3QC6etUplimg1/nwiiDeNnmtumHVnX/5mTzKhy6G3lntd39V2Sj2oTKbCUXXDO1mK
/6eNSv+sTb0erlu7r9dDO6mbBrT/SjNVKI1Bqz3DEkUDEPehAjy+aYnBEr3xvfYtfyNFXfhSxuTe
YSE3whEKbAW3NA0KGTohANXU0Ajfbtipdg3ZDhqZHw+Y/SJj7Wlkt8AutkmAuD58Fr7teZMHA3jT
yRGpUebUy5BIZcsth1hsx7w0Hz53i9mkJtVRBlzbzF3SFZVVVUOb9JvEXkXELNxYWRamsnkZ3paK
wbAqYloUq9soZvI2GKm+EqUUrgR5fmZs35INLT2v2WxWmGjOw1BtXWE38mGCTP5Qj+xKK473X64/
r4UZ7R8cxF8zmq21MF7ypnVLQSperCW2q5EP81QLzTo1/dj8uH6fpXlnXp5vSDtISCdikTc6y/0/
Z2eyIymvROEnQgIMGLZkkhM1z90b1COY2caA4envyV7V75skUkm96VpA4tkRJ843FYzepO44fQB5
mADB51pwiKZ16TxyA0KTsIZPw2sOsqodXf8Blw9Ejl5sg2mStbDkbmPeT9mmT9udX/hfihr5jm//
d1+AeWqAL0IBKSy+HnJZ/e56H5xGJBTzmq8lyZa+QNsZvAmwDWMmbdzDrBBOEkc/y1caZ2kUaJtC
l2HRTswSjy6GZy8H1KW3a4ThE+PkpEOxsnsufIAei4evCIzzJ6cFbSkDEQmaJX/0/36pe/VYPBst
IMZdhhLerLIjHwLUHWpv7ZWcyT/B8YWzkh5eFTasAOF4bcfKhBwGpB7pvKNu3/qjiD8fONbkO7hD
Dvcu7ImBdeG/ZpvA+MTpzEeDzc62q6X9p1Mt3xhdgyR9BmNEQiiqyE2gSiHaUrcCtSZ3aV2YfwK7
B7GYdgBrmbl57EET2hgwQdk0ievC79SecSzrkFXezcC6rywEC6saPXfap4UAML9RVAEd4wrOWOLb
gIs74q2wze6xmbor42zpJdrB367tNEUSBpl9V+YRinHHe5ez5gWnjV9TAwvSsDXg0Pm1IaGtnqwt
68qCwS0U1MOvwe5u3cQ/XH/0v1DqpfFwXrE/tVbdo6qlMpEENBS/c2FsMQJ01lhArSOlcqykbTzC
/7n/i8KOogLltOiAWQnM7yJp6U2JsvY9LeocZGtYBqdguYDT0rjf0CjZLVwpq10LhsSpDiaEgFAW
CMRuPoIdDArINznnFey0YdVBcIy5N7O638CoXMaVxYCHAthvazRIFYUFeBIbZvvYyJuqBUZrqI8w
yYCfV1Oq2OFFfnKwJj7AOTd/KwpBYvAo0nvQv8jRZ561hZ9ndkKId34ljsg3Q2KbW5m4KOuRgTj4
kyiOXpbWt0XuJ4fSdQByM4vi2BBYfdgBc9/glwCbU3B1ojKveL0PRGcA7TDBPbjpeli+o8CYvju9
MOEI31R9flTSR4lS0PUcvMmsCRDJgHOzwvHper+du+dCt7nncfmp20qbDb4qcKfvUYPPESqC2cOm
TlcO15evhSC3/PfpngQl1KrOXiQyGTalPwNe3GexKvh3k4wvsER9sDuxMl+XFlNty5EJiGxzwsc4
TZFg9N3eeh1gzrzy9IVP0VMI3gQLDUBfzBh6/keTBwcHtp91Ip5Gyvay9P9OsDm63idLa4K299QC
xLS0UVZMzIcJQeChwQURbvGl/150a3mLhQ1OTyyAoOgrlVMnVon5TckK4G3nlI5uA56rv6bNXRhd
enqBDDAIK1JYYwqCLK79OqC2c1wzy1t6uDZ0UefgpxMA96cSTsJIFyPInKLUbi0kszCcPG3sJm2Q
eDDfCk7Y+B1Eff0IHvNVdL2L/82vC/POO3/Up3mn4HNlV4Kp2BpngtSkB393XsK4uCwV+XBhKr+V
M4P9DQNCGbYGIHf5uFMdjBlAMRTgAHSdvLkg3Ia2g/1oIPAc+5tPjr2xYMoRtROvQa/1waOGAa+/
GYaK7sq0VHs78Mwn0RGJQ9OZ15VEQ6KGuzGd630mS/kTtfHzpprgXwwza5T5FxIJht7o+03N2/Yj
ZY71Ddq0/DH1XffGKwznKPKxeFd5kt5k7lwAQwUc/d72G9huqL5jUcYF6IYw+6fIQ3j9YwVP3eNg
pUOzQVQu+UC4FvDC3Dfu5yZpzZU2XggDO7pZVJd4sJYmnnEiQx0B1wytdhXh5gy82Mk03FeavKdM
nYY2ZvQV6aMQoLit764EXhYWDE/b2ZHrBy64Eefhqf5YJt/mPYPfsLuvef/iCLYxQJ27PpoWFgzd
78RLhiABsgOsqymPOAgBEMTDIuRnYU0oyvlz/SXnkXlpxGqH7a6G+9B0Vls7JlILDnIwQL4QIASv
P37pG7RFz/aJSmlpGicFvDG0IUCJ4URs1QcGThxf09cvrHq6XYdFvKClLT6iNUCfm7cue4FX0daQ
wcqgW2gl9zwaPs3rPnMrwEsmJ7bz/odZibNsxX1IMkBdr7fT0gvOf//0ArOFPQZwinM8eTBsb4oH
hBBO5th8ccfWDr1godgjwBhz3GQqKnIeMgX0B2izmW9umg6ZPLXmn7OwwLraBDEAfseRnsxYAg3U
89ENEl3X22jpydpJ4Awnq1yTWLGPKzS4kM+JS1ek/0uP1mYBLrHNDI0Oj/Oqe7dL+g4J+loJztLg
1KZAZzo2CLeOBewxUOY2b8Htar2DEokbEakerjfOwgDSvR3g8VK7wIfzuMpBrZV1kTzWZddtYB3i
Hq6/YqGRdIsH1zdI1yRjDYlP/m3g1rEMppVHL/16bdMvfMMWU0+NU9P+NmwZmrC4s9cOw0u/W9vy
HeiSTdhOBiew37ZOdzojHa63yNLP1matdHsl5q5AEX3Tpa9JL91bl9TF77QFgPRrrzh/1KeFAbTq
FkRkVJ6fz1q2BBFyfptBUPza07XJaqreGkFMTU4FHcKZlGE292HrBys72MLQ1/VmPIfUwjbhEeUa
5bm8DXH2J5I884ys/P6lrtXmLaG11WUufAXTsZd7tzWmHRcOWzmxLz1dm7keCYC8SuECVat5m3oe
DmcuaCNfanrdgIEPxEJm2fVPJhgZpv0x2Ga4foq+uO9SWzcn9gD+ycy0G1D73IqNwY0fblafT5E3
cJPfqsZ6u/4VF5sI79EmrmcaANiefcZK+8Gnb0nQrwydyx75eLI2a2lBgBInA/ycRJj9hr5ogurl
T/cNrijlXfGNNBuMJ/bza5+hTWTEhafabvGyoP2moMhy368/9+IEwEdos3dMwIBxm1LGCoEEsHsF
tENcvZfmFF1/wcXcJl6gTWC/AVG9ByYoTmVwP7ryW0nSM67RhCTE2SJqBrCFcduUyeP19y31t7YH
BywBUo7JIe6t+xZ2AeaXUib4EG0mm2RuEZ/HgA2Mojj0Ii1D21X9MeHiz/WfvtQX2mzmYym4k/lF
XJXzaXCrOZZcdX9dv+xvQURst9dfc7mFAHL+74KdDBnYfp5qYlnlEfwhDzg5Pl9/9Hk0/t9ZnVp6
IruFgiUHWmcA5qZN9jQvwMGCNaXrhnPQ16sC9n+a3Qvv0dNXFbdTq3BYHycIz8Xw+k1uSCKyZ6lS
92PGnTKuHdQqSzet3phjOm+1EN1Pv6TI71XKaZERyKsS8S037W8TgnLaMUWWj0MRHPFMqa1Tweyb
Tp0f90GBQhgIpfcmxbYWKjPxbwaJw0Co0g50MwbsYy4RaM6taWg3hjkA/Zz4DBlI4YcjfN5uckDm
b+oJqp8UitMH8PLk49RX9GHuXfM71m5cBTijtAiVZUAEJ5vpG2Ju4kG2zI1gzD2+ZTYK1cNJNP47
yon8TTsrcz/PIxBZRpeJQzqmMBJSfgDYPEKSdzyDiD9TjfqRJWb/3OVZENcmzx4AVwTQtZpVCGx7
HpdJWt8nk/TD2mUDnjUlt8B3Q2THB9SxmTWhYdsXECjWebGvEPzYAHv9o07b7hGKLyuijd/+cAbO
oyQHaLqbLRaVtkz2dVMEDz7KJWPlcwl5cgfC20BaWB3A8bE0rWKn5Oy8ZzxLfwRB7R8FMKJboVIn
NJs22XUDDButMRG7SYD47RIw6C3fG3cpg7eHZ4jxhYG1AfE+QM927qA/RzvIo9GepygZUXJv09aN
ALYun80WHgs4ZWWbFKWVeLGRH/vcgfNkI8RmqGz2miVWEw0BsR8CRu0dhQxyW6fCikp4A0fEHD7A
v272BI5wW4XZuKthr/Rgqio/5SrL70cLODof5dnbJCngUpf330d/lPcSDvmhxRvy2xdN+SGLBBRn
c+RRizoMElZBX35lw6bgH/53YnuT6yr4j/Wx6rMtxt2hQza9Cr5dn9v/NF0XJp2rbUG2106dTZEz
Jk6fbVynKbY57bIj4RxsKNgPA5arzEgGMn2RFKTfuXfqB8qUHRHXoYfEGtWmHG1IuCxnjgbYeOyY
kdYrO+TC2qMXfU2jGJK04EPcyZsz3xDczxCa4pXdfmHR1FPNJLN9YbpY2Sb5S1mPvnq73qqX13wM
3//2GTEZTuK8KeM6K2d4gllm+5Cxnvwd08J4NMaB7K6/aOkDtN5rRNVbIGTJ2Ha+9a4VWvMasOCf
Ec6FgaEnlMlU8G4akPjoonknjsORxc2JxN54W8Ky7dXforooHKLuONxNz+p1eHV+wlu7/ZPeG8ck
eltpycsHDUtPK4+JPRW2gZMMzW/s/A8E5lujBe4WiGwUD1jmx9SzlcGwNNS0M4aFUwuged4QK44K
TyMPadsAibAWYL58NLb0+qwe4CMEsBEpRcYnFM1jbfTbpgDzu3zxK7myWCy8RE8Bj7bb4XjfodMy
D9/ws/KzbdthCWU/McxXGuqy1oBaejIYEHkbbFQDmT/ELo615N1+8r15k+dDt7fm3thZE5jZtuXA
cKCHeL7D2F855yx94fnvny6mZ09xmVQMHt+ivrOqrtmgiN4PZwF6HQBvp8prVt60MLf0khw/9acJ
7LghHtwsTOo2ZOOf67N26Rv0WZuJiSQGZi1pCnVLrbIAZYOpjaSF2BRInUT53JU/rr9sYVjriefZ
RFKupxwN5in2mDYDjdPZtmO4aaymay8fEKl2G6jyWk4czvqgPnlweJ+d7DbohHHP3brawVEIQN2s
8r7YLdo0HQlBYrYNhnjMTAYRu2cclDuuhRGXWku7DxSlVdX1IIbYEvTBnCAE4B7HsV2uHXOXXqBd
ByZ/AmC7VsHJtx8leZX0wyAr5/SFYaUn4TLC66GcaxmPwbhN879y+Du2j8Q2QNVMVxaYhUmh5+A4
MJYuzPywHk9lt+mFqI4phMArX7DQOJ42uYVBfAZSDqpuvHrrO25YgFCNc9zKj1/YTPQkXCmkBfoV
frwoehDh5fAU5AyOoPaBFABQoriZhqngD2XdrOUsz5H6C7uonpkzuOCwokJpgocNM+zHaJ6jOWL3
BY+uT++lDjn//dN6aHExtkOXyritQG9WEELmv68/eemnk/8+GXO5wukL619mmnE1THvG+KFqbQlx
KnW3OQg9fFQrQfalntdndTYbOL5j7NZ2s+XTIwyDN8bal1zO3VFLN9cXZsVz2ZyRlxB8byqjHxEW
CeRNTbruiBP/sKE8TzcCeloklgENNWGYs0M9Nd9OfQnZqd+4Lzxw1oSHC14wlm7CT93Ux1026GIX
lTxhRudTU4EdjxNHKHn+W7Fg1wTBxkBhVlY6+4EGc+h3xhq5baG19cQV8LkgMJHzsdF/9gxAPn4G
00qkZunR59H0aTwyz3PLoMSAR0iLj3DaAxN6JVuycKrW1SWeU09TQpLzTUjgqg94K/vFXWvjqWF7
fcgvTCZXm0y9SV3C/BY8F/HQCuiAen9lmi41izaZbAw8Cq9+gBHmFtXYTRc1Bf2J/PVKvH5hsrra
/OmkyVR9jtFMfdpvxjyHJi5ge9d1HgCXBRLEG3+01Ph7vZ0Wb43aNonSmg5kXpzCEo84W1PN/V0z
uW002EV9gg2QuOmgRgK4d67ghO8hNmF7ZJebtQL3y+6hzfPG98KfzVhhQ99LV9r3oISs5XWWRoq2
yfJ+4E0X5ENcDm5/U9sZCH9OGbV2PmzITL7W5nrui6DCQ5omzgo0e+KVDEurAP0GZV/pve+LbQ36
9vXmXhiWegasQy5jFsqQsVOexLj11nIB9nl0XNiddBdzB864ATBxUG9sYNBzLJ7SeHixtvW23GW7
IfS2sLk5gtr24tz4sdjDQ39lol0mXVBLNzQHUaVMlApknN2Qe38vj+6u3eFqmYXGHbuFzHSHg8XD
eJPHdWTH2SmJgpdmxZnBIudheum7z7P00yJV4LKCJSpD+DrjJtmoBJqZmUsb1GRwnENiWf5L5vn1
g6044jxDh+L8sKlc4y73ALwLhtn1NnORT/cAifObqmGURFAPIwpSSDVmWxAHptOA/8Nvqa1Y6I/B
sLUrI/ntWiOgJULakQs3sHBgnr8rPOnu1dlkF2L0egtYRYtCCjDzZlCHcV/0u1PNA/PM8PE3mWPU
D7DTp3+hH5xiMbTkY4JUeeeQ0nlIHZrFLklRjpsOJCynIHs0bVSWgnrooJQTxo8H7to9roRO5fyA
bX1571l19hfydB/R/Nk+UFFMt249jlFStOqXaFjXhLMpi9+BqLNtZYnsSKux+DBHCuA6m5j5wgL7
OTEEvbE5qllT0Eu22GTk29zVVTT6Xv6b1Y4BQlk9vPbKHe4QXEvDvEPV2ETGYFNRXjzD9DgLixqY
KatM5akYprMthyfyLQXn7wDiT3CYIQ2+cTIv81GplWV73hhwS0Pu/x6FHOatidV1Y3qZ/eSAXBWj
gtvksGRn5UcngHuaCzpuUIuICvVBkk02o8jGaVwzQgov2LpF8K0vfHtncIqAaGWmO/CVcFNqgVhH
Ba48MsMA/LdyQdarZe8A0d10BB4kInnP+hSiUC6D8pBMmWpDBIFhp9n6k4qSqhlvDZsUL21whiSS
sixj0vH3JEc8t21l8NM8k3Ni7PUkbIZ5QLp1NNac89yF4a7n/DKDKgbtEC4GcON6GSfGbtqkso4t
hunBDzg0B8RC4KP3LfvE+tp+mq0u+OjAo9pO0KZCac9zuJ8l8n4QudiWnUuQ5EmqvQkR2wEkMdjY
8dLbWdyYN201NS8ZcwD/EeA0yiylu5b53R4Sb7lpZncMSw8bYB8wf4e6puY27cEQrcfCPtpDku+L
oaxvmcPkI/h8Q9wm2Vnz7TRR3an0jlDunmAp6qOkaBjvqNsZu8nmHkDyoxmNKIU9IC9pIo5NVIQN
p9hagVwzfF/YZv+Vg35aOIQv4dvXY8EctkUdAZpNgawPZb1t1myWFtZ6oh0UpJ+D2Gkg7AYu5R0T
/JiZa2qif4XCF5Y93b6cY4y6kNnnMbEIapQnJE2KLdYeDEnmpfVzh3gvQELw83GjwZzdHxUJTqBw
CciO2DsExAe4oKQ/mVlYsBCrp5fOKcZDX9ooc/Xlmv5soQWc898/tTH0zFi0OozWswuC3X2sFuct
nMEcrWndVDW+GBty4nmF6Nhc/OwYCGeso8fr+/TSC7RDGKxA6mTsBDk5QV3GqJSCpKQDTRJMdYdU
+6+9RDt60baa62xuZJzD34Y9l1BaG83T9WcvRBAc7dyUoV2om2GA2P2NIvPGxnktrYxDbhf7fKp2
X3iL7+hYBtR8l23RAIUKzt++yZzNXMmoBZujZI/emn3jxb7AS7RQgmRKJSg8pKdZzuLksMQ6V/41
W6DqnJUC34sDFa84nz4/DVRmGpXH7XGKTeu+nm+r+df19ln66ee/f3ru3DEHFQU1jzNatmES+Mcq
UHcFqVfu2hcXMfxubYL5iC0ms10np8RsFPxAqqhO8uexkvt+ynfCJpCvwmLv+sdcvirgbdqss7wR
tRc+QRj1A1Jg8S14d2UIz2bvhqBaMmzvzBf1/bl9RFHa/Hz9nf+s9v9vocM7tYkISA5YkCQVsdch
99vAYx6yZ2gOUX9N7eTUUCXeKFHBX+CDp+8OEqpRYQz0KVNwEoGMod/lNQI1nAdZFtKxQB2nwTj/
y1V9LmItyB9gmUkosdtImNUX8r5KkJEOO8FAUQoqy73LpqDHTg+B07Dh/pCs+hRfnKO+o7vyZzId
XJFCam8ZvXO0BGe7zBfp95pBo1sjIv9oCMs7TWIE+rgQflSUtLbDIMjME7QgqA5zExI6Zje/JlzC
n8Qr4D09KrUyK5Z+nza6ysYaYNNTWSiATt97mJscKwHIc9lQeLcYaf9YGDhvXO/ohZny73bxaaYw
5UuZAF4HVuSI4mkVTiUqjdfCRktP10ZRZidBhuy1FQ/wU7HqZgvJwYD6s+u/fWn10NZxr2HWQHsB
XQiI52Vm3VWlt2ZPsfRsbR1PPHOsymKAKhPlWaUwoUyf/l7/2efF7cLU0tkdqcd9c2htKy7ycZMW
v1hvwfIlzrK1APnSC86r1qc+haSxpNaQoJSEOfdi8u9yWvypLJSy15O3kvVeGqPa5mBTVEohj2Dh
pvTkpR8psGFm3m18lOC3a6vs0nec//7pO7q5c102K9g/KCfibN6kprXNubOx4LB3vS+WBqg2hKYE
1iyeZaIvBlqiFmPoI246417Yg9xdf8XCXqFb69R+C+dK0Tux4U0PjoS3Yi5w9qUEqkFGf3GL7QfD
3V5/2cL36E47bTUYw5z5Y9waXfkGNCDb9aJXVWgG/byy+S1MDd1ExzCmtHTgoxB78xEy6LCBnO9r
v14bVDBuq4aaOdjo6G/hv3T192x8uf7ohfGqe+VMuSkIc9opLiy5D4ykD6s6NeBllcD7bGb4CAhd
r79qqQ/Of/80bC13MKeZoA8EQ+Db6+FD3zVw3vIytbI7L/XA+e+f3tDDBwvGeaiEZWn/hzEjznHY
X1lUl349+e+zRdkgY4Fb+gnA6f7MF0NAKXDz+okiZkBXXrL0Adq+kBIf4HLq5IClqChvvAcyZI/X
W/9yRA52ltqUZmU9eFnCcEUzeXLr5xJc2+Gc2mnmbN6T3pu2wKYkrzP4FOWW9HB2q2TA7oXhDkdR
D3Mkkbf5qFlSnZrGQ52QT4x9A9lhH4JPWB0hbc2fVNe0+7yE4EcGnv1x/bdflgXgt2u7DoIEwE0M
EOrPtHS2jLG/dGyg2qe/0ib9KGvzOU1r1FNO3xCjXiusu+x76zs6h2IgBEpvbwRFVHpR38A6pXc2
StZRhyiNlRiodvRZtWWw3NhBOI8DXSr6lcVkYbjpcmcH6kRDGmpGxhXlSyiBVFHVtBQSlcxdmS0X
c5b4PG1VYcT0gnyGp3ZC+/c+cXMcYfmMaEl1kwYIhIBtG9q+enA8Y+0CvrBz6RLoycnNHi6C/snI
v7vKCy3nI2nvC9j/fW2g6EgKDBL0VebSk++kmzJzN6nRRcK0Qzt5IxOPaFlCqPABFd/Korb0RdqS
U8uaCeLihY7NI8v41pjOLk8gKFs58y49X1t2rL5ok9wc59hs7+ayPs7nSkp46A3eikHC0gu0JYew
rCtsJ6+Rub45S1wb+731rdBZs5Zber627MCHLQd3vfZPlDmhID8nN9jazk+HV9vrfb6wg+mWXhaX
edLURR3Xxfe0ezUSWKYB6paaausj9X79JZenIzgj/139p9TJnWzAXGm9X7h5oJ71t4+98vrDL5+E
iK6CrnhSlSahE2rxTp78JbtuJzIFC84XAeKgwX5df83lhiK6kZcUHeBMqW+hoLY9Duf9C8zPPaXp
d3jtFPBvqL80pIiOavepsJIE3IyYjs8+fArhGLPJJxriCvzF7tCOEm7p1oVDQWypa5BgBteVG2mM
N8206niy1OHavOaTSkcKTcpphrfaxjEMtfe71rsbg46tDFzrcqrKJzrVBJWqHnxCMgrQSOYh8lx3
Wy/opi3y53AlMScn7Ic+jWaOxMjG8GBc5E8B2ecw5D+YpJ73Bc3IR44qZdQlVv1psAAir7yK4bBe
Q3Lbw7rWqHroblEogIHkJlEqFcJ6HWXzPRvhdOOMdbIdiPJgHtSyjUJQ/lgruJhklNU3ned1cKsI
kpc58Yf7auL8gDuafOl7mjxNNiCOWe670PDS7Fi1TbBnM8p6TcrZxhvsEU6iRrcVBvuZUFtuA17n
xxl6CQjTAz9SgTVGEsYpcZmyAartrn8NGmOOCrurT8g3FbusUMaGqWF66+o6i8AzUbumtdI9rfrk
aIEsd/QSWoChVOGpoqbFHZTr9ntfBulPOft5ELazG/yRhVUcnWBM90OFny8J9bOwSppsB5/NYWdT
GIyN2Vy+mfk87Kq+N6HR8OqbXlhZRESBPBR4qVuaVe5j1tndUwq4cVQMbXAoR1G/917w17AsubEN
7m4MUebbPPWCMENI9eARi+I4NJqx49Rk48IT/jj5rffOJip+QN6WvcFU3d0OeZqHwWTeg3RVhrkq
i13p9vah7/I/HCZlhzIbqwP40OqIwmm58QnyiIXNpgODTG6LYnkrMpU9PctJor+tqbRCFMB3kVMh
UHl9Ebm8nBOdjTNQcy5QBT/FNLXhV2y1POSuem5zJFEkR9Lr+muWpp+2a/BRCOpBiBEjyfmQFclD
Oog3+OPurj9+6Su082SJYoWOUwmcSHvX0Ye6QzGW/z3z364//rxI/H8kg+jlJkHf52LMWg824RR1
z8ULGZKfX3u0FsNo+y4rbZe6p3OCsaxPIl0TKS/9aO04WJApwfaQtHFSBs+9w+/I1H3pMEt00fpU
VnaOc/kUp+0UUs43nQUbYXulSRbGim6E5vZFP8HQbYLLDlJ18EClKt2qZK3kc+nx2k4g58Lq52Zu
4tnB+pxlwKghU6fChObGyk6wMBx1KXo1uYYB2zQPmKYqCVHW/texxpe8HGA+bfDD9ZGz9B3aQW8w
ClEISurYIQAoPeHcrehK/y4NHW22ttxnvKqsJh7arLr3i0TBACux5pUOXji46Pr21GuyiTZuGyvP
hkGl42N1HUx73AW9kx4pxNR3KIMQayL0hYb6P6V7UIl+nl0Hgqr0hDT/wRvcMBuc8Ho/LHyNLnG3
RGsnghkObpVMnDIbWW9oAOGqYsBmpKaDE9l5lz9ff9nSt2iT2paZ2yeSTLGivxiMYv0pnrJ25UsW
ruWA2f33VIyQfy+B4prgyo/oOGeTuZ8kzt3ScOixd4W1CRx4wwxZmhwSabePCGMZK4fMy7dXokNQ
pJtLWZWZiJMOKaaJUi/CTdndNW4QpnOudl7G5Unliu6btrVWRvpSe2qLQVoGbFRTP8WNfIIF2gQX
dtdd+aKlZ5P/tibx4URQyco72YweelL/BDTyrmjW5JNL406b/3lZVL1hY5ms1Cuyrkhq/C5HOJyx
ZxPMgK8NN20hkPXZmoCLJubMu4cu70fQ8JvOcX997fHatl1Ys4cyzYbHkDzeONUEjU4rQ+Wq39ef
v7CO6TJ34g8M/yB9SrP2rnDcVys3Xq4/eqFzdXV7Y4lygMdxFQsLljH0uwRbgZsr7bL0u7VZPoBc
0TiVjXRxj8LJxNvkifjaoNSF7UKkg+X3DHGo0gvhrRNmmdx4zlpke+mXn5vrU8Q2Zb3ricGhp2Sq
qlurYjBeI5mxu97oCxdr3Vgpt1rhlC2t4qm1vNCdjANJs/cJ/nlW0EQB2LuhN6ro+suWelibvgid
m92YBlUM298NMqMbiClCq1oLDS9MX907aezo2HllCX6LaW8g6d4QlYRJD9EYzG6IN22+9hXaDOZO
0HlFr4aYEY8e4UzcPAQudqcyoPzH9Vcs9Yo2i5MGhWSui1k2eHxXsxZXpdr7oUaGq2ZQPMq63PfD
l9T/PtH16FUySrMrrBqG9W9keGim51y8Xv+OhR7RLZQsnEba0oN1LB/NH12J0JYNggNPIQRm3Q1q
WddO5gsjS1enW5IY/YxK3VOdicdMkdfeEDCCJvvr30GWnq9t43OP40cChkrswv8pbs1chl4Lzoxf
jy1O03VQhpxb1lbBQPluzpwRdja9os90ssz3wPSlgWO35z2NhuPsPE+JvTNZvRU1MHaVqOpX9Y+M
gQx1pApm6yyp89vEp2lUFXmOIEBHvwVC9jedlZT70afgeTi2+AOCmhH18Fs6FgYZfsk0r2AoR4Kb
LClNSKtM+nz9+5f68dwsn9agwmXcb8piilnpxnYyPvE5/+FNuF8LOLs0/spwWTjk6xUA81QUAQ5+
DWJW7A0SogOcSLdNkj8ZzRoqdWE11Z2q+FinycxtFRsNPyamcSjIqiBi4byllwH4KbgjfaLa2Aum
7MBZdud15AROyD1SR4dqNl9AaT4x2awpMJbaS1uJ4Mzu2k5a4lIhPkh5IyZYgaNWTiV/rnf70qjX
liE4mUzIZUGES6yh2+aTxV+DQEzHASLmldPiwifoMv7Ad7OhLhSJbVBeu+qtz35bfr5JErH90jfo
8v1zUR5LWW3FTpYlIeJ5D0IBlIg01Mp2YC8MKV3HnxYTAgNlJeK63Kgdu7NPzgZuDLALCEHhCsW0
6bbGLeqYdkl4ek63yV31jmTZyuuX3q6tTE42KbssazuGAnd6nWyPHUqP2Gua24WZ72gz34N1ctd2
BYfgCZKrD9P/mMm9Ssrt+Pt6/yz9/vPfPy0t0uU2+OtQapjlHE2lOuZNcPzao8l/H53agjSqz+24
c8QznLOfuDmuRAqWhq1+U+DQrs4lHg3nkOfBx4we6qEJcxeFUfCt5Sudu9T62gRv+QTreF9NMWoM
IWe3/eCdm8z4PpJzkHRmwV/Xgl3H9eZamO26/jR3WmBUKqCW8mRCQuJP0bs4+/29/vCFBtNV8HKo
gI2GTWlsg4nr4BCQ5wpK9PeqWunsfxqoCxFFXdja2sKqE4NgIG2cjf823kLpWL3K8AFIjKjYiIP9
TVah82zuqq1xNL7178179dN8QiCGbv/H2ZUsSYorwS/CDEkg4ArkXntVdy0XrFcQiFXsX/88+1Sj
lyRmZXMYm+weQFIoFIrwcHcOMvgSZ4gLovP/mh1oBTNQl0NAJ8dVw0nbc1TQ3xoZ+KGvz+XCltGh
ry23vBncWexUx15553YciXnkeVZMe+np2o5Hwh10Ln2Mz2feAe3SH0bvPX3tw7W9Di4fYsxGap3O
gj0Hp7D6F04m9P9cf/yCAf8f2NXubdqBRP6UD+nRc9w/YAT/bTreSufS0uO1PV+hxg9SaqyrOlPn
VMUxYnVg9t32a1+v7XXQVOUzav/QronsrUN+GskQVNMX455/3P+f3GxdkNygEWOnKbV/NyY/dELt
vvThOijRQ8M2g6e1TzNwJQj0/Qo6dglE6772+PMd6dOXN1ZRF1Om6Kk12H3LnQ0IO7xNI1n1xe/X
9yuoBGWaOlBvGuge2jeoetUpUvvp+/UBnJ9zwTHRs0v8NIBUEShfmsRBgtGe0JgIlSBhPpR0RLtd
ORZghzdWgqmFraujkzse40iKGvtkZSyHdtEE3Zs6frg+jKWHa5sXfSrm7IwZGFrSIRzAzZB4cXj9
0QvXXR1J3I7NUHOQX5/avj1QUPSzajjxxHpDB+BTPUSvY7R2oi6cQ/+gX58WI/acxiMlRBDBaOZ+
nzyQpI+8T0J3glxmgwbAFR99mcrQZf90tT+9SDa5GSWAvZ3Q0oGMTd3OuMzlyMAWLN2bZsoPccu7
fZbmFFR9FQkdlqo9daseIlId+xYTJKmuT++SAWphPB8huF64kKDr7cnZJk5fbgHCzHb1RPKPaTQz
EHyLtWzCwgTrMNKySQpQ3mfW6cwW7rrQDqoKP2tBCj6vofAXxqOjSGfpoDbuoMHY7HiYOImfTsPO
dQxgzf466a8vTdq/jopP65eZs5hFD29fQbgjLd8M9XO2RNCMnT+Z3u76Sxb2lA4trQ0r4kUEyTXJ
Ox4wLoXPo3olL7lkgroI45jU0NVrsa1MlrUQ/pzbxzJP8idUp+ltyj1j8u10im9dyZxdnjvuVnCR
HZ1a1be1IWckIvKsWPGCS0PV3IcC11c3DLZ1snp5O47zSyT7laVaOJj/jf/TUk2WjYR31qBTmdWZ
3zuA3is1sE0BjcSVmv7S12tnv4Fe0VQxxPvoXJ72ydyiq3I07cfrZrA0AO3od12e1UYNgy4hv2NE
703+twVU8vrDlzaktvuLNkvbiAsgozu5acrbfjLDpvntsdcvPf//IKBdP5cSjWSnpH5JzJt0QGOq
BXVouw6/9gItAAC+sjAMaSBqdLpD5ySZz+fueW5ESEEaszJL3uVDWkd6VmDW6SBiAzVK4LL8LHc2
TtQfbIPheJY3VW8oH1l326e5tb0+rIVF14GeZRkR9IPije6osO1N58gN5zdk/J6uP39h3XWcJ4hY
ytSpMG3wZCxwJ9YEVeQ+U3fYNqx9+dpLtF0dZTItoQVkncq4/2OU6NIZ+VG27Z5N0wq8c2me2H/D
p8KjgAMyjKOFgHQCzcgy68Gpa68s/MLONul/Hy8HAYRZ3hanNFOvJIYes4UQ9vrsLHlgneC2HeTQ
2RWcHtBG945h/Kjl8AaS0B5aDvC7XeT6GSdvoH09tAZEGL382Ruhhdihef36JywNT9v9RIIcwXbP
Vobo/82txvp9hibdig1ftjGqYz4LBISjBXGnU1pNz0SiWR1tuHu7hVaj8LoV9355CFTHfhadLEs2
45D0XHJjtagb2GIlpr0cSYBX/b+LLxoVK3S3kBOtvhfDHYhQUJx4EuZrtUoNfDm2hSTLf19ROBM6
IAZIkvaoTBSdHdSM77rUuzMFuU/y6d6Y+Mv1tb68U6gu4GrOBZ0ioKHRqFL3APWJBO14bretTGvl
Cry0FOffP520HW+HWGU9x1L8zJ1vg31//cuX7Ejb400cQV/FzkyUUKXjQxRgfrSTLA1nt0khZZh/
DeBDdWieAzlXMdf4fpBQQWlna0MmOk5Xpn/JmLRTXHmkU2MBcVveiYAQIDjn3rcjUGCUzxDW21yf
qoWWC6pr3CYpGohFjIot9CPZlrKY3II6zXuqSuQOHMQ8+UYOCaTfAYw1g9RUigZTBPhvDOamr7kV
5B3/awgg4YjmOQJZCPTcPriX/HQcZyXUWrAFnXTWtXO0VZw1gieZ7Dp2m01oQnyu2zU5ywUb1mln
W5CnCDni+VkvAmlXPp1+X1+ahf2nY/hAye6aIpP0RAqRY+ZbeztLBTblNq+211+xYGM6kK8EB7UD
WV8QVOSNX4MWX5TsmfLpkA83Y/S1jg2qs89afUQ6wH/tUwnSM0liHw7Fb1HPIMnKIl8muHUhCfRf
AwLL6ygTC069CjGAIw/yo/rm/ERt9aA29sMUWJtsI5/Fo/tuPnu35NjdpHv5KD+KD043a6jCJVvQ
Dn/08XW5aACbs83ipWF8P3VfU9mgru4Nygr3+9akJ/Sx38+m92wMQJEnVnjdEBYnUDvYu7wzwf2K
VoU2bsoQAppF2DZ98tRJNQcWLbkVNK1bo+u7Lh/SpMuBVB/EnevJ8dbOrDkE5X4VEtoBYJfEqEcJ
N//A/zEcDJHKwKxm0KDXqkQLn+uSAATV7UdmlcPWmNNiY3tTn/ioYdtBx5XcmG09PF8f2cIu0hFz
uQR1EcRgm1MuzD+VhMaxm093ZruGBFrwL/+HXRzNuu+jiJyMyPfoZrLqsBrfk/GLC6+DF6sWFOx8
QNGUJNY9dLa2XCZI85CVW/2CyTpayFLauDjYKaEnr03A7+rM9S4tTW/Fv1y+BlEdMjhJiBcAQ9Od
iAX9YHQ4pwdCCds4aUVDUVm7qI3JhnkTgbWtEXYvDen8+6eoomZI/g0upHOHinyoPP5NxNo2WTIm
zc3gsWVugYX3NMfU2kgHtF5enmcPKKA1u6/Zq+ZDOCTbuCcSCpLs8Tbh9N6u2O3Qjh/XH7/g8XWx
ygI6vI05YZ+j6/uoMv7ESfILWs9vaPe8x+9fi4QdzZ3EpGZxjledRkJEyLmX+YkaiD+g8C/H8pV4
+UoiaGFJdARhC4t1CTeGk1V1T4YaQwVJ2CEXK7mUhe2towhJzQ0CuYLx5JnoD3MHMHe+u2jQNvM1
EuylAWg7sGqLLis8NP7jZtWGpbD/mG4PGqxUruHpl8Zw/v3ThnAMYU1ehTe0rQTB4dSgPymDROOG
lMV0hGIKGtOuW9fSWM6/f3qTMuvSNNzcOqHPqH+dC5dsI0tFxx5Sz6/XX7EUsOoQQ5uinUhCAPmk
PFXtcrOYw4aDFoOOJQ+9CIT25tjQQ4qKTjjwKEakMblItCbs6foXXPQvjqvTAEM/A9RzcQNBnthq
Nq2Z5w8Fq9lXii54uua9lFXXSNonoE3uhnQPSsMo5EBU7q9/+8UFwtM1BwbIpExV7EAPkv8G54wf
JTIEBi382tM13zUmMpkZtbNT1yVgL26sqNpBbTe/HZSlVhzYxSMFI9ACIfD1WNJWA3if4zLdxsQB
+J307D1morxr0T5/rOP2LMht5u0zOviMlVW/DL13uC6uUc+F5XYd6iltNqU+urfRYRaPvy1VngwX
N6de2ftxhqSo7f5qWfH9+pRevO9juJojtSMxgScgjY6o5gLWjyDDbNRx7OubuQA2uEDCxB/GbMWZ
Xs4wISQ/z/qnDVymVuGxGRJKTQbUhlP3qd8y75WZ8plXUJzqS+edCPYdha89mOdvRZ6AdC0ZA7BP
rSzwgonqIE+o68oClJBQqwNOtXUNf4j6sCFqxUYvOkOMUHO3ktVepFJIN1gZ/R5BVtcbzQPEDXY0
W6vsLzgIW/e36ImNGcUWZi3d501za9rQaL5uD0ufr3nYXGRtR89qYNDuCVTzfZy93Uju7WQNbrJg
566OmoQ0kWfaE9ybVdNoU4n5vevaQwM5nYQ4B3RmgUp0CI2cHHOj+ErCBouiuSU7QT9TaaWQuugg
y2TlbfRsxwnZDpPxTkzVbq5P3pJpaf5JmJ0bj3EMNsLmJYlmX3VT0JTFimUtLbvmmcBWYgjUzOG5
3bcpRht59Pf6Zy89WPMBBjJvsnBB0JxN0Q+oN91b9rySgVswJx0vaYyTcCMKYs7MM9/KsXpq53xC
V68Hstahe7v+/RdjTsfVMZOcJSmI6CpkGaomRMph2ysJItcyiK0/yfCVvD5eou3rqfC8KgUr5glR
p5+iAJ5JO+hXezUvwzLxfG1T00zGI0Nn18nYo3E6iHbmJgnyDduPCDNuQUEUzsHNcFPdtXdyXzzS
1+w+3n51U+q4yT5O2pJ557eDCUf6ceZnw8YYN+WWuz6STs7v60u1sEN0vk7wBnPbBUrzZHl3dRfy
eFPwle2x9Ghtjxdyqsb+TLdapMhhWcYmNozAlCs29q8K/X+wGAet/f89uTy763LKZXSYCLH2DoQA
Mt+SOXsySSLv5tqgRxb1RlDXxXwAWnsIAG7ttyX62783Dai/IQzQ9a/wEeDSm0e6MuqF81uHEQ5F
RVwjRtTAKXIfjnQw/PlOdsbraICbEeRVflR1xsrp8A8OcmkWtF2Q1R1Icjz06LeOZW44r+0nNlYU
zJNzME2i3ohmxuKORin8wpZ/o2hE8Yvvu2l+sPqnGlnnPSecf2MsMl/AdAoKWWkC9zh5zZ3Iq2hT
VOm8smUXQrl/jI+fgg1Si96FvFZ7dNt5uGuLNHloy9kBrTCdbpKJ17uCV81f1lrNS+SAMPq6jf9T
ILkwSTqQwTBFXNPGao7olyv2RT2ARnsGZgUNPrgabSdroGxz9ozQ8Iv6XwQ9aps4iYabFk0aH2Zt
eMcsLqXhF2lKf0N/1XysIQ4cjLQY9sNosUcrz+OTmxnlL7sCrwXYHypTgFCaRRQ69yO4DkpI5IGu
GvFciv0W+42smlvmWBM47SFtnhFqoCxJgOEZlCn+WJaQp/MR+VYmIgXpeCEpekTGHEAfe/b2E6qO
OxE11uzzdPJeSDZMvxxvZCQAqgWUfrgjHzhqIjvLI7i+VkIN3/IYebuCt86md6vyGemS8SE2p3zj
DZWBvZ9DwAiEmQGr1HwsjLp9jxOAtWwwl/ug4bYnP21U9Y1XNIEmMlHQPCJgXCCo366sFPbuhYXS
kalgz6LeZJjd0VG2n85gLxL36cgRDXZf3J5nZ/XJBFETcBiRrDnWEJJ0hbqLBi8Pyt7bCjM51Nn4
3FrJymiWXIH133fVKMcm81gqkIZgb1bu8BZ10xPE+NDXauwhKNEHYkZh5frcXaY6gUPU/C3pvaRk
oNs+RZHdT0E81yrZDEDo/HXrOR+CiLfF33ZyY+jkpCR7b+bCeRjisnrpYivb84SAyt92zC7sJreu
fVZYzR/Rim7vukw+DsIbbkFjpN7plCtAs2rrV4f84a+y5p2xslUvX/YdR+drSXgDEF3q1UdLWr+S
KgqG2twOfbFlHf01w3P6YIkfAQjLE7/OabtJe7HWWns5bHH06h5YV2RMxzmFe2JolUo+0FJV+L1K
nkYxe34JTbEVt70QhekUt8qwi8lUdnfM5oS85F5fhXNFjbsJtKt7LoY12bql92gRqkBYlPROh8OI
pyiITK2zq4k9+90M/s9ERsa367Z3tuhL+1YLWBkKAB2ypA0YZRhAtr0hA3eW1a8vPV0HCI+M5ybv
6u4oodywBQNNcU9IvrZLL686Skn/3aV5M0kvi6L6mPAKkgTIZzyTrE/35UhxhFKkNXI29iv37QWX
oGN5h67OhJrg4Noc4qppjsBINBBejORTZJs/R9t7mt1upUi2EIDpcN6qwqxZFWkwb4rsE2+SvpfG
KnQaITbXl2ZpPJqL62I3r0nm1Md2StGon4nSeJimyvgrKCAXODky8wEdiWW0BQq7+Xv9pQvWpsN9
80baXBlufWSx0QSm5w2BiunD1x6uXRmnOAL8qG/jU9uwYJiTQKm1sij5F1Vf2Cc6qDeuErBr2Hj4
6cPw32zf9nP/txO6wRDY/u1t+CH8be3fvp1O4e0W/9wfDtvD9jYMb29f7p/yIPYPT/6v3e7P7unP
4U/v/2k3Nw+7w8HfHV4O/uHPjesHm530N3fH42az+bbf41/vx+dgf9zdHQM8JwxP+wB/ZxMcg/3p
Ntxu38LH818LgvAtDPfh2z7x16D3S1tLcwvgPRvYCAbxY1pm8idyz+19hFtmaBtpGyZezb+DlgPs
ZddXbsHcdeQww9IlojadQ5uaQAuTrR21u9wYV87XBR0yV4cNq6Gn1pShZbvM3e0oDL8nNQAn+QYN
ofspOc7J+NAghuTONyWypyGat6J77uRaK92CM9cRxSAjs/phahs4c2mDWcaY3tAPk+P8zdq9GEyy
+9o8nt//KUQyJ1rlY+s4B1GjZ4yjXvC3WPN/C1v339x+erYQY0KTKoVFJI0AsZabbbpC0RWHtzRD
WgTEe2UmQzM4BzBD1+ReoHztxY8zCKKvz8xStvSfItynz7fRi5G6fWUfRq++S9MCrG90k4k2YDnk
pafyAGW4wCibMC/ZQ9ww16cZCac8WgmPlqZPO89B/1KaKkdWrpTUj5r7NHm9PrKFnfovN/hpYJNJ
oChEK9jWZBY7a5jLjcnH4ZtIu/QmbiLraBrTqqTNxWjB8bRRqHnkIL6eqiOEUsFuO8tgdiIkiHi5
ckBcHo2jQ5y4Y3HOxjY9ljSuIH0u5QuFoMwRFIDzU2s6xWPSj82aW1+wOh3AnLMEfG1llh/Hiifv
LinqBwUJhhtIC3QvKZqbwutrtODfdL7aAX0YEtVP52DW27r/CXpyv4qfrz97ybJ1/DIwB1FXQsfp
WLVDafnpALq+vcplN/k9gxR91M2QbDYLIkvfjNAB4KMKC12hcZL1HyqqZNNW/bAj3Im+1HLmODpG
jIHvoG3Aawoetio7kDK2UWqJ1lDhl7cS17PeXU+57Xm0Pqquvi9F9tLwNSGWy0ER15PbZMprowRB
47FkKgtyAR4abse3s5q+y9l5RwroJk+blUz6ZVvnOmkAVIDiAQXE5thiDVJl79K+2HkCYIXpCYw4
X7qxuESHjeCiV0cjrVKoBFcH2VovwjbigHP+UJpC7q5b4cWx4CXayQOJKYh5ZDGYeOmZafIW7VTb
RtyeJeM998/1d1zcRXjH+fdPnk4UlcE9K4UWuj3fTY08mZH8SdgaH8HFtcfjz+b26fFK2kPjNgLk
jYYjH4BL8aifnTU7eDG3kF2V2fcmKuxXIQecDteHdDGthndqx17vJHMO2TEBFLV9U3pzFhpROLcD
SFIeaS6+pSCd93t0Cq2876LDw/u0EDmVvIjZlMynzBRhGSd+UaF6wwPiJZuvjUg7IUALOxN0aaan
UgwsBa1qNb6JuVFoaDVa5DbdzLntVTGdcJGuf1J7ar+EjiL/B2Nx0FnXRBEYvBiIgkdyjEf1cn1M
C4an41bSWbI+8xQKB6O378f2ADFUqKyzFT+wsCg6bgUSaxFYY1znCAapIKt2k5kExH2L1Uoya+nz
z3v2k2HHc1OZRsqdI3XchzphG1a7IbHISmRzWVQXyUlt75cjadKeigIzP97HWXIHgYGtUVX3SVZs
S2q8xB1t/NHNDxGbp6Az6vema1cmb8Hx6AiPQsQNVU42nyJAIB8yqwWKlBb2trVF4o8okO5VkTUr
hnD5rMVQNR9hAZ5O0mlyj6kkbOfGQ4sri2fuDAk5YY8U7m0rlQrNaWDbxjNYaIom345RPwSzgJZl
zCLQRFy3ysvVX3yM5jyo25YQzHank7SNx6YTpwyNp2+lBfxnURSD7/Eq2kEpq9l0eUZBuTvaK0u+
4Cp1uq1oiqJkaA0QJ3r37sjAxvudmZ7fp8OxVz/BWbwStS/tDM2ZxEbZ9kifz6cGQiv+JIA5ZRI5
eu7VINHLH69P5NJbtLtuORB0yLaje2T1Y2/+LsCiydLYz72VzNHC83WgBne9jEGgyj2OXPiRgXmK
bZ+NaAhf0wU+m9//JSdcouMwEjvq0jjp3KOIp3vPUXu3W6vDLyy1jsFoFajKnQ6qIUC3z++8L8Uj
AY1laLgNCGEMVfyghXEumc31FwMWHZOhjJSWZUrdY2PWoEb/7qm/lZogHLhGzbngM3R4EIkEBBBE
7xyTwVJATKMtTpEmiJjYpoaTBZEXjdvrtrU0fZrDsGuo21ruDGI67zWbx3veTOFsjYFD46A+a6Ir
El5/0+UiAoxAcwcmXBPNa5gxxEHHsO/GMRDpNAaohuVbN2mSnWVyuUupET/2RVJAiccSN3HtZoB6
pt2eGkS+jTGVwaSGLoAQZQdWHsvzTQ6ub0iKehsJoaBdD/09XB6SdJMUSfd6/euXLFgLTFRpjQXt
YcFD3z+DtA89wqswmYXz758866fzbxBicp0R0kM5dEj8PLG3vSAHMy2cFU/8z+9d2n+aB1FVhyaY
LAfVK9q83qVJ4UGUwR+zfBCBU8Ug8YNi1L2NEkzYpFUEmVnnfu7NOHDGecResvuNxwUBef1oB6jJ
IEM1QjIDtCaQUe1EfM+atvrR5xH+gBX4A+hqBJFLxUfJXesw86zZpjaHvm5ZFoGihhHmDW39FPCm
IJpNF7UXgV6LAkAL9GpC/bfOUChVjXocvLjbOKKq0ISaOFDOQ3UUuFPoRHRzssPf8L4xIyl8abZ8
34jESHwoChQbK7EUGNzNrvarpkt8Stk4I9gvHyzWPMp8+hVxMnwUkTn+rhxCBj+JDOITZnaboch4
YFqqGVdWYGGb/ROc/rTEOZRTk3mqZ9Rdh6NZTuW+bTO5qav4DoXjPphn49Y0HGt33VoXLEqH4hR5
k9DJqcsT0I0+qrJ+xYrQFWv+aWEz6CCcPpsgeoFcFMioJVB9iSWmmzrJs+frX7/0+LNb/DRZFoOR
OcnAjySL78Bf+JoUKltZiKVnn8/AT892XPBog9GYAmdZt1vFeAsd+kmsBHtLoaaOrTGdhJgMyP4T
OAlv88w8dGkLLZ76AFJ54GS9CR2EuDFNk7nFgbtXtQf+aGOt53VpcOffPw1O2ACI8GlwjkYB8pAJ
SmZGLVeCkCWT0rx3pTzRRQPYolsbgFjSB4r//WIC2iWW5l7byErTKoGWRtUzcTuWxYAmtbncFTnK
VpENjcXrprU0Ci1gS6KuB6tF4xwdVONx0YteY+NrUZTOUWYULvj8YoVDewbR2vAziVnodTJAS/DX
Pl6HJVkmMIfGaGJf1O6t08rvaWTsABBdSXEvWI8OL2pb3lQOqscnxZptHbEfoxS/vzTtOu+YCTSV
Vyk+nYbooZN3nvUmirfrj17IUOi4DmmZUUOqqTuVlhkOBsAQOWDobM9wt0uZt5lgrhN5uv6yBfP5
x8H6aYNlfW9bRY47PDeReINIai8ayHv9uf50+s9NXDindQVeeFWw6rmAUFIojGIUYt6Ns1lMIbBV
xp9GcePZrIXiYU5pjJypMdYhBUjxIPus+vCsOTkxcZjHme5yW37MuUdvlWOwnWdTyXEgq+4kUBQh
viFNZ/SNwRZkI4CnHH0uVVb5cc3KO14a400ZmfFuoJX77pkdPddbs5eMi3gLkZt4K2pabdMhizeu
17v3QIeRyK8tAZYT3ObxLXYE7Atwji+RYVTnLNj7jOrnd9Ap4vxu3Agk1H0/zH/rwhM3YyPMuyjz
+sBy4zaYOlOCgteqtio2XB8w4myPy2G5y9BS/N6UrAqE6SZh1BnpnrdptUdA8Ivkyt06bUZ3jM5q
P5r0dzZbpS+JKn0wgWSHrjA+OscaHwE9H7cMhvM8U+M16msLCMKs+FsWEcLexiihGuON96wU+O98
mvNTNJWRzztMoooRFk/JZPxgUgK872QTkHDnwoznFf7MI3NDnWQKc6jqbbrWdAM5JwOKdfQDVDre
YaKOurUSEHqZBgffX9EVhwZ8iYGcWgRjwpyCaQYjNKny34ktIYZButaPeyf1STxnG8XazJ/NGY0D
SKdDo9mmxVHWTln6tFAcGjS9AjdbPk/efTKdqzm2Qrd1pVJvm6eM+ajHoCEzH6zAGuUPK+NtyGxl
9b4cpEUDG5ozvqysZp+U9fSaQslnw3pmHzgDttCqaL012oEZflmgy2824aAtK0fk5CLgus+MVvhW
U0f3vRwBum66bjNXMr+DtN9b6wzTYRRV8d2ISrIth0w91e0w7KraGSof8f34MxusUQGG6jIoUFvd
BmFbtolGOX+kxvCXSV4+QOZ4QHNTpEYfKkhsA23yfiNcdOZEczNu+gnlUcsyc9QRbJUEkzE6D3Hd
pXdm1VfPdWFbamvzysNMJPbPylIjHHYW5ZAXtfv3XORsC34SxIPgut6XafMmRwd69yBVfrAGQovd
zBKoBxjVFMbVecLHFlbSS3UzpERsDXTXBq4ZQTe2y9xvvUAVqo9wgz9TGjXZ3QANpYfEzeX7EKOn
NbMHCsxeR1XgAIS3r0pABEG49YPb9TtK2kWQ5mUUFK30jhFEdTYis8hOusngBkakrE1JVYIYt7MA
tPZSj7y0sJ/CT8bReRLCLM2ADlQOIZn7p7S2m+0ZjRd22KBh5TxXHTF2QHmmCBjKXEJuu3S2piwr
nC7iJa/MdvDbNK6yTQGu5yNMFiSZYHML4qRxHrJyeJ0pn3noJiq+n/MKQkiJgZuwMXOzxV6KmH1j
eXUSKmXlwPZl6Gteyb4seWPtVoPmhcYqkSs81k5HgaFSd5LRb0jCrBGwLEXtWswzJ0XXF2mD9I7B
odE7um+pMXm+xcWRZs6Jqnifmd1Kfnjh0q8Dt/pm7kxq9+4xzgagBj94FoeF99zXCmu7VgZZmDId
7zRYDq27WhHEp92PrEh2hUupPxX0axcPHfE01ZJ2ljBQTovLCajgwbtHz3R/n9pk/FqYoiN98xFg
3nge0lOSVc6vNorn3PegmfW1IEuHUQmTuPUooIZTo6lnE+UgRW+FI5CFYV99xXlxPkURHZDIjA9Q
gepmx6+hdtj0P7mxBjVcWuJzePfp6aANdEeZQwBHIpuXRO8i6fzKer0eoiw9XN8RFViCgKyIjpaj
+AMSFzVatowkCoAQtf9ef8fCRtB5EFkRI2NnIh1C7Rlci2njHtWUQcM95dRXuTXhHC7NlRbJpQFp
FwLPa02rE9w4EtXsCzKOyJKrX5U9vnxtMJqPQnTQRoZC5sUqY2fLTVduQZGSPpcyn495NWR7FznR
/fWXXW5ccIlex3cpxBkkQqMj+MKMAKxO9M6OMxayKc/COXV+1J3V3NgNmoOLmEeBAjoRlKIWDSMj
ErsyotE+s+oynPlormyoy7hbl+jgKYWeHZkrW5xsx412bkcpQiXX9A23gOkLIjw/BdfVN29ukpuR
qX4Hg/LCvmmGlbB9wY/r8Kpp9GbQ63TRcfZ+eO0zVe4jBVWHB4k/IuPHQq2pQy296GzSn/YehYR4
3ow4qGnkliDSKpDnVOaPaajCdo53PLW/5a2KVnIZC7arUzSWOJ6ikTGcf4YJ3lMbR7jhxbFvJqTe
XLeos9O4cCHR2xuQFISABHQYj4ZDwk7JgzuKlUVZqDroeC2Wj2kSlZirOAVq3aC3ljHdRE7xmpIv
4W9heZq3wnQDWG078FY2rY60rJ4jFAMD7HdIaZrDS/lF6SSio7fSEcxA88iiIwW+m0LskSk3tO21
7palZdC8FO4mQvDGco/enGxAHv/Imy8Wf3R4FlLkSEL1xDu6MyqE6HgH6VzAzbs4XcmJLXy7jmGy
vBjMbi58UlVZG28Svx1VkJUdsGBDOrRI9AWp6/O8COYE5hgdp2r6EScTGoDol3rN4FO1jGEOqZKZ
VMw59jWuXLISkE9o81cFSefre2whg6GzISJPpEgPdOfRTeaXegD1TTlUd10itnHc38W9QHtZMT1n
NPt1/YVLWUrzvFSf3FRH7ZqoGW8cGYm2woNmqoT3j+237Hz5417/omR3m7rDPTAnB5mND0kEGN31
1y+4LVPflR3In2sGydyq5bZfJJW3lWiiDmpo8oTXX7EQQujMid6Zhz4u0E1PSHHDRvcpn90PA4o0
ynM/clKtXRCW7E/bl5BsLZEBlzhYVFujd759cTIb9a0aMlI2W5mvpcFoIYRrOJM5lV4FWh0Z+YY1
Nb+RjHXCijDxHXo8/S0HluDt+swR8x8g5f99PjDu/7WOFDhnkndDfKpnEGH5nQd09a4C7NEOBqAn
ukPZ5/0rVHZzNK6QBuoPTvY/zs5kSVIey8JPhJkAgWDL4HPMc26wiIxMQBICMQqevo//qyjv8HCz
3LRVZ1k5AQgN957znUy9uvPU3/LaH69yZcNcql1+XxeOt66rft5iL0eel8Ejf0u8g8cmbORznWsB
YioKNcjhs4vw2fLEDKPQQMQdoNBdDOCLuK4ZPNyI1azfjMP6Ic2amq5Rq1JXQ/Zo0XfPqQFBVcAJ
hElpflUVjfNm2dEFfKBuSl0Xh/vAiZV86pmFXIc6UeMfk2uM9x2A27ErcPqe4atr3augweWc2Cqq
SKFvpAIkkYe/Q9dNxPDKWnTCTLlmkqZLYCe10z83ms9rIKUf8qb+LRSPePUxcoq96k3Gt9n45izY
fTM8Ii72XvBXeNWGSC/xXRSStJ0WUx55zm+I0lKQY9MZWKyo5Gw9B+02NDm2uk4JT43vrngf3DjT
G3Gt/ejYkLUW2zYPU1a0T507rxk2UL7jbqvW2jHkwWfWhITk+RGSi4eAvShBIkaSwrxy2VxZDMnJ
UJr3RY4bnZoH9MpWQiBaw62r1SjeGM9ij7+ByLUDl1tGg1x+L7V7x5Yp7s20kY2HRHh5G2rnHhRn
viqXPlWLWQ3jMxjmiTWAHlqirKJHiCEIX1P1TlCJkmCk2pnAzvS6du50hxQ9/GvfeHHAl7Q2V4K+
56aKiFNFbrMxzt5BJrYodkpa6eJetzOKnuZ2qHjU+m8k1JGYfaQkQ0mKZOnpWlRwJ66NDqNAs+2C
pCkx0FgeH5FYMbhGJvFQG5YgKSuareWgmd60o5PyKk8oehq1nwFJmcdjMMTFVK5Lf4kM0ruR5I60
7tJK23nXun9LlxRR9qyb94YfGpPHfZE0Yq/qG0dcM2lfzR8DRMcvZkJzGmlX16j90J1zZW8a9xlB
8R7+5AguUTDwKaRUn/bE/9rtsM+Wx5qscWCISwxTEH4juUN1FBT0okwtnRL3BZwOx4uz57a89nja
ZBt9U6i13RxMuIMjuXn01aa6L/m+Rbi3jPHzuD3bidgWmcCGIwM7bqyHvtjBEcvhCu3j5QGZ30bd
zbRPUIjK4JnV18qJ9XRXt1GD0Fw4DAfNo4zI7YISZ/fMXlhobfChlArp5IBz0zXEO89siHJaXDO/
TezXAf+38G6K27LeBOGzYzbzzqMJH7yo9WJJX+a/Vm5eSWd+9R5GhuQlTiJm65b5GDEb47GCT/Su
FG08mz7KlBt5Pb7IFcvh3VTPZHoolqvsxvZ1tCg7BUs6xTFijWqmeuugGEQd1f6NwhhY2Bu3Yonr
17GuWYqPCBZUoaOKbav6npVR2BzPsMkcpphO6IDHFJHgWpHbwWx1/kDUYaGrkDWxdB4z99ppEb7+
wKrNUN/0QEzAaWVVUSeve53UHfZOa1m9Gnmoucbx5m4BXd84iCSIuHWD8QTASRhGqOvO5ZpYq2VD
w7iA5hlla47hnPb3A2rWR413InfKXsFxwvWwtszHOK5t3OQnP4IJPSQ5iQ15L5ZNa6fq3dRJzuPW
j+h7+zfDlNgmVon4txi3ErJP/G3CrGbkzli3/bAj/mtuXQ8kDfw7YOOrPh6fiyBV46EdDj00GfmK
B3HQbS3/xS9Wdsmjkd77JM7o1TIGwFxftcOmXrZT0eI4fpsv6djsSJV4aNEzfPhY2T0oPSqdgkw/
sUg9uk1ko2PCR9Qy5bpGhikrr42MuZtHQX8IXBOPfrpYqKE7ibBSVk14V6k7xKXVRMX80vBf2r/L
pjbJWLNjAvM0CvueL24a4mwD4m6KaoxI08UK8dEzciOrP1b7WDfvHaNRn91LKMEW5w+prorhkxg7
MkWJXYcbh1UZdWNxY0GZKdlLM8m1gJnecIDy/kw1iaagTUbnzbgbhXZS5by4WZ9OwgVAB2biHOSP
qk+C6dZbZpTBn/raie3lTZZwbjRXChoeaT+x4LmnFGFMGq2N+6mvkow+t+q51NuerHMPuZ/axF59
3dYi1mMG+ESDvwzFrfmGtizi1IPEKI+kweNHTrbkcxRaHzLfWvKTFWCuljHwJjH4TgqNnLov4rwl
iVc+DiiF91awQQhzlOEPp9Yh8zD2CGQH6DgUU9q2feIP92w8VESkYuiwBS2TjMRoDsQFfMS1uVFE
JjO+wtB69wEFEFmxytTa7TFMq5W269jPOSrc93IWSS03ZRgkTZinHUJLvEKBeJ+O/gzyaxdRQ67s
HjJs2713OSCK/a0pcIAtKYkLAB38WYIHvlYomJRevlt8vOZlbiNC9boLHyj6b7NTxxToVYQ4tJrs
Zees+3y8630/1masokkc2Dhd1Vj2nIokoQdDuReuaaXdqOXOBnKMaJzHBx8kuZjx/F5mc2J1f9lc
Q4w4JgodSjHgWz566I/cIhTRu2AN02OKfQ8eSRG15HUhejtjCEtaxzX5heYsBv3fMngtZL4mHiJn
xnt3vPPCD95Y0TAzNIOndLCe+ilAJnWe9jbH/1Bg0mVpx+4IlqacHDJSHdxa7d0KFCgffQEU0f8S
u0rzbIiG7lmqrUe8pA3G58VYdxnNkO7W3Eh1CFue5JjfFB5udcuxT8LuwcHMZdShtrO4tZMseGYh
i+g401jYKQ3mNfWCqA9dEgFVsaUcm6sgdsa3nKMnxNv2nvczKMHNgDxoKLJ75tAYw+kgWZYu3bDO
oN1EXemOOXjLLb2qAEwGpr65C+UbKcqksN1oaP96FsL6cixGqolzcVVmz8RzEKF4bZW3XiZgZ7p1
cf2m7W5QMIoyP4jnJliNMDuIZrx2MvnW+sUdnnUCHlwIB//S4vvSU9rDq50DRTGP/afomtehbxN0
AdCGgujICVc5BJMtMSkjf2qVPwkiNoYFaXWUl4/93756LQsPadfGus6MH4+AMDeenTpuhvtU132j
rtAX/HDHeSuUC9p+CcpBZa4swKQs3t17XbeqEF0QFMi9Kse1wkTNu/pGyGlj9XLlu822tysRla21
nTorlkxtiId5bCg3o8b8W7jV7ZGBGgM18hv9JzeVwfIWUooep/L/5h7DzAVfCWRyeHfId1Orxme/
gSUr1oZY3godWxphPSVRsMzD9UJtFPiwHxYPzOiPLMR8gTi+EqMH2y3PAIq6fHCCLYDMYoZuDeKv
IsuCdwDbzJhDmhKH+VxE8Havc6fbwMW/nvL2AUFTEB9ik4BzQdHNd3wB28Edr+lSj+kYYFsmbFBA
bHu8RXDHpx+2+NqzJk9KVSbQdtnYmmchEojJVnZZvGBqraUZUp4hbpVZlZUKjVVMtGhmDq0Poqvp
/1IsNgL2yMgq2k2j0Oj1QByZpD0ncKjgF4j1x0y5ExMBG3JeellMcqDGC9xLQmqPplXXuUknrGdi
KxxvB5T/MndI6REliTjSVd+GdyFtnsS0HFjtvxbYcS4t48kECMcg+G9SLEgh8R78oH4M+nGPxNWo
qXAinnseJMeKeEQ5FnElEbRYu+N92NhIgwqzcY0gXvcK38xzjQpw2ujK7Grb/VPkaHi2RdE9IaR5
SJDkMAB7i21vDu7MK6LunAjmC4K+5MgiYcbfrp1fG9Pl0SwmbIVa9B09Q2BbGIsuCSXuMuAVzgV8
EJiFuz1wHltOsc2ZGdKckNZ30FV+g+rwxnV9rGGV3hfzSFczHniSM/MeziTGWeozC5aUYybWekn6
UO6N6q4rMSSM+2tvYrFbBFAPVsjR0Dhdx+gmrUqkClYIGdwCVRtxpu9mTHyjk60GT6InajZmkNYm
r4yVsKZa03wM48WWzoP22/tQZ1e1X/yZg26lmyZdaiwJfgtva9M3WLgATXCPyRoOJagfTcftUdYg
tajUcbc0TVK2GIyL5g3CRf1DNaCYYQuQjSCaRkG/X88t7ovNv4uhWMuiv+2W9tmloI4g9Kd0Rzga
iLp322zlDNlfuKs2pQiwre7mYRNaY3FAzGGBRsrsyU3riSAZIPLZ0qViLx4+6k1rdcGhNW2z1k4e
bI+2sj03DU6OvV8VORrmrL1DSkQ3pAPgW3tLBnTXBCH+GK8u3go3zB/FRNwnHVjYvqAnntsRZJb+
qpeUqqjNhYw9CoCZayn/CgnqCBapNWAtmSqsD2PC5rdlzfUVoi56xAQQKCsnPmArIMeksLzpfe47
lWZe6cTM5uh36668gnyDbLTsQBduPXmD1X65DUJksrfoJl87Q15f6zBgD3Ls8nsjTFa9j3XXcBzb
DNrZdeM7Lz8XHL4vD5JToLeB1cb1aUP2hbP0BzAX+RUixC9RtL+vrZHgpNbkWbSnHDyRfVGC4MVe
M/4xYedBB8yWDlaHyU5Gm1+oOn1f2CKB87+Fk6XK+xBLFqwevYtEzOsG5RoE0l8oA/3HVvimLnOK
7a6WvuoN+vF7oI7X5cY81Lv+ZsKhkifo9cQQkcbOaj74KwzUnb4hG7UeNn7qX2gFnLu7kzKUB0gP
Y9iC7cPifXTfe11GwSXd5PclLuQe/u+TG41UaIsMeq9CjQMj6Ek2r2PbZPd6BHrquGH5p9F2SsD2
HEJrT0uy9zhJTe7fehcjXc/dw/HfvxRVldDga+ZeuCs8HIPyjx4HH6b6BK7DiFrVv72FUx8jGYLK
agKoBJi13GBl5NHS9LeN3/z6+QGdecunHsYs6yBCC9myb4JPK0CgWNfAp/Nv+fTk1MIo3K4hFTSG
e4OlAO5m7DuVeapZdoECduavP81j8UaJaix0Kntr0ftZ34Mdve/1BZvamRd8msiS24jY7EGu2udh
cNPkcitQNRpNdYMTx63sLgWa/wdd+OY7P41lyUBImGvK5L5CO3EjmHQ/VD1SmMUQqsHMxJ6Q2ogQ
qBxAmXgeoe/bNLILp0haLXuUpAnf87J2dCQhXmmi2fDQjR1sG1Q8zgG5ZO/6vtdJTq2hlm5mN0D6
zb7MrhsarkZoCBl7DMM56bHDVsOFd3rmsZ9aQnU1qsrHH79f5K8sd7dKXM0aU958Z1q5/XnUO8dJ
7JtnfooynxG0OAa2CHaZ3zyOpZtFoi28K1vn7p/QIuIFMQntjZ1h8zoPoU4HDqUpXF5hPEnH7MjS
k5Wm9XBLmGA2atooy0Bi6d9RumBPhGPEi+WSS22HM2vmaZpOYapAkjro9sLrRtgxjlUlW2x+fhZn
lszweNEv8xiW+SXIZ9Pt82mGhEejECHag0OaBxt94AaFbkwIGXpT3r8tm6dcLhyrhqYcFtyNbFFl
cnEvv/qJxD/fzrkp4WRRnuH7kr7XDruMhanOcg1ND1BVsMxeWFK+7wGRU+QED1Tpz73uYO1AEqzC
dgp1RsX9J0QU1H8ZcknX/3YnJwuwsVhusbJo9sp4Cvtb66G03F2t5eqffv8UioABjx2rxPzWGrOu
5z7OyItg1YXHdGbMnmbn9I5PaDXWNbR0HoqUbHzrBvFPIh5ympvD2gWMzgFbk2LuH1iWH3RTrNCr
ujADnXnDp+E57RwijxIvHhkH8wD6mB7RHAlvO4Qnjc5FZ8q5qxwH8JfvrgyAxCD1VO/R7dtPZbbt
5uDT8cy7XXn3P7/hM5c4taCzgLWVQnTCzmu7x3AxqeXMK8T2HHoowv/pEqdW9Jm7ZaYJBpEFoqyy
rYOgwwP3rF+Opd//7RLHBenLgxKc+qTuwgVU+zYOynZCk8K50YxtILS+5Oz9T//wzYrwH/Dzy1Uy
I8qZmB6g4Wl4yZmPDg/r3ue6/BDQGmjeg4sJWFyfrwtC6IWBfGZNPXWqB56kdqbhhK+5947E7WuF
NlnVHOHlbnVA+/OjavwL25kzH+SpMV2TAM70pgNDt1VPhB3bvf2/tfjJqQ1d2MTpMgB+8Nso8dA5
f+2Rp9SFKPr/PAbOPaiTc92QhwRy3NbZaXKlq9vCt7eCpT03R+V6MjaXyFznHpLzv2ONL03WQwh6
LCZ5V1QhHzuzPn++hTP7mtPwAcEbFKMbyBwXrp3tOFtqS+o8e/G7sl51TC0pfLLOw88XO7Oon6L/
A0cuPMtrAv9lQB66rFPW0WDgAxPq2dO2JcH8gG438pm0mRYRoWrfXliA/9NtfvMlndrLe4ZQCA+F
xx0K83dLyfhrNXCWlqAvxJZdNYnD9AyHht2UG8bRYVXjLFcD93iEMN4ydb3ZrHtM6UE0uNLd00XW
XeSCLhsXi+63woTBnnBdvw+5RQ+O7V2KkjszX57a1uslaxVVmAOm8qWCSMEJPLgoB9TtLo3jc1c4
Do4vs4yd9Qo7fUB1PUejphWU8LfSB8w92N8Gl7aL5y5y/PcvF/FMJi0kJ5NdSTM70ZKjqgSA3Wrx
BnR3bIS5/DzIzl3nZAXLG6Cp+nwiO2HnCZwX25CXm7Ibo8Vzb3++xBnpEjllKymcX/puHOydqsZ7
8CUend6ks29bm8Ewfu+WI8qCddOv5DgOq7B0nVt3YUFSw6l1YZI+s6M89bFbIHJ5dMjtHZ2yTwaB
kddoC8VKsvr5Hs9MDKfYpQk1u9rKc7azeztW7aOPX3dhjSqpQPe0+8e7OJEuSZRacb4vCPJF4WDx
Ng4s1MS/oPk794hOtqrLwkQzQAa5K0VVJ2FZ9anXtCJlVnBJRH9msNGTkhElg+V7AibhxgH8Wn52
/Qw/3E03X5iez8z8px5n0I6dEaX1ZedV2bhzxnqCuNa59NefWb9OEwYceNor24QIJHboqoMeIAPk
n967KKohsAsnoPzC7HvmTZxGDcgOXEFX4Jxg6wkymNpDfl44+9uhgEfy5/F67hLHf/8yvdT5DMNo
4ZmdbN6ypYkDhLeDaX5hpf9PzfzN8nEaI5A5k4QWywaQqcwr/9glUi+lEyzvleuFJOlUoD/qKTRz
pAdDIXlxOcxoC7paLfpqHrupBXP+CMemKeRl9kswdPCslwvJLhhSzt3/yV6kbV3PNE1Fdzn6k+h9
yRe0UdbGzOm/Pd+TPYgqpRKTVvNOUPfF6acyIiUAZsx+/vn3z31JJzMBltjBImTke9XcKO6sZww+
bK3TIMsv3MG50X4yHaAp3AWs9Mu9cvSe6HmFs2wWmRHaiEVX0Uw5zGXucuFq/8n6vxkxpz7ppR+y
rHEcezdNfDtNLFXaW3veOz4EmCwPyq1uZIAVdmSxWKBvQvPdOM+F2dIWDrlJR9r9ZRHnwkR75vGe
2qoh2wgc6IfNjttjtyqQUbDRYCWl+bGjLgJ6Kbf0zDA89VgvDuFWMdvLjvflGoFWkTPAk4lcjJ9H
yZlV6f/5rEvIH7lP3Z03IgrrD6I9QEz7JRY7Akjtwrd+7haO//5lJpHYETdyQs9x4r1RcS1yhSws
h06xZergwvA4cyOn6Gpi6dJH3JXZieql0tA7/WGLhVn3MwwutWrOXeK4pny5D7SgObUHZLfq8CEv
y6isrKhFTk1JDqNkF+7j3An1lFXd+MMgSefSnavzWA7460G3GLBnZquWQCiUje6uscF/12o4jMy7
UCs9M55P7Vk90z5SPots18sWfGkH4tZahyYNWm3BSs6q9b8NuJOHaAtqwek9m11ZXLlLdqNsiMZa
4HFGMOaLCxc5N+JO5m6H5M2kRjrtkBlNdgF35nVmmzGVsAtf2BWfu8TJ9D0DXu+7Sw5AFRumR1lo
xO5AsA2REmb24d9eyilfps/zyW6cutvTjFkpr8tX41RONC3Q2xTWhYd1Zli7J9O4FrMICl8b2JBd
uicVXN1wXncbq8ucZDFQ8HoQp18oup252KlTtWnh0Go4pk2UEFaTBz0g/Cl1f1dXPO2s138aY6d2
VSXlUNimKUEFvQu8B6vREDzJSOU6yvvxwod6Zid5alhtJi26TKtyX2fl3prYY0CbC6/93E8fv9Ev
E83ic8CjPDQglsw+lK7cwe5/4aR1Zs0+5cmPmSi0GHq6G5kzPuC9kytMajNATy5NkMgKxnGhEERD
XP9CXe+4c/9m2f6vN/PlZhAoigsGzN113jEfIVResJlIoRIBm/ca/BA3LUdJd23P3N9NBdLXz4Pg
3ET6/wyKqB8rhJo6u0Vnj31I24hOZaqwT0Re4AzxS/Zs1e52CLMKKuzu+efLnhngp6ZErksXZ5YO
rWg1Lsk8TLBfBdArDjOvoppKkbYVFNU/X+zMQPmv1/jl2RJvsIEIBb6M9v2hEl7aVZf2N+f6lac2
xMEoKgsHN1LKiBWphNDlKU9h9U+gZ8k/UdOAq+LWXMsUgIB/G52nvsQFghRs4E2LXOZSrlopCzDS
If5swhYHZURFxMSH9aBS1qU4ijPT+KldERxq4MAar94XlI9bvyqDg+1C22rpKbywxTqzsp7aFUug
yACwce2d5P5bS7x8UwYAuki3W432fEkCce5GTtajQi6+vSi8Llv+spd71f3uhgtv5dxPn5wknNm0
FjV02QcW8G9LCU5MpSBsywggoz8P5P/mn29mif8+4i8jGfEcg10pH1IRR3YQ8RbV/IGEVfXM5ejt
Ye6AqdcKZ7rES/CZ90T/BsI4UWXTHajbDCvOA9IkzRg8NIGjf3llA227NcErE3lD5ieD4VaCKDHQ
QGTTXfirz3x+px5IW5QWhiuEyqJeXlyvfp4d+8JPn3nmp5Zv5GBIiMkYejq+30WdjXRpN4BKHpq1
n5/4uQsc568vD3y0LaJdAkJkCAlVL+tkBu3EcOfCoD/388eP4cvPkxABeTzIyX6yx12X22vVgG+j
/fwfn8/xul9+350WNnAYwPfGu5/0u6z/mEs+ynN/+vFtf/lp4Zgi16Mi+yHXzsGnWbuemJwRDOHY
F3ZBZ9bEU68kt/uw6+s23CG0zU9qQGSgpp+WcAfVB3KWavkkME0QYqP6QUV44ch67sZOpohB5ahw
E2nvWisArK7DFwKIsAOeR1FcML0eX+83nzE5mSpceL7AsEL2qG6XeETutka539PvAEWm/zZuT3ar
ixdk5cJgcpUcmlAsER/+knWrluaX3P7fPiYWngqCWkoKFlQ+5utJwA9Aq23TiOvCXCLKnfv9k0+j
g3ZxRjA5oHis41srFMXKwekhdoOpuVC7+x7OgHs4XvvLGK5BJK/dHnijVpENalbbhbB7r/Jjmbdp
CA8mpEiIA4FhwzMCeOjhwmf/7cDGdU++HQ+rNdUjehJOBjtcllfXZaiucj6sFtpvqs6COxALuOdc
qqJ9O+BwwZOT3ixnt50EPlYwoRC7rbYsFx18eHo7ud7nz0Pu22ke1zj5buoeIN0ZEs3dTFFU1yPM
MDS8MJzP/fbJB9NAHl2PMye7enKfdcvANnXUJTavTf6bUf7fB4m//fiivgwERVEmNV6FyQzy9JSX
ur8jM2JigYEt2FvNAsMiTD/VslJ2Y1aFNcB1wgrfoGUF9J6MMIpIxJVysN9TCv+lX6PAVWq1gQxd
pH7QPiza+NHkCAvBpfWw82Qv9n6BomnPgj6a3NZJSlBA0kEUt1OItA8WoH1cMvFnkK2fNmFYHRop
m5jbCnTfvnsEIe++19bbQFrYkXRz6wXDZ9jCWIIK5gJwFVniYeIT6O4AWGjivToZHH+EeBJlkSxR
zrzzu3CElh7YwJ4uIKMZ+MN08cgL+xmOAgt4U3eE2wEdZkyKsev5n3lrSEREeUUdam+XYYGtrghQ
B7FCEw1DjX7hfOeHskxLCyw/JYINHVm99m15zykMPWO/bDP03mONTFAUo2hUjcjU0ADU1sUIJ/ls
xlUBkOgWCv75CmGyHWBlc5b4gEwkE9X5lkyFjtuFrpe2va0H9jkgYjASNP+NjMO/0zLkkTtUv1pb
tOuSMagB7aXd2BXYuu1Ujysp0e3vqKhipxnm1KuWKrYWubNpvx+C0Y96kdONVi7KwvmtBGx5tcwL
pNPoKETuLOB78+AxJqJGluL0OojWxD3otmkp8Z/UFFy5wncTpuY/lR3CFQRPKvbkV5mH9gCEGmZV
8sJCX64q0yInGe65s6MaRoFE94A6w7KpE5hECvhy6geR8dVAjZ+GCvI6beFFAMc8R+D4mcQVMPTX
SwDPMDViZY/OEREkXzuv+bSX6aVyezzMBQQ3fp2Fzos9whHRe3qLM9i9mZ0C7ODxb96iuxAQG8OX
+w9k7D/CcT4MEu0YKMh/wR57B6rqjWMQJMAzmcf1QMCo6ziLoIVegYm8po1bJqKc7t3c+1tXw26u
yNYXxT341WM80eVKzfVDOI2v49AhsrrK5zREVTVuyurZn/BgIIVL5nzY2o7/0Zb8jo5k48G5goqR
YwMX3MI3LKxXXwJFEY452WKPDYCygobdbWZnxWSxJUv4JPOuRd+tRn/X7W4G3Dlw8Qjg9RYbXnov
v3Gs8EA6FlPesJQs9rqRfgWDZguXZmE/DWW715YFD+SI580C66FCtuCOlM4QUeXCLOQsYer2YxOT
Hq7hnlsrgCX5VkgYoKTb1I+s6dC3lBJBdBAPbnKEHmL9UHD/NHV9LMmLJM8BtgvU0WPMM9CRaM5h
yoGLjof9B62W3wg8KSNE1Ku07r09LcO3ue43JOhZlAHBmATU+zTwUaTUQ49Oi5eCzXeKZ7scvHSU
XasbZIXXqce6MA6KeVuKcsPr5T633AMNpjfQC+yoCrJD1/ktPG/8BvaHK3iDoMcIHMDqhmGFNAU4
hEwL9UGvWWQBXL7C89wrUDHcCVXdLIDlty6656ycUOUzg7ORA5xfBI+66gS8I9O0MkRDCFOTG290
t4s9sKhBGiMwnDCvBOARRwEr4ClHYTX2JNxeqLbftCZvId/FpOCbeQ2pWRlLN7gC6AYu49EGyVGT
cQN17DOGYrdeGga0tAoTBC+TVZbBYNQhnTieuZXDwUohwAggjyikhGdyqa+txeOvYoanCv6OR0Xx
akkO1Dy1rXSUvZeiN7EWNYywsqX7MQgg2QZP+tEX9jZk5Lb3u4fAagBQLocto0hyyof8BVE+ClnH
wdNsB/chQJwA89UT0tOXG+nYIvY976py/V92hTBMqT6NVRwUE1srB4Wp7zH7AEDz0VSgY2Ouw5Cb
gmHr8ewVAAsdD2B1bpxmZJgzXCdGMFGwCX00OjpdAvo4jR44DjCwFI1KaFF/gB/aRlYvHsSCUcog
BYi6gf8F3ZZGGG0PXA71CkToHDZR59mt2ifQHbDlDY5ZSvR1wJ7+aIG8Yd2Eykxr/laiEjEPyz9I
m2Nw/dEyqv0ZgLsxWxBtBQ91Y9MjcRzgOxzeSyh/084A26nK0kpooLxksSrABABNyPzu4EJduPM6
j26GLJigMTPbrCwO3K6fl7C+ITkZIuHPf0Rn/lh0/FhM9+ARGBxtZJD1Af9AWmCztgvQJqcsSJ0F
ZuS8cG+tSb6PovrV+Pm7tmDD68m0Vh1CuxEzPS79NeiuL301PNpFq6JmMHtwz0ErWABisaEtxXgE
89VaMvA/CE/GkT0b7pXH4O+dV6LBWlhGJVh+w4Sq+rUIMFd4MAjBEedch1i+0rZTJQxXWFZHbnbu
Ea02280YixHGsjkw9zAn1VHuiF8aIcYYquolX4Bbnev2ya21lUCeJDejbm+AMn8KSfNcZO4UuWxa
zwpZGM0I0zzxtyC78hW2JK/IB1vlgf80+c6TMGiL9Oo6l92b62BS7evKizWIh4kj4JoLoVOJ+rGF
7AiWL1hUj1j7CYwiY9kwMjcKqQTLjWv0vVOScYXRE66tcnGw95afloAFygT4/3QORj/0O/bWsHy8
IiFM7AQgzqjEXBJpTBGwVgfWvkDqXVTWUILnXo19SKBuYftUMOACBj6Fam9zguWzKragH1y10/9x
dl7LjXLdFn0iqsjhVkgoOIe23b6hOrjJsAkbNjz9Gfqu+texrKq+dXcJCdhprTnHrB7IOguivk3N
TRoM1Q6R9LhStfuLJfrVMqp7YBQYDxVrcZoFgF/Vax8v31IJ7G1sk3jtjebDonXVylyKe2MSv2Z9
qreN0dQ3hUAqIT3pXTkpTlMC1mqs+JN/X5XdsBvZT8DntfT7ooMCUvkN5KwJQ303dDfMZpjh++zW
TKZH9s7fbJEWB43+9yom0/ngM1DXidVhgDGVTeuhmkNfuC+x70/4E0pDv9LTLrnvPNHsFUbu+2zK
gVOIjuwZAuEeyiDuHys9c1YFld/9UtsSrIq2q3vVX6d5Y7JvEWPUD0v5URPjjjVby+2oMzNJ1PvQ
/DJTqKNTOnY3Wt/PkOOPpqKkMO7EpEGBHZPg1TW0l1Gblns3HvGKjq7ZbnXZzHsrnVlLXfEivWan
e3KOalUEUa5M87aBdBplODOAqerLNXv/bhNrNeHrvTTDVDkQfg2M423t6uslYFrwlXoA55yHmdm/
qKbCw55yvjJzODWzlpGaOzjFqvZ87K9U1ldg97KwYZesxGDfGLVj7KbR/8j91tl0cvnRZZODTbtk
Z9b2SWgNhoy8fPjm6gLHrCHiyI3dbGMj7Dx+KWjP2uTu08VfSNjT67BmLx3F/uCQl2uAjiUc+NCk
bRBpC+5/rUbPHzdJEQIZjtez5xD3Ns2sgaPLWBawJHtNy9Z9asBJ1BrjXVD4vHbNUQ9tDd6BZyXl
de1OxjenV8kOtzHgY8dwbj0FXSHx9HTdmn75oyISedgWnRSvRusAU7U9IJhiDP7UqJA3nQ0kYLKM
PyUxEqu2iMEexZLfXCVY+KFvhW5W5WvS0eLIN6slzCZDhbFXfqRTa4ZJbSeH3Hd/2nh52cnAn3Cd
2fht1bp1Z3vFr0LE2Uo1s8Whk9euieau65kUQU+0Wck+XDMEW1hM/bqRF7s8i4t10Cjgw3YdTt2s
9n0J+GSwRnNNQKGG9MixSCrL25sgd4vQN+1qp2b8hUG+TKvCTD3y0eZpFdsAXMaqM0KznZmjdafb
mI2bR0vfvzlB9iCqJg0n3i7wGHh+A7blUTPwTqT29MOTWksoBymwnHxW1TDc2y0jgAkK+WNnrOJ+
eBpkkrK8VtWmLBu5zvL2qdA52iSNRqY6Fs9rywEm2wfdo5t5GEbVzGJkOr+IrAN9MnhqXfsJaYsl
G5NJoDOxY+1Nr7pfc8A3dkf72chhf3h5xflvaZHXSfoVZeKrtaMHnN3G+KNJfQLppMf/x6Ad9TN7
bwmAe0P5k7mq6IEKwW7o++RPNUon4qdQfnXKfdf02mYYYEgULTCWtOyNh5yOI2EvbGUr0yuuvNEf
9HBA/bKec9UApMEvzVfqV76p8ocgBqYkAALxumbQAJY8CxdiHu4wkmdrn2n0RsUCM3CAyqqh6rEZ
ltbZ2b5VrAzT7u6ZruNV2U+gTZioAhfSaJ60L32fx/ScVV5s2kbXo2Iy9YgU1ms9kcXGaYhvyEb1
p7YAdOh6Omw612Vgy+6V/Uu3dYOkippZBLeYFOqVj3ZwlQ3Vb1FDyVhiICIJRhG69cOTaidfrGwd
fnQa2O/kgai70YH5ki4sYQ4/8FWO5VNrW+BAhBJr1IdcqXIymG1VGurltNdmwOu1o55yHd99aaX9
SicgjgdqT2ti3MZtEtR0UuukXiFIMe/ThGUJfc49qiWWMQ6tpqpTpLYFG/9seGmD+GFa4ifrmNUz
1fmz5zk/3IqznzcSmmLXevNYLyYXnQAMOEekVybGn0HZNFAp9ICZqqlWfhlAv9Ba1uvASu9zS9MP
onDbEOIc512p/Wkl1XhCUraDx1F9SvWbHjM1mezdH6XLm0wvf9bk2uE6b5J1brn9b2yh49rnjkPP
LqpbgTU5pD3Mc+2GBkQ7LyHCpiEynWTcOLpth1oHk320Rbaqcd2vvBhb9ShFf1eTQblKZvNddqIF
k1XD4xIWOWV6cnyJ8he991swQRPgOviaDlJjnPSZWeZR38UgqgaOsRo0ji240+nGApW+68qFGNXC
eKH/7792xZQ/2UCxd647+JvA9wlaYme61cjaAUtmpzeVUi3bfBYwgxUrEpbef6vdxPDCoCuQC5C5
GcUEKPOW4ZhsKK2806fIcZqPgR/CoI+vYc4nH4sux2ejOqY4lTOLuZOkDXC6Rr11nWZGJrfxyehr
GqsKRVINo4Msvzy7LvTOfWy1zL/qu27e6vHiPOYxUNbSwdAHQF/86WqZLSDAQNo4S1AdvLEGWpH7
9troBx4LkJid3wdHM7z0N4TXdtu0opYxJpU4yCIbr8oppbg4Nx64HqmC0Ogdk8jmviZ2jACCdjUO
fiJAGMSLEc7BZD98XZs7V0w9KQe3yCo5g7SgWRUN7MCAbQQ9o2T9cPsLJbozlzg1ULWjn5iuUeuH
caE8wMGN8shovdE7+ccLHHv1f9Xo2nEm7LwiiHGWXh1h/st3hlvnGGhVc0G5+2lX2sPi/7+XqJi7
LA1zNPpq51teNnfLZF8Xi3g3LPdmEcvH10/jXDXz5JfYRgXHhcPXld1p75lh/hoc/8Iv+FS4wC84
qZrDV5oHtiXeIaB3MaX7onuP9R3G7JV5TN7R6+jrn3CmoOwf34K/HkZSuGPWNqNxMEmUVcav/j+y
B/WZ+RJP4NwVjjfvryu4ic637ilc6YJ819aOKu3DBzlR5JfCUM9d4aQoXk2EEzRVa1wl5asp35WX
bp0a8khnbb++SecexklFvM3ibqmqxDp4TpaTZi+wUS3FH0IynrV+PGgjJ0ZO+JeS+c69vSdF8rkq
C2hVtMuSKa6vWsffSrtaux0LnlD6nTV39oWheO5KJ9NJoPf0l4IZH4KygzVyAJh2psviTY1305D2
dNu6AOW+votnHtMpHqGEQGQHrkPNacLqK8dMrAazffYLGPsYwi9078/8pFM2gp75JgmhSQwV864W
PkSbYatSTu0jgaH9JTXUuasc//7XSx2rcdCmqRRXdvGnTd8m994fntmKTJcsNcfx90kj45SQEAtm
4HLQIEF2zWF2KctTWAZh6VwK8j13gePf//oF+hx07aw7xkFZPjAoO34ZPMTfjroUgnzuFp2Me9Ku
2iwAWwZHJrEocZN7kx/5ky1O7PxKXYymPfdDTkZ/rS1yIljFOLQxxbFm6h8XA2jplNYXmnxnZvlT
677JfqZyJ4TYpaE1e+nnxw4f1YyvR8W523Qy2JORAjMnUf0ABWoFEyo08rcefFwq3wkeXH99kXP3
6GScizrQnKCGXj3E493o929sg0GaLu6/bUtO/bKB1eaO4+P65Tx1OPZQvGNJC1PcP3390+jm3sD3
IBeDNivkJh+IRKkna2ktFx7wmS7uqUnW1Je4FObiH5ygsSO0WNMhAwkXtpRhQmx8d14iooxjzKpR
9SVYw5nnfmqSZR86Eoc1A0Mfnxo03Im7Js0HLpZYEQ7yL6oXj8n1fwe5Ocu2WQSCuYXKR059WIiP
I//768fyn6Trk0nq1CDbJaP0SpMIWdux9k3lbmuphZXrfq+d4Vpv/dDNg02OzVCr8x/TtGydaogm
9fvry58Zl6fBzIFMXCVm2zjkTnsF7OmZlsMl7fuZteq/CNK/ZkfVLWNJ0dk/pEX3TdnVlkrg3s96
mqsX3ulzz/9k3AeO30PAgeGTmToEOERgjknzQXP0fdNRe6ci0F54Tud+zMnozzjmkiwTL1e63UW6
IeiEkerk/Ymrf7zCqTlWTkVge62dX/leAayQ9DRWXHBrK5E8ff2wz8xgpybWurAzoRsBrswYu+ec
NkeAKUTWxTT+KYjJC04zmCWWxVxlipCT0ik3ppk9NDNMX2e+JNE99xuOz+evl6rCGN1XMPUOfqsd
RKne/NyLzGG5sJKc+/iTwW4vlqyFPPLwHfu6NAMJc1XB1vynRBvuz3Ec/vX1m2xcdNqf3VVc0vT0
hmAjhPNUd8FTqmJS4GtQrv/2sE+W9ARxxdz61XBF1wByn3dYBgfoWfXj64//3IzHLzH/95dwEKQS
XDcDIsMYRLbJxqrQgnTnNeO+m/StpzUv0zz89oh9qzna5VqwtvzkDucx1TwKIMH81DXi8euv8x+e
55Np1DmZCvROh9WHLvFQQOzeKSet6FSxEjVg8p7GiSjR3hrFNpjKclfIAFJr7xocDqz2naqH9Wh2
HpgTbdAProqNXWl49R0ZzN5OkU5yNyjAuZYs1a0DVjQcJAUwjbrEXaO5Yt8VrnfEsIudr6rkMag6
fRfDj72bOKJf2wpk71JAVtV6N74JKuyHQauK61GNXcTKMkV+5gffXFdVoUSBsilFPW2zBKBwTdtg
Qz9sCPuJwMEOmFMdkgNhU11GYO35fn+g5W+Dv12mdZ9BKtRc31tT+ncIjZyyyB4meZVrFeddgjeB
6lTDPkhsCK5pRnw4bsJvdTZ1r/FkeLuGCtB6DFwROQZhzyYC+GPjw1+jIZGRTc9j8/Xj+nyYuach
KdmklKl1c3owA31VGe6tP7xB4LvwMnw+V7v/Kdz+GmSihOWYTl3G/ACEsohsuI9a5q4acckCd+4K
J6uBLi0/R+SQHVDm/baWn+lYgWPODob+TwY4zz3VCeeirYJEz7R9lzn7YunWKoFMmgX7rx/AmR9w
qhVOOgq2jmXF+7n72bkfMYVL07hvpktr/+enffc0jsWDkSPUZAOHLsgiMvrquSrGG7XA0R7Tx5pN
1NBcepk+38O4+smSEJStPgV2oe2X2NzquRMlxj9F4vAUTpYDoeJgGIc6OfQxUMWBgmZ3S37VSgr7
woM4MxJOA1iASjSe1xFAkfdvZYUEpeivCZm8sOKfe8wni8DC4osv0Ij3QzPs/b59A61JKTuD22rH
o3lhqfl8G+aeZqyUjTE6Fvlh+2PHVcth/085qaMK4mmzqum9fP3OnrtVJ1O8hWwpsGbf3xve3oJJ
39NIHe3xwqefu1UnQ9pJfOCGOHT3QrkHU5u3E1P5qIIHp7+Ec/j8Es6psNKQldV6C8R0W2pbp+9W
0r5vSjDguvFPb5NzSj209eU48hjWFZIEnYSIRRMI0y6B/j5/As6pzNkrlNs0qBj2TeK+t46cQw8A
X8gyfuk4dO4KJ2M5jy1fkEgUI31Rq6JA5uT5K8IFLzzkz6cK51TjnNl2qaeuGaP0NR+roTs4+qU8
zXMP92RnN5SYwxYiqPeJDyG++0Fve12Yt2b+/PXbf+6rnwxlu508RIolU1HSmZEuc+IX9LK7QC44
9+1PdnOjUdDUDJiGfP8pbd7UIKPafbLicvP1t/98PXBO0XiFkS2E1Xr+Pu6ue4Egtaa3xnsZIHYh
MnhNN+7CZHTuDToZxwo9iTvXTHlmM5fPykEcc5ShvMaoJS+MsjOP4rS7IwJ2W/Y8Vgd/MsfN4MbZ
pnVQ0359q848ilM8HiLQprQHSeKHntQlKuBhjBLX/Y1QyrjOHTP/t0f+//o71VwGbImTA/LXFmBe
95qPSBidC/jY//Ar/39H7px2XxbSOkEDdMnh7e1ur23ubrJHe2tvrxBAhJAeQkZJ2Kyu4vA3kt0V
edJhv0W1EFprZBkrGtHrfo2X6bC8NHswjdeAocRKhE/amuiD1e+vb/bnjk/POe3dCB8Y54gS5IB8
KTjkc9MTPpO0ScTsNx5i5OEbkc65sTI42Y4rd2qxu3pL7l54l8497eM79tdetUFTD+aLu1Tm1379
0zXulTmsvLm/MON9vjY7p9hrf+rbSQZucqhku5uEzIFBFPfAISI8bjfFQMLL13fy3IVOZpBgKmzi
q7X8kEhP7xGBdfPeiOtyXlm0E+Ccm9nW6Cbv9evLnRuDJ5sBNKICofmYHCYnedSJC1DF9PD1R5+Z
q/yTGSR22c7kuZcd4l4baIq7JFxXSAQqzkCDQW6Q5aswX1CgfX29MzPWaU/HzXroSzTbDxNNHNF/
N0t2/Mkl5Nd/ttRPxuFpM0cOwWSmC2/44vsbF6tAKb0PI0FC3NboWirqJ17v6EcF5bbDc7Aq/eqH
sq3fdUceTxV3b1//zDNPzDu+OH+96XGaxnbaqeAwaYS9zzOxZcL1+92/ffpxfP316V6u1X3hGBnu
pfnDaIk8srOfX3/0uedz/PtfH70EU0U22fF0h0lJqulBz/oPd/y3kpNzSsIWBnl3WcfzkYGH2+a7
kZqHjri6r7/8ubt+sm0As1OIdLSzQ1t4+z6LD6OlXfjoM6Vr57SpA7FQNw10+Ye4I+WofM9L8xru
CCn1GeO/eK+GZ1MjqUtRMZklkVryyi0vYTnPTJz/j9Osl74/zHlxGDDHROQFpiFwO/Mu7VNrHyyx
deFXnruBJ7NBO8e6T/JOcmjkdN8E8jCmKFS/fjhnqlb4cv/31ZpH8KvOklSHfNT9J61rCWrRSdnC
3gXXe8wGp1rFmju+4sJqHzQ5kzNIPekmmUfzubdS45Zzl7fNVdFFjQjQMBaLtfHcKsdJ2Tt3TTJo
V2097KlkHmMPpD1/d8nH+l6UbnldZTqsriw1yh3ZH93NrMeNuc3NwQAXBE0Cr4UrzUPPZEtqnd+T
mgfOzXz3ssSoVkUwNvdJ3vtc9NkdJgARxCdNxbYtHTOMU+aWgoG4klWDjYMgkt2cpNprJrNmu8xF
tQNqp218y+7JC8yCg5rz+lqp1MOGFZeviV10zxKGVijsjFTIYmwiJzdJqnLL6VrWRnCXoErfEMCS
RIULhHtYxLhrZyt/cDXMMm3duKGmTem67BY9TGD7XFjqjgP/kxn1tI4u3I6AG8lm2WCCLFKsM/E+
I7vp65fiP3LBZx9/MlF2hhc0mI4aDJFD9bMynPzWqVT1Ufmt/1rlvrVPHdcKVZ/7dzL146uRSi8i
Twi+Odnlj/NUl1HvW8ve02BEf/2tzvxm+2QYDEnbU2axy4OeU73x5uo5n5ffQUlT/esLGNbnREfP
Oe2AegZ5ZwwHCHV0Wr8HvZof9WnKHksTsUOoO0X1yzNcnDAmbZIh9MvO58Vuxi7MbR2NLCJsI9vZ
3dB+a4YaN3Fq5MvagsD+UCaWAxrdyp3rHqPBHr2muPaVb/Srys4ccu8Sr3/Kut7VVpXnVb8qsxg2
qkTRv1oS19ypZoy3aW4uPyuyaO6q2mcr1RtZHdmBSBEkB0uzttqY9LJg0hTGPtN6GSyRb6raTL5N
VkIGiz22SBCJ8Wt7lxzSOh22eLpHzI2mvnXJSVrhAaMm3Jn+b689ZvJpFgpX3HUjboc4w5xU4r73
5olImAkZdDdDV6CCbO5NfE/Pi6gwlNQoZxdZQ0SOfeeQ+Vb9q0tFdZ0wDN7HpHEP0pq6hzaX5Y/Y
dpOrQHmKZ0pleosG3fzhZ8LYLMHoh12eU70X1WSEXtu0GyuNkZ0YQR+Tb1nHeWjFLsKEkvLwTYcs
8t51PSbidpiCD3s0zFs/1f7g4GgpQnCJzsY5JAdp3+pp6YSM13E1Y0CaVr7rua+xn1u/pA91KYzN
Ut3jqxg/yD/wD7IM5n1ntVYkU4WQeUjSbkveTrq3bSe9LUQyrWe9GcGoOY5IQnj11UMMBCs0Kbo/
ZgpcUGHV4t12mjqKjcR7U5McyrWn58Xaa+tql8d98RPwlzcg9QXwgSG4I+3VKIwaTaejb3RXHNXe
bAaARIjqwXTrMRSDU69d3MTEL3Vpzx9nwT5XH/1iNceL/KZ1k/zW1LwWnTWXe17THtEvYcGkTg7G
sulRkDwMdV7dE/GV/s4KVwf+G6D9NmPMUtqA3XRtD0gWycga6rdsxuyfEOFQhFptuHdGGSsixZr+
4GtFeQswdHBXqax5Y7w046GDJ8GlCR+VnjgMHSoqQyN/9P3YbNMgJzfVcAmdXpVzj+UtmbLnmSxe
2LawirCjcU9xYk6Eg/qTh1nGRBhfu910EwfH5LsZaG1KjF1cWZuY5L55o4zKCn3DtwcSxgpvx3Fc
Pi9FqX4KhfrRSYbug/YQiJv6aMJeBQ3UAi9vLGyYFn5ekIMj/6aPpFHHxMolspmuUvxpzxUSxWsi
kLr73A3cnvJf3WXRXKXixyDwHFA6HeQf+P6giAzf0yOncO2DrZnOhmJ0/IREISGrMKnfs2Qad3lt
fM+Rvt4NZBjvCq10Hmai0+67JE7vyKXWd1anrI0aemsv+rKJUsbVugYsjRnQcnZjA9rRPvLGsyrV
94WWjaF5TGErjXFej27t3qrR2Y4T4Q9RXNXOLfah7rdf1NNaGU78JGzo7v1kxhsQlsuW7+l/Z5vO
KtdX2U2FN4A0U59wQ5muqUJDIukOgbSbg9EM2khwUTBsY2sk4NdFTh6mvRrpsI1TgPlIis2oG08t
2SSrMqYF4mcebaaqmtbxPNgeoYrEgGDkEdpGzye5oS1/q7JMfhCW5ewSU/xpgyOZcO6raReTsLXR
fDKFW2VPu8mrsasYY+0/pNI3bytDs/HRkW6g4WvZt53ZSrT63nA9yUR8BJ4zvfizhcIzzaurzBPL
1nPafMPBpF0HhEQeyqYV17U+GTe1sDhtzaUeCiM4uklt17yr40JEGnWRHTso/9GyZ/0ZtYS+s/MK
ut0gyO3T4kastVhqEZmdALOT1PZwPgYELOs4R1NW7JVvHevslmlfZWAFNlI4ibkiULPKIzV1R8ca
0/93Iyv1b4FSxU2amYTq+WP8iiatvklTNkNTQiauwAkKIopjroyxp/lyTqIh0cWmqtLiVmh1G7Yk
jW54wtmb8NHQzq4lcfnJ9npxEpew4px4wcHvMnBP5NPTTC2vk4E4LonUm3zL2LAeRjOYd3iG263m
pgRgCm/ZIxPP19LA7DUnVvODa+LnFn1Q3NTMqO9BqhUPjp14vDYz2NHOaPNnm1Yn4dopibQyp2vu
1618anKj3adeB5cn1ovIcRPSfu0+eEloET62TBsPWq+wuvHhkecq7WY2yTPL+kkjLDUFHF163vA6
pgsZbSqTeWjYXv9r9kztwI7Ff6UjVkW2zJNXNH7wu1HdE7Ok8hvSDeMro8BYNYEa3Sl9Gb8F5VTd
JkPqEvTbtB+xJTCW2U32nQ4CrrJxMllGIcJgNjf26MatFf3KcWNXc7YjRHzBC6ApeZNOebX1Nd15
R0w1DJEmZtWuHKHHN4Mv5TunbLH1pxyf35LE3kcOynKXWUsQVqWR36qi7lLkPW7zYKghIH6VUCVD
NMmL7qdwpbty8B+VEuqqXDznXdrj8jJVBOsZmSL2LnUJN85sZ2EPj9F3nbUe1RCMAW/esBjkrqVT
ZFpKx7le9ZtizEy47pqzl5qVbuNUI4RSU7YeBW6xrCff/J0jKyZPNqEJ6AftwV167VfcsdRN3oyj
SPV0cHNXVgQhZ2Lt1iT7plpDYyQVTPkCr8W0EK23gCyL6kQNh6JBhIWlMX21sQ8fKlIj92k95eu5
t9uIA163tS3LoLlctVHegPETbGXuFsW99CcyFiDwNTdIhZWM0t4p7iHOibXPHH2YByIvZdq1GxY/
KJr0YNkeoFOXC8lnI9FRKWC6mYVqM2U9ydd2Q3MoxhB01WTHNZadxHxn9Bqzo+VO4XFL8qgSINGx
DDCZqy7o2ES4zb3t++kacuuwgcKQ/2k0RDkC7+qVmWAKVZ0rbspZAzrFMSZe+X6V3ZIcGJgMv6k3
f1VZv2x9PDNbtxfubk5b987We8mtoxiBtdHbJ7NdMsEk465xDb9cd9hbfksgIXeVXjI6zQmWh9bP
YPqJq3lrneE4Lzj4lHtKiTqB02VynequF7HlyMnSxfq6UapDjsApvF/PZtZsTH0m3zhm7akUHKhV
46TqSsxZbZM5LsjSHZxJvI02oJJVzPSVrgqnse57yAtrx+mYYhfy66wVyvPldyzb5LZKNRJsB1H6
q8nOWVt7P1c4wLLsFstDIcD4GtWWTRZe0LxxsT4N2jwFV4JocE1SDiqBNw5pi365h1OBCiFpQpNy
RLWmeWupCFe7k0RCsK9aLY1Mk/XiVhz1Cq/YWmrMbpPWDX6gxYp/U1xu1l5Bel9lWvKBxoi+849V
x2ZBwr4S1mzeNZRrbiw7KTaLl4/wjAdMRMpYiO7U3EK/zXht7FBn3n+r88l/MnTk3LC+umeko83M
Xchxpc9etmZH2ZK7VXhXklZwvWar7L3oprY0G1GP2duSxQjEXIfstQDP636G83fnl4v4sPFDcpQ1
hPExyNG9neOxOf5+qcF0y9mkdxgyW1AXvcNKmqIHyr2l2Tqznh7aUbM2Fq6nbYBD9coLZsxqTIjr
oSI1lN3wQGJzgvXfLLLmDnmHasCVTOyMentSFR+3WB+iGorrMiueAyuxcQ8aBtnTPY4sGmEOL7y0
vyUpWp4r3RhH9oCltNe6ZVZ3yre0bdNxmEhtwySeffbyTdb59rehMyjtyQO+S07Bgxa8aVUiipVo
8+UhUcJ7K1sXd7LhWduOkLRQNHX26LVDc6UHqfqOzQyPsleRltzamaJgsJA+iahr+c3eCIuYznng
HVtl/V1pee7C2sirO6208MENxvxY9fiLidE1Hyc70w9p5eREjrvxzDfChrmCX+WGvV9oN07c5rfW
6POYOrUjiXnrWT04AkMjqTwo+q2G7R5hRd9ZRA97yZre3fDY9lpz45Xj8srLYG8SxklkacCUF9nO
Bw5a7ppddY3duOsjVAgKxOEgrqXq47WtZu9lGuV8X0JYvKchOO7LYErWHfURrK9Fg3h/Mg/EKyW3
jYllvdKDJOw4UIRBY4pQFOUcQRy0UADiC9wlTPXfuqlMbgu4KY+QUoI1huf5inBcuWH6TSOA3Th+
6Q6+ZKIyr3jZ46vClQEerCI5BJyD1+wv2kNg592DVY7Tthnd+JAjpF2TnSPDkgDWPQD65LuXav1T
C1kH5odlVbth4WDcC0NtA6czfiJBSnSo7uaAxLdvOvLL6unKMs3xjv2QC0oldSEkwJIC1TBxGC1d
qw3HGbjXSidUKl+rtMC6CrJ/3KZZV0EBL41rYgb1lop3ZdzBm2LHyPh5cVRqRyAP+19DbSU/5XDM
Q5dybl6EnyUHXcsdLPqp8uSGlyK9VnrX3GUqr3eEehLy3BnUVTfxmPkTR/vjCdcY23Rb9bwFWTCq
ea2rZAjrluIP8eDyZ07e2Av1KMGezZds52oj63J2YISfbjoOZr9JTVKPNpzBfNt71dKytWmsF96/
5UV5TkNWbdApUo6ZiFvO3DIOW20g5GrUIG/UabdXgSOZfSex1RT/0ZQDedEjWIGDK7x539bJxARQ
Bdp1P4sZdAFu5yCJxWsl8MoQXtKxMbH17jDXRI2FLE/Nj7E8VtOY0sPMxcJsQijc5CwzcBhcudyX
9mLA1CGXTx4r8dIkjsWbs/FO5Rka8M7Cf8iquvyIG5nfeENu77Bn2He6Yfg/QD4n9AWlvC2ncRAw
MaYmCtIuhewzL+wviIjkDFtB/KTvk+QG2z7dwGkpPe2nlRUKnq6WpXvqFqzLJpA0PL01zyiUgVre
3dJHRT0a3Ug3rF+KcKTiAu7IHbt2ZbrNreJYEU6LX+7HpHVW0hXFYbJSfTs2eQVMxJ5/0L70VxzY
QBDPFrAE28tFhGa32sm6n39ZyoIarRrhXSUdfhmHjMy1Wvw2wnkbbC0mgSj1+vktVmyDmCfLfpUE
MPbKgRcrM+gCwTWQ7k5PFuhRRd73d2xbm5AcIHPtUVAIZeoV97ULFZtDSaoBbuhj60fKWxqyr23C
4ShTym2v3Zcajd1Vrhf4HONy3AFrLHelbspHa4Z1bE1F/ExcXEF9wXbrjU4+tK/SZutVfR5ZE15V
LzCtrRmguCGBour3adqNLE8FSS5m3pLh0Y5ZRIJ4d2/WTbbVszJ7yZ3KvhLopHZNksiXgECRsPKY
pZuZEhTyIwrB0zQfhK5KJDWOjfW+yrLrRJh+xKG7XWN0dcIJkN6fwDOzBBJmnEWFjIHzGD3nDJXE
BTWCMcGEKmbrxu4z/UGJ0brNJLNimJZz+91p1fiAb9Zasc1N/4+zM1l2k9ei8BNRhSQQMHVvfPo2
yYRK/uTQCkQj0Tz9Xc7oRPdgqjz1AIx67b32twS0hrq4lYXSG5HSYKtwcT8i4ouAEvRQUKW1+SZF
GQE8ruFboYKg+qUUqhdWoDt5L3UEnxcgoJxXL/NKBAVcrKFtFa8TkbkboBymP05UarBZpWhuhG/F
BxyvKMrIrRxl2GrYyKHVpzRn6j3JU/5cwhcdZ6SMeRtIaGCw3nkVkCpDcpe1Hl9DveM9u/AOOiI+
5b/z0a3veB4jQqua9JETr/phgYv9Prkeh6JT4/W69jeycSwXSm467VR5PgEndrJlyoVqvIjG+M1r
QG6SViZeExhyvzS9I39NHlTsnh5QBpsmSPxnjntSk0ee3GJyN0XvN0fUHYqDnclzwL0iN8x1nbum
hG8Y61RyT+DWeaJwwN42QV3c+f2Ac0NVxGCwEj+6Aw8URe7cRiE4PLFxIQ9Q7y7OuJqRFe0uihO5
zQM1HDxce3Za4tQI7NEffrYYBr+B3sXlwPZO7jmbgqb1d7i3Fzvw09uP3MW+WzdWjbr1LMW13Vdh
lo3FPYPVEihpqfoFAa96BMwdLkrcHw+JHeEwNo0Ooidw2OhWmC/2U1Aq/54VSFg2YNG2K5zMk10B
R8I3MGDEYfRG1A6r0l2LXjhyBVEYisjFAIv3dZKp6LnC5eojTUrxZCGx9oBLN2gHuSPfvMFODwhS
0nUvcLvLEYHboRi+3Ys6i8jKDhw3dNIG1ehDIiNIzCE1HnFTzdeQVde3qI/O9mDSpwfq5mi4wQ+e
ywEFNCLGXIegEne/ooxKxHo7mCFnrv0Ksg+QCTRGmGvtCeY/sLOVm11JchI2YSGgeT2Uva51hMC5
2TEig4McmgTAOhcXVjKijycUFR55OujbMfI4zjxDrIFhsewNHM+wB8naB/4Ep50Gcuyj7u1s1XNm
fwcIIFq7ad1viiIWv+vKs1HMN+XOq19zf1silLPp2q58KMcpfkAYys73sHSNQ9p2FgRAPFqdQ65k
xQalylVG+2lju9m5YD7z3iNVyVsCgu0+7bvOWhcDYJcAeoB6Q4NkvGk4slrgYrXFFpI6e2/XoHVJ
3WPzrS1/XMshlVvMxGlFUev0g/GsfO8HHIsHmJv/iESiXtI+iBGLs+StUuS8vMfRVvuc3MpMq2fs
bgnu+l5x7BGMufFwRW5WeYVkFMKKQ4mDWUkPnVtJ+HLEA7gtCHxD4BftXJ/gDoiM1i9bFzj8KGAh
olKkAKbnwRNQHckz113sA/WQq+dyBIHvjjWy3ncBtDEA98L3CbWX1ffB8cqXwcK8rrpa3PioaESN
pms/QNedvFgdze6l5QRH17PS3eAyvUXtJgLfZV6iS8ryccplv69bP7kDagZctAAK5QZh3LcyV/ba
F1S9C2tCl1vMmfbC0/kfauEojZuvf0C0pr1pS5yvPJWw18ydxkfEqdWqpAjhgPYQ3eIul+6pr6cd
sFpq3+QR/QUV+7RXqkHYdfTlcQBTYIMbV/aEUpb4JobzzR2rIaXH5m29ZT0dHkCTKncD+jvZMzBI
ix3KSLBAKlnhyCpx0bt1gUQMs4akfIsDrvfLryIFJ/lO8e/ChpP3gyPQwMDoldEb6cv65FVO/g0x
GNS3IQQpXWDcxprvGPaZby5M2lFZl+nAWZPc199IlPOXlLkQWXdDkf1CzNH9ie6LX327TGL0duHd
I/+oDhgXzmtGHFTm+DJhb7Yz6JOsG6iOS2a/RROcEHLJVxxcuDdIk/zq0GY6OeXg7NzCI87aMZnT
4xhR8QHDCw7wmlOkG5pG7bEFripeYR6zQwDwx0vlA3xRDRDWYChZ71rZ4rVtay9HXS5njz7P+wMf
h/x3bGvRnxFsKK62WorbDZK8AJTLJn0IZK++OxXND0D5kQ83Dvq1CyOhBeHHTArbLMnTE0RjpVdm
oe27qEhOilUXBdUKM9dbDWyYNkuZta/zlWZtHmIsNkxULISReqbCAcdJJLFpcd9U5YBUFIFFGmyE
txEPrBWpmmSTZZWFQyEKGkbsgyAOimBBpjGjEjKL6RAzQHQyTSBuc/CKibBiE1lRioi4028LyuzN
KMVSXX4w893nlP4n4cYINwrSp1kRMtZSZz1NsbdJFPfvEdVBCMmHvn6jEdC0V1XkVS8FNH1Pl5t8
RjRg+g6lI4GEL6mK0M8DHA/FA5DQC1CDmUFjmgjhupQLj/XQI0TDa0zBWGuQTF+xKcX5vymXiAOz
yVhDOKJqG/EDuEWinJntZSvgZ4UcFBKCO9G/lyXbx5mFRKx9wvVx7TviN+HDgrZrJtdsFg62fiHi
yB2y0Omofmy1992eLHbMK+YszLy5Nxjqsd4F+JMC2hxagmUHRjMcY7A1xGATZdGSX9nMIDCdNrsi
HZiF4GsoalpvuNc28EdJpterhphZLgjBhju6Ka9CWODEa9LX/AkQJLUA5Z6ZOu559H2aOsqjNnhV
iOvSdrodA+8j96yXPs3/gPWyw7teB8Ba1r0F09vLnzPTI+75908vnKZ2JB40H0geoPSRso4CBwrS
Ik11s7AOzr3CWA7ium2S0sVyAK1zCSWn9eEk+Q8WFAuC2pmSONe0g5xALY1knMShZDH/4yOJe9ME
PtI7WYNaC1iI+kcgyFJE1bCoBrYXwHKVka2VlkApCwdMRVBJkSth06iegqTVR80kXeDHz60bhqok
bWw5NhwJsMAbts70AvLtnoyvMfl1uQNnRrvpCgYrllxnPY5YQ/7DtRE2QIr38pNn+o0ZQwOVSgXu
SHhyQP4U0WNQvRFnoctmtiNmDAmZ8bhsgzoOefUbF8eNFRRgyu4Zrkdl/nD578+spCia+3doV4lK
ZWY3wNf5P1X6KNMH7vc3NAOqwCY7HB3vUgm/HkD8NP9lo1Lx8nu/lrEi6PDva0eLdEXZy/qEFE62
SiLEfxE+xiEXteRyWsVZvyBh/roRqck6Tz2fIZRdVieV9+QcQsi32rXYf8hyQb2dxfAXLuslPfPX
wwwYkn+/agABRefak6cRmK5pDNZ2LReWoK9nCCoP/320AqabWAqPlvVLkX0X2V3iVDgOkgXZ2Mzz
zbIBJRH9BWtNnkiduz/hOQigcyr4R0DTbEMnID8vd/zX84WaBQQFtTkdRKNOCaQ+AG2C1Jht+2bY
XH78TA+YdQN25NDc74C+lhqRw5Rsk7Z6v/zouX9u7DoVJEk0Q6TnBHfBPRjL20zTV9/rFg6fX29q
sGj+t4PzlAw8KeDnooD62iFuuYlkv0LcC7n3CTYD2rP2eZQg4Jo33cLiNTMLTfV1W7keAoqVOkVI
HKySGOkAt11HTv/da/nJzYmHzAr5eVX7mRLrpNS6yacJIgs5AeYOTRT7U8TV9vLTZ5rPxOn4CHVV
IkoUUlFh3XxwjogvEHQM9/qeJLsY4ULEwy+/a2YkeEZXET+tQd7Du0b5q+B7J8b1ml3ZJcZ6bBMn
xmYr8WwX3m4/q5OLtB4kPisqD+6Sre9cYxmrbxw4UTf1aX8S7a8o/aCKvTROsB6K8b6RZ1Zhuera
JRrc3CCj/w7sFJkZOZBRnYKyA3+3ZQ0A3Ml/ItCbUqYaOQnnNi/Tl8t9M7Pem8prGM3ViEZBz4PT
1Hog2E1UBJUy7BFstaYA+V1+zdwQMJbjvuQyELksT3HHtrjCHrwBENuULZxwZ5YxU2wqM8T9O0AM
T042fFdWs7eZv7v8z+cefe6mT2fZsbSKxkUk9cTqyX+G/yeFv4KqooWNfaZhzOv8AL8cFE8QcaIw
V2+m6NBEya1EWPe6f28swpJ6I1o56k4gtu576W0g93i9/Oi5f37+/VPDJFVUw7gDBpjB0CC9xspx
C0WFvetzO164Hs8MThOng8xaRaY27089kofeIDZIwSBT+AN6t5V0FvapuQ42Jnc+FGWAhKE4ZXF7
cMvgu9sidHW5jeaebcxlzF1nGtNcnPr6burOropL6965A/9fVw7+5L+tr1IRdHWSYt1rlLcXvdW/
gC4mtyRXySGt1NIAmutlY+KOSIS1LZwZTpC11Lc4uucv0NZCpi55vrCTz3yKefklARY6VwNsosvm
kepuU9qwS+jj8qkI4oVpNtMRpso/cKM8G0kEC+Kxu0mi7sWv9O+r+tik5NC8LQbkIyFsBQ8LosBV
az9d92Rj8hJY8YxjjSdnoKzHHFlfdt3cNS/olQ/JcaU6fbJyFTYcQfVIPGTtsHBonWvt8++floa0
YV7ZFzYGTScPmcu/ufB1XJhSM2uCeS+HgDyLojHTJ19AMDTY+6mKV1aarbj1MtGFNWFm1Js8HF41
jcdLwFaQmoTsfTy4VfMDUfCFET/3eGPy5hIxfPhi6JMLrQ9v/D1UVqvB8a/bbF1jzrJJOAVgkkDF
BClkPxW0iEXB7uwo5de94W+Z8KcOVp01oNJ1ik8sab5X8XjIByivnKB+uTzyZ5YEx9h0mw7Ztw4+
Uyc3G5/7gty3lO6Suvgo/SUXtpkx6pzH16dP8OG+IZtRYtWhD3VRQ7uv9pf//PlPfrE0O8a0TRGi
TynFkwfSPsOqalf7+qmNp/3kMMihvNB3oeS+/K6Zk6lzHmGfvgJF3/Coi6k+kcQGEVOPewcRFiwU
6T2YaWEFKQLI8Bxagboprux8Y3YHTRcgFjrg+2yRrgcNyw0WTTCQqFDhfvmz6FzvmJsyPA5A+m/a
k8Q+d+vW1nhLHMDh1joNqvch9ey1Uo9IMct8M0KfL+Et5Df3cX02X7Bl4BFUVMSwPsrzotvHJURB
Ay6KFA6hff4zxZ5/r+0OBXna5uDzZ2zCkZcj3Rw6ohXeyhdutbv8LXNjmf7bRS1QTXwEVfjE0hJH
+db5NvXRT63bLXw8Ft4x11zGgtIOhPW6xTvcGDj6MMl+X/7vMwuVWSiGmjVfjrWrT3V346I1o+HE
2cL9dqZdzLQK8ezGL7umOXkZrSDAK8cRJPZIOg6s4VoeClk11zWPmWaZUpgWMG/UpzwDIr774Iv2
wTMNz8xVREMMUxM8ua//DPQ7TB0vN/zcc8+N9mlep1aFcHbdY15P2dZmwwmQlofLj55rd2PJSBl0
fk2MDTQZwO6wFHtA8gTWjFxvSOxur3vJ+bs+/f8RRQ5w3YNjV5mW+8aGvQqx7yFlOORBuvCKuSYy
lghS9gLFpHF2gpvcdIC2g4aQAy9d+f+6hH+xijNj2qYsKCGNU+gBobzDuUZ0n4oa8uaz/xfqIQYf
FYgCvng5qlqdoql3coQ8zHWEPBIC0XxNYVY1xbA9g6oY8nAg/q01XET9te1x5w4m4ePCcWtmljJj
9ieprB34K+pTAC/z1wApRURaWuuAogT3yhlkHClK6EfzOo27sBF1ty4qiJEte6oWPmBmSNLz7vZp
tJAxSwUAmfpkUw1Lg3K4gfvRW9KnZBO1eglRPfcW41DBChf7gKP1qcl/UPGWwvQn9fZaPF0e8jPj
kRpLgePFQcMsDJh8+Cn173ZsFzbDuQefv+dT69RNDFsUhgdL6zar8nWSVAs7+VyLGEtBOSqYXNST
PsEwBCV1MDYA2BGlUe0dfPIWlvm5f3/+/dO/h/5ismHpjsFJ+5c0GG8qol8ut/jMuKfGCkDTPM48
H4ukjJtH4gZ7FMO8QKu7sMDMnK2osQJA2h2gQteuTtTu3hIWnOooussJJF8o0/iWTPkrtPK/KXS0
V3a0MY9hgZnC+wQib7u+E/EH88mVDzZmb9PZUPy0HR4MuZX9J0iWIrszA+jv4vmpc0kDebJjo6gT
qdhVDh1Sj7qRIdn4+UIEaGb0EGPORl0zYO/GPxf1k6NeAhhTXh4751n5xfJOjNlajMEgJgeA7qz4
oUaxhgEH6Ez2OpOAFwVLHJ2ZEfo3ufypfUodJHHQtv3JgVxXJzcElRtu/vvyJ8y1jTF7M0SuJOug
rC3HehVE7531dvnBc21zfuHnf+2g9gjpM30SQRu2WG00eLBJ/7Mt3I2O/OsG5V8Qyae3BE0zWIwj
BgEa2jOU1VubNguj5u8m/VXvGlPXZ10vs1F3p0hGmQMHw1ZAiA8tdkt7d41KSX+jy87b9LBoAvWh
TNt9nNTxNo/rbJNQSQ5BXLUnGqD+z9JBtB2bzg1hZwTNuEIpxMiA3sltKEFQUBUfz6q4P0ODWi1c
uwVq01gAfqXr3WLlk/u2wG1MwTEIGaORAgtcQzrtBn8ud9bXU5CYGD9lAWgQwXv21E7YOzMKFa0G
/XsafsZKL+zPXw9jEpzf/amrZIt6JdS+nw2Q2VszWYAKqG8pivYuf8LX442YID+HkhGm0lNxsiMU
zHW2+xzjWBfR/Bn1DHdlq9VVQw72xP9+h+exfBCg10DmBOWTGvclS75d/oavJyMxE/RwLLU8leIi
XqAOuiPf7ejX5QfP9a8xlFFa0E8TyDvAPvu44vvFAJKLdFUYZ03yLFD3/Hj5RTNsKeIb209WNIFX
uB5yBUzVqPPx7W9DrMTdWDoctUsuirzHjG1qaCa3RVKPmyqKrE2pJogKh356HUgGWkJb5QtJna+/
nBLj/5QBIAJ+1nYn1y+BpQja51a2L+fqWz3Iq0Y2LiH/jghMWXts/ajFOyDHB9XWS+WbRfXN5Tb9
GwT+YiEyyb++X8MgkNcItA49CoCc3NlOKbFR4MEqAtwMI4D75CRBtU9X7rqpQmk4gje/UqSDjiKB
ghvAJSDyJrd4Biu9OvIOWdrSbp0VHSxY4vU6fhwmt39FnV+37SGmvq2UgBthFg8AF9Ts2Hm4CqBS
RN4hpQfXVVyF31B4kAzwQyPlh9t2EcJrPDt0Va9vxRTkiB/5VgoBoic3EZyjdqRK2cpNug0V75kd
9MEm7jRAfjmtd2xi7Q0dh/6ooypJV0XJOJI09iTesowl9yjwhskJCC7AghTBVsRxsSa6ah/i1Fb3
fpTCFWGhsdFn/9/WxFST8MFBiELgNOt08Rasg13sURSnLrLXzsfKr55vjBU98pGnNqLasrdzd+VY
rb9FlkKGwdR7e6AyUCSgNHLnvirvPKKzB9hVTfsgqqzHJnP9Ww7/xrdrvtWzjb2/hqVxW2e9HU7x
9KMAgGDl1/Ye1dPXsVs9E2XcF5FVECegYZGOgJajZoevRrgHXf77X6+Wnm2c3PtOOq2FOoOwye09
QCb/pQW79p8bC+aQ0HqQWUtDiDVWEP4ryCZg9n7dHzfWJD8uOwcHAhoGcCqEm7d7T8rFJPnXC55n
GwMs7qinvSYBJxNuxLTDPOSJ+D1a3iELsoW99uutnJvYYhAdkM+rxyksun7lwtwajrmIty2lJb/e
yrnJLG6FLODt6thhP3V7OnSrCF7MAuVPDtxstfx5uRe+bihunnn6VqkeewKq+Pxfeso3NEYNO/yN
RRUsELJmUKII0f67MWgfxLI2o25YVTmcXuP2h63c+Mbyel6sxgbJycC12s1UZA2QNLlInnou+v3l
7/s6g8DNAxH8u+Fsj8xB6PTjTiZAP/Ry3QMB4/Btbj9HbGH3+3oacvM8BFQUnUhZ0HDsBaAbYAgk
z5e/YG6YGRM8Ki2gMoKWhD2tNPAK/Cfsgx88y/MWmmjuBcYsj7WUIMDAJQoItROL+uckiEMHdX2X
///cODbmORdlX4JtM4RWmdzoBNSlyU2fUClerMhg/2llt5CYnvsOY86XHc+DBHfo0M9KBYe5sYAz
uBXyIlsYyTMvMIWKo8p0mYOtF7JEw1cn9t2dg7sNlpS2WuiLmWFkahTP/t35FHXxiWs3BM3uzelg
43u5I+b+/rmDPl09AkLh0JrHPVjW7UFwZ8M751YG9vby4/+Kg/9/U0ed3L/PR3VgZWd1NIUNSsXW
AwgUu7Sr2db1vGjaZInFIVvv1PA01vV4nuhqEyiNVLOFAwaZeHTwLOa/TE5mb5IJ9tiAdlRi7ThT
g7RTxN88vyK3VZc4cDFy+QeHe/whBQfsFhyH8VY0FiqFGPyI7rus4L/goOi9EjBVfkowIYZ1nsFM
pPc9va9oGvwXTyhvuK5lTTEj6p+UDqy4CQnOblZhof7/w7aWZFNfB8+4qV70YeYFm3NWh2ONbWwq
V33awWCj/Y0venCDbpf1+qOOnbfL/TgzX005YytlYE2E1qFNRFgBZhOJ9NXRzTHvhj2JqmCh0WaG
uillhM4s8xFTaEKAyQ5VMD1MRfXn8ifMPfr8+6eRTvqhrigq73CcVIdMoTYfSLklDvnMNPKM9XgU
jtAkA3TMzuufQ2LdnqtZQf9fOhfNPd9YjjsYKHs9LbrQysagQJaz7LdBbJHVWDV04Yo908em4jfy
BZg2sMAI095pVxa17gsxwUqN1DfCA5FNioWL58zH+EZPVMOYEkc1XTjR7MFLOtR2BjtJ2t+XO3pm
dzcp3ij9VAquyk2YWrD/rgTgPlXpPABxGjJwjgOe5hvwWBf2+LlWM3rGlRTrPixiQp2xx5F7rxKA
hoNqgB9I8/GHg9KR3eXvmms2Y88EXA/ulp1dh12h442HmQLixXC+OAYLm+XMFPGNzZKgrlnYCi3H
x6S8Y5InT9yd/KfL/3/m6Sa6O0uAnZ4msLkalXz3svzo9ThXXn72TC+YMlsCIIvnULCBRV/k3xpi
eeAL0uGQ974+DaMbn1xO6+vGr2c0k5ZkLIFzLsKk95pNDiDAikzgS6B+0l1f/p6ZvjYFt4TqwYat
nXfk8i2xHoEw2Ax1dN1AMktpq6INbF9XNc5zUuyTyhbbNsv8jQIV6fHy/5/ZnkzZbR9k9SQKDxVq
bQ7GqRgr/qR9L1ghSdttFSliuM+nbQkJNCwbVhNYAQtvnms548DhFByQZzZ6xwZwVjkWr1HTYM4v
CR3nHn/+/dMuApwbxU7YC3jeCfhl9fG4twO7WQEPep3vCjdVuZbberh+Ve4RhN5uG4PEtm/79jon
C5Rv//sBQ1WrRLHMOxalvy6L+8h2V5YvcYZYmObnhv7ixGcWpBYZ94ZGMBm2emgFtg/W/1d6rf/b
JTza08hP95fH2Mx6Ykp0R0cRzZA6AW/IAfaRRu6NUGmxue7pxiRHktyh8GUErC9r+ZZ6UDxB+lVf
pT/hpia3AckUZJ6oCLsOMCzevziet7B0zLT//0lxUebaZboRoV2yF6IydhMTK14z7fxsQRd9uNw8
M/PAVOWOUI7XXpDpUDW+QhVF9CNO8m8y9hcaaGYTN2tqUccM4GjmW2Hbpf0Pf5TIPoMA8V/dO/lt
FfXsjpekiRHz6JZSDDN7iCmKzMDkyLKkbULgcvqVXfoPVkAeCOE3ne53Tdss0btn2s6URioRqaxz
5Jl85cl9JkZ4HOoU1Y1wLFoKjH89CU2NZNkgAjyBHREmDnJxILz/bhhh63HRUWCusYx1EFjSnIC9
14ROXJ+px9ab9oAwRaT2jEsEbtNfyDXONdZ59n9acGVRgEOT40bQkseavwfkuyheLo/hv1nuL5Yq
x1gLcwsGl5Zb6dCP2xwgTJH3Kw65425MevWhWV1tOlp2T2Uu2bdo4uO7mzV8Ozg6D5Xw/IMirt4l
YO1sU27lay/xx1XsWfmpHgT7fflfzswExzhgRuUEmGsUIdQTqGPK+J2KrReWdzeFHa1lz2+TEdrK
y++aa2zjiOkA8gGciUdDwfheZNnKnfheNUtwjZmlyZQ7aieZ/MYZo2Olu3zVlaAHTNN0B+v0X9OU
/HfVN5i6Rw7XzwERWJSP6/QQtO8+2CvIjCxsCzOfYEod4SRm27IG46i0xS/alT5g911zn0Y8/xEh
vbTwmpmOMHWPShJcsCdugSIW3LmWBQtWVLm0VpNct0uYFegRiu+7JDibu7l1sQFW+G4qcZ0sSPBo
JaD1X9cXxiph901t2bKMjpbzRPitLV86d+EQPtcRzr/rwgBzQ/BRMusYyXRViWLV62fZvpbNUiX9
TL6WM2N14KVr2SDyRkc7alAYjpTiDU2Bj6Ae0h9At432JgY79j8leiAJCpEADtXmxzqx6sdJ9+42
Ra0hrH0duXA9m/tkYyXIBQF1iOKThU6hBIo2SferTmEHll05dYzpn+a0YiPBC1TxPvmPNLqthz+X
R8KM/w2YXUZ/OeCdt2kFt8UcOGWohANk7UQAXdPQ+/KhrSLnCOym916VZzJeQ3J+4oDXqdwP3oVH
+bMDofTC0XEu/WAqIusWRXtUKZgz6kwAnI4cMLb+W5RKHZMemafWd27HATRhlEhJQBNrZ2Hezeyb
9LzKf9rOkNyCV1p7NhkNyJ03/kb2elXGemv3KVBOH5cbe+4l598/vaSVuZ06dZ2EgGO/Awnh3QRZ
DuK8HO4K5G9rUAGvm+D0PFQ/vSkLAlicnK0QcaBJDwzQ3R4Z9B248XJ7+VtmVkJqLCE9r3ClB7kx
lOJHnJaHugBJ1V4I3s/MqL/lEZ/+PgVrIdXCj45e7N/GJWybcwAZrCp4tgTsNq77AmMdqQrlW9UA
s0ttna11Kl8/11kFKqkarrzRm1JKT/ugCVZYqsj4XAMCPBXHxHq67u8bi0IO/z7wYuEHiRBLvqlI
Ijfd1NorMqbeQh/PHHGosTaAvQnjjx5/nwbaBQbae7WZ+1OdjwUVfSCeAylHIBduLjOTw9RUMgru
kx/HAeQfcXcQfrbhGb/jWfHcBg2Ic5y8Xm64mcFlaiun0u3c2IO/LJAs69KB5TsMO+p11fcLa8lM
s5kaywyuU24pAWTtGuA3WPMfanHuoZO4ZVaJi3b/nrNm4VXnXfWLk7IptIQHvarVhG8pFT26Sm/T
bAkrM/doY4KPE08B7oGLrbTLu1EkJ2TqFmKzc482zgggJXOZwQg2zGHpXmWSrd1+WNKezoS4TH2l
FViySgiM02keiGd4NGTuOo6g4d8iwRDcB1YCTHNOU/Xdw8SHGUQORvjlkXVumv/vDeiU/111y1So
bMycIfQY2UhcWnAH36pxaY+ae7wxHXNg0wJZDoCW5OnHYFvfgJ98pnwJLfV1wzEzDpxSBRNbu05O
BSjDRReFPssfeuSRqjp/TEW2LeNmX0f85+XG+noaMjMPB0MX1KWN9hBGabMBjBvIwBh4cqBaebu/
/Iqvxxkzk3GxHXuFJaox9OAhvo46bwcjnyXD8BmLM2bm3kZfgLIbs/LUwRthV6d+HqJouVuJAATq
xmdgLcLcp9ioDNK2VeRbZFj1ox2wTQP/r/duwMnqLIc7uV7tfKOOAyD1dd9tjENu9b6Nw0xxsqaa
HVCdMa7r1F2S63+9vDEzzI4lZ0g0lrJTkdBdX2IGC2vVJMl6qMixmm4mrRbm08ybzGg7zKQC+B/Y
QILwbku4hNGOs00ArYXxGU42/rsqAU+/3GYzk8sMvluFFryCRdNJRe9Nu5/aJ7LEMpoZhmbQvdVA
idmg3J68tLgB3P59qOHmc93fNg56QxZAHjulEGl3yUuX6ic7TX47Olp4/MyBnJmsS99FhFiM3Ic3
CtShLgcvEdnTYZu7Jd0k4C0/OxMHxlZb1taruhFA8bI+XP62r08EzDwRDCNNKnjO0dCGNHSVOP0t
y8ZHq053TQ1wtu98v/yeuZXI2OnSAWr8ZmzLkyO9D5R8AXOXqwcLpW+rOhJ/Lr9kZiybDqlO5dER
hbfylBGyRlnKCI1eulKAsdps2k3MP/HrYsDMTHq7BbKobIrhhFF0G5Y91c60W7wwzgxm0y/VVyiz
Z5lfnoIcLqktAOubEUj8y4000xNmiqXqiXAilEecU6kA7nebVj6OPuSM9dLpYG6aG4f+6QyXiqbG
gZXsFIBB71i3PPe6XVd16cKqNfcR9N9TQApkXSeA5w9b5Yc2rLh9fqSTs6VNttBMMxPDzLBEMVZ4
YbsMBFxVdashz/uNVxb508gFqlYKPaxiqhbF3F+fav4PATo1ldv5pDo1EqBOpRAU57dWv2R6PNNc
ZsplyijseWwahNSKatjfBvHNFPsQu2NO7nNJi4XDwEyjmfmXhDiEu7gAh6yC24Co7B1T0UvQO8cu
qh7BVOuvW7bMFAwM9+IM9UksVDCCWXVetNYZDk958WELurcKf2kjnvuic4t+uiXHcJ2Ea59moYTS
um7yELzTtcizn0M5vtnxdfpygP7/fQ2HyRj8Giob5YY/wQRZBU2+gh/Twg4zs564598/fUQPQjZK
G3CobUDj83ICvzO90BEzc91EpkjkIJVF0RHST95gS+GuU1W+ATu8dD6Ze4Ex032d1IACtfaJ6WCV
jwCdM1grLQRS5x5uHuICVgHvjxL4uJ1W7uDsXVgcKr60Ss2c9k1YypjoBOa3VXXCCHJhu9UhlFqP
32RSwmGAjO6GpUGxAzM53uuhShY+amaymwCVTCV2PsAkMoT1wmHg/dFRsH20PPGNpjCnumoXMROG
jKoUkPShOUVwto1SVUHorR50MPzndt5ChGpm2Jq5wtbvwI/TLeooFX3m1XCbD+lCIGSm480coZv4
nm/7KggjVmFU2StcUEEaWVo15o50JjsF3hyFXRJtn6wkfR1YAUfeuvjTufVWwy0OFhNbSxbHYFSH
NKULi+/cNxmzHK5MbVq03nQafH+bdRwM7uIg2JLMaAZPy8yMIRR4OcjnWNytqYzCWJPkoJkqHkeP
Ofc+0u7PbKjdWwlrGRTseon3MlTUfrOtsnhQg10uZAJmDnlmTrAPxqbF8ag+dcmwdp1mC4fydQUv
3wxmpyVKj+CqtXAG+BuE+yLY4Bjrg7IVtJ9lT0IWiNVoIQML/zR3WLkV6PuiXdU534o+3dktXHw1
vDP7o3AC3E7vKfZxX9mnRAZr9HQyPBViCRU6N8GNGEUcxbAAdCCAHxoPBXI15/QNdsr+Wgjtr7CX
ONcFoJkZxnNheWn30dCe4Od4E/j/4+y8liPltSj8RFQJBcIt0Lntdpyx54ayJ4icg8TTn+W5msNv
mirf2lXQKGxt7bA+cuugl0uJZsVSLazYeRBvsAVUkkivIRNmbMcoO7mgWIOqub1uoxYeP8+GMtJp
gD8rcuI52nWctt6gzOF1tPuvnX3zfGjb2i107U3zWE2NHRCSJA9ON4ZBXTvVSgXAggmc50K7EPxC
QFvg56aQGdJiPHRTuFJmshRcmedB28KA2FaVh8dRi991ZWwT48Kql4kS33JQMKGSA1A0G9mSwNTA
iQFt26V8V6Udmu7y4PokLSzmuWh3ZYBUGBl6OoHCGdBe+Y5zaVm1ASxz5ahacOHm2t2iyAyzN1MX
9dtAhlm21wLeR60/wNJ40NxcWWxL3zG79IzgxpECCr3HMVYbMaW/6j67DMq9gNq0xlpYskdz4Rjw
P1FcMYrmlCDJGh/x5FGAspiTNwShUK/cRnXpVSrKj8U4Rg+iKFTmFek4bsMWYATu9vh9JSdPSNuO
tQcF7uKHbffpRbphlvjaMjhIj2l14qVF1lyFhfGfx88LZ4oi18TVP+tEQKrqFyANqRdlwy8KGW2/
cayn60vpb8rnE3P9d6H/4+dCGQipqxiXcvqje1Fb67hVh35nnsLR696tJ/5oXeQdOYcnun/MbqLn
+P36ixcMzd8s+j/v5eBnEtDecHsDIie7i0HYaye1uf7wBRMwj7UTjts6r1sIQ8vqW8jonZq+Ju3F
/p70//xuqsCPnRjuBSSrL3U7PcoOBQXXf/bSmMyOTtRHIdQda4iYgyW16QtQ4sGcfqBgQq6czgs7
7q/v9c+vTxoSOYmRj8cMsgkXtMPKB5KmGogYw3kO3ZiuWKiF9TuXQOp7uwBLEpp0IJIfUbqGuk7J
jm4OlyCLPghwhKx4cAtTPa8TCAc3H1vIop1cGQ+3TVxOu2QI85XxWpiRed4/QyrTsCZWnaI+30sn
fCoSegQ44uX6hC9QLdg8vd8ARInudkWOtjsUe5HlVsByVW/l0PANOqiT21IAExkZH/LMLc8ONMwz
IEzN2iPKqAKeGckxG4r8pmBd/K0FQ3LFMCyslHmnfChtpyoSFLIoxk4xic+oYz7XabSFlNjKXWVh
kZAPb/WfxTi1aoqTKSmg6wFAVtltGCnvG1Y9EYBowcX7eX2Ql+bw4/X/vMaUqLojuiNHKgcsdJw0
4EQmZf01WzMvaRgtPN4iAz2aVKQXSzJ3AybAGmhiYXnPyxmcBNxmF7i4k4pcfoidqL4FyW+t7H5p
aD7e+s/QoBkLNZ9ClyfNq4feGl+h4bZHIvL++sgvTPBcEMowKzoUFiVHhVtdUrmem4Cs1G576G1a
2cpLlr6B/v83mLKsLducGFqcXeM16ggUvwSkF2mUDr+/9h0zu9ygjErmamxPaXWX2sxHdHZDTEBC
K4DnzZV1tDRY8xsKLqIxzSx17IsRUL1flU6DBLklpwU+cVirZFq4CZLZZgAtIRVR2ShIkUKoyKVv
6EhIAZDk9xaQBkCTo3u7M8nKgbZQMcvIh3X5Z4G5ChImrAeWQ40sMJPmrlQx8rUKCHrux+F0W+cq
MGgDN6o/jnDFfCsqPeUIPzUYiLPSB44LnR8pRPrY9vpsLmypuVZDMbZlDBnA6gRg2p4XFLV4euXR
C2txrtIggaru6xDHBZkqoDzZpZuSY+jwh+u/fOnxM39ZctQPtv3Un4quSHzbZM86B008yo0vWuTZ
XkrtLGe2keMF9s82wazQJAhFsoXAsweQ88qhunS0zLZTNKYShVRIOXV0/MlS/m1EbTuY4y9TtDYR
S3M820x8NKDCxA2QbEq9ZVCEo0Wx8usX4lR0LtlAO14MKQECpmTtz2aKT1EXPyM6Bs6149zUnb5n
sntqCnPLy7Ra2UmfTz2dCzkY6IZzW9QQn3pbB1ZlHlFjfiCW/tKdmc4VHIwY5FoVfuixk3I35q32
BwJZnK8sWzrXbmghz5cZuutPffdQKenR8jXnb9ef/Vd96L/3FyiA/b+FkWkad62Fe0TfMyMNpEHc
I9ATxQbweEgiAa7ujUbBznU7RD6qeyJIfxXFr7wT2UpwbWFq5u2pIkTqbozhgYZJrLwGrbaeylXu
malYs6OfL2c6b1ENc90VVNU9pA/HW22xY6bXpF+Wfv1sy7t5nw/5ZI6nyXgCvNabokOKspDrs/P5
aUPnhUc8j6ZxMNv85BiV55SgJeVvnBs+c8+iO8aiWrFbS+Mz2+59Boxuk7lg82QqgFD8RiXlSrzt
70XikwU2Lz8yYqYAWcalbDKTHt2baIlxI/jEFiIXftMb5rkri3Fv25od7dpm6CEV9d5JUnkgBJJE
NQS6dyPSuoh6SuM96gkFZV3EN3zsPwi8efdICtBuByMBLdG0ba+xQ3Lo0jDblBb40nWiyEZEdrWd
JMUCU7H1IGxSfMl/EnNtfdRb2dKoc3lsQZIe28Lj5WtUvF9fAJ+vLiFmpn4YpiwDGDU7tg44mrEF
LdaeT/Qmdd01Ps/ncy/mCSNZS9XnaMI5gJN+qXR8Kuv67vqvX3j0PCs0GrRyqqorj3UCtSV2V64J
Ii6cIWKeCurtCDLxWVscc6iPbUtRjEc+lOMecaru3uqBgff6ETKSkwJFts1afsTZbK54KZ+fv2Ke
I+oF04NIWnnsjRrVHlsLJVgjP0Pj+/qwLdTui3mmqKtjGtayqY5jgajVFLKE+gNOL9tzJ9vaZSHr
Iy+ysppDAIVV2EZjESf70HBtqI8n+o1aTgLMBkvGFUO0MJPz3gw2ok6wV1jkgOEEbmL6Vrx2Mn+e
sBTz+CI17Rbk6SE5pqXGDrIak5wsW8u9dK32kavGOoeFDu9HAI6lF6FsaeXMXprG2clXIUKI9quk
OOrB3KWJ+aMG0tVPJtMCMqwfVg7vpbd8jOg/HrxgUP4fDFTsZyEg1SEiUkQdSuMyrhYsLr2B/f8b
jApgj6wJYYCMmoAQoKfmu8VjsUO6pjibQxGNm+sLc+lNs7OuYyHe04DyTsRJNmc6tL4Ghrscv11/
/udXOPGf1FdZ5W3hZqDIc9kFkozfewWiW9jsSyfaVlm/tuaWlvPMrBZQ8SJmOKDJYQIFKGRR6KdM
yu31z1gw2vOQWtVWpdWh5v042VC4zFV1r3paQ7U1Xlm5Cy+YR9WgCs9Cp2HxsRiMvVlOWxQNBZGW
K2Z7YRrmQTVlxjpG3UB8HMUACF3uVSP1BAjmfBKBkazhthcmYS4wbtvUjrWTxcfBUdNjjx6HzuPx
RA7XZ2HpKz4W8T8bz4ktIxN0Qr14Yz+lRXLJwhTFyBO/qQR7xAeuuK9LnzEzI2M45DWcl/hI1FvX
fB/Jmk76gmGcN8u4OtHOIIHw6Hjks5S85mrYKREGZkah1kjeLSvfqTBdMVRL4zUzIw0AFnXXgN3d
Nan0hgxqTUrLM7STb1gNaTjWjGsX2KX1O7Mjox01Q9hjyEzkSC1u7LP6DvHu/fWJXxq32eaWEN2H
4AL9SFX13wSJ/Dov9igS8wFC6VG0B9hapro9DsuvlTeKv6mzf5aazOKsSuwqPvZhdY6y4uCO9RtD
MCZX6Vrt98KYzYtmXddglYa0JIDdv6bO9M3+3YbY6vUhW3r4LJKcRIWOR9xhD1l47MobiQYgNF2v
PHxhg8wz7qGwUoaylOgI8sRNn/YQdO5X2u4X1uw8zVdp8N/HsTYOJhQlA8C/qnsj1enRMZzmxHXe
P0ptkZV1tfQds41eCEBvSidGt2YqmkMcstAv7GxNJ2RpCj7e+s8aUlLrzkog+heOaRIMztAcFYFc
jG1ytuJXLn3AbIeDYCusWIbRscz5u8w6tGW4xdfOjHlaD2poRm7V2AKFA0lleziXHRBp6JXZlQ2y
vKQ3X762VGe7u+q5OfBER8iKSS9BMaTTPvXpmhbM0sVinuBrBG9tF8N0jOgvh5IADAyUuIy+ycxt
JPMbF6r9Ud77pXy9/j0LkzLPE6GUO6lzjrM8dcKtqKNnSdmfrz16tquHrglHMvL42FrxqR0hIEzi
laX0cYj+91Iv5mHwHJI5A0SSPx7dHKzotyrg3KreY92aItPC1p5HvqOiSd3C/uglcx9j8ZiX5YH1
bzF9b0q2sqH/Fs189hWzHW0B+sVqQM2Po/8iT+1DeLS3KZSspB/WHt9kQbmLthnCkL75PT1Oe9cf
fNOvHto78uT+xuXke6G8NGiOxXFQfv5Y7fSJfF+7c31M02e/bmYRHBW2MdiAWOnUOhcxXHve1T+Q
r/mZhfJOmdEt7u3315fKgvWZCxjHSMCJLoONdjlOrfJhan5l9prS9EKNhCCz8750eDJMk0KKKdMk
80HpRkO62WsIgQM3tXeGSftlGCfnUIfFIXeb/Ca2pdibedQ+pwSIAwMgymNJsv5ODQXK7ZBG9pQl
B7+1cNU3aPxedWG6RQdDdNJjl26uD8vSIpwZm9iZpBC2hSZ6rqyjGFl5bwxjvZcll/uxtyovq4c1
9doFv2Uul5yXzGhCB7cftMw+xLmT+QNl90Q3d4Qmb2k+3Uk2vnFTrbkUn29iPg/Ej3UjMvQAhAfV
7KfQ9vrqB8u/W8Nav+zni4rPY+48TiOHCBvd3iz5kVjhz5Elt8odH65PztLjPybtnxMTGMAhROl/
eMhSBw5AnvpTVBxbN3u7/vzP54PPw+5T1zMEdqVxSE12MCX5YEh3cLr4kbvsdezKfaPHHY3WCh8/
Pwn4PBIvKKLUER2NA1Bpv02pXmKSrYlrLI3VzJaMMk8mYUIJxlaPLkGtf/0rNt+vj9PS7565FW4y
pW49mcZhKhqCrphuSC6QtYi31x+/9NNnxiOuxiR28gniConCcYzaquEhaaoveZDcne1wGJJoTEy4
E22ypxP2wDQGwnwOwVap3Wh3/RP+urr/NeXcncXXzZ6jNdTEN4gGXNEuElHQjul020C47xatEkAI
WKAQgHmZQGGU/7b49A5B+aeoaaHeV6Oib0gMGaSKPWYWeJhpxdeQzgtGYK6nbE2VdHVbQpkDG//B
4jU7gnthx56bRzRARfla+8zCPM5VldtIWY1N0T1fcBGgkyrgSvtuxVbGeOnxM2vgyr5r4goCO0UW
H6yMlBCbl6927W6uz+HS8z/G7x9ro2pDNBzAnEPYvWdu75X1hUw/rz/74zd+sjzmSrAVjq3EDHHM
RGn/GEmJum9chwNUdb6TmB1JWA8rm2mhoIDPk22WATg7q1J2dFJWXHSv0wMtBd9CXE4g247bTRvK
xh+UzoNJZQwxAG2/ktrMQs/sUO1uGinbK/Q8niQq7Q+jZTsgxFUQ90/cyPpSTIXP83UMHgMgMRiQ
yp0CmponNMCtnBpLYz03J2PRiLLFozMGSgnrIYfzUxS/JdIrnD5/bT5nRkX2VZwaHU6Ohv6RQ+/x
7L0RiQ/8lIeo1xcX5MymdISUpfj4EGQGbpx4lL5j0vsh46vNFx9P+mRZzjN3CWFR0ZYyPhqOHaGb
LpV+xuP+p7aBG3ShN3opqdH/BHLKRJywqJ29MPL2x5fGcC4jkNllojvoBx+b5j4KgTkN700HyTXm
BlWy9okLm3ouJGA4rE3sFDHCit7FfeILVIwqstYL8Lee/LMBnNuMkmVVj7bBY9nkQGw48R9qiGpb
hBVSO9TpgpDbO5EgpaKpUwQIW73p0qg3SL/jXjFWF4PYuHm6Dxp5YORKpekJbT3EbXOuYmQ3KWr0
mwqNHg33uM0aj+fiIXWSFzFBYy+yFeQB+LlO4t+5pQJtFjs9MOAdJjLhmBZrRZ4LDsC8MRJabCZN
URB+Mtr+vnLIvZiw0q8vg4UZmutSWm6kHJza0PMYmWfCc8Et0wcZ54uP/3jtP1a9osRkTWZD66Fs
fZG9hLbhdziir//4BVszV1dPU9WwXmEDWf3Q7rB0nedWJepUgVn0pKUNQKVVFObD19428/EK3GZr
zRDEQzFCmv6OG+Fb6K8308Qj3RBcf8mCuzDvQXcdpMecHrJiDf1t2w9UaARhLlStuGML0/2fLvQK
Ze0Jg4BdXt6K7Ckz7+1xJdCy9OiZUc74AI48qWD4c9o8R6CQfZciMzp0dsbuypVhYSfMJTRA1XOL
KUWyr6TQzRDOkPyU1mh9+9LYz2Uz4hHnc0ipcwA/AYlKmjwlLRTXDSYPpawP11+yMExzvYzOQcUP
RUz+kPfNI0T2vokaGlGNViu+zsICmotmQM6xiOOitQ7pqPcx699V3X1zWf7ImzUw7sIsWDOz2yNQ
jiAqCuc71OYGYIFlXsbWzvbPozJ8Lpzh9nlfRoVA5UFo21sBRYBNFnNySAiYFySqm+0EiV4QEcE/
8b80JfNW6grNh7nTG/axp9Ft6IwXR0cbpeTua4+f3d+SqBpTiLcDjRUBjTXqi+kmDeieaz0TCyM2
L5BBF4abqtYAHAvS8BXXb7xArWI4TupUl22BdBZQyR6kcvMvVTPxebECqRqzlNDzRL1cdDdGeeEX
A5dfmgxUzf7/iUEHgEBQjDecqXmEpMEgTp29EkP/fGuQufFziz7NU6Mdzm0ewSpdLCfbECPBnXSt
LW3pDTMbiNh/4cRFPZwZ4D/TrzaOfdX+jEm4+cpSInP715luF+dg6Z15/1Croya3jbESrP18U5O5
8bNVHjqhiZ9e6MeyIkFdspUjbSE8SeYmLzQbwE2NcjhnaYVWwOiuRmFqSfS+y0evymqfox2Bq8rv
1OTZ7ggnnngqg4A/QGAjIHKm6exGgSSBSX3UGt1PMt/Qwg4m1F5fH9i/qcT/upJkbjZtmTcOWI7j
maaRehlqVwQ4aDLkNAuxicp22EJKIN0gUlJuq1qjOa+UqD1OLA6pmEwPt2NWTU+h61oTuMCC+TjE
s29UlJ3auHZYQxbU4i5KRhz36fpPXkilkLkZLnnOcgbawJnSzn0Nucw2AipJTz1+TgS3hAjgPx3D
/YE8BRoakHsefa6U+ef6+xfW+txQR3FYpraDBUNFnfzMnNLeG4NJAzurolsehWtFMZ87eWSubZP2
MjJkj12L9Ox7mH00XefM66R+HaFBaUK/ZWWdLr1otnmdMZEyDkEcR6Q88joMbGGH1CsMeS9U9r2K
rBUn7HODTebCMGNnhFUv8un8V8hhVD8dO+n8BBoVvpnwg9CZsw0n8n59nhYqkMlcKEa2FPcXhD5P
VdXvcwT2s7byNDq5OmZuQE64TXJ3l+lDJv9I2q2Yk8W3fnz8P56/RpVD1KBP9lQQC4Kz1gGsKGBF
Qi+3syNqn32nandOhJ4O++JwsWLiFyKBiH7//2tJX6dNCUTHSdmFa/jIcJjhPqHaJEEJIePvcS/q
YMRlKg7SeGrAqM0s/ipdc/wl2wR15aPL42EfE2M8lp1pvDIth25TD9Z468RqzUv73Nry+aKuWzbR
LgrzI0Wp7o00G3dfQeJj5ZhYiKzPmRhxiepJ9O0ha2ZjHjyg9fIb6MGZuyavVZBDf+XDRmU/ur7Q
PhHVuBJW+nwH8Tkqo2t6wpMMdZo2b8iJGBr1yGFEX40kV/uk6dXBBgt15SOXXjbbruYwjuisMq3j
aLmHKrN3rhWAWLOxGaQZrJVlvDRPsyBQUYx1GFqJPjHIhd3kgMv7wLKt6Xl+bkL5fGca01BxG0WF
J1WSTVy9k+Fx0rnnpmsypwtjNNduoqWl2l6J6ZTrfAPfx+/cycub7FiXAhnCFX9w6S2zmUBdKZHY
4dCu0BZ0NJj7Grmlr4dwN6AxNVNronpL75lNhmiisOs7MBzjLvseZ2B1ONbJHZ1tqySKXqbn6wZz
Yc7nVdVR3NgCjALoUGUQj5FmusMKWIkhLD17ZhUxs+MwWlV9moaabkglIVFkQ23i+i8XMHL/dWL4
vHA6jyMHhzLDAGXTDSmHoCH6EoIHe/3xSz/+Yxn/Y9Itw3RKKPzFJ/BXtlPnnBpqrNjtpV/+8fd/
Hk2IUTpAsKhj0xXPVYNgXMNuQvSsXP/lC74S5x+f9M/z0XCZQ71GjEepEMZjybBD99ufyc4LD6LZ
tx1BeFoCE+mJ2tka0df61fhcXqd3s7ouQmBBTePNQlAtqh5N/lLSxquzaXf92/66qJ/NOv3/b4MY
is11q8mxljZoHmFZTSDQuqlfhdN4aUOd/RFRW+zsQqhd0pNhr3UuztnYqydt5K6fIahytNBIBkBx
3wUFNN33qRrk20jgIXxwFHD7JvS+jZF0rLvK2IMq33ZeW6DgM+wHdi9tEfkdTZ1dOqENwKwNN7C4
ZWzgYlgBEOL23diEdFM6dbKv7HjTieKnjly1FZkj73RcKCQ2XasJffw12UHVOH9BMwnZJbQb/LrL
TKA10AF24sMovxOndVHT6JpB32fT1q51GODOoANzKi0AtGvroeiY/Z0SuFQxgz5sPY7Mj1EKtDOJ
k2zs2HRwZjgDAsNTW/nENY0N68buBngHLDxUUGxWZgeT8MnkzPVketpK7VZKHWsln1s7OtVV9Qhy
463iX2uQ4XM9GdHqvIshEHIKBx4MjO/MNvONXgbXv2Bp78wlZZyyZzKTdn+q4K3FSd6dSwltZjd1
txDLPUxddmvF/Z/EjGrEGuK1/MuCtZmLyLTMMqKQZvEpNt1LY5M7BFlXJmXp0TNr0Kk0LGTajadM
Dh4jz4OMV568cETNK+xLgyjXCmHHwoKempAxAOGI8LrcQb40Z/EWgnFrbNGld82Ow3hCprFWFCIi
I3/PNdvlFXqTITgJfkhWCF8jzHt9CfwNqH+2ij8czX/MZwzorEtjXCEaJTOUixVV7tsJjXbAg7J9
Lqd+22L6t1MSi98OAQegUrbcQeoUltwUxlMLtupe5pW5J01bX2hdD8+u6Th3Sd8px0e5fX/nQpXT
9NxQRoNXRxwiCGZJnY3Wqe1ZDsAa2kr7IGFDEgC0mN7Jnk4bu+F8LwhjIJOzgeIe46TnOB7Sreuk
9pGjr9uL+x4oJ2TiT5RV5Ca3mj733TodNw7EvaaeB45tBK2k+W1imPI0CTveO5NKgz6eBjBkknGv
qVRb9MIlm0yB8pilrTq6plXeJUPEt1xl9ZbGw2uSTfGes7B8CZMMnaosKv2kYPzQqKYI8rHIA8lZ
eXRhhgOCA9VjEvpenerlBQ1XzYbXThuUA5OeocJq27to2bw+iUuLfnZMuGFiqqptx5OrT21VBP2w
tp0+DunPVsfM/+tIRA3DptEpser7NI73accuoN5+zTeYt3tkkttTU8O+jYS/jbYMRuJkSLm0azDa
hY00b/fojIhaheEOpzKU92qoz0iNtghM5c9FHpc7SyMtdn0OFkZq3vkBlQ/atgnH7XQovteTsS8N
uq8j+jUHbd7xQQ3SEiizRND+sdotUpc8cI3aWuk0XbitzIVErAKy8GkpohPtmyDvf2TFbYL9XaE/
7muj8zFq/1qZvreQ1kFcuSz/5GW61e7O0Gv1JVAZ+HyZzvs9orSEVmPLw6Nl6irdWKQx7obWDfcd
koR3IxTE4Jaj8XELknb9JxuNnhxaw1W/pqoaCs/mLioDYW+r32zU6gW5+67dq6nkiCDrLn7RvTP+
+FDiOqnCSVM/TiDwndQyD4yqRwJfgMzmDQ3hdyQx7K0uKd3bdV1tLNbQs5w6dVeANXcHzeD4lGFR
PlcsRXclOqfubO7I7YgqjaDmABjYgpRv6dBApqQjH8UyGZqTkPZOoP6rum8RdAkrTxW4jHttnLa3
birigGs738VmAyx5FBlbLmiKszVOXtHGAwgcMH7bsIJmqZcZVrGL6fRR4p/qi5OlaucaOvs9Qoz/
Ug+mviNtB12fPm42rM5cbzJC41Rozu+h/sVMsCkGYLUT2eKaUI+3CcmAIY/yZtqaY5hvLd2lF8g4
0M0oeX62dF++KsjW7SB7Fv2huqVnaCJ8SzoAktpIH2ja3gw6lWiOGkmQGFMVtCSJtjW4J77pmiil
KZ1babdnK6wKLyTTC1XCCrK6Qyy7r/yhLuP9SBTSLo4YoISTllv0A4BCZpFpK2R5znBD9hqZ781o
Omg0SGeiP+SCmsgOTL/KUdxEqn5GE3e8hdh7A7pSnwc5FAnAYlYGHGf6mLOu84yBEa9JebTLI/cu
d8sUlQPui8Xzn8QUxbZoK+45NY18ouN7I7ORdS9y7Sey+NYk3Ydce30igG/4vHB1EKc8xg1R4zXQ
R/ZKOF1+XumfZl7tJtr87qR4tWR9Z8sKXTd5dyCmC/6pjA+UchpYLul9OhhvHZhGqHiopyD84LVU
k8X8ycxwaPJUBXFUXxCP5FAnqMhFoHfI45qyTRmLrVblRaOo5wyj+3MK04e6L+6KugqDPlP4d0Lf
2FCdjZI98ZaXDwkRbw3I6p5ZI7I/iIJgp3Vkqwtm/yFNdmGWjD1Gx8aLSQOdCKMyMMaxe5Q2L5EW
M/xQF71nDVYdlH3/WE8dwlW6ODBozO3HbLDhTrl/lHZtj8vywS6MH6VFFQxRd7aEfHNF9qAY5Np4
9xw58lvai1+d22aeJu3ZLOxf6qMMUJDG9aO4w9MI733dk53VO5NXOCHqVHh2DstIBiaaXDZNjD69
0jJ/prr0OyCvPJGTBDef+haNPQfB0wdjhIZmmn0f8ipB61CzlbV7k2fTHdHVa5FPNy03lFfK4fih
g+U5PD2zCIUDTkroBj0PTTDYkgVw25qARfy2ltG7I8SDsuhTJfmhFfYdvKzSLwi7QV1u4iWpGXvQ
IjyAcuw1XXmhRf1Au+nGQstMFUL8XfRIAE/ODbPVU12zU1e4m7BrbpxEP9MECTsCTI2Xc3nkVnEv
WwVlJVymQr7NIHXY4SzxRVtuaVVHHmuhL9iRP21ivjQKGNwSTUc+Q5OkZw7pTWOXzZ7YNTaCGENP
5uDX1U0y+D2lFyJdHyH16dyEbr+1UA0ZkJ4F3LYec8cOirxAezfWE2yauUHXzLRJSP4rj/IzDckt
lmrh6TG3ffA/v8s8DMLQ3bqprL3SrHYhKKYTpXeObl7KXtWBg8ZEyN+zwOYygrmGA8nLX0CxvDWR
2qWNoBDfl0Em1LZGkH0/NWid78BmI3ojwP9C4H8ELTVDhmmy+B0XoFImeXVfyMgKCjjzcHz1vhLl
z5pl7xPSBP5Y9ZGf8uYN4KfnhGWtF4PYDTiSekPZIcTkcml/xBzk1ranwnNIiBun1BcXpIwKloJH
QO3UKPHdZ2GovbAMb+LKBX1smg5qzPWNXRRIsdPuLqz0xWCu9kZifasMLKC8cMe7WgtPU30HbZEb
4roYdb0pwu6xY/RHWhvssc1i9ZYXDPMTS+K1NIk9Ptaneoh+qlQ9hBbdARvgV7g2HvomfOmxQLxY
1zcKBhInifpjkOzGkvR5NM3GFzTcaRd38tE2No0lTlVoPXCIimzNAUVU8IufY52DclVPxOvqLN86
o/lqNsZNH5unEsEFPxbm1iob90zBKNuYMex2J+1NNeECO/bNpTanJhC5PMjWDaD/2J5yEOBQmVvD
+PY4/Sb36EzGa9+Y54E7v1BJDhVFZE8K8p7WFdZYnb07ffPN7VFfyaHSzMN+F/Hk2U3psSgmuuMO
VFBa0l9EqoifJuLAKkT7IGC773A6e0XdDDsbtFaP6RoToNktbaMTZLygDlBPbyEfH2uCxjiUBR2a
pr1zy5p6Ydy+0LHuMAsuMMW59YLWggNcisizB3ImLoyeRXoSCMiybLsk+40iOceHvFXnRzm+ru/d
32bDUIVsAbJgx7vUmc6OEf5KDA0HgiCl3yfO4yCi+3SK7hsALz0ZQnC3asqgYiAZJHHGTk0GmeJJ
dV0wZeFFYrWgkkgy39bRuxg4tBtanPDaMUYfg89Bo5nuUapdeP9j7sua68axNP9KRb4zmyC4ABOd
FTEk765dsmX7hSHLMgluIAhw/fXzXVX2tM3S1Z3W00RUOMopiwsIHOCc8y19V0NV3M0frMmtIpkN
103lAvLWrCEFuJOYV6MDwasEZhyhJgKzukElpreLPBJOzcJqTh5Ni821PWpqDHb1yeHtVTrIyzLH
jtbKu6wpV6RHCacfsrAR8zbPvGBbVKBAW57/FAjvITDDpqrgmqLdvIgMJKqjFty6kDVkRarkruIo
/GMBR64tCEjU8spAryHW7Qw6dWsPESVaosAKEXO3ceCGmPQq0ryZ15g8Y9hP6eNouQfX6FXTcztK
AnkL+mfcKPeH36PJmFlO2A+WiYqmq/G524cZ3BfWYvEhzaZh2buog2AjyWaQbA2rNgqG4KGc6ecm
I9+l6x8aLe/rHtOnzmg8jt3WKXyUzvhmHIGNbTnqUmJEqxh+1quh6ucwSeeDbRdZWCbuS6ZhJJ92
6A7JLoVsA9SwSdFVq76BajpkUcsroSYSisSwlfY8uoJ8+1WdqGdn4mLVIRqjl141L65HBi9WQwob
jSJvxH2St+tg8FEmMjqsB3HlAWgDzt0jzfwvCib3sZjny94Mjw002pWP17et5I64FYt6d/jEGP+a
UzFEiQ0GF5yT44FpfKgcdkag1nShrfjTPOrLGpQR0Dgvct8HSdzgsCFAX0tQGFz7pKr7MGm82sf5
p1a3dUKKg1/UmBys0hsovjTXTgDUPhQpEC5NkeIbqVy5ocl967mmLKtiMPvaJG5rjHs2gd8X2ZYr
ARvvTRnCQyqHtvcI90DYo8yQ97NdO9KdsOfIxymgiloc8R9ZF3SQ5PEKnA/g2ys3Uz5Xt6XXV5cO
WIN3hanTSxQ55H2m3GpTWJ64cwlKUqFAHT+JKitodegWNr8pZ6YeeydtLmyaozxKcWDZVBbtbnKX
Dz/8IuVNnEmnU1GGk9iWtKTdlQrN7dBGY9Q/BEjQAYiwk+Cazgg0aQm36N1MpsG7pxo6FJHE5vlZ
JBmP1MzoGJYzWu7o7GNOwDyVZEVcuz4MQFmS9M9Ez91VoiDRcuz2DjcznvTRU4Y/v5+uncgHl+Tg
VFEhZFaoAy/z+sofM3Nwqtm60Ml465S8PJPUvmavb5QXyCItbGZeWQYnvYN92+yuZRNdUzve+TK6
JtsMa+VQwRo51F0IQnoYkZd7//G+uL/PN+dQN8fmzFsPsCgXNrQDVr7Lm0PdTdE8v7jsQiHnKJP7
AjF7TM7R9k8N6AL6xLO6BKbYqQ/MeZgwi4pi22dl5M3sTIJ96gaLEhAxyF7lCEMtwy/zEbmYG03e
hfTO4XFPXX9RCMrkBH5g0+BLFUr+ZAGSMpMKc+1KhLKqs+Yz73GqjLIYKNq5LpwqJLpFpfdZFEiD
p1p8RXO2id+f2qcqQouBqj17IIWo1EEiFc8ddzcFwx0y5Gteithq3XN4sRM1OWcxYP7UADMLxuF+
IPZtb1x4lJ+Vtzgxa/9NNCFQpLBQxdy7x1rjVPM6HAQEgEZCviEW7ie4lkivP1MiPvFJlvIJTtay
JgjEsB/cB8SuKLCveS4+9r2XlgVJ0rHUdwcI8bp1UaA/XmaPFNmcCNteiTM9wlNvcJwLv1SfJnAA
iOb1uHckhE3Ti8bqo7qUq/dn1KmlsSjWs8yBfYgsJWpDX3tuXcHoKOyKb9DQenz/Bicef8lzTzxd
zl421wdP2VvLDXDCatsg7B24Dr1/hxPYGneph2yg8tqYYoSF3NgnIPC3VQQKP0rY2DivgiCzw4T7
VtyWI4snk0c6y611V6h0xX05ba3X88Isq2hkkl8UVekCJ+bqM2v21AAsvh+Kn+DMp0N16G33p48A
HcJ9+8cQdHfvvz59hWW8sQ8sKfMWOhdFL0l7aPOuum+p718NSa4auN1N091c9TBIxTmHbrQiXRG2
ctDr2nH4VzQunXvjkbnBWajt96bj9rU8Hi8GrhI3JsVEn1Lflk0M9Tn0pDJggdBhS8t+OyjlfJJe
YdfgHzF1NcxqBoWiHeEOD1RXzPsUOQN3GqOjRtuZH0EwsduWjfIzcAy9/o4ii7pteFBHedDBW8QG
fBHOgzhB69hkBJLnStti3TQVxLPduoko8NbfMJvYNwE49ue+9vRjiTf/kfBGfm4RyD+3My3j1owg
X/WgXa3nxrZRlx/GVZZa1Z56lrpgYwCh2Sn3roK5cS+EHCoWOk4HmimUdgIk5ugCh3XrcBN7Hqdu
pAYoEoaF6aZn5dFirz0gMOup1xd9Fdgoc/plhmQsK5stdaxxx5LMvhNdNj2UgQOniZaJLWf8Cw1w
2C8F9JVr2DtfSgPkJRL/8aYq5vug9B8HKMzBbDbh4Xg80NcAeB7slFqxk3Y7m+Mm3Zw4cQINxSjB
QOCvpYWKRuaHLad0XXBRRnyu+3UFIcfS9hBJZ+g3Ddbt7NTtygcJ284CBNvKxmEbvmaXUNsEFJvL
XaDqJlZtC6fbkQVR1hMWQ8v0uJaSb75fOrHKiVglJQSGWcFMOOlKrtDsa0NrajDAM3206kCGqWUu
Mx8HLqtnZWxcejW7bNrUuQDIrmpVDKnvKRqRdIUaoQBiKqg/2+nQxWhyDetOwbGotdgPaEd64dh5
ry9ovcwG/orEgv7xwMVejG6Aik/mhbmGe4cMMkTF3mtlCNS8CAcUlq+cLKA7X7AbkPUN8AdWsvGh
ELPKBPkB9En1LQ+ydI+ts9w01ZgOkWpHdi0sMt87Gp9mlL51ITBNr+baldtauP3GttOXHHySTWrA
aU/c66oZ0Nfk1m1m0A8UbgrJ5cmFL3SKkhmMqYtNqtAR8oMq2Ght9yGrMW+Y43GQfwESEiHUWfp9
09nlyuUVLGWL6o5q/xKfQ0eSTfJybhtQGXDpR0msexS4xu1UWfomKOCbwbPU3Vuya9oI3ufPBRQp
0aA46sExa3rq7fGLtrJmB+ym80nMFbqVKOuEdTXyFdq06Mli8bkAeZIG8pyqvbU85IB2a7rI+D0c
FfuyjFXH523mWlZYckgEdQTBcXLNvNPj6IVO5j/CDQ+oY9HTcO7nz1SmKPwAoXg3VSjEUNDE99QH
s5SmVbFp+dEjF2WlWHnlo0Yyu3FwwgwzIcv7HCEoqnoff7DMgCes7bAcxItUyZ3Fpd5CWlJEXZl7
YTAxHfE6hUqH13yeEvXVL5S/TVoCcifcOaLW0dAv85rgcjrqS6BpgdripMZV24Jf6PuBsjdmrhQg
A14QebmnL0ZF3M9UzQo1oK5EXc2qbmVKXRRF8hm1q4Dvg2pq1zUhYe2huWF8nauwahBCCgkpSsx+
tFEL1YtLJgHj9Clzvw/o8YST6ovIJSRDQ1i2q3Se6ssO6epT3SD7h9tjuc8C+HyGpevMl2Sq8lvt
QkAuqnyom6MIRTqseYdu6qnjMWw71dYKhp/ZCJFI28E7Qzm1ihDGIWTiDmTNesV2bd9azxPj5XXZ
1MVqapN8P6CejzI+rJWKKJ+gseIObQkThYT1V6KcUOyQ6CxdD1CouR+J00DmnBdyIwxLYtrM2Wcz
WgGw56UBlg52lYhGZmNcfE/qj9aL7i0iI/DpM3hWgWj3UM2OCC3bodveC6wn7WcjilCo4z9Urdf4
Ye+OEDqrYcG2pT4pm1XGNBpERFr1BRi79tptPV5HHAdS/JH2N9T4qG/AwDlII+nkDTS2k2HCoscx
qUUZNKXXaNfxb3YwntM6ePvQSpeaELRr/QZwnvqQlOpu6Itrt7A+C1KvKtg0zqreKlud2c/fPpHR
pRyE6i34gtc4sSqJjdL7RBMXK6DER53PHJhO3WGRN4p58vOEWP3eqYYAXurKiZyq38NQ7xNLxw/2
9Zdy8ahGtrpFr+Wg6vF2pgrttHOqNa+t0bdOPIs3gJ8P90yH1Nu/bS/EVod+tNbhDiHoK7RZVExv
532wtzb16j7bbwHRKB7HD2kwukvFnFqhPyt7vz4c7b+DYN/UV9VZ6vWps6KzOOvnYHxBzAReBqNz
p2n3hbXJAeYmP98/Kp7AX9uLtC6B4Ldrp8CbjC6g44kXQQzgaoBAFPdQmO/N7dQNsGs/Qyc4kUQu
dW3gYsGR1mOkwPDAftHO6JOWLlu//y6nVuQC+sMcZ5BZRuD5k8jt4NshT28GQm+SqVmVcwln9mrz
sTsdn+CXBKwcByz0Qg6og7m7rAdRQTrpnV3pi9ouPtWonZctHNnfv9nbM4AuBeVRCK0coG+BWamz
/kmhl3cPdYtypfScnRm5Y+Lx74uH8kWVIuthISDSctrztoF4AxwEVNg0KTrtz6JNtu+/x6kYs5jJ
RHuz7cLOD0R1mIOikNo6Hjq+cu/BUf5jt1jMZqZ8npgRDu8zTB2aIluhhw/qVRNW5/xLXkt5bw3V
IjvOCcqkqhL2of1Cv6ir+aHYD/kKm3n3ZXzS13v+FXos9hnlg7dXJ10qsuAAnzstsfVhTFDnDW3q
4mBrA+C6FXWQr6cmKzbU4oAGl3R4nRJjd/v+UL69VOlSo4VJMYrBVsG+ot1O+HQLuvHT+5c+MdvY
Iv0lKXXcjA/+XmRfigNkIiAbAQzTQZsPwbAoO87AX5bn5Cg6qG5GKb+ecNaoX5yeFGGqkg8FfLoU
aUlM6VU5zvZ7v//WdybdGCH97ex43ZkCz6nvvtjMZtswIaD5dihmK9j0HWnvqKXq26ZL+0PZANts
OdIB+G7qANfjRfz+hzkRQJdaKy23SiNN4+9h4Rm5qYomqbEJTOEsIDsrIFnin4PMnggGbBEMUtTg
GaAqGQD6FmYvYEcrG4jEcAYoY+8bf/j+/iu9HTzJEtScS9s2oyz5Hpa7P2yrvXV7+9PEvTOXf3uV
kCWguauh/W4BYH4Y20sQ5J3p+WOPvZjBZeEczZuL/BBAC4qlcD2g7SpR2e79y789+mQJWA4mOARX
Y2IOPnZJt08iNHGhpBeslf0xQ0poYv6+Bt3cTYImhW0dn65cNPggshA3UFTsus/vv8OpoV8E4qHx
jOoBbDvMnYI57m01rj904SXGEoKiVUOJMQeIrOyImR8YTB3D9699YuCXqMpOZUf8LMdxq72m3rVw
gIBqIdpffayvQZa4ykQUig8lFQcz+/elpj9dybZZ2xx0Qe7ff4cTA78EVzbD6GeDpvkB95lWRTnT
FXiI3ur9q58aoeNC/iV2j4QLabW12gskdqtKQ9+Y963zAFE+59McEPUhAhJZQixzS498ggPtgWoW
1daDkTyy/TMbxKmXWJynegebJQEK/ZDCtiO0SvlAkvSh0cUavqjnPvWJ0PbKYf9lpODMiMjmY546
7doAzOCj7Z7wM9v/qYsvlm9qzylUCWyD/huF10TXWWESeH3sNuLMKeDUHRbr11EwZm1YiwDhz7Ge
NrRF1ab8/KFZ9G89HjhNkoopc2imdTCv2ykeslWVr9+/+okVsGzyDJWaisxHbOtFAuyeDin5WGB+
7Wf88k0bwlChdYg54HjMghvb/66SXXFOVvTtgxdZtsGpNmICYA7T0hraNTO8izuc+PeyTOvYzbt8
m0O3Jn5/kN4+TJBlL3yYnQFtQgwShct2DL5ysco858ecOfQi7VPvB4XiB0gR1cc0rcnSBpcWeSV7
NuPtRHOVWdYewrFn8ooTc/UVp/3LZ5ElqkmND9QAdAW3QnuozQ2bGXIL7w/VCd4StCF+D3p6zi2F
0GbAj4mBBwPyztzDh1xfGL2W2UVKovdvdOo9FqsaugvpIFRlDkMOs44KW/Ks9MHPzgzT28dW8vp6
vwwTJCSkbgYl92MFZ5ASEN2dEZ4NAqMmcZajqOymNY3sXsq9T+cP+kqRZUMx823apm2dHhjM54EA
bZrphVV+9pAY+KCGtQRQP9MQxiB5kl2BeuCJ0GjRrbxKW/uZ1cGmUHYRBqkC9nlM0KvSPudPAfpc
20CaGudSj017j87i0dR9/1Q2VfO1RNk+DZVViUuPYi1JS1pRiY7OJ52bQFwNXqt2bkvEl/e/3old
ZdnULEzga+CV+c6eZ3vj+lI8jE4L321A5JxP00TNmRudiBNLSW+o0BFP94TvwAGuH1vFrXiyBbvX
PQMCuprsAiJ8JqjPcPHfnpU2P4bZX6bN6FMLnTaf7eBlOOwhAMIBW+6BUEcKAl7C+4P39k3IsiPK
c+7WMNWq90Gq2a1qnVe6qLeaVWd/6D3IsrzZW72cUduAfVHTNKHvCBgjETtDsyRx/DOf5tRrLMYK
QLt06moYTvEke3KKBHww9B0GA2H998fpxN62LGamCEM1lIHYbsj5TQ10q636M5vyqWdfRLmp6gHp
6lmw6419RGIdUZ6o0Ws3/fmxZ1+EN3iGmiGhVrCrzHTdmxSyiPxMRn5qSSxOK2BZMdtjGdvlku1s
cT+h6WhAZKjSzwDgnRn7U0okSxnujPnScpsh2LVTsCE+itQUYMnCbPLmpi2fTXore/AKOyC6VXHm
IPx2VLGX0twSAaWtgUjYFd54l03mC2FinRlgQUt+zmTp1D0WFR/X8pQL5VB3x3p472VJgkb+ZNyo
CugcIzKf2X9O3eb4338JJCk4J06OdvgOoslXZUmvdWl/rlm/kVm7fX+KvT2H7WUrhrQ+ATeg5jvm
C/5l9KW+85kL1KvjA8D6/j1OvcYiewAyxkvSrmS7uZhvPR9c8cC/Fkm3TkaAkD92j8VahKoNgWV4
QnfV6N223N9AeGadqGCj6o9xLcFL//1rFK1pR09zuksZNLKqfiUS/F925nh56kMsF2RXm2ToGMWC
HEIF4Z4quCzH7szV317u9rLwim8Jl9vSg9i7dNb2KCKONhLrNgoQdK/59KFvsCyxJjrRVoslsMuV
18BoTj8bCZh0NoygqXn57ft3eTug28tqa8J0l3SZS3eQZv6c2QyCSt45oNGpYVosuNFNqixlDt0d
7fJ6Rr8AAQAYTO7dWDValS0BruD9tzh1p+M0+GVpG9GyjDoCkbF1mi8zetK7pJFdXPI2fZYzMZtK
lvmZYH9iAS6VsW3jomeuKrY7ktua4pJ31kXf1msXEIP3X+dUpF+WWnPhT8IGCn/njEHhhI7K/Gfa
2xQYmhSoI2n5HkhP6Nm3M3QuKBXqvnECCmKGk6Uf4/jaS/ElnMUnWD1l08VAWgAUdW1WTlsWWz/I
z0HdXrOvf++X2P4i0IA6mKUQ6xsvYJQxzVDZYO69NQj4ltps/sR51l/JJGeHSYCvJT3q/ERmN110
Qw78RClr+w4bL1zIGLj59pnRfztPsZfFZ4dp2Ss9+jswL9nWGiC9zIH1B8QsI1FJ3GIHew31BRaH
LhKYpnv+4EdfRERlrJwpy6K7oXXccjXlgB1Gnm/UNe4H7Dvp6vSaVxpAluJIi7MCKdfgcNb3jkiq
1ZmnYFgyb3wRtoicggJL4bHC3flOA0Rg1pbSWrOcgbziosk8rUofjiwx5B/KnQfJ4hs4LhKyhqx+
YQDSxAK3HZ40cVNbXUg0mF0pbMiBcoG8naVbb91NOv38/sOeiPJL3XGpha9LkoHuxKfbZJTAE8J8
NLTy8eZjNzgO0i9xZehpzdLccncS1sT3gMsABmpyCHDzxDnTxHu1L31jwJfS4rXniCkjJtjNfRXz
5PuQj2E6p5D+8jF0q8TLwKr46TUkGkApdfgTVBygdRbbQb2ZId08WQcBLiS/dxRQ102kus8Qfenq
3eRkoetd58DbqfqhKR+DBFAs2B6X85l040QkDBYBvgOt2YV+YbAbMnPbWiKi4zew6S5K/fT++J+6
wSKuE1aUY9V5wa5h5ALas2EHqKeEKJ6fsTOnwhNsekgM/f6N/c62hdOmOLsDYOVGJTNtVA5Tvu1S
GJ9Nvl9cBDUkeVRrQxCoE/7azgxdK0FQu010EbvMpz9e3/c/nsf/lb7Im399dv3P/8TfnyVkeUWa
mcVf//kgK/zvP4+/83//ze+/8c/Ni7x6ql708h/99ju47t/3jZ/M029/WdVGmOm2e2mnuxfdleb1
+njC47/8f/3hP15erwIix8tffzxLnKyOV0uFrP/4+0e7H3/94eHT/cevl//7Z8fn/+uPCNdon8p/
/O+frXh+qv9x99J030uByPmvi//XFV6etPnrDyf40/V9eDlzwv0gCCg+2fBy/Alx/3Qd6vgcjCrm
IeXCRKplazL8iPx5bH0HHCZYXuAGx7KFlhD2xfX+dBzPJ7YNz+/Ax2XpH//1pL99qv/+dP+ou+pG
itrov/4A6/230Bk40JmnTgAVPM/2PYYr/z6jmLHzcdblRnIwB2J3YLKvL4M5KEhEkX/Cn7xpe7Ky
adUVG2VAPdpoo2YQgiDH39obDdErqDoxS1R7TzslLBVGJy2jhHp5cZk3tK8OTZ4WE9jhyDfiYHLq
dN06VQH2qLRK/l2MfIYUgGQapmBi8KxV15ZI4iYAf+1VSWGQfpWBjDRdGxTCikglphDY2Is+2EOL
Xv+0jeWvGXHlDjXauYqhWoO8j0PiW/wko7BGUMlY3/ww+ZQAJNu0DbtJCpEDzQuHt0rfs74QZGVs
muYbNeP11iX0Zvh2gsVNc5V3WvFrxaknqtCRZWc9Ne6MpTWkMhig/QDWZB75Oba8iGiWdCDBwuJs
Y4DS7Vd20Cf9PRRIaH7nDz7UuiLRy5reFPMgssuyTHluQsDJ6iDMR0u7keycoHkmSMnBoK7azN4X
mfFK0B0D7KyratJZekcVMdmOzNCEvgT/x0MbHUxrfUjcSkx30CWosthRgzuEncNY8Ik0fa8vKzup
7Zu50G75MufHct6U2ACtAspcAWamrE6HzqA88NpSOc/XdsdEFU3U6tW65yLX20FSyHVXGdX8AZYC
g1zpxGM8TgUSb8Bjm67FicNK2sjHsAwRjnxdvTG0pTmetm3ot6LlI9uPMGQRUTtxbAIj6xJxmdR5
0u0gAm4DLWu5Y0FjcM/r/lKNypaxSfDniul0nA6kb1HbHxjJyZ6Wsw9dIVknLB6L3vIuKhdlPkD6
c7grdy0P+h2WE4pKAufgeV2YdGB3quzYw0iGYgwbq8STcAGyKwjKcAmCYhnNQPaGV2yL0Zg1mAEJ
EcOqEV3q32QK0FhAPTp41HKijxAZ0BMuAz57zYNgqNoe3EbJS18o3DSdNHgZsGa2fbBdjXm26yxz
QgaQPcFkEqzfMv9VMxg8mCC0QBjNwI6GxNQhmNHTC4dhAHiZ5Q5MPOa26Gycteg4APs/NRB5q1Xy
7OkMP+wggFSFliZDDe2lFs4YVeVAaKutIPvaWrr83vul+ML8GRBoVUtoNwxg3cP8nLdfnNnuQQ4p
YNUV2iO0HYakUJfQl0y+I6PLAAfu0g2rmz5mlqEx1dCMA7++tzcdZOGgcKmtFB2QaUxus8Dn+sab
g/qHYJqkoZcM9VUG2HEWzwMo4YDyuuplKG32rbOKTF6BAGoHqz7QWRB7SgbiNjdUd495PqJmxN1g
aKoYMgXCRC7YD/kKV7HS5150QTjUKkCKUY/pjw5HQLZCJ90HDUTwJgEanUqkPA5ET66xMXvdPjXZ
6KwU5Ivx8QL8YIvwmyh0rambr2FWB+QR90cPfIcm11+Z7scgavy8fEyt/jpXRdmGgFND2R0oZxqR
KS2x42pK6x3quzBQbb0pS0K74RDkS4O5ssCcTcBcwzzILahyFdysGE3rZJOMneAPljWWNo6sAxvD
vHZodi0Qbw2YyUPbX1bQ3eJxQkpoCGRO4w7xAHIEjlwugY4AJHetFvZwrWRRpXo07xyAa2FLmgQd
WRddbZuwSOt03DSyqdv1UCRQ1CFD1SSPSYbxRswoc+ShietYcT0Hqtt0RVE7kKdo7CkqG2ElhwFe
d942yZq83FVNk98BSt7KG0BUzXiZQU4GiIKhmESw6XRScRZ6cMhrPyEjY+7GwbZDbwYZVGpbz5z3
F9jkGTlAT3xMbiACpum2HBT2BeRtjbWCVFAQfJuscsRmJ6c8sqYMsBFNpOsC056UPYD8te5Q3OES
4njWAE/4ixyLSW/9lDbBQzIY7ayB0i4vISXEh5hBnAWw8lYF/neDD8A28MeYvGtGUOHeK9vl7m1F
oOf/ffIaan7oChPNXFWaA62PA2uOaB4iHCbzHfTwhuqzT5xKO1BtsckDAKfpltdlPa1Z1ojkWwMp
fX3rBwma2cbpk3QFwUerXlnKm50p8qRn/3DS1NObIzp+guACSMn7LkuLZtuMOs0++drGNgUysYaW
m6dRbVx7fTPO0HHuq/wrFEyrZN/BIBhGTEOOGuqM+I7ihETlSELszCp7MJWK7KnTiDR7CYeyMaxn
u/EvvWQq2nVOysqKM8hA/Jwn6BJs5iSlcgM9uSF4rH03r9ZJPR4JK53o2wsQhVC9HdTkpvee08/u
dpRQ6XoANyigF7I3BOKSOESW225kE1m7UCGgq1wljEGC2CPp2nOOHSn0TqF/YaQLh098VXPtcChO
hKAtjF89CAiJMFAtCAJFYI8IOAZojPICcu4WWZuCAhDApJVKgCdGJz/40mPyYJRv0c+I0KR+Sslg
m2GbyQFyHKkVJCCjOAaROGogLjkBZ0zcMgbAVdCYtdoaIL0A1avQghTLpV8EgITR1K2Ti2m0C4iP
sCrroCvU5lUs4d6ShhlqaAEUnCGks+mwz/3QWZuOMRNOZq3IlI86Mqrzf8qpSq65nYMymWTCeuCT
D40+yaqxXKd0cpJDXtGpOECOsujWXZd6t4EuUroKGJbdviml6CPpskLAKZNXkHlUmBzeEdvUqivO
JU4voydz8o1Je+42EEtLIacDm0IwgySELqfvblJYcOHpSeDk6xwHer7Ks7GorgeIEeVrQfyx/CGt
2UAnsD5SVZwa5jchE0Fe3bocbg0tiMNJQGFKNYEgZAelAK3KhSpv/0hb6M7goDNbap0VhdV8ckwH
d/CyzJr00iGTyr9KY1dosSkgZJVTC6hkJPX8M8AhbLyrp9RyvmUc+kQ7FciphfiPYhxL35ZdFg6u
C3+C1B2F/81OKLYRUEbGYXpISzWor3gvsGCYpedhpSy81cGypDQX8IcK+hTBtjqats0z6mjAYXDh
+XM0WuPYfIJUcklWuVtk/R3HiWqA/Uvr2ZeO6od5C0kEv4L0hOfIlQPtOShMJLgEBPwLOOmsWeER
++8Wwv8ocboUz63U8qdZpkW/ZVLXzUt9b9qXF3P51Cz/5f+HCRQ5OlqdzqAun8qnQfyaL73+wr8S
Jur9yZEP+cHfmc+xbfevhIk6f/qB47PAo6gnBt7RPe3vhMnif1KfUcjsBOCX2i45uvH+nTFZJPgT
nR+PMx+/hEWKyuX/IGVaIBu8YzJHAlAjXApbH/b6FL/WWRreQ5DrSOwOJgJRrWyCZeAKXFL1zRpk
C9rpEPiRqKfgQtqSfWfKDqAihzymPFf2OnZP/rsK8/okDhCPLrMpB+V32e8SYtJ+ZSAe4w0evfBV
V2K+zslwN7VV+aOs6uIO4aXLQ5LL5rbspL5PHIOaHa1nAUPkvr+vMqV2v3zLv3PMX3PK4FVv9dfn
Co7DzJnrMRu9Er7sHldJnuezM48hTvpHTTUewHbB9Uq5nYa5evTEgABT9mbcZsxt18Wc1HvFhhZK
OLyKa+ZUAL7I6ho+uIiQEC7a69T4K0j9mX3jwrMxtXUDMSlXQINANi3aAFyiQzqLHYCOFPL3vYgJ
gdZyBGLsPIQ5k+Z6sjPvRuA4cIlDlA2OsOttMoDD7mlpJetMASWOQ3RafzKJN94PhSX2HIH6AoXl
oAsrmZfrxrV0XBIrizMHLT98mv/D3nnuxo2t6fpW5gbYYF7kz2GqKkklqZStP4Rkycw58+rnKXf3
tFz2trDPwQDnAAM00DBkeZGLK3zhDQ4iyo6Nv91lqpG7GVWsBmatlDu56+IvcmSWXtQX8/lqNmI7
NLm249rvoabJRdLgZBaLiwLdoJ3GpZnTTkwaZLDsTDTeXC3D85Qsc46mUSjfKHIIcTWbFMVVa2lC
4ydd1idQ1PlZWenDOef2fD6iq73JtB4sdUWmqWeJeZEbiuEOnTE/y00I1ocNcmiMRmDtQbPPIt/y
wnyNL8a1UnM4dTGZbcdVbYCifSxhMJJ3rGNKJU62cYtuS9T9zKai7mTnb/LaK+A3UvW6Mlqlvtbm
rkE5TkY6qty3ZSUpTiOglAFIRP8XOafKGCD6hnXcaVdju+Y1ii3Q9L6uqmXLDQo6iR1O2H8klr6z
w1mOn+W0NCeIuovIyoNsdnp5JZS6aL6w81puDBR9lKJyUBkKie2ycsq9oddChG0A6xo5bYam1/a6
uYj0UoMvblB4nWN4gFVfFH6vwK6DUakqxmMk4yXPlZiCA+3ScZzOjXTll9EBQlnOncypiyhCcD26
PUuawGSQ8jSAxwxXb5AS84YUJILfnBmGBMt+QonYIDCJXbSoO89qOu1NV8rk0FtTX3+JZfQhF6uW
nwjqq3u5EgtSYahxBsWctciHg9TCClxZ+RZ1TpFvGqJ0cOHQ1ZdRXFpnQwKVDhb6nHduqimIMBn0
4L6prdDP8smMwEUhIeyVjZrtdTzFoZJHGbrII1RPV8ArfdK0THQwLiRcbGQV+MUalejgyfMCiB2K
FjkqqZVwLBFZW0tXVXwsMttTKpFvFK0Y30gRk6dMbbpwu8yCbVeZYj5L5YVCbjam9XI2G3L2Hsud
fV/Ndj/55qwUEFNnuRicpiciZy9NMABbsRBTwJAfy+SqK8Mx6ERPSpzr+hxtx0kYtmPky/pGq9fc
GGaW+l2CvPeam2FgFlL2TdLCsXBmhKh8UXX2mWym0kMkYiSoBrW5LBar8db62JLQGzLaSmBylhnq
Nke7cAcSmOKHXtirr2W2RewX6erOiFP7oqv0+qB3o7gkmWkRSEIacERP/TCm+EP3Ol8COXN7dUmC
mn2zZsvWJi5+zA3sEpy4D+0NxnyGb+qZqTiFkq6XyhCmgQ2OjJ6valee1aerh5xAfYYbN4VznGrl
I+GURnZBYjrnPUe7kFZ0QlOzss5KDtjbKdHKr0mptm9zU0avaSSjfjWX0ein0TrXiPJZKukY4sio
RTQJEI+6W5bW0yuNo6611tBHtq++XiIj3qVlQ8kIz5T1NUulfJ8usFnqtIBzXmBn5Il0LVHlrcX4
buiyjfgVDZ2V7PvSklT1bozGFIElioUoytu6jKOlHXM6j+UUWJTzgLJZMXdmkqDOf1VURUeEpYQ1
B3JRfy3mwXoSmJisTq9qa+RK0aLeSMmYYEtVJf3qLXNJB1tU8pPVa6Zwx9ToyVCnPDvMoiheYUML
QDjCIGqXORivO51HOzI05529iJyzddGi5mzI8lo4pYoRgTPCTQg0OFVnNmo/QUEN5FoVQ/guIiMx
nTqaFjcxp3Vw4kxqEq9sa5jxIXLYI+XI4qwEzACCZe6eUR7V3iZ1qs+pkRl3rd5mV4Zu1Nd2K427
dcm17ZosNRKg6pJei2mB+ByOnfaAUJy+oR/YbqoyiiDSl9jgjH2d3SUJeGKjbsJ3cl5M9xoiAcvn
Pgi5IZEIRRrAKqYHuaX641IiAhyYzE3xtIBB7rczrfIg0WPlIbMZJomz4iwzItjS0WK5RhnSCjPK
BH51O7H/5vBMRx7gCs+s5DKJJMUHerJeLZYxmW6WaOsjOWB7BWbP9ozeEKjkle0Aar7oXyPM7xD+
SpQeNTI0bJFexfVu3szdZF7Lk0mRRqc8bB4F1wo9IKFY5o3ctei3rU06Z05ft7kGCK/MGqe0CzQO
y7VaiM4B7x2qRCEnrBA1slylbNcdmxqdUjjSecRWoEThZXRdEifTO/lsRtF8H/VZf7Ca2UJIQO0K
Rkw4XjIlK77ltk3DqSOqc8gyaeFi1ad7cpThRTfUWhijQ8BdJfVGt8+gGTysBlLI0Hv6bxo33w0+
ntFrRui6tWabfYaTRd08tXk33I7LYr2uWaTf9Eus76Klmrja1IXVNsbkeMaQFzu7MPuCrs3aoqCQ
DJhPx9a8n/tiCVKpyh4X2LAXAxoNPoYDCUIWCPP5haYyqcnYN2eZOTdXJgXUzNXqsn5j2YWXSMs2
m7bVlHofVvKyUdXWLHyk9rMvGtrBTDN2DZt1Rc8H0ZhjZagt7NeIgqcvV2XtJ4qsu7C823upazgk
BAMAXYTen0giv1iFPm4HulsscOprgz3Ol+Y09YYT5Qlisas14k4u6/eKlFZfuk5KLnoiaMR1s7rb
IyLRBUgqGBfGKFGZZNUrG20qmWqUWZQr2e77XdV2KLtZiraTEDns3CXK0FpVuZ5RzYx1wpeJyviX
esmMFU5nVz2bSas+zaGGcAk17fSqSFuBbp81Z1sVvhFJ/4BfKQETWu9r244HAwsFhLOT4mUE1pi7
ODRZaAGtSImpudx9aWp7mR3EORCHW5YosPSxhGxvlc/GVBWvDWDzZ43Ab6tQNLwFcKvqyAX0cTAm
xXSRIyl1JjrD9vC/ze9Jzu2NwJWVu7fijXHj7oczY1Hq5wgI3LtULzkKshnni2rWM6YamXQ3Dib+
p4hCp6gII/aClgLagWsizC+rOtv3hWULBIzSFPp0mHpZX+QuhYHF05ZZ3+TGojpann8v1RTEqxKQ
8Q0nv3xuRGl8MEQd3g+9bL1BFaluMyXXqVhl0a0tKkVzzY7tzgbtPUke9I2Clwguvk1bBHmldfsp
N1tvwgRIvkrSUrqXJAltkb6o9cto6a0Icaglf9BbszPdSmLhorE/ouMvm9soUo2dLXprj0ie4HYo
4nV+LZvFxgp3VP1ZKNM2xRCZgvKkiKepG7WzEOj1e7Faw21NHsaxV2qK7MaWPN7MpWgupa4XAJmX
an2JhElPea6VHoWURUfvKJrPk7GOg8rIp8AeFzmnOsrV67B5BEo1Fnp941T6imhmGdGfwdiv8iL8
blalBN2XVpxnTdIOJEhSniEAUliPU4vYEoIs6Y568bKp5hnLPZnNSKYT7W05ROLZkKTINVoxb8NC
4PWr1wJdw1725ZJTLlx09auBShIndHqUzW4TT0O2+n7RzcJ26A+goyL6ECVySUbpHRD4VRg22UZt
cjQgqkQvDsSq0l6TkcjCRcW4rBHKp2rDcXmjG0Wro3Zbx+/aMHTXlWRQxZPb+qruK4mNIdLzXEeT
Na1WMzDWuEJmG8QZKpXxXR6tMknaUO+luusuTX2p7yoqbjs6KPr1YMZo4kyVRVuGqK7iUm2GWxiP
VRCpS79NZcQ2fH2QGpVeSptsKquiM5VZreTo1Lg8sE525yqh1e9RWk/uipyAj6bJjJhBu5rzA7dZ
vYUnmp5Lo8oZIWX5cLfWq37eD2b2qCOMea2EqO2ug9xdtpSpEe1Yayo76LvSZ1fDWILrDWQdXc5M
nsEdSdZeDVP1vFZ7EKBhoqJXHA7zuzR2w9ch75CqpM+pPYlmbZ8sJFAaN0zLDA/izvQTQy/26wCs
uuUQ9VkK6sPQ9/a2zXX0lKOpeAyXESpxqphvYi6TvU4A5kZiQd5zMmOvlwcDkWpRXWV6Dnc/VtFF
qTRLDVIUMzdmvyKrYTTxQSLOpbIvL7OPkQ5KJx2QJVTD15csS3TJkaq19MIFd/pxbfNt2WK9ZdZm
/VRTnXrE42Z0x9no/dFIVKeXZeMyo1lxroqluBaUDf/i+v1vxYpmPH35f12xun5Bir59+Y//7Ks8
/6Fwdfy9PwtXkmKqfyBnqtk05wmUreOP/qxcff+RAh3AoBCl8b8jh/Sv0pXxBz18YEYm5zcRuXKE
6P1VueJHgliEKhPpJwko6K7/i8LVEVBgocuvCKBrEPDtE/xalM3cD3UdH+yrCdF3hbOjCozUFdqd
Ee3rhzn9xLPiR2wBz30y4LF+9QGRtMwZGSHM/oNoDkp1NeZBaPlFfEMs5Gi6I0mfgOBOFFN+HpCp
/DhgBpbLXtQiPijNLs4u6h73Z5+cScHNygiKxEURs7vJMs8+0B1EvCxne7Ve0m0HFIYi/p4XzoFu
+JHqflguvyiKfafDfqiJ/TQXJ+igTgUcUaNuf2j1t1zDdQCmuLPazjPtGjXZ1R0azz6gMDU+9No3
c3jpl8e42XKf03WIhxvBUyODrhR+XbuRXDz0NsLPflV/UlQUR8DH7x70BCcFEShLLCmPD+sttXlJ
89EfVp19/5Q8Sp6+xWT+oiOTpNdgurCultRvG7fayZob907+Lbrvr0kxKOuVkpO6BPKa6snSJU2G
PkBufN20N8YLZmlq6Nj+lDmEXYvufCXK14p3+Xb0se84L93k1n5bOhrVgfJg+1/nx/7M/GrdVXtj
r92jEiE3GzTiaQt9BlVXvkNefp4B3QQQYwPYOXUzjS2jEpbMKqrLK+tZmTYdqnvKxVrvW+L0HoMG
N/1if5UNZ3yvSif7ZoIWwIJxq1WOeFMf03tkuNG4wA1ERjad90OIPickdTTKAfpb2Cb+kp31o00R
guKtfjncQn2aGg/sHPAEN4s347LBTGZOO1cuL1VIEuXG7s+s1jEyNwNPl57j6qzmXnqRLSxbB233
Qnal9gmly67w19oxei9fNknq5unl8hqDNCyuqtwZztJ7MZ2NE44WDoLi+ezAM6PsChBDabDN4H2w
K0VeFwMBgJy16q9TMCquTn3beA5rpGh4cUn35ukiKl7E8BbrT22ERh/3ZQzmdGP0L2m+5VbfDPpN
uT4X6lH6m+JD7hSh6RpJ5RnVFnNAKkRf7O6ykjZdpDuLnTvqVZs8AuZHbF6nx4SC6uDPqH/ZFUCD
W/Vi1dDSdzAiwiOyXm7HyBtkl5bNgABl5GV17vbWS5kyzca1hWBdfsjjhwzxaRCLieoOyoudQpMu
KU+c1dGtQPHmE570dwje71bPCQzTMEaMrMA1UG93+crmspPlfWltotgNCSpjYmz0zPyMhTTJ+4l8
tUJqJ+jzQ1qljhm+TQhatstrpnjzNzIzSNbT1XgIK/TA8efwwx19Po5vrXG6Jx2w/eQk/ClzEC3k
pUrce9xI56N5eF9IApCJazbO0T1Lush6v7+sO8d1EZxMnuKXEgNG5PJVv/uyFK5aMoADh7/dNIAM
KC2+W6/9ZVy77fvvj8MTAOnfJ/U/e+x4dXy4GuZFnYHvMEtGFtB6LW/tx+jSJCNbvKzZ6LWP/Hg1
+9W8rVtk59/mo8B+YQYx/jN32VcFFzFtaySbfjyHEFNOjn2HWFsDwSTyKnUL7e+Tu0U/3o6/+a7m
CdZYShTwekAbDs1NL52zgEXtmZGbza6MeqXmK7WPrRQVojAE2X9jdV/sZV9OnvlkPBSSaxPNGV74
whZWYh8cUIVGFTnHVWteNKE3qoFIPLV2pcSLJ9c23Orc6N1k9Spjk4tP8KPfZYhPX0ZYx5BCIRRQ
T2Vfer2v42WK4oP1nL1IQbVN8NV5wSOFG0iLfOubFDkA0mbazppLXRAPwhxeCmWa+98vBNpUv5jX
j49yct/kEjISto3d92rv5/S182PbWXKADB5+8526pRkfaoGFLqs37nLFyUEzoalfubLtClDc5ymn
68t0tXIOJrtScmf9ATnk3njDEGYZAvvaSD3uokShMXJm6KBVHpSU5I4aPpZJjvlFLA+YGABaICVL
Vp+i+4KKZolAqzPMW3O5F9TIk5izrfcX5SwJ/exhIH4BT++ay74JL20o7rmnjNvSpjmDzpCPyYTV
ukMfQNyu3/LlnISxX89hqBvKWW1ju8eiN/cJQLUuc2qkP/SgX6+oPs8YKPS7ZeCmBAiAsL1j51/V
HruF7Fk8S5iTuOpXsVwtGm3sHa2x2EcdirK8s2TPMXg86zmdfTBxQMDi7IwCQPfVTO7zxRPTl6nx
EaovVCe6Nx0Ll733/D0rAcu7wvaQy0RVf+WwkL1Mc2zLnVoPwBPggwirCXdIPRw7JrFVMDuxg/Q+
fuefCCERDr5Q79VoS/VQkf24RwHUAXs2rYF6F2tbCf5r4yB/YeGv4MWGm+gOV4XGnYHTFI4ylIV9
RGenca9ND2LZWoq3Kq6o6ZhdKLLDZ99Uw4ayjhCeVvhNFpQFKadrWD5YGsforrgYiEadLLGddLzl
S6j0khQXUrM9uXrxSYvzl8fXx0V75PZ8PL6iKtfaLGH/7CERWPv6Tm4u5DhxaCvBoYx63WnmJzSY
tcUtZxyBfbOjB+d2+XbFk5KDudqPXJ4SlA0X/6PcukiCObusjcseFFRE3/KTAFQ7xr6/2/In99KY
KLMUQgs5ZA+t7pqgJa2NhmidykkzBvmXXXtuIpWYXOBkVKR+qQfxo7G36D4WLtjyUQnKyjlWRVZn
8cUt7GmEMCOm2zcAmX7ytMavnxYBYnoJwjSPqdTHCTakNKko4UaHCTHcXXmlNH6G1G1/twLCPTrP
GkO3URfHJniJ+gs78hNakl13Q+d0IigMz48meYc8cls47Eug6zdG+abNq5Okjhx7NAwHwlGfpJs9
12EHJLY0GVecoRe/QjIWAGu3GzT+gmfVaAu4XLKNl29lyaMllBYPMmf6vPl+Gv4P5Nf/Ejfy/yIa
5MOVcATr/4Cm/892eIVg8Q90nnzkr3zatP+wTIjspmmqROLmEVTyVz4t5D/geFmaQd4u6yTPxA9/
Y+dBiaiahoopMBHF+C5k9Vc+rah/IEFr4alMcq4apOL/Tj5NX/yHLUV+T55P21FGUs6WAWGc5Lch
KHmqYoXw6nDfJRtrAQGtr96I6Le0kpysw0FCrGWxq3uMLDbt8WiNblEiOEIxA826CROYWhOeN9ix
XsoJ1dHG8JVhBaH2jA5fZ894/aSIcXdXY7McMI0K1gqzaR0QrCKAcNAqowe9HSZs80bO2dLVUL6K
ei/r1kstaw61Odzr+OmUdLEm3XYaLaIxHR2UaKTmjzBtonFAKbsC1GeSRL6MfNNq5m7c3eQzBT/p
Wbcsp6OZLn+T1Wddnu96DT4ffnd2equ0pPQzJ7XWe7CuHBzQgkXdWBZI+AHIrOF1eJql/CmSHG6J
9AiL1jZ1/9ggLB6PmOAlGZTXM6UJ0NlwgC16cx+ea1J/gdq6r9E8asuME9JwtWb0s6hzYsHM4kB1
bGdWT2mkXJgdXq6pjUUEPb0swl4QUszw0ABMDbV0y8mHVczLUAZzuZ/GZhdGD13+UDfXSXXXJbeJ
/a22O/xqQFguj1mImqdJ0zP5CjeA2/yeu7aOnufqYZrvezXn6L7OinOaxA6wYFO/01GWy+rDqGYO
hTyn1y/mJfSpx3tRvKUxQVjyJUF3gtoLcNyQHlf7bRa1gycptlWZI8WTo1ER0atnCfxnuI6XQqo9
qslBtiy+BQ0N9k7fSHz7y3VlBpbXdXnPqi+j8aCVJTgUzQ27xpG7tyq1t4Z8nYgqCInclnqfa9ez
8tL2uzFRnySyiBBXMxVXqGgBiX28eiRNBUvSnSEFfl413/W+M3cY6LajxQBgs+emXfxEri1HH5IL
Vaq3AodyCcVeRWs3kple1LAH0ql16yYK8vDJSu71QXOlESRIlCQHXAjP5FXskQP2Z/AXeaTUzlkj
Id4uR90GPqpXmNqNYa9vmGXR6NbusArzx7A6CKMNjit7Lnhw/OPVg5ZDIilDv44atGXo19H3TDaz
0mxEPfG7zUROodxAP6Ek/17OTDqeaCuhnyVtI9t+pH3sTaqK7yQ6AYA2jUewIc4yJM+RfR3aoIm6
ygVSsqGW6lZj6ut5C1ApBDCquDTc7lclu8xUO8C7zFGty3S6LxLLpadzFU3TvmfZ9el2zfDMLHv6
2SZmNVu1HbCGF/FVaeO2HNHiHzBOqvk7YnhauuGLpmTPC+bejUHaKq50Nb1S5R3QXDyV4AaHJevl
xoqyXSO5K4QHTGSsO72o/TUjEOKofNGLe0uG4YVsuaPPUHzxHos1VNny86gPidO43bP2Do8g3+if
5RXwp5ju11U8NuH4UofEyFK2ePZ0JeyHVc/PVHOfWRxQNg5f9nRp6yaXY36h5Fsjrr1KRi+6tBtX
bYpjCYKdQck/WMZiA8jkPMnEDUBa8OZS6cZiggZgu0of9OEN+EqnlzrH6naqpfhZmPjrShMbrg2E
BKeb2OB5kAOyb9StZNBdrK77+alq0NYUwHqrmYu4mnfx8OXDzfOLIt2xBvdPiPTXeW6qOr6u2GER
efwYdADtLVtFK1keXSCUnp4rKkmfsDPVX14aJsYK5jH3ovP54yCJKNMYdJvwOh+w9H1xSGnLvsIa
ajaSy2niTB5wLebtvrjCyqt8x2Er/CS8+jG6+vtF/3mGk5xLSkIgY00tyJY31rjA4dH830/lCUPx
5yFOIuQiH9ZoqhlC2s5fw00dhF60odHV+5SJNhBvbz4Z8PgP/vzx/nmnk/g2H4yiopnJx3MnX6Ej
5dZB5AsQbhfGZvKq69xv98p7vRfeJyP/WBn481VBOqpCNgQKGebJbE6yphZypApUoJ3iZXmI3dQz
yZ9gt27MALdM+ZPPd5K+/z0iiswEMfQUTqU7YP6MsjX3fL/Gq3e6T8ZOmuibFz1+Ao8Kke1r4sqB
6uH/ojmZDAAUd85PPvEvV7Il//MUJ+8N6X1W+nYQHlwsH/cED975/Djcx7iXOuaFdC82xyeQa1/b
4Y3SOPG+/0xEQfn15P/zECfrzNamtpiT8fgQwkF9z2nceSt8sdH8etN9oqKgHiO600X28ZVPFtlQ
pOaayLyy4Uw+nqZud7/cJ9juPsaecPNbkDfu7GN/CGNy2zwWCIW+T5icOL9fcr/av8S3ii00VZGV
UxG3fGoNXDrYXLUdPYzN+kVU6JH+foxfzSyYaRyLDZb1EVP940FVh4qYk5KZHYNo27nZQTfc0cU5
kP0L04wI5v9oQHQKFAM6LCDrHwcMO0vXLDEfd/Do1ddl0GyO86m486V6nm5+P9ovppC3+2ewky9Z
6fA401YWnj0/ZusYTPG/J6n4fZMaNNmAQutM408HfYhfRmrkivDiefYmLnJddJ/UIb7LHJ6sxx/G
ONmCRgsXNi50DgLFqXeFD7njvt8CIN2sG+2weKQH75GHJMvvJ+/Xa+PDu518qmmx1zaMGbfx4eD5
sZucjeeJe9zw7f6zT3WCuP95Jk++VYEBVmMnmvD0Tb+jEObDFuFklbfWJ0facbp+N50nAYCyaB1k
RAYSkgcBzF9ivKOiGN5s/Mny+2wGjZNyMixdC4cohqKZ4qlu7K7nlgdgkkP783PrOEG/eS/jZCsb
rTFJy8JSVG0fCaOrXjWua109ty3tOjWnGyWRPjkpf7G9TMUE/U/nmv9OhSIKXNc6YbBArOwsabqH
3J7uP1mDnw1xsiqyNJcKlPhZgyVUU9O+QWiEgDl/KUgMljztHHpLi4GxzWpggtu64zjq1DYlTCSH
8bMd8YubgRcWtPAVChP26ZE8V3YtASzkPAH9fnb8oNkzvVBndaM3yqnBsP396x932Mkn/WG84+x8
qEAu5VJMaJ9wWCpncryN8vlKFOeFfbau1ictrRPrue/774exjB/HwgZsbWSFsdJdcd75s4dLWtC4
dI6U89CzV0e/UoPcp/L9mfnn8V/+6S2FwiVEHUdQz/lx5FYjyGlTiZGHbTfKblTt608NDo+7+neD
qD8OEk8gc6PJFp58lmyTs3aLYN0xePjki53oBv01jR9e5riEPnyyqteHinXKrf3V3NgOxZdg3arX
yQ6ns4vST4JPI9NfnGdwnv57+k413TEEjQzS3uONqgTyiwQMK3MRBqAhco41kV95x2wSxO4KnvDP
HfE/UMv8/43ddhR++tdQIS9NXpHqSD7WNI+/8WdRU9f+0Ck8WseICsIWAc3fNU1d+UMIRZOpJVrc
rEB1PpY0+QlsKkVTKGpCAflviJAiw5aDoowzGbw28gHr3ylp0gD8YS8ggw3+kUQeiRHyU7bcycXO
k0EOm0nQVyWf0Yg76hNEum4Hdpsn9/B+1UdFTPK26EqZUzYTulciP45AWh6lu6ju09Ej6cVmS4Xl
956ssrVN6wn7OmhUJnyLqvGUleLMOdxoVTtTRVVuKaaYN4uEM5ijq33dOBSDMfuGKF7Dj6nWywTE
++gZej5jk5YUe6mX7cSbDXXY6akSJtt1nYeNIlYdidJQz3KRu2mXl6aXF0nxOEupdj12eotdNo5r
A8bPTtpSyRFtVzuzhQWZQ0yNon+TFtc9WlIbZcixw9NULZjWpPVtmdwOa4eOThiu7UUsNdAHBLSG
Fe9JaPDQLTA1LA9jouXXKpqETob6jrOEENPgVC8u1NICV3P6vCvcg6+SnRYXuUKhcYhB77mtRcmG
wm5r7I1VT3ZKeqAtmm0bGDrbEl0134bkToO0n19mTIHulzitglLDeQxSwdrRCB/6y7SqaB+jSebl
aAQjDDKr+zmbwgD2KjQ1ox8CiPBAYWU7lM7SJo1uawv343Ow2tlOWBBhl3ZenKSvB68HM32wumJx
sxB7ngUPBC8rlyOhrJReh9qwUSsc5fiu0bGEdJM8mg9tJrJ31VxNd2x6vGuWeA7SsqMOXckRmPQU
62iIIKridI0EN2vFivVS6XOtd9MoRGmjijUgT5CDYTtBBD23jMROXDNewmBeqRfLK+4R04h3oaMl
mvwNqGYTRCFqa1RrzA5rS0nOoRZgKNQbdHmM9jE2jLRxLTjPd2Oo1LHfotQzwH+xj82uMDIHED0F
ItvtWo1XjZFlAFvt4SaZFfJYy9DnjTod4dKIjFw3mpRSFOpnp7VHLZGcQUOsj2qeOlLaWuP0qdBz
fq2nRHozmEkJur+uD3VryweIQ/VekSsDO1p5dLMoHzx0KtKrNVXW97Fu1j0FOvPWCIvmRWSx8gqr
aL4vrbb+pinN+kpH7D2Cd0/XmdLjjB3pdR+K+EHOm+4p6/CvxF8roeHQ651xs6Icb18o0JthTsiq
tTXUSJ88+Ogpueu6jpMfzaKhQG5PpeXrSyVbnqQfiewDOGXd6VQVichKL/IdIkGt5bCEe4RU7SRm
IQ0o0z6l5WrG2DeVdGjzJDFDZ6rj/GaxIcDDJRvsI6a1hJAisyip/9QVpU+hjoBa1EHY/Uuuldol
JJ3pHXbYEl3i+t0cPhy/139e5B/5qD9e74IzToYzTD0PHSUi0lNHKK1rksFsJ9XRN9G2DMYtVrE7
Gs+fXO+nJ+fpMCcBWTnWqZZrJq11QWCUh+HiZNk0HvpF125+/0Ynvdy/Xok0mdYYfGaW0o+RxKzx
GbTBoG5Pptxd5l5Euauj8JEHkl/7xb1xuT4O+zSgkB8kmykIneZadpIAL1AP+MJVuk8NLwoAzXwS
9yu/nO0Pj8ZV9THIsWAGZhY6cY61x/dQoSN+rmzLxzzdKgfw1Y7hZt7wyNYMJE/cRY+/nxluzw+h
3J8TYx8xs8fSCIn3yUcQeRU1+GGrgBc2w9Btm/q1nnNHDqnnjsHyWR1G/dVH/zje8ecfQrpwsmM6
POAjwTbuTLfbh17mvkuXyFTZN8q22Jve4MFXdvs9RIxr+Xx4pSb09smkf/dx+SeC/fm1T8oAIVrx
ioYwhtP5xMjn8ZcFcOh2vNbOiw2VyGwvuSWVlIX+db3BWdMDFHLFERIfzK15Tkf736sd/fxAJ2GE
wVFgWSnzIq6OqdBSuaHXO/El5dD7/CB2v//qJ5H138MJocKDV9SfGrGGxFqQzYHP4MkummEevchq
b1OsOi646nba2m+fDPlj/vV9SPIRmZqvbiqI5h33wYcvP0DHSQUu0Uy5EtA9PGuWzfDe7MdtA+/B
MR09aDex7oTq/WdJ0UnV56ex9ZPaQQekq9UqxlY35gbNIW/0oi2rzZ24+ALtTA/W/bKNP9GC/yk2
5IQTBAq0z2nL26i7/PjKE5YIxjTwUROcWp1M0qCq0AUtFyQ2ML2qerBCOCbTq0TXJv2OuWiichea
d/Z6YWbz0+8/wXEvny56BFOJlVU6+eZp913loFHNYYabkj9APiF4M4Pfj/Dd/+enIY64PkEFQ9aO
KIOPH9lAPzwRquA4oVu9WzYYO3syxyqCL057Denas3agLok1ncqr3dy9L7fVrvmSBJ91bE5y8D+X
OFQAXpcAnXT4ZEfBozPlAsIUt5ihudUlrcnncDe+ovAWXhyr3ekZANBCdTlWvd9Pw/fr5Kdp+DD2
8dT9sNYzo817NWFsUw9MI8C6dwv26qoR5wn1P8+4kr5iVPpA5P9f7J3JctxK0mbfpff4DWMA2ALI
OZPzJG5gFCVhnmc8fR/cqi4TkzRmV697ea9kigwgEOHu8fn5wpW1WW4Cxq2y6fLrpnAG732s1wpy
aJ2C3eV7n692YNr40BVSC1dJXD7+thz4lixVgm8B1II+PGjI86JWdb5/BGfXWf/65P5e+2cHS132
ZW0Fy+M/dasOcoNLooEmzshWmssXcTl3/+IoW0AntmIsmSIXoR8nlmXxSETGniZB3rkNH7jbcLOT
/KN+1mS3ejE29C6vylPyUwRO8vP76X6sG/x7tpqOvEZYKsKbsw1GtyQtEjRjUUELj1Zu/6rm9j6y
bLdt6wtn11f7KAf1f4Y6m6Y8+5C1Cz6xObCNrYHtiQt0cQGqAGeAFShfZRrb2vfz+3pQinWLqEiA
0vz4bC0dFm1qEqTkaNoiXOCjTN6Fxj4qZWSK4uH70c5qvf9+nDplGHYpmZT/bI2mvTQT4vI4h/28
Rp+zsV2CtB3aNL7WS2fvFwEY+BVrAdTYGIlpZ4PJsRoWJsxP9JBoQww5+1VOFHmU4qmdu/UUD3d2
3v1uAU59P8uz68B/zZIyIbEfZ6Klny/YYRqjUE0IQrzyRd30Ho48D2g/3ZS7sd4R18Gx8+BhPNUb
2mvnC2/0q8OJ7imKFigG6W86L1zA9ZItyMo6DQ68U7HP1/6Nkjk0Gm1Wxa7eh/vDpRLsV5vChzHP
9sV2rHWK0JxAzUq6Hr1uM3MGd+v4yndat9xcCnOWN3e2DVPmQa6NT9lS8zmL8kKj9a1BEbqT0IAj
hO34SYMNvHzhRX61XAHPLhVXRqJp8OzrryxYGH3DOA1KtbSol8bZTV6Brsh0Vx3oX3y1I/UgwWPU
+G4k/yLY6Iv9hyNXcLEtC0rp576FfVpNLDF+QT70172PLVAa0f0p1jFkxozeqbyr9pAbdrHsewqN
pr2uYOpG2qV2B7s2V1Jjbb5f3l8tMH6TLeg0/kdweLZnKDZ0pUgiLa49wC/cte0S2Aiu7owrard0
Nzn55tK3/MU+BYWS/ZeYSxb6eYgzjDJE1WVMPezWVnVE+NzIRx+g54C9/fcT/Gp1mTpFRMvSNBS3
ZxtxnhW5YC3rjqznXqHJ60oxr3NTvRBTfTUlVjC9jCpyCf08iIybRIfiq/IYzcHNA7bfoFoJ9v9S
KEiVLjkKfg4SFW5gdc5RaFQspLO31mkwa6IJhXlqb0M1dRUtvhAdfX5ujEC1VDE1k4Lu+RVFaZlt
kqej4iS0z2iD5JYwMMPmUm/jlxP5axj145GlQ3EMpJBhQmvY6xa3WguR+j9l6i/qJF+OwMZCO6pK
nP9PA8zfUV5azv1MD75jIpoJUDJGIHi/H+LLZ0WKtuDbZE795c//GoIuhsngFkRx+iD2qHNemcV8
r6nVpcPgc+ykqEJetjAZMBrl6Y/j5Enc+ZNgnOWySvGiFRqrwKFmGN0uV8eTR7sbDpNgHjfpprs0
+vKlfNynP4x+vn/KuKL2cGQUZxGJmOvmd8YuYW4KL369eDX+1RP9a6bG2VerZgJHFKAejNV70VZD
d+f19z4Ngs67cNR1ti76m0ujfjmoYSJ7FvDMtfNrJbxY7bSp6cXxKwp+gb8u+9GV4uDCavkiouBB
2sD2rEW2/SlMy6RY6gq5Vpzptn+ht35NTyCFY4emEw5azdjkzzRd3U7H5lcNfGjXbLML0any1bvk
pJXZ9AEOqsby0fy1Yqm3+1Q76yXtanfyKVjRX+QiiL6pN5fCiS8WLU+UDM/QDFv7/HEMulREJk81
SPaj6H9Uin03F/oGUPbON9BzRvPj95/jFwEM4cRfQ55FFCP44hFuHLTVf4mn3EWOzGKFjrcKb4OL
WewXC4fxCE0VBPpcWJ1VEEQzlQUUOLQqtC7xwClOiT3a+v+uvW0JRZkXvbuE8PS2QZP8+NZ6IHUZ
Fhuw51bDSl5h10nZ2zPCa0Gj5Wr5/KO1WuxRcSvOeGM+0Cza/GsX+P/Xn/9LcIb+51z51M+xCqay
/XD3yV//192nJkAdqJaw0JIhjCLQ+D93n6r+P8JGDcJ9KCuf44EX9u92Dk0B+okgzNLYANgNDNbM
v9s5VOV/6OTgTVOdQQyHbvu/ufs8D0z0JRdcoA0wgTTuX88ihd6Hwk5gFLijaF1r1La4MO3LKnRU
A+a03Wz+eir/F6ftP8PZGne2TJrffrZxl1lohfVMyNqV6iFU403mRxciuk+1+H+NQQuNjCiFQPLs
GBTq3C7uDLRDodyYO6JjT/zxF5GDcz06v3Wqo514r509E9x9P71PGydjc+kC6/2fXJS38/ETDIOy
g9nmB3Tx/Qib69TXnFCUBz94rIKrQK/dpLlNpcq1p4tSnCU/+fv81Un0LBYRETPX7MQzH4dOkjDP
JzhArpRf9+1tSPdBgWRf6fXt2PtHNTU2lnhN1fn2+zmf7268SSHImpB2m7zQT4+78sVgDWri1hhu
gZMItZUvNZPXqTRDfD/U+VmxDMVNPaGtxXdEoPNxiniUW1nQMVRTTj+NWNOOShI+RvJ4WwbpY41e
4K7JcKX8r0ddNH/UfwmpFYgkH0eVxx5gcxSHbjEHMVadivoz8btm5Y/JDrS0p9l7fTCl9+9HXY7Y
j69TZ1Qb3K5BJfbT66wUS6oSrMRcWZ+L3FVjpXhXULboFzKT86STZ8qyoYRIigd++DyqmeuhGbsq
j0EI+BRSk9VIR8/S5VBnlx7k5ykZaDkMIZsoULVP+a2IkU6WlbrcG4MrjN7C8M9/+8yWAeyl2IRo
im//45tKVBN5gyTFbqyWG/onaOKus2b1/SCf1zuDGGIpa3GrykXkx0FwfohSudOAlKXCXisRDfip
gCxpqpN+Yb0v/9THNWAQxtOovjTcUVo6G0rxaUSZO/wAgr4D0LrGGgOByZ2Pi1x70bv6q7eD6Bmp
Df48HD1nW5cp5Qps1CJ2h8C452O/8/tLNwuf1xrz4TsiFeIFfYqgpUHpShlZCs32g3RqNalJtgMA
0rdZi+DEAwVt7r5/WV9Mig+Ip2exZVCkO3uCY1Q2syxX0EPmnPyuzfwBvwvLvzDMF2tCpXNGJ4Vc
ygjn2XAmKVrQBBZrAmPqBfGh0VWu1/V/vROBUNKoAC1iKWGfn56tDO+tieAow460hQPwWEGfIyT9
TbELuLeoGIxdpZcw43QkMd8/yi8WI8IfihisfJmC0Nn6EPBfU1xJmON0LyUPknhJXfV20h6/H+aL
NaIt3R2UYkwuGM8vnxR77kE6a4mLHRBNoEmslcVeKpr+vTEVMpIAfEa0/n7M5Wg8+85YjKh2Cbmo
/J/v8FnZqPIEkcCVRIZRdvGmWDa1rmF6o5e+uM2CFJ+Ny5aKX6waGnbhX1Fu5Nw8PzlNCIw+MF1o
NH26qpQQTmwlb1TLv5AYnH8EOOlwWrJjcYiB4zoPSsD1gl7JeHPlFEjXQTcVK6C7l1T55y/ufJTl
V/yVM85J4WtZjgQAsZvqhVpAZwjYvYPaa9Uqzeruwks7f3rn4y1//td4QTs0Wt8zKz886cphrp7U
6v77dfHlEBqrnSspLk3OCyplV+pRZzPEVF9NtEhmFnAYWiu/H+V89TEReqqX2iP1Z+PTlZeaJF0S
53LiGkYwHIniBtzHAv/PkCXgl7JBXcV9Cnt51uICJlYQXQjgvnhxOtYBsrl8AdqnWY7ppOSNNSVu
ABBA6QJpjQiStsacpujYLi64VJ/HcP/MlihgSVVl9VN1A7auZsg5uNlhrsfG8WMfBY+ah89512E2
5Y/jkc74FMHzNF3wb/zidepclbB7ku1wlX+2Yqi8kW3oAw8aOdnPUNX6DeDobDtnXff2/Tv94pP7
MNTyzP9anDFWBKpI2MWgy7+ICd341FxYnF8+yL9mc3a0ySIb4GsTDA+BDUejrCYgHN1tI3ZtQpt5
meu/pCyS3P+Hif2TfxL/EAufjTpHSYvuhDK86lMzHUPL3Bf1ZF9YJJ8+CTZ/1V54gktrIZ/ex8eH
WK/tpVitAcOm9G5HxbNo4snxdWsb5OF1GScPfYeFj2nsvp/eWdMNtw7cp4NA4+oB+QNtDWe7WFw1
aR2ERu0SpzwOvXmYxuKxGNXfaVo98JAfGw7Wtg3dzE6fvx/70/I8G/pseVoadmld09duYT/bZuNI
YM5pC/9+kE+iofMJnj3aaOgSXdJDMtEcFy0fBz28E0LVerOFXyFETdwpw9ug1D1bRHup8UEKKhy7
RqI7yEYvsBLPg4p/fg2ib4uOTrgW5xG7GLgfbltetNZbxyrs902PbU6UH7Uo2XfypRv+rx7x8ulb
BDAydY+zR1w1gdlpE2/XEuUxqoJNZVMpVy+aQp/n4su0zKUIxyK2kGed3SXamqRjxsGrDNT492CM
N3Fi78sCWMasdp4yYCZXTpbqGPa4A5t84R1/9VCxakGnTS2Qm56zhDWJzKEbWqXCJC3Xu4fAbnRc
iLO4mm9aSjz+XaqjowKv35fG3ffL69O+RwKJ8RYbA3fxbLPnQeKsxGXRgiwyRuuoqNkffI1+fj/E
p31vGYLNG+c6Gn2okX/cG4o4ynDxk2s37u2HGByWPCUrnFK8plaeAgmbCX/6bze9syHVj0Nmhj7D
OY7wv8hQG81JtZ+zS7HGp1P4bIyzJzdaekiePi9jtK9DYdxCID5U6Mcc+MyX5qN8MkBF4cL3pi4d
GRj6QOX/OCWmY4Upgn6nFhXK6krFD6uK8GBzY13uzetRpoyGqpwHvG7HeUZeWApA0Yo6YD9D0XLI
3bppNQN0llLZttcHgmbPES/e+c6oUMpX+h6/yWqlmm3wq9CQ30d8fds6U8yT8GkB7NHdeXoeVyvd
HoTT6iI5aFYnO0Gt/cqkScDanN5yvXzsxvE+KeTF1O6H6K1NCU1yfsgMdTVNw2rS81OK2CNaoG1l
5EqlepsMR0na1PZP0VSrMYBB2QSHUUpWugpJMaY3vKw3hlF6lTFAUoTkVdubOd4G2mO1GNYt7qBG
tQrN4tD0DQhi6THT75U+3w5+vdfD2DEULIHNFd4xxkJ6kfM9tO7bsK69Du86q7XQKsinhC6kRs08
gV68i4p1wVWzSx9N4YbhcNArcYU399Y3n7p8Pk5GcRygf5ZDdIVvi+amBih4s4NHaRi+V/Ra41KI
evDbbIuC3DHKxfUhchqcIVA2bIJ5oXj0V3mzVe1ob/gPrXiPpHA95DHwclPsimZ8t0fj3aBegdfY
bWaNG4k+2UhXt8bMYRPU9dHE7FbD2DAW8X0Stc/4Ee1UwIQ6MC+1/6GpCBEgl5lt4WBLB1+tWktj
5fiDthEysBLsXUysyIXs732ROKM+HLXyTyxJK2T/pDd5utbt7HbQuJMQuotVM6ky3Ln50Q/bfaXi
+mBBMVGmk9LBAhzcMd2lrUObRGllsE9WOt+g/RhCxo7uBlD4yPWrky2wB9xqzCGesH7KHaiCs+9o
+PdO8VXmA+x4CxH/WvTtTkfgMxFAcxu8CA0uWyVed5K+avTKq7PAqQtavXOnF8aqDZ7z6NeY3kjx
ZuYX6B6NQE6nxA9TJu8hkUAqlTGKSTYhYr8ZWixmcSbIlLKqHWj8HuR317KPOIfiBpjG+NQ7OF6Y
+m4M8E95qGsY3jQQyLgV5sdZfwgAl5QidPrmpZBvR0PxeK6K/mcA3evbkBKbvc5aoGtWPqadv9Pi
8DFrfXeE5y7d6Pa2Le/8kG43cWv0hWPUN2Z3l87XXUXvRCyt08gGsxZOHrR4dxhPuNODPJF2mvoY
j39mWkRimAWK8nMudymA90nZqGHr4X0Mqf6pNO6T/qWf1jg0mHa+GqPHuDfXOk476uOsPxZcR47j
A3dO47wjuBCQ68zVPD3UJVgWOC1CPWXBbiC1sOvnBmSA31tAcbs9aKZrxUQJ0UIgw9HdieN812fr
IY6dbNql0Q9/MB153uU9fRmoPm8i6EG1/zjKh9D6aar3g/aG71LB38eTnPRFP3CdQULf2M8FbAiY
9pY7WtdKrDldfRRd74VU4Q3+Sz6GJa73vBmLUwWenrEDJB/jMoiRoP6gVI7xkKpuGr71hmfYp6y9
GtU9iYuGA201UpTLaMs66hBWpf63PHSVU/k0Yym2/46Chu6a6XcOVgfJ41OsQMeRC7FOdUCBtOQS
+vQrw2r6m4nQekVvVg47g3akVmsnCII48/BBj3V3BVZ/02gCPgx2XHPyC/9il9tbgKAAUcceg5Eq
E5vBDLddYjx1s+7qgb83QmThFha1tlRcZ9jQ4FbdUuEVtzRxravQvup9CSx0BJFx+cEiFJuqNfdD
PiE20o9JKB4FhlOh7G+bScWHCzmGPQYbGay0X0jruq/f9BIng9TYs6HsIrrE8GnsVIDS2bhrcnsb
g7v15eu02+ECstfitcqbL+Z91F3rlrsQW5MHKi6BDT6Jb0K5M6211R2HcGsCvtN9Kob1SobXZz+W
0UYeDj7N/unaeEuMdX07jtHCj8zDbe7fqhnbdAId711pWEzJocxPebLinIiMW6t+guUntdvkrYjX
U/aIia9CXZDSzyQSWnT2xGf43tAYl7nxuNVHt2rQ61zNw4GlZhVbnNAkEw/adUczD+48uBbHmCZt
4mzaBFq7xv5TROnPIGjvjaG/CvrfLT+jJILug8lRG5Dg0wClP9sM9nSttTiK1wChjEHF73U01hJ2
WJTvohfgUus+le9bfYLMFVEaAm5csTYxb+gfu+SottNKj2lUhGgsV6dieNGSJ9xPfOW20U9i/FUW
m4SO237bRgtYubBv+nkVsTni6dsPj+PEIq/cXE9WPmfiYD03xnYhR6a/MioQduhKya/OvtX7dz8c
OWge6nA/2qsoOCTRa4SbbT45IVZFUvQjsF401UUe34ETTxZ+5vwnxBnK+iOSzayvONFommvXCCfy
4JnrBicJ7+R5rWuYWtyXQLEN3w2MdVECbMLf6A+XkT6+rkVd3djBcznK63DGFWV+GpQr3a69QA0O
ZLdeElvHvFCwS+aQlJoegtaICNFgyfdm8jMFCtMMuVdHMKtijbqKWnodFxtVpZ2GOFop/ROoLjw7
mh8iwOMXCVBnnkwLZyyJaL36gdRxpQy0cSS3ajxtTble1m2B90xaXGvFLon3AWwr4E5uA620Le6N
DNQipQzufB/9UnpSjeBqGJU7oRxk+01WrjX9NLWQW0YDpCgc0PKxAjbX5cDPxHRtD+G+qeLHvI1u
YtU+4A24m6bbtmUfv1eiibfyiLHIVV2Ym3JS7nXZrDiPXjGh8rCMWk013Oha7EbIY1kgXKt6y9St
ZpGs+1f5dD/qAGQ1HHgbV4+yVV/sbZODgLp/GvD+JsvDRLE3Rm9GgS1XAEbzUxP8SOWtKeGqtS79
dSVVXkabUZ7d61D85AEdePUKek8pHwftJPI3P+vxkJq9SKX1ZbAgobOPxJhoKFjY9yhbjJ+mDHNW
ArcGB4tQqM1e/O5nbfRHLog3aXXEmiqW7gf/h01hY5pyoLS1VxRgOPGEn2T9Opthb/WYpM2WspuS
4lZM0z5WxrWEUWsISLdo2IRmbTOEp8QvPbkXTqM10MDHbRJw4JTlNobwy8UfxOpkE+kFginjHj/n
tTQbAfm34snthC1r7b/WAlC5lFVgMRNvyJRdJwt4asQqPLGCEKHR9626m5S93gI+GN402Oj0URwm
H7/FKnONkg1iUlaKXu2xw7jXZqLdrl/hWbnLwJeLGbSMmfVHqrh3of5kVffSrDhKl6yVIfZkGHR4
29zV1rAZhP67C19S1mF5mFPDmyT72OIyNUXqScLssAvlXdC903a/M/wT5rFeW4AYbJrXuLgNBvM5
DQ90HN6nXPN103IItKumRuCvuIQTNDy+aCEwRNhti/0oZMTydmyshb3IvvIY9vO6kEAABdpaleW3
fPg9p7iSpI3T4p+nvtE+HJrVXWiBJyUcNZL2QA14n8pXevlAkzJBWbjDARlyoA2gMWMXVSssCWwj
dvS0f7WsdnaCXrmbBnyLul2nH2V/pXHaSZOueLlBJiYn80hMQ0IxS/wytbSRY/nTitKMeOgGTnU8
cP113cz5OtELDLxssH4B/Zz33D316yKq85ORBLJD023lDH5qX/dmVuyVxJ82WWse8lg7yAVmAxh4
D/DmDOA/RuYZVc3WRFhh1+q9PMsnK26Fp4dAlCd9FYks25A1rNU6eIKNh6MyhIgsf0p4GGYoXxcm
vlF142WJdIMfy5WmqKD1scl4siJ72CZcM6s48skFMlH1OCosEFO6ZhnyIbbq3hytU1+qm3jEmlka
byodOb0VH2urcYP8Ieh+2aXOpQkOncm6jZ6GZp+Pp3gEglesgRlCYwaZCXpZxyCeHEnhvjfnHicu
DvpoOUmpP9OZ8GBNhUNF2qu1m7HzDzM0vzZ8nAuDN0D3bg5ZEIevKCjulDS/r5s3w/hdlFuMyo/B
CE4z3zZNjsgBChBq9A4RRm8+jl3qlfD7/axxRTt4csPZYd1YkuX5rLIylrkXLN0Wrxgk7U7Geprs
rQb8ncTRY9YvQRFvMM52s0l94JN9ztJ6HcZy6gy2fWvb+TWGXMQuPajB4mcd9iuB0QA+RG7tb7oY
8xsfjaoUrGqruO7gypecvJJ4zY1h3cSnCb+MHu42jplsspZXd0dreM1QnReYaRTSjWbWnmmXNJE+
xeyiC1cFY09P4A4gk5mAsHQi+76QMXJqj5kQ21LuvKwSeyU/TgnH3vWY4IpV32gZzXIxZnllSJ8L
7RD1ez3UB7vBXQdzgqENViHO1FoY7HTI3VmUbOgTJ52hdC3EvdRHuVvG1drEBbWLkvptnKWfeKDc
0BKE10GFSatebQr+9REFHZv5KktYAX4BXnC+8QXvRGTzQ51PfwIZp9pH2puL5KBaN/YU0UFReoZx
zNGKVs2vkjhWJRRjRVgivFYAT5uhvbfLVcFWkeCsXpqnKSCHiDbLMT8F93l6V+jylvcwANSOu9rR
c6CqljeQv+IwmF6L4EVXX+YB9/qbPrhVudeOo34zd8G7j8NdRPiXBeEqDWoPsUxYn0aDWJlkuErh
XeJJmO+CeRNr+HDAJrZUmm5bD0Ntd+wQMkBxN4bTiGFFFlwlNSaXa7m6JRfTsy3qfQEFuVnETlhV
tpuKVh/bTWq3UVzCrLw5GspOTR8G3BbtnUKAqlXuRJBndLve73FO3cb+DJx+fKPtXFnNmQTrDpVB
IqkbKXshaygkz2j3vb5prKx25HLx8zhN5q+RlYVnGN4rt33or1SLx/SnrGcsHyJHEyWPG6hdabh1
MEFZ7j0R7sPuJpZWsbTrBVkZaWvO/09lAZnC7cyDD3aTvc4aPJi4/vRIX9EqDH8B5qwUbvqufP9l
ln4p/TXQaCvcmBOWzFcY4WHs+2ayATd08UW/pMI1oyuN1FSan+vUbcg/TULb8ZDk0c4OceC4kf2r
Nu6cZiIe7+/a7lkiCOai5iCn2QEh1l1c9jhMujkZa06Fpy3dvHoahLyXxs719cKTot+YyA0UY1J7
2ifttu7eYAfjx+v4kqupD/DCIzAISw95479OQtpWNfIa9OuochGXL+ejQR0gAci5ltE2A8UvCxxH
8MRCJUohZZ7pMUrI7XGDAChyypV630r7aIa5UD002CPA/1wuysP7zgIB82aQvAcLxjVxMN/zcr9Z
wwJwYjIkm8xcVzhsvSBYG8NtPN0MfCeDdRgh7eLS0HbEQ0Q/3hQSuxv7EcC8SoZexwM9I9qVXBeH
vCcaLe4KK5adsZEJCqkKJGSlj4MtM2r9MMsVxNZpZURsrphfVdpDKe+NQnabiTbevF2ZeutpQe5F
lkGhQ1+nQ+Wk0XEMandUNoE6rmJWddxxGjckOkBq0dbpxTV+hoFW4k3/nvgnrWpWoiQw6ktowZia
Cay8ylFfJbn/Xkrtn9FWdsWc7SQZUm5XG2yOP0bTcuC9H/QO3zgw6X4mkFhHVxJSIVnucIHA4U2Z
KGAIB30FSqicFvRdL78lQwSc96qrs31fPbfqLZ7SThUEu5TCcxz91oNTUzc3hGtMcVqNs+Fp2PLV
RbzCM/qQpQHlrbRca8vXYriNlZqrMcZ1wqglMjkML3E1If637TpaR6Go1p0FkbeVNYNJY2eQRU1n
4pI400aY4TYaDD736xS/jZ+dTey1UicxNU5Donabikn7YUAGs9wmimYLNH/vP+DlZ27jQK1c7CSr
10GlkLYY/K2H/m1QwVS0dYafeD6P2KhNVSDflbkEFB5/vs6dm75K2bBn6bXO26x2h2Q5l5hzfjMF
0cDpPUbSCo9OVmOq9fKu0cLkEFkxEJEglyqyoAo3Ib8xCyp03BeYIzY2Nb6JOLDXCqbiTaRSiRR1
/GrYMRi1xDQR9sojAFc5qLaaItJHKRpFvsNMsrzPRlHcUJ0taE7No/q68UUHA8NQ72S0rftuaED0
95ahrYqqGTZSUFerqlOnJ11NJqpZqvbYZJ36MFhK955lZv67s32lu48gUdquHygTPbBznvy0gqjc
12EZghKBB+EFUp2+KXkXYQIQdsQ1lUGDldyBwlVgC2/aiPfqTBnRqtePibLSKt6ix+VcZbNT1NUP
YUbNZm6oOw6TlKHIaPMX0ffyVWMwpyAv+q2PAPu+7ukZigxKrYsNODWA2lAo7xn+6Oaa0d4Wi19c
LuH3ye4WiR8xRdRjKFSKj22U5VeG3dQ2Fb8KQPMUcnQJeu4Gp8/jIaQCy9Yk5xLtvro+vOc1kBdn
6HDcdrI2ojLep0PxFPV6j8HoNIDlt+O628uWHxGxpdptOlXVVTVl4w3WpsWr5auLOXZUsX+ltvY7
w1ueImo72N2pb2YjXpczqDO3yZOm8UaVYxSlw9itMgnInKMGykjXXZz3V1NhsbGZbavcVYminTrF
LOmf1QH4qyMpf1lPya0gdtp3AvMxRdKSa1lKTD79aYYYMCgB1cYBO0yTU3SW1OY1aBX5XlaH6s1q
/PCIJadJnb8o4B5jejo8NRVermFkFDgkjJaMu3rfU2bV2ZqzQe4efHNM8fmp61dzadmKh5QdY0is
8a5s8n8OwbC+kspE/zUacERtANwnmN72osApdLbMbhtro6MYBbctqBDMPM0o2yL+87q6IpGocrWK
NnGlEzxWNKurG10NSfS7FgrTWm7LOd9hHq2Enh/FXeb0RtD7cJh6TBT7OjTLXYUMyJsys8boa66X
Mc3YjvcEc1n5I1P6ornHuzXL98E4R/tELQt2kmHWTkUiU/mTIy1O1qI0sHcyfBKyEePxNQl7djQ7
s3+fuxH+aZ/mBn5nqjX0617Tw70IY3GykiJ6kZOaUnU+ATJX8KHqMk1fyXDocTuKe4l9Fg2da3Qk
0UbiCwOsvhQ+WUNVAdwv6bnKOfkOvVDYOZU6x0k2z6tqB2WpINwoUx0GCui4BgMpuPmE4oV120VZ
9csnRbmvfUk7RUFMBcagCsIKyOki7AGiyaz256qfKLvFcSZTdwpG7R7KjrmlJSaa3dCmWK7AQlhP
WsIFxBhEmu9aQzD/qRFTAMaeTGVdz7p1nY2B0XiNkPD4Meu0fFcTkUXrRiE1bnsoRE19J8y8f1Ra
8aJ29eJ+zPkIYqs++mmJG47ev05NSCVgHLt1UCg4wOuhuhJWl1wP4JfEqbMzOPiynZHFdDOXdK5I
udywg6Ak+WkJ7OXyJ72d1TsJdrqGR87xZsjjT7mlSju2Ghz/FknUbTur8gnje+2H2lBFF2HUbcZ8
BCGDScB0NKQifiA+43agmnOO/lipytBrOoUapSGGF2uQe+jHU9M8ybx7zcl6CohVO7eYG7WEGElf
mWw0c0o4hSj3au7l+keKCTS1RxlLXcovXCKEk7GtBGboNawqrO7MifVNrlXa+Ri6shEbJmFiVe4H
lIA/p9mOr8wqym+DMedMrNteedQwxN2xBTR3Ip1Cyw39WNuHYVrLriVlwSv3dONzWIQx0XO4FNm6
UbpO0HRsVFMK7yorIT2tY1C0WDtgkJZPPxFjVNxfz/JND/VoplAV01tSYroj1Xb0pvhaty4gLLHn
KtL0Omg90PKmKrAcloZEtveY9/bg+tU2X81NkHmtJnKqgkh81DYAMlYLH2C6FAXWSS5TbJANu5zT
dZIV9e88kgD5qzFvzqtzk5gjbue85+qt0+7Uqaopg4rxPtN1/96Y4UTV+ohLXGJaBEZZw9kCoP8p
N6k7lVUHnScO2OUzW30xkqjYJkYo2wc71e/iYQnQ9UCtTcfPFoPplUWorR4qSR/rbV/R4cbYo/GC
UzoeuTaYDEx8LJokvQ4kB05cpsDFVkNAEmNPJjJxpRpJWh20MuzoO6j7iU4uozOqPcZKM6XYttai
qwbhenGTTaZfxSwT3a/eeOpmvmp7lCpUpXucoWI81I0ruw59eTdlvlFfK3pT+jsL9ViJW3ndVicT
KA8QFjy2tR+JFsQtKYMcN/D4syqbReLk/5uyM9uNHLnW9asc+J4G5wHY3heZzHlQpqaUdENIVRIZ
nMng/PTnY3sDu1vdp+sYLsAulySKzGDEWuufKgO+U6PkXcdc1A1Rb1PRpEsBpJhsA5i0iB9FWtZR
tmrD0rbJuoEBDUHCGifnbcQl9r0jcTwZ6bO06b3B6chGduRXbVFnSzcMh4/OjLpoyTNJfsgq1Z6N
Qm8vqfTkC7wk5xSrur6Ls+wy2F67qyONDThhK3kONE9ehib6bJzOWuAYuDFqjqtMRCmhnQgzk8Y0
t4kTGGc3M+u30KgIYQwZjEAjkpsxojPhFLtpNcWTk5dsGKpdb2IvP0tiBlbMaZ7ipv+aYvw5AiIY
Q0otwwFKsZ0XVc3XQlrHmgxcj/wqvWL6affle6GUw8pQewzqR1oODDHyOTNjk9D4Z+DkYlTPtkIR
l+k1FaGtb6yRzA2DE2gRB8Gw8VQmZ2MeuYRwyac+mJYeYbujND8LvNlAjhoitJUaa7J+oVsUb/gz
OMzJK6n5gDvrdHrNK7YxzyLpgxjMYDOI8diYT4NFnEIXLzspyP4xQDyKu5xkhKCeFrVCbE8dMVgi
OrqRb9J4hPO9ydpjQ4mu90RMZc3WScQ1pIto0nCNm60/O+gFor4Q4CFJH9T6r1a4V7XSVu34GAT6
C2xVBlpIEjGnc0g8sEBt9OepbQ+6ZmwSUyVn8G5s1Y0DgloAz5cFCXFh91MOW9dgyoznhDMq932Q
7MOs28LhXJgNVZFxiES21NqDK3tfhvFGLYe919QPIqr3PfWYUymYdjaoAX+ManiH3GJdTJgsEFVU
tuOm74yt0KRvxT0jU1o2SO50z5i0TPbeJgswiqg/FOvVtt1V0rQvbpD4ZVv7Q6ht7fIG9jSUGfCu
+BFK5stOyHMV5QLS0iIYxDkQ0Ev0xg/55CLEgpPqhzVf1fj2EK16Z+9l7d4uKnrdYK86HqlNpzw4
u0G71kZKDscAG/bcBzaqreJa17qMGd1h1IdPP19da7y7xIA5enLToX8m4qeBiVLKRE3mKymMD4NY
GA1Yx+WyXrwGFHrq5G2wq6vaHdliIW6B6PfJKib9WHWVxznGZmqeUHcuMNcjiPMUedZs4feK4eYC
2dfaLY1rCNZo63ggOuWxbYnR8ZjU4XJHgMbSK7VVWguY8+Wq9QC0CYito9sk7wySRUJTXeSZs1AI
vHF7CuPpxLRj0ybqMlBxWswfJjDDch57jeoqh/0EctgQcjeFOY6I7caqjaOY1l52X0d3Xe436jM+
kctEfaRS9fP2UtAgmwgXJ17wFO1DZ60cofFSnsqxWYS2uSiahLnse53SWI2npAjXoTWQXUJal31r
cgAOI/X7+sdYMGmu6GKJukXx2HC+4Wroj/2jhXY2mE6mwohQPMSCtyiZCDDol5FVb/q027aCqkTr
1yVWfyPB1YvJxdYy192bkOJW4MOsBvEqldNS1W7CubXTrcD3Lb1OOXlHU/s2adYSwfCr0fc1L3f0
pQsy9AKwLiY4w0gcOjrN5tVzHnvaoGY8N+mu69478tqNKV2p7akMGlT2+l3LItJ08zQNyMsKvzFX
yqjymslLl6v+ZBZLwVck/YWEkC55VvQJptmpTfdYO2rG1xA2gJzBymuOYVldI/oUXB8XuiHYEDSC
EvjWQ0x8GCweIG0YMN54m8AnMVEh4uihn229ID9TjS6LLGCe11GkpMxtn5KesHXjWACRg4GxpRbO
CyHvFw3visqofGcsnotcbshi3zlkxTHkFtbNjW5O+CCz89wKSl54qYCUgnC15qlubs5wHIhIaprn
uCCIMG5P0gsehib+SGz90xbIlIxhmdiknaO5oLMzZkdSf1Khmlzm37kQa41/cnPyHWkW5pw8ndhN
8ogC7+Ckb5GyTYsvo/ksZEVoDeln+quWbrrppNQPnvMCXS/wdmq/191jlx1G75gkchNCSG1bc50T
Dhiql356aOKbY3o/RZQtFdJOGSCT5mgdWmtVdA+ivDG1NatTR6gfJJAuPJLWvhiLk+G+SutcJ/XK
EH7pMCXu140RXRumjux2WhieWmjnSfqlS8qZQd92yARKUl2h8uyU5A7p5oZ6eqt3H2O/8/ph2dn9
2qHqtFOPQmxr9Hub/qgIGUPd+oymAXnUR0sBHNgDACF0JwuzkVBZecZXBA0xKjQf7POkVfu+YK6V
F0uLFMOM8Xc3mMtOZ+cRd023V+t0485JNfQ4U7Br2JXU6ikfkjtGxIH5JEbnEWfPdRl9qCwVMhI7
d2LOasNt2hh2sMygeakN81bPIwJmeI3Nk957u15Ll7b0MC2QgFKURzGmdoVBmJa91OxVp7LhegmZ
TeVas++myPC98JCNBElX9R123e80PlRoORUbGzZx1k5IN53mDPI4XRk0Ov2aNLw9bon7nPrQ7E0A
UVBfR8WdIUnXjjn+0K16nxqFP7XxSoe9IkhXNLOvKr0kmr0I5BOivRWn+lHY5pfiFcEyt1e2sZnU
G6Ybz3j77hQDub5iM+uHUOJGK89uViRbYZJnrK223XtuerbGxq/51UpAb5xM/XDewyZ+ZT3aRP3M
S8IS2DHNW6rV9yk1izSYAEgM2RxQNiCYNHL2aZXswgj6F4WoYZQrA2bylBeUl9mJpKnPhPF5XLOf
Zi/SuIf2udKDTyyLfI9ljMTQtxvtXc9meEw5BJmzyYfzVD8EjrU2iWoi6oQcVMZb9uPUmFc4XM+J
+R5zeEmxMlIVDp/m42zrJwolokm10svnKXvvYspDquiuZTLaVL6I1aNCeFPYmiBI6qbrdVoWi4BY
PQLwF2Kw+HC7R2OEMle6V1sj4FBLScbNRfKAMdzZtLxVSl1pBiPAroHze+CPVbLN8ge1fW8FjAIB
Tk6cdi6ukgg2nGPXzNQP3RTdYlVbV3Pojx5tS/c+rrNtMLGxDTgkas1+spBUMWJYWk1HMEa0z9QM
0I58aOuja2GtbDsHDHoaGWQ82ZzNFp2WDj25WXAV0EwPfp+y6VoOSmot9TKVNtXGJ64z/qi/hyZt
yUWVYAdy8uM5QVEUZyO0luhJjjJ9GK3+IGSzrntIdjzxoEk3Eq+YXDm46lPXP4+5dYjHNNwoNelW
IW9eQ/QxvYpqjNe6mzhc5T7t8JvM6HHbsVk6WraPHOUpFTo++Ym8oHywF3SYdC21qP2pIogZ78xg
wTShWo0qaeau+SGGatniOYThM6+7O0+7Nw4z3l1+KQhHJi7Ebx/aA/nJ2K813kK7OBxT0b65yuTk
xXQTq9DchtQH8kFbG0ShH0E1l2q8cpV7tWedryzANYV3dq8Wa/LvhrmkPRNzShU7Emp7TJ+AJRIS
Qm+O+6R/Ba/26Ks3FU7YzSQp8Fnai8Txw5IDy6/WjYsN3bjire+vBI7e5BP3W+4VrIgbH+sRJrqY
7zWntsFzeIE9zWzW25G+qnbXyNwG3RLkilK3O2NRdixOxK6t+kviE3vZYuW71XHUSo7Bj6zapY+5
t6DIJ8/UWBts+Zfpxdo1y25Pz1TxlXATqmdVYNbsI0reFsWyZUK4lWcQA4qzo7mhZponxlflRT5Q
1cCpShbT2n3O9EM2LKoDsvtq293l5i6Mz8zFYrzgoB80ez3GSDCO/SL+iAlDf3LUtVhHh4hz0fhy
sgfWEhpHRr0hrEP1GD6WF7EPZ6HCvbPP9+1Hj+MaxBBKMj0+MqkdQRjZy9Zz/iGP28ESRr7nPp3Z
LvejG1Ucr0S0wWirWjW3svTDJ5YJcNd8KA7rUt3pTARJaQTchS9Zf3nDe2F91sGDM75p3oOUL950
yrkEzKJ0rXu7Vvha5lcAr/UWI2x6JAdbc3Au2x+svQw+8y+6C6NeUxxA5J2AGdvnwfYZLllyAUgG
slJyOhoM2aBMggNGO3LCGZ0NcGmmLSiCOqyb/hi3UEKLdeVzdZdZ0VpSCHqPhGV3zkpl3OHDDszi
Jfluo0oywAX434kWc8pdsrH0AzW7E4My8gpswkO9Ch4VyJKrgObjPuNOfDQ1aH67R+veOEzJuvow
yDSY93riha0vB9d00NWlgiGjXNgbQZDQcATjEUvP+Y1o9hDhAsKnUD7msNgn0gKZbBPg2NSrBDUC
7w68Fvgz+yHfdg8V533205HHaj6bl1WxSAc2kW0mQOvvcoADHk8SjqvybBd3At4f7F9Mf30x4FMG
//MjcDaA8f2wkVSixGp2K7UErtlSpR8yeLV00VSvIbGcUOxWw721NaZLTfSx2EDxDW/4sodi2T5Y
m3I/7CF5U6FI1jqETuwYOaz5Y4i1+mw/4Z3ywoIZDlqwKPWldhtcCt8jmITNAd4serrn8qGBXt7s
4h+RSlayspyFJRiLPiqhj21A+lONdxU0Gu1au++1gUP6KkyWxQdDuPFTE2vjNcteilf3Adq/eu2J
ss5ORndK+6XQgE42jXbEZ0HPVu6wmMjslIc0XsXcJ35in9GFbb4GAsHZHUL6WY5v7lM4Le1pEZzK
ZjWFPt/JN0wRZCNf3qw7z1gYd/rK2iDVOLKPUHIzaFBwDl+xkBIyA8AbrwFRudZaZj53odsHO3kI
5IcNbwejVq4nlDWT6YVNRCm0Ax4HYNrPWJl3CCzX72kpAlatdzartd37QXA0YBZpj029U9XXKNyk
ckXKuwr6STZl5ePz7DVkg6/EQOWtFwvjMnbriMTPZ24G5nMFJwIZMOuqujCBlHKtn5xXGgfo5TjE
ux/1mSLsfpz2IbNFCtR8OUDXMs5OdknhALMiA5vAROYa0Q8aX/SHbb/rokWaMsD6sqY3b3xrirPl
kgK+1pvXyIZbn70X4cbzccCHPjYuCAYHsvkEtjf4czec+ndoftx1uUr308fUIAtdAmsoW1VdJK/K
VT0kl+xZXgUsr8/gwj7U7GsW17ifJxbqQr+JdNlxoPJdvgcMzFtMugGVO4ITDoUPchmYgMBfruW2
9x7K8qoOK9GtqW0whXzQkL70CxfS2Uk/pLS6/J94NJPlVJPVumBXelYOU7jVD8ZrEa7AtLe2s4uA
4YBdWr+D4jrcNdmXujYZyN03e4JbWfzdtJvix6ZkYHXfEwwdLJX34sS78arbT96BOKCeHYItmiAS
3DDHlTdw2IQPzCKVn87Rpr7aT8YRokWdrdU921V3beJrpy4UFHAp3FLcBeZPc86eKau9E3D8nibm
qbYv450pbuTAY1BL1JzwzZGefGGc5REvSNsvd8mKXAu5D+9ESLW3kB/TbXxP1F17cvul/TPT/CHe
DdknuWqhzoqke/dYoUF7K9k/OnLS1eJJ5cgvutXYrTTPN4p9Q6xmD88ibr8iRk7bVD0h+o2heDwq
u3ptECrjbNslivg43gT9TyglBvbBERnhG2tTb9C0Hr1XWH10mt3PEj6C/mie5E6+hD+D9wS231F5
A9JH8Low38jlps/UlsqzKplpLdgER2UxJAcITahCfvQ/em9v6bvkMd7rfO0yX4U345mDvR3ODcWt
uoTsQcDDm6fsK2qnH6C68jUncPg+9ZmqHnicLx0z5iUwFvqQVXUokm14E/fOBmv5i83s7I5/wI9x
biwPYubDLqKJwPoVpcKwhYPUvUybcVVlu+mHfa5/ijd5VC5wN5llc1ocPY7WuF9X2+jCuXqFj3um
IzVu3j2h2k/2i3eOsyU/n/+IBWfxi/7KSKxT76jHxmDuoeCFWGsvuLjGPYZO5AI7Bm3VI42I7j1n
6qFrnnIonF731ll7K7mS5xHn5ziB1eE8tHTt2BnTnC/wq1bcc96Xvv2ilYvK2sDtH6ZNj5m+7icM
xfILjUIVtn5uCnI2IOgnGzDG6yCOQMB4TyyLCKHGnUaBG7ZHxz5M3rYw3uaxcRcdrIinhiiGhuWz
7TvV7xtelrC9KzLm+Lb3JWcenYOgIQo5gLDdxWI3D366ellvhTGG0NnMi6F2L2pk7fBDO2D5yj5P
TUDuCYSCYhtWTwZ7tszts1A+Nby4J5eVZBnrwLPXvRfcANoW8pbPTBGIuvbagjzXJaCn7gph61fI
DzQZoRTks9ojXu3usKo5jaOV9C5jfXD6B0GXQZCDt2nCYcEpVH/MxMiJFoTFaG56rB7qJ2U4o4UB
+amhRHS8owcdUXOHrmiXW/uouOQ3oXKCwxP/CpkQqPqi6m/0Fkm3gBJIiR0FG5h+BjnNLACdmOeq
Wih9vM9bCKbNTlb7IAeW45gN7uriLiR6F/Zku0/kamp++zADX38ofyYsn2EV5XM+PG1liy9rRkOA
RTmxtewtU7jqaJ9j30ilr870suTegFRO56g9Ndx3t1Tw9W6ZOixILjHvDYN9a1W/1Nem3XMAtYa7
Qjq7tLLOz1BLBZckde90HhRtjumrH/KFFm6sXzr9jvqmHy9ldWmhTjO1kG8WZn3awX7CD1jVT6UL
z+PofY7GUt7geIKhl1BrX2twYtNYJwrbs32sGD2SHnxw89e+TXearBdJanxUkL4MgAjtna21JfIz
+DLY45lgz9KF/N5UzplYkrzDVOlWvJvtqu93U74vIKu5MAJLkntdUZ/Mtlx2Cn3O00Qv1WRPgo8j
KWuaYWRNw3om2FjLpnytoD3Y14S+uFqMrzYJeZ+89Qpe7x5uv6SRTm8cWS7bobuLOZEw5V70IttF
aB3kovWeiI/xqg2HlkGP1sHUijhFvbkKUMgl5hbM9FMau7DeeIDnBc0mETmCuURd2csqbpdkKZry
YDa/aZeiJQYwhrsOlEsqNpW28Sos8xa991JMmxk1JvB7fKLDZ9ilwta8TTnwpq+UyjIz803Fqm5Q
CFWtHzqsbIbOSgtm4DIErR6cIl0ODEytjFyiuAj8qizvBkMckqJHE8QUtzTSxrdyB/DFeIEEeag7
TUEO1paHMRLaOqJSmaIkOipu671YSgyFH91VqgLfNcE+8QwGRlwE4pAwiVGrAOcRl8GVbB13POjw
2btBKgdHtk3M+Vc5H3VMGRA74j1p4mbtqQKgFNHbEBvuNWgqYW2bFEavj6CBsWDlagwxMUhnkdsW
/lfV0EyvsguD1yHW4ZyHcCVZ98G160S6KWqr30EMal6CLCr3aaCnlx7y+M+odPV1OxXiKZs6mo6u
764aadsbTERgdKrWtLdGyCWpsPPTZAfDTjPUaxwyLkusuHwxRRIc1QQECBq3A8qJLdYwHuxMy6tF
KNkEMgvLBaxHtPHOqjJGG32rGEeFmNOBdiC0NgGOT49Rz4TBi9A+SRw+aCjCfqQES6SxEjn0kNUA
ZgHnwqTWVBAeSjvvwJQ1GIO6m7KmRSfGqx5ynkzdHGdEVtBj5SjpC1kCoR+KGKZobOdt8UQ0FOhU
xCjfRuTT9NH0s00c5ajCSdrZKFp8RSsUCLqxRYmZS+hkMDxxlqu+ssHVAuaoORTUpMxRNFRqtW96
1dzGVpadBgdZBlBH3BRbra1Sh7vB3HFhO9NrIhgkx1NvHApT0QLYdWG5haHNKxXpYcnfgaiKCPCs
sGW6mdxAo6fpu1trz55juOhdmYZRiMQMJG2rZngRMGUVDjjZHAg0r/Io730hh9av3Ykmroyclduk
SB7alKZQ5uNn2COJ7NTQPkpB9xKWmtzrQ4TSMtYawpwNhitNkM1cLAhZIm1cGOqjei97i6JImG7F
hlPX3txrKEwwDa0cqdCE3Q4vEhpDcxfqRkUUlp4lLR1KKR0Y8wapwTBxln1H9xfZhrwVnWY+aYoF
060rnAF0SoRkf9cBZNmqtDd2klXzTNusf7o1kkIlMPuPQssVdoEhRc3fyeLcdlZzTFB1PRtN7NK0
GyDWU5dD7dSbqTwqoqQ/bYuOV7F03NDz9TDN6IxNHaHFaNr021HgKe/pMHryrdSHLLmQFGbnoG5j
rR7CImu9XZBbrXcYagfqa+S1mv1sM8JX7ivVyjFn9ZggPhs8dkrGKiKcS6/G0ttXldeKH844MPXJ
PKfTKYjTYKxwWsjBbAM3VVRK4bx0u4xNQkNfF9rCalexQz7XKfZcjowoc+eFXsSGGv0M2gpVwBS0
SfsK5AaUvuBX8+ayNTJj5EOQrJRbjrOJy3ZUq9Z5DLDjBeNhArpPvbwrtqaZD8Wzp8xi3SxIJutt
4qzjDE2KjmDZtOKwj0INghBKrLZIq5ObTz0VrNbBAGG9JalpBSOTg2nQqeoLTA7V5rUXhmnkP1LW
t0ZAcgt05WrrvHF6ffDWuORbNqIirZf2xkyTHlmZM4yPuFLXCgnzWFiFae4jthJoo9dTlY7bvxfU
f7cLcGZXUlylMNxml8Wi+I9S8C6rFOgzcwvU34YCPixktgACQz49eubl76/13dhjvhagKYb5c3TF
n8zc9aFqPBO+FbIz2eJHJNngq/wtSazHSesyP0LjCR83Y/ejp/v7a3/3Jvjt2tZvMSKYj6lkBv7B
kyXCbBNx7VgvRZnSgTRhclYUU/7CuuS7jn++ypyvDMEB3s+fnmbYKJytxOotWz1mhwvD1QSbvQi9
Yiei4VfeQX91T9bsaIHRgwc945sZQmkYah70GE200NM8OuE2s3/x2P7qhmwVf148JZ3Zd/GPj60z
M5JkBY9NFzvTPXR0zCl7gzP8yvZdm3/Z39twzY8Owimm765p8T+/ea+UqW5mOhxMqmh1ZToD5Tfz
G7XYhKZjrq2u31H5LRzHlteEEzSW4+rvV8hf3KpF8Y93BsbLJp3IH281HghjdNOmpgFXQaYnFACr
UNIDMLr6+yv9xXtg4T8yR046Jk4z3x6q6sRjiJkn6bwvs0ZgKl6r9GCpG7hra9fa2Vrxn3+KhDZw
c6wI3Fe/35qoYcSpgVYvUxnlfgK3+QbvFommnruMBJVf2Tz9xcLEpA5HWRvYx2R7+eOjhLsqumli
1XBWoSpXW5pYsf37h/jX1yDyQccuTrfUbx+XFSCKGeAfLx2bnrmAbADJB330319F+2bmgumdOZua
4ADGxsW1vt1KMU32qJsFpjGUPGWBctAOzlpSIiM65eBUBQOjyVurkf6L+/vuVsP7QN4UXkQ4xEE1
/u7N2yKBw9OCz0zB2AGFtNC/Im70F7c3//rf3jquwlaM1TBO/t+dQBq1Vt0ynoEfD8FwGr0EkXWr
IFJofbdzvdSf6PsUiXIRIjv0DSgYkQTh7DdBw3FG5GKcxZDSkzGg5Et+kcL8F68k2wFug9i9YM/v
ftvgIpiTsNCJHgpqLdvCihv8bizzXV5CKlWKrvrFM//+aeuzHQrh3Q7g3Bxgb307DTFlBYiseDM5
L6AwM/vIYAtoQMAjCDziSrtW7mJHQ04O8vH3n8WfF7Spss7wZjEJInCtbwt6miJztB3GEKTi3ptO
e83S/3xNcQnTsgiHmINGvu+xdV8QKDKypgwq9LK9SD66vHd/cSN/XlOcSLqtc8p6hB5Yc8nxO/sz
SpypHEt28gqaju4+UBLum6zw23hY2jXAi/mrDVUzvi9jahfD1GYjKQs/KW/+lX53Sbe3oQs6VBat
Rh/kRcbWMapPZxLbFhJcZVk/ZCG3ZL+uit7xIY+9JK2HRBZV6N9/iH8qp0ybPd2Y8/h0bDK/P+EE
uWs9wH0Hkx9hT77iSLswkxIyO/rF6RfL9U/nyHwxi70Bk2ACMY1vq9VKgxKZEQopLBYvzYFm2odO
fGs2//k9zZv57D3qGQTC/PHh5rbXJTYci6Xa5wn2GqiJnWC8Ly3lsUlVSjbAg7+/4p/fQ+7s95fU
v10yN9wM1xl0eQJGW/HFQK5LUaAn/aIpHygwmZk8YUn670/vPzKwfywy/vzX/D14+Iy1CKPmv//r
D3/bfBbn9+xTfv+iP3yP/O/f/jn8LGa/+D/8ZYV8vxmv7Wc93n/KNv33z/+fr/z//cf/8/nbT3kc
y89//eNH0ebN/NNCUeS/d6LX5vSG/7dz/akgbiYV73/6ln+712ua90/CRCgxWc4kGMxJc/2nbP71
D9f5pwMrVMWCy9P473mh/497vaX/czZ4J8WInYyK0eGbJK5G0b/+Qd63ZTucNayieZvF8e23R8ut
X/59KvHUeNT/+/ffh9yav0Wb/u/pxUyP0s81sCz+4/KomY56nggy0p6tZCi2HgRuDVZWLtpuuDMC
uiXE8gXm9n5YWSkGJ8nYGJnfKWIWB0orwop4aWKcpU+b3O3xW2EwgV0HVhCjCa6U2ZDlFlah2HnF
AVykUO7UNOhax3cNM+yWeqhYQ4J4RKt0Qkgqt6rhHrkoMN+NAMWh4ptwn6p3JLJqdR93g97NZLTe
sneB6QWw53JvHOufTZe1E36CUJQUmIGtVs3T/jYbodSMUQsWAz86LiBAT1WTjB0ta4SGUkzEJKVL
nCxd+AeGXbcYzGD+YOS7ARuv9A4KP+5vW0N4tWr4iOHDhLmfBQ8YFYJic3ijg8BTao3vk1UBX2KG
gBvNgIm8iUjXGBGbMLVW8RahWjTCp8ThUbyhDyqxQAh05gnPZmiO5lvokDB9CfFIy+/cUS+oGSpd
1UWzcALL0piZMc959HIvjS5itKwRqCMfq3yVBFFZwYKRkfIjcTPlpxr0Y7Qb8rjpzpqquLxBTjKM
m1YZnOLIppuKdaVja38wkt4F77TdbtLvp9KdoqvbTjXKAeioZgxJ0lVTINK8yAOI2l5UV/BiayW7
FNMo0g8hQhkgjULeuPK6zBuQsElymRDo5drjNFlmwzQ+dSrtyidhMP0vBZ1323ltd1HCJsY8IunK
+tilmZXBn8iTWlHXpZGjAVrKlvEczrQdiV2NT1YN7T1UOnMKIwiKUZBjj98qKMiWGgSyjhxNOv/h
wxyjCSqLJpMwANyoBZriVaWVwBqlihXUmwoVMkJ1BBcJYKY3RmOLzYEsToUwg+nMD/Gmyld7DClO
REOXUj+PWoosaymdPuvTZdHz3qzsrOqdh1jB1q3AuszESqoVjar8CAfcLzieyfvOepKj4qqCKtaM
IarXApaUfSulcKtoyy/dicfY6doeU5JOiMhvZKfA4+VDKinXXGc0Chww4oL55zJkNlihFaO3CoDL
6lTRPjJNG/Nn2ZajCePACnPnKxpShxpTzb3AgqGpjclOMohUHuoxVgwE6CTO68zDRf2m2pU7SeDs
1gQCl5ocwufYTZh5TYatFJXfo9ISj2amjvKsFWbZg4whKmHU0nRDUe74WcyqpzKOtHvTjSyUFKrb
B7tE6bPI3MHQa+uDLHAmf/emMqmfMZUoeU9LArtH5HW1TJB0ML5Tko+2T2w03zwvaCNJGRf4hISI
a4xNBtkR5kmOYMZ5SPmwq3VCD5ycQ6mGWFCaapu/Rjp28o9Bi/v+Z6rCf3ttVaucxbpJh0Imr00h
AZgSdSRNOah6ua7LbujPfJVEeTuwJBlCuSheAAE0AaeAuYYXkJiXpMJZFrrZqn4R4U336DS5AfZa
UT5fFXUyZ34mO8hhpKLxGNFaU7WKzTozD0XsNgUyp9qbVIwAlSjtTkUbYowxdPgGfgwSidx7x6Bo
PFROFkXbqLLCANGDJbKNgssW/JEY2SvYiy7zAYaXI8HDdRP9588YRUR4zrEo6N+MvhP9STMYKuK7
JGRtHKTSNJhEmK0LtydP7fociTDUWbJ9O+LjgNuSa6EWk3WEdihRlPYc9kmUnLvMasczHi3Q6RdC
b2UNGUdBFXsYqffz9zEy+hqjUYpRvDnwIQZ7iRM7soCv8TrcKo2VYk3liC7ulgGRKbAoPIpYcWzC
rrfAYXRhP5hZn7AfY5s1tushx+UahWwvNZozg3lFdI6cYYKhhisWZIMEReN4MXs0seegs9Xp2kvF
6xkTWr3dP+u8jZ7flllS+UaOmSFmYLVHBGHc9u6x6Rw07enkBXApTBkYwwpdadRd4VW3Xee7ZhJC
NM8yQUphGNWJ96UabFJHkWcphPc0cQYQgMpkcaDeV7oGLnwwoVqpTDcFI3dH1/00FBHHONDFg/Ym
o0li2lQ7qsDxycKhAZPUJjxr0dhr+yiwp/hoqHYSHwwZd+7em+Vue5moZXVjW7QIgM9qpFNCKULi
v8oc87qwDxvkOXEzWsNVeq05nqrGBYWt8yT4qjg4mlNp4314qHOGPw9jWONguojKEcg0wqAInVHq
tIVGqoPWqquJZMTwYk8cjk8S+VT0ggKswtLIKQsgq8mdwXP1yyMF/SPFV9IkMIvha36JG11H19yZ
+EUm2TwS8ctq9pNJFPSf4LVO0zFpMoXnl8akAiaZMrTLD+TkubwL0oY6eDEpfS0OUYDvwOMkvEgc
ZGpF2cVDxBkdVWmrmGXUpoydWzEaY3roldhqt/iSthBu4fIZhzbQE+Uljs3/S955LcduZmf7VnwB
P1TI4bSBRgc20yZ34glqJyHnjKv3A2o06gZ7CMk+cdXvA7vG0nA1vrjW+t7QJhguFKiwfYGSFMV7
kQQgAnIsNgpYIasvm89dlBj1Vq26DMgSL+Y+Dx1mJGXGvqtkIXUyoPz5B4XllR/FMcu8ey7t2vhg
Wqi04YGjB6n4ZOiTLJ381uqjnTblBs/QGejRW2+qS4jpZH4dSNYpKYDyS3BcQB8mppmAc0GZpJte
jIJ21tca/VPtJenDSbpRVepVd4h9A3gKb0de/JxDVehvrCwyxWdMUeUSeay0EKCHw5dLvkY+KkaH
IffQWUODRO5+aPC0rNuirAVmNu36mTTMnzrEVShlyGtJso9ihl/q0tcafUn4kjziKaj2cU8Wk5tB
uoXgIo9NkNUu7mxCobpKNLTTQ53nQQ1Ipxal5JTwf6DQWsjLdOE2NkZ5ugmpdspPWaN6zSPPg1G7
teKWx5CNpcL4LKE1sNRj4MCVyIOOEuEIgPxCLcoeSg4mDfPvU4fIjeeido8awKYXeXtpv5OMBUpy
18W0ueHQeXHl8V7FCYLIUS4lQu96YRaNsZvWseVL21HSMxQN0QgNTWmbTrFgAVxtDBXZSBieFNh2
EjVKWDoMYR9yQrWU9UiJZUWm/R6RQuQNfZBokh5fq4D/jwuhuef5n+sgxAy+NXkVfkv+awdc/NdF
QTT/V/+sh35TJUmhvUEv0DQY/z/rIe03ik6UiU3JoHPL8wKtrD/dvH6jfyjT2MZZBcl0KvV/10OC
9BttdS5Xut4iPRlaz/+kIFrIe9MLmN2PsViZPQv4D8qi88INYOhJ93OEbJft/HyH/kW5Uz5QrjRH
DdTuJnsJV82X5csW6R9ReVOh9UITAtvRuZN53nwxJz+Mi5/Kvcib/gfZ5iC+8bfWVr2PXNOZrQMp
pT4OW3mTPxmHs2n6V014XgNetkDexp47iGex0T7zCr/8OTsV1rt417vCTt7XK30Wea4n/6oz30ZZ
jKtRj3o1FT97e/abTJ5Bv92C3/a3nlNtewd5FLvayPvcBSPngHdZtUlcHeJFf6vpEqx4ax58rfo4
cfU/akOpAY6TpI99NDwVgeDCc3OUyNrJHRd+jJaM0Ae+w9WzDXu9dXo9FL6EbfVLBbMo5aKCMs1z
UfXGylitTcj8z88mhHYxLkLVTzp+TEiznydk3Tbysi/8r/mQeMpAwBpTE3VuB54F6ZCmiRA6ipST
lyH91P4sTXmDmvD7a0u6Ou1nYeaO7XmYzNcFXpejQ3NQgVc6ptNs56UsbkJ3zV9UmnfJ+Rqjx4/r
vajTxqSnh0nWZbCsC6OyA81oS25yQrHsEXyYo7PArJ3q9k+C46193vzz34u42DuFV4pGbvxQX9Jv
sq3a5Uv8C2zypvqUfJA+/o1486xcxKMjynsQ7UqyBfONPR7+iD7N6R9kyyfFBYnoBM74INxG+2gL
vmPNxfSyE6vRnSKaxosNzW5VVLTFGgl0iFqJ+gNw/4j40B28jZv8I4yCnbkRdrPd5/QJPO3O264s
mjdfyQHIUU9+Rf9Loc9+OY8+0g2aULNoPBAn+2k/n4DD7/5P0cEQYH0S9ctZNLCVtnT6c7SBdS4R
eW7RnS9SxGbo+yBf2+fDCEI8RPMha8T+lDeF+hSiXPgoCtTSCkrlddbdAKEo40eBZ45HIQsjOLWp
NqCINMYyeS0pEwDLdDNWRQ/6VvTJ9ieNois0eAOKoxEpC5LgWWN7QMRMEGL5p9pW/WNd1/0+CZEh
Re9IBcZqZNntUAXyZ6OX0HdXgsZ6pjFeggashW9N2fsnj6QOZflh+BFM8XDbFIidohTwSxErSqIy
649t0zeaaxYd4AhZ0GCH5Sq3W1LSjQu4//oPo2G2TxwQ/ZeuaPz7aBKlF1P1B5DieiH9HjXCuB9C
JTkVZKxPLM6XdAiBaGG4JN1oIQJdsaflDxLZIxjCNv5CMk9vTqai19EuRcDcmJo9ctENInl5nP0I
+qB8SYbUvPFNGTp9Y+SjZVuJN6OvLT+CYBSHouqoIaTVY9OhmuNqqSQ/J8jGfowLmZ6kUgvtLQ06
wPd9jchdjbKbWOf9xhiNyUkkhD2TKEZyNMpk6YMwP5xzWqvRtNX0DoShlfkQvsty6jV0Wpo8Puqd
hy6eFypfsqmqQt7Mw3GvxFaOvDMC/Alktx/ThGscDiPTxshwMUD+JP/Zij49pqbJDrmeRYACefnr
Eea2ey1OH8cJKCkJs3ZTTmDe6tDQKB8z8LJYMDuYqPzoMmWi0gZXmhdhe4ql9DtVOSq7Q3bKFFok
ZZWcYmr6aMixUMygHIcd8uNBKLQv3igEcBtGH8GFHAad1jXIzQG2EWOYSROIv0MV05XLExCEk1CW
t2GpByjbBOKtUQDyi2cLmLlB9SDGZfaj9VhZlY/qQJCW473Qo12BVbMowV8x/WAHdxlaTId61baH
6R3aPM+j910yR/cGsiA3QphsggbRaVtFFyRCzy2o1wwE3+Ac5t2qz4cTekWzesbigiwyXW76CqNO
ZE0i1C34QltAQWXSk29FWLgm3OsJhk0NC6jWV0yQ3hwWr8F5l9Jp2cuitQg+BsChOgMinIi4lBxJ
KHOD6bp9/wi8vMn4otcg8/s/75mgihYnUmTFtRokvk2DaZPyaq6KmT3mX94PMmc8f10mr0F0Cx0Q
9LZMrAmXNicVb4Fho5lgZWH8SamSPFMbomQ2msEp13Xf7U0RLKKY9sZK5MuL5c/IhiHqnPK8ES+S
QayISj9HckkKpvuoRXg/VzklhLuGpmk3ef8QUcRgGnM2YLJawG8sH+gRKwX0iciRlH8VhPtEf0yU
22wNS3FlUcqYf80YIhaGSQZyeYmIgEGkDFKRiFEuMhJuav/QdtE+eFy7Ht+uDZ5/MAEVJaxcdTx6
LwNJWpvS+8T3IZ+2UnOjFrRMhzWbqtk6ebE4qLIwGJvRLgpvUYtlTne/RIcFWhXKAOjIGhE3UkBv
GzloUR9/gsWDXa0UReZKsRFvm9pXOzD8ef25qlnWSI3r8LZ1FLBkt+wD9DB8Kaq+ZbopIFlJ9eUo
3MT4bcRp8DvdAFqXSBIbD6OoGKB2PelLWirQKmKthOA2oVCAycF3pDGy3diOwo3SaMNWM5BOCUlh
vop623zPiiiqbuVMh9qK2YH4ScD0NQeKqOnP4CUh/Q5ceLfcP92NVCXqc2lY6FGpZlN9GRqzy2Z3
OIRoa9wj0ZpPzFbfKumDppZ7OP6d6QmHggeK/q7ILf/3Uq7FNdTPovycdwbVLW5yClA0UzeWKVeS
xPQZ0wHr5cEdHPR1vlt3lp1tJHvY5U+Zbf6zDPY1IJvfxMSaI5X1tDhpgljto7Qe7crpHNlG3Gk/
3IAeJIkdHdOtboUVL8W3hw6l/IwQ4eFThoa+iNflQzGgeWWbI4qskcs15ZjxBzzJtLbZtP7gvn/G
vT2tTVANbBMQHxh+8lp6kdp1QF8LpZXsnLajmj9n48pB/fZz+PuAmmbrwbkFsficDNMSVg/Fq8zf
b+ptB21PN35JSHOoz9W0BrB7g9JAyFqcU/HZatDkmxbx/EC1ulLjDWdbnfwbcgZbPMApszWbCmC1
L7Eo31gdrEBJtmiq4I0tYnV0OXxlVhuGhWB0f0RNypn2CHVvlCNJv/3vJsg/apjdhj+qvM5/b5a4
gAvwwH3xK3tqql+/mttvxfLf/D+IIADBA/iM25zmksSdp81ItP/cSYPvUBS/qibP/utQJ9+yn+fQ
gqt/64/WGs8w1m+UgOQOKtcdORLV+B9Yg9d/BA6P0phOGQ/5IpXqv5prkvibIlkGR64BTm7GKPy7
ucY/kk1DVimKgFXN98A/6q29wlz+yjje/HRzsRstvw7bsFWjQ5vekEZBIfmVAlBXMcIQUJeVxjuk
CWSEU2B0Th9LHwT7FrOKSNuaga15RzQ3AkyTDHsmnsV748e8q8WDpX8oywdAhZO1K+A/JXtj+oz9
SWT8DIGfZyMic82PUn2U1JPnP3dY8sHaMOCu25L2LQyeTJDM7Z1RwMm7qfWH3Dyp0UNX38T87xsB
/fbwvh52pgl037uRAH/J4d0sEWbMvLnmzoDojtwZbntGtve8D731SQvvc+FXjDJqq95xDnCnIMzY
IYN0m0YPanfQJbfzbrR8q2fPg7aJFVvGHyHay9Uh6L/JHRRcEMkSSplR+yEdnwLleRJRrfksTS8d
glPBrYf2UnPQxxu/31X8nZ537T28fs066dDHp+QTkmfYWzYD2uT3gAD0ELXK+8A6Sf02Sm7qYo9U
B/fh2HHrohjtBMFx6r4KqJyj04RbjBI9kOh6IMG6fTV9cTR/LwxIdGEn7E7q52B4bOPnoodmG91A
UMlQ41GfyvrJS26jYC9wJiHNZMKxQTePSsNpot2oHythb6AMFt8WkovNeBn8gXj8R+fIdQTS/8Gj
QZqbEf/5KLhPv11ikeZ//Y/drlm/gQECWEsuaAHvnOFDf2x2jW3/r70t67/RCAPZCyoF2BCoob/2
tv7bTFh4BWtyJgEY/0d7e3ER0joB9a3quiTJOr9lmdKXhlegQtNUToXJE7RuLkzkE6ha0BjPjcSZ
aTqxgWWUkR5j9UcuPlU8q1baZ0O4bbtfAjowli87Z4P18MfJct7aXnQE517gnCHrZObY1TIKiyw2
UgM4MkmCUmdTudUwfrGS6vtk8ADWyxKWWUUPvzr5JCMDDG0Teubo/RSS5j5D20qdaHwVoaZs3v9R
8xX91yH4x2/C8g1nS/J3+g7LOzWQdeBU/CZ1hDTY4G0XQzkDg/R+mGWqMH+7JZLfiJQjFpOz+Pam
6dWKZ+nEwWGPo2rvb+e8DnW2w3jCbM9ebYbOhcfiw84DviISz3u99SS0ckxA4wkvud20F7b+AUnd
W1q9a2nrZV/5dRAtaYa/AV1XJW2Zd0WgsYq0gmHLkXrI3Hxn2bRRSFR4Suj3gEffH0x5npTlt53H
WzR6U6xVakNHRhTqa1jaUmvDBe8nkP87PBGOPIbbiExvUWtR8XpFFcebCcrNuMVS0Qmd1bT97XYz
L75/eZPy0B4lQA6dxoEwavMom5+k9heeHFjubeeHIpzfPuef5VtTtDXU+N8fj2sbC9AiFdrsLjy/
410mhmDgpmgc+sSBPOlITuKgy7U3D8quPiRHbwP6e2usLehr64tsVOd97DXuovBNRd+qagtF+7nB
Pzm17R2gBe+SLR68K1XKa+/jcr5JfQHrkm6Dv4Qccfl9ZmoaLaeu8q8yjFc45fOcADPAnT3Z8UO2
FRyl3yCfyeXrwr3emWsG7cvse25Hw14wXiHt6nxWXP6ISAE3CGp+nmQ8K5Bt2SSuwDoT3US05X27
f39S5zW8/GYdvKmuzBj+N8m+GEc+8keEi6vcNie0KyZvX0CqQeN7pSyT12JxeZ233M2+KcUZoeyQ
Ou3REsXyQdrLO2+HegtTu8G/0hHvkQMMv8I3c17Pref6Jwrv8M/H/ep5svZ7FvMtgMTuIZcqDpxL
J7+b62DYwnbg+rvWGdFr3sQOLqWH90d8We7/McOyAdSWCmE+PBfDIBsZ5nwevL1Dv8X3w22AWx0Q
PbVFp6Tc1x6ElZF/u6jougFSVecneEkxltcPVrQWisvhgFbQBmDhHksZ21M2wkt/6j4mt6u3wpuT
ao7HcpIwNMYyermI/ZSHxTThJWdUpdJw/b5ojIchaMvgIS6CJHHUfiwE1CiqojhlcV7gcocM/0ve
IS2HFj/XKFKQpYbcvhe2WIUC8cg2vo+MvG00TWXuMnpI1e1UQjVeOebmK/JiRyx++2KVYm+ZZnou
9K+rFLGQfXzQXXlvbt9fBvOfWYaBASNz3phQEZbcsrFVfR1i8oBUAKIoZmgr9MjeD3Ft2md+A2We
BQsBqfnLlRbim6DVpjZPw5c4+J0ifCMbYOvQ4qhRqcKoqkKPqcJcT9sEpbVynr5NRljf5+EXI1kC
YEPykM1db6XRBVHKo161zW6CO7yOfqIyvXv/e+f7bzGkhq7ThWVUNYnGz+Xndjh65mXlT06J10Oo
Im6D1yaml2Uq2m2g//MJpCED94sSeb4WF9t4yLvUj/KQc0IS8we4MsFtkYvUPe9/1GsPefFVtH/Q
ggbmQlm+bMoCsxSLoAwmbsDRnrt1pe0/YgYApJgT0z+KB+ko4JYFpKuhb78W/so6PQ+/pHbJhoQO
whBSyDn9VrVBqd8KxsayQWHbvk178iNmWyuf/Cbx4vo7+2RtMbRTKuqwwYkJp/41pv/S7YubZqu6
qauQvtsrAa+snIuA8uXKGTBwQC39dYxFe84y/K0sbBC8P0rIzznhA7KTbrITfmKMtxJ6/tPvTO+y
+atpU5CrCqGREHJwodvGt7Wrb2S3QRRs9e65Hk1DA53WDs8IixTSHCbAxwVlubDX0ZPCDfZDtcUK
gkf2bLc6rFfWDlsR7hMbBPjk8vxBsATNfFnku7jw22nXfozuvQOS1Du0plBfxobv11rGuBZzcego
kDBzsyIm5vCHmudnL1fX5uzK+qSspMLUTQATb87uSu15kg/NwdH8LZpzkzM9Z0/WtqbgPbUneROv
w1ze5Coc4mchl3oDqScDEBl0hhLpD0SsYrsws42eywcwrC8WNpbYN7TCCzJSp3D4pPTRXVW6tSnd
lcWXTljJYV5r6MWqvfg5ix2qNCFgAXyLX08FVI7psGFgKSY3Qoxo1R2839nuEIWwuUAqrX1b3/rK
B6Pf4swU89BsbKTfZQdxZRzDh9t1fMeVS/zi9y02tASAfvJbfh++gsf4OAOqVFe9WYPRvS2JFtOy
uGEtMRHTLiMOUi76BvkKy50b5vEBpSgsZB3FRhZ1vUV/5by6+LzFIs8HQ+cxnLAoHKYwrDYqFKTN
9PlHQcORdyOEzn81PNSzEtdeIq/d6nSgaGWoYIToMS0+WaoiU9VTZXQMLDQQmsEGsP1QIdY3oY/d
I6fsGc0HLGvhn2HafhJVtKVQRHv/2FxAC+kFMPDnv2IxAmqgGTV7AptnwIX53XTClyyCHTDapFLJ
T/Z9idQqOnTqJj0gaC4gaqzeTJmTumswx7cJ/eK3LOqIaJQ9wYoYkXqruFm/G1/+AHDipgsW4SFI
tn/jbL12Bp0PwHxgnDVepjoocLpiADDsO3T3Ezg7xGzZVkyI4zvt5v0Bv3asnodbXBy4AjUQ/gnX
I9NqZY+KlK/kU/JaiLmoOPsinGMspGik0YnJFpNgesnAFXmJtuWs2Wgd5qre54SuulA80IhW86+F
b7rF+Cmr3MQcnaqL3Q6vwaJgO8QabBo0nIZk3+KZXGDY+f54rG6DRbKZZ7IIY5ABme71xx63Ffoh
HlPQkuyy/3B3dlYiXuKF3yx5dUFbbuRqbK15yc94Ws3NXJwjXOPY7NZOtZWJWBaohpF7KoxF4EaY
zvdjti2Lla6DdO18PltOSyYq3IwoAn0y0mqRXHgj0CvHASuPrdhvvYfkZnSBzTnhk5w9einS5H9j
PK8eIXTCkWd57WHP73Pn661IwrIJp3EeT+9RTp60L5b3TRKOYOtc/Sva0ZviU118rU+KQY6/84z9
nCahCb22lK4kZYAqDXqaMy2YlOLyhzRC0IFxpZJA9NsWP+HcgnKyUzs98lX2Ogr46tI9j7fYaELs
WSOUrNFRC1tH+noLpNRtNrli5yccOu3guLZ2r62o84iLzaLhqpSnc0Q/Sp0k/0KvYuX0WFLfuRCo
waj6GMNZHGbZHG6SvvMyue9xsClYVgW8piGGD6fJ+VZA/y0xDXes1C9Bq3+qdNQY39+dbzse0Lnl
11cXC4TYshqUjLIpEN7qnRYJ8ylstn3WvSilBF93CmVHlbyDoVeP7wedL5bLLEzCnJIE9FV4x1yi
gtISr8gCrKcjGN+bpNiYWGw0SFm/H+XKekGKRsQR2KRwgIC+WJ+yFaoIxSFjN/d9VVvb0yn8Gtuw
fna5yyvi2mq5klVJ1Lmqia6RwZgua6JxDEsYixMO7NSc2Vd0TJz0BbLspnWEXX8PK/lvXKhXZvAi
6LyGz64fox6CANUmNh2gTlSux+2MtYYbPb+gtE78s/iEhRTQ53a/pp8iX4vN272G9qvEEC/Bz1Mu
8ByvYTmPYfkRGU7MGe6MfX7Md4Yd3PFivRHRlXQpSLfaUbG1EMndZhe69efpGwrCx7VOyqs+1WJl
qec/aJE/K8EICNYbgWInm3nOmyfsHI/I6ALlx0vCKXbjKXfS+/VEY4mpmzfyReg58TmbByh1Q4Ow
bO9EB+FLwSU3j773Rd4U9urKfltVXcZaznmoFWlW85lovB6Tr8OT8Bl4kl3xjf1zf+/dVDvBWVve
C1bKfJFfRl3kiypOzlanE1XdaV/iD95RcSScum6FLZrH2/hZsaFWPiVI7m7Gp9hd6zxeOTUuBniR
OWZxZNZmRvis6txpxN27xurk+/uHxupHLg6NpAXJC8Zjbv7Vn+TdaDOZP+MPtWkPB9wad6+PKga4
vi+6q9/gdblyIF9pfl6O8rznztZRWhpaWkz8ACgFu3SL3PT9ZCMSsQm2HlC79z93bSEtLrg6Gb06
rzg88Mfbq1EIlV+ma9263iCvZOJvU6eL71p2AooEvmxmsT/mpopy0+w1iC7RcW1vXEmPLuMsS3w6
KYYwr9JyO7naF3Fb3AcQa7D9cWcKCvTOXdhtjKPuZo+hk98EH9t/nhhd/oTFKRRWVRWp+AI72Sl5
jvfTDdLNG4T7oa//nTxs5RRevm/qoTolfk+4hlZc9YxMjuF6hetvBRurFOSgN9M3S980u2KHM9zu
/RV0pc97+bGLs0gZJ01sLaLX2+aUbpTD4I7bdC/tcYM+KTvhEaOg/fppsHbUz7Iz5/skUDwU7uTX
r+63xdfiWdhgk4kR3t7adkfE7pwere7HAKjh2iFx9aI/u2aMxVE0Rn4NgJLYBavZ24X7dtf+ynlX
n8e7mDbkottgBb25GnRxMsVwRxJLe/1gc5d/kLdzu1c9zE+87QEy4u3fSPHnzfL2PjUtlc42WL0l
JgWJ+aCQPc4HrGIe5I8RhaKyC/ZAvNafzOdd8U6spbwVuspq0UQirz6UEw0OeTwTWHZPRVWigLNe
l67FWxwUcoZUQ2sSr+FZD+5WuZszJgsYOf49wXbt+pr3wXuftzgUMj2jEIDD41Qhrjs1/Jx05dy5
fkH+e7KWHS497/B3HojgZeXJx9kyjKztEBTu+zt+7UMWGz5u2n6UY8atGy3HT+4QAt6+H+E/3IF/
fclibxuQZHTNJ4S6y56Lr3NZ2c1wmYlrcNys9Q3+w876K9xiO0tGn1PoMnDzg/pMaJaQB94ELgkt
ndDuJXkZ92v3/NXJUpAdnXUYZ3bQ5fGVdjLWbR6PjIEZbVBb2w7a0SvWFACvztVZlMWiM4sWJZvR
YNEVIB9x6Mi6r+/P1fXvsMDvWsRRlhx0XBK7xg+JMOk/jO5uQGIvH369H+PqBYdSzp8xFikRFMJY
jJFPcTKtC4+hFm8rRf7GS9F9KnoanmTlB0XESez9qFfHbkbKA03TOQAXi7COGw6IzmKGat+eTcPL
2PnfRViuu7wyoQ3yZA+g4/PYJS9V2BQrh8KVLi/389lnLK4N1Y/RfNLN/rX9Fn0Fdmy4001sh6cg
RPZ8o31Tb1brsLWxW8yYpRdBIyIqRgMKaz+397Fa87fiQ4NN5iaLDwoWUzg0r+Qi16OCuQKAhOjz
MhFKCnBJBR72jlzFDjYCG+RVVhbF1eWOmtafIeafcJadh6OpNEPLlLXeU5hGm1lAGD2v/2WUxdIr
TN0z/NmxO7TwlExx4jgVkbESZF5dby6ks09ZrD4NGXxprAgiYBiXSjCdpltZwEAmTlbW4NqgLZag
YCH9rZkMmo7sToitU+z1toBKwf9kO/01N4tFl5sBibAy87Az7WeqqLdd3x7eD7E2Zot6ydOFhNkn
RMlLkdfcjhbQcLW+LcPmfxfJXHTNvSCSq6lhzKRExosrfRwU6NyN3qrHRI0+vf9Z0sp3LTtyfpbH
aV2wFkbIM+0H6zv2NLzSPXqHEJscW6pd3MWw23LWyrXrV/1fq9CULzeUjiT/1Ap85+CSSCeOP+wD
17J5/HJkujfO2jvgylqcQebnG3gIGw88Fl+q1UdBjFjtn9X6aWU4rx1E0CtRMKYLCJJgseD7MDLD
Zt6/vd1vq/pR6nbkfHRomq2BJ0uDaR8NubWU4i1QkQaNqYFZIKMA1r5sx8mCKkxNQ4k9HqsTRmlf
Onwo8a/cj3fJvfV5uDGhRJELfJgSaNA2uhaO+iF2lW/r2e615uvFb1nMK4JYo5qAN6ByiH6Kr5VD
AlEvfYY2shcOa48R10b8/NMX0+p3VVVaCuHwb9gHRX1Tq9MKNff6JwGvRZjUQO53WQxFnlEZXkgB
Vm/HbfdzFqChtLaLOxyCN8Xt2m12PR7CFtxaUANmsaCLpRp5qKkJKrWJJ/SPce+Jh34c6Ouisr5J
xOCHpWESC7207WET1cVjVU77XMAvzTSbh/dX9MyrenNZmGe/ZTGdXqyXAvjq3rGeQuyW2pM0wjRy
GoVHGM8JWdjoBm55RnQknu/xUv6eP5X3Frz3o4J3DP9CDVNno32q78VVwZ6rOc75r1vMftNISj0l
AAZRUZ1xUBv0J/FLtPNDdxc74x6vc/v9Abna7j0PuUgEBMDOYjeHnB+/aIXu4526QWvkuI4PvHY4
swYkiKGSPgMTL9eBHsR+FZtQzaLBvI2bn9XsyCDdFnCS3v+oK2cj7ATY9cg7oTW/BCKO01CUnUCg
Ucgtp+vV76YR3cmNuQbJv7JbCaSiZcLzDGomiy9Cyi/DGZrVJFvDAXuy76Gcrc2QrCzHjdcl3pZm
hDgpvPLmdSLuBxXxOpzu1LZFWcMZSq/3TllYe9kpQm6zf9Q8l0wxmf26HQFkqYh9vKGEYf41wjQ5
PPW+hIlplXa6gdOVJyj07yqc0mGy9hWyGXCM2vgYi6RNGKTWidAeSy1FOAy5xxikdDQoQ2jred4M
T2IfRCne8jG8ewECfrCv48joPwdKYVgPHYJ+xl6PpUL5OIQRSu2HhrzecxXfj+8LTKTDTZM0WnCa
fM37PHlVhgYqsGnQMpnhq0+S2vXR3lNVXHZyTw6srSQ2wPwTb/BoZes1LENPRi/GqYwaFZXNgDCH
Nzs1aMaASbwwpdnvSV61qY3ODXLJgz9o6NElvargZRib1VaDgZ/Zuq6g/Bp1vlY5ea93zb5R2gjH
pMSrd8jY1juq2rrcksDq0md6y0KC5auYfxiQcz/C1Q8/V5JnaTh3lRicIsesoLUi1FN/w/8XpYqN
ZAjV8CiHeflR62K0O8dyUHDvtqohuNV7NUyhX0X1Xhbb/ns8NTE5yoDA+72Xpam6Vb0hwywr7LPe
tcI2OzbeoJHDoHv5tYgziVeDYJBTTAw07aQOZnVXeEr4Mub+hBFkrn4KlTI4BPihHhJjKkTXn4Tp
OIZSuVUEGYM1CM8hRrSZOmwaKM5PmdRG/Z53+Qn8hOdb+gHoaZE++FWoDrtusjLtQZkMuX0JM/6K
rQulkdyapZ+iRl2h1bLpo27sPqWZ30mNnehpWP0QkyIwf/Zam/yc2g6xzo2vt0l/a6hxVIY2oypp
95qG6ow4q8Vq6UOV5r2ED6NWJfuxT3EItWLy4c00ZpNx3wW52O0RrpthbN0YVYljJt6ESXRcj6ax
Z2UEUrkRhbSFOzBVSX6jD1Jg2ejdFOYXZRRE6YORWNWvuI1UtHb9+KUKEnE45VIkxRtDHu67fkAd
GUZGByWi9DXcQD0pyfYZM9divNp2UfN7NGWlAru1zIlTURZ8BDaLPKcr6HLaPFeVdEBcNxhiR+0y
A8evqkUUN3LkPI6FTz3quf4OmyR0wDeWNLI6KmmajSskXNhuxzqbJhzlDB9T06KA2SoHSYjvkGF2
zTYTJ707VVZp7CSodtKuU6zpa9NOqUYJPjaT21SZZ6GYLSjGtpFMIbKrbAoy128AnuNErWv43WEp
hbBNUvsets9xq2WbTsCY+ZPZqB3AytKogiceuDN9H7aWEd0O9P0O+qCY9RcjVZss2FRhbmRuFgRo
VY3NqI8f0aNM/KcYdqSPGxiP4xurjoTClfCh6/d+Z2mebxvi4H3vzNKEPiZYrSHe+74vGLNsTtt8
wcSvgNeUAlmA4JWOGPtt69ZCyc4eRj1ReEtCnlNCIGO0BqpJwyjQQtpYCUrJCHSZQdP3iIZ2uuyX
x1KRSxkb3DZLcGNLzLCsnXpIC7wwJQ8fAt/+f+qEVAlpgQ50ISzTTRmYtLJyIYqwSyyj6VYShOrj
+zfUG7iEZM46jKC34ZFekdMhywO7jqYTncEQ8+p0J+3yZzqdzhrB6E1h8kckqCAz+VGGcX5563aR
H4x10cOHu/XvkAF0PSe7EW5FSHt/oxm9vHrnaJBeoVUQC/WC+Z+f9RUwATTjSESAOzrh4ouUL1mV
9FI66cHamfvoaDiVu8YEeJNgLoPOF+hZ0EES00jllHpFVWvuzHMobgbeEzDi3gqHVSLgPGTnHYdl
vMWQIl4vlJZUhK850/hJPc7gs9yubvxdtZ1brbIz/FrP1d7mAZdju+gLTFYtTYLC2GbRqR4wBxB2
TdvgDLoGNry6Zs5ncdEeGFKJfUYLigpBtFkz1HzaHS4dD9DUd9NKTn51L2gwGtkOeCxgZnM5fQVH
g4f76Gw6353ml2KfxaLu19myVwfwLNAi120bQa0UYw6k1IW+D5Io+G7InPZYJtRRfgpqsqXt+zt9
YfZgiCwW/kcHdgAwiqR3MWvBoMt5KemBE4pkK2VU3iPS68Sl8lxGitvF3X6sRhel3ns1JMXI4+JU
YZCtGw1OBlYWozyXMSAj5cqQdjfa4LuZMD2VpnEvIBNQ1+FpavOv7aB9V73qOc7UW2Zup3nmDfWE
Dwa4fQgUxZXq/jkJtRer9aRtb0m/kOPHXb5tjlao4DBfP8iBuhfCcp+M2aGMFcQYtJVq4w2ll8Hg
BYKDb8ZgzP/hcqqTLEpnVaOAXBWtcU7hr17Wftf8cec3psvp7JTh9FwqAGzM/oeiN/siRXIF1SVc
BGxUjnjT0Lsd6ut2H+Wu1nWoR3vbrq4PDbaSm66QV54rlym+IuP4Qe+DJoAC7XlJShXkJJDUyDQd
JDBtPfpAt2Slf/nm2eaPENTHqjazxpfswCqWJb9rNdPxXrJuA45M/DgAYo8+5QdwbE79IN2Kn9eq
8uUZ9hqUKgxNS0SIuBwuZ8IoQz/V88F0sL/clSpGv2jzmU2Jd52F4XCxsg3elLavZybvr4ADwVjx
Ry7jVVrta0gYh+Cl1WP1AM2TN9juONfZoqPu/wcAlDki205BHwHepbR89/DxnKnAO86H2Lg1P82y
rvnJAq8rEm2tSrt6B81fZs12gwDnFk2OUvc4nxOOTHmn4ufe7oAtbPuHmUkESO97uaYTOvdNl3cQ
BjeQegxcDt/spFE2Brw5kjmBKO8yt9tLO7DIt9kqOev1ly8iXRxgi9sux+QFpwsOMKjCj7MT9u9I
xXjHfift04/+bXpSSP7QaL6TPiV7/Ua88dZlDq58LefG61LlSeSNeJ3caJgXzBIXcx8QcuHRRzNZ
2cZuvTau8zpcfO1FpMVxHflJAzc0CrjbTQA+xneAdzfhdgbcxAdc6GdmMhimFyvaRL9WARlz++m9
6ItdMhZeSEXEdw5uc5pfcLHxsfsHLAkcbDTWLt7l2fbHafzvUdXnUT/Lmwol0iNkDwOnrXgwnmnJ
ACN2wxF7+3vRQUPBXWvtXkkPsRebrcaQZ0JPb7FLYu2/Sbuy5biNZPsrE37HDNYq4MZ4HrB2N8nm
KpLSC4IiKez7jq+/p6jxTHcBl5B9HxxhmxITtWVlZZ48Z85aZQTpp8xyDzJEswOwCYHV8/NLd+Wi
N0BziKAXNGtokeG27FzKVdlkMKOI4I2QvkPkxUqhbyA3x88NLdJnEG1jZB8i/mHQZ/5C6ww9GdIW
cfzP7YKDePE6W9lN621WGFgYdL43DGhvIrZG76AGk/ze6CAXJeGJhHM4OOgdRGQ9QF4DDUeqC5T6
hXy3MbblZoRBBDCQNIMCrUK5WZzAntqP2SxY4Kretw8SmMOVO80b9v3VNv53AVjETMIYgM7gsQGU
QGRfc7IZ67gJaaelAY44iHvbh86Tvje3oS0ADto7gUV21YPkAHV7XXvboeGK/2aXkwwlPuxLdBVy
O1MqpEyHtk8ArJviutUtQ0G9DrZ4CTJQexOpsTa1IOOXQaYCzPyiiatqgxr6JBUb7HhZHUIbZaqD
7AIeuRt2m3QAW9a4uLdRx5JoHaz9kVaWUEF5nVziijtt/xd2DUh2wMsH0UZ0qfEvQA3yHhqCMuun
q6ZP/g34e+34rvXi900Xxocx2DXIwILVFCZxGfKXfKKMeR8iv2hp12C2svxH1j1ceeoe3SMQPjWJ
C7qL1gy22XCWzhNLJxtgbwQRFFLa3KtFHWepjUfVtwZrdqFpc0ic9F7fNwhourfE3gSErjzKwCIg
G/BpkIrEQ4I7jpANFOYhjXC7ftMPzFX7N6xJpnfqu20E+vIahDGIJ+rg0ANRHb+KfSIK4tgkbBXb
vXKB94QnOdtmFrEvWz/0J4MZAyITjNXx/NRPoUSVFp0IVnxZHOvr/iYG24pqTm7tNAADlokZbEOT
l9eDAXYMCE+CDVOni8hwagp1yGrNsKYDNs1hBudndxXD07Sm5rUv0551Y2+eQr70xIYKui7cfeB7
AVsgt2GkojVgN/SteB/taoB5E0u4Cnf1VeptPuBZlMLdFWe2uBOfK0OV5MxW9QOaU8BfXOx7HUiw
HnRN5FmCIph5me7yW8DenzbO/zJUOx8md/6TqEnxpobpdM/YEtL7yEOa0kmu/4oTBWMrRMvhQsFO
xF+IJdIJ4LMxDOhRsx4JloJR7gY0GvfoaN6c0tXl+681nmlrNIJUrFGvxqap9wTWkivjCioRaNfa
eputXUanI/uIOk7uwrTRRwNt/UCNWvl+tjOkZ00wB/5gxFaJ3V3QP0sV8rE38SREOxNO/YJIWa1z
KgQBDLa2fut7IH688Pes8QO1TnX312aT9U0x5XSkCRc0SxBiFHJVTBHQw1zp+jfNcw69FXRM28LD
5ztyxZXhYYYzh+Gx0J5zMb3SZtCKnAKkl/5QW2EB0+aiLS4Eg3UQgssT1zn+lQ8FZWh8VaMK4TNW
SQ2/diirtyZgv3jfgq4fPcFbSNzlNvmwCPJrFFVxE/GNi5HRVl06SYbFIkK0PrtIMnnAUR8EL3MN
9AR8PpFLZ83Z495G1IDubJaJcNb7zikfJNu4ADmWQxGhoXXKUqDStokv3Rwkt3zxBKc5xhhkvO9t
EWBx1tytX46W4eWH7kLZbwxyESydD5J/FCFBl4NbAYNkbb7VEXsTsUTrlMePDqiNKV28h5gxA/Rq
uNKRZ+KT83ILFokuYXsGmoBM1FEFi7d4tzGkxcsBVtBnizsHiSyWYjq/ZDM1V3u16WHFKMxUuVOD
hzlxpwi6o31lKQW5kCIkY1J1V5boQUgpmvg3qRHXjsfpR3CbZ6zCcQy6wbBYw7xkV7eVhWqY/zYf
OzvcVfeJugmmWb7OMHAgAHA8EBqyoPR84MWYCB0JOwNRDBIWKD06cN8Ie5X30ts8jYs7F8aoDoZ4
8Irp0BHnLj4dWop6N2bMhw5OhJxBCwd6hQZG5ciCQggXXARvLAiGqGD6vLHEi9sJdNgK0LGo7yjQ
j+FvJykvqEqKGZquLLi4D9FP3Drhrv+ynRBapPIgjgBPCrUucBszAi1uoOBIGqtSSynevCBQ601c
hi6Lnio0JzZ7CUqe23ox/O6BTcyqjlAU5SVEwJxNlXaiEpGE2sYuepkeGQuTYEWWfy18mz4yFZsJ
vS2LLIg8uYPzfCwTuQ2pXb6iSRuqFsYTi5+UBugYNJglMZqggtzcypDwD5qPgeJNA18Aajqs6rlZ
AD0UEtQw6/fUmvTpwiio15LSAnHftS9tQbfXFtMAUTYj08FFvMisZXksUbSzEbt1GRse8uvfIRrN
GA+BajElYIHAFb3hkBYpRQzyzCjnC8isSDOIgggo+KIXkDI/aKJp+FDeQBkUmJMPqvMM9Milk3+J
X8Jd6/1CCMI7etyZSDaw7DCw8cuW8bZOad4IOujV8cRBWfQmsaDaQrC8uTNt05kuOBd4e+x7TjbU
WMRybgBVAVQju8hSGyMOVDMCegBUVyq6uY1b0Ghg8MKDFNhja2/4iMWOxoBxEYBvARl/sngrA5uk
VEjAkI9za/hfCN6Q/UXjapAQdeTW6THLm8eIv+HYqE+NcscoLQSl7/GKRl5lvGw8HQghV2hMoXAq
Gx11II71RaeGtMsm3SX/EPmwzMjXATmEptZHYHEy3who1dKPP9a33Ks/6sicnOJOdWIbhI+vjO8x
sLJLoTazr+Qput86yIuEFm+fLceJfS0BcmcE7SMrovYvpRoCbPXS92av7yQb5LHIYOvPyXRRKl8F
oEqy8MX/aLjb+pDFLcg+BMV4CM7BqyDg5q5/EBMSWtGAIgBW3ApN7TUIGkAf519MO5Jv7LKF/+KM
cUc70dCo0Wgwphm3FeLQ6SpTRntWXCKXW6EaH9ewgSGsUVTUefAQ5H2lUuRxUFCcqJ/ECAzagMcm
qPEYT51hbyZE+bwBs4ciLkFay8A5WYQToiHIlYSxta+1q3uiMzHdc4sdXsB7jkAjB6CIBWBpK3fA
4pTT5zxn2OAS9WkJGk5VhOFiuk4n2cnGI9TCLFUSLL1uLcgGm21k7D73F4sO5J9WmVIJU0hBlu18
A+udD3yNFlE7mjRHKnRTIZPZ+eA2bmbow4P+0G9MP7qU0Z3Xl67hv3YDpNvBTNEljtSGViBcx4DO
topm5pCyESEFPPXvn3/lIi3GfyW34XKj7IpRjClr7UTv7HDFOLdZl5300m4qWi66dXlrXEQZGTkk
zzvMCev+bjzjTnz8qJpAt9xqDz4kdW3wUUtfIrcEgWFvbQx2bcdjy/+xJPzjxO98vwLwhNrirXzo
L5WdYJG38BE1FLSgG5vEtQskPjdcPisuIMXZJTLsfXQU4s1nuFBmvQhuNQfErN+Sq+mrfM/OG3Ly
XrHLrzJXjNzq+3Z9YGudmc7GqTsti7EqFAXrnO5FPB2cwlNt/x4qMHiY1dug9dUjx/oPUNcBQIsv
yo9pk/ZKgpErvvpYEEA16YVcRa5BQkjEESsw9J2upi7YhG9pn3kyGhO7BGi04CiPAIL2072P3gQp
19yi34Lwr12qUPT5z8dxV4vUKEOUo15iG/JbOQOym3tk2soJrYULp0a4kLvA6ODIYSRBtP2I3X47
EVTtQxGF0HCHMJ+i32Lzslpahdo8Ql+Gm0GMqLETcHJr9mAbH9vRJ2AOTFUr9D3VarwRUQpIK8Pb
XyNXW04nbAIhAJVjaLGgP/zcZpXnupywGKVRY0sdOqhXo2AQPHx+eNesADIN5Qik1dnozq106EtK
/JqNjFCnVxMrTEGIoaTO/8sMf1fQMpDqHB7dRoHClIbsoihEq4/Ixu2wyMsAwI8P/c9wDG7S0krp
q2mEndZtwUSf28E35ciiWBEpSpyTjdlbPlRYvh4yb6w7F0gx/rJHuVcTWxbOsee17Mz7FJU5ZOxn
RDJkpz/l3uZeXMYyzCSKrhC0UFmB93zFjCIRslGgzOT8jLsvaEwZpOROYeF/OeCjALGhWCPzxUgm
t+78/2PA/7XOOTw9UP0+KzBg9sxWrQweD/HNZXNZI0mK7itnM4PJxnMeZpyPlzt7vt+FrcamOANM
EwoP/W742rmjk7xti1MvUH9s/5xOLnMEJwd96qAfinYQ4Jz21REUoRcESznsxd1fGxZwRxQwJzST
8a5cGMq47zscvMYJbwZv3CVW8oEw3OYWWt0xJ6a4QWWTXieQZSG2xjqcpAoaejpNDllJbikaGkgT
bShjrgQkmMYTi5yX9ivfSFEdZa/Y+OYnDhXv2Fs0OrqZxRYvvIDDhqyQKX393NF8QMQW2wWNKVAq
ZH1kfAWUlnEeygMGm6RmBzay3JQP0qUEuovkatwN38BgYtErH6ladGcDiduDuOWl24uucSt4sQO4
7taVtbqBUQcGKzhgZojSz/dUia4HY26A5Fa95K7zWFldxa6qj3+BxY/tXx1BMXS6DGAk+MrzlAWt
CBgwpK4ZWGcPuSsnuhoP7FXJ1BM2gUls6/CzrUtI0KCMAYwZX5EtfHRphR2c0U9eGnBJsA4TswU/
Nns3tu8oRW8mw5cvHgzyxCj3eq9UUHNLzCOMz9ozqicQPRm/IzkEhmztIF6iZzwEZv0vJA0UMLGp
wJwAHa8SmXt51A16bKD5ylIlAzjvCLqVPJAXBAf8H/Co+OoO6bfwsIVdWJliIPgI8vBExoqqnL+n
kPQc0QdAbJopt4IeXKILY+u8rmxRCZBSSD+hJMVUBc+3KHg9k6wjNds2kqs/sn47VrLU8GLYnMaV
1Tuzxa2eNCsliu+wJXr6bQA4xB5nwo1bc7pJLqkneOWhtAJ3U3hgJdI5s8stXzUnbUB82GUQkCp1
xHf0imQe+i1d2S5Hc3yHXnPkbt6Yy9cRJvVkbrmnYKxBAzwrGmZXctmN2V2xKrsCgq7gNdi2t7KW
UDGH+B/CKRYjcO6mK4yalmMIdfZrJsgDSo+r5KO+0F5tor+W2UomHkIAjEKZASkPbt9oQQW65RK2
9Cumeo9M2h6CWtg56sUvpPhXdo6GDD8q6IB+ghqViwSGQo2GUgrYlQl+2ABMzvoNhXIWiPmQbgC9
+uixnRM9fX6lrGycM7Pc9UlJPpVRikFC2t0eiv6Y9/q12g7W52bWYtczO9xkqjkGDTQpC60I0jip
PcXEFj4ykoXbZQpkZzYP44pzObPJHUaUv+Zkyj5s9rZgQqFNd4ZYMVkoqQKIFaWSaajbYJfVjXOy
lPxh1PqZRDHsJo8oS7ONg0Q32zjl7S+ke1eOBBE1qDixkjRLVJy7t5JqVeVP2DiaiSgdANbgkO9E
VwEF9xZr59oqgiTjQ9EWenMA7Z3bispWbNH0pYFoa8KRANaEXrGsAJM3SMd9+m3zEK44GBTXwKKD
WiorpXKjq8BbJtJB0eBgjNfursJzWH1gEPbuBr1bmynk1REyHhCoTiusYYwbIR2oHsoJHKn+jeli
qO+hTe8qe4ZC0/j+CyWRlT0KAZf/2uMcaAMB9KorYK9xsqP/OIDuILPC76qZHiu3ECz/bvNYLLP0
AOifmOR8aALqu1ZXKpiskENKfbPycysTJtM3Hrp5NFPkqnvUgYYtdZ4VXwMwLSsPA7wHXBZnOAvF
Bo3UOR47KD2U0DKa+4MWRObnrmbFkeJqQGpaY0VZPJe5PdoZQLUWsBKjFQe9p1ZTjm4dPsDRbVha
SfNjJk9McQ6myOpa0KeMIM0PsjEQt1Lw0ZfHwv2FjbLiVM5scRszUfU60irYiibjVTGaXRfPF8LU
HOpWupON3ia+eKeH0rWc5J6ejvcRzYaNAS8WkHXmgB9JIQynuMD1NNkoZQAS63alFaAdSxWUvjNI
z4r16Lufr+L6QTyZW+5gdGhD1ZL6Y26DnTibEuj+qSOoLtjj7sJDZyryX7ijoEWOAaISrDECgPOd
Mxt9UMsG7qXoB5Ml/0nN0MS48/M7RgC85dzWzv6pPbbkJ+/xvPVVQ24SMIyGD0X0rQde8PNJXKwX
JJRODXAxRdm0IDUGAYedDoOZRrmD7m1LAL3f52bWTtypGS6G0OIWidsMZkq5fzRm3PCJ9JRPkaMq
wda2WLvtTm1xp1utwCmpd1ijoXhFg33VfR2hgzFQb9buDbW2AxX8nfF9mbx+PsaVZPj5XHJnXUZ2
WugFGCZXs0uRk1f30Z71u2bAmW3lwZgn5F6ewOrBIHodwKYhcYe9qPq2aNoIjgUaAXke7LR0cIap
uhqqzgnzSLHmnKLy0UXPG8NcuW9BJ48WabznWX8c56OTvA3zqUk0xGm9HYdeDe2iD93RxtZyr5vd
dBt7yfY5N9pTm7zgVqMKIFcApwKaiZXAIQfmSYkt+VBN0n6B7GhtKc/sced8iDu18DXY68E3q9iF
lyNz5LvFvnJLy7CNcIsPcOUcoiYKcXG8roGa5Sc1LSKlnYDbt/PhCOILdFZC06vfOBrMIfKziKcR
qxoCKrS495IRSgFiDyOkukkgO2kakfzN76Dfquf3onEL1aS3jc2y4sAoKiLAkWugykeF9tyBRaWv
Crkga0iQaM+yAyD5XRTsGK2s5NSeFpvoldb+rLAwskCM1QihLmoW6CDhjErDIA15Hml2I9R7Kavs
URwHqxZ8wfp8eCujYzEgmmQA48OLk9smIC2iRqsGUBdvXscA9KHK1lDWduKZCe4GQCcQ6DbyECa8
7KhA2s7f6ebsxKYIEP6f5dL7mLiT8XAT10w1ltDAeLIOKpPGj6kG6Ujvb1wGW7PGfn5yqaVUyIRc
wZCEAuQzIKOQtqKQtdDgbNa4O0DsYlCTKhjIR0XYUp4MvJGRdMTEOQIAjtZ48//bCZzvV5RO9uUM
Y+qlYw0mnzrU7c8trOwEpBnBT4ECD547C2Q9+HkYd7tcYyfUlxoktWoU4IpLGZUdY/+n6RvQhHxq
jccuxoUQpfoAa9Hj4DD6BpZgZJ3PjIj/F7CESw//0YDI5FFBErXgoaJhVWtyKKpYsckhVuFp6KG1
eweEModW3YaNLKME2NMgnA1XuJK6AbVJnLVgL8UbwJYPqsOwP6TGfSKD0mtzNpdbnilYoKEG9Ux4
Jj4rL/vw+1LWsNHVe8WO3QKKdBZ0Dd6YKHboEa/s9xv7ZfmIO7fJHTMk5cQ2qWHTb+K9Kmf7GlJk
4L+ZtS+4bUzSocE0UmRTGDfD5OXkIvsG94vNKrL+SO74aXUSR3KRs8m9hOi6mzKVjvqydZjT3ywl
LScXa2igG5KxF+CAcF4YtuYSVTk2uXqyIxKQg4xtZID0nutDihvx1y+wly9vbIptCsgeq7OAto87
8XqJLl01HBWEQYyOYxrRyZNY4OKXrHQHsqPc2m21u6yAf85tckFflOhVFUsQpmbIj+AiMWxFP6iV
GcnPkBaMDvWF4vWObxZ2fugTT5keDDCQTVfbDPnM0nkocf4l3NurzKtymBJRsXVkkXuNmkQL0dz3
bRC/x8FWxLmywJhg+QM0CAwCH0R0ZdX5tCIZplpCYI1aL7HoscM7D9zJoMUDj2fy9PnpWQEK4oF3
YpM7PZVRVbNUY6rTfZi58U2EspnmjFCzZ/w5SDFBfNyQvTi3E7QxpzuGj/2FXbYM2dhnoOMP9SVW
1+f2thw3clAweXvlmhXYK48huocezKms/TZzNUvckTsmiw6J38+nYKXWfW6bCz2MuQumgX7Y1j31
kY06siKQ2HkM8ZFCamfrUbNpkgtAQN02EiOHySwFMDS36etPPuneijSMN7G3ZbhWirXnw+RWeq4S
eWxUynYXGnY0p/VNCUqVl8WtvqeOCDU5tUU753gEHV693aGwdpJOV5jzlVIO+r2pUpkfGZwZnEWY
dEfITO2YMd1UO3aGJ/pGQU8jbPfPrTmxU+OcExNwakW0u2TILU7OuPcf/Qr9GMx3pnftXZuY/RXo
Wzei5hXQNWYcamTQb8KuXpRNUKGGTDTo3oE0L9FJV7rxNS5fK75m0BHqIfMHJZH6CDF4Z1NRZHk1
ndvmRlxFYhQ1kQaB0ANUGZArNhzN803E07u/Ygu9ArglQNuE5wifC+/HTgvbOFA/8u6sugDxVy/b
K0Cyb1VJV6JDPBxPbHEOWSoHcc50gW2jDmvZmNIFo0zN9gy9sZWWWomvdeBE0PmhMdYDjffIKZj3
EGMT1R580G3u+k7QKrOQSBzshqQeniqFxE6eCRetHMJTo6G3AwOFRdKIQI4TGfQd8gv5RgwuffBW
n91KMppQoJGmoHFLRL8f5y2jlkZxFut4WYh6sQMCnrhtr5OdBAK6N7RUD3d5oIyvZJaMyu2CuohB
YFh3IBisNT0yUzqEF9EURh54P7UjVQewivsRvRDD0jhoSoszCYf4JVWL6QoMuppsZnFK94IWNA9S
2gro18pkCrFXPbvJM1/9SusmeEqHityVfjlGplblvSOMJIThdtTvekCInWqY4+timrNHGhqKFSul
fjsZE71vi6nAI31K6vcBtJOANillckz9rNorY6XtEiJJr02nKIdBD9ASEqKwjBsRPHw7KYN2mjWR
YriJ/NC4y1LdL0A/SjOv6acGBIayPt3EZOofhKiVXNKG86VS69oVyOETr4uKJgAoXgYXoY6U8RfQ
+BkPflABRUlmDVEWAlqnN9r4cqpn+qVQ+uwrFNlTB5j3HqymopJ6hTToFyRqimPRTSKsq+J4I0i0
ctpO0b/qpZi+B3Hc3fmJYLh+qg4eKqqjE4Po02mUWtirvaYdoQQe3PfSNB/nXgXGutTjO9XIxruI
jCiESDT7ooNn7mEMYgHIb31+iJAX2GvYjK/60DNyTj3EBpyaY99lIeSZKrHLzbD10aU/1tW1L4rx
RSwNwK4ZfhA/d2NAH4TSB0VQqiTHBMi3vd5QcqkY8njToric2koFxuSpIOmdNOvUKoJmuinrInxT
Igqiu0FudgNiCLuL5erKKMJmR0G/ehQTqXZiOoEobmjVPDPjNlEviRIJN4A6CvdVrUu5lTRydKWm
ZXVAvAsdUFkP91kjhl41Rcm+CRp/J0tFfBXEdXtvTC1APloE+kQzUJNmP2WpZDNWj6NOAt9p1Eyy
pWjun4dMaSE6Hfj7ECxMez+tskNZGePtSDHfY3iDgTpQq+7CeyxzXXtBNmb3QZhoZlwEZW8JMhHx
OGt7WiWAuVR5h/uyJihmCGX+OohhDn3JqhKhcpMPangQizEIr/U4GGZ38pGqMWOj2IIXLYJDnHl0
SWlUA/MSNjAXE8vw5RSEUsSuUjCiUECs6u/1ReeCaQLSmojKfqHSsnhacTY5ZxsIRjY1FWyyONw/
SDuyZ1QM8rbWxeJZzFnikq1jPk4tdEl+Wkrfim/6frR0M3lDS9LVVvP+IhQBSZaIMBualoAxL+RC
0ZelliBHRW9BJLltIjm0C0w91QG9jSxapt5GgLmIPpg99CuiGYixZvFQjQB8e0mU98Dtl9Zc27Mt
mdp3RtH1GoM1Dn7AjAMoi23dXis7BjwoSAyqioHX4sfldpJ/wsHqJM3HMJtJtqT4OfOzjQwXCyK4
e+jMAhdSohVd6BIVFuLki46WBwJeVF+F6umW7t2yvsimEBceSm6o/aFj+TyX1gHxC97WiQHw0U+F
0n5hlXgEEre4/vPThm5WALCQx8XttwBixTMNxrbuQbo3B89SCfn4eLrd2BHL7Q6kEHJbMmBYQO/x
zx0IaOczAYsinvLNi7Ybd507uWhid35F22653REwMXohMBFAz4Vn28sneVIr0B7Zgh9GXzop/F6T
Rjn2ZBwv55kMTk/8cGNnLOM0FEjxnEO/LJLiOGvcCwcZ6VmUh1K3tdRiaTUW8qrXnd3s5V/RIVuE
u6weK2sop1OUaxb7A83WVeGLWLRm+JaZuQGMbTY5AvgMuxqs0m+trFxmeu9sNfotI0Rm2ADbENYS
nTE8bK/q0zFmbayARimAfSk7f59YmpceGRIztzZRpssj99Gqj4wegtJldrRW0rQhwsB2DkDhokdB
sCKYyYFgbJCNRj+yYiducL+Fb1vU4T7GiWTIT7t8nlSCLHhWp+yoI8/FVBsYikfebTayr50MVnT+
ww530KdBn5qJYHzhXvcMd9xpILVluNYSuNZNAMiaNQpkBFhHQLSJssC5W5F6MZ/7kPzsJletwQO/
Ax7DxV7f5e+b70H2287dJfST8YhAVA2mr0V21FAniBJpAhyy04MzhrFJfAgbu4ymEWw4G/wOS/8P
c4Cxyrh6ANnlB1eIRa0JPUWjjnjMlZe+2crTLWH02BSMahmpG9wywDyfT1+QK0UJghOdtb/ddJ6/
Z1Ie2c12YXR5g54Z4mUNCapPStIn8CZ5eyEPyoMsFpOZFP3D54551Q67ZJCDA+SRp2tBps+Xey3Q
7aD8MebgFgDcYuy3tt2qFUwZWFvROAqA/Pm0xTSXaqk20NimhGY7HNMSiKNsgzt2zetjUf4wwh9Y
MZhQpct9atOcPAlZ7KC56XWaZLdpgMsPd59P3NpeO7XGHVs1IUoTD7BWVEic9SoiY8n+3MTKgMB2
qMDLg+oQ1SEuoyFHjUjysNbtpBBzcPWARNajZTebTTP5t0PQDJ5B+mAjibMyMJSpcTtCgwjnloe+
ZpALEJMUHiKROtDjIn+iXX8+rrWrEl3xgPWhkwJYMF5NqSmlVuwprpD8dXxFdIMm8cQqU0AJUYXf
jApXp/HEGhvwSVSYhaVeRnhN4sXf2IOUHGPSOHMkHsO+sJt4axvKaxMIqBQCHfRPkQUzyQztgqBV
IwNviNlVvfSGOJ0DGMfF7M42NDAgK6x/jbwGPXbZW+pUN+3tdiJn5cTBVYG/TsZxQz6OO3EgLqFk
qGu0ZYedG4axYwiJK2lPn6/kIokNlic0SKDgxLziwuF2AzJJwKFB0FOvzAnq6SoUAoJmB4FFU9Sf
RLnY2Jyrw2IUM0ARAvzJt6V1YUGh5SDodhhPl4ngf/FlvJyC0f18XGtLCAobCREHYBsLQPY8qVpZ
+JVhp8p0K3fG2zhH6kbAuGYD/SwI4ZikzQJioHS9QvxR0u3Ul80KAoc62eh+WNv4pxZYLHCy8cM6
nqQW7C52FsizmQnjXV4TV6qJJ1XIU0xCqW2M6QOcxF34MoDzjHod0f5i74fNWBZ41uLaup/d6ELa
TeilQ+96+f21dUS7v0pef4kkZ22o4LdlLaV4ZoAT6HyoTUb0qZtnHX0eusdIKfMH+YviMgEGwYJp
Gb2z6KA/bEZvfHSKSpIMugsobDA6ItA9nBuGXm6BByfYeXoXORNXshM4s37HSLpma3RAQwT6a2kj
H8qfAs4oHxwMda8qsQCjHRCKSMHZIY3tSdw43OzTT9fypxUGgQGgFmVfbk51ZZzjsghYAOx7ndfv
agdli+2GQT7nAjusxRS5dCTT0f7N+WfJb6hYDSK67A+svusDz6GhrVW++Pc79x+v4/8E78XNz29v
/vVP/PdrAXK0KAhb7j//dRW91kVT/Gj/yf7af/7Y+V/613X5nt+39ft7e/VS8n/y7C/i9//bvv3S
vpz9h5O3UTvddu/1dPfedGn7YQRfyv7kr/7wb+8fv+VhKt9//+216PKW/TaQqee//ftH+7fff9Ox
Nv84/fX//tnxJcNf816+L//4+0vT/v6bpP4dHg45ITCWgRyXPeaGd/YD/e8aUSAwzHrCKR558Px5
Ubfh77/Jf1fg7AEXws2CRLuiYL2aomM/EpS/g5Af6XaWtEA1F2mL3/74qrPl+e9y/S3vspsiytsG
H4P0wNkeZKk/9PsAgIVjzXwxX47IJ5QF9CRx2ioX33xxnCsvCFW5tPxZHXOvloziSQ5oDghQHZH3
wIe/NQuCGwKwBKXAI1VP+uEAzJB0oQZVct1VU/FE457mVqe1UeIltDXGozj3yTV0DcLGHEfSgdIy
bJLrQhOFfOc3ot7YkLjSc0uL0uAoFLR4grTOlFkGgWTXYaY9/qKUTBXcT62117MmFU+pUGn7SjBI
7SoQ2f4RzZFALSVlv4fWftK7aivS2pIiQXqbiB9rZtbCKkkF/TGgBZNYHSCm1UK76BhrdCg9P6bg
pgqaounu1BI91C6qL/NTnYSjXRRZe5n2KnjSS4iIKUDojceyCfF94TyOx3ogmWwNbS9Hjt51+PdC
qv136EnRL0Ed9mCoEdUkMzOaYDBtPmoPvlr2aENS6PyEcnX9DKK+dkfnWtmX6Er5YSRl89yG8vgY
Qc/jrRFrnZjgfyQvhtqRyqoSKr2JvSbWnpBOY2j66D5M3Ejq9bKyBZor+7QJh70ghY3kGkI73k6Z
jLZv0hZp7uXxVE2mgGk9Zvk8FFYABfHrWaJSa4t63b2mvV485bLvT06VG7E7C8VUm/pUp3diLgq1
3Ta6EpgFMuYoBAl0eMmGDDH0lOU0dKZiCI6k7fLA7IIieQgI1kiTRyhj6ZOBR5dAUasukTjVzBpd
BU9DPfnfYkXMvkLtLrZLnw0pSjtxJ/vt+DhA6+mJ1uJ4nWp93YJzPRWPcagqrxoFjNesq4m8kdJv
NTOEaJgVMbB+HStgb/FlEQWWsQiCHWpPcWjOczVlNo6N8lwPXXYlo/QSmKWuDWAgNppadgVa0lct
MuYnWYooyHD08VE0YnoEqT0WiogkdNogHfYA04+VSds0KsxOnP13RUgIASmhYkBCq6GIoEaAqckY
CoqZT3OIrFUw08GiQSgQay6hTeag6Tl80eYIstYz9DPsDMDPHyVRyhs/iEbwtU1KPZk0RE0I2s0d
U4ATSHo1qHBkJopLoFtsoH/32KoNrhNg03cQiMoOylQITN032udxk37NR2h8oXzTZc86kuOdgxsd
vzwMhuZS7Ob2OsW5fjTAQXMDObeSmD5SQz+GemwuJ73D3hPRYfJNi3E6hVoLXou699+NvFX2kYC3
9E7spPq5brtpsKrJ77+0PTu2SOep0H6e5lq19KQybmg0FI+QK2uguUabyaNZGbVm1sVKazdi2fzw
U3xLjXfoiwGHhER6wJgeM5SALosCPx9bNIZYTaEM7wnS/Md2SokMSG4T3GhFEhz1AEsUkVh8StRk
vFbk8dloBpyiJMM3MPDRfmjE4FgaSaRZKk2mCTjUUFQsIZ/YFyeBHF/IhdJcGl07e2gRkyVzxNsa
ZGqxKsb7Rh6KJxDXFPuha41HpRQSSBq0AQaaaT2bubHB10fJsJdytXTFURGewGc5p7u4J9KbpJXt
NRTDxsc8hgyMMyq1+IRkkgpFTmGQr9WMhPuqmehr34aJo8RhVlrJmDQ/ijmJNQu9ImnvyqkmPOVq
atx0ndYTC7uhfJb8QSJWGRBscwXSbdd5KpU3yOUGF1BeVAtzqmMgX2ZMcVZNfXwIIcsDSt44ky6J
VIjfjUiSb/UiBbVWhN/vlzOOKWKwoDTbMMNsY5+20A5NRHjKbpwUkxaRuBsReEBpcJQGcBkGDTY7
LfMeT3eKwiK07eqgw2HvEIv36jTfAK0y71SERY9KNaJOBvVUbOJwQnnIHGVJyG21SCUQUgkNdm85
CU8U5djpoJKZMZq0QrEfZxVMTmC0mK7jueveVD0lP6asoqWlxTUaW4ZZf2xnUv/I1Vh4r9F65ttB
lQ0aNItGmrjGlFHdwipBkk1o8uE7blHpmjRD6BUaNALTaOru8MhOX8VqnlHP66R9V6vlLR64PTq2
SSF80YTKf6kHBfJGemDQH7IaFrUZ9y3AbP1cXU/0f9k7jy27cSZbv0vP+S96MyWPd+kzpZxwpRxA
AiBA0IDA0999VHVXS1laUnWPe1rmIEnCBCK+2LuOjnnHw1VAcRbVkaiPo9eHB0HIKFAi7q0r0aqC
7adua3ccZi86114+nawM6u08tMMxjDtdwdWNbrt+2uhmqTrNINzI7FejIL8J88XuOGTx9CAxHW/n
MfK2U+LcNlyIX/lUBxWl8EySA3L5JdRg4PYxM8aOvuiirRdZ/2zlVJ9hsDSvmiWFP1PdwKgjzzmk
roQf3Cpuk7fBq6+CQEl3kSKkm6FD9X6NTXZYFbqd1xPJ/ctCY155bOw+NSpjL0uuwJhhHlWkEXBc
mMdxL1ma37ZhotYxI+ohjJr8tmsEKFkzmAuk2ou7hITqAJgJlhCMdDu4e49VpMYAfko2Mm3VhoO6
oS32Ohcb7IXLZGB0l0oLT6mgOPRwxNzIREcHykle1dOAqrTzySlVTbJph4msCMMqBhrUHmpPTq+w
J5828uqF3vZL6aBvl8WrKJ3Zecza7kTqTN7MQa93QaINHreDb5irgYmk01IiUKBb0sXJZmqbF5Vn
eut7vN+ijJ5ckDBd1sg9sVUPR8173nMs51GYauDSrnqSByVKw8HKE0NXpnAP3No0opvG58m+0XG+
Qa1Hbv1CD6UeC1HJZJiPkbSvxIf9t24oh5xAnEO6c2wzse+0321Y2mhIEoYUvxXk63TBHlpj+z2n
KppWhTX9dpHcPcOJq76RmHGVHJvm4+Qn06pf8Je32h+qbGnmI2cWugxpAJE2rJ+Vagv0bTpOdiPi
laeJtv2bDqPsS+73AUKbQj7bJTrroR+rnmQozEyB2PuMiKrndVql0Jo60BSVeq/T9Q7NBunBhXhe
KmD8pf0ejT8G8oIRmm7LDno1aOegaZW7PNg2kQ+NhEBaeMVe45J27k+WOv4WDTrZUzNBH6P3ZpiB
IUSYHKXHpCMgORDI7hObw0EBC+xess7fe6FMwZ4UZk1gOFlhH0xBfLhxqzrVrNMMUUDtBX01TLmA
ME8Y34RERzNmV8x3sFkc9w0J4TY2w3vM16rYawF9pUxP7hhPkVpnFq0ho6eiXWp9VGIhFRdtHG+T
oRIMSnJRzdoH4Uftgwuw+IjkAFNpFt2lfi12oafFIbUyOrpxELs2DgBIEp7s6AA553JEWPmQTciX
JKoRMJqFbener73uLY5pelbhMO3qYkg+QPU5eJNFH3ulw4GBmvBk2YjjNiFyzQWNzommxUnC9eHo
zwX8kgWjH0drvNe2HdC2Eys3P7XEsaaUy9DepBrOZRYao9DO6yGVITkZv0FFu/tA9Viv02TAn9MF
qdqTYMh2SnuITjCo3jiYv1YibHJ0ymV8Czmp8ejibFz3uUtfqPWQ0mqFPHVIllcJxJXXc2/QFkjG
ZK9p6LaWELVpZC1XNFbNbaHq4CWrO7fLFXerZEq8I4Xc1WWCX88rHHv4QYm2uUWQozbcyXQHhx5E
kyJxui2zlNvNVfP3YH2W3xoR+2+IasavJkvytVxgerwk2VzFCwcZ0ZsCcp6dPhUq+TikcigzICWl
hxBpI21unmsli02MhtWLdOZhWWAnhW+5qeuRH/HR5Tn0kSfUxfCVCqyGAMWos1iWz2KeQiiA94ac
sIvVD4Q1yz4bSfGYmsCkpcGTv1DEtucBcUtTMpAqCJCY2UWTNneZDYIvbMLSTKKJ87JtLb6xjQRw
CpfAdKbxyRUyimZZ4mDrpCiDREzwlazFYtmayKZtsCdjvd11HIHTXdDHHAqqQQ+7vD2MYuO7blTx
Q5v25oSdJq/gdbMkZVTQYVijxwsslll4ftBOeDutZyhTwPAXP+nUFJeL48j/Qj5IAcTEjRZ2wLbB
liAV9OZgPpDvWScGD/KKMtl2U9S/xBQX482icU8q+8ijdpX5PEqPQ5qOZzekXFWIe8ijD/XIvYyx
kxbTYh51G4yXzk7kTige4fjJfH0SVnjnHkFQWoJK6vaqq3NoWKN7EqAkpKFQ4eSyUCVdYnIbFIDJ
oDndQ8QVbp+HIuXhTWtjGKbnCh1rw6xmqKdHWGSbVhDp7oki4ibgidjSWKvKzL3u97WJ+vlW9lHS
rSJT26ZEn+E3NHC6tWcGmBPnRmp4JZr2zENMAsukqnRuirvcm5ZV13RpWHlefT8KGGOWGt0+L6Do
vedRx8MJBzy5yeYw2kVZ0xcVQ13+MPSF2I/EvNYxp6fIV91Tza3+NEXG7dqMfW0EyrcDyU8qaMjK
+OYLAjHwqmF0LFj+nAzcL5XdFxxvYPZiC5/jJj8rPANuM9i2o1a/Dm1MdxSbQdX62uD7pwJ7K7eo
NCWfm9Y+THHx1DYTJK9qeckgTWv63pSzDlZdjKNxEA91Srsyct59Xg84S2pvv2RpvwL+6ZVc+giM
hvhDF3quwn3iqa0XFL6voaUOF3S6UjTqUJdXLefrbFzig+DezqOElEvbH9poPstW3g40eiGZnsvG
kAPO3mKXzbUBdz1VpO71Bp67uG8xOeEKhF9EfbDfov7vNkaIj8M83WVB8xlmH6qENAmYRofCk2j1
xyW2X6ZprKZ5vg3y7ktNxgenu889ZcW2ZVDysV4DHPK1S/hl8gVS89NdE2CrhuUMZDOFxo1C7Yfl
48LqOzSRnUGA3vOcVHPa7TjoTpl9ziXMMQw7oGp0mjqH3m+wZCK4iy1d8754yLXe2Qj6L57+hsAx
AX4Dc/OB86gaWUoqH7ib3y2QqHXZkRZwi8fE3beIBIeueA00seuZiaOfzhA9Tfxjz8iDDApI4y9+
SWv1GHX2qbfQJchYfx/DonzS4xlE2zbO9Mo2drMM4y0yV+eCLU/Xzj3rFXfgDasIFqCQHc5dBAgw
cWU45rKioFoDmBU22HRVg+pdPobrcAZ2D1ywdK1HV3MIz+Z2zKuAqluSCXQ1m0MhzdfcQVy4ocmN
p+l+oclaW3sXwAaahv4nrsQb7JUfBZ3OM2236dzD7/FxkcPW77IyH5J7ZFrhWQvWc5Nm3VNjH/IY
trLDfSfsFh7OKxgPPSIJOI+5KhXJo5UHabwyxh+YMEhxetcrIf5qXNRzAdmdMHxhy/CZZiC7gqd+
gMphekq99OIPxq0l2oOUFt8sarBlWiskGPpHVGkeC7CFLNUPBkUxZZGOEAduP9T9WxN9LHIcyWPz
siR9ldErs9/Ccd2WsJu//gZaM2wVZsvKZsKVymefo6m7LJq+sMm6VY9LHKZB2dRvic/KugvxA3vK
zSUd9Grm7apYvA2LvTUI3V0EE05tITnhw9ONFQ/47QfUrcpadh94CqWt5gbnsKU3pp7LxOMbeNJX
miDaqTNv70bYcEwQh69foHEOh4UcLToCEuOI9ABRHlLVwpBqWC0WeTSSIoSQWzZOqxBJnaj3NiJB
bJc/FAZUSQj4ldgKKZEUrqNdsxxUMlbF3O4s3l1emE0yQGElCFr0xCxP9YikowQnGGe7mkZbDs+T
rL+gTraTbhPNwb5tCbIA/WPYIixpxyp0bO1PjapiiG4g7LiL5myXF/mXFtdJHoartINrdKfKPsDt
LLzAbmcDsuxJoPiraLiNUOuttT1ro+7B4DSlMp+WlH3qc/FZSHkMVZGUhYa4jRpKOXwTut81GaJ4
ROnkRs4NmvOXVTLOn4uEbCbfrxbkdpbprZ/CB2+IXwwVcenT+EZlDa1MLPiqrWEdWJMMxjQF+s8j
MtJ1N+MAGUdoRFTDUIN40lEXkhXug+MepgHQLsma8YAzVmBB8vrVx4LZN7h4TQWG4AjVm+aYekjD
+PXEqj71j97oHgZWyFWbAURtjHgZmSTYbEW8G5V7qJFhQqt/Thg4o7wu7NrRgn2ATsTwOhvsNG4e
8OFHMMBpEx4Gmn/Q4FGqOqin0hcCbJKE9qdXUOQpBENTRJu6kgd4uKgJxz0hAh4c3YydwOO4rZmy
zw2CgTpo2bKt4zp5S5SK0DMSF/JSSGjRVY007i0RDe1fU28hBkeCnYdgPeDK7dYDC3qzQVItv7rc
jUHzls6Sm6rVmogytFQ+NlKG+ms94dhByThhFkAwMj4PfoLrHS2X1HTYDLuu/sAQz9aP3RhC09lg
K+IF0kOZzxwSPrge41hCYDHPT1BBnyG6CGrpxI3CRKyhQF/6PGz75x8qCH/n6n/Mzf9cvURiHnKx
8EQCYQ3W7Z+d2BQZoFz62FKFN22XYFwOMKqv978f5Ofi2j8HeVcZEqCiHBTHUVl2dFdjF1rnpI1X
uqZmm88MDsS/H+/ncvbf46F8iXr5tejwnrlEL3iceaooZSHvMUmRDqVlOiB7OsPfo8fnkcMfKnnv
UIi/h0SnDIyIQdYH7wV4Y1x7VUdcabdqH51adGJ1u2mlyuD8L3rOfsaxvg8GDCuFUqMPA7j0PRQw
hS3wVeVgUl0lZXoojlfugnjlVUcWEmPbP3V9/WKShHALg1gbRM2BRl7/nh8K0DF1cPvO/VKnBAR+
kKM11Xv4H3+yn4Z4N0UMzRvI4voQRocA+mS2YyRL4n0a84dIhVWnnn4/3LsOp++vEPsaJj1SqlgD
76F0oFE9AURXXiUy9G0hzkmAOzOKo2hkgz/gBtSR2sQZLGs7CHUD4/tza9c/amIoyYLdSwIorEIo
/r3zTRL0tmXUlsO63mY7t3Pq5eoIpaEuaErDPvzhiX8GTb8/8U/DXRfpDx8Rzpls7sl1uAB2Bu0m
ns7XHsX2SGFl/ieD1189W4beh2tzcYKa5LsZgyScnpX7azmw47WLy98jW/2/Xg6gxTKI7iHB9U9c
0PM6lLFQ4GpPPgTNWm97tTQYoSlal1mzY9Dd+8Or/MV+BtTjWjhNQSn8w8SSWrTgoMRSekfUgGAY
BPQeONBSwlNvLZtV92xW9uFfKFP+Yt3/NO67RZIZ5IDm5ad1j/6aFoJV/ibHg/5p3f9qlfw04BVg
+GHO1HMtRI8B/e2VeZpvN+4hBZYRr69qA9hw2N7Hk853/+Id/+lZ303XPB3BtmAGtbxaYMARoi4L
pCAuI72xq+nmX2io/2nEd5xEOmYTu37Vv3dV/yxhlvR9Vw03dv+/2lV/ernXU+yHl9sWXLKGokON
TJ+gvzSUIhR/6nMI/jRV33EtBfquJnNdGxwGW8uqKHboX11fF2NQxc06fIwO1yPqT9D1O7r8r93m
hyUSX2GRHx5uoL0iCAbL6eBXYYUkF9/kq3qHS03pw+Dyzwr4vzjzf3yb73F21Im9uf57qoKHvh+n
EuXlKlzjltgckjXmDfbWcsyqP/fav8Ol/n7aqxkULJ9BWbwXOAjSvwe322trJ6pzlJ3iKjk1h7n0
YW5L0vsILWjQH6vXv9+Lwl/O2h+Gvu7EP7zomJBogasu9qJxRcRDXF2j+Yqsb/fYGE4vcN06sk29
NncqetSleWj+KHR1XRf/zRd9f3h0giTQBITcGvol3q2bBXYPrkGauqD9ReosPkypeeW4ZpTZZKMd
z6O33z/zr4Ktn0Z8t3IcgQmWkNdtKYbN/HXn/WtCu/O/2HR/cZQh0oI4Ep7tFx5qbaBj5y8LIoVg
Yy5Xace/jjJ98Pbe5vdP9g4IA4EGqhpBHTpCvkeu71brlBu3dEVW+sgLee1Nu4hSi0+/H+Pnz5V9
HwNCVuDrEMuhs+vdGMkEQQgrkFpHST517JYgl1GGPQg0v+NQWmzi598P+KuH+mHA7N1WkFLkVRGB
oVhpK3ft7kQ+xINz4u9H+TlG/f5YMVJpmILAWPEK380J6Yc8nuK8XOgx18OJDc0fQvzvNN5/z/Pv
I4ALRDcX5G8KhMHvTl+WNC13cV3S07i6ao4RdoS0hofkYI30QCWXUlbJfXSH0tpqrOzLcNOsYDEk
sOSQLN6h/XckaKwRQZX9SYTqFw8PcWNouaDbNEIo+e6bijAeupxj3gRWP0DjbtjVtcmefv+G3+3p
f72AH0Z5jyuysPOHHC28M85jpGuuktj5KXnNcZRcHclc94fV8Iungj4t5H+vGkC4frx7Kl/mkdZj
jli47co5GdDpDEriDw/1i9mZZiDcEh8C0RCnfbd/ph7Ym2VAw+Zz/6z3Q8nh33AV8ZgRy2Xfxrt/
YWn985n8/T3+NOR1S/9hy66ZvFpE5aWtjC2TD+r0V0Q179JT/ID8vbydHrqnPwZz13X2bv7+NOy7
+RtFXoulHpXJYFCryC6eb6cyb90p8fONF0AkQM9vrfAeQxSpf/+Wf7Hn/DT09SP88MSRlElOa3BJ
SIj5HVTp2QU5zqbtzoo26+9j/R8d+l9I0vzw2q/06U946OlNDj/CpN//869/4aF+9h9UcK76Vlff
4wzv/y88NPD9/8D3AX71mP4ByGvM1f/Ph4b/SXC3ueaH0H0ABhHz5W8+NAAfCqMBJI7g3Ir7Kzbb
/wkeCkD4p6np4WjN0D0C8a2f5wWjpDN68vi+d11X+YVcHlMyMVXmMuhfyRjyyzyG7WcGx4xLY7zp
HIVejGxm5/oZSeNFwJEP3qcWaViyvDbSh4SDCjv5tW1lLtG7IFlU9V2IBL9zUJ0Ax7dvptghDYri
xqOyPHhKG+i7lAwtYfApZX0Ixxqx8A7JackvS6izF19pc/AZhEOjgs8XVMfT3RA784zOPNg8QXnh
qtSVJiPKJzl5LGaWopCZTus+BVJY+oBEP9d9Rzb+ZBWUiAITfvPgSBtVXYa6/KSJd+GeyO/dAh+k
Ss5j8py6doR8kuqHZ9RmZlqixBw/RKj4BlvJMpw8qsnnB8V7nKzhiMSuD0Tm1OZ9dBfVQDrXORCy
XSqW4uRHS/6CEvJSlBQiBsg9trV3m7bB9MCjoXnul7p/jQ0zR170w3G2fXacogxtd02WmIcu6oak
mhq0jKLby3hF6XLSoIwnUxCFc4gClHD03MhJfooYHnltUj1uY+MXvGrFkG6S3sJ6jM32Zs4DcZ/V
Dradia82YdHJizcVAbCevnOlC9PFoNSggg/gEcN7mev4Oeo0kkGFh54z6DKoJ5d7y1euB3mksY8S
vgrbitFAHYCFmtJjzJ/WQw20JEhMcZPUnJCqnwioGNXFpzgRYqcF1RUP5vjcSYVcSDuOdwXv5Srn
qDpEKnPHqCHdqRFT0AGaiVGnaKauuNdDKC9jTG0l0uWaiRc+pBY8gylWjnkQIB0/L9vBIMrawJUJ
+g28qFeMcHGiyuvh6xCjVciLwluyDIMqWz0nCwo4gDsmw9Aai5LkcwPf9Vs5hc1rNMXjpe8x6eak
r2EAOrR0z3qvXhdd27syX8bgORwF+4KPE6IyZNsYOfEF5bC4T+tdHUi+nrocfXpZyAZolkZLehvL
xhwTUWTVkAr6mdMWtIGRTX3KICiwoxkPttcl8NrELjo1KRerzCuaKoHW1UUBVF3ZIl9WhEM+B95O
1GtLoad64/qE7sdm8b5BRTD42jvr9jQr2qlMChguFoLHl7Thbu2CdNwUcQO4w0Bm/4hicH8oLCiY
WMENCIRhgtuSHOxSmSLBhIgStbKuMa9IIZMPQgXz2qHj5wtsu70HsG7944Qq3anXs/+0BMn8bDyv
OTDD3VfaTDnskZyBdlRkpqMHVd7Shl50bHGdufes8t9yOauxIr4/rLju2Ybjqx0My9odS3hw41q/
W7l64JdxpM3R8BlixWlrCEqMEK55GhwVO9uoeTdewWPEKgbQKd4gsntBYYFzyqAzq2Y02Tm0Ayry
IMeqKATrktkEgFgxKtyRNaoCjSnUm0zQsVwlLB9v2yUMNyPsuCEOjkh9B+2b4dZQxt7wr/uXqbVI
HgLAeRJ21GudjX4leD/hlS0NLESgVrK1Pj5YgYV5E0ZdvEYpsv3ApKAfQ5a3OzQ/grvUgvPTrKZk
jV4jdNeJNjii6cjfCJazFf4yBCdJNtzkdW4vQTgBfTSGoKF16WFhVPfpyYWt+Qr7phpF+C7M9pGI
3OMgmbh1TQRhlNmRs/Ph/LGiZkF4dUWMuk5NryBYo0um0j4pIWm0QGbFS4EipqwKUGldjWC0bqdQ
Y8OrASeT0gyUAsWhwbAdAxGA/MTE30S5pK6MpqbY+y7X99BigjiZb/sNhuQnhUYnIObDfBhUlm1R
Q2u+UgOKYlC2fWKqlQBbRnhQNnRGGWcWQfDqQLMogHC6A5jOp9Tf8UGmbYUmMDR528JJFO764LVY
qICNZd/RfYqN7mYUDjP+KsD3FdxJs2FLPF1ikNDjtjF9emxTMp6gBBBG5cJbfeeKRe91tgQPyhGz
AznSXrzEmhsVkvilXnL4/OKO3z2Cim8orETFsrM66DYJ6ziuHUDQypks6pOZiTt1HS/uQFigGpth
lQySfAjTWj5kHOXVZYnbGy/TgL9qnr8u7QxqjHcBOWvXJZ9HmUPBLkRBNIy9/hwQndSV4diW1Kzb
z0oB8u+8EXRgDbUgqFqMm87jeSlma3bU8uIpuNYOg4yO/hpdIvlj0gT5PQwg2G6ammjj9bY4xZz7
Gw1pz4tKGdkGcoLHvJK9RGtsJoujBDS7bTJDVwT465eeLFemIm9e0MVSANjS/QNK99lXGTrcJKG1
4z2JumVr2AbpN9igLJtAMUhdz0F3cjwEtEGAYw4mjA8zXQxCfZ6nZ4JKJLZfoEZbg6P8I40YX9fO
IiHHGwAAPc3B3mKXRTfkxBJ706FCfzG1xp18AMl7sTKGQc4yBRC8znWVzpAvyDICqZQEjbCOsJ1Z
FL0NRo9/HWWBtjXSODibZX1UlF02DWnZJTPSUWMNaLBB1/NjEar5UPgT1NWGdN6jZEXvAhr4h9zo
cC9iQm912IcPaSzxLBioAoVHgeolsdzi6G5hKgsppjGiwVb51DVV7Dx0FiTB/DJgEd9H10JcaVu4
VZT97AV3JKZJco0k6HPbgRYOIqnfGqwRdDSMDpxrLGo0tlit0I0NocNr2TNqVxy2OgePev2FdnO9
B2YxnRir+2OQe91NP6dQtQQeCYGjgkQVyu9zXxYMZG6fS3GKw6U+JK3v3mTUwJFwQnKXpRJAXUTC
DUmZ+dC3TXIrqNB7QWp7WJSBnY5cuBrxX864RYTamw5TuGco73H3BVoWkNt05ahki6aADHKxM87d
1stC5BwmAvgDfBMRbfaZ9gGTJY+i/JLUgG4zzwZrb8ncPurYlKym6aqhZXozvNA49059XKc7yj2t
0AExgJAmcTBXkCarV7AZ9I81+hy2lofeDoq10YnINIHkV464L8GxetsvWhzzXPhHnGztx2YM7SOE
xBGoDHOfHySx5Mx5Vu8yHtuVtwzR2QQzOWjS1RGOLdfh1S1FdnSso2sQDcAnQvCAF9e17OSPqX7M
J0YeQyvm/ejT6cNcW7s3CBdecJZ1VzlZiAT1hnkA9WuvXqo+u1LkPRTbq2VYRrSI5PAGizDVnxAx
tc+i4Gyj0MiFvYGk5laPnV5pD3U4E+YewFWed1EJSjBc1Soe+1Vgc2DqGnXciA2vlNfzCvS3f0pY
NJpSigk8PF3qmzSV9GUQ0r70UbY8+m6OHpM8bvahz+oCLF6T0m3Bo7caVeHdEg8vqN6voR177c+B
GqFq3QAOKZTBY+4zbLcq4hs0pr01dBBdCTA/vowEKIhGM8TJwdcjWoUumncDx0/QFDPJhJHMq3Hu
us/cBvNdtuT8KZIMYmhhDGJqED1MiR2rT5L4+U3kT+EK7SfLJ754zTNIRlCOPljmqWSx9e58L2nB
syfFUCJGXk5xmyCm6V2WIGPhNW2LzBpYa/R+INbrZt3AFirw1yS80hEpA6w2Jhk9S8i83cooqE8A
ALGfJpO/4lSG6zrKx6zsO/R8lejtWg4EqcPLnGGd2HiZVBmjN2EPX6aoNCZNK2EAoVfGA/ooLE/u
bJAgRKMGgVjd0XYPM1WyNor0tyhh8SNkCebbtvUDaLjlHMpEAcaEyEmHYmgU2ec5YdmxWWLvZD2s
sm6yxSptOVl3upVH9LPxNUer152AgeNb6M/dw1UDuC8jgASbLh1HqEPlg/bWlAVgzOSCA9eOaQVI
NNyhEad+XuZU69JN3HtKR7SxZFMQnJfCug+2y8SbGzwc89IlbaVcPe4AMEqo6bYzJlMxJW+uGM0O
asbe3Rh4yxcIMCBrOrfTl9xAM0eTVp5yPsDIzRthg6ddAX0HURdrUyfzq5G12uO+Mj7OYPTKIOQa
TQ0JMiMuAJWDReHWQL3rbaIJlDbrbOl2aABMcMvLls9mqNE6Fwb0btKBfBzH1nyZAksqaEuRk/Ly
BRrjMnhDq1i0S4QtXizB4h6ut6kyWGRdtbGXbaBO4278iaCR2xs5McCbibgNkZPadCSjTzOR5C6H
XMoWnhnyErSEvcWJBzYxHuKbeVRAjoA8rXKZubs+yPvPE4njZ2QC6etkiPclUXqYUbFHZCiBFVYa
jYwl6UO1LpgFEMGwmSPKAki5hAi9TdB0uozasN2kV8bewn4HDAsEUI+GZuNtn6BfcY13E19c4AVv
0O9qK5Ln5LOiBOzXPISA3CF0eUb8OF+olyQQLIgl+FgkvYEKTQKKCj6LEVCH4ed+GrPVQgNwxxCC
8g9pR4L1mHnetrDp/IjdCQkrgMBVQ3p+isFJ9lUiu/xbLBX94ghkoFboa0jAPqYSyle+5s/orZSX
q+jeTS1DaNYE7WirnCNiWlKXfmU12jxy5PTrla3xv0eNyRY0Sob8pkafUbP2s6E+1lkAxeiASP8E
zBkvucCBpACsVbyBfCFuXmJ8BoibHucef+QZV66BYxTQOkbRbgMNk/amwSX2VtIE8BIXEwQste+p
Nd6WXvNsbO7kIjzwZAy3ZaBI2TeLfsszQbPZIcQV4WBDKvchifJVLmSAVeaFn0YdjR/QzFeve5ak
93U+tatswaa5StwgD1LF883YiH4HIbnp4JYmPssmy8aysS5CL4ENYg3puAXp6smTiMEWH46K0kWf
DJv9DJwS9H3RvAWxn3QU4pAk8/SNxmTMLnNfAwcMM7HDICWai/KdRMMab/fCn/CIWTqwV8siJ3At
cmSjQ+zvHk04Oo/ayd1kTPWoGCPbekYjm2GIrjwRlT2PwnvXzfKILYufYOcQ5uA4QQUuI/q0SuUN
c3EDT81pUzRF9Bx6Foib9dwVsKK4wGXpkw/a+WBgyomeqDhGwMymnrz2zm+/+bg0fGriacRJghsb
Luje9UBQQNl6z/+AplVx3wzW6iqvVfQ8R+1wn7OlZ7jbU+jCJc4LHrwuG/APRksNSqlX8/B+jOa8
SpeEfWsTixcn5aBe5igYvgIDjL9Q1qKam0Of8wvaUu2NUm7ceEWvH5wUtivbjiGfEYtZHbuUZhC4
Sb0zOkyvnaE6xXZkM8c/19hNjxQarRulR/NCncTH61O+hSonwFQco19F0dRTFUHcUcIJLyEdEFAD
Y6VsUgvBvbydBBIqqU8qGnnuY8qpQITIyEfK5HhY+nFGX0PW3fMZ92kAD7jhhFTRUxrSGd2uSNB+
+n/snceS5Ma6pN9l9kGDFlsgkbq07NrASnRDywjIp58vSV4zdp87p++Z1SyGxg2NXY3KTCQiwn/3
z711kaEvU3U2asN7EbrefuWLQxpXONXwMNXDxHkQGS0cq64bAup142xrx/3YB7PbrR8FupqzJcEx
Pg1dBpVVFO2wgGG19Wc1uBTjGLPZfQ1pxdNgSCZiVssl5sah2DaPfD/qede4bEGwEGv+vuKk85pr
gDAqRwPAWjaoYgFhLe1O4O2MilGxa8plomdbKx28167T4pMfN/NyVL5J00irVZg1hFk5eJuNxg4n
vP5ns2auyHem0n+0WVG+WKtKul2WFEIFfRbL7447Jx4/0dLiQyLh1hxkpvP44sj3hai13DZWPHWI
6YXDqh1X1KdoetG+gUYo9TCDbXxaHcPbOc2gdYGVjZ2xSdw1fsJc2LzlNJTsZT06T0mck6Ig6nyy
9eLCACW6pDLNp7O+c9brRUzFGW6R9eaVPcLpOozzS29QrBQypNVuy3pOb2rqVJaIY1Uc1V1sX1rN
zfyxnOt43UxpYomjkeil2FjeXJ8BB/j7YjTmkOGt/IqNSey6OWut0F8TY0fQy470eTKeGn0Voduw
RY/Xtngf49TbW4w1zw6ZkyJY1Dg8TqZ0dsbYp9e9bCmy6bOSiXRrziFJyPWu1a3xriQ3ts3ShgCX
Zwz1VquchWCVVOLeLpv1OJMTDZXbdMTK3MIge1jEW6sYXYKvskmPdYGfMJNr+yiFDSWYCpvLUdZt
beLi3WhGjIpa8ptG9Ygi6m2LpvN+lLUQP2w3027E7IOJ1+Im2ZaGpr6qAq2UAz9OcmeO30RhmTCZ
FnXCxeDsvNlezj2xiwMLJsud563uuzfjJ6+UEwdGNYivCft5JLUhzQJltvMhnYX9oIP+fQUX0H1n
5pN+M1Fd9kmS75bYyD4dQH8HnIrra9fXGc85f9ZZICzszbIoliu1TvG92zjO29QLM49cKjaPY2+P
H2Ql/c1Yk6KML4FdDh8EKD1flSIwEAKg9+b1j4Ic0V5O5oihZTbeCtOb9TAfve4xw8T4ZaetS/YN
6us9Shq07XhKiiBrB8TSqSiLc1VqVpgQcYraukijtZElIc32oxHWPgX2EZReRcZO49gzEZJY98Z8
oZH2huPvErOsH5zLqzWnxM/ITLfKovednwtylyAU8jsrQuCDP2FzMTbeqz4r8d1aV/HepKMiOMLK
rHg4NdxtTryrzMrilJw12VkSo4MZ3M/Ot37kGoE32m4k04LAbpK33pXuxvJD6A3qW+1JyjyQ1w5m
28/nQQfUu+S0Ce/8NMmnMK0LO6pI8XEkL+04Wi01aaHQEHyD3My6PeBE90jIhbEcCpt3IiA3ySDW
ErVtLaN8BeTQ3ybaIIqgSuOSgCvJJS329PPSOeLQzPl8SGqP2q3cqPEp+LP6sgsjC8s+MTIkAdtg
DC9W9j8zHVNbHKbeMU4Wcc/vgMufc+TRc4b6aVlXDcFAqShGF9rpqh0jxxDqtohbwa6M/Grd12iF
diLQ+NLpjgfrFCH2lIcpscxt1etmNGhGd5RgP65K3chfDCnrgX2o8vd6UuOhlsp/bDOD6ePK6TJZ
0GRYqsmpTo2+JWDr7vPKyWBTDmz9PJS1PQjXeDvOtfa62GseMa2REZMIMjM2MPGznyy4zWURB9aQ
d6irY34o9EKEtmvJh6rNh2uHXVzIJpX7ziqrK0+2cu+X0o8a182uNOzRBLoN1laC2dGcm8QSFBmT
XTxmybGbDOembBTfXqHEFRIes6DKXPRQuo0emM7cP3ZWbXJr2F7CdpukwLHM3XE7ZXpz8rvYJJ8y
QM1YhTZOG8+X9TvrfIVPwfIqexMnvvyq4DbTGpcP2Un6Nl1ZXS3Q2gvXOuSEHwQMXjvrCP3E7mOp
Eogjjavvk4m4oOOk2bQBuS7au4k7894ashis0ETufFdw0sx38SLMjzyTzk23ttBuGdISDp5j55aj
SxOpOXadPUWKJi6fbB2es0UMz523OI8Lu5wmGGtp3cem1c049s0i3hC2Ua8MvSVWA1v2WkRYPH8i
0ewdkXKUv3ELNzsskmAlK7FGSGZGgv5kd7eumF1VLDZlUy+XB6wg/DE7fASdYscczePEKm8s9nhP
1aJ7l/pWe2FyQDZpTDjtoViy2NvMVmmovZW2cxYlhKOr0EkRKzcqXvDcFiWp13OCdkxB4ywzFQIY
K9EItHb5nKkYIpXStSYqfUeLHq7xeGTXLbt63jMtjHdNWfjJaRn72H71Var90NrV8x8mY/ZoOq/G
/EnKhRqMPBVrw57bKCfOnQjS2WdjT2rd69yqIqpzr/qeTavZX+vJGhMzQwWfPmF81O5Ot0mAo33m
83dtbvpyM/iowVHJB9nDGWF/uPHji/K6KlIvkEB093PWxFRtsamKPOrmgUdI5w3OPiFM3EeE+AtO
+1rq5JucJEjGJtq16qBuaeLZNgQAj40SHC+S1XCPnTWJW5PszhayioONrPeU/hE3qrrXCjfdGyzG
D3rit1djqUY/amHehAl/djmao2m/9W2Zf639gCyYr/2tt8bsApOVwG7T4csC88apaWQJtGJTHVju
MAPbmsGG1RmwdUgWpEssSaSvUuT+d8mO9vtkjV4eDYrAZFAihVmBQzb6ezIlY74TlU9FuW90JLRQ
6IKRPEWwaHb5nq/jwhiQQcH1EPveqSk9FYquLn/gpFM3zWq0Vxx/112q9c4B4kDsbq3YcAMp1uKV
F2ZFJqiazbSSj076xD65Wj68rIq8b26sGpwTT4hjNVQFg9qZH56b4V0xOCVB6xk5mc/aeUd1ZbvN
xKP8QXSu+tZ48XIzeHoW1bopPxeVASRvHUHkKZ/Sq56Z7SZ1JudusIdx2wvJVk5JUusBB3bjNE6N
eV8Z5vCgZsfcSYJsx7R1eiewGi97dYyiYeZABLnRF3lTpXD2Y8Phq46X5VQy2dxYnetFtidanon6
/LSQrjsv7tLDOFLOQaYJNuY667ewIaywdxdCgtPQLNdGTuxp4vhGpMTLQYa1PtEg3hfzvuBb/TC6
es7fa5Sh2efkeHUzpClnJvnWkiIq6umZ06GHwq+kuS8KkUS5MRhvbP7927YinQQTI9n7sZyckMGj
rnCEmYT5CqFdVjZJIjEoyAw9xYR/m02hqeqaZdm9cYoVsgZVVupWCSYLZ8bIHhlInjJBpseExxr2
Ruw9nI1ByObKaHWxaRmQFIFpz9a3prrohi6VHJ++5vGmxXziHMCld9S7NOFgB9ISO1U11y2f3GzZ
kaHXOk+fpBzF/4WJ5LGp+PdXathPtLHd9+aC5pK//qH/F9FiuKf+DVosfa9xYX7/E1L2J4mMP/63
d+QPHXYXRWHQIbEM8hT4L/MImDDCJ/Sbei4GEe4pDSfT3+4RXf9DZ4EEPIYnn0G3zU/97R6x/nAB
gF3w9fD9sCFCJv1P3CM/G39pEwNIDLGPvkz8LTa/yM8eEgMOQZ3nj9rxggvMHFqJ2m13RdFwGD+k
L/w3ZjwCuf7tf+hx/vvKmGOAp2FSozL95yuL0csqY34g77ibnquIRGI4h2sZXGqQkt8jny9/3T/8
W3+90H9c7mKi+YeJyhd5N1rzg1Zu4rt4R+HUvtmJaAy9z2EIwWdv/gfm14sV7d9d8xdvb9ylmpyJ
9BFRsaB7jA8X/yvp9W3DAZWGg/C3NTmXj+vfXfEXH2eXWNCmtAdrNx7qB2S5wL0DCBQue+v+Hzf4
7V9/5T+Tb79WWf3L+/mLvTCnaQb015+vbXnSt1Z46c9yWUUButZRvUOI/M0Vf343mV5jMTSh7ZH6
cS9W8V9uGNXigFD22+XdHHZZJEJrU5ynjR5dfOHzb+i8P98uf17MsbHDcnKHLM9g6OfbZW1n01n6
d9BCU/FVzxmcvN+Amv+7K3iXGnrqKGwDYvPPV9AVh9U1fo/jB617arWDt3z95g372QH612tgeHFx
RfP3Ayv8+QrUsNiGqd6xXr9O7zIktn5rcUO4x+XQbLPt77jjv6Ql/r4eDyUcajqZsF/bDVyFUivV
u4zagxZV++auKzYxnWqXXtKLrvWS3uW739HVsWP8dM9fLmvrHsoMTU1AeAmD/fwyR99L26r8yOZk
OI5DkT+zHqqjlGZyostFX4LOB5a4MRs6S3k+Oyd/sIxgbvE4G4Uzv9m5Xb+XubAOYzKl78Ce3PcE
keDeHh2dbW0jN1lrrttGs0keM7IN/UTLv60roxk2oPC8FaCuqyL2bCOcjUp8+mZl3IyZNN6Vripa
9DRt6o/dIn1sOY1yIpp16jumg36Gc2s0xEYBcr9fhY+ooJP1f0+xlA9B1ZDKgD7VYCMJHEtY3XVf
VsVGa5SfXtWG1b42+YUGMtgTgfuxzT9Lxyu2CJhlGWI4Nr5qCJakut1Rz1495NKNiWMFSWpWVrm1
1lZ7nOJyvMHZUN67Re9vnckILSZ/tUqe2fUfbbd7VSoLNNMfTqrUyC+7rYwwLnSbvpbTS2wO3Qbx
BM4I8y5+GjnPv621tashOrhMFk0ZT2mY416vN13ma9mJiRfb/EB4jIfAck2X+Hq/TLftZHrwxeC2
wYVuHO8HDUTjj8xzUlg7uiZThlIzwAJdGyQT4xR7FOia0RP72pHWN6qlEJR6uWb7XirjuVwHKwnL
Ke2ZKpZ1L/c8kAnr62vDCFboSzmxmxqd85yhugX2GNvfnY7RT9aVGoc7uMdOmJVxd6PYIp6SWK++
YLcuxKiFFyjsAfejpVcXLhKh+tZENm0FOwHi50oemFOX9+T70u2YMgdhGEdnj2yHfCc9hOGAAKX/
TettbW/qxTn3Z2SamBYiVo3NomvrzldOeW0OybC1R8AsBlyYu8XAwtZSKLWbUqVeFtUaHyJz1Dd3
FvLJTZPpLh9IIgeovAt53cksPhtQe0GCw+H1MrY0glzLho8xF7kW+KOso3WQ/tkufRV0PBKPwK8M
tdNKh5myM2aPQxd3PGx1tom1L/qrZM2yaLE54mSWY5yALJqPvbH6H5OSa6RTe78G4zB2r4Odr5uh
yj4XrLIP3BwcamSt0zqm+XG/E0ttHxO7NbvNao98LAMbhc+20cdrBvMj02Ar1rAers2j1Vvm9Zrz
VUuqmGGVPqjn1u3gDbaLO3hRLAxMRNaERrMkLV8ZvjgQbloYKq0rFPQvv2vC2Refqzm334bVrq66
yhjvY0MVeyQzf6PstgWtp8nTAGXx1JW9uAJjoY6ZjDMmyZX1ZiRZ/+rjznwQsW4eh84T7Okbd7hX
KaP5lUqcBw6MTeDpkDz7md4zrEAGT9pY+IdS742HSz6dWXnSHJCL2eWYBgficVzi7SRpeM2B73QA
HV2eX6A6Itxk3tVgNCKYM0cLAT7Z1xDJplPajE8MkBNRchvq1p2JQPcxznl68oF5fHTIvKeklk4U
JwbWQa1Nww430Xb2zPUAHCoPJ5sRggTZv+mdtgzTrvR2OHtg8jiNdVfCbrwdxww0fFzPm9LK5VVt
O1RcAXiYbzu4Yu+4OqGzJkiJ20Wf/E/Afe2n2+pJGTLfHotgRiX8tqDnepAOWzrKvLFtNwr3URpN
ohCRxlEqGmGPvjaTNHeDpxYrbEWpIknxz0av0vLbTIH71tVG1MDEqPZex9Oy11JBfmLqKVVEC65B
RVgrkhnE+Ts5zvp1PA4Lp3VHvSWz3yL65V7z5dkOGq0E7H/09LVXQZPSbQoVvguBpbqgm/RMPjgF
UwtUE2MAriTdq6lt24dVpO2r1Nf2qRC60QYjpqUTRELq5fO63hEOdrf0uPHRz11r7SdL4DDx8jJK
tVYHlQie8BsGbCweuU9RUrrMy77lDHlQjIOzzWp0wOUu06w+cGUWb+pp7u+xBjP1iwePJLVhv3MK
7vILJweKnKZJQh1eTaglKFJ7PGjWvHwwGlPfGxAK7+uUWjYWyGF4lNnokrQZUBX0MVsiDaPxd0Qr
3EnGaL3YlWm8IWuWO6sY/G01Zil2F22YThW35VMMc/aDOkTtezcMLoAKUWEWt4vnpSzMSJmwmexG
n7fYmuy9zS+F3aOIXwElead8XtDzdABQeL8WmEUDoIkD9JvxBm0Nu6nNZ7AgNjFckYw7KpkXPJEK
4mRY/Qz7tjBkgxUThk6MoIcaxiEW0yXcEbt7cERvYP1N7OV5yXMLFyJPA15m/dFbxdRstThpyfSn
Oo1umK+PlWt4P6YxFkfdmuofUGUZjlpTOWxzzYdm6pp58ZCl7vQjSRiY+mtqQPewtSxKraE4+12d
bdOMqjzEeAAb5uKnB8uehmd8SfGHTUwUNK+T5G+9OdlXrPL6AdXe25ppX9zQEEaJ2qSI3GFrum0b
4lCBWdfZuaEtDy+vnJkIrENRBmlaGR+yWJ1vovH8pxWHD6jeVNtOakakGvAkBxigM2ByA8W9UCd3
Hv5p8Mumqi9uzhixU0M86/zp+iJ2twHj6eWGeXMPl3NRt8K0q+OEmIGMUUrFgHUWDAw7D3M/k7Nd
X/UtS4e+gIUKjKnTzq1n+MuzMlftjT1/TJUZQ9aw4v/noVwhBtpmC1UIW+oo1NZoPcsaghywdAUk
szDnp1JfzEPGLqgNTKswYBkVs4gSUzHcHuwuuTXa2r1nC6tzStKa7nXpNFswdMfsutGE7wUwTZdv
42Ix6qeao4sYhZW8iLG9sn29yCN2CN2nWZs8dpiAAVpL0yEfNi6DAgS5oaRpQhrdLaweCMnJytyj
X8xh2rjKsm/WycSXaFgTgYjKm4q7WiutU1nVfRIq4Sy7JBNUI2ONMQ5wGhV2GqeHrKy7PRP8uqr8
G5FYgx12PLIeMOghHZc+A6/ZmbO91tr0va19Z6+Rkr5zKnh8vDv5rH4YBg+qYGSMYYSZ24lTxt76
MWXuBQHYt6prP1U2Q1aV6czPWw0DL0OY5mMdcWAws/LbQ89ici5isbwuUk+uDSEHrPu9i6xmd1R/
Ih4xbUrqEX+FmyjNY1nMBOiLJi8WZiceFZjpiC9xt2pS+9aSRah4eSP6tWLGxUZiBdIWNqwhG9eH
rEfWw4hDmCjVrS5XMhRzaWXfmG8ZxQeqcjdcLVUxpYfGNzLrmDvDGBoYbKMRaM73esbAwj2AGSaS
dWdRyJt4x7blayaY05EOddnUjpMeuxFoUe1LkVq8uCY6CEWjVnrbHpkvC4YG7dRwFcFA8GxPmW3H
WPXmmv2ziAu5Hm2AlXWwml15Mrt5dg9zUeVszyswp4FMrRqg2iRXZ9/2ca5hlq8sDuYseK/GtOo8
K5eCco1gdI321GfjcOOKKYY5ljsT8Ka4Py19mhu0R+T+m295FPzB5X7x+Q3OmeFw2pk9OMZhW+uN
fdO17I9uAAezQCR5aexNzgMr/T+V7b/MWpubPCfRa290UAxsve2ZtbmVuntI8dWcyiRWYS8m9jmu
G6OkDtiGgnZmpFgtU1dybWsOETXxjk4kVzKXbwmg4VE7ZNm9rhZW6Vl4IU0VfHAUxm6ratQucR1v
zs4uXaPVxmCtBbkEDeZZJ9NxRVJRj+YeohjfID+0azle6bg2w6qFjudfvvSQtYZN3tTNi8K3sUkA
rnzOhgWhOzWSSK4CaUeTcThi39wkUCx5EBUAXFsUf0t27TnGuRRkfVE+eb4Tb1pvHjZVzk8Mcyki
r+rNfSuG9ehMPjp0pQ+QBEt/b5R1tyWGS0eYJqoA8IqIfLxAR+HdD86ynfx0P3aNFWqYr862qv1b
tu8wz6zUx3vXGOT2qqydQnZO0wczBo+aRGiWmInJan25xAB2U+zVr2xlk7kJYcmU3pMP/1rios+n
dXgQurQNIPeMBTQoxo8gcodrSgswf4ycfIJ+7cRZgt36pqzc2DdLpsEfatIrYbP7CRqty+9wyjdH
PfXLzX987Ic2g2bo0jjKP78myrtVFFjNvmSU3DvP8sq/vghrXuD+6IP+yT/Yv7vev+oyP1/vF81J
VUtiO+ore56NAAP8lX5fnNewvmb9fEo2vzvv/6ts8vPVfhU1TD1Rg/qKB4zl1O0MYNFaPJO/eQ9/
c5VfAQyJJyriOZ+CTRYtC2nY3DvHYdeEBX6LsEk3rIFq9z9QKX+O8v2lZfzjs7N+USnrPrNGZ/3S
dnTMVtFUBvpmecJT4IeAHOEew9eADxeieIV/vuL/n/v8X5e45P9Zuo8+h/evpv+neH/5gb/Ee+Ha
yPeQvdhfmxYu0UuI+q/oJyXTf2A/8w1N52vmadblf/2Xev8HWWiKk3yH4l6oVpco+N/qvbD/0Mi/
gxHw4RdZRIv+o/Dnz9IXspfr65RreQwWLjVNv96mrUtsSWFFucBi46Ma8fKGXqeWd06UVkUywcoP
eZkybMSw4xhR32fi+R9v138jBP88QLDti7TowZOAi8874bq/fPv9siVxNPf8CjPUacUG4z61sDd3
hDORWH6AtyUDIbxu/++v64Dq+kn449JwPynhtD3fQA92LkOSf0r6yoMijz0eeJ9ZQo82lcVTtlCF
H/XzUD+sC6ZrOFHeDh9JvmlwN930sPXB5E0NUp2WTUzEQGyPsGpHJN5u6kl2mI1fP1PdxYllbGP5
Qs8E20u0my9v6FxGckPOqYfF/OLvmys/DngGAyPOe9P8cLAvPAL7jz9xV9k711TGPXri+oRerp/q
Js7qcKaRBfdmI/vbbEmmF7jb2dEcXPnSxx2UDFLDKVC+qfkU7YTzHoi01RNIpHY3VKq/JFamBBKE
red9BKntYhtvIRHbnVl+WXPLXHpM9PWUYOLZL7TzXYMn1D8sKYpokWb+TsW49WTgu7xXrWmeFsvD
n513vX+/sDt/Am9dR11iarvWcvQDYa/5peno8V5ij9pd3Wp3Q5wmkWNiCuvgjoVxzBsAAIP3OfSn
Or5BMGxeUWXrq75KxHkq6mZTFzotm7rX3inogRZhzJRhaCWNPKB7V92RfKytvTvUxZm4nzttV66u
hUMPmTJpZm1HoQu6Vjxr2hem1147WTZC5Gxo5Tbx0/IuNmR/PeBY/JC2TU4GHhFA4cq9ckXRnRoR
m09DOdNc0LqSXYKZ2hteP8BDpyX+dicmQ+Kr8fVawZzvVhkOhiXb4qrGob5uSExQPnBdKj2ev+HS
HQkj2cusVHw2YtN5p9UpMV8N7AqWf7Enu6T/Mj8m8mWmXQq3ohFfyIBrDZqkGfSN2WbJp68P7Zsm
8NRiFjHhGTBEt7+rYQXYPjpWHvazHV83/Zw9m+WFU9N7KzagQnG+Sv3R3zvcNxujx4inNKmfYii9
UV9OxR7DNKYeaRpXomrFcSV+eCiTNYngpCcM2/t048V98ehYhnzX00uvCt29R1fvsx3nhmpPwCuJ
YtsYj7HjDHf+2LrB2Ln9K3qMfkJ4zbBECBlvScjkd6Yrgn5cPvHWO8uBDKn2ZnuYKmhdIfjijrPN
IwgtMpxpT2H2nhXuN4JL+jZxR+9EbUVzdDoB5bVLsmIjHDFu2fminBekNgdrVkzy/elMCy6WKpcj
0eC0dYQB09nQx1K9ccpudplyki/pq+VBYhfj6CMUJBhwzt2hGqZ2s86YiN1sYQSYgpbX+mp4zOdm
usVnnvKuZvFzVcS0nHeNicl16s/4dcknpyDjHweipR+zSBj+uy4YZxzGmltsBs7WJ6jW3OBaq60L
gsZSbWn48vbdZOfbYjGq+7LiPguGVncDJVzrSRt1Km0W6Z27wms57WO5wwojUjPQaGQ4rX2vP46S
P3A56DSPlDYQKXad4cl0VH7m1OkeS74c982oyXuVrXYTmEm53E51o+/ttXOv09THElZiT32w+KDP
1dgV51SuFRqAzg1sJS17V2dUD5z15U1p6HHkptl6zNJagLNNLzaUIW5lEzR9Kt5GfEA34+Xqzujh
5wEGuZmIb0BFlc4mzWZ9b1XCesGhkXzrCk4LNYQMiilU3kUgMabj2jkVlkMXqi3c6mk8g4t1Tlrc
Ef71J1TRWqUb8NfptmwqVKaLuyLQh7o8Ta7QL2GCuB0DLF2QTDQvbjBsQHkNfHvWvtmraZ5TzavP
aSXsxzLOk8PUiPqrH3qWRB/V80weurrnnJc/x0U9bLAVlsWmiFMN1Hzb1R9gwjHVp3Hjbvu1n4Aq
zNZZyzT7TM4OeUalif0xWmv2ONkLa84s2yvT1uRtbyn9mI9Fw3GxXsVjzxcB9WxOzsXojE95Vbbb
WjLVDDpjXY7CQmXB25SVjxqGvoV1qMYuC0r0xcpRQqyCZqHEVhwzK/WAC1HbGmnmn9APJ6QMnhZm
QGpI7XEVA1vVSRk0pphJ91xmI4H0axYAnTPi1i3nbltMRkVebUndm7hqNRIKmJeDkjpHc7943kQU
gbTCm2d08YOOnewDvf2ChS5tnXO5h+FFr+cbBDoPzveoSKTxiGyBGHvYWsrapX+J1P9t3ufZfOUR
ijB3VQ4PNtQRAwDnSnc788E8ZNKzbmNnEtfCGVIE5phYSiN16kHj2LmpbYtvLLFRaZ5UewmwTM54
laZJd+ltzA6XGF401Z6PR3vATElVUqiXE8kx3UxbwrZaEzpDAZU2w8TEKpze0585Yj51m3DysfUC
hxjpQYLaQOAlj8Z8dsK0ILDiOp0euN3U3PaogI9jTmQIeLeMnMQobroqKZ4z0ecHCF3azqm5iyqk
/QjLobwbPVU9jtqMyLjUC7rYwnd4xV76YhD0f19Th2375AwA5bNu/kDgFmHfuRYwHiL2A+0ZPonZ
fuKsPWlXsxRn8OTvTuXdJA7c/q6+tTQR6WRpNfyuNFaNFpCp0Ysmf08fzdbL61MKlQZybqBYhIo3
yekajXqD2YPVjLhidtSGq7a5WS1IoOrezbda+2wUAwb+MyEbzTyAdfDl7Ww8a+Xjpetgvp0usaCv
onuY6cQCyTic6uTYwtuOK6ygYm9Z31rzKZHfu4tLHCPuQvjn1iqPor53Yujk+tmmn0yQVeD7uJuc
jyZ/79xDnn4M1RpOcj4M2O2lQ9DZwcOVxFFh30r7B8Mx2NR2zUJCBwEKjlus28RiB3EzmbSVmM5O
cSjLU6SYeV8D4ros8xuoXzKqeTJdM0e4E5lFWiCPUrO809wlTMv8RNFtkbwVMX7mft24lYIVjDxM
SV3JVzumqIppZX6UCQxKUN3afMwNPSJdycOKvKzBl7PveX9fjfKJyENQOtpGovT71wNNT3Kk/L3g
6Q6+YCEyGE9MmmCMB63+PcWOymL63bCwLs6sXEtMgvFuSj/i4pHH98gWjr/Oi0x6C1xhP4PqCIZp
JBqr32bobUaZcNu9tqmzLQoYLqq/QmZChqfzJa9CFJ+BKKOKLR5RV9pUPFRehvsOxjsfVq9VL0uM
JVQvSSFqp6rvr6kTuPeJ0alJ3uVQY9d4uuEJciok1UHjOqM3MnZjCNIN57ZxaX16qzL5WFX9S+75
wYjkbGEcXOPnPpc8jOb+nFzSzukPaPzIIFD72NS5c77TtGsjhqJemA+lP+x8dNAS1+e8Nhvb6qMF
XcfQjI1oaDyuPnK84NWzzv6glBnJ1A92o5HnfBHQvbKbCBPhplHTITGW71Zxu2g3+HI3LkKl2+Ec
LDH/xXNAcpbE5kRyxDkAulcgxq5B0ezKjiWkpoynMTfWqLZ6Pt+Z0zbmZs+OjNkCO80ojFkOtFE8
6lXihjnfRkzst0trhnktrrX1VIlxs4pqWzMYa3Ayt7HYzaU9XVksTWViRpYsiEhX2wEdPMnzQ8/b
yGSNYh9GgYrYr0+NhdzR/BJKqmtm/dVt72D/7ygkCLEKE0SESWzWEZaBsLmA7ntq7QYNhAHcYJtn
4wAcoX33OXwUZh5qs4tt1AmH8aYhowT4+pZfmXTZS5Z/udoXGIudvqa8K9128i6+6PL2f3N0HsuN
I1kU/SJEwJstYeidKMsNQiVK8C7h8fV92ItZ9ExXjUQCmc/ce+7ALZFP4xqNtL849Vmr4eO0jJbV
+ExOxrSKJX2dTPWxEETGRsPaYPGgszrTsFgneb/Sxme58SaHFO1L6EYETMoys2R72IzSjT0+Fn/Z
pRDYyBScbflKAYU0tvLGaiN1ZCfK6zybGJLFoLkXhtXLWuNqSxbws6QoW6HCh7zL4t9FOYGw35D/
nsR/ffJuWbuCoI+eb1Pd1+mBiAFXz+Cfv7fYkMcwYOHplJyRGMV1RFYSblysxLr84kSI020sNp3c
8ybN+NblAEWAN0bqa2cVAWPmVTTt2QGsJOzJddj4RTW4pYkP9XmEyLizm3dnvKo8bzE80AJPSSSu
zfCKk3FKLC83HJ8Iz9UYlh5S/EOsKptGcABm7XMA7oa5HowU/nQbfjsIbUWC0HNUDp5B7vBfTXZQ
my1lPevM9hIJTJP8IKnyG0Vn00q8CvVAXxjBTKtFeYlv5a+AYm3Le1LpFPvqFBWUo5KUE55Wop4O
Yf9taIFZHUGNSEykFXttpSisyd4g7IW9Kb905MkDfpQET4bvqChEfIlFqsjpB7EsTNaFGnZDEiGW
ICXchSThDTEr/uuU3Bt2ednTyAinr/GT/pPN3iqDAjWm58bZZ84m4pCgMc+MPYvrk9p4dpqcK/uc
mq9qNx8a+UXOvyoTbUnMsvpGKA45N443dtkaozU4ixGHfeQtlooHgoc67PwREewzZacifgBq8QpL
6cpOIBWrhOMhYDBt4cU0Pj2e3fSrtBTXkfgP5iYV+r0ZnfK8QhUEgmeq3aLrYQ/jh2jIOGT8GyY3
K36NEMIoL7nMbOS3xXTR0gEYfDwTe+ZwGdmEnCzpXeq48hWxj5XXscxXUimfm/gxar9UK6jtoacv
nCDdq4L4v4zemuFPFAeLpD1ROSu5IdPCee2NZN9xZFnaZy7eQ5VVpHOUNWmnU/UMDbY6OAdOrAYF
qSpdRN5oRRof+nFHXGcdnIHFsgl9NXlpvkrWqxP9lMV+coxtyIBhyl/z/rdPR19JkluRHCZe26lO
XLst123U7obR4fP9YQHjTuPsS0Imvo7Is+kR1yPt1/dzR77EACdOcmGsxvmnwK6EU7VC00Nmwqoc
EQPJ3wvtGMsIt5JxHIbsCpLF1423XBDDoNtu4WRrLcQfCuNJsi9kzqAZUIK2VNclhW+BzKRMVCQb
+qVodxp3Pkb2UFHdpxnMHKHdW7+T4yXKpzzau5wzsVK3WCRc1pp+aP8lqLCq6q2rP3X7dwz/VSN+
CQtCb2Z4+XJkGNZM9tug3NHLuKO8H4fn96htEkLapeLVqD60OF+Z9ewZqbkaqmqtpI5X01ok7CNC
+gqc6eZfx5oQTbwafk/FMxLzpVH/6vCTWY07Ww1Aq+La9zyIVnRW89m36oyzzlhJo+YOkb2Lk/fU
/ic0x2t71g0WgSoNokJMYsrQ80WXzyMnILBzhaGc0zU8iOnvSV4ZpFd2n6uEKkuXHnqF4uClgBmd
YZmCRUaNs7FV4aNF8mRlCUrxmPRNCsKkgdimaBup+WoIvkmntw78Y0fnQnSIn/bmmsjDIae9s4Ie
+x7rOsgJP7J115PDgve1Jct0YmECUcfN+XFi1jJHtVR9Cih2hV+W8WODD+kdxws5QFSOpSQ2/ap/
IbROaiUc0ijozae/A0gRxt+eRR4FCxm3jNai5iWVmf+Iwrw+WzBoV7vGvBQSODFTCqZo8pboNW9L
TyWwsFkGAlMtd9Qq0iGkN40Ej0TJfbX6stpfkTfXPG/Y9hXwy8V2oWwpnK1p86GivoqiQyxeWu1Q
MNfKu3/sxN1CHzdp+uLkkWstc5Ap1seU3zE5eeVyM3rUe07nIRhescNm7+sEVaGtQpNENnXxHTx5
5LXuyvxTKhaySrhixve+ORPKGciy6deyH9cPYlw/iJn8nOvtM58U95m7tI6rtsUxlXuvkg5TfJsw
/RXIYeZXrdpFVBjo/UFqUrqXq4hLJwVGhWlyHyXDMUpuff5cflrItZwfI5ywCi0BvpDVWJ+c4iot
iDAqqGHpRbRbHdVX2lhPi+Y7xExYgBV5i8qpyauLMqmuMK23MSW8E5YOELAVmjqK/X6lIuhRZhWO
HznOZRjkcbQubGwTc3elmg8ilTM+6fY5VDqnBgiUNPfJmEhD1A0Podq7mYU/SvNRgIjhcA+7n6nc
jeUDp+56tLHMqk930WDdlWxLesh34XQ7QkTWDBZX9WIeZyBI6aLsq9Ggyk9Q+4oiYESwkUwTQJO+
GmXuTHLfm2TADdEtO2ZTuyYetk50QeQXwPY6aAZGq6Q65cDvqMapuu3Xkvih3Ew3qH53GgAakDHb
kd1k7syB1FYbWTlY7cD/DJLeZj0qjYT3EWMapx4UYy/nqmzFvyYL+XazTaQdEfD7g3wSC99Rxlst
CVfGfG1xmtZlu2taQo0HCjRl2Rhx7hEaBTUlQLa4qtBbrjIHjcELJedUObtct/xe5wrLZTzasdI3
rtJHQVqix6m4hkYHnPvSf3X1w5RoVpyqYADZyZkbghXpSFKCqsNSttI3C+CURL1Iyk/brdulCZa0
9OehCcrZ5Mx9Qh+XdRqzzeJe0bnQVZKqMs1aNwZ9N6MoUaGfoTEQbPQqc/ATK1lLz/gehRu5789c
fqcCplzYaUHs8OdUc9vpg9dr2YGBxQfRyZfGDjU3VpSDPE/vs/ILt4o0NL10PKfuj5aNlNVeXMu8
a9joCpzk9WAD5IgefTWu0Wi9sKfmVOBrmPAWpR/sYA2yr9PXnvKN47D9Llp4Rtos/S60lA5fUCis
t6GgcVQiWItGyXE8W/ZHVMUEiz6E9U6UNgOpM6lf67GzfDX8KYT8pipAY/KChXGvExVJHfnN8sY4
2yXYGKuxpk02L3+pZL4a2G279kvS2aSYPzlNojpjFWoE0o85lw9F66xx01/rHDNXmwURCX2ZTAob
vVbtXGIeUYBkhis6o121Y7ify+SVwebaaRVcvhaTKjKmOrMKRlbJS6F+GSVkCXgygAw9ve06j1IG
spOxQ/QibyTlzhr4IlFHTEuybYF3yaJL/FHl84+XS9ZPTwYR7PRnegxxslAewyH9NOvkS+8o2pCa
LU5erDKj8mZuQmVkxhwl4AoyedUkm7bXHknX8HlHAP7Ewra+9+NlPBo1LIt0eSCYco3O2ZVt9Uir
BErlHZc/D5G5aSLZIz70pE/NUbCdGscL9JZrKjWbRjtMHHhiP4GrjHm7y1kPTLtw4RyAIGInX/gq
QANdPZjA79UK4Kjd+6lhExf8PaGjKakVFw5uLpVrTB1tSWe9JAu543qGDcwgE/Ve/yjCejPTIqmT
2KdhckxAj9Z5vLNn++BgTKSK78iwrXrqj6FP0PXCpshHc5uPSUDBgmnX2WWNPGwLAqmc3NhluDVJ
klsA4ylnB71SYPT0v1UMpc+yx0OZWlvOmZVqDH6pz3ubhUMgReZnLJebrmMqhBg7YZ5Txh0PdVH+
k01VuWmFUzDv0HdNhoSDkSshh3UXYcEexVmzsuqBw1sjb835Ji06PS1zlT96BmebFBugKxXsLlAu
PiqDKHERi2trdlsSETTyqJE6vKkl2aZGPfCaFZrORJPTQNbmfo2mVeKPx/Fbj/OTl3r4nQwkgjT9
RnXArq2ddGiwN0JonUufSTbcw5qo2wV512p0rG9YZu+92QRWXZzDWQ7CXuEtcSCdMvWA8V5TuKB6
xUnKbK9F36OeZj0v+dVTcYvgvp1by0j3Sm2HIGybi5rgzYtS3XGVsrohY4yfr0vjQck/iSj8YmDG
y63LmbaOoKytCsX6HpBBMLFIXQmyKp5c5jMA8iZfm62KWU+sHzTVCl0TCuDclP6oY6dXsmUfl2YZ
cHyWL3Ob4Y9Pp52hjWeij/ctnFs/Y/Hzr3aeA6co2yGkfDeHkrclqlt2VPBj88jR3saIykSNkV2F
zUB8QMpViyoHu337WqOwOyR5TrRBmjDTqKaDafc36PH3EuoF+inCDtNuk1nREdzSOcHfV6Vdc9WX
pzx3ikcQEnIGsBEhe22m2xkAidcs6fyJ2t9YTRHcEkyfGe82+93BTOn4nNoMppzLJ6PRCJRc92yt
x57OSRYSpAiT3yRlXNDrzWaNLmV4gTx6zLg5xRjeCt38GCvzVJBpOKX6VqTql6KhvCqgttGaWpxQ
mr0FzPpmlq28qWnlpTL/HUD8MmBkxSIW2n/ZnN96STUQu6pkZ6BVVAVwXNy4bLKhMVin2q4vsi7l
/lxLiZvaiF8BTXE/TJOyHsd+8bJOPLLOfn6UYoBfVjy6Rn6zrVD4U9TUXs2nT6Yv8XHNUxjo6J9N
WR2cmH/ZSXIrqKPkasX2MecoSmRGMV0W7XWL7YIEEc3D+TbuIQky9Z9TGS5VOuFMgM0oi0HdInur
z5L51AnRZXqGDeZhKauKKfTz0clYCTM6bzcRnSCri6fcvEHru2Sc/Gzz4AWtUnVOKr8BKkLQHxhR
uy6Z6hHxOmsATAB+dT9av5S+wUjfyukEJ3zHcELKCh6krL8bTpgz38Pfc63i0WncphqSu4CNGVFk
AFDwJrHYc6CZz6zb2CRWx1OGJ1Si0NNfgeWUoUacNzdrtPXyoGBq2iCSd64KNDSYqXXEWVPm0L6+
nZougUrLiSxonaXJeJgJ/7kVS++VERvwVBvKL7UI9QdB1gvhfnUVqAyrCYMTAz7SXKYL8hauQKZc
XacfWhDSt3gwtWRvp89b77k4TO+DUZAC4LAW20zIz0rG47riGcKigQy13Bt6KiU2YvtMz3tKMrjy
eQ3LyfCaMruBqhp53k3QIpnDixBmtxnCklnqHrZ0eKvmdmkw2mdcaklZnnRRHmhsT1I2XTKzP0hG
812P9QXMw0magLCBTcMZTHqnJtZJNQV8zX+por72Ca1R10Sfdj4RNSmwgzhAFrzCGb4ifv9Byj8G
OXo+rIGhtr4uP2L2TaYR73E4S0wd421nRdIqxhcekFHHHDdK4L8xz64sZPtmkT3zQMtd3eaXKiro
YDTfiMRqDsdAGYa9Pf8pRrFBcH7JUhz8of7MbuzeU8w+h6FR5w2mzp+0M76TLv5Q64gLpGUIINQ9
66OVPlF+Je1Xl+nfU9fvSDk9lVLff2cwOS/R7IBLsa1BpX2A1oCUN8jE9GmolhDYAmz+NskQM093
Z2+IxGa0Pw/qalSh/RAjudfmOUgWCKp5x9YsqZTb3NaSW0/lTzUT/aMwCCpNi0g+ZIGBHfVnVmCg
rvtOPzkcU6emaBDS21iQbinjB2bGxLLtWsc+LiS4T3r2Z6ci0B1JDaQwOchpa96Yg1SB0vSm14eU
LrlhcqgzpLJNvfc5LPIzItKJ1fq8FrZ6B9ToSZrlkwuyBq5CW2ZTO8X8lL38z7HGeJWFxRdl1SW1
rRl7uzJvrcYGUD2txfybCmZJVY93XtSHUjgnvRpOMKy2uqOYniXXg1e0iheGrMOz8OSMPNfdbN0a
skfaMQ4mtb7bSUm9pqRGto1DwepFbr8lE/kfM3YcEfDabnWnvEcihBq2RINXhQQVixrzV5tHcHBC
sdy1dIYgHidMLdO4/yizehP3Y7XNoVr4APkMAnA1NtZOdpaGIYjwgp8lu5gC1dQ92WY0zULIhLig
p19y0jJUN5nn63sioom4hw91jnGLv2Na6x9Cq2V1Fde9T0O/JUPiOFlE2DvknEYDEZ+dzso7fxsp
fIpp2Y/qVemvQDxdTZJfxghGi6H5lkgvTBw3mPQxN/bP6XQZyZtyabnG+z0QJc4LJWK+Iw3P6p+V
TmCMunGLZe6GDFkBtx46l6kyY29kX+3b3KdLnNwkdA0uoXBINzKCkmfp2y576y2zoytxnC91gs3W
0aegV0I2NX1gTiRRxpo/qDmrJC67sT93UnWnpeT8LbaI891yumM4Y2sH2QqaCmOLrVQVV71842h0
x7Q6RQN6ldh40pHTcOM8xcNDkp1F3ezR67n6ZG6dyV5TcV5LxoxzPsCAng6JLO2eLdQ4CFfCmJaQ
zten4tyCUERK895OWArYBRdinwu2F5360sf1Hhw8tWYdgo7MQQZ0AdiAQzvpHLHTxhxIQ7GNrz4c
VkV9MAoGC7izCgIhDYhGqsOSCf+VjOFxrqNgxORs3mU7++Q0DlKTXZE8uVb2NmbtSWfJXb51kOP6
iiLYDlJoJHM6o6nZlPTPRmd7yvhty1+p4ycLQNSvTn1lbww6Pcx3Dnf1OG+jUUUYsumpi3UcFwL0
dFfgCwBypxSuDdCmFP/goaxY6REm4CXFdM4qyIxiVTi/ummsM7o8R8K1NW5HYIsJHWr6HH0496FW
A5BOQCHPtnWy9EMv1nH/oqhbib0nh8YInHqyPUfbs8NymNfF4rOxv8RyHaIGUCnzr6EmN/cTIE5n
CNj0KKlscE/NQwWO0s3XSn6baChluERVauz0imQiPmvR9pRHN2d5tROMjinshW6bEfBpYHxyXo2x
dDVmJ11GxnPMywoQTclhp+GzKm6G9iaDVAOh6zCeyW+GtTP7YzNtbdT+bXPBQ+hFYwJGN+DSpPec
XImUxIpoZKHF1Km8UTd8QG7VCbw+fp99jOq5q8Yg13ZDwerEpsdJP8MM1Ez3yCkHNPb9cnusk43E
NL5g71AJvsyw3MzLtyNfWNCspYkuehsxkLNjRNVnTf+rnK3DCL0d/qx2jZJwU6KYUfhUMjloqCdz
N2MSUsiyN46lXzPKsU9pNDz/cs+OthnMxrHxdImRFjMzKiy+3Gp8VBPKM/srTv8NJiU9G+H/kVj7
COmBWrIIaF6j4cYwGgwWo26WbfrINBRNbzkqXoLyyCp65jKtb7EH6/hNmCasiuZYNV9i4l11gF8w
59USpkVM3wa6wWejUOaHzuRxzO7qAK2nzPwI8Xv7nGM7i0ucljBPifGuSZsmZT3N9hdK75i9tua7
lp1y9GLmuz2vy4VHjDJmIqBY56PDEOGMK30Rq7ZP/hpG+h2vexdvyZks8V1xiChV6RrNWkt3vYP4
/juRzJ0pw1HSNwoyeVV7i/U9IHp2tPJK6i84OANmw4xPMxxcKXfqGYb2dyrWjvBrs3g3miNFT6AU
slvC1k4GmTlzSq0cZKBHTOyNjUR4YvdPafjNFkDNwH0LUwR5fgznbNvb77ajXRBDhPINIYGbmvrO
Mb7q6FWrlSsxctjlvHpRT+0w+EphMVb/kavCtaxyk8rpmqw3jXAKDe2bihASQ/B0NAAhUixzqJa4
Y1bVMBxluNfdMvix+RzHtluNCh3945GOxoP3uMlHFsoTR0ezVPsBYzbuq3FLKPNNfbpQOHFAl/OS
Ey4X3ymcHJxCUE+gxE3cyGt1pv+3ftKx2TBqlGZKQrK2gGV72cgkJ1Za30kBiNcMQJ7VSeCY1Fzs
9OdMXIqm2uUcoiAW17UqsVGYfV5lf1EElEPhtUZBV/rvOfpW2g+bU1y0x8jaRkQejNU3A8mdbu9U
TrKMGglHGjaiMkZeIn9b010Zy5sGPYaJE8hk9F8iWuuJFSghJGpKeKX4cng4kZkBPR282OnWij17
ImNSwIcrADQWOU9m/ma0H44zXWqOBT6cc4YWSwVMOhVIJNgv4Bn2Qr3ySbBku4gynClyKLH/yY1L
P/8TbeZV2JPitt0oYOLDiQXh1J7iGpAW9upLZ12N/MvWC1CGRDTYdFC3amYaxyErmG8rk4PLh68T
HzbjCjy2pVvlOEzUg9rRj7yP8hV3+4pudIVLPmuRNuqkSre+0L7bFI3JjDpz5FKUYXdvpOzLXA4T
m7PyxptYdMO2KvDlzB999t6ZdeC0JEMm0MZgAjDubkBoO/8G6Z/zfL/ZSVcfUmkHhtR7S3odWXxP
xps1+fpcrDQtvbTNXVFJ7nSMgHVOo60nBuFQ2315AmKCjSzqYT4Hsdg26G7KPKiqiBHmfVQ+cPWe
Uk5ZmMJivizkiznSXR5ZLCivsfTQxJ9AFtcma2jAWGCDfDA3JQFlsiq8iHyTuup3LWzqCsocx5hs
PYxoS3PImh/gY+hXrEA7VH9aswbnBXr3FCeB3Lw0TLyN6SdBASM+ytyCmM4+WjzCxd4LxreG1Xko
cmjIVpUUlCmDcFyrrBoy5ZUJMKpA2Bqcd9BWoZBDrbKBkD23n9VKMbMtFtrLnGjMzIAdoWnW+y8s
nJ4pGbtS3iv8UKHxYsZs3Vny/uGcWaVkGLQfWXYNlVPcMcTq/tnyh8SQLcS8XxTMrEDHb8ie3hU0
2ZXcfmpjdgkpOKcodHPKA0RoOenfeKAya6No5s20R4WlLbUiu7sqe4GYHcysgOxcWo/z6I2A0cgT
6vubKE+29g51fCVEUA6XIdkVOP/M5qtd3iztJTfeu/wf8gU9PirPU7e7T/l0irKf1CoQCH2ZDTAw
7BCkxcuauTJpb7ihwXpW3XoImU4qq3F6G8FQN0W8nseUzxNL542bxBX9qW5AYirOqxaRCWMiNehK
BA5EX0QukQIxF7TwE76LFqdipTabgkT5dDhl6aXScZCTJlRgedTY+hTw8YGOySYzEW7myjdSoK22
CtUUMW+LmtxmcDtyqD9K+X3oLoV5GvrzIP0UGQK+X92ZgfedB2hW8nBfoA3XL/byMrLnZRKss4Bi
7u4SHhGx1LTnDQNNOipOpnxVGxw9nbeA80+7q2ntQvp8g1dmrwsSS+rhYupolGwZJd6JQgHHbW6t
bSUo84ZcoWOd7SbzOqjIsZaMdibos4dVvzXyTh2ZEobERgvMrfdc6gNVvTL4MNnitc0eernXP6Gh
4YOYiwx4bxvvyJG41WJf9Q7PmrpaYH3XRIU+m2iuqtbIN5rOprT/bsGkTUn3sbA/KLSDUSPdcc4C
vCnGYS9uHG9iKNGmFUfePkwKjF+IEyW/JUMIJvpKoWBuHSJ1u2hfWTLPQBqEC1msJi6so6GsWwVt
LlaEgkI2jzJWvt7MBK2ImVEO7S5GmmgYFzs9TuajxRQ5WxIgywKOpUqHKCgRHo46BRP6pKHeIsWl
ur01TM/7mPn804eJSL+kdLPTF1171y1GVCbe9hPSfo6BpGEprBEgEbmjHa87mVb5I3GiLfB7V4R7
i6VFWe8YwxKFcC6n2ePSoQ+hBG2ILWhcOS7dYeRFBplsIdDGgkkmwGqpT1lyaijRBrPcqBG52sZa
I14jTMn8JgNE7U4tU1bT2fbSLlI/wjxo7EPCHxfy3TFar1ffGrqr5U4dLhBF2m+csClNpjnBDg4G
h+yiaNf1IJSVm2Vtkeag93SB7SPV+bKyzp3QN0uVj70jKOyjyoI9glGsqxkr7gkq+sbES28hdebV
3uj1xNDoJpm0mIQ9yI2b1J99brhFCH5eqJ9ZRaRN4XeKFvSNszMSM5BVvxN3qeHEHY29MfC3SOgg
jdAgE3pC+406mdXesLhdiaZDiHKPKyCIVcgeEuVF3n+nxbRv2qVcl3LVu2WC+1yX/Y4Zq4Hq0GSW
RBbCVrbHB1iLZ7sTrnNwn3mNyHAxFWTYoeOVhOshd6q+xhJUTDmOcFQZA/upY4zUgu2bAQdmRf+8
bcQcEqwsCqqKpPnB4QX0d1peiidZtYr/Ul05TWZZXdG8STBy7UNo5S8mbuagCFu8IDzvBPBgMYQt
LxeQvEG/lybXVvUyZoq2TfCowpx3DSXfgJJz46rw2sV5H8mCYepqt5xvCSors3RtdltSbK9ZL3BE
TS16K8STT2MkEkUWZSwHx/U0wqsJy11JNKRc7PNcmsEnhIFVKrAkYufXEu26dYogzLujwM0p2uaU
VPmGIdS25T1JKqgBtglomHenLS6OQmnmiCPrZKgg0QmGnR83NV71SeOCX2q6LY3QacN6LQCMdSqf
OqoXNFbOr9ZWuw6sfVkv9y4bX2CMFAwk+9Vi/1vCxO1YKwON2EIXICfOwxsPpGVdlFzT5y77MgoU
nbWb8j2EULwSKuEMU24/QL0vt10czNNuHnOvWCJwKaanV/q3nBZImRK/M/c68Njk2ctbaGFdPBiZ
ILOGjIN0JdJNqpeePYQeA75cDch2ReK86ha29auJDc3TiNC+LkzDx4ldWSYYX+Jc6P64GZ8RRNOF
SAxmhpz+bCntOzL4AVUet9bcgWaw3Lq+CMw21XpihZvu6QVIMFjFiq8OQMI4kXGHLoeovSNylOcT
ehTD/jZKN47+WnAG4zvkz7k/tcZxoFyLj+OyRavZZK81I8557YAKjdtmnTNhQl4h+nPefYZtkHXP
RVPAFKwrd3FOff5ScnxFL/1ArNH7gLCxOJvhUX4U6NTm6whoulmN5iaxD227jxHQWJz4z9QCj/Ol
Na5kILr8aPZM0s8qYrOCEnWZD+hC2Owt+CarXVgEUX5NKF+bfZvBgX6Rx39Nc4pIX68DmkLnB5Z2
guDfzAioWB61gs44exm0K48sa1NVfbV6otgY2fFmdpWnKl5957+qs3XfPUvRLL1P41up7eQYvfE6
owM2wWnyu2MraI1X4WxVRmm9p1G9ig9puGn9t1b89PFpqfgLaHQ6f0k9iBHe/DcarwrwhWG9mBSo
nPc9xKhqa6J6cpw/Vd9U1abUbrToRUETFRSW4XdcD9FXq57q4pegu1X8VTpIf2XJVXVENdsy/Aba
rKYPfB+5fpuvYR6C40AsOl4kpIrwmJxvrVxnduzyIw34iA0knmS50Yn+2cmMRhlRABxwzVglaOs0
7UWntVUalWUnsNraV4l6R6Azom9BNzcDs0dJXfDS5EfFQOV6CFOvfUeM5UwoC76rIdBJTje7DZMT
kvnmFA7w1sj5s/RX4GX1VZqxx+tAZinuHAVoeOlJ4QbAcc/KBy3UCBZAEZtcwp7vy83HQgWZ32Lm
BiONWeWxZpCzu2W5TncaK9UbinuqPYXLVzvaKPKR4IysfsSJxIG1ae0Hv5aaXqXUq/OtWW2d5q61
p14+kS1n5PxfpX5bX6z6mEi6p5p3pjR294kTo0InJjGoPgouVHYG2Pme/vyyZShALqM7LMTIEdaa
+gxmpP4Mf4sLg30MQl3NttzGOZIDYP2yxthrrFz70rdjolVkh4HzaxOzOKWusJetXuyIjcPKcWcO
gRtisTbISJbnLV1fDcVTVNYGm8Y8S4yDtRDuCLwO5601vzTmBsLYTfgYesQyLymgIIFQhzwRupLx
oBafZAJC4tjZLJ7HPbSNxXhdunOKioOhXLbpinWONBM3wqrLj7lzyzVEGlRz/DMzklQ9ZimDGOFZ
iBvRg/Qbp2XapwQ5BGQ9YB0r5wcl21HlWOGhQJBXpYcQWLlNtqwXT+sy/KvZjdYo4JGiOubPYCMP
p0UPv6oZMkgk3C5362eLmHhp91nVXylyuiU8KMM/adSR2RwyFE3G8FUoPr4XC/vc86hxXHP+I9Qi
Lo9gR0btkdKmTPW2km0Irj6IeXw1YdI9szBdtbnK8y2eebTBJePwZEb9y2s/CawSD53CPBavE+rQ
Lh+wAsDTOJfJV8Lql/FAm98by2cnWT6bVd84yCUDu/fKrnEt4EdirpNBoECdR+CjijL76Y5paoho
OAw2eghegM2zL1DzMywSCQzds3WvxmPavfTh2crMlaj3iblGe5txeVTiBgknZUVrraziiLytGv2n
UFAEioYa5lS3R+xeXgaGH6tTN/6RpbFqjgPNZ4bJ0G4tH3Dz3ErcNpVXSJUnotnV+w0Qrjw+tnh2
ckBC7V3PDY/xi4GlRJ45p3gvuRI+nHTHrsUYDoXOe2muDf1CLwwFeljWNtKREWmasa0MPhHlGCsb
sostOmnL+Iipj+Z6Y0DtydE4j90lm/+FyIraEMpH3wfj5KwzMNNxMbj8YAgQq0trjx54qauwxw+A
G26d5twDWG7REZGn8ySKUf0DFdElCzGz9gy7OZtdnLihoW3svNlZab4ep96PptzTRLmbnf+TGeQf
PDj73KiPThETqrHHtjKSlMEuGfHCDq8rqhXERK8Y2zYt03+dVXzFM6c1mxxYfOZY4apfCr8t+iCO
wlcowCtVQbbHRa6UDrsnsSlwA8s5dJyWepU1eZ3IjO+FO/RAiIT5rmrGb1iASJsPseGqaGkcxF19
qgD2guJPugC7W6a56Qjyjvuxxxrg7FQG+7XBAOI/zs5kuXVkW8/v4rERgTYBDDwhCfakJIpqJwht
bQl93yQST+8P1wNHHd84J8Kjqqi9Sw1JZK71t5HY9k4JM/JGKdgm4fzLOL09kV1cVx4hHrdlaewo
SrtRZhbq7wi+HlKQlgwFvkxrRpZuX8b6RQBaG/nBkhJBAth7ddPDbpN5cGLhug7pC+kmdPLveriL
5qOmcw6bE/zCNRJqU1peEHXQJwLn33q2flgDs644JZyfBc+5cHLCwj/14u+sE6IMuKjQ4U7aXSZy
lQwzYr/51PI0DS6S0DTb6XQWSJH+oahxZ9enSP+eGR6JIua+0Te06TyKQlu5uoPc0kXDeiS+ZQV2
eDDdnzGtX/CHbdPMOTD4BGavbyz5YbZGMAObaRIJIzxoxs6TFGsblGk2K8K9kfTosEq5lTw7qfzG
xLqfbUZrHdjRb/KNZqLOi5r+RbQiSGPnVtvezZvqt87rjhOFRuWgX7po3oxusrbKs+zQ5tnWuUHY
4+N9yOTOiaI9FuWtqov11DjbBkep3pTXzsp+JjiktGc4lfquYjfVjJtT51s6XpvmKalvhJEAk1dQ
O+VDHA+bDFHRLL5ib1jPyafdiTNZ0esMwwEm811TKkwM86FgG/GJeR/9MQhpYAvx6Fr1THWOv5vQ
VGSZdcply+KTY+U1zkRhcdFHixN6NZDYXDWLQQTgz0AqzO6Pc3AH/7ee5/BqUSgc5EZKGuCI/Log
U7x/yJzXLnb2QwdjuDT4oOpKmyXUielb3vl0ufUPIkMBQu2x0BhthgxLv/rDzTO/DQq+ViWrtR+H
BxXzADnGCoKYAS9aI/omU5B+TtuyVxB62OapocyHtc70PLnYJmLD/BMjWm8aHBytu1IlDBcwZYmt
Ak679+8E+UfuveQ9R1e/w5h4yuPySWQd9yLKpwY7aE64PuOQKT/kECj9MNekyDc7MjpXhetvqblZ
ayETWs00kNLsUqNlcnc5v29EeAY8jE1Sj7OfOPBsdsLMBk/QoS+mFHgNBiaDA5GouSI4IxzCXarv
dR2GFUCn9t7tJnyMi3yPvR75LoCs0W/tAVZIjNdwkcr7+sb3YUFxaY2R/uqQuuOBKWXhl9bcKrq0
hnZrhtUxNeyN1fHJr9vAdJqgYVuLbeujLN1n04fzkpxykfslKDJpKyb9iPQa0G/J0ZwhrY9HwkCa
aJfpyY6kzYttQZWkLM9ZE7/Wun1c1lSRXyzzbs2gz1wdtgmhFo6vjvpI5n6TgPHaAE+ULnP1lzI9
DCP5BEugQUMznIUK343FtHISOtR4K9Os3owMsf1g7GbzxUv4M+E496xmGQB1kGF2IPlij4IcoAMo
m3S+tWqsR6Ld33UqklnvOFT6cZ/HnCwYHzQ0723zaar4WHMoukwQwPhMsNHeJfFyKp17FFUbq/Qv
cZpsvaTbgO7zhso93msmYv+SV7AWEpUR0o9Utoo/U/Aa2UEMRqD4XrSugIjD3lHm5+IXJMZqa5Ph
6CTxx5y5qNjcZ0O4e6Fxhrv+xF8YV9ME7DcNWNMNqvXqJ+nQAVFraKD5CcL/imT7sHP9PZLhC0Eh
66RNDr4RPc4eu/7cRG+R3T10znCmxXLlQY5FTXFpa3GmF2HTETdVkj2U8K6qOLpoenqQIEcinC+G
1T/HYI64eXamSHh04p0ZGw9DFe461Gx2Zx7SSK6bOT6NNcxnzEzRJR85GXhT8R3SDyhjj1+2vSRl
ew3ddlH03nWPB4wOXbm0iAwfPoYlJIF7x4D+86JtDXU3Fe7KsQkDHh5TzJJUal1U2h6FiF8SQula
gbm2kztwNcipPPAG+EoNX0s2nwtu1GLYtz2XZXKzVLML22IzYIh31G6G5lUtz5fsA1pm16FUO3eM
N9xvj05JCnbfnx3cbVP5Ec0xoH3BYFMcdFrjTT/ejNAiJXyNSNWVv37u7exueOZ1sMhM8h1uA31r
xNOSLcVYT0lqHR3d8trSzUs95Zbe82NCzCo7PPJQW8It9El6sDP3jxb1FymZL6uxv9vGsCOg6WY3
4CnS6d5Nh4NDEce3duzE2BEwBfQwYNLN6wQ3pBq/674ZN5pNaium1N8hG7PtnA8A8zY6CM+r0fQg
d3ZLO/mxqrE+AiYaR790tGc9U8ZTR3rYBl3livokZgEL0KxCiWq6F0vT5kAbYTu1RH2VFjoaFvfa
+u70xaOqO695lj8keouE2Cf50dQgGuXAEljhtcy1xidjzNI2w9B+eMK70jE5AgsydPj1t18ptK+j
j7xp1n/dUNPXeF2wpykILm0CJdDizD32kEZ5NdrrcgSjFYRH8m0YzHv6jmC3SDecmu/OE3sr1R5z
Jqg2Ho6KJkTqg723NM2uQHpreta2npt8RNSfxxDlndDuXgjaSxdgFvQyvam6gwbCQul2+VlaOzd8
7fs6CMu/VgPH3210jPRWFG1GsvU03edzR2AEkgGnYbxQ6UW6lFQX8efy8VUTJvVKLG6FTSOj1ZQi
sSn9oEh/xom6hKnd++pu0qBlZMNT13zF7j0ziDJt0UBgZnRFQpccx/yIQcA7Os1RpUAw4tcw9zrq
WELEbOez0Jr1WA13E3mv4dw7QzHcBvH0m5BUT3t40Nc7k1xAhsi4WQ8d8+FMyxzq7+gxS9p9Xcug
GKua+U/9on4HkvmSXvJcGBebEkp6TDsmuQoRJ/GNp5kinS5PA8MXxJE8+z4WYSpg8LEoz8WR9za0
aJTbl6p9CsdANe9abGP4QMRNSJxJ2i/ZkLW+ThTd7eU65Czaih5ky7VQDv71i688ues8DFl00NKF
W2xuoxE/QB1dzCk8W333Nk2nnMXU6QkEpfKR8q215jyECccjv5Zjv8duE0xdS206YHwp7zaDAb3h
sA/ct+AbsZ5cMFJhbX2qp/TL5PigZW01ZTD/jGbY8Z/oW2RrRVTbOJScuOt5ehbMWEidcerBVkLo
7Trxjjh1M41L7dmnG22V+RKJL685OWa6zlptpYMWhfnrXM5wHgdjZvJiGw7DahP37quWt7tU4HkG
1RxcEJDY5r9ztI0CLyrJctX8HMl5A1Czn0roljC8D3j+Xc7rItdOjg8yjfmljqKtLqnCTsSR7FUi
EFBPcYKpWXsoWCAMfNsjvVZg3uZzrr2H9tu4OIOektkEDQYJoayKyMPR5efAyr8c2MZEDDeoYN98
KVm+05tzMtCk6O1HVsUfgNmnqIPar3WiPbVM8RiI58mRAWmZr8QSfdE/+Tv5PQ4x68ASFfBFHkNU
19tCtcBmdfimRvEn465fDVb/K9ne3FznRiytLKgXcpxg5rfY5G299oNJ2gf1jYuOwuj0y0hulEy7
B4WOom21oz9D4Wm4ZUemQfL8VjbWO+zEREqyahTnOSsufWU/a4ASk7/E0hRbOTaXvqyuxdidUyKt
B0Z7pX1oJLQ2GVTeo9R/COlcjeMPPY/rYn61QfkH9+JkzhMVXJvO1Hj5AUJXsZ2wUmWXzkk2Bvnf
fvptoi6SkolOxDncc1vcLbDHklZQNU4HWi2Xp2/DmLWlDnc3MvgP4DwpcKaqpqPLiuJTyrcQ1US2
FsChInl0nemB/L5nMifhL8F2PVGuBJELQ59uGsM5txUwOkOSAm7gY2u3ZM3X5jEafdRV5bbpkSnw
jCYyPVm2/k6a0nsEnz3ivDDjmowJ90Tkx05iC3BjIl/SaBcy3DYVTzryriqNeWr2khWnKvRdVOgH
apkgHwEA60wSmRSB62p3fM3vkwDUNGd4L6S0I7kW83vlpm+V3zzRGVmtGzG8Ni63CCxDDBvn3dHU
XutkWVGsIdyGTkMEObvqsmpeHdPHou5n39NcvA8Uk2MyvdPvR7ArUZcDZe1rlQ3WhdpB/SqL9iZ6
73XWrKt0m2g/kE0UdJn8wN6wKHK2Xln+EDwN/DyDOWqMuXmIHI3w4pVOWNGDQZzXzmhAl6yp/kPk
cL8aafMikj276f70Vkj7NoklvKC1dlrb7igmCizNnKhaLR7DHiNsbPmvg6H7j24pXuys+M5SYBEy
RztYZah+i/S1tSFfKpBvTjiDFi0J/j78SbPp2neYx/rcJSS3xXEcH0Mbzx76/NTVIf4p25tf0Lie
DVipXgfYt/nEK2qXLgay7qIdb7Y20TL16YC46g4xJ/AbXb/HDk7qyszhpuWgDdXaH6qPri+vUf4l
AVh7lR7JH19xLBZpqsDvwx298Vw4btBool0xye8Tgjhpyt21NqAh+aEYIoj1MLq1QvvNsreiuQC7
f3So6yxozGRn1P6pa/VbCVZWx/I99Mtt539lIwFlYY/9tTq0JZQ72JRFO6WeMLbw7+1EIJUMf+dW
fSdkDc7FpcRrMrKlWQ3nxUNN2xJBFglEoQXci7nC+M5y45JqKILaIdmP3V8ky03OoUwfgXRpWipt
WBT0vpp8MIglJUlHO3u2T+79PSdCg8oqxv90O6bha9Yl+yS21xJnBT2tnBVLbIbHRqOfYhy/JbID
smkwX8XkHgJ/JxVQQXQa9QcDXl3WAO/DuuMNWSLEBDwSisRsUuzenOAjhK9d4zd+SUGDCjq5HcQB
pZ7x0Ya3J6yqs+4FrQ6R8VPRBwOvvrOL78Yh4DHsP1v/ncCF7dBfcoihaWFqwtdZEK4ApFlABZn8
ew8o6lhPdRodC3SESTthqY4fMncg7D9fCiKYJ9ECOvqhq1B9Jgwdcc+k9V0g7kA8v+njFhEM73et
X0D6mzHcj5iDKryjpkWbWorh3efuqP21Zm0TpEApHzPDcB4ljJShoQjnla+n8EBVxREE4ebRuN4S
HuTg4cpqhQjQOXDTZ7WIFmsszCrSlgi+qpAPcJ/oJ/nJ4v7B0S8mlM4c+j8+AGpp8WzyuKaE8PR9
+phibs6qd8nVO5kneygeIh3y2zJPKplw55oQ4mDFTk8m8z2qb1pH+shEl8AAi4tyyRvcY2xSwqxI
pgb1gzTII3WagI5S8AJCwtfKs5lwQOByYvSALnxmfEbi8zh4J7f/NaafmAWmktym5XZGdV9UBB/E
Ebc2JAWFHL2WnnUa58yCqOPWOOIYejNpnl3ZLp5jlhKa59gwbm0CNRK5uJVpAQbNn3QciDQlt81B
Tn+7+DMkx6yyx+eOT5/ed8+RZWwb/j618ZXFoJjzRHTjW7x8OYx+KU4Tl5rDdGbpiIyHydcfohJJ
6FCvs5DsMZ98ex9SwsmCLjT2NE5sPEQlURluLPzLriaIUwKG1LJ9iGVBgNr7hgzGAdgSKlQzja1C
DkEv7nPr+UQ6JOiQ3tzoK0Y7SY9hhtGdavI5g5tGY0U48tpc9i8ca1lOVBMfVY+Avk7yTpGPQQtV
4AKat7wsObO+Rq2JTjUs5DAvL8N5fOvMhlEc+IGE+J5EiK7ZhoRUmfrPhFaBzvLAcGuKynrEUbj0
UGbM0uQEgIyEFpmTmwvv0bRXatz5UdUun+VR4tURMDKlaOEwzrge/0Rtd46qEXOMFSROfmi8+B0j
X7ReGjDpI2RvSWD7JOi9wxYRUHafM9M6er3vSdKKZiRwnUFLW7aOgTcmIhzmTAMpw9sTeb+arf/0
WnEVjnkn1/Oqy+RG5NSLhl/RArkiDH5t2MaLlpQfuTFs+jZcK2UfdO27xmyLnYcFBCqytaezg3qE
8CqCp5KNrAdE5KnaNjFQRAQ2nKbO00woC2Z3QmU6RhZ8CwT/dDIglfkmwPJj+PlizA6SDm4xiUuu
lvA0nypZi9fGwfILRRlm4JhJf8yUfnEWg+zLoqi0kBR6b8Uw4U/87KnNDDU3iMd9iA1c1r+D99zK
OzQvIjr6+nhnexJ1EuMMeBgtAgkA1zrZhNVemo+L1LZD3JgOWIY//IpCjIKRHq9y8qD7Psh9DDhn
MFZxHbNN5IaNB/SV/6sf/9giiL1k7QPsjcaH4WlIhFgyUcvFwxaDAwrJs+bX0LOfpFxsGhMBcpVt
0yKh63nZzl5J7EalwDTteeTvgQUhTbb5iPp0Rr3E3pM7cBiiPER3Q2EzgaUkZU5Qbuh1RCn36Ihr
YNDE4wY56eQmcLwwSuiNEwgb9lS85flXJ6427yACqqi/hTyEDWEaDCbqO5ZbNaDhjPQXvLW3ufku
Eaw7hGcLDb9utlMqhXXP+e3mncZTQukxzeZkZde1WOleHNRt8mgWX6ApVn7QI2bqKj9p7GdKENbu
KcR5RxNLq/6TFL8hL461RENkfD7BmGYLZtktTlJqa7bQwDbuDq0GY3zrxT4Of8rxA6PLzF5v2FcO
mnJ+TeGMuu1YfBiUUOAq7/u7aF+bJgiTmyNvuDTG7kYgcK9h8m1fsGP5NlGaSCS46UZW0uK3qXYQ
3om3d0vEOwBRoNaqvhfxazoieQWzQfxhO19zxwmwH9wzIFNdpgEJWUtykjFfdNPeTu0LWXrRaiRV
vxxDdgnwcA4dnZsMQwGFH2hEHjwKJ/TS5Mth0I/uIn/WopsZXhMyV7o/Dn754sXh0BpFtHGHF8vd
WLw/CpAIV/W6YHPI7J0B6xYxiVh60KAn9cWdEs2VjdYVOmozaY/YY6hdRAip0l3LV1M9sosPjst9
kb1HLWQieQn1+MZAJ1L8DAzyw1XUawvOpBtu2fRpq+9QHUYLtfdeJS9+jAi53xbokAt1W4xZsXZI
w0uO519eMs7AaV/QYsN5HB0IoZp9Nt5blpws+UWWhqVulv9W8UDWZ4/Dt9BuOeGb+oMHAOcTvktP
AwqOCP6TGKycGk7whIkFp/5MBv8sUAamSOMsMA5P2+lIuIkAgEciAw8Pf7oV4qkhb73kKpvh6LtF
i0XpFIJLh9AndWic3UT8TA7Nrhh/q6uuyEci8UYgHHztfQPdIs67mXaJ+uZGPziiWrTQGU846jWO
LZ29Gd8rn6KjthzhCCf7Z4NiHCyw2I/IWQN4J+fnAL1Dlo7cxNlbOATIa9z525aXxj7N6MDMGsjF
WpfRljT9rT6A+gDsULyzyOhJf1LoW11Cb/X9wILtSfug1N4xXx2anuvnPL/a2AbTgoVgq4oftPl+
8lrIx7q9Rp5HpsjRUgy7DPlENs63wfuc6CtwGVLMQ9EcS6vaatOxQhvnv7tqiUklUm28WYAkw99h
/EUctrXAiT3Ed/RVM4u4SCkXXUS+Ms302eqcjdV0L2Nr0yThniewFktax0VdwuehKub3VjgPJYkY
kNRvreWsCXz4JOYV70N2Ut4S8tI/TgnZRiGPz43QQFSpG9PE+k62Gbp/uGEcYmtN03jqz40VbVTC
Mf6uqFvwBkbApxl8MEJH1/ZPVFatZmbYgseuyk5zucwpT5YvcZo+TtldY3CmfmZFowvNGCmP6Mqa
X2xgvzEmH9YIIikJMztrEEjl/N7Xf0YDz1H6XGF3zNqPePzqtEMyuIHTwBM6SyrNwzy+ax5uCYP0
ifpiMosRvIr8eQp0t9t01Xms/pZogXy6xdv4zc8blvu3cV4ps75WJZ9HB4u294hHyIW01jNiH84l
lzPt5lMu1znvlxKvRXmYYrzSxSGd7r31LgbtKc0xAyGEGOzPcuZ253HLzGibMJZqGTFTRws5qv0j
5IcV2hsgMiKuMlTc57L/iiJeXKxdydhdKNwktuMyTNA/e6sVkJMkzD4mET0DsMW29xCjdc18m4vu
PTK5ThKTNYAFS8OapoNBOP1zY9eBDR9seg80BjOkq5O1AMs5F/r32BNtDz4Q1zsnmdZd+OF5n226
S7JnqrxBhzl+nVuDKLjknQAz20QZwhewDu2Ed5tVkw0NcZPrv1gqW1fWcYCKLJYdnLHGDunjbQqs
GMM7ROami/Bt8FpWlb9W9pOFLqbAZWRW6mhmKBnxL7j5T1vUh7gJz/nUHTPzqmm/unXt4B4F24lR
bcE23DDiv/hYmo4lIlW5xDVD8tNijPyQ017h6H9r/G1YR0HrPk498pl+602H3EL4lG5hBhH7v0T+
u+xI5Kw5w/lNSUdfm9MI0OZv4yUtr0RKa/YfqeWujYTTUMq1wIdPkUgQE8XQcZK2aKZzUWxE8lB7
w2lkeifLajenzC72cFJ1BZ1GcAcz1lRRklY/k3x1ivqdRWkVkQHC87GJY9bCsufniuAu60BS1Ik6
bMbXPoBg4axdFN8IK7CUBn2fPc5oalXyZRhkXvhAQN46xgXla08RTkzHbC4TCFI9PNWk9wEvWpqz
rhwREJ9ZZnwVpG514gcZZi8N0pdqHQ7yE1TBZvDoMWPsKYA3aR/nzSOgCKZELC4bf+s4vwx9BEs1
2Dnz5zAmjZ0gnTQ9qoYz3IzP8ZBvLUM7epYIbC/b2EsOVWNs8F3v8cVC6s3EdyMeyxDT04TVUUtG
clTQoECIh3BDv86qRdJpxw+GkSD3RfM06Ge9fy/BCvT0JTEOWg53m3PMAKd0zh+JS8/umkDLLhXt
CZqFZZqwK4hxgwr6Coen5CtJN91VTXUaGu5zZf5tGvlAKjeSQ0blZHoqaAzalrjXwoa3J9cC16rX
HdGHkXzI+WjZkXZgMjomRJ1wXO1Dwzva4ZlQ3r2KDvhuoQUMgh77ta2pJ5OUW4o61i1vXFOwpelR
VgWhcHciZJ7z/5jZ9DOnIFmId2hAI6zBckl8ornnb1KG2s3IJlgVS5iogMOQUY6Wm4Ok4JiWIV87
aUOCr71W4JlZ1H7kbH6nlhbr6+ha5Y3c2PSAeSJ8JRZu/KNXjUt4qu7GsAA8xbWeGmubVMSHYk5o
LMIfLDHMtFOJDpLBwciMbW1Xb63RMA4T7/KIQokBKxpnQNv0xXfsmVTRHvI/ITDVXez7GF+vhCH9
9dyZQFeql8aMJ0AbO6KR4oXyT1OqnQ1No9cu0XxxxXmGtM5JbNhgDQsYAzfDRtEqB7Uugp9+RrSe
Jq1E3zyGd6/Ui11PWxTIR5pyesi2uriGlcDBxTSsWFOOFyBMjqpveiZo0n+Ezu3qY4LYWkWSPkSG
icJt0DwC5qo0fQS9hqhPGi1cTOz+JnYje2djY/zQBrtEwzI5QDNT2twSzdtWFJbXRkPUOFEluFyb
+pEw9JOhx3s/Ro4U0c02Zb9uynG37bxerGv6+P54RU8urGZF6urV9Qg/UObd3kogvVBoY9KuIxWR
ncMiQd7onIWgMKGD1t+K9lAMBYlUfaduk6+mHe7I4tZ0w3CqcN4+aIWxEHA1o0DaNfqVmQrvBdkj
gdaXM4qaKj62TZ5cDKHIccB6XBK8zGtF0320ITKpfm7ol1ps8ciMy9B54jcmDjAjcgpnmb+wr6Mt
H8NpWi7JCiEmRhAnX6mxgtNMh1l8g7W648r1bNDlkZBqG/QgGyC3RmhCLv4pOaYUSBpBFVXRPXWA
ZflYQEH+nzy12mILbbz6DeNLvKkjMewrNrddS6nmNaJWbz0ru7jFWu9BcnS1z5UwOhcr1jQCJUeA
2FylXJFD2JPX2vtdTwKOF8UjWtvYfZuyCmNLV1vF1nK68FmLdTtoSLBCfVL5RAD6euf2W6X72hhE
fgFaWrm2ONuxif1pLLNda9n+YwYWfPz3ZQ//rGOhG1oIy/OEqZs6fC9Lxz+bHqpINlikSkomegMI
syrIRmwtM6joCA3+/bcyltaI/1uhvHwvwHihu1Rq8D5whf3ze7m9kt6A0gBHYym39th1wSAM7xSD
jOzpvut2qTP+jqluHIraQROLFIlHMJvASDo5/4cmGvNf+jWWH8d1ddN0KD9z6CL+l34Ne8abHtu5
gT634Xoce+doLmhWkYKB1ao5kzHNVSbj22SAfg3C/cUR/YGRrlqlQt79PD9BlSGaDqXgbEGdqfkA
0L7VfSZJ9h12E/FOBbMM9sLwKfbgYWOfLISVbiLl0Qr9JzXy4fYfXmX9v/29TH4hnYJQIfx/eZnt
uKxkohku+ZoVAWI+ZETxV3XmaSZ9ZEMOEbu69jc19ZNbOivDx0rD6AdqvAoVMX7mZ0TuUQIm7pKj
6CCBtyc0MuNNwxcUVvE2Ge/98FZZNGsS1ZyMuFTJtBD9d+qfhI98hBwB5DtVTA3VOQOgaTjnXDdo
m5NnX4j3Qxvy2SoeBb05aS00jo2QDAGXgD+vX8NpT43nJqq7w8iW4ICsj/Qn4iX8JUUIdobWHsLG
Es8+JaFT7VyV1YHuFT9KAqUvKPbkDffRib+jqllYe4qBP+I2wrzDQSDYPktGP6wSqTc8ZAA8BgaV
VuYMAXjsXZg0+kQvVo3Tgxzf80z4vBsPuxSbaE6Kf54tsQLTxuvkuVk2hSwVf+m5AVcBpprk24Bb
UaYTzua43JdRdRETp33soatCz5f05lOj5z+MNvsp1Xb/4c3/bx4xzzBtz3X5RPs06PzzEVN5o8dT
S3MFKqJ2OybmwDCi5j3omTgrUqE3kTvZhIB0w1uSq3zLQVUfZeXHX2aauMV/esb+WZT9X4+8x4/j
uKZwhG6Kfyn7LqPCpMprdDcprmPsTxO8GSU27VnJUN6NBK9eRR3uJSvd9DKYy56QkdbKsaBtSs+U
a7twUb9hEt92mYGLVQlaVhRi3F6F6YOtdOwDZp8pViHlIEtSNSpZZ8RcXHNA/3+cYP/4dZaX//vr
RtRI97/+h/E/rcrM2yxZagRk5hE6VkriCLk18fkFidc8cZGSMSBvGaEeluWRTGPbiPFLKK9//0Zz
RvOt/uUw9XhRXYfzyzG5i/75o0CqeYNH/ikPCihZQUASuZ2UKRCrxMFVXnrWuwRJqJdo5JFSZ911
3zJ0n0MrfWmzUgtiLXyomMdXlQNWKNnZ6zp8IgNtEcTpLGkW8mRN7IzSvsfk4ue6lwdDV7BNV7s5
R1ZojYC0uXkzJUSdPpNJrd98HD88Kaq5c4kiXVzSHS4GNGRDtyV2ahzuPIQGHu1+TRDyqvBONVGW
RI+uXbshJOYYW9YudOAHcTvURn9Lmx/LfcjZx9N0X/dII3ww0fyxdbeYAFIgEKd/msUb7Q5ABxBY
SrxX4IRudCCf5Bx6LcdVslcUE/eGdsFxSnogWb2sHxSVbohdXvtQ4D7AeJmSr7MIbgVmbjVsePEf
RQnAMkf4/hjCRkccs2Fe61NIXw0R6VZ/TfyOk0ZeTIKyaA5FEJS8aZF6N8toH2ZyW3UwK0W8z6r+
loztQUULtBuG33whfnYDh9xAmzXGrS3jp76SvvFH9s65y+PzMGbPfo+qXbftG2KFYJ4I+SXvjFXZ
kQSE29GzprJXMZ+0dN/7mbYOy/k37rXPzPlryENcvPngY12hzkveztyf+0GhieD3IULXYsloEWgl
ZrsXevroZM2nb4GW+iGGMzbhsDu34aGaXlmCHF5L6wUn3LVMM1atBCuw0l7NMEi117RwrtJ0IRPE
Wx0SyYQkPIaI7t9njCILbE/l+2qsUZw2s3Ojap5PjrNv03FHQfre4IDvwm6fFGR1TJtCEMuvbSn+
fG3Js0BcTF0gWSP5PcHZ12E6JDLY164K5CwmWqhD4xHWAiwEWBcvVJh/ZaW3SsA+5vCoDU9xe5nd
XzO/h0a8s1mKhSy4CcVeYCKOYCMiADt0Qgc7sa8yad5La1g3bHNCXF0fZm+ma2Q1R78ONGiv80Nr
L84wbVqSE4jfXFx6qEMsEgAIGJ0550COXViCXIU4U6ND1WLo7ijInd8M3d6F3d+0eOc1I2mCSCrj
s0QkbYIXAfbdnKZ8GpRxycmsj5dNFxlyhH18EHcHdTJlEnBXqwrucLDNXeTfClwjhLYB9uun1HCC
afESEEfgG+HZyfBSs+hMhlhHMTouRzx2C2CqXUZwwcH90MTfZEi2hJEEUgSdpJxUmBtj0Dexaa3n
gZigiGE8z7ufav6gu289RPdWXTrOGhQOq5bBfYFupON8cFYDL14dB7qoZIaC9ghtQFHklJ6Inher
rCTKLPfnq8i8tQX5It2vgrk5zmnVzIGoyYibpr+zkb1FLDRJ5HB4EEVbZFeLMHIvlkGo+CBNVkD/
zB4v8C3U2QTQygQKiQKmIWfXIL8WYfGuOeoaQsSkxNWPA+CoSjaTQsHegEkx+WFYIuxfM+sfSrj3
dkrodjKSQqdIws99FCqdtzXt4ZrG4qecx/OylKTq4ozd3ulj/AP1S2og0y/A9iU63Qkmp8OepLIf
oqYx/0bopQl7lTLiU1s7n7JOcdQJqkh4b1ODbJYB9sAdnkP03ohZp7tKSLcCTHBs93UkcclgdPDm
4kTWbLwpJdasTEA2543/H642U/9/r2pPp1vNN03TN23mx39eKEBCqU3UoUuqAFJyMROflh302HkW
rncylEvAlLOnyem7z2PsyOpVRE9+TmYbOXQrRzOujHMbO1pSMsZ97UV/LdMBY4XwLCv3UQ49OVLe
rU54yRVEs22rPTW73BGtC2ze/OlImsu66jLh+o0Gcrao8xwTO+jq5OxHdVBqC2lWcPD130mMWT8a
djECWQLG1lo5PySEFo34Ei0NXYMBZ8JJfo+xV7aSf7YSEAsDVsTD3Ha3vlIvcnzvB/CuIhR/SsLP
ZdscZpHs4dEF2B12wHlKvmN8gLwSZKnELCr5nrioVytJGXgxYOWPUFA7c16IVfexrPuHor9Oxg9x
mkf6tA//m7Qz622cuaLtLyLAYpEs8tWaJY+y3bb7hfDQ5jzP/PV30bkXsdUNG8ENECTI12lKFFlV
55y91yYoh6NXv2tr3liTYy7ht2tlY36PEptGrAlI47IzCLdPs4e6ptk5uZtoHFEywcVqIHopO1rp
dfxGWlaw6Lq2Iv542nCCvExDtYWYvIQwC/2ENxQfmkejp67+ePALE0pyg+q4w8IEYDRiVGagfFY6
BL0a7TrjbOLdmmwdl7+CUr14MF8luU12MPMnmNl420Jov00RbdH03wXlhLECgzMzc4CJ59UcV/ai
TP9pXsN1/yLXLhIo3l5DjkdsgyRMVjZWP6TfazuOb6EXONG6JcgktaHocSdAJvTBq+5siB7aItc/
J9PtjFzFhZY/TFH8yuq9Y5iQa+WBg73H1Mer9a2RhTcarZdCdSuMp1DXeU3/jHiVe5O2Jc3GSt0L
MWwnMtwIacOnZDNBeEyZLsuMyqS49xuytJC5xiSj2XTxePVcFsJWjbuBrRktINNao3gk0OIAeGzj
NskyTmnHaY/fH+L+fuMUCSKGQKsjlUP1/fWNI6V2QrNPwGOFpXyVT3hyW79Nb7+/ykmW41zmugbl
gOE4UvJunxwU08ybVN5REngNI36vdwG80Pqj/KQwhSG7/d8v55oGPTzF4fSv6jNqurq1ahoKmhal
N32ZtNijYHhVhB8u8jZvfzgJ/93AUO7n680Zup+O5LFK7SzSuF4sUdRyKIYIFxgG/YTip+P/v+7k
50ud3Mk86VtsapS2FPXyIhqbhnQUUlA6J08vRMTY8/tb+VGtnZzxP303gFxfv5utMSnrhFLLwqyr
6yjLkLxK02qgvXUGRvoeZjt0evkea3o97J3EBxDj2glJjD98EvPv2/x1dzj57lS+eTyJOZqphwgm
svM8j2ra+f2m76gTclyAVU2LVRq3YWbsEc2jhhoJ07qiW5yNv+BEifixKPTLFFGnndGvH4E5u1rw
2CDxRea1yuoezlQJl1NfqXp6NykYw+J5SG5bTv0BDL5EPJOngNyHRAxSi0TEiDp9tQFWlnhbctff
hPIu0wkmQMIA7ZmEaZVutaBb+gi2TUAB+C32YZXsqFEW2lQf7dxelXw2cvUOukAebOavgT7HQQbj
r7jwniVwuiBLOkQKBk7qKriS+fSGfIIJlY6UIzIbi3uC8TufHKD0+sioduRw6xxwjMSAFd5TPBbj
FLGuh5vGxOiq1Abw816k+U5nkNuXYmMmNxFsZTCiK1oHq4n5yNCljOmAxbkcOYOHFoyfJWC0EwdF
+yHrsIZ0zK6zbm3RfqwhQHplfkVTYJHm8XmVpMuw0FZFbhw9n3lblJx3vIGwPjCgE9uVQ6AzQB8Y
VRxAg6cYyuuFxn5K3N62ihVbUbvSrXmyiOcZf/KvXopr2/N++9VrNtxL/88ciFaN/k0byyurAXLE
H+CLPVGWAlhJUpjl7VOLzitpgfPZPqJcSzt+/2TOz93XV8QxpC7p3CqHR//jVPPp9Q9Kx0eO5cDg
jNriCtY08m5rNjv5pk7mppHciFKSJhENNfKdovif2qc2PiyhdBZxYbO2uvpHj/HT5RNFt182Ebqb
NkWHXnD03PFBkVVVmTMEy++/7HwEO/2yro6MB0aeAPc5byifrqaLmUydEkpMnO2EIpHyNkWnQiLC
7O1MXzjYxT8srx+b0H+v+fENDfLO6SgpU0qyCb5e0xQ0buKJ9dUcvMdMweCoo/ptbNud7w4rN6nW
SrYrCbWvbtJ1Wgdg4aFrYUUkLO2CMyOgTfQX9KCaobglnunXgKP6+/tyslB+fEjTkY4tlElz2RYn
q5Ns6XSNfsoeV8qaE50pB6IvR2OvK718s6XvbqwBe4xVORY+dnbbOini++8/xddf568PcbqdjwHd
LCE5I1FC5xsuMAtpnTdAsz3EHw+TmfHD8/C1B/SfK7pC2eREsy/pzsnel2oe7aWcpNYkhJJUOlb3
m6kBZR1xtGcTs699MRFG0U1W/8PR5aSX/3Fptnj2d/K2uYl/NRrjMLemlC+r6SL8Y1qj2KdWFlFs
m90r0BkHwUhaHtqejkfVG8lBGbT7S8x2d5P07Yvvb/3X3Wn+NNJyLJuhgmkx0VDzP//0YnR55Y1l
VM9R2XF3LsGSrQsdgGtP0udPW+Ff1+JOW4YEn0oIiRL6SZ3UNuXQxwnXwsTVXRGZZwDgGoKrUpLD
ppdTueki2oG9EMwzc54335FExVjNsEp9VzDBbkL7Kp4VLjjhzMX3d4KU889rBLfCNDhR2qZSwlWK
//r1ViRkWwDQswyq+d4glIcpKl8oXvdF6ZG6VTHK8lBs4wSNjI3ntxHwIo3x2sqq0/xRZ2LpX1QK
IwZxkkfDwvc0VAgUAJB+/0H//pws28o0WTMt3RGnnWEnDGEetDxA0+iAfzFgQAkoUftOc8uN3bgm
ouWCAkHi63v4/tLi68F7vkdcm0UURwqTKCSvX+/RkDhO18Wso4WTdFtNhS8ukN6FTMmn6XMPLF0B
fAWvzWVq9rQ5LBoCpa+B6UA3AxQKzEGSEML3/cf6e6mdP5YrkAorQ+dfJ83ywZJWqLqIBcSn9Gjr
2lzTI5pICqwkCCrQUkD6hoXMG3lsDUNSkctwTcX1Jwh0Eu+mxF4rS0OIGsYpbSzf2E+T0W7iPgGZ
TwXV39ZpM/3w7p3cTDIFaBZYuiWUZIxGJfP1ZjKrdlWpwYvTcqe6DbhrSMPIgPn+5nz8NZ/2IZa5
+QrsYNa8hDn6yRKfzONcug7Gyu2H7nfZVMT81EJVj5aTo0zoa7rIKbBOQAsG9iNCMhvAT8k4de2i
EJmxyyK3erXczL/REePPeMIOCk9WktvmazrN5CJwj5U90v8VOAquRqmCbVWlamd2EmrLBE8ZAQSB
AyINIdPinAtoGV2WGiY5rAkZMZrt/GM5cwc5iVosiWRbgfaduvuhb9xfnQET/4f33ZjX+NP74lJA
Mk4lFEXXT/aAGmcxxznfBiOdagiCygnvSypH+dZjmL8RPY/2WTkyyqtSi5wwd2zifFnL8d6tR+wF
dP+95ehCvbM7g/JXxEn5YnazrCyPcpRBpoZTicq6SfZ+LtIbUcgCD1MTmAaqvzxJD9//0qeb+ccv
7TKUJX6MNUzaJ4s5z1oZNry+qyYNoC9UsfaaZxwsVim3YOeGeLUNugKblp2PGQJZQ9InfOv7TzE/
tSe3lXfQlAyslcsSYXx9qmXmys6MyMGrPS890t6aj9HjeLTswrx2Kye+0AZNe/v+ol8Ps7CpGSh8
vujJb8l2WhVx1UtA7UZOXHKK28gaOt9cJNM4Ad9o/KuI+e6lQB5OVz/xyMb6/iN8rXH/30dQDnBP
OJuGdfIRiqJURTZNYmU2DI+9JNz3djisbJ0FsRPaD2/1v67mcG7WhcmTa5w+vFpqNXVezHxV29MA
TI3k0jfasWuYN4xlLn46J84r6H9/VYdzEv+eTwicFTjNuvNa9umcoJwiMtyRw6ztpNaVIZW8H3jS
t26Yu6ijpIN6uklWJWXaQroF/5T50nUpK+vm+9t8sgX955Ow/SgOErRibXVynzN9VCnMZo7yYTvD
P0Gzr/MJkmAWWh4CHEK3qFHjdWrMx8isA4Zrae4B2k+6MtXsQstbZ2GL/Kdd6OtP8n8/mG26/ByO
a1vi5IMJXyDSKjuxzLAm39uMuwv80ci0EoWHCzWzq37YQOTXx/7jkpZJgCvTTGE7f23HiRaK2kzJ
LxsqdhAjAAvfeYN2ntuk0Dae5V55pdsw1snxfIcaQ67JjWySOjzjJi7RMGQFjj1VNopSPUJ5mw/j
Wou6BqiNM6HIq8ZNZ8oSbwGJZ0EcYWzQnP4qCwyEvI5ZH+q+67dTEEPfbJRGGA15lewHqHcUSimj
J3seXmX5u2D/J+6+/FOXNkhVXs0dD+2IFSRNfnhW5bzCfH5WafHbjPVMm9muJRHNfH1W+4jwMb/U
3BUYF/hI7l4Luf+YgZdJnx7NTL+Z4mETj+1CK9Qmh8s6lfXBU+hOEb93IkcTNw9KoVcifS7gnZiI
nijm9uUY7j3bPhRg03DrLRwic9xB0irG1ZOiSCI9jokdr+buh6f+9P07/U4n71/Yjh1zS1usiPjA
5xH18LJmi5lVoCHpm0fw5gBf7NEy3sn8MH8VnHNJa2SutwUD0d9+/3HmO/jfO/xxDHQhNemubUjq
d/fkUfem1J8cFIiMRZ3gJkGHucv0mWAB3eWHMvrkkMSJk4OuZNVRyjZMaZwc7YqgGlrUlHBqoOgc
Qc/b+yb1wqfvv9DXF4kvZCH5EXwRnXpQSDG/25+Wt0Yzu95x+UJxO/bXDC4lxhdMg77rcoiptJc4
K7uXtmaA3lST/uv7q/91op+vLoWgJOJuCuvkgU27biopt9Uyt2Nty8dwrms/qfd6nkXnYTVBuPNF
vs0LTf7QhTnZrP/zvT9d+eR7j/0cmhYMjK7s3v4zVaI5z828ZJYxIv4jtg6US+IEP7yh5r8vSwlh
UAa6LFxfb7ecHKdXiYujpsLfhAK/qdEr05Cykdy3VbYLk8459wsHps4ECGpixH1emIlzTc++WeJr
sH7nmpU+dAhhDnYZiudCDR1mkKhaVhL0pu7U6SoqpvQpFzVxb9jN8R62HCM6/NNGT69Ln+PpYn0l
SxJciBwbxGy0CrbZWNX7ZqTJb7VQzLAXGneJjnm1hYeTmjFpBjacOcdG9NMDprjWDZcwOs3yoi3Z
wAiwk3DYKmx961n18gfNAcwQTNuwb75/buZf58trSCNBt2kwmR86RPfk3dD0svWdik3ZtxD3a6Rq
piO08biiqaprYGK+v9w/frUvlzs52fVGHLYDFBbusBI7o6+7pW4BSC/DKt+3gskjvp+f2mgn35Ei
STc5TnDKYbVRtnPyHdsYeaHZFnh1dQvrXcg0kfU1AdehScQcRSej9fdf82Oj/nRb/7rkyffMW0XG
UB+5SxF400s6T0KDQL2Arq9vIzN2zkiUyhZG3ZibaADPGgvUYTIrSVytSVEExFP++v4jndz5/3wi
izmCRbminNMfuuyrKrDGzAHcW/iYkuibrqMoqh5KklMujDyojkXNkej7q562qv5zWapH+Aesi8o4
eU27YmJS7zoMsIXFWKKMsH9E1QhdRYYhI4EYB6bGfs5RXzP3o60TnNQEfsBuZPk4hptcLL7/SP+6
ERQw86qBSk+clszmUJpjF+J1oATqLzK4afdWn/QHiVhrwSIyHHFYm8cfLuqc7HcfN2KuEwW3nn6h
efJEaKMTMcQJSLaJrF3rgeXs5Lk9LGPtF/cI99FZJG+MliQFwKomMFEkHposSHghMQjTXAJjC7QY
WM5SbHm6dvWIMkai8i7PckRPxi/d2HkFNqVx4Va7IKy3BgDTrMI68qKLiFbPi0v6GIAAkaUbAPCw
s+FdoekfvbPKd0GVIjM3tihlZLrzMQnI8wE7OWlOVnaZgxPFWFnzn12365gWZ6A9m0xf+/xNZOqd
FfJFay7NOlk2Ha2QSp5VaKes+go17FqGLx7Img+ggcGDj9WJjvcqbPV9Mu6agfk4/LIMULmlr2cG
YjEr3TFMzBy2Emt5bhEnHphrvheAmeGa9kCXvFQerKohW3YVQtP2ekQuCvkbWtmNM57Ljoy/Cc8J
fyiZ6aL4siMkFnlxEDh05vzdIdgrBEg9sR99jdFzRmt5MPloHkDrg0ecAk33dmLcELkiLQ5+OCam
W9RtFfrS1H8qBndVlreluqqh7Yb9uw0ULcfhLb3fTlogDEPZF5j3kamOOSiA3pbbVjr7IbsAZBHI
6RL4JjvCS2SQPED3OMvdgx5FSLAWfsRz0dITTC4MlGzDjTaobdH+cmDj+BZTKH0LfTZtnZUSWILV
DjxNRYSyU1hEB6DACrCJTgD5lr590CwCCZgeBnLpTLQcbIz6b4E7gylJl4Y3l7f3Qeafceg7s8qR
4AkMl7CzONzfBOXvuMJZry5z7SDibRv8NrFDqlyCN/hdA9M3UY3XljoG2bEYR3zQGSJNb1fUV0VR
3fOLzIKgZJU5N73bHBx3XXHHHRa6xr72MF2TEIMGwf3D0s+oE0t3sCJRbFsAxPJ0vizmgmkOaj/O
cVLFg8CTOZlwBAlqdlhMm5xcTvALRC4cIwPoyXjl0nOpB23l2PcNMVNyRTZKhOu7KPeFDbejH8qV
DzWwzQeyR7TYYr4HK3bgN7aDQ0vEUVP7O5vMYLsHaCDLFV2mdyb2hBEdE3tD2je9WTAHQgD6xrWf
PBk0qwwySQl/2iJ2XNADB/Nh8SbzvkRX7Pw8b3SHbkkg0P13J15bQbOQHSGZ9dGdnib81ILhDhhX
R1/q+i4DRy6tN2m+kYe2o6gGVLWDZHiGWe0sBFcg/JwUQO/RreulSTcyYqRI+pnfWhd5g8uWGE8a
lZN9qBOKM4R2fbVDuBKSU6fXSLJK6NIOKHp/47Is6x5rykPXBGi2eGPEVZG9NRbaOn9bjSvf2+ig
FIKIJKwc9/n1gMrNcuKzbFa5uXMuJd7s4m4ob9OkWwzGU5tSSqLXHIV3VYGey8CBWjytFs51KEY+
Uiorfp70axP2vCfB4bWPaBqJWqn7Z30ExnIliLAW6FSJF4JBmRc4tes7BW+szB5zyMOCSkmDg07M
E+G2yrvq6+McxyeGAfB5ALad5lm37lsAaqGNWkffGMULDSQCLASWULAzHs9VR4xV+hTH14YLcz5W
ZJE02wA5k1UhGYOfCLyG0Bk9hVktz/uW0QYNa+NJZa9Yg8kOAtBKH3DpE3JYgnSdZXmYYKp+De/X
N+I5qBCt57NZEEI+HJjdLQgzWXQ6tIbgXhLLoolFkIIm2/jN5YhzMlcAXPTnUbwIHKFuexGHZMTv
xXAzZQj1DR5csU+0ZFul5ZNt4j6azF0wDI9eOdIjVffhUF0m4m4AQEbDdQVnF8czrY4R65qJhRxn
puGDQDQqrNnvtcFN6kra1OsivrRml4TgwUWb7OnOMiYLha/j65fSxvFX3QWAqwAxqWST9QfDxmo9
gQZfB9rT6KszlceLsUtWUfs2Rsi2OHDtoQnByx78Q0kaa0N6g7MJsg1BiGfU4CRE7FJtZ/qX2nRf
YA8PzSMhFR7i1bqcrtFx7YIW7zQxzOTgIhSrsBqPdnCRGDiDQ5I0C39j+0/RkGznxnR75qsdjCDc
VsQcri3D35eFsSJzdQKOYJv3BRGNQbZzUOHWIckM/QV9W1D+W0Ujgp/CLi7bKeUoT8cWfmzZkYCA
pMpwQJ9Eryl46NAdcLVif4IeRritHhzIOsW8oliswNf4IQmDCB8QUTTRlYfvSoOsY/ivXdcggXiM
ZnwyrgXbuzNnr3Py6gTG1qR1kJCsFAkAORMJSyAIYhOCqTJ5Z49+vSUXd5Hbr15aLCzjRlmkN/TV
emDqSo9ik43GTLdgG1r4LsTKnF0N2oqI2F0J/aTNXpK4lu/99lhjtdHNGkn3n7K8D4iRLIM/hu9u
nanCnPkk0gfQXJr+Tqhsb1838SPUhL5tST0AC0RCNNZ7f4arQLvEl6FBQ+u8yyDYiWaOs9+zxXnB
G2KKrr5V9R1qHRzPFyG/l6kjtHKLjZKvJLOepcJY8nwwvAxt3pECOGT80DHUDggBD3kCbMCAI6Oh
rHzounvJ/Z6kCz8UuwG+Jf/ddHCivAPgTJPnAO3IhHemFWx00b2PKahB/c4uMneSYmwwY9uD9bgJ
EPF69THP5d2QoGZMyZxxq00KWZ2akM33WaBkHsmsS7xr0XlnCG6XSXFZ84uA+4PFQobPfNY4DwiO
NULcKiEZK5hZOxnuiMrawiU70/RkV82I7WJOU10N8L0wUiH+XDUDoXYp9GSzRMTCpDwnfls/1Jx/
AlqMg9gHEdgn+86lIzNDNuWI9R+B8spKh+WkPaR6Cxa4WhDKxgPRr/JibxNtGZv45yja3OwX1SrA
UbAw47FtdQ7a56316kakCqkrF8ioiF/gHtV1xzt1mMY7W+E/bC71BKFg3hzwDgJHdjB2Q48V4a6M
tRevC1mr++c+794MMuEdbNHmW4VxegLRjmDW8a8rcRGyIQzjDqsv8uwM2XBF7pdyXnqsQikynent
+7P131OYeQhGYecq4TCnUvOJ/1PnhTRvuqnxhAoNBSNGCsvaJOakLRKO2Be6RyRKmpb2QS99YIFj
b4FP0Y1NgzRo03L0P8vgBtP0ZFhfFE5DakudrESlwYyq8Twntd6g+hfNDkpHfo4fV/tVmpP4oWQ8
aeB81AesdUjOLEQm4rRQGlRfe1VB0kJmcHoKy+g3jpz+gYynYhlKx1slqiUelgbHDyOfk+7Yfy7M
MJ1lFPEGLayvd4+O7uTXKYVhxvZ0sCsde4+XsUL+8Ct9TG1Oa2KTobODDlLQdjjp+OW1NrRlq3vL
VgONztOhAwFrkfCZWrsb83CbeQPZAzcDJw+c+2MDyRLrOQnamgOEtHyNgmTjuWSHZZjqm4sYX6DE
0iS0F7xVkJR3TnWlw2OKyeBinriae6kF7FGir/qEI8tl5MULB/GZwBwkmSO7ZIggV3ymMv0lR2wc
kCyQYeOFfbcQso7nlXnRR38IvV45NShY5psVsTaBdiytw2RxyCj6ZpEC/B8CnMJo8rKRXNjsUBr2
IgjWzvjsdg8Sy2JFGIxG4l4oryUJMoS5KLzOOXqxqkN8Fx89o8Or2yJf4X+GKbJoSFky4HLVEZ/T
Djk7Qy13Vg5nKADz0GYE6EZ/PEdd0HjnhaYdGATT+orPzYm85Qnrb4caIvwTN3cmvtlydh2ii15T
/Cfxja5dDMFDWLbnk4WNfqYPGPwDD1tJcZUQ8t1WB5QIcE/NhZLuRrkw68TroD3OEboaZYSXaXdU
KEuzeVURnK6qWyXERbYQOeYAv9DoNkFCDANLQFcQ6znr+6u3qTaOeRpejy6EiYqYuX7rtfaikT6u
pOCQgonCbb8klZ363Fhk9b0SDJzfCmrKzuZ5MW4zyiuCXEnxu6+xZE+5hYrwUfLwiAEbL2EyFkEf
jnFjO+EqrW8RpCyC+jJ37yk8kvI6mgufCfLuhUMkQbBvDdrtdPYNUKOd11/U42Wt3jUUgVInYGIb
6o+tXq6U+3vM3lNjhBjFYQixs8aY1EWuLufxKNW4BxCV/GO3hLqS+SQXPUtpbjpysAgZXXYWVBW8
GnbsrUoQXjBaXFA3vO2XtoRlZ8Y3Yw2/Gj4B0RrRpsOLnt/AA1445W+LnG/w0Etslhdzxk/1u5oJ
Cc5m6FaaTcr0rV7uQ7ZmhgvZU9VfjuqV+rxHyGFM15621U2Buyi4EFWxrtFY429YooSAQ8X+1W6q
5F5NxCJ0zZkKS+B+HFnoYF/gEd+3Exnh43tGkd4X2VVrPo7VrTZxuBisldCjC9vs9rV6snzicbJt
x+En9jCcQckENU651uJqa0DC2YVY+LPtESMXDqEOPC2kSoM9v1bJRRsaG2qsNc26Genww/Lzj66P
JRG7CHQc2NNPxw2h33WqDmtv2cxJAII6+VrXS/tXh5uFnEym0JchfcJx9f2qZ4p/Xdj8aLoJw0AA
etKYjwYjME1o09Cf8wWtx0XFHl/elCMnEpGT4QChpWdNGR6T1oXhcg0K+2wg0oWYXw4/2joiqhcn
X0qtmNXwnpo4utFzcWMWsl4BKj84FTtX6yDA7nImpw3aU+OtJewlTAEdmJe2QaUY3RnhS4SiwENx
P6g9HsJlP9xYaDGiWl9oOE2cOWH4VzlmuKgYO7rUXXqGR8g8MzHs6rC2QJnJhv9/yBrhV/qNwQky
GvnDSVFsGhAT1qz2lQFF8H1X9uuYStc3VjaAFvYTsJBnekWW7Esf/KH2WsXywRyu++rO1558/MEJ
i6Ozaf3bfN6UOabUT7G8QNi3zAmGBPjpOWhG8DgoMHmcfHba/MLNVFZ32A31u5bSvQoICyunc2WV
dxw2zvSxeq3S6CLNoGEl+bXZV6D7If9JVT/hICZx+5lYiZ2eW4ehDs5juraEleqHnINYo25j4uyx
6h71OD3rMMjVA/HRvliFgwHknqCuBsZInD/F9BKU2+69vAFe0i7FRI030GTMnc1UN7hArL3ROPdV
K56yLtk14HeUrBcde+DYQVewj4Vdr5Mgwm/1oApnEcYIjPPf4zgTph9s481zPF6hndtaYIJgKfQb
LX+26l8Jk8d2IA6K2bVNCMhYQTuP8aJQ3o51eF3p9AC6chGQpVKGBqnYx7QZdr1JMESz7gSUrGlf
WRxdtxoBQ0HGtpaPBw9GhPAfRw7RRTJsEmFxcqY/TVhECH8mie+sVgMYBKUQrq3TVQeNvh2idFoS
7QbA4EANT5sO3pDDH+hNuiFGtAzVle5ZZ436CIh3XBz8jX3mhrvc/tNj1qPPkzQPanwR/Lh6dR8l
5dnY7/GLr1xBrtYmgE3nCABQ6WvR7WB4YGokeXTHCbsc31wMwTnRe2p6VqV9rQmAf7CJRuuKz61Z
h5QESipqstc082GMz93xtcYMNG4KnXeMzEmPI3kI1c5F2Xsr6TjI4IYMv0US0Qkh/6dPYZ4STpWT
4aQIYUmc9XzGqIP30eP16PnF75SenscgURd9SF8LmdPeBuom6mxTiztp/gm1y8k5TtT97hxnoRsL
+IoA0rT6QORI4O8aGEZxtbTCpzYCz+Sf1cY56neOLjrtabBqZvZgF++F+T5a4irsJW1L+6ox+42v
rQZ0jWOymzQoXxx0Cv21p5nHlOwFkhatEW/ldtljSKU8cQirSDFnYiVnclu5zN36rNObuymJNiqi
YxVcd6WkLXMee4dKvyvEhlrvNmnOA/U0jOBsq4VtP8NYWKRgxI3+1VB7okrK8VDimnRvsCaU+U1l
JwsfcDV/+0RsCjzdkWXEJBasrayFHZUwiwmESBwqYnIQH9WwaZNpPZrEBk7HKfeXjpMQo/M0mtWy
qUlpA4gZ2HCzGw/LElFTBI3UlELeU42t1irDMxy9WX2r/Rmpa2K5FCkhCSjHiFsYwAECvuCtmx+W
JnyEsRYgJuU4Ud6MxWXE0ZIEBbPBDz+QlPpAytDWi6YbzZ3OI0W25LJqKDLBD/Xc0blM3KTkRwf/
e0Vgfd457NODOaK3JqVhjVmXzGZBYkDYePHKlNG4Yd+Ajxfq+dKSmFG+37X+MatALKCUg1aHkkqe
yM7HSgMEXs7xpnYmDp1ftqBasCCbVazv/v8udTIWGWMtH50+cZejaMuFmav2GM0mDD1q2h8u9Y8K
68u3mguhT2WiwXx6dOvYXbrENQqt6SBB6heTTJ4bFjUGoNAnomh6/v4L/msChsDGQYJgcopgCvn1
spaP6klTzJvQUIAN1okMSwvSELw+SFaaWWYrsy+jQ6cGKv7JIMWkHshXki7ZEdJsfpibf8gQTqow
C8Eo8lvEytyPk7vgD75I0ogYL4KGFM5Js1tXWELhQPbTS5WE2oppHY6xtufdq7B/CueG+it9S4tI
EDMfkfemkfluakTdtYHyfjgxIZTmhnz9hBgsbOwEyNsJ6HFPnnsMlz2CxznaeeBziY5WlkbR0hvD
LqbWgBQWtSmp1YB+86bBCFMduFnnXWKvbPrBHnJq0+dc3NLiVhVTpc68TCxklEbG4LeN9HrZ9ZQ1
mW/SJk+Wlm/tnZRwSILVpuAJZraAjj1ZLVFHr7YNkcGzSOfGRuzG3as9iUXYhBt8Lhs7wOidVute
z0nFwcnIeVcQGKDJu0in3jEuK6q3HilT3VIyEPMR+s2Ojp3bGxSggM/tkmSqu9gqF/WHbojeEX1V
2FlR9Qg6egXFbhWTNq2n5JYEZGBQo9TkBGeuvcmMi67CRhg/6HMbyfC2QR2uh/RxJsuYQ72IS4gU
yGwni8Ti5EwVlJbRq4k1jzJxKUR00Igds4mWlMN16AbUQ+NazG1JtySsyXQXQLaB9ZMDFhEHSoVT
d97GMbV16Gir1vsjGc4MKftmz/UdELoDOXI5kGWStJpIWw5s8kX12wyGtYIFHHrDTpsOFrWeYZGh
2SACZIXXa1hLHtQUhVy+Ytk34KKncxKIhS7cjQJvXcXlNvLohkq58knxGcL0TYf9bahznTpNn6pf
eaQDlqa74JBXMIc1SsizPhUgFvbLamzYnJr0JiuHK0OM/ETxHBacQlB0VHc3UZCGzxmuVYumvWum
5zVGthy3Fv4Rvqa6TnXntkma56SllM3CZdVFK7COQQsHmd/YwKTcpO2l3lw2fbNzbWbK2rJDuh5m
j0DPlkYLrj8t1oJbJR1jHY1imQAqgNcPvIDAXnFMKtxyc8eXnwlOkDWTDhGJ/bAczV2Wv98uOj3U
QMqS9smCG2hjqyceP44ToVjOjLEBJUf4SRBL2Nc4YuEm1+aj0srwPRmC6A6NADZ+oy7qLfxO7HWy
AdHz/af6uwfFK4/aGCiUZSKhOungmaPlx6DmtKUfOuS5uY1GDHfR//7+KmJuZf313T9dZt4hPu0A
yvYnRI4FP4wN25R47oxOVKWlbQwIQwRHel/5jRqld25DhSO+j5OWnib+i6tC43/eYw00t/jIXDBY
+l8aVNqQVt52/A6COCVOEyClF1lTM7VrKv3h+y8+r5hfv7cpBdp9ZBiYPUDafv3endeW0AcRd4xV
H294UcqlRd+L8ZabbPNI2j+cXP55PUsafDc0tuhZv17PCGrXq+bM+3ZU1UUlC8IZ/DhLyHIM3HgN
CzVdfv8N/7HL8hX/e0nrZJe1wxBfu0GuNW31bAVO3Fz4TRzTvx7MFXQ1st8G3RVXItI5ZJZOLVfC
KqmZm6AAdwN94QeZiUF60V+33TD1melgzXfCUiefCaj6mKJI85b6zEINp/UU3CcVQcasoEyCtZiS
od0lU3bX2m26sBXTb9N6MhhlVn27D/tzEtfzyDxzGkCvtrzyvI5wsD/J9BsdDZBrubR0YptMophD
g9YtbGs6CcSojeatoFWQxLA3YtRqKDe6grgl/4poQzg8fe1yzMauDN5W5Q8h63RVFoccMJ4DpTRO
Se+w6YNSdpvGYxAkZLpGrGrvMZPh0Uc5paKrgGjblH2CYt1NOD95xz50riedpNt4TWwtGx3zQ1qZ
+WxujZclhZYXA3Wz+nOo2WXerEj3WShxaMEeOMl9W65kzjpNPJs5cN54TFn+RHGU5l0GpsS2AlqI
u05Q1UPaDSmy65XDnH+yyJS7xRrelE8ZRbJUx8SYFo393McN0ImHxHguewgJJRh+yegeWYq8t2uY
nDb3WBzd/jUyd461bHMox+66gwbj14+JfxPOIUP/h73zWJLd2LLsrzzjuMGCQ6Os6g0ytE6tJrCU
0NoBB/D1vUCyq969bCO75j3ggJY3IzICgPvxc/ZeO5+z1qDOSWCQ9wEH1Li+l9VnDEeuAipopaCF
ngfBoND6HKtXY9BBQvVkdZEeyCbBRwS7lpUfZcuITQEbR1vTHzL3WMtoId1yZZVbPdm7dCXCGdxT
WKuomHHj5DNsdPkuQTk0HXcpycc6Uhw8I5Z9Q7kmyjdTvmrWuSZuJVYa2Q5fQTktXRogTFhdBr3g
BK9wLDEY2nQOYalQLzBzwlO+mZQ6TzpAY7DoEzfHwHAuIhNC6t5WzZ+cUyRnDI/EKBp7ktezJ46K
XLHAfaa0MqIR8TIq7eC9lgHcbCZsQfc2ie+hTk/0GrlRaDp4OSIR72RIUpQtqE7ovUSUHswJtqeg
SKsh0sOP0eCi4g2/F0O+VXa7t+1jSWA8C/IV6jy9ZxAIrTk0HlvYNi4NFUOeurnV8EY8PRhlq6Dk
KMlCfyh1om2chGHzfuTRhpmX+vycAog/LYpoTPr43gAx1OiXtM2Uv7s9ipIU7jzNb4DtTrow1bc5
HEP7Ix72RXkjAsqZnccZ046mFdY9MyJ4GvQ6XPGyQfHr0s/HSBDmR50KiRaHle9UGy8sGh+DTFa+
9lHIZ8FjTFsO2SjvBQKv/9YHc4ko42rWKnA2z+iVOe8+FnDzWqPn543Y/RnGe8hQRu1TE5vOILLg
Nm2BMMWLwb4ZxXqatk71mIoLh8kr06H/etDm1aW+H/Qnly5yH57tkb5hNl2C8DOgEAaDSWIXXb+g
vTa5bzWTSUGA/gktDTSoHRhVnsLPKiC/R+m7cLoNrbdRA5gVP2cB38LArWYSFSPM6xEzkyKlXX8d
w/tWtE+VI69dxsOVMe3D5FVU1a6K9rQbieDEOwFpXP+OBFZxrwkQR1npwQjSU19SiurW9MX9mtFT
0xA4lWCmc+NkkC4yWeat5z53lHEquEuDYypvHVorwM9FeZQxictbv7sfy02YnsRULNL26JRqUWgA
ZMLrDvmJiLGEStaUBaWbomlIJrb1DhZYZvqmKRWToOOQbtxu2+Bmc2nzEYLMDSStd11++NWNS55z
TK84hOsP3CrhV9L+bUr4Hpv+KgOWM8Wsc4ztD9VwZ9FlKrW7wShBAXxk8W0sSAsJTy5aDrET0bUs
gR32F+TvZD4QFmJQZTtXkPQWfrxsm89Gkd8ZQtY4eenHmO59cS6zs4DAzZPW+5u6zanKZglVuhC8
i+ad/H6fRQwqbkqynn117pAL98Rni+BkxFtffQ3DvnF3ZvpmlW/peHJJ8uLAWZE6YT1N3GcOwZ8k
OSCDi0ZrY6K5k/Yz6puuuJWZxfYd2yu7ZYmijSiJ2rOi9zncUiUPEdRcJ3XwfG9N7VnBooo4eQg+
UVqCvbZIBypWEmN6BbMTQvGeWUrPjM4aa3DWr7ACEJERSRAuE0i8xMG57GU3ydxR7Nl54mllZwef
k0NNjXo19NZSgHsz0Q7mfMHwncd6mfQdw/Jry/tQyIxiALMG+rphhfoW4C7Whop2VI9z6yWMX2Lt
G+MhcP6n0b8U9bXN0tk8xNwr81MKCk606AFWLkMxndzBj97ftf7ZnGhOg892SwiJI0Ehs/7wmMTf
TMFrsStrsJuY4wzgOVTw4zknGjIeOR+MNPc2YxIRJ7ALkmCFHZFTiv0GFPkqjb9MAgKIUQC+ZxSQ
mcyN4hErhnBrjl/Mxg5xZ3JiS9Sj4K4TcMtytKTs2QREZU67CputiOZIT4IKrc+p2jqpgnUnjwaz
sllO2MIqTGdEgJEeA23Z5KgREchFn132kENmiz6DKuDyXscDE0/7kV7Joaizx5RwB0yL0MQIhXCe
wvEuqR+K5i6SN2n6OmK1N8IJOmF0ldrBmpb/hE0GhcOigurXIDoR+ms+ThvkBOy5xgr1/EoavFb5
VuUkbmb6qmIB8xvQ8yiOKnTSQYvBCloSWN74mTEJg0mSOBSRrVSsDXB5uyOWGMBSHKmjyNpD1u70
fku+q+nfBOpTq6edaAhBQUGhQz0PkSO0qNzarL2kUcHHvR16OB1osfThI/PORvwmI+6x7n6y+RzJ
W6+/tVG1rjsiLwh9MZ3oNmBZR7uDTjtcWASVeK90b7Dfc6mZttwKe9Fp69S4Tiq6lMuStuO5IeMZ
9UO75rnX/A289MY+COhw6P7cJR2GRr2l1b3pYSFCa7sk+8w1mLsQgzbSliZ4VqzAeChnkb1H9WPr
fmJQi4F124vUOPB0h9q5DlhnlqFYE/wMuO8Yy0uB1pNmczVtodSzUS7sDI3hs+4cDaYPwRucuiI9
wjtmxBDBMPHapw4/DKxA9xZyCFNy5qWkZAE8f6jQGXr9Qyl2PkfmsbjL0otNfDX6rnbdao8xpAVJ
POZVmV8b1r0jmDzueSyo+VBlBelm7hlMBmD/o1dvLW+nw6fOh1VmvUQ8H/o9FH9Fqi8QxPI2dt+b
cdciaQQYYeTrkWa3uSfnM2TRZZheoqosyUQnFoF07AwmC0EBzxkC5sa9GZHs4qinuWIsa7IXBetH
qdKrarSXqn00m2Ud7yrCOV3jrIIns9sE9RnZn6muU+YC03VLXyUn60FfKJLsnS/DfMkyFGJXZMoF
9hd3tknjzkSgxRomOcQbxdJxnkwnJzvzDt8IvT2jheVy0jyC0RFTXAj7Le95S6TeFWuwgvTCvMK7
06uKWDhUPku/XlnFWuRraZ+84d73IdCfcPsxhWfcNMkz4ueA8mCe0yKnnrZptFEWxIOnztjSQCgQ
rSnU099RvKL0ogVz1aD09vwXTtpMl19ksA/zg90SaQf9ZhsnG9CKLBIt1Ep5aq7d6sSDNFbHlvqg
2WsG77CMWsqeQ9ruOU2Z2osz7ViZtackZbKifQZqZU/noHnVxxe0cQ5TQfPIYMUZ7tBmBfa5T7cu
g6x03yKInG5aHbHWO0M6ioThVU13wrw34/2cG10cqux1Is8PWcdXx51URifCoWBUN9ON6F9Quo7e
DrlV1d+0yd4TGsj+RWvtCJdO5Dpgmh89Y8Jtk91IFWPaUIw2ab1CRDtB/3wKuXWz2Yd4MNqBnJ9H
cMrsj4q0FoJBbeCe50qibT1OM+oSge/aQwLEBIzhEFdK7Ue1ZEuPiGQwHfSez753zIKjZe6AA9Qe
3SGbTIelTKN8aaUTjZ0UopD0n3i4Fdr3NDygOHK6Tcgz4LA45ethWOSghKKjI55dEiMYEHIg9+7D
+s6L12jOdLGtRvKUVhqqymKvGzc9OH4XIERLIMkGxBTQfVlddQ/W3FFcjTFAznRrGBQBKdNaiTbk
Jlf9lV+uSOxzA2PhkcTDipKRJTIsUsq/vjojuifDr88PAR0/1E4jJP3F2OyS4sr2zuj/R3bBHMyN
mM9sTx7BhkSsDMOdPm2QlVf8GVzs2qMre4WOF3Bge1PV9I6CGznhkcSxXy0zeWMUm9hGiHEMQVFr
+4J4WL6V1vqk0SL6Nw1doPTfpfmYFAu/PVAGl/7LUP4WYGFkCPE2UccF2822EKs/sucDciYWnhjC
Rzd5aHrOYkTWXRjy1FaChNlFgHvVDwdW8pY6nttC125QKXrOqaofyuJkcgbOzgFSIj/9zOHP0ur0
q1Mer7v2uk73Sr+Y9Y3nXUeQVYKNn51hTSQ8R9o9cTUShLVQtGvCY+KtEjQcUj0xgkYqApR6jSox
KgDHrp1uToafNKRbrbaq7aeeBMVxZUcrlJGhxRpwVdIg5twNYF1TB6ZhnN7zZpfPQTnsAtGXXt/R
Xm7zR6NBSDSr9lt54zBnSgkNXvEUUFoo2nMO/3GD1HLvdbAbl9DzI0o/8FBM4gkG3xLJYfpoZDcg
V21vFQJqybd18GSH3E4rQI8VmQmM0fRjKDbAFkKyHCwU4VdGv4o+GvNc6iP9yUWXfjYvioMtHqVr
BFeDi44X+9ph8LZM2Bv6DqhKs71qV0PzWGSfviKydqUG0grWkY/ztacFvCAF2RlvLLjGRJuPz2jn
hYfx+hndtFbQGd/q5i72HwYCI42jrd4I3nIwAWG25k6crxaLVp6elM/9DETQuHd86n6yUPZkHvTa
q7COdvxglXfsHnm8TfhA7B8NxfG7ORFpRuBWt620Sxtf7PqGrge9hJFUFlQo1GrNoqEwcrtF1N3F
OOI8Z58gCm0XuXtym33lnjyfbqh7KPJnO10LdjEyYwVF70Z6W49Ezk6/NMOGwsxK9zbb+ISIH99K
my1Kiyjha8v5kAmr97VnEAOHAhyVsnXvWqsBnGKcvzf+o0JdNm3yfBNE68B67oc7BHDGcDNmBO5t
PaJkUHwK0mvkVVO80rdo1R4AMhffqs8aUSKJ+ihBllJ4D+9ZfszGF1G8VfFnPL5ShqM+KuebF+3Y
vsmYw3dfKDsqaxvoO9FeHH7Pttdjs7fqJzUudeM9p0OdINxpHxEYMTQunV3iHdDzz1mJwXaCP+T6
VyEQS7ILqWwYPPQ+pctrEL64nM+nZ1vcBURICZ6XbZzVC4xFkXgPkPxw5oBjp5HvCX5mN2ivpseU
YM1f5FfPrXPonVsXYXn0gbRtDoowF5HcNOLsGmvF1wMTWmdIyxF7b/PT7jyZS2PYcA5p3puIuMCN
BR0ZMf7dOF1I8yXkvGM0TD6aru6kfZu7a0LdUOmQv7L2y7ceC5a/G/Ozb7/iUqP8ke65Ec+lczLa
sz7RvUDcFt5zqxdkI7DOFChliuI2t9eID+lLSLpxFW7RbVk/mvSI0LDj1HillxJFZ2UvRVYuEZ/S
CtnMym0/J5RRWDuY9Bro6wLNeNlwIEU/Um0m7j3ovGO/cAJ0/hel7xVv4oLCRwjpqxdUb/nwkPpr
q38M7UPhvnf6gzkc3PJNyRTzsWI+gZJ40w8XiwmKHj+UzjfrAaW72a9dg1Sm8a7jvO7qF8ehvHjW
+3pvD7B+SYUvqJk9hF4PhnY0/KVmyIX2FCqqkl0oHlr5nod3EdW/ETzW+R3gG9t4lBbs1rVdXnrf
uBrNlxZjS26bJIdyY7Zn1n+CR4ZmEVQPbfeVjHeas0UaHFpbOR0U2EA2hVbdkn7oq4OVnIbpeSJd
qbTWnUEaOkKhyiGdaCttKgpIKS33Eu46eOcbo9/X4rY3XspkMxViGSb4q9YBx9yC9iNp8QwBuSK1
vevRzdE+askWwaXsuZ8s92FxaBkYgVTt5FeW3CLAYiTMPIzQ3GBCRbGtnJ2hb5JsF8jDMDxM6TUJ
kBlpfVVyDqsPa9rmhN520Xs3fAsGhXoN/uZY1fcR48Vi0UocU6h62AvsHRzVzDua8SGHn4cYz9jk
wxp3PvHaPlDfKuBofdHtK3ZGZZ8llmUCSKujym6Q20lmcsQaI6DQKYCN5tZDe5KsVYmIaTmkpMLQ
26V5s9bidFGVFxnvIwJimK0wYdISNCKrknNKu4lxwQX8xYhvT70DOA85k0768d7tzqHJDgSmautg
2gjvA7SY4dKpP5v2ObE/45ztYwmqWvQHT7y04Y2iGzIiX+eEn3Xrsr7J83VJ9OBQfScIaVxtEyLO
VPV+ItQueeHcwCF4QrcSHdry2uuuw3Bf4kXSOTpbS69f1vRyi8fSrOfO0NIlcQq2kGWlQNUICnqq
ufHxNDiHxsNZeKGoT0BFutupBTVMLDInUCqgfK9XYG5XkUTxNm6HjghFYsJea5tsjn3e3Pvch/jg
5m9KYnzD2YEgR0bYHZ5UONxNCIsBXpr0fCmBIO5k2eOsGaZZaN5LZ892SSzjQChotyKSMYabWa+9
ahPFG5RxXIhQ343koEm6KAc5Hhrj2u7WdGbCbE+gYFod9Grt0b8FZETHeI75uiYrPqiPFAl0Z0gB
ZAejGSi3PqFiBQ/Ku0uoobJvNPj7Vv2ueuRuJ5muw/pIYGwg1lGztcqDNHdFxGrCLamqeQJ75TUY
NBFcI69MvdPMF6oR1mUP2H/SHneQ8x2XJUUqZ4etph0tq17AEzW8UyO2pOn1aq0XF/ozFVtlx9o0
hscu3uXtc5o3NwkTcD18FgEWuood/YGo47zchiZ49QnZ3yUOb6L+Wqo9Rsd9wt+gum+d2imcNjz/
OkuyX1289kgYNVmScISvWvz0HKeq64AytF8m3T5jAyaEMHH3NaGog3kV2nddKoHpYs9azSG3tGFU
cpdhx1E0WivvpOcc1L/6jn/34pnYLOVD0XWsJ+FVrR/ygFWDvQboZzi2VwU964b0AT/61sVDMJ0t
/TlVAgMJBkMvWoaatyzjaCXCjuDbuy6+E53LxsmZJfnqaojiYXnOuv4c0aUAQ7lJ5GpKwSeTD+3W
S0OczPQmqL8puJiBRPIFoQ3zqBN9han4NDCj2NWaTr7Qd678yHGFhg5rW1dRdzPR0diwgqewvdaN
28F+No2bToYLoEGEoCZLrWWZnC5EoahuXcSvIa23AMum2T8EQHNV/CzrU4JJQ96lAivWt3RvZXEq
6PsZ6m1wvkbv/Nv2xiySPHj2l4C4IB1HRLPSy/uwOWXtZ+2/sTAAXFyLgPYk66sXPtA5MiferAD9
d2rNe1IopuQQj19V8q6JY9IQ0FVx0HEhG9hs9TSEYIZTeuIxFl+UF0Arl67xnQRbxRmHpCwmDWhe
X3tmA1FyLYK5csu3g/1V9sFb3eJsZkcsx53uROe0tDaV3CuDDmvG7qGHLSZKapjYz8F/mQJGq+pb
/yUaR84/ucBJrcvu3YmZ3S8bw8+PIgoBHhiQ5HFzeotwIjENH5jtc870bPfUBWQ0XFko9tuV7U/j
tbJCzkZpV0z4tdSrgXCUgFBGIv5E8MMEEayZRbSI02Vv763+SW8z2iwu7ccQuVgyfRlxNmxbV/Pw
XrmXoAvuXJjCOMBcfNlNNGyoRCP8CNqdYSiSU/1hCYKf93SqtVEbYpEy0UKWQYS7gZap7w5+k2Cp
5mxl37WoJKKUs4tLfO0XATiLXBoYoxqMFB7Hera2oNm3ot8Djr1Sqn4ysaQiL1v8L7I++TBuC7zA
Bv1LfrO96m+m9s0HLPJ3cp95FPzzaJp+IJIkRuC2+Hk03SWDxJOI+oOLECbAapPsxQJhvegz3Lt9
6HI5CzSZhySxmkvUc3L/68nxn9VGFjhJH/b+DN1CGfXjrDoOnAjKJoR9pXS0/iNcVR1SLkuMYDwh
J01+2e3f4kv+PBq2TNtwgQyBBLDdnwGMIu0jXbpAEPMSa7IuBTeRvE2zUFt0HdG2f/0Zf+di/vw1
ex5SPsAH8HB+NvkkU+7ZScglnch6mXiYHKymNRZjO4DVanGV653tqHctwwjN2dIatZdJNJspnC5I
xp7FnFIRd3tfduu6YCch8cSmg6rym9Dz7j29WFvBhM2ye7GHO8F6FCdMo+11a6AistDIYr63OJED
QVjOEV+C+WzPehYpWoXjmm/qqnebDTTjjRDTlTNoaFHZjPvtbOBTzqYt7+gSs4vdSddlRMH8zqhW
Npb2yrmeR5jheOmze0mGG5njNGXEjZafTHEgUnivB9uWfa9nQ478y0D6PEt+Mi6bhIF6cmibjBER
zdnZa/7SZtdg7hZDWa0GVnun6nZmcEg44QdjtDQ50uqUIKVOx3KXJ+k2rokphujDRFpbaG22gQBz
MPuzb4rNQN/aoIKLm+YOUsxDw5TPt7W73uyPJajev77Of76rSGwDiDMDgPDD/Ywf7dFs+sJyPfxF
qbMJBvYzJcV7opv2Lo76j79+t/nJ+PGemt8NyxgQDZ1UuZ9EOxEpsOQ+8m5drPtbbZgm8uYZr2Xc
f3+nWvqzQIiUvJmuCkID5rMwf3xK2T17L646b9lUgcfBKsFtCLOCXt2ciSwnISmzBqZD9qjfpgUx
ub3ET2pbuCZQV6Zrf8Q+W7lW+vg//hIAHyLlcYnY8vQ/8RJ9lwSFgT+sb5G899wdsBeKahMkpv03
0s0/X13P5BvgIYYyRXLgT8otXU+DsKXqX1oRnsDKNmNW+moW8jWcu2rH/Du51J/eECiQYYBpdSwy
43Tvpzfs+xo7lMkO1mqZapdaVNsno0r06zmk5cVsAsujUZC3Pn1hLVwXnjlgvR5jYx9nac+KrnPK
zXzlvVSxjs9P2FlN4hVIib9R9nJ3/3wvwp4Gj41q1AMNTEzYj/dHIl0l8Is5q6FvYkoxi4Klbr1z
ZdrFyi1IfqkTP2ZKmDbhQmWET+cdH8xsuWGvhjzBBp8JM2sxpDFUEKlnpkzDO+1hqtrqcXSc4TOw
pX7sXFNbu4OiBVixoZzrvAbKjWSMPqfv4iwkOOMiR9c8CNkbnIYJDvF0QLsRDdE12ejqjEire+GU
4bOsle3eCym+rTQR21qjoMhTI92PNnEd7pTR4tEmemKOTkj4/CvLdNSbnRpZf8K8lavaaLTXMFfF
qgob/+SnJSLtjsFLrw/trhl641loebAb+7R9sIYwfXSLIX3wKzdYG25coVQMgqw8u2GfLVFQJTu3
zIJ9pJP9uvV9qM8r124GnVNs4KFcGAOXpL5xvHbqWsLsK2W4lZbX1OtYYYQI+ORPjTH1p3jIjRKF
rTcdpbKJGjI0j5NyLOU500kIj2OXgk+4Sus36YBPaWo700IlmepQNMYpPGVBxMChmWZCfp/Yz83w
YUZGs8vQkdojR14OidlhbAyKc1Wg0fFaozEWAST/x270cYHrrpGsilrQD82NWdBaDph0hg6qL2DD
sWYqW0b6uex9nRFSnq2UF9C8UUODC67VB4LKQxO5NA2BcErotdbpoU5MmHlZPK4lBk2Y0qna4vbo
drURebdNhumxDEFa2N5g71tvxOQjfUXRG87jDai3pOa43gofef5ZZZ3+GhgJAcSaS150ViYKzkxk
b9xhAD8QUbcuoYvRn6gm2V20NiaKVIX4IsaiYdTVw+W/okxyHm1yMR/CLNPnUOPRkBTPopQYkyzv
ySAZ2F0kUyTqjYYw7ylPYnIihtL9G0Xjb5mdP2wIPIQUUfZvsr/ZZPfjQ1j0JY4zBVDU5r640TNc
LGFctrt4cJJL3BVq2SclWTEDU/3Ap2dnWg0RtWXWGZuu6BBJjRGDFxSaalmnprX1B698nuLOPpSG
TB5dvJJPdpwRCFWWGeQhS8fsNioQLsioHHFbEU640C19OAymkrdaziCj7Aq7gm4jmdBrHZOazAUX
16VWf6iqbjp4ZV09RFHZnbJOUhBVdnMtSfj9IuZoCpZgiWjOeEVNd97M9a2nSQKM8ShWN21X+cxV
s+IzGJv8d0Xsv30M/x5+lde/f23tP/+D//8oq5F9P5I//e8/T/FHU7blt/yP+df+65/9+Ev/vFRf
xZ1svr7k6a36+V/+8Iu8/h/vv3yTbz/8z6qQsRxvuq9mvP1qu0z+9ib8pfO//H/94T++fnuV+7H6
+s9fPvhi5fxqXOLilz9+tPskqXE2fv/bv77+Hz88v+X83jkOv5o//fuvt1byq/av2AFIVcXrb3gz
weuXf6iv+Sf6r8KBmMqSxOJvICCeK9yibGT0n78Y5q9QAbATQBIGVe9a7GMtF5wfCfErpf9chJug
hgGUeb/8nz/sh0v035fsH0WXX5cxStz5hX8sU1w0zGDp2YHYiqz/22Gige4Z1gQxhawEB+IhQHA0
+pRmixytqbNuu2AWyBRe2D3Gud1kdxzhIos2PrUPMY+GDzomXQYuqJ1XI5jARl2NekFWVAC2clCz
2wCh3crXU5rUuCiaCYmBO7jNGry0kZ6lkydMc1tlkKs+VaN77BAiWfbeLyoTTL5t9/oXwg6/LtZ6
FSVFvRFjHPsbCy9Ms5ZJMASvMd3f5nmIxjlHTg5BFwGgheXNkqtFUxtBTRFxN5F9UTVZveFQ1qZ3
deNYwdp1upHcSzTMFcELnoiMu5yACB0wuOe1w468MaOFDhS7yoKFlNsiYnI/+2HIch1B+8fbCYG/
+dbYsJAnPpUfsBOlraNfUtcomhvbr9BkOBX+2SV4nu5DmR3F7jhJeGVtpmsEuEDWB9mh2/Zb7dsT
brmBnFV7Ahm7y5pY3gzliF/fKjHJXvVAF8PFmMc+O76IWTUrIlODvd0lxbdFcXchRg7RgWMqephw
0F08c+lgPZuFzYC6Vu704iepftcE6Zgs/NDQoetFUh5C24uwaWZUSMB/cpBnvYYHmZF9kH6WTSho
1lR6/W12YVsCtjXSCcGqH1QIfgMvL7YqkGiB91jAW6wMjj5aD1Y9AhlJeh1hhRKFx0sQKlYC4TZI
Fc1UTS6lH1EPPxpj3vSIblQwpO+639giW3uB4RJhwysNcp57lTP9SCgv89x7r0tTdeTUH+J+LGRn
x86N4eWlX6/5Ts2u/DbodJX5LsLmmicrNxS4hUDdlLrYKITgFQ7Ouuv8U2Q7bXew9FoO7ipoisHj
HKSnfmZs/Eqi4nmJQxNexznPjBIhKQ0Ar3xKKr4W+nYUAwqtSptEuXa2LF+aRCPXo19+emJ0tHty
d4umfbNA6KBOCYuswcbkWr3TxM/jkNKP1kWuMu2iETWcDoQF1kZPryrOuxpVs9kbDQq7icOuvCbx
0yCIlejCCXGpL4FhlWxPg5F9Jl3i0Jyg38sJB3+nORU2p+a4UdPBsnNhtSsKrTG9rssMPdYC7o1j
ntwwJMjaTR1TnnS+V7nyJ7aVey1zKmbDsSW8GbkVBg1j0RRTLl4XO8g2ud/0tJ5UPKkIJWoSEV/c
b6owGzjx0MVDOU9aWa0+MS6N8TX5t4R7VtiZzHXYVol2oINU5gfePub2TEZObcQ6pF3TvvCtRQx3
qoSGCrgMFwwW0UF8zrj3a+sc9QPzLFloZnIZS6PKkVuy+51CrIdxthh1V+x54kjLDJ1AhWyhNZM+
25L5exH0Cjl4prcNY6y6aGWdJ1RZpEBfuqRl4i3IvFY7001qC7FoWAvnIzaI71un3cA0TwFkoXgb
igrFk/AElVxhWzGlO4FxzatT5co7TZ0diktrag2p3Z6Gk3Vq4zK51AEdL1rHEsZEPqjy27UqjM+x
Q+rzArRLf/bKSqLeGf1o9E+VG1t5uHBt3aifmzjWkCANeEw32VSl9BJ6iuMF0GVl/X4m//8b+S/k
HfzVRr6BqfyFWfL3ouC3nX/+hd93cs391QGrLfw5tgkow28Yzt+3co1dHicQezn5KS5Nhz+2cWH8
6nDIxjMDRcGaHYz/tY27vwrACr7vC4/6kwaH/T/Zxn/cxMk9IBIQfZQl5lejzphdRP/iEjLTwgyi
rjjZ9P8a/6Bl7t+04348rP75DX5qZoR2bbWaW55abL2CaMxaHJxC23JSWf/LF/5HgfKvBYmp/4YN
+u+a/M/v9dPBeEL4H6e6s6Jyrxd+P/W7ImRO7jCsIYXGi0MkDDpAmWZq7zxPc1iDEiY6Evx+3Cba
1VAkFXOhCHxNKeBpwgpejBhpydAxZxsC2ITUaTF6FOTcwJ3u/YeoSoatRRTOKvOC6d4JGuOSNwXH
EZgni9Eyqg2rcb8N6QScwA1WpAuHLXl24PmWg8kEspY2Sucgx66pctIAKr3RkA8CkfPCPLO2GXv5
sUtiCEE1CntvrAiSS0acPW2bVo+GozVnw0qBpXV25p0y1x8CplRj+UnwjP2tJ0XPcDE02FaFWZoT
goXO3E4cWBD7cQMeMxCGewkvl0OkSh6tLjdfXGJ+mYuJ9OKKqHoLIg9PUWjqgCQtL7LVKkmcfh85
NqgmPQjuc0qxVWM7xIDqnCBvK1DSs/guM+OFw0c7cHhX2ybLokdNG/tzM+QUdnCrwkXZZtkHwqHs
VMC2Z4zAafIsqxF7SwJ0a2IYcWzNzn3rBh6iqyjWXBTGDEH6KZnOHOwT8AxkOGO8qTa+pTfPwq5x
nPa+uxdjMe3RsEMwq1x4DmU4hh0nRW/Y13R7OA+VyWM02ES7C2PSd5E5Ol9DW4gNZDUG3bpTo+CF
MaZ1wn4Dk9XeKrdjkFnkGjSJsGjeIt9qXgbITme9Kb1bzt7Gws4TSP1hhpAEgmHyGoFFPyIy84+2
7Op3tsSUvyXKSWb1IQzhCzCzYyW04cBT0t57yrKXmZMXUN+QhDZmOi0SPHpPydyUcsxJP+Llw1Ck
0ERmWu2TzmDFJP0NH4NFMcDWBgSDvRabC/wX7ufqlIUIwuuwYQgjC/WKW9ba6yZSL6HQGYxjGB/G
sUJT1VrOkrwIB9gHOkrl2OozH0SzjjH4nR36despzL+oZTFEZVq5Svuuv0Rmg77KC5y11EMsNAwf
lTbuLfRS4VCodd845mKQUfrZF1OGtJXEQbMBk+JD11iWQRscZBDhKRGo6mVpRQH8wJGbY+hdAaqt
6pIvr42nS6cSxCup7KcDAUYz3T/WDk2qhscqmNGjQ8UwQ9joC5yulVsjSpt1zYyewlyzER86ZeeA
jzC9oyUa7FmloUb08jIBbtGZ/UwoGtQ57wL7WwPReUMchtwDKaseIwcpfJ4NzWUUZbWOAopS0trN
s244MWAVzV11maVf2rzJ3uJesgAhH/PQ3Gc14nU9QMQvQ+4Is88buEIKn07X5CCq/jdH57HcuK5F
0S9iFXOYKgdLtuXsCavtvs0MAiAJhq9/S29y6w46mRKBE/Zeu6HBX1XK8Y5BOQLpGuPR2laYzdFv
BIKnYruiOabdMl/7Ls+fZbgY3OgjUtpRY1yyoOVMm6ixErw3lB1PgQpSDiGDIk4QjUbEZdv+R0Ac
HChByq61FynqSdPUzhO69LrHmT359tayJuKXC0nOQwjQdktKMHJpu/JPvrWghXfEvNaDpR6puH0i
idLZnzdJanWfczFX+8ou8wtnR/c2zXeHXNQvn27lzGg30vokTLEgfFjiDa2h0DA+uvRE2km59TSL
8C7IrE2ZI7OYmME/kQZU7mPMTWedut6uECo5h5X2PgyXJkkSuLjTSdc7ewxhfKchFuOEiLTQB17m
SPqhqHHMsYVTtYedH/wYCuxNVMzLzgrJVZqLNn1m9an3gtcCF0E/45Xs1Wsl/f6sohYCCMcStrgy
wjjL2bkKF3iPpuzdS+41EEiltNdLF+hn39VewRsTL5ehtQ2MbchGeOCYwrsVOyaq7/tkPnkORZ0S
X50r/8ZXMXzrM9itsRybE71aeMmN5QXIkzis1m6YhTVQ3DxF4rAkjwNZ4i9UCt45M8Hc8zMZc5ud
xT2YEtwhKDn/FOTRgGZtYOU7OQgb5SDnPwS0C2C1cenuauPGrJuCGr3uwgt4xqjb/4hkTLaBKbPP
lh0WwurKqp6LAd0gPHzCrhatj4stli1UpAL5Fs7ah7a06ptXZjCX6GGtlYyIt2A3ARBg6/cRvBPY
OPBxedLmxv6HrZCT9oBECLfKjlMbZ9/yLiheiRlIEZvuZP6yIq9/1Iw0MB5Y0R4rN+8pglabsNcI
00mNw/5U2Ohb8pjInBXKo/HSezbWd1aapd7G7AT+ue3COy2yyvyUo1y2UY1p0Paj/Btpmv41Y9h/
u4rj0y/uMgdHePbDwmDnKKs0Oje1BxglifpzOCQRICJbiz840hz2wipEIqxKEHR1LuMfT0t8mwSL
uOMmBc70RpXWIowYxIvlZGLD6MY7Ye1wnrohQ8cXpbPz0luLe2xoUx56lZdnv5rSbj2S8fXgGjJM
WSXReuVzlnKw5y2gm0TfZrBOFw776S0rI+DNeTx2p0x1bbCZk7D5LRu2XQFDcUaDrepvaRyX/WPW
ZuJZSx/8m4nTtzYpQRbzjy1PDtCRbh1E3XT2wfR8ae+uDyp9Gy+Yz2fm1jlOTJOLaG/kaD+4bgkh
iPElGF67+m+qp/mFIXvELqBOiH9cxvS8ZMPwU9KsPMRhrB6hPWIzSwG34yaXZBcOegPvgT9mGdDn
1GG4s8Z7WG6saFtyF8KVxN7K+QoyborBt/ZIXLouMiCvHT6WEsTvA6uLFidnR4jE1mKTgY8o9G5y
tkFrLfOQpEdjTTO3KqdUhSfXX87z5AzPs2rHe0iuAxCRefZxnuJuL4MovgAH4LoaOrOtVBxJfMPK
P3PK8msgv1zs2U2w0eBlUoQXrUXOHZXfO7x0qSzYb6SynZQpsMxNrJEbmt5r2sb22pOF/nKzYt60
phOPSU/chDfbhPB2rI2aTDVfpsnC55prfN+MyHuytPH2olH5OZ4TmUEGW/jNg1OzGoH/ZdVt7a9K
WwR7ldnte+333mmRrFz2Lm76fFurAeOT7hdGBGIc/ffY4f9UQgr3aplyGLepL5NTHIjmT9TF8dGD
67XvTRO/lKWKTj2hQLSb0RiBth5BiHSOeu5pP691jYyDWYzCdVbrEHW7Vf6KzGC7E751qIYk53Fk
1d5jG7tm6j+vywBSdtIs/ZHBOUe6nSXwcTlKytI4n7UfuGyPM45vSIwzaFmvyFf9IKcrVeByScI8
u4gUUUzoqmRnFxVGwdEiGsym6h7DpPognbkGDDuyeo2R/7gDhmgeFkJ2wJGb0DfqeUxm8HDKEqeo
gZg7ungjPKXcXXff0WUMHF/sePYvtVTm01ipThBLOssVJ6nLTs0tEaPgBjRMUj/tcckvPu4y6HWJ
sn6ShmzVADDnnVxC6b5aki7bVjoeHjQM/b2bDPDsmzgW68aaEQgmCxTexZmzD7dP2bUUGl1QC4iH
iSILr1fPEsQkB0wkVybIwm8t0fqsCqtk3sYwI/7PLenxx06QZZ3pahMIbX2hnwl22hqs14nM6dsi
mKSsPEn8raowv/VWa57spb2zOckG8HUHbShEdszWLmDsNbQVnGUvhEBSRfGzvbg1M9NgubBrZT9m
t4irkzEfn7xWeae0wOWAq77Zeygijn2oqOp8u/gTtORntV0JQ62EP3YxgAcLcqiT+e9ST0WxYQUm
q103tvo4cLcfpyiTF2vs5i+hDbYWo/G/NiiKmTWbBzbhwdMYFyVCNqfVfzyFLiKrLVx/1tw9J1nj
b+q0zVEaWjOvuB1syj6/+wciWWPLZLkp6qHbDp1qtkw0u0OoreK/QRI8YHUhOtTQsNnw9JD9KlsB
KkYRe+fqZCkyOHuatl20YD1yo9IcnXFwH4HIPSd1WcLAutNmQhcKqRU2HiYCJB2NUb82TcU8Wo9B
AKsrbtAU536HjizOe3TKnX3CdK7+8e21h8PsZUgY+8XXyLA6D5m/p1AU9xFlTjrgsHCM7mjwbFnO
3Dhg/oxyg22aSDSi1KDLlzPHxbiTyVCfA2aWkM6rLHoTbjH+FaXPQS6cFvdbISx/ZVONPpKBZmAe
xj20kyR3dnE5QzhUcyz+Rsyxk0NuurxfxVXXvxG4bT/ExTS9DlxNTzLMlx2FePgBp4UvK82ov4f6
VmwXFExo37UH5swanXOTL9kt7cLkD+N6/4CLxtsrxvS/iRW72Csicb/1MzzFmVVe0dNUl6ap0mYN
5i570KEZNz7LwmudBXjSigTnezyo/1iO1NelJtRhkNW/ZlZMMjOXgMBFKvZgRtwsUeT7SiQp9Phe
7K1Z9LAb2HWuLRjcH7qrnSPyNfLTnXuuarL8aRIJMHXIKixMhc2m3tXbKAznTW/716nwvjyJH7Cx
o8Lj/tXF+F8Qom13kMUMK2HbYjhBEkoRYKZgYrjfqQLt2XhXD2Lgp8LIiYALFvRvT2/47BLafbaN
bo5dYc8Zt0kbwtihLh7rVD80vml/jR6KSxU67q715YgV0tg35Xnk5VSyDt/d0U4uFR011aQtzwlD
8Iu8Hy/sZVEjQBa0msdOpeURHCdoQXYcgE9YiMDa1cP00iVW6+KrseffUVnFJjJ+8tQ0HOEElgal
tfarNjn4kTbdZYFFpekCUtr/HjForzqL3mu+L1+s0uZ9jJNbq2x8PixYoK3r9NSBNOMjVcWv1XrB
u54KFKajactVPfJHTI12927QI3jFFLsFRmQRMVg0wF6ByDGThbCfj8FX5LbBlXKQIBLNQpSV5WDw
BAxoS0d05SHfkDzC5MBd+5MJD4/B0Mn5R2T3c9hfKJpWcux9nIOuxPFKMql1SqhO+4+mDfC522me
DMcUoivspmnBaT760okPk1VIDX4qF85T3bTFf0LQK+ulzuM/kQpQ68b+P1bN9HdTBovWr3eDxxgY
mRBb884vsZREv6LKy30a8WV0AKBtAlX8GUP7cwzEf7Pxgewv31Pr8kZ5275Xj9ky4sZOvzQ9uxX0
e+WIB2qT15IpWQ9lUsd3stQMcN93s9uYOnvNoJ+IyX0gKK8GYrz0SC9WN8t4mBtstCTHb9oqpSwu
OGEss/z1Q7hZebzkm6GraeCc6A9pUKhyQ3MJp+Ek0/C1RgJxSQeUm7pkzG27k9zOtDkPBbtD2lR7
v8xQIvwR2VmBSX3l0XKeBTspvmH2f7VXFvtO1h/OkEnwhnm+rSAq7RBqxsAWQwz0tf4WFj/1MpDh
kMTLv8Knu/HxJ7BUWlbeshzTxOVwS3HQZwFxDPZjlLdvEaSIMUvWLks244jTMBGUnJt9IKdj7ZED
34NwQqTHXPXGgumcVsxzCLZAlDblu9yfrkM/PUgYBpveBd9ohVNynaR9SoeemQbtzWs/hMUOlNe3
8YPpx0ikea2U2cae2itnPzdwZ/RLj4QWjWIY/5ktPz9GMZlnvIPi0lnMS13mg6tZB9SbDtZXFisk
IOQT+pQ+8u7w32pdmfjNmXBYcWm6rCzQ9rGGwgeVApSTKLs2JnTKVRgBUHCr0toGdu1DIgzUuaCX
wWQOfZREs5fKcGH2haQU6Kfw4IpieZ2C/DIThrftZ2jcLmHzTBSxhpXFXSYbEzKW2O0Cli0Crl3p
E9XUuOsLW+yH1EvWBo7fjnkBeoJEvvohbhoa8r3gSl17s86g0uqXbrB+2hwvL9i1YWMUDIamulPQ
muaVKdYEqZZyBeQSYLLY/Qtx6MOhdMM0RGivSqL5nu+y3L9czZFT1WNhBQE79PH5THb529+F+p3t
fXoF25sm+W7n5mxpQATaxnDZzGBD+wKr6JzjNlep/RmTRrhydI4Qzp1fKPnVLlGQuZkWBJe5jAVo
u9jCFsFlwogtwcqsrkldfFJJYGl0VbAdiwL7eRJW+7jCIVaJu9ZIDxjlEhQbHcF2tHbeM/RoOpc8
+3KUevKc3tu0YrQxKyfop3yAo6Fl1TsdINoncUm/u449nKmaELM0UXhGG18eysl6oqOr12Zo+m0R
h99VCEul9cPhYuV5f6zHpl0v2dRuZrV8VW6/NSq6OC0rK+rNXa7cN0LWRzDwtb1uG/kyKvEUdSRS
Ef8zBx4m79A8p0t0sPz0jeSQQy7otYRX7OoGt4zXz2+md2+mIWWsJBEnmf5Og0zXbDvh7fvMu1kk
ImAt/43s760BMj2/d8HeEo+exAvsP05teTIsnz3RQliy9p0L5xarXIxvO8JJLVO8D6bfL8jmwxar
dTqZvVVnN9FztGf2ngXVSne4KsrqvcZtL3IW9pasDrTRO10gqWNfj9clX8uiuWkkU66DN7xHbpFe
Gwn2z0fsTU34WJdAliuJjLcE9gGxaYz5Rtoov1EGiI95pg4uWvOQx8mmlj9RblNWO9l+yP2zRsXF
RbCXhCaNYdR/pBLPahpEe2K2KwYJsnFu4dCfpjQ4evVMA9nkAMcLXFIpmnQUwQtmKp/G1ERsS3Vr
3lFvUw02idmnQUgnE6LRQWjwXBDAOUvnIOK/Sx6dnQXONREHbN0H65s68hLESY1rILI5jvr3bEky
pkQZBsq0z/apnt9TkX2kqfWalZQuGd3haiQWEVMah+2gnX8VUK9+Dq7tIHe4IBnIY9dTbvFTzcmW
CO29sjzrDtL/68SQKQgcRuL3n6OWbykNcjwWznG18JCHl6lPUIf1D0uRf7UBCixfeTvSAvdTMjhE
4NhMIGLMvwCNW3/EGdIBEipJq7eA2A2u+UjGLF61bXpJEiBH1sSM39m4sEZrxpkdA4fYQt7WDerx
3rf0VfwnL5NdhCxuRTQ6G2/nz6wku+L+s/PcvRNab07Ph2uyFhYYu1Lg4dE966YH6jDhzC8lrKOJ
RFe4yWsHWaivmdabHgbO1P04ffieWkreeZBPKFXZCAd+uGs97xr04mnwuevtbWe8LxSoaw9HpNvd
10CgXjDr9T5AAnJx3JzzxGzHLDoNFYPnk3bdjZtmgInBGNZ++Z+ZUv/kDPlT0M6PqYv7POex7P2o
4ImE115b52D0DqP297mTEJHJSsNGZ50otJLivEzFSeLLuUfWcIu8COySLiyZODLPDYOFvIAIprvy
wVmiVzybMPaL54JWeizsYyjdr4AV8Fg0ICVkuV2iet7lBdYpCgedFufWS94qm+lG1GwmMPWxKQ6N
QpzIaAjbxHK9c6/qf/6IIziVe+J8GM7QQvDLtcZNjuzoTY4s6tkJxrjr8k1EoFBagVfTjsGt1ds7
G0N31rSPVR8/DA54NTYaJU39WTZPOBUPyUzie3QUk7N1HBZK/otKl13bvE5YOYfus8Dc7dj7KNKX
WLJWoSflHKj01QnvzO6CvJ27ChpezDIcsKaKsX1t23HHKYOvy1o7E+Nl920Kmg0ChFdmRvRn3d7j
wkx7UMjcbRTz6xLrUBj6v3OdrmzWXqQ0zyWWU3hJveOSoja9T0lyGEjeYQzPwqW/9sDiPOwvGVfL
otzzxPiCo3LGYmTAnxS/nQvuGtumBiOVxecyxWTFeZn5aqttd9UO02aC77bkTwVpED5xPEnF1zue
H60o2HMVP6NaXUWx86my5Nh2+qyE/T44/q4py7Xd8Z2Ip0MzUKHRU85bb7x53l1Xn29B1K2ZKz/H
JVGKZbsulf1gVQQbxneknYPVEHLLmT3RegJs0WUDf0yHxRkvLf3UsbExFlLCg+J/KSwKl4ip3koU
/K13NJqp9MdCFCDqSfoU9VHN9feUBR/EJm+CqjpbrnmMGG/mDbF2MpLnKeLDQDYbk0ZbFC/5vNfN
oZ8Kct8oQ3LcWwd7/DOUKQ/na+iouD5qBiHOAC5suJXILzAFU8hvVYbhUXMoSIBNPMOst45uryA7
6acx3U33ZJ5IM6tJXq0i+Any5KOnsV6ptN0HJcKPhQSNbHReBi++zlP+NiMOTWg+HDUQQEbmELGb
IMuhAvXOa0vl7mGGosDeyqn8iLhiGn5Y3P/dll3YM/i6NdfupvfCZ6AWpNNNmK3rg5rTS+9aj3r5
Z4bxnGuFG1DtpwVHu5w57MJz6s3MuWLM6GlWcNWKZxPUTzjX1oRAM1DhhG4csOjJ8V4pqJk1QkU0
1rhQSgbFu4F0NjFhKHvnr61obhKSLTvl7ARTc35IFqDE7mWgBBo+4DkaU+jY6ujr8X75UMzg74iQ
hi8z+AQP67gdfdhd9zM66iIhv0AK1i+LzVEsp2EdxEOOH5+AQovdSDflWx9KQDJ6u5YCOmvsneqW
o27n1wbnQR9+YPq6i+Wkhm9BykUV/g2E3HgxjMLoDp66u/vkZgro7hrGdsXw4Vo8mwpNmLwaYoS9
7u8oBqyC2YfCt4XI6inlF8aa/9RsqebiDSXFZki/e5G/whnZTbHAW1k+VTjo3bYmfDOlX08xgabs
dfgmlSMLg7ifAW+kX4XMH5ZkPvtLe2XbvB8mGyAbtFH6tM5O3m0ov4s37ZzuiZeOYCqLhj1lyRve
VMyzWMoHkRXbIbTDJ3u6B1d4+VMdFo/tQthL2Xe/3gjfEasUkKLOIkPQ6vDOBOqVDgZvZ/FU2rbi
qGl/5kwyScwosdhQIF8MrMe8T//2kfM6kpzQcLzT+5KOHofvZcC4c+Svy4vy2WkcWDbucYkYNDR3
WRiONrt+b3Lv1zM12TBq5UvmdmT1gZO7OMP4knXu1g7Nb4odObOJoZWUFQSXvJKa8ZflIr6vDtwb
tNuQeWC566DZDzPgprCMrwkzZUDXMlnNNYFP5eS8WVVj7WiLw6/QddA1kNkONKXEcwCiCp9QQL+O
Byn5VUpjMXLDa4z8bfELlFH1Er6klOOUaz5N6/LTYbTbVgzTsEg722XSCTQv+zONy6sj027TCFys
Ba99vbS/Svb81PMukOl2LvFC21Q76NFWTgEvSEzNt0mSWx677/bYv6HThI4NjtrTtzhKN2UX34pJ
sejywRzpJPspSv/DkKgT4KKZkJOl4tcEYl0mFSj8eaMac+7NtI+dEDK/MR+T/Q6umpRG6zQVy78u
5vhJl0MwKIBT3jnlDpodAC5dRiFIA0Ft3ku0l9XgrZkyblmLHik86KqTpfxo8gReG1xFaR8nm+G8
he7dyG6T42cNCEKKpEUeiXIPupxOS+lemQsmIUZa8GXeOG0Kl9WPBWag+L/vKvBekg6dN03QWPaH
/4/7p4RByYTU3D/YXN92AKi0zch+j9ad18CQsJma+8CBYtjsFl8XL17hnQ9CwNxddy3iaqPbadPg
lw/gPA0Q2nJNck3OsJNQlFEys3kVqNx1Fj7Y00+L/WW6yzyB8RSkB6QURWImL/CzYnIP1I2hCFuL
X8OaiNSbzRAGR4HOQju3diZAwaOsZQoGNvu/Lu1/6/JN+A+y5Ay+U9OsilXkUxT+He0/roS3BSCO
b6aBpEo2opNt0KOvJ6IWs3MDWqgElRSSdtCbXc/sCadzR6dWxvk6z8x7iH8qNYyfp2mPAobx+E+d
f7Q8Jd/GsVGQF4Rak/SIWhIg2P74hrzZ7IMoAMy1PGLodJb3IgHYYzEuE+fRTGzKZsmD3Gn5YIgQ
H4Np1VZvTcswpdstdbZpA0rCbduzV9fd1sIki1Tw2JE7EykXAxV7NQMgiBELqla5CYBxheXXEqCo
QPkq1SHkzNDQwBK+XAtqHwHyW0LyTAN9uI+fcirwCJEK23ge93eY3XLn0gQPQT6vlnheVyxoZ0wi
ZAQ/+x5Zgemth21aDvtBIkB2tcvNQYBX/zxSSFMIQIkjroT7yjbNOiKet0QDXaNNCEkntFHf5vI4
22RbQufLwp3Art2L7/u+d1SUGuK1T4sNC4CRcrFJH+wMQswpWl67+s1eNql/iZoO/8jVrd8LSY2S
8GYTdTjgbekQtXKfnYW+mASMAvDHc6NB4cMETavHXj31MXP9je8/usWWc8qmsUAej0SJD7/51RY5
nkg3i2sRtutpgWFly42DU60kMFlovO1vgfeBQcdOf3KSb1A8oGMhXQ2WpLAVtMF7P/uZ5H+oIzd9
S/5H+LakBAyqS67yTd3lFDHBWVoXa/IoBf6Lon6tM9B6LGb6aNnl8mLSf4GPzmCsCPiu1pEAEQAy
RalLyhhjwplhiuchWUgzo10F9jFnPr4Zrpf7IbI8hYXLoucRsC6jPdRUEnzWYzL8eO2w8wDApyOQ
aWCNFnywhCcceeJQEKbVYEb3nT/c1ofWOMC6ACUMZotmeBOr+eq6+GsqV50mgnDCGBFI4THjfk2Y
sk0+1Dk2hDkooQZxel2BY9DrOH0lCmcdQClwvb9Fbm/D7rPrLmb8mnGPJWN9FCkxNaBXg7r7yPwA
zjXdIa4zRQfc52iljc1LWm0Lbzkhy8EsZt0LH+z/MAI8e7sUFSbb/pBC71Rh/BxoPt4g2jJcYLT7
jBaEoCzmivqfWrqHkReAA/rAigC2yHRe4LMihFt7FnlMptjmkU8PmJ/92btpGy0PKsCQ8NjBsg6k
HzOsToHUtFeamk1skfg2dscwkt+jf6sgDgTNb5JJ9vL1Pqr51lRW/2wl4U9rTY+VVx87l5AVEmy5
g5pdGZn3eozYHYfvdU6iDCtlpv7OVQi+eDIDcF4E4kBeAvu0Zs0ocq3Qc+66gj0Ba26mB9Vm9oOb
QzEjAv1QaQiOVYBcpvT3NhWZx3RXgN3AgUnHaNN30Gezz2oUZ+0CgrL+lbGETJHWj73TP84+f5IO
OsJgtI3ywz9hxLqomBZYCUNiHeRFRvSSKG8mVQgSbXlYqCE4ZlZLg1zZJ0EvrMuHyHUuo11c+ix7
TmSNKq70p23RNcAX7Dczkwk1BT9TSVadCYhcb4H1jAeL9nNIm21X+jv/3jk4zORcihoBiTaN2DVY
gfiHX++Bm+qYDdatZsJinLx5Cp07gk7QJkaYIIi+wGTETUGkj+6fBkMUVz3k/4Ql2gsybqRdWXoc
l+bdorNcj3F8LUdSMPw5nVeI1Z21NfnAxVT2GjVqL2sMsWXDjATvGOJ8CI5lrd+bobjqhslCl9A8
m8Y5zVZMgeWhK2EcSiCynT6XafPC/Fptp6L5bBqPUdLAjCNmB7n4zvPoQJrNkUKuSoKF3ZkzoezY
iwehr3baF/Wpo+VbzYM6Id2E3Zq0Tzb+OSjj8z6J0r8Wgdms6wZ37coU4b4dZbsy5PuTJ8Y7Zkwu
2X400auTAOCpxu4nGBbAzon/r9Bzy1DVwDMZg4+pcm7lnF5rnT/l8/BF4Md9kpVsYg2BI+2U2aVu
f5MJr6RCewHdyjI30ZyTTJ3oEf46Mxdmw57mABbe5uCcCUGNsvbdXzQpe6TyILvQACCZSTpkjsBI
NNjhmdH1IcqeCn2j2HeMnb9KXxZvBOnAcHbcIXnwhMeuyY4hmKmeQjTk1L8laFuuxI/OqzCu8qPy
0Aj4jPAk2axMPn+GuYTVVOmvUgEFzEfx1LiIKkZosWMQfE95d2O7c/bKQG9TgPKYcw6YQxUOdvzu
cTju2Jm+1u1d80+Tlw7Fvo7lKz5Is+lhmBnhni0CNoI6OwmZjVtjfAx3PPey4U6v8QKMD17j7pJ0
2AU1mPWa4X1XMaRt7yt3yHDt+N1nHYflCKGcbHnH5BBgmviHXu8pGyCveeFTz77JNAAOCnlyUK8N
LbiS+g42LKLpQPUFk3oChMbiKPAQ2Xr7CYjsoIfjUidsX7Q4yaZ/AEX7kaKKJCGLcHW7azZiZqRY
1t9g+LcdCfFdQ3SaohEZy+gu+vpmT36q6Z6iWaSEkGXbvhObmA9V+epfJIcryoKnMEqvTKxYo3gW
/EfvEQTylu3lrwJ/Kfz0BwrEi4A2FFXeQQTils3JEWf84yCQJQo6GWcpmRR7pwmeSh9DFnGndtsO
8dXPhz3TMfhLAduUr5Exb4iCYY7zqw3ZmEbiT9cSc4YdMYfqHCcUaCG/NK+ek+4/K/kMMhZEomvp
Mtxb06b7SMfbqFJ/JRwViottn0eHsFYXb7J3vPpbT5T/dA55NPNIrYzOxg0ec6sj19l29v0MyqDw
rSeviBUkf5cbDBj9mA8sIIbP1rQvrlBHlXl/soSYJMuRCDvDkYCAGoTLKq11NiGQxbfD0tAHa1eP
QQT/ALdID2OkIjkuQBh0tBcn2iG6HHYkkJbtA2ZsNhXZgMJrnxJ3+A8pjpNvcKDzgvQxvlmiYjpK
BHlnRVU5JRv3ANUy02xiw/SC9S1NewQJsxu2PKig7LbaT+Yjmg3nTVcZjBakGvF+bkceWG3qN3zE
8t0W2m7WsUvb1OvBvVAAxhAxFfYTxT54a2YJdNsPBOA24czO1SKimjclB7zuyip5AEpMpnTpZUsN
yNrJIEUm0S4QdUcqeFPS6XfAutg8ultUF8Qb2kl1pWsR/5SrCM5EQ+VgJMsj7s0eFJqdIMEa+8w6
ZrKFOSOku5l73983HquGyOvYmImhPMd55f0scTND3vCjz7te2KFbKyacfgFoLVnG5pL1fIzo8Qam
nCPrd8Fm64UxN3AcmxonvDurkbA3G1NRtnZ+01mrezzUs4C0/oFVWj+QhgXDtBfeKSsWVtyxhndU
ISOEBMfed1aA0O57sRfP+NN+HDObBsj1CAPPFDtSVIPgt0U8/YToup+iJSpOs6qkXNsIAP+0ihK2
aLOKCi5HmDVVac3Y0HQpixDtMpOPcuVhwPW6mxjdiWFgmP7F8Lg8CbsMEdM0rfD38Rg4oAlby7je
oTQNpZYFEewmF21ei9L1zroVWh8ykuK3yDjlwYmMeaiQIm2rziXEESDWTFeSsj0L8rJ8cypi1smK
nk/1NDDCtzqxG7VhPNoG+BMLP8HHrF19Fr2Y9w22zx0rrVFtxtAkfyMPDVuoUOpZIsi2C/+OD8dA
Apsbe+Tt5bhEdUAq3SAULFF3PkucA4d0lnAQi6iOnzyPekHXvV9yc3bTJSwismPnDNxlvHS31GvF
a81nuBmb3HqsUPKfe4ZqD62461uiKDs0cV/swzsXNc0Qe+XGWV5ypySWF9XdCQfUvAOE4KUQvG1r
P48eEWTEHP/G44AqbEnMYzt2hL3zKoBrD8hyV9240UPrPvdKgf6Lm+ishQMgbMy6Ypt5Y+7DlI5G
rPSyDFC5xn6+Cxrq99krPAiz7RL9C1wf4Vttm/+aYvR+5tguzLoNm4bq2BfzVjlmE1q2vWkKKINl
mrrfPSlAMHMlcDRT39ewKh5PwzgtezzX07tNTtxWWpNLiz22J4UoGL83jG/NRKNb5aiZXrGx5ZvS
s8IzOW/RO0vQS5rONdNrH8RNbs9YzoJwp6PQufisX288Vsy3lcUQx2+BL5Z1Ea+rxO63cnDD/xD3
yaM/sMhdRBqeO3jZ67jV6mDSPni3CkKbJN0zubmB7X/5XocsBGf5i2zcj95FKbwKRdA/eckEGbfs
m2PtGPcYeDMMwq7L6hubG5YfAtK/lUSsbYuOM53ra9xGEncSw1OiWNaI9SA3EstEWW5nsMT93nGQ
Ds/Vdhim/3F2XruNY9G2/ZX7AwSYw6sYlC3Zcn4hbJfNnDO//gz1Be4py4Z9u4FGv3RXUUyba681
55gzAZM49FDi4wr20FPNH8XoG27eSXRJEPXs4i43oPnGhXGtZKh9Rq3pX8O6l1dYI0SoZXl724W0
c02liu047qqbUGSy1Q+D9TxMonXTioXk+Iz76N7rYvQUSFMvu/Psw/5FRNncUAlGf2RrnjclO7Gg
bxwxW86YPG+YAvBpK3ydiPh6AO1Kj4wwBr/nI1GIMsI/mv8rSSieonRmwo7JRHsYZIJDWz+wnjGQ
aRT0CgQvHdH2YRrCdqcJer4XFEaqEWMvpPltdyVh2gdwh6bGK0YGgSHdHbHvO4SouW7ssIvyl3dj
RoeKni0d134sMgy9MTQIfMSUjhLOABuhXPI0Dn55E7WjcAALxk5mogfoDQGDQS6R2G3yqEGg2Jnj
bRCY2kdTl8WqSuTi2PtmAFCPhz9BcCWF5wTkHP45kCk44B0uOKeOo+S+rItqw9TGuLaierwvpNYn
jFWuqrUpT8JJ6uAzE15fQ42uCJuW+wmlQZPNDDgSk620GVXPBX6V5cg7Bbm9BgrMetinjIEMWBV4
lWceSqO7CyrRuPfTPHpokfTysazYe6hBarjSqLuBnILs7pGHTbHo/+HL1ZHw2we3iUKAElOnaSOH
crnihgaMfQX5BgOy4Qo8GLYx0Eof8yRxyaP0bwoMrp7fFNMuJ0oORZ2M/nmRF32k2KIBIhk+IuaJ
OpSBjKASpsQKB5elnOaERjNdx3FyCKWwcn72wH2mFJkoJPHyaaauYsRRVe2SHCS1Gh1Msd6M3axs
tKDRPFwHtQ1+5LeIaeXMw/nba8ehkFrwRJqUs6Z6yQKKWrwdZqxvBnv2glWCB8vmO+T0zuyobuyE
DggQlvtX1QEX74jOTnAHT9sENkqXwOuAje6q1fRg/HIFpG9/l6qwyCmSqJv6BaipLwjdwvfL7+KC
L0I7dsYt3qSl4gpPvx1MvzQ3ni+CAspNUzXNMNQz7OFv96SPqSU1DIHvIkEtlarUbwTL7TRfvQ+z
KDtQlZx3KdDpEsR+q57I7SXdpA3BkzTESCR1k5ZdpZIS8OpbNXadpgdwKsr0OP1holmLXq2OIeoA
aaDF1qp/wLpt5HlE/VC2D1Nfe10+rmKBOqNrxAOfOH2pKP5jpfbrpquRoyj3bYCqZxTUm0LVKhed
t8hil75n8/jGnll+SPRWXYNTwYot4iCbSaMQgvy1rmibmqOwUaB8dXXuagPuSEGYcYE1D7o+kF1M
1gqi/ugZnBWZ1ITaNIxgSIbkrTTDqj2GuCPdRgMESBn9LDLz+vl5/+76q6JEf1ZRTVWVLm52JtZZ
EI4I52WzW1V9VV7zG1Wn62v1sUT8tPj5cPJ3D5cqS1CXJNhiunx+//5yy/o12CSxD0mWMqlvJsR6
7DbDpa+D0w9nCFExjV5o2n27szqlvRWbMHemCqSsOOZkJoRICJq6kq6DXMtATEbVYaz5+GRAnP4Y
YKOWIu4yR4/VxFNzZfwNHXV+Hi9fWlWG2KFyDrJlXTyv9HsQMov8fhR1bjELzARoImCKqFW3J7IZ
FR7YnSHOmRI1s18YTmPg/8L1RzHUteKHkKT5//WMf2K//J+/QCLf3UNDMiRQUKqkypfvkC5PRMAk
2gYNWXwHbWQa7XisiN1E6MaOnqTE+5/v4qXl+fzSGgqQPQPzs6qaF5ZnH9ql1lTaZlSi68YvXjUJ
5MfPh/hmHf50iPNz9NdzomkDQ+NC2+C2Wqv9nioTPKr6y0Gkb6+cRs/H4K0HkXZxNzVZT9Be65vs
g0bBMdkOd9mSLamjevlVcFutkSJtqoefz0w65/hdPkLIZf7fQS881pOmwadT9E3dYlyVuuSZ4eRz
VhXrHL6grQbRyYQdbWKAxK8R3P189G+v618HP//3v64rZb0UxYK+EQzQ8/nNBMy3/uUEz0vG5fmZ
LLGKBHjtTJ/7fAhVFoWRue9Gk+6TivCxzk3ZHUhEJDE6/PdnY8qQffhS8fd+SY6s/J5SwdhMwa3p
/9GKZYZe4edD/PNzv5wO9YskiWRiStrF6UydFI9qaWzk6/Co3ld8Di1bWVqIee3EiZz4PzyTFmGr
CjGQumVKl5cvH5RA6vxwK530Z3N5rgQEO99CZeer0jiDk7v5kqEOA8NfTvRz4PU/pc+nA188l9iT
pMa3QhzUCyDu/rW/VO3UKZbRMl8R7cQki3g/zho+8q9n/c0zY+myQdEliibspYuLrLKbESQl3tIi
IDajzBJhN2rBvMOXpuK8qSflVexT//jzKX9dx1jAAI9JpsZTZKoX61iKwylgU7glyns4ChaGrGA0
xdefD/L1shoWKzMrPEWeIl+WeUrY1JLQGhs+TgR9NJgLu2IciUgsBAKj9KYpEPRLiIrgGV3/fOiv
pZys/UOxIk30XGZdPkvD2LbSBNRUromA0Bqyebqump0Jg+eDnLfyExaGjmCM3EJFV+sVuVRNXnrl
QPELXNg6/fJ7vqw+//weeIuGQRUNjufz0hBKhkFZ1m5RhbGZpQ2GP9uJXMsm6sIdwL9jReqd7nX+
5UZ/uQccl52fROgqHBFu9+fjmmz5LRCb235sfRpyYmwPXRbsNTEQV7U56aVT1T1Jkow7frkF8pfV
/nxo1TL4msmKBnPs86EL/EP/LFGtIyHUdcB92g1riM9U/DFgYLmAT7FPvHIzv9PJc36+4N9db0uj
+WuxSMo8YZ8PHhtZl5nc/yKDJFAw00vxOt79fAz5/JZ8WiBlcMy8tUyLjTNO7eIgIfg+gxDTrcV2
B3MeFKdU1lUsjNCfGUW1qy41qvXQSWxj6MQvzKFsUS9AA+9LYmbg8dUOkfKEwEmNfB0n2rjFC1d4
VUjBVxWycteEAKHsEnv3bw/kt78d1BJLuyRrlDSfL5CU6oxyDQ0wZIW72tLi6wJJzgl2WOryTcht
Y9YbRiQZDSbUM2CmmT0MQjP/chG/eUA1UVck+qi6KH9Z9GWpnKa2U7Y080wRSD0luNwJqu1TbG7b
gLAiEAtRtlKzTN/8fP+UL0UQ90/RaUSCk2Ir8A8T5q+SQCiNqVNo26FVzleYwx/nZmz2VpWMC9Az
V6rF1pfpFsPyRmdSQEmZiCVt5cn8CHHiEemjsIUNR2NZ6iDXkT3TXW7XoR/fWQoECuA1OZlyOSbF
PGS4oT74NGBjtvooPZTnoD03H1RGck1IgJnmC9mCXQn6ijnvGPIzSzUqPM00G72fz/yfzc3lk3sm
UHLW+JV5ST/f/SzNGyHqtS12XlTXZtgQjix211wiwwsNMvzoFGUI9yN+f52SA942sCY72SBOrZ51
tztPE1EEI/HyawMWvjKvp7D717XwPzfof3/m+eH56wZpuSRGem9sk4o0MZU5utCWd5Vl/nI5tPOL
+tPluFiqhkxJ/U5TtobQoWuOrgbMlUu+akj4Z/a3VvShYJPHySQ/TKHIPS8zZGD1S1V1IAk1IjM1
H9vrKD4gHHilnfcqd+NaMOubPpLw8crNPcXnbYSChakJOmtIGsgO1Tt/Mvs/Rg9rTLSUFyVQGhuv
OhZIWQKn76/l89zXGsOrMSWXWLa2Fn8Hk5fgQyix8efzg95lnoXtc9EW+SPusyMSjl1ksZ+nDUVK
BlkIE/j0yQRDCCJVfQwLLBdwdZpf9tNfy0VuFnBrWkdI3ylLL1ZDGLG0lmgph3lOQyNO8x6/y4S6
GuQuMWf9rqlh2FlmQERVOLn6lI/kXSTVthMzwiEFUl3//Ufg0y86v/9/PT4QGOskVoytTlOuxkuf
lMJaF55+fpe+eXYMtsNsiNmAnlf6zweRi2oec8naNgk4FSQxGmrmyfpllfzu4hoskjBBeQWB0Fwc
JVAC4ryJaTq3piSHrNGS2oGugCcviI1Sfy1Lv1mWPx1P/nxWmd/PQqhY7PZVJxvGh1RE36fLjsXg
AsPhElv1L9Ru5ZsvEmcn6ljjIZeb5sVL2NGiNi268MqB9rHyiFxQwzigETgZksLjL3MvW5ZuPGZu
T4o30VjpFhGW1i/O44NHtBtICnaEWNuj3buy0+7LpfnLFuVLsc4+CPyGAQRIllQgqZ+vSmkOiSLq
0m6UsSlhN52BagGjsXaW2qU4JhpzFXeB8cuV+fqE8WU0YK7K52Ej7YfPRyUGvYwAsu+Q8CzMdJsY
7kDu9L99ij8f42KlbfM+VQdF2dH5MFfonWNWrqle5XIvrP7DkUwLqPm5Ovuy9ZDntorlmWtYquEu
pDzfiGPo3/OOCv/6bnFOPEwypS8X7wzB/fv1j1pixoIk2UkyB0qRcJOLghPdFQWiXgRx/e/PC7o9
VFuFGfrXx7fWfQbYyc5qm6U8Kqh19HWbRP/hPuGbo9pkhqpYl89CEFdRzoxphzS/Z67UGqj4MjJs
QlJdfz4f6ev7qIucCp1KtnCGenn5stoSpKGUd6maBmQVJ5pxPWAc31RogbaC0Q5HEXMO6aK1uJAr
xppWRAyRhV7/lyfma7NKZsvEfhXIIBeYgvvzjcwBhuWA2ndpbzZbFK9kACttewgtrfBwcaDmzSz9
pIdmt2mHhhSoRqwXasa8cRx6HAtqQ5aNr6ZOJ84Wve3yP3z7dJFSUj9zBPn4Xd4WpQlRR4zjDpvw
UmJfhz1qCaBtOV6VNpCy3y7I160Vh6P5c6Y7smBe9q4rZuKsUxSmBKWtDKVKn4QyiJ7xbEioolFy
vAhtmO41NR6v5n4o79LmHMH5ywPydTXURYNOtqERJsACdfHBxz2gQjrlu+5W989AXJA+NPZ5T1u7
wdH2U0/1as7e/+W1/mY5ZHjEVeaBML7uK5VZC0yGcyTgtrzOuH1lfR1U+i9H+aZEZpLP7kjVJdhR
4mVv2YwbXdJ6iSXKRxInSGL23MhKsLcQKJDIlZbCDlz+uB5NFSE1X+ydrifmGhvtfDRqNXilJUL8
asGMfCiRtPWVZiaLtkGw8MuN+O6C8CRwwyUdQNJlM0c3R7lJtGAPkeSNCXANZtEvXWQv1i/X5AwV
vaiTz9fkf48kX7yIamPm6LV2ZhCSTCOrObpNmYQHKmUU8wT1WVnte37UH/oudKYMF884dEc/7fcK
pB5s480pVyGCjDFJ0Iw+Bk82Opi9pfzaJDjPOzUslilkPie32mNedUvlnI8jpJWXRtYmH5UH7KBw
Akpe8pFZvwTiL1D5l96kr746b7R8eA3D5oicb1XEGGBI+rnlOQKENmMBCQvy9Ug6yMP+yIzytgqF
q5Ko7QWUsHMgu0+zD2cWmdLyQkbB6EKNwd4BDglrh7GSi3FjjPr43rFFcCdVemVMVy6TszE9DLo/
4zjMZLfjhSykYa2GKWl8shx4fhnsM6O+Uc0YrFnmibUAWoQth8tw7rfdzC83Sfl8k4y+VefSNHYq
9Jd7BK9cbeiYt6SV/laYfOki0tNTRT51TEXAv16GM+VVWHRzGe4jDX5MUOQ3JQlIPy8y5teT0VTp
HBujn7s5l1v03BR18q6AA0qWIABowb4xDwIh51KUXNOtw3k49lr70pUC1rZfjn0uED5vC9ki6/+k
bYnQcr8U3VVgJEMa7enOrDWjRQkZb4bSsCGAu3ryBuASYInoWejqLIE8m7pzI+JOY/wzCFYX2IfJ
appsbdhTFXqDMayU+pnyfiGPw8oUbyYLniVscL1F167C5FKgfE2gQBoc67xhhXSO9BZOWIgSPA+z
sBSF7tE3wrdAPTt8Jm2f+cWu7xFhlNl9EE4ybsrhRiiLvZLW3hzru1SIK3oUiKln25iMfXh2oUGW
Rxh1w8q2jNjXEh9hBzEB2i7ld2YgjsQ/XezyDHfRTNBHxv8u0ZGYYKnDchVEgIQCmvbrIX9R5+Og
qp6Vvw9dtwkgvCT9uNAZQ1cwuheaxktdKe9SEh+sArRqPu+EwAw4nWH6ZXk6b+e+3C7T0HQeF/65
bGqUEfhHyIN4KZKdSGwrY2bXT3FLKd0vT8a3RyJHhyXX4i/90tk+u+BGI4YCdiYSBHJ0CoD2uPGk
Ec8apeUvAUPfvQR8YVU+R+d69rK6yAt2F/OQ7vH8pzdkPgjPRjjyUdLTwHqyrGC4w1VhPZqIN38b
FH6z4lMFEtjEh8XgJbyoocdG1GN823tTRFE9p/bcv+Zx5f78on17EDY4eBIYxkDi/bxiRbkhD0Ma
7yW9EiBemmb3IjKhoCUOn/M/VNAgkf6Jt2Dt+tIZbhNfkaMxJNRTXrR444Tguo1+64WcP4QXj6KO
pJmeJjsB5DSXZyTERT0TKiFfM33wpBXeC9s//f9NkL7pDeifDnbxVaYyM6QB0rE5c7BIPrYCUYTt
vAwIzE1MdRNYIeDN7i6S2fsM8lEPlEM3Y3D793cRTjnqgPNCDaz8811kqlLkWMpJzzyvNMMqiwMk
m79ts/Tv9iX0bHUF3QxKHf3y2oJ46ipfx/qNxT6uSeBMI3EVErhMoCjAU4RSTtstA3Ffk3St63Zk
VQsNha2sQG2LTgMVAP2ypZj8SYfjcJ8/+hbCsTuLDkJb72fhbsTagtSOMHbfpF/3kQOLRfQ7vpBc
AWHgoTEArMaJ0wlHf7wLkxfCqgr9CiLpQsACMg0TYnbNjjAqWCpXnbiedJk09wK7Er/xgtg+x50T
C3bs+3phRMKiS/t1OIduX9Iz697EiOzhEjBKUriBmd8ZfNGxeApIS1tPSq5H5aCED53kDC20brdb
MlSj+DIHlwhcs7udC7eMmCU6yVKrnepa71ZpsprU93EkVM8zjdCGSOwmHxZgRHL3ErtO7uv8lYZh
qOz1ai+Goj28hd1x6HBXeLnFe3/QwOrG1z6AFW2Bl41/G5IHhY1fMPWrRHLNa9Jn83qp7dX4jlgX
QXg0cUoMV2HkAjXKai8gsilcFEB15DO9z85Fr2iUJZRASkDStAB2uLV0XYDFiNZGupkTsFxYbdtd
pR6FeZ8Xy0Zfa8lWGa4H/zbON/mEcKizQR6MveNjPo1Fl4Z6+mKJrhm9wbSY2k2CnTuCOOtpkFn9
nZmvO0Bk1UEzHtqZ5vtC1zdqhsL92JgIsV0fjxy0Idglk1ffyuqi20qjHaYnA8YstJ1mU7TAC1dS
earpSGmHCUUfHn3dLXANBlC8llhGNCKXUbERwZ3CQt2Qco/tVUd+pT4H8GUTOx8+dHA77boT91qz
0UP2sTYC3LGx0XiN1q0vP2KOmJK1CSoWkLcOvopQRePRrz3rQcPsPh/qwksCwtCXs3mIKvC5wKAG
ZVEIbmHZiHT5o5K0MIZTrNtZkTnmjCcH6iQC0kjxwuANORy6S7SKdP1LkUEdkLQnKSYxm2TXHqRR
cexaHomxOKV1Wp+TbaYFExFzXWjaCgDoYzdXXg7BpSFhArcPNtiPyWBsAxqgL0FLJL7goe3aNVKN
LPcqVDZp3u5ay86NauFL6rpGzxwnaEah0EGVxHzM457ei2bu+d0VLrIkPf1D2ksEt8H2RKosPD2H
eqgxJFfonki58ixA5edcumqFJLvqXolBbgmwEmaNl+7Y12te7jrdBeKhFI+TRiz5lTrdSOWuHl1e
ikCxLazMWK/zQxZsLXI82vUgvColUjoGxdYqym8x9/rBQ1ZtB2kNv4lOe1Z/DP0Nwm1Wj7zHqBuv
g8zzRRJZ3NQSFlRhcnUrgDvoGSb5YgxcPSd4Z5tYeyEH8lMni06FKz4DQ56fsxFI6W0Y8soRvbnT
sA2aPcNyGUYTFSUdRtvHcatP4Fm1Z0i4Vn7UzbsBrmDRPYbabUd51w2trUUA2yApiPS7pNm/oo1X
aBSHO0K8a/WUxYe42s0y0b3qQRUeMxaYNnupaboiTESNXbsRBuuufRiHPeBOM7+ahAc5O8XJXTc9
G/W4mUy0sNOiJVUkf4CGIgYH5FfgFPzUUfXK1mdPKRgvyy7IW0u66lABEogS7ltx08nOzJqiQJC3
43wHpUlAIB1nq2LexZEHYgE2bcUuahhWkDRgYEGVyAUbWz12fTy8IDIAnklXuEFIGSNtCwHwCx7m
PgYPPm5RGS3S0KvBOVBC4ySPk9xNIbBMpub44VUIQixNrQXaC9COCVHYHqupApUai3cn6h7wiqTf
6BiCm1HASlsvJYTWg8lOTl2X0alHI11AISgM1AP5adwHtbwQCyfuJgdPdS/gjkDgL0AQYyZIhnmE
LhsfcpPchD0BghCC8CEseI/bJ6u6A2/B3r2ePBiZC02kYKdVEPio2zvXEN5VfVmJnoapmfOeoB9N
j4axNuarWb2Hb4gPgSlt360z3y1Tr5HoUbjNa12+1zEyclzgr3XmxhLmFvUG4aiRr5LpWo5WYXIj
BJCAnWjaVONmqCDkEYwHu3DgXaF3Iy0THQfhkhnTJGwaCB/qTsB8Hp6E1pmWYrubYKAai65YYT4D
1MPdJ+6dj9ibNqwrSArBlWgcZL3FZrapBChsAoyUehkUzlC9qlIs/VKZf1dKyhKiA4l3QxEvm5aJ
ZrKPL8L9WFMlK+IEjcc3o2t19KFD/FzvfLP71WVkO+gKJYmwiy/1jppM05zs4esCug3GdBsOvX/4
+SDfnQ9DWtLapLN29HLikPlwT1OTLWhJUVcTDbgFhKasVUWNf+lff9PN0/8+0vl0/xqWVcNEP0Lk
9YwVVuMqfMWqC6isr1GmTrxxDMl/uYDfnRutQ4OrpzCEv5RPDIbsN41WwMwU8LELrasHZ9Nk/Pbz
JZRoEn8tx42zAoltDNOAL3MbLdWlTG7CfeVTdPTAphJfs1PMrH5Q7QTpzVJTO29urdncDUg5ZB33
d/lGNDhvmL6Yi/TUYcvD56mfyIik4phLa9lChFybcIxZavANcZFUV/3Hxj6lOu+LVCws430iHl4q
lN6WxHYjgjTW0rDyiorvkSa5fgG7FsDlMNMV6AJtHTeYZEKi2fJ6FRYro8Ttb+0L66NOVoFwiLCp
60tArjWo5qqiZFoamucLwQFB15aQUKef95nkBaYLSdnvMeFFjyLEBeixQFERDS4UUmX8o0DeU8+X
kYy2mJxrB6MVLFUxgc6zwMCn8a0ATpVWm7oijAwQlNO9h+8DZtVwExLBoy+z3KeaceHQA1gu5zt9
dgoqvA48tLkuZyxbjujbwpkOarB9JOLFelQslxJOhRCMu6omq8CB+WLGK6qVsav2ZxZ5rP0Rpqtu
6Bimkk3Sw78HfRO9Z8VJhDcgQA64C8BUqVxeZVg29+N8P7V/rD5ZqpWwVP37ltZdkN0QLLgIkldh
fMswOzHNso3oSRbWWv6nCV9i2Cc+0MBWf6R5yKmG4Y0OEkE7kFirGYjf4S8chB0fRLWzs+4QvrTk
t2xyBTECdNLl3G6V0LUEPk4b6yEWb0wNYxH3zlXI+AJnBvyTLiCAgnJhDeYCbsI5g7Pch7A5KN2q
+Fjk9mhA74hWgMPtVMlQllDSeRGl6wQC/JGIlckCeUSgvaQEC0pn33xin8CA2YavEXcLceD3WW5d
gjJQdoKyK57j5NqnBk2h4MQEgM89KIVlEL9osJtCaZ3jzE8aR69XExA4ulB8FYaaIf3HTGlZeR1h
I0P0AEqhTkTI+iu1Co+5fN+FB1IB2ZjBwnup423ZinaXs+/IMG4oJ83i8ygXqEMUR8ro2PIFyQr2
E73qKRgfZXNcK9ahOacbWe2ylHNXNh7pzFwp7WM+XwEAouCKbENQFkQ9LGD82iy+rlSbaxBtWGtP
1rBnO29n0lMlb7raU/E9DzBgMKnfx/NaILAjLiF8C3zPQDmGeUP3jU/v2HBLE1NbNeDAu05zxfzM
y54fg2Q6DLpvjxjms2xVGykkHig011qwG3OAPetBumlK8OY7vIrRhKdrogepHkX1Pj5jxOFBQO4G
CQIPpQi2MT6zMfBa5Hx5qK9rpSTQgKcwqiqYByAYEkyLuNHkY5INsg3xf1HKUEMjgzzurLNz2HHh
OXk1j7tjJ1IExQAKSHqHuIG9lpcPgMZVnD6MkP7J3rsapghn+24M1kK3r6NlJAYbqX9I1SOMa+dc
V0wfRgJLnf1hWX2Y5VMg7EOKJUEGuHLqu5S8dTIdY8/UllpE3FKxDoHK0KQsr3pr12SaHfonkzp7
ZJeVLATOrNjnxEeNm6R/EABqJHDUjkWCfKn+A2Y21CCcJE44bvr+qTOf+upUxG8iUTfhZuAM2PBo
Ih60dQwEQZRWc70ngBYsIv7YJTFP8wiY5mGu/4Qa9SuBxYTEe6XxoZjcnOjPEJ4q4d0P7rvhVgzw
b2GchVCZn6ZuXYqvlkpO8zYVVtoAGabbN9jahbvszqzdTHP0apeiktYGL5oZ3i9LXN79osUNnIHe
MdkwbfL0NQqIjIKxRqTycTZuZraA1kdp7fV8C3LB7eZDqxIoLTyMOsnEGkVSsPKDUxKp8EB3U3kt
gR7BSWsnw8aqTmpP4/8IJJST0TT6w2vrIUtpgAZK+CeONEeA3pBpE48BcTttTFKmfB+1eG0KqtXW
BiftGvzBJAqWBQ9LCc0EZbYjWAk6wWzRt7CThM6VVb5qeWYPSuk2Ec1h/b0ggyPgYZWctqlRjBxb
EjLm8qqWlnm+6huCMISVADqRBu9iuKrKKyve6eYpDFwFBiT+IcCamYnr6i47/8n0GauSM1Biq9VV
H2GkbN/ogq5mLdzB81pAJXD72fKk6lBG46aBh6c0t5SzXtEJV8aoLfDFIAS+j0PWL19xEbCv21DY
QR5ox0Ot0JqIC88i2EgzGr480ETpTYiMYwAnZYNnQGSpSgp1uisjGCDcTYueT5B4o5ZMHmHM1G/G
+JxirG6O+hitWRYs65QkFNg3rbwfwDb5PV2PfWHsuy7BtHszEzcJ0BLMzIYPB2i0nWquA+kY6a5V
sLjfpeRAck7ApQRa79zEO4gj0bjLiyc1Jvja0ctbjO1x5mR/zHqZrQV1xT6erfYMtOoIabLO4TUu
I/Xo96uJHUX4EJ+y6noaPXBOtDuv1PaxvVH4QBlO1Nyq2i4qdHYt5UKzPmLIsW8tHhAVduRti9Sl
X/TvendkFBaGSAC46y9l/YCydJKXZkWWAyG0IZ7EXdSvhAqQGkkvBS+qbbSort+BgPNZ2mTidVzc
6eNBLa+MGtD4AQM5RgXcjFjWwbLDU7uWJm80mgWe3YE1qiFIK8rc0b+VJR7563POetC/AMHtiWYL
iNhWK0fMt5l/pdXXYnVUWe1TfdmrS+qH0rpKom2lnzTjJilu/JReWpY+9sUmK+Y1YefLIIxvsU8A
6yX1AvKBCdhXj+/CNmGUYhdQFH1YdQDi9IDsiPakRasKyIev64smfgHIvQiEjQkDMk3WrMFtnNr0
iUwUdLPwDj+eD8yt3NiBemjwXLPwWMB1AYhu/exa0feScUN2WiR5UX3NWj8GT+BKYf8E1ZacPHKI
SGXZQyxxZ8LP5+tu2ibBrcbD6Zc7syRN7lhOt3O66d8H5kL5USiJKi8LNIuPNZ9qWqE2iJpowgHr
BukRRAHQM+2EwMocxE0hgRQbYVlEvdel2IIhyvSxdc27vR4i5TjVt30IOWtext1hvlMK361COKQh
kNiE2Yx0lFMvABBc7q269GLzcdJdExAumfPwNFPhOBbbsvTRCYKN7XEJQ4OiX2unuPijWVtl8Kj9
ik9otIil9ZlUnzRPIz6+ntEPyOqFNL00tUuPWZbcXDhLWHmBVyNDYHYoLOwoF4/ZdDPAFivDu7Je
S5TMMwrYGPZeIl9nNCRhlOT1c1VvLJLCqvQ5VQ54fRd+tkvKax/6rFW/pSqI/YqUsvy6JNqAwPp6
G+EwzDGdiKwE90350MIlra7azkUHVyQUwEsGsPUTvMHF4B8D8IXREkqHmFJP7vRqMzSrQnWzccmK
wPeZupdm00Jt33ucnhXvw1Hx3QyKVWWConYHKGYKf5iazh+va+WoMI1T5tTtKqwoJFYFBPDKp8p6
mjpPR1purVtatzq4HV4TE3z9/FhbTjk9N9J9lngFUVeWTGsgZCOV2TNJehGvMa5NaXxRNX60vueq
YoMYhp1Ir+h97HclOxGD6TRFPEuuDEjOujXSAQgvk2O7kd6tejsJhLvDUINUnZ+MBHydsalh2cX3
lLRm7FlEIBhENW6obcZ2qd74szM3YEjuyNDIaWwyk59cBjoEwtXVrSW7wV2bLZvpRBS3UbG5WI/z
DawcxjDTQ8XLEDt6sQPzJUJcEt14dlvewtaNDVuT9sUpgRVz3kBBVqbgX9cidmuqC5Bey2Fa+xJ1
q9MGqxb1P9GDBkGVlBVxjoiW2LrbUtgEJiDvo9afdGnDFoGoCjd/089fF6jz/m06XJHKSYRVrG2i
+KjHV+a0oXKuht6GYKusrGrfSg/BcGBYJfH2RdkGIzgAXtQpmFVoiL0F8R8tkuAE3FbxcAuzAzGh
to17CIMoDm6DYnwxTBz8ajsTA9PbMhdP07bWjUW9HJqnipiuRdqAQhi2g7Xp/I95emsG3q6PUhgc
mU+9iLx/hic/Af4QAXnN5lENkFYPxkKCzhA7lejU87Pk08Wns0b+kT0Lm6R02/pKoU2kHGv1dphv
MtGxQHOFOEbCQ+xfqenG7Gnxe1W+rK1moYK2G5etyQP9Wokbnf72sA1qVw4dob1LhfuG3iXkDV7W
hxhAqHUUwZSB9AqOgJN4K0hhDAcvb1cD76i0HpobXTgGEZXLElqwMBPC1TD1S9dBfFPnz9CRlyid
5/pEBpIVOGN9bYbb85tSHAfTi9laN8m6iFZmAwrxZkq2WXMYm0dKIk1z2kfh/BtoVbkxqV29rdwm
lG75DR4vhdJ6jIApoeZjXONT+nU1XMRzQlNvnwvyx4DGpHSVAqzRAG6TmjFv87R6tIghd3vSt9wM
ovVGLkPA0bJcsHcrmUvIdPZx6y1JlXg1aotx9lCnWyZmHBNYyC9DMOmbWS2tBks7S0RFlHoXA9PU
ysmfZoPebHj46Agk/8PedzTXjTRb/pe3xzfwJmJmFrDX0TtJGwRFSfDe49fPKapbBIv1bvVjb0er
ljriJsplVmWePOcy2ll+7kJX1QEakOwH+KWXf1YKZGRUtsY1ghvb5HAKIxwzRUFGZb6DGKAdgqxU
/Z2Q+v8yzf/12v/xv/7v//7dfew+989/STJfPhc//89/HX+Wy/M7lWYCRvmt0qxK/0Hx2kAfBVpp
0EpOoAe/RZoV5T8AjwExhb5XgDaRxfuj06z9B3k9heQoDXQQqcCN/tFpFtT/oO1SB7IPat4ienSA
Pvv7w65/15k76u//fZs0apyWAoQeaDct1RQBsaYylWIJqZ1QxIGfkSdA7N83XexCvuqia0NOFvH9
DvzLFHrZVABGMboPTQCpaABdAglyfdB3M/jSc3DO1Fn6eD6nxzNDABqbjT5MmjIVC8yoYgRHIgBn
1wWNyWsMoXrYPg6HJBY3dkJVnmaD2Am/za5gdx7hqKivSR9bv2vc5mR+CXejpzmtM33n9bBJvFES
X7OxHg3m0GfEeu8ml+CVdRsnxrUMWIJiX3riUT7icsVzYNiQG+jCxyFTDgxQrlXtZhjF1cEBWaNL
hgpdGVgsg+p4fh3Jj73hJP4yBpwdzgFwOzoNsowhqwaZOFyqtMxs/KXUo8uxq7SdIKG+iDfAvNNX
+XGa0DIZQlCQY501vxaAQkDVmMhA0723lgChm2koU7AYQ3NnwhU3r/e1UHKm9H2h4HWQwO7g+ANH
g2ZMmdqsqmShEhiimqUANe1Ane1Kb6ev5yeSanj9aITaqTm0vZdGhpHOgwYW7nGHzAGr9S/Q6Lv/
YJcwFu7dmKitKYfJHCnQt7PB+uFGxwYmFzs5Zt8gZewjjZlfAvz7jIeCB85Zl3syeFNKbdKsnxe9
BBzPHv3qeT7J6BUHWSEYmMGWZst2HWhftT1nht+Drl9nGGwSmqpA1U3WP+wWBYyXoPIDMa9mI82+
74IsKE5CkB7ii/OWXkGN708F6jcIFaS3HylNkw7jspSLHajLMLoBFDmjL/lIKF/JDrIy+DfJV70G
zenVKblYb7VACEw/9qad/GV9RGnN59VppI+zrQHLhJ58dL2IYKxBoNr6oTALZVUmktvSC9QxZQ+3
mpvIw7Nxn1/mt6Cvjj3uCn+c7fc2qXKUOauYHmKzPIXBEBSBFID/1YEmIG9d34P5yLrCEnjHEGrR
jfIBfdauktqPI5Ai84tcBurjCAVZBwS5XvlsQY94AQVRdZ17nWj/z5DsHy0TV7zx7xBUBFFOA8uE
Uy6FWnfW7QaVM773F9KPRqjFg45iNi8DjGjCc5N+iSHv1/VQvQF/aVcrjgQ8yPnt+9GrkvlUAHuT
AOeT6T4urdIHQ69gMEOmIQVqN+5+QEv5vBH2qP4YsagjEiuQQVRDbI9l3TUGSMnAHRQ3PyV1hBIN
0giAhZ03+FppfX8o0eAB0BkiFa71H6hfKkuDGFcDi2DSjAIC6iucF9TJrNbGy8Pn9zlwLVLbQ8V7
vgQgnjic8KY/qR6kSrzly+pA2BZMFKZ3foSsddsOkN4o1ajKowFzffWlEIJW2tWAKJy3wfIkWxvU
qYZehG5YE2w0yeqWK7AyKWcU1APs937fmiDD3BwqWUEVvntdJ1CTQ80dxcDLxWuvSz91TRCKyQCy
PsqgeHLKb6hqcgbIXTQq2EMBEwydxDzOFqIi8HfgEvFDGK6qK3CpIDbxfCXLgW1HTIX+YgGZCnKl
cCNjhtQVVKhGuzadJHo8v3gUf8/HqaWCvpXIjdV2MKQGwpfSH3eDn13Xh4jbfUqRZX20RMX31NLH
MZNgqTWAitF1AVqSMuiWQHephhAQLVBAGfKnBonxSNMBpQFcyBpvRUAzAeNDQlBFN8CI5IJiofG+
KB9BKfuU5NIpDBUQFAqcVSefc8Y30N6oEEGPGpFgpQbRbgiQTfHjnbz7lyfUot5xUW0JVgk2bhuU
ZraQPYN+2+1MDticanz6MPcW5XaktVp1EKyTwQzP8i8VoD0PKFpv/N7uxp1qQ0UvcS2EYu5G5ngH
+j6eyLMqgTY1gaTgr06FRIv1L9eJdj9DKJoRNHZsoPR2ZAMrger3QRqcPyiMZ+O7WGFRPigD9VPR
oOkCsULxUYyfHnA7tZGh/ILep+SaeAPyaMx8y0UBOWgNnhMkvvrchqS8UGRC31xe8AGtC1FdLzsU
Tn0cD6OX7toAVZun8wNm3hCBxEZvGKh+/gLgbJwuuEZ19Mu9DjgMtN26qxx9b1wgOxxEru7xtwrL
z2roB0XjkQjKyg+QnjhSIZPWh5A2dADeu5VgEbzljvwltJGcPko8kijG3sTQQN5DGjDAmkSdvWKS
hmrEEKGPAn1O5ECLLuJcMXgmqIM3Guh2nAHWRxHiS129FEAzn18mngEqwvfS3K0dSEeB0AlmFDw0
ceJsPKYFEO7gnWCJBko374NvDoF55MlQt5OE4nacUbCE2NMnBmGCr0UEZ5dp0cQ1oFMxktZEw2Ej
ovOw+CGO1+cNyGQpqcOjo6fNVJA3w2VPpU6vBLrbshBBa21eDIY7wp+fUDwwfOAmvMbNLwew2OeH
aJ9AqPIHhMuc+jAddZkzTqrr+dUP4zM0INYwlRoune/nEs3rsdJK+IwSKmBIPukAKDvrEbrb9uLX
ul1dyy4eXtc6Zw0ZaSec4o1hahElPK0TaYbhDqwL66m/Xh6Gn/PO8pD498R7vfGgCPmZvb+xSV0t
QsIspLVkzvO7cfoVij/OLyr5ZnpNkXqRcHFHav4D/5bVQaRR7fD7qtQH4Qy9ylqGHDOA4KrTzCtv
7Tjm6ER8uDZlCpr6GK/1EaWqX+CA3gHsdrXEXoR+4JfZi5zUA0hefOLdBpn7BvQKIHXUVdDp0VG0
U0C0hDIVhnqBWm59grLPTer3x+W6OAGP1trgoLqLXPX2/Ayzjr4F8lw0aiICmDp1akaofEPdYEVj
i3S7QNdOFTP3MxbAsALKKpBWKZT7mqq+BRsWUHAtaONBNw4mfl0DTPm8lVfY6YetgvgNgk90tX/g
LauTfADJJwYiHpJb1Bpvshvpfu09aAcQRkJyAQIHYg7ufwAD8RoTXfStuEkCqUS75d4lyLSd+RqD
eui2szy0q4ivGcd1ty43kfI45dwjT6bunBUquiHitciTIjKkeP4BpVR5xg4NlK4RAOtGUoj8Oz5z
YKhWiahvIJzS7AFGBu4js0BAHdYB6EhU9vFagzohJ+YxT+LGDOVFs6Va4jjDSZw70o6iQVf2BFru
oJ81D1of5/cO6x6kWxtrlOsUIjGqUNUGbiSG/JmN1hqoSnqVg9YFJO4X30Thrw+6Hccsc/nAmIle
ctSfQC/8PlSAoF1WYwuDJDl7qBQHgqfeoShsQ3LczS+4NQLmWYcZNPkZYMB7jaCb617RQ4RJgiIJ
ChOTpzpQ6ooPBpg57dlBLsQFeCgGILDnnH9GjhtXPlAKotOcZNPpLdM0Y6pJA8xOzow6DKj6QfWD
MowV5F6PyjNnWtmeYGOP2juVPEZLXsEe2ih2YEEb4l1mAnLldtCHB1sjKL+eim9FANkJNwJPPhqp
ode5n45y8nUAcX7lZLXLe1ywZgEkKBIYB6EQBD9ILbZQz0szg7n69XEh976yy4LOnSHHE7RO4hZP
5zcX6zr0zh7l2Cs1TSpxEIHF+ib5wBLWu0FzkX8+9HfRAel+ELQrP/Ud4HQG9IS/zT8xUZxDzHhf
gxKK9AmgKgoAP+0Ew3o2ooREb7yvSeJ9ItwiXF/LCp2wg8ZShE0RZVvqFqJlUm/ULa6vaGn0wL+3
XEKPEN27AdAtQfs87UvgitUj/znDOFDvDJMJ2BwoIIHWrhPgI5DWvAWZh6M1NYdFimxWysXjQg7+
KnCZ4PzQpbbCMIo46zC22vg+42lmCvbSQYo75T2yGY4dVAmo6clwDeC2pxZLX4shbQUYagBwnkvN
lSCcBz0yzp5gOHaYQR4WrzIALuinBlrFayUbMGVJdNWhr2GqIUZ9QCNtofNMMfeFLGFApIwnI169
X57V7Eqt1tGzZV60+87J7zQ/9wVPuRAeVgcPThsa5GhbvD9/8lhvXAzxzSzlfzJBjqJ6xUyqwXgy
ACQ37NQnmz8GhAv9AIgrXHYd9rS+2aQimJLXsQksAV5wkMqWwPaQh85S5sD9iW4aVx5niKyNvx0i
deLmVoJmgEg2Pp7xkpv6s0Ie8pMPxRsIcDoE6JoeuXdk9h59GyV13oSp1soY9Pu2Yuzz5TbXKmBm
wcMavejoiJul63kpd6C/M+e7Bhi5Ybmc5wr4JB7HNutQbob/mnHdnHtZS9FGU2OFDVF3GvTD5MoC
GR9cL6tPHP+tJeqGN05No4IDC9cSqXc1c8qDccEe6ku0txjA7v67dX0NYpuBIdU66BBO+R2qc/Wk
uOsOYGAwQjo9CsaOfow+t3UJnS2ALpolqtT7QCj7uVCI9zZSKDUuqiuYt0ahvszoqW5X3uFkHpSN
NbKzNyPMjSyqcnJ/nf0MBYby62SCl7EKXmZH9PPn8nK6X8H3dMGrVzJPDFpfwHJCrpp0h6OlZysu
gbBbpLWfd5BuLibO6jF3pQIuB1NRETHoFEvehI1WGzABMYwv3QTm4q7Pg0VRId+x8t5brHyzgVru
H2uUC6gEQYr7Ajtz9BUf0OqwRa/9HdDQthHgmZc5zXTd3w7qbmq8f1CwkRlxEeVr8DaCzQhkRtTB
ADtzBUFQJBJJWd/wh2BFYa9HikXx1CfelZJ5eZNxgwVNHGip9dfJ2OwaISvRimzBGtSm9/3V9DMG
qX6JNvVAPYJLVr/lnENGLsvY2qMmV4Z0ZK9BWQFdNZZWHkwkJkYk5zrjYlKJGl41ptNzLc5d7k7x
CrWYrM/q72pkVQBgh+n8cP57WBc5qCOg1xP4NrChk8XYDN8UlwQk2DiiSXkUoVhqGrhNortHjqCo
CC1K7VHWW/e8Teacb41SfqGxlFVJZ0RvQp5KmP1HwKXxVCHPBsw5N7gwXmPgTn0bJOUZxrxRrHDG
s6HzZre/BzlI4zcBCWqqv7SHOgh5UZSsIn2321ok4W4zrag9gTy6Q9AGw4SSY5SaL5g2FBvuyifj
AexOkwtQ+MV4CSEwv+OgqFiP3nfjpa4pYBZcxIYo2o9+uQ9/pVOQeeRRhCdJvldPwHV9phL2ziR1
S1m6JM1W4nz76qrQ0dCiPi5QOuVsHJaL304rdXhSo2tlqLEg4QRtquoWvSAgOCHFXFDsLf74KBzm
oL0YvscPyp5jmnVB2ZqmLihajv52IcSeHf12n35BVy5o8sqr9TsYQuzRUzxRuuVf/iT2+UTii4jq
AH9KmW1zYzTBo0W2LjBHs9s5PegPQIbwYLyS6oq76GV6qg0Hiee9euS+bdkz/sc+fR+ylmydI3LR
hns8LWhbrgL5sdjlbuwbCKsxKBPCh/gI0U8uty97xt9MU3EgVCwplBKYrhf0XUjCqZMhH1sk/qdW
9s0O5QInOVt6XYYd8pbNwZYIjHwA1XFX8rSfBYThQYc4ALL3CbARahnAIEsqSPs+wHIECOhJLSlg
6dpR0kHABsaSQns4PzrW5WRjhH6o13GJniUTdcBRllxrvO4gXXfeAnOZAK5HAJFBTks/0edsHoeO
ZNYR2o4RVKDTzuk0iRMzeFaocxDXjZJoC06+aRV+I9wtrYj2OoVjhVUnNoCnQ50JaGnjAwOCXqTy
qA14hsR4XLiiN1xITxLa957QxCY8zw5KxTY0wYMSrZb2EtkFpIT25+eTdddDzl4B6za4pT8k1SFQ
KujKivkc4hb0M+Ivs5HurEa5XHslOG+KOakbU1RcLEIRimfkcCf1Yw5cThbtRmvhzCnzOrkdEPmK
TSxEYVI2BqBwbPS3AgtTOEJlQ9gFnZ8uOWWhHR8b9E2CcsdJfO3H+SEyn+xb61QsVLtaC1MDY+w8
aJ8dxqt5F5PKf3w77VEm8LPO4VhkuuzNrFKhcJAVyGVo2EOdByomL9qJETqh7CaQO3T9uB1ywa03
PiqrM/UAPx0znwdL4W0hKkyKo1hqeYIZr5vpXhZ7f1LXvRKnkAj8q/vkvxV8Y9UmwX/4tl2pg5ms
UbZOOrwY8Z64MdbTpRzfSUeSh5Rw3/BK6OVqz/9TQZnXauzWsEpltQoZsp0T2Vb1BGLCtkFzXgl5
F/Bf8HwPbw/RBHdrj2aO0fwrCM8/rN6O3QwJSMlD15q+S3xeaGBGXTStqBoyBBq6Tt4fmbFClg2h
P4bwbOX0peaIGrSGTdOBcLMbl8+cHcszR0XAYe7AZaBhfORug17Yg4G2PBECcC4BxaReJhyT8RqE
WGtth7PdfOq+uhku9R6wWi0S0K6P94BZPy3IfwxjfSOA0agKLUiMoCe/SNZTF6ImNY2gWpBV8QDh
h2sJHMtWInFUaIjX+3B333wN5RVLy2raZcJstCDdirvJGZuRQ0fJdrxv60u5xDGVxmqdsHeXPNkV
q7VC0r0DhHQ2eu/82rIGAx8OODVRuVJopHjRLlE35Ch+xQb6cacONIYt5wLF8jagpEe/lEQUN16h
gxv/nkgSahEDBgORpKOczlepod+blWe2I+/+TzYivTRA+yA3APrTj4j/bJXMRRbhWklykvQYtKOf
4CAW1/IOtXs0c56fPZYr39qjtoJVQVciJVsBL+NmNf1+tDCRV7FuooUKYtGpW4Gf7LxN5nSiowGX
fRFQF5rDWVHrZG1LcgUJQeaWANqygPK8d9f563lDzK2xMUSd+hZM8vMwwlAZRv64foVUGmf6mKEf
SZU/Y6EONtThZ6tM4MfyfQWGRbRVPw7onEXqkdRvkDRvHyP0ktZInf2DSj3TbwP4YBlgp1eht0ZF
YnVu5+b1KkVwM3gOL9BS98Fs6WgH0Fo5JrjA9+fnlFmb25qkQm9fzZCUJmnWfJ9fm4/iAxiUEt25
RlYj6B31KFxDWdvNUFj3IB3sgA6y4006y7lsP4GKyFWSDoMsvR4SKCfeIBPq56UduqQoKruY7D7g
qyZycw5UyIJUVl8oxAuAh84JD0hgg44RsMoJAr5OBXy8xYUoseDPuAK8uVFylDaep8vDZglL2JT1
2l4swCmtdnKi4tpCA0K/Qpy6BTmllfXQyeAAC1iTrJig+QUAEYlfhVrnsUeGTCWYnqox5fkIbfQR
aZ4SgtDA6VdjzbtUktsM7fmgZqHoeJSI5gfaOVEY1Qw6da9A2SMpuIIQ3CMl144XjFn+R4cwITys
BX0oOv06GkIORVZ0i+QnQ3JLgDK8HCgb0Nf+As7OfMHeJV0//6CFjTWnW8uUQ6omsQeLN2KVfJGf
Vn91xZ/lVeQlF6otvuh4kAWZn/EKPiwvuDVKuagCGY6xJPCovqidzAIHynR93iewbldbC1QQ6VUt
L7URSzeCoAZFq1G0nF68iaDFIMwLJ96zVg/dy2h+BhWiKtKQLLTHhmGnw1hbGzeRPjtSI/s5SNhB
/BFxIhVr6sDeB+FSaHqihk05mkKVMhHsJOA5hoRknv8SQQx3fuqYHtyAJr0GXRU0pNJ13irThbDL
YUKzV8VJdtIRrHL2elgSYGkKaN5+Kle8tUj5lGYCCWwUweICdtjAVG2ATJHhSx8Jekctbagw7ziD
ZJ3trUkqTNW9oRVZBpNzPJ7Axm5XnRQMSuTp6m2xao+1puzNEFQin+imRjFpM72UFxOKRRAnMtje
LffVjtyqwPFXIfVvS0/VTewSABGYZk/mzqz2/yBqsI789gOoLaTG4ZrMBT6g87pH2VG96ad1OdrF
HghNOwesNfI1znFkmySyUGAH0KCF+j5oDFM8hC2ZbahQQYPhUAySLamcNwTzGCpvRqgz3w5jP3Yp
jOjhdbLeA9Zsq91eBg3h+b3DGwz5/5sImMeWPgzkCKaAzMLQ3GqHEcyV562wPBgC7Z8po84EVBBl
rSPNC03UONBBvlFlHcyPizunv5ImOG+MeZPYWqOOwywC36Rrr60S6iE8QFArc0mSnaSK+tsGlJs2
7wjyppE6B6aaLrNE2kOU5UmpD0qF7Bs3sDLdJRoyZFykJVWmswhlaqSaTDbe76rXK2rlu3Vp4IqE
xNi35bvw4zMzubFIBdRyXWpT/326wMssP6Ma7oy2Cu4nuzvhNXPDz8ow80Eogv8ZJXW8RPAHiPHv
Ua5fZnRGeesJ1OXrEbVUQrbSgrfpOfW4hQryu/QFaWuXOnExSgWKSOxq9uS1P4aH2EeY9crL4Ro0
jTuV84LnLSZ18OLOzMSFTO1aGD4oqd0i5uBDmLloAqRCDx3yQECIvT/bQ1MqYhTDRO8OXnjAXIYH
8aK46W766+igXc7O7IE6ygRN71HeWXteFpH5ltl+ADXGCQxyWibgVAi71UcuPFCOICGrbgw8oZ4E
J8dDSnHUU3eVHgsXXNL6JU9XTWauKmKUCKAhdNVogGklTUIykE+YHOFqMRwB5ZgTgKYlNpS+T/bi
F/FF+jb8NJ5+gz4lD4xo6Q2PAIB9D9l8B+UBrb6Ejh1Zi9GfXWDN3OYidkGu7zX78jA9cauN5LX0
YTdv7FE+sEGGIS1mjFsN6r3qKDtzT2Du4omPVWb6vo0pyvcNhSFWBWmVjC2rdls9vUuUobOVLPLO
uyPmkdkYomJ9DtXZ+nU79ahBlXixpVHICVScsdDVrlzI/1qmcHhQtfsWKryivj8/DGZJFu0/f+9J
uukzs8RKjl9viOgCir/m1yhDJ97vFkIZJbxr+coIyNEo0BM+fqadGn1nb+Ypp67HZZbPBECSPCaX
q5sclV0RZJkNZi0nO5W6rTjtQT6iI+h25lyd2KF5Y5ty7mm9mrWFC6Md78Ob9p6w7mTOC8QcwWIN
GD2fV4S3oJQPbMsIgofkHrXqe6m8GOeHQfp+fj0525JuDbXCcJVW8sTohGpag8IEvxqIuqqIxzrD
GwvlQ5JVEluZMCTM4qVpQshcAVPmzfnBsFcIEj0g8EFr1Ye2qm4O+wEpN1w8vw3eeAIrCtaIPGCa
2MXGAByd+2JiTuCbSbq1KpoBOq4IvYR4qCGbdspxWzNd9aq4B7PtLVQX/M+ZBOoVUVFELoTuqKr0
eCqRuSTuWPEB/Q+UW0n9C/WPTBNIcAQbAhqcuWUu4MYqtRnFTv7rvQvhuRsFBIgrIWPyC6dx4+fk
vroHfJOPgWdO78Yq+arNFb+V+kbTWkwvyvy3mZpddRqvJYdngtqZQp+VkUF25gpaxrW7LIoHztQx
n7ibQVDxLB5zUEmReJY9mocu6J86F6wZp8Ln4vl4i0SFM5A4oz+EpK8g/gTEyi8RpMq3YD17TWEN
gO5AntKRd5+7f25GSEU3ALNnGbkrkqBTf/XXxB7BLI66ndq1w4dJnh8nmm/fbwt9qdUFsEX0E2pD
5oOc9giyWBell8TlrB1zd1jo6pahpQsxOyqza01iZAzkcaQGcm6DFCd30zvCqKD6KH+Cwt/mV7DZ
fmxjlIpyrRYXkUWWUQxMCPiC2wU97O1T4qxoaJpQ9L0wP3Oj31ikYptYtX3RyWQBpy4wqh+m0Tv/
cibJTG+OcpOWmlL1v/dmvc/wloYCgJOicQEFA+OmNF35JO+GHccs8xK9GRnlQWRNm1eNjIzkd5LC
HpA+LhdbIo0STnwIIfTzuZFqqmXiJYj+UOo0EN41aTBgsgdQDzR9jgIie5TqAJRz1p+m5MQ3vKBA
DvaHK7P1x6RCHYhwrSEEQnZM1yrt1WoWxymdd3UN6TDoeXSmVPpiN3HKAOzn7sYqdThSYxSruiNW
f4FCF72F4HK2K/CUu52f41UE2lQUgFxUerjhiByBcwOmjkik1+uqkHNJlhXNCo6eBuTJSzgerNS1
fnC2EYkC5+xRB8TqZ3T4kqGOEFa1QRabPY4uKKhxwdBB5e8mq1/eglH6QeFcO9kO6G1lqWMj5xko
sV8fwmDtHtQINOUcgjemM92sInVCIkPPtNdVHM2HRoYUAkjCF05ei2eDCrJaG0q6QQ4/suZObnyd
IL6WAlBxfpV4c0UF2jrP5jQji2SFJqQCFjvtX85b4I2DCrCoTJepQJ4/EIiBSMM3E8pYMa+Zg7fX
KP8hptAqWEk2R1HbnVJVfhgN7gDZOqG5PT8c1oSh1oXsJv4Aw0AtfT4Z0jSSCzMKJ04lnSrUSs9b
YMLd4QNRKAGXnfWhfz0s104vyWCWQ3QrewmIINW79JIga6Bj7v87a3S337QqSSWRJ9PUrf2XCWoV
VTJ/7YrkRtYmB9RzkAsCfAHYFkHWbhNTglKZmfJwJwpZIdpbbAZtUI5xjDolCl8/A+Tgfnm/XDbo
Zah+kfs6lFX2A8RNUGHR3eJxLcDvJ4HKCMTod+jh19D6AMIs+DLcrFULxEo7rQWFPcCCDVjJ0S7h
xDtknQ68jBdzL7wtlEF51FRv6yIl31yMgxMmB3nJPc7q8ExQTjSqtTwrSSqdtCJIbuJJkHPCwEi/
snwMb3VgSp/O2yRH/txKkE/a3DrCepXycoLJEFBdYOSmpzACI2kIOUG1UCBkIfKKkMzb23bxqUOl
5H8vfu8Xz9WlivWNffErqpFOhwYE/iOJmaBDj7ApgieFpEwpi6oerTFUaAkMUUKuUtnNO+MCLUPY
Q4i+geaen1NmA+rWHuXNwbkRRlIBe8PiLKT5vd9V39DG0tvDFyswTVt7XnO8NPgvHNYO2lqmPLy8
DELTE0SXniVXpQYKA4FXquCZoFx83htlnE44B1DO3k/ynThbPC/FcvDbUVAOPmxDY0xV4qWgd2HP
X6LbdcQ1keQqxOsOllVnfiZcVbzOdY5hOkWInkQxjBYY7lqIICadagOC7wBneKOKd+c3CYuuwNgM
ks4UdrEaFtoMW+aF9iUFyukW1C9eeYpPozu7Buj2j7Ff76Qb6DMf4ha59BUanqccPe18/lZyAmg3
ADoYQrUjIxLRSMCuH6AlE+Oh0f3qHrtLaJ1cxVfI1ABu8dLd14fiqjtmHNfDDH1bo5TvAf/xkixI
ltqTqAIbLHZoBrdO6BNPwfofP1mxfpULLbjzWsATNSX71grJvdLP+/MrwXYPm8FT7kGRp7aoyI4u
HqHh6VcBQo6b7SVHA5SFT4/Am2vKO7RVoZl6iqkdUf8Nw9AfqnaAsnPMcUMs1w6QDmQUwY4AfiEq
yBpWEjZWDi+0zF+hUxaMrTdUgivi6Qp6YOf8JDIHhdYISF+iO1R93e2bOLKMCSQNXx1PfVlol9Ah
K4ov500wa14WgKookeKehMNDxSowj09ZiHUi70ZIxXXIrONeIOI/QLUO7F5xwv5wwmPspZlXX/Ae
kUzPt7FP7dd1FObMquBcxfGhRZ/CFH49P0IWGyqG9jZCaicKfTnKWQoLrRvd1iDq7mzLh6wyoBbF
ftRwlUZZD8rCOA+Jq0HLiLOK7CNpiEDRAuSlIqHzforFPA1HqLUTz0vo5DGxM8CBva0c0mOa2bw7
FXPXbMxRsWRWCD2oiS1aRDdi9lgNE0pL3zmTSrbFB99GBBoA9pRBs0VNah0KVZQQdFzvis7rbSMD
w8+MyjraWH/mgcWpzTJrQMAd/jFIHfC8TmMjW19XsXezzu5/VN+6hzZ0gZxRUaqr9t21aMvfLQXI
jB0/6c6e1Tf71CL2ugWtxA4DltCYpOnBMH+xIp7zZs4q5C5QeUV+8YOe7hiVcC1QIcROmbzxPnai
GxCOOsJNvkNbR2Dcn19F5pjAGwlCOB10YjTWa4XGmtaAKA3cU4JtKDshv1s7XviXmS5zY4VauSEE
uKqSMSj1QnmJ79v9/IVADeWD+Mu4Ug/a1eqn4GuCUtuzOdjlo6k4IAFv9itYt2ouwQ3T32y+hlrH
MC76tTIw5nC2QNdUE32kegjOTyzPCHUE1SFLBhXc3Mg8fIXXVuIf53+ft3DUXQ5FwRFQckxp0ieu
qt/1SC5OEHH9jBXVMMH4DU4tGrcVjquptiKs1GPdQrZKMjvdLqdXScbM0nncn8zMHigQIBqkgekI
+cr3flJPZW3NyZUhBddUdKuCMBCXe19ydJ+QBUIeksuyzLybbkxS789BN8oS44KvbB5buI5c+NJC
s7GB2Of5uWQ+0LaDo+KsLs9iCrYl0K1cARnvVocURTsMz0UPKhixndzhHTzG2Ey4EF3TVchuyHQj
szqbo1gTVodeUW77KgNMG1TREMwzxZUHYWY4LgJfRgEUzRvom6ZG11tCJAgDRvd3iGvRTQFah8FF
2x1w95+55kLHBzxVyO+8tsK+3ysgUNBwMcLg9AsdTPTaMdxDCwyuEoQGE7rROavHnEtVJhrkoN7S
adIGce6nOpth7m8kmYQGrfDR8npPcmRbfgpNFJ4cuePz9DDcJxSI30xTUzuI9Vy3KV4RCmTjA/0A
hbfvgmhXASSmNRudOPfiKXvJD2Jvc0t7ZPtTUf6dbeLnNhfQrC3rulgwbEIGBuEkAoNXcWuC0HEJ
TRPuTYnhN9/ZI35vY6/rAMoFjTiBlFWP/X3mdRC0BCDYWV5AhL3cY4yhMxjO+dVl3YHfmaUiFGgl
a6slN0ThKB/We+WYHIxL7fv6Xb1+ZRpwosEuvg5XiRt67Qt3lhmlWhRtQP8CsgFRA9ft+1FH4DQs
lxqzvBqT0yhXeQHRkwJyiWhFjNJjNDbQD8d54vEhMWf7zS5dv1G6KNZSsqkt6Ny29a9WfuJMLPHY
H/bPxgLl0ZtaUOpwxMSmJ2unB7ITO8qTdbkGgK8D0oZVBkM2wc/g0O6sUxu5Au/eyAiV28lVKA8/
C506xIRRWg3UX6liV2swazs9uzYnW3eVA7RM5eNSSzZESXfnh896A5vA0Il4LYIKTqW7oTJR75tK
wtKhReYWuKWvpEYNUXRXlAHJjD3ezZ/ppTb26GtHKxvTSOyFyc9M0QCo/yqW10Qm+PzAmBvHENEe
AJIpiFZRG7YADYDWjvD2qjXaC6oqvcwLKOQnPuycNxMfcupgoNBl0semBuFBBoPnXfMQuioQraEN
HpegvCRaXMq+fMgPvAPJnMaNbXrX5li3aYXHLSFjWULNfZVDPwXgsWw4noe9QzamqN1Zt+NQzYTJ
O/qlXJkB9E0ctACgFxiANvRyHzpenZizdPSdTo+NukB2A6DSDj35goak3N35zcGbPfIFGx8+69oA
7gisXD1PEFBOHR3eU0HWO+TJNPDGQkWLSYhrzephyZjLoFuV50yDSPH50bBjw2aFqNhgmVienhCB
jf70GEOb7Tp1Y1e8g3jnznxKfki/rAtyOwUI6msb8E40d4NQzxVL09tkDDFGwr9DYLAAwT4RFjnk
9fwcarbnh8ucUvgsMMu+VhOoy0ZWzBAaIe2+yZC4k4Iblc7ZHqxbPmoGbyao/VEu4agZMxyyfKMH
/T5/kXb9EaLKTnE9XsogkuZjGnmjojZKIwvWLKQwqciQwpFnsP11+/MTR1zrB3+1GRW1TbpI0fsB
WFt7XMvyaepK/WRKYeTEhQGu+qKOn9Smkj0x0RsuRxNxEudsU3skW6AF2RcYHhrnwQkMOgGvP9Ye
4fYSXC6dGs8aFWR0cawT3JOJNdBVnlBnusuPQDvuEcN7bjKL9W56t12oWDOUkZlO4+vgJH/cr/ux
tCOPvCwkZ/qxgmmX5yKZoQevTyiSakiK0M/QBTqFpkIaiuVo9YbssVQie9KfSnB0twSmPXwfZ5Xj
Zpi3lI1NMukbpzlpU1G0Co75aHzP1YdJu415wBmeCeporwLoCswC69Yb383pYlwval5ln1Wjw2K9
TR11tsEWBEYCGTa0aUL2PVNnOwsH6BRHzV3YiZdzKvhqIQaLaDrqWu1iTd8pgAjGlX7bTtrLZCWX
SERw0CzMiLT5Kur463E/x9ApxoJahtdorQMoH2hgwOCc8nIYr/n/j2fxbQYoP9Dma7+0RF9kvROK
qybd61Kg+AoURPH+3luLB71veQBNr0caX1+ye6gR/IPOXrbHe/sMyiXEjWGU0YDPKOPLUTV2KApx
LtbMSbVEC4kaaPN+IMiMlBnU3ETkK6zUYmdmVhSMjdBeZH0zHKpBFDm4L549yu2YUjR1UUQWsXxp
hBkcJT9qaMJnw89POPLNuCh/I6WNqY0lHkXiugRF0z/J0jh7agUOCgXZWAUC1kkCfMR5qxLzpWSB
zYv03Kofus3DEiWMiaQlf0PLEi/7qf4gfDfibv0MiTxJMoN3C7UlsKdTY8z0UOt+v3cl+zeZuHIh
3fbobsed4kK+5YyNeBb6TGzM0XD10JB7XV8xpSQ5NO6jeE90FQhpuigSmgJIC3v/0iR1hYeAr1Vr
5EUvX/RuuyfimQKgLcKFBGaExOdJt7B8K6nPoUgHdVC4kffuu5HnEvl1jFDPD5XSfk3WF6ikfmoe
N1aoI1BqaqIbRKUTqCYB/BoYFV6TZg+E7uI2P/ikmuSzPyycapGmdshYfmhtL+ZxEiqJnLlWvwX3
UyBG+g78rftUGzyjrZpPREFpY48KH10raOFAKOB1Wfs5tNVPswl/lWnBcSUyy5egJxRsC+CghVIL
tf87PYN60/p62Ea3vc9aZyweJNWRfxZE1PUWEg5OvksKgFnmnyreSTep5UBgVrOVx8zvAWDgHH+W
u958EJ2JmeUVnOskaiQJKHwKqc1sYCdT//ypYA/bhN4I3uwYPrVLM8BWWo3UyFHXRqHzVEg/VtJ5
U3Ou+KxtI0NhCNziYCiFsfenoe2wkDPJWP4/0r5sOXIcyfZX2uqdPdyXsel+4BKbQqF9yxeaUqnk
CoIkuID4+nug7ukMMWliTd2HSrOsSMkDgMPd4cs5GkqqpUpDDpiCvBk3Sa+FU7uWKljYPHT5Ad8N
IlEg/HhCncVOSk+rqZIWuw27o0wx5SEHRqjEf9FDjgRiuBZxL1z3TxLnetqJ0m1lLp9V9XXv9M9D
pp4ai9x/fV5rYmb7yDxiD7bEJbKKbzS955brp4D//FrI0gvz02Kk1pxt3ziBYCCVuCotOmQSeoEn
2SYNyyer3YDjxwjyg/1/7/v/JHGmh0mvT9yV6yrrF1Ot/WS1crWmEjNLaepDnzALKkEliIn2PeGr
9ZwFJcciHMQ/sBW4TLNwuqNWx7sO29aFshc8i8yXWzcHM32Hhvv8QlIMGn7xPd2uHNdCoPBJ7kz3
ulg2NUvdsxRAx1UbsrXvBWCGNh26atZmbJb38dciZxqYpxN1iwrChGH4bn0fq2vQ54sSdBfIN/Cf
+N4zU+zV9mjHNXSB9o7vpkmIWmOwsmX6724M/Pb/kTFvQLPJkKBH+98argHQN0kCJ0ILFB7ICShb
whV5C/HOJ3mz4KOjqqaXMt5pw+KUv2i79M4LpufqBMKzG+96tTNybX3y87MbHCP1QNsE65OIxUD4
uvogW7rTN3STv6+9jlcObK73sYJxJUOR+hfDSSnPubMWBSxbpLPzkl/hbD3lZFCVyPUAef9RItDI
acrsXrn8cwA0ayuaKXnfeElj2jiuMplClqEPuWcrnnfRkhsWoKtQ4UFT3OyERELMRmmwIsWo9qTi
+0YpjlNqrohZanVCN84vOTOjNNjE1vQCciQ7lHSFJLvLN7JKKaIp3qj33gEmCkxm3nHNVEiTOosV
P4meHZrajSiASMwlsOEMBgJhEwzro+WM5S5xgc91mFRheIFCLPvFyCt9ZZ5k6QEFyDlwVmICCvPS
8+DGSs3Wy3O8R9WDXHh1JacBm2N6Me1WsQIWNUZCg6NxBih3c8inohztugDGM8qUw8c2A2+WfJPT
VpIeMgeKztWaUVnUIJQGZechyD3m9RCrFnk79tKmpCysrUMNOmgPVExfm641KTPLNY6giisko6zG
qsBWfpbiWyqGNRe2EIeiIfbXWma3IYuNxrIbgI/GDw4wn1uMNALxKQO8RXGdnmQ9vQizu7UdXMKu
g1gQerh4YiMund1zQPQ2OpE0eN2UA46F6I5v1/EJZM+hrhhO2BtW4nMiLsvOO1ZGHH69t8uX80z+
LNAqcr1jE8bRUdJKeFjYm/K+Rpi6B5oJij7GKb7TnAuBQj5of8rLtSfqos6eSZ8FXRp1YlOzkGFU
sspHa1KgZ9aK9izfQRdtjkDRBhPyb8UlxWzShuFeZClAQ7xNcgDw8/gmeUTw5l6JIpfaKsHx6aiA
AkYfNVpBPruJqmn7Zipw46dDkQXORhq6/lnihfPL9f6/pdzmJ3Gz49OaBmwLkhI239OTMQTNQfYJ
KOhqNhlASRLUsKsxYhdriCyLB3e2zNnBudRAi5KkhWWTOCkaxuzdtfadxWt/JmIWLrvCZFraIluS
cuAJmHWa7GzhsHBi41qia201s3jPyeuB6jlWw2s8dMdLq59WtHBlMfNsEyiRlXTAk8bXpxeR3SPr
XJA1YIk13bNmhpIWwuuJ1D3zUgXGOfpiLt+6nxMgTte7YtYWNDOXVgqsgEHmsipVvbD018QGGgi3
VmKHpTbNc/2et3A5wzAORHLWteEUoaf3QEiY32tWZBy1nRvmP2WXbbPvr0RkHZjue5dIjERgRIsq
RGfhWuVzCYjo0/eRmnQWBfYFVRMwWMkHFoVBLI5tf0A6YUOCIeCt72DEf8D36QK0UMOmbjpQ4T4n
ANxYZ9VaUloAIIM0AqyIhjHPMLQqeo+pIa8+KIHoSEPm6iuPlDURs9WOna6YhZymskiFMuVD6hl/
RYJuWuhe02Az54F7mQG4znJxvm4Xh0J95fnqm3jpbQrr74FKCkiYyP58PjLF9khjysvt3f1r5qPd
STL6HJxV5cpqFs2xPArHBT0XcElm1r8GUCVFW7pUD/2nfeNu8VDYvWeB+ja+uVdaVGzsxF9zotI6
zYPcc6EzHzCmlulMDYTm+2QnIaIkJEN5WIulF5XhbG2zffQ8g7FuhBhTjFHh6mjUKFb2b9GonL0U
ZtuXJLpXoycO+qYat0mePGtacWoS5W0l6DEWduz8RTLbMcVgkqkaciRZgY2JYjtw9wPyq+amiuiV
TtdxQZZ271zkbPdyx+tyhcha6sZ6VtPAeW5ONpKC7h5TwGWQ2xtzXejaOmcutG4bLa8mCEWNY/It
kF3JDKTyTc5D0M16kXqpL+XTe2vmSJMxHdVWkQ8CDGAYGzTW7cRF+2SchurAniVScYU7AM7qLbkY
kAn9S4mbXwo0T1lT9IWxXkbTTWVei6rcFWwN2nvZy57JmHlZI7N7Ecv0k2wIH9AkFWGEGchXxUt+
6HfGSuCw1JlyvqXzVkFTZRYdPjKh9m7U9yZMShnGIclDB9R/SUiPGoZb18GVVhR2/pzkWhJbSo+t
LGp22bnOvvPcNZSCxdj83HTNFHSyYjtuKWwKkNlvzIjv9L3spWsP6031i7p5Lmumm2jM/jfOvSxm
AqzAue/RP8yCAmQw+V1x2RXgrIYXj1yxaWpQwqy99Zas29kXmCsnphYGw5GdYUMB5ptWhGlmAxh2
rXF4KedxLmamn5yLlPdyT2M9f5usJKo1gG9mZF81XuMPNdnkerHy7FlSlnOZs2iwsHOGbB+Whrb/
ASibY1cApdsexdrw4dLEFaKd/3jYuVpiLIKno8Dqho0agMNPRXPPeBDP2qYCncAIfoSnBKh7xfWA
aaztGobO2jrl52fhX4UexZhMkG4NTUhEE5B4JeJdloAilWqAo9mYoywNo5vmioWACISUmP9AXV/U
0dfuT3q33+OFXyJmh4V+XDMVDhahWLdtlwe8aABzm4ZpuQYotpg0BSj+f1YjHdTZfulaDjIAyeiS
OSh4kwglHNXPn+qoftUiHd3NhbpiL9cWNzsht1Uw8iizYF6hJX4iKs13jQR43S09GLl4/3orVxc4
i1gqoriILj/UMb+uN0lEghQ7GgAIMZp2E/GdlQ6X5RATvRg6qNYw6TsH/NKFnuFCQ6JxNYTuod+m
gN0h4HWkuS+bJfDy2TIGRomVlS5u7JncmVnRDKKYmiKbFzDuoezqvQIAMPIeHyWaw3CaAF6srtJJ
LtoyC2Appq6CAtaYneY4FPYwygZGxyCtXzbdW9+VyMQ11XcrmVQ/LawrVHZ3f2WtoHNQUUTTf6cw
7yuis0JTZRgPaCMY6cC6sJVbmfEXAUCab6YmwkMlzoO1IHups9AzzkTPPCK1FCaQLkfWA8wL4ETN
0AtTbZyTeq2+5TxEAHVYB0NYlTrzjZSljlePE+I2/aiKwH7UdrIzJRXR4Ab62xRKftK1os2yLf+1
VnMO1TWychgMNBjIbTa8rd0EuvZRPQRVyDFOtuWu4v5AwvHYXIuHderFRWNrox8Ag/Pye8xur917
LlYOY9EpycbVb4eErlybjyLKb8bWBq+wqQJayJ5nH1kB6p7YAOmMnNHqT7gyBSrMIUlQdPDVIqR2
4MFecFhDLQm6d0zX2DSsk71+8ZecF4gaYDMAJ/1bC2ljKllSpfgq6BsLimLaOITdfH1zFp+iZyJm
rmUC+ooVy8lFc0tPDP1Nxhbgn6vjsosxuHEmZ+ZXeOv2ZslxQeUDrgyNJ8xjFdhGtgfMGx5VKx5z
MQg/lzezQ3HFy0yzcD/kKVKQnba++SjDcONbfhqPw23W/4mAcdHknq1ypp68VAy1HGALSiW+Sxyg
9iAlelv0GAmdNGstGF+TJj8/89WgoR7cboB6lCpomDKNP8Yjpq9zFWg2xfD8taIsWxzQhZhgtXNw
OWYWpy6MCnkSIXdU2zTCZxlYH/iuQ/EKw4vdjcExZr3qxOQr+7fb+EvqRzXmbI2s4ikSWpCK7Pwt
u40bnwY0MC7jawcstu0J9FM2gAn/RGZIusevJM/cZ+3WMEEubF2+7/ZVCBSLcPCNrbmhV2v3/CPL
9JWs2S3UOMAYQSkjY2QeDvtm2wd84wG83QyKqHfRh88P6Q5gGoWsam2cyPZlRqC7XPNmy+bgP4c8
T1GaVjWUuYMvUmLRDMP0xd7e/AnQVbmgrxY8u568s1F2GXCsHbqFgGURaAy4D6iG7O0d8sBry1rq
p/ZAdvm/yvthLs7UKOP1yBiFPNnbII55igw4As7AeaLbBLOozra5x/sjrYNYD5FRuusRAa+yQy6/
ns++xuzGjmbSd0mLr1Hu0x/1huP1itFmwCX9CVKmtS2e5a9iBeNnZvZh2cmJ4Kb2mx5I0rqv+iXG
xL+2DtKwzc/TBHa1iSFTxH7zlK1mNCDwkrMj3gQYPgyCXjl6HFi1Sv2vBS3G7+eSZuFWz/Pcrjxo
KBpyjw5aYwAv64ZdxNlGZu3XU2RLVvZc4MzuqU1rZkJ2SumechhjlCO5vlHHaWOba6hAK6LsWXhl
isRmtIf7cIrsoGaoS9jvVX7jFH+l1/FsTfM3KzN4qisDNlEWaUa8KQHRg9bUOxdDkbb0HpieWgse
1xY3s3GYSpEwr3gZKObtpDoBM9FdYr5YdK37YMllnC9uFmrkhWGgSC93MY73TYVBT4x6g6mTZViZ
noQrCrkUkkq1x+wCRlnxcsbVODMtuTDHhOeIbORwuxFaFx+cffLdEfvDrfqUX67t5KIrPhc5MyOV
mk8IJ3B8kjJlgO7vhYRJADuxBFnuAZC1WbOga6ucWRPSqdXkufLaqU1QETT/emtvuEUbIgv+nm2h
D3eulHrVllWjIJxhsm4IhPZOkh9KLO5ADzFt8339ObFokMEFCFgs10T5f16tRGzBJhCs/+vwWtkL
LzOK3tYctt12NREtbdNnK+lYhgQ5hB9CPtqYbaIaN9YoCmgmi5QrF0wTICd9lMZZfLdfmrAA+apP
fljgL0eiZe0EF0Liz9JnltMhDqO1h9YqmUq9koRhTcCfioNsOEIV9tV6WAev+/3Sf5Y5M56O3jBm
1zJEtQHr1N2n4q0GxqLGVkGVf1fQT5LmT9PcbTrgpmB1XRjfpCYo55qtGxrb/BT3gfQMqC2vOL2F
R81nmbMQ0dVjVyNyR+PLDPiwAkQepd8jAfAXy8efpc0MqJtZ9ZTJHtcmPqa02GbWuEJ+tuBcP4uY
mU7gZng8kwsaD8pVcyvHhIHnGmk/tUi61lWgjt+v/Gd58lDPbGdaWqxppTxzi4EFy/M1NAnIOBAE
M+qbcZCIDvFpTeySUnqmaWig6HYdT51dQ7cgnskmKGVfuhuumkGvaoFnvvDi8f/sG4BtIEFNNWD9
gWN55hsKlYoe44t49WL26yY7yWClegLeSvqov4EEFCN7a5jbi2d4LnPmHAyH9ZTKi5BTHwCnQBqT
bxcg8LVjyCOgqm688OtlLu7n2Spn+5klrTcaMgOGaY7QIJ5PlQkj+++KWHvxLunL+drmJqzu0b0k
9aW0b7l6qyBdO1UrfmjJkJzLmJksAsgISiT6xcS+K2njF97L19u1vAhPdx3TxFN63kGhN12TNSkK
Bjz/lgBn3pwqUG5vvxayvIpfQmY3i6ZJw4oGQliv+E1G/Kr79v8nYabbasZdIgh026H3WQuWvzVM
ybUlzBRZV8Za6NJbVpO1S/NqP03lisFbO4qZ5gKBCvy/4I7ArFSzI125dwcWtp2xolIfWe+Z47cB
VQ7fj24WRIkzR4F2u8IodcSIsgaGMmIgdhaIp+hNA8KdIQCfNgu7J2Nnv5dXkrvT2hqB84j4MYJ6
XBhRvXXCpg7g2qJqbYxzYZvx3YBxDqJWFayasz0AxrhloLkCtxfg+YUB3xWvdXQuGIhPImbXlk85
z2sVz15YikARzSFRPd+dbIzCrcxoL2Rv8bwGMSqYGsFua86HxtDgNuV2QiX0YXyTX7Pb6dJ5Ko3I
eOJ3dGvuZcGl+lYHwxAWL8iaCTnYxVbeVwtqBdY/HDR8jKWBavqzW8syoWI4CVcjwTRKV9RRSX9a
vAy/voCLaz0XM9vWuiFN30nmbvkM0N3QdUJ2wjTnu/VELwHHvCdHyWY23rnA9Op97TV7nnZ0Za1L
Z3v+JWbmcsg4YCnka6sFDlPstf5Im01S6Due6SsLXopgATCJiWMVOGaI5mYmJzOFGw/S/Of74iRT
8/KuAPfpgAlntFSkQOWvV2QuLu9M5MwIiXRqqKFgeRzjeamsX+1yQD6lxsrggTyruYUA3h1A4XTw
PwMn8bPKxIx3fSwfImMHCqxEmS4A8S4nWN0S+Et6xHLUDXPn9msVkor4lVRpG87jL6VR21QWGJQ8
vq/t+jKOhwJVMi9KVe+gyuGZrwUu3oyzZc5OsMMLDOANsARG/moCLluhWz4MK0KW9cQBqB+qrQi+
5i/J2tVKyxGQoux6oPUnF+OpucnvZIGM/6Q/2F31vtYqsvAmx8TSmcxZdF5q2jCY0sbRKN+PUbYz
643YeUEbseN4X6igvF7LA8jT+e30zkTOdIaqaB+uQPDkK523IaV9jFN3xXMtnpcEHXdVies872Uq
JlrGXOZp6/4wWdcjqAOLFc1fEzFbhem1haBy44axCtQcBHgW29h8pQq/vFe/FjLTdHUCXWaW4B5X
YE2q8dwgffC1ai8MZkgN+CViptsW06kay4VYV5L6kxyaB/BnhBJlRmwlf5J5zN7qwAvXKG0XbceZ
4JmN8uphsE0QCvlDduT9Re++AB0oJChXps5TG5OVhUqL/rva/VrnzLuNk5WNiSyQmkN376blzVgh
TDZoEWpG/ZKUyfdyIlGrun349Q7PbbEDhGjMZRsYtYd7RYros7XSBOmb0mwlSWD5XU9bgMAP7s8K
iO2B29A1ULW5xnxIM5HUAzgJEDXmbzfeAGvR5ujRUPVeOeKydQc89toV97koBQ3hSJtj6vw3U6WO
tCWpjs4hbjRqQDnpr5LM7Ve6veZ3TK4FPHAa2kwsC30Zs/iToqLdsTEDE30+XPaChEl7GjUR/d/P
51zKzASaDYldtYKUmGY7D/dM6fTQ1NKwSu6+ljRXwfl6ZjYDILF4cHeQxHTF17ISAMnHxFF2sYdM
E7d3br3Vfnwtcm0L5UGeuUq0sTUdZxCp1sy3ndbX6+difPxayJI2nO/gTMM9YyJ2U0NInpHAsFAF
zNYG9Zcuka4BehZhFPKs8xgKJVyjM1KISNLLrvMOThH7nluFo1au+I41SfLzsx3LlYFkBoGkuLa3
vHAOnSYSf2DWa6Hxlcfo4umcrWpmk0jt9G4lZZXE2pt5+c1TrGf04K5o+OL5mNg5XUdPI8z95yUR
0hs12pVzQFI4RdQKLXvILaHefK0FGHPA7zk3sR/67YAf1QaQKxJUM/3OXJpZpp5CD3Q8aAJ90sih
tq3ytq7V/MmkbXPf5kn+UxGK8k1lWXxFQVGWB5YZ8yRKR7v6oZlj+tx6U1ASJeKioO9ewSotbMmI
MkEGNB0fgG9FHVRtOgGZzGJp995ZOWCrK+xm7zfMsDIMyBCwd6HFt0y9xACEBMvV0iemFg+9n9BK
6UEHPbU5Yv5G6OWLRsVgbfI4Hl9Z5Qrd51WmK4GjecK5tdpOiCtBaU2ek2LMrdck9zL0m1SO0o4B
oRn7XnqqmwSTPmYsdGPLiqrSxHCXqHliBqLtJ76ZUJGbfFajHBlkE+do7LTT6aoYWP7osaTHmsCa
ZV+IXkly36tzE4ODtbBODZNw46PiJv40cMz91LZeXMY5UoCcecLb67E9Zhhx1pweskRfh1kL6NJg
1NEVtBfgsysiXgN2fKPaYgR/rAMvG+kk6cB4geiivWCkoPdOkjrvLW/7PCAJsRV/spUG1eXYgCfY
8tJJ+yCrGsLjxM+SOlGQP6aJ5na3JrjZci8JmrwFNOqe05EBUAZJpKz1/LZQeEqCKXFwnKA8i220
yxcxU66AJFfA1CqEa6dxYj2QaAyMeV0BQb6xfS44b3derwA0rGZIc1zH2sh4HU7EZOY32W1VPuJp
1cfJBe/rxAInoZu2FvaY5y2PYs0rW+bHRlKLveKJ+KrtR5FtXYNl5l5VChvpJSXRfgxDpxnAnstG
ugMWblHdmBZxUXeuUHwPZX3YCzunnGLqJ2oLgP6S1vpPh6VlZJeWSbdq7RHQTto0rS4dZBGRBm5d
3cWkGhfjxJ+LZiBEjzTFa70GcLu8EdeK6g7VDmA1jrgZCpMoyaWdc1f/4VLGKngGsB9qnV+MfWmG
tq6B/+nQM3u4n3QwTxzTesx+4NXTIPvSK5YSEFazG8OJR7IRLS3Ny1SpNPsSkUlTAsHZUaaNqnHY
z8x8U2JA7DgloHyqbMpfy1igoJIy7kUUAET2hat4nRs5dFKGY+wqE5jjeO+YG8fOzTpSFbcA5AcQ
LUbfzYzSuWv6MSt2tZenVmiYlDk+ExrN71BHoRi/RyNRszOywhk2ptqbRdSBO2vadUoT46yLeGCB
XY8G+i4LzxnvzVpMw04onKU/RGKM3bswlUKE6OIxqyLQLFL2W4pufuOQVA7ah9TOBH/bEHeltnGc
0XWD1u4z7iO2GPqTzYWYjo1T2JZPakUARqauJ+WCleOo3w+TyapdWsciyB2LFLuR9QIgCC6vDBiB
qcp8GM4mOymkdWq/qTW12RdxzIugbpSSBHocm3B6XawqmP6n6dQ/jt6IWeaq7JrprmiJJbSorzrP
6UNWtGobOcR24f89dIUGupMhH0SjZKBKxzdKbrho8w08mrbDvTa0Wop5mqlNGDCx3aG/ztGW7oRd
XHqOr2ltTTeN4Srq3oZ+84tyGhIVHK/ZCAOwJZNW58Bnbaa6i/dfG/tFL+lqSBaBNQdF3ZnnSl0Q
W4B9GPoEHOLpqDv1zsrLjcWMlQDmtz7kD6dyJkk6nTN/7BC4DeQgEcEcwOHXTneSb0Xs0A98UJ/d
N62KcMnHq/Ui4KLXPBM8SxFRTTF0GEcIZgXyKJtuevh6D5cFAK/BwmQ+OB/k52cr41TnPfdg69Xs
eUCbHQiKVt48i/GF+0uC/PxMgqsPrDBMSBjs76Z7YbH3irx9vYhlRfglYhYuGVrbisqFCMZA4sAw
jdU+OuRInJX39jzn86EGIBUGMCmeNsBH+bwUeFCQ0PSQIwiGWjzMveeYwB2KMPc0POnszdfLWtw5
oIwBIw3z/LY1F2foaVpwXOmqUDdVQ7dpNYSjqq+8oz6LcdD2DRQw2wLGHAAhkEibXSM9cWgdF/0P
ntoajQxF2pIu18o4yEVKxujrRc2KbFKcJDOxPIScJpiL5tCHcapkE6m07xavYk1/5lrO4aTKwaVP
teid/KZAO4N168XdqOxTRm1wxOF/VTeDYU9TiFb4wYq3LadMGf0a/sHL/Y+v+F9v/L+Td3r9r2iR
/fN/8Pc3WgMMNEm72V//eZm9tZTRn93/yB/7zz/7/EP/vKrfq7uufX/vLl/r+b/89IP4/f+WH752
r5/+grpD1k03/Xs73b6zvuw+hOCbyn/5Zz/82/vHb7mf6vd//PFGYcvlb0syWv3x74/2P/7xBwgO
ZO7lv84l/Pvj0yvBT57A+J3+7fL17f0HrbLXhZ99f2XdP/7Qjb8DUB9RNvL0yCggBv3jb+P7xyfq
300bQPsemLZQosNk8B9/q+Rv/ccfpv539BVLoCnQ4xkY5MZHaMr6+Ej9u4vmWA/UXGiSRb+h9cf/
fsdP5/Xr/P5W9eSaZlXHsCzktHEVfz0DoGUuPIIN6H8DwGD4fjOT0Gu5MehmXAatx6PBTiY/GTvb
d9xM98H9XbbXfVyG3phfgyD3wqrbh0lxtwVF9N7nzAe06sGiFig2uhH8YLS/6pX0m6WflCF/sDrx
PDgFIn9FOThJfOq4s3HQTouAGlGvicKnZj+7ojmWwdRhGFUn5YhSHDonSbwtScw2RVpejsLbeaMX
+7RA1ngoNiMi46h3JtcvPX6KVdrtwdzw2mbsfsQYW6TGGt3oVoG16PUYKoI8dhwz1pbaKUhDq3pA
iu4htr1XY8qz0E4L09d6YwemFsdXanRXCO7dOxOoZCftTW3qS/TO/qw956ZOc34g/JhR9NW08W2M
2T2MPlMSeBbGskwDPN/pNOG39CXi7qxy8I6J0QP6MoKdxO+RTAUyM0pH1l3POdjdePySjWjJmejY
+HUmbnRUN+qRgBncS3zxliT5ALo3wIRkwWijgtbwsgswTquFSoPJNv0RMV0XaC27KpQSdcX8ptI4
Yt/WvTasOgGJhHvhdKNfdOKyygAJr1ARZRm4pJRMiZhJNT+vgGxnGP03QHa+qmObBLGc0aP9Zixc
Gmq8PMZmc5/3zUU3FOBk/KZ13qNVAjK8xB9Z9tTW7fcmS45qOh6Al3dLFJqG7ljdoVg/WeJSy1Xg
1bTJ1cD6o6IqRxjsgOTlT7O2LkYDwL+ak+xAFq36hurdW43u+cJ+s+LhMXMK5lsmymgKv1C1AY8t
1eR481wq8jRVk12TErhlpvmowPaNXXkDfCckSCcTvnp8deym93Vmh5qbEPCUAIiog0Hzy4o81ENx
ZzvlHgNOwu8wmcDH6yzFEcW1euxVAVJK3t3VehooBZLGdW+guy+NSErwWB3dOySidmOQFb0Osu6i
91mnlXjHgXZm5PkFUYHGjaj2rqLZlmTat8pAKF6zQ0upFRgAgAon704TOg2qeOJ+RgYADNZtqAzj
kzFqT41uhk7dX46GvY0Z2Rakv+8z4Ow21bEo250zvADMHShZdvKqpMZeAK4kzHX3e1VpD8RJIgUe
A/HKcG8lQNKZ1PFgDcO2TeywhB3ym2RqMQynUb+qrliKOVC7wXuDd9iioWpDdDjZo2EFGauvqWcF
ZTI+fHxqdQoIdsw+0plXBsbo1WFsGOCZIwdlLEHFXKk/+glYFy64GDNzwoTCeKgBpF3r5ffRYS94
Tv10zel7hutvoIZXeIXnj6PT7nV6qOwqhScj18nAmD+5/ApFP2c65A7aLNHbKdpug0JziTgJizD7
BpWeArcN74fNZJVPE6CryRAfx1xEujXemA67xOzkBqNbF5hEP9QmebWGjPmPVDjQYb048sm8FEly
iZHqvVmiZY2NoRZrj5MpGQl5HRAThBrVkKKCPU2mj9YXJaRIFky9HmIg4mnAPLSvQrhr6lh+vCNC
3u66U6NYaTCzRZKoLRUMASbsSuc8KJEQRsdOEro52beTs/VicwjwF8fv6RA1nsV8YY0P6MVqfUVU
1I8Vfi2G9jZ3UlvSMlO/7A60TIU/9OpjkbhgpcPqeBcrW0+cWK/TSORlHzhIiyVT/eB6OXiry586
R/st5yOe3oxHxNaDgmJ6JcXzFMzf1c4R5iG3AaIisasLrTn2NaqRHVHLQIAjQys0JWgdjgszvVMx
6lFutLdToOnNiQygyxUCvMOU5leV3rWBPlRuOFU8sllVbYda3RaicAPbSJ7A2PRNmDVIxTzGQjFa
28IQGbYoVoL6pSeYMeHNSxU778AsRmriTuHoe2VseE2YXkOp8Art6JVqilPllhiOdenFkKDpPuY5
0kwxWg5rjGzDBwDMDhdMy9THPNcuhNArZItiNRhzD1N7jQfbpOsRkrqi5bpfMhdcMVT9Ppnf4jwZ
wU875UGn5BdmPyh7twYk19CB/QG76xuIAXuW+/bIOmQo+Emtce2zSn2PzeIBow53jhh+TG621ydA
0bQjMGDg8WjQYS2aA9vi6uyRYLxvY3XmsWD8ocQfSItMwEbM1CkQ2a1XszGoVb6tvBb/jQfTTvGI
9qDvMUUuiSAZ0xPi48juXcxahTALL1pzo8IDBIi/x4A5z5i6hQslgJqLMRil5zHDAGV955o1Kiua
emCWdgXnN/mIPTB/ZnxHCFaFwJFCyd+OH8qmAKDTEJ+qpjgaLjSG2VbUjPmxjd2j26mvStK89enB
VLN3p7kClduzKJzrXhTR6BLdN83mm2Z1OBWLPDn9eG/pxQWzXzpLPIJb/UXzgCczlFmM6+cGDSnC
Qqnv67j8oXtoF0kxj+g7eovEAM82Qm+PeTFFjUaOyOupPjCfG38c6n1dVw9OgnSH12JHMsYf87Tf
4W0Fj+awHzZHk4tN1dAyVBoMsJkBboDV2i7yRQaAPe3qNNhj7QsNDtvxihqDVnZk1e5rysQD8ny1
r9PuHiPtm1jTiM9N81QnrNgAza0MBiRz+gnjfI09piEG4IOx0S5KQcDGQDp7n8TuD10B3Ivi06y8
sKgWEEsHlxYz9MD1aOWrJVjDLRVwZC0Ff6fWdgDi168chtnSwcF39iz+rbPVC01GLuK+0nOclpIe
4864HJSrRHg3CW2gXBY0rB/4o0f096rFXKrnktskHS5h7rY8eeRM3eXMejSodm/b5mHsESslwDAC
77GT3hPTyYDhp209hd3EpvmQP1E37vwaeRmwTLS235XgWFOdg8v1xO8wTokr2FehmndXhm5AhSuo
WIbYcrL0DkBQXgBNvUwYfcK8lb51iiogukoCHisXSOUcWGzuG9LuPU1sAcS4T/Tnj6AMSdCBgdRX
l8meSt0gt7vBCNGRlu0PYgxo00O7I0YlNhjJe2MuCJjU+vn/UfetTXLa2tq/iBRIXL/S0HTP9Nw9
Ho+/qGJ7DAhxkQAJ+PXnaTvvzhinp3fm/XJOJZXa5WRDA9LSWuu5rElW38LyI4DEuB7596H35EZP
xZQ4nboZ0LWKaQlfOeVd0bqPIHuHpsQX3znHF89D/xjzw80kOU1AWGDxmDte3BB5QJ/sXo4VckjH
0qnoNaKsBBjLqk/KNDdoyjF0kJTB2OpSITbgLMsfyjG/NbZ3JToRxUMzTnCESkbgaHETus+Wy2+c
If+Oky/mCuOvF9J9YZHzwczdzTFNRKd5bzz/w4ReZjx5EaKHbBO/lGGMIP2FtzjIUSvEVT3bMZ4v
ncX0aBeYkawCS8SqXNx4cJ10KfxvQ1k/aXe5cAcczG2xvIToIcc+z9OmCD8TujUiY1N7bymkuF2t
JA7f5mh662EKu7u3uqLZhLDKRpLEnwIc7E5zwQctMhKNu76arQzsq5dptsq08A06MT5QOuHmh9ZQ
BDFo7zc2ct9EKlJuSM5EGlL2bPG6TEvFEMgKO9i5PQx36DcnMGrDeytKxRJlgeNgDejdJPwhHZHN
BVCWJj0MEdPOo8gHGgd4QS9djE03zQIW3OBdVqJ2YpimitgeMJePM7JXQb0J+qpLJHDmxBLTkuam
+gDnZQj0oc3SAxqMXY7IHk3d/UzUgo5SoDa9M3/DCGgZO2K69hc7a3i47FoWXkVIuZMmAPu1ZPUO
c2fG1B/4Y16wlyCcNmTJuw3tCuxd57lesNIqI5NmGnGQIkPZVBHfTV0ODL92H/wOWCPqSaiAh9yK
ebdTRE/7KEISeAgqi6SU3NlFqzeztdxocxxpMSKzAKr9pHPEcoUOWDFx3AR4BCJ2XW6Wuf3mB73a
jF6dKArhGahj83ZpuiWJmMiUHYw7p7ogpdUmNUUc9mbrQlMuE7u1L/NjejqqedjQ5WpixwSonjAV
pcN49AkAWGZT029dYsGcQrPHnqP90nq3XC9xGwj4SAwZxLkkM4vzrR/Rq12WEbPl5nbf1vNh9se7
Cht7Fph0Hy52AhcKk4299+zRBRFJYc8OBeTPrsQMiLGwU76QR7LgJLBGA++3+1lC6DsEPgrEFttt
dD8tLbtrAnFXFgCUSnCbQIBFtaI+D6WsEywrJB39A/zRHmY2xovbQmgq8V3IgMkLNQIqDkt1fKw8
jjCOtLLGMV0UyESQUQ9x7uP3hh4y/tCJzGasOm8j2WxtCmvGfG6KNg2gs2EXDTgQMHdOzmWACtU/
0DG4lmONyQ6lrXchombluFdGNB/ZKLZTMF56jRVj26hUkMhOS4H+tUHk1hYk4R21Hmk5qU2l8Ckx
YC7Coi6En9q0+mSFo59G2qbIpjDIZe761F3cl0VqsQObYtkUA0NuqU25t6sKFUoKw6LgqjAYLEO8
qduD9ZZGpadiaQfL3h6Uu6WO3tNWRzci9C6bgfPLoYBupW6LrKycIS1dPy2x0JpoNMD/aBm3gxpj
1pSPjf+pm5soWeb6pmjcPHVLmt8oFE2N1c2XEgPkfJ0WSOEzmAz7MZreML+vtZN0oX03AZ+KewEH
Ljnf8sDRhz6ZVPXogMrAN73C2i1GnoUNShVYsvPrH/9YOJFx4PBixwaSViwCyXWYC5zJ47htavOJ
aiffC9cWh655kjk3scfBMZGW2WzMgKOtjni7HZ1pAcZLrlxR+Z/r9koT7KguuEYjf69nVNmNPhA6
iI89NV/waVVG86nbNrmAxeYsr8JBBkmUj3xrM3+ba29nBEPzfYmWjPfzfJePubpAWdzQ3uAA4vIb
k3fEb7pHYuQ1L+foEAzeSzFGS2wRaPSsxyrnH0obB7SijG5052ypZb1I2X+A2S4Sn0qiCTBKk4wl
Np2hKKdsW6Yu1CLgb8ZiREo3ksaOu/yp93MbgrUSNFw53k9zmZTae+TC+UT99n6w6zGOSjB9ZH7X
y/obbcpvrgnu6zA4DNS7mnh/N7JI39XuuCUUzfbcaR+8nDy2CL1ohcG/BTUtbVH3yTLzOmJleWht
m8EatqQhaR7Od2oI6yQIai/Fjkp6GiFJ1J3YFLq7zQv/OexmCJhqa0pnN7hvJFDibuD2hguId0Ok
SWpUHvogAjhwSzcWjvFSQ4hAeQhf5Qnt0gLxO6eyQY7H/wwrg/mZd3DzrzFTmH63vLZPMAgFnXAX
NHwnSGsP5aXMhUihe2nSgeqtDtQ1tUHuJd5NiUJQEnqBlZfnJQKh1z67QYdTXsxqa8L8S4VpBFKB
DEuir0NVfybBeD3M7tfZks8OXPFitxm/59Z+YN1jhZo5VpiraaysIVnVLzhrqtpsCNDyuDtGw8hv
9v1sXsCZ6HcoTnhT3rQakT+EFzDML8GgbD9EsjvQpfmmUeJE0dRvIjUhI7XL53yBYj7qE80LeN3k
zZI2aAwgG5jRkEKhott245UYi0JpR2OH+6gy2dYab6DO/oxyEMmoqYItOmi2ZaW8AqBXBLteVZt6
YBxNngINJFvh0w8Pk7AfuOuA+TMa9BHD4LLn5ZIER0m9A3yaDVGTaHfuk5bXcsdY8OgB4t8Sc1BL
+K2AA9w1XA2SokMbZm4xwKTukSbBkAhi7aIk27r3ETHRmvTbwN0zz/+TceFd1LZ7IG3tpj7e/6Yb
5m+6spZLu4bWYdTqosqjD6BJP02iwvgLn8IeTcDJ1ZfwJVXfFxLcYhr11mGLm0QVYnbvlt2mAFaG
2p9jjO7IRkDJc8w9VFJzfYFaWoTjnFjekOKPhiL42rYIZaj3GBqZccHRcipNd6+Q/RnPuRvrnqas
0R/8MfgMPdoYty3rN4xCLaZtd1+ph6qX3X3Fq32jwiVZBjpdQB+F1+ABEwxKBatn/1uAEUFpw9RH
7RapoovYVqGfuaZlm770rNib6jsRzt420OQrm2W/abz+Q1lMnzWmtW2dgeIFTEylUzB9Ejkff0IV
/woH+NDW+Hvd2v8FEjgJFfxvBACOc7NPt/8P5ZcXtWr7H/8fP5v+VvAH9SF2gE+xizkRGGODrvvP
rr/lOH/A1xS23g7mSjoOBBH/afuHf2CIH4xk4UYdBj5oyqD+/L+2/x+gax9HfR35sfAFd/9N1x+1
2y9Nf/BsPTjbEIhSIUv94Sn2Kz7nwixkaYdlo5nb6G0Zljhp6zKYd5HFMZeUyXIaoGO2R4hHe2pf
VtSvPmpBwsxvfb0T1RR8DxshPwBX7jOctvrbsSVzHxUEWe8s+S1dmLMTTVvItMO4iz0bFxtOJZNv
9hjnSXe8CeuPU0mwEwbHvsMRPV1M8KPb5bT0rnUY6owGs31r8pBtc2X317Mt6N6al/Y7BoLRr6jB
h+ceZJQ7CG9tlEhhUOsNR5JzFcmFP3StXaRTLTCWli1G3htlzYk9afIUWc3yMgOD35ccSQ4GOc0p
pOpe1rRS7eAgg6F3xAVfphs9th1KRRFpgjZBgUs+WaMT7Qni6aEDXYbHY2fYzUiQqMY5G+1E2Y5B
u6Qot0g95Rxrrz4W9qaCFTemwG49aWPYhUEKglBCPqrRVWiAc7IPm8ZOG6dnd0E+VRdAwhqUgVP7
5xhEy4OAZOxKw9P3EpIo+1YMDsdQd2dMvMGgDclNiwwrrMHWCFUuUWHa5gavWX3gQ0C/+dygCq40
2uuOL46log42sx8ud0EjyAWalyUD7tEXRYJKfkqtoZAIMW35RajQYGIeWqixWzvzxrhkuNRRMEE7
ORm4VwwVJEYy97Pet1RCfG7dqLDHxFdwlNLQtrorERB0HELHuqvmwN6WlV4ewxAUBHsxrnNZK8L3
IchWD2EksU5sC0PChF1e+tbcP81jgP5bAyT0cmAUoXf2jwcAGXZ8sszDYprh0tVetCUM+faSC1gt
twWFkBT5+z1wHfO1cLph5yxls3ExDAka3YGAvZXLskPROaL5YDok064qrzV37EsRVuqproR1GFDV
3rIcaBRvB/KVYlSUgJ9H2WfE7fLU8NBDaujXWU3w84CqMySDTqgg9BIdGFE+BhmWgYSOPe/d7ntw
xLsibtgBJYwPCin82ETX85Rojx6qIhougPyVWMgMfZepnJpLwpwi68G22dZRYz+g+QehQSH6j0Ov
AAW19WLGjbTQKRt8z7rv67YrEtQGxb3TBOEVtaT+quaKPKDRu4BhQvoMk8aszwF1PfR6owVIcmeX
j4DLl7QNnXFPO49ceVXuXHcYZLqXTNQYDqubLF+4k1VTWTyOwWRfkWimVzzo6+1gLRoFMUzBJos+
+P7cZFUp/X0d2XST+yFD7pmDYxQVU0ZaVwrElZbsDUXa16Jvn8oFjMO+v7QnNBYK6Y43baCAPE4B
u9IRqozAVk0GXRlNJl+ybWihmmijHmZLHjAGxEu0COq6yyY+U5hntdVHmDvrC7n4zddeSp3O9Fie
tDIE64vApqGt1Qd7dmhqQOe5oxUdYxf1cOI3QYNixqNsz6ql26ghctKyAHF1shx16B2G7gt0bDXf
WAVaOFUwzPs6b0NsmGXC5+BWhrALTiFvRJdyfxQfvcqr9qAsoJAMrbC97cHzadEUq5tthVIuYUDu
Pnj9gMSkU3pEso1XEqAa2kSkJO6mJXPeJQbqIBuQkx0dylq1n1AhQDYTLXN0OYpabr3acfddYUlA
OcJpXdDBClGkIvJUHjc9qv8C+CzbEzDYrkaG+QAbB/v1WnEyPWqnC9D/4n6f9c0gHypvKQ6V9ri7
80I01kjb9rt6hLh+iEAjir2yMtcG3D9kMx67wNmg3dRqOnLVKTbuJpd0WekUAqzPBhUYU+SmU/Py
wVuOtDoTmB3jOnpkAWt2MsIaBfJjuZdCYI6FASfz1pmADqoJFsx9ANS3Z2hq9EZ4se3UzdMc5qgu
XEHGnT1qWHsW3Zh0fC6SeVD1E7eXa1KQ/HGQ1Nm5TjlvRt+RG9+Zxe3s9ct+adBZR8PHpKHU5Z4Y
BwvdjponqP2afhvYHafoy3B0M5awKTB8qW/nw4C2TRqI0H5wNONpaGZYFk8m2rS8D1IQw8k9iIiw
ehzGbofJ1OzG151MeGkomuOoDFshrZcmt9GX6gKYEYUsaXzb3tLeRz8GzWrksaxVj81ojc+tYvlj
ie5/XIre5jGwaCO2mHLdlNt8DtinTvZuNoSl/IydJdKhXhakm0aNCaKRMYnUY5V5gMf3jTGj3kZ2
rpyLsBiqbwvOMBRKzC+aGBil2PrLiB6RLrkFjJmFuQAUWXS3AwhrO8OU/11ot31UFfh8DT7LJTxP
usRD42pC58TqtkW+hH3MISq7EZ2U9wN698+5saJ64x6tRAmIuRsztTVadFGZgyCqdPdkgrrOJFxN
vjAStduipuaCMwnebE38VDHf21bVuGw7VyiIZwntbnBK23e+5TdXqAeHA1movq0X259ir5Co0VoM
gem6Osp4M3hPXCxY/dOonsNWmAu7g4sXYbpgG7k0XrmxpKH7tqeYHAfMWoJpCLt8lguyDZFTo6DZ
cEl2NFqWi0gMmOFatfoplGLgSdeVLkiorC6fa6FRX4926ySA89i9ilj0ubSBxFYAzO9tG9FCFwsB
edDHTheW/RLphuyYIO4zbEFYQnTo31nO7AOJd6vyAOLHlJjODVK042i6LLQ+GEgSswgcwj0tAoNF
Zsa7sR9cHFw9ql6yaB9u07nbXRsX5MnYMkv7odMqsONIQ2+rUfVcalCb75xRTJcgUE/w5iw1qP8y
YvOXxZ+8+x7mHR+YLxcHGB5DLwVlksnKCLzOLCJ58SeGyI3jV0j/R6QDSBpABXU8k/VtgT5MBTNz
tHyZhK/qArYkqsFqeJ5tv05CyucUYb97mieP7Vs56dQHvHIxt5UT28yj34c27MbboSDudUt1CTEp
0shnDFiuUM/CKnFXyr64sUNEgUKB+IHctkH/AkQGGVt+Kcqt9Kowa8rO+qgqDevTGvynGLRf3mzQ
CmHZIALnqVe0vp900B5z0U6CvtVw9EVmK1FHBjrtpJvx0cGZHQmN+EjCectGg3SyaA3QRuXUnwZV
sk89EbAv6pRIAqf2DkPoqhsMdmoeXETGqx79q61ttSajCEPJuPj5fg4stMpgwBheUG3YCyhj7CnI
82nPXMPhxgLy2QuJ0AZOo8aA+i9knj+VTeF9g6Ka4DWYRd8jkxjVVR34rAQyStFlRJ1M+m4PrKib
cPwAIwXZtWivJCmLvcnb6WAL1xwC7O5rnTdH0/fpUUYcuI9GANzWjesNGwVziaMAFRHy1iYLDnRY
ZVhoA1CpqupjKzp+pYbaQcioONtDGAMShhXkOj8AWQs+T2AtfzLMm+yLQRd5e18JCsJpSXXHgKLN
wBWWUCCBQt2To9+HWrn72HXFfDVBHT5m4VxFmHTduuRmRu4Ngq9nAaV03MaQLUObLpm1msLDwvJu
K2gPzL4m1XhJrEaA1c9sl21KV+ikYbpJ7SB0QTacNWAKga5JxoOaIUEOy+pPP9TwAVGOTZK27sEw
tnpsZzDPtQScWGjzHEyGa4y+RjmPyr5oB32ZG7VVlhoADdmcdbsOFHCw/IGCPh29fm+d2hdtHPLA
9p7gvNBOFwrn7RXSj97aC7tQABaJm9/41pDj5/aji3DjHs93SmXaUhmmPcNBEBO+qO7IH6nOiBPJ
0djrb6IXaj7QxuAOHEFmCRIrdGC/1nzwVZq7VlE0j2M9XZKN/nBk5qov4YF8EjtzO44b6wrOg9v5
yx27P6cj/ZU7+fPuPgo9F+YEmIERrdQmHo6QogOXhITXyn9xxMsyP78qwP/itr3msv1W0/qYlOWB
dgvSJP1dkLtYRCDXwnAuqFNKfIy8P3ODFSHzxzO4cFUKjwYLmP8YrJ6BVaqjTpknxV7t5QWHbc24
DTLIBzY8BZ32J7kSHZF/5ub9/jyw7QDLFHoNF5TWtZ6uADUMJxRS++HKHfe51Zy5/q/Ev+PTgAvu
w4XEJXCihaver+uh9znA3KVJIBJJXXqhyWPOsm66YsisPaDPb38d53i5X5cfxL2OjSUAbqWLLsev
tystkrtKNgnK6n19oS+HeEzQ/PxvfIvRd3nrVmtL/cKZEftwK/kdFXVSXtSQ/MZHx60WyUR8VpV9
7narF4lab649p0mChxkwPvyv2w1mIhzHrbTwf03+v+93/D2veOJew3s3AsyuMM0VXtCJxnwExOKM
7KLk3ESvlf3Uz1XiQzEAKrcLnqi/ihpjpRYqLSiMP2rMRsbDTZdYGz6c5wA+6fPjpVe6+t9vuOKj
OqMpAJe2id1txN5OUQiEMU+sCHgXRsce9EediWw5O1DjuHd/X55/P+eK2914AChNAO7CRb4guYjF
FonZvk9QOeSfxN1/4Uv1T/vv9Zs9/vvXn1HMRRiyJoEhzPdSblBFD3xbwjr9+KAuGIVp94i+7fDn
vK+2Z83M/2nRwp/KwUQ6L/R/m0kkDUi/FBA430+H48h5tPswGQ7Q4tbE52L/yrfg+E0xkh1uKZA4
w/vlt0WUt7PRMpDJkDR7cYtW4x22CDxpdFp/G7IiDc9IkX8Pnb/eb7WGLAy9nKkvE0d8PppBVoOK
z0Sz35cLAqYLe6XQD49ih9VyMbMuoMWHAzq8dqakSbwv7NlNjsPt+xtkpOd89VbesniDGByI+Z0w
SIAUDb4kq/sFOrIwOhx+4J/tiyUxMPnCwnnQT+YZDpflxssADMbAo+cvLA3vxedztoL/9AOI7WCa
J4H65dib/nW15jXXyJ+X1M1YRrdH90RvC2+UrYWo42wMpiVxGBcfB2LCnL38WiVN+6fcvf3Wf8jh
f9mkx3ftExuUdUhjcdz/+iMM2tWAP+X2ONIKAM04xRKDDgDdx/klQtSFC49Wfi+31p5guGmdzLse
biqfzeW5Ff1bNrP6IasQrNHtMCyQWxEOm8BC0yW8rPnZQH88EteP62K/gDh1jMDrgdMNMC6AZkAX
N/bm6F88qawjX8CJbZLiZthhxN1hSSMMIDVbb/oAe6yzDue/RQk85zFIOEh6sP681bIbjUeBFqqt
mxkJJ+42C1K0mOyjC25mX/61yv8VjHQSI/oFSfo/Jyc55pKn0aR9822FJR3/+59YUhT8AQc3AEXQ
7bkh0k+skp9Qkh/+QWyoNkIMsKMU/xPb4S8BCfUAMiHPAtADU380c/Gv/kKS/D9QCOAP8WUDHOhR
RP4NlPRrpLUIXJnwF2YZ/7oT0ZvUfi+mIB08NBrB55nnp4L405lAflxff++Avy+/Oht5YFWzmZoA
asFG5Be94J4Tow/cf9YK0oy4cdCX2gwO5iZtXr3425/Xfl1F/Lqz/77jaqVHNUjJY8X8tFba4TdE
2HLeFPR4XwqjH7V/+zan3tvqZOohxOEmb/wUxRiyJwg+wjFGd6g941Vw6sWt0rUgAvORR7Ofjk7n
XvmRFYT3A7TFYFmFQzNlVrAA6a9ngM7ve6Djg77KYkDW6TTKez/VELlOFy3g83Hj9mNRpm/f4Phm
/mkprA6esFyMPWDecRoKUAMeWQlvCR3bUcU8cGEkHN5ABPfE9PD27Zxfy+W/F8IqtHcYf1F5/eyB
YJhrWOcB86Q1OFd6joT1PI7+xJPZNaCJj+joHEhlh1RsrDwk9ZmK/dQTr045jHavtfCMB9Y0gU5E
td8LPaNDrUVipvyMUvPUQlzZgLfYrCacBy+dZ1DDc6UCwCT2v7Pn+M9LDFbhQYS89MHO99IKHNsX
G/rBQw+iTWxTz29jd2jm7fs+11FE93r9tZbx0O2ChYOVY8Agm/yPxBsCAE9oPi8RaDEjyFaJ8Ec0
dGrzWA06efvOJ17gWlOthOFdR6SXDq21LKlywPjDtPOI5u+8wSpUkAlmDbPgfurbuYAQo6owHmby
6vLctO9TT7CKFYTPVtP2HYrwdg78W3RgF+shsFxMiH/7FZ0IRsHxxq9iQx/ao20mDxsIA70zUxaD
iC1dQJZXcwmI1kwFPDeXfzc99u9Ft4oU4Gm6Aq1clrVWuNRbo5xOp1NZt+emwp84I4JVaIBZAgtN
ZwXZMIxAoBu/BWQPPrOY0q4czHQm3T11m9X+l62WjE51iGSvWj5Uai5uZDeo2563xc3bX+bULVa7
31TA40FHjzK0i8vUdWRRXUYG1c595YXVdOb7n1hgx8zl9fcvwryrAPSHmRLuvLeA1NxEuaPOzZM7
dfn11mflbOMN+dkYSDLFNofTv7+05wbjnXhH/iojGAESBKHt+5kW+AxTZfoUJ2sDcMwBf+Dt73Dq
EVZ7fCxpM4uZgwzb66pMBcRuVtzbMzicb9/g1EMc//zVFqxgUSRBYscnkIpGWwnWLFjFgFqGC8hF
0fl7321WOz0gM+0dawJDfa4XkAMWed3PEb2CAl28LyX0V7u7jrTxOJgEGXQMNXgvOTQ6d+A6WNUl
lUsE2MEqINCd85b670vW/NV+D2a8MhvN9EwrfKas8GYHHYzjAKYzO/3ESb+2eprKWfoDUUHmWDnU
Gy0ZfS/pIjAQ474GLBhz0IPKMzc7EY3Xgz9mTE62a5BWMg8602Brj6NlDoIQuNS2eVA615UHeRHY
HoMzPb+9LI4b/R9yN28VAATw0AAKQZahCimcawgml/5rT4DYpxZ8b/y7ihORI86JYjjYnHTk04zK
37t7+/Yndpe3ChAz85H+VhbL6sAaoWYVBBLq4Jx766lMcV0ce3qYSklklFEbD5MusKsaUtCAxJzl
/TzmT53lmnoHQ9nGu55QwTVXJAhD/imsYKF3ZoOfesZVBAkb7nWtKd2sC1hPN/4SvXTQdp4zKjyx
Qr1V/BCKgjcx8SBzaWmyfDY8VaFo7kFlWbKpZuOZuuXUY6wCyOhAf8d5jsFt9sI/81Bat0yL/Ex4
OnX1VeyQGPXJLSuIQIgwULCODlzFMUNBzefaqif2lreKFH0poXBDBzkbZgOBkRsMhHyUHXXnXVOO
XQ2A3u/yr1299OTM0XH8Av+0t1ZZAjUNmGpE+RkoViDsL0HkQLNY5fJFz0f54ttb6NRdVonC4i6V
HH0UB0UOWzJ/qGG02OUkAanunWnb2ubEZ5HdcAl+Wj/mQ0ZKXyei84Lt2w9w4tO7qxgARKqwYHsJ
4QWB3SEBbzJhc0vet7DcVY6AKgqsuRJbgfQQXNqF89QA5TrzhU/99NXWdvyucSeRL1kZWMudAWmE
JjoH++2d1z9+81e5QcHHoaMgZmUWq6O9ZVO5RT3gvvPVrHY07bTXDRWuPjDA3G6N02y24QP59mc9
FXzd1ZYOG7KEGgqDzKn6hBqMWLemK3A+PrlR9TCFECFW/jbooL2rz/XCT2zyI9379fvitqVsw3p8
7I4/w0AMFtrjNEPaiIY/W3K5gdzrTOZxYtutsdmGwT5tcSyTGct7QXlbwYwNHu9NNhio3N5+haeW
12prgwKsG14xUFSwwe+joeWp47bVmQrjuL/+ITzR1dE/NAh+ZvFN5rhSptiAn62qOoDVBJjABX2m
hXQ+Ao/u7Wc58Wl+eF2+WsrOUAsWLrAv7z1Qt8By8JJ8IbuqG+sEnDoCHw9x5sFOvLa1CRROfFZV
Dh0y2XLmbJRH+k1QTFWRvP0oJz49Xe16OAf2ELGg/wQaQncxgNsf67oVl1FT/bspJP8plOnx1q/e
Fhq3loYuZ9iqMTf9A3PyKj90YyNe3vcIq61fOSWkY5pMKUhBy0aA+hkEXRQLFpwzmj31EVa73+NW
BTIPg0+GgLyJ9jBgkVF0joFxIulZG5JTmHkSxkOddo31nE8QP+s+ugFV+2LovHNQ0qlHWJ3f0OYq
y4JF5M9HcIkksadBAHr7E5y6+npze3DaDAtHp/BNsuGtiKv3735Bay5HZYPUJXpcXS49XJW6+Tbv
/OsxBAAJqPkvl7H/kgjzn2VKVkd3AWlNaxMbPRyXvLS0CVPmWsv7Dr81gFtBGRKWOS4e9iFmo7nF
nObGL87MfjkRj8hqE08DOl5irvDTCRQlkXqYBreOe3fZ6s596gO7OvOdT91otZVB0yVNS+0xBVKR
md6+5pW89Sb+paDwGi3rM93iU8ctWW3pHp47XVuYMc1LKE/ZdAiraGfBKcevrB3kOVDyund16SWS
ue98tNUeBytU0Rm09RSkROQPUPtyF2TwqfzTrZyHIJq279oqhPwaDeHXC618CX039+Hs7XOo70dF
gjNPcSKc/8DVX8XagHILXkHRkLauBS2w5UN7ufTBDWLhuUFDJ/b6D+Lfq1tMo0saN4jGbHGOxlZw
O6vg1APn0XOA9IlF9mNi+6sbEDlFNSx7dQZHNWi8lOdvO6hUjuvZiW0VeVf1HNbZuz7HjwkIr27m
lIyoo0V9lrNeYGx378CIFfTht69+4nOsp+aMisGdZ/bGbIjo5x6OYhNcnAHfW8n7rr/e+P3M63m2
hqwsrGtE3WfK8ruqq890NE6cTD/IU69eTlSWdQBpz5AB+sTkBQMdt26Lex3mF1HFz5GiTr2k1WZv
qt5SEZjemSq9K6nAoUUz6mbwp6f3vaTVzgaSbboeOXpKVJk2PXsoZ+eJePUZu85TweoHp+3VWwox
OsJCijBnLoNJB4XwdVOxaoCjTyvSvOVlFjAQYaFNaK+mcskTd4Tg6O1nO/WFVsc67KdGqM7UkAmk
h9eYJtYktYnIzprDYNuFYjxTIZy6z+qAHyVGfQnWjplb8puqrsBnJ3jWjvgwcYu+v+th1uPYGeQl
gS7VmEGa38GJaLmBzqqECVN3K4ryfSexvTrmo8aH7NqqBzj+8Bd/9MoLBJzg9u0nOLGU12MYyQAL
MvD1EU20uXb6/IYu+rIbp/v3Xf74dV6tNPiGRJwV1ZjZ0MochVIpM+1nIcN3/vzjY726vmtciCwp
rh9a5rZq2Nbw9sIh7pk05cQislcbvTUMqkmagzTlW3faljB5CSdUmvCn7G16jnB84viwV9vdcbou
ADvbQrYI2m8NspZuof6CSZmU1yORZ3KUU596dY5bBUoO1eJdVSMSOgbvP9pvWf3vxjP8Jxu1Vxvb
7cxMJ4AcKbQzO2XIpeud+Qqnfvj/cHZmTW7y3Bb+RVQBEtMt2MbuwT0nndxQ6QwIEEISo/j1Zzl1
hoQv2HV891bXG8lI2hrXftYilKXxOr+ROLwSpzvIttnX2C7MtL8wHf57e0CixUm84N3E+h4/3G1e
bODgpujn+cG/VvAicHlUagmnYWvrNOE3N1NHAOH31xV9Gkp/jPteDdVkRrBhTFs6r7PpkMHRk3Zz
vvR/D0gYYPxdOijiFAYTUZc62UPFaNp0/DZE0mJg209u615YCdZqWcRu7oLeJKltbTEfP82Ok1i2
/021s0AKCVCvFt+e/5q1bjj9/Y+2wqhXitvYE3jzKBO89kGpNwTjhdn5987oPy9ywJ36u/iwHYKO
egP8PXZhOh3YO4URAVKav2q4Zj8MW7FtrA1/0m/AZly6aft3RMDQ8u86WY40YMUMpMEqv+/s4quX
txyOr9nH+SZbK38RyyPeEY0RWbt1mNwjv9/fZFb5jExfc6Hv1ypYhLTuexvPq6gA+WqPoRQfkG3c
IyvmqmWB/If6DonPtgqjdqtr8ji51Qd3+X0bXDK6XBlRv5HRf4woZywCQianS6OR0KPfeO1egdxw
Ifr+veiAdLHo3JYOHDtwa0vmHsSlvv8IZoDRhPXmFKS9rgPCRYhPUU/HKsIEErj2WCR2Ba3Txgv1
zDdSNe2l3d5KP4env//RUuA0wwynROzlVH6zRuixvebdzviF7f5a8YvQHqCB1j5BUwla4FXktCRb
J/Ie6edLDq1rVSzCW7MhwO3/hBOFy0DjCb4iYfk+E+Hb+UhbG0qLSAbOFnkBjLSpUeReIwURzLCw
SM8XvvbbF2EMiBb0rUgBh0u52VBbHyDW3/JxvqDDW/vtyyD2LGEAAQTuwfWQvqvJ12hy1HUDdKmQ
M8wpcfEE5jQ1wy3j5AYsugc4z1yYIVaCbCmLc/HMCcWwpVPQ455Z6N/w0n5t8PPBqVP/P0+2/9kS
kaUErvFGEQ0UlaioICBWSRC88y9+U/+wRLU738eL5Lv/q2QRyb0EfI05o07huZDWLcS/nuOCLFZ7
P8DIvlNDFsH7jR3wOFMlI2OwU7LlC7U6lSIr9NIhZWWogbr/V6CP4AfbQFOgu5j70Hbes0WD1zYi
n85/5Vrxi0DvkNjPpN8ApWORNHfBWJPyYNeXru9WtiLLxMUhgwdQCVfDdESGduBOAMhl7VNOwOpz
w+K+9fTm/HeshMxSIQfMKLIHp6pNIyaTippjHV63SyZLe+vR0i6HbkWnrB68HlxTv7xXvpxiEP9x
QXj+96/1wyLkvUpMomo8NJTpHi1MspzRz5asXs8Xv9I8S0HcBCEs93H3gBllAFLD2F0CnSq50Pgr
P95f7MfhfgMvNdBQUk6dz2NZPkO9vwWf4cIYXfvxy3Ub3OQK1Jk29dyCwgu6aqIO8CYJUOn51jlF
9D92mv4i0ilwtWEfcp3Ok/VU1O4rV/JxEnDvFf8NLFt9UlhrotPf/1iveeEp3AigijYb7oGauG/6
ad8Vlx7W1oo/Nd2fxYcgcavB6FST4Ls9hNjzh2735ORjcWFNWqthsVy7wWADXY8B2sOCLVbcuc2V
5DE0/xdOXmsVLBZs2MXB2apl+ASa6xjJWA8Zsx+Yjn6c7+S18hdrNqiifU9h9ZZiQr0djHtbMZGG
gO6eL35tDC0COBpz3pcqByS9Kj5Bbf6stHzxh/xBAhF7VRVLURse+bWNPTcSoPAW6FUcx3Z1N4Vg
dOhL+VcrjbQUruHatYNJoKUA1Qo/+7l/Z/D0zyv1fv4L1opfRHI20brKZYklFW0VRwqErdwDQbGn
7XXzqLcI5Q7gYKtsIpWCZfg2TfOTdqun3orezn/AKZ7+MVMsVWkAmzIjPFulYcjBbWSlQqSBL/Ny
vvhF8vP/7jm8RRyXZVTOQ2nw85V8m4P6UYfqvrDaD6RCj1u78d+KAOQ6oYgXl1UAVGTUOTFX5ZXf
t4jyofTAzA6JSudIu4nT0uMwIi35/NetNd4iwnsL+FQPNKw0B+cJBhoBUY38GUZDdeE+a62CRYhT
09gRXs3ViUHcwSTXAQQjhvEe8Brnv2Bl/AKG+Nc0C/2IQTBwmXK//DpM4iFy8htA064LD7JsfVyY
TdwlTer1WQqDk5ugidI5jDbnf/1a8yymKFP1fajrTKael9tgHk+weIl7eCleSlJemQOXgjoHSH06
RpZMy2z8gXvXu8nv2kQ55dHWttyd/4qVPljq6oIAsHR7sGVKKv3mFQZwLh9QatxVXHmEX2rrOg7l
aUsEruXmWfwc5sncwCun+laZSVzSkax9xWKemgoNwtGEpmpY2cSdrzeycp8n7lwlFgJV7++Ryt1m
rK2gl6kWodyb1m5B12/YhbV6ZSTRRRwMZCBG8vHU0d782W6yfA+HPHlJW7BW/CIOCNYIzzXo4khk
Cly0HlhS4Nwa/9IZeG2gLmYivO1WjZCDTMNAlIi0LtU6fGuE+Obl9Mpd8VJKB36UC5G9xjCi3UuR
t0+smz9HYXvhDmKtkRbRDDL+SGCCpdJARF9FMzoxnKguPcSuFL4U0anaBKHVA23Y4ZT91QLM9dCD
kX7d8FmK5mTXsTIAxzrNbBh+4GJpo7nvb8/PD2s/fbHH0OYES+IoPASnFb6j3qESFyV4p6eLf6z/
S40c6LQQl4Zuk5alKaw3eBU7CsRIQPPIs2/3RN9aLPPtpM+C0Dy2QRbIg4pceHo4tPfCQ6/cyqkS
GmWjSZGlRMbNOJpSf5tCvy43Arf1WOarTpSHeszAas8npPfB1wKeuY9gT+HdGNhJf/hqd1VVvERZ
43V732uDcAP0pW124xQ5xdb3wOv7MiF/OnvsqG+VH/bJOeAHFwHDPWQFTt7RxwWHA4OOMgDhlHRi
3AJHCjab1E4Eb0dArgwEy5nSO0cQ0+9xiTzn+zEaaoG0Bunbh1FkZQT8F4myZ/hqMOfWhlVvhiuS
noTiyu5cTGQ1/I3xy7EmghIL0uUI4kUIiuL5sXIq5F/duZgHvAFCH6cuJRxEogk+VxEcXKcS1DP3
wjS8VsFiR6LtHPxivEPiaqUs4waTABmtr36pX6/7gMUkUCIDehCw5klLuKFCeWzxHdIBi31Duvq6
YF1K7pgP+L9wgegM8MxzmIMQfD2u6fP5DzhF5T96YCm103U+DIMcEK0T/BUg3C1vseWdtwq+WAdD
CniAOfZV77T/gU5RouiQFBShsZC1DbN39UkLGHvAh+PCx6z09lJ8ZxcaMIVQNqnulJdvIuM1Bxfi
4C+4H4EX5fkWW6vk9Pc/jvqOKJzZIhizfl570xZerfKn7Nn0I7DwSZvzlaxMokvVXVerMbNYh26h
/Be00zee1V6X2QM7pr8/QPajHpQJGpyUG/9VyLp/r2ar+VFTM34xsLf8df4b1obWIrgHT4HS2eN1
lasIsD2SF/BbgA7OvVMV0FLxUFgwgZ8QL9/OV7jWaItgHyUIuPaUY8EPm69904NgWRRXrplLrZ0M
YMYy51jWCGCzSdQ7cGWB6951m4ml0A42c6b1Ctx4iYbzG4CHq9uuau1PVzXMUlkHV568ypoG5xrR
BzdMEPsrDrnmQlivNPtSWRdMtYLJGTZzVcb5oRdhiff07pIEcWWruHSpdQnvo+J05Avr8IZyecQ2
6CspzKe+g8nbde2zDGntwOEbh+PUMoL8ZEgo+DnXfd1dWOXWGuj09z9mDM8lomQwF0s92Kxahyo6
GWFl4+hd0HmsyN7I7xeUPypAMnSW+TwUKRRbXfVYCGPCBN5dLvjRbWO95m19tMJgcHfwzfQL0MaN
NjfM8rzmwhhYmRSXeqIxgMuyqEHrLkwz3+W2M8HRIipfacjc3flOWqtiMW21JRUNFU6dYs06BsN8
m/luyvpL96srnWQvZqt8wiuPrxuRRqVF9yRjxZ5LeeVZZKkhGmEyEg4VqVPatEVq6Kxfm5IOexb0
sDy9roEWexEaTUiAFnaNjQLQtioK9zAPf1Fmfjtf/r9bCDuyv4exliLPs6hAC1E2gmwd2SfbJvfx
mtLJUrqpA4L9e4md/WgUC0HxL3ELXTMh+YXx8++fT35jKv8IEt8moJArLHsZ0WV9V8FqEtdsk+ou
PaivVbBo/9nuNZL5XZESsEKxkR3LkeKSkA7RhWlqLQIWHeDDK0gLFxW0efHedtWezf1npPR8v6oH
lnJM3tWmi/pZpFILIMdy8gsuepd++0rjLOWYOdDSbVsFdTrYdMddGM657YU9/soKYZ/+/kfH1pZl
5yMYR+k8QhoNHEcqmPvkM/hEw5nqurY5dckfdXQwkMsdJGKmgOwSYDOGEXgZLa6KXLi8/F16NFZm
GB2s/iVhSCIGuNWbD6wrqdmM3GqCX9d8hLtECQKYlIU+yRFivgUb50lEIRwILTtqNucr+PcAhdvc
399RW0WrwHmvU5f3zxxc9L6zn3Mn254vfkGU/Z/beTda9ALwKHBi0fgAj8NqwYr2jhgeFa23MEVM
gF7eNR69NyT7ZcPeCvnEF+pd+6zTmP6j8+H1GFoVtJTbdgaOnFRdvoMZnHwBoFvszn/aWhWLxY0X
MLC03ZanRZ/JndMWPJU18dKu8MIrO2exwMnZqu2sFjwdZv69URwAbah9TTZfuPxf+4TF7rs3YDv1
Bj8cm/6QJchEl1+LwNMPM48AXb+unRZzLNBIcCDoNDiwOvjweHVoGHuBBcSFndS/Zyl3Ka+jg42n
dKSUIjG6gW+fVoS9Bn13Scnw7xMRcJ5/D6TChRE2y05dQMoMuQdS3RjWvZcjaba8AoU+EzW9MKJO
MfefB3vwSv+uC4bw/TRrfIqjnfuygL1MX2uk7DkgYwH0c+kwudZii5CP/DkAOB5bfmfsHLMp+pNz
aei7qj1c1eNLoV0IYL7E9hnfwXyzcSpCH1oJ45cZIIIre30R38YvcFc/KmuTO/nU3JQw8Dq6rvQu
ZWz8ppT+qy8W0e1T4k4+PGFSC1kONfJJle2BSgL2IxJVHG/YsUnClRDv73aVljDVRl5VCZ+9z46H
7DfJ4SFbB9R6hj9UiMciA2Vgtw1YZPF32bjOuBvlyBQsXsvpO7Cd9HaQZXdjCjYgYw/2hdEcMdg6
2nVB51fmIFXpSWdsNg/MhiD2WMI/Zt6Q2mLtPWmIjhLiZs1wYVuxMi8sBVR2FsGTW6pq206k8jfw
J+7CXzAzmLt9MSLn60In/j7M/qORf6OI/5ilPeQ0ME0EBaYi/Ony0fsBskh/02dZ9Ny0wzsZyy+9
1Edfzyad2NDvleiqZ6Dd521fw2QHtusN/Iz6IeGEPkE8DhIzrBkvnPBXmiFcTL/e7Cv3lN2/zTO8
xw1RFd2NflnvR2qXn68LlcUMzKySDPMwVGkHi4c2szcIw6fKMldG4mLuxZne1JY/VimZW1iju3Ds
nrv3SF06Q67MjkthJKhEdT63U4VbG3iTIY3KwAA9MpCkbOZaWfNNgNT18NDCqe460QgYPH9Pko6K
PLi5exUut+H0Tis47eSq3vk+tAUdMsUuLI0rc/FSLslwwwlHNlKlSuYFkKlwgcf72o0UYueP7aXX
35URFiymYsfOC0DbYf7j8754gXSfPoQsn75NpWNduIte+5DFTAktR94PPug8MEKtql3vTQ5UeEho
KOo5hNndcPGJauVOw10qF3OGe6VMw2bern9l4Ttk3NtuJr/g0AQ/YHmonHALjdKx05cu+E6nqH/M
H0sFozVJB1cmokpnYe2ZwzZgBcE5HF7iqosnp966XO0mmLxdFaxLVWNAsiqceRBtAO4JukPEW2/X
wAjPbP184PaFkbc2JhYx66FsvwBFZjM1vbyD4QpNVN+IR44TwOb8h6zsAJbSRtDeVFEYPJIFgdft
/MLJk8KyL11qrJW+iNChwIUu6WGGB657uNOFKWAEnP+67qcv9ki2Lx3OA55tnKG4sTMS08a/0PBr
v3sRjCeiaovsomwzzxQpXTgxOOq6lWRpzGBAOixaUHA3VeHeagazcfWoy+tW69/+oX+sotB5wijO
B2lUlqO6Qf5kuZsK6znn5e58m6+MyCXNL/MCMG2JFW2mHjDkUMg2JpbtbbnFfp6vYW3qWNL7QAjW
mQdMTyqE/gk/kHfkTx6BfHjSE9nB7OlhGtgQI8voZy0vjdOVmXEJ9Mv9ILcGty9Sbly+G5psunEU
ZseW5E6Ch6Lwwgy8MkstWX5wmccTV60LkEjJrSb0Phuyu5GMW9jJIJtdwvKpnWMBj8Lzjbkyjpea
R5i0qb4lTbTBbYc17sQpswYsTDgWX1f+Ir4ZpMSKU9jFZ8a/g2H6znjqy3VFL6LbsGnK6xw7Lt71
yPTvBaZy7j2fL3ylH5Y6xwEZHHOTN9mmlsGnbAwSa3gP26817lKIcJ8H0ydFfUkus9YJp1j6Iyhn
0LTaoZMF7kZze9Mx0//KtIBF/PlvWQnJpegxghwdbmtetAlpM7tx58AD1mqcX/2QzdaFOtY+YXEE
6n2RiUCRCDnxczxVT05z6T12RbOJjJy/W4f6swOQXM5Sx1hkuIVLWU2+Bf4EGQgUEvqGGQ+qYwuo
daCI58mOnsZON2obIHG4+8bmUdMUpu+zvvAWsvapi234ZCkH9JrudJzUXX6oBlEXuzLg0royJheL
uiiKDgbTLNj00Wx5N2EFf5AdKO/Ioj8/IFZ24ksdoe7gvjhkst/2DYCdVTY8Fll9rDL907PHXa8u
pZiuTJpLKSG2jB486GvUI0tY0EFoUJXwEGx7a1/T4IJwfq2SxTQgg4G2WYdKhn6sYqt2ju5cHMzs
fI6c9sKquVbH6e9/BChlPegxPZIVSnfeCTE/tvnwDu/Xn7js+TjfJyujaikobKoQzjck67aDy2o4
ylog7kzU3l1X+qnWPz4ghwmfTS0CWA0SiOOm0vmRB6T7dL70lQlmieyjuAokjq+6bWe3Ii78DKoz
OOwmDO7P18XEEtFX6NFp8HbebTNQGd7g0A3imG/PwYU912k5+sfhYKklnD02qq4fAILWGKB9C3q+
7d27RbgXku5FHn5mwaXkxrWeXoQ30tPJDJu7dltETr3zbCES3D9f4ieuxPZSWUhGOJbzqmth55Jv
Pcc7UgIpeNSqX/A334jS/Djf52v1LBb2flQA2gWm3WYOfy78/LEO2C1MYh9oa15OCUsXFpa1ek5/
/2PkehXsiYlCz4yO86DxxI0n4mc+WlUciGxjikvipZVeWSoPrVnW8MQm4GAh12oTId8wwSR/iQm3
EiFLMN+M1JisGHQLA2j3o+D0CSiOX43ML+wa13786e9/NBKrWd00kvZbL2JBbLkUuQVz1mzPd/XK
7LeUzXOngqqywfGsyfqebY3uDTixcBaud8Z3OUyEtHQvofjX+nux2mcDyahT4lNgKPEd7gL3uM98
H1wvx+1DeJDTpUyMtY9arOKSZUHX+ajHqnHbpbzxOMmpTyoW7uHalF7XcotQr0pMLOHs6m0oJ3jM
lgMWKA1b7LBz4ReeXXggXRlcSwVhBBZFV3ue3g4V/KBrFrpxYQX8Loe19HVRuJQRmpr4/qxHvXVw
FxAjBeH7TMu7OmcPoz98OKq5RO9b6f4lvQ/WuXRucJ28jSKu4sqSN3UFj8fcyx+Cjv8SarhwgF/p
/6WWUAQm6IIwk9uiGlgsqZfH5SxFrP1Bx3qyL8TOSmT+Nj77IzIzCo9rp/RRTadYwnO4Ivd12V9Y
FRc+fP/7YrrUEfaOmbNe57g5gWo4qPAaa8iuypsxAcD4bhyR1V5Z02ePTgekWx+jgqodAK06dpS3
6+Dpe+X4IH9PQBlBVT104Vumul8+CQvg9uRLrpx7CYShr66jDrhLpB+eVPBwYaJoRy0P/tfW94aL
1/OxurIFWPL8KgeO3RVRwU75PezN1SjiaPSyfdbWPQy28/4TNOFuWtUZ252vcW1sLGYHh0OLOYOy
t5uziXtJ6zhdc+s7XIQXJoaVCpaqQ9mGPc4qMtqFLNw2rYo5XOmv+u1LySFQe6ozLooeXDedi24T
Be3muqIXKz7Ma4qMBQrNckKShTmSj2rVBxdG6spkudQbAg+ENBHT0M2EfABPVHdCy0fbDy5E5FqT
n6r9I95tDzIkUtd0A37IbvLcByqKp/PtsjJjLVWAQjqq5H0T4E1BlO9ccbwLzjBuZJajbiiAIi/X
1bNYgQurkjQcM39XS6vdI63XiJ9uj9yXfV7PI7vvsLO4eLj3f980/WPrvdRtBcbNxFAqvmXtNIop
cXjBXbltPKQmtbHmnoNRwBSS3xKmIXqhMalmg126LWnmQknWKbhqwMbcZ/VOOnkJX3k+VzDWYpmx
sm+EjJBm4hBddlVsNPy+R2RlFMS5jRj8qo5Dm42Of5jAfVBQdXmj5G8U6TnNa+MIPcWDC/ck8Ips
cElJWdtKJoPTqUnuzCydIN8YNYywrKNRg418VjRWPAVheUMq0iXQA8g3WHYHMeez/qKbmf6CXQEy
vINZWcEtCN11Fpc4Ss5xJCanuQGOjN3I0bfvjYg6pKKaYsKhqo5qq02Fl9Hi6xg60roRoqR5HweN
Lm4gP/TTUVCe9nAkf3Bbg2e0qoD2fg5ZBdOKmoBY2wSm3uH2tM+TchrznWfNNC5oceAsmt8ZEgE+
C0cn4ZTvuC8OTai90xCOSMKLcZo2WUbqxC/tMA57O+E+3RI3Kg4AXw1pKFp3B1nqppLeD6nNHUOO
TeIE0z0Z1c5rkHKQDWNqBp4qN1Ibe9BOUoRB0tol3uIMf2a+m2j1w21vy2ZUcTO1CQU8GR5wtyDD
whVhFymWtorfTOYZZJtEOCWySW7rBisaiNSsioseQMuxwcrQA91dfaUzTyvXbpO+7eO2/cgxp9ca
/0p1D5rOH37/o3XKH7Bz+CDWB9Km7mflHid4PMtKJGa0dx1HWwEc1kOTJL8Oww+c2PzpeXRftNE3
4CnFWheHwkWLSR375q2N5IbN7V04fBpzdkSb3yNp5OBN9YeuWi+uWyzN2hSxV8yPyF5R8Uk2n3QQ
bEy8KZ6h8wXhK/Ob/RQhEXmyhvbodB1NQpI1R+bCyRsCbMJjv+L6QKVHzAZjEznMeYldHy75dGci
NHwrN2ZW0RFNa8cjVhV8A94lm4Z+Jwb+x2J6Kcvej/Xo3dSa32WGJkFJjgPjO9uE9242fNFD/lay
4SfxPQ5kttwg565CRuuItFaLfXZN/tp37aM3Y8gpReIQj1BbwdlHM3vfHGF9phH9aOfongdFAqvg
296eNsxy30big/1cm8S2mb0NFHsPAcxBSvSmcrsjLyqMi3r4bo1lG8N5bUsLtcn6lzrMsT/b5RLc
p8FDbrshe7toP1WR80IKsqFSB7Fp5DOZAbKNpnvP/ez4wQ5eDtup9O6EG+ChhkZvw8jvI5s/57Ak
MeV0x4Nw68kBLhtqY9UVLvQPxI92luMcOaslCNvtsQV+iLV6kzP70NjlHkCLbdGH+9GZUtBKbnMm
YlU6tyrvHpAolG+aotn2LD/ASDEpquILwi2eefaQ5+ZzZrcb+Ogls/MlMtFjNUw7yw9i6OkSg/UU
0yCD5E3gv8soOkoULccxdsQDbZp9B0dpu5JbaJgf+9ba9b485hhShRRbmP5sRxhVOG1UbnTPH/JC
73v+M/C/u6T6hDSpVBQhknOwK6u8GzdrE1/Tz27BcGJkMakPMipe3NA92BJuNzmOLTBFSF2qyw1y
/e5cYu8q+AnFqkCfhnrkd+3osbh3ww/jlLtwaB5Jj5w9OZAPoLJxiRV+uFIe55OXxjTc5I64M1Gx
0zAoiGtbjKcZ4xVGXI9inPd55r7UE8QazCCND9md2C67Ub6ldvCI1QhMGBjXxg3x5M7v7WwfMDiJ
Rj5yNWRbw4yAzxgU/WbA2XQz+UMR5x34cr1F6Ze5ysQLLOMiGYtumrNt37vitS/xnhNDShM8dm5I
X8ppisI4GEX/IpzCbBRr0P2V5klXIM3aZD88o3UigBvxE/y/ffMy1MZ6pE4PbnKhGuinS8tBXNd2
i+x4FlZBWlDCPtMadiKJ60UNTAsYD1Tse2icT9EIr9MYSQngiBclDWpk1Musi0PS9a90GMSnOsrB
uHUoptTNDJxaEw9M1lu/tQsOawo9d7cal/yPGdC4ZGsy6IluvMbn30I8Or+HAW6xGq3JkdLOunen
hibZyLFFGdSUi1079dra1k4EwYw3O1VaW173jVjQ8gaGFl+A8XXzBHLb5r0RrD9l/dOEDbO4y8Yi
TExdiwNzUeLGnbgtDoSr3tvUGQinB780Q3Qn68ypfvqW1/bPTlnTlymPIMBwucVJ3ElLfmsnNn3L
Mld8CqvOxjQh6WHCu+Q9gH7wxpZY9X8aLgdno1oZ3SOn7b2qI+u2C2ACuO1a5SHEBivqN7wNkYEJ
LRa5oU7j7bKuF3pX8i7CXN67nwo3LL/MGWsQNhwL5kvXts2hC5ziRc+e/T3PAaCA4xObyN1QR+pX
XrfE3sISqv+CTLDpZ1GXepONebWZuSAHbfn0WBWT+4O4A5XoR9Lsc8c2xwK9+LWCXgfYuE4fB/iI
fs/ssaOPs+BR2mJheqypr57B7BAvplZqT/tIIwapH4qka3zcoWWTtvdZM4WHmeVOPNA6/FygKERp
oLFvoO381kLXUN6Erh8cVKmKDXxxvmqHtmJbTaTwn5tIF19OFmtubOPe8Xtnuf2u7aPWPXQt/Bwe
epCGpw0fsBArQxvEF40EFiZD+YM/Ne3WgovZExu98b0OnemNtnbw2nROfYMbdm9XCDGmsmPFDgRu
mIZ7gTliwhy++YOlW1hRjOWm6rpwT3P8JmOgXzsZIidRFFpPnkFKgPFLCHoDtCLmD8syCZa54U1P
jig3TWm8AU8tQUTuZjbUXhLMtPo12k796JWtARt9YLdiHIP3gOR1YjHmJJBZkmT0HIFaFFYwnLBY
CLfQioCW9dObQWtmCXDkAUgco1JaHwu4wk/JLDSmXjNxIp9BCZmsBNlz6qOfhtAmMfaO4buOIvqZ
F5nN7hXMinMk6MLb7UOAS11sYILoBElo585wqKbC9baTwAYni6cZxiL7CbnNZjsjS8uK52GSjx70
v23sTMHUmsT3QArbAZOO10xW2XkeB5KN2S+OgTpasc1nrnJwJ4N+6LemlrjyO3A6dr3eShc0lpqP
UB9FDBPEYwHkWJ1UfhXtfHB4ksafxlonMLqz2iFR0mJ9TKnnutjwCvJclKX7lZP8xQMlKOlyZWU4
0KnsBb5WwxB7JPMx941B/TpNbi6wAQzzXB3yDArd2WceNjCZVTjbwDOdldjYYvNbIoiWmx6z4LPQ
eVbcjWXlJdE0T3pXm0maBBbDtvUNG57e3Nt1HrlpFHqBWybIEBH0LgzGqP/Z93BNfBkrC8lHo9N2
0Y1wRweW6HYHhPKcDG4dFbcF76vgqaEw7W1i2XR9ezcOrrnHHBOanVuUDt+ORW1FN6ofPWsDd0li
P4+KjSCZobG/SFzVhdgjuoMNq7WOvME4oBySvCIjbs95XX7Lp5NYcAygKk5prUQTF2BmzbEtXPHZ
rrC12Ewsg7d0zafZ27QUG8baxkYe8kxRRMcIzDqzEZn05vtSw2/rcSjp1G+pgSn2NsRgnNDmUz5t
qzo0wYaNRFd7kYHxuzGNKH4iBasv97J2SvUZfWPAjoGfZJ+Qgtl9kiHgh8RWI0Bqud1ig+VAGggd
LYwnK7whDn62Q7pv0CZIXW7ILXW7kO8Fkq76DezZZnqEt2PwwVuByUeakjVbIX2rjgeJNPTdOA6D
B71IVXXflNva0o7zkTgRzHI8n38vtALZCG4qtREvyMhuzD1yxtowUW5jUTgDMic6FMjU1q/VDFP0
5MQeFR+9I5Q+5JU7H5FulOPmimbVqx0Wkj1HEmkfj/YoZhi7Zf3kdXTTYvQ6N7nSJflRQdzDbktf
EZNKvx6svU2m0byVlFD3CyTKNPrhjFV2dJrBuoHGaP4ecQcwgRGpw7lNM4imYNI93sDGb5j3YIqS
d44LMjxhw+rLfxLBxOdjXkjV74sMyqFH17bn6FOZm9bxTl6hgZs0gVNNflzaUVvFUe23w40Dy8UG
s7j0cZDEaxKNjqIpMJskljR2iN06hhS2tw10vXMASsBd2ZjZffkv5r5sSXIby/JX2vRONRYSIMxa
9cDF99jXzBdaRkYk9xUgQfLr+3hKM60MpRRd8zRWZVYlRYTTnU4A9557lmwmgw6hP3HXuMHh6WMh
4arTMS+1SiIckUkWQvkFQ+/CqTt6IGennF1XFN3ymGWq6MK0gYNBEZTL0MltVXRut9dVrU00jcJH
gVj5XGYrQmOQEfvVwy71LP0ZuwOaB7AUGe/FfATJVMKl0FSrEy957d6nsNznAMYXMEMS7EASrW5K
5jDFDR4f4f7p4ZwC5FHlYPqUK2avFnYr9n5BVviQoHM3cm4CunYW9FsrknwtgwIvhAVkx4l7j0g1
HNDhIs65LG8LMmqKbN/uvK2NTm/IuPEUS8wX4hhWzIGxbl8e7azTrApmRAOrHSwRgGvNsA5KLz3s
mdWtSkcrLqzLZ32jKzzX+8msVm3HGlbDUW9Zspw4okWv4TKa6vu26xKAzAuGlhyeGTiAv2a5W4vj
OrU+uQQkMCSbxnVYf+jT0a18tFGVsUVgZ+7j6c7TvLqiHBru/QxC3nDRWmFyKKCReYlKVi1BbwdF
95Qrba483TvNF5bPfnUSFddAHZqsrrLXzg5DexoxMa/A3F7S9TFxaGFuqrL2skuIwgq+h7WKqC7G
gSEDOS5HUgnoDByevK3IcJnRbwzT+DIhnDlHeeBTtzhkhVnOj0nNWRqATD6RWHewwQgmszTsrnGU
f+Cs5v0eA8KJXZAuR7RyOFCnxOkLKruN+lrCpArpF/YNLWONHREhkaYLamiYOfbVnFVfS1a39sbt
fKRypn5e0TsP0DT5hiWTsb3nuOjPzICd4SX1QRkvAlm2Zf4ygTvr4HDjfTnbUPfSHfbUmcj6Al/i
zOyTLjPsqlmtpltk3M7XsjXNXgNhnk4o30T2mU+tSJ7I4HHzROYF7FVkhDsjbrrl6Qqso1s7WIkG
maDrQIK+aZz6ypdmnV8dpBNy8BFoAzFrlKgm96pQ2nQUxzxp2PJSDrJLD4b7EA8AfIMrapDiuyo3
TZWn/ptnxoTeo7tJ5s2EMmi6JtTxnXuimZ8c+roqhguVe+UaySkjzU0FnTzqe9C5kOsRaAE5gH9R
rKMkNoBlZ7VGrSXr7IW+VtALzDRxyN4kmtQVBlPER8K6jxN2QqeLgDfUgxyQlbtLPSua3QxyqRuJ
LHPKqCF+l7xUorPoQflM6h49ZJ8xFSDmYe5AlBNGlGACFR09ejR3pyvaEPh+r13mq/u5Y7CT8mmZ
mXuHtz4eO0kccNFykRUwnvX4CkCrlHo9dlXbOjNQF2+oMEZJywK/4Ll6uDD5gPdyJv+V6UWPtN3u
HkUDS7vALaRWB/igFQbT6ea8E6QDcCoRIghR8HggCetCZFGM5VNRYjZen5oxGRYVEB8P3mOHhcYf
h2JYOMAWgjOBh7LiLXmCR9JS8Sg10gNyJMVUQR1BSAfAyZmGetqWM1bDJ48MdtowWVY0xCmr54PT
pqaIPaD8J4VSxpqA06aeDn5l/bwNa1FjnmbBQjIR9ykdd45eVu+I0Zv0HghX3UiCsUrodAvb2sLU
odVwDjm5Tn/OxcOEUSxPpUUVZMM6qQpM6PiCUPMtTm4cOI3BAOCqZyLhFxlPlb2myHAvQNTwdFaB
6MCxoepgaroy3agiw+4O/U9qPid1pU2x8eomL5oggTUNmlC/rRuvDaqsWBpksWtR+oEwru1J6Grh
aBrUK+Bc9OzlSOVTstbcP+B0r8klcnO02dStN5b4Thg4VneSE8leRmdEARm4y0CaVzVlftGERYFe
Ngm8eoY9RtjA6tb7MoCY4dog4Q4HRoW34ZZZAEHdWO3lSrL8FVmqZ0Z8ZnzPa4JKow7A9JUXzbrJ
6OrRDUJo8+LGOr6qECwnBkVCrqfFPKL9XcdLKGw4jaiaPbWnEODO33JIueorVqhWwDml1O783HRO
0g0brN1qPXIAswY1oe8N30QCTSQs6wzW6S5rpKUXbeH45HFuHSUfS69Ue7cdGwTP1VZ+ytCJT1/K
ocllVMytB3HNPKwFqmmZADpNxqlE+towzgAc8AQ/CQt34kffYqk++x0oo1XkAAE2SN9Q1WRvwOUs
28d1glVsYKA/qEOV8IpdLkB3SYsqD3bXG7+Y8/Q2rQGoHs0sRb2fa5L1wG9FjU7GZXXKHoRNl84N
VLkkrhfMuqqsQknSlcl2YLzzofkp9EjDderwFURQOM7OsWu8og+XqTsfDjRnGX/whN9W+RZ6osRN
g8nLqz6ai7oUe28wGY/7bFV2iHoA3nUacAjO4YJesBQc265t9WYhUjSbBr3sV5hPOgdsCUXytanL
LIvXfklmP2jk0FSPSkha75e2T05tytB14Ue3A1swpkRnA3T5ZqmqKhiQXx9AQpyOQBNJPbB4SNEj
HfpuRtAzQA2GEa0ZjdU3jANJzI5Lp3iO6El8gclB+2ooZIgYIqk3yN6Ys5cclydwoWfjmNzaDAGJ
GCbboj9AoNQtO7gv8gfeQGB64XptlX4ee9LVjwP3i3UzK1KOUapcSfaEAVxFGG9G88tcDz1Mt0nR
ZheDpAm7gqSMQhdLWmx6SG5aC+gngnLM3JTHeHw9tp8TRsSzRwoEp6aCLOMlKd3ZeW6pmfo8nCXA
zW+WdtWCPJ6pcrOttJOXPc926tdTmbWliejcgYkR1CIfcx2meWndA5aFFXEPAWsVTq2ccbC2Cc2j
Hjkj7ueZtfUY2nZAWgU2ZcjjgwybeHY/rb0/PiZwuPHfWpPZEi+LaoG8OLxr2iVULbqvBegwcrbB
jDgzuFUxD84FVDMaIHA3tF397K8tz64STOjVg2zaOcmR5eBh/BDN1mD/3MHOaKy3bZUhZmrp0tXe
FJwwdQNd2NruMEiS8pOfqbTOY0f0ZXK0qyPaLC6X1NZT7MAPX5yMhZbC32CzWdYhJF5VD/uigKYu
WLjn3y2+h0CGoLFilA9OMWm7SRPo4m6sPzblJwaDKxUmeVaVVz0Sa/0H4JUpHiPPrj5q0QS91Xwj
CuMMd53mvPnmNRp5JzNNKxKC4l/rIkDZlDSvK0ho4tSssmDfhmodIVImiL55dMt5bE8LszV9mCZR
ksPamdnsuhZcSjzfndt3R3SccBjnFRnTR7YmjY6bhCD5cwTkwa5dNIOtDICvcHmEjHfpNpbDOXKT
tYi16gNn8ptmj+mOQK3gTRhJycCtkjLfF9qI5es0qVzooJV6pveOTttxl7lWgm6A3l7gUW6yNNkt
biMLnG0OfNUeYOuiGmDcnlse2ozPE/AnrKwH5ZOq7kJHCZI2ewws6gT49aLMIcm55AFfPcgTswSw
841H2g7Vfe/XCQei4DGZI2vYLYuGxRo8T+1dViOxyl4sKsWAb6MzeAO6G0/m1fzk1AtEjkFGDW/H
DaqrCQdyuwpafs4yXRWYiU8pLy+KJUnTq6Wm2i4AteEkgVCsEgWtxDiqVYuI1bCmFYYqKBnA5gFw
23YA2LOugA4etdToX1VKFVbuMbLrWhGuvJCDjtJJjWQJAOz5YxFb6Y7+PZSTdY1jdnDH8rFzMDW5
RnEw9DfFUCT+GzVCTXdemXPvIaNeQ+67ZSzprU8Mc2bYTcL84wV+isk8Q3FY44BDgClWGY+IJ4x/
tN00p1jPpS9O1F3z/oZ0I7x6KmxWNq4qXfVoHglJSFg23aiPS+4vxYVkgLpvEq+z89MydlkBrEm7
gNPG2gd6pQ2URrVH5HS/ViB6hmcyhnfKMnclrz49c892GXi/EmBisgwAkCsHMyWfjd2u57nnbhhC
wOyL0tYtNqZRiXvsk3ICwNxx7dlpD1g8VfluEcRLAgOXeYpeAADYEA6dTudwqBZIIfBwYHZ1AMjr
jhcLDP6b9KoBbaw8wYp+9B/7gcIazJ3rpY370Rgbww+paeKmXMgJ2Cu5LbBXVIEaMGSKcurMn2vH
oHWdLdpJ9MWCvSXOmt5xoHsII1hq4FIqv3VSt57QUjBmMUdrKA8Y5pTNMc29CVMy1S/wpxrdcmvx
nPeYs4CMfEBpx6vjwvxSH7AJc+yNImEmEovFIHNmnYMOr0o9LyrP1d71wLDnXCr0seq6q0meTCio
YO+aXq1eKof6BA8SsSCmoCPLSkKEGQjngdl0fukqPGcizAyOoUvHI34V+igD2gizGJsEjsw75FCc
n1Ns4rD0P/lttvLz5uOjxB4LArhbwCg1JAqfEaEhjXidKpWSG9TubrapMDx6UhVEdVcpoK5242HM
YSMgxQ3misPSuAF86RkzsDLGLAF7/ZrW9DoBzjFfNE1j3H2TrblsAgAiaGb0AkKnuyg73aeUd+eU
nvZapQrvydWFtJfFKht/x8HJzS8xwZZlODV4O9uV60Rvy0L23qkU+DwBtyjybrOGOkuQ1KsmOwx1
O8Qk5bqRQVpZ+9w5blJdlH1Cn4ZKCvRvhXb6oGDJyK5oa0h16ofMba5bwmWxhQJtAOxbAxe9TFTG
k3DQedu9lnA/Rmc0w0Rg1/Z5CSVF3zvLBXCtrtpKk3ri2plRaoReLy2mKBwtaBe1HlyhQxDoaug3
E06xCZeeuHM7ST4BTqwLVHidSILKolyORgeUvmAqS4IjdlpVEUIiv9y5ftu34Sr5WoaJRn0ULHhK
yX5RifcEmB7mEpnroIZH+U2djVcKFGekp9NzIzXqw6zDYEMGQi8ZTmJdFx7bju3c2rsSjjBpkFcV
rCndHs3WJoPoRd54jZ85W3hDYr3mc4HE5DXn+cu6znMXo01LSOBBKEV2TWW69Su2rSIJhYtPHKOy
U9MRBmGUxWmJAMCLpNX4987S15/EYnQZJx7WTUVqwLCgOBCMXaXjYC6aaeQ+E9SPKsaxMcsI9rcj
yureuBf41sosrHEyv7oVheMu5pTITi+EV7IQnnRLE2J7S0CrqlHXh4zJoTgsyhvlt9n27DiKTOJc
aXJAAKB9LOLGn7AbRr1rWRb5wBemozeLOY10i8I3bpfcPbpwmwdqVrbreAE3aiSFjJyIFhg8K3s/
rJq1tnjDaEn3klZiDiTKc32Pg4cVUTaIyr3qBsw8wkqB5UqCGn9AAM5rfr/qwZVhzWqb7rzWIS9+
1epPOAs43bgV5sIhDAnHMuYm7Y7jDI5B1BpnrkJgEeoKw7raCSxdi7exk20dlFmHSS8WWf6KqBFb
R1JoWIWFBmUngXYfpcQ2UxLeoO2kCUZ2juzJLa8hNwJvxesx36cDQRBYZeEucRqZWAhYRtj+YndN
pirixlA3GvrBfDZZUhYbzrErbqVw2Gs2IxwG42erRbEdDXrLEGYCqjoO8GKGotiCphSl6eiwuLZ2
RYOGVu8IpezU7mnqLC9D46IMWJa+wIQaY9bsCnt8lR5amuFos5TVMnI4hkyB8OfK4HmRzXzl2BxO
ZbVTYiaHLLPpQg0wCKyjISuG9XMmS+jw4U7wJtIZdICgBym3DinImObLCPDPP3vYIBJkRroDuN7j
hOkY7MbT4X4qFRGHpFxb4D9r7YRDoeUE1N3n4g48bmBqLTKGGwTH9P7azZ+cGedS4KCG1EuQilwn
p7nTffc49+B6+wGAfmVjWntoLYPBF2vuoGkGvFIEHg5jswYAjHXdBOCtjOBYWzK2vYqb2RXZJ+2N
CziVSG6An/J2KSegp9GQYriWIFZGTg6NBp6BkvQBQ+477fZnnKl3zEGBOq5uG13FZpPuQPjcqQ17
JDEToRuzLWq+wA3A1d2W0RQmR3b0d2j4YvdrF+IJh2fcB2S3v+HSvU8R9So+zVrjbSTpM/GHoM2O
E0ZQ/0xD+ztu63u/qhZW7SrJpdxQrLNYYFaKdJs2x3gSuVxB5gj9hDEt3fu0H2NUDWhKGtDQLdxW
2kBikr4zJYiwMGb7+D2db/BPbvx7mytYnCL8bwFJFF0x05vK+G523eKAQEfLUMIHVvWrt4OrIWzg
JpPKMQTkm6kQIFn7UQT83xAB3xtipfNqMBsf5KbFblxFeYZDXCbgKeA8dncYigp//8/fwd99we/Y
jEOvF+1yLjZrmvXyDg4wRR3RGjDurszbwX4g4fob0uR7d0GAkL2qLfM2wk9ZZGCVFfd5l/8/foh3
3ORu8CYNMxVvM8kaiC599Pu0DmS3fKAH/Lub9I4vaXpYSnRpAmkrspECkLv2iSou4ZX0kZXA392e
d1IFA14wpnTC2/huH4MeDFoAGPcfLLO/e/F3W0kyTzlc4HKwqgCkBv4wJQG29OmDHeLnr07fewqy
suMYOePesLUWgTQK+bNr+wFR9edaAfreVk0MtLYQhOCxyaRir7rJz2e9WOAeRFEugMU3Qk+wgzrQ
6y7/eUH83ed5x03O/NRKeEd5G6Roe09uP+jLgoqP8nS/p33/dXuh7w3WZLFwMS2pu6l9hUNGq2ax
qCHwn7cFFdyj2zYK/6ZxaSO2eVfcF2t+j2lvkj4MbZ70dzhfs3hYqtd54lkHra9czR+xDf/5Q8aS
/td/4Z+/tt0y5Glm3v3jv+7bGv/9r/Pf/N/f+fEv/rV9ay+/1G/6/S/98Dd43T+uG30xX374h7gx
uVluxrdhuX3TY2W+v3761p5/83/7w/94+/4q90v39tsvX4HcmvOrpRiV//LHj/avv/1CXWyt//nn
1//jh+cP8NsvpzdYOWTtX/7i7Ys2v/3C1K+u5wmCykIqPOFnTYJ9+/4T+SvB1M8loN4o8KPPmrKm
RXX92y8O83/1JBEegEEiCYgOkCHodvz+M05+FRINve9RX0ghkRL0f97b9e9Pye9fB+7FH//8H81Y
X4NaZvRvv8Bs6ofDyhMeQ34AwctxBs8+XPVHTnq/Jn1pZ5lg8NvJBwbrKT/MEuVvQFkb4rXOBxBO
YP++Azg/b2vVjJ+ToVsOuIvmmDUtwlOLFmxgjOeEt1du49z4iNa6KhLeH9PSg5cdZ3nY6CURGGXS
+gGoybpvFrSUISq47uTlOcplCvT3GT68AN30moKdbAqVbivVsyeQMkGWKzvEq5NimNPAgZHaGoIT
kR2dtqZxN0zVvh2EVVEHIKc+1fj/r6yDif5MOPlG0VpHS5GibWpyUP4w7VBhbojjhw2GWhA1F/I8
A+QMLE/kbG+Epv1Om7Z9mQGd3jio6NEd1mO1kZate/gRkb0wDn/GKBeFfELc+YgGXYLf1gyXAJuz
S9jMVzAhz2kEcRTYo35O3SFQwphND8/KY2rH4hGXMFFZdvaUN5l7bHKxhtr0UwReUHe0ruUnDByd
u0KTHqpZGCB5HVB60+TVEMGqvQPNlfsLDdxOD0d4wIo7AwnKQZWO+1zOJYZMa9lE7doPlymcJTHu
bLGPu4l4rBJr9rbmxb73ihaEEtbHAyDmCNP9MWILtPOKAkmv5Drd+X7RPrChZoccPoKxI+cvPoUV
I6y1MIstSXnb8wRzp4YXp3QoswtgExojg3ZsH51GAB4efPetFr4fsWzKQUnyixfj52BH07GJOLHy
gTIDmd2QFzFsyfoDURko+4bl+guYG84LpjU9CTDZkrH1XLsxczEeiRyGk7SVhbk1yImlUPzY1nOz
FWyYn1YP8fJ0yJQN6bz4uxSdzRHXq98aLtPXEUBCDH4piiSn1CCdl/LCaWQSJj5InLACLDFfqNnG
9I2669GPRRMvl2sXA6tDRROOMVuSbZt0gqBJjqn7qp2qvPBqnYJjkwMtawAG1DnGbMpCrCAcwKdF
jtkDGH7ZQ+1OzhMIMOLkEdgFrL3uP5HeSZ+sq7zY+NDqAiefyV2dT8ULr5x6Tw3rd8M6V+CZUfIs
GwhfffSaU8DS1N5PwneBExX2qiCTDWXmFYc26d1N5mI55YmfXTsYXEWq8ni8Do4EPYc4EY6C8Qn1
LeRZDqRoyJwFVZW1as9pDenIBDIPtWDpiTzFzHtZ9b6F0AFZBEgANMBWwoHz+jkFH/JUQLS8Ycgx
A0TVQozrUfeY6KoJGgwbv5RyKjescpeAAg+9aClomHB0bEMMPOZwAl1qwwldNsCHxw0j6/oF/DLn
ppnnOdaANXarHsfNIokO6qXk0VCyMUaxm5/SHASNETPmEwiZJZjQJNvJJSnulWrrazmDdibHogo5
LeVlNvbgnANLuiIGlItgEnO56YBgRiB1SKzTkm0GW4hYA9gNwe0sMOG1OiqtToKE9WyJZ4B3J+uD
sX9+mrbGMnIDjkIWY4uEFdKq209yTupDP1T0sQLh4khYWu4ZEklAstDOEUMyDeakcRGkJMBNnly6
XADQRPRe5VjkCPoqALKJ8XTjjiFYqPlVB1fFixW4dNxVNSaEuXGvoPSQcacb9cxbmG5PFpncHiu6
QzEu6flJMQ/Kac2lqrCkp7LxwQEtpjjHSx2z2Sw7f8DWzMBj2TWjau61LrwYd8XdTKRZnyrIiG6x
4MGOW0Z5MjCo3YM3BP0CsDewp3FC34KWqMBo72ict56CYKPDOGU08irBoHDHlqo+zIwBi3OH8ljy
tDo21Wo3vG7kjapH9mbgiT0H2EAxq3Ed5A3NYK1aXZsFeSM6jzFvEUc8sWCUWAJyPABD+qXNGv/T
AELll7yW5JS4LL+QmFnu3dyfIxf5KzGAYEgl3GLcuoLIDaJci3uMWkBjRcgoj3gLJVkw8WZ4mGD/
duxctlzj/F5CH7TNz4Dt9AlOgHWYMzqDk4QMqtgf2/y+BeNqU4wuu/PzDBSzRbMISaTZclyQewN3
k9ndOWLxS4iPuoZvkJfibyTo4l8AboO8VELkAqfoPg0olDBqb3nG4WELwBf4bVVCR9P6V2ScWWQ7
MgdFXxvEWGBiU9PaxA2Cs69ghQafTejUdOyegzvIpJbdAgrUhQYbZdfLdIyBWK7xVK9qJz0A+MKs
IHYrU8D/080A/5lsnrZFp5OnmuJvBj6yEEi4H/lL5exb0IFueNYUT2OfK5AlGmeJSoiNIicr7Vez
OHOcwNb+Be0HhBvgj4cEErTDiIGr2YDDNO+VMf2tbfoKiwZUyC5aaW6SOCVm3IDUnNwMXlbHeZH2
ccFbxNgLpGXCR2HQAVtKJF1O8FZYRp2SMCtlundho/dHz/RvFasX+dcBAOY3874U/aF6veremjsz
vL2Ziy/d+9/8/7JoRcn4D0Vr/rJ8+bFkxe//UbJ6v6Lk9UEYYi5qU+/si/h7yap+5ThXpFKoWV1f
sXNA5R8lK+e/UoE/UsRnBP7taH//KFgpKmAFtjYoG97vP/136lXMF3+oVyVziXKJK/AO8D4o8d41
WcT1wZAxBk6K3cJSGkPah6jSOwz6Hb4AdYVhjRIbpmqD6XME4V1PwUB3aAlC/jMFCdNPIij82ABF
lhk7FNFuxcWLmsFu2KsG4XmbGQNlGHeBNkoovC4tsY5F2mQNkR0iTADFgz/j4F18nQEFOyYC1j3B
ZpeXAHRDZ010yoJhwckAl5aVx05brOVV6RQUAFRTiRZ/YgekQeF3G9SxhYBMLOZFS6+QLE9LSHk6
GG7FEjcVGgHsPIH2Rb3zqlyQL76BmsU9pk7VQijnTjqnYQe7WrpV9VRBG6ctiN0V5qYTXCswEC2L
DkxrzI9luZl8k85Yf1ju4PipFTQAFlbnHf8RB4pvbsA44uoSRHVQftDqJw1g1gkKxOTJA2twFeHo
9yXCKVvpth6LBYNjDAoyzIKdz3DmRN5AyNtSpF6M6OkBur4ZVXPBj+iyM0pvVqTZ5ODbUglPqE1f
scHmkUlgPH+XwiKmyqIc0Hn7xiaoiL56Gt7ol8iRrECDSvXYLOuGjZkij0OJ8TyHIaPnDW9NySWY
XBZ8Iv1VgF3pBvis4OzHDOHgDeYnhSy1EzCJeSiKmZYhwfMAS5fZeWqIXNSz52X9CBx9tnq9Bq9k
8Z9XC0ibhrMG//6sg4QPrw2WyYzpFfioo74FtWopXxIJiPjkYDAoTw2YF/w1zVIN2j5fTbHGlc6c
eY0x1F66IpjgNMgdpAKM5wAZkU2uECfIypX51meQQz1UHiPpeuinBWPgjQLXpETLMHR+m2yGevay
W9QIxl3CgRTzNAZtDcVQZDC9bqJBn5MfoN3qshRiFGeswGauxdh8rXxwXd+yySvEJwuSjEaXNJVr
DisuU00wHuAuFEvFJ4fBLBLSyIU2zANcOM9NFTI8I9lJZjiP3RA+nDw74NNU8wkchgn6NeswVKk4
VECbAdFGcYjVnydwghcqApGD3llGyF9W2rnJcmgu0k80BVsPsYuuD5MNi5NqaQnYXF1WqqW4bkUp
EIOKgYgdtBZ4BmVDJihdO6wG6HrrhWtJPgBsvquj/wdSkUz48Mh2KYO7IShr4rx9/VmYbRREYzoV
EDxGyUW6xulOb4djBopLFaSvGKQf26c/7bc/aby/Rwa9u6QiklJOqQC1932YrS9AWParFDhOjGlw
VEXVHQwjrcWIKgB5ubosjmSXRtCo7MTn6ZNuow/9Ot6Zpp0/NrZqH8Xk+X+Zem8rJWoFjrRHRGBD
Cz53OG6dGHanoT0V0OhtP0rx+cltPl9PcnDsfXzo7z//s/69QzrgjPsfsK3YLnEWoryj8QIHj312
mR27iyz9wMDjR9j1+ycE/IJtQAqgJZDp/PjFFkahfHRzEVTQP4z9ybLXWb/+81f5k2sIBm2UxIHo
KvE+3mXEyKllA6a6aXc5VDcYUIrqA1X/O8zv++fAUNKXFM0fFhF/B8QWqxEY3UG8nDx4aYyUwthu
6+16C60BBEHyAF5/ZIOPDIl+9Df8/aocVQDxJcRf6r11MUIukrX1GqQd74d9eai3fKsObPdR3vVP
nkMPL44DHSiYJO77O2j8IgMnP8NYal4jRb17k9MXAFpXyZSBIZqMmwQqSDho3yXjuoVyzw/qUX/+
568RxQu62iVtmzPKd/6wQjFXKolQNA9UiXeFRYNatZsTkCHGCUIqH6V8D01cerdUbcD8LAK69Onf
vSIm8ALPp4elQNj7hxPOgL5ZQfSD6UsWuP2lTMVhckkgoBuGfha0vfifL/jXJxUX9JWgkiJnxH8f
1jUQxFryoYI8CiAyf8bQHZ/sIyPJ9wWawE5KcDPPCjEfy/3dknPKslwouEUg+9m4nwokWH50ie/e
JD9+V9JlnkuxIChunvduauOVBSiYg8UHOQBtf8oiFWabl/Gx26SHfOtdmEcaAyzMN+o6+WBY8ZOH
VZ6fUSko7uRfl/vq8blvJKhu4yG5yXfwV8DkOlxDdzNsESoEpuw/f2k/vSBF/YxVKKnC1vnjHgYy
se8CB+A4KZJtHdfbzt2C/x+3m/QKjM7ho9jZDy943hb+tE1rfHsJbMjgiLw1e/jZHme+lxftft42
D84JmMUHH/Cv2wwAbeoprAXU9dDO/3i9adXOVIGZDMUOIioC8+weuk1xt9bBGet9hF/jBvJUe0pD
GOhH9sb94Pj/yRMroR0ADu6CZue9X/nKLmBWzLg+p/B1q27n5IMZ1LsptYS/IdY4smHxJVIcQurd
82oLsCR0TUYctDOah+t650yb4Yneticael/miwpct5cPbut5w/rTIsFFfXRruKTngVKISuPH22o6
kJtBN+JwtQi8uzliYR03myxywvHTfINTPgIcsV12/QchDO9u5/frYjIB3wd0goS+ryqWCeYOfo/H
EhjCLD8JcP0/+GQ/zizOtxMfiDPqSnxp4i+3s/xv9s5juW5r69bvcvpwIYfmBbATyc0gySKpDoqm
JOSc8fT/B8nH2hsMKPl2T7kslykJE2thhZnGGFMlA79VWRP4LfOwwotqr9vpQd8GF2urY3n3vrA2
j/dkOwiVoueihrXsubqSXOtecdn0zuDoz5RDP1f/wlN6YXM+yU9sorA+tHGJzcqVtjp+ktg7jd26
8yHjXWu3mrsypeftAi+ndFEGCjNtyEHlz1Nq7rSP01Z1ultpbzmJXSQ24M5riAlWPcLFhfT3MInj
OUctmX/Oh5lWFRHwCNC48XObUlGowNOS7VfGNi/0xUYw54VCFgIf/4WwD/yyyWBlEnrLLlTZ23QT
3wmb0h23+lb/a3ax37f3yvrH1wTvSTQhc+Eu9p0fp0GeeLJkR9RkvWOerjiDrz7flLn2SOiDo1w4
KnpXNUaGG2qnZWQ31m1dHN4fgDRf0YsJs0yKlppqSKLM2Xz+WegjFghlO4nrlR4lJ97kTnEpXSR7
cW+s2Xpl4Z3Zmvf6yUof4GcK+6KXiAmI7h15o5b2ZAvX/q7eTk5xbe5hJLEOq9f4K7OIXS4ejmYK
sMs8Ut9oepGCgmHBS9vmU7vTb8dHiL+4xxuncOq/oAJZmdZXTZocXTJdYfCOLDY1NK4U7wogVgB1
KjsmYNhLe2GjbaSLJrGV74oTXWhr8/vKFpv96hljwhdVl3TOo0FRsLRyydbs0fEvIQkhhe74R+mu
vpLdiq5NG5cFdMG/GOyJXW0Rsah81lQesevBm/WQ3EquyIe9ry6lOwGE86fqTnB/21eaD5TT0WqL
lSuofSKX0Jfb4q7OLgHAbIKbYi/VV+I2d+Pt70YuP+3pIpvQ0nBDl3sddKIxAEGcV5G5k53aKR3P
zfbpIdsEF+XaQfZyX5J6tUSFuhl+/It9SbvxJEchjfRptTV36oY4xa28TbeBGml1bC9WqzEfyapB
qy1ROwHD+cYsKKHGVVOLdi1+CRKKM2ujebHz8eElauq4r7RBqMtoJB6D2kxzOlCabXaY3O4GKmJN
cryvypfEZkN0T+VN6Na1I65xKr7wx2SYNoi3iLlIccPOsTii0zZXId0CTFVvpC3Sv+rg1jvh2tuX
VyrslIJbwye3Wct//Jiy03MVs6bGlFqgQPHLlmmmaeqMXJyS2ay38+7kz+Zn4z7eT3tYLZw5ehn2
hmPsxitAus4zXCOhHX3Iv+r76s/kAkzlykW1PBpmn1uaW1Nwu03ebTELoEikNDdohcqp6wiqCwux
DRHXSgpmmfXBT8OMhNAxtQTNJEVyvpBUSPd6ucDM7K1lt7WduKljXhk7adP9mayO6sftdD7LZ/aW
Jw/q7yH0gD/szTdK7USu2W3a6xgn0SJS2zUbfSvuS89Jdp5Thttxv3a7vJxZzlr4SOZiiTF7/OdD
FjWZdt9Oze1aVu2kgZUxifcmwPmVQ3bp4rN/CEN1rmmyFnhRiy/YTWo1+maBHRaU7kiX8bHcyYJt
ObOrmF2wjnbmxqCisHatLE8HLBtkhUTSCbQPacu1A7BREKCmmi3PDiqwoBIO433okEx0ZbfYiSXA
1pVL5RWjJlaJKyzqP8YyUJRzYSw6E5BAJd0O+b0AZd3KhL5mgTwQjVAkSOjbWny4MpsrwqEFT/13
kAsXkp254OskwtA/9Yfcle34Zv3Smr/S+YKl8cVQVBFMmkxGaLFBwM9afQggye4v2u/att6ZLlDG
apPZwT7eGrfT48oolycvH+/UoLG4m6lvjEpIK5dNaqt+Gj7FX7yv8tcCirGrlqAw3UKXmHxT4Ay8
X7G8MtSl8BU4IpPGL4aq7jpiKdApRwCUdEZjVtybH5Svv2uQI57rhc58g2vaXPpcBVCkMFcnlsy2
ujIv4gty7AYuV7cZr9Kbft+tCUC/PO6wyAFkaSSnyOubCy9vvnLkQYCzRLPn4DRwAqoWjmrDq3eB
tMpB/LAyRHm5fGSVYqimAsjD6gtPVpvCiHoQZDw1ffAblMu33R6f0nDBiDmCu3a2vThzFuYW6ags
gnIP8tfUniB/s9tI2FTyhCvXPedaYgtUNP4/x7fYHnETQBUwGzRuLFt16t20b/Yat8fw5/qd+CLa
l2UOM9LQhgY3jfZiM7Zi2SvSqKT2mLhaCFBjA58WBSHKlTv9UHIUjNs5Co927w/zxcmDXQpPCvcF
JXfSfedXRteIXh8pJXtw5jXO77o1ad5XFiYWqPaQR5yrTstLqSjI9PsVRA3lRr/7ecyIh9Kdd3xE
Xm3VW50XwtmxNo/oxN68bk8iOxGyvjBqsNdfmA4sa1txk7DjDcMGeLOFmfSD4sQuHt7lWgS+OtTF
vWgUgzqaVjdvCXSf3Mw1qXaTsTFtqv6Xwu3adbg21PnjngyVPix6CHrsxVVsT2ROO8hwC6CqSfrd
GneRL63k2F56sPPkAmMyRZ32JW6Pc4umImYwImGxcTuXTeGEIGI3KUki9ZmG2N0Uucrt+yv0ta0h
48sQDsw1hBdZdyuPGpTVKA2qBThGW99Bh+4EbtDYzzCNUfn/cd6sec3LdDR9yciXWapFipbV9KI6
BJVDno/oVnOgFlfNgeD1Qj+otuSoV+vb8JWlQ1xFJppqHkl36kDnEwuC0FAh6iD82OqGa2ynPfix
jXmDLw7R5V5w17zwF5fxnGA5Mbg4T1VI/joYRRMoFm5UvbIH3EZ/ujGTNZXmHwHV+YY8t7Q4SKVc
UEqlwFK3za8FY8/nw9WoNk28r75nNqy4+MPVticcWVk5L6+oOYycoz1rztsu/dRYw3WLFSZ1vGip
XcYbSt1zBlXY4WsMtvVpxd4yUJ6Nndpb7EdUEmEl1LA3hxxwJO+rS0C3W+FC3AsrsKRXdsW5rcXB
7fVInFfqvGCe/Q90WDOp3b6zU2HbbebCrGgnRzgvVkb4IsL4McI5F2DSVWX9UJs+OXFKI1WEAmoX
QNJ2/CTS7+MkW8EJnRjtuZxMMSHOJcwAazP72mqVjV92F4d6K1COKibspqNt3vUb1UncfIcjXuzj
K2U3Ynf6M9sFK7fjq9sS9gBVw03WFHMpzh6MUWukLano6GBAt0tZKnCL/XBh3Vm7Oev/25mdef2c
GLQWPnJK32zVwLiC80+9ff6u3aW3jZEjpvAWblcT8C8844W9ReQBXGkAVY69cjM6M63m3voQcvJE
CMPbjRNuV13jl46cwXTSRafT5Ud1cWGxnXzDgrQi5jiAGKg5ED/uZ5JBp9lMxADWLcTDCihR4bDm
67xye52bXq4imHq0Dpw2txfUTo8UNSHztTtH4g6JLvTLbCd/+O0NY6IIQrRMRYq0ubUYLWRohTa3
bM2RhxvuYYNyqKRuGlvcJnvIWQ/uWrT6Io1OqeHM5GKUUwoVWjgBaNHsjuobd/RFsTd2c3S8muZ9
uXzObS38gXyuYCYdw5uei4NAikW4bmyWzjMFYsdfH9v87ud3CfZIK9ORhi/wIpUF5ZAqBAWd0erO
36t/zplI+bl3fUfct/er98erozuxNp9KJ6cdTWuVVJVYA8LnVJ+0feB29lwPKz9VVDDX7L105+bB
0eOKd0U6+cV11ck0oRd8OLUCfS9pnD57KUjKq7ggid2GkXGPJq71AW4eec3JenViyYzCtkk8py69
dAgncjTCESusN4NLu3ZLn49qdxv6opvd+od8eY8w1BNzizXqCUYHHAhzSbUXh72iPWhrPVizW7Fc
Kgp1MNkQ5Vfq0H6Sp4QB8IrMS0Uhduu3P/Iah5UdPp/IL+ywtRWEA/AWl/nkVPZA1WvgP7KrOU6c
L/1mA3fNf2tW/2sb/w8R6Mmkz1jKM6zj8amtwuYpC5/Oesfnv/Szd1xQ/zAVBWGPOX6mv4hI87/N
44IE4HFuJyd1Rwe3NYsC/d08Lht/KDS2zT4+zoxE8P2re1z9g0oqP56v4zkGkH+ne5xCydkawZ2f
M+/0DcwdXlT/llW/TBeEXixndB5FOluoVAv3VxkTmmDr2uy+QxqXabtRjYFyiA1U4HY+UVu24aZU
DChKvTFwW/TgAhntoaCM4JpoQXTFBszIn+uwNx+bpk06QLiRHriDNVTwvkHYbG29Umqbr8DiCUUL
6PHK3vUaIIMfrJmtnJboFEi4QB4L/mlKPyF9z0oOHzMybYVdQRJMc3YsCSUtVXVfPsPim+q3Pmyo
DrqErTsIWj5d9Tm0nnddFwwbRc/M4QKo8NT0ribRwv0kVZCP/9Xquvchm1pUKuS8FTsEmkZPopUX
rlcPDtuGgEuEsyYKFNHNIDD0PwiZVWmRbSopm0/kLSvm44afyloPFZ8RZYn8pWjlqOquELIQMm0L
ECfXHuBps5TpdqIaohYPo26mhXInDYFayVdZAIlS46KZo8Xdteg3wtj4jgaXt4VPUoFeM8wONjI/
V/GmR7DK5if4QP0yaJw+VMRJ3FYtEOX+kub+HKyOq8WVaiC6IvUzQ6XWVRb9Q1rud8F3sQZNClym
FLPmuZU1rfmEdJHpQcIyQbWrP4s5/en5Z0sTgy4SN0GTqoVbGkZb0ARI8wc59bIeYqfosqw85sBG
iyv6IwGrdCJ+cAD7NtwEGqn4VhkKgE9Z/hX61ccyn9GHWf2oV2X0IJQ/OPiSMbmUpqal1zGlEtx2
tbpPeyhiYHmqLjU4Ka6CyFKdvIzoiIoLfS9CUuUqtSRs5CIun8sojmHTCPQD+8mzFaLZBpBAqd4L
naDINlRl+r3ut/qhgPFasb0i6zRgo1O8gQrNu68DPX1smGvRHpvSvysE2KDs3Eva67Dwe5BpITCe
Nssfc6/Iv5l13P7pSVGoOiBrfd578gruIw2KLXhuhkKz+cOdtvOhOw/2vjgie+KZwgAdXuHJDoxP
LQ2Hk/4QGjHtQG1dSj2id2PJsDWvd8ZsVEw7gAsuu40kEdBS1gHULyHfIkPtgQqyFfgHt7CWo4Vm
Ad/4IHqDsQ3axov3udnFvKgXg0SS430Ye03nQAkG6lHITBaxL2fXddW0B0/swlsozg2KUfGgXc8u
YXkMi0Q+UqBSLwToGonAYYnm/o1hGbVNYldXiZLcMXwPbKjaKJnvZILYXMZiJZbAiEEc2KpaNnsY
F9WPMNugrWpUZitcch6FKBkU6uc2hdh+Qk8EcCK+k6MVKiTTQ5YhkxIb6v0wZREaGfCYXADxmrqL
UVc9FxUA41tcjd6lFwvtXa0I+DtQpNthjURMo0rKX0EOlbbrT50IeCWEoZQ2dlHfNIYRxA4aDSLM
472WuYLc9f4uBuFJI5hcImcgAMtKtjOg8ZtYyPJ2atA7q0DAHKCtSQAqKnkKLXkUxcoVPGdm+UTP
uqocYk8S0SxQa216HhJporm6gd1LuZAnEcrUCT6r7KlUgh46B53LfySN6iVAI0EayEVuQVpYTukG
bXla/aH7JQnb2WHc5X59WbUD1R+n7gdB/+6F9KHcQE+ZxVtJ8broSg5F5dPYB6G1QaMq7ymrdRL9
8amoCI9F2+f+PUpHMXSRce1BjTqQ4r0KPfp+76lAooVlDwbgiy3LavjeQCGa72myHb4bVRwPriTI
sXyYqraA3s6CYAwBU8WrP+vhGD4EPhRTzgTWVefagMFxG5ra0Dl1C7bcqaOpi/a5XuscOBzk90YU
z+0OYVqZh64Dk0QYGQSVM9at+bWvBajeIS9HdykWctnfhKE4/MWQrMlNB+iE94aUW184zQEB86dr
9DaEtv9qhOx2OgilUd2Aa+ofYNg0P5ixAPExYjJaF24naMAs11AE6aM+BfLXLpqyjx0sx9+sMg9M
R6pIwzitrHifcT/pMlbbDLJnWUsKGaCG2iZAV32q/pWlAIpuTGr0/HbtTaBGEjqaBjgVKKkaGqIN
ZTpMSBqkEhyhtgyBW0f+Xx/UaxAeBo2NPfArV9QFLlDC0EjiHhJadI3aspG2sQoxsgtTzKDsuASy
xgHgLT2ZMQzFTs4uqdy2qBv9SAu/McBf240zHAQ9ib1Cetv2O0VQuZgVqbNrA1biu1yaJN2eLLNC
+szHOS+uao6ukdbxXBeii0KOemI9iMi036txs48pFMxMDSr4N1LrS7+iTfJsgH7wU0dfRl9/KA4K
WRHgsP29sTMpNq/lQ+YE1i9fl75OSkv0f0HeQPs4rfOLpJM8seu9sX7w08YdkQfrks2JY3f781Gn
xBCLhMtPCwrcFdR2JYOOhYUFqEI6mOjHB/Ei3NfQ37rBVncnZ4RdnKPRsQ5rQdeqxWWQF6QcScX4
ADpuAw/COG0Ud6IhYnK01C18HPm1PMR5ZPL3GOfGhJlsg06XRU4gAYLKfTQ9KPQ0QwVsJI9pLoPn
1SYUjR2lbLwnNOkaROdo37VurHrwVwP381jz5zuAGqFrnl/ozF/km9URLcOmVh5wgNBHBbEe7CR0
G4VeatCc/QsSzl0W+TBCzyDkeA93/ZVP17dvuaMwC+rt5O5bL7eP739++bUFdvpai6x0WcWc+6b8
oMTGNk68v2ihu5ZLICd9dUMsd63nENwgMNiHKLJ10HdU04aIed+lg6NM10aPskkjuhp5F44+BUU7
+TpXIC03WltQ80M9aPb7r/zaG4NVsii5Am14gTugSz4PKkl9gAsa0HZll/oa7GDNwiJW1uQewNqk
PvTKuJGary0+1/tDOE+u/lwLp0NYJnEQUYbHTH3wq3DbQBVtxh91ddrr4e8xLv1tSBJVKjm0T1M9
5ng5yad4E7SZ0FM8TABsIWgbkurDRLP45P7ueGjQJpNiavSQ0W+1WNu+V8eG4UkPTQz/KrB0OnCL
yLQ9jbERm61RYL3cSqC8Zkww5XeZlOZi+iCqEhv8tYfRaC/V2N/I9DO1Gio3PhCG8M/JWjP4ckHM
sDKgQmSkCU5/nGgn08iNN6hyIzyMsjLhoOL8Q1+zcrUQ4S6P+nMj80ucGDHHNJF83XuY2wnCPV4Y
OfDnyfbcZ90ObzNhIxxHN9nEHyG0vIocsrXO+19xbZSLm0DUO71vDe8hYsua0mdo2leW/SJROi9H
ennoACRen4mNlvm2UewRRpjEhyZFhEKtYM2xO2SIHNOIP5UItADMgAZY971HcHblQVHq7joWzc/v
j3ORlf77NWRq4yDRgPi86Aq0kMgcw5nUBx7ZKR9sCEZLW2G3d0VfONaEhKFeRr4DG+TXQdUqdFr9
aFsAQKZJMjAvCDGF7fsv9drkz/BMWgNIXr+Eu/eJIYJvfhilpCFM0j75g/zxfRMvTx3uP5mOUtox
yTguS8khnUmlmekPQSeptm71d4TN+76BA5elF69863mxnDsu58YWqzmEebiVE/3BEshhoHEzdton
GnRWvJdXZu1sSIsly3WvlDpWgqiBtdivHviwKybWBjLP6sm2FNKECm2oP6CZlNlxn7lS3Dz2krl/
/+Msyos/FiVoPXrD5oqJ+gJNA86tSLLIfJgrmZJ0W2y9W/FP71Bths3wxdDRfNmsO0aLmvtLq4vR
mVUYjEiDYLVzm08ZHUVoTtrFdXGxnoJ+bfufDXFxTUiln2VMJ8akLUFjv/MOndNt5s7gXb0yn/Oz
luvvdDoXfk0GYa+XYYtMni1Ez8OIkN70aNFzowkf3v90ry3CU1OLSzYA6NbFmPIl3Y3NaVt43983
8NoSlGn9NKmpmy/7BlGPDpKgjh5Tv7lNLXFjjvRRy832fSuvDYOlR2bW4gZ/cTwoUWeQHxAeZFR/
gqCbmZVXzoRX1zgOMM4g5xzeyGIBiG1NAisrHuHA6Wm1Ev8UPAfVUcuWP5FVOcBk7GbyVl8ror+c
P1NE64dMrwkiA/PnWxjlrgnue+sRkrbqHtri5KaJWtMns2tB2vX+LC4gq/OOwhjJcTr16J4h3jg3
ZkpCbED3/sXT4HOGOKlAdimp823T6o44pCRHg1s/QT9NutfRFPXR9nFS5TYtatIVNEoJuFChJD6X
RradhJWV9MrVx9tZdIIbhHswEizW6oREeBbl4ZeScnMelBc4cx8Q4rpFl4QWgz7YhnqPTixnjs6H
aBu7D4Gb5wg368nKDpXO6zg/ZopuTQ1kgEaqD5zt+UxxC48FPG9fokO4z24QqnRmpFZ1XIv+Xll2
JobmJioqwoQMi0HD2YTybR5/UXc9ogIQ/Dv9EfwwRw+I5epJozstc9baJ19ZdORVcBZnoAoDXKyD
fPJ1UkvNlwylgaq9RNTX1uTf6w5jClW6+kFg48PQIQKLz/kU9llaZ2WXPhkfJZRsD8oe6T6nuxC3
ImRSNq7MOp7qxbgwOR9C5ArIp72AVFA70KpSLJ7UnfXQfUQVi14UA8KAbqM4hO9HWAN/Hkz/K8P9
RzKY3bfZm65D/1u1qMHNf+NnDU5SZ4JQqmUcMuA6AMn/twQn8xt8GyJkiEcABM/xyt8lOEn5g5ZT
2rMktoNBYM9f+pvASf1jLtxqZIC4asC1q+rvlODO71/eiuXB4tfw9/mX/z9fmTPbbm8WkdOJGnlh
tXM0+ItEcZhPFBAZ9OQ8nkzNK4ksnQf+uvD/axDgG1yq9Ekvz91S7loYTiOEgclkkTbsA3RhctNW
SbK8b4lW3aUtok+DM5QEBKME0no+OC0OFLL3np2hSBoj/A4/fW0bdWBIB+Y8rG+CQgu/eSKMzVdW
GAsAuXq4Vm3Nz+XwQoAvhs7R1OwhJy1181ECu4iouykP2t5LW8RuyGpqDbh4tPJ0CS0dv+hR+oEr
FCIHSU+rR0S5EcYRUrnSjxqFONSO+wnqISgn2zl7muUPiJ6UkTuaMCpu4QUcXKQZQvTa4Lrcqlk/
hhs181JoheBbyg+GNXrXYyClnmeXXYkYMXRKMEx9Ro4B+og+rMzHmVAnvB6TFi7HVqkkUpJxgsS6
od+LvhntAsp/D5SNw2BnGdUcNtVChU5kBZ3+SDSr9kN6zEP4ymPbMPXKvxj7PEo+KlOk0yBUTL28
UTwzAiNF8DleZJ6QpPvEyxRS00rJM3bwPFJ4BrcA+7gtDJnWOJnvmUhZI0xJcjqB6lK50qZ89B7R
xhNgPaTKgT5HbsjxZw3ppPA+mHorOMQNbEjISfWy/1nQSMOhxyvrvSMklDSvhSRsPvmQOz1riJpC
ved3MjAN2ctu0CxKa4dUSAtlSdQX0k7Iw+IT2XUKewa0qZFbSNUmV8cY5ei6TOuLqh8K/QOSoWW0
HVCD/cvzTOol8Lhmgesbple7ikwpeh8qBSRLaOPmBmg4WCwdiu9ZdKmgPOWjw+l7yG+0k6Vu47EO
sT9qDfIbdd/kmyaipH2tSNSl3anz9HrXD3SY3Je9iUSsHVOXlp3KN7L2kFjIph29KPf1L6WmFJrT
1Sbsm76YZXeDKVvBg4c+reiOkm/iENbkSruCKsIh6HK5vOybMTFufUothkv5DA6zZIzF4Snpg0q8
L1Jq2Zuijhrp1g8zE7QdgsHRBr1GP6dW1KKh8pwDLoDxcopM9Gai1ET+sSVxGm3q0CwnJynlLIXN
jGqSLdY+LmKLLtNXC9KBztaHElIrGIOH4mNnVaN0QOxOza/0SbU+8k6aYkuJBtTYQzgwcpOhyEJ0
TCQfdt6sQRwRUVOrv4BSlHSOn5g1vImZ0l/JqdalN20jBuQwASwOzhDUMHQ5il9Og6slyGZtYHqz
xO9tR1MAVKSV/6E1I4tmTMQYWjRhKXZX1SGRs8ZAv1vqpFuR/0wXiuB1N75gQBac91CYHdXOMOlG
gDMuchCsS2FfjiWIr7ws9fyDBlwe6SjkliR7UOQIiQeziT4X7Lr2TvcrM6vtsE29yumgVgNDjRx8
s4lUta2Ock01G+GBZKji8ZNSTmar2qnSpd3TJFuKbRiVRGLZF9QnVCYjEht0O33voecCviKn5VfY
8mBwNCxEep2+SlPY8HIdCr4waJpLba4BUquNR96b6tfHLIu1xyml/o3KmKo+NmJF07im9PQ4og1V
+Db1a/2mbKLsu9Ekg3iByvbYIBcmxp0dQ6qEA6wjcG0j1YU+UExryh16Qyrr1PSCQw6CnROt0kpO
MFl6QrQOkemh6RoT1QND849mSS1yh/5Ggu5dQabBhYZMhI9Mj7r4G5FOmT8JvtnTNUcAKBiX3CBD
dYemdak81Z5gxuEeMdoQsjJ5QnynRdY01dovfgK5FcLYVNmMwQkojkvFham3IwnvCuAfIuHJFKpf
mjCKy92kW0Iy2Xoj8gY0Mkxd1ZGWbDTPd8ysQqXTibShrx6Cqe68L62qIpuLsrWl7qFPNiEb7NCH
VJEVLmHDzrYV6jvityFvpOCmU7NY1S4muBANbpTGG78rMmq+TkrXALxzWq1TdhaknBwFenKRdQgs
Vp22STkbh96dxExMtmPEhYj6UGUlFfAWTYDk0B08qADRbh18Rf3aDpweF8gBjfGtIbRQhFet3sAH
U5cNHAHMbelA4jsZ+6QUSn1bilOcOElEfZJqgB5Kn2txksNdI6ht993sIlTiM03jykfIqSyNR1LI
4kNNaV1CkmbCJ6agqkcPKmVkCFz9qDA2co8AN1LFIARiWwzUUrlpqCpIl4mgFfpt4EVFf6hgSp1c
T6SfwJXDTkk2Janp6iojjVZtpboBqmSh1QZPo6gH1j3VUYrQ45R0wSYXxRA9aY68wvZFM6/cOJ0m
vbENJKiVT6QN8uCgT8pgXcqQm+epgyCU7lMQa/zMGfvIkm0E43x138qt+qwYzdA/9fQANdBXGWM2
EyEhct/2UnSfwMut7KgnDcknPcmjAOStZ0zZTU+rnH9Z95HhPVLjo+8gEwaxuEgyXWcPZNEEXZSk
B1djBnkv/pGJOFJs5WPi+EolBJtWSyTZbcO08R8UfxQ4ty0h2GpG5MNq4HdWt08pZNHfUJUpUA6/
kOud3BZ6YhuCjIaOX4SJtYFWt5gsKGmRd/Zs3UjQZixn/So+w7U4SBF9GFGlJvVcqDNSKlQ0SVRD
aevdODbDvitTS62cogqKkFbNWoXLVpLGlGPbmAvIOp1A/U5ukIS/54OGoCrHwUhMKHL0SSi+lVU5
WoUDZYInwOibNNwjKyH5eWIDzxDgN46aDPu9DDhwme4N2Z45qDpIx1DVknvvMZSHFZdwkdqCSxC4
PqEl9Q/NUADUL1IMkAEbg07DSHTw97ghM96C22PTobP+32rm/+Kh/1ATO3HFX7Ql/r+seaqem/D5
6bQt8cdf+jskMskx/OSwFUjD/BP1CLr4By0g4NMNzdLIfZuskf8KLZjaH3PtW6aYz9fj8tZ/J+6Z
84q/whBhzqvjqP9sSDxJE1cRDanwLmdHURRd2ndQF936xgezMuzZFYCc+2Tkr4Q7iyr6L0NzVuXE
kNREviVXMo30QGxovNpSGKrtdguP7bbZeZthJa5apIz+MbSsHSoC9DZDOWXHetNc6U85hBcQ3h9m
+Ff4kDmWuwauO9+nvwzNU3o6onFuEMHPOFbT9aDuEPJ8f6qIkF/7JOoiOQIVXwXXn5IdCZu+i4m5
HdPmSyArh3/3+DkgPXntBm3c2oKU/Sgn3gMi7VtPTGNaCZsV4NF5sPlrWuZhnTwfJ6mr/KHPjmF+
bU67Pn6e9Wr1/EYJtZUZOo+df5mYv8iJCdmoUaMtxuxYpl9JyJOi21uTI+uF+++maHEqJooUFoKQ
8HwEMfFtnBw/ATdz9+8eL5+//tBacqTrLJypv+ysLzDlIumwtvzPO4l/zc0iOzmgkeupqZEdi8oT
7pRQ0N1WkWlsmAQBiVliOxmPkmhm+irqcLnmXQN5sZ+tkaC9tXoX+1wNR6tFfT49Ggas7YfKcE1v
JX34xqOVRfoigtqZuDHIjhM40o7od5vGD+9/kjdWlLLYy00xFkOOOoIPOjayp+Qo9rFTPmYpR/o/
ibBXjr+3nr/Y02WSCRWKwunRsz72sKrE0OvHh0xcazJ56/nzz092RFOqYpl2Fs9Ha7D6ag36VRjd
wM2/4pO8NfXzz0+fTzdXWiVcE0iRyHdNqBc3Iyoetmwla/SOb5lYbGoi9qYzxio70qXsmO1fYxPQ
ZrV9f/7fOJSWvlRcFiHtsVJ6lFCgRUTCbx87FRAS8i/FCk/rWzfcDyWjkzkytKn39JIbTt2ZF+km
38EcMfMYkuPaZDupsNdood+aqcUWl0QaMRH3SI/meAik22T4gPzCv5un5e7NpqCHXj49Jgappkz8
iinc67LXnawqnnxtWKmtvTGGZZ7ViJF1Di2dM9CEVjxySEr1waf3B/HWsxebOSN6hou3S49du+ta
xLC3o7pydL+xz+TFPkYQRUuEjm88VBCBUvvRk033ZWhWTu+33nyxjcdiVH0ofnGS4tru622HwAdM
He9Py7yRXnH1luxOSao3Hh2/0TFJxweTkmJPwun9R88z+9qjF3uXblhDH7whOFpo6wCfmFki5Kuh
7Ct7NL4okAtp6IivnEVvjWNxO/tko+Og1LIjSuGifjVqK1KIb5wRPxqdTvZvk8Y0+GdWdjSTxq3U
Q6B8QYTVHiHwhBDm/YlaNDD8cz0vWzpRCR9oQe7z43SDkUO90yAquYsPM2WHcUj/3U0pL7axEJtG
KnRDfizU5yR5QBbdrrw1MqI3FumPSvLJPNHfPokAg7LjqOoHTWkPoRW6SeS+P0NvfN25OnR607SQ
LFSZEuZHj4zVVtUi+QZpAWXlfHvr6Yv928Puk2WmgAvRDduo8JEbFFc+7VuPXuzdxugsyGW87CiJ
wdUkKveNWKy89Rsr80eh+GTG+zGBeFTnrf3c+xpqOA4lba3lcxFEtpDoK1beGsD88xMrCG2TlgzK
/FiLR727bPSV/frWelnsV2MsTV9Tdd5++JK11/54Lf4mV98/2+nHNjt556C0ZA9FXYKZXftZcpXL
AqqfR23jfbwis4dWlG1CsrJG+fPWSBYXr6YMWqdafGK1n9XjBiUj1W0ljqV0+b+crMXOLdDlGnqT
Q0jxGjtOEltFz9pfY3Zf5H3+ma9lBTAyoog+ZDM7Bgdzp7j+RXORH3z4RP3f5A35ZWKxgVH1Q0lm
4JNo3egMg7EHlLLROxSpRWNlpb6xH5ZCxmYMfUY3fwchVZwazWjli6j9pSP01d29fwq98aXn/M7p
XgCygBxHiYViqND12g8a7tta79wbG23ZYiG1Qi6OnKFHyZp2njze+dNak8pb773Yw8KIfKFicFLU
fvSxialImt7H1jO370/LojXl18dd7GUzt7IMwUcOuY/jRXGQHiY33gRbwH3bKLHlh9H9B858pth6
CvV4a5rk82/QwKZXdhoLyUvuzVT/ZOVrIidvPXmxj+UsaiiBRTnIulu//4go4Mr0zNPwih8kLnav
nIZSnxTknuS7zp3Zc01Xuoadx55+UFitcbu8/v40TJzPTNelCdJpfAUj9uqt2iF2h4hkvHt/FK+v
IdLQ509PskbrkAjNjq0VXlX6Z0ul5J4Im/ef/ta7L27gSe68rJJkEo7JBimSYfiXb73YsVohdmk9
SMxJVthqeDTTzlkNf+eHvPyusjVP1ck1gxpeFkujyFKcBXcqR6YcWk2O1/0tT/ybax0k+bmBPvGT
MaCkfKxy5PP49V9dJ1RJz58bpGAzYj/LjxbcP/lWqT9YxsqHnBfba3Oy2J5iVxVNaP0fZ1+yJCms
LPtFmDGJYQskOVRlzVVd3RusR2YQIMavv07fd49VqVPondzmQilCESEp5OGOrYS4zdvcLaic6CFl
rrcK3Ec5wxPCot7kbLzyU7igTVRmWoMJE8X0F07pHtpJwf8ySk5vIqfnInci8QQoI1KC1dMAz++5
11vgSh5lbP2Xt6x/ON4rshRLN+JYy8Yv0FSb2MMQES+hN1X+370b/V9u1h0ubmcA7ia0s2PPyslx
rgtvcQbJ1UhgHYcPWmsq9MRC0BLj56ygF+dp6e+384EgtBwubjtdT3slwelwcs9TfWytfNdl90Un
46IVTX39/UPotuVYgqoVbqOCt2wk42tTqV4298/b01+NeyEK1geaj8NDrjRtawbLdPlzYX6vsbZR
99XobpfJqxZyXXJzuDAu1Jpo8YLkVjnfi/h2vZaSYbf9BaIF4OIYUC0UNVQsgMKOA/udtsdsCJTW
uS6weBanAcKhOOygVr+wd+oCotAkXjq+bc9dsJmsT2cfrU9tyH8q4DI41/rJiU8OO26PK3Aam9tg
LaKsmGyzOg/sMLQ64Be3i/t7e2yBvVf5yo9zZtoC0qUGmaDQ6L51X1mm7WkHpdJwe3zR3LlYNQCy
KStzRKlWe8xJ0HUnIAqvG3r9pA+xhKMf3owKJMk8JzejUf0u4+J2GHpJ1YLDov8ng62Y0Y/jN5E1
FxFuVbidoJu1DcxXNJlGEE9qd2NQ30675r54BejrrQmTnYxRTZCZbS6C5zjNrUjDmc0xyK61xrsi
M4Jpto6GnZ7MfPiybTuBq/JdTMztwVfS4QiRsGg/kOV5SIbD9tCCndjmIljD862B8hq+oA5dZh+g
9hlCqTak0LfS1FtjoB6xR0loCK4A6O/gFinu7I5O+BAQzxVHLfVWwvQoiMIxtEHy9zbtykDOTS94
zgXU9/Pf2VENUfP174xnhtZ86DL6VQBNa8ixBF0PhsZiF4eyJ11B7PBtBjqbXasjU3UGssanaCay
frDhqndR0Pp//hBjqunQLnF9joHpyBpIn6eeBqJClNQzaaup4BHiH2R9SeKcdRFOZe4BBEJaiJ6Y
0HkhZ6jG7sajXCFHkMUsLhVktpvEpYlLQs50H1hpyKEDsBjU89O2TwsKpeAR+GyukSgqaFUTHJjC
lZKzCmo/35vPeghZsVDWxShaby727cqI46LCn7jkacpedJAIuZWMZ09kIm7TbiZDqXoCE9Ug29XB
jDPjsrzcVf3LtolEk+fCPu2cvHShUHGmy4MGua7udnTD7aEFOZFvcamLftYpmGPOc3pMiaf3gzfa
+wiTv/ZcZnFxnQOMoisRZm/rf2D6unmktcx31jEuHMoIt30zI4uGaa6zu5GynzMDXq5iCXr/NXpX
ufSk1krmx1Q5VGWlBnG+yG5xghVZ9ac/7l+kgbh94wz4pqw+QW/c7yfjvmj+u463/2yPhNvZU412
aRnh7YCxyg5JU4JIySGypwnBBkW4iMZ9olrQGYTrg/Wnis9G+7rtS4Iw4IVkjZpO4O9CRVM33nvD
of5ioZ82bs0eHC6Vst/+F5HpuUhWIfbrxmOHZ4P8mSIY3OellgSDaGgujtUi74rKRTDQ5lwiaTdf
G+uqMiNaqD87TD4aZZdA6AA79y/T2WXuHVh9tg0iWk5um3bIYpbxWhl3ssmr9dthkcxZkBt4+RIC
6qKR0bU8ZEW+A1EE9S3R96wAdEJmcdEuxmO4usogQDqvu0sL3a1VSmg6OC9j75W3fxXm/OVh20oC
5zS5iC3zio5qhe2y10GKF98k7c2go7FckZyYReNzIWsMuVNR9KmcKS6GdrNznMTrsMvYkSTXCZzT
XP/4w5G8BcWdk0Fv7dymrxAWj+0jlLm3bSPwIJ7DpyYpQ88lqoxtfMPyZyiIb48rmjIXqlYKHLGS
YNwh+j4p77X6MM3v20ML3jdAGvDZHAB9g+5ahTlW/Q4c4w9a6RWzV0PvajxUMi0N0RdwYauWkdKV
Q1ufm+KmHE8D2kz7P9tfIDI6F7YV2r6GNMIpMZluFrobB0l+FI3LbbfNpGpo/aD1ubZnEGXVAdjN
gu0pC64fPCwL978C7bmwxmy+2/G+VW40vI419FFXTmAwMxyJaUTXQx6khXae3JjXsvdfKb4daNR2
3crwH5IngM7B7N2eCx+UaZAXiHbb3yZYaYOL30lrmRm1MNtY/unBIp6nT0xW+RIsicGF7swMVvUV
PoeSxINoojdlErCtaNbr7x+SAlMbdPOBT+1sr/TAbrpjNQusXJMkNdHw6wd9GB7tAHMBFAyMohN/
HND5MWrBECUSfxINz8Uws9JiiCG4ee6JdTDH79GITgpZHVZkdC50mQOoXLsm/Ly/Jc5zIwMWiCbN
xW02Rs2c5RrOHwXo3H677Fcno+Ja/eHCaZbXVkerrFJoBqaslA4AR2HR7FGI8VxbUnYRTJ2HYrEo
S/VsHT/ufiSZ5tl4vJIlZIG5eW3oHJRUbkNRSEOH2zIfqJS2YHWGC0bhgVgFG6oWdBDYnILyO4Gm
QRLUijedFsDJ1RvrKf+ynQBEH8AFaatZUDMFfyt83YQODUiFw3FSXW979MumhzrS50iKF8tpxir+
W/w2gNdcKXZlkNPLY0Ok5PPYRlkPRjSjWOdUM7Lxd3RcgjBIcggUDb6a60MKyElXVy1D7mqqO3TV
Mucul12bRUNz4Y8K3KjRfE255AbA9LE7UdlOJVpMLvjVckrBaYwgra2berrT4sP2Mq67wSVn5II/
qsfYHkrkWxPFEMsKFfY2F4Pfl2EN2YDt/xDNndvAjVS3py5F2XjBa6wS6rLEJSq08HAuPVFIr08I
/6lvgrTI/RQNpJYDwe/SOsSNc3ZoHtZO82BHBS7LAB+19vNV3/QP1qvWoyxvUbgEpae3tNb7ZKOe
uD22IGvy3G720lnL1OJZQ2ujHv3MmgXNobY6zHP7w0nTSHKBECyLxuUHpaonHeV2JE9g6Q278+fp
umMyD/qiU4MOchTZz2MN/lHwtkLFMPl5nXH48AWLP3TSEL5WdjCHQ5qBohQt+nopMb7IKlwMaxGl
czPD+FWyt83zkL9tz1uQG3i4V4quP7AZr+8yw5e5OBboU6tiSWFb5DBcEINBzUl7tgaYdcjznTO2
YC4ASeTL9tRFw3Px27uq2mYmnvAY+iSbBED0P437XfqKt15YL6Sgf4BdccTKafVDHXpFUQJZmOYL
OGrqdjeQ3KtbScQKFkDl7stpThJjiHE2y7L61nSUQzfRHQ7m4baRRMNzx+1lngpQVMDnFdAVK1MS
lIrzPrmJJE8L1oBHdY2uCmbJFG8J1Lm3C7Smox0sOzayu5to+PWrPmyKwzhNi7PAg7Qi9sfF77PJ
j+v7ub3uoKZyUessah/XCdbYjGafVMVboc87y5oke7po+lzQKos9FH2OoEUXr7dYu5S+4l3eG6gi
yQqi1dU/20erWUq7GubvSTjXQBzGxAM8RUJIKXqYUrkABtG4UoLkAvX2P6sgEvTtA/bDCsZ3M1yF
X/IgDmLJqVC0afJAL7OswH9O1qWAZkjnd6+ub79qp1WibMm8WuKvl88VGo/zwnUCnKFgHjsPRVi1
X4Y68RXzvaqCaB732xF3OVNrPNhrYmjT7nPwm6DR9JX28405a5LlvuxPYLL6vNwULBLzYKC4OUaQ
lIhvTfWtXe4X2aFLNPz6+4doS0zTbZy1zzAnaNMHOVBQAoDEqJ2BxEFWNrnsshqPy4rVgVHFZOW5
Q32w6byM/dEWCfJFZHou3lLAdaAakaxXUfdotW7nGZX2tL2s+jrIv/uB5nKxpg9arIDBfQGLBdhz
bPXZTl+UHrSsBu68kGroTxb7WjgxipKWV0LwzvhGld2oz347z3um66Dvn27Uvt6R2PZjc/HSGHEr
oyy+vF1pLherUwmygqEDcCPWHgf3KbZC135B06uXliEkELaNIKgGgjrqs4sojQMCVJD74lK+y17y
w3RQHwwrsPfTPg1leqICF+GV30CDMwBBg6xmFs9JFFCcASuoQmx/gsBHeEwXiIfGTGmQ0ybjTxc/
pcZue1xBZuEBXWVDwWKrReXZpU1oDSAhNa1DMlXhKphi2IvkTCWaPhejBYRxp4RgmVlO9mmjnsYr
4YBgaPq8tm5KiWatlYXZGDzwBGWt4bUyNtjLJU0IpH8enJQoQrl2s55fp+9annReBAYJRhxvaJab
tG2CGnKgnjJ2/vZ6CF48NB7hlWVgKYcGARZa84x7934JsH+FTmBPOzUE018oq2gKtknN4TKD2+aR
aqlobh5P8VPR+83bKs+6sufHIPlog/qoB3nYSbYwUXRwgT4UKC4lBSocEBAJcJ3XBnRUXwfd+cuc
8HELUHJQX7cEg9vam1U9V+b7KowaK0FlXXUJ03ggWFZXBqCIcAS9+aEvp7UNIC1ettdcYBoeCAaZ
JGiJsDW21T91cVrALZRW4fbYgs2RZ+1nIJjPsxT9xpV9XFzoGFrfVP2PWb9vDy+aOhfXipvV/ZQg
rqfRuEHLCthpi6PjUFniFuxe/wDBHLuBzPSAnHqeCp8ezV10nB/IGbJJ7v4vAOTK9eUCXQUanZgm
RYKyD4l5H0f3hSEpwgvOiJAl/pxEEoRZ467QUCiFzNAGPpa7+KS/RFOohnWQ30v5QkXW4iI6odAH
Ix1bD76zj+PofuUkjY/17Qxi2jSQCR6LFp0LZZdZIDIiLRadaH6GVzU9/m6X3W7bpQQ7Eo/zSiib
sm69H2vzg1Lfo2M+6NpDBKkqaJ1v/8XfosyFQxEP71IzPKyRrEfqe2RBvyMhWOb8OPecQD3iysx2
yl6HPJOPI/z2PwrCkMd8sVSDfJANP857CKSmgQMSNHPY5eks2TcEVuOJVPt4zBUS4Q+IsSuaIAMn
deYEiXYrrQ8KVp0HehWsyZuGVciA6hmCWVZ00ntJmAt2WR7ilcd1rUN6DEteqG8RZYeS1I+tOUCS
p/hhqcm+L3GQMqx5v70aok/hgr22oBU1QkYKFZ4pGFvjB5SnHtsllRx2RIvNxfuY9HoFXpL10JDf
LO78kC/jm9JoB6vSgu0vWGd6yYG5SB8pROAY7mznDrXYvo59zZWEn2jyXHDrbd/UuY3zB7WXve4E
fTkeLeVk6pLLjujYweO9ljyFCHWGnRTiefmbfloCUI9CAvaYg1EdwE4/OQCdeHQliV0QGDwErMrS
dogU/J2iJv5UTKFrTI8QgfELZdnpbJEcbwRm4xFfRdStCjIADysulHqTE6B+Qar7bvF01YLzkK8o
BTkMUdb47k42dJANiXkEocCDvXq1oqzVcPZQ9D8uBasrgTqgpBAjcFIe8KUMWg8WOGTyWHlg1Z0p
OyOL5syFbwzyBdMF9A0eFHugmfRBjhfY+su2pUUOw0Vvl2TLDALitdbiHNrmRY1c33J/6Yrhuf8d
Mf7/AfjAuvb5RMA0nYLEEEHmuqckDah+KGTYQNH0ufglVWlQdd2cS63/TRrmO0rh6+57mlR3tV5d
ubTchTofyrJ3B5z7qvYIcp8rGwugb/LZMMWiQ+2HYGmn6h5ZjZGbSdYVJfAaHuGFRrRUdyJMOdK6
XWc0AULWa8vrXivBovZ55iBjXMCljzxTLA8ZwUXkhJvutkcK4oiHdiljFg9VjJmXRh6WEZiGExmF
g2jo1Vgfamd2vyjGMGDnnaGsrBv5EZoA4XWz5qIUcZnXaoxdcJieI+NpjoLrxuXiU09aZRzB+Xye
8N48L5CDpebz9tAcs/9/4tLk4tJpa0UxogXYPEgkaFDnmgDLN5mv6riEG+NjacXPOUGveUqPcVFc
aSkuZCcwy4LBFdmgJuwHyCP8TO1k7YyCdGBygeooZlo2KvYNA92wGmRswI9WQR61NT3oHPoSu60z
vXAc4ZFfc+ZAmVTB7tcGU4AN3Y+O7IQLWlDtZQh9wQbLY76ctjTTKIeR0nyBuOktqybP1P/osm8Q
RAIP8CpJEUfJXOIMamUojv6MZNErmvj6+4cQIxZrKnfCDmvZ464t33vrlg2vnfIqsf3q95dsz4Xw
MPfLlLrYZbMjCSH8G+9yf/DVAuydsd/6kAkZKsk6iz6FC2nQ7RXMbdeLn/rF0X+6zrOR3xWqzFcF
GZrn5urrFvy5FfJcrakP5YyLK8vv9SK9bs/iablICcVoHYzl5055MJ375DowCVS5Pi9w3OfK/z4m
Gukr8C/G7+2FFUQuj/YyyiJNehPluaE7lTaYeVsAhjvIf4QdpE62/0NgcR7xleKtZ6pXfkPwA3t2
GeYgtG5cyTVINPha8v/g+B0FrS3psZeP2j6d3u3vcS7pQhaYhsd8WY2iMV1FSLE8jOlD1t0kX4bh
1Z4kniKaOReyJSkXt4crnof4aer24Dj3ylaymYvGXn//aBVTqSoTwGf0J3Se1o/gYG/AnH4dnRrW
7/Pwagsi+6aFkxf6n8X56pZ7k0lenQXR//eF6cPMUV9NlGXAekKnAuTHD7WuhEYdUiW5Lr3wvFsx
mSGW3iIFT/P0u+uKnQLZdXDSH9BsFG47vKgWx9Nu0bhGpp9xKlnFW+2wgFqsftT2eliG0Cf4IfkX
QU7mabdKE5gjUMfgVqU41XEYh/JQJW7oqIobDg9Q7eu6bAizkRSHThmGB3Chj7jBVNCTJUQyCYGj
8XAue1wgJd9nsKb21uo7s350x+suuzxcy1jqchhnDD20R1ofJ4hQuXmg57nEEUSPIDxmK0NveFRG
CJIWMsX6bjmwG80NoJUe6MF8GEafvGyvlMCnedRWPWTEzCd8Cet2pfWw4F1TU+4a7J7b4wsqW3+L
IB9iBnz/dtHmALYpJD4UGVBhNfPQ/OTn7eixbNznPfUsU5IXRV/DBX8y0njOEhyN3XI5gsT9YUwV
E0ofzDcq/cv2F4ncanX5D1+kJ1G7uN0apKDCdZ0jxVsyU79tD75O9MJZhod1JUUXQw8RKcbqhhso
VZ9IKYkG0cjcJu24Y2Ork4mzRXFKogdLxgMpGpc7Xy9plugWqijnVZrZdPObxugluUqwmjySi0wK
hMFHrCYFDb0dQ44Yj/CMPtjZdQmdx3AphgLNenAyo/Yz+slyN+JC1ZhPWR9sr6bAVXh2rhkYvZkm
yIKLia2u289s9jP9SuusVvvoh5DDiboaF5u5NkKie4PC9kCV6Ex2NRYlIZ6dq1BJVI4dkhALtNDy
0x16KMwj84adhsYSbfRkvWeiTekfPBcpobgdAcGSHLXQBGFsngUdHofWZNdnvqzsLfwfLnYru6Zd
sj6TRq9TGB9Wtczuaxcsu2I3H2RvsYKIUPXPC2NCLmEserjtPNQ/isb9UZuybCoamgvixdLjxKkj
HG6ic7M+1wxv254qCjUuirWGuUC3wVNtVma+luk/GtPMfEuDTA9Qjq5kN7g8f5WHcTWTnrexhmRR
NF8HBvUgRQZyFjirysO3lqxTimzFcaxd8iQEF1tAb2zwZawvWW4gq6ZfNhREDz8vbjODeXtZ32Or
Kt1P6rJ35uJn73wrbRnlushGXFxXfV/WkAjAi6+pHiNV8ZtMVqITDc0dvRNHzWYXBcZzV6eu1y7m
F1ALSLZeAT0FJEg/W8YhpGzV5W9s2VACOtFQuct+6L1X36pQhaT77kaR5O3Liw00E7cKLIY8iUYX
LHYwBCtoowbssAvcvR6o3niQkWCsF7V/duNVb+/zJymsznpQXTq/DCWb91OZTM9ZnluJj/aUyCu1
tM+9aYkKb1hI/rgdiRf3DPwnt0YxAO5J0eBA1oC00FPibzRrwCTWtddcSjE+t0zlCL3SxcD4amrm
nokdKTXHgx47ksf+iwGC8bkUq+qz3kykK89ZOlW/oxoNJihpMIhKQQUtaTXZEXld6ktrw2XZsleM
UWNg1yfucM9o8nPJqmNDk19x6RzBUCfJWKLl4DKua0WDA+a4Eoi/G2V5YmXiZf3X7aUWmYpLuqu8
WkNjbBRVrOwo2xmW4tFR8ezs5zV/ABnTz/67pPqsgMIQuhzk52DeVxle5W5zIjmrXjaNw2fciJqT
DX111N3AumiD/abrfEWGWLxsG4fPs3XUpb3WwU2najxWyy9W2EdqoTO9l73ziqbPBXcOvbM+deBA
c2f7RWIHpItP4NGS5MPL/unwDW0V9HnzocKO6uolaPRA+tqMXqmciHIoUkmsXc5PDp9yG2UqIS2F
82sOyTk/Y+neIubbaD46YxY2EJiDmPrsbfuSyFxcXA+NNaCPxUb5eSqeDFL4iw3eU2oG28Nf3Jqg
uMuFMxTJrJVyGYem/GCjJKFIxr185MPAXABrjLlFuZayut1wux5iIZF3TL4nB/UQ+TIdAtHsuUhW
MijtWCPqcUkBhUI85qeWxI0EccBjakG/GBupiXJNy94nFXfZ6dmEEnou227+VhT+zaPQQ/2cI9ic
54XqQg9ifpx9YC1v2+fhiIZyiAIPO+cZ2ml1MN84dzIkv8Bnebxtr8fl2KwPbvHgPOe6lUMwldZe
kYxtCCqlxwR6iju1kEHvRev/D6vi1GWmHauQQAiHQANH73CIby0P+Ph9sZdeLNYouGTFNWo+XMZQ
Rimr1AI6vv6j/1npbnFsG738qO3KeydMQ0eyHYncYXXAD/8DOTcHUGIcfEbtpCpvPTU9O//S00kS
LoKsxYNvtajrKEgK0SqbofQQJjW+Q79dtEOjyhqWBYmER93aUPDDQQowqiYxs1MXaV/bcmahQQbJ
6VAQjP/wLKqRxpyVO68Y9uN4Ew/hdooSTZwL8oXm9vqAgpPN+GyNr3QoIRm0v2psHl0LUctyIoaF
i2l8mPW7XvHz/m17aFEE8OjaCYekKFl9BgDS2WfH8lHZsVPe4tq7Ki24h+3/EZidB9pmg5ODAhRm
B/fzgUxN0CrKy/bQwk9Yw+GD2/cVpNhNgiQFJsSTuisCAtioP/n5Q3VKTE/2xCpYYR5sO/RmAnVF
RLHtZF04p5O6G0tn3kFlttltf4roL1brffiSTAcz82jh0MRyAIIU0AI7q9pgJmXeEtqK26hHl0De
nSTYSQHtbI9VWO7r0de+QeIdRQ51Dq77EG7D7oiqTSRBpZIZqTcbjYe3UW+JZXjRyx0rmsOTK1KH
MaNP4bXEGwIdV7zlQA/rN8j7VS4j8fAfXERPBPPtzbE8p4lvPy+hHa7HAxWiokf157Rrvfb/Qw1A
cGl1eMzt3LcL1dsZHVQ7sBE+5CfIA2c+yE58E5tRp/mdJAEKkvg/WNtZLTMzh+nqqA8mCN4W30cU
IMd7KiMuEmxDPNhWM1yFWg5i3dK6R123jgu65Vu0iHhJoUocTPQfXMwnzZSVuoqv0IHkBfJ5bg9s
OJhdIjnQ/n2subBn86Dblg7xmKWOBoYeV3ty4hdSmk/GaO3mBjrsrvoTN8xwZMWNasTUQ9//awQy
TKgZM1/vyxsnrdAu5t7MWvOk17IjvWjtuPxgqk4EJjSlQY9N7t7l5vgV3IBHsPN5EWmDKnIk50pB
HrK4LBGXlV2mCcEunB3wmmna36U3H9HQXGYASt0iS4IsahZU8/oo+zIqZRsUjfHrqtTDczLOVby4
toW7oYWGvp4E1HF3UC6W+IXI77ikoEd2l8QVMB5DlAftV9qVOx2UKrKne8HwPBxXqStoPLfAeNjk
BzqjK434ZhT0neRKuPrJBafmYbhl3WfavCAyNaZ5hZPdGr2MH0PgmjwC152U1ChGDa8Zmen6U9Np
N8M8ll4yTNXRAe8PZN70URL9AifiYbk6ZOchuIbUXJvaDeShPavsdzmU67ddSGSm9W8/bMM9GRPX
jFCsNJY70r8uV2kvoBVv/b8P485t2oGcBOVhOyH7IaMhNK78Ed3K29MWWYWLWmKhgDsacB4VJINR
GYza7aw+XDc2F7bQKyhn08bydm0bZP0bmNsL58qxuUv4WLZJHK1PIlpnnMxIfXB0MENBNXp76iLP
5EI2tu1kyEBEd4aeCdigznV/pmBEVtWn6CqhFLRBcqW0SG8Hu0k6PJ/2aA5MSUsOrVU04fYHCJIC
D811NDDdVSPWtWkUsoMo7ZduAuUGUQonmB1Z54HAe3iEbu0Yo6oRVLzKIb2pIyUwyPSKve+6CwCP
0k1Tq5pmt0JRXtOxT6P5t44kOVk0cy5c2yFO8Sxu4xLfEq8uDkbWeWon2QoFFQmTi1nUHil0f+H4
gwLtYmXexUAMdvUuJz9phS7Qq4BPcCEueCPDyCttVVwr8vZX0zV7N1efNfMq8CCG5+K3HYdam0Hh
eVaUb9TYQeDWw1lz2z9F9ufitzb7vs4LEBt28eTNxVMGtaBU4vuisbngTZSBpmStggPhSo/DMLi7
2LWIF1vOVdov6CjmgrdV5qSoYxCARWpyrrrkpAITlmtXqRhj+NWxPiT9tE4BcEVgnakRexTYREPb
9/r3bdMLvJOH5WpjqY/NBGJu2753UHKYGugB1gGjb5mX66/bfyJYA56AsWUuVWsL1VcVbc+ZoZ/s
tH0uaucqmCUstP7vBwv1S5OZeA3Hbq47npmnPjQ8dnpz5bZocBGcjSWL1Q42mtCqYs6nKO7REyZJ
a6J7G4/KzWPWGHqMyreSeLa33qhBwO5bkGkN/6Lmwqv0yGElLoIpOD2t3kKVg+j2Pibqzh0g5JbJ
LlSiReaCuGrrtFQbDD9qtQeeEwIAcNZIHoNE93Uerdu5mgEc0FpHXht8+325V39Z/4+kXkZZKfgC
Hq1LnS5W7Tktz1bMHtumus1Ick7SSdKZJwg1nqJxHCLXjbCLnU3SNcGy9Lea00Ev6hsboHza08Zf
ClkV9HKnBbgH1rPMh5AY0mFuelYDHKyr+c1kgDmXlbfUbYwgcpJAy7KvQB/8oNmfdHH322F++Y0e
f7qePz78qT44sVEkKGGuiB4jyEL7qfpCd8OO3ale5Rd+dhXDEf6Ji3izcyc1n9aio33K0zui7Qc2
XHca4CG+CW1r4iQp1slSH7WqOkG9PdBbWTYRHMZ4mG9VpFpUG0hWY4n3Frxt6tF5THea7Iov8mIu
zN08dYySokBn4q23MrujVrg+Xqwliyy42vAA37TU40Vdm+3LZDgVLRhNGofIuqxFc+c2a7Nhc0HM
1fR65bEC1VftHjqdEti54BzPI3YtvFarOkVRQoO4Ew0Gg5xAu5XjDbPRUsldQWAeHrobtWmhWWAb
PsdzCgIc6hDoGhnjl+0IE42+ftmHAFvipopUXIpxEwmy/KRGkvuqKHJ5nG4RqzmZbFxYAQpZ02v6
qPgFqoe7tUyZB3QfB/av676BC92cdmbXQ0nnzJxl9MeZVb7OZLANgQP9/b4PBnJpUrb5gINpYqsv
ihndOe4UAO4UbM9dNDx3xu5LtQTvVQKyJ9V8j2iouifzqnYOzflbcP8w9cVWIn1Z4ZCpYXqJdldm
D0st66ERTZzbnGmqtEu78uyUmvOsOGDeryzwEJWVjD9J9Adc5JZO2daqGqEyoWp+SctQsUEVFFW7
bcOL9jMerAusFFNjFXEVdfQ7ttFXlCiOij75Canvkq4PkwXvvTVYDBZy3T7wD3zX0sa+G+GoTfsT
FWIAmQ5G/7j9PQJz8QizytUVBXol5TlXS89062CqOwghylinLhNwgK+H24kbJYmq0skBDyH5crKK
5WdsFu4uGozpxgInWECIuSejVYSmDq24vlwaT9U61a+QvDzbaJu9rfd2qKPL1KtUJqMjE2x+PPxM
zSAsOa90OU7CvoLYf28UD6PC/Ml93zas6NHlHwBa6uaR28OyDK0N7nviZ0ESQOH5dn5od8mh3cdh
zq70EC4dWGNazvn6SGU49xZ6drTb7soyMY/ydSngeWrc4EkSXdS1Co7jlqJmv3dcScoXbCU8iWNE
nZa2OOTiGIJGqajrobeyPEsWYU0rF8rEPGtjEw9LgiyPHB/S46p+XR3AduWpniJVv748f5sHn6ES
AcIXdOOfm/TAqv0sK0MLMo3N4866IeqnDPfiMzRj7mkyVLt8bRDoM2xSBbQK9wWN3x3o1O7mcQD3
aJybEne6HBw2/0o/5eh0zBk+abFyLy6CfHiM6hfLuSrn2PxDvbK0eu+sbe6dnaNZptLfjaaEWNk4
Pm0vu2hJuNNJCsxb3enYA+q4ONRO8mo4+VXeartcPtMqMk/m2nmjJ/ShaewAvY+SPf3yqdDmkXR5
bRsleBzKs6HUfufudOOB6hB4MX16FbkZuM1Wg33Y2i0lHW2QfgPaYb6R5GtLgWYcf20bXeA0vPBw
OZM0mSEgc25UEDmN5wyyCBalXsQetv9AtKr658mXY5q5LdrszkM1v3cUT/B1uUhsf/lKbPPouXly
emfJXbQ8FoZHyHsa/R6bY0mRSmsfz8CSwBJUD2yenxL6TICgFWoLTSB04U4oxBrsJrMegfJGqeJX
HL+OcwiEySGRaXv/vYn+mwJtHllnNErbqwuujcCugt16UXxDU/wqrj0V1/24BOn1sAOv6j4dn53i
Ba1N3li8xPrv2nxz3cZritAAU4/1mhqHtdiqVYdp9gcwESWShb18BrF5aF45FM1IBpQIbPNXFL0B
feQpttTk68Hv0vdzyQA13aVWaiBRTCed9aCacV0cTcv0QVke7yyzYK+Vo0U7TaPJQZtY+2zUi+QQ
IIgJHpTnanVhQ5cOtq/BXFPYkTfGPtGKm0HGWyn6h9WmHyI6GSfLoiuJzWT8Tgn0pcn7OP+ZE0mp
SDQ8lzCaxklBz22WZ7XL9q5u36bEeR96C3WbUnYUEy0/d3hpu6hXRh0M41Vc+kzPvIKloZnL3gsE
oc3j8BLNMI2pnVjiEfVP970A1dukvs4KtIMfkmm3nZtEduKuNQmtDOYmeEx3CnZIsiRorfohWxQA
ZKMf238hSH+88nE0xmBOc2AmsBqkyautSXY0gfn/wbOlvUE6qsFHdRoDZjkbXVgzFAZzzZFJQgvW
wF7N9sFLR6cbFJUhddf28M02jG+12b7YkbVXe+MmQrtdm6jHbTOJPmf9/cNfWZk9T0OGl+leGSBs
YXoET/f1VSooms1LB2N7o+oqKnEe8/xthN6kGk3eUPb+9uQFRwCeQLJ2+rkaOkSzGdH+hpZleqtm
ebr4M3SEUy9ehvEpNxdZ5Alc6h8Z4aRNrHw9HS/JUnkpDsq+OWWS1CFaCC4kKrzS/W9TxhQ/xe5b
thy0q8TpsQrcHX/QmsoY3B4IszbfTUp/b8KFYlvbb6+CIJh5AFupdpauL7RE6UwPrNL2jJmE/8PZ
lSzJqSvRLyJCzLAFaoC22+5y2772hvBwLSRGMYjh69+pu+onl4qI2rKQkJSZGvLkOY0wT41l7Fip
ZuZV6Nq8duaG8slrLjbjZmbsSbtrDEgFrBE/x5OuMKr3eGI5gUs6CucwtucaV4QnC6U39ydI9/eK
Oy9B2HqDAMu2g1RCakEa+MzFg+APX8Wr5Q0zVrriSZ3Qf9zlMrCLJX8/9uPXAb0JDuBempr+ymfA
jZ+LgFJP2Jr9ztlOY+8q0mxZ7BKEqcB7M2iU+AXKbH60e3UXOotUj760zzu/wglJBM+d7R0ETnIL
m+Nwz250P684K9mMlaGwFM+VKOyQXY97OKiPv96fdZ1RKu4qBkY3lyPR0ATBoeuKVDDveV3MaJjq
0+B1Oz6lSWD6KuQM1aShqP0et5t3sJnPYJ+OlxfEzsSKvK8PX/hV6FkwLai14Fjo5Qo9s1Grtfc4
qvErFXk2DZZYa8dDEV7tRVMLCsty2pkcjQWpODNAPxwoFWPjgrx6vHZV3HR54jv/zHswU92/Xy3r
jWtRElYOrtrYS6qAxBy1fR5zLvcNSNe26ra2KVu64LHOsowAdcJ1/swHf08QQ2P7rnL+tDbpuybS
a8BSicj7wRwemd5OUND9ueK4HmbFaLGpA1BSAHD9GZ6w07LGqVzFY11uSSe84itF82/FPmxAzja8
OAmShOaO3+omRvHbYgzqvCqxpNyvPy6eHGNITLqRXbnW4f7CanpQ0WY8EGEuPBSze+Zr3Vys7aPc
g25rZl6FmuVdXpiWj6aLjhzMZf1VDdNjtzoVXxYUdKwERYJkEmUEjtYVudOAnsgeu4vmtKwCzAZo
WFTCgLm3a3uYAlT3OP6TOYdpLbaE9uLoDlVyfwE0YUFV/C3WLZSkQ9XgsjwPLThNRGJZEdhCdqxU
t8CK545LV8vlepRyA+fbFnAW16P1EeVd286JWRf0VbQZaZYeKbZr3LGM98McRNytn0vxXAbyRV55
6mexpZIUT2YRJOUEsGHwZLh7ZZe68Sn+vTVFXwcEVpaX2YTOoKJSLTtmph2a4uJkKiFJcVVSKN5N
hyvLuxF3T+77KXGO5TFM6p0LoCaSqMyRZi8LkDsgkkw5/Z77blIUa4JXTnjOmNi28Zivq+A0Xjbl
5g0cz5vk48y/1NYfD9Kj981Y4+wqMg10qSaA8fBIXL2/gWDzdV3mHQPTrLCKS9v8wt44Ca/lGe+g
PhKhZG3tPt3/7Vszj4c59be7Etp2fmjXqW+FAVJhlueQo+PyCl8KtgLntZXNq1tJz3mABfra4/VP
3uzSYVmCTrkO63TGu/W/fRFaedIUTptuzmrsYX5uTdm1E+V6wMpx4ox3U9pVYUnDY09zozhsJCeh
fXbcCVSBO+uu60kJL1xYhSygIpBSQuh7NjVW0jdEHme/7nYipK4L5XQgjGFtA+jOpG17cuvzFsYG
Od5f/ltWe52na5dvFmOe+dgJqMCkwHtB5deeK39JnZCiFvl+Bxr7UoFeToiHVYhBi3RD9ujVnYyB
xtJgFNjExSR2xD1PTgkvSFnvzNZ/sC71tRVjUuFei7fOxVXxLQ0/9ZC/2KIiATlNWh7a2Ii9uEoY
GEyqL8uhTdjRhfAMQ00YTYpTf9oToAkxfbd+QTG/wqbzMmBbSF1RhPOpz83ePzcsNOx/Qy9k4P2x
NmGB9SckQyUvVQCg1W9DtF3+AIr4OgfKpuCwGTpofQ3CbFdOdkyK0RdHSY08v9imRcUOikhjPioA
CifWAIKheZ+ahI6oD/KmqAu8vacoXevK4a/pNkegDqNPZSO9r7TzQHfvMEn/vW+at844mCMVAgUo
GM4Gns3TtuYlqIpbspTy/SwrKAaVg9l4T2JoHfnVdarS/yRaVD08IqlwXR7F7Ra/M+hYt0O6ij8z
6AwLbu1Y/63T1LXl61y+cejS6W1kqeohJdyLONiB6uBXVWYhGKzuz5quAzUYVcuUy3bs0xmXXaTW
3JZzKNT5OPj7qJc/WoXI93iSNX2pSCyfhK29WiFLi+61JuAZXmIr/1w6e9osOgtQlsGhTYty54Cl
HBo/o3gNaiPaIExgrt+pV0fE3kHsXtu7EQ5UJNZGrIKD34unvizquBGFFdFAWglYO/cwRzdT9Vdr
vo7xzcK7UAHx3cphaSlpttI+avxTH1pxO2Mv2gChcv4lGBMFhvO+IWgiu8qbGcAdhrDC4pj2r9L+
tlk/prCIehMgSDnsGNvNZOV1VIq1mZLas2tSntYGPfl47AjmzyUSc0HbRB4Fs0TRR4X9z7D+EsbO
mVcTu1Xsmd/SzRnzgqfBWEeTA/EnqCYNXiTqbwuS1U6QbfT3/SnU2Z9yuqZ5HQC9i9H57fxKzPOU
bx/t+vfiOJGc5+M47lVt6RxJiaRBY/JgE1uZdvxihrjndpGdP3sPcVlgmVREWuuRMjAHh6cU7/cs
D6NhmyOIrFbFSzXtZXA0C6Ni0GYuUTJRXuP12kTu8rXeXnurinwwwtrSS7z+NLO9lLXGuFVM2mIV
ZLUt9CWdX834IlYZr+5P0/w+eP7OyUizJiosrebTMLZWX6XTgqLLpC8NAh4Yc2IyRiKvEU9tVa7W
g50pkY6u/lTNjV+mzCNRiadI8rL2SLS/3jdk3XQpuw6RpZuvoipTwuqUrm20FWFcg7RVWv+0887F
QTdhSiyYLQs8WCAFTH12meRLA9W9Uhxy79v9MeiaV45MUD73jY12ZbpJFGkDQU/tL2vwsqvqp5sj
xdnb3GKcMvx+ABZbPiFspgE5UgMSYPODQ1Dc3EcO2KkHDMETaxSCo21CwfnLGjzy4AeMxF84Mwu6
FKshqrRh3zdvji02xc1YH6b63cz2kuWanewvsrNmmiVr6FClQwMZK4GcI5jmpm/gvv+OBEES1J/9
qX/egj087e248hf/md+Y/mQtY5WOOF8aeWQbT85CY55/7O3Xwk0CLna88OoOf58DAhW5tXrmZnSD
S1MXonAHEN6FseT+Ht77tgH/RYNmUF7IuinalObeebb8j2tHIKsK6gs8ST3iI3+xoJW2M8nWRxdt
W73a4ctIzWR268Qz9o6Xt70EN9L/P8b0wBjXvEUP4RhGzvrqDsicDNZpnY+lNZ7vD0O3Doqrl0XJ
QIFWtim3jbgoPhA44f2WdWugOvlMqzWgVZsKD3IuZuN8X4ygehqGtTjlxHnIz7Hf/v8kiRCZh66r
MUlGHVXu2evercAt7b3QaAahwrUmXNKrRqJ5a0m9+VwGP3C5G8Cr99AcqVgrH4XXoBTFHFUSRVCn
K7kTA1V9frnf/O3DdqCynoFCNxAeQ/O9M51sw8ETgxUBNJHeb15jOyqeyt484LYnND+45bGwqjgs
9q47GttX1YWDoqBWeTVLa/jZB5npQa9LRFY9R7z9/NjfKxt1mS+Q6GKYDMt8P3cv/l6qQzfpituO
qzu6bEa7G5uSvK8ScOvGwD3tBE7dzCgOS+fa9TY8qKUGlK9j4ePteQKQTQx97E/iHOB4/tj8KP47
GsEarkOJ+cn7J98znqvtx/2WdTOk+Ow0WY4MGVpeq09T+KU0FxDx/brftsYmVbC0NQbFYrlVlzLk
ha+q9Ocu3CME07Wt3CubNqxzEmDqIcdZIy3DvrrjHse2Zk5U3BcbjVGEm0CRFRDGvD+47hQ57u/H
JuUa3d5ciCHpOawTAJapAzWR2KUe3KjnO3ai+/Pr9zeNQ1wDmc+xxZMsSJ82k0dDh+x+6O7Yu655
xU2L2W+odW2+lmFajfLQFfPJXR6p6sQ5TsV4TaHZdwOIGNJA+qiFrU7lshyXaT3cn3nd3yveygdi
+r1TlulE+mPV258FaDQLp9p5eNA1r/joRBjojgNcNjBDJ2Pz38lui8dxLx+pM3jFUbt8nTuv52Wa
bxQ1l8ERkniPLauK6moh3T7zsClTOYqjCPmhn/lp6+fH5l1FdIWWNwfOxNC8sA5MlmfT7eKerzun
Js28q8CutgrxtmvjAkP6Dhy7hu3EVTWkIiQ7FzxdB4rH5oGYhbnkPB0hDhjI6sNCmyMPrJ2d+z+R
rBvHbxXVFTrcq12DzGnbbaL9DvGiwjxWlUXd941bDDNNZukvzueprUMCfLkMXOOwusW0fRlMb2IX
p2WOA9G5ybK6U2lYLV45QNZbMCReva169sYJ71RxR4q2jlBBKg6s9bp6jX0PqJFXw6OGkVmr6KfY
Zps3JXKCuM3vxfKI3RzINrRLG9VVba+nDbIG5RRti9mWz8VY2tWfgiwowLnvohojV6EblRwGgcq2
PmU2ORk1ypH8Pc1EzSq6iv8sARJKObs+EK/5Zajsk8eDdDNEcv/P/3uHu7GKKmDDpiJvKJRucL6T
F2+aY2MrUThQXWranAen+AJ4OGtpYoQyHsvptbP21PU0I1PxHGWVc6cPkVTJO/tozqD5K+TRk3si
IJrmPSXoL1PILCZd/+IPZ8d6ZiyZ9uAcuqbt/9+uCBScicuWMXXMLKxf2/U5t37eXw9d00qwt/tF
5o4zj6nvXUzycxjed+LzY00rgV74QdUZYzGkVpOXXyh0mr65tDXLiBmFv3N0uolwwF7oKeZqmyst
pQA1AN1S/1Nwcg78CJRGfw6/y4OVlMc9rZLbj72BCg0MLNA/g55sTNkm2dmwHP8wLwxmzKR/Epsr
oims7bSdukcYBDA0FSWYV9CsMYcCqc9w/OCj+Dsf6aew3iNv0Ky8ChWsV+kEuRWKlFdT4oXFoQaG
mDZ79VC65pXdYBk6a/NzNA+657NgVVyt4bme9tLEuuav39+c4EpZrfaC4qJ0mwcQH/hLvAaViKjr
PLbZq/x0DEVW9uoYIqWIFiwXyYR9oqsfoZi5Lq7i0ktfmm5vY3FJBzRlNWT2bB+Cyjs85HuqajSp
+o2bDe1TezJA3dCdiqo4Tcw53m/+5oXON1WiH8Ms23CYQzuzTX6G0E4iWlEc5xD5lWk+F6vV7mwX
Nzc6dKSEp27gZAJSzslY48fD1h1sr9gZw00LQtNKeHIkD5GwQtMD0NaG2I5VV1/cudmDs14N/a+N
Du0rkQkp/CovseVkY2scgtp5AWcy8hHrwZrKnYckzeyoLD+QUgFSxpV2tnJhbBHjC8pJ2DDu1F9o
VlkFf3SmM4XuJOyMgazugIyHG7k2CFLMZvy51kYLUd1+L5erWQ0V9WH0ZGQ5IXZG1/xI3RlcmXZq
9dvpvsFqFkOl88nXwQlMuFjG7CntyTtaofjMXPukW/nL/S50i6FEJHfC2UJMjZ11jnGcKTvYZrvz
97rJuXb5JtiNKwCzbj/aWcnHMwqgjkVBPgWrv3Mz0P25EotcMeRMSDQ/klbEopckqaX10EbgmyqW
pcm7cJ5bsFlCCuM4oxammr10NB50YxXDAhVQkwbLZGdGu2TmgudmMhwhZhjdX1Xd1CteLAvq9GXQ
21mLqlWzYt97hrJ56u1MvaZ5FcQyD4K2vgUXKwhi/wbMcVxa9TdPVHs6BboerueZN7bT5LnB53aB
7UiB5EgOPfjRB61ZtTR7pIEa+1GhBEvlVdJmK1YYLB2oqn7nT+NjQVqFkDDXyFdC8PdzJT444Zow
x/s1hnulvbrJuX5/MzkSB9GxMBon6wf63hp5bIzDM7DAO6dTXfOK33asYH4zTk5GJaRIDXrAGSgF
OCG5b5s3j6S+qaIrutzlnWl3TuZ7jowdb4DgYI5qQqNePoF+ykjqYv0xFcbyyJEI/ambsR+uKHE2
7EzOzYWDhn00UFxVPUJS46N5ZUM2+qXaJApIs8YP54iG9bmoAE6SRbvD+KzZBP7LWL5ZbdB4GF6V
F9jx1/K4oY5iaF1ouAPSkz/Caowx/IWk8PnsEQcGVeBgBLLLZB6XI2v3jkOaHVnFUGyG4xY1lVB2
mKidQLfIPjgeHz9O4D48OA3qoCPPksbOemv8WkVRrJbZuXUzOhmnveMcqEEdRBAvN7qd4KpZEBVD
0c3eOPoeVlxMcw+agCWe8vprufGjnXs7g9D1obi4aHxSgwjFzno6BnlsNfW6ABfU8V+iDnmYWMTr
dl42daujuDuzSF1w7mIryukKAFcdydDpY7frE0Hqp7l/hBfvamX2/4etKQA/pXRxWOIDP+R2+8oX
ejDCvZc2TdhSCXuEVxUjKppwFmu9C+nrbGhAleES93I/bumWRHH0YqSUDzZ+n1DzJcBNImKAOgxd
fwDr5o/7fejGoOzbbHbdwobqWlb6NolB5zImLN+seITG0U74vd3FXxKdsz+D4c+2sTfl8wGUmHEu
RILn4eP9Edz2vr9kOhvUTQDdypzMRT1KG5W0bmXi5ZW7d0HRdXA14zfh0J9ZjwrB2slCt/cPhHD7
ZPUm3/E73excF/9N68wct6DacEWcWsDEQZQLIovE9tjOkfi2DRGV6qYmsh9XDrdG8V22+dAyXH8E
/h/LDXZWVzc71+9v/n913cEcu8DOhgEVOa34QK29Wlzd1CjuC3gv0udkcDMzrJ+7fPk49Eu2NY+d
KYkqEOcG89wP1uxmRHYXux0PZWV8AF3ujl3qZl7xXm6ZyzCMaN7K8+d+nt872/JpoXlSW+5OINXN
veK8ftcglVBtbla3QRmL0QSPuQ2c9X3H0gxAxUdYYWdsVk7crG/4papZGBfW+rNYvRb8n3uCkpo1
VlESZukU28AwBN7juiNcf/gw2VB8maQRPuZhKlLCD/pmW0SJhUAirSqcwzjyU1XmO+t8ezcjKlJi
GwK3Q+bPzdwBwRkaKN+MRlax3/dlzJbefk+7aqcr3YpcJ/GNr3VgH2udGV0NjvPRgGosD8yLKYIj
CmcO9xddtx6KO+dmO3MiApxlxvnrZEM+tK6qaH+2NCarysFZwDwRt0f7lZjo0c0dFuHamD+41MrJ
u6ytvKjBJZJtRYsXkhYaH8tpavcwe7rJUVzaBHH3NEyek1k40OeocBRsOZuc7TicrnnFnQenFmK1
mZv5BliLcncqooKgDDtYH6kCBpmHiqAQoVdv0wBXEMPyGcJhZVSwvAfZIKc79qNZX5VxLg/LbuxW
jAHkD/wjn+ztPEBUfucgrGtd2YqL0upYePW1teqCow3U3ynf2D8Pmb5KncPIQvI8r90s6Ocj2OGO
pkNSFB4/FqxVKTgwtpWObzRu1s3jJyC6v3fuQxk7LOt1ut7EBT7bpV2DMC9D7X7iNGuylNsh7/Z2
Mt2sK/vw5IHXDClb4LSoXJ5Wn9pfSY5a78emXfFZzlEVmwebg03M/aco85cgnJ/m5hEFvqvJKz5b
bk4wGJvpZMsqYqgLn/rNSixBH3qYIipBTj4hjU29EBEHHMSQ/Zp/mDjlNkbzWERTsRTjMgW+rGHx
xoJ3LyHjZlqPG16o7k++ZmlVLAUeNIHE93LMDmnw4G5/GIzgMXtXcRRrhZtXVeHPAaHokqq08qiX
wZ7cUgjT/jtrQLzrFvnG5OXWBtDaw48HZdBG+ca7Q42MfETcTiJxapeJ3EozwobZv4JAbS8ZqJuv
a+h+021Zg5NktbHcRe4dXHBeFqzd8QPN5q7mxTsaVnQccY8RbPs9WwBVlOQLiKKebbpXaXj9y1uT
pjhymBPuD3XpZNLLo3Zq09JlX65ldDvWpGtfceWe9m3VGMTBkg/npRnizuzeufZjzyDkL5U2bo/O
DGhK1kJO1qnLYz317+wKZFGPPa0RNUvuBitegU3EIrcKnwszjIXkzxADecyZ1dx4zgZah+CTzZbQ
y5CfSCibE9bv5Xo1FqQmwgMfcEgJSeeMjeO7bZjjeg4uywp/ALzrfrzQrLCaDOcCkuDTNiBZ5+AV
SvLms4EdPw1ak+zYkG4Q1+9vPAy5ez+oB4FF7rsidsKwioKcv1LoKSUyWHbCtq6X6/je9CIDsA0I
aI1nY7g8b/kGIk7yhQJBjbKvnam6/epM1MR4x1FzOVBMVW8Mf3pivjqijTkrP02284VBrzpqZPdQ
BpKoWfJ15VOLGmU4NrVfylY+A/Z/FmV5Guc6Q5zceRjWrb7i37VjsGHucUJizvyybSySy3hZgFl4
zLiUrZqBLpeCKdTN5q5+109mCj2fAyn30gC6v1eO15NlS9EEHPd9qIiNHrjguh/EeESGF+cMFa81
uqWwc4bW+952in+s0GbdIZ/s1nwX0JDtEUZrBqGCs0xhicZpK7yJlEFKCu8oq/y3/xB1yHUUygE7
EGbZCwMXhLVsY5QsnIYxiGkw7dip7u8V527CETqbueFkc8NTm0+4+4mPdNs7zWiu4irHTltNnQ/m
BRw5cLzmg3Uga3Fubfqhm6wYIJLH7FSVdxMLM8q2ghv4IAmnbD0Kqz8wALsfcgOVZ8e0t74IBJq3
pvHU5v2Lyaxo8ocdfKhuDRQnXoxyFfOESZIgvInaUBzbljxZfK+IQde+4sWjvZJAOrDQsl+LZGLV
2cv76TD67eX+/NzGssFIFUd2bROq6QF6cFAEmImtngDp4H/A1on6GmLbcbWV/alZBXS83eWf3PLL
g2vULWRR2XL0zck73f8TzVBVoh3hN0Zeey1ujKaMjG46zXi0mhjf2UF0zV93ljebFIB0jsTrvJNN
QfmHUwnKZvH0IPLMJypDDZfFwFpsRtnkLbGNgl+w4h2pVx7uT45mi1W5aTyy+X4wung2L6dsnebE
AnMTn36F+fiYH6qsLhA+DJrOxgBab0r54DyvJVhP7AefY1QNOAacYmd6OK0Jzn+PUr72C4Q6UXy4
s7yau4QKDhu83AvbHFeYmrQ/WW8/YV9P7s+9znIUHzeHvPDb5XorlcAr8j4tgLXGW+tjVzsVEjZw
xqrCxjsYsHMp5GkPE/l9/8d1RqO49oynAOQSsEGEZZ81jRvNhH5yxb+03jMazcXxLyzYgj16FZj1
WUikGunRs6fv68KPeTfgRYm/M8THQbo/HxqPCg1zuTGtXoD9tLG9mBaAbPVzUjigFiM/7vegWWoV
ENb3mxiRKUQ4l+553VBNgBxMN/uf7jevWRAVEDY7SJOQDc2voFW0qITW7vZ5BDhGmu2f+13oRnD9
/ibMMctqIEuIFfEa8xBc+aucAY+35o6b6Zq/ut+b5rvRMPwmxwjMso4nQU8DqnhFsbdb6+zJ/v/m
t7UfXUuWQTbX7JybVeo31efREu+KrXu2JYQpBXsXDgix92dLtyCKa/fbBjxpJ4MMwleHorI/Vv72
yzfZoR+GRwpUfKJCxUoquEebJcgKxz9ZdfmxZ9NxGfbkVjQXI0vxcTfgYTVunp8VI4h7OyC3QQ0g
iBGHnme8X0kPpTMQtOV1tNXmzsFTE2tV/NgS+BVfKfGz0JJmXFYr6t29YY8aUbMmKinNMoRlIcTs
Z9L5PYJqjxlj0vkfK28vha7rQDmWW1uLbb+3/IxbIAWBXvR53CDa1KzlwXEfoj2AZte18zeOwhu5
eMjV+5nDZRcZa3Vw7fEcWMWfYFmycZPHhyz4PxmnN/0AckArsJdBxRE7U9RUVWr71utSbz+DXUYd
jdOrVESsbZZK9JufdaKowduEnST03cgED8n9Qeg6UNweJARGbXtrAIRRfTDD/D0bedJO8rENXIWQ
jUNRj/NAQMLD8qfV+AKxW2RU9nhydD+vHNE3xxq7hm9B5pMxnt0WONnlEEIK7LG5URwcCWLStz6a
B/9gNFvtEWLqCaPlY1OvYsfqoZ44DTD1c2DjcYhMcR8EdRRMw46BaqZHRY+50MgawKUaZI3bn+uW
JKZhZq5Jdt6eNLFIhYuJprHAj4L/9/C6e5zl+JXSvthpXPfvihP3dWhbOTVRVs947G1z4g9GVpl7
1KLXZm68IKtibgyc33jfBTmULEgPKt76ILuBRoPTxHLYeybVdaLu2PMatEbHgoyv5nPI17hetg9z
WCe+vZcI1XWhuC+yZd7qEh5ktrV82rrhR1d6cTvl3zpL7pC96lZC2agNpPdQtVv62eqGXczoIpNJ
OGFypUHa8YTbHDI+URXdfFqScKEDwlwwy0PvO/ahhKbfl2Ji83Eajd/QtIAKkSuc41B3a2IsLdtx
cs1bi6r3VgkbkChR+BmUPVNbzhEUl06u3AC0pD9N4n+8H0tuLpQXqlw8EgIFJXStnQv0D2KjCiNK
jE+deHJy9+V+DzePI+jh+v3NdrQNllfmledlBhBjdTV+WQfrKrpOX8D9f2q98ERy93C/L91olH18
25aBudxBJhV60zHqYL8xs2FxA0K7yCzJXqLkpulhSNfu3wzJc0ljjjTwswbatJG/QdHVcH4szR59
hK796/c37eeMhCwIHBxHwJ8CJuDpZZ0NP/Op+8hxDQNQIgDDWcqpGQ2z3mfGsWbDL7Mw90rKdAuu
+L5RN4s0wyLMQocuWeea/9qQjzqCSP9DHuRfQSH2lRT2Xm+6uVLCgPSvWOqxDLPB7t7ljfdMeB7L
Yo9e7eZmgplStnLXbbZSsDnIqnLrIFvj5gme8/acXDdVyk7u2VJaIRdBFuC9tgynA7Plu8Ijn5Cj
KUFS2hw8ssvedzuaeeFfgDMGVuaRY2O0NoKicWvekpyB6rs2zTUOJ5cmm7T4M5AOVZQvfnuEsPDe
gev2PKJO+P9NGnD6SprG5FzEdljZqZv3QrSmYfW0ElCx5s2ChvPPw6GHznKehChBCyMvCiIrWZ8k
j+jOa4OuLyWUBYaxrHxAX6VJYW/bS190O3fC24+uHgL4/0+QIDYwhkQ6F/MDzOBcHa90w9vLlJiH
GhTp/fF+hLxtcaYKdWeogKLBBj2LzqbNwSXLn8o366wuQ/bMr7gHzxUssRfo2d7v8HahPQamBDPa
FEbvm4VzaWSIW88WG3X3zaouo9eB3ACW7x0d/2UdYYegpAblcnS/49t7gamq1m6ba+ZlH9oX3zkE
+b/dVsWmd6z7PaG024HnL/A75LKqpffQ/tT862+XfrCjXUZPnaEpQa3vB3Cn24Z9KbajVzy3zkNx
31TPMzh0u00HIhfoUxym6Ww6O4lL7SIr7t2UPXE20FpcyMt0cI/DqX+auqiKtthKyDnfA0Dctt6/
oO4AuXTQE8vtSzh7cTG+p24YFbAjnC6W5g9Zd/z89tL+BXkPmOWEpkA345B2UPHlQO473x8xSxIq
fj647cJc07MvDv/Kw2PtNs9yCE6ieUSowocsi3I4GUbKhbBc+8LAIVI0LHGnhLDX+39/2zD/grtX
KMdscMi2L3LIKuuHvSdGGyLK/XXvwU9f+3tz4nHKsQR6o0K7q/cTNbFpbwcpm8cTLDbaQuuydMFX
Xnb/3h/GzcM1ulOOKNR3VmujtX3hrffJbSSYzRnULMXrGm7nfPR3NieduSpuTOfhKpNaIkRc1Ubd
g8XLaK1/TEDK5f0nwxQ7oU7Xj3JIsS3h5pWPfuj6wenZgYzHUp5DkOhO4xytbGfvuCkEfjUtxcsF
4aAWFpV1mWP7l3mcTkURyacyXrp4PYLqMuLfTfR3ub9ItwM4UY8rdQ1xk8UDAnvd3ldOyoMJ7LaR
ZDS5377GllVofABqCN6AcPjC+thrv2/FHvmkJhoSFREP5jc6bTQ0L10brbF7tM/stEISPtkOEEtP
9sSkNGFKRcbbm/BskKY4l2IE/6RhJROkk5aq3CH/11iVyiMIvCVr13X0Lm3nf7G8J1mhvqt6sQ35
PBl+3Pnu3tlH15Pi/f4CMKPZbN6la2jce7+W5p+++eA0Rbzw76P7pQcrLMnNhE5h0rAW8rPluXY/
u/kflw8Ht/g9LzuRX/cnSmAI7LwpQyNwLnVrZLYYn8yWJxVIwuoAwgdemEKN8Nt989PEIFXNVThM
LB2ZyEXWHxYBzfUy6mb5PpfYbzp5ut+JzsaVyNDPxBpLUGxdvC0O/JOU5/vt/vf0fiNgqxquSIAV
wcz98WIszyDEiqBacuQcUDhaxv04x8w7281XEULiGsyxgRWT6aUPvJNR0WjL4RLOxwYH6Pt/8x8N
x42/UXH3tDZCblJ3vPhBgcTNi+k5h7r5QX16BuzzMLkv6zI9mbKPJJg827X6MITNcDBX+S8bRZqH
Y1yRs8BTv8U/9OQbsqE86L815MAGUGfS0+p2x21qzMivsFePIHqtSfVS8PJ57fjOg5ZmD1Sh/UtP
HTy7mpjS4H1pd2C7GGK/+1RC41pWn0xcCOtdCmaNXaiUicFYokp7hF0E4LzjwPDs2YVuEMrpw21Y
11UlYGvetnxmwjxbcxra3yXQZu1ATq7zxwLctl6eQesu+ybaqk/OZpy3MpvlkvTmB6TZYqMPD/ct
QxMi1aKAnLQTNcx+/W2tc9LN9el/nH3Hcuw6rO0XqUo5TBVa7dAObXsHT1Q7KovKJPX1d+ncN/Dl
Npv1eqoBKAaAILCwsFH9gD5t8WXxsmXcv39wWyiKqDxk2ezzCJKw6jir1Ev224IZYjWng+do+Qv1
eNTnRQr/oW4zxSZJLI/YLHdC8m9BYIOc+FjG3EpHBtaisgtbLWbGy+WVkd2BYl1A18xaDdLi7qQd
s2czmdL+zn/ZIitqD3nsKNZfYq7F6gCkVIq1LNFJujVe+3UGo9pbRk7oLn0HJL9XfLk8F8l6iTUC
ztLYeTNlaC2H9nhbc+DoATzmCftjIzR/eQjJhot1AptZ4THZYohyPlROj2Bl6G8qNmmZ8H1eH05p
RaxNC3KDnGj5lb8ThCxht677b0Hd0XCyqIx2ICcwPUe9fbSLPppVuRaJdolEixuABaUxjORkkUcz
ONWqRliy/RS0toH/XQVL1Z8W1qHZ8t0U/Fn15zl76BeF6yRbcUF/RxY0hdsA1ln4daznLNna7nEr
VEVgsgmY/3dDc1Bfg89hnh49Oj1WBTgfMztdyzlqLXocB1XoRjaM4DxsxBkJgE3d49R53Pm25bZm
pY652YYfjnpp1j82i9Ds4PpAhSrshmzlhCdGzja72xAofPTzOi4LkroDDeeqTC6fV8mUxAqBCu3J
up5ly+OM3qheFjZBHgV8Dtny3ZoUjp1kCmKZADe2zDWWfH0sBj/0RhqtpXk7zL3ibEmeRWKJwLjV
TcGcgpxKl8e2kz+4Ixh0TLAXjJNuKwyrRPXEJrs23sbrOMJ6r/oTr3/WmmJtZD+/r9kHUwQ6h9pc
TMh1zddgLkK3vB3IGlGqKqqWLb6g24WjkbzQYUgtNJeeRh0g6yyebR5dPj+ydREU20Kh3lq6KI9h
RhEt+l8ELy8Llr2tRaY806iNoHL3FQ/CNTajLh7e/Nh6Z2dyXxz7tHnzE1WfTNkiCYrdd0HBWy/o
ToCx6W2M9gKaKvkuiWPrIm+rNjONw/51p4aE/rN/OyEgX+hhecN4aB/MI/mpCmVLZiFWBBCOQFfB
6b4XXkqCMeTmkg69ikZfJn73OT4c1Z76fGLlXgmV7RSwAWrczHwE+59p0uu0TKwGINU6Des+A60q
4g6wLIOpQED/IXE+eRKJrXd1Ci5ilEuSUwEu4C9+SrEP9tP0Pb/h31x0Xa1OgeL5LtEJsSqgdtCJ
pqtccuo7/W5BfU/BPYVbJDEXYiWAs/E5I2DRfpims2kevBzYryx1UVd9Wetkvy6oc2fbmk8NyF+Y
jesA6GbURF0WLTs+wh29WFmd595QPYxeFbJqO9Ter6r2kuukCxq8OHbgrYiIPc4+mhkWp6xFMiVT
OHUSr1rE/zcWum2OhrM8NuO3urjJ1tfAeW7Z1/GB0qtoTcFLvb8fP2hXDe5GJDjc5XHlT54drfUU
Kh+hkqUXm9Hm9UABDIHsVvdjTpv7zDbDZlNBdiXLI+L6N62la9to3SmbnUfLWt6yNqvARzXEBE2T
NWtNQOicXt5nib8igvz5Uk1dYOKB08G/DrLXRkuGYkI8IJ3Yr8tDyFZr//5hJ7bZni2LMnIa+1Pn
nqbpW6Mq3pY9AkWIv1VXEO3j5dFbaJ3aHZCbjfQh5gf30KfTnaaInEgy27oI9Td1I5hpwKo8RH8G
1Av5DY+s3DBu3BrQHM3Qhp/VUKOT1djxg7e6Zkwbd7guoyNyw04jsJbbiBuvrV9I/rgAD6a/0VLh
Mcm2R9D0ifYBslzooFzXR698df3UdZ8v77zE+onMsHPRBI6/9uS0kkdPf12142W5kkMrlgAUfrEF
Td2uj2O+NgwEJKXbbQ/aznof0nLl/CWo10CPcrdB97jLY0qWSYQIl3XHtRaUd8D5sDuqf2nM1FeF
F/8D439yl4rEktQqqdlmG4TP0zfN3VLNHaMp+2q5zwbig3ANQrs5G/y58duEVA+oAUPW5S7fHkhw
ngxQyuX2oeviANTTVva1a5uQ0yoc2+8r+dHYT5eXQGKXRHxxri9TtdelvPvzfV5a4ZSdZ8SNrCBh
2TlrVWx8spUW7AWzHKvJUKR6tgP9wE3/Bpjmw1RShS5LDqWILDaH3sa51PWz444s9CuzjJZuU5zM
zxuBurpYL2JsLUGRGu7Nug9IarnjvZuxuz5oEOXfCiN0QR9toNqzLqfzyAOgVWaFsskcY7GQxNIn
m/VjQ07uaaeHL5/dm+1spGArTfpUe2WKUyBZP7GgZJoKfwajeneq9S605h+uCtIp02ph3y20d9jW
EfeEvpCEkvsJHeeCNjXcp0XhjUlOlth02JkHpwAfJ+wRBWZ0DJl+4rnCjMqWRfD09M3Ot9xsXEAQ
bbblh4mAGetxHNac31xWP9nfCw5fk+WFVVEsvMEPjfesm3FlKHRCenaESwCNnnvN2OAGjN+6Gy00
QoLe4yUc+xsSF0kQb1ceHiH6ks2lZgb6ijPK0wUNs6+Mh4nlIWXV8cJ3dMQsMgCaijR3fo5IGl1e
eMkj4b9F++DAjLnb5U3X2udZA9zEmKI6t+ewK5q7svfOl8eQeTL/ff8wiGNqE7V6yztPyXyPtjhJ
neove0J37/lef708iuQIicyzddD63YCyWrDBTfFOMIEEU+yuqvJtmXhhd019pGiqjaTP4LrHzMvu
wCGV7hj5q/5eROJZk67Pm4lkiLE68Tq2d4gihaizUIiXvWjFsgEXnS/6cQdtsOwt2H46fh7a9e24
gtF0vq+rn4H7YAFFxtHXezJequYraBkVxluyciI4bxz1vgY2krx7w3NO+5BUh+oqElVXFxF5tlfT
yaUsOLtAhbT3Wxmhlu7yjkiMngi9W7pa6y3bJu8lGBkaR783F08RhZStyD7kB32AL+TwooHSARYb
F9Q6EbeJVlvFpi7RaZFZFnG2QSssy/hdbVtsjNQLwUv+MGzlM0g9FHGL/xyjT9y6f/hlUc+eB/Mw
5jgzpYZ2ET0qLZoyCrrxd++WsU/wdJ8M40vbmn/ROgk9qYuiPGxr6zx62vJDK910qgc9GU2uIkOV
OHEiQo8W6I21LYZ+RuoDnYH08iUf3C99X3xrhv5r5w6J5kzp5eMh20PBHmTI/442nPJzoc9ZWGTU
Tgotf+dmpirc+9RncP6pLgh8n+TW4nfv/v6+ZzdUey7ZC4gi6lkRq/gciIAh9oX8cBCNCqkVc5v0
cwBeocQpx+CIRDPKjgdriKeuThqAP9cB/J2r3rx7fXazFj5DMno5thv5C8zpGG1+wJI1BwCIFK5x
nJmpgo/LFmD//uHv0CobHAAgBDzXALyDCjhtufUDKWMwsLtg2NcU19OnO4lF2NXowzCGGWjcqHTr
rGuahSdQ2edu2A7+uwN7r1jpz6bim/9g5gh15mr1rRaxprvCuXd1J9QYeL6nGDysiqDZp/75Pojg
RM39aPfrtCAKzs2nBp1ddfJ3pUVYIRpFhyrJnTOH3+x8tQOFb/WZpdlHFFwrzrWsqjO9PYEUBESN
0Tg95eYXpuoA/9nO7OIFHQvGioHBFxMy27Qztshj3zlRmHeJbBEgx1odTsmIXzfM36yOev+lCRQb
IRMtaFVP0Zmyr1fko8s6Nlv9pmHA0nMVMPJThxbLIiLkfJd0Tt8BggCM3/0+xrC6cc/ObX/wPDe1
6YnP7KsNiM7w3tMlsWdV4FGy3yJozuwY2MR7LJqlj0llH9fhVznS0FyeLhvVzwz4PrN9RT+oYslX
OAvZ1J3QKa0A1KhCZW+XAGgIstrtsUCuMfDtH5fHki6jcAs7Jmsbf8Vk+l/rIUv7QxWvIYDodhik
TaLFjmJSEt0XWWW1cWumGty7UJJzsHw1slQHndc2hjo5XjkVQfPLajOJZmftCfCEJXH/eke0Nk9q
EqL+1MALGdy/V6qNoPFLXYxs1gfsEBo4mtGGivi3wCZTe5w1J1AM8qm3up8DQfHLzdIa9EftTkNi
5AlasCb73rDn6kvzhSVOVB5UxeuSzRHBbx0azbgF3g6nDARo6xZv/KTnPxqSDLNi+yXWQESmtZNZ
D2vbIqdXvrV+0vW/+lyxTjLRwgXp+7MGinDSnUYTJcy/c0CwlUh4iaqLhLPGXgUMsuvuVLg1/Mej
ixRep4GqSPHily28oOqBZxs0HyBfG3gEXk+Ln7g9hZtzYKtiCNnyCAq+aKQqnMpHEeD21OPZ2b+i
LEuhcbtmie4vTqjYvpfbddeBm7Q9Vfd+6h22I+I5b+2NiYhCFqn0WrZGglob1PZrzjscHRSqB7e5
sUzAQm/tmnYD2hS6lHZ/+nJuFD69bL0E3e762W9dBl2ArxIa213PWUSoYsVkwgWVHlAN1+Q1FkyH
M+euXZRVZ0MFypMIF0Fm1TgxREiq7rTlP6r62dcOm3mdiyOCyxrDq4huQ3SwETymUmMuo8z+bapc
KNmvCzrcOoZdlQtMnetVqMqJdJR+EhUy7rM3LE7pP0S0lPqFm0EDJu1J9x8LFXRQYhxEcFnHG22h
Qw4MRPcUDK+9/93rq9BvFO9j2W8LiuvszGLrhLNSB1a6ghEt664zCa4QyZy7hvTM2839+FNfvtfm
fWW/XDYJsp8WlHWArv6vnTd1y0j4WNPIn3NVYdKnMbR9KwXldJHNZyjfgC+crrGeTBGJtGj4Zh7I
oUlVqBDZvgpK6mq50ywjBvHbP6X7FMyHlnwvm2+XV+jTmAHmIALIClqjY2/AEOV9GXhII/SFT0hU
p+aN9U6D0ATCJY/N8+XRJPshIsl04qB7s1V0J45KmCcDdRjfSFGo+Dpljy0RSbYxrdX5xuGi6DzO
TCs1CrQwbXharU6SIZZj5f4hm5wjMBJhWSKudnlan77Z90Xc9+6Dj5xZFP14PbiTyy1ekSsJOyQJ
H2haxUGS35P7coxrmO/IDPuoi1SdYCQnw9nN14dR3SBj1lo47ckm/teV0bA3ttuydL96hne4PDPZ
hglaP7a2rXv7xGzbiZhm3ZvZoHKQdyX85LoWOWiDfHTKisAQVvcUJZbGMT+599VfckMOXQoykssz
kNhyEYZWcG4jk0Hhj/EnBIU2UodUZbkCyQxE/W8DJF2MPd/srEmNNie56Ud9uybdgO5UIw/r9Qve
M8l1MxEMgT9llNSVjb2o8PQelrQ2neMys/iyeJn2iPAzz9csuDRYKW1y4iY3Dxm4gLvskVrN7dCQ
R2c2o2aEbTATJzMVqiPZHpGetnX7zeoogjDUqP4EQR9blfOj5ypiC8njVQSkAUQKxpPJxZq1ewrb
6UEEAKp99HO9NR03ApjjTFXpAolnKALUhnlsel7AknqTgeAjKEHyNA9YWoL4Zix+KXZJojUiOG0Y
e4OwHC/k4sY4GPGQatH03Ul3/EkTqSoVZbsiqL02VRy7jUF0bkZ18GVc59BUcXXI1km477WJe5bj
I1RSMz3OXBrTsYnBgpYs5HEw3i6vk2zj9+X7YBvLjm5ko4j3NNyLg+LQL23Y6GOUNe+8Y/GwKfZD
tlKCCSB+1hVeZnU4YG1qOsUhBx1kUNmK61lif0XkGgFxcLllrD11+Q9veLGvfFaIaLXMXxD/WJf2
hLLqqjpzRNs6ft0LWESrWWDia4IV/6xV973ZhsMcDf3L5W2VnB0RqjaYW93C9EGftRV0OKnZ3evr
i27+NbS/l0eQbKgIUCuLYSb5DDR6X2rJ7G63OWoZg+UaGjh4CiIFLaX5bBUGEt/F8Do2z+1w2lQ0
x7I/F5S20HuCpnlQWnD/HUbe3G3jL8cukuvWRdBaD70L2xFt5k9bcNuhrqp68VU1drIfF3SVTsUG
WnWI7rosrcs2RhO6L7qlYomX6JBIPms6dVNRY2pPLHjc7BtdU3BPSNwvEW3m4u63J9eG6pfW91G3
3gJiw9PUbv2Cqe6vT4GAOC8i9MwG3VM+9UZ7akZcI0NjozOKY2eJjfd13OjzyXVt/5yv5m8Ujpnh
zMqfl/dbsmoisAggBIsVCGmfnGkERNMOl6pSeH6S/RaBQ1VnWqiPwJwC1Npbr1ZThMsUX/5tmex9
sz7Yfb7idcHtDfGStTozTQNBC/Jn66bwh2Xi9+8fxA982amZ8Ossa8KyuAV/mlE8X/512Yrv3z/I
zjgzt3mEGizGszGkW6F4uUvOqSlobusaNStWPCCD4NTpcVNmYD9HNd4cXvffgvpubWO2/UJhd+r+
afW9CF1RFIEe2ZIIt6tTgXjZAdvO34zRJuzm1kmWeeJXnkPBoc60pu5muIMnD7VTxS+v/Y2k6uU1
kZwTER+UW0yrvG1uQehyl6PqhSNUdaXo3eP5cExK3gVb2RiIq/n0zmVN5AOgOWnlleKF2BfW2wG1
ldOevDmtqsfF/ekEf65bFEE3M83PabAfRBagnxz4/+aQmG+XZUtOisgRmzGDgP+09tA4pSsOvu1M
p8ybp+SydIkKiRjOhbT1RO0euRxwgCPl+jib2kOR90+BZj1dHkKW+hJRX2axGM7Y48jw5/XbeIMu
1JF/M/xiUf6kx2PqXBdtE3FfZu5Y45jDO2NzEPotRFe4NiZVuxGJgyYivlZqAHpS4FLkWtlHBbHi
Xu9fgwKVcXleoHpQVQgvuxlFAjYGipgOjbkBgAROQgPPfutpsTHzyB/81Pd1dqxR7ZlUbhkkhGcL
WtDn6eW9khyHf4BhHWFLwGCpG/7Uzj8pn6O5jRt2nQMt4sImey69KRja0+Csx2kjN0ZhvfJMBaKS
bJGI/XIAbdZsze1OU/2SVT+t2ogGYCx6+8HvVVxiksiIiAGzPKfcaoo7oV9dkCR403kqHOdB64Gz
ra36tTeyNfS1sY0Mw/p+eVckNlcEh83uBKhFgKfYMoMm2nbpGUSHb70WxJflS0yMyL/m4ezSApQL
p8p/y/JbzXq9LFcWRhaxYYFpG23VQrCdYh/ahB39Akk3cI31YZdQVEkoZiDbeeGmRqfNZrVWIHrR
5zwO2N3AvnEE2rLg0dUVdlg2hHBjZ6Put2uAEGzrON5NMHM7bCvv58J7K2yY8a6ty/vlZZNtt3B7
j+DyQpYartjmP9ZtmNtnwGoui/5Uv41/UF5GSTxasbE7VfTFdSO6dOjaE/vAYl4nX7jCgxXgSzLM
3akz7x1yrAsg7t63wFVc4Z8fKPz/vjkfXIQC1ULcXcG0OrRpddPtEX3w1xXbkR/MuE+vytNjGPE+
L9amAyUh6lX9OjUyEImazs2qI0FZ5Xebrer3+aneYZj9AHyYjWUShG9XuPRcx0gPPlFow+c3LgTv
A34Q7OJW10cGwWAJnkAsj3WqYj8mVdhwINH3W7dKr9tx6/8OZVrLZJkjXM3caiP4Pn2wplMRzv6f
y/I/VQZMRdDstllXVqCx0Wnx4CM7c/uXAd4Seoy9XTeAqNflMm3T/ohGKCShXD/a03wzXJfRxf8L
yjw00+D5C0rOaFV99y12BMA3Bb477CZfoXSSJRLBZXk3uXNn4tIm5GFa4p48LSrWHNlJEpnXPPTp
ZZmP3/e6kN7u4AN2x4DmNqOdtNVKykOvKabx6c1qBCLQzPAcZxsHDLX1KAkE8R76z9v6n2L2wir4
Wo83PVFADyR6JwLL/NUjAI7CiiBQGDWuH/vKUnSJgRUxZaAFa23dafBKLzpsg/ZW2CuNgqqIXCUB
gez3Be1eB5fYugF/ehlndH0tt+VQ6Kvi8pHuuKDQfgVmNVbjLbPcakuYpaAOPHgP/Kn4Yh6aBNxD
WXKV4omsamazrM3kIe8+9TzMwRXor0+Zp3CZPr2tcZgErZ6GQqcFeHpOCyUn09D0mJo07LzGRfeL
5cfWuvHlWcgGEvR7mjp3phUGsq0+iJp5DA1ufRnReWgpsi/LpCKCkBwsETpGVrRY0x2sVt+imIjY
t1wvbyuwQgWzqeJslWigCB5b5rGoPYIFW8r+JvCsk+F5NNw06zi1oJ0m3atV6Tf2RBVhCtmchNtc
a4oRHcyh8aSBe+gW9B3d7KawWGY3zOtREc38PP1nBCK4zGc8X0Z94nlIPD8Fb3ePJNaWos1wzNsl
cnh3bAHSWLc5zWh9VzUqgIPEMP9DabYipuahovbUIAvBiqTmLETN8eWDJxMuWAEO4qLM3flZKLlr
2zNIEBvydlm0zM0S8WY56BTHrbRQKoEHxy2x2ts8J5Fh0YO3oH5+5YeV/G7YEnFGI0puPa6Cuslm
JVz3hbMxhhJx7EZzv7F7Z3hwVa9DmWjBJLhLW5Zrq3cgv3ic1y9LgJB2cnnBJEbgH3Kzxae0dzbw
DBgktAf7zhwsNJTU2wNKxJYwH9bXywPtm/sPssAIROjZYlgjzQI8qDbN/Lbw7KUkgeL6lYkWXPdc
K7VtrvA2Z9QJib+c6lFVvS5ZebH/+dwNzHA4NnVYfuhZgVaU31Ahc3lFZLIFV71ug0IrbOT2nQkB
En+IzblI6KBqJC0Tv3//4EmzrMrWBanQkzmUfTih7Mjp2jxE9aXiSSMbQFDjaZxIlzH4z12uRzzv
vtNBO1IlBZVsV4XbHGSbjeFQHHqbPdZ+4maK0LtMrqCnlPNl7ltAXApnTOi4HDM0pb68ozLRgp62
SNCwBQGUk9GiUM2psr1hVa+642S2TWxsvurrjA4xNpK4RxAemMl21KL8pv+RhVUCnOh12yqCz4Jp
C5yZmngWrVvoeMe6IgAxKRZfcmZEsNnsjVuglwRToP5xzibkJVhkW2N6eQNk4oVreQFDQ8VpDXXl
yHHzb42uIdWtCkHIpAsKayG+qLUlVqa29eei/25bw29dCViTSd+/f9BXsx8yrwxgDpYGyaAaGNom
HFSVlDLfWGxkbnk9bkYD4Q32OMf/saTcVF+NDQ0sjKhLOpRaKI6PRAdEBNnef64cK0T8Ju9u7e5K
FTOATK6gtt6WN36zby0OZx1Vi+YkRg+u3OsOjqC5/tS1Pfh8EHbQbtGaLNy2xAl+X5b9KeuabwQi
W9mEqOveagfx9zqfjttgf28bMPZVRvE20mYJrYKQ2O2b+5VNL7lm8UNf8DrKx+YXX/kY1s6oh9xb
vlz+H8lBEzFlmYe8nVni0a3lWjJi/GwdIlLw+LJ4yUaJ6DEPnamrKsdtvKxLMrT+yQn866yHiBwr
F9YOngYDuPAuphly7/b4oyqsl8t/LlsYQb9tglLBeQNYI0NoHGlHbYhspfGQvFBEjNjm6fWaa7gt
i5z4YA+Yzz4dE30NDssGDpJsIkfD728Xsrxdns3+1584XCKtWdFbYKqhu2fHplvX6EKfj8/a2ETZ
quJB3B2sz4YQrugpKz22ZB5i1+NhnZdDxYFEdH+2fgjmKvQjNBVHSnbz2YLyF5U+ovc1/+/mO+yd
P7QoO1gpooFRGV8ZOrUFG7CSvGoBG8Ht3Z+qPnbo/Ui+1L+mRWEHZMdLeG9Xw2R20wj5S5uFg14c
vY0flkrFaSMRL8LHCn1Ys9lHEeicoxilsvLffMCTFMWBVnL5REk0WwSR8dIeVh2F1ifDf9fy7dAV
Ku4RyStEhJA5k2HOlYelGYf5nTZokzlnZw/wAgdhfqbiEJSNIui30xiT5dTIg/qkaw+mjWq5yj1r
uf7iux0Pm2xQ3IGyrdi/f7jKAQDHC93lMPjWc1bO4bo0IW06hXTZNPbt+SDdNNAgemkclBay9ZvT
k9tmWH+7oET06uzE6fZ2ebdlkxCU2wSewcRC4SI30EQPfQOaW14/X5YtO0mCPpPWIAQFsngMLhXa
gxf1TxgrVQcR2Y8LeoySmNlGVTfCC22RFnhPuTXSakZ+uPzvMvGCGm+8yuzMhi3Kt5PJQq7/WWdF
vEciWgSW0dXPGuIiurvN/RwtzDiPZQ2iH8OmCj9HcnZEBJkZmF1ZGOikHdoks6KclNWp6MajwUkF
JPmk9+jmYlmqahzJHSSiyoDM6KxMY7j0kFRz7ovud2AcNVVppCw8JtJQoRAia7YO909mWzcNHX5l
mR5ldZbSIAeXfeBEGtH0hHXrV8vIIr1dFaZcNq99Az+oYNU2fOu2EuHGZUABNDee+rx5Il720isb
vMjGENS8oaw3vRVGpOdGbDXPE95hpQfkz5erzrEIQfPcaiWdj/SUb7362a8RuYRrl0dQb8vuDW3c
sRiW9zdAFxcPnHw9BVxxUpUoSAyIKep4rQ8eQRPh07DdlOzWUzVmlx4pQbv9eqtd5OT/t14Vsm/n
Wy+1D22sxVc+sEUcms109McjeAM307GxbqouQRj3qj0VCQq9Kpi3qQAvwIAOKLROy/6UBwrZEtMh
8hOu2aTV1EFF+2RnUWffB44blyidJwARNKqqLYkFFOkFNZcX80Jr3G3TPauft+xrsFx354hotHIe
AeUqcWTsLpmNW9tOL6+55CiKOLTaqZdes3FixumGO0/T/HJZrmwphPs3B66+WCnAvt6yvgHkfQ80
nRuiAZfiKpDJF5W017bSwbsAtKlxntXRNKAf9FX4UyP4T70+GMjcyqpy5PBRQNZ1HJAhQ6cvxX9L
HlIixsxFDbCtd039p9C3g5GvUds1aU1IyMoh2ro7IE4I2xSpCsnmiqiyfHRrV9tw2Qfbk21VIR8U
uyvRJhFP1qMucimbCguEvGSHtS80cmPm2n3l0Ij4it//bI+9QBf7owTUpxv1yYJieOuQZ1a8tHoS
ZNkVUOBdvGAsQeJHdUfjS6ojYRn2Nc8QflelJyX/LiYMNjCi92gaA+H+OoSeV+WRs+VW3CzKHvef
bQL+X6xZr9y1WbecLmnQgcN/Nm465sSjRV+oWaaea6sCh59d5fs4+/gftIGullFOU7WkfZE/1GWZ
sMk7Os100/bF1/9/a7EPsQ/9YYjGr1vPXO0lJQa9Xy37SAZycJmK0ObTatpd/r5LH+RrJhnQbD1f
d+zSE/BXxSGA9xjWNxY68ul3OyrHenSiOs5jVWP0z6IL+5CCAwSIAB79PYb0TRbNDnB4dtRz3PUH
TNP3Xy8v3Kc3/j6MYGcrA9B4pmtLWhab8aa7NPH8ZCTTmJKhXJ4NLdvCmdpOOK6EHIzZcENqjyqY
ymfWbB9dsMJ5Vm0sGDDJtUZbPbOOfO0PY3VYafeahkNZ39mziuXg0zDKPpjgNRmOvlnMyJYUdXHG
Qf+xU/kEEXgaWTI8VbeqoljZnASzMK3UMusCcxrRdWMEi7FGfi1Ui23/tNd3l7gK+vrX5e37zEBj
SmK2wjaK/7d+jnbSljemikhIVFZMVGgMGX7mYg5Lh/Otfe3tNzT1bdo5vvzfMvmCSdAKaqJpZ7mm
1vaAfgyGdaqyB6u6qhsTlkUwB6hAR6JoBUN8Znxf+gOp3jdfAUGS2GWxwh20KnaXG/hzjz8wACXt
M6MKF00mWtD4xqj8YXbx11p571UHPZjD4prnzn5QBDXv7anU9F02cuijhWbNh2VV3LKf0jDtsgUl
1p2BbYRDtmWEc5wf7aROinigkZGOP3by3OWn6vEgMYqOoMLM7fRFmzCUyW+sjoQWzcPS+FOAvLKr
77gKMizbCUGFN5uxsnBhFKvyze0PuvbMVwXFn0RjxfSDA2hZke2aVVUW0JCF1sQjwSwu65Xkx8Xs
g7VVvOMWflzLHnv9LQdfWXu+LFqismL2Yeqd3mpMiPb9F71+8K1fFoqWrynvxhkSK9WJsTKTtpDO
p3NPn7xxDkeVXkkMsph7WFmd9VuFQwPu5ZiXt4x00cp/avOPipVx0f0MMhWAV+JSiVkH0zc8UGBg
GiCQCZfhUM9wb9ffU/+9a8zouo0QVFn3C9skGaZT56eZ3HjsZ0cS3fhxWbrsBAnKrDnOglounM98
tULXGMJy7EOwxCoOqOwUCQqcs9qfzX4/oKiRblKrR3iYJEt7c/nvZeIFxeUB8VFdg7+v7dep1cLF
PS/8Vz0qPH7J4ohJhskrjBqMkPsp/enU30j2aKpIVmWid4v3wcP0h7LJ+mU/OWiAi7QbtWJN1VxR
Jlu4bTMO399H/9+0YHe6hhrUr6uKsVQmWrhpXcugZbdBtN8/5X0XcveRmorNlMnev39YEiD5G90c
IVtv0PQDrVmtRA+u3EnhriVg+iWmC9mNdT/zs9WBL12RppVYeLFRSpEjjabvv50HL9X2U88Vnofk
7rMEzazZ4K3WsJ+Q/Lw6ZpjZD+Vgh5P/yLYt5KvysbMri5jXhC0Wq9M9F83deg1K1Hb5wdTfzfrL
rJFwWl/MwY8sh4SO+9APNL6ss7J5CTprMx/ssz7WaxndFCVADoqLmLWF1AHLLrEjNKm4zviICYas
ya3NW801DRBMNuY7s/yp8ztlKx7JeRWzCwEbfB8VQGs6Gwg/Vr+m6j1fny4vksSwiamEtTTsfqst
UPoVP+z8d7OdluyxUJpl2a8LalyDL3XoUJ+T5vZtXXxZzZQq310y2YIau7m5Gr5rz+kCwjobRrlb
6jA3rvT1xY4WftWYy+rXLEX/G3N69JfUVsWTPy3ohCaISQKc+h6gKsJSf0B/OsMzHvKOvRYdcJYG
1+IeRetr5565V4b6VKtwBbK9FhRd63JSz0bLUkaNOOv/ruaStDbIe1SMl7IBhEtYLwv0FDQalsKV
jmn+SuDJFdOvwFVYqv/h7EqWG+d57ROpSqKoaSvJUxwnaSfpacPqUaIGah6f/h733eTjb5pV3rrK
pAgCIAgC5yg8IJEs2qo7MfQ9FtDQug0TVENxQV5vG4JCm+Tng9p1ejZOYt659VOWfx3tBy843ze0
dASLKnN7q8Bnp/5zVb5OE+gOG80lSSES+fmAJcHEG47PztiBLU9JrRlX4TzlF4O0Q/mmBaXcmV4W
o0jk+5IYnzyAYFeB8zmojafJWKv7Ak/5CQFYB8ZUBpgLaB9h7XymYMHt7W+mDvhPJaPL7x/O+6Qx
HYulsDZnfKmyd55/vW9fpYCZF0jI4PlwxsH5s27csC6/cOuedwS4iH/Jpg8fbZRZ0ZSXwYP60zQd
cv7OdPiWisuE/IpQ+0U1+PSiM3kX0ezFK1/meQVvddzdedGVXxOa2XMJKTFFsJgPZPWOmTEcCi/R
hEL/VONKKCE/IJh87v15qIO9Y4jHtfbDfikBH5D3b2mRf+MkO6A7cG9zD4hYyxtwSAXO5TG08yrf
DiZSTxaxNdqruAXKTw5ew9Fs1KzBPvNoHRpm/xd3nTnsmnaHfHL/VE70BFyeHog2eRvf1jyFdcp9
7QRZl7ZuBrbP0boWCWMNx7J9rubmyUim/QQkbJN4Gqermks6wg3gTfjrYgf7MrG/VWWP4LD4WjcA
XC1r7zVAq5aZaRFjFSeI3NjOedeXU+YE+4L2rznKKEI+kx3x51OyeN9vC0+VV5K725us9PreZlAe
PnebOU/fkwYM9w0pQmQQDsxePplet62LHkCQKTuhK/fPIoZvowX4npWIP5rvuPiJa0os+Y/S6Vuz
WU2GUnmU3dpoXAhJmZ4ZEBVHozlmbBIhnZrIIUmcJnNYNxaJk3qMuOtrjiaVvKWQAJQ2wdpUBT+s
pAR0H3LyxPJ/9ybbJqv55fY6Fe5GpkVpnbVBUWmLOYK6iTzuR8xz/lr9+sXw+WtWcY2iKk5wU4oO
hrktZj8Z+GFa7QTUefkQWpZVhwTJgfD2Uq7We3v+/7TLA2AV3Bnwy4exy5/rZULwBgBWIDI72z7r
T4aVvWZ9yaIO0N8RpW1xQNlgHS5lxrZ4l9R1xl7dNnzGxVY/HA52m6BLzk3yA0W62+RRRa2lFaFH
jDx/xsthUTqIhomHa9XthasmlPRkSIoya2dm7JkLji5r2Rh2I8DLyiKwdOre865uIFYlhY+gmyrI
zJLkAHjOfTI5WNYcu0KH16IaXtKPvBFFwizD2Dtztk0Tb+egatecddH11SjDD+Sm65w5Ns1qfH07
pvHKkajGsXRb+v+C0P/xFBhb2m+z8uo0C3hysOv2IeDDN4IOvHROIlLyZ3eZvuXjAp/BYtJ2kfCy
X2v7gxgubl3Dpq/9n06Rb7LV2PjOGCZOv7/9WQqlkPuzbcsYmnoUyaEAIIWFfn8rNP0F9uZo1n3V
c2DZl4k/qDmxG3vNjQLNOMGDZ75Y41Pav4DrJ+oSHeqcag0XZfkwxRAUo2dOJXbNe+fAmxZlCI5J
PKatd65BCj5b1yVol8EalpqHxvinIHtugEPU3QSAhLlvI6SDJKCGuTJWYY7WC5f+e0nKuGpiX9tE
o9JtyfwnNrd1TpvkkPhOVDtDNJD7skKw+svmf9gBc+hzYCJ2bJ+l6b7N6GYK0KRhkF3bNvuieh3q
KVqaYov33O1d4pLBPMYxF0mKFvB92q6HomQ1arqmn8BoTkI/1Z16CpHJUB5O55he68EdpFW3q0xz
b1qTZrtVQ0sqZWRWkVddmhwG0M43jbfJtUAhCnMIJE0yEU8GLIW2DkF1bNhwCkrLjYw8OFQATtd8
v8IRy634YLVDo3JuJQeRlBEAT0KwZGyBkX3n8JKf9yZnXKoVw3ORx8NkAiPkFyU6YCGF8OW2+9ax
WsetCfa1F8c2t/ZBsGg+/Gqk7Qdyt306mTauMlNyMCAXs9yveY7I4heahgG6ZelqlRVb7En2xgaH
+d08JwfHKbYt2STJQwd8NG6/3GVdcnN93jIz8S+r8Fi1H7MFnKG4K7So9CjH9Z4sOyQlee2Re5zX
LUsOl5c30k+btbR2XZtphlecO55sYHVC60kEWELu9VGF6higGO0HE+FIw/JHK0vr+D5hSfaW5uYs
1oGlhxKQ6oazhil3AckTl7kOIUm1Fsl1kzxHi9Sa8IPrPzH7jVpOyBNQv9Fnlmlu4yqTkOI2Idqk
QWUyP2SpeOqq+dQt453ykWzZ4bSuZ3D/HECuul+IEa4JfUsNY7faOqtTfL1cEJfPpcVwV0gPZCEx
o/nRG+4Bz8NtQS6EK+d8QjOlnR68et51wfhoeM1ups1m6O563sMUkjVntjW2JPPSw8RRWUW9Y5qW
3yfb/nxbPxXaI9e/0b7npddgBWbSHQaRxCPtt9nQh1bxu/eKze1ZFC5JroJr/dwFEEPFD6bwPmfs
e41ud171f0U/aCxaNcNl8z8EGVWN/u5hrJY9westf86FA9LQOhe599qBftH8MQhW6xhnr9e+YVMk
rU2rldps9Oi+LmfQjbpr9mVs1zLZWk49Azoj52gPTQKjMVB43BfgbApEUIH/eBAknGbCdb5ecdLK
RXiOK4K08d1lvybOe5lP9iFxO7Fjld1pBKuaQXIvduIRUfoe2YM/8VdnUh41K3ALCjEl990y5Oq6
iub14I6YwaSD3/8hk6hKYxP0gTWyo7t2tH0G+U0HutfbyqhYkfwc6pWpTfvBaA4W6mNbEw1syRTx
UgdmcD375AfyKyj0gFHK3eYw466EKtmQZusG9ADrLELXgGWNNJ7bV4P+sQprZ+T70ZvDYqg1QYbC
3clQ3kgyeVbvOs3B7R8rfvR0RFUKsclvoH4uDL8rMC5P7QRt/IUbgTaM/zQaMWt25mqmFS+el98/
GHFSgOnXRkJ5X7DvKeDAEGOHc39AM+MWlKMxSO7CTIeronB8cqFi0SeuwS3T2lcZOFsmAyBEa7Jv
gumYlRWmNXQN+NerR7EqyYOjZqu0ctKSfWWbUWovAu8IKe6IaZimPkpl+Lvhj1vTOwedG5t4Y/YN
zeF6/RkSU1+85QeB0qSe5mmp0UrAprAf5l2Jmfg8h4TRaMDjo2N+tYAmERiWRvuUq72oz8cpeVD4
dd2Rve242y4lIbJi4cDmMKX1pwzMFW3T7O353V1/eo5/sMAxdNusFcG1jNQwm9nAsxpiDmgZex0y
9QMugMJCY55/LhO+6+ZFU1+imkoK6ua6T8CAPVw81vIw2N8K87eX83PBnmbvy9L0m9srUpmD5HoZ
oSOZUHawNwBsKowxrmEH/ROIwGJfiN1abISpw5pXmYMU4vnr3Kakw5KsPohd/jcAqCMYrXj+LPpC
o46qOaRTM0PTob3kE9mzdAJKAwAUiuGhCXZp/lTPxn1Ck8sk2TLClgsIbQT0ll+8TsbrAu1ba3fn
ka9iRJL/9a7tkUsmzX50/LxeyL5N/JCsQ9iveSyAQFwh/dhmp8l/c4PqzmVJTqRoGnRDGJCdY31O
xGE1myhfMrDRjxsDt6+CP6zLqLFhxQkil1SSlC98Fqa7t23h/3IN2x83JIOv1IyviNXkssp6CFp4
PsfdA8XB20wO2Hi44f2ebKfdFTkbNbcWhbrJJZWdC1yIxDPcfWcv2c5aRHHwzf67abUJ+vDcbFs1
Tv7zPl2QPIIjAnugY5e+5yay9O67ZxwD4+tgPa5+HbrZ83QPpBluHDKiAzABvawcl+aQ+UCOajo7
OI/csU5pELB7Co0xheQK+rQsnGAt2wNvgXP+Bce9EF/8FEWGupSgSgFkR7A0NdgGm+LgdhPfU7dv
t7Md2NFirGaUV72u8O36KzJCMSmgYF7lt0uWFwdQx/NhAR4TS10nnuYuXYLDYNq98R1g1fnwbS6I
dzQSK0ElukVQ51smjT0A6R2F1s33TvQzfFXNBuZ04HdayuQpI1ZSaILsqxYHCD/Juonrzmi/dy9P
gnnY1G+k1sTWl1P3f94VMLAUAKDGqQWnitccB/FUVnh+bKdw0BGIXL8GYfTLrB/O+rYcApYPGD09
1AfzPdu68QjKwI0NSuj7komY5CKzD5NMZuflwxo0R1qI7BEXrJ+pkSSbwhe6OsKr6ogZJOMNqHCc
rGfN0berT8xqwoWPsds2h67RnUrXNRFzSGd55lQ9Kgid9rjO9lKjd8jMy8ihgTmfWk944DtMlvKB
AtN801dNehzsIB3w+kOaOp5Wt3mvxOgekB4Q29r3y7fCX5s/t32XSkckewfMgF2hvas9eugxiNem
K0G4XhhhkNf3EHGgMETm217TYvSr3iFnr2S74hfqgaI+1d0arj+euUTO2JppUXrm0jbHnALuM7w0
8azRECBDSXkpHlM3M5/J7KASNbNqvPjTiTghdRbn1avN8iAs/IlZZv1lyY21AxVODSBcfxE7lzr+
uVoXbkeDP+nYpxTGLmeBu8A0aFrw+tg4bx37YWX3+G2IQXIiq19Q5iEXe0zE9DQxsadzV2mC66uh
KMaW/MjIJ7eyQEB7XOZ2eB/G1t86zlK8e6xhjwZx6s9ug4djkbBg0xq9qSMCVuimnAde+knULpvq
Y0aNbWOWkWHOn4yse7mt+ldDBCxL8i1FQnFeM6s+tln3TAXbWiMaTL38L950NuZKNV5YteOSgzHX
kRUlneujwWdn67XAJkk5ipTuW4TkWtqcsZJn2JuOBiCjCaz8oXdxsZxArRgxK+UxS71MA7VyPbsB
kUneojeBF+xXdX/kn+u38SWLq6gPe1yYowslbLbxkPKKby9Mdb7IfdKL3TWLBUiX4/JgbestkNQf
LzwSJEw3OgqZ6wUfLpGzw56JkqTBxxxO6KK5047n/fKyRig4Q1NucLiHuhUeUM4UDzM1FrBt0TNt
6u1a9U9LzXblmny+LSrFESZniVE5YLSCzv0RIe9nF2DePFxzVDSDhc3/C/QGXeiu8rVyvrgKqnKa
xNIfAXH+nL6ssYg9f9t8dyO+maawiXGdK6EG5AsuRf2J6yZWOAI5g1xQv6EZYe0x6QGKwmv2Bzxd
S7z6no5a73rmAlskOYPcXrjl5qQ7trG1pViPfxDHIabbdhfEOlBvhSOVE7aDQLN/UNLuOIJJiLys
I/gTVtQuWsc136/DW6JLiKsmkryC406UsAGrARHLFnmDvb1bN/2u07g01X5IbsBpJ2E2LYZPnZ/E
/kaw24WOqFmlzNL1oC3BR+QA2/G7WF/ZmsWUPYvkD+10vY4Kry+nGUFLl6RNbjXH2R3jij11AHhI
vHVv+5+tVAe3oXJecoIxrZcCr5iBOKICMaaRgGMxD9UBgPrbVHPDVWyCnFk0LKsFUvFQHYk57pH9
j+ZpfOXT39s+RXFq/U/ycLRmXlNeHdlofxHM39T1ete7hUvkZuhxzjixwZh9NJ1+2w5BPHXibOrO
W5Upy7nAap6AmMvx6V33eKFCSTYGitoulxMwcsfmF13HvmoDpIMdxeAj+G+wx6M/5w+clY95mg7P
Lk00e6CaQLJi33Bbp8bj0dELsmMQ5Ahu6WMGSoPbW3w1kYltkKx4zGsULlmmOJKsGl/H2qniFTlA
P7d+zYOFvugyQKOKPyeaE101n2TZwl37Piswn2XXO9KZse+A2iw19kHV7R0q4qx0treXptBeOQ9Y
s3ocknoRx3WMRvPBY+fb4yqWIGf9kprYHV0xrmmP4QKoTjcvD24WfJ2b/nNTmRseGKNmexSOUO6c
ztLOoY5Iq2OS119SZodOwPd1VrzxotdkHhQKJuf6+jrvCd6+yNk3lzgpfw+jtx1zXS2NavTL7x/u
7iMd2GoXHj2v5HdfOOEivhXZPcxTCKnk/N7UoyZksql77qu3Zt1NrAezy1PC325vtEr4km0H5ZIs
vHbdc1nnYW8/emayzZBC6bK7yqSwAMm4O8FXK7/MYLZA3RN4KEx+oC1Wozwq2Uu2bVaNUYBe3T27
1i4IjqTY8rvwi/DhkhnzaajGGpXS55FxErdl+hagBVPjIxSGK+fs2tExedHhu+tg6fcNGfptY2Wz
pjdAIRUZixU4BGltzY17RsdInDfmFpFzGKymJixSXY9kRNalpEjReJV7pp/GmO+bXb5rM7Da09dg
V8XTvjfC3Ltvh2V6bwhK1EmHuVYXd/0QKaOQzcudg0umy9OelLaJHkVjbTctAUCx2UftrAuPVPtw
2f0PnmG2wSTAHXw7OolCPKWAWY+GdqdL6amGl4yXkXzNeIFtbpPRD9PCKmPO0yU02kBXk6vSU8l6
+wp4HOuUuGfiHo3+d0V+3PY7qk+X7NYBSzZ0E+N2FTCnAUM4JzQiPND0/SmCX7k8gHcNwKerHPu6
0Pdp4nGZAA1eiAXEJUCIwjPmXcuQywVaixIAcVrOecq+5MsDAR77qDuDVVYmN0y7XpsF6F9xzgXo
Il79HdlUJ+epNyPzedzQbb4NYuf3feuQsmpCZKvLbULPlybzS5Wg2QVbZteaMOUf8uaVDL2Mxcqn
AIBtC+RkjGaB590026WuLTZo2GviEixJmwZdUjGZUJu4GAC852bSR0thT7EgOd32KIZFhYkxo5Fq
QLeG14oNJ0W3awLONrXl/mT+ZIYUtRWaT1YoqNxdlQS8B+OCQ89eb4UDniqSkW5pwTU5OcW5KzOI
AqWnbk2C4TkBNmG/saY5que40kFxKAI4U7LblIAYykxdembo5iNeHXrNEJXGeUWJxOCHJWo079Ic
uS0KcCVAVxyxkK56sYyvTrcNpt3toRUyIpet+eA9064eawFysLMDFMR5yUJXvA8ElXW6yhHVBJJ7
JsaaioziEG5Ka+Mt+QOzgz+TMT1konu/vQbVJU3ukR/aBVgXvHfPyUSniOIQS3g+/wAWQvtEm6Y6
tnbrRMLJy92SZr9GUaBDvyz5Iaf1t9vfoPDhRNKFji1TW/uecx58dMoX1XPd6NRMlViUoXaRd7Xc
ZEids/h6YQ4BeNwONIr8cdkCFnfLNqvGXpRylKIxZorGbDkmSh8RW9eYad6vT6ClIygrF7tUo3Oq
hIbcQG9MXWOZFXfO/ZbtKJh9+4fmQMI6msK7utBcdCL+V6/7Fk8tlkicswecjSUPwSXgWyQ0Ss3Z
qthvuZk+XVmRu61Pz4Z3yL3PWuQWRbJNbqZHOgl3ZxPfbRVZ5JTpARyQZytNxxhdXZ9mku6LLvnp
UPLztt4qzPPfK+MH+5+bWiSiZvScBE9LkoWXFsT5O1reNK5LEST8O3c/jG+Yrb2i24yehXfw/c0g
7H3ZiY0593E66GJlxTnyz3A+TNLm6cSTHpthzQCFwcPjz9zTBDn/BH/lVP1nKx/GrgrLayh6KM92
aOyX6ELcY5yB1B3bZ7YfYmuDQpop1HVQq7ZDCtka20tQgI/kvpl1IQB2hiKJPD+yxPb2dqviHbnb
Ppvr3HdT7If9Snf/WIhi52zW4fq0bN1t/myWoXm+PZdiLXLjvdWkwswYruzt+AWAsaNzOSCjZtAs
RbHpcjN9w82urVZsOhClgu4vBSGJ0Gy6QmnlnnnDHFzXHzG0j10YV1Sx06inZhRYR2Ld+ZItk8E7
IIlOs8VG9OB+tcGJy4IdrdLotuxVwrn8/kFrYQ2iyzNEDCZKBR7SBe3EwxD0pwR+Mb5vCumwGBMb
dC0osjhT6wFIt2ZwCrgmlXRdc0B8/N+vt2rb8KhB6bkH4DNd9zNK4RbyWIyf7vl0MLz+d/xknJ3M
ucRTRvI+9g8u8mGGjs7x+sEAxtD/jl16roM6EwSFg109lQ7qzg2Nq1aNfJHWhz1tfKdvqg72RPts
NzXOqQVj4X0CkdSFQDWC0sBHV+Yb+8uBLpDlm/uGvqzmw1cbrdGVosLQlH3xGQ+D+jMdf90eW6Un
0t08WdxkdgRUcAGGHy9/Nmhmnettmmkkft0PWDJ/uOslY+D2kPiQ79FWHZX17zV9G9Gd6xerRvSq
NUge37+g13eTBYdcn5z6gXZj2Dgb4FrcdQBbMod43tRFZXC4GdohJz+J7nPgzWePJ8fu4jgdQxM8
KtYh97QDRwCPqjXmqesTqx/XsozBoMZc7y6PZsl97Wtm8R7EKAgk2v3IYjt7IM3uthpdd5aWXDNn
ExQpLQncQeodLIbMziPR4RSopHL5/YP2r5lL6ejiq0tzD5gVMiWRy+LlbqlIhovicQeg8vCULs9S
tKCAZMyhIOVqdPGPSjaS+Tp9bYuxRFKhQt1OjBM3CNuuTmMzRZ7wtvhVMpKseBjc2czF5Jw7UFqF
OW2zeG2tbA2F7a5RsqDGUjOTajHkv7tBOeuXesJicqCjtIGfbqoWCH926msckmoCyZh7MRQgkYQx
L9bJ7v50v5Ph720hqUaWTlvSe5MXNKNzLl0aNr71hhKkfQIW6tvDK/ZALnxL2yZgdtIhDQDQI3u7
wFGPqGLlOoS8i7r8bxSNMrj/St7y08FZLieucH8l9Qkl07e/WzWufNp2Y5Kx1sCzkPHAp+Mw3jnu
RU4f7LZwyCDAJX25tgC8aPri6/hRVYK+7O+HgSd3MLsazW/nOhliRrYOUkZL9r7qwFAVR5Zch5aM
JDNtd6TnwF/x3tR+z2n6123Mz+vih+Cm08hHkZOwZJbvZi1ysBdlzpnulo0dVzuO6lMU7YwbkOns
A1woft/eYYXie5LNcmH5nJo5LinNBQYeeslP5j0saJ4L8MT/7sbMUu6g4g2ZlWkdtkHbpk/BXNua
c0WlnLLN0pEaI8NdqwIYVMI9NC5pAmSFUORSMyfwhAW5OOexBWBYGvIxEqnGhym+Wq4vm0VT1S3F
FTQP+q0o1+203HcrseTastQF5i25CKQwUIMwN+dyDOKs1RHfXs/HWnJFGU8WIaYMzmAKXmorzOih
Q9lqkL8iYV2gGPu2QqpmkSw46+xJNAkC2jkbEQfuE9yk+a60fy/5o9bdqzbh8vsHNwHi1rpvAsQN
qIkPUcIUo3L9cPv7VbojHbdgzmPWLLC/C+k+TRfc0Jz8zF3do6tqeMlei3bOAvvyyuGyJ7I6YTGD
ykNoZH89O2bJDb5t5VH0x0xw94VjPrZGniFYZu3GB9LPE1qBsm3h5l5UevV67BIjeL0tMoXTlpu0
3XYOrCkZ6JnkDyJ77kYRJU2cGrriGcX4chmZ2YOasqUd7gCgDwPxbVqhJro8o3yt3+fuoIMCVGyN
XEfmln2ZGFODa3X6Dm90ATjGAXFbRKqxpYNYOAtzHA/nGlQ3zJICPZPVJu01o6sEdPn9ozkYZQH3
XWID+jIc88d5XDeZC+A5HVqbwt7kKrKV5Rziqeg5Y6fC/t7qKulVYpHs2AALfUDGGiKnkYeyw2x5
SMU9IHauJfNp2Hi4QSyBsUdwzFU/rACQV5rabJW8JSMmPDcseGuk7trYXb5S8y+xIsvQcQeqpCId
ux2dxWTkUERWHlPU0ZHHRvekqNpI6cwVhLZetaxIBYOZ8sfg+t0Lss86OCVFdCWXgq29meDmvFzy
JJ+aNUz8OUzoL6fatn6icXEK0ctVYW1Xmj3vMEWJrpHeR+09sFgex1ZHX6IaXzLUgpCqymYY6tS7
sUubsAORQ7gA6a1KkvvCE7kUbGYNmI8qRM/otzgHSbqxRgfgCMCi0ghJoUBy32fZEUaCeUYUHfxw
xIHbPCyyz7c9mUKD5GKwssHDZJ0hgnbWJ0BUb1JX17+viByodPKu7B97eg/dFAHqIx6cejOuBZLi
ftwAHVL3pKsSjmS8qyOy3A1wmqTZ4zAdnPl7cd/zhCU3dAZ2imhTYAV4O53LyO7/dsaD1Wm8jsq6
JNst+GQkWXU5ZtkL4y+1a289882y7MhLdXWjCuHINWGcECudcphX3j+y8VCI33TUlRGqxpYuuQSt
WH5tYmxn3uZk2xhbV5eiUt235Gow0vs1R/MiPDISMIdLBwve6v12M0csFJtpD/BS++22AaiWcfEc
Hw7bwF/GEpVt9NwkZUzEcoI5RHZJNY8rCvuyL9N+GN6qmd0D7R031CHi46eyvS9Isy/zfRh3moMu
dzxoT9E/LMbO2XhudF/zmCXzafS5mAmeThDUVk+WtVnFi5YZSCVtyVpRxFyUZEBIa/e7ctkV4tjr
sMkU7+yWjB+T8MleAGaOdw4SCShNtk12rROaW9AEom7gPnWRrLb3fZ/mOfxl4xwrsgX0Imk0QyvO
KrnyixsNdwE7ggKeKguNFORvB6P+NehiBYXo5dovr+u453IMP3XnYnjKqhe7ui82k7kykp6YOXEw
tDC2AcoGs32pK6hRuQK5zitjQ1uOAq6Afv//9+g0HsPiOP0ydpdqkGV3e18VT8WWXBo0tMjYNS02
lv1hpxq9D9WuPS512NZRebA3Yuc/VbqmNtVOS8bbcgNgLwzG2/Ev3hrXtR2iNs2fz3euRTp6h6kR
dAC8+pme3E8k6kL7mJ/YY/NrjYxdu0ue1293ziTZM87etmsuboievNcaRpdskCTro/HB3FZxvaNP
gy5UVGqCFEcj5X+Js3AcTw9gWdvOR9zo2B7smPG/I+GF/dEsSmUpko1XdmkiGY+J/PehDenDxZUA
Ye8XfS0P/HeC/kYREU3zsUIV5OKgrHX7tDcgQK86NR0oeAJQ8bxSV3O6KYqckCb77zmRuU6etQ1U
wbJQ4oTXwm1yWn6Xj5eeNrAka6ZRSEyuD0I33sSqARIb0/cM7QRAtmp0db3KJUgndNPPnduuWAJo
K9FnWu0aEc1oNLWReq2OOi4MlXrJtUHW4ueBRbGG/qsZJXtrT755QYTIb9OGeYxutyW+rV8qYUnW
T5ZxrhiKLM62fxrco4syETJ9vj22UliS6S+OORSBh1XYz8PG2VoAuAuNPPR2Ai4s3bnvmnkuH3vl
iePf/B/ij7UUlIvLIvzTpUvP2rsvOUAoP4FUGpVt7Ml783RpMJW8JLsHIq7dtwM8s71sAwPvQc4z
1SF0XhsbVIFyK8CSE8ubvaI8eSDhHU3vsLDxLCpLE/1duwNdhr9M+0FKjV8Je0EF2Kktk18LN5/8
cn5AbfJxoslzm75Vjn+HUl1mkpSqnceqpUNQngCvHInqAs76xmfdw65KTJJWmSRNaeOu4gSoniUC
LXM4p8NbOumePa4a3+XzpXOkWwSYixyGfUjBaOr/c++AljPe5+hS9Zls8y+3Ffea3l4mkpTJtMBJ
1o5CnERtfXFy1OiNsyaEUAlJOjbczqd+6bfW74Xl/ZawNImGdSJbd2l0qVOVnOQY0eg7UXpASjy1
8xbAXFs0W8cesK5//b+c9P3W184lyEmOFq05b0vq+eWp8A+cPq0ijdzixEwdi49q/Mut+INl0K63
e2BJiRNZD6m/rfel/263mqu1avDL7x8Gn8yGUUuU4uQDpDsExcaTlbIfrdvt7OTrbT1SWLYcLvIE
/CPm4pUnoyAbd/xhAcYH9NlIbvh0IzKNSl1155dtkMx6YUNTur5ZnkbUDpeISbOf66dpC2ZouHOh
a6i7CF125pdZJPNuVuYAmYSWp2R4d7qvc//HuZQCFptc1xSoXIhk4EZOvKYH89Gp21hbNwLZsh1S
hG4EQWK3519u74pq4yXrHno+Vh3h4pT4RTySyDT7Dbde3FGHGaKwcZlojdrgahWsgmYBlJT+IWYS
AoT0ro+XQ8HJd1gVMJgE2scOYxYA3GB+H1n37HBN37vC+cnBYDGn6wA++fIEDLFfHgCwQ6sjmjug
amzJoAM0cM8AKixPboJcEwPbYJEGd363ZM+U43LZmTa8XgUAMTA8rQAfyjR3GMWWynHfsOTtOHF8
eOAVoYUHVAtFS5rUsEookvl6qVhHakLgpU3b9OjlZmpuxhbMSnfpjCszw9DSx5PLZUdBVRSiuMdF
IRGhG7++zwG5ckHdxK2pwrN4eWqc0Ef3QhYbkfE5OVyyKvVOh1hzXU6uXE5H53J18Q4gTi6ZcZoB
AHhT1IbupVxxaoJ697/ngemK2UejFSzrdUFoL7Ys9jbrp8uZmW2MuNrfNmCVJkludLHQOYkrBMyL
9Mf291LioZz9uD22wkXL8Tave0t4Tl+e1rpaN8alJ3Ng7IjS7aijzfjgZGZ8eybVKiQfKjrhB6NX
iFNu7gE2BtRdFjzRRZevv77VnlySnwzOCG4CnM2r80s4X2ud91R8tlx/n8NpAgkuF6fG/Ibz2G2t
sNHx+VxNDuGAlKvvy8G1yzrA4PMz+jGzFxo10XwkL8bn8tHY+Udz72vyAaplSG7UNUiQmiUCYQft
sSMggbyaB2Hl3EP7flmJ5EqLlli5OeEcNgAMtlxOAERfbU41yqPYXZmmzprZ4C3FsPwe22rvpZ+c
zNvcVkvF0S53T6ZNva75cnGlRfN3ZUsR2q5nhz7e22ivDUtV4pdMmAsxZnaGjZ56/xWVLwWqyCZz
a9vARL69DkXgKLdRTgEDfwaDQ7Xar4Cy8hzsNChTinDimwTkrbdn+T/OvqS5cZ7n9hepShMpaSvJ
dmzHSTo990bVo0hqFjX/+nv83E0+vqFZ5SqvvCApEgBB4OBA9x2KEkeWNy2LTapLgeB9Fgv+FVQJ
t4fWHYTyzHG7gNkRhwS1XrkHYWDt9OmAclDqGSA778sQVeshwm2IuqbHGaC/CQDu3hMn9O/ttb+/
LVQthZBVN7JlgDvNSf0wkvKjmzcx7UyVNLqVK8qbFR1eTBkuAJeKKh6b8Z/f3MNpEjpU7c3EioZQ
38HSa++3XR+GCkHW4GykptDtzPX/N0+mIos6r9ow/IJeufP3vpKx6Ax4Ft3Y1+16M7aX2VvIEQq5
dA7Zz3LvVH3aNn9vH+n74kjVxkyLn1dNB07fS7E9r+TJwb5YczoxE4G07kzd/7v4eiMtA9k6xL2a
f7VlBSjyPRlUHKmKxG98Mg3BipjNPLdp5ZSnMjqjM2p6e2Pe9xioSmErYPvr2u3qC/Oyr3477wYw
R08u+zBysIcjcWuwB5rTVclsYWgkDGaDJ6rrAjz8MPGv2XS4/Q3v5vSuW6SIzmAFVcBX2IKGohfy
Luzt/DwgtdHFeScuOQdr9NqJ8tLPIfUT8JEMcUUneazRN81E8a51H5VLwcnWfOg5FpF9zi7XKkK2
d1/sj+WXK8Vdnt4XmqIq1e0Qzl1R4nl5ad0v8/i96w1BSJ0gKHdBZgeVH7YI5bTdN8huhy5yUdTE
nZ8UvDEIm04IlEsh34YZnYMRDiEL/CMnnrs5ntz9bSnQqKAK1w/DgfOMcvtvgP49NFlJOU6pPXqZ
qfWHxoaoeH06ztIvCFzerv5D/9IKpZtbUvkGIdaNfj2XN+aPV1Weh86MJ1TFYpsmA3JywdEtPt3e
Hd3w1//fDN9nTrTO5CqddZ9m9NxUYbKB2t72Da/v92Co0EGVS7a6AhhEh7ONJiCoEsRPm/3aRP6x
oLMXl3CYDtZkVZ9gCJajbIH2ue/DFN0P2qCoWDYiBJkX54o1CY3qR+k6SUYyg9hqVEPF9RfAeThF
hFtvZmETl9J66Iu5TiKA5+NNjHtrdtbk9te87/dRFdlflKzm4up6FK03xcVIvvlM1Ag/s0fa+scm
ZKemCb/cnkwnE4rKDzTzI09e33Bo5/hQFNUcixK0IOgXvT124WS4e3Xbp2j91DjULyM8SqONJfXq
wyMpPtaVCOOgPHvSRMmpMS4q/t8P3NrxORRo7OXTUlQvHmMHyzVxjGu+Qi0BsNaae1Yk1z9gc7PY
vkckJSLnMnxcAmaQM909ptYC+DWvB1vg1esiOXaoAWjangoOpgnwK+3p7vap6/ZJsQRhNIylZHgi
9WEZV8Njtw7JfGekSSWSrd3N58s1uEFARR6wHbJmh8n5AA7C24vXiKzKIouQfVUsxIEqVig43ZI5
8FGBivJEQ05AtznKJS7CjWVWjs3ZJAjPUXDKI5mgYPHl9vJ1wytuYrD27lT7OGDU6PIUDCbx0FO2
DxZueBXpJlBUuq7QLncieHZt7Sdn/AMaI2mqC9IpwP+oMfECct36HkUdvuWcWBY8SVCXcXBWtK7h
ADQHrML+O1+yyXEmmHNrS5r+8VpXMATf6vnD7RO4Xgv/m8SgKt6fzLRlaJ9aXYawAzGm3NiJ9POd
vrpKGRtGorDtca0uYfNC0UK4KhKKnhe3l645AJUxNurQN7W5JsMGFsbNaK27bfO/lkN4bgvwA4I3
fLxzpqt0vXEWqFcQp1w6PIAbnkoODftM8iZ15QN6Xhnm0B20cm+3axa6IMCFvzO4667rxk+kk0Pc
RiFsn2uKcOhmUfV5WtvWLuH2FNdOcX8HUuyGHz41gQ500qTo85y7Dm0CqFsGbqCiK3dQEYMm64ZW
NHnp6j4IHZw2bsy9KDaUEt57zxBFlQsHvTaHFa9ha6p3W1TWcbMtSTGWz4JfGeaHHyUNmlhmYB1f
mi9jf6eTq9YK9NwRLgC7yO+VeZxFHx03BCvYMWP72yqiOW61UGDJgzkbJd7KvTzR+WhRK67ZUaBC
8vb4GvOqUsYi7hf0jbNg/eKLM//oWDwZC0A0B64WCPRZKYqlwdqLNvdS5s/k4o79PZQKcM/V6gDe
eOBsLBhSQHaxn/stpkP9pXFkXJX3VDhcp1A0uiGOJGi1U146EGWAeO9QD2h26pkqBTTmT60UCO2s
IdualRc/EAkrPm3VH2JflmhXUMPdoJtB0ebQ8WoO7onqIvLMTwmKGi+bxb/Ubjnucln7j8DgDQZJ
0jj6atXAHDbdCjxcdbGbIp7t5817sHkTc/55CcH5Whmm0QmsoumZBDMkXG34S3aEVlDIETRWaln3
cKTgyNXKAa8mIwQBw9fWD/G7B+OINHVG1RyGSiWbbTyouoBj6M1JQvR/C8iBDJ/HFuRPjsHZ0Kic
WkBgS8enaGBfXqyFJi2sXYYemLcthcYSqZAxv29Lex0xNMjjks196ZhIIiTqc0O4Rrd05YoOKoFq
yBlgmzUisdsB3TobufWuV8w7PpKKEhOdb83TWDZ/grqJSQkUhv+0hlHS+X/t9sFdfq/loxtZyDe5
hmev7rCVa9rrOmu2yqi4dNvF2kDr9mmpv3R22hoVQXceim7TbtjAutOUcGnyuJt3cvzU8J8t2N3u
O2/lurZK7gxjvolLUYEdgbOijO3K+mD3TZo1JvJOjTar7LK+HPMFMcziMo6es2uCtXpkdV6ms8e9
9PZ3aORKhY6VQ2ZHmyfwHVl54GBxG4fqvrebChZbfdDqBeVQXGY/SyxyzCyBRrCIAJoqNDXboxYY
lDMph0Ag0OAz55DTGWE0IHTxDbe3RiNCao2BPXjU9RY8TQa+c92PbvNh23YOkP+3h9etXtHoYa1C
4RDc0LTJ0JRsioe8Rhw2n37dN/71xN849WDBjRoh4dRLOn8gPfkdRSLpqellrhMcRYU7dIFsWCGv
qaHfNk99dp+NVklEB9bUiyNhSMvwweePhYnNRGNyVALRym3cMFx7rHfr47mnX2zSPE6RjfZB66kf
ickw6PZFuYFBRtQhdjSXF1Y1pxxV7Pn08faBauRRRYIBScoR+bRKRIucf1W7JWzrD2inPsVNZEoP
aYRSxYJFUQ/wcY/VU288jjxMbQRcsny5T+bVigA2D6uduYBsSbCp1ifnLzfVGvw3xDuXmEoaujQV
766tJP8IGu7qoNwH1ikYuqPvPPT2L959G71h19t+jN52H3q8Q3i/a6b5tLCvfftoC4NPqdtARavt
DTHDaS0F8vdLaon92KFswP56WwI0svUfEOWNSheAc0lQ8ohLDZKr/UIL++CVrumxo9GQ/xJdb0ZH
tpQgm0mLy4IoD8opPCsGmdmHwUFTd6CLi6PtFiZ3RifLyvW8LmAKDrZKXBy6PWTl73IcftHueemJ
IT2h8bf/C7m++ZjBnYoByPECYN+nHBWLDdSkmo9DhS4CVbOfnPue7SpwqaDoakkji18iKgF/p8in
Nvvbp60RJRW71Ao7HBzBxaW3smOf/bYniBMn96miCl6yGzuaezRuuqDtfHZEa9o/Vj96yZzNbnp7
/Rp5UhlEq9wfmJsN4sJKOxYERd4DOsDmr3w6A+5i+AyNIKnIpdZdArRrmjGJ+BE2j3Z4Qesp4RlM
rkaKVOAS6HkiS/YYPZ9+VuyEZEkS+KdlfaZ9H0d+ZPA0dDt11fc3wpo54ZiJmcsfdXck+cHuftTz
D8l3Njbs9lnoUg0qD/wSgUelYmH/o87KeHUeSOPE9rbt2+ZQirNXoinC9NeOviKyaJhS91GKipdR
t4J3Gvl4BpBo0T2F5c8GMLlw2BX1fR6mygnvt9NQLQ3IsDz2WaLmtnB37QI2f1ObPI29tZW7XEhr
JsKPmh89oYkdlaCGlp0pIPr+4EQFNE2uBN38VnAIbP599NgRrubu9mm/L7ZEBTS1zVqWpC3bH1Yw
7SgrduhLBRhEHm/U+7QF6BLumlpqaSD8YN36v7Kb98jBgWmeX8CTh7DJgzywNEr6NV7TIeF7Exb4
fWNIVKATEIN0IPXIL2Jg6cz/IUYJYFxnsCIa9SCRcm0PUeRtngX1aOkrA/33GKbFjIwKOMvQ45lH
Xto6D5llxdKdDeZdd/6K0lOLsWhluAIndBdMx9pCKlsCZn5bBHT75SnHwvp6rZeVXwq3PIN55HVm
fhx6reHae1+5icoKuzG5divwBJepFOm4HIvpaztV8VAcM3kX5pWoIPaNAeUj7EJc/JwlXkkTpwAv
6bwadES3QYpuS3vDU2ttBGr8pnQo53hwSWIPJuDx+/cSUbHrVodyzs2B9ePhU0ZSb/vuu6nrGgyf
RnZU6PrG6ZqxqhaX1aXHmZHH3pgL0g2t6DMAxiFaISEgMJI65iPb9eV93j9RsWdo1DxbDoFDQKaP
zClimYMB8t9tedctW1Fgr4IVxBNAXLYtfKwGG29HU4dp3VEqijrkIN4a/Otml6iURlcf+JHR364y
qNJ/ruL/vlyI2jDdbhlHFrQXl5IEMu68MWYzJCYEI470TiQUiV8FH6xwji3LN0i/7puUy7nzPcsL
145ftsj5OLrf5JidrLrdB8N9/iUJlQCZM7krq50cyAARfQ4kiCun+p9d5QYN0FxxoaK+kTdWGavx
nOfUkUHCq8D/LP3eqRPPnekH38m633x0old3HU0WSTOnmkv2hR35uH7gDTI3Bg3eMO3B5Rj7LXCI
u8GEGdCYVjWnXKG5sRw5TKszfa2nUzcdOyePKbAttqH+SDfDVSjeuJu2nHnU/2dZw69Rte+n/SRl
LO0nPv69SxtVKjlaz4vXOjidedvVGeBM+/vGVVRxBJhFAhwL0KK1PVR0/dAsm0EjNIerwglpw/y+
Fi0qCYT9V+TjC138tHLDpCqLEWmU7qXs88Ndn6EiC52JEp/l0A3H736Lvv6W1bYhfKY5W7VtvcfL
NZgJon4NKhXKr1uWp5t4mLM95/fFRYnavZ7zPHe6vEYmf2NPtV+iLUSZypw9LKtt2KCr1X7HJKrg
wsUZt8zjiI1aDWBFTZ1Idzz0d6axiEoQXEXlhmbLyDVtPkupB7S/XTg/hyA0GCfNZaQCCBHzGcB7
AfFHH7jNv5TMMK5uWxSrPbdDz0iE8Jm/HTt0+Rt4Eo5/bsukbmzFXlfbsJTTHCE35nV/KrtNiG0V
ab8ww1NaN75qsLdtsIDFWf/Uctm3qNGJyPic0/twRERFA4JeHtli0B1eXHs4jEOZgqv9ZOV8V68m
46O5M1VEYBTloSeQ57tMzPsQLBHafVgpZ/KnCLO7snxEBQRmNg+IoBBMbq0wPG3iOcTwHNetXjH6
Ixx1JK268YfI0WNqSdCoYIcGZ0v077b8aGReRQJ2sI79EuLaqqZmN7MhyULLEMvTLV2x+qEHNsiu
hKsedkO8zF/C4TJYL3Xz8/bKNSZTbSIfgj4oChokI1E1m5bVvvV+jNWEJj147BkUV7c5iuK6G3Ml
qxAlFH5wQF09SjVLw0NPN7SitzRbWe9meCYBB0h2lVsOD/mMTM/tvdFtvaK1/sTqZRnwSPWiZ6f8
EC5Pltyvzufbo2vWroL/fM9mjkex86UHIgm/PsCZ290e+r2FByjpul7zb3wcNJAKWbRE4WmrxVP1
gLd26nP7PBSmGItugqs0vZkgnOasKFgenVbulIkM+1NUAMLtAWpTjKb+TrpJrv+/maSoCBwPjq9o
OVi8/WJ4CCQSkF0NcuTWMwjne/J/3aqrxX4ziWVFtTvNLDoFfeDEk2d9C5bqRMX4WDfdA4hw7rBA
13kUNc42bBfS19Fp6OpPc8ZPnFiPfo7YR2nt7zt1JerR+8UqwNuLU0et9dRcNsZeXRTdZaAevj3D
e9fY9SMUTQaHmh2NwglPTRhKFFhvAw4mzIJoOjEpysawV7ppFK1erRAF1zIMT7ZwX+sh3JVkPbWZ
KbVw1QLVv7p+haLWzFmioh+D8OR3HP2UrSwZPev7NK5Inxf/WPVVFpvhSDRfovrVkkFyiRDRCfHT
gzuIWOLFybzWILwaDVFd6dKvOn9yyui0Efdvj+L0qgG/UWTLJznNhjnefaFju1SnWhKvjtapjk6i
If6TEwSXqu6HnZ8Xdmp7PonBJQ8b0H4XxZdoQSz9tqxpFFN1tMvCJ3wIoJjXmtqNBK9dVP5yRHEA
Uup5ANuTYR7dEV3/f2MAmr6vSiE8evLq+cgmGk+MvdjGFJlueEXvw6pd7ADt5E5rUOyDyE+z2UrD
IN/d3iXd8IrOh9PU5KRExwOSfWJTlAT8gRBx5+CKulst90o7JFh7lh+I/GRbw5FvJipt3dIVLUcG
wJ0ctyWntYvwioo+tk6bbrUpe6XTDUXLi2GTYBjH8I18RXlfUz0HaK5tomzQLF71uNd8LjOBWOGJ
MDtxV350HDue0T75rmNVve06opaXofYDi8/3Uxnu1hCeh9Uc7hteub5RN2QDcTiQUwSb3buf6/WZ
W9/vG/t6Hm/0qQ4QPp0Jlj5NfWwJsOBZ37ljCr2/5zTBGKmOdovXfchQxX+65iXdrHoQ0hQD0Q2t
aCoqg7elZj42pXJ3kVvvwbF6534rWrqAjSFzLQw9oXl83nwsQve40iG9veOa+4wqaiorVEfk1kpO
chWneSqToGRfW7qelqG9BBZ7ztru7+2pdGKv6GzWWXZb8wxTOWEqg+AFU7+UXm3CD+nGV5R2mYVt
By6jp24hO6dod2ysdn1mQlVrhldd7s5CX8ZuwznMk3Ui3nzws+2Bit5wVeqGvx7QG9Fngcgr5lnk
VNfjCT1PErLQo9vdk9WC7KuxUQsEiUHtYvPLYXxY/QYgH/pgMRNIW7d6RXGLyBss2xIUimuljjOA
UVzGoeh3d4mOGhVd67KQBTAip24TJyfr065ZTtTYxly3ekV7bceT6FNX4q7i4rG2wCzu+IhmmvLV
uuEVDY4s1MTmbgEvwYtOoBJOAq86oi/S/vbmaGwPUVTYmbytW5sxOC3T9HnptlewqP25b2hFZddt
W0bpbQEeHuN26PrlOeJeb0jfaC5ZtbZm7dpsqCQG90ESE3tDCJCrvXroQ1jtJ3s08SloplEradiM
kCKzp+Bk2yGN0d4gmeeGxxsJX1pjn0zNEavlNE09CCfvW3pCX+FTkB0rtKUqhWM4Yd3oypXrOR2f
m6WjJ2LTlykYD6Wf71pr+Xz7lHXDX3fujenxw6GXNMLiSddd1u6nXNCV2jfh+3WjX/9/M/ooshB8
Flg8MmWvEflZNvS1Xw0BLt3giuaKpkJhnMW8EwDrr+3wtVrZ2UEI7b6NURQX3Wfh3heFB6XlKWjb
dn7Gjlt+p6PmK4o7z0FXhSz3TmJa9rWznUS9JcVkYs/RCb6ivJnrWnPUYm8E0q6EkaSy6vPkZnv0
i7pzg5Qrl4s8yHqQSJxWOZ3XdUytXhwlwB537b9aNOPgOs+6yfdOwBukVPqXzm8SVwT3CY9aOOMN
dclb1/VOg2hOToNWaTx6WqZ7YOq4ctWaGeCfFteuIkjPwJ787ty500vtyPu2Xi2bYYGFZyzabp7C
DHXXjnsGmij1F2kwzhrFUpmWnRDY1eW6eLGIb144fW5D20skN9E3aIRTrZxxwoEW2Uq9E/KSXYyW
UXuWrX96F2/c3BRA0VyMat+Nru0Wf0JQ4TStVKY8l2BSt3l2p3Aq2jtljpxdD10Uw+xrwJ6n4TWi
d3B/XiVH0VwGwXTYtrinMl8/WmVYPfZ5Sw05bI3Hr5bGdEWFCO+4uafWR28ugW7do9ufez/cnhEi
9eMhcFcomV39vK3E7+Lc8DVqocwGWmvPKx33NPQYuH2xHKAB+Y82GD7Qbdg5zgfb/dUg8uuHziG8
9xmsFtHg0YRWMaOIrs3T6HCxOrATGM4nwtX1ThBQLZ+ZUV20kWvLZzFN35u8Svxwfara4ESWNm39
Hs1ko7R2TS+P6zX/3nTK/cyRuHR7lBS82vJ1Dj5N0YEuUzKjzXRtGWGuV7F9bxLlmp5Yn/lt4Eav
y56/Oun2UCSzE4PBNblSCtP+PrOlEjA3KyK9PRhW/2TCmz1Usq9ZRZMe4PzqwGwmIhPbjUb5VQ7m
qLD4YPmuOI/eoclOhLzcFmeNYVSrbECLFcjMwbgT/zEHL9XYxdW9a1b03gfnr2wtjB2WH4fxc+cb
jLlOXpVrGijvyo96Is7cffZZEllHe5Q7cArEQUFTMG3gE5z7whVqrY0ct7wk3VKc6w40bDEbKhTM
j8KbvoG1YL3T8VCrbexuYmUUdsU587+58ou97NEUymDYNbulltrUsinCotrwBfyztJNrr8vtNXN4
zFGvWOcmak+NIKllNzDxMmgRqDvLNUzBc49eJb9rd0xvi6nmflVZmLOsmxsvw+i1+N5l/zy279xf
YW7KiWu0S62nqRyPo7oFw4+i/FytbZEERWMCmOoOQHG7A8QOsgI/rF0exvrXnP1xaBK1v6fl97Ie
BTMZPY1hVUmA2erIrqiL/Nxu/a6Lwyj7sqwEDOfVga+RweJp7lu1noaWVidYw8FWbbsx95ajH3xt
N/eyhsuOhN9ktRk0TzeRouUbdSbwrgl29uxtX/tWIssXBt7wphxPMvrlGrlbNBOp5TUWGLi7iNfs
bGVe3IoVT1GAvjk5DujcnZEA5UKmJ5Juquv/bx6PFPS3wWCX7LxUMl3QGFZagDTJKO3qKY7qX15u
yrFqhE6tufHZCGgTqXBMXYQw61/ef7b8La64DWJcO2bLpSruawIdqaU3fe15zAohEgw1giQ/55NM
vOBpKU8F3RkJfDQGRi3BWfysaSfWsbMdLoCYdV7wwGRZJlOZmWIrGgVSSYRFRvg21ejiaDH+ObTq
JyojMNiBLQuSkQcfbtsy3dEo9kBwoHdR7pGfBQpQ22nahTxPp2tHhaWCUf4ROkNcj8H+9my6nKXK
KDw03HFkIzAdSlsXG0wQbRU7rhdXIk+9OouZIxLH69BPILzPRqjlOFUE1F4xY8q1/jJcuQMCdL7+
03TLgUZ9YnsmIdd+m2IjeiomFGa52SnnQ9rw+SAbCerPLZ7rz9VAHrKFpEX5vRoN3tL7+huqpTpZ
Bd4AajkZXqljukYincXvzXMvlvOdVg6gwOx4+9Tel5FQLdyZw8wfJhnm53GxYo9YyTY9+SissSma
NQHtV4CvgqPZ0e3Z3r/+wJv8f80SmtuNm+UH+dkNLHDCiaY5RNw3BdN136L4+yitYMRvI0hD06dA
Jfn1FluNlfhAM2fzHLN2jJfl2+1PeV+FQ7V+Z2s8MJcPND+X1XakCyotlgeKiQLRxzWeGbdn0X3S
dSPf2PF+DUKZMS8/k2CNszJCiulapy5QRx7t5uB5HqavghPTxa47H8ViOLbnrKuPj6q3rdxZVA5p
0HemuIJOqJWXf9PKhRFPsrP0CIr/gsSV5XM54Ok3PK7urypwHm7vmm4i5T1QZM6I1N+10YUPsDx4
pppt2rekTZY5iDu7AKV0tLtvKsUw+EWH2ngXT4Ss+xOMX4IlBU45rvsxqeTXZTAaV83JqNU9ZPRn
VlcVP/de9pH5f1t6yNtoR+sxnuw0R8VMUGWPRfmpr35m5XPO27ilpleDRtZVaFuYrzWxUetyrhFv
jQ4z+ZozQDrbdA6+397G993uUKWgZh5uWWR3+Jmi0MEaXywfFXHD0XE/3je+YhroMNpNY2F8JkkM
bBAaiL+CP3Iysr/otujqTLxR1NLLwDwy1vxM7C9I/cTTCKfV2dLAAaWqYZM0xkCFs5GccTI2DT8X
bEjFViAolO/t6gvDlW7507fRuth0M5hq3WSKKehFNjsLa/kZFEbxBAeCyDbeXJ4s8Fb4tGfiVK+5
wcy973KFKsYtmjt3reuWnUnWf6089uDYxWcxmRqv6IZX7EGIVBbxHAxfB0BPruxjG6EDe3gPhUWA
ri6KDQi7cUa/XLilI4sOiM4m3uI9rUwYHCvN6lU8W+SBEnPz8WxwBRhnJOXHcqVhbMvaEJbTTXA1
o29kF23dHdbVsPqbWB/nwv/Q5NbO9WYDxFyj2yqWzcmixl1tXPpgc9gzaaFT8ZzHY9/Ec16XBnHV
fYOi4BlxpsDxA0gQjiO23dXbDe3KkiGbTchkjQlWS0TYLEDoaYfsPITsOFvAqoR3JVRCtTrEQ+On
od0wchOt6KOzghSLVn2WEFDn3bk/ijpbbEbwbYAQwUl6mSvwlqPHeLxkq8HA6vZfudvlmolASBjY
CJWEhZx33UhSOzfB2TXB8DBQVLiM2rGTo1Wdx6k9+Y4Vd3hceMMTqppSMPh8nJbPXdOB+OQfG9pE
bvfKlaLbhSgah2RldWat/dlC00lwYlwCYvLvNNv2P5C2aMhR9SKqc9AM+YFRt99NMFVxEUWuQf3e
rTSHeVJxbbQCJyapOT5h3bfH8SBQLZ/7u2XXpOKDqUOgRsnVOpI8y4uycK3iPIO22lmmtKCPC59S
kVHDHaFRP6poeNC3GJpghsIaU7tekrkyZRy1W3Q9njcW0Lf5QkMUaZ3Dy4xutfzEvAdkClIHrX19
E3eE7qyvH/ZmkjIiUoqtqs6CDjNPhrAem6RkgfxbrMw31LC/2yLqetqKovtyG4ZhlfXZl3wv+99l
e7RkF7fhtkeQIS3ARlyUl82+ZP25k2kRZrHHTN00NU6DioobUbbsFqSrz6ON8yG/mHjlbR1bg7dD
yjUep4S2BoOjEzjFINRz3habHTQID+J1R7/BwxdDsQtNLfN0p6UoPrgom9YHRy2s/fNK40V8DO4L
Y4UqIm5eWjufl7A5W4U82MNzVPWx7cidz04VGfDvy22nVyfWavnwABj8lC0zJnL6jrBkIkWF93zr
Dm6eumIuBsAWQ+uT09Dl2M6i3der5NZHqAK1T+iqbP+8vRKN7qowH1tEY4XeUsWZT5+p9zHPDV+o
OSSVLZe6uYtYVlGcURqR2AHYkf1TaJtsv+7SUQlzndkrqnXGsv0ivhLJoB2wSIvEd5Phi5f0hzuN
p0qduw6MZRHFZ3jZaZ6PLZvjpT2P3MTrrdsmxfIsAmaHi6o4d3S/RXO8/ZWZqW5Ec7QqQLIc1o4E
TdH82MA8x6zhUVRtepfUqHTkvJNQwIgXZyd8juhpNlX3abZDRUVWSyisHAClMy8eKvHkIr67GC5b
3W4oOz0F4PYrKwzdRMtrgEhdlLefb++GJgYZEsWyWxWLIrZCGoso+A7lPIwtP5TTGYWQl74e0mrO
H8MW9BnjPQ0vcJeoCMm6jzzLWXAARJAejJQL5LIr0dd7ye8UTaKYccHccMgtTCEWumNLkKIO6cER
zOA06I5aseIS7aXmxoFmVWO79/38HAHCKOfW4LhrXv0qRtIOrMVxxutxO58oRcJjizPnr+sntpHU
SvMFKil1u0xoluJBd9ccFig/NTYarhW/bsuUbnDFa58yWlvtViNj6L3YdRvLbc+n+4A+oUpA3ZG+
QN9OrNwJL1uQxbzrUmZKpOp2XjnYjA6tTTYoA7W/I529ul1cIlBRume7MHE0aXZHhdHxbG3mkmCO
WaINTzSiaqOJo8XUSU/zCSqMzmocQWmD/bEkSxm9cPFr7R9s8krufNirSDo+t/7QUswQIDBdzR+K
/KdNDZZOtzmKOz6CqU6ABx+Z7LVOQZaVVmR8lJm3v0syVRzdkqH5rpgnaNZY/GSNl/Zz+3VqTFeL
xntUYXSUe2EbhDNwEChKQI8ilL3bQzqzx6lkhcH26M5XsdeLhz5qNByLc181bB8VdEkyiwHD5a08
Wa1pOEYF9u6+/VI0ebNd9v/BFz36qW5FDVvKz/a87O4bXjHTI+gZvNwDtmPg9UtoWenWR894U945
vKLNQcRQROvaUAXeLH+tmi1J1VC0QepNhd+aA1fBdG5Tr4OYanG22rF+4KVcDpVsg1c61z87uzfd
N7pp1FCaA8rsHNnds73UIItOy1rO/QdLjGPJ4qpHS5IDGdeImZqgvi9jgcqKBgDBTJxsRCW15yT5
6D2si/sULPWDDIcUbYBMqbX3tT1QqdHQ1TmTtG5RST2GaH/nP7YWXsiF6dX63vChQ1TXRvabG/IF
VDhk7s5hR+Fjj+Ro58Xv2+L73jZdx1e0w7YHq5cF6FE877X2jxQV7QQ9dWXzUNM7SbtUT0Yi/OjV
DLQIxHPB/36cqr9Oe0Y51e1P0G2RoiK1RcBsuoCSwnaH16om+9ahj3ZlKqN6z3HFDqmeTFCDqrOT
YBGuEKSdNvYhH00ouveycdehFZ2YkIfymqEp0AvmbJG/K/oY90AeFO1znTeHYv131wapb8EQV8Ym
g4xfJov9E748A2x1WhZTMZJug64a/yZ60zLaUdSwi0s3uUmVLfuJmBp7ao5Wff6FoGCJ/h9nV9bj
ts4sf5EA7curFtuajGdPMpkXIeckoXaRWin9+q+U+zLgMU1cPwXxAKJEdjfJ7uoqbwMB3jybQWh5
6+Ns20+mM7/dNjP7J316dXBKQhFxAwseh+QbyPEZ+GRUAUi2uMImt+WgdNNBg31GOwY3tmhGvd3X
nj33Iaum46C93/YJggNj72wI2PxLsITPd1WBNqTVeNSdPr7t8eL2Bj1J6NeAEC/btOOg048AciD6
MCqScpLwYwu+O4GEvNFbUDNC9iDSt9AxvnqlgQTZfXfTaRteJh5W7azNPG8AKyoN6tD97UxIj/++
aXbEg2oxeJ2RI7d/tuYFOuQ9iyCz9MVExjq8bYB93j4ZaMFRW6x6vHteggJt8MhRoxZwJxny/NdH
kHiv2PVhNpo/2zurTI5rWrm18bioGkokHiCeVOuiqM3ZGsC7CfREWK75ndEX59Vok7FxD0HDkXsN
FHYqMSTx2OoA+waZFHCtBa0PjsYYNyuM4df4j6NiUb6YZ9gtSXDpCqAWrxjz9uyESOOfyB09QXk+
KQ7sdH0x/vK7i5j5fQTBmxkQnRUboA42JKCsh65Zkh+sB/d1/Eai8Vj+Xl+uDyQJrGI/SK1DjCIw
/Prc4QLnai894aHb3foVglfX28QKqHU15/W5+EZTeuiO7ReSBmeejFGeZMn1j5DYl3hyLbutJ2CU
gWqHA/jcEPHmi26/lvzFryPiqDL3EgcRuz6Ir43l5OMENrTHJTu1NxLIiS0fIKZr2olAHm/LtunE
quUPRFT+7SAMe0NbDmxJ1EyZTKcGbVwGgkZcnkGRogd/SuAhiilptH+bSkFyeDEVvA+zm9inEAX5
BnSjtaAgHA/03juwIz31yRJbURUXsarCLLFXscmDLTzv6g2LkA+nnH33xnsQi95mRYJTQxSPao2p
e78cZkVZb50C3YO03BTbNhRz8Q9VcddcugLtMyU4d7fhFLkV1QoRpHE8svxXXbwFOnIEKhEe2QDC
Zm36fWB7NlZ86V94cOTWFtooYmUqv95f9EJ0MgW/5pU+gyAXosXb45BH/+fYdmyzeEbFVO3Xsigo
dnzMZjEOaOYDt+J5SqyDdWoicqTJFmXhzmOeRTetvNjyYXSFZ3Q1gq0JgUpko7UBnG3IlpXvxZjw
QLU1SQKI2P2he6PfbR1tzxy33dDMx59bfQtLCExKbPlYytmb/WYPIn1K/Eem4iGTvbPg1JNjo18w
97Gd8hZSjjSeJlV+UuLKYqMH7S0CujYDOq160IccuT2jMRJwVITXV1X2fMGfTXcKLN5s2BXaLzVI
F/zUXm6AA+2zLTiwPhles7qwf+4/6vrJyRhooBXOJXttwXd1zQG/qlHAGC0cUzU0VPO1etYXVXus
7PmC7445JYNrYUUbAhDQw9CGy43TInZvzICkgU8RBs62NpzsH222JBlXzLnEEkVtFHvY+bwMLGcf
HDIjzlRU37LnCifrzHJXC3Ju7RnJziFx60yD3orqWiOZbLEdo3JZGVi7mDhY8I4da8LGWZ+GRkWt
JwuQYiOGVdCtQTM15Ij/tY99CsDV0b8nqXG3IRDXRye+7kqyOdp//7S1lxtUadZ5bs8zoyT0qfND
65+uP1o2Q4KXlhlA4t2ML6iq04BeEu1JKUQruQqI3RaU2bynZYCzgqlBl8u794z1zmLkiLNiVLRM
keaXbLZih4W1mKixa3CoaWjKO703y3AJ5g9DR0+R7gbZjRMl+K3GDK/VEePPXZV4eRb2kKZYbyMs
tcVmiqrlmZcbiMX1cNLW88aP11dXYqC22DwR9HM21r2JIFyF5jNNrbg8eA8dQJrv2rG9AwHoy/WR
LpuoLfZNNI2dU4NBN9YALZ/+tVzerj/3sn3aosZJgauk3/rQKmf1n825b9uHIvvn+qNlr7wP+cmr
Ci2f0eTftedMG+6zvEDIVNXvZY/ef//06HU0DUvvYfr+RBITOlIG5G1ve2vBYedp5sxw8WhG/eHO
ygbvYDndTWkgW0zWD11rN6uGmxxp7Cjv72r969g+VfoDM1RNk7IFFfZXA/rwvNvF523nfWAfo3Eu
mMLaLwccOxBcdKD1RCufI5Y1v+mA40a6eN8AkgL5rKk41EiGEJsc6hXK11OOzENpaKCLbg6laSSO
x45D9rVrb6H08g1b7GbIirEAw8vYnm39zPw6tFi4TYprluSeaIuNDMXAhm4LVoTldDvs98QgCsYD
erji7lAfLTe5bqeymRKy0VbPnWYM9kP98LOq19CHIsVWdScNcoNcxdl6Cc23T5TgwuXaF2h1gwv3
awGKzrm6q/vyaRyR31j12PHtX+CO+77Q4uf1j5L4tdjfoDmlOcNF2nPh6QeetSHEPBTGK3u04Ner
kXFmF3A9bPN59spV0hnS9RYOyzN2AD5meHBf46q4bwBBsj0EHzu6tjjkiteXuLUvuPVmU73jk4eI
tybTOETjx6xs4JVNjeDXbVFuZFl1hIza/+43MCAtUMGhJGYqti5oYMNq5hrv7epN2UUb84ITpUP3
yjJw5uqNrv1hluoGKjFXkZh37kEcTk0ba+w/gnwAOf3QWO614aVCM7c+3TmqDIFkNcSGhsYN2pqx
FgfG6Vh4iTskuoqTTvZowa892oz9aMNINYruJNc5cTS+Q9ZEYUeXc4m22MJgFgxlcJuZv8e19q0z
Di/1etdmLrjo49liKNzk89B7z6ZLt/zkmVDcUhWKJKbgCmbWlBlt+4V0ZyPg5ZtvbeMXuvoQw8hN
90DarnpFLK4U3ymxaRFhm4G+pjb0HglmkGiACj8Mtuh6jJIskAipZYPT2j4wNefKeFs/rMwJmaq9
62+q5L+JJ1uEUqL3aXRQvMbeEYT9u3v0DluYx9mb+cbOZuqGWdgd+gco8CbXv+UiVhwBXgRY1naF
JuPZxC6CflxIfMx6Svv1h0VrK64m6z4Y4pwYDzyHkthYZ81d0epLZK39Bjg3WZOSdsXh+rtI5lVs
gclrMLXvWKUz6AAxRMmP9tyQpJ79f68PcPkiY4sKKflAaLkYAy6TZu0fIWC2IzOiEuo+IUQ7FAcY
id15wm6AHKvr6+hsOhuNb4egao8n11alfC7CubFcYg9Mx702m8Dbd0Zxsk8bFE3a7+Nd8bQTDSlr
M7s/XjBCT/BTe2WLjyYC3MQslph8PoL4ag6LrU69vH6oXPowBODHCPqfXmYqFl+yNmIXTM61ds4G
HJo03roxR8dx1FTdz0Cj383ZoYqrrMTE/tMHg0Nlb5UL6lrkZ0O/5t1vr3m5ybjE7peg7fqt40V3
rkFu72Wx0/ahZ76Vt6XNbLH3pXN4ycYJ20JRnozm4Nnv2qwIApItQSR3xqJ2Lqmq7owCMlpj2/rO
6SGd5kMtz4dOYZ3NZ2tUQR5lS7D7zaebG/qIm67j+A6q3Znre16lXvf1+hLI9hfhhGdAHqeZp7KD
3fohfatLUI//ALd0yNf36yPIXl5wbj1YUeDVWHs20P5KQAiCXeZhCqjCCSSxwxXOeHkJ0T9u7orF
vUd+AHDlgmUqu3H7FTHvjj7xZXam9twUuR1rG4C4aMlMp76f7ydv+jrSfFR8iMSiHGGRaTY3ldvh
SMzp8qvtzQNd3IPhzR90sV9186myVJxZkikTYWN1ra1Zt9/kmv5p66o71/BuysfaImAMogtlazbY
LUD+sul3lqrTQ2JDIkiMVqa5dfs9pEOqpUGZ5MFS9VBLHECkBW7rJXfBMd+eyYDCoVtWMci+fgZ1
zkOP5n1s0CW57giScC1ixXDnsedNw1Fu7bW7ifxGwotHfLiFvQHbnIgX6+x2ZYYZIHPUv3Tdlwa5
5eZnszIIYccbaBdv+4h9Gj+FImd2oKeDS+bZ5h81IPXe29xXITMUd1nJQoutQ21ektbzsVf3xjeb
h1BjnW8rqdsiXCwYl6A1cmiyjdSCDCWP9GwMfQiFX58YiVPZgvtO/dK0mrehzmEvxnFtAhKRwlX1
vkmsVGxnyDVz6IuRN2fTGQ/m0oQ1S5q6CXsSHMdSgQmQTb4QqVfA0PNMH4EJMH8BbpXpuGuquAYl
8BhbbGtYW7LYOsF92eq0OC/pic8VeIDq7hlCsK+64R6oPr6Qon3IAxUBh+zoJyLINh+0dKzE3sMP
wPChENKXUXO/xF28ngpVpVgybSKELOtMp99Twue5d5CuNdBWWYbgRb9uV7KJE2FkUEwAtS+4DM69
Oz2jF/bYci2pWHW2eHdG+DhmXgMvMT46b1YxUV82ZktMufaGa1qmq+cow2pfuoWezOzr9c+RTZYQ
P5jbuB6aJaG4OLVJG2xxvTqP06a4rcievofeT9HJ07kzD56T/1mDDoyTK1++NgSde0Qzb+GoR5gV
cWs8byitOvj5SLwvrtXEFlGZq+QEIMLUxl7rqo2UyGKYflK65247O1s8NC9mPkSa9eO2FRBOfJaZ
tcXcY/cvwLfC+qiA1daq/pPLhmOLELXSx4az7HGq2pzfdu7/Dsr1eP29JduniEqb6rXWG4tAKB3w
QECiaeIS5DpVRKuyyRcucJpGemRvSuCgF/+jdl2w5PUPPNMPdeWdS+zSS6Er2t8kVipC0+Z5hPta
Wn6uUMbgcbZ9MVWCtZJJEvFoDBzaxjxl+RlqFaHf/5M5T2sxRK6fXl8EWUQVgWkDastdNwX5GbS6
W1jTPCKl94dVxl1jUBYV4HdDt06ESXztGgYsaqY4WkrSlCJgDTR59TS7+LJRb56mfDa/1IVN3yy/
z452k3sheH60u67Quph5nUr4SWLPIn7NrVonG0ssVeCnbnBeb2tLsEXI2tyvjRcMeO6odVGunQnx
Q3YLqQhClMhF3EGKjNXtTD/m1YD4B2rCgL1aXIXcldmYcEwoFvS0lLafn+3uYSoeTGN9nrJ4zYLn
6zYm8URTuNGZDbfLgXvYfPo8j4Zx/He0vB8E3CS6ZQF9R5YvW+srBpN9jOD2me5Z5lzBngMw7nII
6dZUi5jrn9DBfrr+PZIhRMAaJEsdbmaILEgUfnXZ2kxhXXv6CAV5qI3GhWtr8fWRZJlJEbTGNR00
EvWaA80eGodzk/BT/k9QhWPiHk5VDGqct+sjSUKYCFvT2gFJA92C/br6G6Qcv2/aEBkQBr3+eFmY
EaFrbA6m3m/xIebRP1oxuWtPXVqGt6NGbZGyuBmsfKwcoOfbIN3yN0jdmbdIYcABRRTbsrZlUORu
fl4WLSz/1eo+7r3IMBUFcUlQ+our+HTKsSgPWNFu+dmZgoPF9ZgOqmSpJMqKILZhzFbTmODbdHKa
cMrKKIOEtUHfDdLFEHc7rKURW7qmWGfZlwiuzqZxGad2oB99BmqlcrjXiaozS+Z1gmPri2Xibu8g
irTfsuXkcz3J13hxPcV9T/J8EddWb1swshJRSjdZGeWGCTVOSqIy82K+9red1f6Db/OD1eAb5qcy
i4OfO4eGaOHsqvKjkukXSYibqR1JNsGQzIKC2W3jr5A/Sa67sGx+9t8/GWkeNFDvWDA/Q23HzEd5
1/QPOuFfWK4CZ8uG2IPTpyFMCDjYHl/yc4lN1NhAY+XmKYoxpgoGuF9KLiT1Rb7hiltGtxaIQl1v
hW577+QxHx4c4gLupqJ/l0RSXTyO2+64mqaJE5uv/15W30YY1a0vlqap8AiyEYT9mkHC2jYyjEBb
hi8hMdXqd61XkdPKHi/4cGOgcsNAIXc26++LvnyzyiJy/FVx7JOtseDGpM8I10cjx+23CumPGnod
s5Zst5Ds+YYlYtwWc6S2PeDx/t5ovABS259MI7K5CoJw+f0tEeumz/kw58EEE7LfGZiqPVQLzAlU
xCqOoMvTb4kYN9q5aNUBOeO5W/oDBG9XzUhtV9XhdzlCWCLSbRuYOTQ6XMx19Ijx+Z5XliL2y2Zm
/6BP3rtnK7siQ/BZoJtozuyV6c6flmoPxPRUfeWy199//zSGQxtz2so5P2vT0dLuqSofLXt3wWkD
Y6HZsCA/grzMT76yu6m1l1CDvmcxmQpMnWwM0a8qfQvsCrE/0wHH7qYwr+7IeF7nX9cDtGxuBM8q
0Whqdh3mZumeyuLNVfUtSwxSRKMRu5xpSQdEZf9n5cdu9kH9+PorXz6dWCIEDRxtdhFkfX6enO2+
6Pt4MAswTKWG82yXHxM34sJUbO+yr9i3hE+Ww3W047TNiEvO2CXaWoQmc04kUD1eMvn+vuifHm82
dLQ2m9GPrtK+Uc3+AkI5VSfi5V3LEvFnHi0c9DhgAfTA1A5IUz0h5fq17jIOspHsFftNen05ZB+x
//7pI9piyMnCuvycmcsT1b97m/X9+pMvXwEtX/CvNddcCIhS+O3QJpR/L5yYlu8Z0mBse0AZ8foo
Eg8T6XPryakyXjDkYfiH7UZkDMIJBLGmYnpkjxccOAA1GVTN2vzcZEvYNK92N52mKqpc1WFdZqOC
B6O1oqSkqfD+IwSTxlIHLyIHNogWxawI0hJbEpFoJs9KSPll5ExQzzCdQ0m/29YLz57yTrHBSz5C
hJ+NDa2g2x2QMwfzaZWTpNe7xCOqepXsA/bfP9nowtZcJ5pLztqIfhznXPI2hB6BxuNxUHG5SRZa
lH9fS1RotwGfYAP8XPDy61o4x02fH+aCJddNVTZL+++fPqPhXl3ONWyJ0/FVL6xXJNFBJJ0pMB6S
IoMl4ogs0DVtdN46dPB7sc8JQHTWoQrWEBiHUM/nJ9cZnzJQl6/5qKg2yVZG8PGegc1x44iwdDBA
GnDwrYfcsMNsTHJDMYRs1oSTr29aaGB34eDU0g5T18b54L86hYooUvZ4wcHL3LN8rcF2pFentmRh
Zkd++X59wSWxVcQTBbuaGO33g5fuplrP6xB6J6/Xny2xVxE3RJnfUmfGtBjL68i+F5yHRRmWZFLs
nZIGD0uEDM1ICYLkBgOsR/foHIZjEznJHG0R2B/R4q2SMZF9h+jbJSvR+YtdwtxMKLM0UPX15jaa
OY10W4UvkSyyiCHqx5Vn04pjEl25E/YtOHA8gO7QT06C8Pp6yIbYf//k3CUZGSt1eEI+OD8Awc0W
78jpbWgPyxV2aZc45TR7CB3O9qRrzyDv+f+/tef7InFMN/u6r2E+kDzjpwb6vajlplOmUu675AD7
4/dF/zQpOvV7a1jqPnXpzEHsvDrPc8mNG3ad/enClGuTQ013LvpUs9ewBr/V2ljgMaPH63Nz6fyy
P16Yc42RwJgq1qe0NX9OLijbWVdEBiFf8KfDujZ/ZqdQjHXJC/axhDiqOeNmmz3tUw+VEM0KjmYw
HZyxiAs7f77+OZcMdB9CiKNWk89ZSfA5uj/f9S4ejQ3OtHvFF8geL8RRi2kUBVpYEt26eMxsaKfW
8ai1yfW3l1mScEwyBlxzCBBbacXduCmCr1Y5KzKxkjcXS/8lChPm7OLNee3g7ck9sNqHxrhxYsTS
/2aXjs7QZ5k6Qf9Wj/x+WJyTxpvD9YmRvb0QP4Oq43ZPxjltjWJFi98wHXru5tHk9Ut8fYiLBwuY
jsggE4AosM+nYEr5vKynis9ZOhUmRAz6wJzfc4e3UeBX1AkbjdrQPguw0zXGrLoLSdb+P9X6dbJK
tmD4jH/V6L9ZpfAIidOJpfom3+bKBbdlir4lZLtGKMyeSnSqd+Pb9YmTvbjg1XrF1wDtf2O6Ql0q
ZA7pcJqc9RsORvuqCA6Nth5n1lYypppP2iRg1SMmnp2KXsn7JZsgwacBMOhYYDRjuq35T9A5phrR
7zZnHKOOzYoMicx+BccOWOd0RKdjita0A1gzDmvP74Kyus09xDJ9xRlDR0Q7pkQ3Y6PXIqSSDtDA
VriGZI8QS/WjtY5+AYa3NM9RKPf6LfY7J9IDNzEDO5l1EruQG7huTZLVEKv2vPWh9V5iLH3tntds
PJQefci8AKya3qaw2D1qiMly2JRYoNfGofJGa+YAxwbbA/XNNc1mXh0GblVHbXG8uLZrFfPlxUrn
PtpuE5+PB+MCLgd9H83NItcGoUyVors10bcBHJ5/an8KG759rLsi0tg/4coUGwvUeJrh1/UplS3f
7rifXsDJ1wGF1gwGzpaw6n5r9qnz8oRB8qdcY7NRgYIu5bz2DxUCQdkM0wSd5DEtgc42nkzvaSK/
mP8b0h4hXX40purAJfsgISZ4BR9YnWOgvvgw3AEBmUXgoJmM3wF9opNq05ENIwSGdu4a214xzAAh
FZ/HXrvFJoA8Xnu0xy8mchjX10c2b0Jw0FA2yOhaTqmFvMKsPWbVN9vrQxMSmPa4hHDtcK1UiyTb
5sQa/2oxR6fIqKYTCFwweRkSGIPtRx1KgTq0Q/tlDm13ONebSrVW4m7/KfUXQQ5xAIw4FCC4npvD
Yg1hCYXKaUH7gbLNUTKNYqF/JSRoQcg7pQW1DrWdhyBTixhbEn0sk1Z7NRbQJmz/XF8z2Tft4euT
T01tWaAaDJ8q+n9Ic5f3PEZedx2hEKgiNZANIcQN5NEXTzNgfqQvDuNwLGkTm7wPg/6hUhF8yOZM
CA2sA3ZEd70xnfOvhd2Fc4+YMP0eJyDX/SrMySuF0PP1KZONJYSHoqwIamIYy6/+GOY33Xui6xi3
VhNZ5F1bEDJUt22J44rQAFJ7BkzLH9Oq+7euuxDUK2GLMqgGVADneuhk/17/JMlm9RcT8skKOmhP
okaMgQy0H/Zu4mg86tGM2PqqC7dsBCE2dOBFIu6YT2nQmok2Laehe5uNR1vZKy9ZFREcUIH4WTM7
nHrcvEFFeoTHvIxzDRitfWSIPnb1trg3HiREkECXLxXV9yN25flHf97CNj8C/vpaMT8yF5Q1p9/X
F0biOyJcoG8Hrx+HaU4rUGKtoxdC1i6v33EpjG1NcYrY/fDCKUIkx6mZYdNVx51E88+BdY/jexj4
iku/LEqLzDidAW0z38TDHe2Z81fqbGFV/7KLpwk1hc6+B8lh3emH67Ml8RcRPOBuk7FVA59Ss3vQ
6scSB0j0xuCi0IaW/WrrQ3p9HNmMCREACpMuqZ1tSj37JZ9/V0FKVbn5PWBdWgzhSLDa216FwaMD
+pyXb7Q+Xn/liwlCHGpEepzMKdcZbFlT2q7Ggxncm2MJRernwP5CMvDTwqzcNhyqB0+/c6H2PDWK
aCmzYMHxTTLqptbALzsryCYw7o4ajayGDZE/gu4tcRab6fGwlbd0jnu+J/a8m8i7NX1jLelU/WH6
Yz8lfPqzFDSagtM8KfDEl8OZJ9YfGsfH8SJzlhSA8WBMxgygM9sOwaQWXl+vy9Pmif3vq9X5HG3Q
IOc23dB1vnvDHzpNUNy794iq0+6yrXliBcJ0hmCoGD5inoPY7et0cQKFucnmR/AQq5zQmY0urzRr
n5zmUPl9uKHBHexVCrO67Oqe2L/cE5BEVo23pDVbo7V5XZ0ns/iHoA0k0BKuQqhLVkHEqvRk6Et9
gtOw7WznOZgazEPR/EDnjF9pqhB5OZp4Il6lKIxFs3S4vG/OYUa/rdUx95rUKHJoaZOXNqNPztaD
RLdPJl6fHL++G7Li4BpFRH0VJ7zkdueJoJbKcDVrqUyetpv7xeFupJNnw3lctOCD2XrSQQW7nL/O
9psLeXa4bGh0PzdLdTy4vHt7IuhFqyvfM8GdndbcGyPDWPOk4lqfBNvcPNZz/qINvv5mZ84Ub/6o
AoJJHEBUxs7qDhCDjM9pNwaPbmDfB/0thWJEoWAf8tOJKl+3utS8BRs3GntX+rVGAxkJflwPDhLv
CgTvonTOCeF47wBqKW3jh5b5SOYgrLZf1weQmaSwC9X+0KGVoFtwAx6O9sCOpNOTxVLde2XzLlxI
Vxe9QRtKbSnPyBfb6Z/MbVIcAWRvLmw3dt4EFBvokga9mXhZmVplHzKbKB4veXMRabMtftBD8AXK
ZyAQDCz61JuqiCZ79B7pPllMY1QgFepyWMzEEr3mJyBdFblH2aP38Pbp0SvZcmY4ZE5rNB4N5PeI
lpHrhiKxRBFUE+RzHXCH8NQZoHVKIn+huDSsEbNuSjh6IrJm1qvMz8qcp96iPdq+ttMediGZra/X
P0BiLyKTk2vOZm1Y5pKyyXowzPpUo73Ty1UpEdn8CJ7KF9ZbxQwGsp0ArrUoqEu6wzKxeCDmLXgL
hBoRU2N3vEIzDj4hB2f/Mh4ye40K758uOA1KThzZNAkeyzhYnZiLQ1W7BLGFJM5YVfFCVMSWsscL
XqtDVgVsPjtRG6MHnboP+gYS4+y2XKwnQmrcUkfzdoAZAntUTK1kyUi4svdg/XndiCT+JQJqkNaH
fk2G169t85Rnxb2Vd8ltjxYmftDqdWkDHKRW10u8lp1Iq5KpldimiHfY3KB2aw+PJhALm/07Xo4x
uDTyQeG6klkRMQ8u4Kas2fD8vHGOPdmSvPvn+qRIzEUEO2weIfZKEXWqzY4t7t2XaxO2UHq47fFC
uNTtCUUyHuBwj7R911UnQDYT8AgollT29vt6fIrGtr5t1GnxeM93D+3mnWzdjWhL4tvefh/20+PX
be2Kdsl2i7GOY7V8adohWpmKhUVyJBaxDYPVmGQZEJD1+ScLvs0OOGQIgOggc1BJeEkOg6Iw8Ewg
DFIS4BD28smy6bG+mlEG6neX6VEH3hqQVL+OhqrRX3I19kQt4NZwNqPziybt8pGhZuGjq4HeAyL3
UtYVDW0+zaE7A3vi5/Xj4qwfLR+nsGLzG4jAVsVOKrMKwdGtElfgAoz0qTl6b14wPgWenjpzrbAK
mTMKERbE5ENhW36XFsEDH1CcOVy3tottY9h9RAKz1m18Qxu9LoUiXTym7Oi8+I96jCbnWJUGlby7
yGTWlFWg+RTvviPix7aPm0Hh6dK3F1zdBrvfUi54dJ72qXVfxlmcnYLj8qoppRIk1ixSl/U15meF
hnJqH8lpOFZH62gkakXei7yO+wII/m7SjlWrhgUY1mRnXCDJGEIlrvzG0uZADoHimipbhP33T2Fl
9iGUnUM/N8W9PnR6kJGqIop0EYRD0kj7ccmLoEvXO+NgxOyYQ3MLlBFGkt/1i8K//lZp/ptZ80Si
nLXenLz2sQ7THb3fEXIWREpe3Kf2NCdWZIbksbwbTn1cn3UFVOVvKerSkIJPU88GBUdNaKo/Q5Yz
BldEkQRJEXX3a9zEEzQ5mrg9lmEfkVh1lJJFM5FdpydlzQqmdSn5VqfZ0TpVR/O1/ifDZ/qH/A5o
vds8XyTXoXVtDpaWdel8WBMr7o4rqrJYNgtS9PQWOSRY938odujgupmJQfrhVA4PRqlYm79t3xfW
RsTSFTZ0lfvKwdoMpEGzAZ0tx0+coRqCtwIadp4fknzoyhfHoLx+Xlmn9e9kduvm29ZXbffM16xG
RbMJChu8JlCeKozHrVgc83Xmw0BIGFiZbdmhvTbaVsBdfNcsH8oyb6DrG3SEvGikLSjYaac6i3XN
sIcDlL02+vW29flrIJ88llX9YjYLZ6lboYkUZUqdvbitk3Qtj0gAVLwBpWTQ7OellW7KfK/kVCnW
rLyxN+ygB/TLWB+q5UcW/DbWH135fP2jJLukWKgixlTPfa2xfRujQRu6/XvmqXI2Mtf5W8T4NGPG
UBJU2/I+XaIlQWdLQsdwDHc6Sz0ej8MXFWeX5Awl1qq8laN92MZXOF6ejp0Rl3kX9+2vgBeJay+q
rXmPnxdMXKxS0bKag8wE4nJIgMRLyB33QjsE68GbHhboTLc3RWyVbHFilSoPKkgn9iUObGmBLa44
Okf7oJ+U7J+yDxFOzJNOjLa1sS7ZV/2PFmJze9Ui4NbryImwx+FTrlvX3173SzMm7KVOaXgV63bc
4p85Ll7yiEVawtqoiABw3iIj6uLltIAh+6QY0JQskbCr+k1QuvU+4Pa4RrtwBGhm0/LbGu+6Ol58
fRTJ1i32uxa9MfjtgEHAUdaim3PSVWKrMkPeP+uTwwzTONPWmLW3bTgFzXszPvo+qp/d+2QVipeX
xBOxbtUP5bq1fNHeyPDPtJzRb5yQNQ+RCVYYrySk6MLJ2Ow15AZQZUEVJGdd1M5DHcTMGGY97Adm
6bcNI4KrXa0h1WhnNG3G5UCMMnaWn0uhoqGQLLEIrrZI5lOrKVka8CxcIP0E1o7rxiM7X4rAasfP
Fm55Ds5NTkjT6dhFTaR9s8MuxcXspNKOkw6z+/4nU6pcb1t1tnbpUsf23U5Pbj9Z5+BDPzgRPSqH
kZiTiKtmDDJKaCPFy6/RdgDEAdtwOERZOt6Zr90EArlQO45QdQxVQUViXyILm+ms9YoaDz4MLV3+
N6dNbFWzvHTSBNul4AsHKq9vUwvqBqZBf9KMxkFl3VPGoQHfx6Sk0dp1ocv/eB6Leecqzk9/0UgX
QqWIwwZxVkMKv2vTDIwxnH9bPfoCye1kaX5C7z7R/TKZq+UQUHR/8TlITa7FGesTzWJj6KG31u/Z
C3fMRGGmklAkArchhxEEhVHRdCvaI4Q3YKxkfdeAL9gqJ2XdMXDvHIjNVDMkDjj5XSwgaSFgMVj8
eQkDEpzc/3F2HT2S48zyFwmQRMrwKql8VXdPde+4izA7hvLe8td/UfvwgF5usQj0aTB9EIsmk8nM
yIjCDd1elxlXvWqI9LQkfb7OPqjdD8RZsQJP/WKgXYmE7dQeEvF3s3xnPkiXcbWsRHN/qdZAuict
XCd0pLiHF7vbe4lxphkYl31/N5uvKwcu5fFaK5yNjPBmrkFzz0VcEffnxN4IT/cat+/fhv+BeJtG
NlkCH/YvZggeol3+u8V1Dxaibbs1DtTbPp6AwiRl3dCmbzNr5Vl/cJKsnusg7oo8K4KBNobloqcc
9ES6GrvC38iw7xliPgsx+u7QNuxnM9vPCWhp3ATRhKNTElPtuvTKbLtJYDq43nsbsZ21Fw7f8LzG
um3QF6E5Wqp5SJ4mFgJU2y76Iorua+fYoAktPlnGZ7+nu8d7oijoy9DvwWy7rsc0Dk0+hWw8VTHZ
+qYdpA5eUsavFFzrjwdSJQJkFHjWt5MX1y3eRd99MNfPP/qQb4xw/WV8nyN3m0ZV2IH2CHWOl8cj
KjZIhoLXjWggGJO3BzRABQN4ouic7K1uCIAjuPXJPh5FYZUyGLwijE5G7LQHk31OxdYa3x5/V2Es
MuzbQMoJjbX4Lq13RroHMJ+nmgqBKkEic7IRaxp6pyMtXijJi4jyjRmCjCVAcHTtIwvb0IXmlkO5
tLnoeCRUMb6M7l5o29pxgjGNMWh+mSWSZjQkX/yIBhOYPYP4lL4hf7kbPxjjyzKjvpgano3/TNL5
eiPWSkN26c//KO+GurTPPwHMnftYpnADqiq3G5PhTdkiTXGdnCVq5iQU9p/Kwv+GTZM/Z86VCMSH
EDJOJmdTZG1IQE1AhbnvVvOApjAQNrHQKDIg6NgZkhoAAPzh3vLVBmkvj3v4lDFMkm7L124Xj3a0
Dn3Qmn97Ddm7WRIZOT1VC71wmkat2W/WYYosBNIxP8fam1V10CVXZK6OixAOM/XJWzX84OTH44Ou
8EAyoNyqnYGZNV6ZTYlCdsyCrOanmcW7eADLYumi/KYjHlfAIj0ZSj76i5OWMzIAFf9hp79yDyoS
KySfpyBDbRKBfJAuULTQMWcpPJAMKZ8EFDPa25m35iqMyWWlr5745g1FMOkOoOKCkOnjeDawdMwx
RFz9sjwIzvyJO2ABsp+PN0eZm7m5p3fvg5H3le0L7DqKlFs8D9Da8pyGY2RG2YZl0RiHlsZdK86X
TCXnciNxDcdH+hwlyykNZrvQBE73t8GV4WSo+2dNYUzugRR9dWi9og1pXeXnKuHdqXBLkGMPhqOL
pm728F+P4Mq4sgaa9HkyGsuhGyG7uvxVLiW4z/84bhNkvhm6+RTM0y5JdKGOIuJ1ZQiZmP9/wCVD
TMX7Q4HI2uu+FE2LtHMWNNUfzwLt0xxMTBf33zdaVwaOOWYH4H+NSabmEo4JDyy8fF3AojrxlxF/
Foxr9k41kHT+jE5kdsNiDFTE56R9boshSHkGQPa0NbspHAtNilM10O1YvjvoSycG4FCWFW8WIBXK
vejKaEW3zho/l/zJnz5rDEp1PMi/xxGktS0TaiAH4osQmfxgTH4nK7i+akhJ5yKc+Q+n5BE0tzSB
l2pit6j/3cRWXpcdXXpx4PMSEuIiM/5Ge7Ypuno3pJd21HFBqsxMCogH0kwNCMLFoYvrcHGvNl+3
Y/EDom1BSa3N4/VTzUa6hbwSEDkx1iaed/NtEIq1ImyM/PXVtkQoPhZ+uTLirLHjpSusxjxYpNub
7rIj5Us9/X48ifuuzpXZnbLE6swxr6xDCk2tyBqM/Il6vg6Ld/9KcGWFQdtcCjGJ0jr0UMnLmmfm
HM3S3tirxsOpvn/7+7sDhbA0K421sA5TOo914FcOGlEXMfMhNM04qyKzzHVQ0ZuZ33GmMg6tR+Nx
FacdSvIFcAheEo0+zHL5iBomYB8yDA1am+NYsB4xmIAeKzWf5iXbmNDn+dg+S7bu+5Yduz5+vd12
Edp1d3ZFNJ9WLYxk1Va3jKs7CBN5l3Vjlfwk1nQLLpDD41+u+rxky03uWos5meaBQsQa8j8bh63H
0foIV+Bt3SUrnntqJYa48fel9fJUFAuBcEfdHGhuMyT+fU1oqZiFDEAzq9YnjTDJAbJpT5yXG7N3
Ifs9+hpnrrAEGYBGQbNYTj4jB4pzhMQfUPBt/ndCEwi46gg2FF5V7qsQiyEo3CfGMNoobft9lXgX
npehV3obgIW1YYTiYpJ7KxZm21Uep/YhNdCkTT43LQviluKdYf+TSXQBc5xKEOmX6dfHh0zhy+Vm
C9ecKmYtiX2oaRw2ng0+9fxkvywUwP/uWXQ6DMU/RMd3vIjccTENfEqrgXboWS2CtsGlPv1Y0WM3
QpcjRyND0YXTgJ+Qf20NEvTDcczfmlXgTBabx1O9X6pzZXE5gF1pDJ4j5KPmYeeLYYO2uc3I3LDN
kDwSPyGmdzBJqQmaFO8cV27TgBIfKGMLDMcqChg8PQ0F32domEuQ2OsMJ4K8Ilq5f3nOsn88QVUU
KmvPjQtdkAchYPBA8/mavNLCCEx3P+WbHKlp72ihcrQiTYwfoxnx5kXv7arkRBIoh/pjayAf2pJt
bJWbwWsi6q0BJU9d6qNX5IeJOlJrkiCp4yBdz3b95fHYCqOUMZbLMFQWyxkqhwYNAYgs6iWgQkRU
IDKtS42PV9iHjLeM66FP4z5GhhFZA+puAWWI6i4Ba9kJr29n1UWIinBEFqezZ3PyvBrjFObP2nqa
O90O3S6jOzskM0oVnqB+7eLD83AWpvMKSEfEpxsWngeiefX811hAKzj+7cSfkZ+/Pt4c1bLdboN3
8QnvugEJTYzqTlBd569jvDeq38Q9T3jp8Upz4BUWLQMymzrpxxlStbjCKGQH/tTtemm8fGPZ3+zq
EwPdfWnqgl7FPSMjMwdQNrUQvQKpRY+bOG/Cmi1Pq9giuanxGKrZ3Hbw3ZqJrPKqslnQ8pxaO9Jd
WPJtLMug7BmEkZZN3zxXTCuQpJqOFFwkcI/m3JoglKC4Maf5L9KRI82dU5+k4WCgETar85M1evtq
NnYGM2hAFuslb6vTCmKSFgwRsU6eQvVbJCcyQPaTpx4mXrvzpqIDaBO6gAsS9WumWVvFeZShmn0H
QdG5xxDryqNqfllz1DzQRZZYS5hTyDygeeNDJ19GbAIUDMW728ISNJxYUxsw8TtJoK1D38zlM2Qz
d4/HUbg/WYcWDImiWg2cR7pWYCw4UG6HYm5ReewCyGhrZqPYGhnBaYIuE3ADglOfJS89GtLEuIKZ
c20DUPpprFgRIcooTqf1lg6nEXtTotXQmoPRMC8W/n28UKpbUZY6dEcr85dcDIcF5ZVJWOc4Xq5l
7H8dhBHMZha4Q7YFDXrooM2xB3708bgKc5Z1D8fCR/9kibJRanob27qY1ArcfAkrsH2THLqRJRpn
ua25p1QbZf/bebh2kVZ5gav/RmOQi0035dGafx90uK2733d9uZDTQH7D8M0sOzUeBKHP9lj01tsE
qt8caacEzZA5czxbU2FXDXb7+ztPOOTA9KZzkZ8MYcWBcIcQcjsHBzX3YEpzTTioGkS6oiozLap8
avMTBdls7EQlGnWdggeppwsB7x5srNntrn83Dae00wzqy/mJrwCFFkX3JVvbIupyHUBFNQXpbSus
tV0aOuSnKZnKsz/VRUQGk2+Jk5S/12GtPj8+ynd9DSYiHS6vJgaL0z4/kQ6VI9qD+rJuj2Y1PnUZ
g/qg0Bziu0EQxpEuJZE1YAqt1/w0ZOmyX5gYIxQhvn1sEtItU3TCb6g/Yb/p+vfguBDzmrdFUbx5
67ov0Jv2eBjFpsulFDaXzORxk59igE+G81y0nv/kdj1PwKBberpgQbFUMrkEd6Zm7EicnwQguiD+
6aPMzHUADsW5kskk4I8R0tdJcRJJ3Rqhgx7lKkDpEAihhKeOH02dyTVkwHdvZteXy0FLbRE6VSQ7
LQDZB71JPufeHKGe9zJM/c7vLH839q3GJ6s253bA31lkmdjDCiK97FSsAw3KZi4Cu0nsEF14OsYp
xdrJxaA8Fl4zem526h334Brm1TStyG/BCJzmmqtftWSS5yqN2EPjxpqdYtf8NCxJVMfJc0HYC/TS
DovPo7HqNGVqheXLBSGztwwB6YT8NM7kkCXpobTR4dp+pfX8xnmmsRnVmkl+bAIhx9D2Pvx9g9pt
ZdVv+QrdDea15TMQw5q5qEaRvRiYQQyCSOC02njwG2I4LuW0sRAEoKfp+tj6VWNIHmxOWDLMYoST
gZJ9kHNxFG66KVy/DFZhBR8bRPJk3Eltt4pxPUIacpuk7YvvJN8qtDDmHORFHxpDxmk7ZtHy1a/y
k1OIg+j9jcjHDkqqeAR3ng5Zo3JitwP+zhz7jDlFZmIidjb9GAmbtgTNThorUWyFjMzO7ZJVo4/b
t/X7vV2hLlEPBECn/iXji/+xrZAJhJB/MNGhBYdi4e00BY3duEtQLK2xcSDMmwHNkxp/fWRHPCbt
el4WNRkrkx09IrYxW8ORtpFtUXRO6N649x2LJxdcSML7LB9WdmwWsPH1ediWZD83ZhQbQ2QSullW
++eHZiOXX1jpUYdzix2NLA6Rsf01j/GxGldQX2oVC1THS3IrRUy9IiVjcapHowyrYTHD/kYG+5EZ
AI/178MrIFXQsWwuTsW8bNMk3/hVsvULkO108f7xEIrrSgaAu9bsWHmLIfwu3VOnuoB6ZTP0uuyd
6vPSiSqqgpKhFOyIJtAnz4p/toIFRv0xA/Tkkn/SMJFaLbaYLtAsK8qcgYpKvNpFHfFOpwpyfw7/
YZCppmpy+9HGOXKNi23H4ZD2pyHRvU3vZ3Hd/3DDjA1ujN5J2LE2OSTRsLmsM5tgcRIXXHt15ZP5
tbeLuHlyq9au/0x+Y5dhbKWi7KO4cmdDEyepJnpzc+985ZyPa7nYln8c7PbJpMbeY+Lc5Kvm8/e9
pSfzwZh1ZXSta/pHs++f0DLx2TGRVmhd2KYODX4fx4K1vNnpuym4Y0N5NXU4EHZ89SogjPLh0+Ak
u6IpD0NXnlg17Jty2hcm8tedg7yXx98ap/v0EXPyZO4Yq4LCWhzPcG+xC1wddTdsqRDOWPbHBpCr
vrHfY0NuTg2lp0PZDVuzrI9T3R0e//77wRhqdv9ev6xyWyhw46wvFnlmpfXKR/vJHZy9TeIgT0dd
xkR1DdyO4Lt9YvZiGW2Bm4YvyZNAt0CSU5DijyRK12y7Gl00Q6hA40ZVk5IOxTL0Rd3Dqo4FS/6q
ADczhbkBmv08THzj5v32Y2sn3QUg/BonNM+wo9uCHHWMgQdKpmeLNOfJc880rjTTUZipzEgyEjLG
KcLMo5Ua+6Q0//ZRze4Y02RG7iaVXM+X4suRu/h47sALxPyZNIAmkgqJq5pwtDYlr0hoZEFfFxtE
nbrHoMoFyoXivu6tqr6NmS/137nXfF5Se9uL6YlV06bP4hOUEV8zkW6tpt883i3FNOWisWvC5+L9
Ca/bN1/Spj9NdZUGucW/MW9CdUdAdbndoW9aE+0qdk0uIvtOXFqtk7FjnycisBJ7VxUIGRhffz2e
kOKUyxXkFMTJQ+3XDGCwZEtH1ER6m4Od0agD5iXfektXDlcNJPkIIFFEbpUlO2bAQhcw254ZX8qk
2fNs3kxcJ6enWrDb39+5iK6w18FsKgwD2ICVg217yA6jp+t8U31ecgrFUM5T66fpH5Hn2frZ8SBa
GVVNk1SfZysF78bjXVFcenJFeCbcyXtB2bGNp12Dohhp6j2fnQgNnR88WVKU2GS886bZY7i2r2D1
4UAf8yMdtE8oha+WS75JFs8Del3Z0XSm7QAZJZN9JfO6TebiOQWlR9NTzfNZtSdStMhIO+alkQBH
XZmBN02QG04g2CR2j/dCMRG5nEtssFzVE/GO8+h4EDpYKiiLtWUAEgnIN/j539Vs95vKorr8vGLz
5cpuV+PJhtq0d3QcAF37KrDQnTX6xxr9Y4+npFgxuaZbiba2Upp5v0CwhZ/exskTJNpYMEzrrOl8
UA0hmXsyCpPSmDtXNrZhVX8dmjhyTR0e5WZu/6kdu557G/WdlQvDWYp8yNZfDNz9Juue11lXIFb4
Kbl0S3vDM8EjG1/HKY5ozLYCuo1e6u5rpMt4amksXHGRyFVbDlZ0Y/Q96+qnxdtSJ9u42jgjin5d
9oRXZyCKTQ+F98f7rTpRkq3niyj8FXinqzWjXXrIAHtAK94QR4BJfPBISfd/3OYGIU3hXNu+icx4
CUZvQau+jt9bdZwkG4cUVL7MjaDXOdvnY1RYx1WXW1AsjlyBHVz056zNSq8uG8ojobUfoaNiOqG8
6AU5dXThiuJgyfXX1gc/dWsw52qvgZUiWEjDbswjK37ydVqpilWSS6+TGO1kmVLnWjXB1APMFgeF
/+fxGVJ9WzZowm6ao7P1y60qFi2sT4MMZVe30uWnVQPc/v7eppHrbEcIe1/rNAHiqttW7Yu36Ai+
VKsvXdwOyqhJMrv02uN1bHZFxNqw7Z+IuNRNp7GB+62/ridXVgFxz6t+wSA3mpcbsRBob81wOf4f
/4qW5UV1YiVzRjNe2TeZTa85QNvxnx7UPAPvArfW+CbVWkm2jHLU6hc+jlG9mIdqGPfQ3aiCfJq/
Va0IDWvWPbHuV8CxYJJZt3HmWbwcnWtDvPSQT0t9aNrXxLZO7Qi6W4AhxqgxwQSDnwTK0LIEqYvD
dc9JhQ+WyXLGtoh9n3vZ76zbT16/BbVA4AIXwWvwHE6hA0WJgWSaRVUcb5k0B8zIwgerDLs6/Cxc
AzqGF4vpdkz18dtOvrOdxkvr1qaZe+UpC8vqZ+UAzhjzzYdMX6ZJKNe+qRpQaV+TlUQGo9EIYbIp
NzUrc7/7z0V+9d+/3l56ujpJlf/2ahY5Q/WpgalYa3GcC7bPPRutOXjPecuTkXh7d3S3Iu3PBbH+
8ig5dNN51SqNKSxL5lUYXQJynhF3gefnhwGNusIEYyfBdfzhrZLe+9RrSjyFiH2tqxpqPb+SLt20
ru4aVrmgf1oR350EM7Vte8S791r/Yc98X23jCBQDYAPYFJtqp2ssUw4juQgrs0aQj/EMfXHeqWvt
76xjp9mC/lAK4LHILmnabNwmP/bV8NRBvZj5Oh071VmXfIZooL/akZpejfLZL69LuZsMTVpblQiU
CRTSjDhuDlhMgho8X4PGrMGpRiwaApOxR/XsVzquYEduyY+0MP+y+/TPuk4vBfVQW6lsHbZJtboy
b0JtWazv0oJcxRhY22YLyEEZuHYIaEAINoc9HNSHLFvmQ6De1BmsHWoAckW1Gwib91W5JiGbuI4o
UOXjZem7zpnzuhnhPeguvdKw2A779uewcbfoC9F5csWZkNkPvMxYMpQ82LUt97hQnpo1Dktbp32q
eAHKFAhOWds1Ss3udR2rwLCfwansmN/w0GTrhmc67jbVHCTH4NaL6BeesWsCXO92ngf7MCOg2PoJ
1VEbKS48mfhgHGuAGua+/tWQ9RPo1L6W4sfAxnBOyCt4Z6M5Jt+XjGjCIYUzJZKPyNclX0dw31wr
NhlfzB59gaHPLQKloVsT4tLEtq6BnOKmuPMeJJJPYGvvFWZi4HnAipSjvG00cViBpFpHqqTYHJkJ
AYI1jTXZCbt6/Z7aT2kaoX/zsQ0qlkmmPsB9Ny+F19DrNJ3AqyrQvd3028L49fjzql8uhQZdZneL
AIrxWlqkCByQ6xFUmpdaR4as+v5tWu8unG6py1pw5l/7Enx1bHBe59Tlh9at3O3jGagW6DbyuxGm
Lo352Hf197HmwcS/CYOH7bIGsY4qTTWF26l6N0CxmtPo2iW9jgh3m9dx2NTJx3JTMrFBZteQ+mQE
oVMa3ehMyHAGi5XGwFS/W3oHDBPpDacy2LV2bn0iBEw5l8V6fbzq98Un0CUimW8b24vJ6O3FtMGP
BvHetO+3IEmPkn0Ofrd2r70hbr/3jvXakvWS3l/NGkRcVxI3w2viJuBA7H36yU2HP/VkllFj5EPo
mtWPoY3XKCOgbqw7aLsR4emgSwoPIqPjeAZ5a79s3GviL6BLI1PZrsEwzDpaKMVe/QdNNnnmYCWI
LM2ZHcggIl5bP+0sfXu8W6qfL1l5vqZ8WUtcUV6cR6Lh+252NIli1aclAzfWtKBTjft7AU+7OGQ6
4O59zhfX+6ch653Z2ZVpQ1FvZmdSM2BFaCDsbMM9HK70N0fH1ZC5IWBeW5uWF7cvvo1Ws1sWBx2H
52amJJhcFpUTqAec6dPjVVTcjzKobDKcsVrAN/gLwjtBzcYN65PQLdFW5zphQXbZmoGGWpfkV0VG
/0Sh7xZApC7oGaoyPjdr2h+XnJxmb35OPICaWs8og9xlZmDOyyVhaEKDEsxTPwpdllkVZP7z93ej
m3RwoO5SxefZBgjMXskEHpwMz3uKghZQPoGHQrtBUdKakZOsPBa0VfrVpBBNeLzaqvrdP+vy7hd0
awtYT9PHZ79if5O1jDqHXChNPxOPvdru+gm6s1c0fP612Jj/40FVdij5GtdNcpajLH2eVnK0W8jM
G7EfiIX9fvx9Re5EhqfVZipu/G8xWpqSEspaX3LAYcMOvQ+Qgz3bdNVcLKrFk4lEHYb0N28wUNbZ
Q0CpBR3UxYIUYZ7gfxAV7Zq/k5R/KdIxXImOJOWeM/AtIqetbcd36zGpk0vnP3cQP281QdC9bbl9
V7rK0JhX0XUqbr2xf1BSKfI44FpGTNWPlm6yjPYNxEe75OIWoKf1GlZu0Fms4xK6t+O3ny6dqNLM
29Itaf0dcvacvkzlxUveOEieh0ZzZhUjyBnqgrWrJwosukmc0F9C0abQ0EPzLWg9+z+Pz+0914dZ
yNnpyhxKbvVNcul9UAqV61ubL0ekTHfZTZU5jZ2ATsjA+YOGulyx4XKqGo8dL3FGzCmhP+lvB4d2
sD8QL96mIl1YyYy+QdNx6u8pWmdGFs4NDSz22uteUartuE3pndtabZI2bE2SC+w8EL79a437L4Ah
fF2FAzmCcfd4R1QrdDvN74ZxWFLY8Vgll6ZtL66bbkfK/oyD/9fjz99WQw66bqtE/v15bwG1knez
uMRvvbAV7YS51M3Za9J5l/KVau5U1WpJlm0tlTd2OU8uDrnmZeDHCfK4z9kS3RQcHk9FtVKSfS8x
mjonSA1fSns6zl1xk04MOlPH4Kj6vGTgljV00GXB50X1zJJnrzppyUIVn5Yz0KyjieP2Br+Ioo8W
BBvOjS7Q1b3AFY5PzjmvEyit/A573MUXY/nbqq4fWnCZp90abOqlOVjy+oSG/o+a5VGWR4+/rTiX
crJ5Gv3BH8DEcEGKsQhoPAFrN75YQ/tsrbpWSMWZlBPO1GQC7E4wrdh69krxrR6zNGoW8rkry3Z7
6/vTnEzVBkg2bKEpe4gnH1osZbqvs4tdmx8o6cJ8qWS+IFVts/hGVJgPhhX1RReYRRUNxby1oD7x
sYtHTibnFTRoiU35hSL/SJPPXvUkwJRPAQ4qXY1/uJdcu01EMt4c8SSzXcjV+MXykjPvICa6szzx
NE9JGKOTwwJLzeOjpbI2yZCZlw7pCN25S80v63JxEegmo+bbip2WM8eAN3Cz9gi/lGlzWuZl0yUf
AVtjheRs8Fwz0PZV2GpKkuuS54exzl5GU3DNIVUsi5wELgzol4iW1N9LF6TErhGV8wyqrl5j0KqV
ka7jJR34YPkTfr5fLUe7grqBO0JQ8vGeKtyFnPldSdUZwjexoV3pR0PufBmH+JRZjbF1wLSrGUW1
RJId1wsCeKOI+QV9zSHnvzte/1pE/vVjc5BsmWR+xzk0hi8gC36xM2ht9v7rIMpN6YwfnID979ve
5GgvqHtsAtowj6IWO9FMp5m7Gm+kWh/JiAfh9Z1pYRcIn3bEN5880g/gSgHpzeMlUg0gmW7J8UBo
3RVeomq2GTeDmpafoOy9efx5xRmV07sz0q9D3FjY33LZM3C8TTpZNNWXb27vXRTnWUnTDxb8gt/B
hQ5eZHgfkRCAX5A7nwu7M/H0w5ognR45DtmlWuF21a+WbJbVU+dUAIJe3PLkuEfL3D9eZ8U2yry1
xPJxS6HKcamGJErsPLhxj1VZqjnlqp99+/u7xZ5Nq6ETCH0ujIrnpecH7v7+2A+XTHQZOWIeE2+K
0aoDNLUVgGihuerxxxU+TO5idgdaDEBnG+fCp2FKtjmamrpqV5Evj79/N9F0OymSeZpZM428gXm2
xhQaeLUkwH1y+xOgCAWBroXNIzBiH4ccreyaOd1NL93GlCwWGhrcryccoaYIsze2zbaQB3lLoRP6
Mu2qXa0ZR7Hlct52dc2Uly5o/H1Q3t9y4MasawtRHFY5ZesPaw3FKswgpdPRdVmQLNUeKkPR411R
BKEy/2vW1wsfzbX+3vZb6n92xaFGc8lYvOWmjttUtTiSGa8WT9NsFjDjgWxXG+iWQqddp/r1t0V7
Z2opsCxTkWNxAJq5tKAItwagO6cZ7FwV2WQ83TxeJdUmSCbdxuhYR+sSNmGMr67ZPQ1F8VJOOllD
1ecluzZ6IwF4f0T4UD0B/D4sz66lcUaqT0tX7uD37kwHfDotCsAh7NDL8s/oyto+XhjVBkg2bTVz
G5cAil+wCW9JPaI3ikf12gGJIKp90hS7x+OopiHZMTUEnwCFxDiz9XxLjbPlKx3tj93rcrrUzMHg
yFt8fRZk51tVNOb1s001SSbF+ZdzpDHLnHRtfOM8mCYFZ3A9g4v/5+N1Uay/efv7OwNYZ0MUDe6F
S11B0bfAmz2x7SN3nD1vk22S6N7wistBbuQF7ZLleOlUf/f8vTG8NAt4gYpPXqzbAdUa3fb93Tza
hqd2dwvdEGFd0ST0ayqs6+MlUhwdma2hM6E/NVSwXSYAFHLEHzMBb9LkfTAxI2soEbA/0NFs+WUx
0hdfdFtQyO8csb597OdLBpxmIGIdeIX4CjQj25TzHOwiBupPUHbQHH/VIZKMmHi4jFuCIQYxhNkc
VAMoWdwNb6MBBFuPp6E6QJIBg9TP6BYwCp4X4zhbfmivL2a3Q5U1evz9+3Ow5W5atK0tgz0neL2w
xNlWRvXcI5wJspnPodv57rMzC81D6f5ZtWX2bJPFPU0ZMc5JxYYAte9vZfuxZ6otE2UXRds7jFHj
bMfFLp7Fs4hbjau+bwe2zIcNJ5TF4PZA+AXanXCu0K2LpMYS2THTeWnVJkhWDKnOKQVrOKItdF22
bXs0Cv9QrD3oltkPs2aas6TagNvf3zmLysxhZgvO0tCzLV+6b3XcvDw+RqpFkm7iYq4tkcVm/d2v
nmi+yyDiC0PT/G7V8tj//t0NeC7cYRiNs1m9GD5YKDN0WpJgsY8raBMfT0C1NpItG6TOrXwWxnle
PolevK329ONjX5YsGMCjeb1plV3crD9loghJOWh+tGJhZGKFPCMlbYfFOE9jts35dvHeRr8IXPKr
mTePf/19/2PLhAq8osbUitva5/ZfAEEf2Wo9O82Pyas1vaeqEW6Te3cqfXfp4oYMxtlITYSgn0tQ
3Y/ltiOa7yuOptzePFpkMhJwsp3RqvtKDSfEe+PbFOvwL6qfL9mu05a5n1EHngdvv5G4oOxYwiyt
0QChK9uqtlmyW8/CLWNltnGu1m7TNPa+LJOfS5GEZjw9zZaOXFxhAr5kwxWzRef0rnHOJnQz+e3e
8nSCSrd8yX/LVbbcvuwVXkwFWKHP1lBsUJa016/4/UEJ1r8xCYQO9XS/DGrLbcwl4YYYmWWc66wD
wTH6aIza+owcY2RAWnxBi6RIyTeD8knzSlDtjGTbxORdnvurcS7nBq3Zy9e8BnZ1znNzY/vTdbC1
QheKzZFbl9fSFG2Ok3z2U7OIcBUtG9FaH6t02P9pVJ4cgzstrHzp17D0k6NfFh+7PuUW5SGjRdoD
bH5xptdkeuGkD6b492PnpDBtmde6N+YKjAG4mpfC+lJxuvWZFZaFuXv8edWaS6ZNimoGey7uS7a4
G4BtXsZRq5qo+vbt7++8Xo0GuzQesJ+Wk5VRbtVpJCY/C9bK+NJDRWC3+DBwy3CsAJqEfDNaRRH0
2TifZnM0owkdmjsno7qWTIUXk1uWHbMnpE5wk4ycGGFJmz5IwfW4WSg4GF3mfHu8ogo/IJNX+9CG
t4AVMc7pRKPGERvK/U/V7J9Q19maEDfshXaFb9HBHZ8jtzCTea4c6rY4092QHtPW7KIWZcOj1STt
N3el9aUFX0nIxTweiV/9ZnkJHbF+ZTsD2ZGPhS6e5CCG2DcQmWLC1IXCpw2BxBYkp4BRh70Zfxmo
oRNDvYsogviA3OhMRZ9kAzbvPGQVkD1r4JfudkmhHjTl4CJP7dfW/NuKiyngSFk93k6F+5N7nQeb
WW4HJdkzaP5//4+zL1mOW2eafSJGECDAYUuyB7ZasmXZkq0Nw8MxQRKcZz79n33uXejgazQjetsh
AQRQVSgAWZngBzihHObBraZfLY4Q7C6y7MvQLt1/8JW4a4plmRFlUSnuBNAu2LsO/CBFFffkBW5B
3gq5NSSNI6i81tWcEo9etnOvxt7UIt8/W3jVBxnm7SnT+L1a+8y9au68GQaxJBK6BcBuEOe+cKXW
Po8tnROaIKQUHnhBZ28B4UnC73uqoyp2rDNLo6gzTMzkdsFFETOVfejG1YvXGX9vz40mnKswsj7l
Q92ta/XeVb+9OmpXiTL919tt6+Zdye+LzIwHY0QGYiwx9iH6qai2fFzXtOLjlbVW09BhSQ3JyamN
UxkZrER6c/vLNRap4sfA8jDOy+XUVvG5CI3CPTrzujNQrX1Im3QjSdZ1cgnYH1xsTseO2QkyJ7wn
Ry07LpkJnExQdxsP7JqlVQFj2ZK2RRIjOtlU8DCrm2eIMqVPZAbz333TdBnZhxGMXpFPgw3jWQzg
uMxooVNAexCJ3MFkhSCk0klPQOLYTVrgIOQWL4vJwgXn0EAO9Bu1661aBo0pqZzSSdyvY4p6qLNj
iBECp0Z6SPL4vvigYsaqkdRjNuTGmYOaBCx2JyH+uT33us9WDugx6etizkqcgfo5e15tkgdOsm4h
KHStK65rVA6eviccf0iC9KR7Tcf8133frXhuDbUxx1uwsdBceHsPtR6Albj9nZ6r4sOgFtcMixvH
57TBbUV8mDwvsPmu2NIp0EyMChBDXV5Z2zjzQJS4/zG2/e/YMzaCjsZfVYyYE3fWKmwYIuLCjtcA
W3PyZ7WGjatAXfOKs7bM4l2dwmBMG5ypK8CSB7O3/nHB4BbeXlpdD5ffP4QD0DLb0G9f4/NiAdU7
vGS1Da3wf243rjlnqoXGvUXHCijx+GwZecgMAwyTVkAB056sR5euz2lrv6TjPfTViDwqWAy6ayV4
k2MP6Y/xzmrnp7N1I6ubJMVvGQEbRJvX8bmdygi0WKlbPBnWFpf0v4/FVzJwFRy2FhWY/4B6PvdD
GQx979sAtvcTeUJRAHoTwt5lHd4dLdnvqGH7UuQh2A591jx3Se3nUxzN5Nixwgen6APPNrxecwhh
itczYrjxhEL2M5mqEEmyJX7UtrnvISWbfII0xoYFarpRMWV50g+OIQ12zo32gVOfg6liKYfv9fjN
zMGvtkW3qUnCVYCZB/a+psoadmYQjOIozcyaeYdl3XX2ozdsCXxrUAhUxZllEhyutUPYeW2td3eF
ZnH9UnVmkLSuXxVuYNPhUENttVlflzLfuF/RRDi1+tgqx6EpMhwwCKqbw7mQ/Sch6Nadr27mlBjR
Q2jywneMC69k7KIqMQ4kz39aGVi0ZMUfalQo3Y4XmuxKLUEuC+YtucWwEUzV65qm0TqTCIoHv5rF
2N/uQuPKqgC7XcVTkpZLfJZJtfeWv+bQPLV0vLN1JVBQQQ0K3FZ8nu1y2i1Z91yggCXMLSe6/fm6
hVb2+Lw3uW1TfD7ny3PGZUBT88vtpnUzo7h7tzQ8GZmHncBJvZ0AEM3Hk4r7ybbxjnC7C836/g8A
jZFSEuKimmdkA0hcmwejlE/CHj7lWbyRf2rCyf8UGsMiJ96gj4bFT2M27nltP/eufYZAxg9offXx
Vq6ucYv/QaaBvHSEPBWuGq3qYUm+Z8UCfPVqPFQgumCjuA/VSFV59U4uEvxMyDFcWx6k82VMx7e6
646310Sz7CpYzSWyqFeBAjmos+0Lkkd5vkdZ88aKa+xV1eAQTh9nS1lhNbrfwPEdVm++z9XUmuNm
GgrWQoD3feqzU7OeeL885FtiFZrERcWqWbWZdn3qcpwv+hBKXTjmhZPTfSrd0O4/UxBvFqAZvr0A
uh1Dxa0V9sjsGSjVM2NT2M0/C/ACmW4A0A6O9anfVD/y5VVMz168BdrRwNaoCluTDnf4UlJ+HpYy
dLtfg1iDMn8mzRiOkzxCuiSUWX+EaJM/zJmfulti2hrvVIFs7CL7srYOP3u4QO9ZFRS9+0esKyre
/0kSE8UnWwW9uos+FdhWu2teDQPW0CB/LPNF9o3vumEsfud5fqzmlzKTQefWG1uXxo1UnJspiwWF
+xBo7mnnl1A1WpjcG8udDyiqrAXovGaaQuPnnBPm23OY9q4vu79z+ZcbW1A9jdGrlcruBIkEazbZ
uZrenRbyz2zduYUVQKYU58mnhX7z0i2G2X8X/ErOqxYh1wTiv3hEYeemdYK2mg95/4rKW7/hT4lb
BraoPici852G+wb5lUlQzpb4o8UJW/HSokamlSDfFU4wFvlGJNTZpvKuVzMgtOJ1QoLYs3Ci7+68
7PAeFnLw07C2DPABdxqLkibMdTnWMSSc3yfx6JXHunqS7O12NNHZoZIg9EU9jAKczu/Q76bkra12
Zv/P7aZ186MkCNPkkr4sJ9wcjdOZVHGUu2aYmOMeqgtvhHXhZJONpdCMQgXMObYHsRu3rt49uW9x
rsHxJra/3jUMFS43ryuqr0qAnNfE9UGA4CfTc0P/mUJvjiz6crsTjS+puDlOUUex0BlIavlPkVLf
To4u/S3Z0c1GH08ncXoPKRBOvSpyLuGSQ3OUl+hpCrp+2smm3k/JsAEu1IVRVemIDU1Cqtop32eQ
rVVncDb5pnhdxDdSfBbiDwRj7Hpj0v7NaK4EBRVKF9ccjxW5jW2XgARqPEG+y3eQfRLb8TPjk4xP
iSBhldh+tXzrnZ/pVPjrKMACOR3zAnl23eCaIfElOHic8ugxHI5d0MzLfG/NQ8Dd+a2aisPtJdYk
syouD/JydVsPOLWvXPgOCJKqMgub+pRuhglNgqlKXGS1J61pwMm4Ns90NA+5NQUe+DQTFq7zlmCW
rhMlYAwNGKtpf1Gn7Z+74Qd4IXxeHub6G16/N8KdrgslcODh0LDKmdinqc5ROvzXYu+N/GKl30l/
jxqIC+Kwix9+uMZi0JRpeU7RhfwrrR3DPd/6qc7vuvUnKiJPSIi6dzkGINxvPWRBnYM9nMbx+bYh
XQ92RMXkmYPt1MYy2Cenfm6nz7L+3ZFf9zV9sd0P0zI21kI6Wdgnr32UtPC7db8Ww0Zufz3GEVWz
AhTRMYDfaDwpn3hu+l1ahx5LdqBr2OPJWlRLaNTJXd5GVPGKJi+y1DLR2WSZvtt8g2Loyf0FTNfu
9kxdt1GiilPYPLeFBAnZiVi/RXoovNavxOcxfsktuZHoXw8YeB7972KYXh4PTeaxU2c+gre7Z9kL
BAUehNx6Fbm+QRNPcWXIniI6F5ydcPqNk+919d1w9hI+l43v9vTn9kTpRqE4c5X189i1jJ3K6QUq
gStU73Ba7LYEkzXNq1C9GmwG3M24darLH6herZkTsPZ5Xe8hKEWgUHF6xiir1bZrQCJRP5zQ1I+X
J7lV4qTxZFWABJE0LRu+0tO8PJHuhVmv2Rbdg2ZtVXSerBD8C4qmM/fI6TdWM39cXysGeUAIZ5r9
FrjtKjnkZYIuY/sQMoyklhQygPQEypqD1Rzs5nsj31YGZeyvOU5N6/e4/yqNL9T9BGLSDdfQjY79
t1OcmQwmGk5PxvgAWODgzn4qIHv1h+RvnIv9bdO9tPa/6QVRgXsdAwMpKrZQv0APA3kp62/3tas4
tiWoy0AqSE+NfOHmc751ptQc04mK0xMQTJwMAw2zx2GXHMkR0kbn4ryERVge7iuwRG3if+c+yQ2z
81hFT+X8UPKD3W/k8Lqv/x8oXjvLlAww2fy1P7NdcnLPKIzLI5Czh8sRyJfbs6/t52JUHyy2pakH
Ygn0YzyMe+jR78fj8hlEE7s+qDdn6SpRHPxCxeeR3BoASiFwwHP6EwjWgwjb4/R5fR5AFdc+xrv8
bWM8GjNV0XqmAZR7DBGU0xSM4RrKMAu546OqB8U9IRiWgvLRKDdcQuN4juLtKZRLa2x7WKPygYgn
U2QH7uwbIkC2ACqs4Z/bY7o0d8XzHMW/Pdm7M23QDfOeWPq5yM6l93pf09Z/V7+yB07sAgG9SN+a
dYfyb19syTtoDj9ExeFJntCxHLrLbpH7pXfg7uMEAzZ+OEZ6TKc1ckbIcv6+PRLdWijbdzLTBXQj
LjlVEw0X+VJkya4xBbjAbZ+6vzMAG293pIvxKtouE2s8gjWLnuxH9/n/MbjHx+677bN9e/DCLQoh
jSGrUDuDLUY/5imMC7w45FvBNuKtZqJUOB3k4KoBGgPkZK4oY3cOsXiNUWEN+S8/9prjRVH29kTp
Orokix8iiwciqAYku+Qk7V+5eLPcNOTp17k/x2CJKha20Y1uni650IduLKSYplfBhLPs02r7fNp4
Crn8/xWvUzF0+TSR2CwauMYa9X1gLL/qfk/7jUORxqdVGJ2oqFHiXoCeBhs3GsLnVeCRjRioycZV
EF1WDEbedNiTevfdo/1x8L52yU/c0Pkuv6/mlqgoOp473SQJ+iA20qkHlwhfLuFtw9Hc6RNb8eW2
qsvcNuDLZrsfva/UeY2NI3d+zcm5SQ99wYIWr2BAHm70d0k1ri21sok3S9Hw3s7pSQ6HMfskunln
MXqqip+2/TtGIXFnpWERPzWW5UMoc8NwNcukQu4KKiXhJsB8LH3r2hLq8E0wFyDly3f9yg+3x6ax
M5WzDRKua9pOcMKiPDk9FJzsF9PeOHprPESF27HeQ7EmQyCEuGcNnQzzSK0j7zfo/q5S/iNnUDna
XFAeV9xCoLJHkOICBudmJKj573qCy7gzVKIS30IdfJ1FdfrSxigfBTahsIVfTsd08xFON4OX3z/E
F+ZyV8oyQ4LUR3Yq/bSPlnarslZzC6BC8bpyzpNlxtZunlJkqMkBfImhedziLNGZmPXfb1/wJiCa
Fc2PKHda052F674B7D0CdJPjliiLJs5zJYGfkt4qbIqNqhG2nySNP1dNYEg7yKHaVjSPYtmCh+iW
QokLLlhjUueSbxXmKSHUR+kAwOgb+7qucSUIEDCdMu/iKbw/xGSfLHvb3d92Ql2SrWL0rFGmFQyU
nqxmCaY5kpaD+rn90L6nvYzq8ZfRPU1/mjE+LtO6u92pxjtV3N44dKPdCixLOlp+tZ7y8evYfxna
zWdQzcarovdGupiQWSAEJ4f4MT4MBwPKS77V+cMe0CAoSRhf5zsXR2V8y1s6DKh/I6d+OCzDM6gB
S3vjjl43DMW/s6XKYL4WOVFyEvyRbunCa1xbhe9ZskEJoGuQE94egV0i4Kt+rQ28P1p/Fivzk94N
hLVVvKoxXhW9J7PS8ioK4+0ZBfiNQcQ3JOKeuzcot3LF7zpzdgzwBIK3I1k79mPJjJhlwew69vrE
h554D8vk0O7bbcO9NpZLb4ojdr1bLixnfWSl/LV1vMeBlJFhb+mSXIuJaF71xWyIMzHaVh/l0JBC
Ae5eDGAJb+29qJ0AUkMb29c1s7p0c4mWH7YNe/DsBPKMfbRSxFvRRau5dduqmSDV8Wq6DIbJbOxD
8RRmbRFWrD5MIPS+Pf+6L78ElA9fLtyit5Oc91G1pLs6Nvept3Uk0H355fcPTVOIBEFkHF++JuJh
7eS+dAUq3vkdIfwy55cRfWiepxCRKMZL82LZcasNDDAXFcYWGfW1iHppXtlNk4ROpPfEEPV28zSz
NkjT8vNcWn4bb6EIdF0oe2nT5gVoWLMhStLh61g1PpSsl4CVPEzzu8j8LuNQ3BlP0UucEjlEOa/P
ZHaDwms+Aya1u20/ujEo/ksAsCPEcPqoyV/I8idDqLDsJ6vZkr7R2KcKeeWxU2IB4j4qu+QhZk2w
VOPGp+uaVpy2lgVZyYREz5u8MBFtVPT5xnFS1/QlHH2wTYkXPFJN+Go6Ov5a9LvJS/a3J1zjVSp+
dVrxyLwa1RBhP94J2kU8IXswo0a3m9esp0qfWADqVIKDbYxs6BfRz0uTuvHf1GsQMvOhqOvL67KM
IRJ6uzvdaBTr7ARwEnM9jVFpdsPXxpDzHkiqPhr6bKsQWdeFYqHQ/gUb2TrAy7LisBjmQ51PQWx6
G2euawkx/EsFalrOmpU5oWieCwa29eJLkixATA/WOW2ddyMXX7N2C3ejGYuK2Gwty1rHlg2RA+ph
Z6QPtoubKdZ/vr0aGrNVYZoGRBTsgtpDNAPU5OOhNejz7O99bV8M7oNLcAAPaBbDbhcxHSSbDlA0
D283rZuVy+8fmiZknvgq1yGKpQsAYt6CzHUOp6raOrhpnEKFZnYdaACKggzR2ExvfWX6hGXnYSy+
Fa3YiBi6MSjbzeSxufWceIjSGtMzpI/V6ISDlbzeN0XKVuOlLivKxRsiYmV7umbPF/XwmNR3XHBd
nEBxY6ijTkXsOENUgqmlc11I5CHdMordfV+vuHDLZtSoxGi+HdjONNiuMmaIyW1tBJokUUVaDmmF
8twczRsVax9qXHXtE8/5OWZ9FQo+xkFcx1tM0xpTUqGW5WqD3GMxhkjE8THn9C0t+I/CyP14iLeq
ZDRurNYGNKvEE/3UjhEXJPGHdFkPaSXqjYCnsVS1LGCQaUnTfhkjlnuBuZiHOO8Cw8vuW2tVkoyu
TmKSbh6jBOX75AUgnrjbCG+aL1eBpzH0TeaUXcxoAUbS7sK2HR88w9644tMt7eX3D2FITivrxAof
m7uGBonoTrQ2VzDB2cfVk/fFCRV5KpyZd3F+6SR1sQIogEJ1Q0fkxnFA5woXk/owhjhdc5SEdWM0
o5CJjN4DFeOx9rxjD2jBVrzWdaLEOmuwh9LN0Mkki++91fy05RfXZPtUGI8lvQfth5j07/XMh6Hk
YIWYwLY7Ri5uFEdj/V1bY0BN+Xw7JulWWwl5BWkoBCtSOFnbPCLJCC8FAfOcBhIv8re70Pjxv09t
H0awpLVpN2U2Rl6RBSvKTbg9bBxYrz7XYXZU2Khn4bUmyZM5YkCanUQG7g9G0853SPq1jiEuwU2r
BqMtm16cNG0PjWWIjQByXecJfSuJdxJTcDfX8xrFJDXGLOJuVdag9S+o0z5mI4QVf1ietMGYKDue
A17UZB14tCDBSTKwUFTQngLFD1QqJrqL63Euy2Cd19j9bY9lNz6ZM2+ZDSWUnLpvzpAArQ/xD1QG
3l4VjfWqeFWjsiDMRNkYkY6Sv0NqDoeZdfkujU2xZ5Xh+pkYpo2YoglZKmQVJSems2TWGNUsD+qy
Dbx59c183d8eiyZ5VRGry5oTC7QviOVjGkBtcsfirt0TNu1aY9ql3Hr0eNZsrLtuLEps6aum8Vzc
LUUQGHmO4+5rXIpjUmzVtOqaV6JKRRzhjTyfImJn75R35qlmw5s1pvcgrS8uo+RQQ2uZY9virOK1
dIe6kFNu0Od1tH7eXgvd9ysBxZ0Tc+LxOIL1Nzkl8wRW8+JtsOhGvNKZrZJD1f0gzBx8ZZGRypPT
FI9VPHihVTu7JkfmkS/y2z3jAEXif7eQ0nM6jlwTyzyIXZOl54L9zeW6sUFdnyWu4kvnFSnNOl8W
AbSVtjCjta0OfBx2tz/+esjlKsA0ncn/zz6axm2P2Tx/k2ZBwtuN675dSRBwU1JIumKF3a7YoYQC
gG3rESyid9xtOy5XQaYk7jq7TnIEpioL52w4lAbdmBbdlyuuyyrwFvMZYQgCI8d2nXcxop632fz1
vZSriNIRmDbiZACImE4cGHm2mzFTgYiXBybllmiWbgyK+5pulhvZgridlebDnGC/qQRqq5w7p0hx
X2vx0srusLhmWfAdWMTWQLYyO5vjmm7Yj26aFBdurTL1eIPUmPXLkSVgubO6z237OrIt2J9mjlRI
KTNE5vEWvrsKIzJMvL3xbo/7mY050gxARZQOVdFJ8DlNkWPGKIy2sxDapyfeTm8F995uO9m1lxh4
gQosZfY4stQ20UdZHlwPIpKm4QUFiIB7ew0GyR4WpzNDYyXtRpqm61Fxa0ryqiwNY4riNdlNiQck
bh9KMT00ef6Qie5HYaYhmTc5V3WzeFm8D2lhL4qqBB3TFLnQHECVKKouxUMpQzfbSA51VqB4e2ml
vTlCADWqnGXxzWSo/XRgkNnA7fpdxxiu4kun1hm9zBBzZNR0H6fVg0e9qCztu+4juEoOSarcAe8H
mm8q+TgLtuszFJpztkE9dH0v5SrYNE1W05z6cY5o+cfz8EZZ+c6AvMyNDNCw3bZjTYbOVbBp6vYZ
BT/CjH108o2RBOMMHT6vCVAdlUHfN28aH2SC0I7tNrrUrLuKQh0NRrrUbPFinRppIMqF+E2S42HF
2WTovp5wcpUVMu1KKEcZzRzldPBFXgYzXU8CcETvmK7To+MZG7Hy30O9CvNBHFBBqCWfeUa9eY4y
YE9R75WhojWdvB2lRTiI14E3oYFL7dkq/DI/dcufWJhvLK73wjjWKI6qNiUFriKcLp+iBIhJ4mCb
LxckwNIeS9IHI/uVkXXn9Sh+t93dPJwr+g3wUj+d/9xnPSpadS5pf6kNmKPFTYU/GyFnZCfm6mV2
Bz/j9rHrxbmV3s+q3krANXFQRa4KWSSdlVAcKY0JFSHZSbA0QKW/v+ZvhsCzeJUHYt6Ch+h6U9L9
FEdGPC9igITFfpaVfgMwuSzywPOSsBtrX4yu35Kt2wSdO6r4VogBSTKn3Rx1QKTNNPbXNnmYSyNw
ZGS2IsgrewcMZJDmGwm71myUjKLMC9fA++YlRloP9lQ9FsWxLY1fBlQsKSFhPWUHs8uCITs7wKvd
NhxdDFByDKhAJTyphzkCENkLxdiuIG4boSfbyC3++asAGfiDCnYtBh5neGZaojp+X+soG5zHeunD
MenDJWZn0/MevPXgxGXA7bX2XTpvXABqoo+KhpW8pvZY1UvUEWdXkjeHp0EPJVOT5ecZyr+uy7bC
zyWrvBJ+VIJJI7btNcv7JXIL52maWdhUXlDn9omK3ncSdqR5de68X/mKt6LJDCTdYo/WOIZKN1lP
xrigxHiJGlFEqflu2eJAuikwYvN5oIufmr+mYovC8Wpx+mUtlWTEzW0phrlZIiZHevFBDnos1/F7
PiK7g/iSX1qkOdKi+ZNdRGN7g8QPLB8Xv3bcKsz7tfErNxmPaTF9tZaJHadlTPzKdirUG5Hsvq1N
ReDy3Ko60RRORG3ItFL7CFaAwHXuoQa7zIISjDoxlR2ezpyIuWawtFNYyzyc0nZ32yk1GZ+Kv6Wx
5UG2p0Lz6fAJEJzdNHlfe9Pad9OW8ITG71UUrpN7JLPcxo3sbAoqjCBfPR8SzBvzrxuBElbM2ZC9
MKkT2c567uPfZQ2xg/WLkd8HNuEqvrZp+3iGEoQTZav1KXEEzKh/wR64sQKX1PeKO6vI2oSaWTYX
sxOZs4nI26Zkl6dbdRmayVGhtXFqDzGbiIM7Dfsh97qdlaOAQQJP5w7FBkmsZn1VfK0wnG5ujNWJ
ZhOVPrzeLV351bC3SqN1MZ1f+v1wKJk6SYZE2E4EXsUvo9uH6+qcx5I/rLz5UtAvaWLuMlofQWHv
CzCNAPS1xYmoG9plzT50zXg/twsuECIcKnZN6x7EYO3qcutKSNe84tt1KlMHpDMugEDeqQeJHJ5N
MYNbMCbd4ivXErhE7jhuJdwIip5Rmi01GLrjQCTJM+zyHsQg4pOK6Vuq1u4nr3Mjapj7ObbDZBS7
bWpH3RgU727k6hnTwN3I9NqL3JdPILGOs8p7T8jX2yFQ44AqkK/ixnTh2XLxFlIeYlueYuPOaxUV
vCchGVfOKZ7Thqb+2RtOIBP5WIoSl/lb26TGhlQQnzmQdsYZABMUQzTIwdUDXI/4fdbub0+ProPL
ynzwAQhbCdJ0wo0awz2UlbFnpD02hnVn85duPzRvLKTgTg4FGRSQBXaSBjnyT9d2NnYH3dcrHkxL
owc9BJrPMpR+sDZcoCZjpVvNa47rKpSvkEPDDYq9zVvSZ0FeFppJn6J2YYinvWltoWd0o1A8Wbhj
0yYC9xisqSAzL3aTtYY8y+9cA+U4QKGuBxwE8yJZif1EzSOE2MKSb8kdadJGlcLSg6IYSh8cNL+a
qT85/Fu9zBEy1710ulBSC7fVNriiUYdx22Q1Hq0i+4aU0b40bVz79PPB4sm3Nq828vyL1V/ZrVX+
ypk7vVhZ6UW0YssPqF1BZcx0IFXkm7w1DqNVdPddlakUlgn31gTF0l7keCKovfRo13WwgoDkvjlS
3LptiM1rJ/OikTbYF5pdP2y9xmmcQgX6zaWEPjJD02vHj3mcPQPxuvhzWuzkWEYEvGO3h6DxChWM
0uVmLZOh8CIxkV9WTHZlYv6zdFuXDrrmld2ZskbUVY/mRyjMCFn7fSqfUAy+8dyksyTFp73UApcJ
SuEjyAk9TFDOWJzkoUD8bsZ79O2xN1uKX6+yNVF9CGMd+Zc0/8wlaiqWMxgGb8+/zs2UvTmzG2o0
eEWPJnsJZ0p2i9wC12vmXoU+FoPI27brvKgQ4DCRVTiwIuzIurEraOZeBTsmAKKgLL5FgOic0PIG
3HZaYWuH2T1cxZh5Fe5IrZUOQIl4kdta57WyA+ZA0kluiSfovv/y+4dNc8qLbihcxAa8gQrw4JiT
3yf7hr/ftbAqG2VWSiiYFZievMjDjJNDztv7wo6Kd3RMqA5YOZqehiGQeGztBvs+c1S5KMeuAmGj
W8NmTOhWtlD+ZVuVnTpzVHw1RXH+NGUixjFqOFSJG1p4Zu2drXsVXfOKnyZulpaI9nE00SWsOydq
mu5QZFtQDI2fqjyTDqiUSkgVexHvmjAfyFOCeb9tKZovV/GNVQHdvwy6qqhKISBXXsJsrMGKfecB
SYU04lWyJYVbxADEZLvYmI+pNKKFbMGFdF9/2cA+uFEFTWSrXlvMu+36JY/DmKd+Mm8J3umaV7w0
XbPUqdYujkZ33Xd1sR9s6uf5nW/+Kl6vSwwUAnDMfVuPAZvFcWwSf1vyXRNjVG7IpkiWLnaHOIqr
V48Fdi/DGEevJM5399mOsr/mCCxGBQxsJEq6w6V7aHdyZydb90Iaq1dBek0C2isxg5VdFjxyoRLW
CHnnlyv+Og+ZBYUH4kUV8mTIqh4tB8Dt3AxvT4zuy5V9dQX023VW7kWm0QWNaUSjPW/c1WhScRWb
l9fVctGBRUawDN0zmVCqBlRNHKzZ/KsUkLARucm/dS43HgZubYHcNQNSUXleKQzc0npetKQEFEZI
0x7NtrvzhlRFzc04nXKQIHiRhfsz02j2Yy4O/SayQOPFKk6uHHqQVWXMjVLH2ZHJOduG9Jeq3Ehi
NW6m4uSGkg1Z4vVuhIKzyE4+uU75uRTgPeu29kXdAC6r8iHKrZKOSydxDVQX457lSRg3U0TB53Db
Wq81j/J6puyNBjTz8ISM+tQ2/rQAWJmwvzbbIlO7ZjmXxhVPczLCkRqj+FjYB1l+9ox044io+2rF
x7gxZ83kouG+/iqbF2f5NOUbB7drT0H4ZvX0iWPDyuoYfAOT0fimGcXin8Q5kzSaxsNibWngaQag
HkTNvioSXqNSN+/txfcgJ4QKobzZzVmxpSWsY1tSj6CiiSvP7DBJdKRh3z4WeGrtpxdzPs4jg2zU
6s9r6Xtd5rN+9qv+r+O8renGSftaqLpMo7J7Oq5rtm5y4ZeBDkctfmRmFdhsV7Onpol6bESy2TgN
XDuvXnq6TPEHB4FMYez0WUdOQ/Vq8U9QGQnAo+uNz1a7gerQmLF6UmVlUhljbaI23Po6mj/M9ctt
37sWPC5frmyhfcvaeBxgBEv/pchesVcElvGn77fEwnRroPh2K/O0Wj2Uy1tZFzhOAWDbk+nN/pDN
ARVzUEyoQd84dFx9lL4MRvF1j9AqWxeHnLrOCVaRhD37XRsguxuOw/BDzqgbc2z+Hfq4fmNvSQdp
bVwJBPPaZOsAqZCT/S1L/TqyQPRVPILhZKp8pLM+RF6CradCjRmop9q5o1PsuuirtvxyOUq+4Sq6
di+R6IMBu57l2ZKB58Za059OjNMgKTo7vG1jGhtQj7IEok1d0V5IdNLpMHPbr5MzsdKA8/xYiJ3l
zIErtp4jdaRYqswCr4dKtg6myF1/1N0xt8Fz0aOsxsEFG9ZnNn/1+ZttYF28+hAvw6GYh9+3B6qJ
2+qpd60Xa2oKONNAmd9Zj7ybz232PVmsUFb2MfPK3e2OrgI+YOnqITiDiOqUVHCrtQBfd/Ld6GNs
zqmfWcwHgY0/EN+t4WXi1+0OdSNTwoSbZ7Vrd+xid8O5aP8UdenHzk++Jicm/M7bSC61i6eEi9pc
KhAgIGTLlR69NQ8M46ckzrG2aSANCrYuHM67+FiwIQDDa8EkcKYb6JKrz4SXSVXCh5n1cW2z/yPt
S5YrV5lun0gRIKFuKmn3tstlu9zURFGtOtRLqHn6f+l8d+DDMZsI34kHO8KAIDNJYOVaM6groAF7
rvbp3t7Rr4hTexy69jqeRsW2K5+lhV1mHk1AVtJ0x2yMFnrTVqfrq6TwYvks7dpejPo9bBJL8yvh
bjC1Ol5m1dzI5+iZijx2M+48TCHdO2EGauZoCMbIAdPcPIW6WzvVF0jn6bX2PN8zsJH644VA/Quc
8denRmHAsvDCtCZDZ3UwrBoXJLG9d8Y+rHN3Z5tfi0lEqU5MRrGfykfqMYHIWF7CMdOK+RHzJtiu
mPktNcp450OPd3/9exQxVT5bg+TIMewa32MlTTj3jyVz77P022q+jY0DCFgbGMOoid/KxZe8v1jy
Ka/yBfvqblt8kMm+dcf1sK0+Oa46pQ+FY8jH7TrN4iJd4BiJQb57RbFbF/N5ynTSG6qVkbzbadnI
GBPYpuNdT/ekBQIvv/iFzsJUw5fSgKbrStMoU/CbkafBDIX76Cbh9cVWDF0+cyd4RMiLEU0vdoPb
paeZ3C7jydMxsymcTj5cM3dxKxtH3zO08YYdhNGdAxLaT86LfLims8E2xmMcM6rLTCLTPfSWbhvc
1k5+S0PElk/WeDYtgQAHY5LYF3fNHjTWX9cwDswg3Rma07UqqZSP1/3Q0Sb3QcnkNWFyrPbVECCP
tA5sX+6TKqCaDExhPrJmAgoda8JSfIpblzgNCYixec7ynblzpbEiVaIqKx0Ii5YTShKRNDwuIX9K
wzZMI8cK1kN5ak/skkT1y3WDVVmUtI33VWnkqxiwLmN+B16r2+FTkJRtySU3rhqPTDQr/uHfauIn
M/vmlbeJjjZbNXDJiUnfOnhagLGi8poF1lDgZZmJWrMCHx8TARX9d5bNRW+3QwZTsunfvLS+rDU7
lusa+SAszPzPVDB7lMhVaKlbGiPxEK1bkEIgQcqRCDrJs1+soZUfri+wIgElci1at7aiA2obnfTl
aTbHSzJ7Lxn1fuTV8A1su1/5XIZ5a9+OvY6F4uO1If4WHd+dUdiaQsvLwuwlfrlvAUBzau9TFy5E
rk4rkyIrxw4RMLPe6uIyGV/S8Y7H98NypvOrZspU499+fzd+2wD+dHTQSUOjqgxZ2IfJrjuWr8UN
UCX/P+dEIhetFanTNs2AvgazvbQZwduEGV3/DtVnSL7NE8vp0DKiCN9Pzo3X63L/rYH/BnMiyx6s
lKF0BXCzh+TZeNyYudnb+Ea/tjd0R46j7gT9cZwlvuThaWJalesgw+RL+c1seuO1M7q7pfVmzU2N
ogO5TC1BtUdlWglCiHjcSC6rff8ZOh94tlyiZtq1kfoMeUBS1WFf7/ylDushYv5t2+2G4e1TCywX
qRnOSJLCR/yAKshv1pXPxIo1G7ZqbiQXdhqj77wt03ASfuQg52ygDuSPnxOdILLmAdgaptLKYJqL
+RVnrLDLH6v2Yep1rxCq4UseTIH5tiELCp7J9MGrbubqNy90ZN6qtqUc24mZOZcx2q5Q/uKHGajv
P1Mgu5mN5LGVVxZVViBwkqo9ZskLbZofpGWf3ArkgjMetyPJ7ApHHjLsUpzZ8dRvxr+9lERF9Zb0
rzx7HPu/141TNU2S+058KAUE3JBNEnfXiEuxWuHgkeB664oNWi4yy2k+mvOC1msXAjun2nyL3TZc
y2ilOspExWGKyFVmnWGQpYUgLnJWdi6Oxa48sFP39590cr9qfFhxkULkCrMB4mhgGUAv65fsuTmh
ciwqwx7id5F/qPfVN/t0fcYUu4FcPtaug8GBUMGVV3GMvT9z9eN6ux8fech/SsRwXq6noUV+gau0
mPEzuI9RrDWUe8+zdG9DH18KELkoLCOC8WblMCZkSqX/aI+Xqf0+xFOQlHlUUM3FkupbJNemiWs7
U4WkMs28wKraoFuObf5tmjU+oWpf8m8opq2dmLHjtAUYlejXhT2uy4CStq/X10LlFVLKbbtLChhy
g/gBYolL3TEvmCtcNrKsjgMu2jLwu1VXG7nlwh9kAf/RNGjGJa4tQc60aoKRH0W+b32oY96s/IW0
u1oHnlMEErnOy61TvyM+DIzxJGiaqDfTgHzmQRkRV67lioEzcwc3xYyt6e3ieMeqzyCR6mjClGrs
20K9yyQXh0MucMLxCnRvb4nr3o9N/n2hrubIq7AnuUgrT1IPryZovhydaCJkBwL030n5VNtM93iq
8Dy5Mov66yyyFVnYYuBVGTK1NclOHht29WqmOzMvwykudAS4qumStu3FdYwqpx1O8H0TCf+74yeX
adYVJ6lmS/Lukpd9KxwYEoFeWpH99luUQrfZm5vQb9f9T9WD5N8comllCQ2es1F+WbpncwLCs7jx
xPP15hXuLVdXmTkhTuPBWIv6zvIOMXsM7A6nK1S6fa4Dac+22sE3O5oj68tfCnZf4rXZLYJxjQZX
x0al2lXlEiubcyObLPTBDtZ+uWtD7Hbzfg6XiIP/m2aH65+i2lflWqu4d62yNsvtKlREZMejOjTC
eM+D9oTroL2l2VYVJitXXY0TMcZmM1mIUQaiuy3YFLaG5hpCsWfbm529Cx+5D5a81vLJmQkTFcJW
ZCxddH1+VE1v3/Ou6Ya30xpbmB5z8S7d8tNfHM3Mq2ZEcuLGaGzAJ10CDYYi6FgWTcbPFufm6+NW
rqvkxZ2IR9SK4lpJ7K19uUv3/KU0cMu3RNUO8PBD7GsmX+HMskZBYpvMm/kIZ2DiOM5LlDrTPRuT
sPR0760Kh5YLqhK3rQc2Zc5D2+3HYkfN5g5q0MSYQzDNaiZM9RmST3e1QbvGxHxx6j3Mc78rkjZa
7OwwFWx/fU0UKy5XVa1uFlukhS2xIUPJCrgl4i+D8fd64wpDleuqLBv0SXaK8UMtjZaX6jOQROz8
cjHVZGIj8wXMNB5+9iC/mIv7Kvt1fcyKC1wQq//bu6jjA0ERI1/tojn63/2RCVGxPpjD/ymKxXeG
ofE3hRExyZOzJhuKZEv6YhHvW5ywaGXd8J6GfRlfjJJpbn1U3UhuXS1xXy18sR86YwCG/jZ138zh
kC7HVSfHpbBUucAq5bNwqJE6D81cIAf76Q4gkSujCXcz15dFZafS9lwmNKusAuF04t3BGsZvPk8h
aa4jPVCNX8q+vcqlFV52yXmcQdh8w6sTo2u0Vjr5V5UnSJ48M9OuBLHIuZ1+NmX8FfJ4L9cnRtGy
DGMzrO023VrI2YWAJnu18+fr7SpsRgauuXGWLSMl5Cw8gAScOHLK7yiBieaYhLOvyxoV8y5D18Yy
N2ySrfDk+Qs1IhenznLax+7T5z5i6/bdTtnP6UppjXPOTG+qEmJ3S4pt7ZXWl4n8vt6Fav4lF96Y
XZgnYDmgOIIczo8CumfXW1bNzdbj+8Hj8XT0GkS5dDzQ+jyTZF8th97RPewpXEpGpaEaHMKoC0K/
SB5MAPWy72WtyaxUmaLM4cstNhkF2Xb6NnIObLcevafORapIw2q3HFMdO6Zq9iW/XaqhmvIc/dgr
/enY3dme2+P16Vc5gOSyi8vAUeoh4nTeMeu/M2DpGLvJoF3eVA/Xu1CMXgaaWWTIxpZghbO0PKQN
FB/GaXy73rZideXaKe7bs7ATXBgu5aHOHm2who6Z5vZdtbwy2GykidEKCtPhr0PUnMaDNwUioA8D
btjM4+J+LujLKDNn9Qs64eIR2+OPJrGhtf63A+7qcxMkOa5n5NwSLUynbO76YoVC8M4EFdT1xhW+
K0PHJlSnZE6Pjb2a58CoA48P++LVmXWwYlX7UibdtEs/lQ0S3Mx7tNa7tZ6jtr+l8e/rw1cZj/nv
0DPTgttji5NRZQGnYKWZfVtyuw58L9ZFH5XtS55rddUMljl0UaLCDJi+2wkFPtdHrzpnyOiv2QJJ
a5MghVsfh2iTqkoj92F6M79MANM0h1UnU6X4BhkKZkJ1kTML/eRTdQGmLQRhvOYEo4g+MhQsgZTN
/3YuYd0YBKrkxWu/vvhQvWv7z92YymTo+QrCo7pGhBBTG4riJs52qHAIyKLJOhVGJKPBkrgtCBQA
ALA3vXsPaVvZOo9m95liPxwCZBBYgpJf7m8uxiaA27PAQGFYqju5KPxLRn4JgzrcSYDiaP0XVG7a
TrGbnb0nmGZ5VXMj+a9X+h7JIUVyTqE+N0YQyJ11FJsqy5F81+TM5CnOEGeX95Gd2qB+M+tgLO19
tpZvUGnVXtNsrvrBLfI/YJ53CYpRGSWkZ3AlvtJoA+2I40rCTUua78oq0KEgVEsh7cO0rVar3gA1
VLwUcxQ7LMx+Uf5wPVYoWpdRX4aVWH4OubZzXyT7Ivd/1RB/CMoc9x91oZN5UsQJGfu11MTCdQT2
MfDqw9OGHS/IJ2OdjPyKG2LbVr/ln4/8yd63By/iF/oVVx/7Yp8fTE2wUBisDALLY7u0BoEDjLve
2+7bku6aXNO0wmBl7NdSLB0yrRq7PNhMrRoES6+e/800d138uVROhn3FjkkG0cPbVhBnCCeLHD4/
icSJCG5J1zXVpEWqOZKcuh0sP85RinPOgRVIUAz7kOtuPFRmKju1n1pl0SBZMakdpvaOeH+N9ies
6boXqAxU2oxpliRGKrCRJXMTkS45uGW7u960anUl9/XinldVaWJS4nNDolU8c+MmRZzQoo4/nHbg
vfx/Jyui7s1lGTHtRTFEmbuETjEfufuptzI0v72uvItyKc3a0uxzci7Fj9xBkfBXBgaf2nwe5h3U
RIJx+HN9pj5cBHS0zeC7jjgffWGN8OQZMt1kWsLMbfbXm/7wJQhNb2b1rmknj4UxdRt6oOojqwOD
1Xg7VOfEfoidX56jsf8Plxq9bAv0rhe3NUpLADp4blo78OhX09yXZbpvHdxbak41qjnafn/XRe3m
rYtKJwISxf6trsGaWBWaMKQyI8l7h8VmhjnCUJnVn/tBHPK1PnigTby+BB96MCZH8uASItdelaF5
h+HVxPgDmvagsCI71mxkquFLLjwLKpoZmgW4YYJCW52efeKGfp0cPjd8yY371XGafsBRdUGxM59n
EpIk+zmT4cUjcRpd70TxDf9BdXmW8KxlWwLb3fUNykFK8/xJZBEgm5InG6IvadMiyjWdAwKB2P/e
OeZTupov14evsH8Z08X90SVWjnxodkY8d1Pr0tD17IBoPEgNElprqtnP/slx/5N54Uskf/ac3AXX
P1B85LDus2N7MPwoxo4WoE4pMqMUBdBYH0Dvg899meTZK89YN5jY/Rfv0XX/GFDbTuJbyr7GyC+v
d/HxoQ3fJLl2avXDunabax/o3oraA3TEQAmLS3cLN0Y0D+Je05XKzCRPh1TP2uLWDmY2eJfUX75Q
Hxz03NYEW1Xz5r9jVJtV3oqEDJ7e8aCY3oaxDLL11/VpUgRAGQfmGNk4eR3cfJ0vPXlOzG+fa1fy
b4jkiDSmaJdCSzXn46HJdCd9xXzIeC/mNDPUqbEttPQ4MTvok4M/6OpZFPMhA72M2Gg6d4LViITe
xZMfeIah2RAU7iyju9pm4PE0t8hLE2iPG5FfnZEGBLTZr7oCI8WmIAO7MidjvV8jqpIaIPgFcJbQ
nMFanYrlr2V5Gqp91RxtC/Nu03SqYmIdgRyOYaVB7qZP3do/XDcb1dpKTguIrKC1O8BpvbvK36fz
dy40cHFV05KXotbXAYgYK9v2SHRfSBdVOqUO1YRIHpqAsXgBwxFU5SsgY6Ez6lAdelg1amkbzorU
Y55Nke4uza6yUQuNCl9i6aS5VTYpuamVDMwSDM2b9t5M88A0TpP3xWrDxEt2n1pSGbOVgp1gRPEz
OXvlH896LGgaGrNO/FAxPTJmywPsqettxEYI1QRZkp8dN3020uLpc2Pfpu2dpTPTqSdQBW25+ho4
7quof/Fat238c3H1wa4rQ7bMeErrpEaMxOYammEa5l+mMbKTILmFCl+AbHffTackmjXJrmpLlAFc
HMQvMW9gp1st0XbNvpUykEcRGge++yQOBiUfkhNXzdhWbopFcemN2T6gCjUYWkOz2SpCnEyM3dkx
s0oHjRdrfYvHjrMJpB5pskNuTM/XV/1DpQcPHyD5c547hohLzNMQkXCNaJDtQNTy1bjLkmN8XPbA
SEd8jCAFUDYaL1E44n/wXMIo4oohpuazdwfSrrBpyyitURI6ghqp6UipOTd8jEfAx0kuT2tIYC05
rG6I6CvAUHvT3TnRGG1YZpyhhzDb68rwFGsl47v6aYiLcUE0X9d7kt9PMQ+7eUdyHYOHqn0pAZ+c
ah7yEpPGinOZHnt33ifjjre6Q4rKYWRE11rm1tKluEqi9LlFrZ2fhyYoG1OSPDeo6mSgEbSrn3xs
wj4ZD60LgFOtEwFSfdz2+7vYMyX8/+2y0/IFtCt4AAqE9bU0dU9Kik1L5tcunWqyJ47JW3IWxkz8
qlr6fN2BVE1LAUA0pplCrgNpyOxEjUluskHHm6QI+La0i4Mwr0npUmznRrIfGn8TDz+4K4+uj1zV
vOT5ZHLG1DHt9Uy7k2m7Zzt3j4LoyghU8yJt5qQWohG8wuAhdLvw5OvaZp95HEEtnOTVfR/7BGoI
6zmvjNO89KdySncu0Z0QFcYow7p6Kx94Z2fwtOY5BduM85S7l6V4vT7rm79+sBHKuK4mgfo1YQmy
kOmn219SIOKH+H4awiWxI6F7gP+4KJj4MszL8O106Nx4PY/2uFun7p4xLzQSHjE8lhAwgBtLEi1O
9YXH5JXY48P1r1PNneTIVbHYfZOnCO3dcXH20/A24aDd6OKEwmRlzJftL3E3x5i8EZj4errtuwlI
f83YVY1LngwFoXhiNTzZxjQ5gj6X1hJY+ah5bVA1L3mzvU5AMW1jJ+V57PtwaG5yU0dRr5p3yZdX
y069JMPYXSDHvAaaPk18mhtU33mfIkGDRUkOHduQQYd2NRL/tYG4cf/Yd2M0Qk/vuuWopkdy6goc
TwBI28vZsasog3TG1KZ7o7U01z6KcCRDvZwyS0EfZKznJR4hb1BGJlt3nxq5jPYieDJ35x4LO0Dz
p7YESNG7nWProEyqkUt5edGlsUhKdz13XNz3dXaAMo4mP1I1LXmr59G1KyiahlzrS0GeJ0+nFaSw
R5lvLPVnYosG9tjV7cmFNlmK0hWjqKI+aT93xSATjqU9Hq3zDLujVabPucBu4DV3nZ+fx8y5QN9K
Bz9UZKsy1Gtg1ehPjY9JWo6EnUfjL36KCmSOzvN1A1Itg+S8Iy7VaDZ56zmZsj3JPZx5B41XfVwG
jzJryWv7rpj9urTWM6uznQOe06ReIlCX41YtuUsy7D6zR4OutsLJ0B1bFK5sSa5cmp1hguVsBfxx
PQBtfGqFi2dDpvE3hW3JyK+1spM15hkWpPspst1an93sxck0B0fF/ixjv5LWGdgIvsEzdZgTQIUo
RHnqDr63Z313EVX8arfJ1+sLr+pLcu2xaUTl9nQ5c/599m4b741Wd4b9lEDppf52vQ/FYsg4MODk
kPjO+B5ooZ9qZr7wavxi9oXmfky1GFu37zL3riCdwRxrOdvm/UB/1OaNPZ9WLTufavSby7xrvsCO
WTnCFaAkSEB08SMZWpAx6uj4NoP8IBeT6bSt3J9GP3bEOcvNKjDJdF9b1omDccSek8ijUG5gxjdR
1HPQmLFmxj4GABLflNw9y+bBG5aRPYBfayt83Qp0jD/2EroHM2oOOtEllXFJng/ldzxrea04m/7L
gCcABJjT0D0Y8zdQ9ZxG8uO6fanOjTJgbPAW1kHTXZx5Zh/mzEBcFJCmcg+uk771KI41G1wt+3F2
AykgPH9lv7ysPS0JbhSuj0BhIzKSLIlT02jcSYCYxt27WXvvz/UhhhCypn1FeJbhZL67TLXTEnEe
yy6cfL5vYBifG7oUAPLBqioP76XneKmDaXL3tMuCrKea6K+amc1p33vP3MRdk42YmYHtfAh4CCJu
Y1v3Mq6aGMn3cVsoeF/O4jy08aVZIDXAdaIzqpFLfk9pm8dsaMR5gmSLn473ZZ9eitzZXZ93RdT6
x5bfTcwC3LADGilxpsD5rL85eWLxvgLr5vXmVaOXPLwvTY/bDpaVLdlx8crjZEFEN54P15tXzbvk
2SSeibu2aN6mS8Bt4N/87v560/7HEfGfNOLdxBB3bvi4zbtoqssmn1sb/s6ZycH3m7BwRbQO8T4f
dBd0inWQEWS1VYABkOIhIaFv1bRnqx0IEZnLz+tfo1gHGTvWsbSj6VSLc2uB8CELrOLEEl3YUeSF
MnhsFElqzRxT1VFch6WvXuze+8lw6xfsQBwd76nqEyQXNltDCN7BUqem+76Yy+NIhpCSQRO9Vc1v
v79bbxAjsMyn+Ai67ofpFxQ9k/nX9clXWOl/gGOmPbUNx9p243LXi/HieYZm1Kqpl47Sqz91JKUc
+zbkXlAimmTPcQJCU8yMjgxJZZmSCzdtZba2sz1xzS9x+tuvn9vqNhk0ZxfVtEseTA1gNUiF1qvm
RLwhqNzQY7oDi2roUvodC9pNTorGW8tDnfftNImwSl8Ro68v7Mez78mYscSbjVqYpQDDSXUUUHyz
bAF5mbo5YBc+tZkO0fLxd4BW89+2WUK+1463V0bWP7QLQsRfEywITPNE+uHJyHVc2X8zL2nLmseA
cfXZpRqt0HTKY16m0F01nv2hPbaze+O2v8UkNLQFH2Z+W5eSM8+kEtXMYvbQ74YbGhW74Th/HXYM
FKVJpKvb+sjvtk4kl4YaR5HasVM/lkuWdftuiYl9ZPHg6kiGPkostw6kvZmjFpggbbYfQEyxn7MJ
WurZbsGDKgqU8aqy3Jii0SzSRyawdSU5OsTBShy/q/p7Yr3l/ttanQ16qOf4E/v01rzk5GUClt6G
O+4ld9YvvecXwVpZb9bsaM6S/6Sg8gFj60DyczxnmYk3+O6FOfzAp3rYjSw5MVEmQUxQfz7GZrB6
CzQpiHFpG+8LzexLn9Q/BiIq4F+Wv2Vcgu6aBtD1qw/jCnb6yZh05x/V9EqRYmFGWVlQxr3YxQAK
IZ5eRD7vHc95yzMIZZAJ19+sNW+oZ5+LkdgBYC5NkDv1wxqP5zjvj7XJ6T7D3+h6bFF4pSMHl7hH
LuMyD0vit7/TqfsBogFxGL3urVgcO+AJJVFdr10IrKQR5j1osq/3/FHm4zqOHG1sLvLCiG1IrhrO
V8dfIlpWO5c2l7Lwv61kgGipu0fQ/nq9u4+nHnXR/w5uOfHixisZ2GqGGtp0CQ+8er4tKryuFVwH
Tf7nSPlf+3Nk7GpTxaQF8Q675Ah1Qe3Sv8PsGcgZxRKMvesAirt0J9tyjqwb/67l8Mv1BxeX3j7g
cNM4RQvD/2U9rCNr+wcjrp27LudrOFLr1musCkzpc3bmzqf07rAKUvBa68x015X0aVCBrSItcBCH
WNzv63P+zw3RR9MhRS7Su6691DO72IBPBH7L5xvSNiAzJXwIiro5VYv7Z537GQel8iGv3Cez5+fS
ASlBbSdvqPm5NQ1UN6R8ujNScw1YUkEwoBIBeG5eQUnj7FvWH5JqvDUMvNK3IgkdO3mmqdEic4Z2
Uc4HHSj2n+u0j75GCo6uvfKp92N2wTXbFJqVVYb2hOKIYpoOTUsuOS9uKyt1Q9H4Z7wH3ZS8rgJ7
NPywTvAu3Y60fzadBCkUK+i+NRvcd6GMtZrEI2IAC2pOfVAmVM05yRczLPxpDQbChgBchHXQZKIL
mOnvXddFVFrZy/VV+ig32hxRCsquXwvcutnWJTeKgLUkdPyfzviZ4qGtdSkir1U2GBZh1mWxxpNt
ppA6y0D2l++vD/6j3GhrXoqoTTrWngkRi0te53cZKrITTqJuyP84oCvGUecTB3t0I4N9oUiGqqoa
X1FzP1xXfkzqPGrpdLj+FYolkMG+detPaZdjCfzS3CWs3htdhkcTnfjTh5iTbfhS8PPzoS4MUjqX
1Bxp2NXFAylXEhC+POQzux2H/uSW4stCUS/fG8bJbcifskqg6N26X3tOfxmr8W1a7BPosnWcM6qd
R8YFd03LhoWtzqWqwFXV8ievxa5n9lHtxC9DZ4TLaH33vDnys0lz2v7wlXabCCncobYJ6qdidi5N
0v0SZMwOtg222l5ARd4tTjEjN8h2TkgGhsDntAtMtmgKDlRrLMXC7eSdJgZyH5Glj2Pc/ajdLebr
MjfFdupJwalKe8Zi0dgXKNxcmhkUPvZxNbJ9auU3fptF5vBkToPuSlX1MVLMiLk9l2Qt7UtTWWE2
Ni9uO99ylv7wczuyaPsAIdJdl7CfJu/DDM90a8t+jdDaXGojrGJdrZoiwXdkhLHf2FOXL8K+mGZ9
l0JVw10uybjcWlMR1W0TYrEjIHciSscAefqRp/3uussq8glPCjxel7q9Wy/zBdTKqKtZaXeAxNaX
VpjsL+WZluFla++DTUcGJAvheU5tTfPFFQtKR0HrSkF1NLR8X0Az3mTbt02RP2a7ScsXrXJNGahM
vXKoLQedQop4H0MBqqy727rlu2Zpd/bshu6ab2LOTxMElK7Pp7JPKUbly+LTfEWfUE2Cks1jP3mB
PwG1yFCCNZdBPt/61AKfgY4G5uNjlSPjmak1uPbExHxBomWLu3EgQVw/1eMZCkRrrzmRKNxSZq30
l35J/QFaexkfIpt/wfMvNH+nfb8UoTPdiSwLG5ZqNkPlHEoxxpn8suhLNl/WpTisRR303Z2ZdGFd
jgFvs31f5REeVvtJhwlXxAFXijpm7Hplylf2YNAbau6m7JstNA62jfkjw5dCTAba5LSLZ/gzqtYD
oOWckAyOjlxXlam7Ul4Clcu8If00o/CE4ymgAq76h+guZvmHDe55tPLAAOmXdaLkKTefrPxnPlQ7
j/BwJYe0aCEGe0yTsDJo2Ew/IAl+3Qs2Y//oo6Wo4hu1y2vbYQ8Qt/ZJG2DtVmbtII1keX+ud6FY
MhkyzfGEwIwB6epQjUvUNtkcTHFm3EBZTqe4pOpCukjykxK4lXxaL0NTPud1/Sgy91s564xOYRmO
FClYM7VL69P1ArzQpSP18wLakOuTo4gJMmoaBXql3dRoenXGr+7o7fDSchro9NpxpEhpt2dppbkM
UE3S9vu7m+C5M4smx9nrUnoEQvXGa8XpJfM/w46HTEfGSRdtnU6VSdZLl1WHZBlD4ohfnldqEmLV
REmOX8VdX+QrJip3xBAYDsgI0zFcq/qYiXlvEOeGx6nm/lOx1cqIadOhHYpNzfVSO/VF0D6gQpxW
6t33GX28vu6qLqRoMA+oZLFshtmK7Zeq6KrA4Mkxi42btk10JK0qu5WcG7QQfpw2FjqZTcA0RkCj
st2nxi+Doa2JCGjZ2Svuk5pgSv1Xs3LPXNhhOedMc2GjiE0y0eU40tpfVn+5GG31MFt/4hWHbSO/
AEAT+ImOB1bVi+Tc1pwXfk+RxrlVErok6jnKUsgbb/fkM+ypcA2Z7bKySCZwNlguHmtCCnxyxoNk
uXP6l88thuTZuOKuiNejfbdugrU5+oYdNGTnTrrse3OyD3YJW9rmY6+efHtCB9Y6hJDKvkzOnWEm
wbosAY5Ux2HTV0lPFiQS/O5PPr3Fs07lXuH3MkQ67YfY8acYcdcsI9t6jull4ku05nFQzbvF1b1H
KxxSJsWsWL5mlYl+wMzbZF/W8Vs/Bi5OpJ9bIsnfF4Kr1mHh/kNcrLs5tpEWTcveid3QSb04vN6J
6nQi46bzcVnAgJ8PF8dxfYj+eemO2GVJvF2xtO18KNhCxE8xj0Z/mJu8eUD6JpBbWBy6nvdla+b8
oSelATDJ9REpnEtGWidzy5N0TPrLgiLVIqyrh2S5H/rAHXSycIoYJ6OtIVfQWUYp+kvTd2BO4FAu
GDQxTjV4KTLY4KFBarsMlxKCbR197OwvY2Hu2vHscc3zh6qLzRrf7cnYkZHPlt5w8f0vwI0jJbRr
3D6OfdAjrl5fA9UMSdFhITn3iYE+Mrz0G1w8tVWpGf7WxAdxgUlxoc28qc+SbLwYawq52Z/+hMxi
Pl4ft6pxaccv5rIp5sUZLon9OtU3xMLz/vjJgZv/nvc+SZiXNmy4eJAKSiDp+Cf1NVajuvKRYdRp
NkDQdnSHS/xdRFv5uZUEuI3H9cQhDnWMMx8WPmFPYdLeXpXTBNl59NLvcjPqTg0FI3e00QxtR4Yw
CQU/DEzLM6RYDBldnRYis2cHRjSLS2c/mMNtkT1cX2eFD8jo6iKG0Fvf98OFN83jCB0nsyK4fCii
siFhxYXmRV7VjeTNlnBNd6Kkx605wdnUiUTlhNWQH2bnZah9zcconE0WfC5BTYsXF9pfjGbeZ317
aCrdq6xqyWXItZ2BMLjlVn9pIXZP6+nyf5xd2XLkKrD8IkVoAS2vknpT22577BnPzIvizKZdSGhD
+vqbPTduhA/HNDf82mGDKKiigKxMSCKERpqelt7fpesTKjMiZoKNt0eQavrnycWf0PZUF8Gv21Ol
Ou/LkOyUGkENpoPhvNAaR7nxMa0hKuvbL27g4N0SV3G8CkGbD/JZXfKkSABkdDZUeoulKelwbtP7
fMpDAwoATv3EoC9L6yPrc83mqVofUkiYzbr0gszFzJnk8+IEJ2GZj1bgxW3ZnOaJa7pROZKUCJCV
sdlxpvFs808FqA/mY8E1QU2RwvwHlU1T4bnWiMBTH3w3XKF0/LTomIoUC/s/mOzVma3Mx3en7a8B
j4eBTlNN8dUyHJssEOe2JuQsAilxR9s73HTGqzmeaN9+bCeRCTk7Yhc9mJYQ7cvXudi7V+p/oYF8
KJaNjL7unXwE1wjsUpV2hhhcjDhmOdayr5mXPwz5UkYZWG81q0eV4dnXZfUmYaiHrbOzCXNsBSF7
YMmIgr5o2bcPbA9tyJjrEP6qXUzm6LSCIs/bdB7Pa5Iemp1AqXBwuCrEZbGuXP9dYDH2MBmd7brT
WBTdMp5LYHL2bVzu3W9jE5JwBjQh5tH6uujqQ1WrTPJuO5vboBmt6SzygzBfcClKxX7TsfCpnENy
6mkZ5x7ypRPeQXDL9WCx/e14qwgWMvIa1F1FYUND8bwUp5UdZv6jCDRNK9atjKm2MxeSITafzk6+
g/rzjOyKsm/52OxwcvzQ18uwater52re+unsNZfNjvrsk+Hq/EBhmb8Pj2/8YNyCPmfjNJ2DI0qY
QYlTR87fFRREojxufyDJdVhCnWKfYvXIZJ1uL1BA3wzTGdwYIS++kaHezW6EysvwY6aS3BpvyRCY
GjEbtHsBOV7XFmFraFKSd/mQ4GYyXWfZQRyLFWjcvm9PbvR9uM92BYJG85I8XP1ZNwiFF8iY6yCb
gLIyHfhY9gmAzUnHMfcutcR1AJLz9qJscXhGZpiCHSzY9s1YYxbKiKe/iqE4bmUfepCL4VUOOAEN
2XDiBYFeQwo8cMzXr7fnSDU8yckLmjaFYxHAXMe9sV5SnWSgKqb/TbbermVOJnN1YTceG5e/oMFz
/soBGpzvg5i+3P56hcPIQOxxSwVKwfH1hN8Jusur+yo9fKzpa+b25vubxd4EzdC05x2N5mSku16r
yHk17jsnTBnDmdorHudtD5992O6upxsSQoTowKMiDjQ7uMr+MmhzcHuejib6GGPWgKvVOQLZU4cO
x5mt2QexoQm5qimQnHwmad947TKdC3ae5h1QflrmP9VWKkM2bbywZQSArr/btQV+sK0Js7t1z0MW
m8c02n7dnmtVMJEBm13amovfjjPAO/fz9ABZOdTxFqFIj5TsfADkvW/ZeOCotrLWY2b8YzIUcHef
P9i7FAk4yTLc8fAZU7XsrPh0lY/ujgUOvE70wA9B3GieABTOLuM6h7Xr83kZ5vPifGvaS75prlIV
264pHdu3hkH4CJUdZ9CeT+Pnfjus09Pgfx42XbR/vwcq4ysFFFNW1sFE7n354uyHsI6rQ7FrojEc
d9suf8DWGOW7QBNX3j+egW3l387fWzZhq43uODg5N3INjq3/YGa/8o3EXukeb8+8alTX39/GGGaN
zM3QTQ8Zu975WkOUqui70HPOU6U5P/1NTP4bbKgMplzbAjfYAp3Q521vQ12LgMYo21UHD7vldYmh
Oiy2Q37w4tujev+xnspgyJrZUC3s0SFo1JIBnH5XTfc6mTRGUzV/XdxvjMbt//OWec/BjzQfp/1w
Gg+Dpvn3fYTKCs9bt+H7r3MyOU8W+7XqjmuKYEZlgKBlQfQ8m9AwObDjlcLROvPzmEyxGc8HI9Zd
l6vMI23o07awgMzz1fr8VOEohfqkPWDAmhdL5TAkX7eaqinrZYInooKlzB9AEhoiuSuWM+5NIyd4
BB/+An6O6WJsYAR3dRwaig2NyuDBpiutumfouL5DlLzbjs4DCkT+oVF3qCNdhHx/N6MyhNAYvHF1
U3RiZZ8qGiLoG6ZmYSkmRkYPFqxqSSUQJMkhOw6H8UgP19tTXd3s3zPsO34uAwGz3sumIFjmsw0G
NCNyQYfG+Y6ZLxkA05X1IoLD4O39/hHyQaBF8vcCeqxAz+4c8bOsnhvj2I2fkEEtjYmfIRpV3PWp
JklQBDoZMAg06eiMLszaOkZE/Smk7te8+1m0Ud5rgADK9SHFhdGrhAE4/Hz277c93W9HIxr2zQlq
1UirPuhdMj5wzebRYhUGQg7p4Zq5dTvjoPcuRfCRFaU5YV3WB2jece689nEzNGtP1a4UFPI0gHDt
NSgs6QNZnoXuKK+oFKEyfm+t0i5oUap7tg98jxqMpHhoPllxsctjit25ishl+0MY8jU8lT3e3l9U
IUgG8xWmnebFsCLEHchBxN6+vJSv9OCHNrJCFMDvbvejcFgZvsfqihX+tM3nAA5TOnHZvTBg93BY
NjzcE8+HzPh6uydF1JFpR9tGTNA2gxWHBqj2dO/zNbLnP7cbV5rrev5/s2F2YhsCs7pmZzYYBTGO
fRC5d93Z+/6/nIJE8xbx9+bxnQgko/TmtJqDfEAEMrdhl5VuSIL+O4hTagjF40r7ruB+2OXDBbip
kNoBGAfxsJ/GBTUBS9z7AJkWRrcTvR9bvriYKNvlzj6r59D3ytDsD571WrbPQlvGrrgOpLJONcSd
LRSpXvPhpDuRqI7F0Tyxk3/OtAFD2Yfzb+vbTkutfkQf7Z0dQcAWuX12oAdn1x3yg2aGrweF9wwv
HSCytRksAIjmM8v2bvOQ4YLRqEH24p+nBtXzgx0188GkVVh0l0FXlqJatFJMKWuvnVGYj07TVw/4
9jSZXF3OqhqQlGSQKuVlQJErDTtr70b9gZ8LnPus3fXUJz4EJacyhK8cfbr5NmZm7p984GOa/LC4
T7enRBFw/0N6urW+W6xoG/iOzAS6WWeZqwXemWoZtUddP7NRVz2f1/aXbx0DICwrAxtFHKz5/Vwf
g/wxF5pBKGZYhvHZVtEUeGOYziX5lOMpw/yWVpqmVfa5dvkmJhVjh7dkM8eRN73vxN3sfCzRkPF6
60CGbi19QK7Jr2D+QsE5xbbH4qfoG00Pqi+X/FmIbAKuChOwkSauXHu3Ch2yTRWpZYjeYpSTgQqS
+Swgltsn5b470u//GyvSaEoc3QaqcC+ZybR2W5fOiz2fs4azS26lBHy/xn4h2xx2Rp89WsIXkeja
J8iVvuazC1T+lJY7r9jGLbztIap8TSY5NQLe17hJh/sFYXacDtdsYYR0UXRlOQ20F2GKRSxj+lxc
1yMrRDd+263x4Db+bp1BW+IFVbm7PRRVF/6/F7NjBMwEAR/2PQPFarHBvkAP/XbT1ybecXeZ3XTJ
fQ+UwBZ2KMK+zG0Wjy603AfvlXj0tTGNPfWppitFji7j+TarwH7soKthu1+rOOUXr8Oz9xjmgY5g
RNWF5PXmVSnHqAmuVYwqhj7PwbLL/eynv2vHjh1j+xg4iMrIPq8LmDtkWN+kOpriMG+ajVY10ZLv
m3gKmHxwBp0L89i3d152r1VmUzUtbeHlWDJ3GxmO1QDGB3to9YJU7fYa+vuw9t4iknbqwSw82rho
e967T9ueROt9e7fuSOQmbsQObrzuqyLM3dCJtu/rq+4eSDUkaROHMsxQdGO1nKv5MxEJ776kRDMR
19T1nRHJCLwlcxgKwerlnKGaB5gymgWhPRzbQpPKqoKTDMAbfVToLQs6KE/8hHPeOf9hHcy9jWMM
PWWvtydGYSCZ7JQ6YzHaDQy0rSieqFBiTz2bh24xa8ykSj7J1X5vttncM+sMb3DLGRDd64N3c1jL
EOzu1xCb7nSXJkprXQf4phsDbE1u1pULLrDBkv7PgBzXPrkX1EiG42fn221rKZBCVMbllZZBK69H
L+tT+jSeBuwY/Jwe3TB/IPvy/0GOrgAEUVnaes1rx+1KTAw5zHfNLj1ZB3vv4mipAwkojpZE8nZw
FdWbYwPsZNOA3M8O7n07dxWAHeN6BkXqd026TU8WKDpjbJO2ZjkoUhcZw1eC19gbrW4541VI5Pdd
prldUOUtMmzPg8QUigv4crae55h+zaPrKQeZF8hJsNBwJtlploDC72XAHmiFwIy0YQTbZduvOzfC
jXbkRmVsROmeXHwccMKrBJ6mO4XBZBBf0zUsSwW6o2HxgF0wPXR7cXZf0h5k7NYOnJ3hrFndqpF5
/3Yh0Xi5t6LK/rxah6w8cFDTzCLMiC7durbzTsSUIXxuWnizYaB9138u+IMAAszfF+3Fyn/fNpbK
VlIMcEle2QSPdeeRn/L0POvY2q7//96HX/t7E1tEmXo9IROK8VDsOxTlZTSr1ybTqZmo7C5t6YG5
inz0BMoXe5yag43yHfRKAUR0P4GBRldSqBqE5O+D4W5FmVriXPcvo2eENo+3QGgyaUUwkblSxdpu
zGhrcSbX4nSgQD3wni3rEpUbTj1LM2Y0HG1/i4CED6Ii8Kf97SlXjUra4Hu+lZTaTJxt65sxPWR2
jkKZnx9qW0bmLX0/L4LhIGfMr4V5sc0/c336WNNSus6YNed5vy1ns4/G6Y+T7emkOdYqpkLG5LkM
pAEWhRMw8U9tHyfxhCuArTrZxt3qXlj/ensEqoAr4/NKwpo8m8vt7GR40NviPNp+GNEcNfnOiZpY
/5qkyiBkaF6/QX+vzqsNW+FWhM0uS8yTG0L2+Anc9fHt4SjWkYzKm6GcDXki9NGJKip/0uG30WkS
OUVUksF4wVwi8/VgqDG49+iBmJojtKpdyaGtMWerUdTb2VqgQ0VQNb8M0cesIWXrm9ttbd6g6VFw
VK4+tKwMV/fT7cZV3y25LA0MvENl7XZGpfFMD4VO+FkRRmXgXZd7k0t8tp3rFFVghJYhyHUfuWHE
EzN01caqZS9j76ZqHe3OwkJppwjyAFj22XdQPYVg9lmh96J/5lGsSBmIJ1ICgaKaY3qdYU/pgmd5
h9+1jfvyoWmQoXcWipLpkg4okB3ZnqfLbut0jAqKGf4LcXmzX27bRgGUQNPg/wW1IG5V2NfbH61I
IWTEXb4VCzBdg3WG5uFTYObxTMyHeeDPvsNDv+gOt7tRnSb+zv6bEdCgtCHX0ltnf2U7ZkMdGGWR
TlDHAcrMU8P7KrjYE+KEdRkchLMdx2X+2Fb695PedD1uHY59eW6dAzbde4zv/Lp+DLb8UHUs6Zph
X1MwuKSFLitT7Bd/o+6b/qZceGVgomLZIxTRu7CiNV8PTt8+ryjgsdf+NNbFA5l1zHGqcC6j8iaz
9oKmaK1zKoKjW/GvNW5hQIlx6isjytPhMe2WXWCkD26TD2Hj64Q9FPdYMlAPjDCGlTeNdR4XaLav
vnvPKQ49brNVIciWjZ3TuumdUesII1T9SXs8CE3dsbIxkYQUl9FpjtDf2BuFEVV0O1rbFpZtoUHa
KUKfDOZr26mDDG5ngZGmW0C5QR/7jj7UHFDUwv982ycU8UgG8wHSLAq3RR9rY7GdZUKyuZyEdRp7
3Jje7uK9YfimLzO7ZZiYPF+LORkyQAShYlcJFvPurkp1RY3vDeLaw7XnN4vda9dqzosSJL35FlKQ
TA2mFQVaMJWq+evvb5ofC2oD5eRPCcmeOpRzkOM27W7b5r2Yev3y6+9vmkb9U9uD/Qd81x2KRFoQ
bdqZqbG76rOlAwjzwRdqOTk4VYt/XBSQdvnXVgfuVbVt//u7uW0CWxygbaczLq7Bw2lyLnbW72+b
RdW8lKkErOgCk14/PfUfeNcdMuo+tlC1vN38uwjpq9mlZAVyP1NbMWtKBkKnKKDVneumL0Yx7ixG
hnAqxGlcpgQ8zzt7FL9JLo4VeF17kn8hLk1aY/ntF7Nmy34vVONjZPhRzlq+QHV0SgJ7gsarFXw1
p+yQF9PFr/NTYNmfge/aGfP6sTUnI5HsxaFVC2B24jZOmHb5zpg+cgC6DuW6wb9ZzngNsWjqpeax
4dCLdsfIcMeLk2uRbtf5l4/s1/YlR+erbxW57ZnHAXJHdvrscmfHxv1UPowgxMMLQOTwxyz9xwBT
4+2lopqc6wp9M6IpGJ2A1r55dLJPkFqKKvLapN+5Z0aZ/cOsvxoQLrrd07s76HVwUiwAZReuIwbT
PFqE/+4DP5ynOa7zIOTZ9GIgV4cKXFxaX50g2DtUh35TDVCKElBS43hk2swj6BLjJvvaFu5T5rc7
lBWEtgdEivEbmmvPt8eo2ApkFFItSJ6TrBPHpRuLfJfZQUYhQ+mkjT/t8j6r+SennfpNM3nvIlSv
JpXiiLtCiyODevJxGpc77n7ql6MwHFT+9hHKyPce9CyM4jjX3gkpaDTw76REWdXoRdOyREYOoHQw
h62u2FU1einqeObYGAYI647GGsRjsOwLDj5MI/XOnUk9TWy7rpZ3XESGMOVB66e+PaOTJe0e+4Jk
/5hzo7teVgxBRi45HHs5AS3C0ePLazl2R1H0l66gT/VUfeBgjTmTIUub6TPILKLCuNim0FnNuwWc
sx9afjKjmNkb1HCsYT3WTWCEnMx93Ji4ShHFfL9ZVaOBf7x3nLmOQIoZwhxqkQ+BODZ1f5lSPJCI
+VNtDqd1GC7+YmlOTYpNUsYY4Z1q9sbZE0eGrcI16GdnmiJWWZrsU9W8FBiyIRcl5UQcUQvznKHO
sKHj/Wzq3p8VcceTMgjb6pfR5aM4Tmxp46nufjeoYcc5/MvatUZcrnxGwdLCw6KeX29Pv2pEUjRg
beuuXdWIo5j7E6fZfmrF72DRXfi+e7y8zrvs3wOuhBY/D8BmXr/8FZ3HnSjKM63o+rrX6nhu/97F
vePiMrwIrkbFZghx7CtKPpPAJOc1XxLGKY8Mz7ifoFocrUHehannxSTvnhuRHnjV/eY5Hji88VOb
1g/bYod+mz/OvInrFAp5a8+CEOH/UztXQ0iMdY1MqykjZ6rbQ9qbP2/PgiKEyAAmUla+VXfZctzm
PK6be7OvY559dT07ut2BaiOVkUxkA8W7n3n90V8vXWCBr9m+gGdpCZ1mfMCx+NL3T/P3vyy9Aeh9
Nb1e/eK9WbmO902mYLVDXtcdzrUO6I+FbSdTJUBYyE4gwERqMiUj6p1BpbyrQUPgkvHBZ9W30sh6
TeB/72CK1fcffWdwEBdp5nfHZvseLF98/zduVEIDzNFz9uzMhW6cqvmT0pSpBbkAiLK6IxSoLpUJ
TiFxzoPpR5Emnk9iq3z2ivy0Niw0ZhOn1q9l99SW/c7uRJzNgcaXVaOVolPetyNLl6E7+uDch+ad
1eRQBOljYv/p3CAsuI5ZWBHMZeQUYSavJyjAHF3HDEfrR3d9YREX0RyFr7umVq5YKTKBaK6q5qaH
ypkxxjXyo56JKNvazyLn4VZAEHr+seIeLKVOuAJAdXvJqmZSjlfjkFnU4ey4gBkqi4aOhAGKyXXs
F4pwK+OjLLsuicttmmzlHKI4LPSsl6rVwBUV0yKTnRVj4c+16CjEDi9gMJrY51q0YCk/liT4mEPJ
CKmRiTqbzIkmZsHD/qr4zMD/jCMGSqqK+o43umJ71VikyOGbFbVRxEOTeWqjejx640MJ0qetSgry
+fZUq1aYLPgs5tyEuNZAoeHrhSYIz7Z671TlfgJll0u2Y1aCaq16EHzZcf/P7U4VW7wMlioXMKUX
LqcJwDqhBRaJ8Vp2Pn1x0nW39k9V/m3R0pir+pLigVWvDQF1H01cZCrLOIbc/jxnw74a0qidGhRc
fiFB93h7YO/COBBrqZS8EGjJLVOHGQu6cjfnTciq+ejhSR1c+bsm+Cdzv0DuOTZ7HSxJEe6oFCAm
5tru1AsskfZi1ruJBrjOCUAMigffJu515QKqlShFhDUdnCodQPPdGt8n/1zjerit/mz5V97RjwUd
GWAVpAvw5BsWhddeNvc+6KeoMffM1lF+KBaCjK/aWGOndjHDUsI71GC/rps7BqK9Os8/OfZTX3yz
vPaDY7ma8c2W3+DipM1SRhO/eajbyB2aCPtsmeraV8y6DLLqUYHuT2tBk6F63hroLr5k4mtN/dCy
sshfft5ezYpJlzWkuyz33X41SFKlDyZ99CweNXYRMuSPnqsjJVB1ImUNtW2YrVgymjCIblZjaJY/
+PgPTtp4rtp/bBxSCHBnnBlKPyWJ8D7n4yvwlFHpfh1LL8zKp9tdqBaX5Pd4G58myjySGC6J+vI0
QCBpWKIrBc+2nazh+woquttdqQwmeXzepakPJTKS4D7knPJfVZbQGfdPUw6S75fbfaiGI7m7kTbQ
muM+SfjSR4Zz5xTbnvP1OCNT61+dMotzQwdBVyQbMsCqJm7pZnNGEobNQAzPJchAWHfJiy+3x6Jq
/+pDb3yx5VXTi60kSYGiFGIeA3+GLNz9pitIU8yHc/39TfvGtQxGjA68hA3YzYZ83zqoeVqHJ06r
P7Oxao7dqnFcf3/Tj+UPhpOn6MdJ66gsDvbmRDR4TTMdhPldSgJsXjIvWjoXpMoEJclo/Rrm4izc
HXTKDmXgxl0vdsG2RRY2UVCj7f0thUgHg8rQM2X9gWa6t2SVNaVwYJeDY2cBviGYwUQZ26KMZheX
3M0Pu9HxR1zbeudAJjOhMWAHHS9vYEnPfrLxHo57v1Fzk6RqWwoElVkaxJ4ISXKOSjNoWYFMbH97
IaualhzfAm1dlUGGMFl6HOfb8aHguhJrVdOSvxcdafPF8pyEmq+oI9pxW3cqVLQsg6ogQbKhBLkj
iU9plKX1zkpXzSar2ARlwjPLMT3a+YwkffN7sk72ZIbF8py7eyt7theN1ynOKrbk3cFmV4Nd9/AJ
vMB3Vbe3hipcLVtDY6FqXnJqb90co7TQ/AxCYEtU8dT3ewhUHG4vGVXz19/fxAy38C2rpC1JVm7t
OlrkYVVwnCXp8Xb7Cm+VYVRjSxbDriqSpFNzwlt70mfiN/iXom7qLj3vft3uRrWIpA3cSOeUpyYc
1ttY7FfTDgqimkWkiKr/kZi2Jz65QQELleCKnaAngSqk6tixD64fyWmNelpc4sJCKAq6NH0TWoH4
smGp3raMagIkxw1cnpULw+c3w11g7zyCR/T+lC1JC0Ww210o1pCMsypMPDxOLXFw2h1jIGFDV9hH
MPHtbjevmAAZYEWhek/q1HSSPs8PneUdizVbQ8HSkE9d9bFZlsFV3giSNjAMYgFlXRQAZGOUxSOt
3bD0ly+3x6FYozK+yi6QTy41ZmLI6bmw/FO9nm63rJoAyYlNWxg5tZEgLb0Xjn6Dywz6OObD4+3m
VRNwHdCbGCFwQG6dDR8ezK8DSYgfRI59gDaIZv0olqiMrVoH36nsFbZ3yBJNLqgde//QQtNEFAX0
1DbNMFT2lzbe2cclRg9RowTCkAcebPfWYO5vW0g1AsmHG25sUHI1nGRzfvrOfjJyFCqWYbkcDaah
klDNseTHDURTIPWCOW5wpzfka9hBo44A/np7BArjyFgoB/oLYOjd7MToy6hE+rDNundwxfKRlaNB
H2C3m3AdAFXOnbuFZnNnt1/Hwdd8usIyMtZpcn3ROoQiNan8kHvVjrW4QM7s+GOWuQ7rzerH8wbL
S2fG3K7drmbTF95kmhWpWDayvGyQtQaxZhhdmDwMIJlYXIZrbWNzdvH08LHPl5wX0YCj1g5vCoPV
f+Wp84NpjwOK9EomKPNcbnQg3HGSoQGlZfXSdTkkCz7P266f83Adf98egWp+Jb815hxzMGJ+l66O
QAAbj2PwPNTVr9vNq5an5LuusbSDCf2/xB+maGFgWfDbRyHsyC/y19tdqJxL8t2a9hVbZoyAT0Hc
jXzvsVazOt83jidzkM3u4ORgn8Yc0DTCVh9bg5EA9Kdp/n3jeDLnWDs7rLN9TDFgiwe3siOAhK0w
r0jc2PWHrOPJID9UwYuWITgnVVahWKD5nRP7x0cM78noPkhXDHkG+Zck4PbB6lD9Z5Uay6gMf/39
TVioXCCxHU84SbfhMtX1j4J/cfL1Q1m/J4P7hqHgS55uTlIPRlyXzUM5AXuS2ZqsXPXxUrrcDeuQ
LTM+npvurpjMCE+bEQr9NcnU++vdk1nFiE97N81gdvCzX2qPPqX9qGla9eWSt+J8Zc2NUaLpLI8G
PMFaC+6Cda9pqtYlR82tqhUOK7BVQRo5NUHmtq6XoWr+3F6OCm+S4Xpe5UE96dq8m9UPjgdaHWo+
4zYjthE5b3ehML2M0Esbp+jymtpJMQOOW2xHt9VBot7frTwZoce6ugPqAvmTXWR7o733K++Vtbm3
G8osKpvZPNwegmISZKQeze1gagZMcZGOLwOzw8wZ70F9urvdvGoY127fOC5jgevNm2snji1AZLvF
Dhkiq/3jrvnBJTqGXtVUX+fnTS9LMxBzxkVPImzwGNMLJ0s8LBB//VjW48mkX2yoSxPi9HaysRfc
nITMSEj57baJ3t/YPRlrlxs8sDqPwUT0Nyt3tEq6IUNKFRUg/uQ66LXKRJIr26TtfOJzCyTuYMkS
YQA8n11+gnKrJvVRdSB5c7f6mRCQ20nWhe4KRLcBj/EhAfOc0UMQ4LatFA73H9AcX1FmzjcrEfzF
D+5XHShE8fEyXK4FFGVkvmMlILsP83Jf5F8yQHvTL7c/W+FkMlTOKmwzEF1nAcmb2NavftoZ6c/b
TSscTIbKZXntTlaGpqvyVYBWr8Stum3GrnMxcl1Wq7KO5MQ9J+BHFQ7IPPk+GO9d3LqBklrL9aSa
VMl7nRbFPnnpmQlZjdAj3Wliukoi1Zc7/w4Mq5iGKU9dE09Nc8yqX4UbPExlE04z18RPxROzJ+Pj
Mo+Zlm3OZrK0LOqbbN8MLOq8+yn7iWcTiIuhoOaSFk+3p1sRLGS1TWpwuk6iNZNtSLz6xYAQC3sN
up9Gd+eaOi0PBUDOkwFyRVBWXrPwOfHLLSJsi6DIvp86FplbUnpTOPTZoZvAtSescOpOzH+5PTrF
dMmAOeSPKHLZxIi3m18F+6ccfhgianSE5ApXkQFtkBDB5S61xwTgOh4UoQvdPTFndwE7BMP29fYQ
FBMkY9qmtRMisMmY1PlnNhVxU/xidh/2OGmK9meGt9qP9XM14Zstzy78avRMB4NBGZ5Hrd3g/2mW
s9MkNEtjs9YpEqjGI/m+33OnNioYLeMFVJ/vWmeK2vnz2g9xLiJm6EQRFcAXT+btSsG1XjVeMCRz
1kRT/av3/7DgS1u5UbC2oAM8Qwsa8jse7iJ1EAdFWHal6IC7jLppVniS30EJ2sSF8+pEpNeJaivi
moxIq+nge30e8KQq5jLMuffboLinuj3/qsal/bxmQTEvpRiSBbqzHHKhxCXH202r/ETayQOjwgJm
w5AQYRyMJnIsL+z9f4qpD+v20+0+FKaXMWfOJpbUszDbKKVx/9QBLUvQ95Q+iwoCdMvHjCSDz5g7
kkEs3gCPhxJLbf6i26LJ2hRGkkFnM1t5Ow/+kBjp9yD43DrHtGDhmH3NU42JVD1IHl5VNF3dHNNQ
G/2XCQWuZhDswIcwRrXD923a/nN7KhQrSUaccWtOO8PFSso83w0zuuI9vnNebzeumudrp2/CVJcb
SAz5NCQrSaN09VGP7CTCMna3m1fZSPJgjooQwmd4sCCftvWLn56c8a719m2reS9SdWD/+/vXDlht
EM1is2VPfX4CVjJk1rPfX8SHyDt8vJFKntyQIa0KK4Unz7B/PpiJTbKITPMB4NK9N4ssst0BN5Yf
DHtU8m/byKeeNwv8e6l2IuNHC/VKXV9pwodiymXgWOZunYvCOIxn8qLRs3ZiLZO516XqquavG9Wb
FcXn1QOfbT8kmzHsu3n9aZdkz5iOwlbV/HUhvGmeOikFPIwPSbtUkZ/97pkfTR/Mb2ScmEm6zVvL
akh40UR4+qraNWbOXcV0u7UigZIhYoxBi92vEDOM/Duz70ntH1h16XgT3fY3RayQCbgqN82boM2x
Y1oTdArmg5cyzSWc6tMlVx4znxfFWsA2zH3OSnCaNHwN+6AEQlRHgq3qQ/Jm0RvGldQL+0E9PaAS
dse7MREB5MJxhX7bQqr1I3lzZpNtTGcsz6YD/Iize9sTJeiidXmSqn3JeTdQ02deTXmyGo/UfQqs
J60QkKJpGfnFp9UevRmxrnX6B7OoHrvZhTaXLv1WNS85rpfR3EAtL/k0Q+LIm8Mtf6GzZg9TTKwM
+rJ9v4QKjcGTzZvM2G4hRD1u3tEh1dPq6/Ii1QCunb8JDZvw68r34VxbufwIjIttgwjc8zU7jcK1
ZLTX2Nlj2vtwrYnj2or0AV5k162Kby9LlYGkfZjRhoL0hQ3JwPzXuaUHsa2XxZienPmDN0wyjMsd
s6UPHJ8n3Dta1o9muFD+MHWaREJlHsl1N0qpVRQID449/g9nV7bkOMssn4gIoV23WmzL7r17lp4b
xawC7fv29Cc937nonzEmwn3piAYBVQUUWZlpkK+phrAMyubbpkfwWpp0LtfN0XwpoDRu6vc4nMaj
/slToiplny+4rV4znaY2JifT6hCbzMMETaPr3y5pWoR01XlOMlvDpgKKjajGvWxBNfxtTQsuW0N0
p+A5mq6a9r533PuRK47Pso8WtlmzoStf9d5CueVn4KtOltM9X/9miaWLxFh/83j1iltXl1Z+6jwV
oLClzokniumWRAGRDmsEA06xzWi/Kte70Vn3y7D5ZuJ9vv75subPE/YhyJRta7Qd9GeOvDo5INHr
XywVpalsZoQddtSX1CI6XMgr2ty3vDEoiPWN0yJq3SS8/vmydRXcdAbVcrYtGba/2thtDveL3lAE
SNnMCD5qjUxremqZLwDZz1MRFvR+5iruE1njgn/mRdV3Vo/oW/e24Q+F+bbp2xySqZ0VIUZykxBx
Wxadt5wmmBlXm5/xBo6i+upeG1H6VyYoXXJcxTlKMhIRwFUBGmNkHAcQfR5eAAIxUv40oGr0+vqe
Pf9frK4jIreGnKxN2icddincGbQ69bNu2092DnIALUT8PyAfqlKGlhisiOGifYL68hm7+lxB5P1P
QnsftYlgvlMYq2xJzlP4wdemttHbscWib+XjWEfb+Ie1PzweZFqqOC/LssMiY1Y9d2kzLJgvy3G+
6vZ6yE375Bp9WBZ9mKzWQ2poQb7MgMqqtnrZEgluDp2XzTMzbDV98QfiqqBI6ZrF1+ZXc/s13Zic
EGmyUm+gPU5dGJf1I19DOjws08+qPHgq4hpJIPmbJvywNh5LaOacw3jer0DZ1RADzxQRXNa04Ov1
mcHMG85mpRfTvrct7Vi59Z/rDiJxPxHaBX4j2xoSszu63fDT3kCDR9zpyO3bqBEcEd/ldeDkpyXa
X6suWNKTvhxdM/MLQ7ExS3xCxHehOAP0oJrTHQuorpj1fmhfh/LkFK9OVyliiGT+RSqrzaGpwTQM
YTP/9G55QHF7fH3yZR8vOLRNocuw9jAaqHrfT5b3vXSyfTE0L8OcAQ+dqPCrEhcTVSl5VtEF2cvu
aA71HpXrwQx5V7/2yM5coEQ3OJFVdIoxyQxKcOdyylrPrrz2yGjnJ8niNysEXbiKYknWvLBh1yUA
dx6FI+va42g+UR384G/XV0PWtLBhD4wlA3HQtLc8kWLHEw4S2t31tmU2JPiwNrDOglRGdwQH6tFg
p87SFQXLlzcd+x+MV0HomiLleqzLPTMiHMfClIccnBfXv/zyrNgiyCsfGgtHX8zKkkwhyVnIOb2H
EMb+evOXJ8YW8V0gq7Zzp7K7I9GnT5Zu7LlJFV8um5nz7x9C8gY6AYeeN5Z8eLFWvDf+ZsVhcVQE
R7KJOf/+oXlLL/oUspvYUvQQtABAi0B1XkW6IPv283R9aHxsMnNYUA18HCyivedZ3/r8TD61LuDS
YEy7DShii9qR3GkXo1gx/Sjd8u3xrtK+T9Xr9aWVjUFw1Y61Nq97pH7yiu1ph5rcpb3jGiq/LHrT
5cn2BJdtAK0o8w7G34yHaqyOJcrlKPQomsZRDEK2yoLjruO85k49YPPNT7WuR6C9KLdZYfySxkXI
lzZZKOAx+u5o1/vCTYMRsnBK6RKJZ4lgL76WHS30tTu2PInSfDlk4K+4vrKyps/72QfrrBJnLVtS
ICZUrp/P5q738uh605e3RFvEd2Wj1eEQgqZ5/dkChn1+q+a7VnsCoYni42U9CH4LQK+x4GqGSe9e
gPgh/cnI/zjrkRuH60OQzY7gu1NhM1CM4wztoJRAo9tuLG8zdxHWZdUWTpY9zN10XukU9MvXssdx
RPHdkgJOW0R21SWBpp+RYQMstxiH/oh7oWO/lfa4J8kbXbo98ZK7mRxZ871HBpoSqMOlte96KtJV
ScgQedUqw81wXcu7o2F/KiFizAYQfHxiveood/kgZIvijw0BNQVtOcJd9UDJ5hvzr7TzoqpM/JS8
4e1PsSlLHFvEfXVe0lncYZhJ8jxBCMCq/NpWBA2J/YrYL8JNq3TOY7DpMUnBBYZ0jvbbq+/ABBZe
t2DJMoj4L72yWIfLXnscNNuv7J8Z+Hd0ggdXxZ1fAp6wRRTYuOQ90tO0PRYtKpGJFiS4nrf6FCzr
y2z+TGzub1l752z7ViVoIJs2we1LvHQUeKZpj6UB4rTkyxkTlK8P6XAAH64itFyk+3Y1W6ROy6ES
p9e8a4+JNj91yM121Al7pKyNATUP/ftsFngD/JGClW8gUbUswXgbcY3tCOdunTvzWCdte9y0B+pV
KEY8pCmUsX6ay8t1q5DENRE5Bp3h3HAMqzzm+rdqKwITKJ7rLUvSDrYIE9NR5Gt5g1sdCfFOzOJ+
Wv2gpR0k1A3YDPFdwKAnOoZuryADlDmosK27Fm8gf0bLIxI2Rrjy6ogX4GrfT6pdRuJCIjQMwK25
Ay1jeeT0aPDQAalKS+5RCKYwNYk5i+CwzMn1rdCz6uhu713yN2ViugVsLCw8FU2IbAznvj9s81kC
ahjSTeVfNhrTCTPrftNBvaWq7ZAsgqjW6Ezgqmy5W6KQfgn11nxkW+mzjSnyJrIpEjwe27ChtfNW
HjW9BgEVIAr3pPg9TsdGhbaQDUDc6XVj8exmLlF2Nz80pvfqOMOOkUUxANn8Cy6NZ1lT50tXHjOs
rDO/1sux8qZgVVFCyCZI/9/15cxiFh6ty2NbnTIX07L4kJ40eFAq6ZNkQxAO6GM1dT1owEucWPp3
Y239dSZPY6FFbak6jMpGIbgyyNmyBmeu8jh5A9iLEvNz6Vl3mzcuIIrLPzWTikhXEv9EDBhdN4LT
eYn4NzlBkucP1C0UG6Ks6fN55YOnGfUMBOt6NqRRD4pxistuiq7H1ks26riWWIfnlo7hEX10Yz7y
XQNR6I6UuyZXFUBemv1z84INoZSB6Vu+uPFaAfhTVsBBuMabwYEh1WwWILekmCLZOARLGuaqS4qB
WDHw12C51dm8b9Z68jtuqlbhkrGexyJYUu3Uk7uYmRUnI2g1K8uvsuIz9BODqb6FhBashWK2xgHt
86JNM0aRpKcz3CWxbkG9n5sWbMiugN20cKWM9TR7t8BGWnPnl82mHTCxik3n8gSZYrKm2iCmuhaa
HbsQMexKcCAlvpOHRvLruq1ecoPzEM79fnADTYOIa+2gfTJbYYOzWlWT/fWmL9up6Z3N6kPTtG02
q002Oza1d7N40t3PC65/U+F33i1Z1vPXn0f1oQvoffQOHfH105R9ra03iCU+9NscjU3xOHrpe1Eo
pQ9koxF2BqhYkTXfbDumnhegju4AbrB3x6zCdG1OZa+4xXj4cPHx7DwgwbctXhZTx5kTV0szgWZP
Gzow69g6tQn3M2Y20FxwsUzLc1LRqX4tcojdfR5azV6frq/aZac3xfyOkxQVyDsGO/a85cHe6l+T
5pahoSTIlLUveDzVek5WqAXHNcpQJmJEFp2Ojq46gUiaF/M72zYzTdM7GzGLPGoDQO9T/W3r/tw0
OWKCpwOqCq+bIPHZTObG3YZXQFbby3M+uonCayQOKVb15bltd61dO3EztvedRt66VOWQsqYFX8/6
cmlp1TjxmheHcTXvO+8mdWNUiQm+bidk03D5cmII1bxn2Qy2sfpp6ssbXjjgFiKfPl5GZxCO9U5M
8/kH7e+9FCWONlHlNGUTI/g25Kgy26CzE0+NYRhhAVA+GKZmZ72Fyf38/YJb283SueAOxsxP5Z2Z
VHeFewun0rlpYZO2JnPoOwMmmbB68+lCwo3xp9TIdvmWvk8Q6Blq1cuBzLkE3x1SwLNta4P56/TO
yJyH1fyjVk2QtC5mcPTJWiCdjNbXuSt8suLtY2QPbdqrkm3nKbkQXMU0Trq5Wrn1Ojpom3jaui/d
+sdLlz9mngTO2sdLur67uvYw8Po4roPiFCXZOMTMzmL2NE172K6ZZdAh5uArB/jZt0ozKEz26hJV
lbfkqCBmePRyc4GRWpJY67uQMBu6D1s4pM/EcBVuKPETkQ2/nbibNrqdogDH+JYVFrapuS8UW5/s
88+dftjLU7Zmrt6ZJC6zIbTJ5rz0Tv0r1dKS4VRoKMKrzMgEV88no50KrUyPHFphTmlHQDnu6KQS
U5Y1Lzh6mUHasQKT6HFacdYB/YNNvbcuU0GHLyVT4exi0oZ42pRoLpbYIuOu4d9r0/J1k0WooAaG
/s0q1/D6RifrSPD0Ge9FOZRsIGpsTtFMY14UPvi8QkhQlCv3HZUW5sW0JEYkJm1oYzmDh7849dp9
Pq1+YkxI3cXzxg4ZOC6G5Ilo31zzE1m+Xh+axIjFNA6KtA1CcaGJCxPYzXZdoaqt5d1tEycW95Xc
nN2kLZM4SRe/zFa/Jy+MubvGediyz+5Cd9dHIYkqYiLHdUp94n2fxOuQjrt+I6DEd0gdruCERPG2
3j6mM+791zuTuKbIRw85RWTxhzGJWTb5hTu1+7rFBsbHZPYBkFJcdSQ2J5b3VY1ONiDvk1if6GOv
xWtihau27SAwECxW2K638KOdbU6IATwp7GJKW4Z0/hraGQvcZDxks8p3ZAYmxIBuG3S6zj07FhZ/
hsTRnT0vh+sLIWta2OwdJLqKYiTpcU30+8yoH8qqi643LYlctuDxoGbsqeGu6dEBtWYCEvk1pTtS
V2a5yzYtVzH7SkxJzOjkLc+rIenSY1sPP2s2BOuSPqTdsoeURHB9JLIuzvb1YSPR+4IjSzulx6HT
vyc4eiE06mbYZM2ZBMlKFfuVZMLE8r4xpWOn9Sk7kioLmhYJ4bQNxkGlmywbxfn3D6MYzBb4oXPz
CS9jA5WneEVr/YlkATTmflyfKYk5iXV9tLT4yDaYkzO3vqvXx3pNb4DiwsdEwvimtqshrRk7bhuF
0tUQllMRVaarWGPZ5AsunPeW5ZqTmR5RGxcZXhkX2RxgPLvbJkZw4axKSY4CAg4IXbOzPBDmKAFo
si8XXNizp6kEQJYf22Ta10sZ6IkZL6yMrn+5zGwENyaoy58gXc2PpISa32xEbq/tUS+9t6iKwVIy
ArF6r1uzdnHLnB/HGdA5m0YlOJFSXihGIGtecF9zrt25yQvM/WSG21CGPY7jmlbcFkLN84b6wa/0
kRTgeCs5alCyOuqAgQpWzVZVicg+XvBafXKrykQ96JECZBLYU/OguwxS2LX55fr6SlxWLN9z7NEg
CxnTI0isDX+smiYy5+SWF1t4rVi8V0Pfvt6WFNEZp7EEsFqsxgtEV4MmW8LOzRWvLLJBCN5btEba
8A406OXU913cQgy92292T1QaC7IOBP9lCMduQzoSD1We+4bpvDfrLbWx5zkSHXjcmDlUaBsi2Z+t
ZQCIy20fZp09X19hmQmJHpzxhZZag28venDe6eHIURftpAr3khwcxRK+OTPTPp3QPEseifeebQMq
yZ4XBjDjLZxgmCFD8GC6tE1SaDWJV5IE2lCEtK0DPFsogrNkgsRKvtVu05SaGEFnzwFD/ds2m+Hq
qehtZc0LLgxJCQgFbbiHJpb2VFNnN9raW0Os8KblFYv4RtTwJWmuk3jUANIF3dU8Ud9mKjob2def
PeJDeOuHZEiKEl/fNNAzHtjjNI2/wT2jCD+y5gXPNeo6nTOOr9c42zukeNANQI7r217OTEPw26Kh
Ge9cNN+z1mdrcShWMJ826f763EvCgiG4bmKNk8WWicQzz+7stoizXsWZK5sYwWvr0Vxonrsk3gw7
mr1kr1s6Uoiq06CkebGCzwETxlaONoLOPAYWBLKM6dsMfq7r8yJrXXDYlACzS2uHxCabAy01wxTP
JktyC4sf4oHIyE5QkTW4UGyMS7B40pYEUL8JXffWrxcc1krXxR5Zj1XVKvANuZD26qNxUDH4ySbn
/PsHj3KcreRZi3CTnbWPGtM8ZEvztlqVIpxJjFJkZO8pTxLuIGU08nkPIF7cQMv0+rrKmha81Z5I
uU0TjLKuvAAiR7sqNW40GcFT8RRFbadNECWnGjR9RqAB7sqId+OXC54KBEzKRgdfro1dyDMt7OxJ
Md9ns7iQBdYFT0VZCem7Asbutr8XcNtZ9UO3vjnpz+tzLjEXsYgPx+6ZEzAwgqKviOrZ9J2Bn4ZB
xWwta15wVS0Z9CyBmtmRDdpxZZCVGNLYmVSHG8nk/FO8l87m1CwMJCmcHIi+RKA9hfLgYL2sVFNc
DSUnELFmr+xb5mgr+qB6P0bO1GshS/jkpyuo6sGtavtAiqlAWxIX+Au8/eC9LpYDEmLEi6ut9Q1t
+pNNm4pgSTaQc58f2uYkcRkIKz3k+kA8xfq2uCNN1z66DuIcS3I9Wtz8621mJbjyhJeXEQzvXkzs
7ZCR9sA2K2qpis/tbD4XnEIs1jO9Ie/rdvZiTNXJXe390JsPtWF+Hs3fqC16KBaVAcssTPDsahlM
Nzv3ZKOIvqiAQ00bYEua7902BdfnSrbmgofX6ZbkVr148brx05a3j9xVCZJKmhZr96rWStyySZN4
cdbBjEC/ak0nr530TPHtEv8Wi/eWTkMRh+56MShs9pxCfn30/LS5Mcsn1u41Y0bBBQl3sFENVXvY
hp3yviKtIrbKvv686B88Ysm3saQamm8mLzTqNOqRWJqMW3BnOEiI/Owb8aYCsl1JXHDPafxxLaw5
KiE4XB02V8f9pRq2dLk3+sxTDOgivBikriJ8vdQdYlM31WPLB84q7IMsLAMvgrzmvg6rfau4EV/2
CkN8+8xWbPybWeixW/02wWDRfOma08KerjuEbBTiyyfrpzEZKzRvvXbc7+J+n4T6k/WNPfRxuSOh
96bo6Lz9/xtHDPGxcxp0c0EYxzju0wdrRw/ghnsg91pY7/jutvOkIT508pIag9MTLSa5e5gpY749
rHcaTRSZ3cvB0BCfOa3MMpFONGlcI8Yy/u6CbUVvLci15j5rXrR8iK5P1+UNxBCx60vGy2rr0RGU
6B7a5ZO3JhGx8+cl/apZqmfhy5AiwMX/1ycbavA82Zgem2lxr+vv1PpejnME8mi/Aau2ZrbB2qq2
24uwcviLiFifFstrnInrMV+xrRspiEC/py6Lks7zdW0Bb0KcGwVEjah/fQ5liyXsJ7nVLx5Z4KAO
CgIrb/U7sDOMUF8ldhNwZ49vVPQkm0hhW4EQh1FmuqHFfdWFevrFGecAjw1hzvXdWHwC2WIwMNU7
tWwixYfRdjIXr0g9LTYsyO0mXVhAB4pBzXuzmgC+6OtJGhl2Gy7K8rW/p7wL3is+jY4Vo4WDrT7u
+x9F/lh0Reen3YsNSkrPMnxtyg4ZHpwqowty7B3NNvqa85g6Pyh/JUliRElhKg6Jsp1EOFt5tF1N
TTtnIi0zREF7BSWCKmLaOClW83LENUWQrraNk7EWaxIPbcqeFm4+Ohl0r2dEl2ju3E/XrfMvp8a/
U2qKYN2S0cUChIUi8t5Di+Z4jrzGg/76xdiT/RB0gRf+csJEcXqQDUpwhpU0dEzAIg00ZxVUEE/M
Sz8z3kz+qBiO7Pwj+MDmonZjHdBBcTeFelTscnA9+040hmtYhuS9ClZVOcdlCzBE3G4xoHTW69CV
Tu5aN2L9nWYp8kCy/VAE7o5OMs7OeZ40SCV/bWIzqMLlYP8iINx7YwftYCuKXi4viCHCd0vshUU6
uIjwILhkLX8hLgLG5kZ66vxWrMl5cf81MUOE8Bp0BNdhgwjIUgLqKFpMPXvVbG3hh8oFwvJ1aIq8
j1wPzGr7Aaclc5+NrPFOUFE250PjlESlSviXtOTSt5wX88MBMLdY2pStczZ3HDSGuNqBafip/lrf
bZEV5KEX1l+uD/uyJRoi9DdxtGxx6kWPF94/5l51VyfP11u+WJSJPUys0E4aBnHFftDj5uf0czGC
LbRx7CMR+9J7PoWUVKT7+c58UXR33ogvzZn+v3M2Jxzv4bTT4zVY0Vcf5M8EB0y8GgXNsVEeMaVr
IwSHJgFFxFn8CWsz/vkvEulP/c881nfnQJTulKdA2doIUYIAYcFwtvn/42Z6GP8GPePb2Qr+i3kq
K5ANSsT7GrzXbNMs/9/g/utKw8l2O/7XlXpUkngkYn9Lt+/GfEXM8ArNX80Hunxjy7vCBs5rfcEG
RNQvVKaou3grjdkdRE7gNvn9cJx3azgELHIjRS8SSxMrvZuhpGXhIFLQ1zno4jJy31vcMoMxpJF2
cLOAq96IpesiBIJNo3WzFjh1QkEuGmJ6yD9lP4pT4c+hEVX7ZQ56Bb5SAiEzRHAw56Cd3zZC42m3
RkZY7yHjXJysfRU1e6Z6mZBtGWIheLdqRTIv6KUJt90WQtUsIEGy+3sR3KW7+qBYI5mZCdFAB81X
OuGcGVuPjudXb95j/70PeEQC+pCYEcqmIRR/cBX7k3RYQlBYky2dqh7DyuIpzp+T97NxP1l7e4c3
htmHOqWKNvdvfu+CjYvQONI37tCSRocDVU+kmU/tnB3t5vOY8O+a5saL3Yebdm+ci4XXPLATHpVs
3Os4wHc28Cn4lutzLJliETtnF1aTE4sbsa4N+77Wnu3KeqOJ9ed685I9X0TLLYBGjAspjDgfC/C7
Oi+NbX4x7BGaMIWnCBiSCCti5fDAp+c6dBrjRScht/r96rQv1z9f1rR4X2zXZna0Dp8/paQ/ADGF
+jtnmcfv19uXXNhEznt7sOYt0YgZF1DicbZTPh3a4qX29o69M6fP1zuRLbFg1jPbzMql6MRq+r0+
JgHR+miD3uptzQsbXG5Do7coUwtvNePOHnBtqO9Za3693rrEgESMXMeL1DQW14zZ1LvbXboCaPbu
Tb2TPFZZkwHSD+EqOsTXe5Nca0UG/GyuhqZeOhSxtW644qrnZr8mgEjTbAkKhBuu/UpzFcZT1tk5
E/LhfFg7OnHypbXicixBVdUHlWYGNvucWV9zlBllxm5iKqFg2RXaOs/vh84yXgyJ0/cW4FVnOmHP
hyrrYePeO9HIp+Is7ctWdsAynobFU4FLJTkdEVPnbjxpOGmKmLueESwJtb86pDEePK5bQZl4VVhq
c6q4j0l8SUTZkXxhOJH0RVw5P+zWO1A7CVtz3GdVHpKmeey5itlJ4lCWEBWydhx1isfPl7mZ3N+F
ltGIzdWaBkZfqJKgF0VlHJDqnTv/sGDmVk1JDlHqE9GqP23RPLvLYWINHr3BspUM91XSHeaafkmM
eT+69VfPvcmh0fM5GH7oedtAwJGbNT1VNP3t1G5sdfORNs3vG3wMzQuzt1B3A+RjpKd2GD5DtT1M
weE/z+ANA1eNpX/LCEoeqMoEL8YP9CYcIZhj0LUwGnCWO/mfxep85qSb7xZtyG03vD4iWR9CgG3L
zCwmm9HTpKXIDrnl737OISrl2gEhN9XCYSBCmC1tsNE26bqd+qE9tBzXh0UljnPRnu1/qoL1dm56
E1xQYP1tQUj0FRhAf2sUp6qLbonGz79/tCZgZPRyWupvib2bdepPxXNGQPQVGdYKCqEf15fg8hkb
3QjBFMyFeZtVHLoW2Yux5f5Y/8xG38Zzi5GYIQz6ADpRP0+bKLUgk94HqZvF2AxvOUaheyG8thWg
9enC1xOtHov6QJCmUSVoLlvXP6XDfT9X1Cq39UQm+7i2P2s3i8DbuBt7xaZ38ZCDbxf8nTctCDB0
dLCMR0N7d8pbDk9oV3D0YZ3thIL9+VTZ+zndjzcBGtGu4NKWbVIQkubbaR7uvPKkqTQkJSH3n3Jf
3VtQL73hg8GHP0ZdbBzy/fbc/TF3WVTs60hhqufv/Ofsj+8XPJm3bCyKGd1kyHJsIdSaDmm0PJNn
POAcVILily8zNnTP/9fvnCZLRs/JttN4tPda1O8Zkk/6m+m7voHL4KZixJR2JDh4CbXjDCoa2wkc
M+7zOWezHZKwznz6DDnzCFcnhZ3K1kdMDHij2xM3RU/a3t7rET3w/fqri8636PUwqaKhtBvBly27
MTRw3W4n+979240XWffWHkOJ0pDtb7MCsUoYhVH60qfoxXtdIxZAmQ7i2lnAvi9RvZsPC1d0JPFu
MSNQZJDOzZtyO4GxzU3itHu9PgBZu6J31/WkV30FL3Qf8CaorD++eCqG3QrePc0AC5q0xyIf+QGe
sT/fv9eDKu8j+2xhr8YjIzPqYt5OxLpP+ihRMTrJ2hWcmvFcM5k+od3uuaofKna4aZrFx/A8Baln
UizbSZ+/91vnF5OiYcmmLz6Dd11WWX2Khu3xU2dHJdpeVVQ1MhcSn77L1uVtZmKWjVcPu/Cx2mWh
F/A+auMiSne3RgTx9XvNxsXrVxuDQJ5kP+6ng/ZKn+1He6cdskBTHGFkU3X+/cMRZuBdNmQE5yOP
kiDvgmb6mYAk7LYFPhvUh8Zd185cQBO3k6vFXf+S9woUhXQNRAfdoMWVLQbiMtlVsbNrgyTsMxzs
gnMs6/bZbQFGfOXemDHR1DK3U+Hdz+zgFYoA81ci4sI+KRb4Jm5q1uaKhiez4qQG/j/DO5jPbd3N
dzmAqPk3uuXT9hUVus7wAA3o3PlKyFznRWAhUdNP+7nmGon4pDfrcUTtZK6Bhmsr8x1BWcTysrpa
D/r9SXfO0ggjqUiZ+m1NaF7jX7uE1tHU5gWePZps1awmWr3MSr4Ybdv3MYRFrYSH161AtovaYlzS
0hX1sqNx0rXEfDMNRiEGo89BPlaZr+H67udDrfnmkn2bWvpca+zI87GB1lmyBKxT4vgkti6WPkIw
lemg8UteJtoGzVwcCAQT3TJVRB3ZOV3USjW1UrMHF4tqpKF9LJE5BjUU8duf5338nKXGSJan65Mq
ickibGBzZ24mOfrCI+16XDZunqxcKxV2L3MwESHg5FVBeQPPXXZ0h1exXbk/v/8GU2Tvmv2o0sWU
nP/FVPEI1UoCLUP9tFHmzzzwZjD8b4c5f7ttloTjTjHWbY0CV+M05vODB7UvoPoUsU1mTELg3Ga6
wG/QdAXiSbqMO/C+H+Z1i65/uWxmhNBZ93MCMZ/COFnbeOe6WmBzfkeYGXj8xugslke7gzGSoc+N
U9dn991Id32l2iSdy9cAMfdrWZNjtzU3Tprj/TKB/m0hIwCVn99gYwhSj922vGIClaAqziPMcEEc
bUPirtGOLP1yff4lyytmS2doVQ4UVdEvqJgIeTrGW5bv+lJVHSSLFWJV8cS5VSYoCToZSF5XIChY
J/ueOsy3ivtN++RmNYoJ2dciT3ede1etQ1Ca3Cf27vrw/lYdXNiAxJxpA6JmgqInejIt1G0Zzd6Y
9gxqbJqn3w/z53S8Z+BvPYtcMvPeyLG1vNX0zwQ9cWdIQDV4WrIGCps73XaC1imjbXrTjd+G6n79
F6V/6fsE97KqAagQYtCTXX8eTMPPezfsaXXoHI4NcPRnaDJ6ix7WJvNN+z7tvmLT81v62d3aU4Uc
Cdg0kxwv62digeQmXg77n2rnogYDurWY9ORY+u+8byMCWnrbIPdLVwQzcVAd8f36Ap1vmJfGL5xw
jMkZ3GTL9JNnDyfK6p2uPRo56G7N/M2yNVSEqqRvZLHeEm4lbbXaqUcy7QRqW6xpmEZlYL9tz/qu
DkmoTPqev/zSiIRTQOYmRl83TDtNP7cxSA/Vzo2RM2PfybO5y3deqEoPyFxXuK6kRrcu5UqwNZLj
Oh4K7WCpWOVlcyXWRGvelNm2hUM5pFkDFhQ750U3fPPROmKu4kSZR5FMlnk2iw8n56Jws2E699Oy
wD6OSHCY8fjufBvD8/7rhdP7dTOTHCPEKum1GLnHKq6dCmiPVo+minZYsgGI8qa6vjJLgwLpaW0f
mnz2nZ4HDv9sLKFdqSgTZd8uhIgJZ1dQ46EPb/25er+STPUGImv4/PuHyXdWnnXNhoYN1mZ7RocF
ydVqVhwcLuMYAFoRXDvXyxxEYbV2YrG7N6Pl4N6dMUAWECBMgWyWTb/g0tbadW3vVRgBd31oppMt
HOnnloNaUlWgLutCcOcW4mgWuP7RRd/GM0rQ/ElLdmnnBF5hRIupEmqVupzgzvlijKB7xHRpe3fv
7KCycxiixk/PUKbwJnpxKM6L5dINqzIoslu4UY6B8ZWGbZBGedBYgGfVb7rf7ZXsZBLrEqumxx4M
NLSAa4PQ4mv/UO2QvMQ16HUB3gw0r6/Vb+ftunPLLl5iBTXFiMhUY1Da8xgl4Cg640ui4YinosR3
Dyy6CamP2RPO2bXtlEtH0NHEfizb44yoa6qekmUGIFZSVwtllG6YMACgLZ89WQcWDicG+e0YsPaD
6q4v2TYMweuTbq2Kmi/aKdVAJr7LkqdiUrij5DAv6qEOFlsrnmKHXdqQQGPOiNP5dbRVwKizV1/Y
WcVqakPjS50OaH7aTXd28H+cXVeTnTi3/UVUCSSEeAVO6Jxtj18oR5AIAiXCr7+r5+m7PdPuqnma
Gpd9ug9C0t5rr6BP5px+HS6Sqr30Rf/lzy/Te6/tm/0+9j0jNsP1LUh8N6j9wg9f//zJ7y7wmx1u
Y2Wndm7IlavyvEiP8jIvo/4ET/piPOBW/SjD9J1leCuu3qIubSTdyBW8Ee4yFt92vD3C5CEpLKUf
LPU7b1Hy5uL2I6tlJ2r2aOgPOEIjKKbI/0taHc6ot/pqnpmcAO0hV3JlVbuEJ/Qlpz+vwXuP5s0G
BsFWeO4DuVqarno1dW/kDYjzd9lHIX7vPZc3l3UyabGRFrvLeY7CvTsuOITS7KMJ8ntH3Vt1NWQ8
PiwbPj+GbuEiOeznBrlOJcUUqqRlUiAnoPrzo3pnIyRvru/J6zVzscE3sRc5u8w+OiTee0Jv7myT
N7J9tYC+kv5FfDPpZUw+GC6998lvtq7oXNfOWUeuIvZ932+hZi3q6IPD550y4K3K2rYTklgVfmvT
w19PPzqXHtx21/zYP3QjfeeBv1VaazJvhoHnfmW7z6574h+BFO997putKsZtraVOcaKZn3PzqKAv
+/Mb8s5meiuuBnsYVHvKk6s0+kqmK6pllYJ2G378+ePfWc63uuoI9hAx7zR9BL0lP/rEy4vG4W5s
hP/+55/wHjrxVk3NJqsQsxLq6yR4+FCbSk9g+dc7Qlf90fnlcjHJqdUG5IP06LPHcTW3RovTMH4E
ULz3DF8X7X9q8H1BvzjBmuIRTLLtZFt1R7KFXRMb4TWLgQv/+Zv+fQX/y93593nyPz9Hbtnazjvs
0PotuZ8QB1qkcyj7GZpu9S0Y8tkr92wGdtTp+GJcc5VTdg58uFq4/j2s9L73L7v9DhNGqOflMY7l
kQ22ShgvV15figmRuMsCDlV/P6g7+PodEdJ91PAgXmR3MnKqaC4+uKL/nQgHqsCbI6SLZMzQ+jbX
adtdtQKcvjxAP6YOLm/KNU/LjNETd+cOQRR/fn7vNTN///n/PD+3t4vcGm6uWeuqjYL6Nk/HJrqN
k5d47R5IKxAzRQs1IUrpP96xf3/9//mZcoex4OCYubZww+Tr84ImZ1wf/vyN3nnx3iq/W9/KKd3F
fE18sh06zVXJtlz/FYZFgi0m0sOff847B+dbAXgNN68lnjZ8iTo3hRwaeUEXBou4CIKaVG7pKYfs
/4NT+r03460ePE3GbRHwQLt2SIiFaWIpw2NwV4N+SXZESeit4NH38aOwgX9X1nAczv9/90LVl/i4
S9LH+mY7ALPCdWy+Jxf6R33nHs/QuiAD4qM38PXl/pcd/JZM6InmmiGC6jEc3XVykIfuRJ58BVkI
cJLk8c+r9c6Z+5Y3mDXNkGxrYI+tO0e2KcR8aOKXP3/2e3voLWswFe2u22iLAGMvTWWoLSDfJcnT
RGiRE5x38GpIeRHlDcZ5/40J+Q/BYk7NJBOWjzfLXFeRg6BvGR+1Was/f6n3HtibmkMtBCYxIhpv
RBrOkWKHEZ4W2YfmLu8+szc9A4XlQ0gpPh9y7VcxVbGfp6vsRA/y+FFi3r/XB/8QJrYZ6+2yZOON
TqbLVGRlTz/qNf998+OE///7g4TGQ2WMh0/FaVb3u8ftXV9yd3BZ+58W4B+KRCf3dY3hFX9jsyv3
Ku8QZzgJF39e3fcezZv9rfwO4XzA7z+G7Ca1uszi8IEg+PUR/HM707dpIo6bDMnTXt9MezRWU22L
PI7vx2h/0ma+UDn4UB9aUL73NV7//H8uknXihGUKnH43jEUtoEtImuOfn9B7K0z//0cHWL4jNmbT
NwR5LgkARHmbilveH3X9AQni33cYfUsVTOB4GOO61zez/oTESALV8X9Db+nbbJCkIftkI7w72fRs
3JPtv1ucPVt9p8B1/PPzee+3f7N/l7SeXCYEjh8E3UTs3LQD7AkO/+nD3/IDEw/jGaCT000cuwOj
adGZ/rC0H0UxvPPavFUIQh4oB9FhbSd9t7Iv/UdQ5zvP5B8cQJPk3ugeHN78JOUtvLyc/wCWeGdX
vVUE7o2pW9Ik6kYoeyMVeHhx+1NzfhRIb9OLfG7kR7aN79Qa9C37b49J2tPEKUTCyRPM10uTJ0UG
jymVHATPqpFMY7EyfzWCW/fnBX+nYfmHNnCCFMs4t0bXU87kDsYkzaexKYBqROuLMjLEtmq3ISJn
1pGt+843s8YIIt+Qbnbr89wPMC6eooaUYhpWzAv7qd37J8VVbM0HJ9u/V5b0rbIQ92zK7BazR2Kv
gznF+Vyge6rZR9aECft7Ov0vh+dbgiGwoS6ZlMAgr4VpjjUJEtW6OJcCcYyYi9VJvArLCuTqDUNw
vyPm2LjRirR9swMutDOYBqHQ1EoLZV7a1O0rSuNW1U34xNFy7suR8nFob9kOa5YOJtV9Kh4XEnvW
lao1m/nJO2GTao4jhGX1doUvE8/I7E/T2u+Dvmy2GoEPZdPFY9qUfT7PG/x15mhQLWRJphOfe7ep
rQcop7XMiyzvX6VQOk9E2sJiGg6sN3T3YjBFN0c5ssS6Hpr3X9Hq1HadOITpdqfct5qpwwgpJ5J2
83Ua5FCOWTyz8+v/2Nsh8TjrHdN5dNeHEdlSXwT143hBFqW8OdOwkHCU8b6EXyt+snqRyADdHlli
U/Hbx/W2n3yT84SX1Bg0Ik1BRxj0HqAo384Mur1lLiMp5HYcu3kDA2WLGLoyMqu63auJADQpZ7Nz
8rND9rBsKpAsPf0Wp8iFbAvNdiVOU76DC47kB9yJWQk7nC0/pYbIuTumHIdQGaNvQPaA3nz4lM35
JM4gEpP6dp903iSwyyEj7AL8EtQp2Qbmjlz0G9YSpAa33eh5S/JrOqSgi1cTkuy2Enz8vPfFlrFh
/QthA8LoIjUJExe0d8ADINTM5FcFjHOjhazh3jccrQidvKkJiGz2LGfIh14UkgPjzzE3ege1Lbek
L+Ze1v5EVj35SpnQj7pMjeF+KKcInLMGN6SeBGwj2zj6uphYWpgwyrkZZEFTlyDBJQPdF1QxMk/T
0YfEgZuQMp2GS0EpDzejV/mA6Fc9bKH/BDRz5gnwihps8NxN3SN8XVi8nJVCsMkXqItIN1cOCQHR
fYhBhHicGgcOjEpp+k0YhtynSiXt3CP4YNNclnMruu6qb2AXbssg4nY+xK1qSNHoSLnLJjhKTp6a
LntsjQ/RX0OrEvAmFhC17ntm1ohVrp429cgbD81OB55dDcqiR8jfy8yIrK/qduXdD4NZfHjZ8x1Z
RUVetzPaw0htc7jwYq8x9IJ1GEIZ8JrwicNis1n7e0sQwXbcu2ysoc+Y6XruUy4dEiKGyM+PVukh
+63yemRr4XmmyfWUUTHExQxXtv1yi9QK35cBcUutfeCtyMOzT7PlzrW8uwyp4fa4aDXvv6JcEliZ
qyYkXwCWRACLN2TufRqyNO+/13naqKWA7TDUQmeWt3WPsA/kK/VlSMScw4loJHI5SNs1plBzLl6j
B3pJZTFnZA2fecf6CYGlmehzqB9hOi5APuljyFOXsDwiFW3iPwdmpHpchrizVTftGTvW1sGBvhaq
YxdSRdF4Dae+yP/opixKz7Ob1PLch5wjCt7mQ+QOaR6F4bFpeTz+tYjE+wveehFOchqB6RRhcrAX
ldOqzgmZukNnjNHVgqxCWxDobG63GSKfjQ5+PK4gZNG2WPeu2dIC980ev+D+YwEigQHknkcYeST8
BTn3SIsoNjVk7Gmrm8iB8Chns53t6NMNlWc69C8E32o6ENXVa6jS1kunCyKaPSrymTf6Jx3XSDzg
SO2ThzndwvxXLbBQRzZbiqEYBCmiPsyO0q2i8dwP8G6pu+AuPCytVFL03dLUx3iPkuxewhkkQsic
HhCQ0Sna6qQgBvYiUFG8zg2vw0j9/DsBDSGEYiZRFMHicueV43LZ7+BP6b5wpXPmi3mmXX5JEE4C
Q5qxXe4saH2zKjRSimR+2iFs1dPJTr2VqgrZzhc4OLGoWW6WLorMbywwUqCKOAGDay6mQdtX1KjN
JhiT50bPRBRZSjbTX08yH1V7jMU25fRU86wm9wa+THCZQje1SWSNM7WllcywLOJs0FhPp7WOkhva
+D5yJU+60ZBylzNRB5TmKx3LFeGO+Jd1nrQajgLNHNdPFtWEq8aM7FlSLvmyNqiwF6iBw6HRyoj6
cuBDY2swV+kkDgx5HfCBl9TB2qGeQ1RfsKGN6JGI4NaLgZEu1BWHVoGcsJVrwHL5OgYxHxff7O3N
ookra9KRJ27odhmRNcXYQrRp/KxwnbHHXIaWmyLsE98e8Bq6+SHOTdMgNouz+rzqYQIvqpN2vPLS
KnkTar2zE92R0xYXy6aIPskZwsukVL7etktTpwgPmOE3TC/H3TfDFda1VQ9rHJBOXppabu43kolc
Z45dHmOUpZcJB16BtCDJy61V2TqiSlrAedkR6NnQs+1jv5kHVs+RvuwzS9r7NvN1OMZqotN3r7Rr
ZOl4h2dW0maniwV1Sybd53afa1m+7rftgUduVofWiQo+lYeYCKHu5nmIxwJXFqKfy35Z+vTHbq3V
h43Xqv4+si0arumqEnY3DN3a6XJ1esHkEJkXSh3iodGdLsC4i8zl7MMuO8y3Fjp/IwJqzLWsow4Q
ZpW00YhaJO5tb17gHIB0ycMkqOQg3zf1buYDjlRhSkKH0V5mRNrQltpp04w/Y0sRLDOHenaf+mTA
3yjakPaxKvo076KxyOSmVVdoPZj6C7yM8W/8Yh15pXKNbVAVXWCF6w8d7RYOGGuWNKpsnZr+p8j4
8m1y6PHP2vq+iFm23LRAQOMaZ3bPGgktN9XhOiZTo2zRRmCuRcW4b1oe6NQ1LQIzF6ceEQwf9ipE
EdvWUzIqttFjw3Grngydkmk+5lTFXYC6U2x2QDyTd+5LthOWjviFMCj9LnqcqapCRZCGi0BHoYYL
tg0j1mXYed0fqZ/wVPAos3zIwSZsXbaXWbO1LZI0h5bXddW0RtKK727jd6PBVVIkWTNnlxOzmb03
ss5AWx8Qu4nrqaWd/GXtDkFlBSQpqOtkT7m4Edmo66zc53717TWifcWiDgp1bsfOLgsjbPTHId1O
9eiX26Rnbr0RJDFLfBRjLVx07TZCkls3JiIApA75tFeNt0NzoesxH/z3YYCZ4sFboecdkxWuaFzA
6STS8wPgnFSPZZfKJrmnqHZpf3R94te9dCs6rRdjJtGeZ7up63UQfcJKgxJTuxJFXwp1+LjNBKAY
dqM9NItdWHqAypbxTzHtmhq5r4vnOipTHWP2Uep2gv67FGYWNi9bQmYyVV3iR2PKPk6gyznjcpiR
eaNT1DfphqvN3kqDeIq5qFtYCFS7WcncHxyL9jSrJouqDvJ/0k5SY46MwjCr2rwf6Esk8MbdG5sT
1EuLHHEqi2WDpe5hIODZ4rpIuN5vPEPFd5WsbG3vnI3NnhV4ExqYijfDMNZzOY95NN5hTdT2I8F+
tdMxHx3UC5d6WeOpKQE8rlhfzTKTveQ7sfxH2yvQN1HF8eYWpTaTP2BLt0QPdk2H7CqmnLoWlZxZ
lguVwc5UlSbeKWYtOGNVnZ34XMdj5cIGFL3cXFs38yka4xixHAZd136LKGXYlZYyaXJ3R9tVRFsR
mNhXWFYlGHbf8GwL9gpJbi7BUdubcYtK3/RMkKrfdmbYrQjMhP3RdhME3U853DPSU5TNIf00w56r
7c9x1uTTjD2PYdyrXaWn8pkPPe72i73nkUZjivqsKaQPG/WgLQ95ri9kpnzKj2h6FmLPLlrj5LUq
duyJ71lvmiPaF8YOyRy57bFftCe/eY/T/Bnl99KagpE6EFA1uTENvfa97LsDJxuM7qpU8mnPy4Ym
UquhyCbSeBgB2U3k5BJFqYniAl1hz082m7rpstHDOGBOxfsEXD3Ip5Fck+WZzr7vXTdNXYlMhh6m
WNGKmLhzN9oGRcQYaAKHfTtkW1dskozDgWTIknKnqN/J/A1GCXhZR1+T+dorqU084XTyvR11kfSJ
TRD917VRqm67OIj02eraN190vyfuYoC1Q/SVyVFsLSDwWfBiYPCyQPcHEQRsGSMrcH6Wr1sG3ela
16CX5ynOsfYgdR27s+m6uX3ZRUYsBt80GZqbxMBeowG4PrTyiW68Zb/Rj0Hrc4jjye5pyXer9r5a
R8vAyc58nk6oczIHGTReKiLceMz2uOnnQ+da7W5ilkrzLe9XgU4p1xTMZFBQZfqS5nHGzgszHJf4
qLp2OUZ2Xdabce0FmHNuxJVziUg0BrdMIWQWnemyDNEBo+msfyQa0bMoM7uhhBt4xHVhA/CnvlDb
NmIDLXO+jfQG575Ftb+CWLE35WRprO6XrKHDZQqu4f61mdoFp8YQm8l9Q0Vnt3Bwc0/nEmdKjVrD
DXJKzsmwtqM5r3mdBPD0UxSUSCPuhravtiBdTQrbD8N23UQikCrq6rxHy6jW3n9iCBDXv8IAlOmX
Q2XZf1sWy/wXjRBo90kF5/TnCIYJ9DIztcjSY8433d3NeA3mF8j98/7YYOea9dG3rWPXZt7haVds
gwrZr2kfpy+4Prdmv8zqJWNXzT7JRRbMoPD6Tpx4SFGLZZLYYcZuIrJzF2obambLeiQAv4qxlcnS
l0MW/AonF0fMeFA25f6p11OKsAVDkmQargOKzwB1kBvpesHXFjfgxWywcBPOm4zJfCqm1k/q814n
QkF/1Xmwry4Qo4a4TIir6Pwk937qzSGHOwDm/4ufWTiJJOPiYR5nttaHDB15klQKh2i+V/tqBZmu
+TBg1HwmgAT6pHi1LIANIjNKYG6Csrsf4d67IEjtIs8WkrqqdTh+jplM0I/5LCQg5zMlKcZFUg2R
xY7aWvRG/kRNlPuftKbQ1YMvy1FUjTQKXWnjdkjlofbsNYM1DbAElwU0Y7P4vHmRIIyzP89xPn5l
+F1MWy5t7ob11WTCwHY1h713ZF9veLlcoyr1144wOT2tifTZXdrFXXOI8l53rOqCAgzRhHiZniMT
kD+2rIu6y/rFHCNoojA0T4Dzx8TzvpJQioUXEty8MrjIArcjahPmcZ3EmCH2oXtK+9ZdbjEIUl9a
CWQEo5MBvGjGzEErgW0t2OLG65Xp3t3riW0tDlqbsdkfwCrYraw2A/7OrzbobWNFE82+WMctAXEl
3+s6FEiPFex5oagAKYDYnoxpuUIOJR5rLrN5rURsUw/QilvdAWOgezOFwnmL9h5YNsLKF3QECoTS
ijZZz/Hc00VlEEpMNrX308DaJiskW21fQ8wQdYhVmIEg9erctz0NYxXIvnH0QFsS11+QMhnoQzT5
rqNV6uIk/pSkatWfB5Pb9Rnpa2l/XbuxzrbDPinb4TvRPGhZgNmw4KC0CbdtVyIdJtWhBJhhV3Xc
1h0+XY/dtsfrdZcyNERlmNuJyUfQSnadNSXRqlX9U9ruWO+GuakwiczPaIaSLQBYHEeDri2GrJkX
bZcCm+jWETjLILLkcofr/wDhYS7dXg2W2R8pFI32liLVpCvw6iyXSQQy/XkFHnzLVZMWg8m4S07M
UliliKEnK2h6Yp/gw5jJvLuW6Wy7i17TMNVl4BQaGeA3Th1oQrF9KoHkZd6VS8Bk8xPHAwGmIXjU
Z6JYJQogSCdN30kwEbIEp9IhrCjKv/Z6iWdIkOGJe+wy7X4lbV53R5yIWIEhDelxlVmPttpwLn82
dBy/AiqT2/VC9nhBW4JLkr8AVvNtCoGO9P4Xyv++/wbxmeNgv7sRDw5hETPyYnAM6sID+GogEWzG
zl8keXBqupQGlQBSEm06fp93hxLlEgDkOthTGg15vZcSQA2dfuadngGJISYAf/hEAC54dg/VKCI1
YQa7JfYb+kQSu/t05ACpyh4lH/buCAQ8/512fueuTAGDjqWUpK84wPLP3NrJPnWNR875Ydn56OGo
v+DtlSZNluQQIDJdSQXJ5tRWYp4AeFberv2qUPbtE5pZ5J4t+DQLgBkYXpquPk2eRlTG7aceTKge
9ALmzDgWTdaI/WHeW/RLFak5DHmqOG91HB24bfbNl4kluO/KOO6Rv1UtfsvMjWVdmC80IWP4BgRy
FvQA3Mywh/pVlt4ckZSZ4eCb3c7qK6Xh2vUcjQBIv6RuRwRcNTqYB97ZthnoWLGYoKqpmrULQ8WH
oKbvYci1OmXxqtFjTyJP9BVfRMCJ7rKYiwOO6Tr4I/OY2m6HeF/n0eIbdU7+trmBdhZ1+rxjLRPi
hleARYW1hZ5il6spqI4H1lT76KlfgU9g6kJKMk2a4T954sFhwRs9pDiPmFV3eUDm/JVewg5SRgew
JBwZk1hC9FVb84nTgcqT6rXfjsvCM2grQsRmd1gYluwQQ9C337f91k5dYffV7celUWJNC0qVkhcL
KmeAXds0m/zY6QE3LEJ5mxuyerFdyc1k8D7fdSTMLR4qN2duhkF8z5VWti81uq6JgmszpdHPdspW
CXtxk2LckEoweAFZbKoHIo4Kt1lckQdPAE7AULGfyWnVipvPad44CyXpMnf5F8yOXstPqCg3xJeP
lMxQHuF62ZbCekAzV6sWnD4I6nIlinqvW4x+a1Pv8eduHoHUIFDEyTAddBo1LAJCN7Xr2ba9Tq7t
XNPpXgknF151tE2lw3MWY7jpaNq56y7kA5zILIlwyCIWfDKoDvNERZwe0CB1DTkR01NuUH41HpaF
2NOd+tySLalf4I5d18Nz3qrX4AP0eNJj+yGzefi1O98lZzvQmH0i4A+Mpw6KMVZQS+EeOUcC7kCx
VBvqQNg27cMBYgCrVJUp5Ux8t8Khev069jZeHpRCGu8VFoMxNI0eadbXGQITxXc0MgvaGpn4dHli
RLn2Qu6Cdjj/U7Q4v1Pi4L5WUcF9v5QpxTg0LoGh58Nc7G5NELaVofyLgXTyV5ZRAdR63u5yWDCR
3zlfrb/BIb1MaP6mwd0jMjayF2rvxuShXU2ePiXGei1KQlGd+2r0IcueMcpQ5khGzkMxSGtWC88w
Y7dyiNaRn+FxjigKMaPogZXeFPZXPV83U3bId5lQGCeBcJhVTSS7jBW4pHrckdva9sgdNgaV+qdR
ZkjCXVMZmuthReX7CeUUOvMSAuLXlBnvYIF/wI9M4x+5XMDSPQGrN+PXYcME5mZqQgvNOwJDHIQW
vmXLV+8xjujLyOqovvWoE8gRfi/7HQ1RBgo01hgTAmAQX1aYh3/JO5VjvtPhDAcou8b2MY2zbBpx
MNnltESEHZu0dsZ8CXXO5VxmdvXzgYx263+MZljm5NigKOjzK+p5O5BisfOw6qfa13k+nPy2e4Yy
ieP8PCw1dPG/GKZ5bvpkkBMoQUZroAF90Q21+aOmXaJ+9W0zQ/kkaMj/GldMEk6MZt10v4/rln7l
u9jYCZx30w6XjMJle78MSnGgVq4LNj46W7fmS2PTiJcGshT5LPHCctT8GdKHn0Nru3BpVyigUA0l
OU/LCMOQ6NxusUpUARDCKYcYLrgVonbKNBwGttDp7VuXoJ246FDQZ/wCqUIdgzmWsST9DgSNQmIx
aC8+NYCcMOCL4qzOy9fb9UFmeNfvMKZbncENv6XhNNNE+Tvu85XaA2EBxvD1zPkpjLgWb/D6+Q7Q
bOe2bynt6bpXWsc6OsVqiW5gh63vZu/C8+v1d4kLbr/LEuwNgouWC7yhagDusp05GC2oH6RqNBQm
jczVXmg19exKKKbMFZ001VUysVCS2W01rposndaCKyfGqaQalpM3ABvGDdAjgAD2gNFQXD+AVJ/v
xdDj6TXXMGYOiyowmqDuB1G4DbZqaXLZxgc/Nm76raZlDD+BgW/8iDMnojdZQrvhO8HX8FAhY+WV
fzK4i/i3dt97E5fNahpxyCht6/S0wUtiT9GGt/n0NUARojN45MoN4+y1zYAip76BmKZQEN3bckgB
T6AhhqSVJUXT9wkqo6Qd9/5lmkQW63IDKDHjzsbAFih/HOWYc7jdDBHkvnC/SoZSDKMih3gWBFKs
SceqSvsFA18ybKO+avolIzhc0PXCZkpjoHQbjemUnXbpJX4mTqdVgGvLkXDQxAsDtqvdMtxght1R
doox6EOwRGBhRUyUny3b8wIHTh5KpLXk/gZgGV9RTvUCeCJLSO9/RD1ABV9IdBQao+PG6T45kQxN
cF8le4ab6yGpYzbqU9Zq2fOSDY7230zvA0Bh71KZgPO58am7EavI1YOAweiA/oFAU1qghOkHoEnp
eIZDcAc0Z8625QxoK7HxN5csOWarOAw0yoM5avBVC7vWg0NzwNoVJbiLQHrZ0MovkuoSYGWD8XEg
YnKlB+sJjThgJucud8ytxsdGps5NFTxC/fSplU0E2u6O965b7yRJFtUASg07TqqdqHyD+pnbvIfT
hMU//tUMO0F6hBRN5KvUKree67Rpo2LFaHjYjsqB5Fq1M9J3hyLxvaJoFEaE05iK6G1Jv9EF8PVY
Yk4ekgU1gRj4jOHi4ubsIEc//Bpf810FXmFK2VKpejLodyjJJWLjhWmAj+XYN0WMwRs7RmJfxssc
7ZUbjsCQ5x3zaQEQDKFQmP/Vz0CC8/EZYzTaYjowrH1dX2uf8eEiqkPNfq3xGuknx8Grz0qqsmi1
Rz/hivvSK73SS5+kvHHFUs/aN0WP3je+cgJI/pW0TUZvalzI8jYm8Jk8xXDRJWgGxjicMK1p1wPR
JhEXYVm38QLjiYVfs6bthkuEb6wpBv0NFZ+TnQWDkSyYgmt8DbipxcunhslQNFUWpplXa8SD+T/W
zmNJTi1t1/dyxocIzIIFgzMB0lSWzzKSakKUHN57rv5/Uv13hDatrDyh6Kl2bUiW/cxr7mQdtbbi
DbKn1eIGqM/NNzMHQfc6JhSF9mVMEd+PbBqn8Valnnt6P5uwpeioJaBYXIKklogopZw2fSXRX0Ja
/dpkTWKfJYM9PixyytIr2wq65aYbxnRA+GzgY0u3rDW76HedkPhb2H1qfnbYLMBWw8K+icaqfBeG
BsUqmtlGYUND0K3JbOub1u6yb3iuqsNmcFozf7SmRBibHJBAifO2HeYPXWktfeXGJN3Yk3OBxXEO
9qAcHEkEGKldZG/aWEHK0Y0IxejPx6VT6SmpLhUn1Amzyqm+2WWQ5MACHGCVpYd0sqo/5OmcLoU7
Cq2h9Zfo42y/z45ht191bEreORCNhRYEtQMroTdgNOojJIDS+ZQBUUiTq0qSfs5u7ZRF/y412NN0
wFJOw2KbxbWRPYdT0Ja53/S91HI/mwq5pJu5ytTmqiOQXe56UBha9WCoXZBbz2ozBjYXrm0U+bcy
DHXSAy1UDfk5FNWSCs+o0zTTN3qXyyJzVauvoiczTxAsuKlzIv5og5ss6QzHlprI8QTCr+nnkNjF
DcpcFUHsey4yag9XBORV9JX2HlzdrUoqQqxPY2ZSnzO7EvVVai4EtLQQgsD6bAhndu7x8mnnLfNT
2sITg5lkppskE80Hl16UOVQk+RqmufTlqOt5eYmGnfCq3o6c8GfL1V7IzdDmlN2uaWjF6YtCqzju
N3Rwl7r3VCsZl3A3qiLtJ0AoNR2CJzUtDFtBQzOazd7ZFMWIPsFWrcU8HuceEeHId+rJKA0vXJxy
Gq7sqchtZ0tvNrGTvZNLq4C/QURGGwHVr8TwksUZu/DOBl4/U0esLHpe7Is4RI8kU6ayfusVJUr6
TaWaeaHvGj0iX9sHsJtl7IIyis3BRafGUpx9H2h2rO3ywdGEvpeoEE7Lg0LjxP6sEHOZwW0XjFkv
X6vCkGH0kEUFIvl75LsNoyNToqi6FUaxFEeE83O5vM05G0mt3KFwxjQFkq8ADhhuNWUJwmZbiNBs
bidhC/AOaonxcekZi9IpT4Pj1NnBLmHU+Zoox+aBFI7EcFNVk6FXblpZ6M8Cqokzhz8beuWlojYb
dJgaUUTZpgYR4Ddy9qV+qWr09a+DrtMNOuFOPc53aTWU4l2alqa5eX1CWLiTNqJr5JH3Z+Q4qTrV
w8swaIRjADWElS/uQqnpq25NhnxyEEBNqLZXZhodxkAxkuagmtKpN0QtSmy4Td3Q33dDrTbzT4VF
2nq7aL0xR15STw172hFmaNnbvMxz2tc5je0CakdVjp+6Dmmnr0PolHHk2ktmzyPFu0VXWJaWYphv
Wjjl4Q974cC+NyeHqAfbKI6NG0O0lnJ0aqNdvlFk17pPIa5w7Y/YqQvxuc26ViWATCcxS38m6xm8
pAlB+9FqVMMbPtYyvgHsa6O91jsU3z2tJQCXtPYzM3tzjKJDhrzKbXPxwUFWdCkqUYSB11SFLh+B
M9nIaZAti0Y9qEGSzg9NX8nijZK72T9OjZW1GNOEaf+cT7UyfR+TQmu+k+WfaiAZo0h3YGpoCPy0
k96of+CyOE8HY5F5/jWpHLugO5XrCxC0gm7sdKU4TafnNKGTSXuXvTYxrshFt+nnyChm9Q1d2SB+
COtSxRCKg8kZwACJORifVeo6xj4LCDwXDwX6qFC2gxLlukmPqst6NLCNeHrAUSnp8cSgphC+mnYt
9e9aYPWpx6OsSnfneVDFgglZILrRxe4iT285A0yZ4hyjLXJvkiyk3406yQiSejo2xYGOkCweeVRf
KKjb8iU2Dc/JKVCr6Udiw1EjHuEUjovF3hkB+chWF+OU/lhSJa/2orOr/luuZkYEpA5cx9YGylaG
dAELBZpIPwA8hoei6qbYU1shrzgkSpY0tIOTqTM9cxqDRb8ZJhEV5q1lpCrK8kkZ6dG2m+ViW/5i
TakEXFnpur2dmD0I4kGfB4dU6LQSOYI5p+MmXrR7YwSFAekBD9IOZ2spaWDprbPIl7puJ6tzMzUI
gm9cMtQu6lFNzfdqGfvlCEqimr93NbWCwcVhqJ7szVxTvLu3AC+Zfq5PgfGFgGDmRpLGXC3lFgeb
FniABE4BqaiqlSJ7SelkU0hbKkMoL2VS1qdjW7Wd6q6ndbvslmB2lsJ3yFfQalN4trih/RwBZzas
sBHdVTt1WfqTikxoPE2iCiPWuAp+7YpBM6z3sVR0LG0WUTabmEWofstiK6rpuS9DWbizhf7cnh0+
Dp+0U5VH9xoyHNvvJ4pBfgYSSqlcKpCAsDzKzW1WAPNPmuSpjXuDSAQ6codcVwQYk9IKiMD6Js8U
mlZWNQf1w6lCQLt9NK3kUTNDPX3OhTNM/mDGav8lCio7/l4CcLK+zWoeQCWomjq4lrNi9E8WRBj1
y+J0QoDBnCrtceFACDaBIIx5oIzNPYvmu+QqpHdjwHmfqB17QjW08iXW6P2+WE1k2ru5bJIlcJ3Q
nBbEGmE/6ZnXL5i5cpKHjvMz68JuAWtKgIJPRJba+nsRViPZbdYSQnHrR/QLG9BS4qaeRtG/hqkd
zhzHpZx1X5kSGR+b3J5mAAETR6LfggdLvo5hbtrZJq0nK3/hQA2r/YCmUX+ISmc0byv8g9U3Civ0
uETOnU1mdSpyVBslU9URVKFdBZbXjXLohFunmHn6Q0XxZ8vt3lWN13Q0tu6neqybewiZur6POiOH
QmQSV42f+OjMfgDLME6fGk0p+t7L2PAElapWBLNfiLTurgIy/x5Vb0UDBWFRPslvGwdXv9Yr+2KY
P5vFvJRvlMgkIVq45FHpBgXL5ksQzdb4XC9TSKRj5+NC6dsJphriuNrbzXIf501+G0U9Yz8rTdG9
T81wYuuVUX3yuRspMWq3PfQ35XYpQGd8qdU47DKPXVruAzL78BHQXSmfm4lkjZ8QTNUnmjeBug90
zsbthGXCjI9AEqJNh6pb/DIgBwY4pgvE99A0g0O8xJxCwMzuM6k9RFFaLs99P6szwf7sfA3KJCF/
jtgfD+kEApSGxjZwtDu0CK50Krg+FjpKhtITBddjG6TddDODti2vjWIY9KtCs69qWkNp4hG/LHbi
j+TdWuxaw6JrWwccWoOTnlOnb1lMxPTiIFjJUaNFmVV3rgiUSqQ+lXebogIli7R+BP/Qm9dKqhtB
v1mssojvw4R29v2yzEJ/NOamOlGJx6wxiXdSo99kIFNQv8TJL0kcKmPuTKHK7v0yM8a680Rstylc
XZPQAq3wIRzfxrmf4fSKbKyL9y4ssU+Xqq5aXNhtJfUdOQVL1zWnIQCVqPWqDO7iUEItpSDClu5v
VLsepdvpGt3jQul6F7jCMB/ySC+xeolBVG2o5ZjKoTYGyC6zqRhEmzqVLmhtkkh1mfMWTiDRjgqc
BTCSl6Y97SbC+7G4HnXB39gBeGkwfSAedpNlg44jbwQtEDRN3yybIXIoOW6kKhd6C+SPS3EdnICC
gvKK7MunCcyZ8n3Ro94UuHODE0zcuB4dY3TtYrHmL52xIL+2DbkKiJqTupnlT6oO6fC5VIumu5cR
AO7WbTu8lPYhm60JPW2E1XPlBGRc6MGZlOnynVbOGcDR0MwkIGeTrlr5rLZt1tbU5RPRd76dgrKg
WFYGA2FRSsin2ptOYNlQAchschoylbAWHOokngvWD57P/XXVSI7DRzOK5okUjcWz/CxTXKjf0oTy
yVNt5Ukb+gognkfIlsVwByW8io2fVF7MzPGnDPzdT1ub09LHCqMYXhqzU5rb2JrzilhHl0v4AuoO
QElCT9FMKHcubV5d0/TjVx/i0Aqa+75UJ1DCWkfykQDNjIdiDnYqou1hBgpAdOJtjPvR0k4cEmu6
M0ka68bVadVgdBpCYOzcoS/q4slIHEIgb860Lp48iu7UtN08oVVzbDnEYlgoIboyKTPfnbTbTPB9
A0U4rdDVpxikWXaLNDoQI1p5YZVpnp1mEujLMJfzcjCaDj3YgzZbzQw6PVNmbBGBqmXCUyU3ROxp
DcKchQfgO20jf+KAx+NNloWRnzCmtmYfgT7Q39o6VRZMTwO9JhFsYy5PdS+DoRyfe8GS8RzaQvQs
bDkuxj7vUmt+o2EzdTBaOoVDxq3nbEl3CfVG8U7zMF2oo1GpQ3MhUmZcPG4AkjfOwWosWZEhTLoU
PjqS6fSjgLotf5qlM5hUJZScJv/sUDCXfk/p2vpqaBZ3iYw0MQ5uA8Fgnl9sRUpF97sOnPkXs81i
qfmLUdA2cfMIO4pX2mh59wy0QUS34O4mS7o1m/pzNAd5AmzLQKzk0VARG+a4Nhpgg60p9G7PnGiR
3CwtYDc6QkudDj+pn5rqFsBd7cDnjKd+ER4kk6DYcfEsZP1EyAZK6a3eTFwVUav07ZcoGkuj39Hw
CbpvczM4cbIVsoJ+sh3ySu/Fc3Di1sJ57fjVe1o8hvkST3aS3TQTBU9vSaDf3xka++wOBH9h7i16
+dkh7WuZIWXbili4upLTGnGhlVnO10QGZJbu4KgqxxZEmJy7XxutRvkBHYV96FYqCP8dbbxaz64t
8pkQw5Ha1pEQbDK5fFdlHC9e1A+B3fqi5mojPl8oYF+FMy7aiZfm7dQ81fNYKd+c4YREci2wzuh0
xhHd6II2Swogkz8yp51qjwvoaZpYc/+aAz2KB8DxRU4aWJ7ADK9xFZp5twH/jIjCJgnGkRJsHwcI
AudZF7/SndOnwRO61WuPWk7d/YC+krF4AWnOYN/0MSMCNaRuFWFvmpbbF2hQ3ODA4yrBnNGAhtgR
zVcxDUPnW7VwECv7GszWnB4ZhK4OtoStS3RTZqEuE7dKG1OQc7Z6rrWfG5g/401KPC5ey6IhzYa4
bsgf/Ki6SL0pTTQ19mx+A2cEZYJStpuuA4kxbkoHvP9076iJKaNTYaERjCSmtw6y3JaMzfkKbKKd
v1AqQE7CVgYl/zJ0jcx+dDVl5eKqg7ZmZL7dse4e2QyZsyNCEvUjXcOhRDQc6kT4FGpxGJl+MCwm
wFVLtIMh3Ihotw8Bu1H2pnJqKaQCdKDjTIl9J1uyMEMi8gQqRd7N6vJoM6QBR4KnBwpwDC8Pq1ZD
lw38gK1e5wNusVCcFNIsy9cw4pzkDvVsYO2HJRCK2u3ZhOW0G00a96FnhVYGk6Q0K+27OVMnesJO
Pl4OeRfC/Xf7Ie9iy0+IrdRdl3B4vql6E/SkcaGSaJoPL8t2vqalVdXX1LlNyrx1hFMvBHGN+uJV
llVGjbibTVgB4lSFPeMqOBCV1SZPYnMsHzvGIMG3Dix0fq8SJLaT5wA/LG4X4iAam1PRKUoLDkdH
u2tT1jKpN0vHzjhtGrUaANV3IhxuSbhhgPlqajkIDpVFgKRiz1Y0j1Ce9NHw47lXmjvDWUB7+KTX
Y3oj0CZWN02Y2wlY+KUsw57shhvuFaqJqG6DOQzUd43Cc68AHQY/ANoO8hl8oNGsTx2cpi564cs+
n0AI01aStqcX2qLFN6GpNk3wGNlAk3EXKLOohOemBKmT7+3abBxt09ZxmuB72M1cvdxCRWFtlkQ6
8+PSq0by00DOqmrckojf+VELIP9wd7CRUl0DlB9h2jSgjt14te0oNI6AHukwhAEjxFdZIuIuvDK6
qWnTjV0KchLKmOkUPNtqWSAGPJAcDj4ND6u4zqx+0nBpFVXxZc4bVSWxNCnVLPdLPrcJqByTiino
eq1a2vs4dSj4xPGkLV5FO5z2hyLCJDW9NqSjQQzmjE3r9hRs7e9jJvE+Y/CrZvm+EAlBtCsUji7s
c7Sl2dQhRTTwDG0DC4xQuWuHlxG0TpG7WpirsLaXATiBtSFBCNSrE9jW/CGnZBnsXbaYxvy50Eeb
qjR1Wi341pJ6Kbab2dko6AyHMXQlGkByLu+HoENlzh10BOt1RJCtpUy27aB2YehCqbb0Yq+FilzA
eEm4avdoi0s6A6Xdt116m0ZTCrgg5kkABOj/AwjYQIvI4QiNag7DVjMqU70r22KSL0ZBa9zyhdPK
jm7vXC46WyImKwfv1OG7le7ijopWdAeHgWLtpik7RcWopVoa6vWhCAznmpZk5iw7J7fAFftLKy01
2+S6pejtjdZZ9Ab5wFkfDk5O8ctxw06YY+4l3KM9HSttTOriZiD8CVIvk5ZpPbQlWAB48Kg40PEL
dQeFdbqLHRGdS8fVlqYHIDMLKs9WjEDpPfgERZd+EpGSF+EG0oXOYtfGGCvuioU4mX47qZaeeJoq
s5mWbAPcSHEVZcnzE1Lt1HQ+AVPBvIDeVLX61mjp+bwWZasDBvL6Rk2yIzgiEyNqinGsKMhkWst9
pidJ9kh2U4JMK8YEaLFrhcacU2ROnAVUgF6MMfW+WMrsCV0XJ+Ycqmsx0iDBN8ubQvZx8DTTFe/e
nKgeusKvMzwX7kFwmZrv9LNDVamC95W9qgLQ9Ogv1EOBYRJHasbw0A5V03+tpkbY1Ehoy2YHDSxV
Saa+KDIvwc3NEtKEPepN3N0WrRzJ2yD1jt0JtWJ/WWg3PXZN3lb5oWGTa6NX8Z9JLeeqG2pgdVYy
JK3fqHQb6IKmdJFjj2DGTtkkpDA9dMq6LcbDoLKNI7cf53a+qSJIeZVfTWGDCbAcm4D/J5mcxz42
hknZJB1cjtHnxtO7NyJISqquFk+dzvxYmqqwV0apRzk5Ylg6gB2jWb+dgS6PNtWPKODuanUdEAtQ
U7P4SWO1MMwtXDwBzFezhVZT12iwH3lrSj3q9jDy2rbwyyHObMVNc4ruL3HOn4XukohcAcUVUYz9
bpl6ZpHGTHRuFRo0p0KC2tdakng0/dqk97TFEfM38HbCuHdqwDVHmENqttBFAHD7g9SUpeRGajm2
DwCCAEv6MEfG8HEGpw/s2DbrPLqnYJCSdBhJ1CdeG+Akc0tqVcUwH6dSWaDxKRQHOagXjterdjQa
8yWfRWuOG5OOVTT4dga9ELO3tp1CqA0J5eZNm5gOss7wrqHxTq1zKpFRTWULpGMZJtdpTPSaXcnM
gL19aNMYWb2RIMJlVAbloRgBqd6nFMnLx7kmn6YIQkkhdDFcls5rwBEBE4J7uqNYHuvDnFFy1Hun
+d41tppcax3cjXCXt7VeYKWWKClphUqaOO1HcAPqdOgXwELW2wx4NMGlQZNZDM9kBHepwvxMp8qI
tn2hlWPhx3RFq60yGOgZwuCgY6wQbSYtQzMKShmbtKKekMPuKFiofb9VQe44kh8LWly0z2mhWhKg
awdoU0NOibLVCIxyMjrN8gsr7+qdyHG8lFdq2EZ6ttUrx5zqGEJdJxbzKcl1uhHibVIrYwovyQed
UzxYqbn0E0VfEvDsa+30PsLubjUchKQmlHmO1ngiyECUtC7h271lXtmEgfkgvGmI9hf4/X8W+THs
lVyEjLJKF50h3kIyKK0twKhOXiXHrYjNrUlAZoJGUJzpdQG4njfTJqDb9/G7z9D21y41KqgvyuBS
HA0luUb4bwM07ZPZxtugvOgccfqMP/D214Y10H7yrl206t0AI137JenTzsjGGXihoXxR6pQ1Db1E
+TxF3XgVo1F1G2j5dMlI8IzwxNrSRoWDTEIwaMcW+PBdCirvfi7L4FiU03xBaPrcKJ7+/dv7MS7C
9v/9H+3/pkPUlFyD2nEgutTG1xjG+xI9lkN6YZr+7K1kyNO3/f6CDsJNF/ACWVMjMDdImLgx+fgC
hUGnT+BMidcjXf/xojg3YqeN8tvbZBMNILdi/Qin4fvY0Q4fIEvQ5rLfP37BmR0nV/oxIMsys0g1
/WiXr0p3Vyh/5fdjrB1tdAkUBIgmq7nvSfLDO8D8d1ZTHz/+2eemeXVQ0IQ2a2gqwUPZfm3H+xLF
BoBN6M1dmOVz474+ByYttxvTFPQYuDDIn8YJM/MLDz+zhNaeKlKn7kyIEBw147tpbSzLxcWMk4wA
eHRHeQhAiH48TGc+Y22vMtFhIEIIgmMnPLApCjyc5ILSy7lHnwSJfluZOqZaABlj5b/w6NUepuls
m8Di//1oQUBsXdBGOaNPs/bSrpwRXx4gVl9UiJBoYXRml7mGjBuU0XNUCLbk3dbt3KTFE9SBYL5w
sZ1ZrtZqGxe93nUFZNajjgha276lC8X2mQJC0114wxkdqLXJSk1GlscgN44xga9fOU0BbLKON6Iv
ONJtNDysJL10Bp6b+9Pt+dvcW+CaQWsZwVEEd1WZnozrCHH+cs2ut3YeTxSpzeCYc/UmTnarjSmq
btHTx1vi3ECtdvaplb0YQxscOUG+Y3RuVdprZIwPOq0JK58urDPtNBR/uGnXljG1BHJrQ2U9UqJC
LTDzoVz9r1pg4OWfPv6Ws285LfPfJgI821QO9FJ/vUXz081/5S2rrQ72X6VCGSnHaRsfDT/ZUp6S
Lv623sk0EnrBX37Nat8PBYF5KAS+WdvuRvOhyexOYya2+Tb0L4nVnzkBzNOa/m3IerBq9MA4fCMN
PpZKd8knGe5fIPLSAB1mqltDh9ifvXz7+LPOvXC194NKt/SQzs5Rn92ieMmdmzQ5pVpeWX+yL0mV
nh72p+W2vsYhxw1UX4JjM18b45tmXFhhZ3b62rMlKKdF6BpTItt9095Fhd+LCxfI2cW72ugBBN6w
o/r4v4s380/TTdlg2+wuT/eZk9dcbfegMeh8ZXwAQsMoFhjdfkiap2WsthGV7o9n+Mzgr81aIJhG
emOypNCJivcUiqLGH2YaUReef2YS1kLM0kllb2m9OGbDSKWeqtm8uDIr/0q2G1TmP3eECXG30ps0
ehLDTeqwt/s3atcXTvMzY/NLSO237abbUTvCqxTHYlDHTYoUzTYIuse/G/jV8dfNcVEsAfeQNDfS
edDih4+fe2bAxerAs0NLK+lHBUen3asBOS96CBe9nc6te7E65jqbLt+U/zrmTsfpsk89xMWEq3m6
P++L8e9WjVhNazFBroQ4oxxjxxN0FE7BXxldePjZj1idan1impYE+fKH+825eFafmwfjnytTAzJT
OB3zu5T39P7dDFUFmA0fT/KZk0Gcbu7fVmbExQm0iofnWBGgreAqZbCP2sbHNmX78SvO/f7VCdeB
Xrdyq+dCs/dVdA/P2Wr/comuzjXIbeEQGop9OpiFfhfHlw/mM796bVGjoRJnqlGq/BcevdqwlRLk
xjSwav6Vj/z/RPbnpBn/w4TGyUviX0mu4/v/CrmUDXY33YbSPBfKpZjr3Oisdm9WJQkGNCQnKeXs
ig2lVa+09i7sqzOp4dqDBsBcDw0vAaMaFY9QMB6gse6DUPeszPpUxTJ34ZG4VZBtPl6hZ4KTtRkN
SEzkAHXu4KQTt4C396cuv10/gwc5KoN+Ispc2AtnLoK1N40007KldU0QCVZSXtnpX4YRa1caG3h4
VMFW+HUSqZt/RY2nWdf3l8OIc7O+2sm6CteWftOvkyhRPqMG0xgXKiVnziFjtZOnTlpDqXRMQa/d
wF72KqQpe5oumnrJkObcab12pBHkVHPdNv8OteLNyeT535F1+nex4tqSBiHLmaudzW2a1S4ym6va
/AFR1/94pZ6ZgbUpTWWCa+7Byh9jZEJ+ZI1wkCDKkPMCtB18+/gdZ8dptbnrEkZ5ajDNjZ/e/TsD
QdoX38C/Xkv66Qt/u3imPB6VMGIyhvQYw7gZrR2IoAu32plttvanoT3569qncAX1Re6Gv7M6B1ry
zx9d60h5IOlaPoGJ0D1iuQ6Wdm896ZU6X1g/ZzaCvrqQATOk2WyqqF8sX1BiVJHRi5MXGxD9x7N7
bgWt9jAe1OagtzMC/tV9Sbkij3c64Pi/e/hqFw+yVOKmNMRR6+pt6QS7IacxgQTgx48/MzZrbxpU
wXrstiOCFfParn/Fc7V9+Ntinra6l53YCuwSG+zTvWx1t9zL/XipEnIa3j+kpmuXmkQ0xtgjCPQy
G6PvGEeUvSACYPfS+xAutiZFKgxXPcRWk/z970ZrtViHIQf+iDPkcTaMnYi+R7bxbCMGSdB94dY5
s5Z+HSC/7eEGfqWVoJ1yVACFcbC6avYSxs8f//xzD18tVHh4pgkxTBxRfPGlqm2QHXE7+5Kx1LnH
r5YqklUKTI3UgqabbKpCXE3WZ6iLu7/68WtfExFFsYpspnWEVegH4XKVjzoAzPrCRjhzvq3tTJaE
si1kP+s4tfvIvivKC8v0zKCsjUvGFq3qyCyt4xAmQKPabeGYIGv7/cejcmb/ro1KBAbSQgqmNBuA
yhUROGpweHa6S7XswvEp/7zP1v4keFTEIZhq82hFDrykx3zObpxG+Aj1YB3cHz/+kHPjf/r33xb+
kNpggBv6RUMQCg9HvRjSw6RdmN1zw7TeuEhUIscVi+PYtbnX2Mg0KdyOSCNWRfv14y84N9P6P79A
INVQwisRp+Qe9Xtqcd0l9fszfjSGutq5uggc0LnK+Gk5kZ8UhPKQDJgebLvc4lxZumgpb2dhv5u2
tkcdHC4eglGuqkxPWh5/Tw01dZ3ZuJSkn5ur1UYH5lfUUBDoOgRQQqn+q7Gy/XgQjT+f6rpzSmB+
Wwc1LL4qyhfjE8goKIMAdzLPUHR3sTM3g9iBxztQA8vtM6BuFYgPIK/9fLvU8qo2qn0elDCGkD1G
g3FEXTom3IoDyM6oS4dI+IXYu4ZPk2F4KUjVuqwPCtceAry+iZjShTv7V8XlP68mfW2PUiqGMk5g
Rz6FAUiC1tqB4d52RbwzrTcVzB8kE3SXKssNpv0A21u3HlKZeyb+JrRz3DYutxrWBvaXps/gEWOd
HL6Dp38cwFqOHK6xPQCbCx5qID2RiB4bw5fprW7mXgmEJ9SfJoiuPbW2CFrnnHxBkMnXdcQFgP3L
8XhSNdLC+0qfrgGhXyHkf2H2/rwFdOd0hPw2eSM8j2kZGy4YqBwoYF9rQMrgxV0oKP55F6PX8c/H
I7tP9hoTC+lSf16aYD/X+s0kx8dqmn98vP7O+DDqa/uWMlKAA4XQudLXE9pu3+4Cf/DgexiHXzaM
20u35bmPWR149oDCqAYj6bYt74Jq21WKh778nJX+x19ybi5WRx6ku7pr5qG8jcL3PN21zef2UmH3
TDqjr61bUk0Nai3EQMTZnzgtu3xT7hDWjnAANr344hCd+4TVqWfICMUbhPSvJTzAKrxZJMJLlzwC
/1yh0J3VIZZKNGRtM2uvs96801DwmGpzZwzLBo2NIxDio+QE/6upWNu5VHZnVY3S1NdxgYLfa6O9
l6pz4Wb7ZVT5h7PmP8xcoNaNcRu110DA56vM7stNEJbBJytsxYFUKscBIICoDBF2QgItqRBWNCzn
EAENRo6kzxEgsZYG+l+DAmcxdUjhQLL1Fggzvh3YI9dlr3t6rMunj4fjT9eHrYL8/uc2roKgspZs
yg+2eIaKte3A8n/85D/tqdOTVweEDhJw1FIVSGUt/Th8Nubhx1xYaM9d8pn905I8veH077+dcGiE
aNBjTeSIJglws6X1g0Ak0jDOhbvj3CesjoW+09M87HgB8Knncf6SzAkKY3JGBDgNnc3fjdPqbEDy
FXT44jBO5XMPySFWUULflvqFafjT1joN0ioSatDs6zvFyg9jhsxRuEfDFSsRHLs1z9Cjay00tx9/
x59C09OLVgdEOPWdRGguP6AG5lul8xWzCpgbGjyBooOKY18opZ17z+qsUI0x7oYMD5oYkCCSow4I
dDPd9PYBIPGFif+j7RAfs+72gZjSk7riY1JjfFTta7hyAlRWvE3z+Gacgk9qlVWeCXfSHKwvHw/g
ma0oTjP423KWwi4Q3OXDpqmLD5Ojwb02/3Kfr7tdGaB7UOpjfmj7b32HTmqm6u2F0Tr3w1c7PYUi
n8dZkB+qLttYebvBC+LCiXpmstf9LUcg2yxGnIeM6jHLb7Rad3vgi1F615afPh72P16gp7le7XL6
QyX8O5kfwD/0Pn5NEKaF6B9jSz0gXDABN2+OKdq8Hjpxb3FoWPu2jpD6TP/mTjr9gtURIMoiV6yI
AQz6I+B6yN+veppeGMJzs7M6AE4uD8D8GUKzRC2wldBkLzUyzs3OasvHY4n8GZyDA/7kTbcfe7lV
o5dQHpBc8z+enTNHsFjtdntSQAAuvALZ1F2t3yuLGy9yNxcXajxnPmHdBxsCy25b4AOHDC0z+tYF
KmYx6U04HAZdu7BBzpzBxmpnF3YDjj+d80M5WFfQZJ8rZHWVarnWzOUGraLrWJHGhXedGbB1hwzZ
PC1uOi70QhnfzbLfhbJ+CSzLKy5CIc69YrXfbQW1lETlc1p7+pIXiAFl2GfA+duK0bw0Zudesrrc
1XlBqgYx5kO7ZNdVWEKZjB9lNLlZPl9YW2d2xrovNkq8te2Amxc7hc+aWV7nyaVS7rlltdrRSSKw
rclOm65ACX1OPkk6iLFmwSyrqL4q+vHj7XHuPavNPeo2NGdILoclKlzL+fk/nF3JcqW6EvwiIgCJ
aQtnxHZ7aLd72BDv9iAQ84z4+pfclVvXQhFn1dEnwhIqVZWmrExIXUV2iqKKT3rvVc2EFOWGl4oe
7HXOS9v/Y6wH0PhGZnGqUk+ToBTbOPltDCdfiMClfRkPKBwXCaqBk+A5MLT4WMU0y+9iWU28FkXe
4F+bQZlU17ZxbxWF7mlS8fXyg1iSlS7BTS4k8cBDNoC2pMiLOawcX7cEqj5/m/p32wIQy0KkPUVA
12BIt9vp7NHmsu89qm+XArny8oqDObiMQfb3XKefwRB5XicdvFr14VIE5wCCp3bll7HArQDoQyOI
Rp9u+/Cty3c2ITRZB9y7wegWmLZacYDCHUir0rQ57Heg8Hn5JSzJXZQ4O9j5t9y4Sxp2stf+IFIL
ZHSD7npDZX0pdg0wfFEbb5wvZvIZNAQHIMbDWbftVw1ACtpptharMgdsKcpfrLhbcYgM/KPbfN63
j+rbpWUZjJkDKvqnMg7GAvIc7AFVtwcQF2nkaBWuI7+ETSiktkvwXYEmyoiMxn1cclfj8wrDyK9g
GUhmwKaKpvPhf2uGenw/hGSO4M/7hlE1L0Vrg9tAiKMgWlOw3DhQi8yvU/7PYNy415Zhgq1TQb0F
x9IYrKS4lJwOpLtxFypDBEFP7UD8BJbxaXtcRnrupubULN5p3zKKpUoGCa5QOPJTFP7FTXepUX6G
KnGfHYviECTNcb8LhVf+e4/4Li30IFm3UcmLE5QBWhezO5N0PSYgkdhvXnVS+Pf3d+2TnA/QvIEM
33DY7tkYSjhD/s8UzQdyNK6ZTjFZ5f1S7EJqrwPnCOa4slDRAW2Bwiwe94egck8pblGW3YM6GZMA
xo+Ik6MPit/a/2JMGvdXzID8MDj5G+8KRR3t6kBPLGtH++ou4AsaUXam8SOFdeTHQe5n3UqSpIgX
aHQkeGJol1t05nEOk98H7RmMXSj2LmO3R92yv15Na7xf+/TXTcaX3wexV/OMBCSgcQOxiWw5TgzM
h3gmAehxvwOVabZZeeefBt7RbFSJFnFWoXQ7OZiUarKmal63Ht+17EFYaAA4AXuoDBq+oKeAQg14
q5Pj/oermpe2ywGSvW8GbhF3DWjnvlrF0Qp+7ze9nbHkK9ltTqVVNodal+WA2TK2uxfoQwj/aEHQ
LHiYu4dVB0VQ2V0K2NHpU9QTz0WczuZ30wx+sEBneEXAmlLAcsMn0AqA4df22tkRRGkjq75bBbtp
8+3IT3xZOTerv0xFPEDSL8gYWPlAzD47moX848935Mc3vJVuKqv4/GA9tR1YOdZjw36tOizXx36D
wu6/3dIiYBJsHDSfD+4rOG8h1fwzESB+usV3HPmNC4Lv4AJdOU4mEKWB8GiUTw+9/Qt7qxDlps2g
Scofr4yO/MxV1gJ0Xwybqc5EUPWnEid1D7WICbm2eJfcH4uqEymC8ZjigsdlxG7cbVD4coCqiwXW
bJNGPPmz34VqNqQoFmKegZQBfUqVnsH4B6r6Z+poFhaVI0lhXPcT7vU9rIlB5lxziHaGrFlOrOyO
zYxj4/4APgLm+ibU1P52p67jtMm2hTcbUfIEiSfoU785S37P3fkMCTfA+Lzml+Nh2d/v8OPE4cjv
XhkRFJScHAmboWYFEmxgvNREnmIy5HcuExxPbDSRk9YuhWQJyIzrQ6HDmiq+W37nKkH6lDigDY83
NpbBMu4YE7clJF8KabutPA/iHEhI2dFxwL7fXPPx1765FTHgb871bhXzCa2SEozM8eieGsh3ltPn
rIqKEVg1zz3c1sc2H+/6IBQUVNAJBWszaaKePhfFb47y07Y8NTqYpiIW/G1W3nWR4dwYLIUo4tkZ
ILvxzRPLlS53galxHVX7UhwPxRIE04wpKPh9Yx+hrxRS/5K7o8brVe1LsQwNMxTjlaSIvfqRZI8J
ZDKgUxwYOkiMyvWlMBZ2Cdq3uqWgEjfCrqTXIQAssNdV4ao+X1qSIasReIlj5HFZGTFEmAF864+4
SPlVEaa5lVaMQKaJqDb9g7moMMPu9KcZ1ks/m8eUc82CowhfmSECjF7gvgHBcOw1HlAD5QQae68w
IO+zHwOq9qUY9vhsgn05QPsbEf+mfARpw1xXzqCwv7f9/s79Z9CmjI6TFjGYtoEsxWtNBeDDAigf
7ZzPt41AiuIE2nPpvGIEeG18ggJdfhFJ1dwAQ8Qy40nxy92Kczb4yJ7554R/4taz29343VLoTozV
te/hu7vll1FDXwSuetvpwvkP28NYNCg+/zctfHdm8uBQ63Xf2qoZlQLW9OZUDJBfjfM+Q2lu3QJ9
lUNUeO7Pnm2f9jtRxZQUtqBaX3Ont4t4mr+Cuvswg0F0mgsNHErh8jLdw4yXWwZK/gJvCeYRrO+v
9VR82f9wVdPbyeadv+eDOeUiRbocgp8LKZ5Jp3v6VNjdleKUt0DIgxitiI30R8uuM6B8JUTDb4E4
w89dKVD7RTSo7IMzDiBOzOvqZQB3VO72mmVKMaEyzUMlttpEvGrjqXw48LED2I4GkQAztmadUhl+
+/2d4TMLYugkAMQNm8LkRNOOfUqAOj/vT6u1efd/T6aOzOZg5zio+C3IR2uouUcQQC6TMfZNciD4
b2WziAvnCM3ncwM21JGy436/qlFJq2/qOxDu2OKgW9+EzR76odckH8X2ypXCOJvAAt+Dmz2GmoWZ
/iTQ2nSCyCclAC3z4bavl6IYvO2d4KnYkv/XJX8eGo0zKUJBpnIYIEHdjKBfjlvfyA9dEyQAXa0J
pIrBiki6Kblt6XWkYIYCaWGBfwvbQyvozkNuXVHFsNw2tTKYCyzdHeElIiIfSYjT0lFkjsbuH1+j
oO7371gIutaG1hyS0HY0avzpbXTLp3XJDrPrTQfbQ0Wtt+j2D4rIloFdouFMQAcXL44ZlgB3Iw9d
RGZAp9cfo30/UnUhxTYblxXaNtCQp70IV1YfeAcB9/Y2UJfjSOvwDPEWAdJs7B+mr3MQIc6jYDks
4tv+16u8VYphqw8AboemX9z2wJg7yd3sANuR+M9uSzQTrupCCmaIIa58hSB2DC7ML16QHKC9Evdd
F0NY8XLbKKRYziFP2wofCbBZoYgo2PS/0SjBglWO9jlYy+S2kchYLsivgUA7G5FnwYkWuMMF5Hqf
QAF8rsQt5QZY6WTo1gKeQZ+DDjJObDxrQPW6PRiN3eJ+YtDB6xQO+x8Al9tSJxDYI7kgzIcAMDgq
IV/kQSzuttVOZiwYR9OGljg64J33iD37wZtrzVKnSB4yisvIWtZ5JnzJICh09oOjZR8muoZd8nV1
kk8u0yDoVDaSgtpazNyH0mceC+6GDZt/J+NwtOpes2/fmvlgwZZhWhzpYYZaSB7X8+MC9M7sD0/7
kaC4eJJpCiCGSZPe5HlsD18K8jZ4L5xcrOFLSf7U9N657XUG+/O/k7hdzOVQg+I4hjZEmFb9Z3OZ
L1aqozxT2UeKZ+G6PkTMcUCoqgniqMAcPq7OqnvzVyQkGanFHFLPQSDy2IWsRXpuTQeE88+gp9T4
v6r9zXnf7fbKqiFG4uLixvbMH5zNB4cHjwya96mOtlBhHxma1c75AIkG3LVPok3mQ+cCh3s2mkT8
b9+LFGFGtpG9GwGhzdzPUCsDaBWs9NPZraCCBemR5VSLf0D1uN+LIshk9oKgaGtz3HYwIKEGcVeD
vkYIV93WuBTBkC+3TEDci3gMgmMODcge9H/QvD3c1ry0LPvmKGbTwsVHa84HOP5P1DAeAc36cVvz
8rJs5M06lLhfdM0JIgO4M/Yh4B1QTfMq/5HC14IwG7QIkKEHbz31hv/g26Vm+6tIQDIGy2qKMSHb
nUoqWvMO+AU3tEEn8FLZbnWo5tGJIGdXP5VpZ94FASrN9g2mGJEMzRIlaYLeBg+vnUzPzSTuoLFy
4+lNBmZB8q1p8qrNodQLOHIrVgpK/unG/aPMVED5ApEIKJzFdg8GjZI2j1ldtHcFcohmd6SIM1uK
5hK3ZiTJGuS75dUc+miCWgxtNYZXHNVkegIHKvIFW7GUUUi7I0fY1i8z+wIyd5ZqDjqqz9+m/F0y
ynJIpuSdBYrlyUlCXMc2YWnlS+gv3Z9951EkbBmjxXPWQ1GPYcOCcs/QXMsrTy3oLtv12SHZcNtB
QSYsIHlQr5NIcgjwDVEOTv/S/ceBWtRtY5BCeobQWLAkGANxBYQyXkFQfjCDE7G+7revCjBpSYZ6
3uhDzoS+5HZsem+Oo9mwKNqVAVrL6rFxhhpr3JctFH9z/gm015rdoqptaSE2HO5b1QTP8dvuUHjD
Yw7d3pvMIdMUTA0oXsoAUTvU829o5YI9Jvdu9HgZmjW2qwfBqzGPx8x98ZtfjBpfh/X5ti/fwuxd
OKXcNrOK/7v3DL6tQC1v2jCmxuKKWP0PNAuiQ4Y7zHk8TSDhpj0ZT8M8JwAvi/XGLqSVV6Tr2E3W
kscd6KEuORRBIwcysQ/GwHTVCCq/kVZfiBekUG5CFz6knPqx+2QEluY9xoOVP9j5/3uF9876hRcY
iTdjnQIhX7xAI2osJki8zb8W0/1U+W6r2f6ohiCFK8Sv58nO4fpp46MQeTkk66rJY4qmZWQWMb3F
rcccR1Txv2XJHvK1fNl3TUUe/g8gK60hYwRAdQyhzEu/TlC7MEBXBukbLfGKqottXt7Zn5m5YLVj
8Hio2rcenDEAyMWZQ0IUBf7aH4UiBmRwVs89y5gpRsEaYr363IMw02Twug4BY7YqzQSrepHC2HU3
1n0PFwX/5s15/d9gFtAZh/rS/ihUhtpm/52hoLdj25Cdz2Nc2lAa83aOUue7jzr229qXwhjiE4Up
KNJQbp+L8VdjvaJepgep6n7zKie1//78CQo6mATEmcuweabllULqar9pleWlldaBchFwWj3837Qj
5hkHCFhHIEY77DevMrwUuWabrDP3cnB/sHNFSwgkGqGbfHGL4XhLB1QGagmR+vMI1a/YGegf1Bng
Atw5Q6n0K8lbHY/nx4OgMlqrN/o5Se2JA8d259pnAzqKQX43pJpNw8fnUyqjtewAmqC4FcX7QGa9
lhb71HrsOym9N6/MP9l0eYQqumah/zhhQwDsb0fKqRjYGsBa7fLYW9c5+GPMUJbuL/5yW6hRGbU1
LwKSupA6xpFp+c1AcuRR67Hof+GMpJly1SCkYJ5sQaeqbOBT0FwLSDQPTZSbbhhUZyiRahz347ig
gRTRVt7Pq9Uh5KhZhdX6z1qn4TS97jutqnEpnvs0gfASyJhjFMEfA7t4tgwoEECP96agpjJgC6q/
U+UFZh4bIFctVv5I1iaqRkez7Ks+XwrqBMIcECkKcgDa6hPjv6D7HFnO95tsIwO0QKgAYsYE394u
7TEPyDM0oi5L4H/bb35zkv9uWagM0aoWAxqI3ormC9Cesnzqr8XYFqf91j8kwfEhuyStyJ0TMJDn
drgL7X3jwcqb+ho489JGUCs1DoQ0Vn7AZWx98dNhXUAej53ZCUqMxeuGDYEWvOsnYQcYUxWyRUzD
UdC6edv/OEWekQUR8GjbQBYXJ38hIEoBReKVmKFFAwGmvAI07WUz/BwbA6pSAjyoi8YXVQaXUg5f
gzTrDWwg+qLA0215tJPlplWd+pt/vlvV6VJbvC5tHk/VekWFxtNoTGCSsI2QWYWuTnj7zo8cZhvX
u07cCWj9qcMddBV8sXCh1zfPdn9uhxtj1ZcSDYDjvQgyZH8BJT6/HkPoHJ4cqivOUCRLX0o1dWWs
AmIVObbndwBindz0EyMhfOFgDjqlDdUUy3sIPwOyiUx5HED9+m4E28dltErN6qhINrIq0RBACdcT
A86mFX1J1+QI0ZZnCMJr3FMxvTKkDNRM5bxpysbDJoVwKECGVEN9Kzvux5yqeenQPoH8DBKFLbYn
xmNv1AcKlayC+hFo0zVBoLCPrCuUpp2zWtziwC24KKRGns/4/WDPGvso5lZGlRG87ggbSuZAk4B3
PfXeKgPVfvvGUbUtxe/KoPpEamwOO78/jYb5kGXujXaXolYYtRu0bOZxvl5Kcke7OlzLC+3/7H+5
alqloBVValpTgwXcst669jKkYKxtnrrgtvMElTFlSR1Af2XMsEp5oMOidbT44Nfg0IHXAt8/vtqm
nhS0fe9aa20NHGf24lNRgkwWoskno6UQ6exfwezSgSR0Os29p9l7qhxV2jWAG3RdIVVKX+h8nFH7
VK2hDwjt/oQoGpdxZqSC5FIDMGWc1pCgYuCVMy1wVY2n/eYVWVRGhFHPgZtCSjQWUPwoSJjTp8UW
Bw8s2Nbn/S4ULiWjwsasFGUJDoq4z6599mCW1QHsspajA5Cr2peCDTRyc2XWmO+pvQYjIKh55NKo
XXVFIaoZkCIumJKu8swaYgdmYYUBgARROWfrK6T4dOhT1SxIUTfyHiKWhGGSzafVe2Xjq1X+wb7c
s3RGUmQk1/57sa/ruimhO4aVbGZbRZHdg3Tf1gmaqb5fCrnCaIZazITHyXqdIOFuWqiIN18BsgqN
QleuqppnOcwyg2MrVOHgkovuzF3jcaXL8nOmQXNckjb/5yZ3lYFhFpQ4TeFgLtaqhxp681CnT3Mw
noMm1xAaKQYiQ8LYBClJAWnjuEi9U+utZ8j1NlHTal4NVc1vk/RuXzfPk2Ubbsdju8IhiRtnx4Kk
eJ5DbYE6L/tGUriTjA4rIJbKe7LweONSZNw7ciPRvEwqwk3GgoEBxLMgsIwbp8GLxiQ9CszDUt64
tXakaDZZURC/95AtKHXDflP1hMLudGm7Oj0PzhicbrOQFNLz1LbgN8TVSkOGI5SCzs6go8hRHHf+
w/DVj5PXjJjgXPxInfss+wXh14z+yeenSQc4U82CFNFTNQoQYQoeL3MbgRY5osN44bPu3k/VvBTL
NplAYlojyAqOTfu4lqfByB98d/qyb31F+zIEzCBQBsdbJIK4X87+Qs3Q4VB7r0H0s9+BIgBkANhK
bHthbk1emhY43kIc1vV/+y0rwlfGfU2VQKm23/C4al6z7BJUb0ZxQeHwfusqw2y9vksODg7KI99u
/Jr8kQ5T6M6/C11VrOrLtz7ftV3naZZkXcJjiHU/grLwjVc9FK79NrQCoYFkKVYambtrXfNqmEs8
DIihPLaG8SXP6idvslA8AGHkLtGhIVV2ksLXsCGADNAONi0cQjuFHS3QbG2H2wrPqYz/Kh0OTLAJ
Wdh66OPOS1+rtYs6WulgNaqpkMK3toKgbtoqiyuvDzsD1TJ+A+68HPu7822OJEVw25Xz5NgwkG0S
XGOl63Q3GrQ8UKfUlaUpSPmojABbOclMoP5BOQvtmgjMxOLAAHILx6rPIpDwkGgd67GPqG0VpxY8
m89rZTrR/gAVWVbm8HLqxQV6CHuassxQohIa9rG329AUT3b34KW3oVaojBHj4D5aGxObgcaqTmZp
nnyHvO2PQOHDMjzM8rmVcyzUsZeca/bT30r6bnvXojIozGUoxJ4KrA9VYkM1fT6moG8KtLU7Cv+V
mbqw/JjpanJQhgdf/d81tpNLfp3z533DqFqXgtut/LSYGXYvbTp7hz4foahZ2cPZMrLhtHpuddzv
RzUB0qbb9AqeoUZ622vw0DV+Q5Bwcb7ut60agxThHQQ7FlzT8njmn7m4s3gVudlLMGguq1XNS+Fd
O+uYNtu50OsfcquFCvnFm5+N+dv+1yuWTxkHxpO0Tzidstho52uRr2fS3bjBk2FgTl3RhdA6A/uX
uMyt/yyq4D5b06totDqgmxU+uDqVwWC4WINCuj9msUhRy1r08E8+OmVoBJV4ayhuS8o6SI+9W+Yh
zic+qnosV5N4VabbZuzdKiuMwM3SIs9wbchBXt515jUrnPlpf2IUWU/GiVmoMyjB9p7F09CGNQFF
5jOz3jwLRXTfteWiCueS5WySRNiWv9hZXPb87BcDijFKRg4DNbqotCHxvT8WlaWkMA+WscprC4tg
X7LTHNDzBLW8/aYVkS2DxHjdmXbLHfriFUDO3HtZlOgktVRNS4E9AZmJk3QBBNd6sdpzwa9Tfdr/
apXdpaC2vLEaW8bANctf1tE6ZeXJL9xoNv+3377i02WQ2ABWS3vOkjSeEv+Ioouo8pxT7+ggmIq9
n8zk5UJlw5s7eD6lTdSS56x8WUAJPGcvpm5lUI1g6/pdcCXO7LeNKLO4E+VFkOmReN8qMX7et4/C
/jJgjI4JzdOAZ3FQmXc2ASyhZmk48IfO15VtKXxe5vQyQAAqfFCGxamPPcuQ4VYPJAi6baWq9e33
d+YRpA7GoEF2AEAKFYvkShpfk9ZUlpeCFfK99bjOfQq4xrXyXtfqHOjOJaqvlpfhTsDmHGafhH3O
SH5NmI43WtW0FKxL2nhjS/DVJmDTVFjR2ujWMZVBpGDNV2fsqmZIY9HSS9O3cWW2F8J1tHiK5mV4
2Nwas73wIgWpwWevHoByvS7s576ff6jaiMdiGSFmuiPuG9MxBU9wxC7VKT2wB84j48t09E/0Yhx4
lHuaLK8aiBSyYKpamqZo07iolvPaTxHFK3VYDcbb/mAUQSvjxKBDaK6JM7K4AB648s5ez3CR8Juk
Go13hQuZ27jexRSIx/vAXSwWT6MZ+4kbLqOOkFORME0pXNe8Kbd6Owbyt3uWvJlURP2AJ4oqXIZa
Y37V50txi/fvruzrnsU9qsdWa36qKx2EVNW0FLdNmzSDUTdo2ipxgPXPPZ749ydVZRkpbpHnnaZF
9o1N81VU54xdA+gv0MEK80b3fqn6fCmAeddzWgX4/M5DMc74lq6eZh352OWJDA1Lc7Nu+Qibz9kz
CfyYsFev6jT3rx9/Nv78b39MZi9Jy6ZjsZN4drxh0EKeC/uwb/iP95dEhoSNvTEZ9bCyeDFFEQ1G
u3wpB7f4yc3CfQYszOmOIIpkkBaaDVsnQKWy1xba70Ks7gvar2RicULdi+9boQcdJ16vx/0xfZwh
cPX9d/O0NLqZeGi+mL5y/j/eZlHa3Hk6TJVqQrbf3309aLwKiHYMLLZ5es6W8tlqdAWOqi+XgtfP
+8H2Jse4JhzXROldMn+j9XfT0azpqualAM7tlrq84yweoRAOsobmIOr2wEaUnXDX0SQglUdJoQy5
rpYzO2UxbUEO04Tg3B6gGlD09+YYE6S82yZZiuZ6EkvdUYiYjetVZG8Z9K36KhSOrmhZ4aMyOqzz
E4dlvmFcSfuaZ7jean9146Sx0cfpjsjYsADEk3g+ho3sMX+mXYc3DzxahwPULcPUWpvLjOOsJn+o
BrJ9wzt3tcwyz1yaGNd6SU7Z+kymJRpQXrY/DYpgkBm9OlQuJJ5JjGu7gmvdmi72qrlZVrUsRfGA
OgW3F65x7WrjmSVDRCDhuv/RKpNIEWyXJgj0QdUTU1J/skHuQcYm9kode4IizGSgFa27xTE937ia
YxlO1YOf3lXsoVg0oEjFNSyRkVYdEb7teQneOkoWYbUcJ6QI55pVJCLTl7Y9UmcNuZNprKVyVimg
c+rjyWxAUlqze2ZGXvGNdo9mem/rKJtVHUihvGDDmLsWOujsNCqsp6T+0kLQrqk+g19qf8YVziSD
rzoeNLPtmAZo2soINUgnHMk0fqpwJpnLC3VY69APq3HlCbjbf/bBtfL/7H+1wpFkxNU4gHAzT2EY
z3yyjd9kGkMv+0Wgv7bfvsoqW7/vUkMa+Ks7JBYc1cCFGSnvmLbcSNW0FL14JOCLxwbjagefJ/I4
Nxpsj8okUugmhBom99Eusx46+8vYox7Qekkt3eql8EVPWoHLxrczVMTC2akdDnYR9nYaQqk3nQ6p
8Wvf7CqPsf82e5VOgbNAFfEazHfj8EjKs8WfbmtailUGtDRY+YVxLe3nGghA8j/T+HZb0/+J0naq
rRpNFzaqPa3xW+u2/0CH57TfvGLbIOOqutTqR4Oh+cF/DIJrblzM9AlXTFE7RWAcOuz3onBLGZls
eCJxUelpXBcnP9Ok7kNbtLrbGNUQNp96F06cLQ4fRoRTln/O0mfR3Bf07OIMQ9xPwn3eH4Eq+8vw
rdphSYMacePqd0EwX0tCg9faKswmXKzRXA/D4LefSV6uJkQwaOofejEKrJ6N6HKNFRVBIhN/+ZSB
1qCaMND6LROHwX9d1u8mu1tTHcZLEebuNn/vTNlWk70OSQ8/dsdjKuqLORU/J0j0jWWlOXKqXEGK
dNfrB3/JWuMKnbxoXM1j14/H/TlSBPh/wF1511NnC5UELI+fiAD+PidsfAxwONekbpWBpEDvAtcq
AcsxrhbJwmQ+Gvbjaj4w3eZLNQIp2Md6mlLfL5G+zeCSBNmZb/9mt8hXg1BNxnS5VmpBXhoONDY0
O5NyIpHlZ8FlgfCrxkcVI5BBXa1J286zMIKaGd/mvPVCe003hqmRak4gqh6kcBcFnCYHBem1EdZ9
ORhhVbvncu41A1D4pwzp6k27CTwDA0iY9TSy4JPHMk2uVcSvDOnK+NLaK+XYVzhvJU1P0IDIACxe
ILy6aFYLVZqScV11uvDUWdCHyEiHlyvjh2n616F2wKLoxI0P8YmeXbIqPfFEV4KgCAqZ9KurQJqb
8My4uqmTh86ahaDjvGtq71ODIs/92FZNi7R444VXFMaIcRELuhC2CHv31qiQYtpukoL7eY4ZHyp2
782OHaag2zuCyWE473+9YolypLgOXKDq/BUWWkpc/3afu/4TrV85Odv00lu3gbGwAP2dvZe2SDrH
ZNgSW3Y4QfosqXzN/k9hfhnnhWtsaDMGaNquM5wVjDNU3TS2UcSzDPSqaVv5nrl5rD8fzbXGnbUd
VYavcRxF0Mn0XpwYARhPMbvMhbg1BZTyxQqeOHs1dXycCveXWb5gcMOu/TW5Bg3u1CCsh+OO63Qn
aLQWd9zLDI2hVP1sc/NucR7NKVlIS5KraU+QGIFWX03jsaRh5+vOnKq5kBZnP/epP/gWhuKnf6os
v08Y+2l0uWab/C9vwH8BA0TGe40es912NsjLdOqu5TE9LWBeua+v0FC6DJVmgVDZSYpnHGkJ4+ac
XAGmOCeucfS77j5306gs2G2XO7I6o+lDHbdt2+TaMAuKhlnPTrlruIeO9LqLNlUml1FfOVB3ZTA3
ydU22jOCueeYcfHaV2Pokz+t9ZXWV3f+uZ+gFBMvo7yszO+LiWFihMejhn8jy48g08y6InfI0K4G
BBvdUub2yxLU/EDawXsIWKOr3FB9+eYF76Ki6YdFzGAmh97O8r1Z3Sry7HoN19Gxj/u2+ffd/gOv
lUFeqVGjppoy+4UsXzt6qRd2KIvPKGni3Wfisi9ZZ4VD7/wDEN4l5/fCf6DQS+7JD8s9reKb6Nxv
uDb9uv81qvFKWQCXKBPQq753NWybhLRdxVEU/BkUfasmYyrih0hJYKkBaiSu613Ba3tkxXKcDSsL
i866DEILHFZ1Iq3nuL6prCmxvavnz3el01wsMMMBrHwyXUuTL5URJCWCbOS1SBjxrk2enBtjmiIG
SuHDVPj1Af74a8rr7JDZQHdxNj01paFjDFfNkbzcjwPUsgx0XNIRfIDzkTniOXdnzU2kwnYyaqzx
OwCjvdG7BploHhK/nA8mq7NL5Qcs7DL6e9/TFHErI8jqBgVXfW561yIYIuwmL76ZaqZG1bT3d9BO
ju/yJV28a2q69cMgMiRRkw2a7Kyyz/b7u5QANkwHxCyz+cLaJzwIhpNzt/zoep0wpWJ2ZWzYCCFb
M20n79qOw1NgCQqa544cGqvT7UhVA5BiHJo1eZobo/lS28+l+Mazr9Z8dKcbL0xkAjG8APpN1qUI
cMB7Ipb0b0BYtKGHWusoh6D1tSIwVgnMtGb3+K8Q3QcZVMaJZd40YnONAaXdN396yMbmW8LHY5kN
vxMzxWVQfuDuenXz+Y6l6TXNeOSvtWY/oJovKQ1Aisl1FxMKxMsU4MmzfOHVT8vxL/tRompdinXU
oASJla1o3WnJ1UQNcGx1g3PoOqKjcFGcHmQ8WZvYlPs2BhBU/AfzmjAx8mh25+qKLF19ogvyWTAV
TMNgp+A4IDLArKunyuCDGF7m+YfZZYdpEhEklELeHuyNQ1LcDcN8MMpDD9Rf4kCY+uTaazTeeOUp
s5UtghlJNrrOtXHHT6NFH73KeaTufNqfMUV0yfAzA2qJpj8E1eci4Q9eNwdX3GzPRzpUYG+3s7f9
XhQpTkagidJxZ+ZPzpXWAmyD/mWyquf9plX+IKUHVBXaqO33oQfVeK+Vx0JhL3dTkH1PAfXtiuDe
JESz1Ci8W1aWzAQnQ5KjK2dlQxNOa2lc0ppsmgMzm27sRNoLjNT2calTu0C2W+cZiCjC+rtSy9mh
mm8p/rseZJtz17ibqNg5n1EE0gVfM8aP0Jg77M+IykxSEjCLonY6NH/1yr6L2OS8rGApfyA008la
KQYh49Rc7vm+Y+fu1cbtaVRnf2i78dbQ+q4NdLzkCpeV4Wo2nmRtiNa5V9G2BopX8/yyGo2vScOq
1qU1v+Qiq1yxjYB1P8a0o0en5LVmAhQhIaPTqkQIC7IYLiqrm7elmIIzaO6LL8YMXpwms9YjKOay
k2O1uh2Maj42T3i3x8BtDhe+azjXcjHOg+EfIREzR1A9PyS5ralgVS2bMnDNsBDMjk2Hl678npqn
lEKP2QqOBNwn5dwdJ1TkzP1r0zmRw7rIFuuxcnVXAardsykdA0wHyCCPkeHFcTmYkQDARLFP3fdR
3z73xevk2rhKXA5aTUOVRaUsABKNgZmgkd/udQ/e5P0AeIKFzPVCNk225myjCFRTygUJqcEuZTP4
Cam6SDQgl1081w/dsdIdF7fbtg/2OrJyZcl6Sgpzi6J1oKcuMwLU4VM78oOiwCkHN6IOoW2U1HYe
Zo5laqqpP+7WlsFwnrE67TADj2BP7GTSJPYC8urZRRamqXsI5uUfu+keRa+TLv14umwZH9eWWVI6
leVcicl+V1BFJckItq6hjrpaVwPwccqwZZRcX5gGrwhWn6Aah0M1jRs5m7WOt1B6e74tK9H0M1sp
NfsxXv/P2Zc0uam7X38iqhACJLaAbeweknSmm2yoJDdhEPMo9Onf4/vf9E9pmbe8SFWqF8jSM0nP
cA4RZ1fxsOPZp0Buh9tR4U0Tun5fU+myWbuSNnK+QK2/22XXhmUq87hzSgystN+nGpgc43rJCjsC
zcfx9qpvKcJ1UU3Ft4xtdC7L+ZJNAzn0vvgztutp5ApkIhZ5WMCFGeVBfwQq5k5J78203nVJLfzV
RWFPi13MF5KP7llsvRUHxYxRb+tS2F2Sq2IJrVrEI3cPc4asgmO1O2f8lopgab2kFbhk89wJLW7V
Np1xuX+c7HvQYa+fvsaa1y6+B87dmjkzOs+9d6n/vHT1OzffaV+5Rj3dS1w/rkVDNBv6mLDA7ybM
jTJyrotnKlSkZDzuZcZMS1wt99XvT+3G6zBhNF8miWLG8KWenzrWPgAhel5+3dY10+lrUbDOypVl
wCW9VGNmHwuLNg8u8lI7ztr09evfX2/AV+kkFJ8us8izBBgtU7wAa3XnFv2WA7tKQItvtZNX1jJ5
08WyyBnANWHtOcjU8DocK1rtXHreijfXRTQPEDSEDnkh5kvXFifMYT2z1cJEx/j59vmb9qDZ+hSg
90DVMDyPdu2l7wfMzlInf+SDdKKOjT9vL2PSJM2+19xugy3N4VJmJ6rG9GytczixHhT21mXN6cvt
ZQzy1utXzMcIAGadYRM8P9OAdNEy2XtZTcMe9ApWWY2DU1rVfClHZNbDAHhCiFnKmd4pMKccVJ+/
txfkcm5vxSB3vag1rXk/QnnnSyGFHYLszAv9rH2ktbuT4zJtRzNuO+ga6i3pdFnkBugrWzZhkY5/
clD7FHIFpnrX713cTXu5/v2VGQ7Vli+VyCD9rLwCqGRp2FGg8my82BOOQY91OAN7ovnSDpC8WrtD
C04EhM463Ibyoc6af26LxKRdmr0rd/aAewGRkNy3Lwxwx8/S6dz49tdNO9AM3ffKFYmFbbqMrf8k
qvmdt5E8rCf782aVp9trmAShWXsJTjZUtvrtgm6HB1Y1QcJI8NQ3JTvet4Bm50IEiEhtKy9FUORh
y7rHgDAgn1nbzg4MWqvXtCovR+tPna4YQftqueeh+NR5/4yAk3KdnVSjQQ56IQslV8WKgcpLVcgq
Su0UQ57uiBZvcZxLtXNOpkWu23tlEX671WXAg/UCf+uyw3X6UmURtfYCn0HQOmLB6BBLAkx8RXVX
AVLzyijehqvcGwgmV6V84/KhF7S2Ol9Xqfh2KcsezScBc45ZUdpHtwW0OHO739y2mjjnsj1MMzjD
Fqs7uqqSYRnQ+nBb10xnqAV3gve4UrXYLmkeRBZg8bu1+wU0nJPtIbt03xqayTezM6t+LLBGCyZe
wIa2bQ5M2HV8NyzNl9trGNwK1QwflN0+HlfVBpa16SX1+i+oBN53eaCavauczETM+DSqpw+K+p+9
IgvZYu1IwKRlmrUXFnhEMAKKX75kZ/S1H9w+PaGWuuMRDQejV6m401b54sNbNY6IWjo/ArAxuevM
9coUWoUzTNzil6Pj/tlzPNBF7/UZGdRShzRwF+DSA3V2u2T2dgR9YVgBydypu4QH/s7BvJWrwp1Q
J7gBtZbVYyJZIhCVztFiswU881kAK6FH3ObbeqxFmR62ku090EybumrAK3/lAD00q1pnu6B7BwhN
1aEfcVsfiwoc1fPn2zIxaJMOZsB8b1aLC3GrQjwEpMYwISaNrXEncpg+r5lyK5gzZ1VuQ1kpe6RW
9pFN8/aRWPneNcekr5ohpzRb7BJI7Be/AEbWFV/iWTbC3lFZQ+RzNFuWs8fQXoHfn61OGSPvUH6b
BCO/t3qtotWx1n/tYKh+3ZaFSd6aZc9js1rrlqmLP8xcAjc98N53tKRbwlvupuG2uWJv9NsgGL04
VUvWcaYKdXGqnoQraWDswSUd+F53oWmBqxm9Ut4JKaWlrLBA2wYAmK5HL+xlqeKKpz9uH5dpBS2c
Sw/0Ymsj1AVc3PEQkNMomwdwvb6//XmDNPR604pSjcinSl3Wdopnxs+Dqz5mI4kk2WNIM2iXXmwq
KjVPDqCCwNDYnqhVJhhgSZosCCeQTlIseXsnpoO6ms4rUTTovyyUNdp4bspQtcFD2ToRA3X2fZ/X
bBwYMtJVfW9fZJuzKhJ5WtODx+Q2RpVLh72rumkXmqFLO79CQ2IXqq2TDJhmzVQcSb03iG/wI/8l
yV4dUjkQjzX5hEOqmtPg2I+WPe9EDtOnNbuue8KQksKnm1TGNbraNmfa8U+GQ9HrS8tUkclfcfYk
n2NrzNawA3scd8TPu2Sr15YmkiJCyMG+WEN+RC7hFxjAHmmQ7kGUG4KqrdlwBhjOBtje9iUX4zun
yUNRei+UdahKt49WVhxIEdxRrkT81mtNFGWZpQM0/cXn6tHvZ9z9p6TPd4o+JkFc//5KfSZ7XbPc
6wi8xRCV9mPf0ghzJPdJQTPga/+5avj14xOPG/KztDKUxz7e/rhBO/WCUUOlL70WdpUPVjwq6yDU
n/u+rFksOmHQNHr1O35dPdN5+cfOhjv1XovLgk2Ba3kLnnKje+irMpwUOTB55xVeLwZtQYtYxef1
UhAbVNvVUfE1ZqI/3D6Yt5UFaIb/qyxpgZm2yvXWCx/nH6C4/UJlsEQlLffQ4U0LaMG3pPM2OwDi
vFSDvNBx/iaz+Yh2lJ1WE9PnNattGUl579L1EjAkePP6AB06V3RvlsP0+WtEfmVLlEkBshr8egdd
LBzQ+b7tJFTupUsM9R2iIx7Ug/QLJBXXi+c5eayq7QOpJ/zHbYZTmhVZXAElKLb7+dFeOU2GtW12
fNDbdwpQqf7vzoIpcMCpe02kBOCW7FIWVivyTZDQu6EXO4u8fasgOkVOjSJ9M4kOws8/dygClxZA
juc8nqpkyX7f1mDTRjTTHkARYPEJaywMqJz9e9mfxqKOpLgrT0p0ppy0a6YKSY7lYqOZkT7lqqMZ
Jgx89sxBJrLEqJkOf3xgbezsx6RyWoi2aTM2nIrlMk7Vy7TI0PVKEY7N+M/t8zLIRMdH2Fx3aPwG
3wfl2cFuWaiK4WNuV5/9lD8KOdTh7XXeduZEh0qoyrlq/apcLlndz7EbuN4BuKz38P0xTnQWHYeq
OeBps1wqj3+vLcCQcGvdKYQbJKBDIwSz6+XNVi+XoiYnb/TOkquPZUkPtw/G9Pnr31/5lG3snGnw
0wW4MN0gz96QLi+0zKv5NM8ruyvgEa6Zd9pJVD8WWEXtD2i9tiX6WOXOBkyS1W7Z/QxuYM9vVsAT
r1GF105l96fbZ2NSTs2YewLQVrg85C2b9z2PhfW7s3941vtyGXcuMG9f8wjXwvXceAQ9Ty3CdY+b
C79iEbdnOqqz47RIi2+PLin3ajimtTRTDoq1Jd6Ag2obn548D5hUnrdZUTfNHF0W1a/N4220SH4P
TiqsQkdLEEvdD4DyXy6YGT7QhoRtYb1rhj13btiPjpggeJYyBqJNECuzCN3uR8Sqf1nlPxE6P7DC
/tJO7o4NGhRBR1BQAU1BZ24vFx607/1ePXh+dyJuvYZjmT64a3O8rXAGXdbJa3iL6rkrFLz7Onno
sJnEezqt3U5fgyE2Mc3UPZ5TvqyIHWC4fjfQYAqddfjazRi3bqy9aSWTVDRTZyyQY1VAKhNlJ1Dq
HVCi+pYpdrLn6eBuy1M3BTs9B6b9aJa/0AUklnRZkC4lD6p0j34jLyP3Q7+7Z/z3qsKaB3DVWHhr
7+DIRruLCg+vo04Wx6K9B8PquoDmAFy7VF2WkuVSB3PcO99z23pwEcdv65PBuTPN5DNJOt9K6XJp
6vVftYAoM+h5WHd7IHeG7+toC4DQsIq2xa8HwN38NLazF45sLA+F5XQ7JmFa4qpnr+PTPFsURDAQ
sqwvwZYDjDf4QdBMffuEDBanE+WkPhqYmhEnVMPT/gTgHVpd+3UP2tRgDDrIQkWLmrcCX3ep5YY1
qCtnt72sGLpKJxqjU88ORSV2tmJwUjqcAhga7bpQ7nJhXR9PK0+2sjzNm+2Gk2/HPl/2chOmhTQT
98sByOYr/Lq3pV+bQJ0ChuK5c1abh4S/dHbM27SMZt6MIFXqlnCGQes914x9DIAaLm167uv6j8X2
0HOvb8u/i4dEb2oL5spKczeXl0Y4x67xD0tfPpcbOaeY4hnt6qfKVUSYuisfAtqZ/9XnJlNWvbFC
XjZSnWqivjcqjQvF9go+JnvRTL6zNonuxQ3fZ+0XoIZ8sdMsYTP5fNteDD5X70+rR3/qaI8nKB0R
/NaDB4woNvxCRNm5qBt+v96l1lSt64wWXoK5YEdi8Q+j/28H1Lf7fv5V1155kyDv7QK4sXjhFvZh
RE5/q9yHZhgP2y73sUFtdcAFudj9RDayXtz6Nyge3elpIh8cnszL79t7MC1wPblXeyB2A9QFAhE0
8hntXv1SRykwTGf/BGj0HSkYHJcOu4Cpabe16w2X6jT/k0/jd4A9RJjU/KdY5KG0rVAUfOduZRK4
ZubAkvarzsd5BX4aFsBm4SAG2theK47p81oEB47O3DCl1ktvteelksfS5e+nOr0vPHmaOQtSF0O5
ZCh+2vQyddOzyNc4D9r7rmw60IJEIT5HQyh+/TCFzTqGNnCAmIg5+3ZbmQzxT+9RW/lIgBKBjJVy
yjQeWuYeF2sX28TgLfQmtTpI3Q7FufWyWR7a3jng5NDV92EDVO3tn2+wBb0vbS3rvpkZFljYT9+L
6folzZ9L9xv379QfHW9BlVNrzxwrMMyqWX/G7lO6G0gNuqkjLQRFQAPa4dtWV5w2Ij/lqTjmoklu
H45JtlqcttAMMfXDNbK1pRul9YKmcGvbmxgxfV2zW8/rPTAywJU2g/XObsunrdt7Q5jORbNZpWxP
0goxAAb1p+zUsaLOkyP6+3JormazPQBMwUGCz6ezOPiY08y7HBPw9NTZ7kfaiL2+JNM2tFBc8qqw
05SvF5FOfZSjnyDkmKKnOYDgbkvYYF96/5nLAOqDcQ95EUJ8qFN5DBb2xVb940Luq/YSvQFtwS8G
/gAeVj4Gg3gzhVz6PyfGw75cPt3ehSnvrCMqWE7aOWsPJ+pvW6Jq/0cPWxAjf+xz+tCgkEGCPOak
jX2xfL29piHA6S1pA0eZfwxwDZPNN4f8kKBr4k24pG2IFHeEOZAdB2Va56obr4I1a7gH+L9Sok5Y
HjZxsIAgxbqvQfCeZR+KXTpR4xFqtl62Qd3NHvZjlepMFUsqrz8j3zPFQ1GEbT9+7EYnKrLqQFP2
6/YZGjyADqxQEk7rjFVor+wG9d7t7OaDS+07M7b/7fTVyVmi9UYrG5AaI9by6MGFPQ7lvIdZ+ZZt
ctsJrhb16ut0dAPpM9c7M5Y/ZoOzJiAIAmcNpt7+3D6dtyR/XUGTvN/WEnCzyjsDMHyImorGs/DR
2tzTyFXLMeuR3LPml9uLvRUHr4tp4vfRvDCmFqal2FQBQMcvP80lSI96Px8AqTuAQStLXXqHTl8X
0zw/WFmxGKhdPgKHoqw/d8LqgyM2623s7BVTl3+GLlznIT1hEQnHZ8vx/X371CLDZjMF5rYVh+ov
/Fgz8YVZsjqkIHoGilbufVjbbjjdXsukIlqYAOyCorVzTbiP1eFKRSc7esy2cecUTZ/XogOTrty8
qs0/rhmmUyd/ad+pufwX/Ud7fEaGFfTaCkER1VvZmH+ceRblBOhlW9inn2+fjkHj9IJKmzllhglK
79wUwweablVIhvqRAC5SZOuD6vw7ngdQtr9KK0LW/lJh7rxqNi8OMqd67KUkEEizV3w0nZPmC+wM
5Y6czt55AnFGZFvMjivq54dh3eo73p3XXVyXfuVuWgpcJdBUe2eF13hXqaTa1sjp54vdDDu157e8
8XUJzQWQVqnFSSsAOM/lr46yPLaVzA+3pf3WReP6cc3kvZXOKffxcepUv2a+PQcqf0JtHvSM/Z0K
pZn2QjNVznUOe+iK0El/E5E+yt/NtIRTx+L7tqGZ9NxKmm2ig6Rl4MbLWvjx0m5AmyjW8UTGbW+O
yeD7uWbb/lr6Xe70UNqKHbe+YGHeunHNi6REUknlIPgqq+PtPb05rQjZ6GUWgF1OXUAaCF668bDK
A242R0KBRytHHk8+TVgwHWcJwkuGt2knXm4vbPAAev0FArMUaDq9M6ASkwA3i5ZVBxT6HqrFjvi4
VxMxLXP9+yvTSS3O1qVCg2w5WjG1RRgIPxJpELXZl3F3BMLgA/TKS0/G1elU4QFWr/3CXBGCefzY
SW/nyWH6/PXvrzZBRom2E5J753lxY7RjR9bsxGW+h8T5Vg7zqgKa7fMV+N6o1FNAwnyl6RNLP3RL
c8SAcajYc7V8a6e9isKbF83rUponKKaqpaOPYRfkU3DnS3Fnno92U34ueXbC8xIzaD3gwcRLikng
24pmOjzNMwDQKt38Hoe3eDLuVxvYdCkm9/emXwyOUy/BTJPfeWOAz3MMe1eZBxp7/17b1BxBRWvi
o+MAgsmcoxj/dQtehJ2DbC8TJKrzJmTjEOOGi54NlTiS/HPXkemFmRwknp2L++25A2dYx63nVY2n
Ejm82583aYEOgI0KRpDnHpjCMMXzsSpglz/btI3zQiV0YBGpzlz+mnp7Zz2DiPQqTe9yIpfRc8+1
6gmmKJ3yOXOtvUzGm/ND0Gm9TGOPgNkrSGG9jIf5C43bk4hAse6GPKSHLWn2CB0MeqwXaJpClV1j
O+7Zk2ODrunWTUiXV0efVXucNaaD0hwBw4SNsujigmSh8EOUe4ck9+tgRwyGsKbjC6AMVyBuVvRc
UnWU9pGR9ZTXQzymIqzIEnVWvrOSwenrRRnQhwt3QKwEf1MJjJDvG6BBBf3F1p9qTnfWMMCR/I0s
INrMp3KgZ6tbQ55+bZuPK13DtccLaq6+zDT/yO3fXU1BKrQkc+N/yDxvx6eZBKU5hr7dfDv1fQjK
yjErhnHnQ9DsAvaZ7FMv02ze4omlpPTcoM7YFXEw/0bXKaRU/WnlQy6TVaRntuxNgzjXn60X0WBB
etXGS+2ywnWAnv1CRRgejUBN5s5PDslCtwHByJnyZ2IP0RjMxwETD8tYx3l9Ys3HqduA6HGZB6AU
B0E0Vyq+z0fpkAR5m5NuEAPqksheIYSAHGeKtlqFK9se0zE/uEsZY1g+GrM92B6TJ9GLP5M/EPC9
BSk8yfToHKpYnOyP6Hs4iiNANr/e3pnhMq7jbg92zwU4iJ0zq5xDJ/tw9oLYpeKxk3uzdAb11Os/
HuuzeWkaB5ae15HKlvSSA633cHsDBkeoQxUoDyTfoyMgGb6kp7ro/5mzbAZtyLg3ZGMUhH5n2Gof
V272f4Ig8f8JYowBYHPKYvbpvn3ozwk+qbZvAnLGdHz5FGAeJhqIHXwuimIPc8UkCM1PFBmQ7d21
28AfpeIBdwXPK3ekYPi0XvrxKmEPigzbuQh4aIGsObXvvLHpdZ/OES7OIZXnclgiUuA50pGDW+Q7
nQ4m96aXfYRD69IZGwGwozGkC4lF/+wDaC0FXG5fg5zSzg8s+DJgIvC2pE2PLL0M5OVens892MpF
n53TsQqVevDX7Uc5F88b/dXYF+GgeU4MmDFxdh4NhnCrl4fSXkwlUegPkRvASrvnNfu3WuvTQr75
7IlsexNv/02wvuG8dbSCmrDUAcdveXaQ4OJqO/agjQuc8ehk6qudygQT5985cJpRaUNkBKXc1sRX
v7Bi1i+bP+FNcJglf7T85sQ79OuDnZY500uV1XG/QG2bLUw9zO3RLVIsT/wVMWLIktuiMVwVXPq/
TyvV1W01s4YlBbXDZTpPxTc3/4KfGIK8YeeqYJKE5k1YKZRvNxVLrIZHnv9iz3bUbD9J9duVD3La
w4cybUXzJ3IGo88gscyw9s+oqm1gtdgw1NXbMZ9+3z4u01Y0h1L3YDV0hcUT1lcHoEongASKeOk+
LGJ67NCz7u+9eU1WqlenmjJY6iDLg6RW3rGtf7fzz2lzMfIIwtVifArAyQLYDb/ey3caF7zu+dUr
214AIc03yZO1dl5Eth0LPuNyV8e8Glk8dLUTymK9wpcly6DUfQqoV6/aehnGkWdBMq9NQuogzjdL
oQ8ObDNCPmBMle1o4X/wsm8Yql60WgBL1WQz50kxgWWuy9gxc0vnUPDswyYBalyl9CnN1XD2O7eN
Wl4/T0X7ETOOTx26w0KfdnkC9tLLtXnDn2Y3ZhsvY+U1p6ZvSNx3QxpRm1XxbVUzhHkdlqFyF0CG
qjV9sfsqQrogloUTZrsYiYakB73GtVfSzmwlMNya8gSQZx/mgiVjaz0oJ81CtNH6l3lBgWXGJkkA
gPPbOyKGmKmXvPgKQusBwy+JyBR6huTDtNEpTr02xCiOG+Z9/WkjmwqpwDPFZfYxdYZnXI37GGCR
Dz2b94CYTJvXPJJre6Ob9W360neVyJMMc0wZcLDGcTgOfcvT0B88ezw40zgiL7gwwNsAjnBnkMZ0
CpqfSkUm664lHHCaV0bL/muwFveU/fCSoJp/yuumB7qFYInYymhxxwd/5F9uS8/gXnUEB69VZe17
+HQWfEU7JB4hmDCaXgJxdtiH+5bQPBDPZY6+CCxREQVE4SuTKE9w1X20LXEQ830cI46O6jDPC+oG
IvBR5W1jj4D9thsxr7VXczHECB3RIWjbsSj7NkiGK6MuycgQFVsRSQsT8aM10gSsl0dv3B12NTgK
HYG8HgDxN15JfK3Viv0BfZFAFdzktnNdNMn9L0dhi2rYlJ+s6fZrW9+l7fbEBJhq2uowBGLHOxss
Ukchz1rWWHRe/STFzMNh83MrBPmE+97NLee4ibQ+rDXNgCbZdeEU1GTPJV0t/o2goGORN2TN3bGc
UnCQdOfrS2dJtncysk7Xlw55f1uvTRLSLB4JUhRWu8lPCLWegM35kDnkWQ3BjoQML9r/0gqvXHmF
vHGm0MiVzCWGEXhNVwBITul7x6//bEr0O9ZpWEbHdnCsuRj7bWDJViztaaQ1ijEgu3AjWQ/Vewq3
tnNzNxyXjjhOt6IW9ValL2ph8VL4UYAGLCGnHZkb7FMHFG+t1HUWB/fE3uKnYlAhkQQ4tkJgQq8G
Zu5XD/Bvx9uSN53Z9e+vRDMvziDI1TbJ7IGGNntuxfi56cA1vOb1jnYZDFSHexBF2Thy7RiyUt3R
4xe0Y38A9t/vnpPDbI17/ViGsPVfUH+1la3s6dZTXBQ6zj+VADuOaCD22shNIteeIXk522W/dn6S
e24VUwEadOqm29Hzhzs6xxEZ/0t1vPr5boHxE9kjtvjtevSBAlUMPMEg444NmlImOtCDzCy7GpT4
v5SJG1XHa+5KRu6xPgb3pkz+u7q/2sRCx761OGQQ9JM44oYo3sku+CBz6x44DByTjvwwE6SuCFDX
k7pAv4M7T2uEmVIZZduwR+ptsD8d/GHcKGWoSLHEW70s9r3xk9WwT0EvAWCBfvixDkJaBns0mQYL
1KEgWq9Nobm+l1Qy5eESjA/W2n2qSXnMUr7jUQza+xcGRGsHS+c2ftLYwadsZpfRm56y/p4e76tM
rsu+knrAqRK0ytIXNiau81wU8ezu3EUNvkPHFAfMImiwxtFPyp7M0WKLKGdERIVPS7S99eEQWF9v
e0LTGWkWTrc6sPoGZ7RMc1LnTpRL792Uj4f7Pq/d6Blgpnna5n6iqgainVwQvpZFAER0ugflbUrT
63DhfaukGxBYnysaEapNtBhgpOpx9JT97zA2/tEHFc9xxUzBV99m+QnwYevn2fLm92tr/6j8Bcw5
zkzQh56L7DpsjsQky7MHP5f++8Ly+he58fHL7RMxKb72FFhIDbxAtFIkzVIeBG+iERVNMGF1QIsP
9rJfb9vyX5ATC+b1fQAmeYkflF5kS/+pbMYpXLrxqRbTP2xpz5Zyjrd39LayEh1kHH321TgD9jtB
58l2hh+Rjx148GKMc5fHuminsz9jVPK+xa4/4pXRrZm7ULgOHB8uiO+D9Vr9IP2fYACBr9/ZYAiR
fG/Q7W3bIHo75TqBTZhzH2gU7fYd4JTvGkH8EOM24e29vK0KfyFTrO5E/HVJg5dUfVvFuW22OKcf
bOQib3/fEPz+AqAAo64sSnJ1I67/ALZAQEP+7Pv5UKIu5a7AAOPntPfirPhRF9+IZyU76151+e/b
+1+YFNJvc+rxHhpR/7tYl645ojEgnMsmToM2yYdnCzR5leXtrPf2FYgEmpPpO68QArCrCUpHHyt7
vGyu3DnCt98/fyFTuLQUUxC0ftJi4nAZ6i9bnrjWtZWr/rpVNKr6R1vtpT8MqT4SaL6BomEHxdvB
TyaWhsPy7I3iG695RKz3xHnAtPbJzYES7tg7u/vvLvqGoPRmylEFntvLzE/sIX0p5HebJGhJCFtU
HFQ2PnW9++yhMYmRNuISXONXOgYMLpAOGkX3zMy0bb3rUk3LgmolvFWA+fbBy8+iiUdR/gEV72Pr
/HFQiJf95zYQO0HJoC9692VBQbkKljwvycu8jacByei8WvbaYwxeQ4e2AJVdkdvUD14Wwk5Ceael
HtEQ0+28yA2uXW+6VBazfGdiXgJgi6OV/7BLTC8017pAmZAsDwfr120rNu3jenqvPC1vKe9ygX20
VQIq3P+f641pD9qlAxfXJQtqCKAsv4scbsnyT3RS4YwngFKRE+y1kBk8LNc8w1rAI2AM1UvqRrID
brhDJFjaHr0VQ90WWC53DMl0VlomwRrBnuD7aEpsm4JGqUU+IcoHYZW2n24Lw7QRzTPMQVFNDkfY
cxmoByaQ8X3kOR/Bbu6iGwEvTPBi3F7JsBW98RJcpvOAArCT2L045LkK/UA+o0i483nDRvT+SpEt
2ZbxyUmsrPyUqeJgFww3FNWH2VT9uL0Fk1vTkS0kTeXiZcRJcNMrvg/BHKDUVFeHdSvssGE95m5E
0AEk3/m+2TWJ+tSbQ6fK/93WAXMyS9Hhls2/KxfFnNs/yeBy9E5MbxHbTIMW2+5d9oT5Kf8HynvF
nV+/yvKVqU5qsmyrh8zWCeih3IuLIL1TXpoXCEDFBeK8Aj8cj5u+dJMaSEntZBdh0ez2NRjuC3r7
ZcWdrGTEIsmi0vR9OVPkZ23hHzuxfHau9JwOtX4ElVdFHXB5Dxkac3a8qUkdnf89ucZtmg1KHrw0
CDII9lFQPwz+kbh9fJ/gNc8QLK1kaLIiCYY5jlvmnVq/2PntpripA2F4k+f0IMWzX8CVNgEKsl8j
Cej5iHTlczqSA+ZF/wTAkDkR2i0hUXujMqaF9UbMNiVUVQzazGQfSds55l76dRvFMzgi3w0eP1qz
9Zkw71QN2c693+CW9N7MtgBfdFNzglrk/CyHd20jT35f7kjJcM3TWzEXUELP/gwpbUOXRS7n7wO1
xGwdLyASRW8r/nHbfZJ3gd5xm+jNmaIkYLzz1+DFthM7LcImiMAWeJ/N6i2Z1bIoZ+soScBxdyDZ
8kHMW9yOYgZIyl5hwGA4vuYXejlhNM9lkMdQJxxofU3LL60Dauq92G2SuHZJqDO/E3KGxOtgOIO2
6p9uCc69K37fNkzT5zXLd6bZZ7bbOQmYO4fYYmCTCRqFRvyiyXe0ynRGmu1Xoh5Zz3Is4dnnaUsP
XVU9bd6EYSL/cHsXRlPULgYiqNoeOQUnKTib0QDA6mhkjTg0Y4diuVdVoeVlU0j7qoo2u7GSrgF8
0e3FDfvTp2gntbTwQKCc5jY2RbvhQlv2vQqqEzgkdialrvr0xgtF7/mUoimmkUPPZmWdHAsVtFXu
uBTTp6+301dRs6okcwerdBIXiEJR2VpLDIDpvRSMwaXojZp+q1o0eDcOUnjBM0lzTGH6sVTLU9Pa
sRo/r8pJAn4P8jr8yV8tmsQLhrWGAxvKLlk8Fvbu8kVRufPCNkhab84ct8zhM4Dekjl1H6BQ77hK
I7BoPgfV9vm2Mpmkcf37K2lkmR0U4HkjiQ8Q7lr235DVu2uIjOidmRvd/NLOJWLwVtpxl2MUK7Nq
e6fEYDobzZGkKWq68/Xr2WbHg/212OYHYTundN5j8TM8l3Q4jtkbXLJkLknW2cm/gk7hnwBzqZ88
StRpc/Mpcm05H5qU7jWqm2ShOZXAWgDlP85wvVT2SZbVW5za3h68hcHz6i2am5wKNqmVJJTmX2yZ
HTLi/3T9vX5+gzz0Ns20KujUNlCkDqgiQPU9WNX0xc4eFrl+u0tV9UZNu2iQcvKxAUmy35vV/Miq
bOdOZzqb/8fZle3GrQPLLxIgiZIovUqzebzGseMkL4RzckJRovZdX39L594HX8YcAvOSAAODFMnu
5tLVVdugPnhBiH17JWEDPxYQZsB1lc/ZqcxMQny65rffPzQPVrM8h706J1Ak3uft3bRWf5auNMD/
da0rLuwPXbAh1dD60Oza0Iq72XlAjfGXy9OuW1j1QBB4E5ghtieqkJ+makq4T6AVvgT3dWUsA9d1
onizV89Tn/sdjHMJf4rufYbCeTRUvzgz5dl0s6ScClrb6ryuxhKDVOdPbrX1Vs6WsuBKC1J8l/Wz
O2UUm/JiV0ffir6sKP8tmW0AAWhCgwp/nGQEqv9pRbQDmGYXUNyqyzE0BOrPAh14A1WZnkDaIDYi
4Hug/rhP+yn206N0i9gjv/uBgn52d9mSPluCrR9lCVBP5AZ0zMGTARqOUIhDukSneqoMO8KWi1DP
LFvzyhIEU869sAY9xtBa5468rOSEEv8jSee4NCVdPrNT9KHCvjhvKZ0KqID1eC+1+eM4Rm9hUR2i
7kqmOlW/ZwZJyrzkmCTIOb6vtf8rIPaJ8uZPR/J4TGtyhcFuI1EyOnT0oHtjgXCjaqZDGwxJIKx9
Jdv9VWutwr4qHLtAuFPM0HQRv0gb3q4twyHfNnFufOYQ2+dvNvYhpDJ8OVIPWGyw4iSd5x7wonC4
/Om6prffPzRNUDq1uCVmxl75rqd8D/Sa4Yqo8QAV1wX2zzUY/2NWEdWBtnPMnOCW0NJwtNZZpxJF
ZWGRoCw3ghioIkSFP8Zu1DxFotnL2squHIPixZGFjd1aEC28ztu5YjlZWfrE6HJdMFLhW65N+2Jw
UGUFFvdbZs1vkIhhSYpbXbLk6yHoSNwZr9OapVZBXF1r02IKNncu6BgD29vekm4UhoCkWQ4VueWN
Q1+Cwwb0icv6TlK58/wGjPeVjJug3V02Vk3sVuFbK/endpw7jMCBDl4BBvckS9mB03kf03+lcAwb
kMZyVaEey6XSqooG/F9NeTs3voudqG2g3umZ2I10PSge3TOHi1Fu5XWzs/MsO+FVeYsLj8FsdUut
eLXrl43l8RpeXadPkUOO1L6S1u2/mtAPAWOqI2sJfFgRs7onmZMdZc0xmhbDEusmRvHqJuVO5a7g
aMwDoPGj761f3RbLn8v2o9k0VaBW7ZR1JnNofHjpWx0doc26T6M31t/a1DLMvMYNVBBVHzEC8p4G
vHp+I3YBVD8OgPs5r9McoH5Cdu9XjUQFUlXCXpCERtlZUT65pIpl/gKS3KSJbjxiiE2alVDRUx5Y
BytSg/+RFP5DsC4nF/9bdDRc93XNbxP4wY66wmGrzSdMlJsfG6+JXRxfhuY6xUdHBU75FlLOvO2h
qQ7Gx27gT5ONeusSj6srNTJt6RZbcTMbLMXUd7dOPPGIZG8cyglHGNQQ8Nywy2k8WdXSWcfCLQSk
gBBWHZIEDI/dkWukmdQtguJtbUpcv+NwCAH5z3yyH6X83U6mWljd9CibJ5cljtpMTueuKe5Ewfa+
GN/qoj3SwPRopPFoVVYnr+0xylCadPaYd2a1/VBk4g0wvJu5DwBVzw+X3e3zebJVeZ3cnbhTlAGk
JOz6LK0pKTL/xct8Q9D7fJFtFd0UipY3IwMBtVii9IiTvXMEOsP0VP/5HNnR9vsHT/NqUJdnPri0
A06KpKjaA3Q2XoNenh2r+NqS8svlSfp8uW0VykTLai3C3N84+INnJmnsL7hXNbw5INdrcIdP36Jp
aKvkcDJLa9BbQ/dhFAAijD3kz7x074/NfZf5e5R9QlTdegjr6aUSnQE/rBuY4uZRWoq88mDHgne3
AlDSHCrFSxSd19zEC6LrQnl3GBtfgg4GkSQX8qGlyHAt4pH03ldXOIadSWfDiq/bDquidcDO5K/e
/UjXpGwikAwwEzGDbgiKtwsIWtnBBO4aQoNDA8pOifsc818LbkK7f378s1Xo0iolqBgjTBJzuy9O
aSNl698sU7pnpbhzquzXOMy5YbY0LqmiltYl8lyrBrky0gxJ70f3NTHVOGgmSoUiQQJejOlGQ71S
IG3nczFi4273UW46g+i+XXH4yR1Rwgfx93PjONYOKnX+LSo8TfQQus/ffv8QTlYGeXZUUUzn2Wof
m4ju/XZA7QF/8aQx47TZ5N+vG7YKQGI0XFOYEmxpcXY+gOgEmW1omYE8TSQtxLxivkzlrhl4PEfL
rzRsnhbXNTwxauKlygcXTj3ygt1GfG0vtyH9WeICA/7Z9Fnm7hynkP4w2JhuJhWnF3AQZs94/aDW
dJLcPnY2ZBpaF2IHgWMImBqvV9FJ8zpXQ789dxWLuJV9sYPc9mMZXffKZasyPMVMrKh20TyqOM7d
UMazzb+MJL3qkGirdHBWlboCGXjM0IhkR0qOtgMsLpJcl3cszeSoOCTa2DYIhuGCU9B9EYE4D9Db
WaWJ4lyzvioOaQ5cGzyfeFtpBvfbOC0J66w/konfLQhyLo9A14Xi6gHSir2UkBVMIbJc9UVMA+dc
2aCucUPD25mui+33D/5ezgUYniFacA4c9760QWIQdacqXfayMwks6brY1udDF5zyYgXT2kZbHR38
xjpkefs1Gr3Y9ky7k26plT2c2UHWrB1iohPQ76FfHUhAZIxc6eHyQujaV3zZbkcU50wIGtAmOUAN
MKmRoi6MKQNNSP9bTmfOAm5BVsCrM1C4koMbGQ43upaVbXudW+B9HXy424gTCfDRjQm/oQmkKnbI
oQJasswbziNOy10pX1Pp3608v0E2c45zIw2pZggqVGhqm5rIyhrOYNL7xcuax2KZDBFIY5oqJmgB
i0ixlpC/i0BxOIGDQ/jWnQjKgwxM8C2N6ajAIMtrWSPmrQs/QG21AC+Rv7SHoA73V9mmCgSSS5uG
S4EO7LS4mcuXhbQvICLcXdf6NqwPzit6UafBVA54scn725L03b5xMP9gWvpzXQ/bun/ogfa4WJRp
N0CSGNRNzrML9Zw1DwwrrLFSlZutdVAv7/U1Wh+jb5O1vAlZdTs/AIudP3yRnWWSUNWZqXIAr9O5
rAMxD+fFniX0jAD4ygLTg6LmbKyq43Q2G3A0HoezJYrlZ+ijfLZzLXnTOyGw9at/7tw2faxmbiL2
0VmtkoCaFgrtzG00tJURVOTc5kC5d8OFkYpK04MKy3HWwAMwDtqQllcfI54dmrR8GnvfUP+m8WyV
ec1xet8vmBzPTt6eh5zskdUswDLOd0htGo6SuiEo2zPqKMsx9eB5maggazMkklgvZSQMzWssSkXk
iG7263VpxrO72uKw+nZ1EOa6FN3Hb79/cLsS2uVg2YZKnF1ZELqr/X+8HCeMwiy5pHG9v8jSRhAQ
hS0k78ZsPjksexrZTc7ZQyvCOrbz6arnfFvF5jirx32wjYznReIAP4dBnOZ1lMjUvu7lw1c8GzDz
Ih0ddDBM6ZzYTg1GPkiWLaH8NUnyfFUUVBE6YKimIRFYjq6Q9wHSHoLx29qvDWFQt9qKPzeEdlNJ
vP48LxVqj2ZwZZHgdihNbMsad1MROcJjkUMttz/L7A5CsuQ/DPFtwE3PG7r2t8D4wVojEGz2dCb9
OVzyNzf7k4qyONBoeQiYa8rDauZIBeWkYTSGtLD7cwSidnnfV09LbjAhjSurNGncol5BIzRNsvGQ
seFxZanB/HVNK37MomzK2sDpz2k1nKOC3lBvNNwNdE1vv3+YdLHajViBDz83S17cdT3eZjLXJFOq
W1HlSB0xuVJU1ffnqYj8u8iJ2gRMNNMDcAJWPESpYeZ13ajOS5uyWlaMYbaDat/Y/StjWXfYaCGn
dDFMlCbSqco5E7GgVknRSRhaHdijmnfJovuMRjEr1yJuvfz7VVHCU9yYBWOaR246nJtw2IPgZFc6
5Qm6eYYooVlwFZojW5uva401YU7zvR6GfxZ+5RSpSF/g12GXEP5AEEXBrR2wJekyEL7nVRX+pKXn
3/WWEcCn8WSVemxKWejTHIc+tn4RuC9Y/6zXVP7hhVrlGgPgELfKBk270Rt4U2KQ2V9eWt3cK36M
BAqZegIfhujCbgIfrB32T5eb3oLkJ+9tKiMY4hoEtaZiOBdtHlsQU847iGy+9PyPDCBaTgzWo5t1
xaMZiFzSOpQ4AZMURfp8xQ28QSFU6/p/Lg9E42cquisFrT5CXT6cVymOeRclLqu+9pO8W1Adbhcm
AJyuG+XS3II9bllZD/PJQY2Xl3gUab2HZWnfok7ss3nYXR6ObsIUb14F57SucKpvrPEo0n+HgB37
+RqaOViqiu+qZDkAhotYUVtFFoe99A9hUYCrBllHwwA0hqUCvMpiKEfwG2PHbLK9Xz564w+AHZah
iSdInlbMgJbVdbOt04d9qOxrDpKdrRvbSdh8z7fy6eaGzd8m8i0SBi/RrIYK85rnaGrdBb24vN0B
XYF6qLk/tBXI6C8vt8asVJxXDgS8zFd0AP2Ucy2aAwEDYeblh8jlSdea3jQ0gcTdfv8wW3VdQVt8
hJOEVnN0V/+VYH+9PALdFCkebvV9BrUTMZznyt3T3LrD0TspC/9wuXnNXq1Sdi3M74d6c2/fe877
B+DrS1TG26YzsM6MFLdGTWBXQY9jOPOm3dkRKDbD0zh6SYX6VzbGLO0M49AttOLXdKyrgZMBt/Xh
bZzfAv/JbuU+sJJm+ufyTGkWQgV78bSUhRO2iBzQHO3BqYV/wh3elt4vtx99vmOocC/u1cQdoZOB
yJTfg4oDCYCtfDJ9Znx86OYA9cOQFWfCsHNoFv4v5NeGrqxDTJjT090UzqfRomXchv5NtE7fLg9J
N2Vb3x/cAlxBk59Zy4AE/xIHfnqoJNBrOJ9dA7xHvFXZupgMEA2nfDyzxU5kQPY4MCcOOrr8/Rq3
Vlm6nGDFI/GI51beQ7huDZIW4n+Xm9bYqwr6EnNZ9XPg4+ghuoQHb4Q+hC3gLjXQ2S+Xu9DNvnIM
T1G76s4UXeDL7yr757C4T45J1UNnPopjV6g175m74oV4Qj4REgxBvg/LH438fvnjde0r/lyMEW3r
CKYDwcdYMHH0QEA8uiB+dkxQUc0SqMAy2GRQ+L49nIP+PSO7wJ5iHr63/AARWsP2ozEgFVRmLeUU
NcIZUJC6vFFryOIiNXHqaJZXRZO5ueCDsAVsvySHMSv3C8TCp8Akdq9ZAJWGaxpAJI/M5ggEdna0
LH8PGoajG+RJHZg4oHRdbCP7EB5K5gnoe8FAOc93vfVFlul5AT/GzCPDi6Ru/rffP/RgiaWvvMDF
KXxck1UWN5PTGe4OuulX9uXenYu+bxge6bvmWDs0BsX43rVNwFydcSrOW3gN9UA3i/Pw0N32aerG
VS6OKA89yz7aT5U0MZPoFkFx5DVsCfHdCAcA6+cUPBUQvmjnfd4EV7qA4sjBCEJQUDsgZbVClqv1
7yFPec3pkUYqhqzl9tIBUQnvWrJjvaZfQDGduJa7uxyCPl0CNL+daT4YD9hMQW2d0+EsVjfpqXWX
C+fVI7uG9ruS/bncyacHJHSydf6hk2VgvChC4IrH+YHIMYb2InIYboL6lMSSpxC5vcsdfXq8QEfb
+n/oaCpq2ch5QnlLVdxZdhuLuYr9UcS0hjpP1b821kuVm2QRdMNSXBs5i2GZGRSZ07ndz+43iUcm
UBLVdXDk9OiHpm1UNyrFwVsfz2RTt8znFLLzY/C7kP9kOF46G6F4EMYLZMrlYLo76gxCcfkm9BeQ
xaMzp8x2A16a8s6OmxZoPPpUzabA8qm+A8VKKa4vwjRae99GGUbgJZFwD4x/acgU0yJPrMCKRb0k
ARnuKH1qS+f1snl8GinRqRIGXECO/KqDfHMZojgMHGdLMqbN2+XGP8cYonUlCCw2gWRWRmfgVknc
9tleVPkBeeDYId6pQi1UK13cYVs8NUfXBQcVbhZJz+fCjWAZIKg+OFHGEzsdioM194YDu25UKuys
Yu48D3giP3PoGfN1Tlj9bXIPKMiJecqfQhnGgg6J35t4TzRepVJgoZ6MsqgnyzmreCK8HyRku9kF
hqe7GdI6loWJ+EbjViob1orHc5tJZzm7rIk7/r3t25jlv8K0SzKU9KW4PFvgJzBYx2Zjf72V0UjF
pgGCiOLcwlvOrbUmUETaNeJf1/ptSzzjAvPBK1SmrN+q6EcKrr3LfepmUokbXTrXyDC5IK4d1jgj
f0jXxhJUHiNehVDsFK+5qbpD15MaNErSsCUslzMv6sOIuEs4TwBKjitS7GynjR3PVJOnWzUlcCzB
RHjvFsu55mFc+X4ycXHonAAqn0HMojyuw1sXdDOXp1ATMVSgWulBVnqCju8ZKa5110lnvpny2ZTc
0o1FiRiVj6q5fMFYOlggAJK7Rvax3dtxEfwCacmht/5l86/LI9H0pYLW1sgVo8uxRGn10mT5TtiP
3JtizxFxao1JX6Hgt77O8FQE2zKvzMtW9JUDBVGL524+Lc3PpfNP1PkOaVvD4nwqKIdNRCXTCiBV
HwygADi3IJ/1vCKZc/tIBYRyZtBM2HXM7SB2ubWfPLYnPfTYm/WmwEP15SnVbJUqc1brzJ1fpwMu
J2m+C5tEQNtsAidixXesmg1zqbFAqhwy2rSKsnbpxnPRN87OSRnyMz1ewC8P4dMDPmZw6/XDgWkE
kXnTMKSgwfB6E2YbsLh9xt9d+fFKXACxTNW3Hpr3Qjbv06lnh3zkplO3Juqo6LYxLUFbNqL1MSdp
zMAzxzzaQoU330tR70Bwde+lxqnSrbZyeADGrW/8YhnPTTEdytzajXR5bvP6ps2RVK8bAzhDtyJK
TCBdhsEENvAlNvIDgr55G9oHeHvDkUEzDBX1xsAphkIXDGMKWRfPUxMHs31Mp2KfA+KI5zeDZWns
VkXAsapNp7Ra0c8S/cNLduTLcLpstLqmt6F9MFoAoOkI7PN4JrJIGJ1u7HG9JulNIxXzVpagqwMl
8HjOU/4KINFXBzHy8ldrFlalvhqIhIx6j4kf52BfLyIeR3bw1sXQvG5Stt8/TEpDIuZNPuymcdxd
xYFmlKn497pPV9y4rFD9Q8Vmk176Lufo2AzZ/cxMgE/dzLj//9M7p8TLBXdRxzQU57QYdl7YegnL
ZsP1U9e+4rmZG2W5NWDm+eD9nlP5jUByCSLehm1I17zisWEWsl4i+XX2Wb4DLvZYZK+0N2XbNOuq
wtkKC3qlPSjfzrJwD04g7zM8Y19eVk0oUKFskLC27ZVhXjJv3lU5sucz/e4BxVjKEcRgpkd43QgU
d5Vi9BqboJs+reKedSdHVNe5q4pkg6zLsEJDASNgvNwT6Th3mXTk/vL8bK8GnxzZVWqpXNSt71Uw
e2rjOi+g+Wl7Pzs63Yd+uLvchcZ2VCgbzfDINQ8V4s0c7ua5Pc4D2UNE9ea65hXHpW07kDHH4SF0
5K3Lq4cC4ktkMNmm7usVx2Wksamz4utZ9FAPf9L+1yYnc92nK05bSneaygggReQ+4jz09gTKao1J
i1j35YrP0r5lueuidU+wdydwQVYFzMVoma5eGptXYWuOv0aUNJj4MfW/Tam9G0vP4LWaT1dJpNoi
IFVUtjiyQeaxHtPYhxBaS96umnYVqxa4oTuNHVpfUapBZve2R9lz0Jv4wjQupeLVCHJjQRvAYpZa
JijXimGdcdY+dKZXGE1MUzU8g4jRMQN8FtAy6zYMvy/pcDNCCTW27GE3Laa0im4RtnX/sNv2FHRY
YhsHmDITAoCIINDdNJ6bdc0rfjsXuYRCC0ZBUN1eE3bfQWIjEybpCx0LsYpjyi0elA7AmqcqAMOk
zZ3HiHUA60becwGR7jfwxgQ/VoYtoSQDNMhCEiSEWdU5jVKAMFlqJZa9TvGKg8YVZo0kp4p/yvsw
R6ZkiJ7p4B6RFvvdUmB9epNidvhJLN+a32b6w4K5sztaEdSiT7lP00OPhEzSgkM+sRwP2chuTZNI
Tt+baTSVZ3wWAbYOFQuhfRflLipZTpnb2JsKWXMYZ2Nhz2d+tLWuGAhONOkIvmawHkk7zn33QNfs
q199rajHDQFYJ9GggqKYl9aUo7rhudkXD85O7Dd9IhzODtneLOmsG4gS5nPohE/hxuc32dXrstCk
gYhT7EVdnNadwbQ+iwnbZCnBvpia3po2Ujwn919aMu5QwXw7Zet3WmY4CzaGc6BmKCouym7wmIh8
2f8OhUOPqu3Cr4GdHQYQx1+OzrouNuv+YMWoFHOXYusCNTPfqPTjcsicuM2cA2vl6+U+Pos9mC2V
9CoCW78UKM54ptNbG3wp6pfS/Xq56c/eoLamt2F9+PyhbNvGsgrnJFA9gz2L3BM27UQl3sIyS3jj
7b2mTyBu8u1yf7rpUp0eKFPelaMDQRvyOHg11FLy9zG8rSQ3mJZushQv76glK9FG9smZxm9F55zH
cWbYkRuTF2rilsqG5UJgzlrWzH6OWlvGqDfaVVSc3SErkigP18R3h91A7Ct5c1WkFMjupY+HAfvU
NfI+98PEXZw7wCP3s2NC3OumTPH4FQYAhi9q/6f8gjD26KJ61oe06+U11zi7yo01NEUBXcHcOdmp
l4DBIinSr4Wck4H1sRWZ6qY0g/gLJzX3tbNmln0aiHXkw7STFKyzpDxcNYi/YFJzJyixQvtUiX4X
ru8T7x5ARwoaaHIPEXmD8X6a24E/qvCorKfDUqYYBYgwEuATklGEedz7QeIXkAIIwr2zigSyqueg
iPaXh6bxSZUkC7wuTRt4GIOcPGA7w8z5Elq1/IJC2wl6JPOVYhEqaipdnP8LYwv5UY+YReseF6Dd
5UHoll9x+3qdg2Fs2HoKLSrPder8KD2veiVNbfp8jRmr0KmsK9doSUGbFNQ9EkQnF2QChfWT8oNc
vl8exH8IL/V+uy2/cn2bBhbUa8bG08qnXRV9p9NvFkB/KYJOr9/+sqIQ13UG7fAeigrdV94NCSSb
doUwqUzpBqmEgpD5YLdc/BFyum2yBs/U/uWKXxkMkS8GZKlmy/nP9D9sOWs4lBUHZ+epxBNxhSOl
rG4c8jOf32Rx6pEiSGsTDFcTqlWoFQQCZ9ddyXiiXbobyl0xVLGXeefCqpJS7nNv/nJ54TQupAKu
loyiBiF0xpPb/qpHHhfljy47+CYeVc2qqJgrp16tuQTJ8qntfShso7YFmDH/n6WA6ZkqgHR9bEP7
sCydzfmUh313mvr3snmsi36f+78aAH76xaQQqutjc94PfdiiacO5lN2p4eyuGde4ykTsS3oTTN4e
gsqXF0N3TFYFEVs2y7Hgc3vyczsOIXnEm9tc4uneuZczLrdOfpjKGTetR4s1iWxNEUJnBcoVAOKB
YPZutn7DJXZcmTiAHRTWY86JIcrpelDigzuPwm3dojhxlPZBHY24dRK0b/nybJg6TRhV5REdJy8n
IaBxNSX5e30DGMsufGp5TH7OSfFS7qfThGdsQ7jbYvMn0U7l/LJYRnNQjRSnIrh12XNJrjpw/EXy
VWX5NEdIOmITzR8nMMU1zffQ3XeTd6DWv4aZ+vzj/6L6qibm1AXqRU/dknjnedfFw7E48qP31f4n
Oro7pMANh4LPo9hftF+8BvZHeOipJd9GEGW78qHwQZfVf298sg/rt8sj+tw5/2L9skWBNMucFidR
/Ov4xxR7SpGGeGmKQd1iuC19bl5/kX41jQjaKMDKQF4zluFZOAAYriaO1893FjtSzgAQBhqrqt2W
ZB+ei/14Apbp6J5MZVu6j1fcu+lsexgrfLwkv53q1ETvpYk3Tte04tdeAHKq1AHwbnS/BfzEXR4b
C1J166ps6dESQV4Y9fEnlyw7O3iKuqeivh9zFyiD39eZjnqd9/vSoVAXOYmG7Xp2w5w3llYHoHat
6LouVFzVgrz1BH05earYE7CRBARItLgV+btXmZJemolScVVNO8i0oegCaerd6t9BDS7xiR3z7Hk1
QrM/RUiEtq2CqTgjJISMpzyxe3Ycjuwm/RWWMar09tVhOi0cNObx5VXRGJWKpvKqJQPMCD2R6JEG
YEf4Og1Pl5v+79rzd+j+i9drIAGv1gVGtQzZ2XH/7XygOsG/VCO7PNhJYLUJjd5QSnJO+3+d5qsA
XH/sD1Y17UInB2QMhXbl++WP0a2b6vaA4lref9aHTJbn3Eellfj5dADTmG1dUzG+LZvi/EWRTXbA
2/AZRGwERXb0veqN0qu6lVLcvwAYt81SKk/TWJ9FKHdNWt81hTyGuGF2AN21SIXk1s+wuQ+zR19A
p4fXu7DFu5k0QNZ1n6BEibW1q4o1+IShfBpEUto/PMcQ9HXro0QH6ef93LiwQ96/e+UxXZ/n7k+B
tHVvWpxPsatYHRVKNaKaBeQy+Pqxa3YAfkwiS/r6azF/tQdgUKwgzheyw0Vgcepvl63u86OYrSKq
Kq+dURsSYs3YUw7FrAieO72ya8q+thFtk/nhqJyWHIpZPiZtpDcjORXsDDmmy1+uWWoVJEUdH2z9
ELs8ifEf6MDtl+XrEBSG/KZmsVVwVDEixdb0mJZ+ib5B2MYOvy31eNzohkfoS10egXa9FZdf0rLz
7cKXpyx3bzJaJqPnxpYHsY8f7YCThRXhjpQmnL1GxKAtpTmFqbKD9iQiy5WzPKXL12mtAcKWx5T+
KPob0Yf7xef7y2PT2ZUSC5aRkl7SID9NCzh5eNYvX6qwwa3Yccd9O3fV8bp+FId3F59CNCnPTx6O
Ymtx5zvv4dI+l3ZpiCjbWnyyRVDF7QlxPL8Os/xUNFUykPzWSU2U0xojUxFTZMzczuuj7OR3R9Ti
xUv7aEkeh04ywtaumh8VLTUVazaunZXBAd9Jdw+uyoM9oiTZlDjQjWH7/YOD94yCUTnyocOLUgVQ
60bdvwiIR5TtN6MJgaTrY7OxD33gkSXDjhtkJ7zBPoZzNMcSus0NSayMx5SJfy5Ple5MowKp6oqG
3IYWy8n2WdIL4M9n+aVaHsv1zgYZqlV4D9y1Ti79BYquOK3erGvKlBEmVWXB3LIGe8hsceqsYef2
/Cmo+T9SBC+XR6YJlSql2JQ5ZICigzhlafvUyGC3lsNLPfqGnVHXvOLrvLR4mUs07zricViX/Vr4
t4u8Bt+2TY7i4jTihNt2Jk5OUNzzoT7MGfiffHKNUsTWvuLhkGeHaJwXpSennF4YxMViCA7/mXMX
R5PQdKnTxEMVbVWjbLsMLC5OqFs9g9ogYVP25kXhvnIWw56l62IL+R/cpM1cGrGQpXj0lA+U2zwO
Goo9CyjMbrBMgu2axVY1/jIbwOEsqPznqpIvE6cxnigwY31hePXQbFAq8qpu8fpEizCFhmD4zMIm
S8AVmPRj5iTBkEPKrnCeLVoYDhGau7aKxIoKpFasbE5P8xTsgxbiFKX7Xst3p/caROGgSla/3IGb
oNxd5YoqLqvyaEArWqWnrpUPOLY44P/KEqi+m/TtdeujnPAHMWWAmtbpKa28Z9BFPrp8vnXzwLA8
uuYVX3fnrLXqBbyTuZ+ymPjluaodllSkN0yQ7lCk8oqBekiweQ7SE+6xEF2aiydnTicUfFhx2Hbf
ImhLAtjjdajHKHd27n7vPWq4D+o8SIkEHqREmzDyMDi8icVLtu4Fc5a4kFkijahOjYGrCK6gqUWP
uALmTrwcu2kbr457OwNy5cjjykW8DqaCJ41xq4Aui8wlH6XN8Z7RQzV9n9bTbR/dBvW9t4LHCNoW
Tmh6ddAck1R4VxNa6SiAL38eoNxQsPScgevJ4DLb9H9yBPsL2+WzNhLIuJ+Y33RxOLHnOh92Ur46
yO4Jd7fI81iMCeUuKFzWAuJsQTy6bYICs9gal5ea1InIHhp5C17lfbZ2x9Uh5xISk5DcLpNiQVWl
OJZO80KKYpdW+auDN6a+D89O5h3TRdy0IMRenFffr9LYtcFkQMpdnsm71mtvwcEWZ9KKS7wy2rK7
pcjKQOMjDwFv85AbWsr7pnkLZW/YbTVGqgLR6AR9FRvSPEdQ5cYjPzr9yfHxVpEaToya05a3rfCH
bcTHuT1v1so6jsDWd8PPMhQHi0X7+WdITeLtuj6UINWWUIS3ZvRR5iX0JcDoFCbEJ4egt3bSMd0Q
db0osWpwh45MrYiOaQ8pd9RlMtCmuBCeRh5QzIY8oCbZaatUahSg/oFQKzzS6kXImwxJrdH93Wev
y/yj5/XexzNLNoLE7RVo8djNXmvPcJfTjU8JV1xUo00IDY/RWiML2OxcL73Jup9rIPfClN3QhCuV
Yc2WU+hMrRMee2GDuDX9Yo9vbc/3UBiM/dlJZGO6qmi2FpVwTTQdJV4dUBhFegvmm0dSPgsTeZ8m
PqnAxMzP1ghVkvTIy1uPn+3QcIDQrIGKLqzbOqzsxqVHa4JRcfC1Hp3CSnq8eHDT2VETx1WIYRdx
SE4y9JHOIJCY3Bh8GA/FkuGN+iGrlx0BA1dBTVqdmvii4guXuV6ZBWk8sIUvx9Ve915LEoF3J7ZI
w6TpFkNxf7eDdHNUBd6R0uI9y3sCj3G+GXaLzzcLFVw4AtjUTbaHYonmV5CeZzbFS2c4/Oi+W7mJ
AGKS1XjP8rBXtPuatbeONR8uf7bOjhRfdtMyjzIHTdOp2on0N40qQJjPiwsws2FmNF+vwgjJ4vti
IOgiwmGtAzFZkw/Hq75epVX7H86+rDlSHNj6FxEBCJD0ClWFXba72273+kLM9PQIxCYWsf36e+p+
cb/wqK0ioh5d4UihlDK1nTyHgbq4JWwL0qXEZ6OYOnP9OHSf8uU5d/+9rY2L596sS+Po6n5UaGPe
nuo29VGQN0ncLH2BdNfO0mrJQCaMkIeBI9oRm5hJfQShZ1yMd/W4B7izjLBJpqYpUCmFF2LygGZu
GJZfxPHSrM8f63H42ORyx022PlxG/42bPLU2fruSIHWiEaeXdY4O0Tx+H8HWH982EEb0emSiYTCu
aKHnuKxKo+lpUPnRG06e/Pt6E7ZOGCu3hCJ0zUAdnRIGbpsQRTK1c95AeXbdfPR+jvCNOCYSWsRV
tgSpxG7A5x96dZRNmxR7Yrg2+0YwR5wrzxX4/LX5NI53BHu/tXuthj2EhiWSTZBgrTZwU61zkLpy
c1PU/7NDtHl77ziWrzcxgrrToB+hsO4rt0zWtpxOm6JB4k5MJShN3rlYtTVjxLODo+TqeHCSLL7g
uSuonRhMpfGi69ui+Q9AYD8HIP5wkVIbWkKbqQMJSNNNR+qNeyuzZZ6aWEAvGP3Bn3SAGCiSvEXx
gmYHtcugZjNvxDJz/m8k8ordjV6XzDP7WXF+uCkMTChgk4GJJQvx9USCNkcBE4rrleoOwbwzArZ5
aoRx60YkHzVmkgB5lMMh0bJHkmyzbERwPox+BdBYkCqQXkSufoqGYGctszndCN5Kdr2sGEyPlM9x
L9YpzgWetcNbuFVw32jC+bQ3QWLSqZAdRhCQFN5xJUdS/3XTmJoQPhAr6jpUNb4+BFEuGFXEbwL+
AnVLaefl442oJXWLOshL1M54byFQ8wqf3WBOhu7YTjdGlUmeVvFKjFKIINXLT8p/DGEWB1WzMyct
w2sKcVaqBCq4YSTdsvkBaI/YH+RTPu/duVgmpgnak8vqDoGkULgF9JWF1WmY9vKy5SRmSm+2nRy2
QQYk5bp56SWwtNLJCOrPShpnw/BXQOX3psl2Dpe21ozYrXMg6MIqC1/KpWjjdq10PAU/xg4XIVmQ
DF6bQLj28/VJa2vLiGYfGI8uWyKSKtzJvEShyOvYAfl5Tbb8FRXPAwrFCixAzbo3CyybMROzhwI7
zpeSkLTF+cDj6dLkSd/8EzS4Evv3eqfem2ggbTL51bK16KRiF36hDYzn22tbFyl2+TtbmPfm2cX6
xZVvtnmCB6IafXTAV1V7aBS2ebMHpZ7r3/4u9vRi3gxzwZmLW8rwZTiOj94B8Mn77XlJglN9Egf/
5XorNg9ddgZv+hBVuiq9YCNp4K4s9rKwiiGC0h6mQu7FjM1Nl6bfNEG3ZoMUVhukHZ1RZT0lrr83
hWxff2nyjelcu6idbMogLYPhvNRbKrf26NFbyvwuI0D+a76NVFVNo0PSSIfHuv2befLuutttPjEi
W0V9h3tJWB43XN/M2bFneyU4NtNGIAcdKoe8Htlv5m7CxZzHQw7q69u+21iYFZk4YDDIElvuxEPT
/pxF+esm0yYsr1bNDGV4pNaK0pQA0SnFnqbfe7kN42jC8Ugx5NU0XQI1XE+4L/7N5PIFlKxFTCpU
+FB2dB13J2dbpqQJypMgXPSmEt3oh+6k/DYBs+bRnafDdS+9lzQvXTHilaJ+J/A0J6lgn3E/FBav
1fyzqR5W+uN6A5bpY1KZ0QGPcSAeJGndVk+exz6Jdu9obzN9+f1NtDLag813xbejOOUg+vnIt72S
//cOMhe3GJHqel0YRT5M18KPA5EsYAZiw7ltb4tXUzKzaSaaMQ/2vSLE9R9PpZx2OIFsI2rEq1Nr
slANh7fYzfH+2zz8mOdvI3usvZ39qK0FI2id1adjUePjG4CBo/mjV+bxSFU8AOW0C5yzDO4fuLlS
DoBRoxtLy+MOVX94fLm/PiUt4Wvi44JqZWCkh+nO+cbYY959nmkJSuUTiGWDPXyGZQaZKLkC5I5T
e5n3Qf9PgHwJoP+YV8mYf73eCcsgmFA5JbeZtg7SMsnzB1629272WPbVPa9AzDXle1tGS/oxQXN5
1eDsJNDMAhYfR9En2fBnltc72c02ykYIz9Xa+sjPJC1mP+ld78iiPb5g25cbIezjswdPIklT2bzU
/vQMdqYplvO6x4Zra8BYc7e6Dsa29C7fLg69+FmT/KT9W0BYyEDUCGNZbJR52iWp5u0n5dKfWqOw
Jloa3N/3r9Pgnm6bR0Yw0zBfBqUWuKkh4Kbl0P4o7tqmveuxgsZdzm4BMaBDJjKOerPCRgINsSy6
w3X+XR76h9Ldw7BY4s0ExTFc5Le9aJFR3THpeJcokIUMw/deuoebPGVqaLZD1y99V6IDefB3QZcE
j6l37uJDokMHcYA/rrdjmVd/0IrNhQhnV2JJ7tof7aJ/Ym+URG2w87hpCTkTEdc23A0aNpG0nKJU
0+1u43ti07YvN6M5nGZIQMI0TmBHiSozYGyO0bRXb24zb0S0bnjo140mYEtejk4JwUaoQpbZTZLm
mKBGPKM4f5JuNuAs3oDMdfNOYeMn14fUNjmNYFYBFK1KAdMb7lwH9UGFNAmw5sjg2/UGbK4xojhv
83Ach5ykmReeBrHGul1wBVjsfL9lzphIt2Jx1kupPzDTS3Yaxu6DxG7r+pdb1jGTV8zFiWKrK5jO
QGva+qkTPI1beRqCj1r/c70Ji/dNeNs2h+DlAqdp2syDF4Mj7d5dHIqqW+fjxMD3fb0Vy67CBLnN
rRtiV4eOlGMFJOPdRkGay7+VJGbih3R+XW/F5q7LBHiz5w1w4xoMITiodEbG+3wL6zgMHsNgcA6U
etNxqveQ7JYpZaLaQI5ZRo4T+Cmjm3tgLWR8UC5xcPiSXu+KbVIZ4QxqEipZnpF0mCEserlUwc3d
baaNUJ5UT8NlxbGSRdHd6Ov7AsfW20wboVyA58bpIJOWLkF9qLYgicCAcJtpI4jBPlJrXlXhi1xR
wN/huuAumkW7E2iW8TQxai3OSpmmIXLQsLbxqgF/DEr6t59Xe+nfMqAmNk1UuRBrB6/n4/CtJ4M6
Nu7U7jjH9vmXgHgz8SFr4My4vMKJbMo/LO12otH2oZ+HHfO22zETkLZ42s9Wz/m/27Hy/xMY1Se+
eztmyUQmzmsKeD8ELTrB5vq8edMB5NNHGpbPDdU7T3Dv8nRgn/UH1qthy7YBeJUqMXxUpXPHSX+Y
qvnkLioJ5+3cBjodV1B1eN7OGd+S+gIjksHljUrg4NKkA3HdTN9nYXOnZHRc1rBPiH4hak/ez+ZB
I7JbGeoyutyRNp3shqTw+iiuVFC+bLrR34ogqneyk61PRpxHqBtAhkJWAuFQOf69dd8i96smX9f+
8y3vCpeRMuLdhV4tGwvclRLd3c+8eeh2tUAt0WIivPis/XprcXpoodTRKXquc5GIPNrJJZZVyIR1
lXUWbVTCOZp/cwGrldNv7CgPIaJmT2TU1oQR71OW1VWUa+znp28CrALyF6h/QC1xt+yVTdlauEyx
NxlF+b6bdctlKS02wLUhXotD9ZNeycNMgxPfhdFapqwJ9aJUd7IlaEdWIZ6/3AQIhcSrsifwQKTX
Vw7bcF8y8puuEMBPCqBu/XQjOl3rJfH9+rCGZGfNs5k34nvEJftYSOKnQz4+TsGXUc6nrL4F+YAw
MNFdoax4LbG1T5mW92W13W+Tu5PVbUNsBHE79XjjCuGX4KK7jlCLodytj5nzReXu17ryDtf9b2vH
iGTR9mMXFQt2r/yLCD44gY5V96kqftXy+/UWLENgAr0iMZZuuaCFfPMOQz/cQYct3lBqe928pQMm
2Iv4FVk2SCWks/tKc+3f0cYN7jtfgVJjcjsQ4ewVFlk2CSZjXOPXxUwHDIkT/VXQ6YB97Ol6H96D
VGIemUgvorLCo3RCnEl87eiOx5o/sF5+02P1T1H737T4mfFoJ+QsUW1Cv3zuRgsX6EelUDgWVFWS
0+y3n813PgDC13tkGxUjrL1Q+8VwmVau+yN30ryL4sL/PZITR9nw9SZs88oI7cVRwNDgEi7tyv5z
rbLYo5kXd+NNOqAYFGO9pjQgi8iUD94zciy67uQte8unzTtGcI+b7y8F1FJBBDY0x75uPskeSrnM
zf+lYfWw1HsMqDYfGdHNQXG04pLMT3kxyHh1lpir9u9R9jtZyjKVTOgXxc4gcDrpp71eTv7avtZA
xzUFTZCsdmLD4isT/9WOIoeilcCC7VTdvRjiccb7QK8ORLvtXR6U/c6UtfXl8gFvVqKWK9Y7ZPah
JDwdVl8/THl+P1N5AtPQy01T1sSAhTxfiVgQ5x4o1CMOgsNIpyLYo0y29eAyC970oOlVJKamZiBR
xGUBztdsA3S9/FE00Y2DYYS146O8NuqxnGadTrJ/ySyh4fhPp1MtX29zkRHVWobVkhVooRd14rHY
QbVMth2uG798plm6gzz7vyeoNw4CoM8FHwyMYy6lvB/Trr/xBPm/9WNvTDejALmgA9NEs0c5rK85
inCuf7VtWI0g9qvAm/oK1xk+VyCRWLpncdH481QenCona3de3yzO+QMINi+CRTV6IPooHYfpc3Db
Jg9JwUil0kNJ9jI5EPcrlhhyFHh+a+JJ051Z+a6DYN5IpzSj4LySAvzsWXVQDu4ORydLNOu/r9Oe
XomtDWMQ6JQJaPmijQkUUVlZjjH0ZA5emR15tP28PtDvZmsKTfn/xi8bWU/BuaLPHFW5Re+gsoI+
tXROr5u3dME8+owVFsiCwfwkhmTensvAue+aIQEFy04Kff8Ejx4YObTxyxkklGgiUJDCzcY5Sjw+
+YeJ6PleEv1vF45d3A3NU6TC4JDhhHRb3y59fhN+Zd+v07BAmbL3iue+eeaSvkRgWC7zm3Y06JqR
XIW3chxVoMLD3e0AesgKt73ucKy9WN8k8osmLpH5phOFqFwFpSew9ffzIwl4SgP+lAuy83hsHR0j
twZlW+fKgX2xjpB/9V658ACb9NdPlb6XZbDFjXK+rF14GNrq6/WBeXdriz4Zob8Fc7dMGRQILppw
oRpQMT3ruNyGk+iaBODER6+X95rwnUl+mWl/pHi0Z+SC5sIXPl6GqY5mANGap1oMdVKO0VFo52Uo
m52pbgsmIx+gwKRdWDhBzKUUp1mox4k1n30hMd/DHde9m5ApNw9O+aIzXH6hCRTKHNiSP6zb3qnb
ZvpydfRmpnVb0KxBCdNu3z/puklR5/7j+oBbHGOekhRArNCphsrNIn2oYLnJNqvXjm9xVO6xUdu+
/tL0m68XUTjoSpLpjMr72M/0qWiznRixTB/zbBR1WR6N3JvOjPivi6yOo9u3SRW0H0AV2sWiCE63
ucmIdUjs9WWg4KYu3DIwyHmvfik/bGNXxwPfOxtbFhSTVftCC0g6CkexYe4TvmYqGXiQ6GrY6YVt
JIzolusEaekpmM5ahZDNrKAi5USA1lz3kc26EctT3bvt1NLpHC06gRrWC/PIl+umbZ4xwrfU/YoL
Xpj2+C8diAceffOrcmcnZQkB81Q0VH2g9RwhzxIniDWDtEjRtT/b5XdU5jttWDpgHov6pgoDqcLp
7PfzCTe0hzwCGRT1d+LA4nqTMnsJ88iPIpjXAdS7AEQgwXq87npLiJmHoMZ3mkHV8A6OvMdhOeQz
VKrHv4b1Yd5jXLU55/L7mwRBuoW2wYzRDedMJ3O0/h7BcxGPDUhXr3fC1oIRvg3KDrKghGZSJr9B
xSR2mod5+n3dtm36GMs0SrizMpKwDcWAmOCKptRPiqtYoSbpthbMsN1c3XIPLXhB+XnM8mfJ+V/9
sMViKnYec2ydMGKXrWTI3QxNNH1+qOc6nrLg0A38EOqdhcY2j4wQrkSjtB8umEfeVzw19pF3zLxH
b/0yLMHO9YZllM0jUc6bpe9BEYY3iPAhCp6nMPuwDntHxnffaSg3i2MI0UM3lBfBsLVM2ro/uZ3+
nmfFOezr45o/+sNetrMMhlkmA7bSEGka+mGVdI/LmN31ostRTCTPkHt9vT6nbL66tP0m5mZswXPP
xVKwudG5ciXoUVAzv6qdKWszf/n9jfmq8Xle5DB/0cIdRz+uRYa3gj0Mls28Ec8s3AiKSpCUZjof
5wFi1rw+MbHHpWgzb4S0I7OIaoJ0WoEDsoqgjIzNLAqG9yRibVPJCGinB1l6yfD5ECBN/FEdZnUa
xy3OdHDMLxe9X64PsiXmTCbrXHZQZPHQzlIAz93M/EDn7bi6U5mEU/1IsuW25c2siPG7za2nySnO
9eCcV7omTFbnUN70LESZWQ1T9kz4wwrzeIuFHl2QUGc8+chQ1930frwxsxymVwFZezBxn3nNgq8u
AZcrUQrYI9GIPp6rEKR611t6f+CZWRnDpnacpVPJM10YyGHr06ZR9lkGn0fU6hd0exyG4vv1pmyd
MgL8omDQQk9enifva6QLKCv3R9p93fae/9+PEcYvv7+JcOVJ0BE7Sp4b3MGqIActDioScMd1/fNt
5o0ID7qlk1Vby/PI2JGtMgEi8o6yvQIZm3kjwkk0QpBpKuW56LxjLcNTWavEmfXOjLKZNwJcRTnV
ONXC+ZpDdbM+4AHnpQu2423OMVbrvCcj7b1BnvOiOhQAigb5fKinPTm89yEqiDdjrV60Rzo+9PJc
ZcGLnpftnk3+dmLSzWORLf/wspDHpfGj08opOK6jqEv7zEdB7UTpTh8t89esqpmWrShyX5bnkdYf
OKtTv1tyUNjKoyr7nV2PZZjM8hrZT+ugJQ4Sfl1u3TFaG+TioHeb8YlL4S83LYbMrKxh7SinMsJs
4GpasJZ0ONcV/Xry62HemXA2bxnRHi2y1YO/yvMcQAstZPd6mX9sY/ixWMpgZ0QuoffnXQ0zC2xC
VF5AbjQqz8Ljg0a9fdX9JmEXvF6f1Dbzl9/fJBR3qUPc7w/lWfbd86Dos1tsX66bto2zEe3hohbh
9qo8Qw3lTFHy6DXesaJkJ6vbvtyIdjz1ennbdOXZGXE5BpH1NskdPn26/vE260awc1JVkDQt5Dn0
WA0x+RDq6PEyunswbZtzjGB3AeRdqHtJ5DQ6R03z4Kg8puGNmdYsr+m7jTG34/nZregHNJFknfuj
7cr0unfe3+Iws8TG4+1IukoUZ6bIiTh1OgckKXPvzLbiW0SivZJZS4CZVTYsUDOrQlWcRVc/Ro6L
NqJX1ZUH3xGH612xDIRZaEOKHNzqlOVnLtwkAIP82IoTxGZvm6Vmgc3oAFfjFTDvd+PB7Tl0QPak
GyxTlF5+fxO6GhW4Y8GZODtu//dcLFEcEbyHXHeLzbgRvDnLKOogO3EeVpSZNfXHSDUfbzNtBG7U
6pwsvM/PTbE8iNx7CPTeVZttMI2oFeUy4MQO02XrFHd0LsldOefFod1mebr+9ZbNpEkuXYi86sRS
5FghQ1+TeHFbbGJGFS2vbdm24X3l+R2Ekpxmde7cYVvcm3b7zCywKT3WinLE3VjeF3h+Z78qpZNA
7andW1xnFtjIPi+Hkq75uR6x5SuHk5zFfePuMfbazF8yyZvJGgW0GUhR5edqDI5hVsd9uD12ZA/O
aUkUZlHNDAheuzGRn1HL5sXtUkzp3JOfMx//DUepj9fH3taJy+9vOlG0BMjXLBN4d4xSSHZA5cF5
9Ks92KXNvBHQoBcufekOxZkGWPHvFvzRPuIYJA6Mjetft/XBCOwA0gF4Zy6Ks4KGfButiQeuA0es
O+FhGwgjuJsB3OsZmEXPTV6c5RZ+mGboRjP1qKrwxlEwgryiDsnbFosPOL9fOqwKceQ0944g/1z3
0LsSI5Qyk1064tGa15C8PY/b7B8cFo6HoOoJHgFVf+gkX+/rMffwQuC2h1V3NG68qT2yEHf6padI
TEc3TIVT/l5EWz1s8xR8bBC9+Dd64+b2j4qdYPa92QdZHi1UshXDaSl6qE3cVPtIIWH/34nuiilv
vIrmZ+JMx5YRecqE+0P1qJy67mPL8mLW7OTU5zQPvfxcyP6g2PCjoP6/101bosgs1OEZnzhOsfkZ
G6xDvmTHeqzvFr5HP22Z4Cb9tN8WUyNXUZ0HHAM/bKpwn3TkyJ9uE3in1pfj59u6YSSDcIOueB/V
1bmCsEhd0gRyvwcp9uhcbV4y0oCc2bQ1rKnOgOAcXchg8wnMRjeKlmPq/3cCqbHtg65WFW62l5NH
iwPti6MGye9tzjFSACmcvh5kV51X4UwJEU0Rz/OKJ/Ox2lMltDnI2KCH7eozP8RJePADeV6I+yRK
zWPSTHsnO8sm2qzYWSWLQNmGTiykLg8V6f8dQMgnG5pU4DNum71NkSXWzLqdJhq1WxdedXZr3SW9
L3Q8TjeVYVNmkkirZhHRVja4JGyLlEuV5lN0GJw9Kg7LKJhlO2XYr2A70AUeYWQcDSfSvwz98/VJ
ZPPLpc03q/lQbbzUcizPXZs9yog/Zc3ert+SJMwiHYl6mXrrWXnOJxQiKvcUtE8EpQGFui07mCU5
bSb8IiD4dn/USeHLw0VlSHl7Z2ub243wzaRyVi/T5Zk75Vk34iBU/igccrzueZt7jPANS9DMYfda
njcnuF+8BhKv9XMfhclM2eF6E7YeGOG7ydwF3RLeiSaHJxHlsfKCT1OU3UAriy2CiUIjcznV8yTl
uXUB3BrDo1733tMszjERaEC3R1kAGamzm5XfQNn2BYf5Q5Y3H4q12DtXW7xjQtDARjYDsI2rfTbj
DMHaRyzxd3gp3KF9sJm/dO1NZJGswiWvQBcc8Xev1RPbvrqu2nG9zT+XRt8Y78Ms4l6Jb9f0YcLb
1uim4/R37e7BtS1p2QSYVf681mWEmVM1P3iZMNzJjOzDQI6Vz3Z2P7YuGIuvU04kIxmawBkbqIcv
rQACIribih3/2+wb4cvEyJdm3uS5dkFjkLGDUw/AYgLRUojl500BZmLIegVtM2wg5Fk79Wkeg7jH
5riA9MJ185bkTIz4DbIM1HlNi8dXZz2woboHl/mn66Yt3jEhY3WG6six8eVZBlyi/iU8tKMqE0CN
ErfdQ1HbGjF20GJdm05cLj5nFX3IvxGIRYQ5NLMhOX29F++KbiAFmRiyVWRV00e4fEah4WevcWPu
9qiNAZvzMJ87H9jBkh7aCaosGfveyHYn/CwDY5bh8LFaOkgcy/NGf6kie26Yc9uaZsLKBPXDrl7d
y7iQpyBrgRKUR9Qo3eqwS4/eJA5XjC7O7KM4rwGv4hrTdcteNWmePb3FIwKk9V/qsEyp+hDtcdhb
R8kI9WEq8r4rFnHuZvI4D9DeESlR35RLvpIqeyS4Ei+rHz14lZw6/7UzNS7G33kzMKtyoELd4+4d
ja5g5SvCOol4gHQmD3x71EubDk35xKrsSyWzeMa1pwpBohhUOwwk3NK6sbp3Gl3lYSjOmlQPpX7B
JYZWP7EOHMgAzhBxCOTODs4C1mW+kSU0QKzVmBFxzsBRFUGLSxC8K37yPQTcfCrZUw3sVJu3O5sK
y92fiVnbcldlJPTEGTUqR9Yu970GXR7KVHA9ALWIh8GFXMX1MbSEmQldkxkZWoizOPf1zHI2JnIr
ZF0lfJAye73exPurNEo9/hsP0ypWHXVhdRY+SEWKHvRzw9H19hiObOaNDAhFgtoJvLI+B0Q99kP1
panndCJ7rLbvO4iaj/qOlNsarnV9zgGhHUT2oZ7Y8TbHXHL6m0TB1tVjBYVpXUGNpo1ORHQxKcLT
beaNDcy0qIJ7OLOeHeIlGwNtHjiA2J66hc3tF3+9+XhekjEc+qI5jzJMK5TAbijjKfI9SPf7IQDs
+H/Nt1vlY13Jm/NaZI9UDemC2++po/eBv36Y5/yx86ovt/nJ2MWITbCJX3qyhUsM/aqjWJsjUFo7
C9n7aYpyI03RNczmSbQw30RFHIYEdbdZQgvv5IvsNOXdRzDI3PVYI653xzZhjVzV9CsrwwDtLZs+
re2Udm70/bppy5ibr/aQ5iCh5Lo+r+2Ait4menIhm6LlHkeoZdDNF/tJte2y9n59zsBgm1RIR6Sh
95HfH+vIf1aTB6XNm4KP/wH4m6nw2iVEhVUWqmRl9KDEAsL/PbT3u6MA88Y7xEjnaa74BrhXo74L
gcvbtW3q4w3jAONG4sDd+jyRBtqzU+XcE7yhUIgwtcWNLLAmDzZREje1FxqA1nMPUq+nGviy277c
yBpr0UNoHAog6VJNcdsUj34rP7BmT6b93QkExxhZw++GrnWFD4aBxYm9Uh19OXyJsgGqXPP3PuxP
gwKm5npXbCNspI3ZddAckF3gGyoPXYYbr7G+ZVFGN4yUkQMhKsuShi968w8QI7sv2Z6Ej+2rjezA
SZZ79YZa8DCYhqQuNE86v/Vv+vA/oXwlipimSQMy5ujnivs/FIqzrrv7f9Huf2w2+R84PjaURcsD
mr2AiOH3RthPj+WPA4iVJZiTylrfq3WQydw1wPixo6iDIXEWPKZI0F8T8kVF7J472KntFkO/78o/
4H7c4RUdFtRzB2WXJ5z6Oo3WYQ9MaLNuxHhD3EwXXnMhy/DEyQtRTt/77a/rznw3kcOXl9/fLN54
XvR8VYbhC+MqcV080FHnRGdxy70AzF/69MZ8q4lbBxrIwX4NgX505PyrcHF5C34DvdC4G0Sxs7ja
OmIEPABjYtp8TLhhkqnbQ+c52z4HjXNTumLciPE8lAznFtSIaywOZT+eRgV51mmP1cD29Uacj8In
hR5APdDP+cFBYbjqfgOPt/Px759aMAxGrPfSW7Zwg/nG9VCMC7k2ucTj2HAnmfzFORFUWP2FEiFV
xQ3YvFjSZDm7G7y82SOLv0zWd2LWZB8tWnAshQDgpkD4jSru+ZJAlV179LZ8Y4IkuqzuV0XBTzQV
EzDW+jQ6e9xvlk839zoRcdxivFCZLFmV+ODQr8v+QTEVLzhZXo9CWxOXVexNmAxTDnxHBtKMBjIZ
wapQJe0VsQ5/lw14oq+38e4tIyjGjX0IBBnmaWmRpKqs++Ruz7rq7wmIZrNsPKp2vbEnRrJaCU4a
JUUrYR0+cjwX1IofC9qdW1LsNGHriJGyRI0zpJyRDwPUklaYoZ1iH6M+OK4VJJrqdQc0ahsTI3V5
3dpteOb302jQST75sdtylP/+yItt59ri/T0KMznBZ2esPcFK8MvMZRmPeQZGYbCbdeQE1M052pzT
5IY7o//u2QOjb+SvtV8Up00Bp60ZKEHKD3LEzJpa9rVr8sMQrB/zujhV0fLP9dlm856R0JaVbGHV
UQ+EicvXQr1oiaLQDPv3sZxuW1uYkdSqxSEOaaAttlb5S85hPmwBoMDTqTOk13txGev3spZxYRGy
vomqsAaT1MBOocfvdLa3/bI4yAQ0ZrQkLS7gQJDUQHJ9lqjGUlGcFSrGXuL1+udbVhUTzCgCMbR1
JbCqjN39CN4I1q8Qc9jjy7F14fL7m6zFCiH5omB+4WM8hAeuu2OzpcDI7kxa2/cbkb71K88HelHA
8+dPRVYnQ8lKbH5uenTkzMQzhjVYPceSeyno55dTtjb8IIqRPjhhlO10weYjY1sCUE+4OAsjqbOK
z8XwFfVAR1qNj0LslWBZsgg1IjvjDWlpjpW1Y9J7GglgDxDMrb6BkGw6SfBygEyPQr8m47cxbv2J
CxSsLvAKCV5jED9q4SdTOe/sVCzuMjGB4NkIuh6b9RTpCdhbChJamX+H3sOdiPaKymxtGAvhktXc
bSgYHycXqN4Lc9EBZK5duadybbN/+f1NWLgKjFRbB/f0GxDoUCXPa/8LiOPjLNqTxbPkJZNyu0JZ
d1myKnhZVPBYQvONhXJnUbIsFNGlyTdfXxUtylAveju9INODXrPuUJXBa1R4fjzowo/bolvjxhHD
AfRx+el6prKs6ZERJmU2TcHcY9xpkEdxWHapysvHfonSAKh4PGStOxndNjhGtKx4hUZ1Jzj2l4Ee
iP9lJRLviDIu3L+v98Q2NMbCpxZs4eYCG1HAKk8FWT/k3rTjJNu3GwteGzqtB3kbyJM0/0wBkOlF
kvEy7vZkOCzp1oT4RWq5qKqBVJyM7cGfsldUZsSRP/11k2dMiB/KpzNBHZjfen6oHX03YLdz3bTt
y42Qrppp6kQPrv66+yq24eD5z6ypD9eNW9xuwvtGj/WlHmHcA7VQPx55tiSlu8TBbdotzAT4DVHl
R63bQFho4q9NjYelxnWO1z/edvQzWbdpXrJ1w8NOuoCuxCmX1z7bXmZ/e2ayiLFEPFE93QdeeDdt
7k6bNocZwZxNrvP/iKGLTCRSxcB13nvzswTjy/VOWWLMxPoBW7/oErqR6Sqf3LJIoW5wd92ybSIZ
0ds09dZJD7m7xj0t6nBiHW33wqM75m0fbkSw0ADwtxoctH6Rf3edcQDCd0/I3vLpJrgvJ+HSjAFU
Hub632r+KoANFuuv626xjKgJ6ONbMzbAL4CPORtj3vonoPDivq3vVbB3429Zd0xYX/Q/nF1Zb9u8
Ev1FAkRR66sk27GzNHGWJnkR2qafqIWk9u3X3+MCF0jZ0AL86gfSIjnD4cyZcyYrDRz0aaDHdIzQ
3RZWGY192lhhUVhbq5ZX4xjcT554uOyTTp/66Z4b5cyhnGbgOSyDbSdkWI/lNycFonbst+en0Oy2
Ss5Ne6eXvsAnBfYUEw+CT1O3Pz+0brNPU37+933HfJDMIfSuujSSUr75pYd2san+7/wEuh1XbLhJ
kqqy3AAEwG332I3jFc/ypyp7sJyL8MCBr7LPkdQBQC7FJ9gAQ2TNM+pJ0Wyt3DWaeELlnuunjDuy
8rzjIh868453ORj6YjE85GuZed0CKaYshrISbYP321wW6Y8hr6brjk52aLDiw6T0wuhehf1B2y+d
8dBCPsUsP2ZiAZkEyVCQ6tZBEloERSvTWsmgah4SKgwwBa1VjaL/SfDGDVOxRH6xmXvzKs/97YA3
l0PXMmoaW1fBgO6QejOevfCyTRaBnCJMu23iJbuB8X2xgA01Q5bYvCygpacN/GQqDKxXU8tqsgMt
7VVeiNCyHltnDimzr3jx7Fh16I2v561G92Enc/00V7CwzmIDG3claDKdnoTZ9NDIJiRZEPV0iXP5
o/LWIL+aM67CBslSgSB44XgEFMP0Ntrmj6pFa21kNgs60ZakfbSKdF75Ml0cQRWHMAGN4PqSmluW
02SPas6C8CHPaYx6+XIL1DH9Bvav7qrkcwAlVnB1LCJfE+rRfaoStScs5b7fBuaWcFv8rKZujjO0
h6OQXtf36NlsrjiaNi9pe4NSnxID+LMoJb7OPi6L2LvQMiJFecuYtxK86MxMcRy1DPBGh4DMlnpt
/zRUDt/WtWG1saAowUzQJNqAw6F6Q7Bvbc8fS81toeIPzaYcxgXSqcc+feoW1JDEfx1fgwVq9kZl
+i6X1Fkyow6Os7N13A3euRbzNpCT7r21Erru/5+m/mRWC9rR0YI72ke//jUGiGvqpzxdE5Immmta
xRemrJFWi67x41xlm5YnoRDuxqN9tAz/9bUdUq+Mh/pjApiycYy4sK+QWAtL+v385ujWT/EZeVVk
5kiX7giEDgjYb0YTg9snqdsJki0rk+hWUIkXhFkm/jRlxtFrrwZocIsgMrs1BZs/aLQv0qQqod3c
SMP2u7FBFiW4F/MjgpMwKb7RxYia6tYajh47iuphsp+hSB3W1AqD/Fdjv/ojOuqKUKIJha0xW+qq
wyoUcfSlWQqB3MjwSrb9VSBCsafxcmXvrUe+Z9vlju+nXbHNd+f3T7e0iruwjMFsqWTJaWmb9o6J
uLdXShC6oRVXYck6CU7V2SO3HgrihFl3xZK1XdP4IRVamCU1CfqK2kdpv07DLiXXc/tmZTcGuN/y
taKTJkpSQYUgLq4tdxT2EUDYEK2JVnbvc4m6w8rlrvuIk1F98gx1h+ynY+btOwh1olP/pEs3/kgi
AzElENGh3Y2X3QoqP940cnMQpJHvKX3qEsjz4ZXO14JJjQ8gig+oeJC5c2cHR28SIA4h+7RCwGdf
WU2975Nic/6k6jZDcQLGMlVl1ib0WGUAzd0uYKIyLbB1XZ0fXhciECVEGMykq43ZNo+mO7wH6IVs
gzoe0JYaziz7ydrs2mzZxjfFDunKtXYw3UcpoYFfmg0Km4Z4L0ka2u6979/awTe7WHkmakzwD8r6
0wFLC9MYisrpjq57HWRPY/3gjr9W1uv0F79wm3/W8dPYpqwRaxQ0+KOfbm7KbbEzH7vNsrGu0vgi
9mIIsp9C1U+TDHbt4hln2kdSPxXOTyuB7PBKAU5jfCpTHvOCZTDG2T7WjL1m84/KGYHoda986V/l
8y1qNysHV3NDqxC6IA0yxuo6OfrZEnmjFS7TGoBOc3xUAJ0wcun3M0GwJ0O78sLOvZVjFbprABjN
+VERdLMcaeHXWXIciz0k0mLHvGovjYtMxaChAuzMRuLCuzZWRPKtN7UbkV94PFUIXd+1BmsBGzha
D/RXetXu/L17Y/+yt3ybxZeBL31TMV+0nfkAJeEWKlxwpT6MdpSYl+UAVOxcXYjR7DqO2k7FPZA8
mWR6owKIc1EsyS+CMxQ6E3k7b8waD64y4+G9YBnVODnHoGJGE85mmV6lAWkBRRo8MGzXxUtlWuWK
q/3aIP4B0kNqtGplmztH4lOofLWorTdGU1w4+sneP7kM36NBl3etfwQR8t6faJya9KKI5h8MvTUE
YCC1uXM0x3Fjec19bYqNw4ssPL8NX7skaBb8/del5UATm2BhfGNkV2DnXsKmpCQuKvcB/WPptyCR
L06QipXgT7cRJ7P/tFR0IZz6ZJHvgxz3XuJs7OH1/Jd8Tc4WoE7799AglRFjOVr2n9uBxGXs7+kt
Uvi7ZpfG5P78LF+7p3/A9T0qPk3bmvKRIEw7+lCffnSIJ7Z0EJeJUIIw/e/vGA2vgqw1wS0HXp+S
l9vU87fn//3XRvcPoH4quS37xceDCbLiu2BxrtIU0FtSl0cL0p8sQUhwfibdOimROGh9lrEdB7B/
IC+WO+mGVnPY1WuyYppjpELMlqLrpTjVc9v2Z1X+J7OVBdKYgwqjT6tqRt8XbreSs21tbIqs2YPl
IUbxtm+nTZZfQrAUeCq2jFTIPE2D6xxl0m1FMtyZ1VpxTLPHvmLRDFHSwFNLvpteGy0ieyqpE+WA
YxEhDo3TzitpGd0WKJZs9A6dHYsZx3LYJewmWQsgT//z3yAPfAXK8a8L1tuGlf/2Sj5UexDJJN5V
g0wne0nseenuCaRLzN8XHVMVUcYbWdeZXztH1lRhNtaRUW376Xh+cN1hUgx5gBoahcACuCENTsTY
hIvBZYOqRk4r8s0ektn+ReWYszKSddvA9hYQKaypvf95RXyxkCobFdSogV3Ny5bh9fhQgeSD+lCl
Nu682t3ygEEvvQrRqpMEAbixXlpoFY55v+LmNU8bT8WlgBHFMc0sw+QUyfEGGOmc3vuNHbaFAZYd
ZysJiaZqwansVmz361yyp6rDG9lAy6FrBQP6wQyn1gmhH4Wk8ge3kzBpxnBityNIo89vrm42xcyo
KVHSq0u80pvg4JdtONCN5z4IyqEXU4fkt2Os4dk150gFr8xTKYhhn/onU1FGxPY3ZnsnLHAWo2N5
CHaUrOHHNL7jHywLuiOLxTvN5A89cvHP2WTu2uY1lTL0EhpftnTKszcbE1vUfYbsVyJRHe3r0Odz
uEgREWjsNCAcZcuD4a9dRbqPUszQkkVrAZWYYjq08nIJPTFWQLz4Pk/41prqlcyKxm+5SlrLoybl
iwftaKtow+ajBowXbxdisMv8rUp5hXspc7mRIJ3Vu55b3tbD1Dd5WHWd0608ADSfoLZ3j6aYqSVG
gV7HHz4kugwZopINPb+17JYmKrAU357bc+dBtVG8e34XMqsM8+6HuQYk0uyzmlTNXWmVwu7x7wsz
5M530b/0dhb6BhDbawTomjl8ZZONqhO5T0A+Bk269q6cptjJu80Y+O9QKNw4/pqJ6OZRwqcJoU3r
jQnmgTj4wWcy4m26s/xpww048XxayUho5lFJSM3RHt3JtzGP1xL3pTM5jTMoym2adpjR8WDRMbJk
f1nXBigR/r7bM7z6HIODwjB0l+EV6r9oV3SA4AlWXkuaA6zid+cArrcN+IIrr8tTkM4FV4PVxMxw
QB2wyjKtWzTF9VeGX3VDTfEVKRQOaOKGVkuvAtc/QGchApnl03k/qZtHibAKNk1CktM88zzcOmYR
VXN2Wyfm7TR6YWquaU2drO+LQEFF9Za9gBhEfToEFuHObkR1autVYuWhr9sTxdsbSyJp1zR4YWYJ
0qe7NsDu50OYs4/Llknx7yX6bwAMH/D3G6di71UOuRFSGuxuRh0ydtvCvbNsc41WSPfMVBtzLDAz
Bj10gv7/zPyThAS3NLI8kBFY2XqNo1S7c9ASUhZ9YqDiZIiij8zJeGNyWaJFVn54ftk0U6jgxaYU
Hm57ZBY6O3K7W9ZEHl+5CnVrpCIXU2KZFVTlMgSZCPUog2yKP4PzAQJCwbQ10i7mFY3sJd+woY+s
6hX0dCvXpCYuU2kLaQCmR3RuYWrfliwkw6sB+GHHIM6TdzGoAbdT+REY3cp0fyoOXxiPCnYMgjGz
BsgEsrAc7G1qzIeZGCGbf9W9jKvmJR0JsJtdxC2EwLWMijnBO8CNuG9FrFpDmOs2U3EVNeizSj9A
4WtY7nLjNcviZk2kXWO/Kh4yzb0efI0GutYz/9Gzv1GeQawsntfAjxov5yj+oW5MAuLRBOMz8c2W
0WzIOEfDY0HDxfXiyw674iPmDEQnGYCuaWg0Vzma6Jx813gv5wfXngElKrCtMjP66STV7fk/nOxY
TWNUDxJeSLwzx0Sok/RPLpNb2b2myRIGIJgOWsfaONADNr01uQ7dIVCCBq80rIQkwjnaxkZAsasq
9t2qTLWmZg3Jxr/vbnS2JxULmETRqAtA5kjmLcpVm8TjB+L194K/o1k1XAI3tiuof7PUeSCVf2Cd
9zQ3kHnNk7sxHa9bcu/OH7LvLgzvVailV9W92RJb4PXsIjQi+2n+cKrvGeCckq3RgWm8igq2tKRE
sXGkmKTIvs+VjKwEtLw03VZjHybBzzRjm3o1TNaYnEqpOFqMEz4AWh5yAtYhhoTvFCdQYLiImzDw
VKBlV4CsPe2Yc6zLK/h+uIvuIvkTDH0KMj4lePuOOoFb4hBKKJUNJwxhaUcgVFl5duuuln9oFSfh
VSRBkaXddDckzjbFbnpoY3ZVbNdrgJoX9z9Qy6Zc5HCq5HTTNu926AI0cKKS40x/gzxl5QLW7bLi
NZaUC6sKDPuYkAMoiR33iRj3qX0J+Rv2QXEGTWZK4eX4BMRAFb9uP/hFqnQBaht/77DFgSEYmY+R
23xHjZhm49Zbdud9qcaHqZhK0iaycqsU9Y7E37VVuQ8cM0zR/HzZ8KdL6NPpHCuf56jV4JHeJ9u2
FXHKius8XaO01JwbFTppCheEONBfOmZO2Lf3fIg579FYj6oN+kNWAVinW+uLmEPV8IUW5mQkTvB/
GzjVwQHRRAh6qnSshaC6b1EMmc25QUSSIo/c/HTFY9n/XsSH61+V5W6YXi/bDuXul+lSlqPhiHcx
X/PsDlLBPlvJsOv+vnLjp/Y8mgWdxTtZ7sVwgiK0YrvMm7b+Rsi4YsKntfhqIxQTrtOiXGZBxXvN
wUI+LJsxmR7OL41uaMV+ZQ7Qb2sjVTK2RpiJaTdUa+o+Oh+qwhspQTbaLLE2tIxOdWoWF8Nm/JXf
pVET9d/LPD7/DRoPpyIdc5c1ZdBZ4n3wy3DsborxLQMEaGl/nx9fEzqq/Io8MTPfLk57bLw7HsQ1
rDZ0IfpevZB8JbbTTXH6tE8Ow84sB+Kt2IbMv0uhReb6L25axuAVmaeV19KXU3j+H1zepynyFv0h
BbWTfZHteXCdQWw86zae+NGJ5/PrpKM4VLFYS8PshjhOspei2pI8OJRBsUmA6XZTtAojdz3cWEMb
CmR7B4gwnZ/1S1eO7zr9/um7KtdY0qbw+SEfnVjMRZxJ3NPZGiz4a9wixlccVIvXQe0mBkizM+a2
bgSiTcd8bwpTjPtGmCYAKiNrU/e19fsET08rawfXQPfqmKVbyAmbkgKQbWXzoe3AGP8kJr4Y2SnP
jVxYNORGUt2WLDNcFmaJf0oqXbIu/9T+WtMxpoGBCowx/7V10hkA+/vEv6jVFSk25cSSue2Kltv8
4NI2snK5RT1/d/6ff+mTMLSyo0uZlExIioBfgHFD0Aj9iZe4CgytbOZQzjR1CIbuIC88E+96nusH
O0VYZwbfL/n30Fj++zxKNoCTxsnx7xN+u/DhGswtFx515bLBsWo5QeLxQLj/G8RQD1Umoroc1ogD
vl54XwXVLUNq2+hd4Ic0GGP0gkSJt5bA0Fmpcs8k4OQ3pwJ/3c3H3WSkGwd6UQjBrs4vumZ4FU3n
ja4skBThB6gL38rCjpcu+GWJYKUFR+M7VUSd7aIrzQxGfqBNf8czdot+RHRCk/fWYrEUq11Fus84
zf/Jl9FJVGXhEn5ojeXRcfztnGXPs7WsYGW/vCg9XwXVZW1fdPUA9r5Kjj9N8T2d2XXDy/suXfOW
ug84/f7pA3ohbeRF4RX8FCzWst0OoLYN3It6KfEBivmy2sH9kmF97Cy/ASvbtjDmh7a4UMxMRdbN
BqmMDq07BxR5w4X+RxwgccmHqO4IW4uqdSuk2HALKMDkoAByGBxjK3MPjbh0260+DXTDK6FiQ2QF
NlcMX0GSpqqGDfN4lBbN5ryd6U6QYsaMAldFGjDF5iZwBs0UepkbeVBsd7zLxMzAqP/3ESLMcxeA
V2HKdRuOM7vqbG/FjL9eHDBl/z20K0ZSOFkjDoK699Af3XukffCDeeUtoBteWftqGZaWdTidHRBD
rs9+mxmESEDvcsna4/T//e+FUwjwp8F6UdrK26izbf9uqPue7wAfKp7GnNA1zTfNl6j1OiES3vvD
gNjBmDY2a7bEGDe0W4NVfflo8v6pzyXc8Xp+CtlwH994nvNiLm5MBuABSBB8tBSskK69cjN8fWIx
2d+rFiy55UvH5YfaSJcQoP3rpJtuu9m/LqqLwLKYQomFOPNYvnhYLgegzISgSmP2N62Uj+c3/uvb
B+vx9ycM3C+nkeFyc8eGRqSw3j1D3rd+cj00QdQGa12Sul1XvKtMS+bXgD0d3AJvTAjSyzCnvNln
i8825z/l6wjD8xTjzgmZvd7GRTov7G60yVNZrrUH6jZaMe6ewOuhJM8Pll+6gDh190Y1Ic62EZ8b
a1wZupOrmLiLnpapbwPIuXQE1DS/BLAxTfC9sp6gYAX1m/j8MummUUy98BZjLlpIS7HaiDNrvwA1
aZPvjD4Vyc+ePJ+fRXOuVOSWBVHysqUJPoYYkT89e8h/+fKpsR/8bqXw/zVAC5Zx+sJPAcEkF0B8
XejftMhgD2CJmisRe3MXFumx9PNoHnaVmUaZaMLzH6V5r/2Dz/Ibayi7HmKz3kziLli2YwUemZE/
VgAnNv0Qy4aEFkL+FMoIBRiyOuyhbx2LcQD40ocww4dF17pgNBupqhH2NufSCWRxGHm+NwCOc40J
BaglblnwXIqDOXUrsZ1upn+chBSyk/jsHoAnp7P3tB5vhjKIRnczSPvaLZKVa05jaCp6qwKLTtNB
GvoA4ZI9Lx+r5pGaBPoo0INY2cQv6yA4NYqbqBvqt1ZCodhsfTSnhnqIZpjo+M28csPkvcXNyB/W
qMB0K6c4DuAHnbRbINBh1UXoCUC6szHs0BBpyjfSIjFG9uePpu6rFOfBucl4b0HWouNvZbWXDAi0
GUfTfU7Nu9EHSJGtMcvrplIcSCnnxUkWcO7BgcdctKGV35dTF09VEWbGs2E/+v3L+a/SHAe1wJ/a
tTHVFb6Kk6eaXc2gRuymjZP/PD+8xkmpNX600Eu8ejG8MTzO9cvUIv8G1rHymdnfz8+g+4DTzJ9c
FKjgkrGwMYNd+zEyY9b41HHn0c6X4/kJvk6E4v4+zfxphjQjhidYjXDKJDcZdiMh35pujNCfG3lz
GbmZuWkIpMk5CUsIcZbBWjCtScl5KoeRKNuxrU5TT34RI6mCsBE4n/HbOPhhieln4oJPJ4/Aahkn
fO21r3P7ajW/trzR4flJk6Fz4lpWW0++GgVeJICapMDIUse9MdieV8mKbX3dLY41VlxGkUwQeywq
xGDS2kwAG1vu9UB/+sLcBiAbKXzzKIqXwRXRNAAVhE5aajwi4b2SXdXOr3gRY6EIyC3MP2zplm/4
LvM2Mo+bzbQBVQ7we2HNoE4Rnj9SOqtQXAkahOeqIxI8/Nn3jL51bfkDyuHQIEnHtTyW9ugoPkRQ
L5u6GnP4/L6xP4rA3hRVv6kXdh0M8lbkXugW3rGGtVflvBL5aGJQtfwvJSNTUp8yLYxij+bFbYEG
Gds2XEbXej2/ehrvqNbykYnqBLjgMYld3EC0PLaAGKek3zedF1EG/dTZCdNhXIEL6qZTHEwNaAvU
Bk7TMQQ8AbnmsPGiMSMBXB80IMJW3A7duBJi6/ZNLetPmW2h9R3TJeUcprR4KKwn2j02NIsmtBbn
eEjIpNyaxQPvfl+2oErwwbJuCmQv8MgyrVv0GDz2qMynKUVupv3wqLMtGnc71f1/56fTHRLloVK1
XhEIiPmcWGVfbVvuqrS8H5d5xZY1F4Ja+y/GvhoXt0cby1huPGZdDbO8XVog1ee1fjtNzKFW/ltj
aBMfXcaHkgjgLTv3AVj1Rzz0QsuUV5VAv7EotudXS/PmUjmXJsuY+gqA6wN1hhdOs11ursk3as+a
6iPsRVQTaDsP41CxiLTV8q1PTAnKZ1OEfQURJJ8N1bVF8zTuqZ1vqAVpShkw+nDRx6kogRkCGGwE
JP4A9QEDrHaBXZIQWZjp6fz4mqOmAgVyNxuZAXVyXCtAUJjLuzN4AMPbl2WkVMYlJpAK9AYku5ae
bXIWxElqXA0luXB4JfDoC8cyfRcpo6XP75aM31mjeYDo5oXDK2Zf02FGd38uD2JxD11nvTN0jNhm
tfJ41K29YuYumXoTKsvykDfWxuiyuz5PIlLZKy8mjV2ozEl1KRIwvKTyMLBuP/nDLdgRV4bWeBCq
BAPFbLd5VXpQ+MmKazMHZFg4v3LPjBFqXrg4SgQwebirjMCBaNGp3Bk4bYjzv7WXasWwNBGGKrsI
UQIJzQMXlu2NmwqCggYo2orASMOu+dE07lqrg2apVJDA3EOezix8ccjqbJOnCMuW/NGc/+vtasX/
aY6RCg9I2iKxpxQzoC/k3i2mcCL1azON8XkPoTlG/6AD+nHp7Rx7XbHkOrOSJ3dyV/65bm1Ov396
NxBoKqWJ48qDm+ZvzPwOcOM3mSy7wV5jd9TNoFjwzBNZsAQWbJE3nz464zt07i3EkefXRrf0igX7
XjDUOWi7Dqb4PdTfU+fXOH5cNrQS76O0C3T/UsiDUT259TsIA/JVUVzdlirm24mMFxCskwenkTfG
MtwO5bTyTtGYlaWYrU+SBgqdcDqJMzbRlKa/8s6IeGJYYZ9Bt7xLL+I/8jxVEZG26Vy1JYd7C+p7
gz9RUTyjaTc6v/yaJVJZimw6Zn261AjB3A59l8GG+PIy56lyEzl1udjmhD+ep0dp7nMTVMogHxTL
Gnej5tCrSJh5omPVupU8kCrZtd3WrP1QJEkE+cDzi6OJ7lQcTCXGEc9tLA6KrdE0FVGZXjdVh34U
c2MEd1P2cn4e3Yco1ssy6SwdCkAHD3gA2z4MY7NzLSS8KU1X3i66KRQL9uY5AVIIkb203BvOX3Ke
7C2BL/PW2I80PkLFS0zewCQCFX4wO7S2pt7O9vt72+pW7jHd8Ioty4DzpfNOYJKG/0467w3s7x/j
KC5cH8WeIUjYT2zA8EZ6ZB3I28zQ6W/MNS4i3b9X4mtqWaQQA6pXDUatxS+CjkyylLvz50djxCpq
wpdGlhUN6nAJT/t4Mhe6zzw0TJ8fXXN0VNBEnVhV1ST470Vwh+TT2EowM7zYIFe+bHzlWc1YBcUZ
A5CSIUXitmbZdSHkK7hFYt9cViJcjbtWERO8gHtLTXzD6HbbmW5Jn4Y4R4vrQ93mMn+nUhEl9Wwn
DOcUNQKWPuRB0sepwXu0E+Z+WFXBmsvW7Ydiyg3zSnCiwNBK5PyAvwuBpNgk2XPhv122IcqVnHt+
i1wqFssu5UefPgyGm4cBOASHlctT9wWKLadVWYHawIOr8PmWJN+W+tEc8u3kPF72AYoxj2lZJpOB
15jlXMtiF5AsmsuHprtwfRRjHuwhz5Fpgru2/A2j6WkD4jGwQUG7Of8BXxu0qwr5TrMgCUhMkWnq
pRkacBZJutxfNvbpsvsUjHrQo7OgKIuXdi4eRQm6T7O1VxyRJl/sqhq+csr7nOUnO3Mm6yOnph+6
QeeEHBRmoTvwu4bmxT5lqYtkGV0OeZ6vEYx87WJdlZpoqOdhsNDzDlDIbwZqwgI8iA3rVpyUbvTT
759WzaC2NMHoiPxBld+57Hc+mXvaLBeOrpi0TwIHWJA/gC4GACZMDc6jdsjKcdL9ecWgLcOprAWt
7gcT7flkyELT/+mukWh+bczguvt7ZfKUm6NnDeLQDs8O/ZEQY+u2JwHylTOlswXFmOtl8V2ejkh7
gXNlque9SIcVj61bF8WQK5f3U+FgaFE/iPbaqh4aZ8XKvr5wXJVxaOysbpQ9VmWaFzzr96eezoFW
aF6NG368yJJV9qGqS/KkcpG062e6aUCtDzzOyoHUbKpKOASQp7t0pxPDxNviHajhhHUXMfl8/p/r
hj/9/smamODzOJgYfsreebWrjTKas9hc64TX7KsKPHYA7p8WD/s6QL66s6o9CnNRg26O8/9et7eK
tRasSEeXYXheHMoMumjpxyAgavXW2heV5l0VOyfrdKSo+OED+JNMrbjOnsvyZ03WHIJu/RWbLWuo
/jBvEQcyPtq8DJPFj6bsYFVTfH6JdDugGG0/Vazv50kc7LHY0Ilfl6YdG3l/UQDhqhC6zJqriVY4
+RP9SOcnQZ5LvLlhcish79cPP3RD/30+Pcs79QhgfTLyBCWgzrhm3hObv0Eyg3prCBfNGqnsFiBG
Z55HsEZ9TdAJlB3Mod4uyUWdlYDPnE7vJxtzTdvx/BRrJOiNSR4LGvd8Zfk1LlnFyblisFMQtImD
Q2TMTHA90zXJON3Qp8X69K95lkymW2LlpW/jBdZs53SNP1e33orZUu7g73YwqlbeU//Nnu/q8vWi
467C4YRtWf00ozTj2MdgPjbyTvYrF4nuXyumChGPxsoXDG2gvcS9napfbroSx+qGVozUmEdpDQRD
tydgFQjfA36iQVgjXdZtpXK7LvXYQvsFBxBomThPF5A3rAkUafyXinjjkEWcXIGktjE+UvtG1N87
oDGaNWpWjYNXwW4Ny2fauLY4BPRIqrcCXFCAudner2ltBs3Sq+Rj6FwZSSvyZB8wkkS+C4LOyqBm
FCz2ypHUlPRcFbI2MYunoH9K9j76bqfhkORG6JlsN49VKJdmk6TXRXvde0nc1WtK7bqFO33uJ+tN
Uto3/pwl+xx5iJk+1PV7avGYjD/otJb10y2dYsai5XWRVb6xJ+ay2FkEcnigpMKpzCvRxC0ag4wV
+9CcMlUGyyJd4PgQ5cAt2QFyVRuoHC+JiWgof+PQFFspU2vsxFHMkFskQaNxguqA6e5zkr5gp1ay
Wpq1chQTHHMH7Y6GIQ+s6fYnKV9PyJ91stbarfnnKsiD2ZY3+UlaHagY0A24PIlmDdOqWXsV2jHY
QM5agYl/vpDYdcZQWF0Rzaa395v0v/NeW3PLqywNJp9Y6ptEHioOLo4pK3fJAoAiJ+NVPXjbpkVG
3B6fz0+mMQ0VzVFCy6gmlSUPi3UzVz9ISkKjvYHYhUPWWCd0UyjWV+b9wEmHKZKpORGZTdciX97c
xnnjkA8Z286Iz3+L5lippA1tPro5GTFRTdsDZ+LnPOebiqzlqk9R1j9t0p6r4jYYCDOgCIhj5bT2
Vs57w0ifqbHcGujo6XkQQsn3UDO+UoDVnTTlgi0ABC+CYKkOzXzXF3fulMdWvSHg3Dm/WLrxFfOG
lp6FPlGM35XmxrECCLBVz7Y1h6xjv85PodsPxcybPvGznEOgh3Bj07rTdSby2M6thwuGDzxV8SPI
m54PJ54/nhWRU5CIWMC4rvJVfrlAGF5ZoHQQCSkt9EwP3q86vx/4NW0+0rXM+5dGgdGVtanQtUmk
ONH8ec+Cv4r0LZgEFL5exqLbnF+fL91g4Kk1tMBuGsihDafe+980Jxsp1+gtvvRQGPn0+6f71Icm
4Mgo/jz0N2OIjm9P+hsz2CJQjd2xNNtyy1rJheimOq3fp6laO58C5nNM1R7m8mqk38fuVhoHt7+j
5fH8Qn15TvE5pxPwaQ5JjJPaA1iOyCCiblk2Czi2knJtH3TDn37/NPyUABAgoM38nvH/vCWu6a+k
X3ESui0+/f5paE8uzE3R1f2+mEWMXq3HwnGL8PyqaM6/WjhzALyZerT3vefNU4KE5Wy+uM6Go8Ph
/Pi6ZVEcnDSpLTJ0G79X02PgC4A9Zbis9hpr7OtP+PlpZUDO1rdWcPr3Bg95ExnOe89hYEj6Bsxa
+QTd8itGbE1zwdu54zg47qYvhq3dpVfnV0fz/9XaWQUBkqWfW/7OkRt1lySiKEItWR4OxfdBXHbw
1RIakkRdu5Qjf/fndlOMN2UAzje73pz/BM0BUuU7Er9pGoqWwvfA+dmhcc1jMZP/zf5aF6Fm9dXi
GTULYyEOVr+cZdx601VRk5WN1f11xWTTbBl89Nbzd0n9cCqeAghtdAAhsJfzS6Pb3dMnfTqdCfca
Xww9Fn7odpS/elJG7VyG6VT9j7PrWG5dV4JfxCoGgCS2pJLlIGdb2rBOZA4gCaavf6278sMxhCqt
7NJiAA4wSNPTvR6Ejkpa1Yr0vu4PYE7yKrSyeDex/bkkr9P42yZ/fUCqL3+HIoZlGY9haHHcorQ4
5UUSirLfeDjhEXPcXjavGmFpCwZNrekiL1ScohwQd1RNuZ5ODV7Vcyl0oWYepaXLCxwelrAsrQ8a
vYMIW/NQ+r31fxJlHOJUpU+K4jS7dGO5tghArbYxxk4TuN/PT5dJG3AN2NYMFrviNJkGWCG3C8qk
a+eu1rHvq/p/nlFf5mffkApJ7rw4oVLwfurBce7TBLSnhqb/38/Mf5Ji1VhPfVMa+anptxM7OMMG
PJLp/ODr1AlVH3D+/csHOAkEYMokLU5d9UCHbQtm7kmXQ1HZloJ3sXx7jB0vP/HeCQSldy57671W
c+BRuUYK2sE3Z1rkfn5q3Z/RvDeTX9T/aPgD9GY1J39VC9LGaybGf8KN+WmpjpYF7iRQ55T+W2v8
7u2rsp7MZVLkFh34bP2O5ieS5CuWkrVHxbqnnWZ9/n5hcJkUvREocJr67KTe/2kl6ePU+prIVUSW
nCDLhRA8zcb8NDVPNNvk8Egz3XvRNVcicClLgSuGNBYLI/mJLflN5kLTkpT3/aRDuyqmppwfM6G+
EEM3Oz8ZlrgjM6r4MzYFztycLi/IKvtnr30JK+FA9CFPYD9JHirnBMbFwtaxkKlsn3//YtvGU5O/
tDNcA8WbZAx4uoKocnBdx6WYpaZnd8Sa8lONOrxqbbM8xCJ0pXEpZFlZVW3j9vnJNkZkezadbYSL
bqlUTUgpWqMOtaOFK2Cc/yz622xgIXfXjjdd2XkpUmuIMo9T2WI1QCFsVuVbJPz3eNrXnGNV3Zci
VSR8gMgtRrXjaRhVP9062czgW+UaBJVi1sgpsTqFshTK1WDff8ibkJh/HU/zAKroupwIa3ndNT50
Wk80fbOHe8tFnp+urOTx8pT8HpTC/smEOVAO8Meqzk/R0q0dEjLxh6Q/+fQxOAfXujPzQ2brgNgq
N0mBO0KSzEgKTNE8/igh6G3ba30VuspRUuR61ezX6YgpGpnJfVzzdVrNq8ZLD4JfeSCRyd2rMip9
3NGx5xp3XvGZ8vuaah6jVb2XojeP6FK0CUwn2R1o3fISwto3RqWZRCrHS+E792AiGSjLTiy+7YYn
L7uhXKdzorIthW4jqC16FmWnyH6N+4PvvS3R38uTU3FGkJnbjYib6RAZ2UnMN6BZipu7hpx6Z19c
x0gILcr/X+2Jy3hPFpKdRmcICrpz8k+8Qge82sTD++VvUAysnC6LiT/2qRizU4znnEysvQaVshSs
+rryJ1UDZ+d92bHmkvltYgzZySC/bNCN1UnYOq+u9oKrsn/+/Yv9ZCmdHozN2cnPXlzQWnrTJh3+
uCBlu+wgxfyRFXl6x07crOqzE57EArOsdiKGhmu1uWz92+dy5so8DgsIkKYhFtkpjcYgr70QVJ3A
2nGQW7801nYaXx1fhz1VfYkcw3EPlk4HI8G6zzl7t+0kAF3idTukK4WwVfith8Rudipxi6gnCAqC
UERXDKraBWTBnTQ/s/nVC6xDc4lWy41wOB56buwMYh/g6HTws+N9iOYqfAfGRdqR45qkLshAs9My
fljdiwumGWP+vDzmihkrkzVE8eylpDJh29tOZdgO8QokXnr2FZV96fhcR62DSxeGwk7swLNCnvya
vTwYAZu+7gOkkJ4oRDFiCufUCc7NyFwIcMRDgyupdNw7qk84//4lqKGxCcy9dx7v6IHOHdItd3R8
jq+CaDFXJmTokFmPUXyCqOvxnAQwtveE3P3EdegJRaTJzAsGaLN7iC1mJ5Lej+AZzbvV0pErvS+F
sdF1XcuWFsPb9oFIbixyH/GnqH+5PLiqvkuBXHkz6FfcLDuZy4E3VTD7N4ut45T5L1vwT3oQnpd2
Y3cmSVIZObZMXHnbaA668qflTKuJlkE9DqFZHmN310GPyCzeWP5qOCJ0vTfTGbcx1H2u+0QpuCMH
iqKFN6QnMh8syMMuxYuhy0srFnQ5rS4yL8kJ6VLQRM9BY96heCRYzCda8tD0wc9DD4Njaq7hivOH
nGc37Da3BEVbWZ/uC//JcT4d8WMuyXocdNWDqjakWC/nwSdeBl8Z86OAeqDVr3LAzm1/x3pdCYyq
DSnavdgnrd+PGA/bDCpwo5D5KY/T0BrjdaN7xlcNzHm+f1lS2OzPUe+XKXZab10QIFYr4+9k2fc9
GQ/DZIZui9Zq+nx5jqm+SbpLAzPv9f1cpafecAK/uZ3TBxfyMD6osBYdrl2xSsq5disi1LSjIj0h
dfZs2t7jGE+7ofmTJFdhNZkrUyQMgwXJq95ITlCoALf9UwWQWW49jnx72UuqL5CWgzJDAqrIzOTU
Wag6wOv1AmXOzaJ7iVGZlwK9SiLeib5PTkUVg+zjsaqmwODvru5cohhkmfiAG+5Yuy7sN2W2clnI
+K1hVitSYs+9LsZl7gO87hfmNHfJqWQfU7qe6n3udGc8d82vW/Bl+oOG4izlLzTGMzPdUTBgZb1/
W9p1eHmIFfuJrJNQecJPU4BZT4ao1nVnrizwJiaprpZXZV4Ka9vtODLTUYzsxwf0Py3+Xl2FzGCu
I4WwiZuj6zCYtq2dORtrgnonbm4uu0U1daRdPE3BQFuPTnxakHqNxp2RPZnn/9gr1IgvN6GY/TIB
gtEWjbu4zDhGUGMz2i2ZrFDQtT9qbu2qT5CCNxIDZJ8F5MrS+tfQrhsBcvnij4F1u9DV1qg+QQrg
IeJJl7SLcSzSN04/AMUJXWNVQ+XrsovOQ/nNcUQmPiBDI8DQPBjHnJqruaxuk2zQvOmdT9vfmZZO
4XTJ2sWLuXEcIPYLqaKGb8tuCMYIJ05vb6e6I5WqnfPofN3XlgJiVFVvHKsye2ZWFMQCb3A1hEg6
ujvr/uRMBzNRxJp9HqUvTdlkSlxu45P8JV75hn9jDfENkmAanIbKvBTKwLAMgMm0xnF0R4Ct+hW1
h4Cag+bcrDIvhTPNgY52BRyV4YRB/eIjmfog5TqWTcVUlSVJidF4JjM88sxHL2Ss3Nl2/eoP/LYF
puvybFV9gXQ0n3PHKwqvgf+BNubIKzBrXhFfdyxWxPM/WK4cZ0m7hfk8fwEYhM13DS52zH4dQY90
3RdI8VwuwnGnvjaO5WK/pX6d77ozZONc4b6+3IJiGGQ8l21NAGu2lXFsIJ5KK/PDxBOHqG1AT8vX
y02oXiNkZFcRmcLAA5NxtLm7mmsoTBCBGqhqk+PuQqn5UEAf1BXjjZlR3Z1bsVLJfAmo53J525WY
vcm4mt1pN5e62gqVy6SwTvxpGbMKYd0kfrCIW9pEq6XYtTjmX3aYYt5a59+/rBsk7wZajhj1jsXg
WczDEbonxqwTRFSsgLI4iJtxSsBWZxxFau/NKNtyb8O8p7Qx9yVbVm5J3i9/hyJAZLCXR0nEU9fz
jwb9TaZtDdnqht8O2S1NNEugqgUpwpemg9DAsNCjMXx43l64DNz3H8T5SRJdkuN7IkzmyqAvf55y
IjzXPGagwp2Nv3b/7Hhg5e6G7QBg89zuhLvt7N1oHOqGaM4KqjGSAj81bMHNFo36bQoQhh86/dov
+TZqnkbEaK3jClC0IyPCvBgPa2aGdmqv3aTztimsdRe9pvS5EQfcZjTrmGKcZExYvxQi5fVsHu3B
CLL4FkC62wZFMmBmqizdzq5q5Pz7l7CpzJn5TW6Zxw6EsX6MOe3jaXsMyuV3wzW56v+gtN8cU2R8
GFaxLmnixTya1Tva8ARIrqeAZPOmrsk+G/BZPZg6ky21KbRj1z45Yczy8gkJggjXKW+2d07xq4Y+
4uUgU6xGMhPDWMQjdabJPCbsPklXXR+FFQiwmo/L5r/nCGWopPt/r9rA19tAlWHoxnlXDWM4du/c
LdYLTk1mjUJE8UTAXor6dlYYAeQo8BJ1EJAa0bR/PuB/5/Dz719G1ep98F57jXlMIw7VShfp5NBb
iqDDlr5MYepN68UB++CDYGnojr983YuEatuScWgotQF3Q9+aR4vfV8VrmryR/jBzvvLcMPaPA3C9
Dibw5e9UDaN0OchyAvEFNtpHb/iYhs08gjjaDk3d3UMV59J6MoDuy+kXmHdaHrjzGnDANj2MTgb9
pnsGlurLX/H9zkVlLodYeBBmW6h1PNfguIm1rwgqG3Pd9eN7J1EZodZVkTBHoPeO2Tz/NVCH48Tk
VztaG7hvdfkLvj83UJnUwfGRG/MyYh3jptyOUfvaQDjksmlV78+/f5nJLS8JxROUdZy6z5hvyh6n
9eF5YX8vm1f1XDo11KPRjqjwt46AT66jgt4AHKBZvlXDKq0BvmdlZVbD7zSuN3NkfPDcDONSl4dX
9VwO8SaHHloJ86bwV0VMV2Mea3r+/Z5A/yFsAMVrAnk0OAVZfr6Jo91S/SV5aOtUllSukeKWJ4WA
bAOujfZw10PSlRs/Uj/dXB5SlXEpai27sIiDY9Rzyh+TOQ/q6Edqe5pYVRxsqIxK67I47uzOso5L
V2/iKdujnmoN3eLfVputEjHuWV6/Fclw4BSU3wNbz4nu6qoIBRmxNhg0s5Jlto7c981VKdiv2Y7M
kEAe1MmJLlmsGHwZuOZORccLApbAyHx10lWZOgEpfszz7TgzzfxSjNA/inLUAjlOAyI/O3oxUfZZ
iTvIAGlGSGX8/PuXBcN208JqxWgdSfQQxVmYfxKhExBQjYAU0tCUM5slRsfTYp/mD015s+DNRcd5
ofK8FNFxgyonMsH6VDohpeshPkbWbzN5Jjp+elX/7f/3De05lByG9rwVuKFVlfcJFT/ruFtRMl+X
y6G+FNv5NEZ4wB+so9PcoxSG1G8T5GUaBwWanea5WjXEUoTT2plIjiA8ktLa1pN3S3i2GkqxvmoB
kYFsdp1bNKsEdjP+wKI6AFJoAW34ZeOKZVuGsvkzLZ047bG2xubWW4ZdY+ieYhVukfkcWojXLZ3L
raOx5GFK6N3iPBlGf3O544q5I1M6gPQb2pcW5k7F7ov6xkUe1QeuYL5y05G1j5IhF+4EzswjG2vU
V/42s4fISvCqMoTx8Hj5G1TOl+K3jIQzUlBnHVnj75w4eWYk0TybqUxLwTuIpYsnkcJ0aaGuyXtA
Xu7tul5LUdvOnp3XIrFwRQNYx893+axb0L7PV1JPCtZ+GlvPwIX82BT9JzPpajaNG2Noz9KqdxNq
ADJGwS5mPl/+EtUMlQK34YPl+qJAZGXFQ+rhVlK+jmLQxK1ihspAtiWqZiDRDRPr56HqQw5Cpbnb
5qZmGL6/DVAZxNalzgBRKHQ+aZK1zX/x/gA+gZChFLJ5EsvqsotUH3HeHL5sX0scJ308Y0R8AvGK
QmzBbfVgND+6wtMMgmKmyrQPtkONsYdKxjG2mlUJ2TcGkYLLnVeZPo/7l84TsVjmMDLzSHN7s7B6
3aR/L1tWOf/c4hfLqXCXauowtrnBA1yT4uw2K/6UxRAYU5iZo2Z1VnlfiuISLO1RaXnmEbIlEAFo
dj71gyQub6ra/3n5SxQxIGPYqqau3XzEACMhGvpetmYVXl1y3ealOETIIDZQ3s4DA1HIkUOGq3C3
eIUIGgvIo4Abn5e/QOUkKYqrJC8yym3zyKKTsWwqWqyEETLr5bJ5hYNk5NrUZnljcYoXBLLsevaT
uBBWKXTKuorOyypDpREPSTvDeo1CNmMYNpUT/SIWHg5m3Qla1YQUwqwrRpunJp7U5oPRrHIf5Wy/
GDROrvPPudkvobBY5TR5BV7sbOq+LTUwiXn2E2RXGvOq3ksxXPu4cTMDb3W17Qejv5ogmpZFH4W4
7vAmw9ZGe65wVIN3/PNb2LSqsck7OpCPau5I8Ss8Z1ignIl3vcXeGUkJbRdyn7nXPZZSme+Fuk3e
JzGe1cwMKCW2jdkzVJRD+qcXu8uDqwhfGbrWkSI2bF6bx9IF4LTbVRRZ3LcZciFLrXklV/lICt/O
r7qOLZV5bOxHF7e7CYTYVqsj+FFsATI0LYGcYe15hXkUZF6ZzbBlabO67BtFx2UkWhKRErdFmAZF
KIg7i7WNHd7K5u1l8wrXy2QvfecOYqZiPg75W43rSma9Rc6wnsmNnesyFKpPkGI3S4qR+PM4H43q
WBq/PeORDk/Xdf/c5JdlofXwLpmlA0ynp6XbzvGvPgOCed3rWIhU/pG3YBfCZkNTzkdG8AA6I9dZ
nyGzbNlSceU3SOFblp0rDMicHhd2SN3HAkI5kHB0y/uyLjWTSPUV9v+7aarcGfTFaEL0P1Dv0JAD
aQ8ANKa5bpFQRYB0pvZSa4ySXIzHLN723WOii1vFEYhIcTulvKJIzo7HZHox7OcKFDTAd5heHJBm
r63iUiz/MtpsSE0yQmC1P/bzrZuK0MQen9vIpmlyQYoIkKFmngDdDarEmmNSk2AA8NaHHo7n+Jpb
qsr8edi/REHnCa/xnLQ5ulMVJMYbCP2Csnu9HGIq41L0TkVs20YJ445PwqT113YU7wbGNteZlyIY
ipGpkY5xc1y4+V6k5q/Eqe9LZ9ScqxTzUkaaVRVlRnvuvT+Q1SDYh12mj9f1XIpbspitA42aGvm9
lWv+QYIrF78vm1b1WopXJ/YII7hKHLslmtbmyKotM1FvcNm6arZLsQpsGQGNLaxzcHvU9KGG/ETL
N5NuO1fZl2J2rhbm1XhDOi7Cums6iuu7EfQieZjKK5+7ZXRZHrO2dJekORrZECOVmIAn0P1ruIPm
uKDI6NF/VHVsSBp5NqalhVlfGm1giSFeV+34s/KmY5WVj6OzbFmBd2I6L5q0jyLU/tHaMapR4BhK
nkkjKshnsmyTFcl9OXe+pgXFxJJxZqZgiTuQCXO2TrswJkMc1qDB1pyiVf2XYrl1K1rPrVUf4+Jj
RHGVO78YKPa8PGsVe5h9/qQvi5yVjlYStw6M0y40KVRAGA9wN46jH4mu5Fb1AVJIN35uWtmCD5jM
NnBN49Go+iCee805V+V9KawHrzantB7rY1XQLZmhgVBfB86iMsKsy33GI4r52rfJZhzuc7DaTd2G
6mhzVd6XYtouGtsU3XmLaeMb2/1AHUto292qF/nainUpVcXKIUPMhMVrDyt2fWTWH27fFIyth3lL
4/fLU0hl/nzI+DKF2rJNKo/D/9PirPI2WdXiMz8XWWlOcorDiowk413nO30n6mNKP4V1XyJZ3la/
a/Mhm27mRrOjqT7i/PuXj8gXiLqJhmP17jPcM8qA1KdC1FuL6s5yiiiQQWW85/aA3HZ19LI3VvfB
BLVZ88flIVC8vcqIMiufkxHaQdVxrh7R6WHqAlA9+6ic9FfujAy9ZqFTgFGojCgDujlr56qrjtXy
aDjZZiaPXvWwRA9uLMI4EYFV3jjVvUf2JAELen6bmolmGvyHVvwXiILE3v8PUVXVlQmy3PLI5hZ6
wM3BzD/iLA/MvNkw9jvxd21TAmJKwyh6TkE8K6DXPsV16NFklRUrt51Wqa+7Qar2MhmW5kIFvsTT
DLqTmiiGHMPF6QLW305guWC+WDWOuSpac+VFqWatVs0gabWoe2OKUM8kPkX9SOKdnbw1Oj4KVS5a
xqEtleM7mQ3bZDvcJSHfes/GO926m/KlCNtM8wWKUJZhaJWRFl1ceP3nMLlriz4n/hNt+60Yby0W
ztOsaUaxrMocZS5heTpxNONUflgWtxQwwaaIg2UJqkqXHFY1Iq0YTkWGdimWesvrB3xNYv/AeR46
PzvH1aF5FIuSDC3LWcEy/9yE17PALR5tNwpq61FUmp1TZV/a/CsvHh1/surthOctC3kO4b/N4rak
QnMmVsxYU9r5i3TOyejFzdat0mCgJ6/+3Tdvl9c8Veel5WApWBtZedZs0/7Z8E4m/6xAvlPpKjlU
XZeO8yllUzy4ebNtqk1vfNZ0R3R7jcq0FMeemyVG6cA0FN5852FaDq3zcdkp309KIuO/RO9082jA
KUM/46K9TbNuPZzvrVW9yqHFcrmV711PZBhYBgHXpJrQSma/1+PB6t0bMqWBTdP15Qa+9xCRQWBV
2edVlqKBOd8tyXE2H9z8KmIQIiv32EVWGxBbaLZe++mbn03707F2vq767b/d/N9NirDzF305R9Ch
S33Q0GNsodxO3HIzOX+dIr8zU3sVE2NVVUsIBdzXBbg8y9jlnrlxshl50WGVL/3qOvdJcQ3FKOLz
GBOMsXvKP+rpox1eL5tWTTApomkqAPczUrhvwiZc7Gh0WySghHkau6tOYkRGjI1ta5Vzic7P9qvH
NpyBGHvZxjoFIdXUkuJ66SMjqkdMrdH97McMCa37wX+/7Jyzf78bfCmwB2dMsrycmm11FmFj8YoR
SxNyim7LWDETNL8GLwVWUvpSpK8juSNIplzVbRkMVpS9jUyr1QDc/hhb75ajGUnFXJHhX+AzrNm8
wG5GxtAubqb6YxjKgHabimjqD1RuOa9QX8INRIxdm6V2s6VI30b1D99Eot7S1SurrJ9//2LdaLlw
aI0P8OtHg96T9G1sr/SNFKILiHIbg5nNtkw/ehIu4mFkfzmo75BFuTyqqs5LkYqXdZEVZ+97LUrG
t16+i3SlY99fN4hv/79fzKlgDWBZ6LwNYNMEmP3Bj3+V04tlfnrOU3olyTKRAWAOyAmokcJLTrR3
6v3IDst1FE5EVvXpOBjR5gWm7ewlBRgb1QTj5rLnFdujDPoyU9+hvs+xCTspbgb7BOnzeL7NRs1N
SGVfunCbvJy6jvSYlvmLn687EgUF+Om0Zfrfn9KJDP6K8mqhXY+1pie/2wn6pw0qZPswLe5sSAEv
WnDcf7fGb9ZLGQfGp65gRV5gs7yJdwSg/jUL/XY9hX5Aw3xVuKDPXV0eE2VbUiybAK6TlKCtbm1t
3DDbNCbSlWEaDmtrbe5KsCrqBJ2UbUnBjRLQqoeMcrMVSTis7LALxJu/SgAgvWkfyk28ynUr1H+3
ze9cKEV5NFtIERnYLbt1tKV31q7PwiksHtwNfqo1zlMs5J4U73RMW6s18T1EvJHm79L46zJxQrvE
k+11UAQiw8fKgQN0WLTQZ6v/NDP2ZailovJSsxiqQkbamQ3B4tocEZIEJbqWD26sIjDYBxJG4eX5
pWhABoyZpu10i98gJoskAL96AGUBOpZBl16HJ0I1yv8vup274HoewUFReesl28ikge/cxVcySBFZ
JSglrPTc1MBaa91RVIgZJ6PRvPuf5/03k1SGieFI50aOHeFc1DYBbuahmH5ddrsq1GS2M8Cz7a7h
Od/SbNgkoC4BKHCde49m/NsEHSLQM8Hcg52MuiEjNJi9Q7f8vNy2asilKLfH1J+HLuHblDZhIW7o
eCeWNvAKzdlGEXWuFNpjYXRjucR8u9jvo32wl7UzVkHq3xAdn7JioZfxY2nMvRrCDnwLgPJ0fjNE
VHTNiIzec59lQcnc7WVXKc4iMpLMcYa6TQdstkb2xr07f3opr5IsY0QmPmMiryI3xVlknE/Z8uw3
TyQ5Xu61wj0yeqzrlrkzywWmSxZ2Fd008YhE8AfYfYPFBSmsoVueFP6RkWSLqGMqFrTUNke7+tH2
z0Wm2yIU05Sep9eXQ6w1OAsebGG747+6+CXK6iAy9q12aVX1/dzuF/vmREH5WMA+r98bpA3r+jjq
DpqqvkubNvR6h9SisF3Y77y4TZJ2nbtp4HG2vjzEqs5LMVww7oNMeUYDxmnob5f5Pnavgg8QKoXv
IsA33c8EVxPyO5mygJAUxeo6cgiVZ6Qt2XSE12WVC69HjwwER8gLsugBhVaaDVOx+MjgsbnweZQA
VrfN4yeBtcDxNnT8QelHkWpQ7qovkLZkYcdtFGVoIWFABfKPjP8cmlta6QgeFfZl9JjhjG3c5BmW
564Ikmg7TnGYFTdLplmeVfbl/biOcn+asPPwZgYJ1GGs7njyvJS68jDF1PwHQzaSrhBxwbd+e2c7
t2N1nMbdVbOenD/pS8iWVj32cYmu586xsN/yog7y3tbMHMVmT6SYjVjpupkL4173mZAbt9PcehS5
JyILgeEtn1V21/Gt9eIdvE9vk66TVRpC6vV+TAMcR3eZZrtSnSqIFLulS1Cf0vQcp+p5ba04LolB
cwuoy9pZ5xv3AUXt142EFMaVED71MsG3xHqy7dus+iOuKtDyXPn4YHVTtUReWu9Tv98MIgNFxvLO
SX6YiHvNBokmpN4ntOxL1HfWe79+H6zHxHnr3Ls02tuQ/0l1+9e3uzAakR7scjCYN3NbQLEQhL+O
V23GtH+yRRbWvf+cUfLhCMsILw/Ht6se2pLWpCo3aeQDjLjPey9s23XF7YCADonTnW9rQMvfrhue
K58q2sovuqXs6j2KIzc9qgqzwT2w2UW8tNe8caMJaWkSdDaW2UETfpeGdpwGwj/044/5SgVa+UjB
RzubchfUbqTsd7PwNn1Nwpnr9Jy/XUHQfWl5MlEbIwwsUvu+e21t+phZ9evl8VXMJZlHNbEGeKOA
0OMSPyf2IwMDWNM9tyVEN29iHT+daoClMwVZZuGm3VLvO68JxqIAaQLgifm2ulKKXT5ZxO1ki7aH
f2hFt2JJDp3pXjc5ZcgmjSLP7Ua72YNarKMPEUnW0whdAm91eQC+3dQ8V4Zs+rgnG12WNnthxNvs
/ASTN78WU7xcZ1466zLGsoTaMN/ibRVEuYYRuIKt7FxodgbF1JTJAfueTOCsT5r9JObQqYd1wk2N
axRz05H2TZI31Zy1WbNHPQ8dWTCO99wA7SxqAuzb2LnmVIoBkCZnRDvfrlN8QGSIlVH3YekZm3la
NAuoanyljdMDFWPVlzBfVCiHscd7GpOt2SYa/InK/dKGYzHHT7tk5vsSJFZV5oa5q9tmFFHrSNtM
OfeeUeUF3yeCB+lwtOyDXx2dUqdrpthaHGlryW2nSu265Hsv9QN3fDKb0zAb0Ma717KHKrwjwzdT
e8iWOUYTZeEGi8d3Yuw1jld4RwZuAvdTmdOY8X03GYFBy6CZDkP/DCoezUFI1YAUuRD86JGznPje
yh2w3bnvDqrngtE0zKB0Yx1iXxFjMlCTG0tSZANaqWjyN05sbC9kl8XTUxXjao9a+aBlXnxdQNtS
QFPm5pVnYrK6IM2phscleyqbp6m+baenOdOcihUBJ+M3yzqBEjwd+d53QbMm/MA7/82ZZlhUU0qK
Z2use1CD93wvJhE6RfQkfKZZq1UjLsVy1eFBPq8435vecMo4C1InLsFvGN10hX9l96WgznNzXCZn
4fu57QISVci162QiVI6X4pkWqeMnvcX3LItCqCetnLILjLjdXLWTyZjNoiCNTeuB74em23bmsBky
ElJwgFw2r1iNZEZAY6mjuHBqvo8GMKmVP7seJAIgxxqO7lUoF8+VYZtt5dStmVRwUFyGGWRk46W/
HbxI83yg8L8s75pblrNkFF8w5P6ubp6zbNyUzuNl97DvHqzR93OjXy7IrCBJZ3sN39u8De22vsmn
OqzmNgrM3jlEOQ16lHPZHOD1yw2qxuMcf18a5CnLWxZh6fZ9EjRetS1Fi+SXawfdNK1KN9MEnSKe
/7vwfmmHCWZ2nYNB6XgXRKTbLn2rGRBFPMvwzAZ3jgIFkxjvtAwFaXaLbbz2kxk4bvp+2Uuq3kvh
PBG89rPzHprOZZAwgvuNboNTTScpnI2q4uPUYvsn3pnXzP5gkxfkJNOcqxU9l+GV3IAygXHuedF8
uizZz5muDFAxc2RIpZg4UBZLh12mHatVRcDP5uUttAn8KuTMC6Iy0hwdFZunjKokMVjnMiRb9tx8
chcjyG0SFOI2b8YbN8LlUnN5VYyETPAnRCNs4Av4vvXfKvtHDWaN6sfl+aMyff79y+wv+pawJG9x
QGrevf7v3LyK4fdl06phOA/8F9PL4FSD3SGwsng8eIYAomt+Nj2GPB37Y6AQTrOjKaLMlDbkaLTH
1iDwzmL9qZpd1hbBbIN0UPOo+T0OGKSa0q5MrK4feXdeVhvyN3eagNjNEBqVGxQOe+zqLCTce+ZT
9YwardVQIFObePX2OidK8U2axu4YMAb7kvdBxbYGSA3JaG/7cV73Opo21SSQIj2r6nnyWnhwsibk
BuNtW9hBYprry9/wfZT8w8CXNENjJiRu93NjuXg4Gg6CNne86zdmzt7ySewrK9Kcyr//lH/o+Bqz
68F/hrYy31+PxrRlvbvNRvOq4fiHii/1iQBBVdZC6WA4lcPir5Et2U1QEaSUBHG16Ph6VD77H2fX
0eQ2rwR/EatIMAC8MkhacXOw176wHD4zEwxg/PWv6dM+eCFW6bAXVe0AHGAGqad7m+wfgicbuNlN
CXaZTf2AtdXM0oCad6L7ZeS/zF21vM9zsC1DM9sEpermhA1nZxm+PsavBJeHlwddNRBS9M9FZxTx
hMTi1Dlohga8sH3Xkp3UojIuhTzECGa6AIt2nkAAmvYV6pvGaEz0nbT+eeb6h6HPqlwq9BrmWdk8
0dXqPN2ZvaqJT1pTPkOuo99JXaqG5Oh2W0D/Lfh/gwMWbsBQJ6G/meJHu17pKSm0SzxUleDR6c/a
VIcCUyjlfUTGbCc5KgZCxmDamnBbDdnxbDW/WAyYh/boGG+XZ9DneR3wsP8PgZrQcbBQk31eehTS
uGngZODcOhP27bJ9Vd+3QfkQYqNjUh0Mht15LflDUlRQcxy/LbS50jVSBGv5bBZG1XZnUlbnVEx3
BaQvZ3fvJf7z/bjNtq/60HuT99BXtJru7LIfTX/Hst+tdpMu350YeKSzNrxedpJqEKQw5q5daq3O
kfC4czeK9NBqte+0/N3J3eC6JqRgdjuQg+K9pztrae2Bdf+GWmUgeImsUV+3KsjoTMj4kHxy0YTZ
0CfXzl94Nj5pA3++/AWbM/4B89B/SPlWRyuAEhLdWdDUq+Y8yBx2uGxasQ7ImMzaGWfWgA//nBRn
Wt6Wzl1t3WUddjn3ZbwnjatIQzI60xlzburx2p3r9qnLXzdSo3UKOzZ7e6VhCg/JvHylo1Od8Kk7
F2l6bIbluNhXPQpTW4Zmot6sx45/xNhSMIq82MOPOt8586p6LYVw5bpZ0kwwPdtfbCpua7Gnvq2y
LEVvI/RSb3F6PkNO2dt2XqOd7pxnFWntHwXZfKV5kaLTCTlrXdR3N8u8A1pTmZYiFRjYpsBTTndO
TciHCd2DDFC57N13qnwi7bNRJuu0WoeOVyNoc3r3ph2uO8r+Q8Q3la27ZJtP+PgDMgm+U38vrnWK
tMIC2Z3aII1Ct+PHbnzUjT/FXo5XJF8ZQQlFDQAqckTNnP0VC+9wksWVFOqwdvYfiuwiAyhxE0hE
SdB3M30DmK7iz0b6QNhDU56W3tlpRDGuMoqyFhnkwWY0wmz9xp6LP0Md79whKCakjKIsaie2F4YJ
OYtj6R6yKbLn65YMGUVZGHNsgkmuO1sZNvgZaBgc7W7I4qfLeV2RcmXR2HJxeDEOcEpaLe/LOv8G
q81Nbi8+7mYPJb+q2pDaMuJBjAK4jQkOcivuARUfmXz1mHVVURrMSyHb5guZCIf5hDUgrviT9qaX
V3v1hqrpL+2O3cLt06zYtjhJA22W3HOM31b/nq17VT6qQZBCt5z4MkEsGTvAKj01pnia4/RgWrmf
9m8633uhU3yGjG6wHTspndzqzlBNO/Xts5ON3jyaYTPuXA8poljGNrDKbo2B6AgwR/fXeJNAjB9K
cwgXd6No43farsyjIuD+gTmsNTWm2cC6tfypaPmS8feV7REAKYZDBjmwdcyWHGQ359Yo7h0Q+for
cWrQmLZnoZ8LSq97wrH/wTy0KRvA5YWGNN2HfsNpFP3OEqka7C0JftiWJ7Nu0ynBVqovV7+Zf/fG
n9J8Gq97YrFlnINOZ6CQe5hvgGIqzces725F9t9VOUnm3zMJSzAEMO70Du72h/GVjOOXlU2P+ghc
jq3t7FAUC8I/QMrWgOJiQrHqGFaYO/PbrLGdUFCZliK6z+p6jEeYbucibNbmturozqWAYmRl8CQe
E515MBzcYtEprLrEq8z+6EDJSax5cHkAFL2XKfioHte2A7bMs7m+9OZ6msY9lgpF3MrISZ73ndag
Ov/cpBDagN4fn94Xc7luGZbBk/HK+2HF49C5YEsATRQ/piIUy+hfdovK89tHfYip3AUbalHbDRYx
6P/oice6P6vVfi+hD3RdC9uAfGjBwjur6BhaqJmeeVWcBl25fGNV5bssDy+3oRoCafOslwVjRoGz
Oa+nI4iOg9VKniBzsnNWUZmXluIa9zALdiz4BL29gez2A6qHgmTIni/3XnHdYElrsZOUtqk7rDmT
xHharOKxd7U7KLgcWW0B9W8dACs+mHX+drk51ddIcVxOOh7/dBdDPg/Cq/Qx9cnCX2g1jzuxplhs
ZFhXqRVaWW3+ipnu20uLEoBqOSyjEWi1dkySYo8EXBHUMr5r7vRax76xOUP+7ZjF/GUe7Z1spwgM
Wfa143q8tLTAW77FPL19a8lLb6W+iP+7PAoqH23tfggLkmhuDh4MXEJPX0sbGc++1+mXVZT+Anjx
5TZU37DNgA9tmGtjN2zENxTFtgUDKcniiey00vTKgZZi23ZXiHlvH2HVj2t1qFIK6ocHnoUksXe+
QTFbTSm0GzKB7njBS2nHh8CuqntwuRyrsd9ZL1XDIIV2kxGXGNtL+MibF8hsH6s1/THgRQCc/jcZ
lGOuGwkpxM1CE3M2oJkWZ8xmMW7yJX+YlyzU8ayx4ylVMEhxvfRpMpEVnmL1y6Qnd6OzJz6g2ATL
SC+EQj0LO23P5vIolq9FARIUYPh1HJedR21PjVrRfxn0RaCHZawJFoqxi491LB7dPN85cCoyrMzJ
F+OhatJKJKTFGs+ORr+wYr3ho4Uyvu7YcCSoOe6f++kqDkAKHeT/D7y+Gtp21bEezZCEQza/ySYa
DMaVOw4Z6tWa+SCqEZ6yGT8Bdx/wjBxKc0+9TxFyMsgr0SxapS2yak1Am+RAsLiobgaSHi/Hgmqc
pYiuaDPODcpBzhbEB928vp121U1VpqVo7sYppquWIZqtNKhM9ztxkj3EpsorUggzbuIWdwEm0V3z
EHiHIRiX8V6fx727HEW2/itB+DFbx7lhk23FSYHBsbqy8LSpDLSJHksj2Xk4UThIxnkBqUf73MGh
D+xmi6dDkdcjxpIFl0dW4SIZ5pVk0A1rNve3bRMBGXiYNPJo0fb1OvNbDv/goKlKLZKZMI/9MF4L
s9BYIAlnFzuIIpVvpKAdaK5lFlv7sytApqkDHhhyjTbhdZ3ffPah8wIoLqee9B6qW65X2tyfjC4c
e2sn+Ssmj0zJNwAIncel0Z97dxDhwtivZe5nL0ep6o3jQkzkuq+QYneiw5ANOe3PfC0jB8/yGTFe
u2lPAkKx0MigLidBFcliOzA/rN7Kbkr7oRXfUsAzOvNY7m29VNNUimSnrAmZnRi+grbykhWeu9Qe
QzHydT6S1mE+tE0erzBvdvNdPOGtzaDvQ7Mns6LovYzt6lZe146h9UBhvFnFTwaO/fHL5Z4rNkMy
uAuy0KSJdfTcSolnWtTj4Etf2A20YWP+9bo2pCBuZ6fUlwRtOICCGuWT4bzaYOnppjAZ/rvchMpD
UiCb8agtSe725yz+ag3f5uKlmHY8pDK9/f4hiusyH1inYf6D39R3gOIxmyIwLO10ueeKFCSLr3IC
tngzRc/jNA7I4Jzz2P1+2bQiQchILmKMep9kMD3Sm9jxHfZnWA9DszOqKr9IC6+lAwTYZ/BLln8l
Se7V/Hcs9ja2qmkpxau1CktUC+vPyfBWTW/t1IM58KFL3lH2eV3M6lLMjlo2ax1H/y37fR3+ZPNX
fY8z4nPH/8ORxxjpMpui9+VyL9JjyWpvSn44y95F++eu/4cdTxu1Ql9W5MwKpIcW6pnd4cc07Gni
qaxL4erghOeiyga+Xx/4qHt9cTvvclqqXLP9/iGa7Ck1nJ7B64K/Uj1w2jKo4uN8JQTrH3Y8NvfG
4JqZOAPu4hHgwd1k2Lmx/DxSQeT+/123aI/6EbAmnGc6hg1LvrqrftWNn+VKa+zIq4oxG6azmfgr
N2548QPnucPlPKDquBSp4P3XDJEWsJ6nvuN2D2OVPF42rRpOKU5jmjf1jIK7sw6YKJvuBK4bmjrI
zZfL9j/PA5YrBelizTRnBbpOs+8xu2Xxb9K+k+R2rPZIVhWzXYZcLU1ZmEWWinPMv0AkDZQ9A326
3HmV6W3L82Gub4/Bk9NX4rzak29oLODUCg1W71xXqcxLcZqZnODWvxbnxgV2NoVGeaMtvlHVewgC
VQNSrJZuLZZsaMXZwmrdgAZI47mXF9dtmiwZcjUZKy2HtBHnStuKBe1g5el7NSc/LntfMTWZFK4M
944zz4B56EvjGA+Wp3XZuxknvmj3XnhUTUhh68RNPXSVEOd2iAOdxGdtXh6aFHUPqf7r8leoxkCO
3UZryOhgDuVN45X6z4o3XmrtrYGqD5DClyeJGU898k7sDoEwgfRuF7/Q7y1rZwuiiF8ZbzWglDUf
tnTcDxVqEsNF+zXxV2L55R4frcJBMthKxLFNzRSfsBERQAn65zxwf826naSvMi/FsD3FRTlBMRxV
g7lvG6WvWd1NXNHrYlhGWxW0TwSlWwzTnxvgE/JZ8e5Crsj7Mvkdm7IqTUEEf+Z5+lrM1ZvQ9m6B
VW7Zfv+Q2jpjAJoa1T3nVftOsl999qbnr1fNeBlwlejrmIjKxqm5/pYADZWXLyV0Qq4zLkWssBJe
5m45nI1Mp5v4e+65lvihO511vNzC5+dZS2ayS/BGxJuyHs6QPu3o4OGtMKT6kzkHQzN7I5sPl9tR
hK7MZudMRp3NIN5ANXHvnibHFUGKy6og0ZwWnPSJsTNDFRFMpRUYHAyMpmA6Pw+2C2Vh+1TP1XOL
uq7SYBFbsvfLn6OYUDI2y9bNcogNR6Amp7pznfmxW7vDIuLTdealME4In4lNY3GuIbU3ES0cDHLi
teNfZ15aik2eLxRcAMgShv5q9/U7TcS3Kt4D/yvGWsZlCTElGWA64iy09Tg49R3QZN8q8ycdtL2q
H8Uwy/gsPH+0etOjCbae3LQJDd30qHHMh4eKZTuDsDn7X1yvJYO0FouWJIEqyzmtl/e2djYFejQ2
YMdlR1PSP3Qd2TtAqlwmBTrA3ANYnkdM2+qPk/8yrN7P6LEe9pQ5VfNVWpdtuwICIDOwp154ODLj
mMTVYyaKb9dNKGlhJnbvVJ1OBEqXp8dcmw5DZb9OdA8Greq9FNSWmba8MGE+m7IHY37EwLx1fI+I
QGFdRmiVq8jjOoF1gMRfdb26Ledx08HdK3tX2ZeCuQDJQZ0TMA9M0LbX/mjz92n877LfP10yXUt+
lyeGAH+RC1qmlJs+h5ClS3beo/5WJf8z+2Fa8nk3WEU7aiCX0k6a4ZU3xsEI+iN7/MsxdWzCgnic
eCRojsneJFWxTMmv8qQ0e5oO+JzhPIXZqTw4jyAkF57jpScSgWTQCa/ym/wqT4ErpKxAQ67+c1x9
Y7gmDlxLfpIfOO4O4wVOq9mpcv/LOz9d3i93WaH2YslMK7YhqJ4ZYMaq352n5DQdszC7e44fNR8K
xH7j+e3vzq+PxdfL7ZEtNXwyAWT6FbGWRB8XtAchl0Nx0n7pd+UhO/VH7mv35FH/Zb3jDeK1QZv6
yXkmkf14ueVP8y6cKJ2EoL0FrTADTizj0rOXL1DW6ZqzWNtwNo8i2zmpqIQJ5Gd7SvNtU4VmRGAc
eq/31wBSZeHs6S/ukR/y78mB7ay3rsKVUvYFozM3hI2m7AfzMBzHKLuhZ3LaE8L7vEYVHpPSL1jZ
p3G0YL8Phy8A1R3cH/27fiDBEtlBvHNA/XTJRSNSQhgyK03LbW4PS1haNzPKkOmTOb3l007w/H3i
+2TGyY/4GcrZ+7LYWjhb5/guOdUHnFNxjozm8+hDJsLXveYu96tof2g+XXhdS37SF05pZV2HTNCw
1O/JgfdgDIH+BHL2zuCrRkd+2p9wwgNOAIHUh/a7FfJj4UPQ7AvxUEER5HutKJYC+UGfraJG7oHz
ytvsR4IwXWN/PfLb9nZj87ZvEKXPl+NT1dK2zn04TA06r8Z6S55F8ziIh9K65nUTQyHF/XZCG8TG
MSi0uz77nnQvl/v76foLu+b/91frKB5KS9AGFxb3pvTF0QsIcV3zXA3jUmgnlGlrMYAkWjSmX7fp
WSP0cLnfKj9LUU1izvEgAjplGidRl613ApKxl00bquwnP+U7hlONkLNvj5WBNyKIL4xHWjZ54BCn
uWFQGPDHfmwjvakTT5/qBkUzPPNrthCvKFw9hM7ygM1kWoSdC0arojXsc5yDWQ+H1AwPinE8nfK6
r8IajNC+hS2nL8qxPunJCsRgXpHA0q3Kh1p5h9JI3oe6QymqzmP8M5mG+t4d669zRZygc0TiU9Qq
h1aerb4z1UOwOnPpV2tLXxmjdQv97rxrvUS3at/IsIkbcUL2KpzPTuvi6CdjbQC6zGMIOS6lFdbQ
9gpnUYyePjbazyXN70s2ZsFoGJWfpTrxx9EYbts2c4KFjmtgGKCqnRkzudesKzjrOcTKvSU2Jn9p
eIX3jLIKOAARd3baDDdZa8znxmKOV/Cp8eay4acci/fLgFLxICuMLhD2NHvuuDYHNkAAB4qN7ZEX
uXukK6keZ01bAnB7pXeW0ydgtBuSG3MGB0fXdnHgNFXqrwUAntDtcfzGLQ18CS62IUiwQDbaFAKi
bxAlgPKv8FjlkiCrOSA4nJknVuJmSwM+OnJjUwNlZNuFIsVVWpP3+b3t6PMBuGx2T1K3+2owcM6b
lZi/AqP9dYY05pGN2urXnfhV1foeIF8RoLo00btO07qpMzEX8bIQOPHyY4lZCwm71N6Z74osLz+e
VRO3O3AlA0kl9OmBDbkbGqWZR4DtdS+1vezxuivUB0xZn8OdnXyc8rKLxFT462zd5TbxRv2nSa0g
y59x2XqnLas3ul8ysVdG/vl+yZQvLbXcQt1cnqPYr3WCxu69fMGfi9ATxC9BDKOzOLicNz7fA5jy
7WU3Faul8aaPgBAB31BgJ11oovpqqdajdVW5rmvK1aIDcI7EqXoRUWEdnO53NTUnluzxRCuyqowv
GqGQXRoAzh7pknpJPJ9bkHhd9o7KtHTQ040YQufNih269hC3hpcBu3TZ8udDbMnUUcsCprnJQI5Y
oXQcv3H9vdBuSI49KzKuS3bWMkUcygxSNS3AS++iFa2/WfQ/hQbZ1R3XqExvv3/YM9h5QqGPA9OC
fLHyny6/F1eRf0I/ahuND6ZLRrUUFE44pyRzYDYgh6rznRVY1Wtp5zBVZICWN3ptV4ccO2vU5s3v
l0dUkZH+wRENppvZE6ZhUXxdi1fHHoNyPg3lVRgceEXKqXQyeoNv63svnkn2qGm3hL1e7rrKK9JB
YNH7Oc8ASD6yZTmkWLWJ5Z6d7CoYmmvJ6CGxcvBlNzDfLIVfoe7PXmZ/TfcUNxW9lxFEs2XWSdtb
7VEnR318hTBdxXfuTBRjKvNBgV0aUNQJpu3+rh+fVnaftCdu7j39qsxvv3+Y6LgUrhLhYqK749ds
us3GGy27MZ2Xy6Oqsi5HaJY5LnSOWihLiWBOjpww3yL/ifV42b7K71KYWivLAdaFfZv9yOmdg/XR
HveSuqrzUqDGDTigDAuuqRv6Y2bWsU/J4o0tSJgN98oPkHb6ZAGgAjU27bFz3DOFTo5OhtuUNqdr
/GP+I1QZL9pQVAyH39wIq56iNG45E+EcrjMvrU1ZD7xil8G8mX+nQ+I5YOZv3i7bVuwKZHHKvI3N
fjZpe4SLzku6nG0Oibs1OaTEORYcu+bL7Xw+yqasVJn20zJqZgNueM59vfBsovvFgLf4q3KyKfMh
ZR1pMoi/QCAhuVvcW5yRPMFu8z1t888jwJQBOa656nYVc+gj2AAnjMtk+3M1ds/uVOvXvF+7pgzM
MQeHpiv29EcuskOb/+YG8fLmsW7vxbSzkn9+l2XKapSsIlnFnL7FAHfPWp92nj3rX9Y8fgJR7Pei
LO4mN34pcaK7POgqr0kLmV02rMvB+3mcTXYbJ9l/rNRPsbn3VqUyLy1mjZtOWpLC/DJUocZWj6Bg
ATXb14WdDNeJRY4DB8OAQJ4kAM9h0C88iHEYu+ycLXr/vTEzZZIkSuyGDzHMj50N4U6vTL6Zse31
/NvATyzeg25vOfqzZrbA/7Dy1Ho5l2K7l6dmbh67uu1uRD/tKYUphoBt4f7BemenHA+1HWQsgOXN
s6DRbC+jO2uyyvj2+wfjHC8Kk8nNKSp009I8u2rz1YewEF7u6rKke2QFCvFzU4bvNDzj1VTGUwQq
ly9uZQetm2F/IRqPxcb6OGTVfUXEFGqG4+CwDnLlyzNAeeKUl76StIzzbo6aZP5hlv1Dm7GQFuND
Gs/TgYw8DSfzZxMbBj44/5LRcU8bgmwh+Nm0kFbEgXcsnmZtiRI3wYvH+qyjCmdsgYHQrDvWFAfb
nI623RySsr+1Ick3JW2Ya0vh1bF+oLnjZV0BtoXxfoHDGM2CRE/+ZOLPZdcolgsZrOJMvFwXtxUR
qcTTOoJ6vTXDNW0OuZlcgzbAUVWaug1DMX5XzIBtZnHUccODGkskDO2YZ++d0K/bGlBpDpsx4Pla
K0RkpA20bskTcZNTM4rDdX6Sdma47a6FtcC8NhYPJKc+q7uoW/t7V9ujU1ENhTRJ9clmoNrAkb61
KfdW7M20goLNPz5N3d7roaoNaTbiCgJjO+Izukp7aNPuYDT9Pe2/9JyFlx2lyCUyhkVHfZXQbKuP
Eh06u1D3BtWkTytSnxht9B+XG1F9hrQgZZyYoH9kaMTh3MtJ+2o10Grid3SP10rRgoxd4fNQdUOd
iAh1w9E4T2eeaTfN7Ny3uH27/BEKT8nMQmw03Z5PWh85dAjHpAkZSomScThcNq/6Amk9WqbEWlZQ
L0Va53pdxQDmT88oQ/cTuidZq/qCrekP68Y0Oxxl9GjCHRPfztxvI+Mes+Nfl7/g7z37J7lTBrBU
bZINC22nqJ7toG//OC0NFwd3ts7zVDhBVrYhZU5AbC2srfd+jI/9SjzHHG/qRMN9euL1phEO+hhw
9mSRm8vdUi1jMuaF6W2naySZI5M96OC4Fe5r6gy48r8lbu3RefVyPMXvHmkV+xeZoEjnLi7u12SI
RiLC2el8vnShDS7i7MTEl3rvRVlxQJGJikiOtMCbbIiW0jhlVrSOReBAfbazvtnxHoRHIcdlOtJO
NRbrusw8HaKemLjH7wO9SD2QJwZt8mAL7MqSF41O97iIfsQVZDithqdBTUPje9s0lTel1EEHvbJs
QKCjPnN9wNz9EfoBLD2JpkCZb32q898702TL25/MXhkyo0HJnGorFVGCyiUb+rHDg9GwILHqYzqR
KK2Cht1qYsFYuqg9YPdYh3cWQ8X5Q6Y76vSlsCbDEhHymFcbGe7SX/Pc9UQLmtDR9WraenPj7hD6
KGaOzHjkNK3Oiq4RUdY/T/WjGw9eh0IHY2HemhQ7ezhFrpGZj9qs33hU9TbKG6ZlYZ4n4xIAKzfS
W8OFntjO+6qiGRlXoTOLNcTiIjJR8j30+mHGytWwvdyhMi+t8au5mJMxYy+0NNkpS+N7lts3c8If
L885xRnElJb3djSJXZUwnzZUa6KS1JNzY9R2Me2sWYpFRaaFsp24zWLS9dHkPg4cIolT4FgpILB7
QABVA9uXfVhSXJTlNRujbdSm05Fp5L6cl+M0aKHumuFlJynGQCaIspu5LOZE9JHeMwjY5knQ9Hnn
YYu6pwSoakEahrobkiqfaB/FZnwYzc5fSH6a5njnAxSjLJNDAYyRxwvqOyPb7Y6gsnwxhXZVebxr
2lJ6dBNXE3j96aOxHv1qSU+DKXycnHa6rlo7ZYqoAlRyVgfC9ggVksd64kFX/MiN4ZexvjcLiB0c
4+jgmAA1rj3mEQVgzpQpozprLEvNRZNpU0cQCPKJhrOeNb8slfhhJIVfNPo3iK4GRgr0XqGHRM8D
1xxeLk83xWjJvFJszO260NC8QzvoQ1U+m8x6JykqMq/MKmW3ZB2N7dOAMhGAECTmfQFq+gkQjj2J
AkVAysKcuaXzSbfRhBijJvY0M/NN49jEf67zjhTv+VYRuvYIRjuJfa0dvmjmnsiRqudSru3MKTea
mXfRiAu+jvxw8NBvzEGf7hT4KRZZS4pyx5oTjQ5xE3WxexxMcmjp+CsBz/1Ux8cOQiClZX3R1v75
sqcUGxcZxpoWpcv7deXR2NtJ0Gr9Y0OxbcrisLbzBugFVMFPprkzsxQpTEa21mhKc625jeIOYM2j
SFl1m9CMLod+zSEofvmbPh8iIpeLdQtnBmlsETH30dl2DCA2EtQzx73z7uefQeQbJ8iCNF3LsAdr
Z+65nRWg3Div9pTQVd2XZhimrlM1xMQjPC28UcM2dcy9mXyz52UvXyquj2S0b5cMbtI2jvXch+mj
GWShG2r/2ccNrhbv3ct97iRTBvq2OHcCSZq2UVXq+mFNaxo0c0G9Wo/fLo/z39fxT/bCMuY3wcOH
Qcqii9IZPFnaa2excHSLG24Z0QhgWFW1vuaMX+bEOgwaYFATjnWV9kJHoJXaQXuo6z1YlyKOZIjw
1DSxMDWErY2nPNFCJ7HTxs7LcotCYG0F0xkelx6qsl4r3MRA0npnKFXtbt7/sLNZeFkt1pA6z0BV
hzkzQeNV+G6febx2D8aQ+UO1x7esWBZkqCufLNGKEtcjo/uAogmvzfMA3AlT8cfOf14eUcWqJgNd
O0snNcSOsKpVx7m4493xKrsyvNXE0SXFDr+P3D6c5nfefr1sVzHHZQjrmszxihNPH7Gk9aylfiqs
9Ghl2uE689tIfBjcJsWlbFsZOHCNWRSvOirQ1tspu4oY0TVl3Cru/2ygolD5bnSmH7flMdbGoCVi
57ioco40Ne1p4s0Mc1HZ9P6i2adinrylW3YuTFTmpTUeAo0GAeOPiKoxO6UIqLlih665SkIMzpGy
MKb6aHEbvXf7OiTAjpvZsUijfo8U4/Msb8roVb6maZs6GFtRNom3VF8dOj0PZHzWx3rnBK3IDX8f
Dz5MH7Myur7Zmqjqe0a+1dUdqW6nPPddoHWMqyqD4Shpb7+a/bLQHLcCmWs9iXX6aoOI14Ny6cNQ
FTvxq9gUycgxVhrOUm1t0PZdj+/T6tXhb/nwgyxRXUVs3tkMKcZEpqgay5RZlRF3EbQ5QUDqlQb1
NPe+3ruLV0xZGUsGEMZcM5R5RqihA6tNhef5ts6fUdi78wEKwLsp48iyeBlMsyz7qA/jYxUmYfI2
fYPic4iCBFxCBVflpb/I5g8Tax30zGqtCmefkv7eZKsEmR7XcQ8yuqW3T5Z1GVZmFajvrB3I5RSu
9qVpBqCgNa/SOgh/GreT2CsNUY22FOF6mVIb6sN91GiHagpF+5N/m92dkVAZJ/+funUdxckg+uuj
2qDHbIReZskDwzaiea9mQxHdMswsn1CUihs3eAlxkJ2S7D4BOWXyGxy6q7X4l0daNRRScKcJbsob
sPdEnfFzbsBwintVAQloMnqsn3YaUc1aGXc2Dqww6Lh9Suc1N9VWRRNar5Y3h2ZYHOjOrFW918r4
M6aVhDojPoY0fnwcjknoBEPpz2EZZoc9AkPVXYQMRRut0XDaArPXXCeUHZZpg5vSZbH68cTzpgPy
JHZjGq7xsnanlGouCrxAXD6cCC7k+51vVYybLFwonNUq5783arkdlb/m6kZP+LkYj6L4eXlmKHKZ
Lq3uZd3aZsW3MTOe6hLlBA2g9c5VcFhTprrqihR0irzvo7U8NG6UQ4s3PVzu97Y9+CS5yFRXLplc
3uqYBPm2Uh2dYgf/o7oQktUKy9W2e7712blbDyQ0TmAVqg/ZrXssQ1RqBoSHl79AUUBiyqB9lJuB
+DZDSxrx4yfi937xlAZ88i0PGo/REuRed7zy1lHG7xf2nK4gj+mjoXD9EnUck/sQ770mfj6JiIy8
aypW4e4OKXi0nrfyr7kEY+nbVW4i7pY4P6xSblyLrjFhnKL0b4ScwYFPXvvreDsFZricnirdG6h3
uTHVh2xx+KGtjmfrkBZMRLP1K7ce3O6nfpW4sEtk6F1hLUnRmtjFjdobz2jI8jfUlOzs0T/PE0TG
3Q1aW7K0xi7XdtzcsyrHY5lzT5vMS2ZygqLmTopXtbNF4wf/VDPlJemxgauyr2Y14qwEaaezPQx+
7z5dNwTSco7qD9qN7XZtYjx3+bs+RJPYIwP5PGmA9fn/u5+wtk2tFTdKiXufi/9ItnPZp7IrvVsy
w6RL18AtKz0NekT2hlVlV1q2Naueaz3Z7A4sJEMaJqgSuexmhWkZVgfe6MIqcrhiIOdY3HXkqicy
IuPp+FIk7cBht7TD0XzQ52hNH6/rshSca4wVubBhel3IybWXZ5fsKax+vs37H2dvsuQ2zzSNXhEj
SILjloMGSt3uyW7bG4btx+Y8gCTA4er/lL+z6BcWhBPaagGIQFUBqMrKNEUAXe8QMhUtMoGWae/s
dvi09uDm2RwaFEjM3BNcXEushC4XnWzDXMCuVf8xgcYnNZQYuMq2r4YujH75tA+u2doesXIfHAnu
2p77zX8tBjS5u6kCp3V1hTD8ZdoPw9to/+KTgT/v81fg/qscMtD+j7VQofBkf/9ipx/GN6lrtoM3
gPHE/M1A16rVfzaqyiRfDVv480JMGXAz0frOAm3XADZ2Wga9s3eBkZzSOSpUEn2yFRKCS1n221ja
mCSjRhkY2RwvaRGPW/bNKL3X2y5w9bGADxECzVCyaun/zpGh8uZzKAs4zsHnflzz/KHa2lPXqSKE
bEeE4FN5fASvEb4HnMwBA9/nNP5cVdqhkg8RK32pPfx/dCdpg0jhBMawp+j36L7k/Z8++317tSQ7
Itb20jZv/dEB/QzTx5iisdOYFnTT+sd+UylXShZJrN91fa6XDshLk4IOYbM0O2up44H1ivNWNrzg
1I1Vde6U4gsgBrzXnTTJVxoDQac4BGQLdJn2g9MtEzcR7GzwtqxtWJc9wL1rUGRfkGu/bwcEr84W
6tt4GiHktU+6efLSIiDGsam+3h5etjyCX6ejZVszBcnT6PchccmubabItup7kM+uJdbw8j71oDeC
4X00CXPPDG3LDtnmKzZXtvqCM3cgFNLLAURb82JFvf/WL1qQr591oriVXM224e8LDlwWYHqedDBs
daC+LkwtKJ29Ubz5xXtW2GFlH3OieOdJ4qtYh0oZuqHZJSylQDKQE8n7IPNf/AYk7ne9hF1LLEMR
hy12lcJUTYtD0ewBZYV1nIOifWC2Yrsl+yGWofQSmcnOwn4sxWdafZnA/t+4yZguiv2WWKtYWzIG
37Ca5sJ41qV7NysPy9rtaa6CMsj+vuDMObVBZWRihVqQj1bDeel+dUWDsrnqFJX9f8GZO7cfjK7A
BH5xtrKkMc8muef9gt0VHNk0mFWg1wxLM+VRsTzY7g4MCvFmI8H9elesENFPDd0mOjtYfbQmefzo
eo/pXRU1/HvBkWuvHFm3XRxtmAKzflqbTw6jQcvBvKCoAcjWXvDllVcaHhg4CEbiH6qCJ9AL2xOv
ve8gEAtrdjr2dqZPoLPzHzYzdrQxyM392g2Kq+/V14b7D0dM7nRW52SMJWvXHPNiOzDO49v7KjF7
kRtGq0A5US6UJT31wqGt9r1dv3cOPfcLu+dNg39/mfrDMTkWW+t7y8CSdiGRDkpNz1seISyr2FvZ
4giO6xurpS8dvqB0kEmkZhPUKXKNt5dHEppFSph2YVozMwxug87UmocHZy2fF2A0qG88oZ8nuj2N
bBcEB2aET0utc9BsrmuoVcicjU0wLdW76Q0qITDZHMIFu1ryiTA+gzSldL9A7gJ6PsNXaFUAKaxS
ypO4mVhqs/pKn/xpwU6nVURtPR65G62tCr8o22nBix0tG1ybTRh+9Hcb6s3EVb1gJUOLpTXbZ8zJ
0WKWVIYZubR4nKtG8fST3NXFchplqzexecTeOj+9+WAVPxfQnDb+Q+buHfcu4KX7L0EDwDhmTzFL
CmIYPv+Z8ya0NhVAWOIGYkFt1PDQhgYOSwbzC6ftacyn/bxVZ2ccYuqosDKylRI82fZ0ojk+Zlms
8qC56a9+3kK/604AKH+uXFD7LJvKG2RzXQzhQ1DS5k2HXAKad3sQlc31sTYdcCvUJ1qm4UR0CrHf
QXFxkS2e4Nz1xnXie5iqGUD6nnouj3wQ7Ti0/eToQ1x3Kqy4zIgFDy873ckab2PJ5i6PNPUe+KDq
LZB4tlhmWytHXweKofNOj/25ep61t8L3FFdH2eiCYy/+ZFBQoLGEU/s8zOQIucew1lWXX8nwYmGt
XAsns82eJbSbIpSg9maaBr3v724Hb8myiwU1rk2eTzQwGE9DvitMc+c0KtpoScwWq2h90eD92uGf
66v+BFEwMGrb/22OHjRcJUQpW5zL1B8cYaMD88B6Bsa7FLR64/uw9I+1o1Jrkdi+WB+DoJzTpNB6
S5b+LV+zIMv+I/P3xgbsn0a3l1/2AYInm5uTteWE64UzlQkYZQNNBwJmbeLbw8t2V/BehnIW8zIE
VuLTp66sHsEsq7hcyIYW/DVbMh9QcxjOPBc7nhVvTPOf7vvXwp16YODDrXTcGAFmSjzmD6ExgTD1
vsEFdx3A0dP1DW4rM3HOttE24VwqORaub+c/NBSL77Sedvnn2bae9EXfT7x/6ZZZcRrLhr+cBx/M
fdErlqdVhhhZpyfwHjxrFczSNVTKJNf3lIhUFFrnF1QvMH4+gQFxaM5+p1L+kv11wVPnSvNSXoM0
m/ZfBve5oA9Fqch1yIa+/P5hVVLXdVllIlXDyHwm2xRN3nJsfTO+bTCy4QUX1RGBF2fMcUWn85Fl
Y8BM43FtqeKAla254KL6aGWTpWNhHDNdgrp0PWThKhX1lezPC146tnXVMB07Sk0WuF79sDS/1iK7
63FEfMFR/XwBjP5ij2PGY991w3RsT3NtKR5H1+MvEfVgLtyExOEY3uq+sO4FlhmN2nfkb/NmjW5v
7vUzioilsMlevcYqYTt9256gdQt887wfXO/Jae/Lpf/DMuGBfNFtC29KNLzCys57rPQB2ncqYRjZ
F1wW74P1G7RbLA/lqwQv66U7VORXNYU8/3J7fST2IxbHXI+hs6DBn4ful90e9Q5hXmE8sj9+mfLD
H7dINduahaE3gk5ZSOb28xTNDM1FjiqrJ/EtEeRfb2ymmYEpnAb8t6kLIsw73dYT3HarJ6/vHVz3
Qbt6dvL1nKb97vaay/614LNV3WbgqYLZTz4HrwMYF02uANzKhhYcdjBst2VtCYdl6JREV2k1qVDs
sqGFc5XXI9/8y9DUhgS41TzYnqf41xJLEXkT+0E3MstF8tGFFldj12eN+3haZbuq9T7fXnOJnYus
iXY38sJDqEyINbxzEHo23Ps+FbriC/7iHv+BLLlEZNOoWNFTSl08EiYbVJZbtA1+xOcB2pFvG9/b
eOz23NiBie5hA5qsST/59DO/9/QVmTam1a01ANCdl47Ou8nzEm8l0dyVCleWrZ7gyn3rrqOpdc7L
AooHsHegcdr17OrJokOmOCavAwyxghe7+xAuyi7XDd/drBcE1JCsXUjXV4JchOac0vkbB0Pomv5o
evc4+lVg6dPzfYYh+DkdDFJbzTrkASiOghnkK0QPukLh6tcRZ/gqwdfTiTVsKi3rZYqsxAIMDPTw
4ZTUgQbIWbbTFCepxDlF7o2i7gufj9R/cbMVsMXiXLv3Zf+QtPrffQGdkeH7bIBoz7Qtr6N5IpYZ
dogDk20oruySe4BIuTGzbMrWsu2+u/YvikuS075t22HVICOies1ILFik3GgW8Cdr6P/6zrpfTRb4
tA4qGt82IdnfF05oyJwsbCOl86JBYmIaD4vFQqtARZqd7fK+AhMRVWMMns4rmCXIC932S10E7fzc
qPoZr+NhXSLSbeh5vWzeVPlg1PtB8RJbC+jce1G18nAkZlAvP/z+bAF/cnvBrqN8MZ/g67NBwRnt
dn6iQS6yY+fKHkFsnAPID2URsNdpfRlkzqH0h6AyC1WEuVjslRgt0mlU1lJoC1tAT9i0J82GyKlV
hyvVd4WRBb1XgjXaCTjAO+by8/aHXs/jEZFZA7oyYHcZDC+xwdWb+s1ubvdjXX52s2o/21uYAkRy
e6br9eB/2DXY0BoOAY9QkrljODP/UJTez2Ksz72ro20XWuRuUUTp1ChOBKnJCGGh7mlFcqB6Eisz
dt6WcG3+2kLO1TYKEAMUwUB/GOvyxtb6cPsLJV4mkmrMC+GtZdYecD599e7zovxmo7jybW3SChp9
Bq9J0HrUe789nWTrRCKNeWA07UbqJak9o2mPhTlvd6QbIOj5x586KID70X0zCeFDq6zJSxeGlazI
2fO2V0ZzXBa0F7Mefi48mufftyeSXLNEFJlTEr0Cib2X6EW+zzJdO4xb1YCjnfgPmqFi6pQcRSKY
rOqnrAKJtJdA1IEc1hGQ5Gl0VLl+SRy3hcjBJpRYjHVIk3Q2PpmkPyDx/8my5v3tJZINL9wGNH+p
+nnE8N6SJbwxznnF3iG693Z7eJkNC7cBF4U0nU5jmlha+80n/d4mVVCVKw3NdYZCkaMwKdlnCM+A
pkZLcmHkWoLL9IuluUPgp3y3raMirsn2WHT+ZZq4R4o04XPzxaqNz6l5n7YbEcFjDdU15MCaNKmW
dFfNU7Ba2tm1tPj2DkhWRoSNbbgfea7XAWw1p/tpnZNRL3cQN1GkqiQbLELGsk2bJrzsvMRprT4i
KZJJjJ0oeFK9ufuuMxW5oMSV/6F/MCqeba3pJe5MwZvxw+iWAqqxtR5AIoIprEhypogEEBrVFjrr
uvsfyGWCtkfDNMl2qaGFrGt2pnv05iUqWf/99s7Ilu5iax/u/8A55h16bNKkHoojtBYp9BXNtX3o
7JrRECWM9ZOJR7niYi6zA8HRbTa66PHxYWY+f1itYgz01o8gN/3l9tfINkjw9AyHfTNdxq/HLtka
UKO7c2whGd3VuiJZLJtCcPIaCLa2BRNFYqTANnuQ1JrqmFpD4HDVKS9bJcHPu6Fo7PUSR8Boe+DD
FBfTdKxAX3x7kSTDi9Ayj21dn9lemkwWHv4jX760hl1EXtZ/vT2BZIlEYNnUWmnlt1RLCrN+w1o9
mxCC07tx11YqHXHZN1zM+YPZlttKlmHEEhEdappb8WkjPFSTlsmGv3zZh+FZV011mXUaMEHd3tK8
w7RmR8grK65xsgW6TPtheEJKC6oVLRZIM9/m2Qo6XGs2rTo4XJU3kn2B4NfA3A2lcZmidDMQUtvp
BF634qL4Et/eZNkEgivPBSghS7BaJgaMsyfIMdrO08b4nUYqeLKZriXtdc+EbnauPRarviQjtNEi
d0U33X1fIHoyqyqT9hlJZl1z95njTmNkV9qIlwjk3ifFOklutCJxAzhqIOSYDmaS69a6IxDD2XtW
Z8QttI52tDWawMyK5dDZGZCFtz9MYl4i9MxkrrakIEpJyEijtTqVhRHobhPVuYq1SpY2EukdUtPt
aQqtocQ0tf3G691Ut4G3eEGVFWExsaiAWG/R9CHE549stcLezhXOIzE8EZ1mpRswzwwLipW1EgOT
Pg6A+4bVBGax2wsoe2aJ8LTCH8m84LmcbN4W1gOon51v08DjcvCilLfxnH7W0WZibio8iMRKzMvH
fogIrr9qg2F0RpJubeSWTdgW3zrkMdOZHqFzpbkqvJTkdiGC12ZzWLppxJelhMWD3hwmtPyWyM3M
q49GSWDWsz84QxWWKPssIUiMNvGbvOmNRPd4WG7gX3G/6yu4SzNwXbbfu/XXnRsmhAsIpdpbMWP9
wDMH4mYtrFJ0020HoI/3vF0DIK7CzD4UhoqvSZZ6FnFtJtNcz+tbIwHrVUxT95u7tEfNKwPPy2O8
mHdlPj2gwQrt7aeVZQfTYU8N2nWzVrW4f6e6klkR+SXQiZTN3joYSVuP+xbEhpY3PqT+a1nNAXEA
jcoWAAb/jAakMDMWojUnMMo0Hmwa1OYcLN1/rU12/dTEg6OH3H3MearYeImZidi5uc65D6yrgfcE
gPIoExX0qaE/NrfFtF1YlOBtBVvx7d2XWJmIprO5ZmvjxIwEiP0HJNHqDZrqOYTOqj6s5jTgaacI
DJfT88qKizQVWldAsGKbjMSb1mHPc+cn0V1+uP0Zkqu4CKhre7/zBg82PFZwRxht47wO4GRfUz/0
ekOxM7LFEiLN0pOGQb8AnmKnYQHkv51WAU1/p8iilmSMe1WnuuxzLmv4IaRxj5KVr4g07ZhHdvF5
1L+6I8h63GSbdMXOy+YQ4gspVvQdXaIZ+hgDXX8AqCVYEFs261umRFrLVkyILQYYxyvDgadroE+0
+KdWA7UZMtmc/+jpzmZ3dQK7RMTTNVXVQjAPO7PSCQSynyc8LjnHnWF+GTRV0JBZsPC2MK1J9+y8
tZK1GKazrW2+GUC+ylJhKCU78g+urii60vF7Cx3MWc2CfDHsZKhG86Gzmiwqt22O8r78c9tjJB8j
ouw83kIsgc7QZbW5/mUi9pAYELBSeIrkGiUC7Vye4rHHNJKUxEYg5eRlq7olGHkZjx59u+8TLpN/
8JKiMqfKbXSS6FmVH8k4eGfQr6gIEWSfIDo7a6Hfo9kkWbKiDUHuHbe0foES5JkNzV2cN+6/lBQu
qjCdd9lyu3eCtQWp4LAMJMizWVWqktz5RGoK4mxmm6FimBRLn9i+kwVLk3fhYKiSLrIJBB+HclKJ
5AEm6MxmDj03R0lPXyI/u0vqCIskPDaKBZyRvu+RhPFy2KHJ0YxxZjm4DpTOnfYquDa1GZKDLqZY
Nv+N5m+2g0aoSXPOXrWpeh+uG9Q/tBSgKuDo+DFIUvCqBMv7au+WmVWRPrVuMBmzqk3/+n78w1Ax
lWRttY3C99LCClO2FDvbNadw0hqVb1yPVKaIyrO0uejJQK1kznF40GL9Bjj5j2HlD2Nld9CntKLb
Li77FsHF82KZB6eCfwz1CCnMDlnn4eBvdynyuv8QVZQQf1jK0SVJzWqQGlpmFwKDqSuM6nqINUV9
KOI1pHe7zEka3fhUk+XbXN6XhzJFXShQPWamuWl2UutOvIL6ux1J7N4JzviHmYJzt3RbM7UTWra7
LB2eM/SPD9miyDnLFkZwaL00eeUy305cw2KBNVdD7M3K96BsdMGXGVldZCdyJ3Ey8gZ5nrNG/9y2
RokHi9C80SxWoKyYnYyNnb+kOfQ8uk1zcTSD07rDnPvb80isXmStKE3d4gMa6xNn3XBvKhoryx/8
rM290HFQUFL0yco+5+LdH87PgReD7miFnXQ51aI63WJ74eOXbdrSp6LN3J+3v+b6HfAfNovOGh2a
phWCRZfFhm0Gkzs/5IWN3g2T7c1uDSdKVOhS2WSXJf3wTaxM9dQDCCMBSfah5SseT9nLmEM9ehmr
oHPy59ksX29/mGz9Lgb4YS5ouDIQ9PQkGZpF+17bUIaMrHUgRWCMXguB6VSnv++Yyjc94Yz1wXlr
kRzUK8O6vNomUuaQtZsDvjy0ubPdE68wieCWBk7WzjHAaMLn99Z/4ktw358XHNJp89nJVh/qLtPw
0rrDO3GnKbAK8zXVXQWc6Ope+KYIyPOR1C6pCaoklPiDDnQgLtQkQN+pFnW4euZhhovFfdjtzO8r
d/Ixw0QgIuDgsbzv5vd5AsWfqqX5emoQcwgemXZWXq7Wxk4lqFP3VozezmP50zGC7viXRfk+hWnw
0/3vtzQVSTckUtnJGfyftfsdSonndPKjCtmfbfaPa64iUpHti+CPvBuJrfGVnTZIXE1QfY6hyfg1
5TRohuzPbfu6GvCxaoIf5pyAybzB10CP/o+Vjn9S/9vtka8GYoxM/nedSpuZDUB+7GRau8x+Tftn
e/t639CCRzNzrtxFB59UAxpKiOQ5vh9m1uG+wQVPzljmm1NuQobH+c9GF7hRxdtdbRNYE8GbvWYi
69I7oOlkiU9f1/VxaFWKuJL1FmF1GS8K3b0wNbPt0DiPy/ZQtYr1lrivCKdzF22s1wVCFG7mmEfH
R3Vn7An4seh4oFNqxMPmu293Lb8juLEHnfsSLTzWi6nbO/RZ0tQ6zpviOJWtkei7mzeM/pqBTjbz
0+LZLRwoUaKgZNJvc6YDx3TXNxDRcWvGSe/P7nvqTztuejtnM6JVV11xJD4ratd0dLVrn3H33fJ4
YNT8lE7FPdca3xTZGxiqpVtqMZAVbkjJz0/Z6KMF+XHdVBUcyQ6I3A0ZOAVTg3IkMW0vtisHPCPd
bpsrhfPKlkZw3tlowEzcY/jKfrXGY37nESlW02oHvZT+inXxtNcUlxRw9yxjbKuYDySrIiIymdOD
LH4AzXHXAOupR4t2QUYqriYy7xVCfLP246IXGNxDpr14WYtf9finyfbGqNLa+kuR/U9+2jdFrOWU
brVbZ9pwKlGzsvUnDUjetF0CbSZR6Xy2TW2XGz+L+rdT48kCKtnNOOsgXE7Bc0g57oDo8qL2jvlJ
D60Asw6yXJXC+ZuNv/bfhMOiRkOvUTgFlGhA2b7R52KOG+ROJ7sJcnf5QjID3QFbgILbRr8O+suk
/yg1fZcNr+0SQaUicWl9vB0XZHcUURWtzJzF53MGqtPjHBtRFaeRd3Y+WbthDz9TXOdkxiQcMiNN
K26AjfRkt2BPXsK1gJav4rogGVuEZWbN6qaW7Q0nhkRb+dUZv01UEXokZipCMJfZra1Or8aThTzV
ckay2zM8SBOdWpWWgWz5Rdo+17W6mriYovvDI34c99AIqN3A3uvRsEcznSqDe70PwDdF7CXgd3Oz
bpjIpkfbjC+0lyUaGvnPkbzPQEe2bUzSczet4WodkSdQeLpsdy6/f7hmu33qLiMFm7nvHlojJu3J
u6v3Cl8kBJG6s0lrliAY14zzWj7aqvykbNeFW2LdjvYy14gcJiob87Kg5Lwhl9sHG7p4NVUPlmxh
hBjQ1yBh9zHXCe2NgV6Epve7UWGxZWMLR049tqznKwjep/55ao/QnmJpdDteeNi3K6FLFOmy83FY
+wqLXtOHnL0xKGkVNFjNHCjSQMt/3Z5F8swQMZhUN3g7mKP+0nuJqetx5teBszV74qsILSXfIcIw
7creGMkHeuLFWSt/QEIwcCr0GvgB85DwrOLbHyLzbxGP6ZDBNIaK0v9jLYe2cVSFi7vjIBRv43av
Fffti4jHXGe9wdUXokkXQHXTsXf0mu23ZQ2gMVMEfWsmQ7bub3+UxEFEWKaTQdWM1z49zbkVNpQF
a/cZkp0xRK42T0WpITMBwbvnSyv6sm301EFcyqn22mxGLEcniOIBIfERS/DysZ6yZmQrPfnwbJN8
0za05AG5c98SCd49jCVK4+gyOeXlSwt1Jmdc48yOJ+sdoHTF0S37AsHLTba2rGnAIc/9g02daKpi
1GIV9nQd1OGbIr+fnubQ0lj1/5O5sL0/vP00jEAwZEsFWqR9bpOY1WU0smBzt+eUlYm5ToFrqjTH
rsImcO2//P7h4MhcwK8HYgxowXqoTSPOnDyiECchW+CTd6p/M1UhTeajIkhzHdvKa1JMleVvumVC
EYkcV41EhCwXDNCmPRf1g7EN0DjTAQ5SsQpI573414dPBGYsBRWCNZxI1odDDk1674sz4mlJwmmJ
UK0CQ3PkQBECHlCrbhwSvxJ5Akc6e70PSY53ttq/a4AVNRShA5Yieo+ZIkBcfPTKISGi7nxwEdbZ
jCfPoD+W7anPFBYvM0oRa+dmC9Af7PJU+4UW9/wNlO2fyAHB4fPK9taujrXozhetiK2jA6n99vLs
NA0ji1yzuCiMeMrrmMR5RVgdNKRHs+b4kvKovdpfrdAI6l2zN4/0TOLmLQvV5Pyy3bj8hQ9mZuQV
cUog6PaMf0aTTQsOmNtB7i+E6do+CzGaVq3PRnSr7K39Gudh9z3fcbofH7rQjVlk7drn4SGvAiTF
3t2nXIE6l62cELihfGTpto5JZ/99XMqwpgVElBWlLNk1+R/FJcgMaqAju+wLj6bjGGZL6B15iO7+
cPiObhCVkqp08YTwvRSeO6YrZrI/NY/uL5zSZEcOWrg+kX3+2LBQe7hIm6yHMtQOpupY/UsbeW3P
hKdYva2tBWnmYa+Zxryz9JbFSzFloa4BKjcxl/3QW9eKSa8Pj/Xk8p1mNGgk6XXIoFgZfyo3i8Ve
rZXgKkzpwSIaOaZ9Z0flVKyBN2XuQz9687krhmrXpr3+hhQ+jKIHmUw+4y3OoH8agKrc21NS5wfI
o2ZBY88DtFHXUmWZEiMRAUTWtDTLMMHmvYc5Xr/U0eXeZY8BGMBjbCW0NuhP4z+FG1wO9StL+hc6
+8HBeF/OoNCHL6+Jset33d45T/EaTWEep6GqRi9LGohwoqwDiqjZ8En12f2UHeod7t2lHtjwNCPM
wj5s92ZQRdDnPKme7X/BfFe+TEQVaWRziVZf5iQh6t5xvrMISlUBeeThujN35gFQGj1wTsAzhYrV
lGydiDXilBZ1qWNOvkv3TrgdtujStN6EyzPq4nH7Wx0ZJSIppqiA49OR58Tph73+zCPgpuMF6zod
irMRQpUZK1rGruLskkRhkeorKwa6pk417g3Dz+LeSukjflFR3MoWTYjEpEk9kC/kIwR4QZrfGa5+
tMvuZ8p7O1bsyyVAXLMFIe6SDr2tea/hUEc7SGSVbYVe0YIE2ppfepeKMkx9s/zWDAiSU5VpcZ1n
/o/bk0suLaJszlJTXffty9ysjcte+5lmph6OgxGgsD4pbi2SG6eISzJ4lpEsL8B/B931ojD2Hljk
epKHY4V++qJCWaTypyjznd+3v0ryjhJVczgItB1zwaa5XRm3uIHpdYVkpNMdCsuKh3pWJf8ltidC
kJ3Jo8yuJhyZ5DknB89RnJaSFRPRxsTLuelcwkO1OWeWD3tjyT65pRN3dnPoDTf0df8w1OvP2+sl
MXIRcgxGymwpL5l00z7p/a433uiqSFBeb3PwTRFxbJORDL3TDnuQtIKdeAiLVA+G9rfFPnn9t2Ie
gyZ9AJeGIsrJPuXy+4cjo6m7rjH7etgX5sM8fjKnoz8ruA1kmyKEgsbIqF5ezglrnx3GPfr8d9au
2Y2KcobsDv735vThr+PO0rjF+nd8K9miJu72VTjFPLZ2ZtCHWcRUh7jsXL38/mGmejL55gA6s7df
22OByOw8taf8S3d0duvB6BXTXHcOUIn87yzjWMxeOkLOnnL7pTL509TPKsaH69tsiOpSqUZL29sW
WCxH7tMZHzw04E5Lqthq2fDCA7JuwYBgGRjec5dP9kzPjT3ElVkrjPSv8f8b8g1RVWrpGK8GAFj3
5nP9VU/0EImM0DikRzYH2Rk8P19wP/2puthfT8kZosyU0dVUu7TW74nzn9O4R7Sog6Zo+MzzLNbW
amfqmcrbr1uWIUL5qmLMM7PCVNsvSAk2QfmqhUO8/CFhBb6fSCUmKPsi4cgEylUf+xHT5Oaf2ng0
irPpPPl1Hrg1KE5UAFGZAQtuUjmrBlZyzKL5nzSyH1TUp9dJUnxDJN9rN0Oz7QrbP4cOYkm7g7TV
kR7h5XtVNJFZsPAaIRmtAODCFL31y0S7FyoQmaJ4IxlaRPfRap1TrcXQZeYFYD+0LD8ql7fbR9H1
o9sQIX02lJZ0rcbgfKNhZT2Nzc+q/NytfwwVDYEkO2R4gnP3uQNa3svS+K9z7OJVgSx+hBdhWEWa
8rYtKZMaIv1eOrftxAvM0n71X/ujfch3fti+V4kWuyG4n5/WXRoQSL7nD+uLfax2qq5c6fdd9u1D
dG+bbSj4fJm5C4AZROnLf9z2Y1S/4DGzVz2zJc4hEvR1FdsqouG0WuozcZ7RqKs4NmTmJfi20VMT
PWYeYmN3YuRpnsKsVRyxsqEFh9ZtxwJ8HEPrLtL5X4sURcH323YrG1pIOrCWEWrVl6G14heIlqKG
Oq9uvSl8TnI5MDzBn2fHGu3UhSS79T17+T9BxTwoHhA2zowHaH1H7KhGxfl0/VVgiCDB0k9ZMeP1
sXftFH2bIaMbdVsw62sbhD7wJiqHFipcm22q7laykChqfZWWt8LxlwkHB4/MeNx7b/beTSZYrOrQ
kM4hbj+bxs4C8cjfdIK/Ww5TYidmUOzaUHW1kpiBLZhB1oOIKncwRbW9DfOvgb7Q6c9dFiYWCOty
5rycsEIOikPZtCa5NoPPalP4hiQlYYilwQEyd+7s4q8Pv+ozi/W4S8jPdgpAmA06q6Db+ccmwkqd
7qKNh4jO5XD/EKc0L7O2vMQHaQyCfcbZbhS3N1kEFGuDZJz6vt/wKflxQfahjjakssneiP9/5VMu
AenKJU6sDGp56RiLzad9k4fNl+ql/5S/kkdg3Xkd6JF1mJFgvL31kpSmIRYGzXIb1tbAVBUygVAW
1xhymu6uhqeUOy/qY9RWmhiNic4Ox9pR2ynmvZjttU+8BP8PW9QgDb2YFPOuIbwyzMMs6U/d8ZI8
pQq7k8QasVyY59bQgIF02rPG21kOB6f3xoKydM7Lqip5SbxSVARz2yojm2dPe1N/8OZnhi6ERVVR
l0VmS3D5xbRaqyHWtG/PazwG7e7CA1kgi3e50A14tqmuo7L4JVYOB4P3bcPJtI+86j3DO00n/3U9
+u4eeH4wAdb8rKA/kJztYomwKUBNwi0H/jPbxzI3dkt2l16Ib4jocLr5nq9p2QhuwJepO/Tl+9T9
uG2tkl0WQeFoYdZIauLU4s03Why08tVT1axkQ1+M94MfrMaaD7xBBzzXH73m7AwPwJXe/tcS+3cv
U34Y2h82Ztk+hkZL5v/j7EuW49aZZp+IESA4gNyS7ImSZVkejzcMH/szQZDgPD/9zfa/0YGFxo0O
7ToUADFUoVDIyowqCFWTDjBkM5pR9+mqCcMTkqLIYcJjd7aH6ojMZboTk/TO1Vm/4SFU5LfvDGXW
OQvSIZub9DT8npMhttf66PX27ymsjqtn0vXTXA2YcnzvA5W5Xa/DCSrPU1UmeJqP5Ag+mw8VhJFu
r4bu6FDpVjdp07rJ9vFkv18O3rE79ef8AsnquI/NlwPdmivB3JAVHFEogTv353QZm68TcZI+oxd3
MdUTaJZdRYi3cyWrDrJIp734XLvnXXw1guZ1Hk+FiIM+JGt3sPXjIaG9+HGZ+pfhWLxzoyByj+Qc
Phf/3l4NjR9S8eEr6B+hz2KPJ7dxzy1SMUFwpx/yFYse85k5rsT8SAnRtH6N6v7L7j/f/m7tDClG
vXPQf0ISDGJF8fK7fv4/buAu6ZpoSUhSHpez6YjWTZFi3r0EepZyTFG+wSoCKWI2VIYstG4PKTcx
4QLKg2o9bNPpx9R+ZtZjYBm8nu4sU/lTK7mOkjJ8d+ced4Qy4qP4yuVpO17rdwZT4KSbHeVsbp1p
ojVBIOhbj2Q5N7ZhgXUzoxiwbPzCcSjiokWmXW1F0JgAQstEUK9pXQXetnYf1CMEcE/QPNy3Rzbu
UZ+VhlhSMyUq9DaE8kk4ZZh4Hl76+ix2Q9Ct+2glq+I3peuIAB/trmCl7WN3e7TH2eCW30692yrG
ds+ruXcZrgriArXY43yejtZpNCbLNOAEW2U2dSjNxcyxT8Zj/+gi8S7jOZ5w7wFc5P/D7+vyviqy
dpx8Tw4S/Th25EGp/P1+7C8Orif+r/ZQfZEgLT7SRHwwJWn+oF7eOJ5VBNbqrb0XlAHcHFQWkwk4
9DpZDtlv95AfinfTt+wI7o8Dechi+UCiOvIfmYfLizgsD4Fhw2k2hqrPWnFgMbwAweRc/0P2U9v+
5KsBsaJ5urdVzNU6iqJZV7T97Zt/6i/8U3Hez+FhT+voQBL+dF2+4mhKIPy5br01m9chvorVSEn2
hgZsPJG8AJSsGrto4n5+2KA5nBQe1Jh7jzlAlmXVKWOgmy5LB7yQELpMatawiPihiEJwwMVisT7k
9hYe5hbI0ryXibcMS9QNOYj6COjh5AaG7mYSJQjzO7AghB5KdOvMBaIZvsYfgc2ZWrpFbTVmCQ7J
/uiUnvhBZ5QLg95zTCrpftt71412QfzTMHiQxe2a/NLsI+i/iwnPSYu3RdNu5WBqAn/fTBtDLkx3
/KlFSx7l4DPHky6OP/toRRXu4F2cH8LDGtvx9EyMl8c/lGJvrYh6RNHZLacZ+xsFOgn4Ab+4JxLb
SZWA/+kdquUvY1RcxLGMi8cAWbLmfXihX6UhPNGEcWp9k4TcnZ3LDKeLf3Tbxy47d9VjPzUGp6fz
SqpArcvJ6oQF2q8u37toiOyvMgYS9OQcePrbBJ/QPNDaarnT2NgW2SHvhKwYiaFjcGJPC05hep4M
N3zNFUEFLRbuMENUhE+n2Vq9h97ph8u2F7+tmWfgFIce0IKKqGTb3fpyO/zSHHEqmNGu2pJ7RTFB
zuLFDj5yI+Zckw5RoYt0ETJzZjRcPWYn7xxc9tN1VyH4SkykZrpvV+JSK9yDqmXowrF/Z9WPiSS3
50R3sVHZ/0b4o6rdBCblQn4zXGzYoURt29GL4eyNBqnt5jquVy4SIN58L9x8OpFTcLqebNuzj3sB
hMuPVewZBqM5Uqhi9e2y1t4aYJLsdvkXYM/LFuzneTNFG7rm6X/HMM2DzVyw2Z2c/MVfk9z+Mpko
1HU2rVL6EWoF5MoteYIG7iFI7aiL2VP+eIWaBef2ZDp0Na5Jpe1bBq9Yckh5nKa2SDpBUfjqR56X
8O3b7f2k2acq8qUHd2VhZzDq0Ird4H25vdxuVzP3KvIFOZzWYhZyXHiiIVD5sw7lZAjadZ+sRKjj
bA2Lf02fNc0Wud5zgVTt7Y/+s/HeOIZUkAvlwcZ5jhygexppsl5GCDW7kUyz5yCRFytF0R8eMq6m
5sTyD6qwR+3Fi2m1dT78DwzvldX1rJnztUdQDyjNxTkD23/cD3VaxUbEwnXvvzVCxa77wLGouF7F
+aV4YscdeFrnHWrDYNdhYrJr3Qopdk3IuIp5w4WT+ecSj8qVISDRtasYtLu4QUU7XB/I8CKtlyYz
HDS6QOfP7fbVvBfMK7amRcNLPB3Es5OsZ+/gRwOek3OAVM0vALoRKBdOJuacFTM62r2fGR5Fh9Pt
nasxNxX7WjflWq0T0iCN/1CvIhq6d4CCGcxC44T+ArkiyARzLhp3RxYNKP+aw8d9/Z7zf25/vAZl
aquI1q4LXK9usCnFBSiKpPxuxeGA2d9j/1i+z+LqW3k0XaV0J5sKaW3bECSz43U0J/7coqQA9WZx
8XyFZi2R6fjXrcf191cbChXtjAKGjwti9s4CyZ0vvwv5cnu6NJdoopqwtRDQ1aLt+vGKOQkuzul6
ib43kFQJ9EpOqqad0b4Apkym43mH3yPn/Gh6XNU9Uf6FVl34zvsRicftA4uuuOIqQc15AnnfU3jq
gT8HOwWwxfcuhpI92quGiJbiGnPlgG95vGdfHFNQrAsEVIyqZ1XjShvcXLZ0P3pHgL+S/WU67vG1
QDyLd5ONvB2zEhWFR2sGHLGHO+uYkBjk7IlE5He9QxRHE77sbTsnKhivQDK+7lvcUyzrWAUote95
7OUf7MCk46rxs0Tl0YPG0lT4y58L5ZwUD+XLcsIwYlRhls8y2c7s4h9uG4m2KyUAx01lnan7pyvn
p3xyD+J9GLsf93h5FGdUARyNPb19pAJm/V9bbysXceaElemTFY+rNXYySGzfkWNzLI6O6YjSrb9i
9aHDej/s0ctwuPrI9ez+Kh/xoIEaWWQkbk/an0vE39EBUWn26qajxVphM4dnF3E/PYAJOglSVN0c
yPsJKe+v5alIi5P4kUXIyXwOk+1kmfGsb98wSXid4Vdec7eWKss4ukehzP/5Zu9pf8oufiJRXhFl
UX0ILyIO3l0rYkwZbN3yKd6BtLNbLNBJP43flsN4sRERIbv15f9eikwuSHPEEVVIt/Wl3+DvGneF
Z/Y+SKd3/Lg98997bMGIy6Q6GUek2SoqsG8b7UIIgmdyL1oOFM41T7Pzn9KQk+m54u3zjajwvkFa
NaiUMWkE95IS11B3AVWlYUk0fkgF9nntJAtB0HjR+S8FZ3Er+hMo5w5daCIA0LhtosL6RAUttvVq
tALEyUn7DDxfXD340QJRwEN5zBPbYLhvn9YgTP7vnra6cZzEdeFRL3cp0v7MgF+5Fx8KotH/Nk9p
F1irRPPlnidcfluLqxigIS+rWwgljg/rmod+g0nicJ/iWI/Pu/8guu8Gb6OxPJXkT7jjsi0S9/Pu
YKFgy00RBBz7szzVuJeET0U8I/nbx+I7VA+j/l32ZLpn6calmPxe70DiXDtm4vM4PW3Bjyw/ea3p
8VlnHEqQXzK2zRwaU6cqRBn4uwAVU7bBNDRNq4i+dWpAamQjyTd5R+o9kzEN5w+3l0MTlREV0lH2
oGumPT7bi4IP82P/sSgjlHw/XkOZ5duSoAQyWh5WkMy/GHrUbAAV6VHLbS74AH9Pun+tCYTNoJpm
kd1/aEBj0SArX4qnYnwAY00xmUZ53btvHHFMiQsgcU6zssEV/3paXyvaWB6B2iIqnq8lgtP5Ls7X
kKh4EJCXk55SNpx8Z0sGBzX6hNx12SMq/9+yrfvEiwDYm70+QyS5lfbZAyfO7VXRGIeKBBm4CFyW
Iwp0BpY43pfNBWnplFr3sTIQFf4RlG1b4W86FbP9fa662M3rD1tgH25//jUL9Nf6MqqqgvNVjJAJ
3mkqh3/L8mcdQkv6A3XOTm94IH1zftDBdTO/ClIyMU2ru240XXoaD+Jr0RxmF4H+aiIFfDNHgA7+
9k6s8wt0QDMCfqv8kO9lcnty3nQfaFrxTDPxq55zh6YTtT5V2RSDafzYreHxdvOaL1e909jJziXB
5KQ+z639FBJs0miRyNcZvv/Nw5T9xUm6MN9y2qBGB0t3GD0LL2P8UTTrk5hBfdLbWBC/e2H+bEg1
auZLdVB+iGvEkmO+QlGflkpA26c6tNN2j6lhOIovIpDsXtqN0XSugnddNpy6CoZmbTHpqKEL3ZJc
R/Zqt4ah3D0hoY3VQkIKVL0cmheVqVb+zXgd33/t9FXjWUiqam1zMOHXZfjSl2SLaQlSNlB2Id87
7+sDKVl5mRh3Pt3eYW/jTdClEpLIaepoFkLMCadVHzesRZ21ZCxBnQyLEZOW76d5/QAKDC+mdJ3j
3m2WCOk98u/tD9DNp2L9PdgKxZqjf15Z/qe1msuomLfxy+3WNc5LRa3lnMvAIVDc2JsrFR/nWfM/
mre/6qBZ4taxSDL3kie3O9NtbsUZOKO0NyhJYPV80YHt3P7Y1dJNpiEz4I401qpi15i0M1Z0BN7G
50Xcrw6e2VvRAOw+ZoCjQ++oWOo8HuS6gmehMT0bahy0CmsTVSiRS6TY8h1JKxlGtJKRZzUXirry
21On6+K6fq82fk2wA8IGfiGgQZQzPBuu4pw7L/5sYizWLI6KayvoEIReNTppV4TiLEa6JFleFg9A
98vzfYNQXIPLwFPNBuGkYyveVdYW2Tl7YgtIDIa7qngZ/UtF3N9bMizwPovffWtlG+Xt+M0eTGXb
b+dy0b7iDehgD8PmW1D+C4M2Hmc7hEK453yiTV0n1tCyWPZV8Fwy20+sNg9jZ7EB/+T59wKCWIZi
Sd1mUFxCl+/QfZ88fETJnqptiMDufgzL4Aiqj/j2Uul2gxIShF0xEP+632C056XyzyT3Yr8Qhp2g
a17xBD0VgR2uLijQBpLabXNe8A4bkvl419erOLh86XAEuRBPzFhwWsYesnjZJ6vcDM1rXLKKhEMQ
HGY5qAnSkQzkRC0RHPygNvgwzdSo9JPhmvtVNjdoHOp6Ia0OnhX+8qlp7+iav+6pV47ECkeUKC9o
3qb7sZ1l0mEFHEgs3J55zdZU8XBuxVcuIQOf+m4+oNqg/EBB4Qael80/QnFtNKyAJg5Q4XAVXs9s
PiIss5l/DJ3xSew5gDtdGctgPZQNvwwr9GXuG5Ni82A6zhu59JDiFHaFE8R9aKweWZuOP+eCG7I2
unVRbLoNa9SqC0xcPvMnpy//gZxJXIXicHsMuuYVe0YF0Jj3beGkXk9PleskwxZ8D6vSsB66ZVfs
mW1V0TeddFJolj6WS3GRAz+Agf1cZqZATBOpqFVmDQ6+xppxeNAdXq9vBiCCBn85r8zGUznoLpO9
J3cBaRnKRv9rJY0DqaKZVRC+Al3GTgS0FMqHrbm3eeU0L/sJMV2F6YJY0aUtWlBCTpd9qU63F1uz
Gmp9WYEsZsdzWIdXNSAhAAebM/8QLTjApMkF6rq47rNXbkTmQKpv4MlNPUliyONAA9CNQKdzIcOP
24PQ7Fj36nxf9WAFzeoS2ew4IsC+3mURD7KncVruMwi1eizYGmg0b9WejtiptVUclhr6R4uJrFE3
P4o5k07Y9mTDtdbunuR8ivmQXwavijOE1PdNkGLSKwsqkPqtBApw7NTZ1iEMloM1y+N9zSsmHRIR
jGSeSQpg6DEcZxAkkTgrwvu+Xq0Ua0GwzGqbkjQoSn4ocoaE6wIhQert9n0jUCHMUPgbA1zaSDp2
5EsnWVTnoI4JfcOxcN2Ib+R9VHiynGyyjblH0iEYnpYhcw6CFya+Rs3uV/HJRbB4bTag8aoCJa3v
QPd++CC7/L74S9UeyMn1muSj+ZIWv1ghDoLh+ZVZploB3ecrxhs4Ve96u0tSi8/HpnRO2UpPbmmS
rdZYl6OcyNDTFWPGbVjX7CR8tg59WT3XBUhv+tYQAOtWVzHgyaf1WuTYPEBupCUbPhWzCe+gmxzF
cMELPArmZ3ta5BmSFvQRYhMHFIYYPJvuyxXDdTkrC49AEXTOqIjXNhgvu1WPyV1uQcXkOqjYA49H
bqeiyU50qS5ejxdhpCRvN68J7FQELt8Y7/scMqNu9th6P3HNiTYvi6buU0jee+t9GVUVjuszAdAB
WWia9X7C/D1Z/PC75bdpmA33hfEqm2iQ56QdWWCnnVMnhZjS3D9nXmtYBc0aq5hcCJzPjpQh5Gvt
8WER5VMmTNGuZneqGtygDuZIxyOd7S/NAa9lx7HxHqhlWmCN6aoI3K6zsnnIkKLxXRGL4H9esX8B
41pS7c2n21tIEyj+xRe646KNymrkOCf5eXOtQx1WT5vdI13LwmjsTf3otqpixnJge43XV+T95x5U
UjJ7yC16wqEWobLjE9taK2p3k3iGbsEVox5oU9ooGkBeo7CPsm7f225vYAjRLLgKyK2RQV+yBfPl
ZPl58fivMuhfUDD78fZyaL5cxeUuId69PQcZmWlBOmF2B5o4626q09Ms9p+nxVdRYgVC7EbUPvJi
Vvm8bvvBZ+xQEzDfs7055Vn77+1R6Cbpup1f9TPIft3BUIU7YFF+aYT9ueHt2ZvuemBjVIXhSjyE
ljxAWmmyglNeFIkzVS9TYDoSNEb3B7L06us595ZWbliDlXQ/yVK9gMsdMrjOV3jCb/dNkHIk+8Mw
WDZHFyBJDA5rOeHdtpdRuGamkFq3BMqJbOEdaXcIlnpfWSKlFeV7k/i9SV1Ht5MUc54XyOX5i8te
3Dpx/U/1DCKp/OiRc83uzH+rrLRNWE1241R+2lT+cmiK+p+Kiva8WUZNEc0cqajcAZe+trQ7Px28
5lBa26MoYBIL+XV7kTUuT8XlyqUCZSVtfOTXxyMtvAMPxGV06MPEy4cyJI+5Z2Li1GxZFaHrrnPp
1cPkpy31H7zVvWTz2MQTzb9kZWkIA3SzpRh1VoVWua8jdEwhwrK78uSP9YtfSgOYRdf89fdXVpdT
NgNZ1GO22Phi71s0WNOHYrhL9JFBsfS/zQ+EV7sz4+tJ153Dxk5mEjwv5Q/oKJ1vL7duDRSb3moU
WkMO1U/ZSs/dxmKnZ1ZUbuu71rVNNTO6ThSzLqySuXTss5drsjz4xxrwYEhP4P5Pbg9C8yb0N4fs
bNW+AyHf1Sn9mE9New66wj346z4++8t6VZhfSczqrkRNpQwNWCPd4isHdrZTP1snCPw2SwalIoJH
m+5orSZn+Pas/UWR6dWQzV4A70tb1D1EziD9ZAvw3FG2lMdVMJSGVNLbw/iLLrMYUakwk9lL6z3/
l5TlO2cApHkw3bJ0w7g641cmghrUcOmcHYsTllXS0r450rkOYk+uH9yiCAyj0HVz/f1VN0Cs7S3n
HUvn3nmYeXXog+Y5/J80ovveDnL+IsokNg+LCUrdaZnZKcBYKV6mo9v7V/ftipnTK1ueu1A/9Vz+
g8K2Had9rOYR2ge74a6r60Kxc2ZlDC/czE/pVHd5BMSD9+hUM49kOyI1QFBQfHssut2k2PqwWZa/
1KGPpBs9TcGzNfgXZHPvbF05wfvGgQROHfjpBlWote0jyfDq65iYY3VrrFj0nI1lJyx8PLQI4r2u
U1qUhuS/pmkVP7vukNDgE5q2ss1LFtYOD+CIMCVj3o5s/mbGpC4QHoXlwwNCqDl1nNO0fquqC51/
3rWsKny2CRqCTelDBA8KlvW0n0RvnxbfJKSkmx3FeiGdVfHWcVkqV6R4aG9n8bwIk9qqZvOrcNk1
k6VYcePFwwsE6gvrRLn7bcEg8G51V2xsq5BZdxys3u0nlpImr05rv3SxNUzjAfnI+vm+JVBM2GV0
m1HiwlKPbs+uJz50ZZOWjQl9rdtCiuGiWirws2JgKdJVXpRDs77yx8e52H9ZWXjIJhPBra4fxYQr
CRzPumUshQTrGLXbr5Is/0hOL7OFGvxMHm7Plq4bxZTlVA91NYcsrazuH8HEewASLjMQLxzPPU3n
moB1Gn+nwtPI1rV9lW0sXcf1QdjssRD7c9XU/94ehq75a5j+6liz3HavhmpnSIOGCSS/z1SuZ8T/
Buivxu5ULNpkO2ARaLHosm/8KVo9OebRAgX7+8xCBaPBZWygv5MsncbphyOtQ+7nD15uAvvqZuf6
+6vZqXgFuj5gptIc/GhDcfbaMaLMcHXQzc3191eNi2LMQICd+WkHqSZKaBRO/9xeVF3LiiUvRRGu
29zCWVROd8lDd02ghvv7duMaZ6dCYZuA7+V8tWOGXEbUZsH3ufA+jm31SfrOXZlP+y9IWcu9bnY5
7qByJBH0cPfD5NTfKn+aDAe9booU87Utaq1+iZC+pVfCExF2J5+EJueg2TcqiCwfs8nuHIFrW8Gg
gFt9s+3y2FYmLUtd84rR1nNgCdbWiOdGAoGhIEe+rXtuqsCkZXtt6O93KVvlPpvCwGrHtsCttirO
gwURWx6ARH07uJl7Ym1wdAr75fZ20o1FOZk5Hqjc8brUZc7Gx5aw/4lq7pLS2Uy1broerr+/srO+
7jx7LHDPmT1vTFzZfQJRI0S58s+3R6AxCBUvVrsd4twei03kLCKHD4m9z2kehGkdkvPtPjTb9S/M
WMjAZAJ5sXSTxbkgzmEgzX0uVCVD60bLm9mMwDEIyjMH/MWbm4Ooft3+cN3kK6exGwRBXwg4uaIN
88h2UcpYZ6eqtu7KPNu+Ysd44AS6NUf7NnNEFMz+O9+Gr2Z9Z3BFmtVVcWDWbE+yanEE7AuIb2t3
+Sry6jnYti5u3Px41yypaDDkmEs+uzlCr7aoIrrIn3kujxkPo/vavwYxr0ygncDePIwYhC0ALZVT
2MZNgxq1ehT35WD+YkmjftkFvHKgsz4UbmStFn8Y+2lMmbX+cuaaGJZDYwgqOCzw6rZ1xIr8J+tX
VFvXTr+f19py79tPKiqMClH1YY+M2FLazgHjIfG05fUhKHrT0aMxCZVtfBQiaPui9dN+8Q9i+hD4
ECdqgzuXmv53qR00XPoT0rfFAtXvkcTt3hz82jacm7qPV+y5lryq9xnN+3t2FL6Mhs0GB4upjkcT
Vas840Pd50W4w1c73vKQFaVItjz8Vs5DF2V98E7m+X3jUKFgLt586ADwV1pN03wM87GIvMlxk2DP
TJG7ZquqALBigNuw5AbPMVvB+wKZ+zaGwpVjGVZaM1cq0XgDBEYDRQEX584Q5XP3sQmsLlrr4bC4
4bs68O6CCtsqFKzpcyF3gDFSgMKs93tA7EsFdflY9PmYbGK9D071F884sneF7QSoUpB2+3WsXS+a
F+coNrEYJky3INffX3nBYA/XPswwYXvZni2O88gjrSFXq2tbDbnLet/senBT2g7+oeoJOeKh4cdt
9605g1QKcWI5Ls8q6eHpszrS8QsATi/S/rl7/HC7A93XK1bt0wCmTNABKfs8mcsyPwdjZapc1bWu
nNG18FCJtPpu2oUbcDDrsRamzKamaRUCNsjMn22Huakv3HNjkQfRe4YzWde0EmQT12JlRV0U7awo
6Czq54A2BuejWU8V9mVB/ipzgdtMK9SyRNj3cW3teJkKskOTWwaz1XhqFf7V+B6eDFYHxRio9Mlb
UE9xh+NlmJLBsOc1dU22CgHbkFWWw+wDZz6sULcT+9mBuvNRQpj88+qO7x1Wy7NoBqCURh4J1m8R
myZRG6ZRN8Lryr2yZ29aiE/8DAhbPr3HyXRpSQ2mZmrYAG+X2weOpxyltVv0vKq2CrfQ9rhm7F2X
f5hRv2DV32iwHnkhT/O8na25OY3dsd/HQ2HlyW2LfPPJCX0rFinCfnbn0ZUp1PEisdqRP3mxzF4Y
cSPOvoW46gX7bjD/NycSnSkGSnAm5cVmyXRuRPgh9AU7FmO/xNDMNSktaLpQz1vgEGxO27xO3Rm6
s9JJurF+KHl73wj+OmvZtNZdIGrkmfKD783xOgYPATFN0JsGGyBP/N+dVq31KCfLl2lTFn1S822L
p7D3z+M6/CpQvWlYdF03199fbegSOYl8BZ98imyQF7lL5UXhbJ28Bc+mGwgTb28t3VJcf3/VS8Y3
j/O5r1MvzKJRDscslIljNXcOQrHKRfjesq87COBC/2Fm/ENj209zkSUzKw1ZRd0IlMM2n5p+39up
Tq15Pdq0vQh6pcG+dzMpdr8LV7SsxTLYU3fMHSemnZW4fWXwK7qvV0ybbTQfwx3Nj04ZTAhwUGt8
rH1L8seFkJoYutFtJsWoRZVLp2RbnbKRPzIbkgUA60CHJNpbE7777QMgcNTjd10JMox22aZ8qS+U
WUnTiMuEEKLws+fV9dIx/7CD0jVygCO5a/eqiGzZ2S4fS2wvQsmFMfLRaYto9wPDM5pmcdSjue+7
hleFV6c5YpXQ7U9sdp4Yre78esXC5TRbC+pVm9TrJKHxGmalODqShUviUl44BtiIZu3Vg3niYYVn
dzzf9KRE3cDKTwhGWTQ6U9RUY2VwJG9mCbH6iqVbQWWHrTN3aQ/KZ9Fci2KfRkIfeAbNgY1HxKRv
pjkMVax2aNUOlSzoUGYOirW2jCf3E5mnxPdjeP3kykftta0hw/B2fSaGpZg/yDYQ1DhhlxZZHjPy
bJfvUcM6u1/cDELVYXOYyu/S2UAoKA7U+ICum0zFK9Qym6e2y/s0b4okbKLcCeLZqaIM2BkyfvRJ
a8hwvM3XifEpjoF1YDwYHN6nxJ7PPHs/5o9l9pu5WSL7MOnyZ2/6JzPW8mvGpYK9aVdTr5vWNq1a
6XkHBKLFluSUg6/c9WvxaZwDAbJe5qPeeW+qsLnvjFBR4CupvRCsbU26LFMMSNtDHwZR35ngINc9
/leGPHBU+DcEJELRNGWXbj7gcU7D+Sdp2/19bkJFfkPCINj6ze1SWYWxBaE7lP0cQbFu2OK6NVEi
gLG2Rb5OXpeCdKI7SmQkCLe/Zmw61cH0q16Dr0RmH+7y1yoWvCgqlFN3sKZ+pic5B5GkYEvKTEkQ
jadTseCQSc3dzoZrWDy7jmaBUhG6Pbkh/70Yy9p1fSgOgeYWG/vebVOomgawftGcArvb3i0jcaI+
D9zj7anS7SnFBbS8WbctgKiWg3opK3Lclv9T9mNjeG98WwACe1Yx/L2yxx1aHkPq2L8kdM6c5dkd
naj0v1r8fTbXcZd/CXp59LwhztcHCIoPDP/l0EO9f7s9xDdzVoGjAsW5HDrSIEWS8uCH3eWxvS+n
SYi4hHLA7N91MUQv133/KsLtw8IuC0sMacUGN2J2/rMkRMJK3dJw9GnCBBUznlu8FkUh+3QOO8KB
EJrYl6HK3MuAqN2wHTTbTuV1rn1uTaDp6IGVC5fYqeeflRjyk1hK+kHUojNEPJrDVcWNz/Nkt6hB
61O3b7fzVjh5NLM6PzmeH0Z+K/bE3fIHiD82R3eaRsME6ganxA5O2TC+cdKnqzUBlYvLrL8tX0oq
5ejEbTFOzW9eQ8bI4IV03SkmPLfUXrLVGVILdGHR7rYPYwMkAmhj42UQ9x05f6LkV9uuDXi5ktEf
0hKKvC9B7fdHgeLBMwiMftw2H42HUNHf04SKbo665bQZ+VYBiWV3/TlgVNxVVQzWlusmeTWElXOb
of6+T7dZRrRMyrzF4fnx9tdrjEaFfq/NEu7zuPSp6MNjI5sLCEkiKnxDOkgzOSrcO6s5Tnxv7tOs
6K83gpSudzEeYFqu2+rVtAxug1nnMEVAZaMJ1ZQNCHPnT7enRbM3iXIar4DHrHsHtjI6jr+G+X27
Lm30GWRjh9vta3yuCvLOBaG4YhZjOg882ch5CX8DnBChtnsyHS26ISgX8sBZV25Jgde+LIwpP29A
s8zy4zyfbw9Bs3P+ZOhezb8f1nhmCuAtmCiwBjzp2PjQFiZYpm6GFO/QLFM/VSMf06F9msTTWo2x
CJ/K/mNeW4bNqRmBCiEPg0FUFvxaGtLf+VY90sJ/kkNhYqfWNa8c7eu6NGyosQBu+I047vfZWyLk
YD7fM/1UpXEWPZMWKinGtAjar3JGLjcIu+cdtQOG2Xl7/1CVxNnfeUE2axxTq5gSL8TFGMKsUVUF
CXSC/r1vEGoOjzvlTjn64HT+4oz7J2cqEhoEye3mdUO4/v5qi3IqA9vhePDmdf7UWs7PrB4eccY9
WJNl4rR/O26nKmlzAfapAFCEEU8S5DOHJFnSIkl9FgSM0ZnbTU+0hO6TrOfFEBvoOry62leDqgMC
PRIfgxqdXEZjs363pvBYjd6/RW5deO+l/kZMMdXbgQhVeZytfV/XHbRkKHfo8YYgPhcF4Ii7yyMf
DC0enrH3FdJWXmuqfnn7wKAqc7PdcDzRQkgLXGJ4zixzPn5nIW0/3t4Qb5skDZVoHuXk2ZrxEk4F
iIhPfe5bR5lR8JX50jZE9LoBKFbPd7qzeoZTqZ3tmS3hqaGmd37Ndlbh5D5BIswd2jEl9R43M2pF
s//H2XdtR45kSf7KnHpHD+CAqz1T/eAAAhEkg1plvuAwmUxorfH1a2DXbJMgk9iuhxJU4RDXr19h
18yuMhTy8o0U93cLrGJ0vQ7FnFtFe4LBRdUxpeX5hTmBbIv9LSw/qF1WG97K2EzLtGpPUn2MPDDE
xV4ZZygVNfnWSO1rQv6xDEDWjMy+ubDFdXpzIsoUoAs7TKa4fYQcYZmOiqFB3zPFmQkqXVmm/nBB
RMskccoyqZJR9VHZBedcK/r6WrPalqqoCtrsmmb+XDqIUlM/VFOa+EgxUJUSSY9xCmoZAFLNE7T1
1BC243hKIIaTWbasuGBPVjrEyW2dJVFwKtGgs0yVDk0hN2Lc3722xdrfegTocdczmolgZSC7sDvp
Gl0R8UTax693zW88zhrnPvR5F1S9sXhpbVdbsZpGu5EvZmAoS/aAse6+Xuc3W2fNuArUgmznSmKd
vjrCa14G9dZR/7uPXkUTraBZzmetBaGozK4NVoiniVrt3zsq10SrnAMp5oNn/GTQj/n8ozOikyy7
asO/6VPWbKtZ3aZdMQ3tCc2z9iRG4gxJQVaprx/7b3z8BzS7QRomW/h4OQQ38wS9chbtzWY8KVuj
BPCNO7L1r6WebJjT55HdB+5VoRcSdRBELtVQSAVuQkeI9CZtktTu4kI4elhvIYp+t9TK3ZC0GfIh
QHxBSOcGQb+HVLGy0nG0iawGu08Ha+NU/o2BrUHvbBybsIew7ElkUND1WGmj2lnWG6/od5++2uGa
7CyUorHDjYq4Bc8uI5z/X7/93ziPNfVqhQJDUrQW0oQhdIaOHjHQeNfP+VWmD3+r8/GRarVlZMJj
wbHSJS6aqWdED74Nvv+dh1v909/dxWp/z6ZZdMOAB5SzSGlDUKoQ1SWnmokSYel9/ah+4wfXCPih
nsKp8kGVTvUeXLBjXditVhYnBuqD1zlgS1oTiz0rqnCjLfC7176KJbAZOtpreHBNbNlsYpcySfZf
38tvIqE1Gj7qRiMKKoSto2D6TmgBlEC0Zp9DMOPrBX5z7WvyVKPhogsgbYohFtJCgTQ8bzDs+PVn
/+Ztr6HwTKvQolsuPmsgXpi04FWwxEEvIPIhSP33nPqaOFUTvG4mCyYV6qGd8Us6ATPTKRFsNeV/
Y05stamhNtcEPoXL6NkhZ80toIKhom2NwZA8gPBvZxy6ESnX18/sd+9j+f6bIKHSUoA1wxmuME2h
K0snflmyOf7XG/nv5/H/BC8FxhWmoMibf/4Pvn4uyqmOEICvvvznMXpGuav41f7P8mf/79fe/9E/
L8qX/KatX17a41O5/s13f4jP/2t956l9eveFm7dRO111L/V0/dKgHvC6CK50+c3/3x/+18vrp9xO
5cuffzwXXd4unxZERf7HXz86/PzzD7KUxv777ef/9cPzpwx/d/MyPYcvafrSfPijl6em/fMPyv5B
JCI7DuJyC3N7iz0NL8tPLPwEg5QShTCB/zEW1p+8qNvwzz808x/c0FHyk4IgxRf6gnJpiu71Z4b+
DwKqbCoXUQATWHrxx/9e3rsX9e8X9195l12Cf6Jt/vzjtTP873CZWhSVOEkNHXVQHXpGbJUbtVEc
WSAfKm1Df7CM7CL3s3mXjeGtgeF5pvf8aFjyTp8zpkZsPgeDrd91zBupKa/O+BiAoL0gh06DUHRq
Xukis87zxj/WaDwb5TWfuFAF6lEqNbPvkZgOflXsAFa4mS3tuzF2D0kcAiiWXYQEnxmT5L6etsbR
V5gIajFhCMiZg58JEQZex2rLTYDHYnosT2yBk6jV48tubPfAfngV4adBkB4sQ6qGWt8MZjkV2cqi
X/F9b58xE5Y0MEZOuOQmQ5/3/SaM55qV2RAFNm3bWo1+cZPT5FBoxXkig0OQErDDxjvMxJxZkbQL
Mz5Bw8kVA/PKgn6rUnIqOzzwwLDRtbkNgvKUpIcwh0BIljzFefi9ZpFUZdccfT79aprUnaYAiIbq
0WJyV/njeVCF4LDGsAoLp+9VL1Ud/npj938Z1jtDWm7i/U0KlLdhlgJteYt/OFrawpp68HxgpLfa
DwN9GitkRw2DJHY18OAxhDimapBFBePszFnozSP69/1twXRnHqiTVl5nQbiPyz0ZJ6ZqDbN4qUCe
NZduE4JfSlJdVXlpJ3GS27w4j8zpceC1V5V854ursnpMo58EJbGv7+x9gLxYj4CohyWhpGBYiFtX
1pPURhwZOW4M6dyxnOQdk5GXCOoUJggOUx19erkM2G+ccu/Ph38ta2JfGqbEqua6W8/KNGbExNg4
izEudU8CMGnE864Sd8C7OZm0nK9v8xVauHqB8s2CazBCkYPkjNVYsO6oQ1j7nBNI34ofbRW+TFl/
IElhp2Mfgeeb7q3u2GcVt6scAm+jBjUFv3T6zHAoBdM4jVSmS4fAK1RRuE958TMJwWfRRChdde2u
GlqHg9WJGhg/rlrHEKWbTcmdLoNA1WZ3OU+PMbqvQg67shouK42DRCJA1UnfTURDrJdaHu3pUxp3
P8JeXpRG4UEtQllV49CUOb42/kfxwIfXsRbh5nKEer3A01kC2f4b6dIDmyDz2m1xXy3m9NVrWMW0
eeD7iTVhIT37QRiysLlUNdsiLXofD/zrdhhM24Twm+D493uXxFNRtLGVJrZvYBY4h1yO3OjvrbC6
fy1BdYJTihLK1ycLQopiiESW2I1rgJv6RJZQnZuvLTU5onULcQIm9Y2XtFLr+981uWFxMIFiz64y
v9rX01kmWHOwQW+ae7PT2BOYYPZaogaHARbc2lqpttZdPnb9zuD7BGMcjk+sWb5nU1jNFOJpRv2s
osz8FgjutHq9AzbFq5ONvGAFh1ruEoeZzk38AxEWsb7LpJQyGiYdmgjQIKK7HCKk5JAqFB132qHa
KC+9AgHe39z71RZH9SaEnOu+DPoCqxnjgxhhjLx0h/6KsfOo9o+M32myh8zxzzq1VE+AoqT8mFn0
lMtpX2VdBNETw55r7TQP8/2Gz/rw3N9f2uK631yaFKE2mR0uTSuPCG1s9M9dWVx/vcj7dGP9tOVa
oTPoW60CwxqedoPDm4XKgAAKJd+Bpto4aTZerFy3poIkaBBKYCk6IQppG39AMZbfmWx2x+EnH7+j
/c/9ysF4n6JDfdNGWwiHzUtYuR/L16GsSpa7TZPTcNbvLMgttDPMWjtoyakpi/syvNIx/toOqi43
nvUnoRreKGjeUR9F2Kyvn0DSdDQ0ZyyfQjyWnsY732mhTm+6/UuzYTyvIJsPhv1mrdWtBqJIG2it
RRCENJ6T8+yauH6lUqhvmkeTq0XXd3DIWZso/mLt9T3dKBp99Brv73Xlg6sIU4cJxfqxCGK8bSjX
YnwsF+SO96C/T7dGyFfikX9ZMjEQxjAmoPS+2i7gvLEqPmPBxrVOaKHKy8oOnXxvevou3HcHto92
W9IBH10ydgyFxivTKUJDJC7v92iZgxmagP3JlkPi5dn4g7XWZZqXj21ghPZgxndToakxkjcd2hCq
n3CMYwx+tBNtOKL1vrXHPpyvCOaQW+kI6gSjbJ1/D6FBMEAyh7ZfpNcx71Il0tExgRWah/AEUgB7
JqqdbpReGJWneZ55TaHvMUjjRgmFRGK/4c1XYql4K9IggiJHgL4JM8k6O2gycOsgsQ4BcG1dC8hT
hRkUh40C0yWl3fvmvpkt1zdLTAhkDsafdrV+rRE425Tue02zJyHBBa8jvsfMO0AXfQqsdGQc/HG4
SLvoBhAslejS+9otfrBeXDayGqRWSEe5QVaJ4yQSYwowvgDyJEtZ/bcYAquag1F+M/+PnYIkFpJh
E67PQsq8jr0qjbKq4Rg47cfufI5Sr500u+6rSyq/yTq8HHnjhoAC0sa61LPa/fpGXweZ3/kJLM8k
FmbU0glb0/NGVZgSoxoAzazpaRtlOw5GBJVm0VUkW9QCrfOipDtIrDhcFL3S22KHONpG0dYeEstF
Dm+DX+SuMoWTm09p+q0ZTTUhQR6khZEzAPtivVJtvkgX7hsaXIqZOqzTjuBKciyrUVn6GOvffX5n
cLTi5QOJnyNjtIugskWFc6L2enSgqKS73nR5e6ehURskXhzwfTVeYC71NhyPGu8xITw66YTf1cUW
vv2TfU4sBF6mwNQSzGHtuevA16NC7zTl+5Nj5bMj6CPpytNkIk4BpjwxXnakAHlyfcoh2AwqQjfJ
6VmX041E5mPgiff19kpWfj0JatJB6EtTg42N3avQ7rzYSWyMIrmcKUgg/8cnyWrFlSeXkIoOmgYr
LgFZHjkNU9aoSlRv78tduvMP+d660K7G+/i0A6w8t5NdvLEdP4ZpyzUshsqQozJzjV2aA5Lmqd9q
SvAYgSiJHEMDrE5LHUlxoumXfnxh+Hczic6hpgMC7sFLGyAxK+sm019C7u9aMqtGgDdT20JifEih
JUGpCj7O5MifUWh6fwaYlZ+DdlBqqgVWYZ6785i3QAiHd5RxVy+HCzBr2qQdN3buh8gNy0oLlTSk
0QxR+eLC3oSHoDMNehyxmuKFaYcgpcjaCZpvkZLBRrL+8VAhbCnwSFMXUD5dg/WaPs3zPsNK4XQT
DZgg0QcFYZ6NVT6zbCbxnlFhMXRprEsRU1EEhVXLwJ4KvbFF4j/58xXvH4tIOHyKC9tv2qdECteo
y9NsmC/MNn2sM/3ya4/4ihR/7xFxbuIqTCQ2OLLW+U5IxZSV2hKljfIWhUe3McGwEnoFmyCbFaOI
Xdvgs9rVCXesolD9fF2VL1Nz10VQEMy78CSLEmTyRmCHzFLzbCpiZrdpl3rWOMMAtwhhPnly7694
lcQkkzE2IzzUa2LYn1l2xO1FLDg5hPtBcyJnM+5ZPvGrZ7QOtmg9RxWktF9XhM0N94YqL/pT4Cyf
QUunol3rsZ2O/24Nd2/d7JqJJaOdFdQTlrY8cAbZRqs6r/DqfW9Xh9RlvmNuGMQrjPvDzTJEliY3
KEVq+n6nVZyHRTQhyAN82U4RJ4F71YbOrKrC28DEUOCPKMl3vB9PadNdynQ8b6P+yY8qj1P5mMv6
3BKp3QMi/rWlvo69fbwwjpycMaDP1xtzKssQpKd+iDhqhGmizDuZZ6Cbcqaxc3K9B2tCtafhdJlo
PVheiAORJhVAOGaMmh2bxBU1LxiIJ4m8L6zQNtHUsprbGZOg4C9m3BviyUlBUt4F/kPMMStEjB26
O/s61A9p6DvMnC5qM7Cz+BqIXsXywmnq62jYqL5+9D8M5YBlS1LD+jg2zGddK8tsjhALdgeNpg4L
uYr8Lc7GzyxrOVwwdsuXxsU6mDcTC7XsygxtyJ4Lz3DKi3m/5EklU4Fd24GzHa5/jDORDKJOxUyG
CBnFpPemBTASM/0ZS04pAZdwvYdIjpdhfn00xjNKzNMS8rAgx3b9IHRYjymJSlcj13aj6SNELgLl
l4Gjm6MTjYgF8sxBG+Nk1lsVat8ImGWK4rynFyO/HwWiSnbFrfgYN5CxNqKHthTHMk5PMKl30Qz8
kGNuygcZbITXXoADurdOkTEcimz2Ij/O1DRnqm4N+H6MqUWaA31PJyWZBy0BVUTNN0tvnodC7Fj0
q+m+sZbtiaicmUzoWfdncox+FsJXOSRctSHaNbNUUWuexmGdqyrSr2rLeGljNHtQQ619XyFx8HiW
qyzUryCnhWPnmVnSrg3LqXG+E1ns48W3WpGyZuM2I8V1m1Dbii2Hg6zHpzhJmosyI5ez0B4zFHjD
TrhhcA89v2uApXZEmw89kmLf4Pu5vGTN7CQkPkZssBly1iQtFFTeEYs/p/itkeKplM1ZWs9OhinA
jP6UPXXnOsBUE7UTjrmWEUiGUOKWAyc3foyGF4+Z7dPHsR9cv66fBkkupln7YQXJeSkQAKdssjOJ
yTGed25FtPOWaZesQD0vyh4SX9zq8xHkfXuZQPE4gFprkLTHvpmcjqWKZ41r1tXpZKFkXpouTYon
vxsdMDwdQ4ZmRK1RLxgtb9YzpRtb45gf4x6EHagJEhzZjKB79N52CQe2DOLO4HA+BHtjn3gD8ux6
M/78bFu+W2dxD28CHY5WklXXMkRiP7hLuJtYijlIoW+JKu3hx/jta7f6mb9HPGUYVCC8Qrdnlfwx
wdMi1Piy4FKBbOwyV1HiQrIntPGoof7kDXvA3Uxb50pzfPvr9T85W7G8QBqPXAPlolU8WRKrGzqN
Yi3awydYZ4XPSnvCKQtWcAdF2EjFTb2BY3kdYFudJe9WXXkiTvuy6iRuenw0CpWcT/ed159qOFzb
B4SzLjaui6FY2zz4hjLs6ay7AS3Wxq2/jjN+dRUrm4pwms3xjKsArboX1AoqE/sKrz3ah3Zlt6fR
Sf9QpahcTWdZj1p76+Ve7CW76gdiMmeLQvZDH0EugfW/38TK8gogFYrAx9UwCKgmteaUm2f4x7LV
ao0lzH9j3Xpp8EZHzxmRFEh9YN2Rq9nzvtyj4qDKk/ou9baOndcq0IenLJZCGcoN1FqDbitWT+Og
YedmjNoDeltp13gsJXbRSNDy3aQB+LDy07q9Cf3MmZJ2H2c/Qgy1aYU4yEAcdem2gtiEP1S59Jrp
h5jdsM9s3SpUFmAkQDYqpRz8tBQ6CLqnLRO/veY7Ie8fkqrRXNI8mmboJeONmSHqCJvryXzGAJgy
Bl2l+rCLEePLe4pCUTl/t9AfNOKfFE2HMrY807gl2WHQz4ZaVLbeGTdh0dkJY4qU8qSw0j0JC5VG
xbEHPLYbfpndeCtmfv31Rv383f37OcoVlsnq4t6QkRbarWM+twdz73+ruPvM1OIHUTjKfpTeZui9
eJ8vXt4a7y2CpOlr69VgdDv+CcaYfXRWHfqr7TD/VX9ovRYSWl0QA7VNtGPeG+cg/QmjqAgN+525
0x46d3b0u3HPSlXu4t1SdKA1nEE9K/MlclLbOsrbLXf82TGD8iqqrAj+LJ2uNkjTDn1FQSgPKfN9
UYePIgKzL4aWOIA+obithOHwwdxvvNrPnDDDCYDK7pKUrhknNCsXhlbiKY+6gYpH4JjFfIdwRtWC
7EOa/KTkANiDCoF7NpvOHpm/M3wCpRE0AEHgmAXZ1cALJ0myh41L+8wrvbk0a2V1bTaVTd6Kfx1P
c2/j6D3KpZxfwGMEaFqrsNpsAq6GeZdCLhNvV10disksRr1JYevhGfPms+Zq3NNzETu9QoprU3t+
iUeFbbpp78tx98EG0XnkJkrsgAut6hxVaIixIAiRG9f39MAOvlsHC+3A7rZGfGfLjTmBT8MN1KsX
8BAcJHvdE28cMszQJ2O3VO/RZUWLFZVntfRpOse0g+fS2yIO+NSLIKYAlRKFMopcy3s2nA392GJB
fcKK+j3yD4f7NppUv2bbV8kzSEJ2xZaBf5JUiberrk7arB31Mh4L9GcOJiAHvioSp7Dz2LZUcDu7
/KkLFTCIwDNtpNOf1VeW/pegJnq9BluPh2c5KG54ih4Fu8ovK7d3Zge55ym3DsTF4ecu9uQ7kT3b
sxvVbnPbYtxBhR7OiY2d9JlpcfRvQIEGLU2+TuwNOhYA4MG0oI2Gqna/TwHhSPMLiHxkmb+bUPhJ
x1QZqNywaPSElh2+voLPfNvbC1i9BC0ydXBc5pGdNT9Qe3AS2rgAs3kpKVRUw7EDTN4V0vl61c9e
/dtVV2ENcP0SwxUQX8msEx8YVu5F9UZf/ZW/dL1rOR7bggkD0dd6fKDliQbZ8TG0C7RqkM+IQLM1
/7lvjrJ/Kf0Cugtk35LWqRfTm/g+McvbrPvVjhQDKZOdhL5Ldepwkh9687khBxOqtFrXKFLd9hDK
iOgZx+dinO8SzPiqmR9EC34PsBUaptKYdjv7KIkDsxMWVzJ5pODoz0iFNOg8CCIbzQ4lw/4wl0RN
EVR1Y+p2LFcGHwLF8/rUL3u3gYhy0SxTcFvktR8b0fCmSx8B/R6TYzhm5U0rC4x1Mev+5dQa1R0L
u1fGFdkVOxw1GwnNZwcGRykT9Vu+dC9Wi6HB1RjQZkEza/5FqmOE7vvXBvWpz0TxgkCGFS0+8QFw
34cgdOPAFPvfkZ1gcm8XOh26vi4aN3aPzetuHQufnM9oWhmIztE2Mz40OgE4LceohH2BACr1Z5UP
VNXNqVFmB3RWx2BLvfJj7x5IUiRkOoIQZAR4ce9DIW1sJSGsRyhkvUx54BDzcvanQ5URu6KV4w/F
BYTRr+pJ3/VRt+EnPnmD7xZf+QnWjywqTZgLS27CAac8WmUbr/ATXyh1SgxpcWS8QE29vz/dimJN
MGS4C6CpUfy0utPsZ/OkPqlftto5nzgg4HsZ+jmUWbq1JulrQUIUDbQKbVE0ig3f4i6yC7oFcv/s
YEUbHNhYHYBiU67tPiBIRVBAgg+qo0LpkWbHkB5NcNJanXViTsjqIXTCu8glNDjOXLerrlSpBmKi
5EjMdCNw+3jXHBhZHccewJZotK4CmaaMdN+nqGPo9X3QXnTzjey2svgl9nvvdt+vsWybN8HLWAJq
yWQIB+eNu+Q8ze3IzWzLSc8v+1Nu9+6wG93e0/fabXZBN072j3tyWdzERidL7LRuJRcjKUhXoXBh
MMwclolnxq07y8AVdHRkMlyF+tak+Cdh6bImAOgI1CTg5CuzzYPQtyaQ1b+ixcbb6hxUXTfiW+xo
doau284/bYC40JSxsSM/e5loieFOET9Iui7c5k0miz7BvU4A8orgV+9T5Qep+/Wu/Ljv+fK+lrAQ
yBZrTf+STG3fTRR3V6L6ExgvAOVu7fuPbcT3S6wsppTdQEIBqxzswTW0o2U3gM0YAtndaAuVlqeB
re+baLdV6/nk0MDKqLdDsAjODYid97YaDn0MhcZl5RPhJXv60EL05IYhnwQW4kUz1VbdY8VEtuQw
C3JSByLltXK57iKXfueXRoCkrnV6ZzwY+/J02rFdeOVvvLdPHqqpI6hcYJNoz67HD0OAts2kRM5K
ilgV2XkToXZSNkrQjQ2/+IzVfsdCuCuBHSfomjCUQbqvnQcsFGHkUKLXx/3INZA9xAZz4rHZqM99
0ofHWm/WW1kLJjQZbWqYvdbGu7wc9xo37FErd0GU23kz39GosqFMbWfTZVjWLjTUdhZ6pnFiPYCK
UtG4s+OCXidm/0CE+bce+7+fxhJuv/F+rOmToiS4umHS0Ge4rYC2ItrFxK++3pbA+H587kRyDFYj
KRbL5MX7lcYuiMKpWDbmRPaa0TqYC1MFFC0zYEMyZpyMPoSz/KOR5j/btj203aDS9qaa211iacrS
fyF4OcgZcCg+O1LkCnP8bpfPKpPYBaAv4zOYqtLuMpjBdxgU9tic+ZPwqiQ7iwfT5twr6VGWvm3I
6lTkxJ5i4DDC7CIV8QUOxbPeKOym609KmnmYVDzJ6QWMxcsydJGiLPsejlAFyDP0ihcA8V0LNHaN
yfImTHZgt9mVvnbR9OjEJEUKlpLqjOrhnSzzq9S/rVBV41X4g5A8USQvD5Upr0T/HHXpjZXdTjh2
Zsm9JJy9Bu3BEU2cRKZeAczsDA9WWuNJxQdVaqgWoiMURwxN9WyfJldJ0iqum05egOaTe5qF6TQd
On8BbdSEbONAWH4dR6WnmRMg6qWCEtZOi0fXB0kxyjM7zSDfdZmelOPo1IPXhpdzUJ7MxXg/B8wR
1i3mynOV+hcJB7VOrjtDBsUlDGJgEFKVAGnkgBfJQD+Y2gkVwX2OCMXAX1D/vNDoITcuU0BDacK9
yQAVQu/UVuv4zDjT285t4uGkRCOvgcZ8nseqhF5BaFn7INZcZgT7LqpUAFx9rtUHzNmfTgTycPKm
b/2rQDx1QqqQeMxvfkR9fRzba0ou2+E5FOK+Ns+GHJCw9Nts1q6Ufocx9dZOM0TzwGVobJ+j5VXK
8IhvMcDFcInMno1JtVI/T1jpxeUNxHYhc1DbNL0jzAXuDHOklp12oBpCQjXKi0kXjpFWSmu4ipEI
6ck55nDEE4lbZRaxDQEmFfo3UUaPbRB57QBXzYaz0nzye1OFZWlbICBohR0OUIzDg2zNS8Gu+hz+
IDt05ZMGgLEO2lY99XdJcQb2AZX7PwDVR08xB2UoO+gzsbPkMagbFc93srgzS2X4GCyaMMUZmi8U
W0Mk5aWVoeAfRxBjj8ljQXasNTAQPSsewa7A1Opz6dStdtYFqGfA8RTa94E9RSnZ5cEA9XNowwxA
sU1gJp6BpepOtbE5VNi/XWbTBLaUhI5ewSyEsBv2MyywmepCdfWDbuVgDpG7OQmuQAB36KorWWte
36foCH3PfLEjfoKJg26fDVINNLKTKfyVieIiiJProNGvA5bdibG/0wYQ3MyXAX0wmOmapn/tQ8/J
bozeDjlzsrSxdRTVZdXtFlp1KGKdzM1TiwY4n+hF0WpgJQUb3K0wapjcXRZm7rCMAgxLiR2Jkelw
2uL4oXfLm3+9wBHzEGhYFowrdG0dKoDi9/OjrteePwcYQAqOQ1CcE4gigVLZK9FIBg2hKscMFMvB
QbRHDp8/6r9GH6B8NlyXVX2I0YohbX+oJZAniLVSXkF9J0Dz9Nj12W7KW1XP9TkxIiAnRjugswqD
xNUMgBamzO7nfhca+q6tZrsxAWGLmSusH0PdOESH/MNQH3piqXL4lnq0OAISCInaEZE7DarvsYGS
I7rMQ3kftkzlKBSEE3DGyV02yYMpczcj+UkeaKeiHcAHGbjZKNy0GtSU3AbzGYGwdVaezUZsB3p6
F1Afihb5Fe2vzfbCn1rV5Cg5AJRUVCD7Ak9Eb6K9IZAgDZZbmxFG4rvBicx8R/gv6PKqsNCdRqJH
KMFvV+oqS24m+Dnggs9KkPwnlWmPPhhCUV8Ck4eXieiYW7maODkJ2TcNppMl8iTAB4Y6eKIw9N1H
L7NB8MiiQxXcBijzmvwCXhyjYrCv+SIZLdssom99Ii6FH55FU+jMpvQmKFwO4tlosS2T9hQizGqW
YFcREEv1q2sjR9mYp2coujqYNz71kTebNHMrc4T6M7vsuY/SEHHD/Kcp2h/DwDD89jS0aGtUVwa0
zJcRthbYgAnvjDTYyRO1pTY4M2auW9PcRfE3qzcOM812fWt4AhoxkjfYtQs4wQejIYpto8Z3sf+r
FZiaC9FoHQZlacQVve/kaeNNeuf27Uln4s605ogbdppxOkiKljNNXdkEKi0MN9N+FCS1/dp4yvqC
qDi3nGGmarDus6mGBWBaaxrdrFowXbcLd1gQTHbZJ+djjdGdCYbN0FUAt+qgLYYx74dSP5o1JFkB
aRHlcJaUs8PNHaYQ7QBDeU3io6+1xfr+SY0BsQvBMBHDiKGJivf7qGLWaVoASBvadfBk6jcsvyeY
T2gyeGJ5Jjh1NBHbrIDhxRup28dxgSU0RiFKAKkNGPKaxIYxCwqH3QJEAVFrGN/wvMTEagKn1lep
k2v0xjK1feXjFBgspiicOBnzg9Xrd1qlXxYkukvlucUSW2az0svAjY3Hr6OuT4pmyzWCGglIIKBm
1nSbEYCOJhAjKBvEe98rUWPCKBQgMR5qtKa9jXz9PF94s+AqngwNoA4iH/GkOEbXnaddd7v+3tpr
20Cg5ZM+xPGWYTLcH2QIXweZ30Suc5FrFSalQzsAAUOaXZvNLbBZGoH4IcVI4hhjgvehbG47Y1BZ
8UwmDIx28pSN5zWJdgFg9XkSAB2bso1Q93WQ7asrWyLhN1dWTE0SW0sq0+QPwPDbennWAs5Py8rm
9NrC0T0SQ+V1pwCfdsouUyU/jvKux96kI9tF9Dkkjz1JFSCVKoTMouGDhcm/nIrruC4hRnnOC7AP
yesG3zeArwDUzu4J5nK0GXNAkye1BoGscMyFc0wDNApc2GF9zX1mj9Ho+O1TE2M7hhhKA2KnoN8j
/XsT/iyDUxZwXJHHUPCU5KrihsIjVgSREoo8/5e081qOnDnT9K1M/OfQwpuJkQ5gypAsetsnCDYN
vPe4+n1AaafJYgVrNKsDxd/BbiaQicz8zGvi7mLKfsnw2o58pgdqMApFLQNQFz2kbw2kzEraoimp
MoVxf9aN/TqsrPs5S87a6bcVV9emP9yOyKXTE386MvSBesGXofcOkEmlHgIkPXTy6SYrCm9IyNRw
UG6Nq0h9F9TBhn3s9HFNgJG7ZpW5QV8z0Ufn4OCD0LNF5VQ3RJKkr19NbMxKbA6UnNtCPJVi4dIc
yq1uXYbKRousFcQOe6oHu9eMxUxPcDVg9WkLc+eoCdOBHjanxqdH2Su7VeZcSFrKckjw+XKqQU1S
eOJQXGMXb/d06aGQbzq1WatqAgyvumqVZgfVH3Z37aihtdZkvBM0b+hk2w/bMysGeTW1Z+p8/fPq
HczlTUDdsgjuR1P2HrSb2OeBz/HW5k+i9aj6tS3m0IoJNoCiuT8P9lE6+ravF1kE4C0S5dG9TH4W
LE1Ne6alddvaVWta/JPXYPJpg7PZNMmKY09yyuvCHeh/HknUD/QADXDrCBZQ+oHnuQ+1NCdgE2PD
6GV4jfAYGZdy2YDzrkpoJSpgu+khKmdbQEggvKtA9pkm9zOXcA9VPpEGJxdFr1ZFdwrPpSG5zWbL
Ibk+j5pdGByTezmQ7POwXIFLZwMc8N6uSuYotFpx6W4IIgAwwRY0EeNQ69jBsfye/SXht8MLh3UE
rGLvujHzKdTncqKYEz6MaFbNOYyZfMKCcHgahtqOxHabBIXdVlgeiW1pq7IIUFA68mkc2rtLa8pc
6L6EBcvPP534OPtlKIuxNmm3LSTdTo7Kzxwq/SmUM2mj6PCsqBl/HaJrOMNrlWYK7kbNFojduhmc
dLKl98mtnZocYXUMy3V0zL3X6rC90PKYjtFS/JPc1O0leuytB3zF7u/ISY+1VA4VAeFqE5dBCtG1
/Y5Ryft3cbUM2KteCtTWKmk/Ck51VMnyQKfjayl175KW2eHgPCml1u7gaavwdVjHN2VrV8QN7ujJ
LlNqac4xZvihcYF+mgtTjoiMKvXXdWylOU6lgf714ESzY23M9VI+rqhWZTaZW+61jv4QuNbrkcNr
OZz2dwpoJI1jHbaI8a2zY0TZ5AvdspaGvWA0ZAoEXuJFV0llS+ek4Vvg0ee1o0ueeYTSqB84p9lY
srFQYniE/SpyLZi1RAIQOOjG2kp8KmfdbRxzhlWPhSGcZhmAZLGszvQgvBIMKkJtfm4V+oPlv6Eu
fBKM5N76YMfpXa/oW0Gf7alQna4BXjKdRFimCiEJ1QKCVpDEyNMR7Yn0TalaJ0MzXchaMlVjpcvW
SRwGp5k67pp0dMQEhf3ABMzRIKVdpe9GJFyHUgaxG9iWOHhVZnlZf0k1umyfzDy8S4vpQej1zu67
AgTPxF/rDLsXRNeCLhCTpmXFbsDtoCn9bTbeZeBC5ca/yKfCbUnmxvT+52X9qJruLeuSfXAA8v9s
m71jwcRux590GULBKIJCNVZTcmIIFUBY0TbS1NX01jY91hwFjulKK023AQEEaIPCkmIvLH4tjOk4
5bZRVicBibk4xl6nSKvEfFalbmUWpPaWuE5F88UHf15UkjMYpvvzexxqStHUQMBA/AD17EsYGMPc
ZWKF4h8Im1PNwmo3lqczPb7sg3krZJKtYPIkEEWLjXaui8PDFCuuT04ey1RJB+FmiPIjN+6h3BI1
DOIxukgWz7UXXeiJOTdyyZGLd+SIh45WamdjlzgUZN0wkUjzh1/cTXaqptsyCY5Nyfe7zVTB1dM7
/+ACf+sNRpUeRFjcUwhJbwtrhtCb3SkG0XBqnsJlu5jl27obAIRa50JsnuJqTsfLOKa8/S2HZFGA
WC30aHJIoCl7n1iK6y6WXhSd+/AOnLFdmCoxz5Vpze4oekXtDEQjgX4tBO/0VY402/aPLQYHIEEo
8dHz4u77elwmQS7X5szggvSqyiNCt4adDTfa/OxP6gVyWv9mRLk/3n6XQi5TBdEFKuxWs83ATVfZ
cxqRvVN+ZdMfebvlAv28e/dH25vaQhJg4PaMZsTXfgjP95gc9bfzYX+E5Qk+RSZ+mZttKzFCkCgc
bFp8PUzokMNgok5zGerWjZb1nqmUj6UlroLxEk9Ir6bRHc/2rHW/Jkk998MHqROdXqhXchut8wBR
hP5ZG18G8WqineHrmdtUnWsp6WqqJSedceM2bsvsmO7lfniw/zJ7d7Ze6zrlFV5Gkc5i83oarubi
jZrZz2fRwVEsunLoc8nko3vb3oIV08dLk0Whb0CyauvmHaQTt5T/LY8fOo/Lt/1poL18IoB/NFp0
HilEpEDGb6sy2GY97pHRQOENNLZ/5LZYYotvn9unAfdiD7NVh4mX9vFJIMrxS0fRSq8PA8eiLhnL
HeSMeSUV85Gv/NAeJnCFoAp8BXmAvWUT/KxHt18Hm19fGIJ4JkLYqqR7C82mPLdom5mbn1fw28m9
zCxnBuUEiTRN+3ZqCD4eFqUKTA71sEov1lXxqkopoMVwU1j3kU5FvHiPrckJuvrlyOCHZvnz4HtH
SFMsYrMCZDN1jV6nfDKkdvNM08iNLzKn9NYVBfWt4nRLoFeuj8Va34L2j3dHZGlBCICY2xf1UOpw
kmtN9hFjia+JbCp7qupHtb0vo9hrx94NFQ3zuVqxs3i+mjAyQsz9NNaPGU4cmobFRkhbqrJEf3sf
mz4Xvi9XsU+LBxmLKlgFtQrTbNoMSe8UUXxVD5KHkunq5+k/sHsZlXrwMgWLUNrXAy/t2zjxG9Wi
4CB7cT+6unip9xThsEz5eSRzWcgv24nC0QcP0SKy5UPbOyjyvmwbDbgd9kjZrs/iHYjJRylW3oK4
h3yBB+5iQfWKip1Nx+hi7vybYuwGuJ+LJDi9cKedy52cPs8qlaUgPlekRln7cbh0jzUAOEX2a0TT
oZBHmnFU+TiT+lL71eYywVzmCoZ8LilLx0zKEL2b10OR2sN0VyT9STYj0j/FZ7O+dP8G4H5GOlGN
MUQvnTOH/gmCa7ndhoqTyPNuUKPEHbR8Y2W9o6TAurABwxDRayxj03ZUvOr6l496cldSHos5PWYf
wz3ZDSTLNcp7lN12WV2/oqt9ncj3WhTZZUCp2Zo3U13QTUHfsO6rk9agyWLCR0+sU2A6mwzmrSWM
6whFI38KVxZo9Z9X6ZsOBVUTVZYhpasf/9sHBNU6DF6YwGQQoJxaeuJzcGfqFEsLsbwY/Dc9H/k0
b9UKX5QUbIvE3d81qT1BnPz5UZZz7uv38vVJ9s57Pbf8FsQgRNzyLU0QMbQUGnFHzvjvZ9/e++7t
O+AciCOCBLBjFJOE34FnOfqFvmp34ckxnYvDYynYTQFFQk7kW1I541sj5XRGlwLBcA73d42cG+pM
9d0xAOT3c215r09j7R2rapfUEhL9Bpoa80p2FDfxMHk+jRxjnW7au/AITOjgYn0abu8cMVNQ5nHG
cGqab9KMVvKrWBxT1/q4+vY/CdIe8PQAviE07y+WaKK7TaHAjkPBwzU7cFW/+J1NQbyZdM1D0ccW
48bTaur7y5bVtctRoJ76zgd/ilLQIpMg0XRS7tOwwJdYNdazom+6DJZH2+wCSmBhbuKIfEz+cD+j
X3YV3CLUXVRKNdyxX49ZTcE1B+4jD97RyjBfxpQaaCCvo6Hd4aH688aRD41G1QBmKXhFdKP2F0NU
B7PtWYwZ82tPHdv1YNHVme76TFmNc4D7DVd5gN4jWHg/z0+nkK0l3w5Nuh7rpW9wK4GDLxN4Ziij
VkLoZdI9TgPUJ39FVmZLrbLJ9e5klvp/lxyzzBQ4b+CIAGu/16jNOAJOAHrdbrxkdsrXRU9Md5Nt
t4KSyS29Nr2fZ+vbDciAEAiArXM/Qcbcu5aIIoVpambDFrtnCzNUwMt2pwIvJdz5eST12FB7J5oV
DqNkoekLGd04M1JxVVOSUaPXNP4lQgBDxldVSBribDcI0KxiFioAgoPfCpIKthpfGqFwWWWKTXGV
XvIvX1W2g1o6AcgB0cicuZuQd94IvnYqFZex2ZymkuEFqMMGaX46V6qz/HeVX4fF72pEP1JV7Q7g
YEH1BSZC2cUvcEUe5tl6FpsakM7TkQn4dqKr4NvB7SIszhb+OLM+ZVfdNOhq25WqXfRnQDvIgoYj
U3zoGPq8mHsHRG+0xmjozPAYPmfjlQkQp3j8+SW+lSSXL/TTGPu+Enlj6VWGEjg3RgeuFIWq06VP
rNr58+gBZYWwfawMevi1lkbGIk70TYF5zsY0R9XUsEvpsitohKaoY7weea9v2fXHe/0ZZPl6P62O
Auys6RQGQVB2VVhO5oUrsd+ioGuD8pq92PKGjXHMy+0bF/6f0/ln2L39NwnZqKQJ+298aV+olwQP
CBF40Qn1NsBsyC30nroKLgG13E2bY5v/GyrhY3RVgxwHt4IEYK9gQjFLUabs46XNdeNRSMue6VI5
7Irkbj6ngrKNbhWnWCkOWJSdsf150g/NORkIwuYUI9VvqlNgtYaxCiD5D9WZNUFimtT/xY74PMLe
quZG26SiyvRqg4VMn7wGFrjOrezfTc75eAxObupvi17UPt3Il/oAn9ZlU6jyJqmV26jK3SH0kQkU
HXkebhPj9uep+8gXvgYDxDfUGwgDFmnp/cJD3BWyn4YTEsgB+XgPtMSOTDF1ldaiRFM/50J238TK
XWTQe1Q16sn1mNNZtcSzRH6V83HTZDMwP8QBe0o0o98CgU03AAMHx+irC9O4j0JQvuYNvsIFGIls
LenWLjHiR71+jIb4chKqU8lvMABBJyIT7kw5XPeC6pm+caQl8E08AQVrGt1kapBNPu6qr5tTrSwr
1RPEnrQbfW3ItrKJVwD3aqdBQGGFbgh6BYtYhbBVr0EeOJV3ClTb/XnKvzVVP57CIK6AxMMD7cdf
8pyXc2Bwa5SBakfqFTa/KyWE1a/WqzBOvRC4ZTxfymBsmwn8aHKd0k0MotIdknyt1ohj54Yji296
X18wcSO0HEvFV2Y03KUc+/PjHjipmbQ/j/sh2f3pRJvRqa8XTDsn2vIROvWTeDdvBK9b5c/dWXnd
3aiNc2xLfwh9732XxF304xBr0yGs7R1oiprMTdMySSrAPj+M19LQPLRq4eIWkujQg7RgPXaXpdav
VeFCzjPbhAHYaU6Q3olovgMS0wHhGCKKieO9nNOK6B+H6UVGlcRUUmdOHzLCutxK7H4RkZnefp62
A1E2px4ybFiVcyh9U4GOdXMCmskLGN24U4TaJuUTyzcoBkBudxOKOLF4HY03tfGqZ9PKNBHbXgxk
otRLQG4hDLMycLmKCqiRMS3XaUTg8jwD6TlUfKdAfH9+4IPr/PmB9+IqUOtofkeKSsw40niNvODO
57SGUC054CSd6bR5kI/syAODfg1mlqP988eFT1FsmoWKTKK0WgZtN+Zls0JychWf+E6xCY6GAd9v
i69DLmHCpyFrpR38Bj1KjK5Fp9UAQR0LNL4B0qg9fQnR9q4Lq5hDfAoJ0cLtAoAbN/4GoLyduM0R
/u6xd9nbJZEQBYoQMZBM03qaUrfWu2PH1QeQYH8rkpR+VDN0MrC9272a5t6UYhEEDu1iaXwsqndJ
xi5GuMsN+rnmr6qhHo+C6NwhLKBF/q9uUp4U8h0zGMHGWLafveXAlgtzsahj70aqU6HiZDXhGb94
jbaWY83aRlIuiwVYCw5sCKsTNLW3cituEqlYdVN1NWB0tlL8yZvz/AwUsbjxw/oOw0ZPK8k59WrY
AtvdtFW06YAdl3V3F+OYYxiDa8S3alOf5WlEJqS2K3/IPT2AusRVnlga/UfpbBijrdAs9gKvaF15
vf9QL2rx9QC5nG8TGewkuQySAsZKs2tCvbaHviefC8/9LHakRqeUM5yjP2oX1rbRTnFK8ysRf/jJ
GUdQwNSzhiZfaYEP5nuwu/7NxwtaKR29gQORnOkDe8C/MPw3Mb0NrMsWHF2gY0xdulX9InUd2Ppb
/DRshc7rRJmMTp0n+Fgni7sk+NVqVLiApMvFW1H+HjpAeWHhCPNDHJ/W5SYqEQrTbsxyl+f3Q+rv
Kl1zlW4rS4HbV2x6TXO0agTBJztBD163eQxl6nba5RxiJpqRBXstQDF05ZUmW9W0XwCFr6ROdzKK
blYpuloBaDD0VypAQBG538BEVIs2eJbfyP17Gz9Xw2yXfewoQPHnGKh2Yjfq7BjiqRD9wnVFEXTH
x1tOiZkUUAkf/AjtXNBkW6p/9TBuMmMHn3g1zD53wsOiRJuBB8Epid4PuuhxcVK39akKrcgfXov5
QgTDoUuX1fwS+MUO5BjpOFB74zZV4Y/zn73K6fsrUyUvl6gYT74biOMSwbjNAiUunsTpWgK2aCL6
oy86Y+BYs8oT/djJh9JO+rcoeWq7RyV8H1Vhq/RcR3zlc3KhDaeFYtgGgnsd31CbxgAG4BKBdTal
jQnCfyD/zJoHGtS20F/0TI50zKgVNCOn2dfNqwJVMzTCHqxRvvUye7OvQGuPiDVIQ7eT8vhciPpV
jnwiUYTWXGpzqt9GcheCq6vR6imxFDPPa7PMPH3sb8SovfRl87KPpV1rVa9CqN0LY3jairpnaZ1p
R0o02oiOJHZXDpWjtwn8k1IH2yAitxIQVF+r4vwsbZM0IvpXoGFlzfPyULap1vLK1BGNEIJiC0lk
ZWjIYQrZeqYYnAa/jP5klO5MnDGDSPHkejoBVTFCGO3LS0iIbR5dlnkJoXOU2ESdFymmE+Xmmtax
58ddTsIevaEOmtuDIhB/yrBYTCdHL0/jd+bmXU4ki8jc2NzNyV2Y/J4pfEdJAHIroz/GqgfnnQ4D
IgO43D52C3gk5JMzULMjq1J9le/bwoToVxGto/xEqRUUCoq1L14N0TMcd3s2urMRv984mdZDV3i9
1lC91hBEIUwGzwd0xB415Hnkk5rygzYmixaubbQWXm71prZErzQmp4tx34lfK0iDYfHeoTaRmTsF
sWsKr95gXhNJ6w1UHu3EUAK3Cc4Uc0QI+6JBvt1QOrdVyk3rW6ethBbaCBa7V3Z1LzxKXYDF2HZE
+zxs+fxK9rlSEGwUArsy3qpdbltShj3RSSxtjGp2c+NJTDVvFG+NBITsyFlO16GucTI1dunCsWKW
uyLexBNsmHCXqIWTZEgyWpxxJdg4U3FKZKMD2XR8CodZC+dsYIayMlg3qXzTKYgsKEjCl9Na0cke
adikVfyaD/q66pXT1hDdGMdvEwpCUM92DfSd7MYV4WjpjeXFanIFwWnU9Nu5mTlfYzcwkkcrJXA1
otWMunuit3YkPYoo76mU70Rc5zOmtALMwV2Bi4Ri9zW+MCyzkd8rPumBfB4W/Am32GxObnME3wrR
dOTB9Aw9cmPzBsIqx1Ztm0siE+CdhCDg1MhXvvzQGMW1nDVuHsKX8ztPbmMnYi+APnEzY0LQ5VxG
vqtFj7rQdziiuHque3p0NmnvKfYr9Fqa6L0Wb4tEttt2Xpmod6nV5PrNWkpPh3GtZbsaG3FdXMuZ
vPX7rRRelybPG/r2WIZra7rWYM+reeV0i0BjWDtp805xOWtNO8khNSKSKnFPqfWjlEg08e6l9FId
H2b/NRe9qb0AB8keFPj0n/zgelHryoyzUGyAOZ2raJ7PPsxSWrkaMl/1RUPlE0JaXL0qxUOm3+fz
Ne+C5/npBC68bVU7ja+E4U5Bm2wmcFHymjMSv08fBs2lVD/UHOBDh+682XllOzs9rWM5kh2RnNQX
DDcN0RcUY3fkH7cpnavyvFc7p9cQHwZ7pS5EwBRkOnzBNEA3NWlWY2quxipdpT6Hbgt7hMXSBxGd
suwU0A2H0U2HKUszPEUV5aj8KSdCNyj41vWbwuOEyQXyJ1APo5UmeyVpcqtk14MIOfB6CjIgsLND
ekk0sa6tB98wAXTjM4QFkJhd1XnrZuo6wFsr5roVTVswn0q+3Gi4GFQJmH3Pbfm7pvJumedVfaH7
93K1zee3Sj0zw1Oly9zMpImnAHrIrifjoST6UiVkdQl28jFztQjunnozKSyG/lscb/X6NZAK1zJO
THPdlZ1rGohiBYlb9o91IhMPQIurXiRcrALxHN6V3j/OTLPI3VtjUNMb0UZKFFfWg1O1Q8C9vIML
6jQt5DrddAo6kBpGnYLghrq07qPgqdYECQ5d5hT4Jqn6uhWfDFCVhhSuFfU9t560oPMKvJVg5CEX
j05T5m+mOdlE0XyjTnQ0ezgUaHJp1I2DKt9kTbtqlZ59JTrKdF/EFArRztZMi4Zn+9oLowXBwF9x
74AIr/Tf06hci1n2LHcdoV2HblELPnqg7VYnHMZjmlxGrc/5hLtcOUPyE+Izzr7hSCZ14MqF6M1t
K8IPUlD9/ZpgSFmuRFlFvBwjuNmse6wtFqG5Y82pQ7E/dzEFYMYCObIX+9OdUOaq6wndKp3INtjO
xrE2wveKqUqX8s8Qeynh2Ib0j0uGUHcdql6JV6yV6+TuRbUlR3SRncVq4cjkHcydPo+5V3yOK0mc
lJoxw227bdahmzmLPvbx+TtQM/3ydvpCEPmUCIaCXMlKxUitO73LXn6RrMN3LXZeFgmxwu13pRNT
zbQIfv43Lwl9QKd/T6/+W3Egm8wSneiGQlQbrtpGPCn98UoKKjeQ83VrxJQC4KVH/qo46tR9MOX+
PPbeogq6VM+VxNjpfFP2cGzq0G2LaVXAiAaU5xgqPOY5ONNDgP15zck53gt03tWRkFkRvZ/LDt+7
OdTAlkIYZRKAG/vIEUOthiHMamaCXEmNtnXYA7triaLTIzXcg1/WAtgnCqaehaDT1/WO9XqejImh
8jPOto1Pu0FbSx49zc3P73SgbcxLfRppb4olOTWCWWakxnrURW+cYUm3Z7WxM8LBDhEoLoX3qn3W
htKR9VOC/yPjy9+D/i/j7+0hMcjitKD/RylHeSRoQzEu28Xv4ir38uqo9N/BJfzztvtCh1onkw0u
S4i3lm2pd/GgOn3/O8RI9uf3+tCx3EtmPr/XfiXCjObZqCpGkq/i2/wWR/izaoMUmxNtMo9k1yE7
N92XaQXJLFr3dOmzx/gcRNZqgCrqNMaRfXzofPy0zuqyDp9PkDK3WtVgnvUESk5zW8uaA4z8yCjf
wbCUkz4Po3wdRsas3IxMXltdd8/dGigXjIjZiZ7kTX6cLLD8tm+TrOKXhNUNetH7rdzYjDCNiBjN
uMBHhJIc8O3dMqK1Vrz0l3l9ZFH3eXhLsYxSKWBfwIniNzl3MAR07MBp8XZqeb7DNjvzAk93tbWS
2ZUrrjq6dUBjHXMVetaTcOSSUw/do5/H3yvWNYZRRWrAImaphb3c2ww3X5fuiGTg1l+EwPbmtHRM
pXY1GHvVdG8Zz2ny0qTvVrKGhuQRe4ud73Zib7cZhYPKd/LueiJpzIlQeorOOUyhpmJ3+CMpS1fs
yp4+SjI6k5/bCvIX7ZXeKPZYGJ4RC+tJMDYd9bQU6t1MFUglRPEN48huOvbee8dhUKDBk2nUDjEf
iIOnUT1WUT64Oz4t7N4pSEIgToizsjuUk6RrNo3+W2unI5CZw2ctkkEL1gp5yP12eC9B7zBzRiHz
NSg1vqdutRM8asjjKaoRznFNuwMIpOWL/TPkMrOftr1uin5QWVSQlx5vgwZbfzqjCZh60cUxU4vD
i/RnqGWOPw0VR8mEzDlvh7SyU2olgcERnMuyzPvbHbk8wGjUfNDu3R8hSWK+N7Zfbl1EoOzbDDVc
Mgs6eE4p9+ufd/uh2PgzeGHvmxjmVNPjavnoPmLjdoPu0Op4bHf4pf5gJPYuQFkJYrFdPoqquBcp
5szCria/rsre1ih2/PxOBz/BTy/10R7/tEjCUMV5gPUwyfau3CpucCJdB4y0NK5s+ZGi0Jpy18+D
Htpcn8fcK8oPUzeblcqYpYQNWHBaoNxtSaufBzl483weRf76+dXhCPEYULPdr3o32Bir7Mq/Va58
5CILcuwj6gaHAonPo+3dc70uh1Pk806KcBVMpSuj5BKbKFbo/59tp48W7acVE0d5yvJlJOsmvp3P
hvW4MRq72GletcUnfBHQN7ba65HZPHTTfX6/va0WTkJvyvOymdcJOgXmdjxBkGb3PzAsORjrfh5q
71LT5fZfIKHU/6WJD02pnWg5dUY0oWU8Y2TzWdLXjXzb+sQROHH4lC+Qx3H6+kmQg9VU9CcFEjuW
9RxFN1J+Z5gvkaDSasZtuqbuKNLKrwZApS1qpedqLqEmZm5GaPt4HLlWOLkJEEYxVlYp/dsxujDm
HMWcmbpZcVMqDwVVnVa9UeTCs4Ibzb8To9toomYkPCdjbNMR9Rb2Tyq0XiZegVEEGqB4Ev0lobiU
ijNDfVKmwh6TVVFjv/dLEKKHMhlQRFFgpUELmRGtaatLSauuAQNv+zKlhjDs9PKVgvV2yGdnilpv
6bnEFvQiOgnIAa3ofuziTrdLPfDUMn1F/5hyERpitm9R2UgkoXD9sVkPUnXZJcEbqoKrrgD/CBMr
MMFAFspTojzMaLhozGY03xXVzUTrpaY/MinyCdJ2m7wsTrOpejvydS178ftB/t9nnrx3n5diY/jj
0nSELu+2t/hvrGtPOcEH7zRdH2txHgAxfGlx7kvO90ZXSdbMDkLBHywFahB0As+tC9lp7HlDEa4N
nWRtPaP3MpBOZ9t2o0vYHxcubUHv51c/dElqkqRChcf8DNTj11OqNFslknqeRZhap0toMnVHgsSD
19afEfYxEIaJ94OqMYK6rvEPQDLzf1TSOQCkYlY/jbN3qivBJCPrxzgLtjm+VNzFG7W6ijzf1Txt
Pbm5V+7U1dJKzo8qnB+ZRm3vsJdpuSHgyeAJ5kCJX7gajOGfV+rgvfzp/fZO+LIWWlVebsquOQtr
0dYDGavCm6B7B0z581CHb+WFR2kd5OOgnpM1CZ40dvvSu+aJsimjFc1HaS2s6xO1BWCYx+6RMQ/u
wU9j7k2hDg5aGgvGXNR5dczd4tklLHB0YhwNC8Ajn+UBkAnfy6fx9uYz8y0twE5oCafS2+YEz+/f
+lpDXc/5kAWG8oMhjHnWepWrbjsX9/FVdpHvjmqEHnvv5dP6dJ92WRTU5XL26Ff+OncXXWndlXD0
Vbzo5l+Fz//zMv5n8FZc/vNMa/7xX/z5pSinOgrCdu+P/9hFLzV+tO/tfy3/7L//2td/9I+L8i2/
aeu3t3b3XO7/zS//kN//r/Hd5/b5yx8A+0btdNW91dP1Gzrz7ccgPOnyN/+nP/yPt4/fcjuVb3//
66Xo8nb5bUFU5H/960fb17//hfTOpw9u+f3/+uH5c8a/u0mL/jmJnr/9k7fnpv37X7L8Nw2lZrRa
F2YEfk/svuFt+Ymk/20hOquLJCj0VHPJgfOibsO//6VafwNKz9mpSos4LyFJg3HX8gPjb1D3JXi4
+JeRXRnmX//vxb8s0Z8l+4+8w/ULp8Xm738p/xTB/XM/ITYM3lfUKfVpGqJQ1DO+fiML5m3u6xKE
QoJRU+3X+Tbwq/UYx/p5KYm3Mdrk6y6Rh5OqrPESTuXzDHhz0Bv4CrQWRKVBWKVmT+mjSLKNnqq3
URLrZ0NHR2OqIq/Q59GJxtncdAIKnVXQtOcNQinhOLWnuVCajphHmOuZenEh8/vtGVsY7K418cSc
sZ9u2+hWSmZ6W5UlexCsybjGCKp+NReImvTFdkUL1NxW43CWpjxBPQ2nmtD30OrwIssrZfbySQG8
MqKNluodR488YducDDeGeD7TE1hHyMXQgkFFUcGApPNPkL97a7MRUExFF6OVrtNm0BH/m5ZeaXI6
zeUmFYP7xM+v1DS+D5qIX5KqviO3mlODerWTrLXnUTLdWgZh3PO3cRhrfcIrzS1aGne16ae7CKWD
IEABfQhQLsmmkdagIN1oEDMxDnoK4u41Faf3QCleOgV1uaTc+Va4yYt4NaAvIKftdZdlp2k4npL6
3hl9BtoTxcsgLu7KxthaRveitBoKeaG0StNW86Z6hFmfrHpxupSngGaXTz0jHh/9KLqu0xLZiwAW
RFC9jK15nQ1uqUrndQV4OBppj4pt5KNBRcNPknsPiCQ0L3vM6Tqr3YWsTnddHqyQE0R+iu4hSqG9
WdzWtKbGwHiKJxTOtAoD5AIpQUyzcq9LUZzTc+FX4s/6ps/KmzKKTiIFOkkRhSihluqbho7KrhKE
E6kPb5IwtVZQpRHKH3HUM3VBWpmZkNL/Al+cdGi0oo/gZj6CKKGfAAXI9XVdjS1aWf7JUIFPkvOq
pG+q0iTrABrWnY9vcxi4ldDdavPU3qt1+zSLiwBkfRUFEo5OJeGToDpinQKfbelfymBzJ3OQbB+j
XJUO3WzM2WmSjwKQXSt3236U3EkdYctJwEQjS4vcsmzuUiyfnFijX9kHw4sfWc1JUPWznYbEbIFV
uUJXPhZ4o050sWWzddRBWsSrs9JVIlAOOnKQVhWKzlTXeONFpzh8w1/zS8RgG7iNlbSLhHSgb5xW
1FqyMzVNkbkRfcUxc7AsSmH+MmNEG3wBocNOVFZ53lorvRh7O5L1a1QAPalGhjMYW3wJk0UJMijX
UYYew2gGF3nb8fyBRns4wO5aw+vVycStPg/+Se6nmAXrV7ESCesQETETU9rNENcXeTaJiDTCpJsl
y45rpVzjF/nYlCNyqQPrWkV0jUENgC5CV2mnlOMqVrsFP1KOnoiZCrpXpO56AJRARP5KbcunKpZj
ZG8qfEck+MtBt2qC3nKEVNT5dkr67OPdMCevPSgoR7PAveBNy04wh8v/y9F5LMeOK0H0ixhBb7ZN
02wvL11tGDIjGtCBnvz6d/rNYmKs1IYAClWZJ/kP+U7IyHXv9DSReMtu1W1SaEd0nPpXncHEZCno
7DTlTdW7jruvkUWN7sQlEdJ7tnLhF9V71wxmYBE4qVcfqMkk402dJIUS7YgOx5Hh/RKn98xlu/8e
HXUk1qGaj3hIv9DNkjidzcQx5xm3P8cIBof3MxZ3pJOdhbmCrGvq5bLXGGsDTJrYy/Sy3LtlQMk0
mOUcDpk4G3r9oG2TupsYWBjb4vqrQZSH7ZTIKTKkD95gn3phxqaXiAvQonAxJJTpDqkZarSVTRQE
/FHPMyuo1vq5SEMmXSO7gM7Hn5OROYw8slLr5N4eCI/qeZRys7J3vZuJIMEsSrJ5GXY03SGdyqsn
EEq3qxfkWtH7izbQLvYAhyGhpW1Qu9daY9uf13OW1Fcxf6pzj2/HoGUyeIQGOeKx0nL9UCV8RUkG
DaY13CdBzMhN9q6IW9ebjquhjGhaRoxmqnpsatEeJ36ZTDHHzdq4S8uEwMv8XyH7CbnA47Yhn0nL
eO6FF7eW+DE281y1rMlcz8ygFv1L1vc80w0kPrWqp4fk0Uuf9KJI4k1lN4eeF0iET9Br3vuuw12k
nReAHEE/kumN/BBcZj4jX16vVlM/lG6N9GIs0CpsrdjVjUgiIza0jdYGpn7O15SvKjBcWFzsn6Wl
Sr/rxLVIZjg0mX5b++KsL8l52VR4leZUBXYDBLZt0aBzqkLV1ASRcPIo+eM8u+SMOo2MRFXcMtW9
FOb8q+RBVSCsTATCErRAKP9aNHBZmt3cprpHbeOCSyt97yQ0VdTa2VuL9tuswNrU2Vh9reRZqjdc
uaqDNVjNpM5FvNhLNb/lBYoZIjgl+DmGO8R4If9SR19LxcgxJ0pOt+U74/13CYTuJYW5TeB2lFcI
V4D6/gwlipu+g1dlZ0G9lqaP7Stc8HPs6pGLeb3VZWy2+UsPJ1Tz7kzaPINljJlmN9htiXfP/K8m
D48Jnmn7rDog/93XtpVbBPZ6L1L7Kx00O3IqkIpDjYJxUEq/baf9ZCgg2UpV7Kt75G4H4HVqJoUs
NmSxiXNHIazp1e5deermd1PvzcfNfWWr9Xat5HeVk1dShrBWCejIQk3FxrbZdRdoPL62YDfu85mZ
dc12gLsj0MsEt1HbFQHYJYeGzLwFSiVyyGAm5r8pr3fLQLTMWl6UPuSgBeAqaJlbA5sQgF4wjSgy
zW60Q2H3Kbw5bMltm66nCaBo0OdK67eeCXd5xmOjrekubbIyQER0dFUye4hge+mK/jfXAcunFSj1
xMRCWibd1ZmWl8QutDuQlNm6CyjdtoNSWpFWeL/j4jZBXU1A0rv8eyjVz2ZaybAVbf+Qb/KYgUgW
/UiJ1rc/Y45S1ekaZ1cP83eNdsxXVlkAKIPWqy6/qrS8eNS0leRXi0d3QHdrpojoNpKQk7JV92ZZ
uah8BQtou9LmTtnJ9SreENPtTLdxgxEp46UYCN2ycgOycHpliuEbre5DkO+arj5lqXVrLTrKG4+J
UtFYagvnvfTW7rCpJN2X0kMy1Fsvq1EHijY+ZHXxJRQ+1LfVqwo+2pX0WeDNuV7ErTZ8Ol73O019
7ScOMV9TyhaR59zAt17bV3nxjfpp2c0eagG9VlDZaSzqzVOdwMJuFg56MvoKKiE20zse2lYQ/84/
aomlhzPgtCTW3zYWociV62abr0vaV75S0U3LexpcUvYcaSvdPiH3IueMMmjcNKAnabc0oe08yhLR
GkG1pWdB7RUi7FN7B1YZwa/nPJo2lZ7bf/csv092oIk1/JZ4T6uS7zTjc3HfS6IITfdGmXvXkevZ
pxxfBvOSrT9tdbGAZJcP34X5XZRfbvYxdw9bheSHbSMv9oOGYnP2h5aCrsBtLL8mypyGOVqh/7Tp
W0tOhGaHc/kr9cOs3WCjV55vIE3WCT7E7ZG6wWIR+L7BUZpPasmDU1T8AOhfKWjSzkHh7AKql1GD
/NMQT93d9qBuh6Y1LoCIrr27xs5sHTIxYQH+UBgidNoV+rXKzxBzw7tFLwVZoZcELcNQGUbi7049
xIQJHoQ6uUjGZDRAq3GKr2GVaHG9YNKLMLeRh0G2sbVPY9ovyd5Jv4uRjUv7VIBnef0jCGVfB2zQ
NN+uepHeFEvtJp9mo6W2Xx7GAc+WvKmgWDu7wce9RgOjBqd6rafUB74ONGcC9Rtt6vuE+rmrLN9W
sie+qWiYi6BOxWUsmZuLwY82L+7063xHuo+HQnAy34+HfLdUr87o+rR1Qtf5qBFezhmT4SqS7Z+6
bZTr+lPuiciwQd7XWexw0FPelOQm88NOlTLFjVUcS5jf9bAd8o2igiIPiGLgDnwxquYXybojUTlH
lGesz/IJm9HwYP5BhZFTkIxB8dMW6ANFOMz7fNul4xmudpmFSRlsZDjXPqgc3YlaJxzAfhJNNh5a
Zi8TkSXqa+KFmrxXfRB8VDvovB1/5ug6Q8tNPpnv5k8AaSlVyhFi9BHwUosFpg+btvGLs/tYf+g4
gqfdrIRecku1iy3iFdXzSgtuC4UaT8qX1gWZekUT6upHACyyj4rDbJ/EXSlaHCb27D50KzdSnMNU
uLvmbSopIi8T1SfVyqDs72OBhPpNXZ6a7DavF2Ojve68NMWxms+Szwme/SSDTrs7oMiDsJQLBQGu
g2E55fZpWt6rLx6WLnKnV6t9YWsFXpaVUQKmQ8RGF7cZPcWc8/0xEUdi4e+lYjpwk40Mw6/Feey5
6QU1+lJ08+VxS/cFYmV933FM95GUv+SxOeZ/ReUj8SUxiK+s1YNMuSUOdwk/FYf8ifpxqPxq83Xp
p1u4ZWFnPzHRb5EMo1+0xBnFxpd+dPFFP5cP060cd90/NlbsTD0HLniazV8IH2DZrn7iggb2LSuW
pLo7kcKFRN9J1cdHCBuWndfbIrbrzEabVuh8WoH5iGp0lpiWELMu4eJdHAQiiBCdvV3Edn1CElxT
41rRWhyaNQRcZyXHYmJuXAaztk+0o+qwVXF/kVtcSXLSf4t/7a1BZYkUQe6mh5Um8KsFC6J+YY2E
ShdPsBLMsE4ukDw0/ezMJOI+q4gJ+GWpmhJWfuSxkv230PYz/vvmt+XEZu9wH/Py2Uhg99d/M9/X
en9VW/9RMkap8O+CShzOJn6EBMhF+axreyRaPIjDg416q96Nnz3MWcndKOL5Y4lmoGAgaU1Qdg5L
hDrbgu1QnZL6ocIAt5qRwqupT/N2cBCFVgEwSHJgiuWZ6JuOXAdaAc/bCKXpgTh71zqN2EK1vVhD
xjFVvUcC4d2sn5yoBDIpjqheAf4RuQ7JkmpBCSjh6y50tMAmb8N4cu9/ZoP/lyahahGqs2M4Q/R5
erG0wEWwoxJU8KT8iCrwqn8CagR0cJ5gGRgP5XJN3xh5dz+ed5SuTx4NkGiMzTIhut3vkzCtQw7o
kqGTclxd3yt9e/xinRuD7y5hRjO0vmkpue+4rXHOHLAk2MSGgJ7ZLgwrHPc2iSjvIDb49c9QPbkA
iopQz26ddl4n/P0PsNNb1P0WY2O//aB1ggrbY+lWVPhdRAqopnGRCdPiIOeAF2jovtIHikHoe+Dy
7eeHtD/b9XXIg/Vr1fewtUtmY25BfCG7ag/icC8Imkmj3FN3WxVRZHjkGxKyduWt8d3afaRYoaYH
0o7mhbrkbI/nudk3LUhxQm147JVXIgRoqlG4Tt1xyEMyn1frMXciAmJkuR+Mh4q3nQZVffRcarSo
+uKLE+2JSEUnanZziBB2CVhHyhrV037rY0wSVLe2ErL6U+W55RWvyXUdsEoqSNhCteQaGjh9nLFZ
1HC7j8I4bkB2ujfPPbDc7eGsaxd3YlDSiNBj5kOCRnGaFdIMaj/Ln3h+JPaFkVDIgqp0efaMN11/
cZ1gydcwg4/Zvw18lnpgiLOp71XOg2zf12GZB6LaJeOZE4JFSh9CoKQZGOIdTRFgTbWv4lMydVzf
COohK3UCCLRHrY1W3VADRX2uZESs5cixgpGMOVVHQ08J+UKcd8JDOiilNnsZmQSI9QMrNvoTf1c+
O9mN4YFdk8Ph95wxeRFUWlQ1/nz3Gh0FxZVJhmWgkq/E2WfGLI1VP0krmOgEMPCw/YHdHaPjp/5H
AjYSdX0ImulSDbfs5kG3palFyetDnmVJUUkwMeSeYHGzZezu/Q6Qt4vnDqA8NpLOp50ksLYau+Fd
YH3Cs+DWlICxtgWI+tfLpMNaOqtEs1b3964ot2UIqYp67cDJvfaRZv9aFrCqfd9HfLwVnk93F3Hq
Zo9F9tCpkdrsKwPXCvqjZs/Gu5aH4UHoB3fxtZ1pX1eLsDi8XGFFPpFPvvhAmaK8yy1sk5uuxs5y
2pQj6NPC/Jv6w2gcqzJercgjqFl7rLOw0R6p0Cl2gzb9yU1oUr6yCF+pb3zROCL65Jmzp+dcvg9q
A+7g9G4yhsuBMxxVvHPNicNX4fhzTl5ymacv2fPRH3CHIOzu3wtxbjAqL9FEjI97E+/4coIBWVUf
jtuhPnhG2DTX+7XS3i6WHXvDnjpgWk68bUW5qBo5psduZfskIe91ZfNeuTL7IAgXWrgzNj8iACIb
R1UWGW24vNvuyZS+9sJnsXSHHmdb8aohrO0jXbm/IRxm6fTd4LFhddm00XajiNmtDW+XGtg7Dgn9
rS5iy9WTkBOb03ueXjUlytOLWVFuAmSPeEsjolx3T0EDD9bBRGSyAjDLRVbCRnppwC3s7TbSt/1g
Haw2GLTd4lxG3Kc0csxXtD3ftPwMQlUWv/zhzFU9fwBAVftsPSW7E/2vyl/O5QtdGHYn1g0HLSuE
CkHTfgzbw/t2TddLqz9Rxe4q+1lJzxZ/RS+CDN4aJ2cRLeO7nR6+O5fLpj/doLaEktbfQJcbL0XJ
SN662S5hK7H8VNPnnjQT5v7y1WwjrX/O+OXithmvunVNaTewedE5DVfj6NrYIVggeBfkZXFi27tS
XlGblGCbKaXnmIWTTzeUCe5/9ywp+Z/OjkoA0KWNzE/KEzD6+CTN8czXmxy79NRZ52I7GUOcGpea
y6N+MJVrxa2cpmZ7aswjNu6QW2VLSys9QxPW+JRLkjOelTagsSmbkGfEWt9JATKG46qElR3RYB9L
7mPc2vyN4W3lgwW8R8AkbPX3EqpbvR0bXtWimQhQzPZxtYUZgV/3TCZuPz7WB7EEnJz5F65+pUYX
vdO0N8u7GDKYDDw84RRhfCVgKiN8pd5XIjbXXf5mqhcKEupYvQqd/oPKlv+KF1M9cUJ3JJGrQWns
uMTT6PAAXZMAASRQ2+n8H3I3X/U3kx7seQoE8/ot7n4oOhdt/ZP52FJBmt81a2bWjpSOHm2zkp74
1qs31cDUUemRZt5UFCU0nObIKl/q/1ckbv+Uf60rnw/f3VNyGJ9AS+XQLd6yD34YYOMh5PGwv5w2
oBJURVCJ3fqqvtF4PrrNiR7dPQQ7ucmr80N4bfWUkIVF99MK1hFK+PpaMW5hq71SMnLJaPZtS7qk
HiwtVrqT0jEYcBZugk8ae8imSUpeL0qn8uDgdm1gEAPvIc+oOZDC5Sd5fzBwgA3hOOTUWp1+WBQ3
5BPLLCyy3qNBvwvHKPbnvrzUZct2/6AX/SGtiAPggjh6975wvx1aiwgvxXyl/ko3X8MYjJR1Z1+8
cdd+GPNzsh2Q3vDleWb4tCyR9lt+4JiuqlC/qClfJijqTUQUTxgbdarae0rQfceolJACn2s4TO3p
o8ifin+JCxfAh2vBi5vr+5OpVFxqmLKjIrBsk6yA8mCMy25kLWI5au5pzYErAsNjr/FrA+1qtHS3
SV685w0f5R3CEZZ6sLYPc2r6hU7IGo7FYnp2pveGfqO16bGj/424nnQzPy3WEsjxVZuK6M0wfryF
6C6VTe+a12T1KBpcPsgG2mnFtWje3PVpy/dkDD1u/b+O8YR6KXiismBJbiSvbRNNPzJg6z+3og9F
90oOyrFxUddyZyscHKcWs4y0rA74t0ccZBACleks3Q56LGt2KyETgxJqfOmG4/KvQIJj7RrfWbXv
0bvOs/Mit+nEOHSHE3tRbl15JttqsMOVQjU3tEd1yh4NnBizmgfP+TVpR39wxXGU28uSaIGjJSdr
O3n5GNKZPoygD1NZ3LQOL5M1nq2le4I0IcfiYLFZLxUxeMndsQwUyKIWIC2ekOudxvezPKmDcA4L
Gj7HIYZwPWAVRxBcb0UoqSitu32+E/D7jGXVdqo+/iVa30Xl8kRw3BCVMnkiLPBtBX4ZWZby4WX/
hjKpKXI85YwfIGQOduls5gtMO4ZdkQDhLmrczEM5WcdlsEnsYw6bKtWl3WZxliYVDQZlBSO23u7n
HPpbaziR1ypf9q/HXtsW+rDrp5xrk1aQ57b8ti7pY9340KD1VYrsdVjt2l81Ukzq9TM1OdRFrZ4K
w+Fe2LLkUnYc+VkOjGbYC6lidRIK6V/S5r+XP3Z1ahYMYcYrQYJ6DFJB4bmftoixU0iDzzptNq1K
Y8Vx3KwtM578v8kSbJpW8SpsXKpGkXGW6Hlg6tUzvPKHVPnrCvmKv6bNjFPdjhes25ZRPYwjWuxm
M3ydzqQ6SX0PZw6dWa9doYyCt2OdpVmtRKMgGsvc0LVlKdPWofaObWXTXEw0xsv2iPkw4fqZO2zz
sqGIEjUZf5NdhjJ7SKbBCx1ip9nHCNusPGphIHnSXepYFz9zZbuBzSfBkOwuiPnNutx6BHaYB0Zt
M9B1aY/04hVYdIAPsfEHSWKeZol4k85/ImsNf11TfxjLlHkpQQ2zRAqm3V15w1b6DUp7pOzua9HS
QZX1PamDEsl0qGA1rzP3qpXvUzNQO+/JmQll07aVu3V1mEjBourK3r2sx0XH8Ih74rpy0+oqqvHp
OOoFXnxS3lcFN35RtXPg2YwN9MrA6mqqL1ZvUn6Plsl0qbtu3r/WsH6qQQVpUnIjCztRnD2DvrfC
YG7ntbRA62L2zcT41IT1X1kDfO5ouzO0aUkuJ3hEeilA14TMS6mPMbreR8O8m0KxZCslQ1fFMsLs
Xq8Z+reVDnFVkAk3rtR3Ar3s3U23I+4Gl3oGc7oeC3LO6FW7fRWVmXjTjOY1t91wds079dRZdu4C
JjvNRq5yCQ3WxqPb1/RvriDfsGk4MWiWtkOVHaXdc54rPM6z+wZAELJFxzKTo/VvdsGBGOq3mlNN
YCmVbaMcBF7UUSFqb2PAQ4qAsgVg1uHoY0FIH2wFB3eNK7zQJmYGOh3brNA5Hgv15FoK6Q351kbJ
sLxYIqE3XK2/ZQdpwBrEsSD2NhKas2KArn5FqdWRs6CF1vssmqa1jbqmpCYY6RHUrmIRkzC8JnPn
Ui8m3GS0D8e13EBlABPBv1uH5VyNgx70Q1lHEAXO1v29O0v3uVVJ6HTFHT3Rc/ngmBNT9eaM1vMC
KTH1OOwbyDb6XOTBOMhAz2DIJu76N0pu754oOZmZKtszcXCeg8ss5cNKUCoozB9WNhQ7Q0xobdVn
r7zqjYjZ5P7svMPmLLnYNbLCecvOrk3cwNLSYNqAb29NX5aOMrkrbmal469N7YPG6Dw0e6TL3tLv
VLrSUTlPD2653paJJpNwaPRycOel48bGo5aXb0pt38rSg4Gx0qJJVl7S1C2h4RUHO20qLPXr91rk
+9mqMt6ZerWmlFbKKq5Ov/zheMmDwUzDfuyfrA0Sh+P0warlMgKs9YF33PUY6ZOm8Dbo2N9QSRAT
WIWtYCfJGOjvxEyriVW4s6eyCjKdbrHjuJExPiSlKcMsu/eBnPxk3qeY1bq+J6byoMjqIyFWOOi2
e8Z4Q2XtXZpETajH+i6YFh4hu9Nzuub5uXaBmq4aZmUh8VB3IFAqgoLtrNslgRQRM8/I/n9kopV9
WHcmka71kuiM7nVbG2y+WOgX8UzSa8PVnsauMd7dUJbLrorrvpCcgbo937bEph0712/bYLXHdK3f
eqKvFpc2zWg2UZFxuJnobueVxpGjqVfXZqBhaLkRmA2dd6sIVYl9Hw7EEOSZ/qx4yudA8apz604o
CcYcn4l0ezJVzTfUT7fZ0P5lw/hlOdWxUPvYWqiHIJVNhuWD/i/Orcqk1njvLDrAXWaEirRKlrpb
7Kv6n+F0nEJL/TkKmpJINo5z0T90NR0qIYegaFuQEdbvl6vWnxpsiizR/tVZDthceByzrXhfBFf+
ukWrOZG/ZlKolSntKVVw2bYbuVfXyYqXx2Q1vECTYIhQQeVqXZ7nfPjgCNlCxQDMOnmvqS6V49hd
siEBKN7gQ0oqiyWjMm02LSAGJIMfNDIddl5FVJc31efGyJ3QWz9H3WlCkpNpwVldPM7VEFhuRay9
EhiNJg6L7X3XQ2nFDG+bfGnCZu5+1oTU1dycuEMXz8whH+c1/XGIriMSlv6e1GnsziBUtsEhzNPY
fqpsImSl6YIqI45IM9O3DpLAQZuwW9tmDcxRLNe22Dq/mm6CAyMQGSdpunEGEBh89qz2Z5mTQ9cg
fNIlfawqna5O1Y/7muVjwiw4YEyla9rJB60eHjZdD3SdXwq3SNmnDbedcUwcnt9d2iMDdhotzrkn
VZ07kd5qoYggEnVKMnAhVQaHKEHtwvpazQepJ+BGKvszqZXHyTD2Q9e+p+n2H5IKYA07BhboqtwS
jLMU0pdGt/gbYx5bQ/kDY74LJXnKs0aLRCBomvCHVYtpBko609Zbo+4OxnEHrhsM3c+l6vzOVoIK
gXci8dkzDlTzTQS2Zs27wcGnCCC7iCsr0QPbXV68lLHU0Orfc3YPUR3rL4m4KOwbGtX9OocEhnBl
6unl9lXCCJ3dbUlyO2zrdWJ8Ur+VmGFj3epeTDml0aI01y1vOCflj1qLKeSYn300g+9mZ56ywmZU
ohUkLmnDSEiOd5YcabFVdyAZgMyjegC0eL+71mruBcUGFCDJOBKV5HV0T03q/iVp+bTJ5ex0MM1y
B7LdMrSBkvUnDYjgTuAp97XujnXInL1Jp7lk8GJY6Sch3BU4oXKpDql8zfomOyhSkotUtigDlTdH
0LNUdaK724Fju7OswUdNQyp9xflV9PtipPWXLuD2ibaes5xQ9xnrwFAznFvXLN2X3+YIuYjcljjN
cwVM0T281vhyuffqipZj1WXtGuKuk0rdmRHKDDW2bn0v+/A0qeyaJf1tDRJ2oEepDBDNMaxp9ikK
l5ozIfNpsAmqJeiJD4k7PjheCjxNfphrqYUMRrlZmsm729pXOaj0Kwrp7LxXt6bd2g3Dt/XojXCe
xrx/2zL0wtMKP3GlR4pNYlt0ZubqXVIcG5bFE7kM/4RZ8yoSJwYGw4RealPsWDJcW/pNRvc6Lf25
a+p/Indus52dkSb9SiwVM5ZYWLZDTTdWmnRKUmt6G8Ymj1Af7MC/fxgu1eQm9Ds49wPIHnoehqaS
9i36M6hYWeKE1sTRrRS4RXIQC6np4A/PiCZ3+Lh6ll7RzdDmTePS1GPtGyqtAmsqWO+KfiABYN7A
OEwQyRPEXq14y+pTo1cYf1QGfI7F/H9Qe4pe4yCt+xHfqITxCEFEtWAcnANvm6hcRd13VO0eLc5t
e9m65Uw0Db68lstzkZufi22HFnwjhrTtqW6InJ4MTUVvtu7V0Xge12lfbUCe+4peP8Hfz+vSv7aV
c8x0rmyDybCo0vuIZDADbAX5JbjUlfbdXSpfR1rFA0GOqpauj0mq2ofWHYO7zQ4doHuSskwYtKyh
0tAMahdu0PPMZcLLY91ejL2h1cFUFMV16j3OKphjlcIYxjLW46SM3dmdS43JlUIAumnHlYZAZuBk
CPoOyKt0kj0yYAzdaMB3adX2JyuduJYNnhMqzvafXfX1MXGsg1brSqx0EP+n9g4vlaFQkoNqT1ak
anATExj6aPP4rGWXKHszs7rTuih9tHXJeZwyebPtkmuFMWa0IbLxtEsQGnI/W4qTusiDgMx6EkP9
ZDbbwVL6NjRXMDDKXMf2XN7v4ReMP3RY0+kL4SGg5T5f4mxsqRRmZfB7u2kjrrVRPQvnnGY06FAY
PJhjURMRMJ5dr7qKXO2PXp0jyLJneiqNtR9Q4SoyS49yZNTm2j8IsNNjOXcz7CH3pGncQjLLK2Jr
TSgJtu3ZI+g7WlIK7owt3W+NxUd528eTIUkaXswByxONNt0U5VPmcdcqslw9IkkbCZyGoJKaS8HV
DmJWbLtTODVFFmNT48BszSfbXOcY2TH4ugnOj1MrF9wcXuQCONyVOfcfq2dDcVULJhG6zkZHNlVs
okROrIeN59wSgwk/g/C9I+b11t6fb8m21DWgXdivZdjfMTiQx7hs6cb+/78Cg3EXWTnjSC6PRkR4
qWKYG+3XQsKc0jA09fWyL3vtc251cW17+TckyxMCTYt9jWOpIIkn0lpBPkDZEDu/McfSZJmzKtms
dFsb6TjB47NpIrsqVDy1Xw9rtRzFqnoHoGsH9kp5skcvSMlW8GsX7WHrQHoqS0fEBEF8ycQCOLUU
SZS3aAHntPebIrdIvXeICdvm6ezoU5zaNfcTpaIjOMsLymxyI9ShgagmvtyK9q3QqjRUoaapCmkQ
6rwemia5ElLOKFJ0RaQ3BSqMEilUxq7nVNlhLuby0NzvY9NdgrsOBkJW+aksCB/WGb7cYqzUI3qi
EQGfBc2cqaHo1SbIe2+JrLauQwVQx13j1wZAdhagTKbzYtE+qBzvSBIIkbZjvpdzsrdHxf6yDdoR
tW5+GcgRqg7NWG9D+HHvjKE27QY+ono/acI8TSV2784YmV/TXipJv44ngv8MhxbvxE+Iyx4b7ry5
/LPceFkXdXrOYe2i06dqLZG8sI7/nJXpee/86SjSY3OI1WoGrlcM37bivXsVfcJSd4FNmMbLJI2f
GRmtmPGimqpzspb0yB5pIqvOj3yI6AtkQ6ioO790tT3sEWDdRkQCalqgJxnmj06udag7ORA+0xn8
ZORjp1ZBa9TsevCFUyIAhy2M80xj+7Pd2guzYRH0GymcmrH5yxKuiCubXpT2BzNX3s3eLKilqyJM
yXrfBl6vdEyYgTr6/8kb46Gb00PeHg1qf98gLIbsnY1mAQ2xfKHTUJvHtmWYV86pjHNK98x2JpJO
EJ5t23wrTPRJjtP99Bn/bvIM+hwFGdRuVuNNK8b7RUatg742I0cw01ZpgaS9fvQUOs3prHh7JXFO
XJBJlDdOjpmvkVdVSzx4TEiKReN+pGXMdnqQ8M7GlFcnOQ2wFPMqgXyDqbXtNdMNCCYjFAarHfTa
3EvobdQJj6NVvvdJGYNYKwigDMpqboJSYULgTeXDpqA8yzvr3aZXQallx+4qAi3j5LaZiyVDn8S5
/YUFlA+tacddkyZntRr/s3O1PPThLCvBy1+5rCT9zZuT9Vbuq6qPEsDVJlxaxnm5Eto0DxGu6A5A
p0yn2e8ifknEeC6ljORoPAFMplKcExlLpT2k7mCBd3R4+pCeiRpNd2/D6aG15zAe3NxRxnBc6NSq
5RbalavvtsSFbMz1JERqBvyyQ4Mym3Qw5lqGg9wkY8OSNK9lO9bpf2OfVm8cZntNLi70NfuuPVTr
GJrXWQdpEpcZ80in5lZa2Dyzzvw4actLnW/po+dOj/xoVMKanjLA698599OXkS554nDJGIPaS5M9
foHaV0uGleXCbNTNYJ9R09bwOpNy3/ZsEgPg0W6d6uelibAh1A9OS2a3QOCpOOOH15WC4XqahZPJ
FI/Qmmmnmf37nNEvF4gcuca1ZrAV/6PuvJbjxpJ1/SrnBdAHbsHclkUVvREp6QYhSiK893j6/UHd
PV0EaxOhnptzYjpiIlozylpYNjN/g7xw2FEvcEsct000EVcQB3gbomNGM2Et6R7ldCAkrYYdkmmA
6Cqlb37DMpXbfLIw0j9xHAz5WJNqyNq2UHlMWpkNkkDZi6QygItwS7gBDwdRsjCCoNm0ZneP3yR0
flO+zwsS9TroL6S82gMbB9wa99Uu4KfE0IWcyhV4Ug1Ym2TJfWm6OuVHwKti6J/NRBn2tA7wjW9l
40r3+WBBUI57Q0uGS2yjEQRNoHtIgIHjZKwOsUVXwbchvYD/dv8kov9FuXrDJ/oPl2tO+XrMEv75
RdP6z/9mxvf6X1lh/w9yvdSJsPh//6ZUved6BT/L8tv/ufyZpRCBf/5ij00UsV//t5/fJlaXpMh/
qKYqq8jF495tkaP9TfiSFO0P5DsMBPlljBz/lHX4i/Fl/4H6OUJLuqXqqoLsw38oX8YftoqpMYpl
iobZ7+SQ8PfvezNF5ylf4P8m+uE/lC9LBoBqmJaOAqkAoowYGn9+Qgs0zab29JKOsD4GX0orVH/Y
Nod2qGc0ELW+bbdRnJiO3NvxDvpyQPkPU0CvEPqla2ZAYXyfNpnevgxVJR/GBgqBG+HcYPBqprle
lU5JpXqt6OOhVFS2NvXbfvQv/da9BVAXIwYOYicvOhoGKtgpz/bBhMYA6OIYn1ZVI/0watTuaYwF
3LTtCyU9ee0nXYToZPKsZLZwKD59s035BXc10EBJShU648GlNHDXLEDQSc9pGrriU9NRZ1Os6s4L
gzu5QeHSb3Vrg6U8CqdCvlCKJlvboeogH0LbR0ea3CyUp4DzPGr0A9ZloOQo7jy3HEV72bKmjrw6
ksVL2A1sx0KVnkoRWfsRrHlACTBs2JNKagKMKNHPGy30A6Gu+Tc1UnwORCM8syyR2988LeDlWvmq
fi1AizS3WADpr9DoAGQryXAsZKSCs8T2r4Wv5s+DqGGMejbF7nqov8iyqqzq0fJSDkEXIUlFNVwa
Dz50HjNTuxslHNTvpq4kYDRpwPjgMGxf23v+2O2xctZgq3gxKM/SrLLHwaAHizjB+FIEyAYCz63p
JaARS29P9PE9D9niAikepM8lhVcgOUlG5aKPDdzHEQhKmiE34EC0gIstKZLod3T2jTfWpBpQ+UHp
qVKNPRl9oW3mdQqIj5AVGPh9uqKmYpPEmWM30B2xPIm0D4ZZAK3nR+hpbbEbsNHjoyf5tq4oYxja
ABg4UVr1EE+NRt3uqfbA/boVHmDvVZGonJS69tDlkX3gdSS+YOo6NfelWrkPY1M8dUExXvFeza9E
Q9EocNPiYEeJ+ZO9M3nUgXovdaa30D3b0ZENrDEUqqR7qZJ9UAbgHousDW7KxIJbVLvHSGTuc+rn
JgBjCbilmbSPsE1RWSiscKDfVnn3Q9xlxzhvVBhcg7Wluj9+SoQ+TmlpdwylYEr9EGht9IGaU2BK
+nPhjtZa1+LvgdknOz3UEp8FJQftOg067SWK5fZnneHmk1RS/kMp2lKjiDPlDZbu79BBEN7KiKme
r/VYJdPNG1nFFiB1NW5Ir9u2ptmCWknMi6bgZZQZWXIby40TtJFxqcWJOqy0MihuytHigdIP0l52
RXFXxZ74PnZo2BatLPEsqGiseRJVNaHlAQiEXAD2UMYHd2qT0f7iZRdEwa4sZc/J+ek//LgAs6HL
5YXr5h1wSm5Ss/LUG8M382d94E41A1NsMAKbHJpr+kSqNsJPCHuU6EOrEyskeM3XvEmLn4miA/vz
aYkYFpCBURnTTShy72W0J54hAIlNW9rZsTda+wd1hq7YNGWEEUydDnulVEvAULZ3B4sHiGc3FOY6
jFRzG4am2PseReRYFS26t01/34bBIwnfl8iMQHqo8X1kRRD1zLa9zOwuJ2GqZIqAaVk6YahqF8VY
to/hgNisn7sdPagmzFTNqaKQJ0icpTodDKMAthzpSnA3BNYPvfBHFNJahDJHPcu0q9EH4pykIc7L
dVhQ3NTanmVgpSaNgEQ2956tRs80DSHgGKMZwI7q7VsUl/sXxKSKjV/0NPY528FKpyUUJL3V+z0C
NclDYXdxAl63ffXlSD42EfBJfqAO1aBONTygIR75g11cJnEtP6dJrd+RpFJzDFPVcGA2AFblbbwZ
IZqAAciHg9pI3dTosDdZ2mJ9CAV3BIqEZVNlCBApEDf7a1tUE+mE/uhn2eKgQxBZfSno911odkLt
RNOCXRD0+l5LJyxznpnrztXcg9a1SY95hOwDcNaNQzlqyk2R8K9XGdfAS0wl7bYbVY9dHCp4PsZB
faNZE7OjkMot/Wpz12WFd2ua9gC0MLPxPRS5nxxZJ8OIwrqdP46ktde6otAMd1MrpRJpFTZ1idEI
aSMm+n1LCmquqzhW4Xn4vndI3dFDm7s0+r2vxeKuViFvg1RIrWDbWH7pbcsy7yhNWGOPKF4byre9
sOQXL7IpR8RJcJGGefyNhAFtPl7hwUbOW2CELaz3C1535gYqU3Chxql/GYSTHYXdhDTl3bI65HH4
Sodl3Lh6f4c59rEFbiR1PDQppiYgFgy5v2mr7sVvQRgr3TEPHjK5OCZtfUSIF3Bw/NrQRPX7q8YD
LwuGlbTzys2rdZo9251BTQ7NPrW4HxvqWNSAVvSBcUocN5NadtH5T6VVbVyQ8FXxpUvEpqMPJMWk
Yqm8yTU04vwhBiWhaN+MCLDj4D57KbTcrl9nQMAH1B6C2rMvqip07AB0kYg0Jl9sKBetLCC0TV1e
1mO3NekLdxV9SptnO8gq6lJ0cejXGirqUfws5Sum9hvScPi1ETzn7Ngg4J0kcLGZbPI6F3RPEnSr
gUfJqOQQfyWEEWmxUsUJ0TZXqgoaA6hi2d/GJSkkg1UAdpd+BBroUxS4W6i665Ied1sAMfV+djYr
z6pAm6IAIlmXNpXZBKgc76KNmpoOCv3rNOmR7v0UlpmxGjTtB0fFIUbURgom7KkOAAAVYS9EjdcC
PoOacBA6MbVQbwD80LxGMoqY6qM1YsGRhkcKaN/bWjxQALxD3oFeA9l0qH+jjQI0mT563q91O7ip
Ql5x4Qu2RRdByTthuMWOb1Up8qGCcKibX7GMpbApXXmAmA0sNzO/CLmrKHzJI3I+1WDuTJubbOzN
QwJdfcyaG6Ok7y1zpViWT43KvLSa5lUasP9MjKPp9cgDiE3p25wH4qUs6mvGAwwLlKnB6k8rAH9e
ulZ5Ogm7fG0wMEc/mmfVJsJUYq9pmU0rKCheaIZMzMy83tpFHl7ZeaJ+BxdWXf6SAFCaMrkVFkTk
lRy4xmXrPwZ7tMtD2cmBjUM43GkVwJwO6F4MNKvVD5ya5PMdSEPh3pb+Y2GpF7pXgnWljAiGQzNV
hybFSh7tdZQONo/aDGCBqjyoCPzlruSUDVMtS7FDM3cta/dehUuNlN71rMyhpJtmeN9K81uuVyTS
yA7JcHXv1RjypvQwnRFKHm7TCuRGJZyOdZhWn0VmXPtwWox24nziY5EUn5qkvnAhTYjAeGobkAx1
tasKiHE5O3PlS959Sl0DgXKKPryLpPonLCy8qDqYeP5aBnzXiRiEh31EoG5V569pHx/USNp05l0H
ygkU1qa0ngvE1Qtq+R5GOHgTgbrMj+ZoAi5/hJO3mxAvpDcrzvKtQstf8aRtmJi7muJjA9Rt1Ftg
+H25lvLsh2Td6omxbTqIULp2r/vJTkqPnfDRqoNTlf4IQBEECtfjpZJduw0wT6BORsIFAH+YEgHw
q/uimrYlaP9yI0OayPhCtUs3Hjij2qGh1gTlBYW5C9Uybvo+0A+ish/yTD3myl2bxc9Kl8Mvow5b
w5iBx4A5+IorbUsZ0TEq/VOLKWRKH85HRL0QEmTUSxUmpKcdcuTD9bAG9GsBPij6F6Qm1o09bIIm
2FVWCzyL7odKwoMFuO4901zeW9SoSbJu1M47Cl9zPEm/rb0nsCormheRchVrD0MYUcKhqaPEd5HG
CMUXSav2Ud48wvq/MCfgMWlKa4Sf6d+B8oGZKPeMB3WopOCxIe0iHQI6xHBBbtVTKo3rR4oZ68ib
+EDw+dUICk78DJDgIrQnnUoo/F5+2yYp2RmoHWgswSS+UdKFwlYeRmb/pCnGhWzkT5EdX1uDgvQO
eP6i5oXtftZU+ykDx576KHlZ/o+uSVBhiO2LsQGCrKgC8LeBBRjUdrBtUqlva1kp0HjPxI/ARYVC
79Ys2m7nj5qG4LiwPsFfd0AMQqCuQN7nSnawEtC+hoUdCMTqdVPStxa9Xzu9FYWbLvfBWubKZ99r
1GsxiPvCirx1xnU4MdUtQOI4q4wKYEBEXNgVnU3LuaLtZndgI7sGEaaeZDIz3VszjieHNg10VR/S
aONSvgoUKjOxXUAIp1jIFEmHyi7EPkx8vFjs0rpooSkdZaQ5dqrfPvZGBwhc5+EckM+AelHxGFWK
fRPqHDtlsg5jFdY3NN8HtQB4BgSj2ag1656EMyGNDr7mtnJtxZlTm5DHrLbe0THMt0UXqvRFE4hS
BcpjDcgVFEgqpX1UuuhRpp8Nju275Rr+bpyoaBoiDgF9PSWu1o0frnvdsWQPYgmI6YoWYyQ5AoIr
r4N1o9wjoY0lBlKxsN9Z7ZSOWt/YjX55q2XyrW0H0oMqD75jmdJ9KWIK9Lp0jNIS1IU3fLb1GLbm
oAf+PaVOIIijax8bgCwPYoDx3rZ1txWsx7UiOIZSkaB26/XZuu0pMRq+yw2n8LPjsZ68TH56Eo0K
1SrFSpXTV0Ubns3I+NbaxbdOSK/xGIkjR/RPIRo+W9MZ/YYGCw2FsqUWSD4qarJgKsA4/PggDw3R
3nPodmsr0W6AIW3yBKW7vpF2Ysyep174SkWwAv8UD4kKfaOYottJVnpVj3THIv9L1YHdCXQaSSjC
A8C2eGck7nUNfq7Bb8QrzWsKCWJdZ+KxVstLN9WeSDBJa+k8sJVA74JHGg164wMPN0gYgOUTyAda
KPZVcDOmwGfS8mqyu6mG7ML1+iuXrVPn+iGWX0CoboWX7mLvS9Y2W9tKYUb4WBeM7WMuidhR8+47
uhFHyR0RqGvJZGx1R6GJHlc/HBoL4KCpWTeCugZ5JB128DraVemHEq3PlywPse3rnmiROy2KBIWE
dkZn7GTpe982UB7dVVczMPuzm1mobSGwq4kOIjdYbxco66ahuCloBoWWATimpTCvBrAFNSQb1qKn
qDtAavFb/zK2m35TJTL4nwABgbGHeBDt5Th5VEfzIGn0HbIx5rAQgKReu7y4iKGjOmpvf0pUOBFt
PbVf9W+kuUDU7kfh31FK2dVB8zhK46UyGDGJcfMEqRxfnuizQiO3L5uaicFtQ0WVMHCLdSTxM/sI
qIOq+Sh7JmG5lWtxmTbqva8bYPKfS9ulFfJ5CEfkMdv8oaI4uukEX0/TAJqEThHmMjArGe4IdWq/
0ky2u/lzFNZUSsjTfdPokLt0TroBunc9YlDLRoHskP0IrBgggPxpGItvghWysm3rm5aGz3nsgzeX
WnVlwafK/PKZZuW+hOhgqhnkKYkD0L9z8c7yvC86r82mHzcZksaZYu7NHIxkAi/WbJ4SN/Gu4ENv
TR6LqYzesRcaEzNSg93VhiZePaZxR5d1fEA7hdTSLTkMPJMkLQf+ONgldgC4j1Rxan8OPa58HraN
lR9oegZZs1V8mlU8FXQ9vQuCECoacj5qckxyQ9rbRWt/1xIMgDxKz2zIoNatu5MK6l8VylMRKoXS
5qweiUQgBU4dy0sMIMWsHmlkSpvqFi3hVbuB6AVp24m7nzR/D+02v1eRrECHAp7xgtzoJGr7tgz6
NuxMHY1yX5JrdejofvgSKtB+1NiWcGXNje9x0oSfmrxCLqDs+iWLiLeCqlP99W3g6Xuc1F/JL2tX
Yt1FQSzvUVCod5XdGvuwN0cn6BJ6eR9/4Gkg7wZqqBrFYxWdMXUmX2iNOIdJADSFKl3WibLuB/fr
xxHOzSCqSiqoHv7rnVg4pajA1I3EyWTj3ii6Y2k2P1HCWJiwpSgz9VTdbJum8FIH7qwwfLhtFzK1
wo9Hcm5ucDyQbcuSZQWltbdz41IvH4EROzKKHlvURR8lXpCmhN7XmA8LNoHK+WAmZWqMty1k4N4G
C6lRkilFDvCtrQJbplftddnuxvtq498DBlKAV6OJQGOHR8Zvqfr+uQgFS+Lv2DPJ5xCKUEpbzgnw
RJ+YzXkXglKhgiRtPv6iZ2ftJNBMBjQQUUETgdWnk4Mprl/v7TqQHKTz/9VBcjKmXzqeJxur7F0p
KXkV599rOAMJ9C1EQa/ii7hDpGlHeu0MDq3XJdHnhWmc768iVn151MD7U4oP/DsbhZCqATZblgsL
ZuFTqjOtPtEHURvWEQx48bVvUmg8Ni97r8JU6uM5eysI+tfi0HVw9AZHlTk/kf080nUvix1XfQx5
ZoxCf7Yz3oTWcCON4cL5f+54EifBZudw2bp2lhaxI/LkyRCQYjzNWlI4PfvlTmJMf36yMmCF2Lrq
x06Eehb13S16hcjD9Wm2/vjDLcWZHVGCOyUl8XCUSiFbhxxXXJnt4eMYytkPxkEkLAEeGs7G28GM
ZqmNCXAnjST5EtTlA0Z79rZdw2+CwbxKj+kaEPDHQZdizpYe3TJq8EPs9KJ7UdTgwYbS/d9FmL0C
wMQ3pqngUV1r5NoHLXv9+O8/u0tPvtpsmSVj7fcKX03yo4sACROP3VrDuayjf3OyngSarbXAmBBh
LQ/5CvWDyamxzf2JKpJD+FX+1eYxudZl3TIUw55dITQ59KxMEkq+gAEp3F9j0vjw+x/OUDRh4Dqi
qsrUID/dO52qZKDOMifChTL33dtEs19xuD0EpfX0caRzuwcTIPRI6ZELlvfbSKomVBnFaFhX+bWg
boh9GMjjwswXZuhsHKyNFERXWajW7ErKeOUW9ZBRy5PEZVnH1X6oyWybyg4XPH/ObRvjn0j2pD1/
cu5YkcAxW8+cJiwuM6W8hnv5/C++ma7IOuABnLnFbAEMWeAJtcidoUcgSgBP3hhVhgYQst4fBzo7
FBPhKIqhpq7NLaEG4FmoWIEepfBH4mk+Dl6x4BpyLoRpWaZt4M+NfdrsYGvyBDB3nQMfsC4pA2Jf
LEnjwjDOzf1pjNlBRqUzZk3kTl8HeyOS78YBe07T33z8sZaizPZMVFADaczcoRJigk4gm4o9CA8i
/fxxnHOH2ulopi96sr6AeQd51+SO71XPdQaxVYI5m+D9Th35X0SyVVXjTcw5MFdzxyfI0MqscJJ0
fDFTkEjAZbehFr+606v141hnv94/scRs13AOISBXAh4c8ler5onjIgVayFG5MEvn1ptlWooGvsY0
9PmYxnqg6OSnTlm098E4/LS6fEmDeyHEfChVRf4wmIkT4W+wzmo/PaSe3y3sm3Pf62QcYrZv3ExJ
ZT1JnZGeV9e4XzWvRSQj/fHxrCwNZbZzIsMtsh5OLGcLnLyJAmkij/ZxjKWRzPZNoGhtaYnEAYzw
BZDUJap63wET7D6OcnYkliIMpl4BhjU7M6s0B93tZTxvjSvTzQ6GUizY95wdhwXGSpZNW3lX0hBp
VoBJyZxhSJ3MAN3SqHR47Dxe2P+/fuo8twcaBslKBlhmzI//uPH6BsYybqPXfQa7yEnHOxm2OFiL
NLibZBhtfHdV9Is7krzChHXMu2csqjuLqqDZL8zf2ZT29PfM0ko99yHAtin2b+2Gkoonf0WKSLIc
1bpIN1hJr1HTopMEmzPaLdVVtGl1fPQxZvc6xTYXPDgGJ2OV3PU64iVyUAQPEJZ/DjX6bnalwkPM
exWYrBxEcFFMeOHIh9VpiwtGRacJ7RdtxBI+7VFxUaoxeSmUGskDrqYBtc7IjyB4d2p932ghhe/C
DUGAyrT1Tc8LH9tWpJ9KUlRrWyaxuUWZAyBwgVrwNV2q1nil/2TKe3OoDW2VJVp1VAvq3x+v7ndr
D5K9zgVKCcOUAfnNVrcW9a0BYMDpjNRG4gkYKtSYlZ/U/yKO0G3ZorKkvff3gDgKSNySobnLCt1g
gb5Zhe5gbtj3Hw9Imc6vN/PKiIQBONJSFUPT5yOKrUoKbUV1QmSs7EerM6HmqpsWHltfHlujWZkI
U6ijvi2G4XefC1NoU1NQzrdlxVKnj31ywYIJF/IAFcFoBtD5KWp5bhfZz56hJJ8+HuW7q/xXJHaw
rBhYAtizo08baauJQoVFBqKnu4kyyD01XZWl9OTXe/3d15wsTsFUadDoZoEsvRJdplMoBha9ag/B
0V4Hl+Y+hNW8W/KAeX8+TaOyTUiunIQy43r7/VpZH+3R1512Z35GH6ZEX3Sd/9C3ODut260N0TXd
eutos+y2dPZ7nkSeXVdjLptabGpOoID9NzS0vjW4AVqqIHRlpAvv/GlPzb4pGYtFTs4C5SqeLROs
4Kp2pPjegyfZGpH7pfA5VzIFvSDAmZ88qnzbj5fL+yqAolDYxwYYV2PqAPMkphgqF6KI5lgArHxB
pyejYv3YVBNx4UGrb+h2DPlTWkCYan9IaO8o48Jhf+YLGyYpIe9lwWttvi1dWGNNamnOCLCzktdW
cJuKCyv+/X0BYJptL4Onlq35ci37fAATKhxIY8MB1pl5PUhV+BxmhgoXS+7rhcfUzM70z+KXDXjW
0mxcNuT5ltfgeSFekLE/4PJ50O+uEWeKb9OdRUNv5aGlc99dxQ/+g0bnCIv3a3DMCORskVtadwcu
44vJSXyz5O00M0Z+/7um6Tg9ijCvT+uCTvIGFd7qUDyhVPTZc5QV2QVOoOanDo1b/VF3INqsFxbb
uZv19JvM7hQh+WMN2ONXpdoyL6b9i4Y0RCx4dWvxKdiYm48jThvmzYaiR0L/DdayqQFFmrsCt3ld
43qcOWEpfcG2HbqUT8euVDtt998Fmj1Y3GoA096SQakReiBdc9/1482gu0vTd35AlIU0k7aCKU9/
fjJ7PXhTsMK5k4XJoz7IT5WF11maOb89GvYImxLHGYXCxmyeUmGW1WgUjgvbrDtU5kvbffk4wpm3
s0F3RNaopnJ7zA90xSWb8oggEm84GqGdH1G5hoP7cZQzXwvyjKVhoiTrpjL/Wq6d5NDKK6eM46On
VC+W5u6L2Nj+d1FmOyr0dMO1DBT9Sjh8I5L/pvWcmPnvZ84G4BiBtw6N+Ym+8Wbm07IF/1ui3+nW
9d7PwiZCCYA7yR28Jl91cB4W9s67c1mmJoySh8YrQvD9Zs9gCp26nMc1rZ0SNanizk+AoeT6bW50
n/7FB7SIwI0n1HdncyK3YrT9xumN1N9VWmI4audbsN0k6XenitvOosw13XWC4c0WthUmsW7khgOu
PtsNrfQFKna1EXa7UBo89zp6E2h2HkgWSD29Nhx5b+0RYt1jEdDfGSvkzrdoGEICWyh7n7vHTVuX
p9ImlULNnI3M01QXwxaDoxU07n10gdviLlojAAepeIXMxab43fWoYGLPnrJM6sUC67O361HBGsf2
U9fR9PZL3iiXaql3K1EDdjVk/+7jBfJuKc5izR5hPsj8UcFcMQ6/luODWb+WKoCW2vrd44IwVKap
gLL0ybpnK55/00uDbjtV8jPA92RwURtHlOnjsZx7yxLF4lSSdR5680deUNdNEbaug/CHjBBj/aO4
izfSFhGjgPRqox1B9Dv1FXClfuHQPbdI3oSenVSqYhcKtjyOVez043hQLiIkgFcaUMy1eURZcAOG
9cfCcM/MnY0FBXkPVX+Tf96uk8bo/bDRmDsMPRFiv6YqcxUc9VuUxT53G/OY3erP8U9r6akxLYk3
Nz9OH9TjyLisqco8z4PGziipqFCUuUO+vA14WiVXrlM+uauJS+1UC7tBmdbGR/GmC+/kYg587DB6
4kVP4aP/A8C55oQ7+Qt24z4MLntvHtOtfQBE46/V6xSdp4XTejr+38UXhkbxRuXBKc/WblxEIOXQ
2AvgseUFrsHjo2UZC0GmQcyDIFSA0ZsgO3lXJhJSisxQXB8qAL8+Jiudt+B5eObcVGXc5SySZSpR
7983JHrGiKSv+WDs1a3iSOv4otpQQ9mWe2kjFsazGG62Iaq4JSEh3HRq6uupU7SKvrqHyZi+35fd
tvrdhxWrUsgkzYahC5uE5+0qUZFRKPs+O7h6hW6FG0LzQbm6/zKO4ZID/NmxcR3YmiHYB+Qgb2MV
Zj+YlZ8f+u/evbkbPnlHdxcmm37b7kGMsQo/3ujn1sZpuNmn1BWB+IGXH0wbjSuwk5AipNp9+jjI
+8OE73cyptlhkmaGUePgczCbCpZzUryoorrpAX4hX2Q/fxzr3I4yFQ3LVqZM1ubohQQBwrBKq0Ov
Izc03LrSN29wFy6Dc+Ph/jR5yask/HPMB8+UtiBJOTQIHuD+s2rQ9zLRGYRD/28G80+g6bg8OZ4K
YfvceNXBUCfhvBUoPpQeFlLeMzcbJU/VlG0MJ6klzFNeGYzrUBf1od0Z+2FrrEt/Rd91nezdHbp4
GwDtx/grMN+ls/7sVzyJO/35yeCCguf39BXdq+Jaeo7uKnRaPpXO9+RylLbDIb7DYIu3w/bjT/pr
cuanoUWVTZPJkxQW+NuwstQaNEn7g7z3MLNcWa/jZfkF+NUqWusP7iNGObv8vmpX7me0dBzrOnj5
+Ae8X6CCigaPWJu6zfRmeRs/6FPVq8IOYVm5+Vo0iuw0nm7fuBjoffo40vsPTCROZK5TjfawPtt2
LjVq/Ni6gwscOIkGfKTC7gZa6hclK5cW0ZlRkRYqWF1bXNA8Z9+OSkWPVNhxz1WJ0iVQTnmLyrm3
RZITh1sZ80SeKeLw2+Mj/SAYG8QA6DrVLU4W0OByHRVpfxBJgx606363hu5FdNUtLprtb+9ESHmg
LHSVOhS1zNn4Urev+iLvkQHGqw9pG6P0d76W7P7NiP6JMtvvra50Ig36gy8p5obdfrQkxIzaxEpW
DRYbHwc7O2V8PY4xyurv3h6p2sdlNvaH1qAQK2HWKYxLWYxP/yLKhLZAy3CCXEy/4mSSxrzv0rgd
DiOkHDX86afYzITxwlDOnGHUXxERoS0oM5R5lDjQfE0yNDZ18A0luOo6O1LavkfOBf3WFSSDy/Jr
emVdSwsT9v76pPgp0BSxBeIc7zZz3mt1Ihrr4MvlvT2CzkfUvP/9pUcMi/uML0ihdbaNs7okicLj
VpN0hFgVDRfOVQlP44sbGcOf+/i3RD3+V8WON67O/7/5ONM8Olm477U9suRb/NbG+df/409ZD6H8
wUUhMwnUHywDGMTfqh66/AcwIlIwXvCCEs+JjbOi8EcADOQpm6F8bbP0/zJylpQ/DI5+EhxeESoP
Pcv8HVmPaQX8c6XxKp2afVRHKJaCzzDmGXCDzZxhIHy0CkfN3KsVIoB7oXWPBk52iMopF1lIhvdb
S/+voAo4RBIXLtL5I6jtKHWWqI6iUtahOUNDue0Q2j+ZhNs/x/CGHsAkvR+aShiddJSse7b4G/Q5
BskjCipw9cb8DJ/Jv5W36a58lp7QbqAVWF5PhRKxUAt6u7P/Gt5J4FkpSJGaLkt9AgN8WnU0gd18
oYV6dmi8U2nVUqqDX/f2ZDQ4gEk/mTW57uVx0ybImjFhHfJb1SZppIUzciGcNsPVNGXdCFmRYQQF
n8z8CEMbAabbUC4WkqVfD6h3q/GfcWmzq1JtldJoa8bVfobFZb1ig2Q61XXMc6DaeQmc7i1ohPrT
UpY2e9n9NWUngWe3Z6Z3bLXxV+DhFecsA+HGcgMZUXPQ3twlyNet6nsrQ1NyhQVneK/vUNTdLeX0
s8vo/e+YvUukRB9QsYFIHR7kJ+Muu8amYeMdo6t822yiW++LtUN//2qpeHJ2xZ4Mf/rzk5tW85Iy
CXqGbwfy2kguBbXmhd04fcGPpnZ2mSdJ2ELGI0S9GXcwgjSG1a7aIyLPn/3t4oc8v2Q5b3Uey5SD
ZptfHhtEsCP2YP153FGBobKAVhCtJ8jbhyOytXSOF4sL0/J8P8Z/gs43vpYPuRYSFPnq/KBv3YON
qdVaUAkCzLJUOVka4uwQSCSrSd2UaLa/GtYYPl2WuCHt0FvZ0CEv1vinM0xkKRdOg3OLxRaGzIuM
LhvHz9vFkhpqYlXBgMSgig0kKAp27HZhtZyPQd4huAW5NGcHQZQESl1U7AN1T53mtbpON4rjHoI1
NNld067L/RLiYFp/87mbkLCAFJG3Ijt/Oyqt0X0gGyit6Ao0aAOt0tckWuj2n93ep0Fmny5M0Gwp
FYKgm9/voJOiN+WkNyj/I3y0MvewJrG19516H90soZxm5aFfZwssK67cX+CbdzlPZQN6COxp3q6K
1/KQ7lDtpvur7cVRrDH42nw8h2em8E246c9PzhR1GLQMuRTGyi0Y2TeG+PZxgHMDosZsydRAaSry
SnobAeltV7Ik/CUx0d7mtz0+SDtj0+2CH9UPSgAUVn5/SKcBzdk9mOqpZns1Q8rU9kJuZVQkF2pq
S2MyZwu/izL8l0JCTAs/sTbmzjvqmxwnvjXmeJt0vbTulTMH85tBzRZ+7lOczZtpnnbpYXoeYYW3
1h9xBt/4X5einbto30Sb7QDVGkFqV0QTK0zIPiulox/7S389NUSMS15l/ev4Oqira2+dr9cx//l4
0ZxZlcAClAn1TsKHMN7bNWMEI2XahPil/hOpqkJeOJXPHCNv/v7ZFSDsRh66jr+/Q1nCVa9GMeDa
vfD8m6Elf23lN1FmKz9FAh0hy+kreuT6PJRcWNiIZlA9n5xvVuk1HHCRbqvbct8sPdKmVT47KQmu
28iSk1wKebqXTjY2SkVVn5QEV2HcCEQ6UAnYSJ2EjfUDaOWtoY8ojiEPFf7+u/pN4NncofZmFMn0
bV349hIlBzUVq3+zPP4Z22z6Shen8aQlBGYhmxqXryi6/zjCuTfum1HM5i7wQzPEEJ0n3mV6Kd3E
t7imr4KttNZXEXr4AS9NEIv7j6NOf+kHc6bMTq5cLhPWJUH1veeku9bpdtWh3C+FObu7yLVk7hi6
f/NSF/SPQR1RiFiJSXobO+tt2zVLl+h0RLwby0mQ2YGl9l1cBCpB2l3xLbjg5FhH9DOB+6PjsvI2
S0eGduahZVO2+8+oZmdWEKR2aCi/Pp5hrVGtxNBI+p44SFBiAisf5W18GR+i+8QxH7otN+tt/hhh
THFEGpufxmsFAZRDd2OOWzqvZrKdCIXqbb1fSmPO3x4nv3R253q9641oFk35E7bdPLaLKwQT1sZq
HNfUsdbx1RLC6/y3gbxN9qDDv5qtZmmkvWxPt4diqA46/5ihm+tERgU7WljCs4brX4ceNdu/Qs3X
MMYNjRtOuVG3jr6pa33dp1fZPthXdLjEur+qn7T/Ie26lttWlu0XoQo5vCKSlESKkizLfkEpWMg5
4+vvGnqfI3CIy/H2edjlXeUqN2fQ3dNxrdd0r1ilBxTE5O0vDGghnHqXo74BddApePLQvLlrYUCq
K98wvyBxMJfKjYo0AF01zGFRDig0mmHklZOuhT7YjO0Qc69PKI5ENwIIfFRbOQJVDITtWFSO7NLz
WZE3sZ5rP4D6oFmp93lWkFvelVvAL2JiD+iZz7EJ0m5mKrGuPf89rU65pbaX/FEilsVjEiyKBYwa
YR5UUkEEzf/Nw48q/D8XS++ISUorJrCO0EzR8tXyXwarU7nu+74EUG4p8dOcN4hfzwT/pTeCpyTJ
t9eV8P+x7y8ZlCcKkZerHNGO2gavsmSS6gQGD3ag5alBp5tapX1d4uqhFIzIoFAtkFo/tGXx1kf1
ADKWEQINkLQGQAMEdcl1CdR46j9mvRBBhRN5MYh5Q0Q0zuxirPyhyGzAAKqf4ElwIk8AGx8AksBj
opqS07LDGRI1XCj8Qj4VVYwDsNTqAvIHK8Bcu+JUmV2BVA7SDad64d9BbROqJsDoQIm2YQXE1I7C
5fEpg59mhKPiKWAEmANci9dvUH4ys3t2ELCuPoujUrYt90PTGCdZO3knWiFatfq9ggHk+hXQNI76
wPi0q77kSx69xOYXPAhkiDxSyZLseQMwXFP6JGWJP2gKr4beC2mUi8a+SSe1JDsDud8D9trMWMIJ
gRVoIJbTk89gqEGewNu6AgBAMd5jmRjId1sN+H1YoPgbd7P4MZQ3CP0B4GdEqxQf/K7JY28wEo31
53AhgfIFUw7015jYTWsbh2SvH42NfuSfyUfNSEAEMtuDAqRkC6vqTKtZvWsdPQiUS4AsTjf+RRAK
JoBTCk3g4WIsA3MMwLAr5dy8rkFr7gej3LyBPWUJNCjUGed+EAByizPqZd45kQBIzEhpWV517RXC
ejopzAB9D+tClJNLCw7Ql0RxBFvckTl94ldjDZSClnYstiJ5Z63BAuLf9eOtGuRCMl1Q0FMN2NAk
G+Y2/tHfYR0KwSx/SF/Bf+UENmtumVpR+O1sBEBPYncdW/9orJ+fVFbaoAYOFdEZlNUqxFByaOmf
0T7Z5LUdPUSbGnmJC3BLl9AQyVZLqO1M0UTx+Wl+Bnumy15QWHPAKLqRLiUaGpjeP/9RUcHFQCnF
JfDDfNeBo9G4AQYwDGeyFUCeM6589WMvpBGVW7xoY2/UE59AWrxFiAz46R6wfwjTPYx/upIDPLry
J8iUMXHNLkqvBXcYOFUB1Y+tn4u2Dcj0ojgnIYLshR/KIfzIP+IPzLW68vYdSxgA/W4BxPHQemzv
uGZJogGXhv9kfHnqksOgnJCuo4XTti+B9j3NVdbFrh0OBoRWJ/rMIC+g3K+ENKmYSZOotQdnDL0E
pJSZXQLM7FV+rkBZrWKqb9RetNlKwafjskLntRNiMMdAtxUzthf99AYsz5kBiGcQBxY/Bl6/BWOO
xVCeNbe3kEGnICmwEqv+5HPf/dCqt41Xf0d3CB6CPyDJclLHf2BlWCyZ1L0GQxRhjIycy/8uB08S
oZrtWWVHEVpPB0GAz8AUOSAKMeZJBUFppYPtJSD9r3fjoO86L/GSwcxuw414Az/0cP0eVz8V9j0w
NYYNUCxJntugWIBrPSggrQGpUlc8iCFr+m1NGfHv/lcCZeVqrPf1NOHSghx4PTFnpoiWdazmllxg
jYFigjV8878dinzHhWMBJEyOhI58p0quBBd77gDLB5a7wnRhqxqxOBzlxQO0nrEFBEkNAJSt+FY9
Bhtp028aN35GyDM77TF0mIEq+SgXKrKQSqmIBoztJv8tNX0q71MboPofjY3F8HtsVmyEH9evc7XG
iYl5AhuCvdaLLcGwKntRnk9v1eAUn72NNwoPJfok/qNsDkiAh0d2B5a89RenXEglirX8iqhqgZ0b
UrUEfNyEiLUFTuXMf09LYELPIbicdaPtnKIF77LiNyMjrFv9tgv5VCzC6//xYpmio6bihPhDYu2u
XdgfmnZYdkD1G/Eblmsp6wi7Gh8zMfDigpYbO1kTmJMYX+/CoRARioF9B14iRWLKGroJ1cZA1Uim
2gNE2BU25U201c3pNsa6MKsxQ+05ILChxFEmoeulkklEHLiynBmkY2CtdjIPvdfQagFKbYIb/BfT
JC68DCWVMolUaxoxaSA1vx2eo9zxdQuIqMfs2L4BdXVbVpbTRlZTIsbAoVkP3mX0SMRjahKRE1w3
RvHOdZUvc64cakCq13Z+GzwAqtPTbX/Dv8xO5bJNgymPUht+AgivWEHeAIxuxIrDHQlXfTKYkT+g
X8OsZ14Yw+mAKrCl0Wq+LCerqpbN1Yz7TYzyNhpKoDXrtj4zTG7VGjAhgDUKVK0vS5htOQR5Dmso
lREYwBkQVI8Ma1hVlC8RdNyQTYUEckiIqD6nz5S742eHz+x+S9YdGluWrB6UELlXS9jJwXwHc2Ca
ccRTEWLh1epCUqo4gvyuTQHXuxvCt+snXBMAKByEtqCNwnInZQkDcLGbMgJmMPDb92pZ7/ye1fNa
8yhLEZRn7qcANLwxRADAHbMV88a/Vc3RiTdYY3JZAzEi60CUHxamVAdpOwFBRm951jfBfrxXvfbJ
eOGx4AMOUIwkaVZyO1pghGud8CEGqXiPUoPF37C6KpctWtjB4ug0PiVytkwTQ/JjDuH9vAUv6g2J
NgXEm+D4ZQS5FwkSJYyKNwWwUwllBmF9FG1r/y2JP6TmFgBkDLO7HIagBJEPvlDKPlBSPfB9kg11
z1iPL8Ga/PE7UQAfkGbHup0/DE+v7DbVumiyzoSECBt59HjJ0Pgt2GNxxsbpnlUPDRy3RO978PQf
nTtE5mRrz+WRZP1/YSYLudSRc/B8CIMPuaIAws3pPu9+XhdA7OwsfCF3uhBAPQlqGZRlkGOvMBhf
peZHiUV7hZOsCkDVtcjYgDsVea4JIza0+IBFV8ZqHkCY7HHv/f0ITpMHrjdlcHlgtEUzx41q65jH
GGzfBGuYn6FEDXTxb+LsjpVbfmPZyUXsRg6PFA8rV5IuXcQcTVXr+UxuN2zU7zyA82rdTedbbBzY
WgCA6AhESMy8d9VRGGSrHXIBV0I5ClC5caLSQWil1lu94/foA7BGWS9loPgOiD4dbyDWb+lgCtsR
LRZzMfk4lX68QV5BuFH9nqGcK+/7uRgqiJKRWAQnKisd6zSvYM+9EW4MZ3hvwOLiZDYqP951bT05
rnMNOpdIPRsCx8/9FClkfq23AYVfqGaIwdzd4IjPjdnIpoEBJbLaiAq865sCsLa/s37EZUOerIXz
GMTGpiwGv+gwSuWBURoaEmkAFOYdKYsDjv33PBZ/K5rTRny4fuxLDwuBYIyAIwW6NgA6zu1mnrQq
lGQIzJGtReUIxN/vYBZ2kLT+1Sf9EkUHHoEWRU2W4ILTWwzUYkk1cQJHtQXwrAA+B0QszJbeim/F
6XCPKKgCBfjCt6rTAEKqBMo6WPUteNUBFgRec+1m3oBAGYRaFvYsQZ+tW/zTH5TYVk0FPLkY8ME2
KdAFz+9WBvFNDK4cpDa7MQQwNlxSg9qTbsfP+qF8rQGUzZx6uExViQYRLB0M4xN0XUqNRU2JeGzK
ooD8jm3fWiQDAsENvq2jPMSTOU7m/Axkpg/2MA7sf8XjYyEAywDYFACaDtVC9RNwXAG5H2U3oHLP
3qhOAdjQszIWtQFEFjOaZ6nqF8ewEfuD4vd98x045gLcYTbkMOyursG8a+DVf00GMdlmWh+WQO2v
y8nijKBHbTQIAN/XmLLaGYc24o0YlJncnLqTMYg/siAEaXZdlEJieEoagl4AXLgNBu+tBk2QGERV
YYfxYtApRwHYv4wgEaUR1KBhI5d2zHNw5jYBdQGPT79VQNo28E4866A9EdENrhq7EOO55V2jHnKh
csMBe2nAjannUVCsqmn1eLSVXgSlF8i/W0kdLIkTpUGzgCA14Y9WkGM00UHup9WCRWqkuQB8OXAZ
/BIbuZtehh7DVIYZt1AeDcuYiaY0m5LnJ/0F2cfIg9ApU7ERZ4KRlWtr0J3XAHgzA4L/AsLLMDJU
cEfrE3CGANfnh+jbY7e0wFcYKmXEqzdKUcBPpi7mYoXhJXAEhtgvHbgbDMJNySboQXDyIIBeQpxt
UFzM4o1aSqV+0DAq1L3VSR2pzgg0dKE2NT1Ty70ew4e8+clc8eCbz9LuIZuiRAEge9AWPMgMyzlz
u4HM33QcmGJQNpGNuMMJgGXd/qxAAs5vu0IWCaSIJiQ18ByqGOxRdVkdQBw/KBuQxkvYcATIDZCo
an82TKnIMsOBQlX1dyns1fIh1tQo/oimWBEAKaCCka2KUFq0+6ZNC2cKsurTSOda/MwAMin/KHtQ
wPwYBnWWnHTSldaa+c4AZEWj88M3PlQBZiGNaqEcu26s5NtGr5rpDvuWMVpZpTpjC3Gos7wVQX+W
pOoHyhtjuA3y0Vc208CX1fMwgZYyNYWAB+OgGRShDx48pH2vYA7VPluD42qzHbF6e5sXwO3cx5LM
jfsgUTLZBX2oUd3rWTJOu3bwG1m1irxMtC0MBGGFOWlKMEpmr8tV6krCnKl7jes5/zgp0jTkVsbF
IHxM8iJPU9NIwLV5wzUhWjGgVSvFBo04tTB6l0MiqLxJsTyAYCjyB11yVGno+ye5zHjxKWy1qTjC
t7WFF2u65JVYj07AK5UAl3ecZ993/D4d1dZFLywR91Up6sFWUvwYfOWZrJcvWMkOo7uiCqMnqZuM
+0EfdEvHqnHi+d2ABgS4WzCZsC+0MRh39VDPmwrsTABpH0tpArFME8q6Yktq1eSgBzWgiYALB6Mn
aii9AdYnzFZmmRtlKnjomrmZBUuOO03ftJMgB4e8kiYD23oaH7iyPmWgUO8UY+yCGzmbqhnZVBoW
ilsKAAP9oeZDFKAelIEBF1NDBtTzGNeywP3iuQqAN2bYpcnPQomBSisAGjd8b40x9n9OAih34y0n
oiZg3EpJ3/CNJwxwV8mxm1PMX4K0TEsV8IMCw7AuHyejlSJjD58BVDW0RoeI73DLXIvlmbrpQOXp
NOXE1/JTq6HFMW9bBGH1U1cWMjc9Ar5URg0nkuC3VHDNhPIBcxGy3IItKJjicufn0zhhbgCIzR9J
BhTHDg3mIkxyeyZInyW2WGe1eepkrRXugKIiopApTjps3PNzg69B0Sd2tfw4NyXHpWALS3oNRZVe
jcSiPVRRLPr+XZhXGea7cIFa2DHihLVCi4aYBLm7hulYOsCs2iZqww6pGFeWZlGjTyOBAcZ/ux73
rASYgLBciKECzIiLyz5sIUYTTD1zJqfbdx5QOtwYvFXgtHLZywqruTNYtbHOjKDgsvElaXLfY7Sf
JPKdA5wOzFODz9Dun+e7P5B2GX7ghAtp5O8XKVHM92Kh8ZDWOKDABf4bCJHQTh0tlAcwAviE4o7H
3JpaS/qWQqlaa5UYgHBtILS1QTsF7/M2ohSo3RR3uj3uwGFZ82gnp7/qu78qQS5FU1+UEG9i4vl0
3g6MT06FCuS4QylkC5osrNiwEui1FA8g0jw2KrEFf9lk7PwgSg3Ig5PeZk6P2bTkDwYpV8s/Szl0
ot51WlHpkIP6uKeB2swxOgsJLpqaPjZtgISL3BYsQwCze/Bf5twDa7f2LL8U9/mODUl5qVUAZUP2
dyqnC9iIPteqTDGGOeCRMGBRy4yyd04ZGQ5gNYQFCY+gqkAvBDkEFcLWQaGiSAARYOcrKiu+H+5G
BOwBhmqBZoMy1/wpWeAP9P4lyxAp3RPEuS/JVF1Pbn2NH0iKUqjhfuSnTR29XPc7q9e3kEDlBN2M
OoXmIyMJWhG7fU3Aa8d0nHn3upi1tO7rIEAQOf9KZZ4ZKYbjMVkAtjhBySzAc+FtzCydCZpD1I/O
m5eiKIVo+gbP/4yvRXrtgk2Sut7U7ni40GEjbf+3c1G2APw0YawUCEOy9zoqW43j71XwKE0po0y+
doFYvCI9DfDSoYBzfoE92HAxHEG+E+LSvEP+1ARWfDMKAUPbL73Ieb5GqVzTgqOxrMmX2gYbcGt6
kie7f5AXXj6r53IoxUOVkctDIqdxAjAFblO33dQ1itbzs/pY3coYIP6DNs2aui+yUZW6xtKYgjzq
IVU+NkAXC22QQ24MRzk2kYnaZoetyz3Sg811LVkvowA2A3UUQgBEj4TFQtXh+T3l/WKNlRTxG7pD
zrv8aBzr1+kxsY1tw+oJrB/1Syb1/ABvDw3OFKqZT27cbA3AN6Ayn1mGFT9zKvpgWKZzmCPS65/1
SyrlK7t64kDSjJPy3uzm9/1javuxaew1Sz+Avxk5tR0cWFuXKy1OKBMARE5lQPFiTGrQyyosO3zW
2la9Go+fsCksoGWZoNq+L8Hdw3prmRLJ7S+CGTGrGjL8h3rqFo+7FpmZE7u63dnpa/Ah4W45Jnzr
6gddHJIKZfgo9Q0xgsh0mKwBAZvBQmNZCQjP75HSGQk6U4XkHltb9wrVLd3iDqm6m/mm6v8BlPWq
tiyORGnLHJeaD0JngB0ImObvblreU3tWv2oltD4/FeXShD6LKsQPRDuK10S3G5C6Iw0lBi9Y3Qco
O3OPBRr7/1wlEM4BGo9yJh2XhNjv5BRylQRNDYEnWSySgWbMfcobdhS07mHUL3HUQ6RjboHviTud
37XAI8aO4DqxSicEgPLLbIm9Od6FOxbO2XpFcyFXOreDOdGFdCRyFVMH1aVlvMxPqR3ahtU68UP/
ip4CoCT+oJa6+iBimA5EQIYgyxJlgJOQggP3FPfJvhkmr9zwobaTJab/eqUK3w5TvEAPwnINAHQp
s0MiHAptCD+q3/HWbCvYSQ6xHFw74SbCdj5TW9dswpBVdIqBHSTLKiWvVcRCEjOsrsdb6d14l3Ng
h8Wu5nB34yfKedyu9ybmQvKq/iylUpavTEKF7ShIJbyJyUP8o9rFqAyD1NUVMCVddWgk/5UTXQql
zD8GYi+a1ph1Mx7hRLN9t0dTBWQajuJJKMDLDdr90v31t3hNb5YyKWcQx0WSKgT8gENNrg/3HTc6
k7HJBVYHkGg+HYcC+02TMH4CZBt6PrvVe0yVojUNvSm3zUY6KKlLwlFiG+At8g/oVPnb9JFzggEv
FZb03PpueMsK+/qBVz3R8odQllL2Qd9n5Jbl4whcx9Se3yIPlUAr+8EzA+K1R2opjNJeVYrHVIwg
TMpQ9QnBpMw9XT/Pun183SulqShbd2qq4155HmwgKPKByFr0zY6s/F6XxDoLpZ4jArleisgXlETb
zw8ZZmD+NwmUMmZcUKkZsfWM8AIbTtsE7l9IQCJJQP7RKaBbsENTqYBwwzxkpecbJb8XeN++LmHd
dQBpQOURw2LGhfrkQiEiAy9xiG6Hougr8Eum/YCNKEfbV7b8UkdW8pL/+ouxNvjlhVhKD8J5Eoa6
hljQ4oS2CPuxCDAeIOteC0xLoMTyBw28VeXTyXw64RvGdNn5c1eAfF00OKh34xgH9FYQ49rjpkK5
Y3yudZu0DdmFncs9KPIELaRSj7sMPvepTvAEJaE8f/RVfK/PvY2uRHEzDvp855dFa/aD6vVTvw1V
Pnmbkq5x/uo7f52deuqrZFLympy9tv1jtdcTm8N4kUO27MAFyx/Iu+Rb41+9v4vDEytdRNq9IjWF
TFC4yPhigFU+3krd30LFE+QRv/mrLGZ54bRKN6mRgLSIjN9M0KPUEj9Jx9K3ZZCbO0Xmgtf3D0bR
ViNVQI3oKHxjru8C1c/vjDBD44VccblFP2HYE8AJzdK8Gp3+wGTn4asKvZBIWVE9SLXfEIkpJrR0
7lc2T1ZUPV5XHeIoL57ChRDKkXJjX4eiDCF88AK2dVMdJSdL5mMubkufkWuvHIgwKKCvjE4QJl0o
LZXmCPg7Ej4dxpu8acytHgOmosF4hFaehjMplFIKeTk0Can7aJ2Q/czRVncjPhMZur8uBVwNwMHD
Vgw9iqVhLXeMM0jhZNTlhb2q/9Ux4LMJaqrC0xMBZaOPg1iSy5L03AymydarQP/3jxzGiADGJ6EI
hsFn6usHIYgMDGJMQPcpHEmJCvxf8eu6iq1e1UII9ZIKmVhHv11kheG/RkBzlxHQrZWBz85BVazQ
Y03Qx8M5lEO71d7BvCQ70Y6z3o07wVJD5PzE+XeM21uxnaVUumIVyxEaeuQT1SIKDNOPEG3I/ltf
WYMWM2KFtXcGsnQZNLGglrqgy0qDGCEOSQJkr3o1bvxti7AUy4tkRJw1WrT+wb5kkb9fuHW9x9TA
RJ5vjP/GZh62xzTr7etKseoLUHMzBEQ/OpK3cxliGjdJFuDufE24EfigNuVBuM1lYNVdF7TmuAnC
/n8lUS90JDSNGv8ORsYCoPq30zMScDvylKOobVTR/puNZSxlLmVSnk4I274BNTspQTXPxQMGNxyw
jm3LVyy1An+PlZiuDaSdyaO+GNc1RawRZEp+x3VeCAzi1xr5711vl08Yej+9jj7nzvw2mm5+848x
M0byHFEvCWZegAuKkXTQbNDJcdANfhrPAxmKEyTgugU3g9f8ir5FVrivnqqDeNt7f8C4tqpIC7HU
K+k3qZhLJE5PPsvb9pbwNiQ78NtY6qNY28M2dgDHz2gtrMoEiYmsieDaAP7zufIOQaEVgBVH5I41
YnXcjMkMOjAWqM+q5sLSVcDvY7vtok5lcOXcYR3md7ukbTfdDJw8zsKsttsXHmorbDi5NdMXgTwI
BirS4aIzYzkeDZROSTiQZh4ghi1VjxgGuSYC1WDCs0HQmE6nXniXIm0aMKlheEud/VswyW3EiUWn
tHpzYLjlMWCGvdULSiDJaNWoi7CBkT1HSKydxiN7nOGeF095ADv7WD3Ul0C6ByRIJTauiMDef5Ny
YBbHjCduXQA4wAiPKyYCqJdaD4sx6HIIiNPMmuXEbMSR9cYQr0RbsIaBvP/IoB7qnlN7VJogA0xX
SNJgQlaIKYDW8TtPcHjUzVlOY82QMEuEOWSgZYsXPIIGkE2A/QqJWJmx+PFJ6b/p6ivjAWAJoTwE
12panpCr0zpzDB1U7WTV7I7zDQaUbA1zhvpLeIOuv8sE1lz9aIvjUR8NeYqcZ2TRqvkUXMyUwjW7
vVk6BRnVL/fzXXhk5t6s01IfsZvEgdNrItPBRF+wGRKzzk3pO9C0vfw1GEz5DbwKkc18g8g7eqE9
i8NSTrERilyNyLeUj9Vrs8dSV2x2sRkif8kBARRhfsnExtBsdofQaXizAO7DeK/dszpOjAugOeiF
OOTRVsDvSMdHtbr1x/vpb8pPgCMAtx3gg2WEttT7zpV61bYcfBhXBVaOvZ6OdZ1rXawzEUS3Fm5S
kFM9LQNynR6XuiEIhE/lSf0xBcD7XnKSx39LjXKaaTiTSa52ITMMi6KaQshsC/Fjaodtn9fedWtc
/zpfN0cZY+iL3BBouLn2RETXPGGq7WcsZs51Mczro0yv1GOum8n1TbsJcPjAZQBQgQsaVgJI3HvF
PVqsO5bxies28HU6yvg4DJBn2N7BmNwRzeTebrfjE+oiJcicMEhbWcKtYJKXaHqpsexoeECMlHR7
BqEkywqYF0CZY23kQB308VOkxx5xkOgRKFrDatz0VStPMJV/IJSc78IHgA0DY+zoM1+QWXGJJmfj
hJaT+hMTKyg39k/KC4YUPdLVs6TjPGDxWnrGkOwBcGd/EZUR9vH/CKcsJsnCWUixyGfKkrHtpMAy
xsRRMlZheE2DQdWFjBz8GBjPoWw/5fVOz3hoFuCXLFU+8uJHpLKEUBEMWUMQMJQAuBO0z1BeoAFV
i6Yz0gh8P2bwqvmH8omkLIYz72ZskQPDG5NbNsNizl//S4lUnlTWflyXgcqTBvMxaMxoMwN7Givr
IShxSMWW9fhTKkokEg4tHdVpAOdjE4m6yTrH/K3U8FhNv9O9/+A6dW66x7sFGNWA/UaRrPJLPy8l
UiqC6Zk5rAZIROf3RPOWh3aLpQedNF9c/L+pYunK8p+i7eRG9ygbo7JXMu+aiDn/GeSdBDyQiLUo
Ebvm5342mct8CEcQzXWDaGnxXTukjCD7VH+6JoLKr1sp7UdjAikzSvCROdu5nYyI5yor+cZ/ixzt
QX2crQCUrGb06Dv9iC0Bi6lSl9eN+pgOqCX8B8QM2lQmMvItt1hLSp6xGoWKTODxL6R9+AfKdO56
yac9l0V92kYr+FhK/PKf2bLMiRyQBnoED5h/Y1VI1q4X6yaAscLGENrBJ5SrxUs55jGX5nGUmmlk
NjetOzkIl4Gb6eWPQQcHL5vVbRjB1aUbTB/eVd+5Lav6tOIiCCQ2Wd8BbywYNSjzUZIy4bRGFvGJ
Ea5rbuVhS8iZYD+k18GO8MiLQanUmTzqhrO4QVengjwCxkrGzwb3T8bPSARAi8EbCQYRDHYT7pFz
41CyrOKUXsLLWOq+Uygo8XO6jNEsQ96C0y9lRQqXfg/1aKQfGuE7ucwVA16OelVSUEh7Ed7JgFLm
IWzVvnF3nAc2XptnZadUteakqkuJtPnLgtiiTcqXqNbEH0FgYuwZiKvGPtXMFFN24bPwib0l8gk1
ewZScmuyogMKUev0E1SEemBmBnaOhGNTlyyqNa/m0N/B8o91CKx6vjaN9+QB44u9LYR2NAO6U7mp
yKjWd36bbOvZikJvrLDFsqkxPQIdY2+kEbHUtz/7WZTXCpvCb3k5L6Fi7Va6wQygmW1VN96xDPjy
7cGqHbRZJsPJwBWjswTRmMsUiyPKqZ1T7cExCgCx+kbG/fNP+g27QnBpruBzUcGvDnR5FHEBqXN+
5VpSJSBB6ziM4/Q29tgw8QdWca8j8FJeuGONv168MSpYmrBZjFIBjzjlhA688FBzW6X1iAjQlPvW
FLD85if/jgENSgQR8DsggsIfSIRIpLQUkXW6GvINEHvf8YBlqE7ZCFKsOPOyW+NIlpbwioffeJ5l
shdqQgmmgnvU3/RkBi4qUHtnmy9EPDAK1nda3rBDaUDposoqM+R4y29HLx5lxuNKjW2Qg0uo/WnA
iNHgo2S6SjbFcok1TrzfkNWPNy0AMdqNdJT4Ox6RUs7cvz8POS/lUZ6Xb+o2LmZNB7icZM5cZNXc
YM4S80W58PDgZAWnFyD2RAnMSvRKcYgtSDFuYkyoOaONwAEjuI2FdfitbCe/ZBtDeTXcUnIw7lXQ
s/37Wz2XTqlTHaj1WPCdCuOXXEE3EV3/UJzBBu4mGXEySpZA6lqx73IihwUSDaBpwehNZWu5Erco
mwvkARVcxEaeD29o5zeKN9mVK1mtZ9gJa+aHDh0upFKJmZQAExJWi5aUrQHVBAXkXYZB+FSw0sYK
7vJN8DTvgQA0mYhcNmBf1SSzak0msw3lIPA78IVBIoizox97wYs9BlCrucU727tYYk83EtxRYo2K
ORWm/tIfE9tnMkFS2AtYucGmsUzQKjEnT0ATqW9cJvUILhERM7ib7hMEnI/Gi7xT3rGghh6+9tB/
b83WCX6MyNLlx2obbzABGrygY+L8u2wHjMsnGncE36CcBUYn9UOaABPYPWwByharAAVKXUApOkkD
XmKTtwn/DKuiQ8U1FxKpuGbqetkPe0jMC92KfAmOKd4N4KRKdQZEycUt04ej/GOU1gl890mxdU/G
8ryx79zZnrcYMDsBWg02SSITl7iqZtc5POZA2eWQ82oAeuLUHVP21SoG9nATRFZjs2nGFFBBvSNr
P2eUPytZN2OjYRSX6Ff9t0Qw76BtDoxXBMfnL1IXo6kBuCRiW+GTgJli7B0dA6fEuz65062O6RCH
GUpQAeSFUMo7J3KCwZAZH3awZjfby4Aeb9zqdnTI88cGH6e91ulWF2ekNHfG/jbw7CBOKY3oti96
+UYvehCl+1L/yLASKqn652h43DUZHHvACTi/z1Bu6h6FJGIl4Qc5GBJkwvXwZ7Dq4qqJgBwO3Jng
aboAGo2SCCiVAcRFupVwTv1SdpaAJZTZnJ+SvZFaOjBvcpcUkzt8TxuwCAqKyvOdOLnh6wiwDzY0
A+0mcd1Y2kMTiYRtKvC8zq+g77JUyRJ4LDVJXzlBfEgw0ci4ZmKPi7CXXDNkAFUSDhI8zhJ1zZwO
cF9MiIumAETk4TXHkDaZlpuBidjZYEMFTwAh/gpZ5rLyec/kUk+RFjVNNSBeheaOtiZiUcLfTofZ
kqx5/IMtiRXNXYo7YUIs4kWsRotV0kGcmHM3gRi+aCraAeKgMmZzKIzpk+M5E0SlET3Ql8vch6DG
if0DYQ4hpZ1BsIPU7X0HLO1427UtQMW62jyKTOSrtYMSmktsfKKCBSbic51RKqXP5AD+FyDRxzzu
D0PRfJ+j+JmhN2vfbymHcndyGzVADzx9P8RqW6xnZ1Zrjvh+3WHasNRlxZ1j3fHrVJSfk7NiUipR
F822EzDIk0fFoSg4T9b6e0kq4l2XTgBIl9v366ekgtKTcSzFUv4ukjvgzMuIU6LkcxY/xhyYDiDO
zofPxBd+FrX/LKk6Q4PWjH4pk3qr/QnUxyo3i2bM/cwj0ASBUvf6qegc4uJY1ButzwFXRtgoMFsR
i3UKuD7LbR15ufBd0Z4lqbVGWfLUlHO45lsdTpvr4lnfkvI4Q5WkcVXwkJ6Uj4Fa3IYhynRtLG4G
RfPSEdvXRtE514WuubnlrVLuxpdiIDbEODI/H0T/F8zETHysMcSKlaUC44IZwmiMcmPOAGMiwAYB
au2NDSj/shSrUgKE5gKI+dLm4/rpqH2b315ncTy6ZO8nylj4FfmiNkknImcYMPfTYrWos9E+32hb
ycyt8I6V6bNOSnkbIF+I8QCIHbOeG6+IMH0wKqnD69Vdr4nflJHFcrj2TAOqGotThGtdvVif6GCQ
ALSAQLKQ0lVYsON/jq2TVoe6AXTErYhFEVTRZDvbCkjBHaF/0zgnajc9akiN7UvAqwSXArvGsnYT
MuY+sFMmglyPHgFPhTCaxAZajUkJHQmysG8U7k5u5i3QSLy0YHlEuqZzMmLskYBPEs1TkBJTGt3X
0lBGNQT2LzzS1GdChEHoHvV6I1gFTsgsqa95Q+xoo+0E0E+EDZThYsssmTUNngmpKnYp3SjeZijI
oWwZupi0Mh5BRIepb2VySJ2dVBCva/lKiAZYXMwAGSBOInXn86cNWD+CNvYDspis+9noiqkM+SOA
D8zemKzroqipzt8GpaAKoZ/G+TEHey6rbNFJ7IHdSp7xJ9mqDzMyCbBEkAEoyYkDC6PKCItYxdE1
578US/5+EaZoQ5wI0QSxWZPbMu9/aweeNZW4fo1fR6OuMWpmoMbMkDGJx2xCEjbUZgj0oTF7uH6J
5B+iQ8vlYaiXLAzyGIOI5Ht10jEQiq2h9d6Y99vrYtYyL+jF14GIaS4uTU1arq9GHIj4BMFGn+ln
mFg6WLzIjlrhduyNcdbRKFOIlTLmJoV8pwBkKfKdAAylcmZViValCGBhEbDfT0qe5wfr/aST+wJS
wrCP3KnDVr8eTPe+XL8xrnBVJxaSKHXvGiFSAD1GrjDaB7lddzv++XdJFXCtkgUfmj0Bnos99bfq
x5SFaErl9TaS01aAaNmbMSEFlFpwadhiYfovgUUGv/7KxlBmVDBEA+Q5mglcHoJ2NoBmZmp1BQSo
xG57lVGeXjXjE1U7+qyk4H7+4dQY7bk2x4cLFKDayJyryKwYY1U3dOC5IGXlRRSlz0Vwfjs0sjQC
ra9IN0IY20XTeABiZ+AFrJ/kSwxlw4OaRGmEbQAzHjiXwziLIbKgJVZ9LRksV1AJJc1aqjsBpIwK
OMmQQWqhAMHKArcW9wAtixxixCKAxpCAb2PASv5VurSUTaVrjYrCfT1BdlgHdyIw6nIBo3EFs+K5
Fh4s5VCmPGGpFwh7kEPgR8r7ac+nN+k74ctSvOxeeB3R+fpWPIrot3kM2177hEvRlG3Xc15HAAAk
1+t77b38K1UxCwgYHjzTA2/zImhzWDa2atXYikbpBk3qyzXXqdXyuREH4Du6vpdXdogGF2BRbyUr
6GDToczsK0rkCunnZimSciRlrsyKGoDbeLB4i4x0cDfibnJ0r9m14H7DKNDniOZX4rRvhBQ730/3
Iy5BdY2jeisdRbfcYTqDdf3i6pdf3ARlqFosNu2o4CYUU/W4l/jeONS34UfCb/6PvS9bbhvJtv2V
jnqHD+bhxOl+wMhJFKlZfkHItoQpgQSQmL/+rpTdVRTII7j6vtyHG1GOKAdNbmQihz2svRZgIJpf
305bnnBp3roHdiD77k0JCFi6K0TS2VO5KNp9cTWcPM5sQwNn19VlxmdJ7eABPPbqUgZ4ycLsOg57
vaq15H29oXdbXIkbxc4eCcii9VeKZjXUdSg8KdUGOaNOfKMIpoektPXV8lF/0TU4XROze9pkoACx
LGAwyY7uoWjP1aK81me70C483pezlGnnP/jZIpyd/EqRh3EeY3qJhCR3/mhYkZ+xJ7kB7nWoEH8s
ZAsuj1BGFIA7gPdrzWa7CbtKGCrMNqh4X5rW4fCI/KrcSoFup6BYhyzTIoXZxUGe2JzNqiayKc34
ki7Q9QBBdvXe+KYxtz1KW47MaF7qya6ezcyRMyfd/Kqf/Nf34b+jV3r4OZvsX/+Dv3+n5VgnUdzM
/vqvq+R7TRl9a/6Hf+3Pf/bxS/+6Ll+L26Z+fW2uXsr5v/zwRfz+L/vuS/Py4S9e0STNeGxf6/Hm
lbWkeTeCJ+X/8nc//Mfr+6/cjeXrP//4Ttui4b8WJbT449dH6x///EPmZ9p/nf7+rw/3Lzm+d0cj
evbPX19Y888/pC+oswP0yPXlkDEGfO+Pf/Sv/BNB/MJ9HbTGWFCZQhsXx2OAdrWJ8S3pCyiH4XwB
uAgs2DvxMKMt/0j/gvwEMMaihLBO1OFc//Hv5/rwhv56Y/8o2vyAEL9h/Ic/bguUrMFbYRrgYdOg
viFbs2tWU0KimSmYGB3Dnnba1lxzAM909Rs3z5Kp2U2LmK0bJ5jiMA5rG0EleuA51/1vADmWTM1u
1lgQQP/7bornefNgBKil9mS/CUhQkiWBmFn4fTaHs/utHSLWRBB9HfwGXIVZoL0zcC1tbvRzXHhX
KGKBLBCnCpRoZu+qMo3aNNI3UZ40iCTFteiBfbtxaYLaWS4KozvlyTBdjdCIMpidUSqtCgjwOkkd
sWk/oTnf0esIjdFhrnlKz5BGFKi16zBANKeoNdsaaEz/IRkVdbMkRsYxjFsX9FvZCgFi61amCv1l
QgE7B+D12pqqOIN+Vy346EQNkZOkoa9XcbVpLMnwB3XQt2lPVF+AL+72jQb5GBPqoyED9fHIJMsF
hSbZalE4+dglYNyN+gwCRRqId5Bn8Ce5K4+doNR+YlZ6UEyW8pqMgvRG+qL7URVqGEBMRrHzsEhc
FdQM+66dGjsOhckzh1QGIEIt7/RSTg65Nb3qOpLERFKbjVhO+mZq+monsGwMQkWZdoWRDVdyKMfb
fkAbL1oC+3yN/5ETTDJJrpVIrDwVlepN1GrglRAZE6/lqhZLL++T8ZnUeTkd5R6A1nvAnZP2UBVi
Sl1TakhzBQxyMThtxKz8JWUlVTytsxKV2UIk6fdlatVvlkLU1K7kqIn8jtBs8GqlphEo/lqS914B
UmoFktto6rPNQjXoutSkLlvpWiQYTjsNQvGEmeuAtWkotWypFJIx0FOheAQXqoDMj6jVraeEraCg
4YXV34R0mHiBsJLf1DSzgCeI+ig5Cq0wRqEHDcnaGt2sgPodSGWrdgfWXAu4i7AKu91AQOVzGBMU
VBy1Mto7ImkZMjDtlEQeAEZJMFWjyApbpnnHfkiRzELIlhHzmlij7gy0y8C4XVFIGhmlrvoV1LYh
Fi9prdslV1NahOSIHmr2FmWs9aOkDcHMywp6AHA02rZ6br1pbVJtlFgavQn9tgIYF+Vcd8BVnV3J
vZRTuypk5T6NtPFBj1VpgMpAVtxRYYSno3YkedBltE47cAJpb1e01g5mhipxQFiaiXi9dby3ir5W
bbiv2m0+CN111kqUroksj6NTWkLqSSnInttO07dVl4VPTRUCEj3V2kqn0uAzBeiUqqqg9Dtq2YMh
poVTtq2xLScivRZp23+jSD/fl2Lbb0mXxBHEVVsL674iQVtEzRp9xJUXi1OZePFoMPB+x0JlD2Yh
b6dUju+Tiolg+Tb6jNk9KtypzfDevqWx1q2NAie/PYksLWydmcDaJ71ZpU6a5MNzA/iSC4Fn8pz3
Q32jsyR06WRSkFPL1YiSWFKMhZMU2uARXRADSy3HVWKFqqfnbQ2AIHjjn2uBWLWdShNAQapggkME
fXu9QiAqr1dD6k6JAb0MtLHjdlEicwudWhnwRisv70UhLp9qMxWPtW5O96MkDAJ+KWG3lSTqiZ3E
nEV3Elqnj0axgVygRnZFMbSgHkpN+gPNkWXvEnBtUlvo2nHVE2pcR7mlP4+SJTzmcqQ+EZ0Y6CjK
omQPrR/NFzW19UylUlf6lNH1iGxeYCRV8lCORLiVewOyBUBjTK8skWtnEFBsFuWBRJ4YNiMCJbEX
kW9hIUJ7gM3EwTaTpgsKQY5vxbIrvw9Sb31P03jyKS5vdNkyuX4ZIJJyyNG9Z9maptVXdVgMbt8l
1C2NIj8QnapHHZt6S5EVAasRIQ4I1sXjJJgp1LZYuOpbOQ76Shq8QVGHbZ1rbBsmQ/zNGPVoKytl
/U0jlXrsCoG0b0audQetMfptkjJt35ckg9Yri51BzqN9bYKvPNXG5jVrwuoYmbXqtt0Y+iyO+x+I
0uSgBSIxgDi9GmSgkr7VO/RNyKxP/GoAA75toFffl6sysbUxMW9ZTOPHiRpgbY9QpMfhGyqbuGnr
W/CbVU8QgFO/JpKaeMNksQ3rqLwXAXkBka8sb+lgmVdF3FluTpCvLnO5u8mVLr8alaF8bgqQaWEj
O9QQ4KT3UT6sUzOsRbtMGXHUulM8S0CayKGj0Zpeg2YCak9ap9/VIv5vTC3DVWpV2SdxQe9AUx6K
jtXF1VWa0BaHRGV9H1GTnew8EUQKLnDSbCcrrANWKB3AMJmRoHWzTrMghwEX4HysD9FMHqPChKar
EVaGr2KLrIbOVHr8neQrEuU7NQw1LxyK8EqtS8HDqVDB1YE/stayCD3fYpo52tTUZSCYorFtNA2E
dnJi7TQpL7zeShEzlF3TvoQxywCKyqzqqYC6kF1XuvKi1Y0MBndZG0s7HpMB3Hhafd9PpmCzJp42
xVjB8Y8kgT3WfayvtD5iKzC4tke1ExPHiIvWNwE13g+SOAVhFYtuQpXEGSPjh8YkYSV2ovVcm3WJ
7ulSSoORCSUYE1k47VB+iP3SGMiNWTegqIwj1HvAql6APShnoD0rAKYpDTG+YeBRdtCKm2yUIdLv
WVRDQ4KE1fVEzUF3VI3jR3IJJX+1C7XXPukVBq77Tt9RCQe7XbVDQjyg0fB6SojQsFXWxzWeCM3P
EVdKkB8qNiUrq2ZAP6K2z37ESW4JKyGKDct+d+b/f1zzhwS9KOQZ/vfIZs3I6z/o2z+uXj7EQ7++
9zPEEdQvaHwCCgbE5LwnHSD9P2Mc9YvJW1osgOY0TqRqIsnyK8bR1C/o85FEhEagXDTfw59fMQ4+
gkY2fhRfElFEgyf8N2Kcjyl0BFCiKKImiaIk4i80ZsyC4lppBVNpIuimIn/ea4+mANwMyKC1tnRO
5uZXdHUaTc2KoO+mkMHRNBkSZxrQSrOYv5WFJjMYTPUC2So9pCSQQbdHSz1EIw3kJN8mNA3qvtlY
Q/SQVuotehdsOBfeRLQtHO9VH9U/rEp8zSRovWbj46QKq0qZ1nWWwTtPD6WQuoTRa10Qbj5/eFXk
UdFfKZKfTw9qAdnAEFBE1GfxxVTCGUiIGKIpsWs8U5CuEdqANQVhhRtbASkqp83HnXpdJul3tapw
cJgOyZIDSHxuenlblegKKJWd0Nd78Eb75le1xb0eJlB1aLPMFhoBcitmuYqNaa2hyVrvxxURNqpS
3hAjBaxL7LxUFlI7Lxu71mtqiyOEG3QR/BRR/LUvKskWxFx1jRJ+uoTq0WhtU5IeKggJm4X+dQxl
BxIhN2OOALMzt9A/gb+kyZ5RAvQuVXAtMqG7KnvAWRtSb0YF+DEiELuR0JooW2hkIMprXCCuYWK8
NWLh1qqlV6Ya25H2V/UYj6iZUTj+rAYKOHZSSaZAnBkvxhhDOEVtHSy0o04S5hjScBXR0Q9FtslE
IRCU6BnCH24d41EavdpCkOMQTtG6KWIQ/kq2FfWe2MFdk/TMzWO26brw2AvULULEZ8MkrXMTimTo
ZmoNeQfxjUMcp0ecoSurIC4oEvekJx5fHMVYriRqQjZEA0OQLoHhBG0aVp1tu6L3Rha+ZGK5apLY
y9v4LoSmi01D2aPsayfGYP7F+jMpChiGGzfpTU1IIFmDn0SD18dqAJWc9ZDLtwiq9ikhbqsJd7IM
GrW8OcB33Usi9O9IBkGJHk8D33iKvL7UX8whPpYRvamgmCRI60LJghSxWfnen4Xajx3S6Ca0Kj/S
++skThSsHGFVVPLXcLB2mQkSXVXaRYOsIqwoIqefxquqf+4V7SonSWEXNdjs09a09UjO7bhrHJpn
hV3CE3E6VXocwStrdzruC9pO37Q4BsZFv8nUHgm6HKjBqiOK3ZjJvTnW+1BBkJcXWLA4XiJfjgob
EOYhMBswX8Y9lEKiXEb7OmsCLWwlvx0R7aRpGQZJBtqCMO2IS2RKfS0Hh2ye4Zdxdq71lPo1qLSd
qWqeRxZ9p9qPKJ3e6hJtWlF/y4REDdTpsRpxfzYROgG7anzWG3MlWay3k1QM2iQbfF0nKMZNxCv4
DrUSBXm9SkIuP1VyWxiUnUyKx6bQtlYjfc27Cp5PVO7zBkIOA8RJwAZXJAEckW03AG0nNsKRmHQP
j/JrGKGjVKe4attBtzXZzG3w8jgtzbZlHz5RFI8hbl8+6Wq1EsHTRfGmm5xcodwfOVTGNi9M+IV6
/IDeUdeUy+/xGAgTe6ZmeEiN/Lod060KV5sanTdKgzvk5R4ZBlpq60gsHC3TXoYye6hj62jGyUMk
ZW7XVistBnuMyZ4spbIBOuuBDoK9Jlwh83EM1fCNyMIbqCo8syObtkwexsm80YzsYKTai64WUCBu
kFyuRALHPTNfGgQDiQUpL0V9gfjK97EgGyaZr3VfrYZSezFUv590J4zlXZpnB7Epf4x165SGfAxz
IDkicS1mxpaYrVdq5LEqj0TTV6TLHgQkaRyzya5V4WtLyluQEK3rsQmiSfXHAp7nBFxlKK0Z9t8E
Yii0YwWklCY0cmRbyDCtLUaus6xa6SE7tON10zeIclqsO4QaftVEaxpFPmRO7lUKqMMUB2Ofbq1e
OBh984SD/aVtMrcCoHEwXAHPakpsU2TZgU2jX03ZQWXxjQ6FP0EXdvB9B3QSsH2ep9tiKoMiT/el
Mn2VVMEbw3o1hIJbGdF9R6ONCVKWvsKJVcZHwUof2TeiFKiQDG1tk7C5IlK7MWp0WCoa0q6CW0xw
2SarQdoBiaIx753K0oNkQl/bNECQOtGPdWsOtpaU+7oq92Gob0F/6rf6AFaO0ngZZfFnEeRv+XJ3
NMd/87Tzh3T176Wxg1fKE8Bs/lP/T2awkZX83/28u7YAz97LxyQ2vvEriS19QTcI2pM5HABVQ/nP
JLbxBe2uFtw30USsovDs9i/3TsFH/Euog+Nb8P+Q7v3l3iniF+SK0GqCr3JMtyb/HfduDrHD45jQ
qYEh9PhbHOYPt+YEZVLHqtzJIdRExCDaIx2Exit0t5kAmnG0U7aOV5mLdu214J/M0AVvj/uNf7lL
SMDO7M7y2QkyqOaAXJUNCbKg0wc/E+ED6HrjJrm2SyWyGeR6/7nNOUL0p1FQacFLA8YA4hIfB5uR
qFeGBPzkPIve3GInvXMRxysZfUHVAr/QJWsgtBIB7NNByQaKy5k1xQylzjRAfHw1uLGjiO9YYt22
At1HcGys//7oVHRQKxZ6zjS0nM0AB6GAlE5eSrmtXLeoCyN//Rg//ARKho64MJczoAafSiCEUXpR
wdqNnj3uDp+smxwaVJMKOkhbHXK7FmQnbeF1RtT5fFCzqutPM9wO1Ghgad6RXXCQSC7xe1HRna4v
3SY9fG7h4kBOLMzqD0jEFAiixhyJEVRv68av2iMl8upzK3MA/dlAZvVygQwRBT4N8xVUnnkcvWhb
XqeuvjbQA1JCxbl+UF4yXwHX6iI5wryaemZ8tu4BhxO7cIDx6VoNwN4F0gLoVIQ+XYOvwOWy2Uug
xhlvy/v+RhD614ubBXMZoxA91WASxdQ7cPlEK3Cl7LvCHrbJsd42HnxrHzs+W/c73vjMHtMjW9qB
fBHODpkPDzELXseWaFaXYZHKgQTSFAnNwdMe/BugLEu95HoJvLq0lGYbXkw1VmYiFmumw2WECqNJ
76im/EyofKgTn8bJ6sKemHeaU9FMx1qCqwoNJ7sj0i368dCQ3Mpu0yLUGfsVkvNu3OeI5LqNngKj
gXxha01OZtYbDSmswYIOWAKnSlnrOnVUM3Rl/VUwHrQGB3JUHWMklFpoxnSgKgnDyM2hhxkZhlOi
hsXMxlcqnDANRJ2nQESSKe0qu84MBIK3upLZSCjaehO6gqW5lTUtjP/s5gDwDCwGuEyhdgps8myW
CeKKSlJL+ETyhmajLdIrqfmRxQg25K0MQPTCzj2b7o/25rD30EIiL5Jhr98I19UNcbnYinitBAN0
13O/3/7tZcQN6mjmFHGGo5Fptls7LSWhPpHMbsk6yZkdK5oThcXCNJ4t1pmV2QZtdBlctYit7KmI
cUU11lMsRodcbcYFQ/xxP2zCmaHZJmRxiLwuDyoTFDKR9bVkEOJoj9NSV8v5kQNDwDWje9wy4WXN
e75ilHI0I8a8dX58J+51AlppxU0htRQ/Gpkd3oLvyweA3W13TVCAm+U3cFGXBnv6DLPFKRq1YKGt
LbMh4mkbANxBZ9WRpYOEQGBhXV56gSem5r1fUN1ETWTCCVu76qZbh0G+Qrezpz5Dos0xHoAOWkYe
8UUxf5fo6jYAvEB+7meR/eTWt5Kpwbbn13HO0DB41dHHKR7ssdtAwHZh3ZyhK9BFDnDHX8bkjy5G
FWrjZFF+hUCvXYbQAohzca5Z3YuJmBOHTuLJTLoXGzloGHBJhVj0Cz4Vf12fjXfm5fShbDSTgfEK
0mEQiTOkmjtktyIr7VL4GpfgPhu+LbxX7nF/ZnPmkChUL3PWwiEZUB8/9o0CpKHUVW406PG6QkZv
EJJnQxpXudb6xRQ/ga7haeEZ+NSePgOy0LqJzklUOaEvpc5dSQXBLqoCSOT9BB3qzgSStWLLmwSE
9dJ5Nz9gfxpDcwJIxgHlmZNedGOO5kI+yXrJDrKFJsJpwVmd4zaVuYnZkSo1tKlUABrgfSUrrnV8
S4PkHUFTRjYD4itYQswtmpydr3mUAE4CDWm79sWN5ivwPaJACoDa8TiBrrSwUhftzY7ZtFSkdoi1
0h6ezMCAuKngVO4AsYJ0xR28pfHNKXfOpnR20vVRq1iDmGQgJ87tZl1fg3IBOETAVJ5ywbauBu9l
UzrkNXUkiRMufL5CedD8YYXOD4eZP90h9JiYgsMBFKTJPt9PcN43UM326JUFKKTk9Gtjk+9QmvNr
W7oyNuBo9pdQRedHMJxYrpYEsXdgkeedzLyekzQK/EsTyAJV3TRG6LTZ3cJQzw8EWAHeGJURFd32
8/0xTa0uhQP2B5L8/bED6BdN3BwLzI6pG92P10agPaQEiUh0NoNhyWuoszTSszwBqOwBGwKe24BP
DymQ2fIibcj0sQAyBDR9HKpVHakT/ugBh8Ftg1ykm9ry40o7jDd/c/R860ISABlQBLagT57tIyPM
lTLWDIBBoIjBmRfCdbFtHrOjuZ6OrWLXKxSBuHnUpW5xTCaSRx8/f4Y5lP99rZ8+w2zw+jREkRUV
+ftxmKyiG5ETMCKeMF1lxPgVh93G6N9dcD3nt+186LMtJuZ6D9gaciQWSbmKveGTRnxJrWQzitqK
KOx+YZyXTmK0IML55ESCoADHpju53pWuCtXKRO8PlEC83FO2ABAgGxTuelADNI4oOQaETBfe8PyO
5aM8NcrvohOjgBNNUprgUOYkaMqKQ23ZWlwtIdZnyj0oYcIOHBe0HGmXGKwJ5LbNlA8uXScr7ZFe
5Q7aSVVOv4AQOMsc4uje0uDm/uBPoygIwhm7QDKt0oLFSlrgFtB51SyWcPeIJdh7w+w1UZfokS+9
PzBH/Wlttk7LXI8yWsDrHLI23fV9G23UkgLm8/k6WRrUbF2aqGNqUzohlu9vrTDoFctu9TU1nz83
Mz9dZ3P3fgOdLAzBTOo86vncVfJtP/QHKKyDG5CNx/87O7NVn6IEVSch7DSF7JE+PxZW7otVvbDO
L97QJ2/nPX45GY8lqBNLiAZE2dXkh5t3hjpQ0/GGldwHZt/7fFgLi+H9Bj0xlxrUKAXwdNuAMdi6
uS0AQPxPLEAjWtYucY2behiZHbdgZKInxUgVlGzhCDxLXb0vAh3qByCVM4DCm70ctRsYHF/YMK96
b3LT1s5WKSj7oXZ6zdYU/d8BXUgbXZy4E5OzA0ligArLvFlKzuqvtWDs21wOPp+5s9zw+7CAckBX
tYXzdt7n1pWdnjGe1xQ3vKdHz9C7pLvcv0Zb9W8ouM7dpbm9mQMsKMKYhoVeIjZGK4UjPSJ9VLn6
+8VZ34d74+4/GSAgKIjGIelzxoUFmHIWKzxr8t6edV053WraN3BP6qD/Zi0055yFiu/DO7E2e2U4
81iSK5hOntgvrpvVgIZmFdREkUtXCyO7OJUntvjnJ/tqFCVmdIA1o+dNdFRQlHIxEFzPNne9llfj
xVPQ4hyHwFmiEZ9/fmJuknWIninYAFJq2h27M7mSo74QIC0ZmS0PGibjxEy+y0BEJ61qYSeUC7tq
ycTMj+uHqinNCLuKldYxUqB2iVp1VGULB8aSmdkVmApDZjYjRqJn0X0ZbqUp2RpsWLByyTMzTl7K
7AZUWrkmsgQrbURWagNJXwtUgi31GlHz6nxpyV08kf4yN09BDkUNbZ8B5tSAHOLao8EA5LKTHMgK
aOvGJug73CzqeC8M0pgdvaGCPjM0LGAqv5bUpm98tY/39Eo/xNcJtHeE2Cl4I5awXuyzXHiLxmw/
65pRGDV3ZMyv1Uu2JRAe5L2d0wble9QspOo3uJSWhjvb1w2uM2QPuU3d8MDB4GjlKq8GSPxQSKst
ts5ecqJOUizibAmlodxYIU+xMC/f9xtD8Ps3kE6soFoeqLhRwdVX3wBVsbSW+NTNUjsGIiqEciBE
B3piNsyYhTnA2Eb6HstUN9zhBlIlwMEMvrpFa/zX5taQlJVBHYe7AK7Cx9OrK8AqJ6YWGojcCZTO
BWgMeM9sY9N1vC2vlq7uSz4WvIQ/7c2JgOVElpo8gT2unxg7bRCh2RoN/l617oJ2u2TvwsaE4DVK
EYhLUXrlAM3TwzlK8oZKBWppUl7XK7UqwPTe9/nC6XzBCqCeJsCgMhhYEIN/tDLK1SRl8ohXRqEk
yFz0QbifX2oLFub5PkLTbIpVCzG8nA+b1EiVNZMr8+9fASbCaAnk5VBCOuP5V5U2tMweJQdNfeva
MmCpsuqGhdZ+PhmzFWfKyMmg+CgbvDXv42Q1sgYEEHpr4FlNO5CTrYAp9yFItsCFcMkx/WBndkSV
4BA30gEvRSVe75ibColEODkjJDEcE2z7oOT5DW2uC7v3p4ocoB+IKY3ZLcqKnChayQNIEPwrbrSx
4HhEB9RRf4P858JuAroY7Zuc+NFAL+VsLuWOQAO3qDDGI+df0vs1dG7fqWIG1U6+x5ulVPAFv/ij
xdmshlIUCV2Nag3yDP9mYJeC8Hp0ibdMvXPmN6LjwACDKkDSgNPjhJrtLKstTBms/sSmrEYqUVcH
txqYjIgGTm3pZL2lVmC40jJiJ4IeESdSW/V+ajXJZkI81Qtr92zCZ88zL+1G0aSIQIYCDLlu1qa+
rwIdOVz0Ea0SCZhbrwyWZny+Xd4tSlxejtMfnemLRInUKGMOpjKyRol+a3m9D2nuxebq+YUOM7g2
QdfNBRqA5pivJAldW/FYZXZCR1vqGleLN/pSnm5+pc6NzBYPqF5YWck4jVsqdA4lZe22abEdtPbr
2LXKgg94tlbn5mY3aTgZRWc2GFO60zeol4On6jsuuhdeXFxS9rjwmjivsKTglkHV25rte8OIASQY
cWvzACfbNCu6k7w6WMQsze9rPiakmiEsIeK+Psu2ItNZyTrF+RKvefGUny8dWCW4fEj8G4Qa528M
SDYOkEJaG9p48wNm7NDaFTeI22iXOFrxFApXivJkoRvy8/vtwrvihniaAoQk6hmtmJB05ihxQ/0m
AcytD4hroGMwsDbjbeIv+a/z6xQb6dSaNUNitazucYrBmlaBdlVOIdgt25+P6Kz+8m4DmD0D6Uzk
Njl48NT1oFOTKExDcrhxQbLiEje0HprHKXW6CJoHvSsDtifcAYAMbLi1rqEUfi+l3ucPceG8Qhc9
1wlBdsY8L020zaRNfQQ1svqdoA++q1N8e9dRxRmiHZZ4+S6+RgOW0NQPAJo+94RSM27lUUCLU+dL
vopy/tT6XJBbduMNugaUu8/Hd35qwTsFaS7+4PQy0UnzYY6HeqKixmPWFr3VktXbXFZGE9afW7mw
Wj5YmR1bExxI2vI0msVw2US+UddLy//SQEC1CyknZL8VnB8fB1JNfYoyORakHHRu+MYgzTOsOl65
eJDf5b2XpXx5oH3qh2F94qj60+TcEy8pqxrIx6B0LoKuQ4Hg9hCBvmzIDxDDdHK1xp/G/XwmL60P
WUGLPxqIUDI72xSCGU7AhwBlpl3rIwRcuN5Ss2mRNV5TUHPrC+v//FTGaXJijr/Zk9yM2MlthBbV
n5dnG5gQ9YhXNdCynw/r/RiczeUHO/z1ntgZyw6gKw1EbNp1vbYeyW3zTX0WJA+sBZXbuqKbeuU9
8Je6YddHMNw7yg/ATz5/iAtLCE4CcDW8LoR1NNsLudnrYJqHap6pPMV9UJYKGOIeP7dx6f19MDLb
ClFT11Sz0LpU7KAux+mxoQHk6k+8hr1M/XhxSGidA7slThRjTpk2oHllMjsw30aK6BgqkPa9slbH
2/9kUH+ZmROBIbhCF2vdo/yDGBjgY86pUSHXK7ypq2WmkAunCeiu/xyUMntPbVZMptY0cGFHKHUo
6kqZsoV49OK8QWcWDiN0pnH7fFyOaJnFkDqYKEGH0x0r61tWLayEJROznVXmRsvQaQ0oZfXKtEPX
fdPDhWj00kShjY9zEEIt7YxiSDWydBp1ZKjVXuyugR1ja/QF50suPb/rZ3sXjpQI/wbcrtDFmL0P
UlYdFdCTA5eeS9QkG3VtBPxyXsy18M1xZgk3I6JCDAfc8h9fCzgVYzQWVxS+G2d1z7xuWzwyXwhy
X3he9BQvuG5I6KANAXGuJZ/BMJmSTp1VIZhPd9HkgE3EzY/JptuSbQQ53U0Phsq6stvVEvDkks+B
Uir4BlSQR0JYebY0Ri3NVUUoeALrJykw74vsoAY+IuMP+rHuasmdOysd4y77YHI2syYrQYzJTaZr
dBmCL38oNyYUyQaPumkG7yP1iqv8P1if0CoEDFQyEDHNXX7aj4k0QE7FVobKNqVdnj1/fjBd2ADI
IGAHo2DMu4hn2zglzMzBmZba6Cp1IlF30CH7uYUL9+MHC7NXlQ2sMRueIyHrev3v0v5viMNfWIsf
7Mzej1iVEInqMJJ+I4J3P1t1uwqOms8B38LX6E7bgBWuXBTXuuSDf7DLn+vkXp5UwuSRz2Bb+9pt
sS59ELE5lWKXhk2/16DFD21wc+NCrrxqVbwuoewv5C+QRzt5hbOwUInIlJYFHgAsxe+w/thVbkYf
uOTrJfzE0rucFVYg2S7JpISpiD5Eg+Eo00PePZrj7SSKroA8udCF7ufL5wx3g333YXj8mU7m14gb
Ugp8/XAYYtfZNHGE75xLtbOh8gW1qlq3o/I3RNvP2jVgGQldaH4YHJ0C+s6PltmAw7yLgYYXj4CV
7bLNsJJCpys9rnA9gSQZCD5MBVqk6ldy1aULzhb/+dlRDsAKl15FDhNaOrNLQ9GzIUtbpMFk9JWS
+K0lBmLIvWA+xLIZLMzyhbv2g7GZ02UZpFbVEB24g08Lz/CTTXLFfA1Cj7pfeCU4oZcTmWc2QS5l
IuCXudYXMhuzN6vF6IMOKyDn0jgBRRJoceXCy/VmodpxdsS9m9GhhwrdCETKs9eoWW2as7jLbR3t
rWAvSxbO6LNNMfv92aboO6pEudGjYVopdkU3MVtt0d4FWKIJIqNCzLejJVwlNTEWDJ+deDDMhSp5
zcE8l3lPYrWMJ3Ai2XBjroZQOugIqgSleIimaWEOL72qU1OzQ67W0nSUyja3MzN1gSty5GkrKeWC
lfNrnY9Is9DBBgzwudDxGMcKyTgiYpBcYNnh+qPtH/RVB90vA2h2LatvvIegH3YZNwlMociZ7QFs
nC3CXJeyaqwzNMyhwz1fgzG3E0D3BBVnENPY5vSC7yO1gTLAW2kZ8U4bK/DstyVkzbJxUp2oj9EL
IguFg55oyzNZnN6OQ60ESS5bvlCbX0lbaMTJWl1bsaINexAosDfRGPcNY9+RQ3KiMdRcaI6Az6UC
5Z4Qlb1DotFyhq5SnKTq4ClOReFlnPSoZzJ9MgfT+qGOerORqIoyjSihcmh1FsqWYX0nS+AYEHUW
OUZVggwga/N1qkjdTmw6we0tIFnKhEgLL+/CNlMAZlF4VRFNeupsibSgd0NDDk5Ly1pr9U7q7xaO
qDPXFgmSUwOzfQwSyMyIQV9mp5AW3odBG3D5mRGAfEhCLZ9OlxYjAkIg6RDrcgzL7Py1kiGNrQZp
0H5TIC/OAgSinvx/OPuy5bhxbNtf6ah39uU8RJzuB5I5S0pNlmS/MGTJ5gyAAEiQ/Pqz4K572kll
KLv6rVxS5hbmPay91rtczStkd6/tSwKmHx9y/dZA6gJAFi0KteRErzn1hd/DYLUbdvXdGKOoH1tJ
tTW3l0S9zw0Og7JgCZAqvHALvy8wTKkK0DqButf+hT7SCur2rXYbmjt1kcH441uKLiYtDeoCBQTK
bXPhnZFqHJ3RxOIFx0AgZ7HubrT29rAtEwY1JvoYbmcwcGt9Ba3JdNF714u1OOYIVf0o1BVBBxmb
07d8bqgI8rzWwE+AFZGltzbqCixRyeWxfszU/GId/bctfVJ+91hq7tDAqbpfWVlwK6XeLYTTbqM1
Bfpf9x/VSX3FX3V3NVD5aXGpKnnmXTgZ62KuC+KrzHFhv4PWZNSj2wHE85qM+7G6IffBRnssuvXp
r5/PE7OLC6BGF1vQkZ4gLxtCPizVwsnjvt2pne49uLiiZ57dE3OL68AOcgl6S5iDiJoFRfWfWmpS
bsmWPHW79mtpXE8vxXYOAcz+j5SxzzyJJ/YXzz6tKssvc9jnLz04bdA9jmi73QxJ4ccgHetfNFr6
snDaJbOL94oKNQVRhsVt6Q3YLjz/0QWp3F9fSjALRED4azaqDzlvfyxDBhp+XVf4JeEJtVI9s2Oi
q+hTcMnch/SIZZ6YWzifqgqVYZaYSnPPHx2YKnfuerzGG5x8PjC9JotbADlUTYflQFYGknCnJ3O0
Ar+VoDJBPtoHxRtu2XBMs+JGzQ8C8NU6uJD4OXMSIVbmRQGsoZlz6cLPwVx7ngKsvfLex+AnE08q
PHbht89Hde4yPzGzmL+CEsarAWY0qFgrlg8xEGiIPLXkpvFXicB1K9iJucUsejkZR8487Hw3Pw45
eAczOL0A9j2PwnwIFAKyqlaXbjX9rcu1w+sBBWBw14LAeWG1phkF8yh8MZ3y4WXaXw+41XSlmh5z
EPtcbF//0O6CcYJZQ3OsWx5YopfJl7acwAiku04KKGv+nFZ+4qCFy1gFIqYEKWlz3e/Qqp80X8CL
+PmSnjnlYKjWTzOgRRHKsKcbte5KMYKPmsRdfjc3Lxnf+Sjp/Rc2LGS90bnkIrm0sOFPjuzKBv1w
ld07NxPYwr4PkWE+W5VRrz83ddY3/M3U4mlQ0xi20kGVvGt2FkpptLqkGXLeAohSUIG0NUnd6YQJ
c7YY1f4FmHPmawWS0AQcU87q83HoN2WxB4GFseDH6HASR/rUCo9kHjkoCMYkgqhLbh9qcWsYD+YA
oEY//Dd74DeHemHMsQxLqHYkseOWKD7SOG++ldXXz0f0sdoCOliNekFBEI4RmnBOh5R5IHLPWKer
t2NqxEUyg+gebJVIT9cXyRHOWwPllc65A2Sw7Nt3w85ppjaAxDeSOeUW65WlddLu7BQNmCBAuzCF
Z3aFhuRprw+olg/Zzd5sajFAHTP2PSxVk1ryEmHhRwu4imxsiUCXAHFWT6ePM7RY9FNUx6iNxZHz
tVeXjumZOQN8HqNAcKB5gpZxSMCjKm/+VV8HPRuK/BEFmhEtdwhDpu/IQH2+Iz6OCKGOPkao6kPn
/oM52WZgQ4vQz+mCL0usG/r6uYEzscCphcVzZbrgBUEGX3eY5dvmal6HfqzvVes5TPkqF7vhVcu9
j7eIBNbq7oJ1fROcnuFT64ubYioCESmO8Wl0qNYTrDw4qgN4HFC0rWKvio0LnQkfbw1YBIDAREgA
muRl72YLnrYI1OlInoh7s3rn5rDzwbbnQxEnyPlfvmpPjS2u2jb0MsEbVL+pTeLeyeN52lyYQb0+
yxl0LYgn2Eg9gQ10sedtUnoUirN/Ovo6FVsnzia/xYZMyvWlM6yvuQ/WIDSF9B0690DldnrCDDJG
BlcB8gqTyp8aAPtXUWXMaUT65sL1/gvi+pktfTZ+i9zKITDmqdFAuCudSi/3+bWu5l/GRJ8bFKBI
UJ9A8P0xtUzhYQ8jEmjIOv1Q5o+2WnviUtuUXunlYH63sQhQAmV2HW5GFpc/uY05S0LvysJFf2E3
nLsvwNCAJzeAL/Fhd1PSz4R12A0sOmYrTS3kg+M70eVty37UQdBl1+zM0DzU66EC7HsIUpY7cIiK
pjK6Ao3IJUiUmkMw56k/P0t5SYLmY2SCpu4INiwgbaGptth8LZltUtl/gjv4USecAJPf8+tLlZUz
swgfU7d4o/UWDHELQ4NHuDfVIZyxor8bum7bhO375yv1649dbIgTG4vdLRpBhmFGt4HdznkRT7Ps
X/xsrl5Ca2BfQJ4p3hnr7S4OyOSl9ew6X2k/gou+HocYsAhjk41FjmZgp7udhMiqpG0pu5Pow1fx
7HpzQp0JAlDRV91u2nudOlY8BAYn6yDwd121c5DFYCvEBzMqnK1H5pEkYPYfbwoX+fOMAfebcm4d
nRD89QkXkKUwWI+8byf5rvRsth5QSG+TXNajEdeON6xLPFYNUoItinsZ5XdRGfp7qbJybaoKvf+5
g84cDjnVVVaGbbOejLldRY2sXuzay7acmWL3+TyfW0qQlqB4BAwGPIKFR+VUJuVTFqEeR1TqNUNq
VJcaRz7GsSA/QuEbaDuNW17ulsaUoAJof0GW78c5XEXEwSPaxE60LSbQHkg/+ctjArcBmAgRLOCw
L50CMYgWSQcTAvURgjtsUw98rJ+bOHMlnphYeAVWQAB8jnBdzU2W1DIChfFLcEm380xMpwvdEHhy
UFMDrczinI2jSwJwplK8/iJEmVjToLVIymlM+5iIR6tBQU9LM/YXhvcRP6DzXzjeYLADgvfDnYXe
OmW2FMgMdxO9BCJFP1rx4KcSKm0smbbWmATlf5DG/jit2ix4wk0MF5HRYjdKvOPUrAA9IeUVyHJy
+2EoL2Q5zk7qrzYLH9ld80Mja448gN93XLcxqRU4fQENK9CUi74LNwYoA84cuIHf2Z4eJRKwf90d
wQjRGwPOcJ05X0IYPBFRIS3gxWZQHuo8/bANVsGd7ha4TH6kfZvTO/TU2OIORQDleQTYJ/RecEgV
yYOGD/OLqIIztQDYQZcMuA016mR5iUhaZ22t9ykHsncGc2S+b0C9Y6eXS2BnvJ5TWwtHYfKVkU8G
q6CJgKYVhnpsReNWfXUJeKalmczVmgd2QjznAobsTGijLYc6gkJx9gOIDAIQLXSX0VjobgiQUWAD
TyNw883QtOKbS72MH+9lz4TDClccpx99tIulG7BqYN8HeBHT+sJc+oU0lyDmH+9lcEsA84rhQOkG
7Emn/iORwy86N6waoJcl4y9NNx6ynCRqAs2E6rJDM13Ki5054Cc2FzdaCPbmuu6BlNQSo9AAskHD
vsr3Nfrd+JMCCQ4oS6ZDtvqrtzVGikfOBvAbELAlok1ODaL8BrBJvERJ0xupZN026u8/t3JmyU6s
LOYzA7LWqwuISdbZtPVtkXpufgGedG76QCwaaBgj8OQfXjbVRyyvM/BD8/ALMcyEQwAcHDyXnuwP
vWJIIgJCgvW3Ay1mt0STjGUufer5UE1A9TLftitAI355yZo6RgsOTvBr1pfQyeeO2InZxeFuCmGP
zMb2qFDDlA8FsEmaEIrd60eu2/719QqghYceH2QtoXh7uv97S1iegLRVTBFukOi2URc2xJlUN1SN
dZcSkjmAcizL9RQ8sCa3MBz7DppnVx30NutErNlrnjDosl8qGHxEHwF9A9gm1g6lEPgNiyKwXwqi
AgX+f7GKjp1Yt2UClZY1R4kie4OSaW/H/1l96cy+RLpHM/AgO4fHdTGVoco7q+ltCDj0V1MN7dy6
AKLswik+98xAaANzifANQiHL1ASr3CHMbUBvZErQbaanM7vykPuTFyOcczsRotQIbpAGwcotrwzh
OHK0FWypvbzSsHzN0VXdaBpWgCcujezM1XFibXF1ILq2OdHWOLiyJi/mO7KmiTLisgThhUw04Vty
cbvob124BydWF5dx0BBEUWCai9snTfdsxfNzucke/HWdlg+XPJ8zrw0Ogu3q1hswPi992bYBgUjh
GjS2IBA2V/ftfDc7IWh4rpV3PYvvn5/tMxsS5XsTb7Xu3YN65unZxivNuAmVj5gaz8H4Hjo/7eLr
5yY+hvXeiYnFmk20nqHWniNjIRFeDLX6hoRxOrpmyjzzwgY5sz+QxYe2LHo+odq53PnoRxeORVwa
AxmQWHRrB/JCzHRuwqAzqXm4Qe9iLptfDPj6mDI8XiJ4rnMbdI1N0tX1pcrHucACweC/7SxmTdbQ
FpQ+drq5t9ZsbR2M+i5K5MpF+5VF1/K6uAtv/nqaEdz0OMNIFbuoHCzDCtriPkFPJe7hisdQrWPO
xYDpzFk6MbF4ubKyQLHWgongYUjLLdpg3/OdSnWeNkovNfGfuwlPrC2SmgbTzavasSdXzrrbA+WW
gAI/prfyonP/cWOgn1oT+ms9JxQzF5dEb895V/rwemU0pCM4S6FyCUKZ+PPDdOaphBn0ekWoVOHU
LkMIrxugHhH+Cjjzbb1q3qp1iEZiK6Ffw+f/CmJzam+xXpEYLQalNahrXvv7HkrN6Dm87n6BPy5l
1M/OoIfkCqJaUC4u8x8oaNbSlZhBs3mooydaXznk/sL0fdx+GA6KiYEH0QYs0uIBNvlgGkwikaUS
zTnYpErtwnRI7DVdD2p7kaf8kr3F9I21N0EYkmp79Gm4ApPm3sYlmEQb9BfgkbwQNn+8azE89GCj
ZxOaDx/S6jXpy4gGDVQ++xAPcW9ONxRU4Su36uk2mGh04TY8vx1/M7gIvybe1J3nEz2+EViZBtgv
f4d2NVAmgQ7qcJEL9WPqVg8QuVvkPTRpxuK9sttOTr6L+YwekBQAK6m/69fs5j/oPNDn9fTR19Sf
WqMakSWKZoudoiRWzR9RboEaqvfm78k6S9nBYUlXxvMKInyp8fj55jyz/08sLvaKIK6XZRUsIs6N
+6FNCquPnfxCXufjEwngO55GsGjo7uwlCEENvbDsDCcgb9B550PGs5OrzwdyyYTepb8VXMD0UPGM
Yhc2w57XXRIhxvvcwpl9DsVg4HsRr4I5dEk60IaZ6zcOBtF5IMkgEpz3wcaAWFQpL2Uz9Kwv9wGC
NkQ/6D3FxaRX7bfBtOhabEdIP8fzWw9WNRGLDS6MuE+bm+4NZxmZ0xsN+etYOqs4e/18oGcCTNTH
9BvmYxMCDbt4VsIsI00R4lKceIw03Cr4zmU8QIUqgaroVhxL4CqhSXDB6plr68SqXuHfBu2ZRuRk
uuFMc7xpxLYFDpR1n/pow+q31vvn5s5sfLABoO0Q/UrI9i2Lge3k07BrsV+IeOmbt859z40LTui5
iwrfHoFhAZ4NfN3FcZ6DrvNqnGlEDuXNmA6PTVqkESqc0caCOsdF3CTqph83Dm4NqJ/pJjpAnBe+
xwiabWoN3hsEuQaWVJVJ2kenhKDVzcDM/Bnkh425jdqmuR9U7clYmXOXJbo8UG46CNSqm7YsnPnO
K2bAa1k9DGsC59OO+dx0ztpGzec+szoIooXUbcHiQNCWneAF1fLNI5dlYo+iDOPaG8pDQcf2CHeO
oORadIo7hyhs1bRxOWnBljpLwzgUhWk+O2DBA+0v6kD91s/7yVhFllVfQR/VPTpQb90FPDOA6mVm
m2Z9UW3zmkfRpiMlfLqRifq2NaP50LRZuParCS8dH/MH3xCvVQAhtg7OH5h1Z10CmmQCVLwXlyMh
adnMQ5JB6nHlhw1UC0bXiYWtXNQk/LfOmoqXzM+rKYYqO5ipgf1nLfROmcqPUMZytqIZI6R7gH1w
pBePTRnKL0HPC2/DKeu81PR6k8XRaBiQCGMyClFOoTaajyMoM0OCO29uLYqUN0ohRbuPhN0GiFcA
Kkzxa8xI+SCmdt0xL8w3kzvzZ5MZQ5v2ZpbLdZsx7zgOEneRIGHF17SWRnldE9504J8pWXCDlh/n
ayfRCgM+dNDRWnOeNGWd3SF8Fj+xTuIeaf5cbpSKCNTEuKpTwH3ZnTu75hVR43vQ4TVQsm7XBTSu
4zAcrT3BDK26OYSaYqn2vsFvxIxOKhwAf11ZFbIoQySOuTNej8rSe8NCAn/Ivs4KjQ4RezRKD2No
oJZg59PRAUFO0qIon3IvZ6klvHLl2uM9nSBeH0+Q1JtiCaYcQWcFGRDiEzMxrLFZV97QTSvsGTfp
J8jYSsrJN28kQLwrDwLW0t6zbJJawVskAgr1sSmjJAznnc1FLCWD4px4on6WeIP7o9XCIoZNforI
HFJTggWPswgUQWYBFEcj51VPFFs7Ul5ncjQOsOtsKgHgdemskPRbZ6LctAWqZVSEd+ZA+7RqxmdI
ivP7PoBMrnRBY+7bZb7Pm2zcFLm/zT3zrXaiV1dKCJsA8RwXFtuF6CoaArEO++xI3H6jhbd9Zu/q
Kb/XRlvD3jfc2HltwOKA93KHbtr7iDFQrHitBYWI2v42+2HYJkivoVsEikcpljGxa2tjRYwkDvOn
azDuVqnDQVHLCrdeo13AfunK4abPhlXWk290ztZmVBVJx/tbs+9S6HmnoqJXU0CQZszobSvLvT0G
Owty0aj0bX0vS9vc5xDmqK75UFzP9YwVqzDzyKDYO98yeBKW5pTUVHzvIxIin9xsFQ8eeDvi72gB
5YvI5KyyUD1Yw+hvA6t/aBiKeE2BK2TsoVbptC0YpKf+NgwsnjA3mFeBYWzYNG1Enm18Z3jyc7KJ
jNl+VqJmm7Eexqumcv1V2JZfsmr+BoGSbdGyfsfsXmwgwndkzHASV7qrsgiTwqufUaz+Tt3hHoxc
aWkWCcujh6Yer/o8S8PMTD0KES7oJVpGEyR2OOGoue+mgZp0AZ5rMqTKyVDfd73v1jzuoG59K0zu
rmzHUDF1Gp50TPQxmYd92aBHCVfrfUEs/AcKJN1gPrQWZKgz9IeQBvAU23jGPoXPUY7HoiRNwiUa
Ml3/xSbGprTZLWeg32DBZpYBjzlkmJOircKbkXfRKp/sp9mx175Z0evesGXS5RY4H4si31mdNDad
DxXc1n8efHI/ugXZugTNuxCE7+49dHbEBS3oijnqpTFAjt+NjUjHIgziCVi/lci87GAI1ArQfXeg
pDATH1f8qnXCXd+N284bH4bWSOr6nXLLQEZpTFFmS3ywRCV+06x63JwWKjdbNB2BjD2g3wxv2FCf
fhuLbmvN9T0IXLZNm7+ErF51ct6ElY1TYtV7MNwdKoO4iT+bAlM3oTgizb1L3T5m6ISKkTJJ5hBb
3xgwDCikzh7EYVtc1RWaP/lwXYDdYF1SxLKcPU8umgzy+Rla6WLlQOP26NSgtS1mT3OLuNF6bky+
qon5ONfwYquOsb3ZOlgkF2IlhhWtTPDuotx8bZZA2GbCvB8mpDMy6NWG5BUqnAzcX+H7VNGtQd2d
m7UHb7BeBCjSIXdkHNopf1K+3GRheeV24w0rXdzqTXQMa+Mlh5ZvUAQgEePTTdDWBzJ2X1rffKFW
VKwNj6zrDgfdHhwU7yVU5tdMesc2ghx4i25vYmTlqjSKMA5b0MuzEbCuqWiJ/rr7uTav/C6/7YJg
A3Fa8x46lFO/qsLhFRT9+V2DKeGrMWiL6rpSVOEprG3wO4opShnwdylvodoSkQHPRx6hISf3SGJU
JtzVKv/eNzWBKqltPuWFyh1wmk6Fta9Cjz+Fg8wASO1z68iNptwEYuzTAtK/sUcmN4W0/LQWHCot
bUWspKiEupmInDY2ERm0dyhE4TcZ59h45gAVelo10FSvy43btmFi+aD3DrlLV/1kzchHh2z8ahk1
5CxNVYcvoif5q4NkeKqkNa3cYGSpPVmoEGlu9ZYF/U3riOoL6Nqs1DWbdhVIZe5a2y93cJqeLbPP
urhxeJfMXI1x30JT0yyapjqUOe7msXPe+wlSpjHJfatc+VUXpa0xl9/mKDKekeiDXm/p9N2Xqc0A
Wmz7qYzHNrBvyr7LoWScQQk+GJFnJrnRohTnYxXiErxTM6AvBA6JKg0Hcq65BzJ/J0tJF0KfSOTT
huc16BogjZpUXGbHKBL9ey0r/p6VcAgTNs38HqK+5BFCtv7G9eWYQXa3L2UKUROSrxGlwTc0g3pk
EB6eWpnYci7R8DeHdaJs+AoclanYqMM3UggGhW3sq2BERsgK3nvPkQAggEu7UdYVWMZ2uSFuhgkS
yMyf72kd3YYzVoqx4K0t/Q2jtlo3U7QvZ9PdcsAe46gKvttN7sdNM0H6uFI3Hefr0RGPgRzVqjcQ
GYBabDy0ve8+5nPu7jrDyFZBF8kyRgPF4GghyPCI4Mp6CKew2Thu9AgfYsPC5s2f2d715JZ3Fj+0
XlHt3G52Dnau2JigsyvJPboZSH5fumC+IPOuEt6mlNmqr3EVMLYmwogHF9Wbbtiho9wH3xh7HIr5
Z2/h/stVv3GZKpO2Vs5ajGa/8SW37oTnQittCswVXg2yL0aJRsx55A/QSZg2pldB+oQVLEWm+XFu
g1fDD1RallGWuOGoG0hVtRqdwUsjj4/7YO6frAnXIbzgTW/nLy5XZdy6nbljZv81M4atqjBPktQJ
1KDvKofdVHgBoxHXa2NsTFmYq76Lepq0c/WMNOwqqsk3S0MJubCP5ZRDpRtFOFz5XGyDoUb3gjkd
cyvIdhHEhfHmekNsDtY2UwSeUXBdGb6I26oxEqMQdz5ekDgYKHgX88JOWiIOk1TbpiDQeYIoQ9Sl
eGqPNWnWudNsJpZzsOb065nnq1HJpAePPkSW/esoC0GHiT5oK3xCk8FbnrEfde5+43Cmut44Wg4f
Ur+v+hWpM7FpVXYLsefXIqK3blmDPM8AZkXgYk7V1PgrVFYgaEtblo6OhdPVuGRtZd2m9j2IaYoe
IunWOFw1jIbXreI4XF44xrRg12QEXCmqoKOrPMjcjfDhe3NrU7YZkO1VQbTiFYSWhrL5brmdPGRT
JZMoM8vVZAfkCy6ybJN5KOPbdEVa61DWZcpBLniwJe8fSnfK04ZKHGyKNDyLiSJ3fp1lr7nn4YoP
5S1twzLOVBB78MkTaTdhXI252lbTCAlfVUV9m1SSlk1SFArC377JcRAap3BXhIR+Dw9CVk9119yy
MdjU4n3m3T6SqNaBQDuyyBYKYAlwvwdfdXvF55+kyjVoT2545QooHSlrbbett+n9BkFOVd+MI7HX
QEqkwujvg9J3Do41/XS0Pngwi8T0+C6EyFXZo2LRmD39ZvXCOFRmRtOiteaVrRRfR9m8CxT04M3e
K1PLncebsRXvZDSDdduLKC7tecbBRIg2i+llmvs2ikcgbAH0KwXqO14xTCiRtVUwvDYojpsH3H3V
vIGv6m9NH5MwVZO+owScqtj3RwpOqyKAb4U30/wO75V+7SISjGnFvCzJVNaCLEpARhYvucUAhFDe
1szEdD0XnrxqKw7nerD8VT6O47pVHs9jrLCP3u9gAMMpqP7bAR565hYIWXp7J00Emv7AqtdORtWm
UdAmd02SDXFjhP0PEbDuaTZbyJND3Nx9bYVEVN26UKuJjcyH5HfZV1aXRvXcbyuumg2lclghygDC
rGHuhnYeSPnMrHlAQsfZQShzjksBXnckd8Kk9NzJQWCgpii2o2G6M9F2WsZGW8LlgSUzT1wxqHLV
mhO7HUdrAhhjVs0jyg581xSd48WNcNRTaITFoTVFdawCt3lpQMh/7YY80+8vWUfoxTkKjxg/aNvp
TnfVDkHi2QBXB4VDU1TgcuChp1Deh+YYxgYhUGeHyPr4MNmOauGPS/tbAGFxPJ7l0KvUl+74ahal
wfEaUvSuAO/Pvhi2qJ7zasyuJhqMMbfYLTW6fB16EyJdIb6EQekeoqAdr3sgsCFs2YzNzkCAuqrA
9AMtbhIJ8KqoSR7gCpvvDqfhxi+LARV4Mdr73hyBPCsaSHz2orgp6xrnDOpUae7U1oF7jbcOp6G8
tjugJCcRgDSXFPUXriJ72+YEIcPIIW+Pvk7cYhxhhd8WIcS0y54B0BZWW9+kANP0A7pXkBQtrgY1
gKEM3fnrqMpEwprBdmMnUN1Pu/ZDtjfcvFkHhA5X6N1S7gGEyog12jI37qHDWj8FlNk8JsHggXxM
5kEQNzxsn3t3su5riqxyHAUSbYrKR5CxRkIAl3JhNtmUULTXfBMQJEJ7OAVFAJIbPvyZwqXFdd7h
yUl8qpidZrq2qTgQoVxl77zmEm99N6RuScV1X5XZF091UO6Mptpct77oXrkXTgcxFOPKDyq4LMSc
5buNcOdxGIrmicmyHBIT0fJW0RCcvLkP9aepj8Yr4TTmtRjcMmVywj2IYMhSSABEUwwPcEpyVkMt
MFLmTZQZ2XZqImMLoiq7j+HDDCj5FnN3VQZWlFRNC8dMqq5IhVT1wVW03BqO7Vx7eW2hIUUD/wOK
/wG90yD/7maBsUVciztg9FV9hfWFFwraoRuLzXQFvfo+dbpQPvqsyo5dMLFHahnsre9QxhkHy7h1
7arfZ7IGgLkQdUo8ClnUsoQmNW6gfRT0xUvkl+AKzTwPhXx4nle8YeVxElPtxZUj+FWNJtCDYxvm
cRilNGOrYDTXMBgIQzB3em6I4sjHCQM0AiWnX/txcNKsLgorNiNcl1qs3ftWz1V4RXluYqG1ooAC
5ebDCLfMTtBEIiv4dQiD88oKEtqrJ2ZW9VqFQv6g2HCHnrlul1jmZF6XkRTIQ7ejeKvsOTy4I2gz
E28M+m+4DrqnvjLkkROXAQVUd12xyhxmgKaxFGILNxliSAo/ko4DD4W04S1aZtQ3Klxzl/tQH8Tl
ZqUQfMYt25QV+zoTOj4auBje6oiy7ViDKivuIGI6x/Djppchz8IfzKkHBApW89iLXn2RrBmPdZuV
8Fx4o8rUdyePHHQWG69Zhwy6gXQ2CPir7rGoXDImSIBWB40gkFeAH7dPLTyTlzLswceZd42djhXU
YH1cajjayu9vURQPNtDeFlD7bVixocjb4ILz6v7aZrLYmjykL2DDgJsYedkthwMdIHIkSN0YAbSB
gyoDk4VZ7G1qNisvIuyuH8lwXWeW+3V2guLeMxryhdbCtZIpo3OE5y4M38ushhYDqG7hh5fwsGOb
OPyq6qaoTxpUVMSN0SNHFI1OdWNHFjgHjboqFdagrlaTmrixcYkSN6QE02k8mIqvzKapTeToRrSX
iw5lYzVIti0gzfvTA87+rR0Q/0ML2Oxq5BgNZDyLuuvxBncgpInn2VVJm1fOY0atWSbYtVBdRo+k
SbaVmxu4bfuQ4rXJjADlAml3/iObB3hWcPWrclfWHdm44CjFIkXQoLBBgELxDFbcqCFDwcwgv3Vy
LNGDYbkVEiUoPHN/3+Ro4rjyGW/tYw39JqJihie/kClS7Ha1dphV4tEKGSgYIeZgd7b10Eic8W7T
SBIEaSQtdKjulAOX+OfnhQSdUj+t1YQo6Jtak91Fj++ykFDLwM38riVx3bbBT/Snil3QqXnjWYZ6
KEIkGr26dm5KxyP7vEcu5XPzuoawNI90Pyo1gF5BPGBRY7CdYcIAQd3DW7DYsvyQee11SNHbN3bI
bdCHz82dG63uHbTRzK+b+haVqcwQJh0yzRQE5ugeLAlqXWzlRfbBj9UZ0OCgSwZiUuidRtCBUf9W
C6oNzyR9xwlctnCNXo5bQrKV31ySQrhkZlFyqgYqii6gyC2SIwn2ZfjFsy5QK51ZH4wEQDV0+6Lp
YYlVqwbDzo0JzVI9+MMt43HMrVR0e5/dtZN7oYSm/9zFXjixpatDv82aMzuyb3LMmhcdezBwZc73
z1f/DD4f64JmFAhmo4prL3ebCKc27wxMmKcLg4kmXjGCmHy37uzdCICBVg6Ynlua5s+fWz67Uhql
CfwEuOXDxb4LXYfaUW6hGZF/Ny341iWq1OvPbZyBaOrR/dvIoobMCkS0jgXaHE2tClBoWq/G79GN
8aSZehh6tRDEJGgvumD23LIBMQzmPR98Mh/KhOCvkqYP1vw4QrFl1d7LW1C7pG7qYZLT+cnfgnr7
X42k/+9E9l3883/w7zfKJoTChVz885/X5Rungv6U/6M/9n+/dvqhfx7ZD/Ig+Y8f8vqVLX/z5IP4
/j/tp6/y9eQfKyJLOd31P5BN/CH6Rv4ykv+g+jf/0x/+7cevb3mc2I9//PFGeyL1t+XoKv/jzx/t
3v/xBxTQfpt+/f1//vDmtcXnHl/J/EpKVMT/9W3/95Efr0L+4w/X/Lur93cIICuQfODK++Nv6of+
iR39XeMVQTkEvmJgknXpFX6yLP7xh2H+HczpKLZCUM7FJ6Ftip0jaP/rh5b1d2BVQJINHRnAgPAl
f/z/0d/+6/D+a2EwG3/++2+kb28pSBkE/qBfReN/H3IPbSEWLkYNELFANovGjtNDTkY/9xQ87Dj8
X87OY8lxZEnXTwQzaLEFQZVaZ1ZtYCWhtcbTz4fse6eTIIywns1ZnLJOZwRCeLj/IivH8CgUsR7v
8lwrqkNLvUJ9142g1jYjHQ7VTmvdqh20XI03wRia2rEQL4L2Gmtq/3ukG1zuvLJPqaSJfSO8q/RR
ha1vFUHnuLD6gmerNZL8u1tEXn6w+mzUH4ayHelZtoVau7vUwlf7rzu2dbspNDHJK8oFpcHzyy2N
n6NhCdmNmBqFafuNF1C/FKyxnvBBPUwfW9FNGlCDlyX9XdGW7mAnvppadqnwdH5PBUsmQeyg2u+b
sqzfNV3LX/IcNN9VFKUyEty+GtzFBq/tY5zWPGM5PMJXQRuHKx4K3IGCa8b4H1UVtfdeAodlm57o
Phf0ryajV69616TaJUtrXVSGSvIFem29YO4kfyqzBkEvcZlr8A4HmEhJnJRvYZIoTzw1u+cwS9xv
PY3jeF9KQbgRxFJ79NOyoWAnmQkO9V6R4cGne31pj0LXtFAc4vwqQWb/R1Oo6m/BjL1Hw0eGHvtx
3ll2jRTRLtZ93NZlEsRNoimoAAx1n+yNBE9iSRc8J0rNzFG81LxWkAg0bdFHCyPrPJ5baaU7qquW
L14+Sjt6xhZ1ackKfoixVD1BXAiL58yq6p9FkUatTZsQQdg+Q3JIz/r+rfNDnruFMP5KNKO5Cboy
P4hDVyROV1o4t0LTiL+ThMCb7FNXlHaG1yhIWJZC82BEQoIrQFmCO2gpHMB5TnX1Z+xa4p2Sarlr
93RzsTYr3eC+EIP8LwWzlHqaL4slosl9ju+u0VWD3VchEouWFw0PijioV30XRtkm1XuDHpAe/hgK
S7gvO8P/UKLYp0JSGEqyzfO+u5IY5oMBtbTZtILYXqkUsUK7lYP0mOo175qii/xNHCe95xRZlz64
bZhuCtxHt2FjSbvU8NtD3kpja/t6bz0V/hAe0yQfjkYmiZAIxXyfSI1/FMXO+6aNurRxzUrZCV1u
7hsYsXfk+91VTgK/H3nHIXsgWM2VNHS0CoLQS38Nsde1tEP09EORG5EqDLxWw65iMxicliZxt/FR
ndevcrMRcrui8H2TFD11W6VUtrJOgVSJ+/a7KQmtsCmjQPb3luzRZgn7nDp9E6SGLbRRdVAp1lyN
rptROlalfFe1vUfNIlE6ag9Co2hOg7iXfzRIFN9lY1TL/TiGjWIH6BD+FqUWlYvAT3pzp7St9xwo
hiDZ2hiwbeyS2nV8VYpU9q8M00feEDcMC/JhJXQWuueZN7Uyoth6G9Sq8V5EKU2HnVx6fXFFUcsb
73lV953T9YHb22MRR6CoEt99UrPcVG7AnvfGtzYYZfFAoaUwdkPoUUYNZL3HE3xMef5InVV0wErC
qNrHFH71LR9U7CWbZltGa9uNVcspB214EkDnjBuzbtv2xacGj+td1UT5nUmpqbQtN5HNB8xkBFBN
oUkDl9diLON0UUqe/tvseOD/oOeNVEabjGO7q6Skpy8oBHGhU1uQhtwWeV/FoERkSXOw3fI8W9Nj
0TtaFe2c3dAU3OSTUZrvsPLEyNECVRa2bZ9Y5ksnl9LRoslsOVCTO5BBol8b9QFIR9DQCwq6oERw
bWg9kXesKgXGtitUzeMEGOJg14xB2uwCsaGSjQSVb+CaCsBgI8WlMb7JbYlPDu9nykE7IehVIdyb
TabhUsQ5nbbG8N1NOa7TbYkAux5NpfyWghJyseW4aXKODTuJa4wJ0MYtkd3JdhhGtubDII+Z9CpL
Varv2rwOf/o1z9jATjW9C551V0qVfRuogQXSI9ab30VLfnz0IkqW31LfbPIf4pAJ5rNhjIl2xPnK
TR23a6Vi1wr96O80IQvhVuRd2NmF2aoHHgpW6dBb1uoSf3SJl23cBPS94WOp6ZPkR15vGwmtw1o0
C2PreXhAPzVdIeW3lOAsk2ZJlbnYDeiduckLNxaPNBn9ArBgQGtLHwtV2Az+iKI+aa/81wShACTE
qwfMCStPUzgHPFQ9uJez5HXoArrEQ6bnzVXqpnLxoo9jnu1GIURTUhVbYXhth7zpdqWlaZXTWiWi
o+GoRME9HQTP4kwMdd7ZZleJdMDDQiz3XirSOra1smlCJx4tyrVtSw/yUCgjLO0N6uWj+Orikxse
ee0Z8bVEm4ciInqJI5eUqhUlFda00hK2Ri2X5rcKGzbpGjyLj3Nd6TXxa9bWvXQtF94AsoUup54c
agra0qMZika91zsrHN/7sqEwbQetYsYPph7Icu4Uo9tp/gaYU8oeafA27KDgqonPyqM/FTSGnVS4
ZXJ0c9S0Hz0HsC9Qw1PN9C71Ek13Il9CRU8UYkqFEieTeJQ7qd0GnRaq9GcrS6XMkYKd0YsiBBAW
5lJ9JYqNbtqcWKLySIt51DaZHo45jVjVS19wZEqzTUzhy7rL8tqs9sHoB/pumr7ktUncJHtpikTp
dwC3vLtEFN3wZmjH6VO2ScvNHOZIaIR2hXTqdTmWgH5Uo2oG+jmGWf0Ju3aA5T9mcXITm6A5fpEm
ZJgzlTWHEET2ItmgkKgGm0bwaSObQuSz2ccMi0c/oubT2GYbGOYViEpq4I3SWsqR86Or/whUHjsZ
gE33I2lkJ+YSUYqNmCrJuHcR340dpFaN4UoPq969GuChWocavJVxiOLQMnZyi+XJVlEaX/te6jLZ
Xp1XqXBjJr3qHSyWMpMnebJC+adI9U3bFHQ/Rhq6HBVWF0+r29P8Hzk7RfwejK4p97Tyk+kKVqwA
xm7S9PpjVHlCzOLJmogWbd89JuAAYkeXXDk6ZD4ISzYnPX5bNjtLIHdzDeUQpJE1ACJRk2Eb1XXS
b2nNkt8hPBsbdtNULZoeKHkGTpJ1ibWxQs79jRIDHzhW9WBlh77I3D+W3K+KYX0myCcJNMrNpjrZ
0ovANs6k9Joqqyu/CeneYUoF7ghyuXHbOQpkffmwzvOesdVI2GfxeDh8fZWX2eCZWU5hOowKKlGN
dBT1/MltqMRHAj1x2jep9TEIyUtX6Fj2hAm5QpqsPW5PCxHTz/iU/4b/h0SXhIny7GeILt7XLdZz
5Yf/IP8on8droJGhI+1bXrcZPL0MJY+f1nGNOHr6dP8nsCIhWmTypkIAd4ZJ7azAM4OcazLpBQXL
6LYZGqoh8VBsM1o1azIy0yP99PPSbwSoj4YMT3lpDtOOEWbosgYZwVRStyhrHJpm2BjShznIxy8v
x4W32ClK+5+BfY00+7A5ebDegbO1x0hRbO4a1S6qSEekxNqhX4xyZ4PJTqFb+8txz74kL00Y05RB
Pq2k5pyVGoaRryO1Z6u0aWxqkjuxyDcABh2hav7QOHu8HO+0PsE4P+NRZITcYcB5n62cNtdLnoUg
QfNAQfxEC+qdFHlrhczz2QRYLyOUOBWXGNmswpNJgGYMgaUBdsK47nj9g5C0NMfHNXIH9Mm1IzEx
Np0oGivzOcO7n3/I2QCrkIFXuKrYwEV38rbYB3/EY+Oou2TnoXlpHNcYaWczyl78unKmf/9aqJuw
Pb5FQAym7yrduPK18Oflj3a2SGYhZtMpINUxCFUHdUBWdmOqOaMV7RqwwbCQ7dGPN5fDnX+90xHN
S2d97vuuyoh8v/ohdaOThmlxYDt8uJ13LFr1Lc+rX5djSktBceYChaLBjYSTcTqNaZ3kYUjhy26u
wBEdg+t05++8V/GIS8dNuy1t2U5vw9fiul+h+i99v6+BZ98PDX2TjhZnaUt/JpJ5OK8IvS0HoJDE
mY1ox5wi6xZwFnoXoHLpRrYo6UCv187JhXuJeUMC9f/HmB1fdTboTWBMYOjJM1o5+M7Q2YB1N+md
9CPZrYlmzKqrn7uMSwgLDkqsiJJr04r9sujLIFL8pqFFrX4PZXuieLgPHbLAd4K19d+y4yTvBXBw
BJS4pgu8sFBOQk///iX0YAVDWqUUpzyN09otD6YRUmbKPZncWbtvvGwn+9XKjbtw73HnGirSFhMf
Y36gUU0WR2UgzwiGb4b4wzXph3X25S2wsE7oOEGEn7w80Rab7QAP8iKY1xYhLip5pUJ5HATN5RAL
9ykEU5YhLpTg9+YhEmAcnPa8MoRR3/QUBnmEH8aq2+NWtzKahRk7CTXbVn0gYVOCVwkt/+gHGvZX
OuR/ciGeC5fHtBwIZUod4SYSkxmjz6L4qOg0wO3AJPUXPT08jHX36Cf1mhvjpzDzLB2Z+Ln/G2q2
y9wua1UxRMhCQy4JctpmwFGovMOTocm21ntyq23N++TFq5AhfJaTXcIRCkL5NXheFTJY/JI8cA2a
HHQa5uSgcfqNRYO4s5c44t+SEo2jv1V7YfMr7hyQ4zH7Y9PeQihbuRwW7iJI5ZSrcepGfXHeNeow
u6rNkQZtYFRUp0YgiZQmfwhZ/CTVabOVqmFFbm9hw59EnG94pXUjesa53QQtZR0m1t/wvDqAxroa
28GBiHS4vKQWduJJxFmWa3llUY0lk+trwk7uDNMeKz1b2YsrQeSJqfrlHBOCUCytTI1sqW0fMuDm
1AJWbp6lrYEqA81XaGQot07//iVEE2Q9xRQQkwG+SP5oRxOsHmTy/2G2OE8Q7qXLgoLaaRQd6MEg
uxR+8+gpMF4T+FD/lwCKTscFi3gO4dMAfSe3gm6NEyrKtxPll66uZTxLWSOM7n9DzFKeOnQ9wUJV
CKMjd2/Wu+o1eK1t6UrfqdfyT89z1iX7F7//l5CzaYPZkAH+lWijDH8blObDlW0jrwWY7Zu6srxU
aAGTTe197T25ap+DLdrov9zjeFDu+kP2fTImgHYXPXib9Ipan7pX3U23qn9ySrr+zBaQYuNI4vNh
KjcXyM6pCOguio523si7RJUe2sa4zdzwKm2yZ8lL3k0DCLIeXMdBJq1ss6U98DX27MuOvdQCiiRX
Rs4zcMTK+F3V8XPR6bvLi/Q8DmaRpoo8O7WIcznfwvIBy8fwKQq6Emo63oQWR3/WrhxNn1f06R10
Gmc2Hisc6oSHagnB2xnu6BXeKIG3tyLoVFgwhFCYTfG6b3bdUFC/8TYrEIjpz5+HR+EDQT+QEPMM
Qq5oAQw6SQqYsNtRayn3uFnhlLHYg5DL1yTil2f133DTGv9ygum5pXswWUuwlYD57gvvR00SdvnL
rQ1pdrxQjBxMAX6ZLQ5Rsa2lhBZhlUX6ThozMNp0S+u1S/R8a04tX2QkFK5wJKRmez8q/bQWYhjZ
Qtw+uglkShKky6Oadvf8Qxm875E5n7Tc5zR9Rc3SUcu93Ia4sG0l0klZTPsjtpE/3XLccYej7i8N
K2WUhe9FUQFEkYlj17kAnCiO+oDyKxazLm0qr8YXrDWDe1/2V/bBeRpCAwYVE7yYyEVQ5DhdGJ5W
BAYVfrZB+jeraT8L93GHQmD0Xosfl2dyYX0QijvUgGkJuXwWShqavo6nUEGXbNPxzSTzt0bQz9bK
db3wipsG9b+R1FlKEHS9GsGrmUB4Te8oenOrCuTnQQxR0XIiLXhsM+8WwX7IiaFx7UXec1mP/00x
YDqtUceQJwyaCmqSEs7p1EZqN4pDKEb2cIU8lhN97w/uTfj2TwUFNCDA+P98RhORp6QJtIK2/ryq
WFdxoYJGw0wdpwlHU3wIJwNS6D4YzcvfciaL9P8G92+oueOy1WgNQIIGqVrbfFTRIHWS7+21tW3x
C4tCe/wxGS+vlYjOV9DJ+JTZE0WpXUXGJQJQo6VtSl51Svfd07e+Iq7sisVABsAWAxgjKuyzpQpT
wfA9KI00oQagOvVt2TGfVbSVhWRlp8vy2QHDoP6NNV+sGahqTe6IpT7qgIh31a14W/yR+32n2sJG
tYcPax8e1MNwTdtedDcJEGmcVtfWzsKFSAdA5MShCMf+tKaD8MsVoYaeVfhmEE9SE/5m8rmhu/YD
5uZO2ea3nqM+XV5C0987PVhP483mOFEH2jOQ3uxAnECutq7cFtIhmgpI0/skK1aW7PmR+jUeL9zT
8RlFZLWty43rD2hoNLex8uH6L5fHNBN7/WdbqBKaglSFkfDXZves4KpBp2bsQBnzBe0Q7fsrYR9i
Q7ZmMbe0Qr8Gmh0uAeQOA6p2ZCvRU0V2JALAb38bsbzyTF2atakiRncECJgiTr/jy6qoSa5jSQpz
6twoHMR3lZRui/7v5WlbCsI2o6THrUBtbzZrsHXDgSIYN4OVbJriJjSrDb4iK0NRFuYM9xoaXGTO
JH9nZiytUQ+F2UzkF8AMt9mQS+Qlg9W62ZEJrV2nSRRXprjSAsIBPdDVTG8W8h9kKJkfBiUf+gNk
2vataixDeBPrAeqaXHayuCVHNMqt0KNRbde+IchO0WcTSc7Qh343iEHd3ou+ibID77PB2/QVvNuN
IYaFdNe2qBc44L0Tz5bkpvnTp5bg3YXDiPprIcT6zm/qvjggq2KOG+whEIAAkxlge0xzNl/RvD1P
CSaZG8CsIPRM6jSzpKrvcSMFgYA7EgxjCG4V9jG6CHzM8iz4aEKi/chdpXq+vAaWPg4u7uwcFFz4
QLOodW2EXe+z+4UR4FRvXo9Ws61EazNG+srpPi2n2cnDzvw31OykSzy1Ag+RYaqFYLZZfFf618tj
WVjPyMJhLDw12yjHze4pYWRp6VJS2fCE3yFr78LR36RF9Hg5zMLLVKNXi4oUH8pkl06/48vmZEfJ
QVOTJZZOdGeiyeJYDuRGZHXUjWXa8e/Y8ba6k9146kZVt6j7/QCF7Nvrdp7nU4pmJfclKuHyZ8vq
9JdEiRnSvTRRDkrEQzoGO2FYGexSBCgFIht4kosVZ9cFD+JMMCSI6qDpdqXG3Wiu3RCfNpWnC4OC
rsQTm34wFeT5Ghy6vAm1gHZbhdK54gBBjEs4sA+1tqdspkA/7G33m7UtHONxuIm3/haWtVfuxbK3
Y3O7dsYvDBn7W5H1I8J8P3NwzoXaQD15wlINOWyNZuPpK7WNhQgyGtMS5AW4CxRuTj8bneKwEQVS
VKORgK9Maibmyqk7fZfZnMokFbRVABGzVmd7ASG1eFAFyqh6wu0ug0iSggL6XqxdaQJIJkkv4n3t
ttdpl+0v74+l0QFNRqJOpDUkzp9u8GhjDR5IClwrexul7kH2Kn9leMsxdJYLmtMSDgqnM1hoiB65
Ba9CT8hfwD0+tbK4svIXnjMIrGHpxQXMEw0d/tMYpTZmBTh/kI/bYRv+ir6bjoGlkmuPt6K4qvh/
npcRTZtkwKaAyI/PokGD1pURqK7by8qGKjWazIN8U0Yh7C+ea7zjdRvmdPaf8zOa94yP9yHeuWfl
z7r2o1YEA227/ocoojxwV6crKefCWiQEH4piwSRKPj8vGw9prklDKfTetOK5ju9NGY44Th8FOjyT
6QmqBisL5Pw2nagZk+yYMgkzzxdI4JZ+1upTiSL8XnkT+/9vDBFYN5+abiWNOr9CecBzdVpTR/G8
GqKVnW6WNTHUzky2dYRaTYby1V6mqLSPUORNnMsbbGmpfA04u0hTgB1x1zGfhXSr6e62Hvrt6N+7
A3bHqn8wyzWjlPMRGrTbSKyh94lshFmSUGpZBq+rAz9GHUuVPypolla18YU147nzG9zAjoh6GUJ1
E4VhdmoJlWWR/TRUO9XiqIY18OEAKJa7MoHnpwdhpmYoRpcGtaXZeOQerHLXcnpEWnilhvqNZkQr
uonn32hqtcHsndKq8zVvFFAXK4yDyGTdawPCc2mUG6+4rXOgep0MTX6lYLYwponbJbPaORPheJye
H7XvicDBmbq8eVf6p1Fec25cWASsAkmjcIoRxJn0KKxhQ4wGHbEetRj2PqTlZwBkETKusfiejbX0
n3cw+DDyCxwMFMRc51lWG3nl2PeUOsr0foy+Jbp5lNU/iv9XCrTd5Q11tuw+Xz8TDgBHwon9dDp3
qU7RW6pATwXln7J9QAU8gYB/OcZMi5k3KkHg3Yh0mSgwQhI9DRIGUSa7Lg0z+MiJYpO8iKC15PRa
rxQBvH1rPSpdC8OYnGTTh7KE9EhJ+yMHSb2SfyyMFx4QPUKVmxONxtmBLFgq0G/ey3Yif9MyoL3a
h1L2K9/vvFaF7iMy5CrJB6UxfA1OB1ynSQHqhyxHQzPvR/ugXAt3bAJtC1J0k3yTXsPH5jp6vzzN
Z6t0CkqiCo8AoB9ggdOggha5pdXQM+zUvADpLrAjfBQ2HzvF929FWs4rw1wKaOqT4rA2FavnnFsz
MuoMnx76oH52HLTqRvFAjzQY6jbDyhZfnFGTlwdn8GfaP6ulWL4GWNhAiyZ5Q1qrejTevceAHpj3
Ur9J28iJNQcFlpUBnleopoULExERM3XC3SmnUyqN8VDBmEaUEp0bG9nhfbJP39NDva2O3gcm6PvL
n3BhdZ7Em066L8+rHpmI1id/pbP4rvsoZSbqpnX9lTtgLcpsoWAuNorGiOtx207Z8O0Y11OJemXy
zk7lz7mjMKXCuBDPDk3fiAYFwwaqX6V2lENptJH10teOFpkZOUn2Z1Gmf/8yY21E9SVvmbF/VL25
mXfldb5Fpvzg7dZE5RcWPJ/n3yHNlkNejW5iRhQs0djeq04bPNf5TQhz4PIqOK/pTYOiwYxRNV7R
4qe+7JdBWRoI4SABUafQUfAKeiTxYyXCrLCeOvPW7VF8tRxBWIMDnKf9s7iz8VmFqOXxCBbNbzb5
Md/5DsowPDRt7Up2gIUdV8Y5/b2zj/dlnLPlHqGqGZkN8XJV3aFUZYvJbaO29iA4ovioA4qR/vTK
uHVr5dC61jFQV37BWarCgDnAeOHzXJMpQZ2uHj1RsqGS4txWZWiBkXiP2teechMGEm68qau3IP24
POalXfElojU7xxRkCo0qZAmh35Volj0ka23z85rC6aCs2W2LBKQvup2CepDjPqIIjJRbDsIOo+Fs
I2zQwh09G6ko7M6VNxxGNq49vCS7+M/q6bm0Xb6OdbY30XpRmrJnb06+wNE2u81frOtwZ21xynsS
zM3kFOM5qMRdnuK1sLNVPGpBOmbgQu0C4RAdjK2nPlGgtWt01S9HWjpIvw5wtn6bwY+9LCavEUP0
OMz3Me92EYSUy1GWlwxXOwUv41yOXu3rBM1BxqOn+dGXVLSMy5UQi9cr3d/JEnXSGtdnn0qqTa3T
ILLgnoLaOdi40S6ugsfgFs0RXd0WDzEdmXg/Pv/nodHp/jescrr/cBAYzMIKwLSHkG8B7Y9rwg8L
i4GK6ISupSVKIjr7RKnlIslq0k0QPO02yrhVXxvzSdDClZNkYSmcxJndqWnSmn4mAQ/mOYzlWH5d
qRG8n9fL87U4Gg07DFrnwBDmD4MxkFJDEnAIKsbcMY07yKCHMQ82w/DrcqCl4eA1QtEaOjKxZgej
EmJ4inoYSrOCt6lqBb3X1zANtpejnIO3SFmVCQUJ34DWpzmN98tF55Vo+eVt1HBUtU7xVGJnhvvX
Rw9oPNx2P9P9f+7nTgHBAQMbB2EBBPo0oDAMKDHiNG0rjQQNFSm7xDjIprv1k58rY5v+1Oxy4x2M
qTE6BjQ4rdkUqhDR45R3I/KNNoqM/U7eoNc+GZT3B9VB9vdK9faTy9l613opb2WINAOo3QF6Nmar
voc/a3rSdMsUjrp39/kuuRUfxGdqXcIezeud9HB5tAtn1EnA2fJv4WBrMEcnH9lXQ/led/+5VseH
+zqi2UoRmWGvSLlL9PJviVKZCVEYzrNzeRhLy17DG5qUCzTYWbXHhB+bWjLt/sAL0XcbX7Ht3amd
tnLsLX8fyv5gxXniY195ugwz9NbTXiADrx3sOLmZ4/v2GjiuXd20e+95zV5kaSliVvi/4WbLAe3c
Lkgn6EQS6nZL3gigbht7KDX095VZrHTzFpIqihe89fGSggA2f+37GPnoqBNiWuHGTjnq2zxKboP8
pSrusUJAgm7t7D3nNLA4QGRhjsL1KFJuPZ1OV5TxFjOI6N6GL/ExeiuP1X4yEoR1rT22W//Q78WD
snLkL8wqGxvAv0W1f3rqn0aFPeXFsYunqpcGth/C+aZqFyKmlULA6f33laW5cPYT7rPKOtXX5lUu
CXOzoZrUN4MwCOM7Qw2NwWlCazwgEW3c5EhRZ/fyKAdYAuh9flO78aR80FjlbSLDML0uhc69gXit
f8uH1nr2PTkD+6EEGDslmWU6dYu7GHj/klpqlqTfRwwuHpEWH0pq8oHr3Y1ZK+E9auI4wP9jxtl+
6BLlUKtp3m0Ur0rQQ0C6kSqZL9PcyStR3qqjUL+bXmnoiJ408FN1RP8eZV+ngIq3VEm9U/MQoCyL
SPwF8xpACrbhMqLDqL8ZW3PwRhUGq0nILq6znrs17cdNGYbVU63r7m3KYJE/0oPoWmraOKRNbWAS
FAwJXotDWOEj3oj1uHaRLH58HmfUkvjyZxJMslYIYayC7UCxBY3Jet8q90ljwopWaMav3MYLpyvf
G6gcXUI6nnNcFwKmiucOrKrW6DY1+1i1ysPl5TXdRrPbimqjBMgX+h+SYrPFHPqJXEYdU8aX2g0w
guOgOSSa9Naqww7oh03X93FAYv1y2IWzgrAo6KDKRcFsvnPBmyDkayK+b9LuLJk/XRh2edMjN1Bu
41S+QrNzcznkwhkPyBc5Dxp0C5YzURrELdKFZBitshkCeBhcW6K0cv0vfbKpLWLQhSFpnxfjENRV
rFaD21LKufi7VIJePNa9nKgrxfa1OLN7Ucs8rxBViu1F+5TIfwRl7dhZWBe6qPBtPhGU88O8DrWa
TMqI0N5B9LO1wvTKRCRnK0fduLLKl5bg11CzN0hb9bqcpxSMwmNw4FhB1E7frdt7Le3cr2Fmd2+P
sA0KK9P3B4qjpPpW9hFjj69lAclzfNwvr7alFBeyzb8TOH3ALymuVmqoliaMamxhvIxJiryrUl/X
DbLd2MG+l2r5O5Kxt8HMBUHqFFsp9CraCLMTKQs8gDDp7vJPWloyOi9JbpOp7j/HbKIImyiSTil1
tCpblv9mxpqW2kqEOVTTF4ZexDUFeVvzd5F+q9w11uTSHqbUTRmfejdN/ukbf5lUPUOOGJxUZbu4
zloviFiiuLuS0q7FmI6uLzEE5IcsYyIOylweqv+M3s0mi14uf4vFxUhPhFacSZl5fkyk/hgbygD3
wLQwY9KGWLA7BSkNwVeu08Yz92Y+Pl0OufRxMNCjwTQBrrhSTsdV+EEV+yHCElanOUYKBA4h3Msh
Pqlk89vka4zZ3BWSXLR6VXKutlUEwU5HycRGYqdyHbUqNWHjj9UYPpquF1kvBmqp2UtdoFxNQiEP
Fd1kb3itzSDDKxGlxt8gqzNjW5uZml6ViooCvzYqq8DDs60KUE6FSzRxVOFyns0MImS9FzVy8pmV
F0+pE97Hoq3c/mO9Gt8CAV7DwM6TunnI2UTVWSUZpYnaTRY0k/3PQfw0lij8NzPSVj/L8qfnUYrV
pkjPZlZ8DMYOoRqUhSiW+y9y59SkyVQEj9kN9hnCXtusg3yXdhGodFY4Q52EJ2arjYvfw1wK1Ojw
7lqVE/vudgyH/3ykKZIIiBi0A1xSWnunUVxNUNS+JUFCJin+S/roviP83P/nnUMUS+XEnJ43Z5oW
iDKhtCUyfY1iPRaIxxtJ9riyc84XBBkerViDRteCq3xaFrrYID5DzVTZJT8s299kV94VCnLBC69r
LNHRFlr/TGthZ+swaLohqTSWfqEbW6PsDiol49rDvcuKPi4Pcb4IGdnJCGffqhrEOoeEntgZmNKS
W9C01vqvKyHM2TrPas6P1ABF63nxuPWzRnFQ1Q5WvtX5nKEdx0HKDUTaTDHpdNH1wKFHnlvYabam
u9PUyaZr1H0bmen60FrDWmH/fFS8phHoog3J1c3D8zReJWOdA5AQawtXe1aHCLsncD3O5a9zPij+
+gRYRp8Gpti8MtFbQ5wNJlCHIOnbHyiq9Ji8BOrGHHG+0kJvJdz8eJgOha/hpjF/uWRpK0N1TDWg
X/5wL4d1Yye68VND5u3ysOb37DzO7FsVrZeFfcfjeRBFJ4tLx22ToyajeV2nqoM630q8tXFN0/xl
XBrCZ6pUCIj/VjzY/Q+VF23nrzD6psn5esv+Myg0DWhd8b/q7GwdOlHNcCGEviACnmtrscEvoQkO
l6duLcosLc+LKBdUJYIQ3xU7nqK/XDP/djnEWQHncyQy7EtF/IcAczpdiGXXIcRwBM1KIMXBIb9P
9u5New0lw9poj6jMXWHPJSN0vL8ceWld0O0A+SICZoYUfxrYGAMv02vgeH5HlRYXQX0ybA6/Dd17
Ga01phYWBZT/qdQN10U6E0rBX6cZLdRG7RJHkj4pNmb0GlrlWvK1GAa4MocTFTgOp9Mx5UCvKmQH
ppZ473R3VWFjM4bIlFPdZPRxwErgwni9qmswHaqz1QhiGFoRUEqq6/P6VCsbgSBBA+bmEj4oOO9r
nHLHt3pvHC9/s6XxfQk0z2KkxtUxzPCoRInWbyvvNcS64hu0G9e0kM66YixLWIOYJYuTcBbVgtOZ
xHjP0tJ2mBqYyk67cbNN9pq/Q7x2eG8/RB8hELDNmtH1p3zAfCKp8E0cTMrDZ0blrRUPbWRye01N
kfZY3megTsKdtpv0qKON+ExVb08/jl+Do8R1sbLfF24AsmAoIRNhBXjP/PKMoqGj0ZTbruU+yUN4
kNTuKqjTuyLUV27QpS/5NdRspcr1ECZ+S0c6GmVHqRA+/iYYa8TBKXU5m84v45mdX7VaSCGkV4pn
lv5gmgJel9K+it1dVxU7MOTPY6evFGXO6vufC+fLS2KW45hBb6CWSzpVOnjabZo9ZNqDtgXmtsHI
9Gj8vrwjFj8ZMFzAgmDPz8RhArnWtHTK3sy6doZR26mK+4rL36FM1xDui7NJh5h30kSMmBe91VgW
0PmdkOF5aGMj2VhXrdxzawtIWOOeu9b3UabPM/98Jk8WRaIfaZyxMFSsRlilnGbilfCR/KBivfG2
wWv6bG2tW2ub7Ztb8+i/xW/KlWvLCN/jaef4L4oN7dahnv3q/5HRTN5ennFp+oKznwUOSJ/6N+ik
nTUSkU8WulJX+Jo4kN9Y/isGasNW3xR73anHo4RZPP5f6Fd+qB/YQ9nrioafT6ezn6CBElKgbU/I
uNPTSRo8RQAwH9qG8lSESBXfy4+YoToFLuV4ugTGEbPbprOFP5MVJ73A2Om3k7zT2iN2YRuD9p3A
0cwD3NXZiaFXg9Zh0oPjZf5o5R+lku+wWF45lpaCoNzOlMMfgTI6O4vdqiqDAkFfO9egE/l/hZJS
f/9y+bMupAPG1yBTLvQlbROtIE58Ab5ermrpg+Elt3SvN8MY/w7CFDXoprOcyxEXh8V9qVByA5A6
Z8PnCPUWjYG8GD0aGTc26yWLi3xnJsPD5UBLORaESmBl4FJJtOYvccxh4rDxSUe7q/IGU62D+yI9
YTnZblCZt/F4+eO/+rfdf60FchRyVqDSigYMD9r5K6nBTb5sqfDYVU9uEJmtZdeWsjK46bvMtsJJ
kFm6nXk8ueKGEwnFmX0LU9JWULxeSayWglCmo5ovKYhVz7EDESLqILew8TIqzUZZYAMqZyXE/7D3
ZT2a28qSf2Vw3+kRqX0wcx+0fUvtS9fSL0JtTYoStVKipF8/Ifvcc7qrCl3jO6/HgGEDdjVLEpnM
jMyI+AyCAo0XI3+g8VPLeZ+PNgFAhqnvJHK3fAe3uhqyqOyiussv1hRyUXsXllH3v98Ynz0WDi7i
GFxLoAT07q4aG+6qRmPJgIMd2r7y8eb3C3wYK9y2wE8r+O/iA6hYoP8QLgFxj5HL16jRKl5hnde4
L+BzRK79Q+c/eAUvZqghW2v2+/U/fUA0maCbBl+PD5zFgtLG6nNQ2UH8AuG7Tmvr7866/vmEf4oo
YXRgm5j5NW4Yn8IuuDF4h0Z4qSI+hxYCb79Smdhi3Lttjtpho0XD5wgnagsmP4Une9YB9H6BFpK9
d8zhXHYUSb+v9+oAiQcaWfdUfrEhPwmIGGH3wQLDsBF2yLvNIQeMNAVwNMQQ2MAiYq+3s2OdOKu4
CysDofnA/2LQ+5NUBqXRNmy9rQfR3l8fsS+dCprLvYJMLfT4PRc+wCIRNU/kYpLf74tPQi/gkk3k
FH9h8u3dR4NKOfhmAVoHhliXofaOzkpPuU2/2v5frfPunlYGCvJS/JnBuNnapcURPhIpoIhsSepU
g0+SDPdfBatP3+PGPYcEASha7we4jG/ZYbsALAqNPEPNdsUL+KNP4vsAXevfv8fPghaaFy58WbAa
TsG7TUKLcbY6Bw9o4jXDLYnab4qGBK45KYus6Ov5pg8KFjhvuMFC8PYx3PRRdgR68mxyXBjc1afr
qb0PLqtntCidQ46cYA/+QVwchtMuK7Pqm60T+9Uc/VPx7feP/UlYAQ4M4THgccDTP/RRiOE5FC0B
3VfBo7+Wz02hvljikzeL0nPjpocQlUTH5l3SQ+AJnisLKd5ypRO+rzOIC5MHuIDjxZaJeAtPHfeL
A/jxsbAkrmocPSTcHzryK1e2mLYurGJHCJxHnv+V7OMn9wGWAIwOaTsXldf7xBXKA403r3iq2r6r
AfEQpdO2by78vk28nlyMI6iegfRuS54fix4aUnA27b44/Z/kQ7/+Fu/ebcHrKnRKSEI2EF0Bad0k
EzlbT4dduRsSdWu5131zsiQQZ/hvJMy/Lr19g5/iOLwvdW95K0KA8GIfNoPYzBEP9BeP+Omn/Ok9
b4Hpp2UsApuwGrZ3mEFoktkJopDc/f4MfAxtvz7IFoV+WmFtXNlQ0C+ikcNmmgciawoUPb49XP9+
oU/qrV9X2i6qn1YSHvyRfAKKwKaffAe/6KQ5IzHd8Vv/LLjMX910ybZTMXXReDL/beRu4wZsjC4k
6TiG73PnDs5+vjWhhgqV38W9I9NBQGKwRYH1xXN+iNvvVnp3WZQdcbnUyCRcWGjQpLivTp0+opkX
tyLiRyfpvBUP+v/SqvtQ0rLNnBLDvuCtfTJlxDsPbqkhCoQ/x/WP0BvMnMzafwW5ftgzWAYUV9Q7
PrqCH+BJOA3RJlC44SFD6iVtj6zdqeorJbwh/f3L/LD/sRLKArRKAOKhB/lu/+cYsmw0OuyRaVw4
dVoGRoZ6/eIIfLoImpsgQkNMBqH6140ZqNxuCoKt4cjlBPXXpSHK+mJXfLYGUr4/71hAIO/TSyja
LW4bzshgfRs+7lewxvlihc8+ys8rvNt2ICXD50cjJMO0IqIQwhHQJ1fS/WKZrx7kXcyF9RLkHqBv
EwELP1EYElx69sVH/+QAAVz/17vafoWfAkVuYWJRVYuM8pbsfD9bhzyy7TvYdCS/312fvTJId4RQ
sdiUpd13z1LbkxuODQqWwj1ZvT18RfOvdHE+e10/L/HuWaDVzTjUBgEyWWKesnaYFvgf5a31JUP3
Q56Po7I9CURqQMiA3Oevb03m4Qr7JLmFHdhJk9QLYoZEFb7LT56dOhcmgYXw3p/S9u2rePABUdyW
Btjt4Z+QiX2fhlc0IK0scYcEYQ8Hdzq4yx64FskAK5FjaIPqBn6h2U9u/xV78NNP+NPS73b9ZsKr
contuPTdng4mLg1Jxq+Qq892JLLjbbwHzA3I8v36bgfZFAUeHjhdu7o3IzPMBkuEkQe/kvkPdzB/
uxrd3igkMzZNbQd02Xf5+GDmeuBOh8bj8I3KKwSo+Pdb/+NuwZ8KMDZAG2mbGN2e+KczNsB2aGgs
5E1yyC/z4Ts8QRFZp3haMXxd/W2IDBPyoGpjrGNrxGDG49fVAG2zJoBYE7r5cxKYi9yIVKxXv3+k
jx9pkxHC7D+AHTzQ+xqmhv0x3hOKwc2wF5qX4F/Gxv3BvxKd+thT2hor/1roffcKNoRFWZRYyLvC
TJR8FXG/4ZnQ/ddbRXjqz4cyIQex+/3zfUx3se4mJwrwwLPhnfluU6xjVcNzkP2jlwXTuvrBh/Kf
I2B+Bw3F5tBlALgiZ7rMr5vn3y/+2cvd6BvwgkFPi/1Zzv20X+Yw3xIPgJxhJfiFC9Md2P0RjxVR
N4v6SQzM/0oX+uPR3pri/1ryXXQeUPtWxgboUwk4Y9qQUVoceesw8hVk99VC72K0sWYHhvUuBhCH
BbzKoHgTlfYj3uovuv2ffsGfH2n7TX56iyTkzZCP+ILWsdj3QeQ1sT510uqi2OlUP/XnVeqbgzn5
Ckr4YPDhY+v8vPC74170vSrrnv6VGPrP6jheOzyGUNtyJHERWxlLpgb56QFGjALKTn/7ogWLyUGX
Ywtn6MS++5S0y0XleviUdZXHnfrhr+htLV8ssn2mX6A1PCOEUSA7CF9tACbvXu44+0uYl+gplKS5
q0Jw6nBjvf3+GHxMsH9d4917hLdO0Qi7r6KyPdna/whGcevB2VGcwF43qosidefh9f9v0XfR0w4F
LV0I7EWwQTpjrfV9gVCaT+G05cFuBIR8Hdip8tQX8eaz94mWFMp8XOnIWN8tq9RYQCYFmO9oV7et
oSJqYOv8RTr5QVhk25kOoik0aNEDxN3w65GAoa5E4N5WAfJUv1YOvLAVhMrhj4QUNv3vBBUXQvk2
yGHbRMC7GGpMyfyWI+Xzh9168L9Llf75sf5tCP0f+Ew/7dsPhtDf+FP9+vSLHfT2A3/ZQdvuHzj7
SEtR+tgoRbb3/k87aHAcHdStFkovFGA4Uv+wg3b+2IIGJnk33Az5OUPY+KcZ9B9QMIRGCmzMoc0C
XUb6d8yg/yLH/Bw8IL2K0IEUD1ovKJ/fC9kalBsD88Jr4XPX3w/zEFaxtYzCYNLHsc48N2bQiujo
aF24nHL4oGHSlw60AJLu2VeOGLsLrxjVFZsrdY0JPPEIuGa8hEEzu83HLjhMhvGULBpmqkTBU4l6
RYEhhpFdO0EpUlKW4ZHCorSIaWdj3QLaLHfbHGuAkdhxvBqRWcVLua7Hsm6dXWtXzXXj0vys8Eek
/KNjyv1EfZjNQofYOPFMF59kQvfqoPwRAo6yp+W9gHe1RhrmrN0pBo9a1aQrNIotcbVSp4JKKXrM
egUM609zd7tOzQRAVuRty2jcVLpbbjTA0vZkWhyeX1GqaJA5Zb8mcu6rizUPMSrRzC00LxxTp4ZX
dgaJ4GmB1N3kXtuS6nPbDxcMFoVBc2n1bCljTaj1ZAVEJi1bJU81puIyuH32V8vYHiU+5g7hfH2c
83LZw+RQJC2p5n1glQQCD3WZGjbrRzPAczYyI4YbIrpq8tTP/fKqGRzBYiQN5H6qTBNDOUjHjWpJ
FBaQcXX74mKTGDprOj0cZyuErJGNnghyO5r7Q6yFDqFTDfteoFWzcXVctWQNUG3g/olyx+vCRMiw
dSMXDt2JxWn4MtUubEfLcTMUbTgqoojLcNxPsGvhIFTqimZklfNzrVt5KF3RxgMz6BJunulJzz2V
pw1HBz2CCJDcVRBHwSRCMLThydCgEtmVdjDljyPLyxeq2i4tndLAvLpe6XpTsAoOLZHLZv+0Wip1
hDWuidYKUmGQ1pqszdv3HoS8AIRzMVUHr9RUZ/5i+mxACbC3u4nFltHyyp9p59xxpA0ytiaDpCvn
zL5bWF1ecIUhkRY0QEzKqnqFoZyyy9PepwoXYwP376ifWyZiMTG3TnjgIG80QJL7pMeBxgQUmfEH
QMx5PTWkKx4WMGRAFqiqbThRrjuMrDpzMnWwFI+WAeKgawtHaFlq+D9J8EUoCUqoTBnHPMLKtYGy
26wqKzaYA3xtYYnggttIPBAVAtE+WoMDtr0e1uJ7qcZKbcadnCaqRq87AvGxOZ87SneF7mG0iam7
Mpad1dw5S2MlaOU2J0URLhHzYTqkwXCjFCDO0vszJp/5Csnfxi5aeGnI4BnsRj+u187cVqyGP7Ah
kOkIOai70WBMcN4zVgDJCgkMeOdKdHhN5Tr8qId2uCpGp9rXtiyfaVvTy1ngN91VMyleg0EbgKJh
LYp0Grzptm4ndg1re3QVkrZexdqmYY0OlY4n9ORsTHlClCF/XEoeYpBedZVLIma8dTzwglvAJaWA
lYs0tp+U4VzwqO5r+G0XK4XHnQu2x5m9LiCcl/CettsJfvTDSGKXjRBY4a3SkZjRAqtbEQR7Ly/L
Ee7Zw/Kgw27tL/x6bLsMuGG3xpxCQnAdJ/dsHktf7VzYS2fCtVYEtwqG69dIaqp6Z4qlOBoY0b+M
MIvH71OEcKHetWbFIKw3zP2xqCnskYtekJ2z8Op1hORywg1xUEQWRsfroKorgs9/Nza2+g4/1H6f
Q/v4PMCZ3Q+Gm1P4tuoEumg45EtvDhAss0VcBKwWqaOFykqpoQhl2V0KNwrrJudGwlrXniEHoYaB
PlkERwb8RxoTmGvdMuueA2cQDcjQ5EZ692AcvM59u0IUVfLbEPy6JO8qb45178tb1Rf5+ULK5UKE
qxctLQt/uHZVnoyigwfkGI4nENxar3GUKUt1C1QqKS0PnQ01V6vALIsnaNxvnmSbR6qIWUHyuxBS
6Gkxe9OLdIQ+oT6vy6Tt/HBXizxEsu1N46Ui2NaGBM4eZpftqV0L58V0XJ6OBYflrtJVlTZqxGYU
cz1+p1apaGrpok4hprjuVr7ilHdFsHaRVdjQ2SnF0v+w8J2vJW2H7+PcdHuHWtOmr2h5lwWi0/M6
YOamCZb1CAthK4EbO7/HVTLv/UL4T6sWSYCPFGkC0/heOeauJd44nWgGD6vcEstbH/bVMYQSa52B
RGRFrXD1uaqX4Hqy5gYk+27qS3hNk8DEtBWq3FGtlx+Fh17TgMhXivEepgZ8meKhD0sHo5C1UdeW
8At0F9rSPJWNVV7Os5AXnd/dBTVzIh975JJ7A83CSfp34zqVN4XrT8k4h9CYzp2hvgGqNe09UHDw
1XB/s7Ev0pXZ/AiVHH4HZI4eua3k86ra5p4HCi+MoU0Vl62TH6QXomSwpR2tSzGf2KIOBTo6DeYN
SrjYtiB6p/m4qp1yqx4s7VDE5bTUWTXB1cwdKwnm8Dym3INjT++5TVxXEvKjGK/babhsJ4yHXope
bpCOcFRNCvBswDMOvW8eXda0RIBNAr3tGSc3qdbBHLe0xbih1zsn9mINkRWUNFkg452FQzsmbAzd
PdCuZd/wek3WgTVnsivEYVgZuTCetNKi7V7KktQxaaYq40SV6cyEjMsRht5W4dEH1vjkGhYaUPOd
5WJ971ehL2F/POxz6SN2M78pfBwJz7nKR57fUM2cvYdjfqvnqcyfKssyJ7kug/IN7jfTFCnc0muU
GzrCJCbcXJAFq7+bNrAeBt0AhllIfgUmmL7qBlxCSNfmrMIA2IUWdMigoZBfYlMuP0SzVPmm4Dqz
IoF5cvW0ID7Ec2O1e8ZG674oJeryxul2lcnF6eTh6grrQD8bMSM2rn4orIPV0ZxmZe4HbzOFdQ1C
KKuhyVaaeY5GWm120b56aUu8ngUQyuMITbXdMDv4vUEAyfzBmVIPFpV1XInSo6l0O1R48PRCIVuH
zqmAZt5Ggx+bM7ulVkYGWEcH+INxrxdIdNJ5sQnP2OAIjm8ny5NctP5d22v6qurcPUfKR09cZGXf
BpjGxtwU/smK3vyV5/R+YhelgJGL7MiFTaf2Rz/BUQ9smcqLUK4N9K9679/lEcojlK7/8z//98v8
v/hb86E8Au+hLOqn/5E9Dc2vRRJ+7K8iif2xVR5IO6C94WK4Y/NN+KtIIu4fmCKnaGBCGAy1K/Q4
/1klUZRWAcaGoW6LgSL8ECDwf1RJ4R8IvHDFAuqCwQ7wMvy/UySB8/wLwgKi1J9QAOAAZFUBAN0N
MfgJvqpKAZHWjsW+aaq4qCplnedCux5ubEedFyPK7oipOWRRBaeXMLYZLKpBppr1jyCoxNOI9Ook
oGWDSTjQ54ZomZwhRYZqg8gDb4O4h/DZjXSXCd70SoUXZvXYA20ZeJSEgBUR+XOnZUzcnh16d+ys
GBPaKxKAZXavkAnKA6ilakYGa8/bKDUsSeuFTiapIcwrIocrEk+9wx4HPRS7oOq5BrVnlGPiVQ06
cmXZWRjNWqfueZow4YQsfvCu6GSDvOLO0xDbc8lOykGhv0pE+wCkGXO5tjXlCcfURR6FreKPTTAw
CP61tX8NvzV+KfIGKaAaa2unDNwgot6y86detZA24b59GNzAdJeLFzb6rrc7Cf7K2E1EYwYc2awb
Swhnx3B6L2QMOUb8KxlJn7iioN99EeTLHTWddToMfPOt7qwLvEUya1z/SJDyPveGg+aQqXb7pX2c
GQRvo76a1dEyJb90aTcfuS7WC4bYCZNtu57PKzDXItKp5QjFzjvf1KyEjLcHKZiSkrjtDE1gqlMc
HGRGDXwuVhgDKwq+TxOE35DTeo8ao+fPrkdwbQqKbD+qIXWSsbouTqvccpFYYuzgciSQyodhBj9A
MLa8QGkVwGG5Zieyd/LjVLo09ouhu+eri1QF91D+bLtmvENtIg6i1XqKKh2wwzy73b5dWIg/oqo1
Xk3NEqdr5eXscfHD+GpAmSnM2B8QRt07R/i4brIWfg5bWV9mM8Zp4lJUwYVLSQ+DJx4CxVs63Il1
ROo1vF7mGXcrZlPZA5tCCnwKzLDJIeKiJIAOIMljBTqa4EMHJDXsvFO6DtZmQdeddnluTlHZzyet
ksFm62AlFetV6rBieugg2RLnlI5xQZWbYWI/vzakphy59uq/SVMWZ96kpitHmjYbfZQFPRLkk6Ez
84uEp+yrJA5GiVAExparSZyD6BVTaZMb0xbNqbZyK3X62k1rd9JZU8/u0+DaORq3ofaf+n4kj25v
zafShPxQLT5LLMGLXVm5wWPTlXXWE8c6zKqHG8XSQCWFlSyzBkgPtf1Spu5QTM+9i+OG1Nt61nWw
nLPOU/eQncgvl7K30I5zuiNyevttVQO9Xh3VJ40XVHvRMmhTFlWuTse+7U6DldCzPsS7yBvm7ftQ
NunS+eNpQNgP2/K6qJh6+7kXorxwWtcc4Wto3eC0OSliYBt70i1TaU/FSYtHSMG/nnZtLumus1aa
FRgBu91glp1fzUMiPZDQhW8jvSJ6vFW0CJCqOSjJeev+wDhAnWiLj4eiasPMqyjUFv2hjfUq2zNZ
rxUKhSJI8B7aS2tszBlUBKeLqV3z1LNEd+/2huwBvDSJ47fNwa6K/kyHozmKZnDsWOQ0fwRxzVpl
PBk6n4Wt15iM27KpUubkduLObvHKAjWmwRCEMHrx6t1SkPlgtN2/8DpcEy25/1bqRt4ZbS1nzpoX
GbVkc0EmW6Kumzp53oZ9uA+ASGDzdKVbBTEUdsaQRqjs7XOHuHkG66HhPAwXdV5pNmTDqKvjDDgp
ASMF8u9etSxx0xv5HdP7gIsaTU8JC9eXSa0lR0i2xrNOrUOY2iyAAa4NUz8aEb9Q8A2xHBLPkCm6
n1rRAlyStTkvpT1eoNJxiv3YNzXgKPgaYvaI9tDLBTfMNOlQsJaeNk1pmW5XlwSOQnvZzGOQsD4Q
/H6dFYMmpl+39X4EgezJ01WIYbSSX4fQsX9uzVSCXQaL9liMeXEO2SkKVRL4Mma8Dbu3ugvdQ8D6
lce64hCj79ey0JGL6knHYNjzJp1w2U3ROnsSTD8BLAXSItRvY6ci3p7ZuWBHZJZYJQ/rWWD+zFmW
RFSOl5lStQdDrQFVvtR7Txatc66Xdm5iQKDSS4hbTdfhWIEpoNhwPdgeqdPSb1aFgXQux8gaK6g7
iNn2UMcO6NB4IRFRhf+4Hzkun74Q7o4Iz31yVd59JyMsfZw94ld70J3u7zs/1xJjcUMxJHarqiEu
DBxu4yWkxWHmUtqxuyoJClyNdkbmOfkdCqq2ikPJujkTIpSPfAVWkPp+7nc8RrOa0JeAyRIaOH4j
Ueg2vgt+5Z5MRJxaEtbdGAynHW3PsPlqACxFkJv5kNdhXSG2zNachj0EOWJLrnRCSenPPvpdi+7M
oVp9b76Ro1vRN2HVwn9Dg9FeTy2javJNkxUtASgfnGoUL3sgyAoBYp7BjeyDYk9qS9hnDQRhrGyC
mOfJYvVel8BWI3d2NRwr852rA2g/dw6zX/xiGh83JTWcQynPMMnCvgVh013yMZweQGEldwyTGmCR
dksDT7OWg0miS2Bcslza85X37DUsydrHU1m6zw1I5Tx25NCSa+11GFSCUFV/0sNGL48rxtZlx+0m
INGiXUmjshL9NWS+dJU4tiju4FwR3s7QxT7D352JXF+PMI4fbbEb0IU9ttbUPLbQDYPFdOmy9bC6
i66yaeZzBhconpWA0qtdzdbueilyuE3lcrmReQ7B6QBM9gL8Lt5nXjGzQ71gG7jQDnkoKjmcTHO1
XI2D1aeOZfwlElx3E4BTYp8bq2PXVdXlu6Fz2721ivlYhYbfAAbAyJ6ougfamfGhKv3qarUQBRI6
TNUzZt7cq642rAD4rAY7LquZ6qj0Qwdi7Ytcjp5S7RQHwyaCxRvlpHPe6lOrIWET22MBFA7MCTep
lDFXTduFZdzrEF4sBUrlm6LW6LiJZlbJ4JeBA3PzVh28FaUddsI2YutWnN2UVR8+YJADyDFt+E0O
XE/FjhmA9o24uQ+uP+jzdXDqex/udYgRE8hCqshlmCzQZX4Kh8XJerDZUon05gXP6IDfEAj3lmoI
+QSUExuDLiK/xli999LUQkM/rg2AsII9Sw6zAWq+C+21rXZ+D87VieQtwJJOURPZmOp41L6nb8rZ
gXODEaq713hxiM6K+ku8OkwDUxzhRhJ17rwiddXCfDM+K9/UqFAeh5iwcTpHpKBsiB8o5YNrexyr
DJnwcsJMz2KGSzidSn+8tSAuBXy9DHjMFlwyPnC0u9yocd/hFB1tb7WzEmTjw9h76pvrVvbZSuet
knX6xA8Ln0UBCVDvo3KPFT7WkQPNvQlsAtwL/2MEKw9+M5hpBOQJQA/KGsNFOQg31not4MLlLOfU
7fLYbgGRg5VKMnfyq30e9sP9bOXd/SoLcmzQntjXnisTFRIAUb6bx1y4A/S9rPAZOUh1LpQoM7l4
bUalKmKXhCoSxHWObUGqdME4WcRnc8Qo3x567+f15IAkovhdqxRSdAcVUpLXBah9JQwzegCYJ06/
uOfuVFVvLNfW/TrWOFkyLIBY+LNCbyDo+udgJMGZxEXxFnQMaeto9cFJ17LyARoLyxtaU1AkDmbR
p32dI8l388Xv92U/WqkBAgHKoNLB6ehBrCmy2eq9VfUsp8SmvRIHlO32szOEDhhBjTFHi3DvlWOO
BYu3HW4Ewpxb6eXqu9eE7bkNeJLDIHogT7xHVpQ4jd880pXWGLwi4XQR2nxsALqDIRsFlvZwC7rm
oLze2iOFC/dwWlnflhqB1FsBCiTSFKaL1rHz0s7I8QLCqm3iTALAaAVhQmlWc5RO01wssu3PKBL5
c4dL9ZAzq8XhcHRmwau0ilQrvAsIHJdp6Lbk1A/J8oyKMHhrYAK4G0q6nCqVIz0b6OZogw6YTSbo
neG6KE6RidYvbugOlwrnPYWqhbyQDBocBrPnEXUpqg4i7d0mAn7hNW2AJMJzRAZoIti5tfLv6kUt
31A9yR8awSHhQ1DsHO0iHXfC0r3xcwLkpKTWVT6vzblaave49GLEdSUmSB1a3TJ+U2437Xxu68cp
77vMR0v6LgxbWNeF3RjuXTIWl3Sspjt4UQGCQpNjcmLb6fljjzw0dYoBk8vcdTJdySpDGwwKjoFV
fNsITZGvpXXrWj4C92KclC998K0hbNgNuE5Pg6FHACuQGWXDtA4nHD2jXeXYJh4l5Zm1NOREIW9+
DMOBHhZucRiIQbgx7CAfIoy+QV5locpi89W4uPWrX5jgYpgC8j1HYplOFWt3Lh5lZ/cuS92qqk4a
H+iOXesl8Up4CI6z6z9aFbOahFXU4xEGefUbg9jkdzIr64Ep39wErBgeAgit3ZElbA8Wim0eTR6E
MWom+iuSe+txKmgIkS3qQPvGcgfMKtDipgrnMiuxH/yowHTRo/IL+0bK3r3266H/budzfyk2CY8G
CcgeJYv32PUjvt7CNJ7LFhhJGfLAPCxQNjnmjgVf3GbscepI+air1exX4pHUFfYQ94CWLxo2wopN
jeN+Fmy4m1Ge3Zucg6VWoi8jEJV86xRgCWTTgXLdiFqMS8LbVrtR7a5eYjNZQz5W2N1NC4unaEaa
+FgSIp4DSLJfl0XfPCM3qq20RhCAvmWXI9SB888TkvvcicyyWii3y5ocAMBpuFgHc3jnDawNMNxO
Ai8afCPvNPGBuS1BDca8mB4ZXHdXzK7JsYbQXMjaKGitnsRbsJ1wsnh45rYWOjc53MkydCc5jZy6
GsZoLGxvZ+fDdAFPtSAJWmGdQTesRIHQS+DdjmK4onEiYK0UVJTzEyamBr8Lzfs9E617K4YC4E6k
UUClhTXghP57KEIvh9f/8x+Q2Pkd6nf+pIrn4tepiO0n/gH4uX+ADA1cDV4vm4fgpp35F+BH6R9w
rMLswzaogoHTzZb0H1MRhHp/AOvbzEiB6WH0lWEa9b/GIliA/xY6APW3fwQwO/o7iB+GoH9B/IDB
YbACuRJ014O/5lF/RfzackbPjGMPgbvBUePXOe3JmeIoW9LS9E14Oucml1lTwoTqTC+9tk6Enu0y
MaUZ59gpqsA65Dn0g7N57AFOozliyMnYKBiOwNcMQnaDvqkHNNhp6itOKusmFJ4taLBvVNHkXsJE
ICv7uDLg+jLb2s6+OeKaIusTNVUzZxpQnNibBXE2pfYy+nvqr+0zRjmQwmoWwjSbCidAK0g1fE3d
vIFzgfFMCz044SvgAXZeeFlN0EN/EfVcv065dgHTKVHLq4ISdgN94i5Hz4Fb9Q364n2XQvnWnpHb
uoMPc0L89kdb4apNwQpSpyC9NRUeUoR2Us1VVxx8SQJLQOZEO6gDxq7DjYbaDUo5xUKmJAh1gLZ9
19b2AQxi97XklUJfzS7Qnm+bxUwnwP65FTGAPRRxym7x0oOFPXiG+Y9dGKADHbF66Yas6Pz+VQzC
0WnV2dq56yvjI6XgtcS/C6tkKeudbsqKsdEzQi4vRgtq39hRSzu81cRZvAREkjznUV7meF2RVrBx
PTZFLXaetMuH3CL5ElnG6u3bcVEGdavxO7XPe8yvnuOHxunbMKA5AwRkCUwqJSrDbOaVET8W3E1d
ChUd1CgykNLJGlJowJH2PPsGBimULy9d7Ws0z4sVrJCnucP8wU2nR8t5sWVov07aP9STfib/l70z
aapb69L0X8nIuW6obyIqayDpdHDAgG1sn4kCY6y+7/Xr69n4y7wgSE7dHNWgIowDTqPdr7X2at4X
XwcxrCCMFgN+3n62rA7o3qCwy3QDFNBsfBLHrt3bXOFApzfUSHFDuZErvwzkGA8K3rfQuZWcsbDd
uMpV5+tQk0a/a/umT7AmOweITZXU8sE2R/Js+5m0gcbXZ8kM93VjlZHPpBCrWgDYJRzfAz/4ebKk
wrmocAPEvh5zxd4lWmUFT91oTv29qkS1Ru6skYzX0RIp8okgvtxGQui3MizTFRB2XxiStBz6gcyQ
mcydRMJx2pLC+TDni03eSxVHlfJkEeFsd0Y/tRjldeZ0t5Gcj+qdrIazspG0rG0S/J7laFIKUnVJ
I1Mpm4/91nEKKQaFztGKHMZ7K4blShnqtH1alMwm/UXmAMJeVzVaMn2bZbOxLxYFMqXScwbA/75Y
8+KQJRQEzfi9AOuBa2SopdzdzJZofeaN0GbP1/OiETMFQCzGztHIOrlsQMQs2WNWWh8KqRztTVeb
TbqzqiLdl00IMU4DvLhErmHYhZQvkpd4p3MXAL3Kkms7up2qLu43chM1GldTgEUuTe6gkTunZS+5
rWbxPGKippqe1DAw5P0UznrgB4Q6Kb8PdalL3Lw0I6MBamuM0wsjUIHRxOHYtLUH6+I4XUwptGUX
RmaGxWU54Eg/1iY03Rd41O32Mu+CyfohdUaXbkgZDpS7MS6zZKsodZ5sNQnBuKkmaDL3C5zE46Ut
4V/341pJq62kd8pyYUwI3icE2xhP7oI/w951MY4DDONIH/xF7hT7y5KMrbVpHae33ETuLHuvTeRY
eAU1a+NTkEL59mmY2yk45qTRRWT0jBl8iimVTpPfFKpF8HOIZlhHgiTp6+1YkLRCjirJR+mdOoD0
2Ph2YJt56/dESsOtZQ/h92megLbK07ytb/LKLmEdiBqbgZJhs2xFsh5woxm3OIDLFbm6cqxokT0w
XiXTC3KFGGRSSJlGVIQKVSyKPgi8ph0i3Grc/cfN1BW4VOali9WD2radesqLrBg3DZZct12iFhM4
w3YxUxETnuJPbIRwOgZ8dnTNNC2/G0ppdBdcLYroq9NO/VMpVYG94bi1P61GCcKjRP4dQO7AOqf9
pxbvYcQFerDzfcWs1V+c0HRyhaBRZge/+zzsui0BGDyQU6jFzjkgoVVxjADplQUWqSpDBvUWnKHM
7UzrsxIBfFHcjJvxwryIvAk//eERspTamx+lHRWqPhf1s+xMoubnRVbjn7YJ6hpwXkHnuKa+5K5Z
kDrJZVZQa2U/gArdhIf2oHw9j2WzLnQWbRG1BFWDqm5gZNawg9IMJVkoBxGASYJKGqirjNgJdQny
lqvs5/nyXNXRKhf7TYOraGSEWxjzmgaTQ3fQ9ulO20X782DT6wzlP+3oJNyRLsxFdF05arT2MPft
v9opwWtIvXG7bKar81Xx69KSN20Ry30ZYVVzGd+kTFZIcbQvNB/Ut8R3Nt1PgKfAC5svQ9ULt+eQ
kMRErXYJ+Ed/D3CVnW/VRRU3Ko1qTn2UuGBzCvYvrN6bPw/7t6LPb7ABuvY//n0Np/VmYKvF6spA
SgDt5VrPTrQvTC+8Ta+q/eJpHo6H/TlEFMzjd4bEtodJAlKaNStY0I45YDWYVOb0Ka12dWqhXn+a
0/2ZYYns9DdTB6ODTeoyKexrNp/ELkDriYAzanz5YtwYWxCH/enSPLTb3s9v8m11Zdx83OaawP15
KsmYJtxPxjLEBasU9hk4DSvuENL1ZtqGAGifquN0dLbt1xym4GvLwxT1pp0C27P9uf3SeUDcfW12
7bklFXtxPfYX/dDE3eFFNsCgRtQeCBxE+6qj+Qn2E9MVUFmVV3iB9/Go14gDjBr2XsAQMRYgN+d6
/rq1bAmhKqkJ4pMvt1U3yZYwdgzykbxN9vK+tv7kqfxJznhvw749FK/bE2L9xejkyapiVbQn7e2d
cqyBLAuvljvzMwGuzbxv9wConRni2830usnVwhYBecQRuZgINHwch/Ja3Sx7/VD9Hn3Dw47ZRZtz
TAprpMLnaeWKJ4PDoQImv4bAIN4TVakuhZAbNQd8Odgvvmjc2pY76049KLfcvDbZHkIdQ70cv52r
DHpH4pmaLjQGuf4UYK8Lo7WiBinX4qoxbJ/RMQ4RvMmFP3nqFvD5jX1NSVYkna1Ienc/vWx3JWlb
J2+zOKXd6Lhsqxtlb/u6XzxgfgLQfHaUb+7R7F5INEX1g0oZxLo2sRnGoKG8IHwu/OoisDxjLz/M
B/Vnf+5YvhV9r5paVydm6dzrk0VT2RFskQvdA5Rp4WxSqXgnXSlQ9k1X0J6eO59CSbyWBq+bFabI
i/OSZU0y9A3Ntptxo/j9Tvk27Gu/PBCHuc2uzla0vdceuD9/KiHfIr0v1FFXDgY6UAfzpvWqT1IA
NeLkgTe/JbXU+XHO3HjHDmB/4rC1MKjst7iJNTHoqRKQ7nL+OSbPsRgIaWLXEeghsrS11MbVtR2X
0e10Tua/t6ZoGB2Uwj8i8PXkOnhgrXbgclhP9laasm1hlbuiP0Ta6P8PhNDLplaKOq0jk/QSmup8
crBv8k0LcKngtRp9KhOPycU/5+gVQgg6JCB1KV8nhW0NMLcQfMtGklwxDia/vhY6NKcqMTwI01H6
cc7eeU/mPNMvUc8NlRCwlK+nsxpbvD9zJ8Y4gLaY+fmT6de+tLO3qe/4++mMyl6TKTwPEGp4apIp
pCOEsWowzYocT0cvHBomYQZpF0T9EyCch3Cov3PbIU2ceFCR6wO09P1DC+Ip18LqwlLKhzwdfuV2
68C/3l8RvTiHSPaOooMy8u++rRZ8TLsZkjsmQ78iJtMRWodrLtw4nlr7zsm5TfbJrXSm0Xc0HZBW
kAkgDQWWsnj/hbBoKBhwyGmm5NwkjDvLXkSmskpE/8xmFkp6JZQEMZEJNB7sBZSRvW4nb6RijkjR
QbloWwoYg2prFj+jYEt9ztfprjxk+1r60o7b3Nypw9bxz4mp9wb6sgMrK0LrqyEyczpAtzfke7Sk
5Vf5P+ROYHtZ1MmR+K+JHFHqp14P01T7XDYK/bc8/0js77lxhg1uXba8fv4ajD9Kc90Yav33sLV3
07G+yy8Ecg8ezN6bfcww3zqEn85N3du1Ex5wrpQ0j2mwNuFjCM4KdVB/W9GDIcN314242j6p9qkI
fstVcW6rvF0p0RylhmCxCwgBIYJfbMkpWspGcrTfGs6vogkupolIplL7Wo3XiBoPLdvosApTsmWK
s0KAUiL0OzmaBzjh9sy+fSvv6QzA34weW4EowOvOAB4Nxk6g/p7U3wOO2rqkIqVdvDSOrjMp3qRA
JMmUG3eZ6ReqChK+fSiTyG/neCfNlRv33850SByU1weJDnFDBJZCfYfka66oMAJU83fxXb8N77Ap
CHWhbqNv7ffyuwJsb+PJP6Vf+ML/ecMwBMEhgK0mUp9XJ7iHSl2rDOU37n7SZrFerMTX5B8lnjHJ
qUgrvWySq3m6tvvvAz5sI38qq8OsXanRpSH9Q7ARcQ5edWZ1mnORjddE6u84+xakllcbBAeHc4ft
rTwWjTigfoAaR/L2SjZSQz8BrqT8FryS4aX+lF7gc93APeD3v5JN8/UfYrE/D4pgkoEKBpjojW6y
kiTXw7j5HSV3jXGlV5QB/EPYA9GEAOjnUDEcLsmrRZzbPo+mMf49esVBvYdCJoBDlRBR4nauuKwu
iyvZGwMf3l4953575yjRNrCXtgnIz5ujVC1V284LScCeTVTdm3IvMLYRRebdT2uTHqN2O90TaTnP
x/KOQ0yM+u+WV4qV1K02Dafot8DjWXyC06oXX0DNsjO3lIaQpOmfuyS/N1bgmx0LrAfO6voulfdB
IoWN87RIGRydkg/Pvbc48iEnZPHxuXzre7MgMVQoK8B0AOxzpXGmopJb7O9ffdXtlQjYmPFriN9V
vjCx4iby6+3ujIB+56b6qsn1vYZ8+CyKMueXeqLwduds6x1FfoeSEjlPwK7UX4prYllQ8apX52f2
jXYAWVeAHwMuocC4tva5OH2Rjkri/FRDCor0PT5ddw7Ooiq+UXkYwFR0c1Ag0qDcfnWH0mJdXXI9
fZgezR2luhcqmeGHal9tzM8GEkDdZpvmlH6ywNE5J+DfDvB106vrMEFLBaszfSBNZ/Ilt/DJo5jc
yBcooDPcnO7ErJ5T8W8v4asBr/ScrUskxQXpQ+fj0/lK8I5wmmfttM0wsZDnjscagdACk/nV/K5O
ZJdaWlRb6UO7sRuXbOSFIuS75ctSuPJV4peeyEEhq8pdHpLZD36ed5K/OTarDqxkexPHdWa3KTVt
zf2y1DcynRjUfVGbB6umus8Y3Tjovn98Vt8olFWjQmq8tGzaFi4sJX1QVRKEvlD/8Y919KqBlXjv
NJJM5TB7GLYAXn/RcLqWHnEt7VIAInUb2Y+gZQTphv10OneXe+sNpXGhKsFS5sRYa1CksSMvoC7E
Fhr86Vj8UlQP6uALal5hbcj84nM7X3R7Y9cfjCc1BRLGrX/phUsy4e7jaX4roF73ZI17HGUhbLZ9
8pAcwr25sarbFov1zoG3O7tM61u2lu1qqHJjpwkn03kXzHtn+MVUWCvxYSt9WC6l2N7BTrcvg3vB
s6DcKRfNta1TiOyVn4Prc46fc42uBAfMXCElS+lDkkob4jFXsfrUZu058fRGs63mdiUoMrtTO8tJ
Hgx33ISX8tf5qb5yvNpPVbcHqGNb+vNe77dn7c/3zs7LKV1JjIFN9yyRLTKk41zdtCRDfLxt3voG
VkNbyYQ5mh15ytIHgNWd0I96Kss2iQoUht99KW9THRvJuhr1BTFs7+dLy/+4/XPrt5IOsQLNI3Tp
D0oLN92gulUduWpwTtKfPRwrGUESRNanU/JQN671ecZB2N5mvgiltVtnk39VD+O2PlTX9j67dW7U
u4/H+PYCu5rjleFOwYyUann6IIJP8z1F50bhTqTZ1Rfpbbwjk3bbVD8xytLP7TnbV+z/VzenVdMr
S8kpbZKL4vTB+KRswUYJ0ei6nx+SPZgdsX/On39mNdc3dSAsklGO0ocqhGhAKby5ai5auz2zZ8+1
shI0ctcaVF0icyMY5azracg3JDB+vGZiQ3wwb7aY15daq+xbsnvTB7BxPJ3cfgr53FkB37HETUit
ycetnTnn9kq+5DlQdgWH0AgWX7ZnUEeUM/bruTlbSRI56UCLVpKHuPylQA4cf5uyc1tNdPKjKRNd
eDllkp3HGooeSBhIdpQ9ZQ+u/RloGB/6d2iuPp6ydwdE9BF+Kagn7LVPs+7bfB6r5GGpkis5Bzug
PBad+vXjRt6ziMX9AtcDOZIqKE+vhiSNlQCgiB/kefLsGArSMr5Q4+SHqUnHIQmuyOXafNziuzuB
nEeDGKNGWdjqvHIJAN4RJapS5wyujmdpnz9uQKBWvV0mkSUhyBmfi7JfjclWyt6OsRNMKEjS/Szd
xAt8nQeN8oLI2VWqK+Jg0qb2F48SOnBGj5200dJvEHtoXu6fv9y8O+QXHVpJx4qkAziMkwc8Ut6o
UXdWnTGN3rXzAc77ryGvJtWaCev2qbBMlC3J0oB67DN38eQj0APnsdnfFR1/t7YWgnYzUNYlJQ95
SwkA9VSO2VGybvt1xLW4fPh4Od9mNggBTzITSbykARCQf71F25KacVLS0C0ahudD69Ve4FebuN9N
9+Y2uThn8b67Wi/aWwnG2KizmbzQh3IyKdEx3QFT7+MhvXuyX7QgNvALOUL5r0RKZvyQ6fKFVlz3
5Lka6fw/kbgaCcb0EdaatQcB4j9KcYLooam/ZNYpjn/+T8bwX49fewtAhmnz0YkeaszDoKA42VRd
IF3PDOL9mfq7ldXaF3mRyGSZPLQUb1TqnSQbm6k5t8He3c5/z5SxXnCJWtWFoUSH5Xt9X5uuckxJ
nrGIjw2biWKCwRW0aQAZnfGdvWd0QweG10wWMau106PTAlPr85gIlGFuWtPaaiAludQ0U9SvNer2
n66Y8L+rhIMIZJApt57LSm/M2exPsSWjfr/Wk+Mm9rlA3NshCb+6SKrHcodqWizoi60dLoqz5Opw
ajf9Rlih80bzl33sJffDRgUEtdqF23/h9v5/yJN/Rz2+WOM3kCebdnwAKCp+BXcivvKn+kFT/4KF
C2BHciMVII0tNvaf6gdN/os0b7YC3ALEY4BC+bv6QTX+AsUMTgBCluA+Yhu8qH6w/iKeizMbHB3k
MYyR/6T6gbD+a01tPmOmkNZAZzB05OfqiBe7RQsHTa2mQHLNwurdGoiSZL/g6LZctdSKg0Rah1sD
LeHWQ95TKgmqoukpBXHeXlKCn0FXO79lIxl2hjQmlFsWDqBM45IeRsrl+bgKd5BB3agxkKTbL91P
QANnz6wikIN6Wz22YUocOHA6z6QO1iMxP7yZh/YzMQjVm2FLNQ91b5XOPfRYVfolydXgVxMrE+Xe
epeVn0nij9UjadHRlZGBvitLRkgdJ/W912FhEb2Kmw4MxsVO3CVMjOLTAL4biFpSmMv5lUpacvyr
1OyyvGjiMCo8TXIkCagJCi8B9BucAG7MblSuykipj50ZSL0vp1qs/SC2noQ7sO8HyP64ixQbcIls
WKB0Y7xaEqsHPr3SxsDXjKWU9pzKur9W46XF89eOxQ3loSPYKWayDXo7PDaCRUoCRwN+X4LG8oCn
cJSldm/NZX9RLMu2nLLKJ4/xRiob56DXUaO7vQVge6Pmn6dJNm7H2gLkSpMOi9k9dEBGbaxhWXZh
nEVbR+qqbcyft+CHF9sIbD1oFJyU+3iSczHwu1kHXqKeo0b5ZhMmzL/qdicnLeUYTOm1RJYthAvP
Z+UfiY1P1VPxuWuenrqrh+p/ia8+ltUsJrv736//bP/8/S/koVd/bApyx6nlfmrmu6e2z/jq3xhF
/7dv/tvT81O+zNXTf/z7Y0kxrHgaaMfFy9PtcIT/ewikHV0o2qd5/Y0/4kBCHIDAoZGTQcY0xr5A
2f8jD3iLsw5tnzjYyAtLvPWfILHOXxbyHB1F2ac49Yj8f1VD6c5fAhcJ2KPnWCpv/xNxoK6UvU5O
s4jKIl0ETyakY691x0C1h5M7KV7MMvQSEwhh9bGKMz92bhYdhBsFw8+8T8djr92EHCknuFGNnwOA
mjUM0Vp8SxmHq883SwGpKxdagFUb+T6eHzvrHKL56tq07qqQua/UXCt1UVplk2ui6ppju5wGo3MT
TXel/qiQs/RiGW/+XDFfZveqxrsN6tSIUXVGyGsdtMzmADSjDLkl5qUbm71uAUzH71keeot6LI5y
vh+afdzA8VU8NtXt1AGHMEC7emyzb115O9ePeUXZJYm6gI7R6Zw6KUmiJr9278f42zgC2aoeA3Ax
xEMK9V7Fo8ncS3W0mab7WSKVPvpmxcd8fEz5hGI8js2jGd7WAMsGFGCghVyaGwECAeDJE0/pq3uK
JJb8WGff4pKaUkiz6Gg2PU75bSJdzlw5l8WPKD7aNrG/mI+g4nqsu9rf2waMU+pjYd6M0305Pz97
idAFFI9SFLftgkd6l06PYXBDR5q8JcsFjIByJ0lXzEGm3ef9EdxU8HddcAGo1Yg21fAo8EVx4biZ
XgEJpLh0o1pgSyrvTftejW/tTNrkEwks8aMUHnte01w2nQUW12+juy/NG2k58mYm+CDHyU+q+6if
/M68DGYq6uNHW6Y+prq3TGpU442cH7Oi9tiXugSw6XgfgtZELK9gMTBKydBhW4fHrj42BE0GUEUU
6V4ivTnfggMF5ELrjvZPpQPvlE/mk7TJFrCnLrPgMpkfx+oozoaYx8G4pMqfFgXwl9NQlfZNfAPo
kSDaS8yMRqmz26nKUU83ljJfTnrsuJyoWbkJJH+ojhlswFbuCn8WoylgHVLyPeMVM0apEzk2kG6O
ICwGCcXOKrHeyTfS1rX4qeV7W+Te2JdN92hEt+IEiv7L5s/CAbs99CTnRqabNFgr990EZAfhfbg3
aB5GeB7MdGmPjX4jjn/FR8pb1r7pH0XTkVl5qX4fs+NFv/jUCECSVLNmQmkd6T1jYGeycbrqCG4E
QiLOFIDSUKSqy8tpcFmMtzVYl0gLHp60X9TnHcNZYNV4RSVg3l4WsUb6ifpH2/y3+c7rOMqzyLDh
4SPlxlJJWVrdMjQptjOQMSYXYAgfV7c3f1Udym5OUgx+QkcX8CZGSLsEGJaYarvCG4AlqfNTzf5V
m2CvybnPSiQau6I4BvYpzU46qLkfyxohZV84uZ776RjkK2Mg4p3RVv2M1DwZugHRRu05ADcn/k3d
nRBtgO8i7qgVO9Oiuc4X/NOmbXNLRTfh8VqJ066r43FkN4GqcAEyIliipivPxJ3HHfglrpHkewcm
DIUK8pzMpMDMCRIDiWnfdcadQu1lPj/PBLxG1JBSCdQDgKZQTdidgKFvEuKO8534Fn/FlD+Fewt6
1edPx4TOwoKiuztpzPwO4Jixy30gNIGp1nzx7BovxywZAM8aLiiWXu4YblJTy96eYg1IsrHw2uwz
Vo+bYQuWQKpVpzHg8ctp8ilVhOLa8IvgrutOSpt7fI0PZMEJQg/RLUlmnLZM4IwBkq1nBDL4/LkX
OTolpYZrDyC82NiS4YMYkpiPULvrQjpYwIiXfKYdS7lrsgcDgCVgCSjOjbmKHw22RqLz0FrxTN4C
GnSoFI+ttpTRIYi458roLLL02pOY3WZ5Xm+mMmFYNhMESpKP5Bu7Tug53oiSwpf7k3hBdIv5Vxh2
Xh8NkPjmUyMxcNVX5Lu4ObF2LI6YMLs6lWCEiP7InbwV3cYU2QYN9+uGlYx+2cqmxyKc5cyvZgZG
v5TUOoBP7MZT51bzHU8bluelLvQ7VtFsd2I2TMerQiA1gABIYYNjUugek1ozFj7lmFcJ5Ik9SSl/
TlxpG6BSGC7Z1AQQeTopZmHKLJQFiGEkwTGqaMRvGOa+mFFUAajiHmMT8052oNcQqFJ3oOu5ou90
5nmDyjyS5Km06Z4XKO9Ur5U4MXRIvC7+nmppAwHzrphP1WR/IafDkB6c0nDN5RHclybaFb+4OGxY
Z7FqDb5C5r6OhJf02EsywC5saEbCeot2xBYcydvzxS/i0wubJQLgVuxTsQVagSSd9EJ3scINgpDf
mERWDeBV6j9ZxMJTltQVbyjNTi1PYm6E+ZKiU2ROW1LgsWSc7BIWYTJPZqajpe84WGJz5Al7ly6l
iuYHMx2eOXdCme+b6yA5ofqGeldVO61klwx8BsSR8Gpij4gHP4s4FvWb3p5Eh4dWLE7vglDlsaEs
m92XnUCz86DGAf3OcCeOJsJI9JDOdszwAE0OH1LpK6+IbofOnUjZi1hZSnCfl0O2PYBzgB/2hPAS
Oy3jDIunTH0NwzL0PmGwUSLBuXZXtGwran6HjHrm9vlTFQV+Yi/2McvKrNpV5osTJXZO0+Y+nc0a
TYijRuPU5EeQ67jwGS6gZpxrrI863I65DML2SbJPIchqDUJFjKpocp8Ils9Zl5EUrIukBy44ifQk
pQS8pFisvxMdEM+s5GwvnqfHJ+o1XeDisDDQhnaw77E/I0C4AGLx2hAae6YNRGZvMIAojk9MDidD
DAKoegzInVA3qRI8nwIxlp6tKt7OM7YwS8l3lMYzSUwZTWxvIfdU9h5TLinIwfmu1DtCfAhn5FUQ
/sy6LeC6nphM0Vu6L95o5Ctb/S1L2fMbQq+xjXAeCbGz5J/pVUT6Z1+DUt0chboTEorN1Up3pYRR
wQKwj8RUSurJyRQPHdTzEUPSfHF2+uVuQmjYQ7MR3RRaChZKL+XMidml4GdjW7kv5l4sDZJIRQSH
1WcxVLFenAoHvSBaEJo2f95CYmcIUCshUOlXm6I41Hojb82098XEp8cRLl2xjhpqWkGHGPWOXcDg
Kl13baBnbOchIfKgNZsQFmrRKfHFftxlnBHRehJrPvchN9K/GNJmVBWhGRwGIuZaKDA9pHzVMFw5
03wxyAWFWM+5z9RmtuqL2Rb6QuwxoT9ULEPeElJxMW8oyKZK2IeZdmuGuSctV2H7vQbk0y7lrdjH
Yu+KKWIJRG9mGhJC0EEAipmPg5Y9eidkpM08l2jdGoqG5/OTgp0YdzuhPmnweTmYKCE60RKN/kcO
C9X1R2ngd3lWysbEoqBnnuUrrwlVOU3oWM6u0EZRc+LcCX2NMOOrUqZCL8akK0J1BhSXR5wJjjLC
b26PQgbKzL7Q97wRTif+Z19aHAhxKMTrlcF7zWnmlAM9hENI80dQVmVs02VMPRDI7wwaKo9iL6G9
RMvCTKDC3hPbXKhoMRAh19JeJ3UJxSQ20HQSq8OCqUy3EBwf22DvXfcI+5FmCMU3KXHPV+UXjrEJ
aNLR0cMJPBBCLAYCGJUgDBHGKKMd2xQDqX9W28JME3sKZSt+Zf4Ycc5NeA4/L/pRqC9xnp/P9pwJ
5cz5+qNOHYUnsV7i69qwnMTBFbKjBqTNuMwl6hqnO3usNgaDRayJXSjEfZ03G6FvKQ+Fr57mkRkN
cnEsTgaG7HQnZkW8CDWC2EVhx1ZlksBh8j+eqGfmw5W1SmkoSfmkZZJXLot784uJUkEm12XwSoBU
Crdi/Cg49o5Quh3g4kPzo69c9JaxHBG+6EGhRYUcMlHZYv+L32WsvWfZxAQjbZ1YhdfTdoUKEQdS
CD1hYjCv1qL6bJqPB6GY79zuGQVJvBZ15I69LtdQh0nrB1MfXbGxWG26Gis/Chtyzme7jVUnb0XM
KAaHGKUkRI51mpG/wmzBtBNan49hqVS/JOsOsuFnAx7LUOg7yvaf5bcwaLg70Iw69y6XD3FCjBYf
PcJlCT+DE7PVBoCzlpMQ96N5Eus85qwzcyN+hMQU9h8NqZPuWzNmOCcNC0IYQuIdoSHZX0KkjvRC
2BmIRp29Il4SeuZZBiM8s/SLpWwmEtt5QoEWBMl+IywDYQQCnbgtAuSbeSds0edR8zFhTGLNsOv4
DfOGC0KzEZtQqBuhG4UOfZ6pP4dTmCmq1eLpQET+MXA081q1kRF/FKbYuEJJdnnuC4tC6BGhAITe
wCXldumvhsqW2jghiMS1ASURM+fCXscLi8+E5UgwhvlxrE1S5qTnMflOsOFSIZ6MfBGGSSAfhYRH
0gixTcGJ6I8iLgGk2Fo34pxod0IHCvlboX54G2OnTKjg0Y5CivP1NpE2snyHVhJjNJh9XpTiz0IT
i7Uc7XQvzAChOWkewSmWX8hKvvLxtn1v08oqJOjkfQOg5IhQ0Iujl46ZNgQ9LilEDrKIf0LDCY1B
q8Ly/bi59y7QYKKbhk7MAh/h+mKKzzkEMeVPe2Kfhfhf2PFsNbEEXGuEDdkVDjo58uv2QqPqvUF2
M/V2+QlDCpNGXPWYZVZyRv3DDHP6uJPvzQk8x4YopICHU7hrX85JBKqqDg7zKM6psNM78OUwfoQF
wfIzL8/N/SMXNhC2/HvtrH52QP/tyb6KH5uyLX93H35q91SCpvXUrj/0yiv+/4YbnEKVF+vyJi52
esjXmGDiC/+Kiml/kRRCWEwzHEG7J9zMf7zgqio41HSDvaWrVLPpRL7+ExPM/ksFDpHaEBmSRYMY
GCv/n5hgiv0XvnEcOzIQFvh2DPOfuMH156jXC51mwtRHHSrRN9Jx0GnW2htSzeDP63hKmwz4/n2k
aXG2hSlt0QpsDRskWxffokwm7lAiRXqlg2zHtwtFDS4ATAjBAs8pclG8OLTUEC524MSi6y7n7uYV
TRrYX2MH9F7BY7bE+e/YyY3qqGutU+6bPJnn/TAmQbVryhigWcjcs/ayq9Rc8atBsyIQwKKw3bd2
mQUbW6BoLW5u6oJ5ZdR0CXzIypGby2KQo2QrB3QaYxpe1fxzmxWt8xPeqpKHm/hrNwFVisXV2IEx
6hbQIX0DmVcd/LmXJcrzW70ctk0f5JBvDI093o5GbjVe04+z/clSsin2KxvgHoJEQEEOl0vVJEV+
O5eNqqDc5iVvbgNrSKFrt4kM1gWY6+MQwh0CMBDgmg4IakHmdrFl/CSVSB33TQqb03VhmFK9sU2I
TAj/W23kmUszOy4JVMbiTrIcyZ/COm2golUrEwWQdEBIhToIJgBFZ7VPeYN2NdZJZu/rpaqbywAe
llMim+btoheF5aErIu0wLPJgu1UxpDDQhWn6Q436UoH3ppHza7OGmpUAZS0Sslq46o56DH/ZPkoq
u7kYSmIo3rjk5Q9riXS5d8spaUeiAcsCkVhR6jutmu3FA9mrJ2F7zjJtb5VKLPvsftzRk9ko9gjc
aj+CgBtZ8o8ZPOfWL0Mltw7tnMjhrRlVNr4nZSibi6LMk+jrbIP2ft2b+QLibCPB8wgWo96pIMTp
IaD4QZIv12HfjfejFsMxsSg9+N3Q2pr5YxCL8GWZy7A8ZKqdKDdUYxQAOUWjme4dwIs0zyIiqH9h
Vu1q0zUC32gZgjDfLQAdz3cwcPct8PUynt88lZwnywZMCh/FnAPElGaV5QLWbFUHwNvSaQMOZjcd
7F5ca2DgcgggV8qCy9sxATr2Qayryiuzaq3uIo0MLhvFbJgwwTR2W8RgfVexT3anXO27gGJ4Aplh
FnM7EDZJJxdTf1AMeL42HcSh5DQQg69qLKVhaug0tA44zyOpgxksgDV1M9S5Nm0rq52NrxZQ7eod
NAVg4s3EW9Ndq2WZChramBFFGUel+U5xYjjvyiFdmEWT+OpDGykmdINBGU27Kgah04caCTNw5C6s
evqU25uU5FTt4DSdOeEwzm3Ha02ztnxitDNA4glBvtEzw7pqwPxVR3LfrEzp6+thieEuuAKlrZE9
hyTHBStKwfGmBfZsbyJnHLR5J0dDX98YnAR8pEajOZu0KtPyxgqdeOq9rFOmOQD8MzKXb0DRaBPc
SknW/YwgRethbtXHCnRMqQI7lOFymYr0nji81DP1EyjUI31WkuViYvraT0pAfArah1BrbS+lYmi5
1EsQ/D3DnrGPljYthys7VCRgLYwEIGBlbIEtG4EB76BJmnMwCc1JbfezITAEtNJQn+A+C2RiUmMW
7hRoksAehYhtiK6IT/cyhl0pSVizbU/WrS0HxSmrdBkEC1BkBzBeW70fNrU9gkmqKK38M+8jh4MH
9jeJzZKk/JK7SMqurL4q8k+plUDeoKSQ8nqwdgJ15naAztczm7BLOr+ZmumnLZdm/2XKCpxNeqU5
IL5mAm12z30n/6SPcKW0SmKpFwGckclmbsjYvczHZrldLHNGCtTOfnZyiOvgeGWJFVDrtSiRXbOS
1HlTyNCQQ+eUF/0nqbPaNv8Rt20lcir0GQR3h0fd1UPRVG4bOEHrKaNKJEw1oT3wQyOavqRjpMlu
XarLtFXzaCgy/Huq0W4X8kd+DEkvCpeALEo8LbQKyzekqpT3sEYZDjjJSRoQIzL6+C5ywvkpxWNQ
4NxNsNMwKW3tMaqr0sI1G08LINoTjCW6teiEHdvUlmGKimKIKuMRFsYrsOtt+yaNdKKKmR42QsBL
y/9h77x2JEfSK/wqegEO6ILmNmnSljdd1TdEVVc3PRlBTz69vuydlWYX0EJ7KUAYYG5mymUyI35z
zvk0Yrdnow2bTq1YzcW6XUPG2jL/ysoOiEXWufO9WxhLFswMK1+xhS7fK9Hl9tlIR+GfO0+f7PNi
1Mt20aS7PLeqdpaYqsHajuvsDtXeg4HhBgtILjNclGm0556b9KmrN3g0tl+XMkw0zelpkWcvOSmi
CG2eQyezwnIxbcpTrbnSxgpUjqEYSPDgWPBkoLnb+j0tK3XXoZBhq6vLZDva3czDTBI4rywR5qva
mexMpqM+WZKLRCd8OCSBMU8jUwrLItJTKpILGRLdcMPDSWi9Tlof2mSL7nbz5sS+19Ze74kWtax6
26U1XuOTY66GHRbr4tQwvsDT3Yym3zvHXOs9WqC57bwb3qCuO/Fp89Y7D4ZaFoEYqYyjLMizDLbM
qZdL7ehXqYk2AQ2agM9WkOw25gaG7tNX51w+9y48DhHMc9NHSjoZrbRo8+6zXzaoImZJaykbT95I
9unDbXuNzA7sORHrU59g8CQB0VNDmIztdUiFZmfl8hCrHWmAJKqbObVWFVh95W8U+eNgHmpLDN2N
JtYalRvnwrpbDGV7wI6N3D4qtfnYvEkqNKNJtOAvdS9t2e+Sbu+G2bKWxmHb/NRFrdIYPJSaiUeQ
RMV+vBBsyOlRNY18W1jwJeG2SbF+4AcvCIPS0raJE93SzIM1Qgrb25nFErjybc3+Ip5ucj+HNemt
8xWBVEcOYFl2s7nqsMhZimBAgvJ90w0bdBsJ5Bu/iPiclxzR9sSvY/n2hLgBrkr1XPLWLozvylzp
Yo2GSW+XPuaXnwgKD+UmZq5S5fZIEcpq6n+W5Zpot1pVLMUBaBkvZIKUgF7aVNS6zk6r6mZ6guhS
amFXyGz7lnS6gEDhVBn0t67VtyXkUaqJDPT4H6y7Yp1G4vS4EaW3HyHeLkdDKc+n87XJl340fsef
TqZZmewzrrGolr7QV+dpWtkv6e/oVIyC3VfSWV0f1ySI08JRnWifsH8tEhau8atjW6IoqHLilpnk
jp177jevzw5q8qrkviQBs7tdeyK8iFG1rPWb8Mq5f6tte6hjXD/SPG2bxllCYDdNagUkOJ7t613U
yWWZn9d8g6O3jLJXT2s+T+2vLLVmFVlqG8fjv9+o/e+6sP9riiTSCv5lK5bXnx+f88+/SpJ+f8l/
NWM6/Q4CQBRGiFOvCsE/mzGim0k51LkpjKs26ap4+XszBpGNzbRzNfKSWeASafPfzRhN3NXGQF8H
bJreCnfA3+VYfwptaGH/5629+CdREqkm9HTXEFvAcTqO72vH/5cph/LgLfnTTAhHW3q0RgmfokIh
j0Go3oPfaTPvHqIOcNPUmcXw0c69uqKailJFhqblHImbvxjFZba8ejsam9X2D4wsiQB3nWwd9uta
NmoPNplR0K41m1r/lbail/EkIQgR2pKVY1QDB+tCtXprGVKzLfpRDpq454Y1EsL9hxlKTjGkSFOA
SaGUMDIipZfOVGOc+N6CCldrwSDKITPzk0wnmpScoFsG7MnKVZqnaLwuQ9Z0Q7hpyabdsKv3170i
87MjzByEjFOMQJJM2ShSbT3ROQd9qnN9n1PJZ3vbBEISlvWsJbspKf2O/ZkUNtdrorqjlmmZePM1
NonhVC+NG0kOkPakFtgyEb8Hp+eugl0JOC0185exHDL3kJUbXM+6G3jZiRg6iZwzL6eRZEoqynOr
GadxQsOkdLNfApV68ssfMvGobEsjoqNbTP0IgMys70n6npc7OKDgqsxyXYo4neasOANJUNSJ4G8a
+cDppidnqYYpD63FFzMxw5OcjkQoCz0kMWTBMOgqgqhsnRMcphJh0mRTQSdKY4UaWgfouIyavF8K
BsjJYoSGk/VjqHzkabHs7CH5pBnxr5s86M62PIPRpTK1rYGCM9GrkqliXblZd7dMrk+OtsUl/ix4
t+RZlYm5LlEvxkk+16WbL+TjbmBZR/L9xdFSdOmR+t1aE3+UeZ+84T7JwMrUrxPF3824bUvQOcvv
Jn2GmQrGzBkshfamVPzwqFBdv+6LSs9NrteiTqOpc/rpOAO7hUGsXE/uPWSs8uC0pFoc12Kx5EVL
V8v4Xlvzks8hrZLInjVFpRxaQ11mt4bUoZTuSssn7HaX56a0z41utmkMWXQe9hu+xUoLRS9687We
vb59c67DjYV7gEEHCloN6LUz0hvs9H5LzGsBafUH+/cprZxE4b4CnUGqHzBzjvLt97E+bXS+z9Pv
457bgqO/Hh3FxigpSfvISq04N78vCuf3pTFJy/0i48eqeBB/XyyzXZdogbxkrPm5tOg36zrly6ko
sOYdTbnl8kjqpa9Og4KmYyAOsEUPINSmbg77qu7Hb1wqNcgSqU3y3bKv+LcU7L17Fj5ZL/dTSSbA
lQjUdOZ7JfvO++SBGX7ZfTvY4VI6wxZY0rOWI9tAab4V9pqVp96aJzeaGzMfwadZxqAI7e1mvjUN
hfYIa3SbUYnBM3+kejDkZWW03+0XMD3qoFd0OnsGCXxeA0nuPC/84sLDJZN9WM+5ZvXqYDSD4d8T
JTwiJesoj/aVm6bdV0qhfSUPNVljRZ0r0jeb7dTHYPfUK1o7eC9bbqkp9O28nkkqR/GybfUWusy7
LqTV5/nJWe1rj9OVqb4ce10K6e/koKYNVmvdzXA/ahBqF69dCY0XRdKkD61Rbc2lMHDe0Yi1xbhw
9OU4v3WGV69ul89ZaDs5oc5X7nQL5oiipnOYkIlhPPbSHfwD++0s+UXgdy8fZt/QiqCpF1e9arlE
+bxb8A02eyLEqNinzuotlmLArnZe3bAj+P9C4E9Qg8sC4H/WJj9RfWf/8TR+ffyDoNm8ftWftYD4
A7ACAUgGoS68PVfO6p+1gPUHuXxcxIIw5SszAevKn7WAYVImOKBcMZ0QU/Cb2/rnXJYvIpeWdRrr
FIap/PPvVAL8JG76/x7LsovlV2CMiQnt6qpgvvaPlUBjeNBxyJdvwZnMRQDicVGsS1cPZAjIeK25
3ifTUgZGOzNZaGpDY7XUOItlPdi+lj4N1tpcmWoixxrNvXZVGMxl+zp3vUa8cp5LWJDiyodfMrry
MOdAqdgC6ek6w+nqdZsgMMYc9e0AQyR5d0dQlAohAbUIMzUyVCDVa9oEHmjfJLMDoAVwC2Cg3Uww
hzdeoUf22B5Gy4GkJzrdmQ5VOXZOWPs2SyhLNJt28qqOVXLqJrW6U32BSpVgloWd4+L5mxZ3Kmey
k2pyMphrFBkygbpBazKv/cb/m/hACaYd16QLoqVwu6rYL2Kw2h3tSaqHnmWM7r5xWq/4QRRrMx1N
HeEASLukieaszN24brzM/qgtNGNRBxW+P0Klq9jECbNkSiNInLMqxo9QbA9XgjLRP76atKjrWrMl
uovdIBZjmTtvwI34tZc1V2Hdr111nQ0AHD2xK5XIwmgVk6+0zJqEXxFsLNjbfppCmU2pc4DO6g8X
rSO3/CZPaf6PDm2WH8m5XezHoue0utCwYZbumknqd/B2l5lpo9590HR0aZzMReE+2bPbcZ6ME5WV
5fS1G2vVkhl79nzGGiToQ8ZAdSbnjJF6XXlH6H8nbybZNsah8A1ACq6edM/FDJeUSWdWlKel8dij
s9qAvS4YyT3Nk4O0qSZCuwj80RNyl/W9PiN9MuYsdgAMNLHTj04R6hxsRtxNmjnEwuy7F1jjLNS0
qve7GyLUp4VhgTk1d1fo21U7LkfyaboRf0mV86nY6czmPsamAeuUGJp7r40ekhg1lQOx/ELPA1v1
bhHb65jOsWdJlhBmyvLkx9SzF50NgvP54ZnVhVUiCt2OKN5y+cvOTWPbD326lN9WgH/gMcbGYJFr
t/rSP5HZ3+Txtq45mcBpvTjwFWTq6jct3Wj6M4G5ZJ4Ylas+D4Wcr9992xKqXh1kWVmiHZozJQKn
9HLxPefvGWCbeZZTBsnmuvcF8Ca93TMComhW+E1Z9coqB2FSCGSIzM3Xph9ixkMapCXmg57z6Yza
BqvDqXO3jBOZlzM/Zkx0hkFVDVHKf9FhiBFD0Bu964QpAElC7Ra1NibfyLIG87a0vZLrdIWIgCu5
rj0jC2rkOWYR6YUQ4rZRZM5JqpXWsU91Nroou0qG4u5BQdl1os2r/QyWuJqlth7zUvcQuTmatI0Z
+RufvDRKrlTMqJabYU3BWpn19JxMZWa+r0UjmnsBTYsNgiH9d1k25l1arghHSt2+AaP30GVbxIBB
rufK5NrcExjQMvESG1XLqlDFC/Kpd4PfaD4LFtsCnOTbIR0PfcLMxzbX/LwNrWad9LCE2TsemwEI
4XXEqZk7zrzyIantpI2qKm0Ur9tV1cIpYpDWDw0uI5a4SOdzywRdBoVP4RUUGoyLwDNU914sXrME
7TRrQJrdcWOXoc3ZudvEqHMu+1mNHqxgcxClnt0ARDH9msrLBuM5LHwuFlxxVrRpQqYHLS0RH3OP
sM6x+86I23Wbu1O7MYVkmwOOM1r91cTIVNubXYVjtjrUVPag7FhXRuE9OnIcp7PerYt7mxhetxzk
Nizmh5YKsR0Kkg0Js8fqdcN4vF7227TM6hXuY9HG21ah/PANdjT7xuAzcCPwdbl74STVJAOOI53E
G3NMr1PTzpYRXFN2KOvcLOXX2tBDRc60NHVELnHPPdLbS3IPniYxzvXm+3yMTQrN74NfleQVX2n0
LymvjoxmV1bMTlq8NC7EU7BWP4feybzbsbaVuAVdIj85AorqOAk3ETjpLb05WtvU1tFQ8rwg5mN5
uGf1ZVSAsKvCPVapP0xRX1al9m6DpWiQecmmi4sUvNF+zDwGcqxKulto4GkVrJz7c2D2Hq54zF+t
F6i2ZGbTNsCNT44vPXgytAxz6BuVpe1qwZMY0rtkxU21WhT9DTcXbVNelNudXnrusuM6rZKwnTb5
mCWUeIwWKY0viEG9IbJLvn+gNXnyq0C+pIIepq0RT7OXJswLO3ICnN7CezjUOWQRO5+vp2armJCP
LmWqrrbpw5ub+apeaf0JrGfBWMxcTF4CapdNxktbdGWwYWkD0qGTIx+A0a1IRoLA4RM7MwFazL1e
++WZWj3euVZb3liWqiQYmuZKuaTY8SpIxdBbPt1mcENns1fcK52+ohDuPS2C4SG97/PauN6pshev
3BvN1n8mW4vWMOVHE7gqvWzaO2MvPxJw8+KS9F72TVKaj4EDvDY905GlZKYmlufvYWLxGRt9HJi7
ySUU4qicYepvR7NOxngVNXGcYDmxAHl5OtaXAVCkFacmQZ97lpZTeVv36UQRjZitP1t94S9vcOnM
5le/2YAwJxsK+UGRL6/z7tF0x942by57FNNebnyrdlSUeC2SO5twRpvVxGhakZmOxXI7TrZDuF87
dO+bNW5jvMz670DfZu2PjsGEZt+zxSLOoZbmEm2laTrEOZh2xzy219o962TRHTYsy2B9zDyzQSzr
CMAbq8/SqO2dug0YuheQfGxNT0+r3ZOu1QJgZ8FssoCKCt8sl9BJoZTGq5eVwxlqDrJMOrspibQB
3FsApCDR9oXsBhYgfs74Z2uG2Yr+v3/4W/+A4OFf9Q8MbP7j+WPOq79OEn9/zZ/dg40Ig6wUxoku
eaZ/kXVY1h/A+BzgF3hLrGv23391D39TfBAsAfTAJun8L6Q3E0AcIYHIPYhP5k413X+ne/inbHPX
tAS2aT7/hN8KvqN7zSD4yxgRMkBpettqoTyfeuOTDx2F/G5jUvYrkYTmcVdlfuemgOXLwZCBSO3l
mmo8DzMeB6HlKMhbI93E47//PP1fGznjUf1XT8qFbn78aP4RCvj7a/72pJjOH1eFDQNdA6Xl37rJ
P/tMnQ4UFSbSW1IZfgt5/t5nCucP+zejzzauUhCmxH92mcL6gyaT+bTOTutvj9A/zZf/1byZXJNr
G/mXNhPAj4HITUcBRPtK//JPT4pnGESxZf0UmqVjB+UrLdYHggtaq8x+MiFrJuRGpvA4dEJ01oTA
aIZZqL9NALjMFVm2dafaPkDqfraJWswtGZsYFhkHxkvepJHr/PRcfIBWQSYXMSpyuW+t+jQP7qtn
k8o4UEjYZbx07o+tIfa4dW/ZctfZfFvnXJSjurEXN+Cuf5iww/Rwfw2Yq5WyH8V2Pzbn0Ufab3aX
xmqesxnI4NyXYW/L0yTXS+pOJ1UWLDvdZKfwsTfz3nSo6rnd39QyvJhkoWv2vs2TDzX3t11HOn6V
nNicBYVEnrJqBGJRplve3WT0MSEWQVlrweB/uXfmmMeMJ89wrw96cl9kj1PrPw5yPJGAfmTaFrgN
CcYqvUVajVIwDbypfQVO0RDwUWFu2/pL3ZWhYgKUdsURFl04T3nUTkmo2d4hgUHrOHOk92j/q/pe
mf6+4bowhodmKO+mLTn1DYk0+fxpTTrMTzS6fnlUr0atVFCMKM4TrpqBG7WV1sWbEBmt8mGl5buy
8e67YoU3XoEZrIbbrNrXaRGOtYO/qazCCox8W/aP0kxQxIt3Mxvidtyl29SHdZUf6cetK7QOBuvG
EtHfDYn97FbvbMyf5FgELcKXKvGpSwQqnALcOuKZmDuRl15gEjVj4VcP5cQTUHV94M6KSIPZi9s6
2Vmz+9UKAqHr/MXir9j0AnmAHqza01h8S+zt4njFkbXcU9/lQa5Ip+zG58FBOqJlgTv2n21mY+t2
m9sya2nXNT1iTgBCvjpTAZ+mTN13WXW0OjQOqHjd7VsuklvRs/1rESD5d24nI9PrHqbUBi85RL0U
J73IKIJnhhc4Ya2PTtR7VZFfNn7IvvxO02vtzKk+dYZ20CzyH3K9DZgT7My02+etOJHHLOY1kFqO
f087w36+dQ39wrhlZ9siCSc73iYREXIkd5urgY4thpthEE/sqFnUJM9TN12FB4FTLOiarjRutbcR
pQm1Pq3qkuFR9sbrIS6MGIJ8dAUu0reenfZzXHSEu1tI/8n+QSvuMgvUmvdiV+tJuT6Gm6l+zMzx
pTe0+zk/qxRpnqIoqZ2jnzdRP7a3eQkBU3lxUXUfmVDH1u2vy/a4X3/olfMlckQLcqt3uZbcqj55
qx2qcXSR3nPhavHMXibLceBSvFztHybpE2n3snRDFjBXOvogAL31pR3yyHKni9WzK+95Z3WBVGXt
T8bg3vVieUhK4GMuaoTOXxgViLeWsGePebTmpgeTPAH0dd9N+dp7RdA5RVTXw6tyQGBLf6FaWvaa
/kqY0Hnw70oTZdx2z8T/Z1avF2VZN62pXzF4kBbxIRUHr8oemcwxxq+tWLPST33c3gcjDTIn/Zk5
gAdZ42KVzKqgy6cbkTgvA0K6nadOhr1lu6nxjbAr7QaJ4VcukwfVQZn0E0zmosc21UUIKtvINtNn
3+o+8goRg6acW7uVP1RxlK5z1jUNh7ZhR2UxHNaKFdA0ivdtxFg64Cy19CyaLDEFxToeUMwg3cUl
B6sUAibFtscUMGlOSn1ZSXk0y/5Gt4ch0E+iM771ZfngK0w3c+bjGJoe7akLRNnG1MTRxlStwLuz
lfKpLOTLOlaP8Iwjq6j2Ez1R22WPJZM5d64Ppqnh3vMPnRXZ9fRhaxBbXCPMwGK6GNyt0Q0tclB0
fX11k+xitRiFmBJ6FutwqyO1hIY9fyXUsQkdhx2B0VlfjcfHoNzYtqz5SkSImrJYIzAkXT4aY+AA
bk+j+mzSL38iVr09QjwOxfrczM9Dme8TUC5oZIKx3WJqtLMympMuUMpzKplmRngInuxaoeIo9HO5
pebOaNBuV04ToPY4Vd0bC9+gKb5PnGwCO0tmyt1qIT3JwICpcT9ijO7ScTdvPQIysXeQtA6L/m4W
ePJtKd5cF8bkgN+t707LYD510zZiguPjsaFJddZfpbBu+5aLATypR962uXcTUoptHmU3w7yARSmQ
S0yLSe/djzd0Rqcma7/VOqrc1TzMnGw+oquUHHlWsGo19lcjO5IqmKv2o5U1jK7y27TiiN682GJo
tHOX7p34l1+arH6mbv1WzM3PBJXvXAp0qaV60pmq7rSswouHRbTidbQek5xBZoWH3+5WN2jLKh4y
9s6p+vTZX4duOh1saOe7nNdYevlxmxnx1c27hcjKbJszKrVwKLQ9+r/Q96/kRmO/mCkvtPWIHOom
kf2vUQ2Bp9cPffJc5uAks+xqAUmYJelywc9X3OQrtYHKfow9PISq29fZ+lnP73JwwlWwI03N2GYt
OydZpBY0Rb0qnksEna3RvNJTm8pGMOSFHEOntrjbXGJ5WNmyatM+AJn7A7rnajtuSbKfm/IpNfDb
bf0PpLk0okLFrUc+IUtEO50jNFaBmwPGbAnjFG66BWl3cJetD4AYf9R6FUmFJXiVUcUYL3fMD3cw
LqY9fdvM8labmCKUWvuqVcZZ94rzKuyLjRmkN/JwQNTDYSpiIlLcoDY+LcdIdq0SZy2pMVkLPCOq
TcN+cN2gYWzs2MsptVJkOI5t7pBK7mclnvI8O3hNe2pE++xP1V2nW4fJrO8St5vZmruXlD3Z1LEb
3rThbCfeN4+dcOQ9XA18P1PNOzXTQ1kcF5Nw+9W8qdAUO2z1ihyLKBEpSzBpPU5fvXq+HuTQ5M0R
RnwiCNwq8JsU2U8v7Y8N8QLu7B7t+bFNkleEi6GeTLeGqoDE8hgXNkParTVvIDLv/Nq/FGb9ro3y
RSXWs1WO3zO/tDHHbXl0PSYzLX9hVctckfcEhJrtUUdMgTLtIDEIIfRfZht1X4mQD+Ws7h99MEDs
kHNGePbw01BmZNs3zfrhlqS9bx03F3IjXK/7Wt/u+sq4s2V3MbMEdfDKX9MUr4tAauuJ+4oJhZYC
fHlRa/kiFi9wMvPcGSoep4SnXNv7PEwsE1nZz09b+awck7FW8QKpB1OleWYC/iC5SHotiZPKvyEJ
9ZSfsMyxHx1VfqAlREhgXhiNh2O6pqd2FkHe3hMc9G5XqBb8JI0dSim3q+90K3vv0ULbXvaVDX1/
9BkYeqPLbJZhzTCTf4QaLd9axO9+EajCJfBqChyuYVH38Zz0+8pyMSITHFDwHcsX1xKfABZZc3hz
qG3XaKrt2ZAbUxJHmaHPsP/6a3GLVnqkj2xt8uXFl+rFQfv7OG3DKcOlaVsNzNjJLiKrl2FjULtu
4LshCWMQGjUCJvK4qXPsBJLdsK6CzSVfCxl1Xjm3NW/40QTIFdTbHpH5lXiQ9ngwc+3QW8k3O9kC
2xjDlalN0Hvpc1Vzw3vuRU/ax7EyeAhaaF1VdtNYC5klUzQ2eTCk4YISbdebDqn7NlosxO1MNKm6
l+JH0iSfZSpOpbESB91rJ6BV23lZ7aDwpq+CGRpJK4yZ1dNYkQ7TW2wcaozMvWHsG2EeF/yblszB
DGkZB5o7Roa5whXk8g1kmQChy1zvhbwuokIGN2Z38VPhzGWaqpb1RpNUJ8iSA9M/z0n6sIoRVytX
kvVLcd0kFWXf7DN8c+ROKvcoOHN2zmz+EOs87hj6NkGLTdhVyAEzNiRL/4bS4Dy8uWPzuA7FqarF
IykgZ7PLnl2vuLAC3WVbEW/uj+mq9EteNFQxFSIa5KbakUEWV8GGOy+xcz5EaXJC7La8DRuVKRQd
uVqn2nSGfTk7+zXBBj04sbKmt8Qy2h1tlnYmw+JERRflU37WxDSESlKUGoJLQB2GuiEofRpOmmQh
om/Dh01SBpLvU5P3+9SlsUCvy1oLArgXmxlULQbVw+LHpv9mDFo8+T+WLbugtd+Uw33kDa9sMXfa
olHsP+W2zjCuizSXywzFRdjX6Uumb4etUcAdHvU1Icxn3KoH09namO7tAq/9bczap6Y1Y8Mr38uH
NGtXWOLlg5yQSBZG8Wz7m7dzWzawvITPLqrALLWdGK9K3PShP4wn1TUUKEkiTsL43BrBwN9w9wsy
mWJ9Nbf2WBTDGOFse1TLtczH30GTa1rql83OEtNGxnkkBvfUH3JEBohkXqrUPA5+drTLp8HTqPks
8TxOfdQt/X4eqmCwyjsPwTwKzH1VdFGl4wghe1sf4swHf7BJcSmJSsKfcewN88ZZnKNuaIAYA9eN
uMsGhx9JNby5xq3dvfZ5YPg/V8EHYFe2v+apOBGAdk544DYzCy3MgJ19UdNNiyXT5CQ0SXHCqcK+
5lsHFtilnB2RNqEND4Xlflyrjqn3MVPO8dU0OE/Pyg1c57Ny9ZNrAGkc06eVJC2N7AV7XA8SUTWL
3NidRMiQdNWMncyyp1YQ1EMuwFSutziqHxOve0r4C8YZEntZhp55dnmo8KWgdH6lid5V2DORY2PG
2ieuvKhFPGRLdnHIV6CJNqYwScWZwgDXsaIAM3KO4ylk7XrTaOOe/1p+5e4yHIqS7Pbycy6frGay
dsOkPaQw1HfmdpRCL6n1k3BkE4sJ+csVA1fDfK6Vc8f2/Xst/TviZU7u0DzjdWJHZK470ap3dnMX
Qe4e7NPztLT6HYxlnoYaOd22qqvwfwkaMvzijG0o+8qQce8eZMu9WeICyYR1p3vDnT62SehuX7Ja
L9gtnq9yf4b4OavG4tjn883o61FvLo/jYlfneho+WfXydteE7AxZymVQeSf+llBPnYjFZ4wqS+74
14tmUNkO9o/C3Ng5yWNld8+ds4Xs4HQq/jqqV/WN7fO7kxehQjVkAKbxixIiunXIe3amk4rRRu8N
Zzu0iNYdYzkO96hr2Owlw10xWmd8VHG5AMibhreaaYdYeF5nyQ+1RGh21ntvNQeThRVCuzxEbf6o
6oFSgoVxxiFEPstD22wmNoDhnPj5WczzDtJJ4Cfr/cCaiIAc7d6lIED3hkNKpOXbnJnP6SopeTSn
3tsFDVWm3YjGsHZelp+YD9ghbqQXf7L3cpkPaaYTQEXeQTactsXh0PWs9NzV7bpTnn4/EX15yKVD
WBcpCRnGZjmWd9YU10u1JzlW0iWosCmqk06EBCXauW+LT3N2n1ZqDbMsI/TjZCTS+OdVfWOPAhwq
Anvh1ff63krJkcs369bdxgP+U43C5mdplDGiBBmXSPBm13pJ2y+nqm6Jy9t5vTxkWcKXSwJ/1lDm
4tUqiKyZubEyZBitKnfF+pXqeihbb9/ql2740JB6zI72iHvHpu95LTaP55hpGC6ZYESqFjSW8QkE
4oiFIw24+3f65IRdxuxuET/6ZQALTn+2I1Xy2e87WlHzOFqcEEB/b0pd+zDomShGhu7QdA8Y51nf
RtnAqnfMMUO9ym4NUSxEnv029Fi5a/qcPE8uSgBmyPYtaEo/iyn/Iyfjj6zeJFxk/VtbTnhs8+Zp
KQHKzm0IxDNgbVSxTMFiTxrWGnBai3hKTp6VdTjMCqaSNUtee3zppqaMkLw8poIGUIkxGoS6MQhS
Er16mJa+OxSmczJyLQ9L2gndaI/wbN4wK951yTeNCodmXHsps9mPc9lfqiT5tRwVEwu28ZxwyAui
ttweLTMjl2386V0zDlRhEy1XlKTWcW7JHgu7WzD5cT0kMmuy27LtV9mlDPqsyyjvOZcPw3pfe2mo
KS30PI0pK+30FWSDab2cMVe76n7MHc7i9YP57XWvtVt4Iqlm3ZdiJR6l7QML7WKdn0ovDZoytlzt
jpjMcMR/VArv2S6qW4SdOxyNX0VO8+tR1VyqlSCugi3oqE/nReSM5wrBeJKIHcJgoq7NTrn6T/bO
Y8lyK8uyv1I/gDLIC2DYD+pJ1ypiAnMPAa01vr4WyLZuD49Ielb1tCc0JplBPKiLc8/Ze232Sr2G
zthYrtv2mVt8keg+5GhZEsv2l6w6UdNZ1eQ1qRYkseqHDFpVQdVfZs4gFs8wLlGET1wqb9b1YmUk
4mmNu8TUlsm3jPU/RZSalIA6bHQO7DCZ1g/40mXlnm7NFv3NjiCSvXGqrwp79pv6DlkhLUhiLlc+
hRlItZymRpWgIxrrEvbgSA/nupDmo5rrP9RyPtozta/IkAAUWXYJ6SkjeD1qHc1eBMv1rilG5BEb
iVT70QBnWCZ3tl6sjEicFBenpB5MDpnFBXNtrKi6ed/3h6nrXdsyKVw6r4v6fXYFC77KvFhcGvZh
fVbjDpocCeXSWqRYTrW9TK3YMCi0DFeqz+PwOE7abkwKb0htyhVvrLyl85asPdgm9FSAE3tqMKea
Ykr+2iuzfZIQfrGGLjID1+5Upx7D3QSRZBhwWNFGkxpWHHAYa9o4wxrvZ6E5pdp5ky75czQEa+so
kYHHbnEZpO8MGldafQ/VPhgRzEzkgcvBiCSnnZ4aOhJ80QItEWyyAMhBTwxlEAHxY14FPJB7I5RO
kQw1d1522ID8tpiCRb6Z5duBwxbhS9aTSEUzl7LdRcLDvZsdw34LU9VJy5aNnXVdj6fQusnzbrMr
UmK89UlxyEU4O/iHL02SU+qqjzGYvq5sLlTna116NZ5JeUwRbiz8fejJ2uyWWRbkoPVUwWtkz54y
hNeK9rPDGyQlD11q7cHmemwx3BJFWxQ/wtK7R/BdSxWrRXsHPN8XpvDpyCOIsVGvvaAqIUmcLV/P
mBpDzTmt3vT1Suofm4G5+sCXIb9JujxoVtkhIuKhxzDc842aBEpiC44cK3O2V8fE0eQc5kZ1VGf4
KYsIlCg7Uf+YXplrztjqF0RZQbyWD0j47kxTu5mk7CrMtHMIaDdspdkjHMJ2hKypxyg1r5AQCqdq
ui+KSK50lE7uPLAc1Uv2TTf55Ed1haJh5WEvo4eK1jX+NdrV0U5boqsJt5wXDVF97BYaFBIDIIQ9
jhmHT0s4vI7x5Ipigd/YivxYtDPP6LbZC4tvk0jY+wiK71y1QTNhWihSyit7EWe26b2eI+IRvd9b
c4BdlnvIOrYocCzlXWmsd2UVTgA2dW/+VhTxzp5Hb02/VukaFGHhY131I+gL6A38eUSEfrEm1O1I
EIyFSo9RiWbutf65ioW/1jjR95JNpwc3ZkKnwCJ+Fz5yzUJ+Ef2d9TUxXigjDjE7obGb/Sqp653Z
pvQUGHBJUbCulavSWUrzWxkjsE1gqLCflXZxslrxorp3DaZko2L68oQGSmC2ZF0poxHZSH620BQy
n8LjFGVWRZhlmLqrunUSzXhB/5c0KAybS5J0YGtGKT7ipX2yRHc3TqTHAE15wM666+gdHlcjIxdJ
kSZvjJhfKdiNTy2POE5QmnktuGlErWwdhWQEeQgGU2vzJ3MWCq0ECf9SwRCgxVi/o76KAVfKihs2
yuDg3ajdXqi0A6IaXVWqrHsrvTFKGGjrXL1Vw+BaSVudu9Sg9SfR6troiHabLQ/V42CYpTfOyXJb
ZOrDpJZvCFARoXezubeGWATjwq1PmukGhxOlc8aCBQ3gaEkRM7J5ym9jbT+rlU60oPG2dKH5EKZV
dxNq91YoHfDbGz9qLbmkdt5+Maf8KdaNb+gzYobYVzjBIq5YKu2GpXpAmpHetDV3W0HP49tG84p1
pdtLVn+206G4CsdQcuaU9S1Xezq3PZWFFN7alcayqBa9l8Ty1wLxuztOo+VYtPKPMXoU0bQXG8+m
m/Tr4o2bB1jDkOqud4jV5P2gsB3Hbf5myOOBSnpyo0hlvCei9jxEEJY1rLua/SXsS7bw8eqbsfo8
dKtHrd+57Yg0ta97JnMILEuVUk9r2eRaI8iXfiACq5sedLkNnexgd2bpJynDl1jdA+nf26QTHBsQ
si0k7wPW7+dFSY7KCmIgTmwF9/4xu2TNiMQzkzpvHb8Rwho7bQeSZO2/h1Z56uRU3cllGUR9wRSy
p17P4scEOpFrlvRIZ/AhCNP4VquTdg0ZIPanxeAtbu9ju24vxE5HO4gW3rxmyTENo2A07e+yVlOI
4R9yswysLkJfYN+lQZuyhLW+As4xlzhQGz62czc+rFJq+suyfbEFVjncWpRG2Lp3bQKZzUgfpJ7a
C2G9V25kGzjQp1auLlyfheUkgvo2zJS1faV4agIMeFLWlp14Ao6C290Xh25NyP5GXENzUClQ4dJN
GsLuO24o8shROHigm/0Z0NPOnHy6joZbaOEPpIpAKruqO2vGpWA729XV7HRD2AZmyVVi7skqdovb
uHGtkO0x6PeNSLT4TKVsJ82ljK8if66mcemX2AitdpFpyzPsCKMfY1r0l2pQVN8avxBhOmMROCfw
g9WlwmYt5nFXtywk6ZJ4vYKcsJjayRd5dKfGy3ioy6CWCUSDzkF0JPx12r14tGiXrFb5PdmKpRbi
Qcdz7K2UzZLcFvu6x3hi9Jan9x1gSp1ShaWXneBrVMikZ6n4ObAGNUcZsd6MKGsvuJBOYpoh9cE3
aWWDjKrP7zRHXkxlZxnVxOkNVOZkPNP0seiiUNwubXKgL/5mQytqRXhGlncqOq27Thv1rh22nuk4
n6tYshBJJugoRe8VNk0rjSExdbzq4MEgxc9GlLhMxRM+zfmQyfIMbMdA6zTdKpamXNTZN74ahO3c
tCO0iSQDFW+jXC8HOlECHeZghQ8rugT4RVKw6qwV5tKGHvCPe1OrCz6dfBDgflo+SaegQWcrqJlY
Y6FS6G2dEzqMDuLJyR3n+CoZbe1mUSR41DX6qom/RSFs2vskmjJvoq/khmFcnJoal/A06Tu1I3is
RTswpebsZRp7EbT5bMqNjbVVrgwse/ZRGV/PYUUfoK3VFWW8cEBbTXzF7k3OAyKJ9BPBCFPh57kO
46fRNlmwmu4gF4rswEbPnG0RsPOqOsjht1xwn7GQ+sIu50PSW7iXYCzMsislSn3oZ1G6ErplZnFg
rdDQ02SBi1zQIdxppAt4TZt7Q6IVrq3Vgs7+c4ndj0t7rdgD6sD+Mau175nVYn5v5dcmnRjAhEnl
a2QZ2zRqhkXzan34IvLBo98mn0FqIAs/WjXIKXbZByvUD7HeWUG0rljVJdx3QyeICcimK2ThlpNi
3vO1XDJvo2U1b/tw/AlmoHV7u41wDatsOJT6NKWleqnLfaaZSA86u/fMtNODbgJyDDFjuQ4bXtdF
zu5SPUzRF2yy0RdZUdfLMDTq1VzUg0fvFKjvMrTBpBFwJbSHJrJrN6uNPfahjO9jF3lWOs2+mEiD
sNmf7Y0x9NthmM+IbuezENl8HrXxZy26x3DWhD/KUrIvbFXxl9lwZZ4LfFHLlVUuYAGVIt2XMvhp
w0wqbBVrvmsBEUq4vSGI4J2q6OPlMuYvGbMhjXo99zN7YTARgeVS0DzYicIGmOmj18kzjeWxMQJJ
tC4bu9opY+txoFalgyBjbopNLghlxmCxptkD3eQ4AUSC0/tqUZhfhkbvzLqBumGcf1izeR1b9Tmd
Ia4YELQ9qTXCXdgU1dmaY/Qr1sxcKrGq01RcD0mvHrLUTD2I4oh/UtVgMKT8wKS1II74OiIjwSVZ
vM7JwepX4dICY5453obReKzlsjisclQHcUTr0ZrscTeUYNrVatvBBdjBDkvey5TZCfX0YvnRbLbe
sJjRbpRF5+e19LoS0nGVKq+iarUzoDifh+VkN6rlCX25EnnPBAlmJ7AQaD5JgSZFsC3S4WDQ6wyz
IETcSWPoejGia5GrtLBMdBpGNICSiQd5V/SN6TV0gzwlof4tBz46dvyQxRb1dsmkGowP+290JR5k
isnLNrs322EFCIYGxm9mklWGh0aCtmnbfKu0alsEV8wqBZ1vK+aPoPFHVZxr5zmlxWWlLC5ke0Qn
spNUX+5Hmrjzs1zbLBN4eNGMeXgF2dEAHzNplMnpyjq/OEptqV4Od9JJQJ8dUHxNu0VNzYte2/7U
R8V+Ue/HeY5vsozqhPWxPfblacH44owFnJ6twzFbDLVHa7jPNXHOrIYnve6fFMiWbWLcytOzHcvZ
wepaKC7tcFXkxkGxY5CieHnZOg8tr3fsSpFknKgyQQBUQKDtPuC8WWkHndb/YC/bjDF1c4Mb0Ctt
cdrwLrQr19UxxhlNlCR4FPrci5sCVEU3MdDF7wp2OBRu3p1jBF5QSRBpmRbbcoawYIH0S7ryFuUj
0qEyVB8kYFR8LvP1qET9l7YINSfCg+oX6Drok9cHfazoJebSbsyF6cKh8FDO2LdKaDVbBWZ6STUR
Wjwn+tcG3VerWtbjRIYJC33G1w3IUTUpZ61FXzLWDT36dHoyh+WLElZgss3nKkn067Jdrgc6DpmV
Jo99Mr0YRRz688AYGmMlemtBP2oeQ4uhucnWvc7s3Wyvz/Vs3JQt/Q3TwtxiwCZVuzL1pVi9y2WD
RbYffWvSXIRrTI2EG1fxnZKYpG1uoj0ebiuudqohcicaMkQPEX/Jaen2qVkzXkZ0XiS907BpcuEl
QHNKlZeRlv3BCBX+TPhtLgU+kg753/Ccx8rPSXKUZTAdoyKFZRFkKi9ZQjeFphL+EfYLfPKZqOdO
Ig7qYMon+NZOxsf9QrcgyswXmtwIhcYCFaFWVZdJoZgxLOqEFrMqobZus4IYYz9Duw1iJMCbS5jw
q2tUYk5GU+UUSzYJqUyl0SCV4kSxH58y+R5GVH0l9G65xM1padhfkbrTe9Jcqbfxwl9YFtjzZa92
2TWnRrbURwxJVzaoqH05NyFCJzW8xlm6QBGZitdM0FMuwei40D9038b3vOc3mkFVhpGDtrYAoFsD
tzUh6IcDFI48YnBkY5s+R5TAf//d//1nbJDm04wAhQt2NhlpcyO7PdAQBXN4z3YsMxuSEBS+FbJh
ODTjePAjlQBJbVo8kczKQUGJI3Xoq+RRvogO7ryctIQ/rm4xz7o36Ep7tgGBlO0aelViYIxOULGJ
4kKCTXonM4juyvJFWseMQnheKKSN+dCJxMmiCv2ZodQuYgWNUvbRnjVuBfV10Z31cZgOeKVcA1LK
rs6wJocj1DalUh7XdGnoXJtftz0+hl4kkCIKtSDqIn7Y6ix2NF4Kq6XWHsbl0oQRvF1tPdbNrBx7
s7zomGCOMqlCdmzdtvjdr4YJLJihsnHQ7aQ+Ak/ybDUdbmsxnrukZO4pM9We4sQKenXmQQrX+ayp
oNAYNUmWchkzTbqMvbyDXsD/R8uCttTb23ZsDmPBdHytSsmtcVEG0fWq0tOw1s0TpVuRXxfjYcUh
J9QKsQat112NcgWLPaAZkCJp0FgFww7NWJx1GcZjqrdHkSuqCwwPtYcZQsle6apLSWh5kI/KHdsB
HFsZIACU2fo+IROmsfKvGbSWfbxAL1CXvdVO5zUJwf8Uqc2cxTzXaPfninSLXCIusqEW7+RXdfiu
2rlE3xZPnbQ2lNpxeJutleFT2sdotKG9lPFkMBavnyRZjhBKIsmtrFAJMoqI3Tg2zW1Ib4Jy8ymc
zenQxu3TrJn8EVhgjuhwkpbG8NXqqAai+KqUu73cdOZTkcvlZZB5izH2QYiJkrtyvm3KyPCtNJLO
qmSj7sSVlS7GnW4bLArDa4EH3RloexV01Ghm55kfLYSyFOl6MVTJF6DcnCEXt4ayDrsuR4YgjTno
rrB+Wafkh0hjt1LYF6s2w9NUY1/Zat80k7W2IShm8wGCWHiTOvE00fNr2jC7LJn0zZa0m9WuAZAa
UU1hbtzr1DuyNXlYsWemW0zT6Mo4djMpjDOln03fH5liWbsw68iL730oBDzkvcrQqEHcqi4poF6h
eRJLLgmrcpIPRyadJMTohR/3MV/XaG9Xc+LbK9LXOIpeI73xATkqrt4Wmgs3L3OpVx7snFAQu0Nm
jxx5N1QsmJ1EJQxGg2a66iXrhEHupS5aZ0VyNXbagao7jfAS6nOpezrN+65EEaQntYQ9qXslyxks
UWe7RYkAsUSVuUtD8DFVu4132K2UIZh4g9vQArXyuIwnuAizP0ryQSux6OmaeZvG8x0q7cnBW7qr
kTYswB/Q5GrbjRGrY3bQmFSTMRff3qYMnVTlCcrl65Y+d5cON4se09Ml0AFFXPHCHvlbp818hubp
Oeom3re1+h7jHmVyydYjLq+VZJCvxf08W25K2JeTasizBZyDAOc7cqMd26uFhK4WsRhUf1qXk08h
Nwd4XEhhUWScsfURiKTkhzr76FEdFfgSgwUCTzxZIVgCfShcK17osIyr7gBz8io6S2doJAhN1/Z6
AvNwb/fLMeuwXUpK9VqmyrWZkwYGtUk+TIz9RrY/osz0cxTNN3pkM9dS0qMpskOZtV+4TTUSRKRO
dSy8JTEsXp9p3+TlPXauldrb7jxk4GhrWtB0bTtJNC5RVIBPcqZyhHmUbF0ymlVWi3c2bmLLgZcB
ETjet5vlyo5NnNW9GqiTCqFKrWsnx+CBJbE6GgMC3QY3FrEBMSoweCI5jkBnYPPtaslNmRgTHVHl
qeMJVAeovB0GV+Qw5UJPE6Nilv9oM0hwYWesAZFILv33+dimb1h6UavE2deR389wIvVQJ8CrkJLr
CI1lJT3AYLHMjv72mB8sK1cCwCME2jbZm7209b4OK/p+Vn2peDHRqKuOXKqzGx9hDXIfmwkJdMEP
CntxXU6cT8mwf6eWbIIQ92AbzXszqKfoztavFqSpd6Y2KDv2SGdODnDm0MYkBozVJVsikrjo2FIM
O4qVZj5tFx4E0qSukEYhqEvJD5bNm2llrNOpjeFVfcF8twEFXtfzoZRkdolmY7gZhkF1zcQ9LwUm
c8nexaPJI1iizZNs+UxjJckkPGqs2ubaWoE+EFeNm3u67iQE2Msz5Lg6kErDOCWiiP2hp/3bT/qI
5Ls5aLq63KSto7d5dm6ZCGd8rL4btJrIORJw0bM9A8W+NK+TVmNpbx776q5NV68UX2qJcprxGqg5
Rxu/iPZeSSmPWEtJpYMU6DVmTT8686LltQ1fFX71qvoYhF2L/b9k/4QGSpvVM+3xJrVWyttjVgi3
B3Y1cT8082fY3mGTdqbqB5ws8BdDYIc/KqZ6MRfDsqvDDFe17DrszakfF/pJdCa2hexYKIMHgtpp
4u5wO1R8/3PTx4MHfocJSoVS1N/iyVBm58tDX+mOLC6FqcGkXtxJVa+JnjWTL6reeAa7S1RGXhip
X03SuppN5Z2xSdLrR+CULnuiK8uQb6ApPkWCsUOvYbgsjW/KQjexz94krT2CZn4RqAhWuvHpGH8v
0+FohTdjX11HA5MoiEUrYt4iIzTRpr9qtD9IKyvapyz/RrB1wiTE1p/a8TTWJqMK7ak2xYbTZF5U
RjdKpvl2zBy8dsIS9UmTgwtC9owiWWNIZj1XQ7TPhtBHA3Fo5ewsw0laMvAxjUUKyI60iHiQCHLd
UEcvJkKYDnAC/Wy31STftn5MSXMT5fDSqDpqWdlrSXekD3DEc3Mh6W1nSkExVZfNRIGdEdEDsQxA
AfhCYm1AdSQkSLHRVUc5Oqe3ZfdSmm+r3Hu4dpG40fBfEzUk97lEiRHeZy0N4F5GzmZFB7qRN11e
H3V99OP7fKbobwjxwoVOx3AkLq1P9gOcqFUx6Pml4mtv9SfWHvU4FdJVGeMPCbHuUoMRGKaN+9lG
bQUojWGpchuqzC8aWUI6IazvWq5y4XQQo0AzpTPgNKdnlLmG/qpp1ySDvYlmC6aytYCSxRXaeAKA
uqvT4nXD7Ej9i0EJVVO5qfFF6NVlrhWsK9vMpPBzdBcF73QrfGPgfwr961widFa7sUFN5SyMk11I
Ai+RlL9O5XKjTbKzZcUVbJXVLn+TBrKcl/ycdva+UHixRjSvibgdqVCjdtmrXTw7doIAKdH3k2Ra
DEpZcZgFnpAPDRTrK9xtCR4htlRCvOEgyJF92zeYuvMVFXavgdEwpkMX8pW2ouOMaL9fqmu6tH6O
CswolpsujL/K9vJomYNLwwNDgQGdtG0vsd7woFHuqfTBCBbbY/VmUhgdagLRal16luzup0L0C6Bd
pJN0PxFLbuqWttnbje7B0tupZE+lQ+oJQ0K3yowj0/ddxxozjD02f/VUtdKhhPzRh+xvsSZI1WMh
jvRvTz1G7WKIDqWRUAwzsoWRdZNQARej+aSV1Lk21t/WMM59q79ky7e0DN0mzw+GyniRsJRQeQjb
6QRDxCkX6Us2FzQFzYvEWs8e9EUz4pjQD8gUYJvPyB2dIq9ghBGALEmnEqW1wJOsLCFjaYJjUnHU
NarIsR+vZL6OjlXu07p67WemBn29bF9yxbG65OWdk+/mbxvc+yBE5QOEBXecjnpKsYVhaWSpie3f
v/NRVnmqLnWpry5TqXmfp49RjOOmCRFrVdCPsuRLr3Pzaf2CuMa1Nly02syc1uaJl5fE/evn/H/+
+sM/x5CqKtf9X7N+HuEi/fj+H/+rfX37D69I2tf+R/fetvvXH//bjImvEm4PN9IyTBsxEOz0/w39
MZT/1G3TwjEL4FSF+fPOtiv+k0xjg0GtadNeJ6bj/9gxcfQKMotxdhJL+rcN+L9hx1S2TOz3ZkxN
sWQwEKaJ01gouv7BjAnLoh3FOunuctT82i+C8WgHrSPvkBjv3l2iPz3aG0nw47GQn8uyCbmQbfCH
+NNcpFU0E9zt0pNyrWOxjxKImfrtdKkC20HLFGTfZ+sU80/1MxOwv5/lf4k63K7nPx3/I3Y+g3uU
TiHHZzfijMDNdrGbOIsv/PmH5KbOJ6f70ee6Xdp3p2t+jCM36E8B79TdzsuuouSie1UgXNgR0nXk
tA7JwP+vR9wuwLu1I40MfbVWuLf6ZfCifRdItH936KYc5iVB6Cx3n5ziH+8oJH+FB3njsnwA+WuL
kQ+bI91dgvpsPMQHK0j2bLlcy02IRr+e/NVT982b8D65l5ul/fd7+e7IHy6uQCsO45QjI1aCqUCL
od3ZUYDlXNmDj3Dl6/Fn+FIf50d18aVHVPxu4f4bN/lXeubmreYmv/sdHy550rZi0gW/gyBrT25+
xA48D89yce4eoviNTT83+n/2JmHkNsh54M39y2L97kbbgzZEbHO2R2uGzQwP6ct43QSpmwRkVO3s
Y3hi2L8qhyEMyLHa//Nt/+PFF5i4TXOzb8vyh5MuJuDtDShuNz8Up/olDtgh+YWX+skpfSmhRfNa
EXc1u+bTfCHkxsv8NPjn3/Dbd3K78O9/w/b2vbsES9NreMf4DZ2n+OuB3Kb9fNu5jEOd7ZLb++GT
s1ZYqH975N4fkTX5/RFHbYUiVmxnfe59EUg77Yzp2aVp8Ewi2k52tUfwkZ+809t/9OOaKQwwr9sa
bYJ5+/WgDaR+UiJQNiR6FcTmuMvVdffJpfzTQvX+GB++AfSuRNX3HGNbF2dXcZvbyENY4GD0u1H3
n966P72774+3rSrvbp3oG0kty7+OVx5kj3wgJ3P0e9Wv/Dxo/U/O7k9v6PujffjqgECORhHmBl84
Vv1z7SMgvMlP2A4e7KO6y1wGEm+fHPOTK6p/WBdVIgiMiB0kDyc9difxADs9b+uw8OugOSl/w5f/
5Zftk4dko0e8v6BVOk4tzBnDVYr8sE1xG6W4/PMpfXaID6/8oEjLrG1XUYaNYIFiqPTmk7P44ytN
BDuIE0OXDcXa7uS75yKT+qjsmCu6Wat8LRP1Ziq0oBzTwDA06F+RYxj5ubLysxjOeD3YpExoAnWn
kJSb/+bZUp5Qkal82IRQcZX++kvaGdJUkU2cbZvspcH8mkjrwz8f4vfK68MxPjyXCrA/U+mG7a0b
3eZKOYkD87hA99OjuPrkWL8tXb8eS/vwPEp6aRUreSVuecYhd2iCcR+eq5fBFX7GdzFxCQe91j67
n7+9BdtRFcoCaktlQ1j+ehUN9txhb5MNvJ2h6kATKqm4tg+U4iyH/Kv5yQF/e0a34xm6CcQA2iMb
qV+Plw9izph7GS6D710+MIPrPlmNle0n/7Ic/3UIng1T1sGoyB+WSrlOzHYuVR6MIyyMoN8nh3iP
8/Hz79tvi+SHI314BKGPTQ05P4bLkPiF9v1Rvmk9DF8O/qtPvzLK9rB9PC+dTSf7Eb6rBD39eunM
XCVShxCSvz4B261afho+M7wngvP2UWBfpNYfzjCG77s345Pb9seLqvOu4TDeiDUfw7FTGkT5jLeY
g09ee6Ps+/16HA7F/aef8O2i/Xaa7470YaGEDG0JqZMMNz30lAzRLS0Gb3skDfY9s0PXEuSbA/Bq
v06fPTp/ehven+WHFXQUsj6PGWepXK9+slf26Od3WmAGCDUY/YSfHW87l3861+33vFtNSSHXxkz5
61zns6LyEWLC6cJTsB181Z+UY398ft5d2A+vHkQPIyxzTk4Por22t73JpxL79DB/sYF+OylA07Di
eVxgGP16Uj2IlALGhOAGJvuFUf2Ru+j1J9NjjOSSK+xl7oT8nfzdT87wz0+pTsG/bZT/3q2/v54C
LSmadw6tBv1B2aUUnGgl/42T/OO1fHegDzdORjAGSzRmHnbY9nA4HALF+59eS2Zwui225976sJYh
GJAFSGOOQ36fB6pluqPP75lO7zFSK06ACLZtE6xK/7+/FWd1098d+8PqJq014ScLx6YrH2DUJK9r
nwRGoLoTZI5Pj/enL4OO65eNmm7KG+rsl3cBKYIQVpXhJlO+JfrT1Dx/8oH9rcjczoeWDORklZwH
+8NzWYCZMKcp//u5NPbZrYlO6iIf4DH61in9at5oN8nbPx/0T8+JQa3E6WwbUPvDO6fNoWhtK9me
E8Pvgr/fOfnTcv2zw3yoygA1o2g2OUzKYbZXW/v3HsftEn18td+fzoedTihkASgyFXxak70M5dGD
HbttQa47axdRpf/z1fu92uSWGQRvQD2zVZI2PhxPE5VtMLPeLl91Ze8K7xD7iYMc6mH7BgAX/uSA
yJ8+Vg888LS9DDaudAJVIFa/PoayOUy21EWD25ZSCIwpwjOV5VCRA2UtTN2Bwjv/JENYA1QAhHF1
lGYov86Lmj2TEqTfREZbFzvy4dA6b3QrFQuHaZWXpBmShz7vsJL0aD/wkjLwZP63lMpcYufLCOxY
9AZnZkuMWkCgsGkQytrYX8l+6KF4pKoepKNV3plddMXqF+3LUQmxBC0GNH1FSy/hDEDWkQq+nzsB
WJuqRNLuiKJ+EqN1EmQRwISIsys0+xj6pMH+gZiIsNjNoaVVDHvZECHxj9IRrgJmiqIghhIVwdKf
TQKoW8deGusyD+thjjoTLY3E9GBmnfgpJan1TVGhe9j6mO+rDNiTbrU+Lt4CeoGJnmia4QmQamd7
9aAah6xUhrvSlOK7YhWnxjDUQGMcvQP/RIsgwnVWkzDiQbvij4VEy08a4FOy9pqfcbVqQLStxk75
b4PG8UxV/BBxZr828RqbrhKOzegkkgQ4gEQnKWSq2BqY62RMlBB+w2JfUkods4X5XVG3RYAmNScn
0BieUfXCizBM4ZhFfte266DuS0NLSr9TLPQ0MSgT0+vaMsSYYGsStxHk5iHKzfVUKPoSzJGB3yyP
oug4MrwOIFwsPiZCpuQYbwDqaqb10i79SihRbBHfvfQKGWlSe0VaSgYVtTkz/0Qd0oeHYjJ1nCeR
OEUlyI7M0ugtkEj3dTCIZy8BCz/wzPFsDBsvIKntRzJYUG8a2rOcG/kpgaiNFUw113W3ZKRR7PpZ
0oizWMxzGUXpM+ycLTVtGqTOIVSlzlEi4JdKCcBYD6lQhr0eMewvrGR0qznXmYHH6ZXe1UiFxkiK
XDMmfzOebQshK0CRdRHx3mQO4teRgKWEKxBPOfJVMqZAjjT4fIj0y8lvI7h2x3KyuYojWtl9Xrhl
aKWMuzDtLuE6WU6yKLe5LDmdxFeuWCHQqbKfVHqIP3t9UBnG6WV+UmrS+JjJNWCpCPo7LbASIOp5
PRHhGLbuYqi7ndT8XImTc6oa0IalNldtkneMHeMbclM2H7PKqNMEr9w7OeNTIyoPszQiREldpdbv
y1VWvWFNvoS6IPpTaJcRWsuo5V+mmQm7qMsjhNZih5ziZVSmQ4kZkYkgWgnT8BQEtS6iYGBSOaoD
A8EzgTJ1/Tau8/0G314V8GwrokwZVaRD6AO+EOxBXGDD71U1IHTiXNiSGyPZz8no6zrTn5TC5U1h
3iSHMw8WFjme+R9dWHilqr3oy+SpTDq1EtnYTMTKMOeXsgfelRaXtFpHAkTZszOKX84ImokJzX8K
CZSKoLy2UvWkLtr3yMi+lPrs1NX0qi3FuQTHZIrydaohU60tmLJxPJot7CwIKrUykQoK2HBuAU1k
1rUk2+y71vkSK4K3nShuFESIHl61FC0FUBFnaptTpmKMx1roh6FCQDSP0X+Rdma7cSvZtv2hS4AR
7F+T2WcqlaleeiFkSWbf9/z6M+iDi+NKG9bFuUA9VKH2dphMMrhirTnHdNonrFO7ZBDbIR1+mmr2
w0KshILX23hwCBdNPl6krr0TZ0cSj5Ksh1nmG8mMbB7EGKjXjcTf91azMvtgG9gMyOFAcziq/UWv
+NjzkEWOqIQavsmd9QBX+9gYYjll3SpBhYqszDlgZWDw39volDUV0NVsGDTQYsdOfky7hDCYBoIi
osjIJOLddNDD+uGudjCSx4ManIxeqFDJ8GBE3qSq3CIyLhfgQQSy1wAPVRTPUHIm6whDHkvpO8fW
IiJUqTMJzlFXF7rS3mBXoWRmvXUZFvoG7tkq6DSchjiQFcIXFoHa3yIPXpkOACtV3pUj0aGkDKCc
dJiT29NWoI0E+C5WYYKcNVURtDFdYaTDJukW2I/dhNG/nKHnjhO/jtLZtXH8s5r5F4VlJVjdpums
ARBDGus8RmFdnniyMtfJDA9TwXDoQu0O4Byankl+5fUwkCqJAl1kxZcpFMw3MTq8vmuXheJt2iDt
Vr06LXODV9/TDq3evKu5fOkqnPAGoeP7frTWHUJgxRcAoSpg3mG9nNFBnoAIV6T1ixWFoSujycU5
hMiM7SQZ0rWiAIZWcT4tBk19HLxgw3YPBaJA7BoAmV4g1cPINE2YZODAL0ol3cYN9ipLTbZ4Gt4H
MRQEaaoIgdCOKQZG/MHXjx5RNIx1ewuPR0KkRp+K8TDV5j2hvgzJEzw5Yy3z3ZwxFcLgKNCZLluH
Jp/6Xvn9qyep3dXMNOn1m2ArvIvXWDZBEeWanKx9mGU7XG+fsWe8pgKhiEH4W14/IU/bZVG5njI9
XkIFu/RxuS6ShkF6vbb98Ejc8FlYjbWoJc611uHdy6rhjMBrl+HnLlqOWIp3jDwVdWitv0AF2rWF
2FtS+RqazK0EgXlWE5XPM8B/2RnRySo8bVFmA6qkrEGC0QFxRRKYE8Xa1xIqAgZ+vIMLrcEiR8xQ
r5nsm/AGCuWsTgWaZY0ZPIOzunjMGu/OjDsesmyWZ4ppZeUa32Y/0VBTRuCCUtSHPNGNUNfV6LPf
q0hZOu1stPo+igFEdl63jJJPE++L5WdPzFkePNKlW1TsOCWHr8jwPlTCpJrUm9OeshuCXXVQkh2S
m8DHvkWAEO6W1C/fsa59Dvwu7PZP9eDP6bjNJs/5ncvB0h5yB4dFZuAn5mFqkkwiLuBNKJsa6ibA
IpM03lXp1esGjNFokaUBMGDh5fmRuBg0gCjZ61ivDmqZ68z7jX0XYhyIqxrwZIl2xcyNA2TSY5Uw
acNEMHXtc9pFL7alvU2aTehjVFGojU+dFmz8CoBeBOnN7hBMB+HwXmFFMLMaW4lGuH0v2pOXI903
xGzXPZIhuvXR3S/I2d4KvdZxsECk0tKvoPikjb/WBMFMwEfgY82Gx2CvBUQ78X0Tk7WvoMJZpYWp
WZwUn7IUINMaiLWrVXxo7QpBhkMl2fZ44lrvkPnJIbM+nJSvhUExKtvpxdfTQ0t648Jvqh9lmq3S
ktwTNoltU7WaK3TjFA3IYvIuwTgaJjYZsupALigEYJ3741aBdFsRgU+J1tKy7hHbwBBWEcPy198G
VcduM2JMqVa4QdZply4LXV9mWfDW1gBEW3MbqgPS2ACBI9Ay4PfTLG9bxxO5mb1inGIJWkQMT0Fe
vVmI1nsCc/aaHSFLmkD1MvLexpnxSOb5HsWf6xvyiKHyaKFbnabwhfDXi2iVNwXZPsCSCHcIArdl
2Ar8ZN5ywE4rp2Kbp+N2gMoWqdXWlPbaEPGdobVH1bfgB+YPhPHemkZaLZIEG7tmPZREG0OCNQbc
du0yRicYWvheBq3FeDHqBUaO6oYB2p2MxoNSeSgLS04MXrMeonKT1XDCSL1K0XB1UcbHtjlU3gvY
42fhgahQlQOxxgj6m1XZ5U9kGVFM1mN/BECKmDeO+m2oGTvwgPw5/EMjhsVSICyDswQH0elcclSe
cNaaLrIwWkVtyAY7wSecc2sczVnHMt+0GDik720QdxN+5vTnsEt4PLv3gkdkXet6uOUe6XsrB4qz
cMosiEnYHu+oFFd9jNquIL2n1sRzkVvvY+R9YfHYqTX1j13Nhr7pNfTKp35SN7WN92NUEpcWcuA6
DpRKPZuweUpSDGMaZ1r9KMbyy9TGdUTaLl9HIyAZZDpaGqTbVsNnmycPVSMAO0AqiRR+ilbpd2Fa
fZYcouJR3fYRwnIl97gDHvBfRdyEIl3hM9kDS7hpCYpjnGHA6NG6peWkr3Vd94swIMU6FvKjTHWC
gUlWBvbDhuHYjLpRadW1vCgJULreVI+dqt1HUJzgO0G6mqoLgWU/yjahPh54pmL0YWil7s0+qxdJ
Hb2Ohb6nS74Vfk6ORVxc/HLaKCk7vZVcTGH9JJF8TR0/uJ7TFdvMGb21KCOOJxliS3AAs/idAFWt
xdNia6csKRucDdiJZaRvTTgxiVeBfHU2Qk8KPlB1flOzuwYVGnq/BlgA80i1olvKCXPZWu1Pjxl6
kgT3GoJsNU+IcmruglwKwmSiYxH1qzEyiXtRMOC0LbxYsARV1d6OE86/VpT3ge3c6pjp1lrRkxGV
G1uT09wy6PuTVpUI24i21whaWSQKLhlpvwYOyqrGId9u7CkdVBVBLPFSDSHAoBXLI+Z9eSQC8lEv
DeqYUbk10v7LaNRqpQ1YQy1/ndko34vCew6i2j6KSSqbvDAJ5FW2Ue19FFrdbQ0h84WD+QC/NjeL
z0CyUmPIzFYwbS3I+aRJ6885toypQonfm4jdcj/bol5+I3SLiraWwm1L7CpKfdHjFLZh9EBJcte1
6hfq6y+tmqX9qXYTyXofpMEjKXHOUlNbfecbWnWXE3NC/33NuNd3x4oCN819AirGFipMviUxa9s5
xZ20y40SkLhsJtuepA13GDiOTrlFwiYmbJpcy3pIXzSSP8H/xtoX+8xtP+p0MjpvN+pYxbu4hbGm
EcE5NMzJu2xnYo3sumotqvbFK0HvaTawziLd1PWIHZEcvEWAkBXaMAhK1NtDqp2CvHlAT/hMLuJ9
PcmXyuFb32jeC7ShjcYJVBSY0CpVHW/4uxerSQ/uIkLKcRDgE0uUaVPht8MIya218M97Ex0NrHZf
nmq/EaHyozZI6gs4sd+kAZ1ICRYcr1L01U7gQbI8f3WaYIO+Y4Ma91kSLjrIehlVxn4EzoF62W1H
ImM45fCNti6SZHmryfeenaz6KliTpba2xoeyzG5M61EvwJeoBJbb79OYLMKarZBWzTmEsWwh+CVx
0x3RHVLPc9Ik17ce7wyL+qgz8HZnqRsSOr8sxouva7dJ+kOtEH82dULBfW+0l2na57mxyfiTTPgP
LYToEVdjl/GjjUulpeZIHsziteWitJ3shz3GJVdYhkuei5vKbCWx2C2N9rGppyfkzJI+Q16dh5Jm
ulfjcQ4+O1EQRWo+wp8m+7PZ1cN91A0oO1/snLGlSf1UAg3tH6cRzlBEu2amvXvtRol5oPrzxGY2
jJeQMiotXq05QM55QRKGYaWBEwCzDSiKueO/xZOx9OMfYyVXWsuOidlnzIAL53KFMXZd8RkDdEKr
IbmIJnyR9nCwdQ4fY6VfKkuBPuw8ykywjKBOtUfwk5CbdB9Y8GnEgI29zeKcM7o2S7i6wxEzL7Z9
i4A2vpCUe9SauMZM7R06eK5sctwkIAmwPW3MmHXrWoiv064HAn9r9A99cM75+aLh1c+hjQYPBfas
kWgsXKt0zE4A2rBwcmBuSXiDUIoo/7EqP/IGNBUAedvyn+um3VQlx3CIi7I/9kApQuVGKq/8D6hM
a1vuJuJrGu+kNW+ZsusdALPebWi/cTQN0cQXY3AerJaTRxXsSDhYqEPbX7BjZjjnPetpRFC4qNOp
flZF+qDi4Ybnyb47tyrwoJJnYCFgbhykaV5/6zXEI0R4wSLMBnoY3Xo8/Jk4q5rlncsRw2lrNzeF
0HeOCaEffTAQKCPgSQVjNLXaBqjvnaoegvFr5C/X1/WmA8VLci/tFazXwETt6t1O3zEt8QPZK4mg
QElghZIra+moqPPoDEP/3A6ndHBwapbPcZKtA6iQUYzON7aONZ2P3t57DTsQRoiEAqS0rKew40Gw
rOrRIQwoNPOFqgq3NN9KvEajTE+TF9wBJwT1Fq8cR32K1PHST+bP2aTZRQo2KZ0hmQQ+VGriZKkI
pwmBwBnZ0owNnrN6BD+AegWbffmZ5/Kk4eDB9lL7fImIHAex4kG+qjES4SVL2X+FW6XjJodMDF4v
ctpDbWQgj5IfU+RkmNOCHwONmmaiX1R++OoLyesb3+keDLptRrAvM2ODuR1jDmQSbg0d4NiNvbeh
KX8CMGczziF3W0d2X1fD+3R0MnPFcGVZcGAazN51am/faMMh7lsQPMRLcLRcFVPMTuCvu7L4iKd4
M+QvXqRDuuxPsUqLJk1/StpKlYW/0uavqdPBwxAp4FTjKvYrfi4lPFth/DCK/h6F7GL0x7nf/Fg5
2X2lNM92gr5yIFgj98gATu3xuR4xwvtZv5h5MeRn4Rau3wyFqsaUPuL4/LNhV2zr/gTmb85mj175
1b4M7FcMFyky6rMf+x8ZhptFNxAWb0NhJS4yppz3dw1BfYu2nR3d9g8Zfer4ALtReYyztMTRS6cm
aEyOmNTlYK8Iwc2qp6x/Ee1PkHXEMGBcJy3xxWmp2wPtkVMwwAFxzmaEt59Ty93QR/5JL5VYDlib
nwQ+HaH/PGq0FCzxlsv+qYQN1hfWZ1B9jsNTOwzhohrDy1CJpzhm05TBzyCm/ep0ErcXAbVp8jA4
d2Y2vpoa4a9xa9y2wnoV6Yc2Fg9mx4vWN3S5FeK1F1WRLGT+bBND4I6tSfZsfFs6zqdjn2Nbfvke
Jr3BcPyFoMttJU8F3S8faRfMH2CgdlPdZ2p50nAR1ma7MRr+SMADn1FTnHmBDnTMXD35KeKIMOKs
eIxaTrJtnpwS/o2xjh7IkL53FO9Oacc7i16UShmt2wWtAYvmn+X497gpKQKi8zhQmzYecGOHoLNY
0KFBZoupro6ig4y7L2lz4grtReGNbkXXlM6pdSro0oVYxdqC4gHuFzTplym3IRDQ5aUiEGCg7duS
lHCDJEu0cmDEEu+iGsMPlWgqMHXebcb+5auu6KZNACl5hBEW4iUbfOWW0OQHxxm+0oCvJiZNrN7V
UjGdByR9d0VQfSRYmRZeT+laerxE3LzpKZP2ViHpihZkty319BLZA/92E/4sWgOIMF8vhZ3EpXfI
O6LLz8gz7iY9fhDGuU5/MsldNulWLdgKe5D/uFgARo6kc4MSHXX7CV2ORb2SPfLdByKJaHOsFkoz
P9dlf4jts0PbfMIoRT3XkfoQQ8X1AboY0ZPnqW7AeQJz9usYDoQDO192C2Jck7fSSDdpq66oSzYj
Wxlq9mURiDVEsedAzvAIkgcG6hOTjiTlGZ64RRVlZN44G0BWKzw1X7miS3hNI+1uGrtILAW20FRy
pIBEArmufp8674dZyzeag5sES6ubpPDNom7fJL3PwZUPZJ/4N0kt1kkQjmvLqChcg3MDfwvW+Sg3
oeGss7DbWHA3a1U6C/r3Owsrht2ba7Kw9s2Y3ubwJ5qpvLEj8nywgRbTCFpvOg+FcSkrZzWlgbrG
tbbwFEzPuv6ocgSEfBBvk8oJbmylO7cmqX5BxEmmegia6BWP9ASLE/co/sbllJR8QE1xSPJoP2n9
pcP4UkDVpxtOCLkecWbnZ1Eb8x6izhGX0oF1T3k5UajaymOChSwYR6pXBnvD8OTncXwvQhnvKyc9
kXfIVw/ougSwoKX2SYnKPR+Yrd0QbYc1lSH8JZ//3bKhAMw064NU6zucvg1hNVCLF3qvQROGZdHI
ddHi4FPwZav6mhJnrWqKG054V1oSVvL4A0uWAeUlAvShpPVBt2qaVHEoCe/oZH5rlzQZCAsNIRBE
r2aKw3vQ1UtXF+KApRtTU5OSZwMDiBuSDocow/GWC8dxx6L7QUJPfRy07s2mVsYO5b8WfklbkzkR
bsU6BTyR0VQUab41ctz3wmE2WRCvsCLQTj1w+DkrdolOmJxvovXifqMD79t5nRMuyNsjocaYPoAD
gNb1zWExNmUNTMmGbTDJbFMhvlpUnVHCABi1W0Zm3q1Cz27Ll7C+9LZ5sRlk7TxNErlLW3FHDDGa
4CkUIHYqk2MiJanM252Axr0TbF0DhCSQ/igKP9PGwcxkeLe+xilWGclqLWVMT4TjNoFr5W05EU1Y
MMc0+uFJhQdChw7jlNRmKouZ5IAju44kv/qReAYmPXNS6VAG/Y1fx/5a6GSqwDOi2xcRn8C4lt1i
5m1pWb7MEkPfaLbSPvYRXe7YMihgQn+XqMw12Q1IHBr8lDpSq+Yep0aAYudP2clODDA5gVocZGFj
wKNzv6JvHC2ZIk80xDLDNeAV3zNINAmSVYLPManCc69BYltkNdVoYKOgFDL4UdnAXbAPoV7PzR45
fXqRPi2ttA+3Whp/Ui8etExLj36sP3Zjdkc+640w4v7eEvwRWoTRLIkB/ICXwJkVTOYGgx7vSEq4
Uokrz+3xPAM1p81JY8UCWTTUgRtZqrNOwukmC6fiFNk8PQ7IiYXJXwVQeEAyZZrSKoduEuHOBFNK
JgkfcIwOzgl8n/1chyofSU8WHcqxotYeWj3jOZzA5osgR08c8PI0EXhqZ5xvJpXkvQR/cRmj0nwn
k7faeQmIyBDjzpJJxWukEXhv+GN9azuNsylDme5l5sA6Ez0RvQY2+TNYk9PgaT8CZB/r0MjwZmdM
pjJLYxrIhE1LmpZajFkanaT+TLwPoLHWpDaec2rBtJEbZfMpJdeDlo/0Ar6GBQyvvKrvwL57e0s4
2rGAjjGPbPNDKPs5K9u2b5qWc49tRdpJwUVHInKhEl+s+fqNzxjxR6KX1aq1+o+u6jhXOWbN8QLA
eoknFBZrtCDZmyYsTR7Stho29in9tBrVfLEJTTqM4EHv9JCG48iwGYwLSKqCNuVzAboYk2/8HFrI
Cpa8Px4N/Dyz907dPlcigSvdDmkCqGhwjJXBI8HExBvOVeg5G5NQbVfTJnEml3dOCKrq+8qTcmdP
UbINphqGh4VYCMZ8lgwvmZLFr6od3MBdpq72QxLNCMVoOYA0kjmhBjOoAW1TCLbGOGnfRh9NhOBp
X3WjTpE5FGdoceoNzqZLYqiHVOe7rsYZwrCOMye+8odEeBezMY5K491HQ//C8+4ODvFLXoB/1GCA
EWOTlx2H9qikb5M0zPYL3vWFHziPCQHGC92n2WGZq4KUlBHMjcjaczv5p2Cqyn2ZYkEg+Y274txF
HGL4U/a5kM8COInd4FevYj484Pk06I4150zVezV156kinNn17fzRzFXGvmSYhlZ4qGwwLmMYbuNO
Pk8exm293JbEilV0XISirLLJQ6eVE8cGRJ7tzu6qZ/I+93aUwPECsty12FAziatYq/qdaDkXp426
Z5B425foAHwNUYOts3hUquQNzSSsxOAC2OheG1JxD3nY9hurCIejIoJn2sIrisdFa0FbwqjpHVMz
Vi6BgbXTGjiOZSgnsqxoQcCUsjn5zH43qWFWsChUPikAg0pXs5oWArGduf5kvZRJnW3U0Gz38SAb
WHNUAF7EGS8GOA0ELU27vZ/6b2RrUKcASWSOLlB09WjBwdYEPgFEI/zSBzgAix4yOTHxz1PIxlg0
xmOVTxeSgm+asjkUFIRKcQlh2Cx0cpPU4cOBIasb2VoPXoRiA5Su1j0/8z7jBJfh0O9Na100QDsM
TD6ihL131Di01Qyo7bHfkjZrIplQnloZbJhxLSN4AgnYmMyxb6dU3jolBYTWynHGVULN+Sh0sr/b
8D7viOoa5t0Dm95WkdXSLiySt346/PDM2OByECvGZBR797RpC7JSCAyrc1r7AaD+4ol8r2WtkH1C
WT1SUgs9XNaVDRsfXwrqD5tuQUSTbesYNhgF2wZvDOmQz4PzNdjRvUihqSYiOhDzsgqxni4EOb8z
FjcrE8Jwu249lREZ3WoYndjqng3rpRWVXAAK241p8qIFJBA5iu/mHp+9+LONXiwa2tlJB7q5iOzx
iTMpSs6FE3JKKMlCHhr0Cpa+hEe7FgNpV0O7UJ0XdHkcmE8TuPekY6pnK65ndU8Z+QKrsq45MdlP
If5yaPoxsQDFroRzUtXk5mjJ89h1n6Yndr6GDdqODyMzNXC6+8QqOUDU6loK2pqOSZtMI5l5thKI
u6pjvAq/F7bSV258KOw0USGWcHJgcnpgvjYIuZaTNTAjH8Z3aIF3pddM7tA/tonHHADtifBv7bxw
tYSxTBbdwayZDi1k3KOIOTaEpTKRuuKYN6NabgwZfjC8+xoMUS2nkIZhX6T6IjaUI130TyiNwm24
69uJUazl9wh11b48eL5qrxM/atedRZejrtQ3MdW3JEhSsgjwQHlBqEc9zem+nJ1UhVnnFHvdTqk0
3hO6cUYdvoG9OiJrIrnaWnOk5svgMf8ZemA76UgvP30wm4HNuob9KUk2m8qj3pbYFGGkAKT6yKOU
gX3Sn2pruKUDAHMAgKdXqfjjdeKcfoW/da9FZgKCY6Lvxz2gpKEJz7TxzQfZ+P07qrQOoFb/lAec
a0IDAEKHLmbXq01Li5nypkibQ20V44K8c7KL7JQHPOMlrxo6d92dJ/ITuql+D4/2HDZMM+bKfDKy
e6YvtJFEzxwb1jn1rd/pn3UOOMIChpk0izEN0PQ0L5nerI2I1nSub4xK7591s8k/Up8zSVYGF7Cq
4AOmRoHZ0w/2vjL46qthdwosjqLxZO61gQ3ey89wT8iVoW5KR55+tSrohDnkcpRsmx2hZRyxAid6
TWCqbgMH3JUmc5z2anBs/ILQ0zE8hI7xIDOw9LToqDzbGtpekm713JT0deBeSctWl7qo6GcblbLJ
QmU9QZprRb+xU49GbWDdc9ge1llckrkdGW+mymTAD+ErWL5kvpk7wTKTKVlFpd2tAqanABesESZf
ktUnQeW0zTTKhUWvk0GdWQPtCbtEj5ApEE9kZ9xwzOsXRjgziBGVUUaPZyAHq9YYDonSwDSRp7jB
d2nX3bvq1eFN2wznyWM4m4XWvVSK8TaQKEWmjIl4qFloJ5BuMaxpV6P0n3vYuF7arNkRPzliTuvE
6558R6FzGH3kYk6xTuin9qi6APOOb0R22oBFwXXpSsCpAPAGdZB9QYPj0NAgJUYfhkOZ6cdo6tck
XKdr3bS6hSKiCplUinJHMVeoHpeVE36S0Q63SY3Inwrpc1R6OyzUojDgqZK1SkrBg1STS+d0YJcA
m+PBs2SsuTLxVHCsfrfsUjZa22gfui7g8jofnFKqEAKhY2QQ3s6AWrPOU1K9fF6cox2E7yF4/IWh
+NZahBwhGGmg6KpbQKhD8qhm44+6t0BUjj/ywuk4WeqY1Fre6S6VKqkAGQg/+hKL1IBkU9XgKmUe
cchr+FAgnnhWUz7MuVq9kULz2EYs7zBAW2W9s8eDADdG7+NLaxQ1flmjWyDf7BDUaO92xvGypglO
/NMJTtdFZpDDkbw7blPRClApmPmH35HlvUWt+lgPur6NDBugSXWf0FUhGwrMtGGPBwR6O+SrB63P
d2mbHrUsPOpJ3a2JWSI1XJBPMMGhW1a1cSPAOlBmhC85QfPuCEaadymDuDYgsiIGFpbiA2fUnwGC
BYpgbOlF8zn0RV4QNFNnIlo6qPIBKxKCQYIZczUDCleg5cznTwCFyMm6UxVavAhAqK4s9SsZPEgb
7v9JYBGqbWTqDFu17Gzo4x2Ttje1YEqva+YD+LLiNlbKC1a1Jwo2dZVKxk5pVdKNHBObCRXK3VYp
g2OekkRVawC9JhpwqebcDECPfaWY+6KZ61FfL8OiOdc+Y4+C8QObZ/tDTXRIK349h+NGPwZSXrm/
zEQhAwcgv8D1t581GXR8wBpt5dN/hgRX9a/w0YHIF0nhg3fVWza3b6TR15JvXSM62sRxKnChaYTL
/KdOOWoQcPVDKJfNGlDVUXfbTblJN9aqWGEOgBqKZ0zdOrvld25XcW3Q+bUy407V4hQh5bVxsrXL
qQhGR/wyNpd3+opT1rLaIpxZpLthxUvrRnvlTPv54d/XfO0QuF74yhnEEbG1qnnhlogWCy0YOMl/
ryBm38bvAvf/XgIvuIa/SjXs+a7/Zsgh0FIti8qXCM7ju3KfuwEUD3ORPzQuHNzvaQDXnoSr9a7t
d3XHbLJT+RUP849ouuXG262sG0IcMBwFq2TTfqNwnx+LPy7QATdFspgjsaf/5wWKAgFvnnIPCyXZ
KppE84WkNMrJwrV0WmtxtP/3Lf3r0/LbglcukqwwEiYFKJqc5JLSjTJzWLbFCs1Clr6mNJ7/vdxf
b+hvy13/gH5j1U3Pci1KdzpW8Qam3oAKI//mRv5hc/r10/3PStc/HZJRNa2YRP5yxOnv7cY+m5/q
fUmzfS9W89OCMnoDzFD75hLlN7+hc/UeGElJimrHytbt7AQP4HIvOISt7D02Zgh+B21TH1P3v02c
017uxL46pWt/OaFW/9Z78gey4/pGzKaR394ZAbo3II2JR+pldP1tuwHP82rf6+tmQ9jO9t+/77er
zW/wb6vVntdbgMQJriBMzLdRhap0oMxdh3xSadHnn3SmwHTGSBD+mSOT+/f68tqyd321V46e0cjl
MMHVw2pD5bmkpbyqEbCtwi3brxu60ROpVwQLLMVKQ0K8k4fvXG5/3QZ/e/CuHColQKikzeefvynX
CCbJ71r9+yK/W+HKdoN7N0L3wjViqGN0jMng8f9vgatdaPTVlgE8C+ScM6fy3NOR+/cK3+wDztW2
E6NNz6eSmwSnnGRdezxFnrn182D573X+sCjNz4MUWAEh00gO1FcLjXqtxHkUgeGkm7Uo1v7KW2KZ
W1obRtLL7ub7j8b8J15v4b+veLXF9appyyTkm2GKB6JJlgKyCtCsReLjZmi2Qdps/n2N88/9jwV/
WaZ+e+UyNGKyw+u/1EZ1n9E2Dp7mdkOVf7ez/XUhvr0U+/iMLe3qsbBGZxxjqyKiiLGGB2qou3QM
H9Lq/t8X9IeV+tePBswJp5cNPuDX///bFQlpM0toC0qV5bTGKNJJhi3L6hhus3W0xHJC3O3OfLF+
BlTui3D5nQv+b08nRRsuRFMCjrKuXjDYnm0ZONzRYrwfpxetOA/687+v8a/3knE3JniHEAzj+l6m
CfMNmyWU4J1G08nAZZY41hJT2zfYib9uifK3pa5egdo32nGar0bUfUaTQJuxfXVnoHTzxpVdpJKz
XO2cfT0ZPuzQhp49JepzQ1MPQDr4jdqw34gLVjcm3QeOyFComKjFbKpaUML2SveTEe3RktEn//dd
0v60+/H6WoZtmxoeOXldRquJcFQl18WySjPaFHGayAt9if4xFaUK/S+arE2YRPpaC8fwzjSbBN6y
3uyjFFsBCYXTYUrimqZDxlEo1/NlOeaglwPkCQahH5D06Wz7hkWIMioZV8l9sexyRouDqKKtcLCB
SIuJOhlr+leXctiLGTi8hJnePf37Uv9at/96rRCUz9vV1c8UFaMRqboyFyyqm5zbJ9jhq4QNy1mV
y2YV3dEb3Fd7sk+/+Wb+8kxebyC/r3y1Yw1J54UOusalvOg/xZLkOyBm/qZadStvYbj2s7L8zr08
P95/LGnwalmWaaD5vioTylInLTOR7P9m/YTk88GftH3cRhstNU96kX7ztv3hPP+1o9jsJDpnIhvr
+3+WJSk6QDPweY6infKScXnMWPaIh9ffAsTmcur6yijeDZXdC3SZeVX91VZcWURZcTM38claD1uC
Etb10XfjZeb+L1dzEPwLA+yEebVTSfTskTMNYik+mGTf+PuZGiUYskBw4tD83ZMy/yx/Xtz/LHd1
G6e6YMvUWC7awWC2OXVvSSJbhjtPPRMU+P9AB/vbVqypPJ3z66/+cZrNu5AsjkQInIcfirlXwztt
uHzz5v1tL/59jaufTM3NEfACayDC2OkXb6NtgyXGzFeGmpyYDdfcwtr9Zlv+6xvw24VdleVhlUZR
LUh4o93+TCL20u7hOKXVxvbZoLLhu+3lu4u8euOGAAt0KFlPbopdeIj35pnIXti8nJ9nzgQp09Gb
535Xq/61ANOoebgUDuy4xf/zzQsqND2sDRHrZ7EDHOw2z44rNpNLxiZZGM7yO7TaH5Cx+V3/fcWr
jRSVY6V5vJ5LaaBEQ5sPn5v42tIPX1tN/CjSfo8Bk/hd/U041dlsxEi0dbFklI4GN9whzFwVifcd
QOivT7JUDcBMqpB89v/zRuhyQgqZeQIaTb/SYQvGRBad7SWjPFIM2B6S/C5xi28K4L+dFXhx/u+q
xhWVpuPLLpyIr4pJ398hgL1q7G+W+APD9OuG/7bG1fujtZ0/DPOVzV8u6dbu9GytoFJvshvju7X+
tr3+fj1Xr42eVQQOzWvNsEDdzWAcKKt5NUxGt9+t9td3RmoOvUU4gVj6//Mni0np4z+cg5ig0y/L
KjIPauZ6wcAYWPfrl39vRH+t1DRQFNJwkCLY6vwI/Vb3lpaHk4h9HgSMho7opkof7Xlm3GSXULux
tlyrW62Uje6f2wa5NdjGAJtpY4TrEED96n9zlP397zPfn9/+Po4e5uY0H+YLpXsuOp7Uyvmm//TX
Po2mqfO3WUoLs9l/rmElURF3Ay09WOCXalfeFceJrgkgxE3xM3v6L9Kua7luXNl+EatIAkyvDDsp
B8uWX1iyx2LOmV9/FzTnjCiIlzij/TRTpSr3bqATG91rYc7K3IGr2DW97cNe7SUuBXPKqWx3QZ9C
PBN5MoZ96mOD/mztBfrvAbbltk60E/VmV51xoStnTxEp/BFzjqoLjoHrKnxUh+FRoNWqfywKK/YT
FleW4pg1BGMUBFGFRXfpUkLl64PFIoqjl5zG6MuAOcKsvyc5xt/S6ACkdYEZs0D2sUgAHC9iHAZu
ZXQyKXewsR9a2KkFExAw5XRMo1fgrrGUX0pxq5v3EVYColwRFSYspn+WibpZU9HYs0wuzGnqQCOt
xgYaw0lD6xtcT272TUFxb15ad7WNyfwL0IzuTPORGJdfKMOgsgI8M/QYQByicRGwMSVFKzFWAvHK
jjrYjs5s7HAixwE6tLWF8j7nko/yuCgIUq1w1BppdoFYfehviqsJYzagZwBOKNiZnOQ1RuwVSv38
McakGgTdd0B2yCZnW0pr6Fmd4JDT43iZ70yA7YEB4JjthCn8c50JSUCIw0cH1YENy6VwGY9ODWDC
ZTRPsW21S3eha3jB5ejQXbYzbqXdttesWuxCHJea25rKOcYO8E68xw48kP3IHlj+O1FbQSCGb9Rg
ihHwKxqsxADjtIJJA7tOMEeCt2wNMz4jYCcsLCaEpVHaTZGLAi2zwU8uouJzC/5B0VvhCsAWy9NZ
S7TZxUa0M7uNXXzTPLyPu9Ohutg+z5Wgzu7vXRZnKUZfKRN2i7EQeudfYXSeOu1t5RRXmPpSb9On
9MX/gYXDC/NeuhRIXrecd8lcOhlHxfeB9jvjCyUb0U2RYD4M2KnbYcThUOMjOv8m+phd9caFtlzA
K2WjoqUMmWONzopJHB9fSJ3SuwLdPsf2j6fKpQ8D1JQ0TIBrX7xOngEgqehP5Wo1K9+Bfpf9OlMc
54QGBhFbfOhiV9vtXYqyDpwfrPdWHUHtBrZqUQxnx7RloJwXgtWt6OUC8uh+etKApA58v9v6AH6e
HcZETv0+PKV78u870ThUQvFIK6MtgDc3/KpFwoxbLLY0pjK7FigoiPXYYzAyw0uM4DDX7BKllGpR
YO4Ri3JiDC1KMEyVs+egubBRPjJcOgbyHIMR0y120lFklexf5I9zKZHzhKkvVQ2blKgEmrLE1Eh/
l0rYhhTotZZ4l1I42x8LLFcbBFJAuP07/Ku8nDwMwZ2k6/bC3w0/wnvrZB7Su+ChOggki/TjvAHA
TXXWWJDMALzxJYDOMMgVYZ/yjiALdgchZLhIIucQTaEnccROVLMBNzu+VKfgBB6daw2kxuklKLqB
sSZKukyLrVvknCKXu3TC8ipkar9of1Pnz4F66EK2yilCZl29SgLcV8CGWXAHvobKWwnT8xDVBGDh
GRoAyBkU85uBh9cF0y7iCTtcRiCK2GtRDZXiP2K52kmJrErJZ4gdAJzdXTf7ZJ9cNkcsEu8DcXtu
LVYvpbFfs3B3y+hUzOdCWvpDvSuPxEWdCFAXGytUDP6SWQ6cf3zeNtZ1qRQc7OCpQIeMy71g8sPW
WoDeMkYTx1tMVIEvIUrGm2ao//0Lu4WqGywUgNuiGqb/PyoIJHuLzl2Ib0gChApMxLmV6ndAashF
Driq1Lukt57r4iglOU6ASwGlutr29zoo+4y9mWMkHi80+auxzz2A47hy2B3EPWuyLhz1oaxgsl02
OF8EqkQ9REqiuFLf5u5QgMpqCjEbjwCM+f02zw+ERODV6mXp1NbhcAF4tBwoU1Z5BebD8kLxI7ZR
hj2gPGmifRqU6ExJYYddWiDzpB3JnDDssDLZAFjPwAQexqImsFIa7B8tAaDdak1/WddSfjmbbQMS
8mQ4Sj2QAuY4b3d+ZwBdA0ydWHD2AVaHCY7bbZNaCwxoEhgm6jngVxLOkBUfXFLDMMOkigvztcIa
YNb8yFPYbvcF411K4ow3CBqMaAaQpKCkqbPKqeQ/SasLavC17L+UwiVI4lvJ3LUT+qGtZQ/1S4l9
aNreafTMc2OGtbDaKiZFSVPImcCWRxvsHEo/k+Q+Sm/k7nX7ilZaDPBFjRqA8GbfS2+dyoWsZmj7
Kq7+9hAGYh8Q/SneYWf9N6u7JVV/Er+srEbxhUwuLVpxjSnVBv6PaXS6A9xHe6FigO9bBgT/Izhz
jRPBzOkBr3ulKCCsfWEs1eV8MlOGAWywEV6QKvbRa82HButnVg8O9AR4HmxyPQN9vJO2rTvX0aUJ
tCNREblaZ4Hzhw2HgdyCP/KqpHmo+URGNnn7ykHDGUASmBJj8ai8ElUhqyWBhXIOqN8a5v+5aGuk
FcWnOIDPqBLeRwC1y5TQ27YidU0liqTBPr0J/sN5Ro+Vy2hK31T6uw4PfmJR1MYE/z79rtwBS9Zh
n/3A7boijzjiXXAjqkLWjAoPMNiZQu8ICYz7CSBmqsvKmIErnGrVdRszKA5dHncBlnU9gpUCAGQ0
863ZAjFyW/uVx0kLhfm7aM5fwRXapP08YWPDix+rsP9DHWy93YC3kZEdhcVr4KReLiZoWWt2vCVs
fOKgn0a4sqQvmiqofYwxMkR1ycZa36+k3IFaL68fTHzGYmrLx/BBuQcSsjTuG0DEGCdRDb9+96xs
+M+v4KJ8VmvoNmFu++2jXYXm1ehkJyQtN9zp7uyk8oH9imiHB2xbPhVedRH+FLVKV0OzoQAnWSU6
Pp7Z3xdhrJgUgLUqNXCZiA6+tootMdll8FeMH7N922tZnZpAmLZw46D14iJIJbcTKLwHxZUbA9gm
GSgygBsWfNuWsua0Symc06otdm9Vs2ePz4+N/5OMoii06i7/qGHylXTTxnXoY0PErbT4lxYAm2Uc
T1bZHTLJugdQlVeV41/bOq3mmmX+5O1VLiLUOchrcgRQd4yRPGth9rsDy15qmjtjnD0K8AqM5mFZ
u38JZ+AZW4AkrVJF8NC1rvx7YcJZSzQnagYWW3xGAKMiaouLesZ+H7aXJtLYs77LLFVgNav2uSiF
uJQHdJFhihNIBMgHADt/qNg4VpRnSiZ7+5DXDeddNc48sQhmATAOggLUiJ1ugTKyFOjCbI//3lte
I2ebVV7K82yhf6SVd3j+SePWM2jlRCpeMsEGbCQXgPQTtOvWve4ftfiJ8UZPEillpVdNdFsGTCcG
bOwkfN4+PMEtUc5A66FrJKzN4ssLS2KThqW15letHGSsWmwLEqnDxUwpwPY4Vv3wQak3J0mrLiqw
0Iyl/LAtRqQP+RgVywDbebOJm5pMwHxjbhrojyBSr7BIe9yWJFKIy765rI0Y3ML9tFgt0XzEffnG
ryWB5Yn0Yb9iEeVJK8V9pEFKI303pwxfjLdxhUVxSgSCROqwH7IQpAAJCGAoEJRi7RvIehhjBRqG
FXnbpybSh4sKUWBSrPFBTK6FzoBV06F5NmXAIUT/fi4SJcp7/KFcWMhBW2DNJSRp8ysB5hNVntr2
21xM7nkacbGBYkU5bnRYnGT97nrTpsVPtsiJtfLzPIgfGsCeP0Am2FTRSMCwnhpAcMcGNxEZwuon
LF598XIGchON0XouDSGRy9noDaRJS9oBgXCfAeA30z2LRMdU3X3h7BayOGtoK98v5BayBhMzCtKf
PPXtyLgp+7ttOaspYiGHs4VmSEt9UCEnQ+bV5hRLZrEp2i5a9aCFEM4QsMeY99kMIbN0omGEnTDg
4IaZwIEEUvjnKj3rJCPUIWXCgnAF+PguyOyyF2U8kRguL2BXjCQkRM2XkicNmE8toHri32fdis6l
BKxgD201YCjPxARnq6UuBXLJtgiRGlw6sBq98qUUIqQZ1E9gty8j6tT98JUY8H71/JdYG6RUzwtc
ihWbYHjokEUBE4CZSQz9fUUhDeOZMgpyPOd/9M641ayEqggC/vACPCWHwMjaRPR9txqlMZLwXymc
X8ZjRSI5we0DOseJms4OQfziA75MNCW/fj/vgjjHNPElVUgseA51AaSKu1YvgdKTnXlonGdi7dtK
6xhSFFVyOiDINjWoVYdQkEIFp6ZyrfpZM+OhGmAFIdDpOgn7ktqvFij82Bc/ywjeJpYWuToFTI+P
3ioq3t4AuHDnGlPpNhir2BazMp+LFPpuBm90qQs5mZVHiVHi3DCmdkEB7eXL9c5IpKu4jGDe/nPi
N/u8NL4Bvt8XCBdYxts3+EL2CMC7NgM+nBtEaBrp3/Ea4Qzj67aGIiFcDdfFVTMbKuy8GkE/g+3X
Wcnttvm5LUVkF+xXLFTBw8PY07fs09VOE/3G1q/ttw9tJrLz9dT9jzfxzD9AsjQHwgRpeDXtpMTR
5qeQTm7UfketsDtPKy5GTG0BAvcJFxSCgWKUd3J71WYPafGwLUZ0RVyEqEsgOIGKGO3LCYvOAGbH
Y4Hjl7W3LWa9Qng/Oi5EYK/At0jGXErPHNL9FQeP2wIERvC2U7EwAsnQlTJWkYkMFThQwFzvAGjl
Azp+BNTbeaK43B3qRUD1CjcjAcYq/WaVCuhgrgJQIpwnR/1o16TKui7xcTXjgI/u8RYYF46KpfdI
rwWSBEbAv9Rl9WwA+Qa3kymqC6ALG0QJgC8XjeWKxDAjWdxR7k8kkyooBFhRO44ASoZwgG0bwf0I
3PTtFW0hJo1DYP4EuJ9I+q6BJqJBVirxxmrct1TkpSKVmFkuZAEVIycms+s2BFofwyUBR4Wm9uel
Pn4JbSy7qo1qqDT1qjOPT3Htuz29iLHjf57NceFAkv24b0y4UQU/VaxsrwBtri1710y+9M3wT0Qg
XEQIKx2g5UwlMqKRPEtXeiYLtg0EMYFv8QBcfshmILS7HcZblPglAD7m0JmOOYTnHRvf5knAoKbW
rGxsy5tew3YBoJt9/aYoBPNsAnOjXEhosNFT1OwbKCr+WPSQAapGNJogEsGV9GZszmrKPoBC4Ocq
ebmnpWn3AJraNjSBk/KjQSCG6mkN4CI3iq4AuW/3Xeu11a8h+YZCSxDeRHbAVF44qR8YZPaZSmAM
cKr6EjNCDl50QpSQ20qJBHHRIKJ4ag8kFg00TOc0T4w3YTJ+y9rNthzRHXG1wVwSdSZvmWEMPX/o
AYd1he1X7zwpXCzQmrzWZ1YiZsWrBAweogB/C3vs21JW5v8tkHZjRATYD6qGCY6Pt4NNTeC2TQ32
rs3oRm4zZ5DBdd7iyT23AJKH9857quYYUJnvk6r7pZvjDtA3L+XQsglrwCgFIAEd8D4TxZdDk+zp
UD6UWY4Gm/lt+6euXe/yl3KuMepgaMjkFjVG9kzm39aE5wUAkUtTIDgTkSAuUQIzL8knE4J67X6U
AERmhkAXA7+RnAoGkdYlgW1PNS0dLMOcJQVjJpkdK2mD8npU7gkakrS6IWBt2D66NYvVlHc5nC1V
zQQ2JQ0apRZIXfJfg5Xu5FL/0rm9S+FyShDUJPNzZK+spI4xAukbmHvFcBtGT9vqCI6Nzyx11YRm
qODYfPkK7VWnsF7HBtiss3WeRnxiGeSgJSWBoBI43zKg6VLQsWHwNTS+ELoWF8R7oYwxaRCDsvq5
BPmdfq3Lrya9VOuH7YNbC/tLMeSjsycNSTufVZogR3JAE2An5Helg/pNfkim39uyBDbHpxi1BHNg
yvoFUgLOTYK31fwhKZIzb4j9ikVyoSQmbVOyorZhE+wAP5sMl1Qd0OpF87Qiq2N/X4jSRoA6DBLu
SAbEfpI9gerMHsuLKHo+7+C4oCAPUdRhARxBAaMqgHO1I9O3DbDpbYsRqcPFBNNqwqwpIWZsfkja
EfSN+yF5kRFVt+Uwr+dfF5c2x0WFscqSOgUvrUv01mtA9IgHpQhUFMMeyPhIOqDX+cp89UIk/5ag
DJYMBEaIzIq/RuCIdKrqDUZ53FZMcID8Ao4eg/iVsid937/169tebvEJ8ic60480LkHLqWGNFctG
GgWlicx2mmSwOpynCxcYSEwTjDbBGCqQQPla6E7zNVhw7TAUvSOITo1LrskQhHrKIh3I1wDjednq
yj4uvlf1VyZIlkbARYbJLxo0RiFImTS3MYDqqbYO4DBBWPu4fXjsJ29YOP+mFNR9ZPZgfsMTPfCr
GQDm/LQtQXRoXEgoS0ltCAsJBm1s7PraUh14OpaMa1GXVxC1+S0oopejmhNISlCsz1rt1iBjKWOB
PiIpXEwgRQ0wP1ap5/5L3pueDKZABZze26fGItjGvfCPSQTBBlUPdKGAM5+lO0P7o/r3MdYDSQsW
Rf37tjhBcuVRGIIEHFjY2UVyDfChmx2qXsZQKVqV4S+tkQXRW3CC/OsSOAqBAxFCmI4mjsUACeN7
xk51nkpcWIhUC0+XLOWBImVmtF2gCgEJnRNWL5Mu6EiINOICQ4tRDSVncQ6stHYB2iQ/zhwfRCjb
KglcSWc/Y5HFs8mUA4t9RaSgXVLzFLwreGXIHkG+eKYk9ksWkvpOpXEx4vBS4Mhb4bM6Xofa41CI
FlFFdscFB7Pq/vOkPSWtG1sY+HqdtR9RcDt8ZWhnEVJ1rmQoq9TQwBQCC6cAxdcrewYFudm/bt+Q
yG254FA0QAeqfXZDVLdTAKWO6Z1BQB+BJTfrUAJJbVuewCIM7mFLKabC6Brck6XdT+l1pcZuYN5j
F1QQjgT3ZHCNa7C3AH+WyRn133S86qLOGYsnhWAc3BQNoqw6E4Mek00smBE+jHfznCS6hPGQyn/o
NNB2gpvWCkXtSpEU7qa6vAHTcwJ8jxTsz2r/bCYyAJutr9zPuy58GAdmiSQZGdbLS/2pHUBKXgCs
/hD6pqCeE2jDx29drYpKYgCwVnhPk9sQQHc1pvq2jU0kRP0YFEpVBW96i0ExvfxrlH+V1ZMU/DlP
BBe0LQlsYaoEEXEbu1oIFkikcFqJZrdEmnDxOpGATFWlbLYulR2p7r2iAsBkdO6BsZ+xiKJqqdGo
bWFjkq5dt3LrTmV+p02iFv8KiCT6YAsr46I1PhniMh0gh5D2VQFeClDfjSy7HefsFJrB09DJp0Tt
3Ym2t5rsv4DQRBAfRAfKxXFwjjbg3sYvGIHeF8Tg6sDsS2KJph/YvXyqihaKckF8lECTWDMQIGV6
8rHJW4Gu+DwD5MJCGczAGmMGCHpHO0Q/XkZ4GIavtHsXN8bHbRDjgdZFgRhtvm3mOzX6VYUXZn+e
N/FRWxkAtOyXOC4fDFuG/uTHxa5Kns86MYOLCvFkGbXG0KBycislfzJjX4B25jwZXFiYAaffSCrC
W5Ke/Ch1khL0i2fGHoMLCpo/leZs4U5msEvGIVbeALKSf2XfcHnzXEwAxIbk5xnuRC9+zU0Ipso9
SBkFFfZqun73Ex6QUVO7NjIyQDqlETlFFgFZ131onNQkeczATyK4ndUiZCGNc/5uysbWSqFSb33T
9BcTJMtaDgT56iszY8uz49wfFGgaojZuqKtue7N2JtCpgZLszMPjQkCfDxMW0SBF0f6iNT2NM2bJ
x/umqb0x6c5L3J+AWDDSmcUElk1j1S66n+oYumnwsO0+AnMwueqt1TULQ2Nw0UzBaqlGAJtf2Tma
z1ah25WopSAwB5MLCFjb74deZrc0AqO5fQy60qPyQ2Y+bmslksMFBSnHXumbv/rG5NLkqVJe5UGx
Y+E7k0gQFxjC1FcZdg8Cw3xbJqVt5b8HsD/KzSCwPJEgLjbEYGvrgK2ExYKmwiwxeDGyYEfTy458
4RVw4Ugm+yGLwgQo5urUssTQVGADLMCgBPbTxhLhz4v04QJDQIpkMiYmxrwOssMMroZMAXOxaM9E
UH3wUKBdqyqFxMqC3P9VYf6+VjobIJ1n3g4XF1qtrHMDbGogbfsdzT3osfZ6ETtjLgniqUAdHood
NHHYXzQQE5Tp+1gC4cYEJqYwmAouh4ddbyWws1cBDk3vZtClYpq0vPKzn3knGKUQacOFA5q1pSI1
kJMVf2ICDh60zakhiAXMBTcKQ4uLBWMy1AkYQlBPRdqjNPiHahoEIkR6cFEgw5I87IqJML8N4YOO
KfWuqM6zMYv9iIVjgmioUTsWAcDiVRdXuULwMHQ3mk9nhU6L8/9iqGgdsw+Gfr6t6pcZbF6dgTVR
UFNuC1o9NEBjKDqgB4BLzOmTy5IVlRiWBg5gC8LO58oCMI4pGgQQSeHU0StNkkOdqaOAbg/TtvMA
gjARnslqFl3owkUzLbeSPo2QRdUcZE8aOL4H4Ljq9mBhpTQQTZ6IdOJqncmI5IG2LGcP90ECKHbj
wTAEZiCSwUW0CIRDJZj5cG5gfotlywE/jU1EL97rUhhkEGCmPsOgFT36vTpbLLImxQn1FzyA21Hz
/BVDexfCfsTCcSq8Dmcz25YLQP3dtbKdKaCRFrVFRapwhtYqpJxmE6pocnHKItyKTi5n/0sVKHlX
hrO0BATfKmULUkX62pc3ZgeWuPGn3xxDEWjVatxcSOKsbIxDJU5ZvFH0/t6Y4wuzJT+2b2bdbd6V
4Y1syJKIDFCmxPtPkF37wZ/ZKuxhAsW18MNHcEF86pxmGYwaAYSlxfM4/zX5E3jpBAu7gjPjEyeI
v3WJwJZdLQOfpzqfapocts9MpAaXM2eahkHLdoJpCZZxsMkP+ivgeLeFMGP9lDPf757Pmc0YKAPo
zfAwp1AvGx9l/ZduZaCenwRJQHRgfOZUAuwWZhCUWeUL2rsuDesvrORi0/6/MYbPmwbACrXGhx1X
E0o/I3I0HYyg0ZfGKBZiOP+PatCcU9aaLjCDgg3Zqp1c8LKBezl2ty9H4DUWFwKiJqxoUEChEi+/
o4VlMiu143oC8+TtpHzbFiayBD4KDBgW15iLBhXmg09G8xrTOxV00ttiRDpxkaDNE20Erzkuafyp
S2C770xs+n/PzHvSizpG2yqB/epjPpinNh56IDHgu/rBrP7kie5Jam5rmqjCEQnivq1T35IaiS1b
ZORxxsj4bF4neogn2/qs01NkLib0aaf66gSL6OiPqI5tDOA5k5+4NP+phF9Z0X33J0Xm6ulq6iW0
QSAs1v7oYXNCzrPn6C9VqQWxYdsmAAn78Z70wIgtlRUHRngPps8ahBmDeR+OjM34ftv8RDfFgu6i
RDDDsQ0m5lKFVtgyfWh6+dBXl70uHbcFbUdvRWY/ZCEI7L3ZYLH0LWmNrZVAYzUrO5b+nCeFixAU
w4pxVaDoNcP5QrVCD9SNB0ytC05NpAwXG+q2UtK5hjI+GlSgtkebAPSV6rfzlOFCA4bTk2hkn7x5
EzuyFdoYU7YxbC3wIYEyPARbUjRGGEYwgQH9Dk2PHDa84WMLZ1sbdib/f2ZV3gDgFwZQJnpkAcQf
wSe4IlNoj+PNaBK7rB6iwXTAxXlWuaC8vQ8t5HUlOFv8gk3Em0AImNN9i6U5tQ/Ps+s3SJWFGKXr
pTFljxZSPD0AFfFanrpXiWZfavP+k2WVN4qEhRxTr405YvgkUTzaQfsTO7x2PT5u35HIFNjfF0IM
rdR7ytwnAjhPoQRODLLtBmgE22JWcWYWkZRfCw4jOWxlVpHKgCGqj8N1BFD6ys1UW9ozTkRLNEAo
CHNvWMMLxaowltSMOeyQ+MDzO6hz7BEJeHyxoA4WCeIiQ6PPYxlVEORjdKzXa4eaL4Q+arHo1U8k
iAsOPSV9UrG6QcqApgvmaHSv585wwsQQOK5AEr8nLFFlUlQKC+8j2VGCApTn3yzQNAMRUmAXIklc
2TAZcqE2BlxWhQGowxVpU2yeHhvR2s+6HB3sCAZQdAm/KIxV0z7LWadn6iNnJoVTVr/z6oKOoq1g
dgmfY967IK5i6PQhi6gGQcagetjXOKVy6PUF2demHoAqGKMVg9V7IBwWVMrrjvwumKsg5LxMgp49
snd1tKNqDHq8pLmZJvlLifBdDhcwqF5kqplDTokh4Ea/jjADWsXP2+FitRwC44luolGiKzw+HkMR
MbIJU0pWRO0Qj480QQnR/omBwhHXo8DcV4/uXRr/tUwrn1bgSEYLeALzZBDbEUBy5+BL74MLMZyt
B6kVSiNlo1fKXZR9J3nhhujQ5/6Xpm0WgtSPMX2mjTIaFgRVymkKfxjjhPIrslMs721fk+jgOGMf
qxxLHGwGlGix3WAi3OqpG3bZmffDmXasNxFGJNkaL4aTJIQjFppK7UtV0eLYOMueZFBQaGxTJOzk
57Txj5nUXoVUOKYiOjUWqxaZCSSFWUVbqJMemxkwPC9h/jN3wW8OZEKYCPYFvNiuncAVvdyIBHOl
8tyDP/MN/2Wgz7NKbK1+Eb5AiGRw2TDszDruOxyimidupn3P1dExhbjobxnoU5hd3BWXC0mY467Y
4L58asEwT54IVmByTcfsmgtewl2yb70R/4sNzBmZJex+vbGb/S+nyqzv//8pYDD5eJ1zKTeEMOvM
a6woRMp919WCd8oVqiSM7lsUmQszwQCb52SMZWz1utX8DU8KZgI7Av9vdiSefCGCJl2dotJBLgls
JdkydB4Jeho1a87SQgZJyLyDke5QsqvH1qM7+dB8F1HsrSVm0J8owNLHDqPMv4wAWz/sdTxZAW5Q
e/arH8k07usOK9pC/LC1e1pK4tzOT8eGdkoru2PwLdVMu7VE4VCkC+dfBXgkO4PdEupnJ5ZnTy81
bP4Qu5VybzvyipTh3Kw3J4x0+1AmyRKbar9qXzTKti4BFFawONUAC+5Hs4Y1RsWERO+qwH40UsWj
vqBZuXZcGG7FyIBuqBox+eyRmACcAGkwIJVRrVRdvkvncG+qRQSCk/32eb0VeLyXLoUxdRdBN076
flYtCJMu8svsGq/w82U0euVDcFcewmvppF+EgL24CC+qx/gCBHDNjYoFA8Ej8GfAGtQ0BmVMKgx/
9dOpmm0OGnOpAsF3YZnPdQeMTWUGl3ijGHlmK6B6OCSJVR6xbR174yTN12oxVq/bhyH8FdzJGzOp
pazHrwiP/r44FU7mdLvyut3/ayYwpq4BgklNUXDRvBEF8jCavqpA3bH4kWnDBd5HBcXBp1LxTQTK
ekPG/I7JB5BskvQQw5Cjq05Y6cuBvDFeNurvWFU8OTEEZvQ5EHPSuCDSNvKYAaVgBEN474JwzA4Q
iBlGdL7Xjtu39Mk9OFFcNJkrP2yIJI9Y+AWqVdQUL1pOns0gQcmYFecqxgUUQ1IHvBhBsUSv+wON
2/TQRM0IwMC5v4yGTHkecM4nKS8AH92pWKKNpAIrK50Vfz9Pby61B/OAVnIxj+6glaGTzNWPvpGO
k1HBWFURRuanKPfxkPnSXwFMi2FIENbhGyaT55sS1OXb+ohEcGW/2idKTfFBA8R9/acVWHdN/K+3
3Tkt+FhNa2lsZpiKXNGHsmodn3T7WVYdqRVVIszqPsRRJgrA9Ix3wzIB7PwxjtLAnEqAToyoDtrL
sHe6+8JwUlfyWtBgjE+yW56axvUvamEs+VyYcKI5h5hCI4vQ3YNhAKO9fcxR5HWg+Jlc2S4d7Xb7
1j4TkHLSOIegFhoTcqlC0R/mvr1t0LAKwbsDKDOUlW/luQgt/TNmOSeSs/yYjpEUWm8KmpqN7nw4
2NZk2ZnHPg56L1I0lzH0RkK6GNHZ8gWm1am6NGYQ3XjVC/XGw29q+7///gwR6cnU2DAhfiPfqgaq
ZVgdBWFTfSSHZE/24BQ8iHLPpy8RdpqolcHHriuEqOzvi4yPIf94NEoyuvGo7tW08fxEdiYhQS5z
X14bJgKNCoIKVudyKeKx0rdmNGHEswLUodTS9DEfQMlO0R52lTqQvFoqcyeLpNKToiz9NsE70TmZ
JNGz7KoBmYpl6aahgfWYR3nMwF6egWV9wi0i5aLPcMg8/9jDdIi6x7eRq4Gdkt4LPIVp+OkEWP1O
UcaZwJz/eNBRNSbAv8owfLrXdtZF4DE2pcntXMWrwSatCvqtaxEIR40pGp0xgPMbbCCl7TpLkUbX
LBLjqdKD3tGa+cWoFOlIKxKcKonKR4GOq7dMKQgqQYNpgqH7o45Fhrtv/ASx5hQdsp+h24LDUHHm
q3If7rdlreULcyGKq1QxhzRZuQWDSnz9kBjprmhF2ohEcK5B2j7OMqZNUoOSCk5vpxhLdEBgA8wF
kAqrBzHn+Jo7mppsWmDaBDUCX+33iVplMlNLG340GBkqgosqFH20vJFafLLFhRTu8MIuMme9Ctkg
tK3cGJ090J1/FV2bg+vfmdpFeqyP9I1qKLrMsD2agJEAOyHxYfRUN/REC+wsSWz9HO6gdRCYyEkP
pSP1RrGeI7Sw6u+K5SXoVlhFu9u2nNWctTxjLjkbKlaN8hzayyfGp4xPw1QHW1xrU2yQgVPUjx2p
2IkC7WryMLGoo5oUxDWIth+dQ6nUYSLliPLjRF+pk3jYZ/afdbeo3ei5DJxARJSwar8LgVy908xa
keQhSipp6oxLv0pyTyoG0TDN5zcrZJClXpzTDySbU9mcULl5827yiBuBO8Vymh0r+Osr4cfhurW8
nyNnvABAmwBQAnmNVx/D/bjL7jHH70rOcCs/tJ7s6heS2zn5XvQKo6yl5KWmnJ0GpTGnE4Xkdlde
lsfqetir1KZeg8iwkzyyTyMHM1HaU7+XL4YLVZBCRIrzdhvgGUDJYUCYg2CDsUN/0rEEEHqUDLqt
yLVKMNMuSTvAuraCLoRINldVNkoa9dUE1TutjDEuqZ9kZXB8TT4APxTDMv1e0nJRG2DVgHXQucuU
mLLBP8DrRI81rRpG0JEPnvna7bvglDjA8wF9bNc4EQjE9iJSGHaIn2LRQibnpU06a+mUQWYbZk6S
7CsZr8rJRaSLPhFW64GFIM47rSbTamBNMzMmu/Ex8QrwR0vesFMZC+/oO6DjfBREPvZvbin3yVWt
gCgUMmtXr21jNx90V/qJoG9nIKoVHeXba/WWOM5TI2JIUyZDHN23x8ibZTupL7XptQJl7LQD//B0
NOXIBrV6J2YgF+nKOSs4EIxYIm/Ch6dyV+yBlmgrryAVwpvBv57rYjFwcZmca8416euAWeqsVg4Z
/pTpdQZihLYXucRqfbAQxPkhyLljOQ4RA9jXXe9/M6AYYq2rN4cycxVHw5AA6FNE+gmvksWHxWcC
7U0aWMxa42N7ZPhqnTq4ysHyRtR3YY1GtN1o1MHag1M78egIs6fIXbjyWU7kqbQM/ACwm2n34TOe
Hm18M3jYK5+9zAWFvSNwFoFE/nm/y4tK1VLcqX417+pHbHm6gLe3SW1jZwiUwKJ3p/VohzinElCs
gUT64xEPcyKD0gBfYo0yZwxLPzCcOi2D1t1WbNWEDLySgCyXUEXjggDWIhFwMZIKpPH6QY1v6zy9
p+bdtpBVZRZCONfv47Ye5RRCjOLZNFo7E6Kai9Tg/DuQarWdA0gw48StJBXsPd+jTtDfWM0GCzU4
vzYwiWDqFEIUq5iuwtyylfkO2575oZ/Lx+0jWy8QTQVMhqqJNx5+z8avu05S444ViOlfxSkEdyrj
gI+e89P/0MtY/VZbSOMiCZBABqXXIQ0u7e+1g3/8Tu0c3W0RMbtQLy52aEWtZnIJSXQfHCTTjt8o
A007vCg6kKuJ/GjVMExN1YDySS2Vr7N9RQ9APYdI4XcvNXY7sOBltwCyE9zWanhYiOHc1ZTzeK5i
hAfWRUBP3SucGJTTks0iIut0Z6KXoNW2Olr3/2jGeW4MEkOwbb+ltPQ28/rD7+So7ujhf2DyFWnH
+e9oRUbeskphcJRdFIChbzyAXx6jW57xyrSbvtLvQs8AfQNVNQ2dJwpow1zSlKD5u1ho9u1h2IUH
WdjvWq3hF2I4xUjYESNJ/yMm37WHGk+2IH0+fMU8LLzYgilYxYsLl69aNVbKmtU+jOGQOhjrfbDu
AZjmUpR3euyIjo+sVugg+sE3gKFTwne1sD5ddb6CyiDXtOggg6D0OOidfE2LOTp1eqq7U6s8yp3e
OdKgR6ehx7xxNBXJocVSn+QP7fVQqd+SObiHYVs2mQr9GizgqjOUDdqcWZm4mhTLeILUqfN/pF3X
ct24sv0iVjGHV8YdlCwr2H5heWQPwQzm8PV3QXOPRUE8Gx6fh0k1Ve7dYKPRcS2jspQIFKNPaMjn
br5mplfbhuSZvdS4jpK+pItEjnquKV5WNz/7TC8DAo5vf5lV+USoorpZPigHwwDayOWjZ1/wQ9S5
OQjuYbAXEgOXA2mvo5SfFL2+6/N/DdXCwr2NCO5ZmMyqz7sG2ZAtq0swrVQJ1FiPmmQs/cvKvA5g
ftQGDWZTMVDN4/lJq6kGXdgAbUgRsl5a52kH8hn4M+749+SbYXPFwh/UZLzLgvdO0ZFVpNkwYQVx
5ftoxOmKkgIBfPbRSfOk4meeZOFlCbt12K0I7opQxy46wt6FcnFZkbsKy6jMgpcFKVAfOb50RYXp
3d4teZP5YdOj6MrSGnLmQi3raz6FRZN9W2zkkjqo0uQEOx+5IHPeff6AD41+tqwbpspvR+QyGGrM
xcIXbI/IvB5omASpZ+ehsbh4mSKR69lVcSOP83CTNebr1NszNs7G3IttiVxJslQ/FUXTru6iJnPq
TrMSB5iTHUXK7r0bW2W5yzfP2qrYI5QtrpSQmEEekJA1ZRoSZW7uT67I7+1FaI6C24GCvqYCAOy9
nVaLJQ2UwaBLmXWeZtMD40fbtl5ZdiJ73csot6K4W0/GKtZSC6LGUANHrHKOfcezb5ujfnD8WRB5
7j72DiJ0FIHxXCFOf69YlzeqpOusgK+RA6CLT2WkVUVYDH/VMfHiRHOVKZiIepf20+HyzWShH+9z
tqI5RedqaFDDdHD37eWhXRdMhnWljfUHDbktTUJ4BkE1ZPcrbpTlglGyZkpdAHEdkIjfku4ujYm7
NF/jQpA+ixTjnNoyDkSjKs60xK6AROowz/UE3FvZV7VUPCCRCJwo+0YfD5Jts6PhA4/CqTWBLZOa
BD082entGx1ewC1BrHBwBqpFl7/ZvpvR3mRxujl9rCQA0pl97da5TQ9oaiF7aLC75Jd+5YlqO7ua
odGDmSewZit8d7LVhyrPYiSrevmcjg8O/i7awNqt02OWzzQ1pEOKoXAaqXmzOi1B8qVG1dE8aSEN
lTMJWQwKBs0+Endfds1wI5F7kQChipzfhsTWeaSkCSXQp2ay4SVEE7zrH0czEUJslOOrC6W5qA0Q
BVk9A/Ghdoqv8Y+AzclIj4BEAr6C5tlh+cB6kXXvgvJO9An3LUa3ZAf06phS4FeTZx2lgBpD0K8V
SONqPRiyl1wtoQa+cwPMFQ8CC929fRt5XMYUj1kxFmxUp/ftSA4Kn/gkxpqvWyYHLEE635pjESQh
mU9VfNBEmy77FvumLXu5NhWszsZCZDtAW2dEE6/LlNusrj2ygLTnsp67kdNGTf797ZPWKgkuYkyz
SGmM28XB17ssY7ce52yEcK9DrGG9QGKDSGjYR/b16GthF0GvIXP7Gq0stLGv2sjohWT1r7fug0/b
SOYeh8agY56xKZouMKPqIQc9XtBEeTR9fbFGfwwUFMfIp0k7fBK1fPcdgqE5FuZqFNC2cyfbWzSu
2hyvxCtrPPZtEF6kiUeg7xKa4SD54mrCrtFuZHIH3ayJZhWxOfu0waJhQhtsA1J0YOiVtLbhOJiP
f/JlNwK58yXmWo2FiseXxNfmqQyOted48uC6+bFCWRB9Z1Z8FIVRu8OOGGL9dbbcUzU26YQCFM7W
cla0QC27OCBTNz7NLRDAkPeVV86cWsQtx3n1VQwJu33ZxoLUjXl0zraweKRZFly+iolITveuHiRE
6P3kJ5UU+ysoPNLyoEnxC5hSiWsP00tuzQJWv50PbJmIH5Gn2zIyHW5onJRrZdlLhbEsVMTg7u25
D7RRH1wbrFHP+kjjc6/bQltmfyyvKiq9mAOxLQWbzJwtt2uud5aeTgxwetDX6doxznOtyiBSngZX
tQ9je1TzLIx1Ef7Nnt+3MJiG9SqU/ywM/7z3hGqzTnPcQbQekTuAeRzoc+fLqLaQ0yRuAu1Eze+k
cX4XXFh6TP+RVt5U4XwYT6sXYzSM/o4Zsz/tw7FudOOOtTBkydD6V92mJyZN9zvM2Mh+izaTcxRl
yTuPyjvlOO+A0oZWOQPElfLgF8vVavhxNwaXXQL7zZd04m4Fei8OSOshpFXv5gJgylJuiZaQ92TY
MtYYNKT8sAou8ikdla4kTSY/W7DAOH9JkkKgBfuVvBYbCTZ3z/rUNPOaSVhz9VObNa5dPEileahH
XfAA730UzIw7GKd22F4cZ9+O3cRO2ksj6Cpsr1u6x3xwTuCnFjir3XtkWzpEWUg+MdT1/h45FUa2
c1Bv+SC7lZGSRTRk0enUHlC/QB9OGLDtfqSNQO4jrUQrC/D/Tb6BeSRLu5IAYGWFTYSqWqi2mf9P
X0r4NAjEmtyXm/IsJUAamwAw5KL3VgwnQKsGePHDCktDObDtkGKkoVDursW8qfuhkE+KKZdlyO0C
JZy+1fcSXGLAetZr68pDVKxBjbZ19SJqNooU5gxI7rtyZHyyfj7ldzJmvSpCBcbDPtWH27DRjfOK
WTYNQAKDCDYptx7aAwtgxFNye9GatbFRviosF3QxYxNyiOqCfYaNzNQnNVDc8dCXQPV0h9BGFWr9
mX+lwlnkvSQH0m1Ml5p41U3+PS+0mlRaJeOR0zBkHQ2EeOVkI1Zlpb7GbwvXJvellbk6Jr0mwDx1
AbG9xf+t27N/5G8/hotwapkk9hrjx+AQ1psUv2WIP49WH2BTDPFr56dN54/12THBkXw70+U37fp1
pPbjt3/7IZzfmFsgdpF2nQD0fdD0zm0C+hrRNvf1d8nt0GlJrtSvoyeHy0N2by1g/brtsivFY8ci
mr3bG9969414p1LLNCltHAsoBBc3Q4v72EWSl3oFmjzsYvtCP7YXcm3Mgs99JxqbpWEtk6/16JLd
2ZgrVLH1bWB6zPRWPNlpc63r94mBnxSqfi6cxdv1LOiz2jqmYw2s77333HbSY9g4UyYQxHb5Wcrm
5ROoNa1ThVsZjTJRBGXR3RfJBqWfjEIethM5hzJauAQkZ447zmt3oPkN1sWO+lCLdoD3v+ZGEudX
bL23xskxmJEjLzTdRL0dyU2BJQDW55ooxdSqyF3uO5mNUOZPN6l1VeoAol1MPBAEdHjGeqBXmMzz
2JiPRbHxgGYPGkqk/GmXt+btjBFLcelm16Y2v4F9gs1vwDSVOTQKjnht6vVHmprOTTfLepD3jh7J
ZVx+X2m9CiINdS9hQUf214flDKlqk9bUQGv9z3E/Kf0Bk/ruENQ3pjeHwL+hcHSpVx7zO8PrA+vU
e7mvRfmdtHp964nXP3afLhSpWTjiKDJv2dj9kLRkwDHEbf3Y2d0tyOlETHS7SjuGrtpoZ2CMhPvc
8lw0tllARqVNEamHg7PIL3RYwiylN3Su/EYzf/77EBhtG+BpYvsVSAec7y6GecROWY6iw1Kc49Y4
NdQQMcXuXdKtDM4tp0tbLTOTQQrlOm0xlqc5hyrTgsuq7PkeRwa+qaobturwb6Kml/qcxwlGxZJi
PapWhYnqbsl/aPWo3OW0SUXpw65PgBzkmKg5ognFefhSG7F5mNesjpresKG/PBq91ZuDxCt98f78
3jsLC8RGCZaj8TcuXJTAoxWXKLC/Tv1pB9bIH45t1B0un+MrVQD/jG7lcJOa9jgUslbge4HKK3f7
WXWus6RQI2r29pd8HhfXtGbpZhqa5JhLxXiUlFk9Wx350WZrEiQFIAwbe1ZOtpOYQW+U/aGu7M8K
SvZhVjpKRFOSgC/YJrdUnZArd8VPohD5LtfGb/Hc1u5ooEqpY6MyVNd58fKmw+UmdgUCO4BXE9pb
SkgpmCd0ZzGjoZJSf3bMxC0MUA9jfy/128oBA8Ywmp65anI0LXrnFa0GyODhsTGxTqyW1meSVXM4
TXl57Nv4W1FkaMU0VeNNBIPHvYFm2yK14J3o169dOaleHI+Dm9MO2OPgCQZgzNqTn1kz/0U70p8q
7OGn7qiBDMOQLDRaktyaXA2834VrrJOReioB5mrr5N+lplLDy19txz+hJ64ahmNgUV+2uPcJNXHM
3jvYM6gW4wa83Ec1efrXEsADBOwaXbUMBQNA7x+CVhuUMZPgkpUkXqKh1c4TxqEF4fvuk4fNf2zz
KJij03kjJ1ItdTkhML7P65fuKbsbj/2tciB+/ENb/Pq4gO7P7b0eY5EYGTxeVnE389xK50wfgE3E
VNHIxegWzBoL2Eg7Tdd27UNDXPHb+nEtXJcZzsEvbbkzxW3WpcGGvNz2NDe7bn06uhhB92rPzNy1
xmCk7sphfEap8JMUFQG9TkJR2Ljrnzc/gjMdHQ0uyx7wI6z5ee0+J5g7mUV0fbux+VZT7m1DUFgZ
UgchXZDfrFe56RpAz/DSg4EsTb8zMHTF+k+YXW48Rinz0GD+inzqzkkoXDfYe2e3v4UdyCakSeVs
rU126vJpWT3idY/0tnnUM9f07c9gAR6unFP/Kf+c3OLii8CLdy7qu0/ORTax2TQdmFpw2mbvKqPq
Ff2/ZvbjrIp71FczaUCZDhEtedSKh0V/GQ3BFpzIZrg3HROOa2Kya9ord2t9UoaroRJcRtFX4l7X
ejVWs6QQMQ1KgJmmNFqrOMR2HTKayQDWD+DbklnUzdp/1N9uA7+K2oymViYaDg/9Q7wHQeclANFy
k4i10ewzJupF909gEXzLlySxqq3sc2nrTWF9KpZ/PzK8tTieGXpVrGwumbnrbYjKuDfoIpzSvWGq
dyI4F9LFDsZ5J4iwr/XTdF+EaDJE5g8j6AMzXB+p5/htaBxNQcgnsEI+YC6cJR+mBWI7+VbNXjCo
kioiuFyRDPb/N86CWMTMCbMHvVc9wkZegepo/Ukiu3FJOucVqrhGTU6ClKVQXdW4scFxAnLjy8+b
yNA4v5CukqNX7HUD85FbN4snHh4XieD8ApJ/Q24UiMBc5GHOjuksgkwQXlDOL+RIPqeyYVrokycZ
qru0j5qKcHtJ8J+Vp/TFsaBDNBexO1H7KJuql0tfLx+lwDnx/NBDrNfguMWPSOeHWjGigtaHtn6S
c/2KqOcpNqPL8v5LZKLZYGlAdwnd9vdmKI1zUhfONOGGJQzBElOfiE2q7Iis/3dK4vtm/0vehxWx
NbdMKZ3RyzJc8B94yX2HChorLs4rhmD/SoeILcWIBwmZEX7IPgDH8/+Kvo5vbe6bpox6oqgQ7KTz
T70qSw+EAl/KqVlw82bzykia4H87W76voc6LPBs6ymbxtRKWQB8YMU7MemljlPii6GPnYG1ZwSgf
WpRIufllBEUe82pxkOSXtoHlO3WowdKuLEenAmXCZcV2jPRdTsAu6+YoB7mhXas5k780AwLpGNuk
HuCWsszFlIN6bFtnfVwHyU58vcmFjdh96QYQnLCzbqEg+F56R9oG6Cy4ItlR+jI/TNFwXV+P5+K5
OBuf8ofuYb4xn4vIfNT/IP6B3m+SOT+XmaWzJLGEstl6u9CrWr7r6dXlo93LU97J4BxdNgPaPmMO
AEgZL1PhJuf+tvjcPi9ftWv6ND7R+9rXnyVf+SEii2Dnxl2Qd5I5T6BWyJysOJ58K0YZV3vOks+D
tLj1GF5WUd1ZZNkK4tkRAWfXj0nyqiLmT67G4/BpuO6upZvqOQ6Na+U0B5iFuR8+txi1VYBFJAvs
d/eqvH1HnjhRm1rJBC74hJ24TxPmQuybunsWKLkzLvBOSS4DG9qlbroKSgJ55EnHLFx3bz0np+QR
Az/TFzRR7sgZMBLfpoP8qT78yc71O/Fc4KQohdRQ9ph1QX+lt27xozlVt4S4/aHJXOk6uVuuhgcA
vsxu6heiMcq9txSFJBNgOqgZAASNu6NpptikVlGv7wI7iqMySAIjcY3AQaqp/uX8SagLeQ4DwcV2
l6NyN9OxUFmoE3R2CzN17fRnMdXe5Q+683y8k8DdSzOZBscqIKF0nONIi6Nep2eHOKVrztMx1brj
ZXm7t3GjEXcb0arOERyiD1gTer3k9DC17XU7BySOHy5L2htc3qrGl0ZipZMzdYUoNgLO9lNV6sqf
rYiNFQpNY/fuvemlcZWQoZpzRUWjyDfzxfTSVaUBUUzHHVAAFOSSe7HNO8W4O6jGcT5kCxRjG19Y
6cH8YvKoAJWnDIvrWtAy2olQ3wnjbpwqZ4AqnmEgoGIMHNuMEiFF1e7Z4cEDZrrCdoY4m9CassjL
BPrYch70+TenHqJqFaUMe0kXBqt+ieFj0LgeZQk80BhfGTyQ+aX3w42ZeI2XBPqx8bMb4+/uB723
Mc4n3MLaK1y9k82ZhyTZAxAEoCJWRQ+WXvmqfW0S+ndOes+Oh1u1+mFOt1XzGfC8LoC8vCU9YQTN
nQ38K4hullTGfml1sDv4m6VdvyoAHFSGyb98ZwRfgu8PpuUkzZKEI7Li71Q6I6sy9M+XRew6AMNE
wRxj9lhG4eypXrJyJq8iZgMYrKmnVJk7mKtr6QJl9vZ6bAAA/RLFTHsTz9FW0cySzYu0AM0hFD1+
j41tsHn0rPGq76q//hRPMO7GcSZaDgomtFFb5hTU1WSsZCCfYa2Z3gGrevDUYgmaLL7LU3qoSRqm
bSwijtl/mTZSOV0lbDKO1IDUcXDn0AiVhwxIIHblTqEepl9SYRVUKJHZ0uZ0286gtlRSDKQWngko
qbVy0yCNagczsAp2ejDn9geVH0xuvR0t9/wWytQZpIDIMQag0/zX7ASXjXP3NQS8KfbbDN2y+ZX0
pp8BDmZjKROxXGA5egkKXfXbMtIvaZElLl0aEWHe7nUAFqaJRgHbzeBOEZl5MS1mhfImwNWw4F+c
EhQHk5YKNk725mqx0v8miDu7Ueloa4Juw7d6q/+b1gMJ6YRt9bky9bO+tu2h7czRt/G43Dcr4qd2
aEUT6XvuBUiqCGYwN22o/CpRMdFSKRdMpGPutnfxSIZUyx8toI7+SSS8UZaLm0q97Ua9wakO1D4Z
TneQ5uwEThtBMLOnz/ZMueCpduKYkhpnamoPBn0e8qtE/uuyRbJ7+yF7YRC0DtZ30ajlmpjzvGpN
0kAEKZqzkUugCPuD2VFYhoVMFo8vphU5h7UsidEn9YC2bBFrYSNXV6SiYKqeB5FDZn/SR2XeJHFO
KlnB94Am4GutOKjvK38+xA+9Wx/lqx44SdaPy2e3/3nexHF3qxuwPmYuUKyevrcysB/iaJkEMvbd
4Ob0uHvVVS08hgMhU/qsNUczSg/5qT+M2UEtvzJwmTYSjUqxY7p0jJx1jzqmmLMEu6MF/arjCuto
8V0+ud03bKMUZ9jTCIQpc8KHGk27BTwOuSuQKRxsOn4yW9DHdr10kJJMVBff/WB4NDGIjqFwgIK8
f1IyS01KmrFd39Y8mnoFtuplvZ/q9fGyevvOcCOIs4yqMEldyPhowPTHLHgeMXyL6dgLhwNY6Prh
U20EcdaBBAS43AoEWTH+Gk03t5egHxJ3KsFtM8AJYu1ojEU8fPu5z0YuZyIYXWljukIum9BVrthc
IWZmPXIuQ9H8g1AWZyx6Vc9gIZpZexCe0EtPtq+7RmSGf4J2r2M5YqMXlyqUitrU+Qi99Mg8SW72
wuArRw9t/AQbzCLEEIE98r0tRAOp7RDYowUuOfp90cEjNv68bIu7AQADkATYPcD4+P32omppCURs
eN9sUtxYjXM3Jb1euYkhJS6Wj8zvlwXue6yNRO4Mgdasdk6Jyy2fhie2djE+O54RZfeGl4fDswgG
ZT/v+iXP4hdbiixP6qmHPMPFbqGlumDP8Mrr2XUC5dPK1gtTwH5NByGUs0BTS+ayLhUt0SppIZmB
VNl/s5nO+EcK3o7mQcXAthCO4b8ItAA4CifG8OvfO7BqqBa9NBE/dsEr5vHrA6fjgetvUBSL1q+X
P+XuQ4AB1v+I4/ylJY1ypxawzwHVfpQekUeJSBL2iw0bGZyrdKje6BK7A2zXbbhhnmQKm2PrlmEi
hMzZd5dvCnHu0hoMq1hUZir6RKOyI3q4pFr+taODaWEXVSZrYAM1JXeBb2v+ZTWacHJ19+nb6Mt5
TmUogQTC9M3aB5AGupKOvbflMPQHJ2m9tBM9tUKb4dynohdqTjLo3GO+I/vBjDT5yYw0/tJ7y6EU
YYaIFOSuv6UvrbK84v1pUlB1uaelpguUFrdTv1I6e04tGmgUSORR2wFCqlPa4Ui16XNvgH56OGW6
fqyT75IkH4pWBIm077Z/WRG/T9yOk904E24hKgM+6M9vp3o+A+vs8fLt2y/4v5kKP+EVq7VsxxX0
Yo+sofpIha8c9xtbQ01O0o2FycbWHW4VD9iCoIvIQ1EguKsoQ7nAAJti6hZ3N0sr1pJmLvHq2rY7
Nz+G4dDlD5e13H/eN0K4O0kUoJybI4QwB8BwapNTda6PbONFSGazaylYJ0b4p7MEnLsLVB6Joi/I
dtjUOCNZ6tbRYzjHWOZ1+yB2a+z3jBK4xW6t9rQIt5lZ5ZQP19iKP9ZEHGSofO3GMGZNi4eChRda
iE3PxkNf4cvq6WEWFNfKv6dZRDizlcc5cKlryxw9DSZvPCLcLaMRysa3KdrUtS8dM9HV2PU2W4mc
yeSNZTVqB4n/jzkeJKZHD33gnEqfoi8Vr4JUYu+N2grkzGe0rVGlJgSaZog5WdfECJnAQplLvvTV
OJetx2TCejtE9P7oJ6vbPC1BBSakHoTGbulZWGCxsEV8EEMlCo+TM1gz1VML1KX/XA6GpbyeCbbA
yyuGHDScJUEbVXSYnO9WlKayKqZpMt632JLRjUJwmHurUhuTxJj2+xCGzhodSgoRq/aYG12QVPMt
MXtPGkmg1cOXqX+qi8ST41sFs0NZl56bun0aYhI1K0rX46ckLiIidZ5Untr1i+BT73m8N2sCxNj7
X5fLJiksCmeUHZMDqx/MIF1oA8CBw70inbLv1ylSqNv+UetvK5m5jm25swasKrYNIPmqfOqPeSAF
6eT1JzaxRSPta/7XZVVFmnKhZDyOqrmWmCpPFHoVj9bXZbFup0oVWJTAgjGc/16vOMOqcg22Lbh3
wHqNr4si3Qub5ug9/S8AWAv8wV6Itz1HzgHNqaHPRY0viKDSuknUFKBwAL7xrMRarmzTfNaw9+RX
SFBcXbcdwanuJiNY28AiILYmZIuvtxpJbKU5u0EYHb5aAjmoQuy23+Ve4ZIbFUtezA3GgWi6Y/fi
bsRyXrDvVUUpKxQkx3HpTl3vYEKakkpweXeD9e3hcmKqqm3q0YF2jClKB/x5cV49ii9Jwexg+Jct
dA8G452r4PyuWarjurSQxvZiAXgVWplHjFfuE7YBnHym47VoGXf3IH+90GDxeG+u0prQPlEh0+ln
F9sUHnZXo/9RL87L0rExyx5tKiTIWrg8sXM8vmRPToRq+aO4YSS6gvzs2CwBm3rtX88xjrKXIkwj
69oITLfDuooae6IrKPLxryHfxpcB42usigUC/wnpKkwle03jLiA2c57mc3kiIQDbEI4cWZqcmqk/
CGM99qH++6P9YTneUPIVbDD4DYWGYVdTBaca8SyiuHSiXlc2IDMW9c3Z43BJJOdSqYnMvMrxXfvC
o5gIjI9LheKRHNZ+8U24jMgehEvSOMeatWtWxQmkTV56kxzYjoJ2P7HW2PVvbEaIdOPcKrUHm2L9
CKUq4tZP6uJ2TyvAWZIn58sUIaz0sKK/BrpP84P2ic1AijuC+2EYwCHRQ0Ady+HcgUamFIMjrFVB
6y+VpF03Az138XCWnWlxNWoU4R9dVBttEQeBtGqzT7Cx41nNaJKpqJ1NXvPEyImST6z2SJ/0EKl6
uJxFrZL/clXfJHImNJtTTof4VeL02sFIThrQVFkHA+hmwgLPbgsbEMy/NOSMiFQGyQnTED3dwdMZ
wJGXT6/Qvgk2OItH6OkLTXffyb5J5YypbLMMpGGQijX4h+QwRPWjhIuSPrBzpZF0FNYIRRK5h0vV
ijpNmUSWSut/v6IrZK6DVdXkhxbQyMj+BLARr9ebkpy5YusNwwkFE4m5U5ekxaGWsC2VJ5+M3hKW
0ZhhfPQGb9K4d8tJx5YsFWoSzOXW9yyLNu7B0hG1N79jOLvniclnzB8oGHnRuCdslbMsVVhnMgF6
UECmrLg2m8UWBI+7N/5NCl8fxzB5PxQ9+vGzQQMHyIWAFHBT5QVYeW7TKP7l6y7Qid/7aBC4SXHF
3LfUhY3WDa6sF6LO8f4NBxi9JgPu0pBlzixWs+gbicAs2Icaj+xD0TMr4WqMHisS0WMJ5XGGsRR0
BOhE8488esdyGvnupT6+jlFG1sPlM9yPEDfq8YZR9TaVY3wyEKsep5v0VHoyoyb26Ok3kFN2rf5N
Gh/Z5EmOyr/2qpwSxidASpzZYTpRdvitw9ybTlVUFa1yoEECnI07zGEtpTE2AFLMaqnjMT1Z2Khh
S78its/dqthWEneOaT6UnZLKTNIaAuXSJX57MCIsyp6F7ng3FXzTir9mnQFKD+WVYeC6Oy0e3viw
8UbZ1X31hT3l9W0ixGHbvWyqAfwzOEkZuMvvn1bNRvdXSdHUK0d0vcoOhPRZsghmC/cV+yWEN49Y
yvS6U1FALbNn1fhcx9dF+T+K4AoGWKs255xCREEqv1ViV8PoJ5hLgj+5VyrLKIFhicEhzvJq7PdV
8IS4xidmD+nJ8dZIOyVeFohZXtjhf3hMNsK4j7NohNLVgjBWBRmi8aBF3fE38DT2v88vpXjDW/up
zcF+zKKPJTCuZMAcxn4SVX8zaiDJN/z2UWTse4uvDDPrPwfJe/nEobKRsYM0bvN7ekc1t0Wxhfi5
N2W+/aN5MV1WWyOoPZ1ibwHB1fg4X6tnMPoK3ptd7UFECfQKwwKzGBddKsU4SOgpom0xAjxkzYAJ
qhJECrnlXTae/XxsI4mLKgGMLxlrC2dSXAHI8tB9K16wN3Bv+gMWA0HaCiLIuQGAruzKFFVh0Rq3
SFHmCzZhtK0SE/BIEF/mbVSW2rXTrn+ZjgDfkN2AD0a7UZL9io2Uduq6eW1VVvixQhQZ3bkwMFRc
E49Uk7ea6+D2Wh1cPtr953UjlQss5XlW5HjCRxwdF6uC5Q3gYDwSysd28ZLRlSIwd4nKMCJNuRBi
VFurMRjacqGPwTBZbjb8lDpsL6ujm+Ltax4vK8l0+Hiyb2N13PcDhU9elaqBrXipOyUJcsy4f8ZS
zwn8CoIcevdZ2NSxONUW0LwlCNZxJ4iR3taFZvu13aWCxG7/QgCcRFVBQs7gY97byqDNil1ZCPXm
wlM+9+isYWxgiIjvBAZK+l/shzZYAwBivrbVtcwV1et2J4SA2vfrF3D+vMQWsDPCD+FKxtEUzYf+
5ET0JEYp2bfQjSTOmetaRe1GQmmQbdS0wLxan1kSq36RIhB7PopmaEXy+Ed3icspyVHVf021rC+m
pxz65xQAV+MT6oQRDvOydQoFck9wij2MDjDdLMKVPesLiG5P/wisASr9OwJ3ayFvJ/oaA288TW41
cVPO+HbaLfCdr5OTfGtFiaf/TgNo7ykGYCv4bhRbxbg359W0VNbGagSOyBjOI0poSjSceh+9CUxf
L3fDC6DlJPWBop4+eGvAqK+FL+ZekL39CZyLA49MIa8TfkKjh/l31UvPIPcF9zvY2IobcAl74wnb
G/547UR1WNaIvsffwL3a8wzbX8FdWWcka2uDC9KXsE8BbFCViuCe2FHybk7FMesmplX1D7xk6OqD
VLLCeluqN7XsphqJD7aUy1/NNR0ELnW3tr0Vxj3Jua6RZWI7kfIpT712NZ8Zzbbuwwmo9dcFMK6/
RezNTumSjpwrz2jT6WZBWFqBZrtC/VI5OvqThqzQBDTuKn8D61sZB4zDQlxF3O2OABQHlTTgWwH4
mAt5LL0e9L5JWeVb0a4y+xCP2issoY0whNbnZUB9RnvolWtGbJ74ou7jK+jUR/2BRMy2/LAPxDnD
Eec+ZCquLmAiScTw2RlLiYQSWxvYDgAi299TfO/JxgD+f+Tyu0Homei9NDf/JI6qV6FPc7foLghS
ovmU3feeDI5lC9weKE9fi8YM/4uxvUnnPCRojQy8udB6ATrwXXHHaGRNEIEP2OR85U34jabDXqq8
1Zj71JpMZ0mroLEe4bQxtZlEBlbjfgP6cy88QSYJk7IxWSHzmGkOtcppUvCYV1cUVehKu0rACiEF
nW+BxBGLOMo17UINGGAgTwz+4PFRHVTyLAYzjbGS95EEGN8yAmg47OV3YwsIQFLbn/PB7GxEMPOC
bUe5OCQlkQFDoDmRVjexS2huBsRo18iQl/I7yQdjFET8e84SGHK2pWFoB4SdXHRhgHuROBp+VQZ/
nJnXci1aCNp7lzTQ1eJJ0kGkyG+qJoqBDX2pw55lV1NXmZt7otGHwkm/LMQ+KlL2t93KPwD+KUL1
3vvaGnPQwOXTtA/95EYrLJvSHgulbWa5RqUDeqZrj63RPXSWJZxn2T1JeAsU7NAOxuDQ++8rkThX
JLQe/NiMB7/XZ3o/WQmWkPpB6fqzqWf63TT0rb9gqhjI2+iexp5qaVrmF1UzXFfA2M1c1cwxPGCo
cSpYu9nzK0CyBgqiir8+QBRSg8wGPgBWNes7PXlAPSySyqPu3C4L8ZRSCM2w90aC2BvFLxVVXyTS
749jSPuuQ5kZq5SIlN2VYGCr8NGjcM4vsoN+4nTL0M5TEcP3rrXpMCkF6z0G+OLfizUWYi3aDLSN
Vs9upsmwXaTOWWCzA6bgdtfN5h7FuVNfIo6/fMN3Nd6I5qKfIlnUSaG4SjS96shnqYiKUpD0aHsR
loZhAzAB4D7Jr+nKJqBEsUVenIGphwGj8YF49SfnXPha7FHqZ8/pde3NbnnA0B9iLgbz0UYSIoQy
bCq3uO4nL3uUz9aABpHIv+3FC4Bx1RWUqzV4KO57JykWS0cNC5uTfGzI3wrG8FGAv1GXFycHHtvl
o969a6CBwu67YeGKczGRTbR2BQUPjMuSXVttv0pJLCgS7NZVGdXUf2Rw/tqsNJSLF6wbA1HuCshu
kXXDFheaO/UgzPF2P+tGFme1Q6YskqRCVhNgfhMha4BZeFf6bkS0A70FOYnmG3dtdSOQs9V2doyx
TiEQ5E9BYceflIn+rG0luPyddsWY2GFE5RbvC0/0VuilYkwl9l4TRfeVoftSqerjapcvl8XsXvqN
GO5TzRLmsIC9g53mGPMDgAzQ/bkxHyqs2WaF/pVqVEbpbLoZU0DFXBa9m1OCkEnBdi/WNEFL9t7h
qLM+pPqIV4auHaDfmy6b3Upq0gMZU/POsas6HJRyPNeFpQARsLGTkxKjligtbRMYA/jnCmtIMsHB
78bPDhIULHOa4Nzk6xZaXP0fadexJDmuJL+IZpQgeaVKUbqqRXVfaK2GWmt8/Tpq3k4zUdjEvN5z
mmUQQEQgEMK9HsFPD3ZE9Mp5VXPDIL0VH31p/bH+jiQi2qpAXgpgLOlsrHBLXAfzsQD0xs1vc1tS
uE3ZL9ZA3wpXDL4bDIMAZIwjNapDGyOWfxhE7mUyTdw5RoozyFYgVuO9kB3bhxhZWjb4Uz5JQ2Tm
yPiHwV4SZzoqjTGYSHoKFzygIwdgDicGNElQkJZzTooMaC+Me8vmqTXpbQxh5tQG43am5W1ZL9F1
HWZf/G5FLut01gEAjvmYy71zuqyzmqShQaeECWhs8hqcHVYdqhj5vy5JrJY7UdwxlW4FxPscaknW
0H6oP7gRWMs/28/avXunvyatx/ongdknbfYThj9ASkGkC5xmDDldrnExhm1tLFyca1sqAUY/STBQ
B2+ACkCOahZbGHuuTkMs21thmdMEcooFOwRkKN/hpGhNVs0KwkJA2yPj7FVPoET2N+fwL+G/RIe5
l8fdw6pbx33aQZ6WzP7Q/3TMR3CzIupzj7l5Wxc2st2Ri9RIMSX+ttADNYH+bz6pGAWcs0ziHpnq
8KplYloYRQsDQaDGvaJVp0qmoUgQdRamb87kU79pz9d1Srjg3yL4kMgAo3BT6BBhgz10Il9S2zm4
zfdVkc7HCBeD6AvAIJYFx8rpUIK+kLGZ2WLC7S/W2L00z3HAADt6kPdU1ZNcbUX2j9cE40i1MDHP
z+TpjVs61EXU3us/zfJTrN2mMhI6mQjuiMAlpda61eECK4fPzRqVrfZkyyhfReb3ex3vJu9QkkQj
d9YjYNOMQ909TMrPGSh/tKAREJf9uW1O17XCELlp08JTH1egiWcsFyJq9eQ2xoZlAcogYsC8ae3Z
pU9hggxoBQ1wX5PC09CcX/nFG1RwThFqgVnhY/YCzAgg5vyd40mCXjptIcoL7z+O87h6TOZxnPFx
6hk3MGBsGXsxeh9Qs5cCVQntY7cRvMs19XRqVshiSW8mrWyD8vt8LPz0kxX+PT4zonD78/oBCBNo
+zWy79rdyE5O+w0IWQjKAi1SBrAfZOGyHrY+7DE+g779Y2/fpsjdSYeRZCvmLk0yjN1qGjCaFehq
ao2Ls+l9WiahPUibdIQ+Ac9NlGdcxwABwOUqN7VYyrWDLMzOHQpzO9RNFnTUDO14uNPj4TCZxdEB
IpNXEdC7NLHhm4gTN6O6iZe+965vuvhrHBdpU8TcDj8yYRRjlugTU/pqRmCSUDcwNzv7eF2K+E4D
Hz2Ba8fkA580UtJOHWsLb3tjMwt/UtYsnBrzE+YC0JKXG78cMw/VYkZj5xS/IhdfBNVUsUtPluIR
PTrxqmDQ6QaYRPj3RceKc2QBsrmLXgD9G1HuzY7eGv18nuskuL5qmSy29zt9XgzajEgrIp2U0rt8
7H+B8fDDpJNwyerYm/JUIk/kMvdr4+zWrop8dlrIy/RzWZuhUzZeUn6vV+oZ2eZpfRVdX6DoItgL
5Ax2IIqNMAkC4xLw9426fm5aPbIL4N9fFySEYIRLVg3UNdExa3GSJh1UBEuFCk1+S57Sx+zYP1Rf
yWN7VB+UJ+tcU6TWlcA9Wo8y3OE3Qkw+INmL5nxDHuu1nhr2G7dP/Ys1miXfyHk65JsR/E1Xhs7k
tMe4QnJqTsq5SEEw+e9YxMT7/XsXeNfhzuuo9vgUMzu5YLfFDF5AF8k9KNQikCkSMBoBvY+HnqsX
sCoiVQa2K4oMEUbg7BAY3E1YZzmgd/rqts/y3McDYDhIDlnkhd1dqM8d8gIS7q3N8apY/OYTeu4+
5UCHy8Cygf0Mqw+sbFP70vZd0bXvwhMzai1EaYSLZiiSY9gFEHKypkl27a+jpwBmi1Uc6877kxq2
CyAoYqHTHJlmh7PSDjQ6Zd5leKAdCOixzhi2P3WH7GC+TEGGiVEpjoeoRHMhkd9X19Rr6uZ4rYVT
CD6d9URvyIk2IajDPC1Uj4YdyqD3pEI5s9Er6iCGg1D1UJ7WQAs6P38pProYDtdCCjuSbqygKnSx
TM460nYriT1hY5VWy7yepqXXJHEYx+s9SLYjc26iXtEfJzfD24LIBsWFtrkzG64OlsxDvmQLzIaY
7VlznE8q7W7iov923UjEYjD+xRr18EjiFtlY5lQOwF8PsgyjAhqqbN10tmkvcQLCC9vSfsvhrCJ2
8zYf2T3JppnNJFIHr4ycgLWuqPSGocBeX5fwrjTQ024wBLN36KRpgZg8czTgF2+27yi/KHVP9QLu
J+NLVtR/0Ptt7YRxulluWZnkNYQlmPrS+82jwHrfYoybxa+5lsguL+GZ7cRxZ4a3fOVsK8SltzRa
7lm/LVK1n4gHqG30WMZhfZCNmgnTJgQFDUYybaKmwr083QpDiL25Isqc7Z+umkaNPfnVONeBq4JH
bEma1t+o8lpPFNBIYBKNLQ0V8/qw2hYA3dEeWbY3E5kep8F6uX7Uwm9Day5exCqqLgjCLuOiDSAY
zRDPaPToAcm5xvc01lUgeG33yVidB3XMvZpW/tq6z0ZR3cxKcdNuRmhq/aEwik892PY8dLOEmdZJ
FEN0UggwUPlDGcBFsHr5ZXRWlNExEwp+1TkiPeBx3cdGsSUXnUwK99Bs9DFxAJyDG6C9T1wHGIt4
aK6zJLIX3qa7tXDRZ9Y7tLJquMOhPJpLeXDo64iGoriVVJiEq9FBlQMcB8N1+PpZVZFFHTZ9CxQU
dKJEfyFrPUVT+XRda2RiuEtMIcWYYHxrCzR7poc4A2pMRRoz6hIzui5JnI3erYhzD9swJS047TeW
tQGZYhbWNEAXLdg0gumkHh3jJDVXdhh8kOkaLlSO0Qcjyr1UvFQbex2cWRta9ib1tN4WZ3Jqbg1M
yUfIUQGIDQ0r0shHIpTPTmn2ZG+EWmgIQsPO+KgCvSl0ghXhVvu8veSh/I4WSmRRj26qYJ3lYy0F
wU8/xRMNJqKe9NR50WkmuSCFN5f7WwYPZa5rbq1sBmRYDyZYWgHpdft3th04API9FN1be2ncte/S
bVBpPrPocUaiaNaRIFp+ueCtObuY39B8G62tUfy8HWU6w1Tincrs1sn5qhJ9UBU4UWiQxfGzq9NP
K22+dFl8H/eGX0xK1C/0YbRl7R/CKud+xZz3Wpze0CmFXPOQHEHEEjjBG07rD3ktQ3yWaIBBVci0
kQNkTmH3gtYMZVB7VmcYg/6WBmzAyHh+m3qN6l/SAFKonTtpnIuxOhDK5z2klacxig/EH+7QO+sR
zF14Onrm/kXTGlOPd4fIstwAr7TwBOGuwq4B+5rWwr8k2l2/VaDLcyN1zsI5RXF+Lc7bcgPwoaOa
ulGpuBJHx9ZzTTinu+qwrr0zVzQAk72X9sWpRezlAtJoyXOJKKGZ7NbJKSvp3EFrbIjCDLO/DT+H
Vg+AZOjFxgnQ4+F1By48x50wTkPzdZp7QBZgU8cfJYCos/mv6wKEmUp3J4F9wU4vZ6LGRblCwhDO
mVfATZ/baNTB0/Jj9fMh0vzhZw93A/6q65KFt+BOMGcQ6O9Ils4tYRCrcztuy+Tp6vI9p4WMT0Qm
iOnOboV6X4NBaGGCBnraNgBQmwpiSBlegRCHal915s7KmrQJE5co75mH8VQPB2cJKZLr65c8UPw4
Gm7zY3ug9mMyHNavYxEUOrb1j1zprvTNHecEJkIEe6iZblXh2e43Q8UYaIM7PwtTu/Mae/PsRXr9
Mp1/b36/C+7cWVbUIGsGwhtcHfqZDdlTL7tjYJ6Yx5YjXbKNvCaNO9B6JlM2LZA2BsX9eCqDOMij
EehJJBq/yrdU+v7nIpo6XbupNhF+snHGpgHfxHr8YXrlEDFq8vJp+C47RYHZ79//PFQbWWPwp1vI
OLRaMmLoaEBfkzlYkoeqTArnNGujNZaRSTFqUAdZXZDksuEt0QDHxUo4b4leUHSkpyxF1MTJIVf6
7qhPtH5cbad+BA9z/rEtW/fGLAflZk2nsgbzqeNK4nqmEJzC4CPwDLII+tVdfipwNGP4oRJXE4JT
vyU/FwXIlyuaE+cP132aCCjgQhKnKk6t5FvHLgf1XD6C3f6cB/N3K0w+GL7qFQ/xM0O1kcgUmMNe
Jl/dd8d5Xnomc8Z4IOpph+RXe5zQAIeyy0Ppr18k8gTGjmI+QFJtC5DK2NZLf2qXMVW0HP508bUI
YySh3oDTawqASnBYNL/4fF2ewH1jiARN6CzDiD4NLuVQD2TI583dgmQAYIi7zcCcAb2WXenBdUEi
c9CQyMSsrYNGaZVzK24JENiq6bcgVvriQXFqTGZTpZIcl1AK5hWBfYTqrMuDBdpbk6Tu2mzBbBen
uXQdL0VniuRulQnhlgLE7dFJegixkBupK7DjxH8kAQ2uSHOBiJuvYpSxuzVD1uLB1UKlR0xB9/3D
9fMQPV7Bi/1bBv94dTCGkStYxd+F4s6ng49Ui+kh2wVzan+5yuG6SJGj2EvkdA2Mt9ucWt0WgGsA
dBhTUod6bZBAtzYALWr56l+XJ3qBXCyR8xftPDhbsWGJWwssnDZKI+ueaODOZbiOUmcsWR4foucm
+P9IB2nmYQsZa9J482uYnzTgqgZbUEXLsQFtdfEqa48VPX72yyTcTUPibnbRPoLrEjeo4sExFmE5
RSbShowGaBsfJfsqchoanlkmAd8L2viZgexiPiDUJnnjDtvbW1a7BaRaMLEZtLDyk5NyKGr0Osge
XWKj+y2TfdNOpp0stjqA9z5wyEve/3ASmeNl2sdfY/tFcVaNVklQ39UQoKQe6jvANi46NDUQ37pp
DvXn2QLzluEvD7QACp9sdaK6Jc7w9/I4a0wSo6ibHtJp6efI/uohyiAP1cf5yIjVlLvl1Dz0H5tI
DoLA/vnaujmrXBy6NZM6Qm2rHmP22moHFBkBL7fQRWOYlROkPbh8rquQUIOgPGgmsBmwK7fcjpid
A3JFLNfEPVo8Onbhqbasz1p0l2qO4QILD7QPpslJGWIn7osVSxtCAsDhI9pUQ3rf/gWo2vZZjqQu
NsSdPG4rVeygaaewi/jOOQz3LHSevfkMZOynf5FREqQE2MpY6h4U7+/GIObYXXutgMqw/EpzbtBr
ZBzSI8hVpC2OQuNjPYaMMt7UXM74XEoytXQwcZloTThMDKdJYn5C69tJ4KxvQpW4L6waW1cNdwXo
PE3ku3P4tNUh3qbU9yRVJSKFOrgTyWlH0eLGaUHVEqTZ/LFWdPQOTZXjNzOmZK5rO7tn3pnYThKn
F/Y8kJWMkKSy5xvAxQ3wmMmhLGSnxD5j5yIBd03W1WJinEfXeo3Rdnl9HdcF6HwP0JBmmY56EQ5l
SgNTR9eXrLdOvFMmOssRKUKruavMypveqSocu7OUd12SoaGb0jNd7ft2UL3JNALD1r43BZXBGYhj
BRS4/1cy8yW7zauAP5Oq7BJd1uPkfKG2E5LyJc0fppR4aAMFbsOXZelunFE23COMG1ybsRywIhyf
0gfJM1rozBy7ajSlZ4/bfV0mXyrd+FV20mKPOOz7LY3P5U9Zgtb6pGBeY0KPOeO1Xf3mBNNG14Qc
CVW0OJ1B67BGUxcDPJfburhb5S45VKZ1vjbqh6q6obMZ1LkMXkT4NtwL4pR/NGJ0UqA0iJgku0cO
OPMYR83sjd72I7+n4fiM/svDdXsQbuZOKA8zoA/G1BgtVjdHygb6xe7ghvRcVngeGijYbp+lsZ7I
6e8lcgaSd4kVkwQSWRlh+2YcnROL2JcP40G2Oub/eK+1F8VZhEK3dWg77Ki5ENtPNQsRyVTd2kX2
UvZuDXLZ+On6for8y14il+NDfi/vOzAhAxk3++g4SeWZwCiVvQokKvmWkNpZel+VjkGZSrI+nu7e
CEhyMmpMkTAkPhq2eNMlvt38i/ShqKANiqt/rIEf5DS10dC6GFu6Rlo0A3vYJ2dWN1y9FqQdo2cf
6nBLbv9Flk2UxthL5u7XseuyzCFYNJu5Z4MzvQvYHRB3h7D71dO/d9+vn6XodtUBcG+YwGyBc+Nu
18raRpfkeOx1XX7b1PWPtHf+yvRClsMXa+lvOZyD6Z0ytkodckZ9DPsGjKRO2vldq3zI6k6LtiQN
/38L4xzNVpnou63ZK9ZJXpupPg2j/ZjP7vN1McK86G4D+URQvubKWudImNgvsPTQvVmQFP2++uh1
6b31rgjyX50ER0wqk/MuyRibdV5BZoV5B4zVZjfGsbrLfLX003stzEOSSCEq/w8nihZC9CA4RNX5
Da1rO88nFjV/xSP9CxgCCn9EXTR986LzIT2Xshk2UZiBNoT/Fcm3LlquUuOqh8hGUQ4WxqM9u0uP
djsDQjbXb8ak/No0ZgqG5WGUuB+hj9M1TOQhoQ/kSm61TlqNxbbRLXCdjxYQ3Mdc1gMrtLx/JADd
8fLKVZ3e3TQbEioMlLwMpVKHBWD8vujdIvWl7L/e3RH623CipqG1g7M+u9qq0TUgC9TAADJy4yyw
x7IEubxxaqeZhlXfx0egUD4bE0D0B9kTT7hWdMijocMCezSPAFDB92xph7RVOzW321pmqH6So2G1
o+SqFwrCoJXhYJEmXq6Xm1ptRJntmj0lq+2TnhunhFaYe7adk8TshY6axb6MLAs4w9zpbROYv3ol
YVfEeOoBkoFmuu0HawBTPQKgTmlNS5h6ABjAPxI5oy9yq6/iLcVb/IcRsVGK8abqvPaBekpoofse
rSXADzuR2M9eZHkPoTXsZHMxRg0gnNJqEfu2DaA5tvapHtGzdX1LhUeHG8jFoPDbqNjl0Y0F8Bet
HjL68dxaHwv10eo/XhchDCkcFXgEqoY0jsVpR9rlnUk3ZQ2cQfnaWPPs9X13XhTsY6UTSeZWuJ6d
MPb7Ln6ZnRRVXB0aspmRO75Y5Yuxna+vR3gsOxFctNBYRlcXJtaTOJUfk96zQSt+XYSwdgUQB4to
oKHB1nFqZ6xzYlV2BjdFqHIeu6S8GdDQ75XOrB3trkrCOS+ovzXG6E9WXZtePGya7Gku3szfX8Er
YGECmzaG8mfD5ilK42G+2jNwgJLViswaYCiAqcNDCAkUbkcdxUYqzHXfKGkyrzTfgFtd1HX04ZiA
R0Ae8ulikehWN4D6AbIfbmlxhsJx6RAGfhMfjKC7KzoPkxCfq8PwN+CQ34MRB5yC8wG0IjcduMcA
ViNHmRN+B4AbMNOLKSbb4W48tP2ZNAdHaVCUWuol49RHbkZUb7MJGClSB4QDmzH7RlJjgJQOS+05
rRYfqjZuAXNuJ+25qRTZ8ILgvaipgFMBGaGLFs53KLoJVZy5Xl0zyEnysnR65SlajNmXVCu93twe
8bpJPR1cE0DAKH7SxfX1vFwxjKPYftM6IxpLcwAKT4PElQiODc3hUAbMPjE4IR6RM5tQ/VlsE2CO
zRQ4SD4omxsU1hRatRrGY+OtI8i3mvzDYgKrtPrsFo3nYPYiB+7MClqa2AS1UhoNpYVBQ+ItZu8v
8+0c/ywM17+u1e/dxOWnspPfeaKEtrWdsk+d7C4c18nfrG/XJbw3T03HdKqF/l8LZOr8FJY9x6YV
O/0cVFnaPyZdTk556rphkaydZDHvffilKM6HI2gChEPVzcGClkOUsz8WeR2mUxtlYOL8k1WxTKqp
A3WVH3JTK7RoaQDsDTQYBGbcvJl+LTdJxCI4HKCLGQYgTNAuijrN5eH0aPdO4h7rUdTcW7LbrZbl
zISHs5PAeXC4476nFMvoauLV4+KDeMJLFBn80ftgHQcDa2CSgH/09n7YaZndqZNCM1Sm85MVAV7n
DYH6TwYLLsVw529vSZ5q8PwB6jAY52wCjHp6ZfnZVT4phux1Jz6c32tiW7tbk9pmTgF2XOh1aUTK
OnhOZf7XqEyX6+FunHpoNsXWljlQ7XHyDBt90J1ZPk4WmkK68UvVZ2HsrLJrXbgwxuLtohETzp5z
CWOtDprSqZBanevU9Ugr41eXSeDOqSlsEKpMdA6MUXmiy3I2Uu143T5lIrjTWQhNlCTDIjId2Jp4
4q99/f26CKHtYMwVwzlgRdL4RDeJFzdeTWhbi7GclaQeLp+z1v51Xcr75Ah0YCeFCwG2ckjBJgwd
sMfGeSBt4yy+NWzZbZqomxePa656OS1l456CtsdLuZwWlEaCazuFXP3ASJPaB7e8WzeMZn/MboEf
7ztAT5kTAG37Mih0oRc3gQ2D5yhcBeGOzrI79NCm4xwMYL++Scu+OU2m21QeRg+2U52lxafrWywK
JFCoYO34KnpOMBh4acqpORDaYmAGRUYjUusgqzzjyMi2C91zXtObBDw8fnnArIpEMHOvl29vbPJO
MGfgcdOSKY8HHK6LAbbhu0tfMRnvL9uHZCiBLIAowTlU2U2fy5bM1Oa9ZDyCcS9jaEjnJGdDZSc0
w/H2mL830B5YzF9sfw7VAHBo5FzJsJ4ExRm21N8CmZ7v3GXj1JnaKMxakudqss+9emyMz6SbvCF5
bpZ7s0AzvbJ4rJ1FssvC22cnmstwjEtaN0MOT92+qr77WqE9MbKiqQeisIOdBxRQ7C1DMP5Fw+WF
wWdK5AtNmGgm0HcNNu/BuTsnztPEyuGL0DzCUnJGQI994SdPXcDY3Jdbs/Es8OMkQSsTzf763THv
RHOaXU5VMa8mPC3rKym/GNEEkqXVAu25GtRndNA8/vcg7TjnnUROsZBTmZ2h1OagqDKvqY5AmImX
TmY4zPu8XxdIYzAogBwL4bxiolEXjz5ok/YyhYxhkTGgDmBARYoAjErS/l2ZPM4bZmaTFc0AeQA9
AiDOKX8tMa+M5uUiUgC3LafMFaRU2T7+XiGnNCutupqmK2JZ8PNGyTEt0bjohs4MdaXhxiCw/0xR
Wcsi+vtM9R2qrbMBolmJG8RPq+FiJmEx7lOz1j4PiVYetT7TwqnLXnFzf2+zNvYVYLrcpJo6hbad
f6DNlnlpk2zROqzNHQG4xzFpO1OSXRN0kWuYr0SeEECHmKPgO0KoOgHer9EnJNXHIaz+0kBjUZ2T
kDw2eTB8SW7ZJA6mYoARMD/j+87m83V7FlA/XH4B508yMiskK/EFrL+zBjxs4xU13nde93V4bp4Z
0YV9p0bFY5qA7TxIJq+LlggVPtO3v8kR1QQ2frEh3OMcA1hE3Wx8Tg6+0xW5j76rJPbGjJYzt70I
HnbYqXKdVsAOCZrlW9q1APVAgxW9XzYqefEIYqoLQdx7ZEgLNZ9qA0wSS2c+F+goPG/rBoIJ7Lgk
uBaIwtyfARRSuA+gT3GuUc8LdZqndA5IhtcbBuLK/oc1mZKdY7rA7dyFFN4dJoNhNE2G8k/5y8rR
8W+AE17/VhbuYQP5wSIZahW6DXQhMBAqA1kqnmpuG4YxJsChCsZX69WGu08f6iOYFnwAq6N8LnUZ
wl1EgyvmtYDiiFgG699d69YCgj3VwBPVfuk+qeHgF0/5g+K34ZQBIYlEVZA9WI8SA2Te/d2m7oRy
R5cTi3QzEwrwoNf44wYzNALzaQkB2BSkUX2DMe85x0gJ9fVofkaATPw/6CpHrnj3EdzJVrnZuiNB
7MbKsSbga7MnZ/GcYAiUQxUhKyXda4GhQ6IBPAlMeTvuW8i+22ukg5JFIzXSATfVJ6DLoBWuULwm
D1n7AIPE1nIkXCUKLCgosnUivwagLCCt86MW/bCk9tpgs+fIiKwYw47FL6zSwOho4o93peltN9qX
6ycsVuOdUM4PuFpMl4YJzU/tScMwYB6sN6y4nx7jz/JEqyhC3K+RKdxuZ1W7TAFYhDSITjDokby4
gISazQfdjj1TLz21/z50qX99jcLTNJG1VA3bhQPibhEHeM5WaWOJanmY3cWrFFnztNA2MQ+gEQPj
9wDwvlzVQrIM/HrQ0LbLQ6PeLGTFm3AB46dER8SCkAjTDcz5anwzcbKVBfCXSiwFQXWXNE+6Xoaz
nUpq28IdIxr+X2ejDjzqf9uXTTOWOULL8se85EBxiIPrZyLWu50ILs7TaZ27lQV3jUwY2DFSnx7J
6e+mDvVGrndSeWzJO8VL0LdrpTmWpJ5Z1/eCjrUFTaAr/BZ42TW/AipPKFmj0Hvu1sh5T72oCF6d
kMmaZ5jHrD4mhyHoTvMhiWTDKULL2gnjdLCtlzUrRwjL8+e8unMZW/t4Z4G9xdoGEJx9rtNCskCR
NoI2GzN+NmDlLV5NslZd062dgLK+DrOHRBMo9tS59UEoOPyB4sMRowgB8k2C9Pbl8WEWU+8Vo58C
1YiD2pxBQ9y4SbgNxekPDm0nia8pa0oxLMkKSQO62tWwDIoJJENDwPjUwEouxQUUvVmBmmahpVG1
iWtwSmI4mAhVS3MCQ/cCVJgxC9yojrLi7dUzhmaUad70QmJPPQ7H62uVieZUZlnaMjUaxIBDfD82
io+XUON17set+NC0GLq/Lk3kVIDGYLIIECETn8ifMN9XkhngOpljfXUxluShu0NSixUFgehLBTcG
husA1smpydppbpfV1hTEJhTS/WHkSqQ6JNAUYMJsR3uQlJeFbmUnkC8cuD0g0GcmsA8MxngeVH7+
nWC6nUQYRvKzz9f3UNAUh4WhGQasBCownfnWinwhjb4SyGMtjcDV8tZb7cjIuRkhKeMHRwtQCIos
mVWwjeMDQRRGwKrAUL0AvXppf+1ATQUjUH9nsYom1MaXFQC6B/Qb+1P8zyD/5hvFzYhH2HGQnKxA
e5CnRI8H/Axg9/kWuVQZpq5b6RSQ1DqjSpp6q5U/Xd9dmQwuUChqa51ZBQWU2fmHuq4+0P4PIgVE
ssDb0yx2tfL9Ri1NlxrtI1hGPZybLk+8bnBysKyPEtsWzFeAAkBHDwfjOWFENpcnttWK1ekJM26k
Wlne0UBz6n/C1+q7PHplGsBpyIU8dhnuLthKKyzdcvByLUFByZ4JzWEF0On2minP4G4PGyB2jMk5
nuSzcoJ7CNVOlk9GSzq0gxNtboaOlmac2zw0y2OzVNatkq/qLbrzpINr75u43pgVbEZHgHuIj8CU
Fgw5ea9MgFnqXzS6Rpmuhm1ch1ldPmlZcwLO6/dZj29rMsjgA0T6uUvI8NVuazLoYk7YYqu1DsUw
3xO1efnvTQAo9YAsxbAMngWcnWdaXRnUYA60QmA+j56OXNN1EYJbB+7rtwj2+05RnNhWKANUD9zi
KwD0It2aD7T/PM/r4zzZ/32IciGMM2m1dlzAAhLEDe2snQjaXAPLTNOgtdZK4iOFp4OYGXUqVPNU
h6shG+AdmNcJpB59cj+1lbeAW/b6zgltGgWwf0RwNm0Ztb6WA1bDSNGBk+HRzwyxuDkhHPosfQUz
s+Etei+NM6tcMdZ1pVjQEA6fMKN5pocVad8cNCby2QdR2cLYS+MeBKwuBIZwJk1xUEuuyNnuKLDC
zPTYFu1HZPja7V6z6g/Osn5NKl0GISy44S7ks+PdqSWmbDfqdNhbNiFm3BSHJUqPujTmEotBxAxs
YGbL7PedmD6ZljEnCPd046bV/nLzD1v92OppkG6bh3s3tDHLJVEbphbvD/IfmXyQUunrAuxyyGTv
EOPWuMkOJW6C7fQvqKmFSoOuT42gKQdIh5zBZR3JFESVf7/rkMJHSFTcMZa8BvkpGX2K2CBAd+M4
hJgqLoDL3Swn4OyvfcxeddlxQENF6PogWHwLSA7pL2l1QriTCH+At4xcAi7yS3mGsi6Kq/9H3nIX
Bz+UO+jnYTnKRAn1ZCeJMz5laa1ZTRQEeVDH4TAitchaS2VPAFEAa6Dp7Z8VcWaXMjDl2cGKRjAZ
uZgvDWMMydSeuyGoqx7k0LCyhXF2NlC7rIpstzAD/CD9QcrlIzwqy3JZ4dVGtZlTjTiZmnir6RxM
ZeqBTTlQ+/EhQ+UC7PSehuUpZuXp2upt6ewlZvZ63ehEMQneOf+I5y7SvBq6Yu4hvgcCZpMOnjt/
NYHSfV2K2Gs6BniewGmHO5U7vhkF/MrVsZv9WoO+GANcTXJOgPTdVq+LNT8b9nyHocDZsZDF2Qrv
/ymeO8yK6AwfBuLzE7J3BojFMqQO7b8YsJcMzFS4VqT4MVKLXjzg3HEXrF6Mm1ukE7JseUc8NAN5
bvY85rcrwEVH+xn4IB4KDR5JZowJ1TJ8SaF4DF2AA9QA3ghi6kvbn63VxuwhksKFVUQ9nsdJ96jm
nT9Vx7nWAtt+cVPtsYifZqcLJPvM9pH34EClAwIFsJRNk09KmMNYdeBPY15Ve81jjOt1Bwd8kBDf
f1MRWSeBKUGqEYVpILqwHYDHGjq64i6XO8UKHSrNmYLVbsvbLJ2T1N/sfin8eahG3x3H0ptq0FZd
Xyq7H7iVAr2UdaDrFqS7nIdNB2NpNjsBCoSBh4SrAiz0aWxWL57wtobFkk1W5xTs7YVE7ly1cVz0
gUmsDHLCwDrQ3RfJ+b11KPGr0nUQL+qIqdGZwN2KZVHoVpkPCKuJjmEkfTMfAb6aPho1JXebnS4f
u3itgHiBmfiH1m3WcxLT3vK1mUxHpUT3iOLY5cc5N1RPz9UKk/JWWs1+38zlMaN9cpcA6M5Cc0VG
UbcG79PBLB31kE8W4BGSkqIdw9Co7rlaWR5starQuacOvuPS5ly4dvPTKCv4RC3WljsMhzWfk6L+
Mbbl/GUjOXDQlK1YFY/GA/4eOLPKCXAu232eN839QIF+mhKGDEUM+BqTJuVpTkifnTU82DKvW4dY
81Q9nhA2zlb9PM72IKkxig6RGaWLmg3DaeHUhtjAOjY3ZwxSzM9E5eiCTV7JG4lNCO4u0wZAE4YD
cYbvpo9JGjcjEI7HwCI/+/K5nT+p5lPr/iqNUKl/JJpsfE5Ugt8L5O1ezcqu7BYINA/lY3ZvR/VL
fYo79Cls4XSI0UjkHmwamkf7ALDl8SBHMxDcYyZCTrTjq0g5vSttFJMzzM46ASpSiZ8AM4+G82EE
dfaqR9cNX9TLjVkhYN5YYGd10cRz6XAUxYmVppxR5ANBSkKQQSCHrXpJbrQjCTBs2vmx6/Xfem97
QeNB6bWZD/JdDPlMsluNWTxvrfsv4WL0pcm1ql/wJSVSsqbfsTEfVtoN67M8HhLdK/t18yV/xVpL
8NlBmnpWPwGv7obhx5mR9vFfwGCIzGS3Mr6TsgJ7RlvGkDWE6Jl/rJ6qAyN6Zxc2Y/tqjn9yaV+s
jvOu/TrmyNW+7SWjMWbXFmurGR7+BfSuIOS7kMUFQ3Stu0obISs/9YDlipLz6CWn7AP9Ku8FkR4b
2+rdQ87InHapNQgzD8qPNmKYpsbBPjs3mXzqTGSE+2Njv+9kIeGkEbV+OzaMQv/sH0Abhjgr+VmX
XnpkDTj6vfHhuj2K3lYXu8kFAPFiLcrYv51c8cysIH8owAhtRjOQDaVvVHY272yO+VQwfZpACeey
QjOGpizc/cz6+wyYQoxym+IVbvvZh+Hnvzg/mUDO3diWYuhgF2ACl79o4yGd4pcvIBF80PytAmGr
DCJA7OAww+AAxYfBF3FLTJxMp41LmEQEzF+0qAJroftc3wDT+BzaT9pzhURO+bR8JqF+Xh+70ZMF
7EJF2n0Ct2jFBgK3mdi4wHKEEM7kpeMzqf6HtOvqkRtXur9IgHJ4VerckzwzHr8Is15bonJOv/47
bN+7VrP1NXf3woD9YKBLJKuKxQrncO7idSF4kQB6F+B17DC23DaWERQQUpi9L1Xo11depY6jnivh
qQqORDoPp2IsSWN8dN9qBWJ8hKeG1GZH1A31zdj25FT2Qu1W2VyCOh0zCRyboPtzo6W/pbJPEMy9
AR6SJqlAaebMgQ7kTTBKA7aSVHZT6q+ZijFQM3Wq6WtQ1x9R+LUvTbfAK9OahW1dIiqJj+kQRZwP
o7Z4/V0oHuL1h5KQhlmVG5a1DjS/+aRoLkBXO7A3DhI6QUMlADBDrgebWZZH3mz2Si835qaRJJbR
xAjOVTam7eumzUexVN3w81dbTjZeOBgGv38rnxM3xwuQl/C5vb+uZTKnTjqlUAUZMqsuscv8px5z
Cnq3agUBYHZQ0EOMShubvuq1NtOaMlXdVgrtKSWODI5wEgXOmAJ0KyCcoOf23DDdSCWB/IcOgTAu
oSNam+gmfXtYguBMad3YSq1qpxlTza4WBPP7fQW+NU0EyEgfo3CBYwP+6PVFQlIRFYQQNViTTJji
yzKh8OcC6YImxCPAuS9sRUPwUpcxrwHEU4wZsBFdZzUGsrpjjfHs9IsKyjtQv4HoaTNiahDZpehJ
9+JX3pj9JSa+toVrqYyOCIKoZ2EMqY2HplGAgkoWwmRv8kXgCuqFG/7ZonFZj53UAUwppgFELmju
ypj41TewMR0m/dENYfS1S98hLuiPaehDqQ8FwI6pnXPpnp5sJwj5VEh0fXfWz8Z40RzUZhRh/TSO
prcaiIfxzybYpb7gKRsz9RUnQ8wA6rszb/dXCtTXK2fiPVFJAe1Idz/e6SbEA3TnkXh02Z0MfCHd
lkHQC2o+JIZ56nZbmrsWzSj31JM+G6fhPwsH20N9oG1s2QM3qF0x26Vis72YvQ7ksJoucvS7N5rk
vii24SHTB0KtdJ9vQAN14i2Qd7BMFIgW9nywFKzPLHM/m7/OmYjGz9lLyodhbil662CHZepyrJgn
lm7GIviUMqsKBKrLg2M9ALjYyXf0WPs/KJ+XsWkBiWXa4rHdDCJfmemZ3SozOg6Q+KP02cyaiQBc
5qjp6kt6OkqPpV8h604wPzOJ5xZMzxnHQ64kxKkW/ZbILBcTxUFXRZBYY5ADVL0RIt/sR+90bl5B
ItpzOJEMVyJzCQRwk2ITYYPp6MhljSkae/9aI3GzPzhHyttVNgzMqgR5TqyR1hGF5NjAOY3v9CVo
RSfw3PN3lZr9vXNknHJEACQu1C1VIrAvJzhHOEPaFpBWZ9kmvvEnZ4kcgWw1tq4M2lJ8EQgalulQ
+v0frY3qXn2ih1jwtvQ2MoHa0EEJdMPhdmXJ1nvAnbSyDOpAusA8hLxsQzltgQfkaxJkIozgyVy7
zZcyGeOI1Gkc8ghrpIoDVR024ROV2Hu9+EAvudSBH+a5Wd5KGQOJ06wwhPqy0t69qCteo94vo4Rc
3Ove/HH/NFfyYNhdXaehmaIqKIBf+yDMsqPgKMP10ZVWyh4IDf9RWAmsiWC/CxtXdstN9FqCRE0D
pC7XSlcVavEJdFsWbtCwxox0ET4BXp8e8LDp31Fu8Y3olLmRJz/fX/K6V1jIYw637xPgAskXtysi
8X6gfojaKIr/v9Tpf5bIHGya9HFHmovEi41SickrVadEPVIF5u7pqh9arJHxfIoaNTraLakfGjzR
ONAsg/BsgJzyv2bK8e6rursQyDg+XYrbqjUgcMq2SVfMTo5HLM9AVi5Myiaq6oDTBf0v20PTNI0R
d0JJlTV4yo9W7QpH6hVoB7CKJPqBth0TE1Amcv534JFXFnkln9lVgRhZo8YV3VXrQfLnL2g8Rquz
cSp2mtO9CPx5iZXI60ois61dqQRNl14kYg58Kx1qJKQlzEkYu39uFWhKQm0IuEEUEoKRBJNoiFnU
tds5s0+DEcpmqu4ABUrRALcaT96KizXQaQnPgxY6eB/G6qcBWLSBkNRoKD2gPqNvyJYAuXvsfEzR
5iaNfFwR9xfXy66YxpVgxvwnDFNZMI7a7UOvkfcKeoL7bTdsBstGrzWgyu2ycHgpqjWncyWVcQFh
XKeVnKQIfb5pL+WOQp52g91q9OL0xe1ga3/eP1Cqi0xcYID3FgcKxFO8Rxld7aq4JfhTu2SqZL+z
6sQjfQkmYoBL7GYiRbtajyeehd4misHBK1EwAQxRAD6GWWYVGFGVIsxD7rbdhSmaIy1P/BptJQ3P
Iu5RrtwcFFYEzU0YQEERl/qLxc1hgc65BM9vDWmU9z1T/OKSdZe8YUAnFXfsYE11FvLY0GcqBKA8
gHMLoQjmbMStijSjjlArT3Ezxh6/YLJmJODEMIBkgUm4mzkAoKxKbTeKlVsGia2J34sgsOfw531N
WfNqGItCoknHcJTOlt/bUWySsA/gTBu0FIm1bZo8CPQ1ZcQPgxxMpZPOLHI3OmH00WwVPLBeh8kp
8oO5MXza0q0f68CTdFf40WHmLEYWwxb8+8tb28OlbEYljWzA7OQM2Xn8Knbke5FhfrGqNvel0F9h
zQ3wolTvgecomUyZNC0x8YnxhsYtxQS5wcT6MLP5sZrlPTEmmWNmayeGswI5PYwMc1HULhZ6n2a1
HorVXLvI1IaHUM6Ih9Ka/nl/Sasbt5BCrWEhpRg6FA4ESJGA12GGmj9L236YvP9NCnMPSIFQlmku
1q5unoUZpOjBeyFk7n0hKxOAAJterIWudbEWiTR5kFYS1lIlB0l8k7Sfc/wI+kF3bIiX6Cet1uw5
Pqcl8oTxw2y95LX2jxvtr7+BUcTayKOqlrFScFt/kyfhSRV5wzyXaZ0bNVysk/H6/dylbTJCRuMN
XkS80s93bYDeM1qx0210SwWH2gGUuBfILh+see05cbXPTBQRFkMdDvAhrlGB3n4C34k6Y5aCchAQ
J9J8APiRnYyRWsGtDgDdQ3zP665dS1MaoAQBiKuJrhBdY/TWlIVQkTRE202NR7iYb1TTEUv0gCao
jmLAN0emI9kUR5BOghYF30OHXU0+pOwFdpQ9DPgC4A6j9K4A++5a6YhlllFqXRIeoIlzE28I9+qH
BIw3ww9k8IdETtdv6z6yNek1lH3VxYsWrwEpPojtWS3nTQbOHeUBKKZji96sM/dCWzPxxReyBaUs
FeVew8TjJV1B0211vamVTzqVNbkyBs9sM9+VCVfwpTH2ztawMxRRW0S4uhGdAFIV+1IL9bGYuvlY
ZULkV4KuOslsZe7cpCDIkOVjnAIhMAy6R6KO78E4q04bddFDFzePZqyYYGPOO0/t2nMfgO9WyKbJ
a2cpsYUoxDQshkedqppRNVH0AMzqpJ9s9AaEKNK1GOKw+txBPHoohBaN35WE+pqkiigo9cFublFD
KAyV/BDCWveaSrT+7CTRNUdL4PTArHn15WEwXn2YI1HArEXthqGfpkA5aYotxw2uBDCIbpHyQ/uk
jjZbxjwrrQNSjyyVrvUiAWQVjS47MEC2n3+PLpTqN3PIMELgm4A/XtRvgsHZlMq6L6YSY9f1DnnN
rbKhs37chtSVMBBygDJnmBrwjFXGznRRqbFvKEzSLuzkkPrjQUDzvugrHmpL/6KxFziWv8WxJYha
l1GtlCEO9WYMnyZess9OFOKftmKrLV/gSlBtgtAOI8MKuMtQQrv2I7U0yolpYR9byw42HRo98m38
Bthol7hcTIC1zVwKY+7jpm7TQVaxOpo5wByck510jDdZm3Yj4LnNUUieNOZeHkxVJEoAaUgceGjC
8sd3EzeF6OdePNrcV9iKiWGmEP28iKU1/MuYmCHD55o1QSzYpoAdCAmmPy2QQzxjrrID1E8ZAlUz
GoFUGAzdHzX4Up6moU8+kEYWj8kwpy99MCafbRhoH5ydWHHFFjo00NgPwjgLgCfXhxzEaPAfghLW
/4ZZP3QwRO5QgAyA1nXajSbYsY3+F07UunZXosIPdASAoiIwZ1UrmEqJTG1OXzSU7an06zJ3crAa
RiJQKNSP0hs9zVErD5iKSfMeGY/TltuhsqIEVx/BqFzSjhnq6pePAMDUM0owm95JdhV8hcDlLr8J
1DEaiOYGVNcx5ImJT8ZZ5KFSCv2oNa6YGOm2znJpo4Rm4FixglHkthQf7x/sjcqhd5JSFuFg8TaA
37g+17JWwapV6407j+jwnQ0lPMdWGXDujtv8AsToOvXrGmDnNNYpdalYKJEAMcIWT1Nn3knbwKWN
U9VuPvETU2urWopjnjvgHpikYDQQJsidnTfnwVDs+/t2i97HrIix1TBt6rA3IEKzDTBcIiPVvoCH
ErUyWjE6g+1Q9RMAjgVcsLUbU2QkM/5WRkahNlJIlp86T/SKfQ0CIEc5z3vTRh9BfOnoGwzegnl7
ypjBkEYNmFwgNkHY2u/KyKbJxfKNztwQ3wS/PTeBchMPMCtllBN9DPIUiBCpbkbgBL5lOcrZ7dZw
Rk/XPDhHPkIXb5WMnyMtfFGeQKRiZAA2bey25U343Jq4hI4dAK0DYEND/wdzfmhkHw1B6kq3wdhG
NQEHsfhKtB9E4l2WPEHMiYX6PM2D2Zeu1EnfQ5E4VqQht6CXIOPkMZfeKuX1opijqlLS56U2lG5Z
T04vzVut1U/DGHEeqTQCvIrZtGsxzPEYZWZZLXBk0LdimKCSzqKT2IH9XG+j70TS0YxVzP17rESV
d9/eb1JEVLAGYnmQUtBQhwlNLQB0hQ2AjoGykfnVmPtTnY/2XKq7SJw+Ignacl/gTXRKBaLLCp10
iBzxQrt2zAAzKPt4Qiw8+sU585AD9vOzvOUm1m9S+IwcZkeFCsC3TQc5+VG6YBfSh3i1AzYKJ7q/
bYO8SMLTF62eAFxnR5bkoUjTUB5LUJhYD5qf+uFzc87dwtHO/RGxvhviXh291qlPMZgVn4N3ADe4
93f11rzprv7+BsYkxiAXwZeGWJUQpPP7rzXpnPsSVhXFBB8tWuZBX8KmmEsD06SAZscqJ0N8bUKt
2mlZExxLRQ02IVrqPpVa5p3i+t4upDKJFbOPghltIXg5VW7noZ0bD3rrUL5YIZIrgAp8zFGYEVLb
PKT7iqYy7Xpj7bgN9KseB110NKGA4cwbphGwp8hhqNGnTvFW7gy/QQt9gULtiHGli1S07aecHV89
U+AcAIkGxHCIm64tJUUDpFxVEEpwrhquimrmSFg7U8z0mbJpgcVFY9MBZRCC+SaOS4A3HEQtdsvk
M1PPUjY4UaK69/VnzZHCyQBfTgM8JAAjrldTGXUuSqBocks1e511OXJ6HU2mVpelHA9z26wGg1Qw
d4E+OOgqHo3XooZmmM0sHwHi7dZHS0YIg0s9wHTZDCIVc4tuPcVJvdDX/w4u082rkQoH+DB969Du
VcahzlEn5IkgFq4CUFbQDgc74a3UUFeXvHojccO1NTe3FMfE1WKgz3UeSwUe+9mZSjNO1obmFUxe
qMuRxO6qNVtyHwGgwQ3PNCqct+WBLko88F5Ht4362EJkFND3S18KNzXRZCK1MSVCgWxq+Dxsxq34
MDu/MFmGLTcYWzMzsKginy+KgC1isfFMIsmdPENa0MqOcTSfZEf1qk3miLt5CpEbFNGHwQthViwP
E0HITlrob8YsLxPIg7rIapOuhOUZSGGY1qY2MEZXAvZGyDZRxZvzuh3uAMLUUh4T1c8ZqcdShzwK
PJqFtrQlp9ozbYBHA035j/umfpv2p9I0dOSiEGrCXzKeq0Z/XdIEkIbK0wY5RU8A2AFaAzb0XWv6
VW6DZZXXSr0qFe9pTH5jFgETc8yNj2qsbhExQQzl9cd4N7oonWwtT32xnnQfZUKfdzutuDTUeVFG
1/EXmvaZgBflQ0truwD5oDk9I7g610J0Khrz9f52rigoZhnRgAGyHOAFsYVCJdY6s9Cwm6UxbJrx
MQbazn0JaxaHpzkoOgExBaBtth3JIgQJmqQu8SDRJ1v1Zgz/dN+znbCPPYE7ibvyagaUNRKGCt5B
uBFYAMN5LrJequQSr+YZeNrU2KzZBsSpA3+CUFB8/hfrWwpkvKQWFXMbRQhe4obsyrJQ7GZKHrtC
8rS5PCfJ+FGm6FDUTM/Qqq1itZNTdTknxl87R5CmY2AWtXNQUjPX0tSWljISBfpZpoCMfVHRSHN/
nTwJjFeZgdCjhykkSNX8sywSp7HC7/+bCMaRSGmgdJMBEQDztYFYZ08S77B4q2DMqu40Le87aIf2
AATPY3eKXTM/mhHu0AvGvOTNA4bU7fsLW7WB5fHQz1rWKvOkScmIlVEXKZ4wa5M5mif6stsBcZ2b
BFhzHktx9P8X4notLcS+wSqBTPcTdfrHUUW7jzD1nBhv1S1isgjJc8QlCF8ZpciVUZmNX+sSHY3Y
FMddBYy7tKe1ptKxHrlX6sobD22cv0UySjLjHdnPGtZGKxBh7IAGZDhFSDC34Jwi36uX+fRLdu4I
PpfHciVQsXABWRLetai36Mw9IA5FHRZjQA8S+I2ogFje4Hc7PmnMqh9bSmJeJ1aejVqbWxjN2seP
hXzq0ZkWuAby6F3zJH7hF1lX7/GlRCa6hNdswAyFtdEiiHLM9jpaxQY33uZPvNttzQwBy4pBMzTA
ABqGESVOc27VBkTJmATXfijDl/sGt/r7aKJArAemK9yh1waQywV4WnW9dMU53JmN+hTy0QypojFp
FQtcikjrU4wJk20PEUvTzLPJoFUVmp5tbFB5X/Kz+3GTPfBC5DWTXkpj1L4HfLZSaFhR2BZeL6Dz
y0hsU329v28rb9GrNTHusQwmXScy1oRHiPUaFMWw1YYGDI2F/N40fcWrFdHfu7eHjF8spjAPSgXy
ep++vo0tGoheA9+gAEh+8cBTu1U/bKro2VApZJvFBgfa1Fc4MRnwem/q3kAIJzhQ8QKQ0XTOhlsF
uV0eXtYKAIMwSGYBjYRxj+0kS/OgG/SxQdlqcNdIB/QKpAhGaIfgGO65OfZbPbkWyehJJxeijMkX
vKTUsfLgtfXBDvRk2gMaYeZxHK44KSAoq3jboBiMS0Bh9EWskO0NNUijrea02SCVniOfMraAOSTw
ZTis3X0NXblyqEiE4sDzVGhn1rVpq6VhgrMLgXHjTcjkT9+sArQ4PWg2AlvYByZwmHiPxtsr51ok
460UJQT2M/AW3NkKFVsWjGMhWZ/BLNljUX4UpnIIEwNljIqHYH1rjjhMEJMh503fHCyGYVboDdoH
zMItgpdIz2xA/m0L+W3OtWfOrt46M0jCuxjWj1aCG+SKNg9xviV2FdXR1JY9sqd91yjIUMqKf5N+
ouIMPD1QosQECLOj8ZBkYx9jRzMpdNspeKo08nh/Sat7txDBhOUj2rKQyqcrilUnU2t/Mi27q80t
UNyd+6JWdRLxlqygJ/eSULzWyWgagWMuIVFCw7tgnxwwvujqX4yN4si2sCteeBq5cldjAxcSmQ3s
OisLyxaObP6OMShwsGQ/LKc4Rtv+B9fibmOea1nMTjZSIFbWCFkoUrjkkPvtVjh1O3HLu+NW3POV
JBZ7z4hJB3i1i3umaaDGqX78wvdQfvBbjW9jBAgD7h6yMzQnxGI2VT1SIpmqFq5c/hkaihMRXgp0
1RebEgBh0OZBsYyu1aIUOoU0iQYJzZGk38t4F+RfOapHD/r6BsUqFjKYGzQMTWkuSsgYf/EglJId
mbY+blBm9AZXPPanMcQTA6z1kZ0nXH982xFHIyygF16Y0cAbwCxSH5pasdIQbw1PP+XH9ohE17Z6
mpGR0R+Uk3Imry2QRaCeAHSyWydDCcofdkjtnYot+al83N+QtT1ffg6zHzGpS7kC3a47Je9jm/ot
ADJiTeFZ/Jp3QeQH/lDadqCazC1kIU7qQGyD6Jy2jXvSNt61qM9bz4ljfSOPdKgqNG3uhMVtag+b
vRDLmH1SodNfpmLVzeSNL6kPcAQ6xIYU5nHwaRoz/mY85ifeEOSalqEJAchGcG8qFnytyfM04O43
kJ+ViFjZOcb91RTNUeJeTkS7kxM7NjQeTIO8epSI0USg5mOm9eItFq9YIe00kqu4/QYn/pIdJjQM
XPCFQFVD7Enw5i/Qdbe3tVPr5eOrdELrlFP5pZPzx6XXnAVg9HDPK/Q5wWp508S1ONZQK8yoy3vR
wxseLr4a8OpMHsdNAdvijjDfQgLAtJZCmV2vmtYS5wDRVQOse9GiT11yImgfCmzY+4gXtowqg1lz
lPu245fKBc8XEoIAX9FZ5e6JPtVdBy1r3fx7757gi3eoPj5WBzD/ossfuGq95JBNOB7AsTzZEb+r
ay0eWX4Co+h50fa61uAT8mO4LR9on+EZ0F2Hv4FgtWbKuoQWSh0A4GgwYCLmKCdKYc4QFYofUvMU
gVtUDs9KznnrrJkQkqwA3aZoEghgr00IoKw1BEGDgpZs0zGI3UJRdoE4fs/r5HOS009r7ELvvje8
bR6/HOVvqdTGFjY0qVlUTni+uZaY6W4Q6W9NXoQO2qwru0vNc6/HZ03r/qxCAOJZWaK7EVoFbODC
fEyqjEQ6MVS7UyKgxRptDPyYIXOHWJCcch659SZ6VbB32XKL6EktPjaykrIq6MfS0D7/6DbFqwY4
dNxirqTaYWTzHmirLmYpkXHjohrFo0CrQeomO4dbMXOLBsVf8mQ9N361q70JDEa0cZqO75v4k3q0
GxRk4z7vW9a83fJTGI3PrLK3ghKfImlvRf8xqEdAc9gcdVi7P5ZCbkI5NMhHdIfFfb/T9wTMj68t
0nWHAP2gAFZ5bJ8k0xNxrb3zUmfrZvaXJrKxXZLq4mASrE9UcjeMJntKUJ0i6L0StvdXue6/ZAz9
mSAAQ080Y9GF0jREzGHRaAClNSLQfx3qRwx2boaPNnaGx9FpjoDlSxCd16DgAv5E7N7/htXTXHwC
ExWNhZGGBsEnWNpzN2w78hqOb/dFrPQvwE0vZDAeJVETMysryGi8cgc0YsnG2MtGeIW8wC098pgD
0kNx6n2Pv0VMmgcoQcYa551FpdwY7SIFwOQ4JqULFMC3wMPoLSIDsMjPvHkiefU2WMhgDhTYVLWo
F4gEaJQF6Mz8pX2fCrRMOUjAnptNskmekg0lCwqdDC+F8Us1uzkoRe7v+Er/InYcxThwykl4NrBp
xTnpVGDxI9ju9tl5mG0J5F+UZP3d8MZ9dQRmjjttO9EuSo4fX7XbhWDGMxqVoQwIRvGS6Exw7Hzv
I18rEYSBlimOOOazqrqaiHw+0tyAs2VUNwuNaLRyRB1R80VNM1trnw3zHzO803tpIYTRXYuA5dec
IUQqH/LwQ+83ufJy/7TWHA4tOtIWbJqsZ3x7GCR9UE5435W98kPUc3BDqta2b41tO4gNx95XM2Fw
biqmVingsch4Vj2vB4B/FSImlAy7HNA8RKIfg0U+hNQk9hxVp9Gw3hUAT5hFfFaK4JN0CKOBIctx
C6uP6MWXXL50cYt29RwHYwhdodwiiRcmtlEBGTB4oCnHLnAnnlmsKcxSIHOWlUwivRiw0SqgX4Qv
strYhFe4WzlMip9moW9DAbMOO3c1GmqN5simwpDOfFLE0Z318bnJBb9QufmOm0gNbSEU5h3TLWg4
Re7tOgxJmjmV07jD9Gp+yewnb/EjoHQcUBQ/t0BUBamDcMJmooOXd0neOFNGNGPnOoCkDTWDaHBz
AgSrEP0R4M88N3bjThkpjGUAmB80o5SKrPGKTxkFeeU8ogdG91MU5HnacXNyVBgg20A5Azb6m/mM
qI9nKdNbMH1YOyX6aEFrqsenvP3HBgg5tHpl4tlAmyOYRRVRQsYwwaAXRWuVKOTJQcvsBFkHSgWg
YRp/d9+/rJ3VUiATsJVhl1uJLrZulcrg4fgm1bwB5Nu8IrMmxqkQHUE7nt3gE33RMCYEYiIX3PZA
M73MJY0FXkPc+ipnWWwr1qCbYzIIkPmrZkE8tfAxL6e7E/ILmasHrvkMTMH7e3mbz6QrBSnFBZQa
o5yM4isKeMHUFlJn8hpsKNYncbTkRfbDv8EovbZE9NQYmCJDmwiyttcG3kW6GYMvAuAwaemI/UeL
URzOem58IkqCSAX/hTFJP2HhhMMYydlkkjWM/oRnCSx1DWhR09oOTw3oX3VoZPxD/OfhPSOV8VwD
KaIRg5Yazq76nH5eBoAIwl9gADi9IwNi6Yvqdw/8CQC6Y1dBICOYOb6miGIjViFY3FMCDsoHI2zk
LTftfZOKvsjBFavjqjVMndlWMcIIWDPPGt5ryTOt+nS+sdcP/ITP+oJ+C2J2crbM3oyNSUNhEgQ3
22RTU3A8nzt4SKPjm41DL6KBhABAFHQmep7rNFPKcaAndqkQ+i0Cd5TPhH3yEHOt7PZmg1aicRUN
X0Blx7DctVaOUa/3igWeLwrlASSPl8xrGlt3qg3BiZHH7GM+ibb4nr/yXre38RE9uYVoxltmWViJ
etto7vh9cqiORBhlKr5mR8kDLTHgFe8b4O2tg5I8Cq+QilQWyOOuV6rEhgKCxlR35z50LAOjFZb+
Q9OabSLyZlXXTH0pitH9CTRgTRkicwJe3mc0tx+Irr+UWb+9v6Jbp3W9Iubsgi4qMVJNdBAiKIqd
x/XXXm/e7stYXYpKUWMtkJoBWPp616Q+HGTBwq7l03QceuO9ItEf4JX/838TwyylLwGfGhYQU6WW
AxQdv52+KSOPR2IFXRM7piE5jwk6dIxe/n/hgzWri+sA/I/IHw8g/nYyCtDjk9jLJl/bt5t0A1yk
1AlmG4kWXls/XQNr2EvhjL5LBTBlOjyB3HAg3qy/kfzBbBtwTEhgcv7jX+znYqHMfRaa1QxKCVNz
DWtwMvmAp6Jt9px3/qpu/BZyGTtd7KapBg1oReiC9MlXy3ovKd8ByXN/JStxAD0zzULnDq3Lqczj
c5pGM1Vyi3qocEv7uhKku4HWefgbpEf0t26OCEyy8IOWjruE0fYsnNTIiEPwJYDNiWaJKJtAgoYQ
DH37w4GXKFlfG212QrMtsM4uWY7FDhagWIoiMsJRbC6x3ENdeq3de5T9tDF5O7lyVQKmAsPHKHEi
7Gbbk/Q6NXtZ7FQ3QnlmnswvA2qCsvCCL9i18wy9fKtDUMYpPGLQ2ywJ9SAYTqCvNeARsJd0hTOU
i9BCtHqsUlr+9jD7CLzF6MV0Z82uf44eKPgOvDGllWj5Wi7j8/s4mUIyGgo6f82N7BnEJs8YlUIl
VLdreU8hD9uBF+itKNHVYhklMnTUD8TUBMbiT8lXPXqv0c4JAaGe87f4NngCGedJ5EHORILdnZ4w
grLL/cLRd8ppxBQYnm877q7ePhavd5VxZMjKgTAsxwKplYxfaHBXe/rXGplT4iocJ/P/6I4lI4WC
xkCg4l/fQIWOufFEEKA7u3InespBwThU80rQVQpcl2gbe/EmyW3eyAQ9JcYV4BR/i2XiyqjuU3Oq
AmwqUd00+1GUW6N/GWReae22pEdtA2CqIG9A9wZ27np9nVh2YJHOVfQfJ5gt7ex6B7Bpt9yqHypm
CMHbIn0Cw+cfkwxcS2UuCMCqo2TTQWpclU6vbqRSdXTwQ3Gc98oVsVycRF3SwsGZY0l0vEFUXLia
ZRu2Rl89eKw2BVg3S/uc0dFu575QumE3J/d7Qy9OdyGTRN2YaWamup3aozpp4ILvJS8Wck8d+33Z
qpg8ywP3vtDbKbDrY2RL02HTVLjJsaG07605ty/Tj8IxPxDN/JxBDIVprMCZnnEbB8+8Ba/EgVeb
zFiIMmhyailYsJB9M4wnLeM29a3dHPSFRUEjKSInI0EHP3BVDI2KN8ngacd5K4OFRvHEd57VrT0K
sJbfklizM40omORadUtkolDjVr2ksskJmDId+pzRHfbCS9pcdPBWXywTdxOyUWA/v9ZRuZ5mtShw
LdInkEQ5MD3Uv7yEO8CzbuoLygdmcQHagpBlgzWQyQs/q7fJa87lC2w9dqav4INTC7t55L+RV/Vj
IZa5BcM2SQVFp6wPpEcBLLPzf057DG+ykMBceTWo20qrwsLKAtd5rMmOGXFzGSvx85UQ5pobyjpW
J+pLmnC0VeFQGs+1MdtBgqYw5ZVjzqt33ILIgvGPMniqWyumRBauCm5UFMgpUzBV+qC1+SnRS63/
RglNkNogR0TxrxlHiUS2MIEYTHXrhmzkIZmcXG2fyhg9NKZZjI4xtluQdrxLjXAMIuOk5CqQ5AF0
CL7p7yDKBNyb0XwE0jjbRhscuyKaba2ZXTkO9noRp86E2r49C0hvhUXrm/lY2ggIa0cNU+Bu6MNH
JYo/lagc7FIrdz0w7FCKmKrO1gC/ueHsLvUXN6sFiAlKsRquPZYAYJoFRWk7XKw0ghhGVzlSmEiA
yT2pxAaq798YZVh1YQuRrBE0hkHkPKI3EchaESTRBpLhyLe2taBeAhTMX4tjjEGwImuQWiyODoRg
NP9BQH6Wao7+zk0WrarpQhZjE01hhPkQQpb4dMFxQn+Eibr94NbPf4PsdiUFdrUyxlPmxUgKbbys
rHfzR5CBz9GlwqxDYnQYP0c68kz5tKpDxyXUXnVji7UyJlnEipDVAaR3E3E7oU5sCQNMnIhl1cn8
FsLmuq0+iwhmZREXCWjoEoSNOWvnWs82kzA9xWLHSUqt33eWgmsHLKGYhWSUpR0EVSAq7u5pT2HG
Uj9wLa/fJzsaMViuyBurXg1rF/IYhUmFEBhYE+RZL3p7BAazG34zXTBhJttil+NGl9FDxvdv6y+x
hVxGdRILk/95C7kp6vXKH7JqU8Y3nYIxJzLAr1Jv2Bqi/6/8zO/dZVTGEkOxMEVIpV3YKkAUIp+g
jKDbFAwy9GXe7q6r6F/yWHymemzENKK7S97Mp2DfbIxzhczcZCe7yaVLNL1Y44S76w+k31vLjpQE
Yhp2gFPBs34HIEwPKf1T86p/1NsaNIjtJvoGlhyLC1q+GmUvpFLPtIiyO3kCx7wBqX3eO1X8g4wg
To0APiqgyVjb5VXMsUyeCrGIn7NMeiOnYW5v2RZWt9O2wU6M7ewrCFaLnbWfG8BxcAsMvDOl/79Y
aCG1odjQhUYE8BG2vi/90ANkem3HyAth1hu1k93wdF9z193Qb0VibqtMtlo1qPCayMpoE4WnfJ4d
yhA7NWjpCUqOndBfu72Of0tjnZCJ6dAsxxKtMfZFU/XE6HMqa94BrlQ2cH38FsP4HnGwjHGSICY/
jkfrEHr9ryHsN6B/7u7v323LA32OLWQx/qYmjTa2FmTRKooCv4re8y//nbJCtpwjjuNWWTo9qzPE
akhwXjSxrDqpG3p6acvdNjZs63V2wBjld9vWei54gGIcO2QvrCnL06CtsFBNfpOjbZ5/5troomPH
TcbcE3iKubqxqASY4GfAdYVs4rU5yEKuFWmIwFh5yHeaL21NV/n2670EAlTO9bhme0thjO0FQNuK
SwJhKYnjx0lBBtWJeyXuOAawVhgAcgva6GXaHYSWnetVZYQA9IAgyXRBVEZngGxrxxC8W3BmfvJo
gCf00DyI7ygQcFRn7fyWkpklKqBflK0ceSZ1rn0rtZ5FPfiiyqErtdYLpp4HO+l4mN9r3gWseZTE
DtV1k2WBCDFHrAYY33BbsN7HReOUIKeuOk8gD1nCywGtOZelMOYOrtUCo72VrrhjOHmKMQBo/Ek0
eNjzq1IAPQ9URIByYLjy+gAHvZNabYIUzUaGeUjt7JkWucONcGq+R2dkekFiy6vzrarnQihzdoOi
FSFgjBVXkc5z92nln/fdCt0a1i9jyuGvRbG3QCUW4O/E75dx5gxW5NYFsaX6WzGetP6g6pGt5tv7
IlejiaVM5i4YQiUt8h4yQ9Opg1NQ25FDhyr0R9Cd1uCXmRyhdGbvwjrl3hfOO0TmgpiFoDOMGrLT
WNilVuih+LixuPgjvGNj7oYpVsBAh/EVtxExujF+hLnIicnWrgPAXGHcHONkGJdgFKOSJ0kcU0iY
AH0oB4pdzK+BGdsjQrH7W7b62rzAT4H3F02GLHWpKhitbtI908DrkMWoz77lBBmRGCdIfgKJz4k1
zS8Dzcl5RdvVfaTIV/8RzawyGdPZimSI7v+PtOtajltXtl/EKubwyjhRWbLkF5aTmHPm19+F8d4W
B8M90PV5cMllVbnZQKPR6LBW/lrUgilrrGGFy75tXONL7agTkCopl2voeEKiQPfCn6IjAYk5BN0I
Rhtf8+mWxNWkbCsDzFIwha12x6p2rNrkQknqPOhRVudzjGJHPrS1YwAuxJUAY7bXQ/2v0qxLbSn7
R3HOryeyoNqM5hIV4468dgfGXMxXhE6Qa+bIq1bR6TiEESNgYqlJnQkgPRRNFBHRuicAhUHn3pLy
y3VbZdkLdRPkoSoWeq1INnCwPVUDKH8mM47DqggZNNhYRuD/8lQabfYzfU5nCbvVAuwtD3dtw3pU
rq7UQgTVn6NNchdLqSjZtXIQytjmZeDX8TxDEZYU8fw+i4wgiiewa9lN0za7MpFbexoCzlPlofWu
b8u6C8G1qSD3jWE+GsGk7VCE7iOEA1qkvQZhiMkg3Wmk9JVrB8GJxNKLFKDsC6O+j4Pul9YljGIU
8wsow2+qOpWaHtvWRoEVDaUlVW95gwmbSDWj6ms9YUYEgQkQtd2skd4Z+q9664X+lO1HQB2NlB52
KXtDutPvw8KUdyGC+LHcEeACwamM7azb7Mflqrn+CTtRmD/f5ULPp6yvEXZKXPQqSsKxyYKMcRet
ppg+IkxAXJwLAZ1srU4JUsukDZbAoxXPGeB/a4ckQfzYYnnM1YLKUiB1zvmqD9KBVGxlz99VR5I4
/01n1jCeB6uH5M/yoe58rlkIcgchKYmgrDHzLtxJMybDREYUtv7kWYihTjwS4KMkdxDTAgUHjzu3
jFx03DoIgjaxanFP1+2RbPpF1LcQRx39Xhk4PcwgruaBhi0BHEQDh2k0olHthwIa9OvSrpsgwGvO
11CpBX+YREjT5eJY9cMb6IAerotYv8UXGlF3KD9wDeJkvHH61xaIUJEl/cBEpUOY4ECsZemYtP/W
IsX6A8TweCinXlyYcexc/wqWsVBnzQ+luQomKFqFimTqanXop9zudYXhTtblqLwBSndMQMvU9ul+
hgpfQ44bKbNkYB44hKxBlv840x9CqOfOFHdgS1UghOQb+m1uj/sIEx0yEpvqHl31d9fXbrVyqasf
8ogVLZJgYR6ib06CvNadgSqgWpgP3Co3g8uDDBsj5vepx6IxYa0j+f1C5BDLxTjIKNg0OtxwHTh5
UKE36fG6ZuvmbygANQXu1AWKeJ70sxZMCO+QAHusOeNblbCqXSwR1NrJaoWqL95xdq+Iv4RJAov5
zEqUrCZHwT30Rw9qtSojS+W+gR5kUFZzh+PcWEoL9CkCQ8tjNNzke5eVG119ny6EUudaK3gpEmNo
FinSF1/mGrP3QSTC+XsDc06mn0v7aJyOfszi0Vi3jQ9tqbMMyN8hkUMIrpPKS9S7WikcDRpft411
x4+mI3DbABETya5zE2w5Y26SCFYvK8CMmIPY6UVl25WZg+mVyQIUKSgt5fZObedkO/oT9zoEBjYg
zULWp5ADfXEpLD6F2t8yUcpKkuC9lMfgBngyO98Wt53Lv86oEw0b1bmu+uoCL8RROzv3fB7G5FbQ
okOeH8vqh8y6vNfDBNKHi75iAH2ffM7igHNyzhV48CMx5BvW7CeHPFNusAt3fRF+TecIUEq+OeQd
RuWYWNer+i1kU/rxsywnwQDZdTnPZjGEx6Qv7nOp0myumAGnUBZvJeYFTcBc3HRGsZ2V9l7TMELa
Kjdtor01nfhU4YlvIkXpoH63FxoVBXOMxmNWyw0JW1Vcjj/QFFmgo7h+m5XEN4Opveny7jYd9Zdo
1MG92la9ww/Je6yFll5WppzVz5Oe3UzafJcW5MtSwZQ4FR19gRybc6aDFjcsC7cvZPSJ4Q3KMrSV
lQF8jAAIE6CioYhNRYtcwmuR3+jkZlF+aG60iwWr1e9JC0644fdyd+dbCccMGlc4apB6XcilgkY0
iQXZgM5RyO3tit8orrJNtyAxBcuTjJZYnuDav1eZ5b/GZmL/TSWdwObgD1p/YflULOknZalXgkK6
gIJNewvHaY6WtIPOZm4x71MSMlLH+UwaFVJmoTHn8ght+V1613n9RjvqwPCoLYJHe/0orz2uzmRR
AUmeJ0raAf8OsrCoe0I30jqiS7DrmWd6xU2dySK/X5zpWguzGb2FZBXld0J/O9+opoAIIXQKtAWw
Ot/WspVn8igPLeKhMQHWUQZIme/1TxpvS4Y7f1HtwVVdVbAC8D11phABfIfZqrZ+Uj4shvx+qatc
o18OrWynGIw0i3Ox1Zu9BYD+TYJZ8xaBLKtasHYlnSlMOS4OSMZjAD6U02Mu2qfgfeAs9dHAUw69
t2/XTWflJXImjLpm66Kp1GyCsE5+5Gbte91l3yUV0CRS9K4PP68LW3slnEmjPE/roz0zJOuZbo1X
A1BJhhtzFgraNvC8a0DjChijdghfVB/sQhCe62aEbiWP+X5lHU7KFc2xIMcl9hYfEm20L78nDjhU
evkNC0WJsZ8Amzk3ItHouXRERepUeAJpqRnD8fCYcgQrWGwyRzmvn080HZ+L05KhG0ofa0x433r/
hM5bOvM7wceVv7DxLslS/befu+CwrUrBGDP/tJQEDEtF2+hvzG2G7RCzvyaH8jt8gKl5pYRepPuW
nEU5ABjEpnSHHNiFheUDuGWwcyd4a73AlrZG8tIXVrdJHfzoFbSY3jJpN4lfvfZNlG+KGhQbmxm6
x1vCW50/kvm2bBtvSi/3/mZn0UEOEHgACqH7jG4gxDntZi1HEmuwpFfEKXaBx+DLCIZ1yRqfo9vk
+/UlX1lx8KvpAEgCzhfglylHxEc+/lELFduQZqvv+xfR580UtRATbQsMoKTV8uxSGOWIOiUPRbGN
FCD8C24SmINXfRX2+ht8L+a2ZLcC4L74nRuYYQlLS8onhZU4xrkEwUX6K4oBrVEFzhzcl8FfZGGW
ClIuJ27CqjfCGHIwDCSBayqqGHDwK7fVcr/o+Kbo9cJPBWgS68lWFGe7H56VgaHGap5goYdB+Zey
SdVwiKGHfxwPxS68rUFxizlx0U7c6kv8KwXH5BOz7YrsAnXSznSjIhxQccVdpEA3AkbmvwuRyaXW
UQSthuaU7+BWu01vqp+82R6ZzeMrd8WZaMrxVEoCEJqaLOs2vWtxxDmrsQVremIni1ff+CAoUdEx
y4PInW70Kks/E+YKi5seagxSveseaUXqzeqHNN32CLDQsm5fP+WXiEIowC1lUksbzO2QjB1k6gA1
9GaQaEU3kmHyHh7ccDWCK9gAeZdRk5PthAMV4T3vthjQZ0V6q+a70J1a5zKKg57TEsVW+X6nl9Mm
S5WnupW86/qu3cdn+lJO289aru8M7GfZWSpeAgTatPsh/0CZ0YqYy7vqXhZaUSGkEqLkJuBtbw9D
/D1KlD0wK9B1bWyVPny9rhlrASl/bWQ+8p6AHrXD8UtRPEQymgdGlp9eCS/OVo/y0yB+4rS+gBDx
vnlP734T24Dbo7OqrUQmKhjmuZoHXZon8QyLGHzKxHZqRpgnuffzn+NjfDqAs5WU5nhkzxaR7b/w
NAqQ+XDJqrhtKTMEU1DvGwmHBs9wAIV3VHbbArzRDCtc9WcLKZQRguhYLUUDUjiMUphBJYSmmAxY
R/RWSnlmIZHtIo5LzL8wkYVYyholpQTB6IQrXS5idNHcaMljLzOuoRPD7cUKAuMf6B4iOFJOO7rY
MblSU+RDfAw6gAs4R9nhnUz2+WgCrpzOiTYNQDRx5NzyRZlmxC41YCpmFLzNIDYJ1TezkXXlDIKG
RkCrBhn2k08eYfFBei3HbSjJaLUcmrsijW/yqXWDOXH7JP3/16sgCuTVPFJPQJKgbvm2l9MCU8Cy
PXb8vpIlq+f6XY4k4vV9XNdII/OEAL8Aigp1KGI/nEJBwvtFHH5mYuBpue50Ev9Sqj5jO9f8JVT6
kEW5laTN/a5MIAutQtUL6QdUbVCqtq8o5NhsSMSV83cmjnIwpR6mYltDnFjtpeTYNawmVdaDhVq7
EanKIazxkCBpoN+wJQQsiJU5P012U8dg8diVeGrdqqxCKwl5iOnH6GFqzM6RXDKZXG640alSV3gn
AH1kXFgyJws41Mgucnfa03VLWfOfZ59BracfFjwYpPBGIbMq5R2ZiolfyJOhBmRut/+bV8qZPMpf
c+Da5pQOatf2aHMRYPo5p3OTJ2ItHOIX1jqvxUzAR8bosKrJZPKdcqWaH/pJHfJY5zT7mpbh9zYV
HSM2kCdKj03BPwbVuEv8+CHkq4dIT26l3nhIk+FRClWbsdgkVrrYcxAfYrxLADI8PevR1PKA8F4g
iz3a3U3zNTgNBgnOmCA/xsRXWXUDC3HU3pbBCJJF0LThbvzdk5yMZpTcJNKjvCXzJfxGUqxsfoja
v+DUA6gtiHn/qErts9inRYpVQK8+qoW5YHYVQKlbUCpJTgGCeTZGFcmTXKwtwTHF1QxYGbqYoCpp
BTrgEXmUoN2kcrgLOPUg1nVgVVzrtnqEMoIefJGzGLnILmW0n666pYV06jTLSjvVUTjB447FVzQS
Z2ZRs2YsVwI4ACR+aEhtJ+iiktIA67FdqKVvg165s0ufQ1q8yDPnuqWuJuMRVikgS8BkEjgZzm8Q
xVDyWph4goMhuOHrCD4NN3ejr4lDcKMkD0c2RPsDmfdvvoeJzcydrG2nAe4JdPCrunCRpwJK/oAM
uQjYGYA9D8d2I5u52d6wHfGqg1hKoh44oaQMY9BBEjmU6c/yMXRJEldDtSN1skfOZqZw1zZyKZGK
IQNd8uehPEkcHFE14+CZB4YKWhpJcixqrSR47n6y85pr/mApl3KFiW5kYQvaP1uRWiBNd2Ybl2YH
gOMgShkGtHqvLGWRNVgEVYIQSHmFVjN7fAUoOWaS8CyWMAV1uliefWu8u26xa9f2Uh51AKUElegg
hjxybUubdjO4shvvWNfJytaB2wbEy5KKJJtMt1K1SRPUshShvVDIB7NrRA+Qbnfw62/X1VmzSsTG
ClgiAHiDAjS9V74wCEmSkWwe8d0nvLZj6Rie+QgeH1f9i8G1M3nUfo0FeARyHfJCgGwke1Qm7c4F
Weepu6O0mv2GoeDKS/FMILVheBlI/dgXpF+/t2dbMFVgTWM0DwQpjtR9AhVizSQBEYdsBvaNx9ON
yrQrxTAAcw0qooJ6iGqsaQXs/B5okNWd+qmR45UDByIwEoUTgB/AC54fAj1v51SKVSDb7Pz71i32
g1VuZaf/Uu6bV/FHtf0MTN2qUIDbGoDTlTDTQrnuGjEOxlt60BCHpVWrkalnxb4da0uUC8Y7Yy34
B1LDhyzKdwapEhd61Ym2PumNpedD9iKEuXyrhaBBEMK4P5RTr7thy0eHRmuB+cGVolUEfPJSVxN/
f92myAVIhQBnX0P51SLWR7nvB9GO4tFsOH0baNtSeTJaTGGXFUP3VU9AKE4EYBLwiHXO9zbUfbnm
ALxjNyG6PkbxUE3NU9qVt9d1WivewtXwEvYSz2VY0rkcUN/MmRDLIt7I00vmZF5wUHYiWB4C9sW0
ajoLWdQCZmGiKFwDWYNVH+YfErI2IJYHxP9NsO0is60IK/KBnQVbtyMNwNI4mEBIo/kWYgmY+3Io
EMFkTDe1dYydcE6NKjWQAPH3v6n2Y1k/JFKqAg6jaQVQMSM+nRzVao6kjNrvDC938iOz2r8SzUCa
BoBwQBhJyLCcb2JVGpjRI/r1Lqn261vJM7zAEjdMUmLy3RdnQJfRxACbBKQjFSSGWiv6ve+TlSwP
kxNapFGIIDniEXv/d2G3Ki/kUZrN+uhrgQR5xI2PQFVoNwXwG8U9a8dWLngI0tCggZgQRH3UhYhI
MSz9UhdPFzxpmJA82RU3HeNeWgnkgUYhAqpMQeoEPMvnOyUNVVAjlkdDdp9bAgjju2Z7/USzJFAr
NmRFl8ZNI9mwmJ2iNxsxZja0k/+DtoKlFmQxF9GXqvGdpveQcXr5vRBIsBERNG663iTD/vkN4aPX
rXRbfLmu3VoBSFUAvoTXNt644Io5F41G/r5KMixgfCDN5mQQtvPIOxdIVqfOiHjHOl5rjQNnMikf
WQ+zLI45ZMoeD6wNCWgpkmqpoLaKy+Yp2oCWG0WZVNt3U/19SJ5VjbP8+l7oHmqzciMmb8eqP9MU
8ObpaFEUQC1/vgjNwGVFoDY4FY89aMEJnBe/5Y6zQ+itWW+ltZtoKYxacT1MpB5lGtE2wuZBUcqb
MgHreSUybtfVkFRTRWCtEwh0dEKdK9UV9ejXcU2iGd2bbWmDMSw86VsHXTanBp+QMRWyduSXAqkr
VlCrwS/ySkQbhr+LdvVG8QhKMgtgfX23FopRYZrWcb3Bl1DsBAp6Q1JShNllOsibiJmoWDuaS6Uo
B5NFLfDJMgirp9wJdfkmjpJtnwpe5AOjfFQ2QY+XGeNQEhOg/cFSKOVz5LpQ51iD0BNZxv2/g/f1
g8juNiOH7UIWvDRJuIGki7Z9I1b8ZJ6xa8otXrdAkk+/8I+jNYA1Z9r0rMH7NRtBnhs9CJhckoHr
em6Ug1grfjNEot3y2egB6rEws0iIvSlvNnmndi4m4zPwYWXWxE+sdSV7RakKeGZwfynADUMVmHKz
I4jktLlS0TuDyv17W4X8QY8bAJzoCsi5REw0VK0ENCPGbq6s8FIsvcJyH8VdEmiTXTmzO2MeEnOy
x34nuq3H2TLrZXgZUYBYG8BkOgHM5TFUd77CgZpEIkjX2tNdUjyoL8ORu0ksElFw4yeQ2FeO47lA
ov7i8iqB8tFgYhxXF15L+g53/V7wCOGTCmYzZkL68jo+l0YFgmlUBXKbQprsSa7PgScRZKc50CJ6
oGdGsdlrI9DF7j6Rmb7cRh1YqCTaBSYqwGapQwnIgaFPhJToyVuzDaJcjsSgEAugQhTS366bzaXj
gTjCOkmA7iTAN5wvK6DTpoZXByjql/J9Iw68I2OM0olzDUmnedCfuqTLNmkQSZvrkteWGBwdiEkB
A0BGM88lF0MpZFkIIP9QKFVXmTOQYjeFyjgWl48X6KdIEnKWIBFH9HsuJazbopBQJEVchQyzDkA/
wNy1h6D2nxKxGezrOq1aKRCxwdoGAGSkEyi7ITwCNdfG7akPc/bN6UgQzHpgFMagPWbD3F+6cKi3
kEdt31B0QqjVkEeaeMXnmNy9gPcJXj/RVHvpVM9lUU5VDvKRq/zot2WmmZt0ByN0htkKvfogOiJY
gHckWanKL3zyXH5mMHLl3Xv+DdSlDBOu66pIyLkMNvEroDTR6hVuBiRkWa0lp0fRuR8nsoDAhcwQ
MGNo1Cah8P28wfQK1pZ/yTbds8yZw4A26c4Gil7xhilJp3IyO7JTS0KlLnkgZCLaG/iQnE88w1cd
g47nogLwACQXqGtF5BK5koygtaVH/T7YS4CgFjz11IHyCVy8Nf9ufEg7TWks3G3fDYQ+AdJOmcbK
Kt3C84EFBh7hF+AVe6y26ZXKJ1ntP+qddn4hsNWFCtNcsK7RFdz2UXNTG5hnlhGY6l0LIvQRjUyT
OXzHCIAVIl7O9syOeMYKnw734hOqzBhAvRRCZ4SyMphFerMBwzyBrmNHfCtzLgiYQT0AAiHAbxun
joiFtMBvFNWvscK9Gz2UeIn1uwKpv09UFi738lwSFVyGyVTl0UkSsu6EGLWRgdzxY7QEq/sZ3zOz
DZfreC6P8uyTQDxFCM0aB4PamjsDKz06KF75EH+mL/vSxZ+Low7GPM5BoFQQh40DcmqD6jHIbjnA
sxMeYe0b9s77RHbq0vWeiZWom6UwknnqDbgHFeX4TYfHnH6oMA4GCJRPnMfL2/JcGhVv+VqvdTxZ
U/Fra3M/yC6Gtggo6A5I1GZtAgraY9xlLAXJNi8MlJMAuFu0EEnowcrbERRJCspf4idIVFYGNqAe
cqYYsUEXFZKa57KCvjWmQjEanH4MbADlwtKb58rDtNQLeUfWw233KA/AVGP5nZXMxLlk6sYe07zo
ogqSSev7bKe21t+pyR5But0T9Hlly8sbLma+z1eusnPB1NXNi3OJJkoIJq8vRJixS+4y2TUC+DdW
R9xlNuBcGHV3G+IYCaCCb2yNc7P6m1TcxekPhr2supnFHlJ38xQNs8BnkEFKphzwgerSJm9mMmia
34s8M127eiYWAim/plTKKNU5BLZx5dZTvNeE6Nf/qBTly7Q41AcuggzxiE5XizNTG4Uap32pMW32
iVv+8vF4vlGUM4sGhU+rAvL2GexRBsZSEb4TYxxsxVJGqz2Wv7hg4zv2dUVXsmVngulAuecaoULN
n5yDV8HNfwJXg+tnO5L3GKX1yF0hu+NN6R+m4GuZ/tS/B+79z+vfsAKWfv4NlJMr6noU2hHfQKK7
sbX0X8W9jqQLMnbA9unAzyaEW9SvNMX+hENn2O8pQln4u3So8nSSIJ2EPMR+5wQ+lgTUvM2jEnjP
9D2XEfW5vpTvAfLAPxKJvuJoDkhK5vcq+nF2gZeaguVHZlmhD8zLd/V9Dz51Nl/56mX9cYhownY5
LwEeFf6jNWYo0uQEaa156M1vLc5WGIb2Hw6XlCFFldSuKKXr2E8mdMsSvxdsOH3X841plHblGcDU
67bar7IEIGPzzG4WX5kXIev9IZo4lMUOt3KYVQPZYXKjSXphCYMbq9v0lgBOkJmY5i4wUosfbjC0
EuUmywuvPA/PP4BywxlIkxL/XxOTDvktwjAykjg/f4Kfb92eP7Sl/HGdiZOWNND2982GTEJ/kyGB
AdIaO+lv2IEmWb7zB9O5dpQ/FrWm7vkeAv1Qf8kr7aHpMa/H8BEsrSiHHIMzpk3JTTaiRMeZ5W02
ItZrSU+CU+MJynwHrl+dH8tIeWQD47+12kJg1vD3RnMjy+1NGLOarP8jHPgjhh7EEWsgSrf1P7sV
bZKvv/FxkBF+ZlWzWGZIV2PiFOWsWIUskt3KJYdM4BGs7vEGEF8cc4iaYRc0yzY/5YMSkTttEnaI
Q0B/JlrXrWLdkX4sHuVTplmSuYzskexh6XaRd5on3LNqKv8Rpn7IoRxIKNT/2EK36xzS1TyWX2CJ
Dl7EFvwF+Bp2FZiK7yZGLL4eFXzIpfxGnBZy0nJ6g+vYbdTC7AzZiaRvQXoo+ohxwli7RbmNossD
Tgh9qKUBiaf+UgK/4/purT990YQiGagbYfqTOlJlkmbyJOFlEWOSFicYOZXJnQ78hjl4vn54/0ii
H2mTVJfBHOJJTyYEwzdlk7pkjoDfDq5ghZveC3ciC3p3paWI+MEPoVQYg5ZMoKvyUE9BjzaZ8ex+
kcNM6MnEQ7hjdmmtPtQW8sgVv7jWJqUZlWyEPMJUgk5FzJMqKIPHJr9hFd/+w3V86EadtI5Dd0RM
8kK/p1dbMCxBHBnmbx+iW+b+sVSjDlwjFHCJ4h9xv5XLtuG+ZFIfrdq9iKINstHoCKdr/FwQguyQ
rOKsxDd9mO0F5kat3l0LEdTdJQY+miJICg+Ici/KpuTdxCH9LCjMYrbl9hN1jFXHsZBInTS5DbR6
jCGxtTXAowcnHrDQTb8MsZMcSfmdPK+N0i2PrPwBYz3pC43TBj+bc+RH8oJ3Ch7Dj+0Xhh9ZtY4P
7eh7zOcB5w0Gc3K68Vb6RsYUQCDgSN8y9sQAOUQXwc1CFnXI0qIP9JTImvCwBRVXZhlOjBYke3Za
Lz8KdwzdGLZiUAdNH7VUrAXIa96NzQSRhL8NDQt4c9qcV3sJC1qStV/UUZtKLY2MCALRpG8W+U4b
Wbc0SwJ1ixlTmcqk2dhu62PJ+xujHrfXV40lgbq7+C6G45WJQQBnCkGBqURMNFbWxpAjt/C2sTQI
2lRABu8lL2QSlJCyRQc0sjh4L21ZZYh1j7swPMppcDqfyBLGF3Cb9La/I1SXvUkSRc0tOyu9el8u
hFH+olbVThYSbFFeIQ2W8UAqFp7UoHSu79N6tPtHDrDczxcRs4sAMyS5xWEX3qEdYD8+ZOgCBz7K
kbmA615Cx2gmsNxQa6Q2jK8ypRFk6KSY4m4+ZLt2T5JS9UPrsdrRViMbIKUipEEBULmASRKVuFSL
pMMLky8xlemX2ugV/szJJpB2CsHKgI5833BVsYm5rrQx+Bc9c51Sadb1BSb7RHsrdFuJKgicwWor
UwehH1H3xFQqCYgJwEaLJplPUZeRfbqQA+Y3goUmouhJOQ2xnJRASxGYyl6/bY71ZnLRzmSGO2ZR
gXzxNUmU8xinKuUmHRoRuNKieSndzGtcvjAn30zuUif35m/9TeIyY35yvq4JppZS6rpejhKoWNtA
OASRLanVRBg+HXqT01/FyEx5S0Gx4WfU2BIeo8xR1FWrwijqn1WmLDgQJL0CvjPJTGmmj94Hwqw5
HFLmIMOqs1lKopxNFaatnOmn/Yw2GD/xp10GAEmSMijiNzYQzGqsvBRIOZwO0NWxMUMgASgUkOfr
ZMSTaPr/SUYNfavMGSeDpSLNjNGmpSSPGgwp3qK9wjR4pA9ITVewotfSY3UhrvTHoSj9sXd04/2s
FarcyyfzEVxAcro1kqrlN1THMSmVOnN3K6dHVqLplLW7YrQqFa0IfKkMKhIysBj0HeAJovSpO+pm
ckPqmnpuAUskdCubcCfW6hdR9cbE8UVHmbwOKDlwT951h8RcByqeyf1orPvhZFnA8BPmmyDdECgO
UvRo8t400L4esdG4yNG4thCUg4JBD3zs/2NfAepkB8MNXc2J0IWW3HDOKR3mBgMQ+5hdRAzPoVIu
S2/hHjEs1Ngc99zXrTnmrRXwgddMkxOHgFv2hQ1jldeiVAlUnLxsEPgdet+nKY4KLkHQTQhLCG+Y
mOPlOVuENqz5MjOC1LVoYSmN2tMoGcUyJmmXFESIvlJuglw2o5GZL1i9zRZaUZvYdx3mdVukJHo3
2Ci6mQPF4VFpkKj+IZuTPSfm8NS+EDAZPTDL0WQZL0tPeiNDIZunCfLT2jAFNbPC4OdYPzP2bi14
Xa4mddFwYib57YTVJHVsIbN04Uig8iLkRlLdHtPNcMsuDK67w8XaUneLqMn81FTQjfcyDOqTh00X
mx3iy9jJMZLHUHItGFsqSV0weVV2ckm2cvzBO8An3giZCYJH8KiXzxwLd4QljLpcpq4uM1DIk3x/
+aRs+s2PDu0r/GdwIhmbR+NsgYuz6mT0dNitiymmE1Wzkm0x6OyQBtcutuJfzEluxmHXiPqLl0ij
SQijS8j0j/1BA+vZKcf0Kp7wAVhdrSxDoUeOAgGYX6WBxYwP2i0BQdC3tWZKnojma04yWVisTHmU
c9GEpsmzBNoRTIDxiQQ9zStKYqa4Md6Ydkn+t4t74uMY0JOVVdqlwLKGNEymv84HgPwjLADS52SK
gN9k3w3rgc9CIOVTkrRWu5io9xt+P7UF3/Lf5Kf8XSPTRt4gM/rmmQtK+ZfYl+rAHyCR98otacGW
TiCcv5k5mQvKOhCUX6mU7p+6Itk+3ER2lOxBdfM70gKOzGOY3LDCnvUgY7GolHcRawkJJwE2WjkF
3uaNh1Ed/yDcg39wQ3gz/Qf5geHQVt8lC5GUjxGkGtANZB+5Db9THdKdnJHW6+ehxaws6b7GnfhX
iJ+IKz/k6tQLWtPzoI3Vk/0IbjDZDYafSD99XFv+d3ZigGU9OuVsur5PKmXG0hLohgzAXp3+UqH0
QWyVl26j7//buurE+S2cG4gi5KonNaoGdN85HntiJZttBvRdQpmZe2n2IPtWt/OPKYsSYDU7sVxb
2vXEmsRHpCZOcA66++hevSN3FAb/E4sVWzAXlgpulN7oK5/Uwxune1FOjMfkAWS8w3KY5f7VU4nJ
PGAaofZ+MYbRjn1glL0CLLp43BcGjzBxijmbsXerFxPmGXlelWH9NCVnN0RoE+YhhYA213cpxsYD
z39E+QMlCeHtf5RGLWCdp5w8d5AWYy6gRA74x7yrtgSEArlSRvyyGokuNKO8NsEGD3IUXJDvID1/
iSd5nCdumHkk1gpSvlrWS4BbEp1kb3IyPNlAPj8j2UzASnMvjFk7Rr6bvv5k4IjIOqZR8ZNynFwz
JFUlz3CcRi4Q0nAJDByc2LrA9A0wX5zNqVPohnhbGBU4VUBPaOltwltxMmc2XhzKoUra8UE1xm98
GwiFydjjtWcc5i/RWC9gTB+IPefeQGnEKh36AaGOIFoVP20B0GG3rXxbC0BuScXoVvQxN6kZR0OQ
3LCvHyVOfM/k5Ockzvejz93NSDiaJZ8yVo4szOXC/fkweurGDyp/9JW+QUoqCJwJHHkYZUi0PVhG
ka9NeYAZGWXnP45ylD0xFmUtZkF7OvYLlI06sATOF6XWMl5NppHEnPKOvOsTTBp0tm6eytH2X8Wb
S3nUlS40U6AlKuTVwGgrS7Px2v2I0YbmTv/CjpDWV/ZDO8okg0gJlSKe4KrmMbanxu8sWei2ohDv
R9Rg5DTYo0W1ZBzwUzb4ckM/xFKWVk8g/uATKEmITNGLitscDQUVBmTB7IPGJLShy6RJmzmkvX4E
/wimG/CKupGFKYK+gE743sVdbvaDoZpgB2dVelbbGGSAFBBIJKBgyZSOYocijJLAu9T27I5kFBUT
uSH6T4FSfiSuM7s1bBZ3xGrEu5BKz1MAYWsqWkUmFx1SfcFN55G+xtERgxv0hSPGZj5ZiOe/2MsP
PWlk1LYZei4JoGcB7k8094K867bz0GkP9i45w3QqIEw2jEO5uo0LmVTcwudFoKQxZGJS5Ka1fS+0
oh2KRHiczSAuM4XnvwzOZMDtEap4bCvNzjCGcSFEM9w3SRC3T6QQ+iN9QZkQfSms+3ZlUgMeGICI
BPJGFzEec+52BF+Xc7UWf0dHw0P4VKGYctAwIAI2GR5WhMVGs2p+D1IKyeG24pErTVY9QFxd54+v
oONfPkmDtgnwFdU7gRLqsLfWYE0YmeN3eHAc6i1pyY+suvsWPeUPAM3zlG30EjJz5usfAjQqxVAV
wh1yvhyzIhXSiKSXjWZuK0qNY2tUZpuPDMe0asu4nv8VQzt7AYOBHfFLmoJBuWgyNSVn3GWroSgw
DmBCOjAVMJdyrkreBOrccHBBAKR4kp1gh5zljqSIE/cTp3MtxllKo09KWXOBpJyuEwHUUanbN5b0
cMKk8FTfYrWurD3UluLIbbp4UGhRpSltC3F52O1RSLrDPD7GDICHnvVM3mFyBi48z2IlyW4uhGUc
CF5mHSuJN+G76CW274he+dSY4Mx1hcAc7zEqEtwJxwmt3KyL+nRVXJNOmaRmVBLoNiA9xGjBdJxk
U3z235F2J8gLoR1+9x8nFM7s4Wl85g03xe3GsFamKVHmmiZaOfEdPoEEyqrVhmYAWjfxllSS2oLt
dleNSRV0zQC2ETBbKacUIT3Mqa3wO50ybgkyVr/XHDKwloUms4Nyre6Jp80/4kBVdL6/Ra3ORd9B
HMa6t/k/HWyC0x7/YigN3nYhiTqTHbqRjHo+KTY46VtlFVa+V9CdXX4d/i7ptpRGnckAdJ9R3UAa
sH4icPGhPvOTFMvF05g1M0m06jsXylFnMotKIa8GiCMp7/Jn9gAUnDsiL/k52JOd2eUza0FZIqmT
iWmOqYlziJRF38olycyHxNTqzrkeB6xW4GQVOB9AhUMfgEIZZBdKwYSCF1o2X4BwFT2o98K2cfQa
kImJI3wnDGzwrAd4WAsDXMY9mIqtLrNq7y9t9c+X0AVPvu4KLqvxJS2Y1ueoH3dBOG0lGcyAYNdC
q+e3ueAPAzgQvcaPWVlHsoUXvuhjHej651jJwP9qIb1xpFdSz0iscad4yAVgTDa1OPf6uq96eQBi
KQKmog3xBFy/cLzT1Bcip8LvGGBMxVuxz2Yv4544zH1fF7QeRC8kUYaUtU0B2GFIql9Vj3ea+8hR
Y4Aq+bd47WEIMP8auUZpshRc96zgJMSsLJB0gDBx7npSsQjLkaRwlNvxgG4gBFzc1xIsUbET3TKJ
DFa3byGNcghVV2TdVJ7C2YIgBtnRfb/vd4R4q05QM2Wm/Vc9K5hKFAzP46EvURdHEKoSpnAkks2p
CSrepnSiu89Qe5H9uTDMhSDqNTvVwgjeNASQXfieZ7+qeWbcgaumuBBAPWDFUmxVCWPUtp5rVtXW
1v9R92XNeSrZln/lxnluzmVISOi4VRHN8I0aLMmWhxdCtmUggQQymX99r5Sr6uijaOHyW1dEOcpl
y5ucdu7ce+213BnEmo70mV0c396M6zf+K1sLbyMb8HgPBLbIdRepxHccDu9UHN7sxZnC0wxHAI+j
4gpudhv1tL5J/rVmyyRI51nCnnusGRgkHsmTijFUnt9Eh+ovFU/WZtbWwciF17KBh8hiZt0895g+
4OjR4sMo0ajl1DsyjVFbyg03vpoOsBEQg27Twn+W/BhIh8mqdT3gnRvjveXWhtJgyZ+MzhZ4UtAH
UvYQ3ZOR6K/nrrljU1lpfuaRM5hUu0BnBM1chfVseuQEdRUv2/i+1ZlwQW4BUg4PqrLLTdyT3HVs
hta4wb5zuTH7qeXuXMY+iSLbIkFfdXkOaHeBHAHEwFnS6gBMWc3SjFXLerwngbgdUQxofZA9gIK0
3Sfcd/H80n8BSrF2WF9bXngFrml2S5Xl2CzuuzE+cTpt3FRrU/naxGIqNZHh4gArdEj0LPCs6cYZ
xve1aUe504ZvH9fV0VjUQGrcBC/1EqVRlw4TtEGBaMbKCSa/FBl7fNvE6sZ1XtlQZ/bVRWi0Td5p
A2w0ok0+V2CHPjeGTiNJ7O5AtKJ6T0is77WmySr8n3RCB21RBKKgKP8b4M3eVZmLrkfa97t5ZgDr
5L32fa4lajBvf6qa2KUj9gC498BqAaKNF/Tbqy8VU9wKe6haaKsMPikySJEUAbFDix0HstlnpS6s
t6wtrs/ZMVPTMmFN1SbmMqAf4yPC3ZBcGU+/0ES/5hpfD25xfzLGy7ZyYA7hDx654F18l18pTccW
itbJblPzaGt4y2VXHImtDntK+QSaR1f1bY98F6LpPtjGu65sZPhfW0f6GbhaOOPLTWYzp7cnBYr3
mhYqvxO4AVKSbZyWtcThhZXFHBozslt6Bys/e07knoEa5Ft6A+mY0DtuFZFXHggX1pYzmDismxU0
GWR57VcvFe5x1As7AsC4uX9756+Zchxc2/gF8qJLfzrz3BvmpkFzucZDGSe+BTRM15UbE7iWKzNe
21l4z862ir6YYEehAQvvSFxwEoF/0bhOrJNWfGHN59nEa091Wdt7hoywfmytz/rQhI482NXZaa4z
BxCyreLnqs995aTU/np19FsohMhKg5OaTeEL88lqHvP8zrY2BFZWY+bXzlAtxCs7Fs9S5lHY6Y3Q
OZVKgPTevfWux8j+Ba6ylWVFJY2CVRrUcwBFL6bb6+euajNYI9XNEH9yyb3Gnt/eOatIB0e9K0FQ
hBystdilKat5nDhGG0KxEPAKehYern2fANHJo+yhgkjVZj595bQj6PrL5mK1EkvnuheDsat0ZETQ
LOqkwcawVqfulYnFQo356OgTw7Csh3EHDnozyqL2YN1NYIpGQuCl8M/C9vPbZrcGtlgww5xB8TZj
YBqHa6ZHaX5728CaC8MhdwHGNyGtAaXbyw0oHa9MnKFXbtnYQVV+77qPFFUIBQ6r0LxcR0TfmsvV
UUFMAxvRsdGQsHCbSiwuk5lsw+SRnNjgZ1Ea1hG7cSEjitN+0D5vuc71c6ZiUQh3o9C6TIt14Kjh
tG/RJAWeYTxDkPSjN+oZMkCedct5rGhGQdASUtlQt8fM4r14OamFxwe46gKYPk/SKE/l7QjmySTs
ZR/vbSmqUwKOnk+sQNztE2+y9rWrOfuGT9dyIt1Oy4uTi/vLd9MuqoX8amYEn+o4H+gcZ3uvpWCM
M0vdDtrBtU7ljBIztdPaCWJa1QHXho37YC1ou7h7FttkHjvPNijuHtDgCN8M7KsOaNYHLbiPRoDw
Ze0b1z0KSFsLt1bTuTC8OHcxFMUmQ12x5l7tzwaMuT7jvlIUQb9ZcwQFz7XiNfPCKlKRhUQx7Xkz
paJ25CI2w1e4yNJDxhAoi8W7bqzntB11dOooBhkTVPzFTx6n6jjut3frSy7oLXOLR3PclslEYgza
9vXAKcP+fQFacw/EUXqx15/Akn1XoqZu382RznaJBfhA0OXgxPgNuknv9cCXvZJQiUFakmPgqjRa
lr59Vi9odXDmp2pXPmwDgVZu3guLi8gNhXx9mqWyaBWh2d805al3jYhLc+NZpSbxjUleNv+j3kvN
woAhVQiwDjlIxxUWb8sZrB4dqENAlAoFADxkFs83wvIuLzMAMVSbXPdETtaOnudjFmlBFmSVb5xA
yOqiQOlvdgitXFoX4dXC0aYELkKYQoafzH28H26UTIbK62bfFRAjCTcv4rXr5MLiwvN1YzF5WQOL
KqCrDO1nph4IBTJ9nLpg/BXuxZVn2oXNhW8a57zqG1KjfsaTWwBJQd07272fT/kx4aUTltNU796+
NldM6qqgAzpUj5pY2UsHP7QjHIJed2EHjV03/ZGWxxnMVcjBSPt3nA9CG1DZKoCRi965S2OQbZ/b
sus7JDcc+F6QYmgB8StA1kLF/7dVIVs5FxfmFkvY64xLvK3BJSmr04z+hkhr22gq4WK8CgVCY9q7
I1SN3TLZCAzUrC1OpK7Kux7I1rCiS3TeWOSSsBSzagCOkCdjNDgsaruvrfuYZPtObDiAVVan1/YW
G6dm01RNJeyprBEPm2tmXw/eY/wdgJrARs9nDYAsvmbw+886amg0ensXrbbPeSYIYB1o5mDIi20k
jbSAdnvXhWMMKIAhrnKkk8KRWcGc9kdrrm640HxSijqYhvk39rAHdnRC8E5GQ+bikilYnpplJzv0
3zdAJPbD7LvdRA6p2+X7UpTdDjyQv9UxA9pbvEAMKNsYS0BIJaxaI0ODVvED/zREelSj68m+b33N
C0o0LX9VwBsgv3dWteMsFPbGHlvzUKC/papAYTnUcReL3rG0jXvRKLdfo88OTEfQz/rJn17dbl9n
q++hV3mW5YATVrvWTJD3SI/khMV8ktdxaOxn9As4B+vxd2SzoEryV9ZqSceausYgJHSBw1G4AAc3
lRXEJbW+2C13z0SjxYbky8qpvXC/i/tN0rnWmXrDx9knCL5+IpwfWXzLyy5g/Iuchq0VVBHAwk1c
GFycGpN0VtXMMJjGpQ95ll1PzKAcPL/OaJBqd9h8fu2gp3q65s3vQFEurC+OjVcMddkPsK6u8/Z9
f6sU5lQeC3qvv4e3fW1uGYDxOofOegdzCm0+c9/6qK7wf5GgbQZ8Kzfbhb1F+EUzp6JpDXsqKkKf
rbVz79APBYLx9pQ+0j3w/G1QgdW43OQv2FjXZUAGlmwDKWeY1k8IsUFqnkTZftpBQ+F6q/S8FmQ6
FJKyeICiHrusTpTW5PGEIEzpuBmIZP6cJKCHpzo0Wr9t+PjVUb0ytditpChNhxUS+0Wgpk9qhOkl
7fe1Ke9z2b4DMQC9BTt+AwfY+xCj8nxR0Y1+s5UrHXpefw13sWcLxxRFqoarFlWJxILH9BdC3Y1Z
XeIoZVMkbLBhJu+NfUx+mPHoJ0hcWEa/5QPWHmQOysxIWUAfjf5bJkvmuSgcxHxaCiqjeK8gdeIg
P6Hag7tj6xW6dmngdjaQY8JlDV5k6zIEc5t0LomCwL70fCBSgF4YAaGL6uyk79MPvxGDXdhbXFJJ
G8eTNcOe4qEyzvkLbdi2POBa3ezCzuJ1PcZzU7rKjnJm2SE7wcOku+yFfUcP+735UfxCr8dL9v3f
PPir6VQb6dvTfcYT+bc/jP/lFjYfJ+NlOtl7qC2G1Y2C2ZXPEwCKX2nUIwIYvrfX4pTfdh+3x712
ZVGXUATvLoD7y6RXXMa5k7UJEBK6FVLjqm+/dQUadB2AbuyT17gbodba+cNzAQJeYJUEn8bCqQ5e
BfJUrQJi3IGAOO/PCWkCswc/e5/eNu70LpvFY1FmG6dk7Ty6BkC30NbDYVm2YeqCziY3S6CMq8ep
giqjeZNZ7DDKrS4ItR2X6/na0OKFMrkJoPAaDBGb7WfAP80p8d/2o2tL9trE4gRmOhtkTmCiloCT
iHfGQK68GW2eBvf1/D3Tt4p/a71WxmuLizM4cTs1E5PDYtyeZ7uzQhaPd3HVfvTM6lh02Ka2F5oJ
S3xelofczT+/PeTVWTUB3lWZUvi5RWCV5rkcNSvHW3q8HlvTTworfNvCGjrD1F1UySwb2jcQSbo8
iGYbo6Ms1QTQgsU7tNMgtQ0NPQtMo2iBVnpJcfblheY6yG6Lwy+wIKz48YsPWHgCXvdDnDf4APtW
/5EdFOtCYrwwnhoRcCHTxoDXXlwAZkAbBs8u6D0vIWe2Fped2TkirA12Yw3eXgf0P9TlkPpZiYaK
wckDkyZXJXVONKm8/caEr2RkTEPdWraqwaBv6HLCU9esi67JFK6wf6GiTiIUR0Yk1iDBTCN++Ml7
pnQaqrN3ZCfVKUZvp32PzOOwcaZWNtjFxyzcEu9Lrc9KfIyZfQNfmZ/iuf32eFdO7YWFhWMwHVT3
WqT6w74C8D1uBx+R17cZDER+mcpPLjSkIBO9Mclr7/oLqwtfkRhpZuZjirrMyS0jUHiUI0r4J4hg
oBEA+S/h13zfpVH/2GdB8267ALA1serPX91vljbGRdpj2LpZ7TzvhvTGxo2y5p0wRhcCOQZVgjyL
jQTZWNlXNQ7OPzPS84EfKDDM0yHdms+1Q/ra1mKfxONE0kTDdWk9KH5ixcTAP7aTD41GtC7L09t7
Zi3YuhjaYtOMsu8mNsGcogpRcYGCZtLrMXB2+c4L9fu37a0v1l8zudgtPZ8cwCWxWzpzBnNH5n2S
jbN1m6yee4JKPKTBQeRIF452GqCmaXexCLO4epf28Qk75Lqwkru3x7K+LV7ZWfhTUzd7bHzYUfRa
qnlKUZgqiq3itIVXXstsmJBchzSTB9wVqoeXuzzV0bU/5R7kicOsOGku3haKc64PrDJqq7O8sgEa
3sppr07kK6OLiTQ5SCPHBkYNCfZoR4/m/FoY+sbxWgnYLoa2mMZCpLVpTrCiHkzGS21AbfbNniy1
txaBE06qbgAfB5GJf7viZV0kxBIWmAhAbU8Ac1CP+8JPvisS/99LRl3YWzxGxwzZoInDnnpX8Fsl
1qF03KHpfpMe6j3fpAJZjTBej3Dx9KxskUKpGxZl1PC97ee+PCty524/X3V7LQCFV/WOApM5R4Ad
PWxtl9WF/NcEO8u6b67VtWeoCTb3qu+qP3Q7etqGG62fO3DNEQedysqXXJ6FukmbzBlmtWHiU3mn
llHRpxd3v7CI65vmL1uLReSWM7Vshi1V7zQfFQUBygFX2l73xT7ZbfVCrPlHaPNCydYx8YxYouBm
UACgGmmK0M0mehj6hB/ScsiPG55rbVQmYKw6pBFxo+mLGSQpG4ZhQmT2QjIEgihZBT1qYiHCk127
T5PjZmVuy+RiIonIZt1IYPKfCivJdAL9bOsr+AMSszQa+8Pbw1xzXyZQAQT80ooBcXFtczEZEHJC
/6EE46P8mHv3bvWfS32r9oK/bCyua9fIxlq3qAj1tgiwojveXnXS3BjJaiiNLD5wHBaqNsZLbuFV
kGMkWmz0rS3CMgbiWHTarZNau6ZjN3ziO7dKQ80uzkIAFgsAy9vTuBojvDa+2C32kCRVHmPplIMe
rqvrqo/ED9UROB1mO3Duja39qf7FpavGXYcGDmoAA7CM3LXcm0oCFRAUi5AThWSv7nPuJye2q7Vg
6kFZ/HOjiuHahg7j1m27tnEg8gz5duByAWFZXLa5ZjhCL2DeMx5RGWtdVFJLc2ta1yK911YWtytp
XG6NapDAjR/TzmehdkNC1avmGGA93Mw2b9lb3LNabjipo+wJ8D+ngXF2h6A9KcpD0zc/9ptsEmu+
DPANXLeOA2+2JFNyKCMDCoyAAUlwcrAaUjbmjT6a+yw5c1DWjADM0ySNHJWPtfgRHA7BoKegkTM2
kH9rX4J0EPGIjV5hQ18c0qJ1CyFAWRHW1vhcWfTBzrZ6PdXkLXcshY6JDkIVsKroiy2DJHevGxzp
WKia7KpRvusb8VBA+6gr5Ea8tDYatDVhOKjpUdx/l9efFGVdz1qHzO+MNgRWBuO44W6UL14O5rUF
5ctfeZuJte6Ye63iAQGTH3nQLNN3i8dsYPfWYIViHqINF7M2fciIADsMpVyCU39pMW9NplMJizIy
diiONl6gAggR9QVwWZCE0fYlNCms47z1Ln9Ju/zbYF+ZXkzn5NUWTQaYnk78CqCRG+PgIinixzvx
aAUluIi3Mtxr7gVKp46KQoECXO6VVroDa0uk14p4gtqpF1Q1A8T2dzhOUemGxA5VD0ogKC4nlZXI
hNY98vbm3RDRXXZKsm+q39CEbtJIr5Iq3FjFNbf92uDiokiaTOhCKHCIVtRBSnPulwlwVJl1W5f6
j6HowfBJ4kPGxa1muKED4l4QFIcxijW9mK8yDcgDidZAC+oWb3/b2gZ7/Wlqy7/a0mgtKKge49Ma
u76C/mRI0/kDdfMd+ou2VJFX1tdyPNwdL5lgoi8cu2SVmCcOUEdivK9nc2+Sz6QYb6XpBpak/ujp
QV3Qg5dkYTzHAXqWd5NSiSVGYOfW/u2Br5UdgIey1H5D0pHqi/2NmnRl8dEAfs9Ign76kbr13qs1
v8kgoSnBSSbucys7e+1HdA/dD3Ma0Ek7dYRHBWO+WrKND1qJBMFLikyk4o0ABdXCVfadw0x3Jgrf
p56x9gECI0Hv90qI8t0vYMK27C2WQ3hksNrZQgB/MjIf73T0QvzEBJArVFz2WzH8Wrx0McDFudMK
K527DgNUBazmzn0eGihttr6SECN4dp5+pxv0wuLi4Jm1XjPgmdSUKqoR65AkR+XEzF210+vTbzz0
LswtDpNrV2NFM5gD3/cVMlT77Kjtf4GHemvlFu/Z0maVlzSwE19DeBso8BMJ2ZMS/FZtw/K8VQm0
VtpOXw9s+WKQdOwGEJlBJiO711zw4IBWvLZJ5PDEZ17Uux/AeRJQZwzn6UcJrxXXzJdAVc/o3i5Y
50OX2J+9ztc9MzC7s4VGsq5+GnhyPyaggnGsc5b3u9J+rqR+sCwtoizZ8MIrnu5iDIurVHpukngt
Ji1HC5fDj5P2zumAfByr4O2DvJZuuLC08CyxpZV8VvtcB6E+Kgqzr6SP05B8zw/zofhYXQFVlkXm
1yKA3vaHrWt0Jd0A85BqUV0z1Hn5vFcu3Y5NJmluq0eCe1K8rkB235ibGdkVb04827Md1IbwjvQW
7irPqPSEnNuwKuujbsQfUlee9LL58PZsrsRctoEwGWxMDgK7JZIIFFeymVxcGqXuGftRyCGwUrOA
Ex4TPI25lvsNVCCuXWFXxk+X/N/fxv+dPFfvfkY78u//g99/q2rgiJO0Xfz279fZN1HJ6kf7P+rH
/vXXLn/o77f1M39oxfNze/1UL//mxQ/i3/+H/fCpfbr4TcTbrJ3uumcx3T/LrmhfjOBL1d/81T/8
r+eXf+X9VD//7Y9v0KNq1b+WZBX/4x9/dPz+tz+o6kmzdI+AowOMIIDAYRf992t7//jLN08l/p3/
83V6zjZ//vlJtn/7Q+lVDc8v/4v+iSgcTYvI+Jqg0lKwM16JNkV9Xf8TCB/HQT1a5VFBs/XHf8mq
U3/k/Yl2YhepSMf0kIYBDPOPf37XxYr9tYL/xbvyXZXxVhXuF8ce40S3EWB+Bki/FeZPnZZXp2FM
7HjQ6vbLxMfaiUhfOI0IpEh0a/bHHBEP+NwdXh+RsI59YU3iBN5g9FkGeVkL917mdlLEviX6ohZf
sFFEFUOJMhc0ND2vn5KQz4D4fXuZ3f9o4/1/t6WwhP/vHRTMz9/S7OliD+EHfm4Zw/0TUZgCDHom
wMVEwUB/biHD/FPHBsXBdz2Eaq4COf9jC9nGnyieqnc0QBwoaiik7j+2EHH/tKHGikW38WPIk9D/
ZAtZwNdgk7x+C+H5hSq8AmqgU8gy7YVHn6sRn8YgDNCkfeVTcwiMlvPzIEcRtLV7HCSrdxCEQTlV
Z3eV/FjKPA30rJ+j2uqyIHVndPtU+RRYLjkmJTH8doofTaPMj23rRXVaPrSaHYdzmnnh1N4zPQdl
vM4/5fe2N3yzu8o4GaN2hx846yU7UkhX+XYzobLimuek5c2hIUXQV67tO1rDfOjKvRdiCg0jj8G7
5VvAnIaVqz91ScECi4RaVjhRluqx3xm5DKoGaHVBAJTqrOy2F6l9z6FKlZg1wDgaMJxaXIhgGjna
nePArev+ls7V4I8M/G22DhxSnt/PXYJzQ8tzgfMBTReZ7h3ZDTsat54/1PKG1u3oF9m5JObs2117
7qzC2bVF4vqT58WhHvcgu/NS6RdervntaH1KclTjbXpCf+gPs5khLVgXH2Oj+u54Qwkl1PSHlOWn
FqWS/TDNTmCyw5BzL0zM8pb23uA3NmgvR+SNereP0ExthhycmDqtosL2RNBYNPImFOEbY/7KCu2j
VcrZ567cgQT2JPUp8kye+VMygDTAPsRkl/Nn5InJnhkOINGJBYy6p/mWVw6hm9R+z0ADUhnHeGCn
zLP0oOTdB5knh6YavxD7OHnOE7YawE5pvpuQmjyXI6ofnIGVZRJD1HpgZAKN6q6M3c8u6VO/ynPn
0CbWXTy0u0GUX3JLtH51V+TGQ5blBVRpzTGMC/61c2mG2Ma4Z0PX+2Yl/RG3sy88Nvp8RsbFQ7Gb
AwgeOTmUAEjD+oBX8rZkWrlrUYdHgIdBj96dPWcZGDonLZyB1om9m4xNHwQSuBoH5N4zcrAQVezU
giZEzXB/Li3wBpZOEg4l8fZDE/uQnU+DJoM8UlFhVxLtuXIYmG1Ooh0+JiZwTl4PelJz/uJk80mX
kwxir7+u2+Qr5+kVKEn5sRtAZgocWqClje7TMfkM6IITMFDa+maN2c778YZkzdFuxuvErG68pGr3
1IZIcV0bvmv116kjf8xWchPb5DC4u1xP4qNlBjyh2WEa0UyAs/upnh0SsGKEXB9OeWmRYFLkpMjO
2z6uFt0vZzfQtSI5VU4SAeSI+8SAEECsNYGlkcqXDYAj+K+e9/WuSLpj0zLvqmscv+mK0nd0bQ+0
GaDXzHxMpviqT9C91s9ABbh0V0ws6tB4EVV46/r57Iw73tu6D0QzODVz+lGjHbKRrXM71+KcDPV1
46J1pkFKgOZQeJXc1gKzcLPAzuAAyqbFgbdRRTANWkR2CoH21NUOI5r7Iy07a0mc7ebvhZ2KoyXR
45thO4k8v04S1oLIdsacTM6uzmbjOibtHSgILIgW9YJCJXKEwvRce1ec92ilpTUJtCtnLLWbZLxK
9Nq4Zqw7SbOTB4AqTo41lpGml0CbV5DMltZDPBDrkGXvW/i8SLec+tgY+edhjiOSdLo/jXYbTJ37
0Htet9cpHhgg9kOjm8Xr/WDy+sREd8oG2R9sO9X9fvZYaPI9T2J2NnhHgpkK7Hi7OOnTADS0gDpE
TKdbkPRmflNMgaeXAGuPmm+Y/GCawyEekSkn1hPPdGA4qyRi43yLUzyHNHaP1khHn2qW54OB1PWL
JM3CrHQGP81AvxDL7nH2AGsr7Pecijagpfut1+sBSNr2IdbnLPL6Q1t3fqIWhbpx77uk+Mas6cMY
D/cGmlDRZQJgiqnFMwbejidyIwTxY2K8q23vxrLGb1bGwB9gDnqUGkx7rye2X/fvxUTlrdEn/bui
bnc6OEvPdm/ejKmo9sTqvpdlaUd97+XnaSoyvxu545eOKH0huRN4I/xU3w8fHNsNWWLUEc2FFjWW
W/pwgywgtPRC+r6SscR51yEDhAqm5tLullXOTTw7V6B46w4i7e/MFP3pPAclmiBXOevcCI2gt/qk
fWrngvjWAM/bc2f2PbP43g39fJxnFH0To995DAyDtBzPjjRx67VdYEIB4wiR98xPC2R+jIFOIcGv
O9Spmd8OjnaAJNIz6+rWZwwi7GbpgNjyM/YF97lDy9veTA8JmF4OmqxvxQggQmk1925vQCCQWhGD
5JCiZmYhvYU0qMAikhwdrvGHDD6xy914zwbWoMe/D8YOorwoIUVpFh/oMHzJpLmzNZv5gyxxKPQU
0N+sJiCdBlkGXsmg75NTwDOOcywq1LSzcQ5oPO6pN//Q5fCkdQIFMWpAwyS5FwO51dyS7GzPPcZt
6kZ1Q59KsBP6bo9VnIr6bFjdFZrL8kPnnaFAOO+1/swK+6ahBdtnbud7VnosSf+FaT9Gz3pXENkE
YzbwSFbGg+OAga/Ay5tJ+9RlbeMnxH2stCr3q8Lw+y6ND6h/3NN64LuuxF7XjANPTRvt+WYRDgRd
UHbO8qtsng6OmQwPtLbfVyJ1grEXVUhZTA4Q0TR9OVPEzJM4kEkEVmvMu9ntLR+AK3KGZ94bHD3/
biPLcz63w21s4ygwew6Zm9tPGeqcYJagT5Oj7V2D7YuWd09mq50K6Mw3Zu6+x0twjEjNmnB2AN0i
NQfZt9VMO7e3qzCZuR6VMgvLsTQPA+J4QNUYj2L8iv6TL2NriaDLiIbrT6a4pAeonujZsRq4vOrA
8WhUrA06kjOk2S3H51UMmXPcPr0OHsx8goOXSSTHwTjOKX8qbaM6aoVt+qSS10BZ8TCpO76zsvFA
56G/Qom19TlDLrEeEhmkNfoHRhbv6hi9eXbvPtVWVhyMvBVw8E4XDoVl4/jHYT65zXnGEdATzztm
ZDrNHhi9pYnm1wzmGhCcmpUD9iSu10GdigxRXNUFGa6H0M4rCi/b9jvCJOrW4AHfjal+7xXtDzIm
xU3tWV/cuRv3/Ujz3SjKRl2q+sFsrwYN7QeoQpgBY7nciXTSruvE3su5YR9Fz6FbV5Em0uYS9JGz
DZA04sM+dqZbzvV9bJfgy6DeLSL8KJ/z4jgYOQshCtr7ekoPRsrGXd1SeDsP+RfmEe+nibIjIa3M
HMpIznAgrUHuq7mJZtKkByceoknQAkEHZS160Hr0UX5gGYq6jX4qSi58sx+KeyJK8IWCufTEpt5D
gyeRB2+YAgMJ3MDrh8GP0Zqzc+b5wYFQkW80RX6oNZxWrYzPdTUPB+o2ySlvvjsVSixgzEpONp+u
Kruy95wNx8qY+xPyyPKUk+qGdMMV3rn8WlZO/k4Dlx7lHb2arXmnN7j/Wcy6oO1aAMjzBiI+ddoE
xTw+4XUxX3uDcd2k/JTPhB8qgQcEnUBwYOlHva/v9Th3z64mjoXjsHNpF1UI7pOmO9uZAVA8rSEl
VcjmVsuS6ywv211VZPLsOEVyEDOR2MGj2OmkKdHLa9q7vEdxeBLR1NfQ9xDFEz5UO3SCHu1S8tOs
m8+FwdzI45M6UpM8M5IC/mk5PKrtTNvHRvdNDhlSjYaWQ/zUPfCh0EI9b4xgHoi4amt0ylSD8Cud
i0g02i0TLbuZpyq0EjvsBnrK8+pZn/cglPsIFDoIBYAFKKVUbZwCKUHHCsYJcVbFtMdalm0kZ/WM
GN19nzbI1qr8YWWJs+1Mx9GMD9wZ22AY9C9VBkAy620Uw9HgNZajHTplhRb8ZNwT4VlBosEN9w6i
pT4Nkjq7MqAoGbV97HtFlvjTBO9hTAdQgItdDN5ZKk3cjjbCB+Hsstm1o7IiXTBp1aktxnlniX07
0To0ZQYmGk3eshnvmEqD3j0cw3PXcF/rm2fEo8WuwPgAv0x9sDSdGqfI0V/ZHHoN8FMty0TA4uFa
APp8yorHCr1OoGDgXzPDS0FJBVqDwpzbQ6V1ccCkVQd51+QBUZ0CZsump+KW6ZPf1Kjb6DE3wg7e
yddqFFZMkDLU+hhOCQ4e49YABk9A7WXsfi2IqILBnu6gu3lbJ2MXgALrMRZG40/t9MGTNYnicgJh
4ojGPVDqs6jKnSNBotTjo59Dxsg1g4Qanj+V4JEQLRxBLR4ofzfhXWZpnhPIumNRPeh9AMLt28l2
gXZ1PPjpIb+iEGOPado/zAUPrMajYSrACem04zfacJDxmjXeQ5ycuu7Qg9D/rE/x+5INiXpEnrvY
CCqwVIRe/YNo5qGyESULKGD7tsaDGjS2iQR/jTEhqG6M6ktt0giP9tpHohSqU3F8nkrroe1G6NoV
4Ng12Q/yAepeoLSowXI8DJq9B3nFTreS6zhnUzhC/sPYl6Co8glnH7p0ZIGXUuI3ArGnFDxQXzDO
ths0vMqCQkeJyJq8/VgICwE0ABK0QYa3AY0WiFueNHiwpHeBNnPMDvbIc/yZ9Y8DOo59kC1zkCc0
JZQIScBZ1wdVPDVHMuv7pKGfvV4LwH6kYTHjx1rPvxY24qZZPf3T5//L3Jn1Rqqs6foX0YJgCLg8
kGQ607NdZVf5BlXZywQQQDAPv76f3PtIR91SX/TdkbaW9hrKVU5DxPe9Y6H5//mypK07P+8jN7vM
e3OrluYx91oioFZwWW5Wl44MKy9c5Dj18xZwFBeGF6uF0B27P77lffS6OvpddirWNnXH7ohdeEqU
Cje0JdvnsLnf1tTeGsWv29aZm8YODiIYDCMtfPQgeYXqKmhPucUf6i8wi06GsQsTNYm3MKzivcuv
Hc3781xWWJvz5XFuS/ccNayhhT1nKb7Gg5GddWhldKmyyJxpej7Bej51lQUKN8/k/mfuJ0GD5WkK
q2QJemYsWS3HfBIYpcOa/jKGqaTyDzLU7cltmy6NsvJxtb1TVehEW11zMysACZvOiXw3j6byuVqi
P1Fn/e5ltXIaVV+zbwVJ3RX3ClI6FmK4yyrzgyCcG/JsH4bRoOKTmUcLwZg6Vn9yiolQlfyP9Lr+
HHrVrxW640iX5u8uy9nkwvnW2s2fwTSQjcJhqRdWedtz79W6/Tkq5yuPGOfd3BnjQnVbnFu49Ba/
/aFMlcWSFg1wbtCRYtEkt7Jx6s10vH+k5qxk2B6t2g9iq7JTTzT50UdLHBdtEMUTGH2yN+J97b1H
v1R2GnbmaZMQi6L/06hNxWFN/mutZ8IYg54JtoxnJ/xTBVrchO6UsgaebH8K4mybdOp6/rXQMEvk
+LSG0cTYmpOuygE7lmWqWKsTb5jrpFgkR2/91ha1fZr9kqwU2X1XFdsHAFRVl/axN69NI1xezIC+
2JGjzpFZ7DBZnyRAk5UTFT/489fqmOFCElYLDaw+qiovT52gfmII5U1AM1lCH1+G9sLK3C1pG6YA
xP1x1l1H+6L5LRz9KP0hivfcI0agaRJr5l8HW1y7jZdGxeLEexm4l9Zm7ssy/3acqSL13OC82TPZ
zrluEymKOSHLok44cGl7mS6h9WwKMx8Csb32AwKJ7lgi4U52vb6uVfC3tycnhanD0S6sxNbD73zP
D56rb+cm/3KL0YsJ3rrbd/lRgdIAw30L23ePuW8PsVyiJo0GLksT9rfz0L75XYEAQG63QEkvSwh4
05TXmHt+YN5Q1nEdScMD6+Dq3FXaUxCS/uu/EENLvV6+xCJ3aDTFomQFQTL5pkjcLEvV0o9H7WRd
LFZeIJMFP8MJhGXmzmfaHsyFof++29vtvHnDyz7s0089WdmxascurSeTTK0cf7hOuotyh8fvlsvc
TrdF1HP/2mybkz2IeBPhYzDSvtV7+Ufv+cel7N9kVX1Wu3gYFE228x+tiwpZUIX42DUIIpoHJgpO
kGCmRwsMbWx8J978il3F+1CVX6VLQ16TN9ZHPzMq3lv/b2eJv9nO+6/lchj4J4l2fg/dR9W15zkv
9aEf1gOsRHbwOaAPjfYJQK7zp2za5IO/1qfGUSfZOi7TRvcj12BEQZc/jV5pMRSUNd/lHLvlcpx1
P3DHN2tKkO2JzXoMagrPl2mMt7l4aR3AmFCp9U55ewmwquRhLPI02GfsxGHLj7K7XqGeSs2wHcYq
z24C52EIucfC0i7iQhj3aHnlOwftoSr9/H53rCc/FOp2mYbwuGKcibd9/V4L63az8uVMefZRL32Y
ipmzbcjc2AK8ibsdW9GuZZzzXDytm0wyEL94XwuaoUvzGkxRFhcsOWfmDuAU+7Pq3CHGPkQRbGcA
IhA5WXMIfRmAz3hMWtvIWS6G0DvsHYFR2tSXwTqHBYFQcDAo6BTodc85T3Y+qWHGHZPR3w7uNixx
vxfryUF7OooNC4yl3ydH3XCD3ZS2x2S1vrtX1SbKI+qTJpfdzWtvx0rfqI6pjrgO56j9gFTVmsVq
Lp9amrqsnS/M73ylaUZ9lMBd3jRud7Mfvnu7xFRRLPupypmDpgBYk3s0ULRE9Xa7JIE3vJdVX983
ogVyL5Hc9s1dtAbVLdvus/GsNRn35qPpNnXn2PkbOWX/uG08Oi23jFb3mRybByvK7peSBUxXd2Dw
TtoJGcTc9n/aJbcPzsQgVtZH42V1qrvhfarm7wElZ5KP1UMJ6nMco/7DJxgPSJsRtzZEdq1mSAKg
5ET09ZHhvEqCcYkodM3auJN83xn9z3oAVyIK20kC1036kZ9Wua3fi1WtT6Kyz5xbFy6JB9F4yzHD
DtRFlgDS1+awOMBbsm4vNkKrZC+RYNhIaedi5XLezRP49qszrVxjhm7eyrdEIqMVcY69gpzp9iK3
ev7JNnKTu0TbFtgQk0WW3yPPfl5tL9OwMNba5TePiEnE0NO0myFZC8BrFAsLFEgRh0S9JJZrj7Gq
aELgersJN+ofFBDZwTQQcXPWtYdpVQQVRc4TVckbWBZ/tyrvw7baO4Q7z9Uk1yQsJisZKnJYg+YJ
f3sZ5w7IR7jjdV3q4yrMfTizqcjWv/Gb5seqRZ94otTp5t+23ZA9aB/modX60LxazQTAHi7x9XJ0
5+JNBMeoAvyz69E61tVWxxVZZKcwE4dcLcWNt4vqkAMxxHarYpu82Pt8/iO7EBNFsR6VuDYzwTrY
0rWSvpznpH6u2mpMrG79IybGtqjLCZ2f7JvVVUe72K14XXfS8XkvycfTl6oEMi+MfxMMJGFeHw82
lto8UqnC89jU97aoq/ty2pzYmVpk+ODmmRVFxw18sO1nppQSx1QkatwdU2VOVqsT+rico1OM98Z1
51O/isfCyX74nFFEuPHoevmnq0rwERumfW4zcZKW/tFM7DEOPp/YXsuXMdMcK0tjEppeurjmN72x
gh7PWxiirxq9iypsWmiGnFcfQGlsIoZ0BZNqqeALpJzWMl8dhmA/NzNyiXLYxdllsQ+c7cMM83IU
6DlPfQX3by13zANTgkZ5iacWArZ0shc+4f5YY4lIrFLecwM4aeu0L0u36OsW9pGLAjk4OUm0Mh8Q
ljlE1b2xW9zjfH3kwmNG7IPbPN/COMzRGXBy+/Ea6vcmzFOxXM1E+BO1t3ixUy1ZYu/uYzaP6jCF
I0/oDKjugL3qOMrAYgbtrSfykm7BJTZYlKpNRnfdn4XGvOaON3V7lONEok9n6jMppx8iyN8j062p
6t+dqJpjKDHKrQZ+tTDPWx68FxMQmzaolDcZPgwFcyi6tnhglk9mxHOFB3toax0lZhxe9RCVSSsY
BLrRpZ9CTUVqL9GLL+SN1tAmjsUvJmE1UVnOaRvyDlQr24oKWbPKsJTHPGRLayz62AlLflF/bS8H
laEgARw8H2IzRX1s+xukiPjbObfl0uBFrnhGlq47hk0dxR0xSjewl8d2b35621wBn81HI/S7U8zd
7XnWPg6jipupnppDsPfyGN45xv4aRtClfYCkpAT2ZbQseuibLA0sLpF9CabjPOXpxM+ea644FQ2U
xyrct3p8dH2oz8zEebm9zy28/Q7dk2ghX5ZxDliPoyqBBzhkdRk9jaD5dv0jIkcrthc93Tq5Vx+z
bnMTq2g+cLEl2R6Ol8KBemqHkN/c9PXBtfuf4Tr+cDYRJF3XgouZIWcstDZwKXHiIImtfnEf9hlU
kE1crek22QkBPAhAcwinmmUDnKqJnf7dUJCBdRsdeL5cDBP6es3UCuftuPAsLkH9pyy8zy7oGmB3
Xjclgw9y1kkmsYYwHjky545HpTfwU2PQuIdF+iE7UtXSUBhNaQmRxOBuXqVauxSx1RP4/J3Mxb3j
MEv6GMfbLAMHVb469VGeNqb4UJa5r9q/OxWO3Yy1p5fvqh4f7H3qEW1WH7tyv/nOnaRbxWvesPtl
7vyyQWre0KD5rfv1VmRAVo385cJfZln/rNfpjiyk5aaalpdmK+8sIrxkPyW+nvrbCj1WnSl5bvyF
RTgyxC8N7rudsZn5BE+11+vqits2rU13hOxkLLx1S4LOXpJaiQflbE5STA5UuxeYkzPYMiYOICms
PaBbN2ff6lVqLZgiguhYto24DXon2YxzCIk1OzUhleKTO1eHwFrvPQNXYYaIziw7ex+8iQ3Kdt+L
3Ocatpk89vJRuxn71qbyB74AtepmvK2ZR8Zt/2oJK0xcAWkGUfi+2V2OM8XtEipiyYA3+nPch8uy
6ewwrNO3Hq0eAIChJJLVT1t24txkr01huVy5/9R+1F48UbzTrlfPN5XTDslCGJi/wWstXHyMaT1X
kNVlj+5YVYeudGhiLbxfc+s5aeAMYLccGnP0Nc7LeWl4XvXmf/ZjTx+X2n8ZVSEebFY2DRXigSO1
Ot5d+zm3uylGYSbjKsO9XPYNFW1B96dsM8AD/eN6wQGKG+6nwPNOHAqHLp7k+LvxuiiVE5BnSWxx
rZZXty+2U6V0YqS8A5JD4WAQXYf6c6AQ0lF9dKLFAPy/Dk9DkHPmNVuXWB4DurO89doKAJyCR6Oa
Z3LK3r2A0duIbjl5bVkmuIouOs+YhDzrPoRH6RfexrFEzdOqc0AcU6gyALoM9Kvf/VesJfUh75tD
31YMTU5B+upQvzUT2EIVifdK62+rdG/NPr0VdftrmVSduJoNCiHa/cCQ1VZd2iukBcJmxlibLQQy
+LIbGj+36Vxu02cjwb67L39h5PF7Nk0a4R6crr4tLdPeFHv9aeR4N0ZDFW8UKh43X/pokNmiKEeA
xUJnlE6jfeTYm86zRZAVibiKscqfrF99Fu2pRqWS+MP42dTFL9fPo1PlgRJ47Y3deICq56DzaJ+s
icsOWauTcTUHVxaPkoyeGEj10gvc/SHVf6ayLpRXHkdTT2lEr0q8sEBECyXf86IOWYsAvz5Pdj3H
XO4ANYdOWQ5fcOlTB3hpKs75uDvJShRzWjfyW9bc5e7u8COs9ZNZvcNSmzGJtOTRg8aAZc7jsTzU
peAN9Bhm10GfVxV+yim4rD7s3BJhbqjY9FPXhouf8qm7dZY5qdih4ramq3Tz7VuZ5ectd1hIXL6P
eZFJT5Eod2J1OwasBIEFa+5Y5dciSbRz9kBBAI+/Vp6dI8EIDTtDbdDCEL4n7f1PZewxaVSjoZBZ
94LAkodAD9CJ/XXiDLvj3mO3CtuY0/U4EzQUDxWLu4m8/Ub4n8b3ZcLJWqU1iFQa+Ll3sqbqfXDt
LKkK1aRrYZ6mZube4fBJBbv00WsmHReEzBU6M2fmni02ejmFlsefzDiClYYRVv/tLYnYJg/BM2GD
QY8FpINv3sSKvmeZmsTjZOL7d/dDFVSvzYo7rF7aBUYKA55q1uUkwuy3OGpp3rcRGCgaGcJWPn1n
G8XdmrsvGBFt0I4mihs714f8ejznXOBpi8fNlOFr1TXeYUVPAEnITBZ2RM0HnQ8s+jgOckqywU77
QfFgqYGa3EpFhwZd0KHcEbc4shygZngoN8eJW2cMUTuFUxLlIOWezF4DKEvTyuYAHPheWw1Q0ArC
0L8s3oKpRynGnWb8lqZ7bIJRgmztE5DiflP29cB7VOZ3Nu3wIt8TVBVbUjt4p+CpL4HlPDireCv6
JUYWlB03a/7kJ3vyIsuGs75+bvmhn6c/mQaZmNMpsg5z5RHIJwmuG8qPznEwFM4isaLdjqHkdbxx
XdbLpYVBG5H6pNHk/YLaeUEz0GBAdF6X7AdIW5Vs0ZcjzvI+UNbZ3lzrlR/0DZ7gt8YsX/ssUzEN
x0mwTYoO2r0bERMh/6qRQL8rn0fPC/kceTIYjvrluK7u3eBCuAuY15gaPR17yjp1bm+O9lQ9Nb5L
o2TJ/NlKHr/gyx4gNtuoQbI5Z/ddlY7NdZ2aOnYU72cXbWQYSxROvITs6emyFIB3tiI/B8VU7Jjm
yr54yNGcLyKhSd2dmveWwuPGg2HYV1Q7dQgf67MEq/1rvgYG1zUCOYc/er/bd2U3QqG7P0fagI+D
5dxX4fBPxyl82EfJyll0bZJP1nNWqO9yD06U44WXJhuP5Tz+YJPyBx/gD3VAUJpkhK6xhvZBIhaO
xSLdH4sL8hgoaDFxV3ekA2fd8MeZ+yD1wzwJZq++pdeYdJOgPOpZlgebsMdtTyy+swTNTY7zxhEH
T0Y5tRpAqtHKZItDHS5P4ItQ0ZAf9lVOJ/g4hQr0KOGu6HeOPion/ypd+bYgqnKi9p3g5mMefO2V
IS1ZoJsT1qU0Ojj7rfnp5tknQpH1dt5RzEeu92m5OMjs8pKZDvZzb1707MuzV3gMP0qNCQ8dxwln
jC/efK+o4tGUCjheDMkOs0ZDZf1aResXeKp1sjz3XvvEuHCTfpGzZKU7UDRKnXkCkFovZV7nJyuf
/q6Um5yAmgks4AfE4aeAQ7G7hNMqYtql9Em0iMIqlI3F9RAivzFM7XBsb6yWodTML5OFpgO+PedP
WB7apqa7iS76yzqVt2IHxUf8yPiE1BB66zRcZRm2uB73fo5Ujve71bsfO/lwDlvLis2y/3D35ZT3
y7ng7eFNDqrDVs7XkxBI0fHGr+W3P6De2FSmU8vJ5GniqaKXLq5Nx5zxsK27neQhmHcj8FM6PjVD
jIzPFDJDwHHd4n1kZCRr9dQP7I3+PP6MFrUy0VRLHJJxhDrTJ6KysQ60zahY8570vYCUNMOLKD07
VkHuIOqZRIz08gyWlicQWo+Zl99qA5cWCX6reiEHe2QJy2QAsX+vu/nXKqBLGtRgMSIOhyxXTbdK
V4VxX3MqmgqasIk+fQ8hYdXsj7XePRb2ZYwdTdxt0P62ZwQg9j6cXNkWR5OPiT01ZTIycADaRoea
Erm7wOYDEXzdA5t1oP04BMsitsRO9iIgViEwn1RtsJmMWRSXAcqpUXK8RoP3AHV5VO0K5NCiHKkz
d39QNQomuXb3VYkbrG/PXUmsez28znP5UDIJBOtS3KFCOdTRFJyLnPHF9VmYvF59Icx5r6V4WIpe
QWMRZmQLfc+HT3OyjWQyjAi6HSNumcg5Sw6MmCWchg82N97Hy1q8O6oGEWhAA2Q+xRkdO2E706Tu
LwM7krwt5v5nRjdI3KubSgLG1Wt7o7ivjnRfm9jNwn8lGS482UUq26iOVRf91dtyX6yghN01m7Mw
P/1ZtRzxWZGIvf2l3CstmfvntmPlbwCMPVm0iV7W9w0dwBkWJ3DgpyZ+QM/jZsed+8Ns79mifiGA
QDsAzuqsKN38sTuRQ0bUhFJ3S/E7C6U5mw00AklZaUUvHVyluuoZJp67kmHvnLdAp4T4A69uGBJH
a0/nqTFxkRUp8sE6VUI2sb/e42B4MnYwxxuaGPQsDA6rN92WFHwmnWGflmuVoqLNbwU77CV0uh+z
06mTOw2oq5RMjXfVmkxhnI/1AZUuE1aGerdywYR2WN0qRxEMCXy9KcdLZ00hCFl+7HQjWSOXloc1
+yeoghdWBmb6YTg7nEy68V80lpcEARJDXoYpvW7O49I+19FPgDzo/M2GgOH6sDJfPIIUMsytpA6g
2PunF+qzX1DOIouIgwWEuRqpB1tdgPWh/MotGGfpQw+hd4gX/jF45zJBDYmPzVlYGbx3z66+tV7f
aklztTVNfaIEEoYqcvILetjXHUvRdm0L8HukzKuH1jnHmjQS3Ba2dh+r2qtvMgdce60PnlrCOGpr
GkSbEitSYEFh9sEpKEhol1oc7cXp4y3w4b+X/WLGQCZOgeyj3zXS36I5IE46iyqa7+xNpyuXlG2P
qSun/YXhd3+JBlCpHhchnEmJ/G2b4un6M1HgHmSHT0fhL/fr5GYJqZ18ASty2AnYcEFr14M1sF5O
03wuQvO37jPeEqR8yxKhMxtFAp6BnLtHM5lbbVqHE83TVqmT4lc0DXfSMZR4uOp9MWhTh1r/xtN/
C8f4pj20JU21/ZWzvB1bfcp3wg+53lxUsdu6nrgOzxk98/06fWgS8tMskxMgaKTBItlNiiD6OZb5
M2FGsJoD6Mukg6+JkT8RroLHDj+6ZUZ5WBsoPQDMBcW66cvu0jf2YfKsl6ooj/s43nmVPHrACxkp
0KBDNVHQ43LPUbmyQJ2RcKPHhqPhQB2IEAVlicqiTkuLbbAofQCCvf1r+XWyDQiaOy/8If38ZfcK
c8jWPjpwy/9aLanuGis6dqIfz33lXi+iK+XRI7n1v0YaB9LMlIi7q8U+KUu8Rx3flpWhgXWJFDXF
8CQmEZxctS1xZdiatUA6NQ2fYlruA/RGiPIQHlRCXkQxEGSNTyWuGFfZC5qD6wCJ5/p+0RpIYpJe
2hM0mnRL/m61V4oJ6mZR3m8K/GRKKCwXVBAcKqdfL+Pefmelm91kDchPaSw33eE6E0xa+pamijad
t+lgRo4sdGInYKMLb/yz6CCNu5pzp4NdU8YCZSTxPTal5JQWJT5b1z8BpbLdelr+E3pZAzIYGJAQ
/tKtPWHRvXofF9oDMvtxsl06H8T4D2aZj6xY5bGfvUsm5nMeoRNR+PTjgS0H+B7Uyhsu0Xmpi/02
R7Z7cGfEXetTpHgaqwbEbovwANiStlnNOxXPKChBWiuZlAES3Sabn/OuMtgNampvpiI8bRJWzd+T
2YTXego0A4OHKNrJ7Hs/Qxg2AWdAtegcEr5Xp4gstne9oVH1yut39C8yVSPFK1hpV+1VN5YjX4mU
cWJjqpeNrJGk2UY+mpwIQjWAQc2Xwp8Qc6HWJ2UzhB29YqnptjqQHN7LOPTnzUXpiycK60Jml2lm
1d3NZqkP0JND3VtYy6NLWZZd4pQOswWGADjY/OzPS5t4V73Q/TqMf/ICl6Ue7DOdKul+5U5a1a8J
p/WQSMXECl4NlkG1ALPZq2nr8SbvX9eoOF2x0pSQXRRMMPRbxa6ar7mH4oONZZXUI5viIbAydSgj
9YlFDOrrpF3aPYCbUj16/1D2U6ZdqAAZ9R8CeQCJZlapYkt8Kw8OToPdwBWEeIo1OGYijy7oyO46
Dwa6detTvcuXgej2VRAknLX7myQl6BDO1XcRMcs3DqdUdJX4CPGDTtH8rPNTnyej9ZY5KB8ykYl4
abV9yQpYF82ltHX8SGCr+1OrLcW6AK9mi8faYQjXDBYA5LSO2DZIiuec14zQjKDv0CLOF0R7ebq7
dXEwRoKeV+K+igDkiv1NuHUsa6CLELmgE0zpwNgdh5u8k4VfP+jW+8V0xhnFEHhhWlqeVYVI3mTr
DbTjHE/hrE/szCki6S8StJyTBWGY7wzhqviJYrLhpfVZfBvoICSkLEp7d+JkvCjpn2YhCHqtQZR5
Xr7tnIMh7NyXEjUK2/GXWrh63AaJjN2y4urWfA6WzZXmZvqwZ8Gd2p0ptkIQ642bIZsKkqusq37N
uYYV1fE4ul9W4577SKZLhdVEjM2pHVcouqA7ydn6PZbMytN+jiwouuEKk+BVuhlEs8eB1E2clSsB
JMo55FYx3I2rlQqBBslu1Jq09ilwKg+CpVg5gpGqjP6vRVOBtkffhJf49wKNq92j5ahU7ZxMcDeq
t6lWl457N1/D+jBZ+99ANq8qUF/mCq/XkwZtT5w5yy57N7zh7wAlJbfQjz5MGNb/jvf7X/nrfrQ1
//vvXs3/4vH8H72f/x86OnG//c/uu//znSv8C5wd/8UFyq/5twFPev+Bk871qfewMc4F126hfxvw
Avs/MBITCocDju4YV/w/A54b/se1y8q3iXVBDhB6OID/rwFPYOKk3oCv6fBVqV71/zcGPGJg/4v/
Dj0G/RR+iMFXug5U9n+PQZlMbg++ZWXp6jiKKb2swTh1a1dNqvzZKmA2pn1f9EmhCy32TyMGd7ge
QE6Yfda+jKCfO+SSP8oJdvc3tIHa8NHuObrcpsbe02MTAGU20TLcrHnFdDq2Uo/LQVkIx9j7rHb9
jsIyCF76OfPVE7bDoMAmlkn7w109P3gJbHhq/svGqbGZdW2DjKVxvMtmeSEOK8KSYrt2vqOJ5b3l
N2QYYCHrf+5zDTKkegnaIjuc4yk+kowFupR1d8i2VUdx4UPR447q9+jSbB7SysYyunl318jL/6Bj
V+CibOTTysQ2+vbF1EKw/mFz7R4WZEXVE6D5RNWFRTfXs/bdaIuV10Ig6Frt6mKUg/mLdN6lP2pL
TBHmuIyIksIOkb03fj9ceeM556PP6+VUK88Qy+9Uffgs7cIR94tiIdaeraxD0Ki8+l0GbTaeoKys
+h+E0WNxl3lDUDwGdVjvkJjLmh/DJWyCR1BmVb6iMPEncqnDrDqqKcDVBG/rfHVT7zsH35kjG1uV
hh0qpK04e8u9/9P2gfKeWzuvrDtId9u+tGMzTmdt2yiIAzZkSBNkgDMf6bLWcdPvIxFdfODoI/D7
HurctKztgnPxQ+Ev2A8D1fQjixd4Gw43m+UpnXnwALR92DUYGXJrbvO+WEcEwC7scwEeVj9uWzPi
hOfpG25k1QVD7DNK9MAybF9/K3+bBgmWSiDaDb3s4WLHAzfOfHA7d5d/HJ8OxoQylAGLmhDtz6pB
EXTS/TLYl57YZWJHLeW8hKSrYOvr+OySopsyDQG2w0IWWhQqJVSRbYjPyMDg8Pn2hwAlI8z9TIXQ
81X9BOhbAOk0umGlNrYnYe66PjdAPUEG0eWTfZe2e4uzoicHZjrx0fUfPJKqugmYuOHMir5Iejua
8BQ01cB+N6LSPXgZIBpTNFbdYz2CTp6y2ZZQ/5mdBffUIrbDMRcL8JUeJ0Bw07DtJkyTs2FXyvHK
6tX0TwXLNlFHPmPhTWT6qj313b69zsMCbhYaHP6xz/ZtnYxviMjB0L9CPvibfSeAcsuErR1elrED
Zs7SVXfoOh2Gt/ygWA875b705SQghdHc1gd/IvU5LsXSI3jNOAK5B2ciada2AKuxUCH1F+aLhdgx
AhDMaVwDltIxtL0xccBH8x85YvB/9mWZi59Yml2Hpc4OQOz2vlrnK36Ri2NtS8XmvEqJ9w8LTPaA
dJ5S7gq1/gxoShrmo+6RpaS7cbzhSEJ25hyvccXVA6H405gEe+hUaO17bkIEZ6zX3RBmrKajvZ7q
TIo5Hfic91t7DKBkQl1B2c6jO1WplG0LqoQ98MH3ENWDlyyiPjeFHqZ4LKzp2m3D4X7whwDR4RYE
RhI81CzXHXrLfOTceZ7HAfNpiCFSbVUawnIJ3ptM54kwm/RuF8ffDF6EDc7KRFG+v4xROMBsI/VK
fbrX64cSqe/f2bKLn85Wgmz1du4xvq8ehG9nyU/PeM1XoE3+JQbHfHal38lDxRkepaVN4x1akQn6
xZvXYbsTuJS7lJsKtRH7QvfbLR2BwpZnU9/1QcOH661M1bhkENWcClev4JzhgE4bpgcCmPOq/+ha
MjSBGmsP6JMKogZHgcPAJ/Ua5Hg0VpO/lH2wjy+Tmtq7OXJX2sRCZ53vRe2OfK3Fbsg5WUIqJItq
QtY+cuDVbbzk0YIIa9O4lcF58qA7u1G+BIkdbCyoKwfa/O2u1p6vSV4EZbP9J3XnsRw5km3bL0Ib
3KGHLyIQmgzKJJkTWEpo5dD4+ruQ3XYtM4ovaf1mb1A96LIKEIDDxTl7r72aGjXYj0kQuvK2t0Qu
tlNYpBHFiI66BBN7K8S+bUl1vyDnG9P7bjAcd6885ckjUpSm9asaMxK1oDieHyLUB2jhcq0Nt3Ez
6OMRWZoI9tIbB2x1OHjbABtUx1aZ0HANi6Wdajmgb5XVNDXjAnkNklzJVzD3w+tsNWN+rEgQai95
E+E5japhkwySWqcX40xfCVPSQ55sIroKi/rpppnqkhY4VeSGBlbHNt7jsyLQWTO6aZXUnSW2zFyO
hg2XgifKHw5EKyfKKrIVB4NTh8lWM97Qt5sd6NxWRabGHAr789g3tYlLUSuGTV624lkTCVWpMson
CKRFMYbUugbVnyw+tvqc0x6MDg1gLaAPnTI/BXlYfkWHRYUwzjucQRgwlfraVwMhHlmsU3jUIlWR
PtpaHCdLmeMYUVkSGTf03OL0aIkmxkpWYPoQX8tA5Mw1XpiGW9p8/AqTS9Up5FiyKtGidFIExT6l
jqe2Fhla5c4a2hG7gWwny2fkzu7GwiEXbLt66l7GqlIPRhvjQRqwZCfxumBJptttN72ONztDXTk5
ev+KfYCSDtuBLHhoRcKnjXE16i7gUwU79NjBc2xGlm3vRxefxm1o0vPA8z/N4U3GsSA9FGWqZz/i
os6SvZuRQbYZa2mbF4OIEeoEYrCHg653hrfvIk0Lb/jhybsYcYh2U/No7R8x4wftSzaXRn2suhFA
AK+hbsp9QREx2kAHrZ15TS2nfB2LYIpunaWqsZcC6cdjFxoag61tRKtvKg9rlVohpZoR6GSlbbV0
iPWor9/a0K0ZMqAV7JYjboI5p2y0BjKYyDJKxmhhgugxrmgqbgpR86eEran3D43mDd4+oUYbxikn
8zZz0+RQ2/jF1cYrKixmtApSVhGwJaq5D/oCIIjsdEbsrLrUuumbaqCUYkfS+xRjwcNR5YYFfYVh
bh4cenLzpYSzA95diXyix0FiPMupM1nFdips4V2aZmxRqhaaRkt/EIa9K2OPmyEKR1LrzWZloEkx
Jc4zptbWu4g2raMDKCWECXFNW2/fgGuw9nXET6ONoTf7zaXIT4PGVkZSrnq+NnOPga3raNLWVnlL
cxZFWDLoebbvExfBTm2ETuMX7oQigr4pihfPzlwuQCjQS2k3S5QFYbHuTdMEiGuqpAhwkA1G2d16
QdG5OyyHJSWAesjdjY65wHjJQeu5h1kGSbYrnVwkj2UJemVprxPb9N3xuM8XOhYDonvlTC4QAcxZ
49mlFO7cqsFZKj7VQPVivbgxx+NghWTAhVlsgEAfs8rLbzVSuctLEmZsHTfdXNpBvMGVlqqHTqgu
2XZlP1B5jPR8pCyZdtZYIPjo8wwXb0w5+6GAkTzdlFoe1rvUzrvoXs+8tt0iLfCCozez8u+KYpId
42YEg3kyCnzK9SdladGY/4xsfdaSM+3R2g6+cDCOWhMNl8jl1m2b6mUEtjxQhg0oGP/38Jf/68nz
j/Pp/2+ImL8SYv7P/EN9/RInfx5R/5cRY+n/glWEfkd3oDYSCg+D5d9HVNP8l2MbiCtMw9RdqRuQ
vf7DiDHFv0ieoXGiA9rgGOtwsPzPEZXTK17WBWBFdBMJXPzef4MZuibEEFpNpgenZyg1Hpb5K0JM
Mrey7vpA+jJx34K5Qa4EhmTNEuPXQu4AeuzZka0T2hjFbIZbAGHpxuu7l9ClrCm98IWOVLK2w7Fe
D1kjP/123P8PFul3DNJCOfodYPPrz5McoC1hLOFRV+g9N2TNVbUn/XlEozbo3v04ZLfTUAUI8JId
/qbjFMzUfaXzb4YW4/B9ANMVfwmTF7I/fXnM3gLjca74S3I0A6tqNRh/5U931Fmn7oco20TUi/9+
i9zN9U1CSrVdKW2opRzDvKtLeVbCeQUzjB86FMpc3YUqkg3icztmyJ61KrZOHjbx+7pyM2pds7GZ
ZQ7wvqFB1hTa/C1ydTSu7K1YVsL0Lk+lPHoTGcj4iLrkXk2WhZMyyB9Sa+gqWlWOuGHXjejVHurx
wJbZWLtFUu5zPQ++xIWkkuY13fQIRgdjh0wn7VS6sczp0kviVDhSRqtUmj1WgVDvnr1AQCYZDYK9
EhpObxhn512SeIirzSz5SStDe+Kg495OhkRDn+pR4ie13R+p1xc3UeJWfj9K17foqlAEnEgk5ED8
LQki/V4vRnU0TcH6wymVDuLgDOY3pq/6rLVTdWvQNYZK1Bvz99nMumMe4v2JULY8m60VIdQKJib4
cujGZwW+5pDHhfNEC6feCWO0kOTiB+iKUSINZl9/Lrw03XVO2G95ChxaOcqyvM5x+OhlU/9iG1Ad
0HR7Gw1CxK0ecmLY6Ly/asN33FVbRRbo1vTm7Ico3ArZXbZU8+mky8SxFm/fUHydMnPeamM0n1hQ
8Sdx7rNOs0cjPELtzhFBAfkHzAu0JNO568LeK620DwklLdge0jy0SW8czL7tbnNr0h6thlrtqi4K
9VwE6KoE0knfHBvK+XKeTrWNElm3EOg2ZjLcqxn83KqGMvDWugt1poBnIWZd/XCQzryWdSV2oeUl
29Yx5BYTcX6IW8wdrTJbv0ND9LjgC052LaKznWWYctxkjwx3fMhHJe86TM2+Z8cBgFL5OkSI+ZnE
aH3lRh6d1cziGepxupN55T0OTZWfE7bM66A3BULewr5NAnvE6chXMNB/w7xaxM6PMq6rh2kI2FVr
ozxQ+ECmSq8t+JEben4wRQxtVFPZpk7b/q7WbNxLkTNiF3SNUX5G897fq5CR53vVVO1pKYvv9pBq
dJCt5mw3wFQWFd7gW4XunkQjKJYTHJyhqwkRVjNxujTvQLqgHSzyL1rTxfsqkc0n/lME5YgXP1cz
WfRlLiI0BfSOLzO1gksy6ndeXgSwcthUptMUn9IqDo51r80HPXXVRWpkl7kpIjY0VAq3BIfdzzJK
QNqg3hSvtNDxztYtog9TuXdWkxdvdt8YX1Gylx+gbhf24R/TLRkrEBFtdykN6PBu+fe/QefYytOU
tjLpB1l1NouY5ID25e/TnXHN5GTdMuSvf1wLL6K8oviLZlbe1BfC74fmBc6P2OhWbe5Mqn04LbST
FqPOCHAuutEF38fa87I9PmwE3JLu0PcyN5+tfF43kb6NzfyZMabZ/UNe04bmF3RV3ws92NYt7hwc
sJMVLWCp71mNAWhqMFr8/Xb+EV6x3I7OM7P4Z4lfvsJz0qTLayqBkhLvij2nD/3kgM7z31TmjxCZ
YnkB1y/o96tdvSAIAXOFYEf6jlwbj/Jo+rHv0gTbTlCg0+1HYNgPr0fl/fcBUTSeESOqIzf7EZTC
joiaQ/O2cGjRM20+ykr6s1oOaHF5lJLqOzg9Ia3rUGXcEUj/00L6Joxj3rmDsVPLS3UPYSXaCG3A
7zgbYNUyNMMfvMb3Rj4Dnn0QdG1XLhuu32/UcLUmEWjU/Hbb+cY25XVylPmVoIHZbV1eaCDlX/9+
0X/svZb7/e2aV+t+DtouyYnJ8y3a5Do2Nw3xMLwrvOcrgaDs71d77w6XfQZ7Sl133etdRmx0Dvo6
nm6t1GGEqRZb6Qc39O5wEa7jCqJcIBmKq+EicpfKc8s1lvQp4FI4i+Gu8xZ36C6f7Ye/39Gvn7v+
Gn6/3HLLv01XVZ4IDRej9JFtbsXTvNf8dG0cw/W0wSp41J7+fr1/bAl5X7/PjlefeiCLsvLinM1o
/8qcvtad6YuRls/KrvZ/v5Lxj6HhEqzp0r0iK8OhiXQ1NNDrtS1HVnafg4bVo6vocqc9LVIvStLb
wpm8h7ICDqjQXm4jO0b1hwX2XPX5hcLcZjCbYiU1THpAZHbZAIedWAxJH91ox4usC4LSda15nLTR
PnAUHQ4Tx0YYN3Ef/gyauL3gJ89P7TT5ZiyKtZt73hmy055t7A+7p1qoDVPnDyoXqwETzA7KX3bo
ajonf38Q771imPpMB9TioKvK5UH99orxjcZtZBEgb+7KwufR7/HFyPOSqkEMnb7WNt0H38m7l8RQ
thzXTJZ1Kf+8ZDnF9uw1k/g1qsITsvhd8tJt8Vxs5d5+yD8Is3j3enjeDDqYHOi8X//+t1u0EDCz
cVpM9/j5t852eEZVv4O1sSS5llv1/GF2z3IHV9+NxZGKJHeX3ALzH2ziDkd073JFbW8eqTwdwzOU
hJW1TpjVP8opeWdWB7VMCgTpFlK3zas5wUgQo3VxNvpJL1ZqIknVRDhRPxbo++fkp2r7D8fMcnK+
ukHJwZkL4h12yWS5GjUZwDAkhA54IkSUyVoQf/HaGu0UYTSekB4qEg3HsVbnenBqvNYuVpcgtipa
lsCB7C8uVMh6U6EIOQiFWsIwe3WczDJHUDhUewHqcTn4rAcvpHdHPO3JcFrvxuq8fK9X0lmgA568
p5FXrea+b+4FezWwehb5XRTnAa3hNf/ieimVQBhSA0yiKTG3ccmyHo/6dIrLYN4jHrOfu6FsfkKa
0x/zKVHbJjUWi0mrZ+22H6sZlhxu+58iDqfPvaXirwMYkXlranSeABBZ+RYDndjkTWkqdFNLKgVA
4enn0KatH2b0zUw4GTjtPafeR3Hs3etB27D1bzDz43qwXtwZcTsVU9PHLTN+I8qQ8hFOMwTo6VxP
WM0yEKZqRGQDv2JBNSQcCaIMUzMOLwyBLvVUXDTFeHRnB5jZFGVbhcTlscg1c5PHeg9gxps1n64m
aLQ6sl8tR3fXXYLHNfnVrwbnER560VWfG8WSomLDvQSTFvvMWt0movt/HhNtYFNoRVu7Gc31wLFx
547JD/qyLshZkXEUoBFRv6CZMgF5Mde4B00zqsg33aD4TLGxelFukn4XY128YXCwj5bVEEQ2dyqk
GxAl6C7xPKyquuyqg5OH3ratbf1Ma+FIIjICKkrHMb0CSZOfArpaDQtrsrVrlL61abVnGQb9nuaW
ezBVZr52GIifhJVvprl6G4toa+GunVaUkb07FebFMUp673EWySuN6FM1YCWm9xfcE81MnSAPo/QN
TSN7Bzcd3Lu661JEx/C2OKYPFiVoE1EyDRrsg4hnJ0tMfh0UA3UcG9WRxiZoE1DE2egqxPvsmbd4
FLO1K4PXfJwKP/TY0XLyPTnJ+MKR93XGku93YUj5UTVEYAyNOkmXdRCgZ7NWQytWoeqpXzgwI/Sh
PeR696IsdXTL6qZU096IKT+iOw9rbzhDLiEbIrBGxibPrlBFf8w1ywY2WZgqWYe2QMTPIXpH19g5
OUT5Nq5XrjzX/TnjCz7qeNYg8u3c2ss5lAUGECa838NQ+dYQ7Ly5g5sZAIkKtKg84MyatpXoG7+L
HHlsemkw3nokeDNdHjw6UFrRC26JL5+hBRnJJ8EEiZC5vC+L6jHBgz9q6LTcaJfpC5c4mteJ5iKV
K3apzIJ7JHsXJdIHymdoIOpO39Qhlrt6IKhaz6PNhKhSdLSGsgY3gfnaUHTYCqd8ylvLt6v6czfC
Emss56WwvGOjwDdUKbaaUYFPixoOnxONQ/qryDylJu6HvN3ZvUXLatFYat5hJAgF4MOrXVfBTo+Z
+4qejUB8U86LUJYCsjBh3dgvnea99HF+mnBeKxHjRAYgs8/YlZ+RghDLlcR4WXW3PfdT8Bx2yXOZ
FFsOURs4Uz75XPkJ+CAVMaJ+7RSmTRAboINkcjumfIPOPH0RhJQDxgNTIYR4CaT3pAyjwowGdbaC
ZEGGx5qeM49Q7+61ViIGTLZT06oHjUPzCpXHOUqRaYYaEQzV2GwLIAwblXo/iZ2756ndAhp+dK0R
iH6ZfW4QKdB797te+Ojr18rSX8p+WV9QlO2pTa6DdP7Ua+LcpOl5bMuz4yWM1IW26NKcBavWfCop
z2Q9Iolqbva1a6Oom4420TUrx+12NYUZ0zZvxqzEgF3dJvrCYsA90kueYh3V4JvGz7OHNM0SM5ui
9DEIElzNFM0cZd0Urlx5U/QlUEW9djPnaLbFo7DRKHqTs7GU50do5ikXPQGOPkbtTOurP3mWsy1j
eQK4ApSs1u/sYUBmEi6MiiQ5BQ4euwos6TASUh7nN16UXxgwyariG+Pp4YzPkM6cPb16bGZabqa6
JRDjpm6Z11R+ItiqXwPCUNt48MZbva4VR3/qRlUHsY3mJTodifi2QxxgYzuaDDhmUfTDzM3kmDWB
vZlkMvCTabQdRA4Sq22+ucMs7ty6OJYTqJkCNgSkGLBSuB2qU+NZWb+hBaF95/l8osOMBSscP9nS
JfrNplbYvBqTdhklZFdPj4K3OpzNY4i4EtN91bvHsWl+5F2NMjZ2VrMw91QyH1De3BSxe07DYttM
WL6n+SWSmQkIr+z8HCRH1IzUoWyKBHH/dURc6LtqOsSj2KVLaI7VHPXBRfOOxnWCvjaK+DN1SeOc
SvB2nfo8Cpn4aU7yzkqvq5OLjIpdTD2vYTKSc1an0c0Y4Fxy4B2tGr3GoJcWp6JB8C80RKEinG7D
zrxpPCAKlrOLcOp0SAwbbLIbLbSo1dX1dzWIQ2r2L8Yc4srPUD4Pi07bAJUJ6WF8tTsoT1Mi/IRu
PdO8LbHCaL7eAxyiAfTUWYC0S/wNKwoW9AhTuZd68NiYi2o7Ma2z0/VPfdrCgcSfhCRjNm+pVQXw
zsrJd038eUJGxxAy7g4YJsZdVOxrOUp4cF6+RgYvfYQ9M37TYPKViUa6UeKmTZsZ8GBCW9KEFECF
1FRr6JF3lGnTh1ZVKTQCoKZItqF5oso2uNKANa+7g/G7G1yorHaaf+7l8KrLIX/NxNR9YReePAgB
oAF3RrhhmUjuc1DYhbKDO+l14SdTRm91bECDKiHUdxeKr6ckx9CiZc6d2RNbnaNfUV3zKI1spwJr
glLt0jEfp9q4tPxhD7mKnJ8x0IiNydy6dQrsqHaQnVLB/9VpoXuJmiL4Zo6Yb+a4Tg+ZBnyWdVaL
fo7tCHRM9V5/H+Uo8wAkVF/TNh/UvovjafRJ7lDY7s3enHAOh7m9Jw5LvoUoGr1TE4SzfUjdVLp7
Cn1lek6oOxfYtedI3s16nATfxjC0whQipU5DMyU64I1aCHtVOu+3iRPTh8yEPHiG0uKDVVVBeYJr
wmZ2RIz/WKgOpxNtfXTVRRyHn6pCuANUDZlfsikvnRdeT/PWhyMQTmc2cP7FtXUuwf4+8gFJNpgO
DYe6gVWcjRj/JJSiotQQExh6eeqriiFUdg5q7w6UBGkCpnHH4q2d+yp1n+skdh9cGr13c0IomF0N
MNvypm++2lrsgbQJyjdZVczSsTXcOg4feF6zMylwBWx7FFSXqQ5hwkz5gqefwDw/Tm6cfNIx5N61
AsbSkGQeMKc2do8hZtnHUPeqY49iY0sQ4/DTmkuc9RbCYyc2nnHkqvDiyDa/y+pqOGL5G046hp7L
ZNSg9XVLWBdYUnzf9LdXwEDd7RALWBIkvuGWtk3nbSgx/1c53lmlD8O+xU+wSZjHtgUtARCznB8m
rRavqFZiOFDtTBU6RwFwsqp4BM+RNkALkbxsnKab73WvgNmaSGqeU5LSxzbARWKOfvSCAD0+eob2
tmYj76yoEuG3C7ypQmkY0ppjj/08NGJ+zDM2N5lW0mHQC74PaPTepwK1+8YIwuBUg2qbN6U0Nfyh
yiA8aKrOyAwL5gb4PIu/qQL6m2W5ueLFeZ/aMSrutMhSdzMo43TVUaFlEgKCxMZ0sAAjO4UlESbN
JYtw2cljLTxvWIeUCp9cpIMngdjpaAyhBQK5M90dLwavryj0fMNqEseokbT0VKROZaCPd507W1fl
Dca04EfQtd4DTLAZ9h3u5moe3I3nZstcn5cHJ+FMbrqJCTnbQoVXGnCXmhDEp+FmuE7oVqxCpB+b
zoGCLUdtYEuhpf5UsHsyFmNMYsFcBd+dfp8stC5GVCEVMjq41rVj7iy7vxsm1usCRtwGezc9rkyD
Wji7yabVXO2c9lG1w7ldwGQzFKwxHCFVLcCTRxUU8MKU2wFV5zq2Sgy4BqOhBw6BWV0at43Ci9yP
2XBG6lXC1845Hnnl7E8g7jeRXbm7uY8yv5JDcGeGIsNlU72mU9RvYgNermgGxwcXlJPjMMY+IQPl
Aj2vdkEjNB8ecLvObA84Vht2azecwocWgNEK5El5mLKUIHhw4xscYnQYQ8I6hq5lHkQKAXRMh+tW
w2PZeNn8xKSm3xdJ+jVuZA1FmSjhxKhVunJt0hgw7FGdnDX6TW1kshvo1cIAUN0Ji1AM8TQlo2EB
Bzk50EohVfFzqPP+QUhTbIsKezvbaaIuTNQeTTJ4RyxjHR5KGh+2tJVvOcZ4aD2QZHra5OvajuUT
YUAYTgPBqpYAy2COxliHfGo+OQPIN6a59mi5PJkZpS24N7FYHIjPzTjZMIAHazvlTbCww7wHdMkA
TYSCbyM7a2dF1YjTPTEgqeisG7bBJkIUUQ1zRyQgBbXuznQ1YnjqoHzEJZk7+8CeiyfbnemkusBc
3qQao5umqrRvnKctXG9qqk8ZQKC7KR/qnryMtsj2uRki1VADp40e8/W+NXHPVWWanLqirqtjHY9F
RRTnVGENZ7MDZx3J6W6K3bjeuKOIZj/FI7+XzNTbkQ8SOPeUBvcGneKQg2/RER5KJY3dYYwwLa0n
mFQODNchqQCbhMLMPns0vPaYGVDo2S4RmSvKJPgKC9bsZxes1XPjarSLgym5T4m0siF6CuOihyVt
1jKcpnMbB8ZOyay9M+0UWUmcVmed73sVFKb1gAEeZH2SoR8b6dhiQ+RvvdhdP56iSHV7IBtAwPXS
tVlpvM7DdWZxNHY1D/+c1CeeFSKobj/IQJDKRtzsTYtC5lZipX9ErwsXx2YP8FB4nNzw90jYMtB/
8dKSi4TIuG/sldlog7GuGxWchdUHDDSd86AmMeyjy/Y7Pav3KWeM2Q8aZb0oTSNFoWojIm7sJs8X
tlGX/Iw008GaYg3PQUD/1y4W4U9tLjz6Jpncp16HvNwLtPAD+izfdKrsLi09+zU3m+EmzCKysOEx
7YIid34MlTIfMF3qyTqqad7KsrFvEo2jUjBW476WKJqAThCXMzG7XVRvp3djgdV7XTYhgwTFY1nA
sW7hsYdKqAuqKnZgXl9BIA8abR2JYbidIgf9N/wA1O9LlffOiSPE3iWrLHLMwgPMDTfaN8KquYsp
8WC1MhxAQ23Ap+2hpzzbKPxPwEMAMjHesnVRO+0now2nNwB1dH9qDZeN0Wb6frBSmCjT7IY8S4o7
UxfqF7MQRDyMpfNZjHH9WDZ99FDw6/t4qrUvYCM9SDGqP2SFZx9GrEftOm9bjzNXASKkS8y6Qjvn
NgejF+mXeq7jLw5O/m/sg8TbALHllZZfiABdRwa4Qv2Mutg2QypsKcKsB+U28ykb3fDJahGbUscT
FtrJrLV/ThZyvXXRq5b8isL4YtI/oolEjMh6KPv53rJQiI7LHmrdAQpDD1GHnzqSdtazO7W7tA0M
4GKW9O5sxwIiMbTRsfeUvJi5Fd62JTt4H4UjFNkY4n3YLFZeS0WfLVaKYs12PvtCEQdHd1cUm6ya
sFljlXj0avEVb1t+b4ZhwS5mwrZOANFTaWZqNw21PJZahW0theF6MFsTOIOVez9MdJ4bqjDpWVBo
w14XB+5t3ObZo0icn43NfI2WQJTrqLQgrWo9ACmnmOXeg02wzlJdP8MeVXvNDIaD1lb5NvHSrluN
fb0k+Dh2sOfoTQxOBaMKhRLLplkBmQUcf5d3wXAyE50SU9ZR+ZF46xkHPSfeJEhZ36Ja+yaDYXhI
c+hQqZbhv0/cPL8LiAea11G/jGHNa/a8/uErj1x8TgcSqSpU1ByUjYrTYJ0pFBniW9zj+28be9oD
GdNfs8QRJ7doQlSz/H1M4kLbQjzRTrNBvWhuEKNKN3JYBhXpBcE4twAoJ3Vw0sC56Ag5qd/VcPPn
RmFYD+GU9vbk3OtGBq6ydwKCX5L0Mbba5BDYnfFz7MOKelDf7htMQ3s12eNNNlEPoXwxAbQpdJ3z
jkpnBLyalWKzJtdqpXVhcqNpPbZIDDTOlyiNCVPoYGsdf5XpgtScP+mJ42zlbLK49yWmebQh6hbh
rTpZbTRcJtusj0W0JCQZc49KED0PuYEodntH38whcEDCHOynhm3kM4Un2Ksa9JhYDB54hK46pUVl
XXDweg9qLDi3SoklGd/cDM14HHGXkAHVAhyttQOdB8tely3F18V3VG7tMkPrGLa6n7CH2gSLymcq
C7GPNUAJdptlh7nLCQYJjObiZRw843HhxVe5HRxKPS5v7MzLT3EMbRYCYLvDRMomyDHnkWyIaqR6
K7Jv3jy0J3MS3nNUDdbXWO8GZjSVPqH6jx6oZVgXpnoETFlDBo4XaV+GFLOBC3rnJhiUGLB0RyDu
9Sq6UUiYmcOaAG9qBqMDWsuyH6ZWy9G5lkmO1x/yZ+XmLFTz+IaQeNzGNkTcemy/pqoZzlg0SLDq
AMoJ3c0Pcx5XB9TA+k0+Oa2PMb8A4cJ5NjScEE/9nH1TuaHdVYkFb6TjD7VfwgzqAKM9wMe6JsNG
rKgiKkgBZeHdQT1gwwlFBp9jV5enLKerkDtsTVLk1tgedOcN40i9KsNag1CpJ2QCuBzWDBNTyOK9
2k9NmuynPjJvAoJW7pB3QmVuomljRah1JU2yR2MyzFUUSOCfjGAEAWZLAS1BfQpfpZfYHs22s/dW
Oya7lnkBeqHemwFa3pBVg41B+0nPmJFW7DwQe1tWBeLXNYjDisQIT9MBFpBrkptQ7eAeWglApums
2UIn6yBn4d9QvahhjURIhFaB26QvLlXSrTHLajPjvb+Ji3EGLCrH+lHOhe0uPEDzwk4GRg5b9G0Q
pfJlyMnIQ5QdwVuxa5o16xEdDZLtOLoRrpXcgf/IfiR6Zt2nkZH+DNDwUICDKfpZja69pbZP84Gl
2dqUI30Pk/oEOBnixCr/g/7kO6008hLxINoC7YDnovv8vT+JIq91YGEtHW9B746vhJMbZbGt8PW9
h4jowzTi9/Qzv0tArvQzHKqDme6K5KTgYYrqO9f+QuOHng1F9zXIz+FbnIxfRS/1z60zRy/a5Hhq
88F9/7PDhlICiapjOKbnsORe3TdIsGWxomm56je6D9pnDyxqZ/jxNrr5+7WWR3jVrcQ5gTxEGoLr
GVca0KoeDAiByCREbN/hVNkgGiMqYPr+98u8193//TJXd6RAWfcpCUL+YE4nzVma48Gld/Vtk9kf
iIbke0/P1nVhCEsCyrxWutD6jNHDg1sO3WmPX7vZq8LQLplbqNfIgaxWdmmxt4vM3o25UZ6rSaeN
n2H+NiOMTYaEam/bI6Ce2WlugHOH8KHKVt+7E/S80VIQQ1Q4ruw5VB+M+EVTcf026FZbNu/d43+u
ht/ctYDLM3KgAn7fohRrX/7+HsTSEL66AtIRLLP4dl3HdZa/4Ld+eMEGntOKRtLURV8TeLfNHoNN
P+27TbAqt8Mes+Dfr/hOh/qPC159w3GbzjHdRIqq+Ndj9k8mCFMF3IoW0iaICNvqP9D8vieUASto
gVtwSHk1zOvBlsQZdQdAl8mh34hNivx6h6N/bW7zbRd/rON695kiPxcmHyyykqsmfFDNuOYUnEbM
YOt5U2zS8d4oj2zJfSpY/pS/tuL/6R4NSa6EIwSq5SsNi0jshuJuwER47A8q+hWZPq7rg/AjP3wM
PhiX78wSKET+92re1bhkgM1tEXM1ZYSrmiCP8ZGC9EfakHcm3z+uciUBahIoZhbuqeW9HeAAbL7l
B2Q3u4/mvOX9/+Mb+O1urjQolUvsFxta4Xv1uLWwAzbDKc3vKQyv+qn/4K4+enRXg4ONsSNpGgof
OQCdHwxDHUZP5+nvX9k7E4clCaSl4+fYrm5ffWWFBgASUq3uI7Mb7kUopwdNNJu/X+Q9OeYfV7la
LDK9n1yj5SrGpfPDPesxW50VJ489lbLogyG+jOCrt8SitNyU7rkGM9afM9XssJ0qq46LRV/AEhmb
wt0G6knLp91M44mUOuq7/eGDW3xnbPxx1av5MbZJcCroVPq6tdLO5m7cmGu9XgHZXRc/EX9NW3tb
7awDDaLx7oNrv7NwUdvHlYKmBneEcTUuYYjXSS1z3de846J2XdSnurPDyvtEN/+Defm9EfP7xa4e
b5UFcztMJRfLCXi0Sl+Y6vHvN/TO0P/jfq6eZaXQDNtgnIjSBZTbE7K98ipa9nWDV/fvl3pvXeOB
CWKdCdxkI3M1H85NS++hxsxu7jBf5hASf0Qb+3uf+9Mm37Q2Xun1R2K2dx8hOjZpGzZGI+fqc3An
F+xbBzWVuQT7udvkX8IurP572TgIAARXpo5s17heXWKUACSLVrqfRQlRz9b94tn++9N790X9domr
F+XGbM6cuOYSAECDbkPBiuyoD77nd74sh4e0dN/QwLM6//k9BxmGyAzftT8kiB8gRaARI3PR0O/i
snyiJv/y95v6H/bOY7lxbMui/9JzvIA3g54QIAk6iXIpKScIpVIF7z2+vhdYr19ITLYYr4cdPamo
gTJAABfXnLP32peuZ2lcDt+hgTPsTHTs0VIqlSAcl34Z1PdWoGTL1OpJMwDFAM/AID64AMv7/UUv
7T2wlsm8McNg8FtnjzJojEEXZK4abKqNtodwac8zpPcCts6+pv67cItfLja/10+bOQlFlWehpFgC
bX1PVAIrLXq7i67z7llo74LW+/397V0YKCa97dkaZyocyM7eoT6VSVGXJfLjpLytVX09apNbatGV
IX/pvvD0YZTge+Za5x8zMW6RBQZhKRvlWqFluRilOYuSQNhGe8VNKl35AC6sNZZI70ITRQ3YtX72
JUdaDAOS6N2lMj14EikBtib0N3I5OG3ymMqPmJed75+kNA+Es+XtyyXPHqWo+VUO+aHnbDsuqWys
RMGdOIIwWOZNY/0rXOXZldXtwuv7cs2zT2Is9Sg0kBEhd45cEmERGc7JRP+L3eKXy5y9vi5urUkq
uLWO0ArsJCsAGxAWGmpd3z9E+cp7M872pZ4PbwA2BtUlp+chhkuowdASt5zltGV0G71SEEW1rlKe
cERO0OwmbQTXdv5XDLF54a+GbnPto7y0FH2+/XMuURpQyyrmwUTBAJ1+zc8iJ9muluIK4d9Kv/Kx
XJpyvlzvbNswYjYbdWrHy8oZl5ITLmEnAKJx1FW1tuDBXxm5VwbRH/syKpi5aHA5wb+X9ITgujmm
7NoYunxXzKCyDFDORED/dW4bC69osIr/91PEe/ZU7Qgq2pDGQRi1/f1IunhTn652/gzbosuEhquB
iO5pv3YtMBXTvPL9zdPIH9/8p6uc7bmmSGDnMt9Tnuh7QnDkdjP1GybuK6f8i3eDx1lCZ2+Iqnb2
WVidkWOIm++mVR+9MNll4YPvEb3z/UOTLpztZ8PLv65z9o4qo8ZSOd+Pfhht3yXueFm5Q7iaD9vA
UrfoPtx+Z9ENW/9vzFNfrn32xhRTDL1gnj/nQzfxmA79uHDd2cI6XYGiNq8MkMtf9ad7PXt3dYN6
c+y51+FdtCWHwMP8Q3dQ+q0SGvewM5dX/WgXlsEvtzgvIZ+Wd1bIUJcqLtmtgqP+oz6g5aZps4mX
wr2xhFa+DtzujhZt637/Yk82wT8G6qebnQfYpys3IYaReH6xqGhXpF858hLc8BEqoA0R+mhuDDt4
a/ftg+kveviTV6aYi2vjp8ufLcdoERJAUbxbL6q3XnWQDOHKHV6eXj5d4mz5Nbsi5CTLJebSMul0
bqZuiCF1eKJPWudem18ufSmczSnrapQmde1s9EiwjkLL4IFqfThtk1yiWwBSv9BJ4CVzfiRMZpSE
t+9f46Xp5vNFz8aPHBJvkylctNKQamiBCysaurojk9by/ZUuvbDPVzobL6iY8lIi8YCTK6TxzrPV
zrsyd0qXJrXP1zgbFFEMWAUMP0vqOr3BhGErrn8n2P27uVDs1CEwl9Sva1/9tUd4Nkx8wJRoEbkx
ygHSilYe1GHNCRzDhkGPUH35QAhgv4yerp0tT8eT80/w8+3OI+rTJ6inhSiU84hpHGll/pBA/t8E
5gKWO7XUasdktxTKtek0HHBzRNKkKC/kmwJLPgkaH/q89m/CZ+PKW7g0JTGMYcpp7P+psX/9VaIk
eMgMeB4tgXTRTrSWeqW7aX1Hzuv6+zF1cXX5fK2z4YuYqlWE8O9P9EVcAoMnW8J0SgdZ/8a3wS3F
axXB6l3oRB/X3vylES3j44LcRo1V/WNnSXpmSpbJgOQdGRJkZwDkCMVRqnx/l5dG9efrnC2hs/o7
wJI6LAvEkJYcOn4aritQft9f5uLtUJu2dNy38ObORpMB5DgaVRK0LOkjxEMBx+f7C0iXRgY9739d
Yd6qfxqvfiOk9HS5gvmE2mebrYKV12+LZ+lmzNgODMvGDqAQo26j8n9lVP75EDEpimCncd3JhqKf
faVKQcMsSGj1k9MqC4Ez5xz3/uv3d3hhUfx6lbNnWPi9hVqEq4hbZVXbIFnW0HuxxYqbYUtbeylz
bqO9cKNsgs21D+/iLdLVwK7KrMCA/Pp4gwKhW6Oq07Kl8ig0m9YYFqDkv7/FC6uihhmUCrJGnVek
+vr1KnAdpFCsKQoqt9LKWuGRsEtnbg35duxoV+qdf47Jrxc7m0sqdI/tYHGxBLIIUQY2K4hz5YYu
XUOl1qSzE9YN+FpnNxQ0w6ilYOmHVYWy4hlseMDhCIDHSmK10h/ilXf/z+3LvwUS/r/JamLUfcMT
rtKPLGSPAiQ3bMbN7//8D/7+b5awqv8Dtyg9bVXCpapqs6n0n6Am5R+qSs/MomaL7BEX32dQE/QH
QnZYaiAFAe/5DGrCWqtSI4KgNu+qrH8H1KTp8zT7ebXVRR1OE0BQeoYEi5jzOPo0e1V63YyC0VJ3
Ad1hl341uCONStfK82SplQj1oPzDMrcRT4xLORcJ+6nhuDfBJL+UgSbs9HzE8DSQM3xs1ZC4PpJv
b8sybLZyoygb/D5QWgDOWk9V2MazfKuH154WA1DLSE8P0Ev9u9oT8ltdyfAU5J0UvCRpi4Yxlqd9
n8HHpFaDakqY9VMwRiL4dWiqyi4SXCg46LMDb3rJarKbAsG0dtJJlTU2aXBTpFa69mVBV2E4IuBq
sW7Y4izq6ma/eZql5Y3fgz1CJew5xkkHFlSxvDONRnwBNUsn0wxutAI8EkDDH7pOUnuE1xJ5rxZz
/tGjaKMZAqrXdNaeqbkMMpnzNMEUaIePKL3RqiVEZGykJIB6GRX+EpfgeJMhdbCnk8hNmfVuZNNR
oBl94y9B7qtDMQvjunFUto0oRKtyxK/iN3V9JLKmupm5XyBDzS5dURhHctZV4QFbgHpQJZXIgR51
XqF6472pyZSFoMKtwFtk5NTNQj6VZstLNAv85JPWLw/h2K7giUUowE4KQRx7CANQDXYEHh0i1Cgk
T8njr0nB3p/OWkP8bRlwIvSHMSvQWxsG+riJqxhaYqFlaMMKodxoci8sA0Y5OTpy/UQacGD3uIC2
lJCzZ5KcrGNykkFmStWsvUrJEXOikiRGjTyPPlceewyxt/pJSTlrKoOTvBJ+p+qoxhQ9sSuTbjV1
pIvTzJpMnjPyTP0k1Qxg1j7WJ/3mrOQ0TqJOYhsQeMq6Z72GPVRk5LtGuVA9yLtD2gW7KdUEksQD
LXwD/Z+81bN0tC1QCy0Ayc6KUn8ic9pPMcIl4jA+YpJR3gxfi54J/BhJePOi6h2uK3EbURy4Pf29
CKUQ8lZvnPJpRoQ2TqTmzVNaJOObLMfmnEfWprY2C2Ujs+yPg9xN76gDESaDSC5mVWF9RGeP0Hac
NbfFrL41T0LcYtbk9id57nSS6qLW62/MWb874RsfsShH/RHudXUrnKS++Un2i68GCfB4kgMrXZIc
p1kjXCL8fO8xeAB9DHo+FuhLrqH46lsie+rGOImN/UxR75FSGx+VLpU3FQwsgMEWgR8DSdAAT60N
ODLIEWNBzJEmmC++hwFByJp+HfYZOhOUeX62EKI0t+UEMliPCFtfkt2MTro8aabrk35amKXUyUlV
3c0C63CWWtNjiFY4SwtQXyUBHXrS3fhejDrbOim1G7PmVZStTmDarORWYg+HBO2+6UGQ4U/bHtyq
fIGdqjoIZikJBMggDodqOJH/l+qqvISeiH78hB1lg4qqvNEIC0Iw2wgbTDvDrvbRQUqpGKHbZtL/
JYeat0uyDHRsLkrTU2L2I0njOE1rkjvW4pToy6wT1QfNTIclvez2GGeJeBjTob+p88zcSP3gLQxS
CNxhbM23rp7ie3RY3VZH3X60SBXemESfHtNRF9YNBI8D7g31N6CqcBU1SfHslW12FFUYe2UAXW1h
aXkF0lNL8FNkZDYYBk5EC58xecDFk9SP04bOgryT8nTGSFtZ9dsC2rfQpZ5YRyFNGZRTWq4ireu3
emMlmOXCgaQ1AeNqmPrQv2Qi/zzkLFaEB68S+v4nnZNhiS99OOSqF+6NAT8ZTsO6uLEQgqKuzkSS
tqLaKNB1eh1g50gUdn1XeJthSGXSLyR9xUtvVnopW2sujVdDVQvpfuhiGaGjh/4ulxNyPBo6vGtI
2NpHO0YWtRihJ8Z0jFC+j/Uc71HrafwzjxDPuhQnpozUkhAamyTPElR/gE0CPFUYnKrKBFsYJFwK
OMuMnScP/lNu1NFrj5XIRfbSfVRtW96L7ZT+SjCQvukC7Gc772U13RMiVO5M8L5bRSH5w69k8Raw
pr+VBCUzQR1I+dOo9PKe/AesFBBXxofA8nVXlYxsE4tjUey8QG4VUleqGq7XEL8BwDYPYYdbTJis
7AB/AdESIbQkloqGqwJbIwvb03gSk3qEqzWBJJvE2f6NTyJrtDX+1mDpjVrx1JDn9ZYSJAV4mIOQ
U3kRfcC+IzQAyvOShWB6NWSZkELL+tWRVLdImq5RcOkTaahXfk9eS9bzobTKQ5+SH9JFucmXh83d
qgS8aEEuPHZeAkw1lgvilgzwxkw6WqPdw5nwV5qXCsfBIHawFJn4AhqWjuf78VsGAnmFMF91swpY
bSun1UYvsvqpiAssg8Tgqg6mcOmnMLQ9wZvgAh6jDvZo3arofq2uT+4mDdPHEq1+uO2BVhCsEuZ7
2RQ1AvGk9sGAdupKlcYy6+fBHaa14VVJDP+9akScUx6RSLomKsTWUI5W40E/mg3u8QVYKMpGVulZ
EO6DcbwNfWkC35RLbEGyyPs94VXZGFNFGj34QbBOQPrWZRGWa9xj1TKI9eKG/EZhbfHO3VLQrB9G
bXkOrOrmkOF2tZNhgO4fZvJt2evFbWFKzYc0Cf6uR2P8llrIxfdtN+Z33szzI5BnwoXUB7dJQD7b
SuuTAtVvZS6LJC3JdonSD0Ekg3SSZljgdAIHTieIYBUbyg08KGKeZsagpsbdMzLk8M7y0YZNYRi+
R7I53oRYYDhdMSUnBV6lnBod4sseFn7HHm2fzHjDcgYdZjPycDjRD4lWgIRIQlf0RGhEAcmE40xg
puJvxjpC5YgEopuU9XUP91t7JxM63deFJN/kShJo8IOBOCidn/6qDHN8qxodL4Nmmkt/JjcO3TDc
qlSC3RqhNw7qGfGozLTHTK6ER2smQEKmZzNn+NM680ztNSGjzK6FJkEGJAq/cI+0T9EJJ4kWHbSk
NFMmsxNwUprZk2RegqE0ZyKlViX5r2DqtB+sAwMJTUSx1AvZkMetH/fJNizSfD3V2XCX6756U4iz
P1BKLUh/zB/Tu28VycqPsYerqlUeLAs2fAok8Y1ARQThWaGG204LSMIySW3vpVL5eTpw/P/J6z9k
Tsf/89Fr8Zb5ydvvjzr4fPqa/83fxy9L/odOXUQXqf4oMwyXg/3fxy/T/IcosyJByv0XQfefnFx5
PrMh1jA5npGcetIG/5OTKxMAM0tUTQoFGlX0fw+TO7ejPh2+iEGwLAYux3SJk5d+qkp8OnylqNXI
wbVCd9Qj4uvL8IkT0QJz+RLapb+0POg9mTgMy9ZjA87qfY3edt7cobwnKiIoLE5/pqQQtvH1+JcR
WsIeJcMH4JFF7EsWYelVcEd610LR2QWN2TgQGm0Ky9rKCIDKGlI6EG8vhlqjJyMJvz69vePf9/6Z
zDuXkj4/kfn38MxRdirA5NCwfv09cm32bZerviubRb7KEkJNi9ACcSmVG2jZv0S1wD1MxNPi++ue
V/HmB8ExWEECx4aSAXNW48LGBS5Hl0O3cYwop9NK/qo1qXhokbqQ/50+Kg3Wul7HQa2kbtH1LxVK
mwVHQQIZOmipQbQbySF8evj+l831rU9PBL3Q3Dphs8dQEaEpnz2RViS8ZMbRzVbPdkFWgbBX2oJY
WYnNrJ77wHErqmPfX/S8BH26KoUBYHGzoOeP96DEqg4HeEo5g/fZovVa3aktwVg21vgSaR9EBWV4
A810mZac+yZdeuma4lUDYvM8iHruKMSxbIl0Xpv5VG9lBXZ/nKbXaMp//ExGiok4DM27KUl/Vi80
XE89Ob8V6u0Or6lKoGZPXILuh1iokhq3TZK9173rk9Vppxzdbhrl52CZJET4vnETO70eBATNFuah
UHeNJpmrKw/yrA7394OcsWhERs1luLPmDZHapTGIRuoaXqEdjPQnJixczQnQsL5VW1sUCNdWFQxq
VhGvSj9/zItseOim9lFUW+Eg+daVmvG5AOfvn6SjRdN4ZlR1zprk+MOGAAV16hKk8Ux8irRVrPKu
xv7DJhEXlykSAqiQI+WqkzdHLr6YSo5sRitWapg/MF9eqYeelBPnY5y3B80NTSHRMGcPyadsRe6F
nrueQnu5yqUGMnfJmV1oAqeWrOLQsesDm6R0CzXRjfem9LHmAbgIxup3Zq1jQGZkNDf7BhowUAdN
3haWp7gwNEiHD6ubxvd8dxbhOZpJBSSA2L/k7hr6dcmLx+z4JBXbOMeKKpHPs86CptoEGtw0tlSF
k4fxMOcBwrGaRhWXIcnSbJ1rd0ok7LdBW2PmitUV4cbYdGQORWkYeKBKwngnyumzJOfCkXoCRPNG
6LZCSbUhi/vtNP/H8qpk6XscwyTflHZDvq7NSbvVMk1YDfroLUgc0G102+aKiq58S87PdpSGNzPT
x1tFwvzZpMzd+PdvtEztN10ii5g1SmxdQfocCmVrfz+mT5LSz68LTSEWE+qTqoHP4A+zRtx3GhOC
VLpl333oRls6TKgJBYx02PiF7EKZC4FP9M6gjLpraYVyZNvabmrT6dMfspA/x2PLjjnGzWhVd70v
NC5LZcxuW+/3Qjc5vRkajgyBY4Fmkg4KHByqCtoL9LgMmIfdmYzOqSAAV88F10rjGvyEyspQdPkN
3Eyv6bCsSyXip9gQH6JGU64tGGdrN72kWaM9W6bQPGJBO/uKwlyjFpyIPAQzAJBWCqRGhquxfNNK
jB2NrMJj6uiimcVrSUrT35F9/yNHXpmn/bN3YGoIUIB4mpSCtbOFW6gak5NaW7tBUUQryeyG20aX
11PRRtvKr9cE6hY3BRm/2WhASfVN9V6fjJ1fZxI5hAHJWmI9ssMnBx6YB3sNs9gKYjtuOiV+Knpy
by0iVersJVMibW1KQv0SEi7Ont9uiIR+Rca9VtTWcuVkWqtR7gRZU97LSi0534+2E1Xx853OCyD7
NglQp0qz61zOmmsip3grzV0rYCUGf/1EHZtKdD/eAmZA4CYLLyNw9wKB9Atg0nJdeJVhZ2rzUo7F
8GMgYH0RVr+HpM3WnVX4N3FdssKbsf8rUAKClKbJGtjQyC78oK0Hkn7fSdLWyIPokIo+6QQ4bgkz
L4015ax2YTU+lC+qqUtfjuX7PMYmxQnr13xkMhNJXeicU/mDKF4l89iI69DYQIACgyFu5SCbEWyW
ulKHsrEB6BxitfeWFWzCZRLhqNyrhJuPBSba3ChW9AcWgp+jeYnM0P3+0V7aWvBQaV7KYBfAQ33d
bE29SoU9EzJ3UDJ1xf/JDlwkzR77Wncpz60J7IyvDNxzk9pp9eEQxJaG9gZ76bONVh6MfA5jkbsK
OJFf1WjGCw8wzQMMg3pVUmGNG19aK0wYi4hUXhhGlTtFPrqDQntuGwm6VmGQ4VmzAgxB8kNQoQDV
UQdIrW+VRVrK+T4wr/QHT9a5s0FI6I6KMw13nQRl8+ujSlsjr4TWi90K6gYiat0gTjialnDzKB2P
Ui7verWi5SGTVThYs6veG/0VCAjDHSOM+BIR6RXVhY0xCsssCRKKviI1Mq++LSV/ZVVKvETiG5so
rDrHA820C5VxG8Lm8Xp/PFYqJ2qcCoaTsKmij7JSC2s6DGnxkgTVzuqBilkGix9hOuM6NSmkBHpM
CoDurRBLQxALc31bKHPcU5usukkuYVBGLtuTZG+awD/iUj12XoSLKitqXoBSOvHkEUaaNurOVHoR
Hn2hLqe+9udUYtnGyHGr4NLamaSgI8Au2RaP4dJPu/g16K0UcVjuHRjTpKKnjXxli2rMj/z8lVjw
XU79Wk0+37EXTSMRzhambmwpz51hpCtNT9G5euqTEhoNLwAGbKlEBS0HvL4dXbi9RsyBraTeYzBV
5TKpdLJyCwFwkjDCEQ2JWu5zQ1mQJC2t4XYVTgcLwhGESHBKlVvWp/rQik2204MHzxqynUrWwSJS
mpSCI1Vuyp76lhjOTtJY8EnaeIDdQCVNIP478AALjxbphXEi6Y6mYbS26pCcwKan5hQvjBZsX55v
O68y73rMTuugEQEilpG5iWsNI32l6D+Uwl/F5FMuCE0y3oAc7ekRmIu6SqobA8ypLZW9esM+wyVC
pTtGvEE9y5MbITQf4JIIdkNGo+2PhbWK5Li0B9Paq9oguri5jQr+y/dzzJmOaP7csfFqdOU4UqNU
OPvchY5YQdBoCZnMhM0BW7L1loK8aPKld6F+ZUabu9pnY0JijcASjvtV5Xz99TM1IYi0A//CLXHp
ARDBBSNQnVsY+DxWni6zflBDOvBLPSeqOU99f7MXJlQSYE1pPpGwiz3NfZ/O88Ywn5kqLq+kuX8Y
yh/9SGdRUpjxVciz5tWt2Lk2bH68HJfNOftAZnaSZ/XEpyumw5xAVdekW2UwKKALhoF1NHpdvGXT
CBorq6J1mJC4gDIG6hK74cAje7zPWZtyoyHrrLufzGsy3HMN1+lngRrXWbCB7osn+fqnn4WBwgIl
nKVu0nfRflJ7W4sh800zXdXvsPF0g9/vtbiEnBh4sA8Ynauc8w4VWYlthGC5k7PWe6naFnG/SvUB
zG0jEbkeZ8eo0IMlchT88NZQvBK4pd3nFuVyWQShRvYmOcxqf2VkXXzSHJioJmmq9edBTuh1I+rE
uHDJzLWbhq9Xb5RyEeHL2nppYPtyUm2ECEK6ARLKyX3NckrAustMSg7UGIWVXykFsSPtVQvYWQ//
9LT5wnTyhxkN1My/DgI51WO6MWbhKoFypwjCnorBXq1FtioWwEXdTHcLF4gUUQCmlFyZhy8dJ6le
6XMxDN+5pZ9dnYJqWZepXLhNWXmHth1sJVeVHW/B4hi1TqlsianGi7ZsQS5h6hlDTgBcVSyrwood
CRL7lc/wNOrPpwGDHaNuUL7guZz9pNKM4XVQWHezDIhcodQ0A0lASHzTtLXuxaTHtg/927YajAPz
CTItI/FIDLrzm2RvZH3hJKWywru6hYribeW2D9dlDz42JrQq9gtx1yjTuC8kHHB9+9RW3hUd+8WH
SrozdkhkGdIfuyTOtl7XmVrhqgEU3ZFJPBob/5BpwyJM4B63mu3DX0ZPUOVbFTwxx87RJw20HhzQ
Sx5IM/Hu+8nt4m8izAsplogkhUDrr8PMnL16Zc0XUBmCAeHOAGRcN/ECA0Hu5k1r8miSmUtshXZf
aHPdEA6sJA4U1ajX31U9xvtJMK8cEOYV5PxlW5ZsYJY16WOeFw8KqWYr35u5a2DUdiLqFU6RpZuk
Y4eSVs9ZywEfHvuVws6Fq+LPoCKHqnDG+Z8d/1L6/toEoI/SUvE0Eha1N0CNOkoiWE6sR+zqBuRq
Ph21K2/hwhpDZo3EgYjzDB2Xs7eQMIkLhdAzD/W/BAgie7HgFKQnpbqVfI1eYFvFK455azotJJrG
o2gHYEpylYOy78PdlcRGtH2WfFucyo9KiK5NCBcWYfYeHE0RMIElPmc5oAiIad7AgiKZ8ujVNOZi
qRAW9H7J8exEy027NnxU63pniVmzboEh4mGdNkPX7fokA46razcxYeWbPKP+a8hAkvPUD51e0N++
f5oXdicyMlfSUniiJLSc7RcEZm8EFFnlJrEuOOMgboNCWo6InfvOvBrqM7+as5HKzsBki4AaFarq
WZmrUyKkjDHnmcoMGoj1Y+VmBK06QnsT0F8LY+HWJA+OwvtqyophAxQHDnDbXXtB57UDbkolqJ4I
A2ZsdGbz2P68Outi3aiZmFPcHWQaufoWJeG2Uip819BeYLKJbNVU9TX2u2PAxnYhD0qz9ZElL/0g
ka5sES98SvM8R6EZPgeGrrM9DMR8AI5ynLhyFvrO0E0/StRiVN4C0JEEd/nWuyXG8ZUP+MIo1ShV
MmHQN2DPNj+kTw9hFMlyGuWRFKgpZZNtTnf6qPxCKnxb6RYQ3xomqSDhsQEtfOUb1v68Y3KnOIiR
wci2mJXz67XT0BfIIQZiF8D2soGYkY9t9c44Bii9kvG1SziPh1P8ptZzKDW8ItL8lC2YT8vWIHiD
TK/jFYb61qHtKAbpzwQ/DR0bI7mRGVKcnMV6XZRkRaueLr75yB5QEQ3Z/QgYalEnubdICdH9Menb
XnnXytDWC2prfm/4LlHwGtVNxUMyXRFxHesm29dIP5il96xFVerSs8IjpsrHGIWbPgnJCv4bWMc2
M+/QkKEIEwU+W63c12FfPLOrU5qM0Nqcv5EiMJ0IcRZyRuiu2QMSVn5//1Gfxu/X74zG8LxVE2VE
ktI5E6JUx1obqf65Qqc/V2NbsQePNkVgEYIUgwrr6qw9ilJBSsQh1rr0rsvUnDRaVXXMfNaZ1AbW
kQyCYVtO2jYAg5BEtQkHMD1mbHc3gHgFmyBAsBlDC3Jt5IiRZ52/Urxiz/mDhdGsfw5KfJgy8NHh
jMHtIs9OJSLmE2J710HkcchH9pfzfTt6SMyNKJA1xgls4Y8iQpVgtFykMGvfF15LVRX2udcfYF9N
616/2v5CgfXnVGhoyJINmoGiwuHybM9kTXKDMEPKXSlkk2GEVoE2j1rfZG3TPn2wBi28z6VMuA2h
f1Y1bFGxtUizo3NGUuPraFkLLaqNH0qn9bsm0DV7yJGp+W3guWov1cgsbzVS9ZjdKVCM/fAaQaTX
lYQSLQdSq9d+xFa40wQ/2fnhS0n24jH/yNnh3yZlht3CF0muqZLfUc/BGeLBwigMNhRmtSug7EGn
MZacRQmEz6E/wjBf9lbgml27ZHd+SMJh3LVi+lPpTeQ+6DfbiBbn0HkOWNgDUHFq+4marj3JXxpj
/VhZE5JzKX4qxeRxyJUjtel7axA5OhflUi1K+d7MDMiZqXUbmcqi0zBRCWT0tcKzV5j+3iv6v/ws
mOCEk+iR9eraVPHeAs4FYBv3JCGDYYdu+1FAdVwooo9MICz7Re4Vut3rza9JHLRF72WOoJehCyAU
aX+k39cAc8FzMUB+V5YnOP5Q/TUmwrtXQVzTvHUcJH8VRvBX5zeAKOktLKSydrJqVtsJcozmtmLW
EJocsF+6LwkXdsq3Is78ZZKaH5EnPXhGumyGGKR3792pHgGPLNPeLGuJbJQzDy0qEidJ+mNaVNRV
av1JMXMgq/0ULCcC0aPGKpddOxkL40NBvbWkhQBnPgSzKBA36NcifFDtgQSZjZeaN6rZ/ogLHc2h
1ZrsWykImioZe3lCHEkphctQz9cdMxhJsCfOc//iG2NCO/wjoGe0D3P5iULmEpLervMmgUCPyLI9
EXCKDi8RGJ3+O+yA9IEYJ6U0FhxxrEN6NYSL9iL7/EooUQhSBcaKQo56BfXZD0w7hCPDtEwSTI/5
pcPksTBTEJrRpB3iJkdmKovEx5XvNdTtrTwQwWiYk21Q7bUleOuGgg26icptG4cgi7WQ+AQZAyx8
iUmR6mOfHK0qrvaD3zUbv9H3fRRC0tSn0KnHamOSYH8cNWuP2DTb1qNvHiDAEJ2NjGCZ6gRFjoEA
P1MplpmSu34g/aUgZtjL0TjLZUqghULU7Qa2e67SWVspGpS1mZXP5G/rSxPFwaKRGpi+CvEsWSc9
luQKLakUOwGlfEca+nclL17aAqmO1si5Q8sQ69doYt4bBREwY2uRwR64YzEuWlUF8QPaOkTbYltp
+Vut5J0XZvpC9O/6AYt/6ke1TdhptRyChQ9048Yyf8qpF1JDNG8Y3b5Nkl/CGbEYGWamt1A6Y23C
KvPM7Lev0KuLJlaaPmuWcQ9YN4QjLhv6jVLwNon0yOj7YeyfyDRRH4FWZ3boezLDCAaWUlKVbSoN
2XK3LMaAVJqyPkYV5Rmlku90v/0wzHKf1MNN2YyvUmDdCFJFaJ/v5yu//0GfcdWU0RMoUYSuyV6o
8cANfeuvJSPsVp4PqTKt0QakbuDLb1RRw02fjK4sv6AgUzYdCKRARi9aCRwSpDB4T3E+QiZtJJx1
7NIB71Wmd2sZqFCNLEDK2DI7FPVmxBHKgm3uVKO4DcxsRW+wXmCQE2xRzTcVEUrkiuq2YiScYrN6
J7Gv09RCpsqY6JiOtAcYD8aBo/KeEm/o6BLfjtUYx6QwtZWYhrftQR/kyJGDqXekWnxsIpC/qiH4
DrLsBQusCg0c5rUmeptJNvJDnPdHuZiH90TIqd7dhHX1ogymm3qIxrpgThgNCBxo3yV9KBa0C3fF
IOzZcimLXu85nM5vaeqOnjK9iOac+ptF7wCbh0WvEksfiHcBwL9AsRvBXxkGwTFB1q3AIW8JqdlL
6i+QFfmCOftXJTMjg7oLkMA3oR2xj7cNomlmwufrqMh7WaSNpedATz1VWzSV3Dm+NyROzd6ogx9P
TjonA9fnoMW+BcpoGodA6HzfidFTbsWgexlJUiWNY62pvK1Qyj8sDTWbZJFJEx5Zmo7kvaU2ffYn
YoYK/2kaeetJbuuWfFNP9NvosacOfN3HqSIbIGbz003x70gJbVklWKPMibqWtG4jd0G6aSb2A1Vp
LCTLfO3V5CFW9Ec4kfZYSke/p+HXsnGHXbGoaH4vqK4D1tLsAP79IqdnU6bvhDzg0TJF+FQAZmh9
g/HrNL7QmD1IRAnHEXv9CQVg53aoIxNzUBxjHnmFkW2nAhtZWqf7rixYEkZrYxElkgPrZdWppIUY
ohOo8XEInfIBUva9VNtndrCPQonTgV0fxT2SkYUJ3o3IiiFq4Z76OewqUkMiJd3VzbCxzOzF8vN7
lWPOog3vghbwlKARVWQiEqlE0kHyNnico5cESbdNj7EwP2kYafyF8gxqpyHRoQt5tv1j0aY/OLzA
DA6jXVjICzUTnvIBFQMV5nddCl0mAfTVQ/WoabxDpLk/w9EgM8E40OL62VvRurLoTOMAWABF3JlM
+ERYY6/0UOYqu2rsgY8O9U9PrZ9HgYSvGhR//V8cncdyrEgWhp+ICLzZ4krl5P2GuH2lCySQ+MQ8
/Xw1i5lFd4dKqioyz/ltUHztFbeMeBSICkKrq17oEUfu3+l4QsS9o0LXu92xGuxiLxO49ICbYE36
HgFwt1IEYf70npsq/DVeZzBNlQEZaYb1KoqKBd/gv8o4w5f7Yd/9i2XzannGIKD2HL8Jw47l18Wh
tKo7adCbbINyY5w/UvwwE3NiXvt2fZ+N5Y3nsOcvKw5qWC/a/5vY9Scahe5GW09XWgNCK2//mXLj
kmWQ6wxuSuKwRyTu0bQTBraj2N+s4Uo4/xxSGxGZTTGnHhpofLcaNbvVe9GSoQxS5Ub9UoWdrT3l
xPT6U/OyquJjBqBNMh6ncMEVAirUPwdy1aOR5tbQN5Yfu/LOPd4KB/21IG78sNUFdB6tKLEghh6n
zSbIGkYmUXgCGC/gvigUmfC5JUjXKlCKL+UPlgwcKZnH9kRYuoRErLDlHLoW5btPMHXtnsypM/hv
CYDp/IlhYPUoR6arh3IaPC6cmb0syNlAzC+nOZo9SWqKy0re+P63Hbx1ml9Fnk3LOcM0ppW96Okj
T8g+uc/84WMniJd6LT7GcvtgyX7e9xVXeIA4WE2QwcaKxbXKOIINHOMTNoSUpqCHEcV71FTtWXj7
yc/9x2qb0qXj6G3E9h8K//pYyKqI/G6Ywn1UQ+yLNohmkxG8545I270+is77nQcKEuaJnldnWemr
0xm20ABHRUmMsgpuYXIeNWj0F1PoN4WIcot0RokcjUG5xDRMGNfcF/plc97gv+99d7m21W4nOvdL
UZBgScz+clDUR5S5THYX0QVpRtaR7HvGWvgkY1vnRDN0TDRrlZSEJkeruzQ8Cdnj0mRFhP6nPLoY
Nqrb4NsbI5avhmpVvYYqX9eMFHLxOMiO7p2mM2hmo7xmZc6KGCeuXaMv59twNVErjyONk0hBXTLi
MIxZft89DXR4w7b3fJiD+YwIakF1n+WJ2RG5v/bBwZ1E3HeM1O22dNyb+pF6CYTvgwTFrL1z25Hd
01WQpUK/px04MdSObWLLyDzu0LrYbNtu/ojHyA1nDu9lO6CHGc5DxqPOYytz9e3Aqp/39obAT9yT
wQizqGcH21UrliDzp7RYoEcR/78uYXW9j6q4LV2Kwhgrt+63Svvp1yzZc+u/vP1uFX2dpH7QKCBf
yJ6nQE+Tz65oUhRRTNXOu86OGcn5TdnL01RuBbl22nGe6q9A/REzg5I2dG+FueoJZ2ta7Cex8bsB
uuHW4vHQy+JBZOvRC9pkXKnQgGsKmZZ/7TrVrYaiNxQBSf5oFn8IPg7ofTNmUE79lc/Uxtrc5ftP
tmTMdbfWDZpzHbatYN3DeukZn8XEGLEwuw67eVVBgQLF9z95evhAzkNXnNpZnqd50OK9FTe700bZ
Soc2SOcE06yw7/RXFJJMl8L6pjw9tfrls/azZ2E5P7PhyKjThtgcuJhW2/kp0fQ3mSTTrTnrLi7l
vSUUu7prRf+QI/ijVkJ+5X7QR6N9v2ouxhS7Osi9/JsZ8o238375PxQyxi6VLffC6Z9Vu3OW93KO
uNAlydmjHVq1uJa1T39TpvyomAxocQskzzKffE3+ThOx7V1QYJoMEGxl+aMaOcuAZ3Ya35N+zH6B
qqHLXeN9FPaTnmsHs2OOdLX5RW8oAPTxtyRVWflc3DpYnH8KGjb/gVkkHMuMXw9AQ3UnX9Petvaw
kkffk6UOEF8A7Tpk3HYPSkLg2/uPv2YnfSuPAe4OwuHxBbHqpwwFV5xgWmi02sde0XvrtUQq0OCM
/etlX0zWNQ+RRtD9bJU67rlLQQ4Z9Z4WfGW4EI59Rk9LVQQU1pRFwx/3vFO3G89k89+2i1sQlvAS
lxlHyj3tVmwUbnDwXQ5YHmgqfvfUCIrn2UdIj1HJ5UB0f32PqpHVq+73wqa41NvPgXLKqMS4RcI+
5TvhjJIZgMl/2F35ggjq6M7jb2bAJtZGcbU6/99sT2W8CmTEDwH9NaAovR1TbXwaujG7DLVVRTNy
gMoaLhq7XqXcO2xT+8Vu+ySAJ0o3TmVeO2e4DOwzokV66oQAyWrW4uyuTmqNzsee85x0gntv6buj
tKOslncw98bBm9hBtRAH068923+s2rESfJGn2ihf/YAf3W75hyS1P15mnhvOuuFlylSejBldmg59
ioYsT9rkvFamohcZqCw01IZgaHD/arvzMzSFHcutogHM835FZ8QtZqp43ns9xmfLEDUGX7K4lV+E
Ds1YFFGZY0o16UTdp9ajsuy0I30+QH11jbCJE33JB4ZBz2+vGeVtd+0oPhaPS3GoaeWs0n1vXxyS
jpaVHoTSnkMaG0RojDNJanyVuv0dgtuhLcZmeeU0oYK2vAQdh5JBd13gs9dOQr1V9tyzL25/wHXL
A54JPDUESzczXvUNg2w5UZ5mXhvHJq0tC7JIVTv+PMd5Dpo5NmSVxZzw9GcwdhTU7IjKSWQV/OlZ
I+O8n4yYw+mpy4ERPCCnbmVJ28r8DrmGTXehZ4DoLomR3wL3CYrH2/NRTi7pZBcMxB4TI+u1VxV/
3aL/Rfc6wFd3zHcD1/NkpZOvv24S8+dEM2W0be1GhZA0U/ykS79clo6tSd10aoA3YwrocjOTiqO5
+QHFew7VlMTfUyQjXta2WJOxWIdQrvxNjroVWObi2YP0vt9N+Vk1gxcireijUnfOXLIEc9EYspSU
VulDBcnV54BL5u9uuVUcsDujVbceuOeQ29Rx7tdVOiFYuw3qTAQ+Y0Gh8OwN9GyNwzjEkiFgZKHC
xgvoj/zXSTPNHM/+eJ/ldKc5PmdvUZMJKMCF4QDqjzKb/5nkBxirXA9aaWpJjkcrDRYdGdzShQ2s
TUpDHh6e3T7PJW5PIvw1XnR/nDmtWc+teJv2qyK7EeOiDWzKM2Z0xY8hCsQaM8ugKEeEhkh7DtV6
YQvqTp3dP9Y7zul8ZF8LfLO9t4rmxRza8bls/6pJWvSMURuQyzLeHac5Fdpyh9vQjGxtHyOrUI+N
rOURn28QydF9kQs7j64tVFfliA4wcFLBY1Pu1PBHYG69E577UgAdgUCZdMSOaKMcSwHBsAdWUfNc
0CfLYNFRSFp1VHtgQU8Kne9soHz/ZZvmg25SXkyrYrQsK6CaJEc387WXkm+IMCzGfJhx1BiMj4iD
GmWeMGL5EbLrHB+q8VOU+X/9bjwtdYPJ22jFg97BuhayOOBx7cNvwvqPpFB+DNqd356MqnXffG8i
9ZN9L61psWAV20Ob71noC+Npq4dvn7MorTYGz3kai6jN19Tj4OoWC+zE2E7jyNRTeF9ZX74WZZ9Q
NORE2uIFsVjwgdAGLREhSS/0e8tJ8B/InfpGdasrVI17r3Q+B9RLv77WnQypgjAoN66pob7LNMe+
1G3Pe10sJIY11fDkjvYdQHR+MpnuLpRBKjXTPpbNWUTFlg2sa31quplsZt1cFm+EKpzFV6BZI97U
7SyopIrQAb3y4K33S/2qApLQsKBn4VoEb7unAygHx0YIhNaT+wR2XafopelQA545bFg+i6V/p2H7
1nwI4EjHioroBkZOK75bg8Peseo56ic78tAVJVpL1JI/LFdkU8YdMX3ltSvvlaymQyHFK0qvNVnp
Yzv4nXFYTTZ2wv1IvKaGqtgAY+2xpdiiRlhg55hL7PGlLgNUdZ5JzFlusc9INuGAHZuqzdCh3RH5
GVXelV48+gGdGc06xnPRyghhaBFRbTVBOAQD2GX33G0+fYlmbsYDqU0YDCd65UX/Uehp1WR2OuMm
N2dG3NJyJ04nlJOOyE7DpMAwYCVy1NXjulmXYkYPAUh9ExEaLllHfDkgnYNnjuBE6BmsNgvtcT2C
GTkXGn3aFY+rZsqHdu3oRFdfGbPyiy8xY8xyul+n+ZzbFUsl4K1hzZcWl+YtTMC+FrV+DqiJTOt+
OiqXCuNlQ4Amao0jIaj9tLQfyqb8ZAXo0xXdZJOP6vbQ/dGwFoe5mW3Q/AFfHArASp9SZjtvFvgR
CnZ8epoXY3tfzPre8F1Gznr1Iljl1EF3euLEOMGrWclaGa/7vt/Bj7/q00NbjCdcheYhZ2+pPHo/
PUyvufvEVIYPxl7k2R/qqw6kW5ZstzzeQdWyvVu9Fe9jeZboUcFoV75EQ065IZ7uy1SsJ72Ktw6M
aRiZsDrEybEw3c+mFdsLTTqlLcCaevke0CTPocycvtfvnansiz2jMzZaI1ISrdPoh97kWSfPrz9J
aU03ptfMIougK91Eyf2w13N9R0FHxjw1INC3vYeZDRcvbJrpenbxtQNMlUFr7laGFAwdShw6kdnW
WGU3C6jMYZqxve17IFA9EbKn54suM9MEtXfKZkkYBF8wm1Oesk3vqp2wauoAna712Btn1I3fa60o
06vVQ/ZVUeibDqh9U2PexWOpVfPRre3fHk06HE3NdOdb8qSAq+g2gmsdkwZ8KtEtvtWmUXeHrXfu
cgD1XhX5nTfzbAd6/t614B+j6obU6KeJCp7qTs1U/QZiyYi42HZO9D4/YtTiboOvZhPLWUPs7EQ3
4F2f8xL+vnzZo1tS7Oqn7q2FfafwJ9zyfUwbk1CQbHjf5mR0yvmppNO0K/hgsqV9IDtCnQaNipTV
e9saYaOgtLq4IETjOPZ9jHOkg4QxjYTI4HjQMO5ZfXFUWaYnxEYmckb+ZFEUfTSr81x5e8TM+jRn
uxm12nzR7R6JZEOXJfv4Iag1Zp6mpkDC2b/hz5OgZdQXmXnNTQ9stGBY9Kcu7peWi6/YUyX9+5Yc
z9mU4wnXE3M4XdJ3y9h+5JTCn2WDVB66UqO+lRwxs4t8OSflkA+pM9oyWrQMHzbu5Dxg0WFA1x/n
RTCRUse3Yy85V9VkHHXazyMfFUPq0IwTrpi8kPZQJdWW6x+9bn4ht/1UH2iivXHIntCCq2tk6lLD
ouwDgqyd+rLZ24yrY2Jy7HVuFrtkZsMLpB9ceLBmMsZrSXrAdSCVIeoCioH5dGCzUtfRblFhBqhd
SbOwNpK+WfbgeiyUvd8RpQHZBa3x5K39xam7tADp9OgaOqngxoUR4hJBvSynkj/mUNjO4+YO7cEc
7TLy+CIClgTucZLumKjSHmNLgq27rGbTvMt7rbiJbGduUoaY9+C6F4ocmFVIIg63cOAEu0l9u2Rx
5OOcdXM6r+uQzBI4XYEg7jzKFQIlQhas17GRf2gzFIlvLgxGmWAdhjf11cMy+A/OPNmJo9FRarpF
uu3EXNflQ15029HS8k+MZG1aCpBHv7aGdC104gzQrpWO/JcVJaVw1N+xggADF+Z2oUzpipMwQwmM
VkDz2zXRi0Vd9o4JDEHrZTW2Ei1KEe50fD76FrfpQi4JFDBJDbbSotItrDQXjGj74AFDSc9NpnZZ
r9B361VK50UfPdZGhzRe15UP//+/Ta+rh/ww1WuRIJ7vOd5x6tOj95z7Xv/Qz/snzEdzJYOCho2i
cdJaF2Nsg9hPg6UfSm2SEQHWBSYj7ADYyKAGc8Z49gJoxt1/rWeCK8hh1KN5DGJdTAStKWNLtxbO
nL3JaagVEAWhQ/Q3ZVHLZYSZ4C9dgJQErxoTUUbnHHkSLG51skgPW38AHTXQ+xZabWNQvqfHmtcc
graj7LYeor5YCRq0uzLM9KGnEJajowKe02bnjQ4eglgX7SWf8rRpB+sER2S+DT/2OLSJ7VL13Rla
nuCKGk3/1NYTNHi1XntB02DQeqFuFx7X3W4+6lvx3WBqZ2Tz0o1atrPGwbdnI/ly3o3IXpwx1t0P
vuvcTf5wZ849eNWOiQ8NQVTHdH4+r7q/hQY5F5HRcilmRKzgkqh4p6R2oE32nz4GEWP+QbXzFQ+L
c8msJwX4d1hL4F+fdt2Y0qLhYFsViFdvsznJ7ZtZ7bKPjMvWMPzlD6BMRxN3y9YNx6Wa3wVA+0kI
GfrkosRqQdal6Qwzub2SDG331gkR2KnquvvS0aZQNNTsOkqmmRlwo2EfYQbsz7MVdMnYUoUuBS8L
9ENd3IWaOTbQ/Uk08p/JXRDmY2HGzXrbquszmNqz3RdtNI3zxS8pEUTs8A1PEOW6IAKhYWH1F/fd
XYsWKzGhT1P+knsFOUlDS9XusJ1cm7a0qZ0StlA8a9572WygRIq+4w1UZyKMI7SE8bp0mZnkdvCJ
XjihinJNStESCbDzx0xS7CkRmpxUskKMYKZlRxsOWT1BMo0Tdm94IK329jvCNR6aAomnQTcdQD7C
I5s+V/zAOaew9ZMrI8Fd64WF33tx07qfBt+6cGMmjbyC3m4WtXCUzUzEVXnUSxOmtO++PO+13ugC
yinYxFegnYoiePLqeT2Q+k4dMa19c5BdPaq/AOD1LaJzMA9zpnZNyJcWO9Lo9yfDDJ4RnERtE3j3
4/xrtcGPTypF+FUPODKFf206RgNmhyu5MPd6WwCgSCiKmpOFhSEJhH0ZtP2DD2+PrHX5NPfyeagc
tkogw3AjEYUk3XihcS1qlv2kT/2z7OD1G/g8kuLhQ/vqfbCaE3dKcNqUSCur/WTdfRWl2TP8FmbY
DeKKr+hZd3P1VHfQsqY8LNhwQs0bt5t9W0aD8L0EHmwO85ptXrYG6+DkxwSRcFXLD7Xrv2Kt78fe
ZDkzC8TrFUi31SadZhhkcPL7lKotL8PkBUnrPfDbdzTQAQTeeV6un8rbAQ1HeIGPKpLR3rxQFMOH
u2CC9O3yUsD+OCOTI118ASuM8zbkZmhC1J0VAzp5O/eqdM5mIdSLNZWP2fIkhnWLwA/xDnX7m6qg
iFS/PY1cW0OB4GtsajopexG14iLhbkPpzRovtFzIC8POOwOgm2PiurygNS1g4nX3tXTmB7llIFWe
/zNsGXlk5nyySR1LJgA5JfvltJX6+2Itt5/uPCJyzBMifc75zDyRedlrg4ltUgSvUhQ/p8VQHmrr
3/9/PZ79LhQcTNzLwSMlxKSvdHXwCouEAdulxplJI6ADl/eufOnz0kkn72nrp1RTPt9gAVrgL+LP
bhHelEvtrGvWnlJJDf1od/qhqqg0NBQEE42ifaaIa3nNsZQkFBTClbQHdzfdBEUGuzI+p7z+q6/i
T4Z3/VOvTwy9BHNhEcdsw1NlsDWjRaBI3N+9Mlbo/ybzi6vdi0ZP/cvqYDrTs8EA5z9tOjCe1Z+X
hYen6enRVXy4VHmwf3VvhMmZKNykCDPHkYehM98qKEqIedU1V1L0vjKf7KfMFKdid45Sm0GMezCR
+o+h+nPjyl+zrJzzsBSxxF95qmsyXrTO/wOOuU8d3Zr2p1RakI7NQkrbUD6DHY1ACjwgpIv8yHpy
zvyrGySAyMeWaGZ9LD6AXdEM/qY7Cwji7AL0CPL49uokynVIpVv/Wp49HBoickAqCMC88Yu78bfz
oe5pqXjkPXbCoXlZMvVgKwlsc4sJIiiNGdM7uJ3x0a7lG90s12yYfgsBAufr9S+E1mPj0Cq19CBb
bcugXG8ZrL580YS5x5vjJk1r/a5agv9JtplKiU5hU2ipwOr0p7pW59x3By774RUF3RsGPOxuA8Ex
aw/UslIdkbd/mrpvE8uUryCb4byMYUWCU2yaYK0BOzsarc+yeV15TCHdPjnRvhWaIu4bgn60Vh2c
0byfyYFJyrz4ZxjfusG6P3Juh6DVA8qnWya+pmOIN042kqfNxKs1Jm1PQtPWx8toQ2Qt66cm1bV2
xkOf1f+EuMn8KK5ZqtaMxiz/EP7exj6bCfDHRgicidqqRzCfD5Sfu4TgNn6FBlS2EEpOzzOrR80s
nvyGFCOnTF3rTw+DcV5nHNM+ApwgIOFqmT7thVG+c6m5bIVEFqaAlCDCmWBdz0NzCGAMhc32sFd3
1bCqeDR4r2k6TAgqo98bHrKpaLkV+1fpFXHGmPe4M8nWGh2yhAc89kIY945pHIvWJJuMHVzlnhYi
cOlPTn/GmBlERNbppONRHGCLRY+3vF14crOXJsggo+xPpbQqbV+UbvJVRYzGdBZTtTtGy6YfWivv
w8YZny0TepqkwYKDyiesoejLUIO1XqYgS/cS64zOqldpBbS0R5RVj6tqxdaN7aHkIUOJNvcNwhld
u9LQndqOKNi+TDu2JryjCyMioRYXoo0VdO7+7PY1Xw4+TRard2WjJ6JeVl26riZV24dz2clZDJ0C
xVwuEQSZ4ewVJJKge0kKGdCsDYenlcShIcjlEJGVH4+7Aj3ErRz6WYCyoP8CQThwrVoJzDxPU7WP
8b43f7KMutSbjKcN3kV38shguzNet9qo4nGyHGK1SB/S2/IOe8d+8IT5Ilv9DEIbKX390xHnmVhj
9T3RkIssgVGcuA64E6W9dPstkW2eT35b/2nXgYHDbd6cfn6VHCZJLyx+F9P+JVaP0CMq1b2p/LaM
KS6JRDkYDXWyDKsH2974XMf8San6fehcEa95v4aVWyIB9OdLiW5/yzWQOwRexeDHg7u90TPDKuLu
w9F2xr9jlRNbA8Lfzahkg0cn44QNCI46m8rkDVVT3HXl61SMqVkNtPsyRTRKJBau2tbzbZA8Z04A
MZrU8sXR5pYjVUQ99GK652I/4/QGoPHggnfyQbkyhiiY+9/NDkQ4ms11MhDDOJM1pX3fdRGt5Rw5
FSOxG3z3BbRd6ZUVIrL1bViCMvade41OpQPSd56JuqxDOQZkR3BMmFlFhQnbc1oWA6eBzlxf1Hmk
DfMYbRWivYlEshzgjif4o3buOheRxDZPDkOWTEdp/1uQ44lNvdgTN8++VTDG05tlbYlFHClOaSby
gEg1dRMUWtHtfzBcQ2g6gTpJjogsMP7qWJl6NaIOdNHYCK4EFJTei0OXVGG54pRvw48/ZefeDZy7
ceXb01w8xnHuu/5RYfuLdbzJAvnNS1kb99yVMY2h9KyBYRfsVE0jrtbufxaL8UEmos4oWDMidP+Z
K3vlBOnYE0vI9e9eyoW8UK4/ptUrCpg2wjp7HuZqPRnriQdWRYHg49S0Wzad4mQ3MvfbzFA901Pv
2Pc523GZPZnehCDMA/DsNA1Qw3u3tQ6OYCyeavqyw83MmTVfu36/74R2Jswj7kRwP2/Wsy0y9Bt9
lmrF7d6avUtRVxh6aRlc4cdrWo3ZiLgbTb1CB1JmkdlLZCrDT42cMMxwrEUdXdiIjzqVal3Boh3Q
yUxPeeRa+S+mEEz91jQmtd+9CbsgSRIYNfLbKT+UIN8m7wqXWcdj7hbEm1LUnSkrMeviL/Jyl1m+
71NfowdIav6PoyGftzQvXktenYe6PJrmr1cZDFjU/IZ/ymqyjr06EA04RGX2VzIo+0PLuK+7pN3J
pG99M9JsR0s60cSdGkH5kBvruNJIYNwJJgUjVQHQvi6r86SN/BO6OY8wYlQEzPxGdl2/2LkDylQb
rK2NHW9Sp29cG8/6NNB4wfeh6qHfi/u+u12nWSqzBYZZH+/tneDGrlm/lbU9BK19V3oUqGbz1VT5
D6Z5F+ZfxzydQw2U4EbYBL6Vp77tERLHa95qxpPbW7LEVW0n426/bmOLjMmrLOqRGmR1ufc4jB5C
Ow3yx7VnDkf9ags2cJkprMKGSi0R/JCDm+bUXkesWJeW+vOQMi6ILWqPRueT0m8yjLvssI36qc7t
A2hYHupqjE0k3QzXyRp0305RPXoWq2m9BX/Fwtdfb0Yqt9C2I6gmZ6vZHnJzf0Nbu1E53bxuSDr7
WYsdj2BJ+DKLVCK+axJovatj214Ps2O20QisSvl5zLj8qRjGASEXPlMjRITiprOjy0gCnaeOIhyO
byPeuYvhDteWlEiIvPxTx+LfadaPMcL8GQKKUg9yig6c165dXqx55bJQc0TK9M+k1HdPIDEX6tnV
iEpEKAwUE03DAEKuqM42zffM7mggRClPC/ET6cNamFOMEUplETeMmmqrAQ134BzpbJQ9bsN+J1z+
Zg9Z55hXD7MAGJmm6XWrAD8dbAu3aX3yh1gzWwcUCz2TkztvdH1XrlElfeP8NQVc80zTp9tsj67k
2ibXtolqMXErVg3avDV/0gTSIDQ4D0xgGpdX997PLojyvH4MhfXXqqePvsIEYWrdEhZBwBo33ioo
YeBwcgI1muU1r4oWkmq/H4tMsLtu3IL7+G+oe1wZ2UIGssdAgkc09fT64jTu3WwiBxaQzRdK3vsI
D0zn1kcIH84L7q/jZhYfElY17Ic5XdGw9RaifLt1f6oA9Eub+EcaFQJ+MRj3IlCYN6b1c9wvmLdK
lHXT07IbJgEEHqcSyN3WW3h6nO46rZSaEU4RDWlROhaehayLzNzj7K2qGOte6mw+AB7Xa4JR4JP0
m6QZKprRZtnFzIO8E4WRSl9f06kD6HPtw7L3H2owZdyguSpu+Ful/O2AfTNSGfzE9s7n7YVWZrqx
8gpcRLn8awvHOlguEWobUvHUN+Sl0+az7WYuc5Q4oT2/X0s0uZnNwolf38p8P3Xo3siQCPQlS9uk
032x3UkLHfOktgsMt+QLN7xYhnmTyRrMzHvzOLfVEOEVUyhRKJoZaiNZc5vfZ+fFORmNinzvlc8h
0nbeVtvd/bji2abVjLyCsVfJtikvLpw9LeSHX1jrod0QlThGxtiI3k6v5LcpAy9uGV75ZVGpGMQD
z81NeYKusPXwGmSBetOaf4Qqm6nu6R9Nayd12wVh1oo8zbf+OIlKA+7V7tVovQx69tbs/zfl9Csz
pfq3zfZ724N6BsPwjyi2iAho+5O1OnIH8n4sFtIVROGOaOY7AHnesAopmQQSCfe++zfnSCdMcSbH
3IY8APQxNseAcx4Sg4qjY6YjS+0Ij4yNpdhO9V7/56r6rWlMQj305TS8ta+awqGhCQJj5A22ybsV
ad2QRezGZDZ4CP3KXCEPVwje1bI+m+3QXcT6Vc/bHucwd2G/G1+TOewxq10VObv/H6nE6HcxiaWV
k8HrkFnNJzOIaBzMdFjMh73gM+4n+9fWieCFeVpTay3Zgymg0ZwJY+2Kq7PdX1Bu1pi6YkC1G4Oe
IbrILCp+YIBcgMu+dP7tGhNtvlUmk1CLotOMq8qd427O0lHN/xp4nruKfBeEJB+TxUSLo/ekRg5K
g/yYyNPFyYLEeWYE/ou5Ig81h/QYJB2klYwaErq6ABkkDN2w6Ll0ifAOvrSq+lvxhsyrRmOKYfED
SzDDZSaea5usuy3nziFXfk63OXiDczjpy4tYFoMzkXVCk5/tZGthoe9D1JQVHv7lcTJ3i9AERM4j
uFHaYoszyRVNyjkn12tsSSImYVV0BGUP2KhK2UDtKI+zhTLnPQDJXoa3siETHBAinlw4vp4ls9S+
Gz0u9Z1kF2/YDlo9xZoF9WR2+3GYHJs1V//0KvXJ7os+p8+aSENocEdE983AMgA79Mes3vHZIISP
meq/CyG/3L3qQzKPnMgQ9cesd27sNnkHyKlpzDJcBovVH0nX/TAziXpOuvxc40AWEpO/W8hYWk+l
Xd3eMPu9Xrf/WBsRvo6dn/KWXzQgr7Nu2f/Y5FI3QA83QUot9kUNzXAopxaBlZPQlnBxi/3f4uLa
CJzmo5ZAsLiP3ohGIE56JnDKa2ywOYOkEvEy0ZToSmRvxFUwE5Pp4Ew5GAqRU8nMD41dXeZE1MqF
I8P8lHCjtsXiO+vDW9bOn3tRXDxnrWJsfAeUVJ+Z0X452ZiRC6hFHTpEC6tptONxTOQ4LnGp0c1i
/THNZrsrdvN7mZ3nhRDmmwKU1zeYLWk2iPd1u8sK/bn0J+fYrSs4HrWc8IIhFhcSjUFt9G580NtN
I38FfsjZecLy1qvQYVXi1OnrqyGRkRqZ8e6VQzRO/Pmri20KBuIV9PTQjdDWmuqzsFTOseiaQ7lR
mu2vSG+sfBhOntW+udV4R/xFnax1gOjgrCzzisW1P/BwbPEuXZhSqzoNRp+MC1yGa8RmCWAgUHTi
QDjSY/BT17enCidIW5fMqdk83f2Ps/PasRy5tu2vCP1OHQY9gSM9bO/T7azMqhciXdEGbdB+/R0s
6UrdeVVdFwKEQqfSbEdGxFprzjGV0X/LwisspjfLazDOdCpZYtg9WDr9sgjx0KnVZTDvAyFeoeYC
hjdC87phUlVshnp8hyCoEOSyRrXH2rTPeqJlWGHoFIkIbhXpKgxIRj1eVybvOjMkZ+XnxUcH8u5K
zGm9miq6Aq7VMdKNXaSp/bStQCzjkuZUPNTfhrbB0VrQBmwDrZ+Jk+OytAU7nsclCsDxMffas79q
dY6wfdB6ewuezhEw8SkNpuBotvg9wZUDb9IXleVnOzEUzdKq1HQyCTktgDbBODffXa/3dlManbuQ
mX1d+Pa6pU0MG2dglKTljC5xk+E8mnoqY++tJwBg7aT62WN2soigvC7tgQZB1Ydsqmy/WzsM7RVE
ZKCTCnrzIAGtVu5ZjyJSCxKdw1vU6UeUYzs9RRYw+nI/avaHCDgyZRbrc2xSSatsgZAoWtMlrZlN
oOtOZWgt/SoDOoBjKCo1CqywXk5uQSi5YWocNqxFi4buNjPtr3Y89/bkRZXolt3SekZE+Z2E4D3T
JlbtTmJ/Ypy6baCs0GdGUVa7YlOGCDLoG2ntVO+KYdoA77BPeDTvq/lwiIrjW18QZAE0cY6lksfy
vm2bcC/ny8VO9Uuq2PBSwaHQ6jW5zvQBIaUvVj1kAhiN8hxYbDfxRBcptpazX7cYn9JQa5ZtlzGT
HePnIjPz7TQMaLwq/VzqXb3wQ5dPzb/jBIGPFtpIW7Mfu0OCt0PiNSwA6bt5R3Mr33MSp0Johpfc
SpZughSd/uMhaOwrjieLQF95F7r9s5LMsmilkUxgKfZZWa/q3N8Q4IHoVyfCwmgaminX0r4A1fnS
aiUlnBfi3mbMa+aXbMQnjv6bWkVjTD2AOFuwfjxHhgGqgzFkjvx/pXubKY2/Nj0mn2HgGkf+Edyk
qn6MSv+uSx171ZoSv9m5cr1zk76SF40cHUWDauRNaUQXXLyYqz1dX1Vd6h8QDrB0JHupeMPjzH0z
UPnTUiCHw++jelmUFp1ep19wNOtomHmclZxNPGyVYe3QQAEGc8abPKTujib/tRG0BYEGxDRlrEUT
RQ85N8QqTwxJYyjcNX1hrZBcki5OZ9+edJwYsXs/qvHZRwi7hGSaLXsjX/eqOiMrx8gc+5z8J4Mm
pBEcEeDr6yY3dYbl3P66iw21RKKcRa/A/dlfuJ2wZfPRIZAlHtCtbzgqfuRmlO1j9QQmHqi+SaeF
mn6exH6VMbbrCGpyotq3Dj1tqvWckN2vINbf/LKEUCvFbszLNx3Y+QI5k80RJPsYfAG4ZNYoFXkK
/wvwptFtjSlYKyuBYUvvt+G2pCvY3TY7PdLkIq7ax7CScBCps8zuRqO0swf3xgibfU+NOAvX79i8
7mTg4JmONpFSKOA5FVMaE+SwsCtAvbYRbvMcu7yavoIG4uLgxVGMXHs7vmSlAcrJ0Z4cY1+UzGUJ
r0BhZcrvaTwhbWnHc9f49VGYw1sn0n2D9opOs/oYsoQzkUnfacresIbIdUoBucwlQ3xLyENitw4M
Jr9bty3v7XDWkK/z0L6z9Ml1GCivc+nR8NRksMrdBwoPhxEnhApnwg/mh7eJLewlwgz6QrM5gCU7
HuydXTGBymR+Q0jobTbY+s5t3nHZBrzcpMcJorfPMCUQwujsfqz9iPP4IR0ofN9ED8TCJouaJc5N
exLgWlwhJo2rbgxXo9XSOtBes1E+a5L2QRwP18oHNqzb32LLvc/RyDNQRF8vxw/ZUkLb2dEJDsQU
SrJaVti+ufAw4i8qPfpqMVdcGG2Nx8jC+ReZxzAJ19S8Xx3fuW0J5F4Y/n50wvdppDymE2vnsl4G
aXJ0fHdZD+m9WURqbVQOxXcWLpz+1nGqA7EhsCO5dOiY9dvMR7pmch3TN10NmnLXA06QRdMOc7EY
VMilx3erMnTUWahvo/iowrJeMTQOl87wSod7UbXpFxRlKWOG+Hsb5cw7JkTGNrHqIcLaMb7B28rE
m7YfwSo+cwK2HTS2I0J0y9vq0r1XKHM3pgE6sJoVIAhAjXASi34kOKKT732Q4UyQOeNnK6rRFWxw
fYj+mX1joXxFnx+fQmT11UZHMU9b/Tv+7e9C25amjhTWmSV09jlAALkYh/wbPqO7waFPHiCJ6Ytr
FTjOMiK8nKksnpVKc1M0qXiDgfezIxbNR1H3YoW4ZadzTFwZ0IjhjBMnVCfjfbXHideBFp0Qcfni
wQzLx+ylc8pwWRR0QO2GZayrbTzHtKSy0b2IkJCh0QzuxjF/rqbghquoW1G+ynVJEdr6Vb70Dc67
XVjhMiAKozSY5/YTebI6OgM6mwnXCdKIYZZ+RKIg5cX9SAmyXpQdK6jTo0lpvc3MBcFUSya73hKv
ZEcvsZrwM3ljt8z7u96voxWnkUtVaF+Hyvnw4xRAQCFSTBTtShn6Xe1MmHnLdlU5ZFRHvB0TVpyw
EnST+nbdN6jCJ4NIAu506w5NwF1Q8BZ23KpjxDIqqmLvqeEyYFLko/LzMyVgx+gDIBMW4KFlJk39
abn9e2BXFBRt7fGyzxqJCUMTpJtomLD/lbc6WQSI4WkGJf5zTFzqcUCNnjQMIFVNnai/KCf9iDwG
XoO10QVcyellxGHVGmfWenfTwSSgcrUjfMk1OxHXoF9xh2dm78NEI+JZOCNYgbeE1uFirKIvmFvp
TzKBnx/adYwvZe6eertx1yOrwXII/VvivGfp1d6NKAkiHxiqaPwjO1uE6Sp6NT3sB+BFQhPhDyvC
sUllubEzprlGr9Z2ne9Uo19ax8Tqlj+6wEuRrzd4XmiCMyKki92gEXV19ZpQc+IyeSRDmoGZbXyB
+LlLDaVW5J8Maz6QCeflpla8Ssq7Hb7iBa+bFNu0O6Oxqf5BRGnsXd0y/re8FMRf9Vh2gpBOPCyc
K4cnsLq8F94kkBgsZcVZoevVndeU0dqaiSGk/2D9zilfPBXrq95BfpFa+PxCHO7SXyMoYmhoOXeF
ORC6HJXkCZHhxIHGf5Y03BaenYR4KraM7+Mt2lRwHfhMEUYZSw/h5UghLjWU80aOqSeHBOEUZ6OM
v6fF+IFs/yItTD5htkQx3lxU195nTXLj5Q4HLVxzhJdgcjKEXFj4uZErzbc7wuU+3pRuRllqqmrN
y8N0YiNIMwtm9uO5Gv2Dp8tyS0MHSvci8KZ1UIQfY8Bc2A2HL1YcrYoa/6JENdCPyZbl6DazgKJ6
3QVV/Qrt402s1cSDuduwkBlBZC7jOJPn33CgpXwhUskE3NOlO1MrkZ43hb1uXKwiVZojErZfmOoo
yEkGw7c+q9cuUqR4TNSqGgt/1xkcWmBB4gMTAVjOGIeMY8MBllJb+cy0wa7kizI3YX4adrKOqvfO
mV48ZtYkkXwI06gXlD0IhGwQY17FvQGZjMNejZdjdKNl3atoDTXEd/kwBHLdFdW7BMxFGVDa1odQ
KRLgxHl2Roy0KO/qrY6F8VKgdXcyt2O79ZL1CBRbaqG/N+esEQBjiFObKdhnbXqpsMCumJqdGpau
UGjyXJQGIi7Hiw59bXX3UYYVV2PUQDXor7VKb7awQ/ZlBbvALyt/NTZwjuxW+zL1ktZmJZ+U7KZH
E2EPS4aMieDRSoOgSNpoG6NRT3GSHLRYBs/+0YPvsE3bwDqMBy9bpQ+1adYvWeLdxq1MjsFrB+0C
xzLWUOQyYt/bjJst7WYAZVxKDTFRHmRrjD0bVFrhqa38pQJhcLAaWyAPicQ6t5NL0coMhgIjuQiv
LTiap6iFo8wbb3JM125Mm063KPKb0AQ/57VdtITlLre0lKa0ZuoVswNlExqJaNBRsjomJN4QdbgQ
5R53+iuafZ/nZD9Sq0OUYdScVrrkHWstsqHuhLDLU4g5bNVCJAeY5iVH28muyqZEH9DtyyK9AZfP
F8NwX+d5fyUzgWifCd0PiFOk+rHTHN3IOetUPieEV8vCDrVz5nPmoXVqHutKrYayfTUhRQ8BFjRP
0tGvO6lfaoMDKIInNsUQYz4ehnSJzHg6GzolhTaNj21/NyNs0sR6msABP9AiwKLc+ydZSa52S9vi
MI1XtYstSlPpsI2YQA+GQd62kupUCOstJPhwp5kpsYBFYJ0KFEAL6Vm3Zg015SlywuaOYUq0roys
W5OkAOOl1bOHCMl8ntqYEmI/vx8oi6sMtIUtHP9oDMxS3WrgLWia6FgIyUraX2OqmJtscq0LJoaD
1vrXidvwONFqy0Swy5hkQxdGE90G6IxxV7a3Nf5irGEMrjAmvSQJaUB2NwDVJeirl0h8ZtAl9CFS
GxsaJsi/GbZY5sXJzIpjCL0tNEAXJBUBHajgzWu/2RWrg+arQ0EduSia0t/rHggt1JPhOi0y5u5O
019yx77GdR6cpIhJeA+jr3XCeAgoPzXbBBZrdD3+ZmPRVGuQbDa1vW1sGhMRDHymkOMzeJJbcv6y
o6/U0gxo5GiXHndwkYp+KwKkl6QXvXVyumtlNZ2SgnVexdJZBqO5jpFS1wOYp8jjkjQ0d9yHDqEf
DG6Br30HoFUdnJzebstJcSuKQaLEH57rIkhubPxqm8HOG7gIReatTS9XO9yzaJ4Nt7qnbqXvakFg
bPT8FT5Jz/Lse5fNpOmvkHPyYw7JKbFycwlRqNlKv53B0sThlsYz3KgvgYEKhCC7U89ncRvIgHZF
JPLVWMzuB48VNohDax1WJ257vae4S8dBu/VzDFl6Ux+7NLpwCgsuWXCKwQmcYISlx5jDNp+vs8MC
uxJ69C3os4ewxVAE7hrChU1EhuzM73pGJRLr7RdTr7tjJJ7VKMglFX37lJrgFVI9wNpLR94NqEl0
Q50BtK5z/MZLFG5q7/gJ9VlRHvLCbs+dsoY7O484z4D2igaO47VPlYlzlll92UNosBhR5rrVnbrS
3bEdGmfRe809FvQ92qmDQY/TnETxbY6Dc7+63hveI+tG16ASQI4Tu65P0hsajAl0yrUd1z5T74E7
NbffgUVXO98kVo/z+31g5/mpR3QDQ6JaSlqbX3ytBAHXaNPKLdJxa/eTe+PpXJAwYATAmWlYdXXz
0VniiYG7t7ezulgJjy57TOTjtk4Qek0oskskLt5YhjfIzd5VkIut4aTnUk3hjTu+14am32mFWOVt
ZFL90meIilYca42cH8kReDHJ2dNVFHc0B99HaWb3gxZSpfljh7GoR9xsbLQ0xC+lkmvpQ2mp/AZB
uAY2gL2THeeQpx9ySpMdB78EO6CWX9LpGM6OVs9WCGE4/y5yM+wvflIeU637wjir28WetdUT6R/m
DEl22EBSsSVLM5uQHABqVBzqKi657fdUDYu8NukAJu9l0/dHR485EivP3RYBrb3I1PobQvC+606t
zr1t6lcID/hPJpNueGjs5pSUvQ3paEHrkvOiUzNiNOW4Fxr8rlGfxCWkWursDIMg89KVEyCXtRDA
LFOa+qsuscwbh3S/sYvuR7JG8ccgHEXNzJE83RJSw/H6H01Nmn2zIFU0ITbdOlgIg5k3zakL5kO5
8TzYncAFegIbtMd4HqVOXlWjg2MvU8rST8q7aVxQLpCmoIvGd8rt/Jsf14oA2Lr/4eS0WxsllvZo
NPwHSI0XdqQNxBRvmTuauWH8/WqYrFVCiZaYSrc/6CY6yijq6cwXKEvHCHmsyS7kh9ke0XfGKXSa
Z1fDeCAXhKAzb4XOx/xSYH+a9FmAAmHzoUVU3XXmfTi6xhtHo9Iou4NVknWiwxIDEce1PVn+9AIe
c05FCFtm+/Kj8bHk1x2AIacW9V02Jl+qKV8Ukw6njMn80inbr4k5PCVtgBOycB96L7IP04Q0wenf
UCK+goPSt4IZC/HuTGuSTDT7qU92k5A20YC22Kre/DokNZY+tzhwYphWQak/9C0mP1HZxcn1aL2K
3lBrzwqfjIEsHrOggWRIxlYSq5QLOgSrV98sOW02C5XSRpmkk2wTIofhrJTXiBzLXVUEinaUrNGP
jf7xxz+YUtd9AX3Z8EPzsW5p6KVZF59kUBzKzMAzqKHDkFNQr7uB5ABdb0oepXT2qcY8LkgstKbK
QNqo/OHQib2BOmUXODHju5mHQq6nSXlgmWiI6dDC/5cLOsWPTpagyRzi27ZRhNFHGu0QkT8PWe9t
Le9dOWwtqFfA5pHD6/e1jamAvKuKPuiYKwccEmaZit/bpXn8oDKtJP8i/TrWrXZblSyewRCc2i5/
IDNvFuYOFnE0sWJqdhuDTgujKT0aKn/zvEHf5yIEoULftWu6XeMDH0g6mHhmSEee1OdiR8zT1qe7
fBkbo0KV5w1HRzHCsrrw2ERoryslskNnVN9Zs9usSx+ttog2+UB9oiz/MITiw/JR2jNispeBXxJ1
rgbarcVlCLzuNkUfijN7W/kJk+kRzy6MQkQtyP1Dcgp2UWV/C1QoaVbr+jlCfk0+zUZk+F4JUU6X
CLajDOg/Fi1/hOxXt7N2KD8ijvL4wG9S3V8NQ/RNCfdJcxnCEFmCRzHkUK9Cr7qRXfcEsI8Kwd6Q
w9a9uj46HDQt2VVi9aTwFeHB0YtT0lJMhI107ix1YLqMwa5OTrLt3py+f8kzQKF0kvtb1N5Dp7pr
z3l2rOqhx1Qprm2ZOwSX2eap7btj0qCbJzCoBzLTmtesO1S0qdEqNMisiHq9CTz2XGz7Ym1bMYhC
URsrN4ApjUESXf6gOzc53qrlgNsk6VKTtq+hoUt1vCMF6asANdIXrb/Ph4qavNXmcBktemk8lDLo
1LjfI/fcIMsCsfMtksGXXKl6a7Vet89sRoHCddD+e4DDM5OVx/GJLxrc7YAOFC1VJfHwpYS93unj
BNrdptHt1Y6zbcZ8rUZlrzoalpc+NW9lH1sPwO8Zx/bTqQgbjoXTXlauu/InMdwq2ys2BmBEBA5I
uNz0m8lZ4TKRxMKpzm6/2HCUcVHAJWrYhAlA1m96HeluMc7reEcMrocfjLNUePBFtAEOc9v3EYKS
ZCRLtKMrVONs0QKnPjFcO9SO5qw49lYHr4ImathSLlOd8jYeOajiGalObRIXW1PwsFYp6Lo2VXYC
6xEuADvJLfQERDSDWd4CS6tuhxR3rRsaD6JF1mElOB/aOIiP0O/YPcfRRI2Q6kc0jS1wTXHbdYU8
mPldmo/FMdRnG1fVzgN8tdUtORAtmyuEy1c3IuNOpeiw3Mz5ZhcJnq+kORAMtxpptu8JsNxOMpFH
SmEuFz170l0YAXaa7kD658jhGQrMhwdnyg+U8vqeJCxzY7XyRQo7Ozm2KfZaL7Zdz4QT5BIDSGcg
n6jEf4azc1hkOQoZ0z+1LXw5WwWX2OfGQ+RB3B7+uDMFlbeq/bBl3CCmVWkSRkghhVOworhQ7ktr
xg+0htrNFKllzfjpjKX1zrb04sqxEjetOCGNQURR5oiuciJZB1U+5i2BU87os+KJIDpGRfkeY4pf
DA4EjW7AUJGa7h0Ng/AgHf0rUwQ6qXp0SsasujpkzrvI4otR73eZJg+yqyiFwvIyBuLiNcp5G9NT
hpLVSCcGyuHZkqo5dpO6xZgNHaI3nugF7nIaXSkeT/r/AH1rx94Pbn9DCMyxqJL9NPrVNuTEu8R7
6FJBHE2moVworXHQRbdLDNHeSQ6pyhUPTdbZBzGme7OliBG9ieE9Ck8ytcH3dZwy5CCbOwfpAT72
FplGgHmv9GEiaP66ZY0AK+WP5x//mEaqrSj61M5Kd44E2DY40J4AGUcHW4bcq5K2SxL1VyeowVw0
+yIhck2vxXh2Qj3BvRxX1IKMDqoKWVRgjies41sjRa7mOeF4yUy92wveYAvdIr4lm1vZKOLzj3+C
ut4GmdPvOYjIU5JPKKEIU2d4k5O1kLh7ksKTqxzluPTacKD1nt1ibwiObdI+6k5jnoK4O4/k6O0s
WrU78qC+61bjbrMBPP6kYelUelJ9oXHLRuge27D0v7VtNS5CfiN25TFQs7CYCexmzj+EwAy1uIQK
PlScLPu52QygYI0GlM685YlTY5MvOGblwShlTWsYPqqFPRxPFkBEjcMmHul+GTM3jOrxFCC16Pqw
WKFzNuHkFP7Wz2HoBKF/tWCtPqSaWOMGf0Y2AIIU59Wh9sCcuAsCL/SL0Oju9J5nLEiUJ9YEQSiL
D3W7M5viO+vQZUF6LwYzBCXZNTS8AB9YQAxHmx/nRB7SaTaJQqm0ZIO3IVoNqXV1Cuc64steRqMV
HuK5+Nf74ujXIgZMoIuNtPBOG7IMV95QH32nL4jdjt/j6JBI0koXOWQfN4NuF7uNvufYWq1mJaid
T+vJtq6T348P3kidzCzZuXUbzPdB3e4DlMrb1hvG50ZPr9DRxZ1jHLH0NIeggj1K96/apQ4LVFQO
3dKqUY+xNw1I0AR2ZsePDjSHQ6xWwLp9fA/PukDbMrBvooch+YTmxK2SuJBWpRdfZDVED03f9iDg
QP025ojy2EemS7f0nYpf7HwdS09jt/nKqJJHmv8o7mTWfilRG535EzvDLr7jcEs3AN1mwUExXLL8
hgZztYLIzY2UdFO9ah0dCa4zu0DsjPjtHsYAcqTDWMWYIq3ZE4B5fKOPjGe6KXjqsznxtYoA+0uc
pEbDP7rrDk8UuvzBYh11ltoaySCvFiOlPuLSKnTe3LRl2pOVLgrOMIHF0wpYrXOCV4ETK/RUceYM
gJh9WxcKTQbAFQTu3fStGy0sa911EiTsRfT3TmqcETkjWpYEcXPAHHtNhA65mKNKVzmh2MsW5uQh
yEJyQQfYCFhpD1OA8RDJOflsQY2X1r8bI1N8LctN0zn1N3/qaxwMOqlsZtF8qwFteTjuXQGdJgHa
towSsEWhOQz4WoX9DRM7GMTOu9MJsN4YExiloY1pU9mFQaiKQ9C6KJ1n/GdVWldfAeG2e9uFmzIQ
u2RScrDVuhPFQIW03GMs0QpuP6UNnMrK4MMgRMyFy05HYHD2WeSiis+y2zGX5Q3Ifv0uDK0NbZSN
bwflNewVVfesO6vQ3SaVm9xrWCZyI0hgcjGtVVcEf8ZXCPZHRu7uVUjti9XqT76hNbdImKCn4PnJ
G8PdqwJlqQj85Fg2wDtDm4BZe6jOU2Zqj7MIbqks76MeXZ346K5dJblN0pkQwAn79kHiMeE8yq43
JtoljiMWiSY5DX2C0xQx+MXT2RaFV6Pmm7CTWbjlpzfbMMRSwEz62tf4rWP2oTgt4CwRzLiuwQ0s
MVqgtEiC8YsBYQRVVKOJ6ObHP/7ofwkEmmAmsPrK0MlSYnPdaShaOcl4K9CCTLaQLhxSBgg3AWhv
EnGDfd+TWIC7KUHxgBpCYwy8Lru03xNgu/eYQN1zV9AhoXhiXMTAvfAREDLC3yoT3qHWcn90VIJ7
Z4Q+Y3QfKJSahzKC08e86RBasbGy+rL6SooBMzvPBUunDE6I+JyqvvUOTTxpgKg/WtfOXuMoJvNz
Rh25rdnvHOIeNmWR4N5stGoda+U7bY7m0KdkjqPd625DMEVrG9PWFh0Ilv/UKB65/OHx2tfRlNp6
cLgZh7YduM+jdC+ywroTOIgWiWH5WwRHxtkAttRZhX/UvYNpjeaZOWt5moxx58c2siyPPTTUzHNk
qhebHIgr8zPcLdV4GqfcX5mj8PeUldhqB+d1TFxzo4f9vdvzthlORbNQYqx1u/bVmRs6dQ4AwkuI
BbBHsHEuLJClquRw27hn05DVsUMljZqVk0NElw25zyMH6TeJk2ZbS06JEBcEk9ibuLIAuYEOWhm1
fmNVtKU5NDClJSJQvaiP2O4RlFPs3bntsHcYTp87wEQLvbktIgOWkuagvRDwrpomvoMkMe6MMkcL
hBuYQvUixhAqWFNRjdgkyQlAU0Xkf9hW7tx3LMIIxpg+IulZ6HUAuolj52bSVXeJjaY/ii66zYvk
PQvhro+WxwmFihmL4IhwoNbXCXLQlW3Ge1mUdO6Thk0YVYBZWUxQB2+LXrJHTZqR2DfJcFPE7Y7o
ShR4ZpKNmx8cfvxc1UnBJmIOh5UTzcKh9IgbHQMKQPyS93mbPNr64F995KG05muL43LTMs03dAQU
AvEa5Ev0IQOdtRWGsVmfho3brSPjFiXMjtU1WjV8RSO8/A72JTkq5CgLpzWiK70kgbcefKIu0ovn
2gF1VyQ3+N3XLXO4H2cczwAgQLweYzd9Mo9aXaF+mv8LeO9T2zfJbjO5rOi9AG6taexXegYSo8US
edA5tnNoCJgS4V3sYvQshs1YIg1A3fqw60RdnHGUNAffNPg49T3UBHlvmAWxHJa6MUCEYrDD1zqZ
8a7Vq0v5vSuTVzXAS3atCIGRqI9aN2It56kccqfb0L3dhaXWPNsdUjptMqH+26ymZdjmh1bma6No
u9uojzU8/gnmcdQ4sQkDU5sOkwGDxo8KdynKKTgUAf3cxgJHQxTYdAhbF5PrRNdXeQk9y5pucIKd
zuCM8JLXSE3UULwwQshPKFSqjUZj9BRz2xwTXbc3RleX91jQ956sXhV4lrdKnlOW/KuuO3cgV+Ob
QQTfApSge4IunrSiVDiXVLNPQPevug4uQlzXLj0JuAh2rTeXVvjVnWuY7yjYxVUPmj3hIsXGzCtn
HRfKu3Yf42Q7OzfK4oXQ8scib6dHZAc4xwp1nrS02DjNFP4iYEX8v1knrk2h5ZAibhKT5H/KOuHN
03Td8/KdbWAPrKyZBVfSvE9ro1pVanzyphB6tBXe49Tn1Dg1zwnn4WU7H1J9jAAnimam4GXmAg3D
DNiiuukEXBXW9h/hHf/zh2Tb5u//y9dvRUlZEUbq05d/vxaS//3v/Dv/+pk//sbfz/FbXTTFd/Wn
P7X9KC4vdBA//9Af/jKP/s9nt3pRL3/4Yp2rWI13Ldvu/UfTZurHswg/ivkn/3+/+ZePH3/lOpYf
f/vtDZSpmv8aCeT5b//81v79b78Z5Dz9z+///D+/Nz//v/12Hl9y+VJ//oWPl0b97TcSyv5Kn8Qg
SEaYjivmjMX+Y/6Ob/ANw7NM3zRJHbLmPMS8qFXE43l/tS3Xczy+z+iTA9pvf2mKdv6W/1e4dgzr
XK5zVgXbc377v0/s9h8xK//4wHgf/vn1X/JW3hK2qZq//Tbnhvw7jEUjpsqFf+7Or+/3+Tr4ioba
rCi2ayeDFFKk8rkkZjb+xbU9hwP9pz//KUspT8oQi1BKQFqYlCeACizu2Qg/ZdXlvlC/SOz5Y+jW
v1/Ep2iiyCjcrmzccr5xWNWzxlPPkSzQ4ZcNqotdW9mTfatg+qW/eF0/e9s+xbAYQ2IXTjUVu0jz
8Rv2hiiPEf69afW76+c/fCzij6GB/35Jn9aCSiV1ZGVjsRvS2u92qhVOs7OtqfyqdXj+5hCx/gMz
T3jVMhzm5uQoXL1llJR73TLqL3/+NH72MueorN+lL2kIPizLaqtdV1JTLO2kwI9NOqj8VSTnz66P
+eX/7gGiTtkEebjEDIdmB+7RE9+TrPKspQPZbfjF5fGzB/kUAjeU6Ngjh5KNmo6hTBll3g3HdUSd
su6nXwRW/eSt+rG4/+6VKEVxbEdFRai56G68quxv7Sk3jn/+QfzkJYhPUVRFXKpO1bOCoo6tx3TE
/7RNYIRbNKpxs23//FF+9ho+LQZ66EeG4wUFvTLVbabKZsqR5fH9f/fXP60FYHlzTANJuWPq395V
osRnGrm1U6///O9/ygD91z3z4///3Ucg8D9ZI/v/zmGe3RPoZI/6vtbCwFwjG0dDD0m84ACCuZDm
rY3VyNCiCEWL78b60ZaAxda0RnHVcR4oh4XSlMdJT0+d8BdP8Y87/b+f4fzG/+4ZjnGBxNxloQom
TyNbrtCbaE29aEmmdZpffCPzJETEEeTkRDsuepA11BBj+kVG5PxO/4fVWHxaVGwLkBh56tXOKWqP
w2Vg3SEHAC4+OuVRo9X6+uefxM+uo0/LRgsENk36BLNdEeb3UpvTIhBslt5/t/r+WDR/9zaGcTml
tOPKXQYoh8gQkctHQrW9X6x6P7vZPq0XqnfagRDAatczQwM6bScPGi76N07j8herxU8eQp8vkN+9
glaEdYattNppHONRyyHt2sDhQ/WeRK77393On/Prsql2yXb1yh0EphgPlG0ytUglzvJffA4/exWf
1gs2W4qUgO2B1ErRrBGpVYzXJSHXizTWk6c/v5p+9iif1g2Qb9aYuYSsMvsDrNlrrfCYNfZddhka
2BW/2CX+mPr3r3tTnx/+9x+JPyo3UHq+s9x+to4JK1UPLkEQ7jln/jAuA4MIyg0yDCTCXUZT97+8
Fj4tCl2kV8JEpr1zuji/urGAVUNpWPnQJkKQD3/+Ls7v1n+49/VP9z6yx14NZk8EFVhDCvyRclFb
QxqUBOzBOx9pezlq/Pbnj/aTFUD/tAIQ41saAcPGXduUXr4Oygb3+UQr4vG/+/ufzg0DmXKmVZBm
XKccrLFzNsW7lemh94t362fP/9MSgPO91PIqLnex78fIWhwYQk72fzg7k93IcaZrX5EADZQobXOw
0nbNc/VGqOq3W/M86+r/Jxv4ARc/MwXk0l6ISTIiSEacOGdPlPn1Y8ALFO+vF5hPOpNWkNliScBl
xFYKswEwMPm12MTmXfK0d6+1+azxn2F78FcwU8G8dw687lFeoNwmKpvyg0UD5MVopuBHBKnf/+CF
QPGkHHxj56x5fQV5pvzpTp4B1r3tVu7kKM3Cz7/NgsKjlP/eNgDdEipBoQJZYEqnbC9+igbAESYK
EZxj4HDkbOu0uDaxpLQYRpGP4MOYr/lPGXnO37cHf92X/nuUvQwVyZLmayu4aJiRZZcnAKVJcsly
kDcfU0R/jc8yGer60+3BdAt5/f+LuNQYdhzJqsAURbn9JnMSfzW7hTaj25+/7sf/jQuemnSA/8tI
22VoL0OxGlRUab+HjgqCZXhG2vpr4aXh7YF0RqeEhBLxn5E6bXPxYdYYzs4yjZDq1C2MbGTjtuF0
3zBKZFjdkq6NbmK5TPCVo2y/DuC1kB4q7hxACQ1OEWUQCLP5NOFA+eCZFvg7J5jKJNzmIf99exqa
bfGVEGG3ZGJTSkMXylJl9dVKHATb4rqkMDfQ/CUfNsq1IIUrQV3m9pBXg3rFEq75iZeGVvqpXTsW
93Mzs6pPpFtRjzEn1E93LE1jAL4SEYD6ZJQcecM0KxIWB3gIQVz4DdQ/1LQX4X64bxpKZIgLyktD
ZDXIKaIfGvQe7Wdj29w5ievkXnhjXXYl1Xi8EUo/5xnha3oEwGh8qVe6xG5PQLdO1/15MUTkDSmF
G56rXoUwA6Js7dkd5s9Gnw4Pt0fQ7bTz5wiJJfzWQGDr0izwy3QSdbGuja2dr+t+v+LoEx5dTnHH
BvSO82wTTYqCBizI6vduz7rfr/h4YthtUEKMcUnzpP1VAuWtaaFJq2/3LY/i4X5b97x6F+7N5Vq/
r11jPbcBfJ+H25/XuLZUXNvbDKuxeWBe0nX+d4uyGj6yHsj0gnbjEL2tjOT97YGs6w9+xaOl4tFr
ldPFUFfsc5V92Oz0hx+tD7bffejz+U0zlahI2P9yiNLQC438zvQ0myMVN4fKMiLfEpC5ytKnIDN+
b8Acbk9IY1lSce1B9AOikESQRArESwIo8S1YXw8dFaEd/75+6rUlU/x7XEBlgNepQUvNoUvn4Glw
eo8e8uDUeKL9eXsiujW6/v+Fiw+1MQGRZ438xIShG+jrIa3L9nT767o5KO4tgyntnIarft1CnG9A
CwhfanZis+mODmhOuj2MbjcUP68g8Z2Qe+BFAeoPcjWqve9bXhig8S1zzO80J8XXDeDcPXQ8MC/6
3dmeR1jGuf3fuduKp7dO48ukt9mH+H1jbc/V6hxoPKJG3O/shWanr6n9lzuNRq+YAOE0F9q26Q0D
PrxMsPt73Xy5vQuaTDH8j3+O4LstbRBtV1+McjOgFYUkuIN7EvLbClEI5Bs+OTAXvvd7KN0oMXn0
gQ0Bfb398v32L9BNUXF4RORcq6tqXGZoVoJ+3X8aVyB4t7+uiZb/CaK/cBVLLuNUFxgzUH/jfZyB
MoDNhXoizBMBjKrQzYifzbbQund7QN10lAiwJiPqRwnyvHZuIfJAa1rWHGiOD+5773vedeAXM3I7
SZv3NcQE3mAcssitz3UKH7Wb+XN43xyUCJDQWpSgA01a3fcgEOzK4NAPVbzj+LotURx/oNTaZfDk
MYEt+1zSthAN9PxY7RhWa/U7v7YD3Z6HJpJ5ivM3zSLpyuvZi2QlHM8b6DzpzG+GWMRfFy4U59vj
XH3llajvKXGgFmYSFPPCekEFc4GdrzvwVvlRCYCUQ/Bxa1c4bdvB/X57OE3kdJWgUPaTA98maPok
bTJQEmhkrOiL+fNXox2i/j4jcJXAsBlTPmUxi7cYi38ENy0efYqNO3FH4ybu1TheWPHQiwT9X0wM
35cPTVOPj8FA7/p9K3Q1iBdfB1gyOUFFYI5H2A/HqnNPvIiSi/SXvUukbhMUP7cN2ssci8CyitR6
41Ef+ADnHFp5BZzzp9vT0C2S4uowp6IhtsJi1Pd0ecc8c88Q3vQ7i0Rnw+t26yp+3vg2MNq8ry52
EVQfJzdmpGzML6Xpb2/sfOyhvETxNdigwmurAtpPUMlHtHTTXwvkh1fZVkgRT63sgC7nnXPtVi8d
AWl5CzNrnfnXBuYhmr8AlUQnws8BfrlZ/iS3ZvxapFAURea0PKeFAHEie/tv4CTd16mbYxd5d8eG
OQGWCxjvgsw8ojYYUZEtjOltaic0dRTNJmEBieEROfpciJ6qUdBwn1PteqJff3uyI79+bwl0GOnt
gTYMTCRkm9ZQ/gA35bxP5mhDqcsz/kXAFIocNGW8j6sNa/1ZNHkBtaiENHpph2/jttTgdWLbe5/P
W/E1Xt2/4PQ2f9d5Snc0zA1/lWvif7cH2qzN3o0BYJKXcCvQ/EyQS6AbRCh9zuYlybshpMBkPtee
mT/6XuG7PMkhRXS2zf4EUB+2fstrvnqZDRdEaiwzOSq4nmlmp5RLN5JDP7CQ6D6kXuYePA8+THST
fShGoLMfvH+jBrSKXWajDcG3j9CDk0Xeh1nU/kPh1slH+ETQZlxTx/9WeqDRHo0kqBFNn8ron3pI
k718gMZBhBI/ll4IfxNNeYHdbjsZlbwq6QXx2TH6Yef+pbu8CCWKVEEOsWRvFqhHOYb7RDcgwgvb
Jos2NOPFojgG3NJ5tEd0A8PMj2h5rjdjXi7JWi/YLMyXm7PzY67R95VDwFWOtaZfnNwGs35BJ3f4
MlR2+o4E5q9o7ujsTk0kkZoZzkfaQNrgXdTB77ZzymkW2lVOuZXUQYVOc31BK9ik5yVugb3Rulhm
Rb8TrXVDKAecW80Al/O0vmz90MIrF9vryaHS+dPvYXu+bx5COdb6zqRpwMkrmkKhmbVpFfpfHJQo
LEMps1el0URUoRwMcK+7xmSL4rJ5o2lD8CRHaIlGv/l5V8QWyqmAilI6QRAFWYjp5/Tg+LB1JABM
b39dY2JCOQ9WOJJnudo5IGz3e2Rf1W/moD0Nflwe7eJKdFeY40N//bPIaDq5PapuzZRTIhJGOsAK
WVwgZYtp6Fu70IVSaucUurrqK24jFLehj8vwWmsEnYKG6AIYLRv+l86t9TFpHUGv2AwPVUub+Lyz
hhpTFoq3GFG7FI699Rex5GYGy2Q7+YiS5T466/CQfLtvzRSHsdx0Bj6Y9BdIntznqJDFh6vG6e/b
X79a6ytr5iiekhRicf0gQRPPjeFxmcBvIxubo0eUj5lEObLJoAu6PZYuC+QocbwCc4giZ2HQp21D
N+c0lONgEt6K5NdSJF9hmn9Y0rp5HLntzmL4eHtYjdE5SmTfLPrTknqJeBIUsALHUMe3qd/tTEpj
BI4SBnK3D1IEfbuLSe8NzOulH7tnms8D5GvKKKp3htGunRoOGjh0grTpLoJm6OcZ+sX2F32MSfPs
0/URwVlPBvihQA0LHbeU5t7HBX6l7MOYLN228yOu+/SKsdiKwTce/UkU5upL1Rn9X+m2FeZBtkl8
hjGYvMKV3yf3vOGB1hqx7Di1bveUQGVwb4X5uE8ucduKLxBawegU7PmWzvodJvricg9ZlsNzrk3o
ToEJNacX+0TDUXoeKbinRvD9tgHqTESJS26fjq7snPiS0xEskCtJhp+0qs7iVEeleLpvEGVv/GF0
bbIEQSjSmjHawoFcm/Yc2HLr0+0hdFuhRqKZDjo4ngOU46vpm+c4Bt3igdw57zR7YSuRaCkjWwoj
j8JIWu6PqQZ0xL3fppViRqsPNn8SrM3OTDQ7YiuBKGi9KfcN0w/bKvXgNuL2a4A0R5MDwvjbi6U5
jFQ4q+UAZRgaml0XM3LTf+RE8fwJ5FE1h4ZZ0WzekskfH5eZu8l9I14X9oUx92WcZ20wQR9joG1Z
9RCwHGgdAjUA6y9nErqK6GU6gYdq/O0RNQZhKzGJJomkSNzMCPscQA9CL9PQHEtI/6ydE1Y3wPX/
L6aUdEsE0xUBG+0EOh8FOLQc3b623HYG0BmCEgDQlbI7pEKiEOzsQC9aTsdFMi7PfjbdGcBsxftb
166zZS1ZpBYl5n5arVPm23sADt0KKT5JE770zIB+GxrovyPnxAHnzdVOxlPzcRVJuk1LOttirS4G
zVLv3XW+qokFcmftdV9XnDCn2oMKJCkDQ2ZQ/QRmcBkGy9qxTQ0G07OUYx8qktI1I+TXx9grfwzS
EEe0H5dDkIPGTlrugqtcwDY6tHp5jWU/11sRPMlsyi6Dn3aXdMmRpg8gYYjXnZigCXGW4qFO65qQ
s/nlhfRhgHPKaP492Gn8Mbdy758pTnNv56TW2LUKQPWhaoL2lSRMA3noMYkj/600LYEObxrdVxy2
FN+EcCYwgNGQ4hHobVD8H94Us2l/iWNUNW7HF90sFO8kKQPYgMh5ETOJmEF6FVDgwrzAwT/ubInO
CBXvjOzZ9Gl4QIi0AgbyUBUQqtCqX8HOe3sOuj1XzuWyG124TxgAqVtIIybPuRhcl44Nkpbvi5pe
5tvj6CaiBIIspVuwNCJ4mvMOolO6X+cW9ns4zXZWSrMZKlC0Rjx99BLaxabNQ+EkgdVrLKRFJreE
c+32JHRjKCGB/FbjeUWUXqI1qx5GU5jFyZhXd4XL1fN+3TeIEhhkF0tSehE7YtUJuAyvytKTLa9K
j07sO/J0exjNhphXg3hxdokWiImNluQF9Q9Yw2HJQHxB+nfuxnUFX3w990QR1/C8XFw/898M9Hu/
551ofSyy1vtx3wSuE3sxhD0FC1wGDEFv4i8U0NJD3Iq3931b8eyCrjnPliV6YH3ffPAXHzo/2NPu
C00q5nNeQC72nZdylqMJAEMZvHDIqRl0YQeZhb7RfZNQXDuLBZotjZFePDOBbT/3fRSYKsPx90q2
mtjxX7L9xQ6QsEWIx/WTSxSLX0G/9QgzZW/Esrybp8XeOSpezwS5KgQUhhvfX2lKYRbOu82a/5kr
5EyReTi1vvW9N2x5iLPPwti+3F61133cVSGfTT7xeE2u7aCQNBewnFrOsyni4S9zne6D5SPE9qfp
StO1i86gSrNsiLps0SZDq/O3x9szeN2zIR/78+uLndFSO8cQO9SWcbGgortQeHZ21ke3H4pnx4a0
Yq+IqTBtbYD6xAJLx1OajOL3YAExhoQ3ST9CShH8tZaWiSLj6pOsv9yemm5zFJ8fIMNvIEmLL1Cy
Lo92Nxkfh2lKn6s4k19vD3GN5f83ieCqME/L6SYX2t0E6Mxw7nz5T7WgxhOvw68AhrzDmpHNFvCE
3+WkbmD/uVnIygNqISlzoRICPa0F+WOw0r985+eVGFAXhmPKAgswRBY8u1BNo3IV1Tu4qau9vrZW
yqG+RC1kh00dX8rc+tAt5Qe3RyA3Np0fySa/V73YGUez7SrGs/GWAe4C8iC14dVIinbDwYzIg9BN
3u4slG4I5Wgvx3VIEaHgeV+B0Dh4QRm9S1oDQQV0eHrnzlEUx++EsCHv7km1mGZ7kWvdw+4XlGiS
jGvR71wgNP5Pu+sfByNE8M3kePDAuA4yd1vfvnHm9T7UMMT4f35cUs5GK3E0QqpQaGe30PeXAmnJ
NdrxP92vV1wcYpLJy3wGsPsannTL7FCFWNrwtnfrvq4c7F3RzJOVGYgNpW36xlk287FFA2fnrNJ9
XXHmcomLjeatIByHEp0+d/UAfCDkct9vV3wZQl2XSlEVX5yh/tevC2RKPWsvd6r76Yor2xla3KvR
GyEK2knYRJCWSBNSx9s/XeNdKpLTaVElRNkFzh5ojkFcwbfRnowy4W07JLLcK0xqJqHCOCkObjNd
NOQyPAdiXzipzjXcSHddCl0VrznS0+sEGeRWMsuyczQEcTiXdnVXgtRVIZuWvwxINEcEoK7lUuBO
2bBAZ9NONpqdHAs7JqrbCcV/Y3Q0p2Qgznmr/Dee0OWwG+ttAzPsTojT7cH1/y8uhewsSskt0jpd
BjmHNSDbhajffY10rlT8N62yqTUaiiWdh8JHLka42dyggd7QGT7ctlXdBBQnltvgF2kGzfXczOSn
p+Z7vw7Wncuv+HDdoKXVQbodtlb81YJmScAhCbnt79u/Xbe7ihdHYw2QKSjiC/QiqOmAaXzmDrZd
lmndw0prhlBxmsFaD9uVMSp0xu1jslZPJrKTBRRE99mPitJEjTX3nDSFQg626Td1U65IFXdXXYTb
S6TZXk85gls0UGlL4XRs88X9BuWS+2loUei77+vK2VsJSOWWBOa4pNviN7JERzMZgRTf/vrrDy7K
kX/6Vumv87osnI1GhdQGACGKQo1cjpDEVLFV70Qi3Qpd///Cg+3KFrOVojrcQmMA8r3J2kOcruh0
3p6F7vuKD9s5lEBl2XHCV3n6GKX523lL04fbH9ctkf3nj08XVhsBSCNEoW8+oPEIviryPk5EpCPU
Gju5B50TKG5sN35mIKV+NSJz+Fk3VtG/7cvE9t+4PH32Os50C6V4c1Y0zjTDihoWRIvjDA82qVK5
7Gyz5vKuYiu9AMI8en5YKXcQjy6M4x/bFAkqSMjPaGflX1vLj3Yu8JpHlYqwdEsomdE+uyqmp+mp
MfLuKQDH9CjJgp89q5ofYXxZIbqunB1H1NiBirpcK0IhundRKFzvk+tQaxqK+AHRrA9pIPZQt5oN
cq+Dv/AUWGjMPCipCdp+CvnaaKWnAv6zHVPWfV3xdgcpzgKldiOcBuhwsx5xYJSknZ0rme7r1/+/
+O31HLWwpA98vWtkGHk0fk2FU7y77Ya6rys+DsCla/yW0ptTxe4SklGuEJmTkcx2khwawIGrgtBi
SCgSmJ05h6Lp51gH34cAGaXAQMFiXi8CgqxTM9tQgGZPZrT8e3taOp9R/L6d2zrYksgI6duqOyCq
tO08DXEOPXNWJgJlKK4sCFyu7mLvTFQTalwlCAwB+sRVOhthYk/DB6gU54spjPaTVXZ7/SkaX1Hh
aM6QOhspyABhjwIxaXewkTouo977Cfek826utm5n/TRVL1eFSrY+qhPZxu2hNlsv+dSudpefwfgj
rt6YbfkhMuCOfqzzqkHYa5ZNeehhCFzQM6PxP4xLamDnNa/M6VMMiybyVl6C1BQ4k13UlMZyVThO
BDnoXEs3CJGtQj7GQgSJs3yvoVCzmyocZ1kHRI+jK3mpM74xhuQZaYenFUmz2/ap+fEqSrTrV5Kl
MVo5JcD/vzr45pEylUP97fbnNbk/FVMIy31sodAShENsnsUmfnfSoECRfcm2qzyqFX0cqrV5Z6TT
XZlyEAF/BimBnMCUiDYKe6f6vCXLOy9o381t3tx3FVFhhg519LIphyCMA/qMbHcrQsMI+p2vazZb
KEGwBVzex6Daw2Vr0SD2P3qF8ZGX9V6CX/d95a4DY5c7rwhmhFFbfIJQ8dGA2t2N2h1n1X1eCXZz
OgBx93PuadHoXSXCMkiOEOtd2uY+hIYrlODmzVO6DAi8QtTf/53aGJLX7VxvNL9eRQ4Ok+Oa40ik
MSLfOUuELC6TqJA3X4N4xzo1cVPFC9YTfHSRWfEYnRP5xZ3N9OJII/iAtPJvCJ73iuWaQ8e5zvDF
Se3UUdFXDWig2Iyt89Ii6AeUs0YCMB3OdkZHpx2Pe+eqJoI41/+/GMxPkqgVXUPysEmsn7Yjy99t
GsmdS4duUxSPyKKeOp1Nh4BLK/UJpuntSC6xDjdUrs63Y5RuAopTBDJGumyO/LARXvNFIIz33iQr
FN7+um4vFJ+wPVHNlYFVdVsLWUczVsFlibueLG48nXKENRBNXqWxE0F0k1H8ozTsMS8nXDD2vDXs
loYIWIh6Z6n+I0V7JX+vYtrSiSLwHCO9PpjImCJ8WriPSKQv/2w5NYOHLF4/2GZz9lYr/RA4rYwf
7SRCEn4JVjsJaWr7W6I60L3JGkS0A8PykNrzxDictq1DdKzvfbHzUzWGoyLiMqR4x2Yp/ZAyafp9
brPgM1DWnkR9j3bM7b3VjXHd8xemvywGTOWpjMIyFeNDIFAbWkQ1nVtjF1OkG+IaSV4MgZRbnM3b
hCvPaXqMg/hdN8t/7TjbuXZrIpKKeMt90WwuKtih6OLzVKBMSgJlO+TT9HGEkOF0e6E0Vmlf//9i
FvlkbZGfkeSQFtodubvUZzN12+N9X1dixDTIzELnKApJdXCXKGPzc2TK9tPtr2scWIW7UV+vZNSM
ASpW2dGFbfiQxp48LHJbDykPod6Kv90eSbdKSqiQfuyk5ULYllCc/jLTeECvJYk+3/d1JTKMop4N
yFCZR+x/c91meT9GfvLl9sc1ZqQC6xrYv83S4lj2Evt5reY3jmM/j/SdzZHYgzZqlkclauw9ozb8
lasXioD2g4T+6u2yje7X2zPQfV3xZThgbNvMuHoFjsjDMkuaQ9NEwfn21zVurALllm0yXNGMQFmj
afjuwDf5y95G47ntDMTD7hvjOvYLJzPSevP6OfDRDuqKx7pEMW1x6xGpGPjq7xviungvhsjLaK3q
yvXJlRVPsJafhVX8lGW7s0q6PVAceRaW28xIsoQFolzPcTEUj1GTmzvvYp2NKue8TytI6+VcviT0
1U8LjKhvZxiaHktrBexCIikI71slxY/njDKqNEpSunH/q5xRbzfNNzS77IGINY+q/xIcL3ZhRNkR
+uKcaNo0VX3cXODrh7R1ZRVWTR4ER9rtUveR/TG7h4guAwTgq4Zcw+3pvb5LIlACCVpnwrWWBG1B
m9tlUK7GmxKBmQ93fV2t3LdR4ORZImR4RWGeWkQC0KvJrZ0TW2MDKuYv8CLSCR3ybzHagYeylzxT
lgGRFm/5spBevGcOrsoOaYzo+EXGBuN+13S/5mHdLuY2rTvvFN0clEhVLtaSSh8nFEbxGGcLIlnS
uAQFHUixQI/r9hx0o1z//8LI1smwS5FTVbHj6n03B1/RPH7XRPaXsQD4d3uM1y3JVXkhjcSbArsj
XS3KoD3XbeSFXdB1O1cb3dev/38xg632NquLeoJVGy+UwEv7nHjpt/t+uhKqaOCZvdIeZDjNZY8+
QpkWGcAPCDp31l/365VoFc/Tiire6IfJtESo0/RtmJT58OW+n6+EqMYoummzWz8cERt84+ZbdfYm
6z52VPS7/1x5sptLnEtQDXNSpw9ZOqH40SPTe89vFyq+D5XIfgw89tXtENPx+sYOr/yuO4WH1+1e
qGi+voJ9vPNjP0Sa6oNTWNOh74K3QubjcfWCn/dNQXVh0XPbKFoZtlGffbeaxPk4j02zE+Rev2zQ
Pvfn8ncOuQvU1T166Y0FNYakOxngIK9SUd3OEfe6dYord/5L37LN0ZwbMyHC9b7TowS+JN+8MgX+
eN8CKb5r9rwde+F4oT8vY4z+IwqOB/CP3Y7965ZIcV8nSiwp0GFGi2l0f26iFpc19+PHZtnij7en
oBtCceAhHlpBLwRHDWfv51Gk6PygaXdCJXUPearbBcWLaymC1Hd4MCBL3R6yue9RP2v2Ms+ar6uk
hVNFZOuvJ4ATyzMPh79s11x39lfjZSphoUC+rMgWXs5zOYwxutN28pha0xjWy4DmT4AU+V27oELb
pnjMN7NhEiS5L+siz2jw/gxK5/ftz+vWSPGDPEIYbcg3np4Qh34rKz/LHgbf7oqds/71Mqjwr+O+
OMP6rSpmIyM35Un7ZBjojvvL3+1W/KRmfSn8FTFX686Ll+ISVhZ3wEo9SdLQycuDY3QIBa1VYpp3
boXiEBI1pLSseZ+0i9UepqQMV8s/L5F3X1D1FW8Qi1PN4yrxhoV8zCkJBlBREPyK+5QphK8ca2Pe
+cXQ+Vy85FQdUJWXxyQY98ixNPFCRbzlDigZP8aZKXYnx9HPf6wmUm20ju+sv8bnVKxb74xZg2id
HzpSfFqqfnqoYOivB895NFZz5+zROIQKeWvzAR4J1OvCYTNooupoUjMjRCduu9t/7+X/m38UKuYt
mlevKKOZwmMeJDH0eC6cTkss1+bgWTD2PPuokb0BtCxhfq982CWqtvC+NU1gdP/S3mD/iOcG6tdI
+M1jBhLmbyG6wDr7wVze1ycjVGYt+n7nwUfhIfSNeUMEWfjLYV7mea+/QbPEKqPWmgtv65zMJU2E
sPrBN1f351hYpXm+vcg6Q1RiWluOzlRu6IVVNX2pJ8n+oe/lVt54aCWKIjtHgGYaUgltLqSACy1d
pCuQ6PwaOfb0s9wQUL9vEko08ztyv3Fs46tt8g6TIWHnpM9JOny6/X3dr1eCWb+uhtf0lR+axerB
+eGV39BAdnbCvu7rSijzEZ+xTPBCYYJ4W3AMgiyej80st2DHkXQDKKEsHT27aCDbCUk/Bf9wMVy/
+JUzfb29OBoLUhF/RSbnDV7JIGxWv3ly5tY8T1kJvDDyvbue2EIF/UXQ7NCfkJCui/J4oKEHYDb6
kKim32eeKupvtanJBfTshzWMKKFcUHaoynSP/UK3QsoVPW5lkEfIPYd1jgh17PDIQPQz2SPfvL4j
XgmTKuwvMAt7lGblhla9PXpR0ByTwg5l1z4lZR+fkma+75KrEi46SbXEU2S4IW3zc1gaFD9yIcz3
vbu1dxqT4snlnBlbWnQc63MxfXUnw8oPRdoGCM1si/HjtsUGmgVT3LnoN+kkySxD5BrdR/SNxT/2
0PXmsZnk2QgGeqnnz3R2RYe5LrOH24NqnFDF06HhABbFZ1BTLhRnnXY4OkazV87WTElF0LWiFYt9
hZoN1reo2KCKGi5BQmp7EmeozU+Sp21n7WI0NRatwueK1c7WHh3FUAgUHg7TMEMpanSyhC1Vip2o
rlsxxW22ERXoeKEZQ9TF9JD6fXdxG3v+6/Z+WNfdfsVt3OvcXty2fcrAYvJ9L6zX8TC65sM6l8e+
+LUWwwFtzYM/iufBbh63rj/UcfeGstZ9MHXhXmf8Yuhy4xk3Z/I69GpRJXCCAwoWkFj1XXSnuSmO
5K1p0XS+8EII9dFFFs7/ojy4jzVIqOC6dHDa2hlQrx3Loj3DitkfuykqDhwqO+8TnT0rZ2Kz1GId
YFwKHTc6tHHxgN5uc6hdVBltE+2d5V2w+afU2UtBaK1BOSO5OA5dgqBvSP4q98IiN6v6nI1p0xyc
zViyY4pIfHTImyzYINvv6gWZ1I1+Oc8s669zbmc0nc1mtN4F1RIq6K7gsV/SaU/K0QPch1JocuTp
ucfZqXEtFWfn0nIBSi7xwnbuHjjovuWi30mp6T6tZLtoKw6mzSVXWnjLeobsaDr2/byH3/6PrOkV
r1UxZp5ZtavYuIrRw+aPZ3/Ny/gnnH8QuPiw/7aHMTWsD16cdsYhkiKKHhEDkvPBTDpTHgzPMI0j
Wl2We0q33rYeuiSAny5PbXd46rZ1+W06vjwZtvfBjQbEQTduqfVxhmLSO98OPJrYqYLWuhRAmZH6
blh37cWKim/psiSH2nb3bFm3A0p0SWtpekEmrgOMf1ts84GcyH0NQkIFreXXVF28eS48Rz38hP7f
5RZ/Diz/79uLo/vt6tEsBxRdO571k+/29O1288kozL3G6uvJ8ZrxKFGFLKBtya7zQmQhhvckh/Lk
sEApe6qhWDuvZRzcF31V4Jqb9pncXMlNaRL275bqo3nMnRibvL1MitTt/xfZQvH0zxOEPlEwsVBZ
hLGNxOXZcKuxOFogOr9YsKW8K5diFc9FOVTDd6NLs/hcbHb1LvOIXCdUQ6BWcQHprCgmrb5xHFCU
rg7oRU6oWzdJ6UOVypX4hLZS7yEwss57DU6aHVAxcUZix6mIXDcchvTb1fiv5iPjqT0k2XTfe0qF
6C5xtG1pZcswpzFoQ+/Js8ejsI1hT9tAY6QqSrd2pgDgJvnqfhAQ+XLjeSwS29k5+nRfV+4lQT7F
iLiYbriRWoSWLqie4NvN7izoqgi+FW4/jrrra9PM4r/npiOnRS7Z3GN90IQ3R7l4SExpmObF5cwS
8jC3V/xAIYODFZl31oQcJUhALk2/kTd4YYRet3OYYSX6mTRRflcpUThKlFglynt5P7ABZdw+Ook7
HKU3VDuoUN32KheNBk0lcxl6lwY2Z3jalqG4sOH3Ya9om/kzLqA8V1TgikXYWCI5RUbgnvzNvPMh
q8Ls/B5NmqHCdhzo+hKYqrMyPth1lcZPuTt6/94ObhoLUrnnAMFvdNxRLxvtdvosYml+kvaa/g3R
XVydb4+hSbXb1/j04gYOEyRg7pwAjaL5Ly5zBYyhZg1X8Fbmgptd4v4zBnH6Y5SzNe2Mqdl5FX0H
GI4yO2dzOAdJ0h5LCwZwrsyd+Of2nDSxVcXdGVNb8danEojmYesfurF3naPYtuB/nqzFlxWQwrfb
I+l2SPFx2mp5KyUdSck8Hd6l3Gj+8kDSfopyr7rPCVUgXu56Mmobm5qg4Y2PLjk9SmtWvlPR1E1A
cfHKb/q1NG0mMFdud0ymOXoHuZn/l89df+eM1pmY4ui0n6QeqqEu251JGtm9ePs3qW0hDu7WrPIx
3uIiejt3/JDDBjRpTwpaYwYqOq/wMwfDWglfsXjvNfW7oZCnjUOR+3AWH29bgMaWVXge8oB+kFYz
OSfPCt475SgemsLdg/Pqvq68IQIhSiyZG+w2WskbX8TWZUzcfMcPNfkyFZ6X9OUyVZXlhGslx+MI
z+iTJwLrAfns8dwNQfQQ+FF2n6uoVHaO8LK1gpQd6EhTrMckSevlBA9pCsEusIw9qSKNQat0drCM
jZDXx07o44xX3o3PTl4Ux3Tx7/NHVfK4ELG7ZfHkhJ2bro9NljaI4Ig9djbdhisnelREizValQjN
Om8e8gkQuZzN9uE+Y1W8vYF3H63eQoTXlsn2YKeT9WVB7HivkUf36xVPzxvIXo2Y7yfOJ7HJ8p3Y
/Pq+PICKYQMF0VtJnHHN7CYP5JH4p78KHd+1MCp0jYQ3DEAdN5053bJnK09Teulrb+ena/zMVLx4
qpfFqiby0mZfl9sxi/LNB71WbziDEKv7IM0h+J5M9vD79nQ0DQtCJa2LIi8dN8t3wnxMax9c+wgz
A0lWYzpc81Vvx9ovkR+wkWjsT40zIoEBKytyQac6HcV0EKgR9Gc74a10CGbbW4+ZB2E5F4MOKdko
M2F6omvUefLLIfnn9o9+3Xic4Pr/FzcRI+0qUhlIz9MkNJzXyHRPRdneR3kiVNBdksG0hF6rE86S
Qt9haap8OHh1tt75nDCVn98XlKlKcybwDFl3aq1eHI2qWk73LI5QxZbtTBj15mIw22xPF5oiy49u
md8njiNUor1i9iW8UaYdwm3TnhDnGJ6qjfJJXmR7ZGuaS4CphJ654dHf1sImjZe/X0cByMxO33pd
/yWqwBCWYrIfmt16vOYUUKF4zggMyZOVE0Ko4zzOo2Efl0iUF59Zhbd35PXbhaPi8aaMykkHYzzg
46CUx//H2Zc116lr3f4iVYGEaF5pVms7bmLHOy9U7CR0QgIJAdKv/4bfzvU9OanaT7tqJ7EXCzVz
jjmaSA7Ttyyo1Vww2cNAEJvS/O1S+9Pv+vhS/2NrGFjoGDuy8Ci5sGUajLwIRupuGWIQ3tKVub+s
sv/+tbHPfntxs9T9Xif0aLxfMMKAs8iSp5lpWTEtwqz/6rSFU/X/+zgIjF9W87HcNox4T8jeqMsW
3JK/PMTHhvv/sS32maQ32gACLMOCIxnTtGijOCnxbv5G3v3Tq/hU8QuzNybGCP+I+CsJQxH3YIJ1
K5EWgUHp30zg//QIn6oAQURiEOtD0Xjv0TPU+6pIaqae//fK/dNP/7QVXdoO0aiC8Bjrfn2eItHf
Dvv4t6S4/37Zsc88+VWmw+6VCY9pprvcTwtQxsWQ2ubENMHXoJ3XFQJ1Uv9FKvmHp/nMnO8Y5a5f
N/y+bQMlIbJjgTHzcv7f39UfXvdnNuDGI6RQ9kt4HJZOVFEcXWfBDxtvXZ4koID+79/yp2f4VCC4
pUlTsU/hcSbN/OSQa/yFm+1vGOkfdvVnMqBWCc2SEc/ghOtu946k10CFbsyhKvp37B/22e7OQ3Wx
I9WGouxuosdGL+J2iin98e++n4/v7T/Ov9am64S6JTgiol0cRmBdZdgOf8tD+NP382lLM1zaYRKn
wXE30h9ElgmTr9rVF4SNQCTx7x7h85Z2KbzJQhscNxHWZYz8tKuP1n+Xncc+kwATrhsDdkAIpWE0
fWuIl8+Q6/0VKv3TN/Sprk83xdWqauwxvmlkk3FTbgiDgwiwD/7SVv33OSf7zANMeI/GVm54xWRK
nhVq0mJf5yaPybZeScckIteC4WKmdXi2zP2NafqHJ/vMDkyIaKZuxFnYIceD5nqe+VvmwqUtdoTX
7dX/fvl/OEU+0wPbyJAG9l+4khxz5zDcuopAvXLYfKMruS72L4D/H87ezzxB3/Uh2gkSHMMBEY0n
PyLoFsJxaYeqtomcK/gS9BSGwB8l6v9+tD8cXcnHF/sfW3OAM946SRkcOyRqAjqCm9diW334dz/9
08b3SbKmQfNh/r+b5osyJHwRzm1/WXN/+uyfNr7txgY+cB09honV1czbN8Ry+r98MX965582PJ9n
aqD/xZ5RyXTcA5KdRjl46BKT9A4mUv/OMJ4ln27zWUKJQMeGHvUYAT+bnfqwQv8b0M14+vFt/Jd6
Kvm0+UkqgxE+vvS4s6b5HUQbB6aaLq4XFmYXwgxfuhlwwpnvw7rnu3YOLe5MOv9USyPW0rW1Dr7w
Lclo4bQc1woerjvofeiI6wKOKEiN6A2fzbcMus0gj10frWVAbJ/vsFZY2jYoQBF/Qg7YP0a7a53U
43XLWP2QMusekKVkCqmTtVBru+c6nQdcbFOYk3TackhyLntn/gnnYM9l1gzF0K5zEXP3Pg0EEYo6
2i6xzxQo+eoWuM5eZhhjlfVQn7bItjkZyJzHo6oRp5bQSmZIcVROFAps3NXIb4oH5DAM08+VbTus
7gdoEknz0G3+l5zrj2C88IU7/Qspl9/4EjwvdIuLgVqfr8GyFWEQxYVathtpKGzYwmg8EAigOUX+
LWi+smh6flkVuY9bpku5xvdIXF1y3es7O4ePQ8ifxQSvEU5RhIop5oVOZoQxx8FWNMq9+WafLyTY
X1NIJKskQ1jnEsrnVAwvbTZ8WfHnFeJWdbnTfT1Oi8yKWTgm88FZBNWRQeWs29xLsxh6bCLcKH1j
b/eaP9XdTs4tvIyB4bOcxsFDn1mRw6T7WSIKtVA+bTBVnecyTTjJzarJQTXuXVm4Q3dRoHIbxAsY
LM3FZnuXdwkM4gx763m9wd6d/lJ19BBEI78jyl5QIXVwJmMgf3TsV0DJDI8VIY7Lml3rab8Im12Q
7P3Ohf9JTHTWw8iOe7SkeRcLJHzXnpY7CtMc2iaFR1Rrodvhh+7TsLRr5PK5hksdcov685jANx3A
Pj8hkGW8tLtpy7Dr9oqx4Z+ka2+MNGkeLyHPOUcMR0Tb31sbDXlPRfNgm+kR5lA9OIh8zIclmXOF
IXSe9PNPODS5cpnEWiUieJ6SdS/w2nYEbQ42d5naT7uxNQaEJi2ZFaIM0drlS7+8UG6f5lp/4SQE
pXcBRot9lGKWC8KETdunBhmPGE+boeQentgBzIGPjV+eQtiK5UrDrU61fs6nJFxuIqdvsal+JVNw
SpokLfSHxH9FbFMesIxWxMg1p3L5KqIR/VM4vVvOf0C7BVjIclXADBV+wxRv0TbpP6scTSWDIawm
QBRFF7Uqj7bh+0wz5MUSC6Rl9rkJxwWbTv6KFPo8sIjvdBQ+rCJF4Obqz65ZZZElww2PsgPMYoar
17QpOAMyWa/k6lrhT9qbL4NpHz2JHn2MbYPBvzwqggMvmOXPsLEMlGGpD8qkqG0VL3iyZAcSt7YM
Se+LTYC9NE0NKWLh3xe6Djm0mHDlT4b7ZQ6euyR7mKhbqhG5k3mL46mwAUgjmwH72zRLdIhr9dPo
rQdnVYMbM3UcuWnRWgi4nOTeyqagDsrdlDp6YlPXlspF7WFx1hUhIgbOcxhrJH+6oCBjdDfGbZuL
OHlXLn5Z5hrqExh1Y6VYm68wlzmGEUxhs3TvngAn8ctkielyHUA6MqHv+haCPftN1z1SS8M6hP+I
nnX3kCH1MSr4ZOhrx0VvwJZa4ltnUn3pLOsPBlSSRz3jtLHBMq5FEgHDLhI4Prf5SuLmgO3fuIIF
K3npV8RxJw3TDV4D1UcR7tFpgrPsJZhVcDKIKjmsrI9w48T4FLW3/jLsH1nxdYgDdAeF4hxH0fLE
3aB1kdXQmlFQJIG8TU7dBJMG1tg1vItytoGjlMOdNrsLrBx++7bl12UCZyM3KlFHhYDJMsKv7XIb
s/bKLe1O60ITm4doye8Ji8J/xnY1V/D2x99ZOzcPOp34U9ikvUcWdhg+NJlxd5Khmi1SPo0PUdqQ
n5Hb1q+N3BK83ZR84b4bjhtiWBrccby/GgcKdy4n6W4TPRh1OyGQC1E8PB5JvlDGbrJk2U6Gdbs4
NMSwU+YXd6LW+K9rmtnnBfHHN8RBFJ8j9LGP87HZ61LTjyyLyXE/Vpqm868ETuc2b7t9gne+g8ng
busn8qF/xQlx1278fV5AQRlnMxahyPp8WqZ3V8/b4zDtkIQwY3MaBPp+QpbbBT5Bt1BaupzR/ZjG
9Fst2FOKBZTD/E/j8sIzISlNlpOdXwjtaAmLG2DeBuuPp/LVt+TdYyFdo8Y82F6COQVT569DUGOR
xEl3QQZHnSMKh1ZTEAb56CCWwDH+yIfkUnP6AuWlPaQj3JI7J92lM8mUzxvvCzMjXlfMmMlDzL3j
2O30PfjTUcnBcS1w5f0wffdlIECtY51MBYjC4dVFGpGfaewLxtVDrxBoOaoZJHiJYVUzB3c8pgp3
OTbrjJzLs0rE3YJYUmg56q/7wkcEVtMqAsRfLnbiuMBXXVDfuZwa+W6aDHJXF/eFdeuKQ31ccP+j
CRHEHEemukLFM8kRpHon/NIU9SBIgZE5yX0Gfdqo2HMnnCl8gPJC2X08q3b+gckwAqkaDDxHVCe5
Y8txi1H4z6nxRcd5WmwIQCvBV/46OWjLe+HhGxaIH2m3IjJaLU019eELTGCHvA1DAW6xjMqNbxJg
abYWI9Hflzr8CeuAJjeDc2WmySnmU4qk+aEvlx5MQPgSvozwRsqVoI9ByNQFwgrQRxfubuNRpLhp
We9gFiS/Ncky4tF0cmh3th0mNQ1PEfituV/249jI4LDifgPHpL5dwUr9tW9e57jkgxOICe2B0Ck+
zFrwU91SAgwfmpYsTkdRpGZKDk2wIJMRSTpNiYztrscp7/rpQQ0E+2LuNozoRmQJDLdcMalPKXTr
h85/bBf0hR9J567h92wP5gmaAbhJFnwwySMW2VpSatIzy8KP1r2TP1c/9+e4lf4EJqqr3NboH0Hc
TkWiUnufrhG70LpLT67z6jxn3D8FjEZfDN3VY42c3j6nCydvdWfU4x5G9R18OeMDyeb2VUIre0Ja
Zv2I1N2lXIB3fKmzVv6C10Fbje3sb9OMLVdYLjZwFJoxbpb1OBV10Gci13TDCTGl/kmxCE5uqRyv
q1s3g2sZMeKbD7Jr0NTBEcY+W7XBfPnBuW4rbSZ8hJNxtrdY6/TVNIP52kyobybRoxLv2QZpnpuw
heP2pQ91/7R4QatxdSnUsUwUeCuo+3oJVEwbxa4p8fywDDzEknX7bWOmurQsls9r2KUXoXjb5Slv
oWHBTX6jmm7qDp6poWz6Ji1YUtMCAs2+hIdYc4AZFMfIm9qK+oGdx4xOVdcuP6aa1O/S7vu72Bp8
Tw2jVYxw2rcs3rIvGRBBrAw7PC/Iq3nU46APaVarashke+yWYSo/3vOtRIQXKotEgiBak5PZ2/kk
ZgsVW6Rhs8Pi7QIFs0Cx40FhxZC8ahFvWqDk2Us9jdELC3x8XbF3y9QwdTety1x2ZNkwhxjD+wVM
/cJ8GNLZYUvAE4xpaZOYPGQJj09iwRQq9zLDkdnUNX0x3ZLNJxjyIPV9iZetQqiv6JBkmkxDnrUm
+BYvcDPKPQSkt32fkMsY9AKqwynYclqvzX3vN/6ACbL9Ge1L8LKFnF3FHtY/dlqH32gXZOFLxxsF
wNcJigQA4zryPRnwZR7m0NWyIMQs9HufhcKV3Z61b22o1um2C6dpqpSDShDOxHD1K7qWk1fEvNYC
/UkzfOvYQKCDaADaXMKVE1F1jZV1jmKdRSUbGrtfsMzFfGEpwkcLqmXLg3xidf87AjkHRzkZoDgU
bdK5E+Ingyg3GddtaRwU96hT6TRXW5hBATGotilsZGd6QnoBfDosMp3lLzog+/xqVtfXJ1GvIcm7
tVu/J8g7/TIkC4dWfF77+NpELvYHvZOwzzvUfW2uXTStD6uPqP1nATa+F2CUoE5S0iz9OZUqC/ON
JKMBVZPizpIIUUPQZPch3JvTZIAWsWnQIiFvfgpKt9c7lt+AV/BIcA3BobbVSFeALD6Tx9C0yU8B
Q/WtgJgyVDeOggdR1lGbjZfIDqm8KLKkUy5HEi5FNvnZ30V1yAbIP1V2o8IZhWG3axs9RIJByYqU
H7QMPuMLbs1k6YKxItr0GMYK4p+yWY7ISeAMc+2URd4eOsLC6LDG+/4IyT5hb2ClYiRN+Yw8bMTz
Rn01onxXhynayfDQkxlzFLn3dV0qHcYdou7nfi5Wusb6qMKJqbegt0uACpOxEK2H7wL7CNM81l8G
PXUY78xwiLmkNgxRxm0wtn1yg9jTiyZNOB5nZ2a8hH7s+v0sMxGF51pMS3oHGCDpwlyYjWbFlm3E
5JbhteXgEcUIanS9atF+jvpnOyVO3jrOF39HY4kI8dwHbevemGR9W9QkxYFApA7Ty9BIm+YZt4i9
xdS/n+GHg+O9ovuCziCADcaQD6QVp5nWDYjpKBMQ87iNFmcXnIfrSlAC1ihuQuzKpltxD68bJn9P
vmEBef2IyWYHS0MU08HQM7S9borubW0Z/JExvsj5RtL6lrmIirKVODdOyvhtzTEUHwes9n7Douqa
LK6c7g0B2sGlOqegIgdvNWJebvkwBiZnSAVG4ZTypcUzTfAj8iLM3CFAKhRF0x/KDsvbZ/Oax7PN
NuzeCV4bOPnX6WDCZfltOr6+LRpOyuUGy9r61EvQwu9iRWh6oRTufgXY/Puao4xj+w3yv3xYEjO1
8rZbR77AQSIV41ku9RhWdl+ZRIianuxL0ruQPVPDcIbhNt9csZomDRClKZLmEnMGe+OI4D9VDfNz
etO0gXowQ4a5JtrN2hxwK6PvY8wO/W1PHEkuFgVXD0uDAUng2ILJeoZKzn6tjYi/ka5ZWyA11PBi
DWoMIwpkeDTmgE56cu9+bVl0h+FpO/1CUEhof8F0HR9PITetoinJunfqhfwRcvSHJYRQC8v57vx6
NwfQj30Zd7D9ChOnKblH/K82ZVp3tkNJFUgMy6FMdrgMaIR7AexvIEy76qEx2oxsSodaBkeB7dru
Hv4Yg35tApi4XDrZTG97n3XdQyTpjBRDrpexUlKKpUhdrdzFp8sQ4kXpQUDo2TmWO7oxf+fraXPH
dZSOXETshm9z0y3Nw7rpleXWbtt0xtphU+58l7Ul8kz4XoV+U9uRzkP4m01t8MusKf7eGKJIPKK3
M8mNTkwo0H1vOIv8aC2/nVfoNM6WLyq4TMzv/hzpQa+HIKqJvMWKCfkjRg4W2BW04lFhebxFVUzn
zpbDFqCXZ9jq35E0a9yvIADd92sLUpPPAR8P0TFlcQZPxMTCqX0VIg5AdAoM/IuHdtTXaJGpL8Nw
Sboq3vbJ3PDY+q5gcUTSs6BjHMAWT6X0OIUrmoEM4A06D2I2f2gR6/czNmJTZTQpHeEOsq24wYx7
YRezTwv2sMd9VVoiBl7ViW+zalmUskcAcxZHfc0HrHrYvbZ5O5k9qtJeZ3sFyceMJgGmDiTHRCHQ
uRWAYa+oDKL2phnQUhS93lZfBpZEUQUSIrlbZ9F1x6yBHCVXnW8xqQQN0eRGBnF/RdU8LSe0hZE5
rky1rhQ48dGJJXvTXTsZ+aEk3U490DJZ/w4YIVsV9zOVZacG8Y/gffMCsa4Ki9Yp+jtpwVDLx9X2
Szm3CZvL1m7sARqG+dfH/0Tdi3zJpuJtS4YyjlTzmsBZNsx9HPN/ligY9HmnbTyV2s0rzt5WkHAq
uDDsN1T9G69WzOA02vgaqBplLaoj4IKNvO6wKRgPyWL7/mgMn7oLPJZivBTEjVpa2Fot3UElWRv7
vMc2aqvVwKjn8SOnoz3rBu5JOHLjRj/YDOFNBYZCYXzrdwVVUePMTkB62AMGAcUyipVe0AjzpNQJ
nvdgYGeLEjwdNfqnDs5LWICIR4GV9OxfprVvEdaOjj/OSRft/LseoHS8Z7Ai3A8RbGqGJ3BUw6QB
VAbvg0J3i31MegUaEufwLvoqet7rk2ggharWTIj+rGc4WP4MeZOGlwwmwxA+hePQvyLqWowHnM8x
IEctKazosSFVRZo+iMp+s6r5ggsMsdE9IamSOexU4SuPAgQD/5satNWtcIi1wMbI+mx+l4rF6uT3
pNshbFFeXWGiuLOPk9C1YxHj+tI5LvWpyzNUm7i4e9VvD2g3Kf6g7jGcOYwAE7+golPNQQNiWnK7
7MqVcwx+/LlFtRheIiKT+aKArEaXkXbhCfnT5kbAilaelZA4eyxlHu3nDCVnxWSIYKF54gxDB8Vr
eVq0GRLwoRV/2pyfUKcLNcQAWPgCuGNY6zrvezosZRxGHFDrJrT+uXAbkBLfZlc/ILkOUKFUEX9S
kOQrXCFAOSvwLJrwgMHpglMR2rG+hP9YZy5bOtWvHa7T9nZAom2E5rSbkxwOyT6741k3g/ztwsnm
U5auJWvodkWexjbmi9rUaTZZ+BOIeHAPcDt5paNTMS7Pba72YV7hZi9m//BR5KrctRJEpS4GKp3I
JXtoZ7epvJ4SgMddNCCYlLePGY8ZDF4C957ItHnFtbJee2Tifa1JGKDE7eR8nLyfUU/2xtdooGFj
2I9hc6CkTaoYPli3wabqJcephN0b4cxHYtlCrjrc+uADfxzaSou6f+vnDRjJ4JbkplVwfCk6Szjg
w3oPqrEOrMEdmwUVBND2ZQyptGiKNH8RBthFvYL0WfW6J1WyGH0Z8F4xfEh1gMVTZ5jYmx4ZtDCS
TQ4z3zf01gjpgebJ2C+O0fm5HkZ/4MAo5GWoGxi1h9YCWYoIfc0a6+XBzKPA5KE1KUVTsAMXpim1
DhVP6k6xRyv2MEXjfOFhjb5YBf1Xomokj5Cuv6/lQs47oViGWSpvm2HjCAuJU0gazZasOPMkvYs6
TBCaNQx+IBXKHrcVkuuPI/u573deegy/r9yr/obi9+KsmdqnZN7ZA7JG6u+BVr/llLbFukW7zTP4
wp9mtwYsxwW4Af/dMhwSJIGDMsMlhRna8+AjzIjbILaw+ZrXG9/T5E3HGgfOMPFD1kTmTSzSfLez
bC5L1C4/RZICid9TukDJig4o31O53yZoUn7ASJfizNw3LQ7OjNAhw1K0YQVNlsmVjYdMC0XrbKPc
rZz6fHZh255tl4q0krret7NCzv12QDv/3vvuue8iXUFnx+7C2Iu0CKHFqiYQ61EJol87JJNagspD
Apnk2G8U+LDbnlLfDK87Y6LMFlhQNenaPsEzWv6eMIN5T/1Cf0rhUbzuIhhwJXFdBrMR6JHEqs/t
FjwuKcGQt2PvFBf1LchjmDl3kfvGhk4Xgc4MfBEiWwrGJqQujVkRbqR+Zkn3kX47OF9pZ+Ea2MKO
ClOjNfcEyFIi4ukkBMsALCB6Fx83Ouxo1KpM1t+nwNUYBm7pYQ98B/CoEwfcv8srxEioX8Dpv2t8
fUp2HlTBjlgCTvyQr6OFOF8k6/dgaMjNiq9tWILtKgK3nayV2lZQDBBMipCG9+uDIvhGYSpeGUgK
K2OQabakih9iQoI55zJN3qEWjjNkj2p1wBkTVZpE9sYiPOc8Jyo7LN0M5ohMogJzSPzrWgyXoYvJ
JbapOWP6Fp7cCCuuHZUWXHb2uKQirZ/jKbPnLAhjbEuOpjzm2TsytGWS4+71rwNhHslwiObAP/Y/
mcRhFUo0LwkGHHkGC+scI0iPimEhpUc1cQxaNKcLm8x9HET92VhvEACzYzeSIfoiESwlMGdLpyMC
xPZ8hLPmCCKE8o8o4Xkp8Ykru61ti66dkHs5z+s1zRr2altrry2arGIfSZ9vw4IGmvZyf/ep304S
uTU3hJK3MeyTl3Wt96/SNA9pFFiI+jH6Ut3eoQdCFlSHz/QUCN6cHZ/mItXjfJjmeXoFup/eO96q
Vwx9TFSmK8e9ggDNMtZLPFYzX03wVfUj1lKwanFME5ZWsN9oS1C4JVw7eaorFFNRtZKZPS6CZyWk
m/LS9taj5sy6vJdJCIeZDzyjNjNGOdFeTp6yu2VqbDmKbbgDKCmPbSjDMsz2Hw2qglsk17f3flhZ
CZ2BPbWa7tUo0drIkGRFMrdvtWN3rZnRw4QDKwa1D4VAcNSHKXdzjGg9lnrpB4vU8gRIsawBLAJT
d5hsBDRDQ0c2vMYyilr+vs2kvc3EQC9LHW8UsPMH6L/R+kBBLS47DOTw0bo6Llar+586bn0es2V4
2TTFuYQJ05klS/2r7UNzhZnDdJnbjwkcFB/RS+J2hjnRila+SKYGnsz1Fvrb/SPBl+8CvBG0nY+B
ZNEr58lk0UtCsl8kDMkTe0e/hr16GjmK5iIFWgSQu5tXBEf1mLskO46XfJKwm80bBjOvPJxmC0sM
AftnZxv9E1EN/krXfijnXcUWkz6DGHoAL2edshrJ1Z4e2lWc08AuTyQOspfQNeat6zFrm1Geliks
k46bHwmEfZ2+VRabESpFeR0jkpxH27dYJAsGHAMgmacoYwKfkCDnUuBHg+Oh56oWMcZ7qTJVQ5sn
+DJlh43skcMgME0uss0ygBGkZ1UK+9fvKgrhe4ZwroIDqYRFRULusNF1ngDKf/cRCZ5myeJTRHAQ
6m3LLityIA4LGvmrZyS5BexnbpUzGDLR4YTA1qaAbZv/AXSurQK79vcBE8/jGIrL3s8DZuVm+65n
8QCdPKZck0ZYFrg2RyXJekZF5vq8CX186H30rHAu5D2b65O2OLBsttJ/WjGGz27YCAzbp+E1jnpx
lCIMURljqgECmvtRBwH7HcTprwXWzZhczHNSfngrYKqTYbae9ePBysDcipBvB46MqiLjI7uzOOFx
O6kmOPW9ESUIM5A7iSyejulHko4MenX18HM7gyLSfM8Acj2sXQyf5tkO33e2rEe5cveUbvF08eFC
ql5205dsMqR0KoBQecjKwXS+SlQHmlHWvyJrqM5B9OjKlGCz0m4HMNyirqasT76AYrgf6nZrbkWd
vSUxkw+J+gCZMjpvV9Ik8XWwAwZ/wG0eom7aDmu/AuPvAjYWCiV31TYT3mwsOLxaI5yDwOiAqEF0
ZSpYG5if0ETRO5Jl5GDjTpR9toOyjIr4kvEwRjBB4l9CTOfQzfXpTQvL9pepTRXSeEnFkH5WjjQb
b2gItwP8Eta8yzT1kIqzH2s/yTu1iYcxcNGXniKbRgNrusG4gFd63NpTxGv+goyl7Dv3pr5zA4aT
YzerM1SU/haR1e0FzMuwCgJZgWKS3PeoBStC1HoMJW7HnGpIgQOJsYqy9T9jkgE8XHf1U2kALXvU
A3ORgwaUuLaVj2RYbRrjP9ku9oC+uL5Bx5mcDBDGA/YF7n4AUee53dyvfbYwT9SeX7cRY+xe4j4P
mgikgNnGZy6cxMSkO6yzEwc9anaIQNp67cwC4KlPX6J4yE6QHe13YNJnpR90n88WvBuwFDC1gStm
eljBOETd6NZbAJHqbmC9OZG0Ga7AKdrcWDGhjZ4E9gPc1BTYzIXJVkwcYt+UIyLP/pk1RiO6U6Kk
NQogGBKExeaAKbS4XW7iMHsW8PYGAcfoG4JBwlOzIrQzBxRob2ib9Tf75H8kuiUwdKl/Jy6slGbi
MWShh+UWZh2EBjwffTgewP4ASu9Rh7WtOexdvZ90vP6Yp2wGnGdogZnVdvR+iu+gsiDAwYZVnLyK
SKV9/I5N08OLeJ9uMhPYE/qvDaXEII5Al6MngnHUGUp4jA9E8jpwxHzW0K6jdUCU4kqhOXaB0+dQ
fAw2HMYm+75JYBrc5jVa/a/jSE0eozQ9Z2hjCwvs4A3YEcbFyEJ4TYZ0eHEf2vQ2gB1LPRhyRcuR
njlq4odtbcKzxsF0QDYn2DQEjebtumT9g4Dc9TXZbXcvOmRg6g/GVd3M8vx/5J3ZktxGlqZfpUz3
UMOxOIC2rroAEGtG5MZcyLyBJZNJwLHv29PPFyrNtJRVFGf6dkwymchcEBFwuJ/zbwc6PD+rtrkR
3ojfqVmfGwqBDQhnHBStre37yLvu5OJtkcq8DcqZQj3OkyeNquMmI95sm7VwmbOTj8cZimCvEutz
LHj0o24YDWJgsiKE9K5D1zU5h5I+f0d41e4SG45Kc/t+v2gTxwSGxjiiwEUwsH4bqlyaRB+kzlG5
XulPa5q+rzUcmKiScjNZBJFJo8+3AjqTSiRN2d3pDPD7xQfdRAGVA8SkNLFJeTNJE2g6lmOAeqsD
pzOdQImyPpWR3Z7aNI8OyzzOO310yY4vEzx2OIRPGO1q37WYYi+kMQdjrIkdnYh+u7oMEJpsKWvf
AUT4PKXQ0U5eauGclM/rYmRvjj4TiuONVnylN5MLNtLdoWpxfJlHKnQi+92ciVKShrPuuljNYdqz
zeVuTlFa9t121ed2a0Xel9pFkdSm3hRo9FpAWfVwM1ze6azKZ1dV+tYlAOreLSLv3K2yDWTfQ7ip
1T56i/7FplUCG+0AGKLioON/DjpNXZMfSYUp6j40iwlglARXqrPyc+FSzg5r+9CCOYbzBIqFeH8N
o1IVr2QIVjduHUf+6o7zU5oRfi9MUx2zRasOuZu9G3KMKbzlY+rZxsYxZxMNituEZg2S0xmVvjFq
lHglsTenORr2GunbdyVT6EIymVOOLB61SY8XJBxsJuNIwIxMPJO3Q5sBu5oFsh6TvZcZgtPFyE6m
NgOzCM5xXRfEltnpeye0MbBTN74XOvsngVVo66LZGbYrPrKwq1o4Usa8hSvSpEOBjiEAapV+mRfV
sbskTnX1jJ4PzsUHaS4P5ZQPuzJlekTX1hhtSvJdEj25J49NQzdStlezbemnfh7jF8Pw+NGxAW5r
CRMvrTjaTpmMnoYCt0wUJSRh2n1/N3CMH2OteGk8uN2+X/FdqJwna9XzsG5sCQHj5le5ZnyVs/1s
StieObaFLwyUqQgONp4XIVlD/sxZodXkMpViPOqWKW9wzzvn0c6MMwPhk0D1+l2XyvFgoTIMledV
4dJa5VWvA1RYw5z6mEoHxt2P4BwxWnQrKwzOyVz6HjQaAgm9PIDtohQSRAyaghY1drpxo1uoCkom
hcqpfIlSdAho3XQ/Rnrixygk/BF7RKDhf6eQLOJzpwbvlHII3qQys/fJHE2f9YqYItgOUd1cpsD6
Q1uMks2pAMis7WF9dHRFhxaPxgYURG9PCO+8W8RjiDCE0RIYGE37lcf7CIG33JKkkaCc1LdoGdpz
GUffx1TED0hx7NAZOAxHQ6RXCWOXIBrJmYv7ub1XxD4GXU2ydp9o8xZsMzpBWgqfeLJ0o4T2Ne4A
/Mapoquf47IikqicC+RSpKsixPg68GbvodGaQzLEKrCT/k613LBULx6zqbd2qUIlz1aQX3L1XuEv
0kBK7cot6Kag/7HaW7iq5hd1kW4Mcux3SZPkAZ9aDu1rW4g+068XxjVg1LzJUS9f3Kn5asG1Xrsy
LShA6yvpiOuhJZ3Jrmc/z+rHxVzvVrLIQmNC4mK67dbR+ufO0R8bfSSTa6bMWFbttl5WjEt5CZHt
lcM1S8qEGTDNwK7ke9k2ate6mggsEyCcuYi9XyKL3KVdci5m9exMtEbrWDe+Y8nqXWeQ4YnalzmY
6DCuTbcpaH4R9X52Mbk+lHPe6yhdPdqzDGP/yJn2LLq+27nN2OztXHkbGBV7P7eeG2QaIgwEm0jK
gzVb1bdK1WQmr8mkBRZ8407rgUjXNh7Etd7DlrZ0PN+h1etzU1AVlLopMz/Spjr0fpOLmairkn5s
GSyYtVBOlgyRjRngH3YMplo7/Yunu/DB/UB7sJTjvY6K8JV8u/y1jdvLUT/KqzYGdUMAGGnHpSpM
ipsFbeYoOuvdY/LI9yqumP1VoQrmAJPjkygwYLDJaAyj17rB0EP2+mobeZEFrT8Ss2Bq5fw6MtJq
7zIzjNw4ZzlYyYhOR67dfNfXsoGon5rtZGXZLlpjPaCuzE9AncY5nSe1X6a2oMTOOlTNjCIpt8KM
5HcUDurQZxBdqazbx9FTwz7VHGQoJVtrm3nmXUUpf5w7HJ5TV02htRbjg5z0BYiSa4WuzaOqoep/
au0l+Qa7SBRIWng6QCYh8c9QNuUjQybrJz2xvY05WGk4VNp0pet63fvVlK1+Hdfdt9Fb69aXvb6I
rbkoJGMMhF3XTYdKleCxTDWFH5eRs8fb0b0xdQPUltuZ0UTTjFFJJGdaM+1KYw7kCUwyR7CW9gay
7tUzXhePqGHkqulEiFOmbiIJpcipUyOzoOC8Ttze2BXk+N7HTac7oU00MohSCs5Bt2v4blLmT6iR
mhJu3ulpxhfi7k7LWuleAMRTecg1snLaQ6RVr3Os50+Vpw9nhdKA5m5FGkuqJGhqAA2JHls2hTNt
CnvxoEJsp7myip6uBfJOxL7e9AmsTqJ7+SZJ87gPmqKxlid9oub1vVnETrAA2myypaAoTHjU+sCq
MxNQ106trTCmcaA5yao3lK1Oc4ltNmgDamdIAn2aBgYSxb2swqzs1WalDgT6yXs6BYriYd9YQ3Ub
dbazgWk0r6sCDusQrY7nBDXCBHkedIBpSlNC/raVLHXPbzsvO3plzAKeTViBjSxHwDCTkYQpBfME
b80Dq31JAQCL+yxKQE3bkpsSdOA+Y9jktV2F2BZHdzsxPHTYXiq9205UlrdpWrO9RejuHfoudqqw
nNu1CFC+aF6YCg2K2BhVblJO9urVYjCK7dcU4OVmyd15QtyyLlgIUtl5B0cp6ZAFjXGVDySvoyZi
e2s98w1paZ/dKeCxxUfGY1hXi1tJI0BiZo0bprJFRTA6KfhWX/XpAMvXFsjfgH7XazVkVbtHYp/P
PoAan1PEPj6HUlZm9NhXRhd9mkt3qb4kaTGaBSKFKU+3soQ1/AzHOg87R1EM9UyeX5p0V66Z4YbR
WKqnNM6b24pYnwdVJk7ua6D2162meJXsq5RKtps4RViICljbbOb2CZ7IVCGoZ7seRqaJ1EGx9Mnn
LhVGFDTMeBmPzZS0S6gXswO17U1d+gbNa1l3jnD0+saM9CjfTejAiKDvtBz+QEokmwyVvBAlk+Fy
mEbzRc69ULUzLbNeH6150b9OVaZ2idZYoTAag/TZ/j4rEt5JrKf7yCuLkJid/sFBHhr2ormj4Z6v
JBEvm9aaOwqO7i7NqghhuhvPGAPscjsPqe6XaF1DphuDwvJCA/Dj6nqdBQVFVixM+2Pw6M1s12Lx
qdjAnOGNNzDa8xd7Ge84ELO9MkbzobPs+WiNsXvTMUwB816DommNml1c22y5g9k/rkBsENLzy6Aj
AIszhMllMiWhC/2KLHPW/MQ10l1GcNOlRiTzLauqT/BQlJvWmN3NQqtD9Ajj1nWSNZzzSjtPVo1S
w8aMPY3YKbUZ2QnVRLXV0zRi6KtDRt3GaY3luqe/uIm9fpo2XuOIL1CVOjtsBY1lRHXzuU+X8VCj
BiEYUmuaEzpJrQ1KlNVGQIFehenQuRvNpSPACcNm5+dNFL8g8WxPKqPrQ1EkpmvPWhqE9/PQvisd
yFygrBTB4LlKYHbJMRTkqp0R8YiZY8Lrpq3Z2caNB5sBTsmCgp8dP8V212/Gipk1+GYstP95+mAM
TXxo5VIc2qW2v2WVQVFolPVNuST1KUKL9UnaurwykpFTYzLyjkONhsUXo1Un20pZNYl6xrhl2jcN
GzI6hlUT4k75Dw/3MjtGRlvlVutVO4/ri9UCafn2snizTzBnFKbQeAcOw25Dr/JkGzJqwlYOjKhj
5t7XNkOSU9e9+GRRedIfDU4oZpu8WgcltR3r7pMDKr8zFAPoll7dR572QvxJBiWXJVuydK+Livpj
XVbnYBFqu2VnPDjI3kLiHKONDnJJl1dx86obp01P5ljqm1RHQJiWEwI2XfVXdBLYIoRj07Gar5VS
yPorI99VY1f7qdXdelY1hGudpqEcBwJvBve8llTMjRfnx9R1ZND0cgm1vnMw8dTX7mCcEQ5t6tws
92uf7dtkClMH4V/VduY1OSW3ZYmYmkFeT3lSWAT1VuKZcWuvC1y/b421G2hjgkLKsR/gOaeNRqDm
htnrrwiLzrJbd/ZQOgdbq0+9LR9dhK2kLs0tVE9yZr0vYNAlXqI2NvwlEu3eBGOKhiEOXTPd2FP+
MGjZ1zbRqc4gRJhWBl6aHAw7OUUdgiu8aGf4Z8ePG6Ef3Hph1hhbXe/DETohuSQWxJW1iUzVU+pp
txcdKrp3HjF8yWbTHIY6SR6UrK7NtR8CBuFmgTDjlPqkuotmzF5VnMCHcuf9GawVeqRLCj9tLLWx
GmR9DScctFZsbrvusvvYma7OVDivhaXAzThVNrB3Iyq0zgGJpk8zs1rjtAJ+t6LxWLbWua6mV1eo
Ooy95YuHSjCBOIWbjs2D8lZQvsmxt2XSYuBoanALSzXBAit8gIQ3N6ubFJuhx4xlTrXzzSshtpwZ
7w+xveYVaVf1HYMG+gcZp6Bd46xC8l+GMJmsBZWqd06rZeVht2LvafDsp9rMGSpB0zRsUc+cRl3U
j5qTn92liAM0Vh6zmqX+ZZFT/TVx44mqrBRn6Os8PeGdYC+Ekj45lQ0yrFEqLtGSbo0IcX+PDWDp
8ufOa+ZbfD+Qx2gXglnG9nE2R7E3PXN5mdj9HyDR4jBtwO09ZdwMuKqgwSbd7y2ngZZWBgLLGgdR
k7xSYGMEi7tE3beaLnCkIfnvSieZg6lE1nwFpABb2A5fezSLRws7Xz9a7jZKDQRW7XCXIr3gmHMf
qV2Ri2gI0XPFs+7A9MdyGfbW1HTfytZY97URH/C5nS36lr0wkvw6RVCCHuxLWmWPelR/yar4qkQi
tPNQFZ9JZx5C8OgxdIdq+cKHJ3YrBXWoFf3Fr1P32rHJhmrw9cU2zpWBaTHJeEqdYkHAh+YhOeEX
55HsG6yNvYUo2zGNcMk9e59pk31qXKc6wWxT5SdD/+bUenzQOll9X23WhzRcee2wIwVYpsQW6XUS
ZKNmgUcO9SmfhvVdOV3aEoMNnAdJKZE4eFFydK1UvYwlmRPlwNimojSrz0XKhiidDNbM/o53Ib5a
nNn4DvU/H6skyvcl3SKySTK7TcIQ9/2cZIHNmJjrDnqSS7r2QWnYFjFmxLnfMazz5IwRzY6uCutl
NFZqjoSxr7uo79z0XOBiyQNmkevfi9UBbbOKqRnu56wVCEdSz3uai85+dBjeq/ymqpdzpRXj3oNp
VLusAQ+CPtfVrWF55VcWTpxfOZXp3MdOPEuUhjZGuoictkFOWDYu+SlX0dzIEyFk4k5HuV8FZTHP
BBMpfQptr2wwEEjtayUZrztjoFjot2I7I7vJLG5VXiQvPT31fhzH9b1bp+aUeVk6hHTs7vOo1lrf
pcmyADKkaGJH3bk1WLSdP6UD+NiINYF6WFgPKMA8O6jKVSBLg/6jVksaG7ygba4NVHYPmQbwYnZ1
fsKn0B3AalCP4Z06N5GhndeM6TNtopoIs1tbzlsRJTKsdY2peZ3mGPcUnXJmoomnvtgop69yS+8O
qrSXnUHSNcqc3jXPiHiLO3Nwy9BtJswNfWWetdYRJ0pUdAmKkATUK4hjJryS2PO97qGkwA0TcUH1
dN2tb2v0ilkw1aMMu6HPg9UwIBd6BWFvL18sg/6vm5v+SSWutrWX9OKbmty7lM6XFseELJmwy2/L
fP6eykbd5R7mXSjFqH5PRU010aGmp5onGyPWm7MwLHW0k3w+2k1rEytk4aqLqvlsGqu2ZY1kG1u6
yJTX1Qx7Amee0nxhmiPn/w1E9CdbdGqPkndFlqM6sc90a8S9CgyPKvtNt0pAloR2bLXzKXBHML0G
I4YvcvlJx7zv12OD328CfWlMI35A2GMfsng1PhHYMm66BgW8mMY+GHMBeZRY+BMoh3An18sGrZxJ
s8bn0AIvXJQKwHkN74yunP6B7fphNPUiTCqGkPYxSnZq84qSR8YHAcXKpgGgahqGcWAUMECCXPog
Qqx62wp7XnyEJuIbx9C87XKmR9hDC4ip0aQzXXumr8hvwXzdLY0ZmftwQGgHJ0QXnjypDtCtSRLv
jblzF1Qsmk9em4y+Y0Qws0xS3pKzQpUuob6Tdbgu1kUh5pUUD0T7hEz8SenLPQhWJaIb9BpTwJ1P
dkOin+K0vYFwToFDUWClXUfJL13zk3Uh9PJCfR9pb/xyzgg0HxPB49ip3TIWpq9jWgl6HWkTSmmx
iTEg8p9IXteVUSCZ9JzrKROPnjc6QYXK6nbi43tB+/HdvFhUypjWTij9drTLZOs4SP3AhYA+6Vh8
0ZAa3Y1jvEkRbdIwuBpIibPcSBIxq3RFQ4sxs7mYNToxrT6Tkm2/1Vn2Vg42l6fjmXqi8Nt4IoJ3
2ssZKVpsI88Tjbdv54wfM2lELfsypH62zkxzUkE9YvS0GqJDI6vm+Kid72wEDHYq5uK9sN1xZ63y
G/Vwe9OYio9zBWjBbdFfjTHu5jbTbxnV4u77ym0OSkWZ79ZVQ7trdBz1yL1cE+kNdicKIlicUssj
lpfdiescDeAuRc8bZPMCg3eZT64mcozmtf6cDcVlxhIlZFFaDz0tIAtEprvJUx4EDjrclRb5yDS5
zyQUegGH2xUQ9MA7j8sQcUKxcQQTZLD/FRT8JiQ+06OuU0SPr8mgOYoqpbevTGdq7olo1G44mpe9
aoeWDrfpUTHGNpvBhHyrRBjc06vv8O7dueiFrjTbzUHqc4viV9H+gbweimks72fkVUOs23RJ7BFe
DyI7rJYZSLwQPvWRIp/LRp6Aj27nuInG0+vp5rPUlyKA6+BJL6sZth7bQF3rJRDc6ryM3pLtJyYR
Xa8Ilu/nfBxCjZFQ13J2yi0Js8wmpVEDSsg7/neWI16rAm13lCwBAzuy61mfYwq3tAwNd17JTOnN
PQlGn4a1E6E+e5d8gso+WxjmAhTN4MYGPjba+uTYqOKMdurGzup8q7o43uWRuMmK5qyhZgtMgTPO
nSsORsCZQ6cj71qU2z8bWOMgGooOOViR7mdLOf7oRMtNGlUprs+SsnAafIWCk51NHzfs2uepvID/
KGu7FuFMWWTOVb86xkOf0DbkI0N9e1VDDS0Xw3RWAW23JYByqg07UKp+16LKui0lCSep1Y9+KoYb
1MXP2qTpmy6PNB8pWnc2+dxDxyqOlZk8o3rvAn1GfV3blCPt0l8Duq2fOtepTx0Zj7XRvczSa7YZ
5l5gN0a4zB3oZ2wxKz4yqD4iNg17RSeGL+R+ZgsN9HR+ZLTlV1txistkrrfIXsZNmRXjzsyTc0TO
/mZw7U92PIx0Ht5eZla+WTNP3+pxFXM7mkfL4es1M4y9onxuM1SZk20smxaswHYwzDWMFdiYqFL2
zpIpNLZZcYi6pHt0RvPz2q4Zega4h9LqEV+O3jfBfGRKOVEGlsPCW9YMfzv+XtzhOVuEF9f72vLA
w5T6ZM5z+5pa5VEaannFqJVdRZkRH4WRuiFuQnJsq/a1FplB42a3sK2LecNcifFrO1fZdqXF/JLm
5nhV4nnYVhgTP+Utjjm7RZQdazoqGdM2cGNYN+QEQHF7MH+Q8L5Jn8ZJhVvQGkRgSPOG3qIgdwGU
cGTgNd6kvYysW2JPqXfmXa0bd7HWb9kZj8jCn9ouOYmUMw7tnAq6Gtmxw6eOtK7f4G9/i+cy4xAt
LifV6Lsi60LO1WusuahO9fTaIOyCRo6NtY50TLKzdo7WMazjfuMlI06TQbtmcrm9GcYOULY3ME/G
O7mmKPHy4bvkBCaIw5k3C7VmOPPc+4yHN0LPTb/hnKKxz4mjxXZIPkieiWoj+iW7Vao/5YXLCrBY
VbHGB4FX9aVZjUf2whcbJnUbDR4evkSzwk4OKLFob5GcFmrLOb7Cd2bxJo49P+1q89ozE4hAET9i
tuAhyYf1ys3kJ7Nepl28LHcCpR2BDhWqnhXOcc2ynJYd+3ndiPKK2q252GvyCsgxGp/UwOCAzkBE
IIwV1fbcfHFV9504EXyySDBdbUDhkEfxaY0wgKJOWgPMj3h/GqbeOszC3VulnIMhLnSoQAqYIseY
ItYKeRNCId+sdAW31T0m8ZqC5K3XtGGX0mlMgwgt+sbGOe3rnXnK+7j1kwwOUy5aHZQYIXxQ64eq
MoXfR8Ytg9iRnuRgjplt4cIBogviIvkSw74rEO1sRqveaIGi79q4metuEaiXgV0U71G1Pq2ezLcM
E7kQPvmNpYwGQWiN1C5Dx6psTKRe1EDjGutWWOt842WLDBLKpqfWXIeg1saIp2uJQ7OB7nXazN2S
gVJfwawZPj58ua1bDPSQvFgIPeNqiVvnCmXBBFGWqK2OLpBdafraTFOE0WzOd6bVP41ZftsAJ/oj
oNjFja/2htG8Vq7+mCQDlsQpWQNCOXNWNVT2ol9yM7pHt3fajWONWH0uQv3aoK8uCoqkYn1yJwIg
6PCYAhFpMPS23u5WlFaM1EyBmK2xoEZr69Xa5UWHBhh/oGeG2kK14M/ZykOiiVzdJI7OTUxMmb/h
uuxeQLLKFsrdjglOXZwrPEPsgPgjxZtiTx/D1rTaYqcNjSbCBXyq2hmNjuwnHjUSZ9zW6+Gu7DKN
DlOcDETJZspJ0OjMDfdRM1tvZ9tD5V1bU2zPV0K049MUsXwfMjkiNzHyqJd+Jc1o2MKTqw7GwVt5
1MDPJXizjugL9Yf6Web3D6KVPs7CiwZbmIZDcy21Bpm45+nLVxcf1fe/zoX6QWzXxzl4i7bO86zb
eKXFWqCPmscTuB1TiZJqCf76EuIS1PRvco8+jsKLc2PEt4vKTemWLvYU1alg1QFyBQsCPmJ7KtUy
g6+U6pViv35r+2aRYHqRUZxXMRT1jriW+e6vX84P4qTk5e//kLPFaAceabCnXVRV1F9ew8FmT2+F
HL+s5vKTnL0f5IfJD2FeGiVF5kLD75rSKigfo+jJAKxRfh5beHPrNOMZFw3a879+Uz9aJZe//8Ob
ipPGyZCirjtsboAXWr6Gg9Uan/5nv/1DvJfQzQl6tl135dDIkJbH2ut6pX6S7/WjJfgh34tqQI+N
VPJZjRBkaE51/ESAnY4T/Syf/Ucfz4dor7z1Kt1FWLKrhFcwuwwfikFNmCY/yaX+0Zr6mOxVihJD
HF7FpLlLjGGfWXW4UI5N2s8mev5gQX2c9QeJkpPPVazkt5lvTQQnKK61J9PYNqqt/meL6OPEP+TL
AzoIhkK3mQSDWGxtY8AK7P96Ef3oHVz+/g9LdCabw671dKU4u1DddlftFoIqdigmltBuRUS0SFNv
/mcX+/CQZ+glld1zQ7rRZoKhjtdlIBnhuMSx2rp1UQJdjfE/0+/+423+z/i9uv3nVtb947/48xuY
W6vipP/wx388VAX//tflZ/7P9/z5J/6xe6+uX4v37uM3/eln+L2/Xzd87V//9IcN5HO/3A3v7XL/
DgDc//b7eYWX7/y//eLf3n/7LQ9L/f73X4gKK/vLb2PrK3/5/UuHb3//5TLK5z/++Ot//9rl9f/9
Fzjb/vVfvv/9tev//otn/AoqxZAD3SJ+RhAb88vfpvfLV1z3V8d2dUMKwySTjcyyX/5WVm2f/P0X
w/0VIMc1dQPRmUdDyQ911fDbl+Sv0nMv/0hXSCKfjV/+9+v604357xv1t3IobiuF5o9f/FvW3r+e
RVL/sArjCMM8OTbGPoubBemNTgxmoLSm2Ceuao8jqA/iwuGiDnZtEws7/YtcfGUWoiecBgmpm+gO
dG9X2d973KpP0YKjDx2GOZCeN0w2WHwx5vDjzgjQtPJrgQ713PsyizqBAmjlPeivjpw/a0HbCy+9
JYIiRgRtCU+HoRkE+UGDFn/PwOXhSgTY/UmziDWh4nFE7es5PZbv4Bu3g7hUFrM48rS+5PoY0UKv
h33YB2FDLkk63UQtDCccnVoNZG/jYM9+FGThkZsAC7DR1iUtcXwvvR3ShCOlxCmN0iiJmrkLTRJc
94qwvJ25yvKciDl/GWW8HIEgSSWbSI4qFrg1KvYVN58AHPo6Zbl3A0FJH5DkU+8LYrg8v3fpgxqn
wEwgkBjEfiOK6r0gCONE0kNLs1wTF5UrrdojPvJeulLr3vEaxGeJE+06rkzv3hF5/hiNBuKxZkIr
YqGLz/zadcqb1QbK9ScSf3amRP5QuGPz3Oe6fWzytAWWymV6n1dr84L+ebhHuzA/6LGHUoFUAQfY
XjZfibaR3ywrJ26pFm6LMr6CjmBe2T317iD8GBjrFicuAjXPsBrMrbkVOpqrQxwrzvMSVdCB7grD
Mx32LBGktfYbc7YQKy2k5kPSg41VjknQz1TF+yT1lk23CnFwJIoaTNhamYbCFaDrNAdHQEbiouxC
401qNnULuKkbMViglBmskILuOhG6kM+hznkvA2+mUCbm2v6eLS35HaqZdGOfZEaE2s+S/TPboJ3t
YU+ihRSWXFjBmjTmDfpPYiJHUm4QabNFv/a54bj4gVP0EiA001WZFOLslXquOJTRCjhre4k1iGqk
Mm6scmeLAkz7gp7IelCe1NYdkBOYUV7N3VFoIv6utStwSEj+h9FvNRzFfdBhsyBKqjFwLDvcQyBT
EPwxq2sNT1ySo8gxLyt5mBodcYCR3+W2cu7hxFxQFrj+zle2sI4WJPWBAAuibOK+sfZloqtDQ2Eb
DJWRvBcm744g63h8axm99Gy6XjGitFL2ZoJ97zem14+fI3OYyX2qhKl/LvhmuQMmoxOSetW/IgGi
hU3E4jqEi2go65aICMHGdtEkEeZ7gfGS2sh2mjPMbyB/+UG6K86zrtfyWzdfh4NBcPrkJ1UMya3X
UfzFIH/rhs5Yu7Ps0dxr5IjFdH0xTnoCWol8LqTtD+kEX0mK3LD3ysk8jBxmIeQoqgplxuKld9Oq
D6ZiVZf0MNts0DzooO2lsZzGjGwGH9dvf3Z1UnWCPBFApUUvvA3jaRMbbUEdh0xfxsHAjOrbPk+X
cyQbIyes5dLsDkmU3ZPJhs3LmScL1WXRQ7mYhX1KNTKmAjL03W2zlsttkoIABK5eVy/ejCTQNxrm
KmB2leQJSV7MVOZbT8f2isa4BUIoXXXVzaZzrbuLuiEfZBzxnyVwdCpa7qvOeDTic+920WdM191j
7fJ8joUk/rGfM7FDZz+9/3Z0/X98eAubMvTHp/f5te1VqZqBD+qfxcDlxP/th/55hGM5+xWqzNEd
aQmp//EM16T4FUU2h7iDj8407cuMkd8PcWH96vK8kuRjXKIErEvv8/shzpdMxh87no2e2rM44P9f
DvEP/aTL1NRL9WBQRmDOg+7lQn+sKN18VirXwOKno3VU+3Uf75gDs4kDghjC6Gfd6597h3+92oeS
EjcKyXNJUoaIaL6LUxMwDG+rdnMgAgbFPqvtzxLgLy//v0uU3y7omaZknhM4gm0ZH97e5DZ9L0at
INAPiUD8jBxmU0Gh/eGm/14a/bEUEn+ux//1Mh/eV4PDxItMLlN/Xo7O2/S6PpB31+zIadrjxdfu
nOO6GT4lL0yB+smlL33jX73DD8VYZoGbgfdzA4N1Oz1Zm/ioH9bA9adDuaFO/8ktNCkf//J6H6Z/
OBBfvDzeKpEsR/GAAGY3H7StVRCT66e79LA8JQGC5Kv6K3lwSdiEEPaf4wDu54gwCaJmm+8Usrbg
p6vrz53j73fBMg3IDNYyI87+vJbh/1ePEaBl2IdjSCxQvRX7eKMF8YGho2MgNtFVuxv21U+asX97
WcIIPDKjqao/DpPxALqIP+OyZW4h1F+3hAh1qtjSIP/kSuLfPD+eZ3C8OpJz27Q/LGexso1El0uR
MnYcvGB4uby/aVs8SOzXG/z0+3X6yQr7d4/QH6/5cW3PmNgJJCpxWr6Z9fOwXGXew18v4n97CWkL
w+PmSefjwIDSkx1uy6pET/dmZFex+1ilX/76EuJn17is6/9F3XksR65lWfaLUAYtplAuqckgGRMY
GSShtcbX90JkWTXpwaZbDTsn+Z6lJeEALq44Z++1Px2dWwFnKNyowlWu2l/lZeYutuVZFyisDtJe
8cSt9Cz4P1/z27dlmHjKkU6LsnryadZAToSk5pJDDCwwC8niCc68HOm7z9/6dI2Tz7Eul7YiIY+z
uD24i4vJtnQEh/K5TcjkYcZ96v18U9L6FZ1OOJ+veJJlqgiWjmCVK7YeBezERnO0bV0AMZUtH7Qz
SSdfAxj+80l/uti6Gn9+a+aEx6FfuNis11fGjFMXRlsoOeTj2qg0nTxMSXXpz9zj+tD+uUU+Zkye
HLCZSr5eVVkoFVF5pw87KZezETL0UatRZO1yeW90vqKcYf5/e5ufLngyOJtqqMR+ROuZ7Lpd4dNs
3LQ7eZtsfn538r9TlSFSTNC4lKUY+mkIpTAgJi67vHQHX3uSfNUxa3vadgfIci7akF3tAqY+Itqc
r0RfdqMb/GRbzp/ojgEUtWfWkm8GLz8HZ6QpgszH0HTygQhWIxoD3fe/a5fqFG4ebU13cEa3sbuL
rPLPPYCTCLp1PBlswkTsSFhpTPZkX9+sEIuCCgKcNzviPMZWWiDv7VKEvkiyyRT2FTNBo9lvFHLf
U9DIHLTRg0b3iBfsXKcpmbXgQv/I+ZmB/jfe8uuY+/rLToYASOAUDjC/TLuac5fsoNLWnYTN0fwU
/QJfkdxOv9alc7r+eUx8NyQ+P5F1gvk0L2otHpCqXJ8I2q4CmV8YYXjVcUyCjfz5Ut9sk9Z7VCWR
CYty0mlqYl5KohzgbGKy0v6oN+lLuEWF/4ifyo4uoXPRSrYjD5DQuYG2ThP/Ptz/ubB0Oo2QKpkJ
rcg0oqDRoU6QFrBis8IOcySZaKZHFKvWttd+/3zH6wD+6bonww34lkVzm+uO4+8JF6rU1Y4qvI09
6oQ0Pfd41yHy09VOhpBhlaZZTrzKGKhONT+Jw+8eX1ZlCWTM1nZZfbToDXtg9QaU9Gowz0wv36yx
vF+Duj9z5roDO/me+zHWdb1T1r3o6CVvKvvA+mJ4rQ7TTXAVQAbxQ/9sOOnfl/fPbZuSBjfLUNiF
nYxgUS+1XqVHiq8qveqiQ9oEji7I/tS9a1PoZWHuaagd21o6N6z+XSe4309XXjcAn74dSc3CENkU
QiZf8ueP2YMIeI1ZKPFNV6Xfy4AG73I9wt1xsS7+PLb+nl3+vW+TyDgdIoR+mjW2BPkUBtBLWYgX
KE922toYVe+SK+TevO136ZA7f9ajFYQjHWEZqi3+O9sTtHB9LoDu363O+iT+57dYJx9Y2KOxjClv
uhUjDNaWn5SV+/P9fvuwLebt9aRsscP/+rB11N6cstTCFcr6Ql1QOOmYouurQq/saKAw+b/evbFn
EzV26VxN1k4z29u4JOIJzoUr4gQAKM+rPjN+vpt6ZVlHFcN/ZEM5uaPQbLWuCNHQpuGNuMpY4I5m
gbEvETD//Oy+ez2fr3SyS2ynOKlYawu3rq/hWttpcm5uV76bYmV4vQiCKHiop19hIyJGj0Cxubip
M72G+VSysFZu2Wb3RoqNYKpts3wlleGAow2mRXdlooIM4xsAjLtQQlRIzUswjyQskXV2KTXvofE6
aO3OFG4UxA9Rm95XmrkbM3kTI77ulTOT9bev49MdrA/x09fcTTMRkwNfc92FfhLpCPUEGwUcMvIz
+8tzV1rPKp+u1IYlmHTiOonQeWzJuO9LZJAmhPPy9ef3vv6h0ylCVhXKS9SRVM04GWFCv1gRCYuo
Sav7cTgKYDcSPTkzuOR1gv3pKiejS6Qwj8GFq8gbOJs2mEM3u1rIG1Bty0/85pUdRbft/dkXNrqf
+1HzwGDAwHHme5Ksv8l+X38KG1tdMVkHRFEGCfv1ySILw5abc1htpW5D9BFethAxV0rJE8/Sstix
iHRAIFJGZtbs4RapGMTiB6vDXdl6IHGVijxnvpL2Sl6uJEPBdY4GH2GjidAgN7EkxvDOkhlJPCBW
/Ol6yqkkiCCvZN4s7ZsU+l8VX2uZ5bTLUy1GTgI+ZTbSl0REQ5vQBZBeRWTkkoFnCOkR9EiaCn6V
IIcDP5kO48WA2Qdk3kGeUINNsJs53cOGkOXuFgOFN1AtH+Q/WXXVcvEGr5NEkoH2HNCSMlsGrYhU
EScV75oO/UcqHNH72WA3XFyCaH4ibGnkqUdxsA/S+bAMuqekD73ewnwyvTIt/ETDz9+R2jS9FPkI
w+kdOeDdItzIyjMNhSu0VIjfMmtfV/ixFNmuEIjRUndmIAbUzy8BWDkakiymAMwzbwrlt8FcLdhP
WpftEqxtKVHry+TPegAGmrjdRffEJttWIlItsz60JsLiNPvd0ASaDTjV7GDUYt7EYe0lQbSq6GEj
3qvtvQB4Gr4sWr/yIDSJPxiqH4DeysQOIFxhKxo+EyvdrHrnyTJ+Q+dAkCh4oDT2HS73WMbsL9fg
fjonx7snxMBKUUcauDK73m70EB/l5NYNIyYpj/FK2gsrD7vUASbUrawKGwKZ4JWUrjLBfILR0GCu
g2O/pwM1dW8gMrdmsewiQ3KDXLBHMoD0grkv/2XQYhlX2EViIuf6AJKEQhc7joqFJCz3y3zX0NjD
udNyAqWa7BF8QzZReNRjlOvI9GsV+QJJB32uu6k52OnwpuC8kw1SLsJgWyyTLWA7m7BeY0OwI7l0
s+C+6+a7uUV5qYturvZerZgv4KvwIqLnjShZNraFzq+o3qclP2ZT44J0hJv0ClXRjvM/AipjsWAH
q1YF+SXlIcRyYsmDR9vLF0aLMAa8o6ST4PFAJdtekprnJaAHh+qpaVGc9/VON4JbQpPcUr6WxBlo
be+PtbmmSrg6FxxFNHrDNgTXWyjbLI0OfSW7OGwwPSw4FhTatrqvFLLfKDXNQmujGFcTGONZju4U
7FBLtRWnyVazFurddUB0D7gfO1Mk/vVuQQwcacM1LCS3Ta5h97lKh5pNK0Ad5uCllrV/xiKm2r5k
XGbJk5Cv5l36o7QuAQG7EeS6CZRsJhmOova7QgPfjT0A/D2PEzoCiIyCPWkXu63yZ+hAlgjZfhRm
l6Qlv61T38J5oSrNb91MSRqQHBFAj0b4GS5ltxrwXYvwA0zZS0N922OyDOpbCmXI+BRa6bWbhx+r
EybLNFuYHlVhV8PFImsWMl/iymKDB0reo3snsOIIb9KnV+jWZcsTvVK1Z1lICH/Rr43+VjQQF6d3
nXHXRXjmgYhg79p2gJOQ0NpVem+S06XPuIbW0kDlCCi/NUB+XdBhhoKGRkzXSEJPlWEBzzaLMLgh
qvJQb101oest0QZuXgVzX9fTMRQxG3GyXIw3nWkYYp8jwEPDcmkrkeUKU7ARplctoB0pKgC6a5T5
GH960nii0FtJuIuhuwR2+DzgFBrQyPZemoi/a2J3gZsFcm47YsZJtMiJ4t/T+FSHhN3Ul2r3EGrP
oooPQyFvB2vpALeuELRbs73L0LAuqYrIOt3y7U+RvlnEjwT5ERp7N2tlf0FsHISNE2NhHGeUwyKo
qpoHjL4XklGaBX4VTk5lbghEpYsOrgTfITg1MFg4YSfCg6LqIhmCrU5WRhImx0DES0rYh1gbmx6b
W52a9hzDl0VTUYd3zMxu1suOJBzKpgG9JSEoRwA/3uHtP2J1T8rnoDqOgwhbAjG73NlRAzpahJha
XocSPOdUxoO84A5kLa6mF0hBrkDmA+KKjQrgL+uUnakd86xi0pncLkdIBC7Y0EVMJsDKCLDr39lB
kA4THdRZ5dOQNwpJfMSvOkAwbCNAeMuxIzUR7hvo1HFwKvluMqL9NDe0SE2AGLukHnFL1jtVgffd
PqnoVBUB/juadqC/QEYQaBQzUix0x4nZMhfidGvCpwJRRmXmDwFiWA2680ABqhsyd5YuJhH/ihpd
YnV2WyarCceeOfyif70Vwj8xyRh4UHEjYTxm9AwEu9HA32DKhrza+WYy20F+yzZ7M2ix16RXRqJc
J6n4njN3K+17iIMo2cgqs2CXEuP2CHKEFKjMCxfRh2JNMWGnNeal0Mh+bhKuQwQDKBevlpJtxTwW
d/s+pYGtSsyooIjqD3DmLqDaC3pPW0MSLs1q2IcKQahZYOP6NsPFS01lU6U9mUZ0SeDWkG+5saza
kTUSrfTnoAVCFSSOIIZ+TR5Vr97WK6bSkl3kFc6USK5WvmGE6ayrWJsxxi5XYf+qW5LdGJkr6Bup
m7xJMBzBzLZykLBhEPZE7JCJhZQ4N9mKN9tQyBn82aFNtxqMfgFnjCncxjHvFTBdSB5JkPd4RVKH
VABa/M+xdKNFqpuPr22QHVAPb3I4KYt1W+imsySF20f5RmxwuAZ3avshYTtog3irVzslJudlWfUq
vwb9UVTU7QRSGSaDLVfQSomkU6c3DEyeRfqIuaBiLienzjVXKR9GQ98qTQNsHJ25jEiAl1BkiQMt
3E1lY6vL+6xgU4PqWu9fq7l26kx2BEk+tKS7GRaSG/r2tfZM6wHzhLoNCePLLb7BuLHrCcGENF4A
UPENnMXWZG7FgD2EqCNDJ8pgsI55mByARG7prvvDHLkLx165xoymvxvYS+USB2bD7Yn7vlwg/t31
koWRH+7cyMdYLO9W+FKq1Y0uYTLGQYTrx85M3DPJDfEm23l6WNLZidu3GpHB0qRO1+TbnjePJURU
DoWGNh4lSVa+SJ2XgIKnehZCIFgK2MMTxsQJrc3Ug0dRCGsv7AKPWt0zgNFJ1OErcG1vmP5YA+NE
eNb4001rSwwl2CHX2hB7bfA7H99RrDrz8FgDQsgq43I2/5D5d5A1CEmt9tQr103xVDfDXp9n0N1s
aIzRwQq2ZDVIpx05rM5swWIhBCE385euV+94ViwjDSROgYI6wVuNtLPk56EFpp+B05hcDQBrzNzS
1NdZ9meOgIMp3Sv2DU6Sxl4BZJxhe0vmxg8IEFEnxTXj8daYO5bCQN+pobiZLaqYWH3TNdyNRUVE
p56QpTrpv/r5wTQJ3oGuMQ14xpDJItRaQRWLaWybrLYt8E4KcKgIfGcbLS8DptIGx0waJ/uW3UcJ
orefKpbg905A7W4QcUZKAJ5BVvTguSA/RRQ/lNXHGFdwcl7gPfSAP0AT444uAZSo3kxxZI5JNNU6
H07XIe+4K3k6ahW5trn00urBA6Qm/vgTYUkrCc1Wwz+ZOtl8W6heVvEJaT1venE0mot6Zp4SDjXl
TDnh0M3As/6GYuHdrSsffPXOzOWdqBWXpFZs47z4A5v0lrBsDeMA+CsviSjVkbi3KFe9eZiU6UqK
4P7B0ZFqng6Z16HF7qZ+U1NABcUmTpJ71IUeUMl9i7uwHQ5l1G2wShHvidsb1F5u4PHryk0cKZse
LSAK//BakI0Lc0yf8KAecric6nQXqAW3LN/ErLgMrtsm0l+ILtsaIh1ludG3cpZ6ilL96gnuXIgc
SVmtCmkkn0vEoLM6PLLNbL5Ik7HFTQaPWcBLVT+CDttHYXjgXMraB2zMNGq+8Ikys0nOoO5HmfEB
6eZIdhg0NbVivW9cuHueUWf31Wg9htKt0HC9XttVunSAN+HL6fSCqsgGnYXQD6WXfjOPEp9RiIYN
O1gi2WYo3Y/FSxE9Fr3iYarxxqbiDe4VHHSx/mfVr+vBlTYdhfLWkjCRzqT9ApIWsysBhxRKIdx/
fxaDTZFq9Lhkq3sRzBxBeRto3S7Op80SJrzNW6snb0jsqk0TzgcsDb9MtT4SqnuLvRpztyjMTlDq
zBMrY7ltDjzBWxPsQZVOt9XYPZZtwdZeBDQSbmVM/wh8iRRYmV5D8Qokj352TGkqvpF19N5dSvAd
BhF0DuAt1/SJHng/eQkHuQZFJ+gUOPWa484txS76SiYQITDTUg7CW2chkd1sgJWTE4yRK0BfAQ9b
qCGZd6xgfsED6+UdRR7OX6L8YI6TKxn4wQZSr6T0utcVwhaETVNVnKlG7EZAaYAPDspHHqueMbI9
hE2mqa3b6wW2ylfsvP1qB4f0Mvfvq7JKip/q/MpUJ6/uPpjjXkWsbRPRu/lAtIuyeIOpOsZi3AGS
cHCk7fPA9BVd2I0EwcGn2YNXsAn/eB3n+HbkfGNU6A2zTZs9qcOLIPdsYAFYJ4ZTFAr4eSC/5NNR
EsN+Az9bFagziDtZHO4t9gRB/jT2h1RU3BgHIxJEb+a4USCOSx+n6W40KJqVhP+hk+S7xqGuio+l
WuLEwous6FS1tyJrqHjQxkMJTSSBrn2f9BeEe7iCRc0XfEbF+BiaebOUt0u9M4PU18rSZd1wI5IG
wrbxgO9BOrwUtMxf3apB4FTBL6nQjivLkwANT6jfUBWKbJYN5YZjaxk8xP2NTooBuY+ZQ0qVY3Qm
9mAO522yqdsXmc1tcDQSjHomNtXuocoeVHGzNNc1xxrCmRUIGP19VgJdhTmZDcRIyibeV+FiXihT
K/rBYtEIAW+vlZcUotXclIBTrMIBqCUkIeUYZfRIuXZrjLSR+m70IrjAe7Z6jwRddEg9c5a8BTa2
pj/q5R4TpJvi581htfKDp4ThmhWbtj/2yXVLDLPM38TPCZtLspUl2BBc5UAMwRk2A0hOV+iHXVr3
Kqca/HwEiVEJwgApUa2BUh7bMEDd3rqfeUvmfml+NzTv2iB0Fh5vwzAukjd2u26kPIVIJvGuaUHk
42Uhm+IOxm0TDYBqwT57cg0JnpVKUFTKOk8yNKkQKOnM64VsAl11whwGVIAWUps5cYnyY4lxwQRv
MnQjqb+P5kNRPpglEPPoqqhv27pxQJdtwuwiF3/FC2QAK1hNuetItsvoWtc8Tq/4z54XucbJvZDO
tLD7vZZHMvpoIzB/5rjFM2A6lvzQLQh/xn1hqrQbtkvNee4hDJ7nHqlpnVz0GsztfrcoN6H4Juq3
NDW3AhDIgWIOTAWnNe8zTeVLzz3wejjIh86u1W5HFIxXJPqRoCJPBkQRpNEDNAnyyMgJZgPZsSdu
FPNgYOgmzoOXRRODklZLBavWfkuT7qijcBR5wx1MZMu80EhsbsyHOf7Qg8dmetM4Qcp97JlS5fZD
cEwCy5kjQNYJCaLNNZWtNob0rQhOzxAB+sXXwJlZLu5N4UkEniMLB2vk3aejDVrsIk+wi2MCD+Cw
APwiY0VzOyV3ZXJsVNpvoVrYE/uQoDEuZCBNuXJt4vvJpJBzPmZoVs2exLCFhOtK2JNJg82RVFcG
YZFdh2F4NVHnwh3sp8Gy6+h0wDWjQpSD/+QrrJ96TSfvEb1oaWwKMFPMxk5I7GwjK1cTrkTQLrZW
w2yw+FyTF7OI9+Tp3hi9ckuGxY5CC9iPA/E8ECp14s5bzIWPhsR3wGNYTz6d9Azu8gjFjrw5fYvE
3dPoXo7w3MLbQd1DtLM7i5AlyGkxLsU2nLYtEbWl8CJSFOpAjNJysJvprl7Iss3HHdZ8AawaKBDK
W55htMTGsKuDty6DOYEmTPZ7xjhvtiCtvTSCRFBquLEpLOqWi+mcnL0dRGHYHQ+i9EtrzW2QP4p0
DnReakiEi5SmjqHVOEs1/p09ZKxT5Sk9c+x26Iu8ls5Rob40JkV9gIhSE24HM6dA9ZIH76oR2Djw
WY5yzltQG4VnMAEFwoeOI7CWc2C5Defnui1t4C0cqFaUfPgQprIz1tVlEwugYqnRDsEmG64aiWqs
RXD6LoIit+SHDIpflO3AVbkouuG3VHdLguB9ORIphbb+ehxDT8okEqB0+gLxHjQkiDVIU8ltB+LQ
4pib83nNzR9IbL7FQVkDihbfztN7Vl3XYblLzStxeVRia9doMp048SiAg+pMeEKg9DpG5VgShmgi
EZtJTQc0dSgN01PFaDsN7Y6CAyVhVqgCsBZUDrpsgC+MMbpWEsBgJVhfvrz6vjd+V1a5K8V3wYLn
geqv/cgDaphTuSOA0a6HR7xn0NwORLeSkUOsUlZuc+pwWVcdhmRv1QnfX33XzIpXdPVVyfEBa5bT
Kf1FReZaleKYh2Ukz8sBWM7RMj00dm4y3ELrdOWItbwJPVyclFoMb8yuzFx9FjIA2zHTPottTLxI
2i8+9KV9MsjPpIG5ZK8AumMSM+HyyLIbKMkhbiJYCKSEC/L9oLcbid+bANvp8hAK4QhU07zu2vKx
y5sdlgyqjdke0uMVuQPUplFbNzCNl9Qb5mUjSroLBpi/6zeDcDPEa6qYKLXEQ/X7sJUBJQduWIRX
s14S4U0kXFSnF1l6bCizC6zLGpJBwg/oAmaO0Albhb6mQFW9ap8b9V22foH8cXIU8Aln0aBNkTQG
xDBPTlfndxQGt0FFhGHxsIQf6zoWSTqyBnYoBDKWxU1H/TjqmLtSTDnrvoC93qBthsiyDeKLqFW5
Wb1VI7ZMunSRKoEvUPqQ4WEkZIfk8TtRy27T3GvKm8Tmy+qYEdzK2g0T/Q31Dia7N1K5rSiE1/CB
Cj70QmDHm10RCwDqOHbq5gNKvTMXOuusF3N3AEcS8U9V3VnFO2pnB7enDZrQW4hCiftoM7BN7/J7
6qHeoL4Pwq3cHTmL4qEm/aQvd1X1EPQvpXwhL7uc3Z287gYmZ+GMmPBVQvUGSEYBgyTIAE6wpDOj
riIX3lwuyPs1sA0vhQM/oef0KAfjDQsJhzkAl5WvrQE4XemAbVKEjwCLTX6Qkbhi7Xcm8dBpEGK6
7VgdZUvbNerLKHoloAADGhxJSzZ0Une2LoOSbd61TgOosGjwmoqT5xdl81xHF8JwP7Izjy0I6AXn
x0lyOuKCQKh5q4VI6pLLTGDOH/G1d4dee0oxcrQmte8ZilnRglk9ZiLpewdAu3ai4ZTEuQ26TiOj
W6XX3xfXdYW7i0OJzMG4kR0Yj4QUpe5iPhTxRswkQkKuhbB3alLAB/UNuKUXcr6xyhgh1MyHnTsN
imnstwbeG4M5J8qeo9I32FsJxiaZSMG4jejaWHPvwNFsajfESskZSIlih/DOqj7oyE+sKb0HiPUS
GKGvkMtkRRVUhGxrjuysZDX3l7L0ZzwlljbboKZxeZiA8OS3MW93zSQ6MaOmmzIvIwOlMakJmQRJ
s2iF2ccUTQ+5lPoi77Cl7mLCrRvFgap7BrzgulxrZe0j7q5rlX2bGbwK9A8EviNqODdlq7htlZMo
qdzLyAs76p+Y9r2GUpRArU4qbmvhWTBEohtvBOVZR0fc0kIrKPmqSY/1SKFAu0aWtb5SEwEDWUCi
BLBYvKuk2JD/5uujwfJfOwLYwRog3pRwf7Vi15R1KqVzdBpNjDi7KktCRDq/JOdvjG41iqyWQKiZ
8RuLjV1FwWNXTtBwgc4AQTSRC9ptP98UcByMXroZhd8FO4s6fFEJ02RmiK7DwXQCYC3r+W0cgWXE
oacHyd3Utb9AfVIcJqlPuEAcRVjNR8HRVCXyzVRqX+va1yERb5ZUd0uWcdEaXGLsdVk8NrRO6mB4
+d92qvUvyua1x/ypJS5BEc5KE1l5oyt7ep07eT507dXPF/leu/pJP33S4oeM1qXyiH6aiC13ADWu
hbcju1ykB5QWTdotky9TFMs4wRWpdDhz+XPt+JPudKUoKnnZNMpHZ3I5Bt0DzHTAyL1WYKWcwlu5
zHa7/fmq/2pLDYximEl0A/uSZpxedJEDkkjQlqobyD8bAhZ91V918D9fZpUSfO28cxlJ0zCXagr/
dCI1KFBwFKVYk6GK5CxO17gMusj7Il4ooNdnJAffPUiCbSw23ga60b9CtE+jRe/J6cvrlJp6/1SS
SELRET7GmYt8443hltCkYxtRTcUwT8Zk0RojvO9wfV3EJFzX66s6LAiqgsO8PScWl79T7ykaQ5uY
BA3pwolWsOfsNcpNi4riBm+hRMkP+RxRNJxbj+HR8tqN4HHWXA0U7etIs8ejbO32Z1Rl32r4sPOJ
SDFFU9ZOf0ZtZeUYm8IqRR527fuwS73QA4jlUAIiXsABeulSPf158HyrflUMQ8Wng+XJUk5uvlSl
YaQqh3Jwb24Wt77Jf0+H+h2nno2e7FKgOHEdeNqZN/zdp6HKsiSRIS+RfXTyglt6ejpbrfVeg33h
p5tpz3Kzac999+u0cvptqDK+a4qLls49fp3c5nAMmyZGWTRCTXLDbb5PN4qIIUZ+UjzqetfWLtqc
eaLnrrkOt0+fCIOs1YgUKtwFgvqRILFD6ZguHRSOU7vV3oWz+Yz+5rsp4PNtnjzOWQMKPMFDc7We
naC6dnafiD1yW/l1zvUzF/tWTIyuSUVmir/LPJ1wlpF8qHoETI3Kg+PqTtlSiS/Y+Popo5V/vAUs
9MBeYsCivjvzdL+91U8XP5E8aQTHj5aK2i1TjjVdT7MosPVerNTFwcQq3Gn7Vpf/gOScatCDob7P
quxiSj4MdB89xuiEk8HPv+nbF65ojDFDMQC6nYjK8nwpcWSvT9+sNriXMXWr5z7TddD8M5AVizkR
ZwST/ckbtqj7KnDXSiSn+PJljxwFR9kklxLWo8g7Z977dgKGDYCYENiBwpz0dQzDflRAnCJZyT/U
G33fb4ateQQC/mt2u83Zd7r++H9uTuPYaJHcLjEZfb2axt3VMI2wY1+s1gh6qtvU6f1yB6fOE87P
tOuv/+l6Jy8ML7dgYoVmM3LR7PrNdEidP4szH7vNuS3AOhpPr8TZQgcVsQIjTv0sHWjNupNZyOY1
yRKSryGjj6i8ovyTLzWqEPEMw+XbVYTlWTV0dgQWa/TXZ4nGNCbqmYGCHKyRbc2H7rgt/0CC3Mf3
bMNlm1LC+Uf6nbDy82XX//3TpCcluKCngM9S/63fjB/CFScjzc/8yOVNPhX84+V8PO+r+e6yuoTD
VFbZaiGB/3pZmJLBGKs832mkWfooqYotF4kjAQz7+Rv/Tmq5bntkkq3YmVinbzITKqnvrHg18KA2
/01Dxcvfs8f5ytxxvPwt+nShvBmbuY380TVcgvO2WnTmV3xzu19+xDpLfHrKeR8TCUoKhtvNh4BC
ZtBcy1TMlfH2zN1+s83jQgoEFEXUTRbQrxeiZaZ3aotdqfZmJ71FTxNgOm1fWLBd0yW/qLSBOGwi
P3YGj2SuG90fLlJcQ+RK/fxTvvslGFagpqiWZujWyRtOhSmLlWZkNR0vy/CNLO5uEM9c45s1BVMM
W04ugmRXO5ntFBT0Im433i1yI+iCBBfTuLqu1ZxHe45P9P0N/d+LnbxDbSK0Wl3NAyPtz7m6tVTE
WMHzz0/t7wbqZOL5cksn64WqjlBQRfa0o0M3+5Dd4UjQNotHWWozbs/qf9cffXI5Pj/NIjJENyDn
nFyuh6JKlAWff7SrdqDMvXxTediPbYgWzrmrffMEmUoVzPnrG1NOF6dZMCqY6hzmelan5L0ZHsbs
3PP7RlT/5RonbykXtT7NLXT7nURyOiWRqnYJikEztWb9AGeU2n08yl4Wy86ZV/fN6vTl0ifPchxF
tapAB3NszK7xtex6vz9Sqrdjtz63P/5mQsH8x0PEPbBO36cjX26MhJNW5SJ1JZ0Zx9IDoa6a325y
h9XqV0MPQOXcM5/1l363ULEn51y8GiJF6dQRSTy2CR4APUbtcelL8rspsdfI1VuX4tt47G6ZTx+p
+Px9vP8rUsZV9V7cdc37e3fxUv3/ALJiwvp/ozDQNBfv8WcMxupn+Q8Fg63if62uHXYgyl+OFd/S
+BdkJYGzENfon5VoIbGgMcL/m4Gh/ZfI0V60VjyGJHNAY1fz3wwM/j9rSYOt2v+Asf4XIKuTwyfX
pV4BAYPqiwU4Cyfq12VmqQQxUqUx3xXGS2JkfijNr7mBKhuD6H0X6+gLxQRdAh+cbGSHiUAUsaf7
kGUBoBvMBmS1XpJFe8aPcrL9/fu7yK5dMT8rVkA+5UoallDO2ByyXSpZf3Q6IegB5tdsyNFSxC5i
vbJEv6mYbmMAkiURdtPXhffpJV7/Z/L8jLb4+mn++xtOlmBkHQp61Jnk3LpEeZ7KR3UybwDyUvc0
zZufL/Z1BfznYn+BY582Fr00RxnxDdkuisbXqaovi1Z4iYodMPO3LNYffr7aN7fGHsrEC41naR1k
X187IPM0D4I4JxCjOFhKcVDA7WoWuVdCcq6WdGLW+88YU9ggUkwic4mR/fViKBUUMcr7fNeJwWOk
wkCd5GNeBhbgY8PtIv1GniV3rKZ9MKI5rAjBYsBlxxzqgp6IrQcBqgHKD/M+eSR8qEQEwGG31YW3
xvywBsgClQnMtpaVX2Rdn+MMaOLXM8R6A9Bh2BGs8yTfy6l3txK6KSRkT9iGlkjzTyHaqVNo+neN
4lpEcE2aBoB5rnIvn72A+6vaXYrODlUqiK4hLKrLfEy9KC0JfYinay2Jo0NtFaTCAC3nT1gPBc11
+FHonvNmoRjLF6godMUSE4FVwcWGAtt/XE83OE1bSHJJRWBMeBtORMErpoaAbUo4bMDtvlGH8VLP
9vWk1LvRUFoifsg+C+U/sMvqywEB8a9Yta4Kmb8oicGNFrJZNqvd1NTTZZF2z5OpA8u/VFtAnaTk
Hfu2MWibLo8qGORdOdD/UQssQUYo1YdSikrayBNp8DQRakmurselbLyeZBS/HBs3zGg6zHGbesWi
7VRrbh0Q/iFGkmEzaeax6ueZwIfqJeJMaKOp/i0G5XbQavIBpPxNJRjMr4Pq9xKpFYp4iXURGWkQ
jrc080sE1M2sZUdVK95SEjV8VW8Il6ICiwSLWggWVXskkJ1U9+iYxkJ0tNLnLMoQQRatL5KIZrPR
wbpC6GxVRVeTCUWiEBKAwnJxpxJr40KlQzWz1Hs1LcAaZ88ihhYzLJ0O/ZUwZ9EGWP4T3LUGexHy
Y1VrDqmiJoR5IHzrNW3xUegNudV6k0E0BKuFExgVUpWpd0QpupjMHEW6ACOeCmlzK9LVKBSKVWIX
uB1xNL+MHonSEpP40BpNSNCSSRZ4uDJIhxUcfqtFJiBs03IWrZ8cuTkWvRUc6jJ9Js/LmRenM8zg
VzHGH01Z8rHo5EnWl7D5xEycHOOxrrvRn8Xxd5Snms3PGS60bABZTv9q4miNGeh26QJSY9YQPmhc
BF8g0lPk1G8m8oO5W2NjBKNXtZ2d9GZlF9rI/6vOetegU2bq8WNU0VxAwPa76YnPLufuKSklpFiR
9cY9zSDq0KwVwJ0dIjl0e0yV+/HD0LrIzYFob3IcHbGF+USyYkRYq+5a7e/TtroxG3xu6rS86UlZ
eJI8InNSGwStfoMWfe1YleWwlcTCtIdCwkqUkdJCtZLcNOtqXfPqkEJWOb7mTLNKLh+n/0PdmTQ3
jqRJ9BehLbADV5LgKlLUllousEwphTWwBIDA8uvnsbptpqps1uNc+tBpWUmJQCz+uT9f3BfdUCJM
wmzdvUh6vXj65QfV4G9sCJfAB2Ru4MRt7M5c0bfBHLkF0V8y+PLz7GeblK+5CSK7EQ1diM9JinMI
lzvcaU4B/UlUd1oxyC4aHOidgz2e8s/4VI3uvZ0GxKfdgAmn4gMNAwmksG7OQzs+33FHcq5N/Dpm
afkEsPqSNfS4xwLjkOitn5UdvjrSMhj6Mi0N25i3jsiSCIoPr3Je4O0zPUtDohssnnZHJqUsn7IE
GByjGUkjVPLWeO3OT9Vm5im0i+FeDF2zYcapae1O8GHk8M0RGpjLM3rv/NepJEJk3AJfKnYOZgc4
q7Bn7HyBeJudL9G9pZXvvhMlNLZa0zJTdWaU1/H0jpl5E+JuqpKsek4YNUIeB7gRuuqSEZsT9JZt
B1+rA4C/fJ9o8lYLiZpNqHR/zLTLkST0QCmYJB1N+YEmeSZAdmjCwXwfy+rCEJinNWvSc2Aw63b5
XunxskAQU566o0nQASPoX4QXD7s+JAEnGOG/ULxnUyfWD9kFLh93KXJxW5qKAEgaCRgbgsrAqMWh
z6R8XPImjmgsWMcN5qOKzvJrWtc9zTbj51K57YXWhXp7249sU3+H3HFPQWJtMxPPCwbOa3cLiYVm
Fu7JmBwVv4BjkvHCNTm0FfqgnY3HUIlgC43rXTF/sxXShZLYTpQXNzPMzSjXcUS5AfuZ0DecSizi
9mJs041pGxFllnLrggbdum2RbUg9Ab2X7QMFWkS4KpwlWGy+pXNQQWwAEKgkWW9Cafkc2zc38NnO
q70nz7GVt490KgocG8tPL+6eAlDx1TzrO640K3lbAJdkGTZm70dlebJT6cC59F4SlrxDgI8+VAFM
jZjmGZP2PcI6JI9oRrXjh5ieQ9abAKc87omya+lj93qsow7mucb6gY8i2NHPFGw8TfYQ1CvbT00O
Tl/CzHGPw2yc7CLE+kqCh0m5+0AbxKOnKYwiLqbq5a2acFsUed5FbWU/tl18r2MKLfvJ+tUHf/gT
Xcw5un+iEQMJvT+ETf1WNc0921a4ayFb+kPsnfJxOtSWf8CldB8miCF2J8lgOvFDYA/4GbPyKuqQ
I4igUC1umjuzdEfKUUjFlTdnw61hwfYNHdmpT71mbIZr5VCzULfTWxBXb25N1rWXzbHucLLwrdcE
SDOfWDg1Q/w3OBPiBnIcjClDG6SYdd86L8/3FSfGvmHDSBxqjoxq5eCbibpAsTu1/muTfBP3AwIx
hT8l1an8vft41O5BKPoyFrTe/F8gxL9AjP98ambwyXnuP6SI23HJuXH/TNe+pZDDP86DfzrKNm1b
TpDBCt4EnBO9kJrdIn7McnMbl5X14PY1xkEfJEhASql3grdApDdyo3UB93BPuZ9cp7QanYec+i4V
DusxZaWUsiou+PoilN73zkst5CH/CfQc3qaK60kwd3d6Dk/+jOvcwdcaTR0Y8MROSGqZtFY0dkgx
lKG3tM5uUj+t1gu+JFWJhFBBsuVBiUyXNoo49p8qSkvqbj6ZvEzZkh9k7I97dEnMwFn36nccWQhy
fvn1W5zPVjS1eLgWW2QnKP93M4U3R7p9OIO0xnNCZVnQlpQGccRnIEyjS0+H45j9ogSQrGCPIYTl
6kpX45NM6n3suZHMFQzU4HfZuTRoMo2lJyKSVvnm6qGLbC0vA1kkbywebau6Dyet8a6FPwOrPBeL
JPSYOxwB03iFLTBdO914NZqoduJjOGAkBHO6QJLPyf+OwWdbuP49is6IU3FvJ+rc33birCZ1JBdo
ulm+HxaaNgwxHW7nMHeEp59Uu8FoiTBPIxtOYERjDT02N7K14WQtva4Eekf1mNKuHpnmfErqOMcQ
TwBbdM2e8+q1zoXBfMqho5jSipID2WDRZBe4t9bNdhvME8BaSgRGapNXJC6YhuZG1OL+iN8ps/u4
/TNF45y0u6wkxlfP55QN6r8hSxba4SfbxbKO3fyDvOnH2Le7oue6KO/lgIlDwq8lM8OxyeQn2Oj8
hEn2LZ7EntDqpW2SN/JLd7qjcAezJ3W06bFyiy+Ks8lcDUdSoTtDea/gMS843UtqwCZGXdqnic3b
d5Z8oVdOdPHVche1qgWnDuW4D72vd7iFMADL+WalxzqLpW5ljoTT4QwTDcS0JmGbrqw5/1i0SYav
PEFJpT+x+wVuOd+alfhl+dUFDjn2VU2LCK/3vs17g44DPEoiJsDV6vsiPDZcBepbqJm6am5N/sFL
cSiy//2yh/wrSWkyJevJt40zUC44arB7zhR8rnomQasydH7nrseJnsps18XjFE+amnLzs+DLS0xT
XfCWPxvL0KyElv2GBuuDVy+PFciyFd1S5Dnk1fE8tdEJA9+06x5cPc0U2U1613r6INq8fDGSVw4A
FljpO+6J+66WI8mRIFl7OUV/Hv3bZWK5azlmV46mHt8yH3RM8kvSedcZ1O66sfDb0QT9gyRiDHHa
O8dhfpk6fqqMyoR16YZvxDsel1SWayt1mIfwR8r3aDS5pV+D7pGT+0AchDCd8sdTMLvZZmiMj1LM
zcq1fldt9m13VUDfKS9Tk1fvxXDpih6N1TLSVeGogxCNefb7c+2N6XbIhE95HmbiSWKDtpvsly9j
k8C4fa3QUBwqRjuuJZP2npcqzza24PKHEQm2yBGpIdvGuuEyUx0BdnFv6B8bWjU3YurjnaeLT7wZ
O5eKo3/KHf8nXe5/gZ8/Z5+q7urv/u+y3V+Q9f+PIPUOyvN/re2tf8pf9Vf288/q3u1v/EvdE/4/
PIAC8G2ZXPyTOP8vdU9Y/8DQEoYQblBZWaD+Xd1D9/MCjz+jxg7NDfnv39U9U/wD2U9AuHVND/kP
asn/Qd37Q8b5004cBKbjBGiFtn2breCt+avygmKXL/mk+z0padIv2M072T5P/pTfDcqpD8MIqNuM
NXmUtOwOydCLtddM1F6Jeq8AVJNgiNkQgxGuEpELwudJsm0meXUVcyYeSCZgFGSjUnUtIc5S7zJu
XLeGzrd6KvqXwV3cE+JnNDtTeBqLhFvVrWq5rm7pB7or13ntHWy/yUhls3RVuVvunA6VMUz710FB
c49dc/unL/A/0fXcv44WALCZjNVv1FJMPvx23JsW96cDyqDDQWZt2u174V6U47X7jL+0oV0mRXUZ
Mu7itwgTbV2bdgzc0x+/q5oeWup8NAWqWftGmPOYUOrOLm+sapqE17KvX7NRr7quVEe8wHaEtMuk
QpiXXtv9htkNL7aZCtJc5kPax/KcBAg7uaS50Wpbyqh6C7ck3yNLRoojDjPSztbzr1lhzUtG402H
RnkXCtrIXOOmfh4Sh3KA0JqKbZ/8XoxslxcLPX92+kKbUHHXT/4/14j/8nBn/U2m/ONX51rImwxi
IZa6f5vK8I20Ik/IKTih756soZoiAcr4Fopy+BrXdkKKzQt67PDVrLdgZkDAE1A2rJ92mYktZQBn
4C/5WiX6JYzH5ILWxDmN0gQe4pXn8TNXXCk29CND8zQqetfrG67edMwNUZnyf3CO3DTcv74hN38b
QyzGLwyw3ZtQ+qdHoRRDbk2p2e3ZD7KdN8E/8ZSxEVad7Sh2/yETeqSkS2+V0ub/QL78G5Hx9hy6
LsWqnEZ83ndm6H/9x3trGHrfaBi40Bm5EmRBj7Ivn6vbF//HgzMvbzq3l02Vcjmxsty5Jn1YbNDH
WkAPXAn5Ag4F3aWGYehz1c5iU6GQ7f/79+Vv1tF/fk4PZibsTMw1zt/JQnE+cd5b+Jz8okh8jAY8
l8HYpC129niJT7T4Bis/mPme2Tq2ppRPs8Nl9b//GEzEbrL0X78tBilMA6B1oxm4/t8Gc4RZnSpc
KA6d6GwX1YXyDhgvpKM2A2OKiKfwGtOWtpqG6eiZxJPSRTGddLnUmreoX/+UFDOcEsTes7eY3p4c
waa1aMbwcvVGGXvukHTw5w/abG+dpPRoj4qgmS8O3BvejNG+7wvvTt8qFbKAgMrgr6Vnkbifyccp
3Nt3U/Ui6Lc9NbQGHroG5lPdB9FS2mpdTqZ/gIr46mma97IlSQkj5i9tFqptnvfjMVbFeISFPx6b
KgaIEeCf4vzfUkK/KFoOOKRz7qcbOCFOJiRRJlxgm5zUwsEOIPxQsWe/WkT360RzGB8bfwcRpoza
Bat5d7sp1CX4pCzpSFGkTnIaqbUE2ZwW2/h2+JPdyQ/D/CGcx+RHjZwHT8DfziFtuOEQnPXSf6Px
Pzleel1Y5w+FcB5mL7naAw2mFtauVS6ad6nI+1XZ9FaKxN26v8ZUFeQBmJrYCTSqmmeVTDzG8cU0
0k1eG8xVU9e58XIySi08exMP9YmjfbsFQafXlllE00Q1puzsMyCRwzILggYFGSGrwSTudwiT0CbJ
VHeoPIkbUKBmfTul3ZJcTB5U33+wseGMoItgReM3XByuHgxGf+X1jp7eNtKjtab1miaM2CCOfV24
WM5x+GCE1pNvz/2uFFR5Zpp+cUmxs3CK+dzz79Nxat8n3dqbKtjquqKUNe5eaUSJ9/mofot2+Nn5
4bTR5XAAag/Qomncm6Ij1hBkkDvN5FLfmrBaz3nN2h33y/CSJ41c+SHkENNSF2NpmqiXxpNDIAPJ
noMlrkbGyS+W2b0sjXs3lc0+7n/FlvtThmG5HuiJgUJjnaxYXxSBKJnew3NAUQfhI3sSad7QebQD
O9yky9OcThmEuupnYE/4BYT3YeiF1bvfqJ5G7sW+msN8Tg1FP0fYr4UBEAMF+MUFdbjLYXBX6R1C
d7nOw9I/lN0Htc3PCfoRu1jItaBwHtGw8/WIHBR5zUI+sPUBGxGJrPUSn/mf+kRTCVKE8SFGkqEC
1hfPZ5deNen8XQz3mwhuSZQ8VOaRzviPUXf1fZ6ySXsMJ/HOin2SmRb5uvkDjIzeGglijJMGxIhz
99oO88mn5Zl9dCWksfBC+GfaX82orVEXrJa0zkA5zLZwTLUvSm4Njg1HAUjhfaJG2GapTzCmDXZB
al5cr+zvRK+4vAoIDZZ5A5LNPyYXOsxk1OdY8rlCmXA1u6GWGmQYR1MdyNIzrkNSSwRWrtXo6Ysn
w5OYyuTcku1MtX8fJ4a9HkJlrMWA3lT1v4xwbLddzmBuTriHpgdCtwcEPNz7hDusLFZ7QB/m5P5I
qVjdOrr5zNP6d5cn05PJUkVjMXUoYnlzp/rVyXq5K41iXDeeqz+Mg9fV+6IDOFTNrbuxElVsmQbT
NEQW0E7yH0VYfjNbIKLmMOYagm7vzYtJqNgd+FDcxIKyIpAeq9dCqLeUvNlmsripSOntglqfDdye
JMNllAWmQQovay7hsrxPjIcsaxm/+jYtV7IWD17FXCLXNL8WzvCqm9FcG0tBL0Jn0W4qb/GoYu/n
6k4pnpv+jZACukxvQDvLUgvangVJ0Ly5XY1ErG3tkMyri4+cY2zFff/BKi/hbOqTXVXRVLmgcaBO
qjKSbdyuZ0vjA1qYKqkinbaLGe97n/rPuYJDYnf6q47FTWNg6l37H5M8EIB96+bRYFXDJOK6qPgo
wvsmecjs6tGvjRffzC5d9jspIZOVhtrpDHJFksJe0japH6Ee5hmVb3bj5ToStOL/UxkTuMytt4Fk
dPFcl9qPrIWCmX4paXp3qUGWnxw9mfTU9cXroSUNlAuvR+Ohrwzm4yC+EDLMvTIKEJRJH7Az+ueS
dsltDG2SYsnmwF6pdqbIgdyEyya2SObb4XDJ/ZoAZo6tyytvL/JI5RQwOY/4ZEVL6QZx+nUKW1bP
pH1LIqEhXTDp9JnL0MciQBwATgPVcowpgO8ZU1kieckRet2h/CF8/8lv4icZxj9bdUmGMd/Hi/dR
+OEhrMLyyt4QdRo0mpn47Qbai7v2KZFN7zMFvGJo5q+gwblZ9vK9nDPqw6YYNAsNQgMgXpomA5o0
q/C3yHsnMo2BUNVQ7Dou6wezoccQIJmcgnZ/le1gP4QBD5s+uiMtWdQybZrC+WFY7DxhUt7b/i1p
31gS8k//7Hr9OaW0GEk9fgMjhtPZPk91L05+Hy10BYMdcXclK8DWqKyD2brPvSHBoiUk8fyxOhja
f3JsYlBhUV+L+bNvDP9tcdHYTaLvJH+XTWpx0ViyLztneutbC9mwOD0z6VPbwE8fkYfVxQo2bjhO
W7er1KYBALIeoE5uXd6wtXLnLvJcpngmyasm/EhdOEROJeYNpopdb47qqLYhBT13SWlSap8uL7qj
qohRut8AqsSDrFC1E6J54cQcmNPdhgegP1B1qJixyx38ROuUt+CYZOLdFtHdqC1oJ3kZrLU5nKcF
CM+oUbrdweOrdRAwLDm4J/ognLuBlmDqdrO71CN6XjYdoKcR2NaM9JrlVkGrr31gXf8MU/djqIN4
JwVPLGxYYAjwXNbj1HyWPig4NKKVKI61ZX4b6RKsc6OLkdX8wyym+qyCAXSGBuvut2XkLlAQaDNO
NmJwab2t8z0yJ8/jQs+sn6OnTs53PrHBFZ73YUPsgWGVgoAcIbXKrosgTzz4ZVCfmyrd8AZyQ27G
77k1r4F1G6Ei1iif8P1wkYZxGpKG1sMBCa+weWRbCpdBd5AAQpP+gUf4o0uZdzuJcZflBrm8QJe7
YeRYMWHtavInLyx+hsmNUcw1eWV7EAAsDbk6FF8Nb8/oWkB6mkcjmQWGxeqDkVAUUjW3Ch0L6tbJ
L8WjM3X4XeOJyi83eQ8n+xiqcoPl4lnS5lkO80CGlVcSiHSxRmSEhG3KipHTYaFMelP5db+qB+tH
whVgHZjpA+NpXqX5LeegQgqTqvjvQNuvyhswhw3+nVALIBCKnqRnXlvR3qeB9ZGP4Xsb1M919lWE
w2/Tid/70B7ZsuxmtYishZopvhbc0cQAuTeC96m6ytlO6i32gMIB57oRKSsRKR1/G1J9iqF/L1IA
LH/sEcQBj2Z+q4xOZxKR7hTFHir9cINwTOPFwHQVjS2TZpKS33ab3ocy/R0v94Y53stq+CUNUBzG
YASRiQANL4pZKKNq7v1yTDdV/qMNT6muXnq4Yp1TOcA1yk/u/HOAfFsuWOEnsKNFiS7q8WB1yDuc
1UIwdQBiDHGIkwkLg4t435K19rrq4Govw2vQdieXwnPRljhCgXJYtdoBJn7szRrEWzE8tVnBI219
LRqymTseQ294EXP8Ni0Ok8zYZaZuEjjvJhOEBiMVHYTGrkhwkwTLlk4wNlIHitZgmKehdlg3g+6S
JeGVxlJJC1xdEkh2r2lMrnzy7/A1/Yrp+som8VQ64y+Make9jBnzienYypjLhuceTa7AMC4Le1Wm
iL/ZXHLEmWzs3XQbrMuBc+aQv/dy2g5DeOfbpAegyXlhzPJQs43yDnxzJp1WzdCeC8+53lA5m8Vg
AloVdwPkT5AP431imKwDgf/uzlx78obxt5W5QD4tYvk9oEfsZ/xT2noZnLaIOhFi2kh6g8O4fmoW
r6EQowL07XC4TLvquSv7Olq4rD4CRz+HnTZxMXTtmlwo14mR7663AH52Nr7psdjDfvXHstgGBUOi
egZvA5RqA+E8Y6IIja4zK3LJ4WeZjPa++qIY8aSVDmFd5b+bQnBNGr2d5N2hPxvmaqsN0sBpcHCZ
9bdlN53nsGTMNBUbm26BjG2vI4tJP7jJEDSxTrWFz20WwbHnz7b57Mu1bjRejiW6zfTSBsNrElAG
7sbe1hkLd60geQ48900ru610/O/Sb0+xxiXrTCUEzMrARNIse8X1gPa3pzlpX4smveSsryvchve9
X71Z87OjKiYtZX+kYbmKRJ1/4T0tvPyLkCvUEReoT9/gry3qfhe4N7rEMIDwLbsjhVO7OtblXWlT
xdPA7OVvHx3HOYaU8a7r8pKEVrOC4gGPxyH1C4D4V80/QPZuN4/iKRmY7S3meGJpjMxg4b9dgBrx
/K6PKjc4D5XZrEesSn2GJ7UwcTOUAcUUFZODeRzB01n5NZjA3gRmsCpn2BijfhRFs1zl0UMFCxXp
8sRPmiPdeew32Ma0CWzUZoi79PMq6F2OyxoiFsvXYhFbqPuZBs7pYrS1cdQzp3jHo7QqM3sq7dps
xIjCdLuVX3k8O1u+woNnJ7ukGO8Mt32h73BVhE/08hETzM9kUjs4pYw5MnQC6rCZMlVnAYn8aHYs
tfZ45ar9GPv+Qm27G5WWaz7ZRsPQywKJpW/aQ8Y8/LGqrOkRcqdRa0aMuip3oVVOqzYAD07rAdJf
ORWRX+frMGFdUUKpbSa95mT6XcMFWHVr/B3Vvim75jrVjB5UEh+dW4GebRzHZjSiQHgehD6BEcRN
r8V4ExUWZu6ymDbBAoVIzY0FpAaDns9I0Ej9n8ko6m0+cc9a0RS4U0Sr1/TLI13eRjmDw/422Ixi
8LLwQkyM/Ab7U5Wsm4XZN9vAVEB5+m6fDvI8xtA3GfGCo6IxUOq02aoxYBlndquWo3/LjFWWZd03
AKTK+q0O0/hBSrNaDVk+Hhc5PTkqviDcio1nU21foISOU4AryNL+o22KOxHcVLae9q3ZPTO1ntZD
liTriqHuMHL5Z0UJ1z4iR7QovUWoKVfDyFG4mc1Xb2L9m9iABqRB+HhM9WI07v7Wqd4w0LKzYC2N
7GBIvjI3A76T5HE0xojJeAlAoKqvSjCakr3aKtu4k2a7m6fp04cRWBjdgM6TB5tnj6rQlSphdE6q
pkPUwuillm9HeXcqw2ygbclvly1lNQM2ZDKkosTmxF5Wxocl2gcUaViyjWIf6PJpEy4zvaxp8mwl
+xEiNTfBFGV2OTLkZBJrWk+W1BTQYctsBsVwubZRWdvmJWW8uFMtNIy4kU++kVvsMvGHQgwfyakc
LejLbZe980YCM409umNGq0IjU2AVDL1PM/dFyXHcLAJKGTrPM6P+EzcZVtMepazj4N3GeCK6BgCu
4xsq8nBXrGTJr5jFnmMsQvFqap0tDpmey1xhRwYX3FA7VKSEIHv6aqgZvzPOSI3xCSTcRrrFOdMt
mpLmeMV1je3EPpSiKI9T2tdwI5ez2RSIfaXvrJ2R6oTKgHp223uDTtDlHptrzywvhfotTctlyCyY
rPIRZhOxPrvmHepNMvr+Kl6an/anI3g6ynw8LPDtpmzu+HFtll+jHThFQHNNlfee2jCczKT40BbM
Bb+euNigzeC9wVOsHXhLVdsfhqlKMPIEIAXBcuVjPuzTpAXokGoASe0NNB3f6TYGBeVw7qzq7Ohn
oLTT5r0Nof7UlBus6uPQgHev8PSvSnDNvriEQ8lMBkMsd8vl59BDPmllz8l36g6sDQDYHf9Zgofp
E/0zKyXjTDvtVtyXqOa0NJAmq/rGNQSYRNsPkpvQBrFMQ5gLP9seUKibekCeAsEcuQm2s+NF+fSo
TfWWOGJY9yNteIvNIvEoZ6Bc2rAgE7XZwfHHetsI68XsHZP5u/MphfVUlR3dpXH17danOp6vyTyd
RzvBTYnzbN0act/pxVppTnlRAHyn9eanvvSYwxvu0Qa7BEwbJY79V8xDG4mmhJuUJkfe3ktqtv5d
X4tfgRq5EJQArhJ+PqLoLJocMjZzTqnCyFg45SLY9oFzKWbr4BQEBG0+/IaWQdQJ/LejmUatlJ8Y
0cOtZ8RQ+6re2YacJVaL2lbydoQFRFHCpIHrdzaWfuNlPWNe9NWqjtn+9rgOOGA3bCNVgyiswXm6
tQZv6EZhM427uX3oU1cgS/AMNuB5Wjd+slrnflqK3/3cshQY/LH5GOPEB6zXzhuangfOMFlkDv6z
4xTIwdKnDg98sdX9omoaeGv45qduvBdgezvux31eIgyPsPgRgeGsesHGnlVM8XPw4uRFDf4eq6eV
WpfF5muuQiO813P+a/QRXzsPZ7A1YWf2x/m9mFKMtI5CPpMP5VI+TChBwKcYdTeXwhMjky2cB0Fq
wP7jX61YfuMhhuU2hRM6T66wY1IzZbucQ+b8gv3U2KfKFPzGFlSpam8ENmXSHuQ+rmQremFHtlr+
9bD3Z94TaI9BL955dgCHbOKEFQZVbh/YYFaatLnArsRnGwLydUs25ypPdmZlb+x+PnQ2Ca02YZvB
uXhjTnNS8cDt136OmcMfz7XrLJdlHjBztdwuZTnUHDYBOqVJ9ajp1438ds63XZfgFaX/pvIg0Sxj
+TPBPbN2+/gOFQADSe08Ss99sbi1RRw00PVhOdlV6G+85GjUt/OoF7Ckz2CrLGiv3iIShg8et4Qs
3jUGhHpkBTBWzKoyFzMsi+NjZc6UWti/Z7O4BNOt5CLdSc0tpac3hEz0zXf2RM+KR2OIze+7LT7n
5DjK7OTus8HkIIalpk/zi+f2v1EW6rVrzgM3yq55HKwTtoMMDZ5T1+LxdA5Bzo2HQ23IR1r5fV/c
IV+VcpNXI3OQUvZHyFOYnS3ny8O5Zvc3Xp/rQ4LWoA5dH2eUab/4SfYZ+norCyy4zbR3ApznIR0N
S4hyIbjjlHXcrVVMkpPipIETDaJ++duzYoCQ9e+Mk9lOpV25ClaeckCYN3R5p3hsajFZG/cY5v2D
rhVNeR3HGtMrQGXAtwzsatdIUbPpNtwPxUNtzfowLR6UwSBf6EuAX2kvzaHDaLTzFOlOngHKrmGh
ZpS1jvQh98UwARGu9vOodyqj9HxkuLgZMJsyNNknjt7aYGTrIdslPIFWaIhTvuxAdsznQQR8c+Kl
diGFkCloIhtTiJ8AhsoJfuAQfkocRCWDco3OoNA4qPI8spheLMwJI9ZSqGtO1DX5JsH3DGyQR7fI
9V546sHOuNZYkN2pin5EtmW2ULQ6mniadABAHxNvs45D5a2W3tZrnQ/PSoU2tlMsTajs+Az5vC1R
z6035w/zsrgbVXgPZub/Vr11XwcJ59HRe8/VFNn9SE2fPcIjBTw9xiAIZrBzgtGW2XqPsZO9xh7i
1BRAw8ZbNamZa10/HGavsfbB1D7mCS0DHRp7VhvdpRMaV3BL5XhsEkFXZR1B34LrDq9QdQrmHPc2
3ox+aywg+plMkzgw0DT9ig4FX8tTmuNEZ42YXEQR1CxmZFMWrmXbvpTmsAnzL7fAM69HMLJlqBXu
2VIwtZPDKhb8DHrMjDVjTqZAc7xN4io97JkvfOgwn5/cvPeRf/Y6L6dINRXIcGWdvIJziVLzD1uE
9zzkWIUUa7OHQ2cNHvaA3QiyTQeQqufFwQeeV5DHrDPbg9f44b4xOVY6rIIx9vBVqVj9vZj62sDf
ajPu18Pkc7RyeIKlDKIKjBVxnqtIg9+cQmb8cUW4iftqZjbYmRsjgI04FBx+iYeCwOYX3hgZC2ug
19UNSo049Wxzldlk3BTsthwjX+4zRlrbYhT3g/mjUoxeMsbh6wqe+hLnA2ZBvXFaB8GFB8H3qrd+
+irNalvWBozfYrg25D+nSYlXfP3ueoqTH0vdVhC6QI/xfOxKCYq4LMwnK1QPefUWO9NzJeswKjvv
OARaHAXqtw+/Et9I8lxjD4af8ZujMNZmH7OfU18zmwGYkfFfRPdB5R9mRI7RPkq+G4zq0ov8OX3z
R1B2oWHsBeBuHGxFvh39tt+LBXce5/2DbJBBDMLWa9hzG8X9ZV1lwYuyD3Y8ULuY4mom8qCL2udn
pmvQHJ+wOmyqsHvoUC0z/GIc8cDC1qgE5lI/eIpxg8XMD98zyqSEOzhT6pKlxXM6QRnoOELPvjtu
U9NCeQ14mE3j6jTcipXQu265uJPqtgGOzLukxQkrWvTXmMh6DHeskPk1UVwklLmzCYL8QEs6dfzg
68z2gnXv7OnIYM5kzMXByq2fwpzPc12+eXb3qnXH6RUgOXZaBgMNLS4zh7x1XEpKEmo+dzEN7Upw
Wny9neisW0XeOKhzfHUbfiBKHyNdVi9jgaezks9uCsi7zdqnEdA3uzidboOnIwn3texGoll5f1qy
KuKd40WBEr6ueu/U2yQkBDuIaQ5FNP5Bt8/ij0pWLm8vmk2FV1rpuX430vewJPvqhMVbWeS8t36a
r5uhOodh4u6y28doXAtAhFViRDLSt6BZPinzRL+TXMACFq3G/AHvc4SIjgl6hjwXMFMZ1Zcwkjur
6gSYtd5f1VJvOVsbJ21BJWM0svHCQ3K7WWcjx2JLTFtycenWNiyMBcHirUWylPs+fmoC8xuxszmG
8/2/sXceS45j2Rl+FcWshQl4s5gNQRA06StNZW0QWQ7eezy9PmRJ6iSSItVaayKmJ2amuw7vxTXn
nvMbSaLenBXqtadMQN91fCt0H2xk3a16tVOug/RriOGJP0JrS+DNuN1EhbBTvstYYnhoC9s63R78
MvptmFgVLVRfts3I2nFTK+tItl712vyuKca6rpsXlQKJ2AA0LLXOzSMcbXJpeLZGwR4LkZcpEDNc
KMKDTwly9DwaidWLmnKKJd113qj0MeVGtsOQ6kaP6ux2qCm7CS1rtp1kMNB0mV1dRsNbz1tnlDwR
mcbuytf7/DrOYjL18TbHPyUivxUMkDBSJlGcah5K2do3nT6y0FVqYFr+oMLf2xpIsWx0M/4athAv
Kr+Jt1bz0PR9DGI4RBo+Er6UhmBLY42ksFRAQ/BVOxh8tk86aE450g1rO3TYlbRxPPGrFXfwngSU
C2VYX3ZVKa+xHJm7tE2QvlVq3pcRSIigsA1MOdDuJL1DCtoOAmU/1SR0rTzOioxRQPuZ7j/UGiFG
frrvHA9UfG9wshdp6ECCAcREcR+Sq7k26jqmSAtpyJPqjRqXqe17KiUKI9xTs202hdQprtogv+sH
KiJRvvgroGgyy702sBnw/xC98nXwbqoxei1681CL9YNhUj2WS4AnfW+tOmx2SAMxikCLys6hBGm8
vqiXlb2jhFON4jX/dZKkjTG0bxP6Nm1O7tD6QbSWLEl0UNqNUSddBQH1UUnvEifQUg7+4V6HzLif
9I7ueBq+sgrQezP6YlViwKLAJXSn1nxBJpciiirXyb1PpZcnm3Lla06oVvdZHLzowY+kAS4ehLRB
hfQxMvOvgQdLpdiAn17r6ny0yrFFt0/gCkUujFaW+JTSWLebyeyvxODGGjIRRR7cW8W4PljmQF7n
v3V0QBCbHOW1oY8PLTr5g6fdDyGjmGUVh2vVCp6jh64thodgeArNGrD7aNG85vpdaYWMXD0bzdbB
Hlg50sSSMTw3Mk12s0tJEmJv00eQ9iCg5XadYrpUkOWJ8IlnUee3KftZJ5wVfcOqD00y49kYMIUn
Ugv8bSGCRr6AgYmRKldllT2WWWM5esxwq3DaNKrsbTUyhBoeQkblwRnyyHR5Q0hbfFxCOrLdcxbk
oNZ7T1t7ankzhTRoRZ5w1hB6u6TiNWHC3KuzWt2FgupoY+WO1nz7leKLP0gU3XVrE0ZJ5ERyBhWx
A98tedIdWMFfXoT7BVixK9hCwabrpZ+aZdAMSaFNeIEQ0UGksDSNiOwpw51g5vdxgw5iDo1E46Gx
qbHtCRBXj3AQcalgfo81n50SGM8TKa/SDdhl0Zchd5wtkBIFrddQ/J6LmBqkkY6bV74HBMWDHoBG
ITYRaGXMLERr2NUGFQcjMzfZbHRTyYhv1yAy8pCMQ+zbq5SSXu7Ts1EoMLbNT7FFNLYYZgonSspj
Q+uMpyPzORVXfpRzDKfagSdKgrzoXa3PNp6mkK9zUdxr7winPJBwWDPBIGBvJWnltzQY92ZGZhRq
w7Zt8B9RsS1rlYiGwUCB1ldhSGWsptinexKg4Zxl+rWgN90hjr9h5kdGjFcAet6GiAbrTC8X7wU1
ukoECkRy32H0AzAb0VOdt0/loFj6S+mMbFO3UA91BfESQ0Kj12jpeIX1naCyzskexhZiS5El10lW
WRixFNsh7l0RCzweAUF9UMChDUO0G2OlQcJb0vjaHcq2HYyHPhWv8ulGhZFgt312pwM4cwwg8hYN
pU2tWL+hn+IQJP1iG66mEV8hxY+RoPappDeW26mgK4ECvPpYRiD1iJJo4j9nvDL0QBxtcZKZe14H
Whv9MP0C6Vx49egk4cuhQarqWb9ePBsyTTES3FHp9uFIvln/SFj3Ln4WYKl0P9hO2hdQCsnayjLK
byW1Cyu1QXJ8M8pQcrmRLN5ZGRUV3f+mNKhWcyPOappOadJzriUMqkarxyqqFR110iKAD5Z3r4D7
6Cs40Cg54kXI75AHJDJ0AEyyGiHD29F/hNzioWxpTWw61h6WhiPOolkp2JOHjn2hGzS1ELAFp4hW
GW+LV6kOvolx+nPy+npbV/eImN1UfdrYWZ2Q39fKrgzyxyo1cggE+KfBVdR2cUxdcpB+Z+Mthso6
4F+qrQb2G46H0rUbV4266qUU+m1HHIusv44Lfd1j9j3r6d5SK6tXRmtZa+OboNDoRLJphD3RP5K+
X9NQUFavJLEqaDvJtQYtswWod+OQruOyda2AZ41JwZMFp6MHzsGbhTHvaF+BRlvoTi1EOA1nVCqY
MHusBDhmJjiotvKYH/LEyegkN971SfjEfb9talm5jhDFsnOOBXifXAVZvRUaxB4Gs9sXhZo4Si2j
n10jxNrjhJCCicF370cXxbC402Cw43pHq/vNG4d4b07+q5KU6VqjwxhmKDSR2dj+lD0XCfAAXgVO
MMIbFvXha0+RA0x0+sNveKPGYQYDon9rDGxOeEzx9qMs5aRAOP16F5ne7IdR0TkF27KqZf9tK2rq
q2IMCEQY0S1laNrZXYN1jVBtaNXgmaBGP3J8Kl1WMwYjcLxmrMmqx/ZhAw0cW66cDMhKLRLKiK6D
BvyOSxsoRGrg9gfKqCoQvI1rOqBBlrzx1NxpUeBtqyQ8CF0GiksH5KSMoBvoFlDtgfPj1/dDH4t0
YkCGqUIb22LufbHi0KHTPa1psKK1Sli0gb6QyZnXFgYvZqTgsCbtyd7RTc9ncyruFI6Rds9D0XeA
BInd70TNQzsTxXvdoiQMVPeVlufa6PzoiwLNUoyrh7CC+JYb5Us96YlDRW+nVgV3f+fQBm1XTReq
j6S5awAoroSCD1jhAYUXM7zOzF7ZMD/Xki9QPJqTGtWEkOhZyGYHJmK9fZn+CrvxzUL9nDYA0Gyj
/G3l3mrKAzesBYPpED1Y9PFXwxOALoCZp+vFef6LUuuXqvfewIRcowmA1LjEPYPA+XM4eKNbSOFr
IEp7PU3BOaWg2QxBdgJD8zaotwI5UoMnoyjfkN1CHGGqvvd5+CyqKOqnVjBbTQq3k+yWWf8q69NB
LdKXdiyvhiGnGhBQqFG0n/QNwatjFmNIdHNFXpuJjjS7V3PRIun6bG7rulXZF9WNmAHAktPnZETn
KuchyrKS9pIsSys6F5sqblDfSykp5hwFKu5sfldLWxN82noI8dobwfTkmvZjRKGaEuawTTOErhXs
ChyVO7ceve8l9Fk8QayvRYaofGmlybOX7bx6iGAOyZhfjtGL1ZEM8NDrnMQzZ5dM+iCmRcMUo4hE
4P9rlTerDgGW5eU3Kfw+qJy3QUwVDpkCBZcZJwj4B7vQQI55EG507HmMrn5CuStf9XmabdB4cWFt
sFdNyMGpbD41vsF6jacHldYdZykND1j2VS09N9VWyRAkCtBgHWSetXoFCV3OnBbFhxiGw4ZtHOkY
mw7NfETwDMpkz47gePgFnY9Q4wWq9FGK/YyLGEi8acs23wZy4+qQLtsSY8/SQ3chltBpjoxDKwUb
rYjlnfYmQ6YElcRZ2g/hG1ayybbEKiv15RBcDrAaT+MZibrzbMmaOXE3A6YDl7KaBuFlMPAfcoAP
yeuoAvkxoMWeCNG+U4rblr6haQXBVSqiHZIE4SGSKkSjhWTb0yIrRBRL8xRVmaLwfoVTODoi6E8Y
6tFmQp6REypK1h4tmFWHtgBH04g2vIf7b8Glr1u07PBVcRWjsyNZJDOtdVpbGVgEXEbLWLimiNId
pMSkKG7SdQ/pjQLrmrifSPuAGFPcyPayn/yQIbSjRz7NNTBv52VU4IxJfBvSwNY7uMxYZryKSiPB
uiyRy9JDf5toA2+MaeQJLFpkPTw01K2gSSyjjCq2ZXDeexQD1RLbKTwQOjIGsLT4veSt/jYq7TO4
voPSPyqVHF2ZWg82UgXsrkcpnJiNmbUpyI1Kd4CL7pEJCWBJY3tDZ6OzcxXJbnHEngI0/ZpWX7rq
PYStPdoImiJUV3xNRlklmQOmCpgYhUFvCju8idV4A/CSw0n1vyDentu4DQBb6azbqgSpXIrFRk1q
crCeKg0YL+9As/z3hF7MO3HEKofbAQrRbaIWDY4IxeTQru/XgYeTWJY30QHXi1wOXEHU5Pvm2k9b
6cYIfyeTlt/0RrPWOvlRyBXtEA3tfAS2AAJCOQRMuEM5AT3yRE6vK6V4LMOZOt5jG9P4OY/ruNEe
20p2rBjt0+5Fm7iYfIiqjaxUND54fqKWhr8rf+/7L/VoaB7kABxTp9JHC9kZAJZWPvbgO7oiqDZw
B6yBzGFsM4ClCEAMNP21XIMIL4eh33WW/xCw9q7MoXXT2hB2QjPRCoSjpA4tZfd2FA9WgBVg2zyI
HSt5pmMZQBvscgqifeHDo24CJH+l8SdkUmsv9LycVCPDiQRglIAD5eadrwVHFLCZ7L/oc+07bAfV
sVqKPWlMVQtMMkn5aNRXKQ4IbUkCz00M8DzD7vGRf0p1AwCP5DjR9KVKs+uvMSSVmy6IMrogCVKN
+HvMkDCG7VNuHdBmmJroXkzCB7QWB5daJ41Kao9A90hl6tRTr8C2ZTaMWDsfB3OdA/lcRxRJ13HQ
3kmN9IQM8RMmTFiuDAcFe8zr0QsKZ+ijyqmlCpcftc42Q5ditjtz3Yruq8TGQY+h0jY1Ji/oEVy1
pRJ8Qe/gm8D76wAzYiem0RfsGLRDivzCfZii6VE2yV1RNaFbGE2xj70UIEEo3hgalZFcLVTXF/2d
pdSzH6Bn0fxUd1pZqDfeMNmt0OLKCLhU4E3iZCKciXfeW6aC0OBvv84Sc201Na4d1eR/FUEXSUo0
+5lKN4UsXeUZw9YrLdvhwrlBLQs/11bCg0C1sO8EXHfIZBF0bm65mYjfhARII6dt2ILuBz+UCZsA
CUmg7P0avYfMZfIsCLUVTqlrHAAo+lUi34OEp1HraVdNGju1xg/WM5UbqcH/OxT1vaCFM14xaTbi
QD0doWkSoETk5tcGSLvz2a940Qbn1RoQMeVgHpR4o9AkXOWN8msquxQsYp/vtJnzN2q01BpZ3WFD
CRhFwOtrtIbitdLA8YYJPc6S47Pu8L/IRkDAbF+efvjkWHrqNPOEopMD80wrlE0Wdt/eOV1oxuQ7
rLP29cQNE6me/9BWWG9qfbgrlQiaA8pra6Nsi10kYv0kAorROH1zCWo28us/3v/goaJ4kuv54OZS
MTgNFLaVl1l4cmdckk2f/Ih1Uskx4opMEVUjU+mRexnZEaHqpViYD9sE4uUKkaSclir6LLzHW2HS
r/LQW2OZoqwlqkY7EJfGqtC7wdEKaZ9reXStzvRI1EbAyI0xR4mWmjt/8BxqHQ9dRN5chm9QF+MH
DblgYeC56XtN4tRlNdxl6NxwlYP5VasHK6fb/05h9GgtU4j0t1XFeWw2OJ/O3EwP8eZDeptT0nfG
IS9RFInyrVAWVyL3sK0pZXfAKrSkCGfBLvS1rQQ+OUrplwltxP8cDuOVp/ebSQ/pYCbxgy4g4akF
WO0BFhqRwOmkG5X6aO7L7Y3e0r4PY/WGUq8jJbpxzzre+3MVb+yAWA2Rxm8qo59TjH14Oq+uyZrN
XDpPXwtF2u6MxHprkv4uRRvlxpd8imQJkPBCVTbvi7EcsDrqAtn5KbDoDm2bu2OOKj96GA9aT0HH
CJ/zSGeBCEGwEnLMhP2kvTNqTb5Sq4ZeMdAYoQeC2Pu9tk/68hBGtB8BpdU2XlcWSaTQb6soEHkW
DbchzrW8MlNcW8vxURnr7zjK8wL0XmO60n8Icf9P2H4ci1//+sePvM2aanz45Yd5dkS/hnT6PxO2
v1Thv129ZfExY5t/5BfMgH/9w5T+aRpYDcyil+gyKgac6D+MbcP6pwZpVsLCzBJV2Zppjv+px2j9
00SGG0qrLlk6WrwiNFFOhSb41z+0f1oYdCgi/hIGDM75z/sbjG3pmF+LXbgGTdbAN2eOJhnwv//t
Ix81p6MqTMkwOqrLQxnln9FJHThsr3io2LPUr1TSz1tZv8LN35Qcf49totwio3QH1oKhHMfm8k/9
qTdHBw7H2qjWqjMdDKf5DXIRJqUTuR8+ywka9kJ78nO8WXbvA/c2GgzJs0IJIomK5Q7WB2ll15Oj
29GmOlSO1+xxplFs8TFwzAs85pn4/heR9HPoBfO28rVSoCo6OuSiaLG5U8EbQn05P8BjVfpPQWbV
gI/jq0sftV5zGoFFqU4ASKE1fp2PcMxe/hxhIeM4RmFeRgKrRUZJLsreKmpHwoBQBYenJMJEiQ9T
8ft8zHkVLKdOE0VzXqGIDavz1H74aqXcWSFajRScOfOCsVwbPWaTUGxH2gRedn8+2oIj/WeIcPQh
NKooG7MNj8P5Ydd2RVCPToij/DftlutqE+4hk+0xwIww8rL7NY2A7wlmEuXfIz5/Dr5gh/Nahmg4
9CMCdqIdD407qN2jh0PPYIho7NwEffQL+atd2wkvlZw/nB/7qa/7ceiL/Th5FJaY7Am3q97W4LL4
yqNatk5P71BCSL4v5I1J4+J81IV8059Bs/llmfMH+oK5CNvmCor5VjA58rsVS/KzvodP9j07IHJJ
yvkVITieKolLEnM+8qlNaRFP141ZuEJcsLsbvUrjQhTnei3yXZR+Kvq+g3aBdf95VjWRtQTtnneA
qr6fwB/WrxnyNK+NsXSinb+NcSOZPYEu6+JL86893ifE4Zax4M9rlraUq6dLQA+o7EqndOhC2OAT
bViJsY1Y0E6Fy7i6JMp9MSJ33sedmQKqCZS6Ljm/RXta1ysaqbOIdLse1xAOtxe3x4khSjJKGtx/
pmyBYjgO2MWY7FUVB1y3wVXyMe8dmJo2bpGO/ILZ5yzCf36FfD5RNeSQRbqhiEFwWS+WZjxlXikb
HNtmsKshOGaQUs5HkOZJOv5shihBjTMMxEFURVncDGNWSbFcIGKI5Ea9AmRmbErXQjvL8R8lJ96A
Bj0f8fN5SkBdkskcdMX8ZKAgaHHTy4M8Qkh61PybkRbGoJrwm7707c/zoU6skONYixtXSekt9jmD
8540xZ5NloLYFp47x9hXD/oh3Fxy35gPyE+z+WFwi9nUtVjwo5TBdSmIVQ1NKwzd3rT4+/mBfT45
kLeRWBDMoK5qy6wp1QcKLSNhaow+BQpOM9xWMqULB9Tn5QfCA5MvdLJRNkRA+Xi9Q7YRkP6LWRtx
+CIoublORHW8EOREWnQURVmkDfSUYD10CYNx0Huiodpt9NfCmeziBpNdzQZquJNdRUA/58+D4n9U
d7kYerGhJ3pkoQjpyoHSvg4f0BWNnf/ywPLGDZjDVWFnqDds/vb3+zixyrwpP5zJMkKBlg80gSdt
tPdl4wAqc+3XX85HObEYj6LMx9mHKM2IZCHgFzIXGXnPbe6/hBCcCuXCBXNqlx3FmZfRhzhxVlcF
hYDBya4QCnDo+URrmA7AVae3joLP2rv03U6cIUcRF0lS3RcqgCW+W+1IG3wzN5XmytRebH3lrfK1
9AyEnab7SnygO3h+UucjY7HDj0IvUqQpEvGcMZhUPJjAppaFPY3lBni3KwC4x7MSsKmevp4PeuqU
VmRU8FX0yw2RY/p4ikF8y4KgU6ycrzrZBkbzi5RwBSxyE327ZO93Mdrig6p9k3XtHE1boU5nSytw
DLM9m3fb3o3b9OXC4I7lqeYEzDga3OJr8iySSR0EqkxAGlY0f7SbKRuybSLX/lXdD9J16UlUjPNG
clt58qhND8P6wo849V0/zvDiu7bDZOhtYs5j/jPDg3Wvjq4Ge9aBpP/8bqNWrLtiIxWbUL74Ojx1
1n6Mv7jqgyBC5F1gzqPpd5zqT+C0fl0Y4nyqLJfuxxCL2zAQyZWABvz5rP6hdrst9fSVYstbVAAv
7dETA1KR72a9krsYirVYsn2QDxM838FRxZIyql9ZN5U8+c5Q0dJHzZy+rKx0e8BwOsSnWUo9pVLV
WKN5V5s1WLCsH28LC0nDCzv4xLF49MMWq1sqUjQ5AyyxxCJcq2MJrc7XX5jIEtLmJTOhU8FUEizM
hQ0TAbTFFRp2FC0lUykcVFE3EcoWZuiIYQJ0KL8w4afm+0Ok5TVaiNwlpUckeMCGHcEYSzylvxDk
xPMU48a/xvPJvDH3Ug8FodqB0b333OaRzeBQ7eO4T3eSG9xQCV4H34AeXcqFT+Q8qqrAY1HmYhUP
meMjkMaJPil1jP4apulNhamQmd2AXQ0vLI8Tp5+pWKImke/QmYcncxwozY0cJwzWRwFjH8WRnZRu
xTXEsk3hgVU2bpF1C9qD0Pwwut35Lfp5tRyFlhepECBViryiPKAW4xYzwBglcmmADtZ06/ORPs/m
caTFbOamJJWhOA6OL9F8ApcEVqRC+OZ8lEvjmU+kj5kBFJthaGlGxXhtrZL2yW8eSRdWageH+Xyo
S5/t3U7tQ6xKb8YqzrSGSmL/nDrD9sdgDw6v+pV40RNS/rzZjqdvcYYEfhEl7bxGRsBC+crCW2+V
bShV7pQNzCbqNRDvvwZbkEAONFTohDvJkZ6ya/lC8nXphyzuTlPXY6HNRCCGQ1jaSdKYG8GbzEse
f58TruPxzh/6w+SK+GeEqWZymLv+drw237SXDXxSf5U812tKMuYhXltrdGRoUJ3/rp/v5ePIi3ux
1bpC0nxpcIYE4euSa6J40+o7ZEycFqRq/3w+3KV9sbgjLU/0wUzzYRElgciCqJGjtBfMfi7FWBww
ikTjC2T63PFC5KLwdn5mrXBQvLQjLsRZ3gjIaXFmwjRzQA5D/xSftUO4z16sa7TF78rb6G1yLltr
nliQBuUfiiQcIRizLQYnJWEdyS3XUC3FW99ssEqpLyyJUyF0GQYniSM8vKXFbpDRkZLpNzujbm3l
onlMwvHxby8D/ui/QiwOrmQid+mMOUT5KxmyTZD+hFCzPh9koTM5J74U/z5EUY53FSJESjFZLLZo
F27z+9m5UnP1TX77v7DLnP+s4+TPpMCjiYZGfW6+345jjV2gQ7Di4q4d897cd+Yqp8wDBe2x/hmv
w1vh6sLgLgVcHBmBUPtyMLL6WnyQpQ0QbSe4xXbZRj3sLr691OE4cdVQk5NN3rT0pliAx+NTPKFN
wpDxGdaTGguItUBdN8Bn9K/nB3Zi9Zm4dOkkIhbONUu1f9xR4hz6EiYvxhg+lX7s38IOMi+sjVNR
5sIOkr2qShtucexp0F40c87mskB61sXyGpWUC1Z8p2ZMZbpwVSaj43F5PGNlJUi1UswJI4ykWNyM
iPp2ATK/2dfzM3aiwm6aHyJZi7QmjUotHXqT9zLPddp7TqRsNWWHPIlhGy4Sye7QbevS9eTt+cjv
CdNy1X+MvEhz0mhQcP4m8nxvefHPQHwGiAz0C4thbH/vWZF28Iy++8xXo4zWPHXVG0pYu/O/4+TX
NOhwcibyJvpUx427uKikrHbCBrF7OHfIqmmb8zHeF95yrBqtTLqofFFrWRSsQZ6YIA+xa8bCvtdX
wNS/xNVKd4PX6cr4Sptxjb0SEob2ZKyvEoyc+03zJuyT/cUCwqm9D+hnvgb4Nyoqx0tLGuIEglgx
52LKBv2MYSu/drbl5uh0riR1ddmh88TDhLbDh5CL4ybStCwp9RJHG2rzoFBGgEQiZ9xsEA4Y71u/
nu1yM9yo8LZaX6oknvrAH6MvtquJa50SVAbSdNaNyhij+u381z2RgB0N71NeElmZqap83Mi6SxHT
WumDBv3ceBHVAXisNz2eD/ieL39eTn99w8XxkMHwzWSIXzAz/ZfMl75oYvwz1NV1poX7ItAPIGhu
9OzJi9CFQWd3lflAhxrHUA9RgCu5pN9w9IzbsItdOG7K6t+zQagRgmdZTFFm++lutLz1+V998qiZ
Gxkqz9T5gyyugbrGWqqcvNoBnLvKV0jdrrVNe63fpbxQJ5KRFQID7vmgp77Nx5jz4viQHJdNZuhJ
WFL/HDrgmzNhN8lxiTT8QxhXh86f5EvDnP/IxcehtELzhINVJAtanGvqEJgBbMvGqY3W36NTZti+
ieYEtCTPzlCJcfSm5Ju0lZS6oSH3bhUJ/pe+1+JNRtXyyRKTaWvmUOP/9lwc/bBF4uQrfdxSX4G+
L41fu8K/mUzzBcIkdKNNciHWifI9FVFGz78UGnPLnEbPqd5bijSfeMrXGNLPSkJPci3fwUSPHrLS
1jc8GPoX+Sb7cX6YJ+f/Q+TFaSMC30PAjMgpx4lpPIXthRvj1Hl2NLbFiWKZ8FN0MHkOtbNuNT6D
bFh5ux8cXi7O6rZvF3a7m72VL9VZTg4NfyAJTDBZzvIa6aFfApLERRH18F5BZjCTLqze0xFUhNVJ
1fB9Xd4OXSzLKjJETiv5O1EOr9Cxfj3/fU5sSYsj4L9DLL4P1ibQTQq2ZBj5GyHFVTHEXidCUM+k
nV9loNbOB7w0psXn6lXLQ7aIWbMkEBswYVaBiC/M+SAnHnRHo1pcAqJfR4KeQ3ODB7qaXcAsSV3P
ePPzYebJ+XS4fJi8xcnfKwHUUg2nA0heg1O0FsZnpSzc6wXyu0VYFs75eO998+OAFuxdbX4xvi+J
ZcB6iKsWDQf2sf9Q8Vgwr2EoIcMWrIwtGGzqGqsEJfiN97Wxw017KP8PACl+AqbFxtwJl0Vr8RPa
SlEiRSpHp9F+pOnBQJ1WGN3z4/y8RriP5gaOBf8BC+xFjGEKE1OVGebUSshw/E7rCwFO1MCOIrwb
gXy4ifQpzCHHEYFWarVS1tPWshW3eUNj/H+R9MyGzccLRac+qoEPpI8PhNBaLHolyNJZnKZw9GvT
ldZo8CsNdrZrXAO5a/Hne/Kv63W5g6a9D9o1oqtX0XV7YbVe2BTLMWNRW3NkWTVUfiRwsZDKJTAZ
fX0hzDyW4zXKXQNGgveYQf35vQn6YWqhXUmT7wmYkaXTrtORyTNVnjJJ8N0PskMIJexCwBMfk4j4
PuBAwX/gAMEv+hCx8zRvxO8BQexyeKsD+QviEq5n1Te5kv0MfPC7vlDepPBo7MhDBHyKoT1dQmt8
XrPzjwDQg3uM9hmtoUR1hM0OtSrYbmilFcJumKXLz2+MeeF/mtsPQRbnGvwf0Rp5qfFcCLfSNnSh
AzviNriwPU6ltJY6bz6ddwmohsXFgylLGMV+++eFZAVOUa99cw1X5D5bVzv6yCQPVI2hTOSAuNFb
2mDmCPe0ci9VK05f7x9+yvKCEiBfBDE/hS3xGIM8SJ34Pv6ljOvpIb1CT8CubJ7ixRoOxKV5OLlj
ECzVcahWVMDBxwsr4ETXupbOnCx0yUNiDOVh9AS+qqpOxeb8p70Ua15fHxaxXhUlUsBcWYP6Kx/z
O6UJ3CG6mPbPe+HTCvowpMWXNaR+BO1AtjQDOeb+uL/PtgbvzXGrO+dHNC/Gc6EWXy7IcN4YEg37
O1xJpiy9CSW0NPrxMRZQDMdJbAVNo7mwQ05No4alOLZaQBTlZdFJL8xCLxBNc0pRf1DgFVMCRWbk
9fzQTkYBDIZ7AH8FEX38sfIWrcpm5IwbouopAALGw6IEdIZ2zt8PhDiARSMR2DnmVMeBmknydQT0
6OUJLyZaYnX0UFxMyU6N5mOQxdIzRiGqUTJvHDl5yfv7YqYot8/nByKdOh85TfA84/0xd3iPRyJ2
5iB2Mu8d7dZzsw3I9Zway3z50QZ1UHD3bP/lfMxTp+XHkPJxSMGXm8kTRp5Y+e1QvMQUO/L8Tc4o
+9DQr+ga+heb+fOfuVz0H2MuPpiqykqOSHnjJNaq2KVOtMm+o+nrKvsZI+hd2GKnv9xfk7r4cgW+
w7igT9QJqsKxELodbBQyzs/i6Q9HlUyhwKqT8R3PYm4ksJmBxjrC9CKOMQbEyf9pkf93BGlR9RzN
MTJihEchJsmPVtC7QTFu6mq6UMY9PVl/hVmsQOSSI7WacRbZKNzqUvRcwedeVejLXRjPhRl7z1c+
HOWNnA1+i/OmU+v1XqhBHMpG8eP8V5kPz+N1ZhmQSwCjoshrSssTCO8NCFypR7qReCs/rNZojyOF
5BZQXs9HOoFaI5QOphYsrwYJZDFvoaGmYzPbteJMCc7pudj4DuDQeDXsQSLZyKNfWNUnErrjiPMm
+zCBiL36DWYfFbUp06U5trfsGvnGahWvofXZF8Y3/2mfppKnDM7EgMz15QJH0DiXI7Q8HOO2d1Qn
d1GkdP8UDlD1vzSbn1chYf6KtlzsoZY2fmqoFehvNPRs83q0w23tqnfS/WRPTncD03n990dIXoz8
i6kDC5GWNm2mUUdNMaBVjxw/n49Cl40Y8c0fzOalCu97x+VoPhePnUWS6kE+MbRCzSnIzCPErdpJ
XWBKa3y47ckmZbsPb/vtxbif8o1F3MVBlWHvIaKLBZwnX1EJgiWVrZONYGeHaPMntJ6vkMh3y8fL
pc3zwSnXHC9ZNfHyTCol9CnbB2SP8M58ExpvK6s/rPIuQxTrwif9lMcdDRZCwXG8ChuBfAiZ5J6m
ofwM1dvFB3mNopd7Car96RqdQ2GqJ1roHoufioeI+SFX1ZqoHCiDDc4eDf9dqmmuoW/idhMizq2M
r+eHJ3863hYxF7mjmWgjPjmQPDnYXKRsr5tNDnvpLd4iHECRekSy56AiWblS9r5NvYOHtLjRN4FD
kqTdnf81n2vli1+zeL5rllAkvHaZgX24NfD/+BY6xfce5RQn2IpbaktICI3fL+3bT/fIIuxiI1VS
FemZycQLArRw5PhTRN/OD+0zPmcRY7FpQM7TzivC3FFu2+cO4kvwNdngO+VKN60LNIi+99WcpA1P
KBrho72WX4w7K7ywnNX3F+WnQ+OvRbY8FgsY9XIoReTrCK6gzBeK/j5N49z1BbnYtUMhZetMN4L7
Ei6QWw8IpKhW0u8TU4xnbX1ERQpP+A6nIH7GgE7bhRHeg3ZfTc09xLSREk9Qhzsez9pjilLXV91s
S+zxcG5CYh3hTtlChQSbJfHbWKk8jLQEsQezMWD7ImaVav7kryu9m7XjGkG7iuUmCLdxkZbfabDE
qtMGUu9hAJg1eKsXeP/gLVRVyPGJIVLJRjhR66Ho8jIyIMczNfTIZXnU701zkrWVnDZme0Bapupx
ZvARHa9VgRLfWOOsFyZCcO3rRm8gp6tO37VIw57QUoRvfZU3GMYjMYkPYn6fp5LypohB4e9aU4FF
r2Zm64RoQ6BBhYxOhf0R6qgr/tLG63j0sGULMikon/yUopUrGnXXH7RRrFD/0Sw6gzXSeRE+OKO3
RdIyMVZ1rvhYi+Hz5AZxnSESpBi3iInp9CrDGvOSDiure7Ssw7dJlmlca1MjQVCTRxzTIbNM2Sqk
zfLs5Z3a3dUY972GeeujtDyGsxSNpyBfKVmUTmzsLsOvfaS2V8jzDN8UNcw2oqjkD14L/bPV+uQ2
rM0QBvZklHc4r0+3Y64KXwKzTbZdqvpumqPAhcdFoq66RGVZoV9toPJs9LMRaLPXUHzFQW7I93ls
pDeYpgx2EUvyOmQpojlfmLZfB/9B2ndtx40k2/7KrH7HHHiz1pl5gCtDAzqRkl5yURQFbxIe+Pqz
k923WcxCFdS8T90UpYpKE5GZETv2RtodfWfunFmWTUs9Bk+sVPsTVDPAzA2uCHlS6ge9I/pta9UQ
/h0i47Kpa/UOlLfUwwPScKtulK6J1swPZArHDaW4bYCpKIXwnliZdjcRNKcrcg8io44MhrirUfou
ttA8zi+pCaZ6CEYI2eBLTQ41E1IOGvRy01z6aerownKlNEcenSgi1TxD6QTjF3Rz2xSL2+Am+lgk
+KPHjtIYeT9Nr5APs1AUg9KVmEMIaszAiTaD0y70VUtlXbdaJMhQIcPpoiVCe5thn34vpgoM9200
uNQwNV+exjhGP71p/rCyFkIXkZmJILBt8KyXosTw8WaADNhAQvkRDflaBL0sbZ5cODKofEYw9k1K
CH0KKHwEaFWEogcaYm0tD+MLZSLUpZWGWC6Yg4OnKaIT5mkj0rKJHElNOmVrKnVlbiATFqqumUE7
E9KrBgg8E/U+VBImLCSAvbQFo/uVmkKLk0zS7E29JbuzDvq0yLSo4KbgrgCpOKFgXzHqGs384HxG
O0supbUzikL32ISUOiD0HFyQRUi7Uo6rr7ECrhG7R6XNqy3J8How5oOInBQXWfcrEm7AgD+L8pXV
GaZHClpv46HrpftIj3SkqJAjhGhJb0FhVsATmIohFDJFsZmgwwGlXScf9eqSimoEnuBEHr4RSYcY
fATOUzh/Y4H9TbwU5grQDGUI0Rfdm0ozOhFcXHIH0Zgf2tLEmUgy3dNAhLoHAS1k9wSEMpCChsWl
pdVMwLAdf1CFiO5sSRAXo8oIROKItnsPflhfkMQyBRe9kCR1dZqD3a6b1SHezjEAC05dleoNmHPq
u6LUUTptFRyJRY1JkCEmZtmg+GzBHEWLqgxyqtQStDKFBvkRTQLeQgOPiQVGoX3WqtGG6BSqi40m
CNdCDC60nULT+Gbs4bUu+tEFLKQG9Wu7sUB14yhylZgeGPiLh9iYJjBxW0Plou14cCKdtNClqQZv
EtQYZOuq5kg5CaZ2BnG1PNcbJYpAmwRn+AbGifFKiEGhIjLqQkue4WYQmXQjlDwgQS4+SGmYfwdz
XejSphn24ES7UloTpFwoDDszfMutjCm5aowUzHIZI4cq4gnlsnLejFYGbkIZkq7As+8SiAhdjFb1
0ExINjSdfBNXpu5WkrmHztC3SgEb2qSAUIMA+au7kZqXYCiVE99i7C2SmJt7UYeybJsU2i1RS7MD
NYtWvPTQLLuJQGi/TxILNJFqCfqbvkfbqmWIN4WlRfua0NlrCFj81Er8OoKvHtG6weNmABmUWpQq
qHIy4b7vVPIL5EqdK0jWr1mCBkVcCOGGjkJ+3+V96PQEXXNOHBkQZe+IsAc3AhjgwCnljUQy70va
oVI4kjsw1zxGICK1u4jey+0ksRS4bkfg+nY0NTT30gjeAs2E6rA3VKA3luQ8AakkJl6HgsC3Pp5B
iiRURVdjYRKQZUGQwHglU1khZND6bqjqYdvGkBfNVCHeyrMAnjcQu4U/R7UlFwAeCj+I0VjjzUyg
8n6rhnk6X2Zxn0NXY4ZiQj2MN2oCmXWnbzJMnF2AjBxCESoI3kpZr9wUqtveYNSS1/cIB+Bx0UMw
JMn+NPc9KErH4gsiK7i0EhxQcYN0iMyE9ax0aPwxI4Mfm32gTxEYXMCVq4MqxTZaGu9rkDg5MjJ4
m07CSxqK7xYgZGr6K4ZbgZ8EDR0gKJsQWwG3/9GFU3ob1wp5NJK5eEohnwjUVw4Rk14GbkSBmptC
G9DfK6A5C4UeCjGtUt2UZTX4ulwn1/NozhdZXL2B1KCoeFlGE0lvhXaoegifGLkjZsiItX0B6a8M
IbpMW2iEzZqV1Ve0A+fRVOshhEwsPXMGyCKIaCQARYpK6mjalnATkKh2UBEBvg9cbGVF96ChyX7U
09QDG0dVabyERFdzCfFpnEIaia+oIZh+HPagtTeqAqgHVGzALlbF11M1rhVKj6sGH6+1fBGqRZcm
ysq4Og97dQ9E5V66pBvT7R1cYbRryB2hmQeiubdgj6tXWz9Yju/cXZbd6w/SF7gsDa2RW3C3veSr
ANgroQ3+/ts/EXztN3GtDv12O+YtIrGKbh00C5tAtXEWyQiuNFkHocSuvC78ftv5YC0F8mENwXOc
DMLEHlriUjOCqhso/sISqz43MV73rOycxsC3s2SQuBXX3vVLz89Di2y2D2ZTAiqo6To8vpJdu2Ot
WODN3+b+KhTvqG7JjYxbtSLSIXoNzUjP/D6D4ATc2bULSusLZYt7cOwxCDCxwCnvoOC93qi59NY7
HCVLGx2MEnrQSQL6VlbZF53sp+SziYXW4H5wdb/e/wapy9IT+9Ai98SGvFKqR+GbxfIRVeDGoa/5
HpqmNmsHaSqbPNWb9QTYUf7rbZoBNkLbkILSGrdVSdeA6pMxPlmk37Vykn/VoFBYJ8PP8y/bNTvc
RkX/niYMAygIyAywoZF4qoqE0Pz1vJXlZXsfDbc5M2D6ytIAjoCW0DDPZb9vzJVi7AmXe7fBbUxp
pLEg5diYYuVARtA3n5uNgN1ozFu0XTm/sRmXt8a7RW4zauGoS6C1BMbDLZ/FctN8R0bAoaBgz0VA
S2x5u467X5tJbjsWJQSwDQszOWiZK0EQvSiG/9+Z5PI4EVgokZvEnmhdwAAu0VoV+Wy7S471CCnA
1Ybdt8aR47j8PpFcBqdrxbhKKZYuuxxuISDu5ltoP6Xb8jr3Gjg1cVIb7zBWWQcjxxXwoS+sfRY6
MZBUvQerLUpjqyUqloo896W4lE+Bizu6LTELY/ZFrGS316zNZACCjJxA1H6voHlRQytdjpSVZNOK
SxpcjjTLQMxZgYnSS0EZY+6z7nlcY8ZZ3LmmbKhgynqrV3wMo2OpQ7kCGtdePQJPU0ZPodjHl+gX
jn3QOu/PO/9Szhc1kb+NcVtWxnNs0EM8mPvmdjbR9Yj8FJPS8pXpXq5SqHB0K3nRxbPQstAii1ef
Bjqcj8MTVKujKaNYokwouLsTwXAvj1/07E6cL2uI9CrpSu5z0S0PLHI7OMkjdIvMA6h3UhNXpQyK
fl/Oz+JadvWt+efg6EsbtBcngwo63RcjML421znkpuzRnkFRfKuDwdeZkS0Q7bW7zNLQDvLafJkO
SSchT1B8hMzIDGq+e9CorxV72HocudrB7HGuNmU50l5s9qB3BqXD+auO15zd3c5P9UV8mTQ+3aHJ
U3uUt4WzRpp0DPplJ+27cd7dKgiF9EqJzQIiYyg8fI230xeQtKdXk4LENZXt4bL0Ga/uP0fGcpa5
M77roxDd4jg/IJUM9YZv7Cl7ftMshRLwQAFPgJYc/A93QoVVDiFDFWMjwG6XLTQKqgtVCc4bWdog
h0Y4/+6pmbS1jtWjQ38BfuLeFhmR+nkjb13S/B5RRR1a4JKkykfkVpAamZKyRThWN3hiJrtqN5o7
qwM0J/PjTfWreC5vJGkj/ZIe281v9IMs7dFD+2wWDtwP2oJKrsewL0Ku1NbQCvCs+dI2dV6yZ2sT
Qf3R+Z2y69IKohRpoKJsgHuIR08bRUNnCVq0UNdh6QMVcjwgqLbAVW7+07o/dqMFpWLMMZqnj7ih
IiRlcBXERbcyMj9rQZULeBCgi+7KQi6dPZYlAh0LmD0o8LhdT0Dr11GDObuXXwu5A3Jn5Q7ZBHe6
7HpA5CDw6eCAWCe/WrwhHlrm7rrVRE0kpnv2eBjgESD0t9mzE6KF+yZ3jOd1k0uucWiRu/fqfUQi
4OHgf/SlyW4ISO9XZpPNFu8Whxa4bZkjD0hEFB48edPutAtQwKMvBanyXbJfOwgWTlV09aERV7N0
Ee19XJRG2xvExWeEKzw09z2a2ugIEb8o6BVIEUILG7rJ2ePUj7/OD3HBAxgvKIDIwHPDMLdfBOQ9
yrHAqoE8dkdCvDbF/DY1lJWW9KVaqiRJJhoIdMs85sAaeqjWDYwLEshfT3FDTyj3hrZnelAIObb1
RZeAw2J0QJC5slwNrJqWC420jXYPyur4uo1XWvEXHOXDF+LuFMagjFUKuT6QSLUb1goAjfBbSII+
Dkb3cn6Ol6LrB1vc2oZqZ0G1AAmnad9e5ttwW7jI64H71w5vLS/d0Z322t/Re/FiPbQew2h12H6f
eZO78CYkLRvC3lGDM3nlHYRa92B13siv4w8Uub6Dhb9q7Bp0eJDGBLezC4CrbX2bV65wS+EBR4vJ
AIRo1Db5/lWrRgdEMbyFh9lHUfTPnE3nzmA8B21XuJrNWIgOkqSBB5Q1xwB2wp3OlljpQ6PBoKhD
EiU3vovKJ9hH2OQeGOFPZ11HR0yKlc12YGd3IJLAKA3JvbCRt6hKrHEaHvdeMHvo0jTBqwJv5TH8
qM3GSTnBHmvVjJzY6y9m5MAg5BfEGx2hqbou3cQLfQ00QaG/+mxbnNQD+5zXiNDYUEehBO/RjjWJ
0412nbiCIweg3sTZYt7FT+d9Zyk+HQ6Yc53UGMF21zBFYqP8OoG3Gw00LtLr9+fNLEEQDiYWWJOP
F5AqBx55DjGxqIPjOuBJW4bWoVfAJm/RCu+r7uDnOwLoDqRcAZEqXeSlduXKaJeeIeBhYCSBMiNl
4JnDEJPMJjI1vOb8cNvfKxfhLQH4wQS1qbDJgwTU46sIj2OkG9tUB0a5Uw5KJlMIwWtAPKD9s0cD
5gYSWHe6Dc15CGWvcmctz/WBPc4zdUAQkGZkZwGqBz5kSXwhGN1hIz9mbv8kAaSVOvN1FFhe56JI
cmtpbvqynnxcPAEOvgbnu2Vqom0KUnFAyaY2hQp12RQb1ApQS8+257fXcvQ7sMXuvwf3274vBqBo
sK4tvHXe4ay7SK/qC9jySz+EuO/mvMFFtzmwx/mpXJVR2ooIfpIOnRz6YxSB8kvp7WesWOgoAh0v
YFnclW+sIa0Zhkh0QCMNrXTPaZd58toD6MTcvVvhrnk5hAlAlIO5G5CkQrSzDZD+I/WIehhk0OxG
clbDHPvi3L0PHvFukvMIinK1klowCXA90IP5nqUe2z1riR9+rFk73oeyDj0wWVYs3cBDhBufoHbC
MCo5agugQ4L+xYbWxr2sEW/IycqCHV8yYYq9RDQ8EAycHx+3YS6LhChZhQJ7ja5nA3Jv7W2Klz/Q
Vvr1CM0nlKLOb5GFu88HkzymCpJDUhLSFDhksEkYAfbKXgxRC4t8VPvBG4rGt323Q9yd3RQomnVE
JovcH9dSxrQCMcgolcEPxk3voI0ymONrvBK6yoTiV7qZDVQo66tK+JqNudPN4aNGhPtCFta8/vj5
8NE0t41Im+e6yg4VtnP7B3iiC50gX/GS76tw5SVbuF2hLqYtcU52M+QhK5CsQf7GJpvuNrq3nHSX
xLhdATKzck6x8MHP6aExbmBgQlEjAJNwoS3u9eHSSlEbryRnmG5MDZV+dLGv7KJjh5QNWYG+AayC
q0jnjgwB9e6xyNFBr0vgsdO2+RX0haHtYoAngiUGVrctC8jcCNkRrDD6Hf0Yb2oKUy1aEdpRVKjS
tNV0T2qwR2f9bYcuLwFoERWCw2oL4WatCYihPFrZuLXyqrPToriKCuV6LJrbNptW0r0LwcLUkGwC
TSMDU/PcJGFDB0EyRHRjQxK+BZqjRtiFZnqmkRVLx80ygGpriBVgZsC2OqKETGqICpatxvr8xOGL
uU/37EqUZj4UepBGsHMX4KUf5xd6YWN9sMltLBOtzLlBMTwDioyGsZNn86Jt6nsz2hShD7HU8+ZO
jFFVgExXQLbOp0tUHRT6tQB7tVvsrNKu/HJTXPR7iLDszW21CV1td97kQgjG5V0F8Tr6JqDXwYVg
o4ZCuaTLwCANErmRJtr8mOaw+RXVqOMh3dzgjiDF0P+TMo1Ctk8TqH/+GyxuofdvwKdkrSpKxXlA
QVLLEkdtYCkMahFI0HBldo8vIdhAB4ZYyDq49ERlXypqhsnt5+tCfqmUb6X25fxYFnD+H21wVxAZ
2EUrxUnmtf7kCMBGAlZR23iLbdot5NI7yAJ72Z44gg909D/HRn80zh0tVtSCR2bCTA659rMs8m3U
qGvv5oVAhBCEdm0RRR4wsbPfH0xiYRnIctEaJOitU+0Ul1Jb/EZRcfkp3qv2iIcImnwTEGfZ0Spd
4cLVS/5gnLtGWp0Keaiq7RECpswGqe+GPW9B0ZPZfz7a1zpTlkcLuCjysSrkNLgZrUolrac5hZCM
Bdnf8gHyFoA53RvFE8npytVkyQ8ADP7bFhdr+iqFfniR9V4eQ0G0oPvaMh+MqpxtYBQfV/bpktsf
GuMOMCbQpUwzllGzyS20KaB27zV3MkWaFI3MpWN4yXP9GP6MZsjqoLa91j+x5Isgn8GdFvOqH4Fz
gJtK5oFiYgX92RqgCRaatrhWEFmK3odGOGdUopTUGlQlPI3cpln0NTbBxx7mX8NUdmQF+LtojY5+
cViQeYHQi4U0AU/YC3gHWObSBPtFV3d1AcWrUIqgVlqv9fcvbsx3Qzw7Y1QIlal2kIHM6lsCYZex
jewsHdFig//Hz+e3y8qwFC5y1qRXqBrBmprey8aNKrRuURTueSNLhx+IPHAjBr0Fuuz5lJwYJ1qS
go0R3o2MTqz78UXmMz4I6pL7poVfeOs9SsyruIuVhWscKmaMVeOI8imN9SHPRIhxQLPXFoVAiddc
jcUI3gKIs0Eq9UYfwOfIyl4EC4IKun7F7rwZsAZJRFZOtY3NtKuvkBpbmcelESmyhugMJkMk/LgT
XYrTMJMyPDAMCnVh2W2VNWWHhQwNOJRBE2eYWCsUd7iwqE7NoFvRX2nG/j7ymVCLslf9xIuDT4QK
8BgqKiB86Co/vqF0kjlCzhklW0W2sxFyW6Zp02KlIrAQK8BWBpY9NHNCGINHC+Y5NERzEaIYpWDe
AJQR25WMPG2heRCv3HX6sM3HtTTMglt9sMnFJ00IhTq0YJOOs41iqB2V0Clqo5WDZWlDHA6NWy10
9ZpZaQCSATKwwBDpU17qK9eCtZGwr3BwKwD8MtT0BFIpNNFtqK162Zzb87DG3bpQvgcrmw6mHRlh
AqI23O3DauYBzQgg2oHe2r7dIeMLNVnbvGFMkKWLtH1AntbheW9oC96FkQzBaYXiLArSbPgHwzOH
bBYoMyvuGT0EujY3hscsRvu13X68WAoaC0XwCAFFI4Pk6qMpJRlqM5ZhqhoBrRf7p0Y21jjsj1eL
2YBIGBP2Q5GP2xBjV6ZRHkIAYy4UZDPnSySwbSsqvfMB/fiOATNoxWbFAabXwwUidCUkEU0QJZh2
VL5vAVJV/ewTlcoPZvj3gyRruYRHDFrYQ7JvKdD+BPKvOon3aCF4mWuJuFFv/axmdLqeH+DCffSj
ae5ctNDzMpEZI1Q3ZDNeMvGXDBxGnrXpN+JFGEQrQer41P9ojwsYOrHQSFU0o5flgDqOIKmNCvoT
LX+5M5Yl7uSFuiYMcHwrZSZRI0NLlgFSD24RjVnTJ92sUHIWgLiVW3HfWcrtOBX5xdygUnd+Rhd3
5rs1XgSQDCOaeiT0q0B7FR15lp3EOC+H3Xkriz5mQhkLKRXQdvHMfyoV0LjKaM+hUg0MemhIUOY2
0pXFOj5R2My9W2EzexA0EjRgRpZE0D5vFdpulLLIK9Kovi5mqdjNopa4fRmGW4Foa0mZNctclJQz
Iy0sGRncWut6R1HVbTLEvgrsNhow7DlFn9WYUff8pC7Uij6Ol32rg/GGQ1Ia6Ej9Uw5JavA2ZARi
EAs2HQrCWEagat2sJcaWN8z7JHPbs696Af0ZTMsn/GoAXsj6kZRGXdmWy07wtxU+aSzVBoHQNq5w
dFLdHEx6ToPeHOCCDNxITABZzk/lMfGw/mEqefRfrgxDGcUJuwmbYEv15kv0HRO3yoEALPf0Nb4K
0dn+lv6PfaAc17EsJ0Lb+5C5UDOoQlVZKlbTvDK+KpcgJ3J0UECEP0EWAHj1p9YRRQBWukF+jy86
NJ0+hVqPdYxN46EKoZMu5pEntcYaD8nShsEjG20h7PEJVc6PuzROk7otmXB7aVzk8lMleuGa4y+F
F7wAwfRm4MKKS+tHE1Uuh3JZWijCky9jeputEQGwr/jxNoL8C2jVwIz8JmbCfb4epREalaQeRVl9
/2dji+zDxzfnd+FCLustzwOwAiR+ASvkTjdSJgB20Tc7o1v0juoVAMrkTg341uBDJRG9NEAarpOI
Lh1zuIj/bZjbe2IWtuY0hth76QslBK3Bk1OatZ3FwLy2uPCtDHRxQg/scfchua7k2YrxwmDlNWhx
KG51D45MxqjfQKjVBkuRa+36DW4vgDIIDyvmjytCOILQpG2oDBhzdOWjUBce6J/v3h6Onm46f7jM
/fV2goV7LCwBfWLKWE8m6vxxZ8YNjeKWQiurgLDbPiZxvUG/ff3Ylgb1J5DTu+qsp7+0NpJ2sdVa
dwLO0MtGaIufK2Nme4ffw5oKhBf4LFHT4OkJOxrlPYlZxWZvbix/vGj86C6xf4dociGvgFEf2OK2
E9hB0dxJYWv0kZFNfkbQevMi13BEXzW3LJ79RvxcXNQDo9yeGuNZJ5mIIKACqtdd5U5vC1eMGENf
AY4tBTRNl0G6pqvg0eSzJuMIKV1SwdDY9I6Z3+nx3TDoKy7ydvE6Wq93K0ck/ASSUKTFzpHMJL2M
SBc6UR2i3bSVJuKICYH8dt1/MVkeCr2pV0XUp45SlK9lWN2iL3WCwCQ4EnKCno6oHMtbvMDBbyBZ
sT2r0r1OxdoVhFqyrcwc7CI3so1AanT7Z5T1mQqhQ3X1QRxxKKhZStAMM+VPEdP8suZ2vO8ghWFP
kta9jCLe0KpZ0F1oDEhIp3UEMSRB+KVVuuV8ZhcfzAoXIZuoC1Wpw9wPDgOO6NDu0a6NjYAuFnNl
mZd3sY6IC211EJDwb9C5Ni3wyr4FKbIB4hp8qcj34RkKWJerfpUcyKAK436tprAUizVQJBk4bQyQ
ZXOHTRpPoI6HWLVX1LNvoOG+mq4EFa+P6SnM1w7npZNTZ3SlwCYjSPF7OSdFmQhiNHkheOrxDr4W
ev11Zc2Y4/E7GQhrvHuhFw+ROM4xo6EjUBvGTmaCoUxOohp+irt8x+6nTey3qpuo7orNpWiH/A1O
bdaqjKr/x7jbTonaCDWEJFgjI5Qj7PHJ8EQU3oWb1cL7wuUfwF3k/sBSiiwqnyIJoySmYI1pvOTS
uu+BjsdFPNyLN0y6OcFjat8h0kpe4gnuGhxw4RyFIAjSgiqOMaBHuOOlQM+KNYAhwgsF0w4nwS7o
927elJECn59sa/6ejdqaDy4ZRa4Y8Q/pTnTDcevZFxDcbHVw9osbLXOMF8XvHxjFYHgl3aWb1oZA
B7GNveKVQXEFSMfK0rLDg9tOEFp/N8+29MGrJxop6A1bcBvKm/LZ8NmTR7WH2K6BYV2/Ji84yAdr
nDfWUi+hUx0wAMHaDtlzOH4iNYS6BZLGeIAAo8IXMFDjVSioToDI6S6bHnc9C1WTNSbyhfyxAlCA
BSgDS7ceobzbrIlmPdaZ3EbyIHvzNoT2H7bMbz0tlu6x4EFGphr6PmBA5bdlmShxWKKSjSWqd+0l
OETs6p7sQHqz6z3FQY/VRt3+RtZwIdIg98X8wUQzDsLnx60h1hEYu8qcjRLVyvQCZ12BekbsgA4G
pCWlW2ySv+pC//NBlbj57//i55eymuo4jFrux/9exS81mGJ/tf/L/tnff+3jP/pvUL0W9239+tpe
PVf83/zwD/H5f9l3n9vnDz94RQtO19vutZ7uXpsua9+MhK8l+5u/+8t/vb59ysNUvf7nj5cShCrs
08K4LP7461e7n//5gxH9/8/hx//1u+vnHP/MieLimf/rr89N+58/JEX9N0M2oKkG3QzorkYEGV7Z
bwzl3xrSuUjyaBBkQokB7gaejjb6zx8afgXddNbphLsycoh//KspO/Ybyfy3hOIeY380tD/+3xe6
+TMm/LkUGP9fP/+r6PKbMi7aBgP4EDkEVj6BDiVUKT9ui3YG8wYiSnhD60YAhYQq+OXQ/rNK5Pun
c5ddydBIPbZCeIO+/NLJik5xjVqUnDqpM/9ghv/BALjTDJwcY06gwRik9Zw6RofHegf9gu35T/+Y
c3kfALtYHwTU0JBTXUPqIaiIBNocIb4qlWQbEf0X7lq7T9ngk5pR3jWVIY5aoJXtL6I3X4ige20v
P87Z9HTexIlVVrhsmJnUekzR2hZYQrhF9epySNeUME7MkMLFlbmGTIqGkmIgiOKDRgDTEfvqHkTy
TxJZQ12d+vrM9sEqDKVuJUYvqMGoVLnkFK2Jo6YswBDlnp8fdmK9n59/LzPfrFinoS5R1OMCMQV/
RDH1Nkm07dzLL+c//9QA2J8fDCAnVtWQEfNfgrPdHlDVswWxXksdnPp0zofFVBDApTAowdBQSGM1
5mORpWvH5Meb3PvUcC5sCPJkIl0sB9qkv0RS5ueNsFO6Ym8kjJnM2lXtGgvAqXFwrtwis2kgtykH
ZTTgGRzRr9Ugyytx4tQSc55cAsk6xSTChwutDBa7SHV6cS7381iEzvlVPmGCv66IEN0O1TaRA2uQ
t2gGeUhl8JjVa/KwJ6ZH5py4mso6KyozvwnnFoAmTZFBFFSsRbpTn875saZkutgqQnYjZJqU2zme
wBrNIWJ+fm5OfTznwppC+97o6+gm7KjklKTUvawS5U9+OluRA/8SOlJoRp2FN4UCZjtvmNFGgZ5g
TWrd81//RJR769o4MIALnZqNQksDIiUbOPHepDjBxJFqGyvNP2mE8+OuzGeqg/EwaLryOetGP06R
Sg1BpFkCxrfiB2w9F0LdmxDKwUhCOZxLcA2bQVzMeyut0dmrTH4YKvten3xUvFZ6e08tOOfMuFa1
tATXfxADtAEZS9CTjSn5cn45Tnka58zdHEuakI9VIOpZM9ggtvvWD6lip0naru3Yt+C/MFNv4P2D
maIKlJC0PK8CAJnVonbr3LoWLTCdoVrn1d1Vr07fi/ybBo0WkqQuLvX2OL7qCQ4PJPXSMfLFvLsu
C3/UHxRhI6l7pZps/NB1aJnqgVYs/Lz4YrS+mZAL/GfQo2eIadjJ+KAbd4O8cr/gEq5/h/A3Kq6D
gVg01kFvScpgoNGd2EdfeznzQPG2iUdxdoFK26MH0w3DBhn1Evq9VRGv1axOLBQP0FSGsZ9NqzGC
ENBlx5gsxZ7jqLnQ6jxa8ZoTG+0NpXEwOoVQtDpPoxmAhXNXhMOzScyH89vs1EdzYUUZIgLRD1UP
OgCMNhq4UDedWCYr63JqbpjVgy9eTopMFWmUA2rIV8jPXkrl9BjKawoEp748F01AxQvWRDEpA3Ce
IJU5D631VJOKbj43N9y9ACiUjNZUAiN7jvxN3N3IEvnkxHChg4BGlorZZAQUWTkvD6PxMUoEzUvp
nP783LfnAogumFA4qxszCNs5Irs+TsbppygVqvmPYN5/+xyPexONPqypQIqglefJyUFG7Ga0h656
J9Yrh96J/SNy94GhjPuKyrMc1JHhJ2G964fhMu3l2/NTdOLIE7kLQT8oWQRVJiso5PbrVE/PIBzd
p0O1183VhP7yWSRyl4KsKPJimksr6EToPJQS6GlVcRg+OT+c9+ZToUbJiE/vxXprlckWcO17QTU+
d8CJnPuCb10221ADt3LVlGhYj8TBstVYqu8/N/+c/yqtBfXJtDKCpNHIhVbFEFZQB8vR9Di+Gap5
TXHt1DbiHVmVeo2Clj9Qm+opQdOQGKcXRp+tAFBOhCE+2wylYA0V4toKakUSvhdxK/0qciVd6cc5
9emcH+cywX1bwfmC/s09lcvvlRytrO/yvIAE4mN4VqY6VyFrbgZ1PYWX5jjNuAEk/ZMk9Z13fomX
v71icR6cQr7KLGbFDBJTnCw0p5lE3Em4zbYrl71TBjgf1kRFyMMKQMtRiUDPlEWod/X69nPfnvPe
GvnESlYTMyBDUDQolJkFWXt1nvrinO8WAOAqwAHqQZVpFXBlYPYBbO7r5744M3pw8KpplSpxK0pB
Y6KjYFRaw45LEKp/7tM5v52lIZoGsZeCLKvMKyGaoVIbxitB+dSm5JxV6SWwZpNYDvQBPPSZgQaJ
ChSSyOCOhfO578+dvkWEltBeInoQogVk180lBOj1prg5/+mnBsA5bBJ2alpr+HSF9HegYwzBRS1t
pbpeCTfLp5bCF+1Qek+GLEG6glbtjVKa12UZXYqT6aDNLVk5WE5sTpNz277XVKsMKa6FRVPrPplb
84WUlbG2AifmyOS81oQCElqetSxowrq70JpB9oleFDdxr+qfup4oJue7YjhZVl5meZAZykXCuMUz
y3Ssvvt1fplPTREb2oGLgWIPikhgaw3Cwkj8COzUdkQACTj/6W84+OOnmWJyHkwsEgmCaWQBnXaV
ohU2Hl1omAKbWTzYSQJEkLzT89HGf0Ttuux2fSFej/hhnC5bARrEo+AOYr41ICofxvEub9bSTGyN
lr4Z5/1SIjV6iGRBkCqiQ5rUS8WgSyHMoRGnz2bv/ASc2iFcGBD0SjNICytlbqdgTZQaGzWFlTP1
1IdzAUCC5lYealIWGC29yBTTm2NGSjOveOiprcFFgHzO86Y1ppmdSV+6uZFsdQTt/vmJOfHhBndo
p2adiPUkZ8GoQjYEaelpY4yS9DnHNzjHbzIzzRTFJAEZIQ0riwLZGvlorZynJ7bOEd9ap0uTFMdz
kBtm45h6VTh1b323IsgRdFUde6U5aisjYd94YZsavP9H6HmiRMTlpgd/OFipNG8ahm5TZvKwNYUU
FWsw+KFlMzRWRndqZbiIMAAiqI4QSwP3Oh0uSTqrX6xGK14/t+7M6kG8scxSAHlpnuKxAgZogbQP
YrLWDHHCH3g0KFgoNXDhIcEgDq1+UabadGGYNL8Oh3S1pYQ57tJ6cA4dQe0lnQeSBlUSefnQfGkz
+lMAWz2CVqc/1ah5lnPpJ3RXEmQ2u09OG+fqczNIelJ1JIDmiFa5kKvLdcie5ED5nl8X5ndL4+Kc
XdTmoVPIlAZyN8jXlWKJF52MrGyJMqUrGEiZJVOje0UW+mkx1SsR7MQlgK+xW1DFqACESIK2E2K3
UqlfQE8ojLrIQTp1xYVObGidCwaCZKaDqnRpMIUVtYFSnJy+1cbPuQvPIytGKvr0SsEI5sbMv81a
icIU+sCiYWVhTn17LgDUhMgpUaUkyNvYNrt0q1j1Ckjs1EczPzrwxZRSkYpjmwahmbldpL6OpHk6
v51OfTT784OPzoWIhoPUzIGaUQESVLLTdflarvINQL+wWXXu7I5mYQQ7R5PAGx5xcxDm5GZGFBnJ
TZtWV9MkQj7mZTUte2osnMvLbSnJg0LI9SzG0GduZNUuoTr0yd3JefZojH2FM3AMJBGCTkOsUS83
qnBld55wa51z63ieC0AbkyTAKavdWFI627Ngqsi/975k1PdFlul+X1Nit5O2pt5w4nzUuLPdDOUG
GBQ9DqYKRWZZsIcUrf3yrtKpPU/KimOcyJYD3/hxj1VzBhlaU42DzpzjS1nrhlsto+UPKAShx18D
A1o1XJNI37ATplbKKykWNp/a3nwftSR2adc3/8fZtzW3jgLd/iKqdJd4lR07iRN5Z2ffX1SzL6Mb
AklIIOnXn+U553yVYYJVn59S8QMI6G6gWb3WQrK56J+hf4UnsuiWAzkIE4zJyznAz02AzDtv4nXv
CFKDMzNfNj783aVB68acASfaMuyL08kdfcDrWJAc+dK4d3ELMpQ4Ie3H2Ym3ZE8vceQ/borOLh/x
Jgj4C1UClT3itEg3P7OKDAD+BuUeFfxbbz/v+ia6MKIjCMEmRag7ncZhgG5X6FfTT1SU9j9vWGc0
b0TIIES2BDW+8qRGnSDvSbrUy5et6+O7ux9aN4JkFLUE2mTrcEL16hKlRNTDCVWI5OgnZb8HcDv6
fn0YtlU34iURhE9rUugTqry7etcFGsLASvm7lWowb1CxfgXt7dayW9bEBOnrcOAVp706hSF5Gav5
hc3DRqrPMhCTBbTlZc5EMahT5OW/u3J8rlCQ5obzQzG3p5pVG6HFMgJqRPw6CTqYlXQhz6ShuTM5
PhQI1Y/bFsMI+AOEh1C4rdxHL84W6uxxsT9HYIDzVfQjKbYSijbfMwK/ZkEJMlH0okYITMXNjzV/
EmGyEaTej70OCFH/7drR4EedD1jpYxfIdI3KdG7DI8TZ0j6BXCwbn/rwqVfAVqgHKR6uT5xlVcxs
Dh4glELpnDrRVUOq0I8rcupBrbmRabE1b0SrpaqiIg6i/hTwroVEBySt55RDrnVj3S3ebmZyGohv
ohDBVyfRFgfUf/3GW0oaev094+LlthkywhXUwfAwVkgElJaS9UDnep52OeC+5S2HFSz7Ze7eRPS4
Ye2ksQwnDXxOzcYvUd7/df3bbdNjxKjGm+eRL1KdiDs/NzNKNPg6fPOL+QR5vNfrfVicIjH9ul9R
XB6M6pRoqGku3VMbQjssYBu3GYsFmTkN5XpFBGHK/sSpeJXzS1XmGwHc1rKxbTOm+TQmpfvY0vZc
QKrcb+ltXmUmM3LXnxlfCveRonoGRw2g6aJ2w6XeP6g7KGz8t72ALHktgxyN1zmbUaRTftLTvB87
P6V4hphQOAFE3E4O86FhxcYeYZsrwwkid1icUhXNaXJmlso+oYfaa+f9dROymGl86fWNB6Dqu/Zd
gYe3yXHuCKd76dA/a+V8SLx8S/PCNgLDFfzJIV2OupDHclpeaUA+x1OzceW7xOd3jmSx4QGViDTn
I4H4MjR+s9LnUMnk/V9I+/b7pW+rvWZ8RnSq4yMDrfhGr7YBGVuePzoQDohz55HJ+p730R5PI5+v
r4etaWOfk42ManeEhUHc89Pos9PkQ2X3etuWcGFmJ2oQvYeRTpxHv55/RiN9Ei1/XobNtzPLYvwn
MZF3UQH2CeexHd0XAb3btikzp1U7OMu+aeO7ppmP0OrcKs6y7dpmrgIhZOLcw4BGXT+vTvsh74YC
AFd6XP3oGPDwq2bgaWqbXbnOR7Ad3BZjIiMMIIchatSHQBUjIH+V43KcFnq8vkaW9TcLzUDMCnXP
Bk0HNUgKoE/7zNjy63rbtvW/9PnG18UQKBxvAuexEex5Df2PXkW+Rnm3kV+3HGbNLEbjd0lRgTTv
UQX1YZgHBPbiHhrJR4AunxPVf7htFKbLa0/xcMAouk6nYVmcLhwEgww3RmFbAMO3B+WTGJB155Gu
5R7YigfRuBvbx2V3eydYmckLp+WeYi4miDvgtj1M4F0Ty+da1Gnelfuh3lhmywjMdIWf16THYRkm
NDRfkC38G8q0G4caiwWZKQoPyBY6VJicsuV3fRHvSkdCBDS6u760ti83jqzFMpVh0A3taQTmfke8
yL2DNPtNTzQXyYt/m/+K7VxPTe09tp1TpjGErnfMLab99W+3Tc3l9zfOVZbIqTlD5T3SKf8eec1H
fx6P0P/bOItZYmt4mbI3zU9JDzZqBdsZxTP0yNX4SkayK/OvuAeV1a+giTcCkMWLTa7HVpRUKg3r
ifrooaPh40LHx4nRv1C/9pok7DYvDg0vpqRrHBpN4uSFVO0qSpq7sdf0zoGe4caKWNwtNDyZFXMA
GS8XI2HHKHfu3KI/YepEXYEW6TADmXrbvhoae3aCdF0tmhWlbYOfQOk5+Z4oed/p+bbtxiTrqCsv
yknR4nKa6w6q3vQvH4qgt318YBzFeT2DgECR+uRJ0CZ+w4PuLL9fdwnL2TIw3DkGazDNZzStO/no
r2IXOmrXE41K9A1jtQSMwHBpVGy3edJP66MEvcHelYDINpDb29gKLC59Kb1763MzwUtF6NL6pCbo
eXvs77Vzy9Sp5ttO9pe6u7ftj8HaxFVe89OAh+8yXVjBZFqsbPpy0/z7ho/FY1jPMw7AJz5L8YOK
1jlJArZMKPLSiED4zacNvbvel20ljDM+czRw8I5kp45Jct/4IaRHVLFFjGWzJGMkc9FIGspGnOq6
++HV82e/Dj90cZPhueH+tgGY0YLkLWtnlCawPozSxVNO6lXBjbNjRIi1FwpXkHZ9jPMVNIf1S+KA
T/b6h1sCtlnF1yeomFkiwk+Jm39moXNqR8IxgCQbyvCTw9rbIrZZyufIJBFCTN7j2vbxTx408jEc
akDAnBqZ1+tjsViRWdOXKyibJ+7ATgMHtoYGxXzoYrrub2vdiBYzQ+mbW8Twt1Y8CU/8DUDIt9ua
NkKFlo5s+pCKU+gO4wE5iHjnSf2/Eh38f5BuJ/CNOJF04EBKVp+fhBf8Dnhz71XOjU0bbjt4vZO7
88RPeu3009gwfWzC/iaYKT7c8Cm/nMhI8emPUy73TEBDMA/KrWfwy9S+c5o236wWv1rCQIflKZnW
lI+o7aqdtMHf6ytqad6sqavXYBkpFJxPU4CIlrbjHNQMEq4xYxV0aVYW32Y6JmB/EahomEo3eQRp
cftcr/l0TzyxVT9mG4axvcdrR6cLTvwU04rdJwMt9yWo9r7X3riVVrg09c5CeMY2n0uwifUSCxG1
v+lSpkN8UM5BzPWukFAbnLZA+5ZA94+Y3ZsjcDUqNdIC/fgtf0AnAz9E+lvEQChU/L6+6Jb4Y7LL
0MrP14Xo+hTp7kMYli8JCbfitG0lDC8GfAccQSFpTg4HYVDp7qrI+7bSGw8T/wjOvZmdBvWyLE8A
Qh9DkJQRUkd3fZmLw/WJsWzAZvFe680x71jHTqyu5LOc1biPgjpOo3D9Gzp2W9lI2xyZAQNEfEBY
0urk1eP3WLP7eIyOqDjY8Gnb8hrbcO4A3crWuDo1nf5bY3dc3eC2s5xZs9epultJVVUnrMOHmDhN
CoDeVgLVMvtmHV1bVwKE/1N1cpf5j1DDQ+JNR+wKGSgCN+6Xlqkx6+XKoHZj0mry2NVAsoZT5e5d
iFBuTLxlXc1SuWJsyYLiYbQetp87PtzF/gQGq+n+Juv8h5Pzje1XrAyaQuBmX3pFcVZdfahCIEC6
sXzyl27DBWwzZPivJAuLykSVp0L5Xybee+kwjFubma1xYx+e8jkET0ZXnLhXzlCyKZ+9ol83Tog2
8zFOzz6HckI0+e4jiYePnvbanTOC6jjn1a7UybTRi22NDd/lvo4E6ACK0zoDVkQcEDIIL09Sb2Wv
15fZNkmG+64oHl5nuNnjMFbivIQ55AAHb4uD893WXd/kqYlXhUxrW3jnau4gOeNWuKvibrnhAe+u
AVq//P7GRN2hbspidebz2i3fikJDs7Cjx57SO+SJPl2fn3dXAH1cfn/TR1eStUKiAH3IBDQ//uLv
QLzi7dYJ1Q7Xu3h3r0cXl8l700XZAVW1gr/x3IXl9NCpIodWWDXdLXW7HlBvW+8GL5/3xSScjcBq
G5ThGZSES9BLZz2vvDx5UffN9fozXW7EDJp5KC/grnI6NZ4Hbxm/ILG/H2ItNxbENluGS1AWTUkQ
9+NZTGAi8zsS7Sk88aBV7R5brfpDHfLLBUqIz9fXx2bEhosMswDhcRjLc5mI6r4q5PzkEl1uJLAt
rZuJKKAfJAFzvgQpTTGV+7lPou9ThzC7YV2W9s0zd+H54yLoSLIQTwm7ZCVPA6u/3DQzZp4rAhIx
HwcxnAOAZ1kK7ls+7X2NSuiNj7cYqpntgqZGV/SLTDKvDw9hMaQR1BNIVexv+34jgPh1FK0leB/O
s7s4uyZWzr4P1RaPxbtna3BKGKGjbnRSI8OYZJR8rtaHMGR3wn0l6qOu5uP1AVgioJntikTg6qIP
kmytp2m35h9oN+7nCJpafNpIlFr8zeSUqkDMo9aSYwmc9ilm3kuIEckSrCKjAHNtjHf6OQ9uuTpj
yrx/h8KA56gQ9H2SkbCESKncCb5FbWTxg8CIG9ynM9EAmmal8h/nePnIhvju+irYmjYCRDUBPiNQ
nZldqpQEClRoscWYbHEAMxFFoJSlp2ElWSuri7zzQaj2T+duXUEsX/6f/FMNZXlROpgUEvq7soxJ
OrZiC3hpcQAz88Q8v4qGJiSZrNZnrxb36+rsce7eQUv1ezVtgbIsTuAbXhxOkPWI5UQyt/N0uiBX
NMdQpUY1euqxaOOsYZspw5mVomD6WwKSCaI/E6faFc1NYBQIZ1y6fLP/e0WdqwV49awHjSfe2B7q
lm+8FtjMx9joo0m6EOPFV8ul3RXTJ3f8Ih22MSW25TWcVYGeNlTJBeBM2cEnTdpCTgTMJ6jQ6+SN
25eZ7lJJCJW0HL4FVPCLGqJ9Eo9bBy/L7JgcTCHtl1YB6ZKJIEzAqTF/4Ag5kBbbCJ2WCTKTOGxe
CNMSCwsmrI8rXlSQTHjoefFhlPpYqHiLMdRim2YSJwr9oomcmWSgb9th09lf7P96aLNNkWH2UT4M
jVdTms1q8dIkrJ07ydzvfdhXh+s92D7esP6m9ft+qjSsSMz3UUj20bSVbrQ1bVg/3q/8igROno0g
5R842UG6YgOtZFtaw/a9lXgS3Or/N+Qv/DdASzts7l37uIZsY+5tn2/sWLrRxQR9NJIttQjTy24Y
JN4Wzdz7sDtQmBqbFi734ah0TLGzzC/57O5Jnpb+eDe16j4M55cinrIlBF5+0BvpEMucmemcvgDh
hWjr/uxz+Ulw9c2d/M9gOC13A7QvtkWCLPuBmdkBq6ke43Adzq4Ev2AN3cr9PNVyX7QFfx7HjdBq
OReZyR05jJJ2czucyzg6UY/9ka6/g0zuYzvLYzJeqNLHu+suYuvK3OCw37tuEHVnkEtnlfL2UTXs
WOc/FXK8p1GZAda0cTO0zZ3h72Gl3VVVcXdumuBDwdkLkFMZLwaGl1S90YfNDgyPF02ez423dGca
FmK/Ju1nN1r0rmAaAvE43kxOtFUFZnGhf6RI3mytzPF8vbYgYQM10/QyNkVfI4uCepn99ZV5v33P
5K7vFdg9+54OZzJAD2pBSbjL1lv9xYgxHYAuKHzsu3NQaP5tWLKBCX+ndRg8komuT1EUISZcH4jN
xIxYk6OafXEU1sQXVXvPmsnZY5Wm59oHKnapo/EQIvWXtutwIynIP3HpzdK0XUOKFXSsZ9nqWd6h
8KdOUgYW7m5jSO+vjW++AVXJomIyEOzuYfG1Clmxo1JvHR1sjV/m8c3XV3Hd6yTv+dkNRfhYg5v9
qeMq/3B9Nf7Zuf/z/AP02sV13jQf1yHx1zWHt9OvM3+hjXe/oIIsniEiEv1EDXHvvoJwriAhmBH6
Hziz7z1oWE7Ba9jkaaD+upz3ZlmlDfh5vfCBleRThGek2CHOLiqh7bJ1PbRNhBGbuq4JkQNAhrha
XYqAlOiPq1tv0QtYQoUpp+VFRU5yuqrzRcSVOfl5IM1RTvzL4sfPeCn/fH2+LVHPZH8qwJTZAhIs
zxLCjFq6H8mqXxVtTjKqflzvwjZPxllE87F2eDvIc+ggyz3SEKKqPv95W+NGpBgHTwd93cqzU0y/
csf74DJ243cbgWGakIABw6A8B21SvSR0We6w3FtoY9v6GocQIRUmgiQKyS85pL7TBl1a6ZXdeXmb
gLZXjLteq+DrLdOEgrl/e5XoXLYMlzLaLkGRXhtAOiTJg5sQa65nlk26LvFGb+mXM4jtPg1B8zL1
9W6Kpt/XP/59G/XMQklS0iHUI3ZjwetjPLao36nu5kQ+u6Wm++t9GIog/5/ozjNLJcMeIFdXVeWZ
5WdK2Q5x467Mf1XtQ80huta4O1JF6Uy+VaO/yzkUq8HTGW1esm1jNE4fY+tRpTQYqOpgwoPfeNdV
0QevTL5FsrnpTgat2X/bwNxPMSTACM16bznoYf5Y6/YYVPXjyEBkmdyYbvJM7YixWqdq6kAyWlaw
tWUE5WhF2W15UQg/G6Pwl1qOAx/Pa5Q8uT50cJTcK/e2BL5HDafnhfJm7hNxLoeZ7Yqqo6lq861r
2WU1/7u5/UeKBYlSHDKjlYM1qv8wRfwLXf0H3JRfrhuxxYjMEkCBmW/cGluzo6M/HXcLcNVi35SQ
lAR2eDO7+35Ah/7Dv5cgpHMY5Qvh5zb3nXuti3LXkqK46VXAMwsBuRtpcO7m9TniCmd8t9qptuXH
6zNk+3TDzWqmJCijuvrcxJF/rEgSpm0ZbjGs2Fo3PKyVYG3WqqzPTiCSw0AVO3qd2tipbbZjbKOt
EEnJxVhhp+vPZOxA666eE2fdiA62bzf8qgvDBIxJTgWmOvYwV8F3iPPq9Pqs//Ny/p7dG14F8mE2
rCqpzuOCiioaplV07wXBniTVPizr/drN+5X5d1R8GdsojUBy2fZQ9/yGvO/d9W/4h9zovW8wNlyv
ccGSFSvQLkiesv6hng9+/oFriE3iH5VB3GrpD371AZD4pdAZ3hfuOYgGFQEeLKe7tf01revOq57J
uOzcZkqn+LUYX/lYHrw+Tv3qD2tU2jSHaRiPY/19Db5p/X3IX+b2e8Vfk7jZo2l0trjfVlzP0RuJ
5K5017t5jHYaN5xL2d/SfFq88g5sSYdhyD/6Tb9DcuJxzdk+9A+Q7krn/jDOTVrI7oxBAFCfJt5j
Tv6e1XnxnkZ/2vVeuVcB6InK4aGZD9PysJDuuWjiZzLMRzB2fK7mfz56KLZgW4YwzP9soGZ5J22r
ljgBDAiSqMccA2ljoPT8Bep3X0fHTxfxFyk9kEIfsPgrFH2BpUg995ce11TkU+oXW0lBi6eY9FYx
EGTEr0R1Fn1HUjk5I8AJEuRTkBPYsOj3T28Q8f13CJQ+ykpK3ynBWTufihxsITXUxsvEf8rr+Nkt
tlg8bEO5RPo3t6EpGmOomvTFuUH5YYoCviEN4xlwNaiWXvcLWw+X39/04Eg3iJVcgXMJYAuNql6T
uSjhgvTL9Q4sgcUsCQW9m1fzEEOoqM/ui6qv94x2W2pgts83omIvAApdgX/IFIU5rWHT7BWquPYN
Kh83btOWXdUsCo1bIhbSSpxnxHycmirTIXlijX6GLtLd9TmydWHER1LIlYla0AyFJfcc9DZurFAU
1d51Sn683oVtoozwp8CKrzpZJdni58OdX54Qc1zoJHtbOruWDsxy0CCo2sZdRJxFAUKg1C9es7xy
vUVvYGveSDt0kyz73CvirGm1SPtZJZf3LsSyeGOZ388DQS33344ArAsNIJCdQx5vGXdFu/5q+Hqv
3HgfJdMjl8HPYqzyjc4sTmGWfHYgUQAMpYmyIJ6TH1MlmzJNYGd0w6stOe7/yOWKzoHgd1kH2djT
A3AofzV9cnIa7+92FQ8cT0vg5Mufg2W4mxr693UTs1hxZBx/ctTWET3Ofob3/89VRR5i1JThmexe
dsHG4fByX31nEzeLQj08o9aRjrzMY3RH/OivsV7Tbl0e+oIfJFmhiBInXxM9DLd5ZuT92yom6dTw
kUZnWtJfDl2OSSRQW5MML1Xvb7m/zbYN91/XJncECGiyQCenYQYvYxS9Oni1ub4utuYN1+9pzQNV
uDoLF4ee46XmbF/xknYpNIEh0369F5vJmYWiS4+KDnCxjZnymx0K2A7dkh/zUTyUYjq1uT41c/c6
lqD/jvXr9T4tbmQWkIJY3GFr74+ZT3Co8/31D12c26zZBPD1TT6CJtMbM1aV97IGNKD2w5c2ASYt
UYfbvv/iSW823x6lLgpCaWOm2/F+ncjHKZ824r3lhGKi90LSF93M5zFbBCrlRvoDwe1YJ96BecEH
YPs+XR+Bxbb+g+ADp+08UDZmBQd+vqXfoP7yElVif715S1A2y0crCX4ecD3ITDX6o6rZby9iB9os
92XH7iF6nla03Zgw20gMT6euP61NEcts9IPPkxgeHFbuYtVuZBMtkcssH20QkrpW5DJruTsfgqa5
bGIL3WmWR3e6nP5gS8hPM0RWd9wVzUa8tAzKxBD0rFCQ6F7HjK/sMVyhW1dEut/Jin2/vkC2DozY
sjhk1Mxzuwwv/g+E0gnFgB4DGTa7bQQmiA/VEwuohpwu63KPf/fWSWcVG6rHOKz4hqfboogxBoh+
RGABTGQWg7o2jcGSlrrNEqfXZ8iy8CbKcQXPo1ZVKLMhxiXXHfZAYu8GVDqkseBPdGnYTk3yrocw
yPUOLcMxoYluopq6jRuRuWVO07mb6zQZmy2ZGttwjGNSAAYfhN1aZP1ynyONvExsT5sKl9J7331O
fJEOyy0Fs65nluPWSTkOoVuJrBLevpv+irE6S3zbK5xnYhQn2rbhCOR31vCiSHPSCKzKXGxEdkvg
MuGJNPSCfqxnnpWjH/4OJJt+e4lenltVrL/cmIOT2CfdN9mv89a117bu/r83k4lO5aRWj19OER7o
bwsxdncFV/6WLpylAxM01Plr0lSBHrKYryjWEYJ703OkSZR8u81yjRC8JtJZ/N7n2ShLVEnLjCc3
VSbClowjFp5DpQqjkGcDrrt/T4HiE0qvnfHrbV9uhBBvLnxGoDOXqa5BZbo/zPxv14n9jb3JMvMm
FtJdpxx03VpkIVPiC+iPIqSlWm8DlWCxVRMK6be9pKVbtFlYeAfQcRyWuX8uwKOfDN4R5X1pkowb
0dzWlRE91p7FHWhPJ0SPH5C1+wJFckSrNF9fkjLZ8dq77chrAiNXSM0Q1qAfhKVZykMVlylfnI2Q
bluOy2b45tg2c2cKBl1NGRR5+pQHzg6yRVv7hW1HvXT6pvE6igvt8RznTtLEv+qIzR+Wwc1wOf10
3VZtHRhxAiSKReg5cIUKDPmpR/r95JLnaA0fbmvf8OJovPD25AHP5FDRlGhUbY5Qb3/gpRNv4Kku
5+N3roEmvDBvle/JYR2yucxBllZPSeqM4PFNARUid0MydLeBMD0TYLigsAfQCd1l4SD+DkP5fW7r
LRSpZSHM8lABxp4krleZhV59WKT8XPTdPRgcNnzNYqWm1mPShu1Ury2aV/UnqoZjGN6GlfLM6tCQ
iRUP4w0CdE3inZrVN4jT7+dct2ncNfc32ZFZJFrWo+q5V/XZMjhPVdR81AhLg5tsUUvbLqz/qHK8
8bR1KtaS+EWP7QbUEs1Ftkvk+ouWYscLF/p73roL5v5PGBc77tVbryG2dTH2CuDzRihukS6rgqJY
0iYCMcGOLbh93DZxJqajjSmpNUQvkCpzMi7EK1Dirx3RG/5t+X7HiB++r9q1XNiQBSG9m6LmxAT/
fdOSO0boiAmEl0MpemQqyuRJSgDK3Dwpn31/k6PTsgOZUMxVzn1e9W2ftXFf7B0y+7uGhmIPvrHq
mwpwEStqqh9r7ZRbchuWq7iJyhxqlTgBUB4ZeBZd+tUpfd2AY3/sHf7MQPTkfhFi8Ai7W0I/FmTj
BGqJLiZKc/JisXSz12V5SB/qkR3C1r0fZvnl+lJZrMCswYU4pfJL0vWZCw717mFU1cJHlFAMVZds
bOK2LgxrAF8XDy9CqFkhovbV8Ur94K1qq/7f1vpl3t54f52AvHZI1j6r68Kld30yk+Q4CRxnN64v
lk3qH6TJmw4cIdxONn6feSifZHN7dKWTo0AmQZBsq++3LYPhjD3x2ilpvD5zKkK+TrMIMmBLt9Kt
tjkyTs1RDEASWH1k5i+5SJ1C3kWkvqmK2/VMGKROQE4/Tm6fqVo8OrP30eP9kcVkI+Fi+XYTBLkq
sqzeuPQZW2q6jx0c+H0mt+SHba1fwsvbxY3Cqez53GdRHcrUK8KHmIiNy4TFc00IJGTzWpWrvMe9
t/T2eQwWhuQiBrXknnO8yWxMxUqPscCBqmqflT1KQY5zkXD6GLfJuJU3t43B8K4IMK3G8UGphIxA
1kXtiSVsSQei8tvO4KYeY7S6Auk0uO/irM+Vok9k2iIas62tsUE3cwSKyYn2GcHl+TEOcjclcb28
3jL1rgnFG0DxC2h2gayGDwabdhzLXS3iDdN5/9NdE4mXTyXkLBokNSgXza5dQEpYkc2Q+f6iuiYQ
rwzncQDQZ8jwzLN8Z1xiV+6H1f816pV/uj497+eXXBOHxymI02V3CWiseAIim4NdIPlBevk59/Vp
6ud9lIsX5ty2j7nUMFRZNLMvUQqYNflwcKPihyjVz+tDsS3G5fc3MaIQ4HeQEQLc2sh9QsUBeMWb
jniuibErCqgPinDosr6vUHsR+94uhEBv1s7rbQ7mmkC7Pk6ggDJ3HYAw5FGy+TgM68bN5P0zmGuC
7HzQfXbUwZzPK7KHrqu7Ow167SP0qZK953nTrs4xjrifho35en8vds1qhSAUZdkw+EXR+Uj2wYLG
RYcpWD72/XhbsYprsv6zoalmTXB6pTM7gCqhSJO6etXOuGNMuanr8oeE6G/XjcviiybWD7m+AATq
LbK8Q/wbZRJ1CoXLdR9GzsaUWazXRPlpUeSLg7IR0GB3+lDG4k9ZI1d9/ettjV/W6Y1roK6O9F4z
iUy6gOlzaD4chOz4/nrrtrkxfBrUzWzS4PfLfHDB4zJ03/H6p2TqplJt16T5z3Fuoc2sWNaqSj7h
5B7tYh2MG9k428cbJ7qiy2fwvzGBc0u4lwF76kLxQvgWYN7iCSbJ/1qKsA6SS/NSHKaI/ajB/saS
xN1NdXPjBBnHxl6PfT41ncg8We05HZ/aud/I/NgMx9ibfeHERFcIfGKUYK4LyIckF/pw3W4sjZsQ
NjnonLa+wzPo8oBUqFtROKNQSnJb65do+Mbmi9rturBB3m1O+N84BIDq/TZRQteEo7Vhrdg8L10G
dkP34OQ+cIpJt5Vts1ikKVNQER3Rcb48LEwEKgXFJeXZPVX+8Pn6xLx/P3Zjw12XvtF+jUKvTEQD
EjxlRj1+WFDQy4T7ce6ijcJV2zAuq/5m/gHJTWQSYddxFP81jOLIgYEHF+JGvLQ1b/itLIfAReag
y2p/SdX8owm/DMVWUtjitSYGrazUGpEQ0X6S8Rel5hMK8j932r3vbt2UY8NpmwpG5HJ1SUuNR6dj
n2gwPkatbtLKVw9tNB1DvkUbYVtxw4vzThe8qyqW9RNAwF58P3iyTmlV/wIFxpM/3UbC5JqYtGT0
Gq/gEc86BWKKtK4U2JrdKd+6fVvGYUoU0DmGpuYQsywRCcduP/0kSX0G2PQP7f1s1Goj6llsy8Sm
4eWNakoDlnEmjyTIH/RUPtHS34h7tmFcrO6NZwzlyhfPubwYO93dWIgPvB4PKEL57tPukRbexrZs
MWJTjGAYCzoW3YJXrEXWDyovob4TD+VD4DSveXfrwdWEodXCmeZe5wK3lGp9qnQ3oAayHv9cD1aW
rLFrQtAEstEtUsMiG5riOfRUv5dYiJnVD0Pfvip/Pc5zdN8L/0BHtRG6bAtkZMLchbi4SxRdxnhy
XwTuF2Ct72Nn/ti5y11Hy42x2czMCAETSgwL0lRlpuPlqwzrI654ryMQr9enzta84fUTj0KFqrAu
oxCp16v/PQraF+mSjVuFpXkTfwZCzzpwBwTgheXfoLD5OcYxv/O2yIRtzRvbt2yAAg8X1mUJGLX1
6v1V+O3Od25ifHRdE27mq8QfxSC6bOrKjzVZT0r2W9Bcy7nGZIvzu0Y3bdd2Gc8L+tObffJZh7X8
c9Oy/gdppta2knGCNA+/gIAS4ebzAVzhEerjmlpuEUZbBmESYq0104HOHXZhYPpRkPYnb/ON+Gdr
2oh/S+D1NJ9mlukIdGp+UDXHJAAi9/r82Fq/GNSb6FrFo5srGRdZA5LohxYpiIOvg61ruiU0mECT
KCZKMybabJgG99hMQXPs27k+NnFA9s4aAhEb+e3d9aG8L5ED5gXjkEMEb0qFpHBW8bj5gNfW/Kli
C7/ziyDZTxOgJkh2x7uQ6+EAeFO796J2eirFEm2csiyTaeINk3AqAuLwC95MOCmnKtzN+kbaJteE
G9KuKoYqghPWhPRpNzMUr/gHHqIO9P9wdiVLkqNK8ItkhpCE4KpcalV2dfU+F9n0dLfQLrSg5euf
55zqMUXKTNc8oCSICCDwcKfu8zI4G3a0zcLI51oA7E/Sor1MAMhHeTs70XJtXbi9SpZ91oQalnmd
Umga1pdlZF+SJTwHUM2FONMxEXjJ3PcNI5c3jQ4FzRAylNOvzdRFEw47cwX0/xpsXZhsrn0tEb4J
nDB3p7FJAyiUu+q7rN1Yk/Uikuwws/lVqnZj37AshomX0wSqDMuwVGD/L4qowG0nGrcX4xrl/4Uq
uCav2yhD6MO0dX1Zh/JRyyyN2iB8LMErdHshbP/e2LOXJWRDUuFWmaylvmvJQu58nm2xsNpGN5Z5
SdqadgvNLz7pPNTNqp9psPWObLGMCWpa15KiYV8Wl8VZw4h7Y5TK4W9wUH3cZRkT1sR8rxvKCpWO
EHw0Ue815aFKwi20nSXITIY38Lo53ixRxm8VGL9QD/q7c9oH0FxVEXSZdr1huSaMqQd8g1KZ1pdQ
F4N/RP09WyOcm6vv+0x0XZo3EZaFxbj4pVsBMph9SpPh2AKOurHt2Qx0dak3YxfjyoqJDtUFLK+n
oc5fFrG+CDA0RmTZwmzbvmFsR27r1EsV0uoiFnGWQhyDnN/lHYszd93YcGxeaqRqFubXC55fXUpW
vWSyodNdL9m6fG5As5J827cORhD7enJHAtTXJRsHN4hkxd3m4xSycquoaIljE0tT1uDZ8xtWXKqB
82M3VI8aiq4be8H1BPxOijNxNOADAzpn1tWlHfDS7TjYABroJMbpUPNI42RwKFOnOYjSdzZ8yzYd
Iy1lINYXYZNXYPBiwY9J+stj6qx6A+BimY8pBSFomlVaOdVlwKvHSJPvui0f9OIcxza/5EP+1ELR
bedMjD1uICuI733scSUJvKtOeiRWwc673Oo/gF09MGdoemC1QTR+R6hfHnUZ+BvLbluE67b9JsBV
R5kHMQjUM0UxHSFslB/10m9RyFrizgTe+R7uQ0GOal0vyItMyw8sVSxSpXe8bRvLO6MJvquRRRcW
EpybKcA/CdzT1Z/7pT8r6AB2ZX03F+kzAb/E7c/ZpnM14htjwToofVSofXRV8LUaUzRg+XkEZseN
Q4xtfCMTEt12DmtqvCqHTXEaqds9Vm3tHbqRNP/cnoIlLEzkFGDyXUUGVl5kXj52tP4GAFNMiP4B
fZqnRk5fKpmf9n3q+hfeWGsCvmyu66m6OEvzPV2rhx6V1Nyvnpk7f/L7+oBntrvbn7J4sQmTkrOv
O55UUP1wxKzRzlB34IRAm/yGn9msdt263kylrFA2qDskx2VtToBM3k2KvCS6O8nSeQLp+gkXpg3A
kW0qV99486ml7URAEixQkSbfRSqeRT1sPdhZ/MsEM1WJoKjY8PKyVt0/eV48pEn3mmMK+1bBcF+t
8Tob1ArD11nuRGvaiwjAv2XrtGYzjbmLwyp4lRLlhYT02nQ1+dDj4n2nNnKhzTzGBu6QnOQTg3k6
pf5RHM2I/HpPKbZoumzjGxveXI/Z4hUoAPthdRYLi1ZQUUV15/992/6Wg5QJlhILVU2zYnxG9ae2
9p9pO39VA33Imm6LIcKyBsQIauVCyUFmWXGpR4GHNVIWRz7tbKVEb8X/Oz9qiw36tjMcN6VGa/DY
jhHeCbfAghb7m3gpDobArup4/m/xCcnnTJgGg0W28w5qsr2Nbi6LJk2LS84bsMnXbhLhMWzruGT7
99cVeZMYlObUcQfkIG+CXhPUDiKW49Iys00+DNvaGvEbSKkmNmNtBeF+xOrme58GGzdc2783Ylfr
ZmpLtRSXtnAl+lOK6uBM64zDBt0SfrR9wgxfQV0vzFFEcwZ3fhmwH5zakunXcXa3UN+2TxgR3IJn
f6n8CSvs9fOJrg0/pXTqH3qQ4x1vB/H7i0BMZBldQWbTuzUu1IXy9aGkbQiShLICucrtD1xj6b8H
fWKiy0rRSIUTWH7RU7AeQ58tpzmog4/zBB62gHb9oS5xFN/3MSOgvTBMV32Vdq/aJGZkiqAocFB1
+RTM5StaGjYyn81oxv7cBvXY81lnF+W2n1GJ+NMN7sYMbENfXeFN2F077FF374qLhEomSBgkBQFl
v9WI+b5DEZPObaqzxmEaPju04rem3SnzxWNJxn3pmpgQs6s2MwRscDOhfvPkgfU5gg7M1sOszZOM
mCYoiNN2wuk7yFCh7jz3AZWxp7FIILXexGPY7QwJI7BJujRazbi9o23kd5UnI4iE82zXeYuYoDLl
FipUYVAAwIyK3jp9z8Vmk4hldU0s2SL9cqGtXwAl2p986j8mXvpDF1sP1xbXNNFj4RjSQbWiALgP
OWKqJnDolWSn1U3oWBAAei3SAbtBgPYKR9TkJCq5xW5rM40RsUnVh5JqWlxQo//Ku/pTWCTf+zJ8
uZ13bKYxonZpZM5zUHJcKMv6Q5Go7DgE4KjaN/r1q29yAkDLNVtybAMT1Gk+LatPvrl0Kvd5JDe2
YRHUtcSNvwJOoNUxq/j4MZ2aYdn5542odVHAmfsRoG6XCAC7h1iN09YrmW1VjUit0cSAzhEYRo3k
Oxo+HlgNudmBnG7b3Ta8sf1OLgrNFfgvL6ouqijvwXvD5N+skOfb41u8xoSOdaAjHZCE8wvu4eXy
1KKTiD8h/09bil+2DxinZ+45MzAyM863PkuPVbcEB7B5biV7i3lMANncQNizLK+pzE/YsQZK9l6L
5Bfpuz+37WP7gBG0lRIllKTm4jLw9dwnK4u8mbz0qCDsG//63TdxNUKfqs1WgqidO/fkQ2vkVNDG
P+raX+5uf8K2AkbosrQLgoBJ3JFK8BBFqciC3yg/58PGHdI2vhG8Ti08BqBXcekW18dpBy+Dq9gn
SINb7v/bp+4Dv/M7XI9YkX501/aTaka8Cc73rco+VaL8eNtGFnQMMVFkesIDatb1OPMM/LCW3Ul3
4U/dlWeQWcvIdbqnSs4/w1R0EaQ67m9/1eZcRnDrhq8MsnHVpU+Ie/Rl6x078EYAuDYFG4tz9dN3
jr4mkmzSa0uz61mOyAAH9/4JwIaTQ9MXBZKw27OwfcKI8HDUJbhUPaw/2olewTcNtSCSpXeTlMHr
gtLO+fZ3LNYywWSNv2Sdn6PW4pa4a7pzNx56Ngq8Q9Mw3UcJTUyCs4AtkKDwW7wJ0O6rJN2fFA+s
UyC+3Z6DJVZMKFmI81GmMlx1QGw/HlU/Zgdo4+3980ak5yUfsbNhsWfirPcJGcnjMLYozycN3VgE
22Ibwe4NNMiXcgAC0s3uuWA/eOF8yGr20gTu1pZqM5IR8ykNZQrLFJc09yWWt1rDH9zh8tPtNbj6
5XshYezYkiSl0kFXXVQ6fhWQoD9oSvOnvi/R8FCvGtVtNd2VwSQ2AsTmuEaYB8uUj7kH3D2ozNMX
cB1nHwHRLo5UbIpBWJbFxJB14GYuS3B8oY4H3r9exkE4HkFr9zIUet8sTM4yvRaOZIBfXXCEnY55
4FcPgQsdbdZu9j9YFv4/WLIODJUlMNWXZAibQ1iP1WHJIYF4e90ty2CiyQSoL4AwQv6AjFN2qILl
b93XNdj4xu+3P2D7+9cPv9nL62opBU9WLALX+cFhYBFEC8q+d2liIogI+n2Kig35RabhcMgmUNP6
SfJVJhmgla63cR6xXHBNJFEHtLZf5xMKwiI5qbA9ul73XBdrEY2VOIVqixbTZisjxpfF5RMNSX7x
coXYy/z2sBA5b2Spf1vU34lxE0qUQykw7AIAnBvA4SAYeZpod8jc15q9SrAjOO3PXM/gfBBPszfd
k/HzmvuHQX5rm+K+mqdDroa7xd+FhiCBEf9hR9aOE1xa+6EMH0UWlh96KfqNuVpC3+TpWiBE1/YE
T+Q85ecCPfOczk9BMdyjkfu4y7FNpNE4NYzkXo7GoaTpgoNiigSH1e+8fZxWxITUpB10w70Wr9SJ
3x5DVp8zbwt+aXFoE36ZrfNKHAbAl8xRwwIFJhSGsvwuYNyd60hTPZwdqtflVK7ekCY7LXZdrDep
QK6sWaoC22Tqsodcus+uqDZeTC3bl8n/NYHYhTluV17GhBTgdMyGo/IgxENLV53EwNLD1Mn00I6e
2HeBMKGa1Ou7uciw/NMiMlBSk/lpXnmygVqwZIL/QDNDPw+HvEWZHDIukJNL65Ovm+xln+saeaZS
4HtQuIBelr56qIQAT167SXlk++vGSUJzaLm3C0q9fbF49zwN12iGsM9p31830oZcWnRnNDgG5c30
4Lvz/Ui2rs2WP25CzAInDHNP4Y93XvGrB9S8cjcPoZZ8ZALMXFqidFk1+NssBTdo99iw7I7NeZzv
JCAiJryMgFQTGkZFARKDTB7SWuoDOG+GBwHQzuddxveMvZwMVeABQ1hcwMedfl07vMFGoG4a1uO+
8a8r8yZBMDfxtJ8l2aVynLQ+6KXrSUSChMiN044l73nGQZ171cT6oMgvXCbPTSBfnL56bml5B9nh
8zrtzdxGfIEaHTsrVC8uuIRV5yIZq0hCfHjDSpYjm0kDWo+kILhuXA+EDSoXfvYowuJPVs+7nuiI
iZiS7TwGaRhmFwkMIfWaX1Oa1hHeuzb25n9V6945h5gsoJkEhLMMEcN8yQ5+ME9R0uJc1evLKpK/
rvjm0Sm/QQj0uKzhc+vSgz+6fypafrntZpZgNJFUISTJRNmpAkTDAf/bLaDWfORZ4H3I15H/SFgz
5vvSuEltNkFsKsWY+WWl3QjRhEE8s3YId3XmEhNVpfNqcoQMsktKuawOI3gR/1rLZVNy3WInk9Ml
oKJb87nMLknYpgcV9L/Qk/OBN/JnysKNjfsa2u/4golVCMGZPKejyC4BhMvuAwZkvuNVv24vtCVS
TFhYOqN5ZQ1Efpn74VNTp49LEYBw1tuwv8U+JidbzdpmHijNwI0Xgr/eeXKZ/1Ll3mHwtyrRthkY
CYu2KSB+HJXuaSnOs0bVbc79f3iyRaVgG9/IVAHeMmsxAhLuQMgFtFnuazPjjaTX4cb1z9JkQkw8
ab6yCeIEDmrpwvVPNCDupU/H9VeYMH1qR0feoY8BBPaJ4u2BeRM9DFShN24p9ynzElMhlo46q8Y2
wx1xZd8cmrx2tNwX3yaKrvYWPjCGu3k5O03UaG88c9w0Trfd931UIzGpxkqlwNGgsDh1j7eBhqpf
aZ39LLMraDn4Nq3suWvJX0tZfr39PYsz/Ac9N+llSRxcOPwuSLzj3Ho6/5qg8sdOSvcT2/iMJeRN
srGJoorojAuMljTf1wLAmNZJ99GMkX9Fi94cIarUCyRoeTOwkYgvbb8sURDQPtpnoOuM3gweLsKf
8grVBqFIfp6A0zyImv0zKbYFTbKkFFPolbtdC7gHmjSvKcUdu4+kE1HBxWuCJpOdszBiHoeseeSB
k12amYMHrO7OjKcfBkI2ng1sbmRcAMbJBzaswSmuyYJHAFt+Q4jjPgiLjTOcZXgTeQYyLbydQaDo
Mq5TeHcVGD3SMXFPqe6L8+11tqyCCT8jgTuF4JzNLui9Oc+tPnm596Nm4FVN3H3XRxODFq7QXGuX
Nb0Eo3/2Gv/OWTcyru3PX+32xkm9BGzkEo9Pl/Wqog46xygrg7sJpywwPuz8hhEI6KWrhjIDuQOI
wdZjPwzhgY1zGmVOqg5JEWxJLFuu9SY7Je8n5YRl4sSLDzq5ubgykHiBOgdMVK8hDwaIEaItYV39
nWV2k7QSqKugRwQ6cRmwT2D3e2mEer3tVZa8Z5KcFUVNa+bPTqx1Lo9K1eOxyZqNcppt1Y17Me9G
wWgKF0Uq/V71sgUgsHmBntLXuuUbgf3uBBC4133qrWe1oLZVXufEoPFPoqSjblT17haxpm30qw+8
GV2GpJi7pXbiUPnuuayH/oSzSb9xVns3a+C/X2+Eb0YPutFLAj3Li1fTc6W0jnquP69qOt1e3Hdv
lhj/ui5vxi9WjxVKdvISyO6x8yDTVjR3le98moX7daRbNVybkYzg9ivlpZpO8kInAj2jnoxHHvB5
w0i20a+/v5lEU6m1Ii4mMTRteRhJ1x7T7VdX2+jGWdZfuxJXbSwwX5fsWwEI6xHU9skGPs+2wMau
lnfKJbnOHQjjZcERjvTSFu1yHBeyEb7vRhhW2NjW0pCHAxR2krhI2xenHp/QGnUCfCOPNNl6jbF5
kRHFckUTopDSiUe3+Abltmc+tfdNi+LfwF+dttvzngHkpxHI87hSNutGXhxG71uv/Ob3y1NaV3NU
y6Q/Sp59vR0VliU3kWm8TfP6iuW4TNO0nkbP6+9r4ZKNk4DFWiYyTXgVD/wJo6fq5xD8WrKf1I3d
gR+H5M++/29EteOOmexcnCZxCn72gaPJgq0mg/cvRlgEI5RbHVYucx2Jfq4kPOEaKU4uAbS0Qunu
sXC6AaAUol66UuiDF9b5iYWIx1Gr7m7X5Ex0B2rKioE+HlQGyi0fkpwH967sguPt0S3xGBquDGL6
gpNSOPFcZQzaVNDBBn52OgJ50dzf/oTNu66/v0lXg5d6Ui6pvCyt7GGZXJ+9GdWj26Nb4t2E3y0M
0j4L6pxACPFHXQ/jUc40dvPmKeXDhpFsMzCSluPCfZXP5YWTDG99uuoOSQvGxNszsCwBNzIWq9Ny
Sh0fC1xKXE5fW388+OtWQ7/tvxsLLMYpnCfXTaEMXVdROtBvnlQbVaF3z31EmAA8AjyTcAqMPQf5
/RRMP/CcjmIBUEB5OH0dAucp5EO9YSbLQpsKo+PEZOHzMb0Ax1RGI9LsEdVVdXRy3T1NqIHtjLdr
GnvjrhDodubC79JLuLjjIQAJxcHn5MvttbashknrVhSsTOlYpxdQj7PIafv1MA5061Rs8SST1A2S
8JBInWGiYag/k2X8RrEfaT/4fvvP24a/TuqNZdJGVMovSyfuE4jC+25bPYlUiudMc7VRqbF9wjh8
cHAAThXR6aUWUP/1sovOhmd00mwcDmwOawRyg5MlbQnH2b5a/9RO8+Ll7q8yCM7VOn2QbvfRW6fj
LmOZ4DVwIIipcKkTDxAhi3SRQpqveZrl/PX2+JapmDRoEK4UbCjL9OIF8zEn/kOyavCRetmnUNX3
harv0kluHNosXmui1+joLnlSUhFLBvGpXN9zV2xEtW1oY+suvLTNG7xyX0WSv691Ep4H8Hru6XAk
wkSsVRnXUyEXEYe1Wx9aPKIfdVWm0e0VsPiqyXkGII6v8ILqxFeueV6E3xJennOy7nroxL83YqGC
lmtH2smJ8cQSfslwe36BdrWzBSy35FNmxMKSTSFfXSeJG5GuBwjWoWGAj82RLGqBMPZWW7FtgY3d
jUPTqHJanMcXVnUPXt5kuC86WwRhttGN3W1cwzQrR0RZ1UGu6YDb1nxuRLnZM2NZY98YX1Yu6day
F3GFHs0Q7aVqnGO1bqmEWoLYxI5o5tHOx3MTTl/8vs10NDfZfevMx7TUh6znAITTjcxqOYWbz+Ys
p73Xu/hUT5fHK4BISxIPbX+onORudJxft4PCNiNj91Skz7t+8Ti6x/AY1YX8US3iA6vpEvXueM4k
uVvJ1upbXNhEDk7zkuJlbU1iCQ8osuxTkskqcmnzmMxbpV6L3UzoIAM1Noh6HR6DMuKAmGQRxLXv
vKU+y0S+AJyzJY1jm4xhOXCt1dk8Lkkcjupcp/mxUet3nvG41mxXUZYIE0bY1GoQOSBMcdKGz27e
n+mU3AFN/eX24luixWSlG2pHOhXLBQTqCreLcsCS+oMSMpPRqD1/w8UsMW+CCYWY8k5SV8Tg3x0O
Tdj95s20dR+yDW4kXQ/FfHcMNY8TKhk7utKbk6it2+brPhMZWdft/F42wCLFRYHntKRLk/u1UsGZ
uH25sevZPNbIuBT3n6wbmIjbUlxEmp1KVdeR8pOX68kg672Pt6diM5WRG5cgWxddjkncKxdybEnt
p8up7rsm3ZiIxZ1MdGAuWtBrJLOI14EpiB4U5Dzj6SuaU83uds3BRAeGNBlLHywUcTrOr51Dvi9+
sHFossSzCd6bVl0sOVp8Yjxq3ieh/7MB7GwlPRjidsabKdYJWZgqSXUn4gxCwJ6r+ghUgdGEfLFx
xLEssYnXW1dwrnptgxWQXXXo2jKN28Ddepi3re/1q2/uE4Df1IXOc6RvcmWBA61Jk0dlVgGw64Wq
nzaOmLYt6bpAbz4jM9U3GmzrMXdbBuhn+CC8BbsQfYSuxnkV/T0bt3Yk25SM9JEwF3q2rYfqo5cX
3pNWhDOUfttEPvpF6AYbFWDbZ4wsMjslJBVGjkRbtC/XjBI5lfuiyvV1X1gYKQRnNif0QzhWinNt
5GaaRb3utnBXlgRl4tN8L6nmBoVaGKk65HP4na7pp+sha82ni6x2qYygl9pwL95l7ig7haPIdd+L
oLjJaAT9rPDzbSPZ/MpY68qHuAWbcNTRpPyVdOxwLVFE3C2fCzX9DJr8TrX1Rp6ylSE9Y8UTNJKQ
sqt4TOfsgwK5qIbQrNPKI/rWvrjdcFzz6l+UYoaTI16NN75rSWImiK2fVwBz+gI21M3PPKEsCiQ2
lKU7o03n5bYdLUnGBLIxIYa+5TyMedczUPSsd+ib64+3B7dMwASxCehIegRo1LhQ7HUd6SfA5tCA
xXp17AL/076PXD3kTYbxNZ1nQBp4HALndR6AeY28JZvPc5fRu74mdKPeZrGUiVMDqSWlvT9enWBE
UUEppX+tjq9+3J6GbXgjUUK1HArKaRvGDNCGqK6/zqLdePe0JCwT4sVBx0Sl04VxnVdtNHnqZUnp
syrafX5qYrwYWqEGEPiF8SSDRxDQPzlI8XUTvoqq39jPbdYxwp2FEvj0nPJ4BDPQX14zui9Zsmwh
yCzJxCQLZNQX61xgApnoPxZE3LVV8oe2zesVeUwa4OGmeedEjOS+5pq2SYJPsQw7bSKrpzSv3MNt
H7IttHEonDxfUgk93VgFftnioQoaZBGgBsGnXgXlLmopIkxAV5mhUrEkYxgX4LL4uCaueygd3DVv
z8Gy0iagi6+lEqunrwmJVyCNm6MxbeXp9uCWzc9Eb62FGquE5ywWOPQcA+ne5bT5VdXDGVyUp15v
0XRaFsKEb+WN7DoWtizmBFLrJUN/IEF3s8AVYN9Erh9+k/SCTOoCRLv4QE4+hUOtAYBKfy6LPEyh
d9cEaNe+/SHbclx/f/OhYoRguz+yIC5AUBiLYshfiaqbjUdWm52MsA7ISOlQNGHcV3k+RH7QVz8y
QZpfaCYbmp1TMHbvkZN+BpVbEPulkx6vGJwzWHK3eBbebwBHOBgRXSSDnPmkwlin4ZOf5X/kyA8Q
z/3YuOw1nL14LbwvbNS/1Nz+ur0o1zfo/wCC8Ukjzkfd0BSw7yBuFUTWkrHxI5n143EN/fXQEtd/
cosJD+KpX57qcpIbTmdJkyYOuaSyg6xriOiZ8/DT2HnLsVjWfohmPpIHkhS/2t6dT+jvAhb+9kzf
dz9uQlKaBDB+8NAGMSvrvIcyHnCKLPGDLZkZiwOaQDm09K404CSIa28dX+VAnZ8ikEWU1tzbmILN
atdc9CaCstQlcG6fxXiCGE7AZ92Lofqw+OHZU2hW9ZPhoSzDfTvAfyBzQ+oueh2CWNfgw5yDA+4o
H9JxV3ML+H+MtFOiO1+56OSOSb+Mp4Au3kMfTO3x9mJbjoumjHNRrAM6lRYs9pd0ARXN5EgA8nj1
MRC7KLgxASPhaMdjqqj8IEZvxRAFPOzP66LcQ8EBKLg9i/ddVpjouLSr2067cKlproYzhQ7sWYDD
f8ObbA5rZJtMZz51coF87Dif0Z0fpwu9axKy88+bmUWsZVpIpPueFSRqZakipyRsl3dyExzXqUG2
ulmDOO0dcpTU9x7ENFXHwUv0xifetz43GdsCNTdLxuYAGBeUrZxezYc2XciGh75/fgBLwf/Hckmh
ZTGTMogV0JxX8S5SO3U0eGN8rWIAYblRfPv3oPDfDM+FEWhLrbsGTTf4kEcOriyL+7Wvv6SpTJGa
8s9OWt5l7QKy25FFPuvvAmBKgaQ7u6F+0p18rUAnWm+yT7/vdNxkXkvXAE9hdUBjOUvnznGa6qHk
OohU1c8fb0eN7RNGYIa0yAaaUBovQ/ub+v6HRDcfZrVL4ZZwU9sz7wfWunylMfGz6ccUlv23udL6
5+0/b3M6IyiBRwfHLeSq4jltnUMFbG+kJ7XV8WdzOiMmIRYFCH/l+DEb1gGA9/B1aORv3lV1lJDu
n3DZQtZZpmFC3rxu5RWZlB97GfQDQJH6yOr1ZZeJTJSbQ/GQ5wQyiAenkmdQx5b3oiv0+fboFu8x
UW4AoCUuuLOxjWMRSo1SbzH9Gev6r9vD2wxjhP0YBHAf1gRxQpzfXZ7/KGjw6fbQtn9+/f3N6SCR
YGDoSvxzypsvdIGwmgueVe3uq8NBYfz/xx/WRNatzGg81757kFJmT7WovdPtf28zjBG1ZSKnMPdb
GkPJaYyKzh+igpa/bw/uUvzHd5KgqdxJ5xp9jlnixsBs6yNv8CKUFccenUn+gNYbRUFWx86rbr4t
Ojwvcwn1vnLr5Pn+YQSvjP9vOK3pCqx14+Nps/zYQTIX6i+/mtqPBAB1uzZzzo3IbkdczcGbBsSc
L6YIuszTgQVZFk2tt1USsKyQiRIL+NCCG0X7cdgP9Z3XgZnQQ+bY2G0t3mvCwlaFtrReTD6wKe4v
LyufnXD9B/X219seYBveODp3WcMFyt9uDOLM6QehWAUaZvyv2udbQnM2+xih3VHOOpx4aJwRcmR1
QQ4lYmTDPBYfMiFhzTBlJElrL+7W+qFmY5R3LurE6ChySLnrNYKHRoCjo6dxgbp1YwKICmrRT5I4
X1ax9aZis48R4VRPeZKqCZhh3FxOw1hPd+k47OoNJPw/JG1KZGLxYRQOceyomuu/87zdMIztnxsB
3AAdgF5N5aJyEfwGVO61ara6s21DG3Fb0yls0chAUZhHd7abOb/bcavpyeLzJnSNd50Gi9tCY2+q
1THL+v4IHjvvLpNq38MiN9FraGNNc1WkXiy8+iVX7C+dD99uR6zFMiZYrfXAA6SHicZNP5d4VFTg
Y57JeL49uiWeTI61Bc14neAljQOeVl/aKg1PixOMzz6omM94wPxz+zO2SVyX5s2evKoyXPJmpIBa
dvyh7j03avnmJcg2+vX3N6PPaurLanWR1IYSyjTLlS92yDcsZBvcCFffWzyVK4UNGWW1kxh1e55Z
/XufXa779Jt/vpCu0SnB4H3aQLPHHx/0vHzdN7YRrbLNKsgGDohWkfmnRJA+ClKxr4rJmRGwuCeD
AmK83pa1F0R8Cf7Uutkim7d4pQmE0oOo2JpTEi+h4g+D1/wVcDGe6kVlB5JtvaVZ8oIJhUr7NEul
25I4qAGHyryzP/qnWhYbF3/b8MZWK0EO1NK6JPHY8eIwO3MXORm5dLl/3LXAJvpp6qhSc5CsKIPJ
ikVTs8xPwzgnn/cNb8RsNfhQqZ8IzDO2fn7qVe+NEcBcYl9OMHFPABRrUPylBKULMHAd2zAPlvus
ZfO+Ngdu8qdBi0J6o0iWGJKuAAYORGXlXdrUSXW3y0KmLl/tMz6lbr3GOij/GT35t5rDDXijJev4
RvAOQFt3fO3XuOqV9wg5KQ12Em9LUMbmmkbaUVATlcUs1jiv6/JEB0YPHnL0vazXcadzGhOo2wRg
TJD04oXUyVB39Bgid/Mec02+79xjTBq3WguxhLO7xhlasbCp5O6haZb6OINo554TMh9WFrhR53B1
nJK2jIauYE/jSDtUe4oQDXqBh8LPPje4vim8SeKkSv00o+EaAxwMpZNhkvoxr6p6pytcq+Bvhm9X
rTKeZ2tcuDx376ei9/0DAyXAFiTU4msmpgBvUSlZm3mOc18jUaF8+DSjKnfaZx0jDaa0k70ukWVL
dFAr6v+lQNG9YXnbfdZEjKXujJ7RAjmEoBETEnFznPnh6YoZIaU8SOL3UdsXj1OYfEoLNGnmoE5w
dl4ETTTZ5LhhCyaZNR4k0/rYinQmYNpqqd4wnSVMTbI3oE9F0S+IIcctnkHsdF/66EWie++aJt2b
WNZBZqJZ47JY/1SMnrLZ/9PzYKNAZfv7xhGhJGuJ3m2Jv58KdZ5p051zmq2fKEC7G9dByydMwPmY
6Lptofse+7pfz37bt+expA7QRMvvXe5r4syLQdFGKXwhUUN5KhzAPQq0Sm44sO3/G8FBqqIVyq9W
yFU4wzkXnR/5Xa0PFfq4N0xkOUuZBG2Trhral8UcO3Scj/NanmVIg8PYjMBmbF2xLCnEhMAtnsyq
RlZzXMx9cei9zL0f8PS8cZKyjX79/U0GJE5XJWQu0alAm1gh5I+z3++iTCfcJGf7H2dXtiSprQW/
iAhASEKv1NpdMD2bZ3shZsa+7KtYJL7+Zs1TW26KCJ5sdzhUSDqbpDyZpQvMvVz8OXKtNPkwzKK5
4E1l6zpn7dONTGvVNjA1JdNR1yvr10Lq+CuTcqtOXhvdSLIN9b3KtXwdkYSTAza5P4iu20LXr41u
+K+Vl15TO90UoXvTOVtVycAc4WzZ5Yrpm3RoCVSx3TodsKll1/unHkqKHwjA3t8l8+kutlTbNxFm
sU9myChkY1R6XAbNHcXPumoDarGyPiYRWjKkslFglYqa3G1Buq3SCM68Re2wNvp93V4ZPfHmksVZ
N0T+3CRnyGSrq1OpLYzF2urff/XV6HPraABemIw6Rp6KeglBOnK0dLGxNCtBxzUOzZIId1gaT0ay
iP+es/Yzrb0n4sl3ot5qGFz7CcOzvErxKcYZKxpzvKqk3oe51+gKsM7DbG+cUNZ+wnAva1rQX+IO
MrLb6dZw/S5z80M7sKei2+xnfhvL4Js0Ybruc4qGRExjKvVZdkV9clnqPk2O74V+0dHAzjPne25X
+8g8uH+f7auttzgo7xRbyojkbXpOh8G/LG3GT4/z5cqa/QfKNjk4VKdYM7L4TlC0Obw6BZ6hKwf/
BNataiNz3jPkGycAE9RWiqFVy0D6yG1y/4o2RRpAJ7O7aML64J7c6mQLbrLiKybETbMmyRpoVkZF
Ov0zx6hkMXTDho36fm3FjP0gdeHIhntdpJX3KY7dJGikRIutKH40vN7YlpVoYhKUgXpeTE4Nhyyq
tg2yySrO99C4MfraChnRpAEdVmxZEzYDtzTWkNzKZPEDobKt5s61zzfiiUN0yf0Kn89dv31HhIM6
PtlUZbkf1N6yJSOUEFlYKhnmPgJ66K+inG9Nnb+gheOSsfwMGOt5bBpIxg0fHrvI2mSMsMJJ2SxC
x20EwaLfQLYAxcjbnUnbBLJx2Y9MTqyLACizrqhUk4tX4f1z16ebeDViOUnM3KyL3Nz+KXWiA4VA
v3Nw46CrWtwo3q9ao3aIsxAC6SwPeOF1Px9/+4qRmvRqOlWc+rPqIiJdEFWlCSuKsyt8qNUTP4+X
jXp7xZhMvBgU6j29+KKNGh8G2mthHzgQGMfMGuqoWHpxdkt/OdoJl4CuCf+4b3b3Wb+K6ugWbgof
R6FIzUN11IX3P4X2HAINx8fjr0QpE0lmz2OOlr6hjZa6DayZnblu/yZxGSZuvFE0rPiFiSTjDXU7
UXsNfgKUnap7F1fp18dfv7b3hodrpTSIPYo2smf/E/BeH8Hx9ivr+Aa4aO3LDY/uIZKp83Juozlp
vys/6wLP8rYaade+3SjDWyItdL6qNhqt2T2lbaECBujBGWK7+8pkbr6qDpk9dWImVQTIMw2oBlCt
42TrwfPtCXATo1bQJv5zlogWi9nnSpbviyqhJ9Xp73t2l5sItQJswWNpOQ06aEkaCNmenMZG61K3
L3tyEzPbttp3aQZVyYZm4joMpHpKqP9539cb+R9FiwT1Fa0iIayzksvRGsuPlZ3sarLhJu4NFPDQ
rORLHeXM/4EmryTo5uzj409/OyhwE8VWsCoGrkY3kee7n2nJbpmX3UZXD4c4Ly6Pf+PtApmbGqIN
4MR48lEoV22InzZ1ZX/Fo6V3hKhIjcYnpw4A+h2/lNrJd4VSbiLbhBo9u3RZGbEE3bnWnLqBNcQ0
ULbeytJrkzICRuo3Oq5dUUe4Jr8mRH3ky/KdWslnnXXnAVTIOP399Xj93o5N3FQYdXMX/eo+KSOZ
SecEZXoHs9FbSjgrvm0C3JLYVbkEa3JkdUVoN+hC48kTcZKNlLCyTibGbcmhbdGPGF7hvuDAwasd
SVm5Z/QdQ0OGpdBIZ5S9i/t9l+0g1/t3GgUjkyZx3OCaybM+99zNAyKsjWustbW6//1VirYrNjqJ
k9QRgJ9FgEeLZ151zwvUljcKqLUfuJvAqx+guIdWYAFCGmJMfrCklE9dbNOQyXwLb7xiTSY92V3W
NIn9rImI6EHYLUbylCl72ZVHuQlPa5Npmf0hr6NqmT4lg/NlgEz6LjcwwWdpYy+4GCiqSLlVFulm
ik+5Impj5Vf6WbmJO8uLQbWxkm0EbZavmbOEo0x/x0vz4tXFz+L+YIO35bwDgKCgoHCcvzye1cqO
m1g0PyPc0gAP454la571IMWvCZwMLxLwro2prey4CUibQadjTzRGNy6wY18Fm2C7JUopd6OwfPsg
z03ZULtPXCDe/CaaGzyTW1n6Kan658wtwD7phOXUbalwrCQrk6vMKqFF7Vb4oUkBYc7L/qxt9wio
6JdRuVsuuLZahgv63AbnFxVN1GexFeAuIgugbHZ9vNtrMzBOwUU/tdLFbVpU6LgPBofqIIVAIlpb
x/Yox4nuKxlMDNngciIzqyujpYNiz60sRq89E7vq9tqUkf56wN8m3dZlVJb2hQ/Tp3aK/9q3Rka1
PEvfLUgz11EHEtAAErfvSroItGymL4O/1Ua+sssmoqyZJ1u2DXIqdetZHizHwauHNefD58eTWBv/
ng5fBfJqLAv0gKICUXKeDmOhJXDGQ3HcN7qR42A2aKbRbhkVU9tdmnxorlxuEliuffvdeF99u5dZ
VFSDrKMUstcKZBF5dZ6a0qk24sVKyDNJ0Khs7HnppjoS/iACNkjvRADWvDpl9s++9bnP7PUMEuqU
6ECsIqcpfzHiWIFLE3dfODVZ0Aavnl0ZY/BaN9YT1bQ4es6QbyA01xbH/fenwxiFGuy2jlRWtyfU
Y+UF9Ix9mMS13lj/lSDEDN+tBIeckXSqiLbDkwPUmvLiX1KJo6eqz483YG0Whg8PYtaZhXNiNLHk
n2rUR2eZrtLqNqqMlYxjostk3sq+Aw9uFFvjEZ0mYcPQB0nHY9bPv+OBfdg1CxNe5gwJSxLVVoAq
45GrE9d76gfVycZWr/iZKdA5dpZcEj1XEbimW7znVloXgSibLXKGlVUywQepTEpGiyWLLDQmXtBR
vJycEaoHXNnp52a0imdIxW/VTyuTMV8N0mnOoF1dJ3gmFTQgVvUcZ2If8SA3cXJTNcU9nnnrKCEt
vY1lA/GX2NtZVpgkYZNfLwwvEYjVufwnc9GL2js//Lw7iKnaeCFYWR0TKddNOMONukXAFnN9pPdq
vq5pcnpsp2ujG1WFqku0QEIfEQ2crn8UrOWnAhQpG7XEii9TIyKNmejAtDkiVSoIjE4KkurpT9EP
P/d9vBGNkqRLh6Sey6ipbpUGRV+Fx6aNSLfiASbILKsXmzdxW0RN5h2slBzTnJ/TKUGqwfOAt0s7
xuYmLdioxxxlo5NHdZfKoOwaFThyOD9en5VobRKCWa7wxoLPedS0ICeisgvLUh2ptv5KnGXfudZk
BuMLpJbGxcmisWyfKPUuoBe8DMA8PJ7Cin2aGC9cvWSt5HMWVRkf28Bl2VQec9+rt3Cia2t0N91X
+R480KyO9ZhFSVkd66onQd3Y2WGZvPq4aL4PJshNtBWNc51kasgiB6o6h9LJ2LHHs+5l3yoZfjbE
pQ+q4SSLaqqfAB/qT3bBvZ2DG16m5axaWbEkovH00tLxGsul21cQmZSkDvC+sVeSBFjUSRxqcGMc
Wt1tYaRXwo8JECv4xOoJ/ZxRTMqLspyrclvcUW3pl6/YpokO42M5chcARCDo6F+x7N9VpP72eEPX
vvwelV5ZZQzmIhxYwFBXzv61194TJ9OzW1q/Hw+/QrLBTVwYZMrjSSZdEk2O/lHUMlhYElD5s9V/
WR0JANg4jCnY4fHXx7+4NiHDzVqiujZuLCtEq/BxruQToe0h0fVGVbe2Ffe/v1ov15ptNfkYvlFt
Hsg0nYLcsrd6F9dGN5JklwOGC4VTeEBa259qPffXuM+2auq10Q3nxdP52GSusEJq1+8zT0Xx6J8e
r/pKEjMZz5IanSWJcq3Qog6UiH0pzlWRf6ZWqgJXzPKYjPFGwbs2C6Nsd8c5qYY2TaLKs+OXgVcN
gOtZvVHvrkRpE6WsLT47uqFJlHG8rzm1+ua1/O+8m47OyPZokNood/5tQ2kGl6sADI8cVucN3rZ9
79MAhaAlSJel25fPTEwaEL2T74yzFSbzMs7HFJkgPvrePn1OTOK+gK8cwbGgX4Q1gjElHMB3vwI/
3Jh8fmxOK05sEp85anISJUcrLPLkfHdimSbv+ThuVLor1mrynqVxQ4FPwSbLphkDGwIkgbDKb+MS
n2weAw4AUpF94ciEqHlEsgG35cg7fOxfIHeSXuZssc50Gr19xel/SNDiUdTDIK2wVo4M/FwqAKK2
OAzWdsLIyaknpsxKOytcivRGluG5LPpLY3f7ijoTlxaLgeTVlItwEQwNb/FLNUNPNtf7orUJ37Jn
rdhUI3F6tn4mnP2vEv0WsnQlUph4LddVMmNdaoUaHSGAzj9DMi4NvG64DX69EetWVt+kIxvRPzrT
ZI7DoqieioRdaLqcNXqFH7vZSig14Voy5WSYEoJktox4yEaj2tUizRZca230+99fRQhIVVYdLiVE
2PVJf1Sx6IOOpluj/9nD/8KpuKkm6ZWwShdU0EBm+mdoaxzZVJxKcY1HO+ibLpjiD45fBLpdAjH9
8Mn4LLzkGPMX1/+gi58sPmfgc9+3kEZmJaLtcKtTi9CP9dchjd8Twn48HnrNBAwH9IYhixVkwsM8
bYZnvxIDyBTS4TrU6dbRcM2SjYxagnSQJQV83KGzjcNhS9rYe7FYXTqfAJKB0EceT/1p13xMbFfr
pdLpCInDUtVP1mw9LbmMfLX1jr+yXCYvWNKROF8qEYcLL88yLQ8+rb4D2v+/x1//NuyKm+iulqNx
E0pfcVgz0N3kVTZeR6TaQM9UnDmQmydcKOaHqvbtA17qtq5m/mSm/xo7MyEQE/WkX1MZh8rLwMn7
sdff4ik7xmQ+W5N1hN7FIaUp8NvtUaGUrsBLRstLoc4VONF6HdnpD8JAdLfckhhi8MNHCUbOMT3O
3nR8vDIr3m4C0qRqe9p5LA6dzr5A0+PTjEp8w71WDNRkL8tYCZahqfdDtujPRCR9oCxgyr35a36/
jnw8gTXLMcJVWflsyeIlDsHs8XHK/Xf1YIfFvAXYuxd3/91BbsLO4gl3JKWQfjgUPRgNpluu5EsC
RrYpR2dzSsgJwrW/Hk9lbS+McOQ3vLEdaxRhnMfxU5ovy7d5StTGXdvabhgRiVWTHKsuhYtB96Sr
ExzkijCryLdYqY3EtPYTRkSaF8CIC4v5YeOPT7Of3rqsouekZs8zpGt3RSIQJhv5ycaFYZEufgjW
z1PSdvpYJnZ5dPx4i/Pt7X0Ane6/fyFpssFKQWYfTjY4IPJeZMGg6MfHm7xytGYmXIwuA5jG7CEO
/cT+5qR2HaZW/D/o3fUHuxXxEcjT7pp1Xo22FK9/HhKxBcd525bZf9jUcEejeGvH4eROfznuezp/
glIhOm/r9xbQP11vb/jk2gLeffVVCYHefK9PM4RbPQh5UHHaHzTBzfHjFXzb45mJ+ULXjtuBZhHb
UwPpNfvgtncXll5BzLKFZP5zpvuv2zMT5UUrxcCPgCJoqHMoHfbBvKiDO0eFfUm8Oph5cRJppPg9
VmfiEyG/AJs6xGQ6tNWL16VBv4gDyszA7exnkGM7HTa26o4l+WDNLz3xj039XTpbund/qte3vtdw
btnyEdRQFAV581l3eFJ9d//MiZWnsUPLwFxeHQpa+/Sr1vIj79kF92o4biTvcjAl3r9PbJn3PVi9
9SVGDEhyJ7srtouQ+MUTPoXHzdFbPpSIyJ73Fd0MZ2Q0J1mOtOIBt7Zk0P8cm974XRNrNqaqL3SF
HSvAIY1uHGAHnKU7Fphfqc48dYIB3Y3dGAdLdhIJOTp9Aa07dpZNlHXqXVbTQ4WshP8U2joVzke7
+PbYYJ0VfzCBam0CUUJrcUQ4l5+0bg5Ojy4UeF6zLMeSNQFyfl6c69q53CsDSs4dlDa12DiNrP26
cVfIrb4evfle0NekCkYiiiDl+Zavr5me2THkF85Sd/kiACT72eifqe0cnOJnLC+MnAfahl37sZ7i
YKr/GfyoTItjq1H71wdYHQQ4N+5m/txYvbX9RsixnC4hEGW5l/J4XrCdAB8gwGdSz/frvq+Nkz3z
4l1Vgd2xH07VAoZode7pNwHydyy/jkOcNrD3TvENnQDBEv+tujMa7I7L5F/u5cTdiOoFoqHe3US2
DXdtd+5/fxUrM02kQlMMB5VXcxVtIQ+5n26hw9cGNy4mpZ+DyjJLWBjT7GXU09lNxn1R2ETjqTRj
DaMpC9XQzoGo+DtnlBG6SzbGX/t0I6K1TupAjyFnYSG/ABfxUkAs9LE7ro1sRKhKgr6V5xkLy2yc
AuGyJ9ur3z8eeyXFmpC7Siyu4+uWhWS4KJ8HLOWHDv298Y+OTLjXts77fscoUVTsVLXtYPXpIH7Y
Yzcemc/flWUZ2bYbB2xmz+jobvflcxOFV1bQFex1xUKW5RYciIMXbgCNwuO5rOyHCb0bq1JB4IWi
oAOJfnnKiqWGdlrRj+0+UzIbGGJXVqDDITzMByjvWDEeZ4UP3dnHn/920ctMQri5rcFg7WgWOu38
W8Ugn1PtV4IE1ybxxm6vrZDhxnUjOua4goaWl3fn0fP8o0wZOT6ewD1EvhE6TUBfkeaNdJKEht3k
fSr9+pMNDjQAtTYOBWvDG44MrfkmLZhLcdYQB8sark7sPQu1bCTXtbUxvNka8QhLLQ9f36jsmHYQ
5/ILf19rITOxfEIkrPJlho+f2D+TL5LAI/u0rplJC7eUhdPpCbjMzGutwBddjtuhYeuYtGKWJjNc
6ZK+KSfYTGYlnXwCT7mfHMGHqNEDA2jOu7m1+dY92soWmzxxhPuEzaKkoXICnPKXPgDl4mPjXNle
E9DHkrGheYmhbcbmwJ4GXCLocp/lm6Kmsewm2xKxG5ZtEy7Z9OKU1SWhW4rRa8tiuG2Wuc3Q69EL
5ciOWoyfKvyME2+1P6wtzb0Cf1U5+JkeWd36JLSnmgZWXUdkyNnOpTG8Fqud2WNN3LDNxqMrx1O8
eGevrzaGX/t2w2uHlraSttoNp4Wdlt57SsGd/9hiVlb9PwA+L8O7ikhJSFs0e+ek8g/V0lanBUy5
p8c/sfL1Jnivw7tlOXiWG1Zd+7Q48nk7KKx9vVGsN/kM1AdEN2Enww0g6I/CXQJvTi+Pv/ztJzR0
v/zbZhwkcaEm7YRS6y8FTW+1551Kp7vOfnKySm+jHF9boPvsXpmmTbO2bR1Hh16rvYPK7PRQuLaz
kQ7XJnH/1VejW6R1LY+ldqjj5kMNiGas8wiXKEe6jE91s7PCNRniZNeR0huXBe47LTcLypWQe++T
Y8usLfDhSmcIMwFwtFRLOrbuEjpaH7LUOfopf/qj2tUPxYFZ9fvWbT/28XBhXvyJWnyjTl3bIMO9
+76vs8TvljB18uwzFHq0G8QVKF2Oj+1sbXzDvxfc/XqCahXqXHxCe+2lY8OGba3svomIi90KwNaZ
zmEju1PdeE9FXH8RdpwFVtI0Bz7uTWsmPM4WeB0ChnkOBeHHwZcovVr2NxCLWxxhK85uYuMGrpcC
hMJYpbGa0XgnXkSrX3APsHHSWRvf8PalBNILqrQqBEYOaBq7KcKxaOWVpG553bXRJs0ZqB1GgWd3
hfeDwcOxuZ+Oqky3GLxWzMiEGVu2VbqttueQNbz4y1EerQMG7atdYAtmgu5Ac9hBjEbO4SAs+WTj
/ebGOrLFnLe2+kZ+hqxfUzYUS0OsBgpzHTs02vlF+LivsDZZILuyySHEV6qQJeJFO9b7QS6HalBb
Vd3a4hs+nLtj10O/S4XgZr+/ukI9QDOcMB8bzsrqmNi7CjJLflv4U8j8+thn/UtdxGBjzDewIisf
b2Lvpo6IuK3GKUxtXHyi5Qd9GskoN2qMleKa3GPTqwzE6lEOXmv3oaLynDp25IwK7xH6JU27XQ/I
zETguR5lU7koGebjkBxUa18TnrlBEjsb70FrK3TfmFdzmDpvUK62+tCzmuTgJf4HK0+X0+PdXRv8
/vdXg3fcq6CU1siwGMdfluMlaMXF1da+wY262hKT7SUUg3f19LNxhyqwQKr5eOw1szSctizaokP8
kmFd4Lo275BVhgXxud66qn/7KRoNQv9emdLTaE+KEwmv4vbBy/mBSe+jE4v3md2EHq/OOdAWQWnt
U65mpuKoVnWV9BNmJBaenR1SWVd0VW7xE61stAm8U0UDShmIX4XSlu+Z5/x2/OnD461YuUsz8XYL
nsC0QvtnGFfTUaj2OlLvaHfyQuBsxEbTQL8F5l/xZxN1h/szpGK/6kO7z8M6oecRHEJTPX6HrtzX
x7NZWygjF+OKvC9AvtKHLk8jK59eOrAuPh56xWZN2N1I47QFlhJfnyoQUCiQwPeWB7XLwrPPj39i
7esNfy6hFN61EGIOc4eWn9w2K6/3V419Dm2i7VTOmpImVhuO2vmY1Oo6WPP3fR9u+LNnQza8bJI2
BP5gPGWpBF0D/GDjw9dW3nDmZWk7PDfhkUP26Q8FMdDAsdVn0aQbLrBml0YK5rEQ9aKzJhQ8AZjs
3I/qxFR8RWG0L1CbvVWINQXeTVUdeniICFunkDfbqfaRvDITyNfOy707eG7D1BdxwFt9KjvrB5m2
uF1WzNIE8xVpQcFy7tVhaaviNKaLd0n4VOxbfRPGF88l+PeV24VzOwQZQXMVDbnObku3z6tMIF89
eW6ON5QaV6MpejI0qyS7UoclWzffa89if14kX+VhXghI+ToDfgE8JaUPDH981iA/HvS3SZDAK56p
9cWWv7vaBStLf3EgC9JklzajB9AhBL5dn0oJnLB66tP5AAskxA7YmBzwP3lVehzUT/ybleSAuH3E
unhbb6YrnmXCBF1aLTlhvAx5b+HreBUwuEALmbwN1105Rv4hjX61MrFeSmexRBUCeHFuuvjsWers
0u7JWZoDuG/3XU+baqV38uwuG5oKz3sjuY6SHst4ERv2sxIeTDo3qjPhxsNQIfCjwhob9pTP/Idm
8XffLrZi3MpCmcg/hGa/bcYcMxirf4iTv9fWkkOtLLuVjIDtAQj4jS1ZIexmJgpwUi2kCrisQ0u9
s236zFs3UPMfY6voF0+o01x/IKzBM+YU4D543zKa6EBA4HyRq6IOdVLhDdbJE3aGNmY+/NMpZ25/
g+Rvq5fjT+x447HFxNvZI3TTugwuv7AsuDsMnv55GhTg5SWdfwDR00y+uCS/TJ5zyewkyHUe9PDO
stGBvaX+seJdJjIvdXmuHYi9htKyTnEuvtG8P05L+vtx0l0b3qgWKm9RnZMLfSuq57IjH3u1nMjU
bL1qr1kk+XcJnRF/InFh6Zvs/efCq5pTNgJkzUrnL4quALSJpc6+yyZTXFRA124anXy5Dfa50GUI
QabzoK1A27+cxPtn33IZVcToxR0u84vlxtqJXUgNxnooiJXnxG2Kffd9tlFI2A368LWulhtUF7qD
KufyIrmXbyTKt9MwNSF5bI4t5PdB32jSere5BI2YTt1x40i2Nvr9fPAqUuM63PfbioIZB/dxz6Jo
naDMFn18vPhvx1BqwvFyEeMZHaoP4N2ZPvM6/iAa/q53wFbqiX3v59QE3nFIhbUpTdhtGED42Euo
EeQJRCsfz+Btb6Mmh9tQZdA3YKO+oesAV5Rz451kw65Qtth10URNFHNPQdAngeS/zZR/bxnUNGId
0nrYZZvUxPPl9tim4LwiN8tiJ0/ZL2zKttoK12zHKP+dJfEZq3331vddd1L+UpwFEsjGyr8diKgw
HHciEjUEdDtvkCND71/3q8+sA9ijTnK0v/RE/dq3wYbz5jWLa9Iw95a1sQYnxXzjnuyOOdm6SXz7
pA21pH97mO9zHFk66d78Ab0VTQZaB0EuxOp+utK95k0Z5cm+fmpqYuEW6KnGo47Vrcz58JUzYb+X
k6u+pqoFC4zUVe9eHi/byt6bbG2utcxVWvYu7Gr+VSTlsyTLl31D34PJq5CUzH2TL6Xl3pp+7oPG
mcl5ye19gBjq3x391ehi0h5hPnFvHUnB5Gl30Kp0q61H75WAZyqU+jMpwC84qFsyq0Os/d/uov4e
rf5ie2LccIyVkGQSwdXZwpYx4e5tiOdnoM4jOTuHIfM2iuq14Q2vrkbC6RIL95Yo7wr+sSjTVZQs
W8CMtRUy3FrojoNbnbFbOYrP8xCfsQMnT+Qgx/S3UENrxmn49FS1HEohM785KXmPdutPVPONfLmy
OiYGrSV12ee1UPDmmr8strKQc6CtAqwb1V65UayvTMCkHSnRvyI7aNzeNG7pPoGRTRw8lu3jFKDm
tURFx8JCY9Z48xAWbgAa6qMVN/P1sfuurZBRUTBHOwCxeYgMtPsOgtiPKR3+snz3vG/4e7p45b+N
KnzQ/Mbstkj+0g7ZGKBz9ejVycbnr9inCZizoPzgELAi3PAu+WEi4tIv8TeXsmtcdfsqOhMyl/LG
ar1mcW9F47jASLr/S8ude2sC5qAlC8mTulU3e75nm1TyY486e8MuV/orKDdOB3ZZJyyLkfJB6fxz
8DsVTN30ORuta5fwg2LtNYPK5ETI1RHu7307bgQkkOcCxAi5zBsFAcnZayz7uYp9CckkNW5s+prN
GkEpb11C6kYhKfT1p1naP2xKv/OS77onpdyIR0kJRQZLju5tVNPNGearXpaNPLxiriaGrlso00JP
7g1cwMB8z6R5lw4VB6pIpQdbwW53bYKJpxODApLawSa0GmCiuGAS+tSuc/Y5sTZ+Ym0qhmd30PmV
BavVDawzoBamuXX0cTo52X3bHGvpTxv5cyW4moA6R2YVSNQ6fRtSxwsA1ZiD2gYV/b6FupvYq/gE
CtXcbdJM3So257eUuf2VQH/1zifobXjhirWayLrB40M5pw252Xb6bpyn51a5RxGzj/tmYPi46O3G
1cyab3SyxbNI9XR1aZ3fHBlvcSOtzcBw6WqC2CTkMucb+lLpc9nL9AjlKvHMvZ4eH8/i7adAapLl
OcJrPcFycmPlpZr6A4vtE/fzQ2H/LoR14PKCC9fHP7VmUIZ7y5mDfFtWuJGppzHwJp6hZVz0GwfE
ldFNyB0OoKyTGhPJEmih2byzDoXlVxvfvuJ0JtqOdBSll4edsMepOUred2ilHvubaIQ6NvawVXav
7LjJmcenOSUljuWIH8lwLlnufQHx+vKR6LHfiB9rC3Wf4ivPs4e+RJsHdW7FqL086MDb+WNxmdq4
rfrzcPDf20Vq0s2Jzl3KbubOza3fVU5xnQGIcsuvumlOZT8ckso9VfaXqe5OPfpiOt8F70QbJJkI
Cr51wFv9CMM5J9dLe5KhMozJB1v9ritw9nkfq8Q5TM1w8tOo5zjU6EPilwG+hmt678Fqd9IeUxNT
12e0BYXcrG5pRcqP9oJ+HxAgT08zJ7GzEULXNtLIxlyPNkdXwXyrrFZ/qgHR+KdK0+rLLm81ueU0
NI110XsIb3T6aOXWTy6yfYcDEz3XsXSmbY3YX8/+gUzeZamnG7x2K7f4sOQ3LNDEzOVi9jqIt003
XzTvqV3VwTAC4Wu7LyjJfo5kzAK0Pe56+KYmfo5yPPsp4CluQJu4QUVZc0TnoXVkbd/tS2Qmv5zj
ee0IvqXpNvR3lhaW/pr7+iJ98tfjrV5br3swehURSMljMtjVfBNpeRm989LwG/7RsyHwnYYEyZYi
2orFmlA66satsjpnuokRFJeq6OMjMNdbrCproxs+n9vQ3ajtZLxRFhe3Fi9Qoz2rfYcRU0m5V9Dl
KVGg3PJMNk8+5G6/ekjNW4iclW83X9EydB259oCyN2MLOefOXJ49PPucHm/wCsSXmjA9JUvwRrXQ
jZKuVb1zIEwXOjihH1DgQS8O7Wd/tV1ZBngmzw92MtdJsDhDdbPQjLLh8ysTNEn0rMHSMWWwMWv0
r2ppkkCQnfwL1MTxSaAzi7pm023KJA3AZ4QW2qx5ckAu/HgBV9K/ieRrG1pyK5uxPe54IpX9Ylvo
5SzpsxrVBnvYygKZcL4J/l0VczfeBFflqWrsEoA7tZX0V+oKE8lXjU1Z2dM432qbA0Ip8vxCpFM+
8VTtw8lSU2EViiQz46SbEXVdefo/Z1/SXCfuvf2F/lQhJKYtwx09O7YTb1Rx4oAGEINAwKd/H7+r
/t1qt6uy6UU6wb4XnaMzPIPXTHBMT1r+RQ78JEfRj6/tHznK8Flaa6f53Pj6povtPZDE54YKGDDQ
GynSY8rFV4arn73ti0QyjVNqNCwIz1oTBx53KuF9yOJru0RJsSw2+eKVf/ZSLsp7wPpraGtU4xnm
4zfgufzp1HpoSPry34f2sxN1UR+0pJJRrxAVJo7rXTeYKXdf2xt+9vSLat5CTYhbDoKIx1ZzE3Tt
fFA2jP+uSL2E9KUpILOx3lAHtwbCj0vtis0u8ot8+MnvfonqqxfDoaeAm2KlIasz6OjCIpv041fZ
/KMV/5cC5BLK91HbRNzK+Rwx89Y0S5MNEdk38MeOOPldUfXrr97wpZBewlQQhX7gzmhPSD4OoStC
Hv75u4d/nNp/RJxvANMkDq8glSyAMWYb5Syk0RcZ9bNX8PHn/3g6UXPg9Snug5mP7TH1Gv889u4r
qOAnkXUJ5nMTJfE4K4fyfxfE0bYTG+x4+mT8+d/fzWfPv4jcVKUKE22B0II0DnTbIDRY3cSb/5en
/yJyEVhTqyS+egMr9XIMZpYrxr2//OovIpe1Akp5PrXnOHE6n+cuA5vlK+bbJ+/1Em0XMlaLygp7
ljTxdyNWDHuhw68C65Nb4BJr11atv/RbYs/90ral4HOTD5u4ZTUXeQvsYzaMcZRvHv3qB342yb3E
320zRb8c+8tZzPFG96gBIb4sjLyvB+LtI9ArC+m19gr26PNQ1FgtFoOjX9lnf3LOLsF58WTaDoBm
ew6kPQx0PvaDuV3jv4N2hpfIvGltmP6wHTobAk3pIdaHtUkeBhHcemH3d2f5EkQnIN3uh0GN0gkD
mhvscpcfyzR3T38ViJcIOpAUg24DgfnM9OzncLNZCvxZn3kJ5V+02Z+9g4tgDFwI47bAH84NNqwe
s6clTO6obP9u6H0JbfMTYEt0jE2ESdv5zzQGza+hTb+SzPskHC/RbElqJ5AT0GqD2T39cmO3HYOm
/4rg8kmhdAlaS33IGScDrKcrInLZDW8yHh/FKl+h2vhVBH72CT5+9j8uihrwYw8DehRJbQ8qbbDc
1t76d2fzEoJmJMO8zSKN9wA/mSyi7ZxNNiZv/304PykDLh1JVQQyZZfG7mxbFmcwNIdzpQ5NNurg
JY7Zeghn88X085NDeikR10qgZSc+judw3XFvgXmUHn8Omvt/V2lcYtDiOq3nZsKwtvHMSxul170I
wy8C7LM3fBFgFC4hTZCs5jyJdczGKjz2KvhiGvnJhfG/mLPg/2izBkMXReY8d4pkFHpHgQ8azf/V
9oPl3IcGoobE5iRKP97NV9CDf48Ldhl1Tb2yXqotOQ1smXMjQ5rJDmKisR0hqajH8r/P17+/dHYZ
fq0ZiHLgjJyIG567LXwZyVYsAB5+8WI+e/5F6K0wACZxtCanUS0Qiwq9FdalClKs6ito479vH9hl
AI4DIHqQa05Ovk52yYxJMd7Xd029DYpt6zeFAM2bCFceN1+hXz/7UB+n8B/5JLFE94kPoEPAhmMf
jE+Q7mgKWHD9nWgQuwzFBHAfEF55dLKjT/dWb0CEUhr/Vc/ILgOx74inltqPThKiUMDOr2qH1kt/
m8EwefnvY/Xv8cj8y3iEkDicTHV8MmFYhc8zQfd1F6mGfDVa/vdXQC+hiMaH8mALmaJTD/Q7y/VQ
81+2bwTNBx/1zl+dXnoJSQSBjbC5V+GpH2lyH4xW3wljw1K2w3D/d9/URSUNBkzQejwKT8zx771n
Hsn4dwmdXsJZiQd7DlTQmDBVSXUI7LDfACPIqyhtv5iofPYWPlLmPwKhTdIljvslPGFLpss1Bpo+
m+aqfXYi+EoS7bOf8XEz/uNnWHgSL2KZwhM8P9QJUiH1OfKG5LByxb+4+f79tELm5X9/BLbhTezW
LjgJJgEMtQ+gIPzloy9+ezEygnu0JafUyeaATXKLHfVmyr85PPQS0ToqSDqYrQ9PLk3SYhjn/rbf
YvOVevy/33z0EtHqk01Z6SB7ShM3x4/YsyXTUwRQiLFcpb+HOIL+dUu74VvIMcb59ncfKvjft9Fa
BbOmnm8nR5akCCBFduo4/8p99RNJTHoJdqXDPAjQb/ChpDdlQZeckla8cTWcZhq1GeOJzdv1Z6W3
KvMVfxIeljC+kT+hR32zuopnCR1L1thswUOqaITcsHyKrX22UfpSV/wnCFcqqxpqTnE92MPSTzKz
wrS4/vhXmemTI3tpeFyvo+zbtItO48Ibd9QrpBeObIjjr5QvPgm7S108yXqiKhSfp9Fsv2ulWWZm
t2ZzZ74oBz/7ARdXhNcbAPnZEJxQbZRym04CX6Ux+q9o4Uhz/3uKqFcpGWkZnGax0RPqgxY3Q/qV
nPInX/8lNhF6+JEgvA/w7RAvb4eukMv8Vcf+ycMvYcwRDGtAOIzJCTQETC7bcJp2Mgmq17+Kr0vk
8gRyaiUmwhBVTYNi1ohOZAx+NW///fzPXuxFyhv8eYUWfs9OSwPRWQNn2LOEaW8ZMr/+4kd89g1d
VJWk7td6sw2DVRAnkDt10cEDwfGLgv+zp398sH/cOKsB+XxFvXVqN4yIoOYPDdzKJcHTf38/BDn4
34tWegle3qBjokUg/JM/1ON+A/9zhxD7hRcCRyuW7BDTf3x/Ppo0lhkEYkAbVNWzNvT7Rpr7VKnv
Yxy+1YT/8IZFFlENi+02Ogqe6jwEWjadrX/D0uRq8KXNU1hy5x11pDRdfcd88WNJnckTR95lHFWY
2CCbQXSmywRmhUQu7wMJCzV2UPdtv5tlfYwIWo/eZ89xB5EFw5drp6O8YR6SdPI81fweMVBlWM4+
tSOAnNqUrR6fQMO896tElB/PiWm877hfiE0VNZnuu7X76YVxlzdh/LMBkEL53SmJxZlxske7e+jH
4Vtt2WmKwz5L/Wk3CEywDC+BNylU2O3jqM5bLLkwUz4z5qcZopJmH793HW7bjjp0ZNNA4qyCW2iG
ff6VE8DrCai4Bup2mqKTwBxDcXmlgvCW9yvLvLTdC0WvJh1mkPI/zVFS8nArE1cd62g41cN6MoF/
xNrlGajtTA/TDZsiuDCxp2WOfjZ8vJmYuHGsuxtIxfOt2u58VR1E6+o8Fc2vVNe7j69XtkSXrE+e
IGwrsy1Qsgwx5Byb5TZF9OSVCH4w0NnWcdstip2Tmf3owFEME/fQBPP3XmGblIRx5iofktt8mwvT
dD8/vulZujtBR3RZWnwbmXn09VACI3xgYOeCJDRno1OQIUj4zpj+tvH9Gzmsv9Mkua4Vm8p5CH7P
nYZ3lQMvMn2e+x4oVLHrVV9CAD2HVO7vRFQ7U3k0h9BE2XDvTLYug+kbz6pprrNtVQA1ieGRwotg
t23kxpPkCZVnlGHP8LuvXZCZJPgxx3Vz68f2Cu7C0FChwZOfSq8kcTziQWCoyTqKdrOg930r7sgq
miKAbP1hbgKvxOprLmRHRKGaoLvreMwyanxMbocurva4fEUed85+o1Ifm6EdHuoRW2NM+24hJHzX
950+aduqfQLVh9JCfR/vuP2RiDjaeyA25i3zoNOz6sxv5GuobbLTiS7axe6WKSgi0jxWclkz2cMo
HN6Dv9NGlunq38mIP2hu3hm4pnkSuDFbIRitcDm3QPd7Sto9Xz2aTVV78DdnslWBdTEY/0znGbJG
TZ5GnshZ6rWvgEI91QNkEEjK9zCIesYO8yUAH30fy2bv3IQ1OESFfG96HnW/dwksGoJVPsgP25Nt
SG2Oc3s1BcHr+gH/iNUVFTIn6VgqvfmlwGQs71P/wEFmyTol9n3TQuCbQWlpjdRVY8MG+3wvzAJC
YKqYdPXtWJOHruFvFaI3myJ7Agpa5ZWsmozY6ITf7buO6qbPAufj12xmaIJ9UEBle+dbexNsMiig
4P6788UjVhQ8E5I6zN3FLdwtTCasU3jsFmXxGvBTLxdYIY4+kCSd2vuY7Vjbv639tuZBmKz5qqEE
vYxrcGyQKbNgc38+Dt6cLI/1PD/wyp3MVCGfyegb0PhesU1QHujjPy2v7Yc7YdaOIcvCJDhh9P89
7Pl5adLnWEal5ObJM/B1ib0CqUNnChaBheIfMK8Wij/uAZM+qFS082/89XcRujT3+6oDOrgfXqAM
FGeYQTRZG0NUSm9JCtHH6V779bmzS1KGJjwQDFQBZBR9wWTzGoFAX1jV7Q1UzWARG+0Gj+4chExp
zJEtMH9yzQFKmEeYo+usGoFE3tZhyjqvavK19mvkcakOwxZew0kMIhGRlCfYOwS5jWFBYz/MBxNQ
ZEg+dLDDk6wrvK29bzfzGjfrI9Q3Dj4dkiyA1HcLt7wkyPsKDUViI4BiLD+0SfN94vUhju0DBlIa
CvE0pwxymUps4SEN+nd/tFs2A7lWVh8pP3anGepLVTN92DUsMPqZ7XUIsYmkbvvbTaRnCjW6KJxL
uOPGeZCSa77QtOgDNmWt8n8GdHudE2hCaQeR6zZtEMEEBiTNskcNrw7YjgLbn9QM4sHzrY06H5kh
vY8XcT2m/YlN/mGRuoYw3FRWun8QWt0bLdN9M8ZJHtWbzhuR7DV2F4OngZh0ZUTAMlnjW8rhxxXp
cc6TRP2EY7yBUbmGBAGdwsLrtt8okpvMrsspMdsxlBHivxUWGk3DlA+tFxRTVNujWofqoeGQGAgb
3Amic2XV85LM6zEB6/EuGmkxRit7YGrLBgLwRrXN8mXiIGwL0kIFHC/Oj+lNlcZPQBTcQA2ygusQ
kSWt7JZL3ZOj4eEv5/kyq0cV72YbzlkS2mexbjzze3hXdxTyAyZqRKbn6bvfT0FW18hjq+qGnC6b
wBWp3gNPjUXok/XAGKuOmi5RTuRY9lWiDtT3mhKqJqQYoURcrCCz7Fcoe+TUi28TC5IaCgSE3pYH
Ab1ex6oIpzHKV8LOMu17+B+lb6qJj4i8k4d2Qs1x9MufFla6ZuN3jYVBGelmcwgc0TftTPuXOZr7
q6rtTYk1AU6r9L1MDX73xP2oK5IoFtCcXeWWqbZrhwyM480WEXwVcufDWY0GHEA6I6cb0IarbFYM
OasJRViMeLwqg86NDTaYsrod3DbvOguRCCLp2OZaNfOzQzwVfEiIRppoYOzUhrIuXSr7pzqJUYFC
wrGgIrDghVlTTp5sTiHrtxe3arkL0MfC1X70DhWTXpQp2iCtmU6ZJnMLY++SV1G2xW1YdCZeoXvg
q3sux+m+SQPSlhOt2ke2Qf+m7VJ71+kZCwyIxNvfbCTyJeoitWY01utxFZMLCr/2GS9S2Dc6XJ9C
3C9m2Vsa2wNEiNo8JA5kOclUhAuJLaVe6+G5amV7DrV0B94F/N0Dw/1dcICHsQGozc3WL5PJasHi
ohqrjULkrIcOvjJ9tGakj+3ehbS/ShNPlmMqbTZ6sy0hqx7u6q4lO4uK9QRyqSzjjfNrBeUdeGwT
tgdhqf3JZubdupSNN2mn5Y1fh7TEsmYr65g8QKs1ybqqpj+YToI79NCQ85g5ylRE271eA5dmrvf1
N4f6NCd8qj+oAMGzHlB8DMYSFEt0KyO+JdjmBe5q7aV4m9J6zPUsfpK5ux8q85MJgvdeg/OKpgIV
27K+uXZyO60juq+cekywkc4wwNYvSbDonb/BE7NLBlXAPK6uoFI+kFsHoNKeeb7KkP4wC2NrlFcj
rx5p3Lsc8vi1OuugpVW+LrGfbbO/Qpw6vZWwaSmoXlETL1O0g64xO3qkbrK5XoNnoW101YJ/lQdD
/0634DgFvL4bWAgJtTF+hGH2W9Qt6TnpXZCjmF9RpS/RH+B6m6xCOQbxJFdnPVbQmXQch66lFLnS
86/parwMxmH9zvJRP1OyDKcBC8Rzl9IAc5H+1guYzQxbp2PTYC/ec5e6glY8RPjC9hLbUv2n5lsP
kvxa73qw8aH/II74vThMn+bmmfI1vdOwN8mRGFkO/kezB76LXgNTNL9oYklVijgF1G6CxHABeb54
F+Pc51sioqxilYRXa4srJuGiGGG2BvhFiiDS4wSViRRpNpjs6zh0MofCwQIUdt0UVWyaV5XGv5Ix
XnJn1hn/iuLsb4wdo3W5Xdc1/MZwvgDBHCUwkkbvqYvuO2W/+bW1mb8F1TOwH7iUKvWGEwk8WhDq
U6C8G3gn8NLO8VCwSkHWI6gbBhSqZQcFMNyBsnHNNUxTT2MbgiliQpr3+CVzTUY/j/ylPetwlui4
lC1038fFavVQhD2WzpqwOFeQ6gTwkMk8oKjTlyWJDkEzvzFAO/eED3friHGJ0iYoO3/6hsJrflml
DCGKE8c7G+ubKURt34lBwplEtyVIY9UxiYInVdMz6tIOeafjeRu7/mfThm++HBVYDqCXVV3yAx/R
u5mHYd334/KA/nfMat/XGajN94YF6oZh8r23qnbvdpq9sp/Y67zhuq9m331LYH5bRB0YE5hP6YLW
i3sgG6dFEIP+03wcfkXrONs6SzNoBM352AZLviQDBm+4981VAp1dXjS+SG84sKx7+MG98lb3mR6Z
ym3TMbR2pOuzUALQgsLQ5B5O/ikcgrqYeM/eYz50+02gpl4kSrN+aOyu9Zw4EI/LXQPmWTE2abhj
i4QPfB2wEsKEIuNr8OZFBlA94ywcFQZRLHUU4ptR79OCe6SHfpLaELlxMD1KgXJi6Gx1cErpo2tm
V7Au/B7CWBvRRnxILvRoCdsC/2e8IpLrQ1DppwrWwHCkJXMc78N5C98s2vqrbp3N/RQtFUp8Fe2C
mnrHULRAT3t1XaKKe/ebj+VZCjH+ybD6uDryS3odKRsvskUj5/BklvF7y1wIlAe5mXEWzg0Wh5lp
jNoBzCBxkmK4/4QbrI8TUnCBpKS5ELsIDXQROTufA6yF7nU4fCj58bDEfQOjeQ5z4cHN3n6Y1IdL
Q5BmfPO2uxZXYqECOf+RSvW3Ekf2ZvRAzsg63pMriFsgVYfhC1wqDCg6FD14u9A9Wbrvkx3tWemq
vtJkmF4b6gZMS0364Fk800bDW+RMn08mTjIfeThrE7f8SCLOv0fwqs97I0XpaP1g6qAp0PE/m27p
ssVgMmDUuuq7adQVLKkSRndjBXp7i26DwzY8s6Gdyc+6paIHBAfFszfAAWJGwujTpYn+eOk2NJg5
JM77hf8nxb3p4LkwZv4wRtOB9U3qX23riqQfzmFaQuckymxFp++r1w3XU2u2awzgUaG2UsVXAcaa
t4SvUDTXpqnKdIq6E4H4020cgd2506klyGaoau3Wm3xLSZTPMQQeqD97fzpYh95MaL8e4TzvD4fU
WxTfb75cp8wRx7KFCtSvzm5o1kM27MQw8VtQ+hnLkrhGr4Ab1sO6dZj90vAg+RGGvB+uUl8H705B
dggWR8ubThc8y31oZhKfA8lFGzN1EL+ndjcp51DdTvpo8VF5PgYT9GOIgbhjkkSFWByGFrEN89FL
EJ7Y7Jb1upkCPXOL/M3GDBIbWJwFDtgO7Oz2S510h22V/OQNQ/MQRSTtkSVrqHFBsNY1GRfR8FSn
0foKqaYZGPLOx1zBj+WQxVW8XPfgHeWUmCjvJk+FhW/hD5vZTqobxDKJIehlQQswfHv30RceYAjR
/Kj90XzY6kLP5+BpawvVJrZkKB11MXcQMURjsuibZk67UxVIP8lUxDx7rlLIrxZhzYZ3X5hfPh2r
HUvXPytY+0fhmfUhqbto3g3x6P2e4iFA0bXKClsFsS2/GImS2x52F7AR6I142daEZdM26WeJLvy6
lQNXmRO4spYtrY+WVyIf3RxmQgAyzIA/LDgYXNfx6MwesQUEqIqrkx59+LEsDb9eIrMAchXAaW+t
UPpWGN7AKAotROWv6J9ibwryBV9mzlpITlrgGesiwks6bSC9382EAucGS8miDVqSg8U/7VHOjfgl
qNk7i5mi7ODy6JyWKLTTHvQxdID6CvtVjEQ8ONnktlLkNR1qfZR+8FF9cVz2HurkBzOn6UMSknav
A2d2YKmnJdJ6t2cmIpmftOsvpmJ1ZjERr0oNaW6HAY2843p+WPWaZNgxiTO6eFQVm+1KksZQYVq7
5TfEjulDqvh8De9b7ybF4OAaiYJiarR256jlJu9ENx/gFoX5n5DmvvZGfer9xNtNa63awg2Vorcg
LQBWUzU3dKzX337gtaWtkmDf9GS5T32WHBITfO/GGiZPTs77aBHjSdEZ04YKM6qh7sRpCYS7cobr
Eyqh8X4Ea6uIAq/Khno2T4GZ9QNMQdvjuLVpoV1j90Pq0Vt0BK7w48G8Nh2KoG6cAKoaprtwxYBM
KDbk09iQXw1NaE42XO+QN28zM9nkJmpAreAD80pIKk6Y2NZp9oFq3/Xb5nZzOODKaCDDrTUmdSIS
XkHIvOUClTamPtuAOUQs4AsWu1KK6QUqruqWbsO4D6rRK9qI/h7nFDeH57AIqz0d7qyog6sWckB9
hnHsx9GwwVUdiD9usX7WJGrLvcWrj12wJJj8obS5kRzqZk1dubIN+Q+/gdwamz2SRdEqbwlz5gym
/C90rCaj8BYq/aleMXyC2kxn1CuBFhb2u5V5RL4Y74Wo67vZBt2Jx5v3oiPL3hMSk7sKTCDgF5D6
gnF037XQSMmocXZYgzXo73h6k27aFGrp0Yimnsn9DcidSTP3GMokLKmzYJFWy/Dqb3X9UrnVu9Jr
uJ6DBPPJeoUfRZ8OyHHYAWTNxN7N0Ld7f0LTw8YeDPmkCcBEYf6+37wALBjj3tD2YcjcW05JFsMz
5tDbAaNKwfihmqm3H30zFxyF5k7g6GNySZ4jsaTX60Tvm66GJl0IoerbCYLh8Pip4H6ntM5RwviZ
H4QbsuwC+VjJl9xDuj6iA+/zNiDfR9tA0rBXL2qTaKKHpv6BAtPmTTf15x7MpvNgAlPibDoA1Nh4
rrwaCkteWCNQ2IbawPl3XRqRHRwmpl1b1bBUDE2P+x8D+atg3qYS13z4tHoyxV2/BMcKEn271vkz
/gr67S1ovlG29PuK9LJgwhtz4Mj8K9+0UPEDHH+5GekS4q6UrFiYjT5OYYiRKAqSDkjxbJ5MmvlV
D9/YBaPnyPYTFEO5KwMuxZ0Hzm+byc2rf8zzhMsomupyo1WKWVPbYXSvI7aDfofLIxNijGLisSBV
E8ErLgrq165T9S+0IJA/iee0ytEtunKWaMcDWuOWayHdEPSwMlykqH8P3JvuqMBeZFyXaUfFWt/S
GTRzlEvRAxYxybtf4Xh3eGOQ8QrNCeJn808UANG+jfVyEjGNRmxe2uUt8JvucbWDe+4drWpAyBr/
GMsWWw+HyXenq+VbNzhWhEMb79K+UQ/BBIUnZHEUvQYF+gGfqC45plHXXdWadx8btmxFTfPSsql/
kglJ7lzUYgiil1kXfIYZb1dLfZj45v+IhcPHmtVKsE1IAVcso1S0UCWExyOdkDoy+Bi6J49r9WeW
wC/CesQ+qgpezBwGmIXFnC+zfhx8m0crrimkc1+GuhrLMVn+/xU9Sr77gCt9S0OrrwQ2+Ie2SgPU
fAOksCBWhS9iUzdL74Vt0VlXqQJWR+nJWVwFNm7il1mqdV/RqN/7Pad3XUOjo5OJklCog/8q3O0w
vagnwttHD6SIthA0JN8QzQ72ZNRriz6S07pjcYIbfg2nw8cDsZZocEy4HR6IqpEpXEX2WDOIuyas
zWmYmqaYoLrNJFFHkVJ7dtG27Nhqw3c59v5NR6BBJtfF/WkYJSdhvNlljcXW4SiIhznaxCN2lZph
zuO+dUemB+zJm1EPUU5hg/tg4l8rWWDiyMMEdk5Isv04QWVGtbKImwAE8JGdmz69pc04Yjk2SkSD
xgh7gbElO48QE9OefhRTbTOFATcGwTeU8W8NVztr4lM8MYMB5vCtT1eTYTKGS4lhNIwralJLlYdV
9RqgIEeRueUkCX+o2N/VMfumwjVvZ+8lRZij8hJHF3lwf/EzzPhP6YRd1hjvaEJOWwc/c3SGeZOi
50b+qHysRO3MC7jOXQ0jv45w3UIV2hY9PAVLjXVAzniQhRNBHA5F1XfPGqqQ4I6hnUYjIuX8a6D0
+6CjU9SDMOj7+arsi5X90fTDdUxU7ma5w3krmF6OU+I9CkMQNkTtt8BH4UTKVaJfFfMpbbFDi5Lj
x6h4Uf2b17Uuo2r4ATukw9iqcuiXU9w2d/An2bVzf+RO3o7Mi/KgHbE49r4bBh/ZODrxpnuQqbwN
nOoxPhRntfgvGIj94aK5TZj3pxpWFFY1SqFhxBgeMJi8JTY5TrG7jmUiz5EJaNnH088GawV4FIPW
FG63ieFHFMZHhtQ/ueYh3byrLa1g1N089zQ5TWn82ExRirOkf0oP69GEPnMPpimhvpl5VBUprbc9
BtjZqsM2V1sY58Dt6axGhs1I5F0b3kGwuYn2Pi7XIWRPjlfH0VV/GLxT22Eu/RCLMOphkRMOy16k
4d4N8RU04uu9ceIqSZKfgbBvMSLxgAJ9yKAUcEPh+opaPm96e+zhfI1Jc4T6NXEZYDnQ8qypK6YK
DHwQ/39XfdBi+4qOEy65EmuS7anbqu6Ako4Xo8Q/HDvvykbtfd3Vu3RI3kA1b96HrfkZ4z97bzFv
cTIWc0hfBzNcfRyCcbC7BDZfdgPJFE6wXo/dUCrMn5ayA7LWL29Z0LiDWWxSv8SPLC2CiNeooOAe
kWARkuwMEAh1uhxa6QpSy4d1SksXtCULu2IifvEhkttCCTBQpFAb2hqgOT5WVeAgaixWGUOcVtg2
e5afqRtfaypvxriid+BZtljRovbzkTk12oQphcbwCoSwE8mvcSAHeOI8CYVGdquP09QVvaAQCpDU
lCTx0x30VtadgBw5IL3Ns4mquwh2yhjQBQlaU8f3xpofiwcXxLFbvuFag0Ab/FSxBgin3B/bx64b
vX0YuK7wk9Uih5PxOFkNMf5QP0ByMyoR3EeiJ777fxydyXKkShJFvwgzpmDYMuScUkopqUraYKUq
PSAgmOev75O9aqt+NaRICNzvPdfdsXuWxVq8uVLR3BGi87BwHaaZjMJEw+E+4oJVJ56wMXDb2goT
lt9G46TfuLxumOnen3VaXtx+2S21eUlznXLd0bDvGcLJDlodCD6ADzrKzNbjXiREaqx77dk/Spuu
mgZg8mBkGm8mZJEc3MTNjnxhOrYe8mGao+GnZlIHU8/g+qCuxX4Q6a2W3sm07HufDjdPmEzlXH7p
m3Gxc/YGUtQi6WVjFiw6SqvyxB8zW9po423wzU90yc3lusxrbLrNvt+GpzXp0YRSUwu1Lv+xXbob
p/ox+vZPzuVDpDfUHpStD2t0uKDJ6r2PV5g7zTd7Dl71xHMwwcxrNfXPbEnMDmpu/2tW34T8YS2K
qXQO0+5V97pjz4ZJHtohbNC9UoQPv7k6xZhdvKV+kcWIUDBWw9GYwN+3Ptmjxrb7URvd/9/ECA4f
LLs5T8o4GzrRectD1R2wTFfK+K4dfioWnbOC5U9pmbGuWDuSG2kVTj2GXeOBOBm5fs6qOlYF2xmM
tHibl6mPZs6p+YEpu+3d4TZO0vJ78HS4LtO8FpVDLTS/QqLsDFN7se3y7Fft59iUV69Kjwy/cPZm
5yG9J0UTMY6IuS52c8rG6pKgbTxvLsO4LS9Mt7KJJs3Ug0nqR9ZInnNeOTki4hwkeJHBY9mBJVTP
ynOKKoTfao0c/rVFKdBwZmOv67Avxup3bibfTo0k2DH+SrT7fEYYXgdWF46VbUW5Wj8yLAx0qFgs
xohjRFM6d5xDOqfHORmb92LbqORrPfKqUgazN98aJhCP/XJVenKcrZ7V4Wg19uZxrHLBWHOTBPUy
TzFm77OXqvvQlLe2Lu/ZvGWBMAcnWMyMJlWqn3qY1oj68ez2vR07uTKCpVX3rVBaMBfutqcAdW+l
a2Pm9VW8MP4ysEs8IAkfGOQNy8Q52c7JkMdYb+YSOOb02bH88YAZTFYvi9UEdkHXHcyDKMM83+5G
vmFppC9MXv2c9VULGcG885RxTf35yJruA2ByZEMUZY+PWvrGFxUNpUR+X3PKAaYxsIJFsy/SN3ei
mNrTvKbADTnWXyF4c8pNvHhNG3VJ86lst/j/t9XCIIWpkEXYlelNufZw7Pzu2d2YLQtmE9alc5Vb
ogfWxMnJz/K41P3ZcteXNi1/MWhoDDTGAxAT03hYE0xYjRHRLfQf61qkOppT4THnynOublYNB923
tmDxzTTISvYre6lAMSKgLfyfSUt27D0WMSNiP/JxetOaelclmxHk2kRpUU7/tMz97frIpV2dIwkr
gb5kiTEe7dWn8G//6gu2AN/GR+ksHvIIBu+8OP8SNw3TYthZJT6N7cd0Wde07V60XFFVq/ot8Xnb
GG7x13Wh5n3froNt1Gh3czaSUEVRGpdhoaq/hr++tikHRLV+N779MhraVzHBMVjeq7cytNWW61Om
8g5TgDWQBZEVyvb6AMO5H9J0iTyvduK23P7zs+Ehzx1BVvfOND5l0+qGvjkeXZ4JUZJ0aXTJSuds
/qeV88Mst75sparQldNyc5b2P01pKVGY2j/MVqcFEyWgrNQLCk8XoAqf3GR7d6bmyebGT/y5jaWn
5yAvw69lxTKyB+t9LHhESu6hIJkM/eDzko8M3X3ZdA3nXb9jiu/9Rn4UUsFHZNmT6eq0zY74IyjM
is58ZWbWt18Y7yXnljV5784y3Uu9O3GU8vLz0OMmu9kxd/nfkOvXjAXJViJQ0sCIutl9NlvEcwaY
0AnVFLlFS2HVaNX7Wurmn3YQDP1ZTTP2u/bd8Y1H02y4dzaU1KHQWzP0VpXe9DFdo43pnVGp46as
Ou1woaeAYlWKUY9IfN9gwuLF9/Sjyjx5EovYeQSJWEhpdaGhOWY0ZwWzf4YyifvWvVkgpiHjBfHZ
WvuXAhq8WmiPgYNcTHfA2pKNCsqjFh+jaeEvUoXDkCI+tfGUWTbTn+nnsiCbZvfVNpi3x7vANJBT
DcpzD3Jtc53uhQ4KHFkIPypYe/65ZVApfj43nwtM9htcS2Gh1zFn3gfnYCF6szX/AMvUL4StJHZZ
GRKnTv1WJN7nxqcLN92en5Eoimjp2+ZUmJzUfa6gstqxCtY6BRNYdVCSmRdxbiyvBuLPrdL4IepE
vgs1PU2tp92cjsqNtaB8Sr0PYf6THWPwvMOUGlnM8JQyAi5yTwVvHHs32Qy8KgGqQ9AW7VVPkRsZ
uOHzzPg1y1DnZoeu0oQl4gQD4pnjRgXr3FPVdqdxKo2907nrqavU/MoY+Sqk8FlDBhLMb4x82i6u
rLcPStznJkUwsNTIke5jyNtboe1rurw3R7PTW1sVN7/UP+q2TVm5pKf4TEPx3CFZEqsaXcy3mbnl
KmVLBlOLvudhea2VzQh7l6rOaNm0rM2yYIJdkoGlG/9ZeVfhRkwoJnojA5VRB7hCh++Yym99blnF
us30YBP6Vqk1x5qK/SoSZgZI+vJD5bgoN205QOAwaRw3SdsbxJA5k7TXpMX4Qtu4tIn9YmbGv25Z
l5cu99tdNg36i76N9B+ABnFliWondbwqJaiJmrJPbx0A/ZHp/MmXN8vqzdAriDJRp/uy6ttDPTAD
Ux/IeFE2sUymJy+jfM3eextrKTJpjGBc+EOVrNt9SSo2EC5ma95LSB5jmF6ryt4wf/oBY8QW8pZW
jlkEat7GXSJ0HVHSb/lypb78Tqxt4Mrg/vfUwjE53umL14jNa6z8EIqEbclGWf7R5p4wES2Qi2yJ
ayl5wZJ6Yp2Hfm4TPLKq7/mSWitZMF1y7aqpJDmViT1HC194wDIiY2cwX2fXV6t1KPzsvS6Hf+nQ
GlHeAAK0mzlB0STdDrGWbQ9DMdDLsBYrsyk+Bx/ibHJpl5Le/Ou5hRWYwnqz9QHVQZjy0HutiAhZ
JMekT3vkZVRF3zfLaKmMJgJfK16LSeuCqtra0FjHImxHXEqM6vVaMGHr1liYVnKFjCgz/zEvh8vS
W1Mergp/sF7K15plWpG1NCuLpU15ss3R5kWEjBcscERZ2OcDJBUbLzVSpkkHfTPwfxzNvvJf/FQ8
z0myPsvHvby16okOHdhwMbC27flDm7t332AaebvZztHJ/HMhm6OstkoduVWWb8+UfPqmGrevOm3F
l54PjR+57mKvYSuwwgO8fNHHdYtnF1QzIhoD/5qgcthMFNamK9wIBgZKQFv1UiI6rjUfv3KIPkBY
OjJSQpHRA4sDg50Zsl/uUc2ECHm2pHjWXA1cEOX1QXB6iftiV7z/gSaGv4UDlcQFYyBGxDuiHyDW
t74PSptldWFSjWkaGU3ueMFWllkWNp3DNVi7Lv9qxdj2GLbFYB1xNsyTRaWzxL6tj+TsG9UiXJsS
613ai2uBZTmaok307SzKIap+W9tUfo2l1Y+wFNng4sX29nLIGdj3sSz946VfNUoeUD9N7eIJG96P
P1Jq/Pw1/ZpRpu431qYIp074jN1ijWwd+5u9pi+msVDzFXkBcDAwOZ7qSrNG++AWLloGpwTWJF8Z
7aGwncI6IjWlL6uha7fGqzuK+65zmrgvp/LkWAWxyglj4d3lYi4XovilF3ge928w0nw/FstVox6N
lmVkV+gj70lURPWDcdTT1y7zjfMsCtR/sa51zgIdUf5OSS196BA2TmA0Q83vXdiFezPJh34LbeSt
aWQw8UegElbjdi3EWFhUo2SWuOlpPi9FDxTCarX+pI3oxqGWZp2PiLC25Z4dtBnJQ3d2Gl5ZxdqG
VjOD3GF30GXazoQnZbTps24PHXTk7Kj30jX624Zoj1eZy+6XXNC6T5mmwdP1elIwrqnaMgstlosU
iX4WP2uRbk3kd+b6r6oxoYIqM9p7v3YuOJ9dMaxqqujIaL95UbNcSOphk1lIvvkyeVmUkla0KWQY
1xI6qCEc7joLRy4U3yhRtjP3n6lbcszjDW2QJmwiWXaZqfGWlRbbkEhNmcmH2owOrUrKVTtppgkk
ZDWZloUOuVsV1qPtKPQQp0x2i5qAJmwfIs6ykfuvnZNZPCytjoQN4Gz00WgTRQ4A1alv7WH1+kNJ
+CjddRTvbTA7o034vHQfoZHOxDryfI1mQE5SGBGDUoAa6tkNdDHvZt/wRzQnfLJ49DxE9ETQPISC
AYpz3LlpL0Mh5+mznZT1NYDC+6dHHqwNbe7v7xWfNqMmlbr/agtlflRjKf+hfALX5auPV5HDN1PU
eQ8utdZnuiOrmiukklLahyopbRXRw0Lu2Pmg3landSy8v8kYaX26UscRWvBDnHob9pSiog8eE9mY
s5Nt218mykordkfH/Y3EK4aYAfPcPfYsnb2LnZMfTEjYOUJOmLcdd2n+rjzPIgjhyenu18QWIUIR
uDFPPW1fYN8918xdleGa5+4albz5/myGtLMwa/mKYq/UCp9jrxFPTbeM65GmlstXlQ9IPFlGeer5
2bfTKLuxxA42IDhAZra33kSg36+J9vB29XZRofT7g6hApw6G25rYt8bGwUR2vfqUTFrKIgMLtj1k
w8a37tjz6IbCaoy7MhPWsunthKXPaW150bj0DniO3ZMaQF3AdCrsCaHYH9fqr1lmNuy6VVsUJrNV
fCPXZn8KdF8IMdR/M1IKnhKW0+rSU9KPswhRtzuitCyLJhWUdMN4gRRix0e1juJt7NlRHPiP1m3X
QfZ0z3iQDYipS/0R+FPjicAvNb3C6LF9RdNBQMOu2d/HQdGj8wqAAmSnRVddnA+WWYCQ6hbj9LVs
eeC7lo6sxd/wWnujZwZbPnK8U8Ikz8nUcriYjmreEsfqj4ZX44jNXNs/fletT22hNX82n90/4bra
CzuGxkIwvyCdEJc8dl6Sed0SEFutto0tqAurrSKrYWl11ACoZ8FkNVV6S5RuOE/C6EzQldLR0pek
GgBaamnae7RAiJZUtxr/zN5xMMe2EY/RkJNKAmkNcKDjyAWozrPdXSvhngZWQEAdImD6wEuPsipD
XuzO2Tb/cbfyXzHythge1D4Lq3FmLecG1w7xIMu/tbbeNUlNNeUcaR6L2oNl2r7ojG+85sNl8i9j
XlURztmuZIJwXCkwn3670ohecJ5Y5s5SgcLY27rjoJXJf26lX+fBOKp0PhAJ2ifYv5CHBj1o8e1p
w+PLsw9Lb/K4DH8A6eElWDcfLDjvrrnOWKADGJjOdAiZX5t8emtnyY6n6pPy9ub5s7nzZx6JorDd
XQ9+BPEJ7Fw8YSq/6b0Va4ghhhie6tF6cqg4sPBaOh4gu4V7KSWTo1vtyUIxCDHF+t00O2edYzPE
ZHzq8gReJxvAlFWCypXXdwiPp24w3uZs3MtsHiIMNXra1RsORJrWwOy3k5Vln4N0P/WqfPLa6uBp
9VOlrU7Ad/+JSnRIjJKOIkFeS8Z33igygglYQm8sWE8yRjR10NQLg3rzUt3MnGHfULYno1+nowna
Xsj+MHjAyl5znAv/DX0f9dL3d/YgD1lXvxqM8A5dnTm2nEdEldLXbXLrIPWLLsxMOu1CorW2oxZb
1qYo3HJKCl46lhherGQ69alrxd3Y/CjLOHKH/6Ri+jU5LQR0DijSmglmdHqhIPgwubbjYPxnsvoN
1ukwN8WxggS1V/3jcTvCvgwx1/I+u3zI1lqG0MJyidIOIiiFGu8K4/5IqHSF/9uir9wNsv7OuT3A
L4rdOvJ7t7E9loDYaYdbN2/lbs76CcQn/5fZ697e1JWEKwSX9p7l69/SsE4e3yAtr89JSy0WZK5z
JoHxNNGSMr5VHaSr/7eyLCWQk7FfaOnCtdW6aNYeXJj+JqDaUkvH7x7Gpw1UtSk9K9js/ku6OE9M
JNy5BQQ0XdPJXmZKYm5QBzGhGa3v2XDQChv1DtjyC+y43readh96chOP3FTYS9oFnHNQvWG6JDl0
ollrY+jk869Rylteeui6BiST2U2Hdhb7vEaw8NwHhJvGFtzmQ9JZDFPg5wtHHXRyQB78noESK4up
+KG+Bo4A+e4/GaxGBWJCwSyrYHS/eN2W8pR47q1yxYfPPKqO9w0Wf/NcallLMbrdS0+9eJY42xMM
T+KYAp58PvGtfWQDpruxynOvoNNJAKz58JmOYg1c95EzE83r44agRnwbDPojVkbvnUIb8TsT1Lhm
7AHli7e6SutdYvfnYeQBLCdWziPKxpSpWaAMa896lbuD33DkpHhbhP1cFkwKWbMqKLTpv8dlATVH
0+X1HtNAM4x32uFUP6Fi3W09ezXn6bfLGIsa46de689ubK+2V55Iz4Q+qEGkTdt/eBbHwrJf5mYY
46wsTvM46/u8mog1okitWGC9UXxVg/kzaJIPTmwyK9ODMVq3wva/GSoSYblCKOWf1mZ8jPZ86dDI
o6aZrgw4+W0JiGUhd0PZ/80gOB+XNcnT41J6rDnCRIB2Hj4nS726uGsBMH6A8Q7y5tG69uq/UmBX
mHP6rj9EUCObnkSR7RxnOTsjNVZS7dx8+mtOCUWZlqZxqxChJw+xiijIUQ7OcVzWh9fytD4EDuqP
N/YwP+eyj3Qa7dhqmjnYtvQ6LlUem/b2lCKk9j0ZyrT7rAgEsprkVz5tL4WQijfBQxWAIS7Mg5bL
V8aiygdhFo9LdsiUe6ZUfkxZ0ZmIPfv/RqmdmY13BRnrYiSmI+EAvF1C9t9+mdCkrkv/w7zW5sDC
wPLoZ4uKdJZqxrbFC4zC9x2sN7Qbea695d17OAe1PJt+fc7M/o+byf/azIzt1owfH8hHqS2FdgDX
3QLbrKlwxVNZuqHiaV9a/6rhl7G+xaY5qj510J1mzu5qcq5N68SdSO+1od6SBRDPy4+2Me9YOH/x
i0fZKv3bUjOHTwri9WVxWEg7TfWEmkvAITCd9lMWEtxGXkz+i9vQOnNufHi1iRJodwH5pNNaGz92
woMkml1f6Kz/qqOpziCGhiPSHNVcSp/e9n/yciIkINJArc2+4ycUK+K5Sc3OHOUjH9Ihh1EfRmu6
rL7/0rRgm77P2Kqh+w8T7LXhNUCy+r3ssFv7wbERbkXk1tyW9ER0a9Uly1wVlwgDAfihHfYpEpjj
J7+Id0ULiUqGudLPDAk5Gp6HoTuRQcp33lYV9LTtqdEzFN1SmCAzPmEd47z29S2hd8q0/Df5iwuo
EMbb4t2cdTUiBNtdV2FUq5RMhDsdJYsotWK+pcVyyxsBYzScpO9c4BLRStL0v0ZhAfCNv5ur/zcV
5m5rqRNIQNQNu4qakuObFGVjQ/4gJVbkCVavfnE662NcxU9l+3fpUdYrvv7H8zcra2/z5DCh/qTa
+sycnlCU2jXTmj2zQM/J3BP5G1pkTKcsY/4eFagJiNTMxHNu8NOKelYR2Z/uMBTyt8V81UBkeGVp
b89xv9R7g1khO0vY5KKm9k4zezC0jtPKrZBO4eaT+aVM1N6YxgNzi4EDx6durZ5I1HyWo3dc6vbu
r7yJRwt92R9/947/n2aIJSa0+lraydET1dXwOCUSH0lUW7MXirKQMisum+lOkx7Z7KGPmPMr712L
S1KTtXwQ/o8To0n3vVnu3baIH79OGucpNVTylWVOfUi54RzHO5PP2nMEXRajwRmp3+VM9cmV8gRe
e9Y917V+HC3vbpsk7F1rv+Z2ZHnrrRTjs2g4c1DRZjm80Pr89gf13ef6Lbf7a9uRXHVVES4Di2Ln
9VVym2ncLb736Kv4Nim5/i1Fdug1kkh2oRin5MjlBJz4M4FREEbbN7P5OGta+WWYy3uDXBm1xCXA
i6mUajd91pbkraFYaUrHD+uiYlO7ryLk4/KzgsyyxPrj6soP3Tz7qTPvwv1+GdFAntLK9s4ri4S/
lhEd1J1eh266JRlj7By9+WjL5mORWhJXGRnnKbuaVM+K1Zzor2hlzaVwGlKQXnGB1YjlQDxlQNbM
JBF72AXNo7Ly3JWnV2l7Xam9IpCrRomIXUXa3NCYTT6a0EINoPZZBcfNN1WOarfY6UUXBU+IRj40
f6mpiwiBZXt/sslOL+6psds11AbWXCzs18qBpWjpnkbd2TeOYuXc9J9OBUbzOWeBppVQXwXRi+XT
Vo2Krdbt44GJBuRu3L8geVdVet9l4u4zfzsYXcG2gZZFsRz89D2cxQsw+hAND8p7o6dRmf61iW7d
ZQaevLJuFj1I4hmf26Cfpl7bKW14ZQdxJEdJVaLbxyoxXqTDgVQm8l/O6qJUaS++2uhR6uwZC/Yw
DePJbFjLw3cb9pYIbTfdabkTP353k+Ly1vIpAyEDQ5QYvUk0DwrGYo0dVcTzpNJAS904I8c4qy5C
w4FMpEIsp+U6QumPtjptanpv7U4iACa3FVmrGn57afmVrMONIl4+qIe9wO6ApEJi3JJLJucfrxeH
mcNdrPNFBycCfx2qk1w8H3ZP7HVNf215mQL4P69spWWfEfqZS0a+ql57I/2lg1sRGe4EJDT3oht2
Wb5/PHlbp+20mpub+HAk02LvG8ibQ9/syXq8JH4biiUPAd5ja/BAor0XhO2vLdfuLh3aRK/LJ4nt
NSH0jtBQTyw5n+3Y6hhKoH9smRnmmJjIF/q+ZtsOmYDD/Kh7fc5dayjBbvxXohihu0A2ismyY5EX
17VsYCJaiEKkabPgF/X2WyZtVHjtfmU+xNaSbtoEEamGx5P8yD+f+7CkAlajUcI4ojxX0P+Ex4qs
+4WBqIV07ICdDR0WiNyUPcgpX7v5S3ue6iqcBQ1K7W4fSiP3VdlPHpW5k/d78vP3RU93idnyPW/+
T6Jpb9IEmgBBsitkPme5D0W9t8TCTiSeqtKMZ0Pfd64Xt7qMGCQTLiNUKxV4lE75gRkel97UwzZN
Lpqsn7qm36cJymxen6iwn1pLAev4p8dNC4mDCD+92FSTTTfsrbwnP7XE/WCuuP7pfurn91VOB0j/
FvJrDJe1PJMJfrAEZJ1nIFErXrL80InmzSfTvW7Oibd35Ds0PySQCChkx8W0Cat6FZYwT7xYXlvD
DFO+IzHUnAJZ7AKSN8iPs8sGiJmjIeet3jbIj6LunXAuyRxLjfmSzV4snh4sVsOmbLVfRisq+/7e
6dveS8w3sck3VCC5swwL/ZmRKWhR+WkVegRg7pOfq578cmK2QG/+eoRfk8V9Y6TNgZFk7EnD18w5
I3mBGTGkFwMPLFqFR8BqYEMhqg2breeFAW/rszEl57yb35IhvSIezKGeFZ9Mxvns8cFdp7nVwvmo
i34h4DcZIbf2FJjzeDTd9OxiJAreRfh5lyIdn3kv/WpK/0l2Tjxn1c433N9I1Bf2YpyQUb91VRxm
0W0Pmna/UcgmnfXjyQQVc+yf82zaJdCn/chKMTCENuwUgXK0YWbUgiPCpz8Oz7bnlpwnYmPIoBVB
5sR8VCNl+PgLF1M2PIqUskhy71QUD+5oCOdKXRJ/AoT30RNGFDw7klSZYbPIozmUqI82zK3uPuVb
E1etgI3keTZ5PE0aHsMpoanfOk7YgIJqDP3l9hAMXJ84OKtz0rmOvOzlcSlI1s6ACdqzOaU7UiEj
wAh5AzF81QmDAAkXCJ1z3nTrf72oj3nL1NHW2bmWQym8sQxjeks8bA+rwcgwiFvbw6FH02HoAsRb
GpMZ+uCwc6Xxtg5knMzh6LU6S4IcAmmWE+lmckAPLzEkyRb2mTNQA/I6XJOdp23wUc5lpWcf6is+
eME4q/mCx3BgbsUIpjV/Olby3vr1ntwDYx3knn2Kf6AF4Fq6UCvSvSrqwMid75oB/Lb6+6gmhBRk
T7zs5HHUcWPehLohz2MUDx2QynDANkbT5PDivz+mFqrHH+LXlPZaoJFqFAAmjwufrNutsT0vmOE5
m4dAyXaNyC3Uf43bxUu/AQCWTmRqHznk/CWf1N9JMXFl8d1Y64m8Dr9WlFRlT/KUCqugZHUOtE9p
aG0vNhfFq7OOLTkz/E89E3RFEpQ2kH3th0av6UEni/d2JdCufdRgROg+LoAh4g9w4Ss0865olj/K
zejiwUuCVPiIFtK9Zha3ZFWfBqs9E/kLWjt9sfmhuOFPVQfCNfkdSlEZF9zF8IE/A5dLoFzZwCpT
Z//u2M2Ac9zEIq3OG0cT1/pZLzPE3fIPxfEHUzh92Fjzj05B1JWxRnalSTVSwfqZ1+8+41FufJjL
RjFr1JqRyeGw+LLs2jgluQ1LP96yTu76TcSeZsePp83SB+bHdJfKqZ79tPrSO9JTjz8oB22myf3H
hflOhHvZeOA1v39mugeunxmnzJBIRUd92MTkLUJz8s4anEo6syS4Kk/59ocb4dFjfT7efVXmHLpK
f9XL+u6adpDjwz+GX+glCgxTsibO2bzdGFzaSW6NRX4szXRsH8B6BvILKnAiwj0w/3flxEcbe2Tu
Sw9Wzfn/K/RxgpZL04YuwppSvDZN/bTQs4bdnKsg15s/S9meSxYl0VFg11l8b7VXfReV+5/yCCZL
DCDgZieYkgwzGVoX3mfTk3pnNYs4W/DO+6pegYcdqLyFbATvVeuu1+u1K1kIknrKistWrz40Z2Y+
YNJH5JF2s0DfsjCtcUm3ft8DwxB7XQ/mpg1RPTS000ynXCeDvl7TITU3EBJcSEQqxz4aqf/nAWwL
uTSHslmqPSrRRyf7Twi2PWQwBZAeeGMa6jlNjtpI65AqsRTAmcL3CCt/fQwPgSzrwarynAW1TAcO
W4txJfPCfJRyfLYpaOZ5ug95j6jDRkFr89/Wqn0vTDTvvj4QQvxrJfOO1eQ7PGwGOLEhaBqzb5Vt
u66kxCz1y0S2MUx01hBM+XwVELCeqb0qQk/hUtlvCwf/SjPfljXdGyYPQaKK+7s+eDpKszJEIFc6
VV9ru7/8/Yyz4eCgYCdCwRz8o09KaKF/CCSFDfmSV4a1/lkIWFHYWE8Y6FqQTwwmWrN/k4XubOTf
U1n9Wt2BYQ5mf8iN7kVlhP57982wMgG7mx6glikLK3QY0ywv9doDWXfbs4A43DbnbtriZSFjEuiN
B0YxUBcS/4Lf5QYkaMpTNpRn6TW/iloTx0obf7eKZPsw0+oQdLgYnBMEmuSlo4bxtnG/aPVOG7y3
pRxfW6mezNH8Xbnpe0K8DAPPYRxPQZy2neSPdJYvk7vRF9mPNjnxo0/h9Y0akEX06s91v1H0kbQ2
3RvycE4MYgBToiJDMC6q3g1626OfHc1vRW6hNJvzbOUQ7rxDLdijKhsvkIV75TmfvVOSk6yBWkeb
mL5JSyMb/pcPPTeHlk0TIb4tU4nMx8m/3VFKpwjR8Jfur/3O7fHOu2U3taZxrTcSw1ZHOM9JE7zN
FVSm7qvLOMnxmNSlHzxOpqaCS7b6N8dBlmE7sBsIMtsRtGPCP5k803tAlxaUWhpl18JkMX3S9QgF
Rcabq10T3rxrakTOljWxFBvMGZdlcHobhGaRZ1uDVtML8DDb3+S5HQHUVmcmJqrbn3QICE9a/k8v
yzPZ83Mq8y998XZY7ReDAdq8GttD7tmglekve4S69TWPpHNhPhOD3hMT87G53N8MDT9a5QYtky80
+Otz1aNxEzjxB+fNXhRz0rS/Og8YNu3BmqZ3wYmycNSni0VAz9hYwJPHY6e34OjN0TXVqZnJvWfM
F0KR3JuefnOH+g6x/dHYaPKkU67J/zg6j+XIjS2IfhEiABTstr1nN/1wg+BwqIL3VTBf/w7eRlLE
SKNhN1B1TeZJ2f8GSXaaRsaq/BtvIhcXG9ZLSR1DHyTht4Rsccgdd5gHTP7M+BZ+jwYxkMY5I9PQ
J+VEOOuBpPNlyuhOwT1qTWr6vmq3SMP+ea2mZC0RoaJ7vvtz+Uoszrc7uxqhDk4C3TLgqdQvPece
osS2T63DUob0fvSXp2Ubu+55NIy1PQ4QMpfnKnTD7zTgfirkS8E8ww7zY+5lx7CKToON1w7aGkrj
k6W8Y5aL29Tg9MX+DvmELcUkJJTmfJ2q+rWdBxBc/gVomVx7WaCoJIdubfjFvYgbNL5p/4p/mSHo
UO5lnRqIZXu0RWgdae/Tn6X582r/uWfkEufjqzfw+3M+oRD49VMkkh6iTJb7dMpQenjBT7CDUOKE
3qus2UjO4uqSV1dOztNY+w/Lzp+6QL0OMvyMulHTjLWXpKF0Wj5ee9GyaOrtOCjI3qmPy58eXoVc
JTaAqwUMxdxQqGbTsUWzKXoJp/+y+EarcX7p4/pmKchyoJoi+hGilnfsmortPIRHKr1HlVR/zDC4
SguNodGa/y8uQUCsk755KoPmsPRHE1W6w+7bjepXs0Zc6tbFLRLTAfLXafArkkUYdFKNd6F94Z0v
b7ZgYNfWc7w3W7TjncXbHEFz2zqOqtnqNNnGatvyKUAbfWgTDbTH7fst0kz7aZRK7iszjS9jlPrP
NkQltLnW/J62VMgYxsyjHvF07wLLkD8QCDDWVW6QbZpxCD5inCc8LFKVt3LksBmn+uiqCpqSnkxQ
TeHS7VQ3F5Gzrq1PjxN+5Wn3poQNWW1RVNrjb1wh6am5FJYxgGG2KBCpTWYYKbz1bL9tTjBTjr9h
MDFG7v55fXSKQsO/Yt5nI4ZgZpNGmJXUqF6gCi+Fnvh2ouhlKICHVU3MQZVPzilP+uS/JiTdxKNk
WC/rNM80I6Ts7Ebmge4B2Ls3HEZUH2xt4r8IcPVZgKtdlTT/s1OcmxAGUdLJvTFB1FI02cuvyK7/
5AdmIZ4HpzyLfhh2fBI3eKiYtIK7q41VNVAYFZG8hibMgyr/kw4JRrmgjlY2nCWt6u/Qd85JxzOM
LwRRajy9N2NPKpcxffVjfoCEd2Yp8eSjZY+d4FcH9Z+8Gp4g9v0uo2431O/45akUazAFuntD3yEP
VHcUnT370HiMPzDlvyMchGznFGiVM4BnQ/cTcdGJjpWLdLsfDJFsBhnXldYLPvzj0Ho3bEIo09od
pvsLCiH1/ysdLtFrnETXoQKN2ybDeCE09uAPsOpQzzxkOF5MZrJZrb5MNX5zVAU7r0vuiA4uEUqo
WCzmgGlTNdOVxWC5Rof019bps9v7CDgmu4PF42+RFTwiw1R7Bql/hlmc4ZBgYsQBROjtkGzgGW37
mYseR+OXW6TXHlnFWouERZ8K7yjpHzJ12diTBQcjUZ+8eEKVAGlgkxr6zxhhakuD8F9JoC67/WaR
gFO0hX77kvdhybuQW0gCaaxrvwMm2Dd4aDm2Vx4a9K1TJQXikJqJh9eoZwoza28E/cNxqQQiC04l
yAO+UQHUQzvufdImCwEqXoSmpzrPP0ZDQhKcZXhM/by9VBXGHTHZiz29nxh+Wf9FdffVzXbwGNLi
iss1OHnT0tCh/V13SzhV4VasMFkpr8KZaNE0GDraT//Ytg5Qjbp4KbL2r0a2hqL1hlLxymg/x+WK
pM6Z2R/GSKU3ci7qozFk6sc2Z3PvzTLYq9K0/inZFuGKvA0+NHtklBG0rBpyJLFVExb3xCvMfVhW
n1UF3Y6BL1VvBrengue6KkRWrLiN4PNEcqMz19r7mf1u0f2+mxOPoYEFJfasV2X1vwVDXc68Ut6q
DgNIVRpvQgvzP19OxY9ASYDShAgAeGlTtW6pTA/k71AABd5zPHJcDsoB4RFb01EDIVrxazi5jA72
TxY9RJEC9hmzV5tdGCVjSSQWqy7SmdnZTILxsMF3peZCXRJmNK/KC8ZdUHrBxcwxPksxNZS/7mkm
kRFDZA9WNGB7e82a4NFoC6xDiorbrnJMy24SgaYsrQgxVXNNMgrlWTmQ8uYquvGyZCyfCWadqNVl
O/5jzMPuZKjCF/zh7KbaENtDNlTeLyEB771u7xge7zXiB/hOOXoIDUnKHFl1hH3yFjUSSkhPrdH1
TrENIcEDO2KCAA942PdJ6dNRhi+k7MAh9bW8Vrr6yjvxnwgCMK2qRmpv2t2q8OvmRaTqz4hIw3Pk
QVlzwelBQU9Xfs70bK+GKnkaKiz3esBcjme22PWOhKfldewyMq9dD+No19DC+C8qq0NNJt0jU+H7
IF0HCXX5KnJ7XocFrT32oxo5f5xdWcOLczfY4jP0UR/Fdv0HeYqzleP4z8vgtyXUH9nEdm6cyuzP
pKY321Z33wcj5bVZ/dkWaXVpBHrtKpSs2Er2mFlztpHKH5mk3e0+SPdRLc46rrqIsxyfRqPQ5Vil
m6FiRbTh2lMOA3duTmbZI/A2movyU5ctk/s90lXdXDO9GQFya0Pm+xo52woL53+9an4t3e2he9Sg
zfK7nSe0fxYc2fHfzNFALzLQekIZ415auWzlpEpfZN49da19H3MuEVcx1cDiWK1Dr/wSMW2u0/eP
uOnBuJW/vTR/EW8GWyY4cOFc41/Rzg8jT691DjVk+YciKakFKecgCT2oe9AE+wK7BAe15y4MA7vj
zfDKRQcEXY164ysseoaLEV+Gn/fzBtJNcxZx4m4CfFZNOh16iZoLwiJelKin+DtUstqbY+sXSCvC
5yRskyMzpniZyeZrPwys7zCYjUeHgu3kT0HsbyBUzv26GTmp6KeR3EGZaTcmSnDiYjDyTHGYrAOU
FeeyzNkOjI7XYzHVZHsk+Is6zxAXQQaM3s+DrB9Dk+ZfeWtabNwQcLINNn0z4/ebsFyFloEfno1X
+WkaXn4iRX78BbeFW7dnou/T/MJKe3aMunkVBVrRuUEM3YZWdh+6Wi/JUCEYWbs3cbZFim2al3in
VvhEUutJI4rHSc/XPKoTYu9y30+Rec5EkDyR1AgPpXfn5z75F/HT5Gh+cvvb1Ub/444t+5zAliW6
AGU2Hf4EGxGw65k27anFX4KMIOhmTJAWaz1A8gPI85EvRlD8SqAFb0xC6JmsQbtHpgLZVtoNj28B
tod7vUrKGx72N1d32LUznaM/Kw2503FUzVt08MNHxeitRJG/1nnI+QJ7yvtvrM3gFo89hkY0X8F/
Joipag2/Ml+lHCNQgJOhu3Z5ryCFRKaEecNQxCgQzHptWH/rhvmcJemqfWBN9x6FAQox1/yoJmOU
zPUccvsinb+ZacuqJnaniJ3pgOoN92UETgEw/Ec9JeaR0EWxqmY917jDzfCQwnc/Qk/QBxcuPyNd
20KcZEXhBnNjcAIEPQJtac2L1BNetz72f9XQ2YscenJ87j3D/s/rGo7nJKtwtg00dT0Q6sxOxmf2
rpgLasy/04Thy0ABxVoLA8NznDOOmIyQMYHr+g80jtSmgRU7ADuxs7VdPFPKWxXCdL8KbYRR5i8U
RTwYbPxcZlY1N5PAC3B2mACmNOuYO4fO758ylu5VpetdWSAOqYd5OmlQqCs+1fB5niOErZzLB8zt
/tdQj9GTCofqWDD7WkckN/HqqHo82cMsTyauur/OIJkUiHI8zGbhr/1ZY4dOguh5Sr3kiuN1Ptn4
wc6inBJgc/0UrzM7ZkqNrPIT2y7Ybcv+19foNDdt2diHPIwUBgUfnnJqGAjGpixa0GjdJz5F5oGC
LnLd+066C+shu8Y8RVcMgxEtVlA5O79Ac6mxpTMxD4vp6goPOJFP4X4SDmbyx5xP5CTEtWqg8grn
r54741hNTfic51rv+DAi4Ey95x4DNSGSiSorObku+8h1hKUMJHgx5OhOszz91kY5YU0CCrgehzre
Tq42WUIZjABCe1boEpCk7WK0bzfXL7gfEgaSbwm9JHRME+Qm2Zj930A3tPOF6VPjjJPPnFSXRvFe
R7ERrCi1iKiYUls/BUon0VEVqJFQlqFvamEaYYlHKnvsyyQfb6pJIhdKpTfG+EadkCVTidQ0MYJF
geQuUv92iphpMnVIsWHNhkV8DqcjDX0aMBXrjbX26pTt/yiwHec4SNmG64s7OwzKMuCHa2MOvW3U
hPN4m5ltPEfIdte2OZlIKmRS7VTij/Xe5Mjc1LJj4BxxNNW61s+uq733IjDK5zIwstdQMJZBSFHu
y1E7X2aTi1WdEvnbBvzeLqjnrdTMpEqX3a6QI3ULD6X3OYDaey1mWHZ6jmDF6Mb/rpA/y1WputoF
yTGLft9zMQJTsIJ0k4qm3boBHWpUp0305LtdcdFmDGekCx3wvI0/rdE8LBEIYYpnBWd9j3SMA22c
mdtUgVt/2MIrXnMaH8z2JdYzbeEDwRpwGY3QRKUIN6ZtpnJrK9wWOPg8ECm6Pylk7LDATPUDsSb4
rUynfACzheZBovxVhLj58kZlK9ZdYlv7gbnWSdWsvMZq9iKOzHdMKdOeD3Phf1DgtwUCmXUE3X2F
r5RxQup3HErhbxuFgEyZp66U0WZX4iDH6qmie71XnqenbRqCBtMQ1HdCut7drr3hkxokf4QW1HQc
zPqlQuHHPtjH6xpXyDh2eFbyZOsjo9zDzLK+JGfPVZa4Ez23apmkQi/6ctAQbQRr/NPgQE3vTGb4
MfNZiug6uBu+Tq92FxhY4a3ibLmJ92gzDTUJa+ReDIg0mDdBvKAoaI9ZYjgv8SjKs9mZZIuzX3qv
8yxB9Z6oYl8lTHYcw2gvBpa6bBWWuOYGvPG/nm+E/ylVQTbBPRVeKreCwI8BeqN9UroEf/CtBVvt
bsG/YQ44xlqwhT0GXZZveicX/3xlGs94GcC5p57aJCajUo9Jh38IZI1T2nWLhucRS5wz09q4imJj
h+La3gDRQ8DcNOIQj4g3GxNOitNg0bQZKOxs3L1L4Ca8ArPW+8GX+U/CpbRzWw77BM7V2vMrcGU+
xgcDIymg0bI1wk1ns9nCviI2TYCKLIozdii2w2BjWcF4IyHvBaVqi5cv7j4FWfV3s/NjdQi8erpP
8VQfMo0y4xCkEPWA0rNGtDTchHmIsHF6Q9XtwagN2yqRyVOUtPYvCA6MpGniPAfmLB+gARosmXW+
dwffYHKsxv6gpxZ4XUT3jKqj1wbZCd7c/xWiz4pdQ1PsoG5U/gkdYnmZ/Y6pb+1BRU8btnDN1J96
N6F1EyzjEtf5O2VDf4TKRTnusmz0WqzYjtOzH64BqpIum++NAeqpxxLznk/43tZc7ItfcQxfmir8
StHkLpoT8yVlpgIKo5zZMejR3SSd4d2aFCM/XzKgFzXbG5FGPjpZ/euoMD9pwzIv6HHNz3TyQUHS
glL3lSldwSrBzL3zcqPZ2G4RbhK57PsH6b1NkadenWF+I2A9u7bG0LPl8vNt56YBkyLgo5u4DbrX
MA3Y9wSVijdQAoencjSw7ljnpVZhLDp89iFLWntAwmDRjaQtoDpyBCZjAeBgzxrN5zJ5F2awbSHf
h2UNDTwC8ef8NFVLxxWg3CuigEp62XCn8btjpAwkBSL3lGeNi0tW5s6bFfZ9X9HOlhvmj1h7pNNs
eK52SCVZ/YWC/xUzY6dTnzbLfR5V+Ixd9p3K8UuR9jC5g7VyZ3NlUCWQ1oNiC8umNt31LMBvKc/c
6Li9xzK5uGyekEdzx7zgHwGbZq1539a27x/CrDn5Rvfo24iPCwbJZNANtrusa/7WobwLtkyT6PCS
Beu8r34Sgduqjr8iJyB0Qc+bGH8GRxXNU0SMgQcMBY/mpqM3LSo40vlov0wdq/FotLCoyRc2bYc5
C0tuRrIomvFYkRuhrBjB+7w1Ca6QPJS5e8bnu9MyOZvjdJ5zrgBA6/gQ721wHROiE/TfEr410d53
y2pQ4bQXU32o4oMW5Zwn4SZN2IEW/mkWiArTglE8kD4kuwyCGzUtUuLh1RgnGo2qsXdT2uFkgdq6
mlu3PbZu4DzRFOSAkKUK1lMl6ss4EwySsW3TFJFoYpWMg6e5bBjMSJJwd9I2rF1nmfOGWRSwts63
/rmuU91Ti6rWrJayFOPoSks4GH3Zp+e8y8l1gN+KDRieBfgrfNJt0kx30HXpIXCDDntPGj3XntnQ
lSVIm7IajIVQE1JR3uxV3dXdZ+GS2NBT7ZLO2k/XfKj6b89hXJyLbH7MnlFBnXYdQgBMRiuTYTY3
6Rb1RZNr9RhBV6Fq65nU9CUCbeFV2RvSd0Ba3jy/xU6l0F2NzZPUXrrHWBftDMNoDj0QjFVeQiRs
FwJE7QobOWyZ/iZF3u+Yu07roCOUL+1hukdi4AoTOE9nlA8OpFjlr9ipfZm+5pAF2J3tDJI8CZSO
OvOUEfaxBfQmdiSCLdkBojoGteoxRLbWHjyswdAON1LswNKLwb6fvQC4kOcX7qmVpTSxkoMrT10/
PMR5XuxKwdBbDWH97A7eyNuRSvcLsgF5IXaRO1/M2a0NODLJQhbE3ew4v/Xg6gOgkmDN/BuzR+Gh
twnLgXu7rzYDDEqoJ77HUGXEEohWFRmmH++6VLKYrNjE7V3wqyvKKkglTtmvDF/90TZzJwPH25bE
WJzf4Ewo8Xmy4HQa1prdb7xTRQpIssDXmZbMQHNDDTAn8LRVUZsdA9HCyMg9SWGTJOOMaH3EzNDL
ed4K0++OGKX9Kwlh3meqivy75PnfFT1b0ARB9/sQMNziJ54/I4jfeKCrAah1MtVbPRt/qzbPODm6
HwvawCbFpw373UYNlXf3ogysbd0iiA0rq9nWBjtloay/TAm7NSrhbjsLvzgGuYdApa29TYDY9QYM
Nz04o0msiJmY2J2L8gPLlXj09cBslFP22OcCTLTB9qoI4+hsci1+q9Rs1vmEZAFlMpD0IHVrtMBA
giWam1XnduY5cij1jCRHPjXV9aPSuf3e9lwXdoTcTiTmP7Ouy2cX7hrRMLlPpIeO15XnmIzaTf3K
FqE7miyKiQ+g+dRuVu1s0zHoGwAr+bJGABm6aqemQW9MbHYXgY9xIxUmQ81Ncsbrjxyvx1ppWaBa
mtgZrjzNOduZjEgLLEjDqRMxicyxLO6DFs3aHqVH4eJG+yxW4/OcZIBQBhlvxqpESinQTxVBXa5H
h8pMxG25jSof06zZmi/VWKfY81VDGPZkIDQrsYbDzNN71REW1CtHbLVkZ2sra+IX2K/Pkzff7Swz
/oVd3u2HpOkvHbkwO3aU5i1Kc/TbdAdnAAcodFy2B6EK1Y1+znm1EQBv47hF0ZjzZbSWll9GUZbv
Yy/1DZCj9VzV3Aq+ENhpbewTt37Szga/rfFcRk2wcUSMai8EkYfHBNeH21Le1MZ0FMxyN1Yzj6cp
TypQrshztOw/s7BvXIi+bF6SAMEh32TkbK0s01jqDF2tsklkN7vvi2sedeVySlb7tk4WFYrVrsOI
4JwiGKjzsDVVz4Kv9TpMsfptTZdnHRl48e6ZjH973QOIQXaxxklig9ic2xZulWm/seEWO6nEt6CI
O/WAfc/Y/HEGGcAJjBLyIQi0fFsaNWYkFydOkgSUDsWhaiLaFPS+lJW4JLaRbndMlDAUv8p+3HnS
PmfB9D15/FgioJAtnZ80UO8OH1RUqbUDqAaS4HZmt02w176JCrg/7n755zBIeBm9Q+J9Va1P2mz9
h8ELI17kJlNjvqH32BRRuO6q61jpbQ14ABm/nyVgcRpcZZqJ33Q15gJ6QbjBbMMQRpxH5kNgAlYT
V58XMKfPR14M/bT8XUxoghN00qkt1B5QKcpUUZxMmbzpJr/mEsGVbZt/JDFBKnIuCTdMBRloJrjb
dVH2GuY278ZNBud2JUV7qTmyVahfIHnsRFiidJaHOc5fJv6DLFMny6F6rbpwWHUYzpskQR3gMiAw
2jt6tnmETTW4iIKiM4ySNQOWNeX0LTHsP6bNmY/W10tbrCh4Y6l0OTgJImt+skYwpiO/aDS3qZXv
IhCXG8OsXlirsLKG5qAcaETXRqi1nVybPtiDRmTqF75EQiFvzo52AiO/Q0cDNrzrCOarcPMtj1CC
sdUqkr8GhMpNiFpcRvNPomH2h856hHbMxADxhsqwic0by4WyNYNO7Lv3Yb57MJrYb34YBZdDcUut
YWs50but2cTM2cFwzENjypORhIdmxEfRA/NhIP1CSI8+8nfXV58533HBnzbSSO2zBBDe8txJar/U
NWEdhbiC/LMzTTvKAASrP330t7Y/qnncgMdFT7Xoo9P/vOiOZOmCppBgDxN4JJoU37ZXPEW5C9S3
HZrzbDJXW8CrgA6xNcECg4qxCh1+CJlindDbGYPm8hgmpv8ypuMuE8853M6EJzywumMwpd9BYcLS
pmYdOBA/purbkO1qtD4zJpQmXy4pMxePoAFwhYhnJcMezh7XkOeede+kCyiwnNyo00Ry1zwbYyku
/J98frU35lXYoGYeNP5dmygFdKEDomw/3IKS3nrgHrw4vQb4yZmWQEJ2I5PJoVpsifUuVIgk0qp7
C1T+whW3rZTeNjh0ZlndQt2gsWh4OBbnfZDdcFRRrGdrNv99+icyrM3UTCYIT1qJAd5Yfx+G5D0e
FMkM4h9GxSNUj4+gTm3OGZOn39+YaIgqJOC8sEMgDn6uHov+LR4QqM5g6PJqlxrj3pICjQDpM6NY
kEnGeoiDP9nQfFWN8Sqsqd8OyntfnkgGjzg8+VcnYT0JYLgw1vehl55MFRCIjhiqzacX5b908YcJ
RWIV41u2mv7DWsJPR7huEuXYk24WBEtXvJFETEhAQuKpXJiDmBDDzewhsxt82PJTzVmLVWY0kabi
4PB3I68xtvjpnAx4WElWoUALowdUU+PsdDYJPSJ86qAIBU7KI5WmBI07b10mb5NGvcMtsCvTAtFt
cauX57Mxogt9mLUpHc7YUYyYxjAhtal7DBWh6F2DfNWlX1keBHv2nvJ5/CQC8OAsgp5cAGIw+maR
CuUL0APlD7bN5WlI02HvaqhIoD7zWV0b10dLM7IZrVG8b6oqRn/ZFqyNClV9qTa0H5TP0yG2vRJ7
YdJdTKkLqjdaMyukq5Ae1PAweumpk+qZ8fwCL4WzgQMGsbkYam5Yx3qPiZ4hClYZ0za3JdA84OYE
AyLfrzz1BobnAs37ZM8Slmi7VxMwEi1OyLco0YKeiVs+kvSHi5qBMGNHuhweeP1UJPkH9DQw80lX
7oqUc7CIDern5hFOeO4LIBAbgVlm7bE33tfSvbbdUrfHaBP4xF+lwi9ARBd1S79OquontkbyIxgA
8uzpIdzx2WBM1mrv92gD7cJ7EFlNXwchmwgZRPaxTE9Yf16IMVgR+PdSSbKoSANAjfFrGejnkya7
cq9gWLQvrQd0G1CIzYLCQ11Jp0z4AbPnoEeCN3tsDGhQlZsaaw9nOdE64x828n89n9jECAQGyXdV
vw6W27FCtbgiouZX8fYLlzFdaCx2KQsFdrg1xoaDQu9GOSAn0h7zk/gdAoGxHouUB7r9EzHzBwF0
qibEmQqIXst5oDL/TODBPnPiizSjJyY7zzSajM4Cu9qoTF7l6O2CpvuYUz4xPfVIYYZq23BiVGaZ
brE0/8AQubCv2Mx8hS1RJ8x3TvnYMfu0zxalNPShT5FRdhTmeQgJ4SM9jFkYViJyIFDalsnVG/RH
OJukKfWCR4jAwLRAtW4wWkwV24MF9eKO8Ac41UaLIIKx6+S6C8IXGxhym5KjGYad3FacGnA8Qm70
eiTFyWIwPcmX5YcAyb8omoafSZhnWnMexRyiAaXteKRbBAdQBXtbq0ekx0vBH79sCUxCLb2RwfCS
9MYzaJlk40QT3IaBOtaQ9qpwAOMZ+DrDCn1+6TJf4cyTQJ1pknHcl0zQwojUiRZBBglF4OZTbLTr
bnZwxOtX5TNFLTl8tAaiFXpPbsaeCeggb3algcxJuo66fa1rsK2zNF6DBkGZi1JCy4E4lkz/JB6b
ftMKt+ToEZ3iQayNiubKZBS06ISgtomSvWNYDyIC3+KFe8V1t49rxMGF1ayhWPZsotRVIGP3TBqi
ph12I6gvYRifjpqQnvf+PucKjeltWs0cwxZoqhuJiaPL7iazmIITLs39E+mbeyaoBI9Wb6yODo4q
f4JAnX36cG2FS6nHEUD/LtZu52foHp0zT21B1l95L1BzrId5aK5BO9hb3eBy72yrZTIopm2waA2D
UH5qY7pNZcBaav6tbRrCcZ6LW4Nq0KE+zHBFknp4J9EZlkmLuYvro/bSb5IVui+F2vssq+lPS7jq
nQm7j2vSutlef0+L1js5ZC39KZIherVLB0xTKJFuSnQ7gML5iSIKJMeOoQFEqHNV0KN1jO/RBLZb
sZkLHIwvBtIglsuWShCohsHzJInkmjHybP1AWauG8DHoyXTkMRTw9uoWXrNj41IBcOe/IJT1lDsp
KCeH8EnR8GLO59wCRN2gVFuFMa6mwmEdWmK2CYKFeEf5xvC4sdEFgkhcbg+2eQhiAO9ou19H8wAa
OSiAa5j2TbMm20Z8I2R2rhHUbGkI4xVJqKw2vFLsnCz8D8mlv5aOKFkJTBfmE29yNskzmkt+IhdP
COSIzwr3QNuL9xYEQiI7hcK8+Bclw18OpPjuxvaz14TvRME+M4c+eJ4tdnMIHFvH4iWOLNAA1qYJ
xSOHzMJK4+A0IbhS1LsTosJeRsYqJ9RoDwLeuJa2GvFhobm2MAXwdOomuTPdUJt2LNFJsGywQeIT
w8KIOJT7mY9dhGjoU9Raa9cNvtDPvwZu9ygm72MZ/koSGgso8VizYXimRXYtGJ43yXxK+LO5YnjV
iTZXkEAIYzGThT9h3SdnQX+F/UeZhZJhG1KqfuDCS5mLiizdgx1iCl/CSdB4aQKE8GWVnEQkqMXj
N2YKHr7Yydz2ZuDDUCqf7ckFRmHAp+hNxYID8BJfbPECd7yEaTWymq54W9v4EI3Ose4S2oZg2pq9
U26ZeT8Sq3mgRw6OoR6AvTRgS4Cg8B0lP8kcfZWh+9UEqMWb5jrU5d0Z9UV6KPwcnR/kbL34ga2+
ReK8QtLbLjpSN6j7I5NCuoLgpovpeWhJs7WItxOT8beNOv0IRSA3g5Hd6qx9+LkPct+gayJ9JTUe
aW4Oq4QdbJjl9J+kWe5nsP+OMdwy16wPnc2aK/n/vzSR2OnKtD1ydNMSJAdPJ0iTFQItMXfVpmiC
9DCqBcadsyet5bglyoHhkepYkI7Yn8gKVurdj5MOQKIPdr18t4bwAyHWdqqit6pBMsi5/u6J4o4M
4NTF8qjS8Ypu/TzN4Y1NwbeoeDmUdnZzMX0gbPlrMt7YsZ2/MdTbYO122VWl0HAQ5QWZtc1A3M6O
e4rpaju0tUlJEcNEnLXu2gkF1DW60oRsF3cZbVjCem076q2GcNRw3pSZGy5513ts+OVm8lLyz8g5
sl2JfsxkFyNn/xUT43++oJYX0Zon7uTniPCh0N2N1KMVNqAFjqyzmMLHIAdMdqtel7GJdz5JeTqZ
I9vtOch2YUwvHaorM7prmMXHwJ5p7xEASzVBH3NIg5L6H1MZSAvJi+NkZ4QlXzHWpU3Vlp/NCP+J
LqAoKlgodsM2T4Cr5YoAg/GfWZF/tQpzb1qPJtr92gUr7xW+eZBTT0DC3LuH3mmbtelZUG8IkEJ8
lZcMFDSz+zxk11RVxs7Gf7FjHYmwiBL2VhmlCeAkgkznRctcSpgT6gd2wclgNmBiS5tWueFjL5EN
Hb3/t6mpH7CAY331aWcAcCXIORQZ4aAeyMCKG1t2iWWqLdqd78nuoDM/xQsFg289RIn5t3UrrGMq
Nrw7t3v5WZaZj/gCVZwilBwxzQJoqipikFPH7dZjFjo7zJGAVIlxGfleuBbq2YE5H0VqjSYb1aTI
mG+5cLk9y1f5Okblss1CM77F3Wgx+evt5yZpjX2sEpji3ugfXQ1AvpioD2Md+Kch6lEMVWZ+MeH/
HDhuxDbyQrROeq72aDuKLUJW9zKXBowSR1AsDcsmwgDUT9qrv5vLGAC707bdht++Jr43wMHo2smZ
qJxhQ4YH44ludDF9xNVn3TecfSC3qaWVcXLTibDlnjSNJap577YS3LMfABryVOGxs5z13vBY9wIw
R3HIZnoXl/F8r3rePGVIFKGhazx6wZnE6KblebL6bQhLbVs0bMa0xQydLUS8tYUmmFNwUIsBtIiV
5h72MqcB9dKmT/9j6Ty220aWMPxEOAc5bJlzECVR8gZHlmzknPH09yvPXXlGokgQ6K6u8Ieh6n90
ZAtYXbG9swPFN1cNCpcPWxQUKlQPFgqdu3U3pf2xNHX3lCkDwIvUza/jnEsYN2lqhLNbInKO1OqC
MiX+GO3G3RJr2u0Ue/O6A7KJdj6TPi3mLHVqP90GqvfH4jwSxm7OtnTQ5gAPPqEfEn6ZzCYWZW2c
VN9AAI1ZFrupYAgx+utExl2tRwFs7TM6ZgrhDgXJc+Y23y0VEZgA768RlOiv2vXO9uzPdogP7ZAc
IgNnc5qiG4M+mpfVqHKGzQ3UxNoaQOmiX4Hdowalxtejj6xuzUXuN2sXicZE0W9mV/3Meg3HGUbD
YhByYukLSQbFPZYxnBGE/VTVOibI5gDfjfBq7z4NsMJC6FrV0Wwe1N4hp+u6t6nrRhDIuNUo4alw
xOOmZNTFvQCyukonWP1CyCjQ7QV9f0BffFVb5nOs4uWgzY9IL1AcCLc6hhZVx7TWql9Rd/7TWWCj
wooStJWsJAtO9uSdErxCtVI5D7G0EbOTofn7pix+h81QgZ3MDlMU38aYrmhtv6DVdB067bOZx5eu
t6H3U5QmGCu1kT0srEb5EmKKM0UPnW5QaBTXZDavTmmBlUk+W5h5reJuzaa66PTsKmRn8IoKTxOK
S5yN0AWjclmF1d2yjUvZa3DX9eSjSRgcIQCFhuGJXuCrii6wM+jOQk/D7WwNhyFBQ0CdC4aLSr0P
auNFz/WNMydn+X8rop7Ukb5PhoBO0nQOXIxTQFf/TrtmEzjD1VPVs13WLIPysxKNkzYb392sPxVe
44n9kYrIeu5tmYbQE2vhSHbzAZzbAVAJw+b+F0yRTZ5meyA2l8pWtwZw441nZIyfsyuw7qtOe8sG
VARWDP2cIojvZmTfmmq+af+IL8MF88762MSdR6GrnEhH4RZX9OH+aXlEFTCiGhi/mdqvs4XvBxuP
2RM+hMycwNP5VfsIpsT5RfOFWVSYpOcBnJbbIevmV/anVmh7PZ+Qh9LIVhYwpNxXG1oOF4fC9pzZ
l4bxHI4jATpvMeeelhf/bm0HYNDUU8RG0IwaMKIMI3KcbJiYjDkzIgUtum0GaTepdcvclZa5ljKK
DUzvrtNBw6gVn3EnxjMcDVhLyaGQQqq1sxG4i0KKEuDaA+CyO4I7oAHUDr9QMnkglYmrt+0TjgXI
UqrGRiP/QCV+NURYg3lp9tEXzlJ3+22KooioZ7lwb63y9wBeDs1nFHODdimd5qRx9VOvq6j645Ur
jYU6UJOlZU7jth2RpoAEG9HZ7M1pnaNKWZPXQN7EUoNWLiLkqL4eGDF8eqOCThVM5DJZc8BsYgPx
ax84jW8cNDzbmasfWgXzkck0Fh1NnpTR17EKtHXdh0/spJcTMgecCRwJHVWfJq7ib105u5C2mc1q
VvJnZDX7BOJWQ4YszWjNFMZrpiFPm035TugQ2WgD3Q/F96SK0GkYcAbKetIHsigKAUWyTTX/1LP4
ZjEqhoDJ9MoCWFgnjMl8JzsXIdyguT306NuQVc+I5qYoahgmJCO/PNXQZuYx+raK7Cg9knnSz5BF
7v8Gycjlro3GuaoeftwBtBSvr6MtoOvN7HN2VnQ1a31eqT5Y7zai8qc1ZJVIHCAYs/Q1yAmm7j+8
dFpb5Xytsx4dznREDVFAyvOlMIIVqMJfM9gXI4WrnkEY6EkU0uw979ODXFfoh8j/vNO8PnOErNw0
efMB6wcjyl2mSxaHlD8/jy1yA9W8JZkY/tLpd72tm7WXpM8vge5S8yIcocR7tZBqdVpzoq0rEzor
Dat/ujRasmpVh0wd71wAPr56SrQW9R0lSDDsqFcxVIjK8PDJZfYbh9FKn32Ake4uSJydRakUAAXH
31Xw6Pbd7dVDlbj30tI2EIpAu+oGtAizvZc61vWxdmwwEJ3bcJ/6OjM3vAwRXh6uYFrQikjdpZlR
JYbe9IzjkTav5R4dEGCLqTTfc3g/iymDNmlMSw36tqxQ+AbLjusfkCxUC5g2rGx/mNdp8F5w0PW6
tdbZthS6AIKz99SETpqAhtHqFMV4d2trrrlz2xAZQLMGlADxJST9UktjjyjULUQIdmjczx40EPXt
KwZRYnlPSMZEfrSfSBhf7az8QQUPYjHLXbZKptsw13HI9uHZ4MLUZ8V8VSOJY+68yWol+4HVpvBa
eGBxBA62pDFvjzhLotuZkD0Y5qpqafvhX0JrJvN+arVhyh79yXGUpItnL+Hj7zMVqV9m+/5CK5Gw
LS16s65x78zmRauNYw3nkLYJ2PY6YYI/n7y6NDcRi6Jui1daZhvTI1OaC8gdJnAhBNGWQxs9XRM2
ltNbBxBTyHCDpKDQKKkihjffpFYlXzQJPYixtPWeSdxGHfInIAgEvGJMkAc//hqdiOXU4nPGQJLg
DlK/SqMHGgm7DGtXxMXcNz+sThpmIomT2ajEt19O10NmRtV9bWgB33LM/zTeZOG/M4Sr3Ehgh0NM
3wzecK9yOiykR3LEsourL9T3Tno2vSWqfXMt2rb0g1M0z7nnlla8ea1/Gubss7PUcSEc4DEIcQkx
rx4NqtbVXprGxlPes/dlm4sq04hvO3Aypb8hZPNS1M1PQWNU4fRcYFb9KMR4UnEvWexsi5mTtEz1
u1W1V68MP0Z6sDsb2PyNDoUFxhd1Tc+AQu7Q9hyJeFnFwCGbLsowg9XwHYNuMkiwvPgKnHibVgwa
Ub8FDA5/ko5wkWt7r0JM3c29txbQ9sJ2xBupUcu77kb+JVDgSFL1j+e+pIBqM2ulAyAagL2w4nLS
SsdfkUQsGVjvCjMAiQKko6eFgRhGNJo7R9LAoc4D0JYOMzbcmE70xvVtOoThC7OfmXTftZIrUlUW
3WSEl3LHmD4obHHsCNtgeOiDThu2z1A7KcsY9Q50eJm5KgNOglZzVuv5s7JBrI5jYqAywBmGJdWe
RYGIUflBkq8z/dCVzTjQg1WYsLlesg2d6bOrSmCww/DKfONNccIA6RfUUHvKvXJwKBcDBRyQfUlx
TF0obf5bN51Vrxo0IZpr70VMUuFYGJTVtHEuUVmdywanBLu7eDRXFqSBO73r7yBwi2UHhcGph3xV
A6kgJflJGjirZHggoV7aLDsoSP1DLwrtR2sq3OpMn4yXGUzBEejWJGpT5lsZoBBe03/ZdXzXP2Zh
MdbqYo9RO2hK8P4WoCvqzBj16MzawlbPf7lYIjztjIyF1jzsrWeR9RBpmpBGZorVKcQb+6cKgpcc
rQEkJ3/bKIFlNpPeaLwBMBJFqfGMP+g79N4XTEdfahQCAh+3Qa1wr3ajaXgCdJT1iLle6U1qt27C
iSgqBN0GBrcaepedNQHb4M3A5u+7Wdlh0UkLD5/tKm42Wo3avwGqBqwGUy6voD/R7Nx5OFck4ApV
FmVgT83KcBdfco6gvEetwmj3JqlKo9ff0DIwtSl3gZKcBsp9CvyTKwoiBZiorCW/CTpUZQZAWKeh
ShqmLeRKcITGneVr/osPmYnaAm8fuzgW+uxspzLeuD2AvNQz4pWO92BYWoc2a8Jvc8ZPXp+qh47j
dFRLO4R+ckvxsiqYsQKod4tvYsg7Ew/ARZoxH6caqM+Up/0G0WBfI1MqD1EzIbqUI5BYp/vC8jyI
DHkJZrZWkncRnmAOBmKyZ12ocYROCuQ1dIlBTZuIcpPoRT3eM+T/6CmujWn6NK3iRHjbefh/o8m1
d+b41qfRJu66K8yplRPq/QHZ7Ap1V/SDotRax/jNr1BFURa0JEKOe+YlVPU6JQdZxE4bGfda43Rr
AnpOcQpAm/EKM5jGDGB19+AwztF4HswieQ3zmNmV3X/PgHx29KOkY1xcVb/d6239EzTRw63ISoDF
bFJA/gmf7Jn1vneyOwPd/ZSBJhj6pPnl4qNH7ogq3cBot9dXMBqujSnWcBFdOfdUmPFHpxRna4i4
n/bGT40PK2sek+j/+IR6JA9WyTBezUDZIedwRJZu6zT9sRmTHc3e1zYAqYeaU4q2mihkD42ARiMS
5oI4LW26In6jOofr5S7nDHmOFvc7jaQ8K8V3gFla3yEW1J7moljXNg26pH7DVWWlxc5fzbCAfs8n
pYFrFSVM0+IkB4uBkQVsRmxGcMvIQowxGk57Q2URmKse2HlhiP5ObsJ3hcoJQtb6U2ntIO6zGC4B
c1pA3BsoWF1hOJYOJlXVLeIKdRt8rwNWdxxpqub1sHAQIp51ZGkjhFU9D414vxu+q6q8gpOyVzME
5LoZtlg9kBJJa6uMg7XtksMOA3dFGbbIKz8FJzNOzaU022xZ2e16NMEEhTDEF8ao72rsNhIl2akz
rcxKIAzzrtdhMFqiYRJU8CZyBOdKxrlNpDDjMMxTxaIUzeyVq6IG5sGTYLK/nND8zhjnGUNwZJK2
1UQOPoUttYXBgXdDicAFIsoYsEiEsGvAqmSeoGCaK+rYeKI5o7uOMSKEYbkwuh6fosj9C7SHHH0K
YdZW86k3aMHWRsVcO9VuIzVTPDcDNFkkRRJL2YdOLTfe+KhaVFg0vl7YrQcTJSNE42ML1QJ9Jlny
PyZ9uBgWHCO5JpuvOpfw8kMF/ST9xiruFoC0EDPKPIibWYMcAt1zxa9fZ0w5t3rgo4UTNMypMm5b
MP6t4DTWtbWtOxzqoOihRL0DV7wOVe83HKIngRscXc9pWQKIKl0EPoL+zXC0q1OPbyWTK2scP4qE
oyv3ni7EM7TiH2lNDTmY5LB6BWWqiav5JRyRspmGFljPXHXfKiLYn1lmeIe014ONNnlfTt58FyD/
KIgIaX2X7GezOOLhw82IN7Bp4cE6V41vlujzbUI6L1ZUerL9t3ybmGlo3sxwyfNzWoX7wkk4iubg
Fqn1iEZ9d5RHOYHWyud/5uCsXv1cZvPWYzN6qgNNqHlBOJAZl7JJVBmWGT6udcF+9sUaSVFNJFfb
J4r1HwiKnWgD4UuRjbugs441dkx6Fq0tU3kPjHgrG2LwAOQQ9UAjnO18/kDll13U6Vtv9MC7aJdJ
1harLgUF55JnZE3xHKW6qAqXMwPnTyWadwziQNa6q7pFR/VRIQEbZYA2zy7E/6HA0CE3fiGodtR7
85Z3+46tk+3BcwJEwSK2jpYQ9JeV9hgHLjXayyI2NcDZ6nQpGGGYf+Py0cTRMaEDGlOHJkiyuH7J
igLRxWf7BvIZlk7yAdgWFiMfzjXkkOD6S+TvBNjukpHBr2Rk7lzA7S9zUGQJbZeITWO3RDhmsBaA
BVJpwlxy5zLrnCEtNLx2oynZ3mymdVl9JgDHBwAGjvY+2M/G/ObztLLcTAOtYa6VbUu3GsUHkDD0
XuwTLgRrM8Y8GCwEf2Ehqe3EqMnQnXaMaNlbKhiIfhmpGfp2Dy7Y9i8NQhNwWUo6kRYOgtij2MGS
r8OFwsjrqNza/icongkyfPxToOPDH86jBggSXpyNoq7zMuU/XHoKUIvZNSo2rmBwlpY2Lma+7ERh
7NIRrfJN5zR/kI3X4T/mew0ClCzwDitAIwjOoVR9zj7P462BcHJU4Z9p3UKP1n30bcIcg0FGsC66
fU4ck3dUFEhatf0V+DsP+uuo76PAoWIKAUFR2GoP7sII4zzECatPzg5JIn8dsGozIjS/4I6iogm7
/WPIx1XdlTiT/pkZl7iZs5iQWrOHT48Z7zgRkP57YCwaNTO38lA6jiyWJJDbl5mspLK/sOl0uRHZ
XoIQf1CR+yuogcmjD+K3XJ//8FO90i8G04DOTHYzmDVdeFvYp7unofkR1SkbIRuL896mRpvQGnYN
jCSlFTsd5M7IYvLKpwaADAFP+Rx2A6s3Q0Ib/MGid/TFmKCzMDFbY4rBXcAzbOsWE0yHxzB+hzmK
uLm9Yg0q/Uud0TqRBYifjrqJCwgi7aaCgoHXyIqv6+smqMeMFvKbYb1Z4NLs+stFaU0j/eiVjzhg
SKjvqvltQJsSFN0+REmkLRCX0U8O8sVmSnqFKd7/L7QfN3H4m1U/EaDRv1A8T1RaaAhQMdnIR6BZ
Z9jvjIHlL8zOYEYBuhMjFBQqD1zz7MSvpuvvYFwhXrG3lOg446lOQiDnURUaWw34Lx8qsFUoPnhk
YK8UhA8+rG5dWk+IrjGK5W/bBiwp+bcewizQipVZf8XMiljTXJ88ddpasHWzvUagYPZ+qmGf4Dy2
U5zxkFeYLDaUFILL6RDA0affno2ocAAJ3vthT7X59KuhEZ7ET25tMje7SotXWjfJFQajuk+0l5C1
4bjlmqHIWrZq23sHM33GzYXVyVWgbnbmAmS7yeIdXnB5OvIDxu3Lku01Eg5cNaSN91ogEctfRKgm
9cOTbJdq1F2Hnb1gYXHjdPLdHCmAAhOO+YZZCzzoclrM9isYnH7GiNhBmA1U9mxu2OUp4ZLYUJnf
8uG9gI9EU4PPHfOfBoUeUAII7KrHFFXLWm+uKTeEcfGTpwGGZm1APGORR18taJTCQeJLu3rZg2sP
oeRgYLqebX/vRHlzQUdmy5y6WnBfKNVp7rX2tYiTL3z1GCsFVJj4eLyDU9tPYOgkGsPoO1B/ch7P
n5Nh77iViaGecqkvMxrTPprkRuB/MDCpo+5SguENlXllZdaeZ8HdmiLtEAB39InXUZeuaAFDh+8o
nN/58hO3dnA/8KVZjBSnjLE2QKtXk3+v8WDt+3AXcJKoNBUHdG2nkRyQLZeX30juLfAPXns6JwjP
DfqwibBmy73qknNnfMpT6Nvs4OrYPJO4RU14Cwt85nKFWQ1fTi2PEtzbGgAFeOi2UlHZNbaKpe/N
Mb8GkyGBUenad0b/QOgiGtaQpYJk3VnFikWCbMVat/bYPuLEkX3x5P9Jm3X7IWodEMZoHLKLegJ+
+Kqr1qvNT7hUpxRHveyDLxFxPbzGq5EzBcXq2A0qR/ZxpD4Kge8O1EQFhptOu0nQKY7GZB15zyDC
fLrDiGimuwGSYEsnmmaZj9YlQqsB8oqSysp+KBATYqFWenHrXURDAVPJsQITd2m2G06cxAOlaAMB
1JnetpuSyVXJ8TH2D8YBp6hJF0rzxJJI4kS2t11r7ZBGGOGlR0GjBqGaG55YFx35rSwY/OUX6Bux
Q1em/Z6SwLcCL4bUmcbFt8Kcp6YB7WjdlrUBfMfNHhNEEQJZGGpbVPtWvu+Q+lYrLLlWhuJ9z4GJ
fxUNm5zsIEqznVaVd3lB0VULIq6tJtsEGLd/TWCyuZBcKR/3TJJ3XY1Qp1acTSoDTs4R+rKcE1yp
RvHgotfRC+AaH6mhY7KQ2PNfdJmOUZojQ2grG2J1Fmlvut8+rUI9Ilf+WujJczKmF26V5mvLsfY/
ZWt0E8k0W21kyhXk1bXT7Fe0l5Ztee0qthTTWsljuLOZCnaEv0aGhSkWuasak+W3D/TRLxztswMF
RWEMiShqpe9pOKI6my3TWTyo/2BlhUUes1blhB3CLuKAHm3of5fendd9fOqnQ9UjHVdrm6rbq6V2
l0XSoW4FmhIJPU7tZoGNy45bIGf0QKWllHfZOXP1QeMJ+QD0k3swCHFi7TSciwp6immi7xV/Xumw
L8wO/2mX+DJN06Gb678mWOhlWNffmHrt6tR90VrrojfTMfCUFfrpmK2iguIMzRdjqEsylr9LH0Hk
AmfTSldvSOr1VBMwlchKR/zUzRhmtj8NvATFrz6aQFlZJ13HiBQHpoMyJR+qF+xV3zoUvf6W2Po1
9B1rYSRIrJjZfrCnI3rf+7kt9l4WPfFM3OLhs4Pxf4uQ6ci95JuOLc9KMz6yvDkiEL6tfX9vEAHo
mW1DxD4WsJ6Wo5tcNTPjS9EKtjykX3JB27E4GhN5P2safw8qO8c0N0E/46kRbh1zZi37+gaVvFWt
dQenCkb0kFC44DhMx0qjesK8cvCUceGE5U/mZEdLqV/HDGsg16x+D9yKOFLXRou3dtRcqyqj3dCf
1THul4rebmlk7lVc0+1K2wbCloTt85Lk4BLzyd3NmfZIUWmW5HIAA8egZweFeWuwfrMORi0Fsp0P
F6v+UnCJjvQbe1vVz776VhM32bISjkOCFqTy1mdq/q5VHyq7plDpE2+Mtjo7gIhwYQKjSVQ9awV4
sjOpsuQ0Tf+jJvOaQ7BnabnEeQYeRJ83YDRbFbMC85seziIH8JjT5Kjas+v/hO2Tk4/zT3bMxCBJ
RQa+Te5YkzKGEwc6yCHeL4OJvXj9OWP4QuDMSE2JwHTmmA1cMuOrRDUmrUMYW9cmucsZw4KXo0Mp
ul9z+JrwwbwrkViWWkj3FITSZu4/gmSWKke6gw1H5Th8Qp1h6MVQMu6WgWZvB+wAtPGDC5W7Qyh0
HBT0Uc2TzJoLV9rXhg5PBUqn+DChZMegwVMkeoFfL+eGOb6+J8fApYDMXlXTo1WTSmbvI4Iyhknu
GM5nm8xipKtAdC50aG5VwwRG3Um0xWhspbXvOQiZyfohaFcOl8kmlTsT4cRMo/SkMHTgudGRoqPE
OUtCxzv3nKgy9ZhB/iszCF4VVgqwABIHUz/I5w8QF/uRyOo9c8ok3QAlwXtwGT7DH725e0mLvMM7
m3XlBfOW+5djtdH+xVoKEJiUV737YZHc+xkaL5j9SJqZNkh6E1gz+7ccaxQMLB5eCtR4kWcBNCBu
SuWvAv3GM+EIBTMN1YOT/+pQb0RxiJLP93/vLXmb/N0MZLoYwcNTGun2O3eTV3vpdxcCTiL16nhK
iOgu4+6bhWHETCT1fZZgVGszY7ywBCCyy96S6K/rO9r7Rx5Mqz1lmFRRQFYRpxbfxEUir1M+EivZ
uNlNy/56ZOa8Zxg+ZmbyQAIWdMnwddV2OqsyQ9mWVeD2M8Hk1HNu+SThkM+3XXxmS1A1Vyr6QjqN
xPCVbRI3yPqjCgyWdsf8auWiejpgBjYk8JRzKBRoZ/QQVeKbQheba5S0kHbnLkrbg2SlWR5fxiFe
O/5PoSKChnMEUKdgKM8ddrKsgR3ulZeqFQl/vFjBGXBUFPNLErPY7KeuBrDqpnElYcKAqyLjslUY
Wju+pGYzA2UDdFFzEB94gM1Hal4/uUj9ggTiEq2pdWJdHdv7lOJwzNAvUEJxBodE8Do4T2ZPiCtk
T2wk021WGMvW/Xf+yb5S0eBVXWUROiB+8wl0NdcWT/G7RAzQ/8vY+W127oUil/E13JXyGhMEMlnq
BIQx/QpQsa+D7JDIoVhnT8R+wOMxi2MlxmdKD6/Vz56tb2K+rVL5cGZImQZ/yYr3Wg9YH9IU2gDn
JFmM/i4Kfw/yrN13sXRGJJ+1EzhLKQlDN1/nUbfwEhvOVvbQ6LKhS3NjvA6Yi+CUrKvq3z3wuP0+
IomaSxayr5kELKTg1ylm4GLMmXnvOvsux4TWjmcnDXeACA4h34QGg+SzluMgNMLAmtxRDLut8Wgi
yQki7zLGIOYjfUMLbOVwVXG154myDwlaUlQTWSS8+72/lP8dyGkSCgqvO4zIrnIVvBpds5V8WjLa
S2oPviPE63/rEGm8VeuV64j0JaL3IIFfom6XNPt/YsLqpjC/tbxZzhxjIV4CRJlM/f9KlqXHgmKR
e7W6JizzpGVDj/6qosw1+Zd9GiLvqwOEaJiC9IZ18VppGXncBXlRSed6JkjwI/bGTMLGWY4SAtBY
steGTqCdtDu/f5EawGUnIsFxI1fic3jeRQSOMHtI8M1ZI7X2TNhdEdtHFnuiXok93ChZqLzaNnRg
EkIJ+Wy7PxZdFdm8qo7BEVYdRSTSB5uSFpeUnJKp0xyVW0g4tP0f1uLUP43+TU62GrHwkCSawObD
h+eCooa5M4n6v7ZI+jkNJBmiAK89pFOIOS1qHu9FMEAXQUMvrd9mZlktLXYQyNIK0KiN5Qx00c3g
kmX5xjLmBvTEpRPMuGqeHNYJPKVxXdcgvKPoLE+pTp2d/JvmySqxYG58aBABpbkiz5cTnwqNNkf9
hWzz0itRHaThYQOR7PbS5EiJdCpuARIEDWtvFMYGlPw67H/NtoPgGnwvigiOhah7RQ0ZJIizGwfc
uRGcjWngyZlXcqiDYKVSSJEouNtuu015EnJD+CKV+dnp0CWI0V5yCZMP+S+pUNAnJ8W9yC3x7ZeR
Q1oODL6sHN0TKS5r4t/gLreWrDw7f1DjG/Z5dPhV94cp0VYrmotGJqQkoSxLzlhZDXK5Nbn5qEfM
QeM1z4lIqgw009isPYlx3PJGaHYhdyuBg25bANDfOJvsJjYVDUoH9U9/ujcI1fM9WA9F+DWjpTOY
6krjpCQVYIYCDHxDoZ4kG7l8VmAephfTesscb8FzzGnTVTHAYTn76mQtHRp5frJG5SSQJhuNQF4p
TTxZxKxsSCZrmo3/TiSB6/KsbMrnLlSO0ivkUgxK0r5IV/SjmEiQkxpLXTHQxme/cBZEOjYPTy98
563/n4B1Xi6dqAaPIYsHRoIO1msXgZh0AGOT3Ug+QRVv8jY+CjNN/JTDgGkD2JxbXSDzRKTS0xwy
1beLq1nCMc2Z6qKGKUkG1lY77ptFcUft0rJtpNtU0jLr9mZP3A62IqqAzP/N022GfnDYSK1ZWjiO
SoNKDlbi7InjhiZp0uC9kq1LG/wV7y7nKjyVBYN1qB1II3P/5XwyfG16ldjIA4RDrK1wmMa7JzU+
3ZRMx/Yr/M6z9Gzo4wyyP89fGzQnkHfxAJ72a9XQl17Q3YxBv7oNbH7BWVsup4bXFC7CLeTjkEAK
bB8WcRfBIgV15Zbgo1oHKQkXdoqVoujkR+FrT0nhpPlt8JIeMKUbPybbnt5dvc8xR3SKC26izc6u
qyvJIU2gqL13WUDojUgXqmmDAvU6TrLzVNNWEbIE8npMpaxHlkb7AcTOos+ZzEgCJwtqtJrDjMQj
kcSelU+bKrjR27ekdLgRYhqnb0u6Q32dkfkAgouGiQYG4pa+PqwcE681XKaKgMZgOL+kag5nAf0f
K2hv0pgfmB9oo7IluN06ZMjsvjnLbpPCEfz9X40iRIaM/71+OmhxclWV4RUCEwJGXf3ued5n78Jo
sunyh/W3FFqK5h/tODoAzKeRYGzHNjkFlfOWo4uxVK2L2mgnlPL3I13N0caAYaz2Fk0HsIeXwCk+
S3N4ek14COJ+Jam/FC0piZbrNLd6Qg+hHZUDQhNb+eFUargF2dojjGgG1XZzC5m9SDQiHT7ahGcb
u+0Xhs93RaXHQlgAioewalhUQFfGeKGpyFckSZ0tpxSReOgwUAHDCHFiKhs+wUY0bQZdi1vPdnQZ
A+bDiFZ8YL0OVXVtPcxr5/SO7NpBHmsxzGBLTVEZ7M+lll0Y21zw5MZGqN8b/Rht/UCFBVGRzFqm
sCGt2DxzBI2r1q71e5Jl175oEKTIKJqnpHfviaKV3wEa2LDsFbqc9OSQPkwoZEO67SlSbih8oyqV
asp6CBGxUtIC8qD53kTxYyD3UAFQQZWBvxmNmGzSpIDMcMkaEjdpOo51DuiBZstEAde6+q5McedM
eJJyVhaODk7JL1/+lWnaKGtl6TdIO5Fjvcih1/UeTbKeCgdsBnTqYUK41cwDjWU2NesigdZSUUzq
tjqvcTC6G0r/xCcV/HSKYpxGIoaeEpT2Ojtxcf1uaE06HgF4jq7CVThNEaEJ4K0rIPa01FsjVY2Y
FNVpPP02Ae4zKsOIC6mMe2sG0WOCFDOVyqnJQBVqNG5vhuevPaXYTl1o30rGlUs1qyxQ6LaHsZDL
kBGTxn7Ac70Y7JkhjHpR3f6lH7o3Gef3uXXvGgjVI5rAJLXM8LCbQTL3UeudkE+6GesiHWVM32V5
kKwMRvvjRXoGFQF8u/FEoY0gioc1OpcSMzsXIeQmW3lg13xoQXIoSbtxyO8DVXY0DTjQClG+ey3I
utHihS4DHLMHR2GQCuvdB51qzn1udP8VAYRlng0VlRlGDgPbePICTa+31HSRhRcb4uasGoUmLijR
NfkbsV7T0B0VQzYDwa5iLWc0+Q3JyDokNexhy5AQmbEMfGC5ggaaG6wjCMh1PoI711e6Vb5R1OcV
alCjqryr3bgqvG+5MDV4L8n6OEmH8FW6AQiJYEbR/Omp4/LcgnQWYscHlmlqYlaIsS84QPF+BmnS
4NIIARPkaIv3HSlw6t46YD8I1lLAFQs1tFlFG0bN4J+Q6EQJMpmzl1yk5HPOEHlrl2XZYorD15QR
EBSgQ8U8ym+eDoojJgWyNBqlJ8YrJE8ymRXIB2Ayfhp5GCXCCfJr8hBy7LZ7K7iHDlpNaR9Cvgmx
xmiWVT7RSeAx+Piz0Y8r+Moh3bcmJiPNfwb/riMTUDHVXdZU85yBiRDPQAbJrNgmW60T5YVEwFYV
FO/uE1TeOi6xMaxxRPMWFu0fEpTefso7kzv0gEcx0+J0xdalAAhGKSX/Sne+xFNRhruksCF2CWP4
SkNSIc2SXwbdqxwosvTUFh+4V7IHObdjOZNh+/Uq/Lc82WU+OHxH29EwOFioxzh2ewQb+87hPlbB
mTdtmcXJ2kjcaYNGITN6nNzj6R2h4RUfKF/KzpBVIROV8insMjJ86Uc8hLM9+rfBGr8CCzAs4lER
C62xpi1Tx8RUb6bKOelUGxNsNnpJ244DOqVHwXuMdDCMFvZCRvPNE2Xu8Q8Oxp9pqZ27OnlTvP6d
SmhM8crBGI+1zHt6cEM7NDPopNPv7NZ8Cx43eMUlSofvOktbygS5ZDXut+BPQA5y5PZOiwU5NVj7
dFDVDzhRS5QrIJc8fQYaJO+yZaXxnKfjvwVAc8QDTMCtpWlu9sWbpDuZ8zGq/hmiyyktyj2aICu5
/5bSrLMEcXpuJJ2Utdwpr8z3ARxNqcsaSJIZlC2rR49ega/9gHC78Iq/NmqAi9ZKrzPJuc3E1KKF
iQSFhiB9MgMIDl9hEYFLcftfJGzyWRFCfcsCMwOTD3EQIpDKgC0bsEirytnBo9zJBCLgmKth6/od
aEeInpICFEiJwLpaqkReLArtlWjH554CayA/1dmh94oTEOvLGCb/6klAE+uGJVrT7AycE1gBUtuR
vlgN7nXi8ck2k/UmI7aI81kmoRKAKvSau67Bcp7Gn1WZW1eH/5p234kzPuSOSMiSSKcCr9HIk2mT
JZqzJZ2XP+/L5tD47YnGkuxJu0zY0OZGht1l+WRM4Tn5W92j3BSHDyefAYngIV73jbyPLJQm+l2P
ypmIOZcTO+WeOA3dZTqy6dopuG9MenmyAX2Ckn5FwALlt4oeX5lRe3YGTAlZZgeTZpogfO05/0Ez
gfPrvWf9+jTLZDiXaIgJ4HEMtyXfqPxS8urUHdBVoaMWG1AP0DphXOERdQiatY8AcAjNvMmc68Th
HFXIBeTVIUUR0NZSWlrwjsmOZDOw8SibCLq4MZHx0Q4KneYBMlnEwNGGmBag3+gs/8x4l9vFAWkJ
8P3wgAhPherv2Rj/4+g8liPHgSD6RYygB3lt7yR1y0sXxsjRk6AB3dfvw55md3ZW000DFKoyX+oL
DLOIeGKIxlKmhwzgXclKXTviMFreV1WAy21YnXBas3xmLdqtxf9pGkIBhmRPE2sX8IbPdQ3Mr33K
bH8L5x1hT9h4WzLCGd87n03ikUVhHGTQfhp++2SNoLrQOMnZezXs5U9jeBJreBVjsrVYuzJp3xqC
3yFQkKyRzDkQXUcdvYg86Waj26mVr3ZzYSLdlTjXClw2Vr0zc/NmuQsHDe/CoIUUdHksWKBtSq3O
Sd85LonI3BqmdciaHsyZXmjmeK/3XLwy+wYMHgv6QQzud2Jy0uAprFkdGM/9v71pgdbUGe4u4Bpv
ZRIeA97kMEsndG7AvdiDU513Gfi70W1Ohg8dWR9j9EKpp9J6a9avQkNZ1dUjQSzOoZnR6o/84Mr/
FBr9NYXZj35y6gGazFg3ggjLcRWM3hMyg9TInFsXf9Kx3XYwUGgrHByAf5c0Gj9UUF2iGGV5A7Wm
a9Vd2QVrfZO6KjuwoOhqRDdlCHfb8dwQdKkXBQ6FMSYrv3DP5GTs9f5aE1aKeN34Z8mKnmwlaQ+H
KN4sOnoGneAuzF/8Cm8wm44+sfIcoakBEI7OyAk2ZoxylH9u3WbX8YrR1cQol671nglP7UPP1HWJ
qQcW+t0daEdAnthV/LMMvzPXBohEzuJw0208bronIuL5mKDysKae86C/RJ/dCQinsnHuDXnv5vx4
lAb0FrLE7jeT791SowIfWt8spha+NUybUTfK0R7SMoyQg+lvatnDuZzxvtnO0RRUii4ozCxgIO+w
IY5YDbkSSIh5H934Mx1IipwdZ8fCn84Vsop3/bHmHBcLB4S8N5G+SC1pqjin9TDEgBSvWvraevWg
nahraL2cRdyJyG/I6WBd9JYLY5eZ5rOuVTzFVJiGjA6XCNJ/wwBhsYpyyCtm+OzbKA3iKthJpf4I
XgWs25Lka/nojYknKLHrwnSSdGIZ5m8HU2wlz2JepxynMQd+TnXmPirULT09Jey+SKkX4p6gBnLz
iozpPYmSSTyf3IzPC37FNdXdbLMBSfJQ9pVWr9bK0o7jmOS5qHvPJQHQnrD2Sd7dC4Q8E4oN0c2X
glTHhYqcHfw0egUWGp/pp5+6WNTQMrIakiGwY6vzT05a/FRBqLYQ9HvQEbgtO4QgoXL3vkrLp8QU
kG/RghfMg8/2bFgoQNAfGuoJtNHaHLCe9ArAeZv2Pw3bDvvDo+kWv00+oQsmCaFzsNQ68ql13Dej
LO4j0+NCITUn89lSO/ynObenSm9u1x1URzRS2L45KeEgbesQ4LaYGx/+I6hhgnAiN0aBYYUPDlh0
vaW2HDj2TaX6q8t6N0devl7AQ6+aiWhG3Hx1PJBfGj5YnF1MNnFXazPsOryzea591nHPHU5piGEo
sJ+9Sl7oWrGDRLQqzWy0WJYXf1XIcNjUDrJhY+mOldW9Az4/6p3cMYcHipRz7E97ekjrzi1v/4t7
wdsusX9m5A1kbKHEVmrDukf+lkKjPZPy4Tr7wSlZYWGv8DCq4dGw1EeFs9Eb6TaX6S6gbiZg6szT
urMEs0vgTlFYHTylPtAT4jZZzkOQ/rkJ7UI8Tbw99Jz5FLWrsyLmjDKstz+ROCNHQMnvjcgO9PNS
mwG9kOaDFAYMhhXqvey3rscnh7IGH8tG34EE2rMzxf+aEgGu19yyxEVhNb4NcyhQw+EytflIgcdD
kFgYBpmnDTJesPEQGItzGHP6ZenEv1nYZ5UX19zm6tHrWFFH/KgQA1Yhn8ASf+gjQJtZnKAWSIq8
+6nOnxHipF/OkHxMN6peqZiAPXHuzwhdGIgRkPn0/6NvFe4Tj922NqKn2EmuDvlETQv1XE+2erK6
yaE5lvzdMRVDPDjf+YREuWxZIoEaM7trN8ojca3RBXNhH0K3BgrTLmuzGXcL1W5UjNvJlHuU/+DG
GGQsaFPwbb/pI0uScRT10kOM0crnQQp4rVqDo161vASN2MDTjFZpUHxn6GkiGf1UYMJqULYWFe00
tM9NE18NkN0006l3WHv6/4uZhZLCS169FOmPOV2FTKnyd1030jrut/jQbyUtf5uw+5aE9qjb0OTD
R06Hpd3aPs7p4hc2OeE/5iYPgcjkFV2DblhFSBqhkHFHAeEY6K21AAJ/DbC9bG1b79XQXFxGOaI3
0SOH8904VdiprGOfCqAQSQ3ksXbu7Wb85eHjzgNNEzPmPvoa8TbJk6tgSKmahikL4gJOM/Dfo5Vv
DAx7OPvAOd+a3GJ3cP6QYPMGuzheZsZ/te/sa5/My5Q7E4/acBWAcgkBaMxp9GHlBtYI+0M04wHc
8hrKwrXBx+EPEDHCiMpSIV7tKGvbQNF3TTwOAPP7QpjTIFS4b/TUiyYBvP5fjrgpYOLmjWbxJiJo
iMseDfOmm2gnUf77bJk2sg1fHDTxmpEYjDUfkUl3jgBWtH6wajhtRd5+ZJZSoiPWfy/fl+TojWX6
q0l96gSztWu2b7FPNGKI+kj/WRHdp7xGjtk/UANgGj5P/G7DNgYndaPaBDJNA6s5KHHxIxEugsPk
RttYvFjTRHNQ/ZQc0aPGfCwy/3GIaVeSOpo0zrZpbWh18b8QGgyRDdFKKtomtNFp+WYDiBo4++uZ
6EIhYMHE7srF3JGymaW4LHPHI7mE43HtwxGeCVbJ820ywzqv6azzTHI4a+kCRGNOWDGtaU5BLSfY
tr3kqt8rw3snhhKhxokraUzuHz5mNMfDJYvVvjPa0yjo/+sZEJsOIgp+0YcRfhlo11MDBU4AESJY
w14BGRjDjVq2ixYJe9kGFBxoo3wTAo/TdQrrY0OjANwoVRU7GReSrQYMDhFRFFWJrBRdOZAKHE5s
5kD6NR0Is9fFQd2lcMgKJe5yOdAoD2AhedUFowUX0nqWPZRFjhKuTZ0b/ViAg43Me5cU4CaipMod
exbzeWfP05n29s73M1I5O1gO1N7TeA1ldw1aBtdtFGws9t8ecD7oE+vB0hgSNXV0ooutw8RO0gop
yv7Sg/3sDY607dwcm7A7jAEsutGi9Ycolck8nzn4SZF3WWZ641LpiUIp549lMA4dHFG23Xkdkgqb
Ze01wLa+4sIRefCxMFloPrg6cQar2sH7heiTCo9J7c5lr+PSUcQ+1xx0pwlSRWU2xboRBB005Ys9
pxe9ROHTfUxZ46LMX+VLfNGbQTC5F7dITpnrnNCP7YvWyfcDEQvKCHAr8qL1U3iYaZ+B7Dw4qkCD
xZaaaZ2cGUzskRxIWnHrEQWA87paqMg8Y3rMmKznyvr2umUbduO9YHPuA0rDtDlGdBXiNmOuzkEq
UJeZC+PHLdQLzMZZ2l8iH10E+lkLKE1G9TOpemtMY8kLj0a0OcLZx8ACIEYdxTQCLKNyrdTZ86LN
UBCKp2IiZaxT49qv7KbvITtuEPiXToljI54SG8xQQZsCpdIpyNhFZUK5GZnvjo0rKywu3OS9b5Mc
gDds08ztncm5trc85mYjWVnI/mkycTlZOzO0IbzUaRV+TjR1eExHy7qYXPS+BBRGRQDxbk1b4F8p
m5Uut3URYSrr6GDaAkPFDmN8TQqZCuYdoj1QnSXTCu3BiZyF/ayRufFrN837YcFcIXlRzaF862Du
4p/YFDxXA4qx3sITwFRT9d2uJPpMNN2HrGEs2YhzEJJz10prC6dfN+a+S2Cx3TD8W4pPB7+sXgW8
aPjIF+cWB8573GfPvDgWR4bKI/B1lsUL3tFs48s31+ekZ7v2M567tWulu5GKg/tAKwAgC61NOm8i
zs/DDFYKShkWBhFNb9w0HnfYG1uTb6HPBSHHB7y5Z/4AjTuPpTmiI1pF/tZsHfgE7l0VzzeLvsm1
5ovNc4AOS7zn9XyulVTfSYPkgNS1vUu3UrdYDMdLKYuBxLMVbhY/qS8hR/t1OeL88F/ht1BWoco1
rXdpGi0eFrAzTAn0gcfw6ieD6prZfSy/hn6udr7jgToRFXGYxvyEg4edbfqylFWTs5h/NkhAE8QB
isNhO/zo1wpk/y5nvUPaP7uhr4lZH03eHBrWD+Xq/oJdTo+E6hH1LHvNvOUJcxf1a4zWJnDE3m3E
uWUJKXnBVyUSB0I9WPPsvu7/L2xJxsPtP/kPeWP8EpPz5YjqXzYW3xPHPrt11zn6mcWhQxIWEBS5
hULBfYgNECI0/ThMTZGgZ1e41GjJfCyp5B6l082P7WBvxWi5uznOHgxIVJCXJxzH9jYcnIsOSM/F
F9mH/2xAmJuC0/eGWHDzQMpefxgCTCI2av/PIbXST9tV2XFZMgNGpM+oQRD5zfM2GstD7rLj9v+L
dZEwBLikghEtYbwQlBhDIkNKNkKsUKNmfWUkL3us3frZN/P4CLKSvjAhrba4i33cd9E1MsBbglGp
w/ZDTpDVG78atlN0g9iHVJthB4zMN6DY32bXnCshz00z3qaAgsbilL7Fqv3tQvxuJ2ZjljPyVcAB
GAai08D1xh35TF8pcmrIxJdkCJMHqq49vqpvr/WyvVIVmAE615FQ1RqG9Rlj0RHQHD0GHoUOkeou
Nqoty85Ej6w9kkFDklQf8MyCT1j1iB1tNE3xVLDHWZdxLo4Ekt3ske3JG1tB/eJqaCqvsK54hBtA
kTOq+2xQpFIUxWcjgHqby6PqISlUgg6DqjJJGN50P8ngJBd7YFBlOuvCq57zEB6ij530sSnZkc3O
f54wohR2/1R53lc6yGEXRRGzhBRudf+orznOD5152SpioIx30vYofiJg8CTIED9jVgjCbepm7Otx
3Fobo+vExi8q9mqouZA+0F2zgLVO/zn5EkkCa64/IjsOmDIUmH77qtmVeNGQiAC9MOVX6zfgrXlT
p6ZA3y9hn9Ms+6zc6ZqDp01Gxn/dwIse9XrjSI39Qrvq3oOBjwocqy/vnz1NiOTnka5a+BIF4bSO
kgDETWuExxh0+rYZxhRIDu2jOVRX2wtOS5HfWa6iAQlXM2VUjKkq3I4BQGlgFnK+SMXyCQb9xUh4
WU3ydqcek0TvkZcRBO+yWG5pkW4mlX+IOnu0R1TEVfMbB/1GlvWlcmHezZN/4B5ktPTBn0KGP8PO
3OSTrr9sGJt4vJjyJStLDMlrOGd8xJhZB3evbjgl1jsfejyKIxQrERArTuHxqynUnn0A6Xd28Rp/
l2HE82ikq2k+BXlId2M5+W25N538sxjB7pteccDcuoURsasz7w1aOxP1pXjOq4pkteoGW3+/pMG/
yOwPSz1/x4Z1Kr18KycLDxRiPTd4SWfsO5RLjTTr9RjE3S6aq6dF0Erzmvi3SAXsRsNCOFF3r5GN
QbH2z8x67IPrKcz8tc+G31NbL6lNJTx27R2DuafCm7Bfeeo6k0mAMJiH0yLarwlGFnmZ7+p2+Qkn
rSFjFAM30802nH3PmdExF4aZaXcOq9cMMbCjXZx704Oy1VsSSRxLxXPR1NWJhiUHWFo2o4mVD831
sHGiCetOs4s84tpoOGItpGO8jnv3qPQfYti8kS7Hg0nSwcqtHM5VXX+oKavA8poHHZd1MlHkfgou
SSg6XG/kf5AaxssHsNfthieDUAQBX2sl4Nb65vyCt/7Btrwr2dwc37ggu9hRDJTj8VfM4BedlouD
iXDvRByAOsf/LBb3bsl4RtucESmop3NMYt79gAoJtTMrtJiWSzqzqqWWcW5H52kW+beoLETfMeKy
qQVGO2BaA8mMHXLIh0MW+dYuxKjxHXc9+nvX6ohXX+i/BpP4Y8L2bJN0e+R4LTl4sjAPUQjGp6aZ
RRDNhtxDc9VXYtwkA3hrb3qf+8rat7XLkJo3Fg8+Iu7AkT2PZnDsIKulqbwid8x2XjXrOHWXgGXs
o9YyY8cisY0otVpgtTSYFsJUu+sHYjZbYnTyXvwWWfQnlH0M3O7HLBhhsuuJKKV/kcfDbQDqaJAp
szJxeqbxkGzJgHzsK3Pvob3f9CVqyxzNJ555dkWcPYo24ViH2YncjfQiTYrlmHDCTSLCvxyAl9dQ
gc546WGr4CUlEPdqyebeN70nt0u5cDUmxsL3aY7XbnLoZl4Y6ZAAzKGQFTQKzUOf1IwsInKw+wnu
m+RdJpsVJX8cRWcRlK8iBnPWegB0x+BRNvaPHfjhdQlT574rlJ559PeNdK7etNQ7elfXGgbzKg7p
vrP6RA5tSSVin9ivAGU3XDKc/pIMIfEzJeOzFiBgVanWQ+xSrc+Qu5dJ/O+U9KUFRXwxX6NqwUtC
cc7Zm0kOtW7cyUpDf9ddP4erxYCUXJj2Vda6WknLceUK9zo5yUc2qX0UdvO6q/pHSajM2SsGNu5A
jqs+nCFCdgGejubRCN1fQ7Q3x3ceao9jVw3YZ+X0U7eiTrg4o39YMoR4k4z3k6wRizszvP4ghLMi
vH3PZiGBTP6vigJCavTGvunnC4S5i98DSqp6XMXuuCbi5LgghHQDaG0tSzOW03XXpQBrashChOkx
oG/HrzkYdkkUM/5MTxWGbNeD2WZl7oaow4cwMXfDUHzoKaNBzVt4bkf7a9oEtX8VJkcnS3Tet0iM
57w02R4AcJkMWtww5PmB/FtFZIl7v2Y2/eYGnbeUsKhEPMFxeaSlIreGyLJ7xGBwURtOmy62wi4n
MqTco7c5Oh6LU9QTsl2v5zAtTlPt8aZgjD8GA8W+U7Ok8Wgk78SQ1JyQmG2HzmAdKBwjzvb5R+rS
8hMiOzIaXwlneApLeY4WHO25Q7Jn2b+PkU/j0iZkvujjfwXZpKp0SGSrH9ki+FhDeR6ZIqyqLn+A
j8hpr7DOoUFWbhh+Vyn465QOkKFLmw40XVkaNNzD5cN0QEfihdBaSWaqrcZRIErx7bcyqElNHjYI
wtj55Nkqq3NfV9fW9jA8BkYPFDu0ToWs7ixG1y4ZuNuAsBvK0O7SOgx8fObITptdF5uobB5RLMTN
XzlOdyQrPlsgKovMYIobU/wFhZE9W6lNg6LkLa3PNE6CniaDQxhFh8IDfRNlaX+Ocm0KrW9MIgGp
TZyJx0srvT8RD4KdpXlKnWoh6YdFV8Fbn1vvTOHC9obMtybicyUCjJE5MVdS5NvC4oxgmeQqNG0O
zMrlbAE0xESpCU+67wHjmUX8Se/hzEb1Vzs9h+TylBjNTf/0gkQLf/TvY7c7pQnll0OXyZ1MhB/l
MQdYHS0zfhBG0ZXR3lw5PzX6++j/tXdyo9f0aEIebFSxBltGY3vPUwrRg4nLjZXnFVMZup4Rx+l0
KGpv48Xhyc5Zn3qERzJjdtR1fzoFcmuTrtPG3xKRT84etJpEc8Wph5ZrLPZpTNaYXkVIiF3VZfIy
duVDJex/dd6SZt5uJ+z4JPUUuLyGbwgF6CrC5Tjk80VbS/S37/zgJErjzSMM8//bmrGv1rFQa6yz
bBgWZbpXbQx7ppvU3fWGd3Hq4G4ZAXhV/rhxpCd/mHfaL37aA9woJm8PPE2eaF2hUsx6fAFNNuyy
wQkuKhsgdM0lM8yom8yCNjPxc5s06u197oOyBpcAjs8SHLEsyG8dHXWCXQOiiLP8r8K/T05b415U
RQa45bYwkybj01zoY+VW6G5Cq4UykQ2MBe0F4XXiEhrgAMBVSf8SD2EE45EuZGuOv+UY5KcpdXFO
VL2xtat8WFuL1W5AIQ1fcV4F8JOK0TgFCJmCVYGxYl8OI8mdtlvTfkDlZZJqfAszkT2mIoVSAgp4
OImxEi+yo0E6Ri327ERGM9p9JeMDqMp65/hMGQo3SU8cyjBGj4N1NWaG0uAVOX+3/vxil5596FLW
UYQA/bPNSKZuqVTNsqdlR5x7Ih+86BdAEkaq9kTchHJ5V4HmO9bKAGo5dXejfZymZGtkGcE0WuOH
Q8Nb1YbxXLsf/VS/V+WH/g/QS4/6vxRJApjI8F/qEGQdgiKmlBqnUFSldkGCp/4nmfCnAIJz/rUe
Xxv33ZOkvg3RV6Bn/xUiTnczoWOpTmHW/sYEjFvcPazkehVJnFPYnrWHRv+bRI3hoLnzUYOFEZJJ
f1dWLz20js4Id8ihDLx2lbzDMzNSCS/JMYfSUkXWDtfUPL5MYJT8/o+gWM4m7wrcjUA3PtIwcK1H
y0ZA7D9NytgXyZ9vkUTsfHqoBmyrw2F2DJpm63cR3RC0Ta2NZ6WhZ0G/fxTP+gPy5ayi/Uqq9ozo
pCcDJEPkmxTgx4JoVbvvaNotPnxJMywgXBx1StpDa+mogGvSJfhbSDRbkyf5NBYk7nZY2M3iw0Rb
x93J2UvKJHkuFZ3oAL1AdJv5irDQeOR5x/EYOmCKys8QcizmIXBlOTpYLcHCVP7hWCQJViebi8iF
E4H7yM+0W4CxM0jZAMaY0+z5A8No7fM51Bo4/aH4RbnQmdWJRQm35tHOff0DTKl9ZR7jkPYkuvpq
U1m2OUJDcMPbruE3hq+JGB19+SoSDpryF+W4PdO/ZARG7hR7I4QMSddbixHGt0ArrRLdQ+aGcov4
dwxolIYUzssXnsgDh4u19sNorxV1+X1SPWZ+9chp7QgjlJ1GnoamP879cMBw8DWlyWGq3B13tTMu
dvhcT8AEqlPdVfiCGLv6z30Cyut+GTGmix2fkC+rdxxCvXaWw7QHiJVNvwKcDtLrXqxh+a4lFxkD
3OyUa/2iePZPMLpPXJGKTZdG0Tox1cPo/ASVgU6m2Y4mpOXqZI7XksEHf47dmjgFyQlRYUKk4e7m
NurQsN4PIjSZjh8dWmg1f02d9pzYb6EBHIrqnUS37Mk14LvXKQOXh46dyqYtyWPES5e2yPAjAFKc
f82PCrOTYf2WwdXLy3VE52awLOAqVXMY+r7EbYT3tfKbcR3END5DmeLV+7T5jvrlNpW7sYg+Jl11
BYRp3Za/+ttZRMk1CMkLkJ6nvit3ffipSrmxceS7hDLUZb6XZG4p8gF4WLg/QWvcx+aL/pn6F4gJ
bufvyVgGO4z6ljFBoriJln67ugqegvXbUFLpz6EXF5B+H6wPvf7EjbRflgTeaSNu5sTEfXnCyGq5
9H1RCARyPnb8n3lb7/Vfw33Wiwt/iK52Ord7Gqdkurb6seZuEAYJe8w8ZA4MmZ49UH/jrgaAK98G
Ge2Fk1z4EUsV4RkkSqV9VTKi6bPTD2xgLQgDT9iM6L3/6vchtZIJ8FX0qOPxDgvM/i7HCAA3sza2
ae5yRpPxuxaeJbm5N2HqmVONU4dnyxnkflrkr5Utr2mqvuYEKbBDvgwUZe/TIKUTnOmhU8vWqIqH
dBbhHuewS06lHeInwUuT+OC8SY80m/BcycY/MRTbagSNR3yGWS+vlB681YofiyaFsF70+RHNTdW8
pKWJDoj0jMBhhlDZ712Epyun6ReZqEmdEY14f07Z6dFWwB9wfuYJnaEMjknGaz/bX5mjrjnQ6zLP
cEAwfbTUA4EZK8dWtLnhfM0WXEz5N3joXYyxBa6GsXgSPifMMjq3Vr8h6H03oiHxhfqHzCU5Kz9j
48l9rApcfoJPOULsJydjVubVL1TITNubhb4HeV59U3LgVRev4zySLtnWSgREtKb39ssQMGAuNg7m
1rIxrZNRQ6kwpi8XTDxb02tCdGPUV8iaYCuFZDwRZ5CsrQlLM9TKE4neJ5PQyYVeqelASZqhlRnA
kSUvk1wuqjee2Y9hvVBmjsNRzvFhbOOtkngim+liGQzqje4gB/KVQzHt3UWK80gd06WueasYncyZ
wf6EEi9qbp2R/Kie0kdvpDUNZ0RopyJhOcoVMxJGF5m/nJc63S9TcRL98uQsQKW86KpD1yvwvo2R
QhKhkRegMTcW8Lus7i4XZqS3dLA6C5oWgD88q9WHx4de4JqEXrhOZ3Velnw7m3AQg759clyP9oma
/+Ep+baTgPFPv4YIfJy89qH18nsRWy9yaLcmk2JGCTYWJnaKoHoOwuHZLYdzhoTdNBhVYGpadZF5
i63xOHArQRKuq5TwXxPMk9llv45VnUXcEGCJ6rGOqnHXGB89RFF0Tt5b07AKmIWp8Pco/nGR1GQ0
tV2ydwGR0xcGT5vvRo6/PgHS4UwapWLOMERsgaD7njPgv1Po3Thg/Y0i0y69sOX4lZ2b5M2PImSt
bfEYqfbY5+q+s9JD29obUzlHbjt2HNxKU3Q2hvbSC4R1WD8PUU7HYMQYwV3bxVLLybNXYSXnxYgD
bMNpdQmVLEDEkZDV6mfZKMvmENreV+8Gd3FMjEbaIZPMmBA6M5Vh32PzMTzOLiW30fbGW92jyPPq
A7frBW49yNup3XRC7rEMrAaq1iZGedWM7bnKWcPjiu4wTnIT9Yq1pfDYuk7GcaP3QIv0z9Y4Eesz
/knHfDagZLmLtUfH0q8TUndayKjrwpqxQ8/leZnGB7zQ0OmMInkP5xqIQ7+PZi3eaKDcYQAZkbc5
RPR6r8Lpbg6xsCcJY1YMfnPIiSvC/g8RxYZFz1gvgK3nlO80rHd9Kr/dMQJryksfMRgAWdmSO1J6
CH5KVL5kB3upjRA3uQsYeuWZLbEf47BrkOwR9kNXAOtGFpFR4szBo5d27R6pGc+uT/o88rAcb+WS
PFgBlePsQW8atk04PfpSXgueFEu9qa5+z6f5EHvAIqnTYNMEx2wcnwVSWTwTD0PmcUShs7X4GyUn
uOWAj2ELTfx+73in0B5PbZ5eBqXl+gHZ9khT/TE4eN6wURatWSc1TpHlks5p1KcytPez73zPngJR
mWVfnI1Rc6rhYY69n9AngmkYAdwFtsNjYkdXv3TfVM/gHrjglhHGoau9x9ye9mkSPLnJeJ4ixmOm
+Zy00Y5k7Tuwg3QO6CVKVH+DzVBfP0Nx2fyOFpHRTbExe1jHdoQKFRZdizo1nnG41Me+bS6OP99C
X9wtrrr1Sfga0iIu6vA0sGqPafZiIC4xqXYI+6VuslDFJtjvFsCGfqNeUZ6dGrrbvorXBHIwe3PO
C0vk2s2dYMf9MVYWGR34VgiQ8hQa9yn/K0tJx8JIvhgzfAppq4PkmDo4QCX4UQEBmSycyKeNTRZb
FyJ+GZTk9H6U/MZt09+LhLkOwVwvoVb9g1+sn1MA9ivTBFnj5C4AIckBMZLjsTW6c92iOJzThkmF
Jzrc5zoBqo++vTmiDGS2jkMHD3Kjk0sWUQx385TJTdSWf1Yz/kypvGAdJWFlGmDr+sFMEfZ/hsLW
tZ3xx/Vcb8PNjjGlLt5TJQxUrm7L/NnpO9I2W9p8zbzsaHb6gB2HZjs0aI+bUTDEychoNQ3RbxUB
61u4BMtDXBhMFJVMqPDV8FYU0jjHkj2k68JjL6Nz1zX7QHYknnm7KmJxRQr5XvVgZnq6ZA4vOtkS
B4JhTnjBzrLwERyM2T5zWRNst2n2Icw+0DgG4R2lh54z9Z8LJgy9qD7iFjtl5Vq3Rea4FW2Ixa4L
l4YGreWAm7MrWMNzwDE/ycPHNq9RFdU13NGufkjtykV8t+CsKj6XWfFmBZG9t7q62ca5/0hQGuAO
s10ZdfbPhoYAwklBOZrbjtZIyywbILpj95CFdft96s9l6T7YnflTwgyIg/IuzqAdMyQY17InI6hl
XGG2FB/lfG6i9ozhEfkburV2P5Ljvm17hfk18i+82WjpCD2q+/dQhI81koo+Lx/QD9wtVc50vGsS
hFWB8bN007vgJcSuu/WLmhhShcmlIfJUlJpH3r27MvAYjndXzuGa/3BHp+BmtAR6syTi8bj2Bsb4
Zfmg+X3fmRCLatKM1stoY4VMup3NJ+5nEK8kNJwMhbnUgSQmYkFmL94HNCDfpWCvCJBT8bD/k4n7
LxmY6BZS3Voy8NJh/O0s477uG8Xj68Y04kErBgwrGRFUBS5IopF8AH95396HDR0eB0KKMjf4v7ca
1+4v5TrGdxr14pOk8FNjM/BKooBHERI7aNY90fHnGcqbPv64gXzNig4+CYFCw0Bvuch3NIq6/TRK
A+UDlEbfcI5G1xAKQfFBMUHxgVtNusG2ZACU5iVjL5qZVv7iUGaSPnZPwbu8kfz8MXbRh/DL8qCW
muHqxES7oB3mi4CNJXyNpuo7Q1gZVgMdjux5MjrO0OJQ9NDCa4O4Ibob0vFIHCajhomPeGw1vUoV
7iUaVbF3WKvhcxifIKXVzknpO8w2LV6Axs9N7uyET1vYK3PCedu9GolcdcJjbs6bYFbPrZgYH1SP
iUWMQ9mR3b602UthsFyOUDXA/vNSCzJCuxpZvA8wxUW0OASkXTq27+4ZHT0aZr/zsiHeR9R86Lbm
TW+Yj13T6n7AcIid5S5N6itJBs/kS1zTonsQUf5oE2SraowmC01QY1b8/SZkoYB7R44kXMHx5Hi4
FXXkAOD2LcBu6uBywWWp0OqiEaRTNmTTBXznZ8g16Nzio166B9ssvk0o0CCN4etZCTszNFKDcdnI
gJEph4HfyxPt0SRu+Etg6eVFHFHMW+29zYc0E3JltYZEJI8xr3vHq+Kw4kivO+TUqJFpYd1I8QC6
eX3QEaRpaD0KdzqlcbgzmLAeTc7p+EdfehYnn3CdISfnbPIIUbRCpM/uQXnLn4v4mEeXvrTrI/vT
iAmnOFdp8uN5+BlqL5+Rhzk09PBd9Tar5jDQzfYCPDTEWSAIRTzE5zHn+K7086OZ0PIHlWTxmFsH
OtP06yemQ+R5rLouwiI04ksREfjQgghOzA+vk4Hppx73c80rwQs2py0WNPupMCiBFgXwyVrEuiwz
mnzOQD5UPTL/RADQ2Gv2hk1pAd/9j6Mza24USaPoLyICSLZ81S5LlmTLW/mFsF3lZIdkh1/fh36a
iemaLluCzG+599xAtQff6Jyt4yHlRhNG4E7jLeZI/51mgaXO4D0MuBmLIWPlk+GnpOQ9GP34JzBb
Vq++icB8eGyjdsv6f2c5JIj3DWtYxE6p+dblyGziJX9udv+0aVuglUMyZZAPPCU3BftbLXWkTIxx
4wTxS5QHV+wZT7lT8hsFDpTPkc54Kpisgy1s15LKy5l1vJ6Uyd1oaHPjawDwJbjtQ5QvIF+BbITb
0HOJjTW0Fx5Ma8y+aZfwj5HCyanrGIA7FI5J0zo2jdjlvK8gDYmdBsnWYdWO4ulsiPqaF+ZdTwxK
5vA4Rv4h8rMDSoE7Gk86DkEyMMmsu4auCgl9s3UBHQdlsGs1qsxmIJE36h9TNb9E/KKii05VvehQ
MKNFDiOOCW3pbL3yNK7jOt90oiEjcRze85mXhBSIpBEHKbqtRUXRzeoKOFzfe9QMWIVgIC9cLqVw
ozTACBJdnqrFnSXCbDvVbMjcVNwywzrGbojMyD+OSbgSctpVpmmwKXQwg+JRoexnlZXE8X6aMPcn
pRhx9CSX5eEsU4/UH0ZRE4rNJEOkuPyXCbG4yZeIOOwkBlYvuQp2om6CTdPPB91NF1S4LalfTo9s
pD6xk/gb+PGfLEd6U4zGIaGKw2ErmMQz0lNx2hByG0D+qI14qxR6UpU0LOyhm26tIUto8qu7yYno
kJaQpHpkvr/gl6tWOFupfPYVBZMTM58nPs/xnsTTXcaKFfTwWhfBi5j70wh3kktKnGzqYG04/zzS
6IEzUeslll41Lf1YE3EuSfcrsxCudLZ5yRxr6zPGh7y+kmi3mhz/a8t1VvXPbMxhv8pzIAN0QNYu
7q39GJKL5pUaBqdnDEjOVXbyB4MlVs3mJJ89msa8eWsKE4BsgCR8DMvPhDi8YUyeehqaJZvnKhxy
g8kPAfavI/8fg7zfaBn0BPytaaH+Gh2mxUZcJe9iEsyvZlDalyJhws9io1ikFyQ6ZygAU1aNVeT/
xhMz1XKxrrrlG0sH4I9+ywQIABu86t1s5js/q2+l57KBgiRBe4Tuxuuf4WO/Q/YnusZ8cxreXw3i
OB+p9Gb1LKrxwSkTe5OGqfun8qjLVD0/2g46xtKOTmObvbUktq1VzxGgA1zxli7kMfSr6jSnkvEa
W5BV4xM3Zo1LmIWxYqwAqNz2sa2W+S+l8LOgusMrwC8nCxa1eNOWNDI8+YVy81NFNA+v5wiowsJW
RSxrT5540rjg3UwOhpm1WNexaehsYlAjyOMGFQsIZE4GmoNrZvTeAy3YpycGC/CFxZR51ByabYXK
FiaSN4tXTZ/iqXHvtc5eoRjGLcW5OcuSbl8ck4rJROump5TvMdPqg7Uk08NqZnI7NLCDuA0ER+a2
SeoPZyRal3Mog0aax3uvnmqycFss1pYP5HbGTJPJw+Alhyrx31o44WHGdN4Gy7/pF9S0rcZX257J
YLFUPTxnnJZ0+v02RCLs9j3hjBZ07zL+x1fxjA1InEzHPCKsQfIAIPq5KjMqk1odlRWGYN9IXK10
ah6GNPjXSctndTYzCycyGLWtd1SFda2D5qGtUJiGFSGrsq9PskfBm6TZTP4MQlV7OFoMwEIdM90N
h988GOQ+5T2fZQrlz3sObVYlyBPYrjToZ3xjsfvSIAP0P5FRdHRNn1AR9DgokKBOEWoZdu09oKkk
kbRD6Wo+cL3vOoXazYimdRrBiO6d+MdHkbdqcBaPC7GiTiUzTwMUD5icjIyqVeY1Ny8z90xccOa5
5m9NPqeduDj+vFc0Xkd25AFPFw1+GgsWQHP2YEiSgcI5vlqgNvizaNGIiXU5WhlRFMeux7Fl57w5
bfAeRvltCrMd+p+TraJdnJbn2Uejmc8OnOEaCWYn+hc3QsYe1pa3YXOdAbHiuPD5TH5zY6q4puiY
48UuXeftsXMJaO8F+c+ldVFZTBS9ye2DfDajith77ESPtVlhoK7HR9NRMLCWtjGJ3BdCdfelLa9a
ZZeOPACYIwwAeg+0WMFibG/womx03gdkUjVkBnpkQzexe8xifRs75zdHfB7piyCSEVkMQw2H3p/r
UCJn7rtwQ5DHeknqiqvqXpWSW3NxbgYxqcWW/ON2H23OXtYd2INiDVevBjVJXQMXGP09YUGneBbr
PBkZKatXVJObIajfxyQ/5WOQ7Iea8MbuX95zcSzHuP1vopLzFIuNyuZ1Kcpzx7zUZ2Ex58kqjuFQ
aFl/uaF5qM10K2V+IJ8dGIjVkeOUC6gFRIQXPhNeA2mWgewNdBU1MiE+YEesR8xBepWV/M9lsSQu
eNOvLlHbN3lymZlSydT4DFwIpwvum6dja+fLoi28KqVuVOr3wmDewNgYP66VvVosNEldeqqX50hg
hiaTME3LNYmm3xqr+Ruj0lcr4oX3PZgstvWD1erUYQeb3WV0T8GiAkAiSPyMFvEx6hYPSQKRJB6s
rnpi/C9QY8PSBxzYgRl2WDUEc7MBofKknWZf+fnZU/NvhrWMrabBIiKgnibmLEjdN05wX6fbgY2w
nKLL8llGlTyPkdpO7atWZG6hrQQy9pTN5LR00a2YJ3ArFvS9pT7JcgtIwMDWAC0p5sn+Jqdq3DVR
+ZuGOW8hsbsdW1GCobrkx1kEmpySYQ0EJvmDNPVUKmfrU+gvTb0VGRthsaYicoVk8b25aP9xaKqM
gTaaPd2eusl4RyWy9WtMxxpZkSDh0piZ2vTNAxGnO4yGb3BFDpYZokzA24hLs2wBfaJ5habuXJYH
ciowilOT5Ya5Hwb5L60a9sBMFCLxnEtUDzEofj6aKJL7prXRE+MoSrELDpN/GpNxxxv2t+gV1z+d
TU54sOebhOchuFuBekC3xIPS5xaWsMWhzbSyMRr2CJNzj4zo2Qg0eB4tezp2iyVr6QM9Ck1GJpJt
QzRpNKrAo1CZbTosaLzc+0kUn4XJ2eVVxhV1y1sHd2GTT3V8htgdY9DX+9mXKHSCed6o3HqequIy
gHcdyDZxgV/aeA7XDEahFdjwfBBgWVkMUNc3OBBR4K0dctM3RLa6h94h7b22UBCinPy0pvCxNSNG
32VhPkWAVZBWkRlSAP+ncr+CriVLwizCjePXrwVYLBOmcPvaM4T2+WmxZOFeGh6bVK7Dcoj/IGFA
sopSIUIdsXJtj96fA9tdjoYWVF3l3McC2fPoQwUu3j3CGohbpr8BroEciKX5hgk86zDBMqVU19R8
GUNyKcZhS+bbLWHuxGuCXSO9RgopV8nw0M6+q4a89wxvvZklhyQpv7LJelYoIJDMswdfhuC1v4wt
hrvKWdxxOL46dQfd0z9X3sSsDSEDZ1EyyR0f2D61/9WU8q0oPnAnMGcmaZh//UFL+zyPP5ABV4X5
Io0WMNLvHDebyQlfNUEuNNoXKw4pTmoGlOqNQ2SPlwH7vvsoAgiyTKFYf0SrcqpJofe3OSvZlCey
FrTy4Vlg5F9ar6ACMohexAmGxczwNozuqSygNqp+2IXNHVoUlF4VXYpI31BEsvcvUSVjBBl78SJr
yfbeOSyfCMq5h4y3zIX66c7zruHqY/1AU8nXOcTobkawOhEyrrWNHnudVN5CCWdqwDRjl/nGGy7N
a4cOiv4cX7N7DhNjYSdwMhk+PyojBQZSPh+3aFBIFJ9N3Py1AiyelQESEczzg4TycQqCkv2l8vY6
JK/dJhEXMXoeGDtm4486Mh/ChriEnlDlsn7FUssAITgARoJK7D75o3d2C9CO+RznezHXn6np6ddZ
k/btmXjOqKAz4CzMmu0YnItu7A2H3qGw2d/Xtd+vuc1/gBh/1mysccSKa+raxKaQoNck6oQI/eoU
2ZtuvWZlJxPT9rbT28o1HhNsixo4FNNchtejH66NVjD/CzkmVZPsuU83ZVbtWs8z93bIIYtLTnR1
tXPDiqKVL8wrRQW2vP4TKOsLTOp2VJKgI/mUhEOAJX1aNVm/d4thj0J8DeeGhR2OOrt/FXhaYiB6
TVLdRIcwxKBNDs8B2bR+ZD0UxXhs4B3yKLCpGmhm0/mRrfpak3Lb8O/IUJo2dv/BlHhfVSTj2L56
ibLx0aULCBpycRa3e3guwvDQLReVgfJPG6fIH44aAyOPZAL3zZHplz2/mxqJW2/TWZU7lEQrRbhF
pBk2qk/lpH+LMfnF8LAi7JmA2TJdDsLqPciWt4+MTpxRybVGDOvFDSwZ8yHNWTD0zpcXL7DISONJ
y7AZQkbNt2UVYsJuMClw5W7nLLs25sS6nhDyhml+l0KhgI5jHQluHMn66X0EdkBszOSrsUFJGtT8
UxGd8B6cGlf9KNfYdRoVeYoBqx2IpC5ayurp3FbjtQrNo4sPVkMgWGfs4Tl8z/RYZA207jal/h3z
7GZxAEVd+jbwdqwCP7mo3v4iHCtctRyHeQ2vLJnQ0JMulPLR1N8doK3FX0GjQ9ObOWa+RKO8cN7z
JUsdwQoBV9hxbSNtO/SAaFz+urp3b8ujz0j2CVMNOeBoMgg0WxeV9SoI15knxZwW/AC7cCs2h63w
Y2JL6mbbCfvVysVhnjvOLCJEzIL0jUJPX5U9k+bXP7lo9ZY5MKO/ad3zIKy8ZVnJMPQ5aZPfii9t
g33YWgVB9qIa/HiAPZgB8LP4bkNsGvufVcdmWdfid8h5gMoCsShD3ZfERdLeL/S+XtO6olT0iASJ
/BP6cnztDMKpdwLdoUrA28HCJlsbbEOn3vpKMcEufFKV6d82IKSVBZbbCgDWBKf4HQ7eYDfO8iFm
6zyyWQ69mG2KrF4t/JFQIB3f/GgNb9sp+1c40a9LvOERKuXZH3Gul5qJ7HLAA5jHXj5sdNA9JsSg
GPV4wMxL8s/Q7IusfiDE3t6CqOvMJc/L/c59XBoFumc/cpjJ8z5ZHSXyoEG9IFxevozJemLfx94D
9H0C7knOFC6sfhMSAoLZ/RtnkAqXdoJObQ/g6kjeHW+r/eMbwx9ZBft6ib3Pa6B0FHY6+dMn7TZl
PdOqcGuHzmXMpjfLlRuk2w/L1FTiKjK7lpYi5ANuTXKm6P0LR3JfplQADa+IsZeJhPVScAgrBx27
duWjztXTbHuvoNr2Uctkb3SKd2wpfGnunNGFFu8T/j/Gv2e24qeQ0jGAd4yHGYQKKeFmjhx16Chs
4vbDH5xsZ3cFyjVuqWHIUNkkprGxI/dr0hMwqHCAyZxeg6m4hux7h5aUT5N3JcjN5qUMMgoX2zsk
3bBnb+myFEWnJci/0ZP5oondzfhCd76D/Q5t65YEQQmEjz/XwTeBGcssLaxfY/7yFuJy7rfDPmrK
ee8w0sAh0vBlDgOlEAy/SZ8Tx0Zc4s4/S9nIuOsScHHJsQLs3Dwh5bgRk/jjGnIdxPmPbegrzaJo
sh+COt4dN9iWUf6qdRfu9Dg0RyPqbomObtPEhkUP5C8WENAN+RA0pCQ3I1BxuvSP3sXVlICMGupF
zTlecVQcfGxuK7czvgkHotlymYnMGjVgz6YfMkdbOBu7be6QfkhbsceDztSfwQOXGVfEtBj/bKkP
oquOVp274B/nEA5hvAsX+kRT9Uv8OZmusK9g5hDU2RbVV6zTbNVOE7dm922FwVPDPmQVFuTQpvBL
UTyRHqURP/uZeiEjoF2PWCaNlgG01beIUUPj2WNps5SPDFOdP1iLt6GlOcwC2MQFCvViUH/chQCV
BiNu9Aj8p3GyzOaixHhfXvvISf7o0L2FgbMdvJhbBDedKwGlpFoyVvo2UqCHMY7eOiz+mN70NcT0
CCJ+svBWoVBimWwRL33wLQCLE/MKW4pP2Ow/Sxrs8nrVEblhA82Dle6XRmppYEpa4l0Tun8MMmZK
gTMzCnhF6af2g+S1rEMyNBAMXMLBB6HH3QEZe3pVDccOYbIBkhlosXV1EgizcXTFN0w2J8m9K/KW
cSEPGAK2AFQ9UZwWcn90dSunR4TJf6YmAze3T2lKqmPQBr/hxDSn4+FwSanrXOsxjIuX0az/GLm3
d7qcx9rlxgzGvRmORMe1b5nIjiyr67UnCnEekf9BEcZHPkE4oLVnvl/noAWrDnVkkBqb1GueraJ7
pT96riHxmTkgk3gR4POaeGwy0v+HxvG2L3KQN44xwv1jwVbzCBM/HSCU0sSy18aD4QYnIuu6g6nr
W+ap7Oox+I8EUklCKte2wjgBCRBDrF2vUthaS9xw1IPzaCJxxn/sAyPqMBuT17pejskcY5pPNnWc
9hfG0C9lRvClLHgXrEDukb7ugbieKsv6Mkf/Ypol07qWOUot8ACP+u7xqSrc1otwxyHwqn2n6eeQ
7iz4awmaUuZ7N5vQHlQsIGqj8iv0i5PXRvTvZfncMiIMZgWDvuXqRDsV2f863/63lJ61E15sAzVg
WEN2s9SDWfZ/rQaUf8mwfnAUQWb6YOelfzTSmqcn++u3xFNHGZbL3OaVqTcwoX6EFn9kbPowOoYb
aJm/tpN/WSG4ft5GBDZM5w3BQpCuchg8JBhy1fpcNMuhjsbqFzIhjmCIo9Ay7NeltBpz79FdJESg
vXDKuNtSexs/pJUvcVh0InnMpdypqToyzB9WhOGQ1JiC7E0mi626bT8wJwSOvMSLEeSNPG/lCaSX
o6aSb1s2hHbavvQu4kWnfzXD5kou72F5gDtpMxqllHQHDilCSIXt6k0ieU2afgIfYQaboGk+hq7+
USL7O3QYEUwPSpXZneWiAzLGOD5noj0DYMRZRm4MA1IEcPS9UU+9XtruX8ukPk50/A2Iih+tDt5z
j6W2OWnUKgE4cD64njkKC34F0JDJSMlRuhZkzK6caWarIu+Wl9/9LkDWrLynzkSO2zcj7CREnhIJ
/NrhIC4G0pDL6eYDP4zcDDFf9CCm7MR5DPtbhM8O/Lu167QlJ5i8d0zEcgJINqGR7L1mRnGSXGQ5
3OaIVjq01XvnDESqsFMCYVK/oah9wcJ0zavxlPRoaTxnYnSNFrl2OODC6WjUWqHBRSKWRdQrTmS8
NVCDVrHXfqLLB4M/OAhIh729JKy0wbmiygihIix1o8Fyt0zwwWbtH54VVDgEBLILmFN4MIXZYUkT
N+bn76nEBji5NXHRYXode594d+SGmXFPEcI6hQkQwiLMtFtPuXjqkUCpyBq3ReND9TD5v5U97iZS
0VnxVajzBjYEiz1SbFM6+k3s26/IQELoa1S0YS+7E8GT3SGwp5Ml3e8JXubgMeLtMF3VvJxjh3Ix
aV/dlIXm0KaAUNX4xHD8veyJ0rAyVGJj1rDgt519EZYfGrBT5DHaCOD8Q/NZgzNfT0PEmoI9HRON
RzH4X3Iur0i6ABf54mX5rRoUpqvU1eifQ9IsBEu15LENJNPDbNF1PPh8DqsB+efKGabDFFlHJC7V
KtbgNObqiuw9IEFNbuI5vTVWdFmkcbYfXZqGSTSFAjabkzItgqvcKTvUQCZQEFC1F4sumB/ppOv6
xQQwxNFJfAJxDgXfn2XaP7xXx2w0bsuKooGToRESyInVpQExtE4ojNskuNnLPdB/ymJ8Nrv56k2T
hOQHBSEp3kxMxtAsrlYlH8cpIoKCw6Gw04Uai3ub+oE1lLxzxx+whpPQnn36SL/MeNgxeL1hQUX8
E5/NMYAHQ0AXi5ORXINlLLc0tgxDTl2T3wqGjQVn9HJWhzXmPXv4Hnr14KA5w161nRZl45T9iCDZ
9nLeRGlxM3z8ezkUfkaJnzLKEBwo/zVNGIHr5SvBwXfXM5YfP2VAEUKgkdo4qLk6CrfZ+ZQUuW8e
hzYHmpdjnuSotLm5Ktvl9KtuReW+uG3w0VX6dzkjO0aCy5SVFe+5RcQk6pZkClZuvgDREtERS2Vf
Ahk9jdo9DBWifDWijbL9Z9MNv8OhvNeN+jZtwfad50mU8pA7g7P2ZZ4CjwDt0Nc9+Vh9wPoAflCi
c7BJ9oXHl4ET7njRk7HVYrTAjXHzGPOzkwWruFQJQ6UbNtNttyvz/FiZFE9JBwxAN+Hj0nY6cVhu
lTbPZscKfMmgsq0AlRJ+WXzN3DIpIU4xnAEIAk+mr5+yjEZRWSfeNQ6UWG1iAaOzEfYOGyM2FuYE
UeH9c0Yoocs/CZJ0FxrBvzmmjXbVcJQ6uEZ8w+XIXYFc5u61wUMeRm8V5vqiE6i+oIWM5iMjjYfJ
SY92xlYOB4HJhotZxmH5Zw4bq35CNuKpvRywHjfzsUA/7IvuNXDk28iBQY390pcUwhklYajpV6Xx
1i8zib78VvOXUWD58RVLGH2tuuSasN2YU++HXGz+f492KUNSb7CFK/N58qZdzIgMWAe/DeJ7aY6E
neG3RAmCaTriagdqV7B3U0N/nimU0oiVA2KYhsdjZhxpFTjeGGGZ0qOqrk9NXD7p2r+43gy4VxyX
fNjldWQQsk87cck6E1jmcim6/FrpBW0QGNPcOkPNPafEeIElT7YVLxTacYx3XSIu/ZDdS5yHK8Cj
xH22+l7Y4ePSCQVjv9MeAQWmu2Gl81mACxs5Gbii3orQX5kVG80h1beApN0oDt9hh5DmET63fv8U
8C8ASX4f68XpBstzpZcHKYoUTlJSAkIZXyKQLEs3UtTjz1yM3y11r7885nX3ykCaFAUAMVVbUlgn
54rKiSHEj5NYOK78fO952UdcsZeJxKkZBrLB3FvfIpXT3a2GEoNyd2sQntDjbSyzbhsk+mT4/I6R
LHeaoBq0Vt6WbRCGSDN4CKdaIsStn1PBXWjSNngWpACX+GnY8j0i+rkmFJzB1FfTijeGaIzZOeyn
ob1b2FZBccTPJaMqzlQeigLgRVU9o9sDFWuAzmZcY/qnpYAuavNhasdz3ZCSYGtgJdhjVxN0/awZ
X+Js+GoSZOOeaxUPbhz8X1b8m3Aq+oJskZS3xbWHc4cDkjqBz6K0Hs2KTnzo9PRQZRadLT+X5OpV
DtA4yz5PxnAy2+5N6mEfxNBMuQHISuG7dlP3WPBDLw+yaNVzNifclfPfXmQ7aSvkPLp7X37YmNfP
7cycKS6rAhy6uAbEIajCL62xVoXIC4Mip9eAlrjC97X733ep2gw7tKM+RKwuo9I/nSW2mdO82xY5
1kbdlI+xSiOak2I45tL7nhrNWGAgsNjtTgMSNW30j9SbD01NAePO5RuCin2z4NSK9soZhytiwK3O
jBfKcl89Sje+uIZGctMAnzUwLW1BU4wUau1AvRP/IPvi+mov0vU/5tgAk1OX69lX/7rUZ7vWAnny
p0Nr004t3W9cGOtCBA+2Yx/siK2oLne2Hu9NLDmkR3rKaVFNWIY8NzrYig7/2VzZNLxEb7N3q29F
jmmwQG/jqvI+j9FD05Ufpe4+iroxVmPUAfmzhM0yui0u7RylILYd1oudeoqt8s4CjhnC8OG55i0N
UAFCpn+Mxvwat/5LB4CFJt1GecG71Lv63hRqSTprfjPp7JMAf1yIelM6vr8vAOMm5GZuTLyxu7A1
n0wCae0ZxTGCG8b4RnlrXOobgHPIycscun17IFkn3syOQ0ecu8HG9hiKVlky4h4FIWeFMT7kkUwD
2G3DLPZdUxyoTQkcpJipq2uPVooIl+ZxSsnSG80NRiZAfuLTnrJzJEC0OBU6g7FlcuQz3ZiD4QWt
o/skKmGz+qmof9v5IUaRjPVNnWyPBak27GuIKjSDv9lJ1sUKRfxsxdkaLPC3j3Sz68IP7KHoRtjI
lE7x2Jvu2eXqGVnUBjLlu5yvbsPasCoJnuypxdDMwduPnmsOhGb2XwgzPfo14v2Jk5b9ISGMzkNv
2nu2z58hujHiM/bmwDWaDpSpBOshvxLthpzJc5e2235GzSw5QzqgWdAIwAkBWSvQq5gg103wAY6D
lXYw23wnKs6lYq6v7UwnE4zxr9bGSxWkZy3MgukWQgB2D6E5kiiZARy0YU7hDBsKB6YRJfrIO4Ps
rrZWiR/BbzHsvcnMYsjZQShCE8g7jFAppi1J0hEWAQ5NzuJ8xr03fRUO2jkjWcQc/Egry4LIBOfL
aOzbwNtMzMJrYEXqMTZqf+Xb3UXBd8LC5HY7H1qQm9hQj8kBZxGQOc6zy62k3BCfQ/bme/7fQtIe
U9L2aVLB9uDbqUYfsP1wK5Pu6roFIoF6Oglb77puIlwZrZ8bbZNWkdVWwuwQfYNrU7DvNOYoOuPw
vmTTAsbqWF3GGs2b/L8KGQQHVuXY97JO7/4wMOt3mbA5GkdIl8+kVkJH/f8AFbl5HoT5rgcUes7I
udU3bnFiVvdopOrHbmmKY8XwzjYBtsfM2DJp7RqbqJ56wE6aAtxaexFGLTXpcdEIRDcOg2HjiYYW
K3o34+LqOdFDnYtvtAwIKToMwo6p1MOg63aPlXRjSp+ZOfTUS0JAOfnRLVAlSIm4j/PW26uC2Ewm
7uW2ABV2G00RXBzMAwzAUGHty6xZgBhRvusL2gtMOHfBsde49qvTml8sTjCSpFa1FYJDgz3qPc7s
ABenxZJ+hJeKkOnQlvDmZzAMktlbicO9ltvIJroW2v9WR9VrXHvXrKxveCFd3j90olPSPji599zw
G/RmxRk6HTxelZRwiM5He0QSUTDB2FD2Voz2ZpAZQ0PzuGwOW8feozh4lDiv1TBeodc9ARNeFK0l
9gRsIjmh5QrrcWIBISWEqESZi6ZCKExIyAnxR8BDQhhH5Hnx1nHlbkoGC57h70zpboxY36lWfhgK
fjNY5M0vFptcxsB7GuW7iYl27QGQBtoPDrLugl1uxN/KLJbgiJLltPpC9H+KALFgtvQeh8TZVnhy
85bZRtSKk0DOnofJ2UkzTH7jW6DLo0tHjIWVeBCTXUJNuo7ghehN/2e2qpy1hfyWunwPhf3oDfNH
zl+QO1a6JWeV6LkAnC/VWjTKR4e54cjaqUmdGxSxfRU6YK4N1EnTGaUau3nEn2ULY9u3dY39nHoU
2kjJq1dlAWW/Y7tsfMYTS7J1nHUv/D6nfM6e+6x5I8f1wa8ngm84i6WV/0Dx5ib2HkStTlVf36CJ
ALIN8mPCxuXJd1DL1JN0KdHh3tn83mZTSSb/rAsxZuW8B+keifmh9orT1M20sE3FkJqRJwNCZ8ed
/SEQVqa58TbPwEfHcUmMKuLxJOf0w27Ddiv66B4F8bHxxqfQc546MZ3CDgeWIZmElpoIxNEg6kKa
CE6C4VK46bHqesJEB2KvxxKvm2nbCr62RC20qAQnMEsYrQ0CHFEjLV96sckcHR2TxDsLp9tVcfHU
BPjR7d78G87jQVbup5Bso6uWPh7Bwz0ek3ebyNzaZoFWDe2LO0jGoLnzNZjm0SAaXYz+P6vsLkbr
/wxmvk/d+jyVLdEvbPNZENw0uKi1A+btMagCk3Ksvrqs+3lwSQTK0wgLsTKPY+Pv7KK2d2U/sSXP
x+w8oIfutXdXSXeeNV3oVOaPCz9TudVxLvODl8ZQZkWyWdClRmLfPYMwC6v3CBfn/Fahy/AXkTTq
vxc7b3/wE1XryPJ+SomQoQQqArhn54XutSJZS/pMnyLhwe4Jf5xs+FfadB2NHF5zSi6Zm/4exkyy
zSR9cJzEfyt/4Ijvn72KWJYUBWMHiQjFdXBoe+dcRFTLhbNgCNXXUEY4j1kulf0To72/lQiNdaqr
r2JEbmmRI6Q8lb7WQ0WHxoaQWEw+KVcxU6vs7ZD7KewUhupuv8w9g/I9dryj67J8Chx1QFIeLhvK
54EPUdv9wRHdQy1DY0PUEtIRAWiyqj/whr32uFJA/VUQ7cz5YENaWFyTG23iKVxLABdFy7Up2+S9
yJzHrIkFiIQKqpBRnFw+boyQJ6/28KRNwbec272oIDqpiUY1ArRZW/WTS7GKJidFSt5wmCn5XsaB
usd29bcL3Ud/aD/byrnaOROnHEDTruym/z8YV6Esaaf4Y271T4uvyfD74yD7T8IOj1YzXbgINhwn
+5RPsM0zAA3o3C8l1CQH4POHKPxbPmT4EfMOMJj9E8ZkzQXDqYxZMeX66uRQUiv3MrvOX8uAsRvG
7clbYmLz8i/yf1xOVXnockpoEr1OluWzPSvrNyXIxCboaWdjHBkL/8ezZwBK2v2UJkNrmEi7oSS4
AxjpTSx/RKK0nNJ/DeYd/LDAC/UQDdusHt5muSj/6/EBPenaGvvXxG+PM6L0KC/Rk4zrOiHiBEkH
FVDOUdr787C1p+QO0lCsaiatzEwZlUaoy33pLyHgwXqqQTCZvNw94/KqfBqH7nn5A8C2XtByEUOA
4pJ15KbgcA0Dve0S7xD13X2W6sGX0ZadTLiJWsilSWRRQ8Vk+CG7YmmjjXeRTqBeIUwjGXCiZeGJ
rwLd3F6h3HKKBhqTiwAcgyUzs169cFeASXSUj14rRmmNrFBYO8crSmerA8NMCcSbqnBruBOM/sQi
Ns3NrHivcEIZ7yQmJO4fJEh5jlA3zVNwNHCzDWfL4RmXL1brt+EVqyB9ax9GfkF4XJaoilGQKZNr
55vL3AAdehydQDoubS8RtupvinRG8HmGiWvAkBu86t6UsZOffSQsqCRVPGuTF4y8N5z5dUX2GCt1
Hzu3kzYy4mJzfDYcfdqOG7w7jLE4+HWKhma2041JalyGN1yV1WM42LLc1A2N7OY/ks5jOW4mXaJP
hAj4Arbt0JbeaoMgKf6wBVfwTz+nNIsbc2NiJIrdQNVnMk8ahkR/0gp8urt4nPPh3Ga+mX21dlMK
jeXwWBwUydKHT3HJh/h3SHwoyrg7tG05jiuDyPiiSbR4KKwY2uzKcsr7u2QJ0K+6Gf0aq3c3F9c4
mNtXWLuu++OmVuF9eWbaLBc79mK8+81YCVKAEhh/xKw5WsrYqmLeWkg1kfNOs12ANikmXDQT+8sX
or087g5rRMCUTKEQZwD4wiAYzzeDY24no8UEv5PJsgCnHfjt8sycEQ/AD5+PlVXzRNOOB+oxjlsn
/gyqDtoX06ABQW3DkrojSxfpG3oeNpE8IUTFlIwfuoaTqSoqvKmVMbbcp6B3ig2MClLZi8qAS7UX
PoPB3zqtwnnn+45rHcakocIOsTy6zz2G5Yrhtgox+3UlmNNosbKAPOM6qRhSInEofsbEkGgaQntA
gAhUQrThXVEYfER+mZoGU2TYYjDIlBcw+iz7/lWYypvuusaYwysb0oxHe2wLa916Ab+lRuP2Rvyp
EsWT8bUELE/bbduSXP+TUYBsJt7EtEtEm+/7rFewaQK+i7HBZaEMjpCiLHXWriwMvM+LB2LhoSlx
kf00UOhZJyeLpbVQoWeuFuY5P6m4EWb0MH2hYYLS/LXjGBnHNin0wxaJAFAZXCTWlLgRZjUnoCsM
jx+ZgV/vyBTYLgYjRtZucvKNH9sZLe/aIQJppmd4l2Jp9GbZwSTr2gS7v65D5dmYIhZhjh/jwPn+
3ivXxxilCoOQVZXwAWF1m83JsHel5RLDs20VtR0GFrteTX7VHF+8wVNTN/aLv1i9elqDMexmJIX+
rO7wwhrJq1kDuTnyDs/AkBOINDGKSTaOs7eTDh81OC5pUcBTQqViFRtn6lZUmni0Kg7ooAaKMpEF
0zbhnwwj8orJOp3iexziVffWy9pCc9Bb3dI+iSS0gy+3H7qeSpIwOGQ+q2nlmu6WmrX6k3eMHb7n
dVBELdjcnNPBs6vBXlgtIz/7SbC0BW9W2sj8g4Lemh6QrrdxfKZQx1OapEKxHJt6uzT4IzMCVrUZ
vDgJocX1LvvNOSu6KjyILDTH58VzbFpnTqvF7fZxEMsZnQbz8pTIB9QZBYPfjKTx0zBBLh1oWVqs
80yQ+eMD8ERTFXDVuiSu2fPPVTi+DvHs9o9FxezModoiB5Ekv3623RBnTe2StJgZI961TZ6uknl7
PzIWK0h9NAubzDXHBiqyQ7mRaicmZ00CYdhD/zfuSgTLYM7aIpXYARUb3jekjs70ONmLp7nKiOkC
JuaW4TAbhq5VGR/BbA1xFJNir7/xqXLm4pwb/C6knzT1CKmKI0QzaUBsKcN76EWYNOjhUNdCqrOV
Uu+pCc4N5y5YTPEjE9+cMCoknkN+VmLmKjvQ03Hyk45bTUBdzHaJGV+EEpwHopDR6iZiaHIns4yT
Ki1sIvtgaGGUQ9JjanRkXpEqpbfZfcuwMQ8EcmtvwRDbp66rfvpiiquH3hwFijLbdGcktNLDNR1u
OXT66qXJvaV6Iu6qWNpTrZqW4fOiKVOLayrGMElYVfcVExzAgnM7CP/SY6LF5BsEVoDpKQ5dlqsb
S/mr3xG2ELg9XM/ahBqJfi9nEGK4A/zTQ+cWqe5LrUznUtMjNvgcnM72Y4mVGqQlYTIs4hdr71oM
2wXnQQ4qHsjh2Ees8Ni9+84Yx+yDDSbFehKdz+IRv5UJVWUu04Q0wbYvljFStKdcj6tZu723gRfu
UOO2XCt685gL3OQbq7MND+Rlk6pA7vrEMk2UXu0C3+XYEI3rLYdiiYXX3E0iKWmuR+l5SbOdB3Np
2l2LsmFaIiObwuF3xtIgmNdjL8uXZ3OeUeJcnNEHRv1gpHVXtpfYEUndHVTJAOhWdCb2nEiRTOX9
B1vM9KwLGrIpAzQdGJ4rb63lBR7BMDPAokNvyyyw9qvlVxXj+RTijE7GtZMyaR/aNl7ggB9C7GXV
iG7Nh+ePQnIamMlRHKw9/2ZKwIZeaggcmEIQTnPz2wBoLO4wps/B02w0KF3B51BCsDkxpiF2Istz
UzpqG3ntmD2OpOXwzq3aPjpa2EflmMQO6rpcKKMYIpuzPWEIGOYBxTuEK6S1G1beaY6BAOHyUu9G
W3Xpf6k7JSkDEJU1jLNkgumKMVrVSltsMbAmxsAEZswUG7iudlgKdWoGzLdn+1kkD2ooK5SetW02
U7nzW6OuPPSOJY94YZC+Atl+nEhfRUUhYduGFARuJGtCfTIiRFuzuQM6lWV7uOWKJoGsWaDheWg5
89fcp93wXcAR1WkpPvUXPIBs7UHkiyXN1YcUdbL+4oaKde6SSmcjiBAGsFYHGoVJsmEVjT/yP9MO
VHUS04JVeef4UD9qTrCqMd7nuiJBhmlJWcOgDxtsV6EBtto6lAof9nlMVq/DfGHAdV7bJPF+rJCQ
nD0YhwBgl0teyOwHCRQHnu+myh4y05PmO26FBRMkG/vVfkrtylnEScU5xAyMatbQES08Y7yeIwO/
YhN1Q18TL0/B13MUe2Mt6ntklWn8h4MEhA9BiqUKvx32g5iGxJL9dr0x9hg8ecW99eKz/eiCv9gQ
YlZiEFnJmkFpXMYwrkoRNulb1gwDMKXK94OJLEU/MSf0GIabqxS77qIwrrVD2WWPbZxm63fvt26w
RpiOLFdg8rJwk+9gLKesKey4cdx7dOpZOe6p4GokqSDNbWJn03QamBAoQI3EgzcxVobBUwijO4Zc
/dFM2H4Zp3iWNXKOdGz7+L8MwYCwNyOHIfA3JmROykw8iKdD0w69k52SrvHEeKQecAxz60Iu729V
xhZl17cwkMoT5lglHmxovONna7aCPNsiS6Y3w4RJR5KwPY2p3DtKCBTzYTsGr3EFxPRPnrkJNxLu
uYT430YK0EKMxeuaixtszxD8hJOVFAgNQ0aq1F7QUNkZ4w7iJCMdtXUZL8v4nxXIr3Mh7z1slvV7
3lm95TK/0HPfbbZYgtA1QXmRgsdai8Gg9MAVkoRb/oPlM5LCJeCAQDFmEBMWTqwJ6W0G05yfZ3ih
nP5NXMX5M0FPs2hYWi+DQoRrea2o97Xw5PiXcivJPqSVV+v3gFUIQV8tQp4zJm2Jo64gvNPYIbYz
N4QJuy1AF3VaypiAzjwgU5PFMYMukodtwsGWTwNfoe0Dk2RZzvh/zb1EgiuF+4Mc2avk8GDRzQkE
dGbq2l+UrLb8L+6AXMEk50WfkVQnZox9bcDIyGKSxWyPYGviOymciILTHX/zEU3QyFCbT+pzdVp1
cBCNgj4n5tH69NhZdPRkbRiyRZlxrLtvhiXo+LZW7BUIqFOQKTB/BiyGAadXWDRYVUu4DJBgh7qR
8R3fdVuWWxK+Y5ZV/rzI6jdn2gh8glKCGdFomw7S3zWb7YahyhJa9JYzskzeioXPEs0kjuAgI+e3
s1d5XuQa9OfAAcr14MI5wYeUSERAd6mxgJWZnNXEkp7TpS893V3deO3JQlkP/9G1Kc7wvRr2aJ8H
v220R312GYyDg5EVpJ20r6T2EvkLNgm77HlsdnwSk//F/ZIQKmwu0h1u5eq72I3iqtDfcu7GSzYC
cMqho6FaoBtR4OVKMHhZnDS/vjJi7LWDpVP3XFnVCRsyPHL4kbJg0RbELAvrdtNkqiotCjLKGP8y
g9Zp84td8EQiXnfYhOK/rlBPfScB7B+ykNzUb7/5eKcRLwMz1OKcJskK0sbFVwkXgc15Hw88pTad
wYHfhteAV54QXH/PP80s7sq2aJzgWI84TF8DbOcYONs+sJw/S+Gb1GRK5BYEzzm3U+Yu1cThbjXY
Zre5ipf7BKZOqkCndQi6CWdEqUTyfUokXBCEDD6OsgN93m4ClBA6z9wGmfw60Wiu9O2Q7MIa5tSS
GB6pDoSaMX5RCIaXa1WTzQUjQsWIIlF/V1X/CCgkICfCYs7PE86cNAkvrp/nabQoN1h+m0Bo2gNv
Wh4ei6zJA9THyZwX9dmPTd+8+aoD8rRltjjlQMbY7Mp4I5Ucjb9Yrk0OwDrNXcJz6FZq0CsxERE4
tvMcjfJmrNPJQWbt8OMxOUBfvAN9Tgnop/SoD3kyxtVjyqBq/sIZr1ubePJNohJFVq8LpT2Jo8E3
gRJj/8j+o2mJW5WLLHdJl6FN3PBFFPnMrqqswr+jLQesUixVbAm3eGTM89BwlThCT1eG5LeZ2sz9
mEfQEwvW9HFaPtGdxsFr4a29QJHQmL70+diT1r8n8XcWn0uVqQWIC1V+535yYsZwBujJHH9g+CQT
FQJwDFmKeM4ImnYjCGycfwq/oD29EcizNsh5FxFOv5w9hKRBEcyTn3KKMwqqwIsL0TwT9pC6f8fY
bUsSNIyRhjxIAtO8D5UIRgMyZJCQ116ZbtOZTPWR4MM/KrxRa1JAv2j7Nth/xjwrqiBBETWAKOhN
Z1UUG4bi8kQpRhL2RnilmTPQ8/xZptveWiR3dirMFqFaaSZT+5zTsxZ8nAf2Y+SABCFR6DHi4sRh
4P3a2UM2AU/3gOR/GC4L/gkzeNm3SVQbVlnfu3GeN49dVy5tlJqpgsZSj/CoqNDcGhT2wu7/JptO
YSWZkT/j5ivwJrY/LZdtfocduzGpAuvWWh5c289ZHjDVUx1pm6RtoJApUa0Q9mo3bvLI5sT3/jOS
fsgEOU4BfRX6rmqa2n1tuf7c7JIeBwiDLWVIssJZV7Pu3pkNNwUOyKlEzC2H0kwvfZLaKQbeFLcm
mX/Ti1/Q0W7RUBZVBFmR/JV1FUO4nbOaOpOJU5NdnVA4zsmrUvypBAoZwzYnHYPigDEKhP+ZUQ0+
gDL7W3ZQKRvCGRzilKvyZtnSOS+shW8Y4eFh+wX1uFP45ZVq0H9oM7z7Vtyl+mv1aqadfeffhNuD
pV4F8bIbZ+6qh0HCYG0SWgS8Mrjy2qDEQYLLDeBF75bzIbNmsgRbb7l33crRA0GGg8qF2mL6sTop
fa/vUgYd922TklAh7JmvoT/3MT4COqZ1V9Q1EbiN2zukKHOonJLSLv9LvSw9OCGs2C7u+zt/innb
aAPaH8XMPhpp7L9KxVIblqxgRWRjQS/3ZhuEd+U/C1cl/cfRt+azbKX/rSb63jphq0B7ku6A2qAv
HzLz2gEMvQVW3X3ZGAuY/JTjGPMy2Lj52AUzM56YWoRpDQi1y9TnxHTrZWWatwcbVJ5oSluI7kPe
75AWlo8u4jWYmvh3IpmXr3W3xAfPm/uTA+Ya1pJExcqi/T5VNJ5EAqVH5EBsfU3sbeRkm1eXw4WB
VukcKKznfZav/a3JFYbbJWCvlbbqDaiV8+C2qHfi0cq3CKhwJo1GQwKt28GsgvWiZ8K/xipltKzj
jEhUEpMg5sR44o+5zAt0CEJxSwtEB6b7kUlUK2KCF4TK7qRCMJi4wwPCJOwxv7Z9ja87ZNHEwUGk
66oTOROkTiD2WR1j/3T+OS4HqtDas3cgVPduLegta2xnn6iJL+maYqcS85/UC57GjlYjdeljQQWL
7JI58hiDQ2SxitOufqkBH2i59Wh2N0zDn3VJkFcZVCe9Dx3akiBhDx4hpLeZEjwmvjOLi2PM2HDI
QY/gwQBawdfLmqSomntBBPRg+fSSQU9Dv1yzhAWlMcIT70hCBBIQL4+ZhyMMFGuQ8js0KnLHVZd8
jI7iFeif5f+12hU/H8thQIOD62OBM3ZyWG4uFpU1I6eYOxhJb0SL8mQusB660Ii8xQXsM+3yuP2v
qzAHxqRuEPmBu65YX9wsjHRyu50TFOaSiOcxsenTCZEwnUhaXPvU3vdFc+RUf7bYr8ADIUapZ7s9
7YVh78lj01HX080y64eim3cFL8li/mbrVyoRmIH9IF96l1rV3m6L14r9FyrmhaxjG66lc/TCKor5
ZhnQHWr7bxKjx7TMnV2zdS9BRzZoGddPzuOdzLo7MaCMaIF61ySmaIOXaQVHmlLaXjEsONjx0TXv
ky6BCWLH9IIAYO4eXBPfElK8nejL4wKSHviThsTZzjMUKeIP1/zdIDyYBmzL5RuRbBB1Fiv7VouD
mu/a/jOl3j7vglNBRpNpEwM1ryYvZTj/HYWQ2155Nx7GW+ZPBKLaV8skemhdI87BqzOHF9uw7rRG
Mym5SaDDXESPf8Ym+bwP8ElVq/9O5u1np0hWBisRLzj3nfd6yY7u3Ec93Gg55BFqVyoN78UBw19P
9puVVK+cv6CEW4JXlg+M3qc4NPejI1A+8igzEkNlhrzZgAEFa2CCe2Ul03Zl9jW49kc9FC8yDF70
/1DLcwMpoPk4GOGLXTq7RybKTH6+iN/YNfKLbM6jAfxYQhlJ2C2i4wd9nO19x9w0IYIFMTytxVdu
2Ge4lFEj578MFI8Q/B6H+nUNzH0vp0taZaeYlTPh2nHg7fx4ucxso2bf+Qi1WtOqxGZMCLQKfSr8
0WB0332aS3jD2nrJrOanayZEfp4Ot7j6Db+Mz/94Tm2S7VI2U+uxWknpJGe6NCU5PzDuJr4za/rr
o/xviB0qJcUjqlWnwErdk2/hkfiJQRpne3aUnkT0OH/VS8mBN267do5QfD1keE4doAw8jQ1ZPFb3
MepPnQMIRBzo/Jp5gcVKuIjPfUYUYpG/VcgOPDXfM+R7Mk3vLpTBXrXG3luI5EbAyMxl2+dNpJf+
DqAO0x/ukZF9EQ5Dcp+IGt61GXlfylStrDjRpLhmvFQawQCrHD1reAuYErvOtwYDuU64Q/u8C7uc
7WV3l2C+zZwaMj8Sx+qvOa2HsPAeLWjwfhYge+13I59aXn8T635JBvwVbBqY7F39rtx2sIRasZyT
PItSEi20VBMq44055GbwjcjxQN7VcMzRrjVZEOkDY+b4bov/HKVwFLscKmjTeVYYTLCRaIuXzm5v
Hhk6hukdGWTt9NHckqjNfHPph/sFbqqT+QdztABGVzve1HPd1v+erwxGCNusD/27D8jhNNAEACXZ
0pyNnA527G+7OnuxQJWbM+ck5kJLO195S/Vnns/tlVocnmt4Epn3RN99cjgW6BeQSC63yvI1kXGH
zp5eydoja9nh9zkx5z12ifFnSsJd3mBW4uwDb/4SeznWE3M7kMdr2c3ZolsKWTiBtBq+UQ1egsx6
X7GL8o/UpCa+7IW+vD5xXu5L8oOw5p35vA/CKAjkBaUeeBF7POT1ApzbzN6BFaukN+KrAhf85M8O
OgPrmIgEtC2eBv6+nkOOzL6LZ9qADgkbZXeov5MFZIT+elsWsLZGGOfsJtwftronP/hesbC0WF0a
Rv78DS9+Nj66Q/rcmsG1SmDcs5KnfNiMwcRqOY5Wg9NmZusKhAXn0cmcwp3+/4MxP5scJMpvDrjP
FVOLOXW2hUv7j5oimOEQ4V1DOII2odo6xht8gjvRBpE+0/SZVTQBpCuUrFzhFAP89PBdiGnf0W0U
waoJMJ8y7nclcsGS99MewE5yfOjbyqi/df1Q9NC3pqo7J5ZzbPFa6s/acUA55pALJ7t+skSHASU3
I4vZ5mZwcUK3XGpJi1jGzhrUmpP3IksWNYN/G9VyECvE6DYf8NRa7m7MYm6/pUmPbT+85vwyQbns
Pcm3ZRhPARnqqyMjN7RvEjy2B9zeFncMiXYVtUUGDdsL0Lmi3R3Aaxi5jCxCgXXdIWW2ZXwJyNOO
pqW6VMrb6hduMRbsjSkzujxNaEgWXzBhD+/cxom0gqAq1C2YYtxV+L65ledxOU1jfUaH+WbY3zF1
s+osLlSsSTWDHOyC/ricNYygnvD7tiWLTk5rh4emmyWZ7Eip+NlUyBzCCEOnMvzyCEDYjHyx5MPc
WPmwmrn5FKxhOh4a373o26XPBr3ex+/EmL9Hl44esDL8x2Vx0SNlJ3dxP+oueSzxk650E9koz6ug
RsEocDGRuucdYnP9o5M4+WDZebRQZjKOyj9LM4z0rTJjFrBzde1rfZK3ey/9Y5T5zeYl1zRupqY7
7TfSv5t+7snKi4L8mQ3PwefhrLzhRX/C7FpujrveU+9HqjL+5D0ZthJGvgrqpzQJn7RpWD+6rJA2
ihwEKySXTzQHfZrWnPCwqe8E0Az9m6VrkG3bkgVUa51KAjfcYv6DPIjXpedSYxYzAcySoE0tjqTK
fMNEdk/q76FQGBvRsJtQHo0K4rOzPPf9gmOourUNhMS4sA4FdhVzwGKAxY41x7Avgfs4ihxxItK0
7272EIpSRXrgcyYx7hUSLFGGpzoYH4H6HKaEKI4AXmfj7VpUiLqijV3/aKb05JiXrLXdaf+Ql+Jg
NJvrmhOSXJfnhY/f8JkIUy5MTOIQRJBGjNGJTIIgS0N4b/01mBgU6+8l7Ue6Qz51/ddZKGuWEXOv
l4Zn2YzPKiCagzLK8ABVxvV3Q6HbKfGYZdmzPh30pek54UPHp9Yg+mAK86BGZ9dP4zmk4hhZezAD
RMARnIlepoAqXoFrn4hMhqa+7rzBOcx2DNIPBhQhBvNsX6TmmiChZ/1/WPDFezR0SFQ5+rp9xvfd
xOWZb+Eh11B9+6++gkFBHLUDkTjMf7X20lbXdoSjwInLJmtTzjAXdbmN6S3mWl9l/+lyPXVDdhsk
8iQeKSiDsCU1KaKIhBxA3eenXBYXA/l9S8XmOd/ksUP09O86REx5Wd+a6nPoY0wVgr6XhB1i0Q8y
XT/bID4snJuhVHuTUY4ud/S52eQauw2MgGudvDkIGejcx+BuLCiTQ2fbrksUpsZzV+Q3f80IJCJJ
qxM5kDwCvrFAlZxL8excFq6wGV+gNlKIJD+T6HR2gumcTXqQk7C/ZPyL6uCu1PUd0YS6/HHD/qK/
ZG1YzIo5gpC2TZjl6oOylO1jl00f8RruUeqfuXLInrS/RggGQzDe1bFz0vdyX5bviAM09YEtybOu
S6B+/NcxQx0mCs1FQXesXk3qftd4KwM+kxTiuufCAh7f9EHWgHAZe3YP/I1gqvQX7PfhVZ8srErP
jGZ+TbRsaA8O+i7FLkTcCUnWdDhINK8yHb9G354iAQZlKMtPQxNjeErZrZ50ixHI+jAXPTJjgVgQ
2LFTzWxvkcXQcBJ3f+gKjCoAnYh2JBAFJludgL1rWIaAA6JPD+Lq3NT4X03n1lMSsE6EzZ39dUeL
CkoxiVwjzoKEIhJu00EMzrkbtDoeqTf4vEd9+A816ar8p24th2S91GgpIQD/e10ywp5Bpl70a812
+MROE82QjTGxc59jrveuXwjTCfe6Yl+AI1mcMvp9Zyr1YOEC3qiQW82RmH9idUja/jDigGR2uRtU
cB2DW0c3pX2SScdIm3w1v0VSXxTfAZRNV9SRBe3TEiRIzHel7z3Pq39qeX+lSXjIKg/B6OxT3zvo
hs9d5q1Nlyb74tKxRQro7VgZnuYRIxKmPbdC9FxWzJ+TQ5i19wZwAn2j9cCLB35hIe90GZjznOYo
9nwqxnKgayWsdce1vG048q0i+49l5kFfvPppETkkQ77VHl2jfkYz9ebJfi89WsxUwCl3dvrvs+kj
fLqktsWdyTuKEv1azPENsTbvd3UMxciQzD362AdZwF0FmUhh+dJCfdKPAouOd31cFLz9wnys9bAt
7g+Q13X1M3bjwbAsXM5EryD2ImSmD24NySx1q36IJqWo8aIMiE06rBfemEgxD20RdouY0QnHBzXB
oUrnOw0/qCi5SqM8mp6HptzZ6/8d4bu7BD2/6aMelPf6leCHmL19tmVLKQ4cgZcL7/R9kRrQyfOt
z9K5whqrg2JBrJAYVhs8OD532fpK/W2V0wMkZFq8auc0OXvEdOcT/MbsjFhhDZLRPKpUCzncWbzq
c01m4ZFnmQchiK0/qpoeZO/dvBzFS33TZa6+RlmMYscFX6k/aarDFSYcpicGMJe6WPgthMMzGS/f
2FnOQYqHSfJZ8nDoX5d7/ORNwR2jOoCZNgGH+psufycGL6XFid091dW0N1braoaPVpVFVIQ8foQO
gXH8V6So2Sen9seh5De6O312Dr3/tFr5Xlf9BkdiwxPYdNNbRxdBUNiR1M0otcMXwl74V9u8m1yF
fMj6XLZpPAiw0E2Nr5ZP3WQacnnWf5V+6XRlFFOyVMzWdDlFBVhkQM5aYbOQUHc0KYcun1iuxiw2
yuQsGfl0gbxnXYppSuzM4gvh+5mLKaPpNYR7QeBx0+1RaBOz68udo2GvCInX1fp16eJRGP+4htry
qYRlddTHq7V2N/J2OBrD7sQFfc64a6Hes4TtooBsIKnMDxdLdMgpGIJrSdkxbzzGaR7AqaYK2R+t
9o8frk85OhzRsfiob6ltPKTwETOvfZJctiyHTvp7YB36p4g9knXS82znnwKGRolEkAVyFFMlamc4
T51/4xTaL4n80DMHmufUCi9mHl/1gaCPYFN4zB6bBy/OyUThyGt11RGvByYJJXxBPWBgGRHhdDmC
djrlyfLhENLGyuiedeiTbsCakp6V74Ui4WDbLYOp4t4NK+RNAb3CvJnk8t7b6MEZacxyvU/l+E1S
b9RPiPRSIS9uWFOHeefKMS4t923Ytrt0zd51NYVgBfROL/91x+hidefuY1fY1NkYDbV8JA74if/e
5/NiGh2O43Xi3zTw89DuPDlhewiYiPBMgBY8FiVUQ+wBgPKAKazxT66t4LygqqMopeDuZFGwP/bk
o2A/0nqWeU298IjUhkVXejOz5Db01TfzqKPf/n9MEXNIavOWngmqNfj16Sgas6eKLu8p1H/tOT5b
AQvxjBI/VOqhaVoLrrk4F936IO3R2unztg6GHyvJbihTzg6cgjgUz349nFWMXgl8apQzg2C2uHOk
ca9Hi7oALEd5ZGsDSmNmrBbH8J/tNrkjhPsniFndI8HlUFVvbcoup1esJc3ZudeTGkt5O11OYYIl
EcXhKpTH1arR3WEEdkIHM0ELjjy/xMwyN4zQ9wuHx1LbxIsVf1gAnYNgeGK1tAlM57ENDW519a9g
G6ALdyJ502ehbXbvYY0vm8nTRBOYwp/RBUjqePdD3PzVbfjEfcmq5sHuhzsodySt8Z7Lst4T1LJD
H3pWBUv/wKgcVkn9uy6PndK+R7B45fC4zVP+tzLSe4gYV35cxKTok+XlzmeEAFTor6D7cu3pT+Wl
hN6a7n9Lrh4D3uPKsfsj5k+yComMxd9y7U35Xk34ND1xbIvl3msXbhNSt0OP5zAu/31oiPMuVuOd
QnJKzeziCfGocv9iFOMrYswbG9mvCVTuv557wjBGCBnXhS4G/l3UcDyJk38w++YCQGk5kPD0Cknw
zUcvuB3s9Ykp464wHKxvxcXqiMRkMm/TQ/dIC/X4w3FSEjjL40hDq9GtBSX30AN1N/QQipsqzacf
qycvTs/zOP/BHBQhs7zGQzm+mJcwwVkjkMNsHM/DeRs/ZQ1+1p76J28RuRrAa6V3sKxkrxokKwF/
Bgnug1LLCwFmPDUUqmKu80cjxH8D8eLWDRpX4rk/meEe1RDjmwyNDZbBa11V13jOP6YRYlHPTsEN
+GvrlGwn50KJf8Li8+8w8bHJ65fQb7NX3VGVk/2U8LTIljwK9tQP/TC9APP1EferOz1Twj7FjIDW
VPdGSFnZq5hP4OB4W+TKfJ0rwPMh9AXcy81Q/dJAfBsdEUl19Wdc8iNkPKi5LcvLEKAeVvTL5DvX
jsNssJXYNNg+gWg2UdKPv4avXrOwv8a+c+cxCpqC8LDQ04nSecRJF6H/3OsnpxZAml0lbo65iP1U
W39rv3jMs27Xh9Im6XS9dxgjTmnCZq496N4GEvtn5o3Ef9O4um7xVc3DTjDqnMaQntA9p06D+FEC
MbHgWlONuKgNLR06btk4HqGCwKginnzJ3mfftsjRrt7bHKkQAoRvtFsXpfh6gyInH2iUH0FpXPDU
vE0JSV++AZnJU1OkgxQgEDlPMRohq8teZ7R8m2RiSkKKCC6coc+3bYoXUtYqplcMiQa28t81LN/L
avqUnq9nGkBlFdtl4McZ3ZH7G7iE9hkzwTlZ/bfy0LWjaHj1yURBAYMnCX3HJkMygMMNW0Slrmph
2Ya+DfRiW38uvkIqLd9qv0NINLHErEwbqWhLDtualsRiBmzn9Rkv/PDV97r82GYrZmnUQaw8fFN3
zl74KxqcIWmAsUYtXw49FeJkj+2GuRfjerAX90lY6kPPw3RR7CKipaIfry6IV6Mad8jdzgsJZSIs
opnLjJUzwyLaYT1intuKo43HQhApbbkniNZwnnv+VoHYprQBolXJO6zeKPHMZZd58qMbyjd/JB2X
dAJs8AhX/A4yCucn4RQR//eRp2HUdYArC65Eg51CAuwrwNKCBYZdeoH2kGVwoIB6MyCiD+PfTgKn
fKktJ1pE8BKOTJ5DPK6WhKsi7EcHLjmazCMZOUwuJR+7om+pUmxtJSRAQchcufZ4ooYzGpF4Z1ct
greip2VII6LMyQki4YYNv3xBPBNZXBUME/i56S5g+TZUlFF1fl1E82CTt9MTIFCMHjQk3M0rA3Z6
mNphtRdzF9vlVV/32TTdE0UiNijQTyN/IHScam/U6MkZF0usYwd9ryYxDKO8D6eDLrP0RAwvxQn9
wjUxjGiumSjOoQTtmp6mYOStKI5mOR8dSmv9E3n6iLbyigdFOV0bC1a+8Dww44iT6qd0/FvizkfX
G9/cwfmaJST9UCIQpgQZwuSW4GTWftZ0k6x4taVJj+0LTni9dALjRRL4UZJcFk9I3TSHacTeslUe
21ZtVOfpeSc55mHJx3RX+02k/6Al7c8cXNapMoNzCHmCSXx+n1BxxwFla+BDIWA4lfu0NoyyyUJs
t2OjbYacRtBt2m2grO4Kyfht6MIhqgCV4fZOL/8j7cy2G1eya/srZ5znizJ6BDxc9UCCrUj1Ukp6
wVCqQd/3+Po7kXVclpiUeF13+MH2yUwGASICEXuvNRdxFPGMTKOHQHETXoB0Zis8fNQSAIYXy7Bq
UsRgYb5ThtJbI6IsrjkYhKsk8NmlNf6+0fJtJQfvrEvmVEGurkVgLqpWadd+nFhbRa/ua2DP0EOk
rRUTxKZawXnqBW9Ka96MsgT2AW/3RFIk7uYxdfMYYmGxayUV/HtlkbbITN5TfVz6VnEuVf7VhAgp
RfwI538dFN11DDKDUMCLQnefM5UTMaFUKJ5d+T4S2u0QE/zX9BbHMIUUkGkehmoGLGZcE4+JKMeC
GoR5f97LEE7Zz9wSp04IAsdbuR6vOsO+ZCNBRVjXX8dicvo36XUZNG+V362aERhxYAjNie2xu5x6
yaVHPdugitDwk2DaL1vzmd/zMW6AzUaAvTjwktEuPXMwXgqzIhWRrf9SH9zLYvR3YVBcsShtlLy6
bOh0TfVbi36QL8fpisiAc0kdaQmqMcHi4QXvVECyPZTZmgqiol4Ndf2CUwFQifYmF/6uCsEoaoFG
l1eLHVR6KG4ES40/qmsiz3l90LohWeOGshswRXKQIqzGvQBjSYFiLRE/PVTDFvvGfDqSTU9K2w5L
1yvZvpBYq8Q41gcOCoMv3+QSmAGD097UFkHfk84ILLpKaI3jrrgbPAzavOzDjl5iEsXFuprA9U2K
Pk/tvGXS+vtIjRZJ2TymafzCN7spTbYhZJCcq4YM6rd2qrp4D0OSkKgcKH20gXd9EbUaiVM5+4xI
Qao3pJa2KiQ0yVK2kYf+Gh8/en0u1SC31y22Bv+7n9KKSnWFTYajaLvuR8psTGK9A9fmDxJ40Whn
pT7bk/ol72jnVoGvTNoZRAQQ3mjmpbW4dFN5X2r1XdLQlkCu/yAZ7IV72uQK72zcFKs2xcmo1+vU
RlY1NPgZEIZpF4qp+IDkvY1g09KpINMqYROJ2mzCaY8xfTW/8qifTfkIMNrWLolH88KLpgKffU2w
49LPgHJYnC6SkPCuKAHs0oWsezgwFqmvX7G20oq0pjguDALwjKqAlINK5hCbWs/IIvHV2D8jSkGD
b7qzPp2ehg5Qq9n2xGnocb4xuWZ1Louk2LiItu6RRxA03/lbVY/wa8sPwRC+SpFOUSNS3towRnom
GeSaFIM6C3IqzFLC22ya4ZHqX2qqtlZzyhSK6KnEyRHhFWBffQrlinadh+Zz3Rc/acA+BC1VcHSX
F4FnmTPsu8auVVIqjFNliYBBMm+K+6zEOaKIhsVAR09QAxczi/ppVDV/hjRoKxFpmKr+FUm81xQp
XIwtgQGERSo4hIdv0wuUsLmEdkhMFS3Pk1U9xEujMlp6qt2dCeVkHhlhMXdNeMCKhXUbNdBrqouH
ip202yR7GpyPyOaw2pvFOVvgqxLGIdUEqZ6YRIjDpj3sWA5PnmKOU536quWk6bdsNg2z65y2ac5r
tblQsxYiHK5TXGm33OWNGhR3fWxR0WkJKbNlqsUUGGNZ+aFXiIhr2hm2BQMUjaHFdij9EVrlDSf1
lYkDtqXW7QYufQEpvi/V4NqXwk0T2NcDXa3BlxaVxPmvlHTWdhimdPWgxOS4wELd2OhkKHusEGkh
38Q1WjO3ta7ixtiDuL1M7XIrSf6GZup+JGZpkn6cQ2q+x7kE8MfN9i5YTbLDzLn6KyUtWKgNlSjE
dw9hZazRXZ+nqQUrLHseWf8bU37sDEHlT97xIn0zzOY2oKswCzAYtKo50K8wz904WPUhbWargMBB
uyyMAYZl1V1Z6u+/njURF4tazSyw4PJlr2lbu6W1gAq2nZttRahh6GL8S5/CJtwmsbTLLAUZwoiv
o4kTKhB+toCzns442l4kxISgfO5vFVLTZ3LnvRY90a5aHc+xnHHJsnRvRmnoxIP2HBDlvBcUCmE/
rD2s+32aoRfBkL4qraZdtti7Mw/FrKmqxCum6VmVifc0pXCXRK1M1VfGsQUfM0PBYofdbZdr/apR
tPskjl9zFaRzbVgpD7ag+1X6C3xgJnfdQmvcC5D+bfNAK2AXWepmGMJLNj3+JbLeBndw86i4/Wvd
50ulksl+Tjcsq1upA7uEXAWgWt7zgkor8po6C8UmgaT9fQMhY+Yniv4zt/r4IvU9zNPdyMwWEuRD
gQrgkpgAsfUNMIfjBHo3o5gSpOgi4ovikpCusTCWpDOUz10+aO8h7JizMiji2xiyxK7AzxU5Oog6
lMkuy3SlNPykRkTXgziacLxNyZpb1I1HGAmkoZcymNIk88AYHkWU5Uhh0N8YBHBAuvfIvxEGMjDL
dW9Y97spCUK6YEHsHonWoYHNbH7QNT3bDsXo3UoW+AC1kEDs+3AxoeCEtEIL8NQode3svs7KeqY0
rfQwVKaxIkHQWxl8k5lvmxt+jPPKTmCWmmhN0OnjM4T5QC+bHZ4+Di++3dHPV2Cw/qCSujLs4Eku
3Lde9CCbOJJhpF74eC4VpTnzWKWxN95nNBfCrrqAOFqwmocDb88SDkZA+7Fb13hxoR0szSK6SHVZ
Xntm9YyV/SWkRI4h9ZIk4Htqf09C6q/YJqxbRXqWbPW2SbDT5ZUwztSxTq4TDHnnfLvgpq3aa0K8
wDPGRBfEAMNsE996rrR3TJBkXbJjwD7A1pSCEdF4rkqOhR2AuKQSa7M/n8k6rFcok1e2hpc8yzVt
xf9BIy+yn2tiip24a36gPEMQZY7nQi8fQ56Uuo1+DFTL8L/dqy1eXzVZFSJdxYb5JARrojmhqSjH
AzJC4xnTaKBj3Y6ouHkhkNFrqkQF0G0WxrCzQk6amikv+jw871V4WXmHfyhsxUVtEI1MalDkc5wt
jMTcpqrMCdtMIcqY6c4LyoI0VWuq32kFzFZKsx4o6oAEZeQ9r0pj80a3Lru4ILhA38uuh80OXQpE
FGVmVvI1zwmm+shYWCOHPkhSVEBDzl2WZq0COhJuOG7LyrwJ8nTXyoUjQHn5guVILtsbUIsrVqVN
bOS3iZk+DX19bfvqY40PCm6JshVVtadWeUW898blXnUCoEmbxP2lQfYTu+hUn/XUzNeiUxyDjhc1
E2MFeIReZYmvRE6kfW1nDymqjRoDgUs68Fggn8oNvg5e+VoSRKnx1+Hpzy1Anlqs7azMvQdzu86D
gDUlHi7iyLyzPP+i4SbNAHKM0GgIIMPQjTxZupUb49b0AZ9yzLkzWlksTakg0Jp/kNu3WdEAjckL
uuTDUtQajSFKHFG87yv5AiP3SsnEjoYm1X8hv4emtO5RhiGS5BFGeUfxlz0xZci8Mc7s2LUxS/gL
rIIXQsreUkkfd6GRNk5UUw4R9QbQwMqwWmBuuLLphRR48NzywZL0B33oXuyaZruSAs4uJ+57TYle
yE4IdRRj9ZS4lt3Kqb9Wh3ENCehKQQg+Jw7pcqyhmtBySmcooNkdiiKH92hgM0yCq0FHueh7FbXX
YS8VBlxPqXyNTeSMXbKOTUyEVN5QOMnuo152K2q2DyylF77UIlxzuXGSeiMByh5It8tISQQofzbo
tOCnLrOuhDKHwXDDc0N3pHZpC6E8TDt4HBqlVPCMMf0OpGQmVahUpcNIQHbo3QU9nd6gKXegwPeN
GDFb19hhq4w2TFA+QXEa52kvHlXVvMmJtpxhHric8D75IOPFTRadwEVg5RR5B5P4D3tFpeAuSOCA
IegmOkCinyW4sUEE6TQTTzihycTIq0eAIWdR1N6mQYCy1D8ThfpT9NVDKlu3PMI/2oQ2lu5aKGcl
VobBuvjnDVX5CdIxndglt+XQWWvMepZjKXBfe718cqsUKUDYyQj2choqWCVZGKUfQ6lJZAaA2xEu
MM4///iPf/zXS/+f3lt2mcUDKOQ/0ia5zIK0rv7+p/HnH8SxTf918/r3PyUV+52u48PS+O8vz9d4
OPlLyv+pvU4eExLtt0a59818b9N8LWrl+ftPt45/umV+/nRJSWA/RyVU5xi0RsuJVI6qRW+aaE9d
OmdYeb4fSP9ioOnyPlyGJ7myG5aRuvWq5iLp9H1YZmf/3kdPQ374aACCjdrnvrrVYzZJlSttpJgA
oe8/fLoRR26/dXD7TQBFoaoKZZsl7s9cbRY+J2TqC2sLz8OJMb66N+rnC4gkHipbs5otfNYYGC2h
nSxc33//Lx4fS/n82ZoGNkTFIDLhzN8I09CccYghdjOHV9+PYH9xh+TPI7Qy9fm0yZRt7Iu9poyb
XO92muVSNs6owvjraX5jvNt8P9wXT6w5fY0PvzZ1dE6BgTEVeACfD7BIObCWUoEiOyGgx7/5fpgv
fhNTfB6mVDA8yqGVbzU5M2QHCmqKbC8eLeff+/zp8j5chm4Z9BmyMt+aSvQep0DcCNg78d2V6cE5
8tCaB7O6jxrBiZ0gYyPsz0RSo1+qgL53u7SI54UaomNqV6yS21hCq+pSeU8ilsx/78oOZ3qhUZu1
omGL5uMCsDRU5Lw6cWVf/fgHU92O6szUtWBAMQpMokydssbfE0eLgiQ24/Lfu4CDKS+3nEY1zRu2
FvOdiIYyWNaCcOPvP/2LCWkeTHYL+lWhVlK/tbwhWNWGFsxbbdQ2g103J56tr4Y4nPN1YVF5arpt
w6KIHRd4xKDeYTqNTvzEXw1wMOX5hceilO2WbWxNoY38zAq6slWff3+Lvph7xsEUF5obVbVStcSA
odbs7Z50tpG4kO8//YsvbxzM7KBVIGjoBV++lry9VRvZMhj8YlVWbMX+vSEOJnckwrowtKrZhjns
yrpV1ibF+iSPtt9//lc36GB+h3aflF2pNFvTGDCxtbEE+wtK4/efrnwxy4zpzn1Ym0oQVMSKjPXW
T2jhuctJwhImaFw7J0vHBd46VE6Ic6JlboVzqR7nPA/4sKCtBog6VUdGj/f9d/nqSqf//uGrCHxz
JJWYCTwx+VqTwUPr2Ymtz1cffTDNJa8SUeuVxZaeRr/g4EA0lTacmuZfvBWNg2kO1NdwWxNbcO26
aHEDGlWeB0QL+xhcHNRnWfckaaSHq5GwT/xwX13RwbwnBWpUjajJt4R4WrPMgFUqOpir/95PcTDp
hWKh6rR4p3vpKGZ6jYAsSRN7/v2nf/XQ6QeTPq30NlRgRGwVglmz4Vmwz23Yb3Fo2Aj/Sq3qC9ff
Z8PoFAGIBmsDA8FJ0ABXXr6uNH2j0+H6/rt8sULoBytEA8QwaVrezeFY7CMRb1pXuc4nFur3n//r
mo68n/WD9UGosqwNBN9vJ6uiDK4ybYZ6DoiuFBf2YOTEXegmZnqKqV5EFi+2cDiNY4z1ewOPBdJy
2kacgUnselNBmmCuKN5NBDuUr2wvNlJ3GQlXo68TNHZ4W4+8dTZDN/bVHVB5mSoV+KQEoLdNg4wG
m5rbjDKkrQ292hjDfoVxVy9WSK0NVIe99hOYUGBeZnlO+7PPs3wFuS6g+N8Bk21xJMiqRcgZ5Czy
IGu/nypwsYcpKiIJAc3sDzReQYDAtSOsz4P5jzfKm49yk9ZPfaqGSDnHsdNd3Jw+MCnCc4eifU4K
UAqEdaUobn7d+f/4dJqqfp2uXrJ8KAPPrw/+33+s3rLz5+St+q/pX/3rb33+N/+4zeg1J4d/5dO/
4HP/Gtd5rp8//T+0W4J6uGreyuH6DTxO/d/nvelv/r/+4R9vvz7ldsjf/v7nS8YtmT7NC7L0z7/+
aDogqtNT+q/z5PT5f/3hdI1///PmmVPlH/dB+sKn/fGcvv5R+29/rMq39Pk1SN+q3z7q7bmqOXaa
yt+m3CpNlhVLpuWms9Z0b//9R2QJ27IJIURXFSBLf/6RUor0OZZqf+Ogyr9QVEuYwpxWvyprfv2R
+jewZPw7GKKGRXnI+PO/b8pfh+B//k7HD8UHO1yhCUvVFNlAfmEYqqIYB4t42Q1xS5GDGE9km5Yi
/4DqQlMVo6aA9S15nNzv80Hf1l28AdC+6mz7n4/Spyfp47n8YMH66ytMVyS4IvQqB6tuUlM0ssFJ
OWLf7qLFLfV533mBm7MfnDtjXq6wqqyUxw+/3l834tOo04X9z9Lx16g6gBgdn4uCAOjzizEElwfq
pUeW6YD7XGhOsE1WwZxk5KX503PCE8vy563AX8MZmiFMRdA5lg+2BPDlG5RlUMI6zESBF17UJR0z
aSLMNDOJpej7y/u88v4+3MEGp3HN3DQAKzlDfl7g5BQZ/j5kM/9/oxwsw2NnGqk3jWIBMmgRM9p1
jVHo1BFv+rK//VQf7t3B64T2cVLFHj9VRlVCJpymVmIqxsEqIgj1+ys6PpQFtlkxbNP8rVoRYsFN
CaFw4oBWdOWf6WNNdJC6leXX70f6vK/56xdiAFYGQWfHOrh3ekGoWjI9EPoKnPCqXXdLYNarU0UF
5fNe5vdxDm5e2OMvh4/Eq54eMbkZCzvRUezQZM7yZYcupm5dqLw0IcZ+odFjzMSVmfMewXLz/RUf
X2ss2TJNGrOyoh/MATch5iAHG+i4e22pONW+Xlt7ZU5EzVW8OjXhlKMT3NJVmf8RgoXl8wQvQ5GE
UckeJ8ou8w0puCt9E+3ITo20eb/oNtFSnHh4lKOz7sOQ02/xYbONwqNthoIhu3lH5MAiWfRr2v5X
9r7YABCInMA5a07MwS/u6v9c58FdlTmMBX7MoPpKWxLhHDvJPD6DnL0wkOadXMiOPrcfrvFgZanb
mPgKaBNOuPHWJLBsoo20UtfG5sTDMq36v036D+MczI8IShoWTMaRt9ZyorA7SDDm2ly5iy5OTZJT
13QwR/yitgyQNtNY3lpZRyskZkvq0ieu6fgwlqkB01FN2EqfH4/WQEEq5F+/FMylbbQat/pSXp8a
Rjs65YUiWyBh2DocngSSPlMz32Icv9WeJP0NyMG89pqFlcvXsWpieYzOesD+XZCtcswNNeLuzH2y
KgIZJJds8pY812EBJ2xpYw8pplAr88XATKsW5rwTxQRavVTBmPZWtYJG64yT0kfSIWnhW8WN4Q+3
OVzRE4/E0cVZ6AZ7HwPi0a+NxIfplWCsbNwE629w3yzaW7WY9zfK2l/i8cOqC82PuPFdtEz30c/v
R/61GB8+jNxHy9aA209blc+/nCIBUvBd7uigXjW2gsoFuQLB5uHQL2XW0dj3fxJK4zSw2lBImhHJ
28T4+i5u/Fjuf0ptvzTodFRNuTIzEKv1DMruTCEDNMflJyGY9tJ5RpZsHqmEdP50GwFjIN+pYXYJ
UZhFO38BkYoitp6rWGbRyJ+1ApWZei9p4rZBdRKCYbfMYuOXMvwXAo9NY+31OHNLYKOaNitweQRm
e2VZ/r6SXSTiiFtJnhiNH56dLBMPQunAPENI7XXSxjPo5jUDDi/Q58Ou5xZ7sn0r0BlqUcsdz2el
kG6gv976PWnjZBMloYJ0ASVzJ596dUxn429+AOXg7FyncHN5KEJnzDWEM5eyt23HeEmPat6Zj1aP
2IbMXF3VTw187C2i8psjUlYttqiHm9NqbHGK69OSTmt/HiPwnKmX5UKZo05785zhVNV3WmsOrpQV
wmJIMILCOHxJwh5q665mQDen/cgc08XZ6Fbr0L7VWmMenTykq0cu0QKEZ2OmU0zTPnxRKraLvAj5
Hrts6aIhaBxz8TDrJnv1zHqI1sXe3SloQ2coj+kYuDNDXmev5dxfuAvzxCv0yNL16bscvEEJQB4r
claYaJOB0YVDHv2vaqK/9kOMMHUCbbxKNJ4+T+Vf3M8gxo4Vq/ekjdOQdU+tU+qxn/DDENOff1in
Yk+BfTcNoa/cFayqRbJ3l5VjbPV1vNdOvFSO7XM+XdD0834YLdcUkuGn0eQVmT7sOYo37w6Bwsyd
VRfS48kX85FV+NN4Bz+RGFDm+iXj0axasoTITn8Wzcdtf28/qUtvHjnSJvoBN+HEGnziph5sc3q6
VtAiGXac/MA+ax1tBYxOs9aEsBWf6PapRx9EQ9A0Zu/I0fzgrsZKDcYktkKnWuyNF3x0m+KMqO5V
d55dJSvI+JgW7sh2WyGSdbLXfJvu1evvr1g7cmYkn4qVwLLYLxv2wXfwTbsCKDldMscryT8ri8dB
uMjSo1tUlA5RCxf0pYgu2JgyKuJwbtTvsTKsY6N0TP8mEdai6JpNi7yl9uFFge8IDHPWFlA/wX5M
WIuQxCoJXrKdw1DESzClGfsFnuCsvUaswZ/XK7kmEi5oNzWJFd9f4ZH9MhcopvWOLbp9ePKPpBHA
njfdZP2qVetZgzmsGE8McmyD/GmUg+nYKnUMHleEjnlVbiDsLLCLzGAKnE9LWLX+/pLU4z/a/1zT
wY8WUPaUESszWnHfdmggATw0Ks4tAg8bFEummEnZmnu8KsNkSZ7WNlcRCU2AQr9HVkROY/1seUSm
hjhFGlLvzacx3MgAqxAsTyYcR9Uf5Fg5Mb+UIxvuT7fpYF5jQ8EBH/DFSwoiREdPG1R7X206BN/O
qVOLeuSF/mm0g+msqm42SgY/SoN4l6DC6/S1v4nW7Y7E7aW5Ae9JnjCu6nnniGWXUAU6tek/dlqz
TERRlmIaUCzNw69gQCQmhYw37VO3CIggdqCIz7GM7sate6HNyUBcnzqVHnniwZQbGjBJ5jVwps+L
tdeavh03VeSM1gAPJiE9gpJGMMy/fwqPPPOabKvUB21ZpsilHrzlCHMxM733SZfZ1JsOMMaCQM+Z
tlUW5H16J3/O3y9LU6E3TxcmFPW3sgnERhmbIPvjJr4pbQv12Q++3Ykn9Ped0edBDh5QNe1jWzLZ
A3Z+c10jcu3jcpFETyq7PhQ4K8EK8v1tPHpZmP4wfVOhJRLg869Vw5DHxMqIOAMcSdPnpZBnhd6e
WqGOvMPZYerCpEKsKUKXDw67sqehk6tw8aWwAcxWbGulva8DY0k66UWgq3N4WUuffOQIsE3VuQA6
KtgtTxPgSQnBmOELjdN+qYWkNqOYj5IJ3FFvLONKhLpjVOoykKIFArR1QSJqMdbrrPwx0vMIb8fs
dpDOs6qDxixhjII3a1lLm6w3cmwQfL/qyX2jewuJuJgUwmBFQ4zMTLLxbvQaFjCBkalgM4xusMRI
0ZjYRhWBOUTQl3/rZAJ8XcyTHd8qthdS/J5DuMP2hds7OsM/eFYN8TxQzgpXLFwPoS7K8jQGhJQg
hbRbMtELJ1TNlWw/6boG2qeBnHpdCHU+GM9jf0fm+gyhMKjs/N3OxlugoFtSfOaD8rPUFTJqAWfE
KVQO99VNajJFAXNN8LQWB6Uvr1wgAjVPNrrj/Gdjcl6b7ATu5WRU84kejcmydiu6P1XiQLm+F1NS
aS8Wxigtvn/ajj8FBrV4FMhTJfzgKfDUrndb8juc/KHjrFEx/kw47ZycPt5V8tmpFfDYhFIZiROt
zSv4cONPAbIuh5rz9HSowuO8iJWfw/TQKcQOTtxhbLknLvH3tyOrnkoJUNdoeijqwUG6HtGxdQgh
nSCzV4luXMjkhQfSdVgHTkCMpE96Gxx0J/cKOBgGsbsXDWa3gWwzM32pMxK3cuPEfZ/G/Hzimr4T
BTRZM0xO+QffKcMtYtset71rdjkxAOH4AwZNVcNh9GSO0e99cff9bThST/g4pCEfHGddtQdKazDf
NU3BTUqSSGFsVFlZq7x4q/FlzC4ylTynBAxOQ5AKjW9scW19lYXDWWnoc0zhMKeSrUIKJuGLxMb/
EBGvzGKYm7Lu2IQPWCUCcILmJO91JLxHZtUAafUjj6/V1nSqTt+OGgA/V1rV40YnjDOwL+pcnQt7
pPxTOoX3rA8+FClYKRY2XJA8Lamz2J8WgYvNEig8NaYtadxL2qN4muJ7TGCYLYBwJOUV1rZbkO2I
/28ohk3cwnmfYmmDxM6pfZYaYq6lCdRmGtCBuyCfYjbiWScRTnF13EnKKjNA6VXDicV2ekt8/WtT
hv68pltYwutS59Z3BVBubreXnjg7HB+BTa35q7j/274CGyQ5uzxPflHMw3bnh6feS8qxmcux4F9D
HBRhm1E2FUIFpuaVWGHLnU0nP5x80RYbkIOcJJjDpJ/FT6d3br8f/3h0NcvWSfOceiQHs6UP1L7q
poNRhlleD27qgBlrvOmnBLUnxrEOpgipN4noTA4/OfROwC4agYsNABcaJye27LjwjjwTUxtQ1wyb
lurhNeGHYikKIdkVLEO9h7ddlVapO7ICkgBY1Q/4BXdToKwoKmLm3rIQFg8ehlABj+s+eMYDiquZ
SsKyHImzSn9IJFK3xmGexAQHU9UbdSrLWQ3JJ1k1JVRpaF7mC3nETtInZGdT60gNUCsEc8acFbCx
a/bWC64aw5i5dQUlEVZX7s2xaWN/yHaZjStZyhzDk50G0CVydt00MLvieMGrgZrXSbVXIhMWkVEB
Q+6Wysjri6ygIvCWRe8uFKOeeepNYP3QrJdGeuit6zi/aZVh09v6vOtjyJW4ApRy4fejY+McUfLi
3JtIMZo31/obH3xXNSVe1BCzAKSS/pRrMIZkOKVmtRh1Y64bk4+hXYPZmohjWH8bj9wv/qtuv7fQ
rbV8fMkn1kuAISeN536oLEmsmPFX1+NQ32dq4kzGarL+iAl+pD636PLuHPL/3AvqNc4pUFC7IIdj
JA8z/OGQB4xFH4UXYPrnua6j20T2UTVzq/cvc1i0lVD2pSDFIcxClBWkbPpgJiz9MibiMC/Ogv6h
yjqsMtd1WJOnB2baSufGYMI7k8Apwguyi7lMEvDEi0PDQcIyaZBxDfs93HowjNRwqYH47blLac8+
o3cbAKOvcfWDRCaI6uhvjGR8+P6FcmzJ+fAAH04W4uCUVlWSCGLJw5A+C/vUFDm24Hwc4GDVbBqv
0+yAAWAZGDb1wXmGpO0SRMocgyV0YmmJvVrcdA4lSkdyxIkDzbGd+MfxD87wo06LizAcWJPpRSUu
Pbio5IB/fxOPCBGmbcC/loHD5q+QOzDUiDydEkVULZO/SQSeD31PhjhrEm1S1hulvtbZlpF2A/7q
jtC1uc67GshRr6rAE07d9+m6Dt9WurCRgSgc5P65cn0o7nVt1/UFIYVObLxJFTEWGxI2Vxi/nCDa
0RQAhvvu6tuMBbIOTtwP/dTgBze9KUzoGHY8MajVdY1RqhbFeax1c68YrnK8N4JuUQ+wrkn8TVCW
jlyngHr8RWMOy07JNmXQXra2vkIwdY7TGa6aN9N88KRNsy6LCbri414sMezCLwEgWHamE1jEhnDa
SVoMnjp53k1H8ODPfK1L+r1MUrqFbD3W65XS5uTX7VU9OPGsHZtM9JjoPdp4CLXDt0GnFEGU1SXg
SlK+WeFHUnK+f9JOjHA4XbMw8niBMwIMH+LByeeMf34/wrH5QmqSMvUZFSEftgAhwnSp77JBMDMA
7BJMMDNnZ5eduJAjvQNN/TCOcfCW1gxfZJVgHLGfqDVz/RljG8xneAzJtl3nnLOcYlOf0wzDnKbu
8n191+xqCm//e5EI34SL5dvYwjTV6Y58mCkN+W8CnRNbaiVx2uA5rbI1uZ/OYJ7Y3h2/5g8jHW6+
QnPo8ZnSo9gOmKpXvBvBbUwyjmhb/sTUwglYm4t1el+9mLt64c54FTy5vApO6R+Prli0MSzLVrm4
3zrKqllVeQ+cku6UO8zFyjszdtWcl9Saxu/evRjvjbm6Tlf26/eP17ENKMIVzo62QlsUFcvnu03+
ZKFERGE45p3N5uW9olwoXbMjHCDwztv3fpE5xKquG3lmwhKefT88daXf10UNL5cQKl9AkydV3cdf
W8/ZoJpdE02M4IXQ6rXA39+4DyZcD7OE0XmLEIuYxotGqRZmDmhXlxaKVc2MPFhN+yJXhzUcyvOg
TrdBBBKAA1WO/TfHIKY0mNrsiqw7G+HUvaL0C49U+LEptwSNzGQ1p3pQnblufNZ6wwLQA6pLfQZJ
GN496RG4Qd3cI/gOdnT1SFTzbd3BVekIoatXIEHgURc/VDW77OFFt7m5pXQxIwisk8Q8xQYNDXcW
jdpK5hQGnm3jh09W8KI37O7cGt93nc2sEUYkAXYKcQllHZ5TbiTGrLgAMWcRL6Ij9O7NcF/E0h0w
kXPNSAjra0ALue8y5aUwmmIewlXolVckOUGmwCaqABoTotz44AMjbajwHFnPRpFepnLxWtMqoXtA
Gn2kvo2d/Q5tYOOGXHJcNGcTb05XUWl4Vn4Rx9o7CShvNr7+3LccEQRnBPnBQ77Uoe1ZJOQ0HGjd
8B0t+twD5tyaCsB04o17ADcW0YtGwin8LO1fR+8nZAoIfSOhHeynmWg9CFK/hlgunZEyPyNOauHh
0AiresHuHjQboD/cxpp26SkXHcwfUZUbYdNdSJq9LDjw5ePGghGjWPm5r4ZnngAIOyw1jUq9ez8C
DIx1osWNO0KM5i6wkDaddR5gWEW7jGIZXXi9SDXCK6JLO0f3oLyZTbfpGgE6rZuZcFD8HDyGR7wZ
G1QhmZcSZMDB3OmdToYNe+HWtQA2GZMkejlm9lWWiNeEjWMZcQhXcDNnsyBgKxVpOLGpn/Vvpfmg
ypBfEw+06rsOGtPv4icQdzog6PA84fFDvdHZl7Ie7l0Vc08kxLWH7jeYeAejkuxUiJ1mgQu23+kY
7rugcCJZ+qnW8bYlpzOcblqdZmszGc9Rb+8qhSySMZ6pIM2SMcTQyZtalx/KRKHI9z4CxcfH0LHx
rpvrQTlz9WGmtjcyz3I9wJzkQEOitlPxbrco9uSquYk5UoBPclr/ViuutaRda1i+4/ZxoCgZht5C
+Dswdqu8QFpEITLC70sJjhTvTR/a88JYRYChWmT5afc8ptos6s/6tCCjIyPLraAzVq9U05ylQ0d+
RjeHMTBBgEBBIFMqYXhF0swcX0PeUZ51r1t7mJPhIM9BiDgDRx/i7vYqrmC1Vzn6cGuZZZZNPSMg
jRtHAKZzx+TPtNQGQ3leu5ZTjubaK2+y3iXapli4ZbW0pII8jrsxWJNpSXgDtzF8UcaeaHYETME7
cZkQlFeuVaIXkRx3HBwiMtGLKbPSvNb87EoCnVZG7yMFkbQlPIFaXF5ZTm7CiKkLx0NNIgaxaGus
+cXCg8dUvMUEbbUWTumGRU67aqxnlxbG+MJWaXFWu2vCiEqY4x1RLFwh5EfHcF8sgiut25KQCs+g
Sspyat3LENdtOi7ggymOuqAS6cRwjCV5W6Y7WLYc9JKXTvP3ZNSR8kSAcnKNQ5KzF6hB44ecnuWw
PmTlWs4ec3UX6s2ZBr+JGNiNWj/QJ4CY1c6G4T4abkb/RWp2JlnMZr6IoBsEMAJGXqphe9vyAKra
SrUerQzmnPEA/h9DNk+zGzmJse51qloGIB3+Cw72mm05GMlrj5yqKia/rLqISg04PfR8+VHyk7OC
YD+IaZsaVTfxOLaYiKrzkRBLF6mDOr64UnZfyjncU9Kjs/9L3XctN45sW/7K/QFMwJvHgSUJOpGi
3AtCKqkAJLw3Xz8L6nu6qWyCiFNvEx3VD9XRSGYisXPn3svwFl+H7ujzZq8Eh4oBPhpbrsl+V6xv
w+LdCKQYJoTCJQjPHUEyh1wRWO4XPmycIIcXSlRCQeKzrH8HtbdtISswAuN//yS80bUTBNxaWFlF
vop2D5X2lLCLGQGOjdGnbk3RgD7/xncGm7OyQ7N0GbmRVP4Yi0p8arTES9iAxag6+bIermJbNYNn
qXCa19qCILtTqXaJSqVzf443KkE44dHLQoOEQ7JBVZwiAqkHKQQjiosrg23B1wpEZM6PAQTe7o90
a4JXI6lUNluMRV+l00hytBmnb1+Ax8/l/hg33xgro97OKsjLNZV6Y/7A8FLQwdlHBKbGEFba/hcU
pR+bI0LBn+wOiM9D3QC6QTxP32h9uW0bGHVBPBQVwnZdGOgDWpIDPbPd0lu6UdkXroeiMjISQLUD
NnWQI4N8OLyCgQU85YxoxhGOK2YhB7/VKkFpnMXOV0Hr5+j+ZijL6I4JCgoeMBazJbty6lXzq7XQ
VYVTwMqz4r+W8r8ivBzyr/SM4PBV797z/w8oLRyLlzBPaVllqf8/kEP0/+f8f0/X/JXv/+8v/gq4
K/9HROlQUQF+hIg7h4/vL/oKB44KOpXo9sIFAYnVxJH+X/YKD4oKGs+iJrMyisWoqfzNXsF/4lBg
VTRNQ5sYj+X+G/bKtKf+qY78JekAd12WCkSsDxnhoGxZN6kU0KRgrhg9X63E8a9nXNNDfkaCf55M
fZwtunwpbNRYl4Nu7igzJzkSraFbLDnPPZ/6SlqlhpVlVLGu/w6kXfsJV9/mrbmUHxIkpSH2oeeY
kGKwz8HCFzMFyVtLNV2krq7FKpsTvgka1i380SomxRftU9RgLJI8jMyW4aAY037dX7u5t4K3fj1U
KnAwqR8xFOPv6+qoiEuklp8HwT8vhSo+ZlBD5kOcgW7dVGYHd1BNeoDhIfKOJU0Eii3xzxBU5A8F
GJ92BX578tRvawhk6RVa28/oN0fHeJW/wTRwEoH6vL9SFArmP8NJdMsRXEBvYPOcc+UmgaCg7LSh
tumUbCVF7aGJcF2F+JjQ+yvM/NWvNMx4wgJXpxRmPyBfQ08wOZMg1fMagAS/+Oi7fOEs/BnP//lp
6s+3mOWS2ioZy7q9RF4GeGPUEyQUMHBRRh/WVxeGub1ZED9+DsPFgGV5GRY8CN7EEUnj+v7Szj2X
Cg1+ypRVXCE0eNCvD1CIqJ7uP3huXajIAAnqHu6u+MENbG8ImxlC/ZxNpvEa1MzJghLLt2zMvz9X
SZumdfW5+nUGAHA8wmFE+FKFcQdZUZ2tB6OPdmoAfDsEZTbRwFhK0xlaBzYEPIMyVrJ9rrkkUWoN
kDCEHLDVQfkHysdGNFZrNNAhwAWTnELWSQc59aZ1Ep+xQjHdEa+DlMnUpu3KVc9qRsvHlsaewGHA
PsNlOycQYoQsVxubQfnUD88qE1p13G2y6FJVb3lNTKkN9gObHtCQ0knfmdO1KGr6fddHsN3kDaER
LAAbHM6vLSUqnayG2YrndgLjQIIE1+psF3OuqBzGqVtdvGY8HKfK0CHhLzTmUHSGcpCCyzX/MWrP
BErjtVA+3H+pt8PxvxCWaQe9E3UkrBuNFzm9gIFfhgv7hb8dtSSNCoeEtOXk9su6kHnTkxF29W3w
m6vg1al8SS16gU2m9wU+bVzYQjEAVxtMhlSyfLZeh5Hk8Mm7JAw6UWBSB+8P4EZWacS7jUKgSAJ9
7p6H/mRpDk1r3V+M20cFKns/915a+UWTl9jhbQuWWLtJUKyRIVmVgm2flS8jSOuRqOj3B7tJ4Qb5
VKMiLj7TfuSYmnUF1Xse0PgLgOVlyBskSfVRY9YoIHFEcZNGOgxlt2+Bo+wTae3LiiuENUSbofkO
JHDcsM8MhNwL7bPxLwR1JUWA5YjXwspxeEWF32ihnpPxqkEIiC9Q4xNfRZgcy3UDxXz4fyeVwaH6
ULadAf95PQ0f/UiEo23m8D0a6bJqgGDecU+eCu8nuLhkQGEldbeQqc+EK5oS5DFQGUFdinV5uI3J
Y6/DwOr+An8Xvm+EEpUO5Fw89gnDsS7QgcagNoaAlEYTPxnyCmcBgjpj253FAki6vU9euGoDHUw4
+3porA1GCcH0UP01okyQoL3XFN2ahA8EWrrZiOoLD7fZ+z9zbgGoc0DOiIAKiTa44IGvfLHeEebX
/SfPBGyVOgm0kEAGFRUbF+IXatZYMEiPIGiYqRtBDhd0RGbiB32XyzvYcmodTpuaOYSwmfIOspYu
rAyFU/37JFapswDyWG1UDdgbpZ2u27WwIgfxKJwKEwJwVuqE9vBcLZ07+MRv7RUqS8zjPCU5h6Fg
JW4QKES2EhTW2cDiUEkcuz+LtioVEeU4rVquwih1/ywyX0xzQiy7/7Kpjsg/i0UFr0zu5DHz4VDB
uN0GrjVmbo9utAtB6c6tzoZHuZHYnav+dz3Sf8ajwlehFarCtj3mwkMUWZzgIqiBDLFZyk9c3+9K
oEcg6ldmcCyyWx+At1jbedFTGNVwdUcLABqpnBgbTVtM5qUOX/BW3EquJHtGDOC+QCIbBf4V1JwB
MVEMeEhu/PoId6qDmDyyKABXyTsk1U012cpjpQuMYoX4fkEo7+RJA3bhUKC6Xn9PlK6+MBCaSAZP
Afpw6+00O9yQMwaHb0CN9Jj5jUo9exTP3VZeTcKK4IwxqyJbwRoCQp9o/SxR8fgpbN3YogoVzuR8
qKAZm2DBAXmKj8lJs8c19KrBQUURGKh+2Ik4xA6Al+xs3ua38IlSDLimpQ/sCq5t9v2NNnOqfyP7
rhK0PPDiBH36EVfPGi2dyG7bFjYwH3CK/LMjgVYULOpxZHgvwjEcwMtw3frn+798Jh4qUwy7+uVN
EhJ858hHohAVbAYNjhcRpU9eJfqYjQtBayacK1TMEsWslkLiQdTa/4UWWTkmC6syFw3pUlZOyrzj
E+QLOWo+0d5fyQYw2UZh1pbmQNwasBN/4R3PRHWFilNdH4Cv7/GjK1e5DWFrk48Ulxcv99/Dd4/y
1k6mQpUgSWUlhFgjoDegQJsb8DS0wMe34X7tept+y9nhu3IOgKne5jbgsRvQH1ZHUU/W0oa3W8tf
wzbkl7JJLUC+LGFTbLUHZVM8ynZtwKtvYcXnVoGKcH7EehBz10bcpNDSL3AB9ED965Z0IWe2I42y
ANrFF8uhxE1HAyI0euzZI4q8ulCMBt99Liz17ZhBaxCGg5A0So8x8valYxJ0PpawIhTR4u+wKFN5
S5jFZTM0iAOlGe3rdbOD2I/RbuIT2Cru0rE8U5aQphrb9TcbjPDHVWGTjqAHwJMBQN7+NB1ojQmR
FpvZLtEvZweigkNe41pXaNKIw1N+iI/FRrP7le+E2FkwMjzUl6Vy8UyAkKkA0Wul35eQkMatCG60
2rGSD/ff9cx2lYWfS8XweS4104N9H/KoUEnd5cnp/qPnzkCZCghxM4RAYmF1ZEc2CgfEgAOMEC3N
9talyzlkj8u2Fe9w7bVrJ7KDXef+8ZuhogWvVQR21ZgX/wAOxK5yJLd1RbPfRI8MIkB66V/vz3J2
D9AffDJqfp1jlrxTb9tHQLCsxNEMWHTsAxe3JXsJ1DcVj2+d5bQ+Ia/JVVkUGKm3FbvbyaBWt3a5
9ZzGCR30AdeCEx3b03gJNkvrOLPvaNHCqECeXlYYMvEfeuGt6L7ur9rMtpOoOFBHeejJGqJkF2/E
TtVZ4B/8YeE0pdodf0cZifr+2b4rxDjDUTE4nTVu83N18XdwdN2KdvqAogCzvT+LufRZor7/2A9G
L27F0UXVDP523cl70tzioq7TVf873TOxnvwCcnZHdvXCdpvbA1QgCEKYrSs1Fi6DpGowEIsFxqOB
eWEpVUbvVTDjG8EYUBZOs7n3T4UHvw68kGQYTmYPbf8E7NLCOxKnz+PGcT5JdV3H6LytihbuBbhn
67WZ6J+dnuEfyMHpHxxUSyr9C3UT5Co9/p3qzxP5FM4CpozEBW19HWgTZ6KhVqvP2ADfXe8Wftjs
5qEiRxKEADdHwugK5yHWxzWEB9H9U6zqRX5pT/mFX7gLzQUOGgTYMDlpChEDdZveHnbkXNZ66UZb
biOv0ot6io3k+f4+5adFvbHYNK5RGLmCgXA7bHutcp0ehe0BngcrMEaP0qnCiiobzSEWzB/P5AGw
ystSD3zu+kFLGsKbkoPhlta7Ty5QXlZnPD0leM1viQVoux3YsG2zQgOyHgA8vl7QxzFi/IDFQDCz
yf4leBikmVpkWOJRe2eUye5wtGsgXPo4NCv/BRZNIixHwvp4f51noppIxZ2IKzmvLRV8LZKbDPDo
O3Lpx589moo0SdHlENdFpCFQURw9WJkObppLC6k71WX/O2LSwMAo8bSY9ZG7AzBpfHwABwXVoAIg
KqCyFjGnM8FEpIIJATQxhy8JYpdv9zL42Ov7azP3XCqU1KlcpF6vjq6oqnDy2YbB2589mAoFAxiA
EKqfHpwf02Tt1Qtll7l9QqUMpdAkRAnwMtPAhSqEDkJFVfQLAWzm4cJ0clxdWEvRrwRtil9qD1U5
eDq34UMGqOb9JZlLQgSqoAAvxM5Xp5Q38doNkSBapMEKIVk1daNzEQc81kXzNV0CZl3k8CkrEMDh
TjEHX8Z17EPxQgth6bMJQ3/hF82ciDT9M2zCjBFK/KBGOwJl5EFtGqL8K5g2610KdSBoMwqLh8Pc
YNQX3mahmDdJPLiSnnAbJnwTak0f1ffanK4ZiQGsYPIaIxsYcD1LuY3gqDoKXeb9xZ97tVQQgImW
FOQxphomGy/+8JsXuDb/2aOnb+tq19QVmqvNtCVrgTO8GsJG8SmEOcX9p88dQDTwOQYnr6xKvnf5
Erul7fWxDawMwLQapKKCk6wK2R/4vfA3f+aHxgUMEV7cvpULMFwS4b0MSLzEA33LhfssZcyYoCnH
yGsxEBbWdprojSNSoILIKHMVpG/xrQcsukZATg5Lqc7sJ0OFETjUFDFb4tGZlQMElu2BZz0rq2oH
617dCVbslsMJnJj5LlyI59N2vDUZKsCIY+ZVTTSNOBzk4ZEwgNjlKwkI6IX3OVOGoAnJBSmHVJ4i
Y4e9HooPUpWZfbki8BNgVE9ngsqBXNoHkxK95UYrkX6nyiMHPh2a9GGiwQD3XW0hLOjvw2gnjgkw
g3AsFAOnkOt1wSoASYKGvpD+zKzGd3JytbdLllRaBSMdd5Amwu1jmnwmHJycOGFhOWb2zre4ydUA
6Fk2RQXLYpdj4QZVvzPdAgxl7oLx3SW9enIsSXkQsungNgZaczYwyNBFCszeANvHLK3nLUytnebP
jiWaCzJyMMEcctSKlRZkhPYzqJ+8pl/4vuZCwLd00NVUwjjvuZ7gLRRWY4mbfF2uPUfd5Eegty3V
LLbyi/oCa9n1COrH+7IC49zLobIOwEvHsmy40YV6qQGvLGNZ8GIubfqe69WcijgBvr/I8HqgcQQP
GEMBTNDT97mzKJI5BYkbnzIN2dNaaFbIsTQtG+zcL/xlEu5jzerMXbSFVzM7DSpcMIBDDNDXmMYY
Tea5ekDgtcDOuIzLY8w0Ir6D49VSaSSC61nh9W6LoxKNG2IxMAPuEgb8k8jg2wfRFPXBTOzGhf0q
JDMym6+P0sIUZ07Ob2LO1ei5lPs1CB/oDiBIMa9tCvpLOa7uR8O5m9z313v19IbAkC/oegQYp7d7
UzA908Nbaq3Ne2Q2izyeuaspR2cfA+4AWYpxpmhwgMyUiXzKSXVkvahfL9GFvtUBb2y5717C1XR6
r/axJabpGKlZgKmqGCVGSBc39dzbmD7VqwE6lgnzEj7syH+PvcS/FfK711Yv99/GHETie/Wunl7K
wv9+8F6VGYX6yhTRNvQfOHjO+pX/kBVf5QBIb7nHCaVDp94K1K8O+gqE7S0PSjVamFo+B4zPI4lb
o0h3If+Y9w+jdlHiDiLKjwNYHSXgJwobuj3pLYaB7JOarlFxOvjhWlZXDQ9XomFV+cyOgefcoMCX
VA0MD4yEetwMrWgw1SXBYeEpNRyeH0p2YfIU0+zvi9x34f1q8vDHTEq17aYtMjilXZvQidAnFV90
Fk1QV9YqkL5QB0fH4/5yz+4WKrtRtDAsBp9FL1FMgOs/+4EPiH9jx82vzCvsBGpKUvvmLzb4Z+L5
9++4mmHQs7WXwsTPVRkrTVfisFTMm0kTaLXSKOxYOG8zKPzogyHYlSG4kDLYAEJmxjrSBRe2wcz6
YWHZZuIhO/391TQUrY98T8JomVVYg8EbuHRnjnJiXz17uwWcRO9Wwa74uD/czBfHUvVWBhqjUKzH
tkhheCqDpCbABU+A5939x88d7jS0WEhGX1YFzGZSQRNMYha74KCuxWPiJDsGKlqKA/kDC8ptO/UU
fCGjz1b3h57JRGmFeFnMU5kvx97lgOsU4dyK5pjRlY8x91uCW+L9QeY+qwkhfv22tLgWcGtBRXl6
VxNjRLNhI76qwAyAUrVTrIHVc4gLsvDCZzX3wqispVDYqi1FLCg3HhUAFdgCAq4gDi3MZ26v8z/n
EwHYlMgR5iM/9Ga/RTXwIz+0q1+N2ayr43Dud6mx1PunBJb/jkm0dowX58CX1s3gKuQdAvFbWdwI
SWV6A9imlzETbS0pTb5sdKLVxlDLu0KF16Akr0NwkzIJfY2kcZIgcouBw6Yd7LoPTVlLHnjgwJPy
VxDHepZ+9f1KSvcKb3Fero+pbLY1a6jVaEIBc+GtwLkZC3TjbKQliET4laoQepmADLI5+p2lSNAn
z+HUFr8RD87lxWfD+w4PcS4FBtowfoZOCUzQtO0AeurQZOtsABJb+Ij4cB2AMyPkpZ1lSO649wqE
sqgx+tri2dFIFMmqCVj8ENFgfLNLiROUUA3Bk4v2sWCPWhRbUnFmZdDJ4k8BCrdlx576gbM5P3/w
uUk5jLPZRNEDYP1lRrbh1g5UPoQZwuIogGYVQ/Ooil670OWhcx2qFik/o34wozRDy/qQe89MfGyx
uhVujhlsXeVa1tX0lWN6I6+3abqpIKjIQ4uvbbdSCBBmfYpj0HxhLhYogD+CCSr4AEvEl1E6ghoG
h3J/T1rUeRNNT4ODN6hG4otWxEr7Rn0K/T32JGyuodIEXqrQrMUqNWI4kicquMpENnqZsUAtM/Jv
eiSqx9xTG6hHcClgKKz80T3oX8pW0GTmwmIqBajVtlV2Yf1SiQvR6nb9CJT7n98dAPmFNCSIVm0k
wi8WNO8c3qH5Lus8YygDM8iTTaf+Wb0IZKafo3lClIGEMfRumr4mZCfBPEvpXu+HkNsRBKSVn89W
uTAf2wwftRf2up+xpgpBvLIwZIi5/NkIU2i8OiGrpmWjZjpTqvFQFW9yBOX193ipKEBJ1v4nKok0
ZpyHDRuccxACJTSgBgPGxTqjQ3nKJDZU+wzJ4hwo2hig46N+lxrQEdUh07cwt5kDU6RFark4jIUo
x+jBNlhXuBFP1wbGYNAP0azcLUzJeR1MwUBPZLoKMwtbe3bWVODvBL6R4FCNaqnRm4Plu8UpXAWG
r/9SDH5dQ4UAI3oG4q4p25nJr5hFK4TbJ7X4L6B0npdcWvqDi0qj2WsJpF6x8GwCwZ8TGSCUfX/b
zIRokYZIl0zTiiguAShUv3T+K1scvY7V0ehBeiDpJQeqUPwUNr/vD3f7oIbozM9dmskRNDQIKjRJ
6ijNaFZiZgP5t5QmziwaDUeGL0aWikE1uNoKbj72JKXerqR9uspX/hYsX5tY3j56Fh7vz2aKQ/8+
3kSVihhcFAvwJES/jg3zPfiRqzrEdaGqdVgjrgKIMw1svPCehNtHKViqP1dOzkK4YvAIs4qwVXHu
MRoHa65jWoBJPtZ2rn103VaFNUKaHmBRpuOsAzRZrwjQyGEIdSkbhtvwgc5ttgM9s01wCn0qrbdj
QAdIIXVT4vCtGgjsK5wVR9surez7qzRDUhBpAHMv96mgAqvqKjB4gNNoBVexKuGNZoQURfChNjjx
QXwneWC0w5lPDnL+yai+0SsDHA3BTRkjoOMKF2VJvapgTt9YCTwPWObcx3uZXXmglNz/qbdvS6B9
/lzkvmfUUqvR2INCJJwLhEXk8JSI3topVII6ip6fIUeb7i/8xtsghFilG24bUwBmGGIcC13ymQOT
Bj8DFKnGSofqXZ4/wii9Zy01NMLR7rlVFq29bP1ny0RdYkPJD4Jewl4cvXVRwj0dGc79J89kv1Ap
/fkG/KwMy47BDBTmTS7flVTXwMUrtbc4WyvZA1/blQcqpvJL9Z4GPrJqP3QyAptQUC76MNmnbbUP
OLRBFEiHgWoBd4wXkXn3Khkc/MoiHqTN1fiQJbbkFWAOaZAU2QTkiUgDBEOW3Etn9hGNZ4akVA9j
GXZ0NRZFE89GH+b++swQLiAc/3N9vPg/65NDih/1Clwfow2E/vb9CaJA477dIBc2AxzDqSPuGcA/
hUMJEyJt4dXPBHAamqwGHGGaKdtr4t9e1cFAYu03x/uTm1s1KsR5Nbi+QTGFOPVXmh2ZpeSL+wbV
3vj8aFjyWLNBM2q40JccD5X0TPfLU9S9JdwhgJxf5E/o5I+0tBs483jHOH97gCQiuxHUy5BumnAf
50+c/yZA+LThiUE0iAcSQxlZhweNTGWgL/M77hrYu77HXQFRCBg0Rq99bbBQM5EipyoggpPqggbb
RchjhWpjQnaiKQ3/d9a6YfkoQyFf8FoLciRqFe/64ctjtqq2CcoHTkIjxuRy5KNunu7YcRdLbj18
1eUqF22OeZWjczgemaoK7bJ7KdRwDbnvJ40rjgx0nTsxsCSYdMKTA5o+W6ihKEr0ICF1qchmKGz+
sZRfh+5AyPPQWCBjaeQsqW91uS1laIA8s48IKLjplIaqyhAEQZ1Wy0EmgNsnsIn4QOtT6Gf48Xup
343EFQH77u2gOciVmcg70sMVSFBNATIaVQsmlWdUKMj7H7kEdRnwSsP6satdKGt0hRXmRyzikG+L
7jQ2uFz7RzY9j+m28NYss4/SlZ9s8+IwFOewWMfxVg4YE24Neq/aUG/hUXolFgHkU+sOEfTux/IS
iW4ufKa4GcdkO6bnri3MIjfFiZFYfQaqFY0G5MYNqVf2CuFeBi59C+TnANe+innA/MXm8/7mnsGW
ixJ1thA+ZoUi75CgbyoLh58DY+9D/xwZggN8tQXRppW0dBmYaaL+JW11fRsYejKG49TmN9A+wmDx
WflovsZn2dR20bF3VDfYkDfhNXCWzAlmci8aogYbKMLVnIDUDlpAcYGqL0w8dMUP0fFUoZoSLCzk
TASSqMMHGpFDo9YB2vpaZzZDCn3Yj1R9+sO3RJ0/WTVKbK7gLbV2ux722SbZ9MgeNUeA2K26Glbh
IXDujzUD94J8xs9YzmSeP2YqxmKN0UxWzHPnAOVlTP9AF0tnDIAidM64JHZqyStoV9uJmVr4gwsH
Y97/ETOrSUPOekFoIJbUonKWv5ZirY89VEcX70/TPelW3KX2fOsLXZFB1Af3tt5GIws9GA+gRM34
Kl3thDTUwudn8GYNYoVqhc/NktHRNMCtgal8S0xQ8Mp6DNzxm0jbjf5CRYJy4Pj7HkzTNgoQSQMf
arVuC4qihjQ5JHoqwu4YtVQBSWk3PHbjihRnbtR3wrhllFdGgjAT0JjsOsiefFRZWbbcBymIdspb
zFVPsAU2mBLy2jAPFMqFRGpuAaivxGPrLg85gOuSvtUl32b91/sbZu7B1AcCeSOBENBq3YHR9BzO
VB6U3O4/ekaxQKTpGmEhRA2UkEeXWUm6BC5CpX9MmEfAWN0QuNYSdf7ou7rwuVQ55qbk4sZOoekb
qpzCDiFHiRKUb1N74Vr9r/RcNBu72Cob1a4OUO8z70/x+7u6NRx1ZYxiOf0LY+kDiYydZMFhHLYS
oYb3n4xGnn7k4jHU4HsGT4ZCQOmvMDPvmKFmCsNMPQl+ezBb7iNgwMFaH9E8Gn5BvLonaB11uiJD
6rM6Q1+QqfYaH0A5ObNDsO1byG4N8bgdy2TN8oGpqPuoZ6C0xjud+NGwH0F1HEUbVEPFP0jCPgiR
ZixJa8xsGZpgosmwWEy8CU9bQNfWRcFwacNMn/Ot1Zyi2tUxR9oeznE+dvm0XSbyCkyFLKiGo0Lj
ods7IWWhK+G0Tm4EG8+AsJa+xFyam9T091dDQ+VfYJLpRjeyv7LgKGfcwpc7U1SgOSaDGudMw3iD
K/wapOcmMyS1c/xHrpBsZRH0PxP2abJJ2kCAvKsGJCNwW6sH5L/pc4tIcX+XzzSARNpzKUgDgQ0k
EZ5dkKkrA8UVOyU0lDyAAi/ExdUvJUscJqtx5ypzQyoFPYliUyHQpimZ7AiHAH3wmbemkvA5Qn/g
/s+aW1kqdI0gmiVgPQ6uqkDqDXrcwjM34vqCpJHk6+h8f5QZ1pZIE0/8zotEicOxXoJuItj1oTyE
Tq0Xa9luDskCE2kG3SDSXBNf5cNcKDFKugUGbDP11pBmo7eGQqTNrBeTlGlxbnxiNPckZJhxIBEy
SeGl2isutxLwx3+ID8kXJCGPSPRX/Y5d5TtlrZnM48IazuxPmpOSwSO4YDLMrrDqrWJPzLcWlqm4
rSMh4lfxBiKBnnV/MHE6E29NkYoiLUuaPGgwRbn89Nrc0OSL2otQSdpGCsy0tFctW2sEpW7U2sTg
QYULpRx9qf1JQpNnLIBLYFlbKtOt31/gfArDi6zodxlfG1o1OLH6ItYQDRsPDANZRSibdOm+Tp9H
fj9mx0CxRKincM4ADnYVPZLufciWoDYzMYoG9AsZn8us36B/Uie7AML5qrLEwZ15QTR4H0YuMI3n
kTfKwms6ggUxSd4vNZBnuHCiSL0RqNmKajU9fYrrvT3agwVdUj2ykClZwNcALNSZQN4iHyi/ew3x
Yit5bs2mv7+K63wu+nURTgleAUc6eFyUSrCw0ebCIg3pD71M6jv+OzIUVmWxVmD0K9VU0Umo4KW4
hx8R5rOkyjVzIftWXr+aicIiUVMy4IZqu0UvMdXB448Mbgk5P7dQVIbZa0PMQpMWGWbz0ar7wV9C
lsz9bjpMMyXsD/gGl4b1pLmnWUC+OlBBNlDN03+j7brzLHWRZjH3UmgGgDr2qH6z0TRcvpVewIw2
U3S1QLS1eLtaw5DGYm0UodHPuh9vZgCEIk0KGBTIDAgKTHZA8tEffR3IHLz2S7cMfZsJ2v9G+Usl
O8oY4emN0Q+9voWmqf77/s+fbqc3oqVAVek6KPiNsYhns+gB+vrX6/6yhI76roXcejb13XtVyqg5
lC3cTsoNnwyVLnPkXeUao5S1J7HZVeED7l+wiO2MLPf0tAIWSPZ0VT3mkBHUKzlzBvIQkEdGhXZV
stOCt354h351UgyuDAS91CdWPmij3imMlXOI1mK7kRLgsbMRZkxcGGRG1IEDnZ01WV41GbeSiaQP
0WgLXX1oYxs6FRDjHaDcN8C3RW7Wso8aaIICXoriFRS1A+he94H0iO4XklIvlVeZsLRCM+BJWAf8
DE9cU/UJ6bD6L28fj7719bzdBPp52WxvLq+guQcZq7FCoIXYOi9voX5yHGd7+f15f+vMJGA0a0Cs
cq1o2gDQllEzB+2gxC9FF1hB/CGmn+O4UFeZiR8CFZik2hOKrgDrJM0rJx9TO2MAHCHoysmneHi5
P5XZdaKiVAhgqdgTvAgXNVO90kes1YgQtUmNhdWagbPDKeLnu444TxajCfiZSazhe4kth+sWHP3Y
hMw8WUlyrrMlZNuQY/c4C6cI9Ye3G5oEwFSsBDdnBo1UAQ412ikn8sLdYCZxoNH/RdOVPQuyuxt5
Z7VXdVGq9BiKWguvhb8dnb57kFeHHoB7PLTb8cNlzoHIc+8q2SE4h4/8uIdfyO9Ec/6wckbj/3ll
HAK/98ExVN76FDUfCUlc7y1VsL7f8o1YSDMAEq+oujTEBsvN1uadYI1/T5VBGGDwRgctD4jl4Y4r
mvWmBJsd8ng2apT6e2TnmOOSyu9MtP/O0K7Wk4FifsR46Kh7MAWG9JEZCg99D7YakGMdNh/Ms+xq
WEQjzO2O6bVeDec32Si3FfABvLDhu0GPhUBXmAvDKMYIiloCr7oiTh0pL00S9lZesybrtUZKnqIl
3+C5L5un4ocgZ11XhYiAtfnycXg8HV9V/XJe+KiFuRlScaMkfZ9oOWJgnnqO5KMgwT0FUNcX0hdW
++qzwYjqCmybwEhFycoBnI5HaB3HB0biofS9GYPO1GroxYK9KXBPotqDW7dmul8pOUV9+6oFnh5p
sutx7UfXvkfVGVgEFsTssLPqsdVJoy5cQb9P/H/vUIHOYwIA+T0v1zqXCE8CA5VA4A081bdgNNAq
DDSiViVEH7meg1Y+3DgBSKuHHtwl9I9gSBzJepO8E14EEoFA0B56GlzOozVDViRD2wIdJTSNinQ0
BpD067x3ZAgD5sKknH7WBlQ1GSfuGFOuOYMLl9zvbh9R8KD7uQGLCHg7gfMwJ7ZEcwrgCRwceXpk
1FGXQSaOlHFB1m06sW+tHpVH4SxMea3BSGL5FAfg8JPUWgiCws1HizR7hCTCkApSiTs7d5T4Myle
eQ+ectBY7QayK4MvptwlFWeUrdMI65A/3R935uD9zrCvPl4SSNAoILg6JcGuQd9HQmTKz7HmduoS
Emzu46TJI4OkyjW+UMiu6aXZm6P+9fUL2e3l/HB/DrffCkS2fr7/siQVrEXU3iWahxrUqWYWOvdz
LTmaJ5L5cDrxuu9fPuX9xESSiawBNw1ULGEnYcX6fjILH9w/k5gSv3PIq/dRQFObAEODTlkX62z6
3veX7M8kSUD++7lOmt+EeSpMtybpRIQL6S9ysZC/zUTI77ra1c+u8ogldTxCZIc78GNjqsqpTH3z
/vudS6q+L2XXT0/KbpB4HNsooaNcTOxxpU64e+fX6yWwmLV/YI5LlaW5mdCxPhnKHG6HoAm3G4E8
1vG64C8L85h5Ns2/KMO4rCHkjF5JyFhsJ+hBWugC+1RCdGRMW6Nsel0IofsVirbKfWoFfBvSbMO3
zS6Dy8b9XzHztdC0DKL6XE1kXNVZ9QW2Fkn1/zg7j93GsSgNPxEB5rBlEpUlZ3tDODLnzKefT70a
eLq6gFk0XFVtWxJ5ee85//nD/f/v9/7ahRMxkaxI4sPJ9VOpbOMi+O/fK2Pg/u9742/tBfE4ZZFX
JdQcnj/CUYrNxEGUecJBwio3s+fX6K7p/UY7qaFD6lad2QKN5Uwitq2PXtX5kXkhd1WGxxYHQkyA
kacObq68V80mPyRBNR2bbKebroHWwdoMxPukTh9tssS3SOVR+UfaRhJhbelTi5ywCtLUG2KHCBch
/molclS+4tEWPsx03xF2rtryYyrbsexby6GwHlLMVX4azdUMXC08SEykD8nX9KtVHyuvnbz5PEkv
NegSTU+/0X8aOHLw/3B81LZKek4Tn5ztrjDtTiCLp2ud4TT1h5wgbYFPZzeUCLUtQ1K/pBqcXjgS
0ja6zMOlDO16OIEgtvUu171BaTdrNWyE1W9SOWgelNa1rpEiBuqMXZlUHcan5cdQRt/4gWIov/TW
5AufzEjr5ZDrd3pU8jhQUzraumyl9tOwRlupDjX+bNXB+Bkbr0k3ebpLL1MED9DpiBvfGnc4BzXN
RdM/RX6skL0Wn168ZB+ayM6x6hPuzFLZlNp7fZGvwyZtPB6I9iGtAqpWXYOQ76yyvYp2TbHSvSnk
2dJRUVQ0nsxv1u+H7svEHz10+bkUXg3kWxvqSXHHG5tOTGBi5tW5Mz7gYjqjRMDGuIMyvi0iT56I
VsVB+HuaLNcyXmYey0w+RGBuK4EYP1m9i2Dh4T/na19ShdeEI390vnhQM8e4poZTBtZBaggu9yZ8
JuXjajjReJ2at2zC8+KwxNex27R9ILR4dtq57Dalm6xeKwTTtVvs4i7yx/5ljbw83uDsEL9GiAFa
wgXdtXKnu3JvPTfmOZWc2ztoNmXhqS/z2xg7reBNF60/mXgio22QG9Z6kE+uUW4lyzXUM2xTRfMa
Yt6fwxjL7+akLt5a+IZlVx8JqvbVI+MoyoLpjiwjWcJDDIhEHrfm7Pehg5vn1LjCKYcqbTlT7vTV
Vp+D2Qqi7qlkBWW7jg99B/+0az/DwiU9CacM69CHdlV9ZdVuEe1hl8Bud5fyieDVpqcAfArD4zy7
VXk01XPdbNeQ3Pn02oG7mG6Kiz0RX9mmrA5x5o6SPZpPgEfaM7B9/KLjbtdslsJNPzsWf+QI6IRX
j6HpVPGDPDy2FJ6jazs4cefWzXFpILG4MytHuyMDzOo3kIn4qxDdaT4spLhwpHRTS24U+fhl6+/5
S4bJrbGdDB6/QP6psP+4FES7mxlXw46erQ/m51HrGOSZGnZo3eurN488TtyEg9Y9dLnHcpVxePqq
pm3Ivc5t62VVtk1ji8Oxvb1hssy28csofdVdsBKm9NQmvrBw+TtpV3znWyPZiIbDiCj7ukk6lyu3
ogm/eVq0ftOrTqNgMHMvkD06uK30mCy7LtuwP4WBGX/rOFNX8deMx2qH24RGBqE3Jr5cDSTZO03i
TNCuYl8QT2r3VkL+H7xWO0byBicDDITMbtMUToM8xmKKeWpGAths1tA0nOvOERDk8D2SjblJ6JOf
C5m/gktqy4nKTrxd12032sbomlLmdOlhlq94N2rCtiquiokX2rmb9lXqjek2u0afqemYAISKrSrs
AhvtYIw+b6MedmnkKu1WY7PPt8SstXuT5EQm7A3JT9ClEfbY2hIs6UnNNqn+FdYL7e1+hDWKfgek
uXlucdFkI+hecsUdHueCHcgxQthHOD4GioH1ty/iCGXa+rvJwCKyxW/Sa6V92hIZ587P49fwVED6
XbHA93hf1lk8WvmxkTySjcvlyVAC9E7ph7Eno/iFJdArEBFtNj2hfBSx7PxRSQEjpd5RW7sIVIKf
PyfDiyenRe9Q7bL3+FyxsrPAghEwOxPhcdlONTZFulna85o6o/6Wh0Sv2avsrkEoO8tjg5h8ujfa
u2LeJQK26996RlfV57a5XBrrcUQNoOyzO+FACMEDxjEO35jpxBxzSlLCLi8FDZpcv6/5odagGBza
1tPuzOv4HH8t8r6Zg/ZrHciCC7Bgc6dMJya+JpNLc8oeJLZmjSutrcYZEiysINvBFQ3FmTQKGJ79
3mJmarG9kLac3I6GrrUlBcPjqPS7nJvJG80HdkGiGHNofEPCfiHPtizv25Z45+zbaJKTylgtoZTX
9OuKPb46ho6e65zB7/m8UUni7gctgEZwLha3E92GaYOXqveNfuqTzyR7GtODFt2H0X3UH5LwGhKt
jcDKCL1lOFXVY52dZHNT5Pt53VXjA8e9tzb+KJLg7DmDdhqFY7EMThTxXtkiOuugrr27Wqcmx8mF
MxFt9QyTYy5/TPl1lT7k8NU0N2P4uoSv0vCT8/8MaSMOlZdU427JL9ktxv4QG58qqoZ6VxF4bUVf
1CSxOLgh7002Kfosr4huicH2nGATx2OliKeQZjyvClcyHxl5+JHQBBkHsBF+dzBLZox0Bwia5sMa
HjO5PsYLZnIZtK2s3K7DnaiovNNps87VxsKocdzk+GuUm77OnUqdtqrKOfKxVIQJWI2/DvV9y4NR
lnQ688ckdFugOa/nOnPgC8ReNmIgzv0GE40tcVj2ZBGMaGqbWWxJuta37fAd8tlRydpGcs4Vay+N
E2G+MpwOwnsHMj8F0r8VJHat+HBLRu8FItYE/WAlF009G+Ill9hvOAQMwcRSpXDiRD3WpnCOOyEw
e/QGy0MIBpmnnEH9QWMdTLnkCvO2FSRSwvkgeNIW9Vc7Z5QB+YYZkWOupqvhoL+Q8pZz4kah6kYU
3qWGOE2YbAmmaZuXvjScxwl+FKgF+p2gzj5zieDaVN81xDV2jWlPLbcqLJxKeUsEuME5eZvDSCj8
YJsRx6xG1l17yPjMVvGulj8lieHjIG8MkxWzKvsy+QcgM3LZ60bKUQoTfXhQuiSwhre4P1vlPi17
Wy0kJ53vo9R8b4oa6aNkG3Xq5mbqya3p19lTJlduMlxFtXlOjPF9sQyWj3Cc64h8QswmCUNwKg6A
sB2CVMydJJJe5VJhkh09RYph5zMffzgqaA3jSNjURejHMQ8b8YdR5mfA71Bj2hULOT750JROM8e7
ih+Ue6Iem3ijt6EnRM9V0RzG1Muy09o9KMJbGV+njIcXRWZbFAxuODelXSO2587azrJ5ZrTiYYLD
fXyqWcB5+yjHzzGfeZwe9c7YLCFOKQTVa/pLzEMqx6VnoQvWR8EOldpdS+L8rGwT88tDlQNV3IjK
Zu1OsoC+7fYP0qPxD2QiBeRcOjXqy8gCRIuqx0R5K1sM/zExEbEoEn4w5LGr5ioJZ2N+G+qvXtvF
hIUV7bbvr3X0WZPtE6b3lRH5urRd2zdB+p4NYx/fNsDxWOv8prFktvRkxHvJOLbMnDTlSZAnZ1Em
W22/rHBnrncyHSvIiiocamOXj1cB5UOdOVWn2mJKDuUyfd5iCsMJ6/YZCqkuuRNu6tlOqV+X9KLK
NBJo2sPiYxjYIxrVFuafeT3J6dMoXcaeBFlhchNs7fJo3tYKlWHM1mUdDaKIixSHu6V7HMfcVtjz
wvErj04tSlbUReMI1GceO8i/YoUVpcREjtl8dYPH07B0uuy+r1SvgVWW30pA7sAyJ4d+eJrTuwKL
8/wg9ZDI9/Gc8Mjf7sXA/hVCxxeeakbX0jsxM0V0KNenVb+o82MmvFbImYWPKiH2ZZ+3z7r0Spw4
BcCxlSS/bV4n7OJuU7+lCb0QN3f5W2xjexjU7y6KgyKOtg1XTe4Fe9Ko06mW9VTYt/17RGZm1ZJ3
muMdJlqByVXR4oILamxFbToUkJJWomdJ8ztbJugjkwDSROJtr2SbSttaxdlSBltkCUYJoZykm8RW
txEmopKNyU/YJjO2juk2RjTumgXxhsED8lbFME0Wb5BGonNLGNQ8wVN7qnDGJrolqOCjJPFPRg7o
gL77bRFf0mSvLU85UbECZW0XpZuo/i7S6zQfZ3qUtHP6WSHm6dCk7OfE3OopcWDLbqL2kfvMrqKa
SPnJXsKvVKVr1CS7Vj/qDAQPk+yq2vXEc1gqUurpKIfPs3pOsOuotumEsqg4q4NkLxIZwdk5J6NI
X3aSUJ0WZTgWwhxUgMPyFLvLLU04jV2pWtGGLszW+8Zea+akVXdXU0wNXQ8CDBizZh/93ATz4BnS
QElMFkjYHIppsmX104IZE0q112mz3RqvMTTJJElcsydqRBE8OXxf5h+xhEkmf8rS1pIoL9Ujbp4n
hZ5FxZ2J8fKu7+CQ1rPT1pVjqpvJSv2p7x1Jmp003+O5hV564ShBOqM/N0rsj43oruGXDgiQU6ZW
Kk9U/aQ3u7J6Gow4WOlFRPCVtqvO00003s9kD53qMN6MtBBjz6SZJM+klr1C7+9NIyamh/hySXYa
utm1nwI5b3w97z2RqvHY9QgvFckzwRvSntEitcIab0ByrZizfUke4xHnIWuXDUdt4aEh+Jnspn5+
tKaTVQR9h4FzGl3yLuJTPWGeSAIEfX6q+LR6mTIekjVE5w+LvBMOtNERkwRjK8ylEzWmNzONg6VK
w6n4mbC4jaq+DJyjBTCHoOqUnEtJitxNtO52uXERFtllChR2F7XJtrrRv6hT5ZK5AoCXoezrHGs4
KMtMU/W51BuKo3rp8TQziMQ9zyPG9ByHAz2yUTb0WeOlq4q9wTUgCdITUjQ3+uyIqBPX+W4u4k3e
Rry8tBtVI1CbdbdS4VbaJW6li6qVGwHWrNgPu6xUaXfoc9v9SBWCJAuqcuOs8ew2hbmddSyOC4oj
ZiJqS5tDvjxUAIHdNr1xIhUREEF0lTDIE8nphe4ymFQ+jX5MjBKFfRxYK9dpkBxzNJ0OtC0qTbpN
OEoUI6kEE7XJ8assd6pUenMv7KYkfJqn+MWYJrcbc0fNBjKEclvjRJcqQuwreRshOiDieNJg/uLJ
QOaq0+EOl9XjuVJqqLykfVPfrQP7xxSSPz3jWCc+WULzMlEcEKoGHrPafcFm9NIplKlJYUvS5OFi
Ehg3e4DhKa5aRjT7OhPsuMHPQnjO+Rdl7Fm4rzI7VJNvwv6pr5JdTmyyYu3mZZtLz4KgeJqws2av
kXOiphV2lscuzHbWYDhT/JkCZ/SFSfSX5Ra5FVRYTxhnQ6EtXDHPVU1PzhTaT1I7MywnIjEY6aeL
CBaXpftzgvf41JwWthpl6oJBG91YxuRKk4NVKe0IYkaz+CEZQw1rRSu+zYiieDU2t21AE0HBqowp
dZjNz8OgP0cdDu1YZYf3WiM5Rt4fCzW+kOjomvpL2WzM+rYVNgHWfJuhAzHqFuOhwDQRof5Ric7c
LWKk2UC4Gl1LH6+Qx0v/JNWnFg2qKL5V+LII6UyMdn4b0n0ZCTyAGXNChFKVnPgjKKwg5jgUTHzc
FnH8OB1ambpONoMxZM9YMq/krtXrY1lRm3Wrr033uSl7UfXZl+s9tdi9iEtoN5MjDzdWF7iMPrF8
sMMNMuJHyS/nbWgN+GnMjjZtCwOanHEYw5Et0HJk+bWxMm+wRscyJqdEAByHs23OP0YMpRL0Shij
z05WDiNYWkx4o0UkVy8LuwbFztreouESvxNiTy/1h5TqIBGtczitjmQd0+IghdperOie+++G7isU
enfUc2ftaWhmlSM/IetZQcr5quIlVopOn42H+matAdBohdcWTDXrqyBXcjfMFLdqJnLI0dgQSDdo
2tmIn2JrsTVJOHar6tT1qYEcrPhGeYrwfQa4tahFkydNva75KxPbabmrat0mM5lI6DpzU0nbTZN6
v4zKKaTpzar8ghU4YrDezm7V/Sq9tWH2T/HfZ9FRyeStro8vGrYM8sDsVZgie2ZFSjV1Wn1pCAi3
CNRtOIfVlkd2qP1UFXxNG68jxG1eGbgUDVxBfWuExyqmg0s9qV8O8tQSb507WiPuVBm4p6IlF4XS
n5HjqYdRNz295pCYF7slvVyaaPQzbC5mnb1/OmttdehAZQ3wmfUspst2pN9RLAFCX+OIvXbNgRKs
nOqx7Goi9aqDKIdgL9LOVJqTqOr4Oa8CVZJxarlEU/Rt0XZJWeYMHCp1fI1M3GDX7QxColC5xWV+
7EIwRXAIIdsZjGnFcsCShKYhZNJQvk31Y8lJsCz0CbLmZdVHSqTlVO9F6ZCzH675LfeTBh36nLGf
mTeqUCmL+K6OnxUsW9LeJOy7RcXOjTDelerUjyCz+nsntZ5JFSjkVCwac1cL0xrh0M3bqhPcwVS2
+lDahqLaRvcz03lRmEIIxqppIt50rTZDfchxSKiFV1mGxHnL/8tGR6tPTCUdCUCUEKcN+5+jFIgF
hcRf1W8rlh1TOOQ5WitY57WMcLdeHUvFhwb7nUGrNmIFRn1Vw4Q9mI51/Mxwzh3QZc7DMQ7rTaTT
P1PQD1LmM0h05CT/mQG6VOMpKTi4uzup7p1J7e/By/P23BAqLkffpgH6LOIjUcq7RCuDePyWJRCY
uPCM/EdYN6mFHqYutkrV7GLRCPDFOevGYZioachx5aG/6U1NjjJix8vCGehW5Alp8LQe19krrbdS
Aq0QwbNrHbcn8MQkehxI+dTKtzqNAx0pz5iGyFUXV5ueK7Y5a06eheIlTGt23ctoqkGRpowaEuqw
rxZ7mpF9eHwRdE8GbRWyY0a5JqfPnbTX4MBob5p4lBOabBaZ1VReGuu22o2ndf1JwtrpVMsNCQWa
a9WV2KKr1B8B96w4OogTB3E5sXsLqC/J7lTrXSkBSo2T17DNJUW+jSnQckh8RQcAoTPHG2e3kBTK
F42v2M414qFAQluNpp93z8NK3uT8VvRY5YbnOmGqX57JLHar5N4ydWCl2BZBN5s+PZijiIyGgl4k
CUMct72aQb2g56adt/rMGSXWTIjnoiqK24w0zFT9CtcwsMyN2beA2rxDA7bqDPZppRR2CdmZAANN
D3ig7Ts93DXxsuuBKxNT9ns136cN0x80wUWm+fU8gJCzlOPOq6rZEQwp0IgNVOj8ZpTvqtnaE4GV
s8qcxkyCuVCDQX/UusJt18jtBTaCunfnST2JDbMT9V1Y2XSEwSVNZkMp7HfibZg0HSbIwCW4W6c0
dqzIj3KX3+vRpwn4OlqJX0EbEThZW1hmZlS6WknBZ/60xlvfvaTxrX/JX0sl8coKQwpNs2Nep++M
u6JIXbGbtlo/7bLOPBaU+iIuY2AJ+wZbwKycaKHSYy1CWQrnTW8ZxxzfDFnYCoO5q0LFbZiFQfdx
jRlDXPrXUa6YKQCFF9F4XEscIKJ40/f9q7jMANfZYyxanmLRZKi17ml9+9YbCofzULsSiEWRzk/l
GNPk3XpBY0yCQl1pLXGaKmSkeyKJRjLxbenDuEaHrh6jzVS8TXK5meTOXzQyIjMvErLYloTYz+nF
aglhtb6rFtS7tbxLq73F0dVL13I8VOXrOL+q3fvU4sIRvUgrpoLALjrarLCQfcEqX1OJyyLZGsgt
8Eaql14cenD0SwZ62WnWJKc232vxNWGA26q5m/U52sAGDPVTWLYJQweZu2dO+3DeWVDP1KCTE1oW
1THG+nvIJ6/i4cJTcFDvrGw/gvatCJ4fMvVpBBOXrBd1tEiuxSchLt+raHZMXQKTjIMlZ2YlztIz
gc7e2LT3iSg+zDhUyYlw0bqLRPVZ6omX9GgZ5pMgTQet6jelfg3Xg1SYfpjJX/F0yMdjweiraYaj
JZqdM8mV7qpae4lInGUi+misGkXj+lMUsWF30lM9h19ZOfDgjbIztosbcixYABCIyueiOtVA2VYm
76jTuAyN39EYGRmZdfl9PmZBpPenKgaZpt50CUEFO2eLDh9iIUcCedHZcWOl84QeKoTWMndomYh1
OQ8UEwytBfdWJz9qq0CWryujQ6v2Ter00RIbexoySE3zoxZlh3Qs30309HM2+LElbxe+3v5OtKev
hOu24Wsfoxrgq0gy/cQ2MhDyaevtvuae9EmpOePQO3pYPa1QlnMj+ohTbSuMVIBsaYOY+VaE2AWk
H8sj5h3J+1wbbohrgSJj7lCD/utg34AgOJW4WYQdzB7fMqRTxeLPSnuPXVgwKGCJjBJpWny5Xu7m
bsdAfYvdwG0aaZkL05j5EMYDVL4Wp6biDRqdPv8k5ku0fJSMQrtO8nut3hQrnFO6LzV6r6Rrg/W2
NXoL17KdjhbDILUPXQUZkCn4Bt9er98KQzZrXfC3NnyN/UrgrZOZYJf8eWkHMB9SgI+FZjiKtLol
lScBEIzqivJQ9F9j/p4MTaCQWdijymLqa4KxjTTLiXFV8lMZv0ccFYSO2LH+2WoLRfjAuKm4l6LQ
FSaq1DlMHkaDeVxdCkGxxqfY2A71FvS6Ymoz9dsO8VI0nVuBolU0n4UET9hou9ZBKhubQQB4iHq3
bAxPZ/4opZ8TlnvWfD+zVGeMBTL1eVGvaj6cTXkMEMK4eYGVQcIDrjDcSNInmZPMvlWdRjp4UpbK
tlCr9spIV4oUf1i3IpWAkO/GaT9Ooi/O7Y50zA1bozDcgpjHH529r+rqYJUeIpoWjq9UI0J2SYYH
egiVrjz5NDNSlFL1Uxlv/aJaIqMTrf26lkE5mmyfIhFO6xWnVsmx2tSbCWxkxz5UfXYl+PMwddnB
1NcgTljH4xj0015o6U215FjoylYaSOZhj0xnuvi12QyqtlkxbyU6WFW+BMZXymO2UMp9dNIHuqWI
AYSkHLLs0EOGmAZ6zTM0Cl2/asOpoQ6Qo/ksMKERmPxl62faPVvLcx5+c6LDEDypYzDECJXPGhM8
K9zq2aHEERaiaSvRPEkXSANSy/yuuZjCxYRTZolbod/N0zVrj1F9UvOjFB8T6Sgun9wmV2zvuyFx
KyvylyS9i6u3MloOq5hiQ4G0wFrS16kWCZD81JeXRslt+JOXSgMpaQovZ1oJ6gcCqN81rYEo7D4x
t3W8ExumvnS6/mQSdBPf6y0OG0wpm+yungX7NiVYUY9hdk3R/DAB5QzKjnUbWkQtRHdqelcDWlvN
Y23o12GQ7yKpOEdqIE5Bzbf0o8JV1N2w+MG+nwbyMIif2VJ9dOVLKlxXpjKWkR1m3HiLRN3EbCcW
CjKhPubm7a6S3aycBHz/oU0Mj1n2VZMZukYgmvspo69r261kCDzBUASaYtzFEkSW1dit0fV2OuqF
xBi7RJqUWu9DNZxntaVO7t7m9tNqXmpD8wmm9COLyVnzpJv3pVUyzvvo4uK6RlbQ3QqsvHTrtd93
RUwEsLmTaKJU9btiJySFud8ZIjVxYe068WRapzFFIzdRk4g4Qcc1xiTKg1j2jlFq/hQ2QZQ+WyR/
RGmg1u9GB0dLU3YZbGShKj44/pnyML9XE/KsHXHTlDhfHVPxXjYv+o+R+fqbbjICiRx2OQN8ic5S
yLdSEzTVvhAXl0iEZQJUpwh22qYGpNqXfIQ5vWjht5yqb1l+19HZyWcRE7EnKpNR9lXxQ4HaINLD
o/bT5fUg1yFjE07rZw7i9HG14PpwykTpnTbZbffZGINT54FsBfnyLhmu8BOrfiGc+yzorzhuyiYV
uLP+SJBciD3tHP3M6SGAHOZwFJy09kmw4pvks8k1JqccohKrcEVey9n1uGxMlm7nwJaNjCM8WXa2
HC/taTujW2Tg8bOGIKmeMAWZpmzUMmWzxqnDHlRP/2gU2Y56J7wfAVlq66nAsqAm2d6jolrrQ1fx
R+iwgG4H5ItitWcMSg1LvZkRiqkD4D0Lmb/mt3k7IGb31r2H2V7Od5CytewAsjYw3pPD/fJEoPvJ
VK4DnCisGSrDjZP9MD3mWNlnXo7aK3Vq6U4QL3NHIYch9TWqdkNNlwFW6kgZYgtMzZLnUdga2QeH
Ny/duB1ZULu5/opu1mEgJ3CbnDAmq/bRxHpWfKElyPRrP101+u3RkwaEPXxe+XGmF6AyF6kFLJ/t
NauCvj5QWoSwJDIHLnVynt+qcbM+mrWnGg+55iT0vD8drpp/M5WQ/kSju3H8/hcnUY2jrh0m6G7L
bnzI9oxQIE/ke/0+vjP34getu36y/iKv+9Nr3f79f71WSi1FncJrmR2twF4o/0L+/YfH+n/5zKr4
ixEqJolYaQu/eNolJ3M3XuDLjB/183JhXb2PV0r4RrSlr/9m8v3xmv1SCpSzkchMc8F8nHS7Emta
7LpN7DJms+O9iRnjz19e6A+sZvGXHCAqGmXuGWbsK4GkMZWOhN1T0plBE9rTR0MgDSCFuewX1rcZ
zvfNAggJcBLDdcmAkGCz8hCp9l/ezp/4i784pThZaXl6+9zLpvJ6/+XMdMa5/cdYxD2J9vVvUrN/
XyiK9Ut9NGaTbmYV91MsTrG66Yy/KVv+cOuU37au5qpTNxYFLntHEcJEuwWV399cYViR7s2tIf9L
IMi/Xyvlt6NrorRmFsr4iYxk6Bi4AyvmKQlTu6n/Fjjxjw7m/6565bexayJGvTAmwrQ3wvMM2Wmo
pI2AnwKhirYpYxs0wjeUOD5m4myASoG86X4bb4IrOMMKqbQ76+ZrLCdnNRLumxDYtK2B1+qDWvyF
K/wHXxXF+rW/0B+tYhxB0015h1KPZSqTMTlEzU9eLTbS7NNHTDjj4TJq9xOMGWyNaf4YaS+JbdYw
79AmNOqdZHmi1Lv/vZL/+K5+7UTcmQrQyUJp+I9J+O6m8YYL71O/k7S8OhfBeY6cfhPvrL+95L8/
y8pvH9mGZPOuE1HUMZulCPCx1kZaPruGDU10mx9uJq88sZubqKp76X9os6yreYYX5FNJeP/9wf+4
/n9tXVPVVka78i6eRhcO1mZFBhDZF9IOnMqvnb9sXH9gOiu/HWSNKZNUwdLn/R7SnV1v32TnzAjJ
jv3v0f58VrFG4SRzdyfArw/L/TL+cpVv9+/fHolfO5TRqlkzJe2yVxkMFnkRkMfyF775n9bMb//Y
BmF4uQ7xzUeTgbc93XzzX8llPPUwa9OT7DJssoe9sc2ex9fiLzbAf7phv21lY4sWORoXhJgenF+3
Y78tnE/dru1T7wR/W51/kIYp5i/Wu5TIgqEtBq4pKrpIJd1wokJNKd12hm5UjbRTarXVMuHQLGkw
ROanBl9WNbJ9Hh4Yl9WG18qBAWTafen0xQmZgTKTjE7SDzmnkQgbopjmU2RRSYkjfoBvK9WUVU6X
qJW9pkmw3KvoXKS/1AR/EFP99qw15JQZ9wSnoy5fdaamkwKxfYmyV3mQP5Jaa/8ZR/33U/Wnndj8
tcktmVboecOyG11sA5wxoEfbp263Sa4YLOzkc3jGq91Nj03nVHvBtw7VX9bHH6Saym/bWKVUh1JS
E2xXkSRh7HjsjsmuwbNkDuATut9jUGxU2+T51p97Am6X/c2vAiPJTb6BXf3/e+7MXwXYqOPqg638
vF/M0VGMPnb6lYnSf19e4/Zb/uWp/m0tq6FKlBSNJ08zFkCQO0jVovowQCJoUnAHFdQ4vazpKwPX
kizv8iOOP5hScnyAw93oLwNDlfk5BO9Uuw9TP5npLm8s6C2M0nTwZUEnayrxRgSLErCcfhGMTwVv
MX10KxZvWT1qIT4AAzOx/kOFGBMzksqrlz6Bp3SwxI8kvSYmUpuLsF6HkTMlPifGM6G5EFS+m2I6
W+H+fzg7r+XGsTRbv8pE36Nnw20AE9N9QYKglaO8bhCy8N7j6c/HnD5nqjil1MS5qMjKlESRwMY2
/7/Wt3TjsqLpr6lyYUa4V/0XnzquGndHaVW70rIXSUTrJd2oU/iRpK8klUGZX2c6DbFp+/tL+Y2H
TbfPdpQykmYbd9BIK9Qk1DeQtqZunIlV1Hwak7KawvUQ3udzti45XBnK6DpB+MOW6JvJ+ZyvSye5
UAZMYfuxugj8zaD9tKidFq+/GB/nyFutCIxQycgsNBcI9ljXxgU31n2uF2Lx8fsLp3/z5s/htwbo
hWaoMSMH/qNAGoH6vMgJktZmSBDSc7px03S1Z9j08KbB68vYQ3AIEW0bJlun3Ih2babTSmgowoAB
p0V1FZvGoz6UR0dQVU3ljZ2zl1Y+bWJv1SZbSkt5cihfcl49WDQ7/PYnVvk3n+XXIvCHcxi9Ojz2
Y082Zrg+ZTzorf3DEeG7Vz79+x9e2QrUyNAza6DlepH1dxm66d9f/2+20/rZBCMdvRhySw77BCV1
Bmq88EOQG/Aqc+H+/leop2fgL4aRfhpef3jzgq66w4UZ9oLM2xhvhBSAFeudERuuRM8UI8uQtUlH
6USv+2Fy++bsqltnKy9NuCGfExUowcJcPFVE0/lbf2ut3m22E/HO2f40R3+3lbBO1/YPn69vmiKp
Q37TwynZ+Y1Gyk3ovj8Hy8RjWP9wFU9L3l9cROtsKazJ70uyjIccfYY1f2Dd38h6/KGA8O3FOhtf
UTN0daWepq9V9VrC6KlILYrW+WbwDM84xDf+Kl7/fjh890HORhzHE5hJJb9qYKYsaUq0erFQhx/c
gL8cpX91nf7HYJuzTHSEcVHMXRrs6k6hX/ni9X+D4vnuI5xN9o2i5U06QjRIFuzDX95Utvrjol28
P5/Con+y+n7jLtats013IoNG6Rs+SgFYyl4DlmL6HZf8h9MYSs9jze4j8X4GQ3w3DM5hnXJoCn84
XbyHB5OhfAVm6Pj+yGwLpeknu/c3G8hzOGfW2Y5j+BkXb6q9FLq0hRKwuh+Ke0vUXmX/dBb9biTI
swnAiBVAvKk+7qHqnPiRHMYgqC9RGfw0xXwzeZ5DMOM+kCKyGcql2y2fXtAuXBDIu63ceXmL4sAN
L35Emp4exL8Y1vLs8c/qyHJEwXGF4EOXNu8ydYv1uHhHlepqbuL9RHz+7iOdTQSaGdTKoGm0sPRu
40TzpquuxpNPDJXN/9fzf87CTDQxhbaaj3u087I6aXQWmvwBX/Hd2Dp7+DsRh7qCMms/VKWXGE+J
eTMZjWtlwUagCfFH/6f93nfX6WwKiFNjkGMCi4ZlizSVe+rf2HHCZcbj+VhtfX2EHP+IEexHctA3
q6g8mw3oD/bd1Kg8m9NSLCPqCz0FldfbH5O9T8/FXwwx86w4KI2iCGzUF/sHdvA0Piiyvw8jXTti
+U4nY6hp9wpmrhyhVvIjjOabufSceSn9wK/V0zk8SjbJFC99+aBW3er3Y+2bp8Y8mwI0R/gF2hW4
ZnJP53fS3d+/7ncT5TnLspxik74jNwPLgKcsZi+/C8EYGtsasJy5HNf56idazzcjzTx78oGeVRpE
XD6D9iztCvXV9UwTWMGn9/sP890dOH/kZWIHdJxPF+lppk+uTycD2fH3L/7dHThb7XVzqvSggf4W
p2qEJN1wC9Tgv39t7fRY/9WIPXvcAxMXaWf/C6eUH0q32jeb0vXXxqpZF/dApreDN+/UGzxAEMmz
q59KxN8tzefAelsSlT5NfCyd5V/f6JvUK5ZHCtLLhskf2cYSGc7eP/70C38d+P/qo549/UY7mE7i
DONeNJjp1MmNER+PwSEO0BtGn6lFLLbAUEkvo005eebdCreA1BGKYKoObue0uByTFwdbmdkAGogB
tUcNR2/p5c3ziIQiHJTdrNU0ii8MBQB6nV1jn1glU4qeBquNaq1s4mTV09ndIK5lOOUW55gRLpO2
W+p5Qbge+pREW4L823dYLtLe2Ub9sCh4Q114CHUUHhL554wM1nqdO6j04lpBaDMlBEegAgjQk4ag
oCaoAr0SbtoTVLVHzd4c0mDaCj/fduhNZgV7yL2DijRzPoqCND9xyCmU6fGj799NfbPoZk6C8tI3
ImCDb78fbd+MZONssIVxIKKEg/a+9O9a/F7KD0uJ9t0w/sWw/cP5wZI5wqcugG9Wv+uIbNP6ZtZQ
z1vZscuom6fVzmgit58CTNDWIjBoD0+I4poguqMxgCWbjTTX17qx0pdG0rUyMq8t2n0twrU9RatU
z6+M7D3BJNgMrcd5b3UKyMjNTdMcEvtFnOSW4wf5cn2G4By7Xc0JMGgOqjjgD7KKQ5V9kSe2LPVL
whgrzNM0wzSUWQ425Krxtx0amdZ6bwV0RyXZpNzmsSs2jRMg9Mpwz3+p0lm2UlnY+DL8muxDS7hG
+qoFLyP7f53okGFEuxedlFLDZSvHbWqijr4uMnNrhJ4x25uwugyLbT4az32ib0A6oeLKMIgTnXxp
Dx2eCITlatHc5UbvwrP0emxZfv5s6au53Gv9o2VqboFGzyr3zuQvusnyIvJEusNYhVvlpPLFnJhM
Wz3fOUaKKAXIRzp7sXJXOMp11pHbTn8+JL5yUPHzA5wYUW9J3TVWpQl6wgtwWqkD/oshWHX2yyhR
2tYY/k/Gl2r0Untyc1IqJz3epI2CpLW6TTD6+JO5yUqa7KW+LImG63B+6fVrn1xoyQU9NUzJfgwq
5E3P1NWIE9Owv5zw3QD6Xp7k0dQ+cnzoDgr8FMGQLzBfVevWKl3btD5LnQQce1yJ2FjkvdhiqnX9
XF+lVr5SqeL1EAPyjtVdZihwkGUF0Hj70RsK/xjPGqBZcv9SIoEx4fSN8uBU89IYi40jriq4KkHs
juzhRuU2nFJXzKqXtveBcWxpw9cTmmTjKy+n7SwQIMt+WYDm1uPcyzqcnohpRxTtc2Ku4kbedRbi
JoUbI54VP9r5mJhOLunaxJybfsXFRaPe+PXHIKa1aOCjWOKHfaP53fx6ntsB9U9VOcMPkOzRUirv
8/zul58hHNIwVNZDr2OjIIfNzhYl9UsLObQxZ6vJOWVXqbucNLZM7NrQX2oJ9xHORO6rFOahRGgM
B+dGqUpEZ9QH5hdVv64tfPBasZ6zHhc//bjmsq138WB4Q5Cuspria4+qSMOsZy1hke4rYz9XJKyx
sUjKDbSsnRKAznWAZktiNFuOZ7m1nLpuaTQMAiq41oizw0SZEnlp1nukevmO5oYhIpzuGYTwxhD+
qpzuTZQyffZaaG8+quAAuVzPqDuq463B2Tysrgd0PMmAz0KxCQ/Cm1CYXtLkV3NpHoKIcHS0nUSy
LwLVWfa5tehLEJZkrdWqspR4Eydi4Jwmvsynp6Kxie7xtynxSkbUMImZXjjIqxDBsyCIaUj0W1Cv
g/2kqrR8RghXhe5JxPMCbW8aPRRI34uazDkvrrCml5sOzyZcb9dyXpwZswm9k6G0XUfWkE7qQ5GU
pLMO+oWNerTD1GBMV332NuUBrp5NVr2PxWGqH0JhLytN9wr7susgawUr5Ls4ltRHoTC98uGbSaE6
Lh+MSHGTjA8uoi+l7ddFGd0RKko2b3OMO3Q0yr1uNsepJ9cxtlxjsHHA0zOIrmNxOTRoqJR50wOv
GKJ+Gysj0J5iWSdojpxtVlw7dbXq7XA3wnIzLo0RDxauX1tV1icbjZyUhVrfRZnOH/k6CVk5Y5Sp
a73t3EJkO9VvPFO+lOK2xK/V0UcDeiTEJu2yVWjhXZbGcpY1jQRmrQIxu/xqe9/LmgRqC48ww3Y0
qqNj0rQltyhAVSeywuvNCJ/wi6kmrqy/fKClSuFcptpHVULuKdGgkfobjosidBZxyoxsdduZIjsm
xKVa3ZyEjH3z3KbZZS0+remY8GgoGA0V5cKJ24tSxZ42rjLjSYrBrfrXxr7Ku40o5WWW99teK1eF
GEE8QCSPNszHzggyR+CytzZWxT1ITFrw72JAmz589XW1h8AHK+NN5hc4vBCx60uRXLfFu1JdDCW8
YaaVuViZNMCFn94J5rckfMT+v9IU4u5x1WXhnRO8imYnA3YwKi92pwbI2fpiUw+NhxNwJZMvCzWX
BDllFw99szdRU5W2fJ4TRKFRvAqzlzCsPX77pqvvMnma9ixGLxLQRN+Wyo7MNWhBk2uzi0rir7Y5
koG0GuJ+0ZaeKW7ykvVEw9fy2evULDE5VzxSQ47DtHWWAn6JBqm442LIuyRd2/mnlW/qHocy6v85
fdMUclxZEnTgjHNGhFmEbCylv9LvteZgOTlEB0y2Eoeb393NgmxBFMP4gGKsN+mASst0bntr3yBs
xwZXRrgdN3o5erKWFx3Kd6t5UtIEAQbSxxzJbA4saQSMIaPDHASfsYFDsHuIx5IN3qPaIhQ2y03W
8HE+iR8AXdZelycxgvaRjTcj0BYjorKFl3DINr16Owb7JMhwXOycjCNvlG9aFDrWqG7L6bY3XkX1
NOFGmcM3RxpwM2irZHJjgOjniLFQimIVdIilrWuf5FDEzNlNjRpMB69jo8UTU76PVCgNGp6Zvr1H
XIuA3CpWRRJ+pqq+rZvbLHgyIFK2PuZKZjm1fZzyDEpTsE6L+d00AhQX1qetOgvFbNlx+Yuh8dHx
F4qradgdjJeYk1qeIhnPwv0U1O8Zrsgpy8BkYCyl0fYWDB28FX0CHYhcJKVALnEaFybXtMUOktfp
dd3LrencxMbe19V3mhtu1CR7mXt6RGfsrRaXWvUo1GerC49hnOHZzg+FfC8Q06ZOta6D54p3oFcP
TgJi1M8vnDbAqEqrpb/vyjsTutGUW6thlqsgOQ3Ycj+qSMG1i75+0/qdjeh61vBV60zscYLt4LJA
Oz5291HxJiXG6za9rOe7WnnOi9mlS7mgP+zOPaq9C8AUi1ElfLadlqmD8di5Y+HcCLS6cmJulnI3
QXlZtLJnkVO9mHzQSIvWvvg0QuRQcUwr6MTlRkMjnbsqqd8wD3kDdjLJxJCVNtdopqCPJjWbv5wp
87TUXmRo4CVKR+JIlqrB9hmKFympfv5UmC/aOF5EwJ/0ILxLI2o0TU95qEf+6R+C8sYHNyBNMhhb
fdugiywuNNW8QJrGkn16tZwntn2qVXM1xohMkufZZqPiq29W02yGGvV7XO18HHxmj5EzSbAlP06F
4qkDUAcTgUpOKyLqIUaFGEeUfWASqRa+/3BK+dUb/4uT4nn6V9GGXVKGNKEqhmyozV6U3NW6fzsZ
8bpBVxmpGZdM8VLrqirnQ1O9W8lrwCygpdK1CoAT/V2IHrK2VdeqFTfA1JHmDpHmqK1vZlxbw3zJ
4oa69FnpYGqZ0XKEQqZka0fkK2y6JTF7uqQb6xBnhF8hA7xWc7Nt/GWRdev0+7art1ZILQAyjOO8
Ch9QT9V/pfmAhHEr1cc6fh45AhXz1oy2A5ywqCWGneWFJ3uKHnxwLU6RX5s4hOPqwSxhMYp5ERV4
3lhUKyXe2p11ESdYZk99bFfFXgPDwPefNRV4jYVaalw2vs0NwHKd1iCApsuYzjLz0eCUbo1YukDj
V7/M1BSE6RWYG50CCpT07/3gJKcGSpWYbqccIkFD286w6flrRVMPUx8sSkS3lv01jR+pfpA8a8p0
G9R7E3OLqRQbXQtYzW2cOtYiGi8IbufdQZspjnFLxmEaeEP6FkRPBQ4LxT/kfGpRIf1F0GtUNGXS
x1i+GN1xcD515MKB2rmxWa9jHhpKaErJNhsna5QMe91eKxL2mS4OUXqZMiH6GfBbe3Axh7tlf2xx
YcZItG28WYG2VqCFHK0GIzH2FlhwxHBbtzo3UqZkg8dYRjBwTsa1GO6xCFn9rrEhBpC4OTovYmSn
F721veMaMwiA+MbW2E+/p30PveRBiJsweNONi3p49KvES1MQVsxzHSuNEWGVOhIUCxNmoPe4IdXH
DaHQxDhgs6hlKrMUPL6Q/nsnQc9SB65FKqQSByumoHUz7BxN9WzpHyNFW0Xs+JoLm9nM0S1cteLQ
Zmiyemev4VRu+/kVlxwHasu1yoeieXHkUXFuVfTrtV0C6jIe0zJ/MYwU8+ZzSpybHG/QrzOSmQJz
Ts4MtCbosfffGRgrYVuevOw7HxeMHml7H0dFpAS3eV7hZepuOl1eRwK+j6O6kdYvffWI/W1Rs1t2
LH/ZGvc62gYx890iOfj6LfaRJj22wEgoy01KS6Un2w+G4iqqfpEAHZlLNysf9PK2DAmEZxY6ZWpu
GJtVfJFTjcpvrc7rwhtFedTygzlcNvNtjVQivarz22DcqaCDnUeZ7G1UNNVrgOfSth2XZIQyOsQq
PoTx2AXYc+wbHz1hrxy7dlM1VwHwrqAvjpYR3OckLsGO03ANwKsw3ZyPVIJY0QETPvjE+LLLzpI1
X5nKmwiAFI6zCh1Epr777YQbuJ84GLCNcC71cmeE6zrnQYJFQYO4rkD9kV8YLLPEDaW5tJtHNWno
GWorB9WGWcbrvm/ubaXZq51EBSCBJX5xfk7DZlFjBQ8rtUV2CSrFpE5uAU60/R2GNQyPIbu2ztUo
jhgOJamGrQhkKI7BXpW1qx4tDJKSJGCvHPcb2Tnbsk5Ah+16gBnkUyrGqhhTN3NcaUWcDMQplHip
ID1x6pXfIZ1nP19SzkLvkrTX6MCRRF1mDuaqCNaB144wgimVtcwg9tZOdn2GRUzSfp9DTC0LP3xt
cphpoPhiNnvdbSdLrx8SzvgjvimE5Pi+0quov09PItRoq4UrFcijpoI0wfWiSvtYzupiZDwlHRsf
SmwcveFpwhbNCSniApeFxGFNQ6wM70F1uTAetkQmXcfpez1vIzIb/QYJzUOVawfb7gHe6LsxuFNa
MmOtyvOhg2RAEdX1ILhMRn1T+NGFTp5ra152U7oim3c1DXQsZbqKhpAcOntriGCbqRuHisXcwIyI
ceD768F8ViRYbrV3o+E9Htu7CM2mvtWzx966jaBiNk7+2LbGJi2Cbej3B40D+O8Xy+9EXudhSoUl
gbTYPGPFKt8yPFb9XXX0d/Mh35bbZuWvoaXc4AhaqjssPsfiztmpq/qyOzTXmZt5P7XEvysnG6fa
/x8qgIPay8GgQrS3u/ZeBjh9Mg2bK2bmmdar6q/zNl/aGfkA9mflg+Ko8VUjkhywFQyVdY2K41jE
REU4waXjf/3+6nzTFzgPbKpnp8LZKIlWAzQTa7iDHc6gwY8tze9e/6zvYCR231epRfcUl1A7i3sY
suHExMqHSudbHQhAZ2wNagW0IRtQ93PNnB68RNMPe6XvujjGWXOCNN1C+iq3X1fBFNXxRlDWG+0a
X3Xu+pjDa0O61MSB+5mexn666uoV9AXKhZxaxA/ii2/rv2e1fSGnQPjliGxIA7aYc5qt7tqogxrD
CjMfh/IpgKqn+7Ab23ZTk47e5NUqBSAysCYqA1byOobFlnIILOKlZD/ZtV8zPvnfD4RvKt/naUqN
H6tj2+JM1iOQgdUCFtIPD+A3Q+A81iWfVWFNJ/WRRLOqgRHrKIaF4Fd+/8a/aZ3pZxeWDXaYzcgG
2WKLhV/uw5nODKmZpFH88Bu+E2T/mln+8OTGfos02tT5BEkAw0RALlV39JuBRgS3auR4ZMp6WWas
Ozlcq5SY7Tpdd6dA8Uh3wba5XQnpJda3YEsWiaJ9oiXatHAEaTF5No2TyXy1NLHJp879/UUxT5/+
Lw4I5zkwVUgcU2dwVUJs5t2oH5q6WDntsAVitCWFmdNbvsqN22iK3s3QBk9ya3bGg5Nba9tJ96Dy
MoLARx1ZUAfXz0sgMFfaVxBT701uw9DxJo6SKuFk9mkFiKiWQ10LGrZOLVwZX3i1XnsyfbOml8Sk
uDMAU5ySB0Pz1ySQLQMo2Mx9GG7u5JCu4hTqxzy+saw9JuZ9rXz8/jp8Mzi0s97wlGDnxdcz7NWU
PFW26D2agUm7TsPPX7/g39/H/wg+i+v/uqTNP/+Tv78X5VRHQdie/fWfF9F7XTTFV/ufpx/7f9/2
5x/65+VrH+Vfxfn3/OlHeOV//Wb3tX39019WeRu10033WU/Hz6ZL218vz3s8fef/9ov/9vnrVe6m
8vMff3svurw9vVrAjPe3f31p+/GPv6mCy/jvf3z9f33x8jXj5zZF/tHVr83/+JHP16b9x98UW/+7
qhuWbvJ8G5pqn9Rsw+d/fcn5OzO7ZRu6UC3Tsk9ynryo25Bfav3dUC2pCm61YVriNF00RffrS9rf
HVt3hCMFkkXddIy//d8396cb9N837N/yLrsuorxt/vG3X9X+/340TNPUVMuSEsSNrRvSFGcTh2Hr
XRomEvkp3ciuTVYGOnoNHsYwrpHbbjg9bACsruLM8vq4OPg+QDLH3xhYdXPnqhXxTdklV50aXRE6
8xBmzXJy+os+v3GAscU8BfBrNDu+zpJpRYjEYzf0z2ZdHnV5Ylh0KzvzX0p1fjYgc2XUPCjmrPGX
rOYOUC6YejV/iMwOhli4yrHvmll640TRKtPx94ef9fiDsviXB+NPF0Q3uV+WaRuGlNb/dF2h0dWo
RwXraKr1ZVhb6WHuaXmJ8jIKhPYR+CkY58E4Tq0ILuYkz69xRMXsP5tLJcYbqxpBdGsmKpjPnvSm
vH4YtUl5jgXnq7kwSWRM1SUnnfAm6mKqnWarrQVIvP0k1CvLH9NNbQYWLv2qPoLiCcJ02OlhcdDV
Lz2b8O2qeMkRYO+1yKA/3hgAzpw7gHD+rk6m8TIvIu1o7HCyhmGpbH0J2Gxu8GPUJu8876HZF8mg
u7kzKUA4q1UZlzSsTAvQoYGBC6k8lU1AG3tRg7tvO6keM0mLy4wV56KCJ3mh45Q1Sxle8l4OTZrQ
FA9aB7qpPu/8BqgzVmQwAUZ9aY2y3/pxQHPE6oEElkq87NIgu5rV+TWMGvug4dte1U6UrIOkV6/6
fv4wR+VFZ7vyWkztU/Dk5Ka5V6qDYhj1D53oXw3ns7stpWY4OkNf1Yxz20UT1joczdH3ZNSUkAtA
WEbwBn2k/6XIZm9UM3ciD3UJverZhoKFjTh7QarttelJd10YYpvjXJ7FEOydXLnNUuu+SbvmOmxO
AoWWg29Vz5/96X+KyG4v1VNXVGucW5sDxYqDeIVdVoOlFMhj5IOg7SYHS7DWrsowTOG50UmubI4Q
TZR5RVZj78Kpyi6SVUfm2Y8HhD8LypgQdNMyVZXp59cf5xuV0K60XjhRuKbgwNM5gKDN9SZYK2bj
KbYN3sGJnHXvTBClseYsNAeCg7CiS0gjXhxb6boAqtkoeeMmJZb8djRBsZha82iErXroDPXSz2oW
N/UENc2c7WC/25Pwd2bNSJbU+v8wHf9rxvvjDKeZpwn7D8s/H8nQdUfD0+s4wrL0c9dA3hSOIWvI
FVmQuKUOyjUJs3UUVVeSYbieLa3fq3OhwLk7/W82g7PDyDSuxsg39llsp7uwRCVat+1OIT5sNZgc
KMNcaViy8WTDu9rKWuM+tlck1/eAG8Ex2MKCeg1xS9FgxMEL7PDUAiK6srTgdpDU4MOUiD/d6o+x
/0UHCnR8So9m7teO2m7jms5KSZESpf2xpSpWADnSJy+vmmAXp/fQINlyqBGAtVHsQAh362oAy1QH
KZTxGiopQfcbJ9aegtl+E9K6Lf0kXJYj5+EUpnIYD/d1VBEwHvl3vfwoM5MSZvPk54YbdtPBjnzm
iZTADuuiG2LMA6TkNJ+zqeDurzQ3skxjUbfQ6rMTDS0b8k00UPPiJJ4HB64eAuH5JKToKf0TGr9s
LCUgViK6HEVPYHsBeAbKWJGbN80J5QGz5LoL/QsITiqAa4TyEfspoEB0PwJyBaJhq+opFegMHQZh
8st2zEGCZWV8DTxmisenKupo7cbkgiiJ/oak4asvrFfpO6sQku2ymq/KNpt3dae4E8EeV0lTXRmV
ePWF7+awjaFXU5MwBtpfdo/6QU/sg24W+oV0WrEU+nhX9j6Y6LQBO0ZY2GhRIsCi6CkllSGjfTOp
kG0ze0ZU0hf6ooEoRoXFVtt5ZdTRrZGRhccjvh9mij6dVpD+VoJCiPWoYDMd2IdKNL5nh2wDgdAs
tbmnhcWkvU+0em/M4rVtwtvcn2vooLTW5zogGxcWDbTvGxFgO5qlRmWOLrcW3lQn0OGoKU9N/6sG
hx1WxxjamGvDULLjJGlX+OIqC2/E2DSegwLJrsbrNqvAXZAoy+esUpIcqC8m2yE3gxX/OixQgkWL
zAQMAsq9EPSF0DF/tFGVrG1BnkgsBsjxvlyWUrH2pnQy0iRsAbDoROlt2xjGYgSHx7IWJkIgL47i
e/KSPnKdnXaLqmTrtxUoP6AnZYNGZFvU/pN5SgjKx6eypN6bW9FOasO60QkAaXyASZR14E2nb31t
2u40QcsggmmC0YmTWbcrOO6OL6mtZa4D7W0cwVhnE7B7J3mbeoU9OvFic+u8jslwoznmHlBm5GXW
s5qkSO0o4BmFcWIqFBxO8AFWYcECl+GMDsVNEqF6UHPPSuFMQO1xLszTRGmm73kE06+p05h/iT27
iRDxNPW0ilTM1aNPzkiVdKeDRgmgpDgo6XxjdEa5kk5zrWXltaqkDidcg8YkDeyJ2EnoOtx6a+p2
A/hPBlDgiaG+rdTG2U+legJe7cgwydQ22k9aRjBQCiKb5e8D5ha/rlOf+jyRKwXKXgqYxMrra3UA
yxFqJJskRUJKQ1hfy+Fe+JpN3N0EXnK6SQrrvsxosVv9ZTgPyCrq8tn001dwsCcTHHgfS1iAPduM
gj6kkilY1T2UishRgCtlECcdExSOb2y7pC4h0cMAr4MAKrdueH4Jra0CL9mZWuVZJyq5PgbPBOnd
Jnr0EmiEe2R9sq1o7tKQFPetFp+qb/q1kdN5yTqxMmiaGpzAkJ0EN5beVBifsuIimoTDXQu6a8MR
6jrV/V05Z8hbTn19UZatp7HTWvS5nbq23oiNQzmmsonNyK3gopJ+6OYdmkIlNV6mlPy+FqwYb72K
u4/QnI+mpgTLQQQv6KBuM10M684ckfdZJ0IhAhg2/y1zQw7Rs5/ZwxEPOOVwPUZh7TVD22n04V0A
1hBNKbjnJaIURwHrB3E1dyvyaYzoBvHARytDTP/Ua0nlCcB+nqog/gDiIxYZNaSGGz1DYPL1eFhR
wu7YdYgLP5KIu/ra7esyJ20i/nLsep2YxXta5SMJBC1bzFncJmN7rXT2vK5nGomiL6DQFVReY8hP
g9+uyXVVCai0ape3/iAG8ynEQbpQp2pY18J6DfL2oBXOG9CgYREqag8ri9Alh06Iq6fNXTryEDpc
wUEFMaPLj6bU9onwD7HTH4NcM5FZooBhRsR350fARCn/BnO8Lc3Z8+lOXyjJS36SsiXsXzG7K8hN
R66pVswnlO7SDy6ULAXYJ4wvpQMoJ1JwW6irZ6bbWTiv9uifOkEX5H2/JQOMTjYj2z7iO6AbLgKz
BH09wC5kM+qaXf9c4+IMAm0nUZ8FRbuRVrhuzBzlRKffj/IA+50YIAONUtDXZJ2U+puhp3e9XriZ
MnzpVnMXS+KjoBbyLAxXqexZEAy0b1YOsUYT1732EfkZwiAzOEite62DicSk4KuO9tUwLVDVNTyW
S1PSMhoTCa60pXXeRPQlpnLLmWicxH11AvaOvXKbtj2Touw/4qyIb3oCcozMWc4DoMdeFfdOBnlm
Br8Ozf5rhBS4sKOBhVN2zL0oUnV6jYaETKOWeYmltNoB9vwwMSbSYb9tJgJiqjcaUHdqFu1yuHrL
TqefKZKNYslH/wtUGsHRLcCu2aY5RGP0Syj1dirI/Wz51pWk7agU4WFMCd2xNdNfWKfYGzUhX5Hn
iZi34Kjo2eC2uSctyb4MRWYzNsXKB4jEQcnrm9p0dShZTvCuO+nz2GrZKnOybFkLo93lBGRXWjys
/aH8knn8yjF8GfIgL82RNbhEZ1lZxoLpgIzhID82dkwqH2/Bmt6hPJeKQwOnWij9WC4yOTzbc/HY
JP1tkhUJMir/whLhY1XnbPkenZMYmYWwgBQrrpNiYgfRbnSshavI7FmBNZYBDdqqaQGe14WDfUl2
j5FKSk4FtiKIUAqBrFCNoV20meiv1S7aiYlKtypYOg0EHgjb5Etr8ze7V2pPRPOdmJDABJwExBw8
jgpgh95w9q02hau62hFgJOqT0JRNlZUzX3YxSRGDAu7UNNRlEfdblqGjlPNnnEQRirJuMyhw3P8P
c2e23DiSpelX6RdADnY4bkkQJLhK1K4bWChCwg7Hvj39fFTkVFblmHV3Wd+0WaZMC0MiQbj7Of/5
F7M5TDqm6qJjQNn0ur2huf2hJGm+dnTtRkFgKN5GQUv+mgZBl1mP+qSOuKq3Zf8SGwvbl6bB9HL0
y5xjXN3wLOt+GxrR1RmxAIQ4zq0ur0KFs0rMho3t5toGjiIfR84rmqogrModquUP17Hu4Ftif5tb
8crSnZPOJG92Yd/oJS5ZZR25K1oXb3DYWhpx8zFWINnwhk2ivNhS/2ptNdAEXRWGdxrU258GFNxd
2o3cf9ME0Si9liSWTn3GAH2Jl/WYjGtdxaOjDRatccitnQ1fZNAfNTgyANTRqTOTx4UJrb3o1za1
7mSH23ZqGt5Y9TXMPz3dFRFdoa2f6iSBFVo5zyStYqO+zgYcq7Kae9FitkG5igundjDKmL6jDinF
uncCPnxCR8v1UMUs88T4KHR8uZs8hNqTYW/rbJYQrX2yDL6FIHg9q/YPi7nsRjjmDgo8/m85oWJS
eQxH5Vgow4s6stTFRKxG6EwPWRceQgLU4gSevlbvMXd9UmT7i3bpqY5sggI6PFBx+6u2dVO8ACNT
f87sbxPxIg6HnV7rd1Wrn0ZpVpw8rbvWjKz0zIJgjX7qzoqYPvSKF15MjIKLpPlcN4J4AOJC3xOd
+oBRdVV/Dq21K1Ob8xB+EG9+1mMr1mDJqXzltva+xOlei5t1NJav/TITamHXdP8MYrT6NTOzLzHT
ejdZe+yom5KWw68Lk8/QrZ5z2j5WO773S/yriHBttquNYjDXM3JxSp0dmujXMm3R4MYm16Tws677
mTWk8SjFebZj9qwGqn3U9/BYzGWbpbuqh7jfufBgrEH8MJz5iBHwpSy6ezCuB5m+R7mRrot+fkhn
bW8O58JM3p3ewJCi3zJx/WXH2nvbha+JoMPJFb8QDLRy+EGt+QMy8ufESyzq5jKDuGwKlaLNVe19
WVvTOiNfoh8iRiNKC40lhFVS59a9qNALz85yxrU58xYLJjOWsZglRKHfFUPkazHe5Rk2UgJuQ+jE
J9VpCDqpm7uiaAONWgUuhPaRlyGBU+KZao10vjjazhX02nHkH3fh8jFlEsPHeRtORE4MnMprpdPP
c8L5AAkV81H2k5EWeC2ogRcJyE9aSmwxgNbi4pjc0mi6mLd/QJUB4xFLSYAd6L10QYu9jgycpKbK
wSepS75o/36UXdGyb2VHJLnjOnOds2OWPlAl+rI5u8sU4jfyNqW4hP7p0FSNRfUkSTkydKpMXZ/h
pCo27oXjl3Sm576IX+i7j4NWc7Rr6tXoAGFsXfpZnjxiCPUwGdZWFBaGJMaI820s1otEXyT6aWNa
M5EpTQ36lWrbLKfmr+tp9hMS6hHmzwD6kfAU+6NIdJz0B/laz8xMo3LYeMMCKcciW7HqcQ3sHK9U
xx/fF31wmmNKAJM3ZJdKh75qCWhvTW7/TEz7uZ9hMS4tL4zOjMwFQeBMP68inc1Ts/O9ZCAu9fx5
kg1Tc8U665g7o8S8dSHJPc7hCDQK02tynXmG+RDfPCjQQhxkSe1QVKwCJjJPt8G/ERnnAsnF7Oj7
GWiOJo9cAuygHxfbvnP17BLqyhNDKpSjyUw7TiYGDv5kPZSXaozStas9Sxlfi8X92UpTw+eh27WE
/bFML4DYH5mCJGBero6APGEWgeAtsPrwUBTd6PfuRBZTS6dRnzrtAUfIcG1AJJOY/y6pgGyk0rGV
Lj78llLei4XixiKccs6yexgeNRRDjZENlkDrQU77298buI2WLLyOZfTRxMmuiqCpRYpc5zR5SpR8
DXpakuqNbczc9S+zbue7sSJNoS5/tY3BHlM1cp3hQu3STBcCV9HkVzQqnMthEQxVOezZaY9FunwM
uUzWHEsPkNpsOBDFfbF0z30NLUfTa8/Q7AfdsT40BJjJ8jNbopEzPlTWhJ3ggE6mxILFazLJn2kW
v+nj8piOqAoKi+MiJfqtcHZhGD7hswq9rDhbRJyNs3HOix+dgXupK+KvGstoIYQnsYJwYPtZEQ1G
Mpsv8TK9hsQXFwW+4Up+v2ARRTKO6mN4phZ4UBIONgkbvjBh7Zqw8rX6KfXqK+4dOpl+PIJgv3Hg
EzWYwq4ZyoI8LHwiVgrpq3PE6pN8Ox0gI8BckiP3TNwSUBdn4edgZbjCjPVDl473aaE/GFMyeX07
6RsdExvb/LATiXeK1I9xwlFbO+39vACtzrQsIsrwIjQ+ZFntx1Y9NubwrOn6zxBh5ioj/y8h2IM/
jY3+Pp8hP/bGvHfT8S1rMCUjX76ePoYSpZ3Etj+N8I/UbMsL+/m5EwaoFDVunw+vXTft5zkeiCps
d2k74+46EPkWz7tpJobPGNj5c8xkG9zv+9FcqxE0V5WHFEZ2H4seA5U5gxGqv6LBeGs6AXdSbM1W
Y9McfH0ev8DLk1UPWgJAAuEmj3pv7IzzXFTjusgh+ugFy5B42Hv3bZZQcDO9btZlA+wNzx5UFOv2
ecAytSS4ZbZuEjV5jMiUX2AJGBm7s5E7OdlsYeWp0b1stHtzkwswo5DJFqFX4Cop+h4bx+P5xtBr
IhX3STxXQoPoAFg6WdiPK2dUK7xEbEh3xuQ3CaIEGjnfnctgFkTrmInw8LgcpBZRc8xn0RnuLlXx
P0SL33fNpoq0lyapjnY4/TArQot0YT6R3HSs8fFtS4moQdO2TU8IkONeSgqjNpujIBrfVdWArazq
zyU64pXm4F4kFXVX28WaPoMoodTNPN1h4mSYyXPScgc3XVRs+jxzqawmeGqwatalqd3Rvxn7pSm1
I5kpW3US5n3v2K4nFufgOpLJg9Urz2MOfZxvPbAdGn4TSUjfoXaHRcYP0QlxTKK+uxYC4tD0VeVu
/ICd38yivMvNnHclhNfetnG8G2CbrIhXTF+kaeKJWLrpqu+19FjNvNwwKxcPpAYmXO/mO1tg9z3K
hN4z75VfGL2zVGQMGqeCm2MQG5d35FspGf04BT91SG3Uj/XNkJdRNHk9oq4fK4nnMzlJG2eSxboz
auUH5y6UuyL9FXH6MM42AwfX7QNesrcd8tREmLvkiTtfiQywj4NIHwRJikybCstyNxNTRmATyzqm
NkWHUxXnKJzGz2wetqGe6hEqMKycRDfvxkhL93NDgC4chQ+XJh2EoVOvIAwCid6cHOIkd48omMEz
czx+hA4Ci7mXcTRsTNvjC3Fky69Rg07iyHG5rwdt3hXuzQ47w/w3J/IQRpdORinnjTL/fqTWWNAF
lmsUT8XNG15BwKP0z4S4Xdhaip+qUOCQ1+HebmYgGkeLtlEtr1ms5sQhjGznNVx5a75ZDmaWu2/B
yoFaMFO+ffj+LK4bBctitIDENVkjXssj5rc6YoB4OZuQ6nyy5nFdLa6G7ItzVoz55fuDYw4FLXl/
cJsWor4CPdsuRu1adUtzaNv0K4mkfs0M5a2PrPI4TAP72pK2QWMk3FTsj1g6aw/fX31/mK344g7R
lzECJC9cSdZJXx9AFhi2qfip19HtQ0v8ZCQyTJVxvS/n7Ic+VgglNGUJ0o7UM0aI4X3ez/HOyW63
Nq8ltCz5AAbJuEqN041b6OlJzDJfz6UbbRSBq2zfjewL2Nk3JO3xT8Z0IXHIbFg9aaZfmqwfN8qM
Qz5zqmGfRVcbMY7+0JTZeC4yEjnq7GYkFVGkUc2hRhqdaaOYiRe5enGnCDqkRVWucsEQuCx0HGml
zF+d1P6VNPHsmwoV52JxG7V1q2wgAifh0l5rpSFjp9Hfmb0gAF20E2ejehHA2YbaLuchhp/r6FO6
E/N84zcackPWmHsMkybca4DcTlYJfIhGN8jwMkdPkG9BpMg8Kuv43FuwkzvCp1vg14pQ1lJC6ROw
IysW9lVJpg4GSjF3mzyBBj2zZXZKF+67BeazQ451TtKNF9cA0RMBAtyboZc7zsbUYqKj4l6crWXn
SvW1EpGNiMa09j3+FdxMsesZNvslbbXYNfUc1ACj0H/gKU9W9YiuyXii6oA73k5nfbnJXSOFnHNH
V86DNR9SacB/JpENW3eLm0UVu0W4C2E45lc/xETYTnHiOzKOt8MCjtZHkzxbRf2FvjjDPc8ZtoCn
lHhpPW8NNzmqVZYcpqwIRqMDmq+7W6Zqfc5LBbP1KDc3BXVyVWfaNbLuvpdcPU0ELTUzm+kEgm5z
Uu7ZpQIlLUrIjjRJBCleKf/rbVxj0OnEdQe3MUW3XcaQvdFkzAIrfSlMdx+VEzjYqFQ+pjLpaWJ0
OYNgHqKm34uO5FjArL2b0JNWCunACDWwe2kxmge3Gc6u7J5FEyuPWGh9cq3lYRnlc2fbaGanxbkz
OEkCQ3DqVxPShhBPyLx/W5wGMTgaRk9bynnNREHZw5RlDCfAwIUEhwxvH/QshyREO9PPN3dzpVB2
eK5n998fsOb7iZLAQde5jw0jvXcrloDGDSwrtzmO6J2iyVRXeYZzBOPOPd7/Zj2hd4zEWzEuxMQ6
TymyMyb8yiVtgGm1xDla4QghKdX7dShEvEsbpiSDkTnbsa008nDTSzE1Z1YFm/ooxQmLh25dFa5J
AcqWO4G5YMxL3Hpi4HyqCpd6Dwdw2yTfokyX7NIa43FE5gwVQDMPiZLk+6qBSbcQe2BN3VEpmLqq
mrIZdHO+T2bwXPM86kXyZV9ssy3Jh1EQ4VaOXE9WtCewNNy7zUAMojJtbU17jM2l4fSn0gzT0N7U
I/IZXa+0LfMa+sVwsXZKp331Wv2zAjTyTWMkgrNM7H3amA866ahNoV/VelC29PlBmysnBg+XTDax
p4ToytKq9bQsXnwZMMC1t64k0KdrRUnuZ2VApMaxNmcCanK7+Y5OzoaZ6H7duslVchibuGAYtqEd
DWEBf2DFRK6ykdA9wMrK7ApSCfbxo1L3e0OyiNwpcCLgHach3GFpE5+4jeiw2Nod665hOtXr/hQb
+alqk3cJXrGNh1RHudPehRa5TKoyml46dlctzO5J7dnvO25/b0y1Z6JNiw0nNf6RzoNtGJemQyYb
paTLDBTZmLl4U1GXnt4BJpkMoPj7uIPXp4E415G1ORYZiExf7Qul36Y5kagoTjeGyhgZZd09fmwM
zFy0xU5BqUsmyaAeRrXvqHDbfBVBlnTRIq9q6zPXAatjyNh6lB912BpHGuVnm6y3VSMHYDfdNo7Z
kjPiNcfqiqj9/SbWwvfL/Wyb9NFMI/fFbTCf78OJoXeYzT6BWc0uapGAjkhFkfTH1zoHKk6jLjsW
Q9kQ+JDuBhOhalupvd8aGlxq7RbbPtkbiOeeVke5p+U3Q3l8+FDmmMXLGPfKqhUtmauhsC7YEpyL
iqDvqcIdFPRNyix8LPPJOKSV665TCWrSLG17Mk3s9Uyx7SmHmea5yeuCFjVyBKnLWkaGSPlVpXAX
kspWPaseiW8neIaX+4KNmvk8dua14k6Bn74sJ8sMgU7BjbTK1bearoZ3jhGDLxojJvbdcgJmrRGj
s59MOSz+sDV3SYToFWdkMIMa3/aOGXSn1YzPpjo7jYpyxBVqOdlw9VFU7c2mwGeGrYyWdCD2pSs3
rdttusVBOdrfEm3r9mo46FbRbpFzX7LLtakTeTaQIzWs+Fm42WeW48EXpwj/WM5BoUfWdnQnohIm
nOtjzrWhoFEZ0sHcO6Eb5LQZ4G3KvY1mWjjQTWpCX9i8CYbv59oLK5wNZsN9EtN4Gdxu2zQOPklT
iH+GTklKUs02IgD8ImPc8BWaC62Zhq2R3vT3Ax4FRWYmwTyDVWu9+6OKiQfVDcopQ+Bdn8uO9gx/
gsn4pTHQJYKu2mXVsnUd8izU0m/yKUC6+gA59AcxmhK9GotkpcxsNv0y7RydlrqtOIJGpRhv2mo6
7DYqcNNAsJVUVe7XpNoehlngK0F9xSJCwqBB6jabNr13GsHGO1AgmVN5TWZ2piYeuh1QKEtQ9fSm
9dBMvOidBOY1E227xMYpTIF3QP/fRnDpXapRbiVVdEtzu7fJtDhWriLWomos8OXE8g2AgI5hSK05
xXoyXLY2mFN2uF3SUd33JvKEsY9OyL9LPxWbSkzpVhtc7ECIN25IfN+aBeJ2C0eqOqpkQHz0l3AJ
WQPCftcdvT3EKrwF+ANU9k39YJsJmgkkJFO46WHKPWdWS5IVkEYcgemPFY1xBBzJgY2NG8ImmJXn
wkHm5xQCtbeGSURRXUujl/gkMLATda9fC3Um31iPt8mEML5s3VdlyOYHJ04DM87UYwtmEtzq4PGX
5sp9fQuFssZ1VM2lz9U5KLJEFVcANZhm7+e2CYcoTi8zcNyqxsnhbCyC9JKxW874I3pOXMIMEqW9
dxK5w/e75rftqrr8OZkArqp6MQGKxVBxcW7a9VyUe3tokaHb4muoE+YFqbGvXaLXq+iOEROMXCvp
kBBrd1Lv8VCRAg3MbaKrmtE+Lqbnry43o3Vl6pZnVq4EHnATrhYP01xGyDpZoy1JeNmbHOYtcxPi
F0KOGaZLy4wsOJ5xcujmIoauBNvRMZd+Z9EsooGMC0/kyX0rmXG2VY+VmYVcsuksbJFL6z2tkzcr
gX4AdBgeDad8VtQO+g54NOANCTr0nxlJbSajNV8tFGJqFzxfRuer0ZFzOqp1HjFn6AELQpDvLvpk
HxoCKlAU+U7YeU5ypwpg6wEwwgjLp6gdDNiECdsq+mgilh5B1oHK9eJXS0GTdhAYx7m9d0L1hkCD
XXWGjlgydXchQMXGGRhCSZ3iOLWrKxqVnWxQTSZQUJFp3DC+iOmBinmJYPt30ggRqJLaZKvLwcvM
gTmxhILxNMesXNItOgTE2sTYirCrCEboMMEgGFjR3m3+m9V659W5Zw155NUSBl5KDl52MpLmjRhH
ZOrGYKxqA/EUZhsX29g2WfgOhvmSqB0J3c4DRikTVA6LsJSqR3WtOw913iC2w+dYoyjQpn7ch0X/
OE0G9JCpfrMmshPTMPfHHlqkkhrtriEHcjv1aEJusySmrPEOnaDpRbRPCJPip7DrPFAVccBPbvD7
ovol4FQC5pEOyvV7bUTHiTY91mWerbUiNDmHE88Nk/gUJ9LcL1AjAJCLQzIU6b5xyYeOIiyXJyTZ
FHXN+ta0HpuKm9TSxvlk6yJGBTfe2+GbosbjiTiQJU/ZIAaYWQWS5hD7+1ytA24wJiOhu8Z6ByRK
4RST0a9JRA9KQsxu0nUkhYbBiGQM4kL+ZuKaAjmwZBoZ/xLo0ElFMbvpMpi/XLW4HzsmPVkmXurw
Rc/VjFFlbW00JbyfyZdjVMioLY2ddde4R+eWMtHOTHVMdbrLFu2O2Wa6KXPIoGpUBWVrPMhhMO+S
2xuSlxJzP6j09KraW2+Rk2Y65lsmo2azpAxBKAa/VCvyqT4CI3IontoUOluPdQcUWgJHXDNkcIaD
tWXZB1hlSOJvOvlJMEE1bmlbXFZKeUYc03AzkNkP1gIZAEwiVqKrQYjVus9Kcr5wVYiMu6SC5W87
EXhJehvf6ZjDgTBxwJNHcOAGCVIcjIK4GgK1FgqJMrslaYO2Z65pNU59XkczuYGzPVxd4EyQ9tAb
RMx5hRsvCAXWKlX/kbfQOJMWRkadvjHFEGvD7lAdkMnOGx84S/9aF+ajI8SyUoyfKgCgQnu3YbR2
gqT5mRghNU9GPwrqxwwLS5pbumtplWfDveZukbMTqa+ShGuRGsj9mg7TlhTbPkpwIH3V8CsIblBy
iDdJz63S4tRQmIFdUhHHi77HOf5qL7i1VPPrTEzSKnVeZxn9rBcujyO1LyCk97HX9I0z5/nBvSPc
9d6Stv46CSX1RievYV7pRKcohnNKMJqoWwtJ8GK2vpqhKS7K6pxlzENbO/OzOAUXMXBron0+auby
1I4SN6EeG90EOW6VtT8qO8WOx0G+24gJ9DzraEkW0srbqvglKtW9b2/sPJYjfGbAICia4VY1lJ+9
SnluO67i67oKYa/VIDtr2i9n1K9VboNqmBIgRcr5OFFoeXrNYZESzbzu0gWv/ky5DE1oBXPSU90O
BTAnVGdN07qNAvkG6UZHkFcP5BW792z/xi4x1fjBcrF0R8UbMJvgaZmw6RJV4RohEyGUOL1UTfcp
tfotMzAY0+GzqJO5USu6CqU1f2ozNiadaGis3ww9nB6ZoIf0V7hgJC7GI7iPVCoWJqLFwsxlMLkv
R1RmHPEPtDjJXV/qr62N3oVIOthASeZcFje7Nhb20aR79gzG1mphSzIcW3vVqRYksKr7kHGzbOXo
vswOgbiVXi3+qKNSduEiLWqHP5QpcJvVin3aGR9JzIwsUhC/OEyc90MvDwnpdWtjdl8z1o8PBfsh
0SPdR5+6+IxyRyH2FR2vJYb5BTYX+n25/c+Zv3/TGH7zfjWTxlflHHR1Vb1psf5JsWRLNJmUVNRh
OKfl2XRQdN6GcBTLJoMLWbizQTj3rTRQGL30k7ods2k35TSZUZoR+E08tj+78ytov3bUGIS6Kj7w
GvnP639fOPMoC/77uyLmXzQ0/z1tzfZT3rQp7d9/1f9CcY3r2CYo9D+9rzcBz78IbDyZ/ZL/8X/+
4/FH9tnGSfHjn5U2//j3v9U2mqH9IRyDoszkCGRkjqLmt9jm+yc2HaVqMv1xEXf8Q2tjOH/opuFY
rmbBKjFMA0b8n1qb248MnqJQNVW3EN3Y/47W5qbn+SceusPU2jKFblpMoHXIf3/noeuqC8ncyuV9
VHyl5tOEjQ6UBg8u7JoOAMMcypiYpOUcGTWHJJP6/0K7p91knn/JHf7/Z/A3L9c47DLDbXgGNdmc
+TKt2luMMHyo8YTSvMk8UaNKeS/sDgc7DSDstwLtT5kW5e0cyfJvirC/ffnfFIj9T1bD/8IbnVPg
P7vJg/KXLD/b5F9u7u9/8+eNbWp/qBpyL13gY4eOjCXz+8Z2rT+4p3VVGA4TtN93758iMusPW0B+
cYVrOpppsB/+48ZWNPUPV7VM1UV15tIposP+N1Rkhv0dIvPXnYWGRjcdFyWb7doWaMjfhTTIsdQS
GZR9crXlvqv4qjoueqEEaVLJvUkyy+8PZW+nQUJcKkAhVEMIz0QAH7D6SIuJyMhXXcivnp12RV9v
eNU8Baxz4mL1xyp6TMraKyK52u1r82O9F0mxWu03+Jd03pF0Zcff4PcSbVarGTgIFYDcUWiX2xVy
02IXwOqPtv7K1hw/HFeBZQ5BEPhW+na742NCZlK7hb1SfdoL/qJjSd+oUbwM7m5d2OaGFRF569vf
S2JrvTkeVzrI1Gq7DVZkqXmrYPUY+APifv9xHjO/Vqu1ZThX1xa+6fbvK7/CpyV4hMRdnIPLxS81
sTtdCKC8nk6nvHtVyGBUMwzgynyXlK7px6k4FhgEh3g4Me0i+sP9XJ83ZNArd2twN3G32hy3K5Bs
f7XFLyD8WKlhiAtFRFPnHMRcblYbGPmZt1ltqf1tnuyVgjVb3153FFXXuboKxX7L5sea6oH5pvQm
qB9Zkq6Col6OAZOds221Ho8HWFsFlw+/hwHgn05+Wg4r//XV62EZVcOhGU3453mPLaIkxnLZRI5e
M1uk24PM8TYDJ2bY6WEMscqr5Rky3yuK7+FNq8yfqxz3SJEMvIzNqp5eTWe6PdXr46Mfh/ellq78
iy/L5bG8zBi4ufPyvKjGE5jrz1UgLPXiX7n0vTDWXNf3d3+YJ55hDa5HgY710XFSasero9dpaH3/
4qpL4L+fMJ5ptnJ1OniM6n3vkMT45QCk4Ft2bIk4yJ2POIItGUI2xZzCGUss263jKgjUPt/yZgd5
1Bz9nmTxcEDCvuxLM4iy0KBzdPazcNeGYe7GvvcCjEwZYjLPoEbM4q1jgof2kufeNYcgiFZ+XFie
H1x8laLcv5z6dNpwU4joNOnRgbjwZGOKgaBTQC6VEKBhOsv5sU/QXNr9IUhWPqaLG/9yOb2fTjrs
39Pr4XBImxFrK2iFdXYI7YPZW9KbGw6VJnBfmp6WsTcLXs7q0RcE5PqXx1NnTXv//f1Ux9X59HqC
TrWylKdWouFzjW2BuiixnjX7MhjLil5i8BgqP61g9XS7re+GxoY7Kyi7xfcfeTF16fPL8pxJtf96
Mlz8WzJvbNGd9PFjI/RuNcdl6eVxf8hw3bQt40c4l/eafFGM8X5o5TbX2/vValXa2n2wDcLCfQ1o
lFdz3/kW6CG3ZZanW//x/fJ+4q307Knx/QNoykq14H8UD5kpkUzAjGpjbFDHCAXLYn3a9XyVOdGu
fXRnZummyfDX0R+8r91uWNrdbv+w30xhu+E8xnzMIX8zjJxtbVMYmia5hSqwdxbto6U9JynxrDF5
QOhGAzz4fRtiRZttkBIFhHjvbK3aOla7HzE8iOX8vD6uMDKZdtzfq76aPTv8JFKBe0nN9reLRtyf
lL1/8n1Vtb1+Mg99Uh/LiAT6Jr3KsO13qQOkEZISj1TWQ6S47WWzddQfuVJfuFhRoh2Ca8Di0TJr
51/esT1O9iwIS16iyDiRihfjGBYNxGUZfqp6dpZuqUW0lf/oo5PkdmRziPw4EevBtc5Z494tcuSq
O0Bg9m3R5xrB5i7KkJKY8LRCgTMO00rttK1BA6++if6+Zc4SrK5BS7wSih2Pja8ac+7xy4XErqfI
fiurbD/l+QcQFxDs13plDgb7K8/GQ7oDoGIeuMdy97C6+qZZPt8uk1+U4s73fe4dFrLvKJeamTy7
kcPWLZknqecpGrAhrR9DV/6Kb9QK/Hf4v26059VWiuaeZacwoB7ZzvTZPfq8XpMBph84rsav7uwN
KonAxTGJKtLz/VM+NPvT6dW/obP62mCTuJy8myp05x083KmhlrcMXXTt2UHSVcRsMoVRPZuj/BiW
ZSELbcI0Otpa089IuTqKcexkcQ1uLrM7rlC0euR91OuF6385TcyY/NP768kzyn6fKMtxeEFN5htD
DwiMN7JMkEXFqLYh0GKZDKEb38b+0cGnKZKzh/jQyh+kzZpTneGitYvgEDjCd31dbY8B/f9+dU2A
l4Orj4xiw+JnGv/sX5bG4MX2LEdA11p/K1PlTulg3YzqmxlyIhgdSiEjzmbPqPoTLJ1dZecvK+zg
qtcAvsxw/j5OCaW/vTV593hiUS5o81j7XqLwEmFhtOykg3Q0L18+G1x4/D7NX3kOBmFvfsDOWbNl
nS+co453urwypct875X/PMXHJSjHDpa2rfSctj+E2f60cOjXY+V5pwmPb89r8JTsmZrE3Ae8R2JY
eySb7TyvNQI0hyswgCMGIq5hPdp4J8nqp5KGjInxQZ7l8OeH2B3tVWvmzjqzTEKtNa0o99rtMd+f
fT/w71/+4yG/f3r78vuz4vdv6OZpJeAVkmZcl/vyhln//qwY+QPfn35/SOaFH//1zaKNwz9/XkcK
bIHs9oC/Hvr9JXJ1NHlTFG1kojJTMm5/Hf1msZ8si4n97bO/vvf9pcNTyFCC/L/HfP/497/+6+F9
aX2YGhr9qu2ZNdi3Im60bPXPT7+vWoi5FMrPBCtLNE07q+nkPr+9vHhJhpBmJgpDyhksUxWFwND4
Vg3Gw1x0nEf8uu+vGRK+xDWA8ORaTD95q+jXTPNeUxmHqUUXQ0wzMVTsRHnOpES4VObETTe2QtCg
hlF6vZyqXpXnPsKR0YWEvod5hlFcg2SsWTjDqTon+HTtsotMSCRRpZgPYQ2TB9qUiSL64fs7ZYzf
rNoxXP3+nl2/q0I2ZwsuKkaNy8kM8/YS62N7SfQBvDSU/aaYi+w4O/lmUFsnULHob1fCEvZWidNw
lbX5gst0tHjZmOd7w5RlgNNO/JB06J1gztaBbfT/RBUi+JAwc1IK0FVHxlN3SJJuesqtDuh+WscP
KbTHbCWf0F1Y55B2Fz++/EbxN8MD09s/P3x/z9XkhL0Pl6s2sFFQlohx221Gbt0+RHZrHqPxBUM+
AyvdcldXUREUhT085Ba8ALc3qpVSJagTBQdKHS/OeUqZfWO794WkuUUhVgz3HIfuPlUTiEWJm/1I
BYO1aPhQnLSFk0cxqSZuf6kW7M4a+MBGmbmPpJiq5wpA6Psr9f8Sdl7LcTNZl30iRMAlzC3LsyzJ
IinqBiHzCd6bTODpZwFUt9Q9//xzg0ACJYkqViEzz9l7bVKSXmRJGMN87/OA1kQOmv+ku9JHtZ3A
bG6dU2JfdTGKe+Z75Qq3FnzvVhN3lILQIgJ0JcM8NIzK2kvMYqtliPLJOEUs0shwN7feEORP1mR1
Twhot/aAcn4Vo7/0Ceh6Xv42x2s+jMAU5+WfmiLnZxNF+tofoyfNNvnlVqFMmY85lFrcb3jahtsy
Hr6GqhXf5pMpc8U3pdqvaLedbxMnKqzVR4EPLskt8H5J7KCU84NL7NoWfQF//GrTMvq80c437N7a
0xl57By3Z32PtgLEON75ztZPyu71U1QOx9HSu1uZ3GQs0re4ivKbORlvSuJeGsbCOiA2SdZ2kbPM
VsNVuZZ1cymYbnpEP2szTuzbcm0wK/cxdoK3ZdTnBeS9sLwDlkXiEmtPg0zcZ0vhfA8SGqV1uzco
3l5QIJmPg6pPmRtYl+WSW3iICKMoWak+/koVXr3HDTso6uXyWmQYLEOXxpBbl9EjqQ2nOmPhQQZT
eAxMezp57RQQZVD4L/n8UbVr4V75v919f+qMdRfRr5/cWZVeDhGbEmznPE0yFF6DE29Dz8ZmOQ/9
QUQX2VuPAp/QOQp6bVPPEvmo7/Rs1VfGu932LNECH9h5l3m3cpY82+nQfKMWiAWztEM0pUI/1RMd
0OVGZcRHgIj+K+YEwMOsWEbKI+soEeJuan14HBML6mbMkIovn/dcXkrZinvRucZ93C532twvDsNY
9ivhqavhR9qlS53+jqqgW2HHSg9QKIe7n/QBKpO5eg18a5+bVGhMUQXHLJt+HwLfjw+eFeyW61Y6
RdjonScxRM5Z+S4W3GwYv5YB8nSKmtGTM4ExdiwLdKXLV8+mds2zFhL7UFvRS085+CCDAO6pg0tq
blZsFc9mliIcepl90M3wdxgjfl9arrcJWN8pHPJNQyedZn5quRthVHi+MH6dBmf4CiAf92Sha7g/
0AGdY/lOWdW+2B1an9brX+h0o5gFdHNGOTk9t8K/a63lfGTO6CPkHcNHPYrG9z6G+y4z96PT227H
5zF5SMPuufT9FgVsV72Ynjbs6hKCtte49qPjhFiwwzbO9mWYYlSxQ+JlJSuRsivUjo5LTcPsX2eW
3v99Dbt9vkHSbTg70QIbtaoiPObdMEJcr8avRhmcOyedrnrcbammlVAuAknwR0MDFIw8fjk97q+6
1UNu+c8zokQy3NDY7hu/DmGW0xVbDqOourNnTfh4NHUbwtTZy9iB7+gjhPHMvrjHQTpsmi6wz6mb
wZrooUlMHhDCPAMFMg7GQynt6WDy1bgjkvPWgOXocszDuulSyItoLmjo8+mim4wEsq1SbNCzv2p+
X0XiffQe8ZHIw+tLPeDvXa5HOU5MRGLjObdgygRRe4/n1ycOLgpw0XRxInEatVoeyzhrt1E7Bi+2
Zvc4ZfLqaPkFvTu6omOney9lD/417VF9TSquP5wQ4VvcI5PR6+yF3VK+lVEafyka3PGyUvXFGcbw
rUto+ugq/mLFbX2UUSBXel/Vz5o2faNV/Gyg3v3pB/jTiqn+Mg0mTj16tFPawitIWs/YDn7xw3Za
3MqFJ888D9V5Gcai/LVcWg647NReG6hv7ZJWj6H5mCSKkz1AogsVUQbW2MmTiJ2n5RYIIu0p8j3i
GQpn3haZPyovVqeydMQLiejAY+oXAoMZQAf3kN8HSKeTVFbvBoZ5U4b13U5BeYZpefacsny2qDHV
3z2vrw7h2F8cx7Z++YpchMFTPzR2l7gm/JZtc/m904hFHvQHksokci66MlFd9vdRqJSZ3HaP48QH
N7SmVSbdWjyKPL1KLakOdU4AQOmkfKvZGhVOBsc7M/R+FdlC3yaiGG+xWaZXowQO2gx3ObrVhxdr
1kY3snHvYp/5SP3mwU+q+l0puW9Fkt3zyPypiTS9eWVd3Rrv5kkqF3YElJe6neZAuBZ6/08aoNaC
AAVxJO/JfeHqEWHO976d6MBgEX/X61hbNSySHvugtt6bKXp06byDkYkepR60V9T57VVZU3xNjAeR
q2zjCgGpAq3rHaWduUb9lu8iKx7ucaq8PSiOkcYSd8ldteG3hqyddCIQcC2W3zoA1raZuz+dUKPa
Hir9niiLHCHWRshCxvQaFl3/4GreFmFN9T5kyOn4vBUHex76Sf4tIEHwmqY9eWiO/5Hgd7StiCag
EyKhaIzmab7kGk1zjnoR7sH0Ws7O0kC/WcNgnKbM00+jk7FCaXHXGLX3La94+subQ1DEDWOWdUPk
aN9MWXwYdCExpf/rem1BdtXGxMcGG0vtJaDljSnH+Yn16RDa5vRBYsCwxnYAEDB0AMoMAbrcTA++
j9DbJuF+YVm+4Renzpbie2XTqVkvw4xZ2rSj4nEZLYecWeJBJeMI67RZI6/FNUwtydwpeKpsQvlc
jxL0YI6K7cR8Xb7jO0OK3mR3Myw8ZMVQYjMckxv2BdZpNEhFZKnQbENY7jBm4p6QnZYIkco4FX5V
3CsAAqsef96+lX5+bwyF4dwyIWKobtsYWv6OoB72cOnozzpwmMey1IeNr4rsTWu0Q6N75quYpvBk
KEs+sEW0XnPTOrkTfAm3FdCJyop46TDN/LUyppC1WTCyiMMQEc1ngIH+PgtlO33987poqh+nJNn/
eenygtKR6KoUmTrSNo6tO6PU9LxZJ27nnqP5sJyNcGHOpfa1zGodyQdR15CzUOEjMwHekFDgygH/
7GM1ggaI4nOKxPae+E64qQelb5ehstDvOFCuD4Iwlety4HnzTadG/9clI27qK41a2BD21SVQZxUG
lbejkkZ8HxHBe8PS0OCrpntOkK8nGuBZX/NXbUhqrdsU9X7U2JA7TYHqPqhQz8AEXMWBdD6AL9xr
P9R/+eZrT0IOgsEU/IDf3ErNQK3M9uXfI0t01qvbKncb2my/TZMsQeVnJX5cV62zxBi3iz8i9Y34
ab677IqWnVKlAKwsr1iuLa8o6FS3WtbMqpYUzAUbh0oPTyZ74NuyZzAtYBqq6sLTcjON+c6jsJ8o
wrKjyBqVoA6M3Q1b0nZHKUj3G4AR3Vcc0fKE/A8jY2dob22F6LiygbIsQ9xczdqp2uygV513FlWE
qSKO9oDwio8aCzdBG7I/lQHaTt2XLA0G3/9qEwNVOrHHVojJWk+RMRSyK5/hF1h7VxsdZKq28dJL
dEdeG8Q//Tbe22NcbkXAUqCMBe1oZ7Se+aZpmxSNytmUrnkYh9kaQCXowrVy01c2/5+YtDMYNdrZ
Tetrg3juMBqDCVGqC6AORxBml7td9ossq5L/wjheoIuNFxEIfxbhlNspi1FW+Tg2L8XkN1u+m2xC
uho6fVVvp6Eaj21FhNdysKywwjCYkD3a1eIa63lxDP3IO01SntzaRgS2DIu0O00W5ak6nEVBnbNq
MU9QG+sw+n+eatkFTNBD38TdCXV0pNA1MjkuBxY7RCJNmVy7vSAScghXY2RT/avL7hmXiLERFNY3
Bn6ZZ6vTHbDaLGKaqbGf8AjuxNSZr2Fu2U8j5vjE+AYAcN3BuznGY1RessEAld7CEQec9Kyx0L4O
9mC+6nbynLfOeJ1K1CF2GrxJhBvL/Xp+vihe7c+vTiINw2FPTUk7t7amv9naNF3YmGYszCYTqMkg
Nmxy3vvSBok/r0EmB4jS2jAHA3n+vNo0u+JKqXyDUqV9ruYvJPIFsXX7Jlkv1wLfIds76577LPiZ
2zSTGierHmKp4rViO2YAzrfexLK4B8m+tSP483FivY4wG9koJsRgaXuYyvqTAVvopU9SIgdS+z0u
pg7ymvYRTuarZlCvKNmRUj7YCj3Nt8vPsvwEBh+RPKu6mwN+6uiW3T+mj4+JAIRma8zf97wi/30Z
Rs3XVK8KUPJYC8L2uPz55UBbBgGkaOsU9KO/NquSRVpYKmvXeRlSz8hsr23dtNfC4klGzY4ci7C7
Sr5STFJ4iwpS9pRx9ypXPmmi3kzQ7Hq8pc1mueQi4b63GorqggrqxqxBG1Wlru0aKGN4NCoELqGr
+1go22e7giE1NnV+EmL0zn1ZluuQR+a3uihWWojpzgsL4MytoCiK7XsLJ4zV7ahT8jLT4lZZQ3HD
mHbzennOQcX/ddD9cNhg6qOEWndXnjTpz/84oSAA9mq+JfHXBXo47LWRD5JZW9p+eTvZXRFCVWva
PsmG+FQW9S9n/sIuh17HUOJAVNCX7+tyrbO88VI1tCXxaFwNF7ldP+8pHGmMt5CyB5Ha7dPnpSEt
DpDJ2CmZyzErPve3MPsz0z5G3pR+wYVfR9b4pQMFc2TDT8g068/tgNmVoKdoYAMQF0eVVNY7ELhN
L0V5B2+BUzLQxN5Jsd2WKnZWhZaNsFGEH29NPyevsSysk4DijPDYjr/PvBoCjEP0TZj6Pz/Bfp3v
KxH0K7PBJ6WnjQcRiGE9FuWlNdkZBD6LyNxrNm7XOOtSjs2ss/99zQMc1OPgtT2MQjOj0zBqHw9x
U+NNTMztWCagkqnQAbsoL403zl+f2SykJyra+ob5Izb1sD+kvRoPlS8S+ri+c0F1tnWmLH1eLk2F
zgQaKfyTAttQ6jr6sQdc+4xB4bunEQO/jNKyK7c5qzw09U30Yhee/oieiiS7GbuT4meGt+/lGG2p
JESKtuz8A/8ucqqa5b2RONqx9owzlhp1Ww6anY43agO3EmngsY0H7ORjFiGmxThnF365pqzfH1iD
V+9pGH5kCcKvIvfV25DufB4L+xHZ5sMy/Ud9/U9cNsVxGQ1Znlw1Ld5qz4PXTd8aszPX2RgNR7tJ
kmeUxNHDcqNsof9bFQrOBJ0d2y1MwvggkJLM5i+5OMDmIXFlbFDZlW8tt0JcKZq9dPTqoyDfM+rd
6Puo6eXa9LXhFA9NdmlxK/OmgGdxcuduD0AEl7M/12QFD6obHbgHbvQMVQpJ2VSFp0Dv0qMpkS62
XUiMIZJmsGIw/yodko3tasiE2cSbLimfSZ9GBwPw6FOUEREnKYc3ZL3cnHLSzmZJfbkgBOdrjgOy
JEHpgWYQ2Z5zBc5Z1mmwt2hlCOy6k12fiJgzvsRp7LI2Bj3G1gIKYaVpGDHtdJv7cXf3BpeZUsTD
P1j9mImDrRAWCIOJmPu4Nn4f/gxrt4dAYGMAkrRaJT2wsf5mpMmP5QQtw18ntZ/dU6pFRtfHcBwe
OtXzAC1axbcu9O6fFR9cytHJpwKwlUOqHxxT5IfP776Ii/BCgU5uVAPJCElUdYH+ctZK6uR0fB7t
Om+urBLZzrJHwz0n3zLTUSsz0s1X6BC4FTDHfk4CxTyMQpIsnQzEG/UjYOAXReXkn7EL92M+BV89
R5seJipbSFTcW6g5MIBMURxMZOLXXvNigp+ymA15OkNzUByMcwl1OdNCW32wJUWbPZ8VmEUe5hrS
Ko2NeN/7hX5ED6zwOaTjF6eviOybZH3sPDV+SZ7yJpTP/jA6wH2QEMRRVT2kA1E2mq2n5wYg6U73
8+feqFmcDn4YwAmpskNWq+glakkZFM300uvNlWIl5URDyB46IF58UL7aU2iullem/fyBNI1rHlfW
gVTKPFp/fj1zozhE/TA9mINjvpLgbR9VFszhot5Rn9dMeucPMCegCMB6Ypzj3thkGlsrFRa/b1eh
ewedNxyseT8c+lN7LbdU0KqrllUABrXAPaT4VJ3Zax3WdHTxMVGp7CNqY3y52mCwXqda4tCVbJra
3DRfvdzyt1L21JnsgRwaZiPTnELrwa0r+5IFJt9Qmw2zz+oXp8bPktb0tXcT0kSl0e/VxCTYtXxV
p9ofN7DPoDnP82FixNEZZ014Rn5HeWSuPPUCPhDrmm8QQIJVqLrwqpMy/uhrFlJiQQahHmUXOXrB
9n86K3Gw/XW3/BbZ+MQCsyM2T9UyfoyK+sA2xThBdqH8p6YOUUTmksnHoq0Z41fdijPErw3fVlho
EBmjcD31mXntYi8+UAhv98zX2EXC/rvXmM+hG6evXlVgapnPCtFIckXwhk1Dd47nzb6ExraVmLqA
I7LtXwoAyzUTRlUT/6jnpk9tZO0x9o3owcoHHj5JC6HOd8i4QWx7sPHjzdTgftXWrEq6SUs3tRtQ
RoJ5MleSMFCLF0UYwu8C3n6Z7oZ5zmvYCAJNrbCMzPMgttDh7Kq6AEdhkjqqRPyLf1HtJH67s2ca
FZmDlnGQpfKvdgyHAU+UvvXi2QOyXNRTELiBfMw7fY4W5F9vmnFcp1aosQaixpX1FXanzqEXxE+1
HKKs2/H06w+11mmnrvac/eC2xYZPc/3FOWe2T1UoeenCOD2lzBFnah3tXszBfdAEaJ7JKt9pceO8
1HAIHwY5FHi+82bfD6AIRJYEJ1a9w9sg5IPeUzoL8le/nJxrCiXx4LlxvlOR7bzQhlgPlXX34tD5
OWH6YyNYfBcGvqM8I7+poFIEEYx5siit+n05I42oeZcDz0scHySANkO48efJ1ufPXoY0XHtwaZgv
21ach7iUtB91D0d2lncAihoWMXyoMVoYH3IWoQR1OWyN0dzgkAL8WXeRs5GN9WwVdDpU3UYbzdRQ
0s9fSa1qfhqR9cOL6/DVmGx369WpdiAgorj1rlnB8Aj8H64ksnS0t5ZlgF+wJ0laCqqx5QxxCVSr
sbgsSx2RxkTvUClaAVvJT52T4DXgr1zrHokQhVOpc2nL6Kin07PeQ+OI7ax/q3XnWlm+dhBTVGxt
Yajz6EV0a+Y9nDMPI2A/WYPQQ/NwIlN9az76/rb0GhoFakabtHC/XDbE/3hZ9jePotFToZf3IWvi
51RHcI60DXmbKfcwDPmXcvukJi16Ir87oXSmk5g5Iz0aw9Y2OUvK3TKsClZdQ18PRxEWGEv96NYD
vcJ0nDs/M2QYKdrtb3YmvBW16PQ6eDWgwFYieHE9/f7ntSbhPkzW5Tc/M2k2U6s9ktIMZleQMEpd
yVwXvB/0G2n6+HlU76YMFo0fM8cJSSt56Nz2ai2NYRjEl1jgS6f/AVasPdWfnZEJKVBTDJdl4RjZ
AEwKI4qgPtVDytOvbjaKGOsNhU//aEty/cidc/3qqNlk2GGsIjhOesMxHJkzaz9oHpeJuLGalo8f
DggVogpzNYeIifq51Dz/NbCjapc10t1nZljRT6P9qYQK1vmkzJ0cjf5GaeNhWcR+rmSZQw5QAym2
z2tdIYRLDT3Ut5EaMbEiS8w3SUINKB2t8COKoMCMlnqpZNBcBldXD26XRR9ZYVbrng0eYITS+eLe
/ERkj0XPFkjPTfksfDZVjlYMK5+NLpgx/QkeBD0zE/+OP03uqZ07uAM0CrCevbUCFPlreW+Xw/JW
C+B8PoiLy+eewvL8r7VlaiwfwFqlufb416yVAtFJHCw3op30Pb2v4U5xuduxbEciNA8BaRmn2PR+
LSNc/KtG2erS5la4bgyHHPjlW19bdf1o5u3XROUTckE0YHVVujcYsWRuEtQp7JtQk/t56BzxWrlO
fPxzKUfWhfdol1p6+rPhuV5CQi2mFgYJeNBNp0K2S3EUrf1cQLsx5m9ClXl0iay5rz0/4jUnN499
2394KRO6ynCkLJvE1gsgu2UaWcZzkY3l3u+7f163vKTNKvn5kuVG6PhYC60a14tFXQZfMTabeZUj
EwVyCyHEMiqrqdhGhmsQyuYmapeId1V2Hd30sl5NY9L8wjF6Gyta3gnsmofSbfT3LjO4aSjnZVSZ
WEdF1d4g2E9bttvlOYtje+/NpLjPPpTqgE2Xc4llXbnjuRXO8KhcMLaWU/cn2oDGPia8ar2sNXNt
rLaUxWejSk7OGxSMefWSAd59MdNxpbWCxaVk9d6Blls1kWtuqrkIQp3ZWn2ug+UUPNl1iuFzvgG4
y3n0a4xdy9/kavL3MDC07qVv4G/9+9LyB5ZX/PnzYYSxDr+lsV1yCujwE+Rq1a9JmZd0SubsAtPp
+10rsLsKYUTPrLlfQWvWHzUt/I3sGnMP6rlii4bISsm1EF3/DfEy+Ri+m76EUFL2HVhyrJau9ZIB
G6fMnjo/qgEIjR1GX9TY2BtlJdlRk+FucDy5c0zwpBOBQw/m2OQ/4G8Ss+drX6KQPghOqn7r5Dm2
XaYnsp5mYc0iDQmDHqLXYH2UUrVP2IYel5+sbpMMEGgaPJam0b3HUEWW6z4aEDqUZMdlmpu3a6ze
Sy0hgafgDS+hpTdPQ2c/BZ1tvSMUTA+GdObNDy5o20Et8FnmwGi5Rv847ZdfcTgP48HeldRkNmKW
x3Qlbes08h+X0XKwQhZKVqWVv8sXcB7IGcWN+e4KrIM0clj6TEzQNZWAwhL/LLwVK8XEHUvvH11G
41FY4/elivk/FjWXOyJyLzMZlDd9bjbzFbfmQ43N6Rx3Npq+efTvZwGbm7XTG9VluaR3QbqqpxRI
MWT+XQxn4eC76DtqPtrr0GrllziBGK9+QcbQ3iyYIY92mZI5Pw9rDVlyj6Fk5mZobyzYqhXSDbE3
Pb190Fp3pckgPS1qnsiJWCEZCebPArRVmVb3IUzUKYBH+2yYjXF20Tp3PgogvYgem3knp2W1uU+l
jxt/jLDXu/KNdUbzhG0fr3IaOvtIJDyH4nlsW8jGdS+E0TeCVGiz5gjmrr0uB3uu2eWQVf9ct03t
TFxqhMALTUY5wETIPfvtj0KDrkL2LwEHiV8VWo1F2LG8Iiapbt27dE5qn2wvuDXtKs6tgI2SRuKI
0+qPMWyum1aM1q3r3WKLn+tX5hLJXBp9+YpClvxCJqHPs+VaB5bJZYJCx1hTF1L0/yf+f4+OTUE9
bLNxMwjPuDsejKBUq7wfppFi5S6B7bjW1a009QGtc1ppqSs3kK+sVWJr6oLKC2VfblYfTjX4q1iK
5mjoUry1I1zlrW/2xJ7baZ6t3coh7HeuAJFQAQoMs7k/gGbNapaJPCvGC7iKyoTqFxzTuJwel2vL
oSUx4xKQG6LZzdYqqIBnhsNqNGWRdwlg6sN3ULcoBHHjwdF6tEb7xzg5MUEXHcGeYWptQoP9lmwP
Cb9SEjsjbcfUKXh+WGhB8ole7DKGEZVvQ622dhUbB7BPbcCTAWneUIbTbhn+uRELqmb8In5E7TTO
qeXFbVmALoeqB9VrsiLLqhA5Hsv9MpjCc6P66lgZcAhmHpq0wv4kW+OwjEhrFnuibWCizB/EsA4O
duzTTl0+h5rQDigMurXWFXPYVpHgxf73FnM583ocDLUJ0XsZRk5w7LScXBzEFcFktEQAU1j+rC7L
fkKVOhRkv2v5yk/rGDZqeSpSt3ijpJft0wT6kxBAsSU4EfUE13TfIERk7jGo9kFfrfd5p4JL5ua/
D22eZtsohA79WVfBbL9to3h4ljRayI79v8/KOiDXLlbGnmZqhQM99vUdaaivFCrmOjdSbU+7hb6H
loeTxOpIVTf0W6tCGr+h4x5G/PXPmZLvkdkjtZhHhLOpWzxRNZlHyjX/8fsBjmlc2ycvdXWAQ3Q4
R9f92oLyf7aa0Aa/qOmrSlBv+dyj17kbbI1ugF3uV5r72ABrWVa2YDAPfpeBFoYzhrOyJZrewBHe
+i1p5HPFbL5uzNelfjYyYV+WN3ywCHio+lGAQKCeHzlUhH93PmqnPixvYm0H3xulOb/f5+Xd7QZs
BYXedKuwVL9CzzSvMhGkHpus7ZcJ2eLX9TnEfxRsLFmDaaEKtynHINstU8wyzNQMxMb0uSK+Y/hi
S3y5XsPCpUCklqGZPUHYdm8ttENcKI74NvTWT8HU9Sxay3rUCt6c5Q8IY97Fx695W5yypgEV4Nf1
IaVm+FpF6toM3vTN9Xu67ZWfXCrarlfPmTRmf1rcsTvkl0KCgckd6+d8otn158k4X5F2fC70yv45
cqKFQrykfvoR9TNiN0zCo1i0B2l0RinqPk1OX96TUa5pUJa48gP3VIgEacj8KjPPqYRW9DqWPxRH
qmN9S6jIMJNaen6tByezo0Pn2dWZENmawuBQPTl5l60l9b1XQqBGdspZ8LUszacxV/qvjt1JhcII
1Z/27lcuQi0bA1cSqvHW60RfF/kwfE+b5uonpveqtCzY2XUtdhm5OEKf2leBYcc0rfKJnKH8NSVr
ErhI9h6SNndxvLR46IvGu//lpvttO/w7BGiJAv9jT/McJLc6bnbb1h1yvfT/tqf1tRbloMWGgxhs
52ISVxPBqd5ZuRXd7N5szSvsb0jFy249Rge40VTyZWlGaaLXQZzbdKGlH67qpZpXV4lHH6jkAZiH
Kjn24NGjddAhMIWtBRiECuIPQyTV/lNtSxnolPDcXubLRlMhUFL/LugPr6XN8+NB9Ea5kdW9TZPp
OesyKj1uPoud4AqQjyJeCrzmqQRDpDKr3aQ4tt8rFdJbIdDuMZ6Hhsye0Ql5N0fVzsv//gYa5myW
/vMOAhjQTdP1HYOgOpf1/pKb9peZuhg6o+q7Tm1Lnss7Ha7PDrWzdy6Vlv4+I0mLMF2NT8PcG8P2
gIJVTs/LKG8mwpqbCXmpHXjrpIZQsvQwIkEjQ/OVc0RDeSEohHltMr7VCfNjSADuc9rTaLIDo/li
+OI7nWbtp84G0QcDFlEDRr4RtvXP3u9/WUYn3mFvfW8LglmKcXgCn6ptSU1RxwGM/jFwB3/L5k49
mWFKpE9SOV8Apb5lLsF3o1MGzcYMdHUESZ6vG6s1ENnmBrPo8IyGlQxHWxIdzhKETb6jv+hR9ywI
8QCiPv/eYQ690+8o13GXhPROh+bJi93mablWwaf3rUg/oiS+RDMXANRg9BIahI1/FogL4OuQjixr
V6R2dF7OmO95CPzntc+7oQB8UlHnVqIftwgNxq9F8iOxTf+LgLGyXy7TJztNBcqRx7BVhKTb2VzS
h9s0n42a9ftsuQbIBsMvzpBTJti4D+lLy1bm3gREeoS07Y/LsM31ZsvCF0o4m3nq+cMbtGgyScCK
fF3O2CxpH3+dperN7T7iWTUfzodlK9/VGp9tt3A3y7XMK/8/CbPGfxlS58+rq1tIRbCleqZlOf9l
/tebuOlcL5RbnwUsmTjNVjnkyk6pZ1FqUYTjVKF1DLvqNdXb8ZirvH3SyyYj7lnBNu+J22YiaY/d
fFYRjbvinXRXyw2Prra/Esm41nuPvebQ5t/zNG6+VPec7gwhtlW904c82KHN1s6gIGACGyW1wcbZ
w59BkBSEAcg9TEjMm/Fz0Jukg9r+Mxl45mEKkC9HIv99tlxT87VkvhaSSfdgpXYH/quOL6VXC+KI
KF9iqniXAgCO5tanQ6+C9EdViBSHZigR8+bjmc5usu6RHvx4/q/bOlL4TV+y626qClR/4LFUpMp1
4TdVb7pqkvcMHAchDnXznerFLurim2Zn4wdS6Z2afPubkwBg8RzLBxiVDmw3ldj3OCSWpiJZFP26
yKN2uwyXQ2WgKk5oLi2ShdQxvNMi1AC7Hyti34E6B4cKxvnjGIG6sN3vnSvt9EwewLgpW7u6B8lX
y6+ioxZH5s1KfpgJgkjENP/0RZojUCTxqaHScKvSROzCOexHmsjQW/qNK5Aes8qrwwvnM+kVnZlt
mOd/Zr3twjMHJZXJ8UvTIu/n40UYmfSolw/DYTSNAMaGNRw0u+UMxPADpRcPFD6VcIdNNjz/+Lue
ZwN9l9i/Ec1IuLqHq39S/nlp18Rzz2bp3ngeOv/5+jJarpewcSaXDQMM8uAhTPnuGa26h/ODsiQH
iOYsXH2qBXt3kGKz/Jx6ROwZzFwkQCKb9kFW0wxHQ2naVQ4Ws9DXy9ADfxYMdQGmGSnkUNPL3eiI
cPd9D9p4+dESv5WbTutNYEcuAQkiUgc49GwuV0spoahCbNmpfm8QEIPh86INkFIHiyswyOWQzVRM
oaTzCcmAcPH/yCqdc2r/YwoyMLSY3oxvIFPVWLJM/5qCuskrDWOgBS9zQ9vnAQxDAgRfirGVRzty
fnlau5NzATgo4u8AP/VXGUI8qqQcH9t2szxwDcPfK/Yl1+UZnLX1r2mSzL+pUzw1c5MmoIXx5MEK
cubKg6XZa0hzzsWKyRXykijdFqJtnniembfSHtXNjBvz5qJFv3X6MfBy4+RXy9qTjCJoEyj63MLX
T1mPYU0JZpiuN7HfzLsf92dlO9r18zzzre3/Pmf/V9Y7j0Bs+jbhsgAAdMGP8F/Zrm7fIjSvGuJF
HVOhTkcJQMfle9r3nyfzFV1iBJZ1rS7/vt/E7btqoP8lbkhpuevTYU6aRLMkS4rBVaDcNVgs/6HL
5D/dzGgejOzVTPQWrJd6ayTly2djVP+HsPNYkhvJlugXwQw6gG1qWZrFYm1glNBa4+vficieJpv9
rLkYTAJJsqsygRD3uh9/Ua2B1JWJOU5r/4nu4v4z1dlzfdtkNNFNAxCUzf9+g1lYY2S3EzCtkwbD
7IhI3D6TLAp1C/VBjMB3nYMX2A06kqlFc2FbUDO6neqot0/hLPlefD1J135QKhNO2Ha1H/JXs9Xa
a6Jq3/28dobkTdh9vW861iEEpIDDxsTwZKXlgydy/dG0mvwZsepRS6f0BT7MSSMWE0jY4NzpfEmb
YIgIVWMftGpIoPnqj0R5UQ5AFE91PzK9hUp+EpxLjJbY1Prp3nEicq6K1ni25KtJYxvauIOHzMx9
rWT1uNPrU5tVxae2gBTX1kD1pDPIEJ5/9Av2nVKqoPQKgR58nAMggOQ2t4/pvIQPYLozx3Hx11Cj
1AyrXjWmy366kPtpH4pUBcvhksj5Wgu8U4bR46zcb6Nsd6hXTCAn0xryTV7Cw/lkujRZqR1vijCw
1v1Qs3NQEhB2/pCApQ4kDZpK4rdPqZtnNMYoGv2sIYWx/IUj8WgUpNT+FI/c/voY8M9B4GJ7kRFR
M2rRya8IhJrkBjf1onAXGOznoSf16drpECyWWb4cBy3bT1Y4Pguf1OupnbML4QrZG2EnZoikaZnY
9M1E0q+GvHOuedHpT41dvsA/tz+FkxZTOx6tIxlt+l7EE+EsAR4cdVj0oNzRyIaf/vc1coX6tV6Y
pguHbgaeLXux8INg4LULsU49er7G7OKN0lVMowPq2jDvVDundQdnrQ2kChhsCePcMPaspOTmcFMi
lNrVJPp8MGZIUap10JAt6kK0++8Rw/rnCKseKQqQntB1GNUMGfL9X0bYGb8WV3X7VA/5xZASBYfa
I/5oRFvqEendigW1STKsOg3TlGh3yJKSKF363mE0tIEJ4X+nNRbnUNK/4IH//zLoFhnxdYDBJlBH
L87woycQcfVXqyyALG8TMC17UupgT6a1A6oYbdSpViXaH/Kf7X9+BHLQ9A3b80zdZbKhHv/boNmJ
qk3tgJSYshO0idu+pzo449yZlvhruLVkOb0qCqx1hBlc29burwFPNonO/kQB3+w066qWMVFXfrNn
tm8uPmnYA2qbV3jDpahnfaOFFqBN+Yq8+/pJG5mi1atC7z7ftiKi6eGImoWzzpfBHdFwf4+QOG90
JrJHK5tP7MjsTeaMOe3FNHnLXTw3xRA8ZSidQF3SDIqq+K2dQ38fM1Fse92M32JUCsggvWT73/eO
9ztbiLvGoM1huabpu64pfrt3Om2GhWCk8d5R67kislgS8fl9MCr9nPj1/FA5Tk/Hvnrmjs/vCZf2
5d6I5QmRUFSD+23njHDWXBwJ6lXjjwxa+pScpv5t1u3mZWj5rbzwTaNEuc8TzVmHNI4wGQMVw7j7
pi9LecwXp7zT2jy7WOZ4HQDWttIPl9Ky3B4jQQdUydFHBbYc2ucpqKtPehKde7uN7rXEcfFKYAqz
27J+CjXUWm1tL19bin5FkpFfRjTMxqvK7vbvDigQcLOmL6MNunMpAvM8zo7/WCI17pw2fnFTJ36p
Rf21jxpzfeuQODOcEFaN/V6rQm2rFmeVDV1BT0bzMkDgp/+aAgD0W9CwZpxsXKkriTNAe4FLbk1h
iO6EwYCYWblN0yaveSKlhVwWvAJRaLR/WEyoCsk/Fl/CJHAQXJfF5t80FVrql6HBIEuQ4T1M97HR
1lD75ukiXDHdXhV50pxmx978vFSZxJ82CRMy8sPmCtiqXavvYbHDH5lnwRgPvqlQDKe3wsNo0mVQ
pxggyauzh8+uXYor+Z3udcAyN4trJw/q6uIVzd6UhVY1IbHi8930Ni+pSctxH7W4co5tWHWnGea+
jqOBl/gqjAy+trGxdPMCAMv6XAYCwPbifwtSltAwDOeXSJAa4vEonWoive/8TNPWvUaDPQ7tLfGj
/rclmr8JEwt30SfLJvMM9zxxoxKDkj3RV3PPdKLdc2NTByOOzEYtFJXtVkCZP3g6MUlqZlBFbg/a
5+2a3j1Eld5+LqDb8we86A3bX7vucMw/4zeptgZJDvdxSdcpr+PmHDFZn5a59Pf//SC7sKT+ucwW
AKHYKuD3EYD5f985J7kfOniWYljXvbZX47xDSOrK1keqXYY7n5UPi8V4Q35RAmlWytC0BXy5xm5h
W3ZWRWbciy+LHzWZU8fKXBDM2JMjdk3PzgfKK78DzeZAE2fs+8GOSVj/wIpoM8tdV5daP5IGYJFd
BeO9X1rjZorn9jWLK0oNlBq/6SYOgDZqCY4Kw5MJr5L16U87XzK6b8UCbThP4O/Uvag3o+fOd34/
zncCLoEpfWAEhxbctuWcXnU3W/nThCQfN+64K5a5o8wuWHX0+KzWGD9kLvjXuBj9H0Y6PsymlX8u
zXAES+nEr3iJ4k2RVuMjMqB8ZyXtcKWs7pPP0cWH//5+xL8qccLiG3J837JdX2BV+OckTRlHMzGE
pvuyMsxNLVsaZWKUx6QXnxPZlFMHdT1pqWO+ep7/pMkWbA8j4jh5A801uTksecxRlJBSLMdH2LME
a8uqbkgFINQxExoivF1fKu8Of396ElFj3NX4s+9Eaup3eQ12BHgoLhH5hrqm3nWKybxm8xMyXv0o
dOqaMr0GjAtfhJNV9JQQj85NeXJGM3iib/ANHFb0BfAYNrFpNB77xHgZCxBWeWCcfmstjUtxCCph
vhBi4+8Lf/HAhfMbUJcf7R7EUDN5e2U2sAUuVa9Aa6tOE9uZj4h5Y1BX/bF34vhL1Q+IyrWkuKtb
s7qDx9etW4Kp//BQ+fAFf3uoLIQUCtOGfJZR9J9fWlNODP6lkexp0KZ3vTRe+zKSPtMl1lQ9H2AU
3sPCwnwrSxONX33th5dKriFH2Q6r88papwCPd1aXUlCz7SvzFfRim9A0zUnCTQu34CwMIKYJirRH
iKDdkYyoFclP9kaBAVK4txu9IEWWD6D6SP3wfWwq/d4ZDeqoFdulONbRukv3DTHu3VGdqsMsowrK
fHgQeUY4JTjFbSUbeuowU6S4QtcZz16Xxneqfr0YsIjrKEAY5vTZ08iMvBeC3kw4EULZdO1rgFVu
pZkiv6/jBVnH0rN44PYGLYxbsLdBg7uSVTHIZJPa0h9woRlHdaauJ1bARNhl/R4oufvgehjkJtnZ
lrLlsSze46LMD2M5A/Zp4fO3KTlDae1+ZklR3KnGEET0z/7C1jwKnTf9C7sN+7PfIOolkGU6RbWY
nmh//WGZLTGUv9wMbMsF0D3WlsJhlCUp47cn2Bha+sljAbc8GMtLBQz6ZbLjlWd1RH/3GeWIwc+p
/ZDCKc6ii2D9ykPm9PkxENYFhnK9nVXdos9YJLoa68i5DWlq5BEK4GzpYDKVkJlzX1xUIWNCekSb
mMLchESFnIl6Yjtr8HE207xWbj112snTyIbarGtOs9Vrz9pEaGaf1KuQEOCnNi7atWFED1UVZreO
toc980FfIrjtNNKnYBgDRvrBXvdx1V5GL7TvSrfkv0NC06Wa5mqdLe03Wkj+cwYG+ZDXubGnuGcj
sHVJqbdNiuRIjFdKtk2mr8avN49/WLI6skLwc00jvweLp5L6iEmhmGXrbw+l6+CwtzKMrkkKL4nI
idfRpOFPNjfOaMD6rgcAQTfTz1WV8il7Qf3iCQI22oF6SeAUJGuRfeDH+Cunytv0UmOeh0Qt4Ubw
rnPi5yxyyo2anLyJHOssjw5qlrJxYB1vGwOzobE9wzjokC68jTne/rCH+MR6bHqX17EGocaSsNqu
Cb4r8XYgCvwtafRDaZb+PtOCVKxd/IynZly88zLIaAr5RKjDUHc7I0cy+d/zkRq6fv0UbSYhzzFB
rvq4wmgO/XNoC8bC7QcC1Mh78r+ru1UdWKJFV/WKyRJLjQcGyCW1Fu15GBAM5qX68DRkVElHDaNV
DmwB3bNBXxr2ctRRTyiGmMIZQ8gmNAKHoE4wbcQ70JKenLm5UN8Nz+MCk1hk7SUtkKi7ZtRvlTdP
uvVmaxB3rRR9C0e8KhNfWvrZxQNitFrwwtoR+a8rjyjvEX6Ym5SbUsYf1fIAyb1GRWrruzDz4N1P
8WvH/uWRiVR/6po6wRk7N+sWL+cf6pzuP+cK1ti+gHclqJUjMbQ8NXz8stR2A4fehAu4nhrOvDXT
uryriPFeGWlf7PuucXYhpbc15ObnefHrB7OsnVcXAS3Ug1fH6czHqQKBPljOaznm5qVvPeYYeWqa
+YyRbTE2GmKssvX7j+NIhrAT2j8KJnVr0NxPYhaQ7jOl3Yq7/aLPLOQJqDz+1Ikxx3dr+8tcU0NC
l/hw8xn+70zdlH+/h9r5Ewik7iFPWuPgzk2zVd4My0TokRr5j5Dw7zOVGFqLneVe2OwsTE9RfmSH
XlMvb3Lk1MJ6dCZcvJVIXOyVNRILkgG/OPlwMrCl/6l9pGrJv97UPMdYT3QkPx5tT//34mKTGFiG
MnBNU9vh9F7l6BK/0sKZrqq+WPEJEyaUAvVbksw7alH6chuQS1vfjOUonp140dieklJudEaxYwVp
3DN7k60cYakbrdrbTmnH4mMJXwmVq6nBO1+ID4TDpkxp6pofe1+YK34YC5vkTV2RlrYt5txaB0mJ
OSTfK1W9OiiNDRXmFWET4okF3ps9CfmVDvWpizpyLstmumqR82Jp2nxQv0bWaZiWI1pifYHbwogq
se/M3NubIC0hBemPpcjEN5zLdxoxYW+RkUcYclJ/o7UpRUMVc5fay9Zwsm5r2kb15ItdUQUAfHAg
+QMyudEKXn2tyg5L3tons7fIgcAJcFs3VH1xMFA52IfePfid4KMMAu2LK6AMpMF8wd5DsywuUGd5
GQ++ipxSB0sksIBU4zUKYnc/9y5t96xqoDP9fYjGestHG29vQ+1CnKI1EeEaycpm6ArtksGJU9VJ
3PYUt6kxjuvWoWKFLt0ZnupS9x+K4QvZQcajEm81QYoCqPNOQ0l+dFq3/i6qCC2LHV8/F2F7bMRg
fdSytj1BBJM3LKeNhv2aORxVMYb+x9bD0xFhyaXhlXy4VYZuuoLWCF+HcmBzS8cTaZLMjJSHzGiL
B1qF57Btn03XIShnJnRPvTfJP79Q5VkZIz6bmGDMn29GU39G8pVc1B91et/7w2gl8di/TaIeJUEL
kLDN+O/ocjv5y2hVpDyI1qR3R1/DOeSKCrueWnINCSuc1ijImWuJ5JMG4clf/Mcqk0ILd/mwHKxu
ifahFyYvIRZTfLoUtoO5XY9w0x57fowd6hP72JtSj9V42YOojHAThHX7ZtfNh7wAkqInH/pgYWMc
HNVzo2yc6pU7LtvZN8fNmJoRKb/ATAjmqov6Dx+B+Nd6zjN03zJwDdOUMjz7t15zaBEtjpmUja6B
3XEwGHeFMZ2a2hrWKEEZnCtcHWHTkFIm382cOd7ARBmO6l1iTEnWboA0xSZpA75jZ0dnNt9VVqZr
RQezyfxPmFPg9/f4t6bF8NekfBQPqmDi1YW7ziYN1526VWr3r+cijDW6yk3xkfANJL3oGeVJOwzt
F/nCqhw+4yXe5J1fn1gpsQ6PFrEOuHk/O1B/IwOfyoguYaf6WhZZSnTGTZfeeQJKgcodq8BHuyQ3
se7n/GPuJ8zv6TxHe9ym+cuCzGg3hHW2VVWplHC/C9iur6pihVKKzTVrn72dtd1xqQlAligxddAl
Yky9cjDZ/Pd6xfp9egWh7bAA9y1Xt/itVNvslxtWMGGh9IPfSmlb+k6jax9o9ruex9G6t/IcXUcV
7hBj+heLTxAIlQyQKPZFjXCc0XrZkSJWbirJHlCHrG+/E766r7Q+6I5GP5Lhp1unya+791tzW0u0
c5Fn3rd4MfDQIOvxcOJ0Q7Kp2YsQ2dtlHwvQTAdUriN98sra/PcvbbB1//05ZdchCAnjNzYM5183
aSpsdvcTEuRkGuJTDCLpaVqSrQtAAPZeQ8641UZndTCnrF3ditABpqTt2BfzabHyZJP08fxWsGgm
4oXoO7ttOnCH7UisU958KqeKnHGa3y7Gxw3theGCsiF94IO4NmUWum8enkhKsCzbZNI6FcKJpKdm
ZUotqjrwg5d70wq+qeqRTkOFXWl+P2no0WnXpAcgOehZJlVNr5bOtQ9ICbH0T+CVaM99B5p2pHOx
vFtkJa0HrN0PJR3EXRZUD92SJutbi6Ivg2Gnzv1Is8lVajEcjEUZEbZmOOe+S6po46WaBmJm3jnS
5NZS/lwxdMcXdVqVdbhftHbaAJJxN1Vj16cmrY7VREiHsUThdWlIyMF6gjYYqeB66QLnUgRLcrxN
W15QZivd6OPPRDuvujjNvxagn0hWSk63OZFHfrlxq3JBFEUKbQhv9/8qXZgD6ApQtlwtLv7+zCLV
h3EoAKTbJEfV7W4ivbsKTX9MZprS69ox/vFuUyIjBK6M4LkBhAd88mRprkdAjFGdvdgxUzguhrHN
gQEdF/BYe3aoPuEnKFiqujNfb79IskzvaAtzZnijv4Ss6Q5latvbpWmleHs8C9Kezj9bh6p/qK6X
GCLVmToEBZ4ptcTJPElJsWYQzJaIyalB+7DqioACM2SUvbcQgFVlwUtszDMqVXs5pSLx7wZrut6U
eLRn94nvU0oUiaAK6Ps7desSO/xs27NH0rCc7tXMz47tr5tdN8K1znj9hAgcYqlc+jj2PZyG6WvP
WnClz9JrVbXlCUhoiA/O6B9xbPXXkuXc2o/y5V29oRNaebJqe3oQuPwufj2SwMqCjbvdxGKYSPXH
4BFll+O6VGL8pJeYeBI5N+A2nGdSWsOH2Hb2TUL04u1myKnMr4i5WzbUD8JtPAVYG21ndO41Apf8
8OW2YpHOsnrZhGkuy8jEKLEFSL75YX9oqsMEyfCGJes8p163KDkP6mbOY3/eAGM9Dymq5zYCQKkv
EtEnrBCaG5Ca0OvC6UObBbvBJdgN2VXw0TLno5ITRbq9D4fmWjENffMtFIs8iUMDKcDScLvoaTmT
aDNDysztN1XSaqBQnJA8v6szPY1h2dSpsy6tBkd9jbowxX7wClzuMcTlsa7rfDnrfeof54hFs6Np
KemsDiVKoA2xhDgEBYsf3f9eQR28/bBWg2YnGPhvs1XsPvVFvU0nDZVKC4H7g6lPOnVQKmvqR4h1
kEG9wTrGTBuN6DK0Sg6pb4/qDatnjlJlOCYrC8v4ku2dv+E51CG7TR5PzUZhc7plyN2NLjrSn93m
FOpslgyxZFd7oIwQ4G25QG2zPnbNK0bPhq2b6xJU/L0qYScoJJg86H+/ssZZvyQ6qERsAAm/PyGj
4LstKvhg7fOqOPPkrGkpMZuw2TUjf0GXSOaepF6pM33WNoM9mB8I6NPVeyNjwTqOo2A/oI+8qIOp
5N6p33nkW9FfJiXPLQDWUeI+FGGZ7rJi35qJc559+11VlZRixljYjZX9psyT7mXR6HRPltm+lFQo
14t8Nclr6t2wqn6k9NTvh9msnxuw/8oHH2AafDbneu0QmKjRBX9Qo1dPU26j6wQD4a1A7qhG+3AW
1vq2GdDdvtkbRUznc0azPepZv+qntN4Hcm1cma1zRrFyVauiwmj7qx2axO55461ToI0DpIQagg0e
1xjUh//0cyzS56w+t7P4ZXh6st2igDFMMTLzQ7wBguyu3m8+m4nZ3j7G2yeoPsxZ2kAF39Vyawxz
a9VH9eS3zZCcb7NrJ3UJasMAiOJ5jIPksXN061l30r26LKBrr9IkYKOC9fqCfT5fhQvQuTmbsFA2
sFFEpn9XXWe/Wq5Jlsjkc8Ar7Vham145CSn1ZzZUCDSE9WXszPojynE1OloLMp4xsIJ1G7vRrfni
drDB8gGohU/hiRnOtVc5QtZtgHn6aGpIz1uz/YKEj9k7dsuXZiS+cmw01JR1MwFDjkx8k+nyeNMP
aVrAziXW7kYCdHfO0Gl3YEWgwhc6CceoLmPPCc9hhKAVdsn4UILu2y7y1QTu8fZKXQvJ6ru9O/Ui
3KLgtaCh/+8Pq1dTDI0uLuDeUWBfT54evXUTeI84YSsxSq4RXef1lPdid9MS5j4CrKbaqiFADQYW
ELH7wYAH1h90s8bCIEcYFSQd5WDbXBbxGFIo/fW6Jxkyf72CgGAcyI8gILKe2AvrZ6+e8WjKv22g
J/prTZ5FeX1QMptWQhHMJi43ATCHtWu68aHO4+9KGxmLKXwstW/QdAhEBELq7tsZ6tVCQzEcoZUQ
m6TtOy3cqLHv588YMoeONYaG3h20Q1x1iHxCIfP//OVTM023RVJNM8Z3r3WMAbInqOuensV94AdA
T13N3SlZDgi6cp8kFauDv51eU0JG/CDm9gqQYlys7C1BfIvvC9B6G+j9Pl0WeEdSRZRK8EMHKOwI
HuqkLhkB/Vq1cCsXI72GTaVt2SOT+KyRQo0ZNgYOdzMiqlJT3PQUq9o9bsf4js5d9cyEc3Yroujk
DnpnyxlWT63njrYViuTee9V5zE9VghrzdvPdqBtDQpFODQPqkPsMyuZUXW4jA/wVz3XGxywb6SnP
+Vc+aQuvFTyVotI+qw849oh0EVorRf9Odud8McmKO1cTOEe34huaqlw/68P8WX17lFu7p4bmDCkB
bcW83ndXPWm+qt9zNAFN2Esc7tqiNva3n1CDSHFV/yUvBxZZe8kpGuN0VcX6dLATIS45Oje1DPLa
aM+msNoQMTu8MUmvom7ykYAQ7qpu4yIgTAPZ3aehMbZ1ERQgVl1/Z3fj/JqFiWRPu4dsDA2Ig3Ro
gxEYX42dsOxG667QnbcEbdTXvGw/496IT7VpGbsOFK2aXJKyM54bzlRdFcuy8Vyik5FqymPq58Dd
FmE/z0krcbEB/P8CuDoIEcajWEftbT9Zym4RQ4hC1BTTcXU77Zknf1sESfhS5TUwqBLmQBto7fF2
J9buNdH9lrJG/A7+f10yJ7yzPiV1oTCWs2a15a5IyUeu5MHrZ53dlDwNM/2j51I+twLWMbe+RDil
aGmqfF4PaUPOgZHfqzpCm7Xrep6sr1FFiMBAZx0AfQKyp6Og4UEG2S+dgFlb5PM2HRx/3RRzs+u0
JbtgTlgOVRWJTUf64tqRS/RazjMZ+ys0mte8FuWdS9hwaIru8rODxZKqvLMCm2X8TRtK+X/rjQ1a
Xj0ydiX2hhJNhd1sAVpQJKu16gtlKefi2wwG4HPnN0zB1YaoRUotOvSVKjLON28cG77walvBNc2x
oYaWDbiioIcmn3lhDuEpt8Nd3bMyjy3ICbUUvyprLSvHu1m1cBI2basw93G5WAE1u26wpUbCMbBI
ZiGKw1vLyeq1XaOLia2V/jHXgCSWmkg36g5BUm3CMFze4YUQuGw2/qGbxfQG6Jkttr+8WNyN67CL
ZXx2nu09yxFXG5n37dUY9/r25o8g2AMct9qIUQW9Ys94tUaDzbRvzQTWrG4l0gwDEFjlGMrMWNog
q+b+3teax9u7wZD0Jy9q9X4FpFG/+FKaS6ZzBG7cynd23M/nwUvnc2QNw54f9EGd/bz+89SDakyE
mh5uO2NxqZCroxIDhp6ln5ti3c0OAvSWVU4OgbW5KQWdyg/O01z/pSOchzrfxQPDejtb853XrH+x
E7oLk2IUIt1MDLPbt+ocN9AxwGt57cr6ue4056yEJAoGA0342Q1n96zhJXsg/0rPK/s4EwfCLYtF
JIqlTSVoX9V1OxLFmu7je+052mnOtPlF5Oa10Z2npgMI8fM+VsjCDiNzia5lhUIlvZ9jqYWvbWzp
tEcevWYhTVeM3edmDKRVgk06gKeHaJ4JBxDfpjSrHwKU+w8Kq0IjEaKRBsp6WHaqWFdlZnn3s4CH
m2BZqXd7GkAAN9vIfSNFeTeZWAMWC+Z0XpTeMwzrW68UnOVZt2CgBEUAXkZudzWDWy9K3fqLUmo3
o35QT+WsdMx5CF1P1E21mSa+8tXvb+UDuSLqot4sTJcVOpBBiPKqtRmq6IA+FjwWujJIek+xdPRk
qXO0mbnuiDNjrGtllU4+hIPyqi411tF4hsBPSPsqqcbh4mbC7vZOf3R9P78CThLXXHMetSapHmM2
tRMA1g9Yip9vxWFM7dkumWCBtZ0Xk+dMHIUy1qhXP9/4ea2t6QQgTjlGsS/gRfSnBYXFSWQD7M1W
/vccKbIyPegyhFE8hQlJxr98S16oX8I6JaINFE4WDPCh2YxerKS7t5BIuu5Y36sxIwipBgm7Z8Wv
uK5zJPbDJOp7JkDyRUlePMAPMg6LJFuoFprqtM2jBiIzcYyTumbadXSn+8lFvenEuX9OZ+crvTJQ
r4hqiJMvpSyEjlCMenOrTj3RJCcwRQiC5Lsmqp17itX3UWoYrE1pgeYje02iUH4MFvCVRNK81YFu
Kql5GKflFZqC1M7j6c5CKZSsDY0yp5nX+m7jDGTa3m6PrAo+NCYWC2APjByBqydrz0jw/EmzAEwk
e6MHTn07TStveCynZPXXJ7S0D7fnIs/xjNlL+Lnz9fqmQ7BH8V617ktDWwa0T5AH9Sswa/wVpv7W
Tuzp1RM1RJ2/VZwPr6YT43hLfzO4qlOm837vQMM6L0kfEnUynKM51K5xqndPVmMWF3eaX1XJEpv7
uJsTFMS/3PxG9NrMS7OJaigUaj6oHZIw4qK511y0uASr3N/uZXVbq4NGidlrtDfDsIaD+js07Zbz
Mvc/dHT5e3PuJbAfpWu/cVM7OVaBQ5I8etDXmhGhRDGz+mvuy4SLqC3xSakCYDbp2qdcEE+CVodr
aGVg+Y0LOA+jQ0YeNdExu+gwtB6bwkYZuWDgyC7qtbpa5UPxOJ9m+ScKq9sGVhZfgtxjC0wjwjXo
4JTtCEQhNLXXeMpeqMSBkscCnjT68sHWQYJVLNIGXQQHkONs12vr5nBO9TLcIXcjb0eNLgV5QWsl
6bNlwUC9qiMNxX4X7luCxO7sMk/Xyj4T+zG5Un1zGoaGL1CuFAov97bxMpMKLtcMkS+alWB9ctZF
2+990eG4kzO9nPwrJ583fYs848asHOiWntwQGjb8l0YbP1ZLmF/CiBB79XeCZtjGQVGdhiXZ/DbE
qsE2avv4UrTZxgggqFb2XG4nKcHr23MzxcvHtJnSi1t6d4HbPd6M+ENGWR8LAwv9AfluwBZlFY1a
zN6fWVh+uqFDzvntWy3aQTt53vTYgGe63P4BSmysaUP/hZqxfa0667tNu/4Q8iHtgXM5j9RG1K00
UX+FxFbbG/6/CGqbmDYu2C15x8V40MrG/R6F9Tp1E7wE8tA7CxOyWqZohdMd1D2qVkKIuvPNlMKT
QoSi7W8FZDbcxQmKRvIHhQ9inn9X2ym/mAbbNuTQlrLT/tJkCH2HPIDRto4YO/wv6dOgle/t3Hd3
E4ruy+BPkLwEZmd31vc5CDaMXkO5Re0uriFLYil7ogcLd6RLKEihAIibhoG0cOdD6XPbEgSRH4lR
v5q0Cx/UJWqB1c5w6k+gJ+aTNpJtMgygrOF/+V8sybmX/yqpQOFFpCWqrLJHz8fCSwn9XXcwdoUO
SMbUe6oeHeqHEcMK1nkPpHTnbZya3Es7FdU2y1lCN4K+FPWHzsjCtah0nZAzZ3lIg+rzUNMtNWIr
WYN//KZ5bnRM9FDIRXVO3op90Ps++cGkwgt3OlCV9rb8ZQhdmjbtNSmpUOWlqLQ/aQV0ALW/tUo4
Ux6dibSa0meH/s7KtEDIu4hBV+gF5pegAbNZGdEXLUAE19mFy2OG3N3Mw3hti1AaoFBAEUBpANkn
KKdMSEAAo7IqQ0GwjQV62S6G6mGGHaQ1s3YpxvwF1675AV3hUw+4/x4wbbStUzoKiYUxCj6LdaJC
aT93HRDUcp6/e3P6rn7gUasEyYw18t9SvM8BcDD4nGge2Blb1LX3QZI21LxgrBSUJjTbi7djrm8b
5LlbR4HXRAVkUqS7W3cg0z/DihB7zy0YQ0u73y55mW8UPTan0bAu1J00Nb775EUFSXVGea205s1l
B3ZXz63Phikq1p48FXQn9zXowZV6V+X42EGxTU0tu5hJwNCnGdNa1UDRzoAojoCNtfb4ye2ZJdhh
hvq2G32xLQfdvpXSjX2UmN+VtLdkqfyoO/G+dKNPg9PYVJUpeDRTVJydLPgKeFHC2bU7HCf8a5lT
WCcPpdi1hP8vf0xgL3pzhJk4fhTJqK0m4MxPXTc2ezSlINU9vlit6bonDwPQCkM3AI+8J2Qp1cXJ
TFNi+cir2gCG79+zZN7lFLAvhg52olKpMJquQRnzOsJaJHF79HRqqYDh6aGbO79r9RvbLTVc4xKU
w1YtsoiTZLpijQYwhDSGlGQPpa2a03QP4bQ+uK1W7DSgpC9p1LUrCunmg7fMxbodwHQRsfEeEmgl
Y++MI/WCBQ6Mv05oS1DKt5aXpsEIjB8rvlvmpT7abslTVs/BjsXMd2dymMLN2F8bBQHr6EWfQ78m
pqu060+F56Ma1wYDN0Sb3t26QVWDBwObZuiY4oNfzPiLBY3VdEwPfSOO0OfFXTiKdgf1ZF6r6ee2
DKYS1DZ/EIpZvxv2PPo0NPEM3XVM/d+GvRy6lAvkzzkWwvnkI3M/LkMcE0AUkWtHUKLjUrdRBcaS
ytTGTzzjwD7zZOihe5eVsD2qwEqWPVx1c8evv1xJPv5hJuUPzUQKJJdgw5x6mO+mL/B6VtFEQixR
H180MwLxK5iUUFt5l8otNPBmRfz8301Wy/5dCAAY2vd9xPOW65I57/wmhevrhv4xAktyYwx7OyLx
3NjzB9FWyW5QiHbD/ZFJ37hap9hZdmdafsYqzSreZ6MlLDmi2Sh/kWppk8cyguU8PzniSRgRNy5e
9MPSzsZ2QPT8YqTGlVXDD9HWqOsRUxordpk1WCu/3TZmG7z59tZFc5UVUfmGoId7G4b4KW3S16L1
YNjJ/oBnAaEG0bds/Rm2TBiZwBL4qAMIZHfJNNXrKEGLt9SoTdI++DrxgowyX734P8LOa0duJNui
X0SANki+preVZVUqvRAl0/Q26L/+LkZqRj19gRmgkSCZJZU6kwxzzt5rYwfpqij4MNKWboJjMtJ1
Sbhm+4V6BVoFpL+0A8Jne/Z6GgZ5TjCJb6ZEjPvAyRBP0areN6Ms+WKgLShVusYKaZBQi/kwGet1
yl117DuEMSOH7qP6odUR603C024SYvyeusBNzRYpAW+5Vuq3Nkw6trmDtzaTubhJQxKgAKR1tMbi
YhMFv1YGLVNS5ht61L+qjj4FhbXSrK49dZ0PGg3/DtBDj01i1JruS2nTFQpPcCib/Wj0bBi9vKQX
BzvlYw5cRJs0TnbIhYIHdaSSRSiNWSvIuiYpCEN7FFrqPba1R3xZnrwnjnuJl1u05l4tJ+OtTMuU
sDiLoCpZ+UfbqSBjUWpZ5OCWG14YDYy1wR6FjYemn9Kwo3yYzs0jTXrKLZqU76Ylf7az3e9DCDwH
aHCNK7wEz8Teb7TqZUDDs+bEq2r3nWSJbnnn3z+ClBg4VNVFq1x9gRrky8dhriz+PXy190olI57y
/FLk/myk37y6kQOJJEvINBzclRFP+sMQ9OnjnLF66Ca72Hol3manbmAwkjZEv4GeWx530cGdk3R9
b1QHsECxUwiKDsC+iDcQ2J4QaZmUXEmfTTZUdyEtOGHdbzMPhNrCrAPf7Vw8gz34v7uAy0yPOJH+
RxD+ws/4qNooxDVWR4NaKjYqVvK5prvcrnJX13pyN3QrV3cfawT8UdE71sueoozFvIrbwl8p5Vcf
gCYe9NG+a57zEl0Ce+uDSlHT42ErE8b+dDat9xl3nm9ozrOjZ+GzpjcPnYFmooGQclQef9eoxnUb
BK915GrnsS61Tax77rcR8bDfHwHvdM9qHCh6IgHcZhYrx85/Ggl0po1RQwe4lwSQI0WrAXrlzvHZ
T5RL8zgwh/yWZOW5BhWymzCQ3EsFPnmVh8RCk+aUEY2gYKoPMEjqS0TDaOvSTFWKm1CAxXdrMh1a
K9DMFf4XH1+nyTeFj1NCRGTFhKETZ72PT2ar4M61sg/Lcrz400I60EMND3g0G4exY27jif+plP19
BGUVAPZ0VZ9T9CuwBG2TkZWlKmAhEjB39VLK9lvoj2IYv2UOMy0V8WkHoIWESIz+MfYYIuTo5+LR
DjdkAviHXPfaM+lW0ToKfeBskzBR7OAx6o0ZFZZPJxz65C+lTdVELK7LWWWG2gGMq7WPgRIXS8M/
6tJXm03LFyax20AGxIZoDfP+tRpVSiluMsRVL4mjRye4ZiEPhcbIzZ2y+auygHrJxvFd1pZ9SUuX
cpGdFFe9r4aNGdqQsWbu0LmHl6s+hn6S37Gf2LcKAEU+eu1RidgqtmQscfiMI8f74fllcOjGPv0f
0iA2Jf/Yq6Ba0yl0LK5fB3nQP+VrrVWTjNpU8ymMk58giYlzw0i5VjpVCwnJOkutr4FnBFu1Uyit
1F11XpOfR3RNFyK3GC3NGK6g2mCO5YyMIDOuRPWkn01eklNGU8VYGnKpfbvPg7ZAoyBkgmFhqZD9
eWm74osF3eHOHPX9bCTSjE2yqkAiwiOGyJryrQE/f4UvH+kFTexXeuLnfkLfNzXkJ2NSHbZFP+5M
5NHsQyN59pLe+bIsw8AE1B9BY5T06tjdMyz3yCa7eS9kTFWYTHWDZWnk01k0wXqY9RoDW/usKAJ9
3rOUypvh6KOQuHlBfyoNgo31sjef/xyFmb8niLA+qVKvqgjf67/qvBA8bwtPdekaLUEPipZXD8Qu
RzjWsH1yTRmeQMqDViV4DzM+jJDE9Lc6oUV7iSRv5WGY/IbhI13J6iGZubtGY6TV4sXtdtQwxMs6
y19qOiTL35d69iexE/5R/cagtJMTKX9f1IYwxJHfhz4uKz+LN1ge5gNDg7/rs6A8UqFyLmqOm8Q8
7+ewiLZF13iglObkQb2RGlAINkohiKGsW6mL5WJXUO3FGIXDPtSksS1CJ3iYJTdEiQTnq0NsA4KL
7DAaLL2TIcFruOy0gDMQrbmcRlI81FlCu19i+21Sg5AyvXCONW7IJ9InHsOwFI/hiHXacq9j1SMC
WVYt/XI01mayjhrN3io/sHqDOloSoAdSfjehEfJUpN/w9cJBgvK/V1GsXJ4nilKyr9pVj8TqYFcD
paV84l5ttP6Hn0ELEHhuuv5WqyC02EMR6SbPVmJXR1WGyEOtWXs62aPUv2ysItO7GPTiqOFuelAv
0kFMNvtj9RHGfXlUE0ztTuauNTFC4MHSC/IwXOHIZ5wK8ly64kcddZI6XgpVPJicdZaMpNj00Ljs
sEFRnpKfYYbNqjAa5xzYfnVSgZJuPvkrK9eG/T1tssGJjadU7ut2q+Iw5DSNJ913xk2DARl1oPjp
aVO5Ci1hv7BBDwnQ1Ip302+avXRKba23c7vX4OE9aButl+TwknW+17qaph14gotTmfYXLIooqIbv
MGxSsO/dcLrP4JDp5m3fD6h9p8g8qnlX06mB35cXEQCfZU0U2+Cfsyn75vjRU9QypSQjetVyoe0Q
oQ5TqnZPXirsVyfXLuoLRWVl0BmIfrdUaZKTNVAxNN/DFtQiTy38Giocm940i8MSOh2T/EY8xAD+
AgmRRL+5LDQMsxxYPi7TrWx1pO5D3sByZAc79r2zsWyyrVVTO+xd5l6o1EptU1e0NUmxJnB+keLM
SS527nLKAHygje5fYcZF54Bwio3SIxQ4nTSJTL1c5DKssCsWW171UU56Bfsn+IULalpW3lwnO2ft
9jnRc50ttlowWXhWs0NLaAdtHELuVQN5QpO5NVsvOMYnRSsI0DxsmLqI4mKttMlCTf85t6m57xW0
ro8j5riREJnFQwlV7S1eKJtyAvKuNv+qqWwCSAKLj8N9MOdv6hfVS8cmLNudwGv9lNc44Ge3vCmh
d5HGr1o9f4AMlDv102qJVlSYbjS3TLchut4/UkYjugU0Ci+xbW4JimFlxrK1eIaOb3pSB3ndePuE
gKIdBgFji2iYTURdTjTxrO6mFppJEjOmjnzpRzXsTHXS7lhyVKSRV8EeOUmzFsJg0EXphrmx89lx
q38JZs0OT1og9+QPkJZORC9iLOJ9BY4NtDRuspZu90SZk0Lpwv4BtehfcRXsBj15JXAkvqqn1yRQ
ZJ/TEFAjnvpH4NJKtjaLk5qmxhPiyGHjzVDV0ynrz5lbdOSfdfqub6r8gBSL2yrrB8gaZFKgsxwu
0uzsS8Esu61GdO9K8RKm5mspO/97OYnXMs20F4CP4WmmaH4sSRYKF3yCaXXwrCuCfTOjjy5ZMsdr
JTkzxnncjgNjhjTGzzuAu8m4cazm8uelC5LFk1c/5LMHjGpK3kxWed9H8L+WSSERTWW1kuRhb3yj
ocS9TJqemj97NnlbTwG4Qz/bV5bubhB6s1uqBDYMHDw1OjFdP9dO+pdqmom4YTdXIdNNh1++XWnf
zYguqNc01o1mVL8AZ5IGMOwcZpT5quZ8Z6sWbNJwTIqLmuBKSkJoM+KUQYfNE9liru4TAG9swMTG
bI6RV5jaV7VA8cmsI7C3dc4lW1AvTpvX2iudA27NetUF1hcJ/cuOxvxGCOUhNVzzpNYn7mWARnxh
TTES8KifJtBHK9/LdmXmGNcpTsG+ZEgVI3AFlf7m2+n81QKUCKthIGXCjKjbjdnKHcZmO/E/NPip
DT2zRcM3wIBfHNkiKsuz2ZDI2tRwLVKnNLFQjksWR82/gqcKrLGP26O3qSwszQZ9hp0/R7I4tbbX
rxhS/xfYA234/1sfOjwEAnOe4VDQVt7mv9Wyo8womXFtLC8S45w3MdjFSiIi+hdmZXnqCty1TWXJ
vWaj/tTtsn+hsbqgcI8HMXdLVXZwzn78hduvvckgebEpbTi5/hzgYX/NgtHc6drYnYgdTW4V5eDA
K4dPotuKOh1+Jp0McD0Ak+k6S1uz2XzNeie+qhtILltH8HLfy8ILLzphdrveTvqdqteVwD22rg/r
R3gUMmY22+kYrAWQs1WD2XqjJbrz0pQojYPCDHfq1KmNYt3M/qu6te6LNPKjSlHM1/p+o7F/24Eh
ntZqkeZ2zoIFIa0Xj0qOLG5hKSYA11/DykSuYtve/Shars0WFtuQZ6kfw2AnRjfcKUkE/di/4kwI
DBE9fwmrUqzoi9c2JYLiGkY6dYHOF6jPjJoaQ+Pu5nYB3C2/kRi91T30iVCMjWdAaO0hZ+PjTT5t
vV57iZwROXA0xLX46FLTBTn1r/RZFUFraR1YnYBVikcYD+IHx73vza305Z6MTHTFGbBevIWz3D7Z
BLlss0C2FE3c/ncTPaIvvmeag2TPGLdDKg0nEVo6gxHLKSX2xKUNQzh9QxmcvzXjxovQqnkcLtWo
yF9rfvTQl23yPgYtW99MZ9hdygswN96ssZ7XQYZkrAqrB7MNvA9MRsO6cFz5pBlzw9YcXkA9J9eZ
p8xQglaFLVYvpUe3xStNvAG0znE1d9ep5wNtPLGNOze4FRM6R8yVzf/oBzn/vzDoupbvkDfE5oOh
SPCI/e0RynETB+VIG9r3Ipj/6Qhcv9B/LAdWYN4PnKTJ3+2u+qQ/uC0io38gvGc+diE8a9uIYFcV
Ac0rekE1w+AxQfa1tsip92zmYVUBmyq81J3wf93XUozZW4UhpXkaXief6Ns0rta4WJsX9VVoFW1C
AHYvjcuqwk5I4mmrCRN0Mn5v/nWQav2XqNaNdZIAS1SfnIJ2Spg7mTvIi7qkXtRgXXOdoAd58fwk
/F+Obe+fNWTsVQv0AveOy36V4//8IIs5hHxI8+ucNCPeIuRTCUKLSwPzWIms7kzeMFuG5s6pSpbo
c7wbrca42DWJiW30pvZ4CBSKXRMznjUwXp4iV3qkZWogHr3gyZoHUmrmziB/qBUkInFNvYTwWJdG
xKnRyHidDWGdadg72zovR8a25iKSkbuurW6qtupOyeu8nFUgORkGXCx6XjKRJGAmHup3DADhkF68
1oovyVpXshS10SU+/eO+SySvUn/KJ90Fwec6T71vdKg6wYsWyNWQ1SdndCz1wzxWFd5CPyV2k4AT
Hj3uHZqAS7qzehER/eUkThBnL/vEFP24oTvRU7+cUTFJNu6K1llxrBd3KvjNbdi56dvs+ae6TUlA
m2v93v329OpTOkZBL4bIh1Jr36zSIW2uTdMHjNjrVmjrNCJmYNVw1FoJR6mJ81EdLe/Si/zulVHz
dbl8/4HlR21b2pskseobsNydAXPss3HJCCxwaz1hr9P2bjscbShZj3XfrNUnTN4PoSPssR+jOn9I
+rz7uRzMSGz2mi4KZsqS77knRtxZdKNaV8LirtZBEHtX1yrdPeWpbiuKv8wTshubupHTE3nQX5OY
GM2u6lt8E5A/HeImAoyQtJCtszNvSqMnYDYCzkX/LkcsvDES62zr8y/y/OQmL9O/xjE6uoP2ozBr
e52FIahe99vc1QW9TmI2hOFvw8TaZlX+OcdpwqO60UwAN2VjAiAEQlUbCIYQoTrhpcm1H6EB1alY
xNa5iH52SYsHJyWSqp/8E4+uxoQWx4Tm7uLawpk18jdWPqsUM943pW0COkRHaGNRWkMU2PZBh2An
F+B6RAd5Tj9BrQI8gcdq44akgOwqwQ66rLO3ofVfYhoHhzS8pHEPbEQmZ52bbCn0U951kbiCpDXq
fev2D1UY7qY8Jklr5velw1uip+QxdU1x6WTDfcDKG9Uw+0+oaDYjUJAZ02VR1K9SKcNn9tYgmRBZ
Iok4TXn1HBR5uBtmCb0f9fsYlubRcY6G1/gXt7F8uKuJzXTjnyKvH0/kI48nwD6vQkC3idhdb+xB
zOu45oR4O5EU4wZC+8rImaQRCR4rKb/WrP0YW2dgHPG6SilJ1vbP2aaoO+vfbOMxImh6RfAKG8Ti
krtylYTTsJ9a9yfhz9zpSdcevIBOXmPOVA3ml8xPkGVGyBZ6w4YgOKGfDeEOgvbqXufSOU1FzcpE
mFej0H42hvEo+HumvvNuetBds1ycAVPOaz3FM9nzPLcs8yElFHx+Iei3rj37WgxOrEFiyuC/Bw/m
rPzGOzDvktc8+imCSg/vEM+tV8srDZMXYDvb2c+fZPGXjj4uINMq7s2PeUoFyY+rvo6KV98uwHaw
ljvYvk7zu13qQV108fTm/R9Yxpa4ucWuY1To6S0vM7/IdHqgPvYjbiafopOe7Spv1uky6/1LUgyn
IaYuYnVpS/oT8xhVuYSWOUtGt2/fJsNvn6KgrJ7aof3iF8NDZgBK/0OZwddUnuXcrlMdhBAhtPkK
rRZNbOQhJVD9Pi827ZzveWfFjLsZrW+55azMbCa1pN24tP8NuQkynrPWXvcIDAO+spGPK8d7kkwd
td2O7+CFLSyKFpacU/dcuv4DAt11IL4kXbZqp5lBO2NbYVPgeYzjb5Xloxzojkl7kW61j6pftnXB
p8X29qaLg/QOIYyLHoNKru/G8dhX8SoLv86d2C8Rm/4L2OQs/jp0wD1JfbTx+Jn+1c+2XirJoMNr
63LnnSZ9lzcno3FXlhesDV0DkvgFsggZ9vp73UTfCwaem5c+e0Baz11XGGviFAaW5dqz7xXhOeio
5AX6Y4LdYq0lIjsbhUe+NIzF7IQFudnM5Vici5H11GDnv8LOgVJKlNjNwIVZGN+soa3heq2GBAGq
GRBA5/QkLkUFymo77d8bbE6zC84J5N468nKQy6bfn9L+w3Pccdt5wWtDksmWas/7ZOjrUJYo5bL+
rR/S+pp1Wr2qPffM06cf40gHt7o0N6a5ZJLQLWMTNs4BwtEC2zfW+swwMi1Z7CPZuG1Rdxt3HrnT
o3gXRk15FZN9gyaMY7fIVl36o0Q9Dsrab41PPITtlj3CuMroyOy67BHI0hGGoH3MwHql/nsblPrK
s9sfWKnKYt1n/qOq59QRqmCPeTjt1wPy5bNtyurgVXqNTHI8CPLpLnrggmAncJx6KolPXm6uLVqo
JwFE7TCnPss3UmW2cP6K57ysHHYaUqekiFpUdKEPeM7GqO2gxZcUjnZO6VoPZDtNO2lnZGks19S7
Ybe4ly1ypUAsJJishosGCeXsi6J+cNUWXAJi2GYShkwZy+Fd6sGS52nsFfHw/kdzX3YHQ4UjhwTN
8/TBfG4IP5R+dPDqMl/Pi6LLroCA0M0MaKN7G1FV5Ex0CUAfXY+2rKL0Kzne3Up111qpTTufuJ9d
DIZqw1dm3R0lU4e/kv0W4ag10DJtZnIL0MCg5Vr4rmLEv6pnDqFKMX6zuL2qz5zmIdvA5bRMcSlY
oxWQ+S0GVOJVcG4Q+kizENt7LeO/N/TRjP5z64vqwtcBBPmmbtm6Yt/8bd0+IG4aUvhpJ+7TZWPX
UQTSGPUB56GnRY250VLDRsE8kdS9FEjVljQipKhxJBHnYg43PajafTMFFXI/3Xqr/fj3qZJP0frv
fmc96yHT0mi7CJaWzxwpu3GwtQDV8Rg/1UmBzWLZwYqenNvoKpDRfRawPldZIMyb1DSUDVgHNjGz
zXM+LqNzFqbHJh30VxnhD8VT8H0WAS29rhxvc/A6aWBAsXaYb1RqG0hqlLJEXn/gRkmxQNs66w5i
2eIqwDRld+jlNcafu3PKRASrhEfUJ5AG0IXfTZSN1jN8t4OflIy5S7EsT8GP5Gn7Vxia9S2gptg5
bvfSeBXlDWNZfy2n/RRPF6rq3+5n1GFfrGj60s06Y+UQlXt7zvtXO2eRS3/K3ovlNAF6d2icHFfA
cmrqDdujAm12NWjT2hBYn1pUozAWxmwfNWFwkHoarTpLwGCFV3fXKnZ+O1xIiqGJvHzoqBEPfZNP
95JPNRD7VTl4r4l+NE8i1+7qDA+y9HUQ0y2mRby/ewsMo3weDDyyAHaPikfH2j7c0nCrT65mHv/7
ramacn8H1EDawMkvIBcZxJrgivjPjZAlcj1OXGs4U24ayyI4kxTivXvNTq1zdbeXkBiyleXy/a8U
hqm0T+Q+yIvrE1SFS3umD2MRj1t76QuQH+BHssxeiOP9fVTS5iu9org2Dm2dYe783b2ISwj1apAJ
c2LsNk9tbUYnWONk6yyRF3huc5ZuELvAQiPOpai6mmT6wiJYO6COCNlyYGhQeq0xcT9oehgvOa2G
Y8jqb1e9/ffPyVp21n8+J3i+iwuWNrgOmwR1zj9plmZoaKbDYnVvzURc+/Lb3LPQ8pNmeEgCI52/
ZDptIZ9x/lErUbLao11dbS2LzjV+qB0bu/pF+qOOyV5aWwtcMcpHAd8m14tHXcNptdBszNKPCVaO
8aoGRWfLHREv8iFeclAKrah3lU6/XxoivrQejQabmvVGtX5bFx50Azn4NCaV9T61CdlCH//9MzDE
cjP8+RA84ei65equ6xqmxajhLeWJvw1jHaswkYc1+OnyVnjm/O5HxFZOTnG646onWWp7ZKKAzDQQ
NrKrqnfLDz4ib7RuJeG0X3JvM3mwjJRGi5UhhpJFlpLr4T5oM/mlp4R4/HM9arXd1DXHqCEnBbdu
sQtNKz3FfQGNBbzEUTovEHuql464oFcrpdIXF85wiUy3f02Had7UeV7vRcZ4I8K6uMZoTgFguQGS
8dlDM40eIQQzd4CSSbvQZr/XOHa7KZdwYqwQ7SP82R08MWwgbYMBwor7174W5ykl7Ef9Vg1N5zph
Z3S8nwqs+ew6z6Pejc/uzPJQEQAa+xjVTnkefPK5ggU1BoKiub94y2lew0/HOOE/Im5AmEij7Hms
UEIQGiq9CfNUa7u4HoZlJQ3iekOlPzuoAgxLOayq1YRqMZt6HtPU2RQZdi2hkgNGM40vlnNWIynW
MJQGIzTCWSHGWYJUsRmQpxn8UN7uZZUSdKM85tL9oaZO9f6/z5LM9tgrBNZeitC8TQJ6aVfF07eg
GczVYEzxTQ6meXMaH12rj60sZJTmSS9SMmMH901jbeVHlfEhSBnZ2Y1OyyR09Y8RdHvfQWXup+o2
cFucRdiK9T0iMqiJ+ZNm/TBNwjqkuCXWLnmgVuzUH06fYSrXm+QegBkbNqqcKXxuEnHU2nI6BflM
1sByo+ENQyZT5W+ekz/Lmb0nhq30Qw5f1FBb+og2gxFdozbr6nJuF/ERbtGAA6+iF22jW1aSeKNH
w6lnlv6QWFb9iq5hn5tV//7fnzn3n5QZh7wkYipMA3yYh4bV+ucj12pNP2INyQvhbZrGgOLN/4e0
oSAQ5hkchJHZ7/W4ZEJxvUic39eLNKTfUzo99hp2sJ4ZWkelqM0FLLfEit7BF7B7U+92dtwsAJ3T
0k3/OnrDXrX8eMQQbWW4x0qW3GfRUR5rrCn+IYlGznNob2OgE4/e1d/qLpTrseauyPyR4E0nufIJ
9ff1LvLtq/UfZ2MQFqe7kbKYsDdiLwUmpxXlszoiAKR8jkc6+AVwnedwOYrbDt6j74537v08R7hz
zYk+/qJWitlAH2wSF3ETWkggMIWQIerfxsI4oWvqX9VLTqE40H39qV8uETXSryS18XNhFvX/qNUy
i/7zuwOGbqEf1wXqS8QHioX9t+FStuNEhoAWHqXQgGiOtf9aBL636xqWdNw6/mvsSiy3UM/W6l2w
itM1zINP9SYAbfFUd+n9T6ofkGy15ynKd47RBRt1aQaEPoHkebj/GTIbVsKW/km9GWUo7FPHI7tj
+XV/frt6t60M5IGkbqw7j6FkHjp/HQFUec7cwzQaBbm7vDQipc2t5e5OnSajSSctrA6ZHpX3nzDB
EGExcH//KXoV8yVtgq9//o4BQCMMerQ+gdmWL244JEBu6LyqHxm75Np0JeGxnXiJzZrggsUHB8cE
4bbO8uGenY0t6sUQs9jAzrG3fa4ZByfx3fMQFeYB/6cL/Y9rZZd7Z72xWPT2yVG0RiBOBvLYx0SX
Yh91ACsUNxe7lkZCpFcdjEYnf7bWTVxFOsaymhI76oDGPCqwQG34Tz0aIaLUib0nB0pfiRhq3LCc
4lZHV1JqX+3h03GD4ZMWibUJ6emvyUyZTmXtfiGlSZ7/eIzAHpxy/Rba1vTN5JFZ6dJzzkxZh1rw
FORiNt6lNlDIKINfukXUEuyR73GEwD9jb7Aqg8iieGZh97XIjMdAjOWj0UjF8CofyMViz8hbWGnw
MYML5LKtelTnzD91bJq/6X1X0BAJ0udQJ8ismchuz/JCg4138tyYiNmGYjcY4EhsbFd+KcRAxxSt
gxYWhET/OdL64f9d+/NuIcFayLJ9RR6DGCDnR4eCwPc+GWlXkWsthUw3SsOTEUrEvidkBV07/oN0
l3ymUIc8C2rgcE/TM5KBW7ksEPqkZbiCd9U9zUPUX4mwBkGziA7MitYuna+vpevlG7WAbReooj7w
pRZTfbx7icoOxb7l5OsKl8ultOr63QpfFExS18LPJIJFgesGcb3JqLOY3pTXjer9Vz7f4KwuEeE6
aZFxlB7tNVVDHkhWR4let3edUcEUeyxAS1ERan6WqdGat3KAP1qaebANw9i5/TkKq9jF9K33J70X
pGV0WsrCcLJONdbaYPEI0ihgpEWNhaDKqpCY/OuaC2CGOLVP2UsoGwRyfNQIYxwMOwuu6Kis4b8b
HC7A5Y7+v1dO5yYmgFcd/XnRG3c8al57/4k/18WaB0S70Lw3N6105FrtA9QLrEV9gyks3HgOJoDW
rzZ/xB5RH+mbEEcd2uyiel+F1B3f2a1Xt7Ysf6jsQb9LIlylKGrrKSvXmAw8bmq92ju1J1djMtUf
nkudrLTJiZml176nZnG/XpX0d9H4wDHiIyOchlgJ+apOsvE9dMIMyEr1COhVPiXaOO3LmIXnn8fQ
6omiVddS6s0HLdZqzEw0OshxCoF41SxLlid8rEEgKI5yYrT5qqwIKgRzkn1x/fhpNqrso/JtumG+
s3MaHsd5UUaBJRrxj2PibeZxdT9bLlVTST6LH/646xe1oCp2YMLt1f2eTx001244Gc/4lf6amWq/
p1Ob0bdPtKfMjsNzHmXZ1sTscb+XE20+1H3dnQEGWO92LygT1NMrCHz5aATB+2BF3YPDtU0H5TPN
0voDrEWztxIERv3y8VYmJfsiKV5HqVfXVHuB84QXpBJECmnNa1RCAVLt7CGF8NbZxHYZjn6US5u1
jOLfj4F6ArJRvKMw2pQOoW14K5koUnTsLuvlk1xKNY6t7dqycq9FDs+CEJMIiCeyCgUtmCgYs8Y+
+Qv/ClVcsJkdCiOO4ReHIRPDStDE2qnuXGhXHVS12mWrYO1TYMR/LQdRLO4HWvT7QL2FqXBjou6m
oGz3ZIopvZCCKadd6h6zvjJXQZPT1Ohx7C7GX4KrO5/RFbwBslG33aDmHY5OplnvSR7duibyniiW
BAB841NNr66thfegUHNTmlenaYxC8GkuhV10TY0VZitFflEKJr8OsG2qG8qOy0dl+ir8wj1klLPW
CuOFZjh8ybVDU2skc1rjoNCVE/Yy4R3H3j8NOpD9xnk0XFB29/GxN2i7GrWG2JLne2VYDD9Jkyw4
IFuS4N1+4DrhEVPvsurUtlYu7Pq7ghCqIU00mXfobSpBarxTL6B+oBpjUduM7vhZWaZ/M1nY3yoz
Nc/UeC73s39f9weqvZkWUJ5vTKqyfGI6vqoda5Zmr059E/tlEGTOQxtSb/Mj9tTdvFV7xTQcIXxn
pCF1y9YxLUum8yIVG/Vu7s3JGtX03inhGqn/t5FCzeO4AMNHeIr+3NrH3uxgMDth+cuVcNyH4New
gHdrQ8i3orC+ZkljHWPc5OqOFGyhjz0SjJVKAhIP1mLiVsdFS6Vj9OF30+Ac4GniGQODqbECR+OM
9fCnTYrUUXUthc+cgrogOCf0ERHrpIju+A9xRZyPHf+8EUIJSTbWiMlM1iPYwgDLPtEBW6VW7ZZT
iCrRNuoz7Zb03k39hLqkKkpuZv3+AyLu5otU8WgqbhCdEqHAQd08UGacDxPyEuULaqeRhIZBtFs1
BoLMjE7UObH3aOb8mpc6i660ujZ+SeqoaZn6QS0dALU01zB4JPk939w9sCkFpGPlt9UlmGxnk5VT
/UniL67FCmWNm4ENlSXjcI0KwjGct5Y9Is1ToqMreFO33Aj9lxSmIdUv1NRe41y0gpW3UWnfnDSF
N0aH5HRH9t0lByD63mXZHG1jqJ9UFXM5s8bMW2VW7Rwbp0yucNmBpLTgTCsro9TM7t+A4kBEJ3Wc
VVUkYtsv/jgvGsULTeGvchjj73gIqXQtCc2hUQxHg3SutIUtOja6/17H403t1t0yfzR0339wg+Yv
2Bv1DlVIc+zKvHodvRCGdxx/h9tAX6VqusdxBIaPwLbat7Br+CCihz9g1bZoKEjN5LVUjjyqv34A
+BC6if69LkmlrVjyPvau/x5NWJfjyITRtpin04QCZCHt4Rz4QGEGWTLVx3a6EqXe/9TDDEVhSHYJ
lK0T9Az5GXQTPve5Nl+qIbO3qQZ+0KmIjFZDnqGEAaTVEm0xmhmpSqa5jmJbfLrdsHalKX6q6wgT
olMRxS4Ts2h3diq9o+/nApEYtXnKcSzrxlcFPVIvyt8TR/6112rjHNmkODbprF3iDJOGqyfW00Q2
C6vnIOVTnh5tn2AEmXp4Zts2oiY+1m+FAJW/snGfnlINqW2ZRulzL0dr47RG8uzJBghZB7saSLRa
lEdpUt7wMa/UlG3i2gAGjIbtvii3Y+NoqZ7GFHHrDXYSrPO4dWkDMbuvvNi/KuYcHc/oZWrpRpUT
QUjaaDCIaN1RwQxxhS4AsDTZM4uibpgq7RxV5gF7MNICEMPQcrYi07Rv0jA0cM9lwFQbP85QbLcj
KTtnHrb2GGIdvR/NDs6BuhHlfvar7+q2LnzMe3UwrhpNQ0NMOMqtcbX5NmLTQdW+/B9X7CquSdiG
8JKijRNX/8fVeTXFjYVb9BepSjpKR68KHeimaaKBFxXGWDln/fq71J66t+o+jMswMzYISecLe6+t
XAAXAdTJyHSq5Fw//L/fIWf3CksL9xvh4WSFrJyrsuNELiJncPNaaLT6RO206DPvayN9cBAr3m44
VcTWbgBzscvE6LxWUehXAlV7lEx/t99UyBn/RtnCZ0iAYdXYBo0JjkPTcf7fvp9Bjy5S5IanxcNw
NIauf+pNvKWLE3ZXq94SzBDabSms1cw+TJ2/cfzVtZb+SRZkySET/ytJBjlvA5w6TUn2N4jat66l
smfbKscnO0XzjB99fbTKAd8TMhNcW+CfNYAxWmQgdGiLUh6FbFy9gR6MleySpP1/v6wTeJy06S8w
XMu72+ehlfz3LxdiXe9K7aslHOkmVzZqvT9j42HIHzWX20xE72d6cKFPT0NGvFZLLuVdtvHnhm5L
/q5gO90KAWJG76OUr+nGS79h0m+/qPaaIfcb4Chk8JG3VQ6IxuqyiOGLJiljvse4fOnvbuiCcljl
KbbF9+iUJXShSoKDtdejsNlk3iJbzYYZDfvcBmVjR0SgVRqvdBPebUhFV6iyuNCfUPJ+39Ddt1/i
FmCITWT0jQc+aTZ2JHsL6cScyCDJLjc1RTU9iNwSJ1DvPLdK2HkDoimvxma725IcDmOox+c2L0bX
ETC21CS/kANJwbxFNRY1Gx+Sd7BbqQpsADGsD6naqid0YEUgiuUNkxXBhGBhrlr7fPMCmoPQiCNA
/OEU0HLVOgUeL557p+wuU1Fr12HVgHEwJ7/drSiLJcm/nRLMBuGgkZlAfFn0P2xgEWEhA4DBS8i8
Vb7P2iQ2qfDkjVEIxTa3HkfFioIWi8e/FDfCLRX/3zUIo/FuoEbzby+H2y81W3DF6UJM6HI+3oYT
Ms/eihDfoKoBPNjgv6xnKXjH2QndWg3FDvHDWRSG7U1ZxiaDTXBTKqTGlgOnFgUt60rrwch+O0OP
CTQyRZA4T87I4AsTwQEZR9CX1XOiOWdGmI+zXSMLRc/DfGt9miHZWGPl+G0BXrJSuTWi4Ug2dIIE
x1oCfeJMGmbUKdPZUBzFrxOAS1PNLIwtRd6HBDQPurMLU8M3dRD8qSPwokhWMyFfcaZyB4iex9sI
h2cQzbM76xqahv5hFY7t22mb7dSYvioThyXRzJ1wyFLvsWkym8cUPkvyBflbzqA3kPoW2c6R67OK
sUKLAbPNrDPXUDXAxw2ml/XKL61yHrO8zHAQZHZgTQyM1aj8U5mquRtgvjSxc6DxIkCBLDg3SnRm
MEsGyKKndYqXZxPa6N4p+nNiTWJHi3EHNGM+mq21a+pygX6MbxLf12OcYRnpK4TGcbOgpXLotHmY
X2DpTDyqIM0HFBvZ5yA+KzRjdZrtRDl7gNfP6zAmPhNO3M1yxKJqkEVJLoviaxguAUjbhfpru15k
74WAJBzioVQoKwXTFpPCLChMiqSOOcbRBmDmg8B4NFtoruqAzM5cXhZbrQOnap85eL4b2L++jqPA
Kr83n7mxAncPOSjAIZWwstq7GOeWbK1L16HI4w7QpuJs6kpBCo2yeso6fTE2gxWA4bsr7Ha3mLgW
8oXErM6M6rtksa9MA76nvsTCa1+bzlxdyVGla7mA3tDi1LXHyWWBeMX0e8fSS7mvx+UYMSSheEZ5
sS7jL9AtDdkT9p1aFz9mzaM+6bqvWcbvoayfE5RtvkYQbMGaWFmL2jfk9kXp1o7thXAxXcFfJICk
rDWPROw3RQOwh7ip4UI3Pjl719QU2rG57xrOspR4App/CPQUmuXswKMMSVgDt8qA29BCT5Et+KwZ
zCOvtC6hb+rbGJmWxEKsoFqI2Ux3C92QTpKmZryWY6vjEYAJBOQzg9ENPdKmu3CNKv4wFcM4S90T
oMZd4r4KfqiwVEwt+QbafWizYj6FdVIEuYbBJO6epWB7yZltgN5ofrXT+lEUE7vTlvkAvvrASDLp
I7FrmcZzlGMU/NRzdqgxI4IxMaOD3o4Pmkkh0PfJE9zq8l526XuIHVhd5OJZCfG8VfNIdf+NDz/2
1mTh+2iTfbpq73NinMHw/VDJjJixo0fDGvlGbGZf8E2+u7pBwCJ1xQ2rYvWnGsIlYrCTKpc6sFvs
6gvDRzFuaeN5HOS24njCOqOh4pIvyo/WrLVHDXQ1+zG8JNZwkYRKIt6pHhvV1tGJpw1L9vVP36t/
enDCXPYicmW3HqNGfCkre6B56q8LNh+/CGN1Vw0AsNXsjRfzg7YQkGwnjDrAxEjkdF5RhZ9O0QEz
IBkPpVO7ci/nkd9nZR9MqLmhSUNUpNRSEXmnTC/8qNcpaM19WrcPtp0/Kpr4UKw1pB1M3og5sv0q
HhyXjBGoKwVKlHGBYVjl6SlL0r01SEquTgFcpVhMYcvXCLr9AXB2xS7OlZpj7rG3vpU1vQm4Jy9S
oj8FDkMa2d0t1r1gmc8/pBGou1CU78B5H4xBSdH0Fz+j3nYEGAwoapHdIjXd132XnfXovQ/tYFVA
nwJABlpJim3hMGiyB7qrFX0VpBsOQ+w7GFP4OmwU6WqZPMAWec+1pvNbJbtAygk9nFOGtr5KnPpx
86MP67jXEiX3s7ibPLQaPzLSEx9+WBybX1xZNJzV27qGZxJ3PNuYikBVIMlY/XPYZ8/8LIc7KwaW
3kZIoqyx+Oo1wXVCKdczW8/jx4m/YJi1xwrf52OY5EdVD5eg6+OPslYnd1b1D8NcpOeE4XsfoWqr
45ZXk864r8vIwgWJdt+0jm8heHUli2xkmYMFmAezoKDdcUvJFEGxZeQriT7hHJcGFmtMPPijskru
Fm1FYDU2TBSs9ZS1A2FbzvScGffthHfDCbU3vUZ1UNBO+XqoIRtZlJ1qJdkOF+SIHmhIHrIyPuFh
QBVp5r4hVjYhCNQgHWOvQSmUK53tFvrM7df+hTTwuOboEUYsPRZQhTGufNOy7q1ueKwy85Bq5I7Y
lfUemvbICPZLU8oyqKehIowqYVNjxNtO6wXY87tax7nbrSmdsBkhukRrmYY20P+GMCvSTCgIprth
pBpf4GWOzYKTk+vm6sP0Aes/WEw1oh4zN/U9g6gqrJ/D0A0l9s+E2SEY0+wudAwH/3v+M4voCS7T
FLCRALOjjhorWZ0FOdoiz9Cbpwz30JBZV2RoES8gfloZZoheU33ZV/k9jvcj/Wt06rpa+OMSQ0ZK
lW8yZJ6KVVwntd6wKOJtUMri7sJI9bsq9Wtos9EC0eIjEPsqdY17x6iDDjImAMC3BEi8WJaY6QVf
mLVKxY0YIt6n5kcE+bhthjywTHrlWUChH5szJg+2I7aXlvRyk6lyCM41kb3lRcVIBzRoOXAteb/y
EDldepY4XUiaz5DKN1Hs26b8KLeo0YKgNt6KklDd8NFWmVxrFcsgnUYQCiYRf9E1G9iDZam2y1pS
OgikC4ORZo0SOfI4Tw6UT/YhStpHnkHNb8kxJ94z+2t3kGhApZHoVaJxXFEjOgn8o7iar1Hz0ZQT
yKwkwyY9q6NbY7G183j1DFTZQRvVPKcQihF0536eFJysOfY0xxhXVp0rRXXxUQyeAeXIrYpOPpr9
udU+orBokUNQJG5CO/gZUDrvJzFR8Ug6+TTd+PnteEgHDTuumlF/TO/6hGLOzBL7Ppu7azMPsCnF
8MbwavTXOWWwUUaogDvCcR1BaR+NqLmXlhw/Zu7kJOBhx0WBUNyanIBxYOb1SpLvxDZumkYlkKiv
PNXWuLHrIvfkysKyKavdFPaxL+rCcOHdcRJo+e+ekRxbjjnzLfBmERdYU+oXg9AU3u3ARaytxAnD
Yq8aJq2kHutBFlduuDqSDD39PUGoYBTc+jrughf4sd1iBTZZWry5kJoLLENdrf+FAymZu5mccEwk
ZzYK/gQdM2dSSS3OXN7s+clXXMJGh2hI4NSjmg6nijOY26ebjlMckA9xRRHQHUcgaXWbVhTNXf8w
GzmwNS54bZjvMaBm366p1USZsJpaFm8K17e56c6RTb4VAnluZmF9jjK6U5i6n1Mn+aGtic7xWtdo
JrhyzmA8s3l/ceK5JCJtrrLGKy2FvHDHuUqidlxGbnDsVBOAa8nJ3Oc+BnJSp1Y9wXUuKnT8ClT2
bvg1Uo3nAhW11m2MNflTch7mZZK6rTBLfzbQVjR9QXkUAxMglt3FUFSxoDySdXhvWOybMlovdybu
m2F94/cDB60GVI7XLjFIakFJnNsvrQHRQ5Iy7rb724PZpXripbXRoA6LrwlK619o18vUfh0GxjCz
hV2yGglnBmvFt9ePZGMAzKqV6DUqqvd0yXYVP9YUaG0sQqIdYwlrZao9R5kBZfXxlVzGX/DzKBcQ
2njqaC6QM5sL7UNj6idlTCr6pQX2izROWV38kSkbKpF3fxhgyNOg/zGVqnLtKNZ8JmsnCqpNtVxe
otSHkK4XlDTohXdkal+mUoMeNZXupHbafmLlNelWAiY6Wz2HxQ96Ll7xkYvE5dQZVscnHeUSzfEf
Cyor5ja2con6CMTb7YHokBo87NDLTS5Sx9JnA/97sNUExwJ3abj8Af56xOfAylcwxKt4hBH5s9d7
Jhuao4BlAGWhoyfV3cgyXd0MflWRP+MaO0UjeDiANYKxy/SWM7uoqh3BaEOt/b4RhBWG6juZoD3F
nSi6lYBVwcPK3o15hnodcC3PHYVDH5iJ/QoYL/QGi97FXh0SxQifAGTo8/7ibtweZFVOf5apOIDM
A/HSjxhLEnG2EXoqdcSCqFhLL39czL0Nvvez09H5pavtZtQ8Aaq3FnrQpaka9Tq27MnN8ijwtQet
hXweX7h1zJhjPVlVFOBrAGNEY7WWnDbQVTRXLDY1bNl/96Hu11hCTxM939KGD1WE72FZWWdkTfmr
iZRnp4ERjRJWBsvUFp4F1Jk7fVxpSnp0jwqyuc50M52xn66STYPcCuprUenbMMm+07uq2FlJ/GFN
jKAsR1ydqJdeSK0b9Nqm9Kzcoi5jcHAhtl350ZU9gOrBE3VdQRNIXsO8UbxR5/vCjPNp1fIJIUHj
MYybic0t6t1YGedeZV5WKut9DeSWooTCNy7tFEoOm88+5P0/hXKn9Awjs+5S1BH3qIpIk6yNXp/Q
JMU6sTpS79lYxE7Qll28y0LacCKDD2oeoppRmzBwKLnI5GKxo+pI0zNz8LQQ2Hk267SlvLywIVKs
9s17FyOOSWAy+xHrrMNYzsQnhItLXMn8bjd/eJFyyBa8sDo6M1vOQPYsOZ0nK57AUTaMrWJ2uSP2
LzzLvM7l9NIP/RWar3HgRgD7RYE2yqDP1WsWKwX10J92HdmrO/3ows4h36jgoUiL+Tnth6elJCZe
sTg+IRJUGp64REvmezV+k3NVuKtesxiWg28U/XBnJqHtApIi7XNdT31G/nePkLpU6Q+zwnPwJAYG
vIBB0tZyUtFb2s5zA9/yGEm8MmDMv0G9E+s0x/2jnAkgD5WPOULKYBhbFk8fHYtaDQDVJMvoMTef
3RW9M1ue8ldOr+FmIBSH7RwvlvDDTrabVsWkpSYD7Gko5wzGXYf3xcox6NeiTPc5sQjdgCt3rCw8
X2TUbKZL3cx2ZtFoHpmFIX8GlYWljK7e6Y2PR2Bwx2hwjsxg+jvT0P5qhXlXD8PXPESsTWl7ccAh
TFWAVqotUW9pFHNNMNgdNxq6K+MUzyoHeuu0f8sl/IbkSqmqGVeEdTg70ppACMI9EGLbgUNoFNmR
ChnymQKiel3u6ggn5OB0f4m9osGUxzjsfyV5+tQqcReANLlGfJ1WPItr0jTC1Sqz9JKCNIOc7mPW
VFSJlrnTmz7dcdj+7limjRApuPVhxTDxYVz8twS161PGR561Nt+O0AI7th6jgZNoa4PBQ0aBNWi/
ioR5nBmFjj/k5tla1NcVqFiqy0crsjNKw5ASuFBe2nx4nZPK9lSxvIumu6nNLzZpgSenaCzmtOsj
Zt7TaFLW1bAGaoasJ8tmheCYBbWgims9TND6xNEM+c5peU3nFRIG5SI0wqdIi/9cAGntqwn5tNDP
JfKe3VynLsRXNVCaaNljgjnNc/2YK7GBRkJ9GUkocSV3umsqc876lXVhtPntEvOHvOe7fHhLnNTx
yQIOvR6LnFSIXsEXVvqpTguNboXrMaGY7Rp9Z9ewo0WK+WW62/508I/NbjXveN1nDKEKXqkjuuTB
4QRWWNt3HLZmv4vmUQ+apv+U6l80xUyDJoIzh0VmLNKpWLO4JQyLyroZ5p8KP5unVGj6IBpFTELt
9mhtTNBt2u13OkUkeiOD9GUCZ8F7kTAQAa+GJf+UpWa961ZskGtqMDUc5ldFZN8gGKhiUxKPemSX
nBZQCuAuM4FMh+iONsgOcIjBMZijLxwOwhMDGXIzBs0GfHDoTA88KVDwHVAhiam99An9TqnsLa17
FRFSKgXeNugO4zVeSOIsUvWpTNff8bh2nlUk+zLFNT6KGQrhNo+pTNItRoWfP6RxxTYxFMVKHCwK
YzCHrtNWrS+jJ/yqBthkTw6L6h7DVeZYiGOt+WVijEsb8u2MtenOTjf6ZiuxnDBKd5zvOjN6GvBH
5jtssSNtrxXWfGgtILWhrvGFW43NepEbkv+C6ZVIQHf238XETIDtBG5STmYXix/te0SQgcZ+WqtO
rLJXyhEejHDSzyrA5VOhNdjmo+YMmHpwAWRX7sL4fVENv07TC1OLFaEsEE1jsY5Fb747xXpNMxCt
taM/NCajsblN/RVLFLM3R3fFHD+hASDwTz7oxWQxOXS+LLwYnd1ccyf0lZAlHallqmcAveMl7Oxj
jfflWKnfg1gHBDU2ZvKaq6yU8ees2DjWVqbCa4XybeOu57TYjTIcVtIm3dyOlUAbx2ebnZ7bN+TA
5tTSKJ8syMFdupd9+o6loqAdMZctq+gr7Yb20Rj2Rjt23lJFHqrvbWoicHFKdgIW5q0lh0Ct8u9h
OjA1U6gSp6Z+0Eu6AclQ98z8nfjKFv3aFjelZM7jqq+Y2acwcZ2MPj5z/mCr8eeZoxXfi8tc5XuU
9eiqyWsKq0iBz402iuzWqExeISMSJRqabtNSdJklbt7QmVef2Ex0u15r8dOB8f2iaQMgmg2Urc6P
7NGpMCRVfVwOr2Ots6iIogmNoYm8PcvUYLa9Ma0ZKZLa5m/ypJWzk3TydU8fPCVl/7ra+l6rG4xm
o8CSo3YPwP5+m6B33Jl4F0hAEIlsjnDNjo2gSvPPsVO+1Nkhsw3HoZiaDJshKJwuaVHNh5DeFDM5
yQJt9Jy+mxkOs0rJYe1gwFqt+BKR6Q42CBPDKN05jgfXGVvGXBPJtwPQkzQtPV3Qs47s6T2NytSV
ZeqLpsfgvDjU1prx2Ns5J4aZtbtiSj7zNsTv0T+mDo1DUonATt8WsF4uDBZu+DXGLjpED2PZEO4N
mp0HN2CmUkIR9WeBEQ8MQXaP3NVTu+TVabmppUkvWXQYHRmn4L4ydm0EAQM+3E+xFte4nsQx0Xn3
CTM7yhDe0+Cgo7fVztjVxUy+GOw4z6msHwgG9aFNpnczRseiR+qmqS0PccI7Bw3U30LaLqZfrCIE
PGu9cpeGQIWXFizvQPsZtg8hsR4nzDGZNykyYxC2V9K836H4A7Mv7eXECdaZODunrCNQPCbjJFyo
JQSU9RwscZJaPss9j0T6+qA3aF4x4onFonoY+FZ7lW8MSFSbg6hxyqOZyTesdzSNGg50u2THn5lI
iZzwvVz1D9iWqCoGuc2pX7Ncmp6KTcKDj2Ee2l4D7DlfytniQBtNbZ83P4DXjuXUHMyhV55CMAH7
0ujgx4WM2/CsJFER6Hk/31EFfETLbHo4SnCp9mR+tvwMy5VZV61AKTL5oLO++HJPVjVvlPDMjx3l
xDGB5mFxMK4nx15En/060H058q9aW4cWTWc5iD/9LA+CdNYcsayxzNMdXsoHCy6yL1Mj3QntHC/U
prLEoqxzUzMj+26Fw80P+cLFKM+oJ198O2NfBe4CXKnANN0PP4Nf4+LbjzZxrrLStoLJOlcA/wc5
falIunxnyU9DGX4AESFqa4oyfy2Nq6EhDY0NHG0hNlYQjbBeuu53bInaQ9lIp1cbu0zOpB1lI29E
g0jURknY6F7DXkfbWUc4FomyAzvN6DpG1rGq4b0po18cx/Hc/B3L3PZLsA6IX1YvrwzoMXrFlCNc
n5qMKcbQwUOdLap0YaKZspwMNzlnWduOxrW1wm/JGhRJyMj4hE5W62b4TFbcEEaa2agH2Y5MOg53
g7qJQjP+llMx+lEaKbzlOmRaxvKVxeBme76tqXYbXJZcwfqVibxghrZP1GnYI/Q0UXoiOJ7ZYrsJ
mjVq8XOSOq9gyWCjctmHVjEPyI7YxE5UflNY7upTmTPRHhAlgoELXwqWUZBsuGfpffcx59XQcRcP
Q1ihV+1/qzKiF3Dkx9Bxq2hVdCBqJvKqjpflGmZXG73WmdEC3dFI9W0HulW3PHK2HoSNBu4iKXcp
BOClXWtWhPFrb1GkEAW156bdnknHCZJkfESHiot3KXTfWtL3msoyQQ9xN4IkXqsKpGWZnbJ0Pi0I
YlQQCrTl+oBZW62yZyvdFUDoW0PF58IxaMGdgyven61mNo7rNEFtQI/NuJ/hKhght5manWOLN7OO
ACLAUlmnvZHqP0bBiVcvh7EnEcCaYjYAoUAXpQkfZKhrCNEEiO6fSsDKG/P1YbFZKClZcqiZnns1
llyfcHLP7Mqcm4PUx9C0sISuQI8rvTnphUjhQ5UedhMm6T19x8gcdu6m7hDKkaXKjMhRTLg0dWRf
ycJbXVTyYMjmbdGWn/oXnufwMOpgnWuoQa5onBKpOrbAyG7v1la1g34rCdXyrGFOdsF0AZ4XiKZW
k3FZ3aBCpe2tlzAYHBNVQj4Pu96+A4D7jjkUcjsaaNWQ33Z/Mdtk8FPZfBmz+EYWsqtwJLhzXe/l
XJBZJkhJkLMZWDBHfTSVe2GFL1q3HMJeNXbYxApGBvfwxIsdOC3D1cbw2KriU3Fo/aU8A8JbGVRN
2Mcb8zUr2hUUff8954zck9ymdpr6Y2cUfprxpdM3cmVyA/yq9Rfq+nc68IYzBOV9VigXvWGkWgJ0
b/qItgLt8S6ph+M6XODUhxnSYDXabflAffQwD6oAdDBL1+nNX0q0/B0allap06v+Yo1nw6GcMetJ
c5sUCWZRv7ZOGPuMVj7B3FG9RzVDUjIVsVB8KaZ4thYscqkKAWjukLU43XPLg0TlIKiU9Jyki+HH
lLt8lfEr3hSvJ+/64NjLL6NBZdmP3JGwlGp24Tl8W8fxIwV12ZgarxmClLgV7+wYvqq2IV4hUQKE
DoYNTMV1Frw8NCz3bV6+Wh26bGcyAjTUyFOTz6pMvrOm3VPS9B5iVqgbA/P/ea4WX1jX0jJ1Py4e
p5LeZVL0eKctxUmvVgMxHvowMlxOITMpr0hZ0rRyj6S9IP1P3Y8YAZH6sjRnVMXunteQwcKuJzex
KRk+wonNAspNcCk8FAZZkF5q8e05BYJ0XZzGnuGxyHkZ9+ytE0b4DDbbelP47xQlWR8cHWwHfKNT
MilBAeJwl1Txn44tMVbR7RWfcJFXRqkbgy9QEefoiRafZpYdkWCzQz7XPRzUwSvIveorKH5ggb6U
zPoqppqeYjXelZbbSZPcNCgPcVGrFDxZ6UdCfEPtl9tR/QrgmPq35z9sRJMeaHePuKKifYlcw6Bu
9OfJ+dAWBogF2URXefPqbmdOUvc7W1e+hF19OUL/WxpfesZ8U0wEntBcPFvIZJSSH14dDizF1fbU
sshxe9Y/+8Fqn0OHeNJGUYk5KMZDG52GOoceWCAkWJXWZIIvK/638M8WuKnAZ79v1Qup3MM+VO1N
Ojvy8+FCmBa896XoX3qVWO1EGXi0QgJDrK+QJzJYMuNpTWvIOls5JuABxJ18sdffVSN/s622QPp/
hb0RYc0YnqyUULYaVT4kaRb0hduoFsiR8SEPia8ktI77000LKWgX9cqjwayZaYplTwzG3hZqeJF1
R2YJxWC29mRnmdUdg+fHhlRoFBXqmzooP/DrDR/KnMmpzJA7xHfqoSSwcbUp5xale7vgCU8ZUx/F
3H4KXR/PlW00z80Fuox5wg1cuKbWWYHVM1cx+8i8QrnXQQ3H5YcMk8cS0eHfDVLDzMO8/Et+7Xgh
7bZWjsNu+m030jfiSjvGs368GYpBYkT3N/SJI3mY9CZlKXLzHWsoCikwqszPFvkuorlBa0mntqW/
DCnK7Pam8G+zeVc2vQV/Ms+ftK73kQuRsJbQsWaL3gSFrZQXeDWnocuHw400O0To8RyFkvHfh2qO
haZAEw1xGDKJraiHqobD1NWqOP/f72SYf1hqhxaC1NXnclyjC7Oji8pEeZOeopiInLI9aZ1Y7nOc
j5iP0UDYNmFuxP0EY789LjgWfy1ziTuUxPl/+cgSj69lygT58WZFqdnSQnZDY94Jca8oKBmTqUYl
MQv9YCypel+gOhz4zH0pk4Tc5cxgNYgCtKwwBWfWA0MxHX2RzQoj6/ty39TTQ1s7M30n2khbyHI3
6kZ7zHnL+bZwZu54worp26uHxUAIdkO23v6FsPD+ZXgGrnOxoIMPAeFn5nrJTOQJyJKBvN3+HgVL
wz2QXCWYNIiWy4q8t9YjrgmbN3GKKe5uVt0Frv9LYyf/PmLMxTe4/Z8pCxsllRAfQsJwQ6nkO3sT
dERbhnjevf53fRNlPJY9YHLmjT+3gDBMbP8+uonQb5r0cMzfkoacvngj7JYp3vWuMD/rWHn798dM
sCC+Cn0NhKatv0krITiTI+p5QGqB20V253noyhNCwmDJ7RORHD+sHvGiippSy8Jhtyco+z4HpPGu
oxvJ4H/8zmwNT1o82edWFPoDqmh6XkWGQZNGCLO16E/r1PZjORspL/RuxOpUL5/b54dMv4Kh/YVR
04HnP+qv5jj1O+BOYcBWW7zqLTXwpGcfJUiYB8XItyMYazNPbso5vy4HMxuzTfuendd6nNkmbx8X
YU2nefshjOZ47hnbXcZuaa92uEWLOckdOZFgTWRdBTdGBxL4Yp8oExAO8u1n8ali9flcjVnzwngy
vaFJSSifcbNGTlEE9diSAVMpxvNqqAX9qvhVW9NHd4ulUmei3TMnXklLVjYpLXpxXfAn2Z1xV6pa
elZG5OIlIVXBP4V/C5zgulJJQFVgX6Oz1RO6nb+2CHSRYyfqvZ4WZPTlWeJnobxbkNWyXghhFOCn
49I3u17Oy/tK3lTAGtU6sFdc3vs03cdFFXRKjInSaSuWrqy+/RTsF4ANSgulMsNdr+j6HcNT9R6x
bhysS22+SUFNVSzLWU8Mh8U0MREySMcwvaa34Ah1UbZZP0dhaEbLMY0M/xaKxrDmpKpOfxLZ5Oyz
stqe4Fm5ViZPutKh/mQpF/kqiyqG0CWrblU9QE7xoClslU40xd7YoMWiCK6D1BZ5oI926U/OLD20
w9HFjGvIKCNgOlIDpMvmJfTrup4OWRV/8bKoLrYgfISGA21CrhRXE+PxZMcg47aPbp8qFv2HZDOw
FcybfJnAuBj65E0ROs4rvEx3dZtbO81Zx5dKRXtrhtbw4vyX3xq3+wZNIdsuof/C8xXv+jgEC7N9
iJo+dbXZzvYZOLN/vJFITx9EoqbXVVadpzXI6WIr6h61/8Vn/nvH/R9OE9UM37GqEnGyZsHt9aVZ
ojpaNqarumub879LP7XOfBIV67apKb5TpaZLYYV/P2RgidSiJTdp811kBGkcoqn7e3uj2BkiZ9vh
KcMDTb5pqVZARBMQIhJhy30/jcPd1I27GPIbasHBOJhayhVfh/4lHN9GnBkP/y4FsZ9/2Wey74FK
d4dNgN+lBFG3MuoPPe+Rh3b7pTaYFOkTmp1/n8Po5vNVOnu4G5C2CBiBbBPpgV01zNFnCpgelMU3
+gePdzy5KOq7Tcffp5PqVmaf/nGMPzfzkBWv35MumrfMWcoAZhXkZ9SNhPMi3NZn8wPu5Xi5Pd5D
LD9MUYAudCw6KQjdhKaFSXpUTN4jtydUkeXj3NX5U0ERfbWbiuzGty7StStTG/1V60ofaSL4yNtL
f5qS5ZG5+lToaBP9qRIW/sUelUGrgVeKY+sfi3bJ75aE1F4j6pfjzdbUl9K6q631yrucky1WpHLs
LbpCnDbr0YmIWu7rZHzmvvsXHSE3G2BVQRi83XG5ihbrX3ivIqPfTq6tX3pbP5Ml172gbzCxiZpm
cPt8ckmBsn6lGBMCJRfLsVpY1oBTaI8EDlDvGtEWybV07AA1NWdONJFYuvyXWHBj4yKJA32vTxMz
Bm3PqYXWRgMLdXsX0t0NT6r80E3dfCYuuD6O0ZJTwr6QzaB/SSYSftmH83mKJBNhCqHDze96MzO1
iHbRv81uGmvxDoQg1kJEEjbSxeCfvUL2mo68PW0vCpPl2AAeMeXjNwnezrFZavV/CDuv5biVbNt+
ESJgEu61vCWLntILQtSW4L3H19+RWbu3TnffOOcFAYCUWCyi0qw155h7BF3OU9HUKWUkO/sqCXVo
3aF/GuPeWiWCoJiKWeRCCovzjvFvlQz99HGfFuyYaQzQaEKtpWr3TY7ZYops0lYBulC+LW7tMPwU
kYMjTd2C/sxSZenNRx+pyxaCtPE0YFM3ZP61CsEOWqJ8urpwT+1A73mi3l9NTfes0sd6Mk+7hOlb
XUGNaC4JtaKifl2EcfHTOv6aIzT8PSLvByDhxrUPBgr58gvpkuwri1QbnT7dvl0ELHFNS9/lv1Tf
oP5l4SMFi7pxNU5T/Dy42lUZT7VW6Mckp5mp1b710aDR2Qz4LjRcd5uOPS2RSDKzwOyRXsYxYfAq
0MAwScdwWbMdlsi89tJTZaXsc9xY6hvnZrjid4dsNvvOO5zIQ2Nkl5Kx4xnPZfNcZctFDYhuk7nH
sdFyiMXVtK17XnvUIB+khxY8ML5rLxAaDnZVzexHm/Hg6MT/qFwSX5NwtaYJr57wVqMkF9Yd/fms
z5tLY3XFaza3YHR5cHcQvvLXgnfgHNMCSIT3nQaj/UKF036pIP+VCxjeOwhVZ1Una6Ji8VuU1n35
OYdXlRlSpG3Ka4XUH41j/c3Q9W9FnWUbeCfjg1b4J+UsArn3Zg6N/j71tgU7st8FdvAjqivEf5KS
2soxr5R8b81qdiiLqke7zPqNWZTVhy/cHznVv9/1eyHs4bdtFa8mve6PnH39Rrf88Vqy9z7bem5t
DYTE27vL7754myOyMDQ9fmiolUo5+vIaJN5MMkUwfOU20PA2wnM2Z3BQzKj56XowtwObPnsqPrC6
CXDS1XIPuhkmh1h5Qqau9FiA0WeQDywz6rcWIoGd8gzb8rLWao36NrUvlA7hyaeCgU8EWqIv4ed5
RkBOKmwa6H7iioNTgYmX0wgJtXmbNvcLdadIKSjefw/TZXOgUjRECB4yLINkoy7VQbc144RXcCS/
JZzOeGUzvHeXUnJ0Fy+BrTv0fry7x+Va+siKNGHeotf5ac6eRzOuyq5NVWUXCn/fgsT5Pv1j+3ZJ
8TsQ/gLrSd778wVciWlLn7vqp581RmJUI3J0HsEesnsJo+3Ueo/3UdfKapTm5ZI8hK0jNo5jtx91
F32knQh+NXin7AnNPTQEm9pyTdZfUPpH0eTZe+8ThSZpCOq+hIhlxPhu6fLYL80AEScPKb+pkVWt
LR0BV5Oe7hKXP2ZGy7Uwg/iWFhgnDeJx92WQeeu5lwq8xe7DvVXB5WFH+eq7dLJHvdSPfiaGJ79z
fveWI4ky2ApQMBXjOZPBSc2g2SdvCejdyUuvEngVZhXnS02LyqHKRVa8Yh/azv8RS+T/V4KqcG3L
0V1Ht7CKYwP/d4BOY1Sl1ld1fqTqyXYJAi8otiKOH0Pc+rvinzOP0uv9XscHyYcN8xaxIvDDJHjT
o6h4pIGDljGy86c5zJ12V+boskYvOC/spLZimZqV6aRuc7+JWtI4ztRcYt2bbtpQ33S6kue7z7FH
jLvVBYG01J/6lV6FxfJujLepnPzHQR2ydGHBi16rzoHYyFvpPFtXJ/K/e/zkF7c00p0YdBzYZVCe
G8fydolR5M+YvJ/LNH4Xth+8ebObr9UZXYhiPRJsee2QXG7S7hDWVv6qDnGLSjNs3Ab6JPfMQHc2
tsi3BFF2GEms8BrpHNSZGRnvNbbP66D3H6k+2g+DGMw3mkofI4psdMuANXL2yZWxuO3a07FQCrsD
4Obnr91IE8xpP0pMJZCZW0zC8hBksXhwPJ3f2E1f+978vFMYXTzJaFVwYMd6SuuoWbLg8L/zlQz/
P5HqBEn61O5sS5gS0KhSrf4HpAeKGYZCw/SP9/jcynRekF6XkHmN8RsBTWxqsjl4cBK2QaPMxZwn
C8CxQe1871qXSTeqJ+SvyxXq6SXBurJvu9AEID+akHMttoRNLelX2fKk1cZLHHfxh15Q/UL7hxGm
0vbWLEvJy5zFZ6qlsExZ7j3CzAK3Kb8c2+gTtJDxypL5PBrbCIqOKzIikidg9g3anzZ7sKfW2S3B
8A15vL0JJVumQwE5xWmM2LJZzymALObaaLk00D8AX77q2UfpZMYj5XsK3hINYfqSf9q5qKZqAAFs
nKutsopOWfMc2sgtytH1LsmkuwhaOIv+OWPtmK4Zfp+VJTiYzfzWJiF0ugqBW22YD6bEIo5u0x5m
0lxtr/+rUWFveEC1LR+3AmZc7O3TocG47P+myE3aB9M/G6/Ma9FWW+M1kvZCLQkuKA3cPfs7trAS
/jFN3nLR/R9+pv9SABUi2Kydjo+WypyzDSPkgOpMg4gDEsp2tpZZfbACzk+DvIo07gvUBuQi4iqQ
Bkb1AzuzDjclrsNdOE67BEf8TzOnF0gGSd3rbI//VfyC3EVP2M6rjIajVpyATJXUddwN3RAy8uSO
0UtZSPNqb0j3yN1zsgJ4EE/nGSkqIaO9778lTV0QNlXoVIRd78tArw2e1JVhfyZxCVJDeo/mTURu
XS2N/G4e3/jnnPyk6CRYvyy/jU7Yx6nrUQKYfvsYMmeuLHPOnu4vMbVrhLyx7MTWaT3sHJnqrI3N
dCmCd21M8tdJmMx+xVyt53DqD1pSzo+2AelWUvLVotqO2vXopR6Gi7/Z+YX5o5ra9DwRBCiBE4fM
ysTKI+oLf135kNFUfwDZJl2KewJ95/Ofg4j7GXu0O1HEGoyTqd7ICeHbWZtH7f/IjrWFBPv/T4Sh
ZLD6hqMLlyId7cX/4F2CFcG202XRCVwN/ErbAQeoaot6VvRbD0bLNpyL4daCOqQS3GJ5isoHlfWS
R0O1h0xQIdt1EeTL/OX7O9lETrrO7JTiKLYlNOGiL87qeuDDvFZ7HKR1BrX1Crlnavs7YeOpMdg9
vBBN5q2XnOZb3lcf94Q4WTG1na8qG+Mnu6XVYiUsiVqvxodjpeI4sd9AG/E621is/DLUftn1VesK
62IMmK8r8MWnJoPIpqp2ltuVqzTxvbcU3+KEMB7HBeKXFse/G1k/MS62b85sfi9sczmJmagxtVqv
YtEcbBaS5LQinIHL5bmOdUoKD8Y60Df8kt30IykQ/BKQ8svPBnozGiSTMBiYS+TiWNgSmG6M2Rls
Hb0XUUVkJ6SwA5eSeq78lsXQaAdW6BfVgjCZ8wMKPw/DEeYLFdmWA31yfOtId3r4KDv9F2L44TOQ
n6VKljploXruGvPipEm1cvtJ7EE8xtvCqaYr68bxWuXvc2BHN1WF8XSoBotNHhn9oHVQNSxKmrRl
dTdcE2Gza4dn2ereQ5HHBQ3flF2DIb6pTwpkFnvt0GtmxGgZiob2qW66t0r00/mf22aSU2FKdSrc
dGBCQ7xHtu3sdBKjtvZYHJVLWtnCC1Tq60pNKwJ8AFWFfLqq6GTLlik4Wr0hfDOS9VtrP379PfUg
5Zmr+eVeU7TxNBTsaVSIXYK4ZWqgpyciRevikSxOBhu6Ltyd6O2HBQ3KYMqPfYzVhX7rRvESFEOh
HL/KwHHXBh3nk9dlSLOG2cMSqD6RbBuZj2pz/p5AzM4zgOMRUWNX0+ADY8X6RtT2QJ/Sj16Wtt0S
U/KWd9kdx+TVZvWYFcmrJCqsVJL9UGKstGH7XYimHtcGEN5ho09i6HdJRgO5S90vqymmt2L2Sslk
iE95YvRE+FImofeIBC2ubVqRLh4xez2lffmcp70m28DW1xjZa9+c9VOiIf3RZty+c69VxwRuE40M
3mMsevXV0Gv/y/B3y9LWJxJnrDf5/wkjxAUcDkeFmbtPzjkJcTvHWaojXpLRc2E9RsLdQANLKAvb
/peHY/2osHJdCSAoQmJB2thRpaHTQRQPYa3vvJZRjQZZc9Ti4bUpPODT8sWQweGvKE3UAA/Sh36x
Afx0LpS9otAYGp2XrHGwtmfsgAUz28olYodocb8/iKUyjqXmIdfg6s+3aXQbV9giBmTSiXUb/PBi
U9hIAKH9KnFtTmk4oqKn4zS10EvVbOMTfHRVYWyO29xGMkovBdGKJpXlmyGzzdNFcw96ijevaqbs
C0QBGw5ny/OSUFLq8eIHJYsG0ebHoUGnaxTJz8rTktdmcLnSCLOTabu9nEf6MF9r5tyc3R7jNYIo
xpAIbsWsirNJ0vyigpn08fwZ8vmF/BvED4NpvYVpPuOxg8dS1lN+HJPg0AS4iSiOeda+mm173SZl
eoGfR33NoOGscNVsLfF3yrj5oSIhU72ObGSDmRNUsSscLCMzqfajjBR2cryX3cxKT7cQdeCZcd/v
/zZJgh+LQ5WqlbG+ZHOWp7qvv6WV311b2ji4+PCp0I07khibHyl6YsdP7I5tePullf0xpGP9DmTi
X7fVN4zWQSPbFXOe/PZxql+qFstekj/Ykk6iDvjxScYKCGCCALn3KNkfeAa8lduGe7e3ui3VNhnl
4WyzvlwRaDQ86+G3P5s8xidUpBF986EDW6o6O5MF/qV0y2KPS4bk75767Jb8UOOUNMQXTYtZPQNl
gfXrDxS/Q2On9m9hXuv71M2PKqqnjCSRIHMBuliPizES5pzY3425A6StUaYWDtobDwOvN3RAuAXQ
oHZI7B0wMXKVZIfBwi9I0T42tla6HO6piXNGT8DMoG9Hi71NCTx8jN6npNZQUtJBycjhij2I8WNA
tTWEZ3ariXM5EjM+7ouo6TaKTB9Gf+ly0dlpdb3q5mK+zBoQU5ULWOvNtBdGMe1m3WSFCGTrMIcD
I3DVk9lti2itGDCK/JLBzI88XmTUXOxOlGckAi9hMO3qIezOCuoFdbAibnMQdLJK62qM2NOHRzfp
naOKDI3cdjqzT3zv9cJYqYRQnAAxK4VwPvyJpnDaIbjc34N7epfj9A1ODK3A11mJcyjS+kLDD1aO
i6AJIOvvnkjlk1pc2zZqmRGLpJgZoBS/5A4xsTDLqHu9fL7dPn7IKlCc6n1164yPlwwQhWw+H0c3
TyhI9PURAad4cWatOTYlYSbtgB7LMeNvIokAZjbNb3liGaxdwMVizc8QN1klpZGhW5KtvlQu3Moa
lBrLqWhfJm8ZkAxKkcwgBr7+VQC5LvdT/R36zN6LQ+cvdMA/5gTA4hT5RUn3DdtJoTuAI5OoelFn
RR1+kvv3zLi+nIUw8m1heeV3LUL2Yr5WC0gH5HjVChPpnnbScPBKpzsZg4X3yBnJ45xFfUG9TTxC
ELH2Jy7+0Smx5ztDYJw1w7DRTFnrsnPtN621+isBefTbSZtd3/MAB+EV57bhha//942o+9/7UEq6
tqubeOpsAZ/x3+sUXalpdO3K7NQWLzwZ5b6qS9rm8hC30jTtJrc7eVLrSMZKmcoDvflMyjrak5Wt
nVUtIs+W4H6m7llEa+/uWBOYdcMqFgGr8bGNmCvK35XcwqgkMHVfnYkpuUDVN07VUkJwWRYMv1Pt
n6BOiocR7a+dp68lQUCr3M2mk+Jhi7n0tpVruFtFwK5ikmUgs+InlLTsrqtv2mSfVNhCbS7TiWTq
fSBJi4gvPfpcbEqResZk400EZxAsX84AjhkuqqFfs/olRscPiUlSvGKrlIsCZCqt1+79SXLVhn55
uLOESekiVjeYGeLtUrKhaIE5jcFDHw7j/n//i7HO+e+/mWd5rqfTGLN1B4b+v//NWhTMw1TEJGaW
LWGRaSmfa9qrT92QdycZKb0TLbHdU5FZ+zDP05vluH/lQsyfKI+znb5QKVCXeUbcvejSB78cdYwk
bJ9VP3R0EyK0pL610qevXFSovUkZeaoMd9znOLPYkZfexqSOvyHoL7o4bKTVJm0w4qeJFuY19Zzi
aZF5h7JQLXo/f4FE0EKdWAHwIyRebja6IWLma5/VhWGZdOzT2Dy11ogm2Yo6GQtpE/ZUmpuUzs+B
NjsJEaHZX/QuTza+3jhIUqfyENoJJc1yGJwVXK3ygOQ0xQNAG7hwy+hoZGm5VoNqpef1y5ii3s/+
xfZKUNOurWTKX1OLQTkhNWbbyrqR2frOOcrQc7peBN7FyOlTqZV63Iofni4+2Qabh1H2ow3CIKqu
mJ8HZAeGtSC3MUYU2diZZUZ2sqG/kX1G4/JOQdB5DrTo8w+IPfiHy66ZQbu9Z/8yOQraigQVeJo7
bt1a8MEotAAYDf02XU5iCx0USoUxWTUNUVbAA34DtAbaX6MP7qs8P86yL8yqu9k6RszSwrPK6+CO
9bE1s+sCpfwaaKSObyA4ItauydcrlsEZN01cDxfT/OxN0O6ruNNYhPc6qv6hSg2EqlQHRdQHp75K
n9TVn4NjEW+2GFZNVhmJR0lv+KvMMujNd0K82tpCksHoXQ16lM+LvVjPpqERUAKysTX3ZWd3j2PX
EbFQ9OkBiwfQR4l5LKhcP3rWaXZoZlXmwsoBoi+72tl69tMge7IQjb6IpNub1IU//BwgebXgNTC9
gTYQU414SNE9bdqKDAQtZiftFAVyDOT9TBYGWnFdRScXpaE/ajwdq9h2hxfMgS2Z5c1yxNwUajUK
fStGJkRw0K0InE1RiAtpW8Utr9wck9PP3ibb/e8eH7LKvd5W3YNZ1N9Rp5hvhVjuV2pHob6WiTcD
g5bmvw5a4PzlJCYZsYX3GZINsMldCvetmxsPsRHsVCupkDFZbhC6K63p7y3g2df1HdHX1l3wETTs
+dXlFFufedLbz3Rir6jr3Df+LO0hq/Vsb4CfRDpkr2PSqFJ+cmD3v9xsSN+SETSQ6xnMm7Pw1/5A
mk+BehTDamZ99xyXz0iHNSdjGTgbCWOd2GkFPVdrnsfDH+psZzXNnhkDYozqUkxYRO5VjySCJOdL
mLA6uPIs9/KWcWRV0ohDdfBBe9qCQQZsEZhHcUWeBnxOijXq8pRNLHMURQwDZ7DRbTxXVpohC6uk
vZEyzqNbzG9zn9zCYm6+DG3cFLJY0Bbta21k3kdA1WAu5R7dbfJTNzglrSbs2B7Jwls11unO3N7u
yyGic+aQT4Vhd9/KdrTqLwnsycJpny1TfS27YoKFw5kv70FsdnFroiDSA6JIw8mtr3++WRuSdE+z
5M/3//kG2ym/2Ado3XECe527Eojr149dDrOp9b33Mm3qb00nq7hF5B6YgAa0sa5/IrwTokWT/xSJ
Zq58z9OwPdrDqUMjv+2iGooyTcbVxAZ+rTMPPARjRvYCjfu1an9mcXEwF/xMSIWaQwniJUzt4Nfs
xuu+6bKftEg9QsnoHcFPHPZq8CHY96+5bHMWsCsX0OsvU//qgyX9K4hwuWYWZCLSKtj5T8GTqNvk
W95+AM1G9IB/A59LmR3Q8p/soUJRrTpSpDHtcx2IpXr/wXwQYR9k06ES5k+3GazjnwmqTgyI+jlZ
fJOmP5ppmRybum0PeIyNmx/ze3V9wdxkwT1RysGkyZ4o5iBUKHOkRbXdzxe2l6sgr+0r89FK6TlQ
bWxDDG3T1FiMrujGkknYt1IvyWtFNa8KObZOUIzt1to17Vq4sNiKXOA86j/A0osUc85b85ibzkdm
EqKk/qDePHpgVijyZNpw9rueSqhJhhQLkIHMXFq7p4j6/0bx8+h9oTAchXlJWRu+Zygost5KXgrh
P4fAbjaxUehP6qzIF/1pZqWtZb15atIFdWpThfNZH+iY3a/zvEi2rl019//990QC12fQlPMaR0ne
rCKfSn2AN5zqPh28YfAvNPyMO85Vxzt5slzjrzAb0eH79fzCs9P88u0BHcKcNQ/36WoMoRiXY1we
sRr5GyIAIImOtZw8xN+tq0WyhQuoUywL9JcOVMVu8uhra9pMrcnI2i27mO9encVP2EOugyPKZ9gF
03O2WOcYa8cbGmDSaUYcFYyROCJl19/lb0mwRO7TB6vpBc/WpqGUQA9CVpsLU/jHamy+Gl1EFxES
gBgIC9PVIvzXkHUfTHOcU+YQYxaiV7FxrSw9TVLXVmNJWio8pJrIq9cxyz9iM+uoWpcfkKnbH8Ji
I6L9TnlaAew0xsGJun4PNvBtadL4oa5nfyWqND9qCEgfDJ0sR6rk8WdXOdvZKcbXcNHmRz+OZPE8
/oSDpe0WeMc7S17Sxzr2Wo8vZcnRviCMUbpHdNb7yo6Hz8gX2nYuzf4UtVX0FC3Jb5umnuemDFQk
2D72Vdw8WhNg2MT0emqQzXSoqzQ4eGTene/NxMwCStN6YusnxAvc05Y8o7B2WUWXP9cxXk86jujO
6aqXBMkYBOzpw9GDU0fUitr+NTWKwMUDoaHq2fdUet+hR0Dky8adHeMt790JfTmkjyoC/SPIttre
V/0zqWCVPQz0OYztEvq/wS26N6SY5QH9KCVL4fePXhYnG7yMFL7cwT2FFtK43EBv2cxm+T7xLk8x
MvEBoeXemhr2uW033DzDGg9UGAJKFr376EyTj4FIBGucezlroHwVmqX+iVu3k8KMftewFzqERoTl
Re/Btld5sFG/obpMfFpCal9P3a+JF8zDBtTSbEEZ1wjiEcJcaNdeLPAmKwpppfVTn2fvqUrM+FoQ
VnMPSslTcXPqRT9XVtpgtB96kotHj1U8RWZnH1BFfotjQgBzv/pGv2Dea6QikAZe6Tc3CfOLUt3M
egLswIuNg1LcqHvtYciC8i7IKdPSObgxhg1tcfyrBothk0ilD+MRYkcNQWrRkXETFz1W0JwwFWRE
zSnpPGvVWX3+2qR19RwP+v1Kozx6f5EOjgO1nnd0ndIZQitauhkd/hgYCOBnXEulAJbd9Y867Y4T
RCp/Z3umd5lLfj0PBNpmAmL/g1F4FQ/SkB1P2mPVzAQe1wFUkEb3tkY9Fpei5dFeiJQrcxDytDGc
qzqDPvH3WWJYAykUtP4rsHlZpc0P/Guawln+LRws7RxO1oFeUrBO8jB4mdolWMMr9gkJ416IH32L
3oDduQ5NED6GFBGEPUbdcCybJw4Am+EYfiYxCZgYVaqNk9TxA1E9lqU53zVMJLuFCFjax3r+RuLg
I9qo5YdDT3RNANEEU3uqmerlAjPOG33T9jE+mjDQ3iHSricoQK8Ns9ZzX+jII7jtQEG6BC2m06GL
253ZGsyuKdm7jP7Zba7n9Ey/DZbW6I3fiGXEqcqc/x/fISx+scKDAjnk36UvqAaV+YVK3cZiZ7hX
degCSpbqC45tY/T28++CUsq2cSjE9X01PlFU6VbgHS7DHYAM+3EbB0vLmj0NrphQzqo6S9A6ApWo
QV6i8dGL7cjZq6dMPW/8GiUGsPYwJkSKxrgBj7ixq0cC8zKsXnPwSZLIIwLkHxNgpBeo2D3/T2W8
QpCYt8ayFNeWQfDUZ9TNxuAdvoHSmw9dRWSy4T2SY3Kt8+iazVr6Sqtcdf/H2EewZObuOfJHPK0W
hcDazzTK3u4a5IznrUhMzPj/pbrf0pZpp9tThIGaUuBdiKiN7zkS/9vAn3qljQ6U1D7vtkB5rFvR
tt02lmehvKfO1D1ggeNjiO94ziVtR1a9wHo1T2ht06O6pxY2UT3ylzMD6c5F4KoBWLv5Qx3SNmit
HfU/nZDv5pPojuQvfCw3tCMYAO3OPN8Jv9q4TlJ2QzG6tE1r2YSvCe9Z2Nbyzrq62HUQPU9WMxqP
Ng3ZNaOT+7MAfYJxLsdDfFQqyC5fqIboNB7ubcLkI8I2/+YSTqrkiqlehjtS9gIyLuNk3UW6u3MA
5OGjpsx7MR5x/CGBCsvxEsiDmwC1I0eMcn+U4Jhz05iOXRVQEAZ/QeXq4a7YSxZGHJ3sH7ee2q0z
9sY3qnHP2Ped53DMHRrPDOjVEBrfgLWzyXP75oqXASRBSq9Gayzt/aqOjWGUNyszXkc9DT/asRcn
Crj9uspcZz/6iPG8LNonbDp/G4G2a5vS/r1wksk78kupFzqIZpfxksTMmZHDAqEORuNWa7CPSsOL
vvIC+7v2YqGxfnKC3nvu/fmcOtAxyybLcOct9iYptPhz6RcMoa4XXnwx0tUB7LFqIpjlS1+Ur75B
Kx+1OmgoyQE1DWFsde02V3F88WCPPjXh+LYQIMqmy9h1TV1eoeuWV3X259D0XkFuhLiKOD/el27U
o/N323QfXaQav1pBxA38ix+U4FsIWOAogZ+bZR7jGsjLawR3baMLA91vWZ0MwR5C16ZpdRdpV0F0
qCYqCrA7te/w6tZlBSF78MG5D+lYPCciAjfLQm9P33h40Co2TUXgfWoQoA6qfQiS0DmbESqtmYbR
n1Iizk13vVRNug94Ah80PdotsA8vM0KQ+wHCDaNmUI/AOnqJ9gvg9zvGOfAmii5SJRJlHq5MoEoP
48iKjZWN7LEJ56ljZyRkIFsrd0aQZdwDn2uyubCCoa7aw/Ro343AFkfYJpSg5Bq3HpFI/XPfSLJf
oJFfqfpS11sUsN7EjJUl1RXm6q9isqt9ngdi35suXtvlb3OTF+swsvz6g/IWeC8j/SjyvCLcG21v
PukIfimj7DQvRwWrOpudNfzq/BxXt4sAQxPv8eBbN62Y/z5M1U/Y6/1jY5bifjsc7XqFIqlbO30H
IV72ZkCZC0xpQbldJgg86w5qWDnNz1SIopfEDkhll1+kMd9vwtAfqcJLUXioD4juJiBdrsxqqtzE
IDD10CVefmMKSq9TPu5UKCo2/uBYRcu76hOqzBJtaqMr9JN7G1P2ENVtR89/GgQj0TQ2US/mUs1Y
kHO4r43lNkUWJDWNxlYbAH/s7KTe9jKX1YkH2rxgsNgvmme8ycG5kgd1pg5WGJVnY8ZI8RLK2sRc
IH9xReY/sxCz9mmNQOq+N2fFZG5tCpEAF9rge+Noe3OMgl+xXz+gDBv2QcY6TSmDwOA1a3Zvyy5H
8n5juf7oZJ52mDSiWO3JoIGY9+PjSA4w8Z9z8BTp/p5dhP+oDiiDsRO4Fimxaf/3Pagc3fm+5l1m
7a8owneckITJw0pXqWPDrC47scDjimbaM5F2maQuJ2v7BbZ0H3RHdqn81NB4Tf3c/5oK634y/OtE
fgng7UoDWfT9//99EWyMb0bXbHQ9eaD04/y1NPYTmv9eemYbcFxpe9Ey3b+0PanKpZMXn0afPYwR
HyqBXOtx6LRpQ0+1JCRMDJ9Zdsjkp87wU++Q50BIoNNGoi8/knyoyGNyumPXVxXyu/xbpfk2NTO9
2XaNW+1H8W7mqfURj7F9ETC+aI9zmbCsW4U9PP+KOJwhDYezY7zk8oL9jTz42X4sQuTMIQ/nc9lv
pmiMsQuakBJlHK869GYVnoIOz30t+6GIR71zEfGsdLHLciuc5pfBnUCwy6yESmAXQksnWu+WSx1o
MQwIh83wxsILoD87vnOgteFDt2DebvtRPNMkJ7uwQUrhok2qw6k5K9D+VI1shDH4rtx0sL75GOpp
WERf00Bwp9cXxcXva2JwyJ1ZEdWLp1EuzjrL2EE2GC9zDbJbEGQcS/ta43q/LcwrO2/ERWvoQXZe
ZvA83YC/tbdL8gDmCKYOzbLjpPv5M/qDkpUdoQss3v/jLMLCfb+XqDNKnht0kO2BD9tZPX8CCx9a
f6BI6tLAf0Fn8rtT+9UPfsQ+ktUeFL+PMVJS5jbnUPSZBVUMOnSSjvyVCcpDiOj516Uzyg/M5Stk
B+Fr0b+UUu5i0y6/LlNmI0FD5RJ6zyPatk1YkSExs69EuvFvHaIuEqfAmbQTEeXENYlwr3eRJFJy
ZZXdvMkLP4He0ZTH0sdLcG/Q/7lOgJqvwSj1xBe/dENc39TfKDIwBN+3tu2EEDIYTqFjj7/kSRvb
kzoh9RP2sInY0gSndW7ygjlLnqnDsviUA6qQ8Gjuo/g50ktor2ouS6ETwDGyvHs+Wz7HGRYLHRM6
ynXEUm3/K2jTFSNS+zNP4nAd63gDhznU9gKR3tGqUASORWut55To2XEw9B0Nrt8LAbjf28n9PVb5
3ydxYfEkNrdwKfNNVNLXUcVfp/g12l3wPkBLupBklNA5ruZPrNbWqincvyYPVrWSUt3tD+rUmx5D
X99VQc0yFCAWDgM9vYi6Y8QmQWDYYK8KsXy3bOuDAZGpbF9n/1wGmLme5j7YqrIfYOXlXCz6toyx
hG7y3kI20y+IS8DiqA4/zuz2RV1FuvmWFj4jnACwC7fZLF6CCtjJUhjTTa8sEB9U9yGUB+xURXD2
5UGddeRY4Y425vGYqSqb5w+/kYg+LZ4XX+5SJ3OfWuEG/FH+M3ZoFos0Dm9ugaTPcEnCjRO4luOA
AahzLbyxqh6kxcjhGzswjtVMzM1s+t7VRweK1i6iNhqm8ZeZd+chr1iXhCgt5LxEnnKxKanork3c
OvcXqL7gl092HbBQk+ISpVQcK0h5TogBM3LQhe4Ty6FxG839rybRS0AFwwPNWHcvUmGc/xwWWJP1
CsUO5oNh8daAukn8kwd1pg4GEVaHwM8eGthGiF6LASvEyOclyBBcyjOz69+Kip3n/S1zQIQQTEwI
KDV4fZXSEcfdSo6Fb+G6j5VkJGuslwK7Jliz1uFRT5vXwupfeq9bfrDpkkZzwwLQ5bcPGtyMdTx0
3qobavHQ2umXo/XJ8xIiyS0XZ14PHq0oencjJkhmSFElZ09UHqnFXEVyIu2s0D3lkfNkxKh0Scmh
416b0Dq7MsEa4goCSxMo5BS5/XZXfd4fHCODq6fCpRIwWdumRoRB17qVSPrmqTWMdIsrhblW3aPG
0GnkHndTOpxh9A3nVh7Umbo3uSb3Yo/aM64tkE5EqwXipBoXk+xULD4ISU0z24NqXPAOsloUZr3u
F95MVjX9Rv1kw6u6KxPOXq3Rdfg5WG/gKv1ZsqsztZb3XT8951N7NgPnCImlvd4nGdNO9kiy+/9H
2HksyY1kS/SLYAYttql1ZekiNzCKJrTW+Pp3IsBpdnOecRaTA2SS7KoEEOJe9+No/b+ppf99jl2H
EU17X4axdm7trwa6rmA2vG8iVguMS2SgaUunbZvM6QGF8tGbfXYwwFK3mppvp9CsX3zbTg/YPL19
gNv7xaqND/mk0PL9YjYA/B0/VS9dJVZTimqso6mk/lGrMfgEDONhhPkk1sx8C0X92aPf8+p3Zbcn
Z0Q7gNSdnjUPM7uvd8lnPOu7KWGHI57ENgPY3BAPcy9VqnWguoytgsPrk/gT6jR/z50kfeJr8mBo
kr+lh1HzakzjyUCfucWvBjqG9Zu2y7WGWO1geC6LQDtkppp/2MyqMqevUDG78/AfO3XQdhO77CfD
iZCoxdbw8LOoTZua1Kj2IH+qMMk0CqjthI27grsoiuN4A7dK4ZXHCAB7HNcHQhuaT1UwqZuK7sTJ
riiTx/SS0eckY6V8navhr75Jw7cp8mq8yCgku1kICtM2Osq9OSm1eI4ndVqn6YSpOI4Yh8xEI3ZD
Vat9RbrEOhAGWb1r6nOVVeXOGBBPpoIfoCrQcmjWsXGFcfqOWnuk3DYJbXMogmldnt21G1hviuKP
25HF3QtT65dG8drHtFM/MIEWPJXpVyXsG8KRACEkJfWPMvO+FGIxFEftvkNd/T6gpO0F7QBl5XhE
M2NALErtg8ESd1mhN2KZbvXTztJ9/5hioID3Uw/7fvJTQIwoX6uqJW7JGh7lf1ZK23Ax8WBoarKv
zKF+iTobl4b+0DkeoAwlNVhzOONHWUBUVoL0lqYzJkYLQAOqV/0Vx1tyladTlUXnrorqNTNEsLV8
tTrNwErWsxAMhXoR79vA0DdDJvK1hBbeTsmbcYqEgS6prxaxLg+V6bkPeVRUeyMHeGeag+asDPKc
GhW28wJxqCpIEk5D0QDk2A44ivXMVNs8GsQFSNujF8fBafmXRxNPCYkDn+PI1b+IA1CpywF2lPgD
/ubJToqdLpwBM7GXT+LMAv+Fvj4BuxSGd5+pG0BrExyklE8uZ+V7ddeXu5iEInmhh7bw77jc1i7K
sf2yR6Ak7tyK/sWeBTVejKdyE+JrTX1IRiRLIzkDD+kAlOwv00OcY6KiLTaF0tfbzIbdZ5NhFMxB
cYwiz7nSWnGugCN/HmkFXrDYdbV1CyzuoQ4047BE4lndrvIsBnlNAeprNNrGmdPkSb5HwlALALDT
j4E5RXfqLk+Z0dvrylcRYzjlDGHOJC0ntcZtgnL7YfAIcQK10y9HtThKfJMJs+3Nt7Eebxkd61eG
tu6A1Djex3nCJlReWfAfX6B6CgZh+W5bpHn6RL3Q0pyL9wz2yp5KS7XVTWRp/gRTF6Cze6O/sYL2
Zdz1KDbv8iielacwn+kPifeN2SwOzpjp1Vd1qqie0KNgT/okm/yxWZ4bAH5bVVFQFYneswyds4pW
udYaihdbI9yGNae3TlmAIPaymqcWHv+qQGr1VGB153/Dt7w3abPVBBbVrPSg63cjaQw+KrWUyYO/
352DGJ+qTy8JhS3R0zD0UC28L9cAjCXBYH9XHRipnc00tcXaU18AGeP9DXNKXprSs+oo8eaTIQ0F
iWJknIApDNM4B6bJUUEo0B0Z1CEeIO1LQQJtjQlznQkqP6kNe993iXaVY05Kz6IlROBCBs1RFglk
baB1IjQKlnZMem/eNx0ZOLW4Z0zTtE4a0QyO0PcTqQCrof7O8l4hlwrABHpE7JAlWAlDoznk2r1z
oGZpPU8WqTjLL0opheZKPu91wMuQJGbHBbWmKCun8ib2XqQ6GxOYNzGM1Drib3lnLK6t2jSg4NIs
WTabfmaUOxfwDtVoxtY8rPJVTpbU4pCGcGitpRYssBGEGaY7HH4+5hr/jMqwcQUq4axzUQVMbAJD
3Qj5jg0lmS3poW5IoDVYrTibJleAGUbVOxAsFUZBOJIejU22MWMe/4g8vV8lk4ZcggtGO+qkrJrr
tHF3S7HJC93bVIfWUao64TXUx1EptiA0PyqKffcyUaanoPFvhdr0V0begL2L0LXwaCFW9NOrFLjY
reFvmV/xDcWkT6E5RtYmKtC6Ra8INRO4eQN2SRGPxoM8GpR0OurYVohFgORn9kQaT4l+ZXf0g2Zp
dFm+r6Z6oehElAM9l8fJxzlB1876vnWb9sfyvanFp1nr7O9m1rMdUAfKGJRkMGsSsGF6mLpF54nd
SHYYHcJ+5Clett3SQlc7BrDSjjby0losctdapzeXsQA7sAhTh1kkukheC5FQa/goP5JKLa8kz9WX
gb3/Ql5h1Hn3RoTfSR13mySLohUjt3PiO20xKFYEbZJkHFatfls6hnaO8YsN0YWgc41+e6Vdil4Z
z3H5Nfatp9w3+nf4QVRfgqL7RJFD1DypXnVSvdxaiBQXxIQfDfUJzci+XFIPeS6X9tLo6+u4qYoD
NqXmIo+CcmouoXhvFu8FAdLB5VOSi9dLx0UDY7r8Tl6i7Yo+plU6QZEyC7M8dKiobwMty21aVs4z
7dtg7TeK/Sk1xhczH9UfuvfSlqnynDLUr1uF5mmnp+9GFjD+SEtqGIwXTd5EnVn06yax2Tf4rnFz
1ckn1JhgKrPNzZtVZOaFmuW6g/utrypwjNtFbk7GR9hcosmoL+XfR4AG1WPno4gunyRdYg4BEQfa
E7QC/bUZW3kiP3H7QV/ZM6FWhNVke9Pg1EiJiIxEGSDEFY1UUbRoLHNIHom8zOEtVuPWrNTureqV
ZGtpobGPu7B/i/DWr0PHo50qPm29kRTYYG6uc553b7HZ3sY0dEFa1hZSQk9fE5lJiRy42FVJ3fGx
9ZMfahBZb4tgl4z1ndbq7PX6ft6qQ+a9lVX3kqeTfVGZy0kP27kI3pGap7iRe0gb7KGGKiJVKG69
g8YS62nQKdM6bfUgz5pBHQ5F4O71Mfv6S0ii+DQuojr8moo0x7JMUKCoOtTfKXpvzLR5DxIPJ7Zm
YY33SyKc0wFabO1/0XEBPSVoq+HwG+7XkiC5WuQOh4m3HwkfkkiYTEvods0kJgP+giUQmN8L3yq2
eDr7dSfqkHgyhMy3MrZlPGtHk7SKXzAZTANfFv1KNBVo8srC1XZKSiBdYLP8k9Zc+eK2YXidqhjO
xujHp76O9LtuabufdtxsfoAOib+rsl9ZL0wniUspMV/WpHrJ8TLKKuy/fgdOOfPBemV8t1IMnooG
c9pQ1J6piHWJmcEOHpWNN7BJkM5hv0umk0PbcNV6RG8mzWYiqONu+/28dkmGIUsnQcleach/zAxf
b2czXOh4ZZcbfrmxtW2izhp8ExsCJDsibGcAslZt3o7X1kG7Gulx9Gp2M1BExE3fUUiAcSU9ZVDA
ZDugIjd9ktGgEfNNkyj3Kmp7/OkDaKI2LMR0UZ5jpPsbqTSuJuchy+rkRb6fivczZYKDFSBoTr1o
ZuXfh0cskOaLURbPMkW4qBEkR6ZzbtGgy05o5Bf0UAtt6YtmufK8yNiXTVDBg3PRNKM7kwv05hZY
IH+9pH37z1P5wVTAfLEydJK5DzO6hd/wrelXRYiSeCpnVJFL1d0edA8BZkytD9kg4c9etCbJ3mRm
LCiE6tzSYsBfhvnRAqWKWFQOrnKYHZ4da+6ZCkPAkCZJEb3qU8gQz76QTh6oNJHxpofugXDrhvYB
Jiktj8Bt2np/XaA1f5/KT9Gp/vxUn3LAl31If5fgrUiPgvfOL7NbXZIADncieI/8ODn2JZgl+Wmf
5uVWGc6LmhrDjHZoq06KbQMTs/XEj+IFPLqtdbEEBgNv/4/ZQDDTxVACKWAjIRAr8l9lDovJgoQE
fTi4FekCFIFAT+MRe+w0sSmnvCbPBs50USSTZ5TzIFv/FWlguqR/FXV3eKzqDFc4zLuz7vXppujA
i5kW9dVAIZZCvE+rLd2UheqcIajq1LDyiph4+8Ewo/I9asbpNISTurbEadzQ5I+dZmO2NlqnXFcJ
tBI2/4kfGAZQe+MJorcRdN2m1/xgn3reyhFlbpS+DfolRpKqKuq7a2oqDCpTWbm1UpO+NIDHYlRg
NZUYCZSNqgN4iDBn2FgdE0iZP4c4bY+jE1iroML8mE1djuWFdHI38V8iEKsXxrfwWYstoO1G/mSa
XnhyUYif5BGYUpyV0wNqGRrNQkgIRAU8BCPgTXNi56EtYZum/GIvpl2dJZJvbIlDAf92L/XMRUUF
BZ3781yGGZFssVNfDC0j+C12i/eoGl2wmSzaZJdDKfpsHWQ9XUw91w55HDV7NzT47ZAbrDRa0yu5
V0N6TJKQXdHiJqJ8Wc10btQe2d36XJAS64+gNchT+eJ79sp5S6iNW9Y1+fspsYYm3RENAwW0s78U
paKyZi/Nk0e8G6080naXmclP3PSG+bA6J9g4eTJRLmYsjgG/XdWoPRFc9k1GVRtNDyQ6agi/jMcP
idFio/8F5rq1X271n0uYmoKhD2R3kf6bTpUflCTsCV+yvv3Zu2Dp7m8+aA83EIxKFAs4Vm3NE5//
A3tQMRK29GSrcxYiw571oT0rmaZnZ3WAw+kIz4Tn0/JRi3pnUd1uOzs/VbOmvdJ+3w71N5ekjh9B
6u09XdssMmtolfcWXsnToLmwtAQvDOLyquNqjxepCOqKfnp1T5WoW4DTeANybRFjIwbaUoegzRx4
8YIpJB2UOqfaFQDpt41eF4+RaiPCldKyRQFVMLMcZQMPdgCmKJ3UNOJ5N55PerkNYOI9CqcVogz7
k94URFa38RuT7bhq3IRbtOke7SJRcR3SaWqa5FaVsXaYXJWMEtHarYrdGPbdU2pStnYoCNGFa/1t
0tT9OWpBzJVJhPOkgadXmsCFdGL0zvo4ThvZ1tYU/xrbRXas3ZQdZ0TSvKzMONVQH5BpfLVEjUi2
fxczot3/WJbXWO9yxwyuibCXyyOfBO/DsoI1YGysDLcNNh167c9R0VA1YZcHQupHuMt9SrzS8iX3
GnVkPzbCcQf6177Qx+1ZbpfqXR7F4ojEwA+CkcIjKsqj3FbLfqznWOlNx/NEQ4l07gFv3tjjN9ya
uvXDrKlxZAMQ7X+00x2KwNsWoSxY/VKbFtAO+cw4dKIEYXvAvmYWabhQ4GHACWtZog7Kbpx8osnE
uqI2Keh2RoTSuGC5LVELpQ0I3Ju781J5AdpNS0VMTQPF1QPFNxZ9KClE31Qr1+6A6s4JuCD4xcZL
ZfBzTqqNp5tSoB5MGZ0gOqBpGn6Gpjru8HFACIqzHw7Ftv1SIazz1MWdp9m7Ab/HyoHnoO7d7iUi
1/KyFAp8tDerxUQ41q0N284YrhXQjW3hhTZ7zLQ9UdY+/LrAEaSZLS7Vfv3LDoxYuuLqijwL37hp
dmmuPbe1N/Jfi/t+WFdUdjZaTTFDK4mrSCbfPPYDnuYw038eNamCnMaE2yqE0OUIaXcE5rySa9qh
DB8UgDpH6bvq7W4EaBh+wht1GUKnu9cDFkB3jj+W70Ge0uXdE7F7lOuiyCKoz4KpdwaNVD5X/fDi
9DWaPRyLoTI1CHFy9VNvcUPjS9umhhvQrejLpzp9R4zyHIkidF8CzdHhWj43zbpqNP9E3bq59+rg
reao9H6qZ/C+fNcK7Wd2OII65WKB8My/y2aiSaj2tnUr0gIrp7jhqeFHDJM3d9TfkqbZJYrTvnZs
sOh/joHtrjoDFat0/1tZ/+Gmw3hznYiKmeqpxxJ191s/MkCJ6oBc8kokVFyE+t6riBhztZDQZM/C
DM8/hJldtkZJsNxFcXN2cme0CL7b0NvOAQrh57nImrN8EU2FrANmQLSWBmqEOltax/7GmjPj0nlm
vLHH6CAHQAQt3U/Nqc9KhtILPQUEzdYzXGT7eYD7Rq1Nf6TKBZo6rquDw+2+i6fePcMebS9q5AgK
rKU8DSI5jt1u/aLEQoI7NAO7IhDgbUNIeGgbxOKI0m4vTtvK0mieAjkSbA4/S7e9Nptnb7LCnY9a
DaWFqHkhitqEWj1dJAvCKq1bqDCH1VK2N9M3XWdGk+3SrkMaygB5TcJoJHI9DC+08PS7RnFtWbH0
6NSgkdLIgdeXg4qVBwoBvzmKz0ctI72a4Qw5CvX5GbbbaXBsEUORxmhHo7hfaaKWG+VTeslVBYRw
H9dU7HDIzEQHsLMD4sHaLK44oEedyoO/PyKC2UqbFy3rupdqQPEVQq0/EncfvBfE4ZAyqG48lEcn
H+jN3sWTuLDh8h4WT+m9GkU3nCJR+M/G1j7TCqjNe6u410lYvyQfhHmRwBi8kyCK2TEjcWNXELsX
H+dEHFZEE1PcvhiJNtx6LUTZx160pze5x+CDIGjQbqV0s8QutVKpVyzjwbqnZIUOGFDVzM7wXDNS
pDrYOtp+jG06duc93+bTUkWgn4AeVtTxutQlwMJvtKM0gCMmwmdckV5vzR4hl5qV4WZihpEvpnde
5lMr1feilbqWrX85zEpJgIQAufX4Sr+GaiitQ/mCsN09kDTL6uvv91jOplc117GvKH3+xqM4A6a1
oqVfLb+thSf765OSX+jGRkM/BwUhiYoS7/Mu934eReodULN9kgwPgNfBFT+6JXCjTeUkz4FJ/dIM
vPgkV/Itm87ltLO8fAN0htLBmHUPVf/mzdZ4981kussjI+Q2sYcq3pZF8xr2PThxJuSn2twkWoGr
crbqAXbp2G/CIYg4R5XtU4K4yT+bpOmwq22iiUeap9KrYbshpkzbfW7suT//ej/04n+8DzG83PB0
4nKsR9IfEC77SpXs5M9vilMPeNxOdu99FQNUOzwivOM6I/b4HP8l/1N6ZuQATiwMTlku3k1LTVm3
vWJc0shTtwmtU4ov9erPa0ZNFai0X+wcxxVWV0t1TOyurmlA2f/3mtEBtz0NXVjtQ7ShDBrYSUcj
ty9mBv5OnMW1L2CvJFYt83LVqurKH/TpICU/nUgbqN152OmCzC5XRiQ6DwfLnn8qVxpyP9aBhTRg
pGYM5COkWFgQSjWKI2IIZlLEqb3lLch/J6yd28BmtBIoTYzg9QN5udNWTl9G9Y20pQ9JAlBM/+rP
CCqSiHgFiR0wiSXdiE0YJPv/qAg9zLeUCIDsqIRrLq54w0Bx2JTdtEFWy+g3W8aNkgjjIxX0x0r1
bssjbOF32Cg80jTwvKtrwwyf0WCtEAZOuxIw+y0XL/jngPB/iauK9UdTXhiq1PPyAI9RZx0lvTXr
yP4xXDvYqQ2rLktLtbXUNGCe3yz1BIPd8dryfcy5cc4Kj/5bTLuYmNfRfBBns1vNoIEyMsigT4GA
ZeC7ISHbaKH7HJNJ+xJkVrKparzTflw7pzkT5g4zmlb6XEQbqZeWKmlU9Nn2f9xKxr+d0/JWMplt
bU3XsSk62m/bj1inijLQZdnraQjcEuXBrh4dvsF+Kp/kS93OPxRqPGuy/6JVq6jfgX1Pn6Mg7xbn
SGw5xuNMN5k0t1NwduCk3UrhaO9NJd3OvoqOqOnbXdO2X+YqLG8JoTWgDsk+EzoNiKop81ZbHajO
QtKQkzmCp343DvhPTMeNyYTEUNwh8WbvKYyuNUmZWlbld2nulUd6IfJ53Qg4ThddiqrHzjIExid5
FE+d8SmssOuPdX+RK8KR2IXDWEcfsdCJhF5rXqvGJSRmqK9yis4A87K0RiUiLRHzGPo7yiQf8sOk
aiK02rT2xFvaoBq7HOnuTi4bB4EtCzT77jopqwE9yG9mH0UbHzzPViKpDaq7l9GHdOpTgFyPTgOG
xiA9m5juF3kmX1Tq0Uo1Pgep3azyTPP3Cp3QTc4G/jkf6BAsHSoD61szY25EP+Zdo8wH8mK5yXtV
jB8BHt4T7jISi6Lxwesc94P6MWkrE8HCADSbY68zdDK7fY3cOrsGLaRdeZTrg7ofikNEmfRA/Irx
7obqizob7t1BNf48QW0sIqzgY8DqxZiH6BIZiaheUVXxIZ+DaSO4VJ6yrTlgab3ilXO+Noq/ick7
uPz5XjbVf42Kru3RXQIbqBLYpdKY9X6DAISIee3CcPuz6jrOMSOOwJXNkawh+stA/9hHWXIoTEz/
OIB3ZeIaL1asDhe1GJVbZ7lHRYfb+0vKmlTOfOqG7pldxU91axQUd51d5ymM+/w6mQQ16AIGqPX4
aZWiwb2oGHcf28a2mWL70jvJcKmGhIz4ulbfe9+5u4w+g+kDEMQFkrtJ/mOi/5jbefTy5y8Ejfzv
34jt2aptqwATPOoMrmCw/aO2EOeGScyBlZ6DpqteQa1mawLXgjd5VJhgXH4doYdjrAq/yBVeR1Ds
2aldEbnDgg+nbAM3DNNFOLkXfn+r2VF1hy4SDFSewkrfS8mVFF91Y5ucMiN6lmRhuWaVmjvGdH+f
ZkS3Gf2c7pEDw2iYZhQ3XE/G+GLcStezXICSRqi53Y1yBl81C5YdTd36tZ7cbwE+NbcIVuS7ap/G
aOICWE5485twetLK5kW+rwZKvo37qDsiDnVfTQPsWuTtp2Ycn3ssw4+QN56k/WJy5vjYRdqjDlJ7
JaWDwNagLjQE2col6CK4WgorRvQC6ekQzADx5LgxDgN7kFipDlRrbrWjFRdlULq3vH62BYeXtCL7
EhXkVdHL2C1d76WzC59TBOto3qmq4psZ6og+BV+HUK5mr1VNssl0EmbrEK+UmmEM1RI0moLbJIsV
fd47m2pG8+s1GFx94fssVMlMxKpeO73xDu57WKU0hfMqrA9SGixFFr07vVuzma+XOkGqOp8dpyvu
hTs2lybXIAIMY/Q1ikUGdh49K1F7N5RBveLSA1RkNOFXlSjLQjCqSws5SV8jwo688kbgsyxkdrHa
XZda2hjF1IIFxAkhRHufjYoAOd+hTpOX7oNpI3XQDYRz1z/f+8b/c+s7cAVVTXVhDJr/RRM160iB
hpye28wdv80l7TxGR+qUHJnhwPW2Me+yfHhzNTd5zUU53555ImuYS+vlag+FZl1KU924cK+54zgq
m/bn0fKe+DSX7/37zwURmi/6cfk2y+kWyE4fdPbkkjT9w59/Vcv8/Sl3qCqaIqTZs3Tb+f0p1ywb
H8ZkAk/GcYePq6baJqospNsdx3xU3knkQ0s7fJab3daFNN+mT1IZGFu1dnJK74esMxrE0R/Hvt7J
xJpfyzF5hGM6Z/RoI5y6jl1tMTsHB2NycPUMWN5hEo93RazrXb1X9+3sEfYs3pu6aj7XuWodx6rU
X7kMdC7k4SHIazaLXhFe+tb5j2qzm45RE+FuFtOyX049rMpoPlHnukhOojo3z/QN4vfMGYdtFDQ/
/vx1uv/P10nUq25rBqhiAqB/W1xj+yTJChvzaaFxma3qbwzazNs8ARQhDdZabHxEqVLcCbNMN8sk
bJtWepiUgYCO2RURpWn5HGqa8hAiegqh5T/H4iUnTZow4nccpyVSguRU1DXLAA2dyAYhj7eRhRY/
n08ptbVrgFX31DjEKptC1cyf9+dRfU/yKNh1+niSFaa6hzQb4TlQkr3Mj4jC5gmzt/9oNbiVmGp3
jH4WToLRv7RdgjJGHNXiCMZoSaoKoOiBJ38lTeq1pXB9TYciv2/OZM/l9dbXvDfPG9NLJyg1ZusE
N2eMzhUYzyuYKsRNhtavZd/AyXEza4C99ploI1RmMaG1ImHKT6mfOL47AeWINmRfU3sO0uBZnEmG
IpckuDWBZ0OTIlE8lfaETnPPy1jy5wutGb8jSNFaaLoqvEeGbjhIkf49PY6gbQdF78Izf6g48tzP
T32LjtZJvN1gkHuFT0Ju9GpveFXjOX9Hlg2irJ/em6H9VhbThcqLf5NbLoKhs62XYmtTXKa3adDm
tZQgV7oabjKxQV96DKbmHTEhtwihQHDZlvbAcJS9UFEszk4fP5Wq/yw1yfJFSpT9OnU3y99uW73Y
e0OkIKtjcyKtimOS06pIrJ8FBAAGMbTMic2t8FuUHlnjXgRFPzRhdIiGQufqRIUhi/JZhqMJKr8E
BBmdpM/IF4JzM9DRxTfmgfRD7WfpXM1hoEodVIR6yvDB7+EC+9oahEREbkuoi6SjRYaNtT1Pd/Lp
70zj3tnmeBkj/3uqAh0dTYXfkR3oY5ttE51O9brQ7NMy4uru3JzkGpqtj3KeDXatFl6gDfI5zJeK
pmxzwL5Bh2KtINeLiMBbQTzbixN64dnSVepepeG/FyVju9il1KpjY2snI4nkwehCoRcksFeUq17c
xvLFz0nJoMZ4JvuXqdIo90pBNG8bbJtcLR8Jk79Nraa8zRlOR5sW7DoUHVRNUeM9Oe/u1m+78CnG
N1Jgmw1NAXxWmnrTkhQ/4SR/a8N8Fw0DWvJI4P0U5MNbeWfkNSgnqeAMcmw5jOLvs+iEzshs1n++
2c1/7/NYHHuq7XoGHQPP0hzmxX/f63oWuZ3p1pg7MMi9RLjLo64kPiDWqmuamfrnseU307oqeS5i
1MvVyIDrNoCzhtF1tgvkqe2Jihmz+dPiFlOwb7j9g3SSyaYFPX52rWpKMdYsTtLU1IaWo+1sD5Iy
HQd/lw8AlZLgRcFX8E0eIGHrmyp9ClwM2EGhxXeSCayDmdT6oW1K/y/D7j7Ib6r3ZlM2j+FkGv+j
oGL/15Dv4RQwPJtBgP//r3oKS3+IgLUD41PzDnnZfuRDC4J6nHFlaoMoOcjzvEHKpXTqeGR2Hy7Y
D9/ws3XnJGLXKQewIDLbc1thPZGntfhUnmouokZb+8wOEPguV+uuGhSOx07MH2asfrE6b5fEZv3u
i3B00NrVPiB25oB1xDIPikt291ghX6U+CglS2BpdK+jv5r3fDgYsKyugT56jsERw8ZGJCIo4dChT
joZ1jGtyGzpD+9brpvqo9KQ8lkOsfElRV5dCIJPwF8PS9yg9A7PPkUgJxYZbl/alcltzhdDIeDdA
k+2I4qz3Hi7eP9+emi42Z79KWi7DHMA912KxZlNp0n6/P3vF7Tu6Y/E+6+PR3yFr7i9SF56U094P
0+EjN0lbHyb44EVa0832aKmXlVJvqY6uQNwqzyab3VXREwBuladO3DpYeyAsEx7xEJvWt5EAn/WE
lu5L2fZYIwr/ryEan6K8KD5ENi0imfxxAq/yEMTT12XwzK33EEbGS2dBa7BcC/G76YIf6XsB6Z3X
RGWy+BEKAU0kZdIztWicIR9QogZ5Nf25YQU51t1PIpw6I4H6WqT+jb1nhXJZw+SWGFBQRP5YHAYP
RWRtp8ZlaylKAhSGkIOF8N/kadiMyKfQIm3l6aiCg5sJEFkxJRGhLYVhCr1WbpzqopjRX7nIyetF
Yl41F4c0HEi1sA11W3nUl3dtqMW3MoPepxtC/AqwamfrfsJWATNr3RFhXXuts5WnrgVH1SzrZ+J2
v+RqOn75+yAntEaJJxICTBW0rcTB1VE6bps+eU50QIBSLjFnwx1STPWqJbN+SO3M3Y00cD+qhPZa
RjZz0k7JxUYbup07IqaYa71X3UeaK5QNg85O07O8pya0vAsxZDaaBVBOaEqb135AxU5GQYvHdV5B
ugi+wUMAvmPV42NpQ63u6iI6NhmRe3++cZ3f2/eWTSEWtodl66zAXeO3okNb142hoH/bj8D4D9IT
N6UOOGc1dHbyFHiFdbARY33yKr07shM310RYY2kusFR0nc6DPyTfjbqCtxA59WNUFvoddWrmqcUp
bxICV/EaPzYTE543EVCG3Bz6l4LGOoDQ9XX2+m3VpNWHM9sB4Z/hNURvcJ3JW9iEfqM/BiP4IVRD
+mMRgSarC9A0KrieePyrGyb789Lv1ufcfnGYGOQSsjPr4tR27SVIs+FFG81mMxrDeJS72jAdb6pN
ThgzZYarE+mdKIIMg1nvYnLL9iGFIeK5wnxJBjP7UgUup+5LtVlbyNq2ckMEaHPcyVOp3phyg/gd
R3+IVM99bNrsUQop5YsL82IH1TEi0RhxZRepyv+4ku6/i+qMQDbVI93RNUfl6/Gc39b9dTgaqm/7
xU8pSOEG88qQ23J1Vk5Fl9XrgoflGpRjvw+Sob0WqPV/HhUDAS2vvz7/dST/ZDBaT4ab6rQ7SVFU
yCfTugIzRwdzzO/GnsjyEGCy8OGnvvahKU23QZZSX5ogOmvCgleaBNspfj/etLhXrkXhjNino5Xa
WyrrGDPYGXoQXrQyLi5j3LncSgopeZmRbTC5jUuKgha47n5RL1oGdQWpLc5S1iTgIN/avkP422pf
xhwUSF6hrUg10z2qAAQObu7X9xyu4FrnKboSffchO3FJEiObnKv0YFY5I8sipJ0xf8qPAdQg/9OD
ByXWnM2gQ+FRSnJ9Z6vUHskOzc8DUpNtIxKnTNKuaszEigmojuHrmNNv/fjz8ypJoP+aZxzTRhJH
/oxqemwJfntesyz18X6oM0y6hpJ8nUUraYcKou6pMUnAXmo084gZRMWNXLVxddRGfX5iDZOv7FKh
QxorRwD9tB4kURz+Q4YusMWmBYIw0N3gqXI1/Zni9SBGcTlYA+p+dcoivi0DO2gTtAUg61XnITSc
HwQ4OU9UkF9yu7FOedCHlAbJBR8IdMpdZz7+dqT0jXrMM4/dsVuHi8u0qRCgaXZu7LMku8mWoxX7
EY8NNhDZkLSh3B9UOuOr4lw5dv7gW31z+vM3DCj196ncIcyI0dDk5nBU9ffSC17EsiQH1dl7Ids5
vNohOeSB+yYBV31aWpuqT9x1LVoEkbEvVGganRqq5J3r0LFVdwQYITjnYIvih6DRo/EVJ4FyaBzF
fZlBm8v8FbbN3CIDEiWPNWUjlEwmWevsvFJnU7idNa0s2pMYMchjtA50uoIVmplkR7k8X1dOh1Uh
KKuDLswmskwZNLWx9qFab8e8NHYlVg++t5ZyBcMGypVS23bqVGx7auebVFhRY/Eij369NC5ZlL1Z
khhrD+QaB6RH6jLJKscOdvnHIX3wDY8qgbd1Xz4GAW6twFLZT7jMzs5krqWkqOkSIktYooylE2yR
9ngX+mP01wv6REMgQIgdzQ45Spi5/xdCbespJhz1FI3FJFi4dE3wTJqHCSL7oR+hZ2H+M7cSuClP
lZjTWGv8FaNedZBdvA5h9zrpOm8ruUW+RfGq94hqFY2IFIZEOj/4dvoki0ppY08PpZc/BU6P02/E
sj9lXk0akl7zE6TeJz9i4Kv1kq6h+X+Endlu3Ei2Rb+IAKfg8JrzrFmy9ELYLpvzPPPr72LQt1yl
BlxAI5uZbbelzGREnHP2Xru9amVKLCXjuyt6U/ceQUHMqIV6LRlg7vlRA0z9X/8joRXgqv/+Wz1Z
wRbx4g/JUL0WmfBuZh5EZ78HV+fHkX7ICdg4//NKEOg49QQFL79DgjqKexYvDz+OemEhx8AAY4Qc
NnnghgTBn406S1wU+At7vYSZaza1/zRV0au7hIOqJQQ4fi4O01/FSEo87BLzIn15FeaRu+WDzFsO
J0MwDleOe/U+D53hmlt1vUf+9esqV5NjILIjMYr1XvjRcO2h3u6N+WqYXwP/exlpUKMr4OuYOZAW
gGsOEKER2wmtvCGJR9sQGAUWK9yaoLp+DdJq1XfPimnPaJHZwRg5AggcfWbTF89jN6mPlKjRzhj6
DMeVEYOWdqqNlxb2Pi2wyl4Qz9M5dEp9a1Th6ndwW2RbH0ULlhY2HWG+mXur8+lVancjg7x11xF3
aaG3D8SBHeTMLP/Xs8gq24cqtg8iGlYpo7oXJn01Dm9HXct9qUabtFY+HHzzhxRIBRIxCgRiNHg+
lvpXDvMpY29vp7Qko6hwjAK0SKvEifKzlM2ybRmrrOynY0yOyXb50CqKhDXHS+1Szw/VEJa7rCKJ
Qb6Ws+Ls+R5qFBTTSyfMCPtjFF2C4GerM3CWy0klynHnya+AGnQbtwLbJAlRHjqSktb9K2Mw8yhf
bzAlsWgo/U6OcBnEblLGwwvP02+ZLvZu1lARV/o+VJzomlGioAQneFLknbjm+loKWaLRc3dWOrS/
HAfofIdT1A7rtu6MtRRh6NMEMBA83FII8A0aTmMDw2NUEv8UzhEOaShWYdF3h96cM7NJUAJBpPhP
6hB7myl1op184wbXfl6qdcRCWCEQa+4ztS6vCpo+dGvZHXEzRCCUtbqTenb5MJDEhVUv3dWWNV44
+6OMmZXciyTEDMnSdtq738Eqpeo7267SSUvCR723gaLB0xirhRDGee8OIHl96XrX35tJWXH21dN7
Jgvmus4qfydhtxJ/y7t1CS000D0SzJcuFx8GqLO/KAnZDHrvvfXeB/kLB7zhR6npEMmMI8EVe3So
o7G3YYtMJee516cXvxyUVTRLDVPnSebDoB8brirDs01odmJTR4VGkBUiEX4k+TPIh1hL/qswljlI
/zywcEqnblItQVatoCX9qUmpV8VoqUXNIIPo5ZX8ORwHgWI8axNz3w5+qRZEVKVvqKUPdaeZr1Wj
vhdjAmfYHQkHxP1x7d1+Q5J399SpzVM22cqBLJyS7HgYCK3To7Lsg+hd1GLTMtt8HQrtKk9GpZH/
pQWPcjQW9D29MlRVZ5d9/QzSiDzcFIgNukHvKdUB+RaF7h6H2hUHO25P0TByzvTVfDz4pvLcDNoG
DK/xNRCFzyFwdJ6NSJ12NjvQJsWLuUp89sOiztyDNat/Vc8e0Wy533tGXRsj6aanQSV/PK/t6alP
N5D9yjfF5uDTp3Z8Deg3vk35MShL+5aEXX0/6hBkZwFkUjKIijuH96fLHuLBVncCT8Omn/UyvWc4
jLCvdTnsFxkmAhL3Wk3IlbNsr/suqjorQqWYlCw8LW2E2YReTDAfXVC/GwxQ5dpCh3pt/QbnXufU
UMDD9jyGgbORnsm2uhY2foZEVb77kcpnh264jBl+ROCmnNaP7+z2xWa5R5oG84rf1m+u6Jyzu2EM
z1Kc6wCweExFd5ShyWNZpziZBvMxSXL0h3Os4p8Pc0zPPx3mXERiuu1ScZl4wP5njjYgSK/8Tg9P
yxiUUWbBEgCJDav3WpZHrpRh2s5dmw7diqC88K9CbLFL2H91gYN+qCR2L6USP0ocPrsV37whOuQV
GAQcWwuyQtWMlIaPeo+b7moABfILz77pCeWM5lbWhgags14mz3zkGBGMCUd4E679WQ9YOMR5LYIc
hSneWjJdUuhqFwl2CWC4HQF60lQMrFNpDkX9vrh2RoIRMP67nEvyis12vs1pU7krJ0jbLTcDkPYZ
dq9Scc3JAk15XEAcFrjIs0R0tPlULz584dnNLeyT+qx12usC4Demtj431E7z+cVU1rWD/d1u9AHE
8hwn6NQmLXG02PK9hKZY0Xa0wp3caeSD87G89fx/ssCzV4sxDL8MEOb2MY3mA/p36wVRzG3qKLHc
ZKCxI7pVao0gF2UP1jZtd8VJDoo2QpALjpsKfqbl/wNd5kpIbtsgZ7RV8xD7QbFhT1cv8sGZr7TB
8HfLN9Ps8k3cV6T9dEpLNe64xbZMAVa0zlOzLCVx6V9hOzANKwNkiMngkdXaY7damXqi7OQ/YsXA
O/l/tgER5Bs93Je8fK8r1Q+M4do5Ggmn5PTgrFwD8q1UriWDev1lr3WND1DCIdkzorotsiATECHO
vQAeWQtmLh0LrH5FjzjRlqEjIS4bDG7/f2Yf8bcToer+OsKLEI1IWiUeEJ2mWNWD1mLbxCssRfzy
taRs2mPT2B8NQA7KQs2882ytIsNuejbmZ2rjCxDDXE26qLex6LiP5R/zMMwvk38dv/SaNhfhV3Oj
jRlisw+Lcr84FLjh7ttIWPuxiXNoExkVZwP0g0gOggsMK8I+XKTJRloS1dqH0203BTLEMr9x8ErJ
i8mfo3ybx0Z2MZgqXcaZKzjNXEEf+dAK/bJFsosOwh3lzr2iG9ot7RQLyBH9qOW2qBvuKbOFDIHQ
rVCm438sK/rnZgsDVmSNBkId3WXI+rlGZPukuK8U/zKadKOTqMdcZTvJJR7V/n6IE1L96goNgtm8
Kk5B6YDUfOmOMaRuTqWp/pC9Mjkt9UnRgfqknmXT3VStI8697KGyHOsUhbAt+s7byCBmGhiXQi/P
wjPzrwVtlKCdzY+jcSGQsvjae9AOwCy1zx3CnLnWUi7wJBl7F5hBSz18b9zZMspwfXKxfDtKwdBb
aWcEMwDPMq2VzahBf5emuHqWtcuUaJ1qYkvg6Iml1sHqDm+fxPBQWVVNrx0CgymWU6jHcOagKKSn
75qoUNdyVDcNpPMYZfCA6hHwqDE8QFTQV6i6QIEuK16Qrnk3k11htOaLnddfZXZBNOmMeWGT6I5O
pxzSIBJ1S0/OXpduEgRNj33fdlsNSMw6aPvkSECPsuDQFUFFbsfmgw6Do6tJ+2KAuo+HxnyQ1R6R
awh54CVVHEd7ag5bHbFlRXm5dWZjHNV7WL8v3Loxsp2DxCEUguIOcixychtQL4nS3SqJh1uHCPyU
QJBdLS4c0I97v0TYQuyQu6qbyiPmiFFx5bTHAQ78PBYmL2DUsiNVjb6PdM17tFC8gFPkL7jk7VQr
RYdLYAyug4zc8Y+lV3j3oz2jN+YaEKKZfu8M536Olxh6AljkH4idx4hG2Ajb05ulp7m5aUP3MeGT
WjKapEqHdka8mhgXHApN9TeTLYBGpsRDYEP/KSzjaGZ5/NXFyrQOkDU8VlZ2CIep2MZRSx5nIJqn
YkCe2ppMVmTgU5P095UgiGBQ51DZLHD3ReiQrwEO/WaQeL9pu/Deysi27LV+RV+CuIL55CmHbtnI
pJlTgnpVjTbe+WoIavrvK8epHl29utXZwNDTVjFIc9w+di354CBCV70F32bM8GDPQELf8P+ypni8
A97evTiWtRJGAinJXITdc/DWXuuzeKuNxapIs91MWjhJWI3eCWhhaUaYk9kR6yGAmpGWh6EgEDsI
zvlVPsCFs7aVVemr36/JK7NqyzN+gqOmKPk1ckYYUllinZdq5s/rj/G5a8/y42AxAXgjBEebz1nU
hWPVTOAn9zyodUbPE98TCh/jZKQqYOv5RChfsxtt5drHOmnjJeld3tINhsBDrJq/IuAxLT4TXONa
J+pXUshmaEIy4xMG8eIUjr68UjT2l9ar25M81pYEy/kTes+mn6c5Q1yCPQRvX4S4hqQ3Hktp8zhi
RlhPiq/vu9Sk6oVFjODwz++FOxcQ/yowXJ2RsOtYhmWhBHY+TYbjUYi2MGzvzNTqgcRVa6MC8TpK
naRmTxhJtObFSxWT1RKhnnx90AtrAwm8OaY5BGlXdqxESa84EdMB5WOxk1SqwdJXlWIWX+yKdcwm
2GylWqCEoaINdxFhGjutaIe72gvmJAle81MNAoaD482265eMZWess/TJ8VL3EQvYoW6L4g1To3VG
i0ZHAA3349LcitMc56TAbRtMOvV4o5wygIVwOxIwV87PYNYTScFxFTGSqnqYSRkJD/ddaEU3zlRr
1KHBvXxJPphNXmxtgVn992vyjyShdoyiKb/I11VGG0bvtler7fsVcafDRxxz7G2iJr5r80S98zwk
Y1C52Mbxjnt6dYnxC7yptYCLhlterQSdtrm6kA/mbKiO9PSL6wxUq1GbHHn2ERvouDeh/aOrMQ97
rGDdfojV+XwD4kSUlXJVwvI/mrm687mZi26UYawwNIGCQNM+i8u6EHNPNcYlKbKZuS4DA/p76v0U
InfujBSyd5ZpkBLd6s3+d+qEyRfJTAyszZgjnxxUARt51SfUYTmyudjCxGYK79frv//E76uYaDSr
A1A176S5YQIiidULMRk+goS2f6j+vjIn89drvii+FswzT9KSOjW9QZQSkpiV2gBkQb1JQk2nzQG6
BYkzXInyWWowrOSBSab3rieM8OfhcZTUhK/BgZ9GE0ldpK50zyg4OkFllDXP0g0yGEot6hUkOIDe
ZGCIh9Gsb+M3gqmKo2dBTFpU5LnqUgGD6txDtzOukz0xb/IcnUbP7IFVlbNXe48Kh6d21cz9utgo
yvMceNAXGRPVPhre25F4SJHnN6hqwXoslHpvtjTh5N48xWa9T6jCMArPB35q7GBbVfFTK0PbRnwI
dTy+KX0x3JXCmR70sPwisxXyIW63ftcrhzzPtc2CgvenFGFKSuSkmoWP8iyQ+Co6eJ8WMBCodZnV
Jy1w7Ucd3dBDPnbki5M2ZTkT5ycp5XdSnaPR3J4XetBuS6VU0I3nxmOuA77lyIX7FZI+7e9fV3mt
8ZHF5ErNMgfGjOHJp4O2qnsdUDAros7mtJGzVfkAPvZrzPpyTqym3bopw1h+YjpVBmwnznHjDT+f
s6pafuWamSv3IZ0/VDkUHTOIBrv1ZZQoTIRiRNnWSnQw6bCz8pKfJJlIE7/9BvuP2LFvZKdgaJW1
3DDnoAm8tCrAQSjriIyH6hgMVnTKYg3lgYodVOcOAfNUOGt5Rq8FzoGyCdV1n2rvo+upO1uPOOPP
KRMTbJUHwCEb8klsQqOjtbTNcKoqrqqS8LmXfrQJVPE1qbUX2V6zBvqHRgNyTM6YQ9XsdlnIaEDp
4vHp01VGXpmhDSqSZONe8u5aPoBTrWdfJbQkMi3wBVqYbSW+JHZItZ8c21x7muBchKxpPEy2/moY
3mPc5IKRVlLhfUto8Qa8mYP/oGXTexYgqpOlUybiaDWyox+mySTQNPeO3djX17DD12k33+WSWOj2
K/bw7nERSGV9pzAwX6Ewh+M6ZARkFszMgyzHg5hdYTDUL61IX6SV2K3AIenORv74HGH9q/zJS3RU
O30kcl3SNeRDNO/M8sqiHRtbymX5raQvVz7kejjtDbv4YTG82FRUEutx0v1hpc65cMslfYlTZrEF
BJTMm2BBhtr3wmX00MUNAuIQMrGR61c9DiAMs+tIsZcVPShlGK8lqiOgE4v7nB+vSM37KC2cxz/v
6oiH/rWtY+xxUFs4uoGsCf2/6s6ap39o/82QG6phWHGw09bbNOBaLnjGVqHd2FeDEMurNj/IK/na
AFtizZlGDtIUT7x3CLZv8r6lxfxe5WV0TtzoIC2xU0QF6lTdsFex7zyVkCnpCBIX3Zt4LJcNOXCQ
K02NQ9qFj14f8AQoR4qClY+JOK/9/79y0vEcVF3I14iExQGkVEevemtXUwgmtX6YhGOecyGma58R
Ci1t5zMbRV7VCVN6zgsPHETbbdGkYq9Ydf7WThbpuq03XitmeW9lgv6gCVKaw7Y423xnp5Zk89Fz
/BuqloAkONgnU9J0B9OgzeI76YvadeLbfMFExD1MpL7uy6K/q6e248jhF/dRMX2fdUeXWG3QuOOA
OFgJLQs5E3LVL/nYh+9RYiSHWmt3NTqKLZ0z88mZ7QiyQz0IxEKRcJ6X9rQbpedasbN9X+FMtIbC
OFe9/SLvUzGylQoNxrhs0UPRWI15qL8h1zwSBDS8BHpUnpAK+RjAB+c/Doma/vmUyJts8h/TNmlG
Y/qdv27/+Dp5vlmZQNgUCr/QI8+m+NoSMIEzyXOPDadKvH6F/jENTwAVTUBRUXKIyWHf6eXQ72V4
xRBQ0sZgo7yqMQkh7euNNYddRKP504YbzRjAAz0+ipbNuVy5uoqyNiakaKN7GGfjFAnTOHg3ZVSb
g2IZsETSQDn3guDqzWgmezTD8UruGbldEg7jKAtBQp64w64ghz2HxNkr1X3Yq/SHR8fahtOgcVRw
w/3SVjKKqdxaEKC2ejGYB9EX5Er7PzIn0d6cgtl8mqEoVZJ6GcVpIlf3ZSdI/pyVm5ZPCBk+vbUf
esxRy1K7X1h8wFQ3QeeDhy5Y3k9xrVyl6bs1AnLMY0XcsDRFqFLxW9i6gnJAhMm+GkRMTkP2IPug
QV6mW0joKYS9Or+DqNMca9HSSSX46GFM049Fsa4noIK0qf2CzgpTyIw9d0JUVfKpINmJNajlI0yC
t5YpqBqHzUuSWOa1ug40H6N+5khuf/MN+zJvT8vxZfllpoJEt4rGeA1glxIgiz9Q7aV7WbPQMmof
hvImq5iKAJfTVBMiQ6b1Cuq3je6RyT5CIeuoloxsuqC3Dn9e+0xV/9fah9iViYluarbBsugKU//k
e1IrVnfDMqqTAsV0n+voWmovMs8of6dr2JcasOKJFpPfhRe/VInLQiy1mLSdFIZuNWb5OqVTXGtL
xwP7XnKLi/abXA+7zIxvitN/yyLvmQyy/B0xxtSF0JS4QAY4fs9b+62O+uLeJ1flHMJdI4aDLGv6
ROHOwjQfJLrzJAjjQcGHlo5m1yZsfPUkT9hYkkmc13dN1yOS6+JZcFqxJKIOH73CvqhGv5djNSSG
wCTrWhxURyvuxnRaQ2DkiIc+4yjr2KapkLS6tMc9irwTKw4I0olpX5/nD1rUZ8/IicK1zjf3aOpR
9oyfOV53utE80BP0t1VXdPDkyBWMCSy9optqVpWV17e0cdRnLZ9A0X31DEt9BJRuoJLnTkCk+Tjn
AhFtQDKPPAdAn/puONArSDRUySqzq6dUGfRdVbXhuXDYVyzOB5dOcBrJ0M5IS2c9GhyRTZNJI4FG
yKyZUdFcUVBTR/nSY6vsCN98gOU7mihDemwNkW5RYTHiBmVcKycEvzpSNMHocCYLpUMOmM4EWUMo
cLgmymVGCgb5FcIXoCHXZUoqYpgYZONeE+FXZBXE+q5VJuUha9ydbSD/1Yn724adPe8x8xrUdi1I
9HlJ6i0vXmXzu6AoQXqVHsrlSp2jvaQln0ZZfHBLF3+E6bJlNjG7VOp8uFldXdUpqQdkRmF1XZ67
TXbmBL2RL8kHFJXzHxmuSlGZF5kzUIXDfig7RsLp+HMecJ4pLNQHa4hxbvKxZHkrdrmFgMnv+2AW
CiBPUhkXDY749suVFrocWep2q6JHw8jMsDFpTeWHV0SvgVOa71Mcw8FgMnC0wIsjZmhebUL4/lIK
Z0ckURyu9HxVtFA1OEPQZtet7oeng+VyxvIr0UZQg9yoe6sUBSuxCoo7Lp2PMY7Cs4jqeavnSg8J
9Q49+yDb1b+7105u+8SVzhOYsnA7zMrWuwgtlpV4LIxN0Apz72sz4j4TOn0us/TXQz6kW9zaYU+Y
rRjW/dT49FFstuMQMJeUJMinVKrdpssm/xYK890sXSjQrTOuemN0Eb+xbZvE3G2HHAtc2EZXZrT1
o3zQM0/bFmrIdIXzqETljM2pQOv1zZ4glxnRmZYkrfSxIZLKbalhZBWm1+qHnVjGRpqj1RmbUWTp
uzDUBv44FOqRLXKjde2hFUZF+lL4XY5fa5uGrOVON1Up83scJ+txUFzWGJFemtEHRVfg9+ns8gUh
I7ioCKNqa0clWrJe40aFmQ6K/jqoabEfGHQTiBS5a6Xya4LrqdrSuj3mnh899RVQNJxkQXt09PxI
cF1EFl71LM9cmnXXBQj5JOBIPqRK8F6FwC76uLsHEUYuYNOwE85XfusjrlAa+xZYzaNpGf2dbOd6
TvfY57TbRtRMBNSSv4s8yj2hLTUuQJKdLf9y8FzY+sTnSc9oGZ4o8YAqkp5+xnj7W1ix4gGAFndd
bh4YkMWPGn28tTcSIiNP2tT/+vK07yN9s3QTcbsUK1knwPRkUUkmG6WI1q79mqzhHijwgRlhcnHa
/pi5LhnL8wilyJTpclPnS822fA7Lc1tB9xNYCnN5a+XgxbRmLBf/uE0YBk3ehBCuNNtakIXOAAR/
SFOTWtcATuRMCoDP/FYmOlEz9BB9vrRtkru32CvhhSPaKBBU7weB66GemDk6df9hOnPDN/+rwLe1
RhRCNh8ejkPE2rOUUAZ9xXdgQLQHRjJU+FgId55BV/KBXC/IqS2Uddmzkk0q2a5igEAcq+TKj8TX
zTAHxGTAdiHnn3y/fEdg3xwDxfnWz6BMSctcjjFILfnzer2LvMLfCD9z91FKOAIyThKloYmsMp+s
vj9v9OJ/TJ5YHg3DdmlLqQ4aiU/7vOxm5mpVn/B3neMAfXSDQedFXjmKWd8mvv0bh9X/uSkF+sxE
qfbAlq3npAnGPR6jcaPNT8uIVXbswU+reWuhMQz0u6RJr/Kv2tHQrHPC53TU8zkrfz74JBQ07anP
OuNL2Y73EnEksUemIPaFeQe5PS6s4aJvdgQyGy+Frw3niVSmNWEr6jt7DIvlFIq7qK+0+4qpD43y
QntP2Ok3oUq4+jLP95yye+s1+Nkzr16xi3pllGH9ZOTZ+B/DfqlV/1cnWBfUjLikyAXFMvv52NQH
gtTCYsxPhJLeR8FInI/Q9De/anUAhUZ0l0/EH9vp3FFNRX2QbTn5IKdciPDpLvhdtK3s9iZbsfKh
l8grtGJ7o+XYV/WmWBWapeyithtPVmo+gpCbbhCkt4v2IrDT6khPGuNL6UzTPQf7fh9MirKRtfXv
p1JFXk8E3/z5i6XJpvc/3gq+UjQ8bTZzl5LHZkj573IH31MWlq2in5feoa/GCTdLzvQucYPmZmK6
yBTcjdu0yQPiGRR124QD81mibHZxOs+QfDxwGqqyVVgydbSaMr7Y4NovGQMwSZRoh3a85QQDHC2w
9nvdrvOHxofxbzP4pkgdWhJSUeo1JRrWpuLfaUnD2WZYCa9Fy109z6bbfu1RKm9FYvtXtvn7eFYk
VszEN07a1+w/lbplTFbvREdo5+QL/ygHi6TftgdfpPglgvwBGan+Pffj3xcobKpdjY6SEAvAPhhB
9LXdaeI1Kpphh4+uwn6Ti1eLKO6172fOcdRD6xXNVrAivRivcOlxszWaOMWe0+xEoKUvFNx/OWMD
pLGmllHtpCHH1O6ueWlBlFPyiyXCcOskRrNnyzVemsgNtkwA5wx7npaG8bWy8/wAdPOHNkTmrku5
yzYBp2CCHeKzqVdQcP5+yBMzJHyRuebv1+RVo413dWwmG0PHnZY76Nrkjatjztv3cL3WmaPCGJ7U
5q00nFfCn70fXjCuDSYAJ7+3tYMw0WzMMrNoCspVbQXqU5LW74ViMztVhP6FLy37Akb6NtMwxNXo
dnMHEKHldhZKVfbhmmRdtYqKVT9Qo9Va5KMj4desa5Oe3PxUHvL92tRJf5os5iTtj3QObU/iF010
zV9tkIyrsmneQbiYK6d3aH/ND978kJkkt9ojGcqgptRVxZjpqKkOMWLUR4825J+iqKJ7+RKgpnxd
irqMt16hfUWFNbyCqvuJaiD5mVjrNO7Nn30bfkx2GxyqgKRrqZUJZ9VMjMCV9WA8KoFyyKRUk7yC
foPtCcJ+UByFX9OETjgVy18oVBINz1GOImT+dZ2YkvvPN/D/2h1hfBgMLCxTFY6m6Z/aFW2hW6ph
eeUJA/zbKKPqyZQzN1kCKC2hwpFtLCvSlYek6Fayi7UQ30r1a2g/wPSyd2o8qFgjPBN9xGxK80sv
On9iQjplhIcT2sCeSWq4qeMwey9JnNPnxD1LREysAvcD0PXzRMbYldyc+gG2vXuK3eFDPgvaj0Wa
KrDL2Jy59tJzrOU7uycJ7c9vDBL8z7Uxei7Lwv/A+4PuR/20shm+SnFH6OZJG2VkgTE+ji0D3Znz
UXURDCiRnT294YuF+OM1aljoyzjdeFbK/l+E735cvw9j7n+bL3xabnyyerUAE7MmzTZKylKVDoZG
/6IF+T6vYTlMtovilo+Kl9ZnCCHOnc4NvCZSUdl2pWrvjYxptNq6/iNxjcUBL8N0aNo5ijNDNoWv
euvP1tpQ57CcDYzacv6tveC4/1a0vcps27GgOGE4D4QGI8qgm445YFSL9gBuzX3NlR/RfJ6aHHGf
x8Ww9krTf4LS3q1kMF4t3ugm9nQKeuNY1SOrd28ZB18twy8xHB9SeIuLsDpt140BaJIh+mAEMBwN
o3R28Hzg5+alvTRBZPPDHb4KzRScqCfxPADQg2OACVw/5yhjmP8rj8wBV0GoqV90p2wOKsw3d3xZ
JAi5zvYbiV7ZDlX7qETg4hnqDJsWw8UF0a/HYWY+fk5OrWwny5vuVcX/ypxk/BKAWluJTGPAUvqv
doGXaibADv2zSqonlgX1PhRWcsOuHazld23sCGXQc23tFm14t5ZKI/lQZ1F7jqz6IleVhepfqQHb
TW7hKgfqeq+M4l1CETrXyQ9e0BRbSt1sP1hOv7bKOVHttxpPLb8RzCaOUvagdP02Y7C88/MxvoW4
+f5x1U9dsh7tUuPeBO43zg+ow9T/amx+vh/Y6Q3oOOhrWQRtUxifbF/lIJoGuK8NX3209vlEH46B
BTx34agTcaoRaJ42DIC8WF18j5vZP7h0zrcZ07/nRZnnGsOPSDXDg+5r/sGySvU5LI3nGBmhp2AC
r2kIdnY9LCGbUrTBUD3auHH4USXKsJIvSU+1HXjiNv+lYGqrX9q5DgHUMY7t9LnM1WIFkLE/y2kR
R0d/Nwb1tK1S9Xve+TYwRZKbYu6irSNHlFbiFVt0MNmmKnL7vrI8+z5pVoUFqEO+Yg2Tfa+N5Rvp
y+7p90tRqL6NqTWsfdwyqzQareK2bKKVfmEmear7jNoozjefOCGKKnZLKxV5APORnvnHkOR3FcMb
m76hauvfFvBMKYL39B9ZlwRetrqX76bBoo6x/HJLYFVMBC6QsKnvEQ8Zav8UWbp/ZF9mXagLH0BO
qG8ageSvrCyGmW38JUi8H9CWlK8jrQg6jWA0BxBmPmeN+WLkFXyozS0d7RG5EDoa4YO6qbXiJjXl
+FXKzSI1Va32DuhqfCF5Ib4kBBOfMpV68e+X8BY/QDwwHrocfyDkrfZW6VpwyyydzheHmW9YU6by
MdPc9lLMsUGkl+DCZYqpigCPuYnM/EC/G7G89nWRjLZTHB6slLakZL+R4FBdls6uT99+W0Vnc+Qc
Nkxdf8utJGWFpc/L7LP7j2Ow+DRDQvvLwJNbQ2VrnGdIn8xyflWSD56SOo8Zym6eIkXrntTaEWcR
kozWTt2Kxo/YRm6DkYmSEArI/BxRKJ0Ow7p1xpIgb2/1qHfu4jreVVrtnN14Rkd2fr0BqfwtyIP8
ORuGD+nIRqpO8Ik6fLd1jFNd5Yz3+IK3jF1Iy1KLDtW35q+kpJuVm5Nm+qFGkBsskcEYUGlsDUb8
qFie8mJ19TIX9JBS1pveIdQD3G+CuooRXTU25PPBlDgK5iV9BTtaeuYCO3EIszDIPBsqchaKRLkr
3/68Dct37nd9Yc+qagdelwalTOcN/rzqiMkoqDw6/bQ0AeLZoV8ixXvzve6Lm8/J1TD0SThpPxa8
TFyAEylIccFJZs1psL+uzEI8BF74VsiEqTIx4o2jkmuhiJ9OVyUnMTtYW5NxUZASDx2RxZhbXRPQ
CESCLq8CXvMDNWaunFvxtR3cdE24LudweogfYvAWgnjC/AHghlPeNV1inzUTqC2TsZViAapZT/mE
IKBFvYzF0ApM4yIfAjNArKL7Nsg+198k2MRp88xgPSt5Tq0MPPQsdDKGUb3qVnRdpgYqtJM0TGh8
gU7U6GCeBwTJJKrbBRse6tlqtOOHYuqdg65jTq1F1BzyVLMWkazcuoou+SlMpzv2Sp3DRk0LBlJo
bIbG9miDqa+VkvuXINH8TQEmf6f6XbfLm5juqGiUsx0Xryotvy20YeM1jeeJTFaS4er2KwtAzApB
u8NArlDvUGt4l7aqgk2TBO7XP39T6Bx9OrA5lg6ulJMC/wVv0/ykz6pcPNma6VpHhbtpTXBUmdJe
K6y1wrFprWZQYCpXBBcxR9OEfaUAQ0U/K+OPEgLJbjpGDqPo7/0keROS5KBFw6G28gh8UlLfqIJr
6OUTKqJIdbGG+BorXO19m7AuCOGbP3P10WXmg2eUqe8EZltiZ+SDqvbVjuDUV99IMPoPbv89Le6l
ApXOG0qvkVAZ1n8P303lkql8cKh47ugVuXfyFd8Fw5z2gJq7wr4v/enWz3N/H9cxXqXMv7OdwkCS
gmMi7GiCMQwkcWreVqL5QSEJjIrPQC3uJl/yHtYQhKlfV4UjdprWTPdarBpk8DZ0iuIwuUtEMK09
984jkfbOiCF1mjqJXqQWR+30krpNQ4R6Wj44fv46WgwIrZyDCFEjtNFq201XjYUFsq0wCVv0A685
x8UtJjOi2eq0Ku66LPUuWRhdZJ4dKgqc5KYZXqhDLl7eBU90VMw7O8V5pHhnlVa+7EaTc+ai4h9f
5bM0SI6ezZQ0zur2dcrrM2JlwpUVK6dvSxM4JJlsZ07iIuKOBoOexP9H2HksuY4sy/aLYAYtptQs
ksXSagLbElojE+Lr30Jyn+4+/ezeO2EDLPYuFgkRGeG+/Iz3k3pL7Tt9Q+a80sLaGAS1aip2JXXm
dQpepqaxD/qU0E3P2uYzDrrvdP7iR1fXkoeop/wwZ40TIUF0DYQ9xinTS4TTWkZqSkEXPbejp8pJ
63WPxXcf4846JMzfsyVmm5jj39oYhi8eix4mieE6pNXINUHv3kOCuOah777ZHbxEtGfzyTPG+smx
x1+2FrbfbIzTWKhz42rN0Y9kLi56H8jzGJXDOTea8ci15KBTDZzpQkWEW9Q2j+o1ott7jkVcZYJA
Y0qqV6+1wUVnHMShLf0/MS3/x9n5b5lFADjKwkjuGLiW9KVT9N+NIvAJs4F40Lirxji+ZrUrdnlQ
B1sPVf56iRHNLpWlvfaBRrwjqblrRX2Ka5riaSv0hymjtaUl1a4eCvEgLKgAhdbHP8L2R6FDXtd7
wz9MRTI9yDkAB9EGX0bbTw/W8tD1tkFW30I/Z7hF3FV/ThdpYST7Gftyza2tEJdMSKKl1Yqu9Rl9
uu3PtFpIMnWNRbivHju/gXJK/sAhbo1hv9wjRpcWNPS1GVCo9UxUc/s0Vpp3jz1JrJRcLJuyZMP5
ORwxvabIsRqiUBdBWl7k73Zfl7tmDn+XBsihYOTY0EcGkQaewTWmDAxBk1bcMh+naaovcy6upKEc
69nVX/3JKe/0LMLbwdLga3l+wgmBkPQH/cl7ZOv9T5BX953VB8++x0dJnrC1wk+DGpyWL3fzGpKa
ZQDtTEiBxUOVfIdms2L2qH16tlHsMkrJo4+Lfh3lyXzqWxqzsJz8S1LP8/HWenXirD5S2jAg8GnT
rKoYc6Ou/+jVDKcx5U94n+P/tUD3/t3UdgILsZCxcCjQJ+sK9/cPpUVdujS1kKIeIrehC8wBf+Wj
e1UL9L/2KHasV70LGNwk43awU+JmvNw+NoE9vUwVolYyWdrclRf1yqZAcN53GGpv9mdNmj+9anIv
pUOwrQ29mlYTzhEmFlrnLbeRpnghfuugnPYpI8Q/Eker9PIV3Q7UDJGrPamtLGIpq7b8wqA0QaY7
TM6eE/vRBfKkXA3RYm3Qy3pTahxF3MfrA2c/I+26/IKZ06MaXPp7bv3VGWV/by3G0WXPIQN8V4pE
bjRvYp2Dm/kNGPiLvXTexiE45ShIt3OZMxez7FmsWMUQXKfnjyKW9WEYMDsQaJNuhBUS1aZ4DT2N
fhIajfigMh9K8rNRdw5c9Wycblv1fqU/kJaRvvqL15GrlnXzJDusWddIM8yT2TTEQiHsCXeYSDQO
Dh467HJvutftCtGfWmIDuegU9s5bxtd/N+cybbZXJcav7W1sMNINakDmqQ5kWoMp6LPsR9bkxb5D
67KGRIdxixaueQ10shhHysRsauLXXNqkYJbzAh+t4+3iMmEuZjnhXmmEbDtK72ix0qdEV39An1Bt
MMK1K64H+n2aT+0L84A9sdLpcydt/n6kAPeqSOoXwa0YAcHVDIJgFu6IMxiA0dTB8bYVjtkOft4p
onDYWeDc9jHUoU8zCrdhWs44RvTyXOsOFbfk+TbTtk4SF7s+BwCrGNpqFGVVQf/n0CLwlLcA+2h4
jnP9CCac2hcZ5RqYjHwokBIc3KoKD4tbgpF6dcQgBU9syot7bQiCXeQN+5uv+X+/xpss7P9VglHB
6qyBTKYdiwza/lc3cQY8YVvUNHuTfv6R3Op0xZIj3gUSc7168Ed/bld/79sw65DVfcPK9F1xFrQl
pIgs1+9J7HpXgxDwz8y3swMgo++lOUVPDBfJ2rD6cW13NtkaCsruN8Zphmi16YVw0Dn48llAHVA9
fvrSXBj4yCotof4kJe3qOOhcFQjCSsIHxYYoEm2tnFL0sYi5LPag32jteY7t7sivrFZBpL9qpftm
E6l2i94qk0lszGX31n52gdH4XXjNtMI8Wm7NkQpo9LVCqrBC8sxi+3tBBbLRDQhDreHtDMtsvzkE
ELG6DfJHx6Vl7ARw/ssJMsdfFm/bZI45OBZl9/IcRn2xHjSbxDQA1nDJjCfVHv5rT72bZc/VM+Np
UTm8/vUzJYUF5LcqgYTHq9GhiqBze60mYnwUrR7eS/80DtOwjn07JD4AICXaTgVMZcx9A9f80UxD
H/u0aSF/mHN/J8PCpdFuv7lWKe+E6Tkbs8wXmiMDuUZgpnJa+Y3/8wP1iVhNaU5ortY7SHhkjuVu
/F05of/oTtEZCgQC0KULoB5QKpvr2ZDlfu5AouCesc9uFJsryEnexXFSeodun6+aqusePYIW/jNy
DgSziRzbFIhpyr3FKF2YIEFuXQKBKCEq+mCllrkePalTLMU2wctwUfolz0rvfSj9FFrdcCRprXnB
bs8ICcqbM3XVKUZPvEbH9GEPPpILrXhkXDOcNd++vy3zR9f+bOLReCCOudwKa9SOLC+TNy+PDwJy
yO72P0YJyz0l3vGZ3h1HardgmUxE9febYp5bEEkrQY+VQXrTq+GVL3VPls4IgnCDjC2oV5bnylNr
loA1ozqaOBMWWbu/r1Y6ODTmotgYIc7z39Ivf3duHgDbrDS6btEQ009loAMLhcDcBXxpuu+3X+wM
EFb1OJPrqKi5Xy05L25Zp3eoD6xVW4lNRymEG9Ibdl5c/iaOE/3gVJAHffsHzEqMq2nKx4es1t7E
gkeP/RC2cSIh5EbMmeOOWFVPEiaMADbbOMshMYUCGXDabNKK70fPZbbPbCZjK3u+g8gQ3ad+RiUD
MvBNa6LmWOZ2Bjoz2qs36HsgVlsbJ42aV8yQN4+6SyogTEFroeEr1ZR64Pb2UpLkAYKhao/S1yeM
VBkY7SBOXpA08KlPhni81Y6D/GQkVDwant/cOZmdYDZgYDOHlbuLa5yhSBqLdyRtcINcJ8CiYGKf
rll8xX20cyxCSh0XU8MOiG28lixXoVqM9r1agqplqXqozeFoEb8ryO5h1Nj/w1LlO/Ik65JBjATt
FzQxxt/eN+5L1JbZqvcQ7RM4+Ev5O/MKm7NBW4qMIK1816zQJRC9bDZ/Iz31fP45iaY5ceukIxGS
8u7aaEh5vjuLQsqXBrXqBvJJsVe7Xu14h7LypnXv1PQqhF3uVcnSfP0xMYzUAo1enLMczr1bORre
3sp6abwS0spc+YdbNFYlova1fVeYlmL2ntH8RNuajsc7swYF1zUmVBnq+t9SjqnTweicmVy6kUzl
5eyoRz3e3wzNueFZ3W5kTLdNe1Fz6RJLUCJWwQhbcJgN8Uvbpt3WxSmxV/eZcUaJQctcnHK/8tc9
cxhawW0Me8CnJ8N3qVsR5v36dPvDpsm6Kir4QthgclLe9uKs36BymN8q0eyziNS9Tvm4LRsquKqx
1IOyb/eFod/JG7IAfYAqzdLnkCDvnzZrp5VLmb6NKy/HdE+RSkxL3J6r1NlBcQv3Hul6LONCmg5Z
hsOxg8i7w+qzVTVg7I2k4UQuE08Oe4dD8pggdbwn4svmPBfDm+zD3w09ocsUFS5YelDE6nOukmQH
pMt7iaYogxU4rccO6n85T/0BbKz+kaO9U2Ydt+1/3XLEsopDvI24uOcywK8fZc805q55FNtXNw3k
yROQ/POM2lDmOmLlyDryd3lo4PR3vWpacvSusddjQl9gRqFWvhlt82onyLnLJXeApfy7DJrskQs3
qFpumOsgZn8rRZEgZNLdg06vYS89w3tNmnSFwkx/wQrtwFaX73qDrRYDNPEWY/wMmfZHli20C9Pe
q+hyr/aA+GvjeBx4i51Av9PrsbvoT79kT9yzeoDaYTGrcvjHuECv8sKo1qgdnWezSWrCx2+XKr1t
/XVdCbH1UCxfLK/NhlWbOZduGuOjOlCBXXMoaVF3HovHnpy6S7xYGrqlu4qBlzAJTvMVrfiIsDcL
uCs47NuSLsiIys1d433IOA4s01UO7/gWs6cmrPRCvtsCc1FvpgBBgn48GItyWD34mE/HLN7nrQvM
Z5FBOKVXX4ntQXBDKeEsoFgTC+3mdtjJAf2q8JsNiZzTh62Z8lgZzPdtxtRwB7T6MGsZEXkWlU4w
lOULw9vkvk+MZzV2qSQneeHb013A7QBKd/2OBLY+F16CIcGL6nc99N0dTsqaYFPvDK8PUR69PFSU
qOrUFrrLYhPUXGBDEPubvGZdg3nIedZjZA+WJn/BAKKBIoo3w+4gtRSZe84K5B0gR4Kd+rzdVIJn
wLm/U/dUKGubCGIv+lUZP+ptg+n/ry29tYzD7VY1WwSPYlZ5SZckw4LB/+0hCtoPJoLtRejTQeBH
++EbMxGurvhW5+jgiAgZ9klaJHcep/B9Wsh5EybNiJe4QVbBHdqIw+FBcf5sMcEnqgjmKcnNrNbR
omcOpuHBgN7+PE4tytmJM2owjIe4H9FVlk29VadfWFh7bSZPyNMsucdAYd8Dl+MUXKYaY+c2exZZ
YIhjE4c3a4S7OCqqOxKMqLU6YT1G8c+AScWLKz7VIlLtJO2XM+s/K6baCILR/eLQdIk18/du3piX
W7U3G78x69VkyTYUqEujvGEdc7vyQj8M1wYCvK0qr4Jea+iiGj8aoxt/NPN1mHrvp+pwxuPkrG90
EMPo6lMwAKliyvOogBUFQLSdZ1gjkXmcs0KO3uF2pRrs1d/gGlVAuMOxNwv/zUJwfw+HZ6h8a22P
eXPW3NalSdYwoQYRSZgN96jYr8/SSr0nJEi35wNIgbzn8cM0xLRTnx9uu/VguuVrVcUOru7yO70V
7hxgAh5EJL/0LnXffB0LZ9jpxqXVRXaXDMdx9GB0hJ73BDcVC2eRjz+WwYzGBeHFTdxiNTnJcGXi
U62dYvK/3JweezpvB7+oXvSMxpZVZW+Y8q13RI8UWK79GlLF7bCEE9S1yCWTAJklxF+ClcHA8L61
5KCoOuQXeFqPr3dCE2mO+UUpCMrIXSpaYe/UbhKkYh32U0uNRm8+idL3WE+MPYJBbz/mkfUm6vZu
lHW60kdW47dOLBODbVWN7cZpbG4ULaMAxkDhkbxTZgwdow7KLkinnQcSMOq5zvRmv/yEfXvSLlEh
3gOo8SeuMEwmlmNbHf6RmVSriRb5HZn18bNp5ePJWl6iflpHuXjgKkoh3b7W6BIf4DsEr/X43i3m
JLc38vsJcPMqj+PiSoLlL4FMee8W7rxTfgDPjz7DuAweYtj4jxCen5UcmHvQv19lTzp5pzPk0NF2
sV5ljned/9pCwfznub+3ojjm7lyKP6+rwqyGv8OXYhFu5tVgBGXWxfezwbqnJkn03THku0iKDEsz
EnmEC+IOyxUu3r4rP27BsKVWPxpdebb1onrXfQ7GUbJ2HKcfPCsuzZJiAvDgHSGVe7CnigI4549Z
JGPRTsnakpwapwOGuVe76qqOfQY1QP2aNoF/8jNYxONUvKgzogl74pVCcsqDGp0tmPdkpZCBkSPK
dVbXyynfoOEuED0rzUqqF/njSKMeqzhb6rl42ZqX59RW6ke7KA6NldZDlXLglAIv9Is7tdubzR0A
fmvjjgg2VVSfSulzWQbtwjymsZiNgIDs+C7ENwrBvvDJEZEtp+Nc0VBHFi5yrk63a/QUAKz3Yvlc
FK58tprxq9WhqMWxkM+6Ldx9M7qosJYfTlYxwHSbLEy1VFdRXKQwGz5gzkkosZPHKM407/tOipMU
0ti2VWCvSaYz9sKeu43V6t1DkTMFDcvJ5kAG3ZGVmba3wzG/Sg8aq+Ob3QtGZQIcc0hIupk8Wt5g
kmibWhu5DLW1/MMmkf0ThOiw0BIIlZh20YwPU0XKks8RnNxcf8OMuh1AUt/9LRIwY2lsRmG0hxnW
UdXo87Jcb9dpklmP6OZ+twsUZ2ol/s0gYixuN9Z5xgQeJ7b7jUir9bAsyFsyhFai0e29TrALGsUu
3ULnGZZGeHmzeginvg55SCtp6ne3dWtdD/6fBRzSc7TOXvLlc7O7y//6vwaiojeznWxUXRFLbIuV
N7cbYbgLgnDZT2MGN5XPPUpHqfvdTCZ+v+Ojlxg4ZQihPoAmbe6izEBcGWEfndOq/YgH2LYRqPnX
jFCTvBERHeqxOOGPiN8Haa/AcTSfDgujw5wmPu4VPVrflKIWsqNjq3VIN3LC/ZaHdg6fdA1RVWt8
U4MwWhkN/pUoOvw9HMvtlnguyyxBEjGswRreL5cXd/fHxwUffM2vyTYpmrgTgXTyuae9NNSefMuj
EYBl8qQ06I5RgRhKCTN1MuLYRiQSd+hJN86oeR+BG1g70jE9Rkp+/FoW9mPY8+3c3C7kQ9xXqfZS
UeK+GVy1d6FZdcSY+BoR6xm3J40DGLagKWtumcSb+Vmz7Rbh5GxrwbrX0vxiTn53rf1WW1mtY22y
yKEWmzVM/XqRXTkzkyduXa/egFuProexJekbuBZorLWaJgrU3rjU25faRQyqA8oH6V+8qHoB7kZ1
XfZ6x4zuuo7gRmdCdza3ffQtBJid+oP5WyRkHAvXJeMwszeaOYU/GaB89rkpPvkIw1UyuNUDOr/b
tSCPXZ9eO2T+EVe0w61Cfpcl5lC0vKzBiqD+1BKWmyicYiKzU+9Vw/1Kjyg5CmYDO7wf9bpopfbY
Tla0n3OsJBrCn7MG1G+XW3G19WXv7Vn4nGWdTF9gj+1NnnXmXQJv6o7jLF+lBrfsaoEoR5mPysiS
4h1ufRfSN8gGj5jXWeRnUOR0WSaSQhrbuRiQq99aa7J3WqJBK49d1l8NbbJ8HKxzV4xohrsN7Loj
Y3Lz139vxLF3DgfmQnh8WE0aRb+YmDROgjS5I3/0y+VXnAr6yU9hH/b3dVkeLQTuiEGpBsPE7e5q
cgh3KN26DyxAB0qL/EcRUEnHGhc1zNsoGHoGTbEQF4b4Yj8vW/HynNpSz0X4OzY67ii4OeAWwna5
Uk3encLpEjHfaCF/Yt0/iC5vn7K8eog7g3jqChWcut0Yln6vBynMVcufHwrn3U3J7I7MyHn2myEk
UaAavhC3XP0A2fUK8U7uj4JLVJ49W6ILN34eaMcgb4udTEMEkkuhT2K4f0/nlBaCsxsFF/YJEtup
bS25BphivZuMKLgkoOlKpfUUWEVyVi0HvvFgK2JswoNL+FloJvWxtAx3nfvdTCNz+MfKqKu0aufa
hFxZbY5AW3Q/FGZoyTpwhP3ZCzd4i2vvl3CMae2XxKS7S/vQKEEto7nc+0zxlQ4nkeX3EeU+ia19
tuW8ERfb755u0i48O5usAEudVNja1GnUM+U+ti4sIquWLw4LrWfIpelKc7riicWve1f4sJM74hC/
TOfdsl6HyMw+F5jTwZvwO6glM0/XQZp/NnZNVB8rkDX8ruTo/kymuLrPczM/W4TyaTFAOBAu8moV
AUFBrZZ/BhqjwToTlw7/+WbQ9d8yMQbyW3RguRH9aS424oC2jKbssjWrLfT2+1vvYhmcrGLRw6Fm
NvO7HPsE23lUPXnS1Y6qcRrOXb3mVlfeeRliXQfp8H6MqmCHj2++LT3B+9Xwt0Vy0+6jrPOPt1t8
bPjWgcUC3gC6awSpNYJ6Y9VBeNl6XNaeA5xq6qOsgo4TMat/OXNvvioC1tjG0cZcNLph+tX5rUF2
ZuscqsZ/Unj32GRshHKpXlfJEB9xEYmT2iJ7oj/0zry92TPjQ83Z/wKKG7q4nXl0T8s2ixdQ9oLp
s/K0v4u6aFw35mQfJXy5XTfAEC90csJTt4gehj4m9TpJPLAXNQ6sah2ii/sOWVtyy4RTHHRjdQ0w
Uf35ge5xQNrNKe6EscmsKbpkeltv66QPV2pZm5bM9PJ4vjOZTl2o2D6isTsguKt+Vy5he/+1Mebt
IQ2gGNqiCFY9JtIHuwVOXPhutgkQjYSMlqPsIlt375Yo6M1yvigHRbvYKIwQgkubOqfI9su1P0fz
Xq05iBckDFc680btqgz1CA9g5+QtyTVN/XlzSZJ9NtI2JwpafVNWancntcta2bgzBtK/1XOpaG2Q
jkwx0Sf1pwaL6uoGRNMnVDtR+qVWMTcmmi9tbI+U6yyA4QFAAwUsylDSQxO7gfb5lNpMzNsZALF6
CEkWvO9q4Z9Y9AP8SseN1c3gwhFc3soUyUFzdztVray38Lql638J151wJInGhnHopUxW3cHWaD/S
+2gTezglLgTEW/ODcg9/vHdGiayFwbMO7+cl4zheoaGk7zfF8UtSudV+Xron6qcMsJNrnmlnjzTO
axR3j31o4K/u5vKAbjgB8EekOXy16mMqcZdGlXYPCXVaF2X+gTcyeCZ7fD5OMUDhgnXkl4P/iZZl
va9QdO0jVvV3DX3Y1d8doYZ598bNsn7lhx559X42vFtefeq4U77d8i0aAzU92RondXnzy+kOxUz+
RU8EtghB80ek7DevTW0UztYy8+l2Divqmxel50Y65nlA17ynVJ7ROmfG4QZtrDXr3tQg8oXJEuBh
jrtEFmKnzl9ZdfoqJaRy7WtECY19Ty8FKgXymrb+6s1wV5iRv7l9WzdOZSDpdQBAKLjhFsP7PFwS
pOX3t4KqjsmVUQPatq6J4AwCrHqtOKZefItK8Uuz3I4i1MgzneK35XkJotREv/EOV67c4hzhgmZq
t58JRsJrisJk73Cx4IMtdop5A24OWHU3sBRM7AfXwgASCncVApr4OeU9PjTe8kvbhebm9q4Nz1rP
jJuulJXOszGZdBJz7DVBTT5smmsviU9ZAWOl32toZD7t0cXJndSvEGERxzJzWIeV847WPXjSovFV
Sx37ezl0/95oKhT00wr8u/erdJyV3aQMqVvKspT656c2lt/RgVkfppNWjNem/tk2cZhghxCnMsSh
UhQFsR2deyHDD2wEf/VFSxeAxLIVLc8ly0///bpiUFDi15TKaxd6afhQJ2EHjnCIX92SMYkVd/on
Eu3PWG+sn4VnbHHHYAALsWEBLiRiz47OaaHJneNSSI0BBsmwYc3pJW2PeNxxDjFzqYchZBLqDoH9
rUxt1pyp+EUV/tW0EzTwOh331MrhdWjLD/LyaD6aw3icJ1Fu1G7aEAYET3RNd3J8QiNDyHAzpj8S
J1/3C9dK0+qPZYdAkvrSDwG68pCxaOfU7gHfC0tqwk4ObsZSKY4XoYdhfjM1miAxeWF1nD2S/+Z8
NhVyUKQL7VOfufUuZ1VTRy+NIV6F38/fZtfSVklVxteJG/q9FyANbaU/f+vC6SpFtfgIETodWfdf
Iad011LLJxTe8Q+YjFDoi/JPzmxTAc2n0iPezWrTjZw8SufR7leSSBJiX/3m8SbXkVHxrOASTAWC
S50YJ7W3EJqeKAMveYNRvyrRXNNgfZXSz86GckMJFoxRgTIdfTtC7/h3yHAcWSCwHnMpi0snhcfU
aZ+IpRvIh3p/ssLqBW8Zg9UA6ZS3QC8JW3/VRd6+eILEEFlO4YaWDgAdWbN45/beJqV5wtOcrdSu
hfbI6xx7bS2TNLkQbdRW2kFm1csq2EJd25V9t3wqy0vUDzL6ksxK8w+l/tY64BkIOf0NyzvrXe/H
CcJEE8EfPtbhELw4A8sAT/gaEGX0Ndaym8xPdCrqU7o4CqSwcLzYVrJTu7kPrdjDBroCc3VpqQ8e
UjucTy7xvIQN0QaxhrnauiXrKbJVVRZPilweELAfp0dnEkcWbu7J6HVrWxaSfgxnKLg0HnKvdW9b
fP0VdM9C32oQTZvVLC3j1MjuP5s6pw0i24E/NCzvisKUF4872jZOQu1lijveXR4CJa9mED/y5+B5
9psnoqfJi4mmc7NujZ+3eCKCcsR8axDp7BcSuUgjt4qJQSiOcfJqk4H50rwQYJRWUyPkUR0wdLIR
NiP6VkdOXGLNrEPmbxosQyUzSApukGZlsbtoEBIvH05jSRp3REuROqYn+jcNj+Bx/G2WCOvLqp6G
hM+ut7TPLCiOqqOsHlzY4cA2cEvfusxOEV1bmR/bvNsaUVk91QiznzrsHOo3t8teHWg3Gx35tsUO
54e/DjT5qNbp1gigswHsuitdKo6y6/RLmRhMqnOzQp/AsrZ00/pDi5hea0NiHYw8cLYBnWBLi+Xv
FOimR/2HJKd4Stx8+jRHplnQhoyjKbFq+dVRGdgVJSEL3GsfjUcl31APulYN66KOkn3fWoc/M8wZ
mYukWXhsu2i5go7BJZO6ucVEET45bgC5W/TOR5w0X5M5RL8IW1wxSZi+RnoEW6MVVy5k1q1p7Fgu
jhPoJGttpOUkDUdjNUaVHE5MeuO6eiz5Us5TSldACQD+2mUBFR5yYU6opXv3HMsSBoQ5aq8VcUb+
iGl1jNMXlU677A1Bn774OYxZ5dIvc+9T0qk8VkkbbHp/nD7amRrIb1xjVdMLw//GqtbHGQLMav4l
lmkb7DP3IsFb6QNSgIo7wDa5uSSqcJcT+rHOrSnZqdeqB76M49Cm9b3T0lQskTrQifTHh84xjjbN
RoRt7GVOifSzc1vi5BaAf9bct8tVXAf5fR83w0NtzMDjhjLdVT4ONu6nP27WLaVBawUNrj4S3gZ6
o3rX6ncThN0vC7GUBU47XG7X1Ci3jAe80sUaK2HHiotfE5mIxtCwLFzMOnmOFHbDCYMvacf4/Bi/
KdtK0Dfi3Izn3EM0tFzgk0WuneACNKPuatKmv89Q6oil3JW9Xpyk5+KMbqkMzcgqPxnw0cRcMvwk
h49H+oQFRgNOB7HjkdeiHl6cO8qwk8RQcc0hWwxTJAGoSx2tBRqW5vhnl2mkeaxJRTEyVvIpNRmd
62Dp0fHH5NyTybTPCEns0MIFJOJ5gZduTfjOO63S7OdE1xNCW4wP2sFQWhVpf5hNqH2LUI4RXnzH
AnpalZUtH7R0GLd/b5G6s2jvzXE71dk6gER8r/Iyyiy+R52kn9K8muiWNhjq6CLeEmfdpG1Wrk0q
NytzeU9LDt5C08QuiwK92jVDP+9LL8y2WdEbm0YXxVdEpmEQ0UvTbDq35Cl6T3MBhar1dZS2c/cs
E8TmPlXn2pZT/xU5zTkvUPeHEUFIva995IP1w6kohp3iQb1FRYDIh2DmUIHgkAzhYSiD6FSaRn+c
li3N5o4SZQg71a76gXrJJPv+SAUVn4Zl6++fLm3N2z9we52Y3wzIs/QJIiITrLFeAUeOj9Aoo7WT
8FWkg2RRx3pVHBzE89AbK2bBVR2slP3fBjKmJ3P0RMjE8PynsTkycg6A8o2zuP/HLZSntPrJbDOC
AqOGOqYbPqC/NAx8AiRhBYIhDVfoDlb4s7ogl/7sEGADXzluduqsT4YqOhoBGVFSVsPByuQCmKDo
z6X+fNPbFz29j4Fg6nHputjiwSG24qcRYBin9v/Te+2n6j0bJpyxSz9NMjx5d3pihBa7BXnu9hR5
F5Dk3jpDeL4dCl/sLTup3webYz2hX3txll06ASwrinlL3ta8d4UOf3Bp2UlL5q9AJN9UUEQ8+z+G
wZ0u0urO6ptlmNvuBDrCdWtKlprqSb0st0ZnDJds6YYH9KM57Yvkkk7yFIRJ8SsqxhNnePGrC/tT
xpd286Cicd20Xmwfk2yAtdc2bzjAygeb9s9bUzyq9z3W45snW+jQRvSkvji/iPTrMIePTHHNDbwa
8y6tiWkyA24Q/URnMk6cYusEmfdh9IiYlj5xzqlGoVactDSunzWU+YBFmLGXWW6uNCAV7+UF9lO5
AZUjj+o36yktap85GCHI45s1UT1n6RNd1l/6oFfU2fSMSaZO19Rm6SXyS/HSDMbRmGsDZ5XxMhIg
cDf7FSuoZT1fN/BI/YEiQ11nktx9hFfJpE9d2Q2TKK42H6BxLnoz9KjNPpX8Vc+hCMx3koPdCwFF
/apfFGOQGb1NGycLDF0/RKgZnitn/K2qzqXELHrAfmho5H5iQrNyQhPx9TI5ijWRnuYOgXHm2JB9
krHcT4jUH2M7P6p7mNpzuX8JczYvXii11exNoFkcCsXMz74vYTa//fwiQrRlKyytD20a+vc2EHsU
eUG3cQLKRr/Xk3trYN4cj07xw/V3dWt238lI628vGIsmYfHO4Pn/f0FrkbphjvbxXy/SjF2W5/3/
/K/85wXqfXRWEV16Pz6x3E7PA53iFdniGpE+5oCkJF7k3vr8bAvUnsvzKd6cbWGV1jGtM/tdZMbt
9R6wsz1Bw9WeoXAPHso0yFE1gseRuG51RCbJ3P258eGMOw7I3lg6LuvEsXLp+2OVmXWNtiliiXPm
YfgKJtc42UlC2U3g+5nGrPraNUdiTdSWkLLlKCAN8bvm+GLjNmNxzXIEYO0y3xjhskOhtaBS2jS9
LXmejCi8FXeeb0z7si7+7BZ5MO3bvv82QcdaAWtL0Kj4Edy2UX7qfvCeiBgLjQXEIaRVuioY6mQN
xVQyjV+W0KwTIfI14bfcJBuj8glwTEJWw+hCS6cI3qXuXOrGaX8agOv0PA1eg97owHwwaDE5Ga9Z
wuQ0gx6ImYtw1mYkUrsRfvnkBM6wK0cvO8cIFU8EjnZ7PgznQWTZGUgRGiY1W2j57L35y4jlIQz6
8z/WfJ7L+ewR9UR4xsqp7f7NEmN91ywmFVbB3X0/s8hSIyWrscJHVi/RCb1htlUGW98DTgMqBn5c
vZW4ni/C4h/KAsFyfwHhIrUv0PLn8ZvaYqkf/dlixU31XxFkwOpdm5Hxxkh8Z7XQnQkV7E27+2lK
JLhBU5Vv5Met56n+0lWOCYprecFymmoVobxAV2B77ptOO+ei8R/UQxfAgVvqB98aqmthzOCdyh6b
AN05dX/xtEFjTeR/1ycDR636qctiAR5k5vbzBXKMdTtWZtqoWq/Z7wk+vUnjMGGBRMSfX+RXm7ih
NekC9beiHzduZ7o/Qwq+lUew9EtkQVL+f6Sd2XLbWJauX6Ui71GNYWPq6KwLzqQoipRkWfYNwpZt
zPOMpz8fIJ+0RKvFrsoIB4MgZWxiz3utf0DnaR7DZsMsDmQtmBKeJMLca25znF3hREP0ekRtVUgr
bqdLnWzgXKq1YR132d0k04t5GTrmbDgWveVy/i56f+foZvE8ESJw5e8g6f681M0ceNWoUODLEl7B
YXiSdX6w1Bfkr1K2zkhfqlAIPANAbHo9LR14Ozq7IEjq+TRzpyU50lD3nwvwbPXJIn13PZ26cK7/
hPigQZ7rhFWgci36PgErBTwmQ9ESiT8fQ79k0LcZhywkUuViJXdEa59/FBT7DYYW2vNmESW85goq
1MvLKCXAiIIg0s2e/zlxATxISL38fJfa16xCzQmeb76IIe3e6HagbFo9g0eYqARqx7iYAEEQ5JJ3
DNVMIlYwPNqDWt5O+23oc8ackQZYGK6A1pgXJFCs3yxWNBMmg42+IcZNtlDOhA2YqIYcXJlJVNqx
ZgA6x12/UYFDMgnHJa53VWHapxXg0is4L4uJmBZ67gffd+I7ffy8+OvzmM9lLfC3Gbn9eTmY4s7O
E3Wm2U28G0YNYPJl3UbECnpEZXRH+oZITxnNYa1Zq2dVBcTq1T2EsE0jINFm0RDfNmA6ZnrfB5+g
MBUzV0P0TOuq7XRVsk4/fx6ZmXbShcMGyk8emk6xtm2lIzI4XmIEHq8xu4MPaWtHCfuQY54C6LI9
/JWmz8Lxi1yKsoMCQC3DGgAbyAHETiY3PgmRtF/04YAFVEBc3UsyjF2fg+1so+18TZLQ/NomdDEj
Gb5ZSnf2ZqiH508U3oDXxfvS8qVFW/OoiVule0lUxUYiTn9BvEKVfxNz0UyFttVMgU6RZhnn3GC1
1WoT4ukuIxS8KLX+ampFxceeockyeacZtXnMk+jeRb8mltCSn2g3gAOTxTNmDdqued1k0ONHRFtn
4NyLq0J0j/EfefJuCfG2PU7vQgXW7OBECgE0gE9FjGadWkTEQtlfzjzXt6/RP0DwRU7KO7NvxdoK
AdGVnk4QmON3M0vtgfSn1sOiC/JNKoJsKTeDtdCGVAPTMgwfn2mKmdaXS0cFTAxg2fLD+jAByH/h
yS0puqUntYBWmmNlO+j/Cvl2yreMV5VVyrfPWUmu0DZYW4G+BrelXU05NLnyZBBH6jzE9sJKBXmB
Mb2YEyQ5hHhIxsPA6VTSwlkg1er+mcxgQTpC7noUI9HbR0lxxabzD89MnqKbEy1CAyxW1Q9UEzMu
aU01BtpZiOzb9MMaQVhyvEIfwiLyNFq8GX7praUwsNa2nfhb1/DsIxvXaN5BJpgJLDLBd6gdlH6U
hKa7TJeh16/I2PvAs3O8KFtlZISbJVCSjvOTXAAQZ8ATkAU0k3L4k5XDlFYqcpAwoNxqlAU4dg+a
aq2eExh6hZOfptYEA0O13+IppzzArlhNBEwdEB0DAoRIPboOdQH8tZyZ+2PkJtsJAuMTdJ7nQxsd
ApRPNm0ACwieuHXs4qAhqQpvOWidx5Jg5l0mYhxD0N6V7gYbjYu6UljZ8Fh1sd55zCvlTnPwhseK
SQYwK8sbKeiMjYT+2dG1JWNuOJr1KUvncmdupwDBXz4NTldrc0+02ZFu/wibId45rXs1Baw0Wy4P
ktE+AE95jNi/X6WFb89DJ7E2OhbYaMc27naSnE+HZMVODcGESjtOm/wqlhfCDMQz6ciNlIWmav4C
EYd6A3yi3bv4T/xcfFL7sdft/naQw3av1ajXyqbbf5ZV6TFxbONYK1/6sIaZWsb5pjeIeQKXtG9C
E6z/LK4LdCUTpV722k8dKNyzvmWGF1zgmRr2KPT0S4ICkWTV1DC/sW10vbHAEWdCULihI/RgRVCk
Tc3fdWmz8vL+4Prtye0DBEfRohyhZY1GTtOoSEsQOLS3sGV0gFm1g4aStHY7LBuDwB8+Te9SX+6f
33l/fTZ92yFX+eLvCBg8DZAnr0w77fedqufzYtxd46DC1lhP0msE9ayrkPTKrI4R2XMd6SEClXOt
SdiKTpcNk8nGUFhlp0vi2DbAHv9bVQTEb8dxWHFIW3iBWmwmZkQzXTYcyJThWwRg1Zll0ijcngfJ
GlJBd5xewhKeFflfXMO0EZpGbOKGJI2Nwijv8pLIWhj6xWr6wjaJ2iR4nWFyDjyQvIi70cYUiiVa
dxsUKezN8RL8wyelIHCBxQgY9twq9g58iP30zhrfFYj4443htxKOs91OHXGSEuZYCOIf2or4s23U
bItG1zjc4aGNZfGw4BQfgqRmE7JGeghtwhh8YO6BsVJRyEDmF5AJKivVCZuNWSAbWDI5Wntn2Arm
FqUbPN8vHwF3HMbTn/6KikV6O8lFtOoFFn3eoKUHB4bpwrSjet0knros49JZ1jk6OVPAT4x4e8+O
fn7m23RlYEucHwhbPfs+/XJ7qjxtDfgnBQiPKVRQCEh7Hb6sHjTLdQ1xbemOCPtIlfU5QaBs15Jy
+JgDRZPjeo12L6Ff1Z4bnlNcSYA2HmxyWROiKvKNFLUmSVrWiBLP4ryVl52paUeIIcEVCjT3koSj
3BK894wgTXQjWz5y1UWOTMwo3lz/JeM8qTpD/huuyMC7eipQthhZ9sArwRCk0UPFgQkMm94dJYGU
kpLY7ZLlOVsgkRktVDVVltO3Q41cNxoYW0mXxihWE6p7uvDRaOfBMHRfPBC2yzq0KohnpXZrOsWP
sIyws62AqHWlc8qNtnxMyf8skMI0DzjEqFtVaoul15ePZVRGq4luoRVlzAkyilZmGXY4r4+m0cgN
zvTKTg4Y3ocfRbzMzUb7KNq0m5VsmuYYCGjXKMYMC6EF+SdwZJAda3lF2E4gEC4KNFz8cj+9m15k
pcPIwQhmwOLgB1Rt8dCk+JG0MHw7o3Q3Um/GK6/EwAX4lbyIPJMjpFt9LMLOIS8xFOtI6Ym5lbip
cDj5UtfysGhzX77q2XyXKPcsBNwL7GZas5g95w/6No73qqchq9jEA3WhONCYG5vEWfIQskKg/zCa
G/bjS+okC6eUlDu/LTGyYlLYTNB6NR3uEPG1kOAYWULPCxmoK3dnBWVC4KreIaYg7+vxJU5igj0B
pgYTMwqqswIdsOyWhld424jpefbriw7jS+JzprjBF2nW5l54Y8kIg5cDiWC/x9fWrDNrBxq9/aiw
kIa1yqJX4G/pIHt+EmG0k0dcT68Xxop1Cd8fmS2kotTGt2WmN/q3BkUNpsG5MfIzrSIp554jl1fP
/jOkGavGyfdFCxQfXbxRtyzSPsuaAfjbMb6ROtiHQbmqVbFRhVtcmXkmDtXEho+aol3JhIifz0Sl
YgxX1ugE9qzPlUoDkPSuNq5MTVU3rqkZVy0RDPTPlo1o1A+22a87NdRPE57f6bs1SUQETnSgPCQW
vDlhmZxqWGi50hEhNOB4xXLC2dgUcPaLZqkqkfypZKqatO1gJNUrKEP4hiC1bi7rngR5AbXtDuuO
7MbL6WAZ0xQqfdU9gf5Jtq8i8Y+gPIkuuzSwhRrZlF4LDcn1lHQmPEILVoNI5kg5QDTCutJ0NGJi
S3Vu3LKwZtgbX0+8QtdWcF+S1YcS8qsaTMFgpCJuekIYMbK7Ikqzu4IzzAetAF7nW+mdmiFbU2DB
MNcnELtX9ikpSe9zU6pkW0X12BoMsVS6kwpNeshR7yZZX9y5mTXcYeW0rFG5+GjDK77OazufgWG1
74wWqdlRVcbJ0g5+vcr4Ms3rZ/WZNCm9q2LCauFx+TFS8p9mc2HqMhB6yZq7RPgWtm/CjxsZJ4T+
qn3Xd3twVAdSGPW3II+f34DaWY3b5ShUo+O0u/RL4yAHRXRMEqCz5J/I0NcOG2XSRd5XzQgBjaMI
jD8ix6JBxBspcQOSJaKbR4gQEnKyPYh4fbqPSryekPUJwZGqI+wOVvOo3zh5w00ucXnCnzFvVkjq
qjgcqNF1OyoF97VRXRmSMJ6hUNNONTVMFKesYV/LqTSHw6egDVTm8wn878XKonFU+XtKFD4zGWOm
dIxcnIx0KLV3Q8xmjM72KQVdjF+V499K+aiPUlru3pb74KrtP6qqTwpP7TTC17E0iyqR7afLcbAD
YWzmTaMVN0KR0pkVV8Wn6Z1CTvv53fRZq8L4COTPrGnNqRmUCkkrM2dHynPLJi4nwPJmeeQWW1gv
FkhsMtC4Y2WfwOPAD9KKdEf+szv8tEGKTUTtIu8OSZyI2JBl3mCfc8xARD17wGQE56+1FodPrdTD
awEK62Zg3C2xjVCObYgZFqJ5ySyxpH6hj1ZUjeqoR53sQNE7O6G739xQ1u9cWWmXAeggRNY41xPW
wBnvWWs/wLTWr1GTyh2ZuFHVlD66HhZ7/ZGSrgT9E8Lj6ryVscCWEMImAQfI7plKhaT73jJMBcLm
qLHuqpV8lRWIuf8FdXDNZIU76Q5NEfNbnm5cn0yllY2heDhr8OotedF7hBL7QnyatubDEGCz3Zbr
ftCqTebq/XMsAgxvdVu69FDT3CJBPiyAgcXAMr38ptMzPGynlF03xJ89x3xQR7L0pBI2vZTQVJiY
sAExOOkG2r5L+34fOWaylErC9FJSHnOI/l2uxddO5ItDHYFqV1xcH1DcX6WFYe/ttl02fi8Y8u5+
EgYmIXmv502+ebZSm05QiTl8dXpI3c8aTX8JN02fWVoHstlOgE/mw5PjWBahEuZZ1FzJNlTsmFdp
rR3b2MZI6H+5R+HDUO/1/pDDGn0OvbqN2KOafCuJpP+QlAHnj1j9Mr5xZRWpH3r2dkrZlunCxOr8
mGNwsJTcrEM77YpTLyjenjepigrBlA1H9CFeGgZTcV+0zqeM+nlGB1U1bKPE+1H11ldVytudWiC7
Y4/bZ9n1pJUFK38+XUaxZfOYfNECDp2F44Zbi4vsYDodcPfYvp52lnIH5p/JBxqL0L5MG8Omc+Ot
awE2nOBOoaEpixrm7kYEOhRvHQFNwKiPyLjmR4XoxX3NeW3Cx6gOK5LFsZuoan4FA5z4vDesQAL1
BPHr/mp69+slIcK1cGrvx/uCItiP/Xb0shAv12TNEjqgoXMN3grcNyrsdrMDyodnRQuxE7vZQFkR
Qo83TtOi0+OnLT6JrQ/8ftyfgzHYsQ+AoCBEsdB6aLqiqB4MRYPbRlzjWUeQjdteSuyE0J75cWrT
qRah5aLpO9gfHd3tERVI4pmbSNDeGvupHiG0HZGB4zC+kN9clmpkXJPJJnLo+zdpKXVLqSn8fV6o
6bURGNieyQgcD9EzuYJwEaIlUiNfNaVlLAKPQEhqQOUGrRI9/Hz3/TnOMJ7f7gAOf9a9srs30D8C
ng/NIMj1Bz8KRwQ9BpOZ123rFK62Il8PvvZDHsFL2XjVcTUFdtCc9uey5+pXqqeMdLwS8kiuLwIZ
lg0HXntVVDlgFfRfbxtHug1K08UdwGUPP56hyiTr0nXnpMlCuNAMezarEiHeCUzdji7wgkTKrmiM
W0LX4VY3OnMZ9Jq+stwCm+NIlueI83YHTWm7PYC4k19h52ok+bAdPAzzAI0iqJSXzY4jTLtEVWKf
Efu/gojxhU1vviB+RCqmzDZw+opdM658ttEra92Usk+1paPWZmTdtRU7GQcI8ougHBlzbX5jhvqK
CWK4GfDGvAbJ8xmoKuLssZxdTbOk+YkkXr5+v9da5zqE6FFqY4clkizo0udmC1FcVKWqOvYu8iJr
mSXg3oIu/V7obsDyUJr3SlQUK8SakWHvTTqQrCiLVLe6x6KvD0SH0+9GVV7HnQzWJ2v6he8n3sE0
4wYtyjTfaRqq3KP5iYZu4DFo0C4fiedGw86/dwtnOSkXwGhEs2EKnmU+8jXCbRt1G+iEpcowunbD
tl6myOYcCXjOmyx2Z1aRb9XajEgg18X+14uiFGLRcO4nyZ1HN2mBogQZw3LG6hmxN9QVMXNBXF2J
kv82foZNcry1tIZMnNkXN72kfJ/SuL1SifWg1OoSYID4SK4IAFMATqjP4M85I3vQQhmGvSOKNa/+
Z5LHYu3ogKEG00/Wcd4DYje0SGNCXKR2jLG9Z3ocfEB0TJIxag7WM1awzjaGKHyWkfFgty8SXUOm
DxT3s5nWfz11/+1+T4/PAaHyX//D9VOaETN0vers8l/3acy//xn/z19/8/p//OvafyrSMv1RvftX
6+/p4QvogPM/enVnSv/56xZfqi+vLpYJsKn+VH8v+tvvZR1V06/gOca//L9++Y/v013u++z7n388
pXVSjXfDezb54+dX229//qGoKPn918v7//xyfIA//9h9yb78/vffv5QV/1XX/mlbBOXx0Gu/T5+o
6j9tBo8mq4aiarJASDdJi8r78w+h/1PnE4KRFpJYMmndP/4Bvnb8SpX/iQnHKGOv4lAtG4b44///
nlft9qsd/5HU8TH1QbT8+ceZgR8FqDYxPRNjD2UkQZ9p+cqSE1oDbnqHnGhXu5SjFbSeF1Xws8iX
RZzNEBShcfwxLYE0L3mJc1FbfpwD2rpBw5Kt1LcCtYByWTerv1eIYG19IY83gM0RjkYhop8Tf/KJ
xfpzELp/r5SxNl+UkraIgIQAvg8qfNr2gE2sqnJ0v2BgM/7WFyFYxURRUKW66CxUlyqfpW8CFOt6
0Xj+HSKqw6q35fgA1sa9MHOftzyW3qowTE0YMlqyuJq8fpYyRJVAlvPhmGJWuqiHPlwnQUXutUVm
7f1qO4sp4yJOVM7GHVIm76EYxlm1IRuouMieKcc6tUGSYfQQ7PFoUA+OnAIQANH4YWhk75HcdY/g
euQ/vl++ciaeOP0AU+DNweZKHVE9r5/VSese8wxAi4m5CSWyUlJ+FQ3HiGcOyVlnIQ6bqrcqxH0Q
+he6/+8Pr5mWCXLRMDSdWjgLqBMcVQFOefHJwdo0YtM8tI8INFrGUS0fXQs50OaSebtypkzH874q
0xy/f9FP2YIHXqsm8Qndx88d+fpZYRuzIQ2/JUaqIqQdV5DfQF213m0PuPjfru6xeHZplm5pqimf
tXev+VVttW58CvICnnv+WMNc0Fp53fg+6qBe/EMlAIS2Q7qWPGqjUy6MIOV8zhkrwJapdQMhVts4
z2L4IanMijDSSYWC00nVdRU2n0ovW9iO9R2DT2PeDdUHuA3X4H92gxrdFLhdWGlxbwTtbUz23pYI
Kb9fL2/1BFuRCYtpDG4m99etwniT4tYHmRDq9Rc0MI8+Uu2ODY0ykRZ+WAXA9fQPcR1fqI2zc8XU
G0aFaIPGUAzNOmsONsFKKIIoPiHkucLBAgAEM3HnL2P9Q0FCN0BC4/0nfbMDvixybJ8XHbCP6tor
MnqA6PNN137u3ZPAYMA0cF1ziHZaySxtMhJb3qU6vvSwZ5Us4yGuW8SGT1KYalDsceHKazGynNmt
x18bQyCb6CblrEWJjRhJ8iQSaWcM/RaxzVurqJYsZ4jUmvssDVZ6pm+FbPqzTslQh82fWq+Q5rUn
HyswmSs2P2vgwyMwID5axAFmmROtBYiyXhUPw+C5876pf6Rx32O9wQU89tasF0pirSEiP3mdFMxB
GB1cQZaxF4fCL9GwQBvASj1Yx01xnbiEAmXMxQmOEy2GGNJED6YSfgTqckCVY27r/jXGlxtZ0hal
jnNZluzY6S5b4XyoyWGhaxjN4HW387yrhgXiLNncZ7LzLRUxShzHIfYGi86LVp5lPpY6TnemfUVC
ZBSikT45MmDBOIOeUjg3gA5XSgUQRzbbx8gYSMIEAYBkJPeVullnA4HOTmQb1WzRA24VEsXNHpzb
1rKkk2R6q5R64YRU7Icg273f58Ze/GLVxJ5M2GyVbYytVRXow1kvD12FKGba9KcSKPCV2qNiYaWy
eYoMqbl+v6iz2UWVxbShsXUy4So4tLMp3YFvnCO9aZ4sh9C0o9jh3FQM/TtkJQhRoo2375c3zQwv
nu15BNssIIrBHg0N4NfDidlsSKPOiE6GhhRTEMpryUfUojCyXeeqa6/Pl3rsLwxjWKeA+mKEs3Cd
wve5nSv6KH1OYKeWsAP0Txd+2e8rq2A+Uyyk5Ija/ba6aWkvMhRks1OYf9NZ0roEkfB74RVzwu62
Y2D6d2q0dsxmX5pjfh/pwjRgD+JBTQCPd68rRXb9oDH6MDtFkiFfIUyirTRJxYFVNsotkIdyThi9
2SuO4X/WWhW/WohI14GaG1fEDGAZRZqxg0ybHzg05TPJd6sdWqpiJZNu+fZ+Panjj3ndgvxYQU7d
YO8u9HNIjuUbHXp/enoq7K3ffPPTjy7iQU35qe6TmUBCK6ivXfmzkugzVQY10aG5jKZiCWjTcZoF
ui3kJu+a5EfoJssMuCVZjCRChgrhPZfQJNl4Ke0+vP+rz4YU3U4QCFEtfWxgdu9nQ8oP3EwzrD47
DaLCgjs8hn6Od4orhRdm7Ql1dlY9lqpwVFBYIHV1PO68XC9aP1UKVWuzk2a5+ZXajiHeAdQfqdho
Y0lBgqgXc4sBhGnrk1e4JvhqLxzQdfM8JAYb+p24cKJ4o3tZKkcsOha0DoS3X/8kw/Tj1qnL7OTn
D32r3yZ4isZJjvLoxo6ehBxt3q/s33cHEMrYGrAT1wkDWmeTiiS7qawDzjnZVq89dWnVzSsxREvP
LcBiCrP/gdQUYFtbpLOW8NyFJnjzcTVbNWwTJRFVPWtrSa6bUs8TWgC38XkNJ5Nko7PSOv8aUtS3
HM4GirP2ha3J+VGHHmapwsZ8ehwX7M1fV3Ipe44jIZ9w8r1oRAgu8Mm7UMSb9fqrCO1sL1xEIrOc
sKITO9pMqCN7cCnraOg0YuWqX3FXmaV+cKHzvDFyWBk0zlVCs9FtP6vNGPHltPXs7ASJ79RYysJq
mw+u6l1Y89442Oic3gRkD3ooL2dzYO67daomZnEqFf2mBJhHfrO8S4HgsbAfMle+hre/7SDcz+w4
u21JWb/fa3+f117/gLFbvdjoRVhP9oNlFewtb3RSC1gyLHIEZklEzBvFXr5f2tnCy4Q0lmaajEoo
ar+t8Z0OpN8v9eLk+HAjw2LTYjxL7H5TteaF5eWNohTZZqYe2w9XQO31g/k9s1+fNQhGgvXCNNPH
wFPJ0BMP1B+uQ276/Sf7vcPoFGeCuyIiBCrxbLahdeURklOeMiVdqEjyugT4DN+6MMp/Hwy6oij6
GGIg6KSeu8Z4dusTZOooRi+Wma/dDH60NVsMqTWLkR+iJwv8qGsvDIffh/lYLEiXcaATcDgb5qC7
8S1VKBZqkbpVEt/bkAUxP79fh2+WYguVc5+M0eP5oGsgCwxZQJNJQ3JEmOMukfTt+0W8NeAIm6ga
HHBN6L9FEnIN6b6wGsqTFf8g7zG3ghxpzGbWgSICRTxkHZmEUyed4rS60PnferyXRZ8NNa11ctey
qERJsTZYangzq8Fo6f0HfKMfAgtXWfF0jZo8X4iTLDPzQqv1EW+a77DQjD+4JlbU9JPh8O8WxaZN
1jkH0x+N35oLdUe77I3AP7UDPh6VOhRXiQLeMIN3sH6/KOWs3487dgIwlgJvGFNo7bxrZCGURrmQ
pZOCbNQnV2uAdaVKvg1LhClshuaDWmQwggK5eyTAnCNm3LXf0YatbsAjh4dasznRdDT9XnIQVpEr
HbMSTbRfyjSGCALcR7oQRTmbgPjJjHkAmCyQzHhU1esJKJPREAMmLp0G70vYk8vE8vFISvL9mjlr
799KUV+XInJ9wHI0kU5I0egLP9NRKyMlu5flVPv3JgFCgDzKBEkfA9ekjV4XFXJAZfiY+anuZyHJ
G+dC1z0bH7/df/z+xVKUl0gW57Kdn/LPVUam7W/+/LEmX9w+64bUjCV+vsCfJFqnzuL9ljjfA//2
+8cO8aIAVZdM2e2d/GQPR+vBxjOl2UM2iQkGaPNGrIN0VcKt/DhIt++XfKnizjYRFTZLaVaLHJ3F
LYisrL7wZJfufzZxZRmgKUPWaZhhiUm48P5mw5+tLv3AUUEeaJlkOAhxK7t/7/762Q4SkRKk5ivu
z2YLyb5DJl2Ynn4bhNPIME0WLo74sHNet3zpVl1WGxLOYtZdTv5ZrJXy6f02Ptun/excfxUxBexe
dC45hD5gpi5gH9EtA5zb69qaC+ujpGbQ0+MLNXbhgaZV9EVplii9qh8YisR97XTTohEgLnSqS0Wo
r+ss1SJb68fR7piIqM9VZV8PF4p4u9/+qrOzCUsJChcEL0UY7hyGuS1dqKVL9x+/f1FLjuLqSVhx
/zbcFPGyvnu/yS/V0Pj9i9srkvCxnqPJQWT49YKEOqC694u49ARnU1YbxpHhR2jtFPeIW3Eif//2
b3ZasAUYY7Lf0s8NdrQiCWwDYRe2je6izApWXGwVor3RrZ380nr75rO8KOxsFkTJJ65UoyhONpxw
JIMHd/P+07zZHhZxf50sGGD6s+4Um0kfKGVQYCKIVqS168Sj5aUXWuRSIWd9ykWuYogTGj0eilU2
6HcgrVYAvS9sTt5sGSgieIsQsjD0s81JHQ/InsgaM9ba8uatMT9q/XbQj+/X2Nh9XkSFnictUjnj
dtsgD3rWJHpTSlZi0L2EsgucK+0HCo7G4/tlvNXs2hQwtkm46+dmtrGaVxWJ44Lw9HUDjx200d8r
4Gz1QyO/KoDk0K/KeZ1/9vPiQgFv1RIHRiETPUKC9Dy5GaMKQw0O2Sn+UrbLtFsj7JOl+/ef4q1+
JRTyeRx3ZYJTZ02BEgLOWy5RFKPeI/PcFYfqUtLuzedQ9QlKZJGnOpuvLBslnCYmnhvm8l0wAEt2
qydU4jFTGMPK7z/PW82Oc9dfhZ3NXF5WNzgbErfWzSdEG7++f/dLj3JWW7AJtDZuouzUWwvD3Tr+
wtYXoCD/g1IEWwYBQoSU4tmEkrhWwK7UzU89Glg3lvckwsdBvbCKvFlRhkaQjtjLeIR6vYqQdqnq
LFNo+HCXrcD6v/8Mb/arF7dXX99+sMqmlyU5OyVujRwielULqCb/SRkGbrnEGjnxnG2vhphMniq6
7ORa+gyFgrWlOMhe+Ov3i3m7pv4q5nybyPqEMlZIMRE7kRhiCYaZ75dwnladJkSyXCbuVmKcEs+G
iFnFg1rVDlkEc1Nla8/e6hZMH/jMs7pYxl+VavF+iW82z4sCz4aJ76WxERcUWKng7m88eR6nF5bF
N8eKbRIU0llOtPNzrg6l3NQSipAQZerUWZR/y3VzZm7/kyf5VcxZR2O06wNeWulJOM6815AMLCGD
UN77xbzVCQhpyAJpTMQ7zwPawKDavgk9+pp639c8kff9bxVwHs42DQiLrkUB1g8fhxjx7wVlph6G
l4ogVKIZBE3OVitZj2NFcZkXLW1lGZuYNK52ocHfrqJfRZwNR9VDYUFR4uyUSkd7+BrH9+/X0Di5
nu8afj0CmbzXU4rIdN1qDDIZrpHNoEOhoI8asUDWtp4hIHmhwd8aIWzoSJiA1jKJL70urRSF15Bu
T08AKfLgifMtdo4XynhriLwoY/KGfbGTb8rQTDSLMnBoEuJjLxa5WDo40r1fcVNm4q3K+/U4E9z3
RVGm3Bk91js8Tn3r5+5Cbh4K47rPlmn2Q6pLVPxuM+1QNcegv/PsH10drRxXRUzySgTX2HTY9SeF
H1Zlm6TYdq03UzDhE/Un0ZrzqhvT0U9OcHAba6E4X3F/SZqT0vzo0MdUcNRIvqMnDnIEsMSdhldE
paPniR5j+sFHIavbBOFe5Z7BcAj1m2A4Ssi+tNed9qOqT37UAlgIYPeANWrufONLGK+10dfU+tRY
t266Aag4N6UfaPGZLrC6nYwTrLm3w6s6KWaht/Xcu5T8puxcNfnSjG8ECu6orRjdLVynWaLmMytZ
Z+I6QNzMKoP5IJBc2ZTpxwTx/iq/LtVViBIUGopl/SWFOV9hgacZezm9RRUUoedwNnjZTCmWpfux
VL5Y3XWMz/ewNmGuqF+dhmAPSU54MSt87uckz20ru5LKUynw1PvSlZ8C2URj5ylIdykUT4FOeNNC
pC9OhrnM6hOapvMyZFyZi8B88FoxH6L7jqnbKzfwW6oWWaxgq4YLZ/iQaVdKd7DSlUAOYrgL3duu
WhL1nOMHl+XSPIg+AByjIRag4T/FLtp1XnQn56vSeECbtuDMh1qh/tVyDrL/BC9NNcqlKi8TOdqK
TJuNrAtg5zMVZZvWHGaRBIwf8ILrXzfOg6Zv1XxtVssEjVr1LkQzRHTBrOnucvMIs3eWxU9OeBdX
7sjcn2EmP2BOUB/7lr41wrgq/D6pdaE/hPV9Ke8z/IB4PCMA/imBBEfTRq4Wg0RweVmNZk7CQ0/y
ZPneIs2OTrsPjW5WZ08tGtKdoa2hcELmPTbenS997spVlq5k68ZUO1QuG5Ku9xI6aja+Rx/M1Fu7
MYgG79rpfjTWtpJvB8ibo8xnIpyHPv5gGAiZomVrSflGiu/JHw051J7PXXWgunJphTMrUDPEMCBS
9jM5IByT36EWWDWPfrM0Me2Lv8bitla0ee96SJD9COz7WHLm7fA1rbZ+9aVVscCBFJreDGo7G6y9
6O9SHj6svzYQnyVlX3XBXGA6ZXPwTy3kKBl2/aIAJBFhLHbV4VNSVIuwV5Gf29TdUeHgYH9W070t
7VyJMXfdRqsA+lPYnbQIWk25RnCh1nZDgoL3qjbvwv67mh9l5x5TcPTEZ5nl0V/23ihch/j04M60
4RFS0cyWF6n4AJiph2XvrDJ/79r70ryqEB6VEVpKjGXcHHNcu5EZMUFjkdtIfYgehzzMZpFqLqwE
y1SIaLuixQ8Vi2UkGMJ7Ua0r+Zh3awGeUciYhdzp1jfsCmcI1BfZvYe8cfYDQa/McWaug0qyOxsy
KNAhClJ3ribRAz929TDDbwqF8M8Z+vyuMOYmpg35AFXkgJS5oaA4iEx5iOXBttE3Ur4ywm2Vfm+U
g/CP8BdiZS/Z9zmuoaXjLcohXOTBo+auJHcVBVdhf7DrQ2wvLO0gNd28kCCC32fRXWTBg9qW6taG
yyUzo518sVSqDsJTOO90Zy4lEjlxb+VKEG7lEE+AHSzcvHiI8L0pYEaFUrKysekTPBtJix1QjWWv
uzfA/YgctyhrL73gi9HISL4+tsTcuxCkUq6gWrHO8NOSMIwFsrUk7LwQ0FVt7wnLRcTjnvJspVvL
QtmF2k04SDMluZW6L5Kxy/odLBfWuJNojoNKsrf8gIE0Tqaon83dIUHf97v+/zg6jyXHkSSIfhHM
oMUVAEGtiiyWuKSVamit8fXzOIddWxvb6a4igcwID4/nTUMo6iFEyswkt7FOEosYenqR0ovDgRzF
/9juwYUXeZOztyv4sfV6GbVVHap8u8LrLJLc8Z9Fy1kFgyjYNBzN7CTpu27c4fb065HEUw3TZLzN
nchFaSQrMiIZZaUkx3Y6mtpR7j9142r3VykEOQiMvLt3CTabBt9M1/u18ZpO37CrPDxiLjspayBm
60iCsTu8tAowhOzFge1FNoZ2Fqa51YffNGfYF0q1T1KuayDNW2W8q3AcDSTdEwHpm4lw1dIg4qY5
KUvhzang88WnEkESZsexxgFcZIbLWPGupPkmN6KTbLHXaJ3k8FSOj8i5q9Ve7/50tfb6UAnm2HAb
dLVBfCeKHkQ6S+rmIUm+uuhVnuwPR//pkkuhvtST6pm49JoisJc5iEsLbMxGVnfjcAqLdTddFWOV
LOs62z1z2vr5PtVXIM8qNZjynsMCTPYZ94iTE124jy0BPwME7d6yPsP+n45RVNo9iWUN9+MEFRc8
CvwqECcKhP91v3w61ltUf8jGdlguWv3S9t+5+lI2dmBK73b1Fyd/cdavnLZZwazzcCe7cwkHClKj
Zv4MgiSWxW2jmzxQQu3D+JqEO32qN6Z1LwxyuLiSX+vuJTUYHGEzGKu/kDIrlG4iq8k/3tn51RC7
3uldteI0Jd8uzTZO2QaGdM4yODyz41p55VrwvS1po+RBP9xHlXO6ulXGIdJmbIl/RQiX9Mfg9Mo4
VfGCDvRUxmvc15uIJzaZQm8KR5o72W+fLNC3ycbQmvwz46ucVW4p76wR/PkSbxWZdIzyYgzvhN+6
2RyvJghCBRdNtyuJqAiBNLJBUI/7Wb3K9aEQO8vBxrDT9AM7ZU0yrhq2I9v/V+jWBJD6GZg1KT9b
Tvw89QWBJsvZjC8Kh7dz02pyJXp4AGpLOLTs1g4NDpF3gl39oh63jvQ6VNrGrk9xbFwTvfBMUAlq
2HlZ8lvqBJf2mV9VH8AaBmgv+ttYn+Rp9IX2KZG2pNtUAiMpX+rG7DhqcxwRy5dTm97YvWbGoU/0
TaqtcWLtwi7yzET3TDguYONdjfOlb7FN4UnEDOQ1+N0kisGBHi90KtckqlygWNnqC6NIHoEvu8gI
NgYHl44BN6Afc9xOdfUmnF+Lp7CdSU0NF3cawZKalxZUWMRWemX8xMkDLxsUCn2TIXpGC5P5fqUo
xdXMdqX10Qzsa7d7aLguFcpBKnnz5Lts3DW4t4P8yNpPQiKy0IYd/e4kuPX1w8KDkdtvI7WZZPyN
AjR/B15TvRHS7epNQm3TvRCE4WcDfsz5QqKa18IsrIjZgcNkeB2sOIOAtYSDVVMfPDNZHXqa9OKk
hTtOv9N8KsVVr/b987e38ERLqquCvTCGf6Qi8ugsgRJOexsORMmZnc2nRX9Tx03cf7WN6lZG7RrJ
J+ejZ2k/VfKiJY9KWwnrVJUvCk7CvsxOC/cCnJGw4ab8JyxylrXtor8QhlKOvVd196Q/2SlRBTo3
0DK5BBLm7Mil0W89fIch97Kx0m32DF8BvUMpTcsfrSag4n3oWF0PefL7laifRM1PTH7u1L7N81+m
WW7FRw6Qe2LFXioAJmj7KE68UY89pzc80Qx+JBacjSnlAsTgAk+DdZjCtRCUEtojHjcRsr9tnmo8
FsSVuCMghjroKafBD8/zK6HtXFuTV3QEBRtvdX1RqOgKWCax0bplZHmVdEk5xyJ6j2JL1s7Y9yfS
4D05eXR6vst6gADtQYXUNIMTN/oBZusp0mSXmSV/SexqBPCQ3ig5pauNIQf5rxa+ONan3X+rTubj
lSj1f4a5jtTXmD3b9mscP1JLdtvmRWpvkbGP284tNXg9ozuJERN4xl4fBpGbyMmLJxi8jIAZsnc1
TX9JlPksMvkwanL7VuYkQDMjaMN3ldwqrS2wzKcrdsqT2jrLsFTEpPtaZ3Cg7hf6hhRoWa5kUEbB
5knvefgmty+CPgGelSLeSfqkfD4Bi1kaUNrDui/2HOJdESxVdSg4CNuaiV17jFnNV+bc7zk6wdZ6
bYIFviYkj2UJczUgx5rxRmlYY1w+41CjwMQGA2mixdj/3L80xtlb4t6buvc+rnwjAQ1Wr8P6oMWn
vL1aM5AMNvK3JUjOhcQ4Ip18WX9RVNUVJmyv9MAiu1q9dikbCge94POefFBh2gxjIx1JvL4Xc+cm
OFOGBL87yQAj0ULEIZF2/5pKCa3TsDIJRk8Ao7TpX6OdlbbC5LvNIV074Wks/grtIvpNOn7N9TY2
A8nCdGWt8Nb7FkIaDo9D2s6+pq0Njk2D1XnzZEbjhQDIQy4uaneM7F3nqGvMq1dTMn2WxT3LOHQO
kMGDcDZpwgLvFh96aR1tc9vrn0vXeBJO/ExQ1Df0d07uz4q0jhUm18CLep1YcrrfLPEbffFZBl8B
61/3A5ehU/kEPkrx6+DQoFbQTXqCC9ijz8LDJDaxtED0czxFepnnvXA0/ALTWis3SnmelPes/JWr
nwX8vgLuXKuNFbkcXtid2kjiGOJHymXow5mnt/nKXsx1GN8X62zJ+KmNcus0R6BwURIsMHm03q3j
zjXb7z5iczb1Ojn1BCX43Hfn0NZcgGGlWW+zkaD5Cp5+gWzIY6Ml0ZY035UwmOIZwdjq5HJ+KOY2
Jnoqv7GbDPWCVYVXWrAy3Rv4aiyqLB5LH/AnD9BXQ37KeKzLj1idV10F6wWJ7Rn5szg8XEeT3GZF
Yb2EmOGhqgO1mhTXnu2bxOlIsj2RNaWXqAeHdmnJeMcKsoqx2TkGEOXPUFtlBEubtyk+gD+t4B7M
8r1Wf8rpbGWXJPyA9k3vYkaorRqZJ5IBHmJfmOfWOvLJrrq8WKsYuMOWHN75D7tWkBPvOQmAgeV2
gqcgoJZpmuObEvZts/gpsfcqd6vcpA4On/wfmDx/4IuIQIBozbVIjwl+Zyv9SvVWWakiVqAq6m+g
W+NY8jQl4g1rpn8j/wEf2HvsCvJ/h1GS5L8S4crTLILU0o+yZBwq8ZjE21y3K3rdwE7oCNkXTlBV
zPZTBfZdxgp5F1yR6iOv6d3Mw0Jy9fAEjBAiIyt5TBLtGJNiPpXy31iN1hEWMoQOe1n1iyD6zW6t
+wDdZTUVsfBqAwe+CpMC9ITK34SzVySLV9TyPm//nt+s3BJ5N6DJt/Ag6x/Ybqr2N/WSZ9mxG3XT
ui7J0Ij6bdbBHEREiMNLlEEpML5k/TJUl2ki3oq3DsirjKJv+RWR3BFhc1V26Kt1OJ6XJA0MeqeU
3Zyhvgln1RWfTgS6wokDiTxLRIMq693Yvml20CE2VWOQzWc9vKbSSw75e/rRulVfTZ4gaTCiKRmU
7RyGO7CUUHNdMD1HiveaxrTL1lnIRwF2k9iYujjMxq1OdmCSO1gj4KLcmaO0oQiaixNb7K4zvRny
i2KloJtvMTVWnpJohQ4SWXw4lHSDc+6UlW18V/YxFhF90qOjamZfzYN34SphRyAvR5X5ABgF3QE0
RP02ThWoyxosC/FHzuRP+nwd7W1Clmyu3stpcDF3eZXo3LT+LFDMYv1FK97T5lH+35g7yUul/8wk
7Rac5JnyV1Hklm3u2pESLFSzbUHKF3eQk0h+TiRJnBxnhV3O2kUArOSVQARVqd8N+MOVmZ6JinPH
xNk7CfIQpVIkjWez2NGxZLy+JglfA6k3YfKVmG+E/CWJOKWUMKOx7dI3mPLgGtZqbrv2WLkGl40Z
xxxsaVBLxzo1uHvSnZ3eK3m9OKvaIVzGUZ6KzVCcO3XVOfqqpe8Xw2Okqqqrs0Y1ZsSvPbd0kW+d
7izio03qhiadG96KGSxUGbaULltzWVXKt2O/GmSucgraRu9aUIgy2jh516uWG5tA+Qm1FONvpR6w
cyBjEQtAWqIKYqdCoYFsHUzquTd4q52rNVzbKpjnbYs6BbuBSB+iWGfDTRM2pxz0iOmQpjvF3Bn1
nWPV7RpppWZ/qrSx1IcYt4rx3Rm7uQ70+ltuGJmFe60n1ec+DdAEbj0XoNNs7fg0ZIEZ71M5g7CV
rur67BD3blKDaSUxiIZ8NObslT1YloNqLwdqsdCwtuOvbhAksGwGw/Z4MH1jfCavrmfxBvnPH3no
DPMcVnR9XeR3ES+OOb8aCRiDqiIdZbdIuzn8G7KDTRm2cEv1BnmbZX2BEvWucl2gbcmaG00vepr4
tRW5qvqwWNcW6IVW/1mqhBYQbJlqDSwMaD8E13AZJ9hQ4y08eeroIXgK0TZHORPpdTGxpQeoh3Ss
z7JmTa18JZHWG8SWpsWfZJTd8WNQeAAAXcWhQvFKE5+814buAnX0wA6qyL8OkHxqpkj5i9Rtbnxm
Ci9PdxLDJ5HIbGTqaGuKBe5rTH25OqnJuRPARqNtT/9iNnzf8lk2Glcx1bM6a25IpG74dN4fhum9
051bPFUeNZPGy74AIurSQw2rf5KASsKn0whPrfYV97DWD1wPDoVEvALwklnJrrS/dKDcqpysy/7S
OwdkSaS1+kitsKqsT5hSqwYA5ex0+4q6g0wWQjIBUs4kmD4G61pM5SqxDU+rMo/hOqfZndMAYOa9
TCkhuXBUQcj6WrZUbqydXrz3eDQFWbOA4yLEC5ScyLrXLAwnG5MHBEVBSIEsseeoFIS1IN0vJ1iA
p7Ijfq9q9l06bRW24w2e1bT05XGiQg1/+87xiBTQwvFDUFU7EdtO9P0A575F9iQ4lqDEVW2VWPw5
A+KZbe8T1K+hOpOJ2k8dNRZs3V0p9As7bZm5or4ASDxygJ7YNiNCN9rMzbuhvD0PGcU5N5rptwUV
i9ZSSeaU24C7HOMwxNBo+PPAvZj6GITsWU116ZJD6HYyIJddHt/jmmeI9dX0kmh07NWGTrcjwnuq
n+8d4PYzO8JQZTinCbginkNFlSVUdgnfyOnweVwoDfNNaJe71GKwWWA3/rIcbtjqfaKhHJJ3Pfpq
J2c1schnEg2ZNN+kcnmkLfgGaz4cQ76QO34KvjcBp7ql/wsrT5u/orR0B4vVFRJyxiDRf9PIWjeY
+nOrdjFTbWWhMWY4Idg3pkS7cBogkueGby688txG8NAgL3pmSPULkk8cmQa6avwz0tM2qEAluZXi
TiYCcULwc+yfWSekvETLsC64G4JlKX2DCJTOJrI70q9Ne2NQIpEYl0QqhdNn6DxaBzR3SHjl+Kvm
uuc8Myw2rXVQjAc+k1dDpzCik9fjKwlVvIJ3cPAWt21CZQGzuwe9zBacfCiyf2GNXJlAA5bXwp4C
vZUY4IKSZiJdoWLmdeuCz6fNQplAvumTyCuRcFQKypxt3Tl5w0kWhCl9H4lQpX7W8+Uld9AjZ95p
MOey6heD2JTIkE5RrdqpCsK+2BWQ1gQVDczz35rIuY4elJ3DjTw4K2KaXqB6IAkpPlNyJP8Pob0b
pPWWAlelc5OnzdhR6NnLJgypaprwwNFFl7yxku+Mn+WZ792m1boyqrWVxWuzvtkm/bVpE3Ct0DKH
zEtS0EHmFsrsmJwa9YfsZVYsHYKNr3Y3+HXX+GqbflnhQRQ8a+8GA7H4Uw3/GTNIpYmJl2AbBy6R
/KNGH0BhgMtlrqE8Zcp3gXrcNl/x1LqkuLqReHC8ZPNtkX5r9NryOsebnES/J0x16v+N4iRV64FH
KKQQzjQaoWZcSaxPLfamT7+bmYhQOsR1bH8VRcmn2rLMUsIJgyzbXY1BCdBMfTlNA7sDbGhXW7C0
XOoonAbfpPmpD/zdBWqQ5rEuxdCNjiR5TWRahcSh/nxG/fH1g//q8syn1dxLQNT1QI1/U5KWJsUJ
BL9iHYYrhx9z6rd6sxwWnePMNILcPFrtexbzMJN0wMgip+adun3Xo9yV2xF/tZbADZt3mfOtSYhv
UboXZbgrjYgMZtoEqqcxexltwoObl2TaGsODSDB6V5NfkDIJ88oimi3se6YeulekCgw97vTnckFa
BiWNX6N/jflXF4MQ0Wxo3jcru0XVslcJxrCUdZ/N7ylhbnOW0RvG2wwNYGp0xJO4WzUDksGEDGk2
uWe0A4JIMa40FEdC6NZGFwe16QTA5/Q6DrQe3ihSnUXDUuRvvfGt6d9jstNgxWrBnFJAIlrWdsoH
v03GN0u+2uO16Y+29qEWl1gb1xmLsTUgpVCliNlPCMyGtZObOw5fT4O+Z4Nh4xFiHWczjGzXKwSi
UKcr+kZzvkhW1LjgHfZX+zpcwbn2DTQYYpai2dhoVRdk9leV2V5s9auev0WuPfKp0Ny4ewVnPe8i
yF0vR6hQnZe6fYwiCgTx0vGDj02AqjOko6bsesTLyeogQBp+mlkPZ7bOXFtM9nL1ai3GRlelU5r+
g7j36SgtjHs1Okqp+i0txtoS+QOXy1c4VSvb4hDuNKSQPF2DpL22pnK0WG2T25LnW6DUo91GafQ+
KOkKnZinS95r2IS5AJ0r7y0tITevpVNPqclnr/FMMvuFfNBFh7jtP3rjrj9zfhSmHXVyhCQW8AWc
O6jZcSQHsSqY9QzZxU7LjZlMiKD0GItTPhGhDlnj+a6Yp3d9Qjl1UtzcWvWeP+eHVd7s4xCOi9Ru
ckcNHMFIUi/Kn9waDrVeriua8h44PdjGE5iec1lzpigx+JpaJnlDX1WZ+YKdF/mouy2T/W9B4Oxy
DhcrXyca8+UkRVtrd8+lGLcQ2rmorHsVqQD2BA1DYfhCLR7WVK3h5G5J8XQxUPsNV04pGJNp1Els
uAWRrP7KIlz3tUNLBTTFG200ZCn9JtKjJMmB60/Em0m3VnOTv4QmEXm80BMZzB28P9bxN82cr8vK
uOSkMtFSWQTA198J/+U+s4kIzziPvOhdwTaboW7GIvxXDYxL9XgbyQVYPfsiNUX1nOS8pbVzBpqw
bljnzdvpQTUiu+jEV3xkm3Tp7zXzWYUVVdck/In5dUYNrX9LDAOWBEID8eb3co4X6r05Y46mbpRw
2ajjfhScpsP8zQLVFcDWOQmNgCSlzrdmwjY6MHZmrKxTTdqRdECZlaxt9P5YkQMTyr6XG9m5pX5X
iuYszxBdHQeQmnQfQtktU+CjoeLsZcLjzN4Kkqa+ZEX1qJ2FRm62wNsYx1SkW8dGaYyQA0WabMlL
4gzRYyrB/mrB4evy6qAqyfdsqlDW1I1Fo204yCs874zgQUA26b3p6yDK+u2UWVfCrD2zoE21eaoj
g3w0GjHyZh+SnnMdNfu8Km6jZG9rvhNNmTj3ZQl6fZldq6n8Hjr71ZzrCS+9FGhSc3YAQivttMnH
Zi136SUuhoipR3YLy+RFstRV35cHuc8tzATMnWypP/LknJU5DAANbetc+e4k47WdpoCH9cj5Alxn
6W8luRqtWj6WyDlmRcMcdrqMUrpSQN5KYISDbm7+tFi9jEP0zmgYYwF533m+Zbax0of5Uas9ndh8
GaRmW/fMNXTgWGazMlD1K8X2h057cfT/SQz9Z1Llx2aUPvMeMByJjp5T4OUnLq1uGdWQ+dQSZSJ/
Q+FCO87rY28qh6kZyLQNg2KI14PQN6aQTiVKLrHG706u78Cq+llI01IIGX2qGPZql/4OQ7ypKUiH
NLzPRXlPpOcdGimrYinPBc2akvcfS0/yV9LnH2otTnDhTkZq/VmSGnmprHwMInmm/myUGrdzk5P0
6Gi/6mJ8kBNnrzIxrZ6xJq5h0MwXUfywtPkYx8gzLOVdpWe0lantJoVZYRVygsLUJMcyHYyrgjNU
V9ONVjsrWpcgoadSrP5dVlGY2/rSlVPjAcM/l6WxDQcBTD8Wm65TD+lo7LrOgFuS7np5uiZl/77Y
46Zc4tjrh+I7b6wDhcyvXGs/DReHHWm7kZQcoxQrA5Bug2hcWfGJjZZXYSRBSPBqKdJTI3VXO+lf
Fon5MUlpAXMCCqR5n6nJmy6ik5ahwSRlfioalKNMOTkVZWKRnEtJesQK46UOdTGRbllr7hkl0B8b
4YepLIB6Z8RA59gKeW8kGbTZZMNa7Rlv4Q1k42shoisQfk4yyS+jEWU1EhsznM6xnbAjrU8vzzhg
drSZK+rOzl60Q8Ekljf/k0zLXSfmG+XO7LM1u4lsaLv9SCNpNT+G5oB71ELTixlNeNagwn0gdS9E
0Sb66tFX7GF0qvwRxf1ODS3K0FpqXSsUa2cMb5Y27ozy2S0b80/eOLhArO9oofiOnShcmVZ4VAH6
VpKWcfaLR97Ku6aP3wHRbBRTusAMxtFVM+xTxR1Ol4KsQqBzUdBkaTbfiBIoffoaD8bLaE2HKV9+
G8W8Oll2BS0Gud0GxGS92dHCVC++KZLl8WEAa3lG8ggEJuPHnMjYyK35jcrbd3p5n9b291RN6yxF
yFENbGCxLzVAFeHozBlxu0pZnpUQZk9CqobFnNat5mJd1gy3FXsfp+JTS9n3V8IGJxbBFCxsojYQ
dQW66jciEN1rJiwuSfhiduK3V2wCRWaig6qgyQyaQBIwFOwkwgndzhlP09yeSrk4I9BvZLn1uhE1
tgk3hjoylw6jC85HyYsaegZb2o4aKHsAjJtskTfAQR7WiIuqao5aXHwBnbdclvVrpMl8F6G1D52C
EFatxITAnCN1WFoZ2PpyJnw6eD4yjZMesjHD2DbuRDcS06bv5x4zXE1AAiP71FSDzkSXW8KVbsnn
FgcTxdee+GfCXhZO4zz/nIv2Xy+W34q0V6VrjjqYoI69Gj1BUg9j/VtQTC6q1PrNNBO6GD4IFFvr
hbW1BQPrYngtO/q5MZF9aawOI1NTJcZtZWeER1IEo6sBuqeAaSxonfUqtsKVrDWrJGx3SyzczpqP
ZkkkYqHG62k212kd3ju1XMW6hHoYnUdb/PQYK2YgMlqh3xVtORWtRVju/x0MLJRWRQLW1/GU/Ktl
imMRNcyWCK+t1Z3ZC1x5PSQewEPaECQ9jCusJWZpffXtEphD+0jn9jOFSFsV4bsY7E1chMR0lR/J
ovw6SN5oBkHHY52TCyvr2V3XqWfD5GzwzVflgpfD4FVILJYZdccCLGEKYgG6E2jhryQv110pXqMh
pwPqvqdn5YgXcsfK8UqWnY4PhRKQFNnOmM45WiMktYDQa3+0001LLnSl9OucgZCga+wsL0M1CWlq
GmKqwottz0/HwxDixYOKWwzBiKWPVDRU7wuTJz07lO1urnZaXYNZfym7ZUVFMsPfUsh77IHWt2TI
xf9Ujr2IyZzWnzRBbvaHY/BjGZ8lg/HYsTemVPI6Q61CPWirt1ScHKSCqrC3WfRM59iACEb6Wsn2
GEj1eTEcTJ03pzuZIdoFncOkjV6J9WqQ1CCmqI1oftOMMTPz7BL3XqWYqyyTfW0aDxanvd2tlqRg
lL/prPvYBu3SIIFzrky9H9Pw6PGwLrBjteRHWdrk1d0TvPTP7L8rtDtdpszu8XH0H+Hzt0q/raFd
D1Q9mgim/p5iYCtuC3JWNXRur/ekTnypfF1zEVS4FEJoXblyMQ3Ha8L3SQ/JnJnocn4KcHDSovkK
oZ0QVzVr19CpJM/JVpXxy+SuA1ys/nW6T1Xizxh/zSdaLDkPDboN74LVUnVVyi6XGMmMOKLGj46f
h/qxQfaNRWCMmIf41PWQvTMcUvAStjZKFeGmG/HUbMUtS19D9K48fZspSSfzWyerTmpnr4ZfvWDm
K1EmFIVIYFjbtwzngenwTb7pnHiiYFw+75p09FOmEEYB0sVwKybrqXbXAJo1I03Xn8FYJNTR2VPS
0/YgcV2+Uqxef46ClBN78YSKJ+k8kb+tjFvMmtFY+O0ITrAYDzhUD+GgBVUoHUNenVqsQ375Xr3U
8uAt8oTwqfi5/k9r1uXwphtPTC4zECeI7QOSRaH+mNqvmV6EtU4Z3FkpJ/nQexJlXWzhV+jWEunc
EHk35PeOuU6JoAZEgtDt30FlrmwYMob0KgFC4+bzYs4Uc0ZGfDOqLyfltMGCuiTXqjpFBs5HXHZh
vrGnb+Zr+sITVv+b1b8p+qjGJBiW1zlD+u6R2EhxVt+K/m0qj1X6qkjJrVRuFTTuJDpFqOax/hzD
iXWaLzuHYaVMfkbL6MKW9hkA/nF0DX1c2wNGJd6mTJyKGd+UvG91gtPinw4jWCxtxOi4pUW6EpsW
4lbHpa9HBgoRDjViVGuUWJ3zf+5elP7oNCkMIK4bhCKbKZ5mt5T1TH9Igh2i1k0mEjIMw8/Hhy6+
FexqYfku5eFatZmBF7lHl11Yt5ZzKZNeBu4aKSG1iepb/rcoheeMZ7v7BVbsFgrODWOLKxzZ84uI
zKb9CvE4lQb69U9SdP7AQptDsPJQb0XzZqnXjK5MEQdJ+ntGREjZWxEflnxDzJmuQ+TLkEvJHWWG
kuSPMKeBYH9lIiL8u+0fVdP6FdpzmRIa9521MgfrLpVP8B1wK/qDPXpShDjxIELT0n/BfyG6nvWU
eDnKsALfZk+qYTiRvVJehlLhfx7iHoflr46oEObvcf3zdD5mMqoDlpJS+p4W0yPLxVc07kTmGVXn
xtpHatzm5kW1IXJngzfisk7Ch8bjXHBFZq2EXPZTNOjkhNPzD7KvlmFyXVzV7kL4DLO3j7FPIT0r
/BWDr07vgEXdqJ78zNov8Vlg9I0T1zGucnTqlT8TA8Ok/oEK9U2+x3D661h4HAjQehoqeAj1WfeU
VtpVJe5YYyPi76JN8bkLnLWjS1/rJvNvKX1GE47fhbRuiTuRXxyjbn7uEL6r5J+RvYNHxQoSMSfN
GLC+y0gj+t5EPZrNZzYNWZD2h9zhUmM6Ys+PkWGrcAq/qjPy33/b4qtRKaAIEc16Erk7mIJzuu4W
IuD5V7tfrft+jgecbnFl9OZk3IRa4Wsp6tK9Lu8yRafzr1muo7QpiKgaV6iBLhCSzdMMtUS5xxC/
yTXOnNAHRSuLT0vZJOPnlG2WAvO6xTll26uxQlNuPh1GTr3+OkvlfpJ+F/Pb6Q+WwFjK5zXgjbBN
RCvQS91pKp21KeRAnTRX017g3FIjfnbK4jrF3Zz+oKm8Ez1lNycrqzZxpW/HDEVUprSN30mYDBRd
W+XJlyRtw5QEsatq8++ASsB8qmOnrBqOU/7Qmrqu5ZZsvN7ASxT+NOJrCP/kiKfCxBNfPhLJPOiR
jsdgJyc2Ly5uUuzT7Rx7qk6Eam56Oe6VcABCnggS/t6stF2l/MJ1hlVyeG1x8wJeVMe11ikbQ4qD
ajw7zk1JLX/hVVr6v05DMqr/Scl9qX+m/DNNOT/ogab6LyYao88SBuZfugOLEl2cgimnZ2dHf9G+
6kleadHkDjwfA7kjJNCLoGagn25qKH7OMhHZWLiM1YAPnqyWWUS20Sd6D3LpZKwdhX5wqn2WS4HI
0Jztu6y907S7ssU8cuh9db7byg2fsGeRr9zpCNxht4nEX6n2p6HvOUpIVDU5idgCSaOf3iJm+TY6
QDfB62Q86w4jPSd/S6b1c949Kz8lbjK1PQ7Z7GrVqRsvJZdq1JUeQwDfZpQRG8OGcBtV570sPjvr
kNQfkvKv5TG2mmsz7QrwvzhzSuOzYUm36h5pcuALdMWsASvm8KSHJ8F71do6812if3bttJe724wk
7eSz14l/eNYg9FOFXZaWO8r8KJJ30zz19kN6nr4NjcYltBCQO5lhMbbT2XnypJjhJIzwSGSU13L9
VixHhVUIK+XBtCuvn58ezcp7mlE7I/efM/+spCzA2yQPZ6V6s51b+lwvKG51vk26rVBeO55FCi7P
0Aqv1tcFR7NgOcIgtX16GtmqrUzvr93N+FTqB70kXRozEgcpgogaH7j7coqHkstcIsChiv7j6LyW
W0W2MPxEVJHDrQQoB8uWLPuG2k5kaHJ4+vmYi111ziRbNnSv9cfboB8F31ACt6V16xqsU4dwC+uW
D4OGYHgMM0pG5RIw5ZT1nmw1z7Ibn+i3VTHA0VF2DO9IxRLrHjG3e7L8zfKQgamMXLIDtK5Ot7h6
qrIv0WzpUV/H9k0uKk9nhYuip9bCYWPIr9Eptx99dTXq6rWEubbHGZD/QhkK3+42MN91p1oL9W0A
XQh1aOAtDM6qLf4sJrtEp3t7+rEY0IaQTXJ+JLayAYupWT7t2FgNKqHA/LKhWdeNBd8HaU+omtHM
L6CDWFA4bORnWQG8JledoU+kX5xpWrpZDjF7Udo0m7mwfbvg2q7fpPEra2Gt8aANr0sgJsW7a2jX
TTBCHyFerk1cUa9qlGEXOlFgrMBBZka+ouJ5HUV/Uf9X8m9kHaXcfLHiOVbfi7RuKhJfg1uJeEGC
8AjRnDDhcG7gD8uia1GiW/+op3f4mxAAXWnYP8cZW8VfPB0q3thpCI51Z1LZoaJQZyGYz7F8a2x+
CWHt99ahYyGtOUpU4wSzMo0/AJiurnHwWwp/8WvUDyO13133lgRL6yvzRn9FSZggItFfyuSqpg2D
w9UYH2330haRlySXgEY4EP9C3Ivx0zKvc07r0oQ+IngTY+RaCAG76lrlH9H4r5Uetn7Lqm2l9H7V
pAfZumYGbFD+lMSzNHUiZ79U3qKQcTxFwYWbIrFulBiu1ZH5jnBfWLS63w4a8AVizNdRcCNV371z
DEN6y06W80y6B5yy3aMQc7juDxFvq5l4w8RoF6wpAuG/TBcwIrV65CnqiJ7oc98Ku3Wq74fmHGs0
Yr6orFg4PczLhH854nGpeYjfHGkzFaGvAKPYcHjWZL/pLTarzrWcW1+ccyRh7NtN/o+iJXU+93ZI
fKftaSk3t/LGwymMZ2J9x/bVDK686nQ/ivw4NvyQEhRlODLU+k/Nb01601WAzi+lTJFchxvRo3EZ
dnX11qe1V4E56vVS13bvQGLR5HTmbbJrl18K0s3b8gtQa6a8MfV0QbnOdHE0NIRpuG3t0ZsphOzL
p4JUe3l97OQbTbknx4Znx4PrRK8J1Y6yACMb0YQ2nloPhAkj/0d9K19yVBF9G0GzU+3+W0sfDZNq
wwiVjg4CfnrElZZH7lpG3wmx6EnGll4cdQfX1UGDnwuivYUBsAAjkxB0QAUHqGrjVPbmeEQYE6/1
XvUjNHGhY/pBN7hDxI2bzihzmBjrnO8gvoWSssnJFKUtZyV0nfPznoyTG+nS2i43NUqt5Q5ORz9v
Nx3nOdLUesHuNb5c95dbN116GkQm9/1fRnK1iJnHgIMqBrbI+u5ClfpiLsTIM2pOy+RZ90eQPLPc
dfNlHE4DYGF9Gh1UIzaBjLLujyjKw+FsTtcgPysVA1YTsVqS2kt1jWLwQEOSimeVvhbEWNXx71SR
J7cbgaBk/rvzoZW6g4a5K1fUgzAYdPW9Mgawz89E5oLpglXDWkrRPSqnpxxfrOY9nL5m66OBKVEq
VAUXtUGzXC86TWVBHxN+msDjAlNnegmdl5mo6Wr0iET5V3Mk1xOV5BGyX7U7jqbtKdNh5OmwW8pt
Uati+/JQJ6ymuV4XU7UmimKL5X416B9C+mmqhT0GFMoXXmR0+XT5EtmDo69AARBSiQIFjVJUn851
vnDCPyPb9RRimJxaXGnBxlS1Mx2e5xLlTlLY696G6DfQeZRrrBJFeFWRzHVKf6JKBX8sd01ATDbd
aRlpAoP4ykplHRMlQRr8fDfpcZVI3Nch7Asw3nRW90oRbKAy3TCeAe2QOLVeWuEiUQ46+dxh+4cn
kvazLECQyvuvTBJ2KbStE0Ai/0qvvDbGzkThVeU24hpzXTGB2umvHf2Y0cvYOj5bcwMY6JCvCGhw
jDM/Y2wsh1uKqtJyqrMRvLdTsstQmE0ZH292VkW458L38H6sp86TpPuY70rlwukOcEUcziGJH3ys
TLnbEELV6KxHWvAc5zPTHlEM6pZAY+t3M6duYz4DoUL4VywTNUImtFMwYIZ4tcUR/1XvWGhsHpkM
Q9TZlyGaVrV+bKTPYRagNB8hQ0dXo42G6VLx7mrDwZlp4gn2MITbkgFR1Nm+SMgSJ/HC0tHkNAHB
xcxnScww683GAy9kn1ogKDyqUDoqqoKUXF+HaPS8w9KE4QnBLC5K/G4oIaLmxcnvvQ0HkN36qT3n
U/vW8lLZZXKh/ejmgIjm01tH+BOxId4E6ycjPO8eMSKVip9jIl0meS+saK2NxjYLPk0gqW5m/UQR
oeOYNRQcArgXW2WDA269HJQS54Ecsau+shen80cdb6pWWgWl2E1Oj4OoX4fBR8EHNBnequqnFXf0
BXn2NLhxNKwTyvSTcLhmbH99INYjFiNt2BXBOVSIlhfpuY15cjhh8u6KDwZAAi65ghkyONqGlVWR
//4YKYFq2l1avavhUZFPUfxRJw3Y7XZSd4UBA//bjJ+Mkvq8V6ovR952erAHNb0Kvst2ejHVnanR
tGEchmWrYCxQb7LluDIkVRLantR9DsPE/+TNWCzHc0Kv3m8bf2QZGBHrYseLHE7Dmzr/ReiyHRSf
CKshFlF+qLtBRoPCjd8ixa9t1WNgIzN+QB9m625g34KBZ39AtW26pZZeNOandjhLsvpMJcqGhbrJ
tVf6AfiP5auoQEIWvDvOTbAWZIyakriog7OG7MQE92YWb0X5jFqWVp+vYtog6zw8EyrTBGVDFeWe
hJJyUOOV4IsO42lucCSwwQ4l8BxQ4GKwdP4J62YVO2vifBiW0OyvimODFonVPG3j6Y2aWUTOqj83
v4Et+TDH1fRghizD38jkRzRuSmI2EtC5evyRcKuYhE83ym4stinXJ00b4FA/Nvdk2PwsHvga3iYo
+Q3rlxhuB85mwMxoFL9KHWwxjOZolLA14EX6ScSnyUiX4piJ6Ge0ujcn5xnCnyc5v/Nwk6M3RbK9
2izdZuzWRn0JCPW3jeElLdFTUOahRZ6JAzIswMa7Q2zL/mLbDDhKYNOxzKGabfO1JbDQP1uyxSsR
YcY7zaA2dMLlTuiRy+AKSkYDcs6CXHhzcCv4BTgZmjFFcHwtwCydFVhIwvwnTwEQwm9OXsQOiNWH
77xCwiCjELbLFXjKB0CJL6ESli1mI2QR9BfESBi0vPQdTMch0XDobPTGWDXZLpAETodXxGvblvoe
3HDEGq3R4ueY90WDWgHXGaJwa5z8uZPPdodTaD4yzvpjdNeyk5l2PqaEbcf8U1ujb9nHsD9O/GNG
Ityo+xqMAzEzGGGPSn6zpQUq9hI59MY42VXJvbJ+K2AT23C2+dit9PkWcld39mc0/fDslNanyJp7
a2KxM+bfRpu5tsv1MBoUrG2JRkIvB7Q371Ctuw3Gcadiy8Ta/kUirZv2V9Ff7eYrZEorCxsFWY83
3WQoh1Mk9Cb8EOFBRRGUgQ5bsbOSh38CnYtBBhK5w+0DPLjOnpr9pWQFVIrmxdi5TJ6KOt4HwWJq
4km3Pgb1NArJNVlhwhw/CUxBxtSRbOfmvVNMV0y03UmHdHEFWjltmKGb27xzyM0XFlWiCCS1ZsRs
s2eSd1rY+Fz796K+BwDUWrPYuwda3fYzhWQzTkmEre8QSCuqMlcx5iRNqXwNlJQDFg/GOmrfis7X
dcuPldjrYfclY35rOUjsFp7c1umbehQcmq3BwNJi98MrJLoGPSNWIo0xHpub85UKVs7ua+alz8VD
7iAQIsftVPh0iVcf5MwO4a13jfRLSwI4GkBA7SfDH0TNnR/1pkK6yUsS67kb1dUejzMLpfJMDB4B
yzzG9k8pY2xib0sw+KnQoZr+SZmCazSsYoTTxg1NoNqGtG3G9B8bp5EgorkwPiYcM8OEZfHu8PRq
jV/Pb4Z9ZkXTkS8Mu1Z9U/R9rNtH1cbDV9Ubg7w/uX0YxaYbd0V3A2+CDXQYaeTyMHGp6FFL+uwH
hbRM2l9d/BMHF5Pfm6M1+zgT7oBNJDWAbmIG/m494H2OTfkNNnyrqIFvZZxdKN/qpHCJDXHDNtlT
EOkrOGcjO3A7u/dDTBw0oXKCYUXB895iOg8kDZBE5+2gWSReJcqwaoye24EbPysfslK4HUrV3CgB
e7SzgbkgNOu3rKM0ASIgoJnQ4P5FuOdVAcQydRjZmEhYCetrmJPpUxtc4UDVRrOaRIOUCLOm5Qfl
9yiwlETdS6B9GAKsUcanw6+6HVW319u1XFHCyJlmZP/0jD5cKAClfDdDtGKAcB3g7KztVZlkgYkC
FPXpMASFEb3r0vcQUEORN+jU54tBTt1M12wtJL/Tq63NaxjJpm+OXG0tmAopiVoL19RbuyCN1moJ
3mZgcIf33kW9stH4PqoCkVmPeRH7UdkPqyT4qwNCfhK6Ig3DU4sJD7ixicKYTlttO2M/bRyeyNEm
iCZB241IFIJlSqOTrkgvo6F5GgBVrtZbNWq3tWm+6HKJz8pxyfFwEvzKBCMUQ/Wb98GpsPTtjNKu
nFmHQrSU2KRFlj0CVfJmBjDchfN33zSaZ6f4eIQ1gpE48xopwzqOVN/kJNQ6g/iUvyQD8dBtse3N
vya+N+HwElrhR60sU11qvcl1eFfAhcIRUUv8jALGqTo+zaLwwgZMPLDuSSb+VZONmySe9kZUPWDj
ti2d7MVHKU3HaFJQIFAPGkXwN70Y+VKfjqqv5uAQD80Rx9M/tYLTsbXyvYyfUC9UP++b5Musw6th
gb+mAYydeAhQ/SnLUR/Wm5xBVHI2irwVyj1HDh1xgdbNG7tVn1MDMWCuzx4mZm/ekfWUOeDvjI/q
W0NohNIfFDJRkgh8qKuabYp1Vm49KvA8u35r491kDsFy/rwaDX3Gm9J5DMq2MNE13SfGbd3wAmoE
5G4ruIqkxbIF/msmCm05GcD0rY7wFAAWOGghSjY7ehfXCU3SRt0easzSYwofaM1+y2GGb7WeNb/h
AXbK8YFlEYv7eaGMbUQLEwevfNMiscnsl9h4i8DrOvUoD+F7BAtUDc0/0Uk/uoQebzhSrz4bHhm4
bqSWL5VQiAEM/oSKK49DORkvmFAuFfyvPB/LcJN3Fxt1KG6Ysj0MxlfSoH9OS08v/hToBmfABJxs
uCewFMYpitlz5NjXBCkuN5RSbMLQb2UbgZD2rxM/Wv2uZe9xdY/xttGuncg+9cZk2rR7K8n9gcbx
IDGusaR9DOSuzPA5tLCh8u41kmOuQ/1gceRYhELb4l+c0n2Z3jT9R+g0to/X0OTGV73M3I4TaIWZ
b5P4JGepGypHdbpLpeQryHhmfFxFgq8fOxcjt9n9KvR3iTray312ik28fVYPvmLiMp7CTyUKeUEa
CwdKj+oKM197y6ZTXb5P+bkrUVBf5IQiGIrNF4wC+0Aoe4TNqJi0addhDoGvaA6AMIV2UXmIUtFi
Dct3EURInpYfEtYXHH+A+d0uJi9glWfZXxCXDIqZ9JB0hOwYoQzjafRTsY5i68pfyzPsr8V2jAGD
86FhATVctd+O4y7j76jjBjT73pazW8OUR/JRjXBWSUF8oW0V0+YlJZ1DXuyG7dhdMcQsHg7cOVHq
Z2LRcgg3lBFQx7eC6yaKPdX+q1v0m8gBXwxIJXhMGler8VQZgEwixkGSrcv2lvMBaRTYY1O5NSNm
Ymkrgotqnooyc5vhX1uzVBmTX1rqvi7LXV2PGzlr3FRcBNeRmW2LYNtJuyS9pdQyDvGHbrznTb4u
5PfG+bXtweKHhiq9bU0e1/lFoStLl1qE7YA5masZ0oshg/u3JS9kauzVMkD4djKQNvYlkhHt1JZs
1HwX4U88PfDdZf1fAwXQIxNx0Pznu8o6DuOdWg7LlxQCKILYr/vInx3I3UM7AG7i746Cj9xo0kth
O27ixN7UHYvey2rFQokWgg0eFenQ48pvDEav2vrOzcm169zNoOek8pLqJ1HKXsS4YFf43yBwMmwC
aNVs/t+0FuEN8Aa9CK0uhTuZHVCuwhrUhtspxE/dLB7/ryDON4xwflAQWIYZjDWlXQJsOvqfo8Iz
oniX2jJkzNFo9iH4MxR6JTyLcd7CFYvDAqokXEJmrRfTfFW7mJyk86TTPBT/lT1VoYyvU45qJdcm
X5AtMWFeCXUuqv4Hz0yGSoWNx2nBlElVoN7MlPfRzF0m6BvrBMntztAihI+kjV3OXpr9abBiqJUh
53xqby8WDy7bntdVw0ZYDuR/tEZWDZQCQFgXJ2eUoPQHhGM0HeWjL9S/2NjlUrUZ4a4sai90GfSX
tWqKZDcxP4t5WDsx1viRuI84ROS7s4uEkyWXlrbbF429mGIbmYgFlmwWqZwQQWnd6xeTl1fh0RmM
08y6nZGeNdC93rVXWmHcykEmhLIzI6ikRq+v4SGC6Vk1SIqywVeXV72EnqcLrfICetl6ziA7O9e4
1eJF+9N/zMatb2+yFK7UdG8p0BvI8ZIRbzoHYa2f+A0U6eyToblqkuAlUISrI7nWFdWVsXGUcsyx
NCNrK1YZFn0uQH36SFPWEG476MoKZxY5QlvbelfykZQQ4rCCZ2+K3QLya8uWhIWwk9yuWIx8RAZB
3MpS6ieC32gJgNXm5TvdmG5WfSaTK3XPJNv2+qfdJ0h0nN9IuudWgP2X8JEI3i/jEiXpqagSsgrQ
GJGIoITfXbrLJHrb5C/yurK6X6s89mg1Q4/HZWL6yqJ1ZGzU6dGYg5/bO+aTYPY0lf0OJxsLRUvC
06bBK6b1VyfnZmZEnOI3x74lXMb5UsIzGJ9Bh0muk8Hap9c+Xdj/AbdKzI9d0qWrNL1qjCiTroFe
Fv9oM9mDTa1VJtZayr4s7E6aHWziwnLTxKv0HR5RZaAUnUFjahUipcJnYlpPjtQ63ZPXERt+k3yH
EFSJeFrVzmQ3bgIvVW91yKxifRIl9qhka1y3yZdReXD+TTNcjWrusMql3jwTFhYofcZAvVjhRECC
yIIXW3lFguJUtW5dlGxduay5UYksxUJNG+MJWVG5dC27/ieRtUvLAjG3UOnCJvMK8G+o7nXIt8FB
3E5beeZmdNoJYkr2WkT7aLgJLsoOmnzRG3Lb1P4kaBK+DUF7GVmikvllrngkjFe5uErVUbQbJf6Y
nGqjKje9XHDwgBDRe6kw38l0WiDQwelpjY85/2jHXWM2azVjpB7RNqH02MrDR4lbJRmOot4uRM+E
rAibCEhqTcJ7W5bZRUCZcqTB3kNYha1cnNIGJcz0bhKtJNp902a+jHFBm3g9osD2JjV+zrK5FjNL
XCcUr8+Kj2b4bGSTnARiR92AzbSLl4Tp5BaJzyjfOt3eiuJjg3JhJum4JchmP+L6I77MYKvOHLEx
4ksl4yqKXSPHR5u4UCoBoKCi5N8zan2YzsLHM/U34yMNUMLLkvbaM6dzYyxdeZs8NzdtSnZH+qc7
NA0VLbuS0QTPyPTjYqvY7bc1sgMOXbjDErGeSmlXwtypef3dONLOVsla0r/ktllXPXZKdDyWs+vU
V9X5kPpPAVldne0QrzdheNW5CrGhon6c5buwHygmCGNo1zgcNnlyKJzthM02oKGZ9C0wBxlXcJbW
p54dwizWMtg64QmDpDP4nCSsQdy4uonEI/aGKj7r/blhIphbOsM3bfaOq4pRdSe35y7LEY8Nj87+
spQbYs6NAlsH4pyWxyo+ga/Cr51AXm1QenV61YOtE2xHNdlYxTZAxleiNG+aa6pce/We5n7Uv6Sp
ds3VwwQjUO5rrd2M1kvVLb95Jh4Dw96QXwxNd1vsj9x2bhVJvjCnDT7u3TTNeCrHSz1UuxCtgqhm
rHUkDvFnBrFTihmJpr7NU6pjA/y5VpfHe8lOLrg+zG6vk6kQmPcp3o9I57roMFnAyDuymwygzijc
TZXpBpV8irXfPmJb4KDD1VKT+sULM0zrmD8cYRaXnMmfiNdQgFPICuWCmNPk7sE7rQBq8VIa7XOS
fmp+snJm7LWgZxM7mOqREteJfSdKr00kXRrJfK2aQxRdnOwfe04q3TvzWLXEkmjbRNoaMc7iJZ8P
y1uh1qsuDFnbDirUZD/ubJMTsU78uH3ib1gTZkTUU+ZTTOdOzkHNcbtztadWR23oe6gjQJuUTd1e
tIjTfJlWdniZ22k3ouOi3mWNw0HOXyiYUIo3HQcCgL4p/lJ0iuBBXfdRVh9FgXGLmnn1yGmJckYl
BeErnU9IzCfru4qRxn8F80eG0Z1jaC2c9iY5UGWF7aFG9kuDOS9GNzjf1Bjfrll8GiNO/gZbLQPi
prIDrF1qimyi5PuRgl2m23dghzsmsXVDeMNYk5siaGg00A1UQ4WsxsKwiOmC8LQNbhrmC5aEyvm2
a4spq5aw6+VcR0NjHxffaiDvy4oPThIbdy82dyJBhCtJyHPNDaSWkeb/DB1BJPFEl77DP1CZBr+B
5F2krw6RKnKKFX5XNyMXzLyeYji44cOpt3b4o8wIC+bvaLrkKofXizkd6ctpkFbI9j9zsFcVpvdo
gY/sO6vbaO/U/KXDO9KWWzVeVAFMJyZBgKAcI4FFDDN+w3Y21PtUf2Kc8+IKRPfHaI9zyKmPiq8B
gTKxonL/RfS+GoeCWk8eDeURVH5g3XpioTR4/eCuAO4YkFiDvBiRoDma+afv9mNJJWwGTDasQ9Rg
WX2Kp3ojpQ5q9FsQvEfh/GokTAatcpEx3rd9QbrLTVIT1w4dsgl4GabrIrdo047i2CEis2AAEv7K
J9+cfhz9XxackPKhqFH4SfQWdoqLQLNTUgAKlw3oiiNyZS1uTnZi3LqgSwJ0u/fS8KsHDtHmlP2u
ZugkGmrGrRAcIzX2CusxYxqJAyiRwk9DUiubtYNis0XcOG9badfmu1l+msg6cybR7DQEuRuqkLRc
1LbpJeoha2qc/jc0ORtN/HUl7Cp/v2yjQ46HPo79oXoTOtzsdyIwHDouXl5yoCpzxYBUSH9JfxQz
Tc2y9WUbp94kbErzI6AWzFOQFq+lg8qb7Rk7Suc0aCCnvRQ+jURb9eaHg04/Qn4sZeGbQw6fUC4j
7ncqiSeHfDKjvEVAquGgY5X/SFmKOkZEuJeBaJeYjASUP5pzDLJzzzk6y3jI4O8jDGDqg1JTf4A5
M+FOYnylM9tW3hbHpoRKElgMNa8mqLA172B2jAAWfEuBu5+/l5oneTzO88EilVfye/01wjtf7EJ2
L+xBeFYEp+SjBdpWmeJgekhoX+fWM1MJwSAgpc3+WfGPkR0dDLHc7nK3q+ODastrUKN1jn4rsZRT
ZTEDcDzFjgXkzTfdwJRrcDItP0zmBBRnM4yZ+Su3AeqWvUZOsKEdHAhw3IE1vGOnf6Nt8hSERpEi
e/X000s/qnYoJNzCGND169DeyuFEJJGSPPr6x5qfIebuAqCjd642WF2AnB5pZyKdFYvTtTtOYD26
TvITZnrb2GW1vK6sAy4HL03xJYSCsIDGJ0vHbef+aBjR2gBVHEbu+9RV27NcYmgOEUMSmRdAgWjd
xsSEVZBTSyyqbHvCZGhmq4klvFONH9pYFivst9L3pP1rho8kA3qFI9Ct9/J/13Ph9uBbUUlGpw1i
Vb+OKn5WEwHCdy6/y0l0F2DuCbERxD+Eab1SWXbbh8QFWvRuqcauNt274CDKXwPbp3MR033g0/OG
KXGNBKVYGwFUQOwbAeNI857J1a7kMUki7hwkcNn8qeGZSXiSJpWMzJ+5n/1AI2ho0/JJjZG1O/uW
rItgiLfI3SKcYiTruWSiB0wJd4tK1+mYDVVpUeuaKQ3PLYZBctVk202qUytA8+Wtrc3YVb4L9DqG
clJJ6bHUa1ZrWIB4aDNIhW9eyrVis2iCc4e14MpfRuoNNvEAoNHhCJk4Yevyz5xIqJ2ntQPbT/wZ
H+RBRDhjASAoCIwFuV3VpWvSkDsp/cZAaK6ZmyIDVtOfg/GixvepeZ1b1B2/Xf9V8klUNPRDOv/2
+iPsnkT7eTXLYMkQgmSTgWs18C00rJ82g1fM7AYlFWVXrE69A6WIsLYU9wb6VYGaa1AgOGQnEtRK
tiYe4Umgp0KKhIosB76te7zHhSsBC8Ddm8rvktlM5Z5HJqShvHbVvu8P1L0izNjaELQ9aoaRlLxA
ZybBKKAhg1Cau0QmZAuXrGZvthoCWTAUiW0Z75TwEMcfwAMR+jNNfq8h9UqifgqRrhstIzchgojW
facuPmOrf2mN7iJpzqYnHpUEWUIe8A6cLeHVS1O68AcEGpbyYZYhNBACF3wZaAC1CNeqsp8CRNvO
u1QARYiAwLMZi33/VTEJG+Nf2AyvZuzF420AvHVAlCbnqeGuaoiwDszfwb7oys4c0BNbP1KuQmsh
/Qunrw7zwdBaMKvG2ywPcKkz/uuBHfcnWO7o5aNvw/pco3yw9fbD6pCwETyF5H1rVJZfj9ZOpSab
uMlfnbzwNhg2siQToSMdo5xzVo8axW114iqk5qSO8k60zi6UA94oadeZ8g2YmlAskhPifWNts8Rz
KIAjTCH/HJSIeysq30Y5w3MVgHLwxcpTwd3UdO1GJvSKDSutnqVzJQaCBXUtC8gkWSXHGWJhMAmv
ohOm0NY1dc4DkrMkRoedEToYMTNXGu/+tyEulvUQFSBUkzQaud3ttexRkhdJ/ewziKb5tdJQQFYn
KkmPTt1sBgfRCTA7Nm6gltOgnEBAjjFSWaf/gezjQEaXG+JM4UEPTFRAmebQOQzjkFQ3BtpDYIZ7
KQLPSILkqODZI82BTOcx5oFvyitW3qM1V78TJnKZmIO0YmBgd5OLs1RfnWz8siyHhEXQcfkfTwpW
B92LpJyJckIljYS1swD0xa5iaVfjgixvXxl4tFt/AFxWa465+Fx3QKqvWvQ2Mwg4t0lhkXVJMTPb
k5Hfo+UnHqFv1T41zF2ZwjWic4kwsXEkNW42xoS/MtapcrvTuDz4KM1NClPUNNVpMG8Fu1XruA47
sglVQs44mE9yrDCrhvc+3Sf1Tndqd0iOYdR/VEvqjEqYw5cSnnIsoJRVIKQA4bZ5+lWvmq8Ba3aO
ZUiLCUy0HX5SXfgAsgQHleSVLAU6iRcpz0xJfE/9l6rtOne0PWPwNjK3wqw2A7qwhpxMWUGcYFps
fNNqCTaiH8ON82NcP82ycHVMKaFWIfa01kRVILwVTokmBZWDFUifTR+fJ/BGx0FDJO+MODvg3D0b
4XDEW3zUMPsNKWyQZqwFeGQHiwdxBRI+Md5dq5TbmEDGwuuhOghlMuqfEIxybHTfFKRTlUgr0fYP
RvwjAAADQvt05c/Okx0Igsv9MpEsrkTEm5CuU+CgQAzOyOmlMi56UPxlCIxn9mvrbJTrlpnF2EUN
OW2uhpdw6JM9QEvQ3YZpq8k5WWJoaCttU0icXqCui49JZWbDytHzhzc1Q2qTLn8kvjSzFErcvEKn
na5sAWad/QgGZ3mxP3Uv+qzs4oz2Isz8qL1j8k60+KATIVWDWOPy+0QVu5IdUm/LrZaqDGAZGv4I
MAzwERmbZCBbELSQLTOdWfxN5XWGMZ/4R3MFh+BiCXUtjIaBaq/l0UKOzvcrPkswkRo+VSOXyiDh
rYr3ZkUq1vio6E2o7beRlHMokonvc0zP4L0ukE2nnDIsp2OcHspaWdszYU1IRMJTFv0uguS5JBDp
JjFqxlhCMeSJ0I9mxAKj1/X7Un8Zur+Mp9QSZ3ickc/RYA0DpzY67k6Ci4pUPbX1gDp7ADf3x9xv
tW9SCVZTe1Ckvc27LcZqbZBDUqVY2sHRU7LFooKgZv6IEqajvmqQC9Fra53UkKGlukk56NxAcChp
8XDaeu+OS3z5RKxD7DvWvzg/YfLEI9crW728jgEM7M3iXplMPn14GyLSQeHmtB85/8q4tgzgWIL6
J7KiIiLbBCzHWS7wD/SHgZB2ZqkBXWDRbWY8SkmSYc47h2Si6fXv3JFeEnWbJjuoyt4usaYvKG6+
cQg7V527Biw9pMSf7gv5EAenkTRQZLqdN2KvdCCiusqTy3pNa5ibRK+qoR7k4pMLkCkpAYUThbZC
zrlq7NbXLXxojB/O+FI1qPYQc1cQqHKFgRXyHiF6R0y8jBaKIaZ7tumbQ5KfCSOuoogzCEYi82Ft
zLmXjrG3ICXcvnL+r6tP5YKONTsdfDP7UgxCZB7D+DAXf9WfM58cEGEHjiAUGyd8MZpDG+6owez7
a59eEUx1qjeItwRxmYr/ymq+kA+uCoO5q+AyC+g2zE+NRro36QnSrii8pr05qCCr/zg6j+W4kSyK
fhEiEjaBLcs7VtGbDYJGTCDhvfn6PuiFNN2jkTRkAZnP3HsuAvTg2rfcju/Mw1dyGLcersuhNPdj
N529ZqbjJVdjHpAe+MesvKY5WrRL61wsdF1zeSkRFDbR1Zt3iXk2wWzl62HR8VKHFWwY/MI+GBJf
Q2CvZ5e3WUOKQZdAkjMITEILt1FzmsC5F69+fEsBqwTqNw8+ialYp6XYBXz9+auXJ2ujP9u9ulTT
vvKeS5RHE4PdbEZcqfwPt37ymuG+5D2JS1h9bf7e2q9V9Tx61iko8psOx9Pk0AJlLPwSqlFp/5np
myXkJ3Is3gQHaUS7b0NzN4z9CW4mj+rIwF5P3b6Zxr+ctiRF4m+gWzDrNYtrsQJ+gr9IlcBHcWpz
AgEFzDMkEugt4V5OubmqEZ8NNSsv/6eaiI+ZBsRgxyYDKOC/TeHH5H11AfU13LqaBVx4cof0HgCq
cn7D8HteqjD5HYQvbs800bo6tXy0yr0dXqnafvt5F7EmKfEd98XnkPwFi7At4PZ4j6BHLczL8KBB
D7mPI5jkTj1EAOnU+8jp5iFW6JyrXgYyKLzm9ozoEn+a35wS0z5q+y/v1W2o8DbEm1Hzu7U+9170
NDHPU3gLDHqjqWZ8+6kAvjbTtJmTq1UcIUYGHoahV5mtYra+/S6KfwIkxfkfH8LGDUE0KUYpPEqd
vo8rngk0TMIdb35VHDz52nMz+gKwqmRlmKkNqb+UBT9Zc8uyeK8R8NsRW32Q+aNz76cRlSREcHEb
opriVG+iFonjKxLqbTHLc5z9iR5KdW6BGvvxLb6ScsaEjAQ+eg2d59b5CUNzj1GaTlxvUga6M7jR
COAAVpMk39WswGYU/j4MYwW2OaPGNjCZOUWyDuzTwjHN4Ub4PZiPrY0sRpyYHhXucfm5PjnlQ8M2
kwlRtkVwrOgNCTboN8q5NfohKy9OcAJgx6JLxpck3Xj11fUYh91nSF2GYxqDq8eHcVhomgEREPem
vfxSWB9tj9p7XTPwkCxnPQNTKdFHoQRazqyizu/xlXhMLIQI6fvUsJsnn8sHLVeyCK9keUz+d9wF
y0BrMxruQQB9C8I/eIkqOao0uAv9hyo2fwcmd4UfQPfsgNSrIN53JGus5knAWizNbRI3aHin/iEu
mHS2FquvuLy6gwAZ3jR3JBpyMTEoiBzx5bbz0W/VvXRYACB941bIsNmyKQ6NYTXaeYCvvUa4U4il
ZfkyIALl9AMdBxciw0f+c5WYweOYhPiQxr3LBsrKsq2VJ9PeyXN9iucBfrCGMqDuvAJkbqzV2cK7
gONuM01GvJo9yDZZzPltDqjeCjAtEVu1LjDkSzT40y403fingIRouGrvqjTEfRQrFnrTwewYumfJ
XhTBXmF+tTMTqS1+Oz0MjKXmjt+c73w9jfsqsBgVKyBcYRucwQZU1BvBBRtfu7EC4IMNT1iB6JMw
pjPCiW5noq+FpoHcIADhlcF0WGa+AV1Xh369zmj8LNr8rkp92PP2VZYo1npOpbbg7BcTS2ll44FD
t3rLFouZP8IOchnzWrBglZGf+AfE9uxlxPjocaOqBW/hhB+u7GCqyxphO7JuZXunwOEewJhYF7Sc
PlHud2RuUZKTrGHm5N65VbiYK+YC/onFaK/TzRviyd3QhPtEehsg7Gw26E0H3NROYDJ2VdV37Vkd
y7F5svhOx83RSdv8kk72cFXjdHIGDT3eO2ZJjoGwe7Jw2BjdtAlr7+YObvdSt5gy7LxC4T7mbIxW
ll3Yw953c/YkylOuuQq0x4iLukEcChoHgXeu8oaDk0/hTU10JItuklsoGSIkxZGXm8z1Tf68zIXG
41P4N1UNFYaonY9ucg5l/cpO5q4U1KCeSt+dyd2IwdsY+fyo8/vGBgPK3tuy/sYRO1LpHLrJ2zrc
2BE7CVE9Ts1tdBCjDsmqMpab0Pu2qIjNPDu3tMSI/1kxVlsddgh6AcKI+Rok1jqY/hKYGIM2zHtN
XM1lLLAZBqRGTK71lgAfAaeDOtna1vwQ/LPmvxv5tYiAoWH5H+NeEExDtP6Lpi7LOfFs/7nzIprQ
YdaSsix4a83mG14iWJERWoUxgY9wWlZ+pra7rVGna8uYBGU5JmtmPXfu4phq8nrdV+6KOVrcnptm
L4x3sNQ4TX1vN9u3GN0zZg/v4jYxjtuZPYXFd/137rJdj5VGG99D+E/qe18Mq4bV6cgJXk6/E8pr
KT/iHJ1dSnu+tCFb6aS4sC6myf4VQctkfy8tjzv0SInojZBRJUjEhfhj5uDW55DZfAymIkIRV/oO
G58KKBGujvQzsZ9a98ZaaBeH+UNJ3FNbIITGCIjYled9i7XlWDQ/In9J5sc5unQJi1CvZ5yO/MjA
CdGkIFLmlSr6lejUrqkumIy+wvzUF3QctbnPNHLsMs5+Y+TYKc+nCMF9N+8ly7hcvdvJc+ZYCEFi
nyfD37sttDDLPuixPrdAINHHlP2XDL7q4dC4P6X7U7DHzFGvo283hmoXcR8jJatTh9s8Qp4hVpgZ
14MnjzEi+RLpsKV+nSwn1glcJoP+ccLQiVRdTM+kEjA1pYoMATeNzzG/uY+oFpjm1cmrDp8dmdKq
O+ipjUveta9lGv3haKVXU895NZSIWZm4VSFaUxvWS4vIbmLxtPjgCvyqEA1jjI2uRaPCgGlMH2c+
Vx8UfADgsO3fDIPzKREHX1xKXWwqDKCGWeKpdp3vGTQOUSCbCXxBm/3JmScGEmbgrMLiCdngXcYQ
tnevAybFEHELQQMWg2R38bOkUN6Qa62byv0i9Ktb5QwVU7KcWh6asbm4nPKkoLxGzHssGrdIe8GH
V3VES53K/t+cCs6mCXscIB1z2pXFQaKIGJDBOz25DniFMopdjshdyjTVoggJ0KcxwFgSER47YewS
aZ6TCIZW7q8LAw16y7idOOh8hatwhV1llaptE771bVGtHXfC1oSXAaocZfwMqZ1m1pseZFxTeQTp
74jQzql+bRMI1yJDfF3ejN547HC6kFXP4KBj0v7K4jZilBBZzToX7ro3sXhESCQT3jj2GwyYcNbZ
RfyV94gvEHsDS/EbwRa47DWT/iZHDoew2mhNH69rjqeIP9isnSc7oJLX07NalJ01dGhZIRupZUTo
FAbcjpGGIiuGTUUE/zO0UEng5qgAa8VQnV1E0L1n7UTvM+YPDtHkvJJRtvczg4Sn+ilT2SWO8mOt
jNNgMlEf6ptunefSz7HTYHhf4YcdNzxxOMJKpIPcHvhZJbDwDO6CvS9czaheHQPddiuJxvYUYkYh
tgDl/brB4P/VITfGc1l4Z7+txmNjMRHNSO2g9r+z0CQUZf7SiPl1AGZWRJDhTch3qF8O4zwc7BqV
gMlW6q5Lo2vFEsiTkFhMJiuD/VXLfmePgkl+1MyYArqOseZi8psTOqIeMqgPHgIm6tHLcgQlDZ3K
/GZE5slb5God42y+JFNjlLCIjDBQZk/aZUOVMZJk4hVwRWVpdtSlfBum8F+WA9IwagcJFZOBjuwV
2DWhozpmY/m3R55FQMiJ4mwa0+zba6Ew2gUGHp9DK8VmL0YwfX1vADVyrDs4Vrs6cF7SifVfmcDP
dmpWsKgs7Hrp6HIi6BofyGVqdvI4m4a3idupumCy7Nb5XH9bzbhxiui5dtxrB/Q1S+HuD80YPw7K
CC4qCa13K2OnSppACdRIkx40F9h+CezrfHYBDmitw1BFTK0hMEEDXeVGhmy5rJ6GfqRKnJz9JO0D
eZiHLGAM0ueM3CtFBEoV9wQ2mqhJ/1EDVf/4+7EV5OVs7EBMnOd6fI1KD8EArN1cfEb1AETGONYu
qwwMuB9yxjrtogWtM9Qj2n4wpvoQtu8AJO9EJzdm/KnB2rhgCMvxo+a8BNMup+QydBNdFW73FJsj
S6aBuiZyt1V2CvHWFua897zncT65MkCDzacrMQk+oicchzMo3E06IednPxsQoaGdx0L/tsNDkezg
xkb+d+4DrufQCPdZuMsTkGD11TJ/RMnILnI37fSSdygXI5yUQ7bpKRrKpj3XaXgeBDsMICdx7GPW
fetdsa8Krs5xqczJkzT2Sf2M7v+uW+IM5/vWw7lx66ZXxKwrs/w38m2mtEIMz21sBhwn7wRpIjCF
3HEN+hNv7LZT55lXj8ytTO2dlA+2eioQKJCovjYYSsVqL9O30XlLM6qsY8nEMh4esuhL4s5BOJA2
r1VeH50O/o77EJmculuKD4JE+uy8zFNSpt028vM6+7dYbJaXPGQ5KBDUGHGwXpAvTL2KhlyTCeuH
f7ICycQvR+WYbTJfHuHw8bpem8ADA2McpZ+SfVd/Rt1rWN9SVqsOwt8w9E417GrBQq+MyxtIsUsb
NjQ1E2sGK/mZZXFvJf5P2lmfFtV9nBj7IXQ+KcxgmMfZB/zIcd0n5JAGgEiZsR3d2LwXofvPiWlj
mLze5V72rqwC7hgpAJUzsq7Hn2T7gpoYGQt7cLnDWgjfqk9RYpiIhuH05qPNcpXondR6GmfZrZBG
oLTIB/Kf8WzvJjejy526m8QyWaT1IQ2GRxn2cL/bl3mgXRyK99IzN3Icb0GPSLwmq4J3iVgbZlFs
HopDH7cR03dMRHWTIbuDGeEMJov7snjpyTphTkWjYtC0tpqi20TWzrVY9mAFwurdEMhOsvJNLXzx
TI3vAGuOYR4wflwQrLAvsewxRwNaR9+TNC+JVV1EhNk349vspwqdshHcamlsM4Pv+Vix7VdX3wTI
24UHAwk4aoEO/19/UMTxabRecKyRpQFJBVxU6/KI3GTfRDBlMgLE2dDcJVCZtdYonBy8L0QAaPda
V0uqmLcbY1amenwPK4iMo/fFZ9gz5EOxlJgX4ZYXbeqtQR5N65gvnN7cspFkt9rsdNiDlWNyzI25
Cgznt1EM7EDqw8Y8WIS0RoxApzS5N/Jw29QxWKQy3ztl+dTa1dnI4RyBsJukwaQHn1NglWdvzt7k
0K6bFpq+gqZZlassaqgqBBSC5NKr+q+MBbmsw35KQTujLjxP87grgSFlzNfheLK1MmnQ630JknpQ
yKIxsX10ZjXtOIx8XMoxaR3FrW66R18UF0lUIL0G0hqzrdauWTwbyNF7m4+naTam6R6cuNrGQ7rg
5P/5TnIouPNhaN5H5KgGljhEUEtdT69jw7/vhvrHkdl9iF/DCNQNGw0SLPSOUkPhZAXbcegRF7MN
bMYWwn8Oc7q8qfypDdwpw/+eQe7VLLpmPhaV3piQPvffvu3jWPCzLc0GgZHliWTfTdVjUYQx+yAT
kw0e/vdQW7c5LzFhZvcRp0OSJud8sQWNqKiHCs6t0q9WWi2TsHVoyJNCZuzCtB88FAuh2DfG9FhZ
0T3SgweRBRBfp+chtS8CZnUyhleNo07o9qG2x01pxg/mjIbJIxEACvN5kXv3LZvYLH/II/xfFbpt
v/iemHZCqjmlNh+Yn9/XNMl3TVWu5y4tVgZYa8gXEpwF55cP9pRxdPou7YSVE4eeTBdNV7tzrYJ2
D0BNh5Q3ZFoYB8kmysNTVKGK9XNBAp6xT6V97NnY96FxNkkQanv/cxrlrR+rlwL2S5/BhEQcLHX9
bZaThLPZwlbKbkXDHAgMkPIpwWp59J3iyYAhDusUdDz9IjRbiwWoIeQ2KcBpg2sdbHnpIosDOdJQ
e+tVWgdo47zTOIzPheczT9QMvRyURA6Zxh3qDbNYFMP5Gd3nxm2L3x5AK8uvHUBaRmnL6ZZdMGVs
5iy7DTYUyMm9zWFzGLLwy6rJWiOm0BQWmRi+YOCfike7w/jmAssx1bWe3EOQgvDPewQx0RRuFD9y
ksVWxMAtfjqTTZlzDMyAGb+9lWjUwsqHVGYeQgFQpWwXLWdKQFUWDZ/IttcpdOEaVDR67atwrBeb
HWuWF+wbkb0Sj6bkXdP4xySbfup03LReeeLg2s52Rf4j+X/YPZKpnOF1UAPaUyzQzS56MsU+2lOM
nIajRdmWugyNz3ocdwrtINoiScTnlJq7qna3ltxP0Pjp/2ZJOkocHCTr9sw5ofvUM6wWjGBtypQq
hzxZigPAcl//QUmEL2Q85vEXWHtOzwvmLwxf7UYYI+tEwI791Zm9XdiBatXc9A+xfphEf/ARDTLd
Wv8/XmOV1jg2Hq5+01f2KhkYFlvvig2Q5Tw1aA+HK0M0/mrQ0vk/UT6n08/iw0gy+hrGXt0A55HN
WPvqQfKCfsdpZ/NH7lP1VU7PEt9/JhED9PlqFO2qw1MyZh8OCq3oGo1b10Z68NFPqOKOFYMxCdgI
O0wV/2vYY+YXoJp3LNUL1BVF8xkYP2n7ZhflHY2q6/3yprHUnVeuPAt5c3jT9KIJQ+/lO7fS/W2R
/vePkY8mfyRd1XxV1vskn7z+I3L/ubI9NRZ/PGVHishi5v2cIvhlb8hTev2oB28L7Aq9A41WQtIx
vDXf/HHy55nPIpC7DFGZILVGtOaDDr9k9dkWsMgz1oQcAHQNdfM2J2dfvMQAbHrrLcBqVCG3+usw
cfZ/g0WqmeLqVY+R8TH7F93dbOqN6DqM6VqXEwFW7louehyPFSyabzi9pUC7PVc8uCwgvetocxad
Ojq+vmLZy6s1AkOhKpOBeRvLBfmRbcbiobOsVcU2DATPhLDIlYjXENujNWKKS+iS132USDDJ5Vy7
ANqEeB6jk01IBupB0WFbWrKpja9y3AF66qBuCTalmZED9YR9x8C8R1iFsZ3lpoNo/KPkGzvObwHy
XDKhViOR5WFBaMtU87ifIyqpxO6eIi9amdgTs4LjA+Wy+FeiqInA4wSk+rix+HFCiaaGBLrk1MjL
pJd9IER4lkv0PSnphgtfp7H6LWPZhuS6KLxPJwp7Y253nvOmoz8PcJNKzjgBqb+gcPX/sK4xF/T3
2mWhxt8aGtDL32Y+CVX8KfunqbBEtMe535rGzaVg7gcKU6SHU08ElPoHEsNMUBOgNExggwTeV9kQ
EZlsvZ5BpC+QIrPMgFPPFtpx3F0guo+0xBfKXMEFz5Jjpe1vbQ6lv+pPUf1Jg5cTsTt++haAFPsn
om/k5FhJ8Tp5NA3IbwkMAGQMF7/cTQH8CFk8Tij96yZ8Rgj4nMft5+jh8uPFi7v+ywvpth2oshJh
Z9D3l0YHd2M0oD5h333TI63Hg5jIh9HneIaANm87DtCKIlW1B0X2tBT3PWJ/+xTxvLEJZ/i9jS0W
rV5zCAYfmMp3hMQEXN3eiHyO3RyRBGv2Fpn8sfaZC6OfMwiX4442jOeaSXG0ACbj08x3cmw/SARZ
WWQDahluROC/1TzisnmyGGlF9lPS4ITK97HzoKKWDb+37lnNlVn0GjC5ln7HW8dYu4ce8cJZzroN
DCzwGl+/Zi4tHQgUOtHe2qfjn9/ET9gsD4xu71zmIuAsNmP/WhaSqgKXvnlvKesCeJhv+j4v+L7s
NaGYI6xYGB0mtiN44dZXhXIi7XDmyTNeIuQCYmV0OLjNgcHb8OWRXTL9wz5lWF+jUjvBtTeH6GAI
PmDDkuAE7D/QMpwLM3yM+KJrqfdlMJ7NrrmCnD/2bn10QXzVMU9cBLwTvWUPs19QVQantAV6MBN1
uy8r8mv1azGRXHAwWWHm9Kduz1oXu4wZ/xuI323L7zbne+NtsVI4ISCr/F80hqtJDpvRKYgNebFB
/uY2rvqUE9o4Qx9y+yeBE7qzTxq6k1N/DdNViBeNd9bLbugJBVB9GlCrf5FwW3JOuSo5m3In4bHF
z8kcn7WKNlHA1Ni+uKCkvOgzwilSLi9cGuwblPxxcO7CT6ZUpH6mI+8uEblORT5ON3BmRTuv8e/i
iqwwAAg8jZH1bRkXzwh3hKDb5VvAGE0Ut0lw749vst3ir+7VU8Ri3WMhlofrSSt6+tY1FMdYNi0K
Ob+hq2wFGfRno6JF3kaJOx70XJB42YTzOhUiXvFkUEHkNnjbxknl0dEpD4APpcHxMgIWHAbevYB0
6HUuZjVkdsBmypLnvI/XvajdrzSokr0aZjbWHQigvi2jNV2ch0ECGXjdejGW/Fo/i5RL16yn9BA0
Zcm4NCWdHqrLKslG667SVINSNO7aTIoCYHng8iEm5ZmtVH9id0LMDPF4Zy/F9GlLawnFEvlORI7a
F77f7mInVPuakveE8W/8LMsQDa7c1z3sXTdsxw+tSEdA+AyMoQONATaes8ET8b2bugFaXU73WugJ
wZ8ToFQxwI/Nmf4dB5VvWj7lU8/3hxVkA7JOtzwpEWwLE0/HepinAZsnMmmWZb8lauh1mPQ52dLs
pswaPJEOePKHuvwe+7p+sRuNGU9BmIpC8QMSnLtkmpzHXEYvswYhpQyuO9v2yRdSE4jtMSf91ZIp
Z0nX4xwool3pBC1yz8yk+AzKg9vnxgkTs43pT2JKrbKFpOwzmGz0H7x2BotZPGPEtourYS06EuYM
MP3q/tQxuWcGiZPZlTI5jgPrA89F0qFi3NBChcW94fndNc6pcCN37i+24Xt7z7Igw3U5XDHDbb7I
50b17hb+ipDMgWqcK7VWI/ATCTbzrIhuy7CN8obNpZd8zBVtNuZIE182H+0cEKWZssFj5YGEai8k
BdkwoAfN58Db9ba09048M421//8Zs1m7s8ErbLqsorZSyq4fq6wbedEQR0cl4zmQLSplwMaNaTRh
s/UGvotSyGgdlNAqR8a5aPVZ9nt5TVjJBEXXDMzu1ylntoVF45pXLG0VYVnE6lpOb6+7Fhil1j7q
QB3RkMv66CmYQwEz0q2fYgPKKQpZ5yD/Lqd2ZMrYCBJszOihbmxMoYkv3+egG05Vii2jZ7z0oGb8
uqJcInwkqWVWwBLA4KLcWERGQN7r8HonZFN+ZHjbTlrV/r6s23gXjLF3x8S23nUJ0J3cxGmppkZu
7MlOj7G04zXRLUi6ciuk/YHcX5asv0I7pSkPzGI3tOGbXZNXM+fzl2CO9+BpWxe7SbjDLWFGvzcb
Fn9NaQz7dibfXPkRgveURt6LHe8wjM6eDkWCUk7Q0Wmm8FpE+rDQ/u8Dr0kguDbtqap9tCRm6js/
5RCIHxEEEWUZdD2r5gZhoseaYWaUy5a445VXHD9qQq2VzSOWJIt8L0cm4mpUQbgWIXx5PKPtXmWo
KI2BQGi+wPJoQDB8skKN73HG7JWzBOEVMtZhGbeYttGCjQZUd8etCoIJq/y5MXx07g7jU5GDq6ew
iT8Kq57ONKaUK7HR03a3ELvKbqQmTYMNhGTvkZQaqmWWvqwa4tGI1wQqQC7PNKBCWrGNTECFa8UB
NumeWVMCm6r24I+bjed+yMAQx9j0QkAJI0uDsRZc4y5EKUk8zYFjPL+Nlug3UWYN+9mo6sc0Sk2i
sEq5dc3R/MWpsZBnpEAWnRSCJCI8bn8lmzl85ylOmhiP5YmBU/ySF+ViH/Kn8ZkQ6Xwt+hBTV1LB
o6gQMt85aeJfVU5Cnh13LYA6H32jot2dYo1ip7YMB+mG5x5T7S/mBvOdUSFTDpljWNOt+uwRCFFx
4Q+PKD1B+rG6YDUMw8oNJ42kKbRevZQxgynnS5Kj8CtUrX+befzxiwwpqkhTACZheuxioKKx58AN
C/UIpYm5DaAS3WKptKNOPJjSW8ILSkQM5D7zOgdvymZQaLUONWptBvU5Vqk8GwNxaaNiLkLFGDyQ
xqYAHyBPuMubtvutpnR4wh+JyGYAnWz6jI8Tt2Yz04fdCbPeNCA0wxIx2F3y19SNcSkDs/xwYY+E
rKga7CVOjPHJ7nE4s4yiZ8NXrOyRGklZ7LFWiRPN/Q4PxNJkdxxKHNZvQsGcLYZ5ybsVqZz/kdj8
RnQR/kIIZvIbcUtHrHnUfkvksQ74FUcCcSFEaDK/CVOTTrsplBjIfhCsuXYTyEVqbcKsvY0qLubi
JmlWhc3+Gj17Il7kgHZoOk4SM/bY0Oah2vM/64rj1hEvMOGj5BRrcGu9SQzbiIAbs6tJ0K1b+XcJ
jBwyCQ7MIjaGwzQmHQ69V5/E/O2Z1VqVCB6R1iBfM9WnhbclLT69NMH79eezjksRYcUP/ItLsFUz
XOOCSjVEzAMHLQ7XSQ7wglqXatMqbdI8mfsl3SfjqVsa/BvMbeq89o3A8mnjsTXM/L4KykU+iPJd
R/uAuZE7TDtrFms3fTADakKC7lCexaS+SudmM/av4rfZQjUZIW6u/GM1L7lycQO0uQESApKeXJUZ
OW+erkzPwlfcPczEyQGuYO7bumodQFRJLhq6Re26f4WmA0GGU3xFwdaxgfbIV1Ff2HBZCVZaHMSW
81kmv5LlVBf9GupfHYbLluvOyB6L+qB9pnMM2aNi5eRXVXyDH1l8dHQMS5qtG/255oMVfYgKxtLR
Zwdk8GMm7776IlRrQYfa+dUhLaZfYiHazyE46v6tnrNXjt5z7Mx37sT2+pXAwLvWOLfZc+e8SfFO
AvUCZAjVqa7Xi2BaaIai84dJwRajjdYVK/Mvk3l8CIjQekpYJMR0THV91unZSiDI2vtxno9z1BwQ
rewtekvTf3E9tpOErsIeHN/gh6wc/Zjrxyr86KzXqCW8FMZj92L1LIpehxiKOzVgqbq97ycXxf+p
GuighR1ikvA6Hrzqx0JqO1p/HZydKUJjFtGXrYPwPDJjicl/qhrzASTwlmtl4/jkBsRI0vd1feom
yPHjTlBbCDJEimUPzbvICHDITjApmn4XyK1RHrLsDxklQ3vrMZXIP61DKkBRPGQED1f1vWWxXmOX
pRJYyfJBJDeT45ync2uxc4oTOtzwVSJvplzGjKfsj2hWN7wYPOxgUTDoZGhEQVTi7YrwRNNQpktp
K4ovY0Yo0A4dVPP+BBImTalDCskfKTWK77H/8IvHFFprCDFWKvs4xA6+dhg4fr72/BGxQkytDost
eifbBtd3tDJKvsAGeIKPB1fmH/SYCG3IK/O9g19ArTfh0TNAW3k2Ey1miXowE2bDxkOf1/dNVjGC
8VzQQctP9fKvjeiuXlX460gOJ26ju9ol1K8aX0ilgIp4KUuBz+KbreymrdyTl9Gi9vaGc3msnvuW
qf89YN29btFzwW9su/sYwOBCfAur5NWyupc+PY7IDILih7ytjyAxNoj/2cHKlV6U+rAaXtKwJPFg
x64HSx4OZ91j4HWejeo97U5hc82HPewxAyYMIzBYENXZxOyQH/LonMmzSraZ+ZSWA7F+IAPy8iOj
MkBf5V581rPW2zjSkZFE821btyg/BywB+ofRXGwtfl8c3M4J9qF6C4MbcZF+9mgWPE0szA22jLEO
2WwXcl+23Y4VNFCN7GQTh6vCmajgaMM9gqasY97SOuU2MrDylAldAvpRk6FVaAZnj1vNBUUCqCLs
bqlPVkaHq2nllLT90qsfp05fRGE/+JF6KMLpJmMH60mFnMjuKRKCGQ25sW2cfOOMM88sdktGZlU6
HaqZZEQ60N5RT1lAGmsRaZ7Vvn4pTD55fxDfjeXRAHQklSRW8+qQBpY2wXWK43Um5MbtKY6jaJcQ
0CfCZIcQ5j6raXuhNu/LoXycBswfKpLgdOx4rzD3utoncgjtFCpaaLSKp44XmqZvh8gKCi8q7zED
VVZApmLhuh5Mygo3eyxpRinOA6ZCcHgHfqVgRSsdmAktUYGKxzI8o1q0ZtDcfi63iGRGg5ZCNzcD
8NnKi5xyM1gtoMC4wk9F72jfMdYf90M5fAz9Ar4QZP2xnp3uktf6jcvDfEK5vSW+HYolm0gxMIEX
+AL0DEHCB38fkqoKEHNuYV1zN4DANXbKM0MKceAf0uvItMUuNyskYpNOXkwTaEDZVsEOI9J3VmFC
8bSHQzZZOGy9VOA4UFUyRQTNOjuXIsAXMEwmOQ+Ldron9iSTJ9nfAu9VFepEIAFazyigrDda5mRu
8TlCYXWijwAHgG5weRkUqi7LNwbsQE8STAEjVBrgzsJ/bFg4o3hw3D8HYyQxX0n907bPVo9ESg1L
4NoBz8qqyc33OTae8u5ipfqHJZst/yw90wobhM2bGiSjPnZIcmP6n6kvfjjCUHmSa4/rcJr9dWaR
Sos8qceV0ypyGu14w0bkzg2IQjHd13aQ33Y7o+pwEMPSdtfTItLaqUVGw9zQi/+li78P8WeKMMvx
MGc3b5UgppvDPilJf63DlWUYp0bUK87jjR/cCvzOg4SL1z8vf6erH9qMlYYGH2CXAS5F5ZIMQIlZ
F0a6cWMJM/IppwZQ2Aby6n50eYXmv2rJvMQGa2SY0MH3YnLUpslU1LkTEC0yqsVB2ees8nD+z820
rUwySHwDy0Oac2O6I4Ovmd/R26jT7nv4UP6LgfvYSEWGmz7mDpEvgDeiTTk6zco0gAua4Z/Oj2ou
15LNrKMc5MET4JQPPzzTpq/NAT6ICfEhOykHQgvqTbr6ISUoCBdQcp0Cdi4z5rUZTxTyTf/eZ8XS
j8RXMrTx/uPoPJYbR7Yg+kWIKHhgS++dRFHUBiFRLbiC9/j6OZjVi5550y2ygaprMk8Wq45JfiKC
taQR1kN12TnjuvMjuHQl3bWDj5gIDhxIfN1z37zarcuYiWISP3JpTfw1lukK4TNQlsF5BVdYi1VB
TdGxFcQcLbo7cT6KPcyUEI88So1iYGSEejRD4N0E6jm3ufq8bjawzhyHg9EfhF5t6NrWuf5buNei
LJY1PUUOv6yFfaGXz0JVefMPGNUMoAmTTKK8pe4JvtZKoX+sENh3f3qX7zzKBcuGeeYNi5gLjbjV
tTTYznKw3RtUXVH5HnjdqgrQdFe70eH975DbqaDsx1aSFFkMHJ2a+jAqa622T6v6agbz02aF3Gs3
LtFlSf4iF7Tg3on2RY19Hdoje4zADZajdcmjbac+a3ASag4Tt7yZpKYEDqnayadGvwyiMiAprWRX
nBLOWFvJotPYW/jmguPcxlljpnIn+w/psyHywKX4DxBmdCwszASBjhs1OhBf+WqwoLQ56Tbswo3Q
m5tWjSUTVN7O/H8chEE3IECcLVA30S2PjnsKbfltjsNWiyEQkTttueRp5NoiCP1jh3PYZtCbY7Mz
crrIIYKfHS3sjs5DG6O1qTCYjBPk+TWqXU2Da8zkIOvInKs+fJdMitr9FBbYOYRTTWAsNT60mU5b
dw4aXA7RJI/zxu6g+cl1ILpCB11EStZtlCQGxa+gu484xZEY65zBpr0s/GdPUkPT3ofaOEy0uygL
3jpPrglz39dVsGyj7D60NrY3RrZosMxFFfSEaij91syMz64AzLdxhX4f7QDsOsLKCJ9gQm5XbG6m
SZuHXHEMQeCUesJRUgWrogEjkjsXEOCfmeEeQwd2Abedoh6wML6FVf9vtOVdCbRDwx9aMoBpMO4r
wwXo0U5jR16hp8RaSRXuLWsGAF57c6qr1u1cUmuaaMe752n2KeQVGKkEWv29Gb4Gz9x1kk5DIebI
Tu+5BzUSeDOr205dO3QaZfFh9gj7cIaGryB6gXoKQEoI9na9ylIjC2+FcZDtVcEe7CZvaaSuBh/L
UJvcdRsbGM0D47L5qHgbfWRq4i/KJF16rbIb/J3vnRHqz0xvNwGNS9oYQH0BhZ3JoV+3U5JKfe9s
krGEAW5jmmDZt7x9MEpA72pgMzW1r4zWCxnfmaTvVUNAXO3kq8gp9jGjrvxR9GRJ++bcpHDtMjaY
lB2/DkGVGchyssRsgqFyyNCSdDuP5siCICow0fkaRjq+S0OFSIS5VuS3IPP2oxOsC4QCBC3MY0Z/
kpl4EgEpx8YP7ofYQCSY5SJKbwxTZpaIVzpGWA2ZYskGtP4X+8SzmNXGV4xJd/hvbLuXj2VDEMQn
0C7VVrWSJpFlDq73MfrHQPVQOzSBgnWQSS6O8LHFKHjUmuhcdr/oGKjEjnr0nqq0ZolbzvNEnpl5
oeAY9yNbPD9mQ5O3KIUahKEkiITXStb4+TPjVZYx+UEerCSxxYOyFI3x0+s2AWfjGnwREks9glRV
v9vsDHiAyorP1KLmYsDceOU2r/C347hdYILletaQbkYZ3PZi4JZGVwO+xDSvEgngXCfzd5lhCgVD
pr18qzrWnf9PhegWGvq7iIfvwhRQLZndciP9OYxKehAnHgu3oKq6fayvMz+bZ4azc/DzVSxSO07w
wH6ysdAIZqh6zMGOvsDAyaZhBUg8hUc0JgzTy4S1eL0QyESyCDhxApa36X6CnLYIfWWLwTGqFaKA
ELMo6DywstXaxmwzWPf6L1zZNLH/KUr0EsO1RZqjfcfY/IL3nGmLV5WrsrIvgbKpq2s7MeNyd9lm
Dt8ULvv0FmqYto5CYTgQMMqrEV49DBVLOuAlxuWqb8F6p5/3dZotRp0hPydtonPD4wDXaB/Z6Azg
qFj8yu9Yn2+L4newKF6HJTQsRqdpz12sYzFEfs3+20BV7WL2przpgCXEztLEs5kzQRfkAhjRJRBv
ZQBNG21++yxxlbvOd4M1Jo7UOYFUZNxv3PAQNmdgPCGCKQH2csq6C7ZgMQIkX/aKTHPV/Ioz5ofs
DGUE/IFxX9a2uxhDeWhKVnvxzMq/c3T0CYe5518d9bf0NU6q4Z1mTVTBlTxDc96I8RXqiMT5WKFx
jgfBFTG8lNZdDO1GHawFeNF/nafs9GIrLQvxTjxPA+CJI/Fo+bCxMC7iqbdpz6wn78bKy/NdTjBB
25+CCiJEYaLADNbI8pjoWjxQU37I6PVcyBoaKVaj8Ydu6esIrExM9dQGLJSZoUR0sjHGLd38q9Xv
oHmmYc9AxpqnPlE85kPY6qZJ7hZoTQYUm4EOSVrmb5iRddQfG/NdG7Y+X8F4qZKLaK8OZhc33ZTj
AzuxCZ/c2OUsDINbLbJN5DGm2SCQ405HGLLRIwRS9OtuyEwiP02la4yJvcZ6g5OZb4nkV0LYSu4i
bWznbEOeCrRJBQ80eRwMqmlsii3Xej6LO38l01Fliw+AxQJUXGA9V1jKLroGmyae0s3AKJq0DGOB
LP2gyhyvrSvwwrv7YrQ2AUiszLLWSh250IGu5YQBTTlHDnb3L9GwnKfcNErxI3g64n2qxgf+yZdv
Fs+xhuvVYANonTcGJ8R9fHij/qMVSN4oXIMKTlS4MYszoMSFo2SEWTX+ZxG0b4OVrX3GRWazzUiF
KDJ4cSSnF9zOrBMYisu11d/d9qvqwfjzuwtIcg6XIbONYTcW1zTZ1rpg9hjSYpnkVsP0DUPaRSeB
a8x8xrGMxVDKbREcfWdt5f122pB2rLVd+AUogZdDr96K5iZU9FrTJEQNwb8FkGBTUh++LTSRuvy0
8ogxoPnlj15y1p2+OPSGNdMZ9nTSOkVkOTNoJi0JvJ/SYI8w9lobXPlpYb2xDqLL9HRxEo7Nchyk
6jAukz6cR7QFDHdgiHOyJs6sashPRd0yccTKSSiqH/ImOYluuOZ+uTF8FSiT+VEqTjYvzAqVtolR
ZJxCBJvEIBREaXaSujq3K7IWCViusYVHg7luCmAwYecuctiHcpBP9gtgaOXKj5MD4/Y1KN1dU5JH
GLHXr2GDhny/pQZrrxz7Hy92fuqg6ZiaTDmqXWmviukEs+MWZDejZwkWADuSrALocP1WiIqxNhel
PbraSq0Y5yjqS6ubrVcoG0u4By1xVvT71LoAd0sH+IrUp0uvnIVpvemjkbEzxADfISLStxuUjDgg
8LGktNISw+TcsGBEQlSzsRVM/9v/i4ZHzACWfOW5iUfPrShU+c27UF8Jdrcl8hF8l6SGgVaQ6Kbw
o6bABixVIuZ3WJhohoHUqHzLihI1GeF0iBxTlqsN54SHwiFovgWtWk0cIEn3lKWUhtnLrfkAgFR7
FcDdkB80D/JKCxo/wOvlDIRntCwZmd50JSYJAOJI20fdmdXo8iZtk0OOon8hl5qH0V6UJkf5IMj3
Cx6tT3xacKwLzO/1VSMiEBuqkbHdqT7aQlyGXpwiSbwpeDelRBgYu0sr6656gmayBN+/YR7nHy0N
WtuQHcY+24kiMhEvDTz8Nq3VpAyowv6TJFdtKWrhg2HW30MHM0AVHVWP/x/qd0cOhwgmoIn0TiWE
jF3orGHg7tT2uvTTtVqgLVC2pXryTA5dujNP5Benk/aC2A3voLMNX3pWaC5M+49wdjjsMKM/h3H8
db1wzs6fNweKg8MInZ3wqsuxtjbkX/aF3MbCXPoSob+t6gZ97alM3zrqRbY4/WZaKNfSOzusX4Q+
wuEHLCi/Q277W5jb/Fj1NaZbKk1wbWZ9qbqGhXeJfRZ6ihm4BtdYR+I4eZj5w5byoYhLFQ6ADlJk
j8tIf3n6rSLoMVx30QeeF3+umf61J3SK2U508it93WBFNVPYwhpxX4EoV6wkdhmqZcs+xWE3n8Jv
XP3N1zaNiSOb3VXlSQ713wzurUntHE+6JpOdazGVKKg9kEH1qGaz5lYlukkHgDFUktTDZKtCXZMi
dmZ7uSgozCn68OOVLE/GGRvoRZVE677W50ERrsOR0VtLm4Z9MuBH1oMrgVo4Ko/4ahexhfYKGyff
BsYeyCR2tdUhfDr7mjUJKUle917FX5nWzoM+wWF/yUFPueTrltJYkdVwilzUkaC9Nx7GKc2evJQx
k9yTWkLLo6ZwCk7OCKregHc//hlKRgF1tfcA+hi0HYj65kwMJ3vKSM1TOtsoMWdqQI+HFzDBQt5l
YJ0BC1PwByBxNG4vpVMwFRwa7dsdzop1zDLtAn8NpuMtR7iopbvK+4hytABb6e/hxlh+OddZGMOw
VQHfuOnIlW5/Ys9A879R6s0Y0RS0Ky1fmbSV/KfoGNdVuHIa5koZZLLjtP5vxd4Qe81IzkH2GUNa
dO33lp2bGNVDjlqJ1ecx406xpWA7wcMTBPvx/4xgc+7041cfSozv5G6tzbT8iSdLovtZ2hdBgN8A
aqBcKdmNQjB0sWywEGNzH5g/SYztCYnAKx7uUB3RJR0ZRTT6McQkIKg0PU5jl526j7/btix8eB+Z
McIgNJa5S8VP09uyaU5cQk6TeDU9pWVAtptpVTeni5nW8QudOWRVV4eJUagCq7uY/sXy01cHH63r
6Rc45sprjK7Zj4jEIcZCY8+oOt99SoOEMEhL7zK8RqjeC2uZZeqs5YrLomfgPOvsz6FJkjkaOuS2
MFlKChzN/BHFoUvPAys9Ajl7+88mhQ0vIXPz7qcXz0IconA75SuhNg3Kczh8+lzoZJbVtKUWqDQR
vJkICvnapoIaf5IJ8K3Rg3nJdVuw+fYtD7cilr4w4jRrqWcu2eQAbHZsZwF5bdBuICYApGjdgxKs
U47ROltqUCG1Tw/WMolQsRbMKzZ1VkUj3n82HvZKeery3xA0N1kllCJbtz06xdbNQTpd4urNTNZ0
Eqh5jwI1LoidOn+3SAmNxlODsyskXzNKXCABWDoMiGaw1BLcQse42wX2paZqhXg4t1nTGFztqo+j
NXjXB2c9gkkqJa8QjFuueCnw/DDrQZLhk0EFS6JuDLhsPIvyXHTagnuUXBh3ZqVyZaJktbxHx/Xc
51c57jhj9MzmI2KWISfaVSDnWfeRGMU6uDkxGUCTG1Pde3KPZWMGd6nj1MnhCjjypzYwVMYWmWdQ
godTCndVfgN5sidWLoMRlC2UQfoGe0EQfSnMe2o6x2D6oa2TZ1xVQ50VNvYp5VY4y6r6Q7C38/Or
TU5x4xmL0CXp0HgLey5MImdVgXx0jkZUNa+4IVmA36CUoR+tVhnED3XfMdaKAM/wiiqMCX8rAnTz
YXK9UAJ7cL7s4V7g/E0eOl9PJp+NJR9qW6wgW60kshClH+ZJRzJ1SqRF+YEX+ahiHqDVXrpQjXtZ
fwaM+BqrgxjYbrtqRVezwjo4omUMMRz17c1PdmnGg3SzeSoHgJbakzkrcGV4NNU1ii8lf7WJnq56
/4K0YZZzkaougy6K9zTnetP2XY3b8LtDFex5954Xd+AdQpCpQ+YvmXfWyTNrvrTGXA6y2mmBXJUI
aBlok9SgMAH1jmb5KJnPtsEXq6AZzq+i+CzwFrCmmtn85UIgIvCPcGvlCGOmNjGIcsfHCYGGp7i2
t5Olq2dhjLN17sm/Fnd1oV50XvsGjaJ4CONYs2pqUgQyAxFvlPrKVmEw1gtOlpGtsHbxW+KDS7Z1
bcSUuEkuVeGQ9tz1M+l3x6w3ltHAnBuea9REy5C6SgOtXw0WJ/Yj0KKr3yhEsUOWQZjLLgy//EnY
bK93Rv82xicx4afifaccnfSg2Mfe+CoMY1XxeNVmCJTyTXLwgmwbgp+h8TdS34X6yYnp23cVZwOR
FnM9+82TiVPD3w3yB/fVFQ8pd77zhgeMpK62B83rH0prUxvX6QWOz4IpuMlBnh9brjuTcXDfvoT4
8WgDLMwvEf6W0F720IlGb0e4W1LEq77cjBJ+Fmsr9slK+h6ix6Q1WpQsJdyc3KMIg3Cq4RQjog1m
V1Hc1fLZjZ/C3qOzQqWBse/C6BQ3KNcCjHW4dOQ4BiV3VfltMMGqcZyTncsKlqWv+xV3b5b8ksZZ
i1UOCOie6LFjJt7IsajWa2Vgdb9ruavYh231+DcnhVq0iOtr55gUr5hSKisuXk2I/A5qwSahGUaM
MI+SYalWZ2n+QodTHagJvHKMct1L3wJAOhjVU2CG9+NNGV1B/8waZ5NobwKGu3oNmWXw7u4CHrcB
nn2CD9i7uNNez2Da92Fb30Pyq49r+CKC7oejYOdRKE70JFmT4OKfpiD7Wn71iMGmqUkFqiy2CSqT
3VfaOT+S4VHSQqyvVgzCQLfamyAUgLOUmdp+iIq8teAxDPsemcPw4REpJxsaOVbiaTy3y6fLAFEM
LoEPtx4YXK/w+pl/A5MOGf3AkqCGnPY+W+j9pwK6wTgevYDA97UWHpz2IwluqXFqo22AOLtk0FGf
CFvU+dgeZVDQkiq2UYCEW2c/ZziDFBR8z1KZID57Yzi7GYrSVRnSEhbdSir9Mmsu3pR7ADK7TAmU
Q6mp7dJy2ZafHdb+UI8WOhPJLiWEQT480U0c4HnGA+Pi71eHfeivmZah0cdxmXAaoF2u3F0hSYo/
CHFWUdJMyyoI5FcB6ytbdchYi63hHwN92wAZj87CvzK6YmP1owYMAzhAXGru5hoxAsIaqqLuav5y
65ZxCRgH3ai2CZ1OXHwJhgyt4a4yQMLNJEXENpZn1czQT1F9tlVlVpIvJj4NFOrEutXetceg3FxV
+rcS0Ymstpb2G9moDGL26Vd+3THn0tobCGQr5j+FF2Ms9P6eGmehRssxYrG5VFhAd8scMTz5sBxu
tfoxmmAmvLlRsycegeS9kObr9rtf3jWoIbjOAdkVAEJDymEsf/qI72FVkFpXGXDYkYDDUzoo+sno
aFuP07tk2rcCMjxCE6N9IetBT465bWYT+QmwVcaXmqGXxRvxyHP2RePdKq42HVfYvjRxlAbnQzms
FX1tJaiUvBYD5TqgR4g7KJzBv1oynHNpOtHIqEmxMYgZmVyWzquzA/BFkwxTXKWOtf//TaXv3Utl
zeZ0GSo7C+l+sx2Sd35ChvAhHVS66FPMJ5MtNVkrGFrr8bckU6HSP0pG5wjyx5KPyegvOmXaNW8o
pk7qyK2jnizUIJl6qxtqFeWdSQquaVzAiHe6dIkgYx5Xl2BEYQBpJSJDIAMA8KEJ92gUsA/IKh6t
7pd5FM+N5CO14q1FHUKz/U8PtgqxcmmHDWc3NPj2C0GuN6wRtzlNh0QhLL6d6BU1+9Y7e0oMSW3I
FuM40TugTUWa+hP25jkidykfP5IeMVfO3jQsbpNrNNeGZK5PGddPx3wDVYOOmQkIws+kSuNVJuJr
XjVvg/vewvHCHic6pj35Tdb/EI8eGuK9xt9YvXbIHKZ1fxuoK1Fdu/Zcy382KWY9oCrYHmW4dQZl
Hta7gNpXil3VPRxaDgxJ6v85DSgAIFHl6qLgpDepc2y24ZiF25WsvIs1kJbQ59AYwZMWOCJ8CfcW
IOUWQWKGHzo7NtxtBIkvGF4Tlxujptb3UNV5aUY/3WgkscRjds96QkHUYzqgdSkO4VDtKpab2j6W
FcrsCEwmFjIf/Xdyart1Y27YzQIhjHym9i3gsaqh+aEWAFJKSTFQC6MvmjBcz3Z8q3OG3mZJvOKI
FcUtafAHDTYBY3EOHHoAfgMliElawwIXdPGqDLxDXfya3rfOQpFazk9mrQI8o6qLpc9ltDTzHLI5
FJOBdTTDLJvZdmr7RE3+tglNQUMRAhCCDXEImMFr2n+qyst5cgGPK8qnr55HAL11o/LtaVvimE+O
trLQytGOdHzJg3EUNDsYn3ZxDKcxqtdFRUVEtaF0rMaSdeRfSgr/jiTY1lyUGOnIVoDtMlTeAcbw
uitIOyUvYpDvbu3tjNxZiVY7d5jTbCKZSU3TOIYHRT9maINl/1DadpWCn+vsCLiYnCEJAxpJmJXN
hKGFyauDu6UPyCCdVgtjqAidyDdBS7v6oRXVYqDuw/fJdu+z1q49LB8KySqghyYzxcHXxmnsWrT6
XHoKJBafpUIveCVRLqXygRVuaRg3c9y5HPsJXl8fJWlDHhlSfgBFTNc6WKfS2Y7dy5tmu2gtI/Z7
Qt4t1nE9vEOtqu6SsGdNUcFRtWgkoNYAXEJfxpkE7Z6fph9uppbMmbysE8BRyXB0oAXEfrFsjAPk
z4WO4m+ayrp4zXD0RIyEpjC36W++U9GZYWW2fH7Ub92/GtHDToELecPes//QmHNfExkXc7FyIvGk
IBagkLCfSWzi6lzXJbE/KneJymaIeILYdYE6rAduJ5Mpcjn+ZqI9SutlBkfgAqO/qUMcrxhBOAtN
snWQWTrMNLsRZVd0GYxDLaJNmJxG7SMm9MLeRdqH41Or1D+AM7Zd/Dm9oWn+FXbcuTDAFfKI2vDp
Wgi7DGYa2Twu6KECNGNIjHoSnbmAWU7RuzjZt8pF4mOG8l0E8T02CtQdikxmKHWxuN5b42jj+69q
EoxvBX+voVgLrJ6C1yyEP6fIlynf7KEkd+ZpM1uWKr5ms13FeC2b4k8xecZpwnKmSEl77/Nbbf5E
MSwa1qmjt42T37rqtgq3RU3pUBcp9DloDIRymwehtduoJ3YMKqASkYbX6Qt6o8T8LQDpJay4zTr4
qhlAxckddwRzpoxl8Bt//lLhjTdweQc0wzyKWGnnAi+6RclpQSwthzezZbqTvU2deojPKGQuZpPT
1AQ6ap0eaxo3rMM3Gz9G9T6gcSyDP6TrG9f9EEq7TkdGgXAm8C/t0mqYW3LbTavh6ker2mXEXdsZ
gNBHhXsWXS9yYJAKLaEf8jPGjxzHEvbX1UfY44/KDEXKPOW1VBggY/+emZlgX46krb+M/OOIcJdp
MEY12oGQc+PPUEl3rAZJFPNWjPA1DeDmh1rXDOqvPkgQ89fQIPwEHjpcaMlDtkyqicym7CNcrZhL
csSyDgjMmAZxtCI80cPKdmNMDiq836sNvoG5E+hmv/1gTdokAH/4V5nP3oZDiFEno6h3RbloDd9y
qsz8flXS+OBpjAgDaAeb/QG9/UR3RMxEL+tkcAr+iAxbIGtk5QJfEBsLIaSM0aDhouNo1HsrVGTL
yBCJHNDqWeTsCQBWfZZY7rl2jyyQXeunHI4VpndfI8GAEXlJEOD44UaCr/JF/AWBGftUKF9IOWeB
8RY1BbtNk2ZwY3KOEkAwXfXoA+8F6hOsROzv0ZtYb9OW18nKhRVrSLX3bQRUPmD2p78JrVw5ycae
BLKTKxFVD1Izgymbb8aLmgDe2ryARZ5pTNoSs8OgjXiwLxFVFrDjiR1olXlifI49tDdAusRCoecC
9LTJ8puWAkU/qTm3KQdsYR0b94GydszE2Wm12VAcLFwUIUoBsiXnqk6t2PBCtCWeCzAG3ruKMqAs
tAUxBUb+7lQPy/iH82imQX+ue6yvMod67SxlUZBb+4MfDdkdS5LxmNF1JYSzmc2h5eY2AUCS5JTo
xgre5lqltcm6PRg8dg3WIqj+piVnx+CLeqnFFaWztkZStKi8V+X4G13zV67SnyMOZkNknzqz1CQo
N1oEZLTtX4mf3poeK51tth+qid3XzRgT5g7SE+l+ZcyyCAhLNkqa/nbIzklRI/M9s5VP8sEfeScX
iHRx+RHN2OfkFDiJDq+0WABc+G7RqIKnWsO3W8clU0l7fKRWxA1sOf8H1S8bpQJHyRstSngMHNNo
4XeV72Lodm4yta6cwDsamo0l1Xje1/JH14E0KtO8w/sXjsrXkOlkByTuewq7qknIt3YHavLUWEnE
bQmwV2aRWBWraQxcRXhIqOcgi7EjZF7qcx+8q8mVUGRw8LZ/E5rB47YP+IxABrCibKLyGEyhzsO2
Ki6ysdCJ7QX3Qq0Twb2BOrcIu2c1BZxH/8wmQN96NpIHOXamcjbtr5H5pfw1c4j46Li14itOLnAB
wEO7iA8fTOM5OXCweqwQu3ipwzYNtWI5jN+BgsscxYgNeNntz9Mqt2luBgJCm8MMF8+G9mioboJj
OlpHjAUoy+f2cBtjcgyc1aA3HGFTYieLxOGU52ef891m6ZPt02KRFYIC9OWn31714/NZzRPbcAcz
n/prhUeHZzMvdKx1f1rxaYEWyBMCH8UZ/ms9Nbv1osb6P/Tb0D2rNVSYL9+u5za0+Ix0B6tO5kBf
24FR9JlocZ9KBF+wVm5COhkKOxMUhVsGSMYwm9NE69jD6ECnlCWN4CvAm+B38pU7GuuR8ES0UUp7
qfKn7/15JjCiomJlBM0SsQxfemgQFOK9O20/79mh0R2oBNk53pvGvqqCSRb1b1YNvXi6+WJjY6OT
CTxQ2iBMUfqRqXD0gxFV/qEtrpKSf2C80RJRZe5UFQYha7bRvRfZDk4p3xVr/RzRbTFebe1PzUkQ
nZQCp6C44lBc+giGJKVZJe4kxMcaPN5VhAY1r1ExgmPXkrWB7qEGxANX1qgeFbMvR3Zrxd816lVR
CbK5edG5YGMRg3NwZo7OhRvbCwNxHIEWjoKtTH7pCPqZpwqivUybbWWD7ldHn7wCHjUgDckpOibO
tUmigMvCPyJTj6tkQUi3k21VTHARkkrKxbR+MfKa9SRLtfgPc3IeMFCSeVrqvwalA5uy/t2JtrG/
q2EYxvHecNZZeKXCip19E19LnDtx8ab5Z3WaRLu0o5BJycIs9I8cvVKq7fQJgMSVA796isBC+2H4
Ky++gv5gVL2LrH3Rfwc1PDstxp40SVmRZqC2Mk81i6BorU4pa/k18x+WYPRUf4HWzq0j7GM/umgJ
qeEgpRgw7K12izF0rmMjR0scthdQ9bN2inP0vqg2Qmet0oirsiZkMYOECj+8v5CAEafNQoOumWIM
sE3mI2wAhYEDng3COHZoLIA8Ip9uFGURkzia9nhwhL0gVSzT3yyaUV2ALXHUNQDU0P9XmWLLegCN
yB3hPNAM/9DilbWCEzbIudc6yLhCuLabSYjRhETuMW6JtY735JmMPzmxIi5Cv5bwuqK49sVzst/p
5OVeW43bHbF2yT444muRyjug6Nra0jCwYSqmeOzwGyeXpqxTguu6hIZk5IQZ2ofmAqN6qPYT4bOp
Utj9du655BcR3jO0DC10VRl0ZPK8ZA8h2t2rTKLU/tUqf8jZBpzjLRtDB9lBBKlYoWwcfLmOAhbE
k0nlNyGnqBvcVcFvS42r49YtlaVrJqSm3H0GATVMdcjanMhXggTnSX3FcL9WMmZqLoROOjg7XAcm
oaw5ZXIESnJEj6pjvQNU4Z3ThDyQVF2UVbpPKfmtfmGVnwHlee9SZDsQPp4wtUUGFxjNvzD/KlDm
OWsQPIPkyOnzrr0T+7QQoNdyEG7DHr8hgs4pRdQdn1aA5o4vIYn/6v7S1BfX0Pc+PWWmfcn4mMAX
qTZJ+6OEW0M5ucZXAIu/JTv55Nt3wQ4EFsCicWhK22KhAXuV67J9RfVxskn0UHpUD/yEv8yhjg7w
/3021nYGSesw2AjZ5CXP1z7Mnpo6TGl/I7wgEQWpka1JqFc1VHzWXufT6ozRFfENy2ga2rv2qy8/
Gv3UVtcAab1kn0bo8OSwjh28Jga/Ed5PA22wzb1czhP16djfuXbTomZVxysbam3cX4ZkX4WbmPGd
a5vIoXukE8Yc6tkcAfI8Geqb6ZMBQuiufu0YufXhnS5gqXv8GVWztsmPK4Zi6q5a41cbvhVI3or3
V6C/4Mc39HVlLfErLkbckiaSPLtlNfo7EiXV/ylKN6sRYwomhgSGu9U55l1x5CKuHkP2F8CLrkGA
rU1CegqTz5hMQuKO6ffe5CmJsKGjaqHcTfD2ghMoqr/I8ReChStxvrPU32qU7WaBqUrCMKC+1REx
1xXVZHwzTGrifhvbzEk/YSaoir/U3F2u/taU/kgk3PRpB5c2gd8O4cD7Tpunb+KRsj+bKZ/nt9ar
tfTZxWcHVG1w0RcOWQ3uyGrEBQE9JKupqtV5bRtRLjT5KPs/Oem0mbhKFdSAz1OunXUwk4K9pI7L
JGAWBhsVdT8eOq6Ygm7BKjT2b/TfBjPy7xjZZZrzD46Zv6uyN9RhU8wy7hPmXsjCg/PkEtBcgGQM
hKfFS6AucFrMjQGXD2uAiGliP425NBexLdWOQ7Jl8TZoT5cxasMxXQaHOHrl9IAOKC6Y5sug4NXS
8TgbcE08mJDxTw5Yx7XYk9Nc+8vOOonhTTJlICWbqcY57idFHGXf3hxeoUJ81UfIix0hHXRHBnJv
k4S/zYxVYfbzjFPNlq+YzSF3jpMTE+rdKX9JYmPqpe067Rl2N5MfrWEng83BNU6CWVyIvdAKnyqL
bfDQvDs8JTZUd5ppzX2P648yuIUxe6KcUf82MO8hRVvtMiVm4wEwq273gpCmlMWc0t9GPK/VJky/
J0ee4QrYuqiHqDWdvICZyiAA3YbPK+3mH8H4Qh5y1XRiQlxeAOZZMjwBmfUM/nzmmWm2SPU/eMw+
cwmZM/xlaGMQnzmcHe/qACCUSFI8dvU6X4mX35BX/s/WSS04G+BYUtJOgoDoZGOuRTk9AXNE2SJQ
MinX34hho7f7E0iUUqIMx5jqjsG0pm5ATcyL5mUTkiFEdisVvHSAnztOVOEWwKwYDMs+f7TKO8Gi
1LJjd4HcdlS574xaR58xrHx7QHcaP7kHybDD1GG0K3BzeCIMOq4lLA8Qmk/wr0dQMwuZfaMw7vxj
wkM7Zldfo2okomS6KLr+FjNVKrv3WksZhLJpRnmmOV8punPVtZYlzelg1Cur+mnbd4lKxQgZjsPY
znH4IjAh7FbT/2UM9yLlzemMrbCpFuSybA9WgQxE4ZGjQvHaS2EkBDNiM+UWFYBfGN3A/mPsAsib
KxMdKpI9dLAFk/Fx23Age1m3ilpnTti1VIARWfBWu6+C3eaENfYajWf1awSTae7iZhm1/5F0Hsut
I1kQ/SJEwJut6L03jxsEJVHw3hXw9XPQs5noiGkjPRKFW3kzT77typt0zg+Uf9XfOIO5DtSWdxFB
MhrNvJvWKl9hTIVwzUnHctQmK8xNNFD8WZ2xR3DZHGhcea8K6SiNn2uwzjTahwojMikU4HeEqQzn
ODQPEQ/ToDy21jfIRHbV0NWsfayfe5flHRffIH+kPZfz9h0PnADDtrbYzI0IMypKTf0nw2RYhxwQ
55jvfJTj6ze+1c5ApgdWdlBredoof4b4Ncg2hfK3SrQitwhuHLX4MnSflGakyDwJUksJcQelu3oi
o3YCZFe78eK7AwcfbGjpHymOXdi8xsQt0G4syRehdbfLjwoWVzFP3Ba86pyQem2V39gnm9FwBfyJ
8m9hPk1OOl2dezgJupSGZJbyPERcKS0+L66pX1H7UtwNDZn6wBVqixogeZANePtp1kZDz4pmBSf2
ePf8MDqSRiOREtHNihOBd3FQvgra4Uf/IRF70pcak73o/nR8val9UqVsD+P3K8QCDVMNLDt+67DA
IneCLUoHY9WugggSqjxVVG2qZ2/6S1BacculaHdLBgMteNg+EoS16OxjpXzKAaWkwOpdbN2RhINv
j4zdLB+ufcR3YJblJ1FDgxjvJoeOE9hkG02vz4zMZ1VsJHnRCnIlXBUIRlQmL5qXkv2S2u6amcW3
q0XALFnwxtwYXAq9ryk2X6GxUSaiV4hTQUGSnLwi/2a1jPUlwrP8z01h5+Glq+mAkHduyhoi2YpO
neiMnsnwjrG6N7kzD6V/dZfv1BKuNkmIglhbTIRP50LhM5508p04XeT+cmHNsAEOWGIt6uX9hArl
tccLKCz5dwJtME51OSyKhJGghKkaOny2Yh6hqzuC+Ty4J8VZg7Tix1fJOQin5u9JbwFCQG1rMx3j
SjJExzzZCO3mOeY6bcVMQdbxsqOvprPGZxdu3yPZm9UK61HIyJLPekBPZqnRTGz0Et2N2fupS199
dvpPUHP4WSr/rzWrc4QvPN2KBbWgoZAQa7xbPskafGWsDiTHngRVfMeYu2+b8Bb18aWDsFmmPyUv
JH3sChLlxvJJSqoAvmRATG04SwesjbJH8+EjCjXkcvI8KBFl95cDW6O8oeEro3FCF8lPrp9B6mZ1
MpcSjUfqNPjSFDvjQk2NjdX9pdaslN59Fp2IZx0qOZjyFaPYhjClyy0A5KYLQ86kzV33aGGF6Vyi
XXTWjMUBQIOVIjDlDgNQjmU1qFuv1ZFzGKtE8GuizfcJoWE67Z3yIIX9vu7CUxGGP2YD3cjN5pHD
+HSSuU/CkoXX8hXESyHwYL46+a0MWxkiF6d0RMV9jE8PJBD1wGA2jDPAMjktF1F0r6s1ZEVN/ag8
LzRGkF8k7/yMWMEZ0U3HVmmzkaZLi9ZYXvnBXqQEEZJvmbZbLzM2MjJD7d5sKpqiRpsl8mkw9qXf
MyDWlDgeKkZD6yATeG5gKCMz4N7VlG+zWqcAiFUskgVvLZh4U3VkqcGPUvjcGlS8SONPsKdy4aV2
bHhUcCyqMtOUbmI3nzJdW3gXQu2sRMcExxPSxgRrACWV2NMBQ+xS1EFbuXr9GtXOLKja5dDjBQRt
A4YfpAICkTJbZMX7HSNFen0wcO8ExYvq5XWR7WuweXa+YbaI60uH7KuhjVbxaqDZilyZuYw9wNFc
8lmdTRVea2XigjW6V/XcCwQCLSN0u7aw2sbWVeW+rMAS8017jt0HFgvI2U7cPQ58x10Y6sGrfgoe
cYeZvu7uIU04rXy2pBdLiS+GA9CfPsPrrO8QrLjU6Z/ExTFCEsDNbrG5wmlmWxA6qfPzcegip8nq
nYIU7oZwj7Sc85USGhlTJYZ97aZhNVHRp22tANGCd51cu+qPBvyLorMU6XD1f6poR7aYGGJAmSgO
fig6mFCTTwO8GfVKH8HC4qcDlTa4v/IoIeWfoKeUSb82qT+3FfAaO1VDCsVpo3wCn5gFom6j06u5
rXSJzBZ39/LiYYPyy+8WPSDkOAW+go0zZobYKxRq53MB3TspbnVqc8PkKhzFqJJwMnkd2FybZePH
qn/pdJyJlmBFYk8c8clMGmv7q9CwQkZXN7r2wUJFQjbdGvK1tBXePdXXHgQdpnoFdae0Wug0IELr
1cD73IWPkOXKVcNQnnDsJOzZVNwJOgHplBuQ0lAqfPADEix4FpEEjQyJINTBROC44qORqBq0jLuL
XVPgMIwYUBSlZpKsZ4KmKjdyFlnhTAYqOkz8ir046KRVhyaZ5oBYu7wi96tT7NwsLSw8TLTZcMnZ
H+LqMNaycw4H62PT+hVRmoFGb5PN45FQEtpj/yUIbU2KAmqdA5crKYydhMdOT2jfQ+eV3yA5lKaY
pEF3DJMILhgN6m6rnhrZnHo+z45dHANqpwq3Wgv5o7T5pBi4QyYnVn0LeTjlGkqrfwpJ/gYkLfN4
jzE6tLqlTtZaHTdHvPgkXu266jy0QJsJTDTOTtZKZDl7Q9+Cz+Dvy0/JPyukU+07Rx4/z1zpo8no
p+rQ0/txzBulezDF6tVjWyUGBpWQ9kF/ZVA+MoSHkVk8WpVjYlphNube1C/qs6B4kNo3kFa9cxL+
AOfGWo7zUrA1ZTD2KOJRID1I/ncVYB0BQkZ0B5GJ4K5RoGRhSCl+5EJi9ICWEhxDh+T1ps/zDUDO
mW0jHMbmuo2DKXMaSLBTiaRmhN9yfPXcfS/OoXYoK4CK+dQo37F9CZCwxm2HpMPNoPQIJDa2El5S
yC19/umdh4rGh014RQPjeE6FvORi3nsBP6bBe8n0P1n2Mw41ZvpukpUivccjZggfMDdNVpYivGoR
WzLpmPBvwtyFhMlu4Sa57Mv4O9WB/JQoZxp+DNXgYhEdUvFUVMgj/zL51oS/BYsLXiJ5gz2dRKVP
x7DMfkH2/jRnHcnJ1lAvLXswoT20hI3ocEQNhDH9FOYuoRdSEQK5tp3rajkLB5cv7yxwl8pwadUH
pmAUN+6EJN7aBZ6+r8B+pHjrIIhPTfOddX8eA/8QGtBQ2UrV15ImTN+41km2d2IAuzqCGsFVUawl
la5y0hraXCHHFFGLc6+CCx5Ym1IWyi+9gBc/zXx2eO09pCvISAJMJHiO4k/hSmVnBJbZorTJLxAC
luTHGEtwy/0wTQicZshISI9RoFwCybsnlI0aHH4i+i4tSP/KI7Q2+L+mg3cpvR61IptR6MrbHCtH
zPChLPRxDu4WPe7qzt90Mu2Om97FrojBO/GJmkP1QvmgpSuQ60UfPBX5Wxd0vnm/qoFngeZDW0wj
Z24N27S9FBaBDr4c1sPqj5H87LJ9A7bFIgBnFivXo84how9z32CVSZILT6LDsT4kb294OTh9tFUh
EMfOvj/P1LVezv4LOCzoSJAq1hQgPCLj248Obk3nSMGKvseZ698LsUryUyv/OCMsRPsakA7b9J4m
wSnIedri71IXxJq+xRBz9UwRqDDJ9hoSIsOV9V0WPx5HdITGorbcNlPu1wunf7L2Vgmae8VHtg5j
uo1KnKSbJx40TvbJJ6u7aC2bYpHMXKVYyJjFFWNBuXBjUnFwHp/Nihq6q+zfg+qXFHNb33JzEbL/
VaT7YNKHwj2hwFN7EWTIi3yhIRqY5cUN4XlCpidZOO5G9H+AcDgsiFkx2Uj6J+Rvk8tVlW/q9ic2
bkRWeBg2Mo4xbU/bRxvx2Uhbo2Naxy3RsK8qIspsIkQkvBq0TfoctsOrRMDWhz2nfirt6xFdjQtA
148Fz6TKisour5Z/EIZ90QtMwCa2dlpqh+4hyMGJ6GW2vE3fNfGjFItv2aFCtYQKtjl6gw9vrA/O
XXKwxAcziqPseiZTLycIEANF/tdZK6yoWQb+k+t6wtuwQCm3slfSnAN+ciZ6fJcuoKHSQb6WDnIM
IppMPXCxSQ5vjcpElxTRgAjJ759JWOlgvVk9u5uWczndyUiU3suUfvLin45l1By/2/6wVIoDsjkQ
hq3trwdj05Y7xx5X4EQFug0oohTN2XiUOoGSeJeVd8941Ji7c/PlZ3ujXpXZIrP/FImlGg1ckAUg
TTIZerxsucMxbdn2X8iGOYtW7HoGdkfE6oPh3UMIUVnohh5F9UiHRFL75BiGGBk3ojmq3jk2DzE3
ViHfWnXAZ8tJrzPOF7cqOwz+lRplMP+eu2yoai9PfrDRnI2Fn4fttgJkwHSiiUfqQKg3xm+OWIFr
vlgG6Kg1PqcILa+LPoGVkjcm6e1Qi7u0skONUd8Ztoqaz2gwpiAEm2BlAS5RPgq4lIDBSfGHVRgs
wMjNEoIEzJs6EpNXXarqpJRXDSsbWKPWuQsNkRENJa12WP9mETMCAJ+vlIgQPijmBTDyQKBRqz19
2VDqEoUb2J0AwF4ZOdTskYAHoUcymNS4sAaxswzkjI9ivkuc0fE17x6x1CwisY0J9neczxoUjabe
tPm17k6ys6Q4hcvAYJzj5thDTRlucnVMKEymWDzPfrV0FSnPJKP42lBnDSKwhhUsIaFNGJE9nkt8
25WvOevSBmJ8xlxc6suyxotzzxSOcipPctYLdUt39Mrli08RuuwXVMk4qMHcHsnqoVMXAS91hdeX
9G2TsyHzIOvFs03sQ697Wzk9SSXh4QMgyCA7jJctzOZNQO4IccdL7xKbTN1+ZHFO0wdAYyxiefFw
kUUTc5lliEHIH1xDh3RVI1G6wbWh4cwb3llz8PqA8O2sC9Zh0h1k5NaA9o/SimmH0BY6v7KLxmdi
fYneHXb31qQKUVlAm5qMXY0xq8/Y+ZZYOsBWaTGpafjaM5UqFkE1i/VQ5EfJzTHWLn3Hak3ZmS29
9UjxUnXQK3nrmsO0BSw+rkStbg9JrcduabEUq9ob3fOXsPhuMm1B+nBSKiQpBxbZLLMkcBtWgeKL
1yjhHJd3HdQa84rp0EnWSgsPT0I95nAoJOq4055Bx/3QFfI1YvJqlF6BsRdFWHLeHkqJVUk8dvy/
JYGkqRNpa/6qyLYxIK06lr6cCiMje4oAP3qZzgPlFvS7jgDc6C0Y/XXC4lF2kL9wCOlnjRRCu29c
gGQYs12w/jRkOtVMhi1dcZoosou9fM5GRzIOqbJutZISDV7f/HBJsPUosFUNghTsRs0KFqU6ToA0
TjL519ZUzj84XhHo01WQ6QuVlR9+uUlZxXOnojK6z0EW4LKr0ExN3IywcyzqjMO91AMWMFhm2tLc
JvARhdtxWpB62EQuVaZ+I7FcJ5PZtitcbPQccWnocRidWm7RBhpKdkljbqSc+iOgzfUwgJbush+k
tQLwhRSWbb4hR88wYTJgS+Hdbp/NsNfMC1qn7D8ia53Yq2T4kc0fWmkMbsE1qY2A/cKYjYx52GlI
jIBNK3xxM6b7kE9fzdFAXSLh92AsIxw3B165hsx8raO7W9wCvF1ut3eUkyHT7aJNjLSZ5GBeGwlS
Ic5JG54BRnRb6+cZhk4uF3zDQ92hRB3pQrPYObATw+igGQfTeGriV/NfUtNjDfPZ/N/aArGi/eIe
wYf5cupqhoMQU6W9IO4Bnp61XjzPrR+VaEnAFgJOEdcriGlAx2SULLYn1tPE6hv5TxWcXYxGEjKT
dgR/RPkyy3zqwTHW6YsMwQVQi9SMlaukBhiSiu7U8qZQaIIt5HVT7VtnYVvi6nERNHWFgdhh0qCz
3lgX7c1pnmmwdZpqauW7Mmi/Bi6/kTPhZMsMZnCHBNAp5FdzOx/pdwEcmxT+BOzt3OnfCrMaFZZD
yRePd07GK9IPaR8m8Z+5tMmMYaGMVmk0Hd6xabmUxodxeDjWwWUnUdwj92rKeyrmv4bimIbXvPrW
3UPCNJIg8TJNDx7GVBp8ZVxkzjzGYi8TYO99UBV7gKe4VSF4ZHNBWF27ULUaYlWBdKY1N0NmA887
gnBe05KL5leuoSwp9WqkHRq4duNHS96UeJqfHSPlovDeUap7FNxMUFnkOtEz3gniQVzsCxtXCBcs
s75Ww9PoriP1v4oOGo6yBB+chrqlI8iyb9pr7u/YKUZ9gK2cQsLqBBPceco+yEHZGwiX2PG8QekY
CF9R/TQhbfklSwanAptpvmFSdtN4qY4KSKjc1eqBq0JSYUIwMsbbTNpQdzbrEGfafBMlixiMBbOd
bX/nVjwvQoCq3nSIf+rsVLRHLnUTNhhZTj/ZM8RgowSc9PAwkCTHDVzBDpBvtBt/kggjhPzIE4bl
Wc/LPs6elbXyZAYEcjL6aIFjIZUjev2lxYJgbVSyGWEnWq/i/J73m8Tl1SbNrOEcjc2CPJJNHcw0
DF3qetCXGvn2TB/pDjeTcgeLOg++OLJ17BS8yTTF44alPiiBmBBy6xXiV00eVQgIZd67Z2/YBTrp
GSohsSYE6cMsGWPHA5advaWwbhWbEIqabWxzdFslOjd4Z+G2Ew/j7OLUs2FYcEnlzhfbeGYHrj+Q
MpA5teGRsIZs22puNPu4ML8ETtRMQi574Bf70rhpsvIk6pAWp1z5ttuLgRPT+0T2VJY/hBBGNclO
35m7ThigTCwP1a4Hkg32O+KgTiL0XxT4ba4RrvQRiOiMZPCJsEBKOA07HrBInHwHD6Egfv0wtBtl
I07xr9OtmSywR5B9rZGoBHYUv5nT0d2B9ar1ETuJbKBcydtHI4l0vPBfu2KZIcJZ24zkn5VPvO6Y
4pjJ6kus8agxLYbJ024QY3JOVPOVFz8Z4H2rDvlvGpcgwV7AZxlKtHKk05rXUONfpfKOjteFGGOD
B/I8e2OMDtBg/JmlbhGPkdyD7JXXKqcnJEAuyGZ97rNraEKxf2bFswkx8IQNF+Z6HifvML03w80Y
d/4Vn5mH3v4YgUOli8eM9bKuCiKul1ClqmCboY151gtyqmsetRqWLfIjeXNkm3E1c1JJvFCfyhNC
NakJ6OaucQTH4W/o03+HkMmfio9RzXJJMVAISA5Flwj8dX+Iw9jC2U4R3An/umY7qHsTLaaJXzb/
ROEdpWRf8XrohyUdoY61IkAZoOrH8RbIWoXe0g8Lg6yk/ZZ5/fYcnz4XbKjEhIpGe63XruLuT1L+
Bv1p95y5f1xeHeoMrZsoGXd6gqN4nf3gjQLJvxbfB/cgwMrLznnI5q70fulfj51bLFa09TDdcJlC
9Hn6+qRvVxBKMVyl9WKQ0S68lcdHVl286EXpgi3fvWHRuKg1gFXThZEvSnA3VactCzqvXS5gW7PU
lk2XUfoqJuzLOU//LIs6JaKp8FGzcNNFq4q7aEJ2xULBK9SrwelDvUU6zvPxXZQ7OxRYWS4+1Dsl
OKu8axKIADBqHIwN2ctSb7WgMajBBMtOTRk9qRluZ/XajuYMym8mBEIwZhugKyLj7YcPYkuDfGox
ozCNOBrduxs52PQdN7Bw32GMEO2tQ6P32ZKFyO4gnhuJhWdw0LkOtNFcRxMc/hnYvtyZby2C+gA6
iOAYfV1TBRdGybeCD3fw55J2UhUOv/JYWsHMGX684ODx9RXJh34+SqvxNljElmEuQ/qHLzwQ9W3j
nRIOR8cCGWEUHJVuu5caXuboZRBxwPSvvWgUFeLyqufpOoh4D6DEeBG/a9xMdO+Q58aE2RE/6TSM
9Inp/fbMRGDhyhKvKOAkurlwWtf6x1f3uUzKu1TnufObyOsR4soWJ0p3pnYQwSGl0YabuO1Hi3Eh
ZAC8S3xjYspTOkTBGBHtIRxngrd8pjJZLj5CoMtG/mikw3/HdutgCWdpabOTDkFEGRHBkP6kBPkd
sMPbQ4atSndahtiRDO76hNLUNj+bDaMpz5NUbxN/Z2mXlCfa+idJv5712/QWlAxKfzicG5bjiCLm
SjIvqKnUZltIgH8hZTjZ1a5Rdi9Zu6uMXeruzcpGnDv34btx/mX5oYcn02R/KqoCkN2JIfv05QEj
fJX2X91QEObxAvPjg23bhNXIw6Ak2e7Apgf23NPE22y9JRriOCLK5mAbZJGSjJvA2maM5wtqETV1
f0EMkipd+/WsgtKlejiTOHqghmCW2MmEi5oS2XZv1+84xzKMJ04Z9pY7PkzH2m4oSkXYWQXVygbz
0vXwN2r6T3cpAYm+f1qYJ1T/0rDusaD32m8vEnzGHnt3pmP/z0GaMbKpQuJEs4ZljolHaedOsNAi
osI/LgKgk2E+vPOn1JrLPkA89o4el4k0v4aUBSZEacp9NAbw83+hgAGIgiTtvaje2vqrHeg0iNhh
ADPBmKJx+e55h+hzhwLOgEv8PKfhTlvp8YotPhshEb/yvsJZ+s2wkPAA6GxUvMSb5Mp+JBumxC2c
3p9EHW31v4HYdVBmcc/QlYSvPlC3IbJPw22w6+96AebxSk54hAeTMKRrYRKYe76/urUN+4etXRz9
p49nekmX1aYfmk2sw6H8hzetH/ZpDgrCOBG2+9L0n3Gd1b8k/xDWK/wpWTVum3sNCYbotgrXHhhj
JHlLu3rBlhxwguEzsN0/7lQAiLMmBP2PkQcnOkDyZeM/qupfBiQ08fuF4jZfkXtW7G4XsuZQ9Wee
z2Wx0pg6ivGL5b714MfmkU3vplhL5ncW7vXxUozIMGw0ZL+w/mG13+uHXMVxOJxdzBBe/qNjNpWB
wI0MeR/h3vTgtrY/In/k1VpWN21wN+SaR+THCa51fi3Dqy3dyxEkiK1FRi/QKyjjwabw1hIB2i58
agb5nn8tMBNGdola+jLL5nZhnjx+6P9OuyPGKAObnhutW/MVu0yp6qtUvjUggpWKjeBfbx4pZPlK
XCgRKixD/PMGY1LAWKDWvO7HdhQIonjSu4qGXnVT5gUnHG+bdK6nbGrQiMwB3qurnFXPu2Qu8X9M
bKlC2beCmFj/VWJlRS+J5LvNKG5HXOfOunvXs48FvlpBvhFNjr2avteYx6fFrbOKya14VHh5BNuH
7harc+piefUHto3dHBpue234QvDkJEG9aRhLe+UdsS8AlSqkcqlxzdBGgq70MqNyKphwkr2i3mSP
dQXH1PhOcCftmPCy/nnB3xCerOCGxZ+zvZV2YbJQs2POQ5JWCz89OqNTpoQdKANdKQl8rXp/V5DU
b69x86j8g5yRl+gmdaBR33NWHEhx71Qt1o5+Nqy9gs7cJShm0YPvoTmc7H4uRz99pk+qnLpCTlcE
zEo+6uojbfYmLkEX8IBsPqCB7WqfGoo/C0J1zVbeR40UMsZ7TZB+4691d1aoEE8lsM7MHu2mio5R
fC3jmo0Y0TL6uNUG9pBDYxgd0VuDWm7s+Xp2i+Dn4BiG1RaBscgPNUYVansmhf7nucFaM+8xgnLK
nis3tviSvnTcZAE3zNxvZoNtzxqrHIkRl4zo6rARNvy0partPaqLDHaNvCv1+ju2fuV856fBXatx
/xobuFW+tBokaMz9XI/mdZ5OKg/mNY9pU//qfB1lCKh+fyzVg5EjFmLupAzuyzSXYJalHB8iRSqG
+raTDYEm6p2aLP+r9Gw8ora5kdxyLb7pMg8EZm8zRmpSc6Qtpkk9/bNUbeKEn6K+N8YrAPVTEFmM
YIZy/43HICCqa/TfNuEeOJSDadvcZxbEjpVRozicyOwS0MzYtMYTk5tCDnZRBNwXh2SpwwzrB8q/
AgxcpsLvCaEKR4zwfpOsXLY8XXFKt7K+UrlDR6XMN9Oal9LvIFYOJDD6Vjwkw1q+kYvGsLKgX1PH
GkXx0y6PtzJ+MlH/ZGTQPDbBg71S1IvNkVUkGdTjX0iXcBg5W+yenHc+y+qNX3dsm9hgYcLSXJcV
xLbmbRxgDGXYtmqu2tGE4dzU//ndJkX41LXDwPeMGkbSJRXWFDYAwXPUjgPTn4/h6yG1j/Q1NSYU
QK4tLvR/duGSJa0E+38dAitI5924ipTiatHr/kLrqp9uyHaC5axptDD5+K4X7jYLVDRgezM08kzz
ocfEB43KQwadREXabh+GDFWD/9Unsb2kURR7KATz9M8zr5K9i5Luy3SObVNTH8MKnr1sj2CmnTvz
6IFg7gJ/qnubiNhGpJ47tVrFPtyME54MIfvLMICFQshIOjkdd/L6NprC8VPZd8X9zsU+ClnKU2Hr
ZCvuiZlyUMhMEqqUuBO7d5dhgsyWp+2Gcp712rznLkuLuVStpW7m10uQrS3MGIwODc9M5bwSZZ3q
98bcZ9k+tF9IiAnbOgnfBAXWLm/YcYwJWvrn64XT3Lj5VLX1pXW7YgwBGsi63H5/aZdYGHTjdtku
GClddxHNSvsyNDN/xAKSwvJxDzhVNzW4pUAFb+ydOqJMTNxs6RqckQMn14j2RnO2gmmZfw/h1nQ3
dd5Mqq4jY7mW2ovt7dX+B/eGLF6Z+VKKD3JRgzvO/VfJy87f9vUxlw5as0yKu1Sg5YGrYAnt2hss
rRYvKCX4zcnIRONu3GR43SrpVUuyDb2ngkVdeiqkh+NvRDX1mMCA23b1EZtMXTBBXergOYQMlbKx
LPx/wjwjifCr4D40jJ84PYVc7SjK7bSFUTwzi4GGCKSsQoZeAQfPCuYF7qwuwICCfY96D/Qdu1pn
mKnJL2bW1LqX1dIoIX/8P7BVi7uUXz0irXI8T/VzEZ595xwb57B79jFTo7iqxBeMOMKLf6zqcwrG
wphXDL9cAr2Kh2GT86uHII7IOlvUMRQHiqwdekjGfXExouj5VHQVMZnvzJwrlOqwik1nfnmRhYTo
DyM0meqdDfnmVgSE4blvXpJ4k8vL1rrWvEwLjN46ck4aXFW8AzKmBot7UKn8CpbVjkJsATFH36Qx
1xyUwujli4OfYm87OvwZg3Oye05qiR0HbrLo2zS/bevplcsCtE0lthU6XYO3Fg+efdf4DFU4XBns
imGgxGMy9Ku4501bf/fUa4l+2FjFCDkEDorVcFEPL0mYlC1/+vLhE2U1WZapGexhMKq0+RQArEOk
7lnVP211IcmrPHhY2neEcl2aPPy8hcKR7B11M5dEVtutavkuY1Mf4J7bX6yAcvtMjGVqyYyehFz0
Lp+61ikrP5b5PVLd5fpo1LyCbgbQJ4KsrNv5pwzqKEqqUNAO++E7K+E3h6dxmdnvq2pa8qZlJz/N
QdFlJFIQX4WDq33T16s+/oTywWKPTYE1cBNpHVk0VK8DEXyh59Qwp0MqPseD4CKpi7BdGuELRjqe
cAwU227Y2pzeFoN4XK4jZR7qd6ChuzA1Zg64OI2MCs13rCjpKeLo9Ikga+MMhxcKXcNwnbXazYNm
q4phZtBoorAb8fBB12U0I/xl6XMBDqrhqqAC3pDSvdbt9fQTRfAmQPWY1g0ebth8O7SyunEzi0mX
ocZFPlwKuKnYVos6nubt2sR4QL8S+4h+qnl3PRKs7eOpiP40YyGzExjvyiGsIQYCO1LW2HBXcYIT
v6bPoQaZvSjrP9OY6y5aUG3B52Po7DF0GNTMRERV/mUoj4kafJn51lCefrrhw+M/eTftW+4dgu4h
Q15q41ukXbIBzt1vxtI7wKPYVdhK1H81yF960maC2QV7f8M+snRPBgwjvtljh09l8aMR8vFba4X7
vPL+9HBVizP3DEI5ls/IpAOFv4z12AVxngblWkcHM7YEdGFbEMp4AJx0qmmts2EoNZi8l5LfI4nv
HgGKcJiF8ltyMLGQwisMlnQ2DzfBN3tYuUh9fTctwCX0+iKkwCqhE4yEw6Jzq8nArzqW3rV6Oelw
rwpMgHZxpi4pStdR8FM1r2qg9m865C6rk6UImJw850vRt66aEoc4adbb5MLXGdcKETj0SJtjjhbN
tyJ6/Jo4KNW1pJwdGK4DLpFK5jl5VwoDj/8wWef4H2Ess8Jfj3Zw50eYIQLZQu9+1fg7yRamzcqK
04SZhuoRfHTJR654pTRTsxczyLlEMJqv3hH8KktD0ErhPiSDP9e922Ar0Q/sgTmZ4Ggd+AOZm7WJ
w64H8+z5055EZbqKNdjEztmlGK8/u3TT0A0SUQgkJ39AX6cKzN9qWIteIUzlfuntwm+whMJEcut8
YSXxLLWxA5j48OZWanKsnOL4kMI40+HKavFerQkcEbUn1YFLMHNWGgODBGQZ/riU+/O2goWcTm0y
yBWKvsZUU7vbJGIkoanoryN3oHQPVeZfyN0/rQ6KsL8MFmN8AULz2TVH7OmxdDaijvl45ynqTG/1
hXBXfXjtgJsXyKdaARh86zXvDIWyxL+7iKtljzeiEWN1bzKPsYPFNhxeNGe8p5n1bNW37sKASGmn
PDeMn+MvYjM145kVPQ8T7VGFqqO833N1a3jQw8aa7kH6lWg6DTjuSJBR5JGA1U/4UAhamMTGGgWw
X74Lg3ljrP3ojJ/my9JXBlJ0DAXBLS12yywfwksSfcKS9qmdPWZdpRnwU4Tpl4dW0+Yrh3CcQsUW
VHCYYTinjAd1IhgsvYnhXlztIvHDg+mfVMjDKqctA4uPStMMRwXNMYmOeuxPckivloKLlFC1V3Kz
Kzc5AZjWOfCdN6yrGW9z95q2N6u/CFxLIjyjVUADObiIlkFyER7Vz/HMzy+hv+8ZaXvGPd2+G/AL
RbuOMRxjy63SNfTemU2uvAZg32LMYrbKrV07AF+NZxFdiJ5CC9algPMg639Kd4+MdNV7F01dk7/p
sdWX9Ul21wWWtoJMBISZ+VDRPKvf4vzXqfdFhTjOHxw5rw6cJixX96p2D1I69LfijDInjf9UupcR
DUjEbEPYUGYK1bcsGfAgC/4kXTZHpvgHUZ1kOvozXTD9WwfkNAI9jHIDGDrrny3v+75YyQ4hfLSr
e+wc0njX5OiC4UYneBHZ94Ign6zc23KRdMG8/x9H57EbObIF0S8iQE/mtst7lVdpQ8iSSe/d18/h
LOYB8zDdra4iM6+JOCGPXbazomtbHXQFhMlIF/nq2x/ArRxzGzPjR0EinuwyBsxRI+caH1+ZHTor
WEbtPuuPY7WqG2DdTHoUZKiOgoRY2wwS+PKnXrxF4tIY4GpShLNXpWXeFG8M6jvBdZgPMOTWhrjq
6crM766/qlr6tOIWdayTrpV3tORGd3de+ZGwPBXULwPzqBAViB9AJ/w2U8yJJA+vvJCuFqkDcY2A
35w5f9AqmCIZJlEMiy13Nx16k2aooSf3UV4RwDcPwhSPLPa0TByr3N3CmtdaqmcS6/VuQVj8JkI6
LZgkWAkYRi6WqnhppCUlcOLvXkH0tLOW5ntZ2Mu25KUjD7MRmx7d4dQX+4G16Pt0FrW/Ov7CFEV7
hTBDs5jWKktVPiUzqsxkB+1Y51Ad56ZcFpR1jrE1PVCz3dsI7gRhdN1/pPD9h2JA9WLOp7znzB73
ZjS9+h1QONjiDt4muS1xvxlALHuXPD+5Hhv+vIhdsOjnA0u3WNsq/XVCAJoPzTyA8zd46jvQQYG1
ISjCURext2q6j7JfF/Xd5rt2SqYbPGgxAl+SZIuAvA26sd4tzhgyjG76cQICGDpOvlPksOAP1LXm
X4v6MwzKN53j2Ndfan4vXBBT+H+Gb7qmUQXyxbyf24XQxaWF0A08yFzpriV6SZcxpTouUhTetHWp
fcjl3VXWHCp5ZMAGzlgdrmR+yKDoVdh6XcFtytUfWi7TUdTo3HcxTIsqQNhO0pZqzLz0ajYGOE22
v6YNvvLuij0cOjPZk90AHf2S8GUo+RsLlLk6XmwXIYuJsP4UIapzHKY91yri61L4ChaBj/Ldfvb1
Z46aEFcuBF++N85fjvPMQ6JlzTStnKXiC4W5Njz65j6tHDT57KD0mAzMBvDmgkkl037TWvZ8hCzZ
2nhn0SwjLWy7ZGXzdaQagcZEzaBSthWsdhhsXN6eftwH2TQNALCA4DgDr56cBmWXKSa0glsInJTj
aF5nl3RYl9QbfvQTN3+q8hzLFCz7ZNR/i7j1UNZUyidCesFiTkXhVVkjO7RzqGBjrX5UzDGjCbYD
uIFwHj7pcApbcMUkr128ocQXKiKA9tTTW0UNI5eKKqonp7a/d90+jnrYR4xHolWt73VaroK12eQB
FNROVbzI/UPRfbVI0tLumuHp1u7Ujl587aEfkNMkKGWz/jMsVo1565AdFt5HUG4rGtVS23vyK2de
lHNmeDWaqA1JInPgMHD0x6KbGxZKTQWHNdr8j7j51JIXcSZwKOlpNRec4ldocRu4cDWuOTuhSAXr
xuJXPZnRug6PDvqGQJPnnvEkclIvQV/Cq2sx0cGZ3w3hbx9WfF7vDvu3ho2dOjnNGTRmLn/zD9tD
FjpcnPCjZEphVSszuAT6nSiSfxU/QiYeRnV2imAxGdRzDG70Tj5fkTEBZ69Dif/a32geFDIgYiGj
lxIvTjwDMluRSIosIit42NN1IH5B9NRoPN49h4HyR91PKmWGWOmPHb4MtsShWf4LxGeBUr7LxkNY
v2hJUPgoOSlmxleMIg4J9czsbpmiA+FvKNnwbbnhog8ofNHeZdgBk3iGyg59wssCduznN1SQySTP
BOGRMPODkzegXUyISuEKNbWdYhNcEamLIusRdf2ptNVocoeWJWp7VPWTnVCXWfs6PoAaT9N+m4T8
FbmmmhRWFSNDuEuavfBUujnE5fa+9C8FVTKGlyHd1oiIlOBNBF8Tt1RFINqp1xy5cgBwLKXuIa7X
BeP7JWm6SInt730TzgblmOGLCAt7UY8713sm/SZu9jTpPCvHYKCmtc5Z+6Hkv5X3a4As7h7DiBG4
3XsKBeLaQ1EoYMPAYaMcoheo3xhqWWjqnOrTbz5oeCyoPhoU4db4JI638VssV/WyDdHsjeh/A36z
zchssEHr2O/zZG9SNHtKty1rTvx3Sk54bTPhREyoNhnFWoaRTDRfJfTRplA35bCRcttWF9t+Wv0p
h8NQ+Huyo/Vx1zISCk1ah5H1FKQTD6onWV6zgWEUajATBbFpwLxy2Vc9qmBvGQ2eVepVIti60p+3
SPl1koVEWi8aQB+FC2UGeLozpWHjsByekfXSmkuOoasP2rkL4NsL9w50chSfffPwzWfM9z7giMnP
JNMLc6swirPyPQ0OmO04w7LM1xxB/fdvbefPDSVZFIhQZHwzKjx5/k5NL1p7kCRbmIgNSzobTezw
awEUm9n92QlZKlkI4QRYr0Jjn/keDTeRsWztA+3oaFBCgk8nPjjaXnHRtrtvTUtObbZxqne1P0tr
m1pspJtLUVX7IYhxhxJCjHIp8deVvorlJjf3qv0SWf83ut9qTEURMJKGgzNMFv9y0xr0vFm78Cvo
bl24mQ77jOGx28A6i97N5uUyOYhEigjQ43/84qgziLJ9a2HmR9TIc60d32GRkTrGRyRnKtkfVERF
vQxJRtQdqL08WNxAjrwBYKJIdql3wdHFNw8+uxKynytnNedViOgUef4baSizBFGpr7gktX6Y01aN
/LmbqfNjVXujeDY5jn3ERDjq0NxqAG0GZME+U3LPDVZjbS68YZWU0J6wNhoKYhPraYN1YcCb5BT6
Izsy56yZ5Zq1GXNsQo5CrIQyYnHkLExxtGlbqnTtYiSQ+LkZhTrEjsZrmzGiq+2Fcmr+HwIx+7B+
Q75Wo9p27nnIjyrX6EQLyv1Pr7gaRDzGkNgdBa/om1APqbGO81PIpLGPrqPx6coLGYhMEZ4ClKSP
etlEthOIuQsijMKmxdVWJsbUW9v1R8nQQfXuxKn9a30Uj7BB8W2TcI2j7Sx8neGZ+DcmvwYGpbil
Eufxt9a5+8jtQ00mafGKoH4O6ChAjo0tFZZlwKSt1lHezX2cSqapzAy+RDs/5za2WIEJEmOHYP5R
5oRa80sEutUR8U1BCVRnGJcytiDHZqQert8nxWesi6Umv7T4KXAzqkQxCC73Hk9OQDiA09yEj8VH
u4CLmpl9u0u6LyV4kGu/LHWNs4f9lMsPYq4HZm8Diyu6N7STWEXrWUfnmiJ2CiG5IHPQinePk1Zl
BCYfCP3U7o9ZlDQ/k/xb07+cwZ6VanlQrEvgvoE0+NcpDkBzRmW9h0z7iOYLOBiOM9rV9gjUBM3P
OdYeKVuOIYISCsKrynGPKq9Aj2ZKXewEw6FirLcdKwEP7LtpOAshkFBPpN8JANFc1CEHsyBWIULk
7CKDT70+KaSQiXahJV9D9Nd13VoPlIngNVM1cv7eIj6pUuOpHOTB6qkoIL2h/ZvkmCrsoBHlbmiF
i8F6i0191foheb6ExSAMULjBihQenP6Ov8onrVEBn5XSPwX23WA+JijD8nKcGyqMof5HUEg3ZMy0
xUdD9TbSPEy3To2Nqmr3Llevwn3lkI7Kt6QDVKgpsSJlVyJS8IM3lel5ws4lzst72ZBRpp0BjbPF
ACOy6YOdrC7Th+f2H426z3ipa8dZCfOgtU+JDVdzkL5+k8XRouC2memV1EQ1TqW6mSXduaByMK1j
YIt1EJ/zaCOCUxViksq/uBtYfezRaABpJ7WNx/TZVwGqyR17bDjh84klSmFm9S/LCQ4TbVfPMF5f
h/6Y9JDAPgCHYSKfcgfMX4/ro6QVBR9MqjtpPF2Bb/Uu5YWVIRzrloVfQsqTS2AmneM47nTQgqp3
MZrtQIiPKNiIJZeQUUAddpcmzLZkqQe8JzagKXL0ZHNLaF9IeuWlNMBA/CqsuEwvBWi7wiXqQoVs
YJQSavCvR4A7wG51EPbLgf6PW7nwL2GFynBpTBU69j8Dp2ig3mwvYB0HcjPAu4AynGS4in/VoCTy
xQVoVAf/NyMdQWvrbTJS9MqpDsd+rUErNI1v27mWCvN+VPF0QVrqLnQfqH49H3xGV7iRGpRIY7+w
65DF+JwM5iZHVsCeJStgQfECqd0bWYuTu2TAGZZ8ES6TFoj7UfQLtIDF0YY0il/rs5ICjZTx67kv
rSUxig6Ap38K9yxdsAM+U9zNqALaHtifDeAV6et0ACgpDk79IwK7Kg1o4fDpq6gmtg51r3Vz1BMR
Bf8c1IqOs1OKJ8lbc0PgVw3nNsMGN7plxcHCZwah3gDTRZkTFfeiuDRtsQbWCqeFRdMw3r1pm1yF
xBLj7qrqvZi88uqari9pXrFHXsrUbIYC6h1lw0QXNa1fBw9pLkE4NH9+dlWqkK7i3KTpvmV1kGPY
Z6pz8fhyezU8UohbtfHDHb3ICbuLWDK2vvse9Nrc0jWiCFoUAChYyVoiZDKW8SoGtegl2i7pr0St
FfAlzU3H4i1sjrlgeEP7jyEpxJRbzxvnGrHxTtQXiQcliOHU2FdMjpKCPI2PHswQXwTHZUzmK3iY
ZWcRZgnhREf1zmc+1+wtiiGWNgzjgCnzcUKeMHtCJfpV3x/k8DR9nYg5wsLNB+rcral8phx5FRYZ
vehJ9UlmWn2kAnNwCeoqpvIPHaGz70KKPxFZPivLYqbS78tIP0T+OcTXnKDgemPuqnr9rdXCo8d0
yq3fJGmJ5RklSIeHXBWP1r2LQdAmcPZPpYe9sN1DM9wHL1lmSb1Om1uARVzpNPYc11zbWUyy05Mf
bF3JCmQnqfZUTP3CXVvFNN9JB1IibdKY0lkY8Byn/QILMWSekVsd46yzEQ7nz8jUPaIY2lvlSuOU
SdRdjXQ0wBmWdZ8p6xb1bikvz1kGclU5OU7KzZAx7kdA3K1zkjLUij50pnPEptl+UE/RZPJ/q5kS
NjKax22NRIeNLDQMlgYN/JNA+62UOd1j2ez75KfJHeLgj5z+GoJ+lHpsCKO3NCiXfnbDsq4Ue1IW
KqniONaRtNN5iSVAgH3GqgGAwSLnQ/eICmGwslPpzaufAQ2NFbExwskSji5ZQjmMHyzz/a1UoqUW
oqfbuUG4LuQT+p6i/VrmWo3PSKvSdDWg+0LhWIPiHopZy8rEDw6SZ6kuDyFTmqz9yWhU7OBvJFs1
xaBgQ8k0FpZ7ysqnyl4Yc9rWGkhU8LUNKcOrHP1go37L/gL1sEtIwKUuGMSsxfhXrpqKhRFIdpO0
vLH/ySUCPm1Ldgoix5zBI5nJKeI02io1fWT2xkZ+MDIk9vlntOkRGPn+dDw4wm+oMklZXxJ3oagI
D15AKWJtUwc/yMD/5cSodxbRrwdF31ouDR8DF/9VY9NwzkSE/KusbeJ8m9pt6B+OobNkOeREhctD
Fx1q5c0zDq56SOikoaVQjSS0Jq5ykFQGQh7gWpMoHw84C6ODO2x6ZUquV7LmmGRKuRBua96dNG5Z
DIAW1iM9OiLgWwxsr0hwq5tDl9xgZS/QHfyryx5RsfnmWiBRDQZOjIxxFrMk3lUhrsd4zVyb6Rdg
NlK2Wo0yhMxbbmGYO0k0d/qD0ZCQKRelYDULamc4xNUjRXJCnI7Z3r2IBNQcRmNNi42Eks6VnGfK
q3Q9oBkySNAY3tzkYGNoQ4K9sKr3UHlmwbbEveYah6j1WVkw/ervONPBoIYDd2b+NwDqRzfNFCpn
4hRUxw7sBKiYDNl9jRxNBdesjavBGpe6BcpveDGNlLRNrbr2fNS+nUqevANEHX894xebRVNmgMij
HhJo1Mv0WmmPCjmA/LChnIBDpbLAXqhPGBcMIfLXbGivBoRc/ERMR//liA4SG6AN31e4H/l6Gpok
H40IpldCF2eNq7zZLAL17sGmCp3yj26wOjXfHPunaKZ5LX4M/Jxw4hajzjiHj0y/GMO6h8qSoQIV
6Jklen5VDbbg4HmzEWop/EEt1bTBYh6mVGS99UG0jowPx0UHnPW0uAxN8o+s9cFf3boSSSsOEKaJ
hmnMY2VjMW0RWD1CFpk6pjLp3oS+UPUMd/ojHQ4m1YWBuq73npagUimTTZlv0Xuzcv9xlJ0PEFUh
gZqpvMsCrm7f+gHLRpuC26H0SmdTGIiIuBHQ4yPmK0cd+NEuY6foG480e6kqn0mPQZeZZmbDNF1O
GUrBcLP9Cm/BfIi3JsEZvvtRcyioUmrzGrZ/6wpQBAcb6VLybLpvS10PyUpDCh+JbSo+M+tNcrRI
1q/ojlDjb0vsUCyPeDX+YfsdWcdH+PJJrTqHkwzKgQ7vfI+csV3xXUY3x9p71clk3+E3ryyCyMv8
WkNGpWjHEaZmse6QqvVrW//NMFA13rVO3pXsVbjhPDep/xHHIhfn/SiVl0r0UPbwuwIFMLRHBAt6
djVhQRUsxhthLPjGplW0znQee4zpv1Xtbym2NYQpysQuuFb5k0s6wdBX0KEqAFujkcRw/BVe+5Vb
b0GI6Lm7C2Vt2Ze4/8vlLat+QrJBnGhfofHRQjop/ScZtlC1jgUcXJWJnHAo941wNSa3hrJVjjiv
3rjIliXNUtF+wfC7tfmfyUDdlr81YEn/EbZndXif0rIAwCqoG3wYKWuvM6NNGGO8GRKY3NzB7SII
/fCiGURuhCnmh6hLEEOmzDeS5pmhe7JANdkYq4gXChr0DDRlggM6PBvtQ3bNvILA0f9WKMVCvFdW
TyLq6G8IBlskClby8JfOae5CbawH0BaBOZ8o65ayGhRut+CpmFzv3shGFTwkW9QUj2EQWQsNRZgg
eBoIxssXCQK7bqUjxmwoMrxwnVjPwPu1jzVSRxV+zqe7KeqTnfN/7Ngawg62Fw7Gw2ADf+dfzvI+
GPeZgx2cOz+fzgLzJ+Eq8iAQeMGbkwD3mWjWl8D/cik2eeg5r4QClT86hipLD7RHHCMuHiZIlL51
rZp9yNCy4Frf+ihIeFDs+qDZQNSg2TrevdKPMr94eoaDAuYP1h6p/bJ7nBvFoqu+BH+ZmPlRAACu
9BmzyM8wOuTNVSf3fbQXjTstmgGVD9qmZL5LdWr2zrKZKBiM5aKKhI6jTRQ5ya5WSloplMryMnSf
jsaD8Yoh58DipSR1tpEL6R8Lfq4ccNxoI87LkOUpZEzEOVJb5MG+kw+tYxJa3FRjx5hZdXa2efHL
o2bcMp9B37IMdklyQe1CQBwxqnMzOTLYpjI6xeGbCYNC1h+xRHoZ7iyXcLtVD5dI+sgK7pZ+y2KO
FEQeRf3e0bLUzCvieCHRp8U6WSj2pQtOkoDeVHkftZNoFhgO5lb93XqP2OzB1FBBeL9O+ITjMjPS
fRhvtAJELAolEpsXxPAJPKo1yTcJfRQQMEHrqKlLuxDI4qINaC1Yc2ybD8nQ45R5MSzbt/qH3zBe
0sWpYVbJi33L6JTHnOmalmPO6BgxogylCFVsdRm5SIbTC3YdRG5bnWl1AWYuRmvQFyMyIooaBB8p
49l0k2i/yDH+oU8VuvMIh1dRgO1nvNOw6lQk2wR/IOpkCmNlE4nq0EPpJtJlnmzJbY39977JVk52
TvAWatARRpqggRKBlODJ7ZjbV52hg+yqS+MLMBsEaeKzLr1Xj6Yo6+4ekk6PuGAYehkw+9H6aytA
ybCL8k8v2OdZMctD3ugsWIylMpfqqRLW2yiifZ37aIG5bFiWePT/Pp9rB7ZT6MGam3NdNfq9gO7R
ZDHkYP/bNKCeh7/pmJ3aiuOiw0bLzMdnX+s0W8/2tkqBmJ7ltiFo6PhdU7ShrE8QbDI7Y1w4Djsz
X8FZ87KfKoTDnnnLMv0xiJSs9GhhNybqdO8OfeZh5QQPO80SRl1RTKlmE88a+V6TsFUrBVUhV6ke
biqhvCthv8lStp8Rdhuj9/9KrCnuWvP8ueJKdrBcQcGNHOa5BnhqrMs9YSbTKQhvwjYeelR8jsit
YpWdgvFTJH+B5fCD9vj27z7bnyR+j0XCx6wQFPmQ4h6wZm1KRE3jV08ePXv94U8UqD3Cb6G9wNFa
DAXSCnhOztNvkzwMu2Vewjszkn1Ltltj30DDZZSiHcNhjWJGlmu1/AnTXVN8WsaZNGVqoF3Q74oM
RyiDSEKDNkH6P0RiFg7ziopHVx+dH89qijc7lQwa8tkAQ6Fh4VaXu8bclZLcOH7zMrf+9cB8a2Wj
99ipc+PL5eObBLOaQ9uPpLsku0jaW7srZ34FBh/NJZsdG+OJH8OtbN0tzikIKCCjE3OWmMfMuPX4
DSXLEs38ZX9tesdS2Wk4x8JVgz3M5acS0+wFQfRfw+jHBR4CMZ5lDafIXkfjz+OR9swird+UQadr
3DTjIsu9zW7UHldh/Kf2B7W4Wc1uSPcQgRBTMaJEDtiYzwIC/GCtDRuWUWT8KxtwUze7oeFVPdQY
bx4JMf2jzd6RwNUF2hRJdfTUSEAaCLdzHGCeJMOzQPQOjuRNSq9Ji8rz6pYXq7q1TCd6m2aY80an
STAFSF51k4Erj+AGWqMBqwoVwShRMh1zZZdQ1lTjJXZ2if1ONvRsBHmEmwJkCZCVNOhOQbflY2SI
8RdyS4+AFw18PgktbJAo/9Twr8XZxWLNR9NCsIBEe5tykYL8V0trOZjhCtioAcKmCI8aB2gB3QQO
DEPFea/d24zxCiIZNf6W3adAoBkwaFcMvNVfstGOhrohqnxVwdoYswfCGhH9NQQfkmatiUsvb2ZN
DAE5NxldZE0MCdz3QjbIP1nQyEul3zWim+oSMafSLkf2IHZB9q1JEVq4czh32J27CQuhuTPkCUbz
SOofD0JVwHSxYX3am9ilmUgi1I/0ipTdr+mydRqNoUv6DDKIvVjWW1YmBdq3SovONRwyzyO9wd1n
7ZcLdNA7jAYrlF+7OqVQSfIz1lAfbYLPr3JrIjtqdsieO8+5eAbUWB67MbQG/cSXr94dbIi5erVD
+F4DyG3srL38MJB76kDfq3JXGUcQ16NqLgz6rayIAZuvRq4CRmcFmtQaWKrZcQ8T3ZEV9iq2/5ps
K8ZlwFmR4bNxNoHx6bOX9WzUhEz6o36dpOwCOySf7QiRlQ92DKGkoJ00C/JC1gPKWdm+LHApgbw4
FB5B9A6ywbdIcEA05t1lefPg9Qvnyy+uJY5BYDozAhbAM/Og23fhW/OeZWsJhZBrusS+5DKhhM6g
/+/8/hQUXCbxgYxd1XwBgZY3mQVNedJQAKPQUd2HOsTz2mX7pVEvJcrCiLS5yaPiIPbzl8QOq9Ff
7jxNMr4b8pVRbbILqRe2xTa6vWXkDPXtH/s4rl1z7TLgl9VfIlQ0jyeLbW1E3S6jNxszsPMgpIu2
qsH6fO0dOn0GxU8LQxiyPHiCJDNiqprb1UWpFcbNcDCVs6/sC+dQyA1fMPRYWCvsuSBrHlybAB/j
x9afHm9mPxG0zz1z/pBz3slusKSnw3AIdy59ZE2zotcfjrKf1iqCX0bYPLGqYvxVCAHKPiRj3Kln
6/iL44/0swUi0XnFe5ZXt1F/4i/z9c2QV+uUFaQGZL5jlUcZKyzJWWsjy1I3kn4pmhhc2izBrIxv
lQAZhvgT5YgTdyKTWoQtjXMB3AGBbRSO8z4jxDY7FvZTxltbMt7o8VhyoQizZj26MJu1LQ8Be5jc
WoWsFEhXYvdluNgYmMkQSYzoRMftxbaDHjYbDhXnrQOWMcFZDKKJMx6stAa+hVjh7sjMSg6viCs+
egTeR2UtsAWxRgxt/B4EqNeaWOoh82OjZ8ENf/tTRqg3YP+lxQGei+5C+YhnebdKGoaFKxI7jW6Y
Oe2y5xIwPEpcnXB2GIfZpmfvwDpiLyp5USTNqIoiBNUUGFJHkIzoaogA4ZMzAks59nSNFeHYznsC
YRRFuYQ9btAGGIOgPW+px7gzI6ortTHwDhJvjCCBEqfkM5VIX4d1qsczmbZbUeAc8MjZShF1VFc7
vxlYXQZWo4l1jvVVynMc9tT/XHwpOi+84asWbT1zPw1kq+8grNSoZhHz//Ukm8TPgJ29zhvQUftO
YBuPvaHrwA3nZe52TXNRjGSmWOtSP4TOy84QA7JQdswnH9rINZmW2kxBWCdbZPPT/IxEjhZNEUsG
xidlTozpSU1hCvcuS9mSks5FaYAUAHE0ygdFZ0mIl56QWUg0eCp9UDf1l8YcgNrHJrsms3ADMpRD
McfNjhSWUGkyS/EMVEw3xbgbg2eWVwsVVBTW1EVTvCSUGNSlOjIMsYuxr5l4aGps8wcCp2ymTzoY
0ALBIyi5QuxzwJgh0gHvVUylBfy0UH1aGND8bdFfArZUSbDVyfVQsN/73VrpiArYEmqGYt9gi6Ln
KISpg5vYWyfdh+gfnXLuS6JFGERAGjb45CXz+j7c1xoxTN534Y9Mz81FE30NqsqT9B7mhxrbXBUA
WuDSTTl8LOehUQ9ZOTcsGX4kL9jHBp+iSqndRQ9Le5iUGpV+84L3cQBk1D6bAP9EdWp0vP33PPxM
AtzKokUupO1t863ldy3tc2dfGucZjBeETEQDIWTqNMx6E7X0t3V5ikEdqARk58FLcX5t5Twx2LOT
Ge8UDDP9GnF0iSwgtBkQeD9++VXZ15I2wmtj+D3rOrqVNHv2m93vOtx0yV0ldb5AIqukb6XHO9Qf
bePsoKyUU7rMC01C7y0Viwbky5OsLRVlkZYPBzvoEH0UnlxZqFZyTHeR3LE0czCMZTgAnWItTIw0
DAnQ8baEtkKjGC8WpwQZbrl/bak2bDYzGixRUnd1ZBIq4soODlZjBoukda4df94oVhKrPMbyRrE2
Xb3w6Q9MgMmD8mORwSWIPG6rXa18qrxWhC2bwbENjoG6CdiYF/IPFaEnl223LJTlWI8AWXgo1HRp
ZTuRE7Hr7ALVWpCkwtwO8i2/pe4TJeb+qqNcIv6tUUiOAroY9NJMn+uMo+TK5ofPCo4t15sHMZML
bgWNEW2InhEvXrP3ivWgTPoQ/CSs+x+pJFZw33Vn0nFyf8Et3VQL0mdb95W6uzIo13WgEHDWIcxY
eM5Xm29rJFTpZ8X6vnDuTn9V+r0aP4fgrqD0DJqNZhxUZrry3tcb3V4H1U2i/iEerhB/xNlH+Tkp
v1P9U8b4Km9o8mRH8YxtHV2Lw4As/2yKg+nfZPPeMxZv8rNDpJ6NkNmILLSR2VyC36vIUGOtQFUu
w3bZyG+TgLUwrrmoVhFV13gImjNJPogKYBQSj+csZXlm3DrQeKZsclr+0+wWiX1BT+04Pzjf/R6m
G0N4jAfaiOdPJbbnpOME4coU9okppGPtghT4Ofd5fGzqG2jnRcuWoHbypa/Yc5C4dILuSiF+kadC
kLJ+M/ttbH0nKtWNd+3cT8s5V3xSaMoVQh74AXqrJ4hnyvOsKO8uZYnqeu+ikJHv2NyZrRqzyUsc
U72rl7xcSvneQeHII2T/bAOAFRBQmOCqP5jFRSn3qX/n1V6YA8ArFz1P+pUlhCh22mKgxYmr96oA
vIyqwTpBanEqkmHRXTlfCgau3JLYHunyk3xe9wODW+/dYMEi2+w5sLTPWJFCIwkcJOWhDt92FMec
dRM7X2YKPiqnu+beDWWNlLBnwV8454hQLqUk3E5a4FMI4YHLHHbtojT2pGctU/cnNdVHS8iqHQDi
a4JgBW864PMq/Jb5wEFlcxpmV+jMdpcu037ekdZqeCtTsE2uFwKWTt0li4AhgoGYc+h+3bQjZe/T
RRiqMqJAWYVkGsU13U5uMDXyGASD5iqQ3dJA1g0hiv2HZh1adryNSpXOM+h8UpeiAQpPE/Iud7GE
6SgT83+JsazrvRaf3exbl7s+/Z0+DY1sTmPZ6ZRSaCk0RIzpVov09eShSfQ1/WDCG8OXrkHWcTlQ
UhWbK0UFESwp8x3HJNWYcfVFmdxJeP9AgqRufC6Y/5rc+BUrAS1n/NRg5WTEzCDYqFaxR5wbOoeC
HTzuR6zEqgJmBpPxsuTwSFYqK7Demmpm1lxbP4yWeQBejGH7qlGefrTSKhQbe0t9VeWHi+M3qwR9
LVtIOrZAP4X02Ra4kQoEIGGBLRwUZg//YrTEw7LXXiaRnBbuJZPiPRw4HtbKeHMZBJkn5OoW+C8Q
ZbijljoLkdaiAuUcHrN5oPYzZjAFv0zRDC7U+6Af0+iEpaNVt8JCcPVZKdchuMowZM4lNqqP8COh
gwMvCSLd8pkP0EVjJGd8v9EGbx0k9lvjMmEtrXnWEUdoHJ0ywJLULnGIMZtQlWXobJPh0eEA6BmV
hMil2jGgIlsl/VeRYsIbeEtACXr5d2o4gol5grte606CnTGZHf1XGrzp5s4OdobWzo28mg3O0jaO
g0CjB6WqNYcPR+0/eamJq63xsRJ8OmnfY1e8mQR4N7BicKuaeC1CG0Mdes0eOKrw273hnEL4azm8
K8T+M9MF3STrRZyMxKFBpGLy7NtiVuGkMZRVVn67AfC077jZcNzhCzBLmFQTnfyrMa66dku8j2a6
MDFjazclB5FKH6nSxsbWWXaXtD5N0Uk63CLlINSXiA96jJt8qzIWsDts6SzPlfDD10nPAlqVez0G
Umx7OTocz9YXLfYILpOOsoZZ62EorwgPGrLl7Yt08c3f7ZHiQWYQ8DLqI5TB8lCEK4NpZFrqLDFB
nMTvTvbymmdo/VjhAUkbVLUfTxw9929gvGzICF4s/S4Ol/Tbjr7r4NIpCP3A9pwsBB7lIjDo5AZ+
OnhQGEx5bFF1Z8To5Hj9mI4noDgE28zM6NBAPTAPtuXO6XcTuEefEh+AG9tg4cb8O8LQkrrYpi7S
P9Y6Eqopa+cau68gOBbqvRt3mX8zNIy0kFZg4hGCR6+3kCmlBtrRQdtJBbHIuua5jr1lPc1VPnvt
5mQbrN7oD3eg4/PsXedD13I2BpTv47rOt4X5o2rrEtNI1zP/mdpI86OWKzPG6SXJJ7rzWgBQMMP3
UMcqtfWDa9l/lNHF0ah/Lm6COmz4zsV3OnXb8JfjXdSd9eZdK7YlMs0OB+6CbsLOviNQ0eFA2Gy/
72sinr4a/lvvDnzCErvW/I+jM1uSE8mC6Bdhxg7xqtz3yqqsTS+YqlQCgi3YA76+D/0wNm0zMrWU
RQY3/LofPzOn7Zs4XPXcXhGcnHrfTafKelPGA1Jl39Ja/MpWQeAcJ0w30SjoXks6RhwO7+LFBNiq
xEtiP8/lSy8QGceVTW4Q62g4UiJ3ohWh9i6m904rpF8ePCyn5MEcpBP3JRxGqNL7Mqm3MsSPssXS
YFM9YWwyrg3edC2cd9e8C57hSJ1zqoqwDyl1NdCtuAtxtO/jZpv3eydluMBUfJDOuQagMIUvNC82
080tsQNcHdrK8cBR9z2rbOUnh8K8zMFWcFHLaoq6tp3zFpL8tO8Vi5GJlhMLYWPy/mmCsdgZFKHr
GDFWWPswXmh4+1w/S3QN39jV9rFQ+S6eHnWEM0EGWKjHfUMtTG0EBTs+FAPPWSuy7Sl4I6tjwT94
p8y7gi2IAE85kshRgucgQ5Am+okYlCPY1DaG9urUEVUp5uFXIv62Vc788LZAlMYYZHyktg5Utwl0
iN0gYYz5m6JbOIEtzxAeBgynFvi1ivL6cr557JBqSTtd6x+s9LMODnZynxK5q3hvwMhpHSoQrB1b
p97a5dle5ffAs7ba69/yYSqxstEtRCCM1dcO6YmWiOw0j+C49EuD8dMlURSSPcbrg1QRNF/4mq62
7rbWCJIhlds8O9vRxeaHM7Znmx3tYHesrN9Kr3jOmuJ/GygioDZ+L5xlJOrV7PS8F04dEsP8RnPU
yP8L0sFoXv2FUt8dsvCa4pdIQxOjOpv+cO8bT8mIoUxf4vIJ8n3FYZQwFLtg1DrrreDVngg+xdyH
NEInlXRfhbnrAo3F1J+PERYHh4xUzt+r1KeQT3JCwWpS/Tvg7GzN8Dtu85MJ+47InDes4QPTotPi
jvDoWuIFpQDcG+xciK+oAsdA1N0rCnn6LtuPlF1MCNzBe2RyF2bvZhsPx3xQfwqg48L9h1oFThcv
3xATNSMC2KswWE9O8t1So1w5vNdyDAIDSyVsa0MRruZ4vhs4uMr+zev/uORtwuLNwPPmpfZ6ig5V
C18KwTfjzgr7m11V8Gvk9zJycmWQ75ZxM3N2pYJIDr5FTnRH+Fy0OR4nkFW5/MiSB5kBFl+sV9sv
a8y3MZmvFEafN8BV7v9kGuYt1j1+QdIVVF8jetkty8lD0BH7N/617U8lmMb0R4Kh0uCqZVIJF4Cy
kz0zMqbuCA9NhDriIO1BYVi1eAYmvK0WDinC6ZFBOjJgqjoG9XsZUCtlRGsd/Hihv1Y+iAdz2CjH
AnSB93cm3uezsuNixDG1NKK5zfOoCArTDi//uc6zzV+jCzDmp3eFvWAqngwC2Molwqr9HUeXHQ/w
DCnkO2cKmgBg+wE4COVJ+2RyD3FHTnXo12ZCtUb+FAl5N7tw4ztqNzIphRgrRw0bl5K6KH8yyn9z
Ye7SkT0SBvnFcYWEE0nAXDYMtR8fqW1uD5XIPjqd7Cbyw26arjwubBXZjJyMxpySmyIm3fDARBYl
IPKjqvGCUOcp+GWjuBhYkAOPUDRoclY6lGynEkJ2ystoyaYPmENqgu1oi65imvxyyfgN+MRbnyxp
YJDT2PkGDWvQiWsS0jYAZZ8tjFsNHAjzMYi3GQiJwCYBjr16UNw3mRjd9ELGyhpZGOMRMcvp6rJE
rf5pWIou2kUEKX+QP437kY8PG2dP7Q/7fDSxJJqrgCZBy0CqQU8d6oksGrlPymW5WXUfCfuOjKHB
yeVtxNTBJ7NqJvjrZnya/FdD7U11s/UecFdePixelIRrwGRzr+xwExnpvpkx45V716VoFL9nzG6S
haXty+d0CviNoW4ZYjyYvn2wwu+ci65jnsuO9I2D/9mfyuc5+awMQFyVfXBMgYgIs0hVp5gLsYeb
qIjcp0KCuseiPsGxYSRO22LXO8WxdZqr7QUfqg82o4gpoAmuaRV/1MvTraDStBGYmfqe95q3z/Lv
KCl7stJrHfCCKatjS7ikbylvJ1ASJjFkRgzh5ZeJ7u5a7/xhkeO1jeYDhref+Fk6Q7XD2sRCIL25
ZPwSICJTw94Z18heFe3i4jNA2ogdw8JFj9U+wooUOGSwZYbOsICbBrjVg0v2DBuoQ1omNMEmp4Ds
IuvRZF64U8rcBrrYtabf7vxItdSDkjrsEhfpgSaGyCFTHbGHtcW8D8UE5KXd9JbYJbbY1cZ4ahPF
3pfNfVSRepc2hZLcrICUejwwJc4ah7qiH8Ek5fiXwULxjX24AcPW92IMKv2wD6i5L/k7i/yceAj9
40htTBOuF0xkX0K9qIfz2IYYbBs6NN+025JJpJlqVBs89wTOWK4WDIctngh/uqS5R+fW6G39pr2a
BAEVzizY8qRIDo5K/9EE+CPCGdkX4yG9tsuf03NfyepYvIilWx5HSA0JOOEZMHCBDJPMD5VZm27J
7pAzCgFsLMnxNBg3U/743x6BEu/jUbDs5qoDlBMizw5NmbYzPZmlX580necdZp2oQlDv4rtBFiJl
A1wQupQmS2faxn8ZHTmgsLw1jn+HQEZSd+bLMvFuruONkY7b1hOkIZp3lZcMfMk2mS1cHgSppzhY
qQgpl8xZYv2Ze/GvaPyDm9DsV+ebnJRAhn41uzgXhg5Oz1Ebnb9NHbOHklw2G09D1ifdDODVS/Ac
t4jNdPr460nE5dUMFxBWXjSrKAlzVmpJuLVN30pOdsQ7kpJvbumG451Mrxa4VHWZDR91FkSKtfZM
KrJmdnAa36GLgFVTYnT9Lu/mOVhVfsEBqlqfRXuqalAZXamB0TcxMRhleEBfIQeEpWC5JEtf/wqw
RxJW1O0xbyzh8Z3vRuiptvBQv+MI0b2fnRG2blJw97LisThlVqNZ4GaEpXoMEO1Qemuvqs3f9EjK
PxZ2i3NQd/DHVRDD8SFKlUuPbI/rzLswKgNw0Fl7KeyfwCL4UMsSCJwc+YbFijQoG3iuXa7IyAa5
ujynrnRfPE8mXEsd0rN2lNZvuR+R8Mx8Fw9ROC9IjtIB39dVv8mHCVYaMVQRZTvuwzIK86PFw3vK
crd5knZt0jSZ0riHo3LZunUzZ+E8DeZHMSIPyr7Gd2DIMvyq2mTYKlh1ay8KWbn0lbufTQ8BfC4L
oqxDDPqNUI7MPc37p/Lye1qWMLfHWIhkn1alpYnTaH6JUUQFE5ZO0E6yaf7RFg/KOAC3i9yBjXxS
+v0VH0jerYKwzO45Mk2w5Hot5Yf7KGO/gENaPOY4NO+lZDHQy9E8Na3d7yxN0saL5/ZsCr9/7Vpa
GxNH5MewouZC6yR9skzpPo2mppAuBPxA/CB5l70iZjfrYW/5fkBn+qyp2XKp/fSJhElJ+WXlTBOQ
lLLyP2vTdo6SJA21VZO5pqAXT80ItMyzORHzkFittlL7YXbBv3awU7yRxbgGcFDhY4jMYTeFMY+h
KHlLcJJiRuv7QVDuZy2Rw14DQgMn7n3XS3dzBWnwURj+ctaoLDkaQTttRGzmF7IO7Xdo+e4tJIfL
wDboGSKzdLnlyy4P1o1o3bVKgUdViyER3+JMxj3r7iJtchKSVFOphFtZYJNJrmoDhLxh6+0wgXxk
KMCyl3IB6bxZbupeLE/bCLPFtbltkgCpULSizsGRaLCdj7Vr8vSnPyb0ykvH0wpxK40zsv+JuXCb
eE+6C9nKDLnsKWl4vOwl3p/minEUEmM+Js8QFkmY8GFC+xacPHFJkYc4t+rLlviEgZeE5U9NH2GU
Q2v3Am87h/HRlVwEMu9eKyZWPYsvoFI8ixRJyHEXooqSU7rpur6FJM/KGmaJm6Bq1xGleYwvpWV+
+DVsMx+1XA6pAsohvyrdQKiptvOCPcAkhsyn5t3oEV6lqoVu97nd5+beh2oc7OvZ3IF/ZtCtsUn0
JB/N3wMxjUrUSKwXt7tAiSF99l62ZEQBPQuIFOJH8K4JCfC5KbSs/CUDkcFRP9CHmnXREUjb3znp
if75H52v7mnL7FxkB8LrIYZYqrgGMpD7xHmd2H0OUXtCCSZ5OK449gCt/B6TH3xdsXyz56tAm2Mc
WfXW12j8tOFFmUy0WwVCZgkTZS6xxZ1Ffqpyh83gJhcVwMVjYKJA1T1Q2LYy9F4G9QJ+xIXxZQs6
E2aTdLizaQwiEqWxj4dDPP+knWTo4oojZ6y+P8MSPyKNVOXBxij+aiciIERAMWtSAhXPGU2WOmRa
ZtOYF++mK35FLUD6Dzp0QTH5xkdfbG3mzQydyQlJHOQvOR26+bJwhOA/IG+U25Z9L8zNHRYXrj5L
kfA5cDFxENGSDfyfdD1RuKIU1VEJpVu2ZZ1DCrftDnYT3w6/0mga5d6AwezGxWcUDWvbYmsTk7ap
4BFbu3I+98yyptwsgdWKipRypk0mb5EOx/sYUFw2sSb2avh6WIaseltTDFJ6E2hRTT4chuq80ao7
JjzFnWLRHu2ibEbbNYJdzJ4nIffmcoq13fhX9c8WB3M1PGXp06hu/3NUBMuvp6B60vndi9hTsh8f
4ot0ab+OMMPwBABQkR3YPZZG5SXSEBQo3jJ2vQ+OdS+cXdOcA3MnelBhXNvY6AXRh63OgWJnSIuK
pA2tVOwd+Cy2AzmqZumZr/tNMV472Jjl8Nn0nEdNu54LcTd9l35U0lYw7KDGWQ0qz3NfXgc6HsF/
rPuIQgM8DrArN7whVjgb1iK/dwuaHQG2K99rceksWM9UF9SEJHh/N7QiE2GgqtF544W80QQ+M2Sb
cG5XRgrqPMMmwKmcztPGY4HUyieDma7Jd0jaJnOHt03wRpTvIb7zcuAU8agF76gTCI58i9rxeU5D
YB7eiHNypEJI/7H4UiTOrohuuKSw7jvi2Uf3j72rZ5/HZE8vkSD07D7M5ua1DbU3+KpAgEj3g9BD
RKxW1/lVO857EmbvMxJ/5n+Z497C9jTtR/dewKsc2d4MrOPn6UKXqO5RywruNv8v+ZaqZ9aAOX3p
ExSQ8sNNHyqF++bde8w2jCobWbwE3SnuTw2OS7sBknCrbAhcXB1Lvl558Zykl0neCMQsNLhfQwBk
hzcBrjSDcORThgXGI78kD0z6u4ZmhJzOcFTQUfMQVd52DCGQtRy3iOUGpm5NI5wBqa8Eds0GH7Nk
FryO8TlOYLRQIm3gqo48OJymubcMJLMrNIaM+ljRCwzxMTMCDVswZiKmxxQULfsMDXbD/xisE/7Q
BeZqq33PC1Wy02d+WFm28eRM2UeKPQE1P3HWDXm7+oujA0ua7q8VKxyPtq+AAgeaYFoOqH48W+kf
uIMFFYfV28yfzoHIMgdvuj7neA5gjg60VcavklOrA56UYhICskmmlC9xec2Q9cUurtEonv34YbdA
rrhfmpcusn9Z/vhsy4wcYbguFvfKq+sfGYLMpKfF5U9qf1YB8i5tuR8Gg7ZjtJuk/+r5rB2uuOlx
0lv60t35bMijY3xboNnAncuD8IhHHvtkB9N0xVa2JXWdbyrnmykl5baRvpNf3bQ2nbhcjgiCahLQ
JOYV1IearQBubeKGGoINZsb8yx6wquboggeKCUnib7FPjijxBTdOg/Esjf9146dHumROBsLI5c6U
1rX3rUNi/mayWU8sb4u+4JucqwhKqLtJCJp78aGqt333NHLS1y5tmHgQoJA0N99gX8wNJSQMTA3E
pghhMZAnp++1Tp8MIKg1ePUsd8D64F2n23G2AV2xL/Z/ewbVNCdhPI9EmyPJS1CtBluTrCdJxKnU
NO3GNV51QwwaHW3glDcwW2Wt3DYN/KSOosBJY7nr9lPNFSUmEUjt+MW2Lkn91AwFCGKPvB7dLHF5
cwOU4uGQIJCIaB8LAuaYKitSDAM6fr3nNDfpznRdGhG2tMoE+pjF47NTHWsDVcb+Z3Q8mNbnkFKw
Ofz18q/BCVYzOfiC7Act4Yb1mRJk7dsPq32rgP62+4EwCdUwdn0bx12Ap0AebTZVtEp7j0FzXj/r
7F2ympDAx8/JdKspssaw7p5hVoO11a++aa3r/KYwLs71cHKDK2soZKB2Pbify9W9sR81hgfmyGwh
BcQmjN/vaaJ1Y8mxFkS1SOimdrg1c2K9MAc4fTueVNVOlDwEGzv8bg21VnBey3SJyBOEwyePjXEo
aUxLhn3GoJTyxdTBk4VkVC5Xra7/NIth33IGplggCfBP+Hod7wWnIyM76QMYdENfH+zi1eO7P1IL
MOv23Ir6VPvlttDEt2kIrDvax7g9zYJg+1AearRuWxvQi+ASUzbbyctU/ZvrM9B6mmdvgIsm77Ua
AEpG1NK7x4FgHULFI+6fS3zCbvU9Cdw3LLXi4n3CtJMZ9I3FwQ7Fg/Bbcuub8ae2KdumFm2Ec1ZV
4f9WbGkkML/QUWtvldsNqUdCMuyvi+Tp/1dflJ0s7yNEMS/6nqBBlfHOlmVDIKkjMd7EEbKP8gCX
0ETTa37a7TWowXzN+p6D528MdrCSXSnUYChDUYiXfACfj5wwiEGuNXvJQWHi9uc/fl0l2yi7ceku
txMz7OiS5e6TS8bdbnLGm5VCoeJs9zx7V8/qd7Mkm53bBPExEABl86Bf970iq6HTi2+wFa9nmHI5
+fuD51oWf9zsT1UEELq1k5jHwJ2JpXDfyvXKCHu5RR3ZRzxztRAXBYfZsik2yMnBYAbI+E8zCIts
pZWHT2Rmfjl2sVEeTqNQbh0hhveRfdW/IGynQ2ATzU4E9yHXcT9m+hUaFWGocLulSKLZ9x5XcI2F
npbFcutgXVhQ1lbKvkBNLk9jDpma8lX+FyLhdKsxJax7nKE0I7AJdblmzwJ/B5KfYBVD6bbBgnqI
jiaV6SF52Y479S+Teyj5IjIdIUpj3r6XHR1Z3OHPRSGOnnSBdSbfrgtYzSuvQZVyhQa62jO+aRgi
PjXOPgJON9VbH8tf5PsmVKjgK43qaygYETxpw7eIdji/d5qEokrUwaSHySSI1GfGS8PeUMtgX7Ee
D0pBaS8vKux/FW2dQtHz4eB4IsjmAzMw557bNGoy6WYbhZV+0ieDFHbVWYdZJ0+e2+Lxs3eBBh3Y
WD8mSxejpknelOtp+bZ7fB9dt/gXlpBrbAllMg/P8yyh4/b/qtA/UYOKSNWfggq7DXJM65noXrxv
LX7ssUMNU0p7cvOBIoSRgeE+mXA7m6+5o09VSuaMQdBu+kdGk3IWAoIXjk/xW3DKw4DgiXMxZmMT
0ySe463vGrpKOpo+o4B9D15kAcXGm+jWhq3kji1pLwZC6R35hcRDO07taN8FPd1283tswx9PAEUt
QVAtFFfYpPvJHCItOAkeZdP8FYH/7fKyMTH2URj7E0fetZ77nOGQn3VWv096xAPVHgeUGg4lpC+d
dXSo2Lx2hV0ew4QUuBmxVpdtwEhjse43PqrReWlzeB628s+4dn/NlKB5vNoyhf1VW8CfRbbRtLgM
7ENyEg7UgesntDm4F6g1ZTO56z5DLROQDwnHY24MdrjKVjSs4Xsd7Iak7Ljp2R0ErOiarmMNFjJs
kVplXJxaYlrlnU66kzGYpyIn9GgVb0Ay3mjv4D4yhR0dO0WO7l3WyviJvaLZO05Imp1po4g9Nt2R
v9hCa1yl0sy27cxiXInPNGpf7AZEiZqphiFHylsEwZ+YD/k0y7fXfWwCgirYtMRJc9a2fyZjcvTx
EsN72iVk33NcAesq46sVONklcYtbGcUQBaYQAdNpjonKg5XZKXNHjpoHjOtGFs1kniMy2VIH59Yy
240wsbIaIXahbjLxZNHrhlw7d6xBZx+PXUKSKhk851hbAuhFHIP/HOiusg+6Kri0TzvsRu9ucayi
+VBP+OmCKlhXudPsGwkh1EhqiMGuxnQqsSpFFpfFSpQPwcFHvwWTH4Gh+LWyL2GfrZ2RQaP+SekS
0ykgxdpkEZusdWiRbCrK34Nv7RXx1GoQ+2GB2PcPs8gPi6rrFnoz9jXVcqhE1bTx3d91kBwDb8SX
RXZ29Jpbm0b+Piucp9JlxerU3qmLx4tpUs5XJUzWcZsEBIlAUpI3b3JI7BH4gACdlJIQwV4Njm/A
XSqcI/p7EHmZh4R66dNHVDN0IrLjMEfIbvEFJsZrPk1oyPTQjH+aWjxPGhPIRNBrjOF0DFRE88a6
6rF/LvieMOlhZSvTvUF4pIvbaypCsolTLPShyHKB2RuuJaYnLAJlGPytTcjB9SDw+usI63cuWpKs
nIdZnr/0hc9CoDCUvDchgeDAMMULym3/UQ6tuRpNBlERuljM0rIBkuvXFLbEpvYPYsHatmzutr5g
R81hGFyU3brbXJbW3psLhLjCnVelZkTs+3zxNI0NN1bl0ZAQzvk3SCT1x+GFQQ/dArpCb8TiNAUo
LioZccoaetBn1+fDGLsuWtWpEnRnhKw5VY8rWPrMRWFQ0ZuF4YYmRBkGewtNGB1FtZ/IZ9jIg2mm
wDu0cWIJiR1Zazh0QZuDyVZzC/4mSbz2KVEBx4nZRGawrnXm/+HlNu753uMXs9gQnXRcYlOvUgMn
MJuTMzG6htrQpaO6dBd9KwohkzgW9tpmiklFTTlrGk09jbRkcoyxWtRkQFyo8q1mL9Pzb7+FDosK
owNlnqjyzbtHEXbiqON2AcbMeTix7B8yjq13O2niD7E8MHx28y9jtv86fpVcYK0019lBDZAsJGTu
rovBPcUQLgKgQEQGIChNkQDlVD27XrMdhY9+Px5ViTsro7khLw/tWBpUWuHWVRiCRRneg6nqITwt
smhuEbjws73hABCp00eM0rqyIvNmQCmVKtu1tD2pzHhkAPexNh3TnM72OD3xV8epzseNL4/beub9
sofq2qRYFYqQWs7QTA49++6Y79Zy4afV2zdvMucfchiymEb2s7dwIINdVpZPbifO5PL3ts27q4gA
wzUM7JLXhH8OwvFX23vhczrX3M8l4eKkysD192GlJPbW5jF0yKRxhaNwuJns+zIok0Eld76vdjWW
vGEcThp1c+BTLHopf0d0ZGO2xaDFNNMviAui23nHeskzuZhxOZb23UmSVQJZpSxNNlBLpyZ3vcK+
YBB56euIRDAsxT5EC3AlBM80+B3WI9mHKDvUDfZdJ4BUxKvWY++2FDrYnv7JwfDFrKXYB+4aZhCN
Mc5GgfUjC5iBfuEheoEJjv8Xfwbbkd4CHuDeadB8GkJstkll7UQ1rKeeTGQzHZPJ2QgA8m4+nIFc
HVs3ZkE6noKxf1SyfCaHUDyHPUIUU2bIfgICDMBwkKzYf1BXLDo/80TeZt3/DA3ArN7eRov1tfFW
oY99phi6f8bsv8xGtLPy6c0XwUrU8yrHlq09oBS+Ry5aZe3GF8NnUs+PbKgZG4AxM32mv+yI+F/Y
HmXSbYJOIT07TzwGR5nF77md/SlTjlvXkZuI9hu8RWCj9wQoKFKazIAhkrVzccKjDu7fZufKumsX
CMpTRw2Ih8UfYwby0/Am/VMfv5T+t8blCHm5Z8GUtrSBgkpNCLUH9FxOXDvZDk4lriFYV8330s4m
nQjcoX8efM4V83cDyVg/4aDaUPHpm9QfLrtssWWH02X2USlwIT3ZsImNrKj/eSr87GnaWGWLPkHH
kgg+HV4Oc8Vn6XgIJe2uG5q1R97Kt37ihVOO3cQRB98CN2/5l9Ai6obGW8n5zsmBcDucbDJCwg1P
ounOcW6/dLH74jr+yTJMFPZxnbExtuPv2L2YE+GN9A/JCQObSZPUIM1bxyFLyJNt2rDluuavoiTM
4gfqwdrrKHZMrfIQ8+flUNsPZkpPHfJCqJ96Q0Nu/aAHlVZkbm1p96in+rZcBiajBydSn6e++Wj6
5yYfyXCp8zCoGwTAfZ+M7y7ssR7wmMl7hXcv9LuHUslD+HfwdX5TPqUJL5zcZLv2Q8NSOX/UEQz0
hTXwnHlvIV6H0HKfk2gILpLyLAszBZaIFhB2Fo0rip6CXZJY25wfWsYI20hrS77u4DtEdrjg+229
9qlAjB0oVm21jeGfOmSM7eHWRs9xLo9lXKNx+uhT8q+DmQnE6tuM4BQTupj47yVpHUbWxvUH9Ie/
ROLd9KrdR+ZxVWTBYLiHnOV4VReH0mdd3afeU9KLexZj0jPbkAeXlAZZKOunhKw95Ifa+C1Ak8Hm
Pg0QokTFzZ62CAe5VTzN4YXFKKaNvWn8c4d/mlby4Z8wKGU4TD45sPHgihuCZ9WTo7ua/bXO8Yg9
+CBA7Vwj5zqS4aw8yHhSg6cKAbPAfpLfZvqUiI9QhDjh1QMIzZp10Aa31UY42Wsu8JOb43tdUjbN
0ommCLqh2+6DprxdnOSH1kLax7V7tw1xtUjwyET4q0ormn8D7jR2N6NgkARNSzOF7xgQh7UpVTTp
He+Tud9VWQXus7iand65A6w2aN4zIniJU8PGmtOKnviMGfGsZ8ee71dW8oU14h84tpvFsCLTaBvG
A84JjMLxn0lZsHYI0sDiKY9Jpde2QWiiCWgmZ/iwBx/A0fScZwO6uIOtsU/VqxOGbynJhW1ZpZ9K
+IxI3Q8LhNdBxeyXMfSQsg5m4twqnB8B0AtmhZh9iSQpm35K1PlRNl8d8wgfAIQI2yegXNDc0I1i
H3PralzSpku6B//oCCHOqMkMdfbesCkkthUEbkmpO/+cMfBOyfySejTVVC9WiY6UQjgK0MLxNPkF
MWzT3wjOibQXDyAMKYsVR4HTiMP5t6/ke0kqeMyNf/jkX5oMIEXLJJvacmvV6cYYKuyWH6rFiIhq
rnv1a9BbG2mn/SNNOmKH6exDHY6hutovTf7FtxpbN+yMqr8MYWBsFEi9Te1k56k2OOqd98gp+DN2
DyvF5ovdNEy5Kl3t+sp3ZjvAybChos5DuNXjX9Z9yDOsG6V69di2Yp4lvggCvdDFKwvnYyIpTXYX
T5o5TJuIHVmGY+vagGvJzOa5DdxNwWyqK6J/gq3smDabvFanZdci2VrlCTcnImCuxk7Pyq4/hcOx
n9p1VH31yF78eUeQLKJn6oEh0Lg2SBdAFR56NxC9IpHrhnIGyySGnD6X0GdrQFtcHlRwN7On0fic
ZHICoPY6i3qni5dRPuaOku+dwr45Jd/SMT9E3B0bDgHPMQ9mLZ8Hl5VrBWTQPY7ZnyaCn281i4Dp
ERMr8/sYZTvGnSUEdpsba2/22X5m9ymn21heGw2MOqiuKT/jashAf6DDkGlPfWpX0dESP/vHPhxi
wMLnxHkVNXsruOTVS0oMBBO2wZaPYPR8aEpwzC9Jk3cnk2FKb3TL55yd/LxK96WKJVBC8tT2V29j
UCMjYD2L6QC0s4ajQyM839gNWjicQMyq6hAOyUEZwyoU+c1rYJlz0fNjderMfq9K2pEy5m83J4hR
SbSfW9t8SxtSjS76bS8LCGG+orFkLOlmcQVKoezpIXfz8avzSTmxbxmnP73/U7b0m2dW4GwcZv1T
4nQG7+fCOUVCrYVPm3ndoBvBG+z9nbTTZMMI3H6r1Cy2/tKOyCshwm/UG+4p5S/eyukFyt8EhQsO
kSUq951EMQ5wNT4UPK+j7l1KCP16OsE5wjlfYacreq9+FeFob5oZWbKNt3npQxYKEmT7kMsQYl3p
FoQUsN6xe590+jzW9t4pXkW976m/mDgIAJNm1yot6eJLaXEjO+aO2F2czyB/rnBT5kiZvAC0uif1
X0t8TvR3NoW5FA+yxF6N6tUOLpkDrrOnOc/Krq6rN2nAI9bBbnT0tg3oe/Jj4EknO8FkjuLQmtD7
t675p4lhnIxde64TjFgsE2kt40ojv3j3/rJamLyOvS5jhjWnPE3938otWU4Uv+Lq95RzWZwuM+Tb
1HqXHXatXWpei7zBKaWsX6Pv3bz4e+I46QzC3Gs2VrYExMtufkbM0PQwVRWErNkEieKM0TlIWZVY
XvgS4S+hZZwk2EBMsUdzz54LQpHUoNssLy0vAdM3sQuHpYYHJna+R2ocWuzEeJ3UcI/By3tKnWQv
mItB3srRxXBEVli6K2EWI3BVd9fwQZRQHuKl+qMX7biqqo59ZINTJ9nUzUdbDpdh2jsm2t1II91T
pSII59S2dafSPWGg/lURJqxpsPZSsWqoYA0ovY6rYGMZ5MqrteMXW5kUFz3fYtwjXmr4K5c0XW2g
rcNKy5LwbpiXmqVvri3+rvSRddVfz8ctVk4/fE8/jdCgrQbwmd/QRgy67j12wI60d4dKuhr3a+wA
Kat/d8m9s/hqgKo18uRYIM6kwIV1Z2Ca/QlmHApxQNKRp5fesO85eQJ0sHUZ1Lg2s8MJVjLAj9ng
UwIzXV6EbQPV8dDKuCnyAdXEHcv4LGgwsvL29yC3Ef2s86dB0Gog5uUF+ToiRcLpOS4VCrNz5H17
y7WzD1mVO/m3D5egDd5o8TOn02gO9woUC9I/8GX9oKTGCm2WRuYvNIMZrzvDjqO+Nc6Jots2/pbf
7YndoWTkW9pfK7gJLcgL1eFIc/6U3aXImkNuPAZudWmY7uLqfWEp5K1a9+ltUD8Jtq4g7sCXt3wV
2T6r7ymx10nNTganGcmqSHx4hEdc81BbrGWmU0rUK5f4iCBNIFmLw38kncdu5EgWRb+IQDDot0pv
pMyUlzaEXNGboAuSXz+HPYsGCtM9kCqTjHjm3nOTGmEZGm7RZruIWL4KYpsmQdlxu51AnhGk6LLR
pqH4ky4svaUDAnlp2jzhkHL0SKMfCIg1n4pNRirRps/lbWAkiPeF1LqQl51PjsyyEcTtTIqTj8wz
+o1auF6gZSi7/YDoo6het9E3gp5jkMFnlB+14W0iu7zFWFFROO26+MtqT2rBmbnIUgiwPJDXClzv
DjBGOuaHcDyK+lomChs1lYgq/pZMIG8+qkqgT2M2GFl/fuBtWtXuC6poSl72nfdG5qyZBebd8Kxy
iFL0qoilTVCeZfNrsNxrtHvSSXlqQl5YKz97mEtG9VOnFwMRNqge82kKx33o+ytiDsLRuhNqT4bM
pUcTP2MOiIvin0l2pcK6PbONC9hhCgvBOpzJVlyRdFF9PBjBRuHgQl7d41s0mifNf4bQbCNY/6jJ
9i65NIikT7yRPfimkgwhtjAW3U5NC+nMYuDl2Oi2NbnN8/DjVP/qigRoNDdxhokkI180xahUYirr
UcrXj417QpYoWagP8sKk+663nKPJPzUdUyuMi6Ov9iiBt3onh5czL9ItjgEkagR5N7jGuXY0mVyD
tfXCGQegT8PRbYAj7sVQc/2ZdynNSWNyPmL5Nb03vlD4fs867Vbx0D849h4WT9YR5UB1WDyW6Ycn
/8UzFhdRnJdE15gwK8lUPMFENMPli+zHQjxl/T3Jaf20b5dIZFhaTF6d3thqfhOJyyFEn5HLU8CV
FhbefmbaX5cel9kZ7UtXfIIZtcun2b/0AOwpyKv8r52jVeLVq2b4kMZMmAYTmtA8uYuOCgylee3a
02i+MRXcyZYwKHQTHM5TttL242R+TmwqUPb69taxHgx0ZBZx1yZIzW7s7gUrsBmLbh7UP6KetqkK
odrMV8bHe6WmV6KxN7afYT7Yy8X2jyTC6P8lAePW6DinlyXiK0RdYvFdsEjZLVOaoCJYJNqotN8W
JV7epNi27vyQQZgwgm9vObS3ifNR2z+d3qTuzrewQocnKzwV3Tf6gLE+WgNzSYP8lm0ZIqKN155g
kAKaxISxhpOCPLxypamTQ2zZaIUJJoTcQnGbwIbz2ucGW6zl9NvJje8lqif+poxyPhCsYOIl/92o
kWQa5CvsAzjfc4oVEs+DtK/CytczkzicrwuYt5S3eoJBx8vNwuQ3rS4mRYQbPXUK007052bUrkgw
J+aBIfIdfyD/NlkwfO5GCSBbR5vVY6jWk8j2UFQOcF/IT31rfHOjYLy48XMbv3biicDNEZdsc+TQ
tjDuTIqhN2sbZQ9c3ixSvqdpL9xPl7IUyzs1QYOz+i+Iv7v0NvD/52NJrCWLiiU9gNOeCbxtxY+k
H0DESMjLS5xLN7xP4j1KEFPlBH5S0OBpuXmujWXm5hhbOyD8hko5BAQGtynMTyPiyrltFvsMNMKp
P7SDd9dw5VJZjuax837rJFhrqmEZPDOocalgFPVkTjcaqXVMovAScJ021JPGXzi+FB1IN3m2CjQg
ZktgjcUg9mnCSNASntDjGZ+SV1H8COBDsje3HXawMHcBUCMXH0ASMsWvjHdvQWhwJ2J7Ws8QS8b2
qtz3hEarYWaGPPSl4hCbnZd04WLiGhn86Ln1Aexv1EhmPBLRyPqY/B+ELCfLvm/K4i1wcP9O7YUd
1XGp26zmEPpfJIBVfCbCfprEYykNQIIOKJsVA2vcBDFBuExfZsROlrupx3OA+ZhaHCjFZ5FOSLl/
Q/mvybONmFIMLnLToRATPH0w2TaGdWUpQHVg6P4wo4Oefl3K6IQYHhf/cYoxzK6Zgpd6Uw/evpz0
EoNIH72lO7kl3HM2s9Vh+JVwMoMoBkUGoKHcu/85FORTZVmfQTZdma2eB+1jqfLv5qKDn47x1fvO
h1c94l0ZVHVNCYw2UB1IZWLuQ3XjzluNkjbIyy1Mi7ULmsviv7EpNyIENEm0z1T95AzslcbmrG3z
myk11sLfPPsZFpHfwjn/bTE0SU7B/L8jGr76NjLMdcsMOOfkHDrkReZHP9nkDYg7qRj2ZfumhHI1
Ll5pdxVJ/CzBdIs1Rmh3XhmQQ5avdPLLnURRQRAYYyGDqA/EF2gn7cAhXGozh89Zkz2M7PmTBje1
fE2KU8K+N5vCX5/F1JzMH518NgqAuTwHVYGyRa1yA75UHZwNLFqdQaAlcjuN4dAvMO6Dj9mGinp0
hm4OilawR5p8VM/cp8G6DIDbTBwJ2VPhpKxowu/QuUf1ux9SbEiuYPYQHTsfFHOYf2Q23y5/RivA
cX5Q5RPb31U4r8vszAGz8aLVXBzsbtjMRGbMXYBkrt6Wmqy8np3ug5vTD7bkCPDROsrAfNYd6/Y2
CT6kowl7h9FTQoWZa858l0oCzA28zq+B97DHw1tqKJdMGr3hMMAu8YF7V+GPTZOENeOZi3JddsBy
SqB3QH9Sl+wLRqCGe/Dsm/UfwTJdOfSkCJN4I0m1YSpptmJdBOtW3jsePLmnYAQXAHxoLL2NhRhq
8ihn8n1H2ndLGSp5oIAWjf1Iwc7mBk9PFJzILPJhZc8orU2sTvX40DgMZSqqvK7aYlq4GR1JWzi1
bOiUBqpvm4DFBACg5lSTqLoksqdCk91G2EtrH+bhKCGCeL1aOfZ5kuLg+T8xbi6VLs5uFncVCotn
y1Nrg/hw9pGzPCXduQA7Aftr5BpKPmenfg3JA4DsZ/K54BcB1kNwhMB9OjbrSrj3DZo5p6WOIvrv
orojEmhAlOBO0PZXDVZkcVIYwpr8Wrg/oUrWZXtvDYcerVbbuw+y+akkq4zK2unoBqSZbZCygANi
Zu4Lg9dvLfBBLrkO877Po3VqzvsxY7POujYZ231Q3EorXmUEK3nc6OFFcDoIfKqWuXM9tjjq06pY
yLJaML0RVMHHBPihRRjY6YcatoVLg6X5nUgvS7yXtMzhhE0rbCYo5udNZV+MMtj18Uco/UeLJXXv
fXg9w3I3XReAdT0A4ohJ4xmPp42LOFRbq/qb0Rv2ZYUHgkayfu3pYiG4cGWAPThXcGBSM7+vOqBj
FQ0B17pMJiyqDHaIExapt4Et18Lo9UJFWrs6mnlwbHz2wtW89nmuBjc4mQTCjy1hA3wOxSoBVlLh
t1hMlyogmQVVPSoZchQIPwJmxz+iGlhzJVtm23Y67SV668kEFOL2w8VkIL3Mn7zpA8bhBn3afqgF
PmStuMyRwfJ9WAY9uZtRpY+mvocZeqd7gGy5jS/OWo+swaF4os0111ZRrK3hsYt5xrRCzziD9vpM
63kfobI3LRTIyWH0MRGKI90ysIxmx0ZzWzB8zarsnAHDgq+771HskEI/87hDH/WcV1meuSD4Lb/p
OO4UssjcGh4yE1tn8NmF4EMggYoCAZJ16R1kmA1ecP9ikajBkMOV+aFK9aqvF/S4tYrr4dyx4q47
/TyGpEC7G1l/zUyC/eTUwtXIasxr3qNgJCXqW+t8zFmF3vicQAtdQq9q7fzEiOqS6lazBujaX6Mi
PyBBYhdsiBWmy+CiJAamHot9ET3Shp3GfjoETM89El2D8SPICL13FugHkwAmQzlCOjtaF0SIu8lL
w347HdyddiHuIeDq2WzlE8gh0vrS4VhXTzL4inAA9Ag2PbQ/QnyzX1j1wJLMyCER/b6HftGMpxAr
rI88SSG3Lob3EvyK5U8gGbHFM4KyseQ7fTLxJZf3GAfIIQmBcW5dNoc6fpxCvTX1TTjImKwC3i/d
Jf0II+ddqt4n96fEheOaiBpizENv9ZJMT3cc1BlkjBPb9EO/yIS4H2T6WIpmK8DywRx1WTq92gpx
AibDqsp3CN4fY1p0d76I8dTJl6R/9OvnEOUrcE2HkDBsXX+F3C1Z7+F0I8GEyEEZvHjejexmBZqy
eTO9p9579JXYNk51k/jXrInW0f7J4GakNVdaa3MH9wcySlrEwf5fAbeELnCb2yw7GuZmsgPwOW0y
gimmYmEYI9WW4bYi4qBuE85KVPgjAY/msxeAaLCjhwqcMBTutUfE5EhrLJ9Hh26BFw8oDQZRagtR
fJvsVVW2aVMyj3kWzzgSmvHocHNFJr4L9OikXZSMCHOyjlvZ/DcsFrjJZvWqqgY4QnVtrF/0H7tG
PHsZ8nhxamjWsEihlKc7SSckKoSvRhJ4PoMOcg2C5NqKS8n8xE5DJvGkxBCE2kK4r0fY7+GyJGKA
/VqMNTLRnbB2oiSHrCAHOL7kRDIy+DUAmxdUttPUrRPOmJ66e4nGIxdvm4TIdkKeEoi2zAbvOBvv
IN9umHax5ULclmrGfswt7G5jAJhT2b8UEILNmYMhYcqLXdMTajnz7IRPFd4J6WPuYjwXUa92yRu8
lDsTZtuMjRIwnvCYuMIrKPgxMvwZjTdkKVsfKZS/RNXV6gXpxb5AvecXzVlkA6McEo6R+JmvIX1K
wTwRmbYzwLnA9B9FdKSKM9VmjdCQa2ZNBAmZm4zqLBXWOkyGzYRJy5qMVe2xzBenfvyq7GTvEnpa
FVcL6T37wLjz71rG5NL+HPyJ2ysl9+ZJ2wCA9w4ZKAG0SBGRVeLyYeJWHTmlNDiskgWxg0NUa6Ke
LAJ+5om1wPAYBdXP4E1Xm8Fl3vXHXELBEA9aow4rqc/Ah9EgowiEfGKePFSzeaDAYORY3VuEwOFZ
jcy+fWvrjxHLwDc+r+0cULGr7yL7UgZrfzzjEc1FNp9TlaJIthavH4RlLBJ5aqJGpD3R2b4NcdKm
7r6em63hvaPC2ub5c+m4zKT7XWFh/2cN4qa/oJmjcOH2Ml2IHMJrIc4Cz1EtFYIuyUvV6CMRiy8M
BUU3JluojQH+gYqCqyfrsHr0p2Qb9S+6v3UY5wQgnYJyXBMgrKLorCPMXf3fXP36cJ6nDt8uK3be
8Ly4dHxJNZckwz7e8FtS20gPgpNhnhO3Apz+xtIYk6tWT4lOgWCgBpM9Gy0kROwr6g6dGwepc5To
9+tk2pjDKZtBjLHDUJqshPmzKBZM2eMQXQf8VFmI+m9+kHW6n3nIIqa0uc1l8W6y+jbkT64IuM77
bcyowYzenPI5SdJLYJf/9HDphxbbAvc2W9H6NrAl6/zpnJK0kpdqZ1Ej19Fvx6CuSdVmSDPktPG2
bK+ZyR+TDjvVDHa6vfiht5NT9Csm61T6xEtwzhhptZqIOhvIBoxq1g/JpeTW9nG5VrCZLNixI2WL
/WQitTNiFi2vBX+akOtozDIZwwLc0lCHZWa/yi47ORTiRNHtqACOLuiUBo+BrMg80YyLvWrjRvcw
mtaIwjak9205RKF4GIhUKK00xZ/IP9ilXjQztD4xVxJIesSK321XVvSkxve0++iKYoPoaT94pM6i
/LfJC18izylYpxcBpSXGIhgsITsJkVMUOwmq4LwFO8xwv6Z5XGLFwdudO17bpPuXBi9OtK8Vr428
C1GNeOJ9oD4yy5ufYLFbolAeBoGSsN4O4mEGqqWlgXjzJ+6RDaJnXIb+gX3lt7yzSySL7VrV9Yfd
VpuE+VUS3bsBHeI3ASshfdiwzSNErgj4EV5vRhh4ivFsy5VcUaGFTnJM5gduWPpmaEXEe5mLxYUJ
nDbeGmIS5YzKKSdSvgvvBsS8PbDlGri2RJ6l6xyv4rxvFz0HWVkkZ3cOx3y7RzPHbV7R9nxHCZJA
pns911TNXVRyvLvjJ1J+/Oc1xQTHYXSKwLb0y6G4czSTjW4zBW9pcO3nm0cmU9mg5Kn2tfGvIiIp
MUFfFVdF2qrWv27/mLJQaR0kEFyEZJSAZsh6fKaYt4ofv7pQqPApY2obiP/hpYio8DqWznP3PPXP
PbDTLNecIfaGC3LrgiTxSfO2sCaNXBqdy2/GAMepx31r8hR2eKnuxXiO6j9OLKhFNrAgzhAiJgZJ
H03jEbjkMBnxyawkoCaJ6Z7A9/DBH9VmmaB6TF1djbnEhIST/kkvOrTxzkdu7QwPOSAIOjdLUzgx
Z0vA0xfNAsnWzx2KLzvW90YNFy3CzbatObvJ2kWk+KQh8IcSwBGLhgYv4JABsMDzGFAct9MrlF/2
NR3PxBv7wo1gM9gTvFE5D615q0G/OtElN+Q1Kw5wpLd59x3HX6ZobrXIzwY/xhELY606h5jARiqi
ISlZSf111Y8l9d5wfi1iph2eZFpPRpuElLbhWzOhlDHUY4btOU89BMu//UKJ7S/IzQAYntQyEmYI
Y6U4f5N1jeZAzsNeD4L6GD0Mu9oqcO9JDL6rMf9XTXxogn3JbVvhZobave6YX0iWULPcM/kakusS
NuwNz8iIMYhoHtJbgpY4xQRP4gv/ZieDj5GDfoGloWK3gWkxYFm3bE5CeO0LRip2+ac9crzQ739a
xWGZqOqePRCMgZToPd+9pb4NdrFnGIRJuW0fbIFcpgH5xPAzM9+D+dp3D7H366eYXv+IONzgqInN
z2W10wEHH4YQgO8pATgaF08hrKuBNbLg4MCj0iB47biMXa89WfoxpfRfEsi099qGZ5oPVAEMRl4j
j0CgEdtDdsCNvem0QxvPC2KsU9oJXs9HJkOd9aVMIh0sWIVLofJbs/YqOSRJBQ6GnYFiWabOTkQL
FaNmyO7tamnvtSKEXOOBT34M9WKab6Le52a5SfHS1c2z6j6d8qoE0IK/gGGSBIIz5u9xfelcOAzx
S0EkeZ2/ePEHGYNY00j9JHjiOSUtbET65sPejZZ9IX4/GX+m2Bnnc04aBq1BptEJXiEiM2l98cLT
zOAv+bUsht9vRndsNTObmuUJZ+X0JmiYEg5zxRQqmLONgdK4N7iZp33mgzls0Qz+5YymOtgEPltE
eL+IzKLgN3Ru4Dv4Janx2vvKBlu0KTH0tHHM5gr69ZRscu8F3obT79gagHStzM/IfQ+rsxg++zS5
9516pcG3w7RB1hPcFFJRxERgwVE9MfAc0cjWRH40iOAa5nRkIORrALYhn8eS+NIwdJs7JnysxUb/
nyn3I0MbnzSYJRxEYQqxFMMKmyB4GpEivg20SYa6j1j3kP/rO79SV2SfjQiKMBfKZ8/7oINiWRPI
yzjrPdRla1JrS/K3Cym3MY8DrYTNdWcCMEXH4YZ4qGFnWeMOdy2r4Sd8FpnTbkqidAiiuGP2UoG3
bUp71VTzPiDtqrtgY9Vynw33FQqtkOlY5K6krNduFhwy46JmZi5zufHFvwS78ZS8KRh0E/ylHjaG
m3d8WNVJ+W9m9jn6FEn0bs74pMenRbUgKUT0qQFjMLpIHrJ8g69jFXS8VxHWKFXsU5+ddWxekjI9
MsNm/bQzDZpU3FlF85D5pJdxYahk1dNHhN3Z4/3uumNY2leipsngEM11hh0u4/53ypyjYv0d0/2X
JDmVRNY69NguAX2tePVb4DBgSAL+J4uGdsj+tM7we0CYAvg2NbQQenoq2ZGGyXQhZLelCe+7tc2m
MfI2jQNPcoybD2SzmFHjkYv11MtTz8BjUuqK0IPj8kMyw5c5XOuUdCdS4uB64sljcEp9ZIKyz4k5
1B7AEwe8O9vtAP5ihXejgwNcvscYi4pKP1Rpyy9txGQ5pK8zknRlspVLVgEaZ296QMrJbe3h2xsL
c1tb/amWxUlrGk8+MgXK1RSX3vyqi4fKXZveaxjQrYaUw6R7YddzaXPb4t1l3YEiUDOkZP0Ed/zb
qMYcozlIUUk41sq1LAjWNw+WR9sBFq0eDUbH2ntS5ptXsnRKyi+7bbZDlF16lkGBKq6JA2IgotRA
H0rtifkFPQVwjgHg6zgSledZ5iFVDmv2+qWgxlZTeJbVn09qJh4Nsl/glPQ/IWPAzCdopn4GArH1
or+YH5ChG3XZ3RUUf66e8JPY+2Z4F8U/gtlWGfgQvGNOd5qAwiSZTbsEYpHcAidZ1fJKqvgqcHjh
aJa67lr2Nzt/lWpr1k8NX89EITd0J+1/63kTQKysX9zpJefL4kSbCZtAGdeikqTLhhU8cLIH/Snr
ukOf/Ovhk4SU2c2mb5blU3u0CEJhiYVdDii6y9gbnyy0Y8f4GDkWknvDfWapfodZnzgja2v2KECM
7165q4xDsO7scx78NDgh4wJoJucHiNWmf7AqnlWXdU0C+5lwBVrfrTOrTdiqg+Gifkz9Q8yTkjGj
mtKX2rGgp2DP5pSg0tupklms8Ukzf4zHT8O5CM0FJVhXfaTluPjwy8rfumhtcjIYzEA+2842C/Rj
xnZuyqyDgWiQfN+dNF9hVy3835Az2si/iUpuNVo20ESOuKie+ZO3KSjnxb948fJxvigb5VX+M0P6
MxB4iOgXfU9Y9ccG2LryyMyCt18itlNUCGVEAMB73+ym4Guw9pI8uZjt58Hj9q6rX5WrzdS9GxQQ
He4Q66UvvqhXw3jxYdOMj4rGEq+/kSIn5AJ0jf9v33OWkfw5IeXaD6x1bx+JTsOgw3TgMQdP1WLc
dcwX1yOs9cAMAvfTb4hIw+S4E2CnH70CL8y/MXycOWHxWLJoYzgGZPmViHCc+QvhSq5Gh9HmsEno
0yMEeHTcafweoiswkR+zlYcMPB3LEUNaYJzC+TTCCc/613iJwo2OBvY+xwh4ncecV/tboxgLYf7N
NQuWAEKayWxqvEE5IzHOy69xcjHFu2V9iOHXAZiQWHIPUUQTpFrQXeQB2z+EiYdoZKDiAJCqhhZ3
x6K+DHfs7Fg5dCyCne1QN080jQsWYVs2bz5DOfo442virC6qZ6+2VlnKt4ipZZ3ZLrUb0gn71wj5
YfBGGSbH5Fo3/Najlzwp1Il5fujzLyhEDvtNsgGmhEQqFjeSSUod2mvZHe0ww4RBpLC9ntUPlEBJ
yqqNK5Afd89MF2lsa74GU75Tg3XpuByTNj7LQTOULe3HJO1PQY6GZlbjVRiGdxwsfS3d+ntsspuT
Tv3RbwYmwhPz+4FudMYxwgMfJ1tFFDbknUvW4gyeTD7lOSagMDYxgQ9ISrzSBWXkL1JLLhOe2exu
JDjWJaS+xljVwZcqVXkRcXfDS7YCeYObCzu8MgDtUaZZaj20jPBV9RYI+dlmw0NNNVXNNUN30gjy
5tUtfaLtq4CeyHuRQ/Q36AZBBSpxkab/WvzuNj2xtEZIwiwJq2zvFfLUipr3YkRpCYHdNxrE8JSL
zVSFuynEczMPG0e31Ej5B1fgQ0mwrp3595EzPSWVeXaWQX4Vpo9twK/rT/LJAmmQdXKjk2SdKurK
3mJTJIweAGtz08QsWXl7i3s82wUGZdFwGbZLz8GrCRiQJZEPTY5LEzpytyrLtH2s7fnesNrvKaBC
7ABKWQX+QyP6KGP33NnGbpTzT8KuzeshPsNz8jxu/zl6yjBns+9wviTpynIYN/5s3ea079FQIKyR
3FdrErDJO2qrclVpeE8RJUrdfMwDdY7skZIMOEaZPBT3Yeo+WWj48oZITGEe/Zqia/QZz9r+Qu1A
HGEyxuy33aJDEcuEH+dH66Jidab5zTQ8YLRpee8bGqimAR8CfZSHqweaLylENgIaV9rPSUkkKKlU
4BW85slNYuyTCkZBu0kiDyCC+9jQHIt5qekLpvUpEXrWsWiq4xh012wiOo+xILiLHtWafs1b461o
JngXTUQaqWkiGK6MPYP7gxnRTUwE6I25c8zskHOtxiUd6+YeleijjSBL+/OJ8vji9EQSNsSQQRq1
J+fgCnWqKwaQ6K1tS1wNYKyl2T8Z9fAWTjHbkfw3dtVl8Iv9gBWwSaLPtnG/PY+LLyl33ozAe9Rn
4RLrIDMuuiltdiq1Li45ktpryTAgVi0wX+DpXCMNYqfAHmgzNxk5hix7ePcb44y971tE/sXo3U+q
pjM6qj8RqzMbcISKnOEdg65x8o4m+4PZjw/26N/ns/8I5JqQt7A912PLnRqvISmW6trjLyJ3MI8e
C/fS1T8OHJLMuUAsXsIEHFo0T3NeSh7W8M42FaQfsR5ZFcxZ/FCW02FEPDO6BMqeTXCSXfxmmEsk
zACloz7bGJC6mR7fyxF9K6psMxDvXhM/hmI7Rp/gxjcm+KBUIDhBto3VS/nRU15b+4QzRBX9LTVA
MZGnkTFGJDHnFiHApUBnz5pHQ8KTO15md7qJ8hlezEMxNVtZ1AcDXTNgLZh7DESM5yZm7l21N5t2
uXEZ2A9RtyMmeBFh1urXc/LsUOdRdTb1SxPMlJ9+tNhhswxvGQ2Zwbha1Jh+jfK1YAkIFWqbtth+
JIO+NOCHmU7wFE4Bvg7FJEIi/oyUpmb3GKXlRf8YWMzuAJ++ZqRG4SB7UK34UoNRrgaL6Ky+u/cs
8Zt4ZD4WAINpQv0bUyXKyFbwDAKBjRGnWFmwTzxBpBTNkMxnm1A964UIAhN/7sTrziJFZ7bYTUMf
fTe1ax1tnLrsN41ABvvGnBp7xS+Y7esB9FeSNs6xDZsUOy/5ab1O1X1WQJxBHeMT79Lm28DFTqhR
057NjBdQpG61loGBf7MKbIp1ZNX5XBvr2fN4m0vtIHpOKxTEaY2gLc2EQ9AwgoSp6ZJzk070OXEU
WCtLENlL6x24L6QmGgAD6ymd7lrmWeJcpXXzPmfUHncdaU0UD1bzKGtcvcWyrWTv6h1MDiW2PIzd
Y8T1t1DQ+o0DhHViBLlv+6De+TKfboOJW8UxvPqS9BlKb6TOiHtZrBUmyctTzBna133xmpJYNQeI
9Ej6G5lwNvLBAaeMLIBvbtN4rnlpQTMe8rGpzk4JIKswSSB3Kg7j1i3pfmPTeZjDqDzOGQ9E7NX6
PjLb6Voz+mYpZ7uQKQH1NKETQ013ArIbmxSrrBU+aELKd02LIr2qUeSVYYEQ2LVDxDAxY9+ePNHQ
njTx6CDKbYsUKfghsBwnZLS5D1JeaYC5Xoj0DEmzsapQk+yDWHqfjKXEKoR3/GRyLq8qB2KmW/U0
CF4qzNU8KmMXtx62M6hJazdgGGFm3KijBfcQuykzP09HSBNFJ7ZABuvrYEbhOlCNvLecBkNEJubm
SU9an5kwx/tUJ4qPzzDOoxminp9SeACZY3+ZHhzBWNgcn7HPe9JEqEU6q7jOWeo9tGSi3RdWFD12
Ig0vRc/jwNRxwtShJH1rO0RvGln1vs3j4oAAFmyN29crM07Ur54IkJ88wcHutsuA2IoI/eKvgY2s
7S6JFdoPHmraXeDW+ppPer73hiXtuYNWOvH4sJmoyQYzFpCz7xIT08HDdaWiGR6reecJ013nC4we
YxJ6w44MhnXVcAnZTpRtARgMR1jSqEqGbmEVg73rEIbN707CPtljEbua/V4/Z6MfMGO0uSEqitu6
6ACRp02ynUsX3UMX9jDZGjbjfVh5eJCGkRkyrjZOK7URbiMJcBrd77hpqnVe6XCPYz1HHJOhlW4Z
KZkJmxDbzTRw0yDZlj0wZx9+CevwJj722Bn2nkD4VjqgCsqAbVPmYwcYRCn2XhU8I45DyDOV6drP
B5ImTGAPPEroOhINOpH4UXijZvmS9aZCZ52OOzy544NyJjIITefNti221Q7Y7Ee/jeHTOgaHTMSl
XXFsr1ov8a5llrTvtj/W+6CnGnc1rBqeP/e9nuS0HutRk/w+289DW6rt7JGGWdt82YVH72C1QXSM
RSPdJZygQJpr4lKVlWF+lZbdXruyJwmuFcxLJMKFzHV8nDYZit2xHd86J8+Pg5mWpGvAjkPKYO+A
jzbrQOAxsBpCjKEk5CXGSFk8D1UD2TsNiSCKs1Hd4V5bWDAdUiBaOPQzg0CJHhBpM5RLPKcdD/hF
Kqh9hj8DbxmtjdGWaHOGtFP8/av2w3E8v1kplrH7jBLr6mhRsjH00YRMGJds10Nw3JTjOQ5FuKmK
vPwqIgPNnwdnAZ5UTT73UPN25UxlsrocCBYe0NTWBtkDU8XcRNUdfXPjbRuDdRsgL+9ei6m5mjHc
ryzg0uVLV+fekmS9xrjQm0gUcK6wqlTlaIGj06xaQ0g5rUQjJ4YA6uWUxbC2Oz70nqnvGu2n2mnM
4r/gTaNLLUBQeBVNdcRl1hq+pTdFgMClZ0lOoTMgJKsCix+McUbkLKML+DNbt2SKMQ9I1mPb0TC8
F2ftaBYUtJgD8+XtbFX9p60kf1QDbk+jw/LR1UiQRbAQp4p+JuvCC2MWQIUNvyH138ikcf7Jzi1z
8kJM9dFNo/Hsjpa6dGM4fs52g2zNT6mEdOEc2POgPHSbms1PxXGcp1pZD1hBbG9L9vapQRvy2Ht0
yJMsJK1v1zV/ZovLouTRvWW5bz+AUW0eZ51HtwlDFgQSTRO78dvE3E34ZyiAykU3RoCS5UN+LSYL
gQPp30xtSYUHDG1W+CWG4djOkIuF25erMsMU7sbiw8qtiAUKHxtS9gjv3XJ3FrP9qsIMwppZy13n
iIgFYRhsLHvst2ZE2LHCmMbsF1Cs6OMJiBu6zbAtGQN6PjpRz2AKFkPlk2VoEhOeZG9tnBVbDs/f
KG8tIi2d9tjleDETI4cYNtvDM7ricpXHtChClBQFnZI7u2TzG+U6pe8B3jcPvD9xV/2hQQMPhf5p
a4A43qWz0I/NhGBznsJ7XYUGqizNawHsbFMUhr0nRZ5lkUOUzGRYES9DY/b7tDGIg7PtIf4ylN9j
5jaI/JpIn5p9npKybOKJUbJKSWqnGzYzv9iEA/SH0J1BC6somd9GA2D72Hv2rnRAarmG++rYQXDQ
ghgVy+baBPwa3LmtlW/bLHT20ht8RKPB/zg6j+XGkS2IfhEiCh7Yit6Toui0QUhqCd4X7NfPwWxe
vEVPt0QCZW5mnkQINPKSIeMQSNtelKXoXgRNPAerZSfPVeH0m7aApcgqay+NrsIOR1b+YHStecF6
JP71AyYPmhym5rIhONiBMkwMz7e+aPlLw1tBxtxVi9uQVVsig4vOGa42hgXLjRZ9Spofs0BF7U05
mufWDzl4sVcxXMYXC0HtFtK53TBnCvvookr9im3pB/vqtWgrxsFyMzAHdri4mI67UBTImQpdiTJc
8tZOiKCl6SS7MRTfUaVucU5+cCRZRVAtxxLqxeC+LK3fWpScCPiFGkP0gAB3ir49hPVKTbtdM7jo
rc3VtIw5ENNdJ8q5Vg9r306/7KDYDgGYTcCrvKUbg4OZSd9mW/eckqsNXvZ9jDcvjVvWoG4X69oe
vsOjigdE4Zyng0KCLiXXkSJlS7JZ2Nv7koAixr9EP3VgsS2Bp7RmlJz2yhK0/SqsWz43wPd6suH6
Oe9qgqsa/4gqF1Wm8BS2O1lwrjdwVtZVqcEW0NfsCHS1ZCg/uGkak//xBZqEiIgvd0mAySjma5Hd
ISkaXPlMCWRhbAY73lCaOA8yRqx+iBW8C4OXXeJAhQnxpbc1XfTiPAz6KbVGf674crKomcTrdIh3
UauMmDPByOWuEq4g7p6K4V0NjqJ8jfYhg6NvXbPo0vEdDvy0WNHePKTTiELl9oTzmXkPrEYVoZWG
cc25TYAp+VOGd7fBHohXOIbdaedceRItOJiBZNBiwlD0tXdTwDWyL9PmLpmaUF6rN3ImlH9eKRYp
x7WcakYn/dTJxMlum8oNO/BMHdNFHH93ibnq6lXbBvME/dbohzfRXY3uOWo4UM180SpMbXEShQXI
0uR3jPFi4LEKBxr4yg92HwinaNR0ZoL710AFKB0JznY71fUV6qYgpKv2O407YVTvddggGb4VX/nw
aY4MmcYl3wPHiwwE8EBHWUcLw9h8l0W1Y8ud8e3s/PzpyEPPZ1CJlUIHDjONN1WIOVRyaX9ooT9r
wKFmSDw2T6ijh9tSAvc17JVlfKHrMY6guwz7ctluPZYiRUnomOLGUVDEwgwuTHSG+2dNrILxk1ap
Qf3uor3FGTa4TB71Hpl5JGfpIk2nYqslztLmCNBH7awt4kPkJUfbvY81qVhMQv3gzFvmx9PbWsip
fg8gnwUA/tlSn+JKbcaSuep5j+E2z0aEC4vpzPSTt3zDDoqxpSskr+TaiXwseHQF2tozHSjlyNNF
MkCTSeHfdajPNHwrwbUm7IQ3fZZhIey0C15x7F9Jt2p4tc2kO5MtmZj27kzVrg4mtMQG6yBhMAl8
phHmrDDvPnQUyYgHOgucq/BJYzNAt5n4k/GYR/GW0H1lWZvcrH65eyzz7nsUCaAu+hP5YBqnOpcV
nxgFwwdfrDrvp2t/Qm+jop14Sb7w0maFFx07PT4x7OiIc2boURSMysMAtQkbuPfAO3Afceu3Usr2
MvYR/x1YnFVEi8x7ATXHLYLAkP8Lw28A4uhJU1fTRocz62eX3E3XDTsD4fc1ZKE067EYvWPSGOBP
MpjZWeO/oNoJN5xV2CBGzABm9BzdSxffnKl6E0/plINWy2MyvHtMGxUGXgWO/kw5Rvalse5J/2tm
dyWgo2Cjwts1ADFNRCfJ+bw3vlL5tO170d88z+JNWYcY+Z34U/CmQ6nG+B7ih+QqhxwQ5O9mJedD
Lb4B4zPz4HFpyVeGN1e9W/GJbZKQB940baDtrX63uIA0rbYxSFJV000mTAE1YVvGvAsBbxVYHzUb
RKqQSYZRzHF4zi4Pm4FrJhTVqCRtQpqqxsdWBrA9NV5gHvym8GaGYS3qQL+0/JhBd2w5Ryqbojzp
hofHhB9I39VZvCvKBk5r86YOj7hC500PJW2DavDgSr3sqL6LwwhZaiv7T1X7RxECCuJcaO+uh78R
AHhGbwtwoHVZQ8QitxW0/Ol4UdXqqqdULmZdsziVWviBp4JiT/U2FHVOsUYFwJI1XlNJwlZYVxCU
mBLSKZJbtQxciVjrpCld/AGhgk+r9JZN4G6CeEjIVUgQTRnDjQ77CvsRHKpJjfQbDQqR81UWNl3O
rCgdUBdRF9d2iA+NNTwHDcdckEKwE0Qa2gTcDJOOdWmiB8XhsqjMExvzvm+cb6sUnNqIyilxvjaa
YNt5FDt3ybpToQp5fFCNkm78zJyqxKmugJmjFs5fBTAI+436lltoQ+AjeM1di4viKK+92cwExCN1
IEzHKt2WGP8aST1H9Kyjf8IAqtw9wq7C7Y1kyiA/JOBToVl6/UcaI+Zme0U59njLNVFe7LqldhTg
B9NR0WcbmzZS1GF6hU6pgLGVTxI2Zky3gIQUvnTKznpMrytVL2aB+iPkFmdY2TzK9lEkp8x+ydHG
D0cYCDtMbr4bPFUJf5HP02YQaOBbkN3X6L06sUcmpP3J5GtLibzgi0qmsHaOY5HxNY5wr9tAvXtz
+pftYAgz3wLJGMLbmZ0OXVNbNoqB0k7Fo7fnl+rgCORMwxR7alDmiWFJKQO5CikfhK5B4m+tIcWk
/skfrvCeZP1NjSMOCI5nzcYLKsxEyNzu0UyfivZCiqz9s8hOjviBfWCWR5ulvQTZj++r2JvDxiKD
E9I6JOmZYprlsD45xSc+VCaJV9X8bdOnXp4Tr51FyroDAKeq0Qx61FvPOSRoAJ/g++smviLuBgAx
777YYa8LjHWL2XS49OlZZWuNnJ1Ba5wkHBeYp16sU4sm1U+LAFLNk49L00lPUCd7ay8m7yUHncZG
KSTV0jxjgUGv/Q7xeWapglntaPICKTr3WpgqmoG/CmyzVJ8+4Z1Efg35u+4zPMDGoel/dXBWjWOK
sSvCJDc5bDCyCPuA4r1yy4cf3rTkVvGDJJTHSbnXxXcVPyJWgpAuDB0Im6krC0rUrJAM9kUBGQlg
lbXcFO8JwApKg7VuI5u9UlwjHAIGvON4XzYvDT2tZA5F9MCzZn0trk2fULD9A5alpYWgDYiPS9CM
MYEgBkZe53OcGP+1rMiJPRmsENEBcYb0YafVpsDGTZZfZ4HtO2oorc/QuChgq6NkxbMExG5mNocR
DLNvC/yNU5cnGjqMAxu/EWHZmag/+whDgLX182Qd0LAAppUivIh3OwPRTL8qj5vegty42MWarZ1k
F/sXU8rgoFItXtmvhpRRYHXEBFdmpc59x5xbOAVib+ND/FN4hAgAzC0HScbEQpd8KJgVB/IikSfX
7v/TqXNKDV/BkoS9NZcHXab7hO9QZ3sIC5BMnJ3E3bOTZRDAFiCoaQbsQk208UZ/p4FMbo1PVq5Z
AP9KySjoxjvUuIQ6z3b7V2gfjXOZrPs5fZ/TNT3jcMkNwfo2lTVdUFyR75kCU69/b+tb2DDoycnf
f4/AFn0DgBrlKEcN9ZLCCeeode3HiHBkDfvcow6wRdOEAmDyC8V+C/WH/UB/RckxoIPLDXYWrB4b
+E/f94uEGm7syKpPONZgpO/eXPcf3o2jZbOAMRHX1LtGIsf8EtSm9YgorI4SYnYzHiSZrCCxOQsA
5DYlvbGb0j0F3R9porLb9FilcjAklv4d9JyJIzFLkBdKgjwu8xQui8xOcUWPa6NDS4IENlmcu+y3
yv8lIfCLifkD38RWycy/5+rVxCtJEIoN8BkNMQ5ZhP/wrvgPKySGRyC1Tr8mz2qHHX3oN0OLNx+Q
C5Zcl1L7xviaELgGzivBzLCMPoUTLDvOhBA/8GPybtTdqmTkCPiljhtOsz6a2cm3+7WNbyaxtFlE
qE3VvkY2dUr4qGthc/c3qX4H4jRoUyNhvnSaS+x+qtG1sMQGuXvMxCaT3TJzxVxLcLgR8QY+ps1M
U7B253crCe+hzfmXTbeLgntp5ED1Q+yXPQ5adBHd4BS9CbW76M6GvpAKkBF4iDLQ/lhI71Ux/nO4
lgXAYdOQQ9JjDN9t61wzaSDexJS9M9T5kCIvl1SmfzfuT1/8js0y9zZVv/VjMeGWsVUYPzWJsAG7
XJFx6Yj4VBBQG2ScMGPL4PhKMgNPL75BRk7w32QwzEz7mhB2DnFeRfDRLE7gybbjqN42IdLhu+Id
fH3hYOYIdY5AFOEEDe8fjLmpI8ceVpWrnjxg14LgYJcSr0bIdd4i9Qd6s6LunFCsy17fCu8O1kcO
732yyiI+7kpj4qxj3AJXEF9zr1+VuJoM7o55vjDc4D5U1r3tzF+Cz9UsTcgtUlkUzQtNnipKjKu4
3HKZW9d5tG7iZpETZGhHb5XYzka29SJlTSOyy3+Vg8QA+Phhcx1RbOPkmsNflJBTb5J3JdWvGu6z
lLpPoxUcV9UmWYIDYTHNCpzyKRFSX503POY6FPyIqwlzwBWYh0UQFoQX+o8m9D+qhlrlXt27dnQy
PI9ELAbpkmGz4dU+qzAkLme4pGZKA92HmOIB1BNKfIGo6rOJZCtGcL4gRPJVkyK6CsD/B4cmxNb8
sYhEUXsd43i1s5JpGAF2+rKxHpMxK5Sr5jdkEzlsFCrXVQI40SVh9J1P1okXyJ0pjY3MQHNTCyxt
Ok6xQA+6BH5c8vPpy0DNUaphUNl7LBWyONfDMxNnQtaGDd1f6DPiWgG982W8xfnFkzZ31Q6/Mg9s
jEiOt8wqHFTPlUpxPIrMIuGjy7qHrS0ZZ/b2rRgFby2g0CWzCJyZApNPsK2Cq8eTGnf3AhYTW6Vg
709HGneUrWi8Y8LuWyLvTAatUl4Duz1bVUnPQHeJ8TCyqxTY61snP5jKQGpM3wwxoNNMXE0vWLYc
3Kz22HBVzOt4RkgPxngT7kvAlzW+9w5DQn30yATX/p9DySxnB6VxFkZ14tmfCTPZQrnc1DbDBEYD
EcqobfX/wt7baHGN7AtEgsqmmZcMS7e7RTladpbja6F8nkGeaYi5C5IfV2myC3U6Y33ehwNjYnib
ZHTacK8JqAo45R0bYI/yIckJyAJoQhSQ8fyS5qPVXibVFfx8ERYHePgzP7Rg2zJrYXBv9BMzPTp0
xV5U2UxUODiSqeVt0WrFjj7HeYlju9lH8I9cH99Otc2jHys/MdEiOpsRY1hPPSKl1b9hvmD2lv5q
2P3TnGc3TNYNEDHSBrq97BBtoga1gaOIk6BDl/ucBHUw1e/anzKFHtS0c0bGXCC+AuCmBQuqQznG
aPhsGixz0ZPs91KANS36Zdqe6SZa2H416yEOFSFM2YhBjF6/WU63rQoI4IAJnM/AH04mzgvQEf/f
AXzjWDvbKR3aeig/SrjM2XLddBun8S4d1JdK3TpqF6hrA29060ERyK2lx8U4SdKzLEOkHFIK7oP2
rrdeu3TDFsCpTSo3SkjMx+fGXk3QOCM+jwQgSxLm0t51zcsF5Z81366x47grKb/sMYIPCSMDOiI8
3PcJhFPOMTaeoSq1FiauQakjG5c0ChbLQfvLnYhQHhkuvDzR1GvBYQkeDM8ZCqUJDJuHQTLa0Ny/
sgEyxcFIL04IZ/w9+1J/mO3W1l6kbNc2iQ8+nJEgKo3RcjIurq0AHm3fMbxXFp3yXfFeUDDcMaYr
NTIx5cvRD0N7YexILRibdbXKgM87uBkHyyMDsjXbCQvU74wBA1fPZJFcT2rEq17RlzEPX6y/oAhv
6PBc90zIcIJAz+NGiM1nnFCi4qgMmNy4TKKJQShlTO9tR6xllnjk/rVSP1zJcZnXlywNPsbgTTX+
OHlw6vFpH2u3gxZ91ohofXOu/Z1hjhcJml8KSuPgNSgVztZpsNalFO6cZEKPmMWH5TxaebPpZO1D
VhhJVoMsuUsJZJIRBcaHzwO2NFR3nTMQDZmeluzMafhrcNkoe9KT/xDyqQW+elLAcbwEZCQwf88c
gBCBxVzGYbjYf2Kb2uo9gNjg2ABysutP5OU51I0lq4hns+RfBWScYcRhly4q70hxDWcpM7uUzsEN
1wMAoEr9M+P3jnudoG9cqd4ZC86MYW0bO5O7ieuHW4UQTlymjHl/TUSvIBSQrADb1+W6oErSYMKH
vMbUk9MGfSolkRUIJWCu6I+omn2tg5UfIEKO56kVCSYe6/KDpzdtv1tTLiSnKc36qayfsqR/tDln
1KNk+cOmZBsNI8VwHBRPUd5ljLkR7C9VklSAxEcVeyhaaMGLFzZHe3w3AmRna1+hnPdnhdcrt/GQ
cXbL2p/AZIY+Ogjka6T6pcFCwxjsrePtznLS/+S6BveCor6QqjqrVeYHfM+pslGSQ1j/uMGUxz2R
j7L5CJz0r3fujOdnCjbOBAC0TYaUg5+e+RhEGQJAI2Holpqvpj4CCUdLqfpjJw9M6qaoW21fsIGT
+6ntpVOsfU7BqbdRBNjJ4a/mQG02n516iAaiG+Om9veJs628bd3/9uYTTiPXBfUtwFjbH0aKIrMz
osdbMRCy0kGeRlR4DfYO6BZ1XnuItNkQbgS9ihW/Ke7pHno2JoZ1ZvwVyqPtzvzIyXipg4sNVI+Q
WciDMZb6jCnBInfYPPOBkulLQV8K5lOQTH2coOfV5CN4/10mGgH0HDCMFpy1ksQuKtCsRUcff4b/
bRJcDSpC71xNfZx0vuSTt1pzPlVjlxWNyLoES+jz+BzskhD9U9B168I7Z3Bt6CQ4eIISutWN+0hL
8YifVAePUozfDjcvYTfbmEOQpzubiNhdFtsH3zuhmC9qoR3j6I8RaAGBboCW0iaPkhpgq6Qpyv32
BpruvqxGrAy4DeVwsMKjOzxktimqtT+gnQ/v8Xg19UOVXkRxbpyvVHxafMnuQLrxK2OrYYS30HBX
Uee79PpXZrBlZcDh7lREkBrcKvSO8v88oS9C7ToYL1p/YCPuLKhgnrd30otPBDFWH578CqKfCUTm
JL+adwrVrYAcgMUflP6+olLEiGk6xJ2kcxa1Bj42G2c+h4i2y/EgNnSi66jALo04BnsVrTkj1gnr
Xau2cTtdNUgZx+yPPvFwzWSfwPFI/x7Hb1hZs1789DrjVw2dbZyrSrYgBvk2Os7VVMgw0ynTqBZG
s396UW9a+4NRGyXn8yIgwbpX7WoJe0uvGko74IvpSgzqrqHxQGxzemzydAD/b0D4JE4aAjlgYtJW
fynRzKCg86l/S8ZX7tyFsY0lSJd/Rrtr9W9lBFAZkHEw5copDkOxJOmPwyNzT3AZfhLOAhpTKDXW
ZwlhOc052bzxYc8IfTIiqQdfMhildaKuPkeX99Z+QiAz4GHEbTdP9Q8m6EkpHhIdqRh/HPmMC6JW
zbN1SsgY/CQMWD14Gpr3W3IY5Hcu82WbferqXdEbQm7Noil+wZAsDdvkNZFcJYttHQw75jGRzTgf
oaTKLo33jxsqAYL3bEIej1j6OLsMMczue+V9GzpnxmdQPj36eie+rOV+T9H4PqLU7FTwe2g2Sal7
R0LSA6tN9pR7r+aTLM4Oic5Vn+6dwf4JXTq58z+7J0PJwSsYLTLIw7zs6pkl6c3t1A1eOLb+zxxh
Ddo0Exp8o/VfrB5cirGSm6ZdJRta4KO78mnb7xl+oZZyda7hJiOeTOz7GggIVCPCk43yzbQnKs+e
+lmS9uiUA3UKCna6wNhKa1touHYIbzRiXdXZFhSaPzzS8lZUNLRPvZAZWF982Zgdx+bL4TLQaIzF
CnIQrLBQ5NqRewyns/YtYlJcCTQ/xj5GdpfVDcCIH34H8kxIZdD/KPDBDIG/FEB9wRwtPUgiHRU+
D+eZxkDDzoq7A5NHSAILF4kdp1/RBLo0zQHykI7JR5uVzkUqn/a44pg86409opbGrag3hm2X+WeT
IWiF6bsFfeTowzELsSVzcQS+o4OYUiy59Cp/xaBoPsSfDltDP1jPKrYow6VygZN543IEJ8pQkQgb
s5+GAZk7vkbxE5tLkAjDBKhXmS8sw5wzbbgZs7MWJkthXyz7t+bBGKU5i2OIM86Rbu0UGcYNaKiw
iqO00o3e1Fct924Jo4t8/PIB+08wUvyK4Fvv8CsUVgjBEqrGJVvWUop3i2sPLpDUvnX5NctWMf0T
6ZbZOjejI2jrwmeH2XBNweKQuMByETvIcETJPfZOcgL90DFWV93OLXZjdKlpRuwJJo/EOq42eBe3
+fIVd8XWzgEjYrGOVym7XXcYxgdL1YZAx5tQ/7SYAmcLevlDH6t+ZqfEBHR3lynxUoj8E7GDbFrA
facNd17vvsdEzlqyBSgTy4xHOhCcwFGH0gFjTfubmgTw1YVju3OpvRr1FtbrkLORaLggcvWqAn+b
WcEyj+MNpGkOqSCYgZqoAL/Tz3Eg9OU6b7Hy1zZIIoTqzbtaWJeQWp2cB9Assg1b4JxWgAPC8cxh
tJx1I4sYMhCDGLM5hckxHj12hDvErZmFnqJgAao4GNSc6ye7i27O3Dj+iJrw0TH2qSZJCFBF2f1R
UGcEX2lOIToMCUa5zUuE8b6u4q1Ti0ODFhvZ0HL9YG4R10nB4MAvg8ZaAo1MmZP+ZCY3TeKyQMhn
/RCvrDAjP03KJbr51bV1P/qxAkVmv9U9ABSVPr72o4GsWxAOdfXy4DaMLzgKDdfWrOcEYmYdx55Y
rCpwCExuV5Ztz2IdEFJ0k+FxMs9TJzZro39GjP/AujjOJdX3ukct66nCDOYVm4Bpkoz6G6wsSipw
VSFrMnpY0YoG2ZeCw/QmPZIzPRCfowhOMuBh/n94cKP8lz8+zOR0csPrlgTqVXUn3s3HdMSTYfnm
mmdToOj+ee0jlTf0k65k/OOx7wHtEBxmemYKQwFCoC+gRyu71CIh9WOl1bbP83VVibfIfuXGxySx
ciscJtoS5AOMOEQ1ICGY8U3UCMyFv0jzW8kBjUP7ILDQ1JzShLOfpDAtZysJNSjwec95kxMj64fe
n2INIwNM7VJ9tzRGpsacq5trXSmy5KKolKQwVmbMoDI+URNpimbR5XuX5FBIqEQpj9WQkvSiETIB
r24+nKkmVLyHuNw8/9evLhUrVw9F9V+ovmtusAnbg18fSjTVGisK1VBgSe6eXPQ+yzVLfp9PYge3
eENC/yKAgpUdyXAT6QyI7F/EeEJsNgMG3yW0haVOJXpZNtyjjEMXftHZu42wTjt4cxCSsdMRHdRZ
BXHMx0esVOOkj5JJqCiFhk2txisCYCFZvEa5J85Xjh4/kC2LWeY89VqSYXZcjgNX+f8YnkMCThjS
uW56DXkJpbMdC8in/TIzv8wasULlkm7DTPpJ/W1kcH4XsFgjZR46TH2TYpN1O7/+FOMmkgyOqW+N
viP0/+RZyL2BTp6CbzOjpaPu+wINiziOaX5H7C8jX5KjfNne0q+2urz5yY47uC5/befTsb4G7T7Q
FGoO1C1zD02pSRyiT9aKMeSyHIX2ArQbH7aBw8ZhgFEIuvU87j4/5bBWO7mU6SMpQDGP4EXCp8JX
Hk5Xb2UuVCCy6DYRo/dhZ/H5xdSvevVFzbGrsQgo5NjZgUugzAbZfvqoZzBAaDD+aMMDNh4UhZwJ
TLjIw3bFxBcgbue8aogrQ7ktUNFGG20mQQv9K4aPbmLNlVgMiOjyzRnRB2Y6BIVdhZule/hEDpqc
WBoiUM6no3EX96knDjCjqyledwm14H1UwfxAQMj8Q8EZzuIgAEk40A9pdwexGg97s/inTbnR7WR0
n1rcK21r1LuW9roue8YOjgV8vy2GyZYzMmGNmvOtjxrKnMgiSRvmr4T1skAxTQ18d+do5CPs2KPo
Qf6aSAB6jihce6um+xT+Z6O80yfSULbXIfJ44qUx3vdMoDblvJbOM4q0nY8PDWM4ll2KrjMwYuV3
gL/XzY+GB8qg4OM5KQTaGocxmUNH5rAQ7G7GwBE9fJoIqLK3r76Dd5CxmYvI5pN3w9GpY3kx80PE
kindbctQNu/ebW6p2t7VuaI9Mznvcr4bThr6ws4A813HcSOVZ6jcgxH1ckpHyn04dHzdBcBZOIbU
runKms0De1bFa9IURE+I+XOcnHRxw5BYBSwAzcOEiH0TREZH/yOAdqzhRIo20n8Z6BqUIQxKsUn9
9mQU9TJRc/xS8SavKnJH5cvvesTLcOVxnne7fqPD3/Q8DjA9tiKxIiVISfn0tLOhZPhMvbFaTe07
NRk/H+6IBT/IFD+SK2dkHpVqQ1GVE287wQ2BRmo/hRVo/AorWWed+68uiFBh22oayL/l0je/GtYR
OIvZTgnn8D2s5hwOS6kvi2GeGl+FMbOHiza81yaoFayHw4IWcaO/FmQgXPWQuuCkr1oD2HeepT89
OZg8ywhu0+tyTQMgkrcBCVnTFn0FfpDpbgQWRY2ikx4QKkQ3YvI+8xkm9NquK2kJbADMoy7Zd4LC
/B6Wu7asZVrIt6y+kWYSw6Hzb43zN/jUTg7vFuG8XF0aWJFtc0daBqd4HDKXktyHdh44HsU8toPy
FuvujLZRqG/MObkj9z/S4tMEWWQbmyB/dc6thspZP3XvwZODMZqVuTk7YXabumWVQM7hZhtjsU7r
zxh8SvWpEc9TlE2tHAxsOsFLmM9MO1eYAKwAcsG+dn7y5CmNF87Mt4h/NKzey+InUtAy/EUXcxN0
t01zl/InktqbgaBqL9Wc0kU5Q+njQsEAXgR7a+i+NYtzQ1FtDSAxmeovNUY4SgPacOHpRMd9LIoq
69baiHZAzIrubheIwdfYiOadBbLAIHVfjDg2OvT2Ra+3S1dLV3ggOa//0yJiw6q6U5R2Ngbprkjz
hUQbU8YXEW1EpmKT1PEidCEwDBklKMoyE4DMqptRrntcu3rE4aT3diJHIrGatdUjkY75qmKUq1Bu
m5mPDL+pFnII4ytRI9yIHYIHtS7T8Eua/lPAfx8bcxYVB3oSdBodY/LwkN4VeSKzMFdCMaeXgzvi
92ixnAKVJS3LJb4uHmOKXetAuQwAaUjx9jOFiEFicOZXRICmkTtDuLBgxr+qO1hYyV6ngrWt6pXT
U6HdU6E0uGi7LVH8CGnhJ9FNlhgSzAjQyfipJzAFWfGTQNJIAQtv4/s/XUXFnHECS6ACFZlaQbQx
WVfmcOgBPiSnimYenk6mc+SpeoE7uYWZbC2UeNgFVoA9KFkYOGWACO5C7k1TLr1m48Hn/FZY90a7
ZfFHAhNhSJleqZeWRLWvnypCcIybTLYIrg9vLhN5Vb/7hHQCjIhhVM4n6TROD0mTwyme3lJaRbl0
IiuGKhx05PKW9WUsbia5TrrQZsLCLD0pEmSpKvte5fmlAQ/mE0Xl4QI2ZlZvieF9EUixmeFCY0Pp
obBxTgvePJ56YZEGKbS3d56385I/WyJ4cjOAldK2Jc7EdmYpBzfb02hB43j5DPU9gQCR2dxD2WmZ
HUeDCo+9Z2WkCxuJHBmULKAR4wAPcpBJlbowpbLC7oft7iKg3MvuNipzVX3p7cVRz4G5U1PSHv8f
o9HIbJPbvqiZetIEXAbGvsgXxTjhvtfIdZlQ1rU6PpJ4qk9i6qlBp03wuQXmKzBOdr3smnNlXJw0
2/s0gXi2uZ4MVFWOWMwRh+rV8JJx8DD7jYl6rCi/DDMI9rBahjwxjJe9Ra1ROtTNSy7uwyab2B1e
xJ/sLgbm5sa9+dGqkuoiiXcZ44IM0EaHKUaZaGAUO2noTAWSeFE/7Hyl81km1dZzD051LeK1q8Ar
VF5xxTE/fKbMj0ZR/qr0l1Ewt7SRoexYm0dDu3M8l6aim2wAMPE12k/fv/JZAGMnSbErh60NALto
l42Nrb1ZtNAVFb95q/VDyAQFxQWzFPVYCh41LmuHUJwbrNg40VCIUrbeUV0F9hkCdNtyFsNzHaDx
GByY+UWZwKnKnUxMxr/WZuc+usd6zZ5WIFhAxvaPffVuGo+GbcUyEbnedVaigL09cm+Tj8FitmQy
4KWKs8WrWC96RE8LHlSLT8lFQXGS77j5g8dSNSnIYQibHsXb7OIy/rG1Yi2JBTS+ehiZrVsVNU8D
jo3sKGyxKCJvp4z5piZeXk4HU4ru6/3IIMAo8qWiQUmpADVp27hZJnQpqloO9g0dFXpeyyMzynL5
f3vlaPzrGlLh4VLEIOdRuVhIGsZD1lp2k/1yavEeZ7aTMKHd6/1Wq+35dDsBubMUEJatfh92v0Nk
fGAp3rBAzsvIX3qpiSeXm9JRC06WOMd2cuhUnzuTvVO7ldcRXMxnjgdGfAJ0Vna3dSRtDCwpllzE
DZXan6ngzSbOnQ9PTMthiwtDyRcDjoPS3wVBvNE6YObJLbOrn6o81bZ5SaD0pvomDnaFCqJol/of
o23+U9FUTCvf50Rzx6HeSNyyhWS5CrhOOewbVbHsOoamLAUchhp1HqKEqeX3CBtAMa2zTeDMZ3UV
49zLFm0IzADklx1g8q70Z8Q42azIZ9UPklJEWvXxzLbuprDr3Q/sdtqAfRN0Xq6B8bnKEFTpmHwM
BM6yxF6VWsKVTD82VXD2QQKltjVBPirOwto6qcS7FkxzyGaVOcYiVDlNaXR7qMwGmiCcB2THTGoO
iq7GRb5S23ugk6n6yDlVdtUdMbeNTl7y6LJxRRDFUK6WEyw0fSoiML9CX+CNGfaq8k+b7nmeiiW6
Gb/NyP4FfD03cC3bw8MiM/sm6qVpeR9MKduWgWD8W/N2Egp8MwG/Zgrt7ZTAayN2wxDA1/g+6rW9
9mL3X2SHoHlZtmu4qZL+90aw+zDWMclOmPAe+xZj8UvtxRaWChsVahHbgOb/ZsXHoKK8UFn3G9Be
w+ZWmR9KtaCEbNa4kkmMWDjG1SmRzvUrcfxZl2WoeKl/VFuwG9RJ4Ra4SeM/js5jOXbkCqJfhAig
4Lds75vdtL1BkHwkvC2YAr5+DmYxkkaaJ5oGqq7JPGl8VtJfu1JtCxLIkkpt9TLaELKnm9PJ59OW
Vf5FfEFds9mhHTOHnc3xwYJnFq5DnNl0otzasflmANlBYIA+PEaXAWESd11vXmsaEQ/Mdr1OwktC
Mny7gMXnjldKQTwtnAZcDoxexfCFqB1UkuUjM3FuXfU2FfecHSdm4dlOs06MV4XNdGL4raGStN9w
BS0aPoz/Gx2ipPLiz2JC6U4105p1NiJSx3xVELeFlGxBlDjteUtGZHaIjBVv0BkP1ByaQ4jwl4sG
ltjJ776pFrElH02Y7PLMfqfoS1vkSoTMkFKeMJFP0J5IaR07R+yN7kic6IvTfPbjw2cvbZ6q9AE7
k+3RvdLUvgFvkrGm9HL7UaHucX9JBplalDfz9kR/wwy4SpgFh+HnBGCt3tXinBHQityzxS9uUigA
ZPDbYyMGvIEkCXN+z9VWgnwr/C7759E+Os3BIcwBx99jKn6rGH8c04m6tlethxEYQSIuFl/xvatE
Qw75AAKxG3gcDILF0AvYrBkohBpmUg2fBFhQB6V6ICGboWw2iS330aIgIdPOesD9Lv3t1Im3QdTL
adzpGltUCdZkw4jsYPUfnc/kb/aOW8xda36LKVFYycLkMkptIpCUvwnhVnrTItezVVw11DsXf3Yx
5ATfwKjLoKqwO9b66OSQvDpE50BeyvnGSouDqw2UlhhcyIO3QIEHqJAR684eL/XaBYiwWQah8sjz
LfmybvKMC2XeRISfqfiT9dpzL8VIZDyorZgBTMMRGBtwuWqerECeowqjK4aBjvlBxAdf6fvaCblX
5owktNNwAzLgVLn4njgcFQm4Gkcfo10fCBSy6/B7UMcCcJwpL656AetmQYxH3sJKrwB8qacPq99x
n5g4F0Z6f+XOSsJk6btv0lIPFGzMnlnw8WZFpKCU+rfGuAJJAGr2twL6bI72T9xchIM5fzfEdwvt
td3+m7q7l7JIkL+TuA2wqkz+jn8yYN1g8x+d7CCamxY/898lVosAByMSkUssngAPoQnBQtLMCsGh
PdbYC9B0DD+Zl95HtiiN+DMlYgkLwVpVnElJRhY2PjnGHjLTkpaq8feDtp0k5Tmoe3nQiw1zO4Dm
Of6Te0kmGD/GMm6nt5kj4TDlsEgYrBJKmWpj9h5grseovTX+qYJTaaxcY+X0X375lXGhSIs0BFPb
aOV+xGotUffzCQeBuQphGP6/2z8MzoebvGfes4UFvhLMEcNNiPhEm0DMG9hVu1MebQ0aLoPPr5MF
wmnvyeZSmJyTNp5LvHkck7bzAyBdb7qNN/nIatFo1hYKBz0K7naqjHMsCVtNz105rM127rRmOHLh
vGIuvdvRn0s9Ntr5MnEz3P7V1anZFjAfRW3dbih0NkTpXUCBnMh3X8d49hLjPTRKVOrguMOrj9I3
ECuCAFbMkGM8C1FnAfKB/CLJv4EyVv2OQbpsIZeZSMbleqTp76lGugA/+hA398zLl5XfcAzj5mqQ
LfjT1rH7BeEOBAIyBSaQjE2SMu+uT57ntwCwYiU+S0zgUbi1e9o7nb8UQrBIA5RS0HZTKSwR3uLv
0SBhU98DZQ3YoYqR1Xx4cZlW8wspZh4MDifL/imHbRZtK9a3/aDvgZ0vJubjJvE6RnJlq/RkDx9O
NL4mEACY0VOKFwbuXr84J9OnbSIznN19GE309i/LHmOZvfQqYURGfeaKa12zzUII2TEDrYdPIz0S
EDXrOcrAm8l9IEdnxrciYPefp5xd6jIDiuDa2IzhWbX19luHWJuARZM0VdNjkOos644+Ot733qUF
UqqVu0mfbqp85hmgUUSfu3Ksg2kRxvsQyFdJ60UshgTmV9ENOhV6O0W6X4eSJfDvdfsy+3/bpj5h
cwB/SUPds67inasQD1vESQTeSLx6tUsRZ7OIWwbACjOb6SFuWYNFn5XJzzGnq067I/ihcx/QHpzx
YSMVRzBa3YMQ1bW7CClzdMGaiOAtDxZV5rwawT8fu23chsZKjhM+HDbOQH0wDw3qkTZXobGGyY6D
nuIX9vmzKA5InxDAzyMRrFxSDzHibn19TbjfX+UON49KLkHykqMNVu6LOzHN5uZwit+a1xNHCN1q
byXPPvoihzudoR6WoCcfU3DekPvV5Njos3e//ctJSatPbcs8e1jH/i40KHu0zVA8x2RgYRGNF4WA
aZPj7vNp3Rm25tY5JgqCZjghMkrnDwjxBm4eio8B+48wzNymwc4vAcKkIIKdGtGLlmqFw3FR8HqI
MVhadcOO3p7DFSMEienSYPA7BWTHd82uZ/1gYROwJFqr0NrpuMkw9y4U/ULDntPv71344gEWa4Nh
JfQPpb+n/iUZQT2b675Pt8pqUJgHd04dpjkbSQ0E94dyDctTB79IrGpXv1udxSpbW+mTQsR8Q47G
DJLB3F7Wp84/W+QezUvejPj1lD9VMJOCD2C71yFK1kn7rx4jzC20Kj7L40hNi0abHYvuoQxh34wM
yLAWg2KsEPzYnb60SXEbWSGbLFvGqVuMA1hzLlsO/UM2EcqYWxs//SFo8pSg3ikdxEr63C7Jlaap
UyannQuAy1X+WzRGW3Z6azNPV0aSH4zQ33oxv2/0fWTbE67CBxuk6xqJwgBCIxYcDkh/VfYbCmz6
+aEBNtUFyKDnWEinPGExWznGdyneWhRDFsne+DB/NSyKQOWRiSYsXBi1augrfNMhCAPTWimWzQC5
BmMD+0dQ2HJtyGmZE9GWeIy8FOelpD1hth50NI0T8wKvGDeCaEq2SUhyhasWBVaY4rX3AFWwMPOw
3IgUO5fkWdgLMTeSrJVZOLpqF5vsQWGEROuMAqdK/oX833R08XmfButkinhENbx/hl3wKotL16H6
s9L0MFKKaFj6MozHg48R2XQxFY/oEegeBosJQ60tHEfusOR/Fmbzrnv21aS3Ise12ZWOv8euunN7
Spwp2HohzFI/0//GFKRlOJvNs3hYZva0c0IgdbXZSxbZ42doWMPCyVAHgRDBxTanRmpkXUC/IP6s
Ml5iTTxSR0sW3qyVA57Ev3TXxGQQzZS9WbBmuRthpK8KmixQy0wpIsqcEX7koq1cfauzh7ITtbQL
/8CScY37+STjdDXk6CarYlXxLNsm7rpYcrFb4lEV7XmYXOZ8GjLCAFM4OGS/bN89N/5xG/OXewbL
LjwooFqLtCbIyGdkEqnEo5tsQbI4wIm9yUZOMqZsxybr3Qh4Bzh/qy5izh6s8pTYafaHbT0gpQFl
PCIqhRHyl6Wq2xkWuROWYS8mh1S3oSaCLHvuNAyYPRHjffGteobO8B23WYDWyzH+GX6NfQHyuuld
MKrw3ZiEppZ1908boj0BQKfaGda9W22E4b0AZfosC4zujVMyZ+Gh57cuJ/UIc3s/hvgyvRjDJbD0
wtqP0GesUK3sjHsmhhPrln8NjEXfTLYtRuic5ypNvA7UOAwAlzdYGMOvbqerMNIuQxMnq1zCo+5J
TVcx9w/Y34U+YLUUFcT9/lszk4lEJHRhtVMs3IHun1q5Yxhd94B29fzd8phWOyF1YaCRqku0uTnH
C+m0QT6b5AgmdRQCd6RNsWt9aTBvGJlhWBraDSDtcT5e9NrZm6PEOWcWh0KU72mkHWTDaDYit9HX
nEOatBDH8A8xvkg859hP7taVcA6odorDNDK66C1WUUF4crVYbQcE7prPmNcwZ6CDue8h42N+o53j
iLXqc6sNF4u6InC0jZMxq9VS8m4kCST8xbiRrAlWoFJqd0ngnMfbXeQBUt4qW4quvpLijiR1yBh1
SWBGbPCTOEVQ5C0R7YZoShmBBlBuu1gttCg5JoO5sSdAxrnuv8ZG8y5VuEGIOiyF1u5m1opstWUT
twQ9ggjs83l+Tf1T0SWYsyFuEv7Ra7y/NkRPrilaNr7niscB32H5EeW4PPvq/0MJE21oR8wv68/E
C/5QWpEgkbo/dep9KwNNaNbIRVygpzImclvNkJBxACz0KqTS1cq6VA42GFl9hiyxVXwV1p9hMQ5n
DuCg4zR8WO0WWV4pukFb7IBst7SDILcrVNfdkinnpp8Q0eOW0XWeAXL2WCHkzNDZBuMg7ayTPltm
4ZZmRCDoOXAUYlsa7JN+9q9lyALC+lTj44mRDNn5V4CVTJ++o2SKmYBn28mqd9Wsk3MBEiIlEhiS
QlzdTrSnrcPNwknDm1MuS3mS0xmu67NWwfhV6bbG60O/EN3oXrVsyy2F5zfIV6jXGP0SK7w0xEMU
L3ry0edbi11QhYVoM3QrVaGk0A9a+KEQNmTGuEYuuI6Gzx5oVTnu23GvFb+pBkHJ0zHdH8oI2Mq5
ZesX5jUiHAJ2q703/sXYcmYrXVH+s8pTjGQs6HimsRaXgPCCQ9N9O/I4t9hxfmzUsSruJp2r5PqF
Cdg1TxFkXFiyHkGooyCpw88Ofh5um4rsznSdNWctP2qMt5sOcikbNS3h3bXePP25J1ZKt9HmEEKL
4bBqXsP4pYhf0v7S1zB/Gbd/pmxIOvuv6V9qbIUB4msYME9u9c+IiSd5cVr0OfzQfreD72EVj4Qt
DO41wARaEW2iuQRGLfUVdCubEVRHdgd2raWD5Dgb3hp5ysQphKELwCGN4Z0e0uybhEDVvnoTeYrE
W7PbdUaaeTkuZEYGTG9sm5rPc1QeQYlZu8/06ATdHAfIUJ1cmvDJGh9hjxQm0akgHLFhI4+F3nj4
9CIwaLEp1i9VwSxHm+yHJ6o12op27adfDnYGC1MF0Zd4VNTdYOSAOp6mTLAyymmrGGZEzIO8+IID
zivvEpRw0AVL4Webth12c8EfkGCQNCd7fBvcgyK9jInPAlNWZ6O9xlUUIsby3F/devjao02rleDw
NpkItNjdKo0tPYBxeK1KB8M6vsUO4Z1Af6Ayca2LO+njmyLAshhj8ASUz8dDLYx5fQoelfft4f9P
qoWojr5a1xbW8JMsonWFmyAxiaRwcUSmch9E5YZEDnpnInfjt7J+sfSt9Hed+Sr9H0pYJD/ADQy4
AxzkqADQXCBMwOgPavfF0fCWokUJ8VCm7sIFvxGstdAGyEFM3q6c9AU5s4tIwId81hUa11WtEM4d
uL/WYXctcx8Xgwu5sdqAfoFX9kRCnCXX0bjTIGlx5omUN5lEZE4XFujTZjQ3bnPBu7/0GuS2pu8/
ekNDQ1bSKn0O5iPqL0E0PMX9a8Dgh5KFbujH5+p18xgndn/zKnyUxTlCRN3hAOtDxWSMrEDvzfU3
1nRD/dbw1gakAG4jd9t51dXsxq9oVC/SCo9p2nwBsSWeYw2rLij+OveqTz5pFBPkuhg5Oa4I74I9
SXgYjhj9+w4eUnapoKfKZ6QzdCrFjfuGH28TEizTMjYsCYXbRgPuInejsyrQ+TBLe+WauyLWWK9t
RlHRf8TTrhMAG1xB/1PaTw4fTonsvyCdqO9R/ZgBa0tw2O6lZ100m2fLOt4JDKCe+pbBP9P+wuAU
YuqjBQKTaWSPoEyxCDKK09FLcHsR+WugLv22uUR85GqCbsPTiYLz6ncTyVXj+zcZsbKvpGAhMSyK
HrJTmzEAftX7bJniji3EV4d8TranjuS4pkPEHCHKdXAIUGin+o7O6TG09irN3kGHEgmFb8THEgQ5
uHD35Gbh33zuppvjUsAmAJ7ML5xorX0IKJ3LnOOj3nVsqWtqitG/2eG3nInhpGrNTsWWYTHpMWKV
mb/ojW1yAGIXESM7Mndfx79kFBiawby4Yr7YHNoOmGdmAD713nr4MR5oZCxir0lY7qNI3YIGGZv2
JdJ7G5HSAgewsM+ppOpE88tvAIMt8izC74od1CtEY9JFU6djwEdmHqtrzYHjU62ZhnaaCrBYpCDQ
UduRWMfdsbDuqn5mOhSmh5hxBkP3gFTHbpP1G0RlTgB1jhx19R7a9Bvc0ylQqp1o8ZrpdLeoxGGI
rcqRiAiPUI1sIuaTD1YdKvt91hoM0B5awh5JkgQHxlIXv4iMNzSS/2zASRaZiH77ANh20YvfARqq
PveDNU0QoUy5jQpa2ltr8iBXzOs4uGjlV+y+x4xPUpixwRksCpq5XEf1cEpSenBGLfohlfirtxVk
QUQlINq2CilK2KQ7Qjuq6RMFpmbevUqcR+s4jFfkQAb5M33k7ICMMMc5Q4ZNQ04JlrHavnOI8WRY
idILeBsTKz+ugIjDTkXnJkdu+AcDglTsGhwBSAiIKd/QMy0jVFMda61X2d59qGfE9WrtcRw/BPuJ
eDaEBPccLWbdTss6TzlZX3skwTHCF5NEdN3x1nZtb1PbW0dQvynAbknonyeEc13HacRoy+gu7I0O
pflLlkxgk7mLBmOmqyNOqoxD5/0LRus2eXLPTHQFXJrVDJTZ7KJjrpYN8iOckcMN7LpwLzqmnBIn
SVl+aMSBpTTlLy2xk85AALgDmg/gbinfQwbMTvMRDlx3cFvK8lqU7ZM7Cz8+04LlWDFsXOgLDuq6
zrg22kdWfc8aLP0Oj5ACEYopMbTEAVJ9FTT1hPWstJhTbKCEE8jiG3Q0rP9tzoiUCjwaLrW2Dgus
I+ZHGSHfyS5WKZcumLUk/LX7Yxdfx/aKI13l+bLuQYK0nIPPlesfhgTXJdqBBpsjtlTZ9q9dGKyH
aZNBsh8o9nmnxdZHq9yG5Up1alWRLZKOA89VViKd+ehHqqoS1+kwfmW82KJHxBDyUCV3C396x/8i
RuQaI3wbfJBhMy0zpjwiGUHlWTSV02KqKfWRMgyYdML4gi6Vzm5cVvjqVcBIA11WprBc1Rs2ucus
3hVg7cEp7/qJyboGPINE0tFixA+dJyIuEOml08qFixdLztJS54tEdrbbrFetXSoI+GAyPCUkw2eH
6n9L60UXxPlsyvwAVh6UEJsMgKxqb0q8H/U/n7Cgdo42Zdeg0+EYVk8zwZmCxlNAxQJJVng0D2Cl
deDxNkYswGhrnbWAQUVnDtaTyA0GM1fokwthp2xT2R6ybh085Kz2V+Qg0fjxeiSS7JF7IB1NeBTW
vWKtaUMfzvitNtXfwPYmE/Yi0uqtQ+Cyx0Og+cEZoOw+QpBj0TC17rtVU2AbGeN+9GSetrB5/AFt
1ifdgAPhVbumt7dD/lPEpCZK4HHE4nhdvrSYl5TerUbhFTBGljqy/7LYBLJaC/mF/3gVWySElL9F
mKEELpaA+Bae88eqPIiJHTl1wycqtAjpTPzBfWlFh7qHgsMvC6VQlzICq/+QE+naW49lvfIClOHj
apBXk9LXPw0e3dTWmV5lE2Oa8Qn8PqVFvchZP+An4WFhlzSITSMUih+diRU2kvZtyENcUd9OCMoL
ECR5ou6H3t6LOeliW/ePXBjIhoerP6tuW9I4iUWzCyw1HLvMu3QCClt2QVPLBkyfGDzZw92LcQUN
Jq8ZGuaR0qz97czTMMIoW/XeVRfQRkIMyvPswmbNjHBrJEoGwPaumvsNNTzVdvhsAuDyRhS+HO/y
2TEcgmtQ3bW4wVgbKedMp71XCI4NZl8pyrSRWmukFmPwwhNSUq2lB0tvN44gSURuoC9uUl6VvJtl
j/5rys+Q9eTAjBd/IupskxNNRuCcujG0NBSJjz2q5CZYAesjoKze+Go68Pu6VTI5aL2zdnyOium5
7F/c4FS3KbU1i3GOrKml7JpH6WPXrqcS4GApud+7pTePlGn0HM1ek3efqVdEAsdKoIBKtrJYt8Z7
YQD+Zw/X/mhRc20DNAQkG9pvJODkgbZNmO3DPjTaU+xCcMIlA8+S5INX3mP+loly7G4bStoMgTKX
yzqs8k3H9S+H/eATxKcepGobIzsp+2t0N30x58EtjWZntBTMyN9tVRx71MBWdymYMggLODjS2UAu
dZxWbnhzKVNbFwHMt+aQQpoH0M84dTfEPJEIvK7koSmDe9t45yokCSZBRNOCfFYA5vterT09PKJ0
DQ3/0vrauWnso1f2+5DXwSDRqENxiDV5DsmMtzOHhrwgC8dsu3YA+pcbNmmxPGrcqhLPR87NPuVn
1X040y10iL9CJIdtiH/Tyy0g3whocu4az/gs0G1dPfM3q04MFwvJdfes0ptWgjGxEoAUZuKfQ/fR
+2tbHBU8rIi0CI/yU6wMDGrEXibFR+N4q2o4sq6eV+v8iR4A71iQ8llCttoW5sGO8eru0ypeKiqm
gnRGUAI50V+8UvFbGJ5jcCB++1VG99x4BlbUDOT/WcSPYQ60z3bZruvhLBjqlgWwmDCEFh6tBZ0w
LOnuOfMlrhjPKLeJbvJw6BVpBXAVsdqUq0RZs+t6jqSxl7YguLmumQNYeHZ1UiCw61TVYxAjAxck
SSBxTnlXYxrx15EHNEwa6k3K6rdvwH0PzCssv6gP6TzWMYuH5b9r41uDb6b5SvI3xHcTiwplH8Lc
xXzyq5s/+iBXTHE2NVq1gWmDhlLWs38D5qlNf+4tNSsinzISPDg+AfgYLHiAyFQI9ai2IucT8w7w
+adG+8mjq6nfTeT3rOkwTn81KaZFeYrKkxbs6Ket4FoO+5GvpDV7LjSzzJaNzZlXHGKVnatgO/Yv
gBDBVq9Mkzk6OzlBbjXOX1ursTOuhmY4ipCXnqjyxiqQZ1TOKXHnMRNgU0IMaK67u6neNfU5Jn8R
bXjWnxM7omU7mpRrzmhxwARIc+C5QCqCuyTDm4FHpMOr0WTBCyzuHjYvsYVt+hoIuIEu/Iby4lG+
sRqz9jYonmHjBBtSBuAQCUDh7a3SkU8d+46KGjzF1JwMJmxZ/yqiD/Sm/QLw6TIcAEAoWqCpC+Hn
1ItosLi45rgs/BquS+I1nC1jOnYh1FSf6I+VX7tsvJ2FpBGZaspQ7KAbp4hueS0++55fUwzTofmw
k/Du9Nprqj006NpliJPBZ8ZMAF9CylqP1p2B6jbAIiU5gLx2gB7/EetfTWhfPKFhkbxFvD9uAdkM
bWaHxqvOzTmlmFgfCAD11DY82dnK5XrTW7AmTbN0/a3BZWl5PtMAi2F4986QALkWO3i8rpObwbri
J+Ew1hHfEiVCwNnVmU9B85ybaxtxlRoP4/Q9WP8meBCFwQVV4uESBS5XugtmYrHvsQqjsU++WyYQ
frF2WFYFlGcTqnbyl73bQGGoF1eynj1XX0sanZwXV3v2ovsgPgseHc3EN8SLO1jbGNU2GzpKpu7F
D8etZevbIZW7Cr5oH8ByQfj5XabkPKMPAhtGJK8JyGskK3WXYVIq6y17MVKnfqX53EZEcGAqUg1e
/RfVTQdNbj25tRTZQmPfgZZhcQGjoC5ujeTZLrhpznN7ZFLOvUeU74ZAaX2r5T71wg21EkJ4YFhz
BIAOlq3gHysvlfJQH5+dgZ0CeaJQGDwDWHLIqwcGasrtTRG91v1dduA3zPcKbohlIMB117J+n0Ug
Y0e8NNZ1JHB4EVZevYrRbEL5zCL0/7blfnDTYNag6EdkgG5ozCIuYUU1SVWABgruorfMtL3nwBR3
Xlypb1CWvigk7CbRY+nDpaYhDGDr2SHZxPKpj3eNtrOcS1Niz2M8oGIdUVixdqGDYebTKMBI7kIf
ueo4N7xbj0Jaucg6w2bjDu1HXlMS03iupxZ9PsbEuAFORD5lhE8OBGy/Fu1XP7x5zsfgklfyY+F3
Ga8jbNYURrN1caz2x7JoitleO3F1Nswbr/skl077WvOFpnmFIjDkOUAPAPF27EyptEaXYIeJQ5K0
2QLKz8y/O1p0AB6aDIHHeDXHcrfTuTdA9eufYTgtLbW3nGf42j1DFRcR8MDX7JOrW33WXM3VBREm
ciaR7XNFqPod89hDE/5PjnkqjPwrh+8CcSWrgpayw0vK1UyobVEMpEhLkqR3iE2ewS/nSS/RSUaP
afrxSbhQ7bkkF9rb+mTl9tkbDkCFokmpb6e4J0A3bP2OWp928lC208LHeMDFD8TVrI9ZeaKFWM7e
wx7akSqZcgf2nvzRFylT8lKMIFlJtBQ1W1q9xJSfvzrlgG2WC4othO1bl34MbuRvUw1QxoTDMbQr
h++3ZiqBZsgM5HoiUGQgKbCRGOZrpmOtxc5AT5NPGy9pCiH8aQxNhpLMt4Po2aoNXp5iD6Bz4Q+F
h7wh2Bjz0BLcIHAieKNQm54msXElyQWAGORWc7cxK3laIqCKhKSgtFi683CKyJKExAbxxBbf7D6h
dD8NVfxh5eGBWZOjHdhO5ob9rRNGvzLDrQR4gXBWBr2NJ4vRqqp+fBkx6rZPTLPYLRQoFcma1oaP
no6JJaDQvkmw2AmiM0JUSwjD0Pll3Airoli1EWUXZsp4lzP1DfY1UkkVVn90xm8D3bHXuC9TR4M5
GTvPK+Aa6AzD49E9prRbvQRVgZ+tHr9t+VynBLzU1VtE1assfR8w5yS969SaZ7KPJXTIolhnwc2w
FNx5akCwSx1VPpW7lGgUzUuZv0YObpt+1aUb32UXqtgXgHGN/VWnvZjTNiH2MT2PmHCryF1oCctc
/dWvOl6h8tTHYFpfAv/sxEeHrMxaInc+kQAjmMiII08BVGgcxhBhVp1zTCXZTidAT7ClCTadmLwP
K9XuoT9NHQAIaG1uzqoWDidocK5KRq6UEZYiUjB4C4e9bzFMWXDfUuMnc5c6bSv1ZVTaru7p6xyC
iUEEVfk6oc8fvYYKGZmT0YZzPutTW2MidHiHA/IP0LjyW7Tp36gT+LUlP5XNsL5rFll4ytyHj/ox
vEWU3gVjUj2DX0RqbnHPzLONojuPDtI7yG6t+R4oDHpedkrySgDxoGtYPgMOMg09wyse1nUPs8Ho
oGAVr5G+y8Njzo9imiuyWdbKOgd83BYSuyqgvGmaRZDe4owJkvGl3M9ZA+L0/wr1o0/3EFmsAEOu
R0zL8OM7P4P162ic9/MZnBiMIACqsw5pmeFnxs4BmYl7sdP2DTemllMB7ws9YzMXgQa4ls7FSe8N
Ov5YHUzykdov3QceyVfMx2flQqI06kOvu+yJYCdjywqCk66fRqO4APlnSzvABODk4iTPqOLjV494
DIkij0mb7i56hEB8bxAWvEJbG/G/GnelQyh2DtlWzekg7S6t0FlRT6A4rZL+S+vTdRg7BxlY9OVH
Ia4ZrsHI2pBZOdvzwB4gqEzyq0ZeV45lLxOzgfjLYj/korOxuhlbx5pxWpmNIJ8rPoFkgto+MLPk
ZoXB4JUrz9iV5b6iMsRsWlS3lk1Zjjojtf9s9emVV5VvU8Ym0v03mr9mcnG6c8iDk7LCm1Cyug7S
C0ytfsuMkfq6cZ6Z7nxUhTxGoXZt7PBY+t1PWfCZM/WZMn3nRRB64TAXWfsicq6VSs+P4TDuTF97
anV7G3oJYWqUGD7fC9M3kYlnv8TsmATnSpKUJhygQIRE1Un0l9PXZh23Ulh/YBrH6dnVd0cYy6Et
d22DLtvIJjYm0buaBwQDQjWJqYkcACYWJXcIFlO2N6JiHJUep/o5GDk+iIoIk3e2yDc7Ar0k4aBO
fccAPqdY0bp/cOMXZBjgF5W4e/VeLRIJfNHA9k92bWt7X7EAdKJcanQdBga42wFslHXDgXkl8oF4
+wLuJyJ9IxighLgd5tV2AGGDqZA7c69EshNYHlhVs3E3p8+4QZ0FgiMyzK8qyw6NXqPKEt96Pr0a
/rDUuRqdhFK11faJcA++56xNnxsdqt3GsSPuRjy4GUN6jYqvsWiD/GqrxeWXCovT0HnRohtTSAuz
2Z4t24huXphDAcik/XWa6oB05yWItQ49eXiu2J5JQhEsRPo4ZMW6ht4V0A51enmaKozjE+HqXcFE
rcT56K1iN8HCATNSEjeZpJPzJAUmKBTlXun+6XF/mczozVTet44Jq2yGc54Mh0igSbcYtcT41XqA
w1m3yZMyWSV5/an8aq2Nwbrp9JMOZzJAo8RsCb4gAhLIGijg3e5dCxiqNZ2zEpUgT4QXIg8ssqBz
91q6oB9ExoCwwxTSkbbAkAEZp5mpr7jxnGXopq8IZBjMO8U2rqqNnxHqoQId4ZfC4xGl+UcawGix
cIQKMO+awkta1Ij07YQWdCKomf76JGT+UBjrs4ikU13+ayr4rl5KcRhPq4Zdfhe1N5O0poFqMBzJ
xsyYLWGOVWOwL9PfPtQfPfq0pvaO+Rh/kA3zEhvGu963ewEfKJwTWHqNJaME9GVq9dWoY0zXMVQg
x4+2Rd2dVW/v+paL1q3fm0luuo47ZnAZ+Epd/80MVKOmmhi+wEa0xOw2ubajc7bj7OLGNPKReLRm
4y4iF0dMI68cABfLMj6a/EHi1E5nAdjKF0BnnM7xZcowZvJTsi06qDLau7iObO9NMXQXIZR2Y60I
WzPEgP7Mf2JM0jTRaWAKlkYnCLaO191U82cLif4OZadp7bTwB7FPUZ/j7jrR8LDjs7gDQxgc/DCk
Z7tZevIzuZls69ThVNEy83mKtXdTRSvWTBkT0orzfXYDubH9oiH2djKoSeF7xe0W07xieLPy90J7
C4lJdo5xsGknFDMTDCOG5PAVdPNkmGI/x+q5q5anvXANFCsMbrNjYD1G80UgqzGL3xbQX8mR7DH7
BXDEPqdO2Cnh2fDZ0qW/neWtSS0xImJRs2ZVV9eQnR40iuoprA6F+zWF/V5NDx5g7jHU8IRvdCN2
o25vChAVZsOTD3XUL98y2AtVyVcjFfExazNbvoSkMdb7s2udIjorcXSTMzmrKWzMmqYiir5Vi8zd
26Qq3Y/TyoC0E0FRJOkHv26XfkXMf3KmzTk2CsOpf7qmWpYM6ubxVVkaCMKg5fIrpiTITzRYu3j6
HP3uNew2YbOuWWXloNvw+f7H0XnsOI5sQfSLCNCbbcl7laRyvSHKJsmkTXp+/RzOovHwGoPuaonM
vCbiRGVte3Od8WDp9iYe5CmXvHs2Bw5TBFqV0drFegxU2OHVG7Yjl7Wyj4V9HKZjna0d4yUYYagR
c92UuLYRGBb/I3Vt4tXUcBoa3oNnr19R5PI8JeY85icoVXxJzFaSk6ObNYRltW/79jfFDFYrhy0V
6L9x6ff1wUfmH2QXcGyxBHCBTo+NDJyAfOt2u9wh1DFCi5HejP6S1dcCIQQpMEsihnaefHO7Yx6+
uPPm8tQyBqnH9GwEBqmgzsLIbuziD4aqv/U03rqzeSIonz2gNiXTZJf/NTvu2iI2ZrCJ+tMcyBYN
Koms1IIF9e4WNO4lJm/ZBGEnphfZf+SN9gPiMDffommpzXV8fFDYGfOr5h343JKEEABKejDJCNIL
+dNxfuoeUvB8aZu7jLl2l0qInzAsnEOfh/t4/GlTnbhUxJL5P+Q6JhSwhJ9CVvm7zTEKtmiVZ88d
RWNJQIV+nMb3gezA/tAMy7x8DkJ4oNAWFYckLj2kOmRhHO1w16p1CVchZkJC2csCXVcnV9sVwN2J
drGpwGLqt8hloTdOkHkZaBl1wHd3rj2yOpERtBZdog/ruu2PjYsEJRyfKSG6iJSPYT2GkNasPc89
MUaZrJ/qfj0QUjJRXVbppeLi7/Kzqt/q4upowI4YsdKK+h82aggJTHh6gzSCMgHLm8XFKKcnz9pz
6Qu1IgHZ1fjqX4riFauIxzabsgLJLkSS9JWjkEFZ+DQ5yIPGtoW3vSkLpKYwoZBLwqgCunNAJRI3
6UN3kNUsK4PnnDPPYucuD0MWnAP/t0kTcIPiI2uIpPIZDd+jAJ4HZ6BhrFgHsZmlB+zEymOgVNvv
+NAW4+RQihEL5W1CgsSQBBUzJ9p/ZaYbJ19De2+CFtsoINwr8RjMMR3/ZFTeYQwRlvlSf+rr9J8n
fIz2jDPSyfmQMWvssHoLPT5Lkz8kMZEwtsZ2Mi0QuJqGhgZtOQMpPNjLCVuRmU/zVvHhSLugx3cG
1FeIVRuC0IVZr8lu+oS4vFEJbZ6FZC1OJ9Ix4wuCp2vP9isN2Qab7D3Q/4W3vGPgnnVsxoacmtxI
d2Nu7ist+DHA1lZx+Vw25OV15qeJw6jS1cVkYxKPbLkr/S9PmFUV2XpAGR0Y08kOR/jGOZtPfmac
6XpLmScRWbi6RVQ9EhTeLMkKdiqjlZBin6XBpeYhGEjZQe+1kCqbcNvl14zPxHPdUyPNM/LGtU5E
ed2PMAsbuuv6EhUzWVqvzVmjbBKcoH0n4CWwT3VknhD2xpGlo8Ezo+dMNHs0GrvGTT/6GrQSa6su
4GmLu0OEPx7Ki/1WK1TN/sTw3Z4lSSjvkgaxAh2sbRHO1EoHx0Ua3Gmt+UuaXLuxQdd3ZgmhM7Jw
AAcOcsQaQR1uQX75NmVYT49uQVTxE6qgxjW0owAShoKUDYwkpokRge4Z0bEYu09dieDuUEFPWdBi
9cJ7Gng8hKXzniYwxQsaC8msQClxdU25TgJG1dE070Ylwb+9SF/T0KeNcVEKxnhukwlzoeiA8fX7
KjM/olQgZvPI86TPWdTYfHp6OnJZqLtj97UhnJzMvIyBSReRYQD9tce5PbrIEnl9O4sJkm8zQSWc
aSvYAwyE0KgQxKDW1ltU3wWz5TEegoX0iJIrHRJ+HbFtii2GFjAQ2YkAkh54z9YWCP7pcnrs4kZ5
zI0aUJ0CpUM6EtNAH7SOYi+2KSP0bHqSEahJpbYwPQU6gdnlqskHVNVO7Kz7jg5+1JDu58pSyARD
i9msqEVyDkxN0N9jIEsS3352pglxnT0Uy8QsqYGdFhO7hZXVVQgutaaijGjAFE5WGKHRcHI6Optj
AFJrk27M2I6vbjMHnaayuhZo6g8k6tIKtiUABSl8uAAS7XWNXo6GqPKYVGQgvxMjOMTzG+GLpNiG
U1qfcaT7V9yh7abRcEdZZj7e8rEXj8poJJAQJOpVQnVTFGO57ULdPJAqFkP19mJGWwPwWGXp+aq3
o0diqOQdJqIJNAHBfewyvw/QT4COWbERuaQDfTq/wUQc6gNGEdz3DYvvWk6PriItmZc4+4oTxgEi
EodgkNR0blsu3XHU5nH+eKqSzF8oUZhAITsP0KfmNMvBZWmEdFScLXjNc54Qlp+IZb4YKc4jO2mP
amLHUBAjurEalyEE+jMWBVaGgF4wnM/MYmNHE4Kp3IsOUoNry5WS7oyiK9aJ1ftHCf1sBxahW038
vAu34s3VJ81CtFOEN9ed+/zEALZuBNF7XilWgjDErpaGjiibsxjGqP2t/cQ5qa6GLFs1aGBSrDdB
Z3RrwxLoAHIb9NXMPyNLJt7GWo1uRygyikw9XNCL8TKqEqpLQzC0YhMKHczITlkou21LIudJE0G6
DWKlQcChUC5roJLhYCXURGxfbb/qPpCaxitniuJ3r2sYtBboACwvtZ+ghc0tdEq4YGRiVtJxA64G
0/eREUHSLO2BfWU7gURWpcQ+H4iHnDRv5wv0how3x1cKLF6mfMLWFOFl6nuGW2Lq6P7IL2XQ1Dgn
mnxk2gY3m6PrxTkx2vkZYnfpz6EPelS2O0JuwSrk+ay3lMbWT8llszo4Q6VRj8cGq8PKj/F5aQS0
oUttAU5YHYlwGXJEzaAGbSdNbXnHmqVb48ACxkMvG/fdgXhXcxHoaGsBuMX7OvPLW+XT/IiW2SZQ
KxxUKY4wImUnNvasOPhki6WULsLhEaM99/Z4Dg39Zsyr89H0Z6oSYk+RUnJTGjE7BT9/6+WE4rBB
LFQ0PBVqzncO2zzaNnbIE55VAznrtlqrqoQSllW8IMNEfllI5Mh2kogd0mYGAxTEB1YaplGbqB0G
howM0d3kZ03L/dWIzJu7YULrnEN0Cs1Jv5StIHS3sFhbKrPrfzUjopycTJREmYoPRCePVrsjZois
w4zdf6H/5O4P4R9c9B86Q3QFhj6ynG1U/ePAZ/2CebmAKauLs49KDzqh1/lfLG5y7XeCYJ+jzFKj
321Jbpy2UQwrGkx44RAtDlRkoulX2iHFkwxVpgNnLUA5TPq7gqWD4m5WoMExr2g6pcA/VNwU9Eav
Ns9x6bCsfdgNDCVvQoPibsJpPw760qpfCkTmDuaqauQfC/FtBjBaKoSYyFgXp6Qw+m2TCYj5eE5Y
GLml+WJEPzm+dA/S4pshIKyyvubKX/LuAi7YGy5KNVzh2NPWSKELqhXUPQvlUVo3b1b/NsjvfIAZ
/AvDfOFYfBQgNE37nuF5RLANDGO20ifHttyLAb/FnyHPen+qixIRM12Oy3U0bXTSkV1MZhM0nwGD
f9+yrv1qS6KZtpo86sxma7IACnw6DYogd1e3vOJjwYx6nXIBlFWyQqixIqUnrdYDmEPRsPsGNNzr
6MM6VnrU5y0QzzH+0gMylJ8L7QcdXVY8MvddD29Byn5QvqngNRvOIrr05YdHZiWE3TF+YSXRJo8x
fI/K53FOb+nuFfGQ/nT28HqkPbRg7AceeieO6ictI5ApjrV1T4ZEQGeoM+1OvsYiPGbWv2n4EM53
xG3YUi3r84H0PSuSKgW6Yo4U88S9kPykTsquOkQnRjzGFLpz/OzSdcw1j9U2qiED8233NNw1Omc8
0VoKKdHKMJSRllj/tXA5sSztfHdcz6hJJlTX4X/KCIcuiPZQ6U9Z/Zsjt0jafGXb1zFCz+HdSQZB
nzt7pI0Ylv/0m9nMxiUIu/ipT/b0Ybh+PhyeBMsx8ECstTIlutRHTdM8c8bhuiUhTJgbWL7LEQeU
gI+ZAshpIwSNdDH4qGT+bDXVriGJK9HRxJ8S89tNLr71obvkVRyl86+rn3PTeJlKBsUk7mllwOcl
t/MdR1dDohDiJm5F6pJd43xprWStwbVR5Ts/+/GmCMv4bCJVmzj9GzN0XGSGZVP8GIJLZU2oQAB9
IdyYLS2s5OEjOCV0rarpV6xUFg2fq8tFALs3zpW24TKAEilkgZKq2U5ZhZT61FkHLHkEEzyRUJjh
RFlleUtyuiEOAqyD77LkSiD5+tAqOn9YljVSKYnJpCHfNy806iRsIFqv7ziTj2k049NqUW9q9tn9
HA7Tmiu9Z5/T6cnB1E+FfQ0ZHo6gV9ncRrazjJ3msx4x0hIy5D8FYI8chz2KjeB7xDrGHjskyV4A
ErabvVECKADXhr0kHSvwDigA9wBIdZwJTosJhxQFBkiIncHIy+bDY6FpDRwUfYJGAe1gTI1lTZzG
XC8+i1+Li9QT6bv08C9Go/lvTPq/usFjqAU2SSAuxH6TmCE/J2pQXDCRUuGNamAjifqFASDhpOxk
mHV2NYiL3ug/rZpoqBphq+Mma6ic/trP7Pa3EO0vIypcqkWzMYIkXGiB/l2OznXE1rhIw+homAHj
Fht6TKu/B33wOVrudmDiYbEpFh4ti47Ryc4/Ejov3XV/rOAnaP8G7RIBDddqogoniBg26Gw0hoUH
YZ+vPMOyPYB5TolWirEvtZhcx1lOTp/BrqAxrno6LIwAJp63KI0rwYMJ357gpo/xcmlADLLc+TKy
CexD/Skgg5VEcXNVx/zr2avNkJ4El44FFqfv77IkKkdo8ENpUIuAglmeimp49lD9Kv1/2Btncu2S
iWeX+dLoNEw1kROuh8T8cRlDDNG+L81bMY+bGoNDNQyuTg6Ott8apDz2KMT8m+EFjJnUGcNVYa6l
hjAW3Q/qxV1SYBiUD5XBFAiJ+En9784gm7ZihguOySqWgwHIJEsOaVSFq5B04XU+INsdIw+ZEYID
2eI06yciFRTs+vptGNEZ5/h3W7c6Nrob4zFixC0SuN24X/nVAXpmNZzTc/vUO471L88+J2svOde4
WmV0bfKt1xJRcqV+I+8m3gCd+qw7AWFKZR+pkVor9nOvsgXh5aBtn9alr7plIR7cwARWNFzedv2I
+ONXtR8Vq0gU1tJjIg87YWpC/VAYRFk57Q/v7avvsVhDeMKyCV8lNnKZI9W2LH9Zg9mt7L+Q1QOo
Hg5LJGINKvxhipCsTuSispmV0zHX35wC7r7O4Bv+Bms/7Z+DyLQVsNcVWQXmWF2CAjty6l3jduM5
K18DI75qrBKRcXHD2gKYbZ1023TEd5ERUtUvBLQXz3hxdewsDVJzJmXMd79T8i/nbnjAmNY12VNb
HftkqwGJMCMbrStafiVOVc8lSScHxuXRe192Pa7irL5A1IGeWSCNjb8UuJLYzi6lMN76QGuWDpgR
222iZWuVH6OHLw1L4d1pWrrV8t9UfbrzyLGYrcN/0SiWbfpasMbJmY16vE91+N1aaOSzaekT7+7l
DK+wuTDnmBIWK5gllefsCmI1enJC/CZGFYeLqUW8LKL42DWngfE15uCGCzwEp9D3W49N3FCVYhOU
AWNpaa9a43Piua8UW98xx5MWEs0MLZbPD3lulWwmfCTKPKsZsDIJSrvnykIsSpwLzupvEIncmhWY
JMQuMn+Ek33T81CuQr7sRH2biP3GIgBQl30L/yUDLjmPmZ2fIYE5OoNUgXpo0TJkLKfjkXD6Pf0X
gIqnqGVcVzkYr4YGA0NARHpLw1P1DPrigUfHr/mHZepoac82p35BFJcvq9Pk0/kGoXwbjFlO4USn
JE0OEx45s1bQlpFrt3FwKCsumYepOKv9kthXjnYQY1oy/+tdsmORZpl+cneJUOhijmTMCzqzMwaL
QIJabnYdWrWGw7tFIYEl+GkCPVPZ99HA1uU7BcItjwQJ7ItsvsduibR5YekMILUDIcAp0zfFrt1D
9BzlGOR1to+tjngA2Q4RJCFSjJz/Jq9uQyv25JeTMco575gPr7+2+qZgVeIhQrW+XI8M9Cv7W1Y4
4wCnCgoV2YlvGTOQkmAI6KZ7YGj1NoLeQRmCDsMI5upk5AxNgVc1FoHxTv7tDFtDf6AuX4TDFr+S
0e/D6dnU3wteFXi10x7egKre3XYf4wy35QmpCYzAm2ntU8VGEU2Bi/iyjFv6Fjqw8p+j3Z3s2lmP
qL4gd6zzbSl4y6NvxreLGHVky0kcxM0ibu1b7ckrE4sDDteYxNzwYLX92UgsRgZE9ea0eKZ7g18c
qOhfV8T/+np87RjQRf1LVNofRhbMjBcPTqQZu2/9kMwVBGMGDN4RxbqC+NXCpCds+D5Ce+kKE1la
w2uh7izoKXvat6ymF0SdjBudFTNsmVhq20xeHJwhgu4OnFTeb7mYaoV2JfOei56QGODmA9PLUT0I
uEOYn2NmK49wcyN47M7Zbs+FvzPNw1jspPVqiy3p57NcW5iPAX1JsROSg3jTBJBU0epuCZYdFTPm
Tac2Tn6sJTLk1TRuQraf9i7DjNb42F/0G0HJW12KU+M4X1Zm4FLs8QhVGKKpng+QfbhltWjN9q9a
+WAydORBQdDpFyOvxEr5aKjscpuQLOJy4a3c6XtKRoQQ/EE+zpm1QbIFlDBmcjakNYFBEx4USqzK
PJkhgHMGSYzLswDEQSm5KJLM+NPBDUiFyo0XVGYfybQjBzFunXurvSjntfLL5zYqHmPBEg3FQOuh
l1C9AeTTfWrxfrB5JUP85Db7DPagyHmeCpfFmIjukVP/WAixaAlWut2gkD8bFQGYOEyNz3xIsCAO
l8S9lOpMzjdKPS5FpMGGtk3tkWbit2//SOlGW8uEB4UzUYT6RBcrV2bOBw0B5h2apsDjHK8rBEiW
YKWARXUOZNRRzdVbg9+BzU6pB+wduzwnCyBBpvUW718oiT0Ukt4ZJZDtVHf2FMsceElHLPrgXsma
7uGhO5V+VYNLgBaJDUWP+KpNT7rq3v1Qf1NAU4H3sv0qjfwjN7O9PdSYduGiEQ19DzOErvxVudW8
ylhd1azGKK17N87w0Xwd+lVG6sS502gks0js9DC9NSMdJWaaLz3NX0o/+S0d70DYGPdGo/96vfUc
KnLzLD++4hi+GEhzvb7LXkgsWpkEULpE0UOX2E2GiUTq1jvPNmLZkTVYUx0A1LbtlTn7i5LmYqTA
STAU9v24QKVEZQMYsl7VXRYxBt0PMbf2WmdFOxkTcy4g1MFtZF8ax/baMzbGSBUlewkoLIQfHfw2
nbwR/hWQXeZEwVabKNcoden/dwOlYQTlOfHsbV23j1x945HZ1rgbrbvOVZC70IBmcTpmJAM1QTmZ
Z16Wp674nezNIJDbqZvoNyKO17l+qvjqIX6N0Y9Ohe1NtEjkZrX5D6x0bG+7GhxoBkqHb5+cc6aV
RF6zMmnJclSH3KlX5KXw/iVnE3KMRqlot3fTonnWtIxEzdRkRaWiATtvRpi9OAcJJ7iYqF+MbRvs
wuwIIn5C/YCGf/Rp2rIa4VsEcmlaSuOA8HeR5BPVWmWQrM2IKRD/gFQs6p5Ai0p/sWH+4JNcNBEy
AoGz3++8P8s2/qTMt6Yr7jWCEEaxtD5S047J5LzHHRNr5Hoj/5UzImRLyQwtUGidZCeHhUTEAAF7
tNcOadxVbjxrWZhfi+a3JzktsxhO5ESXRvH0LNxTWZ4GKPbYCBGZQqOueVZZ7bKX6NsGH9lDzHia
8mMyVmb/amB0F2xoSn4psNoN7kGjwMhOAashDIlnsxIm1mh4dsFVzNiLdlUTtYyvtBr23cBHdW7m
shJwLIS/CACQFmNhsXP4b8/8PVU0Xdthn3mbFvfKVBCUvAuwRzcGTJLuNLbn3rojb6A1Irf4nnX/
zP69TP1Vy31RcuEHFa6l6sKN77q0ebBD/+KEtWTIIPIoiY9cVqm/JaEupNJtejZWs71zxNhqZW8+
FpZKu7kCSPicmwWVjUk8MSV9/zDxROB/gPOerTX4yE1DmRnD6MyPxD21DkOxeMM/16TqIcJZU4fK
YXP0auq31vrrLfR31RZwZ9tzaqFknreFkNU9Y62n/+J6T3S8o76DIcFKBg0lewTjc8PSUkctYrgH
ZcCfppZDqazfuqo1n5ya/9/SYjWRd66g0Ctn7qx+NHmu5z05YBdi/hDrvEqkfaIKj3ncbNvWYd8A
Wttf1TGfqTjWxQcT8FuBMbrZYwEJKcSs6kUPQTSir9CfawdlA7jQ8qWVe0YuajrFfHhcSfAhT60g
HRnKq3dR3lmmA5LyfY+lP59mZa5YWza2CJyqQQWZhTuqrR42EkL9fZJbI4Dg+6HyjRV8ON2HwLnN
KUJ6kRF76xAZP3U8jWK5JULr2gMM8BRjRMcjShTXcNjftfLZgYOW5kj9IkkBzWFKslJJsTkBAuLH
5Ov+SDtrpROPx7JHfac5GtgNTwaLD8RrkzjhMsI7ozvf47iJkxugFUJ4dEKDWNhOORxKf2dR2WqS
hUxRXCZUQX3YbjoezsbccfSzd0OsTeY67Y8ozsYwRz3pS2Vhs3DeosjcTxW2nelShUxCZkMNAIjc
od886C6aa7hnzErVhkUIyRPOyjIowy4OQSayTlF1Yetr17EHLHA66a4Cefw+ElHgmTUge+cSGTXb
K/mqk5ugHk3yGoz/fCY8dbFLu08v6o+c+vsSZZ3VY91jxzz+87RySVYXhQaJd0RHKQ/L0shqSE+N
Bz3dudd0LCXYqMxsafVkSsFam6ZPb3orFYOv4GuuLZohWVRUpqhNHcxQ7VQiRy752rxjb7326R3W
x1yF1zXrrlkEzgCyGdGqTtzx1JBO451dtpilBoZh8BEzJMSEJJoFOJlmMw1XVfRCwleD6kgB6qI5
ZAVCsGnIDY31VMt31MjQjNaOTuwE7YaRI5k4Ns4R/6BG3zOKix9vg+ihHEKSWXJ0abCpaeWsHpC3
m367BYov2ztqkGz8HKHqRDaKpz9LGlRWdiQrWvdicr5kxaSzNPfgj84IxCAavEj1Wka4+x0WNXAG
sa1I4wod7cln0SSHDZhXi37ZYO2Ys4lPiG/imI4PmWkD/ACn5EAs7eI/lzGj3/tv5lSCIrW7uxnp
zOWw8s67F2meiCBatzjgBQbh7D0s96iNQV+8F8Wp11K0Ds50mcY5BjtXl8Fn/NoFlJVFUgOI61E6
1MYcGSrYFDBwAhu3zHC2JZn4NlyYffmHEaNmAsHD3G1YRvM3HsMPz//i8M2xO3q06tpRxMXBRy3r
f6rjTVMRKMR0UVjV2ag9WGkBtAZ/3v7kDN/ti92P91CevMDaNq2AmbDSM5Dr8KH73Nh6AykjLlf0
YJP/wPA4JA6b9u0QcuYmuKODuN9ooD+L1H8qI1b36Mk7ovuKJ9HSBO4YNOKnM+uNgU9Y5p8OSQYq
W2c8m+TwNcFfTm9nF3+07k8Vt1ZIjru0npX+WjUrgqTK6uYEF2bNq4GZnT7iySXEbohB/KBuMeJ/
UfIqhnNb75GZb80qXRblJoFSmsBaoYebbnr8VeqvMWg7j70xI2dz+O0C1hLvffVKP1zl9xDd5zAX
N2/ozhLuO8Ho1tOplCt/VXnmyotRtAQXQQFQYM40KcJj+aZjbguLD9f84G6N6u9IrxYdhe4cFmPO
jTejunE8wXdH1FZfS4+I2OgmUlbTaQtXDx3QzeQalz4qZ1bl8II5ogYbr3U7PlVddPTcDPLNzm/f
A9y8ZvVSJ6XPglS7OQR3hpDO6rFZRjxQ02qIgneC+2apSDCH3H4XpYN/D39n0pL1Cp6qYf4QpV/p
oMeYTtRBY25QO9ckO5fTmVebJf+06tOvkcjhajzhKqUYoIH17mFFD43kO+z0jeRKqU33SXOfjYxN
qvYRDUBmtW8dRjlhgTwG95iis1OvGR6IISwfTQB5UGCoHe5x8CcbJgwOnsv8r+sRqkIg8thesTdj
dqi90+6xC23iRzzxY1rnAlRZLBgfKxg0KHpM1iOx/6QVxsIl37n9GOm2NfmrnH+ttxzwVY/ALUmV
zA37ysqTJAmOKyTJZczKZUiX5YBB2v6OAOwJFNEQehhyVyup/TiziWpsB/J5DjUNF9JFC3xXN9Li
5peJVbANdS7gO/EzMntpP7lLAjTanXJXeUL6ldr0yT/Dw1B/woq+9KvnOP0InGfDuI/6F+XPUBxU
d9eYE+PwZc/z67QorsZnAxUPQJKzZGtV/NX0fkrvFkZHP96+W/ZVVMS+eebBbKAWBaR/wNgC5L6r
2/Eas2yYNHr5TRxsOg9kMeXb0lXvGZrjZgRuZ76K/IG4WnfPeXjE0OAXn7l6H6MXx/2rkPMV0Tt8
D0hKOsHN1EuOz9Z7wsK0jFRzjvIfI2M+BnuqeqToV/ruE984BhaUamYA0g7BRIv6DtIdT4ftA1gW
Da/IwcD/gcdoOStrUs7fvHEpd29RSczNKQKXMNCEQwUiwjt613xz6ZGWgju6sD8G7930AUJaEI+8
p24ycN13p6Id4elKRhHEnY6IgnzvFkdkcarukMgW6Q4ZBTA0PfZ6XYOIgV6lHAYCrq3FhNjQr6hF
HqrfaS54ZLvcZ7H7mbKeMzlWKFZwTpzgxUQOfMuLlsWnCK+sBXAmspDpYePRCY7Ua+Qjv1r029L3
EsuXcN1xj/vmX0ftYZsb/Gge6J8Adw1Rdo2gkEYDHviQoWS/MV18btQcSEMWpcMslmIdZeWQfenu
hDaJ/F+7WLRsBQaGIo6jtnlLmKxzySPx3EK0GGk/neRuYcOxfNJVx9849JZcpp1Mr8JBUvDbd+dC
3WwoobM+IUm/KGmIoEE1zkBzir8rxFC+ApHdLwpsEwMjXuhvEe8VPXjovovg4YMlLKKD5n/2wUvS
njzWgrQIDPlA2arxno77wtgp5Bg63tkQn2ISvtnOibcPS5kvtsCENhY73jpFR4pW28YYI0v3FCV8
P0REuYDL4cBGfPpdUhxS+7cZ3nu87CnymZgvq7de0n4/EWnms6ZEzNS6CncBexDvFAUQgwzOdLoZ
7S1gSCzxunc+SsdXVxDZwgoaYO+6xROpFT4tJ1o1xM2SpxF/yKa3liLdT9GPZHYdlWdg7gM6Ch23
Otu0ZTX4K6PBuVJ/hqy4qnS6xgOLwl7+k2ANfV7JyXV2VaOfwhFSQUkgOI7L8VrT5throkvBo87E
rNTYxyi6J1hSKeEiwm+PukPaOCiLKAH+B2ymnLpVRZNaFwOSpmo5gm2puI+67Gqm/U5gRqm0rQfu
VjIZCAeHd5s7gtusroe14S8FG/pi7hdd0qFQ4Yni3nQwjyR2jm4ZSaDR0Gxs4TFCygFCzbr/P6tN
Nr7QuGd+XaJjUGSmbEW8K41EFn/UeOk9RNBxQemDQJ8koF3lgcxUKJJLAheLnaNoZdjUVeBtg46e
jP4hIIimBUTHiF/kAUSi9watdlA1n5nahom1aAr5KjwyQTR/CQ4OSxqCVUbjxWeHJaDdGMQylQRF
l2A6BiDAwyojCKGIb5hYaddmigxjEyyz3LPocpa5fE9SExMcrwKG0ZISoim0dQSgGJOPH/NgKv0Q
z7mQGAlMcjHr+GAxt/T5VJPRe1T6T4GaXatwJIYbFhyld4yxMnb2quvB3JGYYLWYI7dxhZbNhdF7
RsHxBFRyZFqip5/pcIWREIbrLDsnasvGXvOIJjYWWU1/b//fq07OyXCxqzX5zqrtTcQ2tE70S8yE
U35q/nfFnBUvSQPq2poRS/qZwQeqpSrtQXIQ7PXPB4Vqzdi7R949TBgbJWNsBwlLQ50caOk5BpDX
bfv0krHEzoaUfY0xKzzZyewirNmAXJ9cz4fbJ9e007CBvkT8ITnKQsYc8FM2Eaxhn4Y3FaTHUYf2
MUHK84C9IdpVVWtz+HGREHTIytCnjiMVKpwKepMEpyjol0XSMckbWJz4/CaX07LD9BPM5CQIMrDN
G/nqwtcxbmNG8xyUX1MDRkg9eU2KG3STy6+K7KRRPhvle8WmL6tf2+ynDBVO+5PDzzy5Gmgy8kpa
AiS+u44/RpDOGUZkc+jjOnERP1Ud/uoYJ94Zlasg2kW2sw6l3mnS2eV6tsb/cceJdDN4TlPvJslM
chCQRI6Or5VEn9kyl11cdYqr84RBXPYZgIktVuVFTKaS3XsbJd807YJ59dANrJqdV7cCykAlV/HM
J4zgGz9mm0YD2ONMm1Mzal49eNlcxifb2vjGa1lfAg6o4RIwEMj8Lz+anlQ87FxxDcxwbRCfYlA0
B9ZaU8Q6+0vsebHBad5zpfPmV9haCg6kIv3240dVI8u6jvguoumRJ/XOZ5tRT29ioKXJUL5XFurd
r0FHKwffPeOfpXe/NfPnob2MSbeuSRxmOUJikbczg08jgP6rE5NCgAvorKh96eDrQ5yppA3aeedU
PxJrRqIxvkehUacvQXXKBrQuWAE41Sf7S7M5Do2XukfMjDH07EV4bZvbBM3ViP6k9WexdOmoNEuD
YeOvU/6W8S6ik465z78L7HwO5lZSlar62JiHEoB0kn+5HLIRiWXuX5B/Vk7xDG/W8R92/wK5qcY7
DyR+3LssPZvk3HOkimcx3UZhrhQUfG1rdVsLZ7wnso1FkWn5T4m6Zlj8GvZ/jjzDQmSygYzb29oN
fjrzozQPaugONWMrAQXTQ1vAHKY9q/4UMh5uy8+atAMQhsr9aIGzlh7pe1s0qEZH9stGRD9t/+Vx
Z/XabVLPlWcvx7SBDKgAI/zTIgppC4x7ZZ3rAYDMAEyZkgXMIvIw9K5xta5iuZMpSjZYmAxpjUeX
XSDbV+hOs5bHJLon9VcJEt9gZttAkeioZk2UsWQIfyeMX+ecKC2G1t5/ubxpNiMUex2EyBT3kfyu
iQ0fE9IOYb4j2TuUokO9PkBPF7uewStz6l1a3m2QtKGPkhz/QQXCH75Cieix8TBwdN3SBJrghis7
5f0antSksDssakki6xahB9mKmkBYiJqIXS9GmeQhDahbWyu8pHj38MKyI+gpI+e4d/ERBqsxxXCE
HE43Fogc5H+knVdv41iWx7/KYJ6HWGbyLnb3wbIsW06S6PxCOBVzzvz0+2PPw9i0IKGqG41pYKrA
q5vPPecftLuwEieSshLyKYkWVhkqF4gU6A067yQJM1ZqclFWT/LwlvQUz5fGsPGSc6V/CgFKoNw5
eWd2lcUrr7FOQAXj5RI39mlg5h8JmMMTYoUS2ShdgakPjyDHSesity/qgYxQPPI+rM+BEnfKcKGT
b3LJsFtg32LJpKAvv/ngPGXrTYvrE0lF7QkbvohMceYu8/jGJiviO4WG8Z1iyCtp4JrwoRk9xeQx
UU2ODDj7u4Q4QvS3QbXSg8eoeWzEdSkwTNu2CDEM2CXm3UMz+ushexZ9ei5jVEWxYtX6EVVrH2ki
E6oM9Rtbg7ccyzKm2eI1DsR5geiQBFCp9h99/YwovqwRZgI1PyW5LCQyYLiKbtGU9hLLXZAhQJCJ
O9rqgcDW98+bGh1I1C6xepURfPBHoEr2tSZfoUBW+iDvW7gMIQRD6ml2v/KinYHZn7gaVBSi3duo
vDNRmwkp8hXJpzrCoN1JQ7VpbZ9stDFQw7RQ9b4bunfDK9DC27ruJjIfKrEbQ433CO8q+VVFNjMZ
0yu3Ir+Vg+f2POvUtF8kiqeTwMQovWDWd9r5sL5J4pDaABqPcsVNWLzoiPT30/sWA3ATn4ZY03Hx
i3jGTtrxTGiYI+qTExfETE57alRP6G3flj1ALFKg/q3RkmfWlxGPSxQ1ATVCv43slaTxTCLp7VFK
LwMkwzDElfxkaeGOk1vIThjqhVCd6c1j3VuMegs5IRnFZaX3kFPeswg45VVvReQtz6j63wqMd3W5
5KJOSFAIUm0Tkkq7bdhTLdBonVRupNRMw7PavifybrRJM5DxIrdwCoiZ5KNAYBo7vcUkqyCrPQ/L
aEeh49wdunXQo5uqX5nqXY154FD1L+W4TinZ2QqogysRkMPbjvmtqyqrOvM2g4CsmxhLCZJ4tTOT
O9c9V7R16m4DnZ4CRLTe8vY5i+5lSCqqeC6TtVe9Fcpj3WXrsnyxUHqEV6CSMBbiM2RzEFJZHhzM
4WQoBNiOV/h7awI+MnS8MJOi2ISkbTFOkcr7Wjh+71QKdAUhI4XGSWMmvOQ2o+QtKtLyperB+zQX
svtcRmR/EJhJODhLlD1iCRZo5yurKFMva7O+RvdzUQUdPx7QbgL7pnHPKaA9Ai64QH3txhzJGRra
uTbtdxStMed2sZdsY+og6GhT1mFeIM+fxNpVk9161OdU3pU1oZWHsEELIxNAEmUrWA0nExdUo2Km
bsvxSU6fFLHAR91EjxhaKmD8sX/s+23Kwy/wHV1sm5pQxgCjkeXVoiUBNZAY76KVMm4i7VUd8RnD
4g5kKdDUjqi8bauzoDXXFdSQmoPV6qvLtjVwVcyfbHHZlFvk9qjxNcWFkCo8xd5CG0XRTey/yt6b
EWwyULv+GZiDHDPi6B0xPtwICuXV965CqmEKY6B3eGCMC9QBEO+OMMfJgw3aRJOCeeNBTeuDG4LD
0fbAfD9RMYVRqpz01WM2YlEjn0jWa9hvtf4XtfYco0hdDhYRQwmz/FI1tgivkEEuW2mRWXjpJim1
8vdRfQPffaKn2EEYp55xmVi3ITTSZrgEwEB5QRpWWnie5+edfDnI71OE7epk14A6pupZ5SF2XaHL
ROAFeTIi82tsg/Ddl/pVVFBzwQzZe9CarendhMlZQfrOApxoyq/FSB08fCxwRa3BnmTaVRCeG0mD
L+NdQXZlqJxKgh9DGS00n0NitVjDbeRem2oZ0xu7PDW9Z5Dnpx0J5g42AhI/qCEVCyVCW2/AKaHp
zrKG2FKUa8+tFpV901b6bdk9GfqtLw8LLBDPKJo8lc21Wl53lnAkFjsqVw11OpLD3OorCN64GiQq
ykKAkUMXe1/ixCB6zqSNasI1H4FYXaQKKncgrgwV3c5mI8mPsMMC/XEU6K1cFoiSBRexd+dZqPG9
5zmlxBcdk8oI8EEmO1VzPy0+G8C3WZ9r9S5C97tagl4RvNVqnGrBO/CD2hMdpkSIqhRRR4OcTjli
nOjpp0AXOLHifJeoVyrv1NSDEn5RFHeK8i63PGN5wcOsiTbx+NgYvL2zlyGn9PXopzjy2VDMUVK3
LqZ8FzwnCDV3NRdVQJIzIlUcNY4FObZTlzW7p+TVoXnokoGpS+AG144h6qVK3DD6Nya1IHncoszL
S5OkdzLhC0cUHPPu3kpM4OPjmRWR3FqZss7P2IiQklvyrkXnGo7zNnShDmtSf90SKUZ3BfKnQ/oR
1deG+qAmT0Zx0/n43dz73YDS1z2nLxE9nu5uxUlEDs176VCyDbyViTOpjnBswjKGf9VdakgeUXOB
CITqcg/WPsQC6rTu14H8Ula3EoglFxyaqfzSSYvH5Ubxb6PolnBa8i6QLG9VpDW3aAOhdJ9jby9R
jMSG21DPo+ZJ5m700+ukfoKaooBAHkEYvlajE6AbUAfDJhk2dniD3nrkc0aw4pO1TELVRG3UC15j
K0Di0jtrVSyhhFMatyqHTFy9uf5HTsRCWKG8VWQQNA0xabaGCvCMJ4DVYX/15EofpryTNZ5C0SUv
XDJWJ3HhjGKbZ5dD98ubiqSQPEP1XvLXEU5clcEbAekqOJ0xzp+ImyYO5VTiLbCupgdqHfU/El11
Ny6oeWGTgtvhRYGUG5xqhYKGSs42Kz9LnZwFKg/rMNvYNcktp012g/wQI39ZSJ9yea+GxNRThtQl
rFR+dfrWLM44JAt/G5VvkfrRyObFgOBxmcOrLa8sFKT7Dyvm4JjceGUycRBm89sE9xBT7DzqZXH3
kRdX5TBxTs9zcH4DaOFchCBDKzBH6apAVL8AUkQK5W5Cp2gaxeLeKk5guJzGno4FVoy8g3ajEsSK
KLgNBiIwT/GuRRtvMF1ZZj6o6QCI1yAt8U5ZN9NhXmeXxqCepybQ57FbjQGhesqJI+rhNLYdz31u
Bm9dkxSUwnUTP8lJRKl2h6XoRKvrPAcgPVgWxGrXcCzSBvyg9BHE9+54kaACXXfUxJEIwHXur1hh
10MHztpTz9q6OWTus6jOFh0g+P46l/D1ucbeDRcpcicNwMWzdtwCUQSAgEgK4A6Sg4nkLVvQ6eOA
7QIsQEBRZ4N8FRdb377yxlVmrADUZx2KuBEQZhlmRwxQ10p9mJlrw3o2IJGLwVjY9YDGByoDHMbx
9dBx8cDP/hjFZyHdxuLeN25yBSPC8E4jT56AlTBAmcq48jWqB8flxo93lgBFU5xpinwhDZsWSxKP
LA4YOF1VzlrpigQWPw7JfRLhdX5fKi9+epF1q2QyQOlWBdjRocRiDMZdCI+cajGu1REFmIY47WYs
KEX+SkjuazzMWrLQsr+YFBFquYJW/asgPDD4XSnlK1nEsO9effjHHDMWTqF9eyGNL1Jwjw4Dxn3d
aQbEQwMw7W1CtNU1YJNIjnnJS5EbgMydPjcAHvzK64dee8kpjsD/imASa/11G/2Sml1RIIW2Gtsr
CXM10tGm92I21ylKTMWl0d92watFnCif9wUBBUmC5tLgZTWp6VToAncjoh9rZbxtgc75Ij4VDboY
AcIEnEDpejJ50Ul7uMOll5ItR/FQjy48w1ybcAyQPR0zZPGBfcJLSHvItPZJQe40vUK1bvRfAm+T
c1Tr6pVOFbkF+E4m6CQoyENPmsrrGIxOk1DTyahSCnLRO/BT9gSDrPn3sunPOiSSdBm/HTzBDe6G
61H51dtnFepsgLx55q9NbGfcmPL7VoR4dDvFCCAjANlwK3Q8od+0/NVwb/xwFaIV0HlXLtEo2CU9
vI/zO6m9BfHOZzjFUSEeEL7kFH0PdHPZcIRH+N5KE41lI7s8U5Z19+wOF75/6edno3Td484EWhaB
548K/IySoBWIWE8IAaraSaj36+O1Ej0I/wYCKLh76DLsfbPc+e6FN14R43ceNONTHrJRDkK0QQce
ORiy34CkRum87ch5asXSs557UqgSskv5e17f+ohiyeND31xL+a3iAkwlLMq2Zg4i4Eq1nZSbMBsA
KUhXUYFFh7+bFKMkUuZQV/P+zjXuFO+c2FXT4OXCVJXqZ1+9Y4/WxvtISjt3BeZiNzIA4cT4pDKg
U+Ek21riBueHADc3yO/4wbDWYABaKM92K936YKimyGhCNuEQI2PRFvjAvRGZ62xU1tDsmE765rkL
X01Ml3DD83ed+SkBDYnc5zzDCC16GKgdygCODJhyGlT4HoGouF3a6I8Y77L9ViLCGr2UersL9NcC
v3kbqY8I1r/5S5bvYs9/rip1Efvcl5EjlEdAfCsde9EaaV0Ubl/c7qoXnPRwl8js99mZSfhKjvEk
Rp/LAl2tXJXas84yVcoXXa8/It/YeI1+apALgYqD2MCzMM9G1AQqgS4kDpiSHGIKJcPN6BYEkesG
fXVF7BpGr5lKie7HZDUnyfc9726zuFRJ7Caldz5520Cjcq2rvCODhyNxv46sS7N/LyFUNCMFehyk
B1uck/skVluL6skePhV1CywQcPSighHhARspKyc2EIF/kpuVT32/5BETgFXRUcBM0ye7Q0sXhnGU
Aa1ECz7C3Ahd4lG707BZ9upf5AJL1m6GMn4Ovb341HmBAhBA7hxXgnRCoL7p7tbt4mVLMpN36mnl
iVMTGra2bAWqaOYy6W/Trn/rkdvWgrfIArhPzs1LsDGJTiS8t0R4Y/D2U6RLMOJkd3hOBONV2E/u
G9mFm0tksZ7cySjLeNGSdaxoaICR5tB4/Azy0gOVn0ufaE0rnNhUSPKWbI276nCYa4t0QaXUQHas
QlAzN24GlRh8UjdEhif6lROkNnjYRVxiYx8D6twaYDHQFvDDreKvNSAaNRli27/rJwcOGEqNQraT
kJl8gIUefd4BcyYoR98QkSrKFLzeKUpTyZabZCmNKk/FpyQxX0Rh3pSIj9RwOwBSnOr4TviUEah2
xNFrXNlI7l9L1bqyXmL3JjJJvkvrgWFOgJ5NJfO+XBiQvgb/2YdeWlAOEpTaa7Rqrem9JiGYrLz0
lrtugcmUvDlHlJcb33gc26csvRw8JwivJelCkNPPTJCbCrCAriPV/qKj1FX75ZnZ31raBUIEDevE
rJ5UY2OXjmVPOOJtktencg4Jr4NYe5l3AjKJ05SOHqwNABX5ZThg3c3JsevVe1GtfAnzx6WOcunE
2BP5uWnJWNfe4OgQYFGMzklNXhNStnHf2hd9hrgHICqkkRvuqrzYwo31SdpUw0dvv2r9QxaeazBH
izYB+/8coAvXVbuhI5j38Nte6+HWLq9lfJTtNRPTUkfxbGQEeM9g1OMiQqzz0FbhYkje/aTdMp0/
MSm5sL1D6C4WVEydeto7PmWucpfLN0RFQ3svB7c2nUh450gYU+uTWkT+KzSZDg+WpF0teh5+MpqC
pU2hvD4z8quKQo8HB+q59F/9+rZxtyKJuBjwj+GmTFLHb7dKANJf3KfBZYVUJDJ1ir5u3MvROFdM
vEhI4ruvevFma7/QeWAnPwfIk+vNdU9RJIL8aehOjo1Ll1MMJSPjvk/2E2X2WfWfCnKSOB0J68EH
VpiW42IApi28ey2+ytoHQnhrfG6Sraw/Sdz8vuYo2NqMLRbFHdq56i+PbT7kW8E5NPEn+gjdeQsf
FaC2GnRHfbDOZdg7WfyhUojtqZX5O9V9S3TH9jZJh/tLyhGFhInn5MqVLqjI6ZTjggsSDrydp1dO
kFJ92BnhhxA3hoHCWA/c9FJHyUuLrs1kTZiooIjRPus4/vRGcaqpl8JDZ/mzC7nH27vahLt3VYBS
kslL+B7GkP2b3j55VNKq+qauKWlhD1rK52YBqBpYklTKS9ncBnDTEX/mUAIBdh8rpB+iheo+qspk
DkrhC3UEjwJYDG7eK50slE6pGeguSqLkbCv3ObFcWFi4iFwrJOEtvmM34BF3ioyet7EW9QVrJkXc
qUHjHsE3suT3ofUg4hQaAjoovXuK8ZkUIqSVo4+TvU4425ycvj1+GBU1YtQT2Ziwb6oa5meC3Apz
VSFJAwrDepQDf1EOiA5OIGIKUBSe3HCbpyqCLI47/ErCR5uCkw8YKt9K6Vs4oCJwVbbXnruNXSwh
T23igQi/qHVlc8yj32EzsWk0lVQnTwSIW2+i35jRThluO+ulVK4U+b0FPp0RfOvJx4DZpcEIpk8q
ZlnJCo/qDLlHD2h3mfOLwQkY6HqCJdb8FixoDcj6vTL9hQ9sqUYoKm/LRej1/HfjSvaZjHBv3i0r
CFstf1KC8VSfLS6MXqyV8t2umSlKg9pHU1/iGpX1H2VV3cbdNjQ+ouIxdt9U0vD1RW1tNY8Ih3C5
Ma6CSUFMSCTGIYA1D1K7+Utw3USiaikbZwG6x3r42bNOMh86h0L0emlQuh+h+uQforrN/a3X3v/7
pJm2x3NtoYM/gEKmCJEB+IJmZJfqhau9IYZ4ZZXnXfehEZY0MC+U4imVz7R4Jxn459hU03cyyY8S
pdteJbjqkf5pqwUggBMLNEaXs808Xsf5rxZ2a5SjxBHepvmmhMSL2jUXzpMsdtD4FrJyl1qOV9ag
XD4EMbihODIMUSleuvRcQDEKuBgaJgGjVR8ZH9QqkGiCqoAxh9blZ2YyCZyw/kxNuapBn0EDWw5h
fGoqyC4I4hxswghSCkLdqAJjLD69Zm2ID61CSgiImw2NpHTkHJG80capIFiOxibXk2UF5tvgud7Y
z/XwgpIBIIwLCRSHGYAHS8/y+Dqsp8rNiR9scpti2Y3mfrb6eRrclx4ozrUNXBcnirq+CdtbQb2P
v/sv0Xl9qNnW6HRpe9PwfvLiFHA/ONM2+tAHwIPQUoTSnvxL8dJkNAP+KgSh1iXNmm1hw//zH//1
f//z3v+395ltsnjwsvQfaZMgwpLW1f/+U//nP/J//78XH//7T1ulSmYbmm3rimrpFv/w5++vuyD1
+MvKvyRfqEMdiGwrMcDZafryu583NFUTqqHptmaosvL983ZEojcHlrHFMw2XGZkktHV3uAnzRw9o
wkBBUmiqaeiy+N5E6ZHQDFEr3qLGPtgPUb00OdwCw1sebmcaie8jRSdg7aoMlQYOfjZSJTB65KpE
irzvJpfe9RyQbQKR5Jfpp0ea2telr03Zsy71rhZgnJJuB+CV3i+BUoUgarSwZz7cp30N2RhdQtzW
+B9tWh1fZl9vIHEUQZ9uFX2J1njNS9cEy35yuJXp585GTpctiy0oC2EKoX1vpVHycjACKd1inkms
2AfL6mlAREI9L7qPw00p07cOtTXrkYe1MsuctmBNLWNQA824tbWHwT0Prc+e7HiPYj5wdF+/HFQu
fDCCh3/B1MCPH2CDNAaUp6iKPA35lyH1XAzqmizJtsnaktE5OD/8+T0zpstfPj9bhULLq1Ibomwr
51dBAcF0JXko5m4Ot2Ic6cRsAdrCVmy7o5WCWhiixjoH/+vfa2K2bes2UZM0oAkVj8IXSM4crYdb
2DNUWDOyvFH+RCbDnLUQ90XjFwYG3m9x9uL3L34EP/FIG4r6c6QM1VAtjgaDMdFnjYSeMcABZatG
r9bJZ0uO39rY8RoBPtSdYXX2w8IXD4c7tmd2vrZpyN+XWFeB2WgiO93mPuQI+zHKxdIdvSMr7Vgr
s6M78mtsj0POO6t99Ck9lAjQd/1w5GzYc6pOo6fpQghdyMZspaWjpUe1wX5VxUOVnI4oV2MN2BiQ
88a3w8OmTN+abU2Dg06YGM5zjptTj79szdrv0EDo6ZF2FgETWdyZ0P/jZ5eTvOWmt9wbFT/k0X1F
YYLKeTzchv0FkNzo7PAP+TGylipbMstF1RRj+vf77yhayLCjJ9QdfOq2eirVe9WWPg638eMYmrUx
/fnXvsYFGoBc7ij5blOx+fX3vj4bybaUheyHfL1U6iWe9RJwusMt/Ni8s98//fmX31+6ptL0Mi1Y
Cu4HvGJ4j1xGR3avOq3hbytiakWxWQvTSW1qs9XXKoVnhlWM24TtftaFf4aq0LnqYuXYIujZdO84
P1CRrbY6eG9z0JZK2JzxhHOE36HJHaMqgSJEaK6GTKC2GvFA09auG64OD8bPyTQVk19q2FyiQhWz
Qz/K3F6RZSgJjXg0zftw/fc+PxsFmH511KE57kAAMIlzj2zxPb9eJbhQZE1WCdT+moQvU1lEQa75
vYFK3Xje9KuwP7JU9n8fgR9dWDK7ejY6JCy91pUUdwc6jNqA/Qc/XzVNi6tEp9psq99XopoWSm7J
lbUrq+sSL+bL3x58IkpdN23WIoHlbCuhWhd6ytC7OyQcKJ73vz+3qjFFI4Zu6hx9s/tJyTMjD6WY
Yhn5CJWd9Nsngakatmpriq5xnmmz72u+XvWxZEm7ADiLl90V0vXvj8+XBvTZZdc3pjKkpS3tgE6H
3irNjjyApvH9fgSYqqlYSCErFhlsZbZ6ek+1FA2ckENCfkB4aMJ+/sECNS3DlLnoOPTtaQF/2QC5
nIdjmFfSrvI+xLWK1cvhIfp5Vpq6rJmsTUJ5VZ4/sgyprqUBAVCsZk8HHFApto3nQv39hfqtldk+
UAD81aWmBU6AW8qwANd6uBd7tvG3789uRV6ycVa1fL8uL+rgAouCv/f92SzwywmbES51hgcoAHbx
+2c0b09F5bVLcMZp9H2SS7tDR84oQkdxMRWKlHdtrN4O92DPPHNFCVvIui54Bcx6oJayJGujFjsy
yNiT+JJSbnJ6uInpV852AzeMxktaVzWVZr73oirKeKBiRhMN2hn2vTuVOS9BUlBTOdzSnn3HltPZ
epasCCK/7y0lQZNbVthUTmLf8LaNQJeI28NN/Ij3LPNbE7MYosh8FFFFUTlFZ5E6gkiL7uxQXCud
sB7Rbgw3UhdQ2nQTXT/Su31N27JiK6pOXsKQZ6sharMojpSwdpqBdyhWZRlFDPJQxgBhOeIhDn7c
pwxnkEE93Ok9Myh48MhkWxRTt38EuZbpl1Gqlg7l1IgFYpbyTZgbzUprNFKpRoYHWxFrv39Kf2t1
NtSpj7ikLimlc1b0T5H0dLhPexY+X9d1EhVCJp80OxqMogcoUmv0SXlIUGis2ouMSnMcbP+gHQsW
CoEl+aS/kgtfDmqrEnLW9RSKxuC+EUtdaReF8dlI0pHVsW/tk3YjWpkCOnO+y+D2WF5VGKVjdxo4
zs+OultiHFn902kw28rCMBCXttnNQptn9hR0aQs4waWTWOD4g+B6KK2Lw+O1rx+GqVsEdhY7eT5e
ZRr0ox2WpdMpfQ0g0Q53iIjBDxSxf6SpfcvaUlW6Q8CuyPrsNerJIfhLLaudTMkfJdXGqXLShHTt
MwJmKknHUnDKvuGzeBcQt/512s5OQg3f6lqH4urouZ2CXunOfRPH91+gSs48Vz33VekpSNUt6BJI
y+sM7Ulco8/QVd79/iB/+SHKLACqi67045EfUsMDM1tcB4DbF4+HG9l3Xn1tZDa8mhCIaZCId3ws
scYHw1r58ZZRdhE2IKw+3Ni+ZcOTn00meHkp+uzoHyvZbc2pR2n/WNZbF49qI7s63Mbe6fvSxvxA
kj1Zy/y0dmx8Fya5ybIHi3m4jb+Gfr7FWPgIo9uk5LjKvt9hwhJypxt/4Wo3o3s5AcpQMBLFs6Kl
57oLS2PykTjW7LTyDrU6zeWXU8rtPMX1xrFyFMuFcn+R6g9ut/b1B41ap4mqElbtR5Kae5s0NEvm
bDRMbZ6x6Iu+wA7XZ8ZgFBoKQpXuJqYM03J9htKnXtzp0R8cX9aXJqcJ/tJLEdcI4ds0GYjSqRAw
azEYPTx/e9ehSc5JtmyWij3b4n4GRFPK3crReHiZ1+hm4R11uImf+UFiECIcmwUi6zZUt+/dcO1U
igKOEqeGepeBWwzF1qw2aoMijLUo1A+kqUwRrSDvJv6Rxvftga9ByGyfeYkkxkJjDwz9qQxSpDiy
/o99f7bH7BBQh6fzfVC0CIjrze+/XcXX3z9b6LrfIQhv8/0MxFUEHFd0R8KW6RfOtxIxGo8m0vU2
qp7fZ0cZ4DsnwEGcUt9Z9SMES2FvA+Xj8CL4OU6WLPP8s3SDyNqaZ5nCmut5CHU27Jmktaex2p0e
buDnQp4aEIZC3Xy6HWcTPVqe7vVFSwP9Y+2uVEgeqKb8QRtTikzV8Zi19amTX/aj3sV9pPpeRd1y
VUTQrGGRHTllfs4G3eARToxnoTs4vxeE17utLtFEhuUNEB0K2HiOREfmfO9sfGlltmoTtdfKBtFq
J9GfQu0W9NrhgdpzK9ANQQ1X/vdQzWZDrsuoJ7qrnAjH9MLBzNJn7Sb5qgfTijKwraRLLLQOtzp9
9PtK5hlFWGTZqMULe36WUatJRlW1K2dAZUwC4AL8o2qPTNCRRsQsFFFarcdWyqocP78dDYrxp5Wy
O9yPn4HI1A+81smJyTapq+/LzMWQFk8P9nxAJaBeGuj04EAQQok7DfIj58v+7vynrdn5Ive2H5dl
wu7HRAehXzTY7SM782fY+r07swOmrV0o/wWUDkvrsNCh9mjBX+gIsia3EVATh0fv5z39rTlzNkFh
mmW1Pp2YA7AwqV8qAz7hPpiq+BJFvF65LsO3wy3u27Nf5sucBY6hW/T8QywH/qKNbgGo6GJVN0eG
8chMmer3VdHiSTZaBq1U0qYPn73wysXA5XBPjrUxu6nzWg0aFDgIgQnhxCmsSPi0h5vYd/R8Hazp
z7+cob1ZGHYBcdqx9TM8zCr1yDAd+/7UxS/fL5u+Ht2qoAs9GiYLS9r8we+fIBCqbPIKn092lumZ
HHdsGERl4RqhLPDxBw2oukV2i4KGPE+iSaGvyV2hkRQKH/2zMH/4g89rHJDclRZh+2yKSxzvm7ZT
Kgc/IfSo1d3f+/xsenV11Oyx5/OyKi3JYDbJ2eEG9h6OBse4YnNR/ngEB66qDa3iAmRV6oUOBD0L
kdK/6oyPri+XE9T1cHt7T68pvy94eqs/Hmp6lUWDkvkVGphYx3iU/CAKVp9yPJ5jWLBMjG51uMG9
55egb5YBJOVHRB7hepmHpl46bWxcDDpWdDjWp8OtZq19aDq4tbZRemTT7D3BKIyQUp3eAups01hN
4HqNS8Ksi0oAaPaJ3t6kybNtXBzu277NOVUZya4aVMHma3tMRsNCupdsZIk0LOx7Wel/+9FLzGGp
gKAmJMKPSpsRWpBdXY2AWST4LUOqCs2jaJ69/fjSiPr9kMl1qa0lvC6ciOkw0fQe/PjIutvzavre
kflGtQq3KUOrdop047t34K5AAMJnAqU4InOTrUz3vEYaJYY9EiRHAsR9i1DlCFKoalH4m4cg5IQN
Ra+U2oGVD2n7zIAlgCjRqTR+9KaBT6x+WqD++PurQ1MoAdqGrhM6zlahVmVKpFVJ45BQO9m4kGP+
3venXfDlavC7wNUrne9bmr+IUcPsgXwebmLfBQosjgcCsa/9I3uapmVYJX7WOC5+tWPooXSgLfiL
R/bRvv2qGTxApmopBZdZxCEPlW2EUkpPTPXEM2HULVT1BEGMI93Zc/hxBlFtsbjsFDHPebRdj2+Y
L/dOpucwtTrYqhcdVHT9pjgWiO7ZUspfD0OSwliaiWlFfpkcKURqKk/qwTG9DxRg09fDE7NnxBQQ
Nqphcm2QvpnvptAcWsO3egeLecQKx+SiHlf4Qh5uRdkz/zRDvkO1gFzJsvq9F9EYNxiJjb1jInha
TiwQFOO8+zDHmxWJ4mibgfCtW30BGPAkRz4twxQm0uE+6c7hn7K3w7o+paYJVax5zTjTZUREYQk7
TbLKxiXSXq67Dl8ON7J30r40Ml+Hkd4qnRzCxkMv6D5DHvnw9/cO55fvz4YzaKkaGV46IIxzgSk8
LEUtPnLdHhun2cIYMFowWi2hC+H7hJ2/koxFgOjS4Y4cG6jpz7+s7rCXhrEwmQ2/Okd+M6i2h79/
rBezo1Ove8XDzJSBatZAmN32ehRX4g8e2Ir2ZTqmX/GlF9iwaHjWRIMTGJemLy0M2Dv4VP3RWLFN
iRMM8SOTk6ngvGU/G5zKPkUAUg3ODo/V/rn4z/dnvQACoeA0yKJSKFto52F85IWwf9H+5/vTofpl
lNwYwQFLKQcHEVZXOTPg9LVHurC3CW5gzSTRAWZ9Nt2a7SWx32DUYcJfyJfwykxl+Qej9KWJ2SgV
WomyfuINTlLeUJwYi93f+/5slPxSi9A6oguiWVjtKbvu8Pf3DRGAV80ElapxEc++L/eU5doakSLD
3IXy+wA3JwyPwEGmb8wSTgra51gyCe5GcFffZ7oUpld6YS47Ido4kup4sHfV4jwY1z4yK4f7s2/V
GhM9QSdOp0ezc0qp0NXJMKJwlO6yknFORWPrcAvKdFrPuwPIC5QUNT9LU2dXcCmPfebxKnE8PVsN
7PEE9+CgSy8aWz7XKuvGCkeYU+JRMZACQdP+cPt7XnYAlBVoDLLFxp+Hf5iz1F4BXMER1YQZt8O1
6q3jSeAMj7Ajfd03mpYpE20aBAM/YLBJ0A0jaVbVaXT8EcE64t1+uDfT3M8H82sLs7VRjXXr5hYt
dN0pKjVn/S8v+YMlTu2cChGLj6U+WxLdMHFjMh2+UHIKiS3FtfAYAHrfONm8Qil7UR3iGfx9hVuu
q/ej4Y9OpiLjGE3yekc6sbcFljMFZqjV1nzRSaGU+2OSjQ5Siyc+klEfh+dh3zkA+sQgZUAcRC++
92DAtK3WZeLKAifPpLuNeu1U9Eeu332d+NrI9OdfjvwAR1q41PngjJBTtRNV/YPD+Ov3Z9NQxwNW
ZmiCOJq3wigXWvThQdq3WL9+f7ZY40F1jTDlygK3tWpQH0r8B0Pdjnj5Hm5o/0CB36IMyPtlDtPT
VNctuqgdnCgclx46Nrbx8dstkJYDaago1LJ+pk983ewrDYvDokwuEr/fWZ575Or6SbCxLOBJuq7B
5gFbMt8VSeJrsaEVHTlMbFkLCuAnuCQgaKkXydlYItyrtZhbWhJKcaI2sefkVH0s9So4r/oBXWCc
g9sjJ9qeKfz2m2ZTqLhubls5v8kvz1UbYSBESrObEn39w+O7r7TzraHZxRr0UlLIStk5WpLCJd7K
4T3WQLCHsX54MYedheImKhl/0qoFwgDoKGHh/HIwFNKtZeS1TqRBsUSUQOSLvF9hC4rLn1jI6R3+
MaWWH2l3z+mhUu4j3QhNkOZnp4ckYhwKbatxFPEaUvMvJ0igceTi2xNGgJic0IwmgQTxxPfTo+oj
F4JE2gLtupJSrJqGz2jYSPFaqY896PfsPxCN8oSV5XLibf+9qTCuxsZQmtbpUDpHsmD8/YMKCC7X
kQ347mf+o8ki346GvnNC2EylFdyUuXck97FvSgwWAJECOZYfYYKsDUlW6AUOBMlpwobSd4rmHF5t
x5qY7aWyDCLLa2iiFyeBjKT92jqWKTjWxGwXaaGKauNIExo25sFlX50ox9bu/5N2ZU1y4sz2FxEB
iEW8UmuvLtxuL/NC2B632MSOWH79PbTv2FUqAkX3FzHz1GGyUkqlUrmcs7TXqLjDpJDUJagkXO41
KFOL0YOUJ+vQ21sQRa0vkuLzck9WZLp5qRN8vv9Mrcc2ffsrCsmaP7/+NVg9u1Itp+VD2OHzdgt4
4rvc3YBRcF2DJZd5LsK8XCC9YAITptgD9rluwUvpA0gaPHrrQlTLJB3uaWpzr4lqcCq62x4EuFPy
638TMP+As4WKjQiYz/N5mLE2f2T5yzs+P7fUo2cDvbyyc4ra0qJNgRM9Y+cAqjMJ35EbQY37rwRJ
AdOqmN4AwfMpBmHtDUl371FgflPgRTMnFy/Xh48myMKjpn8qp2qjA9lIVZFact/oMf1PgCuds4pm
ggJPAtGA+5hlmwHtLWziWwzWF1TRELb0RDMdTKhjiMjFLJSc+DUmOxxINXZPenHHAYZgfLXKf1sX
bFsAV7Wc23a4s4wfhfX2csAc7cDrYnwd3W+yioRHUWbF1VNYg2gakBPal5pH29lDAvq3ZIAMtBUi
F1YVmUs4L4qeHmLKfYXOmLT4A9hfDA5oK5DJRQ9aDUBqcDqlzpuns/GsPhcmdUFUlISME1o+WXjB
UwrYzeKAxvVGBAwIs85ANus2ueB5LuRJ65khnOmiOCyfwjz7CuaF3vMAl1RvMV+iSqEu+B/kh+Yu
eNfC5sn16rjxKm/QDbDomP74b6G4KRcVOfu6dLhQhWtCYeLrtvsBMBmD/TC6N0Z6WF+ueTmkt/SF
DpIPbXovt2oCKaBI7VOgCsdf9BcTbMid9zJq3cYZTEXcp1o1ySfZ9UC5M0Bi2QEjal9pCgNQfX8O
D86cttY0FZ8wVAcYO8B2gmJL8fsXwguLYnwF/XyIkYg8AQG+dHDmGGHxZNNvcQWwuNs6/bG+KUsq
YBoQwbE+D7AQqc8ma4UbA9+vfMrugflpD+9YofPPy6UFN8Gw0sjLJ2CiCfEVw96KJVr8/TbGAlCm
wWSFM5v22RZ0vW5YmkaKp9F69JpTWDsKAUsejGLqEGEMUht48V4KyMeGCDtDUT0uirshBg0sUCZT
G1gtDd2ZZa9IRi4dxbltwHMx5IhzPv+cM32QdM7bNsKsg6AftSLc8CLbdvqTq6ivL1iWjaY+oDyh
zQoTIpLlZrFWsrLJq6f4BVCKDUB2Fcu2oAcGwuH3HQsNEPD9l3qkuZGVHeAvnwpQPwFlqr6tB3eb
AMuzH1LFmkk2gFfQ3MqJpBMC5Nk7SmuWTjWqJm3OA1B0eI9t9j9+XrpWeOiGdjcA7kkYDoi0gJT4
Zf0MSib2+/ejqZYgs4UXF5U2w8vtkdYW44EJ7mm3vPWcjcYBBGVXd5GhymguLhawpui8aBSt/pcb
Y3gMVSZvyoOh+eqW7SZzbcXWy+XT3/rgqY2+bw+Pbfl52nrYcz1r8qCxTPAUFNMHO6QHirNjARwd
eGn7WnwE5SXg7A4mkDmLyPhQgW6+zAFR9valtX/3+qOjFE/NS22HyClByMvzQKROv23dMAcJe2zc
wZJAhuAKvskKkNK8QyjmJ12cXzTIyFkOHmKwITeqPKBZe/RG41tSAOwQ2dNyN1TuSxdl2m5d4tKm
2ihizIP1noWs/6WaFWcd0UWcBxiY23nx14RPik2VzvPrniJQQ7HqNdMuTy2VzsRa0CUAcYIezBQz
f3sTbGLiZl0PyS39lkKBrQN8HUxtyt6878dIM4FZFUQ5P1YtP8C9PzZadFgXs3TgkHlATwTiYIwa
m5fLhUSvkQLFgwfcADxohGnvfDuNoCTMfuQ8Vpjg4t6cCZP2xiIiiZCYgnfKgG34YgLWbV2bJQGY
ubeR2McEADD/LrUpBA57ZadZALi0mN3Ziif84uc9a26HQSB/hUqVAjAmQpYoDbIUEPDohHAxHPQO
Df6KkJMQxEimlFH0VVi6DcB8vR5u4sFVpceXdt010E0GCCfjesap69ux1mszBYql7YFsVxcJkFR1
cG95rX7b29bQbPLOATXbunZLRo16H8o7FMOsV+1yDKzTWeuILMi1CQiw5dcSOZA8e2Oo9Xp28ESY
35SYA7oqkbhTFBsTt7MgBjIsGiI2vaVQZMkSziXMfz+LTUbW5FGWQELr+UC1b+39+kItf99zEPUA
XcDSpe/bYUMjt9CyYKIPiHoGBT7C7OvP3h+/FwigXQ5gc15fwZc/PyOFSJqyyQJh3dMEA2auvRHA
ksDtE2n3eVK8wymjh+iPvNmlni0XQ1k+Lrway8VAgODUAG9W3TTybOeVTrPNn8kYLGfS0MaMsw/g
YVDxHvMZDBs8sF1s3/ZOAUiXMD8ygHFyDCZ2bvUg4n5fg/ij50yR1ljcPngDNGbh6rvOspdG7fag
3gp0p93jMD1HLVHcD0sikKJxsYEOioFyJ5tdaU5R8i4NRs9rPtq1Zd5SVwyf1+1Qeqi+LurcmIzQ
Bf2L122TZaanSTilQdr89MRTxJ6t5N7IHgobDNloQNBe1uUtOSYEYxgTQknGvWoKiOzEqgWmwQPT
AwlAKbwjz7ybKM0e4im66dpKdWMsKngmUDpomqiSZmR5GrCoPeX10GxjUGtrGKkgCfgc0N8LKnIL
4BvZ8J4NPJM8+8ozewWw9TTFE0+DpvZRwo24ogizaCDodsVFiJoeeoAuv192hIaeUaVBHX80s59J
pJoUXHLm9EyAFDrYbdoixYO9EgKtGzyld52e/STAKV63iUU58ILAc4FpGFfv8iGxSKQl2CIdgNRD
Qe+SfjpmLWCb3yMIQB+A7wLwitzMTfPIBQQ6bMGwrQd3tD7FFvoQSP7vupjZ2cnOd8bN/E+MFIin
Ax25gy78wAb9c8TA3qfzTcW0naupKiYqUbP1n9mYoefaYFvQqESrc2+f8uJkOi919cbszG838Ucl
W5dSJ10G2sKsgC1r4o4ysLR8KFxF+nTZCv5bNVsutFPb+X8RwLE1+0PzL95T6/uy6HvOlJDsObP7
rElR8AtMgMqC+bJCSGQHxAg/uKzH413ZjLy8O3ONFEaNWqnkARzkmmjioeJce6AmBx/YPnL8xjms
q7XoB0AQgswDBmKvcDYw8dNrtNLTwNO+pidafFn//KISQEpzMAOF20jelwYAvgPA62cTyzAYH4ob
YoUAK+92jmgV6QeVLGmHhrxFEnNs0sAFHw8YiXu/t3fVpEgIqaSQy0PjeNybBl7izptysLEV3oOY
6E2Humxmg6lxffkWjQ4IZGhGwogH+jwuhXGKJhuQGmVBJAC0DxR7gDC5t6kZb7I3oob9PqS2/VqT
n5NdkrkxAG04ZsWzgA43RnzMFCHx4gG1PaLDcaKNxJVuUnCOTCAkw+Oo9r7r2kdS/gRp7fpiLe4M
soF0TgWbV8MIYVk2XRZDgxZErvYN6BgEP06qRMnigUGKGY3mwDJCP93llhSMZAJtkLMUcD6hf8jN
dUWb+aIiaIxARzB6C5AfuRShhbGHinySBYCsLGzQ9KHd1Y9Usc1ClI9UMFr3MVRhoQtRUiTLzVDX
OoCvG2DbiyoLx7MELVxFhx/NQB/cXPs8JkDmXt+kBYu+kDrrfnbnFEWWOUh04i7Qxhvwl4FvJJ9e
zEH7rpXdvohUaeIFu0PbFbozAKZIkZORtCyBVy96HQDsPP+X0ru6TH2av/3yQY8JnkoYxfYomkkv
dWKDFduc4r1ckcM0PWreYxwf1pdtwerwGEdGCWaBBlw5ni/bLsvL2kFuAfwAGzEqTqfq89LppHle
pmaIz2PICQRc8DFv//loUKNo9sHxv4o284y2GBNqEuyCuelvbEs1pr6kABAVCZJVFO8RGXyrFdGY
5eDICACIX48b1Q6rPi8FZR2Q/JrBwecZ32XJ8+C+IxTDoAF+/jyiioSzZKZUw0VcouQcNBqYFArw
Z5gRoP6572Iacn0vFrwLYLXmK9+Bs7xKf8R8KCvTneLAtSJfZ/XGBJ+ODkruAfyM66KWXAwQUHDw
EDBjwl8KMPNQKyabdXFQxiQgmXPU22nDgakOUrb8YCbxATlHhfNcOvCIN6AbwFeuwdD0qMsZijZx
kGnswwBIxL6pn93wPQfSRh3NxfwEnKhctjGwaNSKkzgAZRSbHlUV8wWDQwHbnjv5YQxIV166FDHF
Zpl3oME16z1Kmu1ufWPkacv5tr/4vuSyOO0rt9KmIbBANzvpYPCwHjGo02CGy+C3wvtUNDd690A0
8MKrxmoWDNDFGwlTq6hGIhSQIiiee2WfpASkPAIznv3PDMwp+YfQCdZ1XDA+VLqQO5pzmNZVJwDh
0+jSiPUB8W617m4EbXs5/WPWp2r80ifRdl3agtlB2oy8ZmCOFZjTlxtGeBaPAlAvAffQuZE4pya3
n+NWKDZuwS5g1DriNIgBwq60b0nXpl2OWncwYVB1jD679duT2BcCpM3xvNYcK9GJoEZ/WAGK8Lev
08X3ZwXP7v8GwBjw/vg+5T+Yth30ncv+Xd8KuWV3Nu4LGfNencmYEsMGe3IvwB+j7XqQkejeZvJO
Y3nv6OCRz++a6d5xzLf71QupUmQTtTrPETyJoCSNP5poH5tGMIxUO+APKEQtWQHeuAbGHA2CcEB6
UMde12cAxRNBUj/ZB0N8Wl/AhZMDzL2/n5ecT9fpVshdfH5ENjRFZxDoEx8bG+RSh4p/XZe1rArV
EYGidwNR1OVeFa7FGlIUIhDas9Hybamr+tUW3A1FonzuNDZRfpELciYHEL1Vm12QtV+tGrRVYLzr
aOiPVAVlsKQLXjigAsP1el3O1WiamHrJuiCKwG4MWujPb1+rs+/L246qr7AGlnVBe2qMLfBF1z+/
4MLQv/Hn5xNp23tS8pS1+PnEvokTQM3eNpUiDlzYC/RszPNWhoMKkym9Z5tm0Fv0sLcA3LpF/TAj
x2J65CpInKW6OsSgnkCBKITauuTExjTjhsHNNqAWstCguArBZxT+CM3PffYMyId8JxzfPcXZJnL2
jQEutOP6Ul7riRciejrQOWKivG/Mfz/zQKIn+cjNCHrWP4vpMLXfi+JBeZFe2xswPoFh76LmaKNN
T3ID+AkFghyvwTl1/aqo/PiNs6nwpJcSJJMYzLLwqllCVPooBJVv7Bb+/X20bSEasFCWlSGstNyt
Cj0xmyD+XGi/huL7+jZcWzR+Ptbm1Q6uQwCzymoBDNEW/SJHK94U2YaLtz7M8Jo1kHnW0cAwD6ZJ
Fi2SdkTTS6WdHGBjge9QvBHFAcU9CMBEGnoWUG29Gt0rQ6brmZUCfPG+YBtcK29cIunzkqVWmGQH
UgA+D7pSY+531v5lb4RBuVJBWqMGJba0DZPwFHbg3ELLJ8Cw1rW4OgnQAhB1OPCYl8FsqiTBIw3T
COu8UzF+D+mOK+FJrixJEjBfmWcH2ik8l5te652SpKt3RAiQoHVZf5tWk6NIYy6JgocE3AregtfQ
7jkBK3plFt7JMh4MvdhUaIfoR4WQpQVz504wEzimc/PZpT4AXo8sVpXaabRB9DZEhN2YZq5qZF2U
4mJoBWksnBDZD/dTnTdmXbFA5OlXJGHuWGG+NV7FxlCH4M1PIeiqJNhXuTuigByekpZ98ET/OBRv
xAx9NV983Lbnts/rFkArZJZVhFp4skrraLfxY2ayXWSUijtjad89jG/bBiCv0WQqmVhWZ1YoUo8F
Lg3DJ5H2zaEFwduGj3m5fftxORclP1YmY+S9iKJga6Gjsfn5jq+/ul34LrR2SV+3+mp0KqNmge5R
bTeFzrTrYgwdr0tZXC70PgARAK0cV51cngFs/9a1WeCZL3X2vQpbDCWqKldX9/icO0Tf5wz4C3hC
+ZWfjXaXtDSLAuoCxzHctK3pW3axbRNV29i8uxdlP0nSfJTOHIwYXUNUUxKBgd4MOG2e9W76gaH+
71E17RA7f/Pa/mV9BReVQ+GeIDsDlCoZ9KiPE8ccAVYYjCbbxEiXp/ZBHx9iV9XYJY9xzCfImIHP
/5MkmXZJJwN+wIUfIAk52LX5K0G6a0eZ7hzI4LHNAPyLfWzk0wbFqNrn4JQJIjgVVUJqUWWQT6HZ
FiAGVyPkXpLmPNIbFhSeDTqLj9oEnG/rG/EUS7tgnID9AlYRICt0dCpI95HRgmhuwHx/YDgh25CY
GwfT69gmL+N2v76L82m6MpwzUdLathlQ7UU5smAaxUkbQUZaTBkIgmc0HtvYTNzzJ7TTZKJ+a5fQ
vKnI6L7yOSD3LQXZPClHs0dL+SkF7yhYocsXpOEDO40/JeX0b98an2lYq0gWFm4UdDxCMvoWUEiW
YfQFB8ol7UoWAO7vGFn5sbbjm/UFXdw7oIxgmANz22iGvTyJZUG4VTkRC0Dx3W97rx6+5HZtb1Me
08O6qPlT8t7NhVHUJgBHjKaWS1FeNegI7+DDQIvR3BYZKw6Wzsl21Miw06n4YgzFG6cAX88ibpi5
5Rh4Z1eosSRNNCdrDBaQIdpmlvkBw6d7F1ynZlwr+pyWVhKxMdKjs6QrNIUQVKAIjuFgTHtvi8e6
+9GK4/oKqkTMB/7MbaK/CoW6lEUBxt/9iv1s3AcH5ObrQpaM7lwPySL6aeSMlhoLyhoR8gDGc5qr
3qyLisz9PvOWoGlLemllVO+JoJQFLW13k/tQT/aOd9Hb42QkDf9KkdKHVZV13YjO9oCADPmEeYDs
JqeWqmqt0kUy6yY0plKMIaSU8XezMu5EgXd4i/z/+r4sy0GJAP4ctXE559qK0izFhM2HBzzGZQga
pGiXUdUU4pKYV0gxTM8gjSxHsRVKsVOT9OGJQh7A/XO+i/rxgzuYKsz9JUND6zBq8LM+SCNL1uyW
NIrdHG89FgGr2jmNzFS4nEVlgEepY0gabf6yMlGHgozWFuGJ16O3bazx3xRs13dRFatqfkt3LaJ+
QBgQPMuuehfSsLJyMMyFp6bJqg0xa/tQGGyDyBPYetglxT24tHYgO0OXOtqvcb1LRlfWriBhDbed
hAdRDr4YEsXhWVq6cwnzLzjzNQDQaclYQULmYSbzMa0f0jcCXb0655nJB1WLuewj3z0EjxdnNGJ4
zHDnfA/Tvf3r7UfmXIAULYx4QwGLl7GgA2HQhgM5GAem6f2CMBUPwtKGnIuSngHuqKV2WEAXPe03
FRiyoy/v0AUnEo38po0MknRaeJ/bZlEhAImMxzS7M5ugeUfmYo5v/oiQrpdSEJtPpaOdQrB1Jx1S
SOyt7USIZc4lSHcLELUMkw1QYkr3A+D146ncuTTf8DZYX62lOPFckLTzE50AFl9h57m3KdLbUjx6
4Kwl/szunuE/xWFZ3H1nbirD8AioV6WVywlFOVmDXhzMNfk2GbLtuj5LAuZJaUQX8GZXzAFJYldT
MwIc3LN+GuXPl/Wvzz9PjszmYUmMRCGjdBUEFqwBfpJrhyfN+RFO5mPWPhex7ROtUcQWS9sC/BCU
Y5EsnrmOLp1Khz1v4zhHFJ2XXPhhhicRWuayTdkJCxYRjYfRGvjHtCyLAzVCVxHFLy7j3HEABE9g
CMmNJXaqg3XFybSTlU6bySh8O3nHLY1YGoOnQBEC05bkB9IEN11fp9qpdB0eDIUe3mZJQY4cnMb7
9V2bD8vVrmG3UMTAWCgeiZeL6bRxmYty0k4MGca8OmrIyOaAco3TbzjJip1bXDmKVA2aKDx6xeLZ
tMVE0R6unUi0A6JfpJrCUX1fOkGNmKKasxYGzu7dxner5/XFUn1f8jykBIlk4eL3837riQQtrd/W
Bcjky6+3GQrVf1ZIcjl12HhtM0uI6cbgvhH7yWftJwm0n8br/0LbapZfvxCMOMYAEjuGT+u/YD48
V/YA6HqCcABInjKoihbTkcShgPvudhGgKjxwMChMbmEVkdkEZhw8BTr25Opi3uuMFzSip8J2bqDv
Awnd7boWC77oQoQUtPc5qmajpbmnIiKfuYeXWhR/6IYk3xjuoKr4LApD4IEeTeCJwbIvj1Clu2Fb
OwX0qcRNrfNbEPF0/lCTG7NF4XRds4X9wcsXsJWA2wPUo8xXZ7saySNkKk60b/d54d40kdhkoafw
cUti0AWC9j+E1WgElELDqrNFS6fCPbnhgxmB+umDqBSVpgXPAz3IHFKj2+SqqarJhq6YqsQ7OU7x
K8+MRy1qwJNlRIZPY+3JrPOb9aV7Ta9Itn0hcTbMs2i0MUkVVnHsnfquP2hZc2B2sYvArAkooU3M
zG1lW7dO7gDjw34uWf2Zl83HkQiF4rM9XP0M4LvOlLkO3hSSvTRDNBFQaCA5jverD8TOYz3pN5zH
uzI2X1ICxjBwBu4n5n5ZX4DZeVwJRvYJF6eLYFm+VoaeA0YM04QngqHBA2EJ/1BPLcAIMZ+6qZxh
uDOYE/lJ5qmg5xb3Gl/GlCekg1jicuWTLKXUCTXvZOSddT+h5/jolC5HhdQC6Ypn18IEbTGJfqwr
/Br8X2kMQB9YGXp/cL9dyh0cN27jGqU6bXK6l8ExoxujGapvvMpSv2Nt/BB2LNsws6uOVTXwXV7V
1qewMYst/lW6MbTK9cX8pESXJhswK5PGezIJ942QBrPfB4HE3x8qnbfOKAkB+Lx3Qj9GtEldLdu6
UZ5+qxOBVi9Y0m59ZZbO97k86SgYVS9YBU6HUzuSLY1uw8jy8+bzupAlx3guZP4RZ+dtAHivkw0Q
wjPfNXcR3RdiM6ngJpauE5TygXM846lfAdYJ4dDGzJl3StvxFqNA23Fy3x6PYXf+iJC7SHo0qOSk
1Ogpa6NfJO1Omqk9W0DbfIdzB6UX0hkW5lcAdnq5YHlPNcdpI+8k2EfWJH41WHvW/VrflaX1glMH
1P3c9XXVhpmYnZVNBrxgniCTn3q44z+uS1ja93MJknE5U6ObYQoJxXQs6bFyfvCfRAXItORSgN2M
c41kFpCZpOwfj1xNyxKPnspi3NTox028f4zu38nkO26+uekCxxPTC6iY4mk2Y+Zcbkxo5JlexIZ3
qshtn++VrOFLxxHd8IiIUDe7ZmtIPCsMk173ThkAb3ZN6OY4lFl4GGqa7Nc357rVb9blTJbkEzGA
ycoa5M6nstGfozr8VDXOw+D1t3mePSWRHaRapG8a29vSGh2N69IXFQVrNmJcZx45kRZSRI02NuMI
4+tIXvtWRuyf3eh435yprRQxzKIZnsmaLejM/SRJbU2ejS7G4hl04H5hfY91v1K4BnPuGJKvGAfY
bihHAGgZHSeXUtA53aZAvEfvgVua92nfVrsYqDgPQz6wrd6k47auHPt5mjzzhqcd5h+nrNw0gEh9
sIXFbxxbiO3Qg+ouy6zpWA3TdMcBtXsX2il8ZpyZW15ZKojMpbWZm/sc1BpMQJ/La9NqYwuysPCU
kuRAnKNtH2292tmlCiZracPPBUkPGqOPK4wCeOHJttDD5tqRc8OFXn6p0qFQWPaSYwM7L1KBM+I9
mloud0IrhJHEJg9PQ783/infjASEczN3KOLRj4YDYKFcft7WyizHPAZy2umdczJUaJaL0Sna0kw6
t+KjRC85NNoMhii5hVglBqa+U7TpPbqxE0zkuSADYXHl927a3QHj3Q2qkg/PZp9YHwb06e+5bojA
5QD0XT+tiytqoa8GvecgzZSJ8loW5ojQkcYn0Va3wT6/Xf/+UkCK8B8zbjP41VXT4USLpLWrCOlI
rfhHm6r7UY/v++TUGrTza16+gI7nPSJRYHYwGzjHJtIupl0MqIYB9hhnP2178NvO8bn3HRynvl4b
m655hxMC26SO4isSOa782C1R9mAuUJ5OZDp1RrIZtX9yfWfjab2+lItbdSZH8uqgctHixqbhSW9T
v4i4r4pQlwRQdCWBdxQ5PjR3XJp/nvQt6WIEc+POIDe0ULS5qj4///3MWduaWZsFkBFO3pQMvtcM
H8M6VPhqlYzZV53JqPo+CTmDDMFO8XAbv5We6jWKP18j6XZzvTSaSgNr1Dzq4qmOFI1bS770/POS
0zaiHJO0NpudNr9nTfjPRJyPjKpYzlViJJcdhXljjwxi4vwQkm3YbYY3skj+Xig4FdRtwOZ1lSv2
mpzkTLgYMKBACj0KirLazdsPBD0TIWkBpLu6bRqIiKJDTzaxofCNSzcoCk64aGYS2yucVZ46yTAI
EZ56/RAylAX29fRPlSnmJBelAKwKk5howEHYdGmyJOFe7uoVLoVuE33glg/Sx1bhOpZ6jV5J3P4T
IvnErmzRh+uVOBcty1EFHJ4QdAPDJmXbsY6fY9M59Sn9arXpobCzPUY2gvW9Umgp3zMgrXb5JPAD
WF7eDrl93+fkKWPDNvMcVX/aonWjxQguzEEgLJfAkhRg6g7AC09t7HfjAbBJ5I3I3b+tm4AqEauK
dKAn+bLU4w3mEfGYj8yXOAaRHIBdRkdVBpm3Xg48MSWIFBLuF7RZSvHCZMbaUOKBd6pjJ/vHjMr+
c+aaw153W+OWdWl7RBYx2YoKk7zr27UoGcAE6CJ1EdvJCAUkcxMeUbi5XCRfUY0LrIRsh8n6DKIb
10d3xDZvEkVjzKKJOAQuw7F18JJKYXbTkom43YQ6fzqKo5Hy0e+Hqj8MjqZvkDZX0VAsmglG7QiA
LA0U5aQ9NFqEY0mMJF1MPrH4pS5HAEmoADKWLiRgTuNpiegAY+XSwXMRsGZZDy4GNL4h9TTs7E4F
ELb0TD4TIacuBNLviZYQinz+j4w996ZfhpsSkMx99W3dKhTKyPZoMr13MMVBT8LcGnRTK7yU6vNS
gJP2taO1yAOcEvq9r76+eXoU0T1g1PB+w5WEsFBytFqaIXkZOhSezmepL/rde1bn7/elrQYZKJlM
Dd838q8hqPDiRFX8WrLYvxogf3R5VTCDsr4vKT05xSNxDna408ObdSUWcwfnMiSfUw8uwcMRSRdd
ZzdFamwL4IFvvFwcqNffGRb/qLFq3PbE+tSQersuXbIA9MW8lgr+wL7Ofz8L34TZdEjS8eqpJr9C
TdsCXuh/lDAv8ZmEtgVOCWsBLNtq+3IM/XZQ5T+k43ilw+zmziTwnhZdUkGHtAYZTLzvBJ4dh6bw
XefL+mpJ5vBbEkYVMF6LhCIa2C4lNVRzwUfMqid7eKLtQxX6nX1YFyHdA7IIeZhqANYXnqDAKK+b
m7aJNrb2nHmdn7bpJqlOSHa/zQX8lveatYReuH0klfRCOOnkmoDcJtvJOJD2Pdv/9/uedILi1gSa
dI3vZ/TBIttm+LW+XtIdJv9++YUfibg2HGaVT1E70/6ZdJum91woXgkqKZKjZJEoehYTSOEYP72x
zG3YbkJH8V5TSZGeg6mpoTGSQhfg8QZa4m4Rouxaq96GpaobYvHcn22LdO7BjFn9XrYy2mGkNlbF
vypVpFMfa05jFQQLNjW3sdhp1S3TgKmoOI8qLeZfcXbywzBs9UqHFJcdeLYxVQMqKi1mz3P2/a7o
TD1nRvnU5V63TcNYPw5a7/loCBcbBJHWft2Y5++dhZ9XxixdmHVTTo7g0CetNkK/N7WPsb5PkhOm
FdYFvYZaa5KkY48uAQCAcBzLMdFus8H+1k76rnUrd5vSENSWLQ36Lj9QbdpVpn7MoHmlFfeocJkb
Ebnf1n/O+jpj1OVynZMCPFpJjnUu0NOab9rmPv3Wql4Q64uLiORSyFTxWM9SnK6wM4ytJZL6YOtE
A841HfzOsyufUTYqFnrZQkFzgclSA91h8486syAjcryqr8CnEdZ7QKdp3XZ95eR35v+bzF8Bksmw
yDBTPXfKJz02Ajdtd2ZDPuksOmqWtxcDQEWhnRl5+8moD5VHP63LX965v+IlO5r0dBpHG9dV0d27
GDrlJfEHoKtMqSpvurx9fyTJ79k8Ir1j15CEN9EU3RX6KY+OBbtrVcM5i5c8Nuz/t0xugffcsO46
gRVFzJ1WoPf2YfPrq7Z4yZ+JkK4TzHzQjpUgPjGtwh+8l6z/GusPVnkflfZdGymuFdXKSdeKzs3B
4hqkRVH/zLV2o0fpRuvYTZMWu1ofVBVXhc0789/PbJ6ZgIsDOQ9oXbx70jyiE0KRJlIJkC6XTtd7
15iXLw/z2B9o9UHYjeLgqg6WDG0OoMAxxpQkAiMz9ecEsFf+NMvnIvqe2Qegy/lR9Bjmj30zbNeN
Q3GkHMlluA0TmcBc2lNjHJp2r3vPebhLO8VVs2jlePVjIA449EALu9wkLSPllLcTNsltNnGQdN1G
ocd89K+umDMJkh40tM2EM1wxdn3jdUer2Njlp1TbYziCGXdjo8jqLRrFmTjJERJRe53j9rg7HX8s
faFyC6rvS56uzFJWxg4WrEoPX1rVPaFYLDmlAGbcVB8NLFaEq8nx61PMfoWx7xb3GLZ/4yDR7zvj
71LJWYXMjQW6qKCKbUaYI2J+pEhmKYyLSP6tygyrcbqxfNKyfceebP3DoGIeUGyHPGeRZmKIkg4L
hgki/6NAfWP9FC6rYGFU1JhJN+QBldLkyTB6iBZIfYzIc6kDXutdfgw1s/9kzDqeOUp7KDyStXOQ
XB/H5NTbx3Udltfo7/clPykM3nR5ge+PGHyLb7ihuMZUayT5kKZPCwQAWCOjQYPDLele8kQ1tKuS
IXkR1wOxG03nNWK7nh2RawOhy3uWCdNbQIOBR5cb2iZjyAqvnGnWrBx95xU4fFQIBMta/BUhXcEW
mMb6hCJxUOofW/G1Kwq/rv9ZV0MlQ7Km3DWi3uUIkBr21Sk2mnOXpu+6NP6qMf+EM4M1uxyTy+CA
farrZmuhw62hG8d7l/P4K0SyqrHKHQfzqEiyeH5W7Xq+0fr37DjaRG30YmMQUcbQxugXEKcdBBBV
lW7d0d04naJEvXT0LLQEgfoN/XOezBg4uLwou2SAi4123XDQVVNts9nLl+v59yUPi/r/SCyG71vJ
r8zt/Fh8bN3Abn42QlXhndd7TZRkuxXaK4aYivLJsfd57mMazHR3vP6ybr0qhSTrNac+So0O17ep
fanGQ8K3ocAo/nZSzYOp1JFsWFSFMHveYGea+odRWrdVVe8zA72aQzo8ryu1FOef75Jkyq7b2bxo
oZQN1op0E6a307Azh22vn6ipkKXSS3KUxsDAbCugl2Fux/jR6Y/T8JAOijmxeXXWjEGKsvJOb8iY
we4atJ+WWzIiyaq4VZYVmae1HMBmXXVUG5U+eCmFx2+F/VgM+icDCGkRq3dcS1Rz/ApZcnay6EI2
GHMkVN+wo058LfHfCHHzGmxZr8Nnr+rICUotH9E+iV7kJ8oPRvtIrXdc8ufflzwBWJmLqkvwfYa3
kF59p+h1XrfiZV/2Z0PkUGga2qFLADTz5D6RyTe+/W9flw5+h4EZ0NAiVuTFwWl2uSqQU22xdN47
zlLmMJhTpx+17rOTnuryRxwpSqnL5+LvGs2/4uxmRAtel5iOjl0oTjz9rMcfNRXSjGobpAMeY2g2
r0ccvWHcM7Lpn9b3YTEleG5I0tGmGSYl3XDeZmBwVUm8ZennKMbkWnmn8ROG//bEnnlGfljDrTAf
Iu+Xh4nK9R+h0lF6ZBUNoK1dhvPYoZrazhwNCi3XreG6oFeCcYTNLxPTCAbrGHOATn0wVBDw62oQ
OdUYIgybCg4pBE84ciSjIqOj+r505g0n7rMaKABPZrVpxE1WKrz84vcJAWidTQFqIKfASNUIXatq
vKXL5APybv+YSbN/x07/H2lX1uQm0mx/ERHsyytIaqkXtxtJ7rZfCHvsAYqdYv/191R/EXdEQaiC
mQc/dZhUbVlZmSfPuTHBDQHAb3U0NVxXtP7atN/kVIQlEo1Bm59IiOQAc4pZOtcKk0DDZt2INPif
Z78ZAvsFN2d+spseEnsYQjbslMltRWq1q3tVQ0MuoIGfbL7z7wPIAKjIiOhByTxSu6n5oEj7tBeE
2+vz9I8VznOpkk3jnuLI6Wm2K9reTaFbcX+tRQPhPJfT5XEXBZioEO0+NLyAmsvrrKex/3bfzqoT
RsgAoQ+4Is3hvEeeVXWvlhpyAuaHgaC4KwmwqLL7X6yA922+LAValeNggquXHWRr3Cl4r0VZ/dU1
+f+B4AExN5FZXZACJIS48a8pc5s/9wcg+jp39AJLsodhxLO9Cf3KJYnAxYo+zx88qdYrFa09Z8l6
yLWjMHu1uptuJofZvzl2QQMOj9jChs3NB3Q/fX/bijX738G+scCFDGHZZZXJatZG6o3kC0q9hege
Wp8kiCgA6wiZdT7fJ48NarsGBoGyNXgpElGFYf02xxmAAqQGnKPF3eYV4s4sTSoW9uhuW/02+6fY
/NJHyoHq71UjoVF8gDzJYxI8l1RDo88zOJ7/zUm5+Q3cedTQt5HSrkT+CQjn5mDSD+A/tu9lsDZD
EBuNiCD3505KToImN7o+O3e2cnTSHEyCgtOy5lRuLXCnpQimbHDaLjtP2t9h8UWvTposYj9dbGn0
poGWAIxwBrBjC8y+kQagCR9pcY2c2D5RNetObYE8s0XaP3IF8sX7k8Z3xH9KkEAzhnEvostmwUk/
JBbIXIupuNLKctPuobOs3ZQd8ozu2uzY0uc21dxCSjw6lh6aJnypbJ6VOH/Wk9INLNUrg+hMt8J/
P38W2n6Ar0HzAgDAvOdIWzTNll11Danlamazl8ilaNQHYojEJxbZBkz4rSXOh4ylalOrHqpr0mIC
tAJSJsfRuTL0ukkEhYnFBuJscd5klM2kqlAEvpphsB8jAhxctu+FuMdVM+hzQTEHNMCLDmi49MzA
pqmuRP+tWd1pnKRdXoS7+1tn4bcwGDQCYY+i1QxUcdx5k3sAdW17LK99k37tpuwxIM5/NMEduB7s
BXKl9+U1GZS/E8k+Jim9bB4F0KGgN8M/CCV8EnffXCH62FUGFLvLa5PIXvkuplFbOdAzA+zvNwZQ
PFAViRTlVSVAvOWPrVGARMXZG6LLlrnxWT6GscLcjIQLrUIUEKDRlJRXBR0/itO4oE5/nIoTCZUD
aZpdqaX+5rmDtA1r1kJLLUBwnFOvjMLqoI9UXLUpP0WBm7Sy4HWzspOhl4F+XQXJeNC1cG4ALeyK
MdZReR0luk8l3dxl1AjcgiYCQyubGRx3ID5Crgk9oHzDni3ZYUQCGMolFVfwr2FzbI2GOQDiwXKG
Hld5wc0CKjBDJ4ZRXNvmxxhV+84RMUOtbDRYQMcERAvACczPVZN0IFEL9OJq4CUrv7k7Jf52f71X
dhgsOGj0R5OetWAWSSGTgbZCubhCXMrTq941479ygz41EERWetPTAlHGZm39by1yDsCY2qhpDFic
nN5rdL+RL1Yngj6vThzk09B3iFlbME9nXdnaXdNiG8vJqdHkZj+YOdn3pdV5GREquK6NCZ0tIIRD
nyp6dNnfbxxCRpWh7Kc0ucYpQKNxckhMX1NED621DY1wEocTKkcQHuC8swQ2NckJHHKNjNO4K4rT
/a0g+jy3MGoYTS3odckV5BLRK7Ta1ZNlChN2y6liHdsIi1F0RZMAf8XUUCyQ0C4eXZs+OkhRvu8H
B8xA8uH+YJZm0G1hMp45dOqC2Z5bkRokd2jSHJpr2tId0Y7SYHkJGhfvW1lOGc4/YGQg7kbryoKB
F+0N7WSGiOzGMfTaXRSK6qPLSIaRQaKnAuRZ6GbihUs6q2jbfpLKqzPqB6P/VqTPRM9cbfph9d83
j2Vmih2pmz089HHZ1KVVXjPTdUBzKuoiWpkrNLBDQ9cGvFpdlNyhaJhoFPDXK8mC3gVtQ+rSWqSb
uDz30ACDnhW8sY27nycaw34iYyM37bVB+215MOvjEHq2yLusDAXKHyySZWIJC8UxGk21EvdTdAWw
MXiJU73fG3ZcCpLOSys45eDPZfVFVsrktjAYdbJuaCr7orTlvvsaUn2/dcXnBrgVNzXSdnVY2xc6
5O6E5i6RxPtyNeYGuPCl1tAkhPDYvgwF3QEx4kIsU+pcqRcheZennd2PiI7BOIzWIx5WHye9DP56
O7vm49OYQ19SAyWXq25fkbkZzgGPQ1+MYAbIrupDFQ07NIDvtq4IoFpMcotRVaEdjouNtFGVp7p3
kitI4l372Mmi0vjKRMEAS59h/yJy4ZfcCIJEa6XkaqSvXfdBlB9xe74/huWiwxuCxl6FuBV6Dvhb
KqcKRJjtLsFaNDvD8Arda6J96STefTvL4zG3w11XRAnS0QlhB+TPbvkzJs5m5z43wC2GnVi0pCMM
lANedoPuKfE2fQwVcRfIS8AqgwQw03zgViMJK21UOrO/aOUej7sdGOwFR3yx3rBgoJMeAn9whybf
0pLZTjHYaT9c9HbXhLvQ2vf1w8Z1mJvgzx5eDCQ3IX90UVBBenVEJA+L7cR9njtzpAms0O7x+UB5
bP8OICBgl4+FyIEsNhOzAherQ00J2RGeEjc1kswkI6zEj5Kcuj0YuO/P0tow2HMKJTh4qoXO9iBP
lMagwbqMb5156oJrML63kWA/LVdbZeQkOjvYcCF8t08ax6AoQaHvHA+Z64QqdW25sD21Fils8cwb
2LnMEtggmGYQWJc4z05ohebCOlMBR/iTBKVX2srOBklLrz+W0Us3Put65RFgNe34YDZ+/O9GivkE
PT+ayfmAe8gUbeiSTj13qew2Y7ejUbob0Ed3f9WW2wLDZFR7aHTEdPIwxAqoejmqRvVsvMvdUTYE
uSPR59nfb0KuqVf0PoXAwVnrB0C1H6KmEhxO9lyfJRDYOmE7oKlZRgqSh0IZlURtuzIwgD7d932B
wzO5I/FrBZjjp7y3oLYlgvKv7sIbm1xuusxT3QRnHWx2T1R+rKcXK9r6VGHDwqsOA2MS3Pyw0A1Y
tUWkYqNTt0NgL9KPXJ5WVZVxVHGLaTiuvNsMOyDUSgSa5zHbN9UxfaLV0RIBL1bmieVEweaAmAWE
BdwZ0gNJi2It189S3Z9iqXuOteGlqqbD/T3MPsNtARxXvLgQEVs2BOPmmyypI7lR5Fo/T+awg4Sx
Gzivdv5ct/4ob2Q8YW4BWBh0Zss4lkuSiqqZ8tzJNeNcoIe/Vt+GamunHqjEsDAomuJdhEw6t7em
mqV1g8g80+it7ya3+FEDPlgal/tztnIw4UI1sEcwzXKIu87nzNAmy4LqnXHunIMqeZpgFKLPc6NI
VKdC/hCfp/KbISOrN22t8GOaNAvZLzxQMFl83aSunLiWg8A4m6Aj+20lotr4ytZlSSk0woHfDUEe
Nz+JE3R13qbmGZi6Og481nLlWILbbGWWwHnGDiKay9lKzBfByaaklIrBPMtd5zqFl4okXFcMWLjv
saHARIbiDPv7jfuFemqsDJAoPuvKoY12evqweRfhzc7a4x2oRC5YbnNV7rUIKadzhhYPlLf2ZL/V
gIYEMSRH4QjRVse7KbN1qnRwDOesBTuae0IqleUEzb6/CO0C3E0pnr9nWXlq/qQi9rGll9Uchn5g
51jVwJ88n//c6anVmEpw7rPYbXQF3TbtF6v7YYlwgMvtOjfE7SS9tqMOYqHBmYT74lEa9iJynrWR
KDhu4KUA2+gi2zSoVgRy0BTYBwd8yeS7qV/DzlXoRukO+FekTmADjwawfy2UGxp09SpEL8PLpHt5
8BTpgrfbyoIzD25iOdAUgfBuviJpCZAYbZsQ/B1e0h2JSBZo7fsIpCzIpSKmWmxYu8ckFVocXqQ+
941meEyUYjOAg+nz/WOD37R53loh7WFjrF15zA5J7DqWaOsuBwJcNB7poDHCwUYIPJ8oJyOOlDuK
fW52QP42og27yMrj6X/7ebbfbjyTpsZ5hEyHfR6Tfa8OnpbJntZ+aTTLCzTFC7e/4WAPoQjk5xg3
Ex9ON2FcVp0aO0CZ2ojXnYPAlS8P4Pz73HhMZ0ppXgYYz+RqFfixXuTtV97cBHclGWOaaUoCE6p5
kCAiqwpCTvb/52EUEjI44qioW+BC4q/UYBpoOFkJWLanwSvQVJAURxsdK8EXBxpEW/363BaX2hji
JK2HEbZs6iOR6QD6u9kAwBTQM7HwIEVxjHtUB1ZnOaVkBGf7G+lCV4bw7nYDeCAyhUnkMBe1fjnU
OwiDNsEZgmO6s580ETnMygmBiNU/Bri7o86GioLDKDgrJHkIW+ux6A5GtqvVnak2x0ATCf+s7OCZ
Pe7Am9KQpib0Zc+pIf+OkvYYR9lxTNM/2+cNCrOojeqQbIM2yPzgt0OV1zE0K84khXrWs7m1bwXv
AMQLCHlQVAYFMPcWIJkeo3JdBueIfs/RNJ6LiP1X/CKiNUSe2F5Qq+A3Vh8rtDLtPDjXHTA7h0rd
HNjqeMbKgE0ihbnMZ8V6O7YmdYwzqHI6xUtFei9ry4xnEssigyZskbwsCFRRtM7Uz3qRnWqtek/7
8gBAncAfrk3TrRn+gEd10bd4G57RaCX/JYta3kSj4DKXhhGB8wWv2zO4SCGKlIBBnHhVWQoysKtm
0OcOt2ijkscXp5qUJKSARM45JNMvOXFeKHpSGkI2h9F4vJrIlILyFEkMXuayK5vWqvrEPCtd49Hi
0Kci7YvVgThIZbFaCwMOzU9dCQLKEsw/2FXTtKvKateT/SjyIKtrfmOEu6AguYg6UQcjQ+K4Rv+W
xVvrReyRf2OAe1WWJLcTcFAa53bMAOQn7r+IEmYGOO8h0wJ9A2yaIPW8c14sZ/t7BjTBEFL5rKYi
D8vW6SbskYuU6FFgaWetmE59DFnfUvDyXlnpmQVupVW9awNEXto5kN5Huq/T426zA4dnhWAUsPUo
2/HZFoQUpSo3sXkOg+EkWQFAFP/CxxrITeCBDyAd+L24jaTSmClKBea5jJ71V73bfkcAOojLB7Ja
iAR5AHRm0mDoVEh69OSb/Spp79snCMgiJKmRwMOO5UKPqFCKvG+xiVBu1H7E46/7n2cLyIVp0GAB
5IPBWZxF4BFqTpZOpSSdzR9k6j3kPr3SGL3CEdWAeWI3llMDyzMuang/UGfz74xCsdJpMloJ1CzT
Xu73ef4kV1/i4SFWEs/SwP4cu0LO35X9C/gfMICK41gGcvzzEzKpNTo3ksk59+E7ONL3elke03Dz
KxCAphsj3BKFmjyRkBnJjdfikNrb73AcDbw1LGQutMX+HTVZiiaCzyOP+Dom+kdoST837wIkvA1k
L5jIJfR159NEaskxyikNzk6101pX+jNaDzEVXH/snHFbDSgAoFmAMrHQbMydQ9ArJlPcBs55Qr+3
5fwyTT9IT9o3oojg3iurzs4KCIYUA5U8vtoimzHUkiwb74FufKjxPFNq7ZBRkWrn8oYC2aIJv4Vk
GyDlFud+Ncjs1HowNpcIzKt+L9ebHwVIGipQ6wAGBLA8XsVnkAxjKrqsueTa7+zBKP+6v+hrP9+A
XA4uDjBu25+w6Jvboy1Caxhym16c4asdeUrxH7/PXX9BORVaTfH90Pasa/lt6683LXh1zDt+P55k
3M3Ug0dxGqCTfh3lU20c6ObgwAILOfKouFUBvuTn3skCYHusuL50Rwjk7Z163G/9/Z9RP4J/nZGB
8mV/CSLvSKRn1QX4cScCkebmWtn8+1zI3MihGehGWoFjJnkBGWheCQwsDxlmnlEc49oG9Jmv9UHW
daj7oikvZTj9aNrRczog4ZtIwOOwvKBwWzDvB6Qgu0K0uWuKmJZ73gHzTPvvia6B3R4VGYALskpU
xFqeh897yYRgHNBWqG3PLTl1HfVG2eA4d6AGcytRn4Ho+5y7iGknxVqD72vhbrDc+PfWDTX/+dyB
GAy7tdKeNhepCT3jxwjlgc0GAN3TAYowUARYiBSbPS2rwJabS5ZDPuyk9KIqycoEwZHiOY8dhRPB
p4yKvNPjaaTphWQfICvuvm/+/RZOGwq7AOqjNs3N/2Tao5mVJbm04IJv9qJn18p5mH2em/84lBBe
Ffj8LjV+VKe8/Y8/n7s+04xqAZBg5KKCyOQnNKkP96dn7fcbDkIlE34PMD3OYYyjok6TlJBLGu31
8UEJ9oMqeMYvk1DoS1KAAmQAU7xQuRuhdTI7nGRCgG+72HHhNXXkNSRxa9vah+VfJhXYW9lQAFAC
ZwwnJS/RoHpXpPVkR+Qi97KbR6e6u9yfs6UBB4wpKEbjDYSqJw+f7GmA7kvJyC9d8ha4erP59TX/
PDN/c0N3ZVoGQO/llxDsHwaY6QqlcbvGEKy8aBTcwcCBpwUyFvmlcguym0Sct2zjz+O++Si4gzEF
SY9HEj6f6qNr6N+k/dh+APS62T0hN8u0KxDmg3aeV+sCTBC0DHE6XJhSl5XGrohRaGWaWDIQ/YnI
My4hSUVqWkarDu3F9PT2LVXPm/cSlBpRW5URESAtwa0ClSbN7jK5vyjxcwE56CjcqIqKF5jDHioA
gcj4qQsQEmok9ThSZ7zE8WP4EDmb3ynzz3P5lIgMYRR2+LxqvrfZxdzfn5+lf0IYBtIINCkYIGHn
bwfQ41eSYRbyBTV8yDZkubRHDs0OPSbDsZXeDtVhSC/jtWoa8IUAZ8xPHkTD5CmrtOlSKaevqXK8
PxT+RHx+HdEdpAaQDkRwM/+6qYz9RMpqutjZaL+WZmw/o45inKqkLmMvTYLKu2+Q37qIaFCpAncI
K9wDCcS9UFvbmtCpEPd+9FHY+1AEb1uOZ/557uqIACGHFBo+r42OGzcfqr5TikMkKimJRsFNWyJH
tRIaMNPpANC5kyPYYaLvs7/fuFu8N0KHxvh+7sRuNT7RVPCo4LcwlgEoX5w9AJbRMMbjD5QgieRu
6DtfqS4KxO9kHPK3zSt9a4LPskDgVEpq5E19RXXryose/sXn4WeBj2PHkCe/IY7WVpAG6vxWfgAo
yhEVcleWgPUHoBTCEAgAgM6XoJVqpWjiqPOROgXdGXG3Tw+gH5/9bRpOg8KdazWMU1sDMb5P1MGN
ncTN/ro/QXySA0uMYhHe6rj4dSC7uD3axB2NDWegvlGepOBRk93APuGuS6TLfUMrM4UOOsaohmBW
R3ZzPlPAEKc40QGwoqYbhDtFEHqIPs/+fnMWEssenbHE5/v0Xep/6Fs7/j/n6ebns6Ny+/0x7vK+
x/dl+btS+8S/PzsrJw2YBuR7kVpnHbp8sKxPTZlFeetHXf5RlfRg9ZI7ZrngyhOZ4a68TMs0VCiy
1o+rg9L9TtN90YaCuGbFuc6Gwm3ZwugK0xwwFCXaBWQnpXuncqVYcLDZV26DtM/1+GfCeL8BtiaC
ZAqsGNJjXEguuGjcyaAeif9O2+8TYMqtYAPzjwFmEVEeWyV0Pywa20azpFMb1sSnRowGDrPuH5GL
sX/0QWSfgsmK3qK4pcdU6VMRwcBnKxA3WkbEALjf/2jVuDmVSgJYR2kRPxrN9KJD9Sd1oUOVv6YK
niQpqaY94sD4JYnK+NpOVQcp5yCqHkjsTDtoqwytW0Z28pA4tbOvDSsUXBSfEQD3AxGwYrjodWD4
d+7CdtIqS0mUJf4kpcmRTkmQeVFhF+dpJMaLIU3KrpyI5HXEkN9ym+SvU6DpuzZUFbeVq+FVitTq
z+YzNftNnG9W0C8UVOhV8ekYfWn1/I8E4Qe1s073zax4HiY1hYVBIx9QNpwZQprBGVX4BPUNmtSV
iEZo7fNQLGEtoQDAoCtz7nimuDHMoVZrvzlIwcUpBY5n9fPAgiEthU76RY03UhVIqdKq9tPOM9Kd
0XvbZweFV8QPuCLxyuEcW9Z30GrrEurr8RM5ttm/mPzbz3MOLSDUKDSKz4/Gxcjeq40Pcpx5Rh7C
igAAOywaAccslppYkqlfQxKc7ENLkJNcmf3b7/PlnopKeRwF+H6f7PTA7QXRw4q7n32e2zvFaBpF
3ozUL+zxpZ+GR7uOvSkSqRCteHzEhjKEZtEnz9Rm51uUVPXYQPWo9uUy3OXmm9w+QJbMLSEadX8z
rflB1H0g74ZoDs2FfGk01wKzCpUm9/FzNA8oymIX1ebkOUWqHpTGSPajOZWxq0xSFeEH0OSPFqY5
JNbHmLxORT881GUD3rskndDVEgEvJ0j/rkw5ahOshZs9W1Fpns9FL2W6HNp56ndtf9LTUT1WaTzt
6kD7uD8Xa4bQDYkiLlA4kMnmDOlZkVlOTFOflnn3dSyd7mkIq+bZDkMqIFpYWV8sK8CQoEMAtpMv
6Wr2kMZZKeV+Mhzb5BSWz138NpYCKytngYEzkP1i7RIQMJ/P3GTnZdhnVu6X8bNiHxJ63D5ht9/n
XEXVSdi/Bb5PqjfVeanIF1ukAigaAndNa1U7oC8VJmTlYXw1ReeMzcD8kkU/CV4B4AZAEGLwMBYn
a9WoMbXBj3VX1b+jTiir+zD6Nf2+P1PLYbC+FWCR0RWlsWThfCWaKc4sgwy9X5BjvE9qwUKsfB7A
K3RWAwGnoSTDLQRVq9imOp38of07OtZbUf+QRGABCG5KYKmxl7h9NHRGl8ih0/kU1Pjae74ZXPk/
A6CeAU4U6ZbFhd91TJEx7f2e/lat3xtli1V8HmuMqUHfKCDU/OfrcUKVTRqR+wgDL3nQdJH+4dJz
wAALYgHsQgVA43YpJLND4EOrwTcSww1r35bPQba1uRaj0EGBBrQPoOC4OLk7IUWHFbGq2PDl6VHX
d3Uj8LNLnwT9NtZfi4OAHgz+OTm1aYT+ncz0jWcqf7PLdJ84xd5Q3u8fhQUKhI0D7zGcBkwZC2Hm
Z2EK9KCJqtjy68hX/gIJsKQf6r+78TcIZ45hIYijV44GrDE2GzyQlxX0Po+QkxxhrY1AzewX+b9Y
FgwGVWiUxXCJ8vmEKXTsQh7yxk8V031xwB92f75WBoDvo4iBmgzwH3y410GSoo7A/+IDmOype6jx
COJJ5hw4H8ioOFD3UdF7DojrfD1AZWPFaBhufDPqPYm+xs0rLZ7sq3qRM3n/LwZzY4vzg3kmRU4b
wJYEvv8q9qRKBORc2cVIbAOHBUAqHng8WYo+gB5ppFPjG/KXlmpHO+ncwVJAnCESjFlbGOSiQckC
mDNrSOTmrU4zvFFqJKp+NuZDaD1snyq8f+C4HPRCIe89/3zYN5EUkoQ9+t3W2m+ujOEYsvfV/3+f
W4pCiQDFCkjr59OTRLzUEoDi1rYV4ld03iDUX+YJy1KTNAUNxz7R/xTjdxr9LutfqfwjG/42FFGy
fkHgx0YDeDyKxwhIwP7CPPRNMsnopH4Ch17rO4Pj5vpeJkf6NoKXsJHfzdRz0lOePpa/qsorR68P
diQ7o8sWDzR0Xd5ft4VOEv9TuH1RFI7TqpKGZlGrdCvpSyf9GOMfRPqSQNUaehqNP0Wvany5b3bl
CsIBBn8EkKAIK3l6S/B5a3WWRHBDH/QHsAVAANw3sLaeYLhDuQKbhtWP5jOslV3Z0RB+SLHKhyo+
lob2UEtPekJ2qn6UolbwDl0dkMFw5WBjYD0kc3uyXcUpVRzqB4bxWkto1+ukN8TMh/vDWjvFeF4g
3QAuA+aZ5mb6geSVWk61D01RqXyQRADdtWlDKyYiM0SYyGZwoUETRUbYhEHtT/lrEz5rpHwoi3MX
P0fDSwsveH80a5MG1JtjsuoYwwrOR6OPRVNQTaV+acRkX3cAdUVjX+1D0Mft7ptiP5y7NkBnwFqL
wf2AmJMzZQRGYcZDD//UT+0hNy3yYFaRvgumt5y4SvReBL22U6uw+LhveGWMDPClooqFoj5CiPkY
TQAgrAw0Ur5UITsHfXXp0R5E7T6rRrAvPls+cC+yZb3xJxGxIh1sjq0/hPtc/t0Wz51tCBZrZevZ
n4VkFBjxCOFbyDqUOAsyWs1nzWywdqMZCSysrRFgNNgP2NugoeRCLU1JexSB896nDX1qAfGVO3Ls
Ruc1sYoXkOmcpjr5Ytbp5ncnOuOAKARUS0XvJQ++VPqh1qdi6Pzkbyk6yCIU6draYP0/+30AfZe5
I6voXZBX44QCVwdfjr7LcFTcov1zf5utrA577CAJCVw36/6Z74B6aIJOK5EljL8pv6afWz8OFC/6
XuGv0VG2gHRTIyOtiRqjLwXaI6KvJ7PSL/dNLGdpboKLH9qC2gHNYKKRe28q7CO0ml+cSVTy/+QP
mPsBBkhG0gQrjectj2Jsq0EftZTCjmP/CNDW6xam/JFG2mEIbJ8o6WnQcuoZ0AN1u9aRPbOVn3JZ
/646w9uoh18izTy3BloEJcfqd0bRPVskyz6qfgg+9DL7A1TP4NaKE+6cxARzgV04rq337xptJ9eS
Wh8u70UfqsJtE/u3qsU6hIh14uZj+BGW9QmC7u/p0JziQREFm2yn8WNHQZ3BAxBrLgAboZr2+jiF
sR+T7CHUa89WHvJpPHX2cCokkV7rSkkA9Jhw6ugAx65fZJbbrkqdodGIn6Sy4qnh1d3Jgwn1wLKk
OwQ/rtQ2tmuOUf7dJFXuGU2ten0Tt4JQYCXEwQ9hRFUWgHRofOYutYlWKEqiQ8on5DqmUH6U91Xy
VASPdv8SNZqbKtDOrX85pggPzYIMfsKRCcSDDtkIc9ENLYEA1R6tJPHHEno7EQFSvTUnCjVw7a0O
s/39I6SwM8KZQ4YOOTroVq1ElapalhlkeIk/dNMR4ZfX9k+BjM77JvMq+UsKzuJc+Qg0yy2qb2om
uOiWHogB16G6ikcf2qz41GySgU9iCrrEt5IDDY+h6OW64iFm3+fuuArEf46ctInfVG9yLrnx+J5s
5vkEr+DMCLdVKtMcy7boE1+OXuqk2JXVz6AV3XOCkehcrDhkoxkaI8W2sL26OA3qgyWCsK0uBtjN
WCSK6IPP2IYaHpFZPSZ+95vYB0cRlEVWR3Dzec5bU8TATjphmvBU7XK3Bz+bKNW/DAawEsDhYQg4
tnhWzi+0xOgzMup64mfSXp8+hiDx4vExMD6aTHHzLNlp2a/752dtUJ9YYdx1yFnx3Y65oQ5GbZcJ
kBCFqwWqF8mvKDELIvgVJwxyMNzQ7FmCnDr7FTehmq52ukr0CitT7sJg1yZuEBwTFEu6zaUlbWaI
ewG1qlHleglDuvJmly/0dH+21naYCe4cJImR5LP4ytXQ112lNunncW+TQy/YYavTZGpYCTSr4CHC
RU1136CX06hBXa95EOyVvmg/Ie6Vi8TKVtccPx4PKqRakVefr4YZ61WZ6rgaxmFnOSgOu2gzvz9R
qyP5x8SiOFYomdqZJvHDfI/VLtQ3O/a6YJ/WolfAynUDCun/H8znPXiztUgwBj0Ey4nvKG5DDml3
GKFeuFUakbnIWyvc2a9LWtl5ZxMffKJ97xYirMPqKPBWk5HdxWVicUuSyHYvyWaU+MHkaciEDTjt
J6Pw76/K6vYF0gbpHiBv0SQwX3hw2BYoZBpYFUjPmuE3DUpZ2y2AX4xRRgMWAUNzC7qStNpolLkP
PR4lPnQi8N/avrr9PjeCvEaT16TQ3J+cqwEmzhipwxCQa5l8dIngNLI55yILsBoiX4X0GPjy+Nkq
syyILTssfCMqe3c02r/VrmrcTDZfG1p70tS7kl49FHQrnww2G5rJIOwKF4NcDp/GAfNuYpsEBTU1
2NfWwSaC2HDl/DsIWhCzsIcf0LrzRUqSoa0qI8v8qpa+NET5mTjNKRtiQXZxZbexHhQLz2ZWqeWT
AGpGAQUlNPPV6K+fBhFcXKKvs7/fnPt4qmt0ltWZH6lfE8sX4ZhFn+c2sjYAA1EjXec707uzN9Pr
/XOytgTo6MVFj6CRwX7nv76HFlA4NpT4BhSf8otkXLZ23rFNdGuBG8CE1hOVVsyCvs/0ff9+fwAr
Dmv2eW4PaWbVjQYFLszMHpvuxTTIri5AjCmqRqzawesVwYMJCCWfwqqbyTYSSmCneSZJdQC91iGF
5HFSikj4VpcExPqszqwBw8ZdvrQz9HLQYuJXWeTqIzRWM9stQbV0f+LWNhbONnRzIH+AfCaXGiNj
khnDFIGskhwCF6Xs+59fmy/UN5nMCSAFCxePVtHRrmmK+Sq/TLXi5fYTzd+C9ut9M2ujwC3Fnrgs
guCzVpSWeh2B2MAf8+mxHot9kki7+yaW68Go+FB/ZJ2jDAg2PyKdXjsJyqDEV5P6Qc2vhdp4ebqV
dkBhrRw3VrhVH826gZAnAhWgN71Uu+jFVk0/3gL3hAuGQKL6AAuSXuwcxzOLrYwlvAUueDApzc08
RDzHZN/L01Q8yVuZhD9NoOyPRupP8kUuS6mM4QSeDCyGGUleDw4ARxW8pFeX+8YCF2ENoVMihw0L
PXm3uxfZQSr+9C92FLrMkMbFAcGrZ76jJqIb0OnFPElq4tVZBSIDlDgbUSy3knrBnvrHDo/SxRuk
BeM5QtLmg7Sunuzy6mFoDvahtzz6HqXuJGLqW4Yqc4vc8hhqN8VokyZ+nFN3OhSI69Lq1GXPtkYP
KQhyk+Z8fy6XfmZukVsubeinBhoXxO8Y8dkuMY927Oqi+u3apjDRgwg2OoiMLcRuujjOhiyRcIkN
5yb6PgRfivTt/kCWnkxHKxcaJQzUzdBFzvljSa+LNoqlFG+uyFWCr4GoCLNqwED1gDHiAujFrc0U
9FANIlUGPbLHwJF2dt4+3B8C81HzQBVDADsKrhMA1UDfMd/XgzWqE8R8U79tdqmeejZ5LiGoRGLP
iQVOeWUwLBduswwnQmMe4JJlgHmbZR/6oVLstejJmkzBYEQWuME44TSmjQQLxZda25fW5utXR0GK
KXZA9AtQI7bjbsJGiVRkLDs58nN6KrwyEbiYlV9vo2KAdCvavHH9cp/P9SlW5Cgt/ar/mYKxTxD0
rpyH2ee5OxEykmVE0W/qJ7EHETOPmP3OFNVulkcbkHvkOEC3YzIaPe5KRBK9C2zaFWdZ3xV5uYP0
xM4gx0bd/D6Y2+EuRn1IykxqYceqz33pjv3v+8diuRY2q3rg4QHRNOTSuHE4ZpYCO5jE5+Yv03wC
3OT+51emCUcBgCIcBkZtwW3Ulli93KGLCHhB+7spjwfyVYrqB1Orvt83tFx0ZGfxlAZ9KeO5499R
YZXYY5y1gU+lr3l7CKeDKXoRrkwVVIvwKASuD1VBfixqoTlDCSzLORz25a9C1Hko+jx3Wei5XhWq
g89L1bv9q2wE+LGl/wOrC5BjKN4z5Rq+WSCvaa7WKk3PEJHStHOUfTjp2Yx3wXbnAYoXPJkZjhNn
Q+fGYQB3b/VGk51LKXMNU3Ita39/rVdmCuxUeBfiwkD5xuAOeKdrsdnqdn5+BVG3O0B/6b99nzsT
wEvrEtrV87M+7fX+mPeCpRD9fu5Moy+hR7EGv18djslwsAXTs3IUANHAtaOh+Rp8XlwEZwwltdO0
SM8dy76bPwySeGhbF1hZGcStFT7LS/MhrzOlTM+S4xZ/me+bl2D2dc5vJDq1i8zM0zMILqZhT/XN
VxAoyMDcxEj/kM3jEeVd1WN9nTg9Qxe0IrtRRMCyugb/R9qV7cit69ovMmDL86tr7OpOp11Jd4YX
I6Nly/Mo++vvUu7FTZVslFDZ+wB7H6ABsSSRNEUuLl6sL12xaUQdy2yafXAtoFf287zJVUNwVCKk
a+azhoqon2YfiLX36TbxDoZqBNmK9748JRm6lA4ZL12gaT8wzx1+apOVhkaW8s3gZ92eNb0KwyRO
5TpGE5MnwceCFjrM3ZDDTLuy+6prffYhAzV0EQ+bGq2trc0CQg/gPEEX0rd71QwVbxRbgOzDt2PR
A8xIlKcYX559aLRvxGGBl33+bwKEFV1EUn1PM5NUNfSsCZ36oR73/219oSQX69s2j8uJw9aj+Yip
nUrw5lLJrg9IcrVljP7B3scBxTkmjm4H/zm7dyQ6AGVw4iJIAGkbmiclb1tE9mhO6JvB1MQAsMIy
v9ubY31UDABtQFMMAs7rI3JpXOZxHjtn0jxXR0fVCL+0kavl5WB/rqrGKphmn8umevYs7dc8Tl+Q
yTh4Q7q9fdkrl4EZwEi8oQ0AEFEZqOu1fTl1mmGf3WRPyxrwzy/OeH9xAhHOhRDpOpI8zYkXQQig
KYHAJbUqYOnKiSE8EEQzgpEM36jrC8nqrOdGH03nbEu/V3Q/FJvp3lHDUCq0gYlmK1S68WSVgpAc
NNp+aw/6mVUvY7/T73/iXa8vPYhrzKknmYb1qXmuuheimvcpzuDaE4LgBG8vtHuj/OhYkt+wU/Gs
zBxgskkeH0ErueNJ8wwit1/4qPyueXPqrY6efPrhtoot7gY9YyDPBCYR5gINk+6GGoM2zZT0Z71L
g9IKMA400N23ePj5D3KAUkV+SUxTlPfXmD3XPB092gk6wNthm9fbyqqC8LaUhcFgF2C8JiJiB7Ws
/NCMeO/WeVr2Z1YcUFSn7tas9rdFCHO4uiiIEE35gjJJQImkDz0lRk8NEJKfZ7s5au97LSmDpN/W
cdFgrnF7uC1NXPtCGspePt7nFug3JHxIOniZ440WwNHRIe+Ob3evjjZfzBsVWL4lRbjXglFMm/Lp
PJ1QIY7r3X9a3pR+vDYMQ5vNWH70noxDn94bVaMj9+LXy+04aRGZTjNg+U7bxzvbUlz0ytFjedFW
ItjHceuS18oq9Hs4ZDoPT0Z5HO5Ou/759X+XlwLejDjRELlYHmMfPO+dlb5L7m4XF4B+QZoEHC16
9+QJH46WoNO1rPVz0kZBfpp8lWNfMTcIALIPdg2TkKs2XclJNU5UPxcY6h1rZsDzejOMqtTLyk1g
4Ce+G0DOWoJN9vombB/5EFi2fs6dbcW3nqpRaW0bl+sL+RcxFR90v6Ic67f6+zx5Kcr9nBxvmwI4
H5eWLKZ6i4tA3XfRsAnudA/t3eZ8jqeSPzf+ZOyiqOoD3Z++T8hdOVb9tbW1X+ZIyz3uk8IVt6GW
ej8IM+wAH5/xJwb0mKfGtSJwCKVu/5JoSbEhIwjf9VZ/F9nJk9lV845WpbbjeeI/0rKgG51PyIs5
HpLuRkofxqn4PXt5u+3qih2AEy6eaUuTn3i9+zxglj5q+0nzy/dJC84zb3aH/UBJcUCOE7WgIinz
IOWOeWiH2vplmax9G0zjJy0BnjDGOg0zG8HAKberre+CXd2zpgn1+rqYAq0uMK6h1addOsVaiJSB
uTcmb9z5uUu39azRNHBo1H1CNq/7bXWTsU1yv//Mur5rt9mY70YSb4g1dYepGAkNnMF2ntEprAUD
mq3PxVS7n9up70DKp5cfs6TutpgcijmYjl1hQuwAjB3N2rAqp/lnbJnDY0nRbM/yud94iUE33Bqa
fV2mmGKqj/WH3EvjTZOVGK2YG8MeExXaoEPr1A9T88nRqGn+kZsVAA9gdoo2Y1N9TWY334/adOCF
kW39qU0/Yehuth3qNnmfZ7Q4Tl4yP2R13W7A+Fa98zMjfxu8Wd/NvO43SUcijL/K/d2Q0ThwZvNb
Ro3jiMFnG7M0eaDlabUZTHbuQc8eNPEYb2q7ZcE82J9dw/2Uz4aBt3+bI0tSghek9/SAFPSo8/LN
dFS4sqXhIFZBzxISojBOvOOuDaeZM6urhsQ6mxYNimhvJbvI+XHbcpbGfy1DNs6xr5sG4KyzkWz9
Z1rf7eWxvMjvIb8EIl65R98zK7MsuWueHa6d2k0JNPA//H6gFwVJAeblyU4Y5c2m6GLHOscIdzxy
7lPFDpyFY8EOLgSIv194rwGNg7HBbQsByS8QRAVNGgc1Q/+YKgu3jHwgCGljtP/jpb4ARZo1rTiL
G+vM2AnkCWaESeif3eHsl4pH+ppaYbIzwFjC6S8gMs6QkXGcUgs9r21Am1MKYHbavN6+l0XqQdD2
iJE4aK9FuChDPLWOGEnccfNM9HgLsw3glWvrwehfS/rsEIW0NS0GABdQbOChAXSQgom21MdO70fj
bNYfufYyKMJEsro+1kXeHV+YRUnQmEy/np3BOJfzsc944E+/WT0eUMbbRAWwcwff+8m6HbBhaf00
6jHaZd3dDI4yu3kczSyonWY3F2ejeB67Z9sJyPRiuYo27bVrxbyp//uNmDpwrahz23tm7OMMkvSl
xmTSfOMOivh/7RhEvzR6wBEpgGPsWkTm8DRPx4aAdOGoT4/zy22dWXKOQGkQ6cDeHAdtxzIaZoyb
rqcYdH4uLT1wSy8oSLbp6nZLpmzr0miXVE9Z5e2N5FeU+Ju4/FoWR1d/h9F6we2fstwpeurRqQTG
W1G6k8sfrjN7Tot3ZKinzSZgyrH3S69yvb6Qf+FVKmNI0jbF+lP9ezTdnUWgPdmD1w2b/7YR+cpq
cD9VIwSZKJWDhZsls+KoVreCcwK0E5CWBYRJcyLuVpNrh2j5/ZLW04euqsAA7b2kprm/vZmlihNB
Ag1h4FoVDuz61BJLr6x+AO2NZ6IoX/OX3sYUtCwiCjlrt38pR8p2NGXc+cj4O2GvfTJhvmjlURza
mgSkygF+xYQkQfd5vRPmj6MVJZEd1i4GcnZdcO/oPlgSah6AMCGiB0mA/HYoaIrhHfjahNTigQ4P
X0XjDnZz+0JWtwH8sBhRhehbBnVqGp9mZtl26IMbTQ80R9WKsi4AnxAMkMIAFTkb2MYZqs18tsOU
s0eWth+Zo8o4LFJD4qTEV+r/REhK5ZLBA8JXt8PEizb5DLeZGzuDjUGT7Yah30x6GQDrdL9diiZ4
6DLSHOgklGI7H08F2xgcPaxjPO0C31Co8IqpXK0vDvbCwVB8e52aY32t35j+1kJPx6fbd79i91cS
JBV2E+bjCw8JY7M3vC8JMNE/UlX7y8r9g50F+RmC/BmMX7qcIQKrr9ePeui67zP6Xlec0ury4LhA
gRsfHoSo16ekxehM7s1BDyffCwbroQOa9PYpLeMg0L5cSJASgNFYaZ0eYQPU+jV64JX7nk3lxnVe
GHnKxkEhbe3WL6TJ5pJFcdvaFdfD3iqf69j83szuaYrH7e1NLUPVq03JnMH+UAy01bGpInpN2rOe
vCM+BbCtxSRHhagV6xSuHsEkShpg5ZMUwAXit7TAMhQW/kNePEz5p5nk25EPhyQ+d523L1pFHLW6
OQd4PUBN0Rwt+zSLjXPtarkezn6+ddl7Rl8jcPKmAGrdH0/hHEWQgeo+Whd9Sf3cHERcutPpodG8
86sOFBQqDpc1I72UIKnfZE2kJ10LhYjppo+nT6kTbbPIDkYj/nZbKdZ0T0DCHEEnDSSSsLULjwPr
TZ24TozQ9Y4xAQdl4H/8bxIkj2NHkWUgl2KEnQssaHFso201KXYhfuV1RhjtDxe7EAd6sQvMXJ+L
fIYMZgXutM1VcwdWTwlveuS4kaVavFTiCakwJE2McLa+WdmTDwqS4Xj7mFa3ABpIMGSi+gsOmust
5PFY+gMtjLDKhmA4ekir/DcBklKRQmd23rVGONqf+n2nMsDlEf2hNRXUNvBli4ASzbVxrbNoRtvT
LhkfYjOoc0XH3qoIHA6iVkCxPRmlRe2CWkY9z4CuHpDzGtgx6RWHtLQ81MDR+y7mv6EAJD+AY/AD
VSazZ7RCOBuj2TPt2SZhwe/GkovK/oUcSWEbfCFnxpz5bDRb5ydanu+9a5BxooLhIr5HTV/udEvK
FP1aWgOCrHozZ1s0Nv+39cm1stbc65Adbt0zy3e2TQKeWYpIa4mMBnDKAV/mH0ppgSS/FsE7SigD
h/G5tiywfBFOxu9jXrZba0CTVdCZehdkGdFOs6D69TD00aGvZPIU3uuP3S1cy1+7JFKSwsqcpiZ9
DffVFo81qvOVPX5PqXdmUXHCh+7oePXGmYtDxLtPRW0djSg9DOn0vRrcLUYobCnmPXdtss1YpSCr
XnUZeNkLWh04DLmmj5kDSWNXvhEOdOfFW/Si3HvLoqns/9eX45IYw1OniDlGmBggSn5AevYf1gfw
CC00yP8vhvGiNpLFQ0Tw+51Xr/v4env1pbfAr/egQvgHPklWIGf2s6kpYhL6Zg1ICA/6ke7Gcdje
FrMWKoJS4A+pFwgU5CQW6VvbjFtdD60pfXD9fGcU9oPejdu6MNpg4vU3w1OR6i+9FLZ2IVMKr9rY
rZs4g8w4IYHmP8zFIzHrwMCk99ubWz3DC0GSnWd0BCd9N+vhYMWBbX+NyyGYS8VFqXYjP6qGwbRr
DUJGTt8lsJIJsyAKYzx4qWrO7ZJzQ/RJXmxImNRFoJCz3o2mYdJF2mM7G2Ex0iCvUOFHVNKz0Hcx
QACw+KL5XPK3qT020fn2ia5tFiNFEROD4AwpSekz3+nFbNLaxNvFDvL+PQYWzPEGT4zbUtaUElNz
EIADVID/SFKsEhTsKHTiSOk7lr5vunfa8NGZXrnR7vRW8aT8Q3olu8hLaVJkkdZmxPkIaaAc3dQ8
2+iNE+T0G5vioCynIEFIZk90HzU2moGqwHT7DSipkdX6UdvDsUwASiDlNqlsVGm+utMY6MO04zzb
Gl4V9BRUVPkYzBpOzHlPCBazjSCOP6fDCN5gcOf3VkCLn7o7o6mw3uT2VzNj20rVEr32qLnYpvwl
QNXQczSxTcP66fu/zOiBuXiyxSiTdUFlxQ+zqriwZn6XEiU7px5JkqiGnaO8t21qdvBr62DUneIb
t6qTf7VFHhTWAazsZAwG2E37Ynypxm1ZH00l341CKWXWXEH+W+k6nu1zkrymBt/7BduXjbd3+Hws
2PjeLrJ9lxUvVlQ89Vm+a9N8n8bNsUO/PnXGQ69Pm8nKGyiQah75khsGjsFGYC8GbYNXQ6YOHpPK
b1NfWEx2KsujX5ioIb8a1kPfPE1NGmgjZjg1J1rTzegbu9vmuvYhvxQuHrcXXsljfeJAsfSwaXfs
lGqK5dfexmIm/Z8MPWBAkho5Jog62xZ707PfLUUNvTMeePfV5N8oVcFbVi5ZDOwCYRgex4BXCF27
2Apjg99qfqqHSbRj5V7/XfHDZO5t42OsQn2uicKrD89WEx2/4Mi7FkUzBvgbxZO/s+mD6bD3hZec
J7P8yqLmgO7cPdcmhV9dMUgkNLAzaAsquzI7FtqZaBPlFN/D+OCkW5tuTKa4rBVduBIhfXKRTB3s
3sKutLHYGPUnQATv/6hfSZC/t5bNMecEV4TCTeDFH3jeBsoCrGob4u8XepAV2jiSCUIi9qFtT0n1
L5sAlBXqDMtxZZxT3PfMaTRkmAiGJtDj2LcbruzHW7tuzCgFIldwEyzK1M5sOG3im3PYu85XNmZb
YB1/1bamiAlWxRjIXKFIggFDclYZKBTu8Nydw9R+qrUEVGcfy05RpVvx8SAM/CtDug+tqLFJsRXP
rQKt7III48eNJ5Yo1Fe1F/H3q3sfi9Rn1hxq1o62Gz8/lCpvueLOxJgZ1MGBWBe18GsRHIWZsrP8
OYyNh4mfwCI/vI323bkGcKQDe4r6hYBxLHINTedQd9DncDIOTXNoikOlKmGsBaOIiNB77xLUMdAt
dL0RxlyEnt40hWVlfG0xomwCUAbduS8gFDoMfXcAPdGuRUO+7WQPLgA4dTdsCSZt3P31wc8AegF5
WnCey4AV3R80z6rNKXQ2acY24HpUvPNWdO9KgKR7Zh/nDc3dKbTsx8r63mZ6gE+pNh7u3wfwg+j1
QQctABnScUZtXA2o0E3h3G1QnmOKY1rJSKAZAwqBJDOIc9HWJV1XbkRGSeM5dGP9fW3mm9J9zNJ5
UxvObjKenSgLGvtFd39UmmJnS5J1WC76jXFHuB8Bz7gWXVQFadnMzDAH6Gkb1fUOM4o6fMjRFcLi
6lfbuj/Hpt86NjJizKIKBtC1C0TPM6A6wITgqy5ZXB8RhuShboats++8H25FkdzbmwoXtWLXqOih
7AmiCNRxZUqrAdDPuWaGGabZU94122ZKwG70uyh90IIqAEirOxI0fKA1dZBtlZ4sBGTf5tSbVuiN
GLT0zekxKEoDKZSq235NDmCywAgB5bKS4miIRbOMQ07a7iz71II5rQ8yX9UGJUxIeoKBq/P/5cio
4hZYCndAQ104es9uUoM7M7zfuC4FSDEk6mEAbZkQoDNM9QpLVcVo7fIdcIQI1DVUXL78ZKQo4JS6
FWZVxh9Qfc+faKEXh1wjmA1aadUun5Nyd3tTwmwWpwa7wrBzfHxRAbk2q9yOzJJqox2W3VONQTTF
k9Hdn6ODP8KHXUAG0NEv+b6KaTrV0soO53T6TEz+aTZVw0dX7/5ChOQcRhbTudMhIrHaneGNW35/
OhkJ8QsJQssvPup54nWJ45R2mGHS846TD7evYSWQRx8JOrDBOSso86TlE2OmSVEZVuh0Wzt6tJKT
7+xT9ohxmkoIz+qVX8gSenixlakFnBX9V1ZY9CTIyMartj3yBrc3tHojF0Ikver7ZkrbP0K6zS/9
fgQ7bgONMTbYEREAy6FJlCQtJzGFrSfdCVCFbcK1f9HaCxHSBtyRgEG0TqywxIy6x4bx5N0YM0MR
F6zZvIuamgPsN76quvRZ4aWVeo1bQMqQBx7guV7802jQptJvY40rhK3dCYprGMSMsg4mr0gOzJ0q
rvlVZYVafazS4/H+G8dnC14eTytQ3Es2yEwny3MjhnvMAu1bruKJWdPay+UlCynK3pkScR+DtbPZ
pmuePEvROLKS3UIc+ncHkmF4cR6NQ44dxMUBzQRlgcLFESOZ0YRfBlwFsFBtSFIwDKbJQeYMaWbl
bSbneQRC2y0Pty9lVb8Ae3QFJkCQdV3bOvjsrK4wUyv0k3wzTdUmtr/z+q1zkTKcPt+WtfahF5gX
tNohpAAs4FoWiB0aX6+gy2idCRh7cwZt6xYfO/4P3+FLOdLBRT6xs5pAjhHF5omTOt/GE76Ot3ez
aixgdwCFLSrSMBtpN347VowzK+T8xaO7pFeEX+vrW3jsIpWC1jfJGEvGBS3ZbIU2PVRZ4I+K37+m
XqDIBO0cESotmyNgKbWXVRUJzXHfF3vURlimeCCuXfilCMkkURoZsyyDCIqxI/OWk1NJN0xFSb52
UCDzMEBXgdnJKMVdX0Q/x17jgJU/ZF3dBGkPXnXCKFF8r1b3ggcTKIEQg+GVcS3Fi+2ydJOEhMRH
456f+VtWd01Q2OVO8+7v3gPAAVBktG6CDGVBrTVGseaUBupyNiagfhpUz7TVvZgOwGdAswApIBki
aRp/ngyGWaNTHL25OTd3TdnkSWBPlrbx7dH+B9ePTAFykKBVwrAW6YrGWSsNy2wJsCFPbvVs/8sT
AusCogMqYcExen05k23HKbB0JEzKx5qCdOoX0KPBMN/dV41QQmB08R7SAW2V0ypa7Xht1DlAO2jz
Rp+dbetZG9eftrddy5pTRvoUeXbw7KBPRtqOPfQxcrO4/rHwD+4wfe2j6hsZSRsQI/KCnFQqNJVK
onRBnW07aY5BumFvf6Hea5bvI4zuGV5NX/ENWDNWwewu0g8inpW8mmsMRqfbGiA8aBZwx680UoRl
a7p9KYBcqwJ4IDJrHiDAbR4Sf1fND1b7YNw9ORqKcClF8gZG0XppXuK8ANaf+T5+BNxidA9JFJi/
o0ihDmthBxqt0XMCAxKZ3OstVZVGOlODuSZDmj1YcdV9TPXWxTsgNx6SGu2aUHUB6WJuitHrQK0r
foD4YMpvQESEAAhg+A2uTtKOqco8kvs5CTOtf8rdLmSYhMRblBXdkh56Wj5hiOjutg2INW/JlL4d
cQ0I+KRlcIHNrvlZpEclSfSqKuKZgLIIcsporbw+1tzO5tIXTnawz137TPnDv+zg7/rSDjJGMF5V
T0mINFnQkp8Nmvj+ATiIWP2vDEk18imdW3+AjDbCZ4/b8ycYAAmScvh0ezOqw5JiKnikPjUcmBVg
QIcSwyDsVIUSWb/xv3uRQtFRG1NeWRCBz3wSREO+iVOy12xPER6uegjQruERgn8tUHj5MJno6HQN
aNY2fqfpm+YdV1GVrO7lQoZ0XC74FzQN6UrAdr5Svu+MYz/8vn0jqyJARwOopfifXGfL/AKvzRLH
RbJTEX0prSTQx0gR9aiESN40A8FAn/aREQJ8HQz2e73xg35Sfb5XletiK5I3Tfs6yU0bUoj24qYn
cn82wBRwEkysEQksEBJfWzo6hwdMorWRm0Vra/Nt1O/fAJhWwKiJsUb4pCH7fC1g1gnQARrSsvxx
rpyg6O5mlBOTHgDUAnHvHypEyTYiY+Ko5Nl4DKT6zuNsQ2fF23ZpFSgQo9EQ/Dlg2MHE8ust1JzP
TceRXDSrKX6KR+MVBAEAg2Xl2W9UXe3LcANpTNTaQSCD7MxiOHAcjcxhfW6FaLSe2Zdm3oLDQI+/
mvfXbUxMuhMyAExGhlHo90Uqq20m6idNZ4XRO+6cokLh4peKK5YH3lnMTcMLRFJc3hHwXKd4o+ns
EfmZpP1w28ZX1xeFPGSwcPtyTaMphsjWEvS4tdMmGw4dUbjCpXnjXFAkRKlGNGPLRIXUzbiX+tQO
axd1rWPiBOj/vXsL4E4Xg4uQvATSStJcuwQKtgb+NjRybnysEn/8qnFqHW9LWcGmIM+Hoo8od6Ij
25bE+AWwnx0a/0MN0zC7vglA5vWNF+NmdPONx/NDk5yK7osehXP1M+sVxrNyT2LcuCj/oDENA5Su
1QxcOFVsW5oe7iNLP5QJOdze3opxXq4vl9Xmco57nQC7PxnTHp0wO17QwLTRfwyoym1Ra1uBSlvA
AKJ/AymG663Y1dxoZYEvl9VOu2fMOtvdvT7BCEB8fE2QPiKcvV7fsIq0TEaU6TTvyxD29f0WIxpq
oNU6avULvCzIPnLDAhgmxBzIanyz7g+4UAH+u/6iiBRnhes0ngnU4O+pfEo5cgFccdsrV4CUjEUE
rEIky6QraOwiQQvdaIYMBpl8ba37M4soHaKaLR6zsHqZ4VNH93rXVekQan/ms3a/k3h7+5aXCgsJ
yL1j/AnGpYGA8/qWYxplQ2XREdWQ125+Z5F9Wv9oO0UItDwoSMEpgbkLAJTFwEK3t9ED6mpDaGbl
fjD1QLcVElb3cSFB/P3i+1GhG8RgHBJixPCNtjVBC+XSByO7P/UutoL4AYgpJJfkzEJnkBwUimQI
hzHdISfwq2P+z9t3snT21yLEaV7sBeSeQ2pE+hDqY34yG/aQVeX3JosUXWYimLp+uIGLDCx6YN7B
uBLkSa7F1FOjGRWwR2Fm/vCd0DWToMx2DciczBkNWqp+4zVxyCSAn1N4q0XDi6bPBcM0yy40uofC
fhn8oxMDssU+jvG39u6Rw+AgABYFb0Uky80FfKK1O4YEodaF9Xykbpixo9kqPiVrtwSTB45BTDJZ
4AjQWEuyvmZ9SFMraJxDYXyM5rf7NQE5eA8pBTGvQea8a/ukZKCUw5llG4tvLSOwPYUDWNuGI1KY
SPnh6y7XFVDQHahmQZ+z6mOHQcOF/t5S8XityfCAC8LjB7TUiyxp2vRGhslvI3wxCu6V9Vyb9FTZ
3t1BHgJHMWnbFYmCRbY0nqu+zqeMY+wHwxg5duh0FZfB+k7+ipAeKKlusGbWIELzQC3qvaFPP1B2
HK/5sv8dq4iU75LVq6GM8KjGccX8K4ZJ8fRUzRvQ/NzWrWVoL05LaO//SpE8ptc2bt6UkJKlT5bG
D0YMPFaZbTT604x/3Ja15v+R8gcSQvQrrLBq9D5tzJaHflcHaferUaVwVo/sQoB0L7Y5MZJGDQ8b
442Xpyh9IPSVUoWCraCmLJyYCTeFQBy0itKZFVHXeNlUQMPST6X2xvpzw5qd5WfBGKdBXBYbjZwa
8tT0tSLUWMHXQbSALeD5jSBdrjJ5sUfTwSVjqNfw02X66ncAWPrmS8qKl9kzd+bsbDBC65QmydFi
08tctw+z03y5fZNrWoNgB2EPas/eIi08VWlT4H7HkLRmYA3ogWZgC0sBcX9qbQVSa83YLmVJEWha
Eq/PYm8MI7T3O6cp+Z4o8yYi4Jc/gpcypBDOMUcg+TsHrql47LR3lRmM9dbpTlW5r9gJpFe3j2/N
EC7FSZ92MpU21SeI8900oFUSUMVHfc0QAJ4CtxL4SYCOl+K5MuJDZUwjfEeRJBtQzz0Dwv5QlNFn
sK98v72ZVV3AO058N/4Qt18HEN6YMW+O5jF0+m9ufjRyjDnm4F0h27bLFZ+p1YNDI6vhCPZUdJte
y/JzMwW3UMzD6nMavVoqDrJVNbhYXlKDLImIN5RYXq8wa4Bu3RjUoiQYHRKgdpj7w1bX7q65ipYp
PK0EXdLyfWU2NEGeNi5Dq3z1RxJY6S6JzU2VvN2+peXJiawHhnNgMgdoc01J5cCsWPSDZRRhGTjg
1feV3PpLNcDiKH6hcosoYkGJA27ZgqfzVIR0j2YS57c/ofq1yw63t7F0BkLKn451HQkt+eWO9ko6
JwOkMPDXBqAqC1RF8JWDupQgv91LNmS2JyQY3j7DZ93e3N7B6vrg4UDWA1VJT74I2pptX6G3HwHj
Od+YsSJFtLR8HBA+rhYgDujul1NEZWtqLojBihD5p9p4LPEIou4UuF2p8GFrN2F6KN8CUw5IhZyq
4yM4Km3KCjR1fHDT0C12Sr7O5VvBRpQIHgcA6FBLI8JcL15AzWC7jA5jGdq8wcDhKmjnzzaw/nrc
7lIdCW5PhTldO70LiYt0QR8xhk7DEpjTekfs5qHvnDLIO/4urSJVy+vaCYKMAuk24QBAwHG9vc5J
fbuw9CJM9eQT4WnIwY5pgy/0foUTeS6BBwXRgDy2w0oLL+8TF5Y/F8EDRq8rFGFNofGa9xFwo+gJ
0uTrbeSj1+q1qRUh+v9/5XH0uyt8FdX7Sr4QqUIgxQ0wV+P/yFgkP4sYmpTSMsyL59a2AsywDxok
u/TyIfFey+F57g1gbko01b8vuv3tE1xzbZfCpbCSdvoEA2Al+uWnJ6Pt4iCL+6NOmmM85y8d4z9u
y1s7URSPAU1H2R1TrcTfL/QecxKsSMuSNjSHvb5vVdOJVcsLvbxYvga/qTWI5T00fO1SVbfXmlpf
/nphYxfLIwBPvXaK25Ci6dhFq6MxHWsVGaZqD+LKLoTMPevbhENIoW+1OlC1NK8sD03GxD0keOCi
ZSfdTmY/RF3ehHaQ8J2lGu64ujwWB1YMwMpFmYP6WTNHxVQBWhkH7fCp/HK3AqEwBOQ5ShyAQPlS
mNRoUcrTButH1Vt+0NPX+5fHp0W0CwqzWHSlRIYb9yCoDf2e7h292THrftpDUWpCAAvPgphCxtFm
Y9XWyONVYRp/64YkgAe+vYcVLb0SIK7oQoHclLnTbEOAz8XAxbl6y6wPt0WsuI0rEZKdpe1AMS5p
rMIpj1CMPfBo69uPT4X5+baclY8WWOoBnkYWHV9JOWLpQBZhUA9yRkzGAlVNztpdbDrBWHS725JW
PsiATgK0heZBpKHlrCepMcSlcG0Eq3X0mTdWLTiHQ1RYPxG93rt98qFKZwVAaPWiPKBQMQYVzl8O
AiYj6fQMXUohd3K0QHFUvOrYfUx9vb7/Q+ai8IwcHuje0TUmufmprOq04KQOQfM/fSzGf1jeEjPn
MRbhDx/ttcb5Ectyz4FRxpVRnfDarM7e0Kr6P9Zcy6UUyfuWPRtLLRV6Tb0DQe6b2bXiRlZEoJ0A
RSFE+QC6y/yulhMZdIhJF+pfeXvihaJnSrW8dA1zDX9GEyzfO1v6MuuKF8Tq8qgJgetfwELl2j9m
t6dAS2P5+KvVfzE11dt+RV89QZEt5lIAeCj73rTytJpOWR/qmqhqpkFWbl0Vnm1tE4JlXsDyRKe4
VP13E10b6jHvQ9Cvb9guSlQ8Nis+BWVs1DWQ4xFpeukSyjLJaW9HXTg5j7w6JfxxAkbf2t72J2tn
BQASMtuGga+JPJTE79o6TjWc1TTnQVz8askvorH77Q6X/f9CPCnMHgDsKZ0BZ9Xan+tNXyi+tSt7
ANYOKQnAnIRdi6u6+JBwtFs1vW6Awj86pGTTzIoHnWp98feL9Y1K9/LSxvoYaqr5H0dzM1fn29ew
8qFC0gPD0oAYBH25fA2E5r7BPdaFLW64MaatRT63xZkX57j/dFvUiuICiIknIyYVYhqRLX7KxW70
tjF6XlRN+Nnww2xSnNVydWAuHDx7fQwqREFLqmX1rW93JNGtsNmb7THqFJnIleURDeIThNZHzGmy
JN9qzMSuaMFNePA4aMCgcffoPZHnF0yPGDCHZ+iiKVXXXJ7aE3A28a/TQH/ee/b/25UEJA8ihQW3
VjbUnWGkgx1O77L2OaoU4c7K6Qi4Fjpq8RjCQ1NSVMvM3LF2e5BTZWRvFvMbqKUUxbalV8JwTiQE
MMlGsNPLac20sNvEKgzAJ5uA2pvG30bN0e7vDg1FOzSK4ABqAm0j921OCR58eT8aoYOBG4P/PXX1
fYEhdbdvY2nXkIIPqKDygnuS2yBqq+ZepNUEWJ4xKN0HJB106+40MGTgVQ6Kbxe8eXITBOM5wUyC
GY0Ds/c0cFRdKHOfkXgG7Bi1gtsbWrl/pGsE6yberHh6SJ8Mz4tppkWtFrpB0Xyi0dvt5VfOC80v
PoZfCvgANnPtOdBN69VGXXlAVXevPYsgxARbsfZ6W8zaLi7FEElMZltT7tZemJMyMOZg4Io7WRHg
oGyEBCkqOMtekd7pMJ3SgBVazQ/ykTDF7xenfF3JEAMogAcSKUa8nMQxXjjYyEyJU5TEDvPsR9zt
q896+cTJXp/3Cf9991HhvgW/h44q+qK6bnhtm7DaBBptp8endDzevzz4MOBw0RaKMoYU48y2SedB
15ywIEFaHTtVKnntIi7XlxTKS/R00o3EDY0PTYQybnw/8SZ+PBrMARER4CBTugqwBvmFW8ZgZGNA
HbUP+TSif+7Rd+8Ho6DfH5NH8HZBDwqQrdd3njItb6eq1sP2lA4v0XR3vH+9vHRQA8EIGo2BupcF
boQBHQpHuHIPV79esrjKTBo951g+sbfsf0h70964cSZa+BcJ0L58pZbe3Xa3t/iLkDiOqF2kSC38
9fdogBdP3O43Dd+LmWAmiCNKXIpVp6rOCQgtbjTmLdN8cSLAAoPiCQ9mEL1MFy4HK6SjiqxQD7U8
SffeLt+m4oZtuvYJoKtEUyHOHMztxUqjWXFgWstRPl74pPdY2Ne3gtOrX4FoAn6mgVKwSx+N2nqp
3KoAZ6eZkXJ6yMsi7NWvbx85VOSAJxbUHPjnsscQsE5gOCLVH3xpoaK/CQd+Cy2++h1IYcNbRvYc
dYWf96oselUg+4nL1dxmJfg+1HE0b1HRXvETFowCvhRyRDgVF+sBdbK0SEswNenNn9bcp3STaklw
S1nmyqp/GmV5i79MLUBhyK4wqj9Yzker35dp8u/VuDJVEMUxwBcLNbElAXLxfIDeoygaEDuivESn
PLSgMYEU5ffPH1zOAJDHUuD5paSgr2Uv6FDpD0I3V8ye7kru3fCorpC9oIN46YYCH9RCBX2RI8Be
A6Eg5SCft3pK+GjGsnYoUWm35gjzdWMAk0h39mwZuzXIb/89kdcWCoKhDjhYUHf2JTXJoDGkawu7
EteenPkQZLdi/qsDoKZxkSHwl/X6vFIiTzsNtKzqwS28vTWIuzQYbgRO17b0InizaGpilEsTU4uy
LusGQ3TqnqeJnmXxCL7NLrvFj3p1IGDTKNBa3OxLQyNMu3Q6NsLa660iXePZBGTnm7a0wAjZTc//
Xpprexz1CYsyKUAA0Hp+njk/bxBSMBdXV5uHzgC0JD+nOY3+PcoVpwi1xf8b5eKKyTSt8jvl6A+1
flBpvRqmjNStJKKRGPQn09mNSPHrZ/3nbqPYFX2HQLKXDfOXaRAcanD5REF/JsHrzI0wd6yIm7cg
xavDQNYMNbvQZvxSrD/lsznXSO8+IKysSUDVPaXSg4agvOG0Lufz8x2K7/nfQJcQc6vnc4d2xfkB
HiecsYF0au/Nb07+aNZ5WLsi7M3vdz0jh2EB2IYhXziqlo//aw4laGbsajRn0FeC+ydmEvxXRN1K
x1+bwqVjYzGwiCouY/rUdCf0/E04ujkn1YysIr8Pivd/77+v9gGf8tcgF/bBkazveD2DQU7qW6Np
tkP9fSgNQyxXKvCbRaDkwsLmIxrp3d6ZH7xgVaujNh/lLfGxK18B9B8NNCgjgTd7yWmjSrMy+qJv
T0ef2wShx7fNNFw0vPvSPrPEExezhAollFoHtD05aUN8oyTf78pCoh1acMA1ATdCaPnzjjK5U9Q1
TM5JVtHcJPTp26v89+MvQdkyZbCnHh5PzadMJS59/L94Pjq7wcu93AOXldr5xHOj8I36pMRITOS7
2xue8rUFdv43wCXvtzZaIlCpXp9qfaPFjf7tgM5Dx//S8rNYezg1F9Of1RWfs7o+laRPX9v2ho36
+vYopwG9YQAkE/DfZR2C0pvO8yednUAlEqL3HiLU0b8X4Os1ghEgtOsDgELwfnnNN/ZkCKM12MmR
IdVJG+wKg+j1vik2Y34D6rr6NaisXJjxDMzbxcU4IUdclrrgpwyaXA7fc//GYn81fOiTAIk8MmuL
FPmld2lSMfdUOeyUaqdCgjIcigr0VnX8cmQ/3xvLIChwAy8KmGsvt6wUWqP0WrFT1Ad3QRBJGbrE
mL5tODAKbMYijwc44rI4pNa9vM9QH3QCx2yUqgDh1//jCMvO+OsumvwKaaMJI1SyCcdcj8Zblb1f
3S58AxoJFkY9eKn/CT/+NQKUcZ2yBd3OiZXbukUN4LqXW3GLRObKrkKeApgjAGzAdPryFn+Nks29
2ykYklMvusQAJb1zK2i5NgIarv6jn/tPbPzzCB4t6BRkPjtZ+VPT3vebfx/BK48HmyyuAUhpAIm/
vCO0tFVGlef1aU7vpyJsvm8CQU2DpCY4vNCDikE+v36HRisPcVd1EpRFqWMRod2wglcWGgIgAGvQ
brOsxEVUZzi5cmfhVidpJ512cPkWtJ4VuxHUXRllqRxycO6W2rzg4jtS16gqfxyak0ZK/vFRBu/8
+0cCyWwMgH4OdHNdwnNdPcsirab61Bt6RPNHheD032t9xdwueMpSjfkfReeyF/7arCVA7ckRuE81
p9wXoxNpox0xESSTDmVqwvrXf493ZW99Gu9izirK0oEXGG+gc+zaItZvNVtcsbkQSVgyz+huRkR6
8UWDXqipnLzmlLLETymxfQL2++9/hYUWPoRu8HBQY/R51iwmK9vvZHsy38Yx/D7mgdQ2yoo8A5WZ
i1X//PSsNWjToBrjJOc30/xQtzrzr80QSpYC2EFUrcCj/fx8o/JQveqbzck7I94M+C6vHv49P1dH
gI0FLAtvzL9UVauKUU29zeCloWHLR3V84LREFbeyztcO4GLK/79hLm4MhoLFvnAwjFlFzD/z4MV5
u6V+d23DosgA64yCA4DkF4sBHvnOBzDQnFjwUZ9lceM8XJ0p5PEQWsKW4H79vBZ63dSIBfTmZKVv
aaBDrwD8wNmNao8r0BB2lI8uEmsp54Z/eDGKycDHVRjNydc1Ysi146cR6H+LoohrbSYUuaqx00k3
dTdM5LXPWxqbYWKukVz5UGnnvXLqU6c+rODJYM/m/Offe+3aAnmLp4gKB5SuXvIN2DQHT/QIjz1r
UL3sdv0a6n3GDTN5dRAcx4XnEAUn5kXYZAuEZH2f1qcBjcc1/6A2T/79Gddmaunb+09lE4rgF75o
WwAenBlGYMPe94CeRGb6fW8UXWEo7DdRsYidcDFE1RTc4hz3VaeX4ZwxkrOaWFN9w3244o8C1QKe
AF1AuA/2RaZkNO0GO3qmJ1FPr0NjRI5iZHQm4oohnkbv5d8Td204dIotfR0LwnAZUAVMWHNfNtUp
qNGw9WwWT51pkRm/9PTx30Nd2QWoIXcA4SIGXczB52OEVC9c7cGBW+G9uGQwb9iCq49HagDEfCgd
QI3F58ens0q5wJqcqsdchvJWV/CVHYaNi7gWAADSKJcHpbGpluqsbU/CRM9x5HjRzTL4a4YG1QPI
xeEDcDteuna5O7aDYIsPb5ZHH5RI5ZAIfVXNa9d7DvpfbXOn99kNI3PlGvg06PLnf/kwns6nIu3T
7uT4zbadVeSP897KzWTIxOrfO+D/5wM9EBAC64YPfuFZImjleuYjhKA6AxfTHSgCgdX9qGUQu/7P
ebJXKYA6Vt3YGlc2OSBpHbsOd4QOO/f5EymfdNFOfncqGLRs8jM6c2JvXqVs7Qc3rMR/uOlFPAm/
A/g3mg2QNLgEpzkLpi6bRqyhukf2JQwyQZSIFRqnsrIOK+fDzdY28tFtFuZDRjp2b9Bb2aX/0M6L
twCajItjSShYX7G2jnmlbY78NCjt6DJwFLl3qe/FPjvLoVghTxfNwWvTfAzmTOr6t1CrmhWknh6m
3ie65FFVV2jD2ha1FnPtZKGcyABfN5RYcN+946ARrzaTLF0XNeiDUBtXW3o8aH3iC5a0ubUyUwmS
0QC9x2+5GEjatsQezqJZGG5XWdYmtMiJ37253sHhPGwnutWAbw7VLdjxy+IDOFga7JfFRxP8pQ5P
VvsDBWTEzuN0RPURmY2EoxWWrvTs2/AgBsBlGiyMUEul2sU+s6ZulJzL7oy7DmIIXXar+efatyDu
W1KGgNK/0FO4szab1BfdGYqILSS5poZH/XvPftL217+P6hdrusyVjhjWXRwQfNXnI1OVhbCmxuZn
N1RTXNMb9/WVD7EXTh3AwR5CgUuXasotVnWc9ufa9InPEm1ioV5nYWmFQXqrF37xAj8dBsTLUK3G
JsA9tyDQn7/FaczZUNwdzsFMQdu90vlq1E6B+UNU68Z++fbEgQQVXwZ/EWnqy9IsU2ojt9yWnxu+
1gCl33BGr6wLaLstGxzBHmpzLrur+7pMB7ui/MytP1lsNX++//bID6JKDqnIAFD956lSI6rIStfk
58CM3kVw46q59vJ/P33ZFX9dNZ2sXenlFj+z+mfoWjfQ1S83NPQE/n76RTBgFyIbbB/v/lbMJ+1t
lM/fnxsAeLCnoCNBedQy/l9vr/VjBc1El52r5odo+lAa9o1T8fULlmZ9OBnAzpEHuLw7ArdBb1+O
xfXnwzQhuphfi+IWXdLXo4dBkLJHaycQJPfyDs4ae05zdMefNWpDhTHRKCN1kzjeE/jmvztjGApl
kChsgXzXF4kllC4F7ZBJfjbyuM3j8cZd+3U7fX788ud/Lcik61XfVHi87Pd591Td4pRbNvtnu4Hn
uyCDABsMNGguwXQUcqaQAhz4uXDplnp+ZBh1mPKWaKy/sbeurDy6VFFBho74JR97YaIkwLCS6tN4
BsWN6jetPYf02w4yqLewGoiSAsRhqKX+PF2jykr44MV0Hr0xcloemd82fRgAkQumC8//0geTpX1F
3VyOZxqQnh6o9v3nI+MPdlVUMS08xhcfgKljsw9JnLNIegSrhvp2OZyJTjFUR+GMu/8p3H2eIVWX
1YyGFOcclG9Occ6htqMn7Y0A78pS4+jheC8Mgh5M7edB0LIww2nL7XN/sqwJIsV1TN1vG9qFT/p/
Y1zALoPw0HLlYQzQi0f5+AzdpBsh/dc7FSOgNhTp1gVKv3R17FbKOjcwQkej2rrDdZK45gf1NlAg
K/Xh+3OG0BStdgALF9rFC9Ory6GtGt0yz77S16UeqZxoIlvdsFZgKfl64pdCv6UtBvyLXxhQGZcq
HVPXOueD92wyS/Sxl5onZw6cgzCREe+bPE2AkHh9iCwkzchgF15IRzkeTI36HN1f+myGReCy1eTU
1Z4J8av3vV96uRQmstLnMXjS6VbSQazHNuuOtjJtQbSqlSzsNKPedjXiIJcFkFKsmbVhZePlJAim
Iir4oshDcxoiSESnGXenE53kdDLRUwc2exqaWpYMykx6myYG5FuFt8HvfD/WUODZeVYoLJnw1oxr
PbSce85o4mUJ7R9bkP0GQf1SWey3gmx2FU9dlcZ9AGd+m6WxM6+aAnrjGqVdyGfrt2vwfebpGz/Q
yACmA3Pw3nqn2DqV/AXpndD00QWHAipPLxJpjysXspSjGaatEQa9vzXps6fvqG6GA9rlJaIDFPZ9
mBWSov5e+nU4WXemkRSuijwwfNl5GtL2Z4kyszloCLf79dC1Yen8HPw0LIHvdzTHY+hp1tN1gL/r
ryv1WsqVoSWZ/l7qd1a/7X0jMdthpQKblKax0jSg27O1mzs9bC00S4g2RqUNEf6pzley2hidTVJ+
UPmJG/2B6z9bjsRtkwj8x5nbcDTN0EH8k/JYtWNsYB6srCJ6/6fqjPtcG3fK2Mv5PQCZIwmA4FZt
vobqa+I4exG8DOpuaHD7spK0cteopM6Pmr7hcjtaG5cf2gJNct6YMMs+tKjXLJoPYDSeOhRjUhaQ
Bh/IhES732RRz+uN4kM8K4qwMl1RC5IolVw3gUxKzSUY0Or1H312yqaNaeQPebWDF3iv3NXo5hDB
s1Z63h+0diNsuXFa3BJ2ousiHtrXpjBAbKDXa6cS92M+ENeWRGro1n/SjLPQUTrMTZKq3x3k2QDW
7gyl9nleNuCCwjfXWWzKu0r8KrIy7gcrRKHg2sqHP0N3T7NYy15t66iKPDKpRqgRQeE+Zk17trWO
kw7kdXWREln1u7bZzAhSq9lLhn5bT2tqWqHf/K7K01y1d6NwktqGxrFHxrZJhvFcjuvJQZKseMGb
kcYyIkP+MBVkjHkZDf3Od36AI+9eTpqM6jyoydBQ8NS7Wo/oOP3Qlh/VqpoYvIc09t7NV8awRdM1
YRaSO8a2lm0469WLbf+kvXnHGj0PtQ7HaWu6R2Y8BtXWKvKwbXa1eR/UOnH7IQbcG/cKLbAGqezY
k/dD+zh4XjS6fiLAtq5pRlQMLQCyba56YqAlwjHjangpgmelvwVaGXr6r0Y7FtmJtSLk3Uwc/2en
TURz146KTW2PgStwsFkypmUipBP6Nbq4TR45xXMBuyPH0Dd/zPJ+yjeSxf74Nvab3j5M9snLNnOx
tVy0J4nNrN6q8dE0DuA0UPr0O/fKaCw54cKKUu9PQZ2dk0dBSrd1YYTD/CrTjc3uLH3nuFpSdQLV
oJ38UVba3qwfOk8ecnsiVL7SuSPKjyZtW7GG9NZzL4tQSUUAnqwmyUjPp3hstK0ADErsVB41iL+q
/K2r7gr8dFeGWvtosX3DXhmLnPFlwRFsTJeRVO3OtGtM7imb90psKz+qi3XmbEb5ZKROpCCkp3tg
XYTUdYMU18J2H5Q0alBwo/fvqcWj2ju57s6oNGJDe92DGXOHt7R/1LSfc5ntqiDOgTAHfuSpNkGn
JvELdDPjajnzNq78dptLEToie6Ve/mrDO0WpEGxl0x6DoiIGQJR+eOocsOSBMI2zLHTbOhp5bPlH
mh9QXw6oxfJ3qbPrm4PgG6uCMvR2ypFcbANS1qtenLsscvm6odvc2UGDdUCbqFnuPbESfVIXGz1N
eJmo+djR+5I/DnQ9+CvWr6EkN40b34ogcEG8cq3XK0iravK9Qs7S15POStIgFN3JVSyiA9i6Npq3
9/q9bj4V1sMgN0K/q5wAuN1Ok6sgL4mJ2N3d1nbsy+d8NIi04AWsQFAkdGBcwRqrXKLkgZprG5ui
oE9OdoBi2nPWPc/Vi1R05fa4uvIjsKZcOxj2O8L1H4VVrPXUIUbX7CwN19C9rw2h0c0Q8wNDCLPv
ATET7t07wSqfTx49ocCeTGiEwg3liB+BfXRmMI3laxUIYtM2Sq2QDZQ07Ro7XFaAAp1k7oxIug9j
CTrfFdeWyzlx6Fr655Zug4kTp1yhrTEvY9fIw1lbq54RV9qhFNi34qcqjoGMu+wuyLdd92jNvz0c
6u6phjA5ezTmzai/1Uq8i9k+2IO3L+uAVPrGQOGqVsDPp6BghuuE9lu/fA5gzK3gQ7lA0fZT8AG9
RJIDFFPdW8PugmHnlBtPV1Hf3kPd2axQZCur+6EvHsdGHfysIybIzuoy2HnMSaZKJIaxglcOhG/r
Nhstf+Pmrof3H4x4r8fa70JmnlO9DyvcXLbqSCueBvHDhwmdp+PsbPpqp9p33BXceyrarcUO7Xzf
uMfazuCNbKABDEIXHLWeMLGzeUWyem0691aZ2LoKrfpg4Fznwo3K+mwHEZiRSC6fNW03jDs2bXT/
0bGf6gocSfPjWLwG5Vo5OanTB9aOSQ9sKOAbv7xDE7feraviLfdg3l5yETXeccx3aS9AtRMQDkqX
9GfLPGLBc4fIbgZgmQd+LNAiRb1gLVA+lNk/huEhp2t3hqU3zp24y1Iv1rxxXdhUhI2ub8GstHHH
va7JcEQ7Rp+HkOye0wFtH+3OMwfCqvcpi1P34Ax36aAIdBIN+TOYYbGwP3r60es8Ugr7RuHeQRyU
DsnQPuvTY2FFzHvI2pPd/YEPR1r9EFgvFdVDNlIyayM++1T1r5THvdyYDdBRfWem90pMhJtggOhC
TzuaYhAxeheaEC07IFV/q9qNM1QxUEHSzSycytjSMCmm2jt5/SHmIUw9EU10IE7Whxp7k0UWauBr
Nbi1s0c/NmHv+iGLLOHcoUOq6R77Ism1e9XrZBgh8KwS0Sa5WpljZRF0wGT1H1sqWKnxaA+QIRB+
InnByWS+OnJnuZuqvrPbs9XRWOePjTNt2k4dpsGMzarbFN5Tax+zKeb+s+yqcCifZlmdFCpnXXgO
bh6hbwTkOU7km3c0wAUwkir1VkbLYzB/x6rBQZZVCO4AF/53k7+pYOVDlydD+e04HFMUo9WaiBgU
GIw5W/O6hA0YEl/1JzCArSoNPfswpM1cRV4dl15k6qciwN6eJbG7t1HfoB9jmuzQLddjcOipE/fg
v9MlpmGTAZVx7WmtTygGd4MmbBU9BkN98po+yYVdohyd5ZE91rEhnKgVOaYL27Hjq34O4iFr4sKw
yFKPUg7wjFBBqnYlPfV4eatS0eCrF9hEFHKt0945WKU4eH2V5M4jLdEbcJTBkwMmk5476LB5srqJ
6NrdiFvDN1AhoKKxGNYOi6f8CXhG5Pq/Gv7Tro95fa9SqFy/c/hArrO10zLM1EBy4a84ajCCrtnX
+MhBc4jXrBvj3mkm0mssNPpsi+hnr2nbQfyE6gHChjfD/Z3p9yJPXFTUGEhi1O0Qgtd/Q9Musou1
Yz157isYag4qQPl62sbTBOHr4KmQv3O6ERO8Myue5vXgrE1tpeRK08eVTT94rtZm/9ZCOUXH38hx
apGJjRz57JarPI+Ba4XevHM85Bjs+W7GjdlEIzIW3GzDVK247SGTcOjkr2IuCa2iKdiVeRc12f08
nkf1Oro7x4eXSEPF3IRiK1jxUrWNewU/34lYM/NQ1ckoNzmcfrdD9PHCPWNl4utcnZ5drySs1ENT
Mfh1YT1FbWpvwKESDtXvbho2qDGMdOejNF/K9lwaSTP7uKe3WRA3jVr38CQF9e/mbutWuIey+9Kh
iVLHxtfIDEBj0rNIS/2oraow7zTS9Tmx+hbSU/Pb5K/xetHYenGFfE3VRB147IpJJmkfxCyFp+gi
NsxdMwaqEJn4lSLumL33CZbIkds0PbB27+Lf9G6oTAQOkiBbRuj0BxQ/zDwGuBsDDeak8cV9KrOY
4sQAm1+J7veIYjbffc0HRmz+ZoIwpnPnaMjU0eyCg9UOQxh4jwivDm6awqGx8DJaHBjdQ55bpynf
2sZ50hXxA0qE/tLnd0UAz78Azeq9W8IrNNzIZnzHmvrcMBf72c/vs1xb2Xw/6L8quM9V7RBm6sTK
5zCg0FwussjsgDZlM31vpFqV/XM77aQDjk8QfBnTGAqqQhoo4mY1QY4gChp8gSJeVZLAxA5j+G1D
CjquKsHuUX39MquiJgKxZ4oAEyRIm7lqNpOoiF2aYc3evQlxLiOVWyC+rSOH+in87+ph0o813AQa
3FX5Cf1j7xyClH4qCCv6e2/GD5Tdap6ttdP9WPiCKt5HLRwZCNScxNIsXA6PvYCM4WREvIBDNIjx
kJvaD5e1FjJ2rRm2ToqYY3pv6K/cmGPld7HTqrgzKtykJumlvbP4DPYFF6Es32lgibHxK8dkmoMf
NdJfLY2eIh+OQDAgnYeWDOlO62lu3nof05H52g8Fd1Rn3X4O6l2DJjvaweHIxxB9tDglaNJFCCup
szGaVyrZjmnNPnfOVt43cOybu67MPianXQvH+yG6xRW1k9T75RrgUxdzaNJpZ2YfAZSekOp7tEue
uMIj0nRJljpGAllBPy60tIksW2pRh4CpMqkMSw3eSVaLx5qyuEX8qWixnp1xRflMqvKh7bGRgGH4
mcDZlOssn57LoLlzZWtGnWF1xG7ET4vlcd4r7SCqeqO1LMxrg3joodcQjY31D6d/8lkVu+5L5lIi
izIp1LnlMqw93OhNA30xPSN+q3n/3aZSm6K0S1f1iAgNrEenumvfUMuDJFZrRKJDc5J/Tvu3tDp6
Yxur6ZmV2h2+61iwKWy5yMKMGWlodjpXhDai+T3VTTaRImPVizVaXr2aG2bcQ4UGMcPseYdsHNAy
XevZn9EC3NRb4jXtpxk4S5f2r70ttI3ro+sK6kqA9zO+TEvKUawwDANWoEurCrdT+i7hHZCpVaW/
F1ya9t4eLC2EmuojmnUwWUMz/agMCiTIK9gKBR2KRqUQ9rarCv9FNqUZO/W08lDzZE/uyuXt3mrM
jesW2LzaA5vtTaEZUEtz5AC83A3WIICS0eijXhUyEFqPyBkXrILacOnKkOko2WjpS+mmsIGUomx9
RKOLYa07p+0jo7cf6mAGEmKAXKnw6YHnc8zLYasbRQKmGZBt5m8G/Cuhy9cKNXWHvBuOXo/9nr31
bv0EmdiILen44efQ7luAcqlGoLGR+L33Mhrdu6L8tdWfK5MnHPUjjB2Zq0BQhaNTvaCthGBZycQO
okeE4a+b9A8d0eyjb8fAIhKf0Y4/AuaT0ihjvz9VHIUiDMELi6AjGLstVhngUu0T4RTRzA4jIpVA
21cISEDlEKriRW9+qt5EutUiVlph229Tm0WS3gUCcFovduVUfUyUhSBSToreIxqqP+3eC21mrMBG
8eBUdh5Wc7WvnGkKU2jTzEVHcv+sU7h8OswU9UnqmNuxe5yh9F3ZO39UO3yjRfpyn6n3YNxNOQJL
1PG8+NZAyqCMQWYQwx4/jpTxsO+GR8QdYeps6uo10yQ29cpCN9w8/aQyDVn65Nm/eflrzJ1wHjZm
cfScbcp37rizwIcJ5gKSTlvNceM6AGqFfB4ZUoT4kCIcI2HO/Mjq+iVo598NnwUYdzZWV2yA/yaZ
GhNNuXFVvVvde1AmTfUuxx2Sub4NOGOed0ajIyJJ85WjT8/QTlrT2bZW4FEj4zhuh6xYAUTeuFn7
xku69/Rn4Z0zu8O9i0CZbqT2XowNdIPKu1Rrqo1rNAQ9ZfAWcXVAhnlSOE9w1tW2BLmHO8VpZicD
AiRvMwXlTs/TIXZMIJlDuWZVxGvgwFqcDlrISvvPnGlvyzoMc5rkxYc0IoantM0R4kiIYWIPncaN
+dgUXpRRBKqcRY1AvxeaaCzAU+6skybbTcbBwf9lPTh4EdqMjMd1b5CmL5GOjOYUYYuLq4TB+sDQ
U9B84+/y9HEI2kQBa+g7g0zNH1vQraW2PP0IxBSqwHh0DXGnqEeUmSfIsZCgBrJbYgO8zPVrxn6V
9WvAVExTSBO2v2vhx7xa28UmtZ7HeqWMI2u3k/XOgdf28r5J72gO/OStSh/14MUVbjIqQUQL2eFS
JaMrsSYoauXAV0XOEytLSaZQbS5+2Po+l4CYuz92XUGI3ooocq1Vj/AgKEhv5xFONRs2U53QFBSX
Ywad5N2YHZQ9JBnu1UGzELfsNXdTpxWM8JRo86qyYn3eOIgKtWpV9GcDtXtT4WzNskfcvM/kHymc
186Vr5M/3Q2DMEN0aW2Vp60zgAVOmeJH603Z8Nho0xleiLdy6/w8QTRR1+a1xDEEa8bLwGVxV0rz
qS+rGIzTcZPxaJrLlde7D9y3dnBUF/HdWUNjgHE3tGrDJmPPO5rkjRMHCHBaFEMNKXWGiA+irdel
1T6kWvor5YUHvG5eKYrALPWioEKLGwASWWYvQeeiNNVnkJ6zmoMGepJQzFUFzou5FrAwqIkO3XHM
CZJoG0vL4sIujxR7k8h6fACp6bFDo0JlV08Tbx5HP9/WCmVCRfbY5jkugWwpGBLus6kgpCelZe9z
Cxs+GqpJIanQmGNPUrct2jCAD24BobSCKK/52s+Q+jWGD22c3wy9Q++Lu0ohTkCU8l5LikOkByHP
2INXiE3t25Fkza85956Va60Gnj4t+PegqTV48xMtwKpp3sbp6bktdFBem9au7rrELVgTeR07aNT0
/wBzBVGNtZIBOxmo3X1rfaciptDgwFrWvfF/ODqP3caRIAw/UQPM4UpSopLlHC/E2DNu5hyafPr9
tIcFBguMR6bYXVV/KjJnwPQkrMKcR0UrIHT1NCYKqnm1muzVy5Fr+WT3OMN5ETkPuOzuaoWttK5t
I6hs/3EZBvlTZGZD9uYY6k79oPSOhvE0GrcmXKx9C5AjkNMxa1VN6LZULftFG++q7e/o1MHm2hdW
VwfD0D4sTis+EV3M0bBWVsAOGj1cEuj4otutEvSHcrTMHme3JrnffKgISh5KebVdZV2apbBDJ00j
n8l5FOXfXOMdX+d9KqvPZU1jq06P+Ti9OA64cXU1C/UAInSXp/n/Br206o+yHl4ssT2OlvreCHdg
B6cLs5AZoQU54nG193kSuklnh7XUJjuqjaTalz0h4L6NAHqp9D9SeHtbVEvUDyKPF5RudabxX8N5
+fUaOu1Z7ezJ3JWT9p0l049A27iZYxF3i+z2rWFXZ3J119DsNvdyWyIQJG1h7d254KtL00PugJD6
7R74+c6fNTvMNnNiWPUvfbI6XAytH3m9+OOaZrXrzD5cp/mlVuOr2fQnm2Pj2D8d4Gube/uOt9mw
2mPpvsvpm50fItw2eLypPBCvSNZRYgxnpxH+rjLdkpyazP0poH3qUQu1rLCCTFe/wtD2xWpGltGd
p4o09uHLyv4MtsdQoYcTaze6odo37hQKanXTp5FT3YYybicAjtQuq4ha8LqU48A6m/FV+t1rOgMI
FPK4NNPM1a0YffNugsBS6q5zB4a4zblOrv8+Toex5zRjOWnnyMNRnTc0v8bbtrwv2OQy7cEEmWfb
4n7u5tjzv9dqgn5Yj6PZO1GiIbRa9OyuHgVZlVC203IAo32Y7SGSvT3vROqGsL+HtuBDAzkUgUbp
btIqcM32YBTtHBdrVkYlcUfsr46U2V+1+qS7Zyt5z7H8LxBb2iRDffIv62btWiACjfCUAfV06Zs7
xrVAmycqrMcKlBHhJwfAmtUvcoxXJNB2oPnto23n76Knq/K2f3rqvOil/aQasDJfa4aQxzYgsISa
XJbd2tY7afz1hz5sUZemxt/KpXuWoQn8qxIvNGxcnfwiG5bIkal3pAbYDTPGWsZd5vVhMs5/tw70
uOjEpdC+zAoWoVtjY7Vi3xwCO1Fx319z0PZFvEz6vVdTPJN7oy5ogs8uyGWzqt1kUpKMS3Uj7AAv
3GwJhPvdrdesxg5WktlUiUAy5w9pNQS5b/yoTjur/v52LbLLrKSgwT7O4q+8tcsGIVzwvf1v4sod
hTes5zngNASqf1Tib2I8JqZ2RfVx3479dZ42Tu2rX027op52nv3id22Y8G2VoDPWjpgv2mpuBz0y
KBlW8m36Ry//GJJ40O/6/DvPAENAbMbx6A/XMj+X/Ztdl8BX7d7slkAaTNXWuoWjC9KvN2E6qv1q
tXHqbfG4TXcUHDMQqERg6akKHb11Z9G1V77JsFvejIlzsKR3xq0alafV/QQlVByCvL+OE4B3fyrk
pzt+DMuPt/BiA2MvJM4xdkG10LQoJtnN3Q+jtiegCgAuthL94UYjZzTKJOBxAF2ASver07JtL0u+
F28z9LBtzg2LgypMCB4Dt7EyG7VZlJbObuVmqWE7m0p0u4kCkGTjxXJeYPOabQs2v+RrZdN8/Wua
6ZGO+V++uHtrUbSIDEwiWqsadYBKVVAIaQJIJvLoybX55a11YWYcybc4bNxHDIsFL4VVwI66Pb/K
WrDvPV3Dwu+3P3XX9OYuWW2gDd2eXSe2wa+3YFhhDXovg/JdJgrHMrv5ncotIyEOwAEHHTXv2rNK
ow8KAujS0OvN9UXXamdnOgJAtWS1lNAt7UObOm8BIHZdWiIjS3fGdlP7VncuaIC15H+biQrSqSAp
5IUZ7Uu0AITpeJ5hvgDb/xSTfydbN0zq8nFpc570NZNbpNcmn7iNt22KeBvfl/mryb79utirjrdk
fkiTP9UEAfY+8vLmN1gXFYXZZw+Zazw1Upzy1v1nFvPTtFmw/KdVPhcJN4kzDfy7SQTHG2JXeUbm
exKYIjDUnirNAYDO0tiATdGEemVF8us4PrRkdKoB+mtjJLFDFpEH7fQr2GXSTH/s2yCipdFQzgDj
+W5zpriv0mePtaRBTqECOaoGVP4QpiNfKb+p+1jD8ukWccJgPnPvh5O6lXib1vtb2XEBjiD8ZSec
r6F8BmrOTaQG8PqlKXY6yyNRxHNLXe2MtZ7NRSQgUoYXbjCJo7SjcU135IyEbnFs3LM5eJD3zHK5
Wx+7VH7MrR1DmAzp7QpW7hUDScLEpu/tgmFx0ROeZ8IRU6M+7Qz/I6uKSJ/r+wYnj+cnUWPX0bY+
DM5zNkE/ZueKPmPN5CWBR8gcQDXbP07ltCdiM2biuPONAWZWT4egHCF1uY5Z4/m37WFdBT28Xwzr
HufYXaJ5Z13q3bkcxwnQP+mDBCZFiOSBnkk0a5Q41t+y2r51mUYaA4g1sECzUuFsQs0JKyJbZX+7
r9p22S1Gzde9FZvxyLK004rl1KcueRmHSv3k8HxL9XwT2eS0huMhB6dYhjvQSX+rUGVM+7RkjTkd
k1759fgy2IvlxS12zIFqo2+7rF+33dRqiHoG4ItaBH2BOqCqw7bfjiqtD/nQHgvE7Gr0vlfbCW1G
3Yo7SSQjX6XuIom3AWndtYsoDte00pXz5lZQClORPjRrMxzTvLtFPw/FuUo98+RMIsYSxai2WH5g
kVzqZfZu7r2w4oUa+VQITnZS9ner5zHfiPXfkqlLv2FxCRZT2EZIraVP9qQGKZiY0notN+7HPFk4
+eRNi3p817r1xE7Dn2T9V8qFS1rmt3yKxbiKTJufaZGFH3SoV9kUw5JyI7BNu/nQOSQJbJ2qt4QT
r8VizR/1XjzLcTmJUT0aW3tW1faQJMPBnNZPb3I+6nUK24mSK52D2+CATOV0JPeaik9EpJ9X3xrI
epE4ZzOZIBXG0AfAraQXzta2X2ddxUnipuduVhdHigcuwgYD8BwWiUY0uP/b+cZdP6sXiMCzTvNf
SOMBv/ZpmRJENv3jsrpPW2JeGcE4zN6ehVZcxPUfO02cXc6E11o5PJU1a1T3dA9VtXdQRrXzxgs4
RbXnkTOYn6ccOqJmEFLznbagOLCXmWG0xeBTOJFwW7jM3snCAjBDU9p5yY2T0qrQhTsVY/FbNfK3
y8rvRaeVonz0oaNXLc0EoOHYNNyB3XxyZRKuzbb3nYGRyOXoMw0ZfTgC5+6sJEmfiuaWNFUOc9ga
iRcYov01y/q94sov+yUqhmVnjt3Ryk4G3ak2PCaSQbsZjx4lPX1EXgi9tU77bshP2ta9t46XR7Ph
cHQSRatj7BsDtG+rzr6J6wG/ABHsLT97/LI5ngbdEhKLHki/k5FniWva+4CeVh2tThojNet3XOFL
iA2/2q+aVYWpgtKdpu3ssSmNhoc/3Jwj3bxzun+lv4WtPkQJv9DAd9+7Gw+nO+CICdIKTEG2x3HK
I2LMv9wR9khs6YHmzI4yFBmWdH/bvtRDY/bDuR4QVo17jt671JqYDR47UiV5T3p0a9pPI9dTN9pG
XOgm0oA3Fyqhrw3YfvU4q+QbZp8TNMoX0uLjwkXW1S18Cha4X2y7C90NutazmNqrYAM0H3V3t+F2
Fx3is0mDEx9yjyWAdY3oK3/uWsRrJg30ZXGz5rwkJHikQoUjfiVmzXdfZlGSarvGf1xFEWVj+ZT0
ziHJZhti3VB7a17zXSNp6NJtdU+qqBIo10RFnugPjsHi3VKcFgfMZaoEiJDJHb6Uixk3wjR2GXNt
2K25ux8duw5NQ15bOwksK8u++6Sf70lhSx/KtLV2wp/hk5PN2+odW3fLfbtqKI7aSsZsYVsPoxrr
Y5+03WNRM+bko66OVdVU10wMgjo1c9y6rUR8rsRuMGR1xFlFq8w9X2L60dYgGdfiD0ve2H8s8vGT
nql49ObcuaREDJ6SeRjKUy5S7aWwC8C3LUmqeSe3Rlphy0k/VyNwnlGNGReJrX9NFk3LUCRILDLb
CrSCwVOz5Md2u7hF6Qxx0qwpfgHwQCLSXgunqQ9ppaoHJxXFrpn1Yg0zRbUwcYAGfarUCQv4tLOq
ygnWYtiiYpmds2FDI7uZ7Ha1P7IwzdPH+Wi1WgbEYg97VhLZXMKpZAWCZe9sd7F3FRN/nJWec+xk
+bV0vr6vpvpuqNIF2R5rvh7nrE53jjSpHcqyP7LWfHBpumK1ISIjG68B4st/gfuXOLGQkg2mRE8J
Z3pu3c4yosLinwiUra9ZKG1zDnsPASERD9PLuK32Thke1U+28z/NxkJmGDIDQys1YLGRJEdbLujS
S8dEmsZTVadq7Ec91G26lhmUbW815nzsthW+w4LPYAKaNimg5qQWFQ4INpWxDDIjbY6JlOvOSPoh
LpxbZQb6zqvh4BV3KDDLcEK0pun1385k95xZ3rfIKzA7RV1nf2nNdezBj3qSH1tm0yJPzcuw9PfZ
pqElzdAhN3+dtM0/Tae8zxqSfXt9u2XSOCow12qgfLNxYLKr65DzkJVePzsOTdvmaw/eapzJf49n
/7fXhsiXf4zW86JtWlkvLrRd627HMisftHFe4LrMKGvpSuui75E0jveqbnjgBl2ozlKxIjnms9q3
pHly/OGKDDv28+x+XqrXgmVwpJyECGhiK/ciOse/fLNaMM5A1kqdk2X6tJvytzNWoBjNPxZeFwm1
XNy8eraBwZFx1BJQYkT8452rQf1RjU/iKQ/BQILgK4x4Gn+3QJNWs2I41Brvo3FauPXp3hXJTtvS
fbuk/5ASLFzO1kFbVWTr7btqiwFJ4PC+ECuCdgGLqPNpTCzsHvG3EQ1rQi4kcTHa98LmYLUDTLnX
/iaV+55lzim3J/ui1sZCRWa3e/YcG4ceXpA7bpdKyeZedgZZm3WFccvvNy/hZ0nknKXRMDR2wr/m
rY3ML9HWQ71u2UEoex5QUK2lw7x8Y6C6tvLvBKq3YHTaH0tLrplm7ySf27bvh2IIFzHg9WIeyNqQ
WI54RVbagE+nix1Ithkmvg8PIEK98O564DmJBmFu/zUgTmnKWy+0vW5ATPZahIg/8JajsrVQt0YE
Nw/SytBefHfWkxjGnaEnd0pzqwC+fuc5BFMOY5h4THFiiMtGC1xFrJBcBJuzcpSBydoyHicFwV4L
MpAkPSPRL8Mh6VQ8rcIEEEyzmJbtxTWHf6LW2j065Eir0xfdTC9ZkUW20kPLXgNzk0Hq32FEtsf3
omY+ysyTbMXZHP/Sd0e6iVQnt53nPmV4m5eRN3iWf7dcQ33IgrK6L6qoNcDitSSPdaO530QPOWbC
ELIYIuJGvnDbhUXeRNlE70TftNB+0ZCFks9kyzWkz2CwZkdIMrSRkaFWtcz52Zmm+2ZgBjIbqEGK
b9dX4AzMIkpoLwm+ULMY3qXO45qXnksYsV+ZNi8sdlmfrLmIC9otr12jQdA5Zmu2cPZ0NyxvlYF7
53nljWAF4R2hE0xophdUBgLfVdcnqhwiqm5zxsDlt8nm7Kp7VBbDOc5ef1xM7tTijdeOTDL7T48z
11qcr9R33squ+qjm/JP1MS/50N/7uvQi7MOPjja++mn+wg382qdVGtr5AASKGi6oHfFdpgWu0tL4
7NvmpPVzFQAI/lNm/QURVB2sugk3aR0XzA2wC7y+U1XZ10qnXheOlzzmDWbWueSKcH05BETufNaJ
DYJBm7cjk2+9LfhCxDq1+8qmdciRE3rJ1RxzI2gFjl7LK/Ios6d/YFhPA3dSwCjH5WBmTjDNlgjs
3JBw1ToOjU0/lLRbeW/Es5nu8i0/EHFC1Zf7akVIp+flWyG8o2sM8VIzic3zflrr73HITo3jPgyr
86Y8CHH4XrpbxKeiUM+Nzkw85O+6Wa0A/+qz36A0/c4JPb2TQJI3RYew9rxrD9IGmEoya1+5W5yW
5l7R7xSVvXNn8UX2AUtU5DsQerjkzrvTZkfMoY9F2uNz9bOOUuICflluFWqVwS5r+TNn3T3oAgmq
IvchM0fuZ/e7kJ0DzeV9FkM5PVgSTNDNP6TnPKpt4bAiI096BP1t8kzKquKtMu7yzG3CvNJTUjY8
CVRctk+V1biY14r5IJutjevNQ5FBkvXedWeUNihlme3ml75JWUw83tWz99imNETIyek1rHKIRNYt
0ZoxRU1uHefZcpKrdT+iunba8bemPx9qbb+V8x9ZbB+rhlk9baOqRQ7bwrat0jjy1nRh4vSYzzTG
HzchECYF6cjO+Iwj3slrradXJfW4N6YnL+nOhScirfeOpg0zpdxXMOTfoiMvt5XJ32FY7se2/SyN
+hUk63/BgptRq30OcuZAdeWRX5T7tCn2Ilu+OrYc2Wbz4krreUpRXZdctX2zHZKmjycrfRuW5LGw
86vpzg0qKfC60UbbvFV3fTWylmx+Vo0yEKpxNYzJtVLzxbRw3y519mooeUAp6JKCmwA7ustthcuC
NslZp50kfwr5TO6F0uHGaEoQVuTDLumrdhY3ViEBl0v3yxK3piAbDOb1hCXnu06almQF7yq9sy1m
teyzgQ4eQaYWlnOS7/MRxqDw0dYWIvni1KQ8YPwfXW6OsUmDFGYujGhBnUNB7xXvpJ55l6018p3K
CTOddQ2BBpnH45e/atOpylwnNEoJFEsEakBpXPgoeZntDG3bYnNbkmeyW7wxVlJzaFaLGrmsY3ZY
5a10mD9oxocgXbcyj/QRJcrLtlbtP6UpgGTwnQedsmPjWqE9+NVULyOuSNff21gXMMI1y5ddPtS5
euhRiPVs+bYBYCju5xI9UkWWZ5ltT142R+bg7DNPHuYtvSbm+8S9WbsqUsOzdGcePWVk6zhGxCoK
F6KniMw+fR2b/Fg2aVTCgCcNk6CHLlvWT5ZX78kxDKXQDp4946lBf96koTt7h8SZghZ6i/7rSefR
LoW7b0a4ddR++Y2H9fTYmuYD8qgPR6YtmG31qIuXrvlXtu6dXylANLQ0tUwes04kh8rMjppOJ+3R
I4rshSOIZJSwT+asIXR64M0qR362AhkmOVjlWno3NeByQs+55+N9ZGXDwOBSNu8TRc3vdwhKkci/
NbwbxnMObk6T6S9mINWlAsGWjQBOUCHhsgGbaYFXV956L25cimn3uTXzvRD3lqfDAKWhGqpjaa7R
aHtNSIRM8tiWvXM3NZ0X+/qM2mJNjlvavWWoUkh+Dh1jipIShy/az672KVcV5pPsos+kKhYDwvqt
f2SEYgMr7N457fvuZVVsavoSmUC3uoJlf292Ayf/uZoZ8uSJZlPuGheZkFfdo0VFzf1QoLhUUFHp
kgRK1yM1Pi/VU8MaI68tn6VRxEuCx2mSeaiV9U9Hcidb5kyIg5bV2kZufynTysCEnBadtNtGbLn0
YtVYF9JenhxyRJEwAecX9J5ZNfJ1/CWfeV9O3k5LsQS1pwLXwmScy/ZtkU3oKegYBeYnbh1qElR6
EUnnPC5V2Pu0TXofm5P3Wg35Fe3LaS0Y7ksE8NXUxSb4wyBAMhtMZ9V0Wrn5V/U6wtsvKxJGDp9e
vgzbEeR756Oh77sTvSVgDTJxzwGpndGAw1fQqvUMh5AQNL7do4k4KKlFPG/DzsZqBkqJz2IdobBo
HKvuWKjxc21VmC/WFdPz1eC8WrI9JDrntkjfl34A/pBxk80W8eS/tSH3Tut/QJ+9LKpbA9mlPfJO
FhP43T53LTPa6gFdUF5dkg2SbqUiofH2Ub6q6iq19K1p7PI0MeYFrdGsKDNHCi/6NdeN89YAr0ku
SZ4CjehhOnEHDf2rXUknUBsmBjdN8rDJUXuQukKP34kOeRMaaltgcSJYIA8Np1+erMZ6YIlWoFnb
eRXu2S/dY2Y1PfeAkCcFnxCk2jTshYd26UYxuJM1MSqIwERxsln05ol+1pHFjKl8lhq5kw1ZlyHv
+m1JQr3rb04coaNBVdd2XY/WgpqwSDDi6dDHXtPwAoga00QaA3yGqw6CkuMrRAKvd4GJx5NVAH9K
LFJLwbkwMRyZATPBHFjKe2ANH56xngLZmB6TRT29FDJ/8bLGZqhLMQ/Uz2WnDnqvI6DJz6Ijx7+1
gOoZihHkxGRhn2ax7soljXpzesoc7cNJykuj4TKwJWqS1feGsM/8k8qXK4I1HCbTiGmIMOY5cWCe
+D7Hsaz3EOeEh/raofcUHYD3VkPY4wLieGgTNOekpSRTN+lRN8qVHYh6vys1F5JWL4YMmVuKf4uh
jOaE7PmswG5lTkb/lGi3j7JhwQiSmy3AqkVoTGsbyoS5guG+pU+129etnYxvL6XnHuYBMi3hvuS7
QlDqDsihN64Id99tPS6avhRRw7wRaRU39yqyt6nqH5ZR/5ozhOFeySEpDeMgLHsJ87GpoVinfKcL
vixUygdLsgbYYR6RUJd1hUU3GBxqKg/Ev3F3YpJvTb74wdbZOGua6pR6qH25YepoqOzszjIQy8zb
5AWTZT6OGFW9fj6mMn0k74J1xu32ztzxneXlqS690JzxUk26+1znG0uIveEfxi6fib58vXFjYSe7
8+iNkVjX3xQaCOgI/1Yq5AEKvg4Hc7Z3rfCma5rqz9piviaW7r3azvQPWfRd0Xfr14R690PkS7TZ
6frLdOYcciRhVTjYRbHzc+8Wjyf7fUkA2MUSdgfr03Xza+PVDEMsHEqpV6mnEAuY/hCBdCAbya3h
28ATwjXUstQcNGgnl/nHTsqjnOtfA1h+hPDtR3MPIISub4DPNoJGzh9aniJg+elcjIYDZAXaZSAA
J5y7P6N91oy9b+yN+lrhdOFORqBD4+TdN9vdTPQNfxlEC0jUPs7DxdfHnQshimwhHA0AR6f6s7rb
8yzlCc/l/Yooizarz66DMABd6a95pHRM14xHYSk7sDVk7n2KDr4vMdkYsxkN4Jil/5Uav32R7fLU
Ci2spfVfG3Sgrd7ckpfB+NP6D8UcE15ookbjJi37+jLkyx8re5J5vu8RwvZG5d83rpPsxl6c6cIQ
tln132ZrzDCn0PRALN0WW26xHNOaITKx7KMwtYijs1fKiHJ4DMJcc6JDeWZSZn9yLBBAN3u34IEO
zmJdgOmQqZq6X3yObjrebc1mHP2xce+HTh/JcSNpq9EA4O1vyzbPuhgvzHyXpXLuxlbfKaxqyVqH
1uzs7Ur73jwE1UNmfvvluoeCjRMDckenxMweLl6rCSabe2brtOZUynJ4WlvDi1fp8Bq66tXa+vM8
WNT+PnIdsdNqFbd+iYZBBEs/oXiYELLg/Mgm92VsxXHlepf1+IHKvDqmWQfUAoAz2iBk+po+1nZ7
twKBl0GtVnHUuWeGUhxK6YZ1qxmHulpGqLulujjeeLDRos1KO+iTPEpOR1JCHc7TxRwZ0z0ERlyo
PC2InVKJ2PPqF28wFVoXscU4XW59aP+1TVWkaD6tLj1mjDmLVZxSbgVjpOFsmdVQYw1AgxQBVTqY
X2ik067+yV3RBW1vvaepuq2pRnibmDtn9V/sfDoZS7OfNLp1Aytpmt8Zlos9usdtBIRVGkcLay7Y
617z/Vh2XSzH9GgyNgmvjiq5FzdYtqSxU5gs9MNcHZ3ib+mlL33lvbI69clQ3Gn6j46quMeXPTeM
p7NuPPn5+tJU2XGFyFGdgf3+SVE5Yff2zrbtymF49PXhzsnRod4skg1YxPNWdRcnfcqXnxpn0HKG
sJFlpI2/fXKpbUR2smbkpaq4xmvLtE6R4pHWD5aK0uRKIUKW8NwzWkAT878lQ3s1Pzjz+wZZ0ttx
WsT+8C21j74qTxTQXH8XXXktdNq+uj02lf+lFEb0JX9BQ3WaRMGz8J+9sY498d0OTtDgZeiw7VLn
AgHOP3Hfrv4lQ5Sad9DR3vtQtAdP+zvfJKjT5ISIRG16vy1o7G6/epgIV4Par7adl8PrF9OL2OZz
3RBeDfOSC/m4Ftwx6PscXwW+I57qpgActq/6vMTDrJ2nEiyglf5eyxCEIUcUHRZEOIw3GF9Eb376
It2XtsXTxpq8N5/dF2rDyveTuYSn+fjoLobYe8WPgQmn+Rgr5ISh5OAYiC+Swdn5cxsQJLtXpAhb
LBnVBYdq6YjUMPDXzvig5lMKhzeh/yw83kTsaqVVJdheBhUYlf2KqoAfAcUrtPFHjfAD9vY4bd1j
W7T/fB63j1amra8mv5o5xIZzqTnh0qP8xVX1KJM/rp2gKdGPq/7c1HM45+zhZoRCvZV7bog6blEf
SW+GZCMiCUE0p2V7mfP5kVaijQiUdWbADfVS3/XuY9r+1Q195yKultsb+PPeIz9BIOfLqsu6GLFH
ON9qC9YMc/EL62yTmpbazR0OHMfBN5lpz41JRNqaYHXJgazm6bc3T0un9pP7pk/nzaNTg1s2tWOy
xJXzD2fAmYrENTT869o7a5EslLOeNxyTifNrexi0LDuY/Q8TkAtMtEcrtWW/GWoXP02iGj2Zv1lR
W3ZBjadcIM0pwShs9HkGIqnWMcJFSnT//+Z8DBq+7lwlf1KWbA5ed0q0HtBqxlUqjokC1ne/jfqi
rPbU4tNvxjFkNvzIctCzFIwXw9dBuWtUor7z+cgIfBuwfBUvJe5jHC2q+jS0N7NgCs4fUF0NhUCR
4IST8UaSWUyrwqR6yrGz5cfV2XbF3EVOLd71Qgam+Wk4zOc52ikXCyTWQRuJDftYbukTk/nqyemZ
LNODvaCtAI3rlh+lPKSvIprWBRVYjiuD6lDez5jhBda7aX3X9FelvxFBUBQ8oYIJOS0C+7YwRMCF
wfKinRtmCNXPwWLLejn/uP14GBdU670PJw6cJg61/PDx2NNxBIb2Lot8jzT4MTEs9GWORIJRdHE/
6efSpVtiJo5k0e11/92WiHIlTO364Gc32uA0mLi+usM61NeCeZhicnJ7BHjuJp82ffjRhB8KPh3B
bQjnfibHRLHzvmJTbazXtv+tfXs/6P7nUAsvWrYB7IN5DpQwcn2EpHYTN+V8XDPI0tsnuXmsYhuz
b4YZkSS0PAF3fyeixLOvrYHMCa95fc8qmoNiBPPRz7VVGhRuGld+89zO5rcq9I9i5bganKX8y6yt
WCSGuTOsiZ5kNY+5+kz8/KPLjZ9lq0lO8N17vcuPNp47jyqyglbnJuV3th7Nxo9t8CcHB7suZFjW
2Z5Uk6Dz0ss8G6FbTkeY38c6mf8j7cx2G1fSLvtCPwGSQTLIW82SZVuy5ClvCDvTyXme+fS9mD/Q
nVYaNny6rqpwTilMMuZv77XRqT+21WuNzojT+03h+y9KiSa0Sn4OQ/TTHMsbf8hesr7HmMGZXLEm
q0SLgIAym04ZriCZUQnWUwU0HocXzWEHjcPpLrbdnafeR9Sk3nRZFRivrDNKqABwyNnmIrKTD9Ii
UAGXVCgQhUDb9/JwnnfxQkvGdW9RHizTa7vHVF6Y27gwlwr3P/1IQQ/vAA5r/6VoEBIFerr0uVGb
1oV8WhucYqbg9tPp4R0KtAAeDBtv5v6WLLWu8hdKimcrRI5tulo8t2zvebB7LlhDd1OP0YuijOjC
yAy9ocRrArQAwCGQovaRoAKIu8AW+9p2935ggHftQzlptzqcXZ5RPre9tg0yNE1+T8WAsqqrP8RZ
WVDmalhsUBhkZnuqYuuX6XB3GZkzUfCaORKw7liRe0XVdakxT8eJtWTT8WJa2Io9qhh6gjlaz/ur
0kaJnrvj3FWe+27kxM6RaBjVcytRs1tduUdXfiv1cBMF/a0j240PzQEy6WpsnGGXFuNGLSVShK5G
vBxadnFValnYzEIwLm0o8MFw0cNNqbZoHZEgHU5MMDImu3TH/GWm9j1XQ6n91OCJtiKvXsa9qBdN
rCCN0I5R2A9oxEdlsv8c9UTDyNRVJ6fvobmnSAhzO2dtqtCJUpRc5VizUq3YpCFXbqhGcNpXi8bg
XjlGWesCCKA49+zD1RQIktrhl6XozzbHy0T6D6Q9LykM3kvp7eVINBvG6lTV9oLXSv1jj9ZgVhrB
0WxRKjomW0QrnocZTDDPWsTDQ84/s2OKw8YRXN9V2lW3sS/hazBWRvWJF4vNetxppoJPSp/FmB65
WFhQEJ5X5ThXan2dmM2q1b2Np5m3sSzRKNtzt0PYoeYsdcGyGrzz4Lfs/BCt2fFeKMYN6To4N+1N
37VbSuQry/avRks9WOXwUsRNRaWrfvMzDHlVlq6H1nH5vKjruTR4iIIMKatWojer3fvW8rHBFfWM
noN01biLjGjfYWmMdXcV4b8ejWlVkG9VhOM4q9kjub6yBlx3sNmeBIay0YTqkRmaXlNNfsUJlS4Q
hMCtDVaBlf3Gsr+sU3uuYMGoiGzjwh2bcbwMhDHPImQaCkILE4UsRS5uZ4C8zIURbyp8EzIyd1mV
D+c0R+I5CGT0rKKyrq5Vj1KRYxaIJJBtVf3Gsdh0lk+22NTcN2iD+ca1eUl3Vc+Nba81i4dQxRUy
pOfAzq+dqr6OvXbfiS5dUpVbZ260jb0agILZ36qTu7XXvC0a39vCyF6oSVqzWkY+BzYDnRJUi6G+
buyYet3APa13baENCMzUmncYhDPF2GuBcqPiSs/VGyU6aeIt7n/bIxpzgAdGsXPGgHohchKj5zzt
qPNJ/ipHzuVqJTDnuisCTVexs3fq+MFycdPBpKlyC0EkcD2z9V4C7yrVf9Ztuuk89hC9ycYSzY07
im3e/0DxNXMpUY7ufVk+BJq+aSh4IhHnBHXbYIccCmM54n0ZkPsW3YvLhbvu9vcey6zajuvU8Ze2
EnM377FnYD6BYBUG1WNS5Vdd96OX3kPUIc8LcQFxQZDNrMG7m+qfXposu1659Txlw1Tvb8w417lf
GY17dyix8I6eZI0UWbcx9NJD0uE5d7nh+fduUo2UUDEP6Cpai1njwyEJpko2V6fypLTayRr96sGJ
TJuP6nNliwEgXRYxl/ZjMlBvrcuOr4jNVBeEMyCbzbhc8C2Hwp+OUjHSO3gMtpBXKDa0mybjHpw9
r7FvfJnexUpc7lwRGU+5R/9sDVdFZso9XVi26jq1euum0yG1uGTdzYIm/W37yltpMnOGufbWt9zq
5D6KaLJiX3H8ARdxgZ+7YwD4S+2KAkV+a93jE0cWUYFTmXelCqCqt5P7NlXZtUijUm+bLnKuU8NR
wLC4JGfFgVHfFU2qnRxfPrYO0nxhhP6D4QbZCwsT1dTGHosnipTJsxpq7rjChRQdA7fwN1rU2s8q
zkdzGSArQ7vsOiy5KXz2AVJL3WVrAFLdI6gx3qZEIrgdRfXITR4uANsDhtb7CmcCDG5zoekhl7N1
fQtpNb9TG5ygM7U1LTnzGtO+cT3kJmxSXLmiho+0lHnqT7G7eWw41W+GQiD5q2pwpoxxRkqGmRiY
k2+n6rw3IOyiy+NoRR0Q5RT12Yc4rRg81BN/DUFvI3lvUjIFWFElIot8XIY2wwUhx692YEuVFHAA
dNReSNYiYyGNoHgLgQ3fEdBc3wkfVVwVJg9lOSBMBOlWGbvUCTASj0HEebxsuDkNZJwH8yYF/BNB
QS7anMNWQol83rdx+OTjKVqUmddTcYiRndRahf9Sc3pK7TUvEDCYfXbynJJnoQFe+RyK9wGtcMpL
1ybGHycz7YIDnOcGNaJuECfJ+VcuW7HJuu9jHcliB8trWRooYOMCVhhJG2dDEgm4lAsNUNNXMOyP
oH4gmSdkpMZ/LqnqJtHJwq9ScQIvVFH3+gqg/sHvOzrxkFM4EjGo+kUgSBKprhNVjn2qzdcOENhX
2aAffIK/f19cfAILYA9Cf34/hvnnukgXth5VtM+/8xcPIS6olFrpIX1LaUQL9oW1Ub5iK/4LVpxo
wo4gJhvyqDM1/xeqVSdTl8qVJU+Gtnvz7C/wkP/+8aaGoWSCPNvEu1sXb8geHKGIoBGnCXqwtZPN
5+/mXw7s+5+/eDfUsw298vl5Nd87ctuO225YS7R0nzfz1VNcjANU8l0ec0I/pePPsT8Hr/9/P3+B
mNXzKvdApgq4R5vkOhVffOEPXxKQTvIdAYKSoPf+C1sts2uQm/z1KrdCnE5nxhvat+8/Aykylg6k
UyPc54ID6uaaH+UhBFgQmTMHEhgms//QAhncqiFtTfsnQTIIqzQJQsc8GZg3KFUm2XdT8wjLwwH7
fxuQF+8pzMYwr2igwV/f2dQx62/DX02NuB1JsA+RpLT1vgUFnT8qRt04PbCQzCz3qwCkj/opMZhS
GOBYHesS/do5Ns7XvLFOXRbPSwRdVLs+/wjTO3gPXgaOC3eZKA8L/rx28Y6ayICbZ+DOb7ubET1u
su3W5Z2Tfn9EvGvmAhiOKiHyHJtm2AUbCySunz/Fv/O2qZMEwEmIjiSMy7THKu0KPKSpPKmxcx1R
zU7W/DlfdKcPhh1we2b/adgRqnLxsWtLE22SO+qpsItukxmCsh7Y7WUvfAxv6My+eKgP2yOI2xJQ
sY1/6OGFkXsdlT/1VDovvR7Nu95lmxLgdW8X3359tk4bU2a9CbH8ohN0gd3z3NZw0lur86C/tuOe
Paj7ik4nO3/e1gddmiB2Wyexgz5nqBdvUdZRThZXDS95gFC6tNovOvSfhKOLHu1w/4rui1zUiS39
fkyWQrp9lrEHsatSWfWWo7yhIGKKGbqqJytOdaFAGJ0hZ/WInQr3T7Sl2sdhFtfMG8k28qbR1Oaq
5tpxLWuRA6bisLccUEnfcu0S3Yj+x5Dtg7a2NpFm1qsoQuErssL4xfkXzC7OV+0uDK1+/fmru+gQ
AlsR0G/VmDJkVBVJzfsnc9SKErWXhUcqKsAlSusoMC6I763w/7Siv28lTI3GMFpa0bKzw11W3Hwx
ji56wD8NXPSAEpABbGcaKF13Fsj7qjl9/p4+mA2I/rRwqCC+IWH+Yuly5OCr1ljSA/jqTnweuK23
MUJ+3srF1yDihGA62tENg90Q4+f9e4IlaeqQE8SJoKWFgbPP9+EGAUjT8q9OBn+2/u/7NPl30yxA
1pIzRbS+b0tMBfbUVt2TdltJc4Z5D7jMz9y4d4IMDC5nfnRm+8+f7+Iz8XyMUtjcQmePYeiX4Xtu
Y2U2zCH3xFFt7SrK6vjt3yfOlq5skqNrUTt5/0xyULvYcvMAtVuHejPZCe3bmQj2uxamL/jXTjhL
cLXoJi00AzYPDKPfDkXg9yHLT/R3LKT2xVeJTMtPGhEF5xAddAFX6Ise9sEXwK9osldH9m3RxPu/
32nyRo2biK+u42plSav/yyf4q4GLkVi51JeGggZydVWdmbm++4U5qHFZQMYGub/oP97//WpbuyLL
PeWUAX/Mf/TV9yYSeii/zxeQJudm+unFfBhpnoIGzlVOibxKtTWVos///n/nEQp8f4Yd5xzKjRff
V1dqyiaaGZ3tcZs659CCMPjtXfb7Ji72RWlfmCo4nOhsKtxpQan89iB2OKxB13emvfw/gwzIXBFx
HR+dDXWb7DLv2yPA4WbVIL5Iwqn6Z63F/RZ3Carzc/oTL3LyVZrQvwNgyvbV2F7btEI+5/sOFBWJ
nhSDE50poXFPnz1+/n2/+vmL2wS9La0aDXt0TtIru7ku5Rf9f+of72ftd3++fXFOM/SaQrfB72v4
eDHIgIGcDLgBpgw7/uLg/EFf5cZIWkJjOGimeTHW+tCy/NhJUiyY9xBNZpSC0eJ8/r7+XfGcd21M
7/Ov+bRIKjtIc9pQkPahbVpq023p8vNGPvgo7xq5WBZsKyVwGaP4ORMF9barMf1iSHz4pnSWNqkT
/ScvZ1U8dG5fhWl6nsRTnpvOyzLYuHGz/g/P8VczFx+kq1wrdblFPD9UJAyF317aHIOPzSaXquy/
O/YobsveS315SqLXmrtb/ebbfz3JegS0OHxyrpYvPnWccR3aZ65FpWIBEfPbyeMEt/398xcfOcJr
b/oeP98G/QrPYoat9D88gDBZHGz2Lpxs3vfVWA+ssR07XhDKwAD7OirOz1v4oB+Rr8naZtgGV6mX
Z3MkxRq3z7Y8dSXgn6UVreBPf97EBwPOVDlqEj/m/BnZ7x8iw6OrZ1Vrn0wH9CC2GOUqh4sXd18s
dB+MOQ7OhIXqpmpPYZHv28mTIA6EDYjdC/MruKdf7pQ+mAnfNXAxkftowMqh7e1T9BuTJV47fJMS
KPRXJ6Rpxv5rxiVzyRY22FKuxqaj32VuWKsZuPB6qZyzQSwTjDRKQ4YHCRrNdnQGJNsIDHX/i6n3
8sRJU6xRGkcBjgSc1S9vvdM6EJrn9gJjwpD1VAtjYhI4/278eCRdqilyrG2B52S3Ud2IYyq9Hrpm
CIVcd1HwJjWaGxAZ5qJt+LTS79vffji02VrH6kax7x5tH+yJvFo6eOMmH/wwy4n1xixbuLAGzXaL
mBNFHryGSPmiD2rTLurvdzqdOpkB2GtNaa/cRL3vHFkFD9VJe+8onOYQ1y6KrQ6uO9Dfzi73AKmQ
a/jYZtzDZPupqP1/Pgguxtmf4yI3nVJnE8P/uNxF1rUddA6Vo2PsNwuPUm4lATk+fd7IxUj7p5GL
+U6GSkR9TfOOk924wgLko/YNlKPSnj9v6MOnoXThCNsUpFRcDLXG7Jx4pPh6lFb/lpjFDSiPHReg
Pz9v5vJ5/nRJwR29BIJNx7xYfTwdULovW3EmseJpnaX76IsXdjFl/G+fNwTyFTDB/+78kIPWjqo2
4qzCs5fgJVt98fkjfNXCxemnSmpNN3wewWielbX7Hx5AF5zaNYOjw1R3e9+t/ZSbW/o2P28o6yD0
N19sjf/Uiv4eN3wCnS9gOQbRlKqQF7s/0QVc3dqFOIOucXbUosNtlbbdA0F6wyHWagWfU4+q0h/w
0ZtRbl4HtUN9tO1ktZKiMXcyzOMfjc6MMzfM2pqnePKXnknCkzNWGimyjb0zLDveJpWC9aIK5Ly1
Gw3tuessSLemDup3WggnulF/AUsZV77hpnBw3f6LPdVld/szR9iWbnGW50L88moUqqlt9q7uH1vH
mGsifUnt/DUX489SL7/YmUxLxd+vdWrKMLlwMXXYwlzBvP9uTAII5Z0Ql4T1yhQbBueWgjYas8LB
OYAF/fNe+NF45R3KqS4rrH+SKCtEpDaGef/Y4Vkpz2H50IsvesplR//zRNN+lEGFxEhcTAmR1hWc
A23v6JYrW8Pfcfj8ET74fck+iNfloDNkmX//xjDGjoMzeu6hCEkWNs4kRH2/AQ75ukWNwuTlXzxA
jLNAAaDgHJJuqaIF++ITfPT3c0q2mTU1NnPm1CP+OnZodi4HzTOdQ9ze7FvzP/zxdE9qmrrDrfHl
NV6vilRTM+kcCPXJzMcu+eKO5YOhYasUJ8R0YctUc9FfQ4hwYkB8eKxMBDs/YXHphKh4X9wjfNBN
37UyvcO/3lFWSxc8aesdnQpAXmmdc3IvJGinb39pmsHbx2mcipR6MSe3qsuyQtTQ0RqGtS3cK2xD
i8+b+Ph9/b8mLt5X4lXA3IlmOHr6TuDwNOd+uq6/utz86H1xuqE4SIo9MdIXV0cObqqiJVn4EBPv
MYg7t9gWp88f5INuy+UX6zwrDKPCuhh2GkClsUQLeEC7bZQbZDPf+33WF/a7rC4aw441eHrEvz55
FBKJ7Fu9cRb6b+fFEw+f//zlG+LnWRlVzSAGFFjZ5fEmr13bSWyX5QsrrF1f20lGBeXn5438OYb9
PZv/aYUHMHXdNlG9XDxEMsq6jxzPOMtBEsRBgtITU3lt/NCJjzbn0RsRHxKIarfKrF0JiUL+aCl5
K+0XC9jFAWXazvCVNMuedpgcuS76A7Liytb6nJdZx2hq/QN8yX0h8cY4GrzZrrr7/MEve/llexcD
yUngsblIuM+Gia63gs6DSQi0cfFFO5eVA2KaVT6f0AH6SqFZxsU2Z6waxyTswYBsby4AuV6Vg/tb
Wph6C2PXRgDVbA9dvEnNovObL96qPu1x/v68jsXE51Dlo9hH1epykxV1givmWPVu9WasAdZkytZJ
sfMnhRpf40UmxiZEy6X0mr7NsevO6hTCP5YIDQJ4Z6qEg8UeBDSqhErXO0t2u/1SFlBTrLLtNnoM
xfjzD/PvcYc/2UAkNfUFNuiX8zX4kggmrPBvU0QRMzMQT30p7bvSythdhQ5nfctqbtBlYKhWnHoF
n8reBmkTfTEPXvbIaVegTjVZnSs9zbkcGSJU4zIGh3zsPD0F5AbYmKQ7ddcYYbywRAwsQBuK9edP
f9ktadSZCoz0E+Rh/6h7EjWwo6FWWcmzNxX0r+rsctwAnTr7vJ3LycXhSpfTJNcy3L+x+l4s6X1s
mx7iUOcw/qyj2/ihab+9qtOAaXN3ZXAdyhb5/eTomXZamp5tH1JvH2wL63vXb0wS0xXDpCyxpwTp
y06iKRVlpVi3D1JZDddmuP389fCpL28yOMlLMOiaRuWBz/G+TK7/j9W6MKtKZTgk2goy3up/2lwf
hBmBX7LdQ4J1JtJ2RUjk0lmrHoNptc8efe+Farf0OsgoDpzafA7GaEP1cC18fRvDgvL9t7F8impw
jww0y4YkiV+wI10JrXXncodV6os+xfvaa3e+F0DeXwPMTwbMMpQa8Txtse8sWx8uvlM8Flinyypf
unENfw/qgkXW7VCQhxccM0lwDartPnicsOqOdsTSvEjz23C8c1pvPgbaXs0OZXgcjGeJDbgcMgu2
ibEOi3hXpDX6fWelJGKRM/yj4bYgnU2F7ZPhUkh2o7LV3XhWiN1gPJrpsxFdwd1dlJOQqABlRPCQ
fV3l5oq5e8KaQCy6dvBgieSIW9wm7IBUU1WHcVCDqOyra6jmS72vZ2Xx6JbljSdx5MRQezAywZxa
lSSANPGr1K7c7Fm0uIa3OYRjFUOQiAiGFb9anFA6+FbS65cjiAQS2HR8H2Z6COKTIOxQNjd68qPy
kJxG7irrXpNmWHTOjQqII9SCGSJuH6Ic7lcxJbJYvwoyG9S6a+Zai+esRsUkA3fXih9FDqHMuYpb
OG6/fNlAST+7/iki+xMgp6i28NQLIl+NHy7fuKjJkYIX6/TDKsAOLMty5sX1ohIrRUKuLKt5BG2y
mmzrLbCE/CGz93m07+3nAuyuH+aAZpCFIIl1ZD0znWFGVXwuA95Me030E3UrY94CkjDFvif9Maqh
4bHNVaF0cozDRIrcdIwwhnFEM/M9py22FFdeUs6h1y1khHyinmTW/Fi9Cyu8ZpA8QCsO9WtOEI7h
1Bsr7bcCRXJPFIKqvILymTntMxSubUnhzwrurNgEPi/AZ1Ismr7MeOzk1hDZMmmcn75Z/Q4y/Uds
JZveH5ZTEGJgvuIGmGnlRgZveGx5iw3Bd9UPUlo2Vf0GzvPO5u47iqKVlb0ixlrrFYT9ZGYzG/cC
CHNtEJKiYYIjPpcglGA8WHxWVV0YBIsRvbITnbYwiXjOzV+DARC7rJZov9cETCzK4tZhDRbjfDQn
kIYHKvRa8x8lYSVKDroPpXOBDofroWFR1kertWdVfhiy66q/bvA9Jj3IknEDfnqt2N1cS/Y5Q0Ty
X0csdl2C7c4tt3l5pQNlKNuHFk4LVL/OfzRDH0LYOSNDqnuNMtx7d371nGMa0ifcxrkG+ue3N6qy
d3V1iYUAj9Iv1TjKZuIRPpEwWUK280pc/xb40MCeZfxxxXBQieUVpFdJfJZGfu+kzyU+yhz9DbAc
wBuGt+p9DA13ycDQopfD+bqvMqLaSlkeYRSE2Ma55OjZhRHKlyTuT64wUJ1DIg7zuYDf5IjfplyB
i4APls8kUGO2lzB1nwt5p5Gra25Gi/xgEMpHA5PDEAerynDpl/Te7oBjOm/6WWyH1x10kNF+8+H/
d2WwKhJnY1Yt2WHtsW7UjQKMWAv32vgKtl1VlaUdHxQbksw5U38gi+jthvQCXI9AuFUoK0KHD4Cr
CwB9XT5mOCY9AH5FR04IIjsSsyKCup8KbAyu3PuyxIofgoZj/im1eZTBOB2fsNZoydUALiM2T51O
/GJ71KPjGEHy8p/14CSgEBf+WZK5SsiJfmjyZ8P5rSJAMyqQPdnOIHLSsfY59ANs8LlT8Rmu05Bo
ylbiIdlYJAuVuCWr8NHvfpIBoNb7eDIjCQyLpN4QEDnTMYdaxQ9NfZTKKWxHUO4nTK8OeMauX0Z4
VLJspHdjcoXLIPy3WhwVXIFQcB1sVKVBPI6dr8wRbgq2NigGd0VVqItS6dol4ntjWQb3yfBTjw8T
JyDOzHno7rt4qZX5/3pkgb+pika2sLfEkZcq1/7oouZPrjG6LEQYkpcaMB85gNVq0Mi4TAY2K6DC
oUkj9fmd+7dacFBAnAL4inBhGCqX684saX7H48lX/CURyysncVaD8tLDRy/R7UzpcoNabZ08W7b1
lhTqwSJl6K1idAr+7T8m3xeNdEqjHjdIYhfEbF0blXUVQhWpIFLU4VUIlj0mq6ALHgu1eS70HQS8
KVm7sXayLa6ChIFKmqEm1R0k7LL2rjznPtHJvoISWLOuBuRxeNY+5u3rx848qeExtnbIQIizBnf8
FDhk9ACiSlz9etCfWOA1EHzWK2KIuY5Ot4+aRT5x4rDdGeqw4mJ7lydwgJtnICubcMQp3Vv6tnct
cgejDViMpZW4Kwr8MJ9I+9QKnnrgdZZXjZrPEzW6r6f4TVYQA8ZFrWP6leYco13nleA0ieVpY0g+
0bXwlf3oZXjQqx+K+KlpzaqsCjxK/iaMxa6tOhjX2R5ONJm+0YMByLv4E4AbwFSJJWb6flGoGpj8
4MqEzVop9rpqn8NC2ahVDxiyWWOSWLnFcGfG8qhpySM7knKRh+puSM0D1rCV5/zSwDmNaXlT6tBA
LT2VWO7ckmBuznaqjo05q6IlKI+rptYhQg17E66AFeXPSsbFCTF5DY7T3Iq2uK0PbjgunQhPpgpr
XK/AxZCGFgwAsTLxFsrykBbB7ybTfodesgqLcSFDvPsEaJmmnBV6P8+rae9ECkcht34UHGMTsl9U
bBtTvRmNCetsLwYghqrFLEscU9PbGDC7LeZaCCMkZtb1TYwD30tHbChg4QGAkcjzJ9lD8cIbW2uu
04GhYXUAdtRu76Xhq6Hl27b3l6QfsqBHhYqBfzgEpn/LT3GamCjnxB5MRsfAF+3RzUtvFpU4+JSA
9ExtI/krOa9vkslW7oluZoQK5AKjWNZjsojQBXapRACQ32oy2uvCfQ1t9QHaVIKdSugwx4qdrvdn
QzKN4qG6iyNSkV28mkl4H/sDY9E0r4K0W2I5xtXar8Msf9TYvXDbARGnOFklKLI2fSZHj3yaDMPP
MFdKFYi2p521zONP8suF19d7v+zXQ4qXt67Ux9RRd1WjCZbZ4c0U5bjoi3Iz0n1E6d7Gbg39wl4C
/VgHoJIbZVyE/W2kaCAVo21pMdFWYjlQl7PC4KZ0fwXBg4ENF4jBzNSpywHbHTQg18W6N2qKc9Ft
6U3o17mtZTPDOVfOvWaciF5oPagGVtJjstyNKqDQAPACqb9jGqw7mW8DHqVUgRoQXxwIgEnAO0QJ
giRELBUDhQSuD8FJF0+x/6pVb3U3PpfAQDvzUULxLRmuxCwRssVw7JKZmrG7GKq9MfEGu36DCRb0
7MhxVWMpJUpc4jZV7GXtc1VuPlvZvcdEEBADXU2kFSNdEaaBrfR3hbhwlOem+NnrDhvadgpWno9I
DMoknw/pTSvl3EyfCNW6Lv1453GYaHaxdRB5tSh0/hV2UqkHawF/qz5UVxFn47Kqb/Wkv029bKHo
L/CFlk18jdx4QQrSolDu3OwNRLSf73zxluGZINstVNRrfdR3CtOmwoeJMLH65lUvo4Wpgh8uMWZ7
TMS9Zs/cjGw5nNQcfVT9qve2KgHNaj6FvP1ARDFv+ECuIL7JtNky/ahUmCOFfpX7xmGEcRt3hNPI
drjKLb6vVBa9WkRLicZzXjXuCefgymrLdRYFt+i+H4lMfbJSddPryTWJoMThEmFpmi5B1u5dXhSz
ISOvy1DX8MFIl+ie+RNIr/T3ZhUdhFHfNiUBv2GfzJUhf2laqCjVUF8NMr3t9GnFUA9I9aE8QW+e
6UZ8kEl56BNsMK7uPFYDT25yix+41R663kTTXPiFet3omTc3kvAnPEG8tyVcHuDyKhQEuDavZn9g
0zivJLvIxNhXPdkLGe7qkfEOVh/fr8eHgtq6TTpCuOsXw3/21GdCUJcGFfUxh4dIBo3Khk8oCj85
vDI3oo3WFqFo7lMfWzAGT6VZVUHPlY59Jwx/ZQI+HUEe6BrmwkqeHcdfacVNX7zw6BwtvJlHeFIZ
vjTVoSoemkCZl7o1S/znKTzdwEZoJD9iNqFN+2Sra6n0+EYVdso/3Z4QIz076kzKox9zLOREM0IF
IWxZAoD3Inc/QI0hlMBuXWjV/LK8HopNqxXzpMRlB18BU19V3nWq3GBQnzcjUpqcSCf3SveHRULM
hbqeIBRQSUFyEbqAgTKlcJ+zxVVcconwBTOThT1u4oeWZGzc/A0vNoWMCcxi6TAU+qFbSP86ia4H
0opIdOQsdpvAxXCavRkjSFd0GMBPg/tQ+8Ua+CqQN8zIbTqP5UHoGPrJ0SMAjruoCLDflfR1nCxs
mPMfrdPNk/QmNeAJoHSGJtT1t+y112IIVw3nRsz9EYmRo72tsn4BbHuue+2txSquoadzojs92RTD
Uy/KWa3tdY4g0xLsm7eqcojko/TvivrQy+ss+61X/PF8kkze1M7tSMRYZp2acGS+JPm734z6c5Zi
QGVT1iuPSka4L6gSf1/5B6N+LcufmjwPXbw221OJ1dmk1JI5Cy+rdrF/12pHlAVHlZ2gkU1Mhhdt
VPd6+btqaH4TtRx0SDnyXfobJM8Ml3ghvR0zhgldqSUxRO/X4B7n5C1Z+q7WDlHWUutaE7szJ10j
dI55ES4a0mM4KDLjdIW7QJ3HggLtj4q/9+yY67KEv91uDQI9+uqg5ieKsEhHDmOq/yG9DCeHLzhE
wQZm0NJN8V0BkkgAO4bdm1B+azAtiOat46t+3FCSWRdFsgxUlnbzoCnXptj4za7kcNIfE4UlpUKe
3sixIp3FJ+jMV8jMa08BAR1JXd+nQ4gBFIFdCEbasNg3Cgg6sbxJ9EciP9eDviqymyG9TYE9Mu+l
5slBIwyEIIpvMOZD5c12JeEWobYfp9iizuSoGDg3el+uwuHJ1YkkvffjyjkxhjGqFfeKe4/hZBsN
Jvsz5hizeKjJ5va9+jlt9rHe3waOXGnDOjLanUlUtYBtqFsEod5Ior9Lvr2aYouJ+/DO7R4Sz1/X
RvoKGHfTphk76IrMKM7+nf6YCfa9J927U6rHrrrj7nswTwOG9qo+jdrRSw+JcoNLmCixo+g6O7sR
ajaeZQUZqWlatgmtUnF70EeQfjtCmIzWsLgUYmvGITmm2NbDNhnnmepB/SbW6aVOZQDeES95Z4j6
MdNAnyhdSVKhy//13HK+RFVvFDoxJxH7SbzgoK4yvT/URSzOadV37obdqboBiUiwmx2yslJubQtY
qHo372MfAmwTOcRocMMUFCbp7qkFCsmMiDyMhb1W+1RdirARMWjosHlwSbj60cdhSdJGDwyd1ITx
ofclqW8eqZbcaiSY7PGULG1JMlQOeYOTDtXxReMp+kNWZFPKntFw/skVGOOIEWYF0GFufMp+oRWS
KM26JgkdGEV3C+yH7BSg6b/VRC5NjWv4SNISK3aNvQ9DO5nweL3ZH6RPvKdZBK1uynHSnKPSrQWb
eeU+Ma/IV54J59Ew1t1wqrWHDuKU2p/0QZllRXAAi7FNqd3Y1f2Q7osOTZCfwQIgmk1Nl43fERMl
Nhb8a984WvY4IzFNcR51AQQ5J+r2LW2gRYtqYXUEhTHIckZQKX/H3M9Z9cZxtma3i+xgpoYPjr1o
3I2rvkQ+aedsdYH9F/YzEQXzvs+WPkPTJtqABKQbssXOksAVTAGbqo/XmhNuVChfdVyt1di7t9kC
xqyw5OQMIIkrduUpO3KQvfO+eUr8ld/caOLB6c6u+ZAML9PVXjbuxkTMBdl7OVjHKf/Ja57c/jUr
X8b62e/f3K773ZOSinN8HvkVpwjjEFNp9tWzEiuznpu5oIHDGpHonkWHoY62WnN2Crb9DBoM8hx2
AAA4wVVYcuS8E/aubaB3w4DgaOBHnLvIvdGh9wsFHlPjiEePcLDA1aGBhuO6/D8cndmS4kgSRb9I
ZlJofwWB2CEhIZcXWW6lfQvt+vo+9EPb2PRU1WSBFOF+/fo9lQPhUP3VQlmSEpgOV16l76zgGYHz
5RLa6JL70GgNn7I9kfqdgSpIzk1RvJk17MMgcZAKk1MistcBJWkeiRy3wm++m2xlULbqOYeNAXp2
IjHWzotd2Ch7JYrfWmAdeLs59stdmvbbRuc5gwagJ8VpIj0lypwXUDFbGxy3ObcrtSUcrI3TS9PX
mxEEl0Oa5NJpVTLsgt/eaAjLJQB+DOID8PFVSYZSJQOPKKoVSyC71BZ+HJOwaMcvdCOewO8p6+6X
23o9I/aQtu1hwUDlrMRHOzFbVkNEGrGecCNiXiF1sYVOU4dkKkRQWY2V3UD7yJo1WLLF5JBBTx68
c0rmYw6aKGvVe1fUZwUmTdu55Amjuac0NFlMPKVzzNB2RuXLcf7V3JLUDrFBwl0L2ppOLhjftfSj
ht4QzZTDgO8G/mYat7PkCqNl8OVATWTuRUbrkzEYrSrC10eOq245TXgJiXkl8uVgV+p5qMydlqgL
qdKyV9IPMvTXam3PCkO3p6HEXbliGxKH1Qw/unh3e2+CE5/H3TkH7+ye9fzbjptlHdH4Jfegek15
v20i3JA9F1kI1vvH0i6WsdbjXzX9rMVHb9xs0JLq2L+mUwhdY2/15SoOSXKGYV1Z11htTppNViBH
N+w3mV5InUTScQmsda90FtJONkO87gFVVqm67JobgFyuTJ1n8VeoFsByqmoycCptOFfRr2x+8b4S
DkLRsVJzQAFwJ9q7KPu/giOwA9fa5bs2+gH6FOY7uodtSl/UoWl1r727IW2D/BsfYnsPv677bak9
beIdqXbxTm+6/hAnMM7XTQ9/j6I/iwu07Ak8Ru5nZIoY8R3WAuYUZAHgldFLNZF8pFJk9cAw2V56
td2POjK2XcdZZRp3Ijw2wFXcuV+Rz0mU9dASWpmvpvHqjtcn6baKoz2sWspzbUkMc5YfR+cgi38h
xT1/wjoizDqxYCDnYt0Hd1NmZLF8ma5c2Xn0F2C3YxZKWuK4NMlkap/QbLIuYtVYzOAr2GWkCck2
+RBvjMZ9iXICQwvyN5V8laVyxa34FzvOvoxRHBhmVWTxnA06qNRRv/hkCHYnh8pNtd+aq81IDK+g
8eBkRnZg9DQdFIgLbutss8b4EcAuFeM1r5RFasx+nx0typu0YknWOgrt1Zi9biSq7qxPN6P5C+MP
ree2ev4DpbZxiC7LNmDqV4oeHtSOOOXI8eT0L38OVrU9UvMp5t+mw1uQUSRheDyK7PnAcTVl8ktr
b7V4MYNvs/7ryo8y2VsmUYjRUtME2SnZIuv/gUBYgmxfOIL3wDHOo/gHpWmRz7upvarxvUtB4uSQ
Noety8WoltsyhFqTtr7aHJ7mkLh8kH/76c7pTht8Ym/6Yq+62VlyuHf9i2N9g6Tb5sVble2qhrI4
DuPzJMNrm0dvI3RHcYng1LgZw6WJGLANAEF/zB6hIGI+hOjMiey6E4RdmxjfAZD1t5189yIi4rjg
AvuT0TZERh6ag2Dg0IZy4UQtqTU1ocAXIq+9qc7WffLSkLQZoCLZ7s1Mr8y2QNV64EWVmMhoE40A
GW+gjDWsS568DdXdqFYxbUhBdHiV3IvykDwzckdxTuDrKrn7C55jIRMmAQXo3mNF2m4f3wuVyKzc
Izx/CZTzpy7HbdhxJfZWgxxXe2rceVQ266iiOE8k6uz4aIlMaeq1ncSbfPISsaksL+zfYOItVXLn
BBTj2c3PesOqz0yWXbqcbYtCjwsCCJM0QW2osR89PQS7kaZP3zVmvAsZNRJuJJmH2uWrDLc2JWxf
y0cocUP1xN3pqx7BrwPrZQoCzNt1qJ1Jt03ojIpqyR8GhHibiPy1x/iuONN5sAp+toKbJ790E59X
O0N1QaWnA2PSCU4CaPxX1qe7+AlzMU7CoVnv/prwtw0/9eqzUX4N7kWWuuR4MUZ3Y4zdarLbZ9ae
zzNMlfYELh2S9Bpr7aJriMImkgnWBchkWRSbzrB3Ohdyazxq3nx+Rm1mVkOB2pxb671hg35Ks2VP
lNgU7wzO5SYJ1gnonuIJ+eXkhkZF5uhEI/+P54rS5mKR85dTPmOyIzMSNA1Cs0DZt19NqAqS0rBy
Bw9rABMxFpYcg/iTZsf2ozek5DQVi8hwNx1KtQMeJZTNQR/rQ1e+hRykqrMOY5ZQswq9s1hoE93w
u7SvcV2d8+YJACYPeNS3CsQR7dkqWIWvmMka7X+Vhes+fWdbapOnN6pj8CKz3BSWey+qV7N4WFp8
n+pu05t4ZYqm3pmj+SCEUSUtUivVU1gXuzk+Nu10TegCVRvgHH3Ts0DSBIOmeJu22ks9HqbRNxEe
iXdaqiQNpcov1r8V7ssFJr0lx7nXuZt52tsGwvhunBD0L4QC190hsF9rPociO5I2f7eJFkhml3vc
9edcuTVhfXEgZmBrqc42pa/IyUPszb3Rx/6c/eFDfkKvMa+TVTp0Oz0VS7Kzs3S6ZHgwnq0CPSZ1
4wSbvNwOtd0tk6z6KDH7F2HELD7xwER8hpXwQveIDWThNnzoGip/wpGcdrA6Q0ggguhD/MPmwumt
Va2jK1jz1h3tWyqeKwNutBddRVqlBoOS+X8F0tpMmA6iDptikUz+QDmT2wg5HWmQ05qoRmq6DCR0
tCQZ/aYXyZcMlDe9U95BM79Uiu1DHEGv32q1b3fRHsEl5wDOEOGwPb7HtvleWnS/sVjbz7Ba4LUT
j69VeToapO3sFSP/aOGczhmlTy6L58QmvKt19UZm8MfYFp+uEtyAfPpWk6Gb4pEVRe5rinUxiW2l
QKojyG+FFS1JF5y5EkySfjHbaYZcVW7wUfUbPTlbWUXfm9MIfpPZWWjdZiBfiZdOyTaD8eMSox/G
hEplbz3it0EJNuQFI6Mzb15d1GR+ZwQX8yIGlzC1DmyOAWGHGVc7Yl3QtbbNQ2n4WcorAPidq+Z7
oaysbA3KcQvSciHm9AHJOCuEV/b21akI0ibWWxmb5dPyVPdPMPk6ZvqfpMDFa7BhA3DtYbqUtbts
TWNbV/VV5vOnDCl4bIO7i00FWWLpsABSgYVMXWtR2R8afIIIGZrw8cz5KC0E+zB4pDqB2AUlonDO
MJTBbMzfXTr4ZNB7imqsp4rI2ihW4G3V3EMkaAy/BPGgTvGwzdPrxAxsKv7A0izs9ta0nNACyldx
yJO1E6lLK+NJt18cRkXkj2Xdd9SUm6mflgTU+kVBHutW5VoRzhek8GGOHnaC+sUrNYO4LrJx3wNA
axjvt+Mj6ej5gJjKYVhA1pXarhCXkUTU/CmtQxictuEU+iGRDaMr+J3zIXAKEGwbpSRlMY6/apA+
Fmd5VdinJh7OhvNLutYmS0+Fg/ZR5chhn7lDmB5w3wDaka1a6win/DCfBjx/SnJS9EcWHUmSdbjU
xvRa5deImyycyUkFPA6mZlmrZ8oT/C6oak7CEScZZf5MZnfoDfdoN5zbWm7uCp1imN3h1upuk9wJ
7R4mF6RyAHBKt0sgIlXtHgHCGB7mPMA2y9FbD2VyfvosRswGUTqvlDFYIH8G7qPQD1biT2S9T9Y/
cADPEO3Y8XTjLRihdGc7tXolg3ipwEElKeUd0dVL8peSRjoBTbiQiGZ98yrgblvkqfZo0O65nhr8
d8rJcL4SlaBOwHeRDZW7vqtJ4yUGtgvjS59eirDdlP2b2d4YaAE7HYFXBQw760eU/fEqGf0tBWdn
FfQycWgegpyHU5TWjFehWOKIZXir3rQCO4d+s4IvXIBtc0hL80COO4HAQDrkPoYGrD4nRSZOoJ6Y
Trs9RloMZjnczrn7bcbtB1mvP3PAqT4AaM8QW41dkNx158O232sOgY703tIAX2QxFmEqmEE/V7cj
YGiwTDgY9GbD5KMSX7L6YMQQ8C7qym7EmvOc80X6S1WaqIl0G+Z0TAEuoJwDH4z6qyhulOhkiJc7
BcYNGFTariOUp1VEJHXU/Lgsaw3dFYdAOqMQWu92+WvjuGHmrRnbsX4MObPaizpfyhxbVHRgiryM
DapJjpa/HloM8DIEcGvRc7eqYPO0a15TeJNK6M4kx1s/+OEPbd0sI1w4ZK1QZPzlA6UbRAWilckH
DkdjXUTpVoVBM+gYz+Gvq+27RPJugpMz3sbh1+T2AFBBkPixTc70+HX2iEwU4PZcmEfh7hv7DbqD
hieILiVXHnFfbuOawOk2Qn/t1Xz1nN308W0iCD+r9139EvGJk//IA7mZGdDp3avI11aytea/iDD2
TvdH+Se6v7DfqUWwD+yvbr4WPdBoNd219YeBSO+mYOw4/tqbWyg7PmYhH6XiQ7Ow6DV52tSArIXc
3RHR6Y3mdiwfQG3wiqoi9xzjoGb7ji6QtEpVMrIDk/Z0kPq2zXE5emA/jWZnSPegJxX3UeIb02/c
bKkZ9QLynrWwaiwy7B6b7WZQ3jPjEAziwDB9acVbJzwPKXix1CtnaCV+xWs5c+HPYH9sUog4H7oN
1L4aNx3Aq51MiuzZJ/uGwFfCssqHaFYxkJ9YfHDQbxmkLJKSeNz+C7dMgRHE0Tal6qOOVhKbWDUf
rOA3scN1pzIUMcs1RfeiTKKjzS1HECaAx3Nuf8oIVVNpPbPZY2IwuePnGC49MzACocnFXrZ9ANgL
aT7bFNXKyeFVReTBS/JzURSfiDkSHS1XW+ZaydyRP6Qt/nQ39mKN04AlJW1fqjjUYuGx/+G5Fcms
xm9qDZjnuXqo0twUrCNvYfAZBHer3ATy14he4+zVlczKsYTY8zF1TYZLD+htggbc6a5y0DbWDG80
RSEMJHnkuwjNeboNDHKGUL3Exc4ZAtAzV3C6LCByUhs0vJyN+wi4XqYQxb2XIqXfQIr6KqnlnJY2
1KYhAIE+yM/sOSofqRS+M5QGtocWrSVOnHInA68Iqsd+0pyXjsZAXQe8vdmHYZMgHB3r7oka5/O8
yXDD+9l2zC9WKP/bMgP296SUu8cwj4+jTR9aXLXmZTaChV1/9z2VAP+IzqKb/ImB2Y0dKf0MgEc+
+ZwxSWL9BE9/G8khWv87k9Ur62T5JNWYQ4343mIdICecCl3FZOUO9cIi9JhEowM7pRvTHo4zlydB
oITV3tKCpxYE41xpy1hD6SfG2CWNWtFOScM4J9qDW10GuXzIYHqtrXkdAjSZFHdn4fF1xNWUV5dA
o6wE6342jGwdDBcdOczpct82T7LpmFBR5zQAiT5i+o3ej7XnpipOTzvfKuW7wC3IXQg2Za/mp67Y
DVBxDBcBPbR2/JuR/yPLOBJeqvTzqtLz61x0zBD5Cl3pRTgQpRps+ydCOZ6WoEC3Md2PyH9i6xHa
YCJma2MW6JkmOIechtCBt8QYUJQ+T8Qer/bOrvmgnOKYBl9GyW12JRABT/01Du+IMxPPThp9UrV6
A32HodBiD6/c90r4k5YvTZdcLBiypTDuRrRjz3iR9P8IP17CU/Ag7iCij7s0fy3LAzQ9vyuvKn25
y9XDahIzXtZ6tLvNaDCLRj9uqaoc9aBS9loch4H8Ap6rmONSiUMiaEvPSK2V08/LnjhqAuawYv5F
1IDaCAPku8KAJIZoHVrfsnPwhUHBbEcvtFtAUzut+h6ffyYU44qmrMh/ZlOscOcsnUSucQjz5mCV
czDHlBSBpuvHdEHahxjAkd0r40OT7rc9/5NVtzEU+wg1dtW6nGGYMxP1uyi/pvCbfSIvCfxBRcf+
G8K9Ne/qIFpo+q6AE583P33k7qQjziUqKrN8HD5luTdpwVM+Sz6VINkkEf6Lr5SvKZbbFkSbDL8M
Xl/DTDzVwFMVv0Zmu5rHi10TDu1cWGzM7N9SuJsAIHI5nUjrt6mOsxkcFEJcSBb9iJuK2NqZi8Yw
NuW4Ed2mtt/0UffIdFjJol9XvB2ZDfVGd1dghha4DQvVBWhzDyNz0aQCYV8elPJ1Tn/s9rXCmNf1
9qrSohWrNOjQXsjdZTJMS9VtH34+n2ZxtcXVePIC94OBV9BgW7OoiIi3vLTUdnlS7qX7CqS661Sk
VMwI8XUyWZc+1NWXjD977SuLXgKIuEPRnwwL/COysnx6kdAAB3i2yVCgSR9Diduxe8waB+U+Z+Vf
28jyVyPDSNmF9tmkwXON9E0yX9V9K/wdzM+021hBvFBisCXKXcXRSzYuPUTjx8bXCCYk4c1Q41dZ
Gd7TC5dT8JZt6c20BCMnFlom7KR/jbsJm9+GGkth8lQyHHnr2o4q93n2kJ5m8K5XcLrIg48+44Sk
aCTQYpm6P4Y8PweMLWDuLFrO2EmMp6MBkdo2Ug4oZNxy55i7PMr8FK9f4umuw+n4r03ACh8TctKH
sd2O/aVOz/Z4rnui6UMK5sKDgGp27YaNUnLZSNeK1j0J5YBHDCwEhHkz6KmdPyVgF34QDxeVT4Ig
SNmN7/Q14exeAqMuSzRAxJQscFDpe70evtJgvCrjDtsHeGL8cHID0rDFjdUx+FazbSxegu6VFeHF
sykpCNoaOU/KexSJSxCPW4PgbnnV6xzrjnvozISLAdGLlehlkjOYVqL3DmBr25xtbVv0O4Y6CTpy
Yq8mcaiK2cuHb7MDEU7oTxB8z6NfjgN+s/fO2XSpigU/X4gec6hRHNzJXDa9vhurtZECCMomySow
4ePlc3zDm7GhT/cKQTjdDXzLS19KnmI/J3Rgav61LX6Nyb2U8ylUNIYgKOyDU60M9nH05tg3HiOV
BfPcodviCsy7VQ6vI2yPeaN/ZqHjKzTSz0mYAXLE4nGRSbrSkKEGckc62AIa5O3qNqNtBtUqKqBj
qnvmX+XAd1K8QUtaVtDkMWLtepgMQ/cyYLbXBQbQcQHa9WAOB/xpp3q6WVPiFeldRUcOMFB0FvHU
nb3psHFGEVR68/IkKQMoAHYTU62oy8reFQG0a4e8/kBZ1+FWFlyAmYZZIZjqo+Wmt45sERxgU/bD
PCzV2qWDZppIZylalyeFHQG+uIrn65A0Ee8btCKeiinf2/VhnCkuyH2Wuxy6Wo/+jHBf54eu+UzA
LYryIOONRB1UwRzLXVdvIjxOtKoNJ5p4Ft0RwA7uK6vK/dh6T5v3tHLOo6keJt7Tod9hydnL/E6a
y0KL/llxu5aj2DPkbEJ1jW00Ee1WqKeAD1y3kX425LGb2aHoD4b9eNYMQUp+vPalZRt3dlmXRGsw
X0r32lpkaev203Ey2oshErAgzPPIELdqrrIqzjaqU4q9JIeqhmRZsAU2i40FzKHyXWuN4moSvh6G
HYNE+Elo0qF4MJLNoUs36T5XmDJy6gAdgMERt5gi8XH9FKQOaQNPIxj2L334gzYEKl7tWoYJKMKo
VQNlGPy4Kd2oIWtV1yj1anosup9i8kLoAmz3BZtwZM4SjJugSdc1ygzERgwU0yv2W8+x57WevFaF
uM6A6fARFmKFk1BTLnr8gV/k6aVz+aZTsK5JoQBeBUHNr0mqBhrDT2g5y1y8zl2AxSEGv3OvrYub
C8r5+CJbJulWVGxc5tLzEK7GSFuY0Q/LHSZDtKh/xO57jmGGXYNFVklU7naRVjB4htYbsOKHYe7p
2ArdyfArHEdmXX/XbuETAOBFRetlpuVbgQA5GN60+RoGfCMtZ1O4Ep3PuGYkjSgK9gbkx7mo/KiP
llX9Aqp8pT0LSE5XR+xTXWLuJTykyD2rxp5SXyeO9UrFeLV0Q+WzHY8SlqKDgSW5NQP2BRgzYB1M
9azwiZcBo9iwjXezVp17Kz2JwbkHrrFOHOCb8tFL5AKtWphYVIhcx1v0mOQaju1yYr9bTR92G3xa
DhPsAQakNbqYRe9RBynYSTwoB7fM6VYVbtiADpR8ipVTjZes1C4jZyojDdCJziM1smZlA9ewGJCy
h4rxCcZ1XDEriDw9cP7ZkcOj28esOB0oBDwHF3aKR0dP/sgsxQfEoNXZJCWmpzxY6AZrJn3EYoA7
0CtjGdxU9Cltr/7oNU2y/qob6UWil2jQV3uCaIq0xWXAiKV1F5RHifkeNzuXjTFlRyCEi1XfyTCA
OusSwLtK7ILNr3Xyk6g1LKlc4TB3BKsZ9SrH0uAGp3mCbRo2fvL8W4zibjfNyjEPU/jSsENnJzQ8
h348hk+Ic5A9MoxxTsf9P4lNW5jeaBnPV4d+peC/v4yqjxcYjTWs6lWZ+1N9GNLkO2fRJ6z5ovun
dsgaDmxDAReAEQhLX8PaMvcNbY7h9ItSuw8mJdgHuQ8YAjnJeMc67cyXxn+4dH9fZqph3Hnl2TDn
v8DOT46qomxwZtJguPqR0Ygyf3b6XVQ5JzklIx5o/dbirxKh46LKGwWLkdrDNK2L1mHO1GLWWXsv
a1+msd9VyG1+g1sQOFBGJxibjwnrSEZ3lYffxvSasM87m+iCL0V/scPKtyMGZM0XW6uEWNS7uHu0
wNHrYqBkzyIdXQijem8vmsndEGlwKqofPb0W4nMozNdaCxgz5gvW8ZfukPM3/WDCFzB5DxlRDU6z
LUvu07QrvbxEuAwivvsBaB27nawUsPm1KLLiFjgxJM2Tw7BsdO6W+t0NH7Nzb/t2Pff3iI5be9f6
ezocB0f7I8FUuNNKFe0pmT41Me+DjA2HaGdgi21wUhfWMbZ/qFbbLDmU4+soqI0UY9OVfFdx+MK9
elHKTdlYV+wPkslqPHCgyqUx2YfM1R4zHE8BPfi5wLXrgjedrjCqj0G5cVvmWnKm5A6BqeI3CRC0
V/mIQ6qgv8VI3jDZU/lhVUvLvQZXBZ0YVVjMk8rCRml4FjvwbQCrd7B3luouHYroONFfiBLQTF+j
eJTJY9DhE2bupgwYvuK//hX0rmW2K5Vdrf7MELPxpKX6n5ahksXrnC6hVbx2xu6oU/Uwc1KQ4fns
EtZqihaMd6MBRo4SbKgpXD32gXot2UkuzVk/44PJwmRdknTL/4oqzFVO6s/BLEkc2tX9ehYvSf86
aFDA+R3F3PoTX2nk2jDTsDNDheSr7soIHzdrPobK7LI7B4n87dmk6kttT7i5N5ZweNtuUYfxAOxn
8NpUPQwlXOGyBmU9ecaIzWH6Ku0AY+NFzCyGsB1BVAXLO+V3ENmXSXUfWTVwXQ7f0KHxuVIK4aI9
hfqpUV18GInPpj7DebbW7Q0SZvOEW2/j5lgOLtXj34RZuSa0YWSyi8uuVvp7I9zXghI0llfy0b9G
vSFjRwFIq8T/BJpLNIhzzagGN9+iT1hUtKu7zWZMwCfKg0jrtJvpoDnMAhaw+tHXgRAX7cmtz/0w
+ko9aEuNqZkVBJWXJzRa7UUyTg3znD2+gqqz7b5tVo2S8l4joAbJLc+vLTeqaJkS9n5Ruqu5LWi1
/oDQbIBDn5jG+QN+pHCw6YG3aemD32QtGkvdpTM/leZgVTsRN8jUfm36OUc9OYUfVdOtdWVYxfY/
1aj3dqmv8MQ51rmVa8XatvkmU781bWcoK7e9Kygp+Snnr6hrk2ePrLA1d3tQf+eGofBGUbetNhyn
xFzXyk1CiDGr9pGgGxTkgaUt815xD5zXmAWnJoUHhpkPvut+mrttyAqfKwS+Gk4dX7J6joFE4u1L
t8LZ2lGCj3/c2gGWlluOjl7Wpyr6yXSVsSzyi11uhsA8FBVLsNLxK7NlMUSWOPGG4H127eSe6tSb
ksnkuQOiGCjJTUXiw9TIgfc38khBQlqmvJKFZKt8ehvTbG/mK4tVw7C5ZSxTWdojiN/CEWKV9loD
qZjbdWEmvqV9K/jfVUqTDOK342LDZ9uUzkHfopVpjHb0gsbTr63YE0qNG0mmbHp1ayyMWEcgdjbX
rlhrzsZUH72lbDWefbdGYGqRvpJN1FQHaEt+T9IxNZgCOWQ8mMTF933kYQedncwTQ+J3LEQkxmZI
3a1hMyINL+GTJWe8T+nFjNH+5EEbbvhxC6K8HIJu6rFZQ/JaJwQ+TN8GCbqyq9eG9v08BKO2Bond
nhrJElmrO5+BQ583Z+aLKTEHpyauOiQntFJhbewafShe2bGf8VbRGtLzdSwucxTDjmkx0U2AjaUb
/E7jvG4c23f5SblGllo5o+GgGHynITuEDb7CeuVaoIla3U9aRq/8RredcO46KyvXjiYNqFo7q4ZI
z5QfDkHiRReTJzvE3B4JD8IWypSqeY3lt/V7Z6KfcsQ67ac2Qswp/tnFt0N1WQ9+zDpyYr2Xzmc5
UN/0MLX3TbCzO5+qJy7AZsflOnm64AUEr97a81Vc3a5ZQWZYOXb1XejzegAK2dk/tmC5UTAMDeh1
2/K7J7Z2tPYpNvr5LY5PerzqaBSjUjloQXGcOxjmGRNm8dpov6HxB8rsCTupsAs7qyBlNbldwmjr
p52A1D6EvqLjI9XErpu7oxi/NbPewP1OEfTc/qBZfGFen/7CHa2GXTaWEA+XTfIzGy8R1m9HY7LA
BlQYrcacObYKM5X1LwpW4YfN2RiR1Z/vf8vMdFoHCg4AZmBFXe1Le6VzC4YfSjB5olvnPbnnvyrT
wWl6U9y96zzCiF1McR3TgNkn5hazrDeKXb8zyMiBisbmVzzulfyep+xApAveUlbtbqx9rWNcYQON
Ac9pwIJgRPtSwUUrmqUT+0p50MruW0zttpdA8gjbwIXDSiwcQhCiSsdibFYG+lpqXezbEhPq1Drz
pgZpucaciTpbtDosTrbRo9oVlyRq5EvAHtrdLDRlG+e1+JPu1OPKsXJ62DiY3qee9qQSGTJ9LCwy
O8CuOs+3C95SzSPCzsmsWyH02cr2yPIK9uE4MVYOKRfcXA29tFAx1RqzsR0Em0N1nOISgPEtWI9b
ZibT1XlCxzcCfLZFbf04c48hb7Q/IBa21AWWwq8XLD4QAs8W+lN3iSu4h+hHezbiwqNr81emPPsd
OyY0WWZHa4FK49dpnR25S5H3CJ9jJFMy+w2m7MBelkscbcGCXIx6UOk1+QXQE+NlVkP5lU2Y4rVU
oGnluWt4psOaMNzoke3gUFzUHE+7rYdRv9TcGUW2f6o+grYyUYewWUL+1Vj/mE0Xt26mHnTZFOtO
65xL70TyqMYlGPFKD3YT295eNfeVb0jdAsubdlvs2+5BCK1CWBJY3tuJ+Xs7F/1tEuFfhmqpS8Ys
UhvFFXNbYSzD0hAfceZS2TW1AkkTK0mfDPODgMZyJZ9rXoMa/QztAPwZ4hL4OkM/gHR0141rp3tm
/bbHbuy4art45NmcOGcr2mgSOJ88YVSPGdc09sGuXYFjRfYfg5wTaB6JGI9JDGzZKWdxAp0jVsQe
eyUoYr5QZ+o2E0YtZ6yPkyH9nGyCVWeb874eHLGNq0bfDm1DTz+yWdiOfhgkXj/ZMOkdVqck16Or
6dUhjnPrNY9IoynmzXPZRtjiPR8s326sT0uZBYOlkKmfVNh1wDaPGY1omala6VDVzOFqqB+y/nWM
ax3fwoDtB9idrbRAFsvokMtuF3XO3VaGi0l+Xcrybc6+c0IYzJIYxlORYgKNJW4Sa9EYQJc5jupd
BXE4t/8EkqUe4GJk+d/4dNO7M9EPcM+z0bh6ri8FkXrrO3mTYmBf+VLgRVJlvmE6so7dS8UJxx8d
BN0LAE+sFtJPrZENtifymtmXdS6bJ603WnVqvBrsDyXKvRLXhBL1pErIh8UXFibKWyKtY6/Wm9pB
p4pMuWdgSGfIWKpZ9WposR+HekyH6iTnoWm80kjezUbxjTRZpjq2UAOrBg8128+SgJmhORmhfYm0
FpPttBUhx61kExjuoaUrR6SMe830IdE3hRzWI9vyESTk5zygRR+uMJ+NyeDP5h6n/uzgn2Q9103e
rOZzro9N897a1IzQX62yOfeO4ZUloGVL90uZefGc+baBi5RkgrZ4rr4Q+ZC7yWqkFKki4MfUzs3g
XKMKfxDcsJFTZOoRGHhuqqWIWIHautm7OuAdpikBFlxoeIyC7DvO6ZolqzrdPna0k8yYTpo0lVL7
nBrhF+E5a+uNrKCAdNWqc44RYHQlp4ad3Xs05jtimk+DGr/olXqbjQhh4zeF6zwKOHV08MpH+hQQ
DLbXn4vTraggLiZr8Mb6sO1d9StxS18piHhkN/T/cJDyXTYqzzJKlCgoigYMvCfGjfXT0JKxnwMu
9z/SzmNHeuzotk9EgDz00/TeVrqaEGXpvefT30WNuj8JLei/gAR0D7qyKkkeRuzYe4ViianRH/zs
Ejf5VwwHCnzSTCrZmOexR66XmSqq04JvwdB/1cCZBN18NGEQRZk2hcCXZ68hGzzDQlswgh6zN3ix
EjJCvP79k85/mDcN8qZyD4YdXEAoAhpkA2OWaOxhLXilHULDnkXlR2jZbClR8FU7RT1pmYwhLlGh
fmj6JWV25vge84+z7j2JwKDe7WVdTCVhHx02o0oZpi3vdyjaVYJsqWUM1bvhaUvoivqVxEVmXisD
E9fw2zcMIoCQTi2qr0D6zTgKLDYa6EpF32G+s3btLU8wsCEa+bqyMLHs+vIzr5/jyyLxuqeZRyev
9retThwjKC8kcDFDGXNHfjjeM2f232aEf3D7Daq0NNIx48twNR4ourmVW6omQ/12snA1ylhVETO5
rPxJ73jfbvBbmvVJYeGsnNVbemTyi+pMS51pCAZFZXV80B9V6bs1JXzWOpnTLQmeSSayfarbk0C8
XBMjUqmgbIWY2/qAdD9AtfqK/lLNE9UdbpVCSryCMrswEpGczUqKNqjSzaVvzE6jzBvKdEuSu+sn
vu2q08DQIogNUU5Woht3cgtO59owSZtlBmWnzcs4jfQQI6GXHKWwz6aDQ6rXgxS3S7rGuvkgt+ZZ
ye+nXTsbW5yEZ11NZnnxo6E4WRmaWeAuBojAsvQwrYYQIRFkkm14063mOJAP0gIbOl4x40mIBPNe
Yx1K56TOZ3Cc3amp57McWI6aXvo+XfYmwXb8SJV3r9WnbA871YzvEatz8zCclmwREVi7FX0vkxDN
EU219iODV+8Fzyx970epjP04sEOvjvaSi3yltXTY491EtloA0Kh7bVY0B+Y/S9XodpoX42zNPuw6
JcZD7ilvF8A4pkmng4c4K1o6Je506LV4zZoQrAXJjdXWmNASbHhsa4noMcmm8yM/S/fcWd7MwGWV
j4AHwodZKfa2ZbwAQ0wHS57Jnlg16eeAt7SJnJUaaahq9kTSQWaQ61DYrm6HB9Oy5krWnOzMZoSY
L2z6ftZvMCxivXD2Ra+GTMuEjOkWgryfQHmx44co/WfCgtmocJaBW687UuoFUwMEmkXbufCs01me
26xErfgeoznJ9TvLbBd21s3k0F6xNArmRw8U5ZXX/SpwrHlXJHOVpUIU4OiW7MPWGFX1/cRwa+zq
dC/VRRjvJiZa1WcIxhygyY4eEyuRrvvoYpYvoUarKq2noZz/pOGlsxRMNJhHxVqXOfaxbOvFoY9I
q8XWVuvVfYAC2bE9OUFTUSvSpSUWMspe4ir8pehRgHpYfsyDyrpeqoDiF8rHNEuJRaGoyHa2qQre
8x38hY6dsNyqdhEvLIdZif0pBONno91Z0lMiV20mOq4+En6o891eqq9WcE4MDiFsmqI8+v6xDHFj
4w9ore/Cb/GNduuBSrMqpUUCmqhjy64ABpPg18l9GlRTvluSvlXRWjNHmSmYXdqomEcF7SKskaZD
2/SCHdU+tBdMUtXZHSWxSls2Zb9gNxPKYz6RW9QqVQDtoKvGr68FJXP7zyRBcsAZoGf6VpKcddW+
XLScuvS3lbKyrHBmdPchdhcazKqMELSaf0v4tiEvzaX2UnXfHmWSmf6mcGB0vdzEEFYc870s9J3G
eJ23p2q81ORmewyI12qPKoKUF+nRpeyKrVLSODnRTGp6HnAHVAhGixE/ReS1MrOFzL+rlTOJM+1i
5N2krNSD6kpbNWiwfGNV9z4MimXL0hdxwLCirldm2jMmSe8dXji27E1dEFqxVa4GnP52cFLrA40m
SemZ6rcJfVSwoDaL4m0jER/i/wel+modZV4qIZ4ZbRkKad3xSDSoZgM2qjClSnVRnygxcfe/Q+C4
OtRNQKmSXN90jMVs8k2Soh5kH1uUNnwodnHCQLxRtK/YOHiM6RxYE4bhzJM424M2W/htjjoLDSEQ
Swc9AhDdvOJq2L+Rhyyb7St1O+CRZDxjpYssy+6MjAhbd9EzLcy1VOsnFXnL1RWcfs4uZJ0sw26b
/LmTLwsjP7P7/V6W+DLo0WL2ekUh0HQ7a29BIBZDH+5FGr3Vbv4yovza6Ew7aLOx4Yl9ENjYxzKj
5zWuZbizcxhYej0ToMrsbHTiw3/nldZtMWhdWkeeJ+7wCjR6UUtpltivcWiYvORifqfUzR5qJH6F
JX3KHI/Ua97aLNVX4DBMUYxupRnBJqvMD9sqH17mPispPmtMKABC8MQZU6p4bzQNYxHSKLCErb/D
3aIMlouz73IHiXKbV8ErKvOTk/n+FPrZtHfb1WhYNWvKmS5ZK75Otir1WHXez2m50rlpMEG1i/yH
LpOCpQp8AhL+D+muB0PMeSZ7+jRO+5UZiHOStkThg7mIo1NheN+q1G/9noumRPvBkZF6pVsjtY++
VghsssAlGIYQm6C/dEej5NCyy6AKPqOiX3tRwuAYiSbMq4+KveLwUvqtEUnggYQgvOEtDR3jAgrt
oRf+u2XVS+Hqc16KXJ1eRDznCNNN/lEN1UMxu2WnqUcrzZC1WbwMQUFfiYHbkUXKP6pgnCXKAZOs
M5flfi21GKkdyZ5VHgQnJ5ZN3KQ5dQhqn88X4BDlKzWTczTgXEFRa4EeNY6Od9OkHYED+B6l2NnY
WAwtJT73tCKGnK2x938aXfaGU5+1fWLnq9I2ojcmarTwvPgyLolzc+wPdbvsUwxGTb6XlY5DyokJ
BGLaLLp5XASn2sx5JJjL4rFkePvuIqwWXYk9yw/35vgAVADf9PpqRw0FgPbQYpZr+8qF9yL3hzaN
iIvKrrvw0vLqwuzPFGqsPgxYZSwt/BTtrrKfINc2FvbhTiBDtlpNTIVEZZi+ZWZ0tsOOtwtTUwdv
J/NNzVYXAzWt63V7ze9WMXKNbdvXomPqH1gMmUNnCpzmGrRlzkNEjeYaQTiNEF3hvhAJ9LBVSmuC
/Lc0aUjjENp1zBnI3PdKJihgGDkv62FjITaLSn/z435v+qwZiIbPwvT3Gc6KPqmf/RCvY1HvCEDt
cgX6Fg0yww/jUeDSd2sWcvZSeYmV/B56ySNui60XwycayAy5qHSe3ih8aPITWhWZ9964S2n/MkJp
qZJKSXQM1V2+jqVgnqrBaYDew57ENxY2nPNKPUrqwOMdDBvDMLdhE3E417/sEZ/ljP0M1mmkobEy
Amtuy6cI8JqVqOs89Zc6CB4IdT+B1+/UUPpK1eGoiuiQ2+52oG6ImBIOPvI+OrolirUsDauG9dZq
Fs16V1onWfOVhNmJ7MQ6daB7qJhKzWSfd9QmNYWi4RJvLlejPuw5VBQCygA7XLOLHJd32ZdXbqhu
FKPZ296wCVvlWYroJpWsFulMqnEnL0EQSBF9r8aMsI7nue/zWrbfY0k957j15d6AR9Lew0FeeorE
vV+uCokccxOy9rvf50r/UMB/jAFLGJO5MUsL5cp2C2hnUDVcH++cOhqEWsqDsME/hIxducnBTUz6
/NqbkEJh5bfovAXe/mOt0IQrWrCEVJBOmtw96kb9mWtkxi3rAnijIGQ+HMKafsKNy2cmqQAn441e
ezi6MwS+lOm+F+5sJf8F6WdhqxUrm2/CwZCShOJcu7AmO3muYKKbFC2hx6p0nyWwRgbJKYQHk1xA
qGuHprFWQh/mTsNsWaqBhOWlhOXS2LIm4b2tkydNGBEKZx1k/YayFPai3RIxBi4TYwGO+1WJ2bj2
eHbJKcoFRt58NAS5PUHhgKX1OdVemz6s2JFmNSacBPOdFRe3oUJGDDFKua6DwyD4BPk7Hcg/9yRH
Y2h5TUHZ52TOwS1GiWCoqTe6DXgZwlAeWYwkBsPn1GxvQv+DDahDmtHXwWBiVjbzRUNi36rlrdLh
loCQjdmyXvg+jRz5HrXlR7Z6fddgz1JPm9Acamup2d0mamEGyhZ/73Cg2HKJXpT7QgNmiXSAfGAv
OKhwkDKOygcm65V2LEwM93ZAdMq3Tr7rnXlk3+ykYtOw6O+qWRxat3snrEkEV1LxllDt8tbn6qoY
8SM35CXPwa4PBD3HgiAX7sEHbYGZgPtPWstmfGYlwbM3hIzjHcBU6t40QXqJcaUWx1QTSfZARKEk
zc0VG60J+InwIzYwiXjW0mq0rRNDoRscdQpCE/oMqcFY3lZtfh7zt4ZL4ZzW+bT01KUXRKNd4x7Q
7M2HEpIW4Y9DmZFyYS0K+QScvmUrAf3IP7QSy32aMfMOiu43NzMecwdKUDE4L3lE0vSA4uS6OGbQ
k3xL+3Ec6dZrrKFP21XRtp9FUj28wL95GIlmuWbsmW8y7sYhrej+w2mNN9fG6j5UKeK5e6qTHuVm
HNYjiWdyfdVqkmNliLGtA54QDG/xAAMpCM9hFc/dxN6wz+1shNrCyFH88uSzU0Y7p6T/OGR1ICKS
rZFlfAFBTWzEOthlYc2Mvt00djIjhI4hoD0gTC5zAC1OWh5cT1qmqQkJwpxkVr1XM/0eaMHDyZ3H
+EUs8DNWE1TjbtbG7gdvuiOJgGAiVIkIkwlAy4z9GTG0k1yIH8uHZZM1IYkrenGTKyDnwTm223MQ
FYtRa+kStk50WAaJ0gfFvHftuSUF654EJnaoY6sj4w0qtteGp8vdqka7ErxxmZ4s9ZpaQiPcpaTO
gy2upBufPSF2tj9IQNpIAhkDxZ31Fg4Hh1hS+OU44KlQ63C62HY0j2j7Zdy1zsLSL676oQbYODGn
i70oIIsNDoROQTJmnRkIZjExBmUqx49B/oxUjBvgemK/2ZhadS5Ud0Yi51JFDjKcqWEnalews9cI
pwV5o36mONlXbw68nQiCOPY+dcN5OuK6ijZ7GVX6njX9umApwKyOqzeE7feyTtxpGFcz1wvnUdK+
ubmLHQkcrx5+WoG08rN4zmKuj3Kwz2kv7+wMr4s7gMtslfcmsY/gmThBtOA9LMEuqD5xTeRkAY7M
iHFOdIo4uCjUYQGSrhX1PpJo+IwUiaHU7qnF5EvumbgFzqz0McgHpnyOlOQg5UzHXfiX7GHY1Vwk
uRFXKW1WJvvrU7v5UQuij5FpfcBmXDZV9VJUKuWKxhP4CJWJ+hH4tF6EMH+9Nr4GifIKdHebDdal
NQp6/A6d1nZH3IA+bFSihokLGhCw29Qv3Hsb6s2M9XZAUYx9Dk4CtczAGPySFZ4g0pd6keq3soMI
kGQeZJUqvFr+aO9rMPNlwQKzEhqkTm5EvlrW6BLA+ynHMJkxLxiRcW6YrvdOf6+U9KOypH1O7zrY
AX1rcHatdp/phAiCtNgHHiKKd/Whk1QAQixklw7tz3CLueSIec4k3t2p+ldr7BVGCEzbp6JP6e/g
K/BsYmXY6rR/xlNJboydyAOch0Ch/XQmAlyeCHDs4JO27YdFtrooxbQLsXm1jxDvbPcvHzZyCR6R
huFj1oLkUE363KeP+zvJGOsSciMk5OFfj7tnyNyNtDdjPmWqO0iyLHWWKn/KwpGtWlgEep/CO/vV
hwU9Jq38ZRpna7bhoJpMcnJSOpi3MhXTpHpW6Qcn7wQBKzB5xAHZwvyYEDaZJvIuDPS5pyeEINVF
TV5mYNIpD+NpTBKAV77xpiWn3HmVwSaI0Br5nTW/Wdr6jsDe+0Cv6UafjYQHpT458TXi9a64yqSh
I+ukhVuscv5N5AsliKYlhCRQxlSqlIqTfhhQ2+KNU21Dew5tcmqmC0KAkHumia0S4oYUQU3XQCeM
RidpigYUKYuS3G7ff1rDVUJJ0GqadWTYr7p9oOZPGrFh5fY0l95aBsMhqenWc0cSCDrzwAyomdaB
OQkdby2aeFW6NvH9dKz/aMqQp+yFTycmwPNBtMHEFXI9R3uAjxm3nKYDBpYa2tiuVAD3vFwKYO8z
AIYQIjJ09s/AJjGHmGad5VMv+xQYMtMKEA3jhpTvyGjuffwjGEw3H0X3NBjitWDo5ALbYjvXlFvu
AkYjCh9bzaYyZqCNQ7iwQ7eqmU60oKgi+7vOIW5QR/B0TLXqI0kvpnu3XGRya+dq/rHhzFDTd7n9
bTzpUbbjn1ERJT1C4Y2qeIxCggR9V6AcOkLcHctdys0PbQewn6bKF3VSPt04grNqEHEsT2OoBqzN
ROGfW1l9AtxZpDUEqVvc5RtFPyb+R4iGYoenuG/3pg1sC9xZrT+lIXxz1W+bN32vjVMERKZHUz4l
Jls6IZRUX6m1TLwWgBHDqpSq1iYEV8K6S+x9YG9ciVyaeQjIGvkIZrq8Tzx8I2OyskwQ0GAIwvtw
xCkcLhqW7n4sscWlp6SRO9CFAFqQ49L00YD96fRs5gGjrSF4tzVcCB44l3QvTeG8Vs5Z9x1rPHPI
D3X9iqNHFGETLd5EkEwdXZ8k3AuMXma+N1JjkkVBTa9A39QrhuipSwbpahHwyuT42fBER0R+Ev3R
d1tG88BhXcxebXzGwDkNy1eSJLMMKHnuK9Oa8ZAZZiuVuQ5E22TwZmGXLnONQSCxMVNW12GHd8Hw
HhoIpPZHYecvS0Il+5pqBwbIHD/ABdS91yo4Sn9GV1ePrUoMaCcUqGqEY1ChYPvW6kuSv/fU0zqQ
0QDPOY5gCBk8zDHoDAu0QGOzj9fnaNp5DpUi6UwBpME0MXFSoYiHrm1M6wDr3sYcXvSfNQObtPlV
zaeBTuiiNuuVw20ZwMWh+ragIgaPjDxfEODEjhdZ6ix6C8SxcpPLbVIHVL7GtAaLXyh70h0zC4g4
hjcpnbmkBQeuUxVdvQJfIkIHM6BKXusJmo6q/BRsfQU0HijaNmXaUhTm3KU+kyH4Jjh1kmzlUQym
FHxY5DpvXYpfn0mMYehjcp/7ueWQRxS2aH5dQY7hlVGJi4R2MN9JAIkcagPCfr3hP1VeHnYb8P1u
vGZfhc+GU0wRJTHiZe60+A3CxUCKKxLxRSXV7rsmWNXy7OHUcOCt9ey4MCTiMEp4HIqforw4w1WR
xL5iGJFuzIwHcE8mGtbUTMIGHtH/BpEFLvSsEAcXPZ4uEH+BLZaN8zYMDEMF7gtC/bmlTVr+WctK
hnSktTFSYG8AHJ/PO1XMwrpgbv2IgpMj7av0AJfEIZ8t00xXNZAZxgEc4nBnSBl5EBqV6OFJq6hf
FfIRu6Aft+yI0XGk/xg2pDG4SsuQEzRx32TrQ6jrytAwBLZr4dMgDMna1DguvEPR6HO/BzG+M63f
smBkXKHYfwmYH6Q8JhIsHhTQCUAV4jUJgToZtK/HfMJaJNjSMCkZVNI2Y6gcvLisFZPB+9KseZG+
SWSzDIJzXny3KPLbIZjryawKvmOsIc2rwwE1FP3MZ6ZRh9U8zVZatRzwogCEwAfpyl/MmQdmdwQo
CuwkBHhyRUM386dYegXWItngbFRkfN2wfdKHTGynSh/m0KwLl/z6K8/J1CQpwhXMNtA+gbhmxY5o
FRY/Bja7Jly3LESI6p1UAfpfJjnmTLQxov4YziQ8MgPVnol7Tqp3pZpivPWmaR9ONelNU7FazUNy
i0zKZh0GdsxHmDLug/WgZ55Bak6QBozvQWfVjE/NwQ9G4RP+wXZwfHJHd82xGPGbbsz9NqbEs0nB
6NmWSKCUGRZqOEiMJWkml6Sq6ULwCTAmgrdpeEuUFKl+Ja4yD81PRzsq8A6jRp+qEL1E9uyLdp0q
6aIDdRiR1Rus/BbgAIH+a2D5s5WVwrEcVhsNNnZPDEDet4xkG/ovg5e+wr4I3zo2RN3wMEBun8lJ
iL8PeTDLlqOlvSr9vezF7EGm0QFMo8dfbT3Kg9KlcKJ9MZBWHdxl671r5qdsARzF8TvgiSr0U4a/
MM4wt7S/Qf7rVtGigr/nAm4vSw9TFMIdtBMb6H8Ff8MJ3gGsMK6vSXa/xTUjaPctsoO1RplsUiHS
fDOHQ7RTKRsaDJ2CW0vh+ybghwc9YbOAtpfoXfKYbrdhMBfZc3UID0p7cYLdkEBDTrpVWJKWa2+S
aYMfCOZ52C+wSU2beut4j2rccltRIaAkhAdfdBMI0tz3zIaKhmUaCSpIsi2q+L2Jv+qAzLCyr610
a1rmZ9re/QToAuRiAFfpT8F7FeP9VAa6GqZzK/y1mn1dXpT8KPFKMp0XlN0yIph5z2x/EqjXTvxU
1RW4Pap/Q8KdWLkFJjWr5GkcrSvnopbLuoWrVn46FFch7n6PMaGZnkfyTeGtsogxpkLk1b2WGMdF
82rjNWA/CYqD6WRrFUoBXcU8lu1z07CropfmDhwYH+SYRJpggwdoBtlo0rjS3KXOTfrfRLn7vEx0
RpYuU0q9XFj/GtHspJZsvXaLeBO4KkEBK12ZfbMo5UusUl7gqDCSex6+eepvnu0q+17Lz6aHTiLz
u/BaJ3NnycGyJbnOy3bhuuG6whOTFXcp+nC7h2qgHfQQEe6yTC1zbDIqa4s7mfmjdho5PRhHZW8Z
ZQbRMrwvNkR63IZ88tzJ7rkM6Jeh5KC9IyVsC0hCcDpRLOZSeAIY6TDM6r+N5JcXCpO7t4x6J8yu
fcqpMAaA5fdE62Y1MRM5IYXxZupHxeJFbVwNqgajYvbK3M5JuMAkPw00c6na5PrK0dHXNpX8KJJL
Xn738qWPx/DkqcqZvgcYxrkGCWQbUOipeoqRjhKula20pDM5hroV9/Ycx1ZMhZwP8Kyx/LE+0wre
TOVOalAkXy0rM6Ju3w17syCvcs/9deIa6KfOpPFumga6gJMcdviM0gOPT7JV0mBudZRZGBA0Ghlu
AJQokNZhwjHQk1UbN4XM2oT4Ah4RE7pVmR2qlMGStYMlIufc8bh8Y6aXdz9HsGAs7+jdvMUMKcPs
SsObnr15Ltcf2ArNDD4m6TMZDnK+qzJCIrW8rKOEuFf+nWXbDDeS3q4kBGFnVesOpeEOLaYTG8M6
VPQAygBMQIUaF63y7gtlBFVPYlR/qgcdvsM17u5j4t1BHBIDOA1L5kzYVikvavlT1+5CYZXqm5MT
0S+3dLTrnAmb59trV+pOo8mhzj+ZBvbEJ3txy6ngU++k6h8Zr8Q6+hg6giHi1iS/CokON1Dw6+BK
IFObwV3SMFEJDydbjtH6PUkudOtq+VL8q8eIV90FkeB7oP1JP7lBZrQCZfZtFUuP5re31DnmWh++
Xm2cew969KPGXC2zPS/YNnR6Jo9bVz8DZCFy/Y4jY9E0ZnmwabK1xBHL2q5JSLBANRYjwM5HTKcl
d8O9yxkWX/H2E0Ugc6GcHaQq27yVAYnmjq0Gtb/L+w9V2dsdWRR7RQnZeSTjQ/RGW1vqzGLjrKBO
XZXyKnRwisjK57j7QyqNaYuQIbHsoCNDUjy7+B7o3zqshIqpuQeStLIAZJMgrIx8kZPJKcG2wQpQ
uqXW8RLTAOChSati4yJaZZA0hkdatpAvt5p0wi0Sl29OApIiyxZ9/LD9XeMQKuLWMzrGJAvfWKfe
3vc+qyw5wRCqGg7nBileoo834YFB+0GRhsWK1Yqbs4/eZWDMrbZIUZ7tHG3l6afMFEhccwgU2gcb
MWclTQI2dVgZq6pcydpRj7NtzSaDQF10ydEnWi+ajzR6lQQzC1a4SF/4yfnuNlZ1bnFvsl4nJlBe
sr7KKVrgJsD/16NTzKFyAhPNlifqTeXTZ/mtgWc5TdaReq6TbQOQqRoTEmV2lLONr3+ZpCyGYw0Y
DUG2iR6Gec89Z5ozkMlOqftqKEl0NtLgkJN3BjdCik2piV46QQqdBMvCtc9KdvWLM+g4zf6qpF1j
Z5M2/nHrTWOu6Dhr5suxe/Dsz97Z4jQR7btVXDkoJs1wUHA/wlsaN/fEUIK2gftQy10TbR3Q5377
a/uk7SEOyKeAaYHnfQ4NBJlJKyGhfg05KazReeCs0UPgeTClxs6170NvooW7wPyMnaVI2FnDtJxL
lpdfLL3hF3ilHqiifAM5RNKYMc84qrhpWRmRsb3AxaX+4zHGY4QUp0tPbFLvraxoZCIodXvKHhGS
RsuBHARbR/qK3IHikGsSy7M4gSJaHrzyoyq0SexvGHX5GXAaY6py+A71NgAfI0csAcP7wuSoNgY2
jsh4ULxdA7iuStc5pW9mHAAB9t1hCBaS9inKR0Rm0Sc6M9RPzMYTvVhmqHK1RcNEdZiCNRtfIVi8
ZQLqA+DLRmYYV2FqPzf6qY0fefmrxAcPOFEH8csqP2r3p6WfysGwJHU91xhwmKO3q7qU+VcehWv8
xKsmvOYm6XhEKyCiFvB05o1tMGK5z3GqAZKaG9Ypx+Mfn3NIc0QpEqUAQfymAahW7gT3YiR62RgX
6+EF/HJQgzQ2dHknV1tW4iln50Z827b0EpAwFbgySjGsJOcjoa9NtX1d3HT9W+ibApBuxb1ZWkQR
CNlYxMgq/8yiq6PbwhNktiQUUBlI4RWnlSvYzeB8yvpGUG3r1UuWH23z2ZRHdqGTblRnSbVO/VMW
b7LRmM4Kq4wINb5bZgarEdHsul8ZG33c6BZUeIkVMHWXkgVYPi7kePQKckvJ5bpJj6n4bBzch6sy
eNU8tJ30bZisDUK2lcIHL3JbvNrhp2xvlr3UuNgmpy0uy1A/10LcLJkJoPOu6oeORsxjZMTId4ix
ZKgwnagF5YAU0l5rjyJbhg0CN/e39vRI+vBiYHw1hXlGyMmnjnu3y5NWLTQzoiRAGOgfZXDOu71g
kUOOrOH3zbawjoEcgIwYNuNitkD65k9mKntjqh4636l0K1sDi5u8pvklbSAIQxEIqNxpnhHt5nI2
zgFiyCSqDkXypbEpIx5VGGvVe8dG5n+3ovhhYsW3Q/E5yEfMZDVHtWW8d/VbSuuNaSR0nxb3sxu6
C5W+uMLwKuckObJFnAFnNE5yuK3dPUNXkt4fkfVJSEDWb3rFwKLe+4RoRfuDjnvwIo63i5l/pYq6
FLwmzeTV5h9WxjzmhSXakBPQVxsv2hVYb7WooWXh64rbSdmwMAHOUoX1vEhHWWLRWlcnkVaayxBm
/Fsx3p9LQ5nl8g3T+qQnyT6cHfqqSDxk9VtCKmdQ42WXIbg12a8s6I3yqQ8Foew/CuMa2Ldw2Hb+
RerWdX+JkWIChps1ucGus6aWnU6t4pKwtSBkY8aXTB/n893ATEwMk7mwPPfI0Ogoelp1LcJbGN2M
/BFqUMMkVpd3X6EGAwSnQwQGlSyxf9WqC5HPsPl2uplNDaMWx6DeGsVDIXyt0h1bxHC4QvVvlm6l
ZA/QAsDxe6TMVPmhdHgbpR8/o9DgXtQIwpk2Cq/+I4HpJRJW14zy9xJNZdJsme/hsDvkxkWLfxSA
rn5qTCVUVLqIQH/FrDRwhkOho/+gwlLvkN2YtMrJs38rGgnRf8njZi06nziGIAl+Q1kl4rehZg5I
h1egTXtCJP+8APLfdwfb4yZOS7dBZNuW+ccS5KJrDX2wreGEecYQuyH9H3cHj9slLRO3IwqULNR/
bZ/8y+5gVjaUhp10w6mqD12w9sT/vPv4bz9fG/fC/uXnt44pWYrPz7fZuAM47b8saf339aH8AYoQ
Gmwfy5D/tVX4Lz++M61MVztnOFHwYwCGm7LooXn979fgrx/yx47SEtmkZQ3ncAo9UKGT4P/zx/+x
mNcefKPsKn68CREnPefu6//w66vCMoRlK4b4cz10b+a9EWbScIrL91OpfvzzT1fGhch/2+w7Loq1
ZVsxDctSFH28g/9yCSzFgfBYG/Kpv8tWex/MRTxazqZww7EIZuHML0HotMd//tj/cOFtWQgZ9ZMb
jA/++6e6kiHXbZPpAI/zna6P2lnQ3EaV8//yObouC90kh6T9cXFMC4OTn9T6SbGPSnmCpND7b/+H
j1CFamq6YsO7GVfx/uULrDUyIQYLT061ZsGSME6RHb2bCefjP3/OeJv+caFYHixsW1YNofFRf/+c
wNXBMTUsR7NIL6v4V62CQ9FW3tjI9ipAMXtt+l/+tPHa//tHGpowVD5TN/74SPgtnRVo4EVSN5hE
G8/9/uc/6T/sxiWIJHjuTYNbwfjjLohEOOhO4pgnkXy3QPjY50jdjcjNQAUmUez9l69Q+U9/kFA0
jRtdFSZfzt+/Qz1jtp948kjMhhnSUdcW5sWWwZpn6qsyio3uGMs29eYFK1Vt19/3yVunSoQ5M+e/
HH3/8Vfh4LO4qJpg/fvff5XeqSoJTp/Bqgh5iusiwLHyz9/uf/uEP1YnN0UUem0gjJMLNB8nIUub
/vkD/n3JtM1ecHYomxxOqmb98XCllp1YGdPyUwrWwbAXLS930vhsHpH+1y8LVoWs8p4QfFu2bP7x
jPUK1r7WrNVTmRCUwM5Gd/TPf4v4t3Nw/AjLpDQl9S/sP+/FsI5yWPxs4owy0M9TRV409dLMNlZ9
a4eCvrR8SFVMPsedjkQ7k1Y1pSFv114dURr9GHlFymXq1sv/R9p57UauLFH2iwjQm1eVkW9Rat8v
RFt67/n1s3gwc7sqi0NCauDgvug2ozIzMjLs3oPyfv23XRjL+ac5smnoujkrrrDPA7wAwFCUqtvm
9/pvtb+H925dwoWqIEExHdOml8rRLFEZ66LoqmCqdTdmCkKvKamVGwZ/SQLTl/ynm6YDE/q5ukvm
PMJJ7cwFhbqj1dPecIQu3zFbVqEgh6VeUU2Q9oSrTVm1sVvqtm7dfieQ1ml5DjzA8Ib7iQq2c+08
mR+pdr163zS00VAMSzU05T+lOrH9PejVluqpg2sCyyCBzvj6k+ertmwY2uwB6Or5rrVJRGtoW4yu
nOy9maL0Tgrc1y9BMVRFthTdQf1n+vqTJRiRV5WATbEEj07PkAxpuXG1/jvbs2fEljXFMAyQ9SFw
N2zBEKkAbQ9+2Q9uQYxaMr4IazNpA3LNzRN+jfbT/GpEAPTCtzbCQba+voXLo+HbKIbt4GxY4rNp
FmBuaEkxuErvv+8G/cGw/Q+enWyIWdBvTTUMxTY1U7fxNs63MWXaLTYUa3QbG5qCQa2AOYyTeEPL
56+IO4l263QuIUgzhZ0MHXrEukgaQanPgSIbbm1Q8eQZ0QoqG8hU17ducU0n0gSra/p5olM6mlzb
z2/UANo5eWM9Fw4AmqFaBldXZRhNF9ejVDwsjmSg3857m5GyqTVvDe1YKPSMwJgBJPGkfl5f1OIW
2qpp6bNK4nucH1TXF32sMi7AlCOhYFYHn3tNf4wZ2h/Nbp5YeV6Xd+G2zUu0sduyojqaIUaATHUZ
fQHUnWsBnN0b6VGOYkId2rXkg17R1GqlG17O4rE5mEL21JI1WTi22E8zLc610WXqk8h57O5yRd9Q
96VbpZ7IENR96mTHaisVGelXBYzPFBg6UknrW7e1kHlrT0yTHMa04HkIyVK4sAuGX/QNCUvL0Bze
DYy3reLInEuglKhGQxAiodEA0olg7B4fBla2IUeZ42Th4lKSwFeiGKoQbAnPnzyWelmmau9WteUD
bRz15hGTCH6AHdVA0EkmUDOpqsL8FXQf1UyPQRTh9NY3dEH3dQ1TaDqOLnPvhF+R9mD698y+ug3N
3RbYOaRjAPt40BTGyLlz69JmPbtYM0IUzdaMy8AVMjKV2X8NeAAQ+7T8y0B3TcJQezDaG5IWzIiu
2bhuBgPLl76bVTH6qYC76Q6D/Ek1/GNlmmwq9DtXcW4xPOQPz0Y6XCm0x6yvcflgHQJLbU5h4KOd
axB4VU4udUrvOt37lla6vqUsLSm70gCC4EbpwIujtYJaxrrcBcVFm7TZ63BkPFbBigWdYcqdYvcu
xKnTPk+zkEECuz80Kun9dVFLm2tYuokDrtiz7pyvkAlLWtgqZ3AN3PvUvPalB4e25u5PSXk4br5U
dN+tS1y49zi6BkcpywS6YkSdOEMOWIk2uBqJ75T67Za7u7R7JN55BEg+yJp4DzTIarK2g0c7G8kB
OzTEAoEKb+kbDsl0dFxqbpvOQNH5zvmkBiwQGga3nDJYIiyGT2kehgH7DduFtXcMzSJJJHpwwSgV
Vlx1eHA5FXq/BVImjIP047qUpdtskR6yDKbseKkFU5k6XmUYUg4Lkg2Tl35DWeGoSJ99mvXWBS0Z
qVNBgtXX1NZoS4DD3cb77uQfleG3rX4YATLVDOUtolRCV4t0iqKJvmErw6TjG9ngen3xEtbpe+b7
mWQZfzod7Kx+528oxNJV4iZp5HBkpujEq5QnXZIEdgR/OxU8hYFrhuoOhlEfZJN5tD95R7GZWdX1
/VxSdsuyiJ4tUlQXgVHkM6tvejj4bc3oFWkpo/oTDR/WhSyFX4Zs8XViLzRdjFFNOZTqogcC3Jef
DBrqGbXfSclTy4xrCBSXTwuoJj8G6p+c4v+67AVzQS/gbHwZImWB899P3AS9B/1EC2XVLbORMWGG
2EDT+DcR8x6fiLCbUnEaY1JdO6UHM72WtrzEBaU/W4Pgs/XNqLdawBpkwwac/Ri0tz1NW1GEd/Xj
DWvRFDiZeLLwfwWrJE+6qkVJptGS8BPmlq0QZfE0/n5eFSoGQ+xM9pglfB7gDiAgk618+4I+w+JD
Lmg2dyRGhKcPQsQil0JlcpW2jx7UdGQuauwgrpKM7OHVW2XJ9uy9qwrp6v8e/5Njr+KUBr68R5Ty
p2FYGF6QdQFL7sOZBGExNGNlk5LLkxvCWegZLgBTkxQy4PtJD37ZE8W9pLyJGKtal7ugbmdi1XN9
joxYgzmindwq8t+Tw4Bgl4kzt4GBfdS3Etf/n0U6loZakPzRhdvjQXJHY1g9ueNMFWmr/ftCLQ6Z
A1Ib4JthlMGKbv2s6uHdGDjjhvlb0EdmSS0CTIfgyxaTlK1TGHbaEu+pFI1pWf66vpMbn3cEddeM
1qvDOZysaCirc+yeunFWS/rOiK1OdpLQn9Tk+Vn5Nc2adt8SI5cNPH9t/0PV/W9TUWxk6JZMuHUi
SBOWYmaMkuQOyaYozq7B1f2ptTQ+DLTexcZHR3J+DUG240Z+zVLnC+7OxkEtrtNUKAaZHJcpBspV
NYS14kVctvoL0Khmc63Z+/XDWvBhLOVExHyYJ/dZr01z6OqU22bt9e+VwlT+DeO260IWNcI0NAwU
NV8c2HMhtZKqWj0hRJv2BnNmw/X695cX8ff7wt31RkkuDDAKXCDcO+faV459c6MOG6Zv+TT+StGE
VTSA0GUdUrTyIGtXjCRsrWNxn/7zjYmMlYvSXG6ODUCuRPdxI3f7oAU0J6ustyzjrxBD0GnfsiWZ
Air8jFX1aQDW2S/S8kppzA/rh7K4XTZBoKnLFsWD2eCeaBZ9fWWot6T/jPyRyulQu0AbrotY3q+/
IgS/2PEryy8TRPi0uCrDC6mydQGLa8ArtXViaJ1U8PkaJPCC8zoyORC8U6Y+6dE09xMYqutiltaB
MXbA4DVkwhbB1YkbBi5HSaccT2BOD9nGNi2t4vTzwkkkdmM6acfng9baq7+7567X9+srWLqBeNNY
KQX/iazy+UaNNWPmY5TLEAHvaRmEaGXYQc+4LmRxHRSVqczoOGtirOB1jGNbA50XEtxwwVh+zqb6
xoq7d28Qg/dskKEhVSiGdXbieaGvQNBlW/3BiSpArWaq0HHDaC0dOq8/IQI5MIeI63zL9HhOZdCl
74Jant5HCgRoRI7yxm1fkqLjIevkttBj0TWULckwpRBvqq+P0mGY3nAknIViyBTKcAiFczdT35A9
cIvcUWMMH5qNxLIOmfqGa0hux9RswlKbBoXzrZLGXoGYyiNeY4ixi79nM1BC/XH92Bd36q8Q0S4q
FgOLVoqQBuDnovwsV1ux7pL+6kRkc9VHZ6+Ee0gYkHW+bQycRUUr1p+MHtxyqz62uAzcOzK45HAv
ijsqeb+IkuDg5kZRPpSGNB2BSfmzvldL152j+J8QQXfL2ogZQVMGTLoHDsoPJvHph7sZlG9vkEMf
jk6gQfpO1F4as1NQLXqyAx3jMozp3kdp/MsCbU8B1WPDq1xclENFyua9QhEELdNqQx+lSh9dj5lu
OKo8hpPnEfCNK7MhxhLe35ikYu0oiHEs+sT3U/Lo20yQbLhc89MnZJpp5sBv5PJTT9KEp9HrsqJo
dHYusEbwuTLQDgagNm7A/enJVdGRGtvw9rWyKd+vn9mSZIMGDprXSOnootPa5YkSSy0FBM7uR6qE
j7wajGBagO2NsQRVs6zBZpSlP9bFLun9qVhBJUe/6DXylkQdBiAkZXDYrP0pS/fXmOu1qAdVODH2
tZywdYKUWZIi9XqmITVv78jxtC9DMEO1mrGstrSU+6HKp8dwhsNK4N+CHUFKD6hteSsHdnDt+Fl7
3wMMtWHoZ+NxduCOrGuGjTPPT+QBFg5cnyppkqTAenKmd1F8r9cPlQlqW33n27/Xd3pREoaFBi+e
SFt86/OYDk5Waz51zDaE6Y2VXLfFiwNWW6+8rIu6ONR5UWw1/ytT2xXvv2MZTNTVugmGUr4LlG9O
+urKIBJ0vm3r+C50kwihQ2q0UTQCEv3EqAfQTA7g3etLuFCaWYCCNcED4y6KkX7qtY3u5YH9VDKF
BVo51FBbjR4XFkUQMf/9xNPWoCeV9FkEmAgxVSxGpKIH/8v6OpaOgi4xmXo+cdxFz6WRRCMcBrL1
VBkvkuduWcWlzxuKplF54L+LnovUm+QMQDXria4jCD+BKO7ecBAkteeylEmV2xFeXybYw650ZO8p
75hBaaaOiRAtvKIX9GZ9p5bux6kg4SZmmhWlst57T4mTvtMqnRZ2/w7wu2PvOXdQRm5c/MtcEsd/
Kk94tyoP0F6pGr2nwAuzgxw18G1ODPrEM6JdknYwmKtQ4XnQQzNl3vZPk0/kt77mJS0nQ0H7BfkS
lft0roKMM9TGQMvvk+E89dLvrn0Yuo0XbUuEaOCVIdUyBRF9dKspL0nz4shv0HE0nKqHotASKaoI
DVK26ZSh9xQO5bfBhwLOK/QNX/ay4ZLjonuIh9Wa90qsU1qGWU+Z6XiglU8KcBvHXdwxUBJl0Y1U
5XdeID0f01C6NaXmYLX2Z701rtcPa8le2Iamg6FGgy5IQOeHZYHu1oM5JT1J5vA7jGiIiJLPk9cB
1/FhXdLSmdn0e+kUIrAcqmBdm8Ckg9BXvacYZrQiNwCyLcoj85GvrujMm0r/iqIadE7jepwvKcp4
/eJo8J4kH36nEbT4OHnn5NHGzpHj5kPiM3sqSMgIWDqwSX09eU9Op4X3dmYAc1dO1l4LDIbyaFzh
fdavZNiKI6nSHumULUFf1bzboWAu0GEe91jjtu/jEvaoPIeJJJaH5NqhvQHognx4sLM23OkB09tG
NqN4qo2+98DqgzmgCOV58tn5avS55SaZkwKnklfgKuo27LLA+hcjfRqDCu5sLYEsPOhlfhf1yvhY
SwwrguXDxFTUmr8qGxxhy8vNvTXSyVl4dgpSEJ7DEIzJsYuHeg/GqwefYc6YSB9Xh5pWsus4x39j
zK2/kYOI+WVDnmApgIexoyJ+yBUpIY5VPDKiI5Q/KugyoC1ZJEzGowmlJE233TsETLexTGgdZYCG
h9II+tNYNTd1qn+1zOSHglm+aafcvlNBO9fl9Jrn07oG312+qwaQoTt6sA9csMptY4Vpw3CCxsFX
weIZg+SLboXeTtY6qKwa9SelYfMAS4G9N+T4W9E0MuOSacYMfy7v/SLr9t3Uy7eWqY3kqueRqY52
Z12aXWP4D278YYCjps66q7IC08xKAIHUYj1koNFSGUht9ULbFWAqMF0HLnIpAc8yBQqcPXEBZyRj
IgCH6ZhhbfpdgmhGV1oAzXhagTuqgjqQxVl5i9/avuPw5UPTFepubmsHelbv7suhYpoK5jwKlJAw
tKb3Tc0b7Qb4eJA0vSrYlzzLMwJvD39G2IYRlTjwrrRUZ1Y4k7QEFhzvY9H10g78PQtchXH43eTT
FxDzGGStQEeakgB6Tj9Ov9se079yCFZA3TgqnspMy2Xk4NqkkwVxcNNosAeXyc53prbZ50xlU2uK
sxurB6hnjIFjyAET4EXN/hR1akOFCH6LClLfnRfJ3qeyDMffsgYvRDTDqM6x1rHMu/bRgmIPXJmh
CX/GWjU+Auor7Shqqn/00rePeur715RY+wcnIv/dVjqoAJnX7+PYGK8S3aqfaJywr0zoWI5mowR3
YZYA7l5O8IEAUyLtraLr7mtGXu4G0CWuadViOHAGfegrr70OHLt9Tlvf/y7HBUOi2ZQxvsnIFENx
hQSVX8DAb+O0/WM+FcmjEknOjSqDqWrnZnJrAmMJg04pgXhF64SDU/w4ZX1wG2ogfXTTn65VQSHu
HmryM3tNB+dq3cYuWXPH4OHl39PvK1Zz5L6zejPPvafRgla97kEA4v/4Z/DqD03ZvMGg869lcj1k
qC9SGKVcZInf1N5T7RiwAAz1TQ5wfF4xJ76+qiV/EJNic3Dc0Ys0Rj5qNmTZJk6NT5C1K4oNr2nx
+5Zm0XtLZhd38PzBUEPZbPwAQsU4IorJosIdIvO4voaF14/219kdIi1qa2JyzMpiu3Lq0HyKE8p5
11kEoPqGN7ElYlaOE9cfVK2YXlFEQERgZyp2ELzWbsOhXdgry8KgqrN2EWLOfz8RkvBQYJTDyHWu
CvOuijYSBoufd2yiViJK2jzFNajF6IyxEbmYDHNvOhuatLBFZHR0UOJUixZMU/BBStMwo86ZIrcD
sFwFJcBgeLb/sH7US2vA75gTVea8DGGLaLEIzGBUQhf47yqAa2RDlba+Py/y5AgGpWhqOrpD1/oc
AZkhbajRvMWCV0Pvg0H9gdYvMtKC+174Fd5VOE9jG85d6HyKhx8RGXyg0g9v2KcTQcI+8aoZmTPV
oTscR/29LL+sf34h9GJ0jtYyg6K6ehGkDrZEKXXMI3fI5ft6YkLaetZhmcMA4KN8/Ddhgt6GmWYW
sKtGbq/5DjhP4yMPC8iBjZns1Bj4XfgCP6+LXNJlPF2TRu15RFQMs6zeq+1KjiIXvNCD7D2MYQ70
prRxY5aUbY6T5wnIeT5FcKY9SxvlboBKQXfeGaCTWRsXfkHbaG+352Z9mrEpHJwrc8ANAmNYidwM
0KsBzLxG/knudZ84Wyndhf06kyTc/Zh0e0+4FbmRCUStpIM7/8FhoH39VLbWI9yeyTCsJM7kyDXi
bzloAEVtUaWA7yL7vi5oaznC7ZFsYL5jRQU2v3ChCusKN+w3IpxFEYbKq6sx80U0dX42ehA0ulpw
9nH4pdEP0Xgw5dcrMY1pKrNVGtNlNF+fizDARsoCq8Agx8moXQVpFAAYFQUvNP0oP9Z3bEGVkWXy
CKvzBIrYwGFNllepUx25lX4AXUI/rH9+cbdOPi8sRW6lLpC9ChOgekdHj95FtnxLUfFuXcyigp2I
EdTYC7q66f0mcsHltL1vBd1QxdHzNrIfW1IENQ7pvFIcb4aeke4MYId0CGg5/d36WrZORNBhRefo
G4cTCSG0LEqIzyp3XYIyb4fwmnHo+MQcOaZSFuwXLFpDQwU5csdCoddOTwgTIhMuTvCgx8c2h3eH
OALcCyfVU2i1NGdX+KEOqEicv2m1f3+KoCAO1Ss/D/gpFrD24AdvTQst7+bf7wuaAe5ZJNkWpkfl
ou7Har++lQvvKcUwkww5KXjZFt2avo8llaws72n9nEIh0754sauFt42vvGWjTiTNN+3EwdHp+avB
E+LNkX7DGTptmc5F5T75/vz3k+9LKAWxNldIyph+UDxG+WE0rYFB3snF1oDdQpJoriGCMj2HLhcD
VWMn0QIH4zeTnQd9GHaB9GNqvYPdKkBCdldt+quOjusntagIPKm0ZVLB5F09X1+hBoZPdSR2k+5K
M54zfeNSLX3fZOiSDgLqihTazr+f5lOQTTEIw6SzWwjaNnoulo6H6T2Z8QP88Yu5gKKGQnbwVeh2
jO+Qp/VHRz2a3of1Pbps52MwhOlsoj7QQZh1EyxcEveeWgLT4o6kv6r3gJ+b0X3iQxENPrXC7CUc
txLQu1s9rYubR38EMh3nsoxlzj8m7ifk1g8esNgb3vvS5+n7ZSzEIb65GLjxEnhZIM9MwOgiioXW
4vWPKK2+zM5x8PxWUbdGOtUnG+oiCP9edKBXN7osF37+2ecFGxnHY9ZHDp8PoLiZp6+Gdr9+8FsS
hMuvKGSiyHcH7mD693Ulvy/oNblal7HgCgBDYeOX24RSXP3zCwKJR1Fnehq6cl3ta/u3Xz8b+cu/
yZjN9YkRS6MOxNqEMK2Zkf06oLKML7K2NZm3uFs0arIQRtNpsT2XUlRm2CtKFLolnCy99EHON/IJ
i1tFSlWmCxHsArGrzrcC3U88LXQNY9r73p8YzHM7bQ7rm7VgUmg2tQzeLouIQhM2KzKaMm/hDQFP
5Qk80okhC6u39zpNleuClpZzKkhwmWWnq1q/ZTnh+BTATQ/qtwJA+rqQpUOhI5Su0Dnuu4jQR6mb
9HgiATCSy/aYzxrpTVkXsbgOlZljG0tC+Us490lJKtmMx8Bt5RZqs+ijHWUfs1x//jcxghFWR0i7
qxQxYw+5QxIbUAhL7bRXDW+rO23JE2SwdB7RI2FJ4WVe8smFkZLIb4ygQxYOn5MFMIIBAyc3Lwx1
fcvK4HrAWoND7xw84GjDIX4f697r65Znv0EwDFlDX8Zos17bhqdId/K7OsyeSWVvpUwvQQVmzKKT
1QoaPxHo2l4uBy5NGw8TU0ehCgXZ9N2GgyH3CtgwExdq16sw7p8KsAMb44vtb/2KRUUlPzH3O1Bi
FMd6szpJYarTA7dqdzVjnm+5Byefn8WfnKhljgMUUWbghvZeIdH2Y105F389KU7q6USoF+PAGtSY
pS+VgUtafbqKAiI6pw/360IWL9qJEGENbVaVSt+3CCldTfsewFbd5f3hDUKoCcz9GjOEiSAkD8bU
qGchjnU7NtdUISCl2hpMXNou2n45ZnpYqb4KQqwQvJumjHmQNMhp9r684RYu7RThsoMIQnhAJM5P
u2dUpU4im9PODnD5Ofkh2bIRi0s4ESGYoyBLp6SBgcB1yoPv7639+jEsf54oYPb7eOqEO0nBCvjL
kdx5wWx5yrhmOv1Zl7AQbNA9/FeC8PzkctIyOk9OkBjNqF05vJOkB0iilOl7W/5oujd4a6fi5p9z
cgGbuKyBc0dcLn/wAgr6MOasL2hjy8T0I0VwUDXo+3ITOJ+ta2njROYdF7IDp/sleh+VPRp9VXIi
cgY5pTTcjJA8lnJ7iBXpuTCHX+urmbd/TZygwuSHm1TuYsgfzHGvUyD3XEd1I2QP4Md60fd1ccs3
5n/aoArq3GFZAlAbSAhI/SGXJpBKC9UDrm74/G+C5lM80YO+9QYeVASZ+S8veI7Dj3H/ZV3Ekgd3
omoizJ9FjriqlIDknX8Iw5uyeCRBXG51zy2qG37V3HnGKLcIxQOucWhaAzUDKQ3BD4/2Tf762Jlx
gr8SBA8Alj9YgNuMJBA8EP3XCpjh9Y3aWoJgZMyxAhZEQsea+AkkXv/9Wz6vAxjxn8su4iFWVkbu
kSkCtwf2NBye9d7YWMDiSQPl9f8kzFp9okxmkdVGCKGgKwUDMIu/J+ND3R6laquysXgZT+QIJ0Fn
hZUlOisB8H4neb9C4CEmKIMkA+xiiKkAlf63rRNOxokaU/PpxXEl68ZUroZwwx1avO4nCxKMv1ME
RqJIdujqIAN6ZnmVxza1h5//tAqxhApbfaX1pk/B5sGQ4NDaWMR/WfgLG0nYMU/Lz1UtwUbCEzOO
02xLkpnfInRglA7sFnojLYYKo6CTOk8gdktH2Hbqjj6ZvnCaXWfK2jeni2v4qGgPVsvIeIaCursd
ZRM03DB/rGGeO1hOY11PpRnt4faAa7KPJ8xuBPS9HiTvVGoR10qha99iQGnholNpw/PS7DpX4Xpc
38all5raHWUImoEYmRG03KHwFYewfbl6MEHB2GfAsRGNRpaEbUtvHKo6EHB8bbv+Zl3w0pPHMAAt
2/NMEd7g+fXqJVmKHCXCx4GwNO2HvZar8C5YN6oKqHHvHP5NnHDLJjUd7CJDXABic9EPx9iU6I9S
QQwcn+wweMMdA82UFmsNIAkw1c5X55eaPQK2ELidkkGPJd0bib1hwRftExhjJHM1WZFF1M+ybe3S
opfNrc30Sbfyh7zwYDMZbqJwK9G6dFb/ofWRE2SwSrxr0FaWhsW0i6uHINgEZlMdJYjMj1ZpKg9Z
WYw3dko71/qJLZqRGSLw/wrVzrcwMUJAxBOEGm0PH+oVBDhBuzVhvyVE0MKYMV27KC2MrwwD0J2T
v1PijXNaFkHeijw40b7Y1VOYUMaPTFO6lSeBkzNKjGlk9e0AfegbNoz0GAksZvdssVPYHlVjaFOS
S47zFEH4nHU/wnqjTL64mBMZgm3vDTiDE7rW3XHo3wUSbNYORDRR9vrsMfEVuUsGs+earHD2YZJU
EBvjPET9UXauxn/9vnA9q3DS8xGD68afSmNnbeVd539+8XbwapgzcseM2XmuunVgNWFVpxT74s+w
jI1bacSt7wtv00AJOW6gmILhcOd3z6xjXZO2vi9svzrUhWkHVF3tHrj4w1a+ZNGczJYfrEemJ8Us
6GTbGTNKRDt5ejCsajdCQzVAf1qZ4NFr+/W1LJpJlImEAIgp2Mnzs/AKuZciXyP4QEIKI1ju/eng
8xiL6bguaeluaGAukQzFZ7xAgAAWGcYyaJXc2oJXIfkZTMZhtNUNs7g0WsG4iEIPiUb/unExEhgV
heoP2MUq6K6nfHrWhr7cdRKs1J5Cby985rs46Pb4EEYGydP6IpdUA7CvOUdOYxmW4Hw7fUba/Mym
Jgo98tdmyynY+rqg2HAkVh0ztQQNX2h+1rZc7aUTOv3xgl4zSllUfjxGrhYcofgZsyet+bq+P0vq
RmkapFZaRGfoxfP9AVQn7fuSqMGJ9avig3Xfpruh2krvL8UMM0yhQVDNfIFo6uNcHprG4gZ5kLO0
xrvGugkgzMtfCscBy+cNA2nOqTjB6ldmNYwxiUdXCT+SMlKal/VNWzoXOhVnlG3mXHRZ2LRQqnqj
6erAjc19V15P0TUN0v8kQpyTlAsH3gqrCtwi+6rkn2r/5+D8WhexpLxzDddhbo9BGvFiNjEMBnBe
8zaW97n/MsCyui5gaZvoCyZn58xBqSoEbkMYpIxqh7GbwYmi6sO9rrwUcHuuS1myznTayeCiMIlD
pUrQYDUlLWjHsWuOuzq9C6JjE0AI9DC8Gmxg9lNOBAm3MSukCOeb9gC9OtJEFFcbRY6lq3j6/fm8
TgL4BEhBTzP4fu28hwFdDv7I8k8zfn3T9tkq5kM7keLkg+03QRYzQP80PhjNxiK2TkN4vvw2jlJt
7qGom4ceJrYy+p3kDLy09w5suOsnv7Vhgn5JY9FZaoOsoWXKhofyxRivN3Nby1r8V78EY8LM1IwT
j34Zen0V1V8D+BhS8y0ln9PDF0yKaUExBlRg7NrFn2rKrnpnw9BfTl6fq69oUTK5LCo9T2I3tpyb
poOu/B7KNcn7mIe//JqQBYYUmHU157ZVjmN946SMCW3doY0j+6+75ET7FCucmiTiR1BKG4e9H9z4
01Hxb9cVY8myMbc/2zUSBboIQxEkFplbNWepwY3zmG6NHy7q+MnnBZ8irZ2qVC0+n8JJbxzj31V8
8JTrMNg4sstl0HcHtAljKQAaXMwYBqPD5OlEC1ScN1dMpMivb7oFPpo5TQOIcRBBZMGiYW4GK7Cb
xA1Vkqrhl7o5VDLzPa+PWmERciijGbQRXKI45mNE+ZaavlsUsPG9VNqduoXVsLRXM94EpBdIutyr
rC+G2NQjlxEv73cGNcW6Sl1aAUI70IuALOCRoSPi3GzqNFz2ctWFbiaBLlRA6/bqmtC5AMEu9/qY
aSAaENmnzRXd700xbSxhYYsI6E3AU+ZrQWLvfAmRYnfNFKSpez8WH6ut6Y3Lm026AHSZefyB0EXE
Jwu0cYrl0E/dOnnfwEDX1UyJmO+S1zchorFgnwM2DSTHRTHQ9Etzio0gcbVa/5CEzwOuZFrf6c2r
Y8pzOYLZlzKzMiobOfGN8S7cUqeFswBEhjsNHjFhniw8XYPqpEPph4UrRfbV8GI3r2+XAy/hRIDw
8/OuZ6KtQYAd7WmmGtrD+n1YOO6z7wvvVSYNljwVfD8rvgzGHXOdzXAXGe9fLwWIHH2OTmk6NIRL
EUZDUzKBXLp4RMVNp8FcfhMXN+tCls6CwHBGsVVAJREhhYpK8RQntArX+Fk6n3T14/rn5994nlyZ
g+u/nxdOou1DOR8Us3CLpNvl9S5t97Y37daFLK7BxJOHE47pKfFxtyxpCgudCTyrvasC54oh3Q0J
i8uwmEOnKZdUiD4rxMnLnVsMlAbMI7tWNcIGHibdVz2M2o96Xzr71y8GeFTVpF+a6UURHCUtSsOI
whjy1vieGuyrU4L095x8XVhIak6JCfRS4TbwccLPqckQy/cb0wZLu0UHI62eoBNoF5DMsZIEeVpw
Hrk/MPB32zovU/UGI0K/CDuEzWXMyJbPjwTgM8+y0jp3dfkZct/49cdw9nnBzZF4ziFE4vMeV6Nw
32ChaEghzQVaBBgBYkHFrMB2KActdzPbkXZDrpg7GhbU1x/EbGPhN2LsEjHCo2fIUWpo0ZS7aNtV
HGpXShfueinfeFtncydc8jMx8/08uR0efm3naYiJi09lNexUUoQZjAvG00CLR3kYoi1A5AUNIzU0
586J3XXQZM4llnWWNf6kc+zw2wzafsyfpHTD/G7JEDYvlQmxjBoZHWT21S8f6NG+vF6/7AsPyZwY
oldMpvX6onXAlpgpSPrJd9XiYZpepKy9Dtv8Ru7rjSNaMJFngoR7b6WRDeahRuUQHHsm1Ictb3ph
twxIOGhdhqpn9qvPT6SzkgIUj1F6stWvsnVstFt9q7VuUQSwjdQ95zZy0TJCJTMQ8XbSk+q816Px
SjV/BHG1YekXNsrArPxPiLBRSak4aVsjRAcvN4ZxFirT9TNfuC3MdNMKz5ACvpwIrOZ4kqq1ue+7
pgytMMzsvr3T2l969FDXMMRDzfCG2RX89hORgr+SAyAVw7YnPcXx58p4dED3CK6zLQjPhemIOTyg
hjL3qgCFJehANURBq0yB78IfHYa/AoB0s/yg6C3+/Eez+ZKCcRBnH8rx5/qOLp4Z7cZwosDgZIsd
ozHdZLUGtLvbmrv067CVydv6/Pz3E/M2qW3qlE7sM25Y70I1uCqS2/UFzF6QYEDZuL8LmDX/REIN
tIjjVJXvMi4HzXZ+LYWf5eCqLQ5b9BmLawF+jldzTnmLk7N4MXGUUKt9IoQ3H+2hr2+V7A0VOxTh
RIpgnjUrl4akQopdHbV4lxQbXsziKrAz/8W7AOYIAYQ22Epr9AyrVD/l4Tos9uvHsWRoCBPJbttz
UC2WvMa+ygM9Zn5BadPnJM1vargkqBNuGP+lVZyKEXxj36rrXpYRk2Xq+y7U3ztS9hYRUBLwTuK4
Anx7rlieZdRVmzWh6+f3Y3WzBTc977Oot3BiQRGED0aSRrArdatFea4ZgZtBL69L6r6KnH1m1Tu/
hvpJ23iQF/frrzRxiqgrSTz6pUXXs54e1TZ5oi92C2xvSQbJeljF4K5itljYMJCZlBwEWlpBmrvf
kbxxz5e/PuPNM1AAZ5Vwz22/0GploLV9NPd19yhtjSktKS4oIf/7vvB4qUOTEW7Rv683L/JUwrpq
X0FBufFEbkkRbl/mG3apy6zCyD/QWvLZtDZeyCW1gnIS3h26cpjyEdQqlMOuq3MuhqUCgFOl94aX
vjTycBs50iGgz2RD3tKxABlokLshfYY/dn5L+swpNMvjluBCXb1riSDX7cnSegwwK+hwB8nlotYk
p3Kih+WMWdHcmd2jDVE7QALOPvy1LmdxHTpGXYG25xJ9Du6JRG/VkppW6PlXQ9IzkKJ/eoMM+Mdg
eprTEvL8G06eKglsrWoo2aviIe7sq7A1NzZrcRGgEYGwSEvGBX1c7nQpU9cDnURVcLDNQxdtkSLM
t0C0WuQk5imlOYAQ+1UmugWt0R6wWpW0j3r6sPTntg/2U7Dl6i1Lws1jKHUGHRccIr9W7NqGF851
lJ0GtFt3FVNnGMyNC7klRj0/E30s9DYLiSISK91HFXiypGkdT97VRrshar56F3sH9yfRCsNkF90g
BfCY6jA1rEi9AkfM6I+68gCCiQnOsbnzqo2HfqF/Aj/iRJ5gj3MvH5ukRN7oq1cZzRJadQQOKbtq
dmPx5IXyVT69ukZ4LlKwPrJZBlFg1b6rJbsi2UvFhoIvmU9LM2ZoDLzVi0dAAWpVU/KeLXQepejY
FdnOlvuNc1q6RadCZpU5uaadPJpRAuSDO5UfOrp2pDcAE7BNQNwTwEAzyvt/LgEGyKGPLSLKKv+W
Wy/jFhvmolI7FoOK5BY0kt3n3/dUqZ5Gswnc3vOfo0C5B7nmucvqx6bfauBf1DIKzKQ/aayliU3Y
LWlUS7sp6DdoC7hf/ca780vvqEmxOxkDCZPwmBQz8l6De/563FoyNCeyhdfUVEMjyg0GxiTnaMv3
Y7fV27/0+pwKEK5QoBsh3dcsruvvo/yrpGdMmJr7WMZlkzd0e0nt6MImtECxcQoFg9f+H9K+bDlO
pWv2iYgAivEWepJaEi3J8w1hb9tAAcVQjPX0f5b3ic/qgmhC+9zoRhGsrnkNuTKn2q3H2MWm6E4i
v3Pvbj8+a3sCjaUmHmtPqisoe85IO2MsU1x0LG0vqOce5kk8aub4nBD3/RUpyfkHbwpVQstQGz8b
MfeTgVsVndIzP/RJ1v2uSC62EFryF6v3KShhEY0hn7FMv9tGMoEsDx50azlhT/LDZD/4YAtMQOia
2uPOrl57e8u/kit+y6iyI0xD1FqhGym0qcBLyFKgz742aQy2riPLfpXpVrJzbdmQ5JLDxGUBsOv1
UR79VkxmBsQQT5OHVCs4JKkd8Frou3SeNyAYazvwjS1VOwo696InA7oWtZHsvL4Bum7jfVhNc/jg
5UMa3QBTrFoysQ1tik0uQAagO+da1K9x6UWZTXY8Tp5Gt/0Q8yb0RiNijR9qm1ova+8HoJiytx5H
DHiy69nU0QQc63mMdmA3fZor/0tbt7vYI//lnQI/uisBcqisqJdi5nlTAjwmVg1Kmw7/NnW/3Hor
L7kyGOxv8N0BUCa5QZTBVLHByrIqgMAT5utoa3eCj6Dq3CqQr+xAmIFQmgunD0TtyiWLBQOv7Yg5
M/RP2QRq2XoKM5y4yvjn9g21Oh7wXKCdH4XyRSV+qNMxqzqQOJgtvUsGcuwMOzS5s5HYX9nlcL2B
KwD9pOuiOfd6D5SGBTo/MCpeNO+UpMetcvzqdP39vEqGPBVlabMBAZgNMpiaH/NmDvX4MA8//8Ns
vbGjPBdxDMe5KEHcUeRw5GI/0JD+8ulWPmftxIJ6BuTw6MoHylMlDGtj0g4sTUCtUX2i/WdfKw4x
JQFnh8Kqd9QWwaC1gZG/mogGbg9xdSrfmFbcmI5qtp5ADvvCKVoiJhNIk0tGyK6ctsIauebKrY4W
GIn+QKPwEtE4D5PQGhD1Rhb5wtFnV7TaSa9e7Pq10HhIuvKuGzcu27XBoSUINBz4i0595Vj1nTOa
jiW0qCbWPhU/dR4NcxY2Tbt/9yy6aH+UMTTyclBevd7v8wASaz1r4M5CJybzzrYR70Wfnap5q+63
coDlpQpFRXAIQrlPsWQlFnreKyQ3ypnvwZdx6gHY8Rt7Y0BrW/LKjvIGTzWdiR2b6aUAi5Qh2CNo
gB8mnR+z5kXLzKg2vANq5yeet0fWlMfb87myV66sK/dHR5uY9RBHvSQdCSwINZd5isbMcy4++1Am
yXXwTImX2zZXvI63NlVcGqTLS8C54Oq4Dkfe4CnxKGI4+5sruqMoqyfn3UJGkn0S8BKQeQLxs6CE
GhltOlajMR87a5fX0JKcPt0e0upm+WtBHVKMZyDNmI9ptL6M2aNNHgv9220Tq7MGZANAcODBX9K2
5KQekfFBTYVFRbOb031i7Pz8QzMex61XcnU4b2zJV+dN0FiPPphBiY4iYXMuzuBisLYUEOXpUe4o
FB2QWQXJFLwKtUI0mag/pL6NczyeDXoo8ke9PlmR+19KUVeGlGt3sNokBmAEkQIdAr3vg1m/UP85
Kx5iiwaDle1Ltw89m4Y03tgUK2/zlWlyPYtabyRWLEutxH8WdViXP27viK05VFapyEgFmi0ZeGd7
1zy1TshZOPzytyh9V8fx5wghL4qqmvI4N2ieRpmyxG6IKZS5vCE7lXozBbdHs7a/EWRB/BwPM+ZN
sTLqzKvdaUAF3B+mB0JiGtZO2h09J0WDtZcXezoI/+BDSOD3bctrux1Plw/aM3AWL1y1llsmb2Qw
6WuRmMYfcer+gAP/H4wgUYJKAgIG/LneDNzgKL5OyADq/EfnawGdPk7JfyhQQgcYlU9AbRAcL2Ae
bOocPiO+iimUtO062Arr17YcHnjJhgkFwIX/xDyXa4A0phdw80/nzD9bzY5Wn9/v1CLZA3AjFEWA
VVEDmz5rqsakDHUF8xNtoWOyxU+1utf+GlC5XHG/WaPQS2RCnJ+Zu09KKDGA1Ckwi3Cyd7cXfu30
oPAmG9kwItDPXC98nxfc70EQf2m1e23veXe3P7+2edG1j/YbFN+Wlbei0nXGek+LGshozzWar3xR
3pcl2VJKXnHxEAH+z5BadANrI+mSCtABDvF5wZ+HsgstiHgU9vshp5BVgmQtumGBFFE1ZbpZj51h
xuPjJZVU+pi9cyoM9nx73ta2wBsr6otd2oXflxSH3vWKryYZnnKrOFTNELGiPNp82KE6tOFrrS2V
g1qWzId5iNeU96Axu6adHTxFbncsoQ6RmCGxNiZvbZXQXYbkJUFhZkHgOGpdZiNllFxGNgeG/lQa
cOJcHjjWRlpszRAKGSjNoDwH4iZlMI7HEMfXMOQazV2TOXfVPP9yBmc/FekW9/bKEYKnINMs2BTE
Vctyie8MSVGid7KCuEeC8byfMlYWef8akIN94+/4aMewBx3N3qOth8m0AwvE+28BWAB9HKS7XehC
KSBFUSexViUW2j8pCzSdBT9vb+eV5QBEAThCqduHZlZlBIktus4bgJvX5vIXwqbQRVJD76EY1HUb
J2exjbGB/4A6kNmHtK0agtkCIjrMgiojHc/pl75Bi9b+9mBWLUAiAtKDrkSQKXsrS4vByzIoThpz
GkD5AjwCHyu+VRlZTBnGAbQdKozAXsikwPWijyktaZlCg3GgNGTNeEYLaEALN2iz9779iiXlCUih
XQURKejBjrH4pbVlNJUTGv032VUXd5q0I6klHLCggjNP2WRjlggotpIZ3Rna49QMeyriY18kHxIt
n4JipJ91PdsIS9ZmUS4SGPjhDyxu66QZ0thrhbgUkMOznr1CD0YaaluCt0v+RYztjR31vtb9mZqA
XAsAPdmuyowDb3jgT1qg55/c4gwAbWei1knvh0K/qztz4/yuTe1b84p3Ws5NDLgexI+ZseNz2IrP
Fb837F1pBrp7ur39V20BeoirQnYlqe9Elk+4T3tTXDIIsgQCSluuFTnl17HnR93qzj1IGG9bXGQB
5OSCzEWmVGRQpmQBPJq5lZ9gEaG9NhyJpokH0iRguCFdvS98UgZer7fB7Fb0zrCFt1HcXR0w/FXo
N6zhOUnBEjwmmNyWn1qzg+yJHgjzQ2ZYB9+5GFuy9Qsn1pPsDujFRfMy2rDV2lTrZaPfx7G42Nrz
4B/L+VC3Z9MPAI2+Pa0r9xgQsIDhoHCJSEx1mZgPLGyJ0vTF8B+z3A1j52dlb5w/eXdcBdJyMADs
glkAsBWULK9vMa4bcz67vX6pxIdYHOxxw79c/T6IfqTwNxp/1bilRuBnDFNjoB03nGZwpm3M0db3
ld+vtwIqtqQwEPaBAMGYgmarfLFqATASXIySLUmt0uhdapZQh9AvOhRZzZ3wt+qqawYkn5mUsQU7
m+qw1h4f4W+7xsV7nJFM1rSt0Hhtwxqe/DQac6T7cL3GnZd6JHUH89LEfL7L+wr58To5lEPzz8TZ
q9bPu9sbd+VSR8ETiCtEXyjiqiPqWa6jwQ8nRFTBOIbOJ83fD+zlvxhB/geMMeiGXGA389ig7pTq
F5ajbXmI7XvcsmYIcp9PDtnKc66OyATxJ3wf1BnUTQBqLnjCFYyBxOS57+lrkiC1qZU00nvvw+2B
rVxn6Hf5a0v+/403SYuxLCwr1y9F8Q3PxdxHZvax9z85cR643tbmWLtkkJ2WjaVrICbiIihv0fh0
GZokhMcWIEEeDGm68USsbXIL1Wkg1f+gMBTfwsxjy43BC3xhpAsR04bZRkCxbkCqasnoBWmg61lr
E+g56bUjX70msM8U9G23l2XLgHLTEEcAZNYRgaTmwRnvu1+3P7+2Dmi9xQ2DKUKEp7iTUzu63Rwb
4kK/zvq9Ry7xFtxydQA2Xi1sYgDW1Jyp746poH4vLl75s2aBDTqc20NY3jPoLURcC35rUFgu7nrD
jAuattSNeiTfxjRK/C/ZnIRa5YdQfd8wthwNjKFcBIAoGj8X13LFkPI3stmJKuM+O2dbXNlbn1cO
YTbmDoop+Dx78KrQ32JLXCKFIHIGYDhufOA4EanIuXxzyCvNo8QeOzvSG6CdRTRl9q4TyW6kTWAw
DhD0WYOqZrWJ2Vgb2FvDysBGLSEsdkY7StpPje2ha2RLqmW5k2UWFDznqJqAQlHNIg7+yBqRY2hG
9gKFjiYpEXJvBZHLS5IAz4dw2EVD+TKTWAkfiHf4wBHIZXAeqVn0qDblzdPINO8+hQDpZ6cwSFhW
5YuYWu1zZpb0tZv66qfeTuy+1jsLmphI5btZ4d3J5qkXBu3VO1Oz5q+91ntHCzD6+yQZ9Yc+rmoo
DhJm7m2rtvbMqIFTnzKzO8H74PNuarl9sUe3eMqM1NlXQwZXBxXNr2hfZBBCofUeSqPG51xM2ufJ
FMaDk1HUD8y6do56ntN934NKP5yR+Xkt8kwELAVPQZYY3QMv2vZxtiYBlRD/tau63yNS9/sRr93w
4MRo9mjnOfnKHKN40MsakuKJ0Tc0gNzY8K0w5y1OnaWzj7BakkABLoBEhOrsN8U4t7XhDlEVl+YU
AJGW5UEhpgpUpn3qIjuRki+ItLwjm3qsSuXHw4ZTubbD5KuPGB/tQQv/wmFlU5qlbUdZEhUgJMxO
3NjfvsvWjskbE2q8SHjcsrSGCf/Q54cyPdz+/NpVCSlRD516SEktnJeqGjVz6hMn0nWAq7WTaH7V
YCywABjUt2ij1mfrry3lxFe2Bam2CrYqdk/iZJ/ov+q4eff7TpDHQ2FdQurgJigBLr7PSAM/IzKG
Q723t3SMlv4XfG+8KdIEnBWVnshNau4bieFFxvTaI9BqbI5i98naSh2tLDvK9WjOBvodd7PatsFp
ljSaMQCGpX8bzsz7cnvZ14aBcaD/G/44KFCVW594loacp+9EVNe8qMib5Bu1G+2DKMj4hBRisREZ
L0XCPdRG8RQTnBZUqNTDGvd9MoiiZZA9N0UXuHahZbsK+Z2wN6BB5801/Zik7RiUGl5oCO7Z9zM6
7O9YlTnmMfNn79BX7JfH8iY0eDE9t3M83vU1dUKwW4qw0qr+w+05Wi4BQlJAaJHhRqcRWo6uX0Yf
/Lqtwfz+4p9A5RP04v1uCpClCHhRsJM0rWo4pIsqbgvHr0Hho4cjiBTbu75p7vQ+RsPku+lCkLQF
qZase8DFXgBOcP32dW/w5lJ45H6sh2OlmRue73JTycdWtjkA4IlWfyX7khQGellLUUZDFej2ELic
BPdbHVrLVUFWGA8u8jtw4KEmdr0qqY93MTVGGrl6EwoQs0IDfuMKWd5T0gSyZPBPV9zHOLeoO/Yu
jfKkCwvtg9OR0BzenUuFEUQJRHeAFFx0sqcJdMctneURKfXARitFrffBOP1+7x7GxrLRDO+gNURu
5+vZmqoZly6pigggpup53pLtWD7B15+Xi/XGeaRGN6ajjc/H9leR7bXuYT/Gz013pN3ReHf1xJOM
pvCxcbUjq6iuPJ1md9YnbC+TFY/guCyqLTbq5d6ydRx3RNYSXr5QYUXFxqVeV/GoNndcO1ZbKk/L
xxbfR1To63BL0fenHJDM0tPMJ5RHhsU4CLhHaKobtfdIQA19l9tO+1CQav783i0gjaLUjZIdlKtU
Bz+F2AEvuoZH3U9IktOPt7++PCvXX1fedH0kNnPTlke5eeyHIXC6u27eeKzWlgU5QeljAcSGv9e7
zM+LpqEi59EUaCPIwYnx7hAOHfgA0yJSBMsY/KBrAyTBehgW1n1un+bsCey2Gwb+PNfX2U0cQuSl
0egv73z1qjd6M80TLzEjyERa+9wB8ImKevADTyBHdIb+QfqIuLsKHZ9ZYRszSkJKRx1Sw15uspCm
fvMtjZsptFuwhedzlQaePiM+a/q2PuVWXj8axdwdDK1JTpD1nQ7AxNcvOW640Itt7ZSyMT7T3oPU
r0VoCRrtqcsCQ0NfK7Uru9r5bVGe8hIaSbUv+ldvhhBt3hvwrFs0l1Zhjs6Rk+hzcby9g5arixnB
EyvpL9DCpuJl9CY1+7mbm0sv7lz6wWveC8KQD9+b75vXi+vkJvy1Ad9n7WNdf+74RuJ6JYKGAWxL
UJ/I7JWaWUYLwDROQ91cDPpSkCGwp2pH0yeIdwWF9mj03s42opmVu9vzZsoffr2nkPWHWRuFUoQg
6m0S595MCr/ll2zQgspkASQPgyam+3T63MZnkRyN+MvgfItrGujJyQfQVIsDg75a40fhcUhX/C6o
dswSAJSaR2u43P59y7dBkvXhd6Gghm4ntSzJ6NwkQ+dbkU2GeZeCci2ayywOS5+ZO8OG3Kgr0nw3
TEl5Snhufr9tfrmtYN5BCRmlINmdrJxp4WeaaFDRiEzwD+jmzsq1/fstSIdHBv0W6u7KtZSjKJMk
orGiOiXPNoUQRLrFA7Wyt/ATZT0LpFlw39RwYxBOFzedTaIUzWMBdOpZElipTw/G0NlnKGhmpzRt
zK+4ANKdHY+IuT17K6RaueMByQcGA+UTUBiqWXTk6jkB4pxEln0Q9f0sDnN2eP9cQmYPvEeoMMEd
Urw6kaHJoeAOiSgc0xSg0I0LeOXlNYG3BpIM9UFkg5SXN80tlLASeQ6rNuzSoPX7XZXsub+z9Pdv
C5jCQ4VziQbpxXXQWoQLtABGxLkrnGfgVm5P1R+xp+tzjz4xdJKjVA10HJIf1xcaLbsqrRGaRK2e
gyB35sld3lVGFDudse+arp2Cssr6x6xEKQKXkX7iw+jc09lDsblC16mRGskhzSf3YAu/O7TUIE9T
Obf7HOCoD6B2Zg9omWI/b//utb0sk72YFxBp4Ngov1vvXG3kjTZG1Mr7Xd3rxV7j3ExD0aKXs531
eWf6SDV6qd+/9mVSHZLY7djG9K1s5qtfIYOYNy6rnSel2ej5FIn2Dg2KCXkg3sYOWDOB+rPstQNr
CLrErk1QQMKzgcPErN+ROQu4dp+AQvH2dC6DLbmZ/2dErcnWNE9mk8GI/uzHCJhPrgjLd3PpISv0
1oiSTDHtXhunHEY0P6BtQN9NTqF837yeKWceO27mbIo8/RtajEixZWDl3PtykqDmINOEqmeXxp3w
jVHvIgNBkBuaIm+/IKXO/8msmnyvYw9cEoAAbTmUyx0A7WFJ6ARaS+hnqU1gRIxpmnWkj6bR7EM/
SSKjdZ9iII42dsGGoT9n7s1unoUQdh6bfaQZO6PezcVhsxd/OYV4HgGUkqkiCTFSrmbbQmPP6OVd
BNd7yENWhmN96KznfstJXjoM14aUUKIdCs0HL2EXZbkZmOxgp8d46kJRpwHatwLf/ORtSYSvTd/b
sSknVZudvoTMVheVtAXEbLLzvUWm7m4u+/7u9nld+iOgcZRdAsBpmOjckz/lzUqhOTWzBgNliNgC
Hxb9XCYb/uDyQrg2oFxsZdJOoi14HwExWe5KsIkipaCnz/PQzw95TIbD7QGtLBcqK7qk4pO9vmoV
D+pqRp7nHQb0Mf5olKE3H/PQYiFhx3arLWtl8kA1jIjcl2DQBeg8m1p4c25uRlX3QJtjukVRuTJ3
SPhIhRw8T4C0Ks5iPeZl5SJQjkb+QOnBd5FjPMw/bk/Y6iCACIbLiGIbVOmvd4CpDSkKBqkZpeau
IUG/5eNsfV+5TLO2HjmHWlfUza+t8aOm789XyrTY3wEos9QNBmWlpRkR6j76ZWw7/mi4rQe4OfMm
HnA+iEdm6M27M2VIkiHVLnt2wfqkPqdaZSSCwaPAc3pq6Lk0d+6W4szKPfDWhPqY8kSvuO3ERpQX
CJVAiRYY1vtv6isTyurPvOyYX8IEQVPat4HetVuNfiubGNAgSQMDSmjUxZTl8XkqZrdlIhrywtgl
UAPGJcCDrka5Md/qR1qZMcS7CD6RUEb4rxYQBtvpaZPOIvLr6cza6tTZBrK+UMvemLeV5+ePThvK
IEib4ehcn5re5gmLWy6iPJv2nvjI9TjM5uagg75/rrdCnaU1OO3QR0dpBxnmRagD/OcENkkfJKma
EUBBNuDkZzWjvbr6aldbOk3LObwyppb2hj4TVQlCZGQ+vjnFXVUNAXBjty+dLRvKthMzmwrb1EDL
qj0W7GSNryn5/P9nQrl3ykJjwF9hGK120Oy7eW6DLvt028bybrueKmUXaGRk42yk9aXR9V1S/8YO
2Hifl6cH97/Moli4aZYVMWEODrUQN13cadSD2U5Biux8zrP0te82XZ2V4VwZU1wdtOmWc9WA16pN
3SwAB+SDPZPj7SmT37gOEzEgtDcBZ4Njt6hND/2QZUkG4jd4A5V3GThyFGGPiiV/npOPt22tTR6o
I/C7HRDnLEiUesZ532AoF93VAzPfSfB5nQTu1hW3Nm/yGgDyDRn6BeLVGtKeW5K2H2ysr3Z8uj2K
lbOCHq2/X1c28kB9K+tAKAxs9PwMffonB2VkR8xbzLKrswXmNJSYbCBq1demIRr8st7ILmUJKMU5
Ke4oo0HFNnrZV+4yDOevGeXoJxxNbj7XsaObr4DZ6EJDX1gWFkN2cIytlVmfu7/GlLmrK3+sNAdj
ygdnF4OsTUr6jubL7RVaX38EI1J+SLbQXD8GJXdpAh9Farva/EeL+t2dPnblf7CCJmup36JDKl5N
VGQ1svWWHYMsAjX+KfTdL+8fxdvvy/3xJhSoW5aDhFcK0BXlC3TKT25tbqz92nK8NaFMlF6RCUBe
DCEp73R6qvUjtF9vj2JtewHfCKgAQlzwkChXMuJOrywZVrw2nSDT7zt2jvM8KC0zEPlWSXZt4d8a
k/9/M2WerRk6A43iRXdGcGN74Rbj7vqE/R2N/P8bA0ArumOSQVmyzIedjxZK0L3vKnMrobs2DtDC
AHgB38lCPH1txoxngyFcR2Pr/fy1eH+FFBn3N19XNpapd1WWF0N6IZoVPNXNlg+7tuRvv6/sqk6U
82j4+PVZT6EBtTerb7n+fUiiLadvbTXeGlLeR/Cgl14tDUWj9o930Irvt/fu1jIocT/VGNTrLHyf
kaAZQmd/+/Nr84QcJwqWaEJZ+qzpOBCPa+guNnp3NzQ8ZNwNRiMPRYNHcSuzsDZZCP2RncF7JLnE
rveUx1J/qudUcqQ+GPoLMcYjXugNAM/Km4VUMwpc2LpgLFET6KzrJsIstH1rcf2qT/yjUbOTU9oP
WUy2UpsrAwLlCzo/kSqWZQ9lQEYMcavG92Er2Wk/PH7cRHGtrD8AbxgIoFzSmVCexrz0Oi1DtuRi
2MnHktwZ6Nm5vQVWLABWh4omPCIkgVXdT0I0kOxZVXKJs/vk3p82Lt/lcsD/QScLgGjokVzQP5lT
BqZ9S+svteEERHh7gGnrwPOGD4lZvnvpYQtIarQYSd0nNQKzyhKkOG47oM7om/t2qoeHWI/H0E4T
UAq6abdhT1l+FLmkfAQxAcCREHFPucWKzOFeNvReNAx0Z1rsF/G741RWn9+1Qv/PDBAljmxNWxQI
oZnu+lpdeJHV8D2YVYIerZO3Taglj39tILGEEQH6hnLk9dHsUB8whxg2xqn+nJK5R6K+PAPuVQQD
uGr6yv0OjPWpoN1Lhi7U29ZX5/GNccUl65lXebmfeZE+22cCdqYOenraZG2YUYl//gwSWHuk10EP
sEQy5Y2lwaFxncjWLz6rdiK+H6dnkn/k1NlpRhHEph8aTgLmsK1uSuUY/GsaHFEmAHSy706ZX61I
LBQQYBr45fMU2xfXbw9W5e8mm/26PZurawnszv9sKdM5U+Axux6QSVb1O1OQz6npn+PMeTKZ+FCz
5KOnt09a34aUOd7utnHlNvl3nEhHIHUsR6reV2kax51JNSdKpzP/SLoNAsCtzytD0+OiFTTF560m
Dw42/rz35yPjjcOMfl4s0qKxrMHXx3ga3aiqf7JuDMf+nV09mCBYwH2O9wkhJsL364PWznY3u+4A
It2A2nfmFnXr8ihdf17xR5zZrJLcx+dJqn1lZvdESNMGjVNvJCGWCwE7HgH8DJmIJZsQJcI0mwTN
HqjLooUbTeM/b6+E4pn8O0+SHcYkaFBavBsaH3ObWb2DNtxjAnboRnybahIM9Zl4ze62rdXBvLGl
TBrydbweNe5EnjEfqpLv0nLjkd0ajeLGpbztptTBaOD5dOCh9ugn7j/2QA+g+ec/7GE0kgCjAEEu
UEUrV40o3C51J+pEAzUemtg/ii3JPcNd22YgPsBZAb3XklhDUoRMnXSy5sGtniAcjm5F4jRhh0j1
U1mN7bkwjA9uhYUD/p2HcDHLJ7OZ6dnFm7Iru9K+E3am7zWH67tZR4AhMrRAOaX43Dg83VGo1N1x
PQGPhp4aoRSKD62y/jhpjX2XZnEaToYxnqwyhXpT7Q/PjTvywCy1n3rXnROb+3d0KFiogV040NAp
EsQ2GHpENbqfWryf92wU0VyXv6qKOvep74tD0nsm+ttNI6xI3e0qy9XCOhHOwTPTH+mUfdTc+J/Y
J+mu62pnr+VsOMxAfe+zukjOUPv+oA/0R6FRPWCd8ALXGdJgFA0gTM0vuxuHoM0bFvox5yfPq+x7
0xMeHO3ZC7novk8kPg/jgLg09b5OsfYz7ssp4CNBLqyxPnUJeZlbLceIoDTrV3NyTDSwGgH734bl
2Hons5qBVJr6/L6h9XPOpy80iT+WjH7RiIDEasGN09x3xT0ET/pd02h6WJq5v+8qqwxIFX/om67Z
TQLy73rToSsFx/shSYDcEEPGz6y32zyIm4EE3VDNAEt1pWT0SkK75HnYZjbkacfxHxSyLVRE6Q+Q
96L7ssLqNT7AQGx0fmfoOqZQjwp7a6xAm9MmKNa7v12DPbBKa0/dzMzAJfNzz7szLgV6rMdWCxKu
/RhBE6VnLcWB8VFiHXVrJ7Kx2hGw6e2SIf0CiPIXDY9+YM3YHSYvSeAMbRH0fWuGZpamezbMwyGZ
+6cZ4gYvfOrvS7ciYTVAjscWbRZYSfYMOuKL0dTNfcod84z8gCPZ/KuQUQeQtHr4NpbTd7vJXusG
iP5pLB7rrJtANWZ6YeNaX2p7SkOJHArmSiTPrg74GLa2xG+MxdkleskC/50N138uyz9AXeDzAZhX
wQN97WqcduB26yXRjcYO/uS8r7b1rwkgaJE6lelT1YFJUG4YcuIkFys1K6QA0wc9oc/USE/vv4vR
ZwB1c9D2oIaq3F4DTdHYXcVxxB3xwyvhlHVG/D6g5Z+xgPAZVjy41AvQA/BVjNQxl5pMZmASCvTj
p9ujkPf5m5S2akFFO0C8xsJL34O6SWTRLLqPdWm3QVXmJ3SpvcLNf3Fad2dQ/8ttu2v3Mggd5HuJ
dOAiAsqpgO65W8fR5BYHWnyvu3xP/S0sx9KZBdcJaM/QFAAu/UURGvud9Hop4qgB5VHOP47su+5k
QeG8O/CRdiBliEYpbLs/uNI3qa56Lmru8DyO4mJP8sd8i5x25d2XKEEEPdjWEjZ47YuBfCsbcGPE
UV++eAHbys6uxBuIQ5E8R/wuk/Wq2gWQAL7H4kyLOge0ooMzkBAguF+8NsyDaFnyCNbxYafz0gsw
peRIDbt/AvHLVvPD6jghB4nwTkLxVADEKATvmZlr0cB37iNo9W9vuj8sN8puB+QTZRVgBdAipMbd
ldWOyOKSOJq7tN6bmSPCtqr0IC5iB86hUXyZR8Z2Jmu8I/KzddgOMa72TLdxScbpz07P08OUJ3Vo
wa0Ik9bXDxMY6cARrfVhkzo8rNyuD1g/462rtGRf1P3vzLfPouAUMjt4epzKM/cWsCv7nHhT6Nrz
FpxxZRbRPgklZgu4iyUyk7cQpxpAmxI5McQKHuvn27O4cnShQobWMxSmJOGfshktnqNmBAXSCPWW
c5lX+y5tj075TiCRvJlgRg4APSImskrXex5XItz2orUjVj96Jt118UOfbwxldabe2JD/f3Nup6QX
A+psqORYz3DF0Afx/osBEjIAMsuROLaqEMAth01Th1ZTcygDdG+9U5XozyQBiwepdQklW1xwhCG7
xNF/E5VAJZzKf26v9Nr0vP26Mj1ty33Sd/h63Xxg5pPHt5INK9EGoNi4MnEk5ViUreT3MxkS1jjR
WLm/SxfscHSqP1Az3s1ucppsXm7cACsjku1IMguGZ3XRv05jmvDZRjjggmc7hue7JeO09uJgSGjI
hPgzwnI54jc7qh+qWEfvTnKhMVTQdQFWjySs3SrItygDV7In4JAHdZBkRAWKR81guLzkYIGC7A0p
ecj18ujT6Til8Tkt2j3v2IGX43PrWN/RT/Dz3RvjyrSS3eiTvs+mbII85ex9Fbb5Cftzo/NxZaVk
c6XMI0INwvJUE02GO9L24ij1xT4p3OfM0TY8xXUTng8vDjwNi3I+IlJTIFzTIuLFQVXQsNlwEf8A
OZfvzf8sqHCUMamLsdBSeFfEDXFp7ifDzIOKuJdS2CFpihewhx8tt78MtneeRx/a3dmnic/7zhr3
oPrag9c2mMx3asDJoyb7a+BLwLvE5aFE+YaN7i90XOOdrR+RWQMcLGjmjQzYytlGH4erAyUs2yzU
Pgvc3ONc64YWzf1LrH9kRbEzdUTPvn0o55fb+3HlSQJuEv2FaBEAX5maq3Jya7RZViSXrMZKNv9o
nrOz6np/28rafoEZkCmCE9CFsNX12aY9azi6orRomp8oPTUbh8pYuTskrwZ2IjKSgJgoEQVS9BUf
TJDzO9x1D6Irkj3NiPHbmErA3XtLO1rCLXZe2f/QOW1D0ZN4r/W5+VzwyftVFoa5z+u4PUxdVb2U
reg3lnR1moFLRcAjcfgqbJC6tjmaBSaAkw+Jk4TELAJgYY+3p3l1Gv5aUbEc9qxBezyztUgHPrEP
6bcemkRb8MS13YnkKbqeUVBaltp1o6gswZgWVVlc4PYc2gCponLXZbLhZ47JqbOS9nB7ZGvzJ9O2
AF6Bbh4h6vUGEkUyIt6utEhzaFALJF3838a4xdAlk4DqpQPEkMQRyPStiiO0yrwusxpDc4o48PMm
cBu6y6z25AJ8Nxr3ot4Y1pZB+f83b15hVWZtFxhW3jzk/SOwsrVdB67/qTOfSwj73p7EVWvQjgJ8
Hh1Bi+ZGgnI55TViYpMdm/TR8ILcD46WnQZ6tXu3KVyU0AeQmXaZalcGJlBLjXWEjxUbj2bXQHKX
PUDF/FjHCAPq/yPtypojxZntLyKCVcArS61eqrzbL4R7GVaxCCQEv/4eeu79PhcmTLhvzPQ8TEeg
kpRKpTJPnsMOeEB8/8X/cci58bM+pVXiSLxQRm/sbjh9+XpKCz7s4vszEywQNdgDwfdB34acJ12j
GV+68sD5i7YzCGSguD2vNKtWboqyEtGtBeClbgdxhadTWCP5iBX8pfQkVKl7z/PhiOASbZwFXkD2
k+z7q6bSXpXe/f31hBfMZeIgtsDhC4AT2KQu95AMUlfTCk++MdoISB4WzUER4BNKkh3aJH2HfVOb
crpbLwacnMCH02CIylGh2Yucg1G/W7l7kJH99PWc/rxTZ0ccbCmoWk2sEJDLmhkmHwAVKIohukVM
RIm7qzT7kGcvldf4xtBvjUjsqhEYOL365eTmJqNyrbNkwUnjFyB3gwYTPKjnTmYQRJFIi+MXgGrM
VG6wyl5R3ndi5YW24KdhTWCCQpgLWo/5i53VIELNpzwRV8vALKzQ0a5i+asezECMa2djcVJwzEi1
Ia0HP325deCGUQdeMcSc5K6Ic9wIcgt+ldHUPLs72/JFOmDvUrVQcNcTbenV4ICAGLCvlK2PPm+v
SpBmGq+nyoEb98jkm7dq/VDS3KfJVlPfK7nrGDIDowHZTd0b6L5haBY3j3ZzTEEO1LuJp3S3ALF5
arRN27fCqb24v0nTd+aAWraErrg4J7JfcXTa0imBPcGpohqK6c+MNiZS2K1IYbSs8EsV6fA/ijM/
yVB6XNuJmO0YJlSUh4a/VmiMpfYvqjNPd6XngBpf0V80s1jxhfrS5k8/CcpfYGNG9utyPyKzGIhG
NfeWxNe0MwEZtz0XsXquMegHGeEA/GWW3abavqrfDHD82oADmM2rokKI0RpDM/sRQ2aN1T8rl+Av
LC8Tqqfp1yR7ibIrtzKDqFkjwzcWbnmkKyaxiomD5lNwje5im6Nh0b3N8WtK0IMlJqqC8T8o5AS6
dlD6p9Ls/Mp67urritpIA4Wio56ebA11A+XFAIyUQUvfLFJ6EQgG8j2Z+t4l90Go4LfVuXWfenM3
yjfRFXtTCUuGFvD8gfbKVtd+rLia6Z01czVTKh0cC2j6RiJj5mocZyy7pI3Qc95p4I68UdoDzaET
fkZzgp/VT13z20z3ZbzJV2U/FrYfVTg0++EZDlTv/Ozbvd5rIkOiiYGgc+egqhqC1kNF25oanUCa
2wdQma5WwotPFySmiVbjKUsI54bM/qXNpekwmk7FizMqQKx8MoqVBf1kHbPvT+v94XrQSaUIUTfF
OSkHsee6kYeN2sY7K87X4rJP64ehkDGenkQ6QDnzW4I6kV3GHEPZcbKDag8ODwHJRVd071yxd+hj
WHEjn/znNCD4xaFngSbdTygz1o9pU6ZNfi7JtZa8M6S70maX6fdf2+TSEgLKBrAyztdnlnkwgbKG
Cjc/W0jnBk2ZPIBn96iOI998PdDSfMDVSlCfwEP5U1t4Mxo9FIJIfqbSQbikmju8Pf3M7X7W+ppo
wpLdGehgQKAJGDGaQi/totApXg3jmJ/1KgJ44GfTPX89memgXhxkbM7HAWaGl8VpYmYQhTwj1v1l
mvFzp5Z7RoqdpWQBytY/9Rj6WiiCe38z7qRvDYv4zNAT1dAhagYzP6uk9vToifR10BlvKDmZ4ijB
0ARl6K9HXNy2iWv13xFd9XIpuVPSiClGfpbab4o4VxWNH9v/xP3Pr8dZskOwEyMwgZfCxk3n78NR
Fkoe57xgcBU6mnilfbYGqDn1a0DtpWGA8AGLA1LIEwL9cpjeAXWskdVTpdxO7sx4tJ6dtA3SCGnS
rye05DCIDSgqmBfRZj1PuQ9WCcIxdFSfB8YAK8h3cZXu3R5Ebexgaysgt6VpocUQZRhwSaPmY1xO
C6KKRsppW6OEDp/UPw1VhYBpbfE+BTaweqCkIHsEh/6Zo41aFc+BHK3OTRFrGyVHK6IyWhsn034R
PbvPtOimVvs1IpmlwwyYMhLbBlpsoYhxObdEyVrVzjBqp19pypW7YuBrn58OwAfDq/MUosNNXJ8b
CCoEdrdiBks78/HXz+yaZFWr6GD/OztvEFvyMyF98t3s7rQtHxZo2rYPM8gsVnAyzWCiOGs3xv9z
geZHJjMZRbcMbEvdKTeavv36nCy5UtfG62vqOCCfoHFqryUCahv1uVPGbUUPst/U9CWr7kq5s/Rt
M6wNuODRcOHpKPGiRQecC5NBfFguzoAU5xkrz4BxtxA5h7plMfEZVhaPARTJ1iQtFscD18/EHgX0
wdzlSAYexYZLjOdusntUnH+Xa4weZOFk4rpDbEJQKkEydWZl1qAhoy+S8kxROyw8R2aKD6VQHbgj
37Fr9PEpYVJYdx1VwsbItyZBt38g8EX7Wu2s+rewE/2hUZLkd52Y3V1SFnbjDU5h7PFh6RF0O+C1
REHx23aRRxoUdusyZR4Bb9g+Kk0oupjG+LNtSOwBE+2aHhiUaoh2xA0AWCVLsKmVL0vLJ+MYlpUE
25Oek3IjCB+2phqNNzS1jSPi0ihwKz27jQS4cjdD1uN/ICsu461S2eOuV2w99trBJMzXDBE9OR2u
PvDwEtMvIye+L2ozO4POwC0Cs3K4H9Wc7CKwtyFb3hlH7H3/U7p0eEOeyr0RNjcfK5tCcjdCW70y
mM5ZUle7dwz46ajs10ifF9wNoI3I+k55DaT054fVFrIwULvE/cavftNWW0krL1gbUPfgtAK6AdyN
7iz0sTpc2DlIMc4xeBzS8U3Lr9P+IMxvNkGY4MxCygTHFdgCXNjzamPWj5xFXVqei0EiMXpVMyfg
7cq1trBYEy0rWhSm9QLm/vKoJpoR9WrN6Jkm++jeHlbexEuft7ALU5EAZd95DQLkk2OrNcoU0z/2
eeQZeBR97dwWR0D4DiJeUIJ+4nVy61pNlaQsz2njW/yJrNVqVr4/r4khNz3QSOD7phu6oUNWfPPa
52fGFLt5ZIHFrzzbRwM18Sz4enUmrzSLotFjBtpKMGYAXjH3Wu1QxCzJ6+I8Eu63Nd+DwwsxNbPS
vaqs4VWW5vJxsNnBc/rCorlbFedBO4ITwlh7SC0dvKkIjhI8WqtQ6b+0VTOnkjioUZ67OKzy1uNZ
5VEtqDZfr9lCPGGh7GGh6gGa4k9PagidZqU7UHrWLMVXk2qb9vaxVdeIWZeHAYLpj4YmOicuZ1OP
VZuhxZSeHUM55jr1GoMB1auuTWfh9gdkYXpUwwo+YxhjdwRkU43ZeVB6JMB4SPosHNJrFt2QrPMi
gcRfsdKctGAJ0x4hLJ8IW6A8fTm3zCxhdFrFzslJoWUI0NL3T72FBODEr4X0iW7NTIHaGXPsqmrO
Rg0wjGeVK2/2hXMD4Qg0iEGMEqfGmB3LtHINMNvo9dnSA3p3J5+YDDL/aztb2hgA8CCrhAYkAPJm
c2hMrhVZEdXngm6qtj6JOjRVBeDafqPbwvHex/xvVg01KHTow7A/vWFsUJw2mcSsJK19jj/nr2e0
tO1owYHsiWVOl9ds1YYWW1WqGUwtKXxIEQxrS7Y4AJjXwQCEYBaptku7UhW4euCA2Rk56wYcA99u
WPgDe1LxwoMfwwU/m0ChVZAmoQwLBBVi3iUbQ9t/vUQLPgzAqv+OMLtvO7vRmBMLvCTiwottPQAT
X6iIH5WzksdYWirXmoi+/6Ubmr1Xk3QcIDJnNuf4vUl27lqybvHzE73mpHqCdPfMe9mKgDoAIc25
rZ6Gxtftb3cMYSsmmav/G2C21Vmf1zxB68PZpChFbKPvgmkQIqLNEFSQCLM+8z2ZvKEmaZT63Kbs
H6PlD6BP/X7sg9ysiiQI3kDwIzNjcop6BDqir88GB6TKk2u92AumdPH9mSkZtdMYRonvDw5YBuvk
eejTbWuhOz7mu6+tdmG3L4aaGZMBiE+kJdNQzFN7T3v8+vMLV+HF56fhP7wXKz7qFVNwKGy2Uxwv
Agi0/77rQ7J30ufBjf65saZiuVRo7FZnrU8BRSmisAPgdeXMLe4IumRt8CKBgmmOU4KiSluZEGg5
RxmZ2l6AvEl3StdskMxZyUjMMdCwqaknF/InqDOaU/B+uWbWqAqox8Ti5BZ48Na1l2ih0/1M7auu
vmWxDLn5Q3Fv8vzh672amcKfcfEqAR4LfhhU5jOrRjq9UyD6KU6gmtpnhQN8sXP+eojZxfi/Q+AO
wQoiXTEXzY6TNnPAJiJOVDc9SpqwQq6tKDufl6jO56NnckCL2PbrUbWlmeGcAvUKf/CZ+911zK4x
Qdp4cjpyLSeObTy4NDygU5EdWhdNOkg+7HAFBaJCx7tpdgfLLm9Q90LdLO/XjGl2KP6sAlol4QQn
rtdPrO1KO9BqtJruFKuG4lMrs45J4jge5GDclUhkcSgbpRcg0gCUnLe5lG0KWA6ezKAIeqkgLcin
pq2VHNfyGCiQ4ToCYn9uN33ptI5d6O0J3XpbPYkfao3uefV9titkaHQcDgBg8BycP9egLchUktDu
pFgh+pxQ9oYi0Dejzz9b83GQ2RlwEpuByq3ocPauhH79TcjQv58H3gpoRAMHfM7XX/dESxxwop9U
WYU8+Q0danTxvaNxbtuoZxmvqfIsGT5ikv+MN7tqKdTkJugjB/FV9dbU1R1P3JU31doQswcB+suS
Ji4wJcO91iDsIlYseOX7ZFZDqSNuRlDe4qe4/I0GvdL4m98P5kGcRUA7UEO59LYdjmhrqrk4CQci
kigtU/69RMy/m/5hhNkmaLrZIh+WiVNe7MY77Zv94/9+HrYEBkVwzyCrdDmBolCthkBd9YTo3PWj
auU6mt18fz6Pp+wkFolXEx5kl5+3wHeSp4oBYDC6fpBuvqJF9IjI6EdtRSsLtXQ7AMgG3OmkUvoJ
E5/GJklaClEekm9d+VIkSJgTL49ND6rRYdq91tE3+9r+nR14LyfB++mf2eL1xE40NVP5ySpuk3c5
rNx3S8YLB/ufz09//yH8SQZLyzgUF05REWTde95+L9b98/Md1OMmABTYO+a12s518ZAecb519oRS
jJfwtbtqDu7/NMQsGsFbk2uDhhWKnKF4LxTT3JcO5w8GE/pNNWqlT4DiQ7Y0ee1BjHJTpY79vXD7
f38CzHt68aC+OXMxZknqsUOa6wREn1dsLGQ7vg4Qlm4wNMf83wDzOq2Djmw7Lkx+qkiAEoYOWb61
GGTJEj4OMbtYFDtOVSlxjMwuDfVWCerfX89hbYDZPoE4L01A18FPnf3D+hEZf/N5PM9x9YI0DXRE
l5bMshQlJkvCDe+mzgHu0L/ZA8RCAAqr5tQ1djmAbeWpprgDTmLyGg9xSJ1826Bb+y9WCUl3ZPkn
wYB5AEpwAVsNh7NUo5v0oNYrznJxE/77+bm4vXCo40bltMskQjCr2e+J1NcoBhesFf3E/9EGmVtr
61SiI7xrT3Ub1kpQ2Tu0rH57mS6GmFmrTQuW151oT84AYFv101kjw1ibw8xaHYnsK9emObBzV+1B
NjauvtmWXBdmMUEo0dQ1JUovTUoZhkxApLI9qZA8uDGU1A2VASyZgxKRYKidJyuRJbR6KiMYifvD
zFi8ElxMI3xI0k+e6+IXzDyXXruKRbq0PcUiDd2yC0uo+rDy3e42eX0ak5e/2LZJk8WZIuRPDHRJ
0bBSszAcsrQeO2r1r6+/vxALaOBugviB4+D5Yk3m/+E66wWuM53r9SmbtJWbt9ZAq7+yEen/c5zJ
ej6MEwlViFQz6pMiNyrBQ/EqdbdQDfx6Nks2CCYygDKciW1rfnnWhhXRpulR4OV+V++LMYyalXM0
Oa35/k/FayTM8ez81HqkDYY6CAUqgEpeeZZ2BxCc1zdhUu2T4unr2Sy4HhT7/jvULJKJMrVQRwdD
mYNXa36ur8Tha1OZ7X1BYi0tBny/Q8vI0EDW59ek72FaqGqvRDXLQ01EA+BPhVLm7NQU7tgouRs3
p5HLg6Jq76A2Ca0GBBp0fHLIqmb1klmjY9UEhAL5j0+YY5eZtR65ansyknc7BaMfyHQzKzDYz+9v
ESIYpHcmUaFPx0evpXR62banqFM8j+drTawLJgDuVNgzuCDADPwnDfLh2ORUNcfKzYaTeNG1Y1rt
v/3zgf3AzTO9lNDSPfPZOYyvL0k1nIqrhLzZ5vNffP4PeyZqvdBsm6ziw69PCgAjIurKU2ahmWt8
ps39XwyAax85euQkP1F+SOSkHG3U5UmYwIkroWzX8rbznpPJ34NDQsXjHgKQKC/NLNfRCiJpS8Sp
4q62QavTfRO1z7luHkhrPdSAsguju8t0+ZTX5aZU5DbvklAvyCGl7FdtkhPqI9BJWvthi5bx399l
zh7RSYz2R5EY4mQaQCEipbgmsrDgS5E4VAGDxdTx7yxg0BzBadkM4qQbqpc7YAnPn+makNSCX0BL
wJ84HXC9T4mmrKloz5FNPgEGo/mD1dwDSryTNdjiXahWDe03YcR/thNOCFcD6l7Ik82WrdWhRumK
tD/lFnQJdTSS+nxAL5vBMGzb//N9+0RVASkIACwnpPvlAYj1Osk5Ae8jCLYH9ASsgFuWtmgqi0BX
anoVzi9vI7LqzGwdfhprUCJueiUwvwlT/rNeqOChKRX9cNMhu5zBmLCqHdwCVsC0XdSQxzy2T7Ki
oCJRg68Xa8FnT4kCoICwYsilza67rFUc0N1Q2IKjHVlhH+UwvldaFnbc2H091NLhAWMbyqoA2FpI
pl7OCn36NBrUUZzauvDCGv/5+vsLQaIBLBBy4pN2FhIfl993Qew0RrzvTw4DT1PVNncc2ei8RWq6
YmSnZca2Tdy1lsKlWYHpasLWoUqN++Jy1LwqesCTuDyZ+plYd2v13CVrQ/UQffPAuuIKn3lzkJfI
QQf/x8kVx1YBkU/yTpLXrxduaQqI66GzC8/9Gc4hWFsOzeQP4o4EPxTk9L/+/pKNffz+7MIzTKo6
rY7vVyzdFYRv7AQpdFuVRyB1V8ZanMuEeZiEJicZu8vtqGpexCOoFE+W8i7yHXpwvp7L4n4gOY/w
Bn0Y1vxmSiNNYjKuOAE5p7Ojkd7y9vz1EMtT+M8Q80tGSRhzBzApnko3g5Ah9Rz/6wGW9gM90qqL
lk5U8edxYTUomiI7MpysaOPQm0G/6flOXTntSwsFjAMqRUCbTm0KlxsR54SDKIUPJ66fdRTB0y1b
0yJYWii494lwcDr3f96tHyIdjQ1NlVrtcFLAkOdzuRLnLBUQ8USDI/7z+vxEZiKNVoUee6OejF4M
T4kxgEMIPTZhnDaGp3ZjGaI1fDhoI9qw47FQ9rRkzZlJVwu+3rCFiZrACuM5CvldwGFmTqCsjQFY
HH08aUPp9/ovaw1zMV2Js/fVxQAzJyZ52ztEYoCGbVrmx8p9pF3lCG+4R/Orfu3SWYrvLsabXdGi
pXWiVdZ4Ym6y11H9t60bs+nwHoo9dXyNu2FDzQysS51XFrlvJHi8jlcksTdlcVLsPoyUl6+XeCEm
wrsFEfME80Sz82yJbaeszFStxQkttletkm3idldGQVRpXiv/4o0Jtpo/kM+JFInMBoNdqRY1I+QY
mQCHYWimfOUuXDh9mA1wRshcA9s2v9YT1wDVnI0gJVZADqhfF8qNyv7i6kMnBB4yYA8Gb80cn9cb
LaIkkEedZPZeeJVY2ZIFq7/4/MwoM1namV2kAjpDsd9uJz6Xr/d8aQBEWZCbnuLtT/BhJgU6niu3
O7WDD7XY4f/5+ckNf3BPdjYYaVPj8zGaiNVbsdqItfb7Z2ZU1ASEe0XUnVJwfg6vIxhEvl6gBStC
uR/pXSjJ4DKdb7BqIg3Wy6Q/EZCeOl5WHjv5/eQROkEBVCOTahqeq5eLNEij6occLz1Wp9sSfnXs
w+ovku7ALCAyREM0YO/zTO+QpnZqpbE8NZafeGW5skxL+/Dx87NwPe7Q1jy6Sn/S4qAq/b85Zqil
T03TQDl8aj8u0B6g9nqOCLOrAw1/VuKNpV1GrQAMWtbkKuat4nZSjRCSsOSpFH6Htgbqj2sqXksr
5CJzh4ZFcEh8ojsUoOZCd+8oT5AX9kLInK+4u4XvE7yaAaicXBFgP5dWJJzY5IJ08qRLH6W7LFmx
0snVzO5H0HGhZIaeQJC/zTkn8BYkmSyww1F8PRqdVxvMN9Jrpzpm0KjM5UribiFAuxhudiiQkx5l
G0U9Drb/Q31vhVd/k9RiemIC3QdSDxPb/pmYsRBMqNaIIbpiM9Jt8vi151gIKPB5nDYgRF08jGYX
fCdAOSDLRp40y+2uhVG6W2ao9WuhK0gI8l4WHkGwtCMKdUK02yjfg1djesit4UGD0dHz8ClFmLuK
EckpUdOnv1XNk9b3ZWQuB5htEeVdZ0WKjkzQedCPidx/vX6fDRqfdwCyRYUAl9O8g6bUNESfOZ4x
dh95o/n8F0n7ywFm7yQuqNVHDlIyJtilRMiyW7nW47Y8B5CSoS4wFTtn11OfJmDAZg7wGs1NrNxa
wddL9NltofcAhx69GxN6f55UUkwQW1NRAQNnpldqAc+F+jbY4B357YQPsgmTKQOxDUjsnECAMaDF
LdbyE1Wr0KbpVsUfOdDw6/ksLBe6dC3suAmxEtOehQvu0KalmWjdqbsl0g11dS2rtDbAbD+6TFdL
szAwQG8HPVg3EmPFTS4ABP+Qw03kvOrEljEbQsRgDuUuhsiqJBysc209FO0/Vv9Ch51qci/u0NDX
5X4NIgFJcRk7elDom68XcsEwDMDawHuCjoHPWixQROkMB7Z3W3cHx2l8Yt2KtX7UpTGQQwW684+H
m4ctus1B4s07+1ZtnSBrtaCs9DurKL9v40hpTQTEeJyAUnN2r1Ul3ENMG/t2SHpfA838IJ+BEFm5
PbEyZDrvlzccHukfRpqM50OwmhEjU2MFI415hzLe2Gu+1LJxWzR6uqssSJbkdV1fC8YsH+URa9tQ
y3hyGpWFVB0SUEG1RqCxJNqCBEoj9ClzDVSAaHZWSmWjxeZR2umT5XQBj9trtZHSq9PkJ8uGGzkC
r2cJdhQTQblNzjwbjwj8DxRor4Ou9cyzhjHfcd181tI63aVlluzTSp6IPqhhbduIWZDxgwLPKzD3
uzGStmdbdehY8tWOnGrXaqO9E5F4lAOQ+LFdy6Cu+NHNlWtql6XXpHrm5WwEfb7kRkgL+WRn7Vvj
YMV5BUEfa6yDpCNd0Gv0PmvZExtE2HI64OGql6Gup/o+rxMOtYEUJPV2LiFhRbkfw0p8jcW2B36N
cm+qw0F29T3et0fKewxcogssNlgbGAofvKgq7xNd3KKX+kaAR9Wz6mI/RMqjMCBULC25yUprr9bq
dIRj3x0QcBKDmvhtVbdBI+ompu3DQNyJ7ie5aZm64XHug8HLd8r8VBbR1mDkFi7ODKC/HPSEZJt8
qIPKjYtAcZJ/ROSEsuR4L46PTfRP1T12KOgD9spCNzE9szc8UCSAbn6vkfqmcK7VrHjuqXnqonYT
tTRMdONgDb96pTpEjHuM6V5XN/+A92qHKNYbbRAhJeKmFO099B0PWUc2o/nOa7EdEPmDAXWnNcwH
i4qfRKEdo3U2KwM7J2E+8mu3ch6tMjtGDTJvhRG0RXUCSH1nmJnmZaQORvWuTsCVWo7bBgB53gZW
Zj5Eqf0sOKphQo5+0ezMiSGamySwpL0FgRnkUJivWxtVLW+VqgQzz2sdv6t0hzt4ulS8tG1DY2Bh
maZ7S433Cq9CZu06lXmZfjMkD8Z4bMajlZ57iL7xfIT8XgEBBmujaTuixld6Ay7StPNJXsf+qLKd
Vm/SWLf8QXNuOYlhlPlVatBTn/AjdznuS/bISDluAKmKoFffJPdV0Tp7dVS7R4JMSW2Qe01l8d6p
KfCid7TYdLF2lfKx85CgrNCX86yzejPU8kqRzVUMNeXWYTex0YVAIb66tgh7JLRyzbkvur7wWH3N
2quhGXdJ1G8y7alU3EAv+i3RwmyksAo1tMjBSI+S9/vCcl+drNjVYMmGsIWfjcKzyDE234n1j1ON
G+6YL7IQfquD/CSD4FCthVESHwaVXlkEy5hEftmwHXgPPCN/KovaE2Y4qgezvqLOiwJFD6uxNsSB
WA3aSs3abyNna9mnhGog6za7p9wp7mz72qy7n1DC21b2nTZxd0O38xznvddoZSCE7eV2GujxkcXu
dd31WLcYOkthyfex8YNnL460sFEgF20Svy7RVc7Rh+K2d4MyeJyk/miZwVCyUHMP/ZBdGY0SRL3j
gZlzW+ruISP0pw0GIyae4/4301Svs4qrKuFbXZpbntd+Ez/y4rmNrxr1tlKhfGQ6fur8olEFr/Xg
0N7PpObH7s/KGT2cpqCxYPCDCoKyO8t5cNlbJpPAhJx71rBtXCe+yH8B4xVAL63kSVCy9x6ltAEM
ZXBMXkeMozaWex5VoZL9ltXrUJzgiqEAonjgHfULc4ShRz/peOziG8kczyS3WnxTWbqPR1QQsQHy
x9lD1IpnnND7USF+RQYo/YIHgdRbsM4EHB5dbvLuQUlBtVtsjSLdEmy0SlHT68FdhXxBaihbdLpC
5LQBCZZIf1cZe9ZaFcLxVSgcfrQqJ+gVua84Mtx2f1W1jyqgRBX17bTeUdqAkp0jFffIOvtYkvFE
GnbL7HQfmWicc9/Q7O3rdBeVVpBwQN3Kndokd7q7sXsX/f/ddSKuRSIAP8i2dvxq5pnXtTdjQq6p
9Q/HE9RCB6GTOF7T8YNAqy8fs63VTQIw/+TltZTDDjSDLwNRYsQt1pXalS+yrpmXAh/kuV32brn9
E40lkr9W8tDK9BrNEabX6Q5uEEiKJu2bmRaAScURbAQKit2jzW4glaHCW8X2HQd1k+kWj46869Xq
GhHEhuipT4zecxR1Q+DP3K7yE2F5bEQCNBrCOIemTI0WByUrPaW8A4TBcyGUJoHGagW9Adf+lZDa
kZNfObHfksSGN9P4W6Fngy8L0HxVEDqG5LFXxc1DVdU/kkbgnnQKz2L2W2OPmacBmVASubEl+t1j
c8sSgWrtsCkye6Oga6bJ0rCsf9cMvS24DbqDnb725YtoCr9BIlxavwxw2rImPyruU6MLZI4yjxry
tsSJ9UYB6ZKquu+6ETFT+Rg5ZM9Boq9BJ8fBn8J+NON7mopA6vp+1Bj6mF9oTnHzxkFJ2UGLCDwo
3AURP6wIGh25EnR641Pe3Bbg8a/NHwz9PsAOama8y6UGYddY9yXp0M8d+4MNPmH7+U9HSi+9TGlb
SIo8MxuiLVpj3La1dRpwF5REPEncbw3rb/rSCB2leLFqLHq1bzvD41B8aZ8J1cGXb52N7rnJ34Ty
WutPEDhLhtuWtR6wV16fi7BzqK+1v/Xondk61kjxW+jCFEMR8vIAWWtTi3Dyko2pJECB/dZzx0u7
CI5CCwbILo53risDNU+9dNADrWm8iDugnB6BgJI/+5aAIa/utlD8PSpJcaiHp0jcCPq7w7ao0Gg1
Uw+yrWD7o15SQWlmAL45a89RVN+kxkZhqkclrobxqhalVyrYweynQx8ddjD6LeR3vASiMWWSHerE
8ABKvsrHHedvoANTk6exIce6Bo+gDX2iEbaHiFGtw2w4mFWLDc39zN46PPXGSPcdAwSiQBxAsgLq
iD2s9Wdnblj3ggLngYP7IBLbSMBYyjdKhAdpbl8IDdcDmLVNPINJHkRI1VbIIUEXbDNoj431GgPF
bBv9A+YaMjPZktrZd9Q9dORpKA+6elTpc1T9tO3T4N7qjRPgbLvDb7UFlSd8ucO3PGn9CE5KbaiX
IUY1njJd+VFqchsV7lZlOQKa0u+czBdy2EtcDFmnBE70GvWvpRt5SBcFSomtabM9rrcD45HfSHeL
t+8O2ZeDJcVeMhuC7/oWedAftC9uijgOoO0IwQkSFA4PaJ5tTbqDuI2fGCXEPPm2t9EFFCd3DX5a
08db11GgSvHg9JYXua+j0vtThAiZIIRxwQAhIKiOhjZrQkVKXzeQxWvrg8bPlf6mpW9uUvlVxo9p
YweQZEvBoAVuFr8tTB+0RlATIldMV0Odl9u4qDji5wgtW27v9bhIBElwOO775sbOUYDK4Yxq3Vek
61fM2ihVfqt0sV/oEGLRytCuXzSZ6V6p02LLo8zwzFFUXseqN9on3mD1HgBi6C697zhi4SR+6sAs
q2b3afJD0U695m5L45dlJFfZqIeqcI4pLdFEV8MS+JXB23sw1W5AaBEaiX0uyHBVigQ4UMwCFDC0
fQJiwmNkCATTw1grnprxmrrCUxBvtuizN4f7ipwKqwEty4Nsx6BqfiVjsTHZ9dAUe9AO7GwT11ss
J0XIPY3tncKNY2ofxlHcxikJ9MjyRUv8XHms+U2dZleJ1u411vk6gIm4o0Kle06y3EOJMmRphggc
fOzKfU4OdPK9NvcTEFg1adgAokQl91IOopQW1TZZbUaRHGrjRmjdPi+qXymElnn83HIncHS2VaW6
Af/VNTffetrfsO627J7t9Fc0tDuV/gYbsC/pP3rKfbMUgZaC6bQu/K64lfH/cHRey41jSRD9IkTA
m1c4eoqkKPuCkGnBe3MBfP0czsPGxs52j0QQt25VZlbm4KXDGLA4GMj9ECJN3kmiCtVE8XO72ccW
RFQ77WxjCMsJ2wO92WoEbi5IbWctCQgFc+u5R/rb7hK7PXY1+3+l49br6iaYMyhZ6fa56VXFq7mS
xsBpKpRfclGDZbLpap4WqQ5FizFFW1xkS30rVslH7fTXYXnVCtlrMYtRp3/Cec/nxI3TJpzWbCtJ
/9a02FmVsUmVxY1hger2bTFuq3OdzPeBtHZ1Wby+Tf1JzvigRmgsSei0jbssP0X2BUEd1KL3pmza
DBKZb03Ft5Fn9t6OfzpapoWZxNE23dg9lcON+BZqM07eKLZnTAHHqQht818HgCF/qSkfCm+NjH1D
wV2pFYK7sPdX8ZutrY91rt9Z0VadlG3K548E+V9J6re6s5XX8a7kxeMRuUsVFkXMAbwu9VsaOwcT
WMkXg7YhCG3i0X3MnGGjlk9CUhiyF9dGLZNML05xBfh0JUxkS5CNKbW9aFCYkWRvHg91MXv1/DMX
Oyd+wjKV8/FtUD3W9Ty21l5wXbeyoODO24IJvpiqYMHjc1haXxENJzB1Iyvb67H8YjQ29/q0Q9N5
pufg/0wqg+464p+a+S5zzKCXUj4tW59+01pMp4W8TYrkUDcdcxkXrdxf9TXdTIjM3EmVuFrSbWIT
gjDVFzlNz0n6IQ9bci9dRFZB3j8CsQrtVzTqoUbhPerljsb8o53LXV9rA/FwlGkHDRS34aBXG41F
VK+NhC/HYH+rGR2UYtSPSifkY2dSJbHCcpOIeyQa6Riwaqrorjo79/L8ZtT6rlGfa7pNpYd6flan
97rFRGqfZe9lOZ2V6b1qdTdTUndJnhb9wqCwj1XLVfIylPqLlj5Ya0XibM5/c2N4YqjdVeG2zJR7
5fRP5iC/GUP/TgjKbVa/8ZoKlDy9rK3l1ZLipSTMrWZ1KcbysNYFqEjH1Ywb8Cz5OVuZg8THp71u
K+5LufQidR+VFg9y3ZslL2M/akPqxhmh8skgPYN7yG+zjhhyLaXncQ7KsfQaUgXlLvH66SeOZH5D
WR/c0VHrEE+jGHwueW+K7po11WWVWqxru80qpX7fETfXFrjCkkKYlryHWSjndtBTrPZsHQuvnJp/
llOdZSM52TnK5aEMc/3DXJ4F8NBqdkEzNF6qnIvUCgvn3NTXbHqd6pfY2SoV+oLYDsTASf/jiXrS
iAjeVPyRDr6/ysM3reu2rdezE68u0YI+OVkfdRbv5NjCEdgkejVP832kxrshZRTW6ln1u1Ejde9x
MMSssdo0P4u6PFjzMW2f6mVXTH928phEqysG4bm7anwFi4GL8+Rl0XmYoqBYUtdIX9DmuxV4QGr8
5NLi6ZgmYQcUDcG6hnZ3qAmYiSLFe4T8DbKD9i/dkhXqF6ByI9tp8iguTQkAVeUToY/FU6T0xW+E
6jsYlToD0lB/O6CIZqR32NrpdpiMndKcsmqHcbIfW9IGZAbNAa3ZKtzOJiYFYKhB6S6fHAIHpSh2
NTVxU42XOaYOZLk/52koDOpNf8uKAJWV35d7h2IzGzmARw/3Eor+JndXMaiu4rwM050QxktV76Tq
zJZgHQWq9JfVk2uvk2c7k9fpLwuOFY2zdey3tcc2u94JhqUlW4OuPPBFluvGWa8rlVAzPqf6PM+H
1Qq7+GZpu9hZ3KEt/Vy7CvW5wlx7Tm9J/VvPq4uy5GFCXeY/A30hy2+odrl9e/FWzw+X7Bo06j3H
yX2M3nCG+b+NTuZ3LN9ODeaiwJhu5fwr1mdnPq7ppSa7Mzb2vRJ9WepfzxNZh0PnnCa0KzN1kSGD
/vjW8Njk+hsLiz7etcYmGa5FdnbqXdQ9RLZH7PCkNNStaybl/tpLXpY0XsRd2xYqv6vutu0npJb7
OLtxWQeRepUyFe3z5CXqSg19JvcOsHAv5DxoSt1bGoO/1HTvkhg3VVFdhwRLuPporNndLn7iRtk0
DX8iYVTOwl6/ytW5aENAZTdafxQyjJOjk9zSaT/ydfTqQch3EV+L4s/Sb3oJll5unf5c86L03VvT
yV4+/3b51gIula2J9dsqTLSwzDC+eJGW66IfuuGmTEGNrbmZ3dcpCwrzPuiSVzSHaAAdK5LQjnej
rgaSzfdnB7r+sRinqRG7NAKvzenoi59MPhS0H1lglufHgJGqnTs5NzlpDrj6efWoud1geF2G7Zvu
asZJ7m5Sziz6Hg8Tb0TmO9Ecimxr8oLigoR9cdgkIb2LJV2MVA1jlfmqfonq36GlyV3DJj1baRib
6UYxX9vxNzbf1zSU9ZTyJAe2/jZQCg3OhDKGPQZnAwPO1HixkuGlV/hzcrGwWCrGMch5BUlIaDLH
lTDJNYs3KTo2w7uyol+p/wjK9pyR1v/erPchel412zW4cpV9121G7Sa1F14ghou8a8NZafxFpTcC
EmjBM1Jl20ZJkFbyrrJsvyn+dElxhaKHQnk26+fK8Qvn4OiRrzB3yHupP/f5bFLQHK+MyrDrS1ef
cagYH7f9LZ1vkOaH2mk/rTH5xQQH/UUfxBx3i3ts0HypJ4/duaUL7Wrp69PJMLddv2m0NxRSnoyr
SokpxEJswVWxnu2FCaHsXM2cfcX6KNk+qZbVG5RLqh6TYWeoW0dOvE65ZDlgBgA2/yvmHTZkdLQR
k2zuyxboR3QuAXaLcY87eSadoqn2zVkmaU3xDJG5qbVJdHFiO4SILEH9YSTZZPT89mLZ2yFRN7mg
N+0PygPWyg49sbhOf1hK6ZZy9pNY89TM+q4cm/1OLdoUowg1IzU9o2OQQEYoz/tCLKxNNWGu4Cuh
/M2AOYNlukRm7RU7oZIrdFORdWmsu2y2LtKGBOhPVvwhOVb9u9OfzHHXLKFd3TKeaywYp3bLson7
YzQ8YdreWZYnGz+Z+qL1XKX3fl32SaZttbLiDAtCcOm0mKiafm8n28h5rmSyAsQLJKhntWqQGkOQ
WwrvRe6NRuXmS+0VCWR0YGW5F8m0hOk3AbdY2K/BWumHpAFJcyoWw+WTzeWmSs1xkV7XaQ7b+m1c
ACky6zQmJUTBVnWeuYWD0Wk2snNKwZaV9Lg0g6fY1Mf2o9c/Z+Xr0VXZ7eybdMfKfOu5L/TyM6l/
aBy8hpWjDFcOZTpG5W6Wz476O48A+ht1wbjyKhrLU1ZeAvO5KlZ3Xl4S5Zh14DPSp569LtbV7MgC
5lOXnR1Y+HTWrcSqCXdZbQQGqJfVCN+aSs8kL8RiamhekuW5HP5K8MNhufbWNrXJ14X/q24OF0SN
23/HnGnIf9H412oHfe0DWlkreylNCoLxboOn5W/dVHlTdVKbn0J9yQmEjZw/HTfP9hu7NXdJr3m1
elNZ76byL+5vcfpRCgiS4m7MrdeYG4wvNEf35PqrSA9qvB/mxp2rJyFtF1AZs/5qcxKaeyayf0r2
OZmfE5PEAKO5HlSClOPu1agkV+YIyrw2pBub9KRxyZ5gfHTmzhXgu1X62aT+Wr80BCus7XWhw+ls
oNJ7ol9WsR4WLrKy+l6qfxnj8Zx9Wpnsq8qLlu1Kc7/YW3nCp+YEuFbyzXFFzO17zEg3dkdF5rFe
S+VjrFEbZYKff0mMp7m9twQbV+NEljAH46BWZy3+0JCsVvQBBakEJBX0h6zXGVBz11hDs/+ItGuk
NtvFOTTz31TX+2LM/a67O01Lh1L6DaSBTlSmkxMUfUkXZhR+xiCO0viP1GRXTJLfKmRXj8JzqDZy
dqywZmjO+nQvuhHUSvfSbictv0T3+iU5ypPh6R0YZrRb4j/L2vROwN9IgAiF9BcX22o4m+Z9lAHS
QSFG+zAOgF06bYDO9Tp/KsMWu5vIPlTKtQHSWnN/nCVey8pVVq7DZPFZfMbMKypvNeTB0pJkMrhO
qjKNvkfdblq/K9gEi5kmy69lV3t6Hbb87qP+7PT7Wf2yZiMwtTP1nxhu+k/PSCMQ6tKvjCR4pHyU
K9yA6vXxbdUzXzDwVSZxltpd0hqi0Djk/VscAZoxHY/Vc9acrT51FW0Js+hSpO9q8b1ouj9AVkwV
eMHQeU5xiqTSndqPRbNCNX6Px89moZqCuC/64o3xoaDvXWTgphIAtOq5TBjtuZKr/J4bJJZEv015
jnWqXwFFAXQGewFvuR9TpgrReq0CstAGKQBo3O1t5xb3l6KcOOb1sw6Ipqjrtiv4ekE5H4nas/VT
Sts2cTYSDzcfjG1u974dqwe7bN/p4tj1c1v9lgzJS1YjULKKybX0zUKQuC7acTNZOu1trVCpWvHp
2CPrRdLy52i/RN2Ami1eSd1Y83KLhmrBJ5i1PneJdJBfcAMlf0tAQc30La8ZTVZOrPFE0LQrxOe4
/Nim7vbwUD0ZFrTehnKciypIYmY1w895VGN2aqOThh9SG7WuZDCtgcGX9UlRzkaUBZ18KdrfVN8Z
8E5xTr6IqTIu3vr+NV7PfOXwWlSFxC2cxFuknSD6sR+cIHF6Ss4lnxkcHkNmTlmdaGQ44hgGJ4+m
jw5IN0u3AXmV5mtDI2kPqj/qmyHKuRKe7Aw+tj8IIkzkGcp7CRqVBzH/1ktgRZabNvdYAyl67tqY
rJO9pD98g4918aZkW2BbYwyLnvpsP01K7iv5UdcCC9eVGQ5rHbkG8DW2urfK5Nu7dksD2F/6SRSH
kZmHq03TbWSMOnCr0aWz9nHxTi+ZZZt0eHn8KKM6Z8lxte74KnsS00OlnRWKSCrrrhXt0vi2NA62
n7Gb2D+t4+AsMnj2coyTU2OyZ6of7bgOHOeSki4MVOfCDXum/Sfbx1x7FcNzQ5tgGUGjHLRFcYHd
BpJyBsXkBOuuM9VAb2tgW6vbJYdouen1QRNHrW7c1oHxICM+/UrVbWt/60Bq0qmYES06pTerWy3Z
oOR2ST4GCNmbzpuk1aHNtJHkl7JMYWsVT4qLQFfyDVGRoSIczywGt1cwY42TIAYmrEComxGqGlh4
1g6G+VWRiSMzJqjwCi2tdUKhFc2Har2WzVvOR4im10b7bTP+CNCSlMhe02yU+DjVTxVm8U6K3EDe
PlAlSaMOmUFnhbD5bgxH2Xa/RjxwBzylxodj/Ci5gnX2yYm+Urn2xvFWGThFdv9sowRTAYGvs51j
SDuiulzsjlLtc0rKQyL0jao54Mvs7zHYdZVbmz/CubNbzOU3Bk3VBpXDsMzsCZDu5vq+oRIU5mdP
8D3mp0Dssbt0OMNr93oGLTwTzluYtzH+VZXPSSx8M39Q18dl7j1DHbykfJf1fUeQn7ZQCMRPFXMO
M278PCfRxdgSm3WJ6bQFWH7EqFeN3LTZtzqeYnETAi9v6yKNh4e+I40Pkn6O1X+N8mdKq+v0VD2I
AGydJOd7FvtiOquYSHe/o/okR0edphzAb0kvbfvXsDkPowYGYa/XqedGNu+a/qcm+Fv120LdVvX7
1KWbwpCPg6ohZJEeL8F+cGovBwfvRb6VIO4i+p0CFjOR5kAwgySst1aJtCMeES0bJHzG8hJFS43p
vjOqoXzWIwYPpdrm8l0XZ1NZIBDHQFBopvyixxghrdW+qtpth4xvwYXDaQ1fhSmzab0bR/XX3PQf
84qkpW7zaCIW1c1Gy9d6EdiwuzKfEjM51tD/RP2zSB/p3B5WaNpiKtEG2FunMjlfUUBOS6CQYF2l
80EoS1CmXDkT5SteHoi04yccHMnpQ3nldWp2mr1baM5rEfuN9LLyVkTq2ayeq3glnIlOaYV/NViB
NwXcPalvZRdGgGki+alqFh8txxvEQRYDpCq9PQFWFcoCMYrzvNjBpD9Z0pPS216+xL6a05autOwE
DC2230V/FdRnoj9bxr5u/U5+TYrhzfn/q/hL0HyICTvv4iuiX64Zbx+TXfdmq3cT0KVTxY7tz22p
/bXOXwvKaqnHlvopNdvJflKzi51tjSks1L+sn3zHuc+r8DjwQddOzIOKZ2ez20P72dqXaE9T/G8S
xtZOdpb50jOma62L6vAs9yqzX+NXkulKCi0gaIxj7PPhBQTQWwHlc8cgiaQ/JJL0yDwpni0NTD9n
Ihl8zW4xx/tnx7dREL/+UzSvvaZ55ZIHJcOUXcuBpdR4lpteMv9jkcIduUAU67qiHrB+UZIs/B4o
MTZqlB7aMtqmBUdaPtXrl1mklKFDV+4a/UVEz/V07QvGc25pzWo247Kz0z070OgXCCE66+WxjRly
1i974mSpuz56Ww3ar5z77Caxo1+iWUJis89oXwSEhGH/dto/M36e5u0Yf2V5sylzYF5Ylha8TecH
SZhJlfj9CT32U6Kqa+m9S77b4atAqOAkSLCr9SEleKh6uHxrf6BXG7S3pXgdK6RaPP5u+Ou4tNSu
PHZ89pZcL8P0BYovaz/JJ6u9GfzJWXpetIK34XeYaCQAjBM96PrXvmk9ckAg7JinV3kjZskjoNCL
1tfVTvx2RVaSXKYidzU49IhWCpcQu/9zGmIYeQHs+DFCvk7wLmZ7nx9OWeRyqe0lT+FIZXLEZAgE
3UFLTneZ7YuMdxltCMhlmj8/mnwWZ12j3Zm02npYmCfRcjOp6ZPDxkdm97sp+QRVdRF2oapfPJNw
xhmqHnKa0RH2jPptrh/t1Hm9aTNMQD4qiW/TGo1r6jlxfBb0QzlEcjpFbtY8JcpJR0nmSFK4zKlr
yvdkflpSYk90eJN+V7a/dcQChd0HWdl5dsRuUREd5MxwJXlDbKKbtRJtYObWHeqkifu015jZl+1c
vEVGHKprDNXxFGOApoP7VsOln9KNXe9kCLXFhFdGx4OQgBgoXzibSb/MFf2WhTRvGgNF+0ekuEkR
M+SrpH0pWuLljunL0S4B2qKCpxM2JzRHK0MA6gaXnBhwVN1NqqeOPPjM9qe0DcoHfakWm1KySJn8
aID0oQPqmQ7dMDd2hzzwux9rT3UOawl/ELvjUHjlTE/Oe7zw1dkOHLnkV9lXVr3G9dtc2dvJ0TyF
n20jaHrgkz9K9r1Wma92EIPWcAQd3sS0GJZELV1TQFGmD7MiBA8Cet3oLR6+37TcJ2vp/Sj/wdsT
5SokJ3XSWN8cPT9Oyg3vZcQv8nu03B2qRIxuTOqmULH6ZzF9V0v22Vji8KCYOvQCAFq0SOelTXaF
sivERyq3aINkL8t1Xy+RAmVXO+sZ1O/W1IRK+ybsg1OaAZtfQdGdyaVwR6t+MrMuSEpQu7TZm+xu
LK2yGabntV+OsnNAkOSJ+jlTX6O5wdf1pcwyX1p+ZntXrd/KOFN6to720pDt6UjwzmmxzZzV6wfg
X/A17ALCZhi3WZscSrUNzNXcCZRlXSO+y1LZmFzv9WQEHUuk5ZRc5PyEHm9b9xFtVfPPqIeT0um7
Nu+PJRO6g0qxbiS3pzsdDS+vX7qcWpkalB7ZK6aNLSc/tdAOeZHfSmkMU4tLn1Gmmh6wZZu9QZ3z
ZTXWl2W958unnX/w7xqXrTlcSVmOxrOuXdry86GL0dMJrIaREBlKllbuXPdBp25WwGyWU93S+paH
g6kLDEwHjzAtcrpiX0PFZFSCu2KnqCdLRY41qm4zRX6JBiUrv6MEaEPGaJWco9Tc1O0cmsk+huxL
xsjHd913rNsAMaY7mbfGxwfQ2S4VGAiz/mhC10EtkmiYp8NmWt7wU4KXG+4CYqZeGt4YFEWPo9E+
NSQWp43C3bbACoFgJwWqGclNkZ/hirWNp4NIloDwY69GkVqtT2v/NvBjlIR7Dl0Z2bbMR19YJ7ol
FF+8ftjyNXPeEv1IrhX9XuzaJU5t3B+WMvm6dGz642h+jPRyfNlbmZvDLBk/VmX3uH2rVfaVGvms
UgfYjJ2KDN86IAVTIA59VJjC8WYw+AQ4bphDWw7z8acbiPI1Q8lxvHVuth21pazekD75tiHdG+cF
AY5UK74239NZ8e0Udgi4PhGJV5n9zjalQB02SLr3kx2ONBQr0aECuLRhZmiKsyb/xNPfsGj+POZb
ucq8xDrHTelLzrukpDtTRpiQbxWpdxWlBCMyATY/9EX/LrvvuXnJaAo70AZ5fNzOaVhAsxB/TJvR
n3iTh9QJ86wKeyCAaYx2ar7r7PcUD00o3wi7o8fSbL+TSS3OICPabPKloWGWcHiXqcNzDTH/yyb2
fp73Xf6ErEbrzSBpT4QsB5LBTKjL7/qAmImgpk2FTDYG8GtVfiN49SGZvQf83kP/EfInpm2mZ+cq
tt97uCdRcZdBxovJ07ot0oVEXM3EBtzZIsTZKA5YK9qXqAfhlXQ3nw1wLp5/O521wmAyZHwVQ6gj
LxIgYbj7+ovdh8Tc7pQ8Os6IF0x0OGrxL7Jf1pS5r3jVEHsmlh+NULcw0HXzYRnv6nxn6GlBp+ez
pW2SuXeb9t4Vz/WK5NUUfpnRFj18iMoAVsseDqQchSNTZN9/I81J0/2QsH3rScNXko6oWH7S8Si0
oxxv+Z69B8YxNZWHOY9fjW+OtYuMU90ck/WtNd4ikLc5ycJ1YYrE8a6WEhAg0H2eadpvRnI9FjQN
ifW9cGe03JDF39J8RYW+lUzY1f5Tsje8I6s1kO5TgHsir7KNU4naw0gtN1uepxEchaK+oPWNr3rD
bIx21QBLc1QEUHq/sSPJlbgP8M1hEPyY1Le2+9Exuh6dQ4ymWvmN890DCjaL+7ASZzFe7fqtTL/V
gqQcA5XdX83FDhCgl/g/Tn47wbUaA0r8l9T4VCbEgOmugeVHjqci7ZMB8bL3pjKAz2t/NI5LbLhN
d1n6d1GsYdHcHBQJVc4Yqo0Hih/j+LcjrcEARdoiDWRam1H1ZUfF9NN6UzyiqGDQDyU672S9gaqU
zUvh7DBvcR+myqoDAtT8S5lgphJp2qUTud/232LZF+R150pIZuwk751+NzYvSnOXkRA4u1krvKx4
ySKQGTa6Dc5P7qp813m+S3p0qJ+teo2bR1dmIjg6xANSbyh1iLEEIjCWP8u8OBTl09AnIX2g1+ak
PpX8PsNfr4bM5rweT3QzblP5K5h7g7n3uhtGZphoCKOh85WkhuXQ9jwEtKX6vRfnRhwiWQZh5RXU
/qXZ0wr/qEqHVvp6DAFUvGh4fUzouGaZ2otNzyqWVxKh3HohcPZbjgs0sIQK11d13czpctYz9PgA
BBVSXhPZzARLLT3LzcmS9o51b9cXMcUB3Dvj8qbuB3eqv4nMg/T80upT6vScxU1q88ktVMllT002
Nga6YfPgLCAbk9sZ3zNleLL1IJVz3x5+hyGsDcj2etNnFym+ZbT2Y3rQQAB0qkesb2PEoP1z374X
2gFGK5jKbyHelshP1nwXrz/z8mkCropkgCzfpz2BXfyTOnOzEkQSwIJu00vWrb3cO8SG7KZ5Y4uT
HOpV4E8de6IiG91JILqVsZdlWs1Ap7JuY2mviARK5aS2qK03s3QsYsSPWuYytXowK3MHAhYdO+es
zD85mue4+c2TDgQD4BROcFZfivbFqX8NGaVhKBjS4/zVNA55v2+jVwlmXAJAM4G4+j7aZNp6TJuX
ajitBqBXrm2qAUi0f1UKtvjpR2zUfYxaUWK4jvjGoYYLcG8zmq9QUiMClETskuYvB/wzzXVn5y9F
Al8OOiWndB8OTT/hAbUKlV60wSShBsnuCvhJCm9SAcUDn87DRedxzObRoSlu899ygCNEalx1v8gW
3EizXDYh/aSZvSq+18lHW09h2j6olXaTmE/YZtOvM4Xl97bPbv9LE5hmhIm+KNp11uKrvRUK7lRT
XOQlO43zezm1aDq5Ltcnq7gMNWzFdw+4akM64l5olb+19myJcy/QX6fXKdqtaEZWtIJgDOggXBPE
dfJV+SgN0DD9X1d0fDtXQ/rQKyB8hqbB6bd2nG0Sg7aecapLuOXHayHUoK3OuXOINF5PW3PLuj6w
BIzM4GPKP9ZO7Lr5PgkU+WMcPP47YYsiRnIK5CHQyMUW3pERMdqPqQ82AuXXz8hgEqdH4lM5BvAp
vBpJ+UzZrHR510q/evXROuvFqf+s+ifD3dDkMCAsZ1RiJUe2PdHWDH4JEDEG59GxLwDVl5FR9WPW
GQTU95XTFaU/PdhxP24081g3T2kVeyb7qYZxNU2iptjhqPWEgOoXJ34eB+w+imOG0nBi18aUPVmB
qtTl7aLgTQBHuVHt92pkFuM/a1MT0g6YLgcyeyz6bhRfrF7wd5TjSpGujedVHFvxAf3pGgzUdWOH
ILQPfSXLjm7VSuwxoUQoEuje6pBJ49nJW9da0VwRbAdBE0Syth/LvwLFXx6f41nbTwtCL5YTTMOL
HuQixVC/1epvYVAZudHKxfiU6Ge7ukP5HnN5QdQ07Hi9ju0+i75LEK+8eWI555gYeaAyOSpY9vSU
9pimNBmywJBHv0J0pVehMu1ZIsD93yx2iQp8n+S+rr9207+lPpDmjCAUdNPPjbPifHXzZ9Lkm5H6
hwScTjq/DUIPdHZNZscO1VLzhrq89Fi8MYaeR1Xd9Al9BY8w/9HhrG1x7VE3dJGvGeKo1AOMR4X0
BLhvpjTu8vTWxgRYK3Yw0uVXs7qTodIH8YNiFvlUBxXz1JoKWsqbCZFngEgO1lnB+UztukCzx0CN
Eek73a1w3rRi5FpZPC2f/VRVfBkORjU5XWYa9Bo0+qJkfl2qzKSCMSfZSjqEvNZd5eyC5NSN643C
xSp3/0amMV/vaS/LeT9CkCnDCDlDLW/nnCGjbc7JYIdTYbK5fhaPMRJ1kJ14poWYjGvdzvcTX0TT
dRenm9mDAqaOp72ivxYAitVCnmfxLqQMGeR7NxZe176pI03JlLg4B1y1Lg+i+WOU+8AAgVLBDaup
ZsreFgWz2/dKW+NkH1levptTvBFAAeNvq18j5CPjNk4Pa6F/AmH6uZRS4LMw44JYtfFloaWyz/m8
l5evx6s+wiE5yz5NdnJ/NMhEnO8KzdEjtyumNg5tE+T0DRHLaTXYh+Kg5p53DzQ5k57i+MMWp6IY
fau/N/EHCjZR/a94qxp1V9BMtjrbZKWEP9lj3eHeFuxNQckRPiZP77NAQh0hbNAOloWaHkpz/Kfa
4IbZtwCRWKWOc5B5KXzZQG+NLmqzFLgriWIjxp9KetfKJiiiwiu6TSpt+om1lCelPanZsRgGb+Dw
aODSIlPCzD6l8y/Kh1QFx9/IRkgjChXVMRUmzFlVI3PD0BECtMDdq1jEdRDuheSron2yeUqJ/ubk
b3Y73v/j6Lx2I0eyIPpFBEgmk+a1WKxiGZWRl14IqSXRe8+vn8MBdrDYBaZbhsW8N+JEZFIf1fhZ
A1kvphTn6i4xJNQUkm0Vos5x2X/n0+hJA+AM9qLrGjyXR4tvXFSHID81aN+Vc2XPJh30xja3G+PO
awGbVvU8uGdt4DbmXho/AS4nNn9VHKppdlV176ieswT7CI3NSXhnDDcrKH3oRBuIQC8fKvIytXGc
WBC4moCvH47C4TzfL62fQEOHuzYeqSv/ZzW7FAi87iGGc6RmqOf0I2vKo4Z0OB5szLEMGQ63fchy
4lBvankcplMxqnQoseXB/CPwcY/viuRgC1Y/fT151hidh9phnT/lFQGjLx6toEZGK/6V5d1SycRw
J5iDPstboVCVA7Wx2MoNn7F+9BfDvNkcN0Y1bGMpLnYJ5ko0tfgybXZ7wp7UaIRDhSpoPLJBzs4Z
6KJezgnhgObYVz4dpywSM4YF6Zf1mk/OBVtT9svUnYpyZvyp95lefg7WTs3Y80ApWI3zgDDour8P
pYYYwIcYPCvOHxXnrir3Ln3WVzvoVnQ9sZr00c6mq4O8kfh1chLhtJnAcRd4UsxQrPmcWpe4kJs8
PA2FX8AKVfp5kieKFdZk6Kqr72Zx6jgse2qRCsXPgsi1K37E8xeAVT3ddbIqTfYAK0VIibtIfaND
z9Jql9iSFw73RllluKMV+rH5w00EbkiALr8kyT2vzzpszIjQrwwoGxV1SE/kioGIav6e04hO2s4X
PTZ2Ca+bprzl858dfnEl4HZAfnR0XChfM+FuDHdwbm2c79rgUDSHaPka+t+mgMLUC7/kp+R0e9Xi
dRUHu/VDm+VfekQM8lho+Hvfs9W4ExmUNvwkP+laubqJs3dexI18dnjMJnd9eJzoAQQqMm+atVVN
9kTdxEOkUoqfjuH8WvJLxfaaFIWpBRlcee0Ha1tzU2yW21tZNtuk95vk3QK2NokYVTMRpbOmg13n
n0xmblkAXmA/o4pG/PytkBlp3pQ4A439Ms7n3j4PiuGa6qfsL1pNijD5mPqa0yPfCHFTzRW0Ruft
WS6Dt4mLaK3kuYtQhrTGjzE9HN5TCGPbMKiJVNwStr2lWt/dHH9XB2dHviB9Zxpp5oNTPiT1oyDO
o9RfCrFFSR4sXR6NYC/lzglOjsbGoKC4z481rFIEq++guDrxsy69Aq3XhF+Mn/ne2vRqDRdwYhSu
y8itPWhl6EwNceJLWd1E9RQjvQaOdNf/FiAb6ZqE6b0Q10npdFdyCo3pm2ZfrOJzMn7D/FbyKVMD
sEDCldBTsiZo0s8vHeXNZUzXcTTupfJSauQBuEEuULnJPXnQ82DfdrqnqR+dmrGcvKfDRxGds+Av
r859cCvkbVpeRL0TKFli9ER3nhZ1U6cFTITtFegjfQEjjnFcjF9R+lOhoMwpX6widzoQ88KEH/Mg
OWQmppc+PKrG1cn/bIGvASpZiUMBGpWyggfLrkgWN1nv721Pkg/JqKPaaH+dpXscfhudEpgcNrx0
fqv+WyQODtNtbN71EfUYrIlSA1HaXjkT1WNsS3FV8oVzk/BhwAOGIBXqhEmPZG9OAoepznmXKoJf
J2Gl0zi/qc5jFTebQP1NSEI65j+7vGYJw/qCVt5ui9DY9fm4Z47yBk5NOX9PMRFax9qzp3uyghGJ
s2sedZu6IfXNayiZS66JYjkLzHMi4m2Da4VMuIkJ5GIMZdm7UD50ja0uuYGjxsktRsaxQq9TLJfl
cLOU731+bfJ6k8lzxBtVpDMG6TUjkRBXzk4kF02WDMmTp3a/tZNszNIr2t+Qy04UnKVyPMVFcE9A
MrrBmxh86SBxgWiRrmc0F4267Wyd9lqOmZhEgcPSNc+Adcm57ge/VXzS/BsZjsBmp4Lq98mvyv2S
LEh7DLfFObOfBsihNvBZxMP2EFsnNUMAgw/XleCQip1uoLdmndt0B8X4NsvPRLsgp2Eb/K2IfF73
r1pCurNa4ZST2dQM0Vjiq/7RlSSoegURSX8T4tMsfoMaWbi7aYT+NGQNhXwNY2K5HPLqsW2la1X3
VqCEBLe21WA8nkC2NoN2ksUp039yVTtwDo+TxcctZ4rBHBmoTAiOEwGlutrGNuAerWRZVz+EpuXZ
3OYwxOq2d9hBS8NVEsVbNIutVvUKce3Lp6bFG25JR2Q7zbTPpsk+tVvCR7t+63FpacDaZBBrWvg9
oGWiOoJEI2PZ7CwKE2GyaZWripU6MoIGtp+j50wV6Vw8habbmYVnFKnLpV7kDDYpj3U7vhhZ7XIJ
Aedj+JS25Jqyb0X9i5XHKN4LWNki90puza5Tt4OHT7WrRuS+OFr5Z0EEpHtF+u2q9KRpTyV2OYmm
vWY7bpEUt2A0D+lo7p2VYU/esnorGRcM+VGyRbc9yqkyXJx1q0FXMmW711C0rOpSGJ9zj9+JRWB8
BgtfnW/mKUPXp2CMDvTnxIQH6456Dy3mm9auYr2BrmBl9yuTCAQf66hnSW87PnfPXdcfuob3N7N+
IykwaHa0p09kkCsi9br6qyfv3bS1oGEtBNZ5kY86zEVumhvHuJAe8qZg2M7yKpV+24xXnZvDtYrn
HvRcf7WXo+z9aDpPyvOAvWaqtwazo16uUbGPBgR1gTZHdnecPKpV6Gi4tukMRJRt417zCHscpca2
wwQ6ocDLDG+FZ4ge16X6CRBkJ4PZ4G40nF37IrxO4tBZrq7+ZdmV2P5qY7OSwnpHq763SWzHr/Ht
muTWg+TF7b8+eZ7KJ5uVWtNIY7QlBjw2zZwcnWrcLdrg6xDxaU8Quy5dLbm04bfM9nFxGFm5ovQ+
2++aiVdCZDIgQIpR1OoMIv2mFvcpIu6MGRaCjs8A3iPDM+SWVexJA4RicDPkgqKSrx3Rb92IPNFb
hwx+fQUhpIn8F3lqeKxhmen8pfKX50PdpjMA/4eV/vbWLXG2ostxBn2M4Xh5z/WrDJ4mBKBheWi4
GpkcdrTigGZ+qnv9oGTfDWKlLRt0jLWEcvWfHoF42L9hYWcbJPcFqbqEhltaklVPjcbnICS7imRj
R9WuRUUvtc+ukQRauidVoSojr69prR+I3p4U7pNvQ4jJXL5WZrBPma0t8OlQg4v+mMxvc7zIbm8U
34Zx49j4V0Whm3d02b4brJ3SeHSmR9YCob+ZRnsRTeWWsPt4dHrLT8HaWQII3G/U9yE2eNDUTcXv
zDYgN+JuI/NVLZuYwnPmgXq7TKAm2IGJbXtBMpMTEdu8xE3QVnabqetajBejftane5e8zOZRRUPu
KofYN8M2o2lDsGtKn/rseVDe7aEhhR7sixlMrn6tquPQ+hHcMRKwWK5yeTWVI1yWxWfDYBfQBtaG
1yI4Df17UsOcaH/O0O4hO0Ljjc6OSLwGyY9MqXQhiP3/HlG4aUMngOMF7c0x/gowu1bXsWWu7JcM
qpE7BrRGzB+BcTb1Sxpe64RMcMoJq/4keOtxZfi6nRPfhadnckh1P2ueuI+DOeKuQOK0NYxk1HkN
EKB2mqhm6cpnu31LQsWzp+jTngKvycR7D8LK7fOZu4wMkZWV3I3SsrYGPPjEFVtOUz7pHV9amiL3
NIl1pYv3ya5WdCwsj0sSvTYA5U1UfNFB+Wc4E1xBhP6HUcJkjO70QC8EVbOQuNHIhDOBc47j+J41
xa1Z2m2ZLs+DYDLJteDTCQP+EmH5pUkluSrr14bNeKWXwJpUjaBP4Gkzj93SJ1sN7SpxBm+e+s8+
F99NY5/UdHxUF1AhTjkvHCfu4zRPfZi4WSo3bat7xgIxZ6O9vrVrGIBjsDE+FXF3BjRYJh7qFTmS
r1IcY/7kcm/pe8VI8J6+k+FHNZVdg1E1D9aVA4irIl/qCb2jptljHT2U+UMaEwsE/OPiWzoXvZ8l
B79D9+tob+PxI5Nvheor5OwMyRunc3P+1eVAa42leCHDyZCdQwBTrgs24ctLBUihd+fSfB6qd4Mk
MSKvzrO7ZB/C/BCK8Tjg9i6GeKQ9Z6hL/BXbE7nyHhcrDUwLjWH7jbyk47lL/TxYCYvKj2bhJial
fJnBItJUpLvoHdIiAyPMZILCbqAFx8EIGGISfdq9UtkUNOWSgLblFNmkffQyzFcjwAgehrcReVB0
1qGty/PMZCkC2FwDbWQpr30W+JOpqQ9dVFhE5isMktpxbfwFV2W3qBn30Cyooe7lozLj2/pT6jes
JvPwpnAdt/JaNo+W7fGGweuUD/NABF8rj2W2GqLMfX27wP+jSuwotODdz7uuk2zeIbhJrkAGKwtw
Ss8UQKh62cVjflEs+wNJwZaJB0oZrtHKkxpfFkG86CJZMpPxEofEjRMT2uJUWCdrtJ+HJum3gBTb
BvqLmwDuWmBcrI47Li9NCTpjXtqo/SoD0g1tq3DmkUyK/dTyE2bTmOHCEuIxTnIal+pNqLykrVdm
XP7iKWC7unEvgoWMCLhEdiEzwMTR8W3NabsNUd+b6pRrKufLbyLQGWTRKo8tGDB3UGNi1TmSBJfw
tFRD2EEMdaQcGZ8ukRNcWqxgdW64BIihTkVsfuorPiE9hIhNdxUCPfJEee5Ub6qfFMZ6tZVeL7K9
1v+Nfe/AurGgRfS/dheRq7dlTcWK6EFVsJnpe1io2YcDIFazxs2qfzHeawQGtFjH2cy2ZfQaZDru
Kla8NjD6pIvzVMr2ib/b5YGix/R94BK0SIbnhBoZxwy9lGHSGmOKClKyAVCr47+U+hK7+ZfyaFU1
DURtxklO31S9b0zT6xzLi7LC5ZF3IwPgpjMk5A0uXWVp/lxV1xIxdRbdqVQjFOA1xzstx8X+V0z2
awwAY42c07qYXWbm5yEJT0ZDjj4cz3TglMWHkj2I2DPtp2ZKNzg3rcZUvdPKsw7mNaIxTd2R6XfU
A1dxfksqHlJBgQyA9pTubOF1zcMkH9KATIm31Ie1Z2iePtTiZudXmyPWvpjTpXQuba5da+slFc3J
0s5lfZ7sr0g78mR4DdOqsdIY/bxtabOhRGCeLon0mSHL8tXI+Sy05e9gf3Xqx7hwWmpf3AQL24b1
VX+qhrIZunprwRVw561rj8mub7+INte5v3AHiOFQKdC5lfrasnLXy3gjFznnx2Z8MouQcxWkhIrF
zugOOgnanqqGZTQek8I8pTq/+VS7dI76EggcF4l/BhcM4adlKKLvjXK3EPSqJ0jAvGyYxePvLLhr
+hohe4jVR8vxmzXGNTVw3Lwjan3rZPo/KlZQXW9VexvodqrXG85oqki0dzQ4zpL3CFqkkpee/1T1
VRM53zgBHbo51XaX5TiJRuL1U0ZVw1B92hkFd/S6qbHcTkicyYJMQO1zYVP8hJjGX5EBriCo7VtY
CPuzly343bUazhMwcMeLoYidn6p/dAILVOu3JHK2ZhXBIUeRbkPdQYqG51iGdQo8Fgk4QiF/9bag
Aod1np2zRlIFSEBTwmM5KumhCE89H3eiHjmzsX5OALMWXXw5jIkT5Wg8D+KecD0wmKNJRQyq3zAO
+xDkJUyfohb/Ad4nfKlWEWagiaV5qJAQ9fG7qCIafN4VCxJdvZVUFtR95C04GhrEWFlSV9CHfh4d
yx5xNHV8I/W5dJlExkz8W8Ihdp7Vm+6Y1Y9WrF/aZt7O+b82MmFHoDsGO6b048VYHMJ6sMg9yfng
TP5wqb8G0zwls3XLLPOk5K8LHR1zPu5mXRz4fEyD2EaSh6FDO689W60uWt7cejS4OSdlQBo9WxiB
sLevZfpUjjCss3PQo+rQ2mI34GrFvJi0ClaTm9RwNEhf9gQye0Svi6A2a5kWFpbnQs5nnQnQwvDt
tXeRtbuqJAPQNRYhJBY5S3usdKL0uIEZT6silC0lRhtnKo+18a63H0m9HK0Rew/egattweIysich
UVi6oobxZaDIpp3UbTj9xZZK55ryUEXWQ8NC6izXmIV7tTmdTif0xTtxKeA59FOq3s2lZ4RCVdJo
GCKKFHXs0dE9Loh59khn2nc7Xx1BXMMoGqqh7O8mb06UMclGOfHPQwBAQauf1wWs76Puc1fqxuoO
YaftJNvzKOOrGXwnVUeJGcBnmrmi12hx0n1rAi4kOV8EFGAhqEuLOqSaN/W40avDWsdCS8k2n05W
aD1odnwN9WWbGN3OopBugg/LKuM0ptZzJ1XWPaxAfOGy746BJR4aJferqr+0DtnDIsKFtLaVbYAf
PKT6vM0qTNN5T7tp3h8bOSAFSNLCAh1u3teNaiOIk9xtRe0r475yvrtE3c1pdh9mg/6LH6rO3ZAJ
aD3OKxtFD8RjQOqSLaanHuwaOVF/0sN1+CurW6lnJwlhhPi9KvMepf4tsxCxx61JeqWyl21amru0
iXDYjnbee7P2p5pMyf0BzdFigiwcC4RmOsTNaerGp3BW4ZDX2gztqAoQPiW+jNwS5tv1RH4RRbqk
BqB4sShvNtn2eHOhI1FxNT7X6uuAfRWJ73ygxKggOXO2k2NpHahmLLVjXZw1qqWiCKPNeTIHhKEP
RXtI09PkjFQM/spBQoNKumHfqnQXm2dFhf5dDghIDopr1tEQhnMthqco/8dgDeR0jMqGup0cqdl0
uWwXZ/k8aQ/aAjWacRh9SvvBRCqZ46Nhz3T34M6UHxPBr9I610W3GTNLsF1QJKNWt7F+y423Yblo
ysRhQtY8wS/6QAUSTo1v+GUbumvZyeMglq2D2x8g71eMKwaa66wfE51zsex+dKblIFoLdZfmygud
9xGc2LXGyzTZntuIK4/GdJ9NRFBZ+Wab4Z3PmYHVHhcWev11opGNwp7DBOnO1UWl1pwD8S9FOxJv
dfrG5QdwmlaOg382mQe0eTxjz8Ymf0JQ9q7q4OAJlnvcG5sw/wIJ0JIacNQDbYJug4YUZQHPJwAS
KgsOasQCs6C/WKA9ZQYaydhYheSP0Jh6m0B4+23j38uL3Vpns/kROQx/t0noNzIVytSbV2e6OPND
M+cQaiW8HykusNAWGaClgMopoB8etImYAVaVTQhp5tYmtxYzN9SvluO465uXKDtpFg9pwDm+KmFr
yN/4KsRbO++mgCOiVxFDaNIjzBxX20pKtwJtjOPKTTherc75SBR+q1WmPq9m52i/ppzGdKEwuz5o
s88NV5vatPkpDfc5e1OrR2u5K/pnxCo96R9dryCNiaPFg2eMzWHhA98GcPTMey06n26TMMANGTKy
j2920ryseUeqI7fD4ivdiv/ThJUIhkwLMZpocaO998S49HJkHEeZaYzNZIfbCbVDhF8raWIxYDiZ
ugsbn8bNIRWUjmi0eT3Hw7SnydNfCsIwrXoZIbG0+KcpL7ZzpssOCZ2OQsO5GkN9sDlP2+JIsDCk
4yF/CMWzhpIQkoKB2fS6YYHsqOKvpmQTCq4dZQgROow11uz5MdNPs3WSR0VsOwzpMudTlmLHm+OZ
m84A22p3jv5Fy1MBJRjXGuVSVOboNjBA5ZlsmbXJUEiaXUyIvM99+aWo0Y4VJgDugBfF97JJCcLi
u9SOcbul5aBuJCEtR+a2pzUrnhP62ZlNKG3UtT8NId7RjqYNWHYfhHZE5dvGVf+kDDsbiLE66hHN
Ir+F+hi15XZADjfZSCpbflvov0KVXtb9rcnlsfmobEKFpnCb4LMuqP4URNBwOKKQj3fjDXZKXOKA
+u0p5slUog/bug18XnJ6aRrjl/ZPXlIOuZ0O37QU9zZ5yVJjk4lpN3TBxgCAimWynZddLYiPK54j
mMg/AvO1Ck9heEqGX3vimPeQ2ev6J6RRM28nnJZHmfNOb2Go+uRGslSnhDY3LmbFpyeaoKj33MRF
691jypG0NN82u0vBGjjJz2zi38Khxxxwl7nZZNFTbTxIA9D3I2hB3i3dzfN/g06tYf9uKPeRz2rc
Oa6AJpbR4kmWR2dhNtdxwqPsTuVYKF0tei5oe6xDulNutGuqSCZ8kXBg3aNNn89C9ZUs9Y2gzirm
LUhcafAwhFxMdMx38qw0SWAmDRlocDr+FH21s1mAp7nbmOnoE5OfyV2V+ylRNovEe2URAmrGVCsJ
3qLAZTTBfkvnULd/cQevgiUlUhvJqTiywOxCTYDOIyU41w6km+oft09KmOmDTAi69kerj4H96EUp
Lor9F+fP8AGRwf9N60o6HG0ptuEcUQhxmWETu/7s6DCP6cs8nXoDbv8wMNhkcbvLrXYnaC5ikqJq
kdEz7Mdtn3wuEguheCsGmqT+DbyjSkodmtFiWf+187tFAydNT2NGrlZaQMzWcLCgPaZGeIHz25v0
kFjUQnTHlP475WTQ9WFeKQjTUCGilPrW37jvdmtDJ9VxnslHPjcX9r5T1/QHAjRda5yRxOOiIj0F
RcxvR1d+E3kG64+1o5591AWmCs/PJM8Wik9JorDC0bMZImuVKm9S8UQntai+JdqehYu+ObimiR+Q
Ym/DvN9WAabG/DJNL2FPdL72Sv2t0r9zArLzPO2aCfCFtLmcXjqoBA0RJ5gdt3QOffpKKgC+4F5a
gNNrFjX4zhRkgs70UdoOqwwpjNeqACWrf3tD8Tv5V1VrNGQ7SGCDXrAvfVt8jQY+WvY9ge1kJZIj
j2TXEKe1n8NCZ8TEE6v/tW0MDvVQ129dPUPd7XvnzcGRWjKKbKq3JbBwjP9k9VT19EmYPlFxUd3r
4Qbu3I6+EkYuZZ5l7WVFx48sTnhGvDg5DBCQvXFYIAVs+16JY027yYKBHQa+Nbxng1NBDOhHO038
SlDMH7cn7utwS0HtWPZm0VIyO8Oj7MoHRQeGE7NnpuI2jrTgqi+R1H5H/hHiX972xMhApZTzZBSv
0xTwW2g6aztEacD02/3ky3JvTfFnluuRnXIiFckea+0rMXu2gAIrHdgmDpVvmw1qSea3OnGe9Rzr
kboLU6RXw8zOThw/ItTxEcfw1+ojSh6+Xcva4ag6M7OtIhcL8C606ZGUaAhkSG07UHT0VQLSzLKk
MajHRjV33dgd5955NdbBGs6SDARTadZ/zPlNGR+XFtcro3zcxkMbO3RBYxdQAbN6tObyVdj2aax6
V6czql2Gf82Q7JO517e5+qMOTzYvEJs0KZaAjA5iSv94SKgKKqEbCyU76Ul81WT4V0vCIlSFNhxH
bUQScZaHQV/PjGC/BiVEG37FbN5LR5WLgHqGEUwVGsYzgcpsUMFGlUWIQ6PIZqur/GXgMP/HjtCZ
JPWidO2M5kJbS+TbmJCVIHatPsdhhQw55I8LPg/vJG+g+tlJKVAYm4vKd931EJDFkwLOSMbGLdvK
LQRAool32WDFcpM5jP47V6C4kwIEkjki9AeDrhurI2RHnfTdcvjeqfjkSz9w8+1DJLhAmRMsmhdG
BaqncccHqzrZa75vdQGNBhO5Ep5GJrbGl1lg7aLg00TttFaPnYfX5YY0UhwNY2jbGS+d2RuEZWpO
tHunV999pn71Zbp2Cf4MS7tp48AzVKFs0rJ/z0ysizxkqtEsr2huKYqzgL4oYINN+TMRsOdhJcga
u5P8AzrAuVitFcg63FYGAn6g1J3yw5l4W3eajdN5s4CqLZqPoMikKl/iEG1j+S3tZFdp85tO0KNW
caPNYttay+OSN1dTceAzwj9DDV7n9ei2q61GrV8eGffemWiISFisVdcI7xMv+zp9QpXA5nC4+ZNM
aRvvCGxQEVH5KbeNtqL8U5b+VSkijz5uSDeHCdh5J4wEDg3j0snRG6RC3bbJSlkfBVOmMi47A95B
0ruMVJQcVWv+CIfoieT0dx6jcZvWSGkgNtcURQc9nA86DStZBO+a8g4bjBgqft5nYbHNYCv0Etez
GQghWwkvEjuikwBiEGMT/VO3/XCibbQeg8cggosh4SMi5K6iMjC+nX6fq+mZJkNJWgIgoSRPb0/Z
tktB1tXqU6XRcWfF1q2ksam0Q/R+UmVlsDdpXuxRzzuKkjJEwl0vcOykJV5CjOoUtX6Cr8xTlv1W
FN+xQWyEbVaZoAxnqkOdwbyOIQQrcfkEOHw0KO+i86+100OW1JdOJfhpvNrzW8Nj0WPcp8C+ZP7Q
o3JCNBZXLy0gamshb6Tu7JTZYBwMJiQTBcfmwt6gr/6UfPnteD9nKqL5QtvVWO8xDuB6mMaTePEG
SuxDZu2I8zmcet4tGh4Og0Vzq5SDpNh+8z/aztPcH6jG28bBgQQyZqi5vl9CX/ZshQFvY7RfuQ/1
3AMAmJ0HdHi8mmOU3eJ4hgF6Ki0g59kTIt3EOIA82PE8XJJpy93WviItzxzI2cRfJgXRwvC5Rwf2
FgVxa3H+d2r8oGvsfZGKBRFVb2FXXDqqX+JK/YqnzHUob8gIiuesn3E7++xaT1YoX3UL+hZkXekS
XiEPdXgNiATbmZfpo29JjTB3S2hmwVtXrG9L8uldTDwY1OVB7AfHlwXgGv8oK/RQW+ULxd7+5Kxn
8J9aLKAK+rEJJI9bQgQjr8tjMTdnVfLzZVwjcg868o9txM8lLhZ9bwTtzJrpAhFXVbkFgfaoav2x
PJmUp63f6vw8S9hOuM00yPaBVu2dmGh+bwHQn2NaFSRaFpeyuBH7eqHqn93YsJkUVG11HeycE8Rb
U5XhNqDPCvmxp7GCQGBeRFwfT2a0h4ySeExD+Vg6rHKCT7uGnCYwbMIRBpvu5nZrweGwUXiZ/WME
kGEBNc40gRbwVDgnpqmdhpLoePptaodilNuVs2TbZrMiM9G/FfInHo9NFW1XbXZNu1Xvdswja6CP
GNpDH5vgQHq8QoCoh1slvutrw7mW/9qi3fZoYfW+oKMh7G+2pfjaTP0KJLaPRxMSnjRy8A8d0fcp
T+8pJXT59K+W0VGZbn1ZfefGdA9GCzvgXJSA+qOnd2xZiAQBg2k+gsXxZ8seA/NbweEf587L22xn
VuN51JPDpBH0ygtaOEPJOBSR0Vg8ixYbRfUyh+bPA9lLrfNRQ9XA5/9Ju0MBhrHyKEq19NRZ61Ss
nfO53Kr4pJ1yGxZ9LxbplQRrxEIgsaLFlHYCkEMsRZQLLTyWQuxHY97NVDowdeWBQw7yNSJkbpa3
IiSt4eeDcqxq8T3V4c4YUy8dyMVwM5cJCtDXvLGX1GXerKMZyFS6jsWQQFKgrYPzSKxOUqvMjSC8
mJa9UE2Qg+eOrb9bPwgxZRO0hoyMnwTJJhrJ7PJ5yameHvSzMfzmCzaX/crLLzayp2Hl98nL9SoH
ctzau9QEytbvWoh3RLPZRPegHiCge9V8LHMUCFvb1bL2Fp1u0IW0LfxgTHou+OsZEZTW5glrCID1
GyWQW4cOH0mpiYUHWjC986KwYQoDd6DThj8/oZWoYDduyOG9Dfq8kZZ9rupoVUpeNAe8uXmLgBSW
4LvsP3Ht2uAU6e8rAukglBLJwntAcRqp5Aq/DUdV3MlgC0gM/rWD00JNIEzRIXLSaUrs5FNPU1gh
73bsqgi8a39QgihpodV6fc6OoFD96dHCVU4TLL8BIGWcpA0948Pm686F4xxkkuBRUl3GmBdUBGjT
Zp4TvtVs91Z0j/B/O6ZN4vKFji1iT2/2GN9rOPa1O1IrHJQE8HVu2KA8QhLPCPtTo1Gdyecjwq4h
qKHtFPOBsvquPiX8byU+TNYhkm9Mm/R1VzP9QHRa6XTXaA9NfyO1H2owfvphMPHMqRClgCcx10j6
V93bfpl/FxhB3LPCk/IRNLzFtoihEWElk9+EBrRjbgSNFW3bbFGYJVoTtWIkL1xTMJhFHTs2mBad
NCSaz70V/kRlt7H12BvpaY4t6UfEt0e7ONBmaPc7Q6138TTyQL5Am5v0QrVAqUbzvlQEGT8W5ZSN
1a0UZzW5KPObqVdeRCUBvkFj8Bhm+H7cKjGB29CiEI1uyTailR+Npb+WiRy2KiHWVIQrqMJKz2Cl
UTpQajsT36V2uMNiBGkGfqrF4reV9U9TSARAy4p6OysnzTyVSesN1aVB2aBUhBJdOakvUA+bTBVb
Zx0GhUe99on89Y4xex9T0aVp2ckadC8NUz6cEf06A/uds6ARpjZq+iwVZLJ7HoBlCYay2P7uSpqW
qjTzU+MwBBcKW9xB/5pt7CigwWfFcJZ9Yu7HTkG6tY/BOAO/GS94C94AdmAzWnElifEfR+e11bqy
BdEv0hjK4RXniCM2vGhgNiinltQKX3+mzsONZwcwtnp1rapZwH/qGL1E+VJGoKfRo8J1GLMZN6Mv
iwvqKh1ouTQJ0LGo2BamnPksFkpNe89bZW9rJfYd0kh2dBzAJ8do3BkOuaH6F3PpCVl0+TYkH62/
NeSPTS1iMvWPPQ04yJsByjzmq1GcLO1W2+2xN55NZ1zDJNjXXvwog0OkEJCbUBwsdk2Vh00LzRMe
ofsyiimYJ19Gjk9CXRDi1CRcHF5cEVRvsjVnNGsfnbHaBXzYUZF2QugvnQhM3o0blb84KS5x4n0N
6Jg3G0RUUWWs6ENc5c0us6uzAWsmzfc1BrbUzBdjGFxdH6MNKMtlDlHGORkGjTZRuOgoidEQSba2
ykczwCq7EmY1va9aWBN6uImbeMke+loGCVmKwWTF7cG9atNm5+OxXfchVjqDGgQui/rw6/puPlfT
/G+YIDK2R7Cg97hKUBTz11DnWaBgG90SLbH/UksMJkoQoTv1UkFDpGTE2/dqLv6E2eKiSiNMquy2
X5bJPtJMG++eNn7wkRexOkWCEFJ4vGxYXcTLSMV9Xo1kAtXB4uNeRu0HjkYNG7oHIxEfW1WYS9y0
aKKqMDYjfmcHFFLTnD2IU3X+yGIDlAFIbvtriD4pFXqzXQFohwAB+jvySFpgqeJHl5hyIUgGJOWh
SzfNuA5EtAlRq5MVelQbmG+q288FMYpiHPYSf4EbBKxToWgiiyYd4nqjjPOocmcjnK/IhiHZ9zwa
xM7VtI3DxKM45b60wR+EEWt7l6t1k+jMQU48cwJ32SEoZpr2U7EUnxkZo3UQV1fLGN5DdI3QcS4J
t7wo7U4lH9OB+p9QzeZZxvOPIpqUD+jgE7elM6jCXe5ZO80HwRmuPCobzPppglJxYL9pqjr3Y9wz
/BQN9t8a6dEqCX9Fhf6rj4sY31nZlZshgtqu0esLrCtXvu1pM4ITUyc7C6aP1BMDH+8tBhT5KTtI
xQletv5Wmc5mMJ8JK8vYvChjcvQzjiBXR5+c8hb5nMz7m/BgAmHP5qrmsLyLXZwODFCw/HrUjfJm
TZSfEQQ09UI6KpUPrS/2nkVof/tcGns6FOZ1QahCx/bUVxdPM9+DCoIbv6/wklfE1zX23BxYcGIF
d/CcaasqfVaSLMXOc5S54Qa7kKhC6wVHxRxnmfZl16cku0wECDkw7Ebp0gIKkObvNod/IrSVVH6l
/PN1dlvdmRA805O6hUSQXD1jRJzKng2ckcGbfLASeir58x5J35h01/6XW0jokpSSNWawgkOK6nTo
vMz5WmTt6+yg240DYcI/R0KdyyKYJXZ0wHpAxjjz1uxGEAcc5yPyiciXBdkNkE8VVihlYsqpjL2B
OaVTV0GAQlzl9PcxB0GSQvBsy3zX9wRMDRhpXrGTWrkwAuAvJj8THM/tymJHnh6U8l8o+epRi+PC
fxMIc7Ma7TvPs2Np690MnELmHwvM9v3O7PeSykUDxl9MWnaUkvzyd0wBh6N1K9X4raFroWphisIX
JHctrBR/Wv7g0+JiJLjFGVl9GEZ9PVT1duIecGlF1GVjIYjPAPUN8fIPcbQf2XFqOuV3J50/Pkz/
qACHfPLrpEyH/Vq12e91vENL/6HXFy3+sFQKO3CJV9FvH91VQR5FmYt8wI44LHzWBh5LgfSm9vRh
RBhlieC7Zy0kE2GeABSsUQYXBqyn9FdJfjufMLUIhzsSAgCJesL+UGERXZs0IO5BDwOB9iqR3Ny/
y4AHDr9CwEEQWrkzo2JeS0wCl3a4tOGq1Ne+wPZ+jzVq6xZjwzmSkh4DDejc8ugjBtllkDL1gA31
VUjtwYfj/pvW7Cw0m+AsXP55dmrsD6JHAcRcUvm4nlT8YH5IADqnGgFbk5Tr3NqniKkq7yNyaUFy
r8K7Rx1JQ8jOhq4rJEadikyFAGnGqosYblCyiJQTO9XU/kmrWwk5c/zy3k+ytHWuo0sXEQbUUGUt
hRdRMqAq8DNcLjnS27nBTTVYuwJLZvfoNfamGvRlOigRvZzmyxHxZ8Taoy7U3yxHmEBFVqyUysHw
OqrxMDcDlj3SAUb4CQZ6PYzEwl0U32GYOzx4+yTkMF2Zw7hQwfBrBjl9jacg4JuCrHjBMNI79qyZ
Zj9u28xsOzMZaDxI11AL14k7XUU93BBIphxZHapYUfn3dOSwdePmEUWgH3hxwIe3JvsmAog8fMh+
67tqguppl8Y9tiqzr2ySlYA1ocLTgJeZIcZQtQGGslgGTNzmoWmOkvXGyDqmwctkQsjcchaTx9tH
QMLNRyqBxytrL7ok8jCQAptKeGSkzChJeLca5d2Osp3Jn6nmryqnXgUqIX41BM3o7ICqjKK/kX26
4/pzQRDIButgkujH/Np2GbYMNMBe2/DqvlkAhD0nw0vHdMvHixWK8HLcVgHJQgUFBEyx7cu1V690
phkLG7mMbjWLUKE8uVpCyMHIXlpQ2H2whH9V8au2FBHW2yjG+mbqpxauRqG8gihD+UzzVZWnWwUN
naNrSYoT28efBxxa8KNULBXGyVPHdzGG1xoFNcAfRsphnZR4swYAlwi2HZsBnfWOYgJH/xjbU4NX
zqNrpITyfIh8lj+l5D3mLKQAzq39mRpvcOAjSb0ZMu7sYzrPRoA+1q3F0JSws9Sas0KlKkahmToM
+KO/w+aOffzNpOitMn9Th/F4iszp/zwVsS04q/gg7MNQOEzD9qoshrtn00Go5/jzAtz1IaIdviu4
3XziNHBniteAc4y2mtH+9KNRckxSSYOCm4p3H4C+u/CY3wWKdFXlfBfY9Er8kWkyDzkkJG+8EIdK
jaeljr+b8dX1Pw6f7hw8sh1RWUPcyDJWauDPi6kJqt9rNB3qw642u1kNAdh1qpOf1d8+QRwNX50P
527aH6npu464U4d/uvUcPXLT+8qm+xKXkxKP3ynwaJdZl2PYsanSlBX3IvBdaLCyL2h0Kk9VYx/y
QN+IloAbcYKWivaglGtWQOux+UirJ8FejzVVsBtjoikkUD38Bv6iFgeLkXNo8Hc39VPz0z2MTASZ
f4lhHIw0vQfKuFQM7b0kq9MH+SJqAR7SiaHGxZLQ0dKtvSV2qBXJHnZU2UzH75yrB1s8YmaZtrql
1cOqmVCmSQIcXBibK9+SW8tiyos7cLDjMik9bGUZPpVyTQoTVlnJA/w4AadyJNdpvdrwZSf6QXYq
Rw67qgAdK5K32rLRZjkcDWfrkV1rvG+1GQipqGC0QsRN0kPwkzJCm0mSIbFYH0aBS0OzHx1ygOiB
4BJnH24iW1nhtU+CpRSs1O3iqhoE5rT3aeGcxxsXuItyjCbPxSBPSvSTa3dUcQ5h99FSOhgzrQa5
upTyO0WdDvMOISHZuYl7yKWzN7jHRMjNFu+Rzm/mCg1vDhgEJX5V+BHgm60cjJN1+NDHzxZjbUEi
E/z8pogWMeOhEh67VgPzYGwi0/lHQADYyjgTxHtiqz73OhUFmb62Rm/miH3MW2MweQCzZMmGBQSn
xklnYfBRReCFFGBShNjHACkP61AX0RU7JWGQOsd/mX52aFgaO+RYclKzlkNEIYDQAHvnCNdJYSbu
H0BDJAgOHFGfFEhGuf/yw5vZxjOBB9mzv11WNobk92U/RqHR3fOLOEicFFyFYSKSqDxdre5LA4QQ
pMOe9NEb9lv8ARGnj33MJE8hhhEXKEDq01cgIDY/W6zyPSpZkXHjrOBJFe7G9Np9l06hsZyiO/Ud
8NMywikdBMjVJFcVbu45MGZ7DKELet17yK01VU6tDuYE5ZTVVCz+hdGDnu03h09FmxODMK6GyT8I
0KgxqbAKAvdNRpDdCE24i97jPdnhBCQUqklKJVgl0DZT1RaQNuOpB3U+c6coNvFnBCjwZ14XsjE2
n1VUnBQC9ujq7IqZgItjgURj9d8ZwbdsfM+QZUmmReoHXbBMt/dSPs2oWQ0xuAY8ygIoTuWru2GC
PlvxuQ7IcrMBKdvmCerJ9dy5zz2yVqgNABHksCIyIf7XX3JYUrpKhhkXRP5PTVlx4r2cMgJW/FsB
93d7Yx1mEsJb+jNOWfvJZc8FZj7RYnAKCPndVj9B/esBionQv22/fUon4dnqe8sCB2WV+BQRfI/6
Y+JQA+w0yzmKwG9iG9tGX8cq0z9Whd6WxNLigzei82fWxey5pZHNz1ziJqHxEH7FjcFdaOFkmoFI
Pzr0SBBAzS+jBbV4bH5DPoY5kE/BVST9i5KPgYqxAOe+W581lfDVyokORonKpD9zbRfB2HLcvxYa
z8gsZTbBZnIBBifF92dhRY1FH81Ve9jZ1V8bae/NGGKO9RnLZLRupjdL/Uq9Je2WyTCZpsyEiY6q
uQMZhg69VWZXj2WHbKb9LGyoDg+U5V+cJj9JU+PCPy5rIqcBWOOWsFZTIwPGsln0HLLW5EQJsQRA
+8SgX3qbuH2VoTuXyJTu0M0j47cjDZ677+NwkeW70JCBY5KECMXssZdhdpDwuXW2uw2ddXXyktol
rU8hxnQg18SIG/qLerl0qn4fqj+DSbJWPRraIQDQ6XodUpj75seTGph9xiOKeabudfgNQKdHmxnd
ZfuJuYpse2MwnykIMiciZRatKiVCSaHda/OfxR+m8QZNFXIOT8PtyRnzMS/jW43frO8y2Fj9XgS0
vnJhT4m04yA4GZjLJBnvbHLqRR0kXWz34MJbDa/zWlAgjKHSaNZMSkL5tH0qSbHKDs1RE8ksxH6c
VIwYJsEiv78K0hwjkUxZUDjMmd9wq+v4eQ9Iz4nNnBV8pcavy7wg/B/pvVdpvCgd7tBMspg3Zpa5
VLhiMBhbJvXEgG2aKd2XNWuVIWuCo5EPqWzwfSc3/24GfV70JPBugfpHf0CtYHGM6CUuAO/8y41T
yCUitGEzvOM2xrhFWDAUd8AL61o2H0G88HScr9EjT46l+TmB2RXez6n8TCaVleKWOvlQx32Bp5xG
hrdyMh8R1eOiXRcPm+pe+1dHku/BHVjNo4rY0spr1rMSCJ6N4S20xgFhDdIo/UsTfVt5qE0YJ5u0
hkb2Plkw6oZdCdChdujo3sNyoPHsp+IMwKpvUXMWnrCcUTfGJahOlh383CHbZX24DVhcpeJfym0j
J8F5LaCa5Em/aBJjQdkCjzrcF8OqbmhYwxtUweHR1HfXTOa67p3cTt0mMXFkrL4WBmcfs2U5LbaV
eG0CNQmbh5HCINFSvkJtDU6fjQaRyRou2PQiIIsLNNq0WCqh+DUZ2uFvmkF4pCjB7295cujtdKlG
7sYKNOzosB5w8Ok5jkQSqYHiYXXC5hJbPJe5rLSHHjzoZMFm7MxHZ1NPTml6lqnQekxTpOAgGlPn
DUPozNVu0icmqAK1YA+bVtcC3zjtC3sNQ5TqYsBh/vGb+C2FKpK/tyzf7daai9qct+UT0j6Gt23Q
XPxRrATjbFVdg+Qixd5S5zl/okdvCJBG3waBXz17ySt8ycqbGeWLyl13Hiq9Xu8LVV+lNnzQ8cuM
yfJj3DTsk1ocm5Rrb8tP94AnI5E8PWOof2jn6B9vFsXIhaBjEb5lb/hb+ksWwwBK37yXPAGdML6W
vrIarAbxrV23VEN0PmGg8JbkLPjoHVHq3wG/bUnC1xX7wIzPONHp7USrxnhQRJzYulyiAr+FvJhD
KHmvouKZB3vENMP02PQ5PS5TFrxfOZxHpnLrobaFNmbIaVXTZHOIYxpia+FRbggcQhkJg1FMMP4m
qNylxk0GUrwPjsE/K//zsIGuRAUKNzXGiZzn2ndLQjhEVG4aCZR4Ezt7dzjyVFJMCKBtWa7Lyl8b
1UieGz8Qf6WhnPSW8mRva0iMiThgPE99t3uQ7bSmZVZK2s6cGfpX2wEdxQfKeDSPJfZkjQQ5F/qo
Z3jwjvo0Y0xQA/lpey/NuOo1qcIumanqSwB4iqlzQQj3uFbLdiB0XBJ5+I4LYJxsYXKCd6X1meff
AY6etKDEsqmPpRe9R3q+ijMCNZExH5ilVYLd8t/YsXRCkumtO1GffuBFFwmJ22c1/BtNIAmkqMqT
EbBQQsjRccrHwLsNTMtxna2Fc4TCWI+X0pWLQYitM9y0dhOHXDpwHikW7iMqvkrQKD613Y55HltW
2WSLsSJcFBHMKwd9zfKXtmG/u7nKG5tvPx7IEuDJ108m4Ls8pGGwOwXKV6Wce7Euhn8em9Iho9nw
pCRntjH4cYkHcap4kMsUjLEheGHdWucdL5L56QG55gHg9elFpxbWhTVEhQPK16g3W8m13iwv6nAU
0BlJeNAkuq6ZGyL/1FbN3FMvKRbYlkeQvqw4EBXQhnWNiqXb8ySFipLkFJGxTKPaKquMtYcQIodg
n/HArzC8uvFfBEEr5ZgzQV6NrYahBz+s9bTbU22farNZGS7WMM+b82VuW35RgygSoyK2rB87Oz9W
Lin+7iE5sYqKMkU6isiZ+jjNm97Aqam8EYpbEzZ7mOSCi15gdHvn5voW0JvTxd8yNi66sLjE7TOk
KoXkMZr6m+FXBM6CmeHCj2sevvHhuhO92yPHRuRAv7sT7oaEMb2OOnp1WFhvGkJgwFEb8gFts0s9
XERwZsO/4uH9ljUR7BNlpzfwmTtna6jnROMZSaGhTv+QGP7lEeRkWBOG9+P6DxPhjma7VmD0hoqv
jNSc6Ddfuk8ho73Nsr9WKeibWsPdHxKJGXyqDK+J6S1dZaWXEipeCZ392WLo7JLPuDcW7oQrCMi5
cQ8PIDm5spwLVMPY+JXjcwJztvD4tLWRfSduu8FdxBaIYxHMDr7bUny3w1WGxiYTLBGrYZUhTat8
l3wRARhQKam8QVFAmi3P0ynr3Fv1yirLgHieBgLrIkxPbgsVWSoEu7fOay9p84wjZ2Hwca+7a5kb
bzqM+oixPXH+2W3NL6SljJM4H55tuNYiKBgpiU9iJC7gtkNuYEWNLxl1lxyddrDxu+IgUF4sCww+
ZkIPw5IIDeSBdKbqf6P88oADd/1fgmHXRiOIMS/1kThUoVhNs0RrOG8G40YC3MwcPgL3s6yfsY6b
+NFMq/9OYF7W5mRSFyVvwsA9QkaeSYpePfbtvt7woIQ4zEEF1yqPf8zGpDSZpWHCiztebW8XtSSD
eQXNQxC8wugH55sRfhnqtcT2USDpjOWPVN7H9KBhC/KU78I6GepnrB+8bp838ENT5R2aNsPcveKi
TOsvXGH+kOKgE87O4y3KOUY8ZvV0bzt4Czaqc7VCJBkdA3b51SE26bDvWEITSf4Io7WOwlQWYunE
XwmGn9bWsHbs2Y8RM1RWVTgBseultLem9yOjL2xZ1xIP5IAlQMehabmUTsgL1TIb2W0C5wU+kqKn
CSq3EVPnAANwx0AZEu9oHRq/S2p3w68imnzajwm3UConF/AqRcw+BvwMvczrzkHzTyJspFiNC4Zj
iv4Iumom2BSo0hHGIpFAGf7R5XcsT2nnrSOLz7gG3x48Uo5BFVRHTfMjEQVvMXFzs/ahjNhmmCAC
AgHDcFIpu475TR5foMragHmQNkvQX9jade5Z4uBbRMHRC6zCX1r1BRCXC4pcAjBNw4PXrLRE3Zjc
h3MEH6F09LksMrEO0KirHzX4bcofLhpvPHY779szlrn5rhafFmgwDweIq0Bh5vE88AeM6s1W/AcN
Q3HJ1AUXRcWwfXUcZx+x4NSVVRe8phqmgNoutfvKU3NOfvhNK6+QGqOGmKzZb+Jq39IHLuh9Y4SJ
OgWDRTEXyBFxe+6zDWS4PIL7RGotNZ8EQx0sY2V36AhaOVYOUHxXptd21OdRrs1ZYayoWpfIz62V
za2qXMm4WccZDGP33vJ4DZNrX7xCfmDV+FPF6zZ8xQmyObtEx1vU8kjkgqL4cJVnaxmnUJjItvMc
J9tETFMR6hsaZ6q/u+y7WkFYaiumdwW3/hIdX69JRPRDJyC8FCdTs7fDaD4zWnn1xvyrqSy3uNQE
SvvRlJKpzD766B9V9GNwX8XJ9Q1NAKiMs21wvxtc5xNy9TafdHquKjpNE7jc55CLSDGpo1DWcxe0
f0Ac5UxvFzUH5sysg0n3wNiFF9uQmxLvT6gT6mM4kP6wLGKsBkzUhkGFGO+4UF4AaYPCthy8l8tO
f/ezm1bja7p4jTtn38gxtANm19d4aqq7aCZBKJppySniLdrjQvcynncs/kkpwOJWcOk5FxvVwMiT
j9yMtLk0zG8X7UQd2OI76MGCssM0BpixdqisYb2t5O5Tb7q5IBPjohqrliCn65BcTAhjyptvDT+5
HUHAsbktJdgfUHXs6zAts+y/hCtI3yoz9vXzvvtqQ56dqXZJ+M9I05YOmBOn3jSGNY/Eo5DxZ+eV
UKG7dytQTgX3Ij4fqUoCB4wN+Zxu08fT/ZbIEGHGhuOF4bQeEeug5mHvS0+d4s8IDRp8v4C5sJAi
Owb3mPBtNmpnLWZj2PbkALqD1PydcHocZ1MRCuQSZCTXP7amc+3C+meElmJy+ssRiKSOU6bz922i
LtFwdzrrVDjYeBOXTfww1FcvX73/UILPSj0piO6K3x6U+s4ruzZ0JjXsfFG/kdVNWurMsLhqYmWw
nVnAvYpHFey+mBjI8Brs/qfHFyjhqdtesbc9SiUAEKmi/x2C8SStmxs/FPgIo7vvwhxZfdN7Oo6E
7qz0zof0QJe5Vw01MB3oIm+RHnmneJ9jABMRf4OTXoeeYG28Fwr2oRC0Gd7ptoZLtxLjb6DNvX4d
kI2mzcCKtIWd8qwnzjuS3GEDVf5Kf0cQt+Aol6j5cQFqhKatBdGHWWCSuJxCT17DPmFvsa0jiR7A
S2fdrajkB/lrPPr5WIXyICvxY7P4WGkjTxexa71FxdFO7ftbl6UQGIxnHuFO7zrtn4kLOWsnClzn
HnVLR8nOZ2p2bLjv5DbLJr68KdpRhptMBZimkWEZnoOFN7CE43nNeD0QredxeMH+sxjID5fIer37
9C1tEeLvdlzOqfqoU0rRSgfSBnZj8azLg8ituZ4fB4tnu4mK1jf3xk2J3ek4HC5EOjYCj2bI5WLk
OpNl5yK5K+JZMsZX031r2JTaY8j6eWqKNU6wpV7RrTByQRcWVBQ2tHTsanu1vrQjK6LCRejuN7B0
I7VmYgMNFDc7PD9rBTAHTIbu5Xa4Gnwwlthryqt0P7pWZ4djvrLxXMAci5EK/FpdBAiLCuYcePZZ
8tnZVKIwj6JcOerO4BilW++N/shDgg4zKSBeJ5a5MPc+6QqKWpT4Gpa4vJKFwfxA0szTyK3yiG/H
P5cDweCaiI2ZZPlKkoXiJGTZJz4H8DF6SMsWaOvRRPCHkrTA5u6Q6OTuvZH5Xy2/tQbRAE42g+PT
LjFaYrxtEzChk43MeEv5eMQdu+NlpX53cH0iU8VnAZOCaKJTh9sEuVhMc3dwHYnpysLj5+vR8YiA
AH+RTKQkSt+rEOTxzwyy32bgorwKMHtcopJ/tQHrLFnscHxTZ21j3DBWTvrbm2R5WX9qHp7slBZl
ZaGAexqUv9SBpGCsXCQnOwdQu7MGXiacr3bD4hCVPN4hTXM7Qdta9wN6UQ92yHipYb8WmNctrul8
b8CyJAI+YqbGagGz/0LvkuOg//8pTyyxHnJxLorkWHWEMfiEdMj2fVlvaqJ1+bNwxLrLlKWuvcLs
IdqnX1BQNuCMpUmFXfq/IEZnnEqnqnOKH8XOgcF9aOGOTaLj3SgDS5MtPRfA7Y25ZJ03YIZNS2y9
FAWGZ1vHaE4O2EvdW+zgKc3KEZ5PSVLe2eb87wGypeLIZeiBY3DBjd6xnCnqJhnzs8WnL/ceCuZc
vSELG3Rrageof4qQWkmbdA7tBdVe03AiTENKxKmlpiNNX8swlHMLyaBl2VTFGzU4RjEC0SbT8enh
HSY3oBslzbi8bHKnKhc1uKXe74QLZkpf2KzFwjibd3W5ElX+srF5tt6nAXPAJphkd+8l4EoluHvm
P7X1oIy0XD0f0iQgOy5DlRKXIAZL4p1ZDbRJfM5rFFLN29REeWLtXOknA2HED07cMGeMi7xdYI/k
6pX2on2MZqymZDycfWZ8YyOuhwdsRVwyF6R/IEnTh+PAlRfrEU7dmLsgjqEBfbjxzm551TFs2j8p
o57UP3WRLhpbg4t7brmulx1mwZvJSGEAsbGUH9ExXlvqwqxfms0UuPGrj0Jyx+Vzidc6Mv6a5FcD
zR8qDyc5pPw3e/wdcJPozdWFMEexcJLA6Yfz4DxTuAQ+EqcPe7gdfwIuS3qHGE6r7XjWvU/xP0Sj
WsSkcnSPug/GfILGvLuyTWAyYQvMqpzdnk+Kqdpb6BeFRcveuLfBrprYXiXVYeHWyj9EsxZI9e2A
tZbThQtcZLr85IgNWuwbPh0Xxy5pUBuJiRKYVEeNEFhpq0Pl8Fm32dIjfxfOzADAoaV3xz2k/XLE
bJ1jrbR5DvD1ZNmmsycDydJCxFbZwbQPp6DbwH7zKe1soYKlILLUaBcS14tID1afhX6vwwaOsk6L
MIeA90dzQpSmCzc+t/nBGqmeenXMiZbxPQ7rGC8LnRttu+kEfGTOTvnscga2+J4Ruh5aizsg47RB
KTzNFdSPSErv9UPKSycxTZfWLVb+ZeG7zpFR2x7R6y9FyxZ2+KNNBjFe0cH9VRR6KsJjSMBmdLli
Y+llu96s8BYovGsHFXo67bx2eHHjW0Jjb92/hdk47zRmmIj723PwyVjvk/YwFruARUbtvypkVStT
CanVUIquebWp2l3N50FHVw7XsmTNXa2ne71GRGpaL9omxe8Mb/KbNuK3Rj03zlcPStNx/mw0Ohct
z7a+s4yDvADh4c6nhWCsHOuKoqb2FtJioXTlsh819tHTKZMdeu1POt680bgS2MXKT54KHvDOPApC
3gPTcJve9QxcKbIfN/sykYuErzeBimaUyCkD2wrilmk4LMFHRzBkXUbMBqZiQpFxcPN9ks1Uqf21
ydM1/wAc9DWDe6vhWIFGxLYCJ7nQN0V3pVq8gEdLYmDp+KeeIJuRPly+g0AnulMe/YmLkhPlJRts
M4A6rLftL5PzyZjsBD66kzFRFpJZnmNt+tQEf+OnW/xoSCfqtit3tvrjKRiwyEMpLBxihy3+3ke2
632gXeFHFo0k0BAsSErkqHJTg2vHQeRtPYtcAFcn6MOUQ8MkmfBb36HFPADd12Vz6YlXnyU8wDMu
RXdNFCvDmUy8j4YrZpwxdMqvzMFD8sEPtXG+KwWbja5u9CElzXXhAqsKhYY2nELufZDbgG8vZrBu
CsDTPOxsjinMOsHwSfRojecGp+SxJaCtWvBX2YGNnMt6/oi5H1XmrdM+de4swfire0/J4iLctc6B
f9e9m26sSmuu4KOKIUHZEH7AhJoUvBcxW+9xpfqP1LgmrOkivDUmTudc+4BvH7CZzjwuJubaBFZo
eT9YcLlJ22uWGPgG3qDBkhv0OCVonydmCTBvHjLOJJgEky9fPr1exfFTU2YVLOwIMDRIq/SF8XCm
KtBqwV1UWNnikCXTsSCo2wBeywl9NFp/KFScI8Mz4sJhmy9uCmz3eYuOO9/ziQJSiu4eBLYzI/7r
eD/RMxIXYu+aa4EgMrS4YKNNlN3rfCL4gxLxx3lF88VIrrOxK/LD0HUDyszifdybHz7PpTjH789G
zM3JVz5F8LLlXxX1q7I819VIOs5HUvC3FcWPMeeRzoMzeeSAAHpSztN45JhMAfEtAPxZRQ+eOhmT
W8TtEiHCo9rXwnpKyXaTvVAQZ5nKgIPGn/1RYzmk+hSGXwobe623tULketvBQoR3AlhCE02XhZmv
fDjVwe1upkmnpwzmivXhZaBNPkI3X9BV/GPhiulz48Nr0CMCEv4ET9tcvDkNGACgVAMkKM1ycL4P
bwo6u8Omtkcz1/yQ0ET5VqoXyzyD6FvY/S7Tqc/hARWjkbT0nrjHsiD2av0zDBJNDvAELjnmoYPb
nRu4QrhIrhtMOxUZfWbSZgQhV34pycuLBZpEuKvT9zpDFFBogGGK0re6f0mafatwO9ZmpIfnHcvz
+D1OLuEAtPiFE43UGyU8PBKM+uqwgZflvWZ2UxPmGkwnlsFCj/uE950IOqxxiZAFI5XHp9Tggz4Z
/3D7eGo4FyCk9OqfOR2iIl/Hrs3nCLKU+Wsb9IhWrJkMUdMePr4FDo85yyMegYsOZl0j5YqAxMxI
OYUDN2SB/Rel5yIrd2pmUXc27hymPoVICta6jHNuVJqLSglrxmY1QZGh4tLwaOXC+g4lOOBfvad9
dgPo3BF1FfCSideRAt8gmxnFPvWexniI8dF2uLMDciVG12N9+2haItQ8nE1jb/ZbbL0KMe5oV9S0
xvurpmvnjkH5ergMxVfcvRL9W+QfDTqt68YIMSPBbnyXYIwj69LoDuOwOpPKsuk/g0F7w4KLjrei
3CYiNGip2xDVpvAP+bCHDaBrn4af4Lrghar3Na9Xg2uWG7PHhe3i8ybRm2dgrhCqNR5fNfW0FQZ1
Rv0Gs1FBKz0EZ2Ng1uQ1c/xkZRU73ucKxJXUWBfFNdM/bMwh0WkyeqoqUzPGMKwFmAGKiO24w+yC
b4gqTUARmI+pnUDMtU1irs7CYn0XczA0JrMIZjV3+r80gnJw222akrmlh8gxyajeO5cFJzvbDppC
jEtlkIhq4j3BL+HqW7YB8yr5w5Uf0F/JtW+eNxsyNYBTtFkFTkPYSDD8o6y+qkazqWi3Koutqd1j
/ILOnopmNV3DHy0LSqHNv7Y+Kuk1du4+6w6zoQznP47OazlyIwuiX4QIeBRe2d5bspt8QTTNwHtf
X68DPe2uQivNcADUrbyZJ4ElpymDpMFXkbc67550K/MrknPgbZCqd0bxlyLN82j09k9UbxvyM+FG
ddV5A39F59iqudsx3NXjNiCAjXjojtt+ghZwcKXG3mI0D+PrCDGY7WU9rl3nq9UuRf+HTGR1u3r8
y7K7F60dn73oeHT09wD6s7EEM/ZmYpmixY8oEugIH56g+par16741bRnRVg94foUK3BzcGmaE6zL
vKZ8/OPtgG8pBRcU4voxwFn2/2TBC+SItxEbYYC5cerdsdrLSH1am/zzOM4c7zghX6u7jN/tdhmY
98x7r5uDb95jWuYI9ENGmsZDuvHWmXKzqpPZsDGE0sYGoiEH1vO0i/TuWETv8WNPPkYsGnH5iSd9
3sZ7L/nnWI88Z/vFKguCu6dVjH0vAzpQrx0S4zBFxX3tu/OfyVTSDUmM5S5TAWDh3J0lHPOKthPO
eiScGskvJeALNM1H/6B5FM3JlO1b7dLcgbgUZ0/JkwV2oa7XmTnMzXJbYFro2HwMDL022QAfjk6M
o7XglWwCNufutXXwt7COjUIOKwEI8cUfolNww1ZYqoMZI9OQfaT2qimvJkKHbmCXxt/lSWU+dn+K
8+mrOSnSv0Qe7fDDpk4k4ZasI8w9bEzRVs4LyKNTopewMSxIA2rKM5BHgmEzjxyiPRnU8Q9LNmoG
0gPuvgjkTy+NtR2/WAcUbr7EMz21UpO78kJ40xq7Fd4aEM0hQheuM01ezGokI/KhTyAM89FgRMfd
TT6Dj49zmtAMFQAs3o26Jw7PH17hYtwCsGJnsGpooTeORk9Uj9qfpKMOjTtIYGiLXN22SEMa+m5s
T1R12nFCthGmuhGS8wR6OXrOEqN0692BOFk4g3KuMZ6GKnNGTHVZ7xLiwbXKLddwIR7RW8hemTHd
AR0Gi6fCebUPNULoCoVuNx+DXjMqEAsodQbJMTLWtMXIvnlbcryBi5+N/XdA9/coTyrB2ay919Ev
2BkvxD8WwqlIQMGiItQW0vTG9kbssexHY+IGJ/7NgaG+yfoLpZJ0GgM2lp8EBNJEXUj4a7hl32D6
vWmCKlIcJZbc1fxZ8++Lcv0Qs7dOsqumTvtIxDF/Xw7WwwmarfSyVeJ8mKjljfszjmtyaab6FWne
p4FuZjYWD3L/phm/Qry8zqSBigsOpmHbdUly3tNu1eKwjEviypoOSoWB0zXXQjIOlmTt3ZfE6BxN
6SCNrfIIPtiurlVv7vDQz3P4rfVU9wVMoEJg09zvqU6koh6aY3VR2/Za8/DEpfEyhlHvik9Uu7nn
KhyOHgMYUqTVTMYQ/60aSxq20KE/HO2Awy9N9pkJn385FQxLgz8kJ97nzbiSKn+trealXa871hMu
Go2XFXMT/R/bktLDu0/WYciMYqfLSP2O2++Mq2Fu7dxsOyqLKB73pcPBVWJce3dabJjqxbU1UpEx
2v9K13rCZumOfRXmp3WHsqarYldU5LspoAumHfm8MtSlhegom2CPqxXAjAH9KDgM/XRaGu5+xPVR
OlRH6HwESP1EVT7XRTerWzmvw2reMZYPzaMCRtT2+wbBOjx4jolOFVFDS+7EWBSMYl70Ke3PEO9x
wFPRn7P0T+q/qnYNUjo7lgr2UQvHboeojoWZYCEO8hKx28ONbW8FVVl1vfN1amzQA1W+Sf429TeN
+ZuDOE0iri62d5WGPLcDPfcKnveFhZGRD7Xiv8o8WtvmB68vF5Z0upR7OYOZ3UT4Wss3G/24LyQo
sXDpYp8tJjxdgwQ1lPhBRmUmAlBXZrbG/bJ1Im/ZQlOLK1x5+WVQrI1S8xkusLQaG8XjWBo+HJqE
tfZVDP+M6Ffvd1XbzxxHXVmlvwrMfzm+dQmAUbT/orQghACUHZ2mN88ZNiYWsM9YaRipxczQzuxf
CGS8py3XVc4nSzwsQgPRo2uAV7LIyuGvudmXri5oMjJyzkSFKzauNlHuRvFpqbB+kEXRySMfyKtC
MS3QKb1KWehRDbuMrK8YQjqibYx7WZKqTfRjMbnBGEoSsVdgmqW3QT5l8KlhGbatFfcvbtN3q8Yj
/FC079x+8v2Kgr2LFYzqDJnvXW4wns0KECjDnhaPOYgRlbS/qEASjvk6N/9BC4fJPdEp6N5TABlx
bfMtfc/dkiBosM5KXnI6AZKrTTPaxOERclcAg7NgEuK7hfGUPAl9HSBBEpIKWI6Cy8vTdYYJque6
XVMXURn8dKCfpZz/MbJJgBkjYsj2MQ+PSsDn773TevD1LJh8lstrT7x8URELuBZIt+7HJP4E1rki
3EGBlemJeZXyqsRAxasrOao5Kac3Ih4KWcXIweE1DBRSY/ql/UYh40zIHXmN1UWlvRESBz7NZp2E
QEXURy0FBVOSg2zt+V8hkTSpkRBAUwVs3HPB97Wz1pyH4TXwu9ewwrnUmWFZndnYTYSfHhRrwC4U
LH2aFRN8A4KErbD3hm5fAvGlwbRk03XsUIciPz1aLrem3MrOoVVQkk3xOiOdI7jJZmCcRACVnOrB
vjwXgT3DzKN5N9KhqvXl6Fs57Drr3JE2R6LQjsRscT5tJWMQoKJZ1+vsH8n3wy5SkkWkXgZ7AbGj
9b5U+bIIdmOOWcFuWuX4/DSj39Y4pEY6iFJUj7LrZ2O893MsvuxYGmNfq9+p4O+99tq5052laUky
5RqZtIysRbXQMij9HvC+ilVRxPXNVOmtHLudUrJ61P9EjY2GZ5iU9rJFFGvoIdVZaOIemZug10zx
HYzagr3A0q/c96EwViX+DJ3dJ3aJOeiNKYjGr2/mxMzc1ouzdFXwYvkV4UdM0QYFYeYyyPmRC/Zv
CpqNs9DZCkHdr3mXJf8S6gz0Eu55/W7SW2UDg4bUbsnDELlnWntg2bP2NxZqRPqGj0JBq1LKaQvV
0Ukb1i1PZ3g5ibfsoOir409CIschNFQLnTq8vQYhIfI++/RHy6HwQMDDGMhtVHMK9DhrUZgfBrZt
xf8edGyiQXlT2ICndbir2Ku5ltzqgBZZ1W6GHNuIa26mZRbNYExs7axGFpX6SwFPx5nT2581Zy2l
fmDfJvvXqe4I52K2JhnuAiIzufi0eHSCCUKihUBetGVcYghgiHIGHyGJr11jLUvQ9BKAUVAQLSOA
GtgQVnCvmWBFSjgAuT5n+yuoGeqSa8m3fhqWA/vXVguMqze9+rI4l2t6L63x16PssBzendAFNwZD
QenJ23Cbbc+y5kmiGEIdpldj2Lmsws0AZ4UBNxAOxFjeJ/pQZVyKzFum3FR15yZ0dyqmXqbqD+Dt
mcp31423qUES22EC7TknaRUfcPcXf0G9c0YqWCDKhc4mpwvJYEgegd26AzDj+hxlX2Zr7O2pZZDa
o7Bft8khUPiOCrLbjyg8O1wLmxSuC7en5iekBYATgWaoCdLz1rffeN0G8gJj808Y7y32GOneR3Im
scuyBV5anhsLHepthIhDwcYc9AxL+DSFTfdeyZ2Inh5UY3PLhzEqd1V94L/EAb1kfKYWfkUJOBI1
rWQaMzBEKEnLae4hk1ryMWhwBnJ74Wd3AyOXydpaa36DMpsbLTkyhd5HEISSVYTL+jQAw8zlfBzw
DbRfDeo641uVEWEK12FJguynLp82srCO6m5VXFkn38hI5cefHVZMjpT/hkfFf7aUrSZ0Hto+TJ2u
YtmEtqCnKy8YtviaqS3Ily5slLb/p7GwDBGhyh7Dz+DspDKsp3BdyQiD7xVdD98tjx61zpCiiRFE
WGQJ84EncNBHYEWtIjbVksusYGoEXTma20ZO+Ct3pdnlgpaXFdwBTJxwq5MPjYZAZRnTbR/zU+Ym
UEv8JzgaVZiIUXpJmK2jmJ0RGL8GK5ghv/RhQMafkFHpRnBbjU0ee/XTRU4c9LNFQVWNqzKFVJZA
wlQx5fM34WzbBV4+h91MQzX5KK1ci4L7UOgiBmewhWalFmKSzd11Xodzi2NNkoWvnYtq3G2teNPH
7C0ldl2T6IWJMLeQhtCeZ73WY5K+pGnEd5N7211jUjd5twsHK/d47CUg+oAkOHxpAjFZBhBFHZYe
ABCCwDOLmHRPTFIJvnM2EFl2dUhz+kz8Ilu24UUr2q0K00WvBTnjYNFSGJCxu/X5ZxZNsui5dDVs
Cpw6XiT87xBojY7bHyl86w3U3OlPTxCJwfcVFpOJgdbmlqBdteytlUjWdOi2oQAy51zL8ZqkPG8j
f1LKsxiJ+B4z8a47d9+YO/5Ky68oHVizUkQmdR3ldHWHIxNzARQcjVhRubblj6bnP2M8aKhSne8u
GrzcMSA1Eud8tDSj2zs5uWFWJhSEH0e249owLr0AGR8zncXK2WXj7vGCJ6CDVUceR+j+3GM+VE/d
p0gzXaFtmVXYPl9qhPgg++7Vd36/qc+gBLfSnLlRfY6pF1DlTzA+O3+4xiDlQ0JByUVJ5LYO4Zt2
0S7k+S2oxCuIivD7RnJhC5iuqK3ueoeaqF+NhZFkNIqy9OTwGxoQlSzgD1HBtZjvSsF7y1FCCpxt
F6IcLLfJ2HFO4MGrz1qcmIXQUx44B2chVCzTcOchy8hEfjvQHlAjB/+zVtpFCAJELc7UYwXRucKQ
HbZHtbxYxq7DEdQdVfyqHqp6F3LDdJQZ1dZcz+fKdG1KpH1IdPMUFQixuKp9ynW4qznlUvOwvo1t
/+PV2Zet/SAbNzpKYVHj4wlxh5mcuJgDWLMXLKVKVuXFYUyXNcAWLwZChnl9wLNsGckx0D8pQhj8
paQ11t+2MWZrInZBcRTc5kPjrFTHsgOFz+JjsgtfmokGwdM9Nd6Ux2G8ulW5SkNa4vzfYbzEhrpN
2vCUKQimJfSrZUUY14szVGM+lzR57oLJ4xWsW/+QTYsDl7rnrdJtQ3wEOb4zUpTVg1xuRpBRuPw5
NHMSrI5FnRDcmORkoR0XS7M+KCF+4nA8C4LknTDOdc+lmniMV698eL+WjzxXEpnoD6JiybwexQaN
yZEbCCbTP1nVaUacgjoOWth7iW7McMK5rPJFWGVclJ3uPeDnqDAYD4XcJMU21w74iXV5KMd9znCh
YxtJE5ArDq2QiyAE+hax3dWQIqr80x7+wGGMZBI89LOkPDTZd25aGCkgX5nqEzZMUR4rdRfTqywf
4H5CdqN8hhgExrmRX8v0DyXWTtY6HcLlR9kjbPLxM7ZddyuBHdtsheBnL1RuOkUD6PNUed2swYlV
ebhYWtYUp6Dciv6n9Zu9kiRbHO2zJrtBBSb0sKxc+iv6bt7U6ldsxrcwuxYDEN8pB0Wi2ubLVtsU
BfEU2z2rFuNei7+eL1nmDaS3KwYThWs8S97I3VJfNJfZS8YXUV21Chs+YNVRrlzBGg3imtWUq9IV
90JLl+jbuypH/8B66FJVo6Yuyx7InAKDHlYFhEQSNxMCiI5mxDoEeSodIOQo9r51C2z65qacQrS6
bX1UGN9tYV1pDljTpr0rI+YdwBwB0yTdJK37Ozp/FfFA5Sb4M1Cps9PMfxQdbXtk+Jh2yD7qKSGm
otgM50aJqMSSzKsn4jnfILa6DrKaQ5HVEBx9MkEmjpQ05SZehVs4yeuo4R85dJux53oM0RANtJkN
Q7ACtUZU7NPXbZyT5VVqvTcL9UMtzVMYXPOOMtKfmPQERh0WEFhcJpMr6mrVcC8GIKvonH7Zs5xM
4CqFN82/SHmg95skZ2zypZydFIqpJ71rbo2CqQonQUP3o9Yu8g4quM0twFr0+k3Ld5bnLUf+QTLm
cuTZ5txzrAPSN2i8it1gskjHs59T42qXO1Fki5bCR429bM7NPffHdehk325wF3a7wsmSN8ve+DUN
/GiS6sSO8syS6IiHx5Flr6fAfNSNi9fhHxw0sfV1ky9xtkhGTL8VWDFNAXr6HaBfdBZVfORTFBUY
HvwX7uL2/+PCr1VwN64I58HqGXxwElywnUMJthYGEJYUXLPOiWsng+0srNyDJ3aeybsWOIsUi0sP
LUthdZFTt2oU20recuiiRN0hEMX8qKZUEtBySrqRuNqOAqFkpegfMcHboKxQMljinuP8O/aZ64+q
eWUEagIUgocHSD0xFikJQWzjqYXc4X+GykGn2tJxMZIHgPEXDQNJrsIU646Djrk9PQBTE8PZlP2h
NbDgKP5yIgFo2THwNwNyb9cwik1xE3xjOqtYWjj2Br9OiKhvnUIyiy0570pUzwcBCZYm8Ky2gKK8
G+0671vmkocyWfC7rardyvBSeF8gNfFWQvrMjiAr1uU4IHjTneWky9HTtmP2rTs1/avpSfEoZTkp
7qO2HyHeMR5D1ldFSmVnERdn19lCpj1W8Iy41vN1IYJO/GXe6WIGaw3Vs/1o2fXLMV2V9ctsCUoY
O89AXMYTF5I2VRkdBxw8Tr6uKiCu01+i3TLEsuN5L7f7IosWAN2u6Aa2AHjyToh8w8Ts5MPcq142
kBwDAbkPMXYc1PhQQN/yi52rH/PxQgNKrnZLt1/q8be0sevn6OF8Iz3jqOEzCfhERgx6NuKCg5lN
FrtAW2Sq+map2joqP5SR2D72gbz6jRXzpOcsN7pzw1sfXZvqobFABoOA0wdX9JuHxju5Xa3wrla/
kjtSR55VbdGxePURXN9CxmtNjeCRP0zzMxLvElcaMKNV2AF2TyfbHvKScXUQNmT0NyJPEbySylVo
+87rkHnIg2El6fu9X56m+HIxQY/ybch6WQwK+sUt8yi2TX+lg40y2eiwuy3O2RSLV61hEscEFMaH
St3X8a3xzxadPuYjZlzMpq3P+FXFVwt2gYN2g/ksI1YeEoEbtl69ZAvgxZD5+DRiAAjLaCuMf90I
IDyzF3F5r8xbT7EjGPgcGTlh4gX1+qYAI2w49z0WLSNjVVaQ5JxT+9ZQ9o7yrQoQneDSRn7PdJ6q
1GTXOKixIU7g3koO24S3wEqfRJupC4Nv0M7L7qFl88JJNybFqAGGk707/HrBPoWaGdUkWQiNU+fF
A+UQm8c/EEh6emigEVtXHhpc16N3rUPk2OIlfDnXw6/WvIXo+PZKBMcCRGYzAIDlFhmSa+Ft8xiB
/KfaTkChfzGhcFX6S03scZYjyCVzGdFaLL8GbgNWO/Ah4hpJAGCoyMbfRWBSP3sauruasRBLRzQ0
RH3+LT5LMYcVch6FS4NWFj9aS++eDqcuOHbsSeyWqRv74lT/WHN3wNqOM1BZGsbFtA4W1wgVUbmm
M0pj9jKHF9ijSY7UgwwEN8al0SVAdyvz7yRHQsieWf5Bki30fmPE0Kq/uzi2wRJXIbvI4DfG8e+J
ijs0SVJMbSNLkX7AfNB9E7QzTT7oU1NqiYPc2MjOWwx8RhyfOkOWZTYLg4oxV9JO1XqsI4PZ6OwH
TFrxLU4fpUEctXjq6qktQfVhsaj2wN2vFBgjKpwq+B2Qvgd4nSEvee3vJRMG8AAVRdCsGu6INOOx
bqPj4i3ByWib8YaosItBnrYRfuJsTHi+gnjjwh5qScAIwVoWWD+bw24yIr3LBGFeeaP6izvrrTAe
NVdzAkYcR+jZ7svr4efaNLbb/OQj/i/o/DZhjRyelI7xwMdRFTO1iXEz9Gxge7wM/Hnr9NpDvzFU
PoJ8lKePYL0i77TImPa1elzgnUvjeymUpUUqJMDW6jGh2NuCfZyK8adv7Hmlf02uSCdBqefOBM6r
rlVIfgwN7ZcSfnXePxt6jSpYSmUs7ril2/ZXCmc4Bh7YbqbiOimeCWF0TW8ZknD/k/TXMzABdEiM
PIjWseBUq7HemHAgTe0VNUR+pqerxK8X+TxV7zDkUNS24F4NAkmehFQNnT+JT330XTV3yd6gpn2Z
NsDeuGK3WZSYXwb/NXgfTkbeA3iZybYHKE8yZVL0+zDuTZKvHXp9TkbaAZJlBatS7aH3wn5FOxZ8
kqJzJnaxshJaS1solhO8QYr4wcvIT66bXn/uoCCduMBkGCMkFC77e2pgGIN3x/02JqN+TYKF9KB6
wDMBlNNn4Yr3vCH+iR1RonZ0XKYLnotBeVBqfcj0S6Ri7+Rj5hACM9kJ+2xBkvxfVrzK+N3FdesI
hngSBmjbbvuv0Ohg57IFYguSgaS/LDBeE5OZqkibk71Rvit86zWKcNrym0LJ12muw4eTetWsJ6k/
MrfGA6e4yfuWfhjVsyneNeOfHuKHQZ/y+Y2l9szK1SXVFjQ1k1kYtkRYePvZcMDcdTKFaZjlXg9n
JEPZkfeRGgCTPKJmJ1yQWOd7mGCKc8aJHA7pzGKYd02wJwxjrvJJ43ozFsxT41vB7odUkKUhczrr
kjVyrj0EXS5m9sSl60IKm8z6Db7TUICops4pIw6KraKu7g0dG6bg458tQGoPgDINPBsWlJ54Yzn9
0kUN88ybTbeJAUA/A54G8jK5K5WzNhJJDdxnBktXxSOiTaWoYk11hXTpH+fXUfISVc5ZDDu7Re2z
/gbv0+p4gXMQOrT+tPuAUJi915ofeA4JpuZEnMrhGBZUMiObRZxKvOWcp7Paw7qhDE/H+Sy8+lYo
cGCLq+Vts6679/afU8SLgg1C6VarrOd5C85m53ApP1GuzE6B83/bMRqP/c4aWHT3H2O5hHlbtOcy
eBUIB4C5exPkLjVeEQpeIgq2kdNqgq9zcVXqbW/5CzK/PAWzctDWGMF2ar2LENRJ7b5NyWnSFStI
WwsW+0QqT73yK4iNq90u9LD4Aizf1qSX4fxZVoySf5YBf/vT7NHD0GQCJAoH0yc7zWrjMu/bzVZR
SO2duVyq8HYi6g1Q9jDmjwi1U1M2R3Y4POpx1RnI4JvW2GYMP/W+1Zln2HWV5yg+OzC4UvGlDF9R
+2jb+9gZC81kSqX4tWIjFKL0cvT4DkYnu0ZfIBwUOkvPP/qI2V7C1zNjuUo4o/wygn3rM0Fe7Rb1
6je0/uLhJ2muyJcjQ1wfHf3uJ82uhkKMpYPsQcbAZRuCKyDZ4BiTHpB8OvQC72q6GHr9YlH5h6kb
0KUtNULQITOuNZw52rqssdm3XwnvfOWy/GW0iNTPGlJBiHhjWpfc2AUwh/mGdvI6smoeUIj3wbhy
21dp3kpx9aP5oNya/JmGH/74HkLkUwisQfTozW3K7il55N5a689W80rFR+PvhUochJba5lha6ltZ
kS5LSnwKGiz0I6kxeM3fstmYZFYsU2PMwGdsDHQhY15g8xlG+xYGsA0JCfuKoEeFF9QMfxLM1wU/
VEfAVLy09ckhPJpyY884D2Vcz0x1UYB6IirrOQe01DCh0hhtq3oIbP5eUa26wrho6T2wo2Vjd3TY
8Fk0pmA9IFSI8R7aqTdePCQh1z2EOShVxpwMoolfQgMGusiFGDRURo2ydL8nUOd4w5VMWHdcGP1m
Mtxi/fLIq+hTUVyqU2Zcw16raKRtoER3LSBkv13YUO+oK1tmfrILOacUtCDYgvQRpTwj5eDuCk3d
pOMlMjY+S04oohu7jphAT0a0N3XtFPrhsbWr++jm26KNlpbfXRQkHFdtE+ZbFdZLQlK458qkNjuj
iW9CMCMF/AJadfIFUo6nZPj4uFZUGi5ir5o8TuBfuoMU/Mml7X2gNkGhUGiw+0MTZUvQl9AYOzy4
IYk+uFx5kr4MnRbYWlu6iXGaNHebOlDfEb+tTz16TVq27jH0lc6foSYXl/UKqbHkUGmTtkKwY6QP
uUjdjT0yOU/Xs9gKPwT2H4ifLq7j9lBnyrPKUAGEB/xb7oUW7P3OuUkl+zOpK+1ER1OcslChLjo2
8nhan+i0ZHNRH4SS7Qyy4pkhfvVUmQJzEmpTejSphMXbeNQHj1RBPpFUFTAajmofjTFdBIg3IbKG
a7Ap1Z6jcqY46BTWW4VLlUEwRttXhbOZUo0lRE8Ju7Gz0q1AVu8lHRe+xGngoTid64I5+f9cKnbI
AQBqgKnST7hgY4yhCy0Pf3KslAXPqZ5uNMqh+43TXS1gTLB73/h6Aj3n5cG0ZyADqM6mZ7DoWHyA
p18W8QsjSqg+hbVT27vkroDSPWPfPaXvIp2iCJ96jItlcwmu3jEkfeKd+6R9cWU5dC2RqFLy/GHR
ewZt8MPBk+4qxhrk/WocOOsaAhWGzbcNnlgfSdaPnZhLQsBmRnTZcL9H11r3ZXMQXUpyrnvvGOJm
nUkFeV+fVVgcA1zEusNfUgQXR0Ux8ynb8yWUEzQ4T9NXXb82dWiBwclrEVUxvjenTuE0pgYbZ6Jp
/ERIzi0qoQoIVSN2okl7TgADN+96xJubwznRtZHLgMXYp6MtP8Zw1Ruw0F6mADhHMMfFlBZxoAzQ
Uo0CITm6sswKafYu7NfAHDFMd1525AbO5CQE/S1Wo++tmKksqqWKXMdegRWk2pRFi1I+QiVUFsxJ
87J/mVRvO8zCo/43DP9YPHBfw/JiYpVMt3pI+KXcNn1H507JTvwn4iqM0XeeUsvUkoiqFoAyk36F
QJ5F6b6qLqxW30qrY7ZnhZXfOWQNaD+p9tPRyJh5T52Dz+ScQytNDNAIyWeF9sEXZ5aLD+6187Lm
4sLiL2Bf4qA/tk4/KyhjpBS3Dt8rwjb0Xy6DGC2FbzYIH5h3mxEG09gzgTaH3OGWRoOp48xGfujU
q771FPb2v/hF54Aa1OHHAktTsN2x4ZQdLS52KOnEXjn9GlBHK1n8QSx8y4d+r+rFxcJ5I1CO1b6Y
d1zGYM4U3mmc5Cj3ZgKVxbi3yMpn4jOvx/FVLXrsog6LrATNml+Mz73ZMWwiCWsPFBzctVT5qHpY
yFxyxFEhuq2Xd13BdKpuCPN6ctd4q9j/VNTfALNEwtmCvWGO83FVRjTHxw0T67PMBtxvDRt8bnf8
xKlT5PIH6w++VFz/axwypbTWwRZm0tI+S3FxmXG5cTeMFjSdN9FaY1tKMz1NEcAD+n9odhib35US
nd4/6XDTDF4bijnI7q9qQHFKA5BhoNkYM6KW4XDcNua5BrMdV/ykMdSa5Ts7kSlh4cYrEFITDdXr
MnLOUz0gxZtibuYfSRqsTE6k5nNQ+l1Hb3GXMTTBHFVY8NnII2V/V82tzP2Va9gLPaZUNt1O5ZQS
qgKqA5Y1DjzxprDh9CMToY7bmn+F4cu1muv4sYYAo+AkYXpV3HClTc2qCE/ZuCqYSErzK4GlH/Eu
JNqTUZPOhZDYET0XmF8tfuY9720HRCJqsJjgV24maD8tTAmVDiSoQQyQm+4Gb97jRWmQQrXynMLA
SH9aJzrwKDCkjDeB9UUbPkP7hvcEYBQyFaFEiLdGMXCZe3kjAYMvp05W8TQtByzYu6sEk59GrPzS
g0sNGEFFcQsxAIjgGoptlIOfTVbo8NBnGRs/4hRwQPrTjNN1fZZDbikge6kh2p6JFUWelHg4aj7w
e/2zp/cH8ArNg9tQ/5eM9rFj1lEg7cCnXyeVsmSOWVAPxwK8ZXZWCfzSoUs2PA0wbSo01FAsmWp4
OKwvS7/YycUkWoEF3uGe9Y/zgXLW4FRXTAemPOSmtvHace8P9MEUYqGblzL9jm1UWmCD7NJ7h5Pq
ZtFk4foYkPAUJv3VDfxH6DGVBRqmDOctqL23Iv2Xjr8N/YU6WXWtHOZ2iz+6n1gQC2bPyDjaMaEB
w7qb8KlS7ydLX0X2VSPiCJ6nmJ9fC6VpzAiocVwR1uAayjujnYboSK76TSAOVPGlgwtAnLZXXk5x
VcNVamnLRLZsvjdZ7fAQd3OsBrMCL0Trvtvad1RvfHsLFbvHojh1EfOZxWvnxdy8MZ1mbLceBCeW
avtURwBrVM1joR2ouOnOrdjwjHKCEJ/k2dAO6fBpJMAPfWbC4haphwJJU9RrSpbwdaXnkBqzwthH
xT7hEFCehKMT/K/VTzt+qMwykwrhQAdnLat6R5+xl6ZQrFs2EQsumpbkmWd+QucH11FMGkrwRZ2B
x9sj0097/AvsdRRt0+EYhB+tizCEAFQvTL6P3tBxZWaH1q9T9z0kou84i6E/x96BKraMpaZsuLdR
Gc2kNknYwu/4YmFuYWbmlzfUdM+fJ0h0aybgxfYGdqKUtFIradhNtvAUBI9C+ZoupNYtS3fVeLKz
NZwPr9vHkI/yp5THqZayCv50ZB1lBI7Ai0CnBGs/zJAEgBS2val9rZtm1xnaXOWEGH5Jc86tFrNu
+NcgcPn1Fwtot1kWw8bFUaypz6E4jlTeZ7a1cBUW4x1TLWk6w5kiLR475ATHg2TFAXej4o+CPBuf
flhINrXabPwC58ektTi1imUBNkx3mTcrhS9ZBgGB5mylJOC69HCF8ps2AXMaOU7gDn85njg/48Y6
XnWXvSDCTsI9TlQnHjK7YMvfHuMeGUpO1GMbt3xMzwJPSI4EtoloPc8DTDDFHg5ESjmooR/U8unU
0OQxDr71U28rzBHFj9n0EbIYTGw/XE5GSDhu8W6Kih9gNNcxremcu4a51JjQjOmKhWfWHrgCFPDM
cH8M/XwY4RFgVTS5V/CNhJGx8TVA7jfiR/O4L+cBtkq105epC2bbF1RQAdo35UAbLHTq7pYNziO3
OOKjeG9G5iKsP9X+5mT3GhpBi1W2YfCQfHUlXll4L+VI34kTzjNJSgG5neU6U07DTcM7jhU7PtS7
CI2A2qi3iVIm0O1CLrQKyRRKP1edh6NQu3pkjmEEe9E1dgmgM065ykerAHfxlhoNPEZ5T6O9UD5g
4rUT8SE8JO1TZuR0Cm/Zh6+8vdrq1RgWvgRkDugS9asfL7rxV7hXo/xVC0EwajjW9OENvBkq8vFY
HiY4bUAYGYWmoSgKP4PmKdSoTAHeazycFCylWbssaPQLpopMHIvdwIUVavkQdBeNiIUsxaZk89gj
zEeoWxFLnjD6NgwGNO55ONE08ztC29RpdzVwxwEnplAt60+U2eH3WQJKb6Nb6R9V45yF2446Jm5l
XQLCu1+EfTpvoV/WMKPr9F81XPqJQhera1lHH1oprxWHheL3CyS7eYfzzGYvq+DsyThTS5a+BJ5W
EGNvflH/JV6OdaRecB3gnCZIFU4Z95AvAdviaFB30qF+FOdLz5aSb+S84xkX5a12nVVmb6vxHbdB
56+ThADgKrRWkbHlbgbklDmmjFaY5wIgyH507ppDHRwr/dtu/qPpvJrbxtIg+otQBeAiXLxKJJiz
RIp6QckKyDnj1+/BVO3D7HrGtmyRxA1fd5/ekLiT8pzSemFOMKxprZowFZb8kT0jUROXKI/YqJ8H
TnTO7OPwP0x4chp7rmCY4kvmzbglLS/bZMoDQ6GP8S4+q9kuiL7tgSJnzkiCx6/U48eI/bngJZjs
B0EWHdiyYtIj+tlJKlZPQ7/TxkutbQyg1i3xSMrPiB4ss3yLxz8iYR6AdGOl1zn5D97RZipETM8x
6OeBdBHE52FOpz6g3ufctiy8qt4AD4qHAEgBI6mIyB/ZRSZ5/itol9dEL2mhGxaYVBnMERmvkYcf
8Zypo5oGn1mi2G7CazYzqG2FATnXdV28q9CI506zKCI1wJVbQ/S2+mPJ5ljop8JIXyv5aU7di96C
qr5b9HpPuQOA5Wzyqz25UnlX7fJPEdy4HoPzLMS2Sj+YtFSJiXx6yKIbrgrCxevec70JGRFDa6b9
5Ros/LU/KyDRAI6RMgsOb5o41mSAaQh/pdWAaTVUffY9nRu+kyKRrWMeUjzwr7n4xAoEfWjS3kX3
Jk3EDy/97FmaRdVBBvyZESK9/tvoNFGz2P/QP8UPiuy3LtxAEBP8Kf//A34Keyw/JYPfxpzcIsxX
U/TwOJ4CEBsbrJQ16F3ralPAaUZuFC0UXGWjtXcUvFGcpI30NBiHwDKZ8RMfSdtTSRQtqv3FEDFK
m86Fv7ayp86YMO3ImwWbVg0uMvmwY38745Zy0nSmJOcx/PPKf6L9K1Wi9Pe4cSnyi4a9Xb5lDL3D
PCb915ygjWvAWi022HEeQsc9qayLzNgg3/t2E3tY66QBDBALjykO1KW6GfubT2ok53hpxKexvBnK
Sdj3nPyNRTvUqDKxDxYTQj/QO7cS6TbRvjQuLcVXb+168xvvSxVtddCgoLDypaFWEPXzpUoUqUNe
gtDL6CpmRR5BQZxDuS9jBcKMtrT6TUaQGiahtAn6cMsAKL4YeSs9pIv5KAHKGu8FtxIHyj1a4zjs
hf+060MBGdh7k+mNClwrVG+VNftRRyLRnyEhog5cg8FOXdwy+hbkzUz+YWMhGXTMOMSZw8OSeMYu
WFzdxvvwnWc77MZo49m/oZnR65Uvh2gfztshC0d19cQTouJMt6nH2Q/A/hQGFWeYjHE2OUT41O14
UgPQO5yuolPfZHcT900LIiTS9g04XYAEalI/ev9Jz0VONCvXdgV1f4O6smapJaOikYhWWtI25Swi
Sn4idcEf2KJSFcO+9XYJtLGGXVtD54gTt1N/lEFz4XeiQ66xcPlc9OY0ADNJdXS2icCp9OSogE/k
pumkRVZyBFPCgirdSDOXnX+Lyg36lDdLOVyWG8t7LULG26ryXtHMNKQkgOfQf7f9D2dZbnKy8f/F
WIj/INRJMBgtZenxpjQbt62j3hWTwSFgpKncXJVeemGatevl8Fv1xamE3ZJl0CEj+Itj895i6fB6
wmMNDcT5iir7dTswoV+F8fdIn7bSvRs5CYddQudUWC5TPrD2R8AkJZknqz0GdyZGAapdCdArF9ce
8DHbP4aclQOfUyl+dXUnu22mPdv22ZR/dZL9i6MfEyzDRPJM0SwIFCzEebJSW32bYXhvMGQRsGHW
wF6YRYhOQ7vSQ2/XIlhH9I60OEpesmSEKq4TEzH0f5TlvY0NQ0YtYthnZwdnLjcnoDBGtM/iXJai
/c5jyh+jcOmwMGeMn8ZnivKld39hRT9jYS+1ihPVMO1YRhdxy3WxnfQ7s9EEk7nJNC1CbUsT5RMY
znJqIdcm9VK0X0DWGggoWk/MuzIXJunaJvxI58vgdNayA0h7zYa9f6hBIRX0wqHjYdAm+Yvdnmwx
SXUiPl3/bs2IhvEQq8fYxDxJY4CBRSXSyQ25Zr+yOLh04L+5BEcclmYYYSQfgqOBbZTMddNdTQlK
dpkwU/WCzuN3n4+zndzjeN9wnzYwVIdfqUePxtNiThYEMwg5A4qDMVrpUXV4H/CLhGiC1G95nUMk
RWcQNDFd5VkvoKqQQiKtSpWAzxeAg86Q9qMrQLdLWgVTSNm7mBlzi786Cn88fNTGuuQ0WxU/E1Jy
Vf3YDGCV9nu0N2V7UsYtKasEi12H+htSXFAOJBCbnWX9mNXVZ9rTIfpWnPLnzjzRzn7GyU0HV2XT
TrBFVinNFDBNOrohIipyiuqndrY6hrSZBuJYu9J6xwdmGQ7/Qp1mvTbQrVNUmSggMIexpdEPfdS5
kO3mW7mRfTMy48z5UeM8yQIMyoymcD54BWTInmkUhV7428N94p8y+6mBtxfFfjQYW+8wSHNhXPsd
5fEQynLrN8g5+/mPBJodAlUkHMg2NLt4xbLjS0cZqKAPI/0ca4JnAeQAH99jsOmgpxt8AsYQuxLd
lWiARomvmfiWRrXbb28/QxWXy8Q3hONRCX+7/6oTWVZxKptPwQZS5S5nCWBlF618N8ejkbevJRQz
HXa1N2GGnH4nNQN8hjkcXRsa173gysK9zguhulPvGJ3pIcOR/JK1n3jzFg4c+/7Tn/4072En86SI
Ggpl2dC3Xg5ntFCmCpiOo0NaX2i0G1j2ZHQYKfMaK0o0UhMJVF1aJFnmoKx/aPoLUPyXkWFpz2m/
rBo2PwPrWke9U/KqlXAyuqPfojty+DVAOzikVIs3hA2pukr82U1/Y2RuB2w3UBhUdDKbeHc73CXU
4EDhYqsCYQjyZRK8G2TkLAsTWCbXjN1yNkPkKWqEnbMlZl6kdjM1pgc8Q0jgWnK2ordiLrUjfV/K
b0KMkOhye2cHIGBL+Nps4Wp1jvKdHX7oPb331mKuLPTwnGT+Wi8ksvU/2EKGSX9kclSttV9sa7TV
MFoxXNzkDPKb9tlOJ6s95zrpvRgF3hVNT1Ii4b5mLqtu08OwJ8J7KngJVDxbFFfN6d8iZj8kQPqh
AUuoub9GguSPOPtMzmTfrCeTSgqV234A98SYJPZflrz45o/3ICXxeArtnzbeNpHyWjiLvCKURdMl
jl/xLoZbOh0TuJxt8BUiiVFAWc8SAUUwzBMV5Qqob6FSHD/L9dFsrK7pN7go8EOG4RMv6avgpScZ
bgw/ermP5sYwRtcO2ykL8XKAp1jWGgd15s01Jm7tUVpPzUfR0CmepospzCFAz0Wb1kdVcZ+18Cxp
P5WzDZ0LXsWtX3CsxYLr+RScVzgwvN82WaPcB6x2uf3mWD91c5Q4WZL42FbHXsVUVtfNnjwUWxH7
Vr2dsrXBj9La3I29QvRdcz1mrgPWkqi59BRuF3yHhtJ8Z4PxF9YUTofTNhbefkwbBgDNMkcbtqff
sBwXWXhVOCz77T9Ej0TjKhVAH3b0dY4zrm9N2jufmXMd6AP0A4isA/M+f6FjRfODAy1oJOFXCgZz
hztEjhnVZkBllOkGdvdr3/1R08yuNsdRupdYPwzAskafrEZ91uuHamIV2ws+dXMXF0HNtUqaC5/l
S07hoiTIbSMPRDkNEpj6NmaTrRRNP9KFGqOKVNdG/GN8T5fkP3M8T+adll18GPcujUFrrb36MNWn
uDtVLG72buzWhXbUVGh+I5ONpUnt4RiSBxpvugSdCQO6dBYjS0W3NtlzdLfXYla6dyn9ZUC1vWni
7r34RIgipTx64mCRoUwsLO6b0Nj4hDNHHZooPj3K+JTulottP5Ex2AjWBGSuwfntQdFSOv6SqHTo
FMs28F8KmHd1A32822j0swlQOmV+V1FHjdWUJotkXDFKhTADSgDUPEUcOnZxz5Gcb30CJUZJhARQ
AnASfT85zB1hYra2jguhWMRDfE/oCyEdTiUsU4MMWtHQLr22P/rJZ5RtyJx6XDesfV19jJAwxjRc
yYkzXkHeLJndMOmio5KteRYWSA6304+OLVyHs7HNWKOiNShEXrcX2hyoRHn3vOtoB2cH3dTMR0Yb
J+F/Qa/DgnzsiXcHpek2I8o3xdLyNzMfWX0hOUDNbRXgXdGowk63PXwAUzCEReQxr7ASXmN/2hZT
Tm6V75mBcYJ/15cPhWhJfavJu6C+T8pXYx5Iv7mm90Y6j5gAvPYGcZwsaJA+i14ebOAwSXAP7K8a
x9Lg6z90rG7T8mwglBs+lyB9J0cYIkwdbPDOrNvYlS3s49QxOW9Jay8G8ShZnZSS/TI6TdbV5MCQ
oQ2bs5MI21Yc0C0RvOWo4Q3CPg0ZQ9XvsPfuYpvBrAYzsrkyStw2CuBE5SXTf33z1pOEN7cmvLoc
lVGlc81cCaO7S5CTYWhuRzhj4UGy6WTY5ywFrYKPFeFsL9s27dVuxoVafwUqpe3E3u80lw1o1ipW
eJXUfEPsOrb3RvxloC/l1VfMQY+IpSLeJsBwc+oVjdAqLhNgY2ne1frkJ9Fq9D4bLF8hfUgDakYI
8zLGHdtRrFhAUus4rHVVykPvr2LmgNosY3k4QfLXAZRVi0LrUbiqE9Kq6vFApS+JSYyDcXma4ArN
48a5sTJX2CBgB85yNrmc14C7QRFdKqDOPUc/1lc3AYcR0AFW4V0VYAZmTIVY4QkA+3BSlYNKVCj1
G3qQ8SNX02oS5BscnDPHMPyQtceZZmdg+EWy4FasVlw5PbjHjJids48dVWGIINgE4kOu4YLnFa7H
YWlosxGKgAf2X9+oiUn0VzwcpvaZmk+W7oncfeX7FwpzXy3sbTpHAURbrKxo7ZwxhbilGUHKk+Gf
4nCgPap9LcoA8iq997wA86raUpfB6YmwnBc/YROApZJ3G5cN59Nc99DYyaOssXeuhu6QTdw3/zIY
SCPch7DkNG2Uw5+K/J3nXFfahCYCg4HGZ4f1peC4OjuEFc2kScamczjc1OAGUpvbI32amtq9drr5
NIHrvQZBf1K7cD3Fybas09nRu1aKBizKHwaKJf6jn7Ye38jTHksj2g/TcY4dekA+JzqVkNMLBakn
QOJqXxzwYAXXExMbQQ2ZqaRSsWG1cvRdL1C3TnawRXdead6VpZAB8x7a6qKms9zHMteE10Z9k8V+
4CSmy+g+TdGiTmHUZXJFliNgAQ5g35jfOqfjyoKmaXXXkPoykrurjgKVZiCcJo4y3ilVES9qxdiO
sfYrqohqIL9pwWo6YExKdAcCdf4uZ5qq1h9+9CxD9t+SutWNaQQvU/BL4pNqPsQbxmcFRl0dGV33
+EsKH7yb9xMVDKRV5q188Pi7cU//q4z4zA3rReTnwlg3oPr7h8f2aILxqTrm2DCD62pb0CVmFAIm
Wv8cWelDFiJRgq+sXgoVclS01LwvQ+X3FZu5z9Yj4D6Rxo9oD2I8GdfgsvDtCIt5WN8B8uIi1MgL
pVwHb8QCXyE1CEVdp0G3qnptqXMDCItPjctjXlAzvWwofzWIewbM4mswJhIuMB9IyyMge8o5TQxU
xnhI61WrrSIuSFNIhfEjzzYm9vZSJYZdLG2k5QHnnWkxaIruRCZWHkRytfn05FatKCVl7wloUqUy
a5kRxdKhF1kJAw8f25pWuobiWtPK4FTixSeZpzibJKP8NoQpqMJIQEazmfwkUInpkfGKrY9Rd3aY
i7v0PisuqlmpY98Ot2r67AXJrZCJjmRGBcOhvhJYfa3QA6OK93Bq1zOjU0spdvyZK8ksjgMNEmEV
f6uCzrfcY8Mtl207j04Q/5VhL7m+23zkHJig3TVX6f5b2mzcWE0oOrHCZ5MDhlvq6iKVf3T4YN/u
EDP0jar/xEBhxHgm8lcEqDDpUqX/0tzVDVmkwTkP1DF6A8z5tRWeDfDV8LBKN65cX6J04NDwccht
VRaXNAIvQiDPU7HXEkcGbaHqPBTVMcUDr/VHQdmK14+UxDVX4vOnGkJsoI2HwOtugg8itiFOXuFw
mAQaSFCuoUhL+Umv3MJhCKrSqywwlGM48BjD5+rCHlgCET/rAYKLUkFKxUbHdbaZmQHB3dKOTfA7
r6j6SYZuEPxH+xkB3U/Vu0c43GcaqJNCuwQFnnXcp8KlxJuR5b9JPk0knogDVwUfAymhOAB7YTA7
faCp9+hK1SJX8L9hOA0qSuIn4kNYsGb3o8oBlpCt7G2MK3geGHWHOGQHKusT9Yjj+1WLVmJOw0xb
wJGsrNcmPFdNvqm4IWHNZu/bGUzlkUFe1dA4dFh+4nOlr23slgyMpOsTgKGyiVavzt43JLi9q1dv
ivzUzzZZyVWfJ1RpeSzGlaW7zH9iHOkRWIFNWpyG5sPwIV5TMV7r5zGHQYZrbPzmrietaymfQfRX
qJex2UA1Y+oCWNDmykZVU06SPw8O4xy8GJc2Fq+EmGHo/POBgEyfHpf3OJXws4hgig8GK5G288qr
qm89wGLR0eP+aRIBC3nO25TkkMBI49EiS/ojnaCw0/XBINZv6M/YjdMnk+C2vZrT1Ta/HegWJK0d
EDHmd4Z8LIgHq+wwCYx/QyUmf1bEvh+vGl+sib5yAyV4dnZMtKBA9oiiS+lsxtZNYWNollyMxKZa
nH92BDAuoVaQGrRlqED3m036g9tw9R94GwhoNwEbMt8fqc/2aOenKTTdrHyfq+EqIDKWeivplzBh
gYRkI3QyHfghgViY/lsNY8Ras4a22q3j8Rq9rR14i4ZWQEx0Kn5dm3a8lsZvpj7RQlr5nUa222Sr
h9SkBRb9jzlfVgDZvar1XVQHmyknmUdrtp/hJqD+lmqeRdOx7NqHHKcj8tjWxkHPgjrkvy1F3oS8
yXYmOBbsWGeKyV8jX8/MUqC7JokHn740sveLTJ4Lm5k4sxSz3RQZzSuvak8lSVdzlW+XkXZMY20Z
A3mc9HhFy6kbaPIKs59JZO16RLmaaljKblwUsl4VTEz9S2fMFToRrIBhHRb8KYl6C5iG9AKfUbsH
E7FqcUWGFTeUkHhKTNCmZ4RhOUukuySSTJZKUrTJLaYFXd860KUF1MRcexPjb09Pq0NgUys3Rd2t
27Z9DRmJSLlvK+Lp2T3x3giqc54pl7IXC2D0plotaTEkiUZKpz+IaV8x0x744jn3ZrFV2jWwCBSD
J+aVJHPcLOmOVtDDH8H4PqxAp7yY1NCX9LiCNK0FtVrFCzfF1OQnBj5VI+a3Qwdmo8s3aOSzCjRx
/nXedYBaeDXSlnq4kcN5fTJq8Mzk4g1aQGbrkMnnZd70NHVRgo+a309BGib2HjVRrtKgIWrtQJyF
i8ypF+P7QhKXV8gYkqK3QUhjWcahmk0Y1fCNdX21K5SVNW0GlQlxd4xqBum/Y7yKgi8fMA7fYhO9
d2RKLN9ghcduxpZWqvIWo/o6B32Y1lEP0yeJly3QXeQWjaehi6qtBQPDqG7SOEbKxtM91wAVS71B
UbCJLPRoReErzngIYxBoa5LHYviJgSbnKpXfpesrG2u4OGz0Q80Z1WlXDtFAtZYvNRWdnF88VtSC
a1mMiy9btQqpL5xTHgmQSv015FEb92PClZiXR1c/9b5F+yWc4h1B78hoJ/pHbVwrOZw1bL7lgOdA
hQjNyU1nAvEuFZ33YaIlxGPiCC2aw0kzcmsKGyZtCScc+7PPvxvUQQ1W9JC8lUYNBdjHwHObmyYM
5+ZAU3RMH+jiWifUpDFYmDFxNL1tjGZHFwt7JUOKu2Mt1TC4OFMK5LN00OFpA1A5wDKVSDF7Oe2P
UXM74DEUDbzjW8T2IEeOLCVLbEC2S3qoUVD1htkWRjOJjt9e5B9BdRunkAHQ28hRobM/Cv84onxp
A2qS8YU+0/hkKUBlm90eCBrgPICv6ZcCGsp6j9maivptMHkQKa+XrKK98+kjVHhzUqL+iEiQ4WJr
DFq+AvgdtACgwaJanVVnxzOImeRd7zjk6b+1f7M6BmjGh5xcw/oA0t0kDe0HmMtijtXtg9kf0lfq
7KbqpAXHvLpyYuCl3dTdsJHQ8rCCgHLhcoSly1dtRB2YHwiOuVkAE6I0h4AJL0HaHqD5AiBDQ5dr
TS1QEP/ZPd1VTbY37evQUV+TjC4ojVNm3COIw+ZZTEehP22OYla9T5DenAqStzJzrbgEk0nelz2x
MiyyawFddNJqjtEWf+RaMlcRDV40BQiy3BrKvR58XoucLEqBQnj1q22gXezuWCd7J/9AqsDwBOAp
2rLcxFH0qpRLHl9VJ9gHc4br4R7ircEgKqhHiAsXu/3VmWMXKYJ+rJ08VBJvrNfjSLxcu1cA5JLB
oys2WkW8kkq9z8NtGn1wzgtEuY1L/dWT3T7l24gUY432pucQ0vFd9eKtN37K+mfklZzTTjQBrLtS
feR2/65iwmt7QIQw3EkQvXQFrIG3wnqLLRq7+fw0rMMeK+s03/58sJXfhJ5RqUWzU9l76vHd4+Ap
7CNFJCVrRq8xumdrZhH0bbcuL1NFiRzhzWZtB+W5FgdpDSuj+glTHvEQjlFjX5Pi5GWM3wnW5PU/
jfl9uM7DzZRsNNyvAqSixOskMnVVa8OqyRmG+f9y5647Nz18DyttjQ99nWB76RS5qLmt1zyEfmi/
KtjKYp3NEPMWEccc1eYFE/QB4ik5o/JY9F9OX29nJx3C9LqZ35OcES2ZbFUvsW4zyw+0B+eeVxtN
kmmLa6QHr3+o8Ks1YNVdBOk9Wppa7tH7gdenYdYJkKL9Q6Mw6dOKeYhMMoQO4oFv0ksJYrliyNiI
cunNZnlffpgl+OZuMwSEcbmZg2GtWzBvzdfsoklpvMJIHOIFMgKDOTIDEj61yHpj5HZSOyn2o++N
Zdlvq2TXa38YD9CjiXYw4QhGPis2zWRduw6yjug5xc+gfK5e5n9P9jPQ1zEuuD58T3XabnHzdLxc
zmQvIw7mSBNTP+5kluPgDRb1/JymVhXNJbAh8z13Gkr0NOQvZAiLlz3W/JUyEbT5VgdYPOaHk2+A
Br8K5CAH/3bJLTypbmDRXEsWrk9RI9roLD30zcXgsubHMZ5tRHuG1h6gZYQwwPPN18gZh7u5xufZ
cm5MWqlHxV6XnwyND7vCxkCEU5Byb/W5onUz4Yxy2Kwipmu936+pCxwH+VLxn3vi5lnj76wCHyjJ
tEHSILqlxOetHnGXshALhd/Mp8BJ2Pvxw3vJMVXQK4gNipkih0cjpa0TxOSsFZp0pHNNcMh56TCF
lfeBa97UdEsPrhqFedAKNmWIo47iBSh8pFwsQqYPh8vXFB0c+Ns9V7IERfdGCqKyrwXF0VkMLTW9
mpC/OyZL/cSuL5tvTR0WHX2FLf8o9AwmLYobH7CpHFYxXTDaIJgqBRu1uCeMcLp8ZYJcSW3BO8wL
YfeLcbrT7bjuPFqou0MDSEw09lZyo2uS6ZLq96hnNxJvGn8hBm2aob8UHT88ldO6rh5OgrKPQPYD
X2BAHuhR5aP+R1p4i7v7yGagKCoDMLLMCvVLc2kcGGybEsdkrxarXN8p6t6ellnHPv/thX9e8vSY
FzvdI+ckWIvtWKxIQduYlbE8YxNAPeNOYNKAa4QA3Xh4/PvcCGw7ybrLPkf6LeiQA/8XLioihrRZ
SvgBrB8+Vhuw3l3F+WAZaO9Nj0ZUMySJ9+b02QH80Hyiy3m/jLv63gz/Wt5Jc2QWH+0a8xjwaZTt
N21htsNMQoqVyWlENW8jn0OiKlkHVa00CAYyu/JuPYbjJrt0XBdy/8vgSFBALekm/US3MRKejsVy
H+E2pExLl9OmHGpykNRHeDfDdk3r7kDKBWXBG4WfYF70vnR0IfGvGR919h5BovSt+qcIx0MDQq2L
5wKye4iuIVuakspu2eb1OTXdyvgqWN+zaGFke0MN8N9/mv3XEMB1dIigY3UKd2N4aBmLWwIgUMSq
OdwM6obrbIZ9IL/SgFTlWFXl0aGM3TZO6Yy9jS8ajLhEwTDNbqgn56AEiWlF70rw1lGTXhWL+fpb
TquGLGk3X3hKtM3+0+RvN5gbXX5iBTa9i67hIvsuLapKdoVufwaUxKG3Lybn1NhvFnGtPvfdjpbB
pONOYVzJKWgtM2COw43SrE1n5MwxfPdkFkvceX6Uf/lNfTB6an4HhWYvWiOIWixjuzoUMiE21pyN
iBlUpTJdyNU0JS/CI0LTLxgZ7Cc2wGNeVgzWVAwvKoR4K3XYcQiA5CJEIQhVtl7rqk1z9K+H0xYR
E4uSGC752L9qEzeVRqiPxg/yq4FAxd3sA8Q+u62ddsOJSDvjgkzbGpV5bn1wSpo8pojeS02AdW0t
bcC52v8OWbk1UjzTmTT1ld62Nv09xqlQK7wRkr4DQTvlQhsd9W9Ke+01Fn65KCUOUYPwWm+85vRk
hRWeF0M/6YPAIVv03g7Q/9r3QTXU8AaX7AuAbwoE0XRgDBxjvpqdV33Nmm7pFaVPeF1q4LS1xwRD
RBpfVqD+zAV5aaVp0A9pb3OsldpEP3GgrGxgQWaQtDC05VtKjfQqjUdKUrGCYFlJ220/YMfrCITK
PjumOepLparwnlmjUPMSYxNHIfZpgqwvdZt5UBm78uA57REg97BwalxbBNfHU6Zb94aeGieMi61g
dLkbkgyP61hwpdPZETqvBW8xtucgqPEEZzYFmwY5BzS82Ox+nejbLOu1mGmzSeIagCVonXMTRz0E
WATNCsYGn7g+SSABUt7MP73CcYj/ZvFzZPXoEJkOMb8nBwo88TUiZgMWX9OLvhP+hHJWC6dhXOnW
FEKgsujqMU/tUDPumz/bejAP+0YKTegwF85XaSPFEShMWnEYQMXFANoL5ve12HS+3M5m4DLHrDay
46sTXTGZbV7bBmQ7q1zXm64qPkLjQ+sZgoH/Qvu94OUhy7jBZrisnC8NyGHf3/L4NsfOpvSKEY1X
Wf0nomQ9dWero+ESH3eu66syd1tgt/PRIWR9IVjbtf1Sk5zLf1TrpJXOUdFcQi1V6JaZsRZU/DZy
azFAt5P3FCcHoSGflCJkb+93npzoCFMWVEdCEIjsM9+I0ykzNy7cBTnCRVb5kKFb4xpUuNj7DB1N
n8jW8Mb4M7wS+gOJqIhrXINb55Cqa2ChbbbL1M8sdNX4s8mfaraZS1wKHYQVruwGIGteDi+RTQ6n
Vwk0qptCmT7n4XFHfDbn101Z+IwSFtpYwfgIm1WtfvMoWBghCbDkyywvzYTBF75a7tgLOoFcAgCv
jIyoS7g55lnWbLOYngOam5opXKrtiMGPmwiG5xG40iivkoNxuinA5AauyDZgIRA1s0+7NC927tOx
pSacNTAURMyBDFnvCFsItV8lOX3z5j3u1lmyBxNdjJgQtqLYDaQUqAtK9oLcqq1zrPpqafD1sA24
Fb57FXWF21/SR8OxU8UpMQkZSYXiOusa6sa1Sa/NBD/Zx/9TGwfHz87m/ChlRzPfFP5pDlroHvOm
yfoJY9A62kZP/tXhE5JYLjaMcEy598UOzj8n+1Nt5y8mHtCivZKdzby97t2GZNqjnPkDGSPj2FEJ
x9tWj/uIa13OQL3dT6TcGd9aPEf+XoHgYje/2RyUwBijYMxgRrUAZwhquyaWjYLOvt8NFT7whwQt
rfSsMfalatkRrFXfHIvyN8I52erBIqUeHAgrgA8EtSLAmcnFGStOzCjL7mB0kv/zvfCQoSXZpB0s
2KIejzZ/NbI8w0SwXF9U7XuC/JNBqW9I4Ic+4RGdA8BpJJXd9xr2wZkUgIMnq7dCmenJRCQ4euBh
FLUblleyE9A4GClhdacKrrJBatJCVWs6fpGkX+rz/wCb52QLpSpV/2H13XDhQ7K0XiXdJhoWRm8k
f6BLfKjhQQ29FaFoZIn40vCkeUSBBVvZkMBqFvOjF+x7huot1rfQZsyJSGFFODwG6FEqIlBblsfS
q/CT4ZayZgJPHb5ljCS49qkqB71jhqwV0rC7zLB/tCwXOnEcPKo6WZJd55yDStDsWrtZ7jCBm+4h
LwK2Z77zwZ5FUN81IzrmdmWATMeJ0muI/7bDLSdDAIwp1yjIcRkkVQC34287PTriXBpfIGTyulmq
JRS7RDNXXiWRYnXj2HTSzZn3VGr5kRo/ibIr02qbzUJlPG7tZutDipr4v/5nwNguOVjn3rXCalbz
/ZbNJ4REaEhvAXYFMc45nUc9PQwSIhFAg8Q6kPMZDBxiY/Kc8k3IuIuLmB5z4w8Pli8+xlJcHAQ+
VCyqCTkQ2Rx04nenO88mI/VcJmCpAJf10DNJBKbcoBxqY8zk4EvfZQVzG8HQlrsbxeujmTwtk5ic
dSx1Rm359FfZFLuEhJbdeuzRzWiLmHrxVDxrDWqBAmmFLBFpAl1ZijF0Q50ItjG5HblsMAEDrhM8
ONGn5Y8vPRNxOzD3Abcb0QL51VYT9+WKgF0y/NTjXSHoGJibJmHrozFieC9SLp1hhK/FPOWMpwsi
vzq6EMgtBlJRQMoqQOjBmTYouyF6FMWbHZNKxjKy0dKbxBMXteayZMAuITZAW1yIQm5zQi8I9euQ
G2a6GrI9l48mufgFr6+2iEu2hsmLHwruBe0irXsxl3Bg0+BXuAHhl/irSP8N+ltCdssxVgbiQI6F
G4wCEKgyXAdl8StFRDlGzcIXgMZgPE3bKbRmpGx2UBQFNd15EUBfRp8RRbvdu508iV0ekz7ZcTMN
xn7hOAQ4KGLEEWZsWuMHUnhD1pBeA8f5E5yHqOx7dUY8HUQ6EHwyYnsJpXNy1/Q43k0VqeSaD+/j
RKdGekzCvTOn4FENNmq+K/K94u0YBM51yenTg2LtLJVuA/Myrv615TYJP53m16M6wKeJp3IyTgLc
zmHEABGnkjLfTul34W0wJsFlBvwwaDdizLL804hAV5XAytmfEh8Tlxodu1quBmb8aSGu2YDo4L9a
YNG84ekMDzKx+6aHv4PHijbWBN7ibNwBF4RiUr5KJgNZqjKXi9ALT0F/CyKBp/2ZO4eWtKMyp1LQ
S6vpNInlFHDkBqPcgFOaHOzNJhBOZKvRImJav3eY0eLqmJXVPaGzMyFEQSkUQaSAimwchvW4KZs3
R3mfibGt3u81fPA9Cb52kKx2JBuY6fD8b3LMpRawVR96kY3lEMQejsItaLbXhKt8GNJBwr6OZ/N/
lJ23kuRMmmVfpa3lgQ2oAxibWaEyOI/IiGQKLFk5OHPwp5+Df7XVVmlrq66uJAG4f+TecytECJCD
Ag1jH5NLn3ZKUjsV1x4VZd85xG/x/g3h1pizedx1h1dFj34EqjNHUWvQS0TodQa9OHcuWegAZ3zq
Jhtx2CFEDWNheg/aLxWAm+5zKA+KXwJh1JG3nQJrwYR/NaFLiRt2mTSGXvOr8Yv2nPVAvK5RWZuq
cd6cgNCkHnWRJRaTS1gLmq2MGRIvm2XjCAhzop+da5KQTP8Bd3c1Kh6gFwcQnewP9ljdDBtjVlLv
uvyGnYz8CvS1jkV2jlG1X4QLFjz2CpXrUL1I3wsPEW5VRDdo9dz5PzQFjiWzOdoc9eOPsDXyROdj
xA1FCqxYOeNKIb3VNCDcLZq07hgbyRx/hseBfoWBWPmaO+V3CY4ownNsMcH+VMGs+JTAF6+SIaqh
kHQ9Ju8l1oFqVsHN5chsZz5P5EcQjj9195sQZMymCEm6lkhHoZsHh2nk6O2H6DhGl0l/ttPHEJ3H
6KpYeE45vkgPqRyBOw6KZqCVdhxfUN8v9WFYs3Sd/7jXWGPM2Wk01+WM0PKppuqNRfFEZp+KzUUm
cMzBEc5pGdjDsO8s/Pd4/AzRAmm0cmiq0CQXxsaRytkBClDDAUmGFuQnD2XCoD5Qgrk+jnwDhGde
PCc2tgZSJLwrZFPyp2J/iT4bj9K2G8TW1gkTCNzvQhtWRY072HceDCcWqt2ZJAUSlgWpFkR40gT7
RELg8Zmry0ESjmRlxAQGHHvBN+ojLm4KRrtmSOHp+smtrr2z66Jjkbs3RXpQ4Hz31iZjhRVjZ4xT
UKftdJAEMcQEoLsInFvkCnpwcM1P1bHANQ3QYtGAE2Ncx6ZgtI9OjBZ9XUcjslr4CRYw/bHC5GII
VtAFLe9G42WCkyFQO01l8jLZ5ascSSSlz+9QTEVsKvjRUBAkYHjadBUNf9tsndaH3ntnLIBXiky7
6TjFzkrhbytgKffDo9U+M+RB9Ew9W6Ey1EY8afep65egszzxVZmXaZAHvbWebEt7UtCbbDEsDG76
viHeVL44+XPnYSZQ7gnw70IA4kqCs0+BFw+fEZFtXIfRNY7JAxLLXifwCAZ1U6pjTVlp+q6+amR5
JY7cIH01yocNftVQP3rWpoWlUa7iaa0w4ruiuPo5ez0oE679Wo6PfG726rXWoxgCe9VRwDbV9OUD
YXBRj3QGGZM8iNE0fLaZ9TQPSjWGgD07ueZhpHtfuptGh0tkf5vz8ZpfvGqlt682TWzlJGueNwBM
IYJhv/ipomThzQSatryrbE7GSu1zCN6tb5JdlD5SOjuU9iq/YB9mE/va0CGo+o8zi9ZZk2n+qdUu
qRYtMtaKIo8uxOEY/vxFXP03h+gSEhHmcEq64YdkazOaxaFkjuNkXxzcWGxmf5JGY7MUDBhmshCC
PW71AqFQQ6YBELDR/4tdHdeav8FF0rBEC/g9NCEhNkgyphifNHKUAfgACjYZHIGqLEJG9Qmu7JBH
qMXnqSbctYo095smX40CEZs/D2qI54zeZMIoO/vOx+mYNx8ln3v50Q4/kSLIlWW8cxZIZNuVxXrY
ir8cHXE/m1loQIm4x/6b0S2rhvz5iMl0vdRKY5NG/i5hTaGPbxaleZzesUqc0wKhhEM22z+ej50i
1acgRTNFA22kb4PzSEMkZ+I5ti8l8Br/pHvvRX8BC8iSG8TZ9DS5+4zxSDWPlr/c9m+RgwqrrnF/
rpm+WxFe3QixdfGlm0hpmi0bfcGr5brzRmc1CUJFTgUmF6dYmx3AjwYcVcx11l86anKkhybP5Hib
uejjrU4gENHFxzi4TVVumuiv6yGFDRrwLNrSGdk26e2RcU7CVQipK8iAoSy0glgLPqtLhtuto5IK
9FWWscl4CSE1YemN6y9eftO4aaNE8oQNhbxljFjVbpT5s8SqqnkoRsXBKZC84cFELIjEJAMhbEFd
mi3HhpGd4wx4i3Pv3PvQbGkj06BfwnNgY+hAeHFJR2TkuevGpSS8XZhvnvEOeV5ar42DxgGvTrBQ
/R75wgA5DeRqh+R0p5ERhycd1+82jF8yLsWRqTAgG+aWlD6adqTVmPKFijmJHwQnewxU0oAfA8to
arKFZhndPgMqe0Lu0kbEQKATwXDAfpXt4cJUMG7msHbzotGe1/1Z9eepes0TrHaEf5/KVq04VEHT
fjfeDfEa1dNDpF+5eKnzd9W/xvPk1GK4tPT56mKugnWPamUz1a9eQOB3tjAQ1+VU51X2Pam1zw3j
gBT0RtCU/dscMN7RVFVK8VH+1aB+JjTKOeJFMLs4chaOtaqcN2aM7DFoR91HxDPLZmUClog2Hkrs
T4bUQBJ1jVOALmUVY9ZHdgzD1IvXUfFmlwrrHgbYsFqZ4ZtPGBDWPP2tME8ay0eThD0D52/wqwMN
svx6B0LuiWFREvjrLHaITnKXYflZwDYOUdcxwUVX0p4dyoV0/AlxSwfgDDCHyAn/lbx1LJHSolz7
truMMNcM6fPc9no9O337KvH+ji5oidmpcg7CR8cYtlY3l3XXxEEQ1XfXrRADGWtGCycnfzT1h0bH
7WEJRnOO8RdsxbjpldwItnUWc6yQTTD+xJD1y7ivGZs2hNYQATgkz1TzAwqBdlOHa4BFNX6LkTJ0
Ps2hQChNrS3eHAfm/cwBSO3p0BsxrnEZPMXyV2f6Gs4yS4/pJDVVsNfpQAhzGlOfre0ZgDt0MZLO
Wa9rB8d5rcEFzGAyK9qHCak6E178rafhCmFv47zlPNSts07cJSmvLPV2NQok1Ih9/pkXVx17cxuR
b+g+lWJrVa8BqSzkaBS/rv9Ewo1j7VoY4QQQFQn5A020nlKyT9WvEV9LsR643YXxFqEPUNYmN26S
oV4Szqlha3sq0JZutWnZ4pfWtfdKw4HfngpCHpwhX/XslMb8Z5p1lPXFKiiDJixszVcywGriLRim
YwRIsvV+azbGFWvRDjarjq2WU+cVXnYfsO2inTUJs+vWCqR6TBFkQqc0Wuun5oqx4laHmoNg2724
BrO+RYYFyFT6qkKbGPKaGFCxNFakCWbZHlzSgI2qVcTQwKrqlkW0yvjAPa15qtg3AOf+owlCPkg7
nZC2knpF3jap2xqe/o2EvQPu3cML49Yc1eU/C8inUbYLP9prZFnow0eGB9bOUWx6W+Ei20dk1+6s
dhuxaUujXQwxfLgq9x5BGSTTCYaBAPnyyHA6DSyVsu7Gz+/U65RMOjNDangbGBQk/uzqM5Z1efCr
XVyTF9ltc1xWulO+C09dgSSx8uVghUXmHwbmCnZxLVKP+hYLUf4r2Y5oC2XesXoSokjWCUbqQgcT
Oy9CKW4Jm4k6hoHxohW7mAvdpEXixTTZ30ibLFLj7OdbG4lJz4vXwlhGQKvnpOsYsLuDF93cjuLc
M+zQJmxhw1cltl303VJTI/eqzO+i4lxmzkCLXZffk5cvzM7C5AxSuYU13JCPrvghWuhdBA+ZYbpw
CEgbJvw3HN4Wgm9Zf3TGe9Mjp6V/zyE2CbhPzWhtEsNa1/ktZ5xrFT+sf/L8yzB2nves1Y/YX+jx
h2Qnnlrm3tIQwHaHGktpO51cOiE2DGFcHdRMvR7BffIwxeXT2JPwQr7fwEbfZ6UunfPAZHCy71zE
UGn6nYMHtbaHJ7+DJcYjqGn7tkFB8h4yTkVyg7aZuCCayAwUS+txapd7wnFSf2F5rIrAuMSO3Kr+
19MEZHG1EGyKBEkFqGmCAY4cWQnNuGlwntb6h9Q/2vrZ0E4TE/34lEQO3Ta6PcTfFgl7Bm2Ml+ww
gDzJ6qphGnG5jMbuGpctz260U1AGKr6xWQDbYoOSjIwNOZ2IGFlQy4s6X1spZcD0wyn/UpNuWBCe
HBF61mnetjVuvY/zT3xEBOGJ2aVLSGzBBo3KpqJEiRHYIIsPeZGNeOuxQujdbxMRmZUyUuXK0ul5
k8xAsKbXjAz7rWFzqIQmwa0ODrzkPOScpkRAUZRWQ0+diXgYiXlo9j0XIeAXBjk8pX+ikvEKoepC
Y6vgMXFf4VpFBAGnq1y53ETs5vCpoXaxuUUCfe9wZ/DF8OqKhRY9PMoPpV9CiMquv+iQxpQhnpUO
UWoz4zFG42tupAw2aYn210YOOlkbY+JvHXBpxiROlHC7I1zJRO90kjm0ATZAW/L7Yc4y71BFse+Z
qpNOuVIDuzUZP6Iuf+mEB7a/CC+seSjZt7W4eNpPXyBdwJEe93uimnmH2Q/kfGQOJy7pMHVFBpxE
cXccGFbraqWPGUAWS55176uJUTRO52CaU86ZIt1DqR25/oIBTKn+NZfmVnsYneY4jZzXckRR+ql5
F1r7lVKQDSLGkcw1hdFv0WT8QUy2rsJ2Q+c5U+vKkjN+30YfxUg8VbLz4A7UPI2J9mZm8NpI+Kn2
drcbkZdpmH+nnM5mHB78k2ibOybMcHizrVnvLOPg4ezg7u3hD3rAy3KZkIdJzUvsmEkZ6VLAM1O+
O62D04N0zvrxTz45SHcqsba79iWvAQuu0iX9hmL0LczQI2qfI3PGMUW/6REyx55wtkaFLK0NifvI
gQORP6YQb8CsD5YZw1S+/GYQlyyDcOb/dIzY7aj60vgZQh1iKptpDeVu3ZXn2kING1UYnDob/B9C
31xdDBZH9ojkgj6efUylTuZ0CEI2Xk6DToDnQNgrkTFJ0EFk4dfGxANM5FtnSjD018ZMNuCMj0o5
eAtZH6MLUfknYXN4kbU/JVOInqGsYJBvRYDr1kZ5sSOMWyFHcOXRsM8uOd4C6kYvOeh9fHWATdb+
NoD1KpKHRYQfGq75xBg+075G9cCtov9tdW2hmckT++0/Zu7udYvuAGOYyp9naqirXewyuDZp8QjL
fCEdbHS/nYY21uUb6hYh1Jaqu9fTO6PN2rK3Iy8W9iMPTk6JJGieDrlMCrStAtOd3XD653ybZflF
F0ErmeOY9hE5/lVE31TGXuKWqpKjToifdXJQqUf5vic+tiN5rwDHoqLzAP+yFS5XGpNr9zehLQrG
ZJ+G9JxzgCGoPE7sdL58CVZ0gmXFqjuq7vrAstlt2ZzVeIDXg8XLLLZGvi6HvV6tSmBclUTy1/Tm
UpPTle2f55x9JsFUolCuOa7ZNQpgW97scdo2pgMB9eKRK+QWYBOAargKlPvdHHgC45eWUWZeuQtL
rHyLjs7mmPx2Jtwk2WedbdwGyjuzC8QksNjnwPGm/GCePlPTO1wu81ndeOE+ae499nFAOxMyaxh8
rrfwrH07nILgpYz+WjV41XsUI3GKv4sOC5/g8MNEhLWyd+9pf+49qAFIx3yuUZNNpiFICST1Ymb2
G0wthbkTwyFPbibrCfJrMP3sOnt2yG/zai+HnwKkjT+RdevZ60I34azH/bJmIGRLagqW4An6s0x/
6ciQ8kxITid+sRWsUE8gxvBQ73n0hzUHF/cmCg4zMEDqsgAugFWHPNGkLfVs8HWEhxbfYABSiWrY
VNiquKZyclgLLAex8UkQZjU8xzLinX+ZZ4NCgf3hDhXO3h2uHKVkmxyC4NpxnbMEbuNdQbM9je6j
Nu96e4rjmdvJo66ba90idoXyfQzcxZh8VIHLqm43sH7VD6P1Ow9Ntefef+/mDSDK+ZJSIU5eS9bn
BAXsSnlsrIfSPhkLCnuvGEIEhD5aoXHRhmI5BW9xFq8kkWZ1eKa88vrdQLuMgHhCKV8wIk9STMtq
7/M9FcOhQlA+p2axM/a528b4U8qNoZ17g1THiuB4RigZVcg4uycs2qSJvpvzGdaCmT/aol30ornC
RuwZuHr8KiuxyU2JlBtOVJojzXzWi++2QzJLpdbZxSr3YrRbDzlSFYbpaaTGiDYZZP0pswm5YNA0
46eiraHWMX7gqW5elEGjTdB0vuPkzBHqNCMDpL/usLFmNuasZAj0Z8A9kYncHPdY4rlXe2z3OQ8b
E+mnjhtXDMh0kLcF6Mk1X+7ml0BzvedQ99d+2Lxr5NfUYDkDM3n16HrDGmyG31Bdv1QMbAZr19D3
kXEiMT3n+a4g0ICqyJwQIidriV+N8EL4031+ZKAgljWrWr2rT3ZJnrQB+QvrTsrDhZ3vaSgppLu9
0fPRMOZu6s8YqTFSCdR/lD2Ek1iB85T72SoyeOOoN0afIwBIyAAIimFLEQPgXpn+espBWgwLLwdz
uC7DI2lElM+AqNSlVYzmW+1QtG8ZpI3CWpdQbcHiTeBJasA07I+b7nlo4cWOOLSpiSAzFwhVeoRe
I2o0Z7zWdCcxg55gwLcevHskrOf7yKkXSmZXicQYLRswE4dtyLSypLaKtLsDFF6pV1cCriLau3x4
pEJ5DJXFTH/JyRlhiN13MG5uI/t9EiU97v1pVpOJix/wVHFIT8+zj2j2IDvBtAobk+1bi4hn35ti
71co1mFKskaZ3+BmnTdrF2iHLhS2wIc/buqcyCygV+G0GeKjNUtLgRwRgZoereRQVzrqnxlwFKxd
o9zo/Cw4NhtwN0Yh3wby1hwGeA3c/BBDm27a7zghz1p4NLOfbnqeiKaiRVtVM7UCBny5Tevt4Dnb
kZvQD7FJ3iQtfnDWBncdGNUtimAGPlu9x2IwXZZNw2DFX/gcsWHoPhxGYcAmnnJKBF9y8HicWXNo
SAUTXt4dItezskORF9LJAFN2E4HNacbn9P5ThaG8ORD4VOuENw2zRj0DPTt1qLjzVYXKQ54K9Wp2
r/OAIUVS3/gJgVHt09AS/hvBWLX3ZgIS+2P0HoQGw0IlQh6H9anna9rz/2nIn4ClgWQaGlSc4xaR
wFPCZBoiZ8ONJjlOpXkz4h0XaVHdke5H7nHUGE/jQGTSFMtHGoOXlotJ7ojibiSvDxPVjcMXMg37
ONXRk+xJjAHa51C/TKwQfbSZ4VGEPzYpc1Ww1W0Ar7nRnZIwXLjhs+7souRG+WZQt1dsiaeh4/Hm
vuQFScmDgvQTpnLpY/4L1M1AUxkFZzv/JecbGgiRsGszm5HMqGCF4TBQkEzH/T+udWc+I5zbWO7a
6UPSlIaKu6TfM1/KRsrm4Hf2G03arciXRe9uRAFzxOuumQ1Q00F0GhLa5F0s7xxi7kv0ZewFO+n+
VQy4iPxelqpHej4ng66mfsOxm+IgATU6zvb47hIJrhh/jUIcswag1YxBgsM42X2PyEdMokMmmHkg
PRhkutNtiHMkVF4ShrNtwLvBTKwiErCFxVrAYB42aZwz+u9eK7MLjzaE5KiHEea5r7rXB5/AX/Gk
R3bacCpkLIWbdCuzHBiTOfRYRaaIuLCwXmEDZpMNKqHU73lOu+SgwjsoofHcchHaJvGhEg5mxkCI
/LN1L+qzj5Uu1dKdUQVvKHdSJkv8skfLE2fNwoDFXo1hvQ5AAc8YPCz8Sdyi0r+JBr1qa0H7sp1h
6cQj6zC6KK1HPunlwfvA76XI8GAMOBIjBgzSx2BjxsM1FS3CDQS8Rpfc/KpgY0KgjYo94k9MLHW8
8XC4TvQg58pmZ0m2MXuq+urZWrLCg5Gwu+4xS2jUmZpRa4u+1l9ss2NXxgeNqQbRCVJQrlo7P5sY
YPoItF04mR+C8zTxeyiBREAJVzzrqUEYhn1Nddobj3DhRePP86eGEUQXrLjGTmOSf2QuNNKqLyDd
M6F3812JS8EM/XusYbKomcFoMzhM4285I4yN0p6PiZoeh1oYMIWPqtqfkhdB9q0KFIoc71CZ0SlU
6jOOFRkP0TpSEdA1/dR2xtnq0rWs232od1jA0EE4bBwy58RTPND6YRNKmBwCMj50zoimgMVN38FH
jCg6qzB91VWzc7kphtC+RSkvWY1M4ynXg4ct8QMl2muTsicpBZAJgNsf5cw5nIyOnNIMra5Rmci6
9KV0xTauomVYAGzqko1Aam1iLNUVC9dB5Yem7No/Uy02BW1lWo3nXgO8Z4xPOqrtfIjfktJhYQnO
O6IbI8g5I30gT5D6BKw3Mf2MymU2tJTqW0fwXJXdcnbaCKACQNzxTPGOFYgL5mFzMe0z9iJmSYFq
uE/+bNdVGyO/Mfyj9t2VA6rxgAylpAdEMf1xC9r7lPz4jgM4RxYxbTXWhSEP04xCLdHby/DTo9vA
doZ8aOn0rxPCf7c8OlC3J+s2a2cFviyZA6oadyHqzV4wTx6/iZwqBIICHenwg2IuYRvTIXP1oGjV
g44fnI0X3yQSwYIbsGc/0KIkiMQha/WVYONpdRAgf2LzFtRfSf+q1RB++B5cxq2Q4YB7YzqCujri
EO1AX3txtYjLa5vc3RGVJA5YN/8bDn8V/WLRcHwAHnP5bgmZkgXdMVMOC/FbxWjfA5PYlO95cqm4
qWlBJ2bDmvqI6UZsdFXhZ6F/K0Hf3F5bG16buYymIyLNvj7oaPb07DdFFFisRXOL4yMEBQruPdGO
KxfEyIRkmyiZP1333jKOUBxHofGWD4AnCYxJkw8jZ/kqglVlfurj1Wp4xumF2TH7xOxVW9GiYm7I
I1KnHP6J+Rm1+K4TnDP2BevHMuBFMpCOIwcHf8Md4uzL7jp0PVfiqWZ6US192S4b93NgOoAFK7Fm
6RS6fLGTPghl+VT7AMisz4ROXv/qXcYYw8oc2aKCiflHnNm+ax4+L0ZCFiijqPqZ1aNgoVSonzQV
M9KbV0bw3V5Et/DG38C5uz6eNiZ9cfbohzP2F1k8h5xdbn9UPBhF+9tjnQzdASwDi5N12R2Rqvzp
6iuhu1pMSNgHBJ/1qAgr5xgtq09TAovkWdTKrww5XGJR0KG26wOEiR1EBQD/GqAIX42IjbnvaqyU
gQldrSb0m6HYyO6I0VyZfSiUgDJDh5VrFN3ACipuzLEHYQQgqRnurY0/vgcQipm+l0uVXE3UtsUU
vGikBLebsjv14VEzXmP93jYvnniX7dXSn+cpTLQpdV7aCxnj0Z+RphiABcI/xH+w7VhLuIyfBjRn
8XDPa9zbJWzYTUACb6CarSSumuzFT3yn/gB5/uyIY9zdR++t8VnP+vQVxnsXMcgaNrjol3UCZxJ2
Wh62nHoNkKSgczcZ4e1xeeEURPF/4+d8irK7Bas01fjUmkcSXJqeAsRf1EBYouRelH9j8OVufuuG
DuEJoHCLMErirXWKQbYjlE7C8kDFVWspeJeTRebuiblfOhmT95ZVe8GwDF8IYyKThAyEBiXRjV49
D4j/GOUtTbaurTB3PuLiltQ/Sf0q2s9uXsyU7xL6nPwkDW+MHtX4DccnyGaV9p8iOc2oNj/ZWyYj
fG1td28ZgdRa+eimV09D6uts42Hf2BrgmO0kDlqxZiCZeXfFsV2eJdajbEJDWhzZ224NRIMJW3+e
FBcLWHFu8TKNIMUg3Uj9GeHMIuN8C/pgWfLoasF94E0q3xN1B/nOsPfZZqCVN0sjfwNj/CeLz2J4
7b1XSDh6sWlGPgTUqJO3kTbrjnj8Yyn/jzW9wji3go0ffElKayCTT51Pv06ayqQ/BkyXqkVRhIDU
ixauOKXFkZMNvdhW4DBuB66h9q67aEjpNuGesidFBODo5xgjkWpvcVM99ZQdacFOpnsKYqTnKLS7
3cDr0vbzVoangmvDKD4z+ZDxc5hvREZmB1bdPng2jJza4teJP7QKskVD294uai6cYts2b2W5yokm
mcgi83ckX/QmFe3CHH7NEM2MvbeqqycR986tR/gJogjwEznh48EkXFgDujehJUWX96LM4Wno3j08
VLZ/DYOHQDKCrcYoD546KLlt401TPTKDdW9LauQTIbIecr7hpU5AgGHqzuxHOH8g4KHFaoYaVbQQ
8Guy4YO5eN0/Joeu9+ah9a6ReCbinBHpqregBBR9SQA6G20zXL3AQZnd1zcsUNs8HLYoWciMKTON
usZdgD5ZwEGmE7OTcJVGdr+VpXQ52FV86DAcrox03EeDMBg6q3eXAW0MgC8omLCO9XDQxKgtgqi5
WNJOKLn6YunC5tGp1HC4rStJIu5kPhUTJkUxLmhy5ELUEyvIeNqkFLKkohebUiNZIXaBmkn9e6Ag
xFjEZDDtbq0gyFSGERIXHbkaDkp/I+HIBI55rwzqBaeJr14U+5gOnFWJYyqyxb3WrWeBGS1NAqKm
8PVVIl9Ju3kuIv+mdTywYULCA6xSPxW7SFnOalA6vw2D7HkdW0kzHi0H6Q/KOfLmE+RGFh8TsnDp
RVCpg9fQZELXwQoPhK22vfJuKvY/o3F6H5v65mbBBUfWStnhGoUZi4GxRrfH8NdLQz6SAW4SkCUX
FIOdZmsHp8Faz6AMmvpyZIsx5MUCCgo5hXBqPUbVWXIWprPO5a4ZqJG0BLni90gcQU2hyz/rIhDz
m71nf03yNGgnIdjiPThtnXqfOveeS68mk9AzT+3k8kO0RzPSP0pWUyoZ16FNYKbhXoby7BR7w5Ic
6tXzHEha8STGhMPEVCGOtTG5g0z9gu7qMwutbWoEQCj+ahSZKCZywq5iuLf30Mvf4qY7p1BQaTvM
MjAWldn+0b0XI64PLbIJuAMKfVnQ7bXWA2wbxlvpYu7poTkAU31uTKyf9j9Ojh6hYmE2uyjDIGu3
SPn69xqoR6TTQLjRQ0z2ewAdLsxuNfFSZKDdqyyq1yo68btC9z4NS8wKJhhe9H5lsy+qXcvFkbB9
X4Vk6mgzE2fWXVGwZM4esAAZMfesUCg1klMkcHOmzrIQ8iIFlFzdQmQ2ol9wjnbjIyVLF/yEqxh3
vNa+wWDUGYJnN4ZbRdnvysrfCSBkkoV87tLbJ6BNECGN6xybURNX2E0SFMNzXHSzbBvIViV/ptql
5hYw/V6qlKu8QmOVMsY345OHY2+cLi5TqATERRneRHZOG3cd4ZAdy6eKhUEq6TcoA0IGnbCubSqz
liJeTnI5kFPWkVvoVt++9lb0NgRLiTVy3OS1uvg8CWvfQFDX6o+O1JFV7ONwCZkcOGjOq6BjI0DX
LcOE0Q+Za4V3dnQSpoNb1y5DBndazyGXP3TzO3GwLYXt2nMQlAzqOU37RVNbP+Ncw0QcvqUKmeu6
a9fF91PLTZYzYSYTTGXDsQaukLfDl0ggV/NyJ5wWJRbZRKXbZH6+256Rss2INf3JjF8/KlDmsZSm
0hwJ3fG5YGJ1LKKzocdMjQWkNbyekUH4Eg5w4ly0SrfWluirdTHnLZXs70wWPWhYr0b4Yrt0Xgas
Fc37DbnZW+15ZtlWTOhdGNQh4xOjPXgIBAouvS4pFrlfb1hY18Gjj761KaWqVdxQOwsPYj7AjRyo
uBpGsyyZhsE9t/iOs6J+wsYJulYzqTBLdMXYpMlR773Zn5qoc4cIsT7LjK3+czFnFkXvjvNb0Ox4
WgznUj45M4oryWHbMXYOWmPjd9XVoZvru/RYZvovOZSggWbf5JoGWWU/Js+bXa2MemcazaZ2biEY
hmIkTUc0G9Opn7IIAbF7jumiPSJZy7def6lZxs0xx2pot3W7ybRtDNbJyw8Bo0nboU7KSOMmAd1+
ddVW91eWLvZRq61TgMhW8TepH0ZwlBVxPMc6F68u6AiQtIjje1pHTOb9FTITLlB2jugSgIVeJO8t
upsDZHAel+XYNe9mXEMdhgHejecajCr6+5LqoCyvckhYhHX7vAj2Ro0oJgWuXc8IDggUBVBWQhik
RxIY/wVLDpMcq1w0iX6UFp5JlZP3WaXVaxLlM9LUvWUWFufajO6aSu6OjnoxHbgS+v7d883pJYtN
ZOvQjESAGWcatnUA5yglaztkdzrw40f8QL4bkoaoxZh3wlczjbQFdSzBFwnBhHNAtQsDnjQNRuAq
k/SiMf+YpdXvTlbv23Dalx6tIULdX4cUtkWKC3JKxbbI+DRB6gCcwMDcWHvfDjddPR4a5LzKOmeZ
vq56vEHe5zQ9J3g/TZtQH12Bt1wKYa2M6K1y+F1D2giCN9v+WyaXACVCkXuPPPaol78MtArlyO1j
71zxnjk5XghrGzMmifmhra5DiqhfBevqqkZLVvGK6HYHIP2kgwHUxm072ScnJXEympjvdZ5LbrT/
G0oLhyMKlGDCT9lVZ+Hn90lTVxn1yxIIJ2PMn0GPlkFBLdAMMNI5PFIesYwFIgBv5vDrqn2ttKgH
vYFO2kWEY1hkUpoXKGGbsCfnrrwEEap4riuGlVs0P7dW9yChYeKy+pbwpZZBLJNdgWYQOCuW1JSt
qGkSr87HvqzQu2MfIaSZ7wpJmG5AArWqalz6Y4w33I2nFv17Or3l7j9wdEYIUrP6vRFY8stm5Isl
WrP2fT40JKmxgh4lZFAzhTgNqGhE9YGyI2lx3ebVWBzt0umRecF57pKGmEg55woWlnm26hRlf6BD
ol0kNhwz9FCoX4E0ZNaVYJenVk3UqR56q9lEwC+s3dflsUvloomsrcdfxnW2COtbgds77DFZFwHy
2s8AFkm0n1reK2IfulvnuosZtFFUDM1C6MwJ0zvv2cbChkF42Q/7DF+DL45Nt69cgqJkjzvfrbsP
GfF0m6kJ39vfOQkoTDW+jXBDw5F9HssLjSklVYd9MPlIXL/DKcvcHSCKTdimQ/8x1egQuCs0qDbK
WmdF9JlIlEIEpzQeQ+XOlTeH2zL0WoLt0N3boU6AS4bfIPBsDxFCS+KiG6KrbZTDbEFVpFCIVrLv
UM4lsNDnjLrjTus4jsSLnhFLpA1acELzAYLPnVzj6d//+s//89/fw3/J3+JSpKMs8n+R0nAporxR
//Nv+9//Kv/vn25//uffnuV7vmW5eB88wxHI1A3+9+/PW5RL/rLxHxhoVAgzwjtnAp0/+utU3///
fwWbesXjy7ie7vw/X+F/STvT3chxZVs/kQCJ1PjXTqencqVVc9UfoaqrWvM86+nvpz73nM6UBQl2
Y6OxgTZakSSDZDBixVp0gveqooXOCcigFz4b3dN/+764HIGl5J7hdJFz0sdrqlP11//2eXn5+VC1
OjLYfJ7NOsBnPSupvcGCJQ0DxLdl2nJeorMlKH2apGBAdU5VmsKPC4VA9h8tGJcWqgrChlJggdaZ
6YtlvN8egMl/vvQh2l5tTdVtzbG0xRSVoqjh6Qj4fAWrOonuqzKkadlxJCQbXfH3trU1jz23tpgu
6moqbGKxcxpKklUCumn957aFeTq2xrOYriYWFdKeWJgS2FYoPd7DA7JtYm0QpqqaHCbCMfXlphiC
KK5riwrOKGHW5GJ1vrzeAAQiwhA6sqCWPa/ZmVM5MpeG1XrWiY7Agcb8j9ufX1vy889bl5/nEpgM
0fH5jHRuNNwFvGZL6uKvnyadHy9sYTnMkyouzYS+lEmvp95JRcw7BMy8s9Iry3Dx/YXnIiCjaq3D
9yd57aA0ml1vT9Pa9zXh2ELoKiefWJx98IMoZT9V3slCj4eklLv9+RVH1c8/v5ieyB+MMOv4PKKT
bUtn6UHeb1vYG8BigpLOANLdYgHcMILd2vENn6eYY+gq3mRI+3J9O2pz8E00UHSRKr/XYdXY/v7a
BFFpNISqS3xoOf8ogqpwZFXKqdaaLykIjaGugICVO+uwsht0rlBnvkGFptrO5TAK3xBlWVL1rPTf
XvGz9W8M+TGq/9oezNpanFlx1EsrIlKsvqY5+jTN2CAaXtTiDavNHcR+kwb/t7yJaO9WQtn23ulg
pu213TRv2A7n318crGMR8Py2O+8UAa32HyUYpNdPEa6kSVPYbAx9ud/IX2RGLLyT4elPsEAfzDJ6
g8saUrOlJiUGrMVaO4amxJ0j7FOm/LTRoThsj2DNY88+by8WWa/12utjLgZtIBUGO+wvoTy83oSl
wwRhWLrUScRd+lHatzIxeySIJ6ADljrcoSvyHCDBuG1mvgIWt6huWYZlG0QFtjRndz67gURilSIL
HOdUQk3fkN+9Tk0YRNGBs4R/dKo6fYN3cdGpDhGA5J/FygzAaf1OY1wataC6h3yR7Mn2mObz6MWY
/jWhLVZnSiGx7wZMKOEH0bvQXR1kQ+8M7X6+1iBVMu2Mae1ksWzHEI60LM1aepsA/jDqGjsGHkXz
prtLpsfR+r09qHkhXg7q/2wsXa7SAzAo1rwrve8e75ZpfMOuJPo3pVTnw1EuZg2WUUQiR8LPaW7b
I1M++bfbQ1jxNcNSiaeEzkFMN+qlr7WejFSKLCawk89ReVemClmvbxE5S3oDt02tzBampO7YbH7L
NOcVO3PrvI1tmDQ689Q+2eKj0X7f/vzKgkMgxlRJHR1Vw15sTodUjGNnkXXy6QcN079SxB/t/rnu
dy6Tf1x1sermfIAJRzPgnZLychzCaiS0Gb15GtAzg4yt++pHSM0UaAXEw6+h79V7pvWz4Lnfm9nN
60epS80Rum1pmmkvzmkfhTQRNoEFTiJ7CPS74D2c737q7Jx0K2tl6roQcg4fTU6iyzFqRqlXbY6Z
Vrv14X3fcYX5QFlO4fnnF66QCk1QomatVDDyCB52EnaUh7wskBZw6fIQ1Je3523+wVsWF34+1WYe
QXJqnRSSUV9segK/bBuYP7BlYBGQSdUAQSUxMMM21bkDj0xNQNXQhNCs6T5tW1sdjsldrXNqG3KZ
fIBwx2vDib2kJ38r4clUfujmjgusnNhsI40UuC4tx1EXLpBlg50PoaXQ6W6iavI5yX6X44NhDFQK
s2MMwvD1Qzq3t/CJOPLshtewcvIFpK6J313Tu/lYOe0bpo6IVjU1m0MP4rdL10Z91YNK1lBOIi4e
yTDdh8F4iJPqZns4a/5gS1Wfo0FTSGt5dDuyn/yK4QgaBbxnRETJ38C+o9OHvm1pZa/aumGQPdBN
EgnL84hOxDipdSV4HlEMpNkidnZO1pWhcHOrgGkZCcQvi6GEUHSA0kucU/RJRT+KZB5yyMm3EuGF
7ZGseLVN1WmOD8npWPrC5VonscJcTx00dg4G9ZTxRhtvt02sTda5iYWXWTSFGGGRkfNyoaPo92Lc
lRE4qmlJTmZaYwg9Lp1L78HJtrltn4pquq9gmup79IChgtoexcr56QgygypRoi7FcsknIumhC3j9
OTrkDfrnwnRz8yidZy/54dXva+gPtg2uTNuFwfnvZ3c3LFIDlQEMNt9qH2az1NkxsDZxhs1ZaNtI
iUOdcGnAJytSqE1GOSgF53sHfE6RH18/BsMhbSss3TadZUTY9VGf9VL6z97DZB3bbCfCXZsi0+K9
TCYPE8sRdA4U6TC4+c8gYKpbp9/5/MomdDiP9Tl4kppqLaKOzDfSyW80itPBTAdIrbQMBlBbvxUJ
p0ZrTJ9eP1uWTuiJhKbEmxfHZKkN9QDbV/BMkXK4RlbjDZ83GIfBe5m9vvh80lnhoLdV8GxZfwbQ
187Oz1/zJ777f98Xl/40emnqd14RQPPZ0W0wk8h43Y3a6PX19kD2DC3WhWJao8AXFzwXXPOoDybX
cKJum1jb7aS3hWHopkmwPv/9bPOJybRDqw6CZ9lSNM7C4HPWcfbGijgadP1dZbJ5DmZymXSETnXb
tjZP1CKumXPr/2t8+XCLfL+VU+f5z7qlwLxkDsZj4pdAxMOxOGp+Mz1phl7QTlt8aGChOYIdsO5J
9VcHI4W+efvX6C82GahvaRD6muQETdNYnK9GThk3UmdCSMODPaNHDqlNp/yTTJ2APu+8O7YRlfIu
EuKX6aBBmztQUTgR3COjlsLDGDWoulBsOWbUYk8VfDQPtt60D6HWZkdhVt59n2hUFING/dFlwXRT
qmV1E8YR4s50eNCbo/ZwhObUtD4ATmz+OFJoj6OGLqLXN8pNqcQRnUU6ENDWs9/BdNsBhkpNaGKs
AdE1tbuz6H69diLHeWzoiT2SSM2vCqEbj5FEdmt7wlaCuIvVW2yzEn3A2Mpn11H1Y4c+tNKffP9Z
+DAK6Mk1hIvb9rRVX2V5HE3XVYOn96Wv5rwbMsvk2HDYFxBSK5C1lx8HG/ywmuXBQQl4r2g2fRB2
ov3dS5oUpraFyqZKB7ZoC7NkQa+Cn/g2UgIzgDMMtEfd9Ooj9e9v2792de/yuOENZ9tCW5ZfQgqv
njdvrEhLP8OU+YEmnFMno+/bZl44re041pmZ+e9n+1frfDNWmih4LmmLNv2fDo31r7cwF5AcChZk
p+Ti9gQdrvp9PXmnGlyDkcBAtnc/r43h3MIiblI88L2FgYWufYZLJ7K//LcRLPymQYcoSEy+r/6Z
SVm7ndtz7+fP++RsCUY0dpsMOOIp8yjpXOvFzmNpHv7ylDyfnsURbdaRqqY2MLnefKxBjTWIb8WR
m+jJu+15mufhhSECJEnmgbKOuvClzItQ27O9OU/7pDj3UMYAigCeEZ88vd25d1Zt4VEaFWjbsvXF
HRrCT0mNRKfn1AyenABN28ItGhQ9oE0U1k4xenUGDUpuxE/CFMtLzkDrB8JMnmV0e/0y+uJ3FnX3
lVEh4F7fbM/h2rYnM0gzE7koHtGL3RICrcigfaB2UtNj678TMGSjh7SzJ1cHdGZl/vuZy/VGSBFu
wopIHmALv0qa+5zm/8HaOXLXRuOAiTVs8l7yRSqg0JtedzpKD/B1wwAdPfmjcVeP/s76rKW9yAL8
a2fhDX3LGxSSdFzcHu7tdLqFjvqnPhlP9RjdRQNkhUb5fVDqT41M33BOM5NgXLhSwEMsbjHZDUNm
WIZ38voU/mO6QGgJko7c8/e1WOfczmKIuTk0uRhN7+RnYJMTXYcyIU/0BzKL00Paoo0ty1C9VqRW
EHVV/gBRxHxa4UBXlSKnK90Ce1XFSkmjaQEvfQE9lKKlj7ZnHmmOquEG6RAOBjJ0qAsHPCYwm5ug
A7WLXAlsEyFUGzEsILzjkMVVHcenHzQzaWsx6HaKA/ABfP19Rz8jsQQQebv3lT9+Df9S1sfVQTEG
/7Yf6I6Ffc6680JYm7xRgaM2Q2DKTk3vqYqTvwd413W/r/4qZfXT6NOKzCXgMKWsINW1G6h2eHXe
CZiZVCM46rQApMljNDnddQBX7TWwq+RoUqI/qmafHoO4K6+7tJaPAsbMwyQKwFmpAfVsFtJQYFco
+5LbUUGD2v0bNpnDrUfimuf2i/R12apZFCk211IHPs89Xnfix/Zh8eIQdMh8kPfgaSp4qixjBIlq
p9k2qFfayrOiv4PxBn5Jr8UdPm4benFFLQwtTnaF9qeq1ibllMA0Bmo2fu0VuPj+4tTT6QlpQ4Pv
Kx+Hx/z5DT+evDTZd4uClf7i/gv0OKEfnmZ3PDUCc1sGzodtG9p8SV/cffMIdBMuAKnzhNcWMcLk
1SJpioinyECPnkzT5qEA5g7jjE51xO+DnxWEUFdDrEPXRI8hdIO9f4ciQnxt+yG0SD2Qa3Qhetq5
8GCu2OA2LOryi1LCcLv9Y1dX8+y3LgKObLJUBAwT/1nT7D9hB5a6LFuxY+TF0b+YkMWsEySTBKLZ
7Tnw36e2fd3btIXXwc6x+OIim60YVFWoeBiaYcjLi4yuxiSkdxj91vYrUiC0ZT4i6X0QQHrfMGeW
pTsS1nkVa5eGfBia04kT7dmLxs9Jqn8slf74n0wsC2oRJVCjBdn+bATvHHQaIQbdNrB6XPw7Brm4
qkKvrKI+V/3nzoZvv/7dTP6h9GnPChHOeHW+dF4ZIjOKg4SEL9KAVmO2ntrU/nNOL4mWPYjxb2Sw
twe0uvpnNhbHUlF6mSHz1n9uBoW++A5WUah8FZq2pbEzd6vu7Ghzspz8lrlMOWWOF3qGxf5O4eDy
xY8efiQglm+wopHOIJumGxYAqUsvg+HeTu2YqNZG8tkf7iHCNaV1uz1ra9v/3Mhiz3RKSm8eSflT
VMo/dQhPcFx92jaxNlvnJhYLo4TdVKglAXNhfx7j53yCiuJ+28T6KByVKqA2Q3QWG7Lj4SqKgRIQ
GYvkWvHz77UYdx40qzYMCeERZSwqjstrSQLFsnSARubtYHzJtJ3re3WWTPJXNrcTJBGLO8Mx+tGU
tQLAaMieW3oE2zg5+Z5/84aZAqVLqGA5VNIX683RaQ6dZyonVfsOMcaoftz+/uowbKpVlJTmgt9i
GAFghiYQFVdffOvB9SZgX90ZwqoJkvgaokxCB491uS/KUtMHpDeUE5iwAQIA2tnMbvBus7qMdw76
lYtcWFSViRF56ollLjuxh140+aidtHb8SH6NImkGx1UnbNcrEfvyUipZg62lO1t/1S5JbQmABzzY
8o2ZCaFORtxop6INbnz1Nspobi2/oPleTo8T0fX2oq3cBYK8D7UgyANxjsWiGbbnK13uqCcvhyEQ
rbqiv0ZQiybZxxKxxG1jK+c0tXqN4xP3Yzct9iraX6PZRhlzGmdoTVVK+a7Syrm1PLoJfXrnts2t
eAvm5qwAE/kSbTGYtq104B7A88BDB+l0Fj9AcrIzqDUrvPkI+cjQUeha+KQfFYET1pp2avuE3qHf
nsig8St3rOhzAXMRWIJLU0GlUBgySTBfun7j8aZMktI4NR2yTK2ERwrvRXUm9prHIkP2Pp7SCkks
HoNPYTElPxFk9x+Hts3vEXWjP7+gYTxWzeZWVEH1vZN183HwMxsqFi3Ds8ge176iPnnCmLW3wdtD
0EjC2omUo6xYJcQjR95sKIBnySxPmUBn2NhoZVjF2CGjpI7BTTigAK5MvDDrckQcAXkryM45LKB2
VMyPlTcOR90I27vtlV5xrIvJmf9+lsfwEZoLar0xThENOLUG88S1CWMZNGfbdlbWGgCi5H8mfRpi
Gd0nre7kQ6XRaGjf5dpjnh3t4LhtYmUoFyYWQXlBfJsmOSYUGrDAFwwPwXiv/H6DEfYE2FwqmUz/
5XxFaBfEfdjZJ5vWeu2Obn0I/fCSHaddOcsA6v1rZnH9N2UwtWqCGbOHjCV+1zgHTf4Jeug1TlFg
7TjBy+wPhZdzc4stkghFyeu8obXOEJzPd1NjzyL2N4YX3jQoPXWaCV/UL336uj2ba16hEd9qNk8+
QCiLMzQurLpCwt4+SZR+mh5ZoEh+K8L0ZtvMfDouTgBdowAg5nrny2aeoBr12FIKWrGhrMrzD5X1
W6HBa+ZL78QnoXyLo2JnAVdHdmZSXPpJGkM7E/eVfbLyTx2t48G1E+zk7FZiq4tRLVwxnKCTbqeS
FiU//0uO8a8i1m+3J25tS51P3MIN27TOLc1n4uTwNU/u6A9D5eu2lzvrszZZdGTwKgTtYInl7Uap
ONXsUYCugqGrEB86NMXacWdF1sYCLyFHhOFoLx+6Kkc3XX1AuPQOcbLRuZYwGhTpzzrcGc1iXQDZ
Wjw8oC4Dve+Qx1g4tTZYgRkKu3Cj+N1ERLoTUi8m68XnF8ecqZaBaE2Tz9dQlKg3NfyaVXy/vfB7
Y1jEG5qJ0KiODoSbpZTyjntwh53PL6G1aqj0ZRJZhUu/IrxBirmzBGtzJHk182y2iASXt43wmiIO
cidHLbzSPmiKRt469lWoy/vJ3Z6pxUn9z3KA2BCqJShZW8sLIa/HboA1A3WbJNOeIONA1R4g/JXG
wx4abBNZJNE4PxIZwmC/bXptFknKEdKItS6aSlEnh1d14Sr1NwVGNoN+3/9mYXGKDTTwR74GSZXT
3ECYI5TXRQX/f/L+HcHiCMuqzMg7jRHYmmsj2m50H8r+9/YYVn1B0GUE2hHA/fKOCdO0Ay1i5y58
Y+N3dLrjX28xQFOaxduNw2UxiNBpYzXQxtxFsfRpNCuUgcpvhaPuXNIr45AUgYEBGhTfyVZf3ih1
GmdROpSZO+oosNDzn9z5wV6vwOKQnBeEONyaUUEMRzcXhws0eO1geVnmNs1tXP1JhwfVvFOnesdz
VzbNhZnFWOxYS/gNeeYW4U8TjuvEubU9h3D3ht7xYwsl6vYSrdoDVC15u+uguBZ+HJB4zIQSIqlN
D3WDNoFON7oCh3jVneDlVqLXH58cPkA26R6QJiDey7UadVrHzQ4WCpTHk6I+WGO+c8Kt7H3CTxr9
pSp4QC2zaYpn96YM4Fk0vCNFot7aKXnvfX8xY1Ghx0025Lmrx/IK6qR4r4C6ZgBEK2hNmjh0w5nd
/ezh0UJGm8NHHrmztAGztPc8X9suOrtxbhw2SQ4tYa2xqilZPUVuDOl7d68A3pFv2JHnJhbvV8BK
OkAl2NfpPjvabY8iSXmKs2zHmdZGQsMfFWDQuVRgFvFEWJihatFf4TaQqnIXN7epvrM/9kwstn3Q
OogHBH3sJqQdoXvSUVMNbKS1arlXOtkztdgaGoG3UIoxdh2jdK0+eK/3T5q9U7BaO8aAB3Ira/Pa
6/Pfz5yr7Gxnqjo1dhFiimaN4Cu1uvZ2zv01Dz43slgXFCB0G/7T2B1N5zf8F7Txa/1OAL5mwzJJ
+IBj4PmyrE+KYdIyQ4sSVxhQmV4jurZ9MM6/8exl9D8XMCm6/727ZvtnExV3ZIfjeMjdtvzlOJ8n
GG71UR4S+TsMvm+bWhmKxWllC0hjZnTL4kTJOCdzGsEIlMLmmsQalO8fty2sDubMwuIi9nJDLeta
zV0NIR1nQgnaPNXQRqaaA7v5t21jK37McOaq8YxZZGCXMzdx7ISWh0Qo/P2MxfaRnBAIZsm9zsf1
Uf1raHHKhAOSxkbZ5m6hqSN89qBM+rIx4YX16oOmeOmHdOrT18FO/scvaE2j+A4g+UViHWLYkvIA
ftGDyShvW3iU250bZn0C/zWxOHNQ8ILcsMGEAy0cxJ6fouKVCcb/GcXc4aQaJDNfNI0Z0GTJpkJ5
MjI+ZN0fp3wf7uXVV04aks3/mlicNAVcjUpbcNPnaMHGhhvCGWyav2Wxx4axZogXF+VxKhAve7Zo
10piS/cyV5klXZy+ex5t05Up9Drx7rGztjbcbBSFwdPziFr4nMwUNdFHK3MFYLAwCG9mGcQ6tl9/
7ZCT/dfM4khAVqnXAsJNVxG/o5yif/mXsYfwWJ23MxuLQwH48FhWyBW4gyPunIFqPWSfqKXU8OFt
nwh7lhZnaci5FnU5o2njj3r1xYAlE5FdOJdeSZLxj1vTSWFzSJr0OS3b6lWRGnCO+LkrMuNRAeIm
g2Bnc64d1gZ3J6GlQbJ/WfGyfHNEeAMH8JSPxUhr2N7W3DOwmKxK6xVPdkbmAgwuKngLdxZjzYPP
BzD//exiM0ZTzwKN7xP1w9x1BBSIkMve+3jVChhKLmcifYhqLq10UhOlaQ6pOysCKfqpagpoGeXO
WFbnCvAk178JIdGyXbP2wlATVpyyGB9C4x4R6dc7LvVf3QRi9c9JeTkKmfY1dRgzddUJlfXiqg3y
qyq5/b1tZW2uTDBcc0qGh9EyjM21kk6KhBfFRBbRVmHDirInP/60bUVb24X4Lc1/9PLTebJYklxa
CUqNSe6CVZoeLQXytUipJNznAAIUB1laoy2Dm0ZEHuo/TnljCLu/qvK8hSIdqXHYF1EGgUAdTvYo
fOdBeHDY/omrE0ENBAQ9IT0E+ZfT3RXQ8pfQ6broc8eCpljzWzn8+W82xKUNsy3gllKVzFVR7yzp
hCDJVhy3bcyR+jJ2pEfj/8axmOnJGTM6xTiGaqd4sET/wZLT51zIhxKxWSepH5PQf6eTBN02uzd9
824529mphmJmbzN91bfUeo/4UVe+xQI4VBJr9GG/AN5Q7odPrCR72M4ifv3fQfcrAxrzhmGcGVkM
o1cgEex7L3fBZh50OvLL9qGCrO8NVgjigDjSy07YfTlZlqJ1pHLRnq7zx6CfIMizrjUSYdtW5lBt
6QnEWIDI5twRBeNLK44wcgXiXUJU+bcjn6fwk5ffpkjDNiYCa9Adb5ubp2bL3HwEnHlABLWTZraE
dcPwpe/ey9/bn19zME70GX9P5uYFhChpkwF6HEnUaML/50OB7HjPMVSIbzAzQ68ITJ2XHdiWV/Ky
R27KzYPGLQvlsXSUd7Au7zy71p4PFL/puCXSepk9KACEaJSVc5dzLG2OTnBE0VaiJqvdvHo8JFtY
fuB9PLm1xbFW5UgqKNKK3bj5K4luSu0Y7zFyrPgZnFHEPSad13Pz9eXCO3mkABRXYtcs/u69u8Z0
rh2UJDrE4TT4VPbASytXyYW5xQulHyrIAaF9dMsOnu4cXnbYVWHiRGbo9VMHtZCp04lPk+ky2lLK
tvWn1IndLvw8RMcqLFGGbnZ2zepoQF86c0yvvuhgBVAbTFYVkErwvxlpcRubd1HdHLS8f4Mj8E6h
2AqNoqX/0+V3tj3bqsy6vMURdOWrZULPjhZA+Trg1xwC86IDHwnyxlCd5S3vC7Pwp4ClyRB8U9Bh
O6n9n+1FWZuv+W0PkJCk+4u0/qSpZVw1euIqEC/L1JWiP6qz5guMozuWxMsDjW5yahOGoDxNLHnp
10rUdFPVVonrtcXw3lKb6LqwCgPhu15x/vg5YnX+gMzaJNRDY0XFvZ0Y+RfUkZyDPyIcylr8RAQu
/VEaWolicQXKyoSD4wgw2n/yhlS/j1IleRxN1T9ENUjlZhKImtZV6irUKq9CYagHr5rimz7Mgj8k
MxQkhhyT7vNaPqSeLCGrNYzqwVEz570RV2l3laaKql2TVk+feuKwK1+iOuX5tXPX6DD8RipyHAJR
w8+lI5ovfmpEf/l57txFMbLI7Si7G9oGu1uRpz8DluAm80uPbgRD3pS2yO5GJ1OuVcurYadwYCaW
vXjwZT8iaqGZxzxslEdwbsrt9lK8PGFsFdwo+FGSbaASFocYPwF4EFzebiImVFK+GOUvhL20CrEt
IkJHuX+DOTBkcy+zPteoLhe+biqzMZqA1C7w2E+maBGRiULUeqa01g8a6b+rKrTSD9Iq91KkL285
RnpmevbJs10KuV+meWmEaRrNU29EvUHCbQuGZ6/J+OV1jSXbwBoD5MKbf8mZJT8Z47iO/Ng18u8Z
unHTtGdhZSy8VQHj6KzaS46MfrBh5gdL5obiqE3dwcnEQd/L9KwM48LI/PfzYcwFlyjCSPpTt1Hu
IcjddobVUZDlZVFAxL2gZFHHXE2KtkQIQY9QioqfizF5En776uh2xizibTw9CG+WtXGD9iAFaHnk
apH2lXr4bZhnyM+HOztpdbrOzCwuT2QyzKn1u8itwsgd5Pg1s+oP2xO2ZsKirCtIURg6ZaTLFTE0
ra3DRLAiX0T9WQk/vuHzAroHaBJ4yC9robboGjNH0Ytnd3xtIk+9h1XX/gG2XEay7P3ZaalK0oK0
hMpWUzW15jiEiI8WFkXdE43QKhIoIAB79CV+5OVHq3mehsfB9p8067NlPpXjZ8X/lo63lfw0aZ9D
md90EiGZD6Cmav+9mLWX6N0IrfE4oLdiPXg5Je/uiMymhbhdeevp6Q0NYKhCf0zG335cPxT5N578
Rz/4ocg7D6ID/RiUByGuy+a2iL+ryd+T+jArjnXZwcx/jD1dbUjxKPqfEcW9yfmrRhVnqhte9dp0
5QzPgfpNkbMYOgJxITrFaGFHNwHSl0iBFHF4NUx/Wyh5R94Po/9Ly+RxUsOjLJERNmV358AknwIY
niDFhgoJWUTzhq1xq2lfoQG8bp3n3Lw3g/us+5qU+iGv5X2LRE4f2sgU3bT1t8g8We1TGo13KFkd
yga2XTk8dNaVFTUPcrzTxk/IFl1ZaC1X1U0/ghXMP0y9ARPzNy9GWhpxREreun4S9XATyp8Z2tL+
IG4mBTEHzbtS8+m2rFA6bn31SvV/hSihVnpXoY8FebY9k55/n8WsOdlvYvTJZYZIRvQJNlIj/5DA
l63bKHlOx8bWruBfuOmKz5R5r1SlOERZYe9s+NVtQnMbtUNQ+FSlL7dJ3HUtdR49dPtyvI1L+ViV
yD9u75WXr4wZ6EQdZE4HvMxOjz1o5FHhcEzkF9MMDomq3/bhO8jwDx14wm1jawclbwCwEGhUgutY
DIjG5ZTaOKyxjWHBkFq9d5CydeL8zxvMcHURXpIBfZkE94axbQrJvCXKh8Ys/oINBCmzV2KtCWWZ
OpLAc5cE+b0lfMSuQ0AwoR26Vnmw1IOVv0fxfnskLz2AhwUxDVE/iWEex5ceUKZ9kNDAHrvA1C39
R1Z83v7+y9WfHy6g4ekgtrlbFgdxItKsduK5Ejp+ijokh8GLRzsethqOz8Mg303eezlNdUQLYhg0
xCvlrapcIY9zVUSvvrMwwABYCdqddTGP8+yKz6fEkmWCjbSob96r2R5r2Mt1sKlJU8uF0xc0+vK4
N81SATLAy6gUtXllRub3qLO+bq/Fmg32+Ax2IYFBP/XlGIx8QJkbkLKL4GYL7GEnYl1ChWd3nYF1
dNcLFdq75TrkuTaViQYagX5TlESCGqh6jGRMXhWPU988+Oh8B55VXilO4VznqFZvj29l82PfolGG
hh9oEhYhMyoplZpa+Br71h3C6E7ttPoqLfeKyWsvgXM7i/iY1LAdj4lkrTr7kGvNwZzu46k5Fqh1
VfaTfCXn3//MKwU3sPGwwbyouPZtZelkbZlXNEorSm11EF4rybRT2FmdPipuOCLkglzIl+6hxZXT
2JR33RgZyQJ2BO0d/25nr676oANnHbVjhvMiwx0oWdj0MnKno2OS1XzDGHQBGI6aC3zG5jzGs21K
j2cdq3IAd1NXP7Qo9q5CK/qke93PbVd7eeRw+oMhhXWFrhs27aWdnr702Cm9yPVQpX6cOjO68Wlo
QwE0RE3JKQt3297a2pBvoEuLuitvjcW9huCo5zgohLg6irb2jdLdmNPxDSZAwFGqIhtM19LlkEwo
pqAqymMAlzHxDGTDiEJD+2e0NEu92tTFvTY7ydkqDQi+lG1BSODbcQHh3/RexASaoRa++na7vEAX
y1QNla/6pcXrL74T8r3xerDy5fcXt6dGxUEOgu9HIZo8RvoeZ3kdlP+fGABfmxkeVRrwnMUFWhuy
80o0pNw0u0F2eo8Pf17V5TOD+596Bu8krujF531Z8+jUZ4oDtKHMx67/KLQv6vBoyde7F7uStBw8
6eJluSEa1a7MqjhwBzM6jsgUloF60NvhZtu1Vs4XzJBsniH2L1OZRonEzhwNuMGnHGjPr//29cV6
J84YmjxbAkDPqCm9A1+//f21K/Ti5y82YVXUY2LUGCjj/i6Ryo0SkdZKhlOiTsE1mrefYzV8Nvvu
Y1HYO4NbMr7NrgZaHNYfYJEwHC+hqbJOkP9rSh+S7sg1uuei+ZUp7RetSD40EqU4iT5ho91IbSZd
cJ60eo/WYGXxzn/AP7Nzdi702gTNSsYPcLzWVXPvs9rpOy+elYOU9Ab11bkDQ8Crd3n0+KaOdFYl
fFd13g3KU1q5o/P6sxoTNC1pZLl5ISxOt8A2IXeRpu/StVenD5N8ULw3+AlQZW4E4i3VMo0FxMyE
2qKFz90HXdAW78rWKO6HUevu2qmKP2ijqh17G8WxpHHGY9c7/TvEM19fpsRdZgmbub1hruxcTmVf
5KJSByNwG+05Sb/pyk9njxxsbT9ArEk5xyFeID+42A95qnZkCLOQKljzLin9WyVBotrzkP317tss
f99m1WcZoz0JKepep92qO85vY7hpBY+whXES1FEsYztw7S68Hr5OSGRub/dVZzwzsAjIlWqc9NGz
AreYCLXehQXV+J1S4uoYYD0GTAXi+UXmsFV7T0PsnkzVVN70jUY4/OkNg4BRGZ56oHQverrNdopK
lHpD1wiN4TAMYTsLP9JQYVVvma4zS4uN1YoarssaS7K8jzpxpYPX0pS/toezEtwLGPdNGhzg1KLm
cunVTmHnjlWloavKsh6uwpHkYQen/RP5+OE4Ftp4clRfHKSFTuu26fnsWdzFXPAQXJIJJwhbwmDI
/CpjYI6hq/f51770vvuj/p4K4MNQmztusep5Z6YWnucNtAdlNdlFJZzKg6OU2V1ZT/21rdKOuD2q
VQ+kik0r/D/czosTl+qoVKKMHJPV3mYf4z19ibWRaFBOzThLuB6WFGFeGPuF006hO8rbJB/eV2WC
LHi8865YW5pzK+LSKxBcisJRn62UI1SafybUPZX6Q6/tlf7XZkujZ4xEAGlwSiOXhrwhaqIsVwIX
weBK3I074N3Vz1NN+gf2CrWHvPw8Fes4nQo+Xzvv+89e+YarDzAB6KWZrc12Fm5FqbTQorEI3HYm
Cipav4Gx1pjeIQi915ewejVAGog2Bvt05gm4HAqbULcGRXD9mPVUIcfQDOg/RtpVEAa3gxkeUA7s
DmS3xifUpcW7qU7T07Zrr/reHGkiL0v2aXlW0HXVGZpn+6452I9aQrqj87B4u21l1fdQNIGodC5j
LcMylQyayrM5cI10RJI2v0UX5I+n9vd1HX7bNrXqHjZoaH1uvab35nJOc5Vh9nYUuBpKQDcjT9zn
UbWVHS9ZO2LnFzq3OucseY1LK6PSduUYsnKB2Q6nGt1jYZTPkT4012GhGw+VT+5eVuW4s1zzW2Z5
vtJJLOa4zJlTbZd2p2Jy4DAfmEit/9Uk45VRUb6xase5FjY3PM30CLmSpnpL0Ano0JpbTsDbLKFW
UZDDMlkkKXlcRJ1nIafv5V4id80Xz2wsm5oKr7I8YWOjSNDi/MtAm7LR6sPr/QPUExIKMIOjk7d4
LQo6mWAZEYmrxneWfm2lH7e/v+bqAjo/cHRcf9AOXK5QBDKgGs0odZOgu61LxLbjK2TIRPOG62/u
jqMbm35v3VicU76IlbHzRpAbBCq1+D3G70p9L1xZGwzxP0eUxpNXW6ZDDelnvhN3qVuNR/rJQ/u+
oXK0R22ztu7nVuYtffZmgn+zyqTsU7evkMT2jQO+XYR7jLCrYyEFAbKcTmZr+aahRoSCsq8mbiQP
xHVoXnv5z7HZSwytmrHBo803CCInC//yKj2pzLJO3FZDnM8qgkOZj4dcNj9a4y1XOnYsch90Z79A
jEXhIJ3B+n+kXVlzpLjS/UVEsC+vQK0u27jc7V5eiN4GEAIECBD8+u/guXemSsVXRPedeXR0JdpS
qcyT53T0BfQjbxq02AfTLEEuWu2AsPh4f18vXlaXxqQNxyetbzxN4OBAfIIy+ppT65Bldmgn6naa
3FfSjKFStM9mpa2cqSWfPheqcKqQ2IVm4PUGUce2rFpQ17z0onkD5U40Cm8lqngH8MmeFelQMBAB
NDATBl7bUFKtaGtSFi+p5jxXQJAlKoGLs6ASrjE/VbWDKJtdLrxjUZGDF6ub+/O7dAjwGJ7VCkDg
cJO5cMmkF14GyFIZDwYQTBxpeduCjHG7chfPV9PNQGcC4RkAirBDclB5kWdZ18FBDSInH0orS7Y1
s5tXBzBKn8fTGMadu8bwJO8eEJwiJzPz42GICALk+6OYSA6KpTaL4j4+uU31C01fQWqZG/R8A1Ld
PfYNOXrM3HC0zK88StaMyxeLW6Z9VcQNsk4CDFbDi2UWYVt+c5TOH9QHrgyb0vqSJisBt7Rr/zNk
JBfQwOwhjSLtWjrDPBNaZlENMfRq3AmVBL+1Z94tmLiNUV6Fr0HC+3rPtuXgCW8e1+hYQdM+OFO8
pSDk/QMrGhoF8PwB/lWOqFCqEpmaT1nEQNc0tuZRq7WdoOrhvpml6UIFHzXcmQgMgf31YFA5sCvF
1rLIcPZtEqJj4f7vS/v+fbJAnYaUko5490aEpKh71mJj5tGUF4EFpEi/1wsQAza7wnJWpmzRlosw
DXR0QD6+b8iLG81AwU5tSyOPEg46V6iiE7OEzSnwwFfcOCuuY3F/zxXLWY4E/HfyO6LiMXi4vDqP
1CpBJwQLUur5aa8FiRh8HYVMr3vm3q/CEiupSH1+NF44k/dJtU00bkM1AUdcPtaZcJy01cs88mrP
eQBFIkTcW4vvVYuB3ytuFN/rGztkLNb3jcqnIDYrKBqOSh9SVjR71y7c0OpGHS8C2/kIcThyNlIF
TfOirLd15f6qp5ig/6LjGwZI7soRlZzu35/vGlDDm5Vib0r7oKCFTG8F+ugcIOt8EN8Lrdvmsfrt
/tZ7B6HcTNO/dmSfO5KugcvFArlQNvaHXHto6+zk5I9q9dyyfq+Z7NQMZSgqO6zHGIRrzcm11lpa
lk7Y3JGIvC4A7DdvPRtp6Z4pVhGN6LIfUmWfkpWduGZByjE4ApzGnQMLFMVz9aFbY2xaWq/5sYrM
Fv4DykDyEU1tUJy5IoJwyrGhH1zE2In+4/5qLQ4C0ieIqfCCvKHYZ5qeF4YbFxCt1/1aCWn2874B
6fH4vuuQMv3HwBxCXniHrDaNlOUw0Ih629EOIK1hCBzqej6E+H7ZZnosPVus+KTFTQjlcQ20GkBo
eO9MghdmxWj3tUs8GsVNhasXivPkR+wyP8t/QVDap+2OWg9e/2zbdOvUPzPB/+C0XX6AFGIBD12C
ht+hUcZOcQM2FANKKu1aILe0R5DDhWw4isCgk5z/fjFME3I3GiVJEVUmcLJpt3MSBo1y9+h4P4pe
2cVUPwzgr8/jIYRrO056/2lovQ3INb+AK/jX/bWWngPva40sEvL/79AhmVOZG0ragdumiJwOaDEd
tFAh3DXajm2wLqaJUW3v21sY/dxEia52A6jrm1S2UhYGb72qBOUxbhzbAVTyrK2hORYGBV+PFPNM
PIk4UjrmYAdP0OKKq5SmLOiEmvoFmBVb10R0Vb7eH9DCabyyZVwvJygjrSKO3TzSiq3p+bm+ciwW
xwJMMkpQcCs3qSmgPGrbA4Isyjt7B9Qohyjl8CUBpPP+ON7fl9IdgPn6x5AcE8Rd0zRJDEOu/qIp
D3mZ+Qn4mlL6aKmdb6bGYRxfeQL6vjasmq9i+Gaq08pHLE7mxTdIJ9CY5bBcTmkk+u30ovUrIdyC
Y7saorQvTGNyKfJRNPJUSPtNL9w9q/VLX52T+I2qX1cmdCH2uLIm7Qyn1Nre9jJYA43rOH1ukgc2
flWVX8x9aGPuK/EDBTo4G8jRzs/3jS8ds8vFnCf6wsnUGiKVSoVtpX3tGBQ/ged9+xMTuKohiwLA
niO9tweQ4E1Ti7XSECQ0tI5yT4fSsbf/38xI+YpUVC3UXmAmJSeVPpQxOs7qNYX2hXgYcHxrvnVm
ILjcJAHiZgYcKHwyg4h9lz9ksbsZT5CbS77cH83SBp8hZgbyL8hZyQXdXECaj7u446A5zdCbtXJ+
lpzF5c9LGzw1OW90A+OoyT5DFdd9BGSbi939QSxtLvTc455G6g1JNynKwY7wuMF1tEikoUoPQwNq
ypVbcs2EtLk8c+xrB5jWqIpPFTpmafI4Nv3KbC0uBno9QCerobRlSrOlouHcRPMUHgeAsJ0S+nuw
ovlqRf8qMp/I43pAZks7V3FJR7Ic9PE163zxlFu/mZf82wCeBgDl4rno3ezariVWrQ45JOeKEASL
Ae1Ppv1yf7HfIwD5XgCp90zeh1MOXcBrV9LGul0mOWapyg4m+yvOPsVoyPLqT8ScfJudG/HJomdL
e4asj+g+ZYSHLtr+a0KCvO0CvVZ2jkiPoqheS36eKZY5MIMNuCfd6VylXzl/5qMTxOWREdsnlr69
P4ClMzELo0MeHfUIHL3r769R6UWrdwEHUnYqujLcOlBEpT07Uy223O7XAoJFe4jMnfnBhtYSab56
0yvNBpWIKMNqjMjc7Pr0c2OvhAW3YoDYXbOOw3/NzJ9x4eG9WevVE0WBYeVHNM2BoKp4qpQ6AG5l
W1nFLjVdX03zsEQKKXWmo8H0Q196G1cjLxXIFXyu06cOlDzMsB/t2v1wf9qX7lqAlWdsPRQOQNd8
/X1zOk1Xxxg3kM7FxhuMt7Ic9eOYF+ZTMtaRPtITS8Z+Zbsuzv6FWeni09QYGkkEZumIpsm3SUUn
i9L6rfnx/vDkfOz74QNxF2AJAKhiqaXTneIGZ0Zt0cgYyaOilDuVarssF42fOy5SCzmSeSaCpfHZ
7NoP+rjGEbU80H/sy3Ucmo617iSw74lXQ5xBgAWSNf0PcmseyK/m6ut8gGRXDz2SuuZmXmKUdWDw
JxZ/cteUMOYDITuYSxuSr689ofV6mZWRisdeofxgzoOerdQlly74uUcNlJDOzA8sBZZ1O3pOkthF
NECkVjg/tBT3Yh2DYq/xU7dcO5xLod+lOelmqVBK50XtwAegRt8PaYDuTCS6HJ9A0hUxH9YN5MdH
03zshROMayj9pbN3aV46e6w2mVroME86y4fWT++lYMeCEoSZ+y352EIn4f5pmDf7zRJeTK906sxi
mDKgJYuo8IZQnZqAqa+aKDdKSYO8H3wNV0WprzWMLB0BdLoD8eqg8HPDXw6MBKTcJl5ErdIHrnEc
6Tetg3avtRLvLNsBZw66EN/ByNeubMiSkU02PLpdDV8ny3soSu2YEBXcbKJcezXMO1GeyrkB4b/G
pOujpZpSDQYe5F2zBRNBPgUTpAFcuBbIloEw/YXaexQ576/f0hFE7hmoLFQ/EAxJ+3W0lFYb0a4e
ObQI2Ai3Vfm5ebhvZCncmgMIPGMhM3zTMGqgI3UwpiqLuBLku0rf/MHPQ09nvvggcSX3VnjUTFrd
FhnUekq/YI91u79vYGmSUBOZu3vQjQCCo+ttQG3u8SnLsqi3zn11ADYpJituammK3l2tjc4NZGXm
nXhxqfOKC+IaeRbp5UPRf3KylbB6yTG8czMBywXRIdkNxiLTq7THEMok3WNDbNxURMD/hDadIgMB
Ngj1zvdn7b0PWN7QlzalvUUgR67XWZFFyPkelc4Jk0oNjdoJvawMkGkPjBHMqkxHtnfaxGV+mIRz
yuLk4PLqVPD0VDByKC0WolwYQhseOQhtP1JxoO5cz4WesW0HYNEMqtZ7MGLnUJv2Ri3WGHMXVx/d
KNbMmgswmrQ0bj9OifA4htEfumrjgGJnjWp2cfWRz8X7CW7GkTuqwY5MLDdjWZR0IVJJq7zsS3UY
kBb/Y0BmzfQUJ6Ysw/YC34FvIaEDPIPQzkNeb2zlI1d+NGglptYa5nzJf16alS5fQx9r4ApJFk2s
DZzxbAxn1kZ0iFeu3cUluhietNMa4FDoqNMsoo17piOaqClH93GyVj2TUfzvsd/lgKT71RZDSbwC
ldPYzvfFqJ2dsjk1JosSpYQimbtD+9oxQe4RYXGQCm1rDPbb/WO1slcMyRmBdKch7ly8dbKTxTl0
Q9dopdZmc/77hS+qRNyrzoRzq0EWYoyhSnI21tSBFv3RxYpJh8rmSqYDH5JFpOpRevswgv2NZrsG
T5i0+UzEH9xAl+smJS6oYlWV42L/q/25cj5q5Mf9RVkqN+KAvaPu0PCDqvr1nCWkJOkEadYo0Qu/
bz6j7Rw5DDV+EtpL2T+51llBa3udf+zZpwJaS7TamG0clJDDQC8/+Fgq+pk7T635WK7RqmnL6/nv
t0kPlmx0iqQe8W25/dRXkLbWaz9pInU86O0YMijsiirq9O8T+ynYJ9V6dqzvZf/l/gz9P0fnv1+B
hqvrGSJuibxoDR9nd+YnTwexW2fyY2tMYWI2IaqtgakYGxPfN+ZkL1Lzeaq9n/c/YnEmwBw4Y+kB
GZAfNf0IYnI2ijRqRxQEOIAzyT7t1jRhF73ehRVpLxhGNXnNNKRAlCQbo3A2rkkPfMy3WRqvBKhL
xwgs0pqBjhskY2WdvzTWhUsBm4lsj4Za8dLaQ8CsBD3OBMQMyW5K1+isFqsFlyalkzuNaQL+DPh0
2vZB1m0996tAmpt7LzlUnIU6+X2ehoXebHVFbOzhqa3sAHV6//5SLo4c8BIwTaKn9gaUoXmKQVkD
B8J6uHvxpWPPVp/5Pftm8s8ij+5bW3K64Fb7x5o0aBsKuFofw39YXrYH6GpK9/cNzGdQjpUuDUgO
SpRDWafgu4j6koRoNwlK9kWpX4fsq9W8iVoPlOH3a55gCYO8OaBlIHWQYw7DaMfBU+eglkPLDqT6
vq22zwPhK5Hn8tT9Y0cOPQy9J52pY78oPGBsb65RqS+dafA4gQFvhv8CeHrtV9yWtEzR4VeY8tXq
d1bf+WO/svwLIsmQALkwIt37yB9oA2N1FrXsrZ9+0fFs2g9t1W6IueXVRjSvZX82yXOsnyz1TVce
HPaBVWAfac+aWNkqizv/4lukAICBC0SJOb6ln07FW1YFFfNVY9O4J9vZ3t+VS5X5q3FLoUDbqfpA
CGyl6TcAN1v3FVvGV/Rnj7zVVtQlpzSO3HqHSnXZluF968sDRbcpyiYo0sjgoYmXIH4hOBMG+FT5
R5u2RyBOA0jv+GjJ8jtt1bctPcEdB+QKEN9Cl4UMW3OBYp9VHdOooEO98RqRbCbODT9LYrw0IH/r
21PZgWi8psimOtnBruImGtAY+yd+HTsaxQkPSC0Z82mMiCW1JsUaO9a+7fpdCpYdpYXMoZXuJs3Y
V/EqPGG+gG9c0IVN6SDhytCM3kEqoC3VJ4O5G4tOBzKY6FsatwrvQ7Mgz23RfvMala4E8ItLfWFb
Ol+2izzgMAfw5uj4lsn9RnnKnca3M7oZ3L3KPt3fWotO48KedIaGUgDOiyd9pJvVj0KB81Dt0K37
n/fNzF773pRKx8ft00ElHa6NAWSzw2D6fXtiHDUhluKaXrtD1qxJl1RqdLPADzwt2KxfWKd2ASfq
k+Z1HwaRPvW5t7JJF1+VcxUChCRIhqNN9dr1GlObOLaCWazxpNRoeypV9sXLu/1I2g80R8cJ5GsG
VB94vvYSm8dyM7NoVwRfG97MN6zWesVBs0zjNKrS9tBkYFcdyh0HeIY7fwJcwav/H1Pz3r18DqVa
FZspzoVBx02vKWdt6sKeFH9yH6M30oH0A3hW5OpRIXhm1irM5GCtKqqTV7w1a5ifxW1/YUPeIaBT
Zoh5Ebup5iPLki8OI6eis1eu/MXTfGFm3qiXM2YkMfLC8F4icR9TIz05SvxrGCYaaEr7ESIxRyWL
V9Kn84mVNwRMaqBCmntPLOmoJXaJdHM7kshqcvTyp35cr2z3JQseGo105GjUW33lgXVE603AgJ3y
gHrIWk577efnv19MmtcoJMvmn1eKr2P2LV6DZC/+Prj5QB0OMUZwUlz/Ph8UfP4EnHudZE9Z0gDO
v6YEu7S9gAv4x4Q0hEEtqdFpQH2bbphZUM0J0rVZWvJxlyZulrniWWd1cNg8fmjL9mvfQI3FzH/V
ifoMyPTKvbRsDow9oAoFxFxuD3RADsxYOmFRWi2wJr5x4b3RcHsyafKUKdr+/n1xu0ZIXwMbB05v
QMvw//UalTHPrTwvSOQCfAza5SmoKtcO7xtZKGDOSXJEyzMpHQgWpTlUsmLyiEbSyGnGoLe/occz
mEbiK9WuHT7NTSWVZftD/MWz1lo8bt02TEPQHX3YaEW7Afo6HQhwzZilUWoPLGB5BVafgRk7onTV
BF1nV1njGbhdQVjEJQXaEgACIVF+PaVjrDlNbOMxLkw7cmrhUw2CikMNGsNnVf/tLD6MocUKFCmA
st5wyimcW4wIJY1qZWQBOP+eh67/dH/5bp3rtQ3pkNm2MnlWg5svd8hRwcUuWrZvunyTUL5Tef0C
kuDf6+hD1hMmccvOewXUzPKGAetfbTeiw7CMNPKGZPCddHoQibbWonbrQFCDmq0ABoxcuJyfmWLB
rKrU0khnP70x9fnYBY6ycsiWjYDDCg3g6LaUg3y9ibU6bZEEGpphi/f8pyk3g7F3ftxfp6WzrM8A
frRPAwgkN+JqU9yoKp9DTP0DGi78clxLgSwN5NLCvFMuboxhsPLYMXDNTi1K9J4elKIJsvj3VYJx
o76jdm1QvgIMdG0m0WNrGDtU76b4WCuH0vbFsOJmFyLJaxtSYKJnVqI2HKGrZpx173OBhj2bgEgP
LQn6S8yfRM79vP1wf4WWTtLlwCTX0E1Uo5OBRwcxmg0rTPTSfUkN8BtOOcqIvW+DUPG+xeUVmwHQ
f0+ltGJOpfcdd2AR5LeHjilPNWToSwIMz307shrL+4m9HJqU8k2MQhNkgqE0K3zX/aBXP7xqr+l/
pel3oYnANV8H803TXSADvqh57ptdHxjdAXzUK5+y5H8vvkRGq5iTXolKQTEBOLmP6mCd9bI7MkXs
0fO0J4q+Ym5lTT3pBs3qxAXiaM7De0/aeEIC3lNzH2K9gT19cfKfK/N8mzC42reefn02sraHBLGF
B97kPefZL1VHJtvApmU/OiXx4zL1s3IG9f/Qhpf7ppdu0st5lcI50xi9iumYVwtKZMSBqI7F0aLs
RY33P+5aT7px3LwBpNjDIOsOJL0vTDsM5gpicm00ko/hMQFqa8B+xcZNfFwzW1vtjiTV/MlaA3Us
O+Z/DqEn+ZrJE0Zsupi5XhWgRP4+9p/vL83alpf8ipsqFvGa2WFS0/b7jEelnT44evVCCUNEsAbU
vM0dz5sQ7KxQNMGwZMAdY6QyW4Kog5J6m2upP2nFru2BjLG8TY/CLi+2+rAWWC0uGegZoVOH8PhG
TinPUdEo54y1Fb/YcR5Q1/RH6ImtwcAXZ9Oca2sg6Lgl0SsTwvqeIeIf7AemB7wKq2SX2qG1dp0u
uo5/Dd14KidTBZmL8LHx4GhvrEIFGSDCAmSd5l9Odb6/SdasSY4KfIYkt0psktF7peUI3ALCUuNT
kp5U4yfP1zgGFm+ei8FJjiqpQAhQqXj9ebqzq92TyFEkytdkjxaP1oUVySmNRqqmRol0sWYhbfdW
ixV/uzZpkicyCd624PDN0J/WbDqmQ7nQ2Ti9F1KHHWJdD9MGdeT7C7U2c5JrSkbPLUsH8A/L3qeQ
IqFBYYT3TawNS/JIlj0WZjVg2kwzh+5Gpm3irAgLvANRNd1xN3sVZr/SILvoNCyE9XPHMYgLJCc1
FV3ixhTHanJ13ylPibN1yyhPX2PSb934e00/3x/k4t5AiQv0y6i93ojtZE4SGyCbQ3bSxppZceHn
pbHGVr1sBH4QgTe0cORiEAiezN6dnRI8bTB434AovT+Kxd2AEsF/DUg7vHUSboP6FlG98PYxOCr1
1voy90feN7O4Iy7MSBu9FnGiqNVsRi9Dd3J3CejYKg7tiDdTQBBgrT9qbVjSJie5MyVthXmrdeSF
PqSDAgmAZGWbLy4OMmiQhgbNyQ2RRRr3PGOgyQY4NVAqP3Z39ydtcRAXvy/5OAX6PaOn4vdB/Z8M
5wid3ivLsjQC5E3m2GHmNpBRdG1aYN+NDkaQQRshDpm6RgK0dKteWpDGUDm0GizVRRbY7NEcD1CE
wXaoLUKM5v5kLV2raEEFIym6JWec93XkOnUMqgwlKh/I2vlDN2xM7bOSQCXGNNC9cbhvbHne/jUm
OZsKj3CitzAm6nangh7d7TZ/YAH8DGirReLlBuYtKAF5pWkD4DMdeuLh2bhWHFwcw4UFaWVYRgHs
FlYWffCmj8R5u//9i+uOZht09IC4C7wF18sROz1LE4BMo9avlP2IpmsrEGunfHHNkcBGggVFk5sW
3IxZfampZYrHkbMhWu67euqP08+0TPziD5qUZgZTVIZm1utbssd86HuQmMIas35OrnMi7udOYSv+
eHFVkM9GLhHhL5JH1/NWAVhsiRLJHEK+zPJWP/9gWdAjjXw5CLM0WcMDslTYVjl+HhSvG6hmh5Pp
BF2cBfWwYmnJ4wMHiwh+FiK6IQ8Eq2LilhNigDoeg3YgUE99LKsH1gzBUPMNN//kGQRKIfRio/8N
mHNpx3Wj29d1jJdyVYa9T9dCwcUUBFoRZtg8GECQ871eGa+icQxCojwy1Cw/NYDrhGpjFlvINXto
s1TLLyZPgdUA/cR3kHDTQ2bXzQMmyA3jirtbVIPtb7NmREiVzv3Ss3haQXUs7R2wJkLNALxGgPZK
lx4jvLPAOJ1HSprudbWsfKzyWv5j6VK6NCL52UpAwGeimAYc6xrqHC7SmoPxB/710ojkX8EGm4G1
AUYUv3S3Yq3tc3Gi8AIDwgyvsJusvVF6HSrWDZZygFKq0/cAYZipu3KUl1wg1DMQIqJNBxoT0lE2
x8ZMUJxE16RKjipV/KIvN3nZ+8JZa9NZHJDrAGoNXtOZ7eh6bzpumwxWapFIDNYUKsZkbvNRGVfS
5u58JVzXJHW0ZwKeBtVEHDDZexjUsXOqmGhA5MIIrQlhYiEc45nFGQovidm6vmtAAIB4M5lmhi4h
pKLzQ0bLfGMkeM4IZ1Q2NqHaI4OQUMhw2nyvjLPHMTPyUPQxZJT60j3nJsueUt40u4br3UNcet4G
xK20DoVrNb6lTTRUptGDmp5pwIeZRQBWsc+ZDnVu1ezcRxf5gaBj6S9PmNkRvAMqLoUZZjK2nz1u
fxvVMT9rSZ5uoALrPYyunW94bIYgKMqOxsB+EtMetiMneCPpeR70aUP2pRhbzVcaqwz4UFFs/aT0
rc5Vwywpp22avxXigzu9VEDV+dzZ9X02bquKZEEakwGUcUCkIevbgzBoDKrECuIKKYYqEbuBmHFY
t229MyrDDGutUQOlJ8quR1tskKGzdzt53PJ70fKP92+E9/LA9aLCnwEehMQ+5LocuU6Po5aIvBTZ
szBS+1thqQVqzTQZHjvoLGwSjk3bmegipyYnv7rUcE+awdJj23+FiwnoBHCYMtFko3dfmKn6JOuR
7DIzpJ3rqg6zsTY2LU2SH+PUo3tR+5LkSRnkpG7CXKn4ydHLGuPHy4MMAHuSrmjDuqHVYyeUD73T
6yfXzgDI8iAiVnuk2CEinh6yTlHCsofqddKAYaGqMy3QyolsKJnMEF2TzV6tzO4tzrt2iyxie4gN
cCrGhVA3rARD0pjko58xdfxRO3zc8LLxfMicdFEMlch9BRHALYHKjh8nOUfTkrC2ZgMIfKu1cQg9
e0iMVVyvA4dzLfDsbgCYyBu+e6MyhLrFmu9c0YcvSqFU+He59qzg0fv9/sJJZx78fNB3QICFPiQs
GmBV12ce1NO6BsaT7om53E9Z2BlrvVSSA/vbAh634AGE9soNGLcBiilBgNg9peRj2e4arUJf9tfi
Nx/S/zGDe3D2+Mi8SU/QKXdGqCjl3VPrU9cJTKYE92dKurL+NjDz/c1SRkgPSPciH+IWPYRq/1To
x7g/5N6Wl7v7JhYX48KEdCt2je1opNP6J94e+3HPf3sEiGoguTv/P0ef0hSxXs1d0tjdk8erI+Pt
o92ey+n3xvBeY4H0FvKf4I1AUkO6RBh1c7Au2KDBGD+hry1ecTRLAeHFz8u4WYpGVWtK8fMjHLI4
xtbWsbY92xjZjzJbwR5Jy/E+FBeAeNCpzoTL8uujFZUKDiR0ylM7jhIneYSIzMpsSZvqbxNYCg8n
D0hdOd/UkSrROo+ja3qGp5ffS26Gad2sBEIL6HS0Ml6YmWf1oiZqq6RAubKDGTt5Jt2g+p2iH+Kh
CSxIrRru+IzEK8iXxaPbAPKgQmiE0yJUBh34PLIS0SyPGT3iuC/B+3GDztfVNh7igUaN88M0v3rd
L4v9un+Q1kxIB6k0tLFmZKRRMX5zjCaI83MCir37Rubw8frKmyf133HMf7+Y1MSIpwoMuIhj2COl
z323dVA5IWGprZSB1kYjrR5NzCzVa0yYZY6+Vxy4mFuWV5yD5Kb/sxOxKHOUOcszXo+mnTIIzpUt
+Akc+8g1yFMiT5Q5h2pVU2H2ALfz9q+l+dhdzJtiq00GGVAaDZ2pBuVg8QCA32TLjNwMG6sooTrY
eZuE0SpQR1Rg7y/b0qkGHG4+bTOjtCMtW1fRCQqUyCJPpPT1pgha6/fxUeClujAhLVhlQzMi8RIS
DbEa2rb2plNvMxVjWKfFlpF6c39Ei49KeBAQWKJzAd2+kj3KMVJOOVB+7aCFjhCGL8zOOfYIsw8t
FdrJpZ4TaOkoNo6iew9ap6avbQ2vFzBVDI8xXpVboyb0KLKi3vGEGiu+dGkPA7yFIGMujt28LWLL
BEtk0pDII/Ozugo9RHy18wfl3/erx35XZJdBGbSMGTEb5Aknjt5R3xZIHQHZpG40vGhPtl1aK5tp
nllpLwMUP0cc4J0B54x0aqba0JzYLkBSCrJqqKqWR41nT3Fp7YWnfIiVsJrWhHj0W0Q6GONwkYP9
DKwmYHS7Pj+x4WWTh5gKcEUd0pbigSJf1fJ82+ePffoIQL6vk4c2/Vx70Cio/xpMCPCqR9b8cI1X
vPiR37LRO589a+4aUunWieA5B8FVpGrmbM0NnVMdAznieePTABb1KUlw/0+H2PmVCHPlFXnrfDHh
iMnw1EB+8IZMSNR2riimOj6x7DwU3+viC/XQ5q7loap9u3+8brfulSlLStmYKuiP7XEan7jOg5wV
vlHNbcJrFbVbv4TzASIAZDpBEQMk7fWyahTCEsRKp6fC2BI8fFcO4OLPg2YQ0SsqxjdZTkZHYxzR
u/DUJADXgABtGF/vz9OtX8cAQDIxd3pCT0RGhdLKqlEeQL4ACgsm1t/RD8r4qXGfhv65QMm/Ylp4
3+LimP61+I6furhJ2ASUCcvJ9ATApO2d01WY5MJ+Bh8WCHvQ+49uQhl512cWTRlBg0fOm8CsH8pR
gTjAs9K8/dZAsI81iNQBeQdwH5ZfDgMFKg5ayYV4YvxIsq27JrQonZa/f/+drAP4Uuh5Sm5KG8a8
68xSPJlQC+ntv7rs55ROx9js8SCnKztt0Rg47lFAMR0AWqWN7KamkqlJIZ48rTwU46OH4vCI/igV
qQd1DTorbYH3kc2sUuACRoMSdJGvTw1DCs6b2DA+Jd+YsXfd7f2FkSF4778/SynMXHh4W74nsy62
mD4ZJc0bRTx1lhoJQbdovfraCzdCoipB7kb9TBI8zPvkyI3h44rxd3nc6+vFu9p/0sWugR2KVUpO
nm1e6BtrUL8DOSs+2uo4+ang2g8j19wdb1z7IUGJD693Jf2a5H0N7fKEkD1psu5ZU/Jxr/ZV+1r3
Gt9OWW5vRGENkUOQTDOGfBgDh43NL6sRPMy03N5bXmGeh6aCVInL8yDF+yEEYoenyLPprA0bJJiQ
lbO1Y1Pp+l9mZ6fFfmrM8TmmaX1W+qYOWGd7W3eI3VM16eVZgNzUd2ynf7Rol4Rolq2OCRgzdx6t
1B0dRHtMONUKf0hs8PZrAOb7TuvYKCXbih2YuVkc+xYdM46dQil9SJDBcyujnHyzju1dqTnFYysG
dUtUjlQacYZ9L5Ix8Bx0wmYg6Dso8BdgcwAbRgtWk205aKrfjk0WJlyPUR2dWEBoWe2cvHbOCW9B
jJQRdq7hF1rfKnQNuTcvOY9mX5w0MwOp1TSAFHZwB3pUp63bdH+BnP+T4Ml+yJT9BN0KmlAHqAxR
H1u1f0kVbu5yZKoe9apKwrQCuJKnmYqcXY3MJzN5AFS29ewqFT0rTE+fLa2JQyBLkp+NW9W7TJD+
1fQU5cGuXGOjEtApgYqAGa+piS5Ht5/KLcn7dNNmNQBPudD0wa+Q3DxpvCoenJaaSDi53a6dUNlI
ccFuSFGaG91LHewLq8JsxQOyG3wAkKiI90Pqsb1TukkwWWwA9l4XQYE67IFQxQmzDuhaSADauyZX
820LLd89RPWsAzPqZAvASxmQoSheEWx2Z5X33VfDqpVj0UztY1fp9WFUGUBLHiuCXuuaTaYYfTBS
xzlC20DbC0DyQ0EppJUscFAq3VAF2VwcQbFO+KPegstWnQCxAg7Fr9BUc6Sgi/mgNTU07vW2+KtO
J+u5jt1hU5mN2As0w2wUCwINWadi0ocC5XwXxLHIvSKfbAJAhXqdF+TzeHWr7Q5pM5YHy+Ep0tJO
jlBZH7bMosm2oV67meiU45/VRZAVrrWNS7CHgFp4pRyzEH1cuQApn2LGCnOaBi6A0y7UgcPVyshW
f7+WgYIP0vKAmyKUvbnobMVAanrQ0ueR6Gd10vZFMQy//V6GDaQBQRfkoJgn5/31OEFnwzilz/oQ
Gn2UW5uJhBYUZLqVsGDp1r40NN8ZFz7b/j/Svmw3ciNY9osK4L68cu9d3VJreyG0DbfiUlUsksWv
v9G+wL0eeWDB5zwMYI9hUWQtmRkZGSE1E80xPEjw98a5a/U7pYMk9wOM8dfv+/1yvhlX3VjsEE/4
XmyISqyi5KQ8zV6/ay3/2bPmKrSl0gNai53GDJyp+TwZTiR0mmEUZ68P4tpV7CeI9VvERe0OPc1b
aQWzRf+mQvD7C8MkQU1zX5AjCCrep6KpTtOlDvSfuIDmH1I8QHpYQOsG9qNh/vuDChNm46Ku8qMt
VPMF6XJ3KxA3r+NQF0fYc6ikVHoRgmg9hsxmaldIW+x5S0U8D7MAtmDVr0Zd53tSeSOBMRVHk320
yhxiyo58KIa+PUmoOA44mYXxYGj1knSL7u5wx7NktmgXGgOO54Jb7+A6tImsHLfruioCPojhZE7l
LhGaS20Fhd9meSHDLO8xkl7C71nim9RGz+56g0zZv8fqPyyBcyu9MXlw08T6PqM02F0FkbuyOk1d
lU6Ds0XJIiBpbDyabNhWxU9FyR+EQ9BwgQQhIDRM8fxD3qtZWNt1mlue0IRYtpbHlk0zOV1aWDNc
mzXenfhQevCyapR2KBhZTjgRZEslnPhMqfIfzty3POy2BX/7db7lYZ3blqWunNuZc/bmaN0rBNF/
/8R/ugkxaIgAcrun/uEWrku7dqfGLk/QAA+dlgfCuVLT++FFfnrKt5Sr6YXnLLpVnprpqigPfAGm
cP9DqfSnr2VjZMgxPAdEgO8HVjF/QASXKMExLERsLSit/8Fle6NjITPGqA2ax7+fVH/1e1FDx+K0
khG6ymvQwmmKExKgMRvp3U8Q1D9xELwFvK8xPYSGOAbZfn9cq4DKVGLA2qD5smsrrd/XRlkkauZj
5ncYJSoHB7sRhs/5y79viz/cSZCxhFH5TYnuBsL8/miqpkbzgDscS03qmaW18qJbkzzn3dBvtZl2
hwrxLoFmghGXg41hoH9//h/WEt1/cLWA4v+lpvn783VPmXMhlXkcKN1Wbb+VP1wtf3oA6kIMm7kQ
mAZi/vsDDNY1TaEK99jtdfvU0R+QlJ9+/Pelm8lSCZM4x3HaUor29A/f5w8HCiN////Xv0Xrv0Xj
frKoDh6lezSGpJs+if9L/LT7jNsafwvFCIHY6DhTaKR89yLyUT0vWlvhHWSFljpf85vS8srdOsT9
5zG0NgBGycFxU1Q1qonyydFiMXSAKUgOEqngxcVDMo3JUDPRiSGO7UjdzaxJP/D7Yn6SZZGnuH8g
ptMXDdmwuc9jiubtD+f229f6q96EmCKALaAOYN98+1psNsectHI+SlaFUJzg1qu1sh+W5I9VLUYW
Mf8J8zR8uW9byqvtQdK6V8eakwGlj7aEimucBphfsPaTuzrPk0uHvdMzfhj5Oj4Ys5Dpfz84f1+0
b6+aO1NNGxSRR9e9NBvO/9u+xifUQOTEnQQzb5BTv19JqoaEC7GlDjS2ifta7Gndff77G/xzsfAE
pEOwcrr1Vb+PmCiz15WvWmxtaGhhTq6Vj0N3M0My2H9HiAD44hCBywJlCbTyfj9FkHsgc0fXCbLp
hd8GtLTke0VQ0P7nN8JlilFyG1YNIAR8CxsmKhnPg+H1sb2RH/sqxKCu3VvRvz/lW4J+W5pbjQE9
mb8k87+30iumPGp3aj7mixlT8zpodrzQ3Sj7H17njw+C/RBYKbfZ7u90Xp2P+ayt43xsObrDxdhN
sWeXNDO75kWHmcsP7/WH/XDrFP+/x337eqx3Mcjt4HGMAbwAp2hZi9iyf9h132Lt//16qNaAO6A1
/Y8RWrCTXInO5HycZhZ03IyMElafQE5EKwPf4iBINsl/X7DbmDg2BqzpIR7/++5rvXwCO2yZjz37
WIw7h7OgMuFe9gNyaP1+jf/1Zi7YymCJoE2k/ZXz/i1U4JiNpnCG+WjdSF+PufhpDvJPC/T3B3w7
RY5i0gLdZz5qjyWKASuxdPrDlrut8d9C0T/e4faOf3sH2CUpSoFIHotMqyHf/RmuOewE3//7gqDk
g9YzGja4yL6hAp02enkv8ZR1CoifLsHoJM5PX+tPpwcxCNi3A+416srfX6XSKMYMgScdiTuBV1VC
Ut8KLP+d1j9c1X+IR+hewkTQu10L0Pn9dnCc0eOs0TGh34lMeEmFYdEJ4FMZuHQH+erFf1RF+u9f
8E977e+P/P5yZGgHs+inozqYfTx32f/ux39boNmCfZzh4duJ4jyup+anOUO0+v60PICk4X16Q6b/
MbGvkaKwR0LGY23Lu2ZCX3VQ7qnOxzzQWntLubb1lF2Eomw2lmaFbZd1Y9aObaQ5DzmsJwdxMppU
5jvi1gHmzGMHHEVAQZnXgkZpp1K26OB8jib8TTUeYAq6D8rZSIbeDNFpTZu6CGzlZdwcYnu0j7oB
AeNCCxZApe26N4wtz3fSPJtQQHSLrdtvXAYvmVY+cHA+C/ALjHprgHA/2xB/Arxl6+NGTl6k2jKS
q0pVMSWj9lHjeU4FQ+PYXJ7qaYe6P6u9MF/b0OjvFj4+jAt4lNMYaNMj+teZb/SRNMyMNF2gmjk1
RnQf+AjSy4ODhM7wSSjYFDp9It0TxOBBtusC3VFhtbb71tt15oV3JKq7O9uMapVN+dPijpFrnr3V
DmAAV5lR752K+tdSTHeVsz7dKm+UOrHXMEh3XHUFPp+an9y1Pso6Q1zf3kyPcmaFhEM9dohr+4EN
H6MDmwLRbvQ88kQFSdkwL079+NTTQ+vqwL/tYB20qCuNlIgynprHVfThbIN6drF1KKF/mUUZdFax
7Rr33ayqc6sSay5ijEFDj+6tajK0q/LVi6SvQWjz7KCB5bd5OqJ5UTQPUj0oY1Pkm1nuvX6v9INb
knswcJPCUsmIafx2W0EUlOQ0hjpIkDvbtdxVWC4DDzH0Ih16FXI2ZDpoQ3zIiJf6/L5WkLp3P1wt
7vRXtj7bZRmzHsDUWdKsVNCVGOPcSj3zEdg4Ri4gambEXjfiH09c/NLapJgytWyYsxmGPrvZpUyG
3FYTmDwwaR6ZSIzeCXJCqkBIDW0FFQ6EhitNKwu/h4RQwYst3ko3NcnRUGY40pdByij38rTIo5LS
kNo0csh28O8GwbLOlKENUibAk00h2swdIIniTFmDP2z6pfyD582h7j0oeHaDAxyq3IlyCCTAf9Je
MsO+W+yoaDyILPJzjRVlkFvWZ0BUddKtdlT6qVpUUGBjFmWTUdQdejXGs2MkNWQqujr19VND75nc
woQRwrc5jJqBwgUD+s1E2wjI6uHrtzCUqk8KfoDzvOnty4LcCfO//rnNSUr0Pina/SJfQNgP5+GO
aA8t29sE3ZB7c/zVrTJ1Sme/dEPInXNvH9oqHqoTXFWltp3HbABgOJVQRlhemvrJrkVQq+owMDsC
q8SxYVfzTEroi49XhQ543nkR0MAEs6aT+WJqPJUcoJuELqBDstEjoS5foEEGVQXwbrWA1Q+q04Kp
jvqGYxg7qdunEYpOTZO0OQzBHBuWbvOu9FhQj+nUsIgURsoIPfmQNFzyxNBZXI5dMA53jqDQ5UF7
oRNRvnw6Jrw5taBvnGTRv0irxS2Db6tFQxv8aBcyzbXww7YcYaOogk42diAg92DaeWoOuAjc5quE
Bo7ROuFKzot2tboq5H4jQmqCh75sdDcb2SmHPE5J9x3ocoaXh4Vt7k3voXV5YpYw4tqVLU2ZHDa9
+dI0aIq4+r4ecf9CJNAEz02HUMzGQ+nYZFbxa6zfRsjQlraMdJ+Gkjohy/Od5YGkPT3SJXE47A3Q
0WZ+trSvU32evSG07IOQJ26Y0bwUVxedu8J2NuawpIPtbHsFp2vf3/q5vaGoaksBp7qxWY/w2Dp6
OZCgtSy/BGhWGIyIjXHEDUlfvN4PtRpBVoQz4efBw4VZrKHtdvHi6wnXMQkLfyCR2+C666mzpnAN
3Zj49KIpz9oSCz3R82XrrFY4+SJtmDj6WANRVpCgpQHVH5A+hoYHBYi1Dtn62k5sa3buS009GsIU
HeN1bWSjh+b2Yj8afTxCg6DwMC2t26HZHJfqvSCnxmWh40xhq9aI609WKc6TtTxO1afZehdzsraE
d4miIJKbqd11wYqIA4lajBiwbe45e7vPYEy+95v2jUu27UqWEqpgQFLflarMmtU4VIRGMISPWr+L
2sbZqPwwV9MR7P2gmIqIllOso2+peZjaGQJzafCGb651yJtDIR7mqQ4NwMtkSCvM/psN3eugO8+j
e3WKqcFSdPEs641GHcTFOhFg5OvEBAmrxpy7qYv7fHUf8sW1oRS8alC8z7fcLfaKUXTSNpJsTRfn
D1TRbtiKG39KC60RWtEuQ3+avomiDyzBTwt1or7EwJSDit5xngm5N4b8bLTsDtqhUJaGBKvdhq5f
pbXXnopivs9n+GlYXgiJz8DScYPKJscaoIHqtW1YTy+9fezgXGJLqGLpz7ODa9ZIcn0OMA0WA7u/
uj3f+m6/tWsvGOWdRqbAbfiLjSEOtNa2tUSYXc3E7puIcCwXCYs1m9XD4mNPNDws1Kma7rQhWZcm
HOFPWbs8XU0PLduNmO7NiV3NGdx5zMhWvpGolcQTwmfbxmX7IL0HTbwOfrPTIbVMFi8YFhF6E6x5
SRWb832xGAE6+HNjnOeaxrxZ0pb40ag3W58OKSnHjUFoULVN5pT23qnfDD6EHe3BlZkutkDjk7de
Rr31mg+2F2uL9dmt8yeGS2x2Ltb9Qq/DgogLj0FIoz27sz9FmFx7EE23X8WnEj2GGs7VLHFpvuo4
TvovMZ5bGEAvvRva3W52jmvxNNX7aclEC91hipxGUwHpMPBQ6Xu0U6MO0WAY/XAx6N7V5mgZrK00
/ZAYv5hdbFiPfr6bwpO57I44p3OdaUuP0fk9rrtYg2eyyZ7QJMUtVQZWoSc9sQI3XwPFcqw+rkcX
ikwmDxSGHLQhdsx7t3hTlQXt5Xs6PedOLLEHlNdgUpkgnwHdLuy8KiXcSZSrsk5hzKaSu7aYIuJ5
+6rFQAaTfejmuAhrV+BahYkqfACWCaKm1nrwKndNcor5hxqzbFvbkpelZcj/F6OqMrU2F3tNJm+O
0E7gkDQYnTutvPTjxbA283Jfsocaa248eNPV8jOpp2z5WnF2Uh8im+iexNRVT6iWYQNm3nNmbPqy
2nTeGstZhuZCtmD3hIL6j5gridc1Y2yPFQtIgQ9Sui+Tu4Q1pOgbdhtAyuFbtT4Nhb43fPul1bT3
3KZjRGHpHqxs2ll5H+nLXd6/jvVhMpdH6iW6e+lGGvpFjuvD17cQ2A1duW4h+fWIG/PLY81htX5N
1luPoS6lu0k77tvFD32TRzr7mOAyZXR9F1j8Nhu4VyvidlmBhHaaFxXb9pUbejLIJ2IeG31Ku44f
J2uMV+cXuBuB8P3Ip15QlwkmJJB1bbVySeDDDHFkNHuPuktxT/IUbjRghF2bvJqCXjRJ12NsZRnl
VvenLZA6RMyiSmwwTkBrmMwCQxYXCA5GsAwE8+Wrng+euVPjyUXEAfMaPu1WUPg0kKWzWXE6K1d/
LJFRrNz5tIgWet7Brl5uIUmDiJW90qDv9a2uNZAjOpg1qpWyv2oMVrVLN17r2oDt8Ri4+gOMpJkA
sRDN+1kbTot34zng2gUhxZrOkPNIJO5wB34DNX5LfxpjH5t9cf3D2sOpyHjUqhoMh/ubkFpeAANQ
NDBbSJeSPAWal5h2ag11oEwjKPkStNO7yi8+0oCpgFkUco7CTrjZJqvmQQpZDxmoygZI9ChS7sn8
NRki0txNBbWILm3Up7FE0jp1Oc4V2r6lLu8ZNQKr2+js0a2v84D0ndxjChJtnDgHJuGvaa5lXIws
7iG9kqi6M1CbzPeK0F2+qqTrSKbD5gVNsoex/GygaU9hhgRZJwgJpAyTjs34JttMExe7+TJKFpYz
0ta9CQFaZwHlofzF9JPPKoqrRAu6UrujFGwU/bi0RjSOPJg0fqnX9eRrr5jGC4zyaa44rvs66OYp
qDCGLVQRwTkw1NvxyR121XA/VZmju/sVeoVTfqDQpobfFdIBJ4T0boiNFMET0y4qRPDPoY7N8r1g
Swzhi6wcytg2Nt6Sqfy11SekZqlqX2aWaBVD4v5OfRt6UVhmP6uqg6Y+/aJNNRdKGR4vQ9JUm0Vg
JFg7EvjETIJGC3QMPciqzi6oGWQ61iu4RNBYjDA/FVACxgEro1lmqBzx8/vMAX2wty2EeLNK9PbC
y3e92zf0YVll6GGzOvmjlBPoveg5Nn7QuZg+rjBzqJk7b0ysAe5XfXOeIR5DlvfR/ipxRlp8MuU9
zAuoWPOHgmSf6Lcg1mAU9eJ4ZQZqcmpVt1T2Xid+6GGIb2wuo46yxv2VFx8D/n/TaKPZNEJzoBu3
ehQWRgxy7bQiMtHmbln7iLUiWJgVOz7S5qGUIZ2vtxrPUVCXRYy55mUeF3m/a/IinRWmteUB1Piw
l4998cusRehQZNTNnV3CzX71UzbcnAquaulRoqIgNjCS8lLP6IK03W6qtXCAD8kkIlCJp/5auZBj
sA908TbWbGYgDmHn7it6zDn0uW/VkIwbNge0G2JWfFIHLRUMzOaYtGw5f7UlSxyzCvWii/L2y7I6
XNMTilE97DgSd0ME6CYq9HJcei2EDFx4YayWjSDHjjouuWHBAVyBIzRz0M5lCrOAuBfVkRprMigt
HVe268cRCavc4lIMihz5JLtxzup4gWlZqTCzax718eiLJtQrLwD1IZxmMyAIC3PTxJorN02ej5Fu
d9DjPOdVc7atx9VNkCWsWFwcRSB8YoNABsEYJFy4wc3CzuqmjyBegLg17UcJoz3wIsAbjA1cVvlk
3dgJgZoHTDCpCIlixNsXayUbuxN3drefZhRdGIgmlQkJs5emsLK6IEHZ8LuhkmFpfrRjFU0M91WL
s8/OWrnrh3Mu7oWPMdh9re252PraNkdKCBN3fLka0I8bDKj5HL0KiWckEsrphlPEml68NcS/m/Cj
WuIlk7niXixYNBVn+J4AL82cyd3QwghzhSr1Ix+8s4FUmNXDroYGvEn1XaH76cpqAD3mdmb8Fe8E
xIduc1PblA5/Q036rMFnE/f487Dgd4FWVbNjKDoMVmxqNpy4fV6Xo2DGdm2L97Ifd1MJutlQRSsw
QLc/aLiPkaxHw2BnRuGm3lAFi/lm1wykXA+zwTMAIOxCt5si9NwD6T07k4aUtUmN5r2ArTT5wEgm
4oR6E9D2gFveAwybQz7SpBX5F3h+qUvUvbeAvIwzac15sEA5adavttcHIwIEjlqHkmZlTczwZ1Bl
0neQl5xZNt141ZPzyvXnqb1HMbFbTIkBT3WyqoywXQ4ZETZ+dsv9kD9Ydo/bZoNOY0amMrLEGnNr
PHr9AHpuFc7aiAxLR2FaQ8gJKL+2rEE9LbtWg9bXygPigjYjbZzM4riKJZyhI2DcALU2K4ADw9gw
misRoCiIyrw7FBCx1duPXB242hDnRIFPtfTi5dCPLJbAnbYmVHw1fdiRyo4L1p0E+qWaJqBrWVXo
p1qvnBQ7UEmisjOiwd3Yk40aot6vg39duJZAZzpZcLU6ykCyaEWLpPGAkCqHu3465f5uWJ/wEoCs
1kjXycEuvxDb7eKylq9oAgbUfecoIATblqAmVhpAnQFeQajcHSvs+pO0VyAIc2q1jy4muUAcDIzh
3jac2HRQuUsEFnNOmGMeiRhDdAXhJ9nsjf5eUp4S7ZcuWYSoW97qeUCUOi8OltxR2NBAWTXQrIdp
uIiyDHOUD8IGtmWxlOGImfhtFqLHUsAucoQJW6UnjaZSAONx5zmBEPPRVXVit3KHhHarYG7jDBcm
aYjSE2RVoH/+sh8hvDStDoaaBJi5VdKWAFeokRAqN9paRLf0ZVmdLfHXyB4I6LFfbPHeW7SuXZ99
cNPHIqEOa0GR2hIB4G4z9Fow+O2lRTViYdUq9ymfAclIAIf5tKqzlHCnHxbOUdWY5tmvoQYm3NVE
oUmQ+K093WB/tPEwN1paN86sYU9o2sW88bhGNcA+1WMKpt+TnVvJYufGs2pB3USDGhXn2sLRC/+f
OFbCw+b3U6oVGK/PL6tUfiRxRpdZflWOsXGMGSrRKjGq9U54Y2gSEfL6NKgHLj5KF9AQyQCb1IIe
1QLkJ+UlKHvOGMqO34k68VfJQlChYRQFXxF/vpgrhFAr8JLVc6590jrz1AishCfSNlIPGAOveTb4
5QFUtaBajm3vJINjhkRMqddoGZUylO25HvrQyumWd7tVb7AAGLFzGiPRVj+pSwyVl7jaVgFS/h0p
SGgYBJAKm5OKAZvq65eqg2tw23apPjZXQ2vPVus0gHuWpNLJpmEcgnwflYfTSbpQ1Vee55Hy/JNz
yy9ZnlDI/lTe1ZIfmjoV+YHULyZuByOzaBNU7Kg1B2bspJeWstiB512QzBZn5SJTt1EgeXVQoGNK
hx3lO1B4d446YqyNedhjdn2dcFUrUIua9UAhntIB+K6qfSFfbdWEjdyZ6wEpbFsnmv7gllvmZp2B
/7xTFFuJQNYFw+DrE10PHZLN0bt2/o6j6tdsmCRfls4PPGQoJWA6i84wNcVmNNM532FJC8yRzQJl
SsHsndS7oOGAeKT9KIGaWRUuCWNF0ZFNLdtQ8YBGMYLmhds1/hKRd3zP9Z0JeAVlD0du4gemnQ1W
uugH4p/9VgU9u06WnYAYHpXqYdLw4UkmlILbN5QDuz5qOM8UaLuY3ohWhSxwxidZm4xgjr9tnrkX
dX6am3tqx6PaVsu1v2m+ougetR18yWa5BtJpETmcaDGOLggY8HEJ4Jyd79QyZGP/y66XGKp6UZ57
mSOgFwG4IXcvE60CT257AZvb6uLOGL5yMNlfo49+b2hFOKC0QjRMKADMrtYja3iQ1j53H9ZJRapQ
wAJF6C9+zKA17vl96Cw0Bmx6wCBAoJCvwjoyGxCBuANfTzC5gAVJ0w3Kvofp8pdgaHLwNQLQFOF4
+eWFwsbAqrcNDEyleer4iaLK7FeSGpUemeWvieoXCzDKxAagCtXGbtzYwpWxCIaLaudB29TcTJXY
smbvs41Tn1i9B7BZ+jEd2rQZL1XRb2h+V8k6Mm/oLAxwNJdHnoHkQgJ/EkfEkaCZkXUhUBM2wgA4
onJneB86dHUL+mLbyK1J+ai3NBZOHk8ELlpprT8Meo4tbgKasAICEQSvvvo2KsXqMjQwgZ3NKirl
veWyDxdcc6fM2FtvxfOd14xPtNeDac5TzXhdlvWxqAF85yDFS2JGZo9Wg4oBDVr9wXRqIINopqjN
KNHn7F4EF3HrvFTk2bUnYLtvmIwNIdIGT92TtYYUlRP3sX1tmLJghtQfIyijRTpHco2Z9LS/7b8m
mgBmSRBOVR+NCJZcrRl3h3TUrE0z7yvrwWl3asp6cwt59pijQnRmwAUZUCkIzCvxNGsfjodkO55a
L9BXEUHOAtMCGV2XAN3zCGotGB+ww1IAkpGXYYSDPPoJBJURonbUG3tR+YdeyYiu906zX8ZjWabS
zSTrQK+twZ+EatOUTv6mQGR09VSud9CAgVg2C1thJW6podwCjOa/uXRNeW09NOZuMJPSoLCjiTUe
lwU0M1s02falSwKGintEETHKq0nueN2n/exGppkOROIE7WV99Mzhjnuoz+Z7g3Jzv7olsm2IDg1v
vC4a/GVb7cfSRWdCb+et1GUJ9FXkm0rjBgZudBtTGna5aAHvXWc3ux2q+XIRh9yfpucOjUmBIHSm
5NVVWla277bc5xPKuHp6LwoD6Xe310YH6fkeOlKsdQMDqRizAWHdNwOyT4Q2xwugVxECYTFx8Ly9
zYbAG/RwQM/rJoqkLAwEgNzcDDEeH9jko6rBZdYflXZdOuSO04XwIx813Aj2iw8/10AXrA8Lz3x1
DAbAeU4cAORLAUCa1udK9SgRAOkg5yrkVlhHpb3XK652+QUBygpfSX6NXZG65dGZ6SZH039skJGK
CeqoVhmJtvwy5QAy/ZvfjlHByz3Kx9itcPZL6AooFwgrhhMQLSZ73/cnjZppPi8J1OYDCB9EBkEx
oh1aG+Y4hONMQmeGlpnLdxWn91XJ4sZ/rdZ3e81y7aIadT8wM1E+OjDmlqBltNYgvSOTdDoVtuSg
12asF+6mU1UyWvI2ZrMvLOSb4NN6NOX2DDFNtHPVU9EArtsoHYji2MQKpA8kU+bghxT7bEFPtK37
xPA//RUudkZ/cNCqzqudzy6VhOS6W0QdmEoLMTeYMY07s7p3uxLdWoBUbfM5GWNUlq9de3Io8o/u
ai4AkdwHmGNDQjI0xZ0oSDSu73rPwiLXQlR00Gl5g8gjZHoCSa3EGC+8v0DdMNDI2c/THGe4A/ZZ
Tk60ul024h69QSPch+pljoUZkRQqREZt22DDDsu2Ne7yliYa4egabqH5Axk+HDBAcP74WdnZTTzN
xwby6pfGs0K738w9Kpn+2vOv0emRfuKs6vKKjMGaHcwoRXCPQx9tRmjvo+p2t2D2mFg95nhowHiB
3t8TWqfjSFGztGGvEfTCsD79k+yQgvI2ajD0g4GZaNZm8PTRgynrSyMNhWEmsIVxgXgW8MJ8etGr
e0wkJeOMwR4jQvdIBqU0QkOi/rVQ3E6TGbh8iZimP/n2h62efQ33APYlxz7FFdtUIVTu4n7VPwgY
JHP7wnAC1PLVIrDBAj10bmUA3frmpychODBdOu+NzioacwiPAU3OkW5B/ycsrOd84oFhomzb1QjQ
PRhPFRKSFRg5xHwyushonQd8hG7D9bgdTeAKmbeW0TCinQ6xkNEs07G/1ZBmIttXKo4deUPVrK27
wesCd0F6tkz71S6SagFeU6JzoMhF87szoKKYG0dSb7h3pugtqTltvTL0gXyhMTI8og88OhdBe9QS
1x7ZF6jjDP/mjq+TAf4pHdDNPxJZZG6utr28Kzm60vyN8KxYvlwsVe0cRHMqyBTZRoefIhJzfodJ
oRt4HNGQ6ZkBRwuzy8rmmKMnc1M2534esqUMiHz36ZeN3g2URqA3fV97wKQ8GrPlgHQvmPqDD4CX
d867rNYvtfabdgZ/Q+0IvepofU7WfvDvJfaR3uipS+WL3REkwlbSSoBk65GOSdXtILnXtagBax5Z
9aYCTABw1mgSWmDbWEhvlJ5V2PU65RjBGiKODifDn9ZSBgDek9CK/0Paee22rizr+okIMDbJW0Vb
VrAs5xvC9vBgzplPfz4O4GDbkiBh7r0wLxaw1nSpmx2qq/5wVzfPPbJaJRL8bhRMXe8ty71JSm6A
hLrkL42Cajm0riEZfzQW172+HGznyVP4w65bUi3JZr61C4x9RcFmXIEWuHYn31jixqrfa5oHSCst
SyoMFKYo7t7APKKK+Wkrfxr3Lz/B0jdmdNB1CpI98nMFco/JYPL6KR5rVngU3AODuKF8PQ26YtYC
zieNQsKrzkgJvVmiNrOUpiYVci8nM9FWSXwrshnUZ3Ns7Ld3OD0xIvpg0h9FvCr1jVvSWpb7VUM9
px1iNs5rzRgrJZvp+YtSlBM9yxdu5d34Yb6HLvLp1B0oDmXOZfwat3cGPetazudl7dGZ3op+Jao7
xPmmbr7wJYoCjUvzgOPVWNlAwbKFou3TbFHbC5G8OXn6bxT0xZaZzRmF4pXnHZTisfD+NONTNLnv
gpCdVb9J1lzxXzRNzET76mo3fqK/JwYHbs0tuahTexLouKo0j2ChJyObx6DADF+96v0tl9stbNWJ
ZyM84PH7y+TBcR0QMcYklxHYSnlXuB96/2UP35q4b/OtVu6a/Ntt5lq90XuE1GR6bw+S+ej1B+Hf
ufqK2vkiU6kGtt0c2PaCdTCxknZS5F+Z+enX+za3ubOVRSXJ76OlCIJsM1cjM6dkQ809sQ9OepOE
XjjxgvZLAg2gZPc8R8epbCx3n4FpsH1Shn1pf1mFe+enmBkqN2bd0qaoFxpljST+NFt1GlOMyGuK
EpYyD0PSQOWO7QSaGgJtPkVZZF7g3yCyZJq7H3W6VqhkylW2MM2MmkYzsZzkzgL5UhQO9UpnCWxj
ZjjKHMD5vFa/FEHPtNYerZbbSNG5+Q9DFvCvFxZd0fpZTeQYJmazccROMm4Mz920ij/jhSv1/SHM
q2wiivu8GiZ+EABf6iaFuYsycwLGf46oBx/E4/fsJfLSxP6qrRtMj0ik9g5g88ZQbhL5zrTulD5e
Ztp97IzHCW1L+08oPw79Z8YlJTnOvCe1lOkXW3k6SU35LmiaTRisK9LmRrG4+f76FvoCOChXuj+H
WLgsnHLqJ09KXT0YkfnRhSW5gATUhUeT36205hDE1a3CVcDfbskiHsf/HpsfsLkmTrEtgQWErwoj
QVDFQurOa956C8tNwrbqQTPLaZjd8kwyaVSRQJYkolZQTxyKkJq/70hvonTlmRkACECZlLOV8ttz
n8Oiui3tfOu1yqTVd7a+C4rHzH4285cu5idb1An6g9HgueMC/E/odmo3ZXGoaNvK9EI6erw8eJPo
j+npUzOJnsKmWZrwhYb0JSilFVxkHvAjjpEWW4rlRiE/CAp+FU0jSvcqMCO15OWu2n91CsRKO/Lm
+kmkqnulb/dokU/dyuo3Q2LeOHpwVyBNGId0EIbuoeL/6A/6xMjdaVVqCRTHfJoHxcEtAUGpA1IY
WHsg13HwJQ4nuWQPuTRMZHtJ0jgpR4J1Gz6klrqB315295250/VgagTZS9WIldIgMto4U0Du29Db
ujxNmhu/eiD3sgG6mNNSm6GwSQJJymvvW+WhY3sEDu/zBjCy9a5bHyOeA0JGqH67PecOzQVHQEH3
hAdRUpo0Gs18UIUd7Syx9Ys7NGKmjvgw0q8uhtQbzZzswS/XkCpBOa9zulFN8JyZPTVcdh8tG0lZ
R6Uxl3Pd4GzWln3g3ZQlvOTUawsSY3VhpcHC56Xe5HhAoeo3QDVEL3CdRfc52KL2KQOuwr9pBaQn
uGAV5UPjPuTSzMy+DPEpqMD5L7r/QikuTB+dnGbV3yj4pl5eJ/eNdUgpZieLVorngva9Ij+61PmK
pIIKagke+u5MN5+E/5IOS7Ku1J07IDu4iF2uxLyc0/WE5TjNi89UYXTZxvELsIP3UvQVFx9heOj6
PVqZnftQ86KVKxvpEUoD5GoGnGsj3GHQNge0zfot926009V0knS3UXbb+mhuQEQtOPl4qolo39Rf
PK+TtOYLPMpFv9QrZaJ269QaXywfI9ii87gxoY/21bI3PizsP9u9E6z06k4P79w0oMzG5rFe6ogq
owbsxr/Vw2wy/iGR/AnjjfBU9ipAwDfP2Eax+1AI91ZLg3XdpwB0iqlUc3Y6aBsCTY3FZ54+h8PB
yhepuDX0DS9JPXtQvIOm3Vso6DQaBz+aaI5/i17/Qz44N73M3cO7LXxUPH8Vp9XUJUmSzGje8KRz
Q6Y1Dlcizp8ce8eVeoU8c4ohh7qsmApEaSwDIV/+RkWXNW/hxKjrrVm0j5Ydbus2DkBr5Lf/FUH8
K452JDsDoS6kddrWW62xvuW+eMkDaXY5xNmhqLIB89tQVf1YqSNUclyujbzeusN7pVkLeImzNiiu
2L+d4pQZCPRQCCwGwk/H1Fi3tEpJsbJ6G2r9nRmywBBDiGc65cyoK68YOBxrYYG/h1UiuO8hUdmo
Wo5j/om/tx2epmZXbkWol/N81HiVQQNyPLnmnd2q3bwWoKbCnVVW9tIc9GSbOGX07nc+xF3fGzgk
EZAtK0ATWelLV77quDp+0wN+/7xxsn78vLTUQAh0TbntSZvtPvkgu6Rpm6wG7P/0DPx1b2wD2b2i
InDuG+AuwKLB3VBF4O13WFNplKgv+nJbhwG5MFOv5s28a8UmQ2/m8qr6py5+PEbMGnWUsVTICcdc
paTVwlhkHKtZ/ji032MdTaMcfe9SQ5XhzhkFp2z+R3P+XA58Sr1QlJ9xj6gXhSpJtleDPvR7V6Xo
pRxMt7+vw6iZOYO/TaXm5XLAf4SU05GCvseQ2kAZ9Ih434WDRRGrLLduXpqTTm7ydRSC5IxUKgBx
Vwd3USvpK7PqHY5I05umbSB4X0j6tEzqa4S6c9sZEiQEFxlWwAkxqMqjOGq8odoWLeCWhsY6nc17
NwPUdXnc51bTz0BH3InOlzWFjVhtkTJRqPtKkURZwptWSXLlhBo/2ckEQ3FBb3UUWbCOdjMyjqbi
uWW1bUpDeSajpQLedPrX5fGcnTgVgpOAxI4c7tFndJxOdE0PCmAY8q1vR7eDiBf1cE3H8ey0QfrW
YfAh23Z8c3AAl5bTutXWbIZbjzIfVeRpkHe7krP38ojOhjI0Az40clzW8SlYK36rYMjMvGkVbeA0
vZOceJGoeY96in7lgD93pqHri0gjxpGQxI5YVXYQ2vGAyczWjA14I9KmaJP7VgPXLkQJOinunvo8
2avpNUnec6PEcsbQ0WdCe+94QkPFMapetcttEDpTGpj0gYNFEf7xrfbKfI4r+ngdwnszkS5UR9ri
0flZh3lkupZcbmNe7CAlG+gr1CkSif5LZNjLFP2DZed4h8uf8dzyHxn1kEtNmUTuaPmHdjC0Uk7Y
kD/fG80WOu8VJplybvFbQpZHZTAkBY+5wGVBWSxStXKrD80wt9tkmDvKv9rSWGBFOmyWwzKaelYn
eFqb+rOL1dS8181hRiNB49lnUo/VwXeGWa3+9/0vNMsSnGfc6OpxhoLab0dhgR5SYlJAcryJC07n
P88xAjswzxTN0mSowr+vxtKgFes3hGhkHn3fSnHVdnLM1I4Wz68I6u8IfdCWQRvFPDO6RZZRnaK+
0FD+sstDAQ2haZ+D/Fltm/nlgZ35sL/CHm3LOG5EHAvCltlzTnEOT5JJ4DxfDnJmhQqdPQE9kHPm
JLEwnCSxy/HO7XqE5ZNvxb4ms3slgnmUB9eqo2MxX5fbQl07/vpatnJuln4MwDz6/EUh2Y6vMYCc
Vk4X0PQFbK8q/53hqPycJ/NoDfhlFseaRJgy2/Y+aI7UgccF9aV6BrfEo9ycdvIIqhyu3NVnx6ey
gWwuUFPTx//9R8KpGo5UG5ZXbrUs7ud1Cmpu9IpbI1+c/S92Ej6LxngPGFylR1OJi1VkpwqnlW2H
gCd0ODP/m9H8DHE0jZ5r5YkatUwjL8CS+hAlzyx7v7ymz1wrOC3/zziONo5T2k4dC3J0u3txeyr6
4kZXn/zw43KYM+nqrzDjwv/xZXLO8yobx0KLwjchsE2p0LjlJqiu3M/ndtDP8RwtAeB8SIvKAFli
p7+Ty5Sq7zVHoHOr7GeIcUp/jKWLjBhTIKZMQFJyk09fU6aN/x997Ma3nUCwGR8BVBcIN87ojyhq
lZteDmpmS+fCWBmtxStS8q+dm+c+P4xqE20ebTT2PlrGlNecWPi8ldwoth8yw/RmTmnZAEiD/Mb0
bO3p8jo4N3c/4x2t6doyc8sI2TZW6k2C9q+nPUY0YS8HObPYTF2YpEkqlzypzO+powZkuZaLz0MS
iPKxyoXAszG1bi1MWWcN+Kk9divX1JHPvQRNMmqUsbDIYTaPdlKsVGVAUbtEW8Z6KPx2XsccrlWz
zAWcOKWehka9CEipan+dtl+Xh3xm2UOmUAzZ4ktyPx2tFjTEE2cIKqrHGl5u8BECaoSXQ5xZKoTg
H25AHcODo/GVjiLncR4XW0+xV1lGA2zI1jXghCy7Rsb/V+85yiJw9PonrovqMTo0v7+g7rdVHLpB
sZXL7LaABOCH0X3qirk04NNtvSOIDD2yfqrS6q2JEpiQNp0Ic2XTwKb350rggmFaWPQIXBfWT3gf
008tqMT24DITr57VIWJi4bTthnlOYbYWm6btvy/P2LmPQtFM17gieCMer8OoFSEmF5TcrQRCZUPr
Dc3528sxziTrY2Hu/8cwjjIGGy+FVJRAxBGRzKxqE/QkPvnBK1DotuONH105X/+9D08+DYqGBimq
xaiONldYo6yMamm+ja1a/RPFrbGtfDsBl1chIkkKNg0HfZi7JdXy3AYO2rtgt7KkoUOSV8YhT4z4
UdLM0T0mbnTkSSS81BpbedDV6huBY+HCz9foHZp91F47Gs4tYh0dcZYwDp7KcYZQWK43eIbOr9ch
PBlj41p4i8Sp55Eq/vtZx9lDDN4atjiRsak7Q0VNSIDeD2iqlt2Ect1E+G+XF8C5RUZBk3weQTDE
RI5uo8bGYMB0+R7OvjI2VnTFj+HchFFdGbNd8c+59fdO7JO6VYcgp1QABdED2P1B8cdo55cHcSYK
Yl9oLLIdqBkcP+ETAQWL45KSXW5B9oR2WeNdpP/tvGuaU2f2y2iuSDByeI6x8YL6ca2inxomeeSO
YlPJ31iJjImiFauqttZxLDkTaaQSuw62SpcHeHoljbJJiJjwgjd5gB7ds75Z2YApe3kLNjiY0T2s
Z72NlRUyxPRbkTVGyODKeX26MMaQ2PdQCFX0E/e9CMXeXEoieYsUuf7UKMsrIzr9Zr///tGQeDyT
uGT8/RgRmEnhVh9y723pKc8iP7hpFHXeuMEcVQ6Q/WhiJE+hD95bisH/vLpNN9UHjijdmg2qcVN5
z1pgPXqhOQkNAzJd+uZUmNxWyiyT+nvKO8nUiAXVHVl5GhRj0ZcfNi+LPgNyQ2/No30LLTDqnHmp
6feBo92A7Jmm0nCfNSgGxCFXcI5SQZovNL9/yDVnkrudNpW1+slLsgOYp1kHJA2rsonk6SheQH5W
80OLKoXnD8sGHWKvkaE20pjP22k1cmQLfVJY0Rpw3qqQRjxC3zwlhbgJkSRAWmRaArvCymRCiXg1
9kpJVq6ICKljvvT7NIY7aVAtoQvABXNSjkqEFYiwhQ9WRT20ClCzZo5QCMWo/KmSoJq7nqo8+F08
zrZjaa+ZT8dWVuryqZc0e4bxDyj9eumIzfDeenWGTZxvhRvbEQn/Lii6uq7lhZFBt728gE7X579f
TJ6GZTda/UfrR9Lr1ES7VGx6C5Dy61WrYet0zwn8qxAMpRMjk0Af5UTor/Ren4LNtgNjWXniRo2s
VeV80kbt0WNNzTc1vIutvQLkzKw2YXkvWwCSwXMg2ozIECBFpZ13IgINFE5wQUFV+eC2T5Z4HqEC
fXsvtC+RaItMzic2DU2p/DJLDSpVhtDz2Bn+DqJmqnd/5Oy5tNtFgYqzlW01BLlV/bFHcTzSJTBN
JrA4SLX93yB/VI110NzY9pMdPTSCvuaoTuMva2onqQZkOm/nZdvOwiqYeu6TNLz6HRtOe/XcCP4O
WiWBR8QHFyRTHH8VLQNcqd0titidjS9cPEvlfoFM4SRyPrH+BCrjwT97bzRvEiHj0UJmjut6oWY9
7GvvULn3ZU7D0enXioifeo/+6gAFplDEtMPkpdVQSaLPC4dz0eTlrHFc0EnRVDeyO6jJC12uZgg6
TwvD5tbIp34NlbmVlo4NageMkguMJEeUo/H1vdpbd5KdbNNMRZcimLWAdevMXUuBNB+0bma6NvKa
w6EdZcTdtr/tkAgB0hs4QCWqh8hFoTot5z3g5diSmCpU0yGSf5VNuHAjZaAO4d32Q/kl2drcRap2
KiXNp673H2rUI5dizYMyWGYQ2yaJ0y67zHpRAWZNPDQt2pFSI/+FzDivOuMgUItL5fsSWAwETFTZ
xaTX4Rxw0DXZoVKRa4cdngzOjnILKCiP7n3agYWPK/1ubD0bg73zk2bq2tInyr43jQbGztc//Co/
1GY31zXlTZZMYPAhmuTBjCcTwNiPTG5mFty+If7bqQ5bc2mK985FWIQfYWHzaLy6uHJm0nBnNjKY
QS8GXd0uTFbH4HOaRkW5cDzVZ8EWMDgDFfKymNbdn6J0ud8P8UhM6Ayooh+eeOSXQVKkT5pYt2kG
AqP5g0BB2Ny34q3sPqHvlf6zC34k2Ij+NVc/4B8AW9sYw5M2iqoEs9qEeRxCZ2qtuZU1HOLFXPYP
oXJQGm2u4wPr+MbUD8qV54/crC8priARIekBUllu3mDmmsMDmpSR+WQGJjBDgI/lMEv0bCJ7Gdlb
CTBQXsRdeWNr7dzIvsLyAMB4GggFpsBdmHYLQI5rL1OnEYC1NOvmQ/UGARv1f4BrxivdfxUOSo6J
o6X8dbsbU3p3k7fCACZer23P+aNjq+rQ5ArNTWE+SfD6cFCGtfCQ9Ouoe9KMgw6m0dXAfpDVRv0u
T4pJHSt7RTgPrhUgBVv4AOdleeeasGLDQazdQh4tFUK+g7zXE/mldYupJeNkCdZVSZB+MiaJBMQ8
esmHXao+Fe5rViOpBBPZQ2lJGR79JJ+CI70LYF/rHoYdjQwpiFNfAEtuYOr/kUrGhaxDlEA9T++D
4sFDcgEwNbAIoNwHTTZXKmed6vFalV6KEIxJeierH5AhhfUc2m+hX87Uem7jAFOYb2byiex0LjtA
k/atA/vd85lV1leU5WifVLOwdCateRPDCuNkzcGL9PKL0q018zXtV0HB1HVvUAZLsY7VGp71J24P
UzV2FlKO8W4jCTRHEiRVjBvdeR4UBCyyd7yQucHg4QK8wIBy3gH/Bodw4/ByGGJcFIwnESbmRA/7
jAa4fadVC8PZpEA2zfBdjV4huU2wNp0IGX1jLCw01yxWuR8sRe3MCnobg/8mIEgBX4cD8+m3T/jU
oVXsflhygqiN1S2a/p3vN0z9VFl3Qt32RfIamtVarYQ2ybNkkSl3crwNEbAAfLQIfK9YdYNJZgmu
VzZvekCRZo4Jw1h5bS0IMQFI5Le6v2vGUN4q1F+j8qmGQGpA5jAQUIHb5pqvkCsncSFNHfterw8O
F4/A2SovvqTAXOWAf8vsM3T3jreT2uKdouHMZWXFyjBNg4MQiD/l0VJ09zJaaC0pUy6vy2HAdbb9
zy8FC9vLUbeX3jBdv6P7XAvU2Oxcrdso3QHCLVugM+/aa22wMT//nfD8jjImRD/ydwo+StY6aoet
BNwqO11E2pufa1dyk2tRjuoPUu6FfSoTRU7/Bv4SqI0sv1xOf66FGNOjHwPpVBxSQ5UQoT11u03J
1r72RcA7nMyWUGQ6yTJ1RNOk6fo7CPrAmYOUtbERhZlA6Gs65N/aqQ7BPxq+TOPBklSsNaK5nX6L
7tYp5yqI4sz7SJA4S0m6G2SlM3ujQXj21OGuB3Cku/5cjm7bUSoKC+IQRL9S1svEdmY2aHq/+tPB
3R944eAEcE/xa1lExixBZ0aX51UTfQ+9c8N5NQUd4QOgNT1/6dvfdbKHMe8rdzFt1MR/yTQkzDSI
O9HggT19C9Romnbxoq/3dbPy/ScrgVpK3m+POM/UAS0P8gEaSvkhEIyzD9TElrmxzZKZIaPT5WgT
ob1oOVJYZrNUOLyiOp0ZEJhqcM+q7wBOzT8Cy1umnjEvE8Qe2vy+l+AedfwC+GLbtNw5SLkuSwi5
6LscEIBTTPDzacFqDxFRydCTsFaDrqCWDBkEXQ68yyalli0bIHxmCLrMuu11FeWxlex/evG9Vd3L
6pdWcO4kZHpIYA2ODYQ1B7L2YDvOcxOT3ATVnZBI+KxdDjDYgsdYwjwou5UHbBvcKXTEe2NoV4HH
xoZsivpW8y3h49k+N8VKh3Jslw8QcPziWTNgTNl8aTHRtDcLTGYuirVZSAAWlQnDve1dfe0mmbw0
5OqjCYMlMoiPXVmtSaVReYgmjvLeALfVeawNmTQZJLQ+iu/cey7Tee8sIQ3X4sXW77SEXCOM3mXk
DbR4n9s5EG1tbsqvAth3ex9oBETwCQIlyngRujJ5jJhiyydVt0X5nKcvavAgeop/SEn1tAyI6nbO
zrABoeszWbJmAayKlCe7Vm1GIwWg8qWBzCBsNyn87It9Co4sltal/px7XM0ku638IqB0eVyNrr+r
042DUE8Tfdb1S8wd342aGt5LVd678kKHzEgKf6NF3aTNEqbqy22HqYVIkw2oGVFsrv6R3Zj6UBqA
k+2z7C6FpAULXd5nXKdO8GAFe9tbDaVLhobJdQcHmpNLi2ngL2X47yhTKgWeXtKT4Tz04tm054G3
yoadBddENh8qHaNScxnLPLLDd0OR5xbmzBZpQhGmyB4VN75T018j2W1aNClhOSXJJinIUIcKHPBC
E/U0UOpJ0h/appkNwsCL4rmVXlOUG7QdFReRHwL7XvYfIuUlzJ90gIg6+CW3eG6QzPG1bYD6DesM
lTuEAXNyzeDZTndCQkfCQgrCdGYuj2dIzcg+YCitTvU0RVJZm1psl5imggFVvOMZzQcwNUTjuI8d
mLRc+QY+1EBDRWrMKKXBd/wcEfWG9/fycXv6GBzvDR7JtFP+Ka/+PgmrUHeUKua4NUuKcOGs9j7y
alqCXPKXlyOdVpgsQ9ONETxhqyrOYL8jZUpXD1WqNBB4vWIPTquFlOM5wIuVUabFrtdpIqRbp9bc
r8uRTysyY2Q6OTynOfePBa2jNC10dN+bjYvGDa+eG/TR0LxBSBKJpcuhTm+vMQCK1tw5gIiOsQpe
ZIF78RuxMUYyhjNqNsmJ8aRb9dPlQGeqBIpsgUUxweoAQz2azThJlbYMG2OjS/a7kqYvSHFcjvDP
g/d3SsFY/ifEP8HeHzcxaXRUlV1tbGS7lLeOrrqLNG7Vlx7VRSThKmzkpFx6qJMALb74ryZbyySa
1eDsne4benzFE2aT1kje4AUltviRdDMUM3utbOY2Rc1Fi+HaRydCGIlODlm+j8Mra26chd9DoPcj
ACAaYBDxojzKisI+TOMmBMTldKO4neUNxbooVOteAw0+aUOboqbvw9grs7BapUXV31yexNPPZClY
YcC5xWUWaMm4Xn7MoVzkWWjYqboJKa/ep6msz/meyZVmNWnk6UABlWHWRbfyjGZ7YxhpYnN0bOqm
t9dxXi3iLFgXOtx3vNc3qDuTsKiydou2O+TpQT64nveoeRrdU8Mfbn2B1RnQUekenEC71rhHFphw
If0F1W/vJkY5ySR6GHGhkpXkZjoL5DLaY9tmgMhHrCLpUC8sEBFeom3Km7z0vnuXUkJgxIgk+TC/
pa5J53VR7Y0YbcasTVx+mvHdGEE164pOncmeioa57yR4c4Gm9sEYzIeuM1ZS3PtI+sDiLXL9Q+5M
ZZ5HupjQKDOQlmsOyVCFO72iDB9WmypOv6yuQNqYIuBczTT5KzEGWPRmWM4yequ5aTk3mafw3o12
Xhfes5n3gQF0rOxyiXeb/CVHSHK6lS2tyrJCWG5MrOMeBQctlBlOCksRHS14mlW95we3N0YS1itP
sz/VyF44Lpj5HidlCOsQFx3fdilKOQq8zB7dogyBC5ErPrzGCi9nFu+ubJz+0ZMMMfEizb/jhuPd
nLYfian/TXvYSrmufMSm3c41TM4mLtznaet4L4kNVrnquWM8H0J3IWEQJ1Ov4jtR6s08pAF1hPM2
viYORqesEjPFo0x9DtoQe1YfPdrsKy1I37BzU93ysy21AJVXnoWWAZFIGgmKXotU6+VdceZApk/K
UqWzTn/jGNHpq6XVWDTMNjEafPWuiW8D7Q7pm8tRzuw9mllIoFn4GODRcLT3EF3KM5eLdhPk+z7Z
XWvGjv/60dmis6lVpOplbLf+vTF+bO22QYwulxUWht3+kyXBlq12X2SRX3PUPXNH4zypjv/IlqH8
EwH/EUk2Br2Pgb1ufAeGQekXzjLJsvxP7NndAT2lfq40XfF2efbODA/Q4djgAkyPd9D4o34E1Zwu
rHPaPhu1lWDiogk6z2qI142JzdblUGc+lCEodFv/8Jt0T3+HMrSitmw7azYDP+cQ2zJ7V1eG2eUo
4lwYoOFcBDS48Ak6ujLZua5FZYk0oAcUayCwwtahPK3QNd9RmKbWUfnuPRlwtvH9LL+vVTN5tESX
rStknp87FFpvq8HyVw6YnXnmsPeSCroEAj7Bg93YqIsOaT2Fv0TCn+nIimWAmsmOM2fTSxBoY42M
sJYjeVHV4V/ZrlD0S6J6mtmI8KXCbW9a2eMB0qB1YbhxMEeCbRk3UnsTqQHocbF2dPzyNIXSc4a+
5i4L4CnrHcrlkBq0RRjG9IwHT52puWTc1gmtdRHo0Uvna7zVjA66Wh647rzSlXrV4xM8R8fIWgZJ
Hu7kpIaxWgOk+MYb3btPE3j/lPqDzJqKomz3VeC0yX/NlxRdQAuh8wwxBJrA+M1+rLJAq1qkS0qf
pF5DIY682XgdyHMvf/qTtXwU5egkUDNscIamIQqudSFMhJWpXyFXnAmBy4xm0vy3NUFj+/dAzKaX
+2hgICadMjtGWkt/Door9/zJCgbKjZuNgv8KTn+0n38HkULTw93VwjIsenPE8zWQ6smxPP55IBMj
UEbAmjn6850tyzkbPdipjt3NjRQ11FByhgR5IXI/ZXDQkfjPH4aIJvVb0tjTI7qNLXdoFcff9bY8
Kk1Ne/vWQzLrcpSz4wI8PDKBmLRjTKLAcDTr3MHfJXRzan2fdM81KuRSdGUNnGSbio4hO/hKMdrM
nCR7eowmCllLuKtCJViIsggWmS3audzqT5YtcqiFtj7tmqZEZtAd5pdHebICuRs4QW2gDngun/QN
OQ/UQcZQZ6NXsrORHV16KTsnQdiQCvPlUGe8OsByjW1VjRMZsMDRShkKJ9O8Jmw3pVQnCw2V1ZWh
QqWuWsu9Ex2mb2gsaGj19MNGMkOKzS1Fics/4tx4bVsBDUguYbBkf2+GSG2UpvLLdqO50YFntstx
m30nBszny4HGwRxd9KAFNFmhgguI9vhNVyuRpxk5F71HfT+YWO7MavZ9gMvj4nKgMyP6FWhM8n8c
hog817YDGnzTIS5a2JiQeTFyKP/HKEcnVYpssYleOHnLcJNK3zDSIWn+XwZiyEfgq9poG0QrGQia
HUPwiKpBfi25uzxXMIN+z1WWROSuJSHCeD40y1R6l69BfE62s8yzzQSxyIdXgYAeLXIUbyoHxlez
6fRh10YILA/D0qKmnnjaNDbyxdA6D2HYXzmtzjzlBMCU8SxWRpPVceQ/VoFVmpzwqt9u0qrcZP1f
r3nKYcaq+Ptg25gaH//9W+ncJexmGxjj8SjRvc1tKdKaTTvspUJFanxu82q8HOTcVJLtaxqoU5Ur
7GjN9YEUWZ3pNBsx6pwb5j2q6G9dH96FMsIKtWa/Z0q1tKLWujKZJ0c/39ACBGghfosV5jH+0/aU
Xu/8ZtiA9qCJvxuMdxedoSq5Zot7EogUg/qCyXEEforKz++vJtQ4gzKaB7shWOv2Wk+enOq11uMr
Z9G5MAJ7WXicis1MHi0OxcFpLhQGFrPNq+K8uR5CslQac9W/MnEnhx7jgaRmm4wGjvPxFwtMC4h9
xM3cIt0QGNqKU3Cpo+mj6doSvcvL6+NMYsNbHwiYTDELGtnRVqsbqvQiR1iux6GcfXalBXdyWIz5
n0VCw0Y+UyxDXbr2bZ9WoDUks9wMH/sYH1Bfe7k8in/w2183xb88EzOmkSVGDnD0deoa4r2Om/wu
RLzcKu+q/uBqBz/cOPWDL5botCktQv0JQj/dQ4LCz+X4Z4f5I5k+uhEdOWrUQKn8XeqJb4Ach5Za
F88RTEQuBzq9/8dMBzaapVIhHFOe36tdynN4RVg37rTcmyuSvgRauAg7GXVmJ2smhWFsQjEga5Os
1frv5eCno+RNT0sAOotpsDyPdprca5FVyz4CZntEbyMEnYPF5Qinq/FXhGO2UYKMp54JIoCRoxUY
JcNzbmpxemWLnR3Iv6Idi9I+QQwjdedonuKmuw5/6z9d/S2s/X8fCDP/r2yAz+cxXLyp7SgfiiTb
deDapmkdgxWwcV6/HOUU4Q++ngorVc4RbHvyftc6NQgLpciQlEP1W1bBCnjz1Aa6+JQE+toalJnn
K7ch+lct3fbL0U9mEXgvKF/+A/mTS/NoKfatsJCcVoZdWYKLKgOpxIypiOaDAf/5cqiTM/Eo1Lhu
ftzMUpC6SmwBvaGUOcfGZhb31hz0ZKxuUkBrl4OdpAEEAy8AvJgCNl/laJmjaF4aMWI/u0RUzdq2
hu7/kXZeu3Ej2xp+IgLMRd52lGRJTUkOsm8IWx4z58ynPx8NnJkWm2jC3sDG7AE06GLlVWv9YWtp
bX6T9G64m+hPO6ss+1s/wj7nessXd8zUskqwy1GMbeo8sYWmbJ1VtTtp/6MX2+UGCofJvZ2Hb1mR
H6+3tTR7523NhrQocs0VnS+jYGJvtVD5aXTZkVj+6/Vmpp95dzD/7hLPchkWinrB75Ryr9QCTqST
LHp9k1QkTHyjXomkFsYNV1bIz2i6gKSeM8j1HqGJwR2kk6Yiif0lKh+1+nsV+n++4C1omhSZEDvR
dHX6jLNVqBV1VDRdLbGp/eaYdNQVCtFpMJV8bWV2FhY8KAhudG5OBm3+cK5VaUgV8N+nuJnQD1+H
CZLjvqDzvcnbFQLFwkqgLVIPyDcIYoHZeo8MU4IuT7eC+C4Em+l+auqV/bvSxIWaShFIhu420mny
iYheW+W2if70xFWV815oyvvJiZukMfSyY8TiQ5eSkFvZm2tdUN///iD0LNVqRslIv0LWQj0y3iTx
H5MB6AV5Esg5PPIVkNTvW9F7KidULdwTgtM+54tiO119O2gvFgq1DTnM67tzqVMkfzXuD9sU+IS/
bw41MLKOrgqAAVm1GgxuFEHU6lem5jI6m3p11szseT1ILdz0kGbktiycVA73EZorHUqyJxOEyLHU
WmA7dVZSZtdGR7Uxe+mb4buGrV9BHnQlyljutWmpqiVkskWzfdwjKVmNwnVPUvwtwzWlT9AHfr0+
sktHEif4dH9AhSFoej+yURnrQzXI1mng6XP70UVSeyVyp3jPb8zOVjhp/7Zhzx77rZ8FekXx96T2
lnIaYthjtS1u1QwwLfWkJ1uNoYN2EdJxwj5EbYmtUU7JLIwSntIW+FOvBngS+uaXrDeyre9rD9Ho
Sluyxl8HLXW3CMrhdm2L74WPhrfdZS3IKgXuhAxFKUZtzijskNKy9+z7iAKKXsJAxUeZU257f5t7
6r00UM2ybffJjb1n05xyBhU6BdWofIyKAYCp376lvY+vRodFigKdtEkMpFpDimqIpmXHGIWDZ+Ra
9cdGoBIPQatDtRQ/AD32/Ft/0E6gmtAtT3V7q5QkFw2pQH1PRi/BsFjNcaDgiTq030RrKqT1J6sG
Czc4r0HPzo5ifReFqrSv5CTbaymA0USVMa+TA1A1lpfiXhbc42Ge7l2ve/MEn+UJ9WkM+mdyLcZG
i/WHTK++CL8F2YvNmBZQH41Uqhu5ouWbZiwt+IE+oBbMGHMdE1DD/FZGILjVTnQ3MnIux9A2s3s/
Mr8zauhw53dFxh6Js+EmoSq7SQ33h+JHD5i3AF72WxUbwBhTM7/GHxCzY5BWjHsiVfnR1Ovpm3CU
b70h+OTT+83YgcOufKrElCHkYzHm9b7VQmOvERpvqxyt91SFJBN6CpVLS6pvstJoEYJD+JLKPjJz
ZihDJWkeJCV6KllmuFHFj7acc1YkA9K2hvocmckbDqifwkTRML5QxxtJlnOMfSYyQAWueZStEfWx
/sQc/VMpVcCnB/G+6SKk+MFEwxGMnpK4D3eBJD7HAfgee0x/ZYH2i//4tQgbbxuP8s+B0hAAsiq8
aRJbOkaIgOxsH1ayaZP/dyt6k0VKf+jcGoXMoG6PEP5dVLUR2i0KAMqG6r4ixZICZoabYvduj3Op
4eR9Y+LdJPS9b7KRel1SNllTv9ltxrzJAVKvk11cNHbZbtSGlBssfklQ3wM1qItjjwftxkowGmrG
6ltQWxkepxM1QTAh1L/x3PL1U2wRGkuN9hAgSQg2vg82/oCpoI7H0KYvG6g9vRjutcRO9opffNMD
kk9WmzwhmqjywaNjZJCnKo6vx0yJ0GiT6K6aAIHLK/nGjJBjbSijTy6N+sbXBc5sCNGTUdgIr/1S
CYSUjaALNjFVTEZHV3aujLNdjGwsZmaU1SqXmnOC7HTdchp7lTjIeVYf1DBdy0wthNkEudMr1ua9
Dhvm/QnZBzwWqLDZJ19zvxhqVYCX1D/UpuIEbo/Qsad9qtP25vqxvBCOgrri8UpNl8rxPFLMWVdR
G9fuSf0GFTfd/2+/PosRSs0eMynj180MojVkA6NZyacsfj8UOrLVCj2YV9a92KoGk4fIyQ2GyUpZ
c5IQKOCfd4NHJVUbsvsQx2cPO0t04dhSkzzZY/IPKPV9GQYr/Vi6ggGkIVE2ZSYv2Ie1xhETa517
qiYXu0B7AUS2KWFGXe/JYjMssokoynNuXkqnCOPi7anYJ0XFfwxtrsgID/E4/MW8G2fNzOKbMOza
eGgh0IziFKgFtIxyJVBbeg+ctzALJ+pE64Bt0IKSnLLuFmCp1t/n3U6tPlwfsaW45awhaxZTGJVh
S6NEQ01xbybeJvMxD8l/6avQirWGZpHuaCJ1H1SDfcJnD7aKvScoAzF7avE9u96lxUUAClUDqwf2
ZZ6L4a6qVRH39mmYGAgOsY+0piu4ND2UKXixo4F3qb0S637Q1q5pnTRYaKE0foR2+x1oyOe6wNS1
0J6v92hx7JglnMsFZbg5bEMFQZYXSEqd3EjfeuprNJmVZuFWgQh0vaWlEJM8NNqFYCpNXofvD2mz
HfxW6Tz7pGUf8UyIgFZK6n3d/YqlV6+3N+ba+ltrcOr62Rt74JHiFQENBlp0iLpsm2df/XDc+uaj
msGFzD4H/opo5dLknfdxdhHh+6F15UCTBcZ4ESLscvLZtHlu5QmknWhlgy2uRnJmgK9I3Wnm7HAd
QIXIzJ97Gloi3PCjZ/h4G6xdrosrhHLihItgldizEymyRk1LAhRY5brZ9iNQmPybZ1cHa/XFunQj
TfcR65CKNBjj9xOmSG0kaTIt5aW8Ua19gFvU9TV4meXk+QhFnoogqFswC7NFKHuR2yHTZJ7gaj9I
bfil1DHTKXQ8AMyPABO342h/Mfh/3x9/Rr20dh8uTBkADLBYlglkxpgHDVLUeYYSJOapFID8C0XB
0miIlb0pWmV/va8L80ZTqEHIJgfJRTkmIlBsMvJlINm/jP2N14nJV/1GodD6Fw3RpUnejtrJPJCI
TbuoAqs0T1kfv5ppjSs2lwoY06duLFaOq8XxY/RA0VGpu6CEu4YUdvJQmyfiym3M6YgF7UNmYttx
vU8LSxHaOeUmaqqg2ubHopwPITl51NmxRkFNPQmivUG0tBJCLk4R9wh1aVRUVGO24Du5iKpsUM1T
FeJm4moHCdKBLb1hu7jSn6Vx01R9KoIrrIf5xYWRG9o32KCdvFAlVzG2EGQ8PNi4FFZWg/I7yTfL
JbDDoKQTi8OQmO8xzW4iOTA641RabvaUBYjEopuXb1VsmzYBTNDSetR8uIRwq9WnSthvYqgLfNFH
8TmIor7YyPg77XqzQlPGrvDNjBNFQl48jnaZnjW3lKjkvVwlxSFKQmMrGanAvMmy3A0yo8rO0KFb
qKY0AW5BhbdKqT3i+wtbCvUAtO5DfWeif3hT+nJ4a3eQjexak46GkIyDKvElSQWlQDdA+Aj8Gt/8
HjM2D161o7oYs6ZeMmzrHAVtGf2Hg6vW/snNJs+brvZwepD8o5vQuJeMUKCBNz/bIJdua9WjLi9J
CveryOOvU5wHc6hRH1S3kNHmN6lt6310ZzQjGGgz019rVeHZ6wkLW/kUh8yMeMPDlf1DF7jI/Rey
nX1IMyO51+zW+MRFEEBKzdO3OKqaAwcMevxDn96KZLBxqPUDltdkraa2wW1s1vU27dE17zQEHRoL
K0tJL8cP4L7j3chc3FmKrO4NrRCkKkjIqMMwPvpgDKG79NHRjTpIdG3XPtmiwbp2wOgrTt0cJ/nU
3fUsjl0nabh5BDhYRv1EDJ60/PNC0w5hXQzbVq+R9hXD9Hs+yrqq2X/r+jwA3O5ZW8Lt4C7LvPxB
uKl4GeQQuHUf+duC5OltC4gDHDZHAMZCzdHItfAj4tQI07uhAdNsbJVPeie7K/ftdNNdLGwEF3gw
acDo53X7XLRYyNemcfIbGzf5T0Y3oJQIngguVN79aLCzvH4KLUQwYNH+a3AWwWiI+UiSZRintjyV
ydde+5G6j4F/Y2hPVpBtIrJQ1xtcOibOG5zFL6wqz2okGgRWhFgCWRDDPFxvYunMQ9EbFTGqLOB3
Z00EBYicRnfFqfvV27Ad4Y0UeG61K80s9QQMChpzqAlM8/U+log8FXSUiRFCq/1UXIh5SIQMZrMy
Qb+hrfMlYZioY1OPMjRjviR6FbQA2Dpx8gAI79Wyi49Jk5WQXtW3HijBB9vVtC/wHMJtWyMP4xa5
hU5BmB7GSODzFSe4omHn/PH6IE+9m38WHUd+hBEA1T5741GSbjtP5glZqa9yj0mlpW2j7LvZWNsG
O+DrjS0N9Vlj+uydN9ZyoCqDTGNVgucSWXAcJ0Xg3f55M8TWU1VOwAWY14iNLlKRwGHhGNYmk1tO
AjzOvJUAcakvBorYsGhgt10wsuD5xGkP6xfH7bKCTqnGNyq+gnstQhTjen/0pRjDsKgbyOhCUaed
TZJHJj3yx9E6WXUWPDVFxZNBqRL07LGsHm2sP2qMX4E54X+CD2WJnkPYbkD0Yn7SW9lDrAYNwhdZ
cPCGSn4wYOtvsjJU9qgpNwdkgaC7+oCYc73XbmJ/NHaCDMwOezXpJsv5+SazzQ+eWZlHIx7io5Jn
/nMw+vne7LmRvBGqj5zU+PUCCOv3pt75B69POdhD3X6swz651QKzRzoEwzatTuWDSjZz28USnoXs
yRW86tLUoB4M/x7RPM2alyikJpZCr2qNU27+08QQe3Z28c/KlCxsm/MmZomEPI9rrecuPRn3FQyr
oF/D3CztS4rXCo97GxTTHBbYhW4TB2ZsnELh/dOi4rh1M+zpjKjFPqYYXrXQW9mcSy2eLbK5hJ7Z
q9oQu4p1EpkHk9ggfW1ivwU0/RhqGcYF+dqltTRPsFwUzURd+xKLWKEZi4y8Zp0kgQtInn2ugvpj
pyVrqMC1dmbvUup/UcJz1Drlxs8Bb+sweRmDNbTIWiOzPYoPnxWkvAROVf5ZjT9UmEXnfrlyVy0e
BP+NmDo7QDEV8FK9pCde8blB2UXByOv6wr7Eek30ybMmZisb5tkQE64zWNiuG0H6MTaljaojVQr2
G8fI4ImeYodV6Fh5IPZzvfnFO9/mOgbBocF8mEb5LBNTuWo44B5nnRrzg4T/ZhJWO9T+9g2Fjust
LT3w6ej08CV9BnVwlhMxej+NYqmzTnLk7ty0uDN4DNhYb5m+/UKeeAc57hu8jMcaM0MxBn9xSRHW
EN5QieBVN1svtZwC74njaSpRs8EjeaM/X+/h0oo0JwQ7iragYObx01ikisC20jrVyuMweWCFzx6c
++uNLK3Isyt9Hj3Jbi23wiV+wN7Mbw/YpV///Uu/DdbjeQOzzWtIdl5a9SBOdQNRNN2gt4nI1NeG
FHFn33RIeDToenTHut/L5loGfHE3TOhbQjNeqheQOtSQ9Fb1Q3EK++hUYABrIWeAjFeJmafcUjzS
XtMh/lyX7luoWj+v911dOpKnvAJEqakkMt8N+KS7laFk4kT1rqC+lvDaLLphUh1pS0ilyP75EJBe
qrrWHiufl6VfRqiquR5Zvlx6q1oeSMB32l3guXi7xjZyFqWM+g0yvXujyeuD0Lpin0a8XQtZ/uwL
Ud8mLtiEwCdTWFm4tMI1Az57vWeXiizTrFKEA9oJqAmN4vf7PLUqoFu0dlKjejc0v9w6oLiLjyc6
lOgjRo0q30zQV7ShZIzcEzXbworE2niUuidFItjKRNB8Ui2c5+JRSF8HCJqHCHUfVMF4/b56xFFs
KlO+8/tsODWV1+0CXXiTey4SRwG+tA+6hbyLhZfDvgmy51wqtHvE0vBONofis73G5lKmHT0PtVEm
AMYNMEW/yHZ0KBUURcmB00QVenhB45PjqD9UXoB6iDo6o518HEyCyTxWuk0n1y+VFgfHsPHTbWRT
P0V2JsX2DRhC5odO5MY65nvqj7z1lJVdfbnwYECQfKdOBifCnoNuBap/uo59kuO2ZDoG96DKFjAd
EvGVam9SpV3Jhi+eIqSnCakI2ajPvV8OGIlUYxnaFLJGABFGsze1lQTaWgvT388ulqDW08FQeBOU
UYy1WLOjRL4Wpi/Mr4nkvoAiPOVtZyd6o4dtHLuqOLle9aJIwx1NOtf3zfJ59F8b89A27xS1TBtD
nLJGuottCw/WPPtRFfxL3qYnXQn3fS/dpW26H/01jd3FC+Ws8VlooNe6nYQtHex1LFACHhwgDyzg
BNc7uRQDnI2jrb6fqrEAVYkirQC9ssWGUdSPWQF8ZiWUulzinEATS0Ch3gwqaxZpiMon9ixSduPn
bEQ2YdIlI+pNd+Hz9e4srryzhqbunq28MDfMFr846zTquE9vemvlLF37/amjZ7/vl2bVBjW//9oM
yHFywv3598PaRBpkOg0urH5ca4QFE2UW8jyoRSV2/VhLf1Gfwu3GANcDMO7SL07Re1+j4CJOaYVy
3bP3Wqd/MQu81ifF46n0P39PSbnv+War8VwP1Y2Z4VYpterayl2aikmjBS8smAoX2m9V0VDJpmSL
wEN6MyK/Z5u7v5gMrGsm2xoqQ3OjAjXyAzWJbKJzLzto1Xe0J1ame2n3TYkgnp2kTi64W3IBNKfI
fGwU5RugW9vCxfE9usuN+C/O/LOGfh915+t20KSoramADt4DgSpCsv/8xVhR7ARUj9vLRSWjsOXM
SrPIPgl5cDTPdYZaPP1FEwLaHgVCjRzl7ES0K3PwFKO1Tj7etVW7kYdf/1sD6vvNjQ48mC2PmCFP
sM/eFCuH4NKJPmU+J1ovqNT5leWPIOESl8QSGSBX+mmZR7U4Xu/B0jmLaSZubgLa9wV4yM2VDslc
lyYKPE99lHO31mgjLdOP6EA1Ir8RKqL91xtdXMSW4NSd4AOU798PW4MZnz/4PGJL7XPmYYxnfMja
D9na9P8G389DOq57mNisMqpysyvfq2sjauLKPtlZ+eQG4Q9hSJ+L+Odo6J/LQDyi48D9FZ1UBUCu
HFAHqk95kQBADjaKVMK8116DvHLUeNwRGr12VrgvDGlba+TvCr24zyX1i5SHL2RJ/iJaYYDQM0GH
Xbbmr0PTrJsQLKB9koaDrDvDGhlpMeENQQJIF1ltUF2zOZBzJa9Vn7FJk22pkOzb6Pot5ZxIf9G1
XfFVzg45FbtgS/Fo/GP/G94X541PJ/XZ4cKDcShzrbZPYTYWP+yijg9FaKkrj9OltX3eyiyGSNBS
qhSNLhqILTejQBHGIVGLVe9nZfj6h0uaMwwbiykHjNQ51dn3PSp5C9TgGi2nNM29WdmbtsVskydE
bq6sjMuHytTUtCwmgwhEw2cz5waZG9RpbDlWpo7JscRked9rpY5hcDP8SHpt+KwQ66Lna3XUARsp
/FCVbvgQ2BnFOyXHDR6n7iNvoeJkln2+b/NwPPEOrZ6kzCwfkBXrVzB3Fzfv7JNn811WWYU+ZWg5
RnPXAYB2Vw7KiwNl+n3EPoAkwVe5KBK1hV0WHnaA/H5xUIroLs6jDUkiCpvtn17xs6ZmCY/A1V2p
bCPLQS4/jG6jtcTX4lBBJ5qgnNOxPFu0fqYVCmYxllPY2q1bVp9azXq7vlYvrpXfXfiviWk0z3Zf
hRVqWYjAcnSsPuT4DVTSFtjJSqSy2ArCJdABzQkMND98mxCJUiJ4pyF5sqm5x/YZgmVbK6u9lVjl
YqNPHQKlAP9/qinMmb41FQ5bCm3LkW3zPm+SyWH8zhqDpwpKSa3WK3fm4hRZYAc5NxXqGLMN6EmS
FvuATZxe3JbhTb22wRd/fzJLIEglqTXPKxlSKRtBXdoOxhXjd2TwlR1uljZ4bT+xj4qdiRsBAfzG
bVLNsTW5POQerkOwBlJQEq7c7q0qliapb3mlcL4wp6AZJ5sOAUr7QmUr41hyC4s5tRqxLVA2UojU
3eKPWaQcamR9IdZNqbWLQL2U3aYruBAcBUz8JrWSZzNLgTIKaSUQWR7pKR9AEZss8/T3s50QS1ll
tiaqoqOqH9y6PyQk1K5vtuUmptLxpEFD5v59E5Lw0OuvYtsRZEYf63ytcr3w+5BDQfMBZdXxsZ1t
swTn00IuNdb+t1C7SdZ0ui7z8MwFYqQkOTVYxbwAZ9+f47EQo+c4gcofI9fGlUJ9NuNwZwXSRz+G
HyYSBJlF+zxZj3qyuhLDXwYq0wdoSIZq0CsFqlTvP0BtARLlmSmczLRQCL5v1IOmV5u4hCKzqeqX
KIk2YXYXptmuMOqtn4qtvBZJLtwv775hdruPau/liGYIB9BOtFEyA1H4dDyCJUD7XgvXilWLzSEy
BwyP2JWN8L7L5NB1c3B14Vgoz2TJ4z7jH6jQ/PHK5DlPZIzakwBxPxtYeUDauPUV4XRb2Xu14hV5
rMVOkC3UMMkF+TKXMqm1JlNTj1sGJ9ejEQTfB0PGsCTobqja7K53ZelcIhwCjzmJAiGS937AEFoj
iywk4dR6bd764VBObhf9vu3bdOXwv3xUTOvR5oACu4iV1VwdwyvURjQi4fa0R/9j6Gb+S9AZ4rlH
2/y7R3HMaXiiP9qDNR7GTFXLDbrfwUPhy3j79W67N9pBux0zZOlMrRRbK9DA7DeBcpdZTf6NikG/
C8zCPvQ65heuLktbdIiihzgexl2vuLCi4MCtDODCDapNwonIlaILY86fGx0SwVId6Hx7J7bQ1vSx
2/T6k6z/yv2363O1dGAxT5TVJuzuRapH1SVO95IAyoLkWcAbq39db+AyCztdHxTlYWTz6rtgEaEJ
qFeq17DyYsARvu5/RQfsi27G7FrLeMgbdyOX0j4I9efYTv881H3X+GzvanDiOoyvLce15VvR1ndD
26+wPJd2FpJEHA0GmSysDt+vdlWKvNIORqwWkki5i8yifOFNon9pdGrzRa3K++sDutwez2edcNQQ
8/BKAxMZxX1hO+2Ac+NDiLu3/pRJK7HF4rpAkfr/W5m+4uwunuCGWSGmVnDuGOw32V/htC82QLFV
gyCLy9n8QArUttWxr7YdRX5ErHlrKuVfnKjE7f+2MJv7OG91vMFV29H6g2ru16KvxQ5M2GwZ8jC3
w/T3sxHy+763Uz9jhJJ2Iw3NZm3jTHf5u3zJtHGoJxmkzCB6zpPugySVWWf18MvTo+ndNfjMIIu7
D6xNOey7H3a1D3CDEjtp5fE8jcu8XXWCg2nTgXBRelOtUa2zgsfz5NPmflaNj5O2UYE6+5C9hm2y
Mk2LzYFo5jXAYuO1/n4csxxzJC0i6rNM5C1C916VkrsssfrNoPQ11Fpd2gDozf88EsRX779mZ9Nn
l6mfVJJnO32ifBws5aup8P66vlWXu2aoYPiRf7mgJZDwwMWT3IvTiHQHRWIToN0sjV+T+kk26z2B
9UqDSzcv1XcLL/hJ0GueYutE0IqCVJ5jpR/06GiWt3H8F8fPWRNzoYi2EmbhZ4rlYPl2m+gggttM
3qSIhiWl8s/18Vs66ggyeU2yw+DITPfk2RYzcLfKI6Q+nC7I3zQjv01bsMoIdP5jseFWDqTFxiyV
wg1qq/IFiCwnvcPSby0nsHL/AdFzeTfKSkbaFf+1qujXNA6WLnmqadAHplouaNf3nUOu2B3UHrq5
O97yEO/9XW0cy+hWxH9xlAOHmARzeCde5DCCEURBUPX+Uxl+a5Rf2G1dn6Wlg1DnbUygB00F2cv3
HRlbNDXbvPSfVGvboVVtrOQTFn9fILhBPonwdY5QTS2jgtIe+E969kGKd6Qvrn//wkQgrDIZZiPA
N5FG3n9/KENdaklYOW2aHdrqqA0/DDOBteco6Zpe5sIim4BacPU4XSmnThv4bEUDVi4VLDdMx8UP
JlPCW7kfbxv9Po531zu1MGgCNjaXE8gwciOzUzWAbCVncm04TWhu8hpxgL/pCmKqvEUnyT1Fm12v
Q6nGqR+rhtOPoH206GNXZJusKB7MSnn5i87w3J02y/R8mY1ar0dNPQphOG6Cqc0t3n9//vvsEJQQ
cU5HQ1x9PytBoSRpBd3dabVdNByzeuX7F+4BAsP/fn82GaEX5aox8vtyt8++JVW0R/92byH6kKBT
gxje9e4sPdIFmmnAeWEXXiaGJEA9mG13uqOMifyIJXvzHfIrBmjAMfZexlEjOhx8rJS4X0tSeRso
mDVhUa8ces8yANxn+mkya11ZlNM8zSILFOdldhkVRkq7syWTj4mkdKUsHLskXu5dezxR5p6MXOTo
5/UxWNpoZCDhS2lk7YBNvZ/SMA4sIQWN7qCSe08YeIPndbaTUtmc5BdWXhlLJ4ihAsylV7za5iF5
Esthjvcp450gSfazKD8ZcbEtgxaHJrG/3rGlMTSo/PO/37pys9NqjMEWJ0OiO/hRAG/ZtTmuQhj7
XG9lsUfUT0CdwaG7YDlaVlrpnl8Yjmq/+Dh0qfLDKH+K9PswWJNUW+wQB5TN9iaxNL8Hcz/KeF+j
72F4HeI1dT3eVLLcbf2+XuOZLx2KZBb/bWq2z2276NoijQzH4y1fNz8KsQKmXxw26rbwsbluLwIW
UtQ4SpS27uRRouxbs493bSr8u1CANRqiQjnKfV3dXp+rpaVOeYLMLOLWE0j2/VI3k7ixetKFDnn5
HSI+e31It27acpetobam9OV8A0PLoX4wSYLA4XzflMLiA/NnGQ6H/1st8G03B6xsx29tZ98prruL
jPJLhwbwynJcWiMkDzg6UDMkzT+N+9m1ieuByO2U5YiY0baKfrb5Tx8a4/VxXFodExFmcmHibJq/
t+y4cVutMnQHczm1PCXgHa83sNgLkjowtNDCUy4K7VR+td4TrA4MXbIDrMnAPlxvYnGCzpqYH3tK
UArq6brTIDszJNJGCsSurX614rFNv6dwEmNfXbk9l0qgJI8IzSiBTvLq00edzU4eNBVKP1w3yFDW
yFIMoWM3qbRPE0VFJWbA5rMqsruiH5S70mqqxxJ27jYrlZZstec+RDhPmf4BoSV122p1tc+CHkci
8njyrrWseo21u7RL2YrksLFXICU6W0260ZLp66bv7fdSS8r4xibNJjbtWiJ0cUWhefe7EHoZeett
mHaRz1mt1e1HXa73kKLXKhqLnSFwnSqUYJ3mgZ4qZ6okCi66Uf4yqMWeKBrq3w8VlaVQWeOkL3do
ClxBNgKTn10+Kmp0Qu5G3ZGxmhO3fb+yQ5Z+X6iT9oJJ2ubCZaGK/cSTVAIlKQ8+qdF4qyBAdn2H
LG3C8yZmMUiQWNCdRlcHGqBjVA7mBf2oZKdUzcqxvBT0scgM4lbkKGEtvN8VmibFAM7Q8/Yq7JKr
qn4uMvMl1sxnvWz2ijfeiXoNdLo0fhTo5CnLj3jSb3vzs504euPYNv4oHEUPD16I572crlxxy01A
FZyS+6gDTX8/ayJAY1GpzEo4ZuG40kP8dH16Fn8eksqUzweN9jvff/bzfaEJPwZ/5ejDsdilawyJ
3+Do+Q2G0uG/vz/b+8pYiUgP+f04MWJjo5dh4uALXHwtuqr9OgQN9Jksir/3Zak7lYuluA0ga9MJ
H9d1OYmPsZr4BxFR/0HDTIOl17Wvfm169zkOJ9uh6ettWzbaTjZzAZu5yfwNJ4P38fowLS0uC980
2JRLfj34Uak2IvyWU3X7JN3Jt8kr3Piu2rruyn5Zii7OWprnexrXlVIprMigl/oLBrrID4x33qid
Oq34cb1Ta03NdozQXMmPktxyBEp4wSTkUUyXGGjHas2ganGZ/Td+mvp+FSup2ktZWFoOpmMBZl5r
ActiV4hmpwoOENo5gnZI20IDDErmLzTusITbyGLf1MZD70kr+3Hp/Ce3+G9L05ecbxikueRepaWq
/p6m2EDbb9BKKb6O2ISvEd4Wh+2ssdnusVwELVMdsFNsqhuua+RxVkD7S8fzeXdmx7Mhu8gqDLxL
s+hmMA8qLu5rZ8BaJ2bhihcOYYk/pOUk3bOof+j68foyXunCXCIdUEArMOqxnNz+1BvfMmtAwHNt
gV1SvSbrgf+mYl6IT4rSKqsh4wFf9YeszD8FbvhltPuHNlNe4mg4jRoEMENHxkJYGGvlD5m6ZoO5
3NMpfYl9ELyzWV7DHTrJM7xBOJUUH8NCHD3b+1p54q8G9L9mpgk9W+JVljaeFXGr+VF+E9nqm67Y
hyZKVpbe4rrAr+c3zgUZsNm6UOw+V+FtCifwvmQBT5pq5ShdHC70aKZKqAKZcrZ7Ql+kpg/LzPGl
ByMrNr38ZBWrgMTplLy44c5ame2gKG/qDtdJ4bhDuSuwAUDBZVu1p0IKNurwxUue6kZAWZswI2L3
F0vfQGoKohpi4vNg1PSVqMkDUAap+zAmt4G+DfW/CBF5Qf3bxGwxAH/GfaCmiQp5zvboFyvl3MVV
QCxtTCA5FvXsEtLiMUw9T7AKXPE1D9svqubur4/S8t4FjPG7uApMYrZvyljVKirDppPZ2RPOe09S
jrGwEZL5CNPvRuXdRNiPj6wNZKXurMTWN7W39mxbvKImdgeOf4QRcwo7MgfwP4xQOAhLF8bOfI0R
RF3zcViMU84amY2mm8upkHQa6VQZkQQ0UI1/St/yvkkI6H9HT3piEdPPIERTf2WUF7cbRySKAFBx
LirMoZlFSWxlwtGK9KOfRUfRKhjvNltoYR9tIY5mHpwErqad2X62ByXfWKX8IAf2Psjr1yRqP17/
oOUBN3ESouLN9pi+9+wY6zpvRJfFNZ1WpwAIGCV+lsNqeK58Wz96Krbq19ubjpOLg4DyN7wR6j4X
BWppCCK5lyNwS/FdoH2wih3FM12/GeOb6w0pS0cOxxmIPSrVyIjM1nMYpWnMV5hOpCXqpm4xs3At
7SgJcQN789jk0m1QZGIzqNnBU5obv1eer3/C0thSiedQZZ5VErHvx5Yasm7X5FamIvKm1t/y6sEE
fNwW36+3s3Q6nLczixvD0S3MYpDoaXLU3O24doAupu6Re2PF8sRGvGx2CcluPI5xo5iOiHPk3tza
L4+FTJV/zEzlXgX6diil+qfdmPhtmVV2owi/e+yMKn9qura9rUN/uOn96G/SzmffNX8GmH4omWrD
FA9aeFdn2dZAaSw3/+LwPW9lNo1+pEQsGg5GN6EKs9PWkiVLRwKmuhMAGld3kFXvl0lc6bLra1zx
oWt9q3T3zjWzV3fVd2VxNeqAJNEinKqKs27gwSNMCZUkhyvgQ15bN6Xpvilp96qV+d+E5Nwj/7Y1
W5F2aPFmHsANNk2+c5PsEVj2Svy1dIjTEdIxlhCTGen7USNZWqsk/0xQBdvQ3VXFoTP3OJOr5Qdt
La5dnKGztqahPTskAeMFg5FySOaRBfXwO5E0TtIrV8Pi/JBPVqH0ELrOsZZKpncdvAGSDO1zq6Jl
X4l9EUrgW8aVo3HxvAAkxNjBryJrPuuOrDWy0nckgTgtAoQx/T5dQ5ksDtl/bcwv8qhxLRgdtJEo
CgqpwY2i5fdSo648NBe7guLlb1iQAoLtfVcCdA/KQAMf0aEMk8rxc2YlK4XLpRvLPmtittCKOlVU
UdAEmWHV2FrRXpLuy36bqy/Xj/HFISO8mYA5VCTnMG2PBINnljz/GzvZFvDnyUQdRRyubJzFdUYa
05rkraf6xfsh09RQLitv4CWY3ej25+FDED+pa2T9hb4QYIEmAPNDBn4OkkHxQ1HyKQGQxC/xpCj4
f6Rd13KkyLb9IiJITAKvuLKSquRa6hdCagMkLvEJX38XE/ecUSGiCOlEzDxMdwxZ6XfuvQw8DzS2
smPWGpn1BAKvbZcyvJmVKNto4yYcT1qxhmxcbGSqwaOWtWDrFCRjZxQFwO1Nqj8PVu2KrHltZMu7
PvkLC9nEafWfZuZXWRCORFQj4ONd1D33RbzH2/LpehMLE48m8HyA7yxgtXNxXxrrYatNqNo0elLy
58Z4aPLneGURL/YDhBJIe6DoB+bg5eqSaNUyGMYYJwGb0tEhX38Ow33KQJoBLxUDWnyXnw/DUh7N
rsKNL+x8cAu6cp4sbPaL788urpIUPQfuAuFw3Wq2yDO3hpxI2zZgBhfRUyDUlSr90qQAPwLLy4k9
DzmVyw510SB6lJ/oaSKUDgAV1j6qsqW2MveL/UIAB+QmIuFPiHTNqBD7Z4ye+nE4IG2n2RR5cjK0
fkitfdqtLYOl6Hu6xkDYpxBM+STOUEaJ3EpmQU+El/RnAO3qfQO/KzsstMQZxPACzTo/oKzwxqCn
L1Y2tlDNpt/IbqBmiosBJx0G2JrdD0rVllwBFOOkQI0qeBVS6Kgoql3fWIuDC5rXhLfF1rJm92nE
VKYYjYa+gsMwcao2o5w+jbnxnAQQpUIp73p70/dmbyh4Rv+nPfBJL9cML81iZByhT5jgHe6a8N3i
icMMZzCZHXdONe6uN7i0qcGPpwD8QhxFn6OqMpzwcWMIPDAMFwIYX1Z2wPr/+PnZ+IkmgfYunHdA
zXwRe9m4/8avx3UKq0GALFBMvxwuKAh0lSzh85lxsIrbVYvXxdH58P1peXyIDvu45kMd4PvpTiF+
GfvXf/7S6lLxiIUjEwqqn1jYA9jkrBtl/TSmHBJjkCFugxpeQSANwLcpTyCDsfbiWWtytmus3kL+
Vhn0U86ZI6ud01F36CxbU3715pqZ2NLwAQgyiYkr5iRadDl8Sd5PtAvAN8z8mclna3N9+FY+Pw9E
+zLLe6XE55kM2a+Y2vLXkaAwK0bheZKgwTk+yzPQWmk6EDrUEw5ZcCtEW/gCx+1KK0v3BA7TidFt
IXk0T2I2UViNIJipJyXbpKPfl1ul3g7MuT5Yi60AZA8sNdCnn9ZaVUo1JSBlnUYBLyPV2JkZBCQh
xbAb2vb1G21B1wNrG0agCOAv572gWWWFpFFOeWX8RvAFlecWpg2R0Xgj7ddepFMsOD8zUWKdNHDA
vge+4rK1LNGghZoIFRIiwXEsFcOWasljFqkdyL7/UC1U2yDqvIauWVp9gKtNrDPopGGJXzY7RmMy
0DpUT3LbPg5Stg0bY+V9stgE4Pyw94X95yeZ/DwWZQrvNKwMfqDJu47A6+sTBXTwxGaDMPkn/H4X
g4WuWoV2wp0zAukOWeM38Of0bdpHoRsU6ndCboTCIMSCqg8ezmxl5EWtq1zGWie16H42lgpjjYr2
Llf6cWXBT+P/aVlANxp6PIhTcHdfzk86UhiDSaV2CpLiRgPonRrjISjYd+bo32bm1bdiKEQFLVE0
k21KaMGtvbYX18CERAdDxgKGazZihBl1ISi+P4pTG7yZZCV8XBwmC4htbB9N/+R83KlpZUUpVPGT
gD/qWr+FOffvsbZerq+0lWbmgkIjitNBX1G4Uxlq6Zq5MlmxSfqGDBFdibvXmpo9JCIqQ3o/N9UT
Bx8YXioxjW1jrew1Dfun1fXvsP1TcvkQGdQoPMXyEAKCC7amAo+/QdpmRqF5fIRMmVGKENyEVbzS
UteQYZ+kc1CSgjra5Zoe6wAA+DHWTnLmSdo2Cm9Y8vWUKKAwoMSjhAE4sz79hA8d4+0QayKD6Iwy
pi99UN5GIlyJ2hZ78aGJWdQG14Ys0gsVujZSVj4msRa7OpxtX/uRtN71ZactXQ5g6iL7ivNTRqr+
sjuCyJmqRqF+sgKIItQ8UjyJRNafoZDELg5ZcczGYfALyGq5Zh1Qh3NJODAOiSS7lSS8YUx4VdiI
yCS/bkXhKIVc7yG9CZVdGbKqeB8FHudwwLSU2toqea54XZE02xC8H19OVOYO+P+zBPyLAaLASAPS
X7LV9TfwKiSe0YeSHRn94ILoDvyOQIjgNKYZe23XSe4QtuNNPQgEtmC4I2UUpcxDgYvYPbxMnipa
dg6DJYSb59bg1r0Ww1A1+IYgA5R4gY6yoESEu2K2JBpoKPFc4SowEvuBgnRjxnZXPF2fqYX4BHep
rIMPAQ31T0oJhYAZcCGwa40qi2zoDpCHVs24l3FJ8yB3Sb8RdeFQRdEDAFzUjmedKspY1FoD6LQl
W66qZpPkE2iVEM5I1nSTp0/Nz4qPTc3WO8TttNLqI8DALSelN1XhRYp/ffQWlznqqvDURXc+OZSn
zBpZauCWKLrmOBU0eBGEHocTCPRXAlu3egJmo7mSpVu6m3AWoXYtQ0AA18fl5mq1JqxbSVNPyBa+
AW6ETF2zchwtjt2HJmZjZ0Ebt+tSVT3lhLgDgQuLINsqF7tvjJ85hQqQEYDKxPxgLWASlbcGbsGm
ea7zdj9WqHf1PIJmY+ZhSfwBUHula4ujh6QNUvVQVfxkHDBKoZJ0MeJWmt0PcOFsz9f7tPD9SZ0e
bFAk1fA+nvWpb+pOtF2jnQyVeYEC4+RuJWW3uGc/tDD9gg93RQ8HIqtP0UIbBfe5bm1bKTpYarkJ
5OT9G53RQK1B1deYxEEvm6Kkg441wqNTiceEIXnWKK9soYWVBhrmf1uYB3JgFuBJrCA0FXH8d6Ra
CXBltedxma4E3YsNgTMLyCyCrk/8QkhT9lUaBOqpb/gfCR5JNrzZIjtTYK96fdCmQZkdPADm/tvS
bH44CHujAtOQk/TSME97rhnGzmmZy6FAO6zkVxe7BZVCnAM4DpBMupwhPJL+PyIKVP44DI1vZvmm
6PWVnfrPPMw7BQMssD9xzAHrOLvRNWWsmpj2yilOusGBjHq1UxMabgrRQk+CmLGFLGjSbJQW4Vfa
AqJOpIiCnFKb50HL5S3K9sSJVBneS2odSz9oWJdOGMeJDTee+BB3vXpLU5K7gwq7AGJW2R1q3pWD
mr/qmlDO8jvaCIjt4ETSYnBe2nxMPdg/Mb8FB0yG5bAWPxCrkzLb4BCkGeBguetiWCEROAgee726
lfWo9Idka5qtb4aumbpy/iiIE0vOMLZHFpbaDW7y9ClKzNYNku5J7cPsGKkWdQYgSXcGH8KHLCit
TV0keQsneHiYKnVMXRMuXE8JMFmuHmqGRwNNOvdizB0iZMMpjNx4VdNWe4ratPCpAq3xppPX6pBL
iwE2lCisohI1vV0vF4PFVSROZa6c9IT9CCHzZ/NA36BKsrm+wpfOOBQLJitKMPmhK3jZThIWGbG4
UE5CcfqY2Vqir+yhlRbmrg5ZJRntMMjoSfcgmid9LY2w8JAAtwFJQDCmLWjgTiP54QwtJcuKSKEq
J00N3bgYNh14QLX5Xph/Ctqv7FGydGITDBYSjqCCf9J4gMhV3bRlTU5DTPXHiMmdXxOoOaei6t2C
0+QZ/0VdGHnzx3oIT2onjbucK4PDlDZwsywmXgGXi2fNbKtjmeTJ6/UJXVw4yLWj8KpRUGWmQOfD
cGShpsYcGblTTHK7IvcirW0p/LIxAt65qCj/t5XZsgmGcoRQIlopq8btoRdkDWsc36V5BZ0AxTLc
VgYC28uOVGMHg0o2khM1h31k0taVlRYmcRUUfHh2aCoz/MZKVUDDgHSUiRt/vuekTEkGoIWwFwAB
95t2e31mljYCZBYp+HDIFHzSKzAz0MykKlInMiPOvfso+QZCEOVF8OItHDtg/c1O9lgyY7jjBkhR
1ntW/GzCyOspvOJg9/H1rnxsSLmcmyEzak5lpO7w9SCvt2mWrAzW0ux/bGEWe1V9LgYgEXFqjJXy
mEMF3AX+jnsSLCNumjwI/Wg015itSzP0j2cJRhBc5HkEI/Fi6LqaIRGq7JXqT5hz5zvjBjWB/29g
NkFpn6lNwtGA3LvBHlTM659f2vsAS01aawAwYJVdTgugg201JQZO1BB3UZF7/Vjeyr200szCWwlU
dXkSPCaT2cNsZ/ZBHYEsQZQTrRobcbOdZA9cNrZF/jRUZzmPVlbbdJjMA5ZJVQvRKeblkwlpgQO9
h5eqetJjaRsrFcxVQx+otC1puzumhR6heHbKevt8fTiXYL9oEoBbCM8gezhXugHzNwF2GW8ntUwq
p660g6oA6lsId8QZa5OEc6A36t9KNjyoVvkT6RBhZ2EnrxxMiwMOgjLwIjicPnkFKlE7ccRKzGuy
F1XnWSl8PtXGDYLRVQicI4cv+7/hfIf0CAQp8bqa8pqXK0kqMp2UZFBOmXlQxl3Y7Otu5Spd2mwf
m5hu2g8XFe8IMn09Ig+5eGpu0njlabX2+emA+fD5sc15qVqIcqP2RTVevp60vhifacY+fF0vOenA
DVZOyrMuGpeG3zlhP47O7IJVtTbFEwANZGJL5RJX+HcuC5j+UCilQnDZnFO0R1StSJVR5ZSUqm73
oG9tmoF0jtFYtU31OlhZxNN8zncxEh3/b4GAW2o2ZCgmNDWyfacCNPQIVk1xfifrvxTzGxLA0JFA
yhJwfaDF5rg3KVHCJDTASeXEG9yQe9dPhaV+YA+qk/ceHF3mULSq52nEcgFqe32Uo3NRQB56C5bq
ynAtrV8E5CBnT+bLn1ApCS9Tg4WqfkpVhwqbyysX7DTc8+mY7APwvEXC6xNvsytrlpR9rZ8yfms0
T+MIbcnN9ZFa7MIkwjs9ZKAEMJvxsgEbo64hFJGBiHjs1phni59HZIg1jCX8SadwCGGcJIJMPzXR
ewmivJasGQgsTvVkHGqg/A7rjtku18oRVIcQU12ktrgvQzdnnnt9jBabADcX1+ik/vPPe+PDQVIH
VYSAPdBPNPCMrLRjJLIy9qvjb/9bO7Pj0OBVGHEIS516bfBjgXsLRJ9c2ZntWhS9uLA+9Gg2aEC8
q0WB6Pdk9X4MLNXoh182tcXthBhdhqwKHgafHsfws2KFBfOmk2D1H6ka78aevSLuXqmDLS6wf5uZ
wyPAR2CDFAHqkchkG42x1+eP12dlaazwlISGCjIxgEjNZkUhcYlwbcRYjSFswO8nngJZ821ZWmKI
BZEgNQAl+YQGl2CmMuqo8J+q0oRVadCn264P2FsaxtFO42O0UhhYGjYgHHEGAychoyBxedBDE1o0
2VDpJz141G/UfuWBu/b5WQyt6o3cmQKfJ3CIPMCw6/qULH7+H0tBZF5Q1J0tX20crGJyTj/18k6r
tmyN0bD8fQ0ZhMny7pN6okJzjpQmzpRhX0ihXYV/vvP7//3+1P7HA0UZclmCQuNJt430xipWJndx
xULb8j8/f/r7D59v5EbpKw2f736AJqvLm1Ss3BpLLUDHCM8LbO8J6nDZQjzUdTBOeg/c3HGyUXkC
PhJfaWRpFj42MptlFgx6qKtohOaH0knESni42IdJrFJD4QAie7PPI2cZIGPB9RPsX5XiWCvOoHlf
n+cpONAVqAjh8JhtA7nmUEDrTf1UmTsUXYvv9GBSGNammiLqlpezEEB3AegcTk8y0rjxU1zcjuIb
j+GJEY2jfKKezivLhpHpA9ESQENZ1/lSgkCn6FDzvT5OqFXjp84jnYndCqgR9OhQo7rsSi2MMs1M
aKCMKrVHTX+Fpw1MNjO7qV6G9hbOtvZYMy/k/aZs4VxTPWlhmdtxDLuPIXK5aN/jDorpeeAovPfx
UnWavvdYB1U2SWyDAKjSaG/1+lYpop0qDqn2VMP8xVCro2bAfbVNHdr9qsvRyfIT65kDeiPEoXax
we0ivQmKP1n7HAGZqlW/RWkCJUt3nfFctIrN+ho6FZCAK5zpUxJKkSZ8OUTxJ9Vl/AyoYpUWSP0u
cG9Chlv2naHeptKZq3/bHHzb3g/NHRTobTWCqmB/q7VI0sOevCaZrfEn2dolbGPoqc1SP5jGIN1m
5DWsXgLtR17gCKkeMnJH1Ychid0+ld0kG/wxhEzajdBjJxl1h9DCFap8DCO/DYGMS4WD1Dwuf6Mn
PjoFo76IFo6cdW6P40LzK/Kra7VdKp/A7bQro4YY/G/Gd0Xa2Zb8zgaok+qQjczaTWcl0DI2HKCo
7cwALX/QnLGHXg5SP3rRehbIoGnzR+9Po+5VyUGTwKXDGHXlhsEtHH1jauOwws/oLZhWdZn4heRH
PXFqYAvGfYrSh3UgrY4x574SGi+GxW61AEMLv6jgT5TKW42oO9Rp7RRuJfpNOSReMaYok0AaO9hD
gs+hU4WCoKoWqj5LdZBf3vvAQ6lD1UN7lA5BHh4FjC4oH2y1FVvsJV0GZZXaEJkdzOwoGtVFkhzJ
YWsj2lsWk5uY0Q1JqCPy3u2rypUjbvdd5bLxT6wUm5FLe6YnLq2IrTJuU5HbkXkTghILhFCje2bu
Q49BEX6p+2l/7LPtYPh1dzNEd+b4Aq1g5A1uSuI3jcfZRhEbjt+qYGJBp3fCHECPeKd0wFH6ZnCA
ymAqBXZc5Q5VOLgq0YbKiduWj2n0Voaxn0XnMBBOAQy76DYpQORS4nCYGhfDUyftUuP3COhFE9mB
7vIGix4stDx3A1Qhi8apwxd80u6T1AnIkaG6JhdTeg9/1LAjSkV2nYs70UJfuHoewu6mTUyX9vSW
m5HdtvsE/t1mFfqKPjiVKtsmLLEwq5oR76Rx9OruGCp/VBLscpimpnFm02FH4Y/Zk5uieFOyBzY8
x+qRNq8lhyQL+8m1g2EkdgcR5SyUEfQndl5WvhhvGb01IEIEUVCbyDGOghR4lNHhhm/Iia202Iqx
P/ZelP4VBUz4Kqzme1m5icNNgBx8TbmTxRn4y7Ub66ZN+FuSv6OWaXfqE8WQpckeKi3QAeGuJB0M
uJSn0ILIpXKjhvDhTR9E3yByzxyli3dRuY2SG01tH2Qeuglhfp28da1qB0ntaqb3j4kLh5TXTh6R
oMcLD3BiByqBXqgEEP7szkA12oOBRZqPt3rB7VhR7RJyfkNU2GN4X9X1loWxBwUHQGyIbYyhF/Hf
SVXYgG9BuWYna09Nq7kMTplifAc8160UnEcFi45trOBh1u6oEF4aVHeB0XqM5/YIpAgeXF4ecVft
LZeF4SnSVVfn5EeXtpD1crvuTNlrkdzUamMHODL1WzL85M2eRoNDAUZVIs1vTcSugyuHultFqatp
fxhwLhY/dbS1Q5jJy/pLiVoB/lBJz6R4JsA8lNILMd+VCF7pt5G8E9j+WCyUvmvVO1Rz7J5nN3Lw
3ojuNgOKySy9Ov1TClCk66MSbWu+1fLbQWY4sQYbfsPbhnV2Ue0N6aXD4mfyNkgfh9yHq7EdAQ/F
VbezmqesUXYV0RGsnpU6OHT4W4PCJSD4KfUdTmDimNYpjG9L7AgyBF5qUrcsoKWWKS+if4CSrsLP
EHF28k45K1VwO8Atry4AtaHMZ2p8MLNmJ5Q3QwfFAu6lkvLUxm+QPSqgBS/3B6ofBnOfdczLteJM
Q8gjBZuxOkLZwkhhDLKNcANYjNmp+trVB0X3Tf04hrcp3TJsVQuOyRLMHjsc1x0RvtaadluMQL//
4ZYfk5PUnhRkPi0AxBrrNUC6Kqo8K3xvEhk6CAdBZUz7UStdrr91xVuXnVP1B+sDZDWY3TW9XYwB
0PswhdNVmzco4aIjsn6bZLJddrus6v0cb2OYhGE1c79UH4p8k2u+qu9qGaYRMN3LVafK853cbIyY
DLYV9rtYj3cxDpbWHJw2Vv2hN23JbH/FRe/RId4Zw1FTXEoOGX47HX4Ew75WKKBrR8XyidTbWqDi
sIPwHRzG2U1BPavxS7Hl+iOXZbdsntXmJjB1p0hgAJWclGBTWMe+2UH7XTcfVFSz5b80A0LhhVGf
mGcz5A7Y4Vq310noU/kuYy+1+Vflh3jMn1C42Y2i9EY4rXXtGyfy0VQqWMO+c2R6x4eqSGxDckzZ
VXJfVZ7MzBfJC2owVlU6hI02wwHbVXeDBpMoQ/gTgSmITbfoVQ98dJBZs23fEBekUFetmG1prScX
ENMCgK40DLtSf3TNywjYskUObXgY273VdBtVvEbjNumes6QFC1u7U8LRFtHwwxh0JzbeuUg3cfCk
JY9pALdyiHwMoXUM9dvWumlqlyn7RnqrSeFGsBYf+EudcEcMGvBvwimbbaDcKYTf9PIxqpMtG+pj
KsWbtrhLdNxXAMwdK/VNagZUdt+H7g1wcSy7Zzn5IbVpuSkC4xjFv8JctzlzC2lw1O63pR0tRCqN
ip34N8/3BH7hLegHnbEZ4fDUyPLWKIJbC5VuebjRs/cw3EjNhsTqTslHpw1iT8/Kn1YV30kxI7jX
j6VR3yRFhcqtbrf9UTBx1Ktib9GngNzkySbS9a0an9L62Ux6RwvutPgEtbpfLXsaw2dZeDT2SHoH
/Qo70VyOiNOQQEwy3lL1Z6Rrjk4id0wewVtyMkm3wTnGWXwnBw9KHm9ZObHt3LDYKBSMccRLZfZQ
mOei3rTJz1D8Cdh7Fr4a488A/PtU+WFx34xuNeWOW14WM9gMlwcN/0JBy2GttqdFDGlucWyy4mAZ
rugOiaXaJlxKE1LuFVxEmabYKG64AJnbFQJ/Gj4k4UFTHsbusU79ML83Rj9Jj7n52EQG6hHJcy28
Vj9UFKqRAGZIfwmiIdQjD0QYnjKWfsDxf0ANuqycSUZfjXHgbkr+oCd3beVLaujkwUNr3Yd17faF
PzIEEfnfOnln1a+qwM7FT2EpdLGNykdwNrBX1rZ3XKO7NIZsDtHssOsRCZ8LKznqWeRa4eBlJIQq
5TYfHmj3Y4SgshmYjgg1d4ROfIAaGd1rtV+br535GkmINZW7qspcowU62NLsMdG2RveuwW8aYtN2
0Q+OJqhjdidCDy0ucB2mn4XB7CJonDS91fi5ap77+r4V7GBavRNiQgJd3cn1SaXJBhAZqO6HPd4M
yl6Q6gGe6XiFHIQp20Nu3mg8x32O2LFlJ1EdWqXykuBMcqQJmt8krGwxvJX1HuLwNu0tn31DUR/0
Rgi2InEOA7E5iI+EgWF2kzBtzfo9VMJ/AXZ3EF20gQj60/Vn2VJSCm9XCNYgLwzmzuz5quIIYDBg
QFNVVLq0NrttniBaQ+4QiiQMXg+P1xtcfAWiW6jqAqQGkOLlK1CRYbw1cgMvfs3Pgnu2ht5a6hAS
Rv/9vnL5faPoRYInGsRohyP+kcJtrvhW7P5vvZhXeLUg06qpF1A3zO8baSX5tZS3AOEDPmsgbUEE
c9YJAaYh2HToxNjYgj42+VNUfqcJHSOlAUUDvtH0Ez4kkDLWWn2pIBs5jKGO00qkNqyqfehvbL8+
VEgfTQYH4Nl+Eu8FRMtoCo70Amv2prUHEfQb30dCYSKVWJDzm00F60gv8ikTpvfyvUrpjqlrDN2l
NQsVtf82Mf39h7FKAWtqYh3pYbl0EGZ3fCU3sjTdH78/m4tRqZIwV/B9HeWZ7lZXzq22MgtLTUyo
d2xzE0fLfNsNkmHlWLDqqUrYT1ynLyVKmzZevCsJvSmJc5nkIbIsQ6sJkCxjwsxdDhWRRNOn6aTc
C/aFV40j8SIEQIyng53EgsB3TyiuYeD5fn0ZfO4gGoawLuTxIcoFlMBlw6kuTAIDNVBQgVvUI8+g
zKu/vtYuG5kthDHNoL6bohFWbTI4XZgrC+HzQrv8/mwhmDHP1GD6vvy3qx6S+uH6GC0w3qfvA3mM
ZKKMUZplE3WalhhAhpx93G1YhYC9rJtj1qtIPWiyrQrDDpswdSwz9dQ43HXSGvhqcZogvWBS4Gg/
a4tBgVdqWU+B7x/1wyjzX0Oc+QMXxZdPBVAoYQOF2r2iA0Mxy173uOFTNjZIwtS72Nyunf9L3QB2
Fxlf3JyfdVDgvxVpWVRoJ6H2ePSYeD4T3xrXcEoLHnATE/S/7cylF+JMTmpz5BOJKTP+UqB50ZSJ
qFrtSf6cBkNzL5NA+014kbzEVSVtOQTvXq4vm6VVCX8GpA2QSJ+IM5dbq86kCGq/AJQHJtC9wsnr
wf3fWpjdd50ERRE1xOkUPQ7xNl1z0F7rwOxsCJr/dICNzBbcSVftaablND/2Pg7R9As+3BAFB71R
Hikw90rkpDBvrj0B6Zo3o1uDiyz2ZSKDTkrVU5Rz2RIfiiTKOxywuvVu7iLy8/pMLOioYcWhzg5A
Cox7P2HXagL7j94EWACKRQ6MAzSWOqF13xedDytIO8YRwVC27ojf0si+ZXiIfZmMg1/wD08UEsCT
HudlD7NBH8oqQlV5/JUD3V3eX+/h0gACCQEkAcREoco1G8DQKuMMlsMoWssnif1AqvYb30dIDVAu
BAshMn3585O+NliNeg4e9Lsc2aHd9c9PR/RspUE1FtRJ3ZzKlnOlcjW2LC1J5eAkQRNFfR+30k+Q
8W1mIM2ONGHwdewFuqEA0I7DGuHbvDoUlEMedDn8DKORODzY5Cb3ZRjUlt0aYGFhYjBgANlPhS7U
HGcDJw9ck8wRHmwq6gbA2fdfByRBXhUgG5zaqEPh/rmcmTIiKm8LKTtn5fOvoXy8PjELV8JEwsO1
ainwSJ0DvhsQvNQkH/KzCjJl5+bqT2tNCHNhhC6amF3fRZaxUO/RhO5L2UmtVjbe56cTZhhAb2jw
TL6M86k2mxzuR2abnc2420WB4WgEOkwDUuxrh9jCcXnR0uy8T0UcxIWM/KMUebGCzjgSBOtuGnUl
4FnYLBftzA5+Aq8KCcY42bktfmFX2cz6HQ/hnprZllQU2VfR2nVnfSP4gG4ddsv06IGgwvwEEwMI
wWGdnQ39jtvG2gG5sNIuPj/F4B8uG6GxDOaPVXYe+4ds1OzJUz3RLef6el5YbNDGA9yXYn5x988W
G5ABpqCgM5+jfs89o1wBMCwutomgqIABhWfo1MkPnbCQ5msVlmdnJt10dAR8/ZG18VZR+6/H1JQC
/gI6GsBvsEq6bKgqSMnDFOrNGejQrWzrUfuNkYJb8wTThd/iJ85qVYESGQszPXcycc0ESXrt9fpc
LM040ChT3XwyNNVmfYCwBu1FrKZnuXRQpUANuP66GSGhH5uYHY6NyAJERzp09jrZYf0TKNju9U4s
zfjHFmYznpQyigcZOhGkLnJ2qC/qtY/w+X9rZfoVH9YVoFUiCQYtPfcohhXJ71qgTN0yGFGsrKul
s+Vjd2abnOCWD5sIDeWk2SW1daPp0lOhMVc1418deHyQEzqWZjyuxBdrwzjb/QbPIHvMaHpG8cmx
LDvKiBOWW/iWXB/Ipf0P9xXTMCe7NOA1LgeSloIU4YDp0vLIDtvHSHwZ1ocV928DnwOxHihkaVrU
PSwXWIkS4/l6FxaHSkc0C0nBfwg5l13QJEOMwDqnZzxyG6SAB9QcUeBg3v/WzPQzPiw5NbOapAkI
VkLkxgZ0DHwsPbJ26i/MhyHDyhFPMGAtP2noiAg80IGlqKGyHgkU5hiofl/vyMIxc9HE7AzAdSDL
jUhSgKlvk/i3UPZFt0IHWHrRXrQxOwVyQAa5xqHnyZsNNY6yZSNeqokfxY5hHUzjtV6T4FzYqGgR
3BEZYwf85SyuHKvUbOSSp+cMkAG5+xl3xE6ibdc9UQMqmVuzXenjWoOz6IalEjMCQHiw7FJ7VGyA
Z3rhKIPdt16j+IG2ZsC2sM7xIkDoOT3ScUnMrgfc/QlBAic5K6mLQyHoN2x0KFlZ5gtB20Urs9Ux
mEUSmz1NzjI8uw1tV/dvlcXdGPq/45rc3uJKRMJYliHlZynzdGVn0KosmJScc+UvkZ9IcdsXK7yX
tSZms5T3BUn1Ak0Uld/Gv1jmyeLX9f20uBA+9GI2L2Ca1llqYD/hxbAl+U+NPVuwl+Pdbz3/Iau/
y7Us7/JC+HfYZlNEkULhGWPpOaQvwoJuBn+r691QPlzv1+LQwb4WYcdUPZjz2yTSdUNgClxB+iEP
Nh1Sh7mxEh+utTHrSpbWddK0Iw7V1IHyc1O4sFv9ejfw1sQLAZJ+6MjshssJ1nMEof+ziO7B5OLJ
Q7+GkF+aEKjrg+FPALH8xBhrejjLkaxNzpYE7MNOKbdFdxeIbzydDRBNkdNAunNSPLq8gaQk7ABv
75Kz3uFhvs3k+2+M1Ifvz264xOK6DiFjfF/86KJXqfhjNiuH5tJ8f+zCLJyKlazXezYkZ2q4rL3N
YndV8HlxMj70YhY50bpp0iLrk/NYQ75vx9NHNdk18dppvNCTycEF5VvkuT/j7lU6kAy1qvKcmxDK
HWTgDA6lslaKWGoFkGaTQLUPjMj5rZbRFvghvS7PpNmXZKuVu2GNQLDUxD9mhQQWFEg2zY6vTgo4
FLLr6qzTdwkbJGlSAAW/XutEStECRwEUz4mBMZv4aOSZ1aUTYbXO7WawIF7Run2Ue9eX8MLkA8sL
KjOEI0ErV2bHPegKGQtauTrDx9YFbCmSNrFO7SZfc0hbinAuWpoNWylyxYyavjprhLsRYw6FtYaQ
OqAQvGRot1lk2n2p2kP543oXl+brYxdnR2YejJWopbE6F8aEbbyd0CMN/frZjzAKYrgKtCrwdJ8d
mkaph7QYMV1VJ/aa3m7a4Cmovox6n2wMgXpH/gSSgfNGtKbhpkYb9ORZlpFBOQeAnV0frGkwZnlU
6IwjPTulBRBgzJadEimDKC0s7oGWWwqVu6rTVp4fa03Mzpu4DtQ2npogmfJLrfQ3ixb+9V4sTDkw
IhZYILjCoDUwW2txFCAfXETluZL1/yPtypYk1ZHlF2EGYn+F3Gonq3p/wXplRyCBWL7+OnXvTGcq
sZRl3zkPY3bqGJHaQqEID/cD49Uz84ByyZWU48tPlWbrzI60tcqSgCKpgp0SCmn3oEv5ZSexH07Z
ED8sfFOHAk2aj8LVALaMR2/feaLcIPLWIlZN5h78tmhtTCB9kWsLiob2P3Le9Fuel7/cOoEgim2L
jd0z+mjNVXkXZzYJ2YA3QQaYToCGORAYudbbrOcoVVrJa54wYANHs/sgyFw8A2pcfrKMOgsdDpDs
YE9gwwAoACCyMQ4NpmdIm/R+WPszPaROzXZtWg/hTMsmZKVbbdk4+/eWLtjdAMBziJbcetNy0YOu
Dr5xo3vWsO/cQt8zyunO72P/BbgGjheM3n+GNHYfxo7Tb5tu0Lb25NbPeFbTO6Rymg33jOSza4tu
504t+VNlVnlnxyPJg75wtWebg4vPrzrnkdp9/TBnROyhvgHkvuNnu7SpzY2TxvXG6AElvn3zgAl8
EVlAYh886OdRg9F2I20AZz269GvVfHfBOsQGVc/8it/FL/1rRPK7Y5M50PRO6HLpVlUApDTAw+gE
uD6U9yeOvEHxOkEIBOABzoF0nKc0STRsAopH3uweYgvwv9ZMzbBu6zywzVHba+3QbG1aANuvs/oA
ZTwAnsuW7R1aaw+TQYoth9u7H8u0O2q20dxNneY/ZJPeb8xYrzbZbOnh2M36HUqk34lVVPceTYwH
YKj8J90deoh4m1rALEp3HbQ+XtEpAZyol/aHMmkRJttMuzmFsvBT2ZA9QlMsuHWl4881o2jBIQXY
vxNoOgS+w+vTerl459+Xjr1vol4iUny/95+ThbrxGZDJScUefunEzq0sfz/Jn9QoxmUMmI2jXe5I
/lD0IfEUrlg1kOXvJyaGqYNqSeWmR/cLgMKeF/r5fT0ojFw+987HIe1BVE3ruYNS4RHRy67tdEA3
tcCzv4/5ncFfHD0qqSIuv7xhzi1KN4w9pgaYtDBz47SL3W1+e13+/PvSZS9MkMo44/J9M/RM0F4o
9u8yI/KpPb2+pJX3uhK00JDjPcbTU5v/rpNtTspAN9pw1lRh+aot8Bu/83csWbTzLZC43NDbPG4A
/SehMx1b7bMJOAAoGeGOVZm0y4WBbhzQJ+iGN1eIww270NAgAZB/buWHIsnvJzc+XD+b6yaAEgUB
NR5/FwC+uXTw3i+a49DOAh3eubbr6tzb/IOVRYgH5THcE3KYlDMwyRER0yO7y5PH3Fe88lcHcfJ5
aQNPPE2aMdPwefv7o1//uP7jL089VgGFGWIAFri8jM+XPM0Mrdd7KLwlvLM3egEGxNyYvnYd/VWm
RDFTa/sL4utg8wN3KaJTaS9bDcpX2pDCGM2R9TsUDE2B+hH/JdoaVWKe68bg8QEBgA6XnPEzGpNX
SV82R+H+tPG2THxUnVp0F2X3Ivt5fRYv3RqIv1B8+o+tZQ1PfGc6debIfdiqHLQmzUdXLwOvxZXz
1lZfE50H4CFUBOerwwPJDl63y7rJ6T+/piVpRmh8kr58YojCwP0H2sJDNu4R7CoW7vL6WWg4/xuh
yI+Nui35hHxWfWRQtdGmxzGOqo5tr0+iwogM2xGuDXp/fTFiDR/Mof4C8rpXt3UUTuGdJ1D2qBDi
dQAnBUTIlr1CUyRVYpRufQQdJ+gYqyzdp2XtHnSI2kY+T59IDS7dsdaKF6Og3rYdR9B2ul2FXgyw
F6EBkN7rPVg8khZtpxVPqjDOY38r7DF/cUtqKFZ6DZIIB/b3B0s3c8orqKo0dn1MGgtNIe5439v+
J3eOtzbhIR/sAPJpe5C2PeYxDUVmKGZszQOd2l+24snuzvxcmzOIu8BTk4AVPBDp/9OC5ONsgRxj
WmGE/SfbDVpVjLY6AOSb8P6DWOlFswBa06uuwdvnWABE6fPfCe0Ue1dlYfn7yRQxAA67TIeFOEU/
bpiqooy1s4GszH9HsPz95PsZbSgvlxFYXpjPGzAYkttFQzA1JyakXcY46sL9qNcoyRiHqUSniONt
TQ093tnX6wd9hazs3JS0oTy/0onPTIxm+sa1B7MQIIB49Ls5qLqP1AfXEt1x64/Q3V1e3M4xcm5c
2msjoRawYTCOc+OahzK/L4vNrGLfXLtXsVzgZiRAoF00jQwljdty8OrjXIJOMzSafdEH9u3KqRjL
Is+HjDb4neTQA+JfCRl7nBtebSFa5Lc7yhV5ptWdfWJCmq6qy2lc+A7Wyvni8JfaUnx/baI8xE1g
jLNMkApJMSdk1zlQZ5we7ezFGvdmOI97livot9cuS2ABQeAA8DkeglKUA9GLBMrsGETjvQgog5AE
72uokTz1XFO8B9dMoZhhoQANoie8Dc5PqtUTs7YK3MuCPFr9T96hI07/MGReWNkKIOr7i12+yRB3
4A6D7BJy6ZKtFl55BokqHHNWtV4ISkWU1mtegl+8IxhhU4Xgb0WrP9eaTdH02sZgotuSIpv2vuYZ
AZR3UYlvY+fJyYjx0dYsmgWaM7sfWTbwo+GgjTrPffc51sl8RKnpC6uIhgKqiV5D7kxvlHbuD/Ro
gy1B83y4C7LIsqOV3uLo0m+pRzd94g8/WZZ3IWFafdD9fv6cNg0ipOte5XKjnj3EbAm0qmW1D9F5
PMSWnu/fpQpTovq8tIXMLncZy/FyRbW6/eIownDV18n5riFFZ3pC4PHddfc2tKVVJImXpwyTA4wq
0IsAdgJ6ef79buCeO5lTeizm0G73Vfac9UFtfv6HJTixIvmKcYC6BWEmrHihXR1if3P9+5e34Pko
JF/BHcukiQsmOz7fiSiv7sZBcY8rLHjSJoJmVmzxASMY9PvC34jhdxN/uXkQSyIRXJX6QnosV6Xa
roAG2Zgkx44GLfRnm/2o0iBe2U0ED55FDgA09yizna/2JLrMatJei9I4Rhfqr1Yfd9cHseyXc89D
AIAF8TA+D8pNuaMsNliTTaYZQ+/yjdgUBIkf3eFg1r+gGn7d0sqKANKDOrqBQgeBtsH5WNCX6XRE
69ujE3NwZiD1ATKn2KIKt70yZQYEcMB2i8rNIsp4bkYnXSo0eKkjhaMG77pQfH9lGGffXw7oSQCH
ds4OrdL4PrGD2dv549avb04U4BEPSC0uUxQJTXsZ4omJ0c7rAqw72THt3A3vAHu7nWkJcQbArlAP
w5WDHXxuAY9bHfImdXZsvYcs34MXpagU6a61eTo1IW3dwhoTcLlWGdJdkN8JC3urqVjY15b61ITk
RVB60DszxSgcvusqiM5sru9YxfdlH5IO3Ikdv8yOeX+fIJ9PSlVhTjFJckfy6E4O8xOMYMo+O82f
1npdJEOvj0JlQ7qRvLYBaV4JG30b6tO+NO8t1aNmhaF+2U84cyBFAr+rfOimfEobrdWQcqYiQC9a
oOdb6rzk9R0qppVJwg48B/63Pv3dO780/zcYBtJ+VzCu8GbrY/37O6TD6ZuCx7URL3f7pidgJNg4
KpTLmgkXrxrw/iONciFcqMVimJouz47esDGdvYjfmEoRXGVCOv8uQwBRFGl2pFix5K7vDgBSXd8U
y0RIbh/9QH9HsfyEExdT9gZlPoMJjX41QDxQH9w2bG7PBuCaP7EiLQduAyNBcwDmKt7y4dDerv6C
7yPrDCA6qCYvYKJoU57ypMAlT/W7Nt829Z6rgIBrPuDUhLQWZu51gpcEO7sLoBTo1YpbUXX/St83
8C4XdWWhxQm+vs5+EJ9uUAwNxvYboYqel8XlSot+dtdLi275bes1Hu762HoYk2fQlAVxup+qr4X1
WCKIub7FLncxSH4BbFjkmVYkX+K2hUhbEeuR7RycJESduOs3101cLs5iAo9mC2iayyenk6QmmGZq
I6pJ6CbWtktVR1FhQU5lzl6Z8+rdQvYVKi6D6lG+NkmAfYAtAKoTl0IivZ/YnWMPRjRy91iCeINO
ZGunXIH/vDzuHmijLYR68NPA5klvnjL2qnbUuBEVNH+Mqw7kGs0vI263ABqoak9rU4ZIFQnZRXTi
olYzN+NUTXw0okoT966g22wYFVvr8tAsJJfI00MkCwIs8nVjm63rkBRFRpaOD3k7vHKXlSEYxX4O
Yvw2TY6qYWRt/sA/+r5Ei+CLFLumqfBZDipCSDhCXWwuqu/OaH4pp/GOmcq81tqesBDsuwhel14k
yZjB826u616PHP3eQMle/+15isSdysSyhifuH7QFk4Odh6bQxAtMAa05rUXfw+1QTawTYOjInpmA
vDlS6EG8vJqdztcjSDht2rkL/VSVBFzbbacmpMkqTGCNcpoayPffdfMLitC3u5jT70uRcl47Wj/H
8GLcEQE0QsGn+A8GHIACUTpd0f+wHWEbqDviaFpvWfazRF74uoHVtUbKAA4SGLALALPtktbk4EqP
PCtONhBqa/fN4FnA3PDbk+dY7yU9Bypu179ITrTD0BhCw2JYIBvsEPjb5r/M1okF6VXhIfpM5tbD
ydebtzSnb7ZRqnbtSlYbwwBtNQrNwEtfYEFN3238bnT1KGXsh5XjJk71x84qtW3C+G/oYjVBmmYH
4dADUKMBR1MA8mh315dtzeWAQWbJB0LnEoXW8yNKsl7o/ShIZJth+0kzInjvdt5dN7J2etD+jgyG
hwzABV+NPk2u6GPbiFIak0Pv4sHcNq5K63vVCthoLLBx4JlgSrmYwh8gT8J1I8rAapl8QLzzD7sC
sOD/GpDmymsgN4kLw4jc/DEbH/7liJ5+npwvBbPspGATVKHAGDikG/r5Hxbh5NdLLgyIBltQHZ/X
3IMAJa2u+P7qTrLQXQIkMF5ocoG5b8a6qHr0NzdW2LV77r/4xiOx9/8wihMr0iTFbQVdy9qEI25z
APiyzZ/r3189lRgAVKZMAPgu6wuanSPey/Qoqz7bxlsNbrPUjlLyTDL6yEAeZXfxJgODZhm/QKn3
uvW1LeyakCM2wUJugo7ifAvQbm7AGebNkefVmyypNzc/A9CuBV8DsRIXvSZyIgBoUdqUxjxHKGzG
WVAOPfkBnEO5jbO625QQbN3a5iQUD4K1nQEvbSwBuo5IXUqg1MCJ8t5ApDHUfgJ6zXJ+EiX4/hwS
V4fKKyZF38PaLKKEBgTpwlp0wYdGC3ihwWc6FH6cO+qXO80Z/sEVnJqQtmHrDp3XiFaPrMr6MRfs
MNeVolqzXPnnz6iFcgkXJcGSXWobtEXszL4xzVE80X3Vpk+WldaBJcYn2qWfJnD5K8a0doOfGlyW
8SRaK1MjTz0dBmv+xRb31Gk3dpptb9/hgIbYGJKNK0+XvRDR4nYAj11E7CYEfFif6eYfLACUhsbx
pcneXHbHyTDMeWoyw5sADcyawG72KYR/rltYmSigQJBbxpUJbne5ySlrsiyx52U/D00IrdYG2t15
8eP/ZUS+zeKqmKcOXZbQkLK7AK+T7eiCu9jn3u0eFaPBcwMuAVGVDLLKnTEuKobR+N2Ba7/QBKPY
VyvHEfcx0lgABPkQWpeCqQIUYpmrFSa0cr4k/u/y9lrVwoXnvT9vIXEoXzys5ExD38McNe5dTp8Y
/1KZyGzUivttZdURJKEhAOKTyyUn7Vzwpxh00rQ5AkVl0b04Xxpb4bdWLYDkn9igh1nCpfOd6ya1
Z46eNUeT1v0sar510/Zx8FVQgzUz4L/C1Ya6EnDqUpzUGMzyJg833Kw96TMP3TkPWaMo068sOigQ
gT9B9g2oTVm6lI71bHYzbrKYPuvTc/n75tMBAAMUbRfWpoVB63yqQOST+n6c471kNd9tcPBXjf+x
7zVFiWR1qnBpOdhhSJ7IAFdedWZiD8Mc2f3C/Cp2hMRv3mi/XR/NCmILMuY4hMYirOEDnXE+HJd5
BYPyH1wvRhXMIFnbFhx5sy5PD0Pa7RgwPKIad1AGywJGoGLW54niR1ym7ZbfgO2H6cQbUb6lU5ew
OtXyOQLjz9Z345fedD/0ufPZjNMt1YxHVvqKx8f6uN/JBSFnBn1baRkFGPLiUnSY3yEnuxmUX7+a
vBwOzIx/GG5b34+OBgxBwo2NcIfqLtG7+RmtWCoXsrbOSFuh/Qo+XUeq73z+E+YxXVt+R5KCFXia
ggmdON40b6+v8zIc6UpHyXnRl0QbIxqMlp9xcjVN4O5tIRo2R3zsUz90C9bs9aysn6gY8+ephI4E
MUcVfcfaUQRq2l8wM+AMlR1XD5ypW/XGHJVYWM2Ln7pZBTpfifDgSP6akO7cse2LAqVYmID0ljM+
Wb62YVDMqJmqBrQ2mOWFgR5jkMMB5ng+hensj3FvlHPkm2ECDW9VA/Pa9xc5zPeDcMnNVQwQEoNc
9hQNoUieXV0RCq/tAJwvyHsBvQRGKOkS8XM8g8EJO0VG2Rxs81tW6tvWAOX1N5RPw+u7bW1RFpEh
TNLS7+9Ih4vMburXMZuiB+J+3oVa8vn27y/NuPAWwGIZhrSb+9ZCa0bRTVF3SKATmT7P5DlLd9eN
rKwH3NJCp2uBXA6Z0fP1xiMNGjdisiMfKuEfcvbxXz6Po7hc6giD5Dmykt7Ris6OEL7X9l2Gksh1
AyteFb//rwEp+PFpPuBhDAMMD0lGGEYhNr73gdhiS5geQGRpc93i6ozZAO0sUQQAPOR8xtLCGyY4
FVgEEViyr26/2BEj/v28tIPTChkrAwTzEeV54KGMfDtoB1n9RRzewMSBVlVakg5aMDVnnRvRheA8
FMc6V8zQsjElN3xmQVoT6Cp2ZWpyNxqMPQRSir4NaKIqfaqMSI/ePksIxzjcqI+3hrHV2YYrzt+6
BWAHQYOAf2TuPTM2bYrCiBuhjoOsLvQESHy7C8FM/TWx/ISTC0urW33iyN5FNSifKm1xt1bxrf54
+449tSI9PO3SIzObMZAM8gXlHpTZ17+/7JiL9XYJiBDROYQyrvR9tAjXYydKN7LT7w699yAJlH23
vrJZheRYXRHUhJDsWIpGcutwx2hDGKNu1Gn3ugmxgudapf27/NbLsfw1sZz+kxWpik4YTgETtvE4
6FsS/7H4FFYgrPqXOftrR1r5jo8kg0rQ+xkR1iFON1axi3/4/fa6nfXxLBh7SMGiB17y7xCV1ybk
jZxIs3+UWsi9lwKI0H/ZYLgH/2NEcol+prtF68cw4rEP9hyjfcxSZGvWl/6vCcktTpau1ShKQFRu
Jp+E5eysuhPB4MyKEuuad8elC94TtOWiKi3ZGWlSeuit8SKNgu1gk8S3+0bIiyN1BhoCxKnyi6ed
/cwYJ+FEhr+3q7v+l5scrq/4yghQ2gQGEHVoRFryW4dYXHSD6dhRX97zn5kqwbSyEIjidTSMAQYI
tKR0fTit7tdc2EjZNiLM8xayNI+m+HDrGHxYwAULd+IjuJJ2LRQqwB0w5gSBfDhBRUgoHkaXc4Qs
NnSkHfS+4VUkv0fGqa/6pkSW26y1DSXFnladItV86RRhAiKg6EEEPzmChXNHkpjC8vJZI5Gfv+bj
T8c9VsZjV+zb4nh9ri4X5NzQMtYTj5V2EFSjDIZAQxBUgDMaQBwpIW6q4Sy/4sRK4+RaRUufRIYD
lRrzpUdjYtyg3Sr7bue/bx8Rkg9LAA9+lYu2V89nVlIWLolcCIz5Ig3s5KnPyu11K5eeEc0Hf63I
aRrqxeDzxas8gthLbL0tynVj/w3qm4oIdW3mgAOA611y9BfncQB3A+QHQEvdVO1mtoocKmzDD5KY
D+D5eCXz8OX6uFb29tJg+d7LCzcm722tTWLRG+MYuYP7q3TgY9xcsbdXTeCRCJpVNPFfvLMNk1qg
wbBGyKu9pjsrfb0+gpUdDWJSKDLgYYUYVRb/7hrekDTB593PRf/I0qfydiVdeMcTC1LEYkOlB+Sh
5hjFRRH03dukCuzWZshZFAsgc6MDaCKFwHrquZlJ6inKsylsOicQianwYWuzdGpCCoCrxHNG2sKE
iaixmzcDMo2lKrexkkFCXgPkEA4yjTpWfPkVJ+c+oZNJRI/dJDj0n8Ma6ovtHkyhiRZC1s+etr2z
gerT9Q2wMnuoz+nIASOYdBAkSUYFqwrWITfvE0gVcHArqSZv3QIS8iibI2MkH5LYmrjRm1SP6uSH
Zfy2xJ/rI3gPRc/jSJCzIQXsIYRAFtWTQqKyhChGL1DsaZqnud8z29hAcHQ0UWHyELdMX5P+KaH3
Vb0TNN03VNFgteLcANpzCaoBgIcj83c+g8gbgyaOIGfPbXtH5v4uS+e3zu2KADpEirT62lz6C0AI
rF7wqESyNQ2ZSFpG50iLv9fid5OpkBwqA9JpzYsm0fCIRPa20zbpkKGSUt786sZyoV6GTAj4KJHJ
O58vnjmoa9nZHM1+Be3bfr4HJb5iTVYuAtiwQLMOMArY9qUDm3amk5VDg+JzUT6NWrrRIMRF4OyA
qcqjoXJ+XN+Dq9OGMgTSLsB0XxzdQsvxyq+xLiYkaO2wi39d//6KA8I+QmIKSJql9iz5OLSjChDl
xFNEsycdRDwjSAREdvtVYyJxBLFqALXRRCMZAd25V/AE+cJy1jY5gw6y6oW0Mk1nFqRlmfisQZAJ
FtCx533tK4UvW36g5AgA1IS40LsoFnJs5zurAa6aMFvroFTagr8lhlzb0AR1Nz23OXmmwNOAafUf
4mfQbi9JVkD5HTzKz422Y8po2tc9IihEa1MRJrbi9llxMLAAhQVAzkBQImeRzNiZrH5KewCeh8Dm
j5O2Hwdo526v77E1Pwo74FMDIg1ZfTm5TnUNgAoNdnjnIHr61dPdFD9n5nina4eM3IMRc+e4B6NL
N0Vdo4vSUHiG1YEicsNVi9m8KB1pTMwatPj6qM4+anMRlv391AMSByHw60Nd24dLZuM/hqQbYzK7
JR9f9hE0WfJw4R0rW1UdZs0G2CnwP/ShXYJvUG3KXOhaDVFVfoZmoWsoTuuKi0NITUCAh6AHEGXJ
jZbge06agomorbxdB7kNQqawBo+gmXibuXy9PmOr1uBHfctDaQ9Q5fNdniS6PVRVLSK30LYDeSqa
74nmBE6c7LLm63Vba9sArxFAefH4vVSc192Ku06PfZjqLS7UaZvPTRpWOWhZBhXDzJrLOLUl7YSZ
Qx+ut/I+yv44CX9iP81v3UCf2p8K17S2G5CuA6G5C5JuFGHP56+jeVWazdhFhdh0gdUqzu7a/YD2
N/Bk4M4zTbnvaiiyStSc99BvS571bPw4Q07PzBPF+3dtFMCJYLstbNJI3ZyPwgH4geDyxLkp0s3v
xCg211d+bTWQ2iS4REG5eIHpqsZ+ACAoXnSKPyO2CWf/DbF84tx5+TdD5W3W5gybGZV3pDhBACQN
RtPJyIsc3gZ1+cA3RFDNPOiEYsqWgyHfSadWlik9Cer9AaVywmHFmb0Hg2T3oGqcA68Z74jLPtQe
qQG7SUAMr8IOrRCN+njSIZeOB+rSQypdTAXROSBQVY/qhngTIt4bM3uhwtn4EwtF1z91FWCBrPhe
DBDrvr6Qa0cYtK06ah8IWS4e4s1g+GBxxLEiPQRIyoMnjq77hUIh7Lqd90FcTK+/IBoAMENOVPKC
woGynxbDV1S+9Yb2xmOSdxtk5aYwG+2npO7vHSfe1vm08yYCukh/o035pmbQRCF0fO695BlN+nsg
9xRObHV34S5dWhLwupYjUL8uXN/JMANVdkfbxwLNkLN1O3QPHJEQRFqKS4gOZJQNcDe+DVTnFFn6
U23sje/XZ3fluCNpg5oM0GdQG5UDQpqSpLcaMkbMYEHy0Z5UKOSVSULKAXAJG2cQz4Hl7yeHw6kM
UvsFfr9j3udDGrQk6lVMESsHEEL1KBsvtL6X3c290FpajsMYacYn16uQaT5200/T/gCWRtpvoamo
2JOrs3ZicDkbJ4MqKteM+3Qao7H+kmUPU3x7gwXe0WCQRsIOfB4XYHuUSaEplOhjZFtb5m9AEHp9
2ddWBfl4RC4IL8C+LA2gtZg9jb4josT1g2ePfExVrnclmsAjFnsXpDt4NevLmp1M0ZBqCRt7XSAn
7Lxps7/r5i4LfGAoC8rRLaQlimBpxR+dGnz3lScGzTEp+4QZAj0pkPiZf7qmCJrszbUU7/P1qfvv
wN5TPCd2dEvrvZrCjsnt53jODiyFNIrV7v9lhf6akaIWZgykrocZKzQgp0aeHZSCqttZP9AmBs51
XCCAOsLDni8SccBNA6F4EYksmO3HmH+4fRAgnkFdf0E6gqdQ+r415waLuzGapq01iYCTMRDxPyQ0
AJ3Gwxx9ITbCFmmqOKly1nhIqjXNyxR/Sqwf10exdtqRs0PCGWEL2COlUfhpw/RyYEPUp4gaeapY
adXnpbgRfM19Tmc+RO24md2wUAWOy8+T7k90m/39+dJJ1DNA8+YB30d704Dm1npvGPdNsx1U9WSF
IVnOZ2DUMXLwi+BkbFgZlN7Rn8LSRorz5uoldLYQAQOZhIFdhB6119mal9IhcmwR+FYGZlKQ8zYq
duTVhbGA5FkIiPyLB9FANfz7bMS6z199kwa9sgy0dnG5fy3IM6Z7jI++J4YIBZpNWbxS93Hs0LcZ
MvpQNo9GoWIlXXNepwalWIqZPXPoBIP9aAZD9kjbr/P85fpxWbcBVCZU40CXLIOUtMm1gKbVB+hT
4ipGW5OVagFHK8p1M+ur89eMdGxaUcQl0MLYbXQDek3kKoa76xZW9zP6P4DFAPHIBcVmBWD+yBKc
+5bpw0MhRPuE/trmjRi92Htd4RzTYrIP142uzR5CeiQagdoG9ZXkku2pQLZ+RGsljd8M/d4cN0IV
XKhMSJc/p4tOiQ8TBv2aZGaAxGbgo33i+kDW1ucd+QjwI7kEoDtjWzsVJ6gJQNFp0+uKwHVtcRaF
ACSY0VN9gcTw4mGKm7lHzZmzbd0/Tjaqp/5H6nz3ymJ/fShrtlAVhhwuqo6X6PDWssYeWHcj6o2v
wmPbeJ43vvWNiWnTidv7Wny0WaI6tFzNQKEuP+YkvpjpYGdQfUZH15in21ZryNPoWOIFHD4qmiNj
OSPy1YAcOihkQaYE+nBps3ENYGd9RN3GE9OO85dMP6I2sPOK5rGEBzcHjh7OJIi9T/Owras4sIwf
zfDY1T/13tlNzl07zYrIdIU1ZRk/XjV4VeInySlKr/GnmpkceH9rH3duSGPjxeydkEMGwhv2PZi9
ENgGsfbdtu6K9gg3EBoWDy2N7ZtSlc5+x0ZcTJEDN4YmN5Adyu8v7tZxAbltdM8wgUC/3FT0h1bn
R3D9t2CGquCx26eM/pjTClBiAWfXh2P/Kzb9+75vAo0l2zKDgqozP3kcOn18UGRU1xcRM7ZAI9AR
K6M7eLHI8xpYxDb/5HtpMM3PeYcS2a9yNEJjrsOBJndNHVVi2HBgDNIB90sJ2oYpCczS2MX9uDGN
TOE8V5zM0kgB34nyDMBli3s42cYx84YxrtBRITifXv3EGh6aWox7p55UrGYruxg5EBskO4tSyEUW
JE+EZjOOJWo03jx6jLU7zJO4a/Wk3/RgTXzJobjy0nFf1XCxlk8HlcfyikJnFSIRKfScTK8atN7G
ZvXuCqvaJtbXvs0CY3rm0zO4EQIef6TGZtDD3tBQU1ZcFhc+Fhl05AOBgEI7ALyTdH6Rrc/BOl11
UeY9kOnhz3W3d/GiWjQh9EWfFbVXvESkr0+zZg16YaDWQqEtW/dFGlhZNoZmTa19hoLYre0rkj35
XhpajaN/qIuGTAuNGNAOsBd/JrxUXU2XebPF0lJGQuoKkAKZdY23dmEBmo+MXcd8iELW0z4jBM2y
edKGLU1eObgZ9o1dPLmg7Ar1eq62/zC3Cy8U+mhQ8JG9PNo8+wrsPV1kjI/cMgItf5jpR66SuFvb
IOjQ/a+Z5eicnEJ3dDtBRpgxa3vjNmWQ5V+vD+TinC9tkUhNIZewwAnlJBh3zBIaUTOL3Dn9VKeG
HxguIn/Q2Fmf/8ES3pK4hpfqldwg4FWO3nlZzSJzbj+xUnww9OmVxL3itbcyoHeF8CXiQ4OSnLhg
KDijucluowmIbtpD7+budtZZdCCgxQGAv3cbcq4CvasuFJxhw9DueZIEha4C8q+OgoC70MEJXjJI
5wtfFYaVZm3cRDxzh0DYldg2Rlk+V/Hsbq6vy4qbgG+AqAKKiuhelncASdrJ72jDUPHdwg3a84GL
w1j+y7KgNQEgTKSrPHn1qxicqq2Ts8hgU10Hs5H1LBiZ4e1q4mcKbMHKkHBlLZSMJtK6rgxbjZFS
R9yDIZXiHh0jdtFsa/QHQbTn1kfMcjeCQhkFEWA+LhIkc18Ok0Yoi8B4M94V/uTv5yrzFFbsixsS
nBk4o6gvL/2NiGLOd0PrVuMIcC+NWoSrMytC/F8NHt2OBFaxaRk8rXkXl7uub8J0BjV2YEDGBugW
b294e3+6b7XIq+swBdrOy8OWbJ10CxYqgCOtoBT7vPxgUXzIQyU0SFLcE1SARveepH/smIQE+068
euZDlv3m+aajD7Z7TN1NbKGnOiiseD/UTcgxdmtX2XeTFgdO0W7awgpSf4uVDgVa4k3zZqJBdEWj
cLuUWNG5Ac9yPi1GDEa5UR+qKMkFOPG+tsP9mMaKyb/cS2dG5LNue01Zgl64iqa6w7SCw9ovdnxK
HxpfV4QDy+89i1XPxyOnJuPZ1ynvjSryC+Ai6GuPqvqofYEKYahr6MScvnLiKoZ3ecOcD4+cz2Ha
mERzSlJFkFryDTfQDNUqrVrAycfWRbOxLruy2W9a7nWwQP+wh1Jx0lUfl35+3nk1GB3w8YJAAWoj
4tdbnSOm5+THSxVIULGPBc+wJJp3336YnEOVH6xGse6Xzn4xgnyYh7Z1IAulWz5xfC2xuVlFuXuf
sEfsLcdWZNdX5mlJE6NPRF/g154cm9Wodjl5WkU6RIYCoRLQXv88qs6AJgGbJMO7WU4tx9QK7Nx8
J1o8plTZoosn/OL6FqGs/zOw/ICTQKgiQgCgWFVRSZzdWBqhqNJDk7t7w4kfp6lSLPtKhAlGFvQl
AA+AZxDqXuf20qx3KEc1LTLTLbsbofdI7rPsvnBe2/lh+lDc3ACD8SHHuzyYwZl3EdHqMfWGfBwx
viJ+GP3syzzUn42saIOiEnqQOd3x+sa+hLJKFqUZNd2a+7TQsSN82iJ+LTd4G7wA4brltNtnQt+3
ox10frObHft3xmZF4Hn59nr/Aeh9RYgD+hSZSIGmFvc0LqrIFm6EBM3WAtWNaIudO/o7TukninAh
zLz8JYUyms6KbZMYL5S2u+szsXL6DEg8Q8HZBsb+4hbpe587M9HLyJgYYB+RJkZ0EvfBdStrG9hE
9wYeecbCgixtqDHRcr/x3DLq4iKIyUuav6a1EyJLHlpdqkjCrBrDwwjkUUuXtAw80jNTmyuRVxGr
X1zBg6p5Lgx9ryORK9JJMX8rFyS4o01kiy0cGST1z48KK5yhohxn3yi/Ef81TvZzsWvG233kqRW5
PyGheHB1DoaU2oh20gQidt+yWdWdsHIDA4D4v9zk6AMmkpss+ZiJKSV11CYVQVs+GwPHbsxtirxP
gCfp/5B2Zctt69ryhy6rwJl8BSdJlm15dvLC8hSSIAmAAwiSX39bu+qe7Sguq3LuY7KzCWFeWN2r
ewYlgYm49brlqlphPvz9IvliKR7FRfFEQYXEMWX1+1AGK3LZXuvzQ8Gf5u6pbh9q6+H7Jr44qX9r
4mTbwwLRr03t8oMimw8rzP5/Xz928NMxPS5rm5MeHeD2Y4sV53TncrlfrLbffv/JDCEQhuu7OA6R
flmnq5G0md3WQCXL5PuunGvoZMN2fd/PuE45xDhoaceFsenrbWufW9bn5uPk7neOVOuaoxlvVVFd
vxs5wr4wAo6Q+M2r31XIuDlRoLuMew312gykWdieXofKiBrraSJ7AljZM/bmkMnapUz8wIsu0pNP
w7DeoGIej4UL2JHSGbYTfGu1qVWN96u5pKHBo9D6gDgL5fUTCyHJbmy4xRMPupa+GRdwvmawnwrc
dzI91rB9rdntQl7n0qJemTnTlDj9pSvOHZVfDAmOE2R2juQDcEJOFlGtZitvWi4PVQNakiwi5fz9
u+0fmRjoxlpHqYLTnKtwFy49PAsPljlHGpL98zmq7vFHnsTyx/zpf1o4CUyLGc9q4VfyIMx7ELuq
+ck1zqzQr8fp3yZOTgs1TvDJ7ht5MINXy9r3PP7rHfBbF47tf9rM09gTSWp8X5PLRmdFsF3WtBjP
3FXHBf7dQJ3MNsqp1OxYmArf9i5Ah6ONlRR5huALoNau98MzO+6LuxHpXpcESHgESLCc7GuzJg14
hZY4uKyNZNFQXxysMGE8p5P912X5LtYZLkeUPUE4CEy734fQRZrIGXUuDsyEGEoIjnH+3LR/zUA4
tgLmBLRQbRjtnKqULJaNB3Ah5UGNe+bT8RyF78u1/On7J73oFeuaxRXyUDd3LLzpgWz+NVZ77MJR
FfSoiIPH/MmxrnQ9+UFnYa21ayTUbWU9Nh0oDpdyefl+VX/ZmU8tncx/ODmsqnNTHnJIxFe+yjp1
IdT79418uag9yIhg0o+ixydb02DD0SvQw4h59Ih9rRtuUks/OXW0/nWF8z9D929bJ9s0NxrDqOG2
iJoASKMMJEWVy5nHwtdj9m8TJ3s06HlvrgO647OJGnkWAIaaz+k2ftUIxur44EIQidX8+16pRcEW
Zofy0K5QbHShSKnCZOnCMyXtXzYDn70jbQr811NHr4nJPHDqqjtgemheIDjWTSKNj+8XwHHQT0+1
I2wO4idgrT90PX1R2dBAb5CFbhCr5nYF58D5/vs2vlpkOKCR5HaxzGBU+/uA4e9LWXUcPUGVs4w1
4KuW2rBnWq+D6oyS0Jf9seHmifWMO/N0QQfohtOyujuAo2Ubz7I8M15fRFvowb/fP1nEa8ksY81Z
B8l4Iw6mC5P9cAgckf+Ll9Fv7RxXx6c7rctzQXKCMXPvah2jZr8QAFC367m5+eqWgVkP6glssBz+
oMl3+bS0xVKiP4y/4Km7r5o89goOVNy6CNfyzFL4cvh8FIUhk4+3wx/xjCxLrSZ0i/SvnLyZRCCF
e70Cy/7LJQelQKg2ImACTAvNg9PhG1FB6nayOaxmsPdxphGgBXlzp3MFl1Ljgtlnhb6PElu/7aSj
yDfmDKUMDqKp07q6NW+gYWROHLoz/d6dOzo4hMoB0D0hmMAfg+vtwZPFDrjJ83UvPfsCtYrSz5q1
zQa4jpbT7dJlhKyxhZ3egjDTS0a1W1y1oOayAT7zbkl5qekqQaNc6lgzhLpgoQYzCuDetUmoBoq4
Ylz5Tk5FooIGedLLor4yhypSy5NfhdTJ74tuSvLuWhV8Kx331pzP4cXH4f1jLAK8648Jk+N2+X31
+rYaVS5zZIm660oqag2X2j3H+P5jqx8HHGocOIJxd6Em+PdGUKvdQDuF88NwPH51HLI6/X4VfdmN
Ty2cXPat01cr6Xp+EPNLT14t942cZWCfa+P0cFTGPCwavbAGn/a8hfFsCGnlu+97cm6sjkf0p+PE
KhbgIyXIGe4aQytR/7Xr6clcnORWBlv6XeELfgjYUx02yeTsQnFfTj++78aZwTpNrrS6ksXgohul
X13NwqJrwWgP+7fvm/njUPy9N6dIABa00WkHvcGp4XpjXEGio5irvasaeKc5z9+3BmGRL84O3ME4
NlAO5YOSdBKGNYFaVumVzQGe02Wk6urd8do9WYO7uQpfuilPV2v9JUkO6XvkO6vlIlfdBmJayTT3
dLHfdGtTxUW0DCH1vD4tyZBavk7ZkVaFn531C9vaQICln2eSs2SB8lZnrHs3VNHREq6RHipOYVfP
HrUM0mC2t7NY9+FMMrP9ac4eHPbcvQBPqjPtpBqqeHBxEPEfIN9BddMDJ67ZkryOZu3EpHETQJEQ
IxfIQzlvg350oSA5Q1GsBbeVhQQqkiIbghCvTnGzDBCmX2sq3SFdTRbPwRT3UNZa4CDl5jezacNR
/V0cmbGeFQWWSkXh0dA/9AoWU2EPYqGkwpeb3OniCYV+1eBQIR8leTfNcdd4m9VFSsI2fvkmT1ww
RRmpwZi5M/DvxuFtLBUISs4NyvKjqiyfdM4SOI9tC1NdFJYFNJInOsAjTJWRk9vZEC7JupInYTC4
QC7Ud/oomOB8Imlvm7G1ikt47SVOcTkWKNpo6reyyXcLstVzT5Jl4LG3TpFnWJcrtHJQCfzAHciy
TPWjJfh1sCg6jqBQ2J1Krdr6wUUL+FLt5fzLDq7E7NFyUZGwn0jxo6xm2rVLnBd3toeil4VTSCTT
jkAkdZ4hTrXCOnW4ccIpskbg2MtKbdO/61ARa9W/uIBi6iAi5HsPBKq3voT4ZkMB51Pb49ccGGoO
VmjZm5El7y0LTgvGL5P5STdYl7mvkiVYImOwtiQwUJUK+wLhpsSAstvUQjbd37rVj3kJU0+1mxoJ
ntC8O94GenHisRhircy09a5G/WSVDy1/7AEaOmBaDz1+qXqay6PvKoJF7waPyqSoJR2ITStXgChz
XbWvowwgDCpTZgyPi4RALNxKg1Fklq6ScHQSZ8hT/LpMe3zTHg2EA4uyESQ04L1VaVweM9xOKWLL
sbOilTu/bjGsVjKOoP3JF3hY3i86oMxqURgjN+vYpkcnSLsHV1Z6ycCLZNZw8wG6PS36Iuxec33b
+SSy4atozUVsrN6N4Q9pP4vdrOWmbBTtHBLBOCmy7TJaWy+poCuBwybp1iKyKuNCyatmHCnMJwGb
55HS93U9U27Mqd88MhjtgIcRMfliWI8sWOm4LFE49tucf5gjiVg4JsQAa7Cpk7Ky3gv4MvvLU9m0
1AjGqPYZergmMqjjpYc8uwckwXcj6LbQlb2GPvvJIb157KmaghiCTlmlW5i5VTFXLLHnez/sM2s6
OlrDv3yesJU4XicN4pWxhQ+u3HgWcH1TRM5Q5bj3i6096GRxvLjWKvJn4T70rjaiSq4zXUb465aI
oiUS8aJKnsrEllXU3BpbU3NI4rtpUNxKz6KciA0sTWJ3ee0WnwbYap0HKL9+9cxhv7oBHRDktdhW
C/MB/H/4SDtyFJlx10YgVoEXDgtPt0iQ9r2awiLqupVCZ5aWnZ/NyDEO5hA3/ZK2LD+siODwPf91
akhMwFOwyyIaEXNpNtJy/TmT98ayYr40gIFIBFgae55R2eeRK0qqwy6qdeZUduxCjqzl937fRoO2
EAnO1GzMuA3e4WkRmRNO0tBKAmONcvFcIWU5crALccJSQ7wthKTefDWN844RRhdmxjUg/Qm3wKpe
lWhp77wDyol4u2txCtqGt2tR494MA0gGoDTY195oR6QpkIsNqIHC57xzt0eyrYBoApvZZYFjhrcv
leXFEIpKbfVrtvyscMrrivvUVqDfLWVk40TinUQNPYotoO0uMH5yzdOivJLevFlKEs0LuBg16Bru
+1j8Gs0H1gCWmHQ0dujyjCthHBNoUF0uE/ZlM8XKrxMGWdEcU1bPIZ43BSXFNcNxYzCUHLvUYU+u
ciMfvelJt1thauFhmboy33jwHIeTGizz1sSD8xhogxQXGmg6Pzhq8Mw5RFyMY9ApEOkr7Ahh7sam
omVVUCbry6IrsrL/OXZrwiyZlNO9PeFPRTbWZtJNz1VdxEx8FLCzmI7slHqO6iP7fwGci+3d9Mgr
yzpC9PscNm0Gz61UBF5ELHCZQ6uI2+ZGj25cmd12bWeq6zVma3XnTpw2FQ5VU/u3A5K5cLrH5Zxv
QDejE47sFdUyNvaO3xRXHCNaOEhu9w8mtmIZyswWz9185Six81GrhaJ9OhRmPPY2Hgte0oKTrAbz
lgD8WYZy2815gtcIXhcpytJ3i3RSv3OpqFyU949JUDrp4GFSJrHx7XKHlDnHDWGYbhJIFeXFlBJp
JlVpJ6FyM6HMn9qA9ro9JiM3orF/O87GWjGkpZ/ho7TnoxkBmd22kmOTPHhzEfFmOnC3jyA6RY2l
u5itF2H5kbTC+xoz3M2KhutjCW+nZfrBNEu0vW7YbESG4ydreZCsjvwWLCLdR5DLTxZsFsL1o9P5
kTbWzdICNOjf2urHshjY2m/May6Mht+0KPU2Jg/HId+J8VU65GrGWil8M+rDFpIXT/O6br11Tc0O
ZUqlD3dRf294YTSqF9DwE2hWZovZIrgMEB9JS1ILpkqkGBI9sVj0mqpqTE1UrfPxleD29r0i6fEk
q9wbaVngJunLkfOkcpqdZQa7AoyuzruVU0BraAr5yk1yvSaiQWRhPfLeQCM8qvye+gg2RuDJdXAd
qPq+cx6roMwgj50K5mbGVOEsk/YhDIaHHgXRzvDWshulpiScuwvRmHSdX7iDww7ATK8sHHAFLQo7
WXDYjSX5OSD30rpV7LZ3vgSxqm/psZZ6ke7LapaRVUDgxkdMVk4I/Gr4UXR7aUyPgf0aQgAFYtxR
V/sfgoQf/lLDR1SnbvMrgDljOCMQ7HraQ5fPrcrILfmmLHF9IlHKjxkyMMD67ucx2LMQ0bROFTv+
q9kAAzLwc3R4ASRiLworhb85NP4Zrp7dENq0qN+qFjf2xNO+DV8kV2+oJr5AztWeym0xyWuA8FvF
5GVdv/q8i/vaTzUkto0uTJrRzVZLw3RrSZvK23W5UnRuYL5eGtnSl3sVIoas+l3YdiAcQ15jSHMD
EZhXJW5QwvoBUY3LNiA/03kMIU4MYlXhxUbvpgbxLpXzXC4bH5UtXWNcghwRNXOfVU0VmVYfy1A/
dQYDqc+KEY3gaLtZdZWFXZs0RIIND53gcowlD1IVzjjWUVNO6ljV8FKoq0TkiOCJzFCFloyap3hV
Uxla29aSt6TJU+15FDQd2utby5njsWNRoI71As8hJPg8JqheyS0e0BdDgRC1u27GK5swAJGvhpfj
/FojCyNbLjwliIlQlUJDqI224xgF1QD3ZpK2a0/JhBu8d6KZh5FecU6TIYaxLf5+jMgQJFqgfqQK
U2R3D61qtkhbJ5MkUejI7VCKLcrKN2VnRbYvd4MiW3CM4s5zI1xSUad+lp6deCi6gC7hwbDqneEE
iWuL68ZViS7vWvsa+idR7lvo5y9hBxeEvat2oTZDBGX71yTIkeQdaO7P27mqIuEVVHdlJlDh6Kga
vMEmmSdnaxX82mjXW12NkcHnmE/Ong0FhRErIh5zg8miZJhwQhRR0cuIdDyetIcKf/2hZzceGr4J
4DWjwyaytY1QgSH+K9ISOr206TGdVbgxcO3IvHmeOdlCUuHSLERijHIvETFg4y6/ZEP2TnjnGDU1
VpKhQCJGvbyHR9+1PZpUaH8/NPeD4hdgnJRyALqJW3ToYw3CAhuLrRO8FRBwMwYYFVl8I/Lxbiyb
ByiC8zhfhmvVgzg5Vfe66LK1lDFqvyNfqyRY8sSpMaPcT5ygjReoWSk7EgQi5R6k/Q0/YqZDGe7S
EDe6g3uimPmWT/mmR8faJaScXYfTNCMTPfawlRYaz0nvlmvHyGzckaIBA7icM+yRA1P+FSqP7qzC
euXjkJTyh4dZDB2RzLMbCQbO5m1T1tQcEOzyXdtdmxCjapebNmTUgMY8Dl+Cbjcm3xhKXy1+n7HS
uVrYXUee/OJWzR8tbBlCPWUFl5tWXAUCofYSxLbAM7B8xna4cMnzUChqkvKKMfmqp+k6wJ8nKR5N
OW66xs8sw4Apcv3g4SIcZPsGFf3ImnhW6CAZzEcjb6PAeIPmZcw8dTHZPR4HlXftquWZd3nEqp10
6gzckqzIfy0mQnKUPJr+DxMUM8ZIjNLLpB/uS/ensodEtfej+6bsnlorXinNoa4uRRjEs3PB+JWV
70v72UbXu0E9aiU24PVm7nLjYwA8fDo0kroQmcu7pC1dqGqNF8QCOx2vqcAFvG4bP8V8zbA+JhbQ
fkZU6uCHB0M8BX7cmgh8+RPsaFBapulYv7R6NwZvbvOjl6/VuOCoNCOVjwcLv9gvzLSZzESDRGZM
P6zJpHYl9z70LhxjetXwFo4RFsG47lzh4JfZKojDAPoETghu0Em2quxWYhUNB9T6Sw/XIvhbkuEx
vwMPABCB/iF1nWSr/Klu5hoCDhDCfBmXmjIjjL/P6Xzdg/+0cErGxbNgHfIVLdQ5VmqF80AH5/yW
vm7jP0nWU6YWqF+jNYuSA1aZ6DWBoNf3ffgyC/ZvEtc/yRmyPB+ZRNXXAS+fgmdzkOZ4su/MMzm9
c904mQxi51qoAt1Q7WvOkJD69X03/iQQ/jPb/xmnU0EjJXrHaJXRHsba2FZtHqMmJ1ltdpuXDrIK
XtqBSIUX3JyUiIfz/q99ko/t/5tFdk8YFlWOsolBImmpV3XN+ipuWfC3FU3/NOGBLwBvLxSInWwY
EQRjWM4DP/T6YsUN3Vj3LXn/fhz/gG5O2jjO46cU8hwqj1d2xw+OeGfjpYH7omiQCDPOyYh+ue7C
fztzktcvJJE9L9CZomMUmu6bUjpJE7hRtQ7Z1LnJ9/36cv19au4kyQ9ggZj9cezCVQ2oo5S3ncmz
79s4ruE/8JBPbZxsJV5Koj0bbay9ceM3EqGQTmbnR8n3UwVfyPzOt85klc9N18m2UgxCpswHduE0
+UYMzlVogKWH9Addy3Pk86/T8qiJBDvWOrLDf18ai1olMj04KaCPpKy0mrK/Nrb6Z/H928LJHirI
Wg2LCZQE9l/zO5nT8VzO/6tlYAG6g7oPaOd/qFfnfC5EjfzrIYfHdL1KGuIR9v0q+GqYjqZZ0A+C
EtIf1TGIL4vQ4wEAK8Q8CpKV4/Hly8wz5/a5Zk4Wmx58UebMw2ywO5fse3+IDPVfHNqfu3KyuubF
O+qroY3Q3c0Lbbz/4kD79H3rCJh8OmzynkCWxsL3R//NZ/eucRD6zL3w1Qb53MTJog29AqbiFQia
unUiqwv3A4AxZfzQpTyz+79cWqAdA/c+FgCd1jTItrUKiKbhItV3LnwEp+mMTsmXXbFwToXQU4RS
2vFE/TRa4TQakCNrxUHJi7CdonLCGzJ8BXBwZmkdl87pOYZiP1Qh41R0TO/kntHaDJC4MQFW+hds
iN2KGi9FZr9Y1hnxoy+H7FNDx//+qUd2xSSsz9BQ0COrTOe/thzDeQIFr+AI2B/xuOMe+vR9PoAT
DVo74jPSJhDNA/514Px1OequlufIdV92BjVxiNVBGEI+/ffGwISoTcHDY+kSlcWD37x/f658dWEe
a+7+7/vH5fGpM3Xr2VXOj2g7aAFIe7cRChPq7lrWyfcNfXmyfGroZJ05SttN5aIjAkoDoriFuQcV
5d8yeP6Zmn97c3J8WVUQGlAqRW8Yf5h9cdWz5ZyUwRcdgdad6aPgHDSUP8ohS8hnVob26gMLV6R7
9sF4MXpJg8JBUUW82hDB06F/dvsHzfbSv6tWd6P7vyV4oaPExpKA2tPxqXMymriLoM4ijyVhWIL+
QcGdM6z+WjL/pJGT0VQ1Cg3XCVWBjR1Dhnn866K5k++fXASrFLnDwaY/EJQ2rqtBTZH9/aL7NEyn
V8EciLEZbdT/OIDF3MGLKniDCXuM/3/NnFwHq1WDJWWggC7v39SywF7ES1hnn+nMVyc1OXIHfbwJ
fJRR/b5VGQk6d/JQQaeGtJtuCnfDctyeZwKN41dOj2kC40EHhZBf+LCMC5KrZYkaHnj+Itn64kNG
Zl5RJmLQm+9H7aujDcxBqPki7IN9xUlcBpVMPdaA/g/rM8BwpIb+i88jrASTK/COYvW/D9eEUK3n
rmwPPL9BekS6/02s9Jm0dTIfxNFmH+YjCCVhhnzPMiSkPzPlKB89rp3T+YCaP4jhR0cGMMU/d8P6
n1GMAdyKQ35gh+vm9n/4MkxqmRAvYzHMyNRDyAOX3NjuWRFeheHPXoh96wLFC4BTFUXsGWYUtDJu
bY5ENIBrXX1YlRuVDoRXenZl1v8Alt6jsbrpKFBz7c3xYD9Y4fNgQKrUdOLWAK5q1JkBWTk1ynhA
3ref7Y1Ztg89SmlLf9yU0LAsG7IxquqKCwBxwE8n6x31D0hc53ghvw59SSVgeQBpSJPyqND5AeRR
2nvBiLTwM6x6gSXjOBuaqMgZbUDPqUke87CjpKmjwdsBx0lTIPVX/RT+FG69n1YN3/M5y6ub0Mo3
LfDc0DB2owfodIZ6TGHuKrIr+yDqDJE4dp96hZ9B1oBqUm17DGA5OPHikXi2TBRAEdqC/omk1EUP
wLgaq5gIJ61Rb91ZfbqWa7QaKoO0UlYQN0eNOQGrg3ngNrjI6zPfHCj0B0yKsA2J07FPCVdxjk6E
RnM5eEgXtKCC5GZM5joZXfhVimAzefVzAyBj8e7FWjrbQZct5Ix6Dxw+cIYqFCsW40XFxJubr94F
KoPixmipRbohUqUDS6ZQOVsH2fhNWPvllb2WP4NmHqKhHD5YYcEy63Fxwl2Du7eYdgogUeMGKcSk
YqcCJ8ZYYmzEiwHMiU4NETebDEm/7eq6z4MSYBIUyVDmOGyCn5BaTlrkCusebtA4ETqjS6z6gxOS
tfOYBoRTC1QbT2LKKvveHPSmLZ6g130xujoDmYCXfeqg7nCpukguKKMfCFB3TEMDeiIGKu2wZtp+
Yw6A85GAzpcQLAcDkIobF04fBzXZqua1l/dTXdyuk2Fn5hJxS6YTeEOc50BJSZGw3tnZkIOCTeSe
QzcS85QIf02xpi5Dpq9NNtWQlmOpaCXaMyMJLNKrDZBqgq3Xi+1UGfFYDqidyKkudJQbw3sVmIkJ
BKwLeBqi1kgjGQxS/WQOUT6zfVmLpH2r7EelH+0m860tBj0K7ZSVHRSkAUVZc2JBoQsqoyWJXQhE
5HlSFFvBFWByWBHlTsy5tW26Vy1yKrsmrUYvM3vQL1n1w7XWVE/uznCtra4EhVhCLGAw4llvLIzY
BNaEY6UaMKFHZ1/ZdMEr5VmVqPHr1DpcoMy7hQnxZEcohhK7ckXEh+IdQDbQjwHfBdQQsxxF6iro
KrABiNNQ5CC09JjQxVlR8djLic5IScUd0/mekVmldaCKC5DM53j2OpwEFZimllG/EU6qyxaCjgB4
HB6HZm9F+TR093IukcSypi6WugSDKBj8bJ0BQNXGVEJMsHG3Ss9VUrMGsv/rIlAE3bTpmk/NM8yk
zURUbQ8mgKluZycwUoPNecaX2U94PU8b3gBmLYpARNqql6SqoDFt9zIHLyc3AVgOy3Z0JhatOLMS
LNc1GaqgSgpW2/EYNAZ4BfWUIWIg2ZQrEAnaUUQ5XhO0UNyJA62HHVC4/AAxKjMjeRiTwYXsljVR
zzQILR0ZRp4/AgtBDQuFpPUeMemtz8FYaeo6ZhPWPIi0IxDMcj5ySCBqNqLQzGqGl7XOr4Mxv+jC
9l77A48m07uSxPjZ6xErzvQoODcFiFhNC9Xu+VdeLMCIyH7VDujWHlZglSAl/laM3U07lB9d5z7m
eXvVC2+zDM31srhmZDeY92UCdGv4vZcxphJ4VaROrTa+6cMjW2R2Z+6OYsU077qIBOKmn9h+BtDd
O9BHDsM0BAEjAEo2+0fcsYihTJYwl4Hv0mwn3DetlBvkMi5RH7I3HAgrFi7gX6+agKf5LThay49x
6q7A6496M9xOCstk7NLO829VN1wwME74ApJQF9iph+uoX6vXEjyMsi6vB6Pauk5/73UAEKf2I7fV
B1SvwE3qgo1Dusye2lu+1jaFK3jScOvBc+cnhwWPnW9BKq72L4rVTKDStWm8MQUQDSLJHN4D0dsu
8wT0UGelMmgRdPd4TETQDMlGH1BYWIFnV4W7oPJTozIvSBHcQIM+Fq4EO0ODKoQcDWoGpwjE5qhX
yw5+6rih+U/pebd17+N47DNw1BJj0aBp2xsvDEcqOAGzcs7TUfZmbNbrVaf4tuL8UrEe7iF2Fjj8
0vH0W54HRrSOcguxBqj+eFjGAGR/aQ6AfmoecaCA8dl+QM36Bv6ce23mMWSGSzr6xUfVBrHpW1e6
aO7Lbr73yiorWfOLVcXOc+SehUuKQG2vHRB88nlTS0TkGuRrofGyqJfbrisvRmwD4g/bGei0EUra
GDIureluKdSeg0ZldlZssnpf4+qVxUdphBvVgXHIejBUvHuIl0YhaCDTipXC7KiyQe20QDZB2N/m
IbWnPAHACFPUORYj6KVMppzXdAXExYICfx9GZm3SDiQIW+TpMeyYLIfCiAXDboPAMGQ9a+PaAwWl
9eNi0qiidjw4othJLz7KGTzvMNgOEuoG4Ng70t9pEFHdzniAyCUYBcZV6Iwp79mDGahE1NXGBu3G
4yQtFaNFLpI615FhuNsc3Z2C4QOhWTI4YFT2VsaOVI6CR2PRbxZ3wj1Vpw0ZKEjuO69fQQNdb0CP
2odaxQZbqIdS/GHuduZY38jQT4xGwu5GAD/Od0GtLm2PxdrHlPcqITUqdBuvP7RYR840XBk+eA/2
ewiG0gCaVCO8/cr9vYK7vQX2Dx8JhddcrImIhryNveYHLmgKE7fbjoPIU1rg8CEMqjClrevtvNGM
lQf3SIKEn4cYZVgAdWDtCOM9MKsrq672VleCfWYm49wnjvOCo6jH/x8k1Ths+rWLBVMRePWxtBUY
fSCqgigIqlyy5O8yBF/FAn3cAAOA8bTCvWUbmJVjutcZH+EnRRcTLDEp3vDsBtwONLlw5OXssGwy
5fMMAuxIyrsOrEdPrhFqqOiEelbJmxhzk4IxeDVDGXIlgJBDcBm0vOs6/BuUI0IXDDcbOtyCqife
hb+A7XkNnsxDxxB0qBVB4ANTd6NGXGay1JL5FgDstke1pF1ygfXvvCyQ8ocAXSJ67N+qj+GCtGEd
uV6Lca9t3Knu/QTuXg6tQuuonzN7G1fi0FN1VvkE+cE6Wni36W11UfvvzFegHPxsjZJauEwQPFLT
FBdhLSGDAeSbAZVjJaHWzCN3XNPSRd30CHZnI3dBgVii5QkUFWMAtbFbcGDeDeqWoSqxVtSu60PT
Njs4y0RqClGQA3IY4T9JDvxaNxFfwZyVyx7lSFhyRRSEDEXVDCSSJllZeChskrliogq5LL/BdJpO
ZNjAiMEV49DYM2pEx8gF2EuZ2qu4wGWOHJsd55rctQOng1VeVn13V1pOFPZe2uRgCVUq7hmJpBNm
gT9AZ7u5hmLOhtgapCwzDksjyeUCpmBw5cNUKITinRDWs1+wO6f8X9LOZDtuZMuyv5IrxoUswNDX
yvcG3jd0ZyuS4gRLoih0hh5maL6+tke9rFAwtMSKV0OJpMPdAevuPWcfRK5Bve/neysq0fS5C8of
G3uQ28l2rycx7LFuMqmi5Zv1grbwYhTNESnzTU7IWo+MyJ0Ctktq5ZAf0Nbeg6OLq94wz2qOVnOK
0NdkO20Znzr0quFo4A33PumyPOdmts6K9FuJxqbXikXy20x+ti2iw4BCWg/s37SxKYTYjDz8sTtw
l6pVmaP58Zp1X/dLRzRLabrb1JQbTneLthK70OzWRt6udNUid39M1XPFMLLilPuRfI3dfCXynkV1
XiemPLp5vilDwiIuHv3KXwbobkViXbFvZ2oRSx9ddpPIdRZwxSm4yqfwdlAIgAgySENm46Je5+ir
28Zc9Va7igq1ikss91PEhognucpPiRttbO1uhrxZdoyPtFEry52WsT/sYrN/TVBwkgS3rbN67yIk
EoBKktHxF00odlMb3ze1WNeRsU1Dc0N7/KjCdOOlFRINh99KfKQNdpmxja53k/jcI0QTaCM8v/5u
s/w1PbNWXi7NPPv9aGhX7UaPtFGCVycsF4GWi8Q173LM+guzdHbxaN+5CP3TIlmVFChGaGEQnhY5
WMt2LLZ69Jnpp3Xu5exV6k3uylVk5M/0mpZs/Zcysr+4XbOIbdAhdbkP22AdcFaxUvtgcTSVjmS3
Oi1cDzZLdVnDwwV8pPU8ovDx+0ULqIp90LRwKC3VBBItHf2WmuOhcuUyD9Gbt92mkzkqiss5wZ8Z
+3gqsJV3Bsput7kbpHNVzBOy4f40+8m9P/DQX9Y/83NajovUGVgysqvClKs8Y0mR8WEQ5spCXV9m
L575OuXdKTfbhVTRsqqCbRL0dw5bJjPxD9Ys0BNxpPTRFSrkT9rbKFnel12/GgK1zaLPRtih+48P
NPiOfSAYqAqVGOhFhHcdVgWfDZuK0vWIjyAI6k2RV1c6TpdtRttGVGtR6GMjxV6H0wrdBxa5jA9s
vBTIccXMLpGDpIZsYLCzFxf1IOe8zkMO3Borq+4WvkL0J8kmNAxUlwk+iFEdlAxQAga7orjthnQ5
DOHeK+pthAAuzz5XrtpincN70S8LkS/R8S3snlpyd84jig+ZPNQBfOVBkEUuUAkxjoV1hH66GtEK
xfprQKVjQrE+2RD+RXfw22El67cCFRxK1mXsDXdUdpdNP1AZeRyCZNNW2brrzAOIde4tJgQHNXMu
TqFHqdziXhQGXxE8Os/eJ529q3S4yLJsG3v1S9nGK2jsmFps5GnjEpv8Sg4e1oz6TUzTZqjkRkoP
YRfHT5aazBM7qBZb0LcspYBYQRlHAVxWMa08TsdWVh+QTaGw8uOrhrVGxgmFkumqr9lAymwl2cNE
juKpTxfeTN5N32OuaLZjxyHSHpdhVZwGThUeUsQJyi0ioMWYsXcKX7yqX2gcHBFCk2gsj65GYZdq
lsvXZki/qMtyFIktMOQcVetjLuX2Is8cjAzBkd7rwj20rthMLkKuqFpoBLI6kPvOeS7rjpoJ8jAS
FfA6b2XOsBqoNBQBJwI2Co2xN3oEd+nnQoqj1sMmT20WinY9DclmmEKE5+Z6QHI4JHKT5HpZVPPC
n4NT2TTrLOPEASwksjIEbuIqTJFXM0Jr2W1srzvUs7lQs7V0Ley2BZ6L1t377CXrMD3qQGzc0uC5
Nz+oB/+shkoIIzwEkvhobL+rbHLnnaRAAIe6xl2iK16SioVq6iuid7u4+/tlzh+v9a7M6fdxQ4bV
gOJBXQnFCdR1Pyik/qThQenxj0/zpwqk9T8wiepU5VxhHJ8i++zLe/23w7npBPx4iXddKLO3Ui7C
JYqkQR39JfzIqvyzWvOPF3hXq/WSoovEwB25bGrmRf2RTudntfkfX/9dq8R1cif29eU7okal7yp3
RRZK9xF3/6OrvGuYmBkUs2HS5Y3lvDXtXd0zA10MwuPXXz9TH9zx9wq0upwHrzD4NJftQHOnm8fI
+aBT98FH+V149UPf0aYe6Pnw326a7xa69urKUCsRbH79OT66yLtxGPg5C/LEXZcRjPiNlV7LFuXy
/+e39a6xPRdll3CmK28MtaQO4VQLFpFff5Dfv/G/dAH+GIO/A+l/+LqoCCk3yUzcxEBq+FAA0p8a
SuwtJqEYnXJafmo4rhGh/UEH4uePAh0ah4hHHKbvHjkbM34EMRmlQ7KkqmaMi+qj2fKnl/Cx3IOu
v+DP3o3NwqmD2g95quPoPBe3tf25FR80bX86/H+4xLvhOfbmZJCNwfBPV9R74n+rFUS7DNofMZt/
IUd0sQ6aIIwRnTq47tmkOVR2dP3910/BTz/FD9LWd21GT3VRCtkFpZ79mgbJ2oQG/usr/Lzb9MMl
3o2YTsXQMVSKSMPOvRXowu+e7JJN0NHHaUWvVmnSX+r8xfAIQdHfRbbTbQoEdvicVbL12WKxG2+m
5ZxynCcMr16nCMo3iMjD5RjQVDHzIcRUhXrp12/98iC+HyGofok9dhCSkUvBz38YIZGoTKuxC1Re
RbYq3Ieh+mZiX2r8Cj4vFjq3XE/5R5nvP1vof7zoZQL64aJqFijXRppxstsnE7r4mOpHSWGmWzkf
5Zf/bJgg0HSIFyQd5y85kW3I+UBXyE566+xSAKq2qfpAOfOz+RLwnG9fkrE96Bd//jgw2Ku+Nulj
l/jAovCqbfpFWlwHwcOv79XPHuQfr/NuOIZehvqzAjxaG8un/KOIp5+/umeRtkDf1w/ePQlmPEXk
KSo4rV50zXMI1nb6gMj703sR/nGJd/cd6ddsNUlf0LoWyb0Lkcr74FZ8dIV3t8LUU+PONVfI49vC
vdHqKoj+jUkR9Bxh8TxU4EferVvKz1KnMnCK6PCrmT12IvtgSP78RvxxgcvPfxgdEmRmZFigqweL
1u2XWn8gxf/ZkAd+7pge4HCw0u8mK4PqCF1ulLFTb+494JXTHNJqepzc79XwKWnOrvp3WBU/XvLd
dzYXRgRYDWWszvyj1bTYNcdVaAabYtLffj1IfvYEICmF7MBoxKT+buU1erJzdTQzFVsPU/PF7jhG
Dh9c42d3CFqrKQQUPSbOd9cI7G7yuopvMIgqQgS6nXXxj//6c/z0GkiloCoRGPQXFp0XK5XLqMGt
gm1l69qbv//yjmviByL6HJ7iu9HeFxrUI/v7Gzd8cNW1+GCk/+zdXxgxFvEiziVJ9s/PsC4CoMwl
g6STSAoWtJX+/tv/8fXfzSTGyMldxkyFrtwEl17D33x9Up6JNUXXH/qeTTbguzFSWi2tdG/oT4lB
dyL4Wum/yxB9f4V3Q8LOsKdY9dif8mFn1mcv/NRe5e7211/T70vPj8s7V0H1jNiSm0Dgi/Nu7zMa
xA7YuO9OzWBdizomEj5+cFApuvok8SLF90GS3cgQk2OUU4e5NYxH1/5M4foQm+1O4QT+4B1dvrn3
7wh4J1s+apgOYOU/PxmYsStr9AN1iprwtjDDL5H0PrUNIcoqz7am8PZup9dy8M/BqL6npfzmzp76
QEP1+znpL+8C1bwNNIpU7/cpMUEXNhz+eRcWpmtSIrbOgBxFq+YEaPxqrBNYIKKHi+IF95XXXdtz
EK9+/U38bkL583sICYANQ1hNTkgK3bt7E9sRehJbtSeYINk+mdW08k3vvg+zu3aG8uGn0dbwjMeo
zecrOc/n2vJfSme+b1Jv5cTtN8OxPznxpbxNtzHOugczSJHAiMI8RxYqmhYZ3zqahjtiXOjj2ClV
NMr8s3KOvWMfMzlt7HA+s8TRHkAx5BjPkx+sR8PDgDujaUpr/002tH/HDj6HE+J/7Auxq+xpk/rU
izHMUpIMV3ahrpB2nBOCv0Nn3nSGS0m1yr6Cc/koZPz9zMKMQqbOZbdFcONfQ2lCFc12MMv21D0W
8cGO/49C9H++jv8rfqs4501xVXb//C/+/VrVU5vGSf/un/88pa9t1VXf+/+6/Nn//bU//9E/X97K
Ni3f/8qf/oIX/teFV1/6L3/6x7rsMffdqrd2unvrlOx/f3Xe4uU3/19/+B9vv7/Kw1S//eO310pB
C+DV4rQqf/vXj/bf/vEb5O0fnszL6//rh+cvBX93pNEwzV3/5a9/9Pal6//xW2D+p2BjywNqmRgp
goskcHi7/MQL/1PwBDswBmFzer7FQlhWbZ/84zfH5kcELIb8zX//qKvU5Ud2+J/0zMlFIs+MKda0
rd/++8P/6f78cb/+o2TbWaWYVv/x25/X+8vwhaFJlh4XC5jt3u9m4tSSpgziBjoxPt6iqMP17IzR
MvGRaPzwvfzr0j9eik7vZUz+MWYvV/NCDu8sxxxb2f29m7Uno8zr2nMwqbctDQc/ned1GkljGykh
dnbNeWnhScc4j/2sdrndDvvanvs1+bPFYTaT9CGcmvJZ1sK4VlEE1yeLemQ2WWPte4m6YaE91Z+y
LG+/F3FWN2i+SRiLowbaSVdL0qLL1OieZicjG3XsEh0vi7Fp0ZHZjw2MFnh0Xuo8Z3OXf+ncFHqK
2wT9rUJ93aA0CI0D8kvUAX0lg3HhaiO6LgvLom3ojBTLtdjV44w1njwhPC3TsKh6Vzyh83LerDSN
t6jscK6LotqLkVibZvTh43gJHb+5873bIvFtJNX04NrC755ajaTHnmS0ZnpAc+mUI1gVv83lwxzn
6VPY5X2CeDAZE/ohYX/baHO+myKkA1Ul6/u+pFNbqqBBR1IVeyPOETJgQjfHnV3OXYLO0pju07CK
38bMrY4lDIJgUeUBFvwZUB0pY2WQrjKl5y+9aspDOQr3MQSHQ49BBt/wDesHsx/R4aAqudZOaz0E
k+Gcus7Py4VGhHWSte/vgC+kVM2LAfhBXB56v7LejCnpD6hC/EU8wYxeel2OckJZQwoDyy9oNFjt
JlaeD8JF0HPqskRjDs7r7OgUE9qlzreOeVfUR8v1unVeITNEU+PIfiEjYT2HLdgtw43gCmRFl92K
zOzoy4Sa/rFP/kIaSmvb8D18R0JvDBw5h4Ico7Q/D23YY6YfRPccdLaxLQwIPW4z6qfSzcNgqXPt
viZeB4swH5q97eRoQdDMqH5lTLk9L9rMsr4b9eAdlOmrXZBX1vfaQVIpsthHrIjxZUXyEKyukBA5
7nBU7yttGnuPJJyHXjkufdYKeVvR0yPUtm+eZeC360orf9OXPkqWKsoIvzbrrkae1QWYJ7ImWxmR
ab0Q6BEdk64k/bEKa+uZyARX78hTQpykM7Xp+imhGe61sFyMIDWDRREUzZNuOVg0NWqavBodintT
7uyGcEQbo9IuxqgxqnJHWk68YvVyHpqYp66RZXaaJx2y9IV6FTf1SLJfgVw3Sods1Uz1ONIEA6Qx
TOKCiQjre6DsNNqDQE9PaVMPKItag2ZI0pm0fyonvdxea6N1r5e9Ks1nx0HsZrCkIbpxxPDizTK6
iZoku/V9LY+1MtEYV6WNVsYVxTpxC3GoyjRZCX8ycZhro7qNGqUPpmOKq8TLp6XrZc4N+4b23Hkq
3bpjlaNBK/sd/2deCS/3WZAL91n2M8yNhrmpanrn5OvJpzlYZPSh5nQ7gx/Zoue0b5JCDW/xAJyg
HGR4Ggd3XrtDWN0mxBo9dsY8HI3O5PHFxCOAuUTDucj87FRaBjKGqowTBCpWcytyPT5Nrov+B4ti
8SmqYh7/LgIHFvbRRbE8qtpbxBXqwaABOoK/Vnw3dThcsSfLDnT2RkB7o3PItTNt7Rr4fD+AMWdm
+lQGkAGYEFUDNgEgFnwb+nDhMCJYSyLqa+gR9+DCrLUYDfuTzFNw+AY5Kd00xeepFvVVlVnzCt7H
dIxtTJpU5FKedoR2GHjtol/Xha5eAtWok5cztNccNOGD5Dqi/SqSmxB984kE3+wxEZCI0yT1+cZV
9Qn/oThoWVlXfaVb5igi9b5NPWgqwQMQ1Z1NrNbleR4M/9GvAAON/B0EICek4SiCY+RG7XpkFdk4
RozGNTHn/qwU6uaF0XnZPnBSyKJB1rerPEr9G9Fk7stQWeEZ0/hEYbuTM6pO3ezcuQT6MDmeWqjW
Mp7TNKJy2EZ2srDDcrruhOiWeTIE5arOpfWCwt/cBDKt643hT+OmSB29tkTs7rWfDLdxjnYTk0yz
QphG59uy0KA3FRGKThS+EcMol31GhBtkJensxlx7u1ja3saA5/Ga4gTfqNpFtMdkB0ZHj8ERuXmw
8ePK/xrG43xyi2DrqfbCehjlKoh95y52C9SF4LYeMmO2rjPliTsesvDkIJYAI2g0rCIC9uUyh6UH
XAYN6h6lKlwB0TIpu05XXtdiyp5rNWRvmRl6n2aHrHLHKXtwrDpGnNs1tk/62Nz0h9CY3CejLtyT
fRELutUAcFH1EJ66rHKPYZUlN7qcEdK5TtAg9UuE91ohvrtj/oQ5VnoqWjMiy7MzzOyw8WpN0HFU
extHdYrcuZUhxWAl16XXUBbm+/veaGixeSMpDqsL2kwyrjdMXoohx9Fjgf7IWGozrjfglaODCHMX
HF5XPAZYZTricgsffbTfxMdkTLvraURYm1ehe06iMNg08fy5lUWFxaEZ49teRskhASr0he5vtxX0
jFm6e7UrEGGtJMAvuUAZDmDfC6Z10Cp2+0YUnkKZefFyCC9CVc81t/ZM9AiAJbW2CpMxJIxLDS+q
D5mF/nNOQ/Uc2IbaGUASPsVNacCfSsxHIfv0uiia8NhYwli2hhk9maw0EKbsckKIn0D56Hv7xig6
Y224g73sU8POF2i/IZ50DaVUMPbB594Z8oe0ApqjwZqgVCn8YF4WhWFtKJhF92FYlyZqMl+uA5Vw
iEsjgLILNAdMFKqoM2hOoXcrosZb03MYwNpJZ9iFHqwZIPTwRKawQW+X+P4hCypYP3Y+dWcPkNKw
SIp2nHeh9uJDNIplI8EAax2mT7TkWD+zpobvZdape60V2nerssc9RApna0yVXrI3zjbmGCCfGaz0
cTRLooSGVO0VjeJvTiaHZD2Vg/louyNqfHyf8RJq6XQbZnSn/KgQCQaplIHFWF61XtJsYkeKLWk+
wWOJEOZi/aia77E1qVWCfirgvYfeXoUh+JG2Eds0LuWJhlhxTnJZnMysiRGzTDYYIF8CjjSiXi6q
2U7e/Mqwg6uqTBIWTV9Rzm5D5FWNyIartHfje9FNbkrXLo/PaJpaPpO0UPk7g3nwnU6+EigGWUaI
KKtXpHLZcmlGLfiTUFnOE12lGGoNq+IWvpaJedLuERdjCdrEfQFKdGTrzvOXGF+HIDCurS42qBJk
ycmvUzRNY05C9bqI1b7Q00XXmLrbMXYiVD2Vnx94yfZY9kb5kPlpsoegYD0Tg9CfE+Dxdxa+mPv6
90WsGjQaqrQL7yOLhGHRBskbK/+AKhLiM5Szat4mJVUQm+3XsAgiuzz2zQStk6TmZumWVoagx0tf
w6y3q/WgNHL3yjfgCyhjlZptvCW7oFqrwSnu6roxbuwBkGaQjYjmG4mOcijEp7zN7TfRm2iTUbXG
n4048b/GRe4sO0EcwWIsRPtolTK5R5nmPjZNOaHWMS33u3BUCN9yYMYYfL5u17MznJshe+N8TvdG
GyWbIiqD69aZWd8Q2pi70TNRlHTehGjRm6anvsbzFFuR2JfCjzdsGcJ9m+bZPSd4QEBzYX1NXa++
JQZPXBNGZbwqlOUJykpBCmQ/12x+/XomQLyJ72VVGg0SdCuAoDS6wBZz8ESZ6MpTYXcFHN82O1mO
W94OZoKvIDekfWU3InloRknGFhi7fKUd8qF0m8LP1aZGDD51O+obztZp22DnOtOwEWauV01S6HMh
Uf/JQXbZoiCWZjHGAzHUmMKOKbXN26Y15D3YcuvejZD6DVZmr2rfDHdxE7Qxiwc71eXYwIyZRjF+
TqPY+OpzWr6Ng6l/06nXHgIDAWRjJewkEh09VmOIlcAZzeB+ylR5b9stYv9+7MUGEOywqnwkpGHp
GrsmyINdZczGyq6NucSo6cLWCJM03cou9aCGGe6IPcHA5RUlYmeIgRvbKVe/SLdqLnJ4i+Vwbs2r
RkEOXARj5XdAr+ZyO9V6XMfJGJqryhwA25V2iWfEmcZE3rtN3yEqd038bW7qYGqifjZuWnh2+1xg
6MBu7VvuKuKM8gI0J1rLgkLk0sjqPl3bqSsRHJpZ6h2l7Q7r3rC+DKJSu3luk3MHJAk13ujs3N5y
rpMpHHYjwcOjHpy1OfUvKsxu1VQ+5LQ9uYN9vUayVJ4NpJB6y+6+PkOjM7aGURjnIqk9gMVufOrS
OXhsrQHgW9xldD0il7ndSZalMWXr1LhorNoquQLDjC3HQcWVjZZ3ReFuOAm3b8FLWmGEwLWJ1zgS
6lXbxp8BhvHA1DP3x9PRUvelvp5kRbhDFG0tmScvasoaPFVtf22MbVgtq15ZEO284qh9OzuMs0B4
PWXk+7EZwWYUBnOyh85a54uAh9fYKojMlMmCLILmhXc/XlmFzG+A+BiruUniZtHgU/gCbIfFzhKT
D9AQ8tc+9AZPPBqqj/RTEhv1o+Jrxycx1NNL63kwG+nN3CYc9fcJkvVj2LkJcLIBe5ydaZwoWSVb
b1mkEe75NoMNk9ch/10b2XBfxsiFJ3eq3kKnzIFvMRNRtzPjeYN/Jb1X8UgKLOh8uTIcYSEC61Fg
GIPLels06rVwUPPnpqG+t24Y7ntt1EsVq/lRzM38oFVWYBAL2qXjDD5M5bxsNjlP5O1Q1XgUQ+Hh
b2K6D/dF1kKgr2Qsk0U2q/mpsb14Wqj4chAIOxHfopesSU5loFsoZipOQCFl8b03Wuy9aivN0IMO
PDtrp/bmvQqy4jO15cxbYoIVKE3r0UaUKCEqDeg5POMmRKD4WWa+e90yVL9FOqvRMc9j+X3Icd9t
/KS375LA1tWm7kPdwPK7gHhD0P9qqcYEWB/BEiba9cEh9VBx/FxaFE6vZV3az5XVRagME3vixOFl
9VVfVvaLaU3mDUdAZ2vmZv0oanR70ijx+9SsnG4zuXd2oKxv8FsxDdWkSumgilYBIk2cXy7eTsFC
fR1ESXDO08RisYy97qYwhHOIwsFYUPWqLvpIDsyRY05Q/gYH8HgImOLelxSYl+YY+s2mrY38VOR+
bO6hcSLkjNiBPfdJMnGWF969XebWQ14a/TNDQ51r3gouu1a+xCLK95z7G0xGugi3UM71kb5BdBsE
nGexieTNLQW45qhlkuHkKvtPqaqDbwK06tWQRVj3p6E4Jk3X88XbBjTUwXiRuQMHkBjDbmUR2PhN
u6M+CKceDrbrvOYBuwuz1tYucJtqlcw6PiiNmXEx9PWwvOy2LjaniMKGX04vTasVQvrGueGY5Zxy
v0jPlEpCpM3Crb4CL+/XYTCUy8aZp0PM6rZMpxGDv+rbEteIEuUrPOtiXQxTsanK2gJ2OaUHWdrO
sY49Nh/R3N07BTpvTJHiqvPL/s1NBNO/bXhfoqp1D67g3Nqavsl0OcbuqRoUbhTP7FiAiENLd/4M
SdEQDYZKmg7GNTNUeC3ZDoOHNOv9iKAUx+JsGatpzPpzzWkiIIzNc89Zn+T3rqfUMzJ8N1k5NYD6
5RjFAyHLoZ1XqyHG8ToKb9iRj82lApGt2P5KyIoWRm3HhAQKV7naT3ZMVcXH8TdtcM4Nj4225L4R
k36cMz+/aqn8HBrVIrky/R7+wTRE450Ju/maEhcgk8QugoO06T8zdKqNKZGxmCNG11kowO3ait2l
0fnpPvRLuXWk5x5Njp3r3iNNw/Eb6x6Qa7IfZnt68KCi7jOra15Gb64vxEE2uuZUsT3rhLtzsf88
1WYynYIR8N18eURNy2qPlmEnnwZInt0qp0ZDADXGloUbzIC8ozRCw+pEfrBUU19/0b5R3bNDnI9z
mOrPbT/Jt9Agi4TaKGo5NqLaVAvDTPQznYwsXqZigkFrJWC6S/U94Fj6ONdFujStcMQFO/SE2zFx
SGc2d8KxNaz6wriOhikTK8z3+BTURY4dD3l0S9nZhJKOnw+LjgVJMulWc2DiYpzZJU6h5+wprNn1
Mo0l3zWlD5wAVdLFd+7kZTfkm7lH21LurvH9cR0MrXGjgkp9agx/vK3TSD8aTYq+S/rTnjORw365
Ywczsy10M06Wa9kW1ic6vNm0TBIPzUBcUzQqzwkF2EIU2RWOYJCcEf2lKpzbJ9Pv5nZLPz6/TuZQ
n/rEK7+K3hqOjiKcChmOJ1ZJUhrXWVdoGF2Dy46yLc51VXlL6v8x51JCwi2/xzNPoWFR2WiEE8ov
x1ZX/sEOJJkrYZ3s5kj4GBpUQf6KMW6HuADQaJXiicBy/2yxETqyIZU734NKnnU2UGsHALuakqvO
CpqlM6KoNtC9HEpcus84iuLrqi1faBE2VAnGdGs5RQRUtovv264Pv+poJGOgwpwCYNC/rjAzvcap
635He61vRwqV11TvqvVFJLJrWw8DEBZqbzG5ntzVMeVGXJc1BryqQVLbjXH6UjFzKJiYLVmLBpPi
OjEy4xiGbX52Kq+6IFj9L5ns6HtFVjVe2VZTrIp4br9JV9bXk11hwi9a/s+svc1gON4+tAzxgL9S
P3LKLSnLpxj6lcTJK4ISCVyHuYS5nlSIUzpXzq4S9rCKbd1/Lx0LD0+Vt4eh0bJY6dkMl3admTug
ivUV5jRinqp2uu10iuPK196ptrpcbHpJYsLMfFgg5KVdyMbUu6rrGN4rURvBMomU/zWt6mofT1nk
M00PxbiccM+ydwh0Yy880I7H2rE4GdWVtefv1YpXxrTlD/WGtdRc2Er5h5pFHVZYG+8n8G5XjgaM
hZUaAycEEQd5eqs3w3BpWaSB2NttbC1z4bgr2XPqXmR+0d53ySCTZe86MSzxsridpKOZyUquT9Vg
lUQAVFMLM8HYDT71HCR+32BeW3WLYWns/S1foqBY7HLSysPOuaLs3K299NLopMNzZmPI4i5Gb1EP
BFBEBVx2Zef9VTWM8zVLv/s1aUOJaQjb9LSK5Wy360aLAAWZkW9sF2+8lD4MhxpTuMbgi13YiqwI
c2gWY3+fKnEL5iF9lZKnxk7w2yfdpalcqgnBgnBlvsAogDeHo+i2x8q4lVBVH0D7OtdD2kJArztC
aBcir2h+uMmE9QczKwV4VtultHSDDVu007qwBfaMItP2eQxcuc6nYvxmsNkijcItorO8iHti/IhP
fSKslQwNsXdk4zx3usvOxDhDNchU8KptC0Zel47Yz3Smq1ujoiRH4y/46hqi1pvGbLiPhm/OB2+e
+q+pb5f3so/kRtmjyUoupmbV13VykH2N/WJ22fEW0ci5OMS+AY9BrTsZ+184YkfbMWtEv3RNmb2l
US6wkzU2LBPbm45DkqHMbaAeA2yonILkiTB+LTOh7kWaOmwoh869DQzcqTiiFY6zNDzDG9LHqIuH
bVNfGi5W7tbgv9lPnx3Qhq+wAKnzAm5hp91Ep8hgGlsWc5Ii/h39/nNEGMtE/99US4O16m6MODy3
SFKxw1YTKPp5IHvEHw/hHPvuoq5mmumii6xbKyidWzpvNqbTKVn7XThfY0gUOOqG6hymQ5oibW9C
Yj7C4nOVT/aO5bQ4OW4FH8SbOVvhY3HYAHSZu7Ev5u5G5cWuh9FyaLUv+D8PRmdteJ91XWcrnffp
2+BVVLQmaPa4r/3p3oBZHTMH2KOANOEXehHWRXk99S7tjFyo6miFwjymac976tP5S1Mk6SeXO3Xt
Tbb/TOiGvaHeZX3l90LotEH3teae7Wfte1uVDP+bvTNZjltJ1vSr9AMUTmMOYJtzkpkkOIiktIGJ
IoV5nvH094Pq3FsUiplppbZetFmvZKIoDIEIDw/3f9B+MPXLl6iu0m3UpO7D0OBqeWPLuXr0Mcra
hxA2OPy3WCB3Q+TfuUZvXbmWGq9sPGxvVR+NX2aHsrdlAVs1p85CTFbWnlE/G5YXxSuBejtuq0gb
LHMLCWVqc75xa9tNe90JXaw6fv2RrYE3StwIEx6UPBQUFKCuvZW4tkKqt+34FhXGim5WmUVfaExX
jwx0AMnQz2ttUagj6O++L6X6mEYlhoiRW3vXikAdnROG5B6TsbKa/YA6pXST+lTI2gGzOYydxVH2
owYyY+lFL5LuRgdXlhAMKBrhKEaAiULK/vEmh25yULPeuFOHIGwXtKyTVVkrYpupXnfbolK/rlV0
NhS3kB5Q2tecQVHTNxq+rrqsmkR/KF1d35nxaK4zqYuuh8DPX72AMxpA4PFaCDl5zkdkVFCdmNrc
OAlVocrweAY2Im0dUdZP8++JEFWyiJOouS88NdyVslGtmxgMXhRk6qOSeSPpTgjvUHKNWwU5uz2i
bMMVOqDWcvAHdRPnQ7zv65oDijdYib+w0Nb4qjTcQdfS+JZafr0jh4bXRQH1Fua/e2hyO3sAg5m8
ZS29fwpVbXAEmjLgtALWZKdV8kRsHD35m9bazW1CQ+VakrQB2fmOpFRDpEl0uvIat0113ctd9KWu
pOFg0aFZZkka7VUQNSurN7ubFrrgbkzDYKuFXg3pqvEJ4EMc7ms5hOWGjxCmKSLyDlD0rE04qN5j
QW7xnOc6x37NdA9t4gWb0RrrR0TWsBXkZd6BBU2CCx3GBIEVUQKPmJWxh2uONlTiWxnRI/fGiZJG
RxvhbCvM/F2pFO2RXoWGVUVjBdewQNT7wYA2VuiK+6RKSUBxULP6bV6GwYtUlGjwU0l7semo3haD
JpGwdGJXpQ19G6OA0NhI7YgcDI8qGVL4Iyml/lGihP8Yanq3GTItvwrSkUVVx8kNYkBTNwDVIcOA
YpvW9KPDgSJW5/fhdUdi96MoB9TIWnrj3xNLjPEWPV58mxuW+aunjeXPlrz3Fhp1tcq9pPuuxHbw
ZnJqJuDaJedwo54cp7IfcmZU11FDr41GlFlhxcsSWSDuLLMfSmX5NdD8ekfbvBELylfwnNO6bjd5
5Hk7PfWI0ROhwd9KCUqWXq4kdz1E5qe8dsWkdICzORLYys9aQQhBExiZDCJDXETo1g3H4X4L+Cc7
9qodrETVZzDi02LYu6bIVkZi7EkQSnxQUkAXnt6lP1KN4pHHWeZ7LlobBYYuLxHwlpRbI/Tc9wID
xhsszlpujZe0IzJhvjVmQclHbxQOl4Vt5Ys8Ud3boNC7nxKMhWVQK+zljaw10i7yJIRflH6E6Q7q
0X9Lgy7bB9AuNyoOOA9tZKc7JfTyVT+a8jalEvmoQkh4lliR33wQdvvS0JvrRijDFfs6NRCkVTrH
8w0UB3qL/EM0iMeAmSveqOSKjeEDnFX7kveVB+UeLQbtKi/78vYfWuIrgwcydqt7HvVOryvhpqNp
k/RBd92lnvRTNgv5K8TDYddmfXc7NkC2cqqmL1kdIe5DO4uiiGpjXdaZRaYg8NTk+26gCtfVQb82
7UT7glK+ehtHkEhREkG4343sVV4LFEvKNNdeNTLTA1Xg7DpUi+jtH7DiPXq/0JzbDtuDykdxyaLU
uzHkMAL9kUvpO2lls1Zleh4SAK91U8Dgz5tS2kYlrqUC5Pg6r9gpkR14L5s2uyFvTvnlPnIFzXCp
fsh0yGS7sjEDyHxY56zCOlC/IUUpU+okezjIeLLtRKEKOmSh8qIMKnYrQdDiY2b5/r0bZ/5VI8FH
DwCX3mVYiakUQb9yWWwn9BYV+DjpvxiJr0Mo7lBjCLWiOSQFpweTU9sq8k1o2PlA2TnsEHdpPQ7q
QUciiKfOxvZJV8e0tr4i4APjI9Sjh5BK3Nd/1GmUeJUiAg4duDtohWRvYisON6MEZEdru/6JRgFa
SuAm4kXtBrAVwTdTQNIL7ZW0qkcXogZMVXkQggO5MxyjlJsHfBKGbRtEY8eBqo2W/6hBtFq+Fvu7
3tMaJ3QD7VEy8Syx8Ij++Qsq9X8BRnebv6cPdfn+Xh+/5/8voOkmAcH//d+AtX9D0zlMv9/Ad9Ov
/xNHJ5nWX6Yx2T7jLg6CbAK+/Q2kkyzlLw2Wigy6UQNPpynAZv9G0knyX/KEd7RtmzaiBTED/N3f
UDpJsf5CzhJyEShlMO+QBv4TLJ32S2D+A74N1q2myUKFgTuJtLKX/o7OrRvDk40hadeRJNEVXBPi
suHo652mPoA/snF5wrwhTK6hOxfdW2UnSvSjK3vk3BeVrljJlY5kEnuGawD1umn0yMxRegVeaC8b
PFV1f6UAKfH2YFhbmBPGIDyJhjO0xjd/lHS89Vq4UWULNR65AhQbBiKlS91i6dGUK1f+kI8D6ntj
hp4GMlycGpdKUGnAe9yyV+CDJyEw54azEbi5zqxi8dZVcmCB+sqy4pgoQRxVK+zSGuO+g6huP9Ge
iwz44V5agIhOc8qliZEl1otFbYPjuZbnCXpAumfq1WtlpWXMhhDmGQfetqvC6K7TAA0l2Pk2Mig8
Sw1yuV/bii/lL1mYSv4PYCKJSvdT8i0qwgKwSvJF6ZBtuPd8L1SOvfWrtKJ7QWmII7g20dzoYdS5
D66aRy07cFtbVGgzifIAOLK8gj4hd0PtvRiSrA9fPLBRJipxupJkx6Er4vxnVtHwcJrYVaoHpSGz
WwqPXuKXLFH7xLuNPXU0fXQ0OFygFeT7qoa/iGn3w60sl2lZLXJTmVA5+BmW38xAcWV7AXisD1+G
OgKEZedBKn+hbKIZX4Pez5LpXJ6ViBQXPgeyMcrp7w6jMrmiFULnnGJ1VfNTEfhX3OsosRnXNCBV
gXmKxdmA6pzhFdUm5vHMY0hHhX6uGo0GrYo67UfjPgoCLdjQbZBB3JEyvqemlVvVwpeQRHwO+iGk
eEOxtyXfsyvfL7H9BTGKMVKdhwX6bBkgFgxDekO5Tsvalb6mvjewQeq54R/CqA84htpk/8fWsOlY
p7R5GiA36S90BjvIXS4VvYpLUCrlmB6mQbMONDWrl0hPeP4TLU3Rb6JGCTmjJrSr8JrUE5RngMBx
kDJrKanpIAl9WBW2TdtINlvybW/UwOtUtq+FBxCwhvEoNa2v0OksGpvDclsFz5aa992X0OtyROQ4
tBpO60U1+kNhnnd4kmma2jeHUW/zDkB73MsgkBoEI5UrGXCXdW0ljTywlgW1ZMoxtUG7fQzKfW/m
cbzPtFiSbnVVEuzGcWig3iXLtMyWSWgg/Z+hMOSiOEcRHh0pgx2X2W923m2ndGQjFarV+m3NMSk6
aH3s+3g+IClwS3IJXL2IejXex24d1bQNZFX/YWW1r5Gxi8jdp0WIS6LeDxKgmtC0Gv0OTkRsMiEx
TDUOXSFKA1+7CKugIgvKfi/EyAiVJYDTm0QNaVtiGohIkVVkQl1C9ivVb6qRK5pT0YaJ7qwkUt17
N1cG8arRaqyuVYDB0rHnoZNDNeInuuFAF+ZIDXLSuWLTduNhkXgSsj9DprThFS3HtnOawPIQbizG
sfs6kmyZiLgMjRAvSlmwOatgVpHRGlK9WsOZr6IQnSxrlJ86uaD+1+UC+SApNFztGOj2kBw9UkX8
mYYxqwfkz1rdLp96RvQ7uU4F/K+jDm+tU0vO0SZq6jockqXQzYHAgstKjmuMOeEh5U4rFti5eDA4
Ik1N7dVUGYi+WlmpuG9m56bG+9BpOuCJGjhB7R5Mr49Tf1X5vWxGjm5S1pegK46lwIVDarKKMpCk
5CLf+3JhdpuCAppxL2wEUFEwraFTL3AftP2fAD/YChYaxqoY3ppmW7IHqMJ30cwxPYqKC0SQMT8i
OQmyY16JXL5XKDUhj58nZkQ5riN2SooY8WBqFSquBnGoUTBHFS7+VR4IS0Fk4WRhSxk+oIokpePS
QO4uOaBmWmnTjSRh0chyyUqNpC+tW7dXEuumhHhh5gsML3T/MakHEzNWVm9TADAED2cdLV3k5UMX
Fm1VHSla5F65jgvbq9DkCtgDjiJIm8xJxoR65Zr2uIU2qloPafLN5Sgs7VwJdNwDsDlq8AvQMt14
bXeGqIDQhFUTaqjv2XYCQNfL1QEHaDvVBo5oJVKU/qrW40jId13ulrGGYViCIyraQSGKWxQgPf+W
0M3rLYISeeevxEIfVgbdRHvdN8aICWNP/2830M1N3mOyVZDVqLE1iJCJWMc5EwBrkEYjulBmzuBq
FjA6RiPFWstgGybuYXTehX0KmKbKw2ob6OHO77zKXKSx1lO2QDSu9jDza+NOHhb+IAeoo3R2lY7b
EA8c74vcyBmt0AKZJWtVVbSsrhk3TzzHHBZ9hGy9PLd+eVh6sbWHcVQ138bM1C0w24bfUjDOqy5m
f69zVP58awABASKLg9yQWtr3ktPwiKSMEnUHLcb44LFMGn+ANzjoJB8kRIVHcyxs86fASDuW0OBL
CtJ9gY+t2jubb9A+EjewPcv4P2kJfCIRcr0NsHtuslVGS7PaygOCKGJrqM1QKWuJIk+bbCPRoF/E
Fg45iP4ONZChDjtNWiELHPs/6pBshLKgO/SZsR5Mo6YB0mjqUIOec0UavkEetcVBKRBRUQDl0L3A
DtNGvi9b89ylol6iVE1J2YekDQFAdPY0yM2kfyZkiBkZrvY5ApqZLa/9iFpU1t7TjmG2grzbIrQ8
ot0kAhB69qS2tbfo5ueuWW1QMPYWMBDalY675i7PphIbdCicYYddEOdociC39iEX/oRBMT3J7ElN
w4InQt8TNsmcjmabdanroDfXgQeWndKptxKKGwN6ijE26IzEu0D0mvi+H29oywh+g4lXyWahu2qz
fNav1JQcMOwx7UYxUylxmmAaSxwd9YZGd5KP9U3g5qy1/+hFbdk2VJskmvo4JBH+9nserdLuyBuv
klZGRY2zSYfSKSxldOQeNVtpbOP/7D3/7X6zKTD2uS1ZRi2tEAVS700UYAnFVToBjob4kFe1ssmb
Qd79n7wlJ+nf37LIpLIwfbNc11YVbHBxQ6S3NwBB9pxEFTj+Fwg4s685vSWTXYX/ZWmyKZsTN+wD
MzpBU4FKuUbvV/PLuyQIUgvGgK3T5/Mlpwg9FLZBSWX+hRU2vceHWfT3fZGosC3yAl2d3TdXfCCB
k0Rumo3JEr+98H5olOKQ24W1PT+kysQg+ngvTl0a3gTQTSzV0rU5n0kdNMorEWBwbWyiZdBUe8CJ
KzFU74PZP2olUJ2RXD5NqGSh6oRw6mtm0S0cBxH/87X//yEeShxH79OH+JuJw/a/rrPy/ftvZ/np
f/3zLM+a/su0BWww5Is4nk8x95+cOA7NE72NeQqQUBeqyb/8fZKHEyfzM+I/qk3Q7yfu698HeU38
ZUKws/hX1YTurar/yTl+mo//mkOSCuVatyBO8Lgf10eHU23eeb13D2qu29W9pW875KMvcLt/D+L/
ujqswo9XF6YryxVdi7ssLyl+WQcQG9uEqhIWtePmw3g7/3zWj1S731fc/9xjIhR+vEelkB+qbF/3
IKm+CHMQS1XuyXzT4PX8DU4MkTLT0NDqvC6Q3nTvqqxFcd0NlF3qZe2FQHXq6lMA+xCgtBaQZeDy
+BQB0NS0hmPgNpesJk6NzfRdPlzcNjip1kiP3uuSgulXJ2Xfk6ZJ162FqcD50fk90P5r+Kdbf7hF
xx2kceQWbeU328joaJap+m7AgWaT+O0dye6F0HrqTrOQauV21Huh5d7h07P11XwXgXb1LeXVVnvH
k6L/LPP41xtN4fbDG1UgAEea5/adaDOZmgY+0SFICMxs46Xly384banefbxLnfX9mJLc3k1g6CNv
Zjz01B1uTaNSn85/mukrf7K258pfMYW7nk6PdRc2zY2M1W/M0b0z/YfY1YcL2cup6Ttb4ZQ90jQ1
THEHAPGbhInvEtDb8/nnn21w//Ml5qIZkVXmoDCa9q4qIGgVwbobM0D1e7V+ssYv9MSXUADXEYV2
UdEYF/d6PFyYbL/EBT4ZPHm26mlkAM8xq/aucYvF2NV7KbnvwqPpTWin1x55xl4aEbdEfvFFYPSe
mtoiLoorVz4kdoQVxa8/itaYfifBQtrNaDx34U7KfmpocF8YohPjL8/Ch2yVQFH8tr3TJH+vaa9F
8A0E1MLV+usyheFCYQKvY6m0VoGnXYm4B4Pb7jstWJ1/AHX60J+N0yzExHYSSqVKC0PG7LlGNLNj
vKyk3iomQ0P3EA8FCzrbnettwDotkjIHLlcuXdzPBVUiN9UX/CrSu35XXfh4YlpEnz3ULCglg4iC
RsqDO7/t3uiKHbtefrEK5osWIpEaU+al2MYh1d50Hs7eWkM9oetbZCTDJ0E1CElspMAr67YJxx+o
yt+qg3REahcwoPdFRNI3pTE3g9JfdRU1JH+4thTpKBpQ071f7WWXXoodvkeJTH0Q84XAgLNsQcDC
ug6QqevuSivEGGK8Mev+gcTgSpbdLVAoFFq9JfpWQLKk8aZqGwROu+u68a8I4NdBWhzNJnu2vWar
qQXEonLrB/FdYFLLKSRrY8TBKlWLboFzLmYDWG/XXbFR4/7KaAktkwKwUrs7TUnvEbje9E2IXXSd
PQ2FeSGszXT0/rVmZ1Fa6RKvMOqocMLRvOtHHyQbBBhqi4m2qD3kGqGuJUfCa7ochrbdeK0rLiyG
U2thHrgp+QoDKJozlPmmbJJVWiTb89P8xEY6T7HB81ODw9DdAeP20phQ/2qcIfL86/nLn4jUvzQE
Pmw5OqVwy8y1wikKFbV/I98PIt9SKF57tX9BjOrUK8widStVtDmEUTjIL1Q4PghJu4Phod+GBS3a
C5/g85twaP99V9MoWQndGyqEouKbUsqvB1m65cD3R5+BvtjvlxdlpdhVIQpHonaFtnx2T12HdvKg
7s9/iFPPPwun8GssKQQL7bQAw5eSEdGnryJ5S1lIXf/ZLWYBszcsynKmUjq1NDijhM6jVtaHAkeP
C9/g82WgzAsJDdDwtAVM6qRUwYA1yOGmK6NLn+DU1Wfru7f6EMRhXDn6GDyYCDWZpvd+fmSmQf73
qI0Z8+9fN6HwEMh+Uzp26P50VZpY7jA6ru86rW+8dZZ84VRy6hWmXePDahMWLcAWAXbESlHcZ925
i8xun8+/xKmLzw5UoQZOEE3Kwol6+0ctbGMxZOOFMDHTIvrv4KrYszUc06IM9SyonVpGJr9eJWKD
dNnebY+pjxCD6r56oP6LkXYI/ZPXP3oj69/W9FAVkcVNVdvdAKkYl52LacWfXXy2oj0tUMaotNgu
CqWHAO2LZddSHj1/9ekRP5lRU2P945dOWtq0NEdqB6AOGKkxw7wqeiii8DqVTfjE6oKm7XCDrqxx
QXX3xOe3Zqsb57FhlCMGi6z0ZqSR2unAsc6/zee7BCpvv7+NnQmY9XpdOpWtvzV4WemleCsbnJpA
/52/xYl0TrGm9/qwNmqMPb0gl3IyoTJ8iSyp+JHKQ7LLkERdR8y/ZZwW6o0l0DWgneVmy8hQ7mVX
ig809JB2Hzx3LXdK8Wwm6bjP1VBZt2FP5tV56AKPsXpnYrZ0YfacGpFZxIBXIfpekmuny7oN3Zpr
VxtvgxxHHxbH+RGZJuJnU2gWLNyGvqxdJ8x+0r6dZyhiIVJp12jiSUb1oHaL/rsJSPaC7eip+TML
H2PdJTaU2NrpY3xlShlfB9hYFybQqYvPwgeyvW5aNlLlxJNEfhVhzFBZNAvPj9SJvVPM4oSiScUY
Q65xDGhamDVlIWOGbgvH9mBz/hYnXuAXFuXD7GxCo8KONSod4Kngld0BUuyEFz5/9VMvMIsWbqFB
ZwVM7IgazqiipS+Jq0HpEeoF3+wT01VMP//w+FaPV2OAY4sTt2V7ZZW6/TrYjbyzLD86VnqV3//Z
i8wCRSbiJtLMkgbCqD3Gfbmty9oZRXr3Z5efvs6H16ABDrEazwNHi6jvSD7ciR63oeqiLuepcZot
a6hlWuNaQemEWd/slWIwF6GW2suALv1O11PtK0DefCWK4pfnFiwyNcoXJAzYVml4AKLoSc0bTxGO
cXZ8XbdKQucItm7RmvEBEom76dAj4oQ0SEsJ47alrlXsBVIxbGEKqOs0lzFQ8I3HosXSSRm7YiUl
lrpGn0PcpLKrcoasKhxsOm0T4X668ZJEPgS5y37s6+UCdyGDFgr+Onlrx/C/3OioAShYlz4kAcRB
7ButiO6KTA63qpZ5Gzfqhiv0LJovpSaF+1BHagXUvreG7IioTw5RnSpk7V1YqicG2JzN9KqT4oFm
JAacmXZIE5SmrCB5nSCT07nm/CyZrvVJ4JyK2h9niennlo5qVO6UAq1CO7H06xRxiveckxQG2xjJ
eIWuXVi6p15oNuNtPfbqMh5yh/7IzZj3L5RjbsohuxZ8q/PvcyI6zDtJQY4gnooRm4OijH1VN/A1
bM8T12VNjvdHt/hVzviwsNqSppEnm7mTWHa1rSkYgI6GUNBBGv/DW8z2FxUNswgfjdwJlOrGRyke
87L4ER7Ql/OvcOJDiNkWU9co9VSdzodgr1/6dtktRYEddBm4/taEWnkhUTn1NWabTT9itiQLpQK0
U9zarn5TQcgaTPfC5D11+Vla2gcReWHRFeBiDfeb30uYkIugWMPHTP9wys6CHP3/SCB/YDpqINsH
VdMwgMasE3QKfbpR7/5szzHV35dhIzViKAfVdEjb9kMa3Gdute4BAIZA9f7omwMo/W2lj8IswERz
i0RI234s7/FTPEqxe0zVdnn+Fqe+x2xaRUPXeCadMyeMl4iL+uESsN75S0+71idxypjNJEGOO+Aq
YjrB2F6HdfjuabZz/tInntqYzSK1780CxpDpuCK0lp2EDEeDhVDYVZcM5E8EWWMWyEtbGt3BstGK
i/H6xQ7a6RQZ+BIcUzvaDYp/IS09kQUbs2CuURstjDgxnQl7m3nW2rXGd9dXJuESat+TVqzt/tnC
MKbR/BAFy76o1aZC5yOMcjy7bIE7mg17PYsDa9VU2iWl8VNfZ5oQH+4jaxY7U6sZZKmIV41p/+qC
gjxA6LlkLn7qDrMlLtl2pCJ4bThdjvSRBGwMeztJtd/PT69TM3e2tL2JSJWXg+FU8MEWXoSlN0jV
4sJnOPXw81Udhjp0gMZwxsY6xIVxQA7wwcrk7fmHP1EoRlzm9+GPfFsu4ClSpgIOpxfGpE21GTuc
FREsraxtUR8lKtk5OoHn7/irp/3JSp8j1dGERLnasExg1wd8B70sX8lWtIz7jZo+UmZaVfkxLaWl
5d70ybuqvcbas6yP15q5J4VB7e9ZLq6CMcIj+ULkPHXc1mcRQvf7bIjCRCAL3y3MHuuw7udoP+qe
vqjLbCe7B3ojenMrinAftTdpWmL71Sw6HT2+kRZUsQmLqXdSXJQz/2V089kozUJKF4bZaJqI3lg9
tRgfAhk0NDRY/GSfmhn0Uw+C2te0wFnM/Ur1AQ9neVmU9TIHye/2FwL+FH0/e4pZwEn1OkAtMM0c
s70bm5a8flyKjPYaqht+6K3U5sXIk835maFNK+azu01r4EMo8N3IxKYeUae6Dd010gDaFZJqJvq5
pf6SjwjGgFYc9n2Qv/pu+9jZaLIVfj7c1lizAmlEFUwxsp9YS9+DA84wRSvRoJMVdwkkyVsXyfjY
J+iLGmCUl1HIkXtSPVwVcL9wVy4WpYTNngzdYBHD3ltZrstvGMjQ5T5Giudf8kS0mCSZP75jD47B
aFzInIha/ATpV2D6CF3w/MVPpH36LNKNSQZJTFESB0tcgJWGRgqLQkuv2VAEvO5CVnbqLrOA16u5
L3NCjx3NKG7spnk3i53ZPZmoD59/jVNjNI95osogU+FB4CX9vtOlQ+jml8ry4HI+n2SzgBfUPvpO
I0/fqHq995F0eTCLsdwLHEqXeRx4HJKqPF+2ElIDkPAZwxy1s9BIyiu9l7CRzpt8EbLT340UC66H
qlQ3VuBzUg2S8boNAQu3VaOTaWQ41kPA7nd/NCxzSCRiBi6qtG3sIACGvi5iw1gW/dmlZwEQMexU
i4HTO16nQPWsH406fjl/6ekSnyxqbRbIYEXBgcP50onRZdE6b6lYPiqr9b0okHcIj0kfff2zO03z
9UP4kJGTFXJDvWtsyjc/A0OZYjsJAPwYoGGHUMCLL1UX9s0TU1SbhSpM5eHsaF3gALsXKwUVM3Dg
OLKef5Nfl/ls0GZRQksl5M+UPiCX37RGsUIWF5DtXdrARtkkhoycQ3/lBe+2ULZuj44x4rh+bKxA
FIPrf7J0fwOqfuHZ+D1jZJYpD5IcIIT3GKHDa+XPot6Qy0/EgwcXRYrQDbcdfzcwA/91C8UTfxbv
5n4NHdX9UNERCexH+TXKtGUlY8xxfphOfYRZIAoZIgi5WeSYiXrdVf1G9PWFEHQqL5oAhB8nE0bC
nilFaUQEdRL5VlcqlDBBqgaLYnRC09y65m3eXIiop15kFpM0rwv9aExi8nqkzz2I8RAFLrRCTiSQ
6rS1f1gVcRJEPiI5GK6YewzMo2JfXIJonXhsdRY1wOenSmf2HMrtKFrbjP4O6q+48AlOXX0WOCjW
pQnn5sjRYP+lSuB4svfjjyaOOosUaVYkUVLqmE35eNBramuv0T8v1uevfiLizY1SfCOzzL5ViXhW
8oVKTLmQdO8JsZWjCLUDHs0/YG5cuNepQZp+/uHr5plqSiYEFEf42WPQ2hKOxhRhz7/IqYvP0gl3
RFukQ4IPQgECNq3/3dJE9odfd7Z2I10G3YemmKOEdrVuMR9Go8BVd+ef/NSkn63ekaqUZypB4uiF
/pyE6auOwg5U1+zCyLCBMMCfROhfR4kPA+96eRQ1SNQ6siptsaQ5EAwM86lT99g27OW4RNV/X+Gz
IDr0A+q1Xz//UgEaoI554wrhhZWdSHfDiPqRedAabTspQHXVmxY9cpF4hEEeGweVC5k1MmZms6sR
mECgHv/f50Hi5KEZywhOSCRWJqmsFsmLusbvfXSI82Y3qR3ts2bfyog2NYtKcIijzs1PgKfj2InU
oNgUms9x4luLDpwr9EOR6FcYdPM7aqQvhIplOzzDBQJJC6iCHNIPbByW27wGyr2AhMp+IfHh0Fte
FqG/Zu/IGswqfH3LIxSifoAZCg51XybDtVF+D5M96ECRCBAF+WIosk2pagsuqfQRdAAweuGR3wHK
v+YRDKUHwSamcZQL/EztZ7nUJkf2VV5VyyLdmC4S6u+mUayF8sSu18r5lRvrqyaQacm7KMkUV3To
bdebOvTTXjhQwE/a+DZTmmsKHM+u7S+b6Bgp90o8rNSCvxnaQkmCtaeazzyDZ3MO9aslVNeFqryU
tCfM1PiaKd0u07ttguaPKfvr0VMWVX1UzQMysBhmR5umipeerKxRIgX21+ymIVR6eck5sZE3DZ7R
oxEu+DaB9m16STjBNMNRzFPu+6FdFtg0cLayIvNI+QJKtbzihc+vjROreo7Uhi0WdbYwQqcK4V4r
rvEN+tiF3X4KoJ+sijlIO0p8D9sGDiDQIp8onw8Me6ytsiHl1VJTvnCbExF27tsIR9IsAU+HlM/N
rVali5xseJThnVXytm3yjewqFyLJqdGabRVFVCDK01TkGI2v75H/FNBe0W49/y1OxCll+vmHKJI3
vW160/kakOADqrPwOItdVCcXjANPQHcx7vr9+gVteQOVkcBJWQ94teDz3l2x4Hykh1kTU85UQYOX
N56JipQmO0r9dP7Npl36s5kw2zvivgb3RF7pFI1ufnXtKn/M9aQjPLnFI1rFKH81KDqdv9nJ95zt
Jki+SUrZm4FjGYF83WGfeCcrGJgMY5NtRYakqBcWIDXcxkZhsYRRNpbhuE5i21wIaNLrILOtCzPm
1JvP9h6BaHqMgn/qyGGWHyGMxDeSN8oPmJqIla4P3rpBdPDCBDq14GaZoxWhSjgOWORqVvSWVOVT
ZRVb9GmW8kUu1Yn3mcO/41obkxKwjgMvDAE1wtNCDnVjWaHO4KgdZ1xVUbMLpbgpK/1k2szx3qJX
BtfqI07ncv2a6dUNNjBYFrS3pQ3rAwE1pAxcSPrd5vzMObG858BtC7u7BMtszBq77Gs6qW/J6rfz
lz6xtufkTohulWTpTezkSn1tNxx8zfabZdYXptmJGDin8A2NFNWhrobY4+pH+HPTBooTlXdrFBQD
R/UbliGXrC1PnYbkWRzJwqqs5UyJ6c7ssvEqKfY+AF/+yIej2v2AkL6Mi4tnr1MzbhY7FBcV1djW
AyeUfPFgjJX5wwxT+aeUWkm/TsM010lg0JRIfEQP/UrBUskjnIEoyLc8i3pA1odyaZshnN1l7crt
tLpeVrUeXDiw/apefDZP5wGnGtpOyW3fafB8iAw2fDSy0ggVy/SO3Aetk/WUhZXfdd1bTamZYewx
YNqGUyEfzh/cKzb/anRyTpQhp/s4jLb8hJN6bSbrSCRrL3v2S3095ReZF5BDIU4R3TdVS1Uqp0T6
JjcvbXNhpzg1WWdBy4RinRvYeUydvZryVrhUqgvBWTd/YY8+G61ZlEKhvUQDuQodH7uno1oX0crK
MEosG3VnapK4083O2mF+9DWCRLmBNl2uIyWR10oXe1uRGveTdLOJsbWlbTF/65ZW3WNuGEgAMuTM
3ocs4mxR9HLyFKm+va6l1ntE+y9cSGlDJlgpyWr0Q3UhQoxyfHmw8MNBjGooqn4RGsiL1JmVYA+h
/MgGI0LWF6eSIjfqnZ1Vr35HzmapfXoVov6+/S+Ozqu5bSQLo78IVQ004isBMEqklSW/oGRrjJwa
jfjr93Bfdmo9HtkkwQ73fvccpZS8rBwLwsU2trM2N3mdHJ41axs+h6KZ9hn5zDNxO+PNHpbqeNdO
3Wm1zk5vTC95VUfVfssUZ4p2hOcbFNGcB/Q5gO77UDx2xaTEnsRwuhcQPENoNsAUgJFeXA9HCLiv
EsBrgzjKLNSfdRLVcyvs+hGTKDwMhVruSVRW8Qyh9yNNrRoiiivfi9rgDmTqIZw3d7vTA63dkFUG
Z4IFKVfCGLyzzU9zY1TIlzZmQlB667rNwb/KJydLuTWMiQydzB4jAb/1OEDeORNTxGdTppBVYaqf
GSlID2Xff1Pf/im7OT9ZOYPUbYHVt2+X6iZmLR8C2vrIAqr0JCCgdrtGztOtEZU+zHoZj/TPXhB4
DkCDkuSaGeCw7dFwzyX4rEthwNKkr92/cwfDaQbmzf0uMm0eNkBx+7wO8oONHyJe/RQdE30U2Koj
MiJNg3/O8b0QyqK7pHUE026Lu7n4AA73xxPAUL2S2awhRzJUV3jgmkfhjVnYGyrK9XrK/OloTd4L
gy2g1ovf8wKWfC1ZlNJ00eFS9S8e+oGxL45b5rm7wUKnVcr8I52mOOjY+av+IjJJ5S1oY1jjkVtN
P4NXxp2nwiXg3pQnR7P2Yj8H1rI+Fg0AMp08T0SiIN1dk1VfzAW/UJltP6S/7MPKoW1L9qn8FjQq
TM9ZdrbcS1nt0YbSzKtDTnYJf7SC9bs0a1T018ZrjwPICMUAAhY6MDjbLuN3dmV7EEG1E+PHAgyk
Wb7ASkUYTvb1pGLkf+SovsbNOxh3alQg2qi27MdtpjfWDkw6g7TDJWrzFLu9e+zlTD6zTi6ymp4t
quBu0ExRPoHUSScEVsDL7WHH3fQhuSPWcmeDGg3OAKC42be7WmZnG1z52H7j2PmC+8cX0o033ueN
RJfTwNw1UVtpTnVG6DrB9zTlocKlEKxgohP7/v5NJp9kvh7vv5UH8lDBzlTLGPGeDBxh0hIoNWM6
AY4sNRxAwCGNcAn0LjvTLE998YVg41QrOqLO8EjpbJ7Ur7WyoqGy4kHKY8d/vfXnhqtHMFLnocC2
ZEakvReNNMuEP54v+w6m/DAz8T1sT/wbJ3vRwx94N+HCUCavQ9cfkJQuov5vMRZEGkYWYo3urP/K
tNgiynbNEBwmd3hofO806dW5//UdRUZ7A0+4y8obn75leXG/PpoZwTv+awuE47DlW5zWyXE0AqDy
yW7BD6/z3oKjyovuTwCodq1LUvT+ibnWo29MlOZtI+a55kMozxnYc3urdlsNzBcwMUc4Jse839Oo
HmDziyNl8Kgz7QtKwLDoJoZOcx/oGE8LnS36uVtIW2GfNw5Ar+rmIc3dZzxsbSKPUKXQNORI2XxW
IPMIR3Xnjyyiqb0vchQ2bfVPl+WZv2dnlo8q6eJF8e1f9k1qnTK3Sg7YVxrSz4/tcAmsOZK9fuIz
KtsERqtjhXxhgU3ef8kzhiv/SArnKEDxPid5BxFAPZiiuz9vFYV73FjMzQ3j/QPz7XSOvGL+0Wny
j4osdA1mQ+UP4i1mILxLkKrLnLMs8LCh1wjzu+2jTuIOTH81JRBLkCfp7shHdz+lgPgJbbF+aVRO
pmrQieRhDsIdCj/PzLzMA8UArwSu6v0HqexgbSU7fh3e0V+LBYmCH6Psp04/zdsvr+lYxOdzB9Bq
WE+Wm+8l71jqFW8GxwhRlfGavOQouALy+5kzoZTiw6v/GzYMK4yATdgU+vE059UupYpExwulqInV
I4uaxdxBnAIUx7a6fC21cwe5vjVsJRpa0ZCJ7/sD329vCCFekoCyFCtsJX748fb2UVpvjHyBbWG+
cBJX3v6e5+X+dbv/Ve5/SNlzODKiBnZUFkDg5DK9eA7RNOc41B/oYj813xM+Yr25f2wvicZ6OhVM
BbrljytsuEToNLbf9/cdWQyYsOJ5rF4zd3siInysGuvU+t7b/SPytfdlyO3bMvOH1OnccF43MEhZ
8CRZCgqQK7nvYSUorXyXVctxdDEnAeQtaUrlUq+xnTWfzWxEsyhuntXclFmAOHPfafVQ+veXsLBK
mpOr7CPT1sDzppNuAJ0O8IefMbfhZSqbo1fOrCxQhKbEFY/mNIXGmgheNOdD3wSWV2bTOyzYICRw
bu/60sH9V7PQmmZfvYL0Ywvk+bO24GjUqRvlOZ7BNDMPszldtsoFVulf0Em9KLF8TO3wvEmDpK7a
g7DhmsnXt0yzX/O88F3PuePYbxSkvqpgfRuy9Fzx6+M6oTUZ1PjQuf7ftV6vKk32dWN+MSf5mrOV
EXUAnWF3SFtEFTuLzEJSGt61b1ilXdfImdDsnp1ueGffbF6puB7HXO+XOXgoKumdmpndZ13cYl9K
MV+qJNgOnJvSvza+3sPCVD/evc7sw36u6rgPoGFYSD/IwsKyG3t4xojbijCXHF/oI7rQ4VHmMK6F
awSQdwuvyZkORNF1bOoNFLOavZC5CefczR6c3Lbqlj2zQPZ59toTkW8eW9iIO9mbO219OvDLAys7
KRAzUQ2e+Njn3vYCwzYAX59hng02+QWIUD6aZHDqnbkGQHnQC5LCmM3mJVV1ehCzP9BH0179bk6N
fHAMWx3afLLJhFSrt+NVSZJadvYBRDD/nJmYON854oey1jiPu4YaL9FZDG9ZUCbHyWygmoMyKi+a
yV6+196ynYSsnVuVwMOODdv42zRjgFTTtEpozSJ504Tc8AUMrfvCc70cAxM/767tc1Ps4KVlpy2z
qPj1qt5eIPy7CLTm7WfAFEKhFWa0GwEdF+udmc1Yn+/Xpg0g1eCqYrG/P0mAkPgv8kX/LQyPaESv
nPF9DMr6lyjV/K9T0KDJZpsLmglLjk8+F7cYnm0wxxB4q3i0e5w4XM0WxDENdeViFjVfYHh2a9uu
pC5K1e4RfOEeAIGNeqbRj4njNUS//Xv4Z82IsuKgCjpUWtNa3q13vtDofXOuTHougXXN45OgCRXJ
pR4JqW/tG4mS5i1VJBVLr/3PXxpKtPXMEiy/tbazndE2zt8lg1A9VEP1nWYSNeIwWpEHnzCCQNaG
duvbUQKMDtPT5FoNG3w9/kDucvbIkKznRLelt5Ob41IOvt8jRsaBastw47Vbrai2/SWqxlkcUcSR
n58qAz+9qCNACgEvCdZVl/Fi/DzIVGQXg3av0NQsPH2D/q1nPX7M4zY/1MT/9obs5S2/q972DGwZ
L9BE7B/LVumjXfbbpVYWSkhbZCiJDWNew4bKUGhUbBdGgKAYP5P5zb3J+j1WoMgHZzEf6lSMUaJ8
Px4dy7y6sPvII9sEYDshHpZFsnyvyTz/mdwm2QtZuKdMTc1hLFvrvCo4hYZKF9Ydub7U2dg/M57D
bLVF6XTHS5AhI9pdtGpDXlGerk+T7QdhNQDYx+87ik/TM3Q8DMZ08is9vLt4Wvcia/NbWojfuKT+
itq7NSaXQl7s8IBbYNux4HLQMceZ38lkziZ1GdZ2BbsD1Fk0BU4ROfe8tguI8SQrTVt1CG6Mkj4X
PuAsTifODLTA316FNXNiaphhyYwtqmvzV6rcIEp8djq+RWsAStxu9+PG+bpym6fCCThDWoek5yo1
WAoasP2YuUksA/mKTXbnVAOnos1lxJdjxxIcBw73QpZx0QfPQB4fFYQ6EnXzEweY342NY1Ly23aZ
8A6WJQ6Zp558e4XaOXHeM00S+tt18oZDYYhDka37ZMUROQfZvexDm8fXRSgFNu/WFP+lnf3bE0ZL
k2Ref6FBo3QyfeBMw4wlnic/39vePRtUB0zST7h3eYieaxD/NcMqUdU5/l5on1ct94EfvAd9xWl9
iOc6dxiF8OKpYV3X2uUtxKKh7OJxQA5kbNkjnMmL7srXYW73pRWwtU9gqIXwm4Nva++6NjI9FA3A
+TYVPnz6nt6VnUjsI6KUBwvO552SbJjnphHdq6RdUu/rbbxVHleGNejmv5Mv7esoO24HVnbtyuTq
ttkzo0hlmFnsL9l8wXKGrMMxHt0FlNaq8wsJ0y9f5qgt2y52chMZUlP/4DW5q1cfy8HBc0N530qW
XWvpErFY+4QpjsFmbzx29xSidsOgL+OFvVCv4/vKD1TT+HcOJi92Wk/d0bUkP6Hc77ax/ldOPVLi
ZkEZnnD0bwr5b+pdHqL5Ee738R7EGqcmtuv8P0vw3+RKXXLRnEaZ8ZT2YO343P0KMaTnJRyVOuG/
DkGfhMUGuK+QE6li73NWvD6XLWU3Bd7Bdv0DsIU9Ve/nomq8fdLaOuag9G8gC2K1W7O7j+IHrvcd
lDi7edXC6p7qZv3a3Pasa57fDGXmM4NdxRnGovvPE8gHRFYXrx3L+c5Nm1M6GvPJXf17YlO/pr14
wJZ8NrQ6GuX8ravp4E/j2QV0sGbbFKPDYFEbt3yPbcSMxrv43kx/qnHMQ6zZx6Q1WBCMbMd3/9u3
yCXolRwfeQVQCFP5e1SVf8GIDQc86CRyHX+nEAKEXGzCprsfYEHkg9EluFovPS3KNsWRYz4oYWDk
1jW4dH0qkZ/52XYtvOyYT86fpWZSym4OUjkDyqDqymvaB2NRxMgkOLJv8aTTv2BOxh3pEhxuCz60
rL0I0pexu2GKBXGa7UZ/YDGV93KOTZi8DBw71qXv7AxgXx29BnBo/GW8w9YMZw2KBLb6pQy275T6
yJApwkltevM1tyqna6edl3pPPlhyL2geKrVepZncfJTgKJK5kFrLrbbMc2o29+mK7yXIj/W20LuY
gq+COXb2b7qlo8PVE7d7SXZix7fpaaWws7hmNCn/YRrsJyt1zoIJrJ02/FNlBJ/ett26WTzY6fKv
MN3X2bMoBZTjGe9AQBLWe6i7+a1N+wc5OY9kxDogGpSG8PSe0PA82TrAndf/81tKnyLVv6jX/CZ7
yGiDdxuq8csJOIvzTuRr8Fp7WMNaXJacMnfLak58bOnrkopbOtXHvCyPU646Mpm+OpC/dHhsZewt
a08JRb24yrtpDvG7HO6yPw1/nLlcjk5gb2Gj7eFYU6o60m8WIWleDgp9DxkkO2vNwXhJDjzROX0D
SHCD3cBg4qjiGmAxEAj/kXyPa9cyeJYotg58OqHfJOnD0AbjKR+dBi+I3Ye17tWzESxObLTrQHBq
RWgSuF33yxqL5iX3HUTAdvGzltP7uOTVo9M0JRuAZV2aewKNV8mzbiwSpP0YMN42mibfkbW5gu6U
X4Zu18/ZzMlTBmt1plAXwI83rVNqrVU0uN3426sBbYab6yAwXkc3+zOruQxlzfPT2RVSZEpc5X6p
E4cymD2d+4Ht0u1xzO9Scxp/8an23zgdSLiWAukNCgyz3wNHLW+O4hxTDpw9i9oSNM5SoClms4GN
GHQ4EgSOe+3eB+v8DfeE5W9XDezmKXHtbt7Vo51+cmyYXvx1aKhkjmAMWa5CmfvfHC+859FK1acY
N/g8s28inJkVkuFTB6kYsI8jE0DSGgUr9xRuv5U3xxVsJrZNNc6hDRr3kJsNUbZ+HLKL7Fxx7tXa
nTtd+Kf/By1np8quq7TMGMMkHtthKq99HYx7c+ror+eeiupiE9dt7LxQmJMI2byq5wCH1t98Fr+y
ZFvXsEXyG65GHuRx6ehJcjqz1D5QwtacWMzs4HNjCyj8drEFBZqrslgfMl+URximdBmbgIV2mUUM
HhfBVuqSFXWKyTum5Zi/KYZaDqQh110/5MZRbfAt/bIg38f/RUELJNjsmUrh0mM+lOZiRDbE2ZPM
qwpyEWNuH9mQml9u78wP41xb74Wc4ZIbxQKP10Mq0xZ1f8WB80f2C0UsXkH3sAnspgOzD1/AFobI
mOYRfGYyPGhHO8cFJt0V6Wp9JXTtnIuyUu8jJPc31eruYRnyYKfSKtk59tjGKYOzO5S2YFHxIEd2
2UiKw6SwN2jjFOuZYaNwyQLdJ1RPPWbzILRa7/6M167yXfHQzEMT4wxqojUnkOKuKgvToa0ugmmT
26xwS/T2oGObr3DUKE7ndd9Ox9LBulKs6Poy2+Nq4k7ylAU9LnjOeeo/Ikqgn1adoM4aBJcOn9mY
d6NySBoOzZoTiknm7YZwThCCGcAfg69VaIdUbgZ5GMi2+wujuyXerlDoOFJFa1v3h6FMh3NRURau
hL3EXiuneBArckBowOW3HBmrE41BW0CR6trJWm1LlKxO/dJA/fkUrmfu2YrMm+oM+lFef+/9kmsO
+PJu06Hfgp85yfK4NoGbQkgIItfER52oCSFgkLZPFN633aYdmJxm10Xu3U7VFAiFKHfcz0Z5h/nK
43bdLVhFXe4AdE3U12ohqMqKbOFPA/688j7uh7zzidts1l4leLBUmg6P3gRDNiDgfsWVs5wM4bux
NHJ17j3H24HYx1bSSPe3My+0FgtRxrLnpChp4vzqhjaL4Q2sexTbd5L5uqb0jYZERcmQ8w6Z7PY+
AxF7TSxhPyWrYk1ump1ndN6HtowpHGHnoy1NecVZNv6u13TBCrhuXHGdEYASB6hJuctO0D6HuZ7v
M3DAUbkxs1pX7n9GXQxnuRocRZPkcR66fylX2LypH5tawb02H4fees1pB8b1Vj51xXLmCvc45vU/
1bKm1b35JUtO0lU5N1HfQ961O7vYzVXRRIZjdVE59/auHRit4u1i07PFKxepl9UwLmDqc0ZWyj+V
3zPvkw2vGBPZNvzM3CVL+7fk/Nwi39nmJHZc6yiKMduZlXPg+flrpEiSA+tQmvmtDtZb02PbXZIA
z7X7Ws9oPjqMmQ25I3va7gr4syq6I53xUyKoeKr7udzLXxUmW071+TtTK/fzTvXSccYR+Ke4Ypr8
pXX2kGzYbe4NfC5wA3eo6r3u0jdjtK9p1b1Xjv9v7uXJ8Uvwz1AOysQQYerSOFZb37NDLR9Fw4G6
nxoKU275ON7XYAoI3S6wEKiCWcm5NHov09jrSEiKrm73vpnmFU7fn7Wcf7fp8okP9aRmedQbZcl+
9Z6nprgyS/YvXYxnC1GkC4S2U6375t03Dk7Oa1j4+X+92eidzLv9xqmWaiQdE59SxcaxYPCtN6uo
yaPhyaWNSivwWCf93iyS90DmqJZovySBdeSposEquz7sAApGZPnTRyRTn4vhfcih+LC9dA57Tr27
jn2euv5ZKvmQTFRe8q1PH4j51ZEHxdxrvD9rgzqn4miCu0wxswvNM157QmSIBeiXFRwx1kFfiokb
aY3yeXLcryEzrkKIIgwyczyB6NZ79jkLBBkaCwbs6QLQ40GHADvmkZ/zmm4Zdi2nwJHYDLFTeHeD
0r8moD7fWdHSiuuCOQpNnHsrsfxSNvbfdJe/obITMdD3ESff8vueQMxyvGWTPHDrIH3ipDESc3TL
tKFVyoEJL5+RJtxsV/8JE3azw23NEbwVHUtZ82hT1Ni5UoqI79MZB3c8lzRbDONaFXxAtCIPvmFF
btv83izKqO6sqLt3IqIAhTO1pIFszxnLfR+cHUiXcbCmz7mrP7deVBREk3vBPZ8PQcaeqdXoRVMr
7jtw9jo0HYba8bHPOV52Neq0nNsGebvG++ciKkSB8Ua37ioI+gdkwHYlLGoAJ8GTXZnPAzOSoVWN
v5McZZlb5U/8WxUWVXHuTP87Y5YthEDAAUzVz2qybyDruaZZ4lr5LfrdVP9QKWOufHO/NpF6J6kt
cvRrpTE4JXkIYl+G9wB+XXKKwMnGjj1xP70shRnwFKTvhtrea3sp4mSBjpi1d2fmveOF7zqjlq0R
kJa1u188I9vXHW86lXcvzhKaF73nx3Ne/hO19cm5acBcWlbxhrHs74yT5NhmqK5BrbqR1NOw78RQ
ktkfjV3qIEyVszpauXxjQVJcpubhlppkM9rCoNm13IcE3HyLxjTb3hBWQEbHjxjPdj+8Wub4wwRx
8JB4nrVTUz7EhOjkefSMJsITTLCYtOPVN5pby6eWcbeVzi5V1K5cqiKHTKZTzEk0YJNRaBD8uzdd
Wx4l7tZp9lvZByjWVcVjYtavwlmXXab6/4osZV9G8p7OUp05uS83tnDvR6+D8+LVBoEflQCyhzhW
Rir3u4vb9/waEvfjwFB17Fe8R6lFMUjQHjxxy0pCQObdL1kbXz1GToyuWfmawzyIW+FR8eqCNaLo
MV98zFERx/N0P0BMRwld2WFi9T/o8XC+DmnNfSRr6FwULEPWDOxcdMvVHM1/zYytpeACd8CJ7Ie+
3XVkM/optiY8crLE/TdRrJwcni86GjzdLN1SO7sMwdoO/wctiMlWR0IuVHMCMrNzAVPfAXUYjtp0
Qhb0JhYtjXNKXFmM5IWlHnYcts66NvbaRc+JOGMKUx+4ocmZ6VnoVUeKNh6tbVvsvOVuMkBnzM7I
E1BOCCD46nfztQGDecAZ7+xsjT1sIMDSmWnw1AcGV3iL2rKi10heYztJnsCjryY3nNCHhpzjTJqA
WfArQYK1VJUdJ8U4YKSX7clKTT+iSdPfcv6HqIBzJnqzsLY2nHpW+HBWkX319xG73OzFmQ6eyy1l
nOLUYNeFd2SHXN9YRmUDoLGr5ue+TO9XGqo7tusUcQOlLersGVS4b/7rlVETrbVkWGjiMZvHOVFv
gn53IK4AxnXIZvacOhOuDdnyxpH8CBfXuBZSrTtKcQSVawe3T96Jfc1rZBcf37llfhczyQh7zIO9
tVq//HTND+uQn2XevvfZ/J2mlB87kXVhnXfclAO8FxxgKEROwxYOXIVD0/SWQ7rMP6bF4SFoqLdr
mE1+M0lsy8VENxSk3dTRblW1WG7ewm1bT3zGJr47DIe8IasR2GHRJAv35XGIpWrncEjTmo/OSaPe
W75lLpzYw22ITtRIDnowltiuxFuJyOpMxKOJ0nrcon7gBSSl8YQbj7IDPJN27xToHFbR/wXEPh0g
acyctpFR0Nogys3RLqJc8sVJ+ZMKEeempaJenlp/TYPq9t18FE+ipHlPRXJnSdZEndvNUSvvY1rx
OlnD+EBKBquaU+KmbXk53HoooaO0LSeTHzNcGmstEBTnj0Y7vBjOfZfu5qPdZpStNloxHUV+7ga4
49NKvJdVu96lKk0U9OnFKyxxFqtRnbiztE+qli7BK/c5cIwilrqoUKmKW9e6f7XGA6WKVYTaou6R
uQQyEhts7NYuddS2Ey/CTCXliIJu0BpUe8uhiJMgALlZAtSEh43uQiVMxvlWZbul7tOvPMAjhFGa
ok63/lc4nFmyCiM55laKvy0dKWLCEeWJNmqk013spKLcNuGPMDzDjlp7YTsxiMZTX1jeHVv9Nmph
PrVJksa2TuqnerLZ7RMLkYWXDQeXSGnkua4+9HNGEnL2N2RGQbvHOTK9UKhWtxxo38EYGuvNo3RL
40OtkWvDmjDSIPicC9eHYUl0fqTW+ahggcTarOWpq8o6nttuuzDrfE/uWzVVrAJzciv4ws6cAdN2
fJnxmJ/13BT7sRRJaGEJYNEzhphKW0nzLg12ab2pyOvYi4cBbzP3w+UmMgu+veonFWrerdelc/un
Zhb6bASTEdqlhc0h8fpTmujg09JwSJ1ysKMqzZpDu03l26ZrTK+pX+6nNpNPiTDdWDFSeAs6S57Q
QQxnI1mDKAMMfq0n/h6F1uW/TCVIftex/z3RRthn6dC9IB+kPo3codjBEibGsVY0qOVose7Ws9r3
GI/oBU3IRep7IdEw/D8C+R/pkMZ8bQcYRcms7Wjul/WBPkTx7SUFobXeyqKlaaZfZSkuZCKuSRZQ
3kIB30tOho4x8Zb4CVWCtVn/ptoJbmtNA7tN1uGkqKhyFBqrP/TE/fTsDtbsf6zKLFnWPOqpHSHD
8dS0hfOl0sC9UBuVU1hShsaiq1wZidaVT6kG7WYWvYpcPJ9EGNr05HKJik3cS2U4+X3/OOCtJd2R
c49sEx9TrzcHV3exfraU75hjgisO6PVFpZZQEtoCdpgqqb+ZOUBhwQ4tFWGTysip3S6zeZqgNkbr
jHJ1EQ2SQ6lU5FskaTwT7uvQkcycjWWOvdL296uiR7FkScIKh1T4YZvw0bjaZVEPtJ8SPFPL42CR
yCtE5vwalm04NGmp3wsV3MtUiRyPTTtvr25WNA8IzOofcxPta8CN6ZNxT/8JNXIWc4p8r2Y+4dIq
68PYKPNgVc72wEMVfKyFomSx2v1h8dQSsWy7J3/pycnYax6vomz3ydCPT1MOR4NjNJX5Jhu7l4KO
23ONTTQSqUEucrTRbG2OeTBdW36vdmPtiRZmcWouRegaBnffBhjaQOPp2xGsZBMU9gjFRfbH75vh
yK0NZ7rMurc2KFQ8U4IDUl1MLwWuz3hejexLeJO8pWPtfq75MF7boJ2JseANTfDlnd3aNOKlrpxf
3jh5T7JpxWuHeu6PXUv1nWye9yAJH2ApkvbXGpjlbc1doma1oD9Rp8Fr0urhy3bS7UCosT3is+Cw
4WR6T3pseu27Zo6dmq4hNK3VRyS65Q+iGtRRV7YZKUxTny0zPns1OlC4k2I4mI5Tvc9CDCeZUGtl
pNe61vR0Y1h34392Uw2nwKX2krh9/VljsQ/F2CPCm2b5rEpNoSzDEtzJ2Saj085Ramcsk2WXXUhL
lIw3jRQ/lEw/C89JWK9mae7oFDpY3Uu6EkwTXGAf6rPvuWmYI2R/nXFVH1YfZxZJYUO8037fHhi3
b273sBkkGCTP5F/MFgSvPzDAnZB/KmzP2TfwTWjzanONy84rj4gIu2jWlaJf3xqP0+R0Bd62ZPmy
Gp9Jo6ShnmPho8J07o9hNqvpBPCbVo4EKXQCZ9df6UUwBsb5WX5APMswmrYz10cJPJImvuGFK+tQ
JLN1/rXOcjsltrn6u6md5z2El+FxksV2wxPOHQGH3eO2Jp98vdHX+9vGF79LxuM24e5LOuYswiZ3
OxiP3fRv2JiADqu1H98WvRQn6bTBf75EeZ4WWXYZEQUyOLbS4QfkOz2uDoJTndNwKMn7xxRf+Ipn
RlCzyGrzV6bt4M3Br86qtra8SQIBs0VWOB2+m5o4HV5D9Wj3Tf6QdU13SZLW4/A1jOMP5tT01ltl
Z4cbrRocR25LMDCT00dhlOLXGLC8tpvpnxni6P7Y/iz/pNwQ406mzotdeP7PJmcdO7owz16bAmO7
f0/MFEwjBbK6CbNu6q8e3ExKN2ZyGPy8eq5YlH436+QfaseXH8iohscss7vjOozWRXS5CyAZknTt
b9PvdLKQVgyd0+07bPZ7dMrbG6DJJvJFuj15AUuwT0/xYm6O0CH+zMXfFYGVxAWRlobGHCZ0F1B+
tI3Uk7p8WM6GKB0InFm6r+ycnrW16hs1RhE5aiOO0W7BvqT2c+sboz44ANMi0GYtmTw7O6wWG2q7
SAKmnf+fdgn0tJyKH3vdBX+yKjggJyNVvArrlst2RmVWOqE1ju2VRireGcUBt6qNkUwL7ciOFha3
E0FsZ1nKfZrQmh9QVB58uOwkNHkOymH4k1Se/D30NMPhUxGyn1wPHEJNzsIptz1iQArGXHTitODM
1Br1GgfT1NP9nt2nvM3nJ3eQ48j1kclHahJ6OzXb5L0UJXFSPBEyBOKxRDgMrTcdLB99QZqTGwxR
kIY/hGQrB7N6ag+4SPkpnNG+dOU9Z1v7nte59WwIqS842+QBb2MW5cj2ovF/jJ3ZktzIdYZfZWKu
DRlbIgGHpIsq1F7V+36DaJLd2LfEjqf3B0q2h5Ri6AiFJE6zelBAIvOc//zLqA4JgPkqz0DB6F2+
WWX+EMFxxsIhEdraK8CpAeVwsild03xzHPAT/KS74avm0sDLIDD8qTeynR57zr7X5HCgs0TW3xVz
B2EN5qQXzxTyhmv1X3BWhTswRdn1OOXmkTjS9lgE7Ekr12qcYzYXe6JbyrUKRbaKTUuuDCLEVrTc
1Jq11xDwmFm5H7vkY3e4FN8mgdN9cHPmt8QVEGY0h8g7gfWMlxU6+YjwTwCN+0Nq118wH2QcNor+
fZg9gRgyeO4m8S0o5q8eD43OxC1ILkudu673juj8HqYSib+Tf3oUOusoDbbTbF6wcUlWUc/s0Rxy
UqMtsqthKWlXeWW7d2luNNDj0+xL2JXMhnVh7zw55y2dTABGrc94O2Jvvx5qpa+huutgWNgt8s5d
whYvELGMGcovmVnsSItmpBFbq07vsnXl6ftWmgdONo0KGPI2ReUumJK1WbP1R9ZTE80cscb4wSZ+
UAmcKreYv41z7eNhsksLj3i2DhHQIueFKmjJYBPzvzJRR8LkbvCsPPZ6cF+a3bXWOMovUlL7VA0J
M2T6gMbhKJPRWqsW02HXyiUORBE8wEZnNyXjtjh4LSJhkckLSrhlK+NHQ0ucXjNs7JkPOR09ukfT
PzA67+0g2niJzkUU7jHPo2urldd4LOz0wH6cnekijYgF7h3txtjHUeN3VXyVFvyz2VqFJvSDsi7X
ILbZeuzinckVj5l5nWI9X5TxvirUgTYAGqcGm73e5okFah5uzGWYOSMjnksTXWmnruBAbAdetzkY
ro2RiGkPBr6ZTCsFpYi3d+iA0b3wyp3oykrLPkXMIYELhkfoVii7hot00Dj03HStWeHoq6/CaSHJ
lea0k1PyWuvmk2I7gng3Y46wQra9HayA5HHZTwkBDDY1DsDnKqiZ0cqpftVK9mFvjE6OFfHIMXV/
rMhDpPoOzlEQXs9CmSsrcm+tvGbAkTvPTVtpNN7VeNcmjmBFhsdGCii+9bzlmL0TUwiUV9UruJva
Xk8R8cbtRhkTTIC5PlhTTKkYzbdFGG9mzXlMRMO4r35LrOk9M6NrM27KjV4PSDag4JqUySult6eq
nM+dlYWbUrQbk/1qZVIpGo3uW53tS7o3cPjw3kmip6zgSpRDEy8f87zLmfWV3TrR+pM2AqC2ZOCu
XVMesZF/DstCo4Ksddjpqd5GPuWe/lSo6BLD1UagrrhN3UyGznQ2XMjWDimSs6kdJ6ynhBt/mRLz
zu37N+Yfbxyi28pQjyPW7DT5RcFOyowm19jgejVW15YV3rVzte3r+DXVvthYwnIfi9n1mTBvKkpy
qK4XA/x8NjTfDKPnhr5TzSaATv1azNON5WlMfFNetM/afp2ryR8SBal32qWI0dOBnD8lxPtgp19J
+fkSEFPpuvarqq1tnOB4F1W7kUfbJvMd4ahvOc9JBEAdzfRZW9i6Yt2fltm9w2fAw++6kF14Zu4d
d9G5J3ZVzGLjtoKeQr8TOLQtvqFNGzBUUsZ2bvorEUZA6/2wkkbN9Ggq3kvgDShdWxqVsyl1TByc
dTXLFQZdbyLP7pZRnezEuoJEFanBt8vuprQg/Fhi44j5QzZhjOiA9pkWdZysN614cc1ubaIpp3a8
a2Vyj6g/HpOd1GHtaMYaVes2j/ujXUzbBBYPxLe7eQ7uNeh6aRLddn18qkGbc2dEzGteF6OJguNh
RJTUSeZddTz5gSQxqc0O7Tj7FHW+MFBtWCKB8o2VrxGM5xzGIsynMY+fMkbdSertzQiheqJuEym3
y6OKp2nHnO9EgB+Sn45Se/b1GlRJWava7k9tKg55FhxyINRYdIdJhBxrlK5a+cbo9DSjcl+WQ5b0
G+HiMoBfTKyjWJjGkFGnSyuTr3NrhpF6r3CSXLTycB980ghhp0t/eTym1dxGREGKyHjGNyBEke/x
10JRXrkCmK5izMTzmq3pS99IhmbzZrlvYVPvzCC/wmI7XNVO7TsFhyZLoBm0j+Ua08zZhVq4m8Jk
oxfyUbKlpHacYB4DdhsNN7qTH628+YYA6GT27c5zs/3ywSbrAaump2W7BSfest+svbDyMYM/M6Za
kQi8Y9C0SzG88ZxkXzQTXNtu3ekV9NRsydr8Ogf2fhxyEoJssSpL/QbD+nXGbpyO404klCiJCf0O
K4GJQ3rSI78e6xOhRDkra7nbZUfN1vWHKmaqB1G+6YMLJ6fi6pVvMCPLQvWUVuK2GoPrGVc1y7YY
5FagqdUtAvAWePAhkvbdJNpHVDQ6u0Ky7Vvzidjb/RgnMxjLcpdK/dzHHSkEto75lNxNkN9Ib2Tw
lHfZV4hOxITGqHRIafbFrHlMOhuI7LpJLJvlg5XtiggNS+HtB2+y2evLZu0kyp9ldGuF7j6Jgydq
susgZHrNF/gCieAqTLJtVscxLVOk9qL1jPUAT2pXpVQFDgTrLlmolckKa9t405Sxu9FycVeo/pTr
7aUW1lNlkYM0DNUGR9SPKesei7ngjtXnrI8frTw79fX0znj3SVXlI7HY1iqYuyeyD/Zs4OeyRTag
4QI/28GRvuQzMoJPcnkedG24Hen9aru90uZ2lyXONsvMC7AkKJ/q6xP6s4tpuCbzunmny7nBHQm9
4QDvYrlsQGpYoL195Wg1tLuIQiNYFhVpvqtyDOnIpgF5UWcomNLlA8Sa+0rMN6QPL8m+aPTisdsl
sXbF1EzbU1ldjWxwaOUE08d0bk/9WB7GDHzFI1HDw8Wr5n2LlLqrB49TDkcNTuU1nHY4sDVvouYw
dTbDncqj7TgxO3IzxByBaeSwFPktbrN1h+yYdsE10PIDvM/9zPGmA20hlmEmF9bGBDmDKa7ekWjH
4nQ7D7Jo2h8dfbyrjY5JMtArnQWnN3TZukgtvqF1sjX9qp8BKhOlPXnoQbMuO3qpemSwg+9ICZHO
YAMHE7qvdbUTjfleozFiS7KGVZxFJvKu+L3RNEYvnFFmA7xI03gOMt7zLtQvujLvLJsEdXOwt3GT
fQSURBZ7TuSKbk0o5uQXwayvunTYavh1dOEwAx47Fh9QBTQuxfExN69B3u7z3HxjBmNsIh2tzfIe
liR+ES69T0mQh61tLdB2+BijvcCo9cay68+cWVLQhFRlVPa1MVwowlCrGP1x6Gosn9rbIE+fNC1D
fdF9TfikEOUJWwMfW7dLX0XYtAwTfZbSNlrcfyqDIZiTkFWbNE/L0K0WWguHPFt84D7KiExlQ2mn
fJiP5mQsZOkPSMO7NKoW8vDObO19IYpboK49atNl3RkFsdAciF08HBmO3wt2fZsTdbnfObk4uguv
Ce5+pd076YvXc9yF27Lx1h7rgLtPsQl1qh/WGelTGJCcFzOSpZwkx3JrTcGtl9sXNApHs+wejDHa
COn5Ai4ZrBjEI9LXFInixeAP6K3GpeI9WlrwEsAzhUln53vZt/e6uNKHAtOT/BVGwGZSS+aAcynp
TUFZX/horxWLo82i3W9ybH3RIRbDMYKiEjjxcSHCwEUKWmDpLLivaK3RP/pecMDRJcVfJSvV05Qa
B6tL3nBU2AfwmgqYFUWbnwvwmlreBoZAnvmlTS6RINyrQEHbMAYca6bTTXhKJ2+Ns4yDLGmc3euB
UoqSdYt5jRdbOynbCz9dllm5LH5uPlvuvgfJzGsOfDhaOCmfQ6v5oqjJ0cYVDz1HZNSXF/5uqJvo
5xZO6BmQfNF5+KYBGKgdyr5cFrQuV/A6cz+M3bU2qpYpaIu1JGu5amD0hDuvqPpVFhRw+IpqZfMG
CI5yfnUi89fQRO3H+WNH3T7qpkuIhwfk6mcv0m9Ce+BnADiDPEHs82VbPyz/a+v5Lmdjhx/ijwwi
VJJ+Yqd/ShsI9Hw1KLTaaQQbbWW26139VNv23plsv5GQ1EvtPjN5nrxAvfPcLZxQ9FdLe+E8LP82
QY1V9OWR2TwckME3lXUV9+4xqFDli0B/rYp8a3WeXxVi7wbjbh5zPIS1fcQrJCmZHai2epDcZ2ws
o0uXjUUPc4EmbBch3ZWSt6X9mvdXkELgWZmr2Xw2w+CipcFucKCp9OugeHZaQDO6bC041NZFtp/M
TtYFYC6XP6PqAwdfwwT3i+gTE1AfAfqjw/R4NScNOLS3US0NZFCsLTovz6oPc9x+90dx2s+2ul4O
9aEKfCrjyIA6AqRKehxv6jS9mDjBGXNxaNz2FKQG3gLsGlHVQttKvU0VpuxbCxRnTQy9GXw5qWuc
QU+Ai+Ur33V0HpZoFMTkhItBgauZNSxvlMMTHnlpW7axQFHYtsLaBbDPfLRXJQFSMHeZP0EHbZJ1
QPpilu34kymtepPpw2e/8Jm5HYlu39ssK9tDVEbdEPLmguNBkbgTWOjC/qPzZyBDsbaeNGltgj6E
YaJvMujVAcTpjJcOpdEap8F4grUNnd+DfbpTaT0wPyr1lZrYzCRGrSuUUlgXeDAPYqhpVFm7OCnx
oMVujtbwqckd2ELoBJatzMNGmEiJnTQdFDtiJ8LkaTSt67wwr/kiI4WQE1U3i0tNlKXbuNOOywbE
yyWYYjddvNWZXZBag5IawQwdTWfS/jtddxvq4gGH2oxEG9f8lgECw+Y/hoz8U7bWZZUa4QjQorP4
6POxQpwW2csw3IVODxgHTlCWoI7qI7cXZjblds0MdNnwgivuqVHJee2oNl8cr6SlCj9ILdhkkM49
vX3Psnzem0PCppBL1C416jU9CN8q1QbM3N0bL4cJqz+XGQ5QWJNdprDmV4zxi86OTfbICHkRjlvS
WxYax+IkQnGX66izHXmXWrAPPK37lGl+Zy4s71h/nmb7kBWPyn0R5re0z1ks6aa3/Mbqk4NNmQYO
rfcPPdDvRmP+8BDPGAvK0Oy+uhNIZK7NsPymivnxBPM2c5zmIaiLZKcGNNpm1D4ZE3y50SbflaTA
r4y0bIiRbb8jeDd7n+tqfixhhCK5rybqjRDc1xntN2eWaEuMtH036rB+0+wGYpWZ6lDJwk4HWPH6
+saxB2CESnVMXVoqFVhg9Uafpu5EtMawmpbKhAXYMWojmSKZsnA/c+W7Ma1iGLe1m1yHjLj3bT4G
dONGx7C7pAsTWN0GzFY3rjebGDTM9msIPJrsmrC0vs5WP2e+Kkbw3USS2tiZ7dlOOvGwsDw4gyY4
LkZIFTrLJlrbmUL1aLnvfczWqchTJEIBFh0U1LBIiDrp3sjU/eoGIT4Lirp01XUhltBONXzqJoGL
qypxrF2kkSRoi7hY5dJDDMKKtXZ5KZJD5oYMmq0Ol6yVGYZWvS68VN7X0jZOWVZygosw3UP8g0EZ
1dBU58nV2dfikuiUydihz0P+C9MAr/9eXMVuN15zTgI8yljdNtUs7uuxj5lkFRTsuLAeXE+JvZWS
aLl8ovEJwglP/CTyIVBkW3sYAAPGoIwukybKXccuFY7ZC31TvmrK8QYXmOMIWFGAma9FqtB8mrwa
FQDffNJV+WTbwWlRvo1BdSqogGcQGlNRCUv4p55xXbhGREIr0ppeVrdAHMAKrvskRySqfXZY3k+j
EC9WjUpX67dI/3Ykt/lCd3eLC7ZCpIdFR3OiH98PvTgHTnjSHPfFVfrGC5OdwAZUS8Mbp3RWBkqV
qDbvlSOfUN/sLdu4stpsbznawaFkm3vtfVl3C0TgQWZemSZgPMQ1VbTXWURKbxS+IcZBLeRxsHkJ
OaB1RHVK27hqRtlxKCngel1czL5rr83BvCKR5og8Itu1Yb1tMnViiaPQFPVrH2tbAyrr3IWgepF3
QLgBsUiGpd9E9n3mRrjnmYCjAqsB4jOcTLtujYSe1LjObSzQa7gOMZ/tRdYedQINDpyV9CJ29y2Z
sEPpiwdije6w7cWFxr5NE7B8dzyNffuYZyNO5pQzMKOveg8NFOYma1tvdlHW3MJXgZiKODdvkt3s
9ltccrx1PQm1Qki4+V6BWdYlNDir0FkcMOW++Q4pcLLnLbqKTDGViU9ekT96evXalxkPjPc9zomW
SaZrdzknxrrbFrF7F6Td1VIIqc6e1mJs/WQwys0o9fflW6e18WhNWOll4lUbs61uF0+yWba/qD3n
Acr6Vmq4Pxn60avLb4Gob4Y6PA6JvAEUhpiSSShkrI/Jvq4riGUGsAJdP5UJBubiY+IOZVI9R0yz
aTdvwKkvfdvDwzf3zVTD6bA11BXxC3erwBbGRMHb7oLB9Ns5eUw40XEi2OcsjsVI0MLZJ4dVQH/V
I+y03tx0uk/c7NC18WMQF5+w8kq2++yQYQg40Q3CZjukkm5bZjdGC/cfPQrCUA/ZCJ2R6VVf63o0
fNFw/VEyg+kkxZqB6AE3x/Xi7S6jFCItIRaOAecGU47joGfAMnSSXtycJXSNzuVE5kT4UrkdE/hx
UUKhAV8ZA7tmM730kzzDP973HWaE4bCxXO1ab9tng3c1pMOkHmccpH1dIBgnxbtGg6vWFgc1ke/U
Bi7Eru5laMO7PMCeAPrNbaXho2NNLg1PZ+2BhiDd1+V7Af0AZ5r0lEBiPhZmedNWKFPH1GCAm5LQ
m0c3FjMyQ7YvsO4om+vylpu/hegSbVTqpjeLfXPDuIYnrlWrao6QWVewapEDIZ+MoRtGNOZz9NEK
96aNAJ9nnN1UURybwXiGMb4rVX5TO++UGMsiTdcjhLJxipmjyONgaN9QyT0uzxOV6J3G3gbFrdsr
AbMnT+WtrfIrl1vfLc6Cy5MmSUXcNbK8xGp8loo2XHMi81Zo3WNuYQNaOP6yD4Uxmc/gPAai/Fy5
r1E0o673kr2hQ4Cvlbo1h/C1VekVRJqHrC5fXHau5c8VtwkO29nCinIx9K+6krlDMZ6D0fMRl5yC
2UYBbL+UVoxHyYKAM45fu5X2EZbeTqYOjTEuBnl10uqWhVAY17i7vCI/yDdeiS5KReoYk88dzBGv
U97aq7DQ8EDSGhc5RncF35XZn9po3nQbWdOuqppzFY5rb26WuPegWgej8VW3HW+hAWHZEcAtdxDz
LY3L5Lrv+OS85Yj02rg7tK17zAxxVxq81LCtVyJh87cbaHCaN9+A8m89o0i5/mjfetxge7Z3qo3h
Q9sIoamImWpDXBXbVI+wtNP3FXKS5bc6VXEHYLvVQmCXXIfRK3FuKBErYCvLZNowEZDaGKoOzR0W
cpB5RXddR9GHGNSNxK9UVqk/GsO6iILzEljU0mkUytnpU3Lo0/lbaDuv3tLad9axLgcOnjH5YlCB
5wWvnxlRsnFkzV5/gPXHLBRysGkV6ySI924qgZAzJp6Rd5JTewiB63lwt0WUAFVIl0KidD8tt+je
UlX0D3MTwBcRHUrK+CDNrt86dQiQVh6Nqc7WjQmvsDTG63geViNslZ07zemHazRnsw637HIfVk6v
09XmdQVffQWBv4bB0O0GrBZUad3NvQv/HLHescDM4b5oSnkLXZMRsJxuWwPhUF4swQpF8D63SbjO
ZUidMwT0l52BsITKSMjyzo77L8s1YEuzizV5jgxYNkysv0Yo4ai8B9aRmkI/JvF6bswr020MtN+I
5Jto9KcwOjjO/NCwXzBWr9HywCWDuIJIyHuLhXaX5cMBx6NVXkqmndZVyD/TtfFORQwQlaDsjopH
mcTI8eh3phwTl3YJCmEag5NHGMF+j+0NnFUJmmp+Q5ayCeP40qvu2MRfKviUTYlotsIG17K1q2VH
ndmOLGgWKfu2HLpta3h7Z4DZLAvtNjODHQ4CoFFm8mhr2Svi6seiz9lWEf4aak9HdI0y4qjngEyO
esEN5DLE7auTM2haLPV3bsa6GuwR8+rirQ6gPSYOtPbuVc+CdhNH9U1XY3LYAXC0YXJ0Q8uiC87k
LmlSfWs2AOSJY5MamJ5qCTl96DlNg46KJJiWczT27gMrfOxgGjNRRslQzBdVWQSwuRUZAQorslnb
asX0Ek3Rkxa5+G/0/jh4J0j6D2k3Pw6mCzAzcwxbdlXvgyLoGIKZawfnulVJPC+v2EIgP7sFbnc6
6J1ScGqh4hX3Wq/qbc/g3e8Fdj6d0MZdX2KYNbc9eemqwtor8EpnG2o12T5BNR8DFLaLdgRnLWin
6HV1EWylnmNZpPXAUxNB9I7k3jAGz1AIc7zN9NRrtIgI3fr5i1TAHj08gzuMMObXsPWgD9kCk+Fx
kBzYgTgqaG8fpbCGd68rYt921PCk6FRusSmY9k6ZNsdeDSBoMpHzAgweO6I491Eziz16PvDAgCno
1hF54BtRnR5NAVQg0g7Kax8M1T7WcSIjjqXtfVQ5+IJNDCuKLkEdR6dWv6YtVSAdsk092eAodazQ
ANEz9qj1jTjeeEOo79wu0k8exAPqgbyHsKPCQwUO9sKY+Vvv9M1JzlW7LmMtOCUpRjKlAegxG2F8
3xbdcB47dNhV3sK9yxnGgxjD6xggU1GHDOeYzeaoF+DwjPNfiRb3rmif2s0spXbNVNI6hm6YbYAi
jYNTqwclRoJjvLR9hVRQrecSsqBOvXGNAJEABaXfTlbF0LmDT1gzGlmVA+ZcXDlNb+CUG5YZxHvd
cdeBAWoWhZje1EOVXA2ZhRVyaWXPuuYmVNKt9aU0pM6jd5sIRwcVb8Ym+dR5b1dMxMYHOiPskSOQ
PNfD0F8XcAhK5AZrUIgGwkwEkpq7CUJdF/e2ZbxjDmW47tyO4bTOHG6sMBKPoGTBBQf5DSoLOxrD
dd6h5PHq18mwD/HxWI9zEB8F5h67Oh7SQ7Hg6fHsjZ9mNYNW6myTFBuR60+LiqrySAVBE4fSrlQo
pLSmh8DQJPgqxdHc7CEs98dShNMzNbVcayJ4MQxbbfo6tQ6B67boMUdMu4zE9ja2U78JADsfUl6y
wcEoj1a258Btn3IpETPjdpgoPYKdjA+HGUEjTIYY5brAqx5GbbeqEzPfZ6l5p/fCvvUMLL20mW5A
xle27REOYoTvWGE90GQgDw/FUzMBxEDog6NSucnW5o/3mZY8pGn22hu6vU/Ukl7d1nfpYL+LPu/Y
GZGbIR/EUy6snqzRTPC10Iu71CxI15hj/WUipHjlVrJguY+wxUphkzJo1+76PxQdqdbYVXdjVsZt
NBu+K6zDguGACu7DvLpkMbqTObqZkUjYAcptpmb0zVEdYmqerv+jspoqClOEy4ZhXRZgqB7FRwf4
qrz8zQVqnduU2TlV6bTgr6wA9HDDZsxRv3Waqq/bBHIe2tSndHEes+SThaR51dqq8dFkZH5ogp+L
qnqMKvwTFqzIa66mPMeBsNgVcfUgvBL7TkhKWbbG8H0D7/cxbbvFHQwNGNSSMPFTyNfYI7RvMmI4
iCXD7XcD2f/8Ov5X+FHe/MMgs/n7X/nz17ICIQ+j9qc//v0BzlKZ/3X5zP/+nR8/8ffdR3n1jo/X
z3/ph8/we//57/Xf2/cf/sBhSW12232o6e6j6bL2++/nCpe/+f/94W8f338LBqcff/v9a9lxAPPb
Qoyffv/njw7f/va7YWEg+59//P3//OHyBf72+z2cqei3U6k+3v/lUx/vTbv8Av0vnqlLxzB016Ia
5PcNH99/Ytp/cWAkubbO/MPFO+f337Bya6O//W65f3EM07ZcUyez3caC5PffmuVfxY+sv5i6bume
FAAB0nO83//n6n54Pv/3vH4ruvymREbSLL/4B/dibOy4NI+rs6XlOabQf/I7FanhhLOmhTcjqNhK
KBDvOpDzZiybaoUGfB+WzcWk4d800iZeaqzQtwJaZotBT9/G6yEZ6ZBEe5UOpDabLuZbcXsN25qz
GsEo3yrGqJ/M3yHj5+0YfmpV212iOPItNdKbVc6+9FDSQ25qd5gO9JXlu1WfHvX+JvAkNE/k5XuK
8PwSWVd/eFj/vB1//PrfXd7/z+b1+9dHgWbbnN26I6m1uT1/cDVXVYQ1bKvCG92Ensu4FB5RyGDH
6QJni10fdhQbY9ZsnCZi49jgyFIWY+NP0Edfrc49Wol5Gk1sIQaJ8xVg8kJ0GH9hR2v8aJm9XKXh
SeBxj/+wXH5OcGhBeFtbZlg/lzALZI5rIucfumda5WNRx4+iBNPOwknzAwMBspfjMNNPn7MeaZDP
5ncOVbVHR26uAJiSX0Q82j868S6Xx8IxPYN7uPyfZYX/8SZG8djUodmUN6PhTVeZ6GFTj8MXQ0c8
Rgkdnl2NYINUBWdsxMZrQiJOHpT8I7IZCFyojWRXhxeBr8XVZJYxBIFtn5TNmToofKiAXuqh+LDx
MV5H+fjpZDmUeF0if07GfOcx0FGJV5805Mt6+8VuG/eiB7o4FdCy7ygWmIfEuYHgWedEE6gdVEeX
6Eyy3uk24g7DQ99CQSVOA+rKjTeH1T603M9fLLUffcK/3yVPZ2IvdcfGYsX7aamhg28mgMrsBn6B
cSWD6F02fUkr1uAmYk0Y05oFlHCc1fbwti0oo7J88pyy3VppVmxHL9wMHeZQjsRMaCDCaZ10mD65
DtKxMUl+4dVtLpfz45thei4CSsdm35K295OzNQQQhMleU9yUOZI53hx/0Jxz20X9FveJeJcHGvc7
qzb51Fin2F51XvCQp8GnkRnlvnMfh0pzn8c2OwG0E6BIBec4Qww0zj12eu/ZtkAN//we2z/acHOP
LV3aOrmMUjqmpX9fqX94nedEepVoy/hGWsWzhjUg8vLEvW0s+0PRqD7kmrbJZs09pZvCuNOxUnxo
K/Vgqay46i3vVWg5rc7yEZd/tBEkPu7rwECH4tXm2i7UUzTn8/vQkl01yYesquLdMNlnbVrmNiLC
04xna3WYI80luktKzmBu5JnKZlzjgoRHahKgtBqClaqS/KGJC9r25qzXznQLgrvrRpehtwIxo1U/
kBsxo/9N1S/u0/dt7YeHC6LgYPKF+NZFaeD+9MbCpxEQQFoX7FGH52GMxuKpsWk8qNvDFMqtYfQ8
4mIoD/hF9Vdh5TyjeBYns+Y+/PlDs/5lpVnEpBi6NHDNNKVn/3QE6b1nZq3LeE3xeDfwdRYRewnI
PN1b5QgNop3o17AjCfFd2mJg1WwGKJqHLE6w+YDztjyvib96KEy39InmpUA1QKGXyWLdPiJQH3bg
Fs6amS8i5caGl7csxcbA3UfGJsElRnAetJY9Y3l+QoKmIK0Z/D//pv/6Ti3f1HaF7gmXoab7U8BV
Cbs7ivJIXDPmUWsRBwaM+fkbkgzQqX62/nHbEXUyF1JHXbOHLVKdBXApc3QINajiOGAvI6Gcwt+v
IRWzAO3lv3Ktt30vdcjziZ7tLo12f37t1mKr/uOS4dqF6xqSk5Jv8NP2xRFVOYWm7GvDdM96GZeX
SMVYp0y8HWSEN1BxhvycYrO6oXjDgCUB6bWbA9wqcx2GZecnuoKKpekCz8IMqnGVrQPNCxYBrb3O
MrCf3H6tqvpTcszAgiphR5qOsW0GbDe/L9TaNuNDOXy1m8E79gFv6J9/ye+BMj9/SWHqDl/QEkJ+
P4j/sH/ARdOGUIuhNaOlBKOtu1cjS3GjRdG4JmM7ONnMHMNj1JjuTViELyldUun1OhrAChVSlyqK
HSF8wkEfGSmkGBLYmLp37viLtWT8u+fhCMOkgLMNht4/vTWa3hsYOwxIKhbT0LTjlhED129wPQpI
J6qqo2YvrPl6woWGMhNYsaCLGPTyF++v8S/HP6vacYUAu5dUKO5ypX+4aYNZm7PWwwVvjDSEfhN/
tl5jXaxt1eDIIDIDIjUENryBUEQOrjil2NjVOWikCamgcTWIU6r81fm1nE8/P0qXS6Ig0T1ce3+6
P3E9MUQt2FV6iVNXXqn0nBMqMxILQePN1G3Z4YxC+vlG2nN6HuoccIa3S2BaM0XqW8lEaw0Ekvp4
jN6UEW53FPjjxVQhaL3ufpqGmaCetMTpF6vw39xQQ9cFT9VCLY4Q/ccbqsqoRI3XONcqN2AgpugE
0OJjyu75398mt2/nVd2mUORs7wNbbN+oYvvQQuLF+am7L8MhxXpS/0XwyL9bcmzT0vTYpdmtv2/k
f3jQUFw13OtS8Y9Tw5RVsCul8TnOjOGsNtJ9eK/2TaUxkcJ3mmTA5XABDPvVifHv9lHDMBimLlup
xfL78QYxItAxM0Nbm83JtLO01A8S65CA6TFMJTZSznjDVlNzGOeUkRQG1AgJ0M+HprOeAx0rhtwM
VjKq6ENCrd8lgTAZ61eXwuFiBeQRoBZ5sRsZ/uJl+Z6o99Oy5Mpp3hzD8Ux0lz9eukWXWOEJ5lwv
kueTrP+bsvNajhvJtugXIQImE+a1vGEVi06U9IKgHDyQ8Obr7wL0MqIUzbgTEx09PWoJhMk8ec7e
a/evaU6gD03KykEvI17Zt62NFmbf80EPz75rMndlYLvsxZp0fVzJoUETnK15GlFDgUrt98jixCFp
P2fQ33ZF6vfbujSectR1Oy1u9ZOGcPK/X9J/PQNuvBS8nyZrpfnuB1ECakVgOe49QkaNk57WPbc1
Zp5KFMc8zF57N7wPe1Pci9HcOxM1RaJDiiiAVxjGuQlofi0reA4MIV9ronU3lp0M1/7sFPWtHxL/
8b+v+F3i0lwcUu+YrsXtd7mJ71fMzMw0lBOwhQLVCSgemDdVNRFyVutH7KwRfsHT8sriZjCOvRZ8
imyNjdno2p2jOd///5czV18cvE1O8pz//3wTGseYtxvZ35OPQbEP5BS+ZMWBKUW2hJV5vby3ywf/
+0bxSa21jNHh8nEtX/t/X9LyzP58OfmoOb+50nDmzsNcXv/PB+6Xgxtoyh2QCIyPChXMFZ7rCZNJ
2oV7DRLt3q3x3LhAMa2qc+48wGtf4rn8IukCK07JeX7ywE5LwAc96LQawgTk4QZxR6ocsYb/Oqwa
bdIPRpjJD17Jf1S1dESIT+CArM/Peu51/M/lZ1SuirOyfr9Ud8JlJAYdGrB5epC1n+F+LKM1noX0
opKB5Al3a+pNvfWj7vmDG/n3Cj6v3BbLk0nFZL6vrw3ZBm4hGnGfVHZ8JwVwkcA2qTuNLqa5nTjI
w3UcFWYABhnCpwg7dh81a9NtuS4y0d8nLWKXuL8G49QdtLjg5g1uAry/2EYqBIGGzEPTQjrKAGMO
1rzypqH10S39+0DFq2nZlmHZfOdIdP68paVee2Ff8hU7OOD3XuQB+GmSHxPpD9vIG7IdPc/DOBbV
k2U9IwuvroGfHR0JXH8a0VnkMyiW9rukdekbR9MNPyyq/2qOWNZ8my3HEFwovbQ/L1G3yZYejUjc
cxWbyg/IHmq85tCV8ponc0qk/41CrzjSeYsIe6QWKGa50JjCupu+VJUYH4YBfRdWbYLc+2zbydyD
eFeouzCgiZWVLiE9bK0iQqGAoclHJmaim+3rzX+/NvOS+e7z++MneVdItW6ZdVB6xH2GnT4Io5Ph
xR90Iax/3i2WQjpelGt/vZksZnGFnMu8N70+paoJsHH2Bs2jmOY9bKpqh1MwY6ZRfuvn+taNMXzy
Tz0N0YkJYG0dhHG2QpvJUV7r6wPmsGuEWGZNboi3MzK1jwN8s5nVrDqPoEyjl8VROept/nAZkuvX
UsTZWcRVtaM5cxgC73NjWRCoC+2udHz0CBn+0EyzPvgojX/dXr5FnaMv7QFK1j9flDq2mIHbsXUv
TKt5iXXvyZh5812FpLUjgGSl62RwVg5cpDqovgWK5IDGBr1dzJYT0wEmOwF6/CDs+O/mHssEDUjW
XFZdSa/3z8tqhkJ4UQjjmcpEnjvZHCNBWjr9rojcUIq8aLK/V0Xnn6XKmJpTU+mBuGQShSEpJUQC
IAS4wiI9OgFxHP/9Sr5LDZs3TZpAQBFYVAWRVe9T7lrIh/YUC9LD58+n8HVrM7kz1Z/4eXZ99E1I
omDTOkUJ9Kp/KnPYxfORz3fGT2Zk95eW5NYnZRuvpu/6p8oGHiOROYtWu6uVhJvarQLdZyTU0Bvk
j1ovXThwx9s6keOD5mg9wrR9xnb1kHjNdw9UwGpKEua+fgKAzAG32rpHJ4J1998//D82lLkvL+iB
ua5nifeNzVT2QsOBTf7ofGzR3eA5J8yF6ZcJbMDy032ot7hSMftBF/CPjjsSVpMI7xbEH70lyzL2
5+LANcDEol/D9XDu/fM1CeOmF1NthrfluB+UWXtU2QUNM55r4Kbo2IdDReAF6dzwjAmhRv+hQhoM
0WVQbr3BYXvqbINuoi5qdA/Nqmi++JSId6J9UG1JO0QOCDP0T6my+63tgtBZ/oIaVe2NJoPtVZvx
dmiix1y4NGm6broztA4MacQIrAN3si1muXVbRPU+UdYzbALjCjKVGBZ7pLSq8QpgX2SABlFNd8gu
oNs+6MbGGajEtYRWeqNvTAmRDo3aUuLmdvKWRkzGo8q4pHVhXMMg21hlO5vlwfUHLfmUaIsco3hr
u8a4kjWI63wY+UiIyWGy+tmzx2DXRUOwnyo0yUmY2Q/M3z/lDIBhCd5DpMl+5CK914Jk64R+fWuL
/C6hxHgI8HYOo25c48ag0BF405Tnn6eKnBcQL8EdCpnHoGM+K3lyW99klJ6JlicTz3L0TkWnqRS/
pF7RUfabYOOFP6K8lx8kUP7rPaXhDRFdUthioZtXvv8tfOYWoRh4TyHPy7PBAD0TNj2V0Pzh6rAf
zGTEeWqM49GLS+O6rCFuW1fHztY+WDCWiuDde0pmKY08PMCYU+W8Af3PtRCiO1noc6Mb3AMSSPLR
3rbz7ql6OFiu0x2WS0CQXhx/msQn7FuMIOsKVYmXTc9Dqnubqm52PkgqymDMCB980/Mq//76XJxz
wp7LGT7rP68PNbGV98C+bmVDKgoZ10FWm1+ILIR2oMrqkzGBlx/YFzL61wdrQlcYcgxUUDFYqmyi
x1zrW9gghA8LZeDcCFHIxh+dta1/VJCAPjy+c/7rmu872ZpsBqAtEB9zx71DnWC9wLgMMAWY8qxo
dyrbPJNYBpIfP/2tTPDKM+lDRZZbe6Epa6VaoZ2CVuiPFv/a3O60kulbarfxza+xPiXKhYJk5OnW
7chQmlf3PmLd1gmkOiOW6X+PRGKnR95WWdnBnVc3y8b4UziB9yl2aY032e2/H888XX33eCwmpXS0
PMP+R2d6kp7spVmDNEsH4rgAiuwKvb9rSp0foMP60mbGnngyrLoidHdOEOorAjY8+FEoy7XCw/cB
xD1ETItgo773UPKs9cgc0SOF25aezdkQhBiZkZ8fWjDMtQkneNmx4hKy6tw6MXL1fbljcWWeM6iS
V7uMH5CWqZ0IwZP994/8j5aAxeTVFQxfbc/jZ//zjYRMQwZJwo+cqU8xftK15+ntYXSgsfqE4awi
DSpl5xdICIvha9S63ydNb+8Yp4JSDy32AOc7Grej4xXhOUj7l7QS7rabwDXoc5Or08kyZumkw1G+
RUawa5VyP+hZWXOV/ednZdlCCk7V0nF5gu8++1R5k9BKgybgPEjjaSEPKbUM0GgfEDmIGWFZz43K
QWDox9Wx0h+XRUA+aiIZbyQKgeWvCMN2IkgueZ2R6dIVNepU47FrW6R2bY2ZIYniOwrlNxsxEYXF
nEZqNgdaU3hQO6ZgaRjTNmam/N8P6V/Fo+1aEhWO7SBKsefv9X+WNbQaQwA4wbgP7M/0jXD4mNB+
R0mS/QTTK5xLHqpu46y3/euUJ5+quPUe2rnFWWTtQ1h+fNz9a6BozYcy9AOWMB3u/Lt6lgAkyyxz
6H8QT/YIHfuznRIDpGXADzsX1qftbCKCAn9/PBKrot6kX8eJz3jouhrwKTEifvc6NrNbq5XhJZ1r
LA3swAdvxz82KG6bxcXqYu4wvB8edDaK6NjrudRlg0KodTMTyHKDqNNz6yceoDcQFGnmgawmZiXR
g+iahrMx3v7oWv7eALgWVxiSQaHt/VXU4Ylu8fPh5HJsjU1xgHSsQ+E1gBD4mXdxBhHslscZiGQ6
JGYVb8LIhp5cT3iZp9o7VAnpc8OU+/uYGQVJB8DAWz396EKXD//Pb8qblwSTYy3HFst994DHjtw6
tGvpLbS1O6/MijvM3sWdY4y3WrfvloqrlAX7lcCuGxIWBFyoXJtiZvp4o3NJUtg1A3gw4krhQLVM
G5c5ylLTLE0SjRWG8J5UrvTCvcqxNnZO2pqvztSLizU0/oNk+pd4+qYwibRErku8yogbxsujT5mX
uWenBmycWz8NOo573aoICMXB8GThEt4qfwouqW0+DxaDuZ7O0gYUo3rWu4QmbU19MALHwpQYIR6N
WLWOloOK2kib4EjNl0atOtpt82lZ/ZXwL5WGihgUEj2SMn4xigySBWaLTZdX6lLhBEJA0R/pjxnI
39LuYCtyAxql/LNr6z+tnAlaFQ/FThSTPFehXV3Csr9qBa5FLB7FYwHyFaVDzIhWNccB4BXAicG6
9ASfckCp3VsbSHefaiOkb6r0TRGp05A2h1zdKt0eTq6d9eSW5nfI/KCux0WC8LrERt6P01Vkyblq
GqTiYYeqjT+CPGXHQHjP0BHFi7goeeuiXNtFTl0fDTl+TesINxkZJpQjNR72LFF78o1IZhxC6+RW
BL/p2DPjlizFtHyo5sV36K0vutletSQNnsfpddJJQBsS79z4sIc5ba4HvzOPUpfYANz+UrQ+YAgP
aDZi5S1qyBGZBFxe2w3UNQn9kxsF9g8zegya6SNpizlvbu/fcXdWRbj0vwShAX+uq0FfiFSItLgF
oUbQkJWIs26OTLDE3UCW3glDmURqK86NEZjEMSG9U4WHtVDYwS4qgAvBfjT3JCTQdNaevAk+M7iE
fYTMYEN1s3J6csw+2Az+Ls6oTnRGXiZtBM+U5p8XbTdpOaFHLG9D1TaboFR3JUvNeTTgGkcGIiHZ
kpcKkqk7lhPnHaWfl4MKgTe0RKoXUzbWCwigl/++LuuvHUEIyaZAFDxHUA6L7xaMMDFN2Jxt/EC/
bGMIt16ZPsJqu9ZOTmYm18prb1pCps5cTXVJhbvOpL6Y965lxSPu+WAL9Zqyjux0nbqBAZoBeSjA
qTT/qgII14HCK9xNuUeQnY+rtZ2tw8QhqjoQoPGpI+F2VTj/qke7EwDC4Jev/JTwlsxJ7ssUFr+J
IeVq44KkX+cDVGIB/rBx+b7RRTHiOIilmJFyYv7rvOyYvqPA3bb3y0h/GUuoUR6YNK4H2Xdbtxy9
HUE2n1tIZSWyX4KHAtVmazG3ivNMPSW1Ez205F8bDw2rLrzhT2GY/pYITHGRnwi+uF9O4zouF9E0
h2VxDX3qdKNkHYA3KXDmYvsIwFWeGuqVTW3a2aV46334CvNu28kw3sZOle+lq3FyzcPh4gYd/pPR
AWjmZxd6UftW8+InTvPQ7WJamXhRAbY1uXOfMh4SeXNw+w7HXG8Hm5y4yt4cyX4wnU+LdmfUv/Zd
czcWurfOZNud+dy+mJb4bklfO9EDKzZ6Mm3NImh3yHDlOXYaRrQWIla947ieESuEJKPYeA69p9By
n6ugwp8/RbONZoQnA+WuBqzqqZOhQSzpC/1leT8yzGk7hoIvcUGkYecZWAEFbJP5JVkkWrbQjmZe
y8tSHI4DEmSNwF4H/UCixuauD50HFGEpHkqsNjjnXlsYfvosya6rkUSXNPqpOc9YEU51leuX0rGc
h0rPjGtRZygjBGJRev527oD/LJNw54zWhRlfTXvYc7amhRTZBI/dw3S/r+uAMsqe6Kegfnc7dM7L
71KaaNurCY3u8kONPo2DgMDVHWyBbZbz9neNWT7hm1y6dIYkDQO7gsIxOrxhYVbwjOncmxUCX9RL
60Kz8c4IVFUClPhMSnF1rpdwDkl5hPQYvvQwpncC/dVBj8KnwQkNCHPWp741byZU171TNY9tWx2W
wVAo7WcTKRzu4J+cJGGjZTae65E3sM/5noP2ThMFZfaQ3+foknaaSO/yYEwAW39Us7w/BqAQEY6B
vI0ayzD+0vJID9ZcbFT6vd8SDlI79M+nRAWHWhJghVIZcVRYX3E9oJY02/7gprX46IT/9+qMLhaZ
tZhrY89434Fw2qp1EIBP9xa69xXBrsm+BDe6ryg74IBFEEZC26OXO69gEWbbZn5hlq4jqiG5iliz
18EUmXuzJ8Huv9do9/26NB8CHMGChL6NliLy3T8OEk4Pi8bJhX4P8ardZn2pEQU6u1E7DH+Qa6wN
LWqwjV5rr/2y+N6ggV1jYw62mZs5p7T2z0Ng+rumbdSusHJvy7K6661cbrsehI+Evb+LwbKuSUqx
NPpWS7WH5zIqIBfr1nBfWhpI6wrKvlX3GAxkZ++KkSyNonbVl+XvSGCgyQ8W9mghTtoGSeUw6vke
IpjchVlenFGEHZzMsHciqS6GndMXmTvTY2jetL7QNhr/WcUoUhDyICwWScvH6Vq7RgKN85+R0/ut
0R30Cc6ExjwxMOg+LqsAgJvkFoXxg9f1VKMqU19ceOZ3ZNU+F0ZvrTsyRbZ87dPaEAnyzQDxkab6
+KCV8OW1aCIGksCIsTDekG84m9K09mDn7d3yiMmEyvAQmmJrQIiMIwffi6yCDx6z+bvR9WdlMzeO
OS8aHDQ44b+bS6U5boqgRaCznIgnNYTXUj8s+4Usv9aSDJvWUeroIC5aqQbSLTEByP0S9dkdsq0d
p+pxKG1yCwLnGljys/Bphiy9tGVrJgGEPErgVxtApfUWFI21HXOVr4YeY0M5Yk0dTxHxqk+k2gEI
UOE9OMSfpuWUW6Y57Ypy2FknLlkDfWsUx1rBYSRJ5Wwyyy3Mi6IHdIOFeL/snZmfZcfRHLpz0KRE
hJVX6HndgxZBYOuJxzTgmiFKJmcMSpux97UMFtIitUuQrYSEL1wSfMtHgszi32Ku1IHID7FUA/ta
OFtwqA2vQxLfDZXask37G71TI82u8hsUEthENcmslZP+wDtNWReAV5ry1Nz3CaD8GOTEGp8E2eFU
wKY+IhILg4BfL/VdhBhok3vfpJffCFAHu2wOGwriOVXFvuZM1CupRxeO6vDVsgD7s2XyIQUygVPv
BoSW5DdAcfW2cC2ce/N7nmYdH9ig8W+Ov1SvTQdXRN9Jnukvg3R/aq62G/08f0kb/dTY/M51PBYM
dln0CUgjElLa5PERKE50FBS6ob/YjsanaqY/Gr+UN1EGr47euSuL6cxtUQKYHrlMre51N5MW86oP
9WfQM407AHrxW/YGEkswoPx0PXbXXEzodcfv2RTDV+/Fj9bxKB6QgG9H7u0RVzGJ2MIfcQBrahvX
pBFMekWgvD4d1VAfQzFRwwFOXCoCkt8Mcn6RJ3C2Bx2ecXzip6fFzSbZTpW6yWyTl0PzQjQTU9Z5
ae0m2vELMWLMvgNChouPnU/kHU8MkeDyretpNO1rD+iWBPDbC5dIEpsHkxqM3uauMUezmt8Y5/4s
YQFQE1/L1ATBkg9vNiiBcx6ogfYd62czRHumMw9jBfyuSyvyLQH/4Qsk9CKgiN+W3Q7AjnNwWof7
GgTuXiR3kEldQ9UPLVphPc1RKBj6ZanMwJp56yYFcev2eDXDWF+TfSPP1j2qYG3HAIP5QuafzDlY
QDXIIVodei725U+lnKZ1KPziaJEtihK02rZpX20nZB1XB/DXyh7aVSpB9Rg+pAZG6oIBDZm5WAT7
9dy+syYfk1raYVlujOEVmyQ0bmTY2HaaJPyGi1Y+Dk0dHrUiJUOihufXCsmIkOx2xB3rTqeNUcx2
/jCZ5z0GLNYV1n8Hmz9yUU9HWezI5lCxj+APQ/oapfqRtxQTbRlP1AgcKZFgvebwcpnLuN12eQuV
GCF96+F3E/8fpu2EAt+DlU/RrD/iyH20wuFqIbfYT7ZBNPHcjsPBRsayC2+XKdZ4VX16hw/AgPBw
zx/VPZuG+DHUeHx7PLfUZWrrHRHv1TivecfnHyuscYg3AaXWUA6cTq+SKBqAny7e81mR7EVxcEqa
A6h6+LmDTcAjuU/9pKwdnxRUQI3sDtpagj9uZU8WguLJO+cMeQ7BhJ91ftViQ6Bnq/VzRBLZPmZm
y5SMg4lllCizsq9F+9ljJjF7EQ9Ld9jUKxIfmvBYzC++TBM6GYu6He3csHHT7pcL5aAx7OiuLOJT
HZfMTucZ79IEW7o3WVYBAFfGQP/L/BSyNLla+ynku9eEjsDCowkhKfFT1j0G762/i0Wy1xtW3R4T
/bLYLYc5fOV7pRN9odXZtSISq6+cl6Qs1WXobRzWA3FCYRB12A0eEiDIwAZ5VwgWnbVxy6c4Teqa
WRFogLmGLtExP9Rt/rr8f0w/ZzpqlzGxQ+ZnEwcMIX26xG1wHpT+bZDqQVdF9NR53IM8SaqnPAvT
dddb4t6KGeotVwo/3iIZhQb3BAfIx41+WRZTHXxW16TZaflVfoI/bu5LOL6c1iTK8NhM9UqWt3wg
SuRHidkbfW7xEwH9DsXPBEM10tcd7szHKZTb5RGkevAts3EhKy9TV485E15+znVL04tDarV1wVwD
1L5Urj7y6hgHkzdplyX2T1VKLL8FEGpJdqY+n1WXFSsMjUtQJMAe2maXuyLbLtfrhZPaN8zf1rNc
c3ldexRsioGSUTTlZwmk5xLVDkqdyURPP44vOmQZrH/txZRchIv59qmVvn3qONu7ND9fobp8yuJR
naeOdC9daLA9BpPZhqnJIxooumX6rXAA6IUaajq3RB86lATr8izN8SRYkSY0kIe4Gb4XRcvcJs6m
XRhl31AS8fXPXVhRkhCH9NrfLa/ilLwZpVvd5aEgEqp5REwwnirEy1GXRCcnqKv1yOR/hRsq39ct
MTZ8qZgJia7YDTlpaE6iPWF2DIhEqBk3Z2AKRe0+kIR0pqwgkqESbJ4Dxi7ZGfShjPCVSGzel5Bb
eYNQdIGR96vOpDGHOpMD1Hdw/cZswLdf5PeD9kmYCXwNDs183MU6l3X14PBbsGw4cE+ChyQN7fNY
CHHxfWqqrI/TkxlV3NcOdJOQ5c4uSIQdNK041PRGtwqj9LatMU7Ov3VcyHBX9VqyU92YbJtxeM1x
rD8mVXY0QGknqI+OWV4+pjCQDlHJa4l5NGP3QGNWffOryruI3LmDIpkTqIXZNiPmunPnDVGv46P5
i3cK6FQwkH5K37Cr4Do0wGnqxMWfzJjgUCh5VMaEkVPmAJLnkboTF+0uKJ4sLyMJB+UKO9oRVmZA
N0cRtM1Q3YZ1uFIYg29RXPXfm9HZV4Az7zKrf5gKVM+I0MZTWvA5tYa/0XT3INqL4Q3ROcww/QdJ
VOFTzm+cX9dlStrd78XJbB/yWTc9FPZ+mWTgU2zj9UTgyAOR4G/LNq+X6jp6g7i6zXfWAoQfGJce
lu+a088xsHUfNS0CuOXTszG43MA6BaSJdYNHpk7KjO73MsSmN/+vln+ssNhegFgiGCeSaWvoxANq
Od7Vqh9+LgeN5dOD/goirlbVFipndDB1CxJX/9UOOe24y19kbK0MRV64kZE1qEeHZbUMo87hPK4/
eCWHLKu0r4ZKjonepfRe6hVJKJzw22I89ZTc7NUYGkUJfYH59WFyE+M6lsaP1CMzXusJLMV9e4pa
e+RVIq2lsCpQb14jIX5Em069jbOxxA2Lastr/eLn+OFaL98tG1fZiWBPTgGzZwv/AGCFTZlSFXIC
xBO56jr0l0sDS2+aU2Tg6B70gShmUtfOo7D2bTTrMefPOY1noyXdxoHrOmpdAJeA3p6rxGG5V4bo
2UI6VZ6JcisPjcheIEiM2KwDtbeBNWJcD7JzBvFk05Flz55jJHc5M7fA6IdLFHyR1gyVHwngYnkS
K122X6gnv4uB3Q7uLl9s5B9GP6Pjrt37dficuHUHi8AYbokCIxRlBQZ3pV2C9KSyqj2YSfBzkoM6
1iIjmXQGDyQ2H4VyQyLRiLUjTH0c8V61+Wl5oaaQVSiduhnXRIjnOB6avjfILFFnfFXlhun2YUzD
7hFoAU+qJ0K3LJpHzz1AtxOVSl6j2OgIKlD4sEWPpE+ox4yh/iUXfrSDG0ytMiXfSu11MrKObC0a
Fj35r2WkEUueu4AttZwE9YBgx1486JYd0ffsuIvk7fx+i1HTabua+OlpdlVRi5hbuAic6uedVg/a
hiWbwzw2ih8S/OchaEuxUuYw7cwJ0q2VP3TNU9np2qbP+p9kb0X7sAT6VUh2d9gIPwrEySEaoaPe
t/XvoxuaW7jtcBjxqoFcD0YgF+YTFVUCAMCzD1Tm7X5RvcGwqra1QZpHDau4Q464VXnr7yk5INbo
GZjKogcZ3cjhLL1knzZ9MSMQnW0EGP5xctpiPQkg61mrhtmAGe6TClaSskzvPna9l6W3Z1gp4NA4
609L7wEW57auK3HT034dW8Q4ZNCtQS8homDFeJoIlMiaiAJcgv0pavuuvywnjil6jFrMWwk5blyd
uQ8CHCZdPP7UxvAnHS7vmAwZZwmDzIDARUat+cW+06YNAczmb8WnG3vVqpvR4TQxyk2RdacgOdc1
+hPu8pcgNp/iQLzS8e6urRh+OsJ5jlDinhrKmF2de1fhkSUfW7p+9iH/l0Pm7hkiYqW1BJBHScRr
aY035Ubjlujc6BoVSbPy/Z86QAHUVsSM5rL4ZMjPlQdnU9oH2B7aOrLMR8cPuh18DvWiRS9ht8/d
LHoNrTrf9H6ePjWIVcnOKB+XqrFGiLrqBbESczkQJCTJ0L0nGW7upspZapUkIPTLIvl9Yg+t+Cab
XFz18CHyuvisMYDdKpHgHauncTcSF79p0vCb57rxPk/w4Va9hzY6MID7h6XalaoPtwQp9cfl3XFm
Cx1OA7kmDkHsQkG6VOeXwb7Ure/kK3e7QGZQroLkYUoL6xgVfAlNbn6mbm0pI5CJD67zQ47h1k6H
6XFCOeoIo7hFvB8V6C3O5LM3VCZv0dBDitOS5Lg0H8DdNMTUJHzyBW8CYCKwmCLP78hkSK/ctHWo
u1dNDckDwp0Qj9mNBT3AYK7tqLcsDnS12GJro2oIyb5BHUSfK6Tt35fcsyZSkIUz9c2UlXdfSP9H
Ipj8LSffPtOfSBir97IUwZWjubUiO4mBvjo1w+Ds0tyoDxkpZQBQoyelBW9SyvHacq5aJQTMcwOY
ri8PsO3lV4PC9SF47EfX32lag9aTnsF1eYRBLdfk2493TndDO+8jkYQZbLTJl86VNeCOGNq6EEg8
2sjcms7ciFMOzwfRGcfMgkjJAi1fjraWRPX7KLmWmvsjjd3kyWzzLzhp/LUYmxrYuLgQ0mpcCZF5
w4O/al2j+BpKlE52QGbkmDy7vdcxw9hKO2o4C+grnRsIFM4+/94/yWSJWyPchNVoPMWEOqya1CN4
tzZplBifClF/K5IpeDBpZWD39q9dRgCPkD1rUQqyMiBP+i0Bil5nkMyGpFNAdZOt3en2t1701Egm
O4ffdC/oBnheXT89uCj4xgYuvSfD6FLaqXMs05QJfVCOR37sp8BsQIj2fvMExDRf7/oQaH2ZzsCl
Tp7tqf4B4N1hAPNDOumbzX4hRJJ+1fXPNWRnBZHrRzPZb5XvuQ8FwjjX8UvSsLVoR7J7sp1U2NH4
Sj/T+vSOBZ52VpSUVFKVHFjr213b8ZJF5o7QxOTcZ2m2a2L4G5mWWdvEECns4Kw/W6P4/TnVNeDI
AejzrAkmMJy0WxzA2QmPKCTG4UElMvwBS8tahf6uNuDpNUxQ72MYAGDEevgksuRUw/nmWdfzH1Ms
DxMr4l3jZfs8444CJYM8XA4zVj2q6HQ0P8co4OfyR53uVPNWzu2oxq0ZUXflnR9hYi77Bp9E6Dmn
pKLH1A3pdTKtX/44qANTeTg3qUciRBrcO6TBbaO2Te8Y2c+ZPHa9qttx+KGTjGIPDjDVrvIOkDr3
PoU8sU0eshNiiJr815Sq2xjLl1myS5JNsoaM7q8njNUlsduMR7JtaWrfuDHsErQ0wE1TLY/fHIyg
GlWCFhSHkWylrR35BH75HefmPEYFAE27F48NbgF4KmBU0v5zW6TWHpFdD/qg+ZKTkLvynUy/sD1N
a3PcySICGp0ZZB4kDZ3KeNqyCZMD69flyo05PGdDfBmN6lHUAfD9EhpmWaSnSpqfQLasI+HbGz/r
7wG/ogeoopfSzF6qTNB/aCEsWz5KQ5pRrcVpJaXZRxg0iaRUEfaYr1oQqDurck+1K4g2LBQeBMY2
9JMJVEXdNFlq3YYprcPEq2kGitdRpkT+GilAF+aMEkPTWqMVvBlTzk1CCwmPNl3y3r/WBBWykauO
G0t0aWj98go0VvZGn1O2hO/tug7CuuLj2+fj9JwPHrg57WcFPHRtGmBiyyAjbtbw1x0b2EabEOxU
CKaPmY6GnjfN6+TTQLcYWLgJPU2LeHdRPWR0W6NgNE4d9O/U9PZuRgQXLgKdUTNH17EG/BTjSO1C
F4zqqF89GEWDZf8UfddtRzKuBgvkH0nY8Qau0s4O2bOUCfcroiiLXeM0qxBTDl3zJJmDDRGUKsT2
3GBHqJibaCw9XjsTmc0i3+hOf/Q16dG0HX6V4US4UwdZTANRpcbROSPRfUpUTxPPgX6XOsimdC27
+AUdKbuKsn0nB2yt2X3gHqswhC3ggIZKSFZAMtNHwbTNe09siVT0LN/duEX/DCn3F11CWlb1Z9v1
eB4JoFeOecd6MBGuEUe0TrP4XJQ+di4AxBu08UCX3WI3deOzjJK3yRm8VebxjFutuw8o7DmtMnJE
bO9pPjkA3oBWRQfMLpOnuha/Eqd6CwPjKejqddgQVRLq0ecYziHRbzeTX7kq3MDcRpbx3MGhWNV2
LqGChjuvl5/tRlZbCMSE4KnKPbghbD6491y44A4+Bk7ItNTJb6UfMZ2UcOUSHXisqfmb8TOVRLdT
hpPuSWieVflPwaQTYxCOn0kqYefOqcqsydG2ZmOsQgDASYKuBmZfJMULFv+cNk8cMSmqf6ZxTdgM
82+9bn7ZXZcfBqfDoA9Tq4+L02AXL3pmEyeV8UM5WHWBwiW7ZjQe3Cy5Jz1BHYehWNfQK72Een4w
Qbq4Ijn6QGh5h8txS27X3hdcoEGD+MQ09rsRxt2JV+FNtOVFElWnDGJ0GBTtycfbQ4JmaAtHXm/M
HVnxjPPbesP3b26AvbT7NSwWfRN7w5F84XSLybQBsTez+GxZkXwROGcCK45KXf+PuvNarltJs/Sr
9AvgBFzC3G7vyE0n8og3CImS4BNIuATQMe8+Hza7ZrrUp7q67mZuFFVHIVHbIPM3a32ry22yw7gd
D8jyVszYdp7BKruGL7dKRzdYlSL5OvJoAYf2zgZRe+sy6uUhC5/JJ6X1aaFVqsbfAOygVmiPhp1e
CRErYFvqdefrFFGYuHoxmt1CTmcPwckUEjidfVeJ/REW5CkZSK7b1vuIreSnZFuDZ3wzLlGbqqhQ
iouCUAYvFmQlpsVjoYLTZA1fcwf1iCYdHRsXsYZVpdG91RULuD4896I6ZUwowFQ3+9Trogc77fSD
wc6lYrLXVql96Np+vIe7dpcZoAmARnNg1XyLeS/0big7YiyVRayV6yC1jguLy9v5kYwDzPyQBN+x
zi70We2ptY1noTvzpYLLxyTEtu/mgZxRRwUHw01xZU0FyR1Sfx+Nqry3zK8qIlrZUPldO+0sNj8n
3xqKXVTWahMyzzoUvMvnms4/96PnuTKL49STadgKkRy028AmuuXlsVzwh6pCcAz4PiuF/5AECbrp
0WTQ3Xwlpo40OB7nYuEcmaBCguDx9ktNwu2mByC5C30Zfv43S7o/vdkUp9t/aiKJbGiYiTK2a3G5
/eLTs1+6GnRuEET+TodKnQo3fM8IvL4wjoXxxlBk441s9qTragZGnUEXR+B86sO8HqYpY+QdMxdq
bBZzY7HSfgXcZhkVpHPEgJs+mc3G8D1x++GFbVuo86cYmvf5JirIrQk6mREi+pqe8SoeF8LPaoi9
YCVx+Gqj/BUTe3BOYs60cHoQc2d/CarxW9Pg8Koh3TkjDdkEsfLOsJ8tC3A5poFifZv83xRvrdmF
B/J1FJbtLYKJgj4qfWsoqqGT2soJDjIV9VrlyLmDtvtupWprNVW9D5pa4o30xzuX25wZs8X4FGQr
G09CNofXYALG4s7bSk/NI0qsz5/AqPE5rDFMBsLAw0eo1kq0fI3bfNrBC0dWFgBr6ahsbd1e7ab9
3otmOA0lqfG4wpHWOfe91MeyZrTiiurlpnWCDHlA4MSWeXkVI6lQfmA0W6AmySqPOD2SKHi5aafQ
1Tt3pplip2VGcQ5tyFYNwF9jMJjqT6fItB9wxkznTgN+u02cZZ9UdwEOyk/9PquULhH18wQ7ZsXf
lH7O++IUodaUj++SjdUmZPRzkkWXsNSr1CoOHaYuRTBcvJC/Nmesu27pUDf5NI8HYdjWKjBaYi/n
6sj/KPbKcowdDRdreRZk/eyfRc+yiqFfjyGjq4o1NkhoN66jTpoII3jy89FkZ+csQ1sPxrqSzRtq
VeYBVv7Q+z15BAr9vRd0fG9uq7+O0MC4t7yLCMJ7HeK/SyWKotqtqNO9Pt+gSCaUdjDFWvGdwOuK
7QyS4yNVdbG7bWvqIP+zxTaxcoQjno3K4A5vzy7huCuUp+ZJSir4hRGw7xE+sS2FlFVOOw0A8srQ
6OR1MYDRAXlKulQyMvyceRJBMWwI/iGmj1jh+0YRmI6LLdrpvl47FlFZ0I7Yx3j6uQwGKq52IAdw
WgaVy8oCtGZgt+coq4ez79wFiG0cy1dEbwKToQ1Odig5IKf46gVxJYPbPnm2RrkztO9efGe68o6G
PMFhubYSyKajk/90k67Z3fzytzcv9kHfz30p9mPixo+f716SB1dZtg/mTCtWp5nzRYz5QS/zY/xC
98nOYPfARSMUtE2//sruPTkbBFlq0ddnQNf2qnO13pdu6x6iDgGA68w7X5bjNo08+ufic6JbK8Tj
ZvRFFfpVG33ILo9+ePnuyKa6OvX4cxrMEdYvLu8ser+dNvMsAzjnCu00wScKSDiDBR8RWG+BiYoG
JrVtuQvH9sJuviRsqaa6irtHgWzIjLvkGowFyZX4lvJxI6cQxHo5vwfV9CUjZHNFMNt4qidE47dR
gU09/thZ0Zbadznw4hn1YcUo635yaWh59BiCp5XO1n3hjls0OLhbTIJ5FlLaQG593BqbwrxMjHN2
t1UYOjznbGXF27iwyW4K25a3aNUUBBgHZsk+crG4psi2liSLze1ZJeFcnImN3CURYhVFbLOGLn9M
6MFJkedCw9/wnHTomKXO7/CWxmsn8flghYeCAGA58eWoy9rOD3iYZ2d/m8gzSiAnakSGviyllCKn
A7HZ7uZ50NQGq7mS1ub2NWHYE2wiBi978sVs9m8j3CBz/MgMErtK50/PAmaqOo/+ya9PNmNesKMk
4S6bULR+LB8iDFIkeFjbuODF02STAEGEaGHN35wCdk++MH885e1tf2r2t1edlS0uouURJ/ZRH/w4
ejcMVPLLF6S3iNXKSSi40DiSOheO9Ve/QP0Rz+G+p2R5ngSOlql/cug2D3mm5Rpqt78FNva94108
1/bMxzaarceAehheLHqzm2PBT4k5683mWklCTm87EL6nHuIuh/4fBj0K/UUiRDqMFt6DPzQ/bgMt
dy6ndRwRthQjCF/ZNZBnMzD7tVi0GKhCMRE6pUO39eAzx1pH8Zzs7C5mL7C8xilzljHqC/legmwh
TLzEJ+GzmlWzu1lBgZKXO1GW8Y63kqU2Xw90MnGL42ocz5UHoBghNphyBmsb12LZazGLZlpI0rkx
aDapUXIW5AOyNAYkXJdMi4S54UgNKPhIvmoh8HsPUYAeK4y1/WKU9YWw7ePtnx6njIerIZn2sMuq
7VCm6AQalOa2SLFcqi/cX9aziNmYJwQuCgallFCw8wdDb+tF5BLPUPsG2zpkNpgmAzD6Iq5BjvDh
ESZ67Ris3pY6oLLeDcYLG+kRa8RjRwCEBYtFTZIyLw3ubz82DLK3WdkUyIyN0WnJ4QQi7kLSs7sG
ZIALGGHYjqH2REJXEx0lg0ZJ8mgvkeLGQcGmFi3yjegVtfm1ZWp0DtsgO/hG9QCgeHxASP4QVKsc
8O1bX8+/LKdlvlF6+mOQ40dHBvyFFdHq9gjPDUE4Qa4+Ri8nM5g1xAP0anERNStadLapFaFxRrYZ
eum3RKH7MGpA4IwX2HPk+A4+N1x1xvkV36H1Wjl142FKy6K18vvppHTgXdMWwvvtyzIgzHxseTwg
MaoXgmxR3ln3hTwzJiPpUJrprsFA2nESRz5piQXXZhRGCgZV2e8b0Xu7fsklg10QHDwDcn5vD3z8
3Ir7HpPVB58RnVkwR4ciNtH+q3ePFC223u0e7uCBPNyUAM6G1eLs3yOOBtec9MOeAIqdH3nFvip0
sEMxOe+w5y1pg2w+lW19IBxvN/y98bFg77dOUUWTK8E4Lph+ZXFYPpgN81dhe6yxUmKNa/u7DgrA
5y3CEqki8+LlWJM/pSwVSacI1QgXrTKByIQE+cMcavPeWn5xus5bJU+xySg+yBOExVwYcYwzoV+c
iWOk6q/TvKRAN3PwMtPZWojd31hiONt+RBxi8chukSOp56QZm3UQ0va1PL1Z8qeti37TQjv/PJ9H
1RTriYCgjW/wBnVli7hHTXu4pfWhUmLv1L0HUdNrj0hqtze1LrKRw9jxs0p0OzddRNZ+lLqvDqpn
S1Kwsjj6xUmhGTuIOBObMWitre+gk4mrDjtuVZOtxsWyKUlhXwWJK/Y2gWkk2NCn1tgUopFaFCXg
ObCHZyuBt+fY5CibdcDoc8Zwb7jNvTG0r7eryI6GAuJ44ZHjNx3kPAZ3eb31w5F9ifmaujVrjqg9
6hrjcbzUtFYn7qrMgpU+DNk6qUCe95X97QY9woddnfpmWgJ3zm5VuJ9nHMIwlpxO+oPcwODRkz0J
TInR3ntR8E1oeR2ww7DETd+mxBkfUKGeJ8c9Z1X0wAslyHTB5vetdc9w0SVSjdSr28lLs7vNaMNr
n11xx+tf6PaUSsI7SgOdQ1529qcvoeU7eB+qGruOaolfiBmIxFAp+8pi2CoqMDkyP7LuQzZl+F/4
suZ7FpLxaqjqpZKjhIT6wpa4JL/EhJBOMeo8d4TdHe3e2VReBlrJMPZex4BkyC21R3DzMasImyTJ
caVfs8dQr7cdbOK4ybr23WwXliAeM9kaxzHlKlSINk8e5e6aqSl95U1eAQPqrBAsqDF5dhMRgoTc
E2cQ0sPOp8AK3xxzMM+3C2yQBE41VXP0puDzR92K6bDKLoiG1L5e8lFvsvblk2Vnj7LG6A7W3LMk
sY8y8twzxmkUPkl/77/fGriq3hhF6e5Z22VL88IBJg0I0NO8jo05ggXQ0DZzyruD/TpU4ERx19KM
RSkMAX8C2E0GGNkC1dKcPKqFP+HFxrsVRgOSKDl8EXZsrVTvRgeliRHMatNb9yUPSyq8klEl3UBZ
ZSMB2sGnNjjCg7UffRxqBeotQmt9Z69xcUCUwSxTGcXOK4tm4zCH5YmkIy1E2689qwqvfHqbCavH
+bY0zwIjPWIOmheVlEGu4fDWLt3XrUhW/mweHHHnYPBFrNXZCDmILu1DF59FwUSOoiv0/XRbCNWS
K1MfK0c5lCfDU6Nsecx6jZ5lYN9YMTHTr/iOvEMbJNOWREBUGh2uhJ5OrlBA2OokKndaFfEdXyG3
Yx6LQ4cElOjIhkxf5hGp0hBwOHFAt4Rx0ZuIcNP6ybrA0XGqQxv6E1Wla41kKkYIpbVJqsCcutkj
CcdkdMTdno93D6j4JFIVn5Ms+0Fk0rhq3W68IlGJc1ZClZd8xHVQbCraZoKFEhQpDmHMqmXIWzeE
Y9kXwtWWtyH6GlkWk5FxwhY+yG9eMv6Y7aHkZtWnYvJ5xCJm9KK9j3yzWbWmaveTir96PpC81ss3
ceiXh3Lmm03C3sHlUbtd706MzJr+jHm1QjqoDEJz2cmi9EBIauJaw5R+z2ATVYT7IMsqeLrVmiFg
/d5jh+uKRWKT1K9xkfjnG8HBC8g/H62nCLzq2hm0QPmWWFQZkJ3wDcpDarNfQZ1yuSkgotEot7fL
1kJMdgh11ODNEhP/qsyjKkbh6VQWCzmHWU6Oz9Dr+2fuHI3iipWnkRbuociOWbpQKaJ36fRgJ2za
FbuG8u+QbDI3W41R6OTNwP49u8h2jV2TWtOETDssEAtVsh/Rq4EUe49UEv0THslfOMWx+fpQ7wLL
EeC6f5OUq47KZqo663pTHOZZHF1Ni9wE9zQUiE27gcYtMBlIKLgskqg2DJCoDqwm94n3YPCso9JC
E70SeG7IbMhXrh/Xb1AQ8NUkxlNnphaee1yiDhuzjCI9d/6JQ+SvXgOAMRMs4uL28383UvcjgZEF
EcNX0559xO2+3HlpVd/FagnJ7VbMmwlISFDLRjW5pW2WEc7UJBXNyugenCi2d1PnjF9bgH7HQzCx
eiJp61fvZ9cIevY3w/DqFSTA5I3QTXNtZ9k/kfZb/9WyCDEdjvuNgvhfCRJpE+qhj4zgU9gvnYgs
vyaiN7UwiWYyDOmQUXniWZjRCABOjhqyi3K3/qccxMUc+fcWAz8MLM8OTQcmgO3/Ruca2hbQZxkb
11t3aEi3eZUshiaHZEQlpULCMZGQOXbkheVUAaU1MlGhXT0H/sjWYkRwai1XaIxUu2nei5TpWO6N
izKoW9/4nJCCg5Xy3QN20fb5v/fCOH/57xeuuQADFpLpb9wSenXmPN1sXGun3k6cn9eoVs4qsEdx
uBUczHY2CfJhphAcnmFiGNtbl28BziCdyj8ZQvyIa3M7StCJBPudenuTEFP7JsGK7KT/FjZDs5s0
LkPQLsSZtDOwyJpTSuLgQ01oya1GuXuMK8KEBrbqZNB2dC0y+Ceo+b8CJpoMWzBCABIgP+I302hU
COlpop9IENX0fKiM73U2nwjxqL/ear3bhxjBwmdwYJEwF7TbMIXtilroprST7I+3vZ6PTpVkZxli
ushRjmqZ/PTEj1s/YnZBdbx9SP8RrfDw+XX6LcPht//7P4l0uEthULXVr+73TIe/i4H4/yj4wbeB
FQgH/kpge0tsg4tT6x8HQfz70/Z5+/S63fyvf3v72XY/G/lvzGHTb/85FeIv/8rPlAhH/BE6lomj
b0HZ0YVy6HymRPA7vgABgEnHN2EyCh6iv6VEOH+AOgQjvTz8DnZAnHB/S4mw//DR31jwRIChY/V1
/5WUCNv8DcvyV+/Ff8ZfoGaBkc4uGFoOTLdGiENsMW7PU2E+6sB5wwOQrrEZIYM3HonRe416b9PH
1rEVLuE+TpKvml7ucWXcL8EpPrF1PfkluWqL9yBAEDsY9G8l8WYr247t/TB6b7HNZj6v6pqIZ6iN
uyydf020sSuVDs3z3JrDygB1upLjhHWjfNK1D9wPw/pj3035mnWNe8yt5n4cu3vCk1EGVq+TRlsV
hmyXmdfgpxmqRj01dkLfOVrEiffpSA9Yai4VxNQWDKyKAK1G9ndtGbi7cJBveZbUD27qkAoZ0JAb
/bBF9olKo0kZyeGdr4lmS/xhBfYJdwIWBf7EfeX493OVvnZhCizTuiAnIwPDprOf5m2Zt/1FDEGz
HoSDAzSDWSPsrOeqDvdomctN0pK97NTlL+KoozVRLsRiUtOV/XyZZnPcOC4/uRygb2nT/NkmxTe4
ypQ/gWHwewaN09hgESkhAXg+huQCb/TW8qf4ghVp3FrDtE5aVCuWQtHQ6Gej9r730CkJzqzGRRLw
a4J5FTRRw86cr4GKJZyB6Smo/Q8gi/XKISlIR/5VpsWvfmpmRCveIW1whuANrFaJpfEtqvRAQvgO
Lzz60Swr/I2TmGyrCNRuj0jvWxLETFJIUrPfywZHVzUm2QOS4RljhuU/a+u758XRyxwVLltdTNr0
GXkH3mJEkdSmMe9g70XbmuIDMEuj9UNbCaLVw9Lax5as7sqaV+EXH50NkBYN3bzLfT/52qhRnp2Z
wHtrCR+eEYIPLADddd61u855rDI0KHZxoPS9BqJ5urnCfL2dRpzwJpDrlIimstlLI0EYm4RPZZaf
TXIKbfsXQw7Ug3ITNPG+m+f7AulmNrR3dQjfz8numqQ996MN+wBGka3u66C8jkFBSFdx9qTa50z7
CmqayWRFrhzBFJX0zt5HBlSgX4noW90q/izT/qVT/x8e6cvf8n+iff5fiemh9vnHp/P52/wtT9ru
22/ZPvyhz/M38P9Y7mZ/4QLDasOx+bfz1/X+wMRpW77rcRFgLOYa+I/zV4g/qAItL7SABAoquf97
/rrmH8ILsH8SixLCeYbd8i+k9IT231dK3D+BT0kjPIyH1sJh/K14aMcpLzPXdvdGZCjNeMlnkbey
S4BSl9DBRXcnMWY4pD9zw6yMMlzkR4VbZ6h9omh+JN4sw89VDBODNKONzGqntdGqS+8xCPhCDtsM
0MyKm/Iw2Mbc/qwloIl9xrgPwniGjOSoMqPk+crdeMoempbMBIQgEYnqG4H9zNxEXViPP6BJ4sMJ
TBVbWxsaAHUaLk1WuG5Rype0c6PhajlZw2kwwIV9TCJdlqfJpVU82kyf+9dqmjsT3zuP7zo3kL/i
gCM6xfnA52v4GzodMnxjO4jySz6L2MHwlxregX8bfTXtD6K2L2NMuuCEUNSWE+7RvoNHW+VeoTaD
7zbxr9KeVfElG7Spz1bMnJB9Kj6X9pdj5ajDN3HXoZA10RKah2nu/QHjxEzOWeWXY/At8nPLYo6K
PuE7wlMIIF2drNuydjzQHwgt7e+tOygSKmKvQYInBilZwfW9yS45LrXEfAvRTbNlZHKU4JnIB9UM
jKJTz5vOjLyUZDKCnPEuiwxbnqNwbCK19uWYkYNejxlh9Gvy80ouNCUyAX3RaVS9V03sXTPR/ESR
FxnvLM3onuVANLiLf9c5JaVbIK3x3LSMbajOZtJ+q9kxku49qGLp5PG/Ifwq2s6Ew8IYtyCroTN9
8KeiYsQxx8T5vuDVYWDKCkJkw9rsB7+6YC+UI7v4oi8z+gWeB5DmkZdit0OoJM1Xb3Jnfy1Jkmfk
HTgKdgE7ZnGce7dl3N668xCdEBFrBjZzOmDPYW5e2uYPooNKl8BDRPfPsnd7ptHkxY1qXSZjXKDY
mJNnn3X8eGBfTPKMZxusjPEHD44gkKgMcCJi3u7ve8XJvXPnxGvetMNQ68zEzZ2fUzdu5l9oUCy2
lvFUGRW6CpUMpr2ZzXgIHRbAlufdBTaG9INGNN5BzigMB0BNXqvHpOWae+OHh/LQBeUMPjZeAhBA
VjqhGugx+jC8j2UbRdeCTBp63InUDHRc3AYRUbvQhEQpdhg76uahAsMBuc4Ywv7F8WLsToASWC0b
q3IoLObjhmpGQEGVhYoBpLru/ZB4UjErvF/YG6PHbJwVPi07HU27XllaoTQA12RLlwwBxJki3dp1
ZSQKPZhvxGigJ/BswZZgKJGdFkCHOgaDIUj7Mngk6h37b1RZK1QAabpDNyhRdNZ9nj9YPUKgjeO3
cKpXdlXKhruzTXX31ahaN0BcpkFeZHGb6wlisCsRENq8ZOfa9DhKydL0iC0jsG8os0vXRmF9Z/Rx
UoCLJ0Hpz5mWpqbhcTMuUmg3GN3QzATmlwK2THRXj3U+vdjNaJLUNQdDx8vLEqH2Oo4SiSK0naPN
hIsLzqjMp/rRz82JL2cvSXgm7JNqzMWrVpKNrSpZk+Mx+OX0XhPEgs/cqi25MQJbWkCSZ+1vQ4VY
ZPGjVFcNrC65JEYkxBuW+B5zK9+6HJhFOWU7x29sQJbUyAumyQrQ1SPA7Nm+uYbO87tZlnPx1Drj
zHmiwwmUC3wt0nVXbR7ZJNLE8HaKlyrMsG9VNVteLL/8qEV4x2aYdGEU3+6jWzTjsJ9nnfyM48RP
DjMcCEpik/Jj3Cci1/OhiUGZHARcmGYB8vZzubGouBdeQuphO2lqQE+boWfzfIWeRYT3OPYLpmSy
6bqxTaZ28ifJ2Gb9MZWKKtLwM7TiazAZMtxMgZ1md6BaGRO6JHHQXUcTAC+SipnY9ephKqKkVWe7
yyzZ3sWSe/alaRnJBfe1ctMWJ3iTRCb6Np2RZw+mlEhKzBc5DJZ0Zir7oeys9F6l6dTA0hsTGoeK
dVJ9S93Z4/s+u17N4BLlmnVoRJg1P7GLG0W1qts0SQG8VfFYv9h2TZ89MAB7F15h2HgpmzafiR5z
M40CCWITzKIwkzZwG7OiGhQ6mc+FK+0loLGR6r2bmt45+76d4mpMBOeI08YkqYBmcK091EJRbFHO
DcVby5MV3rNKsttX6ZjQPUSB0ntVB1QS8Jj6PMoPfhOA66jHksgpxwioXfFY4ZKdhCsT8mUGe0Ay
mC39wOCyDuKXgADPoYxcVMB+gJ/xOuEe8jYSIy8YEC1wGA3pBFM5KiJ8i4Wl5LmaywH1j0BbQ00g
HDqZdBi4zHLYZXWz4ROfkifSecvgLRQ1ee6DVWv9Jyg+M764YnD7B7fCELknr6hvWJRYZntxSfb5
lWkuRKb8rROaGPtlFJ7CoLaImsUgkpaPAYkk5WWKnRRFbRSP5aHGitLtYiLE9es4ym4yWbPjDTv6
Ch3eJfKivv+i8oj0ShOURfHDjqNiehdDBKvVGBY5gKkNg5xiC4ThhuCEplknjqoTkBZxUWyw6Zih
4k1KinFHMiyaLJtnoluXJGGGv0Kzq/1HKawivIokcKq7rs6kcWhbVt0Am+JMW1/GQvrjzwRbTv42
hbbyTmEKKgMZlREa7YvRuWPJMDvLWPo46ZRl7mrMOtZAMivz8keS4g68dFplzVvhTFJjKWuT+s9p
DPBmr8XoukzuO18BurMYOJ3TMkOeHzQNqWoIlhu5doDBwLqUMTckPJCmqVZAyGTyhCPMnNGmFVX2
w+UDwsjqepEh2QiQCWGtOrKiqxfs0LCgJywxqGe9WZv1jySYpuSQASgYuX+mRN+HjVNKHDRT5PRr
xFwRVLyxdGf6jKGOymti1LPYhGFRjUjUFLFNK8ki0GDKZiT6ezdyTj4iBuHQognLmXhtYqI18kOq
0bTu1VLY5LGOWDlUfvBaUVqVxrpOo8i/NGbWZMysRvRU1LJ+tXfLpLH6jafLFgc42nsND9w1/L2u
tBKHKimUeQozl2VAYkMEnTZjJKZ4b+ejcNjMZk3/VadhOazxy1iUvVA9gg3r8OINKTKbbV3PWp60
GxfxrqN1LN91yf0G5UyQJxaNnKwXVXSS1MJ8bvCOhfFIjC/A++w5rS3PujN1lfoPeAhksPKLkAiy
VRrC3tmykXb0A++aZB3SmvzJVca2fbqjjQ0HbOy4bzaIigFJZOw0n4QY8B6jbJrrF9EXZfU0jiO1
KWOHoHo3ZruUbwh5ivRL56FE+xKA8W4PSIScditoxeNLA5wD0YzH2cR2AhEjWhPfbO3L7Ppdy2vK
up/YM735PpGtbx9UHBr+rjPL1L3LyMbQX5WGIbJrfN+FRicMhqKpHEDoBbOc9bHo8p4IT0KmO2tn
VZQcZ7KFrPrRCuwSoY5gC370rVnX12ZGs3poKZT6c+INLWaOthx9waIM78R7rXLi59ZZMmYN4o7O
aN8DhuXZQxppgqnVnMHIm+fJQ5taqjB1f7ULMallMtOl1b5LJCr63RB6bC0naJbFk6s9MYDxVnkt
TnOMpvY9spLWuhheOCKw9Wdb6PniV0E3zEtyNemDK0YN1Uj8j1O3r0CGsuJRx6k3f0U+MptHD4kH
Kel9VzGfgINpZUc9OIjtaSni8GJ76TR8EVYD7Q+PcaKNh1Rm2nuwCs9KDo1WWh10xAO8He0R+4GK
m2j6oF1K6vtm7sfizkIeLe7tfCgw+vaOn2215gSlHmKy8qxrLzF/eg2Lvr3LTYvckxOy//Ac8ij2
CmosxnQfmnu4NZJ2yH9OaTrCzdQzfRsq0YkXdxhnJyP2HnCKOBmQWqYvmsNY7aLJiro1MRBJ/Key
bDPGWA+VBk9HXQ5XECpuuOmoEvt+W3PFhAfq69p/UplfNi9tk3nB2TCkudQOWqjpYPmZ8u85uTx6
hMm2Yb8Urq/t8zDLzD4WZFY3H63TEkjkxL0dbWLP6F22CmFdHozWiQWFB82DTNgbj0oeB9qw+DD3
nmlXK9pzFa21Vzia6qzO4UdMI4aChaQwFff+NI7IIjtZhy1WHYalL7Edw4dfOXDhMPvI0WFnXNeT
2ewzjyPnaRrmEJ18YCZ4fjW8KY5PM+T8qIVX72s1JO4dQek9eQ9sF7szNa8q8FjMcmJFVtIKPEga
Lv1ok8IZstsZESLcwU3s03Of9khszKTssquQwTg/G1mj1LdBeEocWXx79oW0Z3/eWDlGr02dy6bd
DFmuIOQlZQS8C3x6YBxrUeXBY8aKCJJKOfIDSJhskVt1KdM8mPmh8VBl/jBs2tp2rmmW+PqsfZH1
e4HnW51Kg8CLm3xz3hLmzkKjmUtbs/Y0Wh3/asdsyYQtyySneZ/q1j/3aFbGY57PZo8L1AG8kThh
bf00kePkz6Yk7DwicXwijzIlchu2BPcy/cqUWGG+Yzkhil9MS71UrMYY3cilDDGrbMuWLN+TzQVW
mkfQYWX65+ACJt/V1DvlT6PIg+Eo41y4gGO6JnfQzCSoQy7xhBDx3fdkJUgXHmfX2FF41+XJHkDN
viWNvYgS9NT5iwjXwS4TIc1xVPSOu2+eD4ZGiytR8jnmvMvUZJUfiywjbZgPjxqzYNUmgGsvjaqC
eeN0KtFonRM3uGDsy+JDM2iI/wZiAfjiop0W6YFUfLabrg665FB73L2MjQOGFCtHG/6ikUzkwrfP
xTBrkDNRTnDF0OkpFRiYDIn6Ivdokj8SlxP5FFUqdZ+NWWTefUIC+fgzThpTfBudWs5HIeM2KNga
jn2yx9Pg0Yga+CFBoOCbSOyVgX+BdLUppoYCa9FW95mh+EI6+ZC8JD4aJHoCUHjswuek+DOw+bgY
deDJNp7zSuQktdI9RRAJB1vE66jS7XxvZV44vGMADsMjk96YSaafyXhHKanczdhAhIU/NmT+Cdlp
geUHkYiqdpVVmu43FBT6CW87pVGJds18mbD8OM+1nCT6ojbNUhpD106c18zViUV5IrzEveh0bM2S
3w8s67tImwy4qIeYmggJhhFPnks7e20Nu4+yu5TlZU1oJAmZO3OsIuIk87Q6Di0ChDsphzI/ceLE
/IPnrCwOmP+acm9lOPUZLYQ2MsKOa0p868phtq9lnA/ZtROZPX8H9pGNX3rLcKO1rLIBS23St/pq
Vlke7BoyauJtxuuRBzCPXrM2Darma0lTm2PBCRzAHoSJZyciFOYw2U2EYSJeq5mFscfw+hpEwBCO
zFXWUc+DPW7mbrC6L7MTm9MvYJo9yA7+BgYIccMsBorSoLN3IlSgc9I7zVI/Fo3ZhK+mq5KAXUSs
e+O+NEcMYIEXeSpa6UCbzal03Ult5JgCMCTAaBY+kDVkO9tpbvPmK6z0CBtCnZkGopbMJQHnu11H
PQuHzOfBJ5jJr1tvXdFVIxtPGkMw+skt8REaM+TkVdcGZiM3ddXnKEbhJtXJKins5n9Td147kiPZ
lv2VwTxfNqjFwwwwdKfL0DrihQiRQa01v34Ws7qrIlnh7ui89wIzhUQhKzLLzU2bHdtnbfQ0bGVa
3cKHbescXkjme8NNCoe/+xh1lOHLejSachtGPE/vuJ/CSWDwIrL1aUXEuHlDRjG4JFHVYwhighCp
aNm4zhn3pSKU9S4M5SR5aCUyxBaFCUmuIrEqtap4GUfhWA/7zNO9KNqPiZf61W1lJGH2ppdALpZe
nNQ+CQ6l5AOJdxvSrDNeG4i2rGIc89INDyZj6vQ8AOmPeDgS7C+CdMy3BJn0AvFGSKqasckU3ggw
1SzgDcLhbLKycp/kuAAR+qDDn9SNHSdrUbUeQhxGcu8d2Kk+BeOLaFTpc60tm2s90XuvczQ10RMY
RvqgNcGNWwot8PjC1DNJ/1D71i/MVdfXvk7GTawRkFBAIg3ZWvdR36JuJ8mk8BaQkKsGTTDyaHIA
x0TCG0hmBGFpHPq4MC+zfvTVYe3XrWcFTicqlQ5jHwRXCScQ78pqa1WAaK9iHiCr3O74JMT2Y2VY
k36J9eoGdpzZrOIoxUk8QxeV3ok1y91GLz0O70AChNG6+xKI/+fz8i8W7BPw8ouIQdQM0ZAUncg7
r62a9JMQ/f56E7Do/a//Kf1HLjT4VWJru8KJbd1yXV1JG+CT/Y10XXp2bce2tEgd0vCW3iPRIunj
ePkzHucfxasK8gUeSSVTm2kosFGKa25q4QQKs9UO9kq3xkgAUe3N8YJmT6gUJLHgMqBl8PMyB41f
wZ96J6skgEn4vLGaPhqKAlAO3BOpr8fLmb7wr+05oU8VrD9N3n1p1F/LIbjvI8ZHl+bJYXfO9Rm3
JE7ZV2aBx7gVCv3W81BLHi90BtX/WTlN5a3cNFA3oO75tdBclZOCYG+yMjuNHaRnz6oJibs++VNo
F8mxWgb+cH280O9qalrahJk1eF/8m/yFl+/Kr3NalDzMjdv22Vps5GywWZvcHVPIv4dtXjwcL1Wa
8WVFXcSdxLToTpF6G3PDrtJsYWG2Yrjyt+Z6CBYGi/+y30AZupAWpf8U2qhLFuGJFp4Pn1mpPw04
vkyT3gNi58qUSr2cPKghMZ4QNs2bkxJUfFOxyKRFqd1sJghVyB25K+MV3HhyrdHB5bdF26tnlmgJ
/bJsBqSfoCfzl+MN+k3NVOxeDJliVebG1N5faiaqncV7VAMfgRehfUuT71oep04Mlvk8n2qnQVIQ
VQMrr78NlqTXha4hzrpSEjn/dDVj+AAtp5GalSC/dmPJPTFOvmtOU0ZuJ+I0ZGnzdW2Um9yqeU9C
3mZF2hP4xsiwe+hQ2spQmS0L148AznFhya+ON+jcbmMaoSykIG5ERdUMbd6TamFx7gVbsDJgXIRb
ZRU5/pKH/fxOWFeX3jJ7O17gfPZP5THxqSieBzyiIl752oOE4FGuN0m0ItLfY01MOluLzVsadVfE
diAASH7pdjtl0EXjRuDOPTz+W19A0uhX7rG6pGGlqjI3f/0CCJ3ZmXo2+IB90CbHaaNU8gaqxWcz
vSW2xXXOwfx4mbNh+0eZ6ILItTZ5BP4pbvsybAsy2cJ4NLoVLhGpw2ml29aln5woZTZsf5YCVo1C
sIEy+OfXmilGosttIHEENuG7DnndrfOoCzaphmjZIFXixO4x68qf5WFzIyPJg0XO+JmV17G8yIXf
45iWXPsk/3IFlV9064MQzAsSpSuPp90TC893dcS9jJliyprE4vprmbJM7glJIlPmSV0TGTHSqEK5
6/fXQpIRm7cqDuYn6inNSOVTRfGikTh8oJ6UmKa/FlrwVlq7FSLBcFtvm/N6o9rglbblutocHyez
8828oJ9f5Ms46VuO1SbxxZWuPvFG/YA49DKNChtPdBsTxZcgBoYYdafqJ/P9vxwD/igW38Jp0CAf
m9RrX+ekWCJdGSYRJKpfR1shdV8mC+9MXKUObxInVpxvehCKLb7BIsJGDgCz7b9IZKE3lXZcuaGF
j0+XF6FFHlZn3vH2br6CchvHExWc7cKSxu6L6M3A6puTmzgvcuhdjBVMdVylXezoPrr1XAa7F5yY
f6eKmf78S++hElPVZFD7lSJ9dhK5Au9kcBwfILON4m81mRr3SxFVHxStjOhiZeV6+MRl1bVFHuww
lhLbNY7G1iaTARv+5wqd1oEvhYpiZsihhEe8XvG2ZhEpjtBhyJF+Eda86qdmcXu8wL8tl9NpifEh
c9A20LDPxqOPPVGQ+jKYu1o/D4P0zIzSE331fREGjiw8D3POnvVVwL3NBBSAUrC0XvS463dupXQn
BOzfDYgpWoJ1LgVZc//AMeJ6nhUsyFn8GPEC29TXZIqcqMmpQmarcKjo9dAJUyGYKvnjGelWjmue
GHenCpn+/MsQgKUFrkyiR1oLDmQwyo/TPIZE6Z4wL/22XxChKjqvgay0sz2Mh3YtqsK0X3m6XGxl
P44uhUru/9119udx/K9SZiNaBQFvevBBVwoYsY3KprkdotG8wthLWFJNINqy6JMwEY1LL8Jf6TfG
95dKzsZ3roRgiJEHQb0nhAVdBcmiqp6o4/GWlMTZQStLRrwpPHbnRNastQHpf1fpPPEer8p3A8MQ
2TmmwxS3gVl/xZA4vdwCAFAG7TXSJaeRIuBJyglF/KliZh0GTJ9A7LSC+2re2aEoXgRgcm1EF9V/
skKzvhnyPPXCWB9Xik+evXwZYAtfmM/HW236ur9suIy/L602T87RABp3CQ/Eq7TAmaB/cHWNF/aL
PL3tw6vRKE7cB/+25c6Kmw0FkwypkMt/jyKHXEmhrfdpUDsAZRq78swTDrPfbVFf6zZbj5TaLcmy
jsCd+8TwjEpGCuPLKynMH9poMg/p1scb81TtZmsTOTxtj1ZCXElIgb0i3OHBejflL9amsTxe1Ddz
Skcoz8akw47+2+WF+HI2Ih0YVlXpZhcpNgqbSiQP8Xgp37QgeGiDMJsqcQUVZxUygJXJZdsjKlQq
oNADpkuV59cwGi2YqE1MbpppPB4v8+9n3CkSY0jc6Em1MpW510xVW5bZuC0gC7dYK/GLx1uCVi0L
01p2SrE0236nyavaTE+MzW+alHJNiR2fK5k0r2wfFUmYS0m9ipSn1r8s8lOD/5vW/KWA2ZEpF1wV
BHkHuMdXNxIQ6Cy1VmWsIjLY1ObD8Wb8Zp3CNtA0JGTBk8x3drit5cYDV0dtAuGqJrU10m545Ppj
ifqvEVx/1Vv/78v8R3pblz9+1Oev+Tzb5v9FabbG0nRYmn3++v6a/Y/b/3PzNVOGQfMvZTb3wX+A
PVaITE3P/4ZOX/+RGTP9CXZ38Pj+mRjD//NPZbYs/wPTCJHkPO52TG1V/jMzhj+SRN1UCeIRdNYR
Z/87yuyfnf/Xqg8eSeX6zyfNll8v6nlhR965N1rVca2LKFPue+UcbUFtd1eu5sidS1LlqtvXmIlb
yonN5qfg+7tyZymgoq9W2Jdl7Z5ZPTa7WLpFnHKReveSb27EQl5canX56sbAhTydTON+g42cIDqN
elMAO+MviDDk9PGHKOJKGUMEG/JFpl92MI7xX9lgIrw2o+eGVPbU2zfqaA/925f+vfrjS36N+BMD
+2Wr/LPRtNk+bFj4xYSe3+6jANPVH6H2FgcvkuKoQwzu8lnrIQO9p9Kn0V+075K+8b3l2F2J2MRb
PZDIq84qF0Z8ITwHb/xXMkCAgx8hn0ny2XktkK1/a0T3EejaMlnJyq7lncxbpJXn9LvspfiM1AHD
JxvDjg2imvP0BZQfybMrcVmsyvWwcR1tmS8rp3F4vlmiqDgb7cDGvtgxl8FC4AYdOemlYL8ZNm+Y
Dvg6/yw8A2CL1WnmPmqIDQx5Jcd3cnfRI7kqtq70rOcXcXyf9rtEhAVxHxWoNkRyDh9RV9qID1BQ
EdfRlnGzqNpLMV9hOASCfYh3LxUC0R2RAi245OGtuBGUhVFtdB42sXDMVlolrlz3oh7gJfTgq+xC
uY4GiDeYiSwMfROXdxSIOVJdSkuJd74c+5BypxZnXXKh1g9FuosGUuU3Eq6P/kZSN317VTSXprcD
gyC2W6X90LNhOd0J2k2SYQ64QkBga8ON37mIbQlb2MlGxOf1zV8295Wy1qIbfzzXzmNtxUO16sQk
B9xUHe6KNoYX+aJ+ENRzHVe2egC7dIk3Jb/gCfroUklu6Qs7eO6wbsAwqX1V38X3RgEktUgRP+q4
FVfIXEBI8GkMGOmmN0Dn1DDeF/p75l6ab6ofP2NOQcNW+lboN91t8NTL9aqwpEe8EWGEX2BMM1R3
sLQXKCXsqCtALZKhRbcL50GzlLJ9Erk8R7/qMprARbmOtSXt5Ds9ZhRQEXUyjuDfbhRjn6ZL5WHk
X5Yjh6sE9eY2GB6aIeBd/kLXd7X1UCFYXckrMsS2ihPv4ntrI++0lbXSVqJjLXV4QxAa3tLgxNFa
+vX89NcMm52pe11K/Nq0mr1wG1+5O8hjG/+SvPtzZZde9BfpLj2XrpITV2Lp16PvX6VN2/SXG2TY
l7xERZSWnjUPxUV51d8Ckr711poTXqAXfR5uUaOcmxfZ75Y42/hlZGAons1mL12KO3enPwAmXPuX
0TkMgEttF1+Am9nIj+aFcnd80ZLEnxGKb5ZcbXZ0a2O0rhg/NTg/FcWClD/SCyqcmx6ti2DXb/Vd
fIcvkI/S/2HYSdtiozuklW2YArty1ez42QqqxbbapWfWu7Jqz8qr+jJfBfv0KoCcE6/iauO75zV8
ZAlh9hLnSCTpoI66FXbEIFs9hNcI2rHFxmWlXmAU6ZPl7NpZbMvnFhCXNylddNdBv4R1ZnG1wd4o
XISO5JB8Yyygl55dZKtro1r30aoZtlq90J7yM3D6InPurG6vyVQUi1Ver6HTS9XOu7C6vQuQjTwK
xY4Le/gcUMNT7Ydo4D96LKsa/FJs/VPPFr5vJ+vkWjxHqM5jo/la3BQX1v6uWiuJDcdPk6DGLyJC
rMjG2thunnjXHa4GvKlXCRYV2qKhyC0FXGJGLdmWExYLc5lrazVcCiQ6spTA6ak3jYcuaF0ku6b4
YU3w0PzTeoqq9zh/rpUHOf30xG1pbEBC9e/yebcXnrEH1EJYhctwneg7gHKNaJc/xLfwHDz9Z6WR
lbQs37238RmgaRsuMXRL3vor8fohmCxhIeO9tA05r8tSWZBjxG8a3KonNPGGbCB+k9cOA6L6NCAk
vgcXgxNsvE3xoBTXEIHZR5QFnWRtqv2wB/ncPeo34o14HW/9O+WpcSIb9hZTMj7PNs2iZBLVy49y
QcLiCs7GpXVF60sdy+OKdHwyNQCXxvISWCyop3qrLHmqW6cb7RxnMVtdEFq7JtECcL6j2IUTXWTF
ArfkMyjjK+tS/PSv9t4ytMtFsKSj7I7iw4WxjZ/wA7xsHvSYwWdLSxxTVAeUoWNu4TOsAtvcUcV8
S5rJgscVJViyc6MqeRwu8bd4gbdTW9ceQYjhAVMFm2saD74ZInx4MEP6Jv6w9sVN/lw+MwgKfkWO
GoLRW5bVxsQAxmF4ak6Z2NrC+yQ6nTrBPYmPAhqwdmum6/oOd8aFfykBoMvuNQN8F29aaz1dYGsk
3YjDLcaDyrV4hVDGTG80IFY34la4Ll/DC+26eJKuh0vzTHBYoR3lTHaKBUK2Jc7by9G+0xfeBmfU
J2OlnU2NKSz8hbt7qbcWfztcFYt0ma78VXQOKtp+lhZAuO70Vb3GWnFTrJ77xXvvmKvhLPogQSZ4
rl+Dq/jCvW2e2pJ8UFsDsXIV7cBtT5+m2tJu3LFnLRGzoRN5jZR1DUw2RdmxlPtF1TnSmwQ0ayk6
kY66e9+i8coH1WHjFwskXhwvbH24Ydz17MGBk6qc5myIiKt01e6ZbeoHWo/sScRoNsXyvAO+25LF
PC7Q6Oir6jY/1zFLHwBE2clSWGdnzERyfM8S38n93o7ONEe48K4D4SF7QTV8Bh+zxxIxWXafXYHR
23Zg4MvnQruuFERZmFisemslm46G5e2L6ngbdaesQk5LQKkepUdlozr1FkonnunVVlo1F+O2uSgu
9F3yIOzHq+66fZdREZYbTAFw52BGVoPtM5KLhQDq+z3MlwnyS9uDfZVh8b0u0JqDlxMX4OmDdhlY
xJH3qNA66F79taZsymo/1leyYo/ioiCShIzJiMkEuHJhWw3OuMY+h8gwhIjbaO/t67Mq2mX5gyw9
58abFb3owqPx5I3RcyUaG5gkbkDGDXim6s4bPoUQJbwT3kNG7uu7Ko3fACTBHVpM6GRxWim7TXje
Iw9/Q3jV6yb0QkT15MXZ/ofw1N61V9ZjG+dkNhfFSyZX2Eqv9ByifSQnVIaOh+z9I/lhPhs38pV4
NVwmJGZCXp0Iye/1q/dc37TXyHlRnXf1WtRbRyYXDmfMKQUgk52mKAD1g5d48eI1frt4tBDRhRuL
5dS9Wm6xEYjxSeEIVd6AzlzUt+aP+gMBKafmAIFoe9Zc4Hb0rN9yyGmGJ1XQt0bt23DLtyAjJ39V
uzfs4TWAPM3zRLu1ZIhzK/Um+wjdPbxuHf3Drfkgtm9R9TFgRfSUPNRPmOUw4lrNLsAqcbjFQ9l6
kxuyx6CRQf6mCbGQBa/VPoyI8tNVQO5aQRty+szdpdH2ZzlHYURf51b1oVgLDWF9vsw7ZKcLnkL9
+zxunYykpvpRXRrnABNHgtos2yyyQE9A05KVLZGQsVfqq0Ja5cplI6y5GZV7Ts8VqPczdYM/+a27
gsnuP2j+ooGiTZ4hmjxwy3jqJHadc9RzYKDmgCg5iHqO2u7RFKSAhyDAt/djwggLFuIzuxtVc8/U
pXXtvnsffmUDFvcf8vRqSJ51qN8+QqthIQzbVl3Bc06NJafMzluDfVIlMmtAsNrJD6yhfMxHpJvR
utbqvVHBbJ76NPzEdSi6ks/q64Gxl2/88lVR9rF7lqhvloqAGjD8tjJ33O2k8j4gtSRPyJDrNlGN
O4CdIK3sUYIuNWmvhPs+fgOCbsM0shtCHKm+8KOHBKGe3n8E7h3bpsEBpl4Jl8MDa+M1qNKKWS/s
leZCay6ia7BfN9Grdpk/KdlL/NRiIfsY3MKEvXfJVJFqvBJsPGaXyLperliTnHqR3wfwqpy84KaF
2NvvmWabNHJydicPrBtGAST1YG0OqlCxYXovB+mxCdO9h55UbEk93Q7seuvRichHxoFiM7x52bV8
q6FFxiPK53rSpXfNLUFfvbbNRxI57grg5DZ4hXFwuHVgcc7lsr/u3km+x8+TQVcEThtvx2ABSmDF
gIzeM0c7C1HYPhp35qq6wp4rXCMRxp8T7VZ0W7+Y0NvBJcv46u0N9a7M94G6mOCY4FqWUbXBsWZZ
vGE7HN8jvDL3zW16Hf8Q8PI6Z4SjKQZQzG+yt+AT99tnWBnIfPV7/yx6dC+g1AiKDbdH8jb4bIwf
xSMpqbG3QBzLwUYmxcOwYwXfNlvAyHYl3tDN+KjK4uI/gsEsYPEBygxcUjQFFiOxUTa6GV4LT/pC
vfdNmx0g+qGHS6tZSOJFWJ0L4CHcXcl1qaoeMMrVOOWsJhMsv+XpuFiKIhKEEuqx8CwVrw3uo12T
nANkcLhOW9ITeVlOn33+PH7/N4THLl55R/zM/n8IjOncl44FxuLXofqVIIOo9K+4mPUPGZUWsWRM
1ydAzb/iYpb1jwlggLIBnAFKVNgD/4qLQTkwpoAskBkTyRURtD/jYuI/TA2RkoUOQ560Q4b2bwXG
fg2a/nElJFg316skaQJPG/9XoLPK9cjTsiolD5albb80xTcxpF8DwH99/Oz+V6HHH1Ocm9bkXtsZ
N/gSzJ1k3RHNWllucuKF9Nc49l+lzG58meiD1g7aej0G2po6YiRjnVBMfHdlntpnKvLLlZm8hxTQ
dgPhUJ4c0J0q+hE3k8HzfjQuxMb7I6xMQNj7kX3TToe6YRazNsgVIOehqNc6beQmBaYXRPLS0jne
Dd+FGaZaEF79WgvLL5SQ3EsyaYsQk5x4EYvnVlfbSvZ6vIBD338WXrV0WL5qktWQeYulwK6ExIVC
TqkgDn3/WRR1wJvZMOucUdqG/ari8dZGS+utAot7H281wuZ4NeQDI2n+AtOOhirnVlmtu4W/DTnn
lcv0I32OnABAubpEAb9oztz3hj1JJ9HfNokj+XZnG0v9RFcdaEl9GohfBlySuyoeqFCAC199DIXq
2cCJZoLEHq/hgZac1qevH+9biDqkvOCIgscrV2jvstDJb6h66amJmhOT5lAh08+/1MHvmnjIMqzL
yFxcILUneV/EIuwBBshvVmNqvS8l8BTndW3bVHDWRWco8P/QvU2Xik4ieKc64rvoN5NGn0196ClK
n2Y0VV4LPKCWA3xGclcgVpOZzdGZFL3PyA/VS6kqwk1VjDH52JPJhwSXqBraCPG/5GlPjdmbz57U
4H0z4uVMch2kTzJh+kUU5Mbr0A3WrVUj7RF6PbyH51Hjj835SIuKZS9Z7XZUarDrsPVWZRHFazzB
gl0A0qiCwhXL26ZqC8ACyeiYWl9vo4ZLai+MxHzEVLsO/BI7IsWaHDB7DoexZhLYMFHS2WEuG3cC
SOozxa3C86onbYmDjV49YEw5XhWJmj4cH3WHptVseYDpnJSKS3fllnmjB+l5E4YnuunQWJstDUWl
yaCU+2oN8cSOTHNRd/dhZthFdSKGeeC7zx9BGmUwIkOOq3UjwT2WqqgirpecCABPLynzWCVjTJvN
9jEn9TZJU0JvuNlBpP/hp+M5pmQ/IsF4hRd570rVWrXy++P9cKixZtuM2EZDabUsb7WncYD/0dc/
FPU61rUT29ihz5/tMxnMRN+vWLxK903Q8LVzL3wxXyR6sDhegWl+f9des+Wr0kmb61s2grFRFjrB
RkvaxDh2Hv/0A19fm37+ZVXxAchj4cKMN/E2Mia9J7FMg/StClLt8SIOjaapYl+K6EnTHZs2ZGnk
jZ+kKGxshUGJT4zVGfP0z5OQNhX75eNlIc0bUp4YT+OoO1mqI143iCE1BkEt0kizRWvhn66XRbCX
2lJZg/UwboD06yd20EMdNBth0aCXJLBm1dpPNHxT6ilv3Bkz6/fOGZx5f6lf0HSRBkauWicaJotj
9giQ5F30xfPf653ZOhVWeaoa8VCtPR0HBmLHjRmfGLnTCP1u5M7WKeQK0HK1jtmMpyDJkSZ2Rqq1
kPFeR5R+Yv4dGF1zETHM9FLSIhbDHoODSD8rwxMNc2BmqLN1yk3EqImnDwZksK+j56Tv1x6ve4Ny
YtwcaB51NrGhWiHbVZIK+xPpLNXqbdZ6N/0ovPDmfaZCmP6tDlZnM5zECFiBhLR4lQD1RD7nnZ91
/54e78/Jp87mtuQJ7NZGVK2jSj8XR4RkJV4CWXFKN3uoE2aTO/bA66gDbVR4xZkBxcEt/XDRJtgQ
ldHt8QY6MH/V2fyFVhI3vsVu52ZvJEbaY//MzeHE8DxUgfnsVfK8y0R2OzQgZOzK68AnvMY5yYqq
Ewq4QzNgNoNz0G1kCTDNONDoIsJoaXB+r2VmE3gwQ7kwEjYHOYiI+O3pa7sBBXT80w9873lOhaqK
sWLqNE05xFzR6nStV/rH8c+eIY3/HJjKbPZ6UVNa0BrY9mG0+bao4dLeZkTXsScrJzdQ/xoKRPzm
kk28icpE3NRh3i0FEsk26ji2t6R/i6+D2RJ/D6t2ScKqDtBD95agiJK150rtflQ9+azSIDcBs6tO
LJoHBsw8MWoI/KjWNZb7KpUczpBOKKav7cBzllzXv7e0KbMloSk7eAUwDDFVfRT0V18aScXFyrM2
TwycQ5WYLQuR3ENOJyoKCxLOTnmheyW2DqFjhsOJZjowaedJQGmPLDdUqILbBeZTWmfSrtZTCxxA
6n0eH0OHxudsXegbWZTchCJqvx19tq4CL2qrS5bHP/5QG81WhtQy8S2PMJLojH0rDfBGMPgjQJGG
0ep4CYcqMFsYKr0rpbgP67UhV7dJrkEqaE989KEvP1sZynDIIn8kyKULhV0kmK1g9S4xOQh3H//y
Bzp4nsKqNlLnYQ/AEKokfFpdcA+1LfnBidY/sPnKs/UBP6q0a5Ejr4vyTeowe6qfFZ5DY/epM+5+
rwaz/b2K1aRqcxQLVS8u9aYCaZBdjeqprJXpm35zupKnrvly7h2FoFVwBarXEezCRzeJMOEqI4gM
IJ1AmfGYUYuudOZZWXtioznQ6fPklZAsv9bMXE7anv+me95o666G2NRDnVZIp3bMQz0zjeYv9ZIa
XxksQ6/AK0s8WjRQg1713FqGGu/P/YmqHJga8mxuu5ZnjoNsca6YzHfLOn2xyu6fgtmDkc1D7TSb
2TmA6aQgc28dZA+t+tBW7qZvXkavPDE1Dn3+bF6ToEtObcznC/5YI89K11iBXrpxsMU44fcOp/NU
gYJ7k0r6Gr1QQ5QI7SE07Ea8qsZPTDtO1ONAJ0zY4q89rccejCGRMgjCo9kLmjffENe/Nfl+6sG+
jCJA2QIsND47zC593Vp4w7CwxKfjH35giM6zT3yQK4lqsTZVhrjNq3DRSQ8mOBlshRaecv97hczm
dxy2kt5ZBLA1I18rKZ6yyfiGZ1hrD3jidOO/mVPz51HpJ0zgS1P5StRHWSzjodO5S9PHQd1FjWAY
v3fMk2bzGVvCfqxEnlvCTDvDwWebye6JQXpgj5jL3gmH+pPXDIc8wcWlnSdMLMLzRF0e74FDoYWf
SexfWgbCbVuQ48LdOKpJe2yBM4dxaSxjoZBvgfUttXIcgFL32JdLAGh3ycSRU0RAyMe/waEKzma6
1ulNLPi0Xd+leyyCPqNUuMW77+b4xx+agLNdfPCDXChDjiAqQLqd3ODN27idfKL5DsySefqyL5ZC
lbYm2YFJdjl00iYNU6ze/DM9ke5S7xRU5EAbidP++KWTwjEt81bzla2Q1mCExcYQbtVEALJbwCg7
3lDTZ32z14pTFb+UUY91nw5Vo6xThfgbKcqy8AlAEKVTt8B39Ym41vGCDvTIxHj/WpAiY8gaV6q8
VnP01KhtwMuY8ur4hx+qxdSCX2qRllow+n5frHmeRP+TlfdDiqkzeL50iK7Grj/PMXM+XtaBPUqc
KvilLKlrZGT7ZgGdM3IdfB51J07w6KlxhfsovFY4Mch+Hvi/65rZTh6BUxrlaEQNXiNcJw85Qh0o
li0+sJnltYCnM8RdTeIhMFZzJE8pyFWn0LA/JgPDfIpNLXqORMH8dIcBM3uzlrHqTMTLpBjwgBXF
esc04X6axJxBI4Zto7YvLd7S2HAFwucQlkiuAmCejjCW/cOExrdb8jtXoEL0Bw/eI3oYa3zIC+y0
xSHBMPN4Ex+aX/KvTYwT5wiVzi+xAww6u8gFtCian6BERe4kiLzRTW5Px8s6NMlmC1E56FU0GQeu
U823JeXNRbyideKJgXngSUCcrUPcehTcOppmG0q9cGeUk9WtD4Gf55ykc3ASAYsstSqs6ghHUlNo
sNQ6Xq+fW/bfh49mzc4gFuNHNQMxXQveWyjjbGpqO0ORJ74rLHou3R6CMrowqbpl3/K1LGPRAbcC
MYx5IdACLV9YanViNH8/QzVrtpZZCVaMPaS3rSF0mF4pkGPxwapD/GyGCAdDBS/VOzOflp4o5KDs
nGiFqaG/a4XZ+hZH2EFWvlpvTS4Ve70KEQsj05CQWwUGuqchTZYRRtSLVA5521S6BKUYXFbxVKj4
+xGAcdyvYzmtItbw0h+2Zf1UKyS/WANNLINnupRrY62O0CYF7UQrfz9xNGu2DnJpKRJI1BOnWc5h
17k5UGZjUIJ73D3bjZpqZbdsGk06UZ56oHWnn39ZC+Ghw57VJBSA+KSv5biTH7tY6N6Od96h2swW
QLfEMF7PR5kgnaEQZhSS81Co88vOrA2c1ERRRPKEZcHvlTZbdAATRdUQivI6zJX+vFEE/6Ltu/ws
kXTtzEgNcnlA6/S/9VaoWbNlR8hbKw9SjqaKhRjZGJYRRmPJWs2WLHbxKULYof6ZLT+W3LvADEYE
Ap580RH3Xxb5oP9e58+hEhAiM1QiJAX0HCQ3opE8m0Funthlfx6iv5m4k47q69Aq49rNBTHEfD2z
jI2PAIEUBBwcbExZSUsAkr5pCHXcFoUeYDorpzsfmB3HyQ4kn5u6+Cy42DeMKS5IvzVAzNlSonhJ
1vaCVW5TWYzX8KvjG1GJsxu8gzqkqDp61Ewub3+vsNmyAUs7Vazaw9UzQo5raE6Swebj+gIl8KLP
TgQLDsywOf2rStwyVnwdTwl/4o6ovbAQRz2z+zp8VvzmrZNq98T0+jZfCRg4pmi/dGjTWcDQ8ZLc
Iv3RdxHiOidThHQnJ2V4lkRp9GT5qOWh0+bWoxqrGHa0XJoFLx2dIteVO+I9sbHA23ms9n2m1s7o
al28UJOg2IR6Kp4KwP68ZH039Gbrzthh7RSOAblNWrHN1NaWhWFjDeJ+8IRV2GuOFcSPRgnXF+lQ
i33N2JRPVnF/vOcPjvzZQlRXdS4PadBuoSaTTeVWcg0SVxtIzxHKYelz999bpap+mB4wqUUtJf2D
3jZS7IRWJi0Rm7YbUeqsGJVOhVP7ieF/YC0xZyuWgeWFDlM+WcOWD/AN88tT4JWDDT5bpny1zJUk
LFDDjKG+rqLW+HD7rnzQdZw93dQPNxn+LIugC3Cr4W+W27hXSEPJyKeXOQunthIq4e8ta8bs3DQa
ONPUI/XkVQIbmXCZe8OJJpy24W8GljFb08xmMmfr1HgN0L9Z5IJCqhAdtGytUVkcHz0HemkuAY1b
TUwj12/Wkae9KsZgPOEJ83uBG82YLUqMNgzP4dKvWwnPqRAW8r7HIhECRux+jGkz3IvWaEknWmtG
UvhX+AaW3q8rRlcNyei7VbwGlSas3EgedEe2Qizd+sQryd6rLPNca9TuVjSztHV8Ju67hq3QqUj9
AQWhNheM4hQkCVaad2vVq589Ob9phtZmKSIMutXbeF0W6SUkhC0k31WakYvbookPmpVseJ9MQHAn
gpOJrj0WihOIItdqg7tVhFW3xmGCHJEiOrVfTqvDd2NrtmgF+LNE+VjSWBpAt0WuBuSDCdC633Hv
0C+B+KJk59AkfQjMNl4GYFLbloJd7UYUVfwI26o8sav8xGJ+912m7/jlWBibqp+Eotauob6m5O2W
eaHbXaai6q9db9Ny2N+j/FmOVrNMjXHdWQqxphQcfVcI7RNr+0cdYMBEokRANoauRsvaTUK8SUou
LlxQilXfBdXGxXNwaWhWtEyI8DmuoCfr2pXDs8LKi4da6N1bzGS0SyUPAw+HG07Dv7lIzBZDrIAq
5f9y9mbLleJctO4TKQIkAeIWWL2X+ybtG0Wm0wWiRwgQevo9Vl2cyONdTsf+7yqqsnJ1aEoac8zx
wZdc71hPMUaNj1J+F372xZ4cfSqGlUO7lulo3nkNU8e2maID4XOcqKEZzxglKO/4uJpvjqFflIvP
Ftm4bbSTZd7slBdmfv+O9O3/cfV+9r6WHLAEJP8aKLxgDc3jk19j7rbUArC2MfOopOmkEDnsVUgT
INPvv9e/Syn6j0fvsyXWcS3yINTLjiDbG8nvGxZ5aPBjXIf+/PsrfFHEL5EYfz7cfZeDUtav085y
TfZRk2NUi5Pywiv9TuL/4rL8GdMNSgEPtUH4TsNamcWIOD8QtwapBw4NgqcK73oCpereG4j95tf6
6kNdno8/ViyDJ7vt1dLusKLyJGemylqCgdOF1t9pzl/9Mp8KFCopqPTAEB2YjOaNAUc+C9ax2RYR
s2BQ1/k31eerj/Kp+OTg1nUxLcdDgY0cw2T5PN2BvuU9C67qp78/A1+s0c8BJHD6LgJw++nQgYQE
d8HFoLVOcILFWQPTSrLCm/TNL/PVs/CpHLDRa3NsJQwmwPI67B5AiUgDXmRgviCuKwb+FGiwv3+q
L4rBZ3MsJLZgCGw/H2qgIR7ngAbpCkDl/u9/+7/Nr/9Ymp/tscMag6LZiekwxBPfiBrT7PNEXleE
1m39FdyJcMAsY1VV3olZ7p8DJYtN16EwcehUh8Dn9R24F8NmZtZkSI0CN1hBOmplWO6Rx+V/8zV8
8eMGl3//x1pQzRKscQjfoCj97cp+oKWadIg5AtYgEZjK+/vX8cVy+GxP7QMI+WuZg/KhDI41IfkH
iNM7kI//MWP+TcjzF8/O5/CEqGxACFC+d2hwUe0xlkzyD6C+zMauET8NawjfKLCed8vc6G82lH/d
PP/1K3+qJOU0ekiaCd3BLIXd9ONozs0YNw9UFSzNoyGYkXiDzbrp5wj4t0ls296Jt6Ba26uxRwWS
pS8znXvt0VuL8L4GTGbjIR/zNV8wUVtpWx8bI0niQnphqnVj/WxVYZ9XGdPnHvF5cWKioLtpSedu
rYswQVg2EtREUp1XAxRk4jTGB/MVE9oGpJ8sdO1wZMsUnMtafpfr/cVa+mwfNAqeq8IUdMeGUt3X
uStPMdzt/1uN+xwzX/Yd+k8h6k/oIntES/hslEZRXSP7zSL46rr+2ZwLkp70+Dwj4mOW7bvMB4On
iFIMfYGk4iUAh5G3IFzKDbLGvN2iJvrBWaXO4eLMA5RNeAIMC8QubmeaGoIDrwWhAZJy73mvE7KG
s7+voy9W62US78/VWgh/xN8O+2GkYrt1GCe6LUaINAB1xHezHaInZsf25e8v9tWi/XTsK8CIQttv
RglbqH8FTEZ0zhk3bz2/CE5AKH7zob56nU9FfwaNJy9K/L5znO+jRRWZ8JlLp3lECMf83XTSF+Xh
s8F4oRWNu2nELuYTiknckXvXptfVXQEgcVp3YARZB7m6Kej6XWvni0/2f3uPaS07aDUHr/NBSxVP
Hq0xDs4zc6HO/v1X+qr18dl/PJVRUSDVr901jSEbZWt/D6AgCqAI2e2Iq8PWTrnejJognAQk9CQQ
ntvPfQ3avIeYFra0wa6q6yoDSZW+UIp/ipcw2n3z/i5Hkf+okZ+Ny7EUM8uHyBwW3AvXmCFEoVkB
lJxojvlrPfIa0A+lT3IuAYpcxjYLWNfv6rbFVPU8AKzy9zfy1dph//+1w+EAQOx/7A41ttAXOS4V
yCkDT1U3g3gkld7E0Du/+dRfNEIuqXB/LlSvU0Wvat+BS0P4qQeGO/WNHY+Byi8jUxF2DITyI8AT
RjvAsL9DOHxxHOSflmxgym4ECm46SMg62Wpb9yKZUzUSAdbym4/21dGGf1qvbRkxVaJzehAdqZHP
0cDonmpQgI99ObEmC0HPvCNewJ6rhoAlG2B/exLx4D2hmIhfy1zMewGyHhDahiPbS/d0ahLijesG
ZmLzMpMcWQQ486+Pf//lvzCABJ8tystiRg9ErOBQwSAeJVw480552yDbg7TiqZHlmsWiE08WGdWI
GwpGcdsGiN9uJA6/3yxUdvkR/mMhfPYyxzgZBJxP/CDiRi7pRNGaQw+uEjNyT1z+GzcGVWVhLw0S
vkDu2wOVZjdNwzFGOfSezhyAUXFqi6n/6JQSz64JwfeeBluKC3VI5kkb0/osgfJ7XYgQ15VU9UNk
sI4w313vCsUQt8BAg/0pAAoGxodMxQ0AmdWvytTN3TQLfuUAj/hmuPlfR+F/feLLUvzjcNnOUVG7
SsLTYTq1h0shGhJJSHMfrRPiCuM1AO+TU/KyTI7v0atl9wFgjgeXC/8OIxTdkUVGX5GSiUO9gD+e
NqyxMqlYqXYT97pXutLqTroyCjMWTuvGHzCjQkKAGxFqpYw6LFFh/7d96rPdWpLLeWtcHN4es+8R
qKu/lCbeQ7QGxQn3VvtdF/WLVcwu//6Pr80GrRkW0bkDY47cgknjvw4xkFDY4JFg8fc18dVrfDpJ
8MWNC/EqBCzAa7AvNV0yjMpM24Jx8c1LfLnsPlXc0QdJZpww3K7nsaMpLzc1Bhw2plX21ONIlYq1
KbdobO1hfziK/qVwIHv+b5/vUwFuAR8Pw3aGpzIK413rPFCkeegSYNK+u6x+sbv/u87/+Jnyoe/C
LiYtBGIPA8kAtIfIYtQ8dulSFy9//xxfvMhng3MNXqCtiPzXva7PBoYY4Oo6xKlFQxyfg8aCjPv3
VwJ+5/Lj/9d6/VTZhTV0mCIkNMb5UJUZUEjTSw4f7yZatHwKRFNd46Nyb9MaNd2DGIcAF5Ur/d6V
nXvQw0j2cTSD1owZeuYnF91wVw2gfyLupEAaCnr4+qpeCkKzqQL0ces7Up9rZLlz4JwMtv4V1CiN
kB50vTAOaJAHSefpH1l2K0JEWtZD5S2C8jYYW++jj7R/mGVZgO/bdXmJ+BqODJ7ezfatsx19oF1b
PSMkIhRwd1rE1QUjuLO8newG9yEYPxAfcS8bjpg0VMIrRwaRlsCB/qOEQdaSbxcYNqKc3ExoOOGE
P8rBZNPIhjdEPTbVxutAa4RnyIdIEXhIfOnNypPWTZhI9sX81PeAxwNkzh5HEbirdVL6pgc5HdK0
4KBPK8cIT+Wg51MfhcOhobo4401Mt3mP0EC4sT16GMCrq9MO4vmPIexZm3a2sf+sAZZMgvjjHpEs
4TrvyxrTq+cW8LSzr0b24dYZlxKvMNM5dNTcWL9jL2PE830+ABSd1FOs/Y2G+eOdNKV/aqEk/4h1
3r9Ea9vdMcPYLg77MUI2kQ2uAo6YIatH/43OYJUHnPGdbHJxzauB6cwyNl5JIGfvJCx2/yC1AXpk
LY487/KPCrdRl8AEEN0WqzFPJmDrs7fyZylZfiBVoDFiH1XVe08xiKNYvN5Ts7CrCEgW7HxAiB18
gEI3FrePtw6rGBGIupePyxoivYe2mj/EdSNu4wGAk8Qh+AJfMDrJRz0u/AAsMavxp7wVLUJbjed6
XbsDzh/sRgas2jbViqt7EfhlgGlfH8HfuMM1LjGkr7dO5vwokQW5kRxzBUgI8lwWhNK84vsvX0zM
Lvl4FNaAhOPwhQjKKh6f0ck0P4t1lOWxUT0TyOyaEOATERPUiStY1G7X3oO4X0IbyBYTC0S45jy4
YpDCkag4efIpXLp+3kpfyTNldXXXsBInkTBYixFJTmacMsptiPSldmVFyhUF97CrG3004AXahM3C
nCEECkzy0cZDkmq3igzPk3gWo3B405AfgkTVa7/P1diPaDVbeVKjVK9RhTwnNyxSJ9TWOtUVoJGJ
tnF8hcxh+QD6WXgxguanwYf9DrDA6kDLlpls4cbwFCxxMe2nQi5NgjEeAHVDHHpKOfU/wTCFjwWn
KrJVrQJmKLds/U3DnjxDheoxuRxeehxWZwUixn5rA1MEYLisYimSvtnTEqrxZ4PmSp75JO8Bf8/L
d1hy5AmPnSqz8HKyrgyPzvOKcRbt+hoxbdGa0moV7/DE8p+9UhNYi41zO424kX3g25mkczWKmwZH
50fjK/fMFSImIhyRfljwoH9gw0dAkWtNkY0LTJZJawF3hyBZAjBc6xJykwJwKJujmO+JUz7S0ULO
Y4QTtsUvbKvDdvWDYWua3F+AlUSOORYTdS90KaaPKXa0z4K5QrDSiKEuZL+J4jD21m3aSHU/cDse
RySDec2xcXz+1UXD+hJgibwoT5KbBmTbMxiz8QsSTOyHwAjHVs8TMhHdmvvXAJVE8BCuDrrF1Ocf
U04NAhvguH5DiKKAMdVUfBNZGT+1EfJBNRCft/Fk6hOpO/HiQGe6WboweFD1XA5Z1E/xg5hBIUvi
jpq3lgPjaAoLJFXfepdYEw+YeVsi4soVOdH4U7LG9x3E6tR5lV8fMOGCsXdK8xmIc2+1p7jBtRuj
ce4S19Yj2hMzbRXotKJ/CppxhfkpRxmtdP1UWhXpjK5GPUvhFoGcYdnuF7K6k7ewYkgpjV2QIuer
zpO6QA8/8cg0kiTq69GC/iDaKFkGCIRJbb1Rg9vK5xKXzKZ7GWU+5/t6YivCMOohfNKxpXtXRN2H
CGKzCfBdlckI42ubRGs33oZVU70AMeLeYwkOeSpa1IK+LpbXsYvj98L5q0qIL+1TgWiP87iO3W/X
BfSeqqk9x/WCYjD6k4bEK0p9LftGXVFwxxEQM7AlynyxNEumg3j+2dQWdj0JhC/y8DCF32Zw4+NX
Nfgpu4RXTXimIZhIqiuQVLuO7a9oqkKkbAGpfRImX+FBNtiRM9kBZ99SvMuk8XV/P8hJb0RLzEMT
auR/4WuqDwsY5w7Yz47dVhzQDOwR/KZto+ZQ9yP8qBUuHwpZg2uP0cmguYP/yPuJKAi+h6rRZc5V
4gZ7s7sWYoD7Mm/82xbKZToSrzlUyNLehhhPuAr90ju4bjCbsK3qrUC/8mQ5oTclIPHXevYQKGx6
SATYl8FN7xbyox7QnfaXVSgc9NE09CnMuSnMf7xLmnKprgCNMAgFFLTbqqkDVTkUSPkMwX91wI+k
C+E6Ay0DQboxxa4CUupTHFoDIkNIET0oIhjBJwgT3Y0sOB7xUEsQoAdvDp/6eTYyK8MKFTFEFtSr
72OnTJio3BtVQgInWlj4ktHR1ENSxxpg61iWNz347lntXLfpcyBq097v2Y9W9O11JwlSaHFaWbNg
iECf7VgcDikYusV9g9vNDX4s9ZOZ/BJ/W5vxms2eEgmA1fEB1xzxowli1PCuFuO16GaYhyeJPK60
ljq8VybON57z3d1Y0OjAWa9wQKLBoJHSy+VTLtb2cYFrDC3mQKiPHLvXk+7B9PZXorHc+vF+HhZ1
WxKxHNewtk3m5+N6A5gxedZrE6ckH8nJNt66mXsZ/RxjlP8EuVn+DhgGsvVgNEWWNr4/WgswCAOM
5GqJ24VY/XxrByQ6YAdA+qbrkR1b4OQWxcgcho66bKcVMYoBr+OXqVr4g+7E+BDTViYR9eiPtgee
2BtpvwvtWG1EpX/6YgrelpUSAWxwj3jPCB8SX2XhAfW8Ftf5yod0nHJ/n4dexZIxppcY8JpPXVbO
awBacBXfuMAntzqkQ77T3RjYRHHb4Nga4pc58NDQGzw7yCgtOza5qy6q5icVlmZ6XEHghS1Oei7a
oG1fvnZRzt7kQMNHggsWTQrP5DzB7sq7lAYeLuzBioc5Q+6NH6FXMdmDoi1m7oFzbjBfsyBav4s4
6R8iG6ldMenmvcFECnKbOqm6FLsprJNNW9iLNd5HGZ/XmTxMuWfGFNeDjj+R3lkAqgHiZMm6wlym
1DBtxsBMG+FL/tAVhc6aYp7mpI8X71yJGNmuSPRWSazBigfLdcTJyK5wJcTNWrzMOC5vJZ3JWTv0
UUAgQr6trsrNKAa7MWDD7b06b1iiQhb8M0V5lPh4V3vVwOecz21wKK2x6QzTzM9SiSgt2ra571a1
PGlU4F00jvTM2BCJzeTx6kfNVHszR2p4lrp3L4hJKw4296tjEGl1qLuqS4FC8o+9r3zYxbC3HDkw
4j+HgdV3eRk9D1NcvKBENgdVEgKNF5tSF3Tt2wR6+XU7gOqBbVs+Dib3jp5R3WkZw2rvOa+8i5Rw
AKONIt7LaaYHrmn+RHGLePKx0aFerAxfKBCmhZ3gy1sDHzHOAc0POb6gzToNRZuFmDJWCUfMwV3O
VYkR6qZzyA1Gqb1Aax3LYpTxj3VCRSht3n0sU7leEnenoNuwyfczHgYLMNF1takGpK8i51H3U9pJ
H9WiENpApeolLhsazMnOxP3dqo1ASGdAhqP22mJPPK+A5oINEd6xVqmjI5QeV14gG3dw3b60c8Dh
MLItS7SAicXNtX2cY1HejL2SpwZORsQ25r647+yCRRDMfYaQC/fkiqD6QQrrPda9H8P80ps2DRAR
eG8Uhi0k4h+vOqKH40T8eYMtyqRLP/KjIAtm05pS0t1lazjEizZ3YYBOJ7bS8nc+auxxxUIQf07d
ZiYMt3cJ5xEoREisLcuoOQO/SnZrL+2mBnS4TFAdzBUyR2MLi3vcXwe2rrdKcoesgEljMtvAK4uw
+v4GbNDSQ1ruGJ4QW7iUadz15DwSH0R4w/iJLcZd1TIPTkFd0BvkJ9VZjBraAcV7EBi1f1CBAkUh
KlRuE0wmLre5m71d2U4w8HDcdA5NVPQfxcJ9pKuv5W/S9NULduw+x9RrjAACn7M9XXAFWWgujqLM
7bOZomUPkHxxKpulvLfTBDNviwkYeM3AOa1SDwj3KFHoXp6RZ4AE3kK2r8uFP0/glcRZWa3IuxhD
hPOGZdt7iG2diZ+4nMZvzJLwnEeuR/aBBYxC2ovCuQxIAg1Hb4U2I9Uj4vWH7RRo9qxDUu9w/UfG
JgZT9mRoh58rEk5wli16OLjxgCrEtzcYkHNQ9W+wuc5XQ0XiX0NO2D4uckeOceFZ4C29svhdRAUY
E0HF82NU2+qqREzdQdhJvceRIr/ivFw3LYZ7Ug6Fdj7ifNUiqqqOvfPSV/TQ+jreRxffEUbs5YOg
Rfc04GCHnSUauqNZe/jQyDhv2OjKDPuX2nM8LW+o9P5vS3r2uyxxx3ZzxVPK/TxC5l4nQbJa10de
Le2N7ApMoUjNfZtiMg8AcGDIN1AVqgNeVZ+pjrwjHgaRXvxXiFDFPIegcMDgmTIHi/nKDRQLdyVy
MSAxzvEOQyZ1bJ8Gn1S3g5h1psB6PxcDwYCsaWJQgUv/OOFmeYpAqTuuI4/fImpNn9Vho+IkHIre
R6z+RVQaR78FZAMbPVKpe19vmWLLtV5ocQmo77uruXLwYzd5gzWk/TmZW1tsCpy27wt4q7Z92OS3
cmzdqca58awnsVwNHq53C4/VD+UQC9xVDJY9Rss0QGzQTheFn9YkkJu4wKROMUigjwBu3FFI0jsG
az2oBMuKR7NF6ONBVxr56MbPK55UHh2LnYjiGtHwZCl3XhWSwzzkxUcTLriDYmzrmJcI2i59Ze+b
mLeYuezmTS7XGMapRezDStnzGi3cw3RspXbtMMenaSwQ/N+G0SVIWBcn5FvgxhtK8DU6GdySSa0U
ihNmS3DJq69beCruQFz1jwNh8K9XVp0lC+hNEJT6d9AEc3Pms6A38RoaTLIxHT4DKWxeOVCMvxZd
jttFxe0J1RuuKu4vvQFyAcz2LRK2Lmm9KKnvgP/CPMaCoTxVqw0QP6CGQ8Wxa1rwgF/r8BIYkEOA
jG5FTfDDBbA5f8zrOF/7k2oPsYXqg1MiRmgShE6Ke6/CmXVsbdzuMQ7uMlU28z1uH8JPgiq3mwqy
IriufDkG0kVHzFaRjWzW+MijZnntHcnvcNoxW1fGJDNLzc8OjOAf0KYBHdF+rDdKBhX22AJdjkBi
ym1s1QfQrYDKcBbwax43AMNMs+YnmHC6F86QsM1MPZ1zv6GPhYWWm3RlQDetcv2tv4QtGARa0+vW
X7BpRpRczUU07MLQmw4Gp64FMk1sbuC5dzdQYf0MyYf2ScHmGKeraOKr1cM6RvHlmwqDq5j57EkE
R2lX3XTE5dNGoYMJfwMyafu0t0CXJU3TdX1iPTNjsInWKl0i1/5qeta9oAZ6NwsUtMM4teI2wAni
tfS1SXU8ujsRzz5oADIC70qRBRAYwVIcDcKnuCuRSZ43YXXqhmpBC1LBsGO6oIXKqNn10PTISncu
uMMOA8RMSREignPO+oLGhT9lDte5tPK6sgTGIUfwfGX83cIatq+IbU+19po7NSEeXCgf7lDR6lNt
Wz8NUCRBnlhRRFzt35Omqe+roFO/87aBXQWM+/dqmnEnDqwLHpYSrBhAoNYN0qn9pBhW947TZJHM
Nl42MUytGw65NVMeQYR52AlYs0bMm+MZPs5FTXH3tTRdMFu5aQeK7GY90gppGcxdV6LNnwnqIKAL
U1fuFLPzlmg93cD4a4Hp6dxGl7YD9GDoce6qoAeHxSw2xPMNVvAwqV0VLTApVU19rUmYo8iL6t4i
OrFEjDovn42wwEgVxn/oJoM/SWS44kwm1KMCzPoa5iag4rwZCa8tx/0ZXhdIQW3uNoWtGrEvO4hz
SQOa52Ock+mdQvS+Qth3X2Tegif2vMYVgrHDZolS0zNIhUvFp5tB4tSdNtg3sH4jtTV+UWHobyxQ
XEKvOUVlPIkTYTTiWd9xkE0YRzGbtahv2UTxdwU+srGrXO0NRg6mRBfjxXdrli2TLdk3nln26KLA
lzhBz7sqIXuSdOli+7xUXlxndQffhK+j4Boar3zAkci/r6mp4ekacQaCc8jf5CqHIRUYagXlOlTV
G4TGAs+rLmfoaWEZ7zyKfTorPIDjIf1c4Aho5u4g/s3khGzKONq0dRj9sl5XXLOY5Ac6aXYXLv0a
3xhCvMyfYR9+ZHNI4m3hK68ETIEyc+XmyEHj8xkN84fZsApJ+87ucIPGpZtaYJjPk/WEgbg31i8+
CbkFBUt1+RPm6cM+mysSQM2t5HwOL9duzRHd3aLHm0hI52mhMIdpYkyVWPQBTv1cX27pQRAkNeXL
mWjk3ptoDIONl3tyvgo9uTb7XGPzxBUmppHMD1ySuQa9BQs18wL0q5IF04pAFwyiTBj28/MQRLK9
95nqnuQAXSOLdBG3WbkyuSKXvYTGGCMY8XdTjpOXtYVeNb4gyArHwa6Y4WUrWacNa9DOw5DHAogM
fFgrSauiQQ+RxW5RCYWl6gm6n1rSAUmYyy70bLsc0SMB3CBfloa8dU2P1g9dmy224vm38BWPXtuS
mcuoaU8aTC6roNyxUBeY8fXn3h3mefEfFE5i3hYBGsByYweoHTQNQDecLiaeKafpjctHxKRDclUt
lLCZ3tugCn/SACeDZA5WdQOcO354t8bIRm3bm0KpcqtHPLRj07XPZVFWGYPImUXLtB6plLjbWKq2
AqmmLJ0jAs3c8hHzwLwsbQ1ODe32DSdyE+EslnoiBFWi7ybaJLGrKrArXX5f0rEcEo0H7dh0Kt/Z
EDVK92u9nfzA5Rl6zABORsUIRBKqYlpAt9abhs/D6xit5gNC67ilo+SIhIW0OOfo+MA3VSmIRLQ6
VZQiLD/MV+BESACAy5TXiLQMIZld18rafwZu430+5YuHRQqmletwClKeQ6d7pHmxQ3VDTDSCbnZz
6fhbsZTlflpW9dYWFZyYDO65cyn76Q3zR9UNw/K8L0Q5QvgTw4erRuRbTgpsEFsCm8NK8ooiiIR+
5OEum2X2qmOhxYLrGNoyb7yE8dotpv+gDlk60I8BNaNFCiscjkphSa/4QNYPBoUnSJm2/ZMpVbGd
B1vsTDmpe80h4EZ5K45Qb+Z37AYL9FGmUVfwI1XHmYTDTwBailMVmrxOlibsaMILf/kBNwMvsBMi
K+Pi/ChSlAbIeBPGCz563AEdDRB4BWAMgBAIO4HO5F/AASQ+aiqmBjQJ7T2YdkKxkqKfkcCvRvAi
vCLcLE72G5AaImjDobsf0X+/WmHjfA9klONNNrAeLDMxIhkUBXHKWLYdqe4hxUg0z1oynQrcQP+h
OHZtIPFetsIVkrjJhQDiQNTdO5k1/RmWXXHsSdf+RMJ89Y7Jv3E/zBZTXVKGBBSkkYpvnCtfWMA+
Z1FpDwcDK4sFKYRjc9MWNQHkKMfQ8Oicu0KFD45QjZoUD9ryjUP0q/btJweE5AvSlSPb4vppj4pg
H57qJ1JAkDPt/xP7+v8bHPp3nOePNrTEuK2MI93sPGW9Q+CACPRK67Z/7wp/9QE+9fC70kMyWwGn
6gRz2I6t47rl6MCi/7WQ+yBfv/Mhf+FH+DcA8I9PMc5ytLhn+vvO1tHemdG/huLcHKJLefn7R/nq
JT6Zo3IXFWEvRn+PZpDZiggcsrlwGm0RM/9vroPPcUsY5q9N0Wlv31WT3cWjmjeYOgIwNm++S432
g38NQ//RpqeX3+qP7wqhAqaRiNsHXKkcoNyG7qbxL1ysTvnrtpADP+C20T1NDhClHLEtx9gv16MK
ca3qSwA9AryzMfUXtJDgwZkSGm6I7z/YvN1aWW/l8l45GBXbHG2aAuZjpFHMdXxqID2M1bQbuzOY
D3tsRhsHMqIAKSxWcwoP0SZC7Dyt+zvMQ+21Hs9CiucQfwZSLlyd+XElPbhtbX4s86BKZwR7+GCP
qWXDepwLTPEBtDG6KL2EXgyII7sYBFtkAtlt3wMCZd1F7dtFRXvGdTwhE3Qz3LpDCYKTH4MTRw+5
hJJcBq8FLgpRUCN7bHwK4x5qTPS7mbyrtoLK2sNS7WGzQz8xJbxMrCRbvoI2Fj6RLr+M6h6j1Yft
ft7Xl2DuANE9dbMJzH3t0Mn1RsCzygsbc+hO1LlHsSzbxtEbcCK2kh9r+ath/m0cLK987N9tdzMr
MCFbnfn17VL/w+VvBekfzQTgcTDwOflQonyNS+yS8VGnOSY/acX3OtdXeTR9wMqeDKRPHQp3IPeh
P2xosDNg9q0x2FCg/4gha6q7Sv0gs0z95qY25WPV8d3o0E6jj0y6JNcXjt2Urv6rQkB0X46Yxwy3
w9AemMJomWrDrIiCA6I80YGbE+FAhqs/lnbIVvSfvfwOWWjbAVa9vsN5ZoJvHWgloRsAK28Fp8el
rjC8hZ7XZH8x39t13niQzB5Koa8gxCc6P9LxR7fOm7CudrQtkwb8zCX+NbW/pWeyoXX3A2Rh6I5p
gUmE8QONMOhgJ0PVsV9uZIy826nRMImg5eidrHkOaXMKIIpT91bT6pZBaVjeoC3imcRByDRojJOs
yXcrjIYYXIJzPETuVnBgvjUQ97GDuaZOIwPHznSngasa5Adkr9TI4KoJunln2HII8ciGHh6UPNwL
WSror498um+hEsse+RlDjpfoEwBz9ySe9k1kb9FNunPK3ui4uxqETInuQVjFdQ66b7kNvC6bx+EA
0azDf7R8huBf3MbiH5yHk2CBMkpJBtI2HmpojTFPORQhouHLVSojpQHwdAJybIdUE+y5YoeebJGE
8Xp0gXxFPj7k5RH/w0iTWXxojBvOwsFt5U2PPmJfxzLP/g95Z9IcN5Km6b9SlndkY3fArKsOAcTG
CK4iRVEXGCVRgGNzrI7l188TqmqbLE6qZJ3XMcuLkmSsgPvn75p29M0JD8zS+LY2NNn57naFAZvg
BIXHSZMlrAMZLmz0ko2Xnyxo3bUF0U+yfcaJmun7LhupF13rKM0eB2FRQ+XV59olO02pN2TItAB9
HkVA0+y9Ku7o/iajY4EZXONxWpnpm9McjAix/eukTJhZjgpmPRlgaNMapdjLMLvnWlFw6YwUjUlm
LKjRZt631XPndLfzur5Y09littH+tbnc+e3NUBTRXOiI+JE6LF8Toz4NBtEzTngl7Pwqp/zP0Jgw
Vm/bKuQvtoixjUeVk155vvcFOcP2h3SluxE0Bof51vCoM9BfMgZ7ZTg7WVh7J6+4WatHkU339kjR
hkHQRJHFE1SsQUUz1t6va42ysQIvNAnwKKsN2dObwXlqkjQyG24e74svv832S2YPG/QsiD754zbx
ABnlbi1mYvTm5N4zRBrNS7tLfPp4W7XT4Yu+tFEF+bNOYWFoP5h5vwHkTwLPQFW4H9JlbHtU55Vx
YbYHT33iLHKa02DvVS+lTfaO1b2Na3XwF3k1BQ5ROZUVDUEClvqpbcd9yVQ6qFM635qrfuza65oG
JqO5Nqbks+Y8bWbsM559VYswalR9bVL/ZFc0ibmsckseoT7d1FMWl3CdhY+DH7TBYcaSQ39rLOZ2
bW6oit/Z7stcQceULDbu28V1buKYNNS3ubxD+hBbov6YFp/clCpERZtY4BEOscQJzHXG9bDI5uQP
41VmUnMqmmiqK5qryu2SvQXdpcL3VeX1x6a0r2fRbZp0Oi8tXwky9Ksmq6NypBKzpMx9tDdOZ8Ys
DfuWpaJ2ylsOA69WXezsjKsbuIJNYr420GAJOzj5U3FMSONwCrFGpW1HWckdOlPYSU9bFiafl/yx
ogDZlPSapeuuaeEkPLzPYngj5uFIM0Wk9bgPyx4WGX+jDLdrP29y59mc0mPmKHTx6k6bRPilPb6x
08iVHzCUEi6O0JpawjKPWsfel+2rPaIMyHfZUtB1yZk5QHSFoLIxJQvcdVrx1IX8WmTATuaj3Xhm
taG9CJQFcVn3LGH6gNHNejpZgQMWO3k54pwOIfFJkCUcbEqlkpvGrewbRHGwDtrkIzS155Gtk1Vv
JiehD1BiVZzYdfMABpbuyo53AOGV499Y5/5EssF4no3egwNokumhytL8eswo6yuMghOsFcruqsDR
ruKpt7MrCSdfbRaRljpyF5me1s6jcU32OrwC4La28xgIaLMCTMbqMQARFeh+z2UeHsvBrrgzCUbx
NmYuUYe0vuUfQ9P7mA4iOHfZ2t9CGqGm9kqhQDTr11EalGfT5DtXxy41ylPnEFoQ9Zik7hZFvRnZ
GOYefnjcptQ3bF0RUKA2sL0389MSZpftEwC7SbtjWzpfNEENJ9/he1A2K5OiSDeF+Me8+N0M/RsX
TYCw1GEV/Un1Fida2e802sWnPDXP2qu2RCfx8Sn/jFlu2q61/JQm5aUfrZiGaxMtxkAYxU03T7eY
VOi59jCx5Gv+Yb7ktlKFcraLcVfYY35SgmJQr7WDjYX8D10OrQM5qgVCsNGJtWNslsN9EQYI1xQy
Mhqtnrwl8OMin6ZTEfjXZQgiVVsscGWon6Yse5ZdaELI1EbUpmNcBX6yIXSQu0sWD2ujny3bOspy
+DAG7hlc++goYexIYv8kg4u3RtGXm/hFdDnzUgaMNie1WxJPJpLI8m6MeHU8YJM/THYfF8NwUJZ7
J1R90xbhQTpG3Izms25rGYElXFlkjEZWsJzCdXmuLSy8EkXEIHRIPBOa7KA9UhdUUUNjbduAuQXw
1SnyncyGU9B7pxq6ICi7+tT2FJta7fJZDvMc0zR1lQ3I+bI8uerrwjwYqb0h5YBywTCNSs/7RhdN
Eg/rELJONYO1qbUiMVmbM92jdZfvxKrcrwpGDsR3kIcMDkBuZJhmxTbnOM/2OASUe9thw1xhJCu0
rs6dLNt64yirHUGRdv0w9qWoIiNwUSv3FonGhnKanelPwDBO1i+PoZPWz+UKU3+yEr34+3HBp89f
u/mbwD9TQi6oeleGhnVvBotzgqAdF4CZrqPdNyWYYzMyXn0RiVPQuaAoQvbTFTnGuGrfiZ3SCHZ5
UZnnoCkBIkKIV9xuzgABiVS/6wP7YRgIZNW2F0ZI6FTE/VI4O5EEU3MAzpleLfsScKbzZVg2VTf5
sR0gC/GLYn0ifdMvI2Oawi7K1zXc9x10M2WCvSl3AOPFVYH2LyLOgCWkzC7qJ2kVgmU27boTJU1l
s4V07HAG86npr1B5OdST4RIqtSDJ2ZXBSvEj8NuZ5CKTXdQbuqitshaTj4UWYeNpsB3CuqXmd30g
0WKqYKnn7DofS3kIsnF8mIyez1FMfuNfuZxGmWhCou43tuVTEAoYBTkTusyoTehTVxwaPdt70Sbq
CF/aqKvRsYvhqGeaOSJngUpjqc4apEnpvNZ7kff1sMV4+CZKU31oWH68OFwAh3aNzRmOBNKLjG1N
cXTGNVJ2HBQ6mbO4zj1xi6CdrjLJBMOgUTntucKBGk3IU6jlXVI02JogH2sTFEju4atb42NaN/YN
2t/2Xg+u9TqMLVG3i0HkfW+Z1YPnOWt7VVVhSUOp6+KML4mSu/MTazi4XM/7kDPayUuFZGbBlHCl
hbuS5W2N4SkjwvDgeF3+RKpdcIt0td+m1TI/NHwR86Zx3fmebPHRiPwqUbdK+eGtN2bWfvBNc9uE
Iw3Ng8X44y3OjduL9rrr+zKu51l/kJ1Fi7G7mvdTysElMtnJd6CO3X5Jl+4K/5s8Vf4PVqYF0QmC
zn+bcit/qGtH3EjOv19m2JWtIiWE92QD8duXcdLRbpdRpJkFe9/1uMJqe+h3giStfYUCgFVfLjeJ
53YnJLsDmrWu2XWmoBkTTs2a2QZwfTD7C68l5zAURXOecto0y4sKOD8G+UUvWNdWsMWNoqnWbusP
Y6GTc1pP6S6v/PLUy3R6RN2Z7LjaUVWbRcGdPpn1d+abMh6r/stS0qmbTMPdHKiMsZ4MJM8Yx9Pi
O1ddLVkohvuUI8jGzyB4SlDv2FoEWWCN/G4tzXXhrdnn3JteV3DyXWLioc+65MG2aTI2+/aFaOI0
gtdMd5M/PJkI6KKgKHtor7DZDTpM+IoGAOAV1b/J77FCd8+oaS4REPVHgw7GQ5+MHhllPvOJaR1V
7zv7ETnUwYYtjYPWRmNNNRQU7HxKEoSSbWCm10pIGlHb1dmboXxrE1al3EetA53M280VhvhQk3ou
p12bVNVtIS15DobkEmvcoAsJ7RAtrlriyljmWKejEVsdk/jQLB8mbAbfQlEFTwa2s3he3OCGm3CJ
pdEHUVHnlBHXYvwwN4E8hjVHQ7UOQbSmIoDrdvytMPPkISEj+OT2yGfyiU/FKeuSUdR/VmNn0iVQ
Iy9DafaSpLZxUf6sO6fp5c6uKXJE0HAoyOSNEF27ccCkPbocPJHlBBtTeutG4M+LRGPUjxotx/WQ
L/aeEpaaIZ5K4BCO+gon+IXtgPRENJCc4Z/lld3004NUBkGoaZCCjVSoX/rUA5aZ1relwQ2Oa+p5
KB3w3DrvPyjy/LAVVFTXqnLCWNkbLPYUrCG4qa6NAblhNZl6W0GzHKege6yalK8lzx7ySq7xUFRy
2wxyxh8qx89upodPCGcFPTrtbX5ZP5BlNhHBhTr2M4GPrWw+YekQaNxoU2yzNr1O1s7fl0UdEtbK
h8wxzLlxpia/NjtiI4ba8bYpR6Rbswuz81DMztkB2I9JxEIjx29vVs+F/MkauJbOqgw0AD28rz89
QyNVUVvrOQrrkF2dFoZNa08I9FtO+nVafS8r83F0xvvZ8oaIPLk7OY5fTS2dLXP9PRV5PpG52YoD
k1plYkHkU2bSplsiUd74ufNUBqL+4NKMs+0toWM1lvdDxy5a2U619+BO9n3YPxYsiREMEhDLxILN
d95ul6a66oYxOE4QdyhE9OskV/RcbsKtS3rgpsi6L2Y7rrer5R5CnBD7qbLVR6tI2m3frxY5RQhg
J52+SX+EmVRZd7sMlvmgc1VH6Nm4LK3gKImORXGYJVsTpwrB1VmOLcX7OPgQ93C+1BwPFjVmc+se
hNU0zPvTx44YFwi+nFETqnWT6/UE0H8zyzBgF/PHgx5DP5oSI7wpU/qyWd9QPzbGSYZTGTc2xWWJ
eksDvoeg0tUZ5wMoati2Byqo7J2rrGBf13lw6gx2ERlAPsEbUkqfDrfMYciI2/Ocs5Y4BusdTMQ3
pE3dHS/+Tonhurb6qjjoVjF05X4ZbEVfV7eAPvalsXle0yhI5nvtorjj5NXcO946feMwYXOBqF7Y
9BeP+jUl+h4dSib7owBn2LYIxtbtTCMx0bqiujcVtgCnXoy3voXrlU7pPqyySuJ1Tg3sMVmz5Rw6
XVLap2PYqTB2qktfcuhaGxtJLaI6K7ubvck/pdwXH1pzXZ44ItbYjPRIzCyaLeub3whSPtqkR1ot
i7tMvRWe0x4qzbGxGOS6nxFBsIFbbrQs9qfZRnBmZSZn55Dh6VTVJVoXrzXDjzN7w6PBEPfk9nW3
y60J63JqXKKSyul+wamxs/MsTZBntP33gYSJuK8TzI/LrAoPRdhUnaau53QV1jaPb1Z5/uKmGkVp
30BXsTawm2SOuUk0aQcdqnKQOwUg3yXWQ9ZU1dPQt+Jh6IXaWbPtH7uejua5NuwTwahe7IQjq9GE
DIPIL3Dgj0xfIdEn3UUbDeC2fMb4S67fGs4Cw9TiA99YOqHJZ+YIUBc5sVmy5zy3WWu3u3YXXCcH
pUeP1cNTB2tNnMicXfOa1mH/3kr56rZhjXKI0tPhgBSh3WQWn/nlNDbubcwPVw1MJ0KCnKsQq0d+
agxLPCHRIptMmhLc0EyG9pNjKvcbBKY/RllF3RDTDfCXUaTFNmlD82xAgDxVLrVMWqrkFe7Tr3fj
hBaF1CoJptdmM7uW2wTVRwuRLWKVoGGG5jZGcED10uhHoqZKZ0ubESaetUH9c09vpuyuFc4zlBHr
JDBDl+m0UX6GDSR3EVwRHBbup2BF8bh4jX8Y0EJGdi7FRrEkIV8x+ZgjoxbJjW5FCeuo5Tc/58Cx
CVKVnyrtpl+lRkfg54V6KWrMzxfFCWnShgFpb05SX7HhYLLy1MWo7ThFG0naR2Jt06UBTLD41rYg
sKze9MJQ3N+9dMQtwUbpx2Wt8+OwyOHrkJXWE8o379usHREbFyFCkqZql2btdMfH2n4oc5sNrwwd
zhdFlcdo3pfNQOfxpXVmTfapIZw4C0oK90rfv8Epbz/6hlt+7DzT3w5ERJwR2zjP1VAnn3zfc960
qFDY5gVRL5GzBuu4qXrpn30+s2ybeEHw1cYigAZRFHf16gyRR5XjVhbJ2cvr9cuEZObkEN5yXhMh
Y8+buq2WklW9DS/U8tCXX2s5li+EOwe8gnRax12KTZkZezTS7m7IXbOKcjEYC0NekRNTnyMM0nP6
RYpKxq1Ry50vhH2ew3bamrrHc1Xp7xK8gq2DZuaNRlLwTFYI+Bor8kOwsLxobz2iucziwavaKJzn
DtAvf1bJwsWTPE9U0CjqKQ5EU6YPmS9GLEJzXHEY3xpYJTdpWZobvsuYfGdNng9xfYEpeAIdnP12
vKvH4mQ0frPRaiIbpuh2sOKyjvXEJqM4lsSIBsLtQGjDKV9N8P2ifarHZB+MxuEiy9yiGrkXbftA
2JlFVnHpbkd3ZcND3PoFEX2cyfbzgFzp3qHuTdnzmUMEciqtGeuab65eXmwXHdDCi7JbJmrlxl5Q
nJPJPZuG3ncl5bBi8a8Qj269Qr4JKz+gogQTAjPGM6cx+B2ntKHekri4k67yOyDwgy3y8owOqNlk
ScEwa1c+ADj3HyIPOI9au9el8blFhqSMj1WWYVnMcSQX6aVETO7DpPks8mSb9u5ZouzczJYfngYs
V07LTUhY8UhdmK+XPWtTsLfJ8gA33Dml5BxasR87t0bZG9FcM65D3fjczut+WbJtZ+bVdT8Op9Sw
Q28PqKo/eR4O9V8QtD9jNS///w9koGH0TjP4xrBvJExe0wooibI1zZuUjeDhB3P6X/9WhdP/47/5
91fVLB2Ho+HdP//xqCr+e196/8e/+Mf+Td28Vm/9+1+6PM8fH/dfzxu/Dq//+PG7NI1f/nGxDw/L
/fjWLQ9vPZTpj1f0v/zh395+PMrj0rz9/bevaqyHy6OlUtX02v/40fHb33+zLrGk//XHx//XDy9v
4O+/3bw1r+X/8/tvr/3w99+C4HfMJo4QjhU6jsfJ/7e/TW8/fmL+bvqOb/q2b9umMC/O8JrAjezv
vznm767jOEHo8wuhb19ypHtEb/zI9n933MAxA89HfmW7UOD/87ru/sn6/vOr4HP417//Vo/VnZL1
0P/9N1igPzFxB2ZgvrsgcqNaUm7A7iBKr7vv0WnccsaojhPBlKzpiIyQng0aNGMS2vo4j6Cvsc1m
jl63dsBETPQsSVclB5ktXN4Iv3Y4m0EYKgk+6C3Fl8kZifAoyJTYoOfVb2WG/8AcoNIUhRHx1K4k
2ZpCfK3ZPw9tkvc3mdIMT9VgP7tupa5dy8EIM9JVEXDY/rCW5B6nq2W+FejnYroiu27TmQWhWUoW
9yH77FXHMnGTT+piJmlaCK+q88q70BfW19pD25VX9ACu3py/2HnReVtMO34MU47EjwR8c1NLH2A2
IPHjyqsd96oGgbsCyLFPNUzg85RZ5VNrK5jSYQpZF1wUgSLmDaDHakuhH+x1dkvsYZnxYledmjd9
afFiOmbbw+qNzIqI+KybkT97CFaOu5vK9tKnsRIlRKTqCBlxM2f9rNUwnKoK08GmLCv5KREF/hnT
9VlXWoYwyd727Mw20B8Kt+Wcu9X4DTW3eQYcX1XEQmIz+qUL9gfbuANTsPCDrcEzGsb28wJYdsEb
cxd9kmWWHqaMGQVZQ/wYx0NXzDttLfaLKxaI71H1QxyMyvychrg2N7ZC6Q7y2zxohpo7XZoI2Jdh
LqhS0Ogmtn5VCoHxfCBwVbRWCPeaWimNsF1lvbbkNZWbJQ0J7XH1Bbaxp/KZao/xoRjq7j7xSFbZ
rJbX42konGHb4ReNJdKiYsPEShp9p7tz4xro9I0Z6dfFLAThLBQHMjtLlisRqnRfWu6ktqXjKGuX
ASM1USozWAKj0+VA/iWMVBGG4adKYIKVQyveWuLMC4yLi2ojC6dkGieuf7GBBRfrtl5n87tCrCEI
gwz9fWI5zm1+8VjPQY1ecSk9cgg5hSd7MeKo9AugpGhpJvGFDAj3k+SvrnNY0S/FlKh0E0qvuhZo
+pCQAmbjZ6lceXLcDphGJMxWETPkchpSaWwbQmqBeEevdCNIhQajkSOOHTBtE5ULlGlFRdhpxiEB
r1/n5UowtEP6dVYs0650Wv1cpJmhdu3FJ8hUm3IIXn0//SYdqwX+tc2tNSyZ2hHf1WId72zXJHfD
dJ9Ft4oFUb4HilukuetGyPngisJuLJodsECwZQoYXwK+iUNNKuuKeWiGy3VzMqizFuR5AtG17gkN
xtwu5/a2mzzvscyVjENiDORp6KrwZk5ct0G/3k24z2aYm50IUish4GkavovOBi5D7ShAVUNiAmhV
EO7eGEPyGJtpVdgqcVQRo2fU/KZJ4d83Mtd0vXNnae3UIObHUGc0kPdo3Y6IhbAaomQIn0sZtD0w
cpCPkdReeO+veYezkKU5jxqcgljbNHbsSJYqhHdV4YKmTiMDDXxV3ToeuTronIFBsBHKaWC0w6vd
0iVsMjc5zqusi+mpZqR/UXBWkPkeVIUvggVyw/YfPNXkH6pq9Cbc4l722KQtZ+as0LtVGzg3+mr2
ryzPBOYQmX1ZzjyE72brFrDzhpKQpUZQbNdulRk2C2GlmwBT6pHgDF6S102kn7ee6h4tu1ZvWK46
GjeC4D51UueU12nw1S2r6iNzZP3VgXVi/sKktEapY1Q+Hn0O/S2OOhWDPtvzTrZ6tTa60vPZ9wSh
JlgNRvS+yQW2wMKKK2QMLKQIOZ5bzEbpun61Kq0NCDbhPtPiaTGLUbiwYVsUt+wcJhJfp/jUkZdx
gFdNoYUzDYbm4dJ5bX2vqeIM51Z2ZBScX1MkpxdheGNxfrctQhOsUg5AVsLr6ijwSBtIigtWmatA
9xCbGgO/Wnt9GnPd429OaeHcVVhJULmQuZHFK8nJ6M/LhNgn1TZYo+Y8f5BBWb8UwyVGP5lD4+wh
scbwXTN4g420gpVBNEm5TYG8yYb1UBs1he8Ye2fkGL6RWQWIvThjPXabIHf1DO3sspAqssQ+jV6v
PnvYtLdaWLRjV10HQ20Uz205Mu5yJW+HIRNfzHrtX9M5dF4AFNXezxw0/ajsVMtJbAheyzDUHyDq
4Q0ykAIMp6Jn4O3CJXTRIKw+UiHZey+1q8ggGkbWiqnqjWaDbTb5ki9kKt2gkMaHs5rd/A1fD3fQ
UFGDCyuwvlkNAbigOtW8qyCrd0XjV98X3zCv0beqx9aZna1pyoX6oeqie+lKgkCXJAjxKVnLdZfU
6tXr3VVvel92H6DCbDMOKZ6JVz6S2AuFA9dlaIRJc+P7X3GfCGy/vmvdTWN+STNB7z3synVUD3RI
iec0HIETTLSk5DkgqU795WnN2+YLkiDcN5ez9z4P6VCgMqiYsGiZIWIvTHXNptBBy290WW1jKkmC
bSuseYsOa72quAzExihmmt4av93r1M1ujXnxP2QeUni/XUyUIMqqNknoV6+5aJOjmNb51A1gV8pJ
Id6HFVkcZ+7Y4K2jkBnl2SXC5boaMuPWntCB4y0Y85gDdPNtcTsZg3Race0TqLQZujy99nx5kUal
xY0Q0nwQOT3b0UQezDFZa4fwAdUkwIcoljnjrE67Ve0K5m101aeUjNijJZ1m3weNfQSNLw4eIs8r
KXwfFU7JjdyZiTlvDaHma/CDxo4SuyPSIGVfm8kNr8evmbtgHRd6jKDvq1sXM+KTC0gQMEZZ3ffJ
XpEB6Tqwokr2697pPaBtL0iNz6ZliOcx5/gKfEgQaW13ebQWoXOs2lCf2GD8g2ca7hr36Yz3G2fn
fO1ltawxI7rWGRvrsMsIduMQlgJPjYH8vGSD8bbWUKMbx5yNfQZzhyCTXHQcRtKJF58cXK/I1xuv
yeC7XdJSNhijbeQi1nyvrLHcunWnbhQxLLddirlC9XQAIZzBhmMv81a4zborR6u4JoVZ7bHAQIsT
J3CGzQQw7Y0sdpGIVeSKiCl2skvVSOkuO+TZzW5U+MhJJwvPQYnpDYXTRFwznoOoaXpyeiyP642z
XY2vgLxZr33QWPJeaDMXN75OxqPLCBdxNYQPKlhrEEZUxXcUqa8EbRQZnqghzAC3wDpuJ0u5J6or
upcwTLrlqugxhh8knAoaA6Xq+xyrWf2MniD7iFWv7XcK8dD3FFfj3sI/ezDVsug4s5oi2evBKkxE
ImEGm+12+qPtYWNKwgSFLhYY+MB1GhtgEHv27ibREJnhNAWbiu23MjuU1dCw9DHmQ5Hhzqm37tpU
h8m1q7MmqC0qFM7SjREY5kGbVn9ayiF4xAZUPMgMrW5bWmPEkJweWyDa61BhR9lYQ+sgMmwC/bFJ
Wn2cAbh2qfQuYdiDzO7pvmhbAkIGt9mEviEur6K8S6bMuSPig4WRouMkPbt6YlOY5Iy7DqEl4MVc
Q/PDdbGFUehC7sHYteiEgoEMjKwXYzyStPKQmy35VABv7YGdiTIVCTLpwPkPX/BLV/Kb5ybC3vLl
9mQbhOkwA5OYIfJOe9FI3+TkfRyb3ntmV8cXZhAOAY8zskEmPbSuafTnkYAIDosDJqtucaKxtlqX
8avr31RXkaUHO7fDslgR6OS7YIhj8SB03ZDZ0dnw3WlYup/Q+UzHDBj4uhUXlD4NjNuJK/QEr+ag
DNHpDo1bip03b8ULNp5BwkRYBlYNuSYHF3DMvEOV0ZsPbYcuMcwVl6EY9D6BgLgi3LmzMQGQ2q3z
hPwqZ0X6EBYq/VCAnic0Xtb+44rp6Cm7kF0AuJSUtwy2RM7QW7nRBl+87novMuRsKObgon8iLQMS
o5+b8lPoOe7DMijjuUvWYivrCtdG2g/b1vV67nJcVnHl+MtzV9XVGeMpnDr4I3Y70VZxVTpmpLk1
zku/JtludF3nxcyC8Hkt6mRvOf1lS+4K/yFVNiGiaG6WZgMmKvekBy5tVPgKR8forbTbhm7+aIG2
Hxkj5NHzrOTYVwNOFUPMYyxAahB4IuCkSsO5rRPMhSEWQeStZXLf21P/uACg05A2VGxyi48JH8HK
p7lZ1bFyuDai3NIBYigbFRrsEerkhmQ5lM9jP15Lt5nwSsJtYqxPm4NqSfxErOHSMH9Z1TYMFu41
S3zCtIyE/rEfXZtxfpGC9BYHBUGO6erscPg61cucXxfNuOLC9Zj2TNF9SNF5fQ+mYTmKrp2+JIbF
7Eb+w63BoegVsWoNFux5Zex0FllP0mrEo1ZlOMXUMLOklGwPrwQWkxHtUMS2VVXP/mkSP2VGDtgn
3CWZCs9L0GE2zjhVXi+d1q9eYdn3eWnNpL5bgbvz63z6BDEg0DSwS6CLKrrbLFFJddtogpEjbWgD
LWg5L3uSPbyNbYTZjaCQIw7yub4K7bTaFXLtD4RZrvGkxHpHIkZ/dmfSwMyOVcvxLofn/++hq5B4
vp9DV3evheyH139Huy5/8k/0SojfA7ArbLcB9Zj2D4zqn+iVb/4eINfG2CVCKww5dv1f9Er8buI4
RuUWBGgCvQvm9D/olfM7QJfth6EXuKFv8qP/BXr1Z2CmCJFd/DuYaQGhFySU+2DxGkn8mEZpy6Sg
/OH4h8/iT+CxPwPHLk9w+f9/QEt9aNG5oBB7axnVx7FQV2p1fxFT/rOHfueUGZTjFjnU/baUgPtm
2l1Wl9X/C+aVywt/l2dZkAQ3qVH528Cfbxs3PEmnvQns9RcP/2c2n8vDv/PGLEj/gkyn/tbrDnOY
cEeOcdIuZ9mKv4BTX57hXbYkFry+SEbDAxAn56lptqRBvPbT+IuH/8mn/z7iN3WN1l3nCu3GyrAG
DuPFCLSqX2Rj/uS6fB/d6+jeYBTismFCKgn2V8fW1k+B8n+VFH7xg7239PDp/CgY+MN1ibJKLJo0
g0u/wwl763Mhi1Pd8nYGYlQKS0b/+fr/Mwvc5Xku3/8fnge630Lmwbcwo9M3SyOq6umTXoc9mpwN
wCJkli5/cUP87D29u5mF3Y0tih3M9FZoXal6STdzVuw5jFKIU3mI5EaUgf/5ff1p1uzljb27sfuU
bk5iRbxt33GmKttDOe/IVNgN6lqrGxxLYx7sinknDPsXt8zPrrh397uaVtj0hmdMJ91s2m6+rtz2
F8uUdbkr/ux6eHe7l3hR6EPusSnY5X5wjeMcNnuXgL3RLQ5zVX9ok+Hged2x64a3//wR/uz9vFsC
knycky5RvB+r/paX7VlW7d1fe+h3935Ropu0Lkvj4MyxV7nbqU9+0bT9kzvzvadzdRu/t83c2y5u
ryNOucveS7rpuFpp+oun+MkH8z6CN3MyIyfLz9valItkgzioyf/FZfuzh77cOn+4HSlwwmBuZpQs
ontpSv3cpMNfuzzfmwS1JpczBXXDe2siYKnyIgrW9K+053C7/Uj8/sML95e8TUqTBCY3c4Fmgt3o
/MV99L2fdZ0m/FGXZSPH+RJwuxbmdPjP1+FPdjn73S1rJaOk8j3wtuNkMY4GOYS5MPrvTeOTeDCV
zi/66X72tb67e0kO1GaT8zx9vrxUdQik6m7/2lt4d5fafjUuCdjcFg0+5EdwQ0IdrF7OylYOf20v
fe9ihVqoPTojeI48pC0V+BDRFyf5//wOfvLh/KgV+MOlQ/ShD+jXA9Il84OVu9v/w9l57citM137
hl4ByuG0u9U9eexx3ieC01bOWVf/P/L3H4y5hy1A8NnAoJpkVZGsWrVWkzdfrw+trQv8Rtj8o+/y
amyl6BAfnCcTwmqON+WLUiZ+YLw3lBqmtM+g1k9TfU6L9uSoyr0Lx+D178qmJLhxZqZgFmNopePa
ujcz62kA8Ht9aEl804QDO1/sXuFCCfyDBzm5FbiquuQpG71f18eX/fT1u69WbDZybyjV0QQ2FkYH
dxgultF/3zf2+s1XY+sqWCYbugZqmy6P2IReVCVfNhZGcpP5I6/6avCWAkhVdhDijEt9M8PcrYN6
8cr+piahhvW+50pwuj4PSdj4Y22vPpWbk7agxDn74E+fyBA+QcntQ8DyQr/cxgkp22bBrbXEMCsP
uSd/0dH9jO15OlLMyb5kU+bu8+o/V41Xs7CbGWoNuqj90XB/Zpb5AZqyjRNytfM33E7lxfh6oxto
MMjLI7+gQ51CoUw7I9p0pC4C1UhyHhv14/WNkBirutrCqylQoaKqOZSTH/TwwLb6C4RZG3u8/tS3
piC4cBpMLkXHigI39dEUOr3JJXcFKZVmAX6jhTZPhrOzFWHfFAHm/FQFt6YotdRNSIVR15WPPZ3Z
TnvRqVGuvFbkwgxteQLPcrApNsILPjU2JYVw4w0gW0XB5ZFhgwK3amafxq2vBW0IGijvfRu0fvLV
BtEjF2buamNpAeMkvTHT0Y4QK7g+usQPVeH4hqEkaAPs2LdtGofJ3FFeJ+kKbyS8kMOGjJzMloWz
2wAcC+YNG1tS1JSK0i+sr7SP0KimA64vN5xREr1Uwd9DJR1M2MNgWdTmm7J37pJYB94R/6MEuZ9T
IyGBlm7EFtl+C7fvJLUKmPA62DKr7msO8Ijsc7zBb/L22JYneH5WLxFVyjVuzRS81MC7XWKUI/bs
N0jLv60pAt1SgJGf/GFwKPVY93ZQgh+1fVvdsNc/z4T/uj2Vyb8/gQ3RcNEUfAKS/KmNTpqh31gF
HS+kmb8PyQviAd8G6oTWVxW2tZmgUERgTMLmruRFlkPHZUKjlKsDrXzlPSCfP/+nHq2nnqCBWMWd
C7DA0OPT1L2scPi1q+T68sjWXoghNXBd06WqSw9Z8dHiOFqiLQUayfsTXY6/14XeAIfEe86NRlc+
Oeq/lvXgwuOZWp/18h9YoDLiO4Hp+kTejr1/soqvo4ZZTHZHuxfB0A1pJsmPZfkD7Uvq+ET6GUpt
QOnbofftKAJu7++pRYYNEYKeogGifPFU5bZr4AtYKL4qUEOwv0qNAEnyCOu1CqGJrYNxjxY/y27r
4qyDeLs+Z9nmCWEmTC3A6DELTNcDZHcAM7KszDeii2xwIbpwvTZdhKJnH7z5v5Aua1CrAJnZ98uF
cDJ2FLBDI558Qx/A1YfF97qY3+8ae0VHvraESK+jsVbZm8kcPsKtehlt5eX60Npqum+4uitEE69H
FhSSr//b99pBZPsHhy6sbn92ft1jbKxEm76zXAiz0dkEV9C9V7QP13+AxMpdIdRQZ26dCDVrPzO9
T2h4QR9qFGfNG+F5SM8jbe16BzWKNm94lcTO3fXvr85iQH5VZ/GWg99/fgEl8LHxYnjDm1tvUXdQ
Tzkk/oUo0WQ5VUyNszKyG++chk10N8LSsRH+JVbsrn9/NQEHSFMC8wHU4nRlkWXjGTqDqt91Klqu
EAacNFFQSq8XH/xCBZlyrX6rvTy+2bfZgnsn9qTltJlPUAYhKTnHiOKpx7H5qtDu5lo0LrWXzYgm
22jB22l56WEPtywfBNV5RB9GraYXlbtFY9CccH0+sr0QnL6FqF9tFlbLoM0dGblH+Aw/7hraEXxe
0RNivQrhNLpFL1Bq/si1cVcexlqx3q8tqELAuNM6+EuhL7hoVggv4pYSq2RBHMGbbSh0e/puZz/U
1zZ+2rLGnRkwyxE8N5z00KHmjOxWXym+mdJBPVjK7+vLvc79jTDoCD6bqs1sp2Wz8IBFzqKrkTP6
vD411hdbbzV+lWxcDSVm6QjuGzgwqA+6wTkxZr/sOYT2pQbIOF6Wut4IcbJNEHw4AksPM+1CgiEv
vy3JcgNHwIYDy4YWHHhekkn1Ftpu+qR71yYF2nRb76831YYJm47gsJkKWXSxENhsRbsLjR9lQNt4
4zzN6IaV3BvzR2N8HKEZ7c5G8mGEZ4OrlrMMN135ixvY3GzlQyVHoiN4tbEY0IKD1veXeP4Qqsmj
DWoRGJ5/3dQka2gLng3pgAs3jwLBO1Ais7A/tGZ1vj60bA1twbXNvLJdQpK+tnRBPGWeywGBMkAK
ZgBxSpvRfbsuoZp95upulihHcpmc+TssvY8gptYlNZfleP3nyGYqRIOhA9BiDUSDutbvBiN4CT37
tG9oIRhEC9UzuuBm31qgWGmGOxuJretDSzzUFkJBmakufXB001eh8b3FspRE+RGNEGWbqbdxcEhM
zF5X7NUhbsekY53Y5iBU9PdLYN9BXw1aNzI/XZ+DbOWFEIDUuAnfe6X7VjXBJ6a+p2Fg3+lhiyEg
bqpYNTFfZ+Xj4+qBrocD7/G+Hy4EgaQMa7Oa9NmfyxhSFR2ime7l+tCyNRfc2u7cuFRzhqYn+isS
Nh/aaPg45N6+0GgJbh1HnpnqFq5H4xxMAqSjHbf/suunW4JbDyr0C+YMihPCkZ8gML+VmfPVGdpf
14eXWLwl+KnnoR83pVQ2mqB/b6QocNkUBDQt+ubanX/9GxKLtASHzVTNLPSg1H291hGgamnKV87X
h15/5htnt7Vu+GtnclPw0PYyQ/AK21QM1WPRaCAGacUhKFimu+VVEguy1rm9+pDezJnSlmS8lSH/
bGb2aYbfYim3cveyeQhOG8BcqS5kun2VjEXVuR/G5YV+6pOuIrLiXa4vlmwfBPd1VAhlYajhhhZ1
L+kEOq70vu4bWvDd0EYp2XNJFhtR9pB52rusqDeGlrwSLcF3EzOe2zbmV3NLOFhz9l3JC+5l7SWA
pWxl4qmXmyovb69PROIPpuDKDXyT9Mgmix8ncO7RMDDdgleOUSusjVtrRNDy+nckszIFt85axP4y
pyGU0nl3VPp8vhgQnQLBhiMWTt4OQpIRaWt9/EfLNjWAZbMTvH2aaRtx0CzzC1v76dIBvdAc1OnG
Bczs9+sTk31i/fsrRzFzC3mQ9RlglYjcuh5Uja2fB/XPXg9+Xv+ExBdFTNxkerBceJTa3XCIDhb5
okNCHZ+m9o1rwLoJb0QVERPXdkqilsRbuh1ozTLOLjyBZXwJWlAtNDxmSbthBbKZCG5vZHpgw0xO
yS4LHuYBILfntnS6txseL5uI4PFjZoNx9yLu7NmHfv46Ab9FAuhEbyaGpn2qq43vSCKLCJbjytEG
joE8RUFb1rswMpdPagag//p+y0YXIgDaCIVqVGwHEPm2PIVRNj2jM2OmG79+tf43tltEys2Qdjqd
S/0dtPS7bERUtEseOvg85n5AeC/eCGSSzRYhcyg25Fk9UnXQ1e4CVc15vRIjgrBhtLLh19m9crwi
slQNmPXsT50CdSryx49uMrfnlubNfa9LESvXl42dAYYnv16mHxqze6GLMD3s2mRR4t1x0kmjCYcD
NsiDe2+kxzovqo0SlsSCRCwc8sFmWGUUBtCE/l1GIbxVHVRw+3654MQ087ZK4PGYgpIJZbml+LQ+
HK+PLSs7GIIHt4mL/OqMbZpO+dQA9Ne7z9CXJxm8Wc0znAnW0n/fTJzJbEg4xiclLNAVJx4Z6fS7
0caz6pTfRkS4NmxU5mmiJyeQJ7sWs2ldGAeD9N82/xJSEId38hfFhOtrJjmBRABc1/fQT9IS6td5
+ln1YFZPvWODpGbd5ua+Pf8PAk7xuiFCuZUrLVTteeTRJqYhlXJ9BhJz1QVXTkYHWSyLcGq59b3q
9u9TY+uiKVsc4XiOKqPhIktqP2lLdLwhrGuUpwhyP9SGTtd/vcSIRCQcCm2Qm9jEuVGdb9ykOdml
ejTbrTNNNvy6aK/i3Ahf75wj+EwYrY6119MBPxxUY944bGQLJHgz2i7AZtBI8RcEKenLnOHda1YF
0fDUmdPN9SWSfUTw6i41RiS8ucE0PaBcOnHDEaYkBd41yuvXPyGzIcGVwwyS5QINEr+2kx9rLcdL
6w2gkWwHBC8GXurGXs2vLyAP1MvhZmKjM1fZuIJLfrkIh9PSYi5LZ6SG0qvfoLm9Aaez75eLaDhY
+SYHgVTuvzAHewXM0FZw7BPvvGvNNcFvy6CNe1SEqZspEESR6bkfYKHaN7bguAp8a4YWWxzvqCq2
Q/QBlpBP14eWROU/9cFXHhXkrWaqGiZSdvBFw2HxSN8b+cCJNt4Kxp6bUNE2rFJiOprgvOWsOF3l
wRudW8pFTxwIi4ebWgl3Di84Ly16k9dEhP7RnKon+M2H2zY2b+JVCvr6Wkk8V0S+IVGbaCbAcD9J
ISswVRjsoUerkvfkXr9c/4TM/gXP5W2j1Mgc8jRkJ1QImaHG3Fgf2dCC504Rdf66Qa7ONSYo5Jv+
1uvMjcApGVuEvLkJyk5djYFWQD26uL33bGtj0f840Bs39L9hbvr/qhRN0KZbc6boqwYVgt2W/78l
XdAU1ikpBn33EkIab9JLDHHkwaphvTnAmKGg8G3q433dh2196OGfhbOsUVD1rCmCNbAopOFTg3nk
GyUeiX2LVENVRY5FMVlgGAPfmXpwn8Gb1w8bo8tug6rgPnow2A0wTwRCs38b+7sZZfdoKF7mwUO5
EP1B7QM3wspd9kViEV4GNXNRZUY++Iv3o6rt992Sftxl46pwAI4aJXieKZU/1t3DOJhnBxbzfUML
7pNN0Kqk2h+9xPShqg3y4Pbn60PLdldwH2WARyWYyH+rkfLZVYxf3P7iA1KPH66P/7YLISf499Um
cjpVKdul8gOnBUYVuHSux+NWw5xs9DVJ8CrMw6YRdrAUwROu5vkZud2T6qb7en9ov/178By9Ax2e
G/hE4/IwDu4pg7F3z6pAb/j30OBfqrpTCSzQbTc/x3CoIBcx3fn/N8RCsfY2QdjbuwoO6O/xQ8ec
BselFweVhqde58LXw8gTu/s2VQRt1KZRp6mLvkoIM92hyukdh86w2wiNb59HZL7+/vF6FqhakONI
E/0nL145fHHBV6S6c86zxtv17qeZ9e+PtE5QlwClKwRnkDL34UTTIbDMU+VyfYclOyBi6xA7josW
7kNfg+g7g8P6HM42FPvWHJ6uf0Fm++vfX9l+6SWtmcKzg2p8mh165Cwhffu4b2zh0jEvSN3rKb9+
MMwzNBifi6T+5/rQst0VwuQCzwMsUi0L7yFfUKmXNPk1Vb+rpt2K8Gvo+u/JanpCtMyVMNaQkxh8
l2q6PuunSfkFtDF1P6w1eC9OSK1aF7dUjkA/OW/PQeRB02DALoeEELlyhDiLl4bXUej0t7B82Sh/
dN1jHGkICStHL+2OGWrPg2V89FDwrKzWL8o7Sqt1oP3qAnR9YnhV4JgmsYFaJ2jQ5R4smB95766v
oWzrhaAdNBY8rZAF+U2BrO1I7YPKt26cr48uOZJNEaBXI9fZ5TbtImpQXxwQ0vRoee2FZsvEtW/o
r6zpqTKUduN0k7iKiNnjzlNkLUl2Hx6jByD63+lAvx3M8t/r05EYnAjJm8PKcgs3hSswhzrdqMMn
qwD+n7vlOZusDauW7IiIwzNRhJi7prD8CCqgA5zPj421Vb+RrY/gjE4OnQmkPRYw3dRHPhNxsGgt
pWxst2x4wSHLGKnxpJ/pIYyGd0PfHR0ocPR+KxMtWxnBG9HvcSYzoKc9QgDiEIXe7wCRDf/63soG
FxwhoZVVcxt+u9qHtwgA3tiGtXExlZiNiFiDD7tNjZRu8NZIftTLp0mLoLlBFgxOFPd0/edLGpqh
XPg7hptZ3fX5UNl+OKQw9cafEBE/6yhcZ9rwqQ+mJ+jBfkDCkTkoyPXBrqy9KcLa0kWfQOwk0AxY
2jNUVvBNRR/Hwtu43MhWbv37q4NpqPWkGiugijrKXHmKkHrcnkzeJ8oWMEj2hdWUX30hju1BRQza
RrbA/pDF8b8QiJ4Mlo3cVrVxC1m34I1TRES2mYuD7mBLeyfpVrSmVoK5xPX7uHhyudcbRfXYQ4m/
EQIlduwILo6acoq+pcPHQvWpDaYL0lbn6zYmcW9HcO+RYG7xeMTErFhD08GBznUJyrMKlf+v65+Q
bYfg4uy3Cgs5v34Khs/Kot7agXKz6NlTrW45uuwTgqNHiGDrFh3KvuME3/pFPzl/tDXmQ7N476/P
QrJQIpCNRrwKEZHM9hc3PSEqd0GD5j6rnX2hSsSyjbObJG0y2n4Py6M/NOn7LtP31WtMW7gyh+mU
9UPJ8thR+6g1DTIkxhamXrYu65a8crZIteja6PnhUBueAujDj2g0PccQT254msT4RYSaE0MLiY4m
3f1Tf7Sd4snKy30XJRGY1vWWnYcQg/rKWD4Ei+KnTvyyz1wEl4UFPbDhLbT8IEGqpYVz4zD30UOo
opV6/QuSCCRC0zpo3qFbZF3au0w9UbcPEuudvrSnMn/Rm3yn2QvOayMYNpvGaJEpDRAMeUSRaxog
L7s+B5nxCH4Lk66ejgOr5M6V+R5sAwyBSC7dDVFe7TvNRKRaMLZuBCkdnDNTRjOWmn0MQ+My1N3H
XVMQ0WqupqA+k0IBAtvto5WhWrYgTogt7RtecF2VRt0yzwfbz/vyMukmXGfujbqkG4ex7IohItWU
mC54WgTwrrRC4kThVTIHzYWe7d/5rP2zOONThlOkqnayVjp8M0Oq/frU1im8cYSKSLYwjPouWV1k
NruzNakZjQXJt76wfxh28FSkU7hhZWsy6a0PrZHlVYiaUPxooUlcmyM+Q+vLQ0UrA1g8vkzLN0P5
jGxItPEl2ZQEr9doJom7DOLx0OyR62y5CjRxV6EdUafHxjS7I3QKW2k/yaFn6X9Py3I7FZJyLK9X
xuXjGDTFM9yvSNaE03dVDfeBVE1LjACkm1VLgYYGuvIXiL/9VMl3dS+aItBNQxjUw0FtHxpctHzL
I4LAN9eNS3JqiKi2FgZ7bua97ZvcMgc99AFGnvYNvQbkV+akUjCN3YVN7mFiv4HJ3Dyij7hlQpJd
NQWHLye90xGNgZ1siY7reyua8pcydi8pQu7XJyD7hHBko/E5B0MT2/4fyIAzXAZSFHEHFqtuynzj
zioJ7SJkTVsbqIOC+5Idhp8mcpBHlw6KZo61nR8QvHoonUnRK7ahsKfsCJurQrkjmX/OseL9vL5Q
sjkI7hyVsIVEJkxZZVcNp2VW8keza4Nja5INuv4JmZ0KTlyV2kRzPHuhJbN1RgRbfYaSzvqxb3TB
d4MekZlew5hgHC6Qe1oFzeed6y+c3cE8RVPbM3ZaBj9NZ3me4uguH/e1U5giRK3SiwL2bV6hejlO
hxFdCghdrGHDBSTLLiLTJlNxVBjnScgYZqyhJ1ct1ZHCaXi+vvASyxG53OrKrPn5tKl7NLBWYXKa
4HfQcvNyfXjZzxc8GC0nWHIb1p6zBm7fJhxQw5uXfXcOEZim6yXI7AqbrGFUOxaJ2Z/qpm5uyjnY
4o6Src86sVcxtCr4QqfZxNBSfYjc+bkO1LucIvO+9REcN81DZ26s1e6NqH722kz91KVj9GHf6ILP
JjQoIpCKaS7G+LNMlVs3M/adiKtqzOt1SZSMG1EBB2PX9OUxi5Hms6oyOez74YLLOhNKdCZsyb4F
uROHbdojbL58uz645JYlgtCaMhsQBGFLjThKDtXc3VHN+zjb7u3Cw8ey55d4VF+Sogg2NlliQyIi
TWkK3YkVEkmBPt2WSX7nOv1FMfrT9flIfEyEpGVjrIxGxnyg50DkMOnUs9MP/caPl40uePA4hU3r
VWS1bRvQuLnowJPDYN8+i3g0M1uCtAjXnG1ohqc6DX9bnrLP+EVqtgQdmcWeyCUEM1TosGAGc7Hx
IJBtqOC1kWL1/2dBvZeflQAFnV6/5Ebw/vqGyoYX3DabvFAJdH55M3SPmlKZsIPVv2Hv1ncuu+C8
dWhUg5XR3W11y60XRxMs7Ftlij9m98YjRiRks5Q5z4HO8840psdmHj+UpnIIevUyIObMo+Pg1e77
AEUtbGp1ulhDlVArUQcAb80L63EcUFaqanIc6m2l5+9wxEvXELwQczlUwRQfuHY6ByvrqhPKdu/i
EW3P6ysvMXYR3wb7emi74Fb81iwgg06d7s5rumbfWS5C3FxvsuOiAB+DOh60XPUtAp8bxUKJyYjw
tqhOSZQtDM2N7xJAvWnHMNLnwwbWWbYuQhDQHHCXscO6WK36ONjZFyeotk5Y2djrlF6dsCoSFUXv
UBYy5iR94GaMoENabJE8rb/wDWsUUW1IiRsRlFYU5dz0tnULkMfeDab/G2nKLT5c2eIL4aAIrRyN
PKKYVULnH1lmeprgnT+A2A439le2SEJImFSoN4yRDaiC8FeYIgAZj1G60y6FcDAi8FDGHYNHbneK
O+PeTcuNICxbGuEgr+I+DOHhNqmhxAZi9LaLoFumZpDQ6kFEvfe630o+IwLc5imoA73lM3D2hiBI
SyD4WjIetZauheufkGRM/sa5af8ry6SpE+RH/C5vftnK+GzWTon2Kdq4qj3+DnXr3fUPyeYivKtD
z0QktyU4oztTvMzRTyexT1VjmzvHF3w5cyqqHAETWdVJwtq+tav6FvvauF1JLFWE2SEareThQB52
HNLxYMzjU11q3/ctzfrNV6ECXYkAWemQKGenj0ukn+p+uESGu+/cFTF1iWEhambz071aP1vtYh76
OELHvnY3cJgyGxK8uC6B184IbPmKgrZUY9vP1tzeOkN86obGOiFZui9ei4xtiVZ33YjKk49qz30Z
KO9s1FA3Lg+ySQgurermoHCkm5xi48PoObempp4HlCTWsz73tsja3nYDQwTcLVm7qJ3KFKq4vk/t
/K4HweIW6AHvsSVD5GvTNSTBTZN0uzJMj1PifIg95/009/ueMIaI/pqUpoGXg2UaxvkDZNgnUoj/
Xv/pb+8AIn9/u4FlKlUNARhp4uyCIA64HO1Bc55Kr76Lx1/Xv/G2Gxsi7kvTTFh6RiKqU6AFPYLJ
VyB33QjXssEFPzZQ9EJJyzZ9y0uK46yjmk7ycGNjZYMLp7EW1ZMbFBhOE0TvrTh4dIbpy/VFkS28
4L/kAszSatYKX2geUUy9bS13OIVe/ElTo5sijTYwGzLbFw5kxNPBmADqIWGuf/FQjta6c94sG8e9
bBaCA9NREA1NA8mzWmrkI6Mov4W4f7kLEpgjDZJYMHq2WzdHycdEDFZX10MVdGx1l00m0lu2cyzU
vj13s1cf6IFFzhvlrdP1/ZFsvYjAUmy1SNV13fK0fmnT8BEJ+n2LJqKvlKJF9zPA5wyy3Uuoov3V
6ocMKEWu6zf9Nm+obA6Cc3shN3nEnNj7qHqki/ppibYgi7K9WM3t1fGpIMyppx4bb9fpl5V/K6+q
D3U2PKBhT9FM2Vgq2QzWv7/6TGEOWaM16111VE6A+e9nDqF9Gyz4NoLpPF0d7kaBCpFV3jX2QZn7
rd4+2foI7p0lgaN6Bj98sm6URbkN669mqN4H3W9n1zXecEXHttVhSdb3pVrmtwZ0tshcxctG4Fst
5L9PHcMV/Fp1DcXRyNKgZYVIZFuf8uJzo3TPS7CBNZaEJRFKRsRWEYlH2bDy7B/WvFw0iq69s0Vy
Jxve/dtuBoTtxgZuaZ8OTu+g05pB9E6PiNFvXE1lH1j3/ZVhZq7RG2gNougQOi+U9M6GlvtLFv5z
3Tgl6y8yofXDYEdlqxNXPaTl8yrwexWhTjr9btze3ucBIiNa5A3DZKNfAAyKzs2iey56e5/fikix
Tke4TZ81fr8KEHvp5+d26jYyZpKYIALD1ChqDNdg6fMiuXixAo+lsVnBk/itCA0z3T5FQ32Na2nd
vDe6Yfhg95r7pNPSfHEh2T8GTVvvO5tFPjRlSDWg0axSkhvHKMxvCjCNubdV0liN/Q0nFlnOmiHs
cw0kCzeipHxR6ZO+m+wiuM2iKjjNwxQcA6sJnnVE3LZuqhJoBVLvf/tF6ynQVZqq6QOObtT5kBnF
sSjQgvhshr/mBILR9DuXm0OlDxsXQImriCAy0KBL6hoNj8RO/aBH+ZM7xg/1kj4T2zccZf3xbyyk
CCVbLK+ZaoN9yq36pgnbO6ONvs+F7rt9/LPIeUeoKP6c0g5bvO7/Ehu3hZN7qDXVUycm1dvOE3TE
90k5bZwbEgsXoWWoauuIzYFkR3xwUA8tYrKnru7om4sC6zImvXZiOesf+yYiHOBUQEL0SkEMpoP1
G4bx6eQgf7RzlYQjfLGByecRmNcpQP/WCJ+CcZ8YiyECzZopVAqzppJf1YN+Z/eBetTMfKuMLNte
4ezuFDvtxqox/RYOA+TSAKBEB6+LIn/fqgvHdwSxfqqGrQmDx+geamdEzNIpNxxO8uNFcJkazQtP
ZwAsalabj6UCCz0tZ/uaq1FS/DuAlO4MtVDP0hQDNA6IzLIwNVRQ1xdGEixEHrRWs5M4bilRZ2bz
w4DX9aCm7m1RpjdJEe2rRBkivEylSJ17GdfuubVPiN0Ghwgh0w2bl8QiEUBmxWHjRip9LmXrXbwF
Tkd3aSG2p3MI7zoreRPfVUpU/TDNcKv7TLbjghPnbYuOrF6bvgkU3wJFa6LXeX1DJPcoS3DhatAQ
T17LyjYU6E2kfQ7jvDwEqPReH1/20/W/zSnNs1DLdaq/RgwRsduUyLmrxc7kw39gYpM6DaODZJPt
hEcbgRTH3uKGl1mq4MJaTSY9TTVQonV36rzwwUKsV0E7t0bNasOWJN8Q8WJ5PaZpOAL1yRNe0Gbs
IcOVf05T/VEZ1K1+VMkOixRoM2Le3uQ6GI/aPQ95f+kL6xLmwdZLS7LDInasyFJnRn3W9nHg4sks
wt5v6E7bCBiy0YWDWNPbHk1WjdH1rqFrY3gq6+Zll22KaLGlmJIKfnpEP/N5ussCozoEurl1u5ec
8yK7WW1FRmKgeuHbzU9YX85q8GB6xokXXLSzLm6YgvfWE+IsdQ0O3s2G705vkZWZovZ8fXlkhiO4
Lu/nHEHhzPQ1fvDNbM3OFyeemwfFnrxP+z4hnMNepeRpQ8HNHwPEDwyjfHRG/S6Kq31PFVH7s7LR
RS2CenUw5wb92FO/2Yn9RwjrjUupiBULKrfIqEhSpxqKhwE6M13NzznrdVC84UteGecg985Oah+y
wvyeqMUnc0IGLFIuzpBc7Mb1m1zd11xtiNCyjvtMqvXckANjmA5BnKlng9fxyR3CcZ8n/gddNrRh
hx626fe9F/uJXSeAeXbiig2R8yytp7TxXEYv8vbkqealgdl8Kks/MLv3u4ztPwizLipn/tGAvmho
rXPvyMLgJfa2UiqSUCWyn5Vln3o2PkgHmHofzcYXr9pqt5QNLfg50qmTZ62ZVy0I3q1DO+4WR5Js
aMHLvdAr1K7meOgm7+RWyWNoVvteOiKujKenrVijSxKoXG7ajCaRsfoKc8bcfA2rut+wS0mcNYSD
umzzvl7qjizKPN8XwWM/3Xp0IEd97I/z5+umI1kkEWYWhq1nQ/POAzRy7H8sqw+/qZk9b3WkyIYX
7txzGaiKMiWgilXjPu/V7BAX2cZPl9xXRUSZoo55lebR6rb9szen2rENaJWuKuOwtO7tNGa/0QEt
L0DpitP11ZLsiKgAWuS1ZYBbMWF3H81vmRaq+XGqyno+eJnuPHhJ3kWHOs3bd9e/JzmoRORZlwdD
Ug8haRw3fM68xjy0UflxAE50fXxJHkdEnzW2gahpzElOg7v6ceqiUT01lQMHtdfAqeDX42Qph6JZ
2vKYFoWyT/7PEAmjVC5rVhsrhm8nYCwmo/8Ju/PRyrX3LKZ/fW4y0xMiSznnXhvDseJbdtEceiwb
ZVJ3H4e8oQvBRY1poUfgipCo21/KpkuPmhZsddzKfrpweTD6BkGbMDD8uhmSQ2Hzq0et2OL5lG26
EFbAVSgxpFy4vGo8QNj9rHnFrZLxShptmheM2gejsgUJkliwiFWDC38KvG6dytzcRmaFrtd8jAPt
Ztcmi2C1aSrMQlkVT7sMztK0NKcXysHhBkBBEmFEvJqNPo9XJa0L21XI6dStG1HES20B68tQpHfs
RKkPsado3QlqHPvd1Odus5HClRiBKFOqtuUUZC75LVgvLOSmTMV7CLSi3dcqQY7x7/fr4rWd6gSZ
4xtVrn/sLat6ntx02tdkbYhiojyKw1SJ2XjHjo5t6C6HttLcw75tF7xPrzp9DEN8m11ITnNk3FVh
NOwcXPA+21a8zJ0ZXPOS+qwq+fdumbcyOBKVDeMPDcir8g5vPqUZFEZvOKuCbjmGy/LMw+O9mqvv
nZaydhz+VoL6rs6y9x1N/EZM7a1SIFNpOvVgkQ5okMhLI+VnX1Tfrq+nJCSIyDTaN+sqAi7gl31z
/tN53HS3SVCr5zGfW4644VajZ3HDrSSWLYLU2hE2kzjMLJ9O9hnIvPvP2lF2fSaysdeT+9XyTqU2
Z6nq0WNUBsjfhejZxCfNrLSNlVpf52+8jUQuqTatolRVWCk1bP4ZguAxsvVTW7nPWqG97JvCGkpf
TUFtaYmbB+LzNAXxUZnqGK6tYivHKpuA4Pa2mnvl1BIxeyU5uYn2TluGD1OVdqdGz5OduyCcvdBF
hKau8OZJhg+GoV/0IN3I6iEhKLmEidRvoecuajiQm1dMd0qPsWtW2UExbA2gnarepw2ELd2oNicl
CovbGdgozEfmfJtMdXXW+3q+QbfKvcuUefkUm056Ey5qC0ONs7yj0Ts6xaGj+6E92J/Kqv02q0tz
adsufl7mqbsPR4P+83gY7jvDtZ8z3Svfpwlkl0noagcTWftnq42AO3mmOt85qZs9WkOVfzWbPLlo
bhQ+l/3A+dHF+rFz8+lCna58VIJsuQOtXJ3sKWnfN1NKXrpIkHKgeHq/DAv8XCT1k/Gh51fDdEQ3
i5vl07G00+KL1i7FU4g6wyFtPV7pg0Nb3SHkAhwd3VBH+DRVo69FuXZVGnaeospJE/LBdKBhRQky
+B7EfXmfWii/Ok6rPGdmrMAS2g03Y9Ah6m57zZ2VtOkh1pt/NRUsaT+nP4OC0uKYTMppahXVB82U
XqpEs46VUv+0lWX5usDE5VdV2xy9aGluDatZDp62KN4pqqvsqNXjc6dV+a3iFdpDomnzuemQyqmV
NH6n6V7rewBlTvpIn29jOAmvW+sWoYvnSUe7h26z5FgOY3KYwvLOswrtMrv2clYpPf1jjlV/MWq7
PAxZlRy7AlRvsyr/qoutPk+gGcigq/cJrdonfS6dE5nbd3qifLAmEzbOIfwROdWPJk3Kh8lKh6Ne
DMvF8ebCtyc3vLEsdz7Vc6BnhzHvELLteWEGqlUgt+kEN3WtDZR10/akt0Piu1MZHqxhropTvTTZ
OUvmf7V58d7pOY9TeJIWMhqejuK2UT1AApU+5xAa4p+5dds4tX5UobQ7NGSoDl07g2L0aAgytEw5
RZHbXHS7r05mWS6H1KLH26haSu599P84urLtOHUt+EWsBRIgeAV6drs9O/YLy0lOAAkkARISfP2t
vq9J3GmDtIfatavaym/8Y4vhiPk9dou6Sel11Tr6HCWrAZ+NZ7DQgwt3SXt/0NtmfTERM142K+sV
QItKi1YtDaQyha3Cuev3elUT3JtRve/1ktGdZJ3AVtWiTFa0QYcuCLQL8YFKaGsetiQ12UUEsm2e
xComV1EV4rFla5eSgjlhtjNnMl+qLOtW8y623nhsJtIun6ttCMPwQSdRh/cPAvYhbAkJKzGavsYz
hqx+KTQjtOqdkMO+jwwGFE3TjX+yuRkLbylEPIkbh09AANzve1zstyYy3O2XuOfTTqxODmcntu0b
zzC7ys1mA5TIVtIUMHMk17ntY35ZpiiMioVk49NK+/pTQynmhutlpyJu4SpSzCvkIZLG8Xc4X215
FYeWwa+WpFG0M/MwfUUu558wXZRHyaeIlktkp6zYtHWQ93CEnETfwp58gVH5us/jyIbHptYEQSlX
HOMdSF0lsASN4iXbLU3t2iesaE2saKYpo+XqAzdgzbWl92kNmQ6aEhmXNUnnfLcCw7rBHMQ9Yd4b
zcVgU9/CcJvN+rFDeSkOVrl+KpukXqIiAI1igKw6LGmqnI5UvHqec1EJ7pTY29g2+trHOqf7rp4F
mrVN91EFf47pnXBDhn26JZGrJtyk+YTGqMmKwats/uBTv277xskkf4xVXqvPZJtZtwNBoJ/B4oAw
MS/EBPO/s8+iVZ6wa0++VZ1k7i1OKcGzBsNW12/9kE7i2rZixq9PxexUAZn2+W8NiMS9NXwb2UND
A7BB+3zJ3rHoWrPrmNddU8ZqhD2p7hMnb1TojqCzpUvzOAOEh3fzhqnWxRqXPvBsEbWFMxVVyzWV
OtOf8IabTQH9kXXrC4618TwoTGql/1xZmMlTvsK5EDdwdJvXYHtFyjyYzpnhaclsIvd2FlvdHgX2
3vTRIA0ET3nkVOoK0uH1iWpjSmPib0ZJ1ffoFozhCjbBlR2RSKzrVEEiro/e+rqlpGo6dLK7YBsi
cfdoCxNI7FFGcRz7hlVdreLPkZHxMW2JgBYephd/yDpTesR3SKZn3sQm3M11M21lPAYcCcZbrMw5
0+urYVmUV2vU9U01Q128L2ZwHwFaRmF4oyxGUGrZqF0xzdJOVdaltK16A02wA509dHbAjZC+EDYa
5l0ULUYWIVEa4upLjw/zQ60Y9CtnnDmQIB07K71N3XXSjv5yU7omeNEJmYsVMaM+Do1uo8Ndy5hX
3LZ++sO7Wduj5tsmi6XD13lI20WFP16FeiplTdoA82JAz0+4q6I7TdhPMM8SnlpzOZlVJBVWYDJW
BElqf7UincJHI+HJfMhikn/MPAwzXGBPg0J4n7y247rQI3eEwTLEruFlZTCRrDxlbsI0VK6oJsK8
ZWUcELaWCSOmOW19b+nLZszgi2awnS6Ura07pc1myJGikMOjUXSdr7X2EkvMW6PUAY7uti2aVPes
EAGUMi9jn6/RrtFqiF5CbTzYWQ2fkz3sGFVT9oHP+qc1llrsdCo4OyWeIYeP4+pAJ+Bjo08aQn/1
W53nod2Fgsb2hWns5hQI5TmUf5Qd+7d8S/uw9MD7MijG+UUNyAH3aSOwNesQq+NswBVqMZxK6hZm
k62NdFJYWG30N9ck2b20W4x+BsTjf6sE6aWC+rpNqtBO20ucxCxAOs21+LK5wdQ9BOBDq0627lq3
po3LPDO+B5xJ6FrS0Gl4Si1Yitx7mefrWLSihtxHngf/4hryHxCcSXDoimnFvXiCwlOocMbYEMyP
FKrGwzMEJu18HMM5/9WlYUQ+eRZAE6UUI53cd2bB4IdtBJil9SXbtmHodrCameyVc50M+4XPmJTl
CNnkOAlYsEGLsY3cs7z7bt5owhUtRdM0Hopk68j3AquhbK2QTCLtqjtcAM3D0XWgdKxjPY0VfGQZ
L3s3u+QvstxY7xmfguaMIjwfihqCCxFIRWrgX0mspqurJby563QYst997iZ9SLHCoF5Ae2q3fe3N
SI5bltZTkcosnJ7XaMKKIXXYCN4BtcNWYuZpaMsk0HOGPXlsQLy4ZmQRupUZGme6jeuhmppMgjqa
2Xi8F4koJjqdrf8NGP5vFzow8DpoOEGZJGl5F59pt0TalpOfVoOrHyKa3DzWv9OHXPTNczqQPqk0
1gZtsUHDfwAKmzpd2Wyi3TXgObNlQPAD15DBQeC4JQZrlbHRUfeaKhe9Tx0KpIOAuV50yDUdh8dB
Qsq1GKa4Qa+boPKsEBKTl3TEGKJMdZNB9yWYB4YkDK9pFGYZT8Z9RzlZi4y7OkVoiwzTRbSMARTi
c50HV9dH+rn2w4xMBVlKuZ+YHeTzuqVRdqawsJLl4vVsr2EtcGh1D/ploccWNjLN1A3zXSjQ1kOx
ge4yvSzhiNZVbhCl2mkY3Y2PdGmtLXHvaXNUmwgAa3YIDmfDkHSKcdSL/TfF6UrL3sK8sVr6uXfV
XLusr8axIXAX2QI38mIGVBOfxyirbaUauB7jW/j5LRRKd+UG/fgH7IQYehhIhDPkbCaDvaO1iQtl
4nV42CjZbnLRi66iNCJ/Ox0TBTPsUWVwiuhcVHhBaowsCEGskI1ZhydIByy83JCc571P6JxeQcKG
yt8MpS12oIFn0Z7WKE9OMNLt8wq03qZ50caNzZ9BRgGui5u8OyQkwC+bkRDHrHWuxuvCcWrLfnCC
zUXfoV05rhuY+8c86Qb6yGwXrHt8N79c0gal3g7qeQQqCZCEG0poiQWAn7cIUAkjUXbjfg1NFS4s
YWce5mm7o1m9wlsL8hbdKSCBJvd8GJCv0dKoLlHaY5MVxdKcTscU71KwcmJR3vy2g4HpzdZhTgv1
/YCuh8kvPoQyrYSodVUPbSIeeIwpaxk3OI94FBlc7SHzHD90jfTLSScd5KQLCKewreJM+5+cSOhW
FhNXqTpGjSIhZkMGhhzZJowuloXyZq8BGaZVSOvJHxPJEvOA2CL8K9Q1u7ZaDKi/5bainC4QgaQ+
hj2DhfDEYPhW1T7aMtysNrHVBq2f7nXMpFaX3JjVHJWNWI4b3SzjazvBT/ISs2mY/tNSLuSgsK3R
/Jiw35pK1EnSPvX1sPYvdAkQPSAdVWeV5Bj0pjGLfikSmcdUkMz+3casi8BqGmsUhlJZZODZc7SF
MZfBKW9BwXum+UBtecdapvds2LS+CogI5riA0j+oMR7Sk6w3txZ+VFS/47UI+wgpmJV/1G0gmy/I
ig3hLYIMRA2z14TqUnS9viksnHXHCbZdSfV/d4BdOBPQ6TGRhARpB8cA/w63gNGCY7JR9B/xaoOH
gKW1Occa8D9CT+Bt5UbE1CLzwcCe7MzxwlDmLnPJiBxIOdWpRcNOVSSeIPXbsye4wy2ugAYOjnsx
at6m/U7meC1oMrLQlxt4P2bXTg7hqqB80vFn7TfdXue8htyq7YOk/mNEHW1/88UPZv5HCC5UuKuz
jdEnXnsHPhLwZBCH2nQY35VL5w1NXasBiEkoaFXZBo+sskuH+Gdkbf02ofmK9iiYCASSVJ+2NPp9
l5xw/lLHblTrEwquoF3LfKECd9+A+gSVsS1AuwQt2zHrS8LnkAOoRoN2g2YztOdQ02kAPx0aiJdF
YKEfKC3WLgdWYfeVGrTP7ch0VGRLv8a/UF02Iy06kLqb/0bq0dC6HIdhv8CXrDlKSebTwkWbFtmK
bPeV5H7Kv/J2IvOLbTvJXqRiaPxjt6KnFgGLvibd2K5y8HD/BSrxhC38fPuQiFKnTeJcFFzF4W9t
FldZT/hpbEmXYhKVDodk1siVwYTZXhNxemt0es9wel3w+aiPy3oJhpuEDwmqdryoHKuYQf5qOEJd
Ec0rhZzAQpfxFiDgkgoa60teKhoxgtM1ulcyWv6VoUVBwaSg4jkLjgjbSdRtAZpZ0OhjeVinqb9p
Yvrj0gNXMrNOQpA9ouCCNfHskAvV/SGpCZ+8HpNTm/f6AvskhKJI5Q9w6pN/R5vWFXbY+ke0bGKv
oiW6Ycs5f7nXof8k3+gxye/aMSg1/jY9Wm9HFHmZkM1OYLjBwhBhMCz5qEOssWjTPwxizWw5u1Ue
e2f43yV05iiDMXqEV3NQrZTNtxRQUFPSFoUszIrlN51xWdNBpodUWPESpUg1Mt2yT1y67EM7uVRQ
PIpuYCo5/IIztshrbtpziHf4Oq5yPYUwGXsBLJZCOgqOyoHx0SucCMhhgrUfQAOJnqtG/rtg02r5
21iDSq+flPzPd2l7att02UkpxIuc8nS45KyWD/UAuGBFu4CiNFjM4a7xsQdchddn9HrGKRyXgi9K
bB1eqBdi7/oQ5RbW3YogxS5mP9Ue2WPETwldyF4uZgddX91XPKc4Iek9tpYrBi0z/Mo61l+Np3dz
ADFaJQY4YoD0UsSRQo+YJEH/zLMaER89yr+OzGlTWOIAQJJkJE9TrJnfWY/xdqEXWAVDn3IUSD29
TJAkgh6f0U4z0jxsitFEkxEiyrs07miHngMY4/MAoU/YjzTIUCQOKnQ87UMbhOSWiHQpYI0Sfwad
mTj8deMREMLq4hSKZh3fdYmOmiKEdwjAsKRPbjTm6VAms4QURTBog4pQrxmgmsSG5wUm7O821km5
4Zr01eoCcQSC0jf7EXXWA6q8+YCw7v8zs/kBVNod40Xx3chCjdNm3vMxuZm5r/ccOoBn2cGCjfc8
QqcD85yibrqpNGgpWBG20Pmv0ASxG5UGbykHlUeegEhMEKNvaTrftoVgLhtkAs4GraC81K4G5OTH
X2gCnzxy8YkQYt+aza+v0da/tulqgK/E7VPaAv8UZB6aL88Gcwb4Z7NynvoOqambX2iXDO8gCAxk
B7jbzrBzSYLf4bQMpW3FYx0CcBl6Fh6iWW/lgAsEu/PRNFG55is5Qd2n6QsGuOjFr5FSRQj9h0rx
iP1ArchVWIFLXvBqpsdA1R6L2Iq+Wrm0fzFk1sUkYXmXgn9arEAgXyMrOwq7uuwLHp1hIYZlAGGR
tDAZRpMctcuIEDtwqOC2NqtgA4juOm/VY09r9LLefjR+0FUu4roUE4T2zwoJ/7NTWLKtOjif1OUd
WCjdJljlTYwZzgiwM4f9T2rdrm761wAKqsdlEHC4gXEHLqmCAoFf/qF+GgGhL+c2S569wlBTtiFa
ZDW/DVJdwn64hOn2q6EjbIUJhW3R3J1TQIxILP/5xo4lDuZhYs2ryf1LyNobLt05ThBZeA3p/mhR
r3zsr6js3+N6vTWy/aoNGDM0xf/7/17DoutEpHq1Pvm5/3DAVVauMn/Bdlj/jIxxZglav424X30C
0VoUFapK1wl6fv10cBBxLhVMYMYZ/X1geEWH4b6M2qZngIHrpctCdvI8ziE6lCRfNBuA4E+J8VVQ
64NQ0QXKmR+0bV47mHsXKKc/UFqe1Jz8VZmOQB9ZVDUj+ZfwRJ8LuUTwrwArwpvmoaN9g7mmGapM
uaMwuGnasodu3a4ABZ7rYQF+Vrdl3NJT7uoKcbcI4LC50LrbmSj6y9buA5jAn853cLGZbUFQRAAE
/1VnwXmL8HqxjPrPKMzPW3oMaFimXf8N8PgC5P0jjOglWDEqlPNb22CAHwwDis3uGXgheGzpsRbh
P93qElYLdTlNwVM4r22JucljE+ZHP2+vaBSvAKN+1Wn+23bmm4bDO0/Cd2BekHjPPk0H0D4w9CiS
O2ONP6lFv+WzX0qa9uhxajbByQOldh0PO5kBbfJtV3a9OjgTfENnmxY51xGqStIcfbAUMe0u8YCR
J59QrMLAFMIqd5Hd9G5hH+yRI9Bj8fBdkRWiOyM29/RJQQwcKgfp05aZnRLxfoKEuurzix3a3aAw
Hc95cAJGv0s8Pw5tfdAW1jdAiyyCblAXKptKEPxo4WMV7T3koaTbZkSP6Wto8UT6dDxz1x7reXxN
tuGYANXHlCVPC7+quZzZfN6SZr9atVsi86OhVR0yh/ABjxF4YIXeJcUCb6O4j18jgAqIItcGnmca
oGZt9SeGPN+MKrQrJvzpYjIUaE+OjRw/0BmnxbjavcJnhRjLRRmD9u12GLSt7s8dWqEXiRFd4OKi
0e4NzoUXD7I8x0iIb3CsymDA5TJ2mOuOH5O2f51m8YYCdiqxqyEL0vc/EdwlbYqVhFSnBx+Mj4x0
WAte63PXRM/zbL+yjH6CUHWWWfdOc8zT7t52aPsOceqOrasfmrETRZsNF9EMVcOGg3LN3rXdHyiT
7VIa7YB+X/LccIyVOoQ+VPBJLY9D7V9QamZwUKirVmUV0WjtE4Amrou+u3AcCzmkaMFApytUMvMC
skwc6J5TVajn90hygXDdt9W0Jb+QBF4SuuwBpQ9FA0Liya/brWmSvyiWDrBWOLU+e8xX+y/nqC27
7uy7+TH2/sbUthWsXQ/1gM4fBUkWLq9LIvFn7TFw/pE34YNl6q+f2wrqHVWDJIWeYvkUcQMdepRd
TXODJ+JrkMpD18sPvaVnzreqz+E+OjE42bqg4C0ScTKlH6EyxyDNHyAG8nZ3ZOawysYi7SWC2WFI
ISUVyvTfGPFjFwRH0jdHoOAPKmjfBmLP+cqrlKjXjab7HrN+TGp3fmbPcDD+w3KDmweugwKvovAh
fYqQG4u1RWvSL1lpgvGfyrfTqLfnvl1Iibz2IuzwGDTjY7hOR3YX8rebwE5HcCITcAoEs5c09nsg
cdcuzXjh4vBLRO7JCv2rXprXeKt3aJSPHR9+qXGrWNDlwHqGi9fxG8C0K2smU3C+/DfhvGcuKLvY
v/pWf8q1OfeN2lsmTj1nuybTZ7JB05yYk8vC05jTqyWIHi3Ja4Drw56QrkqIOmwC7lKBewLz/oOL
GZOY8IFEGrsQMmhwn+keSQguvDaCDaA2zy6oOyBhwMbBtY5LQADP97cGqvoJOvm7epuu4wAQmif2
lwn989TQH6dRFq7eAdUMzyHsz3zXHyIMZoZEgK/Uv0D/4ZdCgPS5OS3BVMVTjfsvn5jBQWVyfWHt
ckkE1krCreWIvtmx9/UFa3AV5h9H2bDXtWEHNtffo3W3gAxLMU/jQzAu12bqz2Ec3XKfP6KFftzW
6ed+YmdJSjIt7U5u/SEwgNZGcs4MfZfcAFsLolOv+Ct4YdfVtX2RSAKv5gidpcWgd4zISebyg3r6
ZbLAFSJMnlrVIv12HzlrPmD2+5gjK3lPK06Wx5o0byOoztIQ2JzNu2xZjgKF2H15L6s6FCLwmpK3
pDF/u8x84428otCBuq3Zw63rr1NtW7phuenQHmvaP7shP2w2Pm6QmpsB/KxKPsCU548fs9KzGIJH
uBi5ii9kbebSWWw+wIj9LXF1WKGzvi2G/QBBO01tLXagVx6xGXds6+xLpXj1WRAXDEjjTmGqXCg8
oEhOv1fSft1/dh0gpbCsF8Lif5AQh8klHiV8JZ5WEh0HPjwBDDpCwuZlXqeyNdvHqIKr1Xdtj3A4
wcOygCAqLdap01USgvRl1zfCOPATRFqaPrAGUCmJ9QfL0wtk6NMiD2AB2MApxC/BNcmX9yBd32cm
/0FS63HMgq84x1APCWLo+e9EyuOU+Ucx6UuzjeeUTPtENi9Lr/5bqXuZ2+F3q/wbA1iSJt3n/w/6
0OnDVqfnJUofzcJuwuGwRXHz5FKSHqBU3ZZk2D5ASmiKXjWHEb6/FSYgSH54q+1ELzN8i3FeD/ks
HkfSnJKkrosxJN/Ybdm7sE6LTebXdFqmQgGBTXJMZ0TbVK1QnwgA1yAhv51kFxNEv+Xcn+4RzHr+
ndd5UqTTfAtt9jFIyE3UICCkeG45HFdnkz3QLUHTpcrEti9tixI7v8d4KwT+I4AnaV5pZOqURYcO
GBmLSBGuQhU41h9569cCDLKjWZd3qALhFIroTyZ6AmgaPA8meDEqWJCIEbMvHkzPnUff5OCShO7s
BVq3l3Uc0YumeoeHESIs5t/BzBE5+ugxQmIxNmQVOA1PgQSU2Ky2ANOvQQmCXgsC3ZcWJbFJ0z/C
JA8BT8xpCFAmZPSMUfNunlRYbDHJQN6K8ms2bW8gB/yzsbzcH5eck0PYiZ/AkbwQyNezcdneR/WP
M7EvIxf+2AD/oJA2Hj7bsRl+W7W9N5gW4GWMKAwZitjgB3A5/UE5Dl95KPvjaaOLxixYdN1+UdF8
Vlk9HIQGNRdQ+3lY8NainL0JoEBH6qI0A4A6y99Bp5e2WICBlSZPMG/Xai9N3BZyHr6bJGFlEOiH
FN5aK55JnZEcoohDdljp9nUPQOmw/jeyABlD8y8zrGfKMUQxOn2Vbfo+wRe9JB7FBQY/OfJp/suA
SLJoeU+HMCSm8rpyf40lIhbyRadB7GBt1O+8iE/UdeLejA4FD8cSeybBfk2Y+7OB7piVS5CH/0E4
Md3TVMpDjXv6EC+yLtiK2wc91AAL+gE7orrHcQDPvMBUm+wwAgluvF3st8tcXWLkhBFy12NIqlPw
aWOO7rUg1q6/GsZ4tUiW7Q0BHBgl+XANFQYL26oiAO98XqsgB3OnASkLlpw6e9VW7LC0jY250Xbq
YfGS58AnHLBbKHS/e78yCtSiS6sEerZb0ecdWu0gG7K8cBtvHoVTCh1NyA+YXgSfc6fc3qBGPtGe
gUXCU4cWKGbNXsDJAbJA2bjLNyzm8XWDG1pP+XeG8fwb6m14X41xojAebTHNA007HhzUlsbQlR0E
hpIy8eEEPk0cj+o94KvdMOHymQSCZ7IXEHZg4AArEFnBgnk743tpkIQGTCjGyacPaz1SEBAUdaDq
iDRMyjFuyDdku7kuep/W3z1O3AN6qvkCqCY5zRAOx1Ar3T6aNFrO/YwxYM455k3EXNdwCp/bRTTk
yp1soLFJpW4KnczTV8sBsT/wYZyD3WBMc+7AXNglDQqGZVwQQGJZP0ZtN9liWDK9v3tHZ7/k7Gla
MVCbuqrHUnX2GItl2HFO4yfURbQv+3pNTwLv+Rbn8bRzc0hG6KQp+yJWSs/WjukbtHf41YMHcK0T
iTrB5cE5GUW7x8kX1ZiH2YHC86hgHDeCE+wcUZGkYEgMbEdcS855hP6hywE7NmmGDzDAocYRFKLi
TrrYR2u87uHFFHyphaRfZg7lc9JH/AygZlr3NZkU2h2/3Diz2WFsEmMLvXFbrj1tPjcbMFZEtc0P
xmh9HObYAs0AOcwNPtuRjZuToQN31QiACVotrMOsBU0VJMjebD+v5QDAtX3YljWB05jv9/mK1nWj
Pi1i3PgitRwYucA9xWavOHck02UKktIxU2mF+TUHvDAew8liLuNOLpalvw9JcrgKo5QaVSVEogs7
kA80C2OJL9UUIosunQ2OMct31LNnQLoRjkX2iZHAOwvF56AsCrTxqZkwyYQYzBOKy0eIbImin2Ek
SC2AnSyDNJYe8UcT+xNp9neN56XUhg2l681LINzHPORRKbOAlx4kqSALr5hFHvSQP9i042Xb+Zt1
C4QPuf9H2XYdkqkrwjE84P0+BlGorxi5PHDEUC/qK0DeQ7QGooQ5FKlsbtme6PWUSvrVcwIJ1+Zg
dLhfU/pAIN5dR/oRCPDvLlAnP8T7WsmbnEBta3r2HLT+ITVTUkCMnh/ruC8zAdCBbdHB0YYWbd9P
e/g+gAdFMDYF2MjQLWg0enf6XpRYFBOz3IHmJCowNlBdjpWkUhVMIDXIhn6oevvv/lsvLjzoyf0O
Id2mLbIyzmmVZw5nCF5qRh622R6DOdo5sh7aKD5DRB2x0gxh6cCV3MbwvA7bvz4M3zgidNWHEITY
xgFD0xDpyf9xQTYW62w/BI4MlmHVkwErUQ2jAcRs9z7FWC+6O9jYBgnawfXeIJCuslEFaYLrsiSP
6er3LCCHXsDNK8oQItlNmxXFT/IGQvt32KbfK4UppGIhEBWAjCPd3797HviDHFO89o6eekIfA4Yu
YW0BBnnFdQn54QeKQzaDxJYl/KrxtA9BxuSeZOEZq8EAW4f5Zcm329a0DzMI1TVHx6ziKC0cEdkV
r/mtgwbLBEnFws4zXg+0uLalhv+iyZ8cfjLp89etSd4aimllFr7Ukj+Mranirj4hDwrwTvwBmN9T
gKdOG1kEAfQL5uwCIau9CdsfMgRPbVfDxtGf77/RwiDENuS/RGxv8xh9URLsbZi/g1wJ6LgF16pf
qrSN0AmHmBULXjGgLXE9HWBnUEjvP4FyNSAYgECq4wOK3Nv9iRKjn7JUHHU9Psad+IvhFVhtWxVN
87NJt7Cw4IpAcf4vdJWrKe8+2bIcFO+OYQx24WKbvQz5WbS+RP98tPWzj5tP1YDwEgbhHxZlL7GL
q3CaCtnpj/urEjAyrEDEquIMo+bhD+2CR9LIS0TIU8zqEB1S9CeOlur+FxK4qs8BtmaiAKv9CGrt
HkKWKLjYViA5PIBzX5naHzFmRHJm41rWGBkMIXIEnUtdf+MrPg/Q6oqCj4C1JxuCMOMBIMPCj/4G
3aqikpYNIkAY4JjL5fn+PWQ6XcGVwoy+v6FTehpDnDtoiokcxqFzgmEGGB6/V4h8mIxXJARV2Ccl
t/bSgIQi8qBs5vk1YFmNsmneDl5CApqE/ozjviNk2UfG3pDMy2lBc58DWAX0hgI9OOTqN8zB8flA
MYuB03LK5aPuhn/Uk5eot2Wc+6rl8ufuLxmsEmEXGGe7nEZS/1GGX1M/niX5NgF/iid7FGF4FNtP
zNzpf9SdWXPbyLal/8qNem6cizmBjnvOA0GCg0hKomRZ1gtCsmXM84xf31+q6p5rq8p2d711RIXL
skgggczcuYe11i5LwXuEAgs8vLEeFXrjiE7zVc3ZBTYRm1NXd66T71CwoykcTdRDK/PkW5DrIx6n
9RIZlC1T7akplm01SnW7gPOqzL8MffZBqfPrPpCtV7VyR8j6+vYICPD5Bm0wbbUn2gsPzZhu49n5
hPG6gqf24oQ9gYPSs9CypF91SbZynPQLyKrqytKmZLsk9m4y+0cQev0xbpX5i6JH4XAgK5PXq6qL
wTUFppGx68Bo9LY2H9Qp6B/BF5ggBzAxmguKxlZA/CAM7rdNDkwDQKZvdslyhfPjXqtDnT84U2jv
nWqOXwNwsGurHbQbfcCMqIKy1KofotHrsV2Adlws9OzemIZakMMG46vZYAoWVZs+qiFxUhqm133W
zfiDVeSlIxWapEYbaibcX0VuGizoY6i8FB1X1LQb+7QEU3QC4rn4ResY+7aJCq+aDIcKVdsQ8Dbx
dtQLSDdRZIEtS0B6EPR9mjW78bRlGfZzHyQb14nbvRNH9Ug41D9blWh3qtrEy67Mg/ASBcN94VCP
78NU9CvLUMjYyf5SFpn8TdSC/p4z89AZpb1PlvRjqelUwoKlfIjIqtIrkPM4CT46TfVBLaGrFkPq
6/QOXc2mdhMlfbpysqRe1e6YenmfmjstKoGNuKG6sp0uXIm4pgYPfGaXcccjDV6vuzFSN11n1Ft3
WgxPNwBmh5b+Wifo/xgDiQ8MubUvFkNh+U3pjVssKolVtM3CfspPXeHcJ4Z27C0gvw6dB8gIUOps
tJXBCFdTUl61hvLaWctILjFXdlOplByyaXE31G3k9wOON/jo1n6x8f7WTtbd2kbTfWr6xPXAiUoQ
MEp2Wdt+JZP8FKjFue9ymUqi7qvO5kch1CdXomagOpPBrqpmi3oLUZdeP440PwJF7tyzPsUVBf34
YMbWzTSPO63IeQvjQU3HrSOGvaWoD44I+1UBivaqNclci7YvPIG4WptYd6GdZ7u5x3UtXbvCaA3Z
Wh05lOOaj6p5/SVTW8HBtXTburCCSyisR6p3gBjaTJbzFGOfp+WyjTBBK9teng1tIM9rzOnI+gKJ
SpgcX+UjZ1yhw9Gf7PAwgR9ZVb3G6bmQ3KnJTXvLpBaenk08NMFbOJvLapiMErLPrH4w7eya4Jnm
w2r4jEZy5vVUZDYNyKkVeD93A7r9tp2mxO9CqqdaW7pwkx3irLm7VMLKOMDB5QhhHpdZv6N0Vq8Q
a3oKdYQCpHwtsY7lx5ZxUKL4E7DuWz23X6KuqKA0aJ6FRgm5I2LOZV7I4UfDzVzUL3Gkfwa2dVdk
nUKJjZCELWOvTbdCwG50HiOjPqfxnHmd6TIBBaC8uRi1I0IeiqfSc5wGLCSXBeU2u857sBf5i+wv
OjccNyD10qMI8MejdHjUCMiEXPWVyM9DMNzguN4nlHuBtLaPOeoDYOKXG+Tsz24TfkJLOgUz6zxq
koe24DvoyXzQyuUErnpYxWlzD2I3Jdklu/KqIBvDIoygWk/iUS/G4pDMpCFyxyYfmR2yOb5Si8Gf
o3oPW+eS1sutpRRwjcfGBINX2MfW1V7RCWxWQWu4CG6Bd89IEK6F9Jc6IyDrOe2aaNY3k0kRLQpc
5q0nNYsGLNNaqVO+3FgiXpzVmOXApsZmmS5koqNHzZmjUxWm5xEjWRppuHLcviN4LT3s51WqR+eS
0jDkNduCHRCerKX7KLJl3wJKWFV59tkykm3h8iaTFDNij+qjOc8DHAGH+ppYPgYhmJzSFJavEl+u
ZAeA0UmMFanbva5B3DGVg20aDtm/aqd3xT6Y5mPbJLvKdI56lG4XFVD30obHzAovhWa/gPTbZk6P
IKOYGhaXwIgrD1j0U+GAw8C7ad1837YK9GbzNmrHyaeP3cCqIWkwNEBK6yDbdYICH4AUKj6Ru9ZD
cQPZ6wOv9EmPMfhVtazzHBRh3W8qy4QpoAEfGQ1elqxI9sNhUmyxBmgVbKTEdBjMDwuAhtWk4LtP
id4DILEuoSNUYlgDck5ckEIaptc8VF5o7HoG9PKQR2GM/cX/bkluOjp5iCIhbQEU8Iuw28MMSyQp
tCulAS4zstEkG9AOt1IhulvcXZ8ZL3aggvkdcWfHDKd0/FRO5Ue3LM9Or+IfqNlDWi1PbkfJgppG
uxKIC1VTd2NNGcsLmmFZqLjBwqNHK1m5S1OLXU3dspifBw52LA4HiHlM6BBhIh7kzrd5rUIkOObt
R8lrxEX3p/y1S80z+EfP4fIlSZZxYW4mP65wU3s8kNk94sKFNG1H6ssDpr2Wn5ZqJpad0Gk98GI0
ztGPNkF2878sGci91KEHBBOEErnXAWYBxqZxGz+0k2OYj77SA/edx3XUzcAjEoB4uLCwqAxdu1VN
MpHOfTifgzTByDNM8GFXcvBslXWgNJt2fqTneqZPlHpZzoN1yejysegF6R/U0Hk3i1H4C2rQmfWQ
muOeLoVAC8IvbfORR3bw/rW08EfZIAwhjrFrX8IpWze5c+5Th7XeeIxCLQLPkcIwcXMI0JAwLZOo
er6desL96Im/6Sa+u9ZS4aDWYgicl7NNf2y3TDciiU8GuXTgci8Up8kCadNdihPWe+BsnesCfMV9
1dq2TlhEDZ4S46euty49JJiEN9N05N8pCWl2sBq0aAcrCTtHJ0dKLTFFY/0lzr6SXXqUDbjTkdyT
Czu/o47cklWZOgPEcEOVMi+opy5+U/hakZ6tZQaKjfO75AF0++xpUvMvVq8fVU5JLgjAeSOZq5Lp
31qPufqwNAHnXOMFVeSPY35FenkldwGsnAsn+dZuqXVFardqerfCeuSrzuo8Zxlvh1D100kBRNKS
ja92rA3VzHcAaNelBYSc6mNWJNdgtk6DaV9UbkRaZsq0LXXfIwzBtSvUG71QdmEybJM08xdBBZe+
fYqR3ph6chHTSE4SnjonPufUsi6dnmReNYV+oGTVOlGUdWH2N7aZfYQgsLea5siLACUvO4njUdVQ
QsRMQy5Oj3adqlunB808P2powaxywBgqARv5JGgC9nzFhM92cQmzcTOO7nrRqhsr2/Zu+yQXkaLF
m5R8cWiQo20eY9n4KdKhOQ2vUuRFLVDhW1RKe90905iAcAnUo5pqa4Fg5SSaW5oHSqHjKn9jfYak
W1xKwiTXMO3tbdw+qIZzM7TN2R4KuC7mUbX1qxFEOGD48m3raabz4mrdvVwB2YTWlj0NEHmqpwoT
pNPkQOqUZbpyKVq23HwB/LgV6K2YGGYI+buuokfBUM/PZjJcp1a/y+aPmYsDMqLIz0IDeEsURU3t
lLPd8oFzUnM7lIeiHQqftgK/o1yuTTwMvenWKU9PEONlpBenst2YdbRa0KnTdNN34g6eRwlOb95P
Vb4r0QStLQiYlRcRTebBqRjPC0CYSPIXCQPlQoKKeUmNeM9FDyO4wTQVH8J23uF1rNQuWLVwWQHt
HEpbvRom81rYyuSZTnsvs3+o2jP1iW7dpFGwVoZ+lc7tLu9xEXSNZuZH0lHP3bAcc4ZLgh+XNti3
SCea0bIpWgmcmu8DGVp3qnb/tuGkbGtjpY+CLZ+bt+qUrpUw9x2MFC323o4mhzSsQtFkgB+QAydy
YQtAH8d49fH0FVAQSSd1NaYA+0CG4C7valJ5c+3LLyVduh0c96qcjU066SceocLvYuL6Zt6OzJMs
LQHluNE6tpz7JXAHooMWLsO4l85GnJAJ1UiB0IgFBJ1nzYOPaJIH/fAxGCu/1vNDp6RbadDV6KkO
TZgiX+Q8YRlPck5oWOsJUuP2FBMLG2tWrjQfcoqtctrFy7NGZl3eV9hEJPIrJq0nJivYtNHku5wp
U+1Li8IbBl64TuHJl/S8K/L0GNfdpprp5Vc8RJjZEZFEabbjPD6DW/zA44pWpSKM/G6je1McX4e9
5mMj8hzAJ7xZiwMCNB6FUOvRcQPwXTlxSwkUZvRax92HrvDcWvgLzZH0yfGTRqwBPRGRGWtgQHue
pgcX5snjMlmSD9YIH8HNMQGog6/s0jhlpMeJpnaTsO+kfa1QGe2T+ku9aFeNAE5FKTK4qBH1//Kc
sLCwoSQrts0MEbd9SIvgOk1oH91Pa/niS+pAbl5u5ABSs1qz5PVe87CMFv9bmke7WC5GFe8TKqr8
q5xuDl+tAErOzmlAJko7tiBMNUcjqRhjBVnqik9CSiBdU3rIpZ9KoV9MgsQuGUhoFceFN7ewyKPs
MwhAygvZCh8hKw8IKPgMoc+aNSlEQsZGJft05Ri4iu4NTfhAe9RMmX3tgin1qiI4jJU74XsjI5xT
NlxBNDJI+DYkgIrsOc7GZ3pVfHBa9yu2D4ymYqZesnRwAhpKE25A41KbzWwGqHf1NsUnLXDIBlrb
ckgidHNacnZy/aTiudeDR1217+sOuo98gVRu1lkwqLuCQlomLxhFhLiEWfeNFOFVAvfWNJaznpFe
WYjiLDPrvKWe2WQSfSctsPw9PVQ/qEPx2gRj8VnN1BtRTlR4zKdcNMQJzd2gSb7fcCnH+RpdmpvS
1D/bg3awlZZVYdCrRyn6q6wfIVNNX+QyoX77NbWWZyR1ebeR8zIU6u1QmOTuLHLborxDFbT0taWg
WZFBxJS4yq1cjRRyb7s8Pg558SlNlk+x2eAZVNchGVaSCj4vcR8q48bK3b0YtU92rZ/h5hwbN7lT
rfQk7O5eofRtUhcBQKbcp+UAabyKb7XAna8qeh/6kH4PXVU/honxMKb6U2gaFyvDEYgtd6vq6Lfm
phatdXPE5Lj1bTDUN/lonhe7PQpcA+IJlLBrnZsMb+LNieg2aQ7/xslbPPxsJmzV8y9FHzwBpjsS
riSgf3OBypwlEaNUa9OMwEju+660p5UBa2BCxmYB5VyRGKCNk34LOA8AmvtK5oOmPCS0EaLJIYK4
5CLB12tq3K6aciavU3VnwFjGKjTLJ0z7vU6zhg3T8diKuabGoD+2uvEBB/7GtqzL6JQvYTmjLpQV
fr6IDY+8QUEVTra4TyLj2oZz0zrxZnBwb0f9qVYtLAzWjBOUXG6VfWngQwH+aY21ptMTbexIA9FK
YZmyr4MKUKNuA/cK7Rw5wAxuiQ0Du4i7BTIwpRqrdcaNRtAwdclGEXV7zKbiueJlpG13KeH80Vsz
8MBp3sgdLGzKNuNQe1ltfBzxGKqUsEYaImmAKdqtgpydM1pj6Rmm8tmoCIwayo5pnT1XAAqasXuK
ran04rx9mqz4hcxOwcltUYDoochYn4sCUErnQC1rTG3b2sEHVzQPVP790qSyrWJVral4LMcaAZRW
WWlzeSgb9xYTD1Wtxd4q7qVbkhPO2YNdBc8QLoyVUJaD4wwAka07citXU5Y9tqCCwHTvjE5cISTC
0BlKQN5cneODo37qqVtFD2nk+oGafigz8FxARRMPtRgYm9k+Vhe4cAsORqVHF83ASCGBdgdwv/CW
DvyBmWDYliHdqF3x2HU6tcLkbs6WVycefDtZ5p0SDaMPSQ6wDujCerU4VU0/Pk74JCLUVVon2Hfw
GthfvUCwIby21VLdLhDh/a5dsnWg0cjZGsLYA8acU+DvL8gFpjckMkBFD8QfSViMO5cMzw5CdHwR
WQwUrH7VIfasAJINH/nyqbbs8IvRiPzQAn+gjL0s/lQDRbMr9do28/6YBjPA8dkANxZaw0ofi36V
OQS5bqKlkN3hsmplGm/VxH6djM4frPqlrpyLFk/7OrEuQdRb24SkLqSXNo9XeoL1DW0b3s2U2ai9
Iwzo1I7q512oeJY1xF8hz7qAg4Pi9L9su4fyHZiU9Fy99MJq+7laRnJFdrMKa+W45NEtbPDtlKX7
qqYWmJ91s3n9e3Iq7+R84JNJWkaMYkucOweqM4Qpujv+QunkR3Iq78S0MrXLbWacqyPTLpVzVA5P
Y8BZH9X05edP8NeCJ/r7JlNhTHOpIQEbChFup9mU23X7XLGfpRiQFAL6+W3+WjpH/1OvqWAwKJ5N
yLdPmkd95KTm2S9UW3506XeqPEKj10ppyCcgcwNDL9SRtGnF+u8NXM7NN4I5ndmWoszQSs5AXKwc
hFy1OfhbWkX6+w5T5aKiy5SgKaB07X2rO9cl6Me/JTSlu++kePKF6lTd5+bGoevxNp2ibmV32q8E
uDSdx/+zVJHuvhPhWQDpJfHApkvzhmqQ2+gVHuYgEMiIZqsuNrBOio+KmesDKFadeHfsljFf9/aI
wjj61rnujxUIhb85TXKc30xTPZhx2c5IngAhAJhXVfomBuDwCzluqY70V0/7bptrRjlHgUjpAFw3
eUf2K5jv4lGfjjqAxcT/+Ur7692uu+92e9fXCVk01Epz564g+iCZCjVAvTeUh5/f4K8V5/T3jajm
OSFtFy3ICpqyhvOJ+IU8QFi9qNEXudsz0g4/v5NcZH/xvt53oaoLgh76vCIuGgYv1Zh/0hrnVzKZ
fy0nhubN9zPdFwLJ6YhrE8SN5WUhc2wDgkZcBKpJtW6pOP78IX4w6c67nR+jSmMlwC82kEifTKdb
WXW1p337L3rl/Ogdydt+s2INV52NXqERUiR7e7sZGjtD//c07HRH3vSbiyO/A2etLTgTpWMn31E0
wh78+Yv50cjf7f150TTI5JIFIpQXoK3dWgsz82+JLurOu40MXG/KDYvuLy1NX9ZIDTcf26qw/5ay
te6828jD3AutR9cRR1qLzhqMZBRqq19YiR+9l3cbOKqMfqR6xoIJxivZvYLY9Pbnr/wHi/5936l+
WtQgtmmfoNFlPjIbqnf2mkTDCFGwtpBpgOLz8zv9wB8QcgTfrBynK+tKQcZ/wwGdn5ImLingDwBL
iRlhPoqCUt9c3Pz8Zj8weeL9XrY0m14QEWJ9iEPScEf7NNbK3lS12JOR3M9v8oNped+UChyGZLFW
1iYzRO0JIPg9Tch+sRd+YCTEu108hJCUFtofI3TpPijowhXhcopca//3xv5uH+dTDElQ0EKzjEdP
iYdrE6bFzy/9o5G/28WDvdSBcBi5o8W+CioO/t5FSdq/5/CJd/u4qUrI0LIHOnKzk4eSVLiPslJf
/3zwP5rTd/vYmTW6lwa0T09IY29kIkirF9v/+cV/tAXe7WPLcm0IfsjfZ2NfViTGAys4NCoQlpVR
FeDzoaql4CVtbQp/f57//Dz97/C1vPn9bGz/9V/8/LmsQPuHUffux3/dlzn//Zf8zr8/8/03/rV9
Lc/P+Wv7/kPffYfr/nHf9XP3/N0PG5qBdfSXf23my2sLyOTt+oxQfvL/9pf/8fp2lfu5ev3nb5/L
vujk1cK4LH7741f7L//8TddYcP/57fX/+KV8gH/+dhcX4XNVynjr98v9+zuvz233z9801fyH6urC
cWzXxmVRMR3j6++/Mf5huRrydEjfqCryUb/9R4EYcsSX/mEKhw8zTw61A0dl2bRl//uvQNkYGr/i
T1vXUVf/77F9Nzv/M1v/UfSwN+Kia//5m2l/vwAZluCg5uauI2zbMt/842/MZZ7GVh03SrEdl+Uc
GNSsqUy7xLzbalA2SFFkqF27tW+DN11NaO2sJqe6c8rlqqUSOWFdF8Pa1YrlTW2BREAPOjQ7tkB1
4akp6y6j5kC+bxs29s4us6+FMnEJ4NfQetfKRCLVBEuWCBCLNKWnEAo9Bvg7IgfqKiwLuPvCoeBr
bV0ADYBfqY5xqzhH2kuBLrT42pheEEXcjIvY580dvVtWaZU/ORNVYRHoXg5PkvKYtXNzB8TRCyrX
51lxYq9S9RVtrjF4nxPIMwgEgp4VmTfHlU0NKvTZRn5nXhpHvzUCSJHoAiUZwFfRr+VQ5WCgUfhZ
oGzIU1FLK0h+k221oJnyIgl3qf0D1HP8GUxyPJlbMpO3SAk/2ll5h2JGBh+8X5tgTrqxuJHXkuVZ
0WZPQ2Wj0/TsCGijmrJJXe02DIaTPb90db5RFAQ3AAkUMcBgMl7iwxzvQ+PSKd2a1CA1mUvXrK3Z
9iZd7FXY7iV4qsm8GNiBjJKmtlzpqGYgfFVs60ZDIHQwMykGSvoJiKMLCh5c/E7OrtPfdABHy8CE
ruiskzxcIwnlrMs5NoHQdI9xQ0KzLo6RJBLMY/Wp7V9K9SXlTSlaRqFtoChzoamIh5ijxyjlyPFe
PI2ckEIyGRGnHeJRNyii3czzRf6TnBr5xXkwt6FqQkKHEMFgFAO1jdbed3X4xU6sWzdoH+XnByU8
1abyCGoYdEx3ikAUKKg+eDlziuexcRIdYKWDBqhWUDgg0dm/2Lq5m8dhzRnuxeol6xHguKisPTkR
tKPfyAWhlqwDoXjFvRtbW0PVKe2BP0ojOHeAeE2AR5rwgS/5JsthbGvqettYWHu5YnqF3P/EGs49
0CUrLIFfox0B1oG2S/zs7u3mi7x9Q2seRS88bcg2sict9CJQ5JYXNgidqtyjYYXRLLXJNvC3iA4p
8A2XEOBUnlq7cspvOihQACFOdY+rv+RHZKYgIol7LY4g+5DcF1cugFS5JtI69MuRNSGmh9ohgcf6
mPPsZFoUFW0f3Nem7+JN0wRb0n5X0jMGdeGTRYhWoI6Qtci2eb54hWX7doekklMAToEeieHyEZ5b
AVTdZA7PWohzl1pbq2FWeEo3oJ1m6vhy1uSMxl2wqcnrjoAWR4yHZDjM+nCSOwZyMsJPtk+39ZXI
1PUwwXZgoh2xzxCdKrX86EbosFIcR5l5Z2jsbSQn2By9LtePsw8cwG+QlvrCXTdqf0LzYqORtgUX
T58FSmulqWzY+3XJ1rZ5LawdfiyRvkj7izFT+SmjK5xWPwrPSLLsc5Efm8bZJyZyWppqUGvvVTRo
EMArZ3ukhj67sIphL6cIVdF55glyc7+dcuuYtDss85c2GCIfg3y03Rw0Rjlv87LM1n2AUKCb24eC
74CXAj0oIvRFJQhER7AB9nfBKm18LQJSWbXUmMs+8jWdytfoTLTvEjq45LJYDyGqM0PgKVoBlKCq
rnUn6OBAWzu9Hl+GxdhXWgYzT3420Mjra2F8HxekVM002qpuE/n6OJ9aFFaKXDPAqNbIBgAG98JY
P5VaY6+xhpQzQeR2AX6o21orQEJApIV5U2CbwHnqu6GlYx91A+iZYI3yKutBaYMmrOMoB64jnt7G
2VmHOlBznhOkfwbKTsttqBtD8dUuSFZnin7KtDHeKVZ0CtVAahMUayNqZ6qOIE0toAwIHaFsUVU+
Un1rB7WIrQ77dh030ad6KLaJUsZ+PQZfxwEWMAKR0KBBNSAuRvnOHl+yVjX8Hr0qdKQD+G4QwYB3
w0fql8/a0tF8agk/kqkFyE2Bc4RNuokdKGgGHBc6s/hVbcLSM3clirFZE/tlmn3OG22fG6m3FMFj
lYWbMp+OaizWIocoRCPiOkGJ61ftgt9lsf44xXXH0kwb+W7cgu+DHoWKkgkpu9wGivDnGpOLBRF0
ZxVYk6XQb7MZNvfwEprDOhAB7Xm1X8QPb4r4/5Mq+X0IQsVCWKajWaC6vx+C2sZg0BcHucZSnEGJ
XUXAQ4Vj7lBQeVJN49ZcNA7ZZh2yKeTWLkjrzWxWfIBfBJlvrRD/PBZo+QIEtW6+z3y4bWjC1bfL
LT2avDdjyjk7p9XNiNrhDN6tlkJJDjbQPijxXRYhJ5EeVaN7QH3gCFaB7ep4VnbbQlkoHWCGX2Y6
TFCnGcESx4DOzOhzYxlbe1Q2WZVSmjpUmTjX1LsnzTwDlTqgGdBp5q6Z7H3dWXBjHeMU2hl8rRcU
MX2bI0PKq+qz6Q1RvjFsa9vC4ATB26CTWAwFMobhlWm+GFN9V7kH6RqEdG+D9/bmS3zjtP7hGH7r
CGrWXzmChkUpSwcHolrvMwtGbg8CQkW51Vxzm7vVoQrGwesrx4+o7L+5U7gfWfCcVl+kGzS11PcT
E0pqo58Qp3k2Le0hyfVbpSqNFSSfhzG7rUZguJYFWsJAvqN2y1d9i7opzGzNuEYAaS3PV6yuSOob
ASLWTocVpcJz3JtbeZNETzw1vx/UgiJ1g8MkPQN5poWLchg4x5c528iTWK5zlGrB2ppbtSru0sG5
500Dl/HUj13mwGIvwOsVnmmitiYabw73YiieRg4Vu8U+DXyfc6rSbX/pxL7QwqtqCK8QTNw0k+nF
QL+cLPfkzyINr1TnWS4DKjibZEJwSme20KpB3y+exX7IXsZlWDf9C6CkLdVniQe/sRPbG7XLKH1m
Ka4Aw+ltKTHzQZAdRwec2VhCTki/KpXpvXl6mnJojAN0i7Pbjucao5Oh45H2x1CZdlNDTbep3TMx
nQfgf9Om2ddR3SyuATfY3CUzLvS05dDfa5o6nwDBgT2zaDkLfM6dxf3YYRmc5CuafR0yaCYLzN2i
1fwg/WC6sPJqAFIBN1BikOhgS+SjNDh3fbZBmm4j35SF+y7Mw0AKU9jFS5vnx64tPpXWsmHxlot1
Bmbgh/mvMoPfB7e/2xtbs1Xb1rC3LNzv7c1Aw7sst2akVGC+gidHmQwKKudxtmE4SAS+/HyHGN9n
nX+/oWvpgpBN4Mq879lRwJiJBhU9WunWZQFrI6p2YzitTBfYd/WR9zJmL4sBcZyZDLZ9+KhGw9qc
8CIDprN5YaUIN9/ADn1z5yDmAvQqIIcpOKh4eeCzJni9Sb5tH2tzWvdzs5mi5YxCqleFdLHjxgjD
nXUjp9pubudu+D18/y56/9YMvHVze285XQIb27A01wAn+f1bHWExQL3iIGHzyIgDiOvWHsAjI69Q
w3xD7cwH54f0XOH1RY4ubn6lWy9IVG3S6AXAXHGTkE8dweY0GQBknCkUbGWY82bkqos0ajKCylL0
FPJ9hczKNAhftU662e4nmLLyt9HEMQZU4OdTqH+fKvpjCm1DdV3snCa0d+k6o1LiYqRCv52S7OUN
l2XuHUvdQJ4Fcx7Z+9IMDvizUKhf5AZiAffWK1ygazMnLkiwCbOyCap8rSOZNRjZscaEy11fTtJ0
i6uqzn+RxHk7OP80JcTmGGdboLIsH+qbCN0AjmDT/JpBYzhkiIdQ0BrQMCxXcyfX/YwAHaJZ4CLB
6EIWEunR0ChgueIMsxPO83k00f80ASwnj33MEdXbJ+e6mV7iD4EUuOJlL0RacBwh4lz6NN/I81HG
8mManYImeigxu6TNV4PLeY3Of8exZxOAIsAXCUJoPko3MWQphY8UAlRI/q20fOSBHuV59YtplMmx
P70RYZgg3nB4AHl//0aQ3Q5SI0dFSb4FGQ5It5yqPacKWnScrzScilcxDv04Wig7Aa/JCk9GpPIR
1fITivTyPHeiAv1l2+uJ2X4xRJl8/PMQbcekJyNu2fsCklWBzZo1hlhN9ls4gt+ESvCLDAtlDFrx
FmUMBKHhmMQQYKSfRsxJ7/RpekLC4fiWDrBwFDD5yuzJIGkShIdhtvn5WN9W/fdjNWkYIARiEpZB
u4R3rxPpsGIIFnaFEV0tnXEp236DYulaNARanBZjOO90SZuXxDoFlSb4NEF/kgmNtDubcDuM+ldd
Zf/CnWRQzK7haowN/c/v53iE6KfMDQ3q5KHNg3vyzYF92tSkD8IwpycyPNz2Ig3ncanKG7sOr5TR
/kVy2fzzWvt+HO+yzIiCTHmt4UqmqJkseQuuVbbRJQnjXJjPEXmtMvksXZCCzg3yvJQLEaD7rr1N
B6QTm3SVuiakX8vr4x5MzVOZwgSAt2Bfx9OJtXwQ7cs0giqcD5X9IveSA2Wprtpt3UH0acU5aPKN
3ILyYQeW9IBLjdL9w9tC+COH+l128N952b+Ruz3Fn5uyLb92/z8kb2Xfwx8nb+8joJHPxZfvcrfy
K/+du7X+wQKkQ4AQru7achf/nrt1xT8MkzjLdgxNxS7L3/yRu9XVf7BqYYCTVBUGVpuV+0fulqux
mCnWCARJhIV1+H/K3b63MbarMzqEVEg2GOJPNVK16it3mZRuFymZ6xUxmmNIGaheoKTlmUjv3Ln1
ZUIk7Nrqsv4gNAM8dI5GJi0X7AdUuE9hWh3KtFKfJnRbaOzhAuYfov2ooAqn0oMQkuzwoYtjmIed
qR4Bj+BvLmhhV0LGVv24rRW3fkrvELAe7nWI82DmG1M9LKB+Ub0u11MRTadEr8oDzdMORqSjapnN
R3Nqkru06WC5ISG2i7XxF/XRt9ac3xo1G+9FFQbpc0RpOTjfHfUWragGlOkRfh6TGM2DfjqBAZ06
VTnViJ+s0KYZDuaQzDcxye9OX/DrQuxJ2oUBZwgQULeheU1Tg4VH6Hq+i0SQ+NbYOf7vz5mgPbB2
Ric8NchqblEGBvoChJTIYoKeEyAGVYQ6/dfe/tbSjf6blfpXEZt8gm+fkBBb5wS0NGHpMBDeN5oW
5dCLoZf+/cIfwh6qo5GA16sCRVLAPkKCrj4tmXVVKgEQA2sZSLNG1aYJUClT8FNPlpM3MKMcwytQ
TLqK3fDrz8f4p1kQlmUgJ0C6m5WvU8r43oqntCnQizri4HBTzKfI61U79e11iRzbscpga9Zdd20P
MY0UeBgv0LXoMufdc2MUrt9YkMLI+YpVLT/qztGNQ1fzDwNkzrZxBr+ds2yTpCR43Yy0V2oV8003
qfW+JG9IvAUtV1nQqprd3k/szLz9+eO99Zj9fgro0UC+AzPg2DrT8f3jVSkIxVlXSd4mJcpLKh0S
tl2ulesG1ei7trcRfhNhCCpXadBdmoyzWizWyaKBj1do1BZF+38IO6/dupUti34Rgapift05KgdL
L4Rk2cw5Fr++B+UDdF93o899ECTZ51ram2StMOeYyXzkbI1X3TR86UTm5yVadNWqvLrB21fBQPXT
ByODPE+a1VnayqRvlaQ50nVc9ZA4Z1ptMmimrvTPMWK7uzCm2/j/f9G/8vh4kDmK56CnBJAfIRnz
/OcvGkLSUaWXDnsCI0gTnJm0mhFU9iR+7Es5b0I9MhsJmFBMoM5q/cMDuPjVz+5tr8gZmkVFG+0B
qJNGYJ6TYDCWtO9/E3N9J8z+x/vhKFuxxMIey7bN+fuWkD5RVlZV93szlOO2knBdmnAatpmR1rvv
Z4CzqOOBdFhca0bSvUddeBgbbvkEh+BdOHmfYQRn7s8tXuDq3dfVlkaC8SHMuxvDDtv7nt1WnY/z
o1T+hDEvjHffzwFSXtS/1Gbq72e8u2z5qH/8pR3zxd+7fwV+LuimYtj3MD8u2L/1vp4i5jKzk/+c
z5NeZzzOw/aW8IJsNddDBzgpn64A0h+bfqfPnW82tPEiv4dhHB1mP3T2Ws6nqvEaaqkGyTACyn/Z
9pt/V03Lj83yUglhEaHi/z1MGm2w5n0k+j2ok+LGMCl3QmO4BDYQp7xmakvARvMcOSMepmy+L5Xz
0kxFzF8oPgPUGzCojeAS9VAfSq2r95IlCMF/K8s2xmtpjdG5Lqxd5PBuIEuudoTjFrixnBelm/xn
NjAiG8ODNHr5zF4dNmst/+2WYG/7n49ftv+ew73Anha37d8HjI4h+c+6b/bm97FXr2uI+88gspig
ywf+q3arSQW+AzpXHL8n4h0+vUSH3j2ndI0AxhuvRSafJ/PfToa/21wMqdQGpm0LS1GmiL8eS3Dk
Z2skpWTPYW8dxxzhcIjV8hSp3sSon5rnwoGoRXjKIdRI0x2z+oEJHhfulAVw3OJ6C5rDn6q3//8x
Yv7vq9mmkmIN7vI/33f/KupDx5eSMAVo5XDa90KS5tdOhb2C+2unE3iIqrxoVJYwaZXUh5JtOUi7
lSJF4r40RnHOsDFtNMykDxevyEDAIB72gAbBRteKyLi5VIrwpigvi20/5M5ZpOoGTft0l5A/cWyT
rsecKACfu5n7ZVm3aApXgZonkioz8S+du8fF8PdF4rs+cRumZXFUO/+rColGNhymVw77pgNajuHe
1ae4ZEcEjdw/FSA3B3t6jCoSC8fecVeBq19yAINA1vOjE2FPs5gb+g3ifjEuU2cJ72cJ/+twXpSl
ICYLGyoRUvpFSedHBOyDnQ4Hy1jjrWhstlI59A6xrDbqWA1riDLuKi/jx3zsxJGAgV8Wq7rVqD2w
1goOQqqYbtCUubvBFc4GVOEGWHNyZYD5wG49ge+yrDJ9tCTxUL/igdNmnW2myLgFbOau7CrZYjPp
1uCwvuyyegfddSiVf9sPiNqnOrq4EtRv0Ago+cjZVwXbhIs72ewM1ZLvowkJgXYGYLeLGgg4cbZZ
JkJultk7tNF3hFrlKztvv/zOuA2KmeHoqNaZ9eWAEN7406uhdYivByKrO1q39nwHlHEtg7TdRW2K
SxvADsB4x9x7kbybjFP4YBbG7dh0a1UzE+o17KJY5USe8U/bU7A2B58RUelXW0cFq+zkhqTAzQ7s
tTwAjh7l8b4h3wWDBOe12ahzoXFqlMj/2xBBN5w/ZjboigcWMbxosVgP1GqFkTzH7cCgmHFgT1jN
4Nn8utJfJWY87IsEm0nUfAQNOXIQo/G1uMTdFrx7iQAqAP+gxE5l+5+Iond9+atehmyhQuww6Xqj
ZP+aOBHw7wF0hVX5PzFu4YmGudhwbDGv5JJL2/JAyiCOnWDGeYwlUzUG21Bb/J5MbK9Vow5G2Kyr
tAUoqDAThg5GQ2hS4oghCKE0nmiYNgSInglSeBKRe+D0vXM8t165Pft9K+k/otE/OanJyPNSZOu2
tZbVowl1BEazCrmEvTi4unj9OyL/dpZeLvoMO1HYv6tW9Bi/hrObpVCB7R1DJ5/dglOsuF/JLZNY
LZMCfAHhldJ4ai2A7hKOEOlR5lvAxmkds+vDM9Stw+hea3aGjECslYmDSYf4lgcdr6I2nDDCDmor
mzRaI5FmFokzjcJ/an9aFiZW0jlfax5GQd+8kyR1aRB5bLq4eMZH8l4O7kuj5yOt2JbhMfmPZTHA
7DnWZfUZpuxt8ql/DTPBRqDzDo524k1Rw5eDnrWtfVxp9Yg3W6TLeDfvPFQoXOomaHFi/7DAUjl3
BT78GKdeHwQ3ET/BaZrOMoYhijLwKQsh+QxB2LG5tNzVLKEYlP469wgp1R0/vh+F6RoCbXWYEH/H
1U0C7XXfKp4PPfx6L0u7Jyd/SWwHpxXRXOxjWWT4PwojfrUtO117dHD4ZeiMWucnFem0m/vw6pfF
XUca8zYZff2Aj+FQV6X9YmGLIYun3QMtIlMiIxQAcGQsok+gOOW2b2f3FFMqgycj5XJyDNR1obrt
OqaUshHtoQgMcVe3SgOpFfZT2+U7Kl2x7sOuYaFGzZI2zpNcHkQ8N4xHC632is2d+yWgEGROEn/W
033QxJCixyk6pWbl/LDFQ2Ep/VrGSp49q5zX/mg6P4Z4qtdRkpbEhw/WS28DFeIIA10FXDYMHQJ9
MvZK2Ezk20wjbPRJ9FTryL2QAFNjHnPFm6gJfmkbggWT2cjObeAddMaCy3Mx1wY+UWSVN5w9o31t
CzJIRDP/AN4nEXBYAkpybYEuaVEKBGcX88dNpMb21rCBcc0ZblySCVffr56W+gMQWHJrsRwAETTZ
NO/xy7wc1FloAucYu/HNhYdts8r7Obo4Bas2vhAwSlCo1OnJHtm/9l2o7luPeTbvHQjLTm+dqTGO
BPJ8VnZOZkVkP412fv1uMZzeNndDCBK7ZdBLulp1Goy+uRCw0VzQIZnJSN+rrAfN4/exbQdzm4NP
rtJyY5cIB/CK50+12Sb3TQriwK9BuM3S2Y6WZzwZFjNHoZ5Lzzv2TjkdtYHEwGyF/9qN8QPnfPfL
kO5hrNrgHFssG12VM9ugs2WF5pjX2YyqvScnUFxoKE8q4NIfSZ9f91YAEJ9ApQOxdeGaS45DLkrz
p9STLwQXRJ92LAlE0+5051mMW8PSZ569oMaa3C2vfqBOGlssySFIZcZqcl9pmy+Zy9M0Bht534HR
hUVupTsfwtMeA/u4631AOSovPnSL1dGj/DzBhkmeCsN4+P6+1864RfNebeoo7DFBBe2tlVXt7Rhn
aKziCN+9P/Pmp3Z2cQ1/30dmd6cUSia6J5QoQdPdjcv3auqBk4jNVw9XzzqrSn+b1KF3Q9SQd/P9
GaKI1LT+xzewKqKOsVzUTnPsrcqoUruuDJLbWsz/fJj9hZFK1tz6+w+kSkGgwN7f1t6sL1zv+oL1
DOJUCd5Yxl14/v4eNsp//vS/v7TzGpPtCCLZ30GJk3duxnHbaFPeVQsjg9KZEPXUElA2xoZaoCcM
IvWI86SKzhNJ61AV0bakOrhJ7frRrYsOYUp7KaOYGJsc5hmjnTFc12EIegeEyy3A/YRFtYrv/XKk
3snzaEmwgMMsm/sKA+ifmnbyifZe5jZunUfXtjOuU1BXb0YqrulcWFgUuRDJuUu2I5y+PS+86aAF
AKwM2WZI3fnd7XGK9nPuPuHdBfAIEtCYKqSGJJ4+W0sJMRR30npmjNreW7Y941Bf+HkuC1kSoUtP
4OD8/gr9DjEAVAJd3vOwMByT69xTztGAsh8PWFLBIdjhKWJLYUYEK3DXZNnOhYCDhqkhCCUo6/P3
h+8/lsvf8Zq6PYXVxJHH4TbkEnQer0cYpfHPMmjMHt6Bc5f09uvIVoGsjMSlpml+5dHo3dZlQd3t
2I8BTCL2q4QLjBUvnfJD81mBH0hDHT6mC+1Azn+eRKWlp7uALcGucK0QWgK1KQ1Zt4Erp54F+5nC
YNXh+FG6dk1M5dD2zZ/zNGwqOqSHIiF/gh3WwfJrgrmaFeGsXGcpmygb1ohy6QBK0C1QBRpikupJ
bWBstPdycp+xD7CsI2/1nBUmsIz+ef5uH1oDULdj9tGjWS5KGKNA0mlUIWQ5HjdBGf+i/mVW1ksH
q3j9WFZ+c/Fm7PDZ0lKyfDgFNkdEAlF4G+Ujc81Us3rTM93KWNbDUbTds9V0813ZiV+WrH8PvZne
6iFehJdWQHClXyGJ9aPbHh3hlsAwcSr9MnuUFk7wJCkPhJfHB2cwH6HDRT+MyhxB6MsH5LRqM1VD
idHT3fz5t2tpNifIyLhDhVNQLY/9a5HekgsYnszMIoJbeMnDGCSCaEY6h+8vhzB//vOfmxgTtuny
mrXu3G8nIpbQJoDCippEb7OoKq+Yhb4Y5g37769YQs5b2MfWsST3YlN0OXV6l/knk5S4Xdek5iYv
+u4BPOyDkL1z6eru3Eqyd1axJ/NjZq3hmsY/CufLFsG8R+WGfMJO4rvIw4phdtuWXL27wTZXM8Du
a2ORG6PKfniS/AygNGJM5lVAEAt4sD8TtDr3kWGbzhesT3QiWMrbvmLj2XBa3NxPhEY+tCTMOsv5
AI8+/eeVEzmQlxF2wFo5nXMrtYDFDpS29dXr7CgQFDbrdrsrrJsOY/ZNVDBWWQ7Uwc9BaXOhPg2T
Fx8LgMv7qh6rFyub7toc4RisbZhK6ZGHOklSfGIVEp1PCokyhidouePzgB3h2nBTrqTLDTOGWXCI
U+S5bVHsvCHyLyNVvttF0fX7g02EzJ9xgisHGD7tUqhz89mRuI2bPNxbfZYfdW1/JCzx+b08QCVM
2dayl805EowIr2k8iFPP1PHY1v6X0TWnqP/RkBz+hiY0IwMFNolbN19Estm385QEsKS9kARC/UhN
nxFjncHSWWCzy/ufKvFbjdfK7dRL49v6xhQdsmWdbb7Hy1Rx5kr0UHGytH5zZayhIeLyAbYWMaIt
xpNtTfaO2BsT2bAKdiEP+Y0fQ92h7kDO04728fvL78vz+3tyNkCfI+tCgRJMxwCK3Caa05a6A6oO
MnVek8n/UeW7aSy6E2o3pAljZT6X3NN/vmxKmHltSOLCCAafGNHs6f/6jNHis52D7/8+g83ekwc/
qtvzxMsO0+w+lOXVDokICNMpxD3nR4/VrbkUX+loo81qCCTWVKfnOafZC5FMXvNaP4ODMO8mP6j3
TDGclVBo20vDtZ4hnVVrmjvreSxbeFF5/M9n3396/fNszurU30tzYBecmDkp8Mv8OK3SaauKudxF
ZZGyf0yqdFdZNiXIcpLpgcwzAmBjHB+BRuUMHXc77uOcIiNrTN7LMJKXQuSvIyrtg9kpF5JQ614H
0uiPpZld3cgcOuAASYlEsv9pcVYwsqMVviqU8r0ob2TNfklZscEBWZc3399TsDxPqSpWra7hzOv6
LWf5xO3UEbZglPmObYrArcTyZZa0IIUJyiiNARLKvC7ubGCMh3qgC6lom9etBeKSOWz7YHvlOy3x
SEhdyw7Dh12Z2uENqWqT54An68d/PhC6yHhgmZNTT1hXYetf33PyYm6S/YTazqfifpx4Vm1yeFcE
D0DxJWrzvahEsflzhdMz3hfdSHIqq/wNpYB3ohNPcqd8LTPgvGlt/BI5jAkj9cRV23FzGOBoAYJh
ezIJN9+FiSVXZR1lXBwtG5WJBNIcljU0n6Q6GKy4yBRq+zVRUt1WLXLdVcisYZd809k7f36CXH9f
p/d+236luXbO9nJ0pYNFllkBQSNctEUg+RgfVuKEIyK6Fk4gFyWKeahIfYbcGVGcjG55yayo2P7Z
R6SlydOa7KHbLLCbvQYxvqoZuN7AcF57lgPAEqz9IYGj/sMafkGriJ8KL7qdZa32edqkOyTN8y7r
Wo5JyVGIpHsZWhqodrvvfRdgwmDRpBQcTBFvqAJjYcullw8n2F4Z3IPEL24J0CvIkAF+8V0rhG7p
ksqb3DV2BsawwNEmR2ARRa30e0awZZtnp7Qr7eekmeItbKKN6GR3IbKnvVa/BJCgT8YHCGCG7jJa
LvNCOxiSu94GoBR00SeH4LzxWv+mrONi6y2PG6MzQIli5YIE7vDAcgoyTGXJDYkFrrxJp+HxzwpP
RZuiIE8l8NLkbobLxmOI5VOuSgVm3tLbkdEu6VnGlrdHPfN2/jJC234sRhJpykmerEbQ1ptxj448
CY6R13Lcfb9aYpzHS4OMPrWVfvyuOsXs5dFmThCMp4hRZUNF2xHg8cAOeVg3QGJ2ySCTzfcFERTF
+/cLCG3SuhQdIt5RJsWJcWe7/XP8znHWYheZHioXZVme18OW2Hmm0CoB6lEPTnBOI8D00i1Trv/2
mCjHv7L3eClKqFedmj6FabQwmLV16Q39EHkhaWYEoOy7pZO1pVGe8tn7PSxfzYwhV2nUqo3PCOLk
B7zzfdAch6Y1biaRfQWSOdwcyek0fb9N3yu/P5dOUE7AUarGWn3/XzVqyVPoveAAJke/Y6jxNyQL
lWtLTeKtcwx0/qE4karQ35L5eZKOm77C2tnkCZTboCSidYyavUBMv0tnZb7qLjlH2qP2MPynPJhP
asyA4ffjeLbM0XgJrOLWIfTofnCE3sJhcVYtARlnCzAq846keU1/p+QsciCyaSvT5LOOguQUhS2u
8DInsWeZvH73FoygNKryfktcNU/RwsjNfaVescLPvEFO/eAveM4sD58Knig7g0XZSbtsnMOGX6vF
HDzqeT5+f1aAAD3ihsANsHxmoClH3ErGFBR6e1enunmY8iRbB7y1+0H0qNGXBtJczh96uZwlyajj
7Dk2l3+cvdxWV8AwnDZmlBbO7WnsHH3x+zHkni3E+OKHgTx2aPyYbn4Qzj4/2EHcHLPJIviIRxC0
y0xgVKGHckD7rs0MS0dUT8/fO1bTju++j6DvD2PKv9Tl1XVuUS6WKWncszPt45YJLVAVWnBm5Td1
h6qVAB/IeEvv79p3fplkdDG0Kx5Kgl3juh4QbAjR2VytAhJjQMoVDROd4p1X0bw1hhQWrALxROqQ
80ZkHxamxCfKAcn/dgTTmSwPeZMrYueiYHKRIfzp+eBbZ4d+yn55MVYBhrkGQ4PE29W+j9UmRNMa
0ki8QLItUlbRRV6ZG6N0k38+CyUiN4TRBMqr6ZQnxkxcGP+ST+dZspf7TFL1Zsexd4g98zc+AkGk
ddReREUbxSzqhqyj7p4hvLFOQhh5uqSdGO1THAf5SiYWZZXOXysL2EUM0mft9ct03/WjTWzJU5k1
zjZtpnzl74gyaDbMOwGtIa9Gu6ySizU+hWNzns3+hYfch5sQ2MAxxOgGjg82P1JNuMoDlylrMSD2
dWS3tg+4sRlwjsJfLWyq3J5wDjlxiF+uLjbSpBGNwvCNpbMG+Rath9z8MIpm2kY6OKbLQAOMKoqw
MPs5W8VJWunGI/0KOeiChCQ8GRf5vFUZYClSNIZzg+6kjA4QfAkmbBdEFYt1cvEGRtXR3gVvvir4
aoUk+nYyNCwMRqKc3iEAwzHhGV6BxuM4S7DDSAZusd7WVfCr4qfd1mLh8hH0ikPukMJsWDdZFJ8L
oVe+H0VsBabH0axum8xIThIRbTAE9Fqe2tjdVhtLtOdY2QDP9sLzABXCYEQKCWyILoaHE7Df3GB4
q329cYjJOXDZfhD3TMqtEcpN9yVFq45Aundd27pnQOJNwEaBIrAB7VBviSrZ9wHceKYI6U6LPRa1
fOsI9MOl1RIuGjNZSdxgnYfNQLkB25kZ/nH6yrSQu4HtyBSDWnWbV1K92Ftxxa8ao97byYEJy0vM
ZH0WNZFSPWPcdH7oQ5eaS3nP9AnxZpgxsXgZGYclMX89UmZiVdtnF5WE8CfjZoxd9g+BBxUvN7G+
1MRhuGtt1Szg4k+a3vegjZv9YH7kBicSMKSLBSATfbjTsQnxwKCRUxwspxVbtdchVrychKHvjOLY
+Hn2ArCbMX3j/2gY0uw7HXzaHcw0O2bIjdMGbKqcDrMVXirb/jnplk1f3BET7dkbDn55yFQVr3JG
/UXU3JiV6PaVVmTiqSWCW6KdQ/sUkeO2E2H10rYVceTdTWsp6zgfRUYOV2xjRsizfomSNPaGpG4K
qeF8OzvQdX+RnXHQADM3rGcvdpW/ms581kq/MYgrZXRXELy1kVYMckSnL0Hef8p4IALJbT8SK3om
tL5eYf0Ldp6h8P30ONfyHD6qkKdaxm/JFOi9qWc2dbz0eUuMRm4MV/h7n+y0HnX0a7lXeg5ELzBw
ypjpDx6ZkA1L0OfGEO8rxrWz7H4TosJqqK2P0aA/xrj61YVjujYAFq9sb4nq6NCcki9ibALCy0pv
NHezF7PBmxLsgzzQyKzaQ+ve9ENsPQ1onVaTIsOmqd4EBpZuRkJP1/maNE21kmnzQHjAEaY3fK+i
2ri2/1YT5LMqhbjPrTLGtfjbKXdu5YbMPNntTzYJgVSg4DzL7E1oSiL41Tsy66ok8K6hLB4dwmYo
hkKyUIt5E9C4yDJ4tI2eNUXIQaXHdLHWLbOYKH+uG4u8hFK+G8SGhyPJTC0Qdwfs48FU89G3ig8v
rIHhm2z6ytDqln7CJSYkOBLZU+9Vlj/QvxfbLgsovjTtOdGYxY6Xh4Wna4c4FawNB1S3B5/3k9ub
vLi0o0Mnb4hBsrPOXKbu7kTAm229HTsVfkxISuiDkbgZdUxym8B8jNVuNsRW1stohQXV2g0+EPeO
G6OtmHTY+c9BwXVqS0EKGPlUja62ZWZwdrFIA9ISrqMiPViTe1FMcTZtnLzBqE9PUVF8tOIYEXa8
7sl7ZFr21asmZW1Q4YZrXRZlqlp3MYYYv5tOjYIjRiJQexgAWo+9uTNDNmBMiywa1Bi/WvpM1HVm
yr0K82NfpPW2ZWO0msnoWXfoYVgkAW0kXeM2qrDBheYC504HlMjLdo65JO7r8TFgrbTJkNvMJH6h
jX2YbE7RylL7VKQYLDmTsQIlymJwq590DVwMmTEOh59DnARcnWB88rq+DZsFKs4caVOJdN2IxQ+a
j82lXfJo8siO9wMiza1p9lwGo3ZuE/9WNtZvgRsdoyjZ8WYfc+sYJa9M/ZS35rHEHIJHgt+advNm
cXALqz2kZJjaXvJeiLh4I36IcEhwg5lO9akItSY8aoDPNtJvJJH9jNaHyGG/2OS8HVt/hCOsmB3X
vrsNHOOZg0RvGjlgduroYJr2UJWVcT82LGCAy8IYj2MyuDPvLZ4U8fMhyYwGm2G3rjdunbyPUVdj
/o4ZgAuSlLvIes8kzF+yYSj0583kOJx2DGIddDslyWIrexwIW/PZSbK6HJtmH6mCVefAz0Fld1MZ
GDRmwnZHhWfeD7GxyyT/6TCIbGtsw/Vs6bXLsHrq45cGQwMYvpkIF/etSRQIRTPY+3SRMyNxVtiY
9cQIMNM1f2Fj35IbsrBGnXRnztG6BvbIyL4ipcoSAGpvIJCKSwTieMsYAEGDb+9rN+gOXDDHeQAs
HzftWdg1UTLdtBddfSBIwT9nRn51qsy81VNHGtO4Ymzc3jFnO/LT9+toDtSuHcptYkTlbq6mX71s
twNxsWY6FkeaxmiTGoEkGiW5IF+7T3p/Q6kr9wPw8zW/uXlq9XsSskKeQ+8Kq2UtiFk7NNkAB3uE
Ej4xsss15tTRri5dV867yJ4ObpH6myxCkF137zkPyMCm3zTdjM2IPzFLzxXpwJCuvXqYKLPvLQ/X
ROM6ZyypJBtVzWVkqbidEF2teN3X5YR5be6xmRLO9UVk1hgZTHQg7yaF019GO1mzxH5nI9rtm8aZ
V2bv79qkAofsZ/qYC/ZM8Bl3c53cTcqH0mdVJztpnEPoD4w1xGeZmQOjeqZzc8aWVQ0o8UwyhIbW
f2lnXoi4SQhfZD4hERimRrFxjFLtdA1XvM3H9ezX9/kilJl1ePYD7NqRkeArCXPe34XVPcqvEQvU
zh/ExU8yiuc2/iUCeZcawtibJfvqiKj7rdUFtDiLR7IWr5NPOWBpLlUYMO0sLNSLlHwNq1tvQmgx
12hwYgNBIRdwC7J0k/Qk2VmV5oAV8ZqwZ3kYOQGxnHOqNI58s4royKkeHOp43tkppX9FK4yTonpC
LX0pZ4LPPKpBgJaUNvh0WI8QzmxqrJMGSEA2dRtDfYVV+uEpEx4nCjaU9UyINI3SkJQWYTBpsHOH
fNfS9YPCFi/VSB5I7MeXsMf57Q9us5mIjyScKS32RIH0UBOe50pOD8UTE7oXPc1XSfxHR90f2Pdd
hFfUoZu2YFS7NiZ55BofHuZtnpTtOdEM9tweDHrD1B/HcC6FxKCqnhufHEAFrmWtFI9etKiktIRc
RSX6ZBtTaP5DGflTGOt12qXG0Y5+oh96paZHMLWtCvtiLdo3KybnQkJFQHfqBq9qKJp9lWmwACNJ
T1aHLCyP37QzkHbkOP6JuMj70Kb1cCAS4Ncn9pkEVI8jR+DXIMGbfVbQEP0+TOWmSKcPLeWS2kDY
ZTy3Kyzy7BF7viyCdN0hDgaQ3xebnk4jAeG+4og8UJRSvor2IcuCM/zuN+C0ouveDOZwWN/mjvYA
O1xGTo4R0oyaS1lT8rzdt7Lsdpkbn8LOJ1mwwQmSux0FRuOxpoAG7o8tsiWnZCrPdZCEbbxln1cf
VPvpzWrYYm/Izte61Og+ZUVKuot8kKXtsiQzT4QLQJEg0s5xA5qWJSK+dZOjabZPDFSctZe0UOcd
+02xsV2nbIM2k9SEnYsfwoSu1w3TbaXzhWM72bx6Ge2FY3GBDN42ijlGYhPrfAU/l0N2OW6YmNoP
BZfSoR65IBmL/nCWIHczGJ1DYpcPTWSNzJAcvXYAMAz2w6TsYT33UX7gDN2FqtiUQt8mRboz7LG8
Ts5wIVFV3NoldR3NyRreEBMcghrAP7vRMvhiA1y5wyGCswMvoFNrUk87mo7haubM6YfmFU4kFxoq
pio6E+bLhFmPMAE0NAyJu7dwORDYGM2dEa3MKNw2bffaWUR7tt5nrPy3PERO4ib+MUAIv44IqmWd
Ox4IGqzWfozzWxZAmwfzs5/9czp3AZNTTbdpZKcw/8F0zbya7cA1GLKCwtBHKSD3Jk/Tq93VhADe
Gk1QnTpl/bbrp5Sq9dBgKOIExBVbBMyBeod0SWW3x7Ge43Wdn2JPbNzQQ8eklMH8njyMZAI+VrRi
J43w0hf9l4W5ZhV/pCVuOx5B48au5Ivy4h1GTs3ltQQf1B0rRage0pg4DouWExdjVOZn3aY42mQN
kVTKHqvm1qPCmA1QODnCK39G5RV9TGGAGlmN5PZWPWZwtpoz4r64JgUxtsAAdsL+bUh0oTa5TStw
b+5m+RZS5gORr5VJEFaoQqh1zgQrIskOnG/TxTbDT/YpJAmV6hJZP1un5AZY/v+IkybGSgJ0sAJz
7UTzeo4KjNVtwkPSzxclkXmXez2KBAQl7F6GtyBsovPY2dW2myI2RIJLAAEH071kPbS18zZl/MU2
R7BQv+lY+1v70nSZ2gWmSay6Ha7LwPg9sEEBBI8xKhJJcyIG6IeY2Gc1lJ1ghGeSBKyvuJqIZ+sZ
NtfEzaedmRMLm/+aEuoXr9I8WYNxTV7SM3qGBKiz82nY7ns8yhc7yDPuuooMNypYEvoMoj0nBtLj
XkYCzxz/PkdReIiW0TMp6gJFl59vRE/RG2dUowrzpxvG+d4cNTuEUXG7Fg86wXjrF6TpQSEnZaW9
tF3N346nn9Km0hxDwoR91M3UfW8ISet1wjRj3fHii8yg9p9Yz/MELCnXq7HbCVMYu1iZDGKq8hjL
H/0AK0fNMQ4vs0gR03Mgz8Z72Q71yq8nnnzLhyYgWYNDv9uiH+Mty6aVHeP0ATrApVdVh2HMwZJm
0kZ6yA6hYqxtO8MvBONEkcnZpKVxuZgIW2mq5mB343gw0bQsFdUqjJ0LNRkPK0Ybbl+YrD+cjcOa
sF7iWr15emUaz1xHHVvBYV62lKRjoXeqdeCFT/t0DKljZd7sipGQvkF2K2jm3gpZCfsHBuzKfOx1
xVbukMfeCwpCw3UEM2VCb9jo58gmKXC60wz5fVckVrML5LUxzU2xPLyLxERHETiC20LoTUS0JZMh
ubWzvNu0i1yyMTh+S2zMiKjfyx5kttU04aZM5l3rct+NEdkfefVRyNIlcqcSJMUisDUReAmDcexx
jORt6Vn+nnwNENXkkFbcbYLMUGHP6cHI3AehqhnN8bw3K7mUbBygliD6rY++TFk32y6qn/viYWZO
vGMKF690Xp0gz7/EpBKYQRpt0Fo+28LeDLn2H9A10PCMyVFbaDnTEq6+jrGsNqXoKG2oKTzcXiSz
ETIBds6kKzajYVfk5e+kngBzE4iFxPO9gkADQ7QkitgwuT5NyqecGgyTlkvMCIT2JMLTVDwl3aFm
K/4wZ8GLL9ioBhFqwN7d2ABgVwx9k7U0+3IbF667WjrAjSWzq5zFM7vQYU+YCKqt0AI9Paj/4ug8
thtVtjD8RKwFBRQwRShLTnI6nrDcbjcZqsjw9PfTnZ3Qwbagau8/RnkP0TzirIVHZADE1k4zOUOF
RNol1+0MxUUfXrKfmnmJtDHIvQz8bwjpYhGHnHZuUriCp6DkH4x1yXFmFBf0nXA7uYrkOjAZt4e5
ZooVGM5p4r21qlMUfIgno1Uf5OJwjs6iiJom/6qokkF1RxrPWtLqGf90+cOItpzKQp/vDMtEiLgs
G3nsypLOAFGlJHBYb3Xg/wumYEP/qR9W5QiR1VhRzd3h2OKyVFV/Gbmj/CTHX00bd6gC78ug5SMt
kpuRTj0NW+CuQyaekxEw2LGWq+EvhP23SKficTjyhHYY3j1agqfF204k5Cfa2yvOxa2bij/2PX19
ok7QNVPc8fV8Sc1i2At8dGObEklK9v3scsEo/dx268sq+rDTXXcQNqXw5ULDYJe6LyRFYIKKGfAn
m7byuRlhJBp7ZGqc7a3rl9ydoMWUQR8UrQ5nE4nnWqp90w6fC4jZkEz5VlOVpl2xRfw8k+MRqwPd
jTeM0tY+NTXBmV7X3X691WxvECtvgWpjcov8NfIM6yC8HhYxexgQdp215b51LbrJjvE7qvxL0PU5
UDkVCB2LIzUKWYQM95zT23Ic4I3uxhy1jR1BIxTFfHtWoQixApla9y4Qxt9yf+9r6BLI4ma9l11P
PjU/QpCyA3Jud/a/dXD9jZ8giFEM+nmhZ3jy5GnJ6nlnOPybF/Q+m47YlY7stqbrFXsal6eE+jwQ
YAqduXA5HYxdgSdl56b/FejMjaC+iQDtT5zY5aEb/OemFpHjssipYNC7Pp8+zFKxEPX1X4vsvI2M
V6y5bnpgOmTvwlo0eMah5mvZp5PBzIrI50hzCwUPxUtMuSfyiJb7vu/lZSLojdJxj7fLq+AXLaRI
RXtcYwNhOVDd6iFFUojYGmpX7KX0H2AjdubCe2/7iF09URYXGm52eRHYqNNIimg6nB+s9t9dwnCP
OKKvx+ZY+8PB0TE24qWOpsYdNkhSwCtztex1ABY+GIkCk6YabBoCChEIfMBLwVHuHpwFiEyWJCAn
62Kf0YfeDFNs87iwnxkbzhDIw25s3Y+m8lZkYf4bDWEouOXKJgHEOw+0v1Eh8zlW1VspuRxb4r7a
e/NO3swJhcB8OY0LPORk42+q6YJaq+kRU4d7LjEVRFrpJfJd1Jg+/N3ObLGcUTJKkQyPfOj07vea
x90Z1z01PsbCcG09IaMCLi2W9VAN8te0xUsQ8AkVE4wQhpHM6M4lpTMM0Y+lN/1IZPhIOe2zHge0
sHw0rZfZ+xWnWNiXNIFI26fZtHgiqP+l98iMog26oZ6TzcHTKe3GNUtyV98jphRsbNqyssIKxfTV
yS5d38qWiKsxCcCL0zVqzarHiCrY/+Vd60QoZ98sT4Pq4/O8Ul4TiJ3ldRJUoBbntJHP6zBt0CZM
e/aEjKbyYKMFqQb2uBAehM4V7cYHE9T4FHjIBmgovBQWQviM+sfXnvqH+8nyPo02AS/4+1GrmVGT
TBRfUeNlTmjpA6N/SvKfgobNFzkecpUe02LM3xChX5ULjq/zZutjRt0P7dIcu4H4HhYNf9O0PKga
O/Rt7akFJhokzMf6BFQtnphOfBjK8cUBzMXeuU4fmRSXNfCZbutYncfq2sx2csmdaq/M2DtmcYqE
n4wZpFtRzvjOzWi/8yil+JyT94kQFZXZc1SnqjhOrTluqfS6Tr9JCceX0Ghx8BRDahFMKbTDYIb6
mTq/B15U81H7vJzuuGbnMnjuTH3DCM221HKOdMWDD6sLDpQs59oIbkvbiQekMUeqXK5Zb/5jhLgu
CsrMzyxKpthsQ2dJLJwebX8isBEjyERUlIBDCzxrM/iFdZhTFyiHMNZX34/fkhpj9trPnwUI846H
Hoa+NyPDbA5LMz3HvaU3ipt4aA1jM2AlbpKjmU3dGbfhc+2CmXiFuR7rFGFsl3v/NYyY9mg8z0t6
chgIdlVjxfsk5912uhXhScqbk6oIySbt8039j7EgiDo3eG1RzLMeBe++qBP+rCGyDf0ZixpQsLd3
hY0uYln1cei8IpqRwIL8zpRREeliEC3n1ozafeEbdNxYlzbBhuU0L7QAS6QMymNwMyKW9OyMzWfj
RHLIfUBspsSlIhWzERhUyU0GKh68GdgPkTBCuU3ajH98ORrMCcChttIfPM5f3fgfjIDzvQ5PdutU
KGdccVbi2yusZYeJCe7Jcy+AiW3EqPDjSVuHsDV/R3QOaFFYEOrEvPkWzeUI+w6BJ2kp5YYcyVIK
BveTNKywbyt9nIvmryoc6liH9Gy4lJB45TPtCd1TN1wd5FwRnPVz1QIY/kxLu9AmQwxcqKq53aQx
qXwZUS0wdOkTmV/koIxJcyKJaBqDsMpQrUnH5Y/KXihVvvM4kNRzPvb3yQge4f9VX923JI7/yZjY
y9ZC8FtLdiZ3NxCNlXrK2sq0/LPoYp9nBIoC95IXlJI03bLRd7Fd7JJ2fMRjyWPH8LzCbydL94GY
4ElWlP24LjITzfp4chLkVvXqIwUfMQNmk3HEP/rRLA+DauKnyrGGjVTedyxKBNbZVxPLZ0w7HEAz
3iE27mVjqzynkW59hUpNTllQ7RcjIy/GFWhG/2TSLfZlPfAYwzLsApcwV8QRr7r4vpuj7ip6W+3v
rFPSlz843Y9lf5+IqoHADMxBMiNYsKJuXU7KvpTau3Rjbx8JY6DSdVRAH7QaY1p7yGWD482vxcZZ
/A0Ps0s3ff+EbolK8mbHV2ntbJ8UQWb23WLNvwlyD1IEM/Mc8gMCL8olGUBdcchjism4RfHnYcfG
O372CHfZSqXAVZz/lOz1JlBNATJb7RkNko3tGFa0CG8/ZGOzc5RGi0EN1G3WdGKVya7swIbRW/5p
MmiRoFfLARdZB0WTvjh2tR6tDIN4lnAXLlxwm9HOHomViJwM+ns0bmZh5q+d8W0gPQ6LGr/N5JEf
OXt2JNaSXaiZKNcaBlLFGv6CaqHAzy8HGiIXiA3o3E1tmunRFQPXEH3pnIo4EaIsH2diIapbm91W
H8JFVNAXaw/LGATnOqkMUp5IlLRM4wUoK93Z5vBmF0z3uKWuTlcaj/IvoGm6q0cu92I6QJjA9dRE
DEHfpXATugt4E+yg+TTyF3sVPEQPrX/NswGo7GgTIBwAUuwdwVOIoNC1Z4xzJHeFDAe/pBps4ruM
wqtY3MqMy7SyTmknPwkpgmWuxq23OCObOlMydrCk8K+uAVNn5n4S0XiAJ5rS4Kjxvg2TAqUkNs9D
692CYmkiR/XfcWmdUJ6tW99o++2Yvwo/d9EK2XwTFNfRVRS/tkt2XfPqoV3xsHRTxceLTKbua+NU
DajgecD/EZDUnS1dvlEF6e7JxPgSCDQiw1rxuVfrjso0fqL62xOQc03uIKs1/REoB647nepPZruC
PZ6QmFxR8wPxLWz0J6B4j8qDoPDkenI7oG97gdRz8neIMVagdZwuYOwPgyHfQWjKHQQ6c7v15k2/
CkWpLKuTn9IMN7DV7wczeUiSg7vQzVpaZlRC74Q4wxA30MpeVc5C2mzJN4RQbGUnYsHgW7B3NL76
aHnS4Yhpl40kWNut6/Xv0IrZrlDs+ksbSSJ30pKqMd33e06RG+FnvqTP0pnf2KmipYwnjIMOJ5Zr
/esL7wKL9mC3y5srSnNPqRI5Plw+cOqYb5x42Ma8hZsAXbaD6YIGyCZse/Z/lxL6QwdwPOoEtMNR
RFHN5o3Uim85Lg9l410WHNGhhLBTPqdO5r7auXvyhuTbQk508kpOQ0P1xESXj0Gh9nT0+XBBYMQI
hF5lXiLj1OAmVL6T5sidYMhcbYOtY50Hp1F7LYaL7dgfWWldg4KjebkorZ7WYVyObUtU2Jpv45W2
YOawJxJPk20pyod0ICmvJHSKMMOLS6IxiB0EvWGgy6VOPrRE+tWhb9ZEqyCpZ8eHCbpm6/g0zE69
J+MDnS75VatrcybNlIkzAfK9rwh7sxm8OGheCLaAPK2fUeo/97n1lb/nJr/aTNZnL/PeCjkv+1np
A/kN1clciXAJ0FVHnpmfFImoowr2Bb4uLLK4cUXif6+9UJTHWgVgHulmwr8Jb31egpzSNcsjZHC8
ZvTZB/jqJYJWiqvp8/bWKPeha2OZYq4ugMsNs4zq9v3uW9ZE4YRgDrwB2nktnJKKzM4hU6FYPgZr
vvT4egbbTdCdC6QWXOBjBt7WECDur8WRsICIM5DXc86PDemHMDH91jNYLJ2qO3Rp/g+BiBMxZhsb
xKrjRpvvGkdyardno8biiRiO4SlP3kmJAlHuBkSJ40+3PBMqu3ehswd44MKUwCd0iuZpAXBDmEVB
7OTQpIRwVdF9bMUD+5aKcQ3bd1vMj4GwHuteiLCzkiVUGqtscBfzjKiagJ3efmjvBFFaqStLFqrp
tHYhxZaNSP9mPs6hFGsw+BzPgmITNbvgv9Txk/1qoYBrSJpKh+fJidGkDET5LCcB6tgj+Ir9dd+p
/jMvgWezofh0q/afmTx5/sQ+0BfJRlBYVrhR6aBdCgr53HXjWzFbHy5h9iH9x6xv2VkjljCy+NP3
kt/a1S4NpcMJj+d58BAktsFbE2flIQV1ITTsTtTTks64ieX80RTTT53hHQbGrLTx0cxch2YM/I3Q
EX9+hurdIgUoWXHR8qOx/Tzd6oAIscw7j1zK6HWt+65deOhc2o9l/UkzwsWd+8Dgqx6mFMUH1zDJ
+BJ/BBGY3ytbLJtYfNGt97clsiRyzPk8uTLbtWn+U/vmL8DVVx6UR9hiSucm1A1qvsa7rHH+NQnK
c+h36NT4hbtXoepVGpgRCVBb753GvVb4TXtXnDiQw0LKbsN+fq+RtiiXhSIJBHuyt82XfFvDtjn3
5XktcNn2QPtOm+y76b8iq9ForsneR3C/SZZ+18IPR/ePwNbiLRHj25B3306V/KBD2o15+5g0KR20
uJ9kAGag7H9xn4ADJvbRn+Pb/SnNtXwal38ENCAT64Pryiy8EFdKFx7pxmP/MRs414kZIyhZcOtx
SJYz74pbAMzrcovD91mSFR4RClSEMtDvXp4+4R1ARoPtuEbq8+a0AyHMoM+ezGdgWVzvNSMWMpll
E+BagUTKXrWPuBK24l7244edEKAJEvRgLcW2HisMwmDDdOqOdWSgoAEER4xnpW+ZRYAso/vLmE1y
O1fZchTpL2DK+yrl367m1wrgNEy6mxh5JjwKcQnLZfDyX4S1X7UAyplJGa2H4u/KzbYx0+Cxybx0
KzW+1GyUGKf6MBnT9JE//NGfJDnQcbmZStYxm7q2JMkoiN0adwPnCGii6yV0ne5X5+lpHbIaccZz
5rEDkH/5FcfyzXl2AvOeYfnHw2e6XzMCexwnOObl3EUyI+O0SjHz6zHFXC8FBc/MWMx+wCBW/G+F
RN4pQ5KD6VQX4lYD9TEi2Iy6HGlCTKYAHC5iwo4s2m7hrBwNep6JS15XImBr8UAOARmxmfsx9BDq
gXG/EtFtDNiveOiaMxXR2aGkZRPjeawmSC4CV0mUn5TlQhYwfNkzIHpmcxhXhEdGccM0O4x7b2kO
pb1YNI+GKi2OI3G2tUr4nuqZoJBgIH03SKIJffRsFn+1ZiEWujE4ft0d7bYICdyzlQ4P3mRe+R8a
/q5rkaAkFH4X5mNMzL+iQ5dBeiyjlZj8XlIVj9BOiOqTBB2gse6P5bdOKJnEdwRKRHoYzo3LejXx
+uxpl3jwYQcPmZlHVc/9XC2lGzJ4O4Sky18VmzfLKL8bDmv4Mes2YZMKbUnWddw031o5n0F9UC0x
ZxltRlHuzl8knRD606MNWWI0NwREXRc6mtC20Q9BI3t7dlePPAl4pMz89Lzp0AXLrkwQxbB5HqxE
5c80c3/nNfZiO05/4zW/NbntwLrax7Yye/BwCmgNpNihWe3FFDdPhvvjWeWP39vX0TYi2oiIWy8Q
/lpi3aML9U7TC/v2dVIF/Rn1kkaVEZMknVSULbAFWB43hSYXcKfg5LxxOFXCVAe8YtkW7fubNZHu
0NnyaI/DHYs+LYAyta0vw6CdhwB9b4Hbe+sJa6fgzNakPls4qDim45MOLmCaQaOyQyGqx9bmi6+6
zmcR7r55APFTlDvC2n5ct13Aylhee1EcGwXWrgm9LYBhAzn+1Q23EaWlFgwdxr/x5C3WFXAc/nXJ
IEHbBvtQsIa9gxs4WcvXUuQ75EVv1cjeUYwjfmmDq6GiojnF9Ayp4yVHW2Qfi3nM7ux6m5puePfc
hCpLoG+M0gxzzfbqdyhaDeSRhMsloWXNV4fjHzXa/J2lycUCISlsf2N0iHw0KyHx71QRS1F6kZib
s05PlTMlezXgclno5eaTrs2IuGEKu4mKtsRCzUONqdcdZKjs2dzgjXpwfYS5oAbqVEzXamk+TGmY
JyS2D4TuEP/mqpvs8uY4mahUwaIwGy3vqQdxigB12g6Z00axGVeIFsjxzOcC3Ri6ajSq5yBxg0Pm
Nse0yeIIw24cNUP2X2aiYrYTI4XFdZ+XHlombtSp1PpppXQ2svhzw94laNxn5PcUAr6sMM5uUaK0
0u+D/pa1+zjg7NsNHanSmd+dHGIa0IdlF2ftiZKyhb1dvOoRhMlgRjHRqgF3RApd+GEgQIAlDHpg
7bbp5MyblWQTONMfFAJ732/pVe81asMqixidxp3T0Wld4NHEf5GGgVhzTl7jDUscJ1qSThsLd+TW
C/6UPSkSiCjPtsaT6cYJEHZt7auk3FRV/MD2mO9ir5o5ZJuwFHeDShPvyR07w033VFXM/4m8wZV1
SmkejBaeS4x3eiNtK6X0pf8urfHXpHF3x6HHerksr3lL24VdUatSRHxCXPOOpq/ZOa2teW175s+g
Kfa43HvmdJsvCmuOuQJq3bW0s4LQGCVJE5Y9XW28ExzF3X3OkHmkEoVrtSAk15D/FQAIgFImUvf8
TLECScFm8KgIMUJBoZ8Nd073dnHz5pHtByh1iz7iSaiRRBGpv9q1f5kIL4S/m1Eerst2XEy+X/sq
fRZ8e8gVAhLwAau/2rPfcDSSF9Sah7HKmreBkPRtNq7rlZv0Y/KHcTfKKcNKU57dCbPGwotNY9m+
KXzSWQRTCtcLEifH2a9TM2x8gz88LYrHskFgF5ccP4gEZ4VbxXed5bRYdkJH7dtiVAVSr+CSeagk
6XinQ8i6LH76n9GiaHVMvh0scTSV+0zdvFp+Vb1zrN68rqW7nY9ydkOat9U+ZSWBfWNc5LcVpPqt
QQ6wSZUvTeWRN9sPdpdsey9DtuDZfZSvFbpBBqC48tHhxzwigKyt9kjkDv4j14z9NehtZhf+hnIZ
3k0fXo2UyyJyErie7qnwyG3zUjhNwLtd19JEj0SNn20dnOYsiTduSs7OumjvRL9YivDpMt/DMUcX
7nJK5Ytf90Q8lpqpOG5e3WlQCM/J/W6Z5efA9sPRmo6B/MFfhJ2ddKbIy4J3QPG7X3RCkdbiHtFO
ephHH8Ch7J5FhtHDD9Y/1l2irHUb8Dx11EhkxJnB+pPI4qSXJrGe9DtHecnUlVmcbs+gvc3j7FlM
d+BIFhdUDLbAiSzNfbbw4uXZm0UwlJ7O/oJqW9ChbWeMkrUjT/HwpzOC6bJYvoIO/sfoA3Fv12RH
KXn0FT+YRWEUGkTx3qbiUvoGkO/dIWe2pyV9JbQueUA/zXuDj3dOMSUgbkfzpGuLUAr+te9IjE9G
XtBEj+I6Nj5BcDQHNThf2Bzz0GwLcSTCaZfUeEmJdXjgiA2OyvcykJQSnwwzUygLgNwxawb0MwVr
i++9dlXqhbRywkwWVyFXeAAj2ZKHnZNo0BHewRHWxcO/TvnzNs7lm2+gqaDoGiEbQUB48EjDIUzJ
2MtuvcVkFwaOxSRZPmQI3iKmgAohBwuw25g/PhKnfja+RxNVpT+1OsLqyHBrfZMdpUPZiKusMUWr
+m6mgB9PS4MJOFZHeIWucJnJ8zuHVL7Lcq3Yq3kx1AIONANnIITjPloviZb5RrmNB25yHusOmW2z
oqRP9B+jIiXHn+Yf8kj/gkkjirKdjd/H5mYlIPO0kP8RrOaTwgafmc2nZWmO9HWnHe9vYSBYRbrV
kFI4gYajABBN1TFcnYZq4KyMtQhRxaxj9recY4KJx/iPbwf8B1zbztCPIQD0lbOpeoQAjnrlENxU
1A/oGtgnoCMTH2cdlcVsf8w3BmLiXRwPG7UKiU+0jjfTTA6WaSU3uaTiYN/9OK3fGdhJgXToI0Gq
Q0xoqIlcsgoz2WDfh/iN2cjJceuwz4KtrttVI6DPtvYk5cHr+mscU2ibmczEhe5fpKEZKRbO4Ml5
IniI5rD01/fzDxXs3HkityL0PGKgir+t2dzytC+BCsrffOqohYzNB+nm+PXdE4/nPmjE09B03z0Q
x1J/FTBR81xs+6Z/GMfx9R6Kj5/gwuzwVCfTZ4E2dBhMsED56I/iuIj7xKq9a0KLx6Sz292M05Qs
y0aJQ64ZJQJPtfHr4VPaGHYqo/pvnmkkdzz/Rxg6Qkm3XbLklKC+MXS5SwsdVeaKngXXnNUal1T0
84aagZs1/tETr1iW7mFjP4vOeC5QCApQaKd5I3P/iCiSOZJGi6WxT1DR0ZQlDRU5rheWVX3qLURA
LNJGRf1gTSpfKkgTLasiSgBiWY7pLzEqA1Ng8Oj45sk1g7/WbKLXXz+MO/WxtM56dHvvATh8Hw+A
BJZmBvBKwAgkT/veGPjrAhKxTF2VB6x7jAVDpQ+jvf5aejcPsBJQcuxu0F9iro8VJcz7JVElGzQm
RStnbnMtc3NfFqZu7aKaxuyD722ptqMnKLWsaC6cP4HdPXtLRwwr/CAvllYvCflXDnknDcgdjziT
kt2gL0TUBaLlRDw2u3VOhwMT2RL13cZvh7uK6OgVTXkkGj/Br9CNken03qZa8eOs4uR7/lbeA5d9
hyyXfLwYsXu1BzGTe3qziyG4NE5w0wPzFk0eN0qNLmJk/C0sPvrRqgknbcV/c4PwOIn7XTInHWB9
opGbzPQsqeW5NEGtvIB8Q1pXIqcqqGOxKKN33NDNUTqrZn3wSnXyauMtdvS190dkL9h5gB3Demio
1XE6znMNxNJKPipbBM9FWrAuyWRrJcZ97/0dkvGSmO10HsyZBKgAVO0nAKqKCCJN6FTZuY68kDbf
7ZRCYGvOcELWkn7WrsBhsAp8TYveqXj9HYgehvzqaWfqa4QdXflawaRz1VXDTri0ebWptfPsTPPE
iSWKFbhIgF3xDmfPwYTF06F2Ds65d/UvkMJ3C5x/9bxsC3H4g5ToX6FJ06yaYO92v3UzvHdyKbZL
176Q1YMxWCmKjzDA6itpU0+cTaw6Lrv4MB0G3Z6znqFZJeMGc9hr3aHwod4hT6dzuRKts8DS4G6A
B4ElJVozRrBvXdIRT0Dpur/dKlGZVPmC4k9CqyG2kcROMd+ar9RUpMTAJeuupYdo7xuozSFLAWi7
H8ZJM5ruBLTXEihRlP8BbBKWyH9IpxRElgkmce/RfUN3iWNRhONXnHJO4tJWV7+c87D0cBWajZnu
KrJ2hOTL663PIWVIxRIcBn5AzYJ5EiPWx4RDXmKKOSIYeSBzjdDHpKQoj1kgmOr0wcj0xVi1sfMV
wjE/nyKB+AAfjL9RyvmQMVFD/OW2+Yb7b9zLegdQA8NHLgDU+Z9sxM3o+FkWWi4C6gltUF10l3IQ
zW4qnVNf0xxHjREJRiZcUmgbrUnpC5xHKahOszjn63VYL1PSnQbIwSsdjWHCZLoxqQXemT1hK+6C
NxgHTNMk14H5gN3mo5vHKSq6nKBwbOJEAGbQj2t+1IvY5yk4dcNev0kMZ4m6yB4Txkkj+XIR5UwV
PB8WjqjgSxw7hOLYRaAJ17LcO4onhIIu7ElggLws+6kX+7JNcWBVxQJYwaWXxXg+R4uaVNnvSBfD
Sogi3iDHQU/di2qXoy8N0liKbp8uZOHg7wmsCUnbLK9GGnwE7GukIFPdJnvntYGVXwukmNLAs5W1
E/4FtDl3maPXkX6Tr0A+6aI+WLB3ss/exgCvNngKHQsz56oWRwF3i/+J355nHHND5aZw6YjIUAcM
QYtBrIw5ZXkLxnXG2OZ64z4Tt3Su1cHJrbfSFyBBkjiouZbXjJ4msuCkTcdeGRUSNWU/2rzWvADZ
QLyh1aGAbvNjZwFwjia0OVglwlF+Qsiy8NEVCCDWsd04RX5PzRq/Y3c50ML2kVPuTHAJKetjHF+a
IcB75mCdy8U+bismDQ+0JihQDczE/6Bhql7z2gaNsnoGZXEIurLbj5jeSWX+tMtpvHbuTzUxLuPL
zhHgeqV4nqE0Uc16t1rb+sAPY1tmzq5seBcQa8671krIAePzZxN7MS00RdVa75d4/s7LxWP7+M9K
eGjddfpCeHFdUkW06to9eY54cxJYAqxBfwcRgxdgCmtaEIM+IHSs9kkOGhVsaE4L5+JHPmKKHXzF
W+csXx79Oeim+peutGCIReqGfmIi0qvKfWymyyYdQTXqyUnCOMs/cr4e2pgIsCA+4mUEyUSgyg8h
pfNBavJuYVjp5PAuWlxqVBfbdJ0cuLE7oVuvCJwZ9br0aZiaxyowrq7Qd6k/KGKDWqFMvC3f6j3a
07rIuW23ynZ+e7ZzNKOE2aeez2lDfHoUpEA2sZ4eZTwEm7ivoMvplYQRIlzeysPZyn02AZSJiujh
yENh2an1UGTfzdzFnIkcYz6/2ERVgSwpuZGiBYnrQICanvebF4l3YFgLy5wzR/oBQrfAP7E2hVai
DxOKoz0fL2HpM+Qb8qa7UKgMRb7mBwyxHoB0+5LP8AEpTZRhViBO8ajhcJz5QWKdR8OEiamK551O
yhvn5brPuxlnxXCv0UzFXYB0khMi3bZiK4iLOo9Si2BvbY5MAYiRYHBs/npF9qwbQx6k6/Co60RB
3w/r1hR5cXdbE3/eo3rD1FG1gRMGZCygyiwbfJiC79bfElD0qYv4bc59D71yinTMrg+TtSCfa+0q
Gq3uVDTG4zBTe44lWh/I6g4tYKNIEWUfqkN2D70VEtGZZZH3ooBtao+1px9TaP4a41sriRTJksgk
iVPJFvDHUydYmn2RSLlH5At35wbXLrEPmSFvfaAFcDx3rzuipo1tWF8/LV4CKV6AvDH05MQH2FnD
wYMuErFpk8dPKQMgnnTdPceKI1c1YgzTpNSX2V9uxt38NcyjYK4eAK0Nc78M5MYaKGcwZB0NiVSt
raydL7s4shJ+NcufuieD0B7G7n1dKz/qzHU/BBSoMsU9q9wgQabG4GTnkP4aSC5+XMyseWWR9itW
cl3M5KmhCXKWuDmBCoLYkcEeyaWiF6v+kia9KKVcCDFqT64dSJYHVe70nJHMvQ4P5uj+B6n1gsE7
3zSBTvF28TMR5VfuN/2xxQCTFcnfccH8zIW5Ky2Orir1j+NCBXLeIdNuiNjbxDnlxuu/ogaddUH+
Q/re4fDhMuv4j6kJixpyIlxM+WLTdLBR43hNY3TEKdmN1IZGpofGtaFhc0vjJ1qVAlGWfo1bVjNP
pdwDJpSGdEkFyF9j0R9hXB8tApsRljZQwJi94ELyx3ryyHZOF5Iulpi1DOqmd62YuS3/g0I0uaBN
SjXB9GUnIeSw65O4tB/yDKO4/LIw9G6Vk693yPrAqBmEnWxr0rmM9yRZKGiGtT2CgUbq7io3kRmE
k0cktDn9Ehqabn20LlNmP8wyu9o5DkgCR0OH1YSxNPexNIgAnai9VYnL1jvnwaZ1l2vVETHMSfmX
PPV3R660CI94/Kx2vdSKkOTUdVAaeM6ngWRk66XFP99DIkS4m6aU9wQ60JFKapEJYSfHRKoW3o4H
yAamTCTAqqNAzei5m7L4ySY5ri3wd0P4U3fhVpfGdQl+9u1TUBAyaN55i5HGBo5fLwcL56zoylF9
96UTmdibcIhvVVHdEoG/pJyQ/3rZr+i73UIoPaj2qatzlBstxR5FXfxXORAQvf3AKTltkRO/rv30
IzJrJ31kzI5NWMHqxg+qGe1DV/HcpH7/2ZrEpylqMe6JBAWHNUIZTRKIj0EZYhHvoXINMslQbBhL
vKFl9hbPEzG/FjiD33YEXw6P1ggc2tYk9rlF/8fWZCA56tbj/wjXykJezBpHKAOiKeMpQIG7aVsy
kfOyPjmEVFSc6IzsDTJl7ls7+cd5j9q9HeonAk+jwa5eMc9sKmHMJ29syN5L7/FVhRUSg41pji9p
1ESQjv8j6jyW41ayIPpFiABQVTDb9pZN7zYIkRThTcEDXz8HeovZTLyZ0ZOobqBM3syTXotEEoFT
9BUEX7KaRYiDvErcx8oj+lB0D3JA0vBTpBRroDAxS1Mu2wkzIAs6H3WtsjYOuWe9VVjB6dCFYkgO
DxyVH/Fy5HXOzI8kpz85d1mOb0A74G9vnUNQ3c+S4A2RCqwq+L4JSkWGmSvtiaXgYFslNYoEssGL
pAxEhD0Y3o4QqkEJI343pOQaPgj/kgNrcqsN4xs/7p2K5u9BcwnFs2pvUlzBlP45mLCrc+G7v3iz
2I5k0W09+doQfNlEhfoq0wDrtDJ3QU3YpGEhs3vzmqfBUzrqL+VWRNWaFQPEl1rdgUjGN17x+hCe
vvUp7NHWiv1dV51kSR6VgdQ6muBJxLm+cyfcE2Yf3PrCwFOTJWcrAe+XeffxXOF68aKHhL8sOui0
LxYzFPdMqJQiZhMSzmLoOOjISzZ9GT6HU0k/r3xDQi9pLu3KGfXAY3ssxbyOK8J6kARe8mlo94NP
U0Ddo45JVOONCtLPkVzQWiboVj1hR9ddkKlRTNYZRMRa4pm4ky1hH7qRFXPqGxmlFCGNwwHp0a7Q
P2NbNRzIGW0417FkPx6C+LMdW8ab/dHgqtk18sPrf1tUQ4Z/FCayWLvxVK3lEvWKBOyfvrJuqWV8
weVeRT4xP/DunwPJyXmBXrQzxG2lDmE3nNnQZD/oTWNPcA+jiuTlhIuwLWkf4dKHpTKezzPXy3Zu
1i7qEe16J1vUf8kVPCu8C92UfleuvfzLrE6RF6SgLvxr2tkTgrBY9zr4bAQBXS4iv11IXZDhiXut
yGmUFqYjt1kYKRqqagUWYs6f3NxpjwrG2Cp8DxS/gtJE3Nle+RzERPAo+d4x3LwppgoCbIZTQcRx
7eQVfAR3wVsDxm0jA7mJ8GmgA8J6ESVEoPDg8v+sCMopDACoC538izTYM3UhsPEzpfqeumYkytC6
5WlFkGtIKYOPrrnIz4NJorapNWYifVfkHPTAIO2qvgXqj+9Gx76JODJdmjL6MtDWciKyOIHPqf1c
yRxAHUajviL4wGRyFYbBRz5R14ad+xJW0S3gBw0wdBj1iNmb8pqE/T8iVrrBR7kGKddvcnpJcFIn
D85CgFCYY1MgL5lkUemoiuS4Yd3gNbyBOmfQFLZfBbtAO1fUSprXZqj/zlzgE2dYmmW1z5fi/PWn
5MdPSEQRl4ef5CMjq+CrFM3d5Js7rJenHqyrn/fvczLGUIjZ56yd7XiUWLcEldvJpdecumlQAzWE
lPG+NqtrWRV89HWN3ps/4g0ADqM5qkbBPuU53I7JcE+c515HrJB1bRkUMCgS9PQmECF1TczM6FlM
c3guEbwpR6egu41ayQWAEaCzN+QSQuvjd05DtyJDtWRbew467yWpRnNbmVOwJU9BWZN36mPzKOdX
a+qOme9FXFQ4k5g2Cuy8mix0lSiDIeTgUASxf88R5kHFI4quy6VkGo4NgL1R10D13bNt2beYAEA8
Leh9UT/nU3utjOIL9fjBbs+5n70Euj4Fmc8cHqkHkhte4reBkvLYEIdWj7tWM7po7d1c0/zAj4FB
81rnzi+9g5wwyf/H8fBnrvqr32F3aeU2E/NzAf9CTpjHTAvCg1Lbwk7RgaJv3xjfAiDzpmXwhyku
ani+7eJxZG2b0geCH0fUyyEvN1W5zGgo/G2i+Gp0LVeMAFcMUy1j2iXNfOoy9cIn/pKg+Y4GDc4V
fLW1yJNXB1MHlBbWD7f6GKnI3LD9QquaJbzcdnxrUT0ghHJ/TWZMleQhtdeMG4PI4uAfnabZ4Nzd
5CH4t4LX1Bxxb8/EVBTQVUbsyw9n1oRWO/+qA3cdzkj+MkTi9Mi8JZ737ozuZ+CHnFrj4W+RFV9W
542bJIxvpv4YYR9QHrLOG++QNrlYKxtLdK/e3Z6KaA1FTtKSYxXyDPplw7Thze/rTW3HDD4OgzPv
pmB4CfLyPk7GQ0/QxmlVif+reifliPtVvIOXupZm+E2Cc1l31Z4xJCdapgPYkuoNg1BRjp/VzPto
NleTyQ/PGb9iiJipuOGf5TrFyE7BACMaOeMEmFisLOPT10BgBxvKQ1eW5OV0zd7mbOOs3pq4qVgT
j40H5gIDUBQZj3kC2x1f+SnJZw4oqfVmGMPHvw+8Z1CNHwuLawp9QybMCexluahx8NjIUGQFGeq/
1BRpFQTiXPMQd78zNJYwKZ+kzmDurZKB1OYYwdqVLrLbwBLQkaFmJd4Yw3ypoxZthiyxiJJj0jP1
W77pIY8/0zF66blgraqWAFJ3F7XfNtQk4jfUNSblqyX7g+mRQZBYREyGpJtusAGY6epk58VjVybU
KruHsB/WYhTs3fpJco3nRu7Zu9w0vwJMVbhwBR2mY7tTTDGvWowXHEt4hLUaEKDzh7KExU2aFBOD
NLZASBilk+GpcGlpPd0HXU7cNQuvUTvsJh8ITOUbL0bCwNSVklEVPteEMsppOs51dZOAJznFdTtH
4pz4p3AMbf5hymAbReJOBVjJ0PWuzHq+Op8XYCjfG6ZNede5UID8BG69Bdwgm54ZaSVe8xqqHpS+
G756yyCoFnAwKd7DMHjvxs6eQOK46sW0jYKOrME/upzEEjoedeg8JNGUUgK4Fsr/Gza8MKWu47Xn
yW+jhnGARvCScnVZN8xaU2CNortGtkelRo37W4jkzml2dU1WZnSDpwqcDBoyF6go+KFaDRP4mVsx
PSv2utbjgfHTVedQ7uLoYcjqbGMU41vx3Dh0gnNVaDqIFlVjnlmyYSqXOew/yiQYy6R/jKx4KBxH
H9zk0S2Lh8GkWGHeq0Re5eh9DR44u1ES8Jef1A8jBU480UrgF+SBLcbiObMoLrVqYC0plQBmpDdV
a71olTOGrSBP0JVzUgaTz6gA44tvGP+O9Vxpazg7DkN9SIrTRuQc2ni9MSaUsTgJalpRWfuPvquO
Hk5fiLDUyzDp8Y82fILZnkGbgEVeWT0Hq9yUv3bLxwOx07pgCF0V/nSuJ9wxUJKcVaLEAV7RxRbD
H+xXnDej+m81PftjgpqPmIW5ov110hBMdtkzgn5qUXXWkRk1Z2wiprZ/lDEe8WgzExwbjYWt+qsx
SC5uWFqsuT1k3Mldfg4M8haDknzp90OT9/5JzdEVe74+xLP1bDdjuOtJZdr1jWUZZ33EabH+ipim
bxq2s22L+r0mmffZzESuSHP6MvQPvcfhlAxr0I/9OuuCiyNgJHQeywX3cugR0T7LYC9TdJWwHOLL
yoLfSPJIYDlcTSOaZjgwHwtSJGqnPqV1rYAwAY+ZbONpauu7Xmljz2b+kEzxNnLVzdB1v7UM43Pu
s3PW+u+KgzbpSu1yXXevcGSX0i0oetVeesN1EIo0Ut6cg6G7+B6OyaZuyEAQJV1ljNPnwdzRVcCZ
IrO/pihk48D4hHUjW8WcLNZF0Y1HtxDXUtP3w2T1wDeQmlwVpZWcWsbquGbw3FngF702tjdzfHCd
fs+Kma20WxNkBM4Um8GvW+XtymaYtrcM7k70FR+U6QJuaQwC2xIJS2rXuTPns99heY+meCMExAie
Kv4MPE2ckEyinPjGOP9+FIn1txJ2ds7FQM9MlKwFav6qdIheMys7TaYx7zn1Ub5iVkSusfVIt8b8
nEjUP5BI2LIZOFjzZWTPoHCpI3G7rqmev2KDxFDExAsYApIG+wyFLevGa50rx/ST9mhR8J2WJ1wN
fyLTfm5bclGizhZT/MKmvAmy6CfX5sBvqoGRjDfMZPbae3MYR2QZt9lAwP9tpnFXhtwNRSmPDLpu
vWs/8eBbwIQtEtJ5/gQX5Ku0zD1kCISl3B23HRvpqkm8+EA0lPlAeweNh8OoCeOOFNfNM26mGcAH
naxLN4dfosnummpIsI1R1Mlgez2ljDZAl35LHBPSOHQNBUdkXJCWk/u24/Ga66hZx8o/xyaX/mpY
6rwc+SvM8cWJmc9zPcEyXR8NArorJyvNfeVF537KjsQi1o1tNHdj0O9qVGAOorQYd6wOYYZZp+B0
WjYatbYIJKoAwWQ5lm9QRvt9Q+UU8yxGi6GBwaCuvI0o6htpgefGMziTDIxTExk12zK6J07JbMDE
52+Inm+9AtrLI40fbEWHFw4kqd47U925860nYUePh042XfRouws4CvWbs0u/lQwI6aSx4BbAt1ad
vgVZPrOhjUfCIiVOQcNYz+fUQCoI0mGdtMAP2kxNzHiNb0zlFNc5nxEIm61cLIKOxKGeMzaIVZsd
Pah/tE8wEp1gQa6NrHrsIHvBAaGJLWkKfj17OBEzDjq9474lAuxHMTZy1wfRDe3kSWlXrKe9qb2X
GJPcugdTSfmoxtZMbIGzAQ6fQbsb08/g3wC8D7TA4oAHovYb8OUEEqpxIM7lZNEOCCAtGguk1TBY
GoEV+7mVbE2LDHBW3mXNgPvWdT9R1G2yoCnnHtkWiM+MiFTpgSWCqDOoi2i66JDgW1tF2GijiUgc
HVgpUXX96NgA6ui3tBKCVlXhXqrKIr3joxn4TDKGNH+wPVJtper/lLhmlyzSeRrmF6+1H7pZw8gI
dm3jNXs6A3+nPrwNU8+C3b0zRn+whhZ0m2rXwSSKvWdT6AvdGAI+764fJqce/9NAmDaI6sdy8N9w
0sJk7CO5rtbM7FyEYag0sCsw5ZT9D1kChDGm945PRx4mKclzYKw51KX8dr6/Y05LFxhx48mB20lm
QXpwPV2G+v6j1FjyI1ZajOKKIets/Nqe/iNcDtRxUGO+FAfLbl569qhNL9tbHwWIaIj/QzMQ6K0t
kmnhXxLjOI3iP62A18LeCO8nbJ855v8w0dornZzGZrjXtHVBKUu/mdDxaci/bpbf8tbVTILmP3gL
w53BLR2wWRLHGx+i6IMKmNzV4SHzxh9lhcNemtGbFfPpRsarWWn43Mpfzz38sRri2Upoo985fsFF
kcTvanFwahV/N2b7UBiCMmai762D1IPjysUr6hIsKX3i8I792RvBuW54ukJmnljwxHtHVC/M4GuK
FNeMZm64ipGLcNaOT/iCIOrufW7ajP+ama+GDa9hzF5NPrsOxnzmLadf7nyvxhKh1sbHnI6PLDlU
ogWMaiZBXnNEw7H5wzNsMU4YcDLx9F/HMf6wdUI2tb/rWQ271pK8FXa0x276XiAg5BaWrMLoYGWw
xmkFn1R1L7Kd4Ycw5gzCDytonnvJlc1lZSAYjbU7zv42OgNZzwdVp4DBuPG/1JBgAi/+hCnNE+27
OO2wJnzUsdPBZ4i3bb6IPiMQqNDJj5W81xUvVz16+wJQKgJRizaasByQCWQc82zG+qz81t10PscG
nYc7R+Th2vWCP7LikaEz6tdhcM/Xkp84Fwsfbqs9cKMj8MJ1hr2dR+IeckKNVi/xz4KZ6gpuEkY6
rnMxH0MPB2ufD/4uA/U1LbcgjQ7nqurTcQcq79yAFSII9v1M7BjDI2deNhfoz+ga84zFPoruisTN
N2gssBUtWgxHmb5TyMQ3MzEOrrrx1prM4ZXH/khl9osVMG6a2EdW5F9/LUm1i4oJiZMPWEf72p2e
nHDcRx3mgmn2mEw9RFxCd/S8YaCQyR/bZGA0V/HHvDD1UP54SGEQ5HF6UW6Hss6rUuBkzL3+yKDq
qR4o0pN9eZ+4GvdneecLTLQMv0hMmz8Ba9hggbqZnRTzrkdZF03El7SpeG7jQwe055R/EyH5EB0x
2MRdRgTMBEEwzsGOJdCJ7ygHOdY2Ii5iPGJq2b8vXHcG/SuWhGcXHDWHBwS6kCNEGjDm6CtncU34
O3x1Ny5+e50791kG0CDgKRvmAFS6JKzX4+37d+H1qDFn2IvkZKAS2t1XPkZHXbVQOiv/UDvDuIWf
uIAUEXKYoPBV98WaqqzvLrOhZqEQgA6zP9JeSBwfn3FqzTuvIUWl248yrr/9ZQeKxCwAx85nnX1m
zKjo6GJvdFGGtzihbgRtR9FtcO4C+dC0y9jyJxQW3gwvuwvCM5UzlFTNMxN5u9knsPMtfhfGIupo
oXLuAKr/FfGxzvBn2ClSuGkruCTtcLLax4mHE82NHzZZubzTXNfdHKVp5mYSNffY1c/ODIO7sy0S
D5wtYyIUKNz2V8nFi5ema9Fv8vDSFJQlZ40i4ZHnwPIM7MNuPj5UArZIJiUAl5bjVkjyV3Mogv0L
tHUZyGKfjFhL1gBbEkJifGn4b0XCd2e4Azav+DL6kbMbxm9TEHg3kkX+FBwMfcdgrq5YiyaZvVRi
+KjnEYe0N629aMBGNVLDnuE1wQPI0ZFgIOy7mJaMUWFZatpLkcbhdrKLNyLjGwdrzbp7w/P+VkAA
gf83RpsurM+Tw7AG8hf4Q92B42bozLPOrF27ZAWgZZKSyTAvgPbYzy5cm365OXEtNANI2J6P5t4l
0H9TVx7KetriX83W02jnG1Yr/ugaY25JjKiV1aFGtOFoykMFs2yo420+VI8KCo6VhvdRVP5JdMq5
ra6+IWTN0ldbZSavRKjnC2GzTWZzA6FCGY4KdQ1TgqWlU61YmwZquyyp+KzC95q+zduIv9x2jMem
7n/Iic87Zn3tppV3lHXnm2EK/6CJvCr/Z+5hrQ4B5rjQlD2VJ2QPxsC4d02GcxYHKSHaF9OsHwcV
cd9bsmR20H8si4bMoQROkfuUJcnNCfNvIzJ/ZsCLK5Ey0GKc1LrM1IPO7tDi3qweoSwDExzEw4tN
EH8z6umgM/2TgTLbFqJ8dOvss/NihWiawiyka2uTquK9GYUDsKz5Uoi6OOhC9kdOWgr1wCveLDdq
Np5DhqnH6j1NLxSIjRyh0mM0/rFYh+OifyD394418BQsmnxtl3+CnFeils5rr0a2J8OjIJMbSaLc
U9i82YsjfCpHFxwlOtMyZmP02a6BkySXFEu3ORdvhQ+9kSPJV27rU1Iw1LUDhlYe35FpevaaV5Hu
WR5TmnpzM7lLaW1B+URs6cktqRKUPbfsYY4LrOIgXaSIH4WPDNdY2Z8xmu7GJk9WdM5xd53dJbiV
boOWlKpIsTFphzWxDJudTJwfioqKfUQkbsrbw+RBeZ0akiLo/GQ/nmMBfbEvv2UOF6y0SGRofGBu
Z26ogIB0UfRPCtYIc0jvMRja9wblHgyOizFwrarY5dLBk4jhP17r1sy32NSDsfVXSKa/FSWeadFX
1JHwZnOwblc9E2045YJPK/4uOBVilS/53ev60LjAUxkmmknxx25onujp94iNnyaDqoNCsrUcRnFl
1RMhLKEIucQtm2H4VlD0/v2XIVL4RGugcGOh0E3pBQhldS9xrwBjxgcaV5dScOVPJ3azYO7fKGPc
Or1FxlVrXL78aCmg9T3ncYb12b4q8PYbwvvC0rVJGiQm4XIdQXAa4QUQUWJSyLWDGZSYv+isXOPT
gsrh1681mGS7af7OLdP95QeVFUm0MK0+FUeEzSxZZ40i2PqluNYN03tc+oZnImmTYrZcOI8p2l6G
bx9CHO705Qc2pXcowfETf7D4t9PqPmVEn9mnKGhfp+VPDi2db21luBu330AhWPX2/FQS6YFex1yU
h+KUg9aaiIhvdWw9RtwhCCQflYBvRmLWJ/8j9kLR4hNWfx1ujitn4GdIXBJYqjpnE9lCd9hYI7sy
p3BcJX62Niv5OmCPRyIcbl7N3KS+a8fwk4wnhDgpvnv6UeYCfFOQK1wtY/cGCGYLU4wNFxHPCBqx
t6mZDOqFqsho2gy5Vxq6wjsqia8GdnBG2SKZOoCJLIyQcQbDY/auAUkXu2uzNpeIQ+AVNwpo0Hrp
c8hS2iX7pXgnJgm6w9q/cmeutpyLDDYfddFibZuyYoCPkzsISwaVCSotg0SxM0L71xfTAb0JgkAX
yR0zS3LZ8HN8BokK6C1yggXJlzxCI+NXdKH4ovv9UFjPs+jxN7XjkyqdTRdkYu/Xfs7uC7dtBKwX
FiRFnQpyikpPZjFma8WBVrKib2LEzL0/3xxD0RvOlR0kOaBR4gOrkUYfECl8y37MYVjK4g01YroD
FTSu6vmzLodqR3SyRrNdFOTlm8qzN3/A3B+0y4SSrA5Zu1GuCUn9wt7lZpyIbT0y2ynLD+GVx8Ck
RJj9ZBO2/HQhhRNoZvgGQsgqcFeR40Eb4YTk9omVc+9bJxru4HFQQAQbPhHr2aw3JkS7VRuTcLVZ
BqDSfAgZ9Ose3Vl1fPaW276VXmYC8eboUtsIAfb8Van8NiWz3pidgBDNuNPQE4v0+ItX6SsqNLL3
GFEHgUDVan5Sn/Ixio6oQlpLgnLjGB61lo9pQj8tWiZlXCS5cGkoUt8R3VV1Mf8BR6N21kA5ihz+
VuZQHUJcRKU5w52R+ojIVPCsExItMBXhKaq/GuZYK2v2ix1rem/gqxNhe8UzBJGISRsz53iifzQb
2jP/cEWlwoUG+Zq9566qtnVK+j+SnQRmwaYNiBSbTx5yYDtrD0FMliQMAp0bjNcWs1Fm8W2j3scY
dlf+MpCgnuhZFL9tVyim1bQTRVT54QWEDD5uiVnOO7f2mbqCp4KS5Ky7cSZTwZu0puZq2MaCq4rP
LsYO5e518DKgjIoOREj8IjqvYRArn2zMXqKPtl2BoQdV9i3TxRP3EtywfAp0S42Tu7Audv9yawlV
J1MF44BYAz7ZzrrEEf5oNbKWV4rzsIPqzllrN84hT6bv3ueWtaWVF7mN2P3asJFwTetlzs1d4uTV
IRcCmlWvVm1F5zpz2mkVtmeqdvH6xW9dzM1iDv4WdsP5oV0L8n4XxJc3Z0H5W+RyVnNbfqOQfpX9
4iC1wV1TEZiTBdhh4O4yPODxknfrRwb2XMdJODWrKWPCxXzCG3g/Q64DWO1p4QZTQO6H+aC1RK3m
1ECqSuJblsBUtkkor11uD1zXhgIGe2M96sH+ySVvoJdPdODMsb4XTuYezJlAmFORILca1Z49X+h7
InKPRkJy1imZVxVJwISWAodOQzzPJxadiRXHmRgqE+1+QUofNn3ae/su9AHTBfEf6q9e697rnsOZ
cUXr2Tc7KPvntktTXi8cvDgYj9wE+zcme+euNVqULid+SrDo2tnU81kOcN9mj0lCDTBS2/aedPL4
SYVttc0aJBJKeD+CpTptcDt5VEADeGihwRJzPKdO0tzU1CA29kvAYgakcDKd5NOau+SnTsw7n+6o
t2Kaf/yRidJWKW5jLv6Gl9DpF9GrffS9EVxiFsNErfqq3gqjVZsiAORKbZc4EUuoHmfGCa7LpNfy
oq8g7TlsgW145C/2Z+mw9W0zODKXYiSVUGLL6DS5lLh/L9E0fZT9TPOBbr3jVCS+czLE2VvKEv/9
hyXD9+ZfKRtxXKyuThteYxta2TBxII/mkJmJLxWQOtdAyTS7mTHbuzV4DUkYoAdBjqyDIx3BxqKX
M6iYbSZxuY1Unu+9fvjboyYcjFmEV8sAK1JLYsSZBke8/E+pbRh7EJdPmjLicz3m6blQCNRYRDPe
xIfAqw+BNZPj6OReWtRGqbI8BZqKqsmBu2VIWI22SYWhqw35wAKoHmzX9tdhHNs7alhTAPF5vZXO
1N9lhd/fJcA3AbkFnO2HpUgwEsuJ499Xwwmj2vMoubsO9/5RWlTe6sYJBdojbOAgK4NzBbeFEB53
/WkpRy1CCHgF/96OtsbqLphAOc/kTdap2y6/JMOZ7TBHJxoab+hHir8Kh1G5hJP634c+23I6//PI
CNdN73yKQNQUTYeqNQ7/mkDrgtbt1O7JWbsJ10w/ug7KAf2+/JOUM/C0tC1I1U3gpy2oSPRovKZR
1G60MMOzNTjLhpQB3nVt6gDcmFw1zagHK1sQC0thsVh6PPlqxCXiC9grmDxo9splh07f2ZiS4+gY
84MJF/IQSwOnEOJmaHlcUGsMuRM0ROY7SfE8KT98zh/1sqE1NnVZRKW6t1kRWnOppXe6NyscteAO
ubMoLscAwlr4ry4ttKP03DSYI5eCzRCe2SavE3k0AanC0cAo3nLwOok2x6hiNKG+l+n02soiOLX/
Pbv5kk1ZHuqURN+h8uVT6KTjVcY00DnLk4ttJblMKjHusrF+xRo93Sd5E19dL2U6Iab4a2DCsoor
fDuYAMtDHzf1uYBiR9KA33fqQcbmxEoGjqmAogVYDaQ/Dh5JtPvv3YeOAtLewoeEMpywrJmMTcP+
+t+PCNUp2P6rjbTssFolmAV2YYkRCKT/T57Z09sEO8KsRvK3Pn6YhrzI9d+DWKsac5C08gNvc4/L
c0yOzKEQk5wZrIvsiEaWxY+RtKzyZiSf//9PRZhiWlk+NV4ImsrCBXxil+1haPSPGwlnm1PPtLb4
W/pECC7stQVtpLVezwQgD1EdeidlfTPEGK+TqPJzDh5LlKq5Rbb99O87AnKzpK5RHmitKC+zaarn
1MHAFlXWR++W7SYzuUbGWABle+aJKAlnusExeUn6Wm5pkOD7kgmF55gIV7ZZqOexpeZPQprFtB4g
RbXgpqLcXjukom+ULSCKQF71hD7V0E5vecfpw/P1AyGVRw7qzn3puO2L5goa5dVmtmrmzYoJHRzV
+qI8M7tQDgW+aNphTQb8OU76yaHNVBvVV+z707s2HZNRy0Dbhdtt4yZE6M/G9KyERoCRTfLg+vrO
7n1/a5lB+YD+STaAWtpN2Cyfhj+TizRDcN7cdteYo4YrOVKDzAM9xWSUo8d68B7qnq6uqhkeIQM6
R67smLPSoXrLx98gmrcSVslI9uIpDHz15EiPC4tKPoFfmevE4AoctvrOs4jfSwnzSbYXSK/GrWDN
XEqnmOknNtAbaRWXoAow1ELUuIMVat6HBKc5+M9iBTarD3ZUD90hd3AjsbRbAWj/HgoRHceasFLl
kFXsQ7qbHPLc3Efh4JluOH2SKOFoG9X70oMF19fu1p7q/HvIoNqCvLKuwipolBn1G1E/AJAJjMFQ
Yc9PkGSfQHxQAWDkyQ+zg/00Rqe6rZwXjbt23ULbuh/S7mFxp27TfqigPBHXd8uSRs0cfs2/12Kw
0/gSTLN5GQxzZFxDTSCwfh6aXvqP8cYgewSS3Uvv0Kqol6xVfFFRRm+jB3GwnmgkzITk9jG451Jy
hiZ/n59axJaTmDDTRM8mMhlIZKdez3rQR1e59b6oIN6qQpYslLjLQErvmRWqw5x63laFFDMRILt2
FpebJLJY5gkPJl4CKbqHqJjbI0WwCAIDoL+o6G8jzkYQqlhl4qRAnJc+vaws6pgXjTtBsEeJdA03
+5pSyH3IqAHBWFQC0TAvPevFvm0HE57nfBNmOfAa4tuMGZZu8TDzMg2QAIZxBqHiu2tdU8Tb0Ei8
HW3yWw5ps8So790UpLyHBRcEMaSGtjtE+NrBKj7W4CXgrQybAYjGBQ+Xf0jZR+mYo7QErzrtlzF5
D3bUGJrocPGglAIMz9JNzghLZjVlOHaOJgJxFQknosm2cg82DaTlWHOozT2uQn3w0nn51guCZXcK
vow6nxeUFmJZ12xnrR5r4Yd72/HVyq/svVs07qHNzI/Clq+cI3KOrpW3nj0Mgr4NqVfwapBMASDb
p4ech7FIQusajzS6TLj1GaZ5GDrNM2tbyb0Me1FhxH9ydijV4IvyLI71fZPvHR7KbdK11r7MSvwx
8QdzsHjFok5GicAl5OmnLjc+42X9mxpx37OII6zq25Q612hioG9G5rwRvfkqUKvWuNMX75ebQlq8
4DweX/lxmAri1ilpvphgd9KuJO/dYoK24Jy41TCBkfymI8SPJRyDUoRhkFSP3JE52ISRTI8ZS25B
8sbNjd/SgFtoKQ0EZMjabQkGYGxxgoo4o7ekD09jH39UHNQxR0M0IMzwMlYl3PmZwsB0/h2t3KWu
kj+W3WkHzyLYYNq9mjZRsgXxQX1YdIzNgUzhvCvdgWs7Y6e1KUdGeNpdFJm1DJL67NP7PNoEGz1T
P2ohrhx4S96a+qdGrnczhaqGE6lyDKLU/DKlIo9m69w9zpaHvVW/yzK4tdbwEwyESJvG+fS5uKWe
OvONtvtApgdrFNi/3ekVEBaVoelwM4peH+OW8sp+mVa2uYVeiyO4RghuFW0bSU/6AGx5xG2/ebHa
0tvCbS6pf+XY5VjVxfO8aN8rkzpVxiNwY/DCCgYUjUhROat8w4WeaonlN231+DoKg0tyZkk+grqk
do4Scjo3aykOc1GRmCmTvcjanxZE1joMH3NnbC9jLKsNY5yLLAsaIAYGRoZz7lNo3f18y3Ms/rU1
nSrGrns/bV4n2z79+0HSGc4M9QyrBw4u5jUorHwjFSWPtIGyTKzijHA/kiw94E3/4KZ8yoZXQ6LE
E5Dr/oEwfrYhnn2ipujVAgaxEj24c1KklChO5lMipo+Gh3jTLrkVN8HI6CGIYTFMP3TH2WipUVGp
xO0fPUylOXw4CYaX4jtRqIB9CnHLnQkqO+YxNfpXGsRenYn9Mr56ALABgVdwuSZ62liJl933nUkA
uvDi2Z5jQN9mcW518t24UMYmaycH4hrS8F87OsoOFYsa5nlGIRrDRtRFD8ncfckaUYs2v2xDSvij
UC4hsdy6dybzxTGwoXKRQvEps0/Mjs6WekBVd8eC08FKlwhCpY12FYBw85TCAO0hqsNzBNqWIN4m
y3T4YAT1d0OSJJzUHxrnIaY0/z4/T1k4s2O98wXJs4a/a1ppBCkX/Bdzl38vWVnrB2YocDzmnGYJ
fp7/UXcey5GjZ9a+FUWvBz344DEx0iK9z2TSFjcIWnjvcfX/g+qWVJUqkvq1m4hedBVZiYT7zPue
8xzbk9dJgq5Zj/sNtVjn7FI7qgz/LdPYQ9iNe5PByiG6nD2IlsqI/Qh6/e0v//23//3vl+5/3Lf0
lOKNSZPyb//Ln1/SrC8A7FUXf/zbTRrz3/d/84/f+flf/G3vvxSkP71Xn/7W8i09PMVv5eUvjd/m
H5/M0f/8drOn6umnP8yTililq/qt6M9vZR1V378F5zH+5r/7w7+8ff8UpAdvf/3tJa2Tavw010+T
3/780fr1r78pivX9Qv1xncbP//OH4wn89bcbAihDv6ye/vUfvT2V1V9/M/XfhY5dTghLGJpsKPpv
f2nfxp8Y5u+qqiqmZrEllC3d1n77SwLr3Pvrb5r4XdZ02bLZXBmmbVh8hzKtxx+pxu/UyYTgL22A
Knzib38/+Z9u4j9v6l+SOj6lflKVnA0flP1xr8eTQ7Sl8Q1sXdU0um+Wbij8/OXpDMeS3xb/pRIJ
1buaYi+TEecFH72v1lreRLvONeUXkDj0ISX8bTNmb7LfQir+Xpsnp2IQ+R2er27umiWIvS7O2O/l
ZIE4Zh6so9angZVVYYMWNvO7h75Wgnt+vT2CHR1WA+bcb03iSu+Em6truwcL37gtRQwXrtcPN+TP
c/7xHIV8eY6myXVCoQYESbEUxfj5HPOAbCyaLP4K6sd7KxUJGUIYadHfNUCJBH8zj3tJzJUaOia5
xVhkdfxW/u7z7/Evl9qCsitkJAKwO21THr/mD5fa99m3MvwZSx0szlTXcdk0VbvqDfPV7Nh0iNp+
ytz0q7NHV/gv588aW4wYReBBdDbEzwd2lFw2sWiIZU5QxSLQDOeeZ8ust0h+HbEgsjyZO7qp93RD
jKpZAJKVljQ2o5cSPhDKGFm9qq2hXVqdbd7ZFHeukd/SW1AY+08ek/BCU3z3qkKVspPRBe+t0I7x
hkG/EzNybAOy0bsquYslDJQTs4+7VQ2XnIaP11Ae1Aw6B7FXPBsaCpiOgPIFUHnrqYsUIh+GqtDt
uUqTaFoYXLVZ3aF23IQCM9NUrwxp1bDy39ah7Q6Q6norXjG8IdZn8Z2u2iSmWV4qdXylVehnsc+y
jWsddx+wq+JZ1lm2QJSszhJtUGqPVT2wfxa5R0dNju6hk0k0A2n5BiLCTNPywqy1ytUzypQZHcV0
MNpNR2lN0PDRzVupbcoHLWoB9YWkr5ck1Iz88NBB1GaidkNAo9TDOelHj2+v2CCUzJZgRsLurYnD
tnaTJE27BI9AJScNg1NvhSn8AvoudtQheApZo1hZK81LtZKPFD2oSgsAbHcZnLwDlL9m2eEAW8vY
VG5Dt+6w6teEVlddt2nM0L/1+PGr3/spAAiVinubSvVzz5r02+C4YhvHotkXmt+BHrHcnZNrZMg2
NcY/vXFvqxQXt9pQmJ2krRyuffaNG8y37r2lyAVVqEoEZ54QWADkoSBf7Fx8NTBSUQUSPX/tNj1C
DT/zyydV6O+KmjkzYh0o10mJssqiJFjExG/OICYlR0DH8oyWZPXopqV/RAWuoJyWKWhLMVukTjPX
bZB69BV5vGYRjvSXENTMVWn2/Tv7Dp30bskzr2ArODxnCqtp01ZIyRV9swvbHKY75Bjz0QwrNGum
Y6C08GmMTlReTuJynTHAsvLWcSuRTqY2DlENKBzIpnXXlkCpm2RSundduMiV5kfvBnGV+QyvN34O
NEEvrS71eLv6oT8ZXtWPtekUal46CAxblNAfEfFbz5IXW1cWOoCFIRnp0Uis9Ohp1Pqod2d0OoCS
tNs8EMW+jZUUeAVq6mksu9ouaPk/CbL+PkJU8EgmBawBhMP5C0nf3ZVBLYz6v1TqG+oYUC1Cy3jQ
7Lq9sdlkzSsoYE9db9PwcSPYKL2I/QdWfeGWnsiwAyTlvEJYpmkmSolNatWBUkgojWppnL/m7MXg
zatxvAFbITZSrqfHUrTxg4oSeBnXZgFuwkIy1cIRz4gG3Xc8G1sY+OhoyT6cRrqJLC+zfOh8QaFa
O5Jd5XOmevcYLADqq93IOubkqn6MCYnjpN7y9navdZiq5yStOgxLjvKi6UG9pwLYrXgs7LlkKt2d
2msyUCVZ3SRaCC8v76JqV0YBiY6KQB/ShLl7rYEvBcoTpOFrr9Y7TBndix01RrJvPVt+VlkaPJpm
7NPYMGtwdZ1DXVwYz7YmS9MiAF+hlHI7x+xCAdWzIw8QVuDmj7Ym5cfC0UjkRIntzRyPB9NhZwdr
oJMoFNZUKr91QTLS0cN8RbaTgtlRiTucdWRrAX3HoxYP6bsJYnRgP+4Q+Bh2jFRaZyArDwzi5tj9
QR1tyIVZNngStlVfRusSg8tWxqm2ivF6rXU/UO8ZVOhImF68LPqhOyI70nC4yuYhNsGVFMKgMe8h
BCT3r8LhSs/dka6paQGGRHKOLjzL11Vt1AvW0flVJ9v6A+7Q7lxUsQXOpPCsLWk6Gdk9vv8CdzPf
GVlqb8gfIfOskPRTqSFzZi1jLzA6iCtZNAykRsfidyQebKk9NvMaQO/elhTn2ict4InOdYZFRscq
KQr6I4LsxMfSzsI5vDgFnlXMntqFWK6ehyG7EwbyrDqguQyNt2pviQmAfCHjJ6TdmDyAuG3w7qfe
jaOllPYLiCnTMtKBIaqSGt7oScf+S/fBjaN6jMs13d7sIWV1gIi9Ma7yvA5o7qIeGFEg3RoPYbKW
PTNeKL7vLmH0qW9ZpSv3FtUtijB5IK8cmzhOGrqak5j3ZmtDFO9k51inyFehO3ICk66UqYBlEBZG
rWV1JeuNj5NkKGnOGL72ADUEBkpgJ/QqEK6AmtACclxN0ZX3VQajmnaFwQCeVvRdFOiTdA2CsHhv
DSqbvLktIEqd6cp3Kmceq6NSQc8L6ej0efKAA9i74WLFuDh9fcoEkp/baqhXOXmkB7M2xqrqUCsr
ygHgjFjJ4vHr2MXZriZt9LawtriusYUYnmwtErs0F2hc89fGJsGUSbiH7RskOiUBvz0pTQ5yRRmc
fjMw/W0sI47WbinrjwpYrPughoUY5QOuAEbAmdmKZKUws1yjwbMWMW/SMSfR5EbpBsJWrSodGxay
WktAjqnrTVw7t/ASpN27ykz8qDq+9iRpNeqCxsiVTUMT4NWpaVf4DnyxKUIG7YCYGJWvrN0JRRLH
LvSrOVKgct9kijmTYHIgfcgl8ZSqZjZ1dSl5GRJivJUyLCqGE/dgYcRnyegkmwL9N3UyK1WocXvp
HiJktyzy2joA6mloYlNmrYVkr3S4Uu9ZhsiucgOTEL26kd5jOy42bmLr2JhqZL06+sd2aSOtWBbo
sChAysBDsibCPRaoXgVO2cm/RSY1EmqGjHMQLAbnOqrQjaNhBl5W6HTlwxK3NJu8elsht+VhT+9R
iCCbiOQ8uEEpWWC2NvxnWQ1g2ieWOUTLNrTkp6LoC4ClWh1gp0gDRpOIlUmm1t3C6DM8G1UUHxgz
sF3INXpQVSMFtiodjGSy++QrZfyt8Vyy3hHwzJixukOVMHqAC2jNlSG3EjxmipQY9LsH8pRy1n/C
42UTHYF1MSbjQhPOHRJa0HVM+OcYodqWRS++ZjswvdtCszBaGAb9mgG86xuVVYWEtXGX3pj6oQvb
GLWeb4X7uGEwTRUJNwVUpLfY19nsm7n1WrvYt/F2wlbK0Lznrtffh73i3tRtxFrWDF0CQojLq+WA
gTlr+yhYy2bo7YpOB4SQUu1pXRySdme0hzgatT5xEhJ0RWxrpol+VzlBeMuiqdyqciaeGcEIDc3T
ZOO6IGAVEBxbrbHrI5rG4VErZc3EimcPK60QHekDeuTvs5zCDaoBjWo44OHsWuoZQP0OzopKSPkh
YOG3bzurWulqEh37nKUxNurCesOONjKtKH2vDSyeC6ok+FVEQuhGqRQb28yMI5AKeaGk7kBQKXYf
JVaSUw4ThnW6HYwpb/WZSEtKD6gLsicJhstMCyR5XgqTBM1RVA3L0ZlG8KmmDD/6uc/z6kAojToV
Otp52sNopHITFCROslHxTQ6sDoU/0VoMNb4Upa8MgerJy1TpGmM2OU/AjeduU7THnGrnMtLpK5j2
QCZsYfTiJq2GAW9MrjdIxHvdPBGaTsBjkkYgfdzwgSIx9HjkQOa+5qVYYI9xZ35c1TxqKH28lUmg
h3WUR3QWokF3S3EUwdMQBHZKWWqUBbFgBXtLJ8gH4+vZ6tnwI/cBlANYzR7I1zHX+6RDTtrFrxAP
BMRAFikUZ/uxwpTKmnzTmFigvUBrcFl4+jEqeyxNVpsSjupSntJnbWYOK8EctcgUVgWCyPO1Oopf
2AuwfoIoMhONEh6SUK/OcW+Ke4Bg9YkVMtQUR86UPQoUT9tpTRAchJc5C/LYySr1q/JBiSX1RfJl
GCIFGQFCyqvnLoydl1bJlOeMpcGVb/HQV4WfPOpBVpxdm1TciUVkI+M4Q2e2yCO/uzNt+nUzPQqL
AzJuFixKK0gfgkf10iiFgQJNs2CTJE4tHcuATC1swj0M+AZ1J3Zj1qjFgLFa15IIfhGViWWYOYZy
SGQUyJjWXANX3dgdoHGRBwRku6oUTLU6lxOoa8Lf4NZzSbLSXYIUk6KcFYHd3XqBYt1QoGCOzNUa
ezghoouG+36dFwGgAHwQwaogIZCQktCcV2NwVlApLInNyg7h4QyD+YB6wsCBALz4blAlwkBshDCr
hnzWbTugGujqiGTCPmmXqZIDL0z85FaTmnoZxQLgyxDo1J8bh941Y2/86oq6XHeJcI5tFmh3ElP4
USfNRICOqdGip4G9gsqA6FRkmXpb4nSIFjbs4ZssEsaSWZwZtFF8fTZkPP6oCLhvicA8B3kWK1Sm
F9d5FDUsaxz5PpUTF212Ju39xOheEtFEpD+jEPapx1sUM12FALKkPQlUAc68dxPYIlhb862je803
9EvejbDy8CQyPToofSWtoxx/HJ1AnbxJA38ukqMya7Z2KEs46siVA/AfNLNaVtJpHI6Vzjq3N3pM
6O1gWv22T6LoqW1Y8KhyU+/gl8qH0MjMrYZ6MKFPo/cY5AsJVHIpL6O0rw8S4r0rOUcrBz1Iwhfv
+OS/5d0McwqJ5XpX3JRZnt32IscNZydDTKKOg1zbVHFsIqd2FohsomyKWU1fWq4EWQ/tYD1mdxRE
EgptWDSWCHH25c62oVK/9XPikZWER6W1JbFhHavg3TVoErO3wkDVhFq3TcrBG3cdnT6TvATASxlz
21Uf3wlKhGs3dVyg9JJf32SpatwXqWQsmSHKO7jgyQpZyDSGlg1NJHC9J6KMJGmPucxE6+z6IEzq
mpV6mwQPUdEnc8/Oi5kXUYfh4pPGg/TZAkGVGGiliHYw2yMgKzqCvaIr6swZSM6cZzbh3SwoefzW
WdxSVQgyhz5NYCs2HNeRkVQVZrctUz14IXoCxZCReN7WwBTI8yoz6aHgAotZZqxmgix5j5UyWzDV
17esDHjugVN8QzmimjPa+4B/cleMBZoglPaJ4jIAogEoJyUbrimwQMAkWDfXdDvzaSHjkyL6Mjs2
LXs7doc42MKoJ36hz6z43aABDGGtaW7Zo1H3B/pZztn4q0jL25LIdDbOrSu6DSoQ9rzcf4JNDPOI
+gG2TmBTn6ns6mYoMTZMqlYK7yxAAzSEBnbak4g0kSv8zGzQDOxdJF0TLduLaBarQf8Q1WV3r0ei
n0u1hO+VePLmBLQLszZo56dYBv7QI7y7yiUERrrnenhtTbWcVJYagdoX5Q0WaR3KrpW6DN6Rvk4l
Ub6CqHGf9RZ7DNbOQZ/XRutt0rwqXjrZI51GKrx3CM1o+ZoK8TWGDROPjQZ6mV16ybCjtCACcWZQ
rE+LRL2KzSyeswQmLcDLZHyVHS8Cag+d9FMZxfbUM9sWHFHXlAQseRXuYKWxpDUDG3nbpWCwxdV4
LiwiD9KCOOzIcpPHmMiCxz5WSD0z+mEvB1TL4uCE5yjY+Yk23EKjwCuUOOqDBR7xTldkPDxUtHBP
O90Ov0XylBnsnxWtQfkfNx5cIW1I/F2AVuUE8lamkiil/EjO2mukjIwoLiH3a6nMOtwWebhHAKGM
EIM4hY1Ve934u7Z67dsFwY6aUQAnQpNbgdGVsGQIqxwzjuMV/b9mYcWhvUC0mR55nui6NDG4JJzB
agHpouv9FSqcasGLg+GeVRUZ9Iz/BDJqSfzAx8M173FRVnGZbHoAaEtuU3bAY0tGmycIQyX/47m0
PP+Uq5KEKNIMlFclhfTrha13sPB9AJyPBhtuvJXctmrX3qBfiN5dSYXZQn3/ymPmOJs0Z1Zq0Ymp
2Qj5ZCTkLdKIq84FsEMo6I7V3UWoeZYBmfXrOFHNJbg2G81pa1x7Jfgz2xnqp0priPCi2MjrM9Cy
NxyMXvBwO+cQp/TImn7QH7GFjbIBQxuOtRrK11hd5HsnqMkF1XKlWXmVrGyGNqG+JbT40VALIqMC
R2H5r5njGyRJqEaIZdQRGpCkBLOwGXeZXdhvOug1CPh0e+MNIdYFO+lB92qg6SYM8fl1VVdRNEW6
3YH/JyMEcQAFDrxPipau1AG3NgFGw1JYVvxoOXAJ06QDwxKzJkPpam6qqCdluAElBSeYMDVHE/o9
Oa/KPR1U65ijTkJqOb5+hd0DNWvIwyGL3DKfq6giwAElQjBuy0EsOCVCLqHzSmhRl5lgTcXw2oy2
Rbbl/rzxlGBjJQ6984midvE17dZ8btkF7llW8qvYK/E02n1XTY3SpTxnuQDsndbQ0d8n9Si4zsrz
oCnVtA41dWsiwlzFuloQLUEECdNcrc9Q7XevXdKCmXGRhz0p7I8JzA3bk5Fp7YyVb4EYXwfgL+LQ
3eAOjVgju0q7lyVJwAoqKsI0qMuSyVAWOzTKPAMkgWVwthvtTPEP87Wpy8iueayZzlVfvq1U9kQK
hTMbnJuvA99wxcZWQhvBltnTxylkUzplkQz6Rdh5o16hg+IFdTVK/pNqEGRAY/rGwY2EOp2hT647
RD3MzFO36kjM5p1WuymdcTVbtAnBWGjSi/4UUVfZWIOpoX/DGBbDO1xLPVAFzezEWdLwe9KeHkjn
cMyHEghfjATbpUIo+9g70tD315rckNla5RYbgkCmbGUl/UF3m+opU2KqG1LipXcRZsZFm4Fz7V1F
fRCdEDrOuRyhW2Vqy94GLyD0Hles6qaox+1UrizEKzpwiwbCwCs7mw6UUUc1ko2DuY5qT31XQtV5
k9wgXvo99KSsDqRFx1Icb2dCfAALEZtc3bizzqx5NbTwmSqwnBdFvKiNMjyzn+wWpQFJXeC1fBGp
Qqlb4qvk0dCf3TAnL7U1tXNHIeFWNvWUMhvYdpvCOe5M4IUY0wlZidwE3G4qLeTYgD4UN/EqRLF4
r2mqd63leTyDh9g8VqrSb+TOiXlmTFTJsPyNaZbZ0YmOJNwnaosUMTC8Ut6X67nMa4WVLdRHgkDc
FZQ0k2E1IpT8OfHa/ipJQuNEY1EO565q2i+tr0drrwiT26SXQGbksvTuNnq8aK203ZutOyxdHCdr
2e18Uh9N8RpTrAxI6AusOW2UZpPVsbWughpzTNXo+o5U9WqjyxRRUuFbK8YMsRQlz1HkyHTr0Yqj
RRtD3YJCkx8KO3NogwTJNzXLS4DtEeBQO+r3FtzsIy+wdYNkTT57Vl1f9YEi9uRTBBsyfZrr2qeY
j1zMRFVLJjSp8nYVkxHnMSRMht7Vp6Um4+ly/UI9h2qOLUtxtKc0TdtplIKNMbTaZoqh1kwuoo2g
Sa63bd9i8w0G6EaharP9sJOacknGFJ17vvtMp5IKrK/6FgmNdgW4yauNq2iIeiz8hvpkujEGpYjM
rbnqZOZZ1MTpkhnq6muKCeIE2i8+IafO9hQU0j16ErCPQxQOaw1EEminGPt0yNIKWJNxW5Zl/FhL
OuGLsolifUIBpMKRlSi3HXPHXEfzNVXjKHx3+97Y9Ux0QARk/dZvVXeFH6N8trQ0G/s32cyN6Sa4
blVsEOarh7Qeij1c6GGWWn54GhB9nRpUqG9KqQw3uQgTSH6OivhMReYCThLAuJGzHnGVSJrrGv5n
P0xLqFMeSfDka0CS03FLUbRd61KGTyPuNHmrJ1TcuaC2s9UY7pedF1qnrKyUdUUxchtpDZ7YBjBU
rfrBPNOzbh24iNVDvBHfPL3ACU/zCy+ZbGza3gs2KHjD28AqMPI6pbaDtAjvwzMd6V4j0O+Bf0br
VgMAuAaSh87VTB3GVxV+r5X636rUjw6kxKIVb1xkQgMazqTPhl2cteSrFVJ905fA/3PfUZDnYLim
qmnVYGU7slRGl9q2iUznLvA7b196OvQMsymMa9mImuPg0Y+gU4611BjYvEhCbq+FmkMxVI3aUYnI
UDVivdQQbItbtKjBOr8a0Zve6HbyQx49ABVIcmQdJKuskPQnQ8J0pgF9vAyLWq9v6kZGitk49ASA
ApMtaWLrGizAyaw1necusW125bow7g2GgRsSuXRM2ElWUkqO3HVvYY3vcSo8M7qnuyLooxsL/dh9
3Vj4ekvfAldNkjitIArc11Yn5cnEQ0tKJkGc6q+670UMLkMwHNQGpCVqQ6k7snR316ZTsKNi44Og
qOo17aUcihErXTP1/v/rUP49kckxe0uuq+Ltrdo/Zf8XlCYqjXskOR8qTaD7/awyGf/BHyoToSi/
y0wpbEsUTRGW+Q+VCTPj7/Q00YqoimqqlBL/oTJRjN9V9MOIOG1TNVRlFAb8qTJR5N91FCmGrFoW
dItRm/L3L/ZvqEzEqDD4p8pEoqWGykVRL5UXjSssNLay2GU7auw76xSvlBNaU2Nb3UqLH67GL2Qe
P6sc/nkMzvxHWQVR7DIDiwuh/Qq+3N2EavS3zz9Z/Cwg+edHI9D58aPZIvqSNPDR6s48O7vmPt2l
C/nZfdcOXx3ho2+v/nyIlgJBNdBG3FmVFF5ZGUkGTqLly5Tom5mtt/BW/dq2NxWQtMng6R1eSddc
5ZhXV1HlJrOCRiuq+4j4BbUPDwYLGQ+dzzwnFm5SC1Q4icAB6NZWMm98jKNCarxFmYWk8pUM9K7p
jeIesGKNTt4eEgNG85AKaBBJ5lIz9HqJpM9cFSGMCTH06LxDoV5BEHPuaasray+gkR1AHiAudES3
Uwlm9ZwQ8nE1SGTQDYXtzCWfunacs9F1q2h0ocrWGqiTtpLSIoDjk0BPocw7wabPCiOt8a1Sj19m
QYsV1avidevAMwOjUexpVOIRV8r+FuFiSHHDzK6BkCJk7Ir0wcuGasnX7PB91+Vb3RJ/7gQavc9A
BRJmURUGxJ6oK8lKSmTQnTKXJTPbGUYKuCvD00hICcQcNN3At3MyttLM2FjCj5emnA6zvug1EqX8
dosVWCadDvyNPvZbAnxTZDjVxnwYIwMKLdSeAiQDB/j5IMJ9YB6mYREq2GXdKsjq7kZzZcJh88Cn
iKFhpgUMvqniVh1r0ubm8wfsZ+3RP5/gC3kXYkCzrume77S9vzJmMrrUJTBm+Y9B+Y+R6Bfv3viO
/er9vlAWVRRLQ318QZSxSVa89WQW2UH/xafbH3z6hWBKODX4oy5n9FB2eV9OdbrqmIzD7Bul3Ylq
bhPs+Z9fp1EK9osTEeNX+EGbZTuJ7qVSpO5gr7VTl2i7aU+O8J7zk1ZgBKo/1JQfXrAP7ocY//7H
4xhWrtuSzWYjKRRydZ4DbLRLOuXM0/iBt26bqdOoxNv6+Xl9cIPEOOz8cLy2kAi5CUtye8E8Znhn
E/cqjh4+//CPxkdxIayDIUVgu+IO7FppUinyDDIHtScKOu9ufoOqmvEg6G4+P9pHp3IxzpcVa7Oh
l/qdBIpdtR9Lt53b7frzD9c+mKnExVAvhGELEYX9jvXLLNwe4fXs+mkw0w/hvllTJpkAlF8Dj5m2
c3nOKnMiL7rpIZ/ZS/sqX1yD7Fj38+tiah026EIm9far+e2j876YISxWcWRe880GQumThmTabuqo
xfTzE//owVd+fkC6Pk1GNNK4+30ZiI+B2Qkr+iH1uuvPDyDGT/rVq3UxRpS1FFdlzTLbWrorbwrl
c0Inl1FI3biLry6S8sFU/f0R/eFBb1w98iyboxhLQk7vkjWllCl7l5Vzbd8mq2ZjwToC0LpnLloH
X1y8j14A+WLYcC0ZEjITOOp8MGLSt5EQW56U4pDpBDNJ5aJzrZmpfLVa+OAhlS9GDwMXZuI06bCr
umi0CDnlUgogjEVBDD6itvEDsCUlOCVzl7YfOSQByO4S3lt7/vxmfvAsyhfDiYv6q0DBzBdA3ig5
yhGDw4693vLzjx9ftl88KkibfxqtHIjBRRl1pFyhiLSdnYrO4/NPVj766IvRI+T9zko7V3Z4J7VX
urb+PBMUOsd4RdRnNr4V8AsoqVhmFUGnbHA5io2DimPtNfh7cpl8Ly0Hs0pbiOwIcpcW7N/hvcUl
FeZ0gB9qiGru6+SfeMhmzxo12WbnWAHUo89P4qNzuBijBgwfVuVyeYxMmVmEs1aO+8VHfx+yf3Xp
L0aZzorqRCsIEuk37cFe4LqZk0Q5LVbVXMzfpVfOdpN88dooHz3Hys/32bZ84iUG5g1r6W91iAv7
aCtW4bb2p8lJcMjhyXqRd7A576t9e63sytXnV3B8UX51lpdjUWe16KI4MHTuZdBTJ82vY/SefmNP
ZOWYaN8+P84Ho+q/SL0LAHpmztUczIRMVQt1qkGE6jqDQb+hvNLPPj/Or99Hxb4YfxgQZCcpon5n
USrtlPi9cspD4WdfrB4/+viL8YaMQU2veqYeSLutB6VCOmig3T7/7up4t//1ZsDMuHgKCN+iFGr1
OwIqHuW59e2lXLezNe3Pu0W8MbfBAtD8pJtbq2RygpML4ukFGe4SnOBz+Azp9vXzL/LBKK7YF8OO
AccWw7BJOoPyrQ1uGuMxoNknVVuFqrMcX0XZdQOD7/OjfXRNLwaiRDJZNWlBv+vJqMeo+mwF7qHs
4+3nH//hyVwMEmPhPqgDriooMqrpT6Q4zuOZcm8w731+iA/GUpKIfr5xXMBhiBuj33m7cl7t2nO5
z5dUrpJtMIMjvDce8lOwIkZuSq7KMr7TZ2BvFuL0+eE/uoAXgwcFDTmJekbBsULcx2z+4FH6sfaF
W+Ojj78YInRj8OgA6P0O0jbgpJhFV5Mq3yTPKr54Aj588C/2NYmZ2ICwOESx6GbWnHiDCWqbCf6A
yTCrZvC5J8ZUmpAUPKEfs6aLvzZmS7T2U0C+G5Yxk2oa/UdTrmJdjCCNKPWesMsBwZsgbhNJMGKb
QZ3/R/dqtDH9uP0gZztikuVhtBAztcce1FiEE/LzDx+/4i/Gj++2lx+WfEbcoJwcJLEDXIOi5xin
73hHJqilINgZxYMR9V+chvjgobAuRogYx6OF1kEwYbE9nxEVswCGOFU3yKaO4SzZeHP9iyFdGd+i
X53W+B1+OC0aExaWbo7lH7BibaBv3eAw3cTMxmicbogqXmoTbKWncI3tbypt7Zn5xbE/uqIXY0dD
tAcCfw5tbPTdsGVKmQerYW9+8Wp9UA7EMP3zqSHH8ZoGUe3OFpPqprs2V8299GaQeLwPief+Ypn8
0c26GCBSCkkajDrKBv6tUUNmbreNPHzx0P16BfG9ZPrj3TEaBTYTYOqdq9z4wXPZPKnWImogTxnZ
xEzO/9mjfTFChIRTBjBuKDwi7gr8pQU8SpTbuDOnTbkVxDcAR/vijD646ebFCKAY2N5KwbEQsfv1
sTN2EiCc2jmawbLpkX/XXyz7Prr95uVoEBpm2GkOt99+kss34q7mrc7EP5wcfR/bzyJm8CuJvaJS
9/l1/F5X+cXLZF6sMXwpV+FDcHJ5BxtrnUV7R1yZxXUg0E1mU3ZHrPCJC4rRPh1692yx9FXXgthA
fZUH7Vdf49e7U8W8GD+o7GEIG99p9ejcZrP6SazgK4ERPQRfDFEf3cWLUUNp5dpQ0LbtrCsxu8Fh
cERYNLe+uHUfbK/RtPz85pqw7txiHBmCNTlU3S7dRstu0azVWbn3tUm0IFqFIKANTaaTmCOhjJ8/
v4PqB2+zeTFmQF9rFTvkyD06/4N/py7yczbDTb3sV9msWA+L+Ck6ia0xqe6kPQyXpX9Lxs+dvSFs
7IBlddYu3D28tnV6/dXl+F4V+tVjpfx8OSpiP+wh4kvZ16R74W2rD8aUqgbTwYM8S9cMzsd69fkV
+GhFZ16sSMBUpXI6jppktErFzJja5+wO0hXN5r3/xch/4Qf+e6EYMNXPZ2SBsUb5wEGaWTgHxr1Q
5ukyWmSLZGYtSQmdGRPv3K+rrTbLd2i49tWSBu+pXz5G8+z2PztT43IocgsD/TdfQl2EK3n+Zi6b
ub2U1l/Nrd/Lnr+4b8bFCNQq8p9jXbXIJ+N5lUtjZt3402wiz8QU0/9MWrx6X7yT4yDzq6NdDD7C
BqSojTeujZG43xnknxCJXTpbr19/ccV+vdFUjIuBxZPCpM3GNZB7lz6152Hdvnc7bBbX8kt6Iy3L
xXBXX0dvnx/te9vuVyc0vqM/LE1cp+ytQuNoytRaGpub8zBF4js5Q8Nh5SoWx3BqHN2pNQZMzcr5
HWnZU+s/vJgXIxAaV2uwC46NyG8eT3nd518tGNSPruLFGINzLrCM8bmrFoTLakvQ4mw25Uk+L9Zw
Ns7RjCCABeaIqb7Cmzwp5gHvxcmYFE+IjhfOBFvhvttSEQbWOJO/eCfVD8b0S28+mOKhCv54J+U5
efK7+o4k0g3a8l229leQgubaEnJQOC/vxKSZdO/pDofZIt5182q5QsSwVmbmUlmwc5+3K2/tLswv
HjxlHOl+9ShcDErIVopQG1cNxcJdNbt6Xi+HVTYPlzLlcWdm74uDf9Ieimm095bG0pr6i88fwo/u
1cVAlUU+HsWCBRgpSGhx/f/H2Zk0N8pzUfgXqYp52DLaeHYcJ+kNlaS7ATFPYvj13yGrNF8wVW9V
VlkgI6Qr6erc8/yCjMmuUdUnMv31cRNftz4/vJw8i0OAn0A4IePlWlN2oHp2eQcuMja8F+0XJCLc
3pUckAi8erc2tZbOhPIsMpGQh8iLQ5MwTN0CZO/eeXRsazNLMEMsLaGT2qPxh8dtQ20VNgqy3NJu
rOfeLlzerLeh8bTy8lOLP738LGoVyHHmg4hfwp+QiLUVF2rJE6q0rN4QtpPvfLdVL+W5ONDD4xaX
GpzFMF/Ia7jPoUFkBA29vMII34QY1c8/UjGEtd/adeLSqi3PwheHWnPWT58VDD87PcZebm7liy1Y
if20NjGWVmt5FqfCNhphCYRGYv2Yq0c+c+BsZKZsGw8gVUlPkXqNYej0uOuW9rfyLHKp8LCJ+F5D
332S1/EGOmEjGNVv6hTvkGpLJ3gPhTCp3opP3Vb6KF/+Y7Oz/Q+vc0VTTWOkstLr8He0Csz9cIqI
vFla8Au2KHI/gVWtDJHpC/00JmfRBvYMdRPA5WNP5KtW/Yq4MzTrK3249OxZQBlHmkW9OHUhXHpR
8g2Y0HPHryUpFp4uzUIJhwsbFaXBWKAhe+H7yUj6TwV+6MqHmDrgh46RZmGjgQeuWjF0jIwCeYjY
DsG1cOKD9AR9Jebs/XEzCwvRJCH6vu73fVflSqJg4gyJaslVjbRsI7yOGSzudC1wsQcxU4ozatHT
lSaX9hrSPCqocgYvf7RZ3tXWiI4Qu97LAz3F2LhZ7Q0W9/vRA4zDiP7WGzhHeIITuK3VPIfYmD5+
7YVLEUGaBQyoEseRtBga3V/Z8g84+YD4eaaZMboo+yv+ih6KLY7hRbk+bnB6t5++5ix2wE42UcCl
xf5KeUrqY4OLZP83wLv248cvpZakWbQI4Uk9RhpGy4k95ddm6sv6OTl1Vrod/+pe8JS5sLsTdrkd
gyyKI1Z5Kp7zzePWl2bCLGaABVHKXSJhk5W+ZSjjiEClTtZ2h0sH1K97/W9b07LTywaOxkhduYLX
bCMbeDtjyqPCFdAM39/fYXdoj/a0DypW9mfSwqn+6//f2kwyJRhYjzdCX+5DupdGeCAaKQ6pwU44
p78gTkaOzuxOqM14QeGDhmXtHm3la9cBd2vA1XpEYTcM0szogNL1ewIjZ0/7gDdZ96KgmHcXXtau
BRY6/2uL+e2n5hT+4YOKn4r7Nju+RSsLwdJjZ+FHhlNdSxs8VlU/+BIadfUzI2uLm7AQdia14/ew
E6hZCjedKbh9RlfhiEJZWNIYIMyiEtbObihjUW7yQTvBrf0ZzBYDGyOkIY4ldsJ2c8gd4hKPrlyF
LR0dv84O33pw1EkowdUZeQgbSioMq9DkzMSRXd9QrD8oYzuFduSUK5Nl4YpU+EqHfGuODFGt9bhR
3qtGZEfYU48O/IIhblSsM7gvJu6cDd1SPGahKw7BypAWp0jzQwT6+v+3ZpOhlgjAidj5esXXXkKA
vTpIHlAdG9FOv7Jd6/I74U24oQb1DELbBT53u/BXccFZAw5/iiNDQfcKy/hDdQJNdSet3VAvxEZx
FrsU0rSQ/jdYSHE7EaJqtsSSBw2roYBR8zhCTaP2p5efRSjcgsAPCaUme/ADcDPdJSh/B/Yd7gFi
7fhKVp86OZVfOUXSVz4zP/36n5qcbWwKmGfwbVdjs/0pSUZRWOQjgPPkU+MJrQtevW+OnZ2vzNal
BKw42+rEHKCWoz8iydOj2nIIUPVYGOBtGzx/Ecp9Hl9D/SUHvEYcnx936UKA+Jra38YTKhXGvCBo
UewKu0DlcA5/ywKm248fv3RS+0pnfX9+l6eosUf/VQ5oa3a8gevWAfXcH8SWtp/0Oh2MElfYkVuz
msxdeqdZWJLSLqyyAKwGFCLZ4ILu+B19CrzQ4j3FaVwamMMuc1decKmx2TYoCVGlUajQQHbCcAsC
4V604p9SxU0QSvHKMDvKXY1au/Aowfc/SMZrCjc+GPAewKy6UlU6Pf4dC7NvMjH8HopTSJKldhDx
zsWxjRxWvxUc6GWsXwk8C3Hn66r523cU0obGrY8+VckHY3cKSOjjHz59lB8m2NdW6NuDeyYQlI0V
ODkgLVyi3I4+afpdhykMHVa+0ULY+EqRfGsiJnodqD1+ezuk8DgFSUckdkyvfJlZME00dNRXPn6Z
pXDxtVp8awrOPAr1c4wG5J1P+Xvpdc/BRbWTd+11vLNf8cvjdpayO1+7rG/taJxSl6mMXpNc6En2
qBMzE0uzRlPHwqPgfhp7YGYAH7crnkHXsriXtRVo6ar1a6Z/a5qRXknha4EZfQYzHUXlU+or+KVe
s03vCZ/iuwYwo7Qu4Vv4enNFLl9FPZWnV+1MVK4i5Qck4QY7U6Q7BqdwI+sNNDUTfJiVkb7U3jRQ
v72f3sLt2B/QnohEj27cYGaxX5NjLyUfvg4y3x4uaaSVUYOPFQy31MMR1WcG3fSQo+orv35hnn59
tW8NKKPAUDk8hSNy1KA+Y2xNF7O045krcCMpb7pgCqvMyb1+U51SD7Q3CzrDI9uxHXypLSCxNtQO
PQllpTv4hjwe7V/L3w8x4mu2fXspmdVdA5Uev8cHeUUdBKBUgjGCHSMbPBzaiw3c/6ZLrg1BBUFx
zZBvLIzgDR5HMCkZdqJdl1bZ4D4KBEZONVUrOonnx79t6Qj6par99tvUjpbweECHl/C7cICD3OJE
CL7ZVT9mO/0C6t2BualVrQnUl/a5X3uHbw2WVVFpJc/hUHMf9/DSssC9hYf+YXRhOA6T/G2CA8ux
caO31Fl5x4Vz1Ndo/tbkgF1njLpUvKPtX+LN9LUBH/f6Q/cf49lcp1vGqGxHzQmPSIZ8eXdptqkn
vsCF1Ir3ld1sis1gVabsJe8ZDoicq97+az5wrtmF6VrXldOeSxZBqLvlLkqy4VhR7Hrqhbtw5Xiy
MC/nwtwsDfSUq3BUUsBuY1P1QrKSels4hM01uWEhjBL81LCAasRU2sZhFZzou9uEZq4aQIszFdW/
t/82FLjZPkMKfFSzTtGxtJGbMAKXOsIWyjJXuz5uYWE/xU0d+G2sjaj96UQtwz250NkZH1gxXPN6
8GgeP35p+nCzY0pSoggK9dOYPvZY2+xVPQlefG22mRNvx0t495+aYx0ZxXu+MnsW1hNO+PeFBpkh
sczR6VxaejAEAckUF/R/1lJSS2cGbnZCgffRyA9wZ0N5XXwFTwW3XcUBrhAXwfj9uM+Wxu7sVJKQ
mOslDeF36LSXOMxRCc0ujx89Lar/H9n5uT6Wg68PV8KNaY+8Qfc3eWIe8DtsZWYsxGZenz7Jt7HE
o34LzkCE24+n/uS/sy104slZee6ugdd1Bu/CuQHGO3Q0lY/H7/PzZOTnklkfrngcfAcB8WhRJQe7
IFwH5tsmMvNzu5L0/HmCwGb835eiGp+EpECXAVX3kezCtfV96bnzmR0mcZvXeG4k5kaitwAHvYj9
ynde/BSzaV1weqEXAJPvqwgJuOymXVCS5+/1C4ri9zCndTM7PZGbvyIxW5gV/FwCC+pwU8AwmkNd
2ikSItTEv/YJat/41GjjS6FsGfmtxaBXDSvauaWRPJvmvDCySK7QfZBGPEvn6lCunzGnqfzTLJlN
caLJsJ718TLBcbjTc36HuSxMdczxPT4V7uORuxAYcUP077hKKp2ncpbw+3Ar2eWzulNf+23sCQVs
TZC7A6g33JWnpAMJxmDFSjj+OTjyc3WrGoD2ALNm7Ie3Ux7nmXeTTfsBcunjl1r4KHN5K/DwtOc6
bCtUHTkbTjZ9uHl9tOrK438OjCjq/rfLVCLC8TYZsGtJwNRAp8TyynF+4SqUnwta4ShVlnGHVUMl
B/5DPnSoWINdxja8+KlRO5qj76Fg+m8hRZtN/aEBzZqrsYRMRyuIUjaPe38homizOa/7ZafpxMcc
REFwM9wHAmNxAIQfP11cmBVzsWqeskrvYhVrh1fg8l1GTULkNbfsrO4gCPDkS2YVpxpKlNyAkBCy
bMWJrBDyFEhm79qutuEcsV293/g5AcNrwr9jAfl7QLrplJiFCiVzOE9wY6S4/Fuxa/fIepuDHTqN
Fx6VTbdpN8SKLN2SoLuQ3x73x1Jvz4KE30msS6csB9Gxgya1kSi/eEgoHz99aaLOokPR0ToqSY7E
hiHuyTHaagY5+9fHD1/46XOFq9ImCewN8fAyuMhwy5ebyBLBYXn89IUgMFe1DkQhlU567CirT2gn
jLK6adKmG7d68t8G+lzECupwBnwDvr0IP6Vc2TfJCwEP5/HPX+j5uTQ1HtiYK6AEIhJo9qDm7wSa
gQ52ApmmWaDb7UadX9kwLRSO8JNJxfcNU0NUX8zhFLWne5QQOqhyzq+qo0MvVO06pzeKG7YHyDEp
5/5v8Na/R3AXNat7fX78qgvZYn6uYu2DXqVB2/H73uHu7b09Bp54xP2RJdv5nnrEEj8V6GmyK2et
HZ+WdiZz/apS67qiTmmNSc8j70C0c7BB2EW4N2pM8sbtmgvAVPbjN1y44eXVWZgQ1FKHhwRCLe/c
mYNN+6G5lS69Rgf5o9/723wfbvJt6iCDUrnwFj/yqxrhhdVqLlPNqVprhGKBj3TfiSrOgSP+ynK1
9OhZdPBlPi+SVOf2Qvbki58JzKQe99fC3J0LTosSRnN1jQHhd/BIgskvEMJXOGSiMvBxAwsyBn6u
OE2LAPYelYwPYknP41Z45mIjdf0zbPmxL0XiBvLWAdJTaUMx/j06fRT3F+jkH2tH0oUJrsx2EURW
SgYfdWkfgsjN8uBYwDqVIgzCneogy+JeG6+PX3ZhjZqLUVNfRr2gjHctYbxmDHm7berYaYrOKUH7
XenRhbGgzGJIy5WN3KTYFMXNcwP3s7r/fPzrl/b0ymw/oRSkE3lQevbcPbyJmwbZod6umZEcsKb/
t3VOmaUH8lppwfRtkFhX4sJKfWrFrDzA5PpJhNUg8MKmwlDdsfJGAuLqDxv7uYC0zTQ5bKa0l5Lp
F+ANzKKtNqre/+Gq+JiEwcQdTEv4TlUnfhjckkRO2usr0XbhrKrMNgxJPepyUeBqDu5RT4r3h3mZ
BzN89/G7LQ2DWUiAozVsUkmFtFr/QshrFj49fu7CXmEu/cxFePd1wZQpLA4N4Nvwslbo7fGzF9Lz
/FzkOSpUAAIUB62ObmXfSp+ZJ3q8jQQCrMNWun3hjghgl38XWfj2UqIyZLiYwxzViI1iy2/SLXV8
B4kn/ZysjK6lnponCjKeSzkpxveNIVBN39QqNLhu5bi7cAPFz7Waeg46BIYQnl4Z/IlvYRgM3Tf6
bFNtIYbYIV8LZohRbUCVskKvuVdufFsVeyzETHkWCgQNlDYpD5HFg7WwiX2KdM922j5CEeaUCdfN
yB3tEMxLQ39TVzbYSzuFuZYTrKcQExZDOtkyx3drl+3pLdoBcmrB5trh4Zb+OezV/zpOpqDxLXs1
wCuwCjLMT+CrTpoXgwxpSGdyTQze5F7087CyKiyNk1kciLpSEgAY5eDb8kuEFzLBnWW7lodZiHDy
LAzUMPLOExgh7+NCA1F0FI60CZ5FWXSbHrRTH1eUvmjJBFWbNVTFI7xYMTNWpvMUtH8Ir3Ntp1/B
zn2kOFc0VmfX1/aQHv6AhYzSAW3DDuHKrnlhVZ1LPFOYckdwCMM5lEt2DQUvu0duudWf1FTZrrzJ
QjfOBZ6dBG4e7nyn+lbJw2z2IJ8w9sTNUd0grzTypRX4qbtmAUPIBSQ0JwVPtgXW050aCez4ILxJ
FhRN7kRA3Qlb1Q2eEpc+A/CwDXVjwO5YX/kFS/F3rueEkAK359NrAiiEko7SRG23gWotcy34LqxK
0ixuqKUKvzEBaZUGtsh9c9TUlUm0lLCZSzdBTY41FQCtPdnUhv/1lYAG9lD8gaLwwYpPa4oTfWFQ
T0PkW1gYyZjoooDA29T2JPcwRpzGo3N1SV8eD7ZpHfppGMzigez7sA1W0YDi1QaA8Zf+8N8kpmA+
/vvby0qQogh0tT0T/srK31btTLlfGTwLYWyuoJTznMGDE8/OEy9BlomVf8Ly+T91iTgtQ9/6nI2S
HA5wZd5zETz2tGMPs2dBxCW3breQ8T9uZGljMJdThnralAOPVspi16QnePTaEfmk0rMPbZQSHIXc
K4QbTMxVVEvX8etKswuxZS6cHPwogMEqmh2fmEV2+VGwo4vLu7JsQDttP25l6etM///Wg1WogHvS
4VQQMMVNU9kGxnMfdmupxoUYPJdFErBwArivcPt0COxGjn+XquRkarvtdWmtDmFhXswFjnpE+TGo
0EZf1CBDvHchKMkKZJfhsWNrp6elfprN7izSUjivI4yAqC7BPjshZ9Vfe4Olh89mdjvGic8XeAOA
Gu1a/01w0xPKa0v9wmo7Fy9mJQMBYgreqMNziz2AjTvxyEwU3dkQJeDU/HgkLcS/uWKR6IoArh2a
YU77LkHnO0mKuf3aPcjSxnauWPSpyiR+OhYJIOmeg6fBTE6xp1jqa/rOXoRXtUJ9Q2gGB95MgN6o
jNgKEmP1TmFhlAnT/79NlIgvEpjOoPmYdiZfehE7jJCgl9q1oCvp/oXN81cq5FsTCYw2uzCa3hA1
ouURq6wJTmCzcuxYukiaSxHrEcCXr5OfFhvgVnT3zNGeYG0JSqPRWqPXmOoNtgWo7FrLvy5UWYE9
+2+ntWM45rmPnbnQWXAIjTY8bBEAUjMEavTI+wubiloK3KTc+Ay0e3UcNo8H44Ioip/LF4Gs4aJc
QMv9J6pgkgo0JQD3TMEOXOmUOMSkdxRj4031Q3wDEhF/YAWtTIUFAT48hv99bz0K9CGGOQSuQIJf
Ob7m6EgwGTf1p2ADZMpb7A6H9gAhoAXNfXYll7EygJc50J3i5BtYyJZG+OdxTyxlZ+bSxyBEpBVE
RK7OzKzMYbvxAhSbWbi1t+Y1sPidZ/uHipdiLZQhtkqP+iuc++PIZHvMxrtvlWayK/e+I9sSgMkw
lzXrlemyEDXngkchG2uO9iPycJHwlzRQWWlAUYBq9/m45xbWrrnAcUBOOMwVdJx+ClEiVe/XtGlL
6fyvGfptoscdjPKohPNPthfekT7FzHhpPkUnBb9nz87lIXrGELUjF/j5vVBtkshMPPlN2A8rXbew
3f46SX/7ARS4tIoqUAtxoMkFgjm2a2qFpcP4XOg41GMZVjIS6cxC6QMFzrg2/d/cWQVfwBtB1f2E
RVj90nmdp6wlB5c2+XMJJCA6nD9M4695Te8lFOVwUf5ULPCfto3N7WJntbJtGtE/bMLnkkcGssUI
iCVOQleCGn1DdXuspNmhRExbObcujetZ8Gi1gfFj1Ih7BUgLsFYkoL5igA55lpYrAWrpQPcVLL4N
AK0E4J7yGIHBO8xIiM1MuCIG5jO/dsO/FIDn2sSyTYewBZhuDwDYFZB2euv+Svf+UsIZFjntcir6
4c+DB2awBd7WYGWHNXPwhQ6cixZjiVapP0k+Wv2Y0DdgpXR6/k8xYS5KBLqQJqPUcvuED42RQwFI
AR9vYIGytbrXhU3AXJCoUrUKQDTEVV956iWT62/wgTVCkpkVSKH08vg9FnYzc3EiAdsiajXENqYo
RjrcWlUySfIUofILnMrHbSwEmbkkMRsTrs8mQTqn6SCPgTFfrFU9LP382b5CSuHkxPmliBNZQX4p
2gA6CSjPTpBVzVOdkNQtUiB9Hr/HwsZ2rkzMgUHqNR3erWwk4O1pDmPvHVZqfRvJU+XcbzmU7cdN
LYj4+bkosath1DxGbAT56NrBKwiFF0X7TnCtBh8FfZ/6Wx9Qxy9onSfsIy5zQilY2SAurHdzwaLf
qKneDgwGiziPmLLUqSCwywUwarFvl6mwMvSWVghutlmIODEqe8A392Tne8Lf7IabT081Byc5Vhv+
kt+y2Hiizys9+vPX4+ZKxkiH4VfG4G/cmqC7wPWtswuISoPJCgWGQ+E70o6wyKzMzlgZ9ws7Lm4u
bwSaTuN9XoQ/Jx09cDFPgYwqS8QkAybAtszSHXKGkNsJ1X0cmk+FyP9JzMzNVY6aGgPZJHbjXhVF
dpTxRZ0esN61PfXPB0kQM/7d1XYhHHuDsBR3yA8QHwxXnWN2XQVqA5D0oGwUQaKqXcvgWuMfSscZ
SSwCe8hzVbNXRIl7Rtq3u3TwVd6GeVTidkAFJwloweYdqDpfA9klgCZTUUnzJkXDEMOROVEzI2cK
tbNWq/2VKb2Q0uHmYk0SqWXcyPBX5HAi5i1y5TeZhbzgvdyG0AGRlUz3z1MKgPd/e2zINIKLXWgZ
GzE0AuU2NBQm9Wcyri2zPwdCDrSRf06llBGi9jIcMdP2fcy3OVVMJp9abLsSFFA9nkJLLzH77DEt
wXVGgSdQDzvW/8mzEw/Ksv/n8dMXtiKcPtvuyL4COF1Puf3AF1D/1pcYQKZELu0WUDO/obYetRef
9H/SoXt63ObSG83yLVoF731exd4kn+Dsmm5qKMHtw8ZIGn5lKv68jHNz1eZYNEUfc2gC5kPXxAm2
yqY+r518Fn7/XJ1JhwwAkklq3DafNADZNNvEusvI5+PuWZD7cP8nz1REPU/qaXZcFI++aS7uFQ78
lrdij+2SU3rAaZnAUCf9Le3WjiRf2dT/31lz2uyjsCKGPCXjYP18CvcnC+y7yZLO+LDu9SZuDM6F
AT5nvACLaGi/kezxOuOptWCH4EZm4P4NzE94pB6QAF6TDspTyz/9otlCFWpEqIkaiPt8LAgq91Jl
J0VAsFalHl9zgJrtskcYjEvRRHoY23UYr6e6BarafsxlK9DlX4SjopWEAywuGw2uChTJCKbEqkXz
8pkXp3RfA2oKX8leBHqboXM5ql2UGsp3Kjz5GbvIKmvgkxnBGywOdzGLX/WUbiIFuNxgcPs2mGBR
f9NEjSbsI5jsNYstOeoiI0grFLUCBkqUQTZEFlBzLPSDCHcMUgJRXIzKX+CDVbPMBHUlVvDSYq9N
oerb0aLWpADkbQHhAqb75ohizq0uU9SGqWOpf2RypWTAKTbw44sZzgUoLNEqU6RAAoLSU8HZuW+v
6jik52JCxJTIh0nA4lCZeawR+tEdosxHBY3aKqndhnCYtYGVRz4r03vwnAHVa4CEj1FnyQs13tLP
dFbYqFKDsU8tDE9j2aROWgdIIKo4XgFwDsNbkvXntqRCb8UCGDeGSnpBgKeNRLurnwxko+NRb3AW
5Q2JC/VXFo+cC2qi4IIPBbYdGCjVHzkJSoA1BO4T2WhIYAoMABBRoOCxMjSfOWTsCs6uErBTwxjE
UUAGUK5FEbD7IdZVNwrr9gUyHUmwKcvDTYPfQsxCzNo/vEAJOMZjEAEehuuZF5HPm6eujMNrT3LR
0ps6MIt0DA8y7Xmrlfj3cFRaXBrTEWjqcPCxPMMYVTRo2PdXLBn8h5TRVDVTjWJ25WE8Pqm6lqu7
Ig/a6wCH/NaQO789SiRBEhUF6fmZQVEJ/ZsuYW0Rsx55tQym2WZL+cAmQ9mZiti3FlWga2BlBJS8
4sP8XxRTAaVC2Ko7ElgtJksJwU490Dy9BgpV0cBGK/SyN6IMZrZiO/h2n4OH00WSYtdg5l2UuBNg
IZNmReoEwPACrkYAMgTlngRIolVc8t4ygu1qVumGT4CgDusMB8wsB7tJ0uthVwL34OTawIVmK6Ro
EOes+LfGZfxOxNrmAjGq2yWqRIy+BemWKzv65oNdem60tgCZNx1N4qvynxapvUuWjYIpTTkTmqbS
USyY+CK2iciZaRO2JzVCTwRRyVlDI3LbvEOxV6YktSMlfOFQvwLSvmL+NW2r3tSBuN/ix1AzSjB7
9V4dHIVvGaw41LwEDzGInIJA4laPyKC0PmjJGfB2SIFTv7S4sBy3YqPCSZcrIQdNBuHIjQ07gXzV
XYSobs8lUMQm46PahOkKNiJyrJz0ri0hFy255NprdXZPfFnaDrAGxxjJiT2KQYdxAcvFKujbTxUw
stNAYlhY8DyqANNU1V8CTo6BpyzLXYVRfeYzLT8mEThaeazKhyyqiRkHauzkMQB/RlDEkKoiGJog
bCumKtX+EUR7QE87VhlJKTW7Eh/EhEiNuWUrQ+gjEpjZlhi9dqBKOaqQmlIyBX/AvYIf/eo07iVK
8/Ge0JiLzQbAZIRMqYpgooW6zwNF0YSrtSLYWmPXGlVXx4mhCoKw8UWNOJHYNecm7rPC1MOxbhy9
QhkSj8R0lQe3uBVVRGkUiAuAHYSDVY6wt8yV94AlzCzVCew9PLVys6lqDtaUsemXkADHvin2/OBk
4JCBWgy4p6rS8YmnfmvVrT7YHKcFTspnLkDZm7JtTApkuzkU2a8Ro9pGYIY9cRNspEoO4eXb/MWd
v2hyDbJldXoIFTF3Wo4PzKzkJjSozP5oCeDpRStgqlZUN/A9zDTK28LIswbxpSGu0qWVUcX930zO
K8CFxsKuBvmkqsmFUzSKIDlYNFSsjpUWyJlemtXAbQ+mWDenaNQATFNGWFWCh+ZJFRRXymhKMT0l
Yb4H8HYfheyu8gBBqFL3GrWgj4B9uIk7JLajQEJpRFfC86AqXisyfNFAgVbrCyMqKiNPhCMEnvWd
MXVy6wiaTe374kuskYNQDLxRiordwmgYCHdvpFDXtDlzwly147Q3ur43NcTQOKQHvPKuSkTgccTO
iJLg6HPcW95zOHQBG8uC9hYTmAxRSCpjhd/lZbYjQe2xErNYy+7TcpwogQOIbW+HHZe5KecjTRkB
C96qvl1hJpog5TklcmR5xdxKbDDONUk5074bbaxwO/SL6Ca0ciJS2EKie4QlGzBebIihbK2NzrQC
4RwjJqoze1BkTw7g7zgGxyrrjkME78uAs7g+Eu0gbDe0Qr0rHCyNKuI7S+SEQyF2PayVQ8XIGwIe
uFpzhl/TGI4rfnkseh91zcgdmDjtbRMNQiudPwmgcRkENFrEYlR+Kyb0Zpu0jr2yqJCKr7d+oRnw
yHXrsvpiuTka04+DDloqVX0n1RAFOgjPN1hC90ocx67YpmdQps8l3P1HIxfjwhh6+Y5yGNks2/pj
GMvsGDNglFmrFDBwiOD9rzOJ3JAfwyRt8w2Ym3uuBSkTi0gIpQeKlqIkqYy25YedHDfQagkE21lt
eMrqvDLCrtEhtpUla7pGftV7HAoKsBcNMafUBeV3S6LQZtpQun0npRbHC7uMxBuYQg4W6L8JukmE
aBCJ/OkwWVqhTnbqoGI/N9aiq5bKhW+Eq6r7VpFmME2QR69U89Bpp6oYn7Wvajm8cRz2UxGrWjPr
okMK88ycJTbQfNGzyKWqBxMOmCxXNZDsRRfDCI9doiB+GkkWOyq+iWqIvLQZFdQ1IitWO1yMKas2
OjyuigF3lvDjP/hyApRLVTfvQqLoTpjBQDIq7EQI4A8t+IJJ+BirHU3rZ0XN++dyHN3E752AcMkb
kUjrykiEmSCK8ybs/eHYwSRcajFsAsS8Ks8xj/vqQJA/wcf9U4mKqzK2rbvsxZfUQ0SCTTWMeAkG
Lw5ZpyEYqUD8YdjZaVE7pe8TL8qyLbajvBtrfH/0G/4pBOddzBSI03JabgvJ93H8p5KpkQozRgVx
DpteoWrspBZ4j5JW/S0LqFxrBbHeYDHbskwzFLTNp+l57Ckz0iLFPWBaOQoYqYbfhIjVgy2Fyj33
xZOm9KC9Q8YVa8V9UBSzL6RPMZU/gw667CIcMrPl/c6sOuRjA0DUDUUNLzQcb1KWOINAbRA46q3c
1Cg+CnSWGKgCNrQIERhjMM4C4oZyDVsOkevsXqh7u1K6wJJFPrXzLhWtbABwl/IqCnleoHb9ZON4
4Fh3rFhrZXHqJHqJW5y4/eRA3U0G/0j8YjcCWszjZfWat2vaX30e2R/sAJ9kokdmOGBRGLEv4SrE
evnvkIvlIVAkyw/9ARhvsUF+HBK8PtrCsZBsOV9PttjPSlsRkuOMDqVTtylnBbleHrANCayGr37L
PVTRrWBRKjs5DQSbcPJ1KIid181gqFVWPOVaLZ9FmluFEh9Iqu+UftyGEnarGgpxNbjgZvVzG7UQ
2WadyXBON6RGKHdxU4ON2UG/EbBiygWdxZHcpDF0fa4zh7awx0qx/YHZ2lA7Oi0jQ1C6A7y4JVAg
UbNRgwtZyTeJNBQcbeUmJcIe/ZUgGLVunOlW2FMrVVM7EnVnLGGgPXR2kyOCYOuO3UZv8GJXQ9gK
HYauBiAQge6JHI/Jx9QdwQY28UWvAFIhmHCsNlj3URWZuolArjTU2hc9teZRgB+iCC2FC9YRu70T
kM9mFdU7MY0vFen2eiY24EuqR5gcA1DfYzzz2NAip4VNO5yTsCnwDb3hfzFSu2okGECEeiOomwzE
+jhDhmeg3efQ56gko+XrmCeNGw7kzPfqc8tBJRp0OeDbzAK2wkpb0cyCwIQu0pJrQDl0Yo4Nb4sM
0Lwg/D0Cf2gqfIQ0dz0ei7D4UAiehfPDiXIKLrN56kii5mlxAxqyCA6yL6BMpYBAIS6kP2qNPuml
gXhkoG6fqr9rqbyncelVifzG1OSoRWBJBGJhaDyzWVxjw1qHhtSWJ4pc0jDCiYfhpJjU0Cq3emiK
Wr1RO9GOI/5FQp1TUhHIB8RgdIhWDe4AdaeT93FgRnF4qoYssnK1FrdaqHyIvdBDfwCCqSLgCJzr
V6nKBeyJJMnqw/Acc+NR1eQDr/CHroGlbfA/zr5rSXIcy/JXxvqdPSQBUKxN9wOFq3APLfMFFhmC
GlQgCeLr93hO7U4UKz18t8zarDozMggS8uLeI4SDjxMy5haslHxm7RoYuRKja4KmpNd2kcApLo8s
iVO1tn80bDoYqjhUpLmZRgHXRjMU888Ok6WS5CYdPyoC9B8APIT8kNkbkLw3wnplcLjnow4a5h98
09jaLQhW4mMYvSth8Me6q97zsoHNZQF3ozy7ShyrBLR4Bv8prbH3mEjT9/bt2LZz5IzW8Qy0ExbR
xPkJW4jucmoNFMBZYXsgOo/5LT2e7231ozCORrNt3Aor1qa5Tg3cX0vzBm61OwOldCGPv+BYgZ+Y
l275jozqY9aYB29WkSLZu637m6zCHRvgJ6mQzuzm90YAqFbLuMqca1a4MFdTxbrA5YP78E6aLbmb
iLkD+xMAzsrZiNGMFC8jV7YrvGqoZBLPGY1AO19Rs7iiLdmovl1T4UIadfbXuOBtyxqhHVy0mgtS
FmytZjkB/4bpak87PeZBkWs4bPcyHLtuXYtHd4LlbnI76UQccg8L1USKBCN/lZn1IS2KODH5ioDx
CjMQCIF5qHfW0Ai0VB3wVqxFg0DIeEAku5EWK6KG3EJAEfhNq4iLYX63uEKs5cQjy37MCOanxL20
FQi5RK9Z+e7iP8IgISvJCw43XMiS6gfhw3s1sJdOD4+OTx6BcQ2JYd8LwOejvBt2DkfqoW5voEk1
JU1IeXqV5PN1LXlgOIMZWhIhV5piSQjsH+2jg/O5Jp8dzR/s1LszqzTIpYjy5nFEDbQaP2n33A8P
fWMDPPY0+dcsz2KDPc/je8FkoOD8ndr3XQfrBQ8k2QJwgPlmgHRZ9gCH8KDFXtI0czin/mrWQLTL
4SPV5C3JvMMkXiEXt5tzsvPGd3CfL62mi9icHly7fK19Y0bxwd0Xs7hUQF6DKe79hN9uvUomOPJi
vKYZ+l70skjsKnKtJGhx/++7i8xxNxa1YYJFfybkUzubcpT3dfGQCfjGw8AhY0hs4H4/wlpPeriN
937E8PumeUv8GwP/jw1XnVWE2KS3joQ4VJ2tcSNAD+5cwmLYo8E7eUBJpA782rzxFHRAB0dslZ6j
ZJQE2xGAShAcGdMkrvVlPd/29mECC6gDbRedn6QAEMkdrMHCFnKX/afB72v7hjcignRClECNKK8v
+olu6xHvBrWBpL93MxqWpNlWrbvtezfIp5cy1a9WnQa8Q5TGro8fN/o4GKt4Nu9QRIrG0tt03Se8
66G/KrHkMzue1Hjl4eaXHiUrcLmipd4zzQ7FhLwaHHHL0X9gvht5OSJYjiwz+Zka01uBo1kJjn/y
PgITmzlVNIOZmvWgZkFCqQMt2jSmoPXFE+roF0V5oLg3KktiZQBSUanIKenOQ3nQbctoGLMbQaqd
0WtEYiVWI4xorGKnOxG1Zr5K2Uvt+2HTKSNk+smkn6wS+96bLvquvxvmPuhSBTlOZWy4Lbe2676O
yPlga1mpyb0cGaZ1qQMDN7dGwZJMQqqNvlgl3nSCu7D7nGVvNeWxSdh9DUZ8K5t4hrcULwFV7vhT
NWb3SQ7VJ2XsuWE9WxIXze5RVa+1mx1s6NCnsxNJ8sAbTCSeYPakCLqz+g7+7BcEhaS+lPuktR/n
bP4Bw1W/aVcgPseS7oy2fs65PawILumJ5MggMsw5RnhYDda6SgB04jejpAgvoHMRICn2iMQiTH0p
C+dEvmOAL+u8dENhMCO0LScWo8Q0SJ1xr+HqvUO6Nw2kGoNu7qLBnKEeMuxk+mEPGDGWpI8CE4ZD
KRbZGwkFbDJuHSyefNBR6vWhRpxQwuTbQb5mrNDV7hC0JSr7vIStgHU5VUcnnyymU4nkJ8R75i7o
hQ7K8fI4iTyjjWxYCdm6jpTCawEg7znXjg07bsS8YzrHrPLAGfUIchZi5Xg8nOrpxjAagFT3KbnM
RR3PHPmzoULQMgQ1Q0xOzHVRuBuRvMLGdu2qIq7ZtVs1yCuYoWl9KJIfHD9bt6LZ+KP3IOF0O2Uq
NroqotB+YhBuTeyDwTH+nQzp+JY7/rUsgd5nr7jDIksgDszoENemAtVkxO3ZBHhuC6c7ow1Z5SAV
VoFA7GKTw0bXZ3AzT8x2jUVyqO1dWrwf0zhAC07IO2xczwKIb9u4feTZZWhV1316xbGye28L9C9E
HYH+hMt4YeJkmjBBsvxNifnBS6C77fqfZtfcKRNsiXEIkJzaKa97LWBA5aNXUXOE/gguu7IzH3Ax
qiIUBuGqRaoLN+Ed7hHZEJGSPGsk6FV91WLYhwlKUVjKcIk//nESKXL79iaru0dZSQx++m6IDAsb
lqd5+2gMV4OAunzHGSRC80tYtR4UHKZDAHNXmV+CcPNuMdxOrfaxMa1YloYTJIkRS2PeJVS1gSQI
24u6uzB40W/G5j3L5x1cWeKCiEsAUcOMZzcVLeAnggIdF+QOgk0vadnvPdNHsqVgkQMn696DeRJz
xoNdOPtGTMlWdJAkGCfqbahlvjCq27ioxZNXJQbqrrdO6m0pK+J2MBH7QlBNbcajyWONm05Q92mY
mzeWO7yag/nG6/qlReweeEzcq2mit7bpA+F5Pba7EblcKIKv3WKrjDLmRzl61AHajd2o0HXu4e24
9YALN7hYJxJaLYkwg3lyVpjTDxb0txXSd1A1D9zCMleF39vPScV8JBQGatirQmvGtqONC2now4AQ
KgtZ5n1WzeDIPaLi8art3el6zkYkpN2UlU9e0aavGTWQSMmEJIHd47LBC6NZeVraL76CVH5iGE8u
ScmDMGdTBp6b8RrYRhMbTS/sc5iPYx21LuekFtv3f/3DsC1Uuz3b9I5Vvi8FE3ypRkZ1Qg03MMOf
+kkFqF0AlHAzBdgyz4ASjhXn3zWyrETXsPPybab2qrtvx4PZ3WTeOUDHqTrZogjd0tScS2JbF0iT
QPzYJHZ3mO0UdZGM1em1NdVIEA6A0ExIU8JGAnsYbT88DdnPsLXgzRt+X7c89Y3HDv7SkS32KRRz
LSS5s32V3tjYZ3r7HGTgBI5kqSPSSeJox3UZ8ogTRwbbbbcTVI2fTckthCaoNKD0ZrFbXHqgKCLL
/P1vfdRSg2Pok7wE9h3YTyS8YFXQkkDn2g+r2hRn5saJT1sKcQjziLIoDcgcmCNftQQH1Dh4ZN93
ZpLBdmlUl5lbOiFn2EnGMTsHkz5Rxl7Kc6jOK+1CN/N+0JUzBKrI5xhTtLnjaWZcDaQ7B0o9TsTf
TP6lVIcpdWEypyf7hCU7IfU98GOP3w/Pqb5brCshxDS7g2teyKRx7tyu6K9wdcqtKEmd4mbs/eQB
QBfswv48g1Ms5Tl24wnhfnOpyWEaGr4sYiYXEmstkE191zgAhtU9efe7cTscBdswU+te7OoObo5D
BZehInnPqnJVJQK3O78CpnBCJU8/Tq35RlKz2uR+f0Z74tToLnAdA0qWuSkMcXAGZ9g4TqXWeTYh
wspmGjeeqc4gLU6s+qV8Bp/A83QLvz4UmozB1NsXKJ28G+bw9P0I/9K0+N3sWcAA7Nlqa300TtIr
f0U2yJ8Hcn8kQELSb20E9x6Q7jR0doh14TbkI5MRGIDaNysHQGS4pIGIAvOyCMndDbg3QQqckQgm
SFdkIcVW/0rg9yvXZQh6wBVSV5flGqnIPQ+gEpuuvSNHZz1shgvUEVZwYThTqD+h3WouFTwcD6GN
U+OrwMENcUNa22vzRkVZnEuQw6coC93Y2aIKA4syGknQJT9eHqD6uEJ0euFUwTnB/hO0FBSd/rxr
Z3oolD6+yBTStYx8UBuPXeRAgheJthWKRav04fuh/CX++puhXEp6dJOPOsaxLX4w7sT2Zx5dz29j
aIUiPnfQnkBkLbU8fImkfWfP7p77cj20xaUumo9SlWvt641m4syhe6qZxb7TTp3oIXHugjJGYxtX
+8DXiBCJ2cdFIu9IV54zyDzZaYvj3dBzYTqT1vvWUiGdaEjnh6rAhuK7KDu/mEhAD3xt4WwoK6ih
qTM76wkElbM4zYcaJUlcICdA25wIx0JoIOfrj9DeT6E5g4tuJay/Fzgs5T6IOTNalsCIukg5afOV
zPDp02/fT7oT+9NSzqOZCbFL5J/AgeovxxYmeNRGNsw7t5BP9dNie3LdykN8NcC3vKuNrS46BvJD
ptTPtvUo8kLJ/AMJLjtWDrADppvlLwBZJbEDvBHyb0icUstuV61MraDxUA1GxAod71KzSI3ai6Td
qRdIEUwrRHTsqgJQJOIFSB0Nrc3IkUO71WxKdqWXmhekFmqFlK4+JK3wXqjdOmB8QBjrKSNOEmXa
d/elkdFPmFsjBaRnZt66bV5/ft/VJ7riFyTpSwDouR1rutZW+8TaFSKuYeRlQIn6AjVYR58Jlk7E
EmzR3Wp0PQ1GvtqPxQ/gWAvczb5/+RMPXooimJVS6D48WNUg/RV3cr7//sEnDuKlDsIAMk6FrIva
O1DZJqvZihweCHXmtU9M76UCQtdDexx3G7VP+3vZw6XtTScf37/4iT1uKSmD62CnqZ0Chti5gBbt
oKYcFZAnrfmDUdhn1v4ptPZSWybrmAMZY7TCKomCofKyeY18klxPyu0PTpMWl3xOkz1YyzMKS8Ac
gNEowhzH1t+LYNjx+79MW4IgbpTKUfvZ7VGkny+Kvto01Xjm8SfGnx3//svjDQcQNVMl895oDyji
22rl+WtUur4fpBPjv9Sb6UdOa0VGBRU/qBIURjB7hwQ4vu+ffmoKHBfLl3cH+oAKxRRW2+QesXf+
D7AU1uBKXzHdrEhRP33fzikU8lJDhnR1qm1tYpHMSGYPOWqHxIEnq8kuUG3fj4Rc8qwF+I7DWJIi
rfV9u6d6z/7z94lqVonPseg5ueH9VTLsuvzMuXNiM6SLYXfooJL8uOx9GVYmDCFi5NDErUdD5FP/
1tsvZUHSiid6BOprT23Q7VE9HKch8ObPv/f0xdjLoqsaxar6YPYz/ylwvhzcSiZXbKrome4/Mb2W
4iAp0vizpqI+SJ6CBC0tuqZyqtaJ4b+YOfLSjdudy06cmmJ0MdbOMNRlNwGSCpRGcWk+aEApgdK4
UQ8kOGepcmI+0WOK5st6aZD0aoD0yg+6TZIaBU+eRa0FRYxcNdk5QsDJL1mcgdymVpknMj+wcgxI
f1Nmj666MFDxL/rnxNNRS4qQ1GdIFMfx/k3QvhQQaSujpLSrkI/OvOJhlOm45y5Nt39rli0lREoB
XGEpOowKvyyHa0mQqjyjvHBiMJa6IU1rpk1ll3jxdAptsq5cFaEY9v17n0g8LNVBJpdJA4xQoN8e
GTChecDmCJmoBJBrACzFmRV+qpXjp32ZTwzo5CzRaGUsQwHk27vqQ8iyDxxUnXD8+P5TTs2npUrI
7FlynEu0ktdB10VAHPRIcNFAOsFg7PgAMsvf/B7y5+8pMlmA+3qcS/AU5EGOMwXp6h71EYTlZzn3
J07cX17FX3ptsFI9Om1ZHYYOsrZ616EyAMhPb58jiZ5qYLHMXWtOu6qoKmyIyLeqg91NgaI7f7z/
fkROnB1/kQzJp57Yk1UdKM5ypG5jaFwX12aLEnv0fQsnFvVSLYRKQJyhtYcuko8pQCuTOrNbnIrn
ljohwpk4A/69Osw3IOZW8OP8qJqVPQUAGGVlCLRMV585Pk4Mw1ITBAIwzSAMNFXnqbWtyiweigwi
C8B/48ZVn5mzJ7aRpSyILkcIbE5GfkhQPTT8m4m818Pd98NwYn0vNUHgOTnlOm2LQw4gPtCTuPQl
QWEHREUtEIrnaGqnPuE4C74sCJaCzjC5Gg5z9mPS7t1sO9Iz8eepMVis6NQStHOyAY9WKQ5Uq4Pg
gAGCS3nJhP34fS+dSoEs9TygbgpznzyD5prsZoCHgDS8tQwBokqSZqGsqyrUoEBuer/O4wGnfDxw
qdeF9IyNlYzTmW89tWgWy17nrQGYfFMe5NQGuvp05zNXhJOLZnGi9+lcem1ZlYdmAPgsQHkapWbf
DYY3/tzXgdLheJZW9fvjfCnbwfoRCDzRlgdty3BwXw3nQnpnFv+JebaU7Big961Txy8OnoZcPgrG
bf6aTucW4oldcSnbMZS0MxqBpyOWWtfqdSDX3PjsvVetnChFrv372XZiRv/iTX9ZLHMCozOLZeWh
E3XAjPuelrixAW+tzx0fJ+bRUqODo07cMpWWh9aibw3mEwRJVt+//ImIeqnEkULDyO/AHz/ot/He
+tl88mf/XM761GsvljpK4CMk9nJMfyDoAzgIP5Vn3ZpOvfciOAduRCRuhk4fPmmsN/mjs0rPpGpP
jedi1ZJ8MIy6BN4/nxJE+j4KoFBE8INUVTLQ6pwb2KneWSxhs8wKYAPRO6X/VuhLm99/P6InZv1S
TUO02oCbMEYUCM++voCFwrUvLppXeUbu5NTzj3//Zbr7Q8+El6DnfeA67iEMBX6DC8QCspjdmRX1
a/b95gqxFNUYmzpLIRGI0WVwuelfG8i19iQgP0iYvHibkMfQdf++u06cqEtlDQhs/TGRTEwk49LZ
s8/m4EfnLngnRnkpqsFqqxZpLkAeYXYg85vJvPv+vU9R4pcGX9zvYVXf1+UBD64vCeSyWFTVIchE
3ed8T3mUw8r9Kfl71xdzsZaNelJTNuM7CtSTHrt749a8AlAcyql/s4HFggbAZ0JkgAawiWpvO1w6
8F7uzK1+PWfscbLHFgu7aA3LI8exSF7Vm3grPulnf2PcZiyU1tp7kwfr5czYHF/6d/N3sbYrCwAA
FHuxUX8WOgQpLLvAQiG3No2hDdXt0o9h831Tv51f8P06TusvqxESftKaE6s4tH0fpB4NwFn4/sm/
7y48erHQcUDac3kMAlOj4IHNqmTjtH770vfCj9ncWitRoUThSHCDS1rKeBTdcJGBr7kDeL6GR5s+
Z/fw2z0Hr3I8Bb58JXX6WpLm+JVggICL8Zw8MBRdgdk/d8T+/k6LJo6nwZcmenNyaO/gjBVvRhkC
PVh6Qflkv7k3/Bk39O/79LfxDho5/v2XRvy2dk0zxb7m+lcF3/cFgJrdORv5Uw8/TpEvD6/Snhzz
LODUJ1BI8X9UbgzXoL/55ov1b1GDjfy4I5spCHfJWMMBjifmzimN/kwTvz130TmLHaA23QpImbE4
6GzPizEa6y4UsDmb9O33vX9qrSzWPxWTmrlA0GxIwC2f5Dl/vN/GInjx5Wo3odaH8hxW+w2319na
7iL1Wt19/9K/D/XhvbdY4arNmOEBNHFAV6j78bqCr08SOFfyR381/uh/nmnm+LJ/2bLQzGK1l0f+
Z1PgI4ASrnUMjPEI2vZPYq2zJvBpACr69y2dWMtLsy+VcZ9nHN+jyhWSuMDRJ8N64kH21pwLPE8t
5iVEr/OhXpMTtKHTCCwCSNuXoNar2O1W0KSZ0gBw/e+/5sScWlp+2WCHU1mh2+bjLVxcGu3fSUZi
PJarWfCagkCLItOwN3BLLgxgHJ+/f+kTO4W3WMxguxSGLga1t4ofJmK3Vm6S6fHXs//zTf2v5AM6
hr+AkP2//wt/fgN/vcuSVC7++O/7usL//uv4O//33/z5N/59yN66uq8/5fJf/emX8OA/Go5e5euf
/hALmUmwKj66+fajH0r5qwG84vFf/r/+8D8+fj3lfm4+/vWPt3oQSAvcfiQQvPjHHz86Qj7tY7L5
P78+/48fXr5W+L37oSuqD6CR5etff+3jtZf/+ofj/NPxfAKxFMdhJvGP0eb0cfwJs/9JKQ421wMU
kTHvWDwVNdwX/vUPav/TxXnkgF3hEUyE41v09XD8EWH/tGwftw8CRq3jwWfq/7zdnwbofwbsPwQo
vzUAsj2a/IWJ/J+175rEsZjtUsf3KXPYX0RYcwOQ/Y5b/Sq1sULDCZIFyIpJB95zASW+tqBdr1Cm
6HolJeRZ8XdXvDcLN6hrOmcxWIoV4O4Db6AFAP9seeg8Cz6npPUVuSrgjQeqHlEs4F6RQGKQ9tR/
nPpmqmNuknk8+NqnY8DRFWDmmqhQ3rjWCP2EQKkW2cxmNCeonGUet+sPv9WyX5WE+Ue8nME3qpgb
eTvWmd3voIYD8Tp/hmbXXUG1gaxoJ2nOIzD2UCbMB9nTwNJ+A4clkhfG9FrVDpMgMtSC+EXYNYYr
rjMJvPym7y1pAn5X5cjackg7zndmOnXGpoW9rr4CXmQa13Zrgf2cVbZfPvZeidKdzjwzjUBIaPVq
rlMzb4NCgyu6KzAP5JU7ttIBGamfJQp9ZnabwGK82YPGh6O1qbkpP9xcZf7WARaf7cBQsOB+Cp7s
EZM9t2ID3YtpglFU3gsIorRTChJSWUHFMx1BgiBOAz7XTEVIZg4tbwYiOdRc9dyqbalsV4Drm+Tv
RTKpQYRqQBv5mjKjUQ8M6mvHvZ+ZtQmJCiR/kpBZWqG8Bu/yvAJ1pSngFjOmBi936BuVg5fPk8kK
epNWpXoqRsOa2lg645CtK6iUJCDIjpqvGiTz+d4djazYFaVqk2hqMp++cqYHdt8bYK/IwBhgSBgn
lUV9yAPVIFIJgHarcMCsBZFM+p0dD+Bms59Q1DGrnbSSArdzaR91Y4bMwF48C3FZZ7qgq85Ultr6
bYGMSTmAOnDXzK2EVKNj1RN0Oo1pDOYeC+xJFzDeQrHVcRzbi5Osm7wNxFk423itiXA2bfIe0DM2
mtn7mMyjgaDX9feN6Rp3EJ6ot3ysSPZZoUScRf3YyeaQ1YVJLs0cMlXhACp3FqoMz0V02ZXTuk9z
2AoOkB2uQneo/JtWmWa1pU7N2eWQcg3uqj3UkIiwC/6Emn29LVOIjUYM3tEubOFpAfpzXhAoGdhm
LyywBlpcN3qjS6bLktVNHpUym27LwnK65yzP+vGWI5ifb4iZJsUQN6WjUsgJ+UddjQxSX9C4U/0Q
Gbzqp41VOwqVyA7oofquTHJ2181kFo9NnpO+AY/C5tBLmr300vZVBYdeWhv+dk771tzVmHPiImnw
iM1ImafWdSKgYTIAwuiuJm+Cwd84a36U5gBPLFC80a9jZnhbRu3SgniLD+Zq4oCUEHBkb9NQV7OT
hKbrzvUqTQYtVvOAO0hQpFQ/VdIEIQjSLL0CkcCsnuYi8y5Yyz13W0IFRGyprzXuqwlthTxwVFfh
WasL2XUgEA+uu3IgrlCtKQWlJSZlP0MhVtNMbnKeNzCjl3Y5bjNrtKAnUlG3jn1XGDLyOj8FBScb
XXkJyZuRBykI4z3oKb7tA93nSUWMVToavsSXantsVyxT44Vt5yxdadIjrTEU+aYyNeS0sRFpSH33
jtg4mFVH+/SOHsph4DceuAx7IZwciwFdGGYpT1aq8/XNaHu2G+aOIC2KDUa6TwZvfABvgR6G0Vdl
LDM+Y10UEK+YsmGcOapzfpldDi2loMI4rqnKaPJLgMeg9nwkSlyhIoN3uWiY18j5wsOQ9N4VSUGV
/QntTALdPQnY8qFkBYd+F4XnAQ1ws0HtGvpvBXZww7MFid3KRJ0O87i7rrko7SihZrntc3BVVkXp
mOCIoMtGbMQOgQaW7cLc2cBGbndmfwVqkrlx5Cw3pcfYW0N9NgNbSltIBhk8m/03yx+gZ9g1TtuB
+gaCD+8z+96uxurWhm0MZJgdE8GfKgf5Y0xAeImg84D6W5uWKRwhIA/Ao2RqwMNiYE/Z1yY0Lq+F
nfXXucZSwflmpg8pap33fAQkHJtnmqxTi/bP0BTWm6boRoUx81oB1SbRP9PJ7NO71mWNf2c5vHyf
WnxDzIdaH2wyuc8d6OkG5gZo84EHo9PhbW6Ler4yGh9iPbJyEv3htLS/5m5ZpS/Y8PlT02cQE5hb
F7Iwjqu7HnTgIb3UNj32PFSBfzSkMauYZB1IHNAT9HHEFbm1YZBbRWidQcgkqNpJVFtfzbazbYbO
vtVZM+gAhMAJm75g9pG4mhv7iVM9RUob0PzpB+jOIE5uxjVNCzKssqqn0cRy/6HJhf1OlAcxnJH4
gKoTbFwbs+3c58Fg8tnzCvDlf63gkaf2rZ9b8q6beLf3FfhI3IGIR+eCsxWkqQLfv0HV+rnNJ7HC
8aYPvM2aK8D2uhoTmnu7zkJ4XeHIBRPKnd3V7LTyA4BHAE2auXrzqxJmvswcfrBWuTuo+PX3Vk+M
LTC1EIzIoSwbWaSfb/ADwAxhMrRuJ5/f2VnR33kTsIGhUlxtSCvGQ9uk/vtQuPRQ1QJ7KdfzUX1D
N+YNOPVQ9K1HVJbChI0zwmZlGD9t3jQNdj0bW0cgvMrD5cJ3wP1jxYT5lTrce0JfTDgjWSnzPdTB
IEhUV10T2h7YbYMBDnYKfTPUwKSVRjMSOUYwzGK86yoyv3p9SfHJM/uZEerINXbB6lNO3Og2BII0
Say1wMFSOz7UmiAnUWKGJTbQQxbxoIlmTAjMonqEIA9USRxsymT2RbZGlIHzJdM03/NBqouW11ir
rJVwkkpriDPElqiSLiJN1tyDVO9PMTNzmwWwtsauDXtRE2YNo6efAWh2QBAkJrybncIQsEFQgwvx
By+3HzwURiD358zlk8T2eVc1fg1V3NL66ZMKJoDgc0Ebq/ILxm6ID67sHHQ5o8PGbv3J2E3tpMz7
pjAcF9ETdJaaFxC6W+ikwG7SVp88decni3LxJIa5MaHOAjJYJDr4G4LHpxKgZTFrczDNeDOJdY1L
jPWQmkfIUOZOYJ3ZmswERphCAS9baMbB20xccgHpYwddm9mSbifGRyTAOj+TMkqIHscLVab4uwAC
SrNTIXs4jkc29GSp8W1KrEaudcrTPk5YL4/FOVD6V1UJGXIYW1c1vzMyuxvgFUmKAtQONTsPlsxw
1et6B1R0Ly3Su2qWA7QiLAcSN3Sk5ZNrWGYCsVDhkjX6flYffsbHPs4gIDtfG5lnGVGnNJUxK3vq
3s4593jk9Zk/h3XZ9iJKLW7mL3OVuUloDx4sr4zmvukQtO9BxyzGzVz5c3eV2FbVh2XhjMWFFppW
G2XZdfvmzz6VGwtZJhY489zOOuzA12bvtl1mbF9PkEGOk6G2PmQtKFCfwhzqsFa5n29QhoWUfI4f
prdtAyGwCPpniEe1VRT2avY9YQQUghXluoSGFtxa4HUmXnqpjOzOTVTreaFv9zmOe3nUKM9DWdDe
hmmlOSV5VGvXboCXLqFepE07w4k8IS6JzYn4XdyDnljcFbYS7trpadVfOj51ITgAlbpYpaPfPTFV
8GFNR6v172vijNiIytHClpA61TX0AktEw3j1p8IcKNZUxbCO3lqnTKptkcuKbVxopHgHxASWdZnM
hYQDAWJkSDvlwK7EXy6Vf1zbvl7TFrZirslwpbGpiyMfl0EQfxeZSu4Kby4ZIXEXgfF6dcg2Khpi
HUGLZZOvcDgH1u38lt0TiCTDAHUNRH6Urc4lAhfeEXgNSEgiKYyLoktg5bhMDxcGc41WTCzu4ezw
s0xo8mS7fOye/CTrfUwaaB15UP148EjTALkOgvpgVfWGWYV+yJjToh4CZby7Lh+of9XPCRIonTQh
gdIwq3tRNbfP5GisYwbx6/0Wr2x7BMNLCMMLLxN1oEpXDs5CqBTGE+TlVnoD/6QrK7TiLsyi/z8d
dXQQsx0LqmKu46Gr2DIJlcyy7VHX9mOLjtV+aGUXTznkfr6fDou84H83g9SBjfs/MTEzjh/9Je2L
+yXcupzRj920UXuo0djXaqBq0+Y+5i2ruPODqp7s7NEwfwKKOe0qmOM8UZm457x+/pxP+uNVcEmC
3AsSHGSJzcPukRPopkLYsDJLEoCpDBiarg3qIYJBLHomg/jX8UQPU5/4Fr4frS5XQuPovuoUQ3uO
stYkyUcIr2kNurGfrGH7WIatdEFOou64lroaEE/MPEJYisrYYLvnIPV/zv/+9+cjbeI7vu05xxTj
n0eioGVh69T3Y/Cp3fuOZXLrFlQ8SS2SiybV2XUBt41z0LjftOr+b/auZMtSW9n+y5vjBQJJMD2H
05F9W82EVeWqogfRCAFf/zZpX99MVXJYztlb602ur8u2dJAUoVDEjr0psQg+H0eN64uemH0eMsrA
5qDMaJ+E0BLkLqHA/IHfqo3i9irEyyNbWfv5W96YEjPheizXpIRa/DdTGmMaGWXkuLvORBf/WKIr
LQfQ8PzZfpsixoK+TOKiTReexmE6XivyRMqcEK9xqDai3RRkcwjowTJmVPc1iZ/KXBSbcirXVvTd
b7M9ZiLMsT2cr7f7SEcsWOpiWjB37UDLMUZsxYf/tmfzh/13Bl2/jwlSgxYQM6Re73WfimnI761U
9TwIQY+UbjN7GuxtOpPvfju/pL+ZKDMdy6IoFDo2Z5ZegcKOhbRDX/tOmA5ikl3h5nvJV6AB7ywg
mpCYDcp56iFBOe/rK5cE5kpkj0uKXkg7ZCBJTmsEZVGVrPUHa720LwcEOUbHtmwbntY0Nd9XumBW
skeoB4JvdNdfqmvvT2fb3NSH6Cd/YpvyW3JLt8WN/FQ98C9r6jVv61R/Te4QmIBlgS/c0xtReskM
C31RSFVNX9PuAe1W26G+sB1vxdS0KsbfE1GPesyFnWPn3i5nYpB8Atugt3OgTAVFqCNgKFvj0KDN
9PzhePeLGJszyUhTcx1GGndTG6oOzLoVSk6g6gzxiqgSI8jLVh6GtJlWcHEv2DHNi+CyIJTjVsZZ
1ItODZ9qahLYAX/A+wL3sbE1nofsrnxwb+m1A+ljtA4ijEkerPAXmGzOf+5sx+dm1+ycIf8Tkwaz
56fkCBGnw7gHY+pFu7Kq7+7fq6/Uww4HjdVNK+d5IEtdbeQBPVHIZThoBIWiM5jXzn/WCxxM/y4A
khwTDBXIA+jV8q4aHaRfTBcBonOw9pYPBge/u2A+uwFF0zbzDX8NMv/7VYyMlD3vIsIe5oDr7e0Z
NRm1pSNSXMVXxbWzqw7iGJ3ie7qNd+iPXvnCd5wYKiE2d5nLHMfWm38AuDOK2gQ5ops/hIh88Hba
hMOf55fx98vHAj2EbXMYHk6mHlyATnNK02gyQAEJlkTQZoNKJg/B/4iqogg3dh2tgTl/d5sWCj2m
w/AXE/+juc2uSPqsU020n70ZktbWdsDDY8+31Uk9IjjODgBF/+srFg7MwVsCBJQUtSXNt6h8dEOP
d9GeFUEcBmjh2VAhL4fSQwO0ucu92D+/rO+cFMv1sHOeQ8As4umyNdztvTCUabwHRyX68MF4hS58
vhv39i69WwOtvmMLxMbBRBhuwsF4L9Hzq6tIxnEUKpbH+843t3l6TwAW5DtDbGl2pOgZg4ag3Kgt
kmkrnznXUN8aIWGoyaGmhiNKHN0IueIKZVNkadtdfDv57SbZhSf3kh+IXz2AvHhlHzWUznxJvJ1P
OzxxDI5sxGTRntxl13RvHYvtn0WCi8LazQYvVrbx9wjm7XSa70zyRIFbHNO5oPIXJdiIGN2T9FpI
/ijpv2ve1T+O6hJEOE1FStC9tjdAloaEvh+m9+f363fbe/09VD+VKZHxgC6yaN+L9pEa441Q46fz
U/zutTAFxbNgLq5ynMe3LrJybGgdoJy1V4IEyZhuGdAJpWxXYksNNPn3Yr2ah7ydR4J/27CQ6cKR
j8qDueV743uyQ5obeimFj0IE2YxH78fLx/1ddb/962Rr9X3tb5dr+W/q/zfiZ/nQNT9/dlffxP+F
qv/cIr1c9X+avv/Mfq/5z//RXzV/bv8xU0Uxjm1H0oTNQc7fNX/6x5xAoYjI/wIDYKf+U/Onf1Dc
AdyzEIshwOT4R/+p+fM/LKRN4ULxwrZNE9fEvyn6v3FTqA9AsQnBq8lwi+IXerMbe+UfuzZmbmzn
8RGV9fRXxMdsV7aEPAL6LG9frcvfJ+R14urthTpPBcyDwy1M40J/RI8ugQb3eOrw5GiPCQReDTwT
LF+1oA6EFohX8U3uWbhbnZpVxz7OIYvx7+cniFDA/gyHzLkG00KdCwnt0kyPIGI/JJW9CQkY5qKJ
gMTFhuZgGd02LWqE52eFt/9tiQH2RG6dm3gqUARIb5c4aUZw/9K2OoQpCz/3yG1a9z116glJ7glk
tCic1ugHhJxJAfPs81R8K5SNFvONHVugNxx47qQ+r0OTHRtuGt59PwKEF0zF5H7r+wqKqkXktGiv
BmOg5VeEVupiYnb/bFIU3cFg3rD4wo1QPQf3Y2+TTWyMEF5ApRwv9t4rlXGYwixju0bmEwmq3qqC
ondCxN2sq0EV0lfgvRZWM5N5dznnR85a8GdCiRxCNG4LpiSop1jQWohAoWpcT3GbSQjfmdAGQw8G
aERLx0QHRhGNkEQHaz50wjwm233hWaAJrnjV7pDdQbYEWdtjV4VoBqrLyJw2sewtlPwl8cAtqECb
6aN6IUD01nPQgLsqq7cmOgymI6pmII2oUFeW6IQZ4exiV6Y8MAHa6G4IqkyZ32UZJFBkVBvjXWX1
4zdujBwReRrZ6QMBd91wjyeYORzzrI++Sw/Zq6t6TM3xMNkKkNcOR8rdWmizc7dKuTWo7AdQdW9p
AgmciwjO/TH0KnkPS5hZCJ0ocrYWeNwisC73FO3KYFL94taVsG+KMJNfBxNsZwdedV55ggJm4eyd
wUMtN5/K0dxHheGJrVsBQbMVqqdgr+1lrjCYObHmitF8uHGUO6bOxnYSiOi4RQwOEMfJxv57BOGP
9iHPRwnZIYlnfmm45iVyCx0Y+ivgNjdunYIDu5VtJXzC0vKrzXNib2CUDG8hhebtg2RhZ5zA1WS6
PqBSYYvHYK5Oo5P0eSBQtei3RT4z2UgCZvwNaB+R3JRu3KBu247qomcAeuyJAK5218VZ1X1qRG8B
G9kabrjrWRdCMG6gZu88VH073XmowlQ+6WAC4Oe0TQkG4yjO01PeiLACWaAxGcZW4TA+DSyz84dh
8rzcT1LiPo5RTR/N2qk/e9Qc6useVU4QXGdMhLsqTijBRZuT9lMO6uoY4I7cCe/sqCiaEx8cQBDt
yM7YbZQC8QyKzrRlD7YK++QHiF5RRRnAOU1OsQDXwG7qwzo6liQa7lQUYvUjXipQ8I5GG24tY2rG
Xe9CGWsnW9CigYBCQU8obyDBs20aaPNsc4YqLXolvDbcjV3UXRK3sUHUyVxQJjvIUMb7DNx1CBip
BxLXqR/BGpnS1rvGUyW6g5ppyE+GrPMhSICqMR/7pqXDdxHFTrwbAaF/cIZOIfVZRBnkJ1qUEy4z
CqPeobxFUB7wDPnTMwva+HUTWzdhTWl/MJwcUdvIo+ZPFlfDuO9lVaUbJx4h/ormOMO8n7yog/6V
XQOB2jEUtHeoF3ufcekp6xCi3Du/V5gQqFMjH3vsUq8c/NazEnebKod+r2p3uuFQhgPPII8zMG5B
GAW0rXz4BkUJ0QGHk8dIzIftD9UqdLVRqkSzDU2BThP4J7faDU3a7aYyL3NcGaV520ja7wzwI0cn
ipJYc2hRXgPaQAwuD2yaSXabs94BgavVzoWmPIT6ZpfW6kG6arQ/hxiFfsoaIbsNTcvxNqO5uPGQ
/Yt96IE70z7Kc/6t8yzARlnf0RR9Y5CWgroMsasD4GgmijChPXZbYxgBQWgAWo5usSCsOKK0j9aY
DN384bbpgA+oplMnFCO+kTMLs3bl54SlHpRch06SazVU5InXJWQuTG6VdDfxdoLSOiWVsxmi/BaK
RZcF+FUgxaU8LzkBbAVgEQFWLd7nhTLkrstof197joHifhy75gESGzFeWAzArIOhRnSNJhXY+VFo
8Xh9C3ZNwi8y5PFAI1iPhrMDGGY0TmoIS/D+j/mPzmU2ebZiHoeXmdXWX3slHPcgCRSILmyCraSs
67fKzQi4XHPDva6tcbhvoQUSgdbR7ECXaoq63oGlQzRB5XTVwcFVAT6WMRvdyyqvJtQRy8YNL6CB
krcn4gxluaOTUX1GFN2hcAIWsN6frJpeAeyHXF+PxgLoBwgD9PqQr24N38qtybwGC/OsncXTZFZM
cztODpURu+x7CNmraSdVb36COfSTTySilE01NvV0jZxb+tzTucurqgcx3ab1ZOU3nllH1k7SHOoq
BoDRUCC1WA8vV3kyvavHboBKgpcmXx1w2HtXAnpUxakQym2f7aH2vnkmzjAOKS9A22r01U0D1qVx
Z4MmK5fIAgGDeuoH24LkATx25LtQnCK4LoYYCT4YJJhMEFFAE8SgM8Sy9Q5DiVrjnpdtMYG/C0Iv
sDkRYSsrqxy2KQBBcBkF67/WuCVan8Ru/SCjBJ6ZebENclbA08bNWKAPb4MKr0rnC0k2fuXETY+e
CtRQ2yuPMPc5j2wW+6SG3NaGZmXOTy61c5DoIkEIny8aEHVG44QOjJJDFR1l4Ki2NqTizS8rFmAM
Rum+As17nw7Q4osmWgPz0Wf2XoLVGd4UCg2gOJniKTxygHvV1otdMGvIqECcM3ROP4BnT4KhOdu0
aSVRz8iF5flNr9zP41SZn1jIxdfezIHxKYzUApNnaFeFn3V1/o1Tt2z2Q1l3ciNwldCNh/2Lj1OG
22FjtvChV/gMUx1Vj017iGk/AM02AAc03PbES+ruFIGTA4AD0GeWKBqNYoYnbsUwxc54iFnZQE3C
ihpm7MwGypTFZpxaUKpuu9CjcPMKSLUi3UwAKbX5DkjXFCzRrhfKnm0gUkOdCMTQXcx2MFMmXJD8
c+lVAVAyIN3de7R1O5/SGmL2aIAnCcVJg/ZNpdwrBeQQ0ogI6xp55wlrmEAxHBPhbHkzRVazbySi
eHEPeU5SgDBZooJQHhGmIf3zVKo2qaY7J4Q4S3xTgYAaTZmSFwUz+LHAikACg/wFWAvBQwNFMysu
vcIfyIxrE2VHzGtbAr8AMug67HxWRjT2nYKAxrlFibw/9Z4wmkcFVWIKVTrQm+1rPnjFAUJiLt+7
gHpWR1lFTQhQYUOluhtkbEC2ometck+e0eFiG2bgHlhXjCe3BY0jFD5nZF+sZPJNUQV4SPKC/XPH
yKz2+KRZewDgDTBKtwoCtfM1BHJNFLwgPhaHTdANzvRNyBxmUEgndtAXPWMPuxccYmX0YGLmdhIO
B6OasYoJzd3yUHumBAP0C55RmmkJ4mNrxjmC/Ty5gzFFHprgyFA491OoJP5/i8bxBxMDzHhJNkJa
oej6Tvo0FiESdy8AyzwZAGMcs9ZuC7RPAdD1yIxM9vfZCzwzdArzpqmwtH7zAuAEPBdRXRf1Uwep
9xeYJ9RsCuPgvMA/GwCPIJiVW6EAanOGiQKlAQhuRoDHu26hfhmdMlrnN0LYIBKz6ASJRdupSnCP
A3XsIj7AaxXsT2SMfShiAKha5NLpD3yE0hOUimp12XdqNH8MtO+vI7Bv+4DhRj+TPKvqA84gcLBu
JIB0rkue3nlKGeHBazOPHhlI0J29qhsElvBmLkBz2+FvkO0MuO16gV4PW4zleDWgiUw90b5qwXvf
OUSeZFdabI+woISwwAzn7UZbiV37AvMFmmOy/d613KmCttaMBUbq1k2hONaGzgMkGsGoAlxODs0E
3gAr8owtBsKYd3T8assRaOJWtaN9NGTRyhOtYyMFessqgBcrQC50AkqmIrk/gau66J4Fg5Du3v4L
3Wy+QJ1LgH0TfggnvKsuIoCIvEegsbxivoZ4DnE5FHobYKs4uNuhpjABy+eIg8o86aXbdujTH4OS
bglBwhmLDS1dqNhFEoAiXyYxYrJipF2AJ0kJoO8LrNt6gXh3L3BvQwGfdKyNJEmP9AUSnjhGRgPg
4mpyrACB5j9SB3IuPlDUgJO7RpXcO0M0OH5uFemXKCxi8ETkdoiCqlVDBA2+x4XwBIFOyI2ijosG
WK9245OwFFOnxkFUsgmB3qhOKGXn9W5CH2gDtnjTG/0qlAw5xqzBI2H+VxMTyE/aSNAsrMu5a4Sj
eDW5HtjlbUAp0KDAfitrIISFXIAbGoe+G0GRD1qppglSqH0CxFrEjunbKkUoX0zgVMT9UZEbwD0b
5ZuGY1dfWNiYkHb1bCKvhggBVhDGQ31pszL8Uo6OLAAe43Fxenn9/39a7H9Q9n+VCJmbbd40wzwn
P7vyW/GmfWb+L/7KiaFg+gfAqRZF8QY5LsDY/pMTs0zyB+AcDMkypKVQCEEe7e+cGLH/sPH+dUxk
05H6Aujgn5yY+wfqzWibcCB14VEQ35N/kxN7m7D5i9idoxNGS9RgzrGC9tcQNEBoQg56Y8BPvFqE
d3Jgb3PA/x16nvJVmm1ImNWA5l4FFquv0IXsA/r3p1FHXz82vJbFE+lghBVEcSFsx6dNUlv3tZvd
JGCiWCkzLP1+LacMe/TAiZuqwBztXW5JwKqr4ibPQnultIeNf1U2+e8CaclxRA4ZsLixCiiXl3gI
QCMUknN9VD+AGnVljqWP0BKALmtzdArhIySNrD200Yyd3dgQtOsh23t+IxaOkE6WMkCZwKxJ2wcV
Wqc3acZAj5yAZPH86AsfoNOlAHsM8l4KosmkcsTOBeYQbUnc3KNvxvPPT7H0ATC/1wcVvUIJC6FE
HIwm6v5ugSDVO5wfeh7iv5Wxf7ZY50lRyIINIbJTQU4qkxx7dNK1B2mhrnzLC1wqmxSs8sO2iEmZ
fexrdB4JF51EaeHFMrDRwnNA9aU+AD2/xi+zsB16hZiMHZJMTdgFNSVXUKu66YmNvnE5rvx6rbb3
z4rpmWOWhxAsC50ukPXo+TwuHb+XWWBYFKKwDaTDulu7Ed/aHDqX3HialHlyK3E0oJx6fsuWTsP8
5a/dljulUGUZZIAYbWePzm3tkV/nh35bFfjn216qWK+GJqSA6kdhy8Dy4uiHgc7OrZs23qFkRRsH
RLmgH07b5taAhPO0Qjf0vpNBLPP2c5CRjeKJj01QiB8lKfcTEODT9IQ4bGXHlibQ1qtLW4KmrKEJ
JHi9jTBC3hUHHejPCFKc59ft/S1x9L7gSohK2Qm+gXsTqDUTdDlNH3Ivjt4WjMdKNoYUanNVRAOh
6tuCecig2ys4h/d/OX055a923IOp8LQTEooOxlVrgno85Z/PL8qCJb5gDl4NbUlLlkjpSEjB8pFt
OmXWdyTu6C5lY/RB167dUKNA49bY1mB8RcvfXWqN4RFK6GvUrO+fHFSJ3h7NCF3ksWlUElKX7CEU
9WUNN195Yk6U8JUoYcHkdGYgATl6NkX4Ah45WeWjQ9ZCU3wXPkOHBUle5NpRaRjRCmhb2bfzG7Ow
5+b8U15tTMzB4C9MuEirB5c+Wg3Bgw9yeCtdQZItfdI876vxRSZdmhDoe0GR50rhEjmy1N4b1EUP
l/rVUKTUpVjjQFyaTIuyEiQNyjAzIV1ntmInwA/vO6Z9iSTRZagauqnlCSCNNbWVGUnxznWpYxsH
c7J5iwaSgIxQWWtANTyY1p/QErzwXPFNGdZpbMmDI9B287G90g544nYTi5TdBRl3RXEAtLO4HRI+
fYQqAeG1DuJQQBqh2ovlSxiS25WCshP6GeOVX/++C8Bb4O1JyA28QaVZdHBYXn1BwcjhZ2I0vkjV
ufvzC7Q0hXaYO69PE6jGd8Ek+F0luh9IUM2KSPTh/PjvG8tvkCGS16OADmYbRGjZ7A9l6ShIlqAC
+uND47vk7RJNvMsMmSdNYGV0C4DIJqrWeh4WlsbVz45nhpOFzCgUXbOboiqexz47oMi94rkWVsbV
vKNoxsGoIhQQhthB2Ql9zgcZy2x3fl3e9714XL5dF8UEGjUcXExclJ+QUv9UZt52cDNQAyDhcX6O
hS/QcdfNkKEpXiCUE4V6RFdlkI4Q2To/9sLi6/hgJVXaCOF24JONL2PIGNbE2I5FtBK3Lw2vuT2A
5EuMD//jjFgShOdflEyvIUbTf/D3a+cy5t78soHj8QC0uVKWZexrs7QvItL9OyDZf6JNKBy/3WKI
jOdDl0Zt4DUHgPJQrMhWwoKl1dGOJiUpOk4huhHU7WWe3Wet8sNkzawWTqbO/VNa3CYxSF8DWreH
fBxRHRP+1MSPkfF3pgrQqwX2D6zA79cMkKBvV2ZAjsZIxYTaXMFTiGU7Xzr0L4rQ/nT+cC59wvwa
fHVDm0BYj0XTwXSlcZOkkF9Gn33KyLNs8qfzUyzYli65JghhcT3Ar9nASlToR5GQdjw/9MKv1yG5
PbpAmqLMmmCK7Zs4tfZNarmbtvDQ1cCnX+cnWfr92hJRxnOo1eEIoc3hazxWd2n17xDT/5x7XUmt
UmHFMjfCawGFEhTkQMBwnxgrwdfC0Qf7zJutFbaLWtW87sZ0nUAENgKuHbmP3cdWZV6tVwfHbXlU
RgIHBz/9R10mQBqN9M+Pja25tFEBSCDtCunjDlGIO7DvrYj982MvrYrmzVwHvKR1nrbIyZNDx63d
OJQXEwqn54efD8U79so1T8ZaYSF7mmNZuH0fRvRSceMIwMND3AwHZomVVp6lr9DcmnChRCE43oID
SkvmJlMmWDkEBJkhXJ+6zQrJ1cLJ10XNDCISsP7SBpzx1q/eHD+p/Mv5ZVowXF2lzItABjS02IUW
qJ0NeH5AS8TS+6Tsb5ImWzGApZ+vGW7UVmY3dBYMoIwv0G74MPbtxyIeNn/Xq9OvQISUoqbUBCy2
fjVDk8PpSLFyht5/yDhMM9wqHaZiCI06SIzbAnCvToHD/2nIn+vhawbWiPNbsLQ685+/+oTCg6z4
lCAmHKKphBJYBoISsUbxvTS4ZsEIGWTLJBzbmFc7AqaeZi3rtjSyZr+tNxmZ12BkpoSPAuomp3fn
F0RDaP/jjfUmGVGXowTNQh24JUiAaLLDm+g2mrJkU8XuRhjFNuR7cN4X9oOQ9r5WE3CR0PVG1/T5
X7Bg1UyzarO3zYgNCvxY3Bl2pOkj+RWIfa96DiXlT+cnWTA9XQbKa9B0i6Z53JmQDJO2BcOzNibk
iWtA6c5PsfAdeutd0ZruIDyvDhrgWFFw3PYIu4BYWzm5S8Nrdp21cHkdcevArEFmEFD11K9pZC0t
jmbXQCi1ZjXhlzttcQkGp6PtoqKfjb6bfyyF7+gKT45MwRIBME4ApRSAM0egCOqm2Z1f+QXroPOf
vzJqPElV1YJdPzDB+XSKZEK2fZ30h/OjLy28ZtVI9XqAFM4Lb4J/J/yZWl9BibRyaJZ+umbYBukH
FVdYenTR75y82qMFd8WulobWLuUs5R2YqWDYXUlBEVRd02yN6n9pSTSTBVyEqUGwOkCSE8ScX2gL
VtTi9vx6L/xuXcPOUpHkcY31BmuA39vNoSRrOm0LB11XsSMckFozwZIk/VNdXwinAReItzG5XLnE
FhZmbrh4fRKB0KFc2LQOwjDaerW1VfXVyNc4BpZWRrPTGliHrBtxWACG2DZRdgletI9l8HUVriRV
gPszEAGGdWnf8wI67aWQw8roS8syf9ArA7WyUXHiOnCNjnU9pu5utM3H1lMrSfx5dd8JP3UFLj60
IB2SSLPZs7LiVpoG+T4Olo121oF7P8ypKbNtBqznWq/3wvfoGeSyT3KQiEx1wIBGjNnXtPwF3YsV
R7+wy3p9sBVRnmYcZ6gti89wbDtQRD5/zLQ0b9NMYZzJsoBLYJbvOu33moC/4PzYc07zvU3Q3U1Y
j3U1KoTNkf1cdqAGQ+bwKa/7R6DWv1pJ+9WeMmMbJx/MXul8BbWE6nvjJjWYNkUQ9UkAQPvKtyz4
CZ1sYUznArCDoa3IPMRGfjQn88JpzL2XsJWy38IR0hkyiibxLJlZcEXkCtwHRwZelLAw9uc3Y2l0
zQ8hTSjBhoU3DED33rBhwCyj4aQLN1ZKjDXhu6VJNHekKtCnDV1bB+BIBG2X198BpvdAgcRb2YYF
S7DniV+5jaRxTGp4GbZhSh2QQWYteFJs6n9sjTSn1FjoXrILASO2QBY7oqEEdzG60gu5sglLp0gL
HBw5DQPQW3VQe31A6urEK+s6TUHoCmWhlY9YWiLNopFmykg/IfSph8IkvgqjOjmUkwAv3cdWSTNr
WYzESQtsMh6W2w7qyXXubJL24fzoSz9fCyTAZMvZlMLQJi/zWWLddHW/cucsrL4uDhZKkUYjWD6C
cLAPYRTw6hqcqRtirfH/Lxx/XSMMxWIQ6HU4na1h+kg67aB35jdptTu/NEvDayY8gF+boHWtCRRt
oZvHnSzeENEku3psk5/n51hYfl0VLE2gxhzmowjGMY8eRTn2F+3k0g+OPn/ZK/N1SegVcVrXgcjY
n2g2vDMYWfPQS798/vNXY49Tx4i0crhP5n0XiXsJ9tpx5cgvja3ZbRLnUBahOJRqYD+zLtwKAgGT
j624Zq8mCFoqh2FXRQ3arx1wq2GyI7aFVrPzEywcex3/48kyR6e1wq1oDydwvdobDqbmrqkfplHu
zs8xb+A7Vz3RfELduaokHjwn+OuO0hWfIPx1qFrj0/nhl9ZfcwqJYeejVcFyUbe4nigNKrZG8rKw
OjoUDkzXOdgWIyQ7iuKCjqA9INJvIjeQ/dqLbiEY1fFwMXr2jBAMhgFYJrL6hRS1PiqrBD3HRMrE
BFVA5IJ2dkiNYSXlt7AfOoiln4AdBwgEj8jMQVvbIDacVQd01X7MS+tIlrAVYZ1B4zQY2/jWqJtv
vPlotKtzYYCHOo5LUWFHXHYEz9Qjj+2VEGvhHOnwFQbgY92hChO4HLzflXMirX3/oSOqo1Y6A2S1
GUi+AhrV0QZ/e+2ptcf10s/WHL+MhJ2jWROuTdW/lFe1ftrYanv+hy8dldkwXvlNA6w/Xd/OlUFO
t/BB2TbHwthgDPbPT7BkYfPEryZwPUN5pMFZKerxGTChCwFuZJep71XffSxBr6P0UrT4FZCzxM0O
br8U2Hpw2oExoP5Y/kEHOOZOMQASxuFBSXSblOqmLLOVAobGj/hPslXXx8qdtq36BJaKRlzfIONJ
tjGOZu7XSfxkJMODskTQC+sB/K7IS9hrKKuXoOQdl61LZSGQcMppTh0kbDj1wtmVfewCPRmqHZTA
Up8h+Y4G4kJu2eBeAyS/99Kw3bDJ29rtcDHRdFck3tcmb327m66NBKWksvXRFv7DqtpL056+uCM/
klxtKy/elqI9jON0AYKt/flztVAe0JFHzjBSrkpkhdJEovOJ40MuLfWF8BZctgZILFfuz6V5tLst
qYnVWHNE6vF8S0Pbb0vjkJcuNMaMbpOlDI3CBlsxlqXJtJvOsULm9DYuUmS6XUDk3X0iDH/qce11
3al1zE/oz1mJh993K6AQfGuYtRF10m7MOjDq+KKJ6xv0XH85vzfvOxXIgbwdWk6dBb06DD2apl8W
IF6wzNuujT7kbG2dtQgMuhBCdkMRuJl89nLrjvRrfvx9bwXyw7e/HN3HtupC5Fo8tEA0SfNYpM6T
IV3f8NYy30tTaA5xaMHcYMs5IAvNGDI/3ilVUO7wyG2XryUTlvZ2/vNXTrclaNfzGrgsdACjV46d
cvAUnN/bpaG1YLhKWpcPHVK9YKbbmVl13dN6JaxYOjZaLDxMbZemVobXR0/jje0lNwrN+XEarZjy
0k/XTLlzUc3yJvx0B+9v25I7N1oreC/9dM1wja6LhevCcJu6uW1a0JsLdV0N2UpCc+GX6xAbV4w2
SMBxTdjSfEIX2eXEspXLc+E46tCayuvhq/tCBHnofgXvyzGO6bU7pI9Qy3k+f2QWFkcX0+oGMPhn
8xMEIr0HaADUm7nXeZj4yrlZ+oT5z1+ddkqrukizBmkhXEd7Wg3d17BVIBspC/POzcw1tpylXdAs
1wKdAHcaXDlxW55UD/VHR3woYrd1wHxhQycIfUQiqGr70o3Quk7okx06K7qVS79cM9qeDtBAmHCJ
MSoivyE03GQRp/vz+/v+CweM/W/X3wENfdfHBB5NyMe+qnd9F+/6pD4MBqRRM2dcubGWzpFmv4iT
LDtJqQiYLB9GN7rJBFRlCnMFzbA0vGbDsVQgYWmRQgC/1I+iaC8j0Nu2IMXanF+mhWOqI8C4JKkb
KRxTnsxMPMO96tUzXlA7VnS781Ms7LOOBONG3qN3GvtsDPEOZCJ+4VormzyHBb8HjDbXXiEpeutG
A9RTARq/5QZ8BJcpJc9GbNw1wGFblXWMROJ30ccgebYOClNhB5JXCHgGGXLI0Oy8qwrj2LpkV9ft
Gqbz/XDL1rFhIIylbRjBraaUQojFOKZ98pWHEoor02cPxAeIuBP//NYsnC4+b9krJ8USIiZTYveN
sj0Iltx7Zv5Ys3jlWl6wQa5beJaVvZcgcEEHum9m0ecOAeNUd1eRbdxBLf5jNjIzvr3+igiEyoxK
FLpS5amNFYGrKoO8ieKg5Dy/TktHWDPyJDegWlG1IggbiCBG9Ct4atZ4L5fG1ixcmWGaTzGwgKB9
6OnGMBmIUzywJK3lehYm0FEl9igNu2Y4UFEFt2F4YDAASdBatXrhCOmAktwrITyKellQx8NuMMMd
hL/ue06fPrTyVLPw1gafG2EGwi81PllhdABk4vljQ88u8dXhbwghJRCSTYDMDsgfbKA810hUl5Z8
XqxXQ6cuyjYTpOeDDPnTa97Z9WbmpVsxqwWfrWP/vIE4YSwcEbSOAV0UqAd29r3rpMd0alau/gUn
pIMAVRF3DLcNsuIqObTTeLIKftHFEnQ7ynM3Dsku69j6UArMZtoexznlU4hoI4D0wZUjh4Aze3t+
j5eWSt/jurONPHexVDEopCH7E5A823mNuMLBinfnJ1kwAR0UGA6QP+74IALe5DtOQRwbtfsxWksq
LA0/H7JXh6l00trpHKAB0Q2257L4gcerixrptBKpLhxWpnnpifed4VZYI1nSC6MorpO0OH5sZTTP
jLqKQUsoXwcksT6D/OUXifvLEcRYH/PLOiwQ6kgS/Ru4j5lHIXQHeZdNI+I1zemlhdE8M0ixQI1m
pk0ARZsAVbpbYhrfzi/MwtA6GMyDcBlwwQprTowDuiB+dgb/dH7oheOiU3wPTcEQleA0ph1kJctk
S3Jjl9krP3zBoKi2o3lXg0Sui7Cj1vjclvmtm5gXKAHeoDr0/LEP0C5by6yyoSO4r1Bd/JHZ8VF1
8WVG2P788EtLr+8qaujhaCBzDR0tVHOj+8ilKy/il1rD/3J2ZT2S4sz2FyFhMAZegVzIquruquql
el5QL98ABgwGbJZff0+OdKUaT5NI+dBSqx6MMxzhJeLEOX+4j5qoMEdy6QBQeX2MVdXPoB35IdST
C73UHkgT2xliXUG5LOz6DxnXJKkXjr5EOR89RdXO6bCRvoXC0L/3C4JnZojOTnkRWpz6yfrBFHlB
sRC6l/zUI/9Zt/ZfkrZPV+jU2tK323bd8AwTVQb6Boc2Gi+V3Hkuss9Qq4yD5lnbe9mM62nwJ9te
v/tuG/SpCqF4ib0kF/rHKtzxGGbVCygyoQbJf/nS39tUNgLIRJmFYKy68hpe023qpEvIAs4sBuXP
zvpsDX/1y/e/I0dfD2TuUJXJjgzVVchnvkxE7kT/1ioYm3khhh5oTSB2bCuPWWt/4m51ypR8YM6d
6UhqbAFBUGSSYAdDcttWiaNc94RqxFU6LK+jZaHNTqBuGcrYB3LP6dpQoDKGTM3jMEwHVZVpZ6md
MsfGPmAis8qwqBUYOVFsKMd49htIBdKdY29jaBOZldma+5ADRQFldkC0yGMfDeK3o2zDKCYiC/d4
4awzvKf2QccvmkRQL668nZfU1sSvsffONxvHy0VnXZc2LNvIbqwJEq0g/rw9963RjQgOCTbEDkxY
FzS8xj1zICDb7ey8G25vgrCQQ63R7Id69ipDRv9qfL3+5YDtSH+lNd4ii03d/r5fYeIKZgg91+D8
Q+IQklUPwpFWUjXlsHOj2Vrfq+3erUDmziDqKrECYcc/jZOfhmsPVttsxzMNdYf/r+2BBv3f4xch
A8Q1C5GuctxDGfDU8/3HhmaPS+scdLE8O+D6qrLpSUI3eixWsDyWDxQKuNmA44oHz/e5grGHZLQe
nRUEfBcfQrSVpx7BD7Az9JYrGNsGjj8QYA74hQ0bIKO0PhTEucyEfPWrPrlv9sYVAtSbqvZ6LBKE
BnO87JbXEaXR+zzAhITlRQFCwIK2l84u4lqw/kW7nH3LlmnnALoG8x8OUhMShrYraK3PfnexXOFG
Dig5wyB/zGxx8lBlRyHocNtK1/vGn75jbCZIypTLAtYuMEw4IppsMj5D0n7JI7BgdUMESZwetH60
aN76nu6pemysvgkWK7Me4DZ9BYtBRt0v+Bn3bODc/SdfjfflrU2ys1GJLgdRZ3cBqSZgFS5WnsnS
21n+jU3SMTaAtuzLbBhQJRMTc/8uwFsKyDBIPO8c3oh/qG7NvY+6xIXroPkyQFn3tQV+dScw/tkE
/7TmRlyj65/1YGDuLtAWjDsb1Le9VT6PFmiVCwL8qpsdwDWbTArX7tBOqARd+1ReSlJeCeMPOmNH
NFk9qnZ+hlTiCQSyJ5uSVNmgkb3tlVveb8QucYvJ6UGPfZmRurW6Iq2g4c0gUjsuaBer7qsKmBAu
pFH5BD0F3AD8UX4ZOqh0S0jegPQ5rPa6BMk/QpV/sLaJ4hIehBtFCQbcftXrqVZd/XUFLiARleRx
npX04NczfHRGP+cjEKbdwSpAJ25ZfoaMdQjGLcjmxn4WDoeuaNcYlINNXDlYtVHMeLA0oXMAi6Wb
zLYrE6r1/xooWp9qLfK0B+wgKtmqviLzkR+aes7AYVmMc4J69RzNkPFN/ECU5z606odVOWvCQCOW
gH42j+emhCDCUrapNQDiYxE1R85V2Zf3tYTuuA6v2gtLNHpVDiXK0EpBQDeeF9o2EWhVwqjHAyse
NNQCgjL/lQerOIBwZTz5vVXEvtU7SaAbO2pVUSbrqgRYl7u3Xqjm7NGm/+CAHP9QqHmM0XVdxHPX
gku3VEuEk9E5QN68foYU8vIA/bUhGSwJ/nQWKqhjFl/5AN363qEuFtTJ4oF3r6A6do/2QPujTfEp
MLHWCc2GOcJO3v6GwpIbe0WfJ227iHgAQfJp4fqnDQnol8zJdIJCJ3hXoKh1cCX9nQcBqvzQTP4A
ZYjhBSrM5Vsnwu40563zJD17OEMRPouhymFdZFlWD2jNDU88oJ+dRf+dSe6DCa5TDyHNy2iWVnds
LXT3dBYkRUkLtm6g4bPPlifnA2XuGnGLZlHJ7RHMvKVKFgWe79VGa+XtgNvY0EwUGrhnoSaed2E6
lj+GQUQtNBRuj7xxVzIbXDI+dSHL2jAVUKV1HvoRiwg55NuDb03bPL0KCFHOw3VwRyYonuNmSXcu
q1vzNu7Bkys8CY2AMCXoCXeHNQkhzbns8pxt7HAmNKzoSooOLx2m/ey8gTL+eQFPBcQW/NOQ2189
i087Jtr6kHFUeYB4544jw7QsZgCu6v9VNf+Rsfaj5ak3Jf2X2yuxYa5/2G3fXYmFHDrakFVcJrTa
CctHicR+FGW78w78B4D6p13UWI5hWoWPCmt1aStreIXj2xeoLzsp1aJG0PXhQwOd7AeifOd7D6mP
B577y3cilf6xFH6X9IjaHYtuON0/t/Z3P9WRDdJqJTqFJFJHb5Sti4hAv853bv8b5VITk1jOk6bQ
5w7TRbfxUDSXtSWJAy6zYuYxGLIj6YYxiuY7R+1WOsyE/NZhK/qwwvdUHVnf1IcA4hOvDui+I/nd
urg0snfwIlsu4vz7VQNCzFGXPT7UWTjJvY+DW8Qon965KsaLQmekZMg/hKnNi+C58YTzgjyf9/22
e2/cWE0AsGjRZ5xDliKd1I9ev9kNRDO6qCt/3x5+w6VMTCXP1CqYjyClVh8BXcFCsWOWDaObYEdi
0xIodWxjljrVcBwvAPE/v29FTck3bwUepCYiTFvWRaRMQOgThdOOybdsYtwBOZ+nQA8tSyG4BZnt
ERkaAn66Hbv8eXSozv7bGemYWbXfcD/F7XZIAggpRmsx1+nt9fyz1f+jEFwqnUFtr2epVXrqkEO8
4sUH7eC56Npqpx73Z490TCjj7PkWq/2OpZCIKFLPGpuzsMCaymW5xgx0+3f+FGPjDaXlUORWvZRn
WRR41kFlViz1fXlcxyQOC4XkkA7XXtoLdnDav1h2Cro9PoitRb7+/d1OXYJzfRrIyNJ1gBIa+8mm
v+9bX+OBRjNlu+DcYumIbSCpWPWJdl6d+N6wE1lbq2vslT6kt6SwqAcHyk6NzmLOuwcw+7+qPYXU
LdsY++XirlyS3PNS5Qx48VC0YUwtmCzuM5ARvLlgJfXWyUuzaTp2WffgoQEHQk4vt4ffMI+JaoQ6
QuDZFYZX3XTk+oFeQeIKXT53VdYdE9o4ad4FwEN5abGAlLha8PIJqP+7A6NCOGXHUMssyupir+F5
Y7swYY6940PlRYVYbWgnJFfVmeNVXyeeR2uvxXDLYte/vwuFYeHuoBvEme08j/RLnVcpkS+r6O/b
JoLrT3s3/jQB/+wJ5aXC/Q1tF4jYh3FJv9xe7g1fNTGOOZWcrOXipQsBZXfAlX0ICd17om+NbgRz
51uoUSmMXq3+dBhXJ4htvIZ2ImFrdCOSLZQZBmeCq86F99gq/q1d6Y7Nt4Y2QniE3ksxNNgk2lbI
H9aSa0hVDdwajveZ3QhiiDVLCHoQLy2B9D16dSmOk4Ay4e3RN670jolqXKFdVdqFhZOl+qstVkQV
iUo8dUtsRW71jcs+airxKwgdyMk5qWJVLCtr5/jcsJ2JdwxqDdSJg487pIT8mGZtzIIq3PltW6Mb
79IQGp+ckMBLpxxaa1FDNQUXMUBvf9+23db4RjSjHdxHP3hPUxGgPA5UVL7L73Yd4r8PLcdENkJY
Br3NbW2nLcQYcWmJ5gYk/6uf9HV5n1+ZgMYF/R0Tut5s+BWsjlfN7ISH+wxjxjKp5lrgBZ3KjH9Z
pf0qmz2P2dikTQBjI4q66gq9pqXqsHdO6KFew6QJxd4+tPUBI5yhaNqN/hosaaGhwBmCD2Rp1F9D
GezcKbbGN8O56fUqoaKZjle0QynKHF+QwVUwyePf77K/iXqDhtvsuNyHJqpiT0w0hyG0d4becEwT
7bYUnYei+TqnyNrFI6WxhP4k+rig9dmd7pu9EbZrZlW0z2bM/qrNNS3hZzbfh7JCXeXfB6RAzjfI
kUJNZ68rDoWEiltBUVupJitI7pv+deHfncHopQ4LC5IGyMSDGAsqgaLIdkJ2y/jXjejd0CycyIDD
d0qRVj44E/3Bw/y02v6HbBFv983eCF0Is+a5XYb4BOkfg3o+teo+DhOHGWdw5nQokg4WRHv7PvGH
AoJ/awKhtR232QgsE+CGjL4aSl3olMzfRP2RUgdCs59uW2VrbCNoW5CQzj7JVLqC1NoGfp6o6bje
mUB1TNgxtLRQUwCsCS4zTS8S7cKnoQ/G+PbkN46p/8COW7eZ3cJW6dT7fuIEVXVwpz3e5q3BjWCt
Fc7vkmuVDl51tGQDsTKyc7HaMLpnxCrjdC6DNtcpMDQnNNekhc+wK487wbQ1/PXv74JJuxJi1bLV
qWyGOqLNL5QoLw2RX++zuhGrcpollJGZSvGQOI0jTfwpf7k99MY2YMIWg1AHXVbCG2cKgXGrYAvS
AV+r/jOQKMGO8bfW1QhWb+Zk7G2i0sbzOpCh13nMw2BObv+CrdGNQ7aRHPIi9qzSUlgvK5+OZcV+
3je0Eao+yFtmz+Yq1SuUOjr/Eqz1zpJueIwJWVwo+jJLb8SSFv4nkF8l5cxfdLanxbA1/BUc8M4h
vU5ohYeKSke8HWYvPw4KzZ/1HiPc1vBGpA68WObJwuxpL1EatOQZZDE/ZpQYbxt+a/yrt76bPqk5
5JNJp9LQK0GrGMSuTnqRH26PvuHzJtJQjPXoBSgsphY7A6UkQnIqK1Sb+F5319b0jXh1RE2hSDVh
iy8d3UOjpJvh8qWLOiSql5q93v4dG55vUttBNNu2oe6rUr6CsLl3j7XYK9dvDW2ELFc0LNYmG9Ow
6mLUVI92v5cf3BraiNdshYwmBKLHtPeZ+ArJEPZAZ1xf77OJEbKMSR9HlDWmC9SMEjugILqZ22Xn
XrAxdxNh6BeaK+6VOFw5ievAPVZ5+XzXxE2EoWvTYHInmGUa2ckNAcYY9qDXG+7oGtHa0uYq8WQN
qV2tsYTaF3XHQ6e8nWDdMooRrGuFSo07FWPK/gr0wW3vHPb6a97tAT6ekWFXg76DaCv2fJ7OKvty
29Z/hkg57vWXvBs69LkPHXMYpPLf1gZI42H8CBVtVH/WJBtYBBmTnR+xZXr3319y6aztooZt8tHr
kmwuu9TWFjl3+t692DVCtZkZNJBqf0h77n2hsn8ai+kvUKDsPWJDTPUP6QPXiFeIQEowhS9jin7Y
s9RaR1XgJSEBlMKqXm2U6+Nlqk7Sdu+rcDmuEcPOMLkhaBaHdG6ctFLVB9/tj367pxG3gdR3TKhf
UUBxXefNmMrAi4Xs0abxmbVObCPtQsLXzrajeobEbF1Fti2Ot33un8LiH+xo4v+s2YVSTsHHlKoM
+tNAXEmJVEx/HtbxUHhuqso1ygL5KDK5880N73OMwGdj0Ae8Hoc0D3TUuWVsg3VlWe7bak3Mnwce
CScbsUwZMEx9xQ6g4jrcNtbWxK9/fxeg07KAzY7xARAHh55tCyLssm/GxK/EnsDK1QZ/Wg5zD7AE
kAWg3AHxIncvE5ocfoghqAs8s7V0Di7PoH7uSlQLdsy1sek4xlZgL+2EJpUO5lqDb2Czr6ImHGPJ
+LMs5Cmw+seZ2ndhJdFR+W/7NSDStgJdD6mw1u6opGKxzfl9jCKOCcWurHFuWA+3ghSCHXksmA5B
qfY0D7fsZER/AeqMwhn6Pg1mK/KAYT24dIjrpf68erRMGhIkQbXH57RxFTQBg8AUQBDEkX0aZhfI
fqNgloO54DP4jV5ue/LWB4yLeD7LkaIJuE/dSkP+e/nW0k+ZUyQ29XeANFtfMIJ8LMq5F0itp81C
E0l8EVWgBeu67nc57YX6xhlgKqEC5LaM3A/6tIasj9X6KYjgjwXrRcTd6TcPcQSsxI+nLlM70bJx
qTAhOVNN2nIFB3casP7B6vjjovdyAVtDG5HvBm4Awo4WQy8B9OgHMGfukdJu7Fsm8gYpXhy8QDqm
7vRGVhpnkMxaiz1GqK2JG1FtzwH0I+xAppqEScbmZChkcttNtyZuHPIMD5XCAktg2lciUmAFzobP
dP51e/CteRsRvTTtVY1llWnT5vmbY9cF6I1q++ft0TembgIdQyhRZNBslKnn/p03VdTKDpXcPbDd
xtxNsCMb2JCVHKNrv2+TMUNn0RjYezXWrdGN2G1Va4FbHaNLwoHvrc/5vNdysjX0dbt4d4Tyvsjz
MK8hedA4Y0LbfD4QENYlt42+dYcy0Y7dtZXWXQFIboHhnV00X/tomKARkONZeKkhxSx/zqQ80mW4
L4tk0uOVU+OVmT1zoIcI6oqZqKevzbA2e0rYW9VLE7KFDSfLBkDyUl++8dFKndx5qLvuPDhA6TXN
6ySDM2QH3sA49uQpFSmU0dxg3tnwttzYCG5aBC6kZyzvTOtXJCgfxgXsrJlzuL1eW95gxHdRNmuv
aemfdaugq9Vm6uxmVvNy3+hmgIMzSkErkJ09l0VzGUa8/PuekYkJ6rLHkkqArfV5WOrwCMI7kqCz
V+xY5c/HGjG56QBf7P3cy/V5piPy2GABIVlE2WPG6oiw4VLWH8e9vsc/ry8x0V1tMBBofMLutQAd
lSf5Ed0mz47HP9+21Nb4RrzX0zQ4AGTqc9kvnxvHPXaT/9JZYX6Xf5L/wLosaNh0A2zlZSqEdkL1
QXVorwSx0Pm+H3B13XcblgvJRjrNIRxzVTppreHFqaEE08t6J8Py54sSCY0LeJMV2qpnX53H0ftQ
Oh/RZvlAiYyzaQeBsLUERgj3TSeGRbj6bNVdTHiRXGuZ6AuObxtoa/5GDJNCLha6aNQ5RKOHXado
7IxU/dj5O9P/8x5BQiOKVU8aTdmizzaKx/XA09aedtBXG0Ob6C6vBhtr0U4ItEA+EEEOIAdJbltl
411NTGRXhyKpUxRSn91GfJLe8EVWw2FortGctzJuqfNjJk2RdFd8r6zvqywTE+EVUnT8DKrV52Kd
jwHpPkqy7mynG35kqr7rpkJuCjh3OCp5cvK8jgsKZL/Xv9022ca2ZyK78FbQyBRrfWZsOc66i9Xy
l/aQ8LCsy8TGA8DFcKxip+1ia+2vf38X176wy1YWlT5PwxrnuHaPMrsL/0BM/feht0HDU2HpRa4O
ReuCi0yuB9mz+9qCiclmZ2meddKu9ZmWk3VYeHNZqpUdIB/z+/ZSbC21EdOQeNLgoGj0eS2sZLbe
tPjlFs5OaGxZ3ghoOxhbVCIwuLI45BkqQFvI4fa8/5w9ISbSK+vJIv0KQ9vdb7B/Ryvarq6tTDL8
FQ57t+ONDc9EdPVKQloF7FxnjrRZ1FjiKQMEore9Hz2xd06dDRuZVHYSPaVePwu4ELdj1cnEKZad
/fr6xP9vhomYrHXcs3NN8O8cugXabvvXlupYW49O4JxzKg6r3kstbXiRifAqaYgK0IgQc1d6bG3o
HNde/q0b9wrzWwtxNd67EBbNMoBMu4CX5s6HgU3RIJ+V7+J+tNfrsfUF42yWog2dob0uw+InHM+J
yhsiP7SjXO5BF7aMZJzOtnJ5yycsR4Ns8jK7ZzIOD2reg+NuDW9EckuRHieAAJxnq0LDxxrp4Rcj
e8WQrdGNUO5JqK2q4TgS1g8CjYLU7qMZTZK3o3ljdBPjVTu6dbRlqbPFWLy6bsS8OdJTsxMIG5uF
ifOyZb9AHhu7aCe9OZaW/4pGzONC1uei6VJBgl+3f8bWd4zXdJhzVpEcPyMM+59+YL2E0/rkhPIR
gkexp7qde9KGr5q4L7+GhFhb4zMQIyDBs+/oSPpPc/C/279ia/jrIr0LtpoUK7NBt3embhtp72Pt
vZX6IvjOVWxrrY1YHvOCeeMMTwqaLBrK/srBEufDXpRt7Kcmq5ndsaIfRKDO2VX5JqiXIW4quveM
3Zq8EcNFUDGQpeKNkDPWokuj/eyv4ceBhuWOq25N34jia2rBn3pMH835p3m1ThOukLfXdWvuRggT
33FmnzE8Pxz5vadFMqpiBpB4j/VzY3wT+OUqdwSDiavOneWjvT/onCfIXkp0b5M9hZQNGhNiwr/C
cQ0AhEYrtBzUdRWyVXYfiy5UWewRXWevNSc8OHdVPxUnFjgS3eKtBbaBwrfz4piBAmVOGtZV46Wy
Kr8AGjOcs2isCrp3ZdtYQbMcmknQX/hgRTsHeVliGQtI9Ch57+iGfxS926J500UvuLIg3LImTdff
dxMxKTcz7TEtxDycmZCHvKoWmHRXeWPDKib+LdB20PNwGM4khPrX5FlpBYqT5LZnbw1+9ch3O1bZ
5B5U3qbhXNnqMAWomK15H+yEzcZjxaTsY7mriibr4XKiOK0iw57IxGOPBo+Y59ljsHotuLzoh9q2
76OdJSYmDrQldgPM2j/XKQhKlG07/pC8uq9rlphcfpw3RUVsMZxzrHdaclk85gsios30tJMr3doL
DDdV4QQ2XtDzo17/pSzyKMy7U6XuPEI8Yyfzalw19VQPuG7Wv9RMXooBaSboD/+87U8bszexcbqy
vKyBlPh57ZrvK3UfPQEyhfW+4jIxifp069LCd6rhzGWNTHX3E8SHT1NQHu6bvXELWddGVgHaeM6c
BSM0HfJfFeUHOtl7d8GNcKPXi8O7cGvtvJxXaGaeZw2ZckrXDhWsfO+ytjW6EcxKy3YYJYw/MWdG
147wIkW8+3qnCL1+9d3cFarqUPzE3DOveLPHKXV763Tb7lsTd/89tHbKtdA068/KyROK+z1EWnbC
aWto49oR4g1KyAiP0dZzyVUdhx5KnrenvfFKpEao2lNXeyX24rNHnB+1ehXekCKxeswrfQxKF5CN
vfasrbAywlZjQUFyUqszD6l4CCHc+D/I8gRTJMiwpyW0YSkTIEeQ27FH28PpK0CWO4nhV6a7vabK
jfv9fyByJVN53Tk4fHkTe+wrn0BsWyegmCnaH7dXY8NGJlQO1xtLrBKfyEL/a+Gw31DJ++pTufcT
tsY3YjcfO9KJFeOTeb54rTqBT/jiqPuQfsTk42Nz1bYeCELOOcGu3ykLEl559VNA1eM+dzWhcw2j
Tm9PuACVU9VE1OO/HPQfUUeeKj7EvghbtJSzO1fDCOnRnda+7OgA6SiATa7XIm0lBLDj24u95axG
QLDW4mi1x1UxLOtTxgSIU9lO0nNjnU2Imd3OJVvGdTjT6a8KnY6jjoryzlKMiSTzZuCUwMwynGtw
iDTiEaxG/rwz8Q2bmJAxbhdVx3yMLW3mfRDolsLt3NnbSDci2ISM8VAFtuuo4dwzq+qium41eCC6
4dHnC09JWWRPaIQs7gOREJMyzgEffNAN43AeXH4KcufJdff61bcW+Gq/dwdZ6HVyKSVu62vdtDEd
2w9ZsHxqwFMT3eWcJlxM9j6UUUfc2Cs6nkatk1w4952UJjrMIjW6EmsMDQ2ES126STM3O2CkLfcx
TrMMtCqrdjUsboXFU2az8ujWFtuZ+MZbwDEC9toUABJpW+ChYX3Ic/kGveFvuUIeVQfk4rTs2yCq
tyYYg/uiwYSHrQ0NeyKlOINrzXYiFajKixqPVXseuuFGJpWcZy2Ce3Unzo7DL2Jw3vx+OhZ8+Xzb
iTbizeRwakanl1klh/PSHKi0IqABH8jSxPhqFOi91Oc/5vhDptuEhxV8CAdJGnnOLbD61b/non/J
O8gqd2PcLuFTTh5qagPz9iUPPldEHEC8nGS1Svzu59JUj4FFEw5c+rIrfrNl1+vf34Xngmzp2EPd
/Dx05IS20mOXk2fGx/vc3GR0Wl3L66tunc9lFgSJQ0h3nFt77z29kQE0UWSApg/A1i3z2UGTWkn0
BzXzBO08X4W3pwq7Eaf/UW2tIAZEHLmci8EVR1uiVCCtYE/fZmt0YxcATV+POng2nxt/GZuIWMKp
46Cg7Pdtt94a39gHCtGWukbm6GxVbqwmfmByDwW0cR030WRtRVSJd9V8xvu2qyLLHbmV8Gr1ICVC
+2aN26Eg4+d+yYBBGiFl8r/bP2nDYU2c2Trb3YJ6xwwE2A9vySKr/zrPe6+urcGv28O7aFhFk1Og
j+dzm+HQLb/3koPj8T7QIzFVpa2FQrEhgMlGbT+QqT1D6euZQhz0tmU2FttEmvnLajVjSeYzNDhK
XPtZFU19uGP2rcGvf39nmZxmrQOw8Xy2h45/CZCIBFBeQAhh5xQPNsRViYkq441E/3kVdmcBLgD6
uSd+cQnm2hsfkR/IutfJJw7/PORVWbqR7fRLzSMBLE9NIs9jcLkIl5ahH6MMcg8ipUVtY+92g9Z/
aYpsCq9Cd6q8DMt8xT4OteZ/gVdDBac6IG5wAGelhzY90ozBYztIMR4rG5oaBzJJW/6NAjpodG06
8hZyrdgTklVCOSTWNRge0cg+hPpUzF3tfsyHzhpOoTOvIh27tWJPUxfQePWWeT6gGnzRjUO/du2q
fvpFQJ+KFxw6o71Esw3k+3Fphf2rLKx2RiFGuezsQlYLVF19o3L4ukIXYTv3bp6sHWpD0J5taftK
uKP/XmfQ2UXlxFc0GtqDWi4THWT727VJPmKY4poAVG7ZlQ/ou6uDhwa6Lcur0lPevkLqY1FnsIAE
4lEtstYx0zVewIWEJtOnruqy/FO28qE6VC0aVOMqDwWLGzfM7CO6yBbvsmZFVSTzUAVr5JasW0+Q
xe0+UR8dMf8DXaHvxiF2ujymVSW/DQ3JsjcooOvvJQSZ7NQZA5klZYEUwqnseM2isWVa/S01ugE/
cTR9tZ8myBUHaZNpUEJXoxB17Ks2sON58tYgYiMT4ig4Y1CS6LNxTepMUg9cBhZyoR2aX+VxXUoq
4tKZLeDj55Fj6VYX0gD2NBKC5/3kB+egZnZ/ahqRe6eChANLQpg2iwrkypcDrzOeJZ5iaxvbgHR+
aLUOxEEB+4gtQ+c1zy8DGo2Co1rGDLijzg1Egg6QXsdSLuOj502eE8mx7Pwo70n50wZfPnBi3F8f
eQv4R5I5YFl8dVRt1edsKlsV0VDUHfotLCClS+X55Js/t74Ns3a6jC0uQvzYwef0uIi+CCLcJkHI
7M3rmsWtaNEL7VX+4Bw8r2ROLJrARQSwac5irft1iee1yIto9D30LvYihI8NblWxJLCrUH9eVr/w
o3IGwBAdml7Yg6vTK+ihY2pcz529SCduGqfgn4RCJ1oEOQ+pT76YcN6EVa/EZ4vJeqwj4ETt+rwS
u24/kiUsZhDooqmk/Z9fhn2YjMD4LocSC4juohmd+eCYLwoClH6uXkkgKhYHsp39pFkY40cwR612
NPb54n30igkqnHEF5Z71AKr2SbVR3YupTkXuBv7RAnVVcBGNBe6MLLQZmHZEif8vNToq02FhlX20
K9F9q13rlUlyWDM3RFrApvLBr3VTfBmDOv9MJlr8XO2xq97GLmjq7sDHuW6rwzRoWj+XLKvF3yhL
EnYArZITqAg94y67zKMLms5I6NwrRFxB+KYDsfloTyHYa7gijx2zqT5VE/O8x6AZqxrizBWahEBR
rtYvQ201+mMO5vD8VDZVk/3t5Ao6BTCH2+S/B0icyWRFWmyOq2LQAOM2BBiEGlhyfclGD/LR4JzR
3rGBsxff16qv5CNO6oDH1IOrvrZ9hVMJlfl8ebNClpcvrBKZOCwF+k2fGp+H1alRvVMdvVFXUxWP
o1ujA2jxBorKjleByhh8hZOblLjIyBN6UJoG0i4ElCVNV/hT5Pq9qB+RR87BoBf4uXtwoKnFErl6
IXviljX9YCIQMm2rNXGhRV5GEyjalricXxwQQS8IcIESFY2KbIlWt/+45iCFLofnyurD9cAh/fy9
BOuKFzPB2Phpdlvv98TsAXQgy1pUIC8TIz/nzgIhgcSjPHbR1PS1otruY0aYEwkJZWE/LKEikOGm
3fpBBfnqsnFP6B4O69RTfglx5pr/VHP5FE6sHNJipWHqUOkhuOfGHaIwaMR3cIvX9bGkFUGQcKt+
g5Z7tUaLtsuPHh9+Yw7VT7K4xS+nszvx3FYBA+XoyiB6B2o32z9YKyjWL2MZqDXG45ksydjxuXqu
3cruPix5CbrxkTDSR1lWS0ibtAHLn5rZc4+Q6r02JthP0PXALcyf2aofKXR2e+yryyCKqBqtcTpC
1S+XT6LtCaw34bCMV66rKpItkW4Ugn5KRUU1ZGEs1q60IRCPRtNIsHbIYpkvgJD1SuXNpaNLvzy4
1ai7yP4/5r6sOW4kafKvtPU7ehKJPNe+mQcAdfEo3hTFF5goksjEfSTOX79e6t6dFrtH2nlbszZr
yUgVUIlERoSHh/sqB1idY/JXb6egzqudLgtviSi3kFs3nsI8jwTYMJ+ROvAvlyCfwdCAsJCIJlSn
HE6YPnWbFkpeAFstEcN5P6dQmadsqvEpBkZLa6cHE6bBupRhJpOAHso0x+moE/SH4rbvUxUJsPjV
pS29FntlXbAgTGQrC0Vai+5zsw6tfZKLqXmIw45n28bvShbrYaJ13K+Fn0dVoIvutkhX0l6sqQAD
wIOVMMUEP2akLzKyJicf50Rlm9armywMCpnaeFjzIThYjPjB9B3jClceMYkfcUbpsvOoVUlkmsrL
di08OvywxggM+cSUGD9znOQNtLebdo7qqfJZvHAcINejKet6Y9eq9s9qXiZ8t9KiAcVxYlME/Mn3
Y0OV9EPl6FJEs2m8cg8S6ZK1IZSPh/KSLNMwRuUwgoQ/dvB7h2j65J5sg4nsC8+lll/6jdIDrCjw
gEFwgCDol1H23DMxKHFjcJMKwCAhrJN0sJvnle/7AUnSZ1cEfRJCYLkkMPAphYXYRlXt5i5h8xHO
hRAlVFUzBHGl/A6ZElT4puslgdFTmDqNFeUJlB1vvGqusqtgpUZgq5XFsETGn6YiGptudrsa4qfm
rJOQeIsFYj5ib9Ysc4zzzC5PBWjbXkR8MEwj7KYSViTpiNnkqhVFsoePBI5gdM6LIAYpK+WHsiu7
KWwVw/smrZuSSz4iXzjNMWNmq8O7hPKro9R9yZtZrdclNOBEjLfUdBBAKN0CMfqhac5Rs3t009EO
FCa85cUjJmUh6MWRCOYHpl0yXBQsWMrrFVHZeyeuB1OLlzw7GV4VmMRo25JVoe8Yummr543+Gev9
XoNu1WMuHHezvg9VgN6wbxNq8YylWrei6Qu78VeY+V3JEsLl27zGjgGG7TdpZD04fkC10Zuy2GLo
g4djwsdnUK0zEmc+sXJb2FEst9B4CVgM6eZ8jPxxhr5IBQFpG1kNy8TtIDtbhGadem9TyHzg5zMG
52jEE6Z5nNe61eFiaO1H0zDQOZ5ajSeKRKsUJzZX3W0Hj7OboVyC+bKt0z7dFSyrhl3TuBV7vloS
t/ERxstwpZbwsEnRSdvl5VywOMndkj4BkqDwYqgdLLPkWpJPHDRct7WST/UGDkMGdAWZtxUMdCdX
n8sUJgGszPg5Oih9sNNgUaWHJatK9kCXdI7HYL2aHRakpvCMHxLmjpMFCQrhdS1fA0yFwhW0sg2M
I8eZ1v25g6EM2yY4Io6BKOo2XP2Ckr3H4Gy5RQ8oH87sCL21OCuI4zEiWX639v6ozyHANJWhpk77
sVuyNdvMdGz9CCmBgbsB8qlyE1gUCkdY8hRypxxHRzhrWG13dkmK5bmAYzDklVfn8St4Ny8jfAD0
nMJB2E300E6y6uDwWtZuq4IgY1ceFZOKvX5a3tpqDCAcaFexR6HS48SdfYmYl2mv7kJaBfYi4CnB
DRCfbctxhXIerONVglGRphSbHNonSYRI45KNaxCFQxg4KbqdeqNwwK5MvlEjfQOfZ5eQjWlwSoQ9
yGRlRKRxZMOXDKp5Za/Z56LsvJekRe4YLpmsvWjWUM49T3Ke6HjiQ3eBVJTsYPeBPb4OuYPvhoRM
u0xycJWUszAeIy3xQ+0bOYesM/AQaIZ5pmdVMsh708Mj71LNpswjXxWtPqZIuQp/ZxBOvNukQZ0H
R+J2vBZMmhO73Q8+2SEvwJTMy+qKFx5zX4dVzmmociZEXOKUJnt05RhE/zCygSSh8O2mScYsgzfe
iqOhA/6DqIxXxoQgh9M28tDyRV1YVgWOwhHd+MM6ZEER5RqZUqiQHt1mqqgp/Cby/AtHIv2kTD7p
fcXLroiKopnYLlnodNkPY3ddT3nt7XC69zAzl6d9NhbjJHepFATFlcpMulN13Uw4k9KWH/OUjP1R
c6bl1p+GZbnRXZezL1Vq+tcZ78g7AD6YWkzYhXCBWeZ0itolUE3cJ9DW2jUdmJ4X7SBFvgtw+/qK
k4Uf2dwEOBTtENySOpm+uNXO1W7sJZtDboBiYrC4MX5cAXevtnkzVOm2EDNqEb6u0JQk1pN+tCi9
Tod27VQVSWsb/6Hq7OpfBsMMTwHUTWD7Gt3wJkqzCTsccbM6KQkI6JDEdQGR2ZDAiKXasrxkfdx1
pS62Mqh6e6zTOsljiOKJZiP8zE/2BCaV5WXv/FPYgjxkcF52NFjuA0z2LAdwvhb/nqZt27+apV/a
B1vkvdzATEpMO9QRVFwhjan0e2c57hJjO36whNkyr+JK0AGIw1SYtbnLSN68+DDNpc9zK1xw7plW
6s/14uoJeSIK2ogXGdEbndaGncmJILIWNXxAo9ojEwTIq9WHfqJXpT679rRHvqCgRGlftW2uN1lf
kfYcqvQD2WUgZObbOYPK/kldeWj3ZPBtB/9i2C2h8K/8LvIwjZ9BF20V7NJvMZS3X+lc98dmRoWP
mpKXzXZZ82kAvCGkgy+uGPIYtqS5dyhdukJx3RnzaV3bdo6bQGPgZHAgd0dU9H5zVDglaZwETPLb
uSJeEyF2uAn+7mU1XMshazf4A5TZxkCU+TZR1tfvqNT4tKlkwdu9RxSoe+00+sXtjAp1QskwJ+Yw
Fr7kOQCbxXPbAAq0+inAgWrzEOgSEjUlu5KGpliCtwZ+5t2hrT26HkocRFBP8Sptl1Cysh8vVlE1
p4HxvF2mt2zyISsYzFlz6+CU8qXy1wBgiJnNGvacmdfRZKrcM5GShzxjmkbeSBJoDfkL6uJ6wDmC
NqFcwenApYq4nskoNz1sXdRj00Go+FA0HErOxAVG7WTuUeRsSVqxRwWDdxo2qP6zOFuIkfZkVsJ0
j2Olmtmz50zOX9TaAjxYxnZAZexWNJ2HnM52AyDGr8O5KPnyE12D/4TOfiBi4P7yzCY1ZjJhtrqX
smzjFgB51EvKIRBFm+uqXsVO6eBnTsb/CSD8CGX7jV+Tsmv2M6quGOra0OiY3R90wn98nf9X+lZf
/94j6f/1P/j717pZOpsa9+Gv/7qvS/z3P6d/839/5/t/8a/dW338Ur71H3/pu3+Dz/3juvEX9+W7
v2wqZ91yM7x1y+1bPxTu2+fjDk+/+f/6w1/evn3K/dK8/fPXr/VQudOnpbaufv3jR4fXf/4KWhsB
zPyPP1/hjx+fvsI/f73qHWgzvxwcXqTml3/8snF1V7vhF4hGfKle/+aj3r70Dp/L1G/QB5Y+ZxxG
gv6JyTi9/f4T8ZviGjGNc8Bu7EQPQZ3nzD9/Zfw3zuGoBwnxgGFY5URw7+vh24/YbzgdGGRvA5B2
tADg/39u+bvH9u/H+Avsiq5rW7ked+N/a5D/uweGz+EoKHAxQggshv4iLtMsZdXVXiEeOu6/Dmt9
yTN+D+gNEhYS1Vhi8aepDVzElLmkInuHcGhyIN6yTU8an8WZP9fFNjHlhUM1CXwqPUvzM0bcuq1H
fdML6sWLD8jTq9fLbj3KBB2udKaxrVGqwsH3RiA5Bwyj1MEzOgOshJqW19Ca5IPZAU3flUwhJezK
dltXK4jaJ5hj8RHXCQDLXUtns++NPFbByfyoXy7wfS+aPL9na3nRw3U+hL0V/Jmy4UoyBjAouU61
Xs4Lrzqf4KZUkOBGNhh/XCZ2QxrA1H6+pXX+Auuq82ypdsHJd8Dq68W38KTyACdq1dyVS3roM/XZ
R23mD+w2H1AF4sBuNsYf9l2ZpyFbzPUA9JWXKN9OiEVdPK+YQxnr9XpRNoug33IIehJ1texDH32n
MM2Sr7w/KQIAVausuZzybJ+4dENWGgPECIWodtmybmibPngD9CyypzqFAIJs1IGW3hf4p0Gxp3jP
+idopkIcsUK0ZEe7plvqBd0BvNc29A8B7T8tMMHGFFSAWUMmzhJaX9a15TH4gC/WV/c4cPelIUeI
590RCF1Gcy+OCfPOgAihyHD8c1ABQPPzC9qjaenxL23aP3uMqtgE9l3P5p1U5rm0y5WsryyseXaG
Apzy1m4zGHy9zEdKOc/k0S4YQfHX56JM7gcB0NmHrjET8j1J1Wdjg6e2Kt6hoUpiq4p7QLgoRp/r
rBXRMvYg7Av3tfQvjeizsGzIBAjBR/cre01hShp2+QMmIKoQMwoN8M5tOusrl5cviUTC3vHqukcz
KwT2X4RdNh/NyWzO1eqYjWBAMiCYaQCBJXhZ7+o0aMNcqBqVgurDTCzdCWS+xXzgYMfksED7NlaV
14cAMXNskiWLV7R/4JGp46EFcZxM9ms1aR4NtLghpprQGaE3emY39VxMsVrtcz+qYxtIAlq8OUUn
SL2kcMLxiio2bWidyzc+bMwhz4fniHwHedYUfKrLHe+zZTeyjdd3PHToNkQwTcs34BmeodreW5mu
0PdwJGxcEwWBuUNK2MeC2FevYDdaemfpcsuQfCBSw3bNq8175Zn3rrVvw942E40anseDGNEin1Uc
lFjtPqW3xVwdUoB4eK9OTw7S0aGb26gw1XVn82UDWtHLxP0hxJtjAZf5WB7bXihbvEtNb/gWIklV
2BODaUuir4A3HhaIA4YDCOBh+1j7ujibkwy9TYMGrc+3OLKAno3jpSuQf5gK/ggAHq4IP88ysgG0
+Diid7sba0/hrViezH3QQ/C4qzyyTwG2qorkW5FW8EYztxraMzN8NAGW0j5MTfFcjvIeM2kG5mbT
IzxalsjFZE1N7LXVjd33LOFhNlf3/Vjvam5fC1T0KRHHkavgYHq1X8H2M7CXv5bqi0ixGyqvasMG
hPYwbdjNJFQfNQ09EOnf5HX2OjKYeCQ3WZsSzJyKWyJXiZQNtAeF3KeVjxSLv1lWcpGxHnKq2guF
hMwhlGGhaHEvxAgMZGnPq2zuNxJumdCFq6/Ncp4M/aXli95i81yjaFnDrvErOCdiq7edPUq3bJrF
f9RshONSmtzDFO4ln4Agjf0OAwMwYcvwIGStOljkVWffNgxA2E3WsUeEuhvPrzBLpFyGMsycT3lz
TabxEhEnCnIJzMSHAsnMPydOXKJdM4f+VB0SoLAhMH4T9g5nAJ/5TlfZLQoDtJGGM5bYJsQggYkR
fN+gZhIhB202ulQHgt4Tr3FXXl1dj3M9bVqu4CRdoaqrL1o2Pq2ZOFJs3LADx3IfuAl+UiPgUoDQ
+9rVdzNSyHB0lUKrpX5u+/VRCr3NZ3JcCH1M0E0NlwmAq3Q6FGMH/whXoVOEKyiBDshaA7ZFoLJR
xkKUO3hJUrSlWCbCps9FWKqow+xwbFj54JVTGjdVEI0TJ/GMmYAo/dRztANd1UfKE0MkvDlHtomm
k+Kbwus2PbmkK4Q6OjJcpqq4WBvovUlogPdIFH0fRZ8oH8p0eCVaHtsVq0egpBdy56F0IwOQxiWP
aE39MJirJh4AiVA3RvkI6+euvvaa4bItsN8DCvZ1i1o0ykjioXfjWZS59dEsULqtR2jRIFmq46Bw
XdihMxTXPVAlWnZ9OA0qxoDOFbBveDMTvGE+QIH60RMLjVBcxosRJkY368H2/q1oYYKYZ+hXpPOx
BQMiYgRHFzIKOTWfu1Jd+NOR9WbTz+65BPYX1qO8a6co8UdYVpcV2kRbgJpTTFAPYsoPpbnvdRHx
CKYtg+6dKODOHqwh/U7etxNM3xprULsOy4QeQ79NWqIPc3YHXtF8aBpzFsgGJwr+NYwiky1J1i0G
GTCkAYcEvRahbLsnFHRP/uS+ClhRygH3aoMBL22F1vBS3ckO4ktmLWyYsvEKrWMb6XHG61N8Oo2d
hhjmQSdGbDmZ6cazpYr7EYq2xG3lyO7UqFGzi/sEpP4TTI+wXXVPrRviHFvXNMkXJsx7AgAnrJnq
AAvdmLF+kc0IyT3JdVgYAIFCHFByz/gAfhgBwiT5mm4WXl31fQE1rTV/mYP+0s8QtkrUjBHVX/oU
Q7awcNqJFR9rJmxkNwW7yiyPkAt6XzvzPNbLA5dPzZzMm6JaHqFbcjm3EMrJvPEEdUFsDCycMJ22
tSkusNUu2hIfigzziGT2PPdC5EnzBo2BIvIS+sglTMe7pwGDsjvtFMDacu/y/JF462PTCxs1I5ad
FD06wesREyb3C28TSJtsEz/tr8SgLhCB5QGmFfACRvW/Swj2IkSwshj+EDZUmcs2/dpvkSfP2CE1
0HEi1J7ndo8+s3/o0z4adN8cWg7UZlbFnjXjrkjW5Bxtz9BP0mXDAjwEn5GjNlu61H0ECqnZUMM3
liwknBA+oxkhOWiQJGZ8n6feGUmbO11WzyoAwKpQNkJFDFwFFrLcRHmrU+wb10cga7wxOsU+BgiA
yOSw8SnEkSQ+jz0Jl9JZhXAfURHiTLBrIVEJMYsNdVkTUc/bEIrcqqL8DiBqqqkNDXx+8yJ/n2D+
gCbkrvGLAAiZo2D3dyz07BJNMOI4a5LiuXnH1EIap5TNG9t4+9ouXSzaLOb5WsYY7UN/Tj+Ac91F
bmU3OX/tWW12libBHsImMHy9RVMpwsAPFsTDJabAxXMi7vNgM3bDFUNcn4sGW8pHVoipOSSPe8fq
wzpWdyurr2eePzc+9JXg7LqkjYqhQvuSLvg4+C5HRLg4a5dHzwmkWeNlNrdLnGE+ZJ5xJQAkSPPG
MGA0j4l86cRTUhRn5VrgQM4Q3pzy3jCkO0W8zcMilYdKF8986p7G7Gaq+xfJ5L0u9dfEM68oel7T
AB26vJj6eOmLrxN157Wd8Gwzo2M00qpQW7zUyVxdF/nyuNB5N6hs6wo0WAlBgjsOK9CHQIZB1Y4h
74Mi1MJ743V2gAbuVXIFGu2rR4ChtCWsstF0fcbLG4EOEbXBmEX1PaZqXr0UBy6e7n3iyWcO0Xs0
v6kXTnP/NE/oXeXlkyuTZx/PfkVzJSJo+ESeXB7nvLhOcQkYww5nNURPQkWzJ97DMzYjM1xNb708
FaBNpOdeixDGePd1xC7ZCT5eU+s4YFPdh4i4nOevxZy+A4DcOpe+rl2Jr1dCBMu/oQXOhNZl72Dp
ZCF0/vfOYFVaQXh0+MTm5Pr0XmEeMkwE1DkncEQQHBov7NH2Dve1TF7GdUYLArZw0KHE5i2Ws2aq
Xkg6sXh8S7Q1ceFl798W2yvGQ6/SDikB0tLGRtUgH2B2GqID/5miNNBRbgsIsOP40qV3P/BTek76
R0uyc5Db8BgE0o4Bs2mh39g8Skv0syYEiWpBsUhE1yLZmu+npXqAZUoddy2k7UbBk3AISLYlJ55f
9VhQBurE0NkdBUsiI/uxWtMztEJRdPrZc3sxAbWDtg9SrqzFgEgPu2ODdHteXI50wIQWrOedRXTf
QwMFHmmYxtglxk5ho/VdMkW6Px/dBZrSaey84hoJAYsJ8aMu6MZQZ0i2A29+zO2A5ga154P0j02F
OaZOy/u0qM6VeXYW0gJ41y4pshgsymvh2FfWwqk82KytDHZImUpE8jJMVa/iFAqnIWf5jfMHs2kI
urRzyr72LUgdp+gfDf38yC3294JiqFZJF9d5c9GNQsFMuX8qq/ZJGiTGKntMIWNheYeUsQWE7ce1
Qkk3JHWEpAAr7e+G9EtDEeOQLgsQRPT9BOVOaWtwZ+02yyYsmx2fWnnayCTd0KK4EO36CIZXveQ8
RrPuGbSjexC8+gh4xy7PgyHG5G0M6+hXm/dP1Yx8TwlMaQSeCdGWvW0phI/bFEV4ZSnCJOfo7C5d
vqH9jU2FCBEzYBVlm8clmUU4CGRvYF+iGgIDKISdeYXXAcwT1AYMcTtjhdxI9F12nr5rZg3CQ9s4
zLGTG5LJbSLk08ynaWdl/jzVyxMHgUZUyQIaZ3M9TgkMbKAPCJbL3aTVFyjirhb4e9kjqlhzitGB
fVll8ZR61UWBlkw0O+6BPTFHq8WprZxXRym0u8JCmrtSde+llTufeZ+XDgeBO5GgV1AVThmbCNLX
usmfhx49exe8ddqnMRH5uCm7VIHHLG9kiv0CbllUY04bWWqAR3ppgNNGyYwsyiTqfpVAA3WjH1NR
1WguBODmFF3Ex936gqSxsz0aWxQJCBfAtCfduI1AqAl75eJVYjyeNWUbepPDHu9zkLugWP4tkldp
nUZLbR7ShJ6Vhr8LEAyyEWhnN9A2hIXjLnPLI6sChQweCSW6IT3cyPOYKXSP1eqxqBzxi2n3GU7U
LkIlxyM0Ij9pg75KWiHZXBqQdDyykQNCvCluMLd7h3roTC/y3i/8K7fme4yPF2EOAV4rWGyBw+Pc
9CMjcRDIdD4P+quZR6U/bFqNfMiSG6XV2eixPwSe/iuM9NJ+7eq+fncfEdDvQNP/+Fv/H+Kkp+nN
/wySRsYWYLL+jrieYNXTr/8OhEKK4zcG2SkmNFOU0W/CV78joZ5P9G+MacVYIEjAv4Gkf0Chni9/
w08CPIsAvyJPIO0fUKjHxW/4XS2AkVDJAxDG/hss9HuMXgiGWE65olpJIaX8C283SylHXxdYB2qY
T2ZIGhwxOanWsNBLXYIUyR9rUyI7dFWHxONP6/QHMvtnJPZ7qrMQGhfGlwEKLCXSzY8GQWzOeAYR
7wn1cQCd98RQ8G9SduebXu5+fKkPymOnawXQw1MMzCQBOsnHb4oqNODobMPfZKoNPyYmMderz3SL
dqQ4dZEXkd3XjNDhLEtqvuxJ2gI3bUiZd9sf3wu2w5+0hgQyMQliDTyAKZME//vAjIelWeqterVn
uk2Cg0tod1kxsDlcsWiMlgb3/+3lsPkkxTqjzhT+R103PZo6QSaBy/EFWFXScCTyWQkUQg+7hTXz
5sfXOxHV/w2uf1tpSrSmGjtcCPmX6w3QmiBDNR6cYX4Elm4HZrA2b3iqIOk1kiAqoQr+8UU/aJx+
u2qgFMUX5GgeSPWh65S7Qti2zNfDxGWwxlZW83uKwIdcb3EFyh3V2EMXLNk1uE0VkiGQ4J8h1wYy
gwFZ4mc8e/F9L+rb/SjBMUaJDe77wUeT5l44t44ExmPgSXEVjbW1x855FfKnpIMJcgyGTZNtvHQs
z0EOH9TRSZiphPmEOuOGAfM8otUPQaoFZoMmsuXEnhp4YVefuZjBO0IN3MQoMsbkpWWYH7q2dAE/
KqWNvS48hfmdVgD1Bct1GQv0AXgKbk/OBxtD1tKMG9pk/Lrsakg3de1qdVxMvAW3OWlVEYHuMsow
4cwDg2WqygbO535vQ7AT9asZlrrYBUVtnoaasiQEvat8503gPYAnW23LYt0PRXvF5HJbQyISOSzm
sqG3KFB/jm5M6VVmCjpFIMoZaCsUDXtOqsze+WWWIc0BEFZv1WDJeNWmfj2AfKM4xjPXgsDICu/M
vcCbPuwl7coi1hUn7O7Hm+nDDsZxzQIcsRztJswI0ODDSOtCV9mUA1kPHpoLsKBtxqigKzwVNIRg
hGeGQ5fL9CftUv+0Q//03uCq4B/Cz1YyjbOYyA9XbVgFjNK04gBHzLXdQJ8n2UF6VIG8C0Zpf5Vy
OV4s1CfH3kelwkEouNdVrh9p1tWXE2lB9/uv1uF0ZgY4K9Esw/scIOR8P3jhoOq66g5EWu53waNL
hYraHpSdzMKFB9lecLY2rfpJUPgYknBRTn1KT9cGH/OjBuu0Gh80fQcnzMF65VZxrNkuceg1REWQ
8E1K2iAHqWlFE98bKfv64+/815gUYGQDxyQSbEV+bx3+adgEmPc6LphfPIxeMp6V42Duet+3gFFd
8pPl/fjET+sLwjyWGK1IeKF/HH31BMvZIth6oI3KaUgnLY6sUP3DUiAcHWDpWJ+1iFztRd8Ivqew
jgSLE+TRIGzqRskQd1c1Pzm+/279pVDax7mEyPxxsC0oOQwHi26FVLdyN8HS6P1cFAEPLTg5bxra
VPCJnZtJbdqcJm8/Xn324SU4LYnwJV4/QcAgpR9n+1ukBIoRvh4ytQYwfXErLCELcKHHsPfXsgmZ
BxwvCpopeS8dL5CaKy8p43qx2UPrJxqIsBl6L3YYYQHHfMYZFo5SAydr2kR9Dmau3toSoEac9ZCC
Q1bepAtYc5AOD51XwgTXWW8uNs4GJ0FGEKkxLG/T0cXg/axn6FB6JBzqNUUbqxb4sy/boQwTeEYn
G/DUhwZEZS8Q4TrSYlPSCtoNE8h3LpSLFUeUEA6MMMhSP4xWQPLIDApKnj9exb/bWJJxrrGQQIM5
Oa3ynzZxkCsJFHOANddArDoHI0NrVKPIalyFUeUNtMUg2xfoGWf64vUsx9B+X/Tw1cA82z1cN9ZD
Qkb68uPb+n4i+FtIFBSZlwiCAHf3UUVjGrJuVSn61xAZBSWM+KXc9tBCbtRzQOZbz+mDbf0vPaiW
P7ny32V/QilNAiUo8oOPQrDgJmOE1cjxUIK0sOcla1/HaYRQZUkIr9EXGKtx06L24seiyXxg68gl
/TDVLPiZ1vu3ofDvznnC0HJXlED6AVSHjyLNDWbRNRKAct9m7YW/FIehE7fAM+awIF2Hd2s6R+Du
Y5drE8GR6L7PkiPJAVmQYUcwPhAOpD+AVbZ3so0rjDeGVbZeYNR61zf6bEHnFD2cnx0L33S2/3Lb
iKyMU8aF/kuyTj3M0WA+aO9DKyHLhwsi2R0EnaYok6AcGecN0WSLZw8N9o00GTi9MNRtWX9W1BmO
DJDMgKLxM/RnY5G7/TqhuYMBt1P3OEd17NUXxl/3Pk/3uqguRSbOAytfFh2guAYlsOZsr3l5MTTe
BS54PonpLOOcnKG3fyUqbzuVgRctBgNXhRJw7aHOxu0ySBArxFaK4qICGA+h/WveGUhuABcCi51h
WLTzzvMCja2Zgu6f+OzYgEwJZm3K4sYEj61Vadgs6o6y7IZNCnQJMoV6zvUFtfNVE5BPSG3bHZvA
CKAZKHNrKd9LnV83AwbSTIpBzmChF2lTHarE3TYlJnrpZPcOA9n48mjY5dm4hLlS9bafpxfoZl2Y
bvncwhK9WOvP6OTGsuZb2s/nY1Bdwph9myflZR2YKy/RK1rLZlO2+qpr+Q34tU+SQkmhSPc/fn0/
ZkUcL61GCYFXCIUL/5jRgv2iiRMyPZsHvqRog4MlQn2ZyHheO+91HMDRDAWt1p+USx8iMtIPXFfh
rZWCaZ9/lLEdTIbhpgEGzbZYXRMT7crHdCG+xKhhhuHFH3/Lj0fF6XJI+bSPqykwjT6qHxm4Cfim
ccsBGSLGCMYlAIER5JgFNdu2XRN56U052mE8F9skMPMDggl7+PFNfKwQPy716ed/Or/HuuB6VWxB
j3xQN8WYgmLbI+cyGqBg68TPRuQl/5tFPoEB+mRhB/oV/UChy3naIg8e1CFoyJly62udB49mdjEk
5e87qJLl/vyQzMsj2jIwLOp1qA0m3Jq2QvNUvbQpoP0VM5bb/03Zeey4zXRb9IkIMFdxKpHKqXOY
EHa7zZwzn/4u+U5s/YYb39QwWqJIVp06e+91tBCxk3AUeVB/1u6tPHR4M8C+pRmBiKbJmBXZO77b
xcOpU30yAmOx6PIp3zahouCfnT3c3oqD+oZdMA1KFQuGobpmiRDS5MW5uw7iZI7ZVh+6fTrq905T
rDFm7KZ+oic5FG8tsappjFKv1LJ7cih4Axpl02l14oZBXO9zvaB3bBf2osolWuOQL+ba346zjXOL
UPlcQY8Os/B9JvnpBqO9G/QefSijDTpI21OmMljzsi/rwVxKNd+jpzBSQU78F+VAUXAyuoe2lWuK
ivLaKjWXYZGemjz38gBTjFq5ZtNu2yggcYjuQHTl06nKTygoZx9fr61wl1Wr9ixD80q9WAdS+WHO
VzL3pLiVA2PHLvydkhMSY1d7ysrybLBXOFr31Bd5i10Lf5BTPjttkSzs1Nk5KuCWUN7NThosgjHD
GISPmx3us2dSTRnHK7T+7dxYNV9XfbDkdK/M8qG1iQ2r5tIhgyEVy9UR1PIqvTRp6MlQYRx7yKB6
M31qZvuBaOyRn+5UqdMxJayrm6mHBdfLFeMhRG1fWFnskho4GnmLvTmka22G+mPQqPtuyHcgWl4V
EXhDkn9miAB57WzntgkWGppXg3+M1N8F/nOCRE5TFY8vXzX5wMC4Srv4koXKocFsZxj+N2HGL8Sy
loZfvyqt74J1PpqjeChtRm+qYfg9CnUs68FGlWWxcFr7x6B2ezXUv9WTZHx3FmwSzGqZcY12ta2H
X+AFRzi1p13TnQ6eB5vSUtbVnW37l1oxvoleuiJQj5WCsMa09Jo2ND3uKNHmBQ0+L2UuEkmE02AT
JZOxtuj68Zj6uSty/a6oUprjgrSwmazh6j2HYbgkYv6sI32RlP3eBr6XUaV0ZnBqBmuTSeGqvlgm
qfUoFXmE2r80TQ7bZUN/GnMER/6VM3ak1rR1L/SjokT1AhiD10fDamrtlc1cvUwSFgnz18rOvVhx
Vk1VudngeyB/V/McbkCP3REtO9Wdc+QpAd8erVubLneaurNkg87aB7rN1gIn6MYv+pNSGB9hOj9p
SucRmvFUgsvQU8+VwWCzqPI6I1+qY/c6dpUX5eE2RGXOysINuwzXjvLd0LV8kQXNKcazofEYoTpi
+WIXt5QO5v14sjJtR6rLc3Kd50Lp3y0EbIbnua3RXCZMSwLz3zCUm4EY79wHr7VZP05Bd9BCtcdN
Ru7HGHHXMI/1qcf7lTndXdOPyMjDirpwncjao9v/lBbKSSg5lqr0XovmbaMz1gSfOa5w626Ag0KN
5eKv2SOOezwln4MDAgBP5gPRrX00o7lH1pNd2uumut4OW3qK367xfZ6qMnya/fjSlnj//dBjdVk6
orifg8TFM/1BxwVzhe6/aVO8VKtqg/vzRTHDYUmsjuGXhUlKxgemE0X+hFXO2MsxOgVOjbuJcKkp
7MHT0Z8WhWE9hMpAnFkgQaaa4ulA65cxQvYwzG/ECL6PnX0cy+5bW/S70IxRGpqWoWcG+ZzK2MjI
wgUiPc3KvCxJNrVUPcklUkWvUqO8rxmeuzKwSS2bIXzIRXxua/1JG3tXqYOVJZVF4adEtOXPIEAO
zpp1n7NvdnFwTaY7wVKtrYMeBx894h+R//7JjDA5wg7i7bC9NJsbiEHdVtjBKcP+aOfOE9XwKcI/
x70/VHkzLIVUgXiXfXw1S7jONL+XvXmXmSRWzMy4DBFhrjFV3iNSylFa1UtjbjyrJNComSyAeoRQ
L1HFQ3XZR40nRbglGHccBAEeLeXXGg4k+V3NQtYNwiMGw5SPS/epVtsL7tvWkARIixjx01FCZJhm
1Qh0JD8kaGClW+4ini6yU/O0tfmt3MK2LkR2EhRoRlU56bjTY30XEiUzwuYxMeWrDMqt1Ybt0grs
Qz+YXmUEK5uIhxVnXicGN2sCNyyHrdnqbuUXdwj9/Mzdsorljvy7l+f1NrHqd27vQxIq5DsSuS1M
HuHYZ41RdmEXpa7vyH0+x+8E/nUEM/GdySszD7P6UyrpodeyT4s06sKpgYDbrKG4DgerR7Un3d/U
NCDj7iNJjewAFXVaTBrGornf9vVwosF8JhKxjyQBrL4iTpl08w9NjvWus6zQs9VyHzv2UuP45V8D
FE1r7fIpxvASFDge/EXq29/tsfrGec61+mBj6gT/nSlkFgbiZhWhl83GhCA2NMumn9VVo06PcSHX
4+QckMefHaktWRcey6lamTNhJ6WLwr2ZlOzifX1MTUyO0ljUUd9tGpH/VIl+LrBfmwtH89urqnjx
J9qPUX69gpLHvDkE6k+jTH8MufrdKBHSe8ViMGSzzzrCfaa5aRHdJmEB7Zgb16+6U5spDravhM1u
Ht+7zuDXL6aLpeJ7cNLJdZLMI7QS4xgyr2aj8C00jKdkCle2zS5U9ipVjLKJZ80bbWXTDqzu6pzd
z0pzp4thR3DooUrDAYVfbup8vOic3Rh4VbmTVE66LNklzU/YFuxo+QUXICiIyWsr++fcN/tpsF2r
SS5Db2/BKHB+y70keGqAmcs02tKGwhHnNB5DC/AGKnKpt91K92vgCua9EU2cRsRJDrMLCm6rtMaj
0nCqgtp6JKG3DNrmnGj+uVKml3jsl6qfrPHxPF9PKGMaX3xTrmIx8RR258k0Pd0Wbw6HQif11w1+
ACXrTmJihFfdnZJaX3UwBhdhmP7s0/pHMvSPdTYdzCk/l6TUlUwzl4YWnAhuLUVDq2eIzNWo+4/C
yS5Z23txUhyGtHSzzD/3RlPQkcHuMUN1jKF7h+NWq6dT5aiUQS3gSvZz5y3Sy/e05pRl2feBk579
KnvFb1Us8MDfySbZJEr4pBMTVjtOcFEdeH08vJimNi1p+OPrkGxHzkvdTnsUtHrpR6G2IKFMKrjD
L9QZZyzzr1Glrxzf190a6p6n5Mp67tRrOndaArpRFrmZ0CfPPach5g/EzmaHzhJqxJjrTtR1r6sc
dVXH7buBGrloF2WWuHGprHTEl8xWf+jx9FPq14ZymN479O84QIQmt3M46GRhQR7KT05EFA4FCWbt
ZHbzTg7+VuTqPrRKFmGl/nDiSCdGqRL5JOrQ+6tgCl+KlpviOCoCafWzb5PHoRwAAIllXjBrMvWv
TjxczrneP5DqO9GxZDx0/pxryo6I6BqUxvFaywZayGMr5k2cVN6/z1F/PdVclS/gG0Avb4eTxIxP
00tHm7ZJWYwnrewbbzRafc08UcP9zx8lVMNAMaTRZQjnqgf9dmSLy1Gz6RTYzMIkTpAUsnjWmyDf
Mr2U0u7fn4V8xF/7vRnDAVGoHNiuERrOqurNp5XYy+KqQe2qEoPNfk6xqHZFnKyHuBw+yBA3b2YJ
emLhO1b1UTZ4PJcav8GuqCLnm90rwbgMYxNHTJwYPVMHZxhpK/xzLbWa4iTHTB/GbOVPVjEtqkax
XqlssWSkmNmazrQzTxYNGcpa4s51ysk+zaWjr6TatS1upCZ4KEgjY/Qyx3DHEBqyDsGgBAmLP5gl
vq80vkNzUJcGocOfqVQVOriVSdngKAN5f+IhWepUuzQIugYhyigBiOQ/IhIZFzgL40fh2JlwwXhc
eUCz6rW8MTiUcszUatU8T3yTfWppZbqYBw5xRUnUjQK0X2Cms98ip9SfIeXUezWbpiVplCuCokUU
TbHqeHmtRgdYB6Y74vF5wuOBcTMMo9e2bUeOuR15jLywDmYS+RetaXLbg0pDtH7CYrnXNM4LYdVD
C86LifA+SmPu1VlvuFLE7cEkvPxsB9VwMAozviga8iwzpWVDk8ru160xS7LKcbOyLSEPXWEmn4Xf
/mzHTpyRBNW9nVXzHnNzQswVyoRpZtOaUanjeyQif5+ChykW5JsST6i5wPMa8GespGtSt1TmdImx
ed71Vt3edY0frxmfxHk6Teb3hgjooa6kfsgxSGIEYHk/RWiJJ1GOYn19npa6EWFKL4tiXiNAGplr
D0zfC4IwWPsEYz46K2R2NXU59SbolofCGgL1C93kL40oiVaGvIyYzRn45uFXAd9YaS79rd3oNBwq
/8EAK/M81k7mtnWb8BxPX7HB/toWsvFwaOi1V83+piXj4wbocSeFO9GwnggwTst6JK1SoVPgMcpU
rxC6vjTTItqMRsbK3ozd+t/v/V+WMymuajLCMkG5W+a6Imb0tqqctmZZ9m4akrlIebI3+HXFF8vZ
9Te8WWAc1VJVgEfoQGRS/lzObFPBZtk5ztbSW3WtY474gW8hffv3Bd0oAoJlzFEF3ShSgthZbofO
KLHezBYEyC14KWxju1CN03UzgbOok0hZDnM8YGkioqyiRX4xj+wvPTbHUpEjVJwhUhg3HS9by8EE
YF/Y2pHZHCh/8k00tndOTDPaaYZ4++9LvZHVuNTrh3GNjkAD4SP//EG7sqICDOFtgh+jr4B+nCMv
CqX4ZtQddYvj44vmBJPIRzvOleKLLeN/rxYVlz3D1NkMaWze3M8iNWg5RWO3NRQp2QS78ptTVvEz
McR408dF/fDvy/3L56mGKth3hYEL4nbCx9zPRdaPxPL6SeYYB5oQGHvr1CheQAqyh6AusHf/+zP/
92m66ikIt+Yvp9WtcqxlTJo1RtPYVkKdyjWzMC1XnYL+vjfrPFg3Jqn8V1PJjNhTwyAbWY71rxiF
f73uq9uL6ptu9S9l7rcyQC0C0BtW7GyHKjaW5VyXn4U22M6Clm57pL80rf7rRbMq4RRDq3YwE92+
QjoHIWzJpgD9MzYXHNvpQ9QmYNT89BeZTgRg60atyxc1MJVtkzXJy7+/wa31hnWITK6l26p2Vdcg
Cv35aPeNwmqlR9luzoBR5bC8OJCV4qk1U7hETt+uGpM2rlQziodEa96HLDPPhgzkfxqXZP/6Ilir
JBsDcjp6359fpCAiaqhKF2wV8oxMo5flAWmkJUJmf+Unu1mK//+jpI0zm/wwYuDN62yERVezKF21
cdmX+8hPJnz/hVoJr29mf/jiLv/t4zjtUsI6/NC/YtO/V5eOzyTLVh+dTcci7A1OyxT5SS3v5n4S
X7xFNwsV8WtV1fFIGRgDBS7DmyvDJizmGoznTlVBVm2cvGvNxSiIn0nd6i6tPvuvydhj6BWdJi7/
fpZutp3//3Cka83AeYGEY/x5Bym+xr4uunCHPaR96AIaPQur78Ft/vtzbl7T6+dct1GH5dBG4bWv
v/dvr2kbm05X2oHYGB2ha79Kca33cbcTregI4qr6f7x/v35UTiAqITI0yduJW6kZ9FhzVX8T5FH6
QpkHl7HoreeOEQz//dLwdOrYHAGzCPT/Py/NyAW1ylCbm1GlC7FmmjHu71RXQgrzIqSLjTJA0vjf
v+dNSfbrvmFURaW7BvXxbfz5oYgp2LgL4WwaqArzQu998KJjbo6GNzDVnOE29iQ5HOvKV3z02zfj
+stSElkUgoiNlrgxU47mqBSd0mbIIb21rYJq3mpaQHcJdscXgPHbGvDXVf7+WTcLHZFhSUtYI22l
ZPF3yDnhoalJ9VeFnSzpGYxLoxaWi+YtN9i3Wy9lpuoXxe/NJvfrO4AuwPcLG0qyyv35S2sq7P0h
ioJtNc6jC3Z1XOqirg91YQuqXxofua5m4J6a2g184Gn/vtF/+7kFcAacURJO7m0ZnEZKErb97G+G
LseGxG3WlSUaXwuNIel+/PvDbj0H//+amgIHiykxSN+OS/MTe4BN5Djgr7CRbpQsmIotvaU4utih
LMr3QEwkBqqw1uofKfH+iyItAeAgIKoSFkIES2NsUqbNWIO+cZp6LtYoe76151jcqHf8B30N2TSj
NYnP1ygXxCus9jscLMQZNfcNN5kMO1iAxxLbxu4yHSCewfjdNErzfqn38fRSOBgu1Kn7MSpWibG/
TEZz44cV51zqzjRfN3Q834DD6j9QusdsqTdGBFuxVfPPxFKC0sNwReBDzSUelGYWCu7VqB/cuQmb
actYkxHr2LkO4RUUDcCILHLnHKNT7B+FjcLY1djkzOwR55xXlvPOit8Bjg0p8IJOQp/VNsWMjs0h
36rluqj6rvQGUQW9O2dxVO57dK1rgFOK70PvO3cir+JvTWTqr8wksR+Dfg5/tGSE+iWEv850G3zl
2w6mzUsa8R1XOXoETV6hkdsIcHbpSxFXpqD6CbsjXvIo4DXJLYjIgaggTzcJAw0HWZ1FosfZFjxF
BcJszKaFIo2eaTq6mZylDtXiaWy1kFiwRSqsTCD2fPE0/2XZ0nD60d76tVreDslyZvJpCsjhXZEJ
scoDsEyOHwQv3HQy0741LLRCi744xf1l72EbZ2HGS+MYvMJ/vsHwpCPSy0O2azORbKeupq8K/Wwr
8yk82oWTPP77LbpdtqiIDPZxOkaOjt/QuW0WsREGiGJOsFPLEWBnlI12thjhdXONkTrfK0NogVqK
06rjDhQTaIyqSGoIo7wpX5y6btYPvgvmJ86UGIiw4iPP/HnxXVMnScEX2FKMxsR7G/+sgEo8BpOj
f3HdJn/q9yMsH8V53cBlxbmLj7zZ4/Wy04LcadIduKroPdCsPlyOzL7Jv3iI/vY5GBbZ1rErUvPf
rMh6HRuTZWNk8yun+U7rIz/phlp+UUHcPKr/cxNvriYT4TAXJNBRhCUufsUaXdOI8k1lV/ZaZIAC
pShr74tH57pv//kbks3gyCglpkwIGze3S+usxIn1PGISZKZt+sT2TyOocLdu+85tr5JoxS516PBV
eAOtIdeKiNcmfSJXITRTYL3xf9v/fv0OnHVUCmGHxuftYL4oJ12FbV9uHasxkUL1HAC0NFcz4wdP
uZ/Fu1pmySWoJVxiuINfvLy/mks3vwgdXvVaWcG2UK9Zn98rR0A4VhqpdbJDtXIeOgUJCcgHzXu0
7hQig9+F0wKWUY8uCRc6WGQxVspFAlwGYi4t113PH8d6Fs7yJTQgUm+/uGfXAv3Pb2gKIkUqL7pO
i/B2+pMPAawZ6sbZ9nHTrtj6PqouKJ+roHMOzahd6F0VO5187zmI4u8ao6GQSGXg/vtr3Kxy1xdd
V+ns2PqV9cQ+9Ofv1AG/L2LcPjtmCMFhbAx1qftE6UWUToRQquyL4uwvC4uB24BzN92Vq1v9z88r
4BAo4A3iXZjbsbooZkve1eQLW9K1Y/n8ny8OB6egxuacSSl081qwiskW+bXbXNvZ+YruurFSSqV8
0EpVp/M5qMj+//7Iv6ziJr5Lgx9VsJbzVv15gbBPq1KUGq6YbGiB7Uh4SQNSMNT6cGf2ieZmifPN
oPe4Nuoxe9EdP/viO9zUntd7yvNE7+ras7Mx0/75FWK/A8w/Xsdno4QinHVRVrh5MM2HSdYkqVNb
kv4MjIk+U0X/x3Q7iJ5fDVv6y51mF6MBjCGNRpp+XY9/O7tlQzkmpU1mrTRCx17IUAgEM0VHecCy
T8by3z/8/y68PFV0fG0Kbqzpt9bhwK4D0sBqulMqhch0YU7eADHxgWRGtp1kbx+xi3zVbv7L22MB
UKPAN4xfLdg/rzHvyloNmiTbmVfZW+V8upMib7zUTKtt1ynj5t8XaVJ78Cdvlg2ay7TqMFpSbN/O
B+odO61DCMFQtWc3nPI7HMZvQ6N99DWah8KcxsEqj+R3nrQp9/ihnhUNtKpe8IaHd2hGy0Efj3IO
lhpQrbxXPyHXnos8ebqiuofMWfui+zHwhC31krR37jufTt6+T8I+mHm3JW/3kk3ledL0dA1rBIZk
mW5Ayb6hMC+Rrt/9CnY7OGQDjr6Jcb3u91OBWjMQoEWYOuupv42i/Ayu4rEx/MMIGSk2nIcaixnh
XqYPMM0IqO7oNk3/kqeA2gILZ1W4LDWsQVh0cCUWR6HpJ78wVo5Obqq22EV0SCUWYE7isgw/WAeK
esgK8RiX/Q9DdLu6CoF5WwdYfhtbsbx6Ln/SXN0ZHQanIrpkDtWkYYVvfiFIKVvJnWXjVWr07SSm
D7WaHpx43CWNeK2c+bNJk48KaRfySH0ua/ixsX092M5XQkRwDrmOpivvtRDKVKztpwT/t1IzbGGu
DdcR0w4gwV5r1CeyxatOabywzfRlMsUdmOZ2byjaBsDkweZAEA8M/ejMY1Z1W5isAz4qeRgqkL4G
kae4KaG5Ndl9nyX7FhjwrCK2q8lI6N3A4WbP69AOVvnIEwm9czGJ/r7RUpfOrqcOdUF4QnnTMH/j
a+/5nY0K/0f12rfPQwmAzvEfSmB2Sx8Pr2dCEuLwumZKAn2L5H1u5XJyTLfI1EvntPpCh4axCPLc
ta50DrX6mAYN8n6grNskf2mtXD3QFUkhOmucSnv8InqfPuOWWwy2stD4rn7GrksRdyyjuFgAgsE7
Pa3LAGqnrLNT0kbfBC1FT9Zp4o2TsZmseOmXtju2ds3pjIg40a07Mcl5CWhl11Yx4w7Jj05J9pSo
/Kkk2fUjndfU7hicpW+bOqUICJqnyJ4xI0KVMbXvuugAkovuLtTSQzhgTTL7n72wfwShsm7U4seU
c6Ae02M1MtU1hO/ZFb5nZ9a7mk9bbNC7aoSlzIWPAvdibOonFGJGmxTRcQ6LfWYCPyiGiSONvw2H
cTWFABfsOTlWDDkBm49JadwyM+IxZdYEdvNdMusLE4dIMYQ/8iZ5Bty4o7R747CKqU71hg79X4lX
GlYg6tpNZQUg52bVRSK6G0J9azM4yrSUVeBYW9HHrecojNcooKeA28eHI9akf12lq1cxAOIFY4j4
UpiflORQjzG2huHBD6e1lMF2lM0aqvvOAtdGaNVtEBMBnD1WQFImhci63pykMj9O3a/QsNfWpKAS
MWzs64SOTosXM3d5ys0PxY7Pudq+OrLd4W1+qhReTqsHhV6C1qmCet03E49LcTBxGtp5+0Zza1fp
4+fAJIOkD/a+ARExm9/8Ll7XyfSjLwcvdBLXwRt1Bb0ppvMxObiAa/GNGBcNBxUPU2wZn8iyr52I
IQBB8kn6SxUVBAPKk6+oBI3n6bFJ4YHhQj3rIlxNvGiLLKvuIeOeQgf2b5ZgyNHs/GRg2kFYPlmk
g9MR/AWcubiK78um3ul5/y4ZkRAn9r7i/VIkGBStqa50pUe/KFcYrk5ML4X2HT1GvraD0PFiFfrK
sJT7VmQrVG0Qv62bGjCm+xSqUMltdCDDDZ7fYiNUi5+iGTe+oWzo+XDASLMXQ1fWduCfBj/cZBMQ
ukm7JE7qBjHjMFooOrbfQ5wuDHcOrfUgYk4oU76Jx/hccjzJgCUZ6rBhbkK27LV2z6iZJ/8av5bl
tpkB9eUyOBAUTlZYKKEZMYYecEN1TCdoiinAvSDqbAZ+THI7qzMmnm4queLEBfK519riniElWwV5
GucDXr16BFo2FkC5VLcP1C2kLLhA6SuzERBjlO9O3c6kCJPHsNeXBMfWutF4E2Ba21DhTuVrJRtP
saZ72livrcogUKYfAOExvcHCF22kq3nIzyMeAqnDXzQ1qqCp7beOqO7i2vHUImH+ieqGV/q135Yf
qTldhGmuZJgxUlburS5gugq4JYXY7dSNyDRN9lAmuYNLFVNZGmAbDb5XVseQ3vyOHtB3jb6botWR
l0LFBHWzKqR238/ZRh+DC3rHmh1tlRjXtmR+nvzooW/EqnXaO6b8Pjtqs0qL/Bugdzf2542aV4eo
tp8SrEdAEotVPufvFrPJEbaVNZ6urR+0G7zjxlJnqsKoyg/HHqNdAAPMMuK3mpu/kNSEy3qmXRLm
6V2QGJ9WqbLY6BjxzZn2WTuWT04HPqW0w9c4izfQUlZqmp+u61FdGwch8/XUNW6JEWHRXdf6UBFL
tfTvgcSzkWiPs23skoE7UynBCr1dhzDPvB0C9MDrto0mXmMVG2rFmZA9eNGqUJWy1JtSHcqzXgHh
N+E2Jwp2lqp8H1iN7Rnml6jveivYtxkXqV5BGZELJc1N9P5YUnlZRrLlIXZ18sy+TZS57GzNHVp7
W1wn9TjA+H31s827k6GDTujN/knExrqemYI2wFObSh9QSE5xkbTHMDDemI55qcL+NbCNCPpR/zJX
AUC8wF9p9FqKosR/ozL7KuYgYyfpUtP6tdpam9wmY9WNMSMtpqlfBkUFgytv8zXbyRGvxxFJyJuH
Ec+qRqo8i9YawxwMFafY3DxnBe7iRv2pS+GNrbOvodMwoI3X2FDP5DfepDadm8x8zoKaBVo3n61B
YuKE/NgJr6izrT3BCYrarR/D8Kks5QId3UXlxYReHmCUPzS5sm/ziL02l7Ybzu1egIBWZh3UJQaC
oX7h9+PDfW/0g32BGc/W+jvfDD7rWnotMbEGjZLGGVzJ/gHD5SqS47PehcIDl35kmMC6aEZvtIqT
OXcbvvilrJI9kzLew5KnoZvlZ++XT7Pdvle+v1es6ScvsKs2kG2yLt9qI8dwI2E2sTJdkjbh9ajY
1x1lYxakPqO426aAAwcYunbY6hvOUG5PLaaAyfV8bSDdkcSedNKHdOxfDXu6TyTmSw5C71ijt4A3
j+wSNFlDhimpxB2MFEe1AfXHHsgRUENh/gPnwwMDkae/QF4EdomJvCVKO9UGMDvi/xzHS6JudHd9
o7iLY2c85BVGq0HiAnba6X1ok1MjxFuSaKtGU06YreEC0CSmyyAYNQL/eixwG4XPTY1ZKVHGbeRb
zyYTf7qru1tjiKTBs1R1OaD7YNNQvLaQ4jHGmugVJAzN5hKq3SqvmQCgGXTmguIM/CN0gZ+7MNfD
FW8KY13a+JtfOusm6I9KQHXeRZ9O4rxNBZu/PQfOwi7VOwYrSaQuqISt7WoVu4gYgfTIPMCYVXvX
KErSY+cChqN3zou4LqCtL7ZtMhoLw8k0Tnbhc+m0zPYS+s8e3+XkWxuVcwRdBCb7FDEO5zrE5wRa
8W5W0sCVcXGpA+POtuI7AQXNgvKwyIC1TVXXeFnUcwNwK9ZRdCzSpljmUm5SWWYelcd71FQvZV6s
Lcu4tCqDa1p92BgGaZ+iHu566n+X3oLXDR3mukKc2mn4KEcGqgDTLSgBLNca6/PoWPt8tLZFVjGu
aXgei2xlq6nLoKl1XycHpSSZE5cGxjRqwxA6Xl8UDwD+nzAtiCVSoWtWRIl1Wz5KPcPmFy51rd2Y
Y3KBA7zljLbvsrnaMd7rhTgTsQ2hMQ/GKXbJFN35dVZ4oWI85nl2jIdgx4RDV5NF7laIWNAY5TZl
Ph9QKI1YEu0EGTMwgBluRWOe0QcfcYbfhWpAbcUcpFk1v5mGeCT792gMQDFjRxBGZdSEZNLY2VTl
Y1v2AWS6Dnf8rJ9gaGNxrq//JAizDpJ60baIcprJIqvI9ORFRW6ER5N+yRE5QFk2EIzNVrxPJO06
MxSuL6KtFfUHv2FezFB8S3V2Y2k076ZRPZKJHzcm70wzBfdpLXbEv9llSrDEEw5ffV6VGZGsbNIY
+DFbF1svmd3DG5hHxqobhXJiKJOzkln+KjKt3tkh2xXbp8chGB40NXYRH0cdVtVc5z8Vvl9yzUeM
FsAx08Zw2ecKzOFiQ8ATl/VjAnkrUpMXs4qZF1ZUnmlDX8S6SavLNo4AGlrPnELAprFIvtVmucVW
tyjGIWHzhqQUYqwNjHplt4Qe9E4crL7CWZdwNAnKS9JXGSfTeFUpUDlwD51VMvhjbZEDYFlgM9DY
h6LrIBr7XMaseVDZRNO9MrVpZWjFe1oyc8jQo/UUwOuzEx9shj7cK5gCcThWH70c1p2hbBWl3Smq
FNi3228DuFbPjpUaUxIJ1gyDB1bCiD8WnIdgvJAH/YwjInUmcRfR0XTqVm0vH5lIs+XUXUD9YOZC
pfgwl4NjXKgHm0kNS1uopAvg+lkRF5X0L6NWVtyJilhBx5wTiBskCTVbXdqV7pWZ8BeZxqrdxu0x
nqYzIZY1AfViFRrZPubhmGArImW8FfjxB1U7Y3ChVum7ZdqqL5yMzh3Y1o/KNi+0jaOlkXGqHQtQ
1hoq7iLGoIzfYV3584lztmuYcXgAb+FpqG2dg78vIgcIE9aP83fCM5uklr0bETdjPFy41GyFejle
+1qmMqvx/yg6r+ZWkTWK/iKqCE16VUJZsi1btl+o40TO0ND8+rP0MFVTc++csSXo/sLea+sJPjl9
W7b9uZq8Q+wIKh1sQz35YpyNUGTnnd/F99LS5JJIle8B0O+unOkitC7a5RX/rmxoQfv3SjO+hcRn
oE/5ihCJpwH/STQ1F1bwZ4jLS6SA0AhY6njqnCi05Xaj3kOjPpplG4jeonaxNxppJxag0y2WMJ4o
5Q1Hf84+cs/+sUNMNflEjK0bPYSTCWFTnv5RgCv2XbkcGhckjAN7oXyEg/lHP8m/khAgZIoRjCNz
5Uh9P2fmU5pgN1NkDGIiPc48VAuZwmcFs7urDXUzeNoRGYO59byM6BXrAJ0RynKTbg1NuzHWOkjS
WrDMiM92MA66478VEticYwFibS3nYGrJoW/CaN3b2d71hiCdomNhhlcrBcNeDH9db/a40MUrwFxs
F95e4yzsJ/FTJSGrxoeiF1UEJEt1Ntpu06PFXWAg3MJOR55eAJyv+iJaWNHMBaym06jF76Zm/9pC
fuGRiGEp6yfDk9uh9R/qUp4IoIMCpSme1afGK59Ss5aLyfI2iV2vQsK5VrOmnjXmTb7rIwioEN71
1S1NzRduI1SzA6asTptRyE8nxq5HMUybiqiyGfKI40PhTOPq23ArE6Kq+zakBoFmLmk5Ncdz34DR
CYeVIID0k+BQfTm0BqkBA+VFMpoBS2e1auxH2FlOydVOGxveLLbZgAHHhnfmHIfWN8AvDrM0Racb
/2L6599FlgU9w/7QGGc7oPmc3ljozqSWXQ/iAtnQn8N2p8UwhMEAanI4XZIIdYnNMLiU073TWbtP
YaPtZPVujShrEBuePMNbQeWu15NRPrn5rG3NElz+lIU/BIPdI1LsFoNeN1hNAI+abu3sncj6lRQh
iz429100pOwl408tA/cRtfUjD4oD0BtoSmodh6nCgTQPGfTkDkg/OSwoYscT6PUX36zVaWp7eyHw
uyiBodB2xhRbPXVCSaDeunT8m6byYRMKppa+kWCYTfksmrpa030dFN5AqyZLPqn7b7q20+wZL+Sb
kFGUe2fRT1S8U3Vj64OK3i6fOHUw51nVv9D0t9Ygh/WYQgJMWlw/tjEcLSFJkWFIaNsrlMQcpZII
g2bFseouMF23uIUk53rz2qqe/reslqgzUUFZ4llU1QG0CJOWwXl2CyLwqGfPnWM98XD8mCo51EBm
BUG7gKtNYhCKoxASB1u1Y1GxKqUKWA5dIS9c9Kl9G614A8HpyejLnVclr1OR310MmIuZjELdsM/m
zDihsrVtR5pk6Y5n5Nj4KTmcmo5unWeOEnjt6ckqDNW+7G0gK7MJNrLHCuKsoN29ufx327iuWVO4
Jzxjz0y1f8BVY5FL51+k5yja0nWSO1QAMXRwbVkX3jm1bDQQ5prISQCuZfiUEU3UGU20cIG6+o33
YjQfKQkXyyx8L3LuNMYO/Hci2iFFRmxGVzz6lr9sGvOlKLXLVHcQ0WOOnKb9Jn1MrWIfL7UL6WSd
KmyJ7gzgNp87Y+VCzyLKjrD4mkrFIR1k46fubzh3w5LdPbAGgrViwZzV0t+7Pl1NcmQY7Y63ODRv
bIHyZWPmR092z6mWnFRibPJsPNghJWplIIUCtLqr9X6f1d7F85oP4AfLCftujK0gngFID+6zz/1g
VBi3M/tYmsZhgNjlmNnOIGZs4xi0AX68l4X+qhBPLNMa78FkiH9NaoO3TMddnUuA/dJhllRV/xjE
QxQnS7wUyXs+atu6bbiJEwfYMgydRzFAHi2OukgoIIBdQMAhCZyF2LhjSL2XO4E5uYfc559mlnu1
+q7H7470ZByLt9pJdyZTZUdzt24yPkVz+tzX/s7ys4PZ+vupja6lTaKcXr2gY/wj8u6tcOtDVUHa
KNSlGIhem+C286oSlXskxytfdtG4Gups6yTVJs2rux5BlrfksQ+JIW7L7WSSz+yM9F/zdE/10V80
rn2LQoi5YyUWEdGaRGjh6h6moBu6VyAciIgIcrSraIaXgu4nL9kbwRDj9HEIpXCq5I7IaE9KB6Zt
HVRIC5QDf2wQk5i5EOS6jDbeYdNCqU4sMEgwoycGlCJNlFBQTF3bKbpJbYZMmzjxttTaQyvE2RgY
/5PIejCn7pOtDuVLj/92DnqJQZCswjNkoZ0LQbxr5apKw3WuWp41U/xknqj3eB3EJvf7g9HOoAAo
Lh9Lbz8sOepcbyQ8MyV7Vz7FcX9S+BhF1Vxii+GvrEk4zLRv3Se3L4mjvdZpr2wpfxhinUVIxI1M
skXNjEeSr7uQpnlhsYZ5bN5V3cwsZDzEyiDfM2pA2pKBOTYBDOFXt2fJo6JYLIqa6UBRXZSibG6t
n15nAlgCH4+RqlIsB6mE9oxi7mZoIcOs6o5CHYwEgJ2psp+L1MEUTFmf2GuCfoEX+H+DlX7lLJfI
D9kaMyZEX0dZm9kJxtzwW5glMHEcJSLPbjmyZjDW8ovwPbqj+VM+8vDERE0rNnGsn6oETKxrnrUm
uVdJDP4g3khZI0cX+PT1Mv/0uvSvnec3x+K2zBk4V0DUJpcSrITPQ6AjCqHt481IWup2/VfFYxAC
rQF5r7J1Kc0VK+LXIimDYiCpJO7sx+Qq/2dr2p6brF6mPlwfnfhPvwLkRv13rYgcX7I0x9OgR0u8
+wrFcL0vY4dFSVe/GqY6kKh7mGnwWdKbtE6Jtoo18Wl1sligpt+zN7nIviaACNiN7LudNgkfqrz8
6SfnOBE1ucQKvUhmsTPM5AJ8Qm7SmnWXDXlg8ldMty9ZCAmi9KBdtWs5kd07GfvWJMA2FPMjs3c9
FNVmLMEtG01gy8TnCVIHgziBOdVAPOfBKN56x3hqdPofbE5OCQtLuhiqi69Wk1t8xesUFZi0/W8k
MpRXaKMBezIl8/0LLrlzIoZvkehvo/av9gzGShyqfGiHJO0tXIc++TgqcaEAuOuys44ZcH3uAID3
OH2JWaJk5cUyJ/GHPP4pQgtDRikNKM1PX+DQCquzPmqbFFD+Im3LleenJzszT6YoucQ0NknusYjj
tzHqNrJXKy2073o7nohHpVaVqy4bf2gUPrzRO/st2Qskk4CLDMBUk0pRa+DnI0G0HgK4lNj3sv3H
m/9tSPnVqYRnkIS1CNdBnZdLPlx9Afjhg0TPe2Y4O1BFNy69xTAXgdHi9vXnK5mfG66oje50W2J4
yd+tqOKwppgzeadcktjHXS1fWVG6gde/sTp3qZkwyuS07Lr0267ITkjGrdckX3Hu7Yd5+tcXPzVW
E8zp4k1Py6VgfEQ7krwhTWHZkZ8BghxChi81UBVZZwf0ichGWehb4ckayXpsSZ7ohnXFdhb20CZO
zE2XjKfZxhInqre5kutEI31IyLWfVDWpTmFPVoT1jKZw24FP7EZTcc2QuUucIzW4vWViw0XujscQ
KplZehYCTvavZPodnJGkcEQzPukQYmZuMKfG6RETrfvF0o2GO2HFux5YjNl7CyfRX8Jo+gPbxnGY
EZBkLgb1XtbRCVWTAT9crEdlnMfZfK6S+QT/DEmmbga6GQVEY25GlwAX3T1bLJXXrBx3XqoFee/f
YzITyeyG4tE9ddlXWGpn5gBhN4LBFS8oHY9h/FuO5gH9YrgwaU/NXnsaNHUmDumx0Pq09VfGEdN1
tDhp2s4+WG62hR9ntUWxnP1qN/X1tWNTSlvHYmV8p5Akg6amOR2a/kNL02ajWXgfK0K+zJT+nK1C
5GV/0+B95kkZ7ssq3YBMe4z89sqwlrYSJ79wrpnonhtLI7YM/nfbw/cP+3NE0n2TMQhRZEGAVk/d
kQlNLb8fkVQxJmy38TZw5/chGibfJVQyXLWNXFvSftdsl4BAWnYfqM4C8ubN7cQ3g3pGadPD37NP
VPIcgZqvNI0Ga+BsyldG/1ZpFvcl9JWNXrvLRqcMbrX+xfSq11EP3xNiw+ei2MSivk6e/zKPGlLE
aCu97NgZ1qYD3q4qbati89TF0Ss2lKvFSNy06qNtjreBQryph6VRt2Q4OyBlvAxLPzHCjrrkxrSf
S8KHbCbezHv0pn0hSmPNCCVZmfZHE5ZXMgN2yrSWqvcw7Hav2dy/6mb2PNfe0pLunsEvq5D6BTQB
g5AILAh5KH41fPREf5ai26j6EVEBkxH80bYjIIMVF8ebnj1xCK61kb3xZJm8+ZpRE+LdwWslDCr0
70aZVwHEfSYCc2QeYSuvAMDt4xayQevbX32rHPLeGKevC48Y+SxW3qki8pthA5VHmNrjwbWamhqG
3iiLC75Yhsgs6BitqYNinqhyCg2Gm17XfXWe+6M0/0Chuo6NAl5BqGdcRvHRrRF+Su1fNtu7kSD3
LRX5v2GAj0y+HHnT8AuGAkKLUkFRODwSTIvN2j4BcW1XhV8+z5a/LcbsGTTcsnYBJutdtk+bYtuK
ZMn4NHBDUkEy9Yg+Mknz6ttnzB9XHY4+IbpHdxwWDcRznK8JCLjyJUcV6tT2sz8xJgoHUKdagJTP
egpdJGpQcNgb+JwHdZkisPC9ZtGTWMKq+tCBCSizkkWAtmjgvxiVCNJCrkZZPrsqotCw1m3db9Hq
v4QO42ZiR+2kv+LDg4hfRYeyAO+jWxBkHqE/VSMg41ZFGozg2luQVol/KGy7fjK9Wdxklvu7HLV0
AOMIaQZsyHRFXBHYXcN/m62hXUCWKZ4ftl7L6xjrgKHKxnoztinyCrZ/ZAww/CZrSwugwxF4xXS4
oHzwBGh9E0vBOiZ0gu1no/ov32h/NRhzEaGqTqoMkj24NES4kZncM745eUAMEKTt8lEEEe9w8a0J
bZcZ6aZtUU9Y5r0V5I3oonknaIaVB1XSw8ANU/RCgM5RawmGRVCZd28987jSD+8K5iUHzNrlau57
TOZ1fdVI9oh982raD+QlcA2SCsjgZheLqbtzAisxdrnrLh81dFcPT+i/IPXg57Fz6+o049qIPqG+
LtuQjUAbBcqp1kiEzr5WsPdDrRAz6jTyYieH+JbaAT0Ra6+Ch424D3R15TqCGKQXOVOBfjuIr6QR
TB7TI0zYC3ZDWnB5rIW+g7yP5sJ8yhpunsbC+5wrUDGTzJ6xN4D+sKv9JGkmm9I4Z3VXgN+jQXPZ
LC+FpRBsmva1n+ZLZ/s7XWoLfSQEveFxrRD81a5DuJn5XozeARnkD/3EVSEjGLR8U2vyXJVmzIHM
TLr20l3YUqYWSGeK7MRqe14ZVklzTKMKhPmeZNpNM421R9uQp8kh5xXEu6B/aiSOhC41/Zz1C39w
3guLFSO0hItJrI4ca7A/ahNl3XX20L4VUKBGHDg+9ClVscg1J9pYWluLtnhC8iIzajhodrWn+Wuc
8jsmJtMvNwI9bU9g+V8bSZfkp86nQvaMLPopQk38MeYsfsk7y/5ZfjudbBcXBcpDlb2PcdmqRaRC
97cDG7gVThiJRc4Ss/2Ug8ffa6PCiFeW5PkW1JAnN61cXAclNMZDi48CNpKmzXtD1ubeyHFXb6Rl
G1WQjN7E/lAwP5vzEhBTJFGp+r8eAkd1DQsnSBJzK8Lwl0yHvE1WNeP2mbg0d2TDhvuDhnokeEb1
Z2emOmkHMS2LmA9hkn8M8H+cargl02PX2fYHCqhT1jdv+jAC2jWY7MTQXmN1KUsCOYUQD1BMt3QM
ZoTubGwakOmpzztPVKjbxOeH0btx5Mr1k7X7YFDO/rPBxNcQPS+OpW94rYeFihgiqZkNYdUu/Ub/
cpkJLVLTJX+eyy3tL0b8yPnxx8MghjeOfeY9zbavaPbywcQSPbanSNe+2IZ0y9C1VhOsp9DPgoFz
GoprvtDptIFHvmhMFupZrNkL+zT3xT9D6R+N324USwKG/dDvWGy2k7ymev4dR0ZB0Lt9YGTLnCn6
89n79tUAly5azrHLnM9bu1TW2khMVTGvGgJwUJee3Zgz3puZfnfjsZXdpZnpjkJaSdLxSKlsNkTl
rPDBkgk3sIS36KwUkSPAh/T2FkXzuTWsO0jybVX4B42sFKOs/5Ez/anKdp23+Zk36Kf1Mmb1BGis
NbLAPDcjszx8yiftNerbvYo5eRLVt2vM4ucxwQ3D9qdpvX+TZm6cJNk5GZ2ca9xiT3uzRETBEj3z
W221ZFjGubnQ6ZY6UW5IvVnaaf+dl/NaU85xZO7NDc6dl19ROlqMU8gJr5tlJ41FMcaBV8I388mh
tiGiQeUjC70OAC4Efaq9TDVXT5dGB9gP7GVIYmWQAKDwpYTUhGKWFT2z/aG5mI2z4vJLz9HIC5zT
bseVXJmwcMxRrgzJBM6m1HBs56RK/deKPOpwduBl+2WQQlZozcbnBVAGKcss3lmHrkaveFX0s5ns
QCTUYuH2fBRgpXILiZ/w04Vgt2xVxmvTJ3CxPIwgpmgP6dyhVEG8TzaSOCP/hKzH8aPRu+WRv0/R
73QzSTI5MX46mh6Cm/it3kosTfaD0Di7R4ZCNxL0dgyYr6pLMAWpy9Qg7suZYDeEBDHYQZ3RFP1x
QMHgz/6TZ4UfmZGtMA6sQxLSpBP+DpCgHrCkZdq0Oz3LTzMwJFJZOMSfFGQKM9SWhqvvotE/eMWw
zvSRnQoDCY/DuVDmIQPKUPBKLBGKeMe5YtZfuU9j3R6ctjgmFsycEbVh3n6JNH8FxE+2TdOV6y4C
vEu00ipOyH4nNkyk2S5hgYSCndtqQrkSR0/d5P0D4hUgTloa1vjE/bEZYblKVB8abQynPWqpaSwW
Sl5ChgPSO3Ua+Y3SW0fK5eX1tnXvEQ1koF+OjLuXc7KHqUbg5bx2aHx7OzyL2sFTUZzc9oqs+VZX
acRzUd4p8B8yKARNFVdbT5E7R/a4qWsb5dIgSQzk64SlzJbt4sv6FqHxWThxtzQmtof4u5qRe28g
EKaPuYOkV2xqkdLa+pdQe8dGGFRhgiqn2dKBJitcrZtWqduIXGbu2XlFvg7Tqy9StmmNSJOdq+n2
AmBhoI/ZpeeLTiJ9WzjNMuwYFGk1967D7c2AiL9gAhuxsbcn7zPxjSdrICk59vfDgAgwHEihz+WS
VKh7hjqtTuUWLdJqGqKrqLCSmvZX0zgX3UcV2INw4tTe1qwZEt+CafDhmTmL/og/YTJT0pjcsyTx
fZESgtZaE/PE8MJtEjR5yymhk8Kb7GpbbdrRI8lX23MLryaiTyJ9egXawpq67r7YeAVCEt/aNvd5
BFkYsQKzqRekVEsfsh1DwV05hXtFYddI7V2k4oXpVIBhB7xVHviUl9iQl5JP3w6BfFFMhm6aLJ2h
2sYPCV1BhezL5sgCBwHs8A3tjkY2VVfikoG2ZatIVLectnAhW3FIxxaJzHjyG1yHbXvJe5Bg05YX
LAnk5BkctoBrBH6LxLm1g/VpG9OXB5YAkpm71rsCCXByM2xInRM589oQuuwr3JkvOjr7tXZNlf03
Tcyuag1zqTNDxlK08G3HW0Mk5E4fnENVkzWbuIeyM35coFnL7CF8fShEQxkFuW86zDyoh5B45ax3
WMeai5zkQh3Pep1q99Ls11lT7tu02yX8byxzT9Cvz0NMDrFhLxg9/KSJFXCNLnuIiLpKt2MCGMv1
a6KaFOvb0ssP/uBdzfAhqqX2kf1+FOQ8WZZ8UTL6cFPJjtIBjJCR3iwoxYbPUsPjZsPAWA+mf29s
cS3j6px1IZPq4ZAkj9Cx4Z8piHr2jWgBeJIWskfZN/JGT3gfi4rngmnpV4YkaDlG8FSdNEsWVUVB
4DV8To8WZRi9W2IQEWyGMOvmgJ/6xvLnS6L1X7gdGeCDQRGN0L4lZU3LrFvB5HRpa+174sWH0pqu
6cAUikBArTNBXstjqqU0JXbMkLB+YBu9cGnixSCQTLvBvPkYbJ/1THToTIYGTLqfEzclVLIFVQZq
0R6ewmGg2+x4QULEFzFM0QbeooevkxeBERGuPX3jtoO+jR9qvz7WDqJD8Dijeuo6oeP0auJNN0Uv
1ujRKMi4XdUVbA9pCRUA/QtaRKaIapDZg3Rir61iUlU7NRRLoxGHGMPMopnIaWs45akR937ryyWR
fnSZqD9sWf3Mqf7njs+Oj4DjkUmrCfdm5+YL9c8xEtlfVRKdaiE1V8WDiEYjLv7SilecU+ISIiZI
YGAtod4yM1L1ukFNJ2R5MM2230hwu53f/sYl4X8leXKcvHZEFjVU0jpcRfxo/H/Uq6N6QJBk4Mqp
fFUZ6A6bKXfP3JW7q4P+O8FY89Kn0hwvNpKjunIi1mvjXkROHtSme/BjxWzSO7E+hk2nUYLy3RY1
IwphSRh5fbYfe6TCc094YhoeWu4Y1kVn84EiGIyQTmo6WnG5MbPwbIT6ZxaJcoXOKpi64W2CNdsZ
/icojvXYWXuZJ5SUM1IRekYQf1C6LN6RNI/2snTOlTFPj4TeLYFmKOeT8CEjQ7/alv4h0gDIT4+t
WDKPWF39IHbrd2UVby5sIyp58zmlxs3r7FWM6Uri9eCT3JUEKM7e/FLiAV7VTqFvMnJbcFYSvcva
pyJxgY3sUuvzoPDdNtBIoeRbt1Abk2EjWXSP/ktqDmLZxEwg4+ILXtIaBdY6oUvKEML6rvEdF+Np
MMZN6qTPkj9FZ389zP1GM9vbaKS/fdzuoFafIG9c3LC7OHFJBwIAXTHi7E1uWoOodC1aD/jSa6n+
yj4JujE7g5p8HhtU8sKt7y57tNxg1qazkjb5rDm6TjGbmwHlcz+qGyaUDaTRjTIifRFB7l/Eqf7V
OtVJT4onlpirXmVPVpTzbVV7uPsBS1KGc/phTt175hG+qBOIU4jo8OiAQmVdWpT5Tat/mATv1d74
QUjuq8Pt4M3jqartf0ar3UKmeXrv/RGaW11nCIllHn1PhtzNDB9hWJ6nmN9MJ7dI9yByTnjeVpEC
YGmJmsusfPFle3R0b9wVRD+t0XOZi6QaXsexqUAzM+/POAqI5yH7Ha1fV/xG/Dhr0in2BD4HWlgf
nM45Z552JMXwmDYa0gi72ZlR9dEon4U2qXO2MJ9k5I6oFthrQoBjuanLfz0/pp4z3HCK6gAjOqJ0
8/6KXG5Zmvzr9Okae8U/bR5n+sxMZ7w1AVJNKffMlrN/bqDZz3BBZS/eIx6DRa+5zmqgdY3zeCP0
6E/P9CMJob9VOoSYla3X0sD7orH8SnXjOhLoMZYQcS3ytRjDIOaoEU3a8xcN62spqpdYh5WrdeM1
tLQfpcRbPkxUQpkd9Cwtler+OgKTUSWIe20htGZM5LQ4163WJsa7uYUl+nbVvxTgLhY4c57dvunX
8NEIyNSIn7V94ZIp4nzLQl5K33qPoClu9YzFUtzO7wK6ZROOwZhW96rQ1vmUfeEt4cvT+nRT6cWv
V/q3bNBpNMJkBVDmFFptMOvFPrRbQtmM10Hm30PnIiUId4TUyM0Milii5HmBeQecH9kOa55m03q+
3BXkAK/rCd8e8wrbhEOeTBTYYQvcr8f1MHqetmrTElmj26BBScCntpXYm6J/TmJrZYyTi/vHWLdh
zvHV/s2EQzbSNZF4K/YakmZPYzg37+sYRY3LwUADLrgaw5ifoEEK2tpbQicXegPRVbUvsxvdO48A
zDrjIG4HGZiVxELpc7yS2GW2JX/kuE245xlLvlWibAKofNybHtmlWT9tvTBRASERGDqs7K+ZHAZR
RoIeBR1nDWmZQ71/77rooCePgzdt9+mQrcfI3sK5PfXoz0OTVV8VM9zCrJlAIUO+r/+k6LWUXp0L
FiFjK++ips4ccj4psnL3Y5idQBwH3P7ZqkCNg2NyHZXNb/oQBLlgpNHlF7VV0+JwXXOsuR5LByes
Z1QyXXZA2fluV945i9Mf3VYedbO7L+pwWpmR3xzQw5LBTMsWI/5PKvcxbSPaVHPMg1GMd1X0V7O3
gtQanrNMrsosPzuF4p2YmPzlL24xLXMCnlWSrHDm9ggWqF5TdiFe1LGpM6hQawvZpqURw4xyB8Da
XZghGb7W0SpYLbObYgS3MRFmsgj2dhmpqEAy6k2qz90LMgzzCGua44uTh+ywNe/7sBqEdcTpsKVN
7jYlLBhUjz2yN3RsK9X0pyxl5Ne76bR6/E0J3Trrw21Fk8ZaPYXT6IyLxG1+YMTtsU6vJSjlBhDH
AxW2bQ3EBkks9wjh/E0yyYUux1fdaZ5cnmLCPFmK6kn0nVqktOvxVjwONoYenz6TP7OHMB9L2loX
vhsmwnFhpwOZBaxzPRVfPR0zfYhSfzGI+RL6IxB17SIU4x5tdjj2/IOr10Db5bgmaIxYWWK7c1ec
mFgtVArYX+iXKDIOns7EwicEIannhhTPqcHhLejX4LZS8Jz9aVxMdFlTFl8qzAVgENYPtbwYym2F
xnNKytcSDrzlmFvs5YGRT4fWau9dz64Mf/XBNafHvHvbaLhY7PbcDRCXRctXIgMZZ9fS8TChoCJa
xlGHlWhmcmyZlwRNAQ939ubM7Ijm0b6LFtkxtoIrNIFwbRo4Hgo7+0r9MF1aDlG2sK2IRIXr0RjT
yurpDmXy2hlVvwwd/UU69eObQ3ClMKzINkgby6a16NmfixRSf/TPdaoduTZbObMSzuKB6gjnVm89
UmE2EumopYZng3N8lWfRGw3jpXTrI1FjFIpg/OFm/7GPyJcPwE1X42SQXLLARN3Ri1cekeM4P8tt
MaNB9+QzFtp+bz0CjjiZNtyfQU1cV913iE/FYxIs6RZZ/cQb/AIaoxzW7yRNbrOQX4KSjUcvdmrw
4vaRz3Jnt0ZgZ/3N66d+XSAO8bpyX5uKtsg8Im/5EXr3DvChYHiLWyfr9HcrD/k5OWwtytKwSG4K
GQZmngbVsBG4Np0scSObgtXpLOnPLfHpoPRM9O7JkZW5kOBn0EYEMnoM9MYeFlXfflc1auownDeT
gZg2In99UWoRMVIFv5nG8KSVw6lsNGKDagLXezyjnLwTwqrZSlZGapXXtKp/Rc2dlbAYhNIDFinK
lArGnkrTEfLD5vpd9GxpBgNUTuSTSJu1l4K3pIq4zJl4vkvhvpTxTBE4vM89FcHoLTNzuEYPR2wb
9WfcocQXj8XayLIADf6ppnHDIsoaMO3eytLDPST3YTi9WYO7yZi9u7JHpWTmH26sXbS0X0qkco45
He0p+R7K5NgrtQ3xq6LHPymCOBa9Z+8j/fF5uEVQRd28IRv4MwcirD8SN9hoBDGlANI9+aqjB182
LcGPtky/bOg3DbEPiBfeAVGvwNHJdZcCTW7i9E3106nUETiKjGB6QCTUNe4/aDs/YVQhNBvUrz1Z
d0q/z8hUBHWPyUm2RFalxoucGR9P1fjDGmzAvzf96ZOFN0y8Ni7V9IiViTFhfWrw3OCMOygZY3zQ
sNC6LUkeICSYoTwe2HA8d6Zch9K49zI79XodRJ281BkU5VSR2923Woi0hLYlrIVJzIdAxdNsGluh
lZL/dASBBbshm8t73ZThFaomD7XRYgp1CZAmaijjVYhf89q6Gb73npp6wAw5mPjpjPyhsIvrcEnt
gStkNt5iCyi2iTmSfVIgxvzI9oitZqzRdzxkVUnZXBCcMMSYglkYF2mnx67Q21WH2JO5/8EIzWfd
p1MdOoMqpHL2xBTeRsFOTKr6GWRQkITuGY5BEBeo09qaIPeOhZGt5mWfeU+4kPaxnBhUudEhbtLA
MazPySzdNXS8S4aCGlkqAwp/zJ+8+jeuWJvJsPywYlzLLWJhWl4YjMvWnhl0ZL++KAviuvXnELM0
NHrBBVWhHenYBfsPRYvkNm9DKk2nY3IuBsa46ZVgBzD9AzIrL/O3jH72avRvqizvpsPmEmouwM2t
0rlm0rpky6Gz0Gnr95bqODbMvd1pi0kXV2cuA8NnwJ3z5knjS4niQBALXn7r0+qcbSWMH+UWb1Oi
/zWhuShLee7S9KgV8zshkFeerxeNq4PczqPuj0yEtPWMzSHzh2vXcdnOWnyeBuO7GW2+025rmOy5
y/AjttnJAwy7tuhwSCsQf1HCWUC3TodxQP2GZlpndz1s2QDsk47zENIj42QkdnPNViZbdxVmZczc
i67wyXUwvi0ZnUKWt9P4NXDcm1V+opR8db3iqiUW71xXsS7zX4Zeu/Q4FRxhLekOGUoxlbTn4T3M
SwqDYjukeA989xo5v35VXOR/ys6kN26ky6L/pddNgAwGh1j0JudMzbOsDSHbZc7zFOSv78P60ICd
FiT0smCUyCSDMbx377mqOlhAwDczT99m+xfVuIz9cXgphXXbcE7JA8zNuniLw+5KYK3Ggdmiw6R5
1VKOIYPZWYc5Vtmme0u8YgsG5DGIhz0t+StqNuEyB15VwfRg1/ZjreDlhEl9a0zTA3t0vY6XeDIr
9qh74B2VbnVre+K2yMbvPs1GUyY3QWDt/C6nV+3hYiKKKluPSKvTnhZy017anXfDWCHly9qHwo0v
/GCAIRCP/a7W+VPOauCl1d4W7RZdwXr20m0X1T+DueGNB+ODKzv2LmHzM0cxa/vD1SBI5aA7Ryuu
OukRjXo1XLvIybYj8xIbYQoHaMCsSl9mUbshIusWEA6FjAgGh6PeDMqzRiPubQlz1dd46iWt4shF
7uM+W/hHKS+R7GKGYhV6MxEU+HkAM7x3fXrInIqar0BnndHmEtC4elaAcBrXYYDoM48vsWKsCzWh
p8BVEqPUADH2PhjlqRzqegVJel2DFVdW972vqBHhtQS9EHb7PIxuPL+9AZ+5cqfyF6FoJSOMXK/E
Gi/dfni0uX2JJKuzsIh25Jv0YtskVKlCN8UnWh/wquN0JNUxqh8aDgH8hUsy6bArijenc3aRHV7h
dybLAi7/iLXBTxbcRIY9q2vYyCbF93Ypb7AsoauKDjoFZxGqVzXGLzo3brJg3mIJPE52TAOdnk8w
XaOzeqXveWF646nzKUQsgqGQ+bzutyEtvyxD92pqGsiJfcwi+aO2ip3Zyz1Fx1uHpp/ZWGrtjMsD
SNNNOySn1Bo3yRAd0iTAyAffzWJxn9qWiFsvRBArd0bk3KdZ/4KZ7wX395E45WqDY/8aZ9KB8MRN
TVoV5759KnCf+3J4bp1gPRATI/OMuqhaMYZfzdr4p4dxEbURMQsxgXTegAvL42Q11cc6qHdM3vei
wgJSacr1E8NmyknTYmMyk1AEpg69q7VXeXXkwt+UzrBl1MjqBa3BvD4k6idRDr88M6avFl615A5k
BvZab77QwnzVuTzFuY9WyT6QEfXYlSh5I32RJJzmqjRHIOa8uxbvbebOvSICoGD6SDJG9lhVL04K
D5nIUWOlNl5j7SPUbn1kaf7I7Rvd5WD7Dz3buNnPr03uOqQPLIf4huAG5iiDeVytp3HY/qsObM1p
XdEv9UR5N5E705QcWJt22AS0ie0muq6S/iUNvLveDh+61N4bNIOsvDzOQ4e4vGTGyX8Sy/FUluk+
094tmazHaR45Hxv5T9ABzgtfdPQczPjJhX7y2bSuwjazsCXr27pmqHr0aHwF9Y/TYZjQX40rPj22
1IxcAPWNY75yKIRqYF4vBgXwI8ewMZEvio2j9MZ0iUtAcMwMSpBirb71WfaYTCFtKtY1s0558kG7
Ynd4XcavBC8cEsvaOH2ArWe+LYx5r6vpnbC0o1o8yHjnkTN0uLmL/iW2JAdruW4K+fo5YMb6gEpF
ZqTn24DYQDTbZ/yy1BgoY4CfPyVIP4+e5Yb0KJRaySq6Q7EYPHZxd4c0U+61P8b3xP36l8Ugbz+/
jb+5Og7gV/BrULDJFDwHN6UcvfJojuRhDrNq5PBd+E+OHfYzG16rrlZ2M+Tf/n+XdKAlWQsveOGV
QYk7wxVlTIwUxhfnkqHcbYhr4DB5HBTpRPSXnA/FF8y2v3lFjikkTm5BSCMMavEnOkiVLa1KGoYn
BYpiPVslyAgn69C1EyOpDOGQUEEc3uc/8m8mE0gmoGMIznnL8pwMVakxIr2uyE5ubFXFtuqi+M0H
eeOtx2Qu3/9/F1ueqPChbkEo9hVs6T9/oUxyv877wOULkN+FysbL2SEIICAw4O7zK33wLBU1Y/CB
wuHkfU5OLIuAqciwhoNVjvo56Qd8eoVo9n3fjk8BMVPPenSTp88v+sEYBY4InJgQZtsiKvfPn4fk
ckYw3sCHgDxAhCkZq0+gPd27CD5VwfZjkUd/fskPXp/ycaLxOIElOuoM3ysztuAxVoZTNll8dgBe
dxwSnL2g4Lf7/FLnj9QxYQlasMod+F1QXc9fnq9ilzTp7JS6TbZJO4P+wiK0B3yPw75tmdc7qb/4
fe453Oo/Q4YWlloOK+JfuNqP9/sYpOf//Jf1333ZxIzfeTrEqrZ/OmXM2bgnJ6dBRlzHnP3oRJRY
R/37UmcPQ9dvF3LDRFmtmIfLHtuvoIoZOcEuypeWH9DWQRpXcy+xwMzrtrQv88k7BKq6RL32EIjp
JtbOA+d4ojVydLke1Yxvc62PzZxd0srYwl1aJew2CtzLAA1wkz3WZrizdX9JShETfPud3WC1qkz3
2Bp2t2pLmkEprNCazYx4D0nAlBEqdjyzflfdzBNmFhCtPoljUdvv9VBBOOm3YsnXLJoxPwTS+2b0
Ov3ihZ6Pnf88Wh/WnyAtwnGX4fz7o0Xab2euMx1cu9XHEeUfYIsS79WEluvq88Fz/mks17IZoDYU
X3b059NMM4dG7YnePeQJSc0zwxkBYzPc0NUCP+Zg8fv8etY5//LfC8LWF3iTlQSh+uePI0otnEOd
wGoNo+Kyn4l2S2OEVDLUiDtM1HVpM5hXlAjNw0iWzL6YOW5zWiLWr+3D9MTC8GVs/PlSutyUNDEg
8wGRr+Cf3VSKSapMAwn0aCCIZ/A7ShVzl1QHJzLy12BkxECSUVdtbbjryumzXWY37VuOg/6L5fRf
tunv0Lj/3AqLuhRLNPB5Ni9H2LkTFEepydf7keAOGp9psIp1eTsC3UDSK+jloEae3RvpJVfotTWn
uhregnUSrWnsmsh6nYr8vcwyddn36ffP3+BHH760QNrxCiX21jNSI0bgyndmazyMU0XKmnZNoiSr
yk6+GinLH/rrSRAjAhOSnZh5DsaWtqetzJuTkxbpcAF0WiGVtymQQwN70oBTfyC0jB7o3L40DmZh
zBPtF2jUvxCRy9tY9jcg5uk72P8i/n77FFEoR4Qq+dD20OyivTWafQBkeL0cl3eiJSHMyanaxR0t
BS19564b6J1//sD/mt+XexAW8TxSeI53PtPKaU7CDLrCCfmXhcfK87YNEaZ8EBR4jFaf3AQl8hcX
/Wt3+e8v/+2qZwtYU5XIwHo1HezFbdL1qNLrKXZ2eDU9ytVYqxArqgcR19h+SQfctRNS3bLUrfXF
rdgfDYTfHoBY5svfXgJbLadqqiA79XWDvqb2cnbZmOAJJzbHxH6QtBbr9SSD6WmIJG0BeGq+XstQ
qeCe9v2IHXlR0sXdEB8LVkkf+ocR/opDw11CTPHP+pYT+7umqFy0j4Ft67UygvwJSdvICSoNs58R
2RvPblQmaFuy5kcL2gDeiJYsd0E8U9/VXhR+8al9NDk7RMo6y+REK+JsWppp0hluS7Ukb4vJ3dBY
jBH9ZyYBoyQMI0GaTLn/fLB9POJBkbKlcIkAMM8+7zhqy6zhKHayjDI+9mRpAiik8dgicjkm3RCt
ZokJpYqqcRMLVqZwtPsfn9/EhyMeG4dQS5oRd/LnC8eAqNF25CxKthM+6aAPqXP69XxF3ry6ggBO
cnsMjOWLgfbh4wYfbpJ14nqOPBtnyjeEKh0rPQXtNDwCW6ETrrS7S3VIKLOfjl/NLh9NpfB8/+9Z
n5/gvDluPIgJ2alwDagudLKKzdDL9BiMCJSg6CDaXok5sd+6Ba5QZDSSMHawTVIGhoy9O0HNoNcf
tM5qigY3+oIA/OF7+O3+zrjqnjeXYWQR5F3OVggQMMxvwzTBUJHis1HNXByQYAU3n7/8D98CI8/y
GPIeM9+fL7/NnYrgv5Lyqc+pukojAk6pf0oOXS72j0439hc/84Mx77DsU4m1WWUEa82flwyRegi7
z7OjWXc/VOgGW5iq84r415FeOCgru8NFbsAhv3D7Rhxmu9Evn//qvx+1I5UP2nmJjLeY6f+8hbjz
AndogJFnBHYeuR0wEzGF3cKZg5uALFIIMrX6Yon9F+z75xLL8HMEYGnFhoP17c+revlcWj4Yn2Mp
ajfdZG67zKxjtnAQGiER06cu2FgTesTIfA8Nc0WOHBICCd9+X0S4u5qu7FAxFIpjBtkFcCVqE0ps
gHJdwuHI0tuUXp8F0wdDJKGCA6gcC2PLTa8wS6x65t1577pYhrefP1Hr76+LH0cCGsoQx7Q53P75
45jEFTFDoUIO6Sa7VLR4kPmtG8Jhawzm8FAtNyL0rU4i5F9Wu50bp97QhINLCCvvrjTTYAdRMPri
xj68LyXZcbpLXoG7DIXfljM/j2AU4LZC1DvU0PcyB4D+UEftF8EAH13HI0rJ8zlqC2o0f14nYyuL
VXImCL4iNopvyEeeYJFkNXwxjy2Q6vNR9PuFlhv57QepgD5LQRnoVDduh07Ia/cgXfWmaOgi1QPq
HXMGETwOQ/XFo/x7rkBzYfKCQdiwTfPOrmzPXoFmtga2AQguQovXhekuMyeD3OV4zH+FaUYc6ufj
6oPHutQShOTVQQxwz76ZSkcpCRwmwTwRc8HKTkytV4riWvrFcvTBY6XYRPSWkMqjbLH8+2+PtSzk
NNYi9w+DWRTTgewfRMnKnQUATir3xyZDi71K+9Ed1yWYyK9+6BfXl2ffTzD7cRC3XXecalc9DDh6
VzWV0mrVWd18T83DDFYWDsN1bpfF8fOH/MF0uBx8WfppoplUOP787UaGZz8fyMyt217s2RmPW5rg
GhUMhgrLiaBvhPiMPr/oRzMGeH/iKCndoAA5P3E4Y0AXlV3Rscx+TWbc7lU6YnpNCCAuKuc5zEjN
ApNOjOJisrdUisfBCJtdMbgksI9+eEVi3hej4KMhTsKhTRnQo75qns0WyUjenhMh+UDgPew0mjIk
MH78Ogb0jVqUz18M74+ePIUbh7WImCCqgn8+eZl3y/4OYItIhmKXNU68Yz+MYtBrAQsHizMsM4bd
50/+o2/K55jjuuw6mRbPhpoHOYnGZBFBcKHvs5HEBBlXTSyk9cVS/9HT9FldsSAR/sZG789f14cK
wkWMWhSF6ngRzDq74wvkE3P8bgOF9Yu6qvy7sOC4/9bm2U6CeTtf1oPWb2HJAgrRtaTRPNhjiqRo
DB+Iuc4VcuqsJV6qxXI25YFNGyRD99t5At0S+/DwV8sW+1tvBjpDCOsPb9VQ1eOBsVsmhwn95V2u
5xBS4khvdFujSjwiWIqfpzaqyp1dCfgAmvkZtErtB2xnTaW+dzAubipKDOGqBO81bLCuA0DAUT79
MhUSpVXQmxRjOigBqGDipiaWvUnVXZSRWv7gaeK8yz6ZHweg5t4aG1AdfbGi2Dbv4fclZakrulT2
Pdr4grPP2SgUthtFI1UIeGeJ/Y9AEvs8gwKZ0KyaqFd0H3f/YOBElqrC0HuTQw35KyB1hd5w5g0X
aaUQMw0D261173btddzZqA7jweneorI2xXVURm17iLsCtYZv5Rgno8ShVhrZk/8jtQefpzOWJNMn
eN9pQnTA3cMBJwBAwxi8M9GYQNrhsyka+WgaA4GVQRTRF7vh889REr1JqLklSN5Zzv5nq00ehY2B
lHA+atfpN4kGQx4aWbYvHC/ZFnUL1D6Ekff55/hvkM8fj5+0bd9zmMJZWNkXnq2rc82LIVEpOQ1R
4tf7ViCwjMldGf+TN+28+LIL33lxqB8aTgRQ/joL7PI4ZRf1GIsfiSbMHkW8A22kXYRpKxKw/C++
rvOPmWdjWq7JAYXKHUrGs2eDi7xQMcB70I8kGIQkodPqS7Nd3mdYoKzI/KJW6vw1KKVpU5CypbRQ
LP1VaHcSx+oGn3dhoP8cQmu4Irui2RRm/lW64XLrf7wAfhpbC48DkFoaFmc/LWxsfDsdfrwcCCaN
3MSq+l0oylRsbGhPD+QmBYRTu03HKdFJon0mMVR+NQz+/gqZtCRnMDKYbFJKzr5C2sWFMRko/nRv
puNWF/Rt7HqywKrVVtWul5XbpM8ae+hJXZWwEgqvK7ZuHBHbVoWTD2yaGRBgoq9vPx+j50sGL5+m
I3VIOoHo+84bLGErQcTWrkWOQxFbi7/BQSE4Df7r59dZeql/vwx20ExCLBr28ur59982YvQU5oQo
E3GE15cCNx9rPNF9k42IeaqnwaNvLbsCb1qQ23fxMFMitgyU/wJrwwi+7ZTlnbXSBTuFCkEs9RSr
WOzies94G7aaHd3NrNJsb/nJPaR7B+JCvGAhCI7Y+Xat9inbgCursOSqo3GxacapeNd9oE4O58aV
0RviQCBRe5W0pbkfTMd/ybWPbLMfJ+KS0DXf0SR9djMp17YHma8bXBBPhrWBmoSFvQawV4S2Ha+F
k8kjDbnubsKOhES5mW91NbIjsrTAsTEMd6EcKQoCX7qYxNifNCFnd4NtvwblCGahSWr/kNeiuPGt
rNgoyAp4R+ypBnIYNoQ5ibrapPgeQDRNBmqH0viO3yLaoduE6R267mbspXjqZnPExDa7mHBLidCj
58eLBte1CLvwh4WRh7qcSRkynhrNqPTsO7KfEB5iTzWP0+SViAuLodjriSA6gnh64AXj+FiXCh1m
boXVVW8baNX1YCpk0cNMplIgvLeiyuTjHPfoB4M5wCZMzgT23d7fRr4jQbwQkFJKr7iLbW2c6miK
vg8equaQ2PkdfFN9L/M4u+oj6xCUkbUXsalv8ixn754n6t62OyDE6PFWKnBTLCQBZAEgzD4ykhqK
QR4gYWxJdUDgJfMH3vd0MpR6LdJp+MfTwroxbOR6xP5W0CI8Z0b+2WUWZIGIsEFPGcdWO/80I3xa
CaKoKMLu1xjVzvVS5X6OsKNtLQhBV2HlpBWI6rD/YRkjXGpT/uptq35uUcQFUI3beO848/hcAOB8
Cmw5wg2DW5HX6O8cdGCbiVwVII5ZHKmVoWcXqYjywBHn7q8JaddKwijxqNvNOWdCAHQhqjynRYcR
JjgrGn8YvjVjobYQQIkrob2JBMz0NgQcJCurAogsMzt+ILcGeXIsbgy3Tl/zehrHdRG03vtodY/k
Ok1ILGPYUlnk/Sg5V0ecOAW8Rwr2FpufNvknHES1ztl2riG09ajzsukC3K7AZqSdlekhjdOGVt9c
9FkJzWAW8sLOqbxNXWw+FkhrQVnYohq2nTeQEp/SP8LsUxNNjxaKUJkA9Ug9kSsZgGRfLH1F4Oyy
CYxdOTTmvs3QOwsk/0+JDLuTyrzk6FbFN/TQwRN5apeOIdq1aVIYCZV3HTf9UwKcJiRrC8VgHl5O
Ffc5Ihx8yXPQqYUAhQknHBddxReHsgfymVXJxf4KLyTP8CQVIALXTgxQEoVrO+9j5GnPUKqCyzJp
HOBUkajpIcHCkrlvvFg1zyoUTrMeyC753poWibMY6Q4GHPP1qDsAzSLDyr3Ke2TfokQ2ldXxO93Z
5BVD1kB71XAbF61vOL0S+GjPVHYSGqml3WfbxEeFi3LcXQ8tYN11Mnv5Oi+c8dYVBkIrsMwYiPkz
JOG4YKQucJy5t4xAiIUpuxtEgy1hCXb9zW88e1V1YtjkC2k2wy6M7b5zD9ApnFU+4EvwnDK96BWO
DyYXdfJRV62EFU8/onH8gXk5OmDmw7M5lc0byqAEiCfyLb/0xvfBtPS2b4BaxBaRJTiY/FXU8PBz
vdAahoZN3zpAGL8jpdS9yULkrH4PCI0MRp6plej1EBfuuLPmBsYwfULAW32UhLtRltatVQWJuyLS
tL62Pde6NnqJlw0EaXsYpgCvvj8415VTPcNyeuNxoa7Ubv9ujP18MS0xDgmO+q0KS2/bA2yGw8Bp
gu6B3nGW899R3owns2m+5VYZvpD+6EPbn0uMi2FQAzH35w1zG11dyx7ZNsTa2kMJLlepkerLCfbn
bWeYiNcl7H+3sKajJMB53dPfumTgE0zAKpaupO4ZBQZJKqK4kkWIAJISQIhnGuS5Lo5FNozwnwLI
aSEPZezbSx0tIK7QblZ5UezCZFSrhl8BnJE+C8LvYJcw3W/Nyek2WoS44Dy7Q4pcLdxRaDSjTJG9
IivBpD8V6DEdBP1tFpLl0NfWJnLAMzcqd7ba7bB24Ly8ZkTWRydFkez1nLRWUdz6W5lYHslM4wT8
cI72HGFopxbkCbM03fY2qIG0dPBNFRSrKq+Mf2Ui9y6j3q9BVyzROaG8RdB65w04QNDWkQ8Xef22
mwRE7dGe38x8RsjnES+ThrV6s9HzbbTfGDwvAdnPBe/otrC8maFXk4E7tut5Ezg7g5XK8IkYWNbH
zHmfK/FmTt4vNzLKre01P92uogNhDYh/gvGk/Tyt113XFN8bjwCXXlbfahdtsUN1exNYJAbkkOIH
Q/1wAie9aivHvnMFVro8NB0OobiRQr88tJMqL0rP+JWzhl/rsfvl8JHDVWNnI2h87mviBdZGFr2x
SgdvlEJp/GgsXDzEMvuejHO77omS3UbCcTfseQjRG6gPIQFpCc8BEZwpuF5qSO84kHcgL+Ba4G15
7XxMV2OMojV2HpPagbWfiRNJk8U2kHqA+2Lm1nWWZvc5pW+IEzLc1SBjLzrp5UcrNsMLFHePLinJ
HH21IEuKolhuo7PzKpW/RrnrkebcmXdC28meA3iwDgaCpdKJkHWaddPG8+W9I4b7oqpfQC9XKzPg
n2IirVZQ8tTRsZqLaSwhmLCZZaA5toexAspdE/W44seBpjtf+YYlkZ/pGK8YnSegg9kdO2oXuxjq
/cjKCCXLSkhErsg3CMkvtYmcxYMJEVc0GqFDs9Q0d8g024sJVSU8bhqQZqLt71YS2mtYXSZbKucd
GDgOkt6x2dPBqGgrFpfCTKJtlCvyMOwex3Bl/giZ3dEeuxe1sg6zNfyyAcmtGlbYCxyErykx03j6
kn+MrvhHuRxmrZLokzIWw11jlUcxksDc+Sas+xJjQz9ZP1A/Wos5GyNbVnfrnlos+cnVYQlx3DJ/
QTEIZncVhgkMXCNmqw9d50r23nM15JIVk4O162I9dbzcJ9OIlobn9vYxUSlwa7iCrV++ubnK9yIa
610k9HfpdmxvSogaaU4oXYz75rofkAa3UzDsehaU5UngWxLOt14W7Z6jCEkUhf6nGplamESjB8uE
EwkNc+um2DoKEZ6a0SA6Z5yvXA9VYlou3tBufsiDmf8F3atIWhrHWYvDucH3AxH3Ws3W40g6LVAZ
Y1HgJnxAot3PIiRAQQHyiJU2SN6Ij6UEYetb9QSTj5qEBs4DNqxei9jPwLkyY0bUFgHycGmrnZqL
2JHl2uoU0XcNru24N75ji4Us5Q7hbUCKDWYi3+WawrxPOQTzd41gk839Q2XYHnzEhQ8OBH0NLfKh
TJVY26Z3anWKHCpFDN+Wo30RNYOxjUbWp9KovtGAsYEkAGqfNfMnAdDyPeQwdEpi2jrA3zkIVBN/
KCxtRgMfFAoQ8ebrRh35QkCA1skTTeDhWvYpgXo+2RXNHN2ZqnrJWZzXDUaVCqHA2inBOlm9aLaU
5m+9zrXWLfZBbFSYYmIcsB2SinUzIpiurQ4GXeVdjLq8GnUPi27Ed7AJDbgAcwdWoTMUm24XAvHg
GNF2KJG9hz51KAlWGms7aoSxAr3Y5iC8+oHjeJLH5NY2NT8UMzGx2uofNxT/dBWLrTt5KJTdCqls
HzTXbpfVb3SEJ4rKQW+/VHo6kVKjyQuYf+UVxVwvr7AwBVBztkkN4hnoDEuMKgJac3qwHhpDFIdU
9xA6c7zzWDF7NOso0nGXsK1baSMh3aia1IZGHGTRplIU/Aj2XTlmOwpeQwqAkRP0LzvtYEG3XCNI
w/4yzL1XzZGuiZ3yKptzSA/4sNZDwV/GO9Dzg+En+Fkvr1OZFbsJh72MF6c0hzT6spxCAVeVlxzF
CMwCQAHNwJTHOs523jzcRVAbV+TLi43fdsGubJ0fharu65r1ZCoo8FR1fu1J4yfIR4x6lHHIJoUc
2Y5vedK3j1Mgr5oeJK6UToiIwoUDX6YAogJkeNfjgt3rIrvZ2GZwii3yTJtkHKBDdXc+arMtQF1r
45s2q34Rk6uVJ9XakvN88mT3AMDsKbXya6E5k5HonTy0bc15psuIoHJVYF36cZPdyRl3HQ3Ml6Zq
9vDmx/faGx2gJ2F0wdcjtzoJDHfjtThkkfHjUFLcGrDqlNwl2F6wzAhdmfGi9rVb790MwoFLlg4O
Wntam3Zm7RvhGMQDOHoFNg8UpiHKve93L0EQk6umZg8NPjtnIOcBG8HZxxOBe06U6kKwOWTvBNxf
puynwtmAyeWb/baGKn7Re9WVaVr5jeB83UQifSxwwt8MssbmJg1soxGKeo45bIrY8mmvfM4lhvzO
t98AyjBR2VZ/HZdya1eu+0RBeVi3bjAu9s8Y5t2y+QRn3QMfjbNNbEY+2y6vpX5Yq7UfYZb3ROPv
ZiN4lAE5ARyJyeVoqn6rykSR9gb0PwRiurNsDjCVr4O9GzhvVRKp9VjxKFsUntuhavO7uQO4200Y
zkLgXJjNZkWOWA1rK/2V9wZ8IjhuiHJa3C7MVzZUGI4kNmxidn5syeizo8ZwNsD9EXkMZB1qPcJF
iiRRUhMmGdMYmiMFcWNLnx56aI1LV/XQ0VhsvImtUzqD7jVL940cvxIbIMuv7w5MGi0Z95lfOBtq
EuWG+fiXUfYmIjIFLcVv7/I+xyDENOZ4DRYaI7gs3PrnEKbORZ3GOGYBz7vKrq8hyVSbqSAJwHNh
63kG1CeDrpsO5nHr2DX8MSpBK7rRC8SAs8rUq3sREkYSkAllthBhZxV8N0qBJdSMKLuw5QnHytlx
VXNby6ZYya6uobU512GDvDRwMurNKus2pRcx37v4socOXs1ENOSOVDJgl5ztfJcail2mzjHMHFyk
LdDlbiFcd6FV3tRecVnaTreXdXENhiDbNQLrvN9AvweHtbLb9iWSyWURxc/Mxv4leZbI9sEErJ2u
v6vm5mVRVK9I0KKrCuBj3Zf4KqbKZJda3MwVojusGYqACoUR0JVrHepvuU6B540Y9mMjBkBhBOkp
hbJ3tPOAM3fRG4e8sOGyLMmPpevE2zINX0aX5TLSzfcBp8ZGlCRVsLcmUKix7pB9VvtIkgsSNtEe
6QjUpMQej2lcBvd9n5is+aN1ZEfNMZQUwSdj0oApk+ZOsxy/9JR8jlg7F3Eew7CXUNOItgpHWGL+
Resb7JL6U6s8sSs7+DYpViQw0DNMPxIU2K+APbvSbbqclGTBwcOeLz1Zd8if1Fs0hXodzGXJOWEh
JfXglQyHMsMYO8u4J1BwgMJbqPBBL+hI2CHNE9uMWxqnP3Tik5XJjM8ge+xVnUJw8pF1BRzY3ehb
YRa48LBt98SzbkATTcsUW54sTQBgkHd43f3+yiTTCdR+0p+aauCbaaEDgfR86ntWps7U6BpC0LNj
mZsPtm1U6zDKp42wjGZb9ZHaBT67VLTZ5iVyowdp0fjomhb/bVBd6VHBnlp8umPYgWEc55es08aV
BGt5cAXlILI0xXrybMG6aXOYBQi99uJ52PeZsm+zSDxICXVwku6GEOv3Iiq+kR+qVlkg3qzYylZT
Zn/PwZ4gY6LE5AyQpzmZUwyjFUiyryaPLIe6V0eivQpjg1NCKrZhpt5Nox1W2YQKm9KfnYcx7vgp
3DaO/jm45WvXpDHLWnc3VEvxcQR/PRuJe2/lk7GLG5HvXaBTnPNkuXUGXF5m094WHiMN+RuaSkkA
aEBeSNCPZEl2yW2WQWxHgG1uZ8bvgztlrynNp5UW1U8x0kymdIEDiijCmz4uXqXnpmRwDjfkWytE
ctBx+mw4+SmbxCJqp0VyAss3se5A74FyEwVEtLq87jvrRzstNyVJExqoaPP9JS9JW/NnBaZLXs66
jd1nZbgXoVM8sYT8pMJ1bRhsKmrPVQdOOgVUU0xe4eD0Rw8W1WaeLXkyKrawQ2MB0bG++XUDwatv
mXXdHP5kRkzIXqNrfwq9Nr5hqSEUJyuStW6xSPsOFJAmF8m27kd123QyOS0JMnCOhlVrEqXVF5M4
unNQkSYxk6cr++vRI1DS7Ar3EngBO2wD/G3BAZs0qA2R0gAdcsDrkjq0VsV3LG/RZiRLZhVYbA3N
AeY7/3XfRK27Suu22VjpfGnITv7IVEk5piMuBexus8MwH6xzNVocDBowiWObYH7UD35Rj/AsMxAr
sf89JT5xBf56X6qc43V1k8z5MwYrhbCsrq45pVx2JYl7wKmhpxkj+3MkQ5jqwD7D7NqPfTnx/5p3
XTz90hG7CgAz7Ayor5Ma0+tDTawxmnk5bQwZd5shr4f96HiPRUY5bXbn+2ZsGOKJMR+UJgxKtUnN
ybJkG0vpeqMnAERE497UTvFGXCN5Xw2aC43KBdwJR1TlpJR/ZvK10ny+DeEOju4wX/VGLC+jKcfO
mGU8AhOGfuNbAd9RcGPUFZnEo/2qdAyvrhAOaSj2m86iZs+2118rJyAUuhTigE1g3uZJV24mP3qd
CxbHuE70/eSRVkFJpr+NZEpFju7zUdXDdKmmcroWoTUxkcpqDfrAZ0vpwWYwgmemn3cvTInW9uIn
J3YgRc31E8QW8zjyZFYkxXkHJ1fMxfWQlBAewGYYjR4vpQtO1Rs7+hAgjAPbNahGzK+GpefrGdz/
uuQ8ynbUfWdf8mCVdcAuG9SpO2Ka9fyFm8PpDL8HhYE8AaKKzLAkMWYmEzggZjoWnmZZHfY2KLI1
hMVm4xKiAFvUuSWdYHEPjpdePdWbRldUau3rmgCKXcI+Y2eMCRQakWTzXsZJ9JJCDaIG53f+lZeS
qDw2XMWcWsErmCb90FJoveiMsDpgfAjWTdpFj2VI5YoTbPaQx8H/cnZmzXEqWxb+RUQACQm81qSi
NFmyZPn4hbB9jpnnmV/fH+qHVqGKItwPt+N2nHtvCirJYe+1vmW/qQBsgKGFwzZXiWGZkOttpYQK
CNcI830WJkcq995jBXWeG6dBmmVaFuVW1Dim+fmovmmFrKiKiuiRfdDkeNVZ2MnVjsAVGlP7HNve
f1FsZPe6nIxvFLlU/jN9eZ87wx8NaO5DYOZvJXy3NzyqVLunAmoZJxI2LGpSLbD6adDDZ88p/6NP
qG4Dq8+3YQjiyBCK2BlFhKm5c4gx2wDCQJEe1Xp0MwQjAD96Yr99tTC+93xlB7SV/veJQo0kYbKj
Od952HLCCqmgRZ4V18EAZ2pQ3xYZEFmnBWHkKJb3RiYEDAqRDdPTgEfntpoTCAAjOqRZ0gY8poPP
Wbwdkh8NmXQnnxrCJidh/QUgVP0QIMHdJ7nMdyh/g6NXeSRoKlG+8/uyfjTCovsnNEDOpuXQnvQk
845OhB3Z7PP2AIsjPrHKTHtcsBTJU+WPFuKaVRJP2anIkG88Q3BRhMZcHKCZxdz2lJgY3E45NIND
oTAoQ5I21Palj4OG+kUAgYGTs9v2Irkb2KpSPIR7s1QEnCyO/PHE+cPz6bMkXhfeUIQSmyQZYcD5
gdc8a7l8pbqtuMhJMTPJlJ3YzolecMzwlHUmgV+glF5Ueh1UoIwSs7YNGAR3wk8yw9zUEeOxr6pk
G4T0JxOl/C9oa7HH7IzpWsXfkohM24aefNFytebURomcw+m/RgGOu8N7sS1aDvKSPNCdohfqcVIs
/SaW73mecK4zK0xOzmBCRGwquTPJqgIphHFc84hKpGKgY4bv891UKVCP5DSBv3TIyRZgIZQJQI70
rTlGHZBr5YBWgtAUPmilhHmWGv0WdCQASros37AnABtUdeoiCu4AGAg5AlP+izcq7F6uck4I4IuU
IsSrKlOcPyEGffjN1xVyaKmvcf9p5hfvEFxQ6/BvFfRdedezKKcEYTu9/ZvTULmZTPpc9lxbDlKj
/oI7Rz36ncFNICbg2OmmCCZbGb9MvQ1gscxKrH7z6c4zp9eMCu9eiUP/OEyVvGucstiiXA9WBFQX
pAmGTSnKQUDl6GjmzlvUQR/78VAlqpuUMGHYLSNAFRklf2PHmc94WumJz3qshTzB5B5laoZjoKFd
OjLUIi6oFHSkiUO8xBYboJNBgbidPK8EvqmZX9iSrT2H2F2vcm1qKsgu1/+GC8IYyzQMg59R1yhu
LSRjQ57zIWi+cAfhq4ee0v5x4DL5YAwOkh8D8giU/253fdALsgz0JLaY/bgOZpyFEkDiDJsaPLLu
YInuPqv0yo27AKLpNDV0K8iqSH8Znh/iioCNTj7aSDbm8frf8EmtjvLB0RGemqiCZnPSrNr4IEfI
ibswaySRbllFDJ2PUOz2ubBG7kGRAiHDZKOlYSC/0k/OlG3LoVUS1OA53srr+KQTornkoElCPA8v
BhfoQiCii7iq4xCQQl8G5BWxTe78TPzsQiVAFar8ARvzhvuhOqlONwKiyyCCDAT4Cen3BFZObOZZ
0hLTmdrUyq6/p+Un8f634THEY6zinVm+JlqTtcm5PXajgHMRmKQY/pynWnV8Q5HLX9EiXRrNxLLC
OYjvAanf+Y/iIYRV6aYRVuZU2kmYpnIzmJQzPXLaVh7sXWf08eubn+zjWAtxUGwLINR2FrioN0i1
m0pUsXDmDLglddXSR7JG09e3SaygdLCsuEYf7UlwD1QRS2Sruhl9GcsJUBXJWX170+Cco0GSSopw
U5g7BKY7pNSuCGkuvSGUXsw1YVmz2PP8DWXc1ieDFOuTJ/XusZOR/jNOg/QAyHH6ev2nvzgvmZQ8
M40ZNDuLxcEDAWUQ9hCe2g4qnSDRt0cVDqNNlfeW4JaoAO3aGujTd1kZVtsE892uzsgJ19ScHt8I
SYqdZSPNybq5/rctRWvvP55h2rPJCFfhUj5OhNCsjhK+63SmetOKqUJpWYyD2Nm9WVqb3huUu+tD
LpfK9yFtC3O/M6uXl7LmXDaen3qjwjkSSsZ9mCiADptp8pG80sHloJM34g9yHG/ld7j0rFKAjVcx
+6ImXuxKgFHruqOe5TojoUGNI5Rj1esp5WjA6xHim5UpdulB5bw60+7jX9riwzA7W4R5PFpuiMPG
RVugbTwnki6Wv+GNLArrqQ40xf37t4tUks9+lko6YjGvy6ZlV9AGxbUnBWa6QjQS2RmFOxVde8iT
AQJOKlce9II703QsmjNCQyRviOWgqsAbG6LNdp0EZGJR1+JnZLViF/ZCOxiAnXYmEUPbcnD+Gznp
78JCaekddM7KuWP+BZdLEWV6WBws/0JTFxtixwmtNTziCTo0xO3W1EPyHSKTwMKVRe/S6mEjRhXk
HrC3mYu3jMSjTizCJtCbKRE0sGhSfpMESKcoKf+7/oNemrU2O6vJJDE1NpDzhUqpOtbfprNcupXy
UENRebHgF241dPh71bLKFU36xUdjIJU6N31wOf/zD/t5r/l9Dy5DgTcatb+rgQiJrQHy+ZVI+9JY
eY/6BUU6vVlsDojVEDOKxWhAhinWl+Xo0nfRg12M8nOEomOo3p00G314o2MzmbDmQxGepJaUDg1M
I3vNuc2hzrFG8TzSKgMKFA3AZtQxHTNaS3VJKpMVjgDVCiB3uXRG8MZ2q/0zxxqMj3ZT+frKl3fp
xc2LO4h3nkRdGqmydFLJ3rBwr0U8xsboB047Cgg7SJCeihToL+cFamPt3YjBroJlbp43H36nclJF
oESe5ZI7b1UbXS2ccetHXvWvqmW4f4Anwo3++zENmylP/ZDpuHxE2rwJYc4B1Fglbr70aDtIM6EW
93OmIGwKXLjbvx6QIwy2OV0ikAMpcv6Q+G6CPMxUG41zO8Bab9OjmWEyDXsEQHpYqDfXx5tPiGcL
CBphFjCdI4FUuVLM0/XDSy0q/nlDa9b1SDVT9/REqt7VECe9hdkQj5yf/IFQx7SWktQv02xXXvCn
LYOJA/uGexNCTl7w4nnNwaJVpBLz5SU25MopMnZNDXUvKLTgmGAYJ0zLXF3NPi0xjMqgkFOkOS/k
i6mk10UE6lR1XGfC5bQd2sT8UqJYgx8mfyjUBvOVx3y/kX14z2AaUCVqs5kMITea8sVn35OoUzcT
jZAqQJKgoDOkaAPVtyrdsP7SKjGda2jvIv4OwWAHgeOAy+C+TS02T3CiXaBtg1z7nVLa4Bx9BDd2
VHJw80PyqhjAVg1g6bJ+kgPl2+sz5NNXjs2Dj81i5Tfo2jqLd6WJwEJZLnWXItsckdn10XgTJZEY
TtD41XTlA/i8tXJqNAzBIV4wprkcLzdzMOMeBigo1zoKJYQn/cgMsAN1L0YSRC1K4TdNx7l+1LJy
50yTfRj9PHu5/twX5oiBzYLrJpYoHY/D+ZcxqfSNyXAJT1qv02a0CRt9hTnW/NsGQ3fH+tzLv3/T
hgkKhis125C2vMPQMEF6m5fhSUkM76FoVOJmOyQkuU1cw/WH+/zZz3s47gLWU/b05Z4X2a2UOc8A
zUX17uve7lx4kRXlobE9JYbVbiZ9/Iahp1z7eZelCxPgNkARhtWxGInlGdEaJWmAyEZP+MHFb6kZ
1ptee+JPSpDmiVI6qYuqb3nFkaaUQr+OrYCQJktGv6+/gQs/r4QoZkHesSTbyuJsbPsiKsA8Jifm
IU3fYMrvhsZSBqqprfmPDP0+Wnv0C18SNln8wNQNDEN/Pxp8WGsryxlpGJBiUTem+MbtxBYbqfLE
h6kBZHEf6nGquk2sZKckkbBrizxUj5YW077w25HqrpGo0b8iMJVX0PYkdaadxhXz+ouZD+kfViqK
OvyFQIl4LyyNUFfO533pDSaNkRqcIw148xRKbdqZIuSCRHS9qR08TPoV1W+0/jdT347dgUuv9ef6
H7F4VUj0AIbhuDRtHac2f9D5H8EV1TRDp0hONsSyOyOkENoADDtSJvQO14d69xx+eGAMNqqmasxI
jVsxxazFh56R1qjbQWQdw86ei7yDQdCxCX5ittBUiIJapy4J3rFyeJuDzye5oQioHQhbvIkDqvcS
N8SP63/U4kd4/5tsyDtCsDuzdSx+hELGc7+oa4/2oJbPVaQ6j+jRkfgoSvIQozbe9ZmUCAMRLiJN
rPbXh18sDwzPVdSai0p8rLyY+c/7MFOBC3e6MnrmESMi2eK5LFxfpvTeR3wEKUIIYF8NebZwiNa2
m+V3OVfXJAwDhx9/9ngvfg0P2JZRmrXpOkg4X41B7V9royqnHSE2PeIRaKzqyoxfnkHmIS0dvqAp
ZpfVkr4XTISmksIn3cYeBZ1ndVbPJulWb2PwfxTCyWFee8Ofx8SaJbkJ2IS7zjWZ8zdc9bHVVEms
uRR6/FNDUp66Yx4F5J85EaG8dih1RHXa2Jsr153F1LIoXJ6NPP8AH35bvxBFq2a55nZRLQ56kAS3
/KIheLWsfu4dfE8W4dU36IgIjyNNfOUUf+nBWfqAbODInY/z58PHqDHKpiiFqwZFckTWG+1F1gOD
68PmR2Vqw21oI3y6Pp8Xy8n7M+t0kjGq2Sxpy6KPPcVpZCGQINVVZPcKrdtXY0ySL06ji+/Xh/o8
f4ErYlZz0MOzzxmL11slU1h3JIu5pIUPT/zHTKjCEAqSIVTcMIrSm+vjzfvUh9Xr/dG4MPBcEGXZ
Xhb7GFWOXk/SVkUVrHpQrVuLnJQITUO2MtClecMLnA8mNsV3YzFjCcGQNbAp1SUACm9TUo9PBVSk
jTEazhNtyHSfzLIiS4rqaEZWszJtLzwn51DO0RzKMKg7i+GVCRJKw1LlonBB8oTpaaDq7klUONdf
6IUJqnE0suGyCBbBpWU8i2B28xsa5Pc4en/wyTTNj3peWIc6T01C65W2kLsQNXazckC48IjsPsTi
AJ6z54Xh/NOYJqONSG8w+SmNjrAIL0l/652xhm+9NIw9o1sdujfztnc+jO6XjelXlXBjIXF021im
xmMx2Kq58jyfPwU5Xyo1GLGUp7jgnQ/Etbph09SlS6G3QRmIYAjVPIM62zjTsG6NNoS53fWf79Kg
YPsMfP+s6Z+AilLYNpbP3HIHUy9vE4KlXpLANpApWiQlK32jr9UllhOG8u5HxsDyyp72eDxKEBFu
bIpWHHMy1f5TCeAkE0CN8USrvdJZ36cSkcev68+6XNbmkdk9ZjKemP/t/Et/WMqVFFpuhEDN9ZsZ
hYIb3XqwJSLEGyuN1HHlUHDpOed98v1puTUsivpj1PdRTBzHSR90ZUfWCh1hpRQPBH7jIFIRo2WD
WKuXXXxEHd4wR3UWneXLVRB8EPJgOyiq7cxtPI9eH9pqHHaRWCnTXxwKmz+maTZm+qrnbzOIM849
IFeIViQdowlMB4+vgenJjLzpL63s77+c5AukY4ygZHm57DKrzLOKnV+OPbF9WvStTIP2TUn94eX6
HFku24xE/Z+VjJojPcLl/mB5ZpHY3B1OwsK6csxx034x7LIh8IA0heJWqSppuGYfOe0mi0yZgsgf
42Hlq9Tmqfhxm1r+GYttETnFCGytDE691IlRq8mlHPBM3jo2+QMasqitiLKXukrbYxgj6Jqb3+iP
FeIrm/n/FZ7rwTOyVhb7xUHXev+zBBVMmwsZgXiLOe34+OsLZYxwsSsSQX5tZP/FgaTzlObBM2G2
BWpDnwhnKcqV6Xbxh2HPppfMT/N5unF0N/ARxW5dE+8nUITdkHogDx511S/alEPYF4qPSU/7x3J8
8Xx9WiyXyfnBoYYDJKfIgvxm8XuQrepNgYC8MgLevreGntxUPY0etCIl7KnBnnd9vPf79HIC0H5k
zksVooa52L9LxZu6urSUY9aVI7YItZhefdMkIzYjj87mipMBzzfQ2hCiGd1ZTRz+NpOCGllXiBIl
YkEb5EbkivYw4DMEm99BZDsSpt5me6SHJHY4Y+iQdlFkzzm1fufA4Tlyw2bM9/ib2rsydqp7hdpy
vylKs0Vrx9YeEABrR/HRmuzutu6ld0fBq2u+eJQPb9UmwouKaQ2fxPXXcWEttShtcL0xueXQGjxf
a3pHtDZxpolbI+I/YQbWd0hNo6OVZKjw2gY1HOKrL9cHvbDAsXzzo859yLn2cT7oUHHEnvSedJjJ
jx+TWumPk2EPiLeCcIV9dum7ombGYRuBukqr9nwopObWkPZ14k4EtuLDCEkPtihyikb+kEnq7U1f
kC6Vj6l7/RkvzWuqK+AguDgbdCLPB0Z7iZpJia1j2vfBEbnIV4MgH9qQYbQfSrGGLrTnH2o5rXmj
jk0tmR3q0/JKuI86xMTKRWFLLEtQ0tWnxWPkD6GhpV9TOULxazpf0PMmqpQ1DRjcm5k46bPw9aDc
9l1OLAl1kPoxGEfAFkEMCTAeuupPmIihOQYt8SMY8Yh3KVTjNU5SEHrObaeb5ZZo3fSAMOqhzpT8
IWgxYRMznRWI8TUt0O+wJxXWf72N6GtrF+A1N4UY4p9jDp91NmtR8Xd6Jym3iQNaxh3ZBlTUlYP+
rcWO81LZNou1kzWoM/uuLWc+RW/091CSsv+GxGpJQcdu+0/8SprJQbS+fgDYRZyjMUw39kCO9aYw
iuwr7Nb8gVDD5DgFyHyxQMKJ28eKNv6K9Ji8wbxpMEh5RoVXtyxE1WxoONWI7IMpfiCRVBQ3qYiq
2dnv+80+7Avb2Cm9TsToVKRqtguVHJr5CA/a2cuir76Jvh/Gncj05GeWz+82d7qHXE71F7McW9jl
ow9KpFNT634Sg7aK7704L2Yp2NwKF5/gfzjPS8nAiqtwqbcByABDfA0AW8DB/+H0gtRxgphEg9u1
1Uxq2mA9dk4SRP1ec4AMCWQ5b7QDWayufyCXFgE+DFBmdLUM/nX+gZQY+CfLi3xXHwlPm4QxPtkK
4XP4wMQKz+3SDodOBlUOn6NmLznqWla1sWFT6o1FBrVUE0a2T1Lxx+8K67fSSdwiCe4Kz7TkMUsB
HF1/0ovDc18kOgJ6NNXk8yeNVT0D75eTJhoWaB7KONnjaOt34MDwEaoakTRtM7qYvvOD0k3lyo53
SQRD/XLubc0lZEjd5+M7s5jUjPz0VJW5eS84YIxo4pzJ3zdaa/5KZQPRlt2qKY7x5KEem0LNf8Pz
nz4GXIRJeSdF5eB0ZKhsAsUziMxLIwzR19/S552I6iJHRHyCOhKK5bV+RK4xGZaIT4rWY04IQGqj
dA6ADQXDVnjEpxghKUnXB/08CRnUoq5JG5c9cNnj8WhIdDLhNGj7af/PZBsE/eVg5Q190p+uD/V5
J2Ko+YY0z0Od09b5rwDDgkhpXA2c8Jr2sTJmIEhbyZdyTB+Q54Ku0QVboEWc6d8PTOMIcR6FRRpn
y4GHDmWknQ2sAKH1I+rbYtwLO3deHRDd+U0/4ZSQcQ3mP+eUI1YOGJfeMGEb2E24YHAdXlwNvYD6
RmzEJGYnXrLXvDF8IegYM4nSysP1B70w0dnmaZABvaKiQPfq/BXbPdkISqBObm4VTJnJf61VvTtU
obfxsPtPxTcfZzhwISrqqtk/IaCuRFrdZAI7tsiqCO6DML9d/6suvgDmFsU4CGXOUu7GZI+8pmgd
t0tt+1i2E6rgqcKIQ0Tw2rv+vNIwk6WcYzgoHFnW4jCtAdpIYHRClpCt3855UUFNFIbZRrdFHye/
UAKiv7UbBWO7YrVjwJwoW0nMWFmS95rP7lHLI5TTs/HH+5r1Kwt6FgRTy1tMQL0/TTvil3Jj18um
D/cKsArCrgLSkbke4UEEyTFHnVCE67fkzzqnVm0t4tC8gL3RY6oDU07JKCWzvGCfqao5salVJuMO
FyR+TqsLzS9q46AwH0Z1+tr0EjKuChWGxMXYmaq9HEwMuAisS5zRsNsTgju+J0WQPbZgeqydicN8
OqSR3r94KuyTrYxZ/jaKo3X5QUovsg5DHBXPXpRVj5gjJaRtdcDbX2Z9Ee/RS+dvnKSaPwEIp+b1
+lxYtni45tFQQOzHz0NZlhrm+QydjCDxtCBVjnCYm/SkFYrd34VxhOXValDk+ead2kp+r00U5hGb
srAwcY4eufJzi72cBcZF06/cAC/8WRTVLBSr3AXmS9jiI+2b0q9B2nuuoTSE09J5IESJpvpNbyXq
lgJhtEn66otN3O6p1ZzZoFkHT5pfN4coLKyVlfLCd0yRAJbfXJSY9c2Lt9T2aW2GhR6cFMBT3t4L
eueO+wh2qTgMgmzbsZmShKKPJZ3HBgQJBYNy/JplaQ4IAZ8s/uusQ4gXmTouBZhx/Q5DSx+vFBM+
1xLOXtuyRWQS8OV3GQXMBFY0cLfMLzZKPgCPuj5t3hvu54d7BqIUi1SU75v/cz5tONvnVR7G6cny
BHma0FK86oiFSL7Y8dj0UIXKeEKDX2Jt4K/QfyDdycCYUa1vbkYZjhkNwrp9bjwybLa5zve9GSAG
EOLXFTCb6gCr0La3++q3jMzuJaQV+MvrdeVYWpX/B8JPRUXfKLUTPg1OD9LxzT8Wt99dhSlnR9yQ
Ym7DJk0g3vUlQeTYEKpTahQEvmVpdUfdM7kLKdz/kV4c/2qqSCEg2Ea3dbLtWPs35PhyE2d40Tfj
1Dpf553e3+hFxJ0l7I2Ce0cpI+1LPlp2tC+GhADLJpmZ9xONop/qGOPkTrjVhKixnOx5wlOO83FU
BdHJLDU2KBWLyx4zpg/2qckasssrb/wnCOMs2jfEIQ9g7RVNw9pb4oH0+zFFeiABaWxGsCHdwVdE
cvI0LQLC6CfoHPO0GfCDkmJ1X6qe/JeqJE4lvpD+G7p79U/hxHZx9PGjm64FZOsHGC0BTygKsnhb
ZJn8V5TDEG6rYPSIPerEzNO3veD5+tz5vP2cfUvLmJ2g9y3uP2VyGpVY4ClPyDY0ZPul74EmXB/q
AkUeXZGGYJKDHJaMZbNcWlFn5kPpuaJKyx9KikkZrlJlv8ShTga8ZrazMSzxPLkzapqDm8aD273N
eMvAacY2+y+pUygwcayR0duEb2FfGm+2VuR3PQKfftsHylTvPNqkYGo1lsgZPF2bv5Q+CwMqM3mA
I7hV/rpGSq4WzTR7DtWiiLA4VtBmIv9Q5QA1qVZu3ZlJaQUQCpQOs1RM52blNc6r2+JjZ7i52W3M
B6ZlgSoGLqkWYxSfCuLRCLruNAIx4TUEm0JL2mhLw7BbM9FcGnOuVMwtn1movXhEnQQULO1h7FKf
nPgIxji87YXsH7ICm34ZGOHh+lz5fBqeNctzj0knrQwpzvmKBpsXO5hoHLctCq++Gyc0CLvUjpoE
c3FeTNsws70nsMizKH/ojJWv4tLwHJDQVDFfKXwuh4dBxCY7gAPAau1D25nUm/mquqMYrt8UKmnh
lWaCB+wGfeXnvXDPQd+IjlPjkeai5/mTg6uoMVWmigtTE3zSSNBYUhps7Eo43KBrnFxsavFKGezi
oHRndVNDaYjK5HzQQnOGUReN73IKKFKwoqlhbvxSlY91N5kBC1SQaru4CEXx13skRUXUZHIOv6Nl
K85HNkNVzUs+FrcJCZO34aUEpI3mabVyy/k8gxkHWjECwZmPvrzkcrcKOq3Qo1M2EE6UeLbcR6Hm
7euw0zl1y3blVn3hqI1e9P/e6PzGP7S8Kk8P0HBoGBngbX6Fxk0cd+qwTtXmjVkQ5KDZBbuZP3r7
1M7qlRPb2u+5+F5BUUZdOnV8mg7J5E7Wzw5QOzZZHBpibrUGMHSL9+D6R3tp1A+/5afrhW7bU5QT
Q2RJ9aUMMWF6g965+HSdm3HIxBYwXbLyubwrjM6XQ2oCaH+4JwqJ9nNxfc1DgeCSBHGXfM343xzj
M3cIZY4TLMvpiK7Df/LTRPvKZ26/2J4FL0dmdfnHozF4aLEhDIfM0CqOEGER7DQBvHtb17m0OAFl
/lOYj9oJ+bO4Y58pnvO6FbfmUFbfxqzOvtmp9J5LrgPPWu+Vr8Cxpje9wfdHb2Zw/Rl0hKeV0FOP
W/1Oa5R0b4JfIBOr0ZKD0UzmwxB44rde19YRk3HebKYojQhuyM1pm6Wl9pg1+fgzQFoMn1FB6b9R
k6L9oyPJCTfN1Nl3E1kCj5zyNLmxws4hFq9y2uOI0Q/dlZVaHXHxWYaROc0JZQq0aowPWhKq4SZA
2vcaplH9zF82/Cg9mILbrqio27Iyq8eSFeFu8DPjWPQQonSjlQ+YVIaXGGX7Pk5yTMf06m4p4bYP
FY73m4x9C28xxz+6n232XNiiuZVDwS7um7U4InASb6oOtnYT0Wm5S+uq+hJGDUS3v5+K6AOBLc+r
GbWN88+viAQiOYpVbp6pEvBXNB6Mvghv4fo4jw221G1KmeDt+qCXvvm5lI9egTIaKq3zQUdQCI5e
SbJ5DDE+Nv7QwEJzxo0aw44UiNdxsXvpFtBJtUHMvEa6vrTEsYrSTiDExqCkdz68A1VPh0mnuL2i
5gdTK9O97s/RyG3Y3csBPND1x9Xm51l+ehxDsBfR+CbiZLFV9UXphKVUPQCaZIq3own8VWmoVnsQ
XvAbOcCrKZYldgW7gUDTl7IblENRNsq+r1W6AlMW31z/mz4fZ1FCQz3QkRkgNrAXq0HdIiL2stE7
UtGLrLtqoipw6Ctg/dtQLcO1c9Gl4TRszdwaKJ1LY7FvWkEWUj0TZLwM03gf+9I4BRnUX+SHP68/
2IVLL1pHSO/sKrO2aDm5ihQ8WZqpdKo0va3Bc+tKeDKpBhxzv25/ejXqw5OXgRR8LtPJfnXKiSyq
Zuh655DWhfFiFiUc0ziqens7yhoXPeZ11ELX/84Lb4TahI4gHkUobsh5kn7Y98JKKkYM+cj1w6Y+
+I2uQ24taRZUmbZydPiswOcDpzPAxk7ZZI7FOh+LAlWu5AXKd4h31l3n3A9+G+wqSBg7tZmSfQti
VFV2llN+r/agif8f1WH8KPSksWnipV1uPVbMLK49ZXQ5PFXWSwPjZgAWDs8LbEP3z/UX+/lISoWe
UyHrmYX6d3lQGvsOcWkSJadm6uu9N1jTE0e26VZmoFi5mgQ3CLIDANtKsnKYuDQyB3EyzwhRojo9
lzk+/KQ8Gx8bnewTKEvnCeI2l1IUk4DOlOa1rslQ8uO03hUDvLnrz3xpMs2ld8piOve9ZdOyiCCF
N0run1L65m4wKL9DvYlf/UIxVqbthRIXZ0NeEzFbcy1FLuYSwDoIemqV42cS+Tdwyr9Gfa5sDjQ1
TUgX8JMBxTtaam40WFDPTTRpsJE51Dgw1Nc86e+ZY+dLK38OyTNz+xuP4Xv664d3LvzeCLTaHly9
TI0/QlG0U5U14TOdlt6H6GqHP4wiDWHfwvnVilhDkgJXb5eYXQQ4PRn9r6GaQ4CKIMK5UcdFaT94
pXFr1R4lDqjk1ms6eR00zgSE/V9fJ9hx+cMR06m0lJbaWUedJoVjCt7BRhl/0VrL9r5aflPSKtiN
fNBbVDbOiu7y8+Fz3nbn3tBsIGbvP5+lNA2CkZYUNcoyM7ZoFPWdAQ9/Z6Zw9NKp7p7N2A5WlAqf
t1wGnZVR1uz0s9/VRB9+Jm9CpTfwdbh1P+VHP+nCO90pelSnCXgfpajXSp+zLGA5L9htOF4gO8fO
u9hwlCGdFKjxnhui6t/HXlfsMtvX4YQTvYkb9T+7VAK3srIRTFTkPOaNv9YyvvTMtPm5SYH2oCS8
WA7MsuJkEavC7by2HcFKULvfThjoS2xPk6EAnC6H7Hh9JZj/Rz89N4p3Flp+ZTTw57+uGeYDgE8y
+hLHqjRgoB6hkjrtfe2vDxCUVWZVP/4m1rtlN8yf8Ar3scZihzT54GtZ8KCoBaCdAmLn8/WH+kTo
MDmZSqxDmMIxUnFgOX8q4tpqtWnT0S3sXHkyRGNt06J/LvVRP/pxL27ohGVHBVLOtqbbsu/QDaws
sZc+G/YTKknv1ydnoUOJcEyyMyOWdJoxuwOnP2DYzRM+03q8KxsrRW/fxysN90tTyOHHROZOK5cF
4vy5HcsPvbqwMI92E81c058Bf4ae9eBzoJ59hxXor2VYft5LyFCk/jjr3ecgwMX6UCWsRSqAWdeM
RP4o80Hd9doQ3Pt+ufaVXpiscp47NHHxvNOkOH+8vPUH6LGB5rZOQ+yv2lTKPRe0ai0g8sJrRCA1
f4QkojFrF4uBPoCP45IPGKmGR9USVbYR5CQcElBq20EnHuP6fL3wCvnVIDtyEEGnufzym5J/VmhG
6+qOB5ewNY17ou76YxeD1bs+1Kczh04ZE2uVyQ/Gzr882lERgcRLXoc7cunEU0PGLsA9C7i5rU/d
D0vNAT17oQLOybQIvvrLNC3KCNzjsB1ChZkLrYvlxk+GSDMqj4BVKbixUIS74atQnpiz065QiIWw
K8/c/eUzc7SiHCw4fZC0ysZyPm2oS5k2LTPaCCil9krYlbd5OVWbnvv11kloB1fNGFGWg157feTP
p595aOaSpDivUn5cDC2jXkk9zKwuNNKInouNsqtWH8o4t3cikOWz9J34J/Eaw6FO7PhBaczgBUCk
eqNYlb2yqX767VH/vt+hJfcHDNCL1QFbTWZ0uRKfcH+CyB0GItvtvDl4TahvnSEwtp7d8OtDll9Z
/JcjsxizrzKz5/2c/W0xsjHR//ULT7pOI6pDKpXqbgA9udNSo5v59f59OOYIgjvQCyvf1ueh52sM
NQcWDuLjl6J1xS87kHOD5Rbp1D4XYxaXG6l7Xrzx1Yn+atpQt92mQWaQWRGEa1eZZekCYsBcJ6GS
RuuZ9z9/+h8OMkafjUYw0ooqp3wiXsb7PhWJ+csclUc2eHwlVqUeiGcpTrk3rJ0oluvKcvDF11bW
IyXCyMRK1wcjAVhKxxBRbIJfawe02Cuzfbk8z8OZWNvV2b/CWXGxPNt+yPZSe+bcr8HFO5QKiX9d
mhI7fP2zuvCbUowAh8ntENX2kkXiGYGfRZ1huq0R6U/hEKTeTk36sIKGDJHrYA15/ZWi0SzFJKzF
X9llLw2PPXKWjM/OluXh1PalkhplZLqNHjXGTp1SmvUpKn+xjWgsPdfqkIrT1PrKsK+DQV/5jC/9
qnDfkAuwV2ifXMSwNOuacCMT0UDX/fQxEI9b088re+s7xdSuLJ7Lc8z//qhzFCwVHr78xTkmIHvV
N+3BdKt0So69KYO7NAohx/qqsc+D4a2Iw7Uc+EtjsmJSbaMcOi8Y5x8N/F/fkwUTyaw70oaI4C43
lP39xz6NoWkOpfYCYDD+fn1WXfpU2ZPmLgZTi2/1fFT6oE6adipfSxd+C9QINmYKJ9XMEn+n9WXx
UtVos/s8b7dhmVkr75k1aX6VH8/ivGrWZVTTGAdRq1iLVTJi55MDjmBXr0R9QCTWHrvOCCmwpdFv
p2WFg1Da0mxImnJ8UTQ/fUJ6AbI/M+1uY9nlhEG846JAYod3Q/1seqlHYSEezKz4FmlSNweOUp8S
TUvAhhWot+z85fc2InVmX3rJt5iwg3u1jhwQ0lTEU8zqEJJruvuDOtwlMMp7gDPR+E3pgNFsB+kZ
mA3zPi44Gm4skspevQZ6/8bIbC6LkShJLbSpXf6IZKer5FvYoBpaQ9l5SvdLnarxC2CsHGxyhr5o
k8lMB4qvKV2KMhcjHsJpG/d/oZVED7eRk/aHEIxPiX7fT4tj27O3w8YgAXQTGz5M05qukEOWzxQW
8O394VaPCRUm/kzSMGpHkksrOGindNKjcF8kY4nnJf8fis5suVFliaJfRATz8ApIaLBkeXb7hfBx
t4FipoACvv4sxX3qiHO7bQmqMnfu3EtzP7bMJNqiNVbnIV/wkkZWlZJsrzINR1TmTeplqxdCk5HV
5zV2zXy5BGOZHiaYVvAuhU9ot2Dmf4VDDYVnGXMpkp48+nWfBWK7GlZ9H8mr8mHDfOAmkHjsLK6m
1J329iSL73G0+peiWevTCkjIjNol52PMPWd4m2co0CSsB2SZEvWHGNRuZv06ky5JeLfPQpRvLmlE
dMr4Q6YXSbADlpB39KrxujnEiNZzXT16Zbn2Yc9A/a+xlPljiWXg27Ol/ZQ1rSge8ESbR6e1OESn
GVzU0OgAzQyyyiFwEXy+VduGyOmCyEh7bW93Sn83TBZBC1zGEy/pgrvWG/kczHkcSTQLvJ2TBkG6
s30WMrDIMyoLaGmduJiMTQtNq5CSmJde8w+1WOovc/XyKJUtRhNnMyNgJCR/9pb9IVmzPfalmz62
9nDno+QVYLnCayK887yhdr+ZCcYO/we3uH3zKs+vk8pgPJjnmUtw/aR9Ovqmnbn68JdXACH0qKi7
Fhmq9eBGNoUypkTBUuvDhTj3H86d2kwcuebBdcU/uUGeGLZhPxKfi7/Ftlgrwe/yj+fKeoLcVz56
6g4QtCrhfbZti61iFIv9aWHCIa0YLgOx/uQ88/bMFfOrLh2xrEilgObmlr9Ziaq85t3NiskK9W4q
UJYHn1z3JXPJ2rIG77vV+upWrN38ZGNL+yqt2f4h9Aian9F701/NTsnAzc16rvaTo7OZh9MjCng1
wkmxXc1DNvwzKyZjxBI2uQiVtOtTyXP/YZhyPlC8FlctDcon4ZO9HS6d2+wXXWv/lAX51FJ3tadC
uFkeyrU1HvyA1XFoZAPlNOxI/HTpvpBBR6Q2dVhMQaSeteJeX7UGq+XSp9Z51DV9e1LbRELZNq7F
ehiXbjtbDA2LuB7T8klKgw0DS5NxMOmO3Ek5Ibrd2ZsyoooTVI1YLT9YbibSlg7blKfFd8vPSgit
CX1brkffq9fQmoIAyZ4oXbJ+Obz6sYYOt3A2nrICZcNvMWXnXulF5arliV8Uw866uwMJliF0o3dU
FzbGliWWY1eH0rDrH0PqJFenpgj+ZYtuh71eVhPcBTN41gvL29czUdqh2TqlE3JpzR8t29/HuveJ
CW7Gf/VYmbEx6eI/QagzzMCiDI5UZ37oe7hytJ7BUhfoXwtBFC0uv1p7Z1HHOt/3zAHVONNZX7yc
/MCifWdaW+0xZosnX039we/KHlSlcMEpuK7NCRfkmtp3vFixQ/JBTm5QU3E9iDqu8mz8cILMS2Zr
wgCU3Z1mVt4DkSQxvuHhjNuucw6imYYjElVnh5KoaBl2ahUvttSyIw2e3IGoOGxDmT/k1ZwedO7n
NAqaKTuntH4cCYUNTsoVcxX2tiXDcaqKa0Eg+SP7ov1Tu8ziXHgQYAQQzV092AQvTdm28/xc3RMu
VFiYsxlPFhDbFGN8ZDkQFEKNYapGkr2jlngdwGQXjttEhUfu84xc++LLLXhJu8Z66lgTfeBopM+U
Vnkg6Jg/Nkv6o+Xdsp+DVE8cLOEX1mPqNuwX3YzKpd8Sox6c73IdOJF60SmsdXqHVTebL1ouERxI
W8bYYM9RsOnFF64g7zXniGMn3LJh8+S+ea1doItGpfhtrAkWW7Dyv0gEhvZc2wTb18GigzkZ5bXS
N74mYzaACBXtgTuZBG3s0a/ZpBsn0Qr3ayYwynw08m72Tl7eN/DJpU70UTfdiz09e6bRDpIh75fj
WtjuQR/6q1aLPNJIZU56wRwvVLrJvLIetRjeqf9C2zdWEW9thZ/PW7ksRU6pk8o8+Kfn5nZSOpgk
z2ubvWlu/ddWBZMZMQXXYoBNMu4nkb55pJGNsXTxPO/U0POi8X/AFajaNPgui9HktTd8dRRma0Yp
wWqfIrNBGfLd2FGp6iLpEccOGXtJ122s27urUGujwaAHJfIGr/SyriX3X9YwD/fcIm6GzT2MmA4/
1r6cYi8v2pcRCfB9NblZKPMxaIbTgCA+FjY0womD3ls99bOZlK154Xr/usrTY/z3xUsO0hnyUy63
fdm3F02W1BWp0/ih5Slp7sm9D26U2cYUrtbYHDc5ekm3sial1pRsYcVaNzQjlw9KLZt4nRwJLx7f
g/uk51KW8abPG0RfXxgPjm1ia2SoKmLNr5ffQmddu6RNCH1L/JZ0MKFRZNsbyzJctcr0NFAPDrna
OUtK3JYZZ6GRvs96D8aHJZUm0QruhJnAy6RQFDtqWIyW29TZ/mO3RD+w4mLjW2Mi4IsWPwA0Mjya
rT8/YQTN34wpzXZ9m9rIkdpb58HfI+sGcrQz1SJcVCm/g7L7U7JMGfVqs3aat5R/vXLETt5XmzgN
OClPm9tN7LXneWRuSAjHDXjWXpHbEZwNua1QVR3qPzOVKccrqkzYlu0WeZOpXbPVAlvoe8IH6DV0
ocxIr5Gb5HPIeu8F4Anfw4zm9sERZeAuLKY0lv2GvwSZAYMPRQXA2FUA1tRy8hlLdu1LaAOa87yV
jXlYYVbwwzWEFDVdYO3hQ8g8lozZ64i0dq/cyT6v+qNde9rpHhsdl5Vj/1WQgA4LY8ddfk9WslaC
JUYHyutMCv/OtjZwezozO8rccj1uhVk/Qv+pTzbDanLeK4a/tAsxReZGv+0CswT9WZ/4afHcTthb
d2Rzkm++tfIJePNzNY7/VX6XvgyrvBG3U7wTS0LADVJ/JVkFakSihrnfd/W0dbs7+2JvOENzE8Hy
2q2D+snLxSJLnzThJdwqm1JW5eCaPEVpuyllXzG7kce+rt0Ys35Vks/hs3lFBjueTcWGXkRso+gg
ETBbjsDoWBeqfMFtWrzJxSqPIFN3+qwukqVbSJtNfa4rPn9zdMtHznyuv7b0EkvvM6Q77TXrsudg
yC7kL79YdmqGJuu3EbSskvu/+J5L52CbuG2QJZ7xQnIvTyA28AHFRDg+NCnp0GuX08gYxngF58sD
vOjjbbWtl8U0Y+ore9eM2cFvirfKN248dyLJ5gJcgu9EqvXogq3PqXNIEPTqJ977p6W0lygorH+G
rf54hvbtU0BF5rLIh2m2+VpmjVJH2O8EyQdsSFTDM5UNND7bTdvIlGb7iN+sjhrHLSJdYypTCl8k
BqIhB2Hzm2pqJqt5c1mZUuDfWNW2oDuOqd4kXTp/ahbOa3K/wzEQOzY0jxWHFQg4ZuhWm18USDbA
uXfz+vjuKGsGmbh8V6UPTEBZN3sOSsgj8BYzdme2/lhrdb9b2FaMOF84ZHzYSJOVVMGMV4FMJiO7
U6Hr5ccW4yuF0Qul3K0fsxEuFLPJ2c8OsxRnd/P+UJCdKRc66gLTTVIWiWK30bTY6CznsvDG7sGx
iscV1R+2FtsssrW6qOzWq5vCPF5GB9pDfvX75QUMKWWMWb3YevXjbI3Ju6OK2CcmNl4muj6d+SCX
X2fG7Ib+0QuvjE3+Rc4E9yBc46ObnKslu0QVM69HwFfWe+jgzrJsB1lMXGGl+0lP+01s8VfqqCEk
FTXZMA7clFbp4bwIdQDFCyHGXi9imoNo6BrYVlW741sqQ5MtR3iI1F1FjwESmOG7nq7XZjHxbTlU
FpOdv/hGoUUpALDQVUaD9WF0Y7039P1mSpjzfusCnQLvMtn6fsRhevL1eTiTXGBQrDO1A8l6zoT9
29r+aSb05DyS+QvnuQHON2b2qWyD9j+MVemLIwXgdbcqD2hjwW7J6q9Ga/7VBgcw9IPshtNlCmfR
7by65v0cMffxKzIM1NPgJrHHGT7UsQykmtn8si26d3SeQ5neXb3qp3dHEeZc6KfJ9B/HfrsDpOuH
vOVAU6OAIE5q/E5WYG/qERBlYGqv/jZzvTamfZa1cZJSXQlC+DMa2RjCeu53KV5T7G5r+aGptHwf
8rLkS/LfiGWgqUzz10xlP6Vdf0vPgxgx8E/Rmj7VzvasTIl6MxOAjzMs3Br2hwCa7MaugRxldU7o
11UXBZmu4Dfp/Ihe0MYuAjmFuP0E1qE6tIv/nPZASbNAfhTEZCej3LrHfmMIlKm2uo5ZeyEV5Kuu
Nv4+Zf3zCJsAKIiqP/k+lOQcOIHWvWkufQLa4ZDAfLb35B8UUeaWbjjqmx2twGB6TMAh+4KQNgzn
U/meitXYraFm29tXlxHYZ+REcaYdjbBtwVEstkdVtg9i9c4UobElgycsMgOyQvm343nFFiASe8bH
RYWph/WQ6nvTkMNjYSztI+mGGa6CVhyDrpsPHq3HHmTd+Gi5Xf022hCVBD6NY+8a099moJpaguG+
tpAG1c7ViiN8dUEOZp19DUw4I0wd8HLHZKvHFntqcRMtSxzpIP7CdjQ+rNYfIoaPVii1bj0gQiXM
ZD/auviPVms8Gtmyg7F4ZMUHCiNYMhIAp3AYjaelvX95Wf7U1ZSzuXDFXrNllbiK4OtifNLGgeCG
rHwu9Kb+q5X9307xkQ555sdsWIl4IFMwZFOB7IXGeVrTZsfC4JuG9SbsNJF0FQ+mBuKKUFP+kP2Z
cTH2chvZC8X+lndbd5DWuGISMWZQU7jhyImzQ7cCBAxQEMQJtUmuaacu7xMGV+/u6D462ngDTB1j
vi5D9Jrfpl0EIpkqDML+5ndf885GDasONsl5cAEv5svV8xX/4Jr+h9nx5NU8vSzOibe85YXUsuJ1
rcRtlr3Y5fNKvD8m1ZDA0kQ1E5XjpBLBQlm6UNErI3+feN51jp8os8ArEblwMn3A753QXlpfuzWt
A3AIeJfbQmZu69dSyDbSeEaapkzDtTSPmAE/WdCOFzw7lMHOV5uWN2YdSd11iecu7+zfnBY1Xzi7
/lOzEVOgn8hAOw0CDLGnPuCbznjF9MPqp7Htb8+zD/jJ6RcMk9zGBSOXInOwpSvvXKv6vbQUDM8y
QPIpzrNt34pc+zG93gDtIRNym4r90IuLN2WJ4XQn22x/kbSgiVeluuaefDDz7VcvIP2xutPzVnVX
OBW/tQSmJNtXo8LqY9pmnuBGELFXaGBd7s/tEGznTmPFY+j4XG27PLeQbScT7t0YbDurKL5QjFmo
8jEP17suc0gmLGlRlW1/tbmnR3qZXZpivLh9xr1Zd88DT1OYBdU+LdDuPMhU7qydKzbawjkw7kpO
u2do/h/0JypIZ7XiwJ+AkCHRWCvlAYmsoRBBbGLOjXNVPWfkFPCCVQ+5sShU0eDaesPBnvnEC3k0
HdIaivqzHv0nWaUXGOjvG8bn2B7a24p4WWrpuezzW5+6F32bT57y30mAee1ldd1S9B1nfptWo4sH
XSTuhLgDAOyD9EW2/9aPtmeR1iaggd+qPQfF9ndbnZNYTMUrVn6PVv5UQmzcZswMXUvEht+/46G5
iwNHXMwC8Jj9H9lG+1WlJAaP1VNvWu8p8oGus9hl+k5S6VixSXEh/RUa9ep9Dx3df57r/7iDX12j
vORTh9Rp4eh2oHNSmL1P9UAcsfhPzgr+YuNPkbaYew5UCDB9+mUrtwkrnzwz1BFcXZrz1+ybV4Lw
diJ133L6AF+kXbj40gybtONMyWUQSedu92FV7gEG5CFjlWyy0jOwMy3ymuUR0+ZXqtftmeu4+eOX
6UNad/DpShJCkZcNxZnt4ZGVvvcGN/e6FZkPlHtV72lL7Z/6FAPOnO1mOXtcQ1QMWQpzwsnTs0GT
xRWQjefObLFxawCOsV5zR1YPQcdxs3iW2nlDf8rW8RMn+ks2AxWrN4A/Ws57xKB1742AOOesSFav
fHDm+pXNuqPZET/RijVPlszfa7n7yOQV4vIS7APFY2Lo47IfbJSGQOv2fqZ/uBRDLj9V4nbBcXPH
p7wP6I4KY93Xk/U5as0UE5VnhqlfUGhBfoqU2fNZdcMYmkYmoMcP9fMMktUJ6ops22Xe58p+t2GS
hX7LwzQH3UPq6YDzJp0WQp/zyOMIQ0TLHvSFdAba7MgpwG26XvcPXQbjaeOcB2s5D/O8awmGlqzP
xO20LTfRtOvn4AFfQaTto23Q5p3QMgBnerpX8O1Cnj8rEcPa3OZNe8rSdvvKB3+Nt8KpDmwxLwO9
rNKs0AKJ+9il7DxnSpVoJGX3oimruM1LgKjn1lUQbrMO8y0Hnhnmeu3sG1G3l1kb3F1mmNursFkJ
rbt7JMhqr5HPVvqbNYHjXl1AYYwMTMCEnQEjfp3+68j/upg2DNExWFkjISzOlulzxvGlk49zwx6s
4l76iBOmC8ZcZlP2SuAWiGp/3dO0PcFkvXDVLWDCiz2dxtWvlLtz7bZJdB7iKAOHvvmQRB32zI6b
8NDdkGVjln/mRMh0j5z4FxWw53Z27qjR9D7KrPIYymH3etfk7vx0tqZMNcRd0VyDrGLZAMtq6Njp
CQzEmTYbGmqnP1W9LHfdmJ3bxfgzy/Sp7FK0VVUeDKh5i4lkAKGQAYZAZV877craA8yKAYiv05Ei
Xj4KcwOPa/sc0/dqqNMvyC8MGGx6kwFRf/02GvGhWZCXK2HeiNh8HJE5YodtVYIVHxhfslzoqz9d
hxYGdfayQhRN6tXXo8rOP8WA5UNY665s1wcdJTPMa1ibc2F+1pp7be1xb/XplUHnKR2c535TD0Mx
HTgblgM7KzIZ5rY8jyuDlNBqUyOa25Q9nMnfoqWwEWkyM0vsal7BDPpgWXPjP68aXgbQ8IYYELeH
sokZHccaLe5Qa68Uyr+rOb41ao6N1ROU7U0f1ZX16GTb3llLtg6nRB8U7OaKPYwlZXVFkHy5XulR
v1rkSnSYtH8aGsijBqTqurOea0TteOvr4JL5U8Lo9MFGUYn1wYc7rENIlBa/bMfVbBbpzir7l6HV
d2TrsYruzsdKc1ElWu9aFerfWntXcH6I8/N5GkyFfL32p2WqbUY+rnbOVENvRrFjseEPAndq625P
Mnz7sJEbfesJEuQFd7+mudY/J6PjXM4s67kYZ2Z1Xb7ulgJy+2AzGOmMFBLFuG67Qp/4m5xuvKxD
Axdy1B1WEuxq10pd2+sIr3He8cWJktT+WuUvnqCtrDFIRsuS/SAocbbP+ZKw3PfclwO1tDAEanf2
kRcbp9+mXbn1CXmvhiL0S566FDa0hY6EXLOJZDW5K8LBsN3HZVLyLZvuRfKgAfhECOV7RtgmHxVL
7kSpkI+LHXlIGnGap3ZiLjxcU1fFwCPnmzJnjfKitfc6MPs/2wArGwc0z4k9ZAkr1s6uMir95IBW
2/vOJj5HZ9kulRZUp6ngEcVAw2DRI5CFiDwjDCYHojYTjEtLN/xi9j1JSpTlO8Okgd1Srwp2cuqd
743N6d1QyS1G/XwHJPkruIt7ljG5ICqd+KIavr1H+Bk71v5Z86os8WcBlhbjEE2hW+xZ4P5iFMEo
vNboae90rYPuq4AOx6Kd6r06clYGdYuPqGYRulRkBN6ksvS4FrV3gl2GK5l2xevULtqLOw3Fq+3P
ZYS/Qt/3umKEBugiqjJJZTMhOpL1VK9J47o010zDdzbQWrrfhlSmlWLLYvn8JqBef2ZzKQ9z5gjS
g9GWp6K1kj4dZlBk3p8xkFiKBMoYBlc3zkbphSxlTVdn8Rx49Ga5wxXDBTYzsl08/Sedy3xfDp3F
zrs+olQztV7d5t3EvInmMbX71G1RTXMolnvGzmeJmF6GhNlV8Qx9XYWNFPPFhjS2u++ghl1tWcli
cG5nqVlHRTnWSb5q/+B6kHtYzXR4YKYSo3DFLc8cOgg3+zOSYfdYM+UODWZV6B0NIzXPuqCJT4mm
p5/417a9mmdMen7FjE17HdjbiAdzDcYQm8S71NgFiTXMVQ/CHUmx0xrKGHVuDfLeKuHf18H3o+Y8
uFtd71Zb7kabsFBD5QWhWuOjV7tJLZur0fBXu0x1XSF2Jll3FafzXhVbH/nWgJpRBFvs6+1JdTVp
IPp83kqziTC1P+gtn6mnutiarTquLeKB72yNyJnnLAbpyiOpLMqfkVmKuxDnobaZfLLgv22b435w
fjY3fy/Ndtl57nzRXfEwpGMdtu32ELTqbyGtgfiR5bwa5QgbU8/jwCpIcq6zI7dMCUSHZiu3Ecb6
/K60VNDQ04vjtEetb2eEN4RObWEosroj7Fz7nHbsIXNiPNW9dR4clgNWB6F9nLEKUtLL9f7wdNTq
0hDH0pas66SkFOmlPezhlRYc6ssTmmb/g5nxVuiZsyvGlIHgMP7rDabSfOymH/zV+y6RgTzoebHP
R+r/YLMvrepoIOvnnD1wtIdcjwzolJAjv4qxeqa8eHHcEqMB0WOwU7WztfGz6VW1Y7NXRZMaHujs
vE9bpR5njOtxlFDbFl41RoPnLeGgYIaWrjgJJZc4a7snw6tv1djEtte9Nh2iX8rC0yAulc3ENtf7
64QxLLS75ihG9yNNnZ2tz4luB3nU0mMQuTG0JOnWn4Vh/dVLddRo752aI5awaQcLhX+xJOq09LRP
zxbvSBrHtCx0JjftjZmjEfai/zKW6Vq55c7z1GnTh/8Cy7L3JPp7IYdaYmHVDivZWIzAW6wHua/v
O9bIQ6jfW1Sb207w4F8ySoudbRMPMrmQkgc5nCu//dhye955Ng3JfT7R1N2tVlqy8mOOjbQAcsu9
GFmsIgws5I58GjPj3bb4pCvxjLfq1ov6V1uQZNIBfrcsUPfL8UH4VGlB0fKFesDbbXCYUUPoBUaX
5nvO+iMoFf/gpDSNqTfsGt+odrUrv6zB+sblwzNZErszzg0APsEaeqnMY9/XD3NTMZSdMz5duOK5
9MdjneqROfhtVKtgiYbNtrhwShlmw3TdOjv2NsU1ZanxIGf6UddZ3kfOnEz5RmTQ7oaV2z+wxHYi
Eei1M8QrUSMRttBjxito9MG+k6XNf8RUif96bw32hZa2xVrT7OYFDDvsdxjMen3y6/Z7cI2HEmjt
OmzmKQOWHQMkOnazf12M/KmAm0u1u69mi/6eIREInYJVaP460+2Ax1ePUvAHqsZ/s6khQ820B4sb
Mrekc2uHU4uqhGFtt633z8exHouieKzR/zm9CCbNnIPmN991VZ3pBdAOZpVMQ3e5J/WHvZGSTLN8
9/38SJhb0q8UKdryisT1n1yMb2+tH8lBs6JS5IfcMPcpU10mY8HbpthlbsyT33gnjtbvbrXySFLz
TGPzmDaucfccbfHkZx/ZpCGITHdrkXUesfOGrW/GVqr9VKn8CCyDwgpRIwOiGLJ/c8n5vdXC6bQN
JlOxcdGjsR0/B2x7rT/9lhnj8Woa2uvqsTCuHIOJsQdF+r7bEtT9U+7gVMkHbbcZZVJm2Um6ariZ
uFse1rZ7DMasfvTm4aMvPV46F0tAoKZjzoAl0PybtdGPrS7ujCw965gYzEz904sZnHOpLkHp7Idu
OXhufRhkq0dr4T7l5njEAc/TF+TvJkCWTVMbklnu7FQN23ga/e3UOPM34y20BeDdxWx8Bnk701qs
fdKPjJjgqayvvCPOvvS15yGbKL3XmnUrwYTPmn66NmN3k4e6w4TkrM1bIIMvcGT9bhAW4fHS7CNE
XXe/erTRruzedHf61WX3Lotyn3acglbjXQj4fM8z78NrBY4NF1l/ZZ+K2UROd8wHz4dHe2yd+54r
ka2Fx3XLkPX75g8Ln0E02+Uznoybmep/A2+9Gp57GbyOwCnPf9dsEEzWxtnZaBhbHBB6gUzfdGfk
2x39F+D0LMVinOb5DoLPADX16tEMMKMPqNnFq9O5D/7Smwh0QxEFhFHhPmMQM67/pDM8YJT817vm
FNayfi98lUAh8YjhdOZkapuz3pNnEuLQMZJyMr5dh3QUQV0kfQwLAypqSJBenHVMjVIznQAgr1d7
VEe35+e3lpZo9fVj6o1vmy6aIDz8F6VOK1wYXyWBD50Lrh295o8180KAPCeXk9U/QnCqZqfpIo/7
1lAhyQr8SG7JGqJ7Mmx5NDZ0G1l1R9n2f60su3kEVkeDNh2Wsg+ixQ5q6FCwxm1k+Wq+1wMbwSU2
VyDOaA+Jzj7pfb4vRo3DzlxCxrovxeqE/dj/sYliJAhEJHlrG6d1wToETRiIHHJ1xPQbwvjiFczB
KSrWVn1rQXul6/sio+zH1LJPoCIAQgK/iDRj6PZ9zxSWVCOKI28C1t58VTnGnwKbTDCRMkTwJGbk
sT7Ufn52HYWKPZl94qTOyR14UIEL65QScMiq3Lm0cku48IcIn/gQ+cN0QZx5rybn1w3mE1ljUZ3V
v6OBN3AthRFROsa98I9BvoExp2VsRufPVFQ7dBLjRK7qt8OkYgdl/ICZ6MJLhDxW5M8j6SFhZk1H
+qRLlrt//bV4XwLyA1Jlhf6kfbMmOsYVLHmclIe0ZRBCWzrGrbscAj3f2bJoIW3Lfcs9tPn5qQIG
G9drdsfIcJsjwDy4FfL3nIkvuoszFqKj5jWXRqxb3EomJy6yij6trwsOCEjn9UnXBlDOAbaMHPyK
PlkOQQKugdpXirjr1fPGSlxIL1IkyOx7+vofrptDYJDZVfeILtngfWQ2c2jLXS5DZ79WRraGhH2T
etDUzx0n8AmbCJcFw8ywZaUmrkmlSzQmxsgh+sXMvebREvrTKmd5oJQ62JV4UWb2XElrPemcHcel
hweU279dxkszFNZu67t+z43zyGoi5oFguZNnP4jR+cP924TDMifWan0taXudi+q5GSpyscYs2FeB
Ewaz/7JZVXFqy4a3iZtU13W1K6jyIoNKT5TlM9lkv9yRO7+r3vWC/Jx19L5Vif7fNCrquzyI20Wd
BX9NOHLZKUMjdc4p/jNbvYumGRvRPQPKZrAbbd32xTi+3kGHZT69MPAttvpajchYGCh/2wIsm8FX
ju0sQHTx81invadHf0ZDQXCDNYw1nv6TqweBtUBPWz76wW2SymZjSN5/6JW+Hh+rvb9PzmPBJVvr
y025xRNcQxxSriIFvU6yWse3MTAG04aPphs4NNP0OuJXCHVEmHB25t+u0wnDKG7+ZN02M7/YYjLi
om7MRFvQv4yViaOT/qkXryXaFWsJHOIrmUZ6aAvnF6T9MznjpMqp3MYPTAhQIJncmdjGeD35nXJ8
xGtvPmRWczSG7Lxu+ZfpTw7nkYe61Vv9feb9lqaeBOxgzg/9gpMm5aSzjEzDYrcQPDhINNwUDckO
FryoftQqhtGlLw5dRzDViniI/BLEi612anPWpMM8cjJIsIgItTwHvf5crMwTSw71ZioO2ep/8Mqd
HCJEqCjdm9nJH8vSrr1tHLi6goO3ODG5Wyz3LPIqKsBZRcZhorde4plsdzDoI5bEfhTWNHFCWget
5PkZyrsjBSF/cleA2MSr3fMRjdn5Y6YiDTV3xF7YFjKqlwzFZrVJandA9ywNGoBs0Qo0nnlryhO2
EtAAARyby3AyNn1nTNMr46aEmjXO1pIfu5sei9LrkcOr4JJ32vZk9ttT72RapPdpgp//1sHfEfbd
NFq7P12djocSP3mYq/wt2PIpqhCAih4/LEl0DXFYY2nlRwu2TcR7fxyboKXtWn+2NKfb8uJK1F8e
kmcosuk5txlhmHg0lJxOVHFVWAh7R7TW+xT8T9qZ7caNbFn0iwiQEcHpNUdlapYs2/ILYUs25zE4
f30vuh/aSglK3NsoFApwAWaSDMZwzt5rW1TmLP5mdVXW3WNXp8cpNi7a2LgtLOu2gZ3r5/2rmHNn
m6bLiVD+6GXIBjgYDy27QhZt9jndLhsM1D8ZlaGOiaktxjuaC/dZh46gcxO5Sh3eJz+sYve75qxw
I3LHXxXVdCRV/k9jiZsGeTyBzNF+idbyW4BYPe0Bxki9KhnesR/hZyn9iyilWBXTopGjyx5WQuvS
S8OQqaO+Dpo03QxN1V1iKGQD4YgMzbW4hfk/rnrZ7UNJ4xDr2M7Jhdyw3dj3XvQzMJNrK0avw7kC
daL/2njUE8sBpQXt2n3EyQncXpE9kSgyQSIR+5YyRJdb9GXn8FcANq1Q9bB2/BbJWuDuOUbvTAvc
dItGGV3+FVpre4veiz8BbyZFc+WH4fAz7IfmYkxQOkH7BeFtu85a6XLbDe6foqluU7O+9ov0orPN
Y94yGxAO8yyGIt2NQ1nttLRwR6cF1UpdV7cyB0WYy+oHfcVtkHv3lW2Fx6mRjykr3TUuxz8I3x6F
r++tNL4acIXBY66sB8zQd97QfkX0yQiEoIzwamS6m8yfpWzuemDOW2oAR2D5+6myLoOUp+joCdip
jMipNfpVGPYZrtp8oJNvbIzKi6/Gko+FpmyBOjj8nassX4nMVCiPNcOubShZDKa3rWd2NID+frt9
gp+nnTl1BSr+1QZ2twvsurzIGnGVU0BCIIfUZEm/ZZO5Rv5xZ1cjJjJ33gJV2+tAbP26LtlW2A7z
JgtrIdnyVGG5p0gM9Weon5M5py3QUr00TFSEE2ptuubp3iI2HqF4e9USPLiuU70UcHzIqwDX113r
f0Ed768I5tOb0ISL2jug0xIrty7ShJO3H7C1RzuzGgzvS6nin6ItdzXgFkp5/ZNdonoIctde9kAx
+g6PakxW0lv11C350TcmzkkUB+ZmKdcxVHbBNLpH3cIt4zS05SkMRDQ4EBOWuDDXzG8Lg3W7E8OD
qJHeDCPRfBkJH27ETtUWRbfoSp5wHj4UmjPl3AYSTCwdTppIa+1GSC8MeVV76biODbaD1lz9HuP0
oS+M3/6AordMcSN4dD93JClsK2n9qVDApNHwPJjtr6HJnrB+RasJDdccmojOrF8dMe+rUPgvqPNC
jAvFRdS3O9/gwVrV9AOMlkR1Wvi72AOvkfgunXN0icea5IVVz7F3FVjV86xgLYi4XFCVXwjd/k4X
hsFHN7Hv2DpHI1O5bU4/ZJAdehlT7Yuqn6L0aSBVXfg6o2pY2SOkh15WF/ZU/6z75ICU/xme/mss
7WPnl9daOBcK8h6G/wcOFmI/U0Jb1skLDDCc/6fqCfEGh55APqkYLL3OB/MqaKN96HvHgdmWU1p5
iKXxIGWwaVuzX00+RUmvL1+CKf0leaZ5CfrN6YedY5gPHngZTGSHnjb8KrepX8Blv7D8BFWfsdEd
XSUkla+J9ts1maAkT7Gxdbqk2sRj8gsiqSCSzsuvMnwqK61SOqQSjIbKaqYUj/NuYOQ9LTS0GkZj
ZShrgdz1dXUTBxwn8fGBFR85qeTBbUb222o2OV8aKBQmRGWgqmgvV9nrQOFtDspHkLmIMzx9i6v0
6I/hc1yXx9ZnV0P/9zAjFb0lKu8b1Z+1gaF1V41JB6ITeUZPvMs66PWl2fV7a7YorTQjqrXRAWEh
LxiosMx8EssL8bMNnGNjeLc+p/OVM7kXwAk5N/nOUp731qYVVGvIysnKruvLptJbRyCGtqjNb5Iq
Oeql9Jg2CI5sYV8TlMmB3EVIMWfTz4oGo4rya2kb1+y9x0OiKAdT3NgXEx2BToUsHtZEyB+F1g6F
IhMayVHxkZPh8CLicdgHIg2/tH7Yrxs7TdCQi4dGjzdDPDZsLIPR75kqWS8Mj/CFuqdmPLdNej0a
zXDXNJafrqOY+8KdPB1HNXbrOsvdXeX4GupIH9B0xS3DuDCr16RR7i6yyGFxg0i8hDUZBVmd5w+U
4VEp5eFjRhniglNNQ39bNHtwFuHGoal2CGw/2TdNND74aZxeoUlr/c2gKWJiegXNOgEPa7ZjSZ5J
qGoO92bHZD4jSU/MEncUfbhkEzVUuXDvewfbbYYn6qLRpg+F/Ob2QXLM7BJRZoNULxKifo7mKD8M
XdsfdMxRoha6XZddYW/HLLAvLcKCZy7Sl8g287JGk63TS4djiL32iix9aVTIeSsLaXJWSflzTpt8
N/USt1fT6j14tvplgVhT37c6odaxDOj3utEdKKTwNhatWmNNSS6zGt02BywHLxkY+GrNx4vqMVpq
ZxbHb1pR7rZm87Jrg1Fd15P9yy+MZO1FlFOygoChUYT1Ddp96mTa+eGpot3NfiDJKLM0glIZpjso
7+1a5SFF17K3x4vJkr9sPNVHox7yS3OoW8aVHvWaiIycs+LiU9BlW+wbPfXQO/gZgXTKK0oB7rai
zH2gKNmwVY962oXIGikhjo8ZDZmtYj3EID6EF5SO8n1CfopJAVbSuJk1vg5dt3cekgX20n69g7Cn
HmAVh7s0tcM1R0NNSb1fujVd/OqQfEDKTW+0rB4RU5NNk20TKvR5lJ/UwzBrfVmPc3NPAoS3Ju/d
ZnCW4Y0x08hJgwgAShYtFpIsQ1RiZ+iAy7K9mUjFunH78XVMzOzKlaW3qCzY80XZTNfRpqwpVHM3
2OFwq1KCdZM6yIsVNfLFhRxywDJiVNR/G1aQzzk2rqCHdO3WmC3vaFIT3eDvKpkN+/GXkVUUIVKq
m4q8Z/pw3bSTAySu3eL9f+7tBCV4VyCaNjzawGaWNL+N1GmeJE3IXdSlj25FD6KJ1Xw1V3XwOHEP
mwVz2p9xQX9gzyUbjU63Yy9EMSHe2kjNRsZZBZkRGG9s/6Zrz7axDoqrfFBnyFXv6AIYRiXVF5IU
LHjdPNG3l6ocNBa6LMiewVfPM1Vh9F2HNaKlzO1L+8ccR/V95xrDKzIJj8arpjNS9In32KZhxXF5
8lPnzO2fsjOW3yRAZzBKQVZK8+T2C4MTnq077+AKk/qr6Q/3VUuePHpWzYKNu6SMzlj830GduCam
XSy7ynIINjJPECStEUsTmZx3mMvY1isamgE7nq6hh17CMXtInRzIc95i0GF/EIUvhZiLP3zidXST
cJJddME97QgSfNonP+cAuGK2F1jxfAXsL7Ut9VhGlXdZeqN3QZB7cibt94OH5pkYypEs47QWp9Zj
ZgoV9JZmzPSDdQtyGT1S1437rg6StciL9swT+8hq/Nfm7Jgs2VDATkZOjbxJuf7oHXJRJw+sy8Qj
tolGnRWl26icZyxYSCU3SlbRJZ1RPhXhngvI+OBLAcFle3Rhqe2+G74zggkTib13iP73QDaP3T6q
kfmvu8B++dzc/dG1FCVchUeEmGd5gnRRnEhzh3PioS7H+bJOaxVvHZ7LQRGJFZ7xcluLU/vEyY1J
R3EZnjKO7pOPwIREKTssBYdCiRTftGc99Q4tNKcJnQspIIA7U0YswlgPd/OycnkUqVfkhIQX7CaL
S/79L3z8lJGZLUiclZZzOlfUkYNMqov9g1d3zndO195tHhRohFSoL0C619DYRbX9/Kn/vdGTB+Hz
URK8gORHvQN/eJGDEHkKPVAJpCuuRqvzdg414G8ymed7Hefdb9QCLc7LrI4vzRkpMCTxSV4lamxu
MYGRJTvUY3wV1r55HzNdkT9QSufBbxPrhx2F4c8odZWDNskyv0T4p/Md8hs32hexZdr345QG8tBU
dpptxgEh6zc/m9D85GGcNeuQETivVFOxv4AYHP0wdd9fg5DB5mCZNTGlZGgNh8iUzY8qo5VJb4PZ
Ha+RmJzrKmnIvcA86gY7Fbv1dYv993YSjrxNMr6tVRVM0QRipavI2oj8xDzqqkAFW+W2edelYfsw
IZXL1g6LaL4qOHSoe61YTY9Dnyi1poODnCLhCERnc6xjgjaD5rWTc+FsnLYR/X8xK8CqAfOwcBf9
d9S1kFgiesuGf7CYeC4IIKcQYdEMD6OZA6e2AsTUVnbdTLG16wPf2AazFZ+Bvn80mQNDWsBd9l+S
yPJt/UNMkVZUY0OGNzdETndJpI/6LYjpw05Mw2DduoG37Qybj6lTqcNvq6WZr+Xc6UUp6cx3hAWW
lCMiNF4XrZ0LCLmkaXy3jUmG63BaUqdMI+rpCkxuux94rtaZ5/ieD8ISxFMkdYSeh38aWYovIiXv
bFmOkqD/afSl84LfEikwEikTe1MfzfRrBv+HYDPpnbn4BxMdr8+Er+Q7gCz+zvz/PD6si4z5gb27
l8YuFj67WNpfSTyOxxD407mw5Pf36hIwtDDzKEpg6z6ZV8mnyGUu4Mk3IVIrUBVu+D31vZ7iKMEu
9boIJoUwtSmdHzwzlLyfTzAfXn5hzRAxCHxcLEyPf+7Wa6dKF1SHD6KJqeRZrPtxHoVrREvmNstQ
i9IjzLZhp9SZK79nlHimyUS60DM9uEqnU/wYRWSaev4B4PRMqS6M6Cgor9RXg44cudMEklDSCiV7
8c/v+cMrg+qz4BlZgt3W23v2x7nmcfbBoaEDdcm4Lvf1XKH2aWS3dYJe3bcSdc3nF32/Q2F/tRD1
FP+xPXmCgbHq0euKXEOBtG3av1HvevdzxqaziLwcN2FxBhS2bEDeLhxsiFyp2J5gUoaf9fYmdV9j
Ymfbd6jb0fuRIJvNL0RDv2z3+X29/1w8C8gbXT1mPQdw/Nvr+KKWVFsw4zdFPf7A3EKeeZrTrFtk
k0//2bXYJnrggnzL4cukZbv8ln8Ga+JPgewzFR6YvuKLcjIomBYuftNunvf/v0st380/lzI1qxJ6
Su8iQcl4m6EGOXpGMd27heme4YOejozlrrgf2NgeyVfMe28vVbZCRUZpNFiR3HTHpC63oVu18Pll
vvbN+BxY8S9e6d+hsVxwCQBg6wh0kA3W2wvmsAY1HbnogE4LVEEe/croOyx9JLxF8InXIzPNxgRI
TlNvzH4q3X5rhs7be11jXdKIBqkbUqX4/ImfzkR/fxVHHraYRHIzLbz9VcGcN9SpZXSsWzVeRmEp
VrGCKePZVD9FH91OKZ1o/MnnUqtPp4PlwsvBwXSWsBT/9MJeMNI3H0rrImvFYz7HZbRpzbTtdmHZ
pkeWbmJuz+aWfHS3bGxJEXHZKRBa//ZuJzMATABbCPPSlP62x6m5n9OqjVaCkpPeuIbQ34euDCsq
x7qSZ571h7f8z9VPhlwxszXjfBShdyvso2dLfHBz5z2y2DzbUU73QjX2mQnp3ZHp73MmhQZkhmAP
d/r1GhOdYJW60QGTyXgYqf2vCEtF9+SaalNUdBZwlwxrb87rpySK0bvKcHr5fJB9dOPwi6XnmMt6
e7qzIDS1Hh2jNy5MlYotTZbkspR5/SDnClmsxpmpMqfcfn7RD+982RIK2JGK/dbJjgz9T15a0Rge
XUQOq9FOh1eamP7iB4nuA0N3WzkThiWK3r0XaYkNN+29M6/8dD1Ynj736/jSt60l0/DtgIOrk0yd
BBWEm6sBL+BFVxqB9hmy20e36ptMKQKkqXTYCr+9DGAcswNJRk6cMu/MpHc2ZS+8pyqO0WslNxM9
6QT1adDeKjonnz9nsXw0JxMbMDlKGEySwiU79u3FY3x6ukpFdqCztVTqE8AskwzY6o5Zxkmi5mBO
4sUYdfJqkEE4rI0yQwldVkQ97gW+oV8E2UYbxh0u69y5rXUTzwRNSmIZjCrqwm1UNW62jWe8JVvX
QtB9UWlTnFkRlod0eh+cMznb+w6H2VMOYB2Cb55ywDCIueYrSA/zfd+qejc7s3dm+f5oMfCFVEQz
ELclhbd8Mf8sdFkyesNks9D1sdTFgRNA+rsJkgw3CU853CfmhBxtAI4U32mekNo707CfFKvhruNM
/DQOQ/4HF7NCFEiF/Ewl4INh++/P80/GE42mqG61kR+LqFL1pu1w5a+opPjmf7g/4/vAZOqxSbMp
cbAQv30ObVWicvcH+8ISYYC0uvfSZB33eZp/8VQLxL6uQFGdGbEfrAI0zjng+5Irms7J7ttNarT+
yomIVp1LMHQ4UgRyoL1VWN0m9VkIMhlF+2QAZfL5t/LBROjz1gF6cvgANinf3i5tL76V1CBMPszl
JunjdDsQ8f7ctTZGeKdq9mlahU+fX1R9fFWX3e8CkafE+faquRHlchDc72iM1m1p9YtvMA7Gdlu2
VhlsgNhafKwSBcAq9jLzJx2PCQFsbhFAjhhDHIw4LO8JyfNeytQijsaZiu4lSIb2QROw2FB8H7t7
UkZApxj6zrLVvHd0h19tWjoKbieu2tr/5rlG/ydWiwWV2FBwBwO+t3Ijk9i9LHoaLTepa1XmRZA5
xXAoccS4JN9hMD1g48+qy6AbRwQQym7i7TQNU75pgxouSqO1M68depjFpRu6o7qioa40ndA0IEEP
+rF4ogxCAs/nD/bDr3iB87oc+kEg2yezO1Y6Vdq1MC8af0JqV2rOsM95WWDJ7Ie8MPCDJG63GVEz
uniwjXpaJ+YYJ3tOd625NQcUa4cgzKovQ2f7Py1RnY0Pez+psXNVjHFEF8xsf1eOfyYaUYMes8PE
uzAxSxO74obGH1s1jQtysT8bXf2utG9TpjPhh3MEEiw4p/XKojIH8ixL49AFXfWFXIYkoO2uu28R
O5Rt7svwEeGP2HjYWW8z0zJuAVqVd4lZD68QkoJzOQ7vJjJ+D8L7JcSbCUaczukE7Ooa9KB7IAA2
e9TAsvRGWhXkus+Hwrsp5eQ6J2tg19KPtTs7PUI1YsyNBswLLCm2be21Srxb/JYjdhw0+M/Ll5if
mUbP3ebJNGrbOmogXxQHBRa63CB2aPC79PWUbD+/z/c7jeVGHeFQkVa2ZZ0eqPsGFb0tSBukqcuE
ohlTsWsJSlZztbd7UIgC5NXaJNYUXFDSHWtgkWe+u2V+frNQL7/BY4k2SRCjMHx6t0Ovh0C7IQyj
YWvrxcRu+pdmUjqXwA7xqFKWdrcFTJj/4jFTsHH/Nsicd02icjZnLwbYe9RLRjqqcwelQTdHBBR/
/pjfzdjc4b8XWt73P1+tzbySpB0SWuzCQbGp/VCh56jc8Y9pVwlph+wMUlR2HS3Jz6/89ws9fbge
nAXhsg9iL3ly6YojBGreOTuOYZ+DC5qR2CGjdiO1iRP8batsyPNLlEVpc2jhvv7QrkDC2ep+upQD
NWh07n11C08AAS8wmLbbun6ThmsdDebtiDfndxcGOl83pPON6zBGZ9IlicDJm2WL5a5zD5KTIXSb
tusX6YQZbFPBSMrxU95S3u6fotxR11MMoXzz+d2fzJaUPZd/KE5RxWF8OycrpWkQlzzyi44Au/Av
po26maOgxMvpqDN79g9fMaUHaXM8YRuy/JR/XjGMqyjNpYiPRlGl+0JUxnYCmLsaAQSPuQPqhGib
M9d8Pz0rSMhU/qhMwTWXpw27appMaPPFdGjhnCEEFgunq5Y7Tj8uipPml9X49Q9vKknzQfO69zVB
cc3k2peZLc/FSMt3s9byaxZusKA85/E9vX0EFvQKMEZaHabeAsSZKred95Xyhm4bl41UW3Jj8I3q
yus1ZofmZewm+B61ayyK60gloH6Ro4Xbzp1NJJqk74wMIAARU25ZNjntsB4PNlq7xwy14UNuhnn+
i5dvTEiCsgb5nNX7OU0tuCZ4LfBTrXNHlN3Rxyn2jDdZXdHdxNNKxChLOk3VbFNgaterWhjx97Di
WzgzAt/vKXgotJw4Jzvs9G3zZFwMZtQQNa7FYRxtMd9mkedPV/1YTogGK2d67ou5MTDezOkOdqbX
bAxAz2o1V4nVID/Fmoaas+/nvSFyCCKmMViPn38k79eA5SeCuWbsumIpIr99b5Xvpebk5vHR02OO
gaJFWbqzyxnCtIogb2/ULCoPi2QnHiaiKPIdvIgZRWNVdOcqhh/8GNqdVPBd1EIU1057lsAQSien
I3cUcWHuM7xQRwya6XqUlr2JbB5B4vvWd7xW/ZpkCEShBB6dOc69OwJzdIGLzVGCcwxVtNMj8DR7
XWREpX/QSI3SdTdO2c0wVujCrA0Izu4l7ix0dQGl8Se/cwDW6LT9VffRgNo8IUh+g+G/fOmHyAbT
FvnTb9w5zHghuvkHww79B/AzNXgfx8GoM/t6fvj8nZ5MfBT/PHqsxIlZtkClefoUXQRAk43q4RCb
sv+VmJEVYYKZh+9BHjnnsldPN0t/L0aHianPcxRrzdvxk1nxMHBMIu4lC/vyWOaarmHgDMYFPoD5
xUqdLlrX2O17uotVd6ZT99GtUotaqjHcKx3Dt1cPvATGj4fQJXLC9DqxXa6CaADXkC2nM8FXH1xL
KIKgPNuj6C9OAyQq2EdjktBVYrNdIkIfwgccEz4VqTg4o8U4nUwp3zJlkFlGD5I8ltMSEEcpQ7jI
bQ4W56bneebDWzVhW597eX8T+/7dICx1YooDzExUsVFhnHz9fmGVhT8WzsFN0YbvW9pY9gr5bdBv
mgST99qqQ/UVtFnVkNxbi7UndHY3yME1vkCxcoiSj6Vk2xjAZVjlo3Dxi+fWjMchnfXL5+P6/VDj
xzLCqDFT8SV85+3LrvlUAocT48FxAr3XPniAIjG6Q9wMxq7Hewu+ARO9SOV8biJfnsOb5+RCs2J9
4/oEQjJfvr100Cf48EToHJTXtg72GUf+rEyDnQ++FixSplowKGMGffTChRIDSyXPM1IYYaDWXz5/
DMtB9N1voeHH4PAotv9ddP7ZbBSSSABbdQEAIat1N3nmJVe6HSrEhU2VPbWtLu4+v+LfSJzTSy5F
QSKdFq3OaUJXMGnTT0bfOaCGFYunRJUrQ3qHlDZVszGtvLyJMXgX+26gOrHir67rbVXhdd6hOOrH
bVGFuV71dSfcX3w5vfXVaHvjh90MsJDBLiwLIuAh85fFAWQGLFEmI3LoAI1gXqXIe2sgAFZKd8Vx
aPndGJTc0q3NvbsYuIm6XLdsXB/dkZDpCwmWOL5Hi0pQWtN0k7lBAARXMrTyKGDJSC37B5qfLgV/
VEYvTReb4yYtbMSQVlzpeo2Vz76NKf3EO2XEdrUxRTl1e58FkgKAZevyD93AyZrO7NffbSOX1cay
KKpTY2ZiPfkah8Gt/Abm97Gs3MhdzWR4frX6sS/3APxgmSV2r2GflmZxplr6fs1jfC9twaW0QNX5
VL2m0ilSNFCCA+sX7oLGjee7wu6wftaBh20VWGx0rdmyXBRBN38TUa5f7bGjxYshsvyWGSn+j2ws
frug3J68OHS+NVGbPLh1Kh49NQaXTUwkIeLKPtdfqA75wZln97fd83aMUiqnJEbpkeq8exrrVMmO
gIWyNg5TUddXmNxMKn/AethAfQnywLqYCWohObeAXjGW3XWTwksmJfHsnPp34/32l+A/W4pIgmSW
5de8nSwwIqYD3i7jYKRmcBO1k3fUiprrOOihwE0JYmhd90362mS1jbsetrZYkXYMnBDgZ+VsikmK
myS1ile42M4zuz7orirs8JSS2kwaBw51BLJ0K+qfztB7t4lH+ZkaAX2QFWafMN0w2xNO7OXRAOTL
BKsMz6W1bigl4BzURjQT7leqAKlthuR+rVLcGn3cpl8SToDyIjMxcq+QTQU1bsLKH9ZY0p12BQ2J
FE0R9eI4h0ab3JulxOCZyMbF42Ba/Z1pi2Yj4ejJLYdiKNyQKcTvtqwQQqrQr5+F1U3FRQIYLVpL
XZPbIOwkACcgQHCHSTrvzE4LYwsSlzIu31pFHFmFivo6BR8Z3tYZtubZTMzfssqt68LW7kJqq92X
sokguhZjq687PfvRxmBvglMzDboGNEI+lxCGy+5LM7UozNXk1ez9pSv3C974Ms2j3N3Mdj/pg+qS
+NjjjCm3khrYrZkMOUyrJEEyPjSQPNbsav5W0e3pjyEDaKGqarkVM5Dild/CoXpU6Lo6YiCuurlP
/7STUPO2QCN8N8Gr+j0GyEXRnyuY5LOT5P0Wh57OtrpOQTt0mci/lVHfXBeGapM1u2KxAPVGM98q
Ajau0yKFwFJKr8x2QLQZyrBlvXSdmUX2aFj5gF9GAhJcSU8TVGCrooL7oxNaM42k5oLQry2Kjdf3
/tGkh+ag9Ar1iyMJIcWIJIfvny8h7zZPTDAs3dCdlgORf6pIHoO2m8POX2TQxERnJBZuJE6nXUfW
zJkN/LvNE5dChWMiKXUVvnbx9vNzPD3lHhuDA5tQRx1GJzPC3Ri3WIE+v6d3sc3kcBPZzDbNQdYJ
u/ukZJx1s1MjlQsORWYM3sruOV4icIbC+RwFgBmRG5EVCp48ttLV4GUFynHX672Vk/YjoTSzLJ5t
sITQApRrkqTSdyEiPMRD5wQLHzx+vralWmC51PtO9TrZII2oYO0+ODqQxo828DCtDnwZ5GRF05kz
5fuLMblQqDWJTeUc4p/MfzYivXCgNH6spQ0fOJLlxRC7JpxSgX/983fw/mUvCjeutEiDfLRub192
lvm16EQXHukQw2NdtPsYlE0R29vPL/TBTVHcQWlImwn1qn+yNmPZRP7FdL9THiEDbtlGT/iu0z84
f83155d6v8FDyoaGyWIwWCaF/pN78piqOm8Kj7aIcEmH1jr2VXmV1UAVU8oBF59f7oOVExULRUq6
pWwrUdK8vV5T9G2U4tw5ignonQTAdhiG5ovpT+1lkJd/uja1iIXEuIJD7hhUcUsAhXdOD/5ud+8S
d0nsLQcrNplYq9/+ithIhd13+J3opwTNPpyg519GIiqvoaEvxEG7KH/qyQ/x/k7uue3Dh1dHyIOG
ZemxiJNx1IRKJyKJoqM5Mng3vk3G8aryRdQAnzTMWwr9UE3NMHzCcdIMZwbXB2/c4RSLpABNBcrT
ky+mYzPKCgqoQZoyAakSRd+zGZzsuq5gySK81fGZE+YHw5mSobUIdoR07dOD39SPBnJKU+2Y8TH3
kgW1IfhC71Ktss3n4+uDm0Ofg16KSR1V6GkRDOokk12bq13Y9N0VYVr2Llfgc8qp1pfKb9wzkebv
qkjKXQRB/3fBk/HstYI+Ak6ko2sS2xDqLCdFKDDvcKrE+87oyqPhJy3MnTTZ4iefV5nV4L/4/K7f
9TUYwyx1bKcJVle807fDOQ9bP9cDpazUC6x9EFByH5m+ri2bPQVcnkkOu7qsN57+8/mF379Z5l52
WfxlFt/z6aJU552P3ClOjmMvDTJlPCgWqyIx/V82+WHndManRxYqP6SBU69DD4T9//TIkpd5GRpx
GR9l7iUHjJBQpntwTvaIaziUzcalAHRmwvromlQtqTQ7fLDe6f7ap9Ze5C0RaiJIk3SD0dfZE8/1
LfY7uVN9Y31L9Flh+kePFVsMO3qWGZsR9vZ9qn4c8cNFybHiXA4eqRYX0OtjUL+4bT9/g+/KxstD
dehyUsCjdcE7fHutZByNQVlZekRfTV9/SMjTqoil6XIqQFTi3K0jkx4EiqPAHRHjMi/ifc83AGvU
TQR5jYSzHP7O7vMf9v5LXmKWmTVwryL3O5V+dX1INg3RHcdQgXXZLGy5Yh8j/oI2Q4zd1wZI7X+8
l2BOXNJrl9viaHwyM1Km7VEgFMlRVU1IkxloL57EtBlJJOtq5z/8aNWip16SQxdZM7u7k5cc+T1M
GztPjnQkq69NmL2MMxAfzxqJeCmz/CuhLcnaVIMLcW6uz4zr08e7HFu5W45J6Kq9d+39quwjwuFQ
1lFe6cEPBjHFDSdN/It+CqLnsAvg3n3+RsVSuPr3rMo1l50TWn14VwAwlv//TzEJTqhDIpAdHxI3
FTA7p7G/qIqW5KDOR7qFZ6Qf7ywidOZ9Rr5XfZMURWh/9dnABsT1DKVN1opSIPWEFawtuyiCvaUC
SoJVDa41iNg74GCZHbHOEtW17G4RKx7awOqqgysNw+aU6aZnhJKnM8Tfu/ornyP4nHlpmZz/uaug
Dgk2aI3wGDngD+0mGLi6lltrtqH+wQoDEJqfcx2yO/voYdqSbutiG+EQ8vayYQ8ijTZQcrSrXv+S
BE3emNPADmJcUpocuz/Y+PhXZi2tvSzxQ2O9gPAVeRhMk/Qr3dlrL6aEbbeGvM46DIvj5DkrqFsU
VKM43hbUU6j/CG87NyWBID6qtqRFcuwvsCtPW3jucci72bNZqj84ookpgdS5GufYo5LWeFdmT8A0
4UL+1kSxGrrOH0M70XOfud+hYN47ncuhMDJfU2cetiTtwP6au/lQSZKDjQJAsFP+5h7T7eSWfzKr
fRSz9TUjaYnj5oy6jc2qW+jhkfLeC/6AcQNv5ah1z48Nvd+psn9bPVhwPWQv2Gf3tAanxQQjNwO0
AMZPTzlgYUV4k/ypYwzOQWX1+zyYY7hmot1AxiBehuPL2mnNnwm9aMiy1ss4iu6+ivMb0dN2nfPo
EeJGgpohnKAI2PVl5zOdJkH6CpJVrqGz7jh2BY9BXJM84LavbgnGDbyLv60MB1RHNnzHwoc/fzQu
tUGIHCEx0Qao3rCBpj5cjW34Z1C2AFQGGxbo2Xe3xcYONdXCr1zDBQcP4/xoOwc6h5Hle3PKhnVk
6gczSoCGs9/caITKkC8UaJgGEkkmQAEUfDkG2egrBBCa6Iviei6C30w917mZfk2K7F7aMV3BInxS
dvWrGyWDxKueUN+MUFkBkfSFpKJAaNtKAhO3MPWl4GX0sDFnDv9BGF71giwl1wVPoYu82Co+wzXU
Km/jOOMrdC/KJJ7Elk/UyroXGh/a0MeklVRPZBowIGidrUoz+dkZfbzG7gblknLDKOkttan/BbG5
teq9/J4ZJ7iyWvzWw4iCClTsEH6n9JavWwrXaxoT8HCS6RfZxcaWyAHmj0Hc9mX2rfQh/LZO0BwS
kh9h64QUGk1Vbw0pJ7xUOv1aDuM3M02BVNQ6sinZim6JdhCgk6BGOSH5lTETkB5ma91QSKYQAm5B
Trlcj5MG+Uz5cpVH0ZUvm2DrBwxpfxieoatSLRHim01MKa8a1Kyn/VfD9vI7P5OPVmX9MCfL+h/K
zmS5cSTZol8EM8zDlgAJzlJqljYwKZUZmBGYAsPXv8NadWeXVdnbdVlXSRQJAh7u188JNeGmW0c6
7yz6PpPylHwlISkLIK5rOqGQ0W6wJZYDxpHSE1IOsCXdv2mF1LNhtDB9vey7Eeuvpi9RXOV59zim
Ny7KunahTnxqO3vaS8bzh8+xeuZg+2i7TLZhx11bIKHRyisSyj4qlw5SqxU71xcA9xL5VOXyq5L5
72XAUgOxcdsurr4rwTG30jzNuWeHKCSmXcMd/3auS+fNoBHPLf35VAluPaAaus/UHs0jyjGS1QP/
RnDzmyyaD664yOZwSHCFBeKDtM6LyJLHASHkJimVHi8u4SE2eExUKjYsxEzNITXiZZa0KFPTfVKj
l55S1b6tgVPetYa3rwytvC5+Gqc5IrsBWPeC3zNT2oNQ2p0BNwh6rha3tE43pVO/z4EFjAGY2IfP
pvupxVAKV0eXx9VLdTjcgIKAkCzA/pfvtqnvTeU9DGmA0M4xwfyhCC2tSt/CbzjKkXN20k2fyuWP
Scu3soArW6bDk77YD+10o3k2NEvTYnwpiUAjLAA5EXcLM3G9Wk+T4Meunv7sa92bNTVpDMjlGeZH
esRXAFjHQ4EJEcq/RRqznZmxGFbj38qsFlg4YYXNKDG9SZUwVaozeKkd1pY26X/Uvf3WVHO7FVP5
7jmIIi3jLpvEiT0kwrVObQJ54buV9Xp+JB3W7nRe5K4VARYnSZVUZM+B7O74zD+SKrs4q3Uvm/ZU
GLhNVT9DyqyDS2svaMJSb2AA0r4NEgxR4GofnpOXD5kzPQ8gcgCkKnWyaeFu8tHXNlxOQNJb8Tz5
aR+iH7hypfEl902IUBna0qQA1j/CSDR0RKf9BIGvWt/bBbaXtlSHSrOPRkcfvuIJtekSTY+kMSUx
/akv30Nil0BE2E6t+KykW54c6M9h0ZI3QuP2goAoB4K/xopNmsfJ7c6dU+3nke+JLJLnwbaB7Rv9
Bel9/pT0rnMUhGQBqBJA3upJ+e7whAhbV70bNO1gCScHEYw55N9Cnt0FSkXgZXYIix0PngmCM3Yc
vpaNJl6KxnxvjJUZlCWeXXMY7wh+2hvQmXE3pd+50ZaRsXrvgQU6rSrbq2Wt51mB2yuQVR4CMBoX
8t3PTi5HYjIz8E5ITYcAsN6lHbqv2mqzQ1KDDwv05YF8z3IVOffxbE3rs6mXO+kAoZ9k9mSBiWFW
UH7ye7UN9c1lanD8zAln3CI/uLzajdGiqsX9umUnyopM1dYPMJ3F/aBaGPkyfwqUh1nc1fztP9eU
f56U/iq+/qMK+qOIdlJod7A8g8Otx7BTg6GzHgCG72r/+6bu3/4uNl3/2kVhGfFWUv9Hoefp+UrC
phWHxNBxynCcOuWgdO8wCfr/37bC7e8ySQsGtKRvyIs/qjsFRR34SRvsncIf78G/U5EEbswdGoZ1
iTOvFSpKjeVbiuI+7xrnXw4n/7PRf3sB7HbR1mYC7kJq+O8/lpmqKAKTni3ATznE+cBCyiY3qwUs
iuHnSKjZmx7PdGZrFTPoqhJYai4cXb31uRX1QlmvAfsFiM3LrP+3NYi/+yjo7JOeJhTP5sgfNTfC
Br0Okg4UNGR9pBpde207KAOMk8XTP19hf1feExBiEm1zcvH+XMxUXtay+gEVkD4A3VeiVb4Ii4w8
a0hYDtNnMbmMUmbB7CT851/9N2c03yPzz/OLj8P1b+/Cf1xw6a0WHLB3H9rcUg6iOH/60UO8WULH
10t/U9WFGv+fwZPb507zjHQNZ1IOh3987vC4WwnPBSFUnbEMRBR4l2f+60qb9F+u8b97Y/nz+C2m
Q4zozx7sACS8t1nUPhag4A5KmvWWAyETSLeDN+r6RTyXvRf/81v6dxcOA6Eb7iEwGBf88R0exm7K
lSLD07gUG5MnICRLaFcioSX9z7/qf5tyf12gMCDofJrkQv/701unLEnWQCb7QQr3Mykci+OXWmx8
oimxcrV0B1FCv9+0ZsvIuk/BKf7zK/ibd/i2v6e7NwYIE5Lb//8f1w+hh05aRZMfq36kMuj5wj4Y
xiQFskd9fKefBR21qv2p/Jdf/DfvcvDXoZT+AueSP5NSNtM9GOJlcwRSsOgb5in9Mwt1K/7xRO/+
bd70d/cqogzsQ3HZ0gb9c+DUEdPvjFkC72x0NjRtV55nlDihIeoPS3HGndjcZDPKeTEGdFbFsrob
qKoTGFZBYeQjJfvnN/5/usJ8i/7zDfhzgDMWnWVJJ9BYR+77qyG8Og4CysVlBDU50Y84ZIMJyBoc
+7YMvDzMyXhs//lF/E2DgOYh+6p/bZTzP/7703ep971k0mgitqLbLAmb3u2QfZugrdgdFmo//xWp
8lGU/vMv/t/bFm11Xff44KnHuIn89y82izZrp7Es6NBCEMHh+LOYBu2NzYY+qunX7P7517EJffuJ
/91Yuv3GW0iNhzPq1j/mZfDztJ4JhnsYgg5u5TKp7ZCM7CqtXbCrKaVPayA4yM63oqnT7JPlib23
NvXRd8dwsAls+JWwXmqpvGf2oIowL01m8LhffqrVJNkj5L5fcMQSKNiyoWAzXlyMja/5oeMs1VYh
PZWp5lybyscoKc17p3FgHA6at1GDffAlCYG6NQFQrlW8AiXkiFiEq8L3ZFJeLbX6Kqb6NNsZzay8
YL6r+znpeTsJF3t96gz3ZGlkMczpbnHLLkqr4a7RRaRrzfLS+8tes+Y9MGOcLwTF9lUvAyC19X2l
SaJb2De0/he15p1P4mbDWlMEwyJuBjoBhFf4bcmCGDDwfhayKsB5ZmygbGa3MggRZPneFo2958W4
v6uSbjdcMiagmx5mO51RzV54EooBh7Ouk+BoeLsDACTs/mk/9JF9khm41PcygRHcUk0AgOtGV0SB
0rUDYGw+K6f2dl43NXsjJR0calZKwK0HvP6wZG3XbzUIE7fzOPV+kM3lbTWkOCU5SMTSJLaV4x7E
JLwOoUWvMCYyb0Ur0ZIYQjLcTE2v3zi1mS9sroHgxD1cbEpZPE9D8mFpElk4sVY0RuODPQ2vXpkF
oTllv1gjfb0htfFiSe8RglT64hcN1Lq0btx9R3d604gp2UzlIHfGyozdwqTEoTVOZ4dzcFY3x1aM
6WlCBgMwH/VALQrzWx8p3TpGV4esxr9RrSU3B0DddzlnNV7YeFPI07jcEGTXY2xt9Xlgy+/c1O17
hd73KfWdBhlvVsaT206cApIMxXFnHNNpOrEO8Gu5HW8V5/qoU8Tz86Kl8zfXmhtNcpU7UFj1VuYm
N8aawBLOpbmZb0X9L5N8ZZTfyvqNJGZ11EyLppNd/04ZH2xnjeGOHCyY9ImO3q3uPf8Oopz5pM12
H5ecMqCAFNm7PjX8vsn+ObG1gc1OjHAAA/NNpS3XlumlO48uyw7DuLooGGX3eGbZbJxwYVtkhuBZ
g/FUK9pZ5Xj8gcBoL2CXP0y9WnY+oKmaC7bjgGrUaguNYXlyC3t46d0seR4tyO9dIA/L6N0mQ33/
kExBex44Nx+s0vBjFzjSg2aplo4JgH6vISdlU+yEpcnLk/jqX3O7yD8nx+vv9IDMllNKrOoy8N6F
7ap4FWYqdi4QLxb/k3ryo3QESrznosewpgjr3fjbo34CkqKfSlf1oe0u2kSAdOFr3FQAEhzRWM/4
toKthSoutIEFo8mhb8X3SyLyUeablqyMfdpU/kKjQiJoGTs9dE3AVVgXC1DSVeltK75yNBVZe34W
pp5ggOcCfJAWViiv9NaL0bnrnaeNHuBiMT0mq6iBjQ3pD8ieWZz2ELQzNWgHNpjzrSQeQJkrta+5
SexPPU20v9Ylph+cH+edCkzny1+D6lkxJN92ppXvGvB396KwxIMwOeGaicKR0xDuSVzNOdFh9c/9
aMxnRCAzt8p8eSMvpIU0FDAIGZKYVh94cWajasnlZEeyyBAnS+tzHcd87wihPQfABa4FdjuOuFzg
QMzcaHBFfvRV1n3nVLNDWFmt+qHwPQHbGlI211sEHYnrvdPrmo89+NioG41pZwFODVP2ox7GHvq/
oWpPhh3seO7SxYoS1az5CtI0jtaatgYnOxqUs7OA0U6G9VeXI19Pqdj35tyIvcTttWfGnP52G/OK
U5T1PMuZ7TeB/fNqqaYLNbtD4TQUZfobfdDvtEQ0CGsZrv9c4/51HdT1rTvuUBeJh3m1qz1NHg3v
bjbqag/Q3tiyCygf2FKMUNJMv4reA1tqG8sAhLVv41oI79z5wawjNSWgiv8HNHlH6i8v5Y+lc5wn
2iTB1slvft1aJ7RX6bW+00z8Us58g13TQcG/MiF/oCMEgbXcLqa1/EwA3/IIdSbMxa5qTgV87R03
+5YraB7ksUw176hTRnEu7H06nYMb/CAHMOzzmy+ErULD2XSFeeuEpm2p7Q2lu3v2IJadFzTZc6X0
wYjKjC2NW3NpAPo8DNEI2hCD2WJcMstLL6LH5MUrdm14hg15wQ0U0AVOaw0AdmWlQetm1oEnZ2BO
GNBp7rgtO8LhwVaDkf1GgNXvxcrMHf2R4qGWzso8r6iS3oNFmR9T5U8XL+lRGdU2XfQNNUYZFuQf
973NBpqmgYslzgQ0HhTG1hzoMjuEvq94v8sq6ogaI58WbrctZB+oMLBaAyT5yH620+L/65Z2Pmc9
tYiGs2YO0T6byJ38kZtrsZhv7qhl2kaD3hmBZuv9cGqldzQbr967eVNERZbwB3X06ARfGiV+piJF
n0usOLQXhzpEh86KNjYzttNg3yDK4qG1paK0gOOPqjmeab6VSfKLZnF7zkeGA/VcPEDEpYgQLLQI
0b0ntqjisQiWn0jCPgj3PXVmcvbSGlfPjfO7Kmwd+cnu1VMpHXANqj9pRuPds3uBNAFxZV7uWbEa
9qZgrqNurfrazTeqo09Jomez9L2z0arS3AwtJgyHy16YqIrTG/A+t59Xqz2IgauGAoC3I2MFwWQY
uZHSiSBs7MFeezw5pBkGK7e2UbfXHUr2R0st13bUllC30rt6EK8CClXIM/NkdAp+9LJlJvbZzaAj
gtY55cKIVIbEh572Jvfli5N5z1OnMeuYhhg55dVxBouRNk6XttKqnQvYNmTBfEu9tbIFhDwjGWz8
mEa4pN2nT5Pes4S1HXuDsVWNyNFibSc9W2pVJzrZ4SAsMnl6KqPEV2rTNvqKpyz1kp/aUsuo8rhR
lJ3jvVSGm9y5cHMoq1IL2JvLCqOH2lt1c+TntRYpjLJaMBfnlGU0xnyevyP8SztQOe85mrQiyRBw
QukNvFAxXsPOuks95zySCSHrmu/9of+sVvvDK7XTpFvWvZmUcmc2zrlwp1OK1TWWJnnwFAY3ag6k
99out8Qn+24mriejvSaoHzdGzojL7SCezE77OA/MTPqykfu1Mp84v8dWpS7GSBMUApGr2oNnVHzG
U6xczK/IUDZ+jZjFUDjjLW/ZSyAru8rx7tNOryOW8GN6EDDC2Trn06gQZZVvtj89oEX0NnmKOGia
eDXzHVt2se5Vn1pXxTRIfqi2erTNYscE45G72HdZw47mTkfRT7J8rX55zrjxfO+XNdtDZEisE8W8
kSSISZmXocRGWmtzaBVi65jcP5j5hxm3Hb0xsKnmSVyO1R1//F1RDRfNz77ryWWQALawnHdVIr+t
cnzEknEtbtIVmcR+2t7X2eptLNv6VKU6yCm7UxXjp0C+tWT/OZD4IRCa9AdP3099nh58hJ+YW3x3
Z1jrBbkpuwbeeCLBlJO0KJZdT/U7gTLdUSuUe7Osv/DuInIw73jcvTkl//nKmsS1YgkwnjSn3VbK
5y9OD83kHtnuUzw77Ls2zY4Dcx2rmXcMOHY3HwpI73PqQQk16yhrWk42eeFt9LVHsZmW+3Ltkg2O
rOdgoGgI3PGR3YQyYiV9JcHGReAssP1z3TV2LKaihMlsbz+kdEsD95e3Qhr3bp65nOPIdKH+Zwna
b0NRN++NiRPXSTHg8oMn3/gxgcYPEu8LTaCzsQEgRq2avvphCFNz2qW+ClXnX90y/1jNcbd2YOWt
5AdJrC2LxudxqtPQyEovAnmJTXDNL9oSwMeYo2Ro46VPf85F/pUOyZ0/cEKaqysAAKQuHqZICcp+
u46l2gW5CUN81Hh/As4LftVjxZbvgY7LtOhZ8h18CeCkXjJUssFDumSRJ00HkAW3OlNxaZE2u/qU
5cLIP+y8f66b/CtX3kcecARqzDWyU4cqJbgggY/MUaPblh4YznIKWqNklX48eM5HxX6vB0MihMjw
q+YMHQdewiDSYjyUMYipUntbN8a2L90n5vxUgDbVXRV4G40loqOkeR6l0L/UOJYbO2Cw1mXM7vyu
PqyJ2QOwQk3W9qaHinZ4qdtFUnVXr7lcUt5O6jytJa8mO/VlVVBcCpRGmw4zT0hL/8MfxkN++7LI
ANmXLvZiahI6aswBp7JF3LMIkB2mxg0cUH+DNAyOFhqIHlqUZ+ShSPt7MFMRapDrbBe7oOBksspv
wx8fJ4JnmHrwdDe4ZK1uuVtUn+0KS16coXzvAQJtqIt/tYaf8KSRD42FgZ01SmtjV1TSk149l5Y8
2YxKABv7cVnW/Ta1UnO3sCeVzc6DhJq5GXlcRQ1ebtYT1FdrgG/sVu1ksxLc98tA2ww/cut0T3UP
O3VxijPY8CHsDT4Yon04vLV9aTcXO+vApucJkG37MvB62KELttloM9qt28NCGN90knybqeWgaVxO
Zb7sg1Ye+KsuhoFaswfikWc8JuY2rWO11t+U4aEt6m+vNg4cK7QLYpEZFx0HYYAcl3xtvpYEZLLu
8+G65YSlhjOjans+HoIeyyoDns3zOXH5HPQpbbZuDosdfF29GVtrpJDWZnBt3cTZGQbqmeOYflXo
QTf9kDoHILaXDmQ+/y120869z43ssAztnvWIcOrrV+7SmxkfUJknfZSo+S0vdUZNvj8dlTn+hizV
HapFMzYrC+uWvjx1bDWI1n3NWTG8TP1ghA6I/EgvgwBFpjyat8q2DNzlEfHzWVSLGbpNu1c2QOuy
87CBWkiqe40+idG3nDi4q0eGGl/aPtjdhkyAVS64q87t2DwxraSIlq3OAllOrehhmm+l49KR5EFW
o4vdtLQBs1W7TJZ5pOA8WHZ2uk2Q6ckjlUBMRoQdbe9NCKEkt8Kqtfepx04DP3+/0nPakyiTm0mX
3aazp+cxwAvD//LKaEx4erDT9U6B8lr23BEg997PQZtHmVzcmEY3tyc1QEpf9p6Fh95YUFGa7TXr
Zm2DFCwkh7BBBr+RfTnu10LE0Ef3RHpf/MYPq0q/MAAgM0CORQO9pxstC/A2/9h75a70Apxjq9iX
0juAr4rKdHzym/zZNJddwRmD2XpC8qopN4Lv8sYojQoGBlhZwyNzxtKYuc+oq4vKPsHq2fmMRVl4
Ydxq9u57po0/ut74lSfiRTW3ssAA2CKzN+r7KJHOQ2qOW54br8vM4anx9c3EcndIje7cdC0XpS3P
ioKx7rUHAufjoUeLiJBGHZQueOD113koQq1fZ2JAny2SbCqzmMXAH3QyXxTyzo1TJPG4zHwpx5lr
ix2HKnsYiik7e3OaR/rASQV4TRVWHg9e5vkyauqh35JyBvVPiGIZeLK7dqFvzaZ1opIPk4bpb7/W
D+aQv1qtbXBszK0oXeWB8fy34VbTDTgE1HZYQNFk97mqT0IYd2ndXkh6/M7ziUadfl2amh9tpJ+W
B5/Q1MUvNvFOvUSQVRHI9RZvt9gaERH5vgxJ3BbDA4ZblIC6/8XIaatK92dl1nG+Zh+epgW7hZrB
UcjEjHX4EBV+ptLlgUyRM0Ru5T5KpYXD2j0ISiXfXux95RQfqmdjlRkpbQ2kP5uxITXj511Jr0Vc
PILL0VqmB3Y1so1Qg7N3evcuN4aj5Y7XwsVHl4jxUJgkhDw2H7b2OnP+WF9bZ/6m7HOjKmi8TWvP
XFrrg72Yz+tYxGpqL2QY860xlzfdpPdcgyYOZ6melFvUV2WqR93OaMbbFdtDtGR5yvgh85/DIqwz
4YRo7fv+WJm9iT9tjo3eei0Ctim73ik2HRBjqw/Wsz2nH41jX3xK9HQ1I1LtGWZh51DpSRCZkMe3
JJyiETGxYaSxPWW7is2nOXkbK+8J7DrlZb3tEEcpZ3otPOc7t8rvxB3u9MqWJ2lhLxnrdTfIdKfG
FtQvRQzgAnoMlWp5EHoo5EyOZfp85fR+p2z3wyrscDbKfTNA6Spt/dTqNolZgFlTMt2zosI4VI5x
g8RXJ6zlTpIOToOGft2tg/s64uv10+XgTcFpbaa41ceo71kOmJb8yp09CctlMPGy1vSt2M3duKK7
71j9bXSLgivdr0mlxVNdX/2yIe3NKl0hkmLjkPAJYBlpOkkfyyEHwZ6bWTixAHPhCmbK/YgN6nZ5
QFR5IucV511/gkE1IAEXV1XTWSjc4dLYxFEgvKesqLC5lcSNLx79tKHd6j1hg409sR7XMqffPlYU
gwHEyj5WjhMGg0c5Ye65gZxZINxj4thBLAMnSY43RL75nrc+HiLuAUZ1TBqxLbOaRWsnTjT2lBgl
HEr31p4LANYGy5HHeNg2xSmzR8p1bWv11tk0umhupl3WVFEwLqwe8taVMj95lBhDVd4n40LjNnlo
WjeeCNXwfYxt26UsHa/NMhzz0rsYTI8U4UMAhHHJmSDtbfofc5h7xjUzyh095HMJ1V11bZRkOXeN
odlXi0fIT8jYwoTFabe6DAv99Ur7ggzn3s5vYWox/unGM99fbOxBGCTNTpNiq5VLVOO3v6l7Kk4Z
CWOzVDO/7DXBo1Zf9Hq8GUcPcMLeGpeHesM/5L331NF5q/NmVwMU4px8qbr56ML6HztzG/jBdcA0
b3JUmZo6ZjS/V4MeTaV2cAZ1NYfhMBpoLvV8L24kNVvbsY9/qhfidGxaRdVcnxUB5aivJeReb992
xeG2kXx7MuvTuOfqC1dRPjbNspV9tSupvnMNzO+SmN0dG4NL2M3dg2dXPEnKY+o125WA5Ea7reSt
bWIfRsFFXpg/ira/VGL5MejJ/Y0hN2ka1q1RYKBrx5/qFstMqfw9Viz15VDX/VlPm4c5d2LXQuQd
uGRH9TJuctsD92gZZ6ftTtoUmMwR+jDhM7yq1RaggNx7QmPtodXXuw5G32MTVEfWoIs4c+ls+XAi
GTrLQcVJmz3bXA9+kt6TFjr3dsbAZI3U3J2cctppmrc1VYPlq9RfVZtsaGhF+oLzyqa4BE3aFmsS
yt7Z0+zdwgq8ssLFfCXgJzh7veFwrNp3HW4kymr9yeVWUs/0mWbkbOZMwiKjVUiDJjFB1fX9DX+w
bKlFtbBMXR3mNacnp7MuRjklR11j+Vak9npb8Bw50I4cV1TCbEgEObdS/9EeCxkBxKIcSAOdNkb1
WrOjQj2VnmWh9r3O/YxZyaUai08kTz87bU235LB5BVLPORaP984YPLjKv/XrQpW5uKYQ5zVOQC6b
bxsLokc24K/Sl090dI1jq4jsuVODV7Gi9UYwM1ypZSfql824epw6Ne2HIsjiiPK0mBynWDi7whj/
EIFP+0HUp2JZdk2f3ok1iEfL3GNAiFMaY8y1poh+ZzzX/EXTnGyXVjsahfZWcmHQ81oRGEBixCky
ZOLeEhRqvjuYBJObY+3ePGuuc/HJbK6OQ9FtfOTWrRHA2AMXoUvBb2FM2BSm9tEa5Efngrof1rF7
TIz5oAV0YTz9rl3MmdKMJUs0fTyhzn7PjYmmfzLm1S3fdnDVQqMRfgDaBJuWZhdWy9hvCq1j3V+9
K8v82anKebbrFjZWgIasG3CI1kVF4eTWD42s8aBjeGZscPCdivrC3y2sg01VsxPz5JxYIXhLdRB9
OVP4SFqSVp1LLWvTGf2hguUk0ltBOCIzyRk9mrToI661bSnyJ13J934dJG1bvYgq3XpNJLNowqXk
ecWV8Q80RfZJh0VzEBRlPlUhpCdD7gvd+uH3sMTKQHtZbIJ67eBs1dzvPQ2JE7rr7VzoZthNuhu1
FMa0VJww4TmARa4OLYeqN+uZu2as6R4m3ufIn6eobem/m8X8OrN6sJHYJUOVEK9hwxPDDX0ur2KH
mO7ojuwvhxFvvtCgfeaBj/i4l3nktvWv0l6XaOUb5DIQ2yyptTez4NmVTCtbmbwLVAksT/PQJon6
oNj12/SOtq3SLq6dm0JjeZOqPFiZQKXtnW0qmM3UfGXLvA007Wta9Tu9F4elzV8DyYkrJ8KdVonF
A7ZcT705fTkwgw5jWuwWM2AEZe+aFYpCu5qfSB6sS1Ij117k9BNmWZjSkXCKrg9Zybvz5vylKMvz
mC3nrLS25sqQQZA4dssVi1ju0ZFctHDERUsw/Njkw++sKLCdCv2Y+nxb9fxX0FmxU65bwsuvhoma
UODl2ACAOg1JGRXEOpsp2XVOCb+43BN++ZDiVtwUCJQyu94Utz63Zajfsig/MqdFAa7FmjE9VF37
iLDrVNCP602wH1O5rceAJHNq0uYo7kUtHguBb63BzubW2TElUUgbfKbbJJ6Q2d+NqnpubqYmWvEC
aLQ8LS6mDTYAQ+LdR6/rX3Iccn3gnGzsX9SN6rE2Jn+LSYudfGP46hsKAj/X+o2ftGbkDPVnOurv
tPu6Uzdxk5gQTJYQskPP1W6D4l/YCQ4BqFS85bgakd+2zIbT8VpnrBqgMTjZK+gQ4HFYjGWOeKjx
H/y0jDGK/kQYvZ1GfT5ILXtUbRvziA8trbvXpH9JzYS/sLlrhjWCzn43511IKpSGJuxiJHHtBvrV
UQX1/bgO3/BFnp1Z6OGoF+zFqXc7oT8mGx5a1eSv3E6T3SD8bQXemtx6sGvGFVcoj3o10V2qMtDq
xM4+vYEWhPuWuj067IR4lL8+ad7yFQzMzNgROOh29dO12R+QRKtC36YVnpriI2hTFaG+WTcziLAw
awRzVq0JYnLeb8AnoduUe9k6V1B84kPJjj55QoLUfgo0VO+Audo9s078j1itBzN5cPQpKl3/IGBT
H3u3F5E26G+S2P9ccYdzKmIAtsl1WdN10ASBbpG1XxMDCuyK2qXwppcOfDxjDXmol/ER7vMd/IOt
quz5PNcmw3ikIQBu3VNbouIzne+q6JjA6CceV9Fqjec5fW2snCacDWghlxpw7BkG9BK3lfm4EuiI
k8V4cZbgHgjztV/qI10sHpPQTHSnjALBlr47xmvQxG6vtaEjlp1qHZeZiHxgxeDO1NIFv7UZ9R0J
AGGhAOSrTcBQg5hBTnfAANfl1BIBftLxBik0cc4lbImxlljspW+/mV3KegYdNBpCP/jib1v0xKkq
rtOC0ljY0nvjX6XKCe4Ku9sVpj5vcQchJUQFh8bPfSwlBwBQJnLb0D4ZDYPCIUBP5zXVIXWaXTpr
10bZYm9q1QtPP+wUGdn8Yb1TQ//TbpL7UdfebJIjoN2K9zWVhHxHVDzJ3TIFSehMPPi4y/9q6+od
S8+um/X7lZjKflG4JZn0T5yLVd3gbJyBmghnN7pI5dxbu2DVhtBbP7vMeEAKdwHbFFb1GjmAmai8
lwcfTLw90x9vMHhXtMsY7jBgc9r0jXj0lzczlYRZ4L2sNMXaEVo0cfJozsyDaQ8fTiuOHffauR6/
izU91q0OxuL2TV2cBzJHd6kd3Imu27YW5yBSyzr3HjYMbET1PPr29Jss8j9+PAb1b44s992QnPNW
REugf97UkCGdyM0o5CHN5Ckrs3v2UKiNrOmVnqViSAxxSDENZvnw273JchsmBkNPrCwxmaxl1rth
A31mh25fJMXnFEwPtS85cs4lexc4k4rpWuDyZmXzSw3Tqzv0L5wpT6B/oj4baa05B5G7B7can8za
DVt/OQbEcDb5XNwi/+SB3Me+4VKzqqOeiOtUc+jwyyPwSbYfkuXZ9XOC9+pW/Fkvc8akxRsZUNhR
WU4x1xgGzrS8jE7wxC1yy3T20BfpZWz0z/42ihwKj/Bqqg6p0T/2q3yw/OEg0nyfWEvkNuos1iIy
xuZDYI21Eg59nrvLpX0uDDsKhvHUKiOe/o+yM1mOG9e26BcxgiBAkJxm36lvLHnCsFUW+77n19+V
foNnpxxWeHQHVbeYIkEQ55y91+4pyoze3jsxp12/UfQjozXmbsYYeK6XrVe92EX+DtiC+TVGD8s5
zaJYWcZ4J9to546MC5rs1JZiU2mxgzCMmiFkAuqfELY9AZs5zsqA5RiVdEhDcM1jNt3UXb7JIvPk
5TThWLtQka/6QVBdOIexk/dEva2cyn4I2ogRMn7V1HS2TRcf675Y++Qdh2F/oj5ZunFC7lLLqmBS
wvx2DM1xMTOpGjtif5uEVPLyONrGEprndWmG6yCbHwLfWpkdHdusMLylExlHRq+rijggNxNPMvCh
dJcHoo43ZlXftJ3ihMruUDfeylBs5jG+UvCsq8ygJVEhdSG+eeOEzVNHgNHg8rLVLdHUU37MpuDW
mDm9oNEmxKuuaAkkh6zPt1aYnKhz132sd6OOj1LIpVv5dLJISk/z/8hQ55yKx2Z27wLSUJK2ouE1
dRBqaDCf24EtBS7t9UOO8wI9xomKbt9H0UFojjJh3y7LOb+RvXHlO/EpH+a98hLMdEH/A5LlS1xg
EzDGvZcZJ7uzt7hxnLWDvQ+OpjgZNP6qeN4X7nw75qgLcp3tuwxqWq38B9wP8bI37c2YpByiXf8R
FA8Z2sSBCTMnHa/lADiXgLdGAGvGe1mGX+niUmqn6MsShHFp67Wn0Io2OK4YR5sMaukg8rHYYDgx
NjR3mJBM83iolHM/23h8pEUiJcWDJoCXKeauiYkuoWuKXUDxlhoheS5kLExheJ9m03XfndV3pJbO
4hrn2Z2TjPiOadqXSlC7hM9mKPcxv9MnXM2NbXcBTvK6Leodv4Rnl/RvhShXc5u8jnMH4ii6ZjKx
7FP/YSYClEM1aNieLmp4M/bGyoxA5bjGKcXuoxp1nZF3TObIi4X6IDWIC5/t56qaTrj4NvUgN0HN
aTs0uiVfqGA5Ws5DFluLoAnuekPwE8pTRCxr1s9vTVeuujI5aTE418k4HO3SpA5snJuMQLguHjbM
vvjQxbua3CjpUm/YjXFl58ypWWuPMk6uAxt9YWGDSC0HZ5lyIKW6cg4MPo6QKjocw3QN0KvQL4ym
JzJe+Qim9j6JmQb3jnwjfVdse65xpGOw8DBvyzDa+q23biUx4qSTJuCTyqdZQQQZmit3psjF3LAi
HNjEuqe3uWedUjfyEFBLeTWafLVn/7GRDFjwQp1g9VGQV8MaztaN3RnFomVdiDYit177t1Smu8io
DzICGqe8t8aK1l5t3GgNmclg4hT61NTeAr/sKQ+zkOm3fPbr6VlqJ1lU+JGyOngMnPDaj5rjmCUv
HX1Ph4Ym07s78EDhMqvDaSnS5gE59h6B1zrNaiasSI7iQP0YHX0wreYuJSuaBbpz+ETSAcWF5ZfU
KoBqqlTfVzWlFEchhBWE6RpP5FGSMTzc8oCCRT9Yb6oJt84MmMvDiL+R52qqUNnGKmuOUYR+RWjV
jCrGg0EtuA0M31xGs/rhA31cNjZaTR2upjG0zqua6W675nO2bVJr2U3gbGYzP07NUD1EId6xmEJ9
1P0+mMfvwKVwcTnpO8vGWqLMui0neyUcI1g6wzwx6uMsYsPFBdsYWBt64sPzxMYGzpWo7aFO1m5E
EBuimHIR1gM8KLQd69mfb4y+uq1yGnSePAyt/K6Riq9zzWFMi3JTDGjbFCnaN5ZQhzBB+WEbOjrE
ob2dzYQ4EIuW+QCXcxljTFnVjDF57fOVNYX3ZlG9uIk8JTPNwpH5UNJ9Yab1tVPye4be7JrTxpJI
vWwTMWI9Merp1n1jvlVlto7d9hat+fPcInootGB3I2UBQ+UYE+kczWJcj3lx3dO6K8tmXutIXDPt
DwFU5vfZTK1m1mInoggpE3FwKyMPN3JID5bGjizS+FamjIy6JtpZQ2+tymLeJ0W9QVb1TOqFWsc6
3dVeze+z7RvywK8CozxBQyDkQ/LxR7E7cQZkeIGxnH7v5CKJsWWysYdqXIdT/AXz5/No5O9WbX0z
k4ids7yr8fAuLOTXQZfdz7q7S9txV0r7S01HGBlCsB5npFS5sa7yZKPq9A7q5T6eCb7xhuSrGGzw
2s0TmLaaxdu5Z5017lAYHF248b3pIfN+FnMtaO5QL5i3v7g5xcjIjFhUUYgrOdwbQtCH6O6n0SCi
Wh5Li/eu9PVmhsqY59HThLWq1a/lWaQbT8FTWncs9QYuYmzgXcStEGwq9MdL+BB8yvvqiR0hWWRY
DMJFcp4iKjA2K8Mzy291ElmnwZx7UtqNjlXX9qtStS86KZ5jN/FX6CHEooCpuqn7Mt7UfviF3Ott
C5957U2du5oLOn5zb2+a0l/VDboOrBsdUh2KAL/bZY5/R82Cs42+JVLIg9WxT/ekT0nO8V/9yV8P
Fvy5OtyBW/tPMiFazG7iXM0pAmiyblcFx+dtKMKMWPo4WtSINBppfx/7qb1H5rGTWa1pE8uHmjfa
xSXoQ3U7eAah4sbMwbDWcXoI+vCRZW5eu0017c22eELXdNWy7S+Y/t904/A0u221JEu8oMBhoiad
h7Ep1lHmdYxMYC72RXaL/fI2EOFVMeXFspPVsQjn6wz5zjLAL7AMtKS93z6mauJfdR/nDk5yFDZk
fcZMmPABtmsPAOeiyLMvfgJCrhLNV2nHa7jwR5d2JpqehT2EA93P6AAHb90g9KAXrGFOMedNM2Il
Au5/kNrBMfWSg90iFixjIn8Y66EVnLzHqVW7WLt0QnS0Kw2zXVtQUpelsr4ZYfmgrfpB4DpZS+pP
mTI6tdomWdlD5J6KGq13F4V3Hhr8aghfEpM6THPCiVPYaIa+7/PJvkIFuPSGOFxTDj70eUQPWZnk
XLlMiykmlgWRY5uJQerqnI9BVUon0ZP5xCEtmd+Y2kJoRZN1HXXzPVGRq44Dnd8wIzIH5heJnp4m
kX5x7OxQIK0PS3IqedPNCQyV6MxlyjQx6+x1GutVMsLBcpC5Z6Dko2wAcOA9jUPeHBwxPOdh+jXN
hvfYQ1InB+8wD8h/Yg4A1uQ9U3odDTfbe2SwYnlBa0dopZdbKH+bu7js10XY7cLYPhDZWyOk6G+m
xkIjodeyhI5QTrBIMmgZKycrFVVQfBNO+aYU7tE2s20xiu9pJdpyQWeqWaaltQIBE61iN0KEEJrl
1rKIm5/xES+UFM+hLw4iGI6xSFYM7RDhGsHZEp/M92QG3I2jLzH3ukdCafNVbGb+KcsHBsoTMUrt
pK8VR0x7JsSlIROMsThfJwAmFH7aPFWqQ82hthl8HhZLv3Kz+CGGzGOV+TofnEPu6iunw7xgKAtp
2gwwwvChVKNAQ/OQHOiy6CUHWTr1HJY9JP4szCuz4u+pG9UtkQyki84wTy40x4OO0WJ5ldesrdGf
VsBKu8fWJRxNJpQ0ZLWPoCj5r0M5lGRpl+2Nk7LBJk6V7RLcWOt5gKSbzxC8pdt9wym0yRO1IuMS
ROW0Skf7PU6yo+9Af5kIR0Bf0RA4NJRLouXuJ5lyupFiVyXyh3Z8YgBMc1pFxCgvB+nj7g4SG22V
b6z4OBSrthP9deRIZt+Fu3AjxNdDTMeA8CLm+Oo6aYbXsCrf6O0PPG/dLeJcPGjSIbHrMllstf2j
nyAk4DCL15nr0LYhbpOBsvkSttNjTqVi1qjtbG/rWhqRXHiC8/LfGCdvflusnLjbSllvUpwsKEka
bNFF/w2QyLHxArr1QZw9+mK+Sxiam4bY6M4+1bm2HhMzOVmpeePmdPRimnRHno614u7v5ggx/Zhi
SQgkv2zSwWmyjec2D+7CIb1y+DTT5D2xuqKVNIt2k5fj9Tj430c1PBiOcYwxKOO39tIFanaKnuKV
+7WuXSgMZITV2NbEanKTUw9/iAGyfOZY9CQa92aMjD21ebixpKKVnxGjaSXhCnKDR0fMNx+FzSBV
Ur/R2fTxlqU8B+paiDcVYv22eZCqQ9ylol0+GwejGffxiAo+tsZ712q/5ZO+6hhhI07alXZ7i4kw
XqqIuit0knTZ6uKWQogiyOfRCo8vW8nH1Oxbji4Nx1brJQsq+kPkYC1EIRJGChy3Er/aiSm58RlN
7VvybNhtSHX2w+hkNvEu4XMWWRk0ySLb5rL8qkX6Y7BzcUim2F161lhtUkTuNLaGbdLlO8YlX7vM
3Ccevv0cpUQRVRP6vojWXPDa9tyjgtygvurp/uEJh5kacTrh1X6xDPXahYgjQyeGZRCIV1u3Z5hD
dUJLxqFI+Ju8y1Z9Fa8nEe6mRu06a3rs7aqDCEEDkoCurVtnT61qf1Aif2nFeExb+3FI+3VeDe2C
4K4jAkTA3chZmLrETS2JiKsebSxlyAFZMaXBARhUpLmuHH3rqEHBCgjv3VbXjNJxUXCYPckIhWbb
eddlxGQ+6N/cvuL/xewq5cwCkFytBx0yd6cgWEG/edapYFZZ2Gx9HUOprCOHOA2eA5m9x6K4zzmQ
LfqkvKcvuyUya++RcA0qdAdyN8G6jhhHz/mXJiUURpVwVThffcVfcsYFeCtGbgEaP+qHHDtXMkX8
SzWmRoQ5OdyZ0EfhN2LCUS35Jt0pc8WyGWPGFdWyKyN8Tv4dluWFO4OwcEPaixFIpLI4YgHwH1Tm
QwkW1mukDb1BaGvBr+6WdortxD3zABqg14Pmn3vtdxE7wQLe67adi9epjq4h3xIFrNWbxhiDYLT8
5kBcNWLZHsYGEYUy+iPeLbC+nv3SiJG04ho8DViAFbDBJZTFV6+krVsIyBoFcn+n4+ub0jhHrj2Z
0Rc+Siu7yTeR4y5jS9/DvEXaXCCkiD35qoLwu246tKe5VFvLacQJnBmY+IKSjK6RXg+yvqv8IVmN
HHs3NYoARoBiD5PnMbUHAvtabjF+EogHoI/iI8GSPDoiXce6XIV1dVuk4dcqBRkcTpSMQ0b0Oaqa
hVl2Lynw33XMkMjiv7tosuJLlblMCaGlMci78ly645gw91GSf2slDBrmLIU/vdt+96hG/VCl9tov
NfReL70zAnGru+6U+noXC3Pr227FSosXhK5M0PWY7BZGpRYkG0kkxv2WBPZVATcFNYH/XJJY2SU0
4B2rOiQyOSWt3I32sFI1WtPGWfUclJooQGWcvxuKbUCEwa5R+jbs7Z67PvEtlqvaKQ8MEF4QLtQL
lgHPFwmJIUIUKMNB54O5i2T52jZqa5o0dCOcnm0rbyxHbEXVZ+uRHZR0s4NE0Ck0jcszrAkXQinl
9ZjhgpPzNWXPpjTs97DuO17OZEN/5aYOgXUB6zHkdBcj8FN+/a06p7lA6iFZcQUC11mxNm7sCD3R
mF7NmvI5LRGJZ8FN7OvT3FbmiQJVbkPXXE6kSo7t+NXL7GOdmHed4A1ICNHwKboyJ/zCr3gG+Xca
XepfMO+cYeRETY14pijGvcj9GxvDJlaq1jgmluhPYeEfwT6xBaSo/FJJo4rv2NqixX5EXFExXEe/
NI3yuTbCDn06piFGTjc138WlUxT3vltlq6iRHWJAl/MOpfc14GiaNdYY8XSs99nvDjjj9crp7XXS
ZGfhQMBZHDJzUHHQDgaHc1uwL0ajXqBg3ehRvA99v0pacQrG+AqO17O0NRtIi+1ljJJ4w86eoZwC
MIoA4Jtb6b3FECkKkFOq6VpC/Ob4vury4qkt5zsZCLQ06WFiwLzgHVhPqTVtec8mOgUUWxMuhIOs
pldk+ySWwY71LeLqHZosbX1l4w68tzgyIR3KzR1i2WLhNPMVqz/CjRLGm7IPO9oqEaGBUcljTu2l
7Y0Hzy1vWsSxbWKedGS+G07xwynLH1q272zKwdbygJplLWM/qujavmfrWtYWo+7yO/KwO5tuOhPG
UzqOKx18Nxx/1RSkTUPjV+dXIwt3Ae4kauSjMjJObqGxd2e1nKN2VdrZKbHLax0ycY69b/Ctd+MQ
gaPpOOMhlnikELthFLcYGL8t4io6cXS4nSP53WPEQyr4gFrMyCl6TEYRbcvIpOxNpoOorztzO9eM
bnTwaMjkW+uBQYGp9iVN6GPJ7BV50PVc1CerMteFwTZTsSi6zvtel0SPA0jCk3Ym2BgVJov6UBrN
ntMDbbBsR6/tqvcZTRZdGKxnIHCwJIyzlPsKpe8y76PvJB7ckDSAZjY5IC5Y2+78QLzyOvbo05bh
MlTWk1/mJ5QnISdytLIea7sEI7eoFNNDk1YqbS5MJyNa5PnE8OAUl2FAA7PcjqY65ENxX/DeZwCA
umrAc5zc6bxa987IaKw+j1EjzEvzJh/VEx2vCeJSeG+nLM7O9657cMNDhIfPQ1CVWt8Sd6RBlrwa
cXBl9YZLrdF8VYyFpoykXYStftJs7Lx9cEfjhSQIlGkBY+jUYWQVtMPXLm3fhmK6V5FxFbrj1oW+
FIJuKxKYSHD4k0XSGj/MBuESC/45oShfzmjrq4j7g8JXoTKS/GLswcAhpom568RQcwxetDJPZUFv
MrLM60BER6/z523nsDd3Nco1Z4Cnj5QCQXUjX/OY3SHLEmTNdkFvMY9xA5mMDJt4uJu7uD+kY58d
3Nh6IRrlqWqxNHRyD+XnapLIqpOMLyUYg69BjlV8rBCUko2xdp15zRDxvqYsvqaW02t30N9CrCKf
ZH6dKcQfTPUgMqQFikbZ9gWCplOsOcNmG0yGMKQNGos2gFOgrM+S4z7SInDv//+F9AUoQ6VNXw1c
49AnfXZlaczcYw/Tis+Y889gCi5Fkgm59JYNa+78U34hYjg14aGa087eaQ1j06Xgr5yW03NOTt7+
71iCP9AuXWTkJDtp2tsENJzv7y/XqgKs0mhjk4NfheNZSSXz59oyqdPMMZc+yvMmw9E0IFf93grz
FnijuupDE/baaICNgqs7OIyYAjqy8bn50Muh2qMwy2iM1Hby3Kae+eh26OiYazf09fivvJUGOfTb
Toz+v3KjbfLuIe44WkB2gB56AVkgO3Uwq3F097LBNeGVpIQs634Idn3YyBfsj/Pu73fwJ+ToYgV6
AgI6Gh7gHmTh/H4HyWGPMJPhTm4yM3zMaYIugEhUz2k1jW+z4Gw0+ZCINDyN5SCijg5SNNIEhVTU
05t9+vvP+QPWwiONB6IRgWEkL18sU2twgRpmzOEzJjpr3+6sNTBAsmmmOdo4iXr5++X+8FYQLwK/
hbVjYQK7WD4ZxqpJET1OgehX+/hcW49xyZctS9Xq75f601+mbJDsRI1LR17yyH1T5TBqG77jnjmf
AhkZG8/pLJSljlxou6fB+fcL/mFrAZkNuklITDyuc4EmGSPUMGbWTPtUpYz0fGKE8Fpaweht/36h
P91E23SUJ4VyuJsX77tLzJ4yrYELcQrINsjOxbjC4jAziDBI9fkE2CT+dCfZylwT5A93U12s2No2
evICs/RQA3R56YbQ3XkwD2kORS29MtuIk3GZpQXf1CmMzw3fNIkQ2+XZTvVYWOMpApKJNGB2vmmb
PsqCAHPJ/KKk5/T3W/OnZ0CyGLvTz8X8kwv9y/ZUuEMeZZxg9zQ3EQXrNL0jDHX4BIL0h12QPQN2
lZISEhKv8e/vcNsapY6kR64vOVr0e9xs+tIwE8PzPQ8DosTSGubV0MwZ8+0gGRFZwVD9molAPAAw
ISXWKqcaTBHN+9usUM2TUZgRHc2qimEcQALDwUV4gLPme9m+NCaDbvyoLmPZ0Ozlsiu89jNy84cQ
A5vYQAubjQ3FmOcsL9YvYQHdEGP02cdVVvJVRm3GmwO7UpLLXmV0G5vgnusyoJmddaG6Lbzcf0Xd
n3+EC5HMcizJHqEu7qzqBVNUUdFBGrL+aNXutHaFQv05cPDVaA//Mf7ufL1zahPxn2cMu7jY/6pc
ZW5Xshe1KP1o2+f1i1kaxqGUKNn/vjY/vrYQsdEgsDk4IMl/5n/+sjbhjDhxSCeO5rUXLFWVl3sO
b/4jULD4k1POR0oXkCSCKLTgQw2t6gJWlGYCSnGi5r3tduaup3l0SFhEVFjeM2IijUuPAZ9DzufC
Jlf2k5fw435B6KN04JDBxLb0T47UL3+oh5wmbxCyHdreMWZmIuzQi4Jeyq3EaFkc45x66ZNr/nyz
f/+s8hhd9l/TciV4v4tNykNsltaWB+IN+OTeIJlgoxiJrSYyjm5VXRZLoy17htORUSJlDovsuSWQ
+Ra1sH6325EkHW+wKFmNCR7HPz55YrUcdYZnce6Et3/x2xwH5VjXK4fwVZW267SsAYi6OXyERd1h
Lv3kXpzX7G+3gsuxWbsuwVlKkiDz++4ER165Pd2U/SQAgRAAL5ZlmQdXzObR0uFRWxpYSImsbqbd
3//QD+vufGXAjnzjpc0WcvFlMigT8LtPeg8wlGHcAESzN9MGf2ar72IVDkcYx9FWkQKwHaUbfPLJ
/0gokzar3VI/0eFE0V/sHr6ZEPVkdIJMngAaFVzLep8C8t7wucAMQC2+mMrOX0ZgkA4IKtVmbMPw
E9jgx6XIryC3grXoElut7fNH6pf1D6XVa4YusDHEGk2DNu4cAxmaETqokUWKdFL4lvkja0Z3p4WM
3zw/H8HVkZM33RmuHNF4DrHG46gapESTzsVnUTEf9iKCWYk/FOz3tJb/j8P+y0+spzk2Xd+FeqFR
ONKpoeAcBBStvMP0+sl6/ONjsYW2QQc61nll/H5D8hg155xIvYefJ3ciZRJrz9O1HqVxZVVGuIwT
WOxDAHxMDrVYBtPkfLI0/vBOaGUTB0HoAnvi5cFATIhpdGk6+8oRR4uW5MbTvPLJ1EHa7KYOXxld
Qj9rPjk8/UxtvngZHXIBXT5p2uONvHglwiSew5q84j3+0P451UzXV5HRlMGqseVMFnCRiG4VRU2C
4zdN8Xq0DAMRLxUO/tN+zjBtp3l3DZbAfk3t0noOM7R5YeOCcjbrMqYdPPnBuPSCBCSGTtIMqUee
uf91SdK2nNGigNDRKgarEk1q+p5r8L3r3Ko7yVB08tuFl85ADowkd4vbv+8H5yPDxR/PSZ+C0SLq
gqP4RXWFdiKMoK9ne7v09K4we73xUDcs5mjEfkoz1C8La/3P1+QYLijvkdUIU17sAd3Y903AR2I/
08RkXIarqrHGVTGP70UxMNEZB+uTKKA//JkwVAFeWOR7cnC5eOG7bM5rt6lp8gV+ujbL/gEbWgi6
KFWYe5VzmCz1CWf0D++UNmF9Sm4qwVOcKn5/p+oon2qH1Lu9EeJQ2RFCzWS6LacI84ZtQnigY8Pw
yB1ldVPiW8T4UeENR+6XRJ9WCB8CG20CMDClSzYTScPoMjoSfpdTqjSSe292e/Ue8GwtxtBxDo7J
1epH3ApEckE5OsCkEGxifZPt5G0SJfqOhl41VrsQmN47Kkb0FDFAIXDwfgJ4CzxLuU/j0dinTMqu
IieDsuUhwT1T0ibnpm1tn2DUecxMFDFO6y5TqznT5gbiEjhO+z/MuurfokEoTgN+YnwxRI6qS7YG
9kK7dDCGdU1Kjxup2aamVDlknTLovQnMh+zVFjZUh3bUTaMawF1laN6mplnaG07l2G9DEFIVpbki
ytb3zfmlnyV2Mp3am9SZDlk1LpO2uBF9jcGp6nAD5hPSB/vM70vJV0cTdTaSIZzy/8tbT13lZTve
zY2efpRjBtwm6To63JGX/mc1AlNDyLCk25DCkD2hU5ztVaVC9Z8X+w4qbicoZqBJeojWiJ7M5zpz
a4XmDYqQ00wafChklGArHVYDgbEN2lmEgihGaKQaDGS9gecEGsnpHnLHKM1r2x2mfO9qEye1UVbO
az6OtCgL2eF1ULpgkFBWut6WqVutm8QAxFGDgZL0NPnHbAsrhJztoyyRCKLXi9DoksGTPdSRiZCs
w2cTnCoMwKCtCgldKQMfj8GmximCfceiMd9mkIhLt+i3qWim8GjogGmD6McggG/Ixr7K2im2lqGb
9unadzB0bqiIceGCZsJ/2g1Oe2LhViiAZRV+Q8sq7jqQXF+Y4eAa+fv28+Hwy5ugJJI+/peYQHk+
Iv3yZXUUvarRSv29aaX9O5tF+4pI1H9w0w53+pSG9Sf73ccvGxc8A0IpzPmq/6zef7ngBGk5Fxlh
jUJbmWLkOgp4PBNgETcJHtykNkB2FjhCt9Uop+GT7+pHSqmEGe4p6D2uSdfBvNiHvKjxmzYq1Z70
TgcDuFF1J9PPs3kJqwtnemCIKLgeRVv+sCMXsRkJRB2BF2JoTykBFi1SNdyWG5HNnr/jsVAgmHFg
nNXu0w/hu7Nx6gyQ3gvUqPZ0izDEuK1x27z8/bl9PBFpWqi2ZorrcET5WfL/chvBXQZ5GJIJTYFd
HQZBAmyImeMmjQP7k3v28XOhzyWghNjMrmleNopiZlyZ4MS3zy2HEbQMa2SCmehvR2XXeo1LZe7X
zlgU/ieHkY9rk1XpgcOBYMxnQ198GuPBNGcoei74qVxdxeR67uYy95Y5BM1VWupm+/d76pwrjd+/
/9RiVCLw5WzQN+b5TvxyUzmLhLwlKtxnQF2YEIauIU9OUTtvk1u7G+E3KHJG0wHUBTvzHjv0tG8C
Md0VreesGkvNN2USloxAmFN+dcsxlrsZyNtyUA7ssCDTT1WKVJHd06vvMoiVN6hr4zdSPWZ71/QG
Wp+gaY10nxjkcDyXQ1utGhnZV4xryXNxrfJ6Dpq+QBbUhqcqmxkjWgHKy7gylsYZRdgivtsbAQkn
fgDBaMK3sCM9BVIM24C5VmgZ917UW1AMYpRvELiYWNkdgRsoQcPjXNnVe4pLkTGQIdjNRnoqEjuM
gpqbGAgyzFGQKZRWnJEwZnmR523qCZ0FtjNESwurZ8+N5z67Zl7rvuIqNrZwqjCDu6XxRTodvtm4
CeXVgBvjNXCMtMIH59bn8W0Xm/+8u1E1OIRs2ZR5+kNp72Qq0Qwo9Y5QcffgzfBxG5RXX8zWmHZ9
CcbzkxX0cQHxplDIsaG6nNovdpdu0KJQVc8UpbNkfxyYCkOsczOJLoou69JiQPhMHvf4yW5wPrFd
LNxfr3vZpEcwClfI7YO9Y8QWjURrTp1N6+bBZ7ObjxWzazsO+ZGKm0py5Xl3/+UNqURkMgGEJVWm
VTniN7Bp5WKIXOTzWD2aXYyNS5xn8a6Vfe0HhVbo73f4477nUgrS/zqj1Gnynl/hX35AA5SKE7yK
DnnUmrcDR4vdhLL8isxy95N97w+X0krTkeBLxQ50idCmo93FTcxAshrG+JgO9WQDqCviN7xU1meN
xI/tzHPMrMVt5TUUnI/Pj/iXP8wjapAPBlTTvs0mfwliNH0d8jpCyju50VNHvDgT6EFgiyOde/xO
XjSz22joJw6EVvxJntoftt7zfSZPkjP7uW3/+69R4ZiEo5t5OzPCBUO49wyJIiuuxhjrKWAV8cnW
+4d7zZkMA5UQnLLoiv1+vdnNa6RKBlv9UJdXVT8zc7farj95Y9U0/76GXMoteT6CmLgWLrZ5OY+l
EaQ8WNUZ5HbD78hWhTn1u6FQiFr+vmA/3knv3NviXpo2kUmXcx3Vh7mHc8HYtRMEkVXeDtbG6hr9
ZsMgITCzHT/56z5O7DhC/XLFy1JrMqepkpkfHnRrPoQWIogsjbOFJyYCTBoDG4qRqYdYd/6PMG7L
vT0yP4wcgfTN6RGv/v3v/7g10UfkaKm44RaN5POT/2Vdhyql7d6j5HA0JyfSrLwE3mVn59knS+gP
N5qBj30eDvImOZcnO9qgsRtnc4xZXDp4MUCvXHuVMDaMg7I1333rk7HK5aDJ1eyBlqcIx6RLRK/k
YjOkeAPL7VegkHILlQIeXCXLb0PePakEW6NhYG5WswYoX6xTfAR2BKViFhteurdgBsnbukOxStvs
syVw8Ta5dK0859xaVJT3inPb7/e86OmyOkQ9HEsmOHy5jaFRydeUcZn5RDVcfvaML5ccCSK050xB
frBg72I4/fsFnbqP6yxyWzxiLW0aOR+gT3RYHIirKovp0auNa1wy18BuTx2VFdaq8tAXTf7JIzlf
59fvINEDtOuIPNeShj5NlYvf4eMsqEbX2PdzC1O5m4xFizd+bWrkKik0hXVjq/e/L/Dzf/PympQ0
LAXSL9i9L4YXZhp1mfANY48/I9ng/8Zficzgth5Gi9BEPPSdh2rHGoz5k1eLHeSTa19s0z3SYPAP
s7+vbBA7CHI65RxtrKDRbUX981yy3LLVHHQpHosSa9/SSkkt3Iogg88JmlcSYNgHiKQ9LdwcSWta
oxEcMTZMtlf/11s1R6ZIW/NjN1QVMvim997NEf6w1NTxZNMGHnq70nQPYrLDR6VryKVYSwYkmphx
IM45Jr4VQ6WYOQegTMNqhqp0RdZb36yQFsw/qiKEF2SVBYVfP8OaVzNia+yQtaMWGjFGfBSNFV81
CLS/ZS3ejuUkRhmsu6I0IBBqoNHYXwBwQOETtA+Q+ejbttPipnLgBtCF7FmG+L88OBmgKJZ5MUEs
yNhDXsGftMDcsbySvR3GWKUqV4yvSPcqn8w2U9/P5ujNq3moUOQzMcd2biS6XBTFrLPvAdK0dMXr
aD3aegJskroOnZdimAtiwmb8+tNkdq8RrSQuaxMStY01oqG9ITMbEGbcMekpyH31Fk04AfQMMte/
qeAJvCRpPDz7qPnckx/hbd7EeVeYiz7P8+e0Hsjli8MALZw0/0fZeexIjrTJ9okI0J16y9AqI7Xa
EKmKWji18+nnxL+7cwcDzLLRXdWZEaT7J8yORf4XGmfjwc9mTA+iI4p5XY20JQW/tIl1gZXyJhWd
yAne65IiFHJpmAEVo52/4MkE8Nrmjs/D2zfBh5s4/8el5e2tvE1TmXLaMuCU+X/fykxbfi1nQT5Y
UprQ0ZvesY+sNxuSDnl58vX//kL+D4eAbfL6S9u/HQX/vZKKMsPDpeLHx9gH1gT3LlnbxmzsFlT7
25ESfF/5aLz+9/8pRdF/3vT/dhLY9GBMFR2bW+H/W2NmApWBmwaAC91pWBN0WOzm1CIuNMgzfRTJ
MAwrs4/mXVXm5hoipfkO01/iXbYXFDSwbg2SD3gLPPTJkxD7bjBBhvp5EYeFnb7UOHtWmJbEDiF6
fBcT+3MeU7996hfV3Nob9dBVxYKmP2DGF0EC6JBYyPpfV2A/IE5iqH9FhCMN7b296mK0q+QtWptI
FdEKDFizddw2+4CPFV+TgVMMFyEK73VS2mwaMLbYO3gH4ycu04h+U1bEvWoUUk8VloG7pjJwgkZ9
Hn2NAY7lTtEg82JOKeGAUQMPvXFFoAlB75KTbuzkkqqFFA5y1i5ZOoj9sKTx0e99G/FA3NUPaP55
kDVBkEKmMHC7IdjNjl88o8z9yxLiRwgTATsue9gahpw1mNlkefIC0n8dCCuHqifIpDCi5vaP1dbj
at6maEO3wa04oAKqCMW1n4wlCvYDM8YVwx/Q1FZmHtp86X/yYCEwYslbFOMzSN0ZhXY1Tjk43tn/
tTPHftWV5zyYS2V9qWzUuKZz96HznAbHuDntEFDfBN5d/Usd0ZBE5JMPWkiDiXtkZCeGR/NPZ3rj
wSJGAXkfgtR/NuDYqylr8VwHWEzbvvTPSaP6pyhiNjsBQQ6Xov8ba3S/A5kdUOaBCbijG+yiuqtX
lTIcUAESho+2PLJfG0FWa9mW66yB9kE+M3xtfKxbjolhH5QW1MSpxrgEp3aVpn0Ba2SYnyLwCdfC
KK0728qMt8SOllVXAb5l5yOqXYSz7tgxeX4eTTG8GXMzneomV/cLSyEQJmiru5EkOmZH5bEKhmdU
1fHB9uiiwl7Mal2VU0JOKywkOy2zB2akznqYIcvM8+KvU/S04dgNLaRKc95aVZTdB6wxjaccEIEC
a+eqa65bsanbtoC4O0XEgGQdsmhVbwYAhY8JFwiJCnmpgVnYBeQEtGqJCwsODXb2IszGutdd4W49
AQwrKVHQobSv63tt2eLkYBx+5bqqfp3SriEWdC1a5czdlej1AQSDPsV/jQmkbx1iRkmX2iWRo+BL
L9ZL7LEqd6IE1z4f770ze+JjHOMmLGWbHSsTySmw5gp6r4qQrURY8Vqi9NYyIoIgm3JGXANUlw5g
yzrwuD4FAsXDUgmMNGVghKXX3RBy8zTV5HmmLfYE581eOnNlTkA8WbCsuq68z7sGmzcTTYhM0t9H
PqJ1XgE8vfgR93ME0SOTacHsH39EVjtPUQfjwYSKRYJSsqOY9rcOID0pvKdGUsophQux7LoISpAx
nhHJx/tWwlLBOHzjSVU+6jWPT70QfbXh5As+ua7tu9TK4B6iIhweA3+yP0bUmGiess5/1F5lvKSp
Y/zkcNAJvB4q63kufEE0iZnIuzINuEoJMEMVIILRx9KDNWuY0SuuXFHiBA/qJVGhAc6lWMX+DPhN
t20fb30Sb3HM5y4bAj6uFo6pkf6CD+8uma2/ACIPB7N1+u2S8aER1dluSqDwlwTVHxmf/DTi3sy0
eiLXo4LaVUk7Ps+Mk8xfZh1BtTeAHViXzKodybVszKbMbjxFDdN9FTsNlpfCi6+0IObVIcaF9Se0
jy+IQwF2G24mzjmoOT1LEVystox3WaewbDu2sal6yhS424l5iQsadRyUk8MdHuTYbWYStD2SQ36C
pBmeMU/OocEe/HmyG+evb8fuoc6IdRh8VfPzFngQ/LaAbaqFFbZcxkD+C+e5Zr/Mxiean1Ip8HfC
UtsUBJNDzNKwSUxLfbXEHqGessk9qG2R/RTTWKyGnhdaAx87NK2H4Yf9bCRDF7EqIaOku++6ih4y
ZnNghLAdCi5DPYJ4Bv+7JvcZ/yYJLazMfOFdXeJ1FniNA96/vHcPk4Grdmzd9ugs/LBGPeZ7Yi47
Vjayf04aeyxXmWgKcBmz8TOJSh01bOF3Uqi8m15ihtEg68m65lJ3L9Fg3PmDLAdYSSK2eEkz6iez
NYLDgmz325iMPF+lfkL8zoSy0yW65ergJ/ws48Y6Ui6SVJLz9mV5jA/XUAY8mSlOVy2u1McC490F
dj34tyCS+ya2rLcMF9armKE8cu4hSw97q2sahMFLfRgae3nNMkm0eu0MGxeiHtncsrpfuL+eW587
BzubcWprzzsye5lfYtuI9rP2/JducLjUrXHO91mORQagHToc7FiQpQnKMPzzGCQp9d9g7Jy20I/C
EDYcnmgA3YSBL8uqGz0mrp8bcqvAicJnJeQ2WsdFlb2lQWdsHMD4oBGwsiYA//ZzZzSs/Rw72cnp
pu9dyqXdyrxj8x4NgP3xZGT+tgnyYN2yULlaQhsPSQfgN0ycXn8FHMQ3uKXbgr2SQrzjNbQPDJZx
Z4gq7l7iKCp3NKmw65acCIyIt/a80B+syqks9xbww001mhcxEWBuFJW8QgYAAFUDWIw0wGIZs3DI
xOQecMhhXukgD7tR/Yzh3LgSHee+pKW29mOmzDdwDO22tXV3SYuixmElp73f4ATqae7fGptUt4D0
1Ms48po2g91QVePTEWWfnduWUFsReNPjEs/xY1wUP/GUL1dUXd6jH3FmdXqyt5M95k9O07TvehH6
cpumr9sc/FEmawC3NSjUrsrN79rFO5BaOP8mMfR7U2jrYOh+Btide5W/txQOCa0ruQ2Yjq+GLgCN
m+NLZk7lX5wbl9FAc8i7NAWnQWsmHWyOV3M9ppemqKvnfCj+BVWQrYK0DvZgoZKNHZOJtTBVfSYx
2FlpcLnoW/OeRhWrCTtUorZ9r7wvTYIHCivCdq90e+8hTsXmfTOvmlX5F8gCSnI5NAfbce1tb/W4
LBsyiSNKGxb1oGsGfu5QVnEUdotTv+nBze9UrsjEEQ5kXJKh2eWmDgXe1KXzNZlnYHG4nFaK2m4z
BpZLNJf8y9mXgUY0jb3TOA76K2meXGgen7WnLYo3Ezt4nnow3CFbqtAUmM6V7njHBf4vrPYVK2V3
BwR3sddsiqNPr8f18+eTTdCMhb2pFeEHyOazndtBSiY114JKj/eoHsEaIVhey7y4db6qcfGU18bj
CEf8Po9LWKt00yFSsWVDxEK3iWzlnMmV8Vb24Hk/Y+YVF7PF5Fe2klSuMYroqp2W2NEZpLlZDmoN
ZiQ/Tyz/V4hNMrC04Kxnt/NOY3VzdWvba/8g01CdO7oizFyAEFosd3nmuXVffOKwTo7hJ8cln0GE
w0GG9SZV+gEyPoNe1HRfgyXqQ+pU6jt3OBCxq6FFJSdDAndQdTCS6JGI9DVAuJuGunUwH+d5ZOu9
5Go80wRwr9qRZ7LxLoN8hZxWupyic3zp3HEqwlz4ZJTkRFvgMcs/Mr9Y3qXEQkaLa77Cih4Bjc3W
j3Jn/l9Gatlb00zHLISh7eyD2vCvZLFBFxllX16cCOUw/4aLi7DHG1jdPeDqiYFNV/nG7dvqLLxM
Xj2NHItH297ryrE/jBRRcRvnLgZYvv1tn6r0XnDjPblRNFz9dnFwcklr35pte1HdBBF3EP3JN2ZO
MRY09kuOneGOROnl2xoU8VNtp+odMVneLk6mGUfqMHc/hHuPoAObFNT0zO9gtkAfwyrwoK7i7G7v
F6uuThkbi0tv8KiuBi2mT9KW8L82KPef/SpTG2p5SEBjY97HHoYvJ8URlzdVtRI8sPekmNXPaWsZ
IBNz+YG52VyNXU9QajJFJLOgXL0MkUdqVlb3K1dJ+yuBP/XjWmP/Vqiadq+wjenQebc8xjlvPy1C
Gv2wQoEFjme4IQogmIBzJmQ8p0xscXxGjcI12053MP3UvmwUIE2y6c7L1Hh/4JynR6efgkc38aZt
SyTjWznWI8MOd0oAhMuRvWCmhm0p8uRORn71IBiGktgpYZStHO2I1z6bCUVppuQFAXluhdECKwmU
w9hZxO3huI74/PIwjY10PySqXUs4+4cFwh51ZuSNT3HG0eoak75P4hzzmlHGwUZ6jbUmw5TskTgI
iPLRJhtTSgRQctwor8A/g33VejwSRlftyDGIjgpyxzXxI8hmGSEsawWChSgkQv0+U3ELT4n1qFow
OpXjhYkZOxsBpm7ZT7aLG5VKr2Ci1GeaEA6Rw7oPICdBbZTZv8UHuk+ull5+vLrPWb750oF7W5CP
ERY9j75QCeOxBXDZ1Ot6E+sJ+SKB9ClO1jwIKy8ar7WVNCSn9votNuP8zSBUElK8SxqjlDj19YLz
PGZmckZeojlBSrlRSHLX9TC7V7soFUG7qfzNE7Rj7izbn7aqy5Nm6vKcpF2B8h/AnkyWHpR+wcXh
lBn6lMC+kuqQbEpL/zKJmjG8Ve3Iveea30Lq+T6GI71tPGvaBMKL0EJOCGhMz5xKak7Zrmoo+T9N
mrr2bYhQr5jJUFfB6BcFoBKo+AEgTfuu6fwbFBuQlyznn8Es+1WkKqx5MIrVXzpV8QlvOYxhVhPm
uxVZ1Y5j1j7xO0DTsjxjvyxdu4mSWn8vI5DsNiAnyI6G8tjBfAJ67tibNmq/g6gn2W1OrB/GIO1O
4VdaC4qrtRg0Zl4JMCa6TTS6eJpWHaSRmY58N7F/OtWaMrgOKutFjMa3CNr4Qeaqea5KM381EPg8
j8UisDwxoclH+qOYX3YlbGy0cZkmb1mceH+0keZO4Ag8xW7H8+mYGuE63exaeCgIV8NUprz2Cp3Z
yHRzwhf5jqcdg1HvZZ/dBFMEA178Kqag/fQ6b3iMDZeFGEJMjm+nm5AdFf2LbXgVrt9F5H8+SRdn
YzQcnCOG/YluneIlUN6anEs0lOBWhosdyb4OS2cWtI4TdLYRPiZkUofGkrcAQs9wG4cWGb7UwNtY
wdLs2EVOPxzAepv1Sp4WudjPFRzgrWEZMx0noBr8/BX/ITPfu5rZ5NqiR1l3GobX4Gp9rmdrSvbT
oFqOb5m+mwmGediqYGUiGv6oFACgYGTU8Ch21hzEYTuO7wVT/U3rMm2Yk/qjqZwncyRWRXbd2aaE
DRU5ET4zJ6KPbGJphlzA/yRVFYwhSoQBzKHOsnv6Oi6XXHwWciAvKYZtbg/mkezYu26pHuIi/oHv
w3wGAIMmwsNvxaP0p+tk4uOnpvmPG5X8VESq/EHprBOSV9ael0wbMuNuSWM+AKVuR1DRwGgfeCHk
voulSXsZprECSuEsdHl44lqGvvg2OYtLy6ho7Jdr6ixDGGT+p0+dt29gjG3nqG13wVJszWp5Kkjo
4iRMEjpAjzNpaU+IgZ4soV7SzHrN4lGsnSiFsTrzPTtZt48y/2Oo2n9APYj3LglwynHGrLhfnuHP
P8RT9UdwhbWGwHVq2njfzPMnUL6BkEWA3x7kx40XOy99a0O0KIY+TE0IHdOSYPL13R/m0wTyGeNP
0+Z3pJkXIUmdJcAQCe9HkBaxwHwjIucdTBr4zqYCYpiBZco5iHZqSIabreFD18ULFS5SYbKgIN1A
7fT9wwyxP06ic+qb/9x4jmBSkJ8VD/lrW+tyRTGpcVIalIhCQFRNst88bWjppsVFbAI1onSzaw9L
JJxZcK3zwfFWsWROBSQFDkmjyVArqoMqIeEa8/iN2vai3CTBLcxSMu04q7xR5bdEUXi6aVezcg7e
PR+QlqFMF4pKxrHlDU77XU253g9+Ld47nTd/I1feN4E2wx4Akl5Cr+pta4WTd3yp8UQxfTTgACvU
v2FNO/KQRinE3LyCmDYV7AHqBiKXnOaDJQu2FgGMm9OSLtYtF6HPbv6pfjeyhDz6g28CdUqiv1mU
5K5Fi3l2kozGtqm84p6dqFhjUhLryc3UbyNNajNIkW+BViTlLMFShYGbds869vp9Q0d2Toa+3jhj
MTyNRpoTIjEX/VUO4IGsaWqJZsrAVOBBr4zjIgf56RaoWWZt2O88+GyUDA90vBCZOJB+3ODWVkQH
6yXZTU3fwsTh64K/BHhJKfd5HGZ9l5YjCWejr+8Gor7OmUl6bs94djM40/xA0ERCUW4FjwQggnOY
lB+aiLFe2BOaH06fcMGOo3hlObIAs4uk/RvjCNh0htGufT0kB3JoJbE8/nE2SSYwqpx821Q8UAp9
p31+yf16X0defrBFRz8RnayKrcwAFh7VFf1CZX2opCRlugzALfni0epdpiwJ/ntrsv95hv9H+pV7
th1mTcgKCCzXwwerHNJ/fPc9RTAVZhVhFDnnLeG7087SAntAe1uA9vZLnBgAC+LqlsRE5LjrA7iP
wJKOet5OqRCXpRT48LyJGinJxNbmM9KDwbjZX46g5JOd5xMuZJVuHJZVeY38goajbz683vtNQPFs
m8l+MVXy0JYUpEbCoD7t8ChE2KmWfdY5RI4oIPXZHkQIv3A+PfqCt6QE54TQywjrrHoau+XDE/1T
n1pXs0d03BrppbeDyzTGD4hydWjV7n3JobeaympcB2rqTE5kYG0KuvgmM+tka47Aogv1LmCekRuj
XHrT9pmo84+edsXvkgRwW4ZjoIhIP81bktAKqkTCtAgd7xUExmCQj4ssBEWa+lN6ilbKcoDVZObj
0likCDn1K1BFGdZCk65ZyG3Cu4xWvMGhQEyBGZFtmHt3JKzZZ5/m4oOMRjDcrbLXhNF7ZNcM9kM8
KBd4Pu0NAxSXQIv+2S6TdltZqryQeZUyNK8ecb6Ay67BGvRmsOW2+ez76K0uaN6UBw2ZAJIrNfS9
1KCIjWXeFR5TxzyiH0wzFg+dw3Sva4nhjABN9eHSV/Nv6uEyBwLiv9C8+Su8y+aBpYuzuWmpn2vi
MU59PRjg93rniXmVuBQau0lI2hRrCFLG0kedNV++l5Lm6JnRzlKvfvlOnzsh7zMEwPhhhgdEjPDR
TG+WiyJ+T2+pKwOEThgnLDGd7meKgr8YbCZycYYdHtqc3SL1EZ/RABDdfQW7/GLc4Fd14uk36VfB
oYSVRMoY7W1Cqh8s3y502QPBsgI1WKZLzJPL0t0C7Bvy33K0lneTMybrThknJ8Vrn3QL8YHupXCp
xYy6ggvo5MWuyM0j8N2LrlVEfIV8RwbZ7LVpDds6odNwcuo/Ih9tevXsu+/JFBXuxDJp8i+Lg0QI
kAh5DygIe9uwOSOnfTFKau+ygau9/FV9/Vk4825pIeSz69Zb2UGXBqZLLJ498ndXIl7ntsdC1TeS
bdP1BKaj1ot0cZVM51jDTY8l0Ba3511HGheflJueRtHjB5L0qX4dfzGIjF+QcpFkQ3V4nMrBOPcz
CyeArybBqcmyj43qo5pa64Q5fl7VbvGHSjreiZIiNyHVmLir/AGwyqEqJr2TtPPEowQ7fI8F4GyA
R+QcD9uch2flQFLLY89fdxOZXPrGqZ9jqIVqagNIg+0vueXqRXtJv3VIOdpVy3gcDIQR0BXZ/GmT
pHOmbpTV5kOeLu/TnD+nhj5DhoKTU0zcsga3aWBLpkK1ggMWfQZuj/6dHOm4+OsACzI6deFBtvF6
ScjlVi7hCwhkX5uSNUkfSzJ67flu1HI4BzVADr4UZ0Xg2RdyAnh+ZvLUacc92HOXERvF1F+Qc4Ja
Xm1ivOQrxrGaM3C6UCLYINXqS9CDjI3TCcobCn1rrK5gN5gxJrCXvUb8GcKYUa2mpPpI7e84jvMw
XjA500Cel7aIN1EE3NFueZHd37GT7tkjpTIUunhl/Phgm4ABJ0P+GA1KdJTkxK+O9lYxBA69hSz2
iKI3vLUH2yX2/s2d+pMdI2o/ZlVL4Ed3ZQX8mTulgXU/u3NbMa6IwBmpWFJnaw8++ERuEtpE5a5F
lQCmhZEiPcx1Bd33KtPiiaaW2JkMKGKul3XmsFAYAvcsrZaA8R7+QBrTW0CqGUIiDU04Yd2L0nW9
aYbb4Q+WzMNSEsrJPM9e8cJmIl3NMBZdd5g2UT8wshxHCMRCI03uudHK2hFbMS28zdaUrvppuBty
9V56Gh9q03xGDmMckRSwvgsJDpY/wmVNGF3RXMDjNGwx2Nf5be1sepxVGy9fPmvDeCUThtWas1z1
0M67uoMiGCv1lCPn2Pl4v5jCzNkqJ31vmy6cID1QrrF3T9FEjMmoUrRpOC1Mtipnz87fUQjeMuwG
KNEDAitWmQmVovikJ3+kof8yU3hww6D8o675lFgY8HOWt2azTb9NuyeemTjo2rd+LLt/cgeBeqQv
uKGb5DjY1i8J2NwivY62eU8ZQvIzP2a9HFMHnI9r1TZFqEpXo4vzT6RWAlWGU9ZolyuVV8Ykk9LJ
7m21SWDOM0OVxYbGbFOmUw2ct4WytCRPVHinmqM7zHJzXIMu2RA0+YjMkrREA7JjpuonFuHlPvXr
32DwJiaSUcYu5dZyuBDBp6b7GLziOTHyj87LG5aTJJS4ypr3xBRA0yY1LhBUaYTg/YEX8Eh0bREU
+MF7MLvmigfxdnUnr01sXz2z7nZ4jB+NjMc1ZA3UIhLJilXl1Sz3sgpeE1kMGzFEtH8l5U7Egefb
SbQtiZmDHz6EaeWKMM2c5ug3CmgqY2OuZjfZcFWyOicec5OmhP+aiw6D1HxECS22phG/qMStGP2y
u1GEBzNUmZ4XiNkrL05fiAL7m726wHpZZyvDoaexdXMp5MxEVgDvqTg/CjO/d1EcrFjy0S1V4y2L
nfalbgnkjV0ZrZMkvdraXCdFFK8SUiJDBzMDGGKetk4w8ekdShgM2mRnESu7rrDIrqcRQKKUMzQX
DpsBePYa69ZGGlN0cl03Bup1C9EooV/7PdINmGmElii5c5X4UoFGvq9EGKCiSMtin3u4JFAw5efa
68ikEOCtRjjaHC5cbIB3rqn2Xv3/tFVpdd8hbOAZVZ+xbbGQKD7yLNsOKWSIKul2lkjVjhE1Zivn
1W/7ZktPHm9TS291VJLVWzQw+iwmjEjfAfR1LOd0bT5QGm+dyT6rxtAI9EzIXEDibIyavk9kAjtH
TuCd2RBU5mgv1CyXgT4MxxTKEeijX8+Gf5JOFFB1AXaueE0jpuIxVr0wqPRDPOabhkQCWRIw7cfc
scNU/3hQavA6UKm5I0Re4CI5CXBwzLlwmd05hb3ysvw9ihuyDm/vU+QQmjuMFCnOUixhGjUciFTL
e8GGDoC24M1HtQG/ObXWC+qK9dg4nHa1JvaHJW9Ibg1XX9E8TekyrGzDMEPCLVlWRARUBgXHO1Do
cHT50iLyPkMs+hcluHvMTD1afsRAWcAS7EWSb0jRBXgtLHbYnDjwUV41qsaVzMDQpyScJL7Afi+i
Q4/XcD2h0ub9DlhyoIAzI/E8YQjEzzrz9eavANYpukr6Gp3qcVXz13pB810j118lBDiuWhdp2Wgs
xK/PWPNGmDxQ/m+5iLFLCCEsDWLp0mRLwd9yP6VEGPh7fybmaJE44drWeWwEbWMr1C9DPKjWnnQ3
rjKKtcahQ1Xj//P8GbqnqtNVzvpegWtnmWezauEzvi6Er+FLrN4g6yARs+1/du98RXX+6KDXCCPL
Jg6TXTwYBY/DhCNitnvC9JiJuTy8IYEasIZb8PI1tLOVLUeq2BKi+lhYinfXOZbWHLGxAYBP7jBV
JXK1UM3eR0x0/XaxpofWJYvI7N6rrCDO1HQUg7aM9UMaP/s2baYS994tsn4WfPxspwC8mkxXEoY2
a2KdSSLKWLTEFmdiVrnV3s5je11lzrqp1JWJfht6cghWNZV2iudk36DtWduJ8wZjjcKrF9ygHbj7
Juj+kTZAJ2gK1I0S/IObtc9xbN5x78zfCY1Xw0ksVM74KvVemW6Pa+6TM+yEDpHkQvjUwF/JZgOm
oz+yBK+6y1KNEdNeJEvwYcVPK4BGEefz0npE+aS5fqlhiSC7GGZWtNYL3s+T3VjPS+P+eDpmog12
XYr2ULtMmIgwPg8ZULSmXU690RohnD1Sfhf5LRrGebltxhQGaXId9XBDWJlHW8FSAImowwjD44Zh
0d6a4lPqcRnNI9KOaWjbu77pKLA8ycSFfLeNMCYFgOE21yfaY2WRAs9yz/9GwwfdxVoYjiOSQi5X
bYNRl9C2pwPqD8GIqNjgTkgB4lVAYrjS+WCKF6ShU7gk1UvcWlTj8x+WUH2qnf5DNQL0QmmCRk+r
ciUy+xlUmxMG8HhRuXx5WQocL1tyqH4d3XIvGdv4BpnUUEy2lZk+GskC9aWiRp5QzA2oIzJrObij
tTeV9cWn8lTklInuYH6SpcWtQwqnsOoOCc4MFodgDJbZOXdIoqmgiV5knNlwEM7kOdyrDF9nkRY8
2wNFxb2DOu2JJ7bdNnYWnDJr4FaderNnI8+rzAIS4Z/VgWKektvB3E3dnk1QlnG2tS+UnM3rrcw5
OMohSqtelntdOO1bmyRqK6NK3FGuM34blPqZ88HezXVlvGcdarDIEtWpISnnKEHgPEr4RT+m+2D0
LsNIM6jUfQxtk0ZGl3pTBIM6YbR23xwnih+iGSNLmPsS8RWquk+v9ptTnmu2rwNZaSFlEObeeWqv
kgCQN1wN5caTS36VmUt2reuJB2YyOWMRX6Xf9VRU4L7BwStQSpcaH802d+bxXul8uGOG6J2YmGTJ
erYVQ2M3NtDkMiL/zErZHZuKbGffJ5u19Bdr40S3XEiTKuMtN4b5oO3bXr7wc3l2FF/1ALLomJeC
4FDb6f5ZXLqPpZHRyuRz6t/1hoxenQhcctiBbyYILCAREBlMBCrRL8cvk8S3kZZTwE1NO3V05Gx9
Fi4KvdRm2TjW5nJfGaJ4dofFXKuOKF9lEwZZCmO4WiZh0zacfBQvbUs0JR9jeWhJDXpkh1F9lcXI
J65BYuz7psVzZ5ryDmk/D9iYT9egzeKPCdDzK167GiSvwFDTpflf5xpkhdxEDjg0KvTLoTKgwQBV
8+W5VUZ/Ndm+HPpIGFC4EyccOdm+287SV8sHXRKK0coeo6pi1zkn5DlVpAomVTVS2LMTKU3hXsph
ko9D5TpPSLAs5mJdj8xkWEjfEOwFbUkgVy77g7uM0WFqbOuYMHv8F3RV/101Dk8FUjb3FtlZgQaM
WvOgJzd/rRY3OuIJNZ/MzhjfaiSdFMSWZAfR9jsWX+JJjYItNrFYLSO52v3gRk22/jROj+24THyl
yLO2ywiJGxArBL2ySL8CNq2UKU5/EgztjHkyt5HRyx3KEXDNjV8yc82cRyK92jcrKpsX2o7ij++y
2ZcjO2RJWYCaeinamSMiVmcP+8a9DrweI5dbPiHJw1SFDM5GqN4n0NH7XG353tN93NzERnU/Jk8V
Q/hNbQ7EMvTNoPSOpzg6RJRseybX3gP++ODHiMbqTDxYVNF6Ss6AhE2eTEV8BI3RfnTarE9BWqY0
Z7c48XrON0Vt096z9Ry2XuXWTz5Y9D50PIfsce0THFy4xldhSf2dck8fGy8XByLNqmOaEw+sPTvD
txhkpxGr+dbLlmxD0+X9mXk5XZrUMXdG3onHNkU4sMYNceNg9/PHYCqS1BIXqgKBePcV0+wTMjIg
mUOa2YwUJv87dkt55AykRPNuio3WtIrH2a+QbkaRtbXqNPhsVF2TFCviizVT8zcUS195blubOG74
3kWUPQ2Zml41XMXXCRzm1ZJxFnAX+NVbYGnzO2cA0Ya9SrhqSYk9xl3Xv0MRjHcMsogA08N31nTT
u3ZFBJQ7A3dJ0oj1avV9eiBxDMACQ+QkjIsuOrXCoVSSJYwec3BcF1Zqx2HRlnSr0NXttZPMloQ2
DMbZJFfx0rSq/lmQRTpsC1KcCzK29K60wSgyvIvaXTcQ4SBmZ8lCm29qbcQx+wkMEPM+q30fRwts
HJhfAJRRLd05i6zfaM+JdA1G+dLH4PlJWS7eB/i3z+j69VeF/u1Dj4iBp5l8oWWZ600/VfKXWorZ
UxaLgi6PYKzAKo0Hifju3S1Uepx7tHkr4J8cO15k3INLTjbLSGbiJKxxb3mWODDLN/cBHP27kdXz
njpWXQhIjAE7kDPRIoj4LDNLPRB+OXwZKsIU3FvmcSmzeV1JRms4Dce1WsiaM/+Lo/NYbt2IgugX
oQp5gC0RmCkqU9qgpCcJOQ7y1/vQO7vseoEUBnP7nu5Gk9sNQk3p0C0cDwnJPA9l313SfiafKDJd
DsNuOKY6c3bZtpS4THLaNlpThoNonKNgWAtrmmFODm8Jv3Nyh69GMygpLQje29iNRdgqNu9QdrI6
OyPRhJuRWJhdFksrEGpu/zMzZcW4ojdXW5jdWZhRQQZXG9Md/v/Nvyj43Ik/uzGEGFucN25YOkuV
bCBTRuoumc63kiyMvdOay5O62qw5IxoJOo9kZfNqyTw/EGLBSpiD4akHUGY9bfTTdlbY7LGyH9lz
F1XCTtOdn2VjEV4r8/Hca2XvW8WoNUTPF5It8dR9uslEvaojO5rtRC0A5yqVI013tOVUrEp2Fmya
gwaxdUu2R3ftl9mR3Ly4sCIRXAWRADNjzVWrXHdrlxVrgVFx3lTCRd/Bf+1TTF/b0SD6nX6TqFq+
o9Ruj/x9XX9iKzBwRXcUHpjKea5HWFXKLlzy57mGbJOumo4Eck5fdTuTYkxX1+udv3iG2ULNIP/e
5spDLYqq0HjCLcHmbVE7l7yBawMTjU+mQJw0p04Qpz6pOi/HDGbGUg03KJtI31PwBtBbOHOgWBOI
H6XD6nGVKWbDqKA7x8RZeF4IsHpaHKU61PizaxamlRnSdN7fA5TcCIqor58Gvv5Ng+aMFqnBKKB4
zL466+VeGwvt8f6wvs5rTi+2BbQHOIth0sFzdZmksh4poY3PK/T5M13DmGisNYr/1bZUATWMxvzT
csrLnLgds2CqR00P5kx0O0XLlVNdkr7OIL5y/4vRsL6yRNx3P3TpzYOcH+2syn+xvcljqqhUF08j
OzuLdkxeHy3YATsjWiE0CqnsJVN2RLaNu65P7KvUJ5NDh5fDFd9LiQWDVBPSoOcmVFRZ/nPnPvvC
SsSak+QX668l/wZgzmQM8ioiedJNPo35n5PO9dMqKuMozWU+NaUybFlLDI8isxwuaj1ZyxdhRc6H
iHrNbxaqotmcZUjZLnfwvuzrUACL5L6qD8WrScMbwQRlvuzTVlsOs+j0m47L+itSFbrhW5efbvqf
Geiraip/Ingc5jmMLO95FxXo8QOYOtpYMh56W8wEsZCXUHnlOCfaWRpqZtBAe28NyztcUXtJdG62
0fMsRc0z7Yj+gkn7EVPTcBZMuuyp74S69SQljKwrVKdKj3pcufKgpTwqx6khb/+b8vV7S4aZ8wPl
57YlRdiy3k6uK67vJ+z1SRUIajnWJ9rplDgAAsL8gY2iW+ksksvLZI8zZZzwyKyLmt4gqXkFo2Ee
dSy8Et3UFSFSg0OmlTnOMjQq0cb7WHUydOdM9D3kSZvbwBNEFqErsd3iTRArxqtp9eW3KXMCDmLL
HY3zIlqBwTMuJsPna1+mE8/qvY4nj6OXmYfB3PW67IxNvtKu6Q8DyRrQFP0SnwfEYwQletTvmSJT
VwUjdOXgkxgR0QTcivVz4tyTp8nIeSShzkAUk2GaplPdNGqERqc0cwAYwAAnBpeYEgrvy2uj2XMS
LD3z9JZZHANfn64ZlSh1DXsKWULtBzfXRHslJ53cOSIp8mLnFHnV0KFeWiv0DlGqR9vR4CJstmgr
D5+Ocw1NcqDsRDLNHc1cNylOJ9zLOU7U4g0hVeAjmIfUnWKXjWMTPcjJcZAXS5WgKRgT5LGJrnda
tFjrp7u5UrIoSLnrGYESlegmmIJQZ1NjgDZkcBuMzTRKKv2qvKjaVzpsuqcIqFsgiE0d+1euEBfV
5YP9U5dEaB7INkr2ZmnhvYN80mh3asaa9xBl3UzPGlDovI0ym3jQYl3ZkAOvdOpBqXXiLijQY7tR
RUhQi5YuWggXUQHFEhNJ4nokUwOtUrBXo3ok+SxTG2I2penP2nFzytygaC2MTSpcYYHED3yDBTSp
XU+fLUPx1KzgNUenD5D+uhT2xCyRSS3Mkrz86OIOQioCWM8rmgiypn516DIjeXZo0R+ZvfGu8afQ
4qjlalsw1wnugkQDcMiJm5FM7U0WEx1nBq3r9v3N1GhEq0uWU5GgL5Q6aP1taErTDdZMqYVXZn2Z
bNOuaSWwSCXUe+tdNd7foVyOCRgwOXBrufxNutJlnOfFpGJD6T9zncNlE+k1sJ6m2XX7qA5YioLa
MTPtogM0mfN+vjMgk6cLYh7xndlggVCIrdUbK8n4akbqsWcRxpUTKZPQ54fIlYyxP9RlrW/FTAgm
erftEDtj6sZ71GHfC4vGdXveGX3HR2f3tha4JGHjr44yBFVX0bp114N3HN2ipblhILiveqY3flF3
dpHnDhpINNjHBGR/8O0matjuMTGbjr7hHpUrysac3FXFOyMlVe82LVkUYWduTi3OUkcZquqkLDfo
4sjeOzM5dKNH/pMV4UNK2bCrfHzirV4r1krWFFVMG6B75MFWSN3eSoZX9LMmBSMtNn0AMFUOhRq4
XPiMA9TwTC2SpIYQAVldWKi0eGKpkE0d994V2nf0ZC2wiVmKWy+KHZ59raIeQrlP7liwTBc+t9Xg
AxRNb37UfEXAcCeHvsB6dffTmNUkhOSURr7OhYLO2cxNVwf4W4vkicrOTts7lNRN6NtZStkwbeE3
Za3nPz4zvb0B4qoYEEhrG+jehc+2wXPG1XgE722Sd3zFEqXLzhI70M15yPitEgNOTlGy8khRC1KX
W6jS5AusWST95vbSL94ouqS+LLUxrh+9ZVkMcAbZG2Fex7UMwI+p4lmRrqBsspga4cQetekfoTgS
g69kokWi6128X4eWROPxpFC4OAKtRUAPKmW4vq4q5HyRUcAFwNOqwXW+F76+F1KbymXfJlPtwuAR
TYEtNjKcn6inDsbhsqd+umMtXtWs76c9iG2qBrEZLdW2l0P1hfuGKsDITnLUJEWzaRdjr28etImI
CZhqZtmg5eNVqC8xreyzp/WMvENae9wrlyvWnPndGUhWgKONm6a0WzZNUmkT9Zd+BlJGJrpjLC8B
yG5PM1KKBrphoICLjjULJKFV6jtDLw1xnFjyO0d1ojvtwK4qqbZko9UPqVCSbltQBLzyTgYbxzRZ
ceGua1DAsDWm2YY+u/v1XLcaHcKBIuunWW1W4tqUDrTF5672N6ws/k8r+6nc53Yztx+NEdOyhAW7
Xhi7JvMbILfJfSDIrN7pHCfNRzlLq0WH0Su9ei0L7d4Kp7erSpmN0rGfpygyOblrZrcnknbxZRWa
yIfnsnNt5RlhmgOW8o3mO+24eYcaQk72iNwD9t+TnQbWLFui5kjQYApmTsIPaUja1NrOnf/FDoE7
E96GSkOsmvCfT/49eMXEAd+kPZlEoywOGDznwbcGc1no+7xPLPEaI48niVKNF1ZNkiQWFKOc/a9y
b+A29Kl4LDIhbY/5uP43kfjBokSBRwgyBCz8BS0MER3DzIP8lM62OBP9NxYh4W10D7ttJxzo/VzL
jw72WCe0hUKyZZ5DM3jYdPXUj8nWHPaQ4lxj2CjjJwsmrahXvxyQG+qp4VXUFaWrwgLDZ6OWuirb
inzQsmCU5pj5Tbre6TrcBdyOaHdDVIIGSgNnafr0aGZ6DgpYuUt+TTQrWh6lq/OjWa0q7V1N2n13
dSXomI1nRqUODt7wxjKltn3qi2b8MIo6kT7LtopqEVXrpA82J2dvJJakCWorW+ZPRTpR7I8ad+hA
ljkFgpFRt7AEDTaNTVGPRO3CfTR/lDmZb0OBfOGzHrbLgz53tuPnwpjHgI4WENa6tHC8oZxynILl
qPkegd0aPTzVtuW7ymrlPwUKpvJryzhLv8FNOvJOJBLN9Agxzhi/II2yfq0bma7nsRU4cnhwpPFY
WCnLArdZEUU7rAV5WPRr8uvoOp6ndJRRvq2KBZkNWIRiVWusp+67b+NuhEiJ4iUw5/uK8G6JavbZ
ELEsJkOlejGcSfuQMQz7roiNJgrV/6n/yVXcd3sYnJEUV3m3nWKO+c7uRaWcpVU/n7E3RppXgXAX
vt1xE9qOpRqzDyqrCDap4vYGOVWyiJzlQD7y2qhK9Mr8JBrqrSL1hpOm1z+J2XOpxDLaXOxWTZbU
3EUVuyLgdfW5KKpuD3MvXxRq7PciEtOzxFL/PdEl9MMr+d6gbAOzNWU6LBsbt9SePsUJfEJC3lfp
0vHwYb9osIfY2m3I2QcOSUrlj6bnxPrXMobDrU0r/otWnYPNdltufzp9izvS7qFXSTi46kVWvWVM
ZWEtOANYmt+BnXzA5LhRMKXlG1MlCOgIkaak+zrvIzIVJgObBpmOXeoJoAJsC3gyUp+/IVtLljOm
uqE4mkwGl+DKfE+OvSBVVDfvOw3KMbkFa7wJ54FXXeTY51z0jO/jirjFH7JSIt91F9iF0uWXs602
vtZjViI3zSSY4zsr5m+jMtxXpHKnesD3AfW2ujoShKqZ/cHCokIZjVmpP4bpxm+9I+Yf6mVlfcAs
ZDxoPS27TqITmCWWZvEX3ZjfxDhp27Zv1YPkUGbtMs+YjSc7pg5RGyPT2gN66DtlMGHc5mJQrqtV
NE/tjI0BSVwl+tPU7KCqYc5WV2H9rVLTHbLcpfFRm7Q9Uj199XT9/OSRWwemOSmhZKH2xT9R4eiy
mwizdt2Y7IGw9D/ovPwRsI7rfLYEkAco3B3f6JbHnoA6Bi9/Ub6wkGzoqMVI9MZ5vYvtUwlcSi0Y
m8WSsaKY9FMyzgd1OY9xfaGGdydzjfVE9rzGaZjyTOmdvFkAwZb7Zg/NttNUF6Yj9VKSL1OC9qLW
t8gOqKcfy8z3qF6hbJswnZmgwSS6PrTt/CPv81PTAmwVD3MKMSYd+IXac2tjy9bglllXk9rhOAUf
t9s965p/NXGPG3CJ38ZknxAnH85QPOe2+5ZFedg7876dbp3BlS5fAirAH2ShP2fRGMbd+rYW+SM/
5wHbOr8vKAtjiR3MkXgfITe7BjPJei0KTEuNCOkHDkGLd/bcPw+JEpRJ5pXKr+NW7HeoxYozdsku
1SUugBmFoqnEoiUfbCatvCHdIYkOems+9e78xnX738I90uhNn9fUvraKMNMcCJevCi/BWCfXfv7K
ubJkqbaB/IqMV7e3QfWM8jSqEb9h760i95psQPRpw2R4lQi/QjnXdbVJNYZy4lpqb5W8LIlzLBR7
v7jlU9Xq42bqqQ1ce755HYMIYVkdHB8q4YZly2aIhdeN5YmBmcYXsTK5xTygIZkppXntTGMjswue
NR/klIb1lHlDbITxVRfg1onjTcQqq+ujMd40DWw8V3x1orWMdYiwUNqKHQf81sZAgSu+nEuql+pv
cpr5V3ej2SOo8opZOzSjtxpRq6X90gfpQrJSMaG15eCl8bMNdwTGuLozjwaErPCsaQqLZUcHqN+X
ylWfsm8paR7VDWPv3j+HOww+Ahl0AxkWVb4C82JuAuqcxLOa3KwBn8E9oqBKP+fOOqSVOMJyXStz
eiKFc7Y+a/1Qzz8TmRSGyqJlBXXV/UglnYp2Cm4Ah1SOhCDgZ8Nxyre+DIShgCbAXc/5RWuyqzOs
qE4C9gFN4GR2RzzzUfxZ8evwQ//KaYpg6/i1wQtsNDgDe+IP+JbiY9/vte+EN5h07wWDzd+YHVfU
BIPQAuA1pQpbdxunp/xlyYUPBmvojzYbVaX7VfIvJfow7G0XPSRq2PDfLS6sIDLLA83NhftcxDgM
cJcUm8zeUPyhISGoAdXc0GP1fGyKLSuf1di3bM7K71X3MuWktFfT3nXSa6NA1/ZtQaLPtaZBZOHN
Ej/xhtCMh9o9Z1FoR78rsJ6gJBox9qPWtsQl99lbvbxZzXWZ34iyHGgfji/sd1y4o5a4/kCzQtpa
SRyBp3kvmoe6eGNJ08lTJT2Mr0H6SfQHG9948fgOUvPYcuwTBeWIa0pIYq1qfsq2N21I3jhblcKI
F7B8I2MhD8YFS59sAsv0KctN8CZXLlV9IQegYe1ohkNVt/h908uga7yi049l/oc3UG0O64NZbZfH
VOdH/dHUYfJMM2jdhCiFCXsIx+pIsWBLMnFfeY6SflpnWfY/rEnpegRsSUW/bdSnJGbZQgE2Po/8
XACrNS1/U9e1rkQvenHdbTv+Z7dtfSeKnpJOUCgQBYSBXICENOWzXjH9xikPcrGrjX/of+hAM4N6
c0uRyAlf8c0U+/3SRpuJTAJOou9m1t6TjPtQEZ865acRdrCmF5lbeLxiX1fsLYytJyJ2QpSa10U4
ZwBWpkpLJcWdbTwSLI4qwfOsNda2batQU+OfJh1x3Ks+I+dOJasNCmnjJjYpHyTZzgVmT+0onH+Y
0X3gW0pzRcBuMeRa+zSNzcnSslASll1W3bYetGuvQWYk9l5N9TcSIe4XcdL4C3/g3Yrww5aPT76P
cAhKb156P12hmzWQmnibS/g0FQlQX/YajyJMhcdp5SXjqYclQwnDp/6eIsvNKvfRzPVNboq8XUMN
MpioP88k1npmd7oO/0he2Nvqbzv9Jt01LWOvKbi67NR8ho2IqBp37y+HnJX8WvAz2wFQdF4ECSjC
LpmT/HGG+oqDvB51DcJzJsjEUgvLuRrLOi8vzOOt6rnK0pS4ohbqfNkS5FPIeRx3u5gAp/bTJaX/
TzV69iBNFq/WuYmIeb9UYm3mozIW2JOsFlsBEGFmqsW/gdG63QPRqXGA1VjS1hmLuPqjaoe0JI68
yMwJMJhcMlD4OksFAD8esdk2DsCcO8KQi1aFuzHacNIpCO0W5R95iy8rXtJJG3nDU245F8+p6YTZ
sJ7pBz4zpo8kl9sVLbvIM239pQ36C5ESu2oCKHJX8Vq50/5uU6zapvCzQiMQRlmD+3WMS3K5YchR
vXJtuTEJyWxZ0s2dCNS9JU+ObHH8Emv6EJGGHNHQvDB9QOFvJnXcEX53KmK1/ae4HSdKZP50ahxv
5Jyeat15YpdK04t8SO34bXZcYCpYr4bYKvCirvcd2VDi6zAJTTjO41HFGKW8xMpw6Ob+UcGbY0Ee
M1aqmDwpJVPtW583vb/CMXrCuLNIcw7K0hl015un2aCDPTbgylRDfjpp/mklOLHgXtpNbWv70qnB
WirtZDn9d6dDFzZkxlD8cBDlPXBstEEs4zLxXN2Q+8oluqdq1KvmrK9E4L0Wunmz2BpjYAOTdZz2
hJkq3xTZ3VAcxQeUv99B1gyfDhXr4GMopNB3RvmWCvgqU7N0iKBuz/aUHwXQOJUdFRLFM+2+PiQB
mTmglt3i8IgiFRxgHxiIm+RSKuw/zO4hTeBtLBWQTly44u/qVt8NrLs2adNdI63/VDOFS3UECHdK
bBpyh+IzqYeQ7Shui+FfXCmBoYhADM47MTYbVDasSU/oA58w8kxdxEaYeAEEGJPqPgx1euOB9ibs
cjp12Y1LE5+gcNfpN9iN8NnPD2iGzaZZ+n1cuLwTP91i3I0krZJZ8gSm5K14wu4LwJ7gHcYuFZly
IL5Wr+ajbuOSnNPaW/gS8Akw3tu+Y0t0wmtmqQ9m9w8dnMYC/gRTsiWMKBAVhSF19EVUGAb7xPRZ
c3m1bv3ew/NZ/DabLNqz2IHYb3yR7Om7tMUtAxcjHj1wgA75Cno3W31bcCXB8ddFZYDW6ffL371S
oAF+hF154ri7r9c97NuBY1pbXBrnKbphiw2dXPcsew6ziepuTIhipEwcMs9CfHf8StmZ4prnHdn8
AIkmG2+4P5tEPViBODvYukPkV8iKP2j7UMSNV8kt+p231E/O+C1x/IMbKit0WHWjoEToucdagkyn
MK4OCjhHNZwX+9ZwnSMCzNPrY+zeqkSEFB6XsvNmbpMj9ehOySkit0l1Z6w/rGjX3l3P0RVl2bs7
Sg37Fo0jWOjBTKHli7OtqIcaD5fSmVeSoWCk9m5ON+4031bIt0hZHyrN9rmEWi63rXJ9rlGZs+nd
Et1lQBooaXbENhvY2O/j0cS7Oe5akR0X3Nf3v2f/cUeVoyp5WuzlpecnoexWskb4RUrrRc5kMfW4
ZoxqK5Ta71rtUFOTUqJzqw0pONlLof+U2ME1NoS5Dx9Egt933X2miBzLq1JdYtsvGB8dJyDqfjux
h1RqN1jwmdqZc9/R+FNbcj5QJICPNRleuuZEFBxN1pU/T486GsrApDs1F13fJ3X6hU3yPdOJHyyM
RxqOD3nWXBjyR7KplpbHNTnnHXvnjJGjuLFfF/KN2s3F+SeGnSsHBH731ybnKkoeZhrAHTnhtTc9
o4GC544nCTav2YGKiGJePo0GwBJwoiqPyegcBu3d4DINhBXMyhDkKpvA/HKvZWQrRvh30Klev+7c
5oTbiF1rhT2Hg9q92sZeate0/4jXS5y1fruQZxNbxFmu4qmjVroFEFP1pxHGD3IfJ3ig2Ix2l5iQ
UVI+WcH50m32UfTdpq/UJqxFeegnlgjm18QSSQqWCzMYAmWdDr3rNmWzwVA82uvPVH9062PVMGbw
3qdPooSgf8/ykw5vMT9b7JIL6OIsZG+otttEf07EMUbZ7LkZv1UIygmHJk0FT6ArM5U49ye0Dwg5
cuqA+sB74oNGPttJlkeLWoGcMQyp8kQTNFIwoXR+c5vEmf/kYJXCIpr0D6s8uPmetVqiHjNAuvgk
MJ+l2UOZXauOTyP5Mef3Pv3L3uTkUaXe63525+ZuhvxhKd9bR8b60LGNQ8/bZQJHfJT5o2IG4/RW
xuSDbMlQWLTvsce8HkBLbe6xGbFXpg+Nre+JgXGM7jDjnzHfS76b5V9lnG0Y9RaRcRvFuwxm3PmY
1kMd47knFe/M86sqW6KpSUzAnUL2bau/6ey8JWtBvNKBnvHy3prWVc+3CxLi6pG/4nLHtN9r/Whq
G4eXjsmp33wUTndCGoPuvNbRoUy/SAPdqN1WUSmI/XTyS1m+AXRt4P2LzAMxDOBD5g7zoboES0KB
8mc2/SJIqPWAsnaeOUAIueS8xYM32sq24ebZNFd1CDTtkNwdAMYaoqR7Sf4XAcul27n5bRY6Pve6
+WZxG05HjVyzhd/vr0JrtvJrVexb0/Xs/CsG55CgrSx6ju6sQCWftSgouiMuI66V9yAXEkk70M/p
S6OCmsGlczHkHE3BtUN5SOXeKLfY3m33S7LQSotTNeys5dNi0KrHswJ7tvTURlsemFwwuU8ltVMl
fvZUPUK7EkFQ9ACxy4MQj8XwI5s+VEW+FVxfl+QCvuUZRYj47IM/bHTrVBjv0hX8Ytd+GqGiBs/N
eB0sqL7TOZkPbXtWX8zpD0g8x4v54UYBd5Z2vhBp1xer12Mp79gu6J0aFhjD5rJ/bQCuzewm4rDo
LHirOJBUoxoW1ixGaD6JzWxk/kCalxjXoKr+tJFPmKTZfNzR6nY2yhdbLFuFeKSpNfGX/jpzvtWX
LHBAQpwyCVgT+KJhpMSeotDPbe4B5zfqjMREHKMG6Fkq3LOSr0RdWZQQsypxxGUXeoURgbF/1Bqb
RqvcOlaMs6RBdqqDhQ7ttOrCaYk6TjflL+OLVumYWauP2HRejPQT/+oG3uro9kPYJyzdF9weldgt
4KR4SfAM4ZFLfGMxd45W7VOS/oH7/Lw4aUhopGj02bvi3qJS2aSzsZP3uxK01dpNv/lQesPUh8m8
PC9GQX4HdgicGvvOlt7CTIrZza/bJ7t1OJEZY2L9CCLG6QIEoT4DYvkzqC8DFWpQGyzOVwcrzfzN
JpA/GHAu3l9mJjI5bDy1OcBFhA2r3mMDPCS46g0Rhfint9ZYhpH2VKTJPRiYfant38M2wHPYw/JK
b/WD2fGWK20+/josYpcmiq2ZXFyN8qiUuQ8iXDwAWs/oZa7lswn0qqrYOKbc3M1yalkwpB+EHm3W
bDu6u1i0PsYheuMeNXX9MsETqKUX7kOUPMUG+V4zNtd2n8oDcRxcvT+n9FZOr3UdqhMPFhkm+sWd
fqldwnE3UweJoUJhQRa9aMtNQ1FYh/ygtvVrTfTIOrsfjsgIuPjtrL/YmjY4dYlB3uaKG5pmsjPs
bpfn2YMTk66i8a4k+GFmvGs5PAdCYUxr9uNsCrBy0HhCwkWvcO981+8M/Igygt9rTJaNBERuj1P9
lZfvC9puqT4o+i6+U/j1Q4yqcw+3IOtn0w0KfBSVpU50bXg4797ziMxhteEignOyr2h2w2QlCEvO
4KCi2dl29pucUU4MzlI6i1LcS5LLYv+PJfPemJ2XWFgby30YzQJbar9xlnZrRwSJsf5Sl9cITazm
zrlwi6nyfFumkd+iHNe58FiS+sYwhEXZBUwUXqNSuERwAT9FnYupR6ddfVouHfXAJieFkYHFfjll
D3rC5cPB+l0hEChZuKqPrH08pbwS9j2TqmdHim+M+ZYKn32Myox9Ej3U3qbLtVcQjz4ycoAayaeb
vGvdid7q7WqThJzPtIHonlD1Y0naKcusnTa/ufOTw9VF9oRH5wdGKp+QHHL3tF3NOraNmL8pMO72
pB3tKjGe6+5dyh32QUBkb9U4oZgX1PuUiTI4JJ6c2YsxUZIRtKkAtMZ0Z1XXRuBxQB6rje9G/yjN
vUtO4RR/OtOpS/ccGGx9CRyZ+d/vSgAkKVsx4kQK20uKmWu+4ApeS+Wqavqu5rfJ8U/xLdyUHL20
6uWxF/KsV+Ix7uJLo9uvSWrp6BIy89Tk7gfT+8e56n2hpKGRoJMLAgBIvxEbmRtXfOUggU6N7swk
MnSL6Te44biG6hmlxuNlHpi1xPqb9PFuGeJnHMUfULFYURRxi+8WHegH0kpWqt0Xm8jKydwqVnmY
a7RRrTS3FkJaandBslpPpkpFjOPGH66NjJxVvIusIbl0ivme2iXSa92y5WyXg3Z3fq4t3kIDqkrB
LouJmudw6FWLUCpjJIyC9KkcnWUjKLLcqCqrBkW3qS9fnYcmceUOWyM/9+Degei6zzq/6/NyRSSa
wjpT/zSUtEGbX7K52t0H7GhRD9kcX2WTPaox6Ro9Ni8S/ygkdqKd7jC1SR3uwwVMGVF/oFdNdvn2
I2XPj2ZGTBGBtIHVDpAArF7GLr9in8pCDdHbEUwcpuFeywJxWXeaxyjD3ypLgwURtd+0ocavuV68
6TUwTumil+uGW+1lMr4laGeBWc3Eea7AVNZSoxvUPFddwcE9rG0ZNIrcxbH+IiX0R2s4r1V6L25y
n1Jt+hqq6qtoofjiKHuo87vHjmtBr8qr1XKAs0E9kDb+TXo1YUXcd2sNFzePrk4Mc28ytLnNh5MZ
f1ZPjGQ2fBN5RlpIqv+1xfpgdbXL98gsVLT/NKbVTkGuIHKQ17f+baEg1d30ui4sXkpd/45Rvrwl
mV7BLEN1dfB2jO9NVF5gb37pCDQPI2sqkDCLN5Q5e73O8jjFJQg6nP02ZDOrGPbBq5+aVP2J6vS6
Cnc/6+JAWtcF9A/DVv5DMNkDZjGg3f6RG3qHvtzUGzEh64FfQa6pJpDf6IRQFse2iiw/vwczAG7a
HvRPuonI/XUHdTvO63vTut/mfS9cLAgkSCMlJX3dnIdSaZ5nDVlAbS00WsJ65DAcGpTeaUWrzgU2
YmWOGH4J78NF2l+IWJi2ybQe17K5iMxg0XlHB/o038MBEFTkyFexciQlBrz5bNGY2PQBxTeI4rPz
nq1WmExO0DTiQvbXXlfcN9i+va3wg+KyrMj4EcUbH5CIyyUnbW5Zl73LGAFf0eRHmsz06yiXdeK4
arT72sS62RX59kOOf4LZ2T5Zi07Qrx4QN/6ngRqOMxZ8aIygyMlW06x4CyGebkaXS1CeVX8kpO5F
425hwv+qzLw25vACtsHwHs+PWo1ZjtQ3Rn8ceInEEu9W5wHgdDD1hwXKDLuZduDhfol1JyAFetzQ
Xzx6Sqq/5j1Zo6QGxx4oFqqonL9Sab7FS/WimNFr10h5aLPhaK7rR9R3hzHut06phyT7p5tkvYv+
0VZPnc/RdJpNtRBl0pGH5TaY6C0rHMfuSHBI0JXZPwJgT8kE2MQ2LSMD09WbL4ze7JxM9a9FTvMy
QvE2egG4Z9mJi0SmMJCR/7Yh0vCdnTanmJxOIm3e2Ev/ZpnyJarhSS5kCvad074rFGVwY+XJMGIZ
rol2qzrtABNgnZ18wDsDguFJu37lz+lVmoHunyIoDJHml0b1Qnzi62K3x2RVXmW7vrI6vwLa1360
rNt5hp6swCk3cT2/F5W8amLlMsPBrNnpb8+ksnHYuRjxvG80gjQrnMAMD0gPRKzgdUzTxzTrocP6
iA1gdgMvwvHa60//cXQey41jWRD9IkTAmy0BAgToJYoyG4QoleC9x9f3Ya9mJjqmukQRD/flzTzJ
0hSoVHeBP3KYJvltkXVXzwFyg86ujWivp+Mj6xir4UuzBh/e2ll3BqYUYOq4jWdxL6lysjEKwY9B
acMmax3N4K8vCAyZ5W6uegjlTFn4w7epZe3lUfB1XfhtVvAMGlffoh/5WyxcJOJqY1ravlAmfZOY
SE1IzsZWH9UXKx1LB4sLqs7c3dQnNzskk8Jbob5KxrxTuvhaJTUXHTJ6yyivtmCNx27UXgcZ70U7
QrPG6pLYpSrsuwgfbqGyEtXjPSktEijCY434yjeydZksUyYP3ZDfJa1L3u4DBtFHbzUfg8SLZWLv
KXQGPv9iCoYYPSbTdhoVerg8ahZPAu+UpHYWQLBkiPuLXNTvQ/48mXo16KvljHeeEIDlqc+CqzDj
JzFwZxAxv4Uo8my/rJ92xPohZ99mz2gz199FlNwE0wjK3jzqM0HjQupNZC5+hcWo/CuW8ZP3FNo2
EiXLmt5VDO7wkbEd6/YhIWL0UUnSovAXdqiVJvpYSV+VPl02ZVLtzaZe3FX4gUuH1gAbQmIPgwyH
EEwkfPa7Mt2x2QiJYqfzVeZ23qnGYSBen/LqFTTBifTOb4ViZ+pwb5sQGQ+OUaLahJYAxxOgL+sg
JE+oJcrP3HSpG8aL81QNwbRuopSL64Amn4CKVoYfzNiuQFEntKkcrFFpnZKmvOqLxaxs/BOqN1Ln
m4jpOVnDbW0YLukCO4FRN+c/Ib7flVulMNKRSWODmAuYqv+wA1M73Hpzxs6k5PmJSuI32sxq/4ib
6kSA4d1iq2JGwOQak/ZwBVVN1Bt2yekbnUDIfHievF6FF6gM0Yu+PlNEg8ebcrJ1LL2GSE0nU3GE
uBKxVNlAkMR59SLFmj+37b4tXbPpeV2uLjhiB+IqGgtbNPkG6J6X5qdg/MJudHpLuaSr8qoIqLu6
7Ear7hlDY8OqfBim5BhNHtRqwVawu5QDKarGAdKW863hDcSJnEdg1QztTSn+1srY9MonqvrVnO5y
Ca5g5VYycAwiy2KKd3u945hrGmzTypZK0fd0coEMAlZd0Nd5QadIpt28kVOEfPbXcEtscAj1ckk5
FyYWIfhhUkSKfOyYU2LHWNg9yn/S+leDSUNBx1az6N+zeNJTqm+Hj6qCmKO/rSmE3i9BcYWSpWdR
H6Zm3qSY3pqy8kLsPBGPfSoX6MzY1abXYZD2Yss9mBEAcL8tiCiPSYNPuDuCgkYN0dzQaI8j124x
rE6SmmCxoG8xb8rAKuP3vIhwGioGRst8/V7yBY9mcl5V3L+RdQcg80hQrMWh3cPofs2T2Uui7joq
ctDLvGTZvYrlqafEvdETe0lZoPaGehAI9ZbgIlMQBIO6AyGpm7oj807IB/KqllNFSJVqQbfC/FXM
X7TRbFO2k7P+GxruMHDaxZlX43kfMCylCfCUOHcSsF5dZe66EB0VA08xR35i4tquzwax6EzQ99g+
YYt03jBwavJLq6bCLaiDGnED8s70a35QmrWvRhSfwhm/mJQ6yTj+9gMEWsLyTmJolyhXHLVTPfAt
AZlPkN9X8NGYwkDyW1SUZ6VXJYNPCGZbimgMy2S+VbN4nEsVc6J55jn1IzORuQ2GV1z8T7nKrvJL
ArfPytNLb03fEWpDmL6YOBFYsWD2+sdvUOdCNORHImWnKTHe1OVWp69Z8QjVr5J8QY9+RA8vhwbO
oAnwxYgiWEjHLON5kYZvZk+Xu+1enI9xdl8o9yjYim+mvN6FZRsoOoDW5tya9yV/keEr18VFHBVn
iXRuvJknsWDJ8CTEpr7TKu2qsZHgPpmPR6v94XXipLGFD085JHRrzu/t0N+GWrxadHiGWgjf8a0d
k30mXXILn5polN9o/Gdw00sc78xVYz0vYqsVloAx/QU0G7sRMhlGnjl6WLtEXhh4vskpa9NDZAvJ
W2PbKOUXPSkoxfEOT7PHhQpeVfySGtUuUxApV52Lb4YXvAfGbQqszzA0E7R/UpZwbONZTyStt/MB
LKfB4bItF4lXAt8WsXxNin/lOuzGqURmQWvUqVzuZVqbftKJI12dnBzwytx6OJT/jUZ+XTAD1EPs
EAeKEH3jiK6dedr1McMGxoqR3YskvhtoE/hVN0L9l5qJT0pnpCSU1ReKXbdFTsGVhJRE8wieeSBS
g822lBgWGHeM4foBlibuWfg4fpp3ThkHffxt9Xv4UryV2EkhdudTYKblVmY31hZ3A6qebElbQ8VC
IaWUIXkgU1h4xoyUZN5H/EIqd4uQLz9wM15tdsmWZBrwAZTgd0AXFTNWj5qFlY47AzSc9Mkanz/o
PaUEWxOMfVq9pdRldJYK72Ge3k2Dn33kMsr2YQc06panbTD0oROapJASUabwenErfVbtJIM0BfMI
5NVO4GqjpkGtqa7SvS7Za0o8TMivMev+8Ftvz6l51bvaTcd/VqkdaE9nMHlT2w9TwgnqTequ5Y4L
0W0L3hHlkMSPCSVs0fkg9C+eVCUJ73K4OGTW/NX6IR3Ih2k0n5aQOVZbBXUOGyhjPK8KtCzCEbdy
hMBQ0UsfzAV4zbIZTisFYButb/yweh4Di5NkICTk5lfWWFUar1P+107HXiaYR3gdyGv9CJdiE/fs
MOI9ZW0DPzalPj+IwyUo2C8ZZ0rGG9DqRq4omk1syZ6NGSMydiJhD0eSWIQv5g7jCfAIQrI4VwGi
a5MXlZ7eb7MYs24pBW1ScTIzopznjxFn27pb5900/YN0tinVbR7t5/rGhQploTMeY+ZIrFYk1zRO
rCFNNNfU1rpDr36NpRdL22Vx2yu3ow1s2c2kfnfNQ1DsnBXiyDHEMVzbReQSec/h4Atel920+QS9
lUXgcLPQKjX11VR8rK5LRBTCTsMgbY+tgup9HSZ3Gn1de8hzYLLWGt1a+u7Nge+gbpuowlBxIulU
pWdglyP7mqjcJybhz8izxs8aQxYLMoIQrUwO2O1bKCzCn744VvkJFGYtPGjNs3oR0oMhgOZ0wh5J
UJLdkgvLGCy1TzcMbyhXVDzo+pPpcj+RWoANF6xHoLRyxHFW5cIFeEkN4QxLdM/aTqMI6KtirUbo
yJOn71qiZC8+zbUjjNQ0f1tpe02LNxXfi4FLJZCov8t9qbjxVLHIRTRseaLe2Iy19exH8hEpN1wP
KufCsC1SuqRZ1DjJcBaf1SiSXS/fIYGF+sz30Ba4gAqfsXzQ5wfBNHhGbFPmJ/xpK+t/fYMkz+GC
NNlqXk25BnJRLzZPe61f1njV+MGGG/a5jSo3e70XfMAe2yWfznkmXWPhVQTfnehvVvcuczyCzQdh
Im9R16EA1EIFJk90x+LPUr5a1ZXn91r6iPjKmxYmACLycCH3WnsptK0KI1nyKiwU60sDVVbZTbMr
yQHKzahnnpbwHhlR8JQX3tYvRMmtlUfwUORfEpU/HJf9C3KQPO+ZnLhad9KpYQmA4l3sxMEDgqiT
jfdhG/Gl3c6YUi2AO5SckQEJqhYnCGknO6Vmkw+7P+psovjlwHt5xrc9KmVRLCY2Cy3MIFYa6dWc
XQi9sQUWjD1xkMgnIz5AsK0tTKZuBJQrs5eOEPfOKA9Le5QrsCLPTDE9fxBL7+wPNcODt7EZBvZA
zpy6y3Csl01G8jC99epRSz4n+dXk+a58tduym5+yHx2cLCfaAjp44vdgp/0N64BUbjt1k6tHXbrH
/Z/xrWDcJ8hq6uD3f4kixxgQs9uz1Fk5IvxuGpZayhbll22hHG0JRPTdzuBoeVFYeJNb0dhrufLT
r3Oylh8OTcaFabBztlrJP8m8xSw02xcC6kl2k78m0cmLRye/pJWnmQdQFBbH04gQgk6zM+X9mHJo
B3inMXc7/+9JoSKwSsI872jzwQgv0FXYK/Ne5byn/CAQI6Ko+0bZln8M2wQ/lW5fG4yuFBx4ObhJ
Qt6tVyc+FySp3UcFHtP5ICFW5CFiVtBCd8B0t2yF9KerKW3xLHMbJV7RvBj9SQbljuUS2nZkD0+a
P5mPAa+eea0LX53eF1Bq4mehY2DckpmISRBUiDm2NDMK8Nol7RkGSvHSrAfJtPun5e3IyZ6t+9L4
qMyrLB8kIWjG7aruco1/I4bYw9xdeaQLTLHSeShZLW1r3dWQl2p7KY/ANwbJZRqCQa0lfinAPIPf
f4wT5mq4mVxdMOSfuIgqy0WZULlYZm1a6E04a0cGU1tja9Gzedto5rvQ+GLkdvMuHHa67IUKrWXU
7GwIZULqN+0Y7BYGX3zN3a1Vca7Cy/BD2u5gmsxB2m81k9gbIqgHoYLWH5C7zHPbMd9Nz6eIuyhZ
N/xDnB0l2skfXrVnvsRum9VFVlox9sGLaQ+hPm+ZvXCjfETqcelpjvoTodwy2PQECFWkOO7jm6j/
KJWTbL2YBm87P5yPIvS/aXBZu9vQcVM+C4DaRBYkT5Az8iRZcerVtx6i9QrpToyVg2zEu35d97Dy
bC31837XQY0NMd73bCAzUXNySTml8vCtd8MurChcgXKniAtdXsUWifBY9XSWkXE+TLX5wmT0PHLq
X7UAG65LdWDEUutBw2Dhb/LxiNH61vXc6i1p+hsqwZ1gOW00pavt6QlGD9v4mb+YGM6Il5nx6OUz
OD5lwaZa+QuWFOu5nJwBLpnar8kwljJlLmnJbe44WolrQBhqz11j0itQw2a76n3DbQmCHuCidP6N
h0tT0HRTgC87xML7U+CYTUd9cgroHnLTPIAdLgiv1oLGCec74xUpvFnKXko+1CdoFLSSbWCYaHz8
/KJiEzXmpXsw66Oo/irx0Wh/VeGtbLiUl07PS2b5i+Z/c/nACUFtxipscHtiFKn4fLnvMOIG82S3
9rpFEv14cjMmB68XOHq4U+Hshvi9KDG+tSxKUxu7s/hARuHrRNmFlrzi4g3La/wkOZ7Xe9KzI3Zl
iihMLDSY11zmmxAMEB9Yue2xlf2QvNKoTD3ipoWzXG3qrf5ZLjaCvk4K6E/cJw8D6zPmwDcToQjK
KYqJsW+RIu/jle8dfxyuqvYrNJi7rwyfKAcleAFKI5rDcxww4GI48HVdvfKjfs+Vgr1EQsx+HwGy
jnYCBqT9HO0YhiTEPU/h+pP6MVYSuHi1O/zjUMB7Qdfe4DBwaMB0G58S2uXpAYfIIB7TV/x2MF0Y
MZeX4g8Lm4G+CsCNh75DygK3j7XITm/Cb3gUS2fR3SmouQsKrwwyMlaPQ3rgfrTysu9ws2zAT0Gt
TDfRaf6i5MYD82HyIwEP8yMJHYUKy0s9n4aWtzBx+p35mD/zO/Za3caB/d3hMis3qTcFCfaMZlN+
FTiogWiiTDQb/bj4+dvAz2x8T/GRIkOuLOydl3WXJxyHuxJHDpsVylBOhMpiP79Ah4IH2mOc/0j/
ye2B+ENS+kpFLpYNuLuQebecRnJyeScFVEtqO8r/0nsicGHyWN+iP2nVZfasC9R8mXH5Qa5kJPP9
Jpluj48WFVXhjoU88zIPLgtxAG1Ia04DLQbAop9Q63vObrrD52W9Wzv5j9Bw80dSYV1htAb9GYs0
LqGJOOuFAQHzrfRafoWMKemWycEvHxG36t/4FX8DJbbaMfrFEQO1mf89zo6Jo4694gW3xiJeRo9d
l1pvwrMFqu1nPhmctpAS8UaZG2obuJ0qynsb9Lq9Mowbe8wbVHRosHCkzXIjjTBql3SP31DCaoe0
EPvghrEZkknHWTQBVIYacODL22nQzW5GvTWTe5sQidvH+XUdTgXktnv74D8i/E3tXZttRur6Lk9e
d4ETUbgy9m7dm7r9yI7dztRzxSrKpkgtQghmLAYiBcD0RcXz5vVucaJgHkUNNGWzEYQNATeMQXt9
23sxtHi4LtsOZMG0MT66h/GPrSIb79f/e4JdTrUC+D8OG4iREh72Xdq8jVeAkVLlIozRrhFnW4vz
+IUle7KcrZ/c+s5esvH8LBemXv43IwADi9lGOfrjDc9YVW5Z+ZZGwOTQfCFAW49csguE8yggp4ok
uVk/iD8J0V+TuPUSCG5zn5/XRez/G3U/z140XgYNT7od74rcTbpjx58W+fqJ/eFiJXgf9hXmUr/6
TQR8aXaGy/TGG9q8JbdyX/zKH+0DQCAJAflHJ82AWf1tktyYR91HQO6IW0DdY4VA5+eqc1Gm3F12
iMhtKMqa0r1WfDTZI1EXTi3NpaoY+noPopbDk4hbYv6JMpgk7WQq7Mt0toM8FF23xb5rLgCb5zta
FEfuqYxdBZEJlrs1/Na8DCcs9dTFtMbXE+Uplg9CQ8x2HgFdSGv3OmQPiHyLor3Rs0OaURyYoqD1
vlESbb8YyY0FYV0eSyorZ77sP0p3Ump+Q0p1yunvagtPCw+C+cp/Mbp/YmtuEo7lpPhWS0CHOF16
i+mSSxsPt8T1xEEEKOVAal3uX3SZfLaiSG2HVm3NWnu3gC33tflQ5788/i2xoQjKq6YCDCi+Ncrw
Uk+VTkJ/WxU3KXyBdeWzvQL1Rw1CrT6CA2Cu+Rl2eFHINHBy4qbj6jBmSMLFc/pq7uoAb6T8h90R
ntWtxKHcg9jkhCizyCFJiWF0v2DsY38C+zDV9kL3kiFYqV+A5nqdYMxESWr0o3Efpx/Si1tpS8R8
KfYm8b0VN9TCpWq07nkHNNrs77XuJOecD4b7D/TOG1XErNmfs2jsjv1bjF9rIgCRI36D/+mUnTjv
5pYkGL4LQeIK6QkC9m04ZwqdIMuJnVTLy5Z/rOIzzGeONy56xmUsA3X1CI5T3iLuSu6vEOOwpOe0
1ra3dFxP85Pa39UfsZQfaD4dueHIWvXaCukW0KQtqph/of5J7IwVFYXfKra5/pVHkgP10R6hP68d
f2qSuqZ0VedDLwr3TmacnZJjIst2qO6BObAd6HbQWrjVF/tQ5hsPbNQnHe/M40q6Fs6vCBZmSsHA
mzxvNB2G2N14+w2HHqWTRlBmyfyY6Wqw9sJL07V47ziDiJU4TZhiexfrgf+v/qmKxGprhjpW8TrY
wk2ssHpkdsHm5RG1F0H9rF8AV3oKJjV/HGUg/6t2UoBuxzi5jL55TbnqVYJoL0Ab1BE4a0+dC8RP
oFaIWPihYI2I5IJidnl4zlsOYlk/D8tD5RUjpPjrYNEZIo49cq4iGTGDmrEB/RfplBmIVYcyMJgb
U/GhRQAv+WJJ0u/Q8q8VVB039PTbmUw1qcA81VvvUfqpQ24e62RXT/pRsAYGaQLq6RpYk5pvY0u4
VUl3o2vsDqTejojokmnh6WOHWgm8YUNQEnFPaqyXQADkpJAxm5eNSLgWQI/5i80eWfPpVkykY1sl
5D14AsXOo4QioBh+q8F/XzNl31MFIQrY7nhg217DBrSgwJW/Jm+QxETsNUN3GhLbTNnEc5/P1vgC
mIEq96y5QWHwW5qDOGILIg0WNJVxDUzBDMw1DURlflNl+HyheuzDzreUfKcb9c6aZSiT0mkuO2eF
JE/zOKEz7DLkIMjZfmAxdEBBMlMwANTNfQ0Xd87gUrPWVjCdsn2Bec3UHAaG8qrTPQg8JTN7rnPW
oeuLn2g85tl7brVgU1+iAktOnR1g6sH6R9ymE4ElrzydKpUxK1FZpuEwTBJV4AiNZk9T4MIPigL0
QOUiFMfpWatjyc8o1tgs8ngvwt7JEZstcb6OAzHFdmYyo1JkBlcKYXAdIETwp1rnZ8+UjA3fNO+F
/I9TwO0iw8lilq10QmTvJGnAVJeBMhQ7NvIbmJXvCRYehU6prOJas5yi5drI1zQSQChiI1z1gWdZ
Yk9JZJzu0RP2CsY+quqV8WQhOKYN1QGEDoZB4wZN7RdPS00RztxRJ2wCT9oUDc53kvN09dKpRyl9
5Blj+x7ORSBKy75+Zge0CNl5smTiWrpJzKp8G0rrh3IoP8kzL8+/dH7eTpM8hUc1L5FfdFcgCDXl
0m5a6KTqRSw/JZaf4Smo9dKhTujN1Gadc7WrfxJJsEjirp4SJZoN0OOrQKbxCNfKbptNvlGoL4BC
Ou4QgVrv4RZo3BFN8BITiT0BoauPRgI3wt4qBkKDK/bx8bdL9WunUKzdD9uOWVKQVSdsO2wZ5jam
pmNjypxMw0qBUjg0Qch9y0yMo5QIft6pR7VPjmFUHCc+b+MeRv2RdR3yN44pfkqWKuce8C2c4jvY
xTcNbMVQ/JXFbFMow9vN3JDbCLvwidC2YZ1so7r7SYCB2cDZ/1Xx5NYNjhHc7wG21osJSpBmiJsE
SK8FH2OAPJSwJTcyRvO1s0VJ2TaDflpQgjGbM1dghyNExu0dtoD+HZYhOWy8NNoP+JZ24urN7kVD
kBQKA4utta+1G1dAijR4NHsyyrY0EuccNeoPVLaKeonAT68f9mEaBc/TUngyAOtuoqOjiA+RzPxH
6ZjT6YU36vHrBDEGw8RdL1KfIvNfAND8Yuin5fcljKjYHXpbOQ8fgNp3o7m+tJjlcwO7MHFYug3P
MnvQFr25o+toiavXUiL4C7FIgLoNfV+o5x++H0EucfMqIbJ1V6Gbeibn7CwIkFVZwZjQ0SqiwksM
2R3lm42oyWmxzDfqILcD/tCw8hY5QbqWXSosmM4Vhi+LQ0YgGEBuzJpOkEu8xhS8jOzP3Icb4MN1
m9H6pJJ3Y7qL7wkBRa3aD8mnPrA2LT4twpCUvRXzt2ie5ukhFAeq0XmUpF1O7gZisFdyl8aut6tN
ZA62K7gdbZVllzlWbjzqQaq+A8JaYhoE5YpoCh81zieuhBEueYhVmzgSuK5zRJCKwyDH4MSrMDEJ
t5NNCHnXmNq7jrzAiy3Iq3bHa89p6otW1A55QqecFux0Ibl4rNuZuNfRejIIDpmcPdIBN3o9qFeI
qM8nYTuBV9Q1y1tixYm0fqNkJii3Onmh0xb2Kzn8TcXUBUYcHxAIgpl4Xc08LhWEb5P2oBA2A6p1
0ozOiZv6JPKZpBaGe45CFiAbC4GRICI2kexFpwNLg988W+W1woKhWU/7SWqX6+wmYrJ/DpDhbwa8
h/3GNJQD/RpcMLRsBSzwj+zvLrWUgCFu38j0qcnrdoyf2rvM2p53bsayiXepvhyxJW8nFmTZslDQ
iLmSajSdLrZYDPIBlVUyLDgOq6t3k48vwcswK8aQS6ZKdhnTSfMsLDPG7t9zm8iCxWmsY2JwdLHo
KXW201X+mi/CXpGqY99Y71mT3qkv8eexd1opPddI5mM6HXWUQE0EfzNAJSXCna35myGZjzFhWDf7
NxOYjczFYkrobFDivWnU16guXqj98w0UVD2dgjzM/HLmbRX3dib3mlNgVaARxUtDDkCzYR7vTB8j
StD1tZOxPuNv4WpIIoxddHffAfbu0yTHET7uEhpmRc6XpRz8mCUu2YoDuAHIWsZFl6dPrcLebY3T
kaXF00AWZuGnLtQYibN8r48yS5+oCKhnZsTKhnuRYssm6tjQ0fDsowH7h3f+M3qK7HX3r2a8sxDY
/l+CLPZcxLsxDu2ol3z4BgAzkfQymLp4MPRUDtYn2mKF/238dB2/0wyQAZepqP8WsfZnw+8a8fSu
fEGwVRDAW6zPlhvks19+adjBVzhFYT7Ht+6Z+lshWILcwd7jFitpQ+rzcHptnqt5eUb+R0umFIk/
Fl1Ir72BUrxwmr+7oaZCJvXinrY+PkG1j31BtUzbHDtHRhVICpxUVsPkqJ7Mp1nhgg/PXpr6MwwR
4kyQmYQNE8UvOt1R63+Z9CjQeCQyJzLTyRDHlzHCrKdZ8RZrEONhpeGrJa5ujAXlQBSGYKR8pE8x
W1VawmX9aQpJZ7JoNCaqFuTm2GNbJ1ar7ZM+Oelayx2Z/6GC7JBjHs8xat0IaXPTLCrquvwo4CD9
k/+vI9LY7CnT+KhHUK4l+4RcK6GkJZEH8O5MbPhqDgXze/5hCvMN0+8CiJB6gqzmElDPL1BNwTOl
8tsQq1fT4sugTvdGUC6Zpj/tJTxzDDxC+ICqhbkfRvyUhfDZRiEEfAlzpG7jO7MRe9wIQ4XWv00t
1cp6bPj03X12mjFfZzl8TjGMMxWRuUlUubnEw79Z0RsnlpHeoqml6HGwvvhJCMC1FmpqMV50Sy9R
KdkNU72DVteOmFiRvcNIgb8SmedW19kQZbu8o5At7XbdEPmssYFIP+04AqFZOwmzv0ZOtn0mBeAD
N311VZo1plIEF575rCus1E52lKprjuoc3XU5gX4/o7u3HTx7s+4xZ2AHgrI60jHHFyZlJw4jiB61
FvfJXCfvo4kCAhEHTSDng5c7+awRId8W+qrvOhGzUGbgbEwFdfzKa/aCidWD+yjlz7VczmpsfqWh
EO04DXz4Sle5R3PrIqHfRSvqr/UMfdUYtEaJ4dGSEq4GY6VfMhWRJJpHtPZuP1dYTLX1KhqEq2As
02/l00ri8OmIblzojqiuZ9BQ75ZIUhyeI9Mr0FPDwswyKkbnMX8cRzH7Dk2CIAXx0bztr1BKLW+S
663cFuwc+uJ91BkHKKPAXE79rNDHBIvli1bL7ApYdZim9c0FFMZiVH5ODYVQ3SA+2NjHtq6mr3lp
HpHMsY9ZnLXKLpsMpEiikADzL7k2vYG0vbUju6x+YEdfLMca7BPDUPszGyyhRkMC20khx7LMvhFr
rMIirMZ5588xcM7anD8syJDAPFhcs1iBAcDiULyvdfol67zZ+CUmR9DeTpYgZOWxfid57+Zqey2t
taVMbcBGhQduLrK3jvt20xl+VGCRlSM2XGoegTbBucaS99foNbcVpj09Q7bap3tJQEYiimho5lcr
MdXpT+FDK3eJ3tNSVN7XTFvOhYXVfObDHCaUJktJkIDV8ItfX36c1NYM6nplhySXKM+5FDol1XWo
SRG5esKfuGRZm0Qq1e/QDxDAdELMk4TXhStwWFUUp/F3VUuMsGH8mkUSCduF2TJ8di5a1Tez/V40
5h+97lxL1QOemZeVl9hWUq0T/cuTnajg/kAL+NITEWym0fuaszhUuvwtE8X9SCqAjpC9gp1nbHL0
Z+Gk1v2xGMN9nnZuWCMHSD28IF76KyVZc+EuqRkQ7ibZEGHAKVXzUC35hzQZL4aYB6mmo5XGuZtJ
qNwmDBN6CbZAAt67ftCB1fNt0RFrSi1+DaUC4ZBEqRmFH0LNHktaGz9jGWupzL+JoH32BQLboJik
OFUMmul2EPHaoWegxvbZEphy/xXO8kcj1BK0Jukczvr/VZwvWUHcLxoMxNGOFhgVRb0ciAcpz3xY
EnOz0nmNVF359E0T4OrcDHujHFFlWkdwhoZLsZDGIaYC1AxbWT3/TYN0ikWw/NXiKVZOf99QPmAO
MkWFyMyynq8ugAmBnK1koKl3nygAxQbaxPCaKtb4rAcXT5rEsBszXUiQiLdan/+pcsgVMdK+SqYf
glDzThvVa9lP9ZbmqaAUjRMQwJ9pSgpbyKJulxXzo6cZdRMTQBYFuXVNq/lRNe4JQ/FvHnoukGC1
7DjR/yVQG7dMdqTO8uyzwP0KErWPyS91UjAvTYYT1HrwTf+w4IXZ9dqFnqbCuxR4ZlaRnEQHd22j
LSFBbJlScE2meM2qr3MRvvYZs6dU75+IMxGf6bqmdt5VJIMBj7bWWyKnp0lNtq28HBtsOFtVeb41
aEqwW3bEFv7qWTY5gyel2qyJ9QmlFzpx3HzQ4/GC6TQm2gUPUmyCoRr3g1l4cVZBKlSWd70pQLA0
Ah40qXTriGeVGedFYzScB23ZdU/RBgdZ7fQ02AxiceGIOq1pfAZIjfStw+YmpjJNN538R6OxMDCk
c86TWlTLiYPIsYwRrCP6BkUuTsOrxTSGIFI1LaitqnoAezUPIi48ga98NCdeL7Jpa61PqNZIJMU2
sRTkXkZIFhDkHwK1iwKz+h7zmbq2mf3GR9weK/Fbtq5xXGFYqXBB4B9avqfkbpXipheaXSheBuNr
xVo+9X4ei74sHsQCNQD4IzrTUznHcdwn3LMA+3Owu3lcgSuDWWHR2pcrm5XaRFO7hYKPsnnk9gHV
GWFUW0aPU8cpO/VqWTKoGWs/NuKhpTpraYKkEV0heuYlhOI37lRHhHBTzPG+Ma+lIbwXneYQBggS
wEVikewTPuQYN5pIFHZgbRSNOL2KhLI70sHjVonQKtXeD0mXD5R5CKK00mgMpk9anBAr5Mplvc9m
x8qNU6hBJDUn9Sjz+Dzv7QnZvp680aSIN5CL/1KYFeAK0Iv0gaGUfxLh0yOWQESSggO7GZt/cKPZ
Rba5o6TWG37VvaDVrx1Sd9z1bkaAehwxn+p8axY1UKc+ELXo0MoKW3A+0LHVwHohOiYybAdy/3q8
XOF/4m5+CDFbxipjmQVBo7kP/XKtJQk/C+LkaNHZuOQga5KIhQzWMoYs5paiVH01Cl/pyiRRO3Dv
MdhJNWTf0vRQh9Jr2GLrk3KckOUk/1EWfYslEBVJSXfCqpus/4vAyMslEKmoAGXCqokoAIhm4QBq
GgGKtWiL+OzST3iYYXdxuWk2ao8qvQCxuEwQvpnwhG1UsqHrE6LMca0gf0iPXDU9vYrhVoUH9Lpv
mZqrVi/gWliOCmwvlnCSNcUZGuBFiXUoE5O4Fab+VR1jyIdEpfuabtQh+ktTKXRrCphk+T+OzmM5
VmSLol9EREICCVOV96UqudKEuHJ47/n6XvSgBy+6371SFWQes/faNml4bB+9BLGo1/k3LfeJzPUD
SZDzxCQmgXrkUdURFLpnBI0ugVheSf7KosipzEsTRmFlETfZWkwYUNwknU2qaWIe6gnJISHPu7CI
fyI7XGt6xyg/uXW280n2xq3H0/CcMNQvreAES3okHatVYMnlIfU0PCdaaB2Ioy1Wgz7wcNk4/cuc
AYljtl99YDJxJm2rMppvN5LHYqDJIQVNor/C1ImNAIlJjAPD0MRL72TNvjJpkh3OQzKTJnSi/Km0
sM6/vmRAkCgfeUzvI+KKkbQkLtT3QBtPbdvoZFhNz1Phnkga578kVpQKgymDa6t7B2sXX7o6uDnx
7IIcnmUz9D/G4OPpCBvUQDphaFn+GEfvW09ZSkAcfRFtAcRKoxaxeqdmt09rlYr2KEmxbv364mrW
PonIqI3Kva8wzyZ8lgmOUqubSzeF5qSKYDUFany1ZVEg9HbZDQ4Bc+Om1NdtiN5tbDsIJ1LDSU8F
+BhNBvN6zDpWVP3n4MGccO2Ru0sZ6cYOeB/qllzizmdZb/bhRhutE7gOSLj92UA6Togc46L2YAh5
Cd3pz5kUpK7KOPqis5nq5eiYDA3uTFh/mra1NTNW6HZIJRFKd4TOwu9hqQyZbDC67BERLjL0pauY
P8B64toaNZSoIJhG+NNPfdQ+BhkebWD11Nst6t3O4n+SEcd+jyJkcJMraMq1D+E1DD1EMRBqBP0o
/HXzXE3mndaGOHYt+2vHmU1sT8tKsJZXfXJNXf0XCTLDU9imT53ZxTue6T0g8UPMzsyghOEHvpNt
Q5CB/2p38bWPSNzo+N702fsmjPKOqPbTT8T3UNh3Wai33gM8JWoU+C6DsFr/nHR2VCZbC05mtmrK
RaZmRP03VP+LqflHy/WfA0tDJ85n0GUd4RKRdYxrj9LPwPdXMHsug+gaBx5Njs0OrbeaG/XRtUAo
u/RoZbzQ7QFJMcJMfb1ZFG36kL768AD3JSoPQEtYA3p8eqoAXtaTr8bfscU6VxXumhwC1BhOrRG2
2W7coGWqEU3+0pPNi65stsojEji31N4TYkmJPNBPjWhZq0h/q9s+4J+eYnLUwOcieu90wDtOy4yo
j1EDxyQN8hMNT6WOxqyV4YPYhj8yllKgl1C1R/ODZJyJBYTpr10dTptpQcZ1dLwqgVkeaxl8iaLe
9MgFdaXv9RTEjLDVj1shlaix9a6U5lU4FCDblC4iHeEQgEHEbrC1K/GgQJoWhereawYzTjArflpn
z19xsHJUqAGzFnIK6Rcis2UEl/8LE4dcU/ILQAkzONQsSdx6c8OE+SFsoACqIe7CfQkMW99CVUWr
oveblGqJVnYqlpMFHXtCjaCcINzWhdjmZNYcu9IX+PuzEmGqusi0/CR29G+CgkmmoEb/CkJ5I7vR
OjhdBJ+BVijp89+pnxouhOIOF8naTH2bHEm5Jv+v50XBXMeSrPPe3JyRt+7p5VIfJ+NfpzIXFcUA
tTDw50N4Ap/ogdkKHZQDKmVe4wYcetDxMV1yCdsCw6s0mrXpZp9dFwncnjY4rBwYusV7t21SC62r
q51L4teO0Si/SNH5B0IQ4VHcnrzJuqfJtCpy+4Vgsk/LMse93zIM7yMIFLrour1puf1qsho8UZND
wgRurlZTG4wGGo9ssNVyzBomUxMkB5a7kgmMAAt/9NEVHbo5GwTiKCqMVfZ3pVCPjo3+z9ADhjgc
03bsQif3u39tbjJhNaCt+U12K9h+Ssa5T0zVOs4bA8Kl1SgstMQ+NxnSPTnBQ9Mh8yUahI3Qxfc8
CPXSJ92mwGvNeIr4xgCjsezzI8uTY0pBboCQEGb1gr23wQRBkBobr2wtUh9bRnBNg+mI0/BKSNEn
sbnfWlH+hpABFlaBlV20DnwnswOSF8IUMnv9rSsIIiQyAJOtl961wERxBgVB0+hMtWSrV9lFFEhm
U+MUJjBLnODCvvJC/sWVSeRz27GeANpkK3HJRjz4k3XJI87JutxVon8ZmmY1sDjCC19s29D4sCwc
rxNnkN5q9HA1YsRylcEdZG61tHXsVhYhtXkAMEKm+2mQLwRQOPtBer8AGBZQx7eDi9QvMfIdS4WV
lOovHlr2h4oRgv85EfPIIo+afrS2nfR5uiV9t6UnrE5QcYEWIG6vZdGrE2aE892bARQSli0qLW3b
0G6wfTqr3ryYvTolAZtYiYJCNJA0RFpnW01iiUXUvyQh6lAZ37k/boTuXuBCXNMmfgbrxu5NrUNo
SFnmfPMAfhlpuYYPiQSVUmXwgRWhfLOL4ai11SkwZk2+T+FvBRuTG6pxKOEDG3co8dlDlt4J/X7n
r1mRLLvUKwZqjY9+tXeXOF1+B1dbDWyKAjqAzEPFSHpgWsnZQX6sNe2LtmbFNIRDVI4vIYN5kcUk
fRbFnzFON6OufmCfEy6k3fH4Ygl0FVR7runOs/4KT/usKnc7j4E9BKNVVfJ75ZvUlLsel3rvIDq3
AjBZhVlP16Ic4XIlNhKp1BaHgeO7wgC4Gkl8Q1CA6MVh5NdOwJycUXxJoje6zlRrx7dw7Qzaogs0
BqH85VbOjM4V9N8F5tgZnvhELPnBGMKrM7GIiXIDi4MGzGTYxbw6vLhdupTJFJ3CCcgJHwgbPgvP
pN1Yr1XmXGq+nomEDZdTWAMpLGCOVB3SRAwS+wHkX19gaCHj6RIYsbktBhwODYZ9KNRlANQ7Ztuv
5kg6gV6qJzTOsNY1+UxilnrgPUMu/0u7DqjKfEtmR33IuhNO2BmQ3ZkRlUQtOt0sW/vsmxrksD78
GYF1HIkiy8i0qSPn1TcV255EvAS1hji/4LNtSlSGNdzCwBi+8i7TNwm5aSDjmhH5n0vOeMUcoG9Z
PpmOgP0g7IvZWohsg3hvBvh4U816llGwNylf+YPQ/udI3RmAjtXG0/CNgtgcUUt2E8Sc0Tb2NvMa
MkXeRVd/FBUptHH845Kp6kr3neeLubvkEayZOFSz3MBW2KewWyF9y5EVCLu/ESl569sG4as9PUD/
nJM05gIw4N82RDs5tvvcgkOixbAqxtEDrAWt/uqM4pyM1cUyFJoSc/iEpfE5peVSC6dbQ+tnhwbp
fxRPBcxEV6vAoEAKGPDog6QwT5kPzFCMhgJy2K/U5F5jvZFbu4j+oPdv8sRY8fj8pVp4svvoc6IP
XlmldXAN/aZZxpvtUViD5zZWpo0Gt7A5khjBBE3PVYtBVo5qZpROEtUjhLWOew/wYfTq9z7rjOEW
gPUKPf/e9z76Jf3G4KlhqDa4J8MQt4lhv8AfwPNvQyXfJbiTtqYZx6vUm8Z92vpfudtdY7dnP65g
rdWlde0r1SzYH4NFA/jbakGEU27YEypFkoD602VDiFgJm7JWZK8hNh2qz2oEgW3TapQ6AwLpjGit
mja9Nx3TJt1xv31+rbVPWMRKmA2tiSP3ReqyEQURva4FbrzAQy2Q1vHONfONHufffkoDwmyaaXZX
yHUxxcFJjD177ZJZWZvPv5TW0UjMsA+rK8CMGHvGnC/SLt6zwMXLYmWPQCb+mm4Szijjp1YhTQOX
mjyXERqhNtG4BwxjXPgpE0/GV7VDmqrjnLvcZSWJ9ldMvHL2iBmmzUKUsTXY1iKIP4XtEj6fGMUy
zBn2ZWH/4ogaCq0QiixZB2hxHLBk1PwPq7ZeSk38jDWPKzBEZGrpADByzkqlns7UJgn8dZqfDUVC
BVYVEtUxtb1Dvj6yHiAIhs7HzakVnUM4ljuc++OqCcZLHed7nZ2UKSMUsWQfhKl9bJrqxcaaXTtv
rmz/jZN28RGld4NcIy+5WtO4SayYXynHpz1Fn104IYnNN7XKznPcSG+RUlfFdGhEsW+YR2x9hmSG
MfwP6Lz0+fTaUYLzg9DB4MeE0qrbL+lYrrso+JScAEDNX2jlCvrNWqxJgV36ZQ2hQV+0DRO9Wzqx
sCIiyjW5XGpjNQ5IdvTm18F8I8XzwIA7937mm6b2oXZip0ERACSQWKCVnv5EAMJdBUK4emTFPW6y
Q6bV+BEeEGMXnm7jIkVeO/yiEjz3wd8gEc6OxdJJ8eGmhHmr/IBf8+QapwZNKn2Uxv5dZ/wzchFp
gTrmLf77N5Cf2JiYHi0je9215yb9LazkEKRv6Il1ZJOMVMEa88VJ1Mbw8mjGBM49EF6jQbK1Fr9H
cJe1llVfz9jIdr901rEegrExU9dKWJR8Vzdc1R2FbYmYR26L+q2y6k3oCYa9VOg4CwY8qaK9usnB
QNKRKIvxBH31kLwOOaP30jxnrD/yVB4nmv8UakIDCApA9aK04efxfnDw70a6SCorqmj6TlD5ooQS
LuCg6u3GYp6fV0gn26uHM2Y4EKHGHwR6zNkFxg4g05xRdfGt+6hT7M4gqwpwlTb/aojYi30BTHCK
z1QC8BOwR7/lrcJOxLFhfNWthx+tPXJgID8ghEdOK882N16pL+Ss9mGrQHlDfsaW0TbraIX9HDrm
xOEOjMwHQU381qLE7OYRldm2eC20XzWtKh37+sbp7rG7n6SEIvcTu3QvRcBzQqk53AlZ5nfOn+hs
ljFiETKwKKYfcz5YBoXDqHUab/A+XFkoY1PvXz+9QWo4wIh9skucRGbxyO3ws0L/1CX+ziQ4dyLP
B/NEytdzYUK0Jjd7TZA4COyvQUEUINY5Qieg7H2TXbz6onp2y1znDodNxGduJJtQXBXLC7rJoXnp
xxOBKngL7l6KkJt6qZn6XcFhpNJPDrylYTkHO4evP25a7Z0wmWVcnTW6wxrxvMi+lY+RmCFoBI/Y
zJvDJOiBrH9aQR9gJ2uXDLrB0U6TycQA+kD+gNDYOveGCUZM2VSOXwQ6rZMcm475Jxjz26ggOtKI
utnjAxWUVozLGNFjyp4bGrttcYUiJvbshw54NYU2JnkAVcvck4DCKDhArPtfIEF0CGj/b9vJz7lA
+WZA805nq/oTo5x11EQfTVVgiOo+Y1UvEsVYXKyr8GhhgYHOqct644Q82uTcGaDyrBZrxmDiIOv3
0/gztG9S7QuJlsO3T73w8KFDuLJhJFdoWjmE49pfd2a7RczEAYRP1f4m0ufapJAo+J40+ycdXpiR
I0S9mwYN4/ScdgiSzQdgdQZq/bLv2ltccxLAheelYXT3YXA4lRG/Rp5u2AW1/dmBT6Kr30qqbSVi
jGotbg+s/BWq7pxtVdMsBTKNqaOfQZgflijZeg4Nk7bGJPWbHBKdOYXHyZgfdWGu/KB+ivRhQwuy
I3qK8ey4bLn2WNJRzmB2TYiMb94D1sL98DdEiDjq4I2dP5WhBmdq3gS+xulOmfee5DDll3s2xwgq
rFWU+UvWFD3CJzPIVkilyTqgkWbqauFCLbVLXqGviNRzxyXt5KewviuQyYVzbYp+Q/DBk+9Qi2kg
rXP2zXgD7fGn7UcoiXgx9PBVzMvSKaBT8hhNs+H0Hm2vLxg5PleOszBEuY5Ndz0pfw+2iIBx4IeF
tiPI5ZaoFne5u4MQtPJ4OWNJK2N9hEZ6EtoMssfFX2OpqL8t/v5EoYgVH55bbZuSOQeHX+T/ov7d
SkhnsVHvGvVaATWOKyZ5/QsJyU+pwxH+ruvcUtm2ZJJrVhhPr8Te1upuMMlJwcz0+pOLIMK3duDt
vOgYdwcvPiXyQHZla+6SfBPjNjAvTfrTRw9hXH28Cm5x6K1T2WHJPwrFnDyFJwFyNHwevN8ivFv+
z1CTQ14tM/klzU8gMq6PUQclDrIhNX6NBs4D+S9pdrIkffAaRY/RwOD5Kq1jgK5FjjyJe8fBYM5h
p4Y/Rcr5hG5p1ebntmRmgLL44JsvmAlkvC+crY6i0blPwzsLpNDDM8BXXcDeAuEN7fTW+B9t8wFT
6ckv723fvUjnnHu/3GsVs9Nx3PpcGXhRSLsEXzWxM6/dc0Zq+/hFSxX271jDZapBPNygJRrLl8L7
mXG8BW6aiFSneFeOyxi7Yt9Vq9Yf1qXmIFnMzi3FfDtuCqJ2ihrTb0AJOX4W/ZuhCyALt7BeDrm1
KqMtoSj8a9IH7W2WfdXjsusvdbuuu6trUTRTCPd79khPUE1mB3iOqNUMiqegfmXzu7TcYTsyRuQc
a+d6dwGOR2eVDkItXY06zjhsbQc3wmH5nHi/OrE05Kf0Ymc228pBVQLuYFlap86ENnHV1NVw1i2R
0sWWR000QOvAF7DtINTRTV5N7Vsl/wR6fW/VgIOpzynghybmRqKPL5kFx/1ZiJcEk0LsvGhw73U8
50aOewvQsyjvrv5W5fG2IPJGpB8moSHxRacYGbfUGMwrn0L/GEKqr5KDhdJ1ajZh/G3o23b4DRRU
0JQ/idgOPZCPDlNMGhGuW3KalEW4zF1GQlZR7voSVykMw4OVsbmKOzbZiDUAIVX5suhjkm6w08W+
u6PgZTmXgVFW7X3wmV14gnT4/7F+IZ0eAre1j64hbARbNpJXmnKdROEV4c8qzJxN41yMDqEzriW9
61ltzywMyjRikyip+YpVKfme8Q6z28L5EHmfgXI3BUP+saJ2ZqyEUJw86gi9PoCRBmMeXdJeK3A6
1xbQcgz3wrn0DHAc645YlsnWt29Pz5HTszXQV74n2KiheA/sbRgme0H75CrzOo3BqRs6LJEomOmU
lobzbU0P4vqA8/h7iNQvKfYLXR83di02hJVvO0SUdEQo9jtwFV24Ln1nUcMj9ruRENd0ITy2nulB
gCB2woNBN6hl0xIK+YKziUiaGiXPSggLvYFNcGiw7qf82Q3+EY7GX/pb9uLsoPDAjegxZZO05U/8
DPB/xgMA5w+ImQthmGuTCZ/A9hzq9UdMkea079bkYnWaLmibXotIPwLpeTLa/J8Q6DQtlwxjjMJa
rwXLOuZjM/vqIxA8v0a7RA3BDvMx8IZXRrmmZ3txISoydl2WgyITpK4RNHqbxDRIJ58WKQOUUG48
YLxJ+kYJRXBj91TG1TYd7AVx2UztX1OjWHsZ9ANcJgaUMfzOpERQecr60nvluc7ts4U4T3BH2fgn
GRDfmvAeafyj09VWr3yHq/m1cJq/CRKGFow3oGl7oyhWE/eUl6uNZZRb9ukD+zf5LiP7QLzsshQf
Pp/b6DAxi6q9Of6RGk2S4KJIm+eWt8S3jF+Bo4xIGijj7KzAdy6dCJ8TuwrcAatWH3e2fm6xi+c5
jEPT29gWw3ZWFDr+SEErreVIn5rwWOASSyn++ZpCfByo8Jm0xhFHWtHf55G7GdG7mhLNa/JUO82K
LE3Gf15H1njJQtffVK3xPmCgEkypO6yaAXinyqGUaLWHDmEId9fe9iOKOqz+vv+a4EDyXG05B1Bw
VW35ABdhZ58dCLpmAAegI+TNpOclUo+oVUKyD8TzPlXkFNqVfa6g6Q9n3eIFZfrYszP1/qwYU/L0
qhhqIPpeB8xFUij1ypvuIaS/vGm37HJx/91MDhRCypaVgxXNqxiK3Mau3Ro1zXKTfsDVYXVDyQST
dKw3BT1/TEgU0t6nNvxGouV61Rl9Hxq6I3vsssEkSo3ugGTnzFjNRX3V1xRub6Pngu44zPJEJpiL
wY/5jnEsesTk8EBnjljJiBJIfhRhCD2W1V9oYTivdknabOCAs4kX76JwVlGhbUrkG0SbLrLeX0tM
smRoGls3RxgjDCTWDth+DxNhqc6yhCY+ouYOKu8U2uYxQKLCXJArjkvF9ZHuPBpMaSAEJYFRAk7d
spD5IXeTG1m51250tqxBUZx7TD+K56SO4a9UzGsZU4gnwyD5zGEdOTFADs0/1GBcHoPBnKXPf5KA
HPLnkmmjzSHuFgmhvVRUcY1OUt2QOK3d3IQLlW18eEO+43N84AAHfzAcA/NvaA89zt8BS19ysVhl
MLVnGUCOU7CVwWutkcDTw1sIT435Ehd3E90i9uDa3Vbs/R3sPxXamh5Zqfgost9Azvqg9pTajBzz
+pTm9mV0QmK0Vh4XbVT5R3sEQ1OT7ZZcDH4aJxEb0hZWEqNiI+Lz6Jsrx9mP7Z/BJEmNn5mJfEiX
t6wDYWQ7m5h4TVzh8Qxg9se9NMdTGmpgliN+zTkgzf/hrrjpCAbhippo4rqY0kIFiKZL1OqXrDp0
wXPhOcuKhWM5UMPmjhYxVscMGP+kafgA5rYKwLBY7MeQR38aWvzW5/5z7FobSNU7xPRcyephtIwQ
03BhJ/LkdNhymi+8V6SQQr/Vl6zxDlFcrFBO7O2iZ0V+sOu9J4jfnJpbGYKrZ04j2p3PoiwXzJDt
Afsj0Q95VT7b/Uj7QlIL3KaUQXNIgrbRYKXTnz2gG1kRHb0cUmDoPTzpXXQBAsbxlkMld47I1mkz
3WDMYdOK1hhANwO0GZv2ycUZQkhM07bUKvhPEyxl/t0R+qqpPwYM/QbwKI83OUTCPgWvre3QjsPv
IK2a6L5VUvxTgMd6OgBfXVqqy4QUQkxLef3OZqUj6Mt67wlS8VhpDtz6JSNXL3nk7cVO3ms+OFPR
ojtrJ/rs3Y8UVrqO1FFbuFA6i/qMyq1jNVko7JTWS2y8kpQNMv2jiDVgQe8jhVHd8klZ8MM0xoPu
IkckPP5zQ0BXX9W4d1tjwf4deyfLh8+hvoSQDlX+K+KrX/t42J5NDCTJyfeeS/1KoDQsEuJesPtj
5kJ0sZi098i5eOpWGxjBdGZ3rbksPBYq6qLzZlYd+jL9H9GOSyIxSQOmvWRdFRBnRvQQGgcLYCVy
RGzvLfpEj5+4n97hGywGu3/CwVU020GRamX++d0rXV7H6BzcIYhajEDOHwkunbOKFXWPfNgI/TTx
62OH4L2jpn9uyKz09xg0nzQ6bTmZGyouBoisZTIPjSkfjO3s2ZbB/qe0i3yP5AwictC8vrVzghDm
zPhQa98ekcA+OmCCpOAKht9Z8Wxp1zo++Sh/qmE3iRybHXBAEOcjDVNssSyzCB2h8WPwJoebM0dc
lP1SZ/lI3oN09gR7hDYqtT0IRHPGzESLcejWbXscuqs/OqSFczDBUce+uGiQiflzvUbmR6bsZVNj
zEFb6Kq3LJhFwDcb8cE4x3N2AZpyxszQWNutdJZ40dKKdRfLtHbVDv2kofXR6hTljG8dYO1G/+ad
+p8CTsoEQHUzGtbIzsFkwIlhDaPeSpJW/WU0zZBZg8Lt1LQYWbnvhmYbNFl4qy2wwYgWgj/dVw4z
+qwPfzIVjiC+ExxDDMUif9OGauu28teCT5MOM7Wnu7f+c4LHvLC/zHmxSBSZzZws78TOT76FA+h8
qI4cOSzAPNbgKN79ekcgNP6Xdjdxr2fmiJ3VgMtNUxF/m6x5DGyELi2PzjeRFu1BsHDL5N6MOaUy
8xrbcAQs4EPZazi4ePdzIgCHdcp3lorZ6OKsNOzeIEHQJg7kd08sY+B6Yg314LvbrIhryVdBXdTx
yGvdZ40ePon+dXG1ic1TZ707JmmiISQNebWMZqmN2yQeMIs2pyb7bQUe/OxPtLzIZK6CfUUswhiu
tW6KLA+Jzbk351hynb1qgtTWRJLX8V5yVLoUXhAYgiTiisue+uEHM/EYsDNy1Ullry5hPDmDkokE
EY3nfjRxWb8nDrBSUm48eRK4/Nrpx2TOXjpzoc4vn98S/As5etrcJ68vw3NkP2V9smrYQkys2tN3
Lr68rg9N3cMGDw6+NT1RIGPV+mmZXZFPzNXLGUyVnxbWW5vYh5Ht/2guSFvAyvGs6L4t871Oreeq
cBajepbmy1ChMMHH0rMyt9FbCT7v4FRQk4acHZ4JqAR47Nj/2PavXrxFzS+VYsJWtydMrRCkcbMF
CrjbirlPerTyr1faUbKGH/K7XQYrG7yEJPvdQ7Goqn82VpMCezIrlSK9d5DTPc1dkl7iZWo9ogNo
kpJJ88mKvmMfYNpMAhmPqnpOte+CTYJvbVIq8YYaA6ugDbIMs5OSpFHFK5E/d5yvBQViQzXaPlCG
79E1v0zdpdCu7OHeueyf2OBRhQIrgPDX8DMkb0EqEHvNKZJoOV3xEY0eNw7DWnGvw08cME+TCQII
kIEn6R/mSAIYm8XKrdldhOQIeozAtm1/Ai2esMs13oV7Nk0X3w/UWupY8lWyaVqFEW2yA4kyd84W
IxkDpIY7ltcx6nEy9jiIekb2cl5TPxUDk0UKgdm9FflvgGxWoH8cBiJjemnx1LrZNXVwBpmuy2R3
Kisf9XoSSOh/TsCdiI4k0T8rwD4kwD1n3ktB3rvDlkvnz8AgVA3JxiG9EbcK0+1da/HlpuumAUow
MBQhV3fs/4AvMw/+F8j2r2+qtaYZO8tnATEyIsGiWmGZxcK50IvfWVSXu5+qeNO4UbjK94N5lNjS
IJg/peauNx5u8kgCWL6Oqhd+2xzxzrITOTbTR2f8Vg6N0vw5sCimFFykIwCx/FZxY1ewBCICZBP2
7LX0+M/y+atfJcq45FNytBp0jn23qn2JaunNMqr3hLlOManNhLRJgOLzSUrWx+idlRmbhmGFU3dt
5cNlIgPToipS0Zs+TEfVPQYxfXsVwIdawB/7jdWjaj9BlR8M/0vzeWODA2tIrbhh+YER8Opz48X1
sKoATOR4vnL0lHZunwb5llRoTvObzxhCc71dlJYrEylwzR5EhOa6hskfUXcW3XYY+4fglbCEQw7V
j+/KVQKOyhRfKbMsN6mpN4Nl4e+l/JufdL15tGGzNMd8NViI+BFhGFq7LPtkG3UWXx5rqM5E5OIz
zfqczCOvCIEnp7bYlniOkeUcBmZFFTbSmiyMaAJPEH5NLCNSsDGR459V0zyVEYBo68VkwOTPi+BG
NiSYKFAeFY1dXWefYanB2GN3RWCIVdE3trWNl1huynmIYOcE9gQ9VmRszln049bg2Ab9YkTaB4Tf
rRay/7Pd4DrKqEOqXi/r7ke10Sr2NoSU0M9B6YfhWFb6dvaNga53KTOiick8L2JnDmfcMgtBS5Wa
48Yx/LUK0FmOILyj7D0zprVjfqbjXSBnKbxiozufjJB3HQuWvDkL8DAJPX7KZ4IfU+suOJHZ/e8k
6QpGgDsji9+0CcNfqhNGTcWpse6iQR6Tl8a96SGZYSzSg+ZR5T85ruuh6Hd9fVA5NqqEbg42Fpv0
YltBKgpyyewWR5UJgEI3SKOxdxNUvzRFSI5NOy2c77yO8LE3L7KUwzpGXEVA1sQtkLvPeo1SyJml
zkwMZFP/X4FQ1MfdxiqTsxt4x0ima5VANaMrRAGAH76XYK7GmH2z0gI+yeEkW05YvTSg1kzlr8iN
q1ticO+U0Gh9y6NtIdzKUi7bAMDagICLuFxEuxjVy/fRzA9dNxmc2FjxWhFLIjkz8EwK0k/VDcZT
GPgXL85XoSrI/wvOvnAZOIc/DWYjJ5+3acRd6yJ/Cft0HxYgYFPFPS/OUg0KW6P4iydMLiX7IqOK
DohlsIP6Hlxj76UDNsPJoUAWBH/CRAfidjj3zGlPpiaZeO4pj5BzaOhi68HnhJcjQpeGGJjKO9hF
/D06UEMMN8L3Wv/EGobTnGwA28i/LLv9rG3uUGck0iopW9jTNG8dS+bAZTQI3ZLkNzTxBPJdkwp7
XIb/AqHFMg3ygw2LczkkgOUUTAIvI/M1z67sA7imS824YAdmecH9S9ttbjWNJYiXkuoaDVc/7Zkq
ZhoYtJKu30qZUxcABHUSRCrtEtVUl5IacM09rC0zPXwpdNastdFcmoHwHsKkamRxJuFzsbIR2aUn
05Tv45SO5JIPh3IY102rdr1ssRsM+1GIP1EN31NoXGzM66ntHEzo6wnDCd0rHmnlfVQtueatc5CS
O8YUDdZh/RJXwyOs5N1EQoqwCZxGJYJDFlubFt2lV4YnUxQvqMQP/KS7ziV3muc/m7FqjExGEr1t
+1/iYy7orJXTF9h46pCSHDIT+jWcbVxYCMF4ZZL4N5NU8NjbWGVn2D39oTn2I9PRwo23ekcAZjRa
b67ml4yHjXUBUGlqB5CR2jJBsUnEnnFoqvQjjCLAOsRJ8B6SuJ0PimQ77+iCVbfojWU24vzNVLER
8NJct962DirxDqk0onNUQXsiXVzsrSlFf/qmM+tM9FDiLXGutc61YbJv0jI3WPpEsUufgi8dG+hU
iLh0RxEfW1eQMgv2maL13gc7WeXhveSl9uoGTFjSfSBreNVHsdVj9wL1eV1IZ10K6IHhzHgnjmx2
GYj+ITPmWzOPDfNcKfj/ARkRjrvK/AbcX7ws/u/fIq4OG65gaAL+S8KlmYuPiVUp8SHc0NaAFKOr
Uaa7Tu+fvJkikBjJHuEbAaEOdwYK1nQ0D2GANJdVMKGBxaqZ0fzcek9h7f9lkmobjc1Kmu4pEMVP
Pg6Y/l3qHLAsYCi67Br27A6dubMpM/fXNJLvALEC9t8PP8l3eZCdkGKTPcvUEKrsdzemw2pS7cUg
CUK257JxNypyMPOby7rN6D90hI6IMku7Yy9MTpaJQ2md5TbRzB49F1leJjYrFtsu8CXIcQNTHIPn
YdXPgZ3M5Kn3MmGsUonER2IfCjUJsdf7KCYn45mLV2WgAxYb154LXk3Yr7Vy31IxHQy+wyGgq4lr
CHodvAd3/Epbd43rFbiTs55IRG+zZ3IFxeSCNLT3omdnglqUS22+iIkkryEcFNcEs4Qz3QMjXQfc
9lbfAQ78Vv9RdF7LjWpbFP0iqsjhVQIkULQky+GFst02OWe+vgdv9546p9sBsdeea84xqVqoNcLu
eFB6QTzWFiF77RJKxg06rG9Fy11lw99lPXkGPC7cjXrFoMWl2RIJ24axdFw3HASWYlrXoAP2pcWk
tdhD+wwNbgMSz/EsvZoJzp5oN7H+ElRCJumrOFpAdQra/wb+6NSeCbogh++r5FutAzYoE0j9YA9g
wxWseBdGr5WI8K8Bc19EPrLoeQu9Gxq+8hjm12M1CqwNlsk+TVAgMd/UVMsmVIF156w5rugdbniu
DKulmFMInftYpgL2txCU/Zof0UPshbJ4gS6JnQCzAIPIapkM1wLSOCSofamReVpMY+vWPnLRdifg
0jOQrjL4tlqy8go7reGXzmosVRsRItECg75lY2JxWA4jZZPC16iiobJJjFrtMqprOIQCNAdXdqJ6
jfyW97FLSxEefdyb2b+2fmWtkqYHtfHlQfS1lMAb2+48/YipJgvgYxkGuEFQKUoIyz5g/s6bXZyR
frBo1mKbWSw/0YeAo6i5VisjOc1Du9KkXVUeJo0jzR9adza41bQPsn89xbkE3TPpFGmuMtEnZQCj
hfIs3VE48SkDx9lFqKf4HCxqlVED23e533fctlTlB7KBZfrDUFzG9lPAwtBUiy3k4JN1t+W7brF+
zXT9mJPiS+lfRySiWXYJF/QaQi47hm1ffbTQdZsGEotGAmjMZE8ORWJ+906b7Rx9JiCpXeFODAm2
ksF3xirzyzQR3IapwuXn0tmzaMnbLqHDaSBVvVFUE3JyYDzx7KewqbTyQ6uBW7SEC1w1HX+MArrc
NGvg8gqMCGFsepqKEpNMkDILORKh0Wj80fHTTOLvWByfNDyr/CLTQ9MZjozKLpWKl6VWuZ0iOkUa
SlJJoRdsDjRzeqkWIPMmTqHN0Mm0ZAq8KIOgp8UT2sU4jwSqEzyzEniLMIHf2fYPmnDrnbnw9gly
pk1l7dWdZfhfMbKJ1qU6tUNJtB8X3kpz3yMQl8duCCYnijHOFDjv4PIbNqcC76HyW6gnEgxcBiaR
KuqFXSQun0jzgcdsQ+ydyoIHkzU6FAenEON/GPeOUYBuC+QZwWqD2Xm1M/oFMvUkgBdKcXkEloZT
jKErl/yqqxe2t/pSDo6mBPjo8oygAwM+NzcfBYVaOzFoY9M2zXQZXElKkKmlTrZ+yeQgYhDpT64l
CBpHMoRk9jV0VCotqoxyksmcxqdu9RwSIUZg7SdNybjvgL7qAquwSg0OfMHErwmCnPOk/mZ5OnMe
k+OZzBZyqSEYrjjBsp7L5tarQwcWjhZbvxqEh6TTRA89r1M+q6SQH1NJ2rAqlPg3zzT5iyExv0bT
MOywUtLu1oOAzCKQlm2L6KBgiYoSfki90iPU6ChXBek0V05oYLb06S9e0F4reX3Dj5rJAazQHyZx
CgxJMh5hvBxycswXvSCVrEqcIzEJHiiPLHFxji6cCSmbhyy0+JJY6naDqOEVkHRHhtRzFov4Rwtk
fVOlytrPknPTJ60CEz5r36yMsS7VAWbjfisBh/X5V5EKyrbIcthN1tjtpkJWD31ABs00uGbIccTK
teUD/KkuE2lHRTDA0mJXm8dY98qELJci8VswR2XZTpPe3UAcll+1qoTHwNDXPgCJrpu0jDzSGQ0n
RoJhNw5q+PLi8JSU6MUalFsv9ztxzQhH2GgNY94IBilTbsKPZSouAk1htKVKB6hHrzCJt53a+Rm6
SjEC8JTH+r6Y0nExUpXMEMHNeIr+qcRUoZOY/ND7DCLC8JalNQKPINCGEhwqajJbCOhtSdUmJ509
N9Z7m0z7SWC3v+bOGWAWGODJOZaCXTevSL0KcXiJLFip4H9zefIKEG1hk3x0K8JvGu1OMu+1AmW/
nT+K9WwaV0BwspooIgYkJeIVwgS1SSppjXKOG33JLlI8vAUCBVV9EvuDLLL3p/OQFgGDazoNBTmN
K/1QFn5DpnyjVBOMDCoSTHlyZakk0K6QKq4YVHvScG0pvtWBwkQbcdNXuuU4aPVgdxpqUiHOfsqX
MhnaUQ4Kv9XDb1bsM0vU/Bp2RBqrElJPwyg8FrmIi1bdL9QSZ7lw14KMYkeBOsIR3GVZwJpeKieq
1IclDN6czK9sX3YB50ajGnanw7tAFj4Qj/hWjHzf69T/6dlPmypU9nH4p7F+pNUQIwsTvKp7Q0vH
dlPRKsn8p7QPyCpemtUHOB3IfexcBRHze5R2L7kseSNymxazaDEBUGNrWQbj1CUZonP2q3c5qsGy
n6Zux6ucBFD6otaC09Xjvq+zezGaFYBzYt9Wai0swnHKZmioOcrm1rKMR6eo3cYihMciL2KTt3JG
6J6QtZG5SxsGd9HY+Wois0QSa40XTskphAvMbA2amWo8FgV836hqhl2AEUiL+YjdnVQVR30IAAjs
xsVqGQnA7gBVFfHqxAGEBj7/cKDg3fW67qX8C7bYWU4Ft0bFGWtWwM7ENPlM+vo76eb7MFqLM1oF
F594HVAA1DsKUKw0YO7oRLX2iWOgG1vIJ5ZAYw3Fq1TbouOpqV74vMA+jYliihp9jfGDC1IqK/ws
5eCzy/XErysh9+bKYu8dosqrhkr/U0BHK0Q01O3+ren4ivDXcSLNY2Yj+P/0vSnYja4aHl1bROyy
ZgUjoV6LKf1AvKpIrhMoZB86aJioTauHh2rqKbQYcVp7kx5TPJ4MpZm2WklkfagijQmxYh22bkwQ
ahEBPxudclJNRwHgNM60zu0m/TZLlMRadeCaQyOjxOt0exvXhb7stNbohOIuLGfQmmTqJ5nY4lD2
4tm8aMO0p7nX7xfRb/L8GFlFshmX+WDG2e+k9svW6Igu8I8JLFBIzaJ0zx7xpcZqyXZ0fF9G1imN
eNIULhBl1XuJRvSG0lmAfRnoQurNGs3gfRR6dYadsDfmb0GfX9p5OmLrirDSIPy2qG8sjYmYDtH4
IcnpRQMQ2/BdXutQS84a5NAqqvZceDzJgkmaJsra1S6brI4qMjSa+grnhnVvSyhXzCXK2LgXt2P8
wyRFRrPCLZNHN5RPjVUGV4glJt7ZcM52I8ujMdNaZ+GuhiqPaJtE2MgCDbtn0vAuGhtcVaP2SOb8
2SsdUGheyI1k+bQA/qZD8N62BBqDlr8xSX4LKfsgJnVuWumw1IxbcZ1jp5wbOvzkLsfzMTtl03Nr
yFZpxqOC8WbwbllNTXALIIru4Azq6/7+H3/bu5abd6VD5wI3ponWr8K2lJbnbR/hvdWsszwx2Uod
v6AOWtSmNKTdPJSXeGq9VBQOoEtF35rmX1XRSKMpdpYpVPq1ojO2ya4xiPzOQrZrV4FeyCjdYmcA
Qe6XyBH8CvmRgtfvtMjDWGzPXYgDMflDv8UHbjyilK5ngfZR/CynNpw+pannsiJFL7KGnVGnRqIH
7ygTZInDQsG80e0HuSS/SMwQ3id3TX48fI7DDhqybnjyIOwAcH5ROPuR4gWHSgYgO2D6VSZGWyPN
zwtONkPWvkW5fStXaH3NynZewg8arHZLVrkTcV/WsOBgl5DSarok2TfRZPXZYbZZDNGzeqDgajfs
8nAijLpEfKlcXTpuSQmXKZ0RrGfl0DAG7VHowUZbOJCLYDgnyIZBJ/pFg7+mrgGtYnQKrvky16i6
ib6Xgoy9ihmKYDgDCnNW5x3mN/YGfEa3ei2+GpRj5uypdFB+Q5HuhhxOSa2pF93QNCe0wl+RCZJ1
zq7r1g7i6JirzX7SSBlhbg4t/b4qYdoi/s6h9CgEbg31rx5H3Pv6WzVlV3EC5COZuL75Kbki7mtx
yT602NoVOKLX2Fg7U9US0fASA0L+jQSR/bUB4A3b1Fh7JZsqS6efY2F2yky3wOldEUxTZ97zYvEY
uHcuBWGxuCPrmz71JHgsuhbA0LDOfIToRqLPHmO0GomXjFUGq27lUuciggfqTYZyGzftlyDAwZkj
Z+QmMGb5R2lg3lcg8PG8XbNe8+tJhUuQIyWhS2czUAcdo0dRfQlzS0AN127fWn6ZKDS2BNExKtl8
qambJozHLNTZi+DK5Iaq/hbWzdRwnFYPocfbDX9uIGgsqZ9DNt7raL4XwnRDCOGhKLWHVptuo8pP
I+FGKRC3GTmbm163yWU6wkAAqgu6V7nXHi0pokCd10g/yAHFYf3yY/L2U0QKvVTdNgngGhYuvFCc
PCkjMUn7n9nOHp49nPWtl5kqaSrqiUqOpyq1TkLW+hXgkEYb/AgeaJ33Pijf48QdbsIu2uEQIAjF
n2o5k9l/V9iY5hj7Iush2se49OLXMCXerqG1XzQEP6PST1bPSw9Kg52xoBMl2KqFLO11gd6SUvLC
APdDbdqaGdx0SkadOSapkGmVreOxGSXtKCVMwjNnTZwve5XPQ0dV+ZQZTzkCkbyQPaBqF4yzTfyN
lg8svlj99LD+IIK95dDdDVoL38JyjPA3Sd+Ckt84DTK99gXhi09Q7gTkE6SQ17CM3E/sAPXCHivi
LFY4vGlt9zKwlBWJsRRwTMtyAvzLLYL1hN+zKzFpaBrjkWcMzlcoEuMptc4bEzYro/hDZtkNayIl
VshrqtgPVenIEnLedI0x7AXIfwvU2QUaSCOsDUj6zmoIaDQhzV+YWxpq7lhjTGZMVssQf1EcubbO
7Aa1UfBjGSz6lMa/xJLfar1Q6XKXBadPs482F0KnTONnkMAnmEDTaGwRkB5HjAuGYt1E8FxsnwnZ
1NTyRBTwWsX4NRZFdM0NNuhJzfkw0ylI3BvnMZSAqVno1bO+aqMBtDY5xTJ/5DCeVgEoYE/J14lA
IGzqoD5FiegJmXwbqnm2x7nEMc20oxic2yW0h01UC/UNEiBYQfYgc4LxP/qch5Q6rpwNAyBUW0lb
sBICtl6hJOQWJOhxUYE6VanCi6QFV1AluyKBF0gkbAMf0diIINfzlIIUYSqm4xDDNS2xYGZxU+zB
CnuWBeHZUihixZcsiFXHnYcOALIgZLV3ea97EsGXbUPt0VRkOKCG9NLw3LmSwN5wSLiWS1kf+9zF
//IIS03QF+GuHVMQFmGNmdPIfpJheLEy9sZmyoKiVsizQx7Tse8PMOYywM5LMDAx5iml9oPmVZi/
7BKS50bn2drICpYGAlE124TKZNxgswOCQ21HQiqMxi3D9DpS4HqM2oeadnumXIXQl1J5uXgSuLzm
z64+hcpuQfMboQsY+WtFMW/NLaRcBd4e48Var3Ke0QOZKVcibk9cYU7+asQfWKRB2qGx/DTRAVD0
BtZFT+KzXRPFnNnaDdI0KKqr1b4oeOmoR7dNUoCd9J0S6h+nm9y+RBDlEXwq3TNaH9LqML/Rgl1V
F0qjuYPOJFWzz2l0aRkAiUi1UqRxBlY7PbhUInb691R2suhnEE4YZmpzIwKqMatz2LwK2fq/9sL4
Snu1JtHLBR+hJlb0BoqZ0CbhiKNBGiYLI76XqLIzEYMutO76Ut7Zb2KaETOs87ZAPSelAXDjQgZ+
fHCOEl0TBQEENQGiCfgjIgDzy3wgu5TyPn+d6506ezlNIOAvtT3VkGG2q1kgN+6gO/zke08rcWk7
dXMco33yj/+wo/533i0UtwH2qF6xggAug2dtSXutAuLjdsYhEf0QtICxH48xuR9C5vIWJDKD+xrw
3CAjtJFN5QyD7mC9B7BQNfAEJFqbPZQ0oIKsoKLiYy20EwjDJKexQTl8MF4mCNXWPz15aD3O9LPe
EVqPz4B9VSRCtpGU0mZ39aLQfshkik8K4hRvV4vNvU3EOLuCvqZdrY+vUHWN5budfYkNlexm+Kpk
m8ZcMmZ8+0bDPHek1MWAkiNPN53W9RSNjCtQa13m+FtSdyw5+mKjDE4EM2rV2fVT0nx2T/UuRZdI
fIGnNF7RZqdXGmj4mHPANHuBNEXMsXWMMB+ySMydhRzk5C6VSxlKrr2Tq2Y/kaIWNLljxm/E8rP0
WC+n7qoQhQEwWr+lvDOG31S/A4HYdpW+tZQGGxjLPP7SR19/5sVN0i8ifJ06/pmAVpXVKUh49dpG
jLGJ8dEpJnsREOy22uzouJ1YKROnjG9wkN/08qT+jHD68dUDnULLQ/AFMj5zJXwrjI2EUI+K9MYW
Es4KSW1xJ1Y/85OsHUdCnmMEZU9pLyu0wu4e3Vtj2QqkUcTBf/1J5xgrtxjoNJ5rrxj2bNkg9oqD
zW+PghYYGiyXFCybLp9G8a+lGYOw3WS3BoFcKipdgNYEgheKAPAkC0TvmOS3Q8Pp43CvbwtXwNFs
Tz/We0lchsuzejIh4PKjB83wz7jwGRl+18/hU4EOgDVxh8dasjb9LcDkBE+RKN0WkpDSAWLbAOmx
zJ1ypfBngY0UYFfg1+nqiZd/AhjSsfJjFIGQfU+/69TTf4s3UoBmfknO68nOexDTEn8kDejQgf5a
mOlbGFhgTIq/KKb1A5SGrTz4ZeHMazu7euIU71uf/CDL1TtkBLSs0eBg5nH2R4x/TwH3EhigntpU
p8OciQvJwIGLng68atN9W1jA8DfxEbmQABSoi8PEPToJDUAj0j0WzUP0Rc+lDrXKsCnTY85WZze7
C6gWb3AqgTU0eN0FGxVTnbZ16KLuor0Gr2zBO7Qt1ipOA+v7JQrs+NiQ6RUPPPBC+xVHPtfkBlwA
iOUjO+XSUYl70MNU+nXA6fw5v0zsiGL6KJ21JgwqpkhkZH08GJVEYR8luO1JNHA9P2CWYnBJKEJg
air24MkSoM7LBovsp/URRu5awddu8fAlyOgY4m70quG0mV+JIGLZXxuccmew7NzhiVseaslnm6cM
vZOMldvJ9jjuddEFPKJTplsQrHlDH1HehNeu5FvwgU9rwDoyO+O7S470kGXH/pxZCL47sb2041FO
X7R5V/2M9DPFxxI4MEuY0pdpydNxF2Oy2mTHYf2b5eoo+kkFZBm87MakFWl9PITxQQkm2wE+9OFh
+lYLpw8ATfGqJDyGXW0jHDGxYa4dErv4KeSD+gkIO4Vcq7sST08EgcLG3Rp/14u9vPOnw5OfiLYC
rv1BrwFk07xiT2w1r2SrR5bjW4htuIDLv7zytRoA5hkbGuoBf2PKwzKvwzcjPSLiUW/36jEVthWj
+1vxTvCOXRj2bpUTiaOmPjJsrMmm1ouGi9rxdCjUjqq7aai3av0d0wGhY6gEOGY65ovx4IOiKWfK
MzYzkRR1/DSEfyVWafZZ+HzyI8T1XCViuDbyYD4h651oDtKace3/cO8C4cVdpGZ/o+xJgBya4C+r
wp3Wvwh4q9fx61xxYWuIl5A3fMvrvfFRK4Yj8l7SEWs2A3Xr4kmpHxIfYZG711Wpruabgoubla3k
iBFnHm4/iJispCQ+M3a+9uggS+76cRdcAIKsJanlvktoVsN0hE+WR/+FfSKgCCfmEvTRwinTj/nk
C7lfa06VHWcuixquNJ7pL4ncsOHz80k+1eyX3BuJNZjb25TP2FCj6f+TCEpxBYrVPc+oQNN4pV5D
A5w1ryvxplExDntZ8SbJiXq28j5SzjmO9zHavqJ+SbwuteGqJ4c5PgucXN383Srthr1PZyrISWuX
nkNVqxE4Skp98qE4jb4mncq7ovzUMLaErcbeh4xwvpHeERvzp/jKBKHz8aTC5xT+pYT0BD6uPg9D
9QeWqwpP6j8ksQJBsAMxhHK7EcmYMG2hUr2q2OT+Uapbj64a+Yis1BqSxF7XQdzXZ/Yjmwp5P7eb
2/hm/QkAQdtLaLnGPTi3OYu+Y/xWtm4hEELexFfLPIfKBuIVGRseAnI9XXHEOlp1u6J+WTzIianq
ycslXYkur+RSxe42gO96poHXmjyRO7DhSkXM2RUOAw3I+NpgUeRO+I22NXuEQguG2Nd+dqWnpB90
tgjJYb1myfu4fPa09VAX+i9e9nxUC3I0s0s76cLjpUFFPaW9z8bB1E6FdCybQ/tBVpDt5gLagj1D
SMPXFnpEJz/L8VM07+Q+os6fGXq7T/l9CTie0rts+ZXGjeiQ9Dyid/azc/Rshmf7zteisV3PD6X4
l18HdX11N4uHCWJsHI2j3MXTnm7I9qLAstRbXkPtRGgYwb9j9SE/SoKnF0zKDEjGF0Eo5csIbgYl
rBeN6nThrep9qPFy48nHBdQGdJfgRB5T+JdlfNG/reHyeIyMBQLJSSbJUPbF5ZSjtynyWeWBU5fb
BJSzelPjlxyvmEkRmT+kJ4UXbMe3kH+V5iU2X5vz/A04gAgQUxZfG191T36JHeQMVIz2+vE7+K0X
HajpXmXbnB3qzquEZiM9zfVWgb58LIwfVoCcLFGwn5KjKR8N1SePGpclaQGaY/xmOEm8HLjopzRL
NJceP0fhohijwc8rw20r9y71OjGPjP5R1u+T7q94n8SZQGOEPqQQRX4QU8s4jeDvggMJ0X+m1yLa
MjeBJKkGe7WqyA+TVW38DLtvLn0W7j04FLMbAe5Q/5HrlyWXZSenE9GZJt0PX4N1ZmImOUfUYSSG
vWBP3dDxgK04x/xtkRS5gJwk+SKp11I7yHQokB9Aqwjbn6rLsRmwnKaadRneIxKfcuJNIfgmUnlo
7917iTIyXxKsiv0XG2f014Z1ikv+PDB3jeQn8h7/LxGnWJGvUtNtKmtbPUmTMy9jB2YVQjHVp2F8
Uwk1cM3qfA1tRYT1I6Ynbb2D7BTlXmC2VP4Z8hkgGIGfjH/IqCIfGcFb1jnlVxtd1fhAf5ZkzAAh
uWBgLZCVp/U0jG2Dk7jkkN7Hdx6sgVw2jUicLnLXohJu4uGzC79Za8KD088Ww+Bi3Q3pMVVnQnLa
rwEhhJycx9tqWFJej0f1j8VsyR2QTiqyZKzW+Sjp3B27fJfd6sTFpUEYhT0vB40U7wo+4bipp3sN
UmbCVsRPCyO+O/EuE5CahX1h/tEJMi78Ddd0cQwOuZ/SeCGtLhNg6Y4SXYcUt8pHaLSAaWOU0+pJ
2J7GSHx6DIfaSZqZy+QvZlvZ2DGtmLMbvhfC3yK6tME1nG/gvR5MC3JykZKzGvAdwPpDQJwuU/gD
iwb2bis9e+tmBUd9RX3xICach6d2eMiEwQPaHILyVYyeJfNUWbwadeq0krRtKe2mydc41POZtqYU
X7s0f68iWRLTGEVbXoZluKFbGHXyxm5TabhFHegLVOBiBO8lia3ZiUVbkVxopMyFwivVz+CgEXRI
nI8MaSzrdvPHkDx4QanRYWTkjSOekn5TBqc8+AyT15IXkGFn7XlQvNBge/Y+cuLy7FHMqDGaQdup
T4Lqzz9yQzPmIRX8iZljRPuywYOYdy4RS3eeOCexPWh3nD4xP2Dxm7Rzxzu7eZnSfUnKLJQOmWVX
OQxhO35QHW1ObyKSsigdYfUzmofxDcVlCN9F6Uxp5KBc6O9rJa65xSc6FfL1LuWKkyPq6z15bzHb
Yw/e9GixTvuGhCS3Flk1kEIgcfuYLg0G8f4irtYTFtcqieiqeJvQNssGOVWJGEyBe8+nKd6roPgX
rMZL99dSV58Pp4raufTOevuOp+NcNddJ2BvVQ8p7en3h5o+7cWSb1FduWnw00b5hauksZScN3Wak
P2W1t49t4wgLgJMKUwcv/UIxtjUfldqot0XdHbMOf1b7gIsHDgEC9MJ5Qe9XfmgxfGCqL17AyBdB
fFGkYh9Kil2hT5r0f5Grrl/mZPrCgZWqXwZurnUJLVYCrpPspHfQBtYUu0J+vCEv+k8LQBPM6zB5
07vDKKl8x1eV3GxMEpk+DKjrKVGmBSJEWBBUlJ5G0/+FwDMzygykr3qCUYzRlHvB4glD7mWMPRbr
XOtc9vvQIL1LOeso25VICj4W/4Ro4VMW/GR5v9MTw7GoNper9FbNl0qh6CUwqBAu8a9KYFPxyilv
eg2Yrx8fc8Ybrk2abz3rWRvPL6Sfeea5ald9jw+8YQEl1vm/Iao8UKcZl2/tLYlTLEtRxu2hjm1J
1z8h3z/BkHEdTZ8TGQscN+qurWRvAT00mLjko4C3OWCsrjlm5kpYiJ5sMen+HclXz7L6AYD/KpSB
208dZqx+ErdKX6KCILXVVfUj9sul7+EhWSbNxOOoyC5LO/nZ47rLko7oBx24LAOK6CeAZD/wGzPb
vcXYGDBHEnNKNymtGpm8wgaXqzAOsLYJgzWY0UzQpHgqQuR6sTv0PMXaN56YDe/hkOlT+xmjUy5W
fOxSh6RbzSnZcfIC5m8oovELzTdJDpENz5piMyG2A2rbx2ve4Kh3PmcXmBknwMw+iy+RYQffoSSC
l7TI+7BRsQ3k09ar1J01XGj8lCRkTAghy3akVnjuvpJJcxZoHTKYK7spvno2K0RKtWshnoXxbgyv
OrQm4ZIJuyKlCPWF3X2tXyLzkA1Ojw9qJSftuWxU5esyX8sZipobJ3BO20cbwP1Tec3T5PRF0zCm
JV8mR9j4ve4r5S3lHljqg1dKFg1prFcxMVDgyyJFSK8x1zHKMWDhEAp7b5G1J4oUDjlrVu2iaAcA
3HyOe6bi9RvbTWyZlJgyt/ts3Zv+liXDvlDvDTLatFNqV58PrfnVdm8ACQESxQK/3AOtUbHoJKYI
tOMXxgIDwT7qEXB/x6NGTAArl/hjYf42PbEkIAHwbHTHyl2GrcX/t5RjoPW+kXg0peRYgLEJuvXX
5Ep3VpjRRjzrn/UfYKBb9c4OiJYi/VRXO2HcqS80ziLAeFCi/vST6E8X3R9vmrjh3v6ZJNvKGV3y
9pNfPmHfZh6dDW/zi3avPOmIjngFv2b3H8xNfI71D4ph34NHeSCyYm7r7+zXwNjIfzWadnqgAOo7
PbHeuUNyeiu340480FbllH94imxmFqwVl/FpKFuZAXiLl6j9i1onYrij5jd3gOWXf2gn6LoLWdYt
dolP4NAqJe+3+CSptEvQi3IYvnVkP9f8Sb6UE3nP7WgXt9ympc8x1mmxPAovnaOceju+Vrfsczxw
T3RJkjjJPXike+WAWcrvnwSihIuJ4unXJ7TgV/VfbSszESIOxeWWHnkkbONW2+YGWeg4n6Rj7Ahb
anLBcWKu3Mw7lVbj6VB8xxg9H+jL5oMNDh1mCBLhd/4NJtiFono1/jXvBUeAJ/7SD8PrUdvCZPAI
gt21PRrSW/JCWhIn6Lmzwz2VBJXP7EWC06D4ZTMHd75MBqXgi7H3kCNtVJv5ql4g7bau9sL4R3UJ
NlCubONP+DA+2YJu4TW8RnfTbosLZmA/98AS/oWPeHbnd9ltdnzI3PIkepVDHVVePRA3kWiDS30d
j6NLgQsjhe5a/vhvOqFxA6LmvbDrTuVHTEwCl+FhjBxh3hSctBvdLf32hHq0hapRnesr+Zsr3M+0
3mKs9IwDhZma0xyFOzMZv9Zym24l3LYb8YeftrbKr8HdfOeYP3Yn86c6L2DDMH9vKFi3rdfkLLGB
RD/YBOxjHO00u/JF+ERV0Ogip+fzBZES3WWNoh8bypxgUcJcwbtgL/yodoRkne6o2LgzI5s069Zy
+9d8vxSbele81TZyI2Hq8ijin+OWcJ6fC3M1oigjuN2e4xstrw7D5bP+0RE/XBS0N3Pb/SzvlGjs
Rif60P/mr3Zbn1hFsPWqDsJTOIWO/jldkGCc+TN24n30U2/M3WJjOnMZzSW/9vRDdioPNRmyDT8Q
HxKbb5zLff4cvMzm8N0xTPGdbumD3XHdQppLvvmMnqN9bicvS2KLJH73IUf0MXxIToO3cxttRg+f
Ott1tiu/Ez9wJ/vX30pfdGQE0vpreZ+OoNVYWn6a9o95UXYYPverC81ZHOtFecquwm4A99CdqAYi
x6bmmrrF0a162i3yzBdcfss7i2+QgO/Ku3IPzzym9Q1OAhh1ZR/vAO5CDldcxZYOfDYwrfrJOfUa
Z9poNiYBzEdu4dLjYqf79iV2Ijv6Y+Jit8gmzxd24SN/ZE/+opvom7yYNBdQ+3XetXs6iw5EPt+N
Y+Ehd5y6D+sfL3NUxNnYahvJrf4hwNvNffKqe741H6EDZyVAHT+sN7ZX0zOc5G+txtvGjuVQ5U3x
9zZ3EYvIj+34CDeb8txc6lvsBDaTIlM2VkaMEL09/oxXyxn2hgOt6F+5Jzf3Xj14sNCQ+810lZDp
jpmXnkmPudo3IK0DcuI+8DBK4dzfoHzqDoUT635232Lbpn+JlK63kLriOZaI9J8m2REcfk4sQrH7
vWefzeZa3DVhi4l2x6xBTwQSYXUlFTUewYpz/flHVimpeEvzPHPSM6myI/o0+Neh3ESOWhwqr6zd
VbXyYY8PJ2N4UmqNwovYHjzQOmJ/OsS/5Y6o/md4ItQNDP/G8Gza4gVZnqsW/+JH9t0dVM8wNs0B
uz0GL9s4CS/Iw1ycKVokrMBuYUu5CNjkjfYrj64ss9gmj47z60Xk8vJNrtuInYmfx5m1xxnoKz/0
++LG+3onOBUyJMP+QfcCD6hvuKOymmMFM3+7h021+AAO2mcq7zgcjHeOU25sE3QY/F6aze6uf+35
oAkOJihZdVRf9EEtUMGIbYvXUH/OyZmHaLDecNBuPGvFIfQk/F3umhcApcX9DiHpjx8nEJIQavAf
FTrO8CugFg/7EZlY2mY7VOPVr2RjMbcJF6yVwg60tW8e8i0H22b4trYgprOv8mH2vHmnZ3s1fCqN
Ygvryza9Ka1TeQ2XYExE29zEXHXSDad8pV0QMPc+5JUnPwa73AP7B8Bcn1YJkNOD9bC67VobeEzE
w4t468h3hSbKDQs4d9njWU5fkZURRpmVd+EXL0UE7/fyXF2ne/up07LIb8l0ZP4deqMQdU6yR8sg
KTMM7N/Fm3RI7iOy8ZaKECBB29kr/PiDK3Y/bGE5WP85Oq/eVrEwiv4iJHp5tcFg3J047QXFyQ29
d379LOZlpJHu3ElsOOcre6/91//SNAJBIEYNGBfqJMbvNhdDS2ykS+MbI6mBzLBHO+TWigdUe0qc
zCWea8ZXQMCxbfjNbThzZTA/3ANt/qJd4k2dXqorNgj1W5NYgm1kKor+Gx/E7KBCJRvhTfXDcIey
IUGiiVvkLVr/p3dCi3PVB2lL+8psbVNcSnVTn8ZHuUU59wiUjXYuLtFFv7aP/MTOjbVi/mDfhfxl
ql3OU8Z84jU+GplN33fv7pMTbplcQd52mdt8Il/Z10dUwRjEXHGH/kezZy+/FiyZt9aeR3wHNws9
6Y60gGHaVu7kpqItvvcH7LfzWjRtiM6kInhkfr8vX4cbre5rz3W4gV3odm+S885Nc1921VG5ROyN
dhLH5uKN1I7blMdiYbkibwpms7/WO5yeIPJnZFm3nKADfE+cIXZ745IH/nRhDLjpKDrmk4z7kiFL
uKXvdZmZLkdOZ2ZDPxRrW8HDXRG4rJ65V8pTpbvr1a0waXhQ3zgMdTjyBJf3wddc8wey2zFgjISF
83U6m7/YEtFtzbA8j8Y9enI4aI7qsJ1PD8KT/N5DtoOig46GKvcLquVO8Wm/ZDDyLvxGlu/Xys1t
FSmyx4OwPBgNAGyCOMnmjDTL13hPJK9HLx3buHU5jw8W1cq2VBwmAjkzdJgyGwsC9aY+iC6mgh03
YeQK1+4BCgGdGgIKjA2AJyU26hsCV6T3cC05OMr2GNs9yQtICkB3vkk5+UhMyx/AmDaQY3l4XfBF
t2g7fs/r1dlcsPcegE6hiaTGgHe34SEE3MZntJs8DhBsJaRAQIdoiDLYMowKfohTRTkpSfv2N/4o
Fld9wn8SOBSW7BkwMlyhrWxDEf7mN3Hmr2X9nh7Y/xqhJxgOc0yDip0ZfXMgoChCgCKyNbCHyZ2M
I4NrCNEDt+p7Fu2V1GGLyMIp7hHb2aDvqgcIfd1rzkyLu8IdqVM/yHoMWcMDqf+T/kre51dEiSB1
AFRgdKg4eWnItqsvINkiQxCi68JUm1dDYnu04Wzv0y2xt3dR3ugflJ11cuy4hpiYK1vrhvyf62j4
Dqi/sQd9gBGPKyDquxW9YCgvwBvUwNhChTXMD7HdxwikI/p5JaOyzn0e6IbB2hyUfg8vRJHgcuZc
kzIp0OYEZJ45FfsrrTI2TM+Le2SdmI2UI7NqLBwsUGBPaRMOIpkM2vNY3IPR5V+z+DkUP+jkZ5OZ
2Z8UUU2W9sK9I58MFWvlhv90RhhbK2/QSnEuH5PsGrfndjrH861cPpjtbDNi+4S/VENk5gD/FQYd
cYq7RiOm7NmQhLPIqd8xdbECM9nydQ4x3pq509hoS3P1s3T9YwBQkbcvAYNhNURokIGPkXI3Bb5W
zyHeoL9V4VJb80s46aDrpE0Oum5ghYhOjXGq+hER2CUuV5maqPXGhnYLr053HlgIkkLrlmLzKRLH
vrFSYPeakukMrzCIKCM6RxKxfmbRICqp+rIUGOoLAzuC6dAroTzMpSG0MR8dIrH1FSLq5HVsikIm
lPNoO5vGXjGrozYzP22thW3gsGjoJBCZWEJ1VloQm3OKTlPslV8Rj5VvTIqwkzXzDklr206yC16M
lzTuhXMqQgTIFP50klXnAiptXk+/gghCU4hxE0TBh1m174UY3COBWMFgLpxWw2McySUAHAlAST4c
Ey04VsTyxgoKV01r0CvG+reRs/ItzdEtUXhtJhXoszh3XHQmKgdlzJ0emE8QRca33rAVE+e0twnN
Lux60F8CmXRbgfZnqidmKR0lWY8LZMapq7baUxjbdQIqIfokwzYerxmfPWwHx1JGXxSFW6JzS1mj
5fUzxq1mmVGcBFzHZkD+CjrXqTT9pTNvqZo9c5lpSJAqX0NY2ULS3bRqPiwQrPQkZPinBQhB9XlC
KskZUAoV7O9Irw6mHkFMHNpmm8asrSzLT8nqDhrzmWABl4jem6Thn6qM76k0APwWGeYmwgtBI77V
MpnJ4QKtFKgJidH6/g3IrUOWTyF6j2ypoXoyx46+Wg0f+QJiuhOl/UTiAx9TG/8NZNqpXOhCv5JI
mPlrL2WXOTnFnd50FzIRN1EJopXMOI2HKmEzlnYas5frrNG/69Imk4mIiL+UkEy8uvIGC2ui+tkT
bB1rT1FN3W6yvHHSELZC7QAEFy80Gew6Q/GqCF+5yVXYCb4IxiltLWSRASyEGp/Ab2IyJsASMbPp
SFs2W/VKGcZOpvFVAkiYZRPGmsl7CRJHM3g9Shcd9iaiQxEYB1V9iTmQvs0A8Q+YAq34fWY9iTAS
pT8TYKY4yMAsSOkqGkujwbOakO1uhNss9fTwX5VxhCcCp3D9QjofJc85r01vXg6ltJPYflciSiRm
BtU+wZMhsjsOg/eGI0Vmi5KwPRFyZljaN6yqRx2sXEIL7mFQ/ylmwoew4D2Qy9qt6v5ipMCF6lgp
t0iYP+osYStiXjjbTu00e80snMaA5WcYJ8dcqC+KLtid3B2Stt1K5GbKE6JRLsuQGO08jz5mTX5D
FYl0YnqvpP4LVzlHN7VFZr53Ncb+wkRq07Nt4A5QJOEqSww/RsgcU8VcDItUW4huaGCrnw7pDCiT
uDlqkgAqZdBrFEWHojnDmlaL1wWovDVkOxU2LGoiPfwlSYMJIacEmtMssr4Ns/42eAF74yfEJqQB
BSEd/hyrANiobJAtkut8kgLe/4F1SEcBKePZra81P0CmvTQ1GLC5oCkGb6xqV5xTeYdwhZV2KnxO
+IqA5WKf2esp3yF76UVdrsNKW4Z/vFAcW57MCBaLJCldmyoiykKI2QfWZLEzFSvJXzUVrxxVcqW9
UMe+B5BTK04Nfjx6jqJ/gyK4KysFeNM+oLkJlN8gtw5JtthaepZoRHKFRrKyWflmJbZzToHyDVPa
plXoDKZhNTpzfnR2AskB2Ah5bo5cH0HNsztDCiJ9JtywXcMVnDNxs9bxbfhgksw68g40yoxVnEWf
ChsCCrL8gWN3dZSVLAYCdTspl0RHUkHCMtuASHtvwDTm0UNkeZAHDC4bdqvxfiCUJjABu15mmo3i
ODa3jsJUYDDXYjeAZuLhQZC47gSEyZLi56tcTX/Ty94xEhqg8J8gYqrtL8B26+onHNdCQtvGtLxh
zYAiY8bSvaY4RRQgIYpefclAZYUx3yqSgnnjqLBn7i12KKInWO1rzrqB+D9bZRgvMfcHS4hA8mhl
wa/Eg17Uml8gKI+krzJ5Iv5li/uZmFTbA/hGXsuSHftwmoa7QYoCxgw3rFFcl82lBdU5hQWWOHih
rB6n8joPCe6hp7y4EkI5IfyMFeiW3dnsAJz0J4C+jlgDoTM/sim0sSrAVdF4E2dGWCmZfHW37CcR
o5xaC3AqGLNW6xYlGJyuWZx+WPa1wR3EerF/USbzsMyIBGMSfPCvmode0N9ltcfDViG20OJTSj05
9DLeOPxTZzLVOZ0E8JKrzD/Eb5ba3Six9C9GYE1yeCwrGiCsy2h14+RAdJNfpeObJFufECbcmETd
jZWTD1rmjFgi5GRF/JaqBVA87JlA3llSYvrwEkJfUvmjHokM0Qy3AViZVfMRcsuLWsw/fVw9VU3Z
SwVnNST3DejPg1ENoj1aHQZ7nGxY29Swfo/S5jkGtJeyFu9E6s0Szk1H97CMXykqCLbF+BdNnuOO
jA+xaB0to0JjnATdBVFHc4U9QYrlq4VSCBPvvQOgVkUcQkkbI809Wnhsu3m1COkwMCUFBOsPHVGj
0OM1MfEFQK0w0Z6HBQO88NSiv0ZRTwnr3grIgjVpuGApy0hk6KpPuMVI1WobvgV9sj1yqXCGFcSP
BQlhFJ5BsFxm/iyQy0TldcoQj3acXnQgNToQvJDdXeUDDHdz5yPfwO0hI+gzwXPtKvO29C+6co+D
f5G+o+yMYayyfNXgOZCsQhoH637YEAi1IEdKbHhY/5HZYwMQhz3fT35quVq4D5AjMQZLLjXuYO1D
BPGATAW8WktFN1Hioh5dLqBa+EyhrQVDQRXGEiF5Xcxzol5CJtBUUPIEZfwys1darHfQVYECvWqD
+0bK7HF6LUNYFrlFPULWGYTYax3jckvtoUKm7LfBsbBcwjnwVJTsHtHeTq8Fh3DBelL18w+dqFbh
fayOqQWumDxZksCejf67VH4Br5cuf1czTkQxITNM/kZr0EU+HYwhv02gKLWtUO9U7ZKyI2C/oLsq
zCET6hnvla67Ar9nGNqm8huTxYDmVHJZIqo9KRmpk/bHQDmmJAMYMrl6D4IriHonhsI6qMJ7o97T
GdO/J3WEtB3gDY/tn8xQt8hTgH5IB3SUsOC1Ch4fFjAgywjJJVsKxF66couttXoN+G60rTQdBuEL
E+aK6J53Ix8iJ+eMNlcbPcRIC3UmRxPsoU3EKqG31eqnRrhJh7nQNZQejU0LiSULcrsoLxKrhPQY
R55MM5XDqhimHV5vjDbfLXzLhjms1WPAVe2EzhQD2WZszm2mbmmh2DEL078xohUIzjFwBGOtUBDj
CPpT51kAwzLtwsXJ5dccaO+h5cegcKfXg5pDPPBG2aM85JnuZ948RoCtI0znUTsY44GQb2B+kLOp
cvI3ZS/+JV8RyLYbqmA1QoMDTm6v+tFp+YhRC52x91gpbqozHo/5DN5JZmKNygJZZO2liweXSfdw
VdX01IzkczBczIL5ePixVXe5Ij1OXUSPvY84m1LTsM2/3C/eMXkoyxFVH0SAxBmq+/jU7FRHMucY
rddJb/w8aIIQn3I6yFQVX9x8ZuwS6oelwSQxjO7lt0AEY9PZ6i5/hMGaycfIJBbK6rJvgdzho8Yz
RKDYprHcoNrmhIoB4fwMThk5E3jG2+38GV77s/TTXMxfIP4slh/xiW9HuJWID4sL2Zw3/a/qAZIz
D47+IWiCWHJEo4lYYrlAgun2+U3Jdr2LDclyJHf6AJOs2dJVAm3KzOKIBJwR8bwgof9iB740+4Hq
p8i+BOGSm7aaO1XvaJqbJJcFUX/pRH8jkRXiZ5H6snzMSsrCjSH6K9yM8nkznWR8bVuL/Q1RZDlI
QpdVemgvSAqYrzBE/go8ufpERNgJznxhPs5tv8oJJhtuviR85wXJAVzfm8Km6CeMkUM2zL0SdLOd
+pymK6fWX53u5wb8J2pTp/yIBCdOj0V46rRdk/pJQZDgtREvfYyAH/vzlrYF6RZwuI5dMDSNt+mT
ZabOCi/bQ3KU6VGIs+/vqKAwW6P1LMnDMF3zS9HuCofiWZxRq2w09tmoBTypsSkwEyJIXP0vCl3e
ExYqgI5ZTkRX7aWGgLwlHsSVPlYh+A/7IPPf8JSOwr6ymSllOK8ZqjNgCj/SS/wX3OjB2j+qfxNt
vkrKyVZcNqXLABxSB1/1mGzafwg56dyIc8U4qO8Vv3tS5CnAHhPC4be5gmCXYwS9iQCp7ad/48RM
Sf3cSc8aWTQF0H2hpk5teFj75rP+x+2oMc5/Rt/9S+QisrpFj5w8h7/Ii271rv3tCcVkVe0LV/EO
nJgC1jXOqCkY2tWfs6fsTeR8ToTa+pZ4xQnSHT+N4eT7mDIZ+1jo0Cppt3FfPIZv8zB6/G0o1hAD
IQzkXCGiqEPs/tQv7T484TiglDUXj8ehPrPdsk5r4NpduZqPaIVbsh+QbikG023oKR7/AYqYeh2i
EtgLKgfcGo2ZK1+UD0CAb0xa+L8vR8lb7gjuzPfytTnl/0auLlfDGME037TrHxCOj+LQObR8Ho7j
8bQ8QxZwBcD+cdM5fBRf0yN0hZN0Gp+6ZSdffKPSi/UK9l0v93ACjryqwbXdUVfEh+Uw3ahCou/u
Tn9l6dv+fWIey5GwPDK2oDNmH0f1AoSlyiF9GNytNPI8ADyL6kn1J1o3TBU4mR1q74wD1OYdHX5Q
pjF3IH0FTGXAstNTyb/wzesYH7Vlq1+YgfnGNfB61lm137xWl/zE735gg9BycKB7vfB0JpA0KMi9
hFMUfSoq78u4F/bxM3rDFLtKUYNPljsySnB/PsYXVgrCNiLO2m5/wmBDwMOp+9afAsJQrovPHEem
Vz0ZMSPrUpqd5Bbf4wdu4wjJce2Ut+Z3ZXn7Fu4zbCjXaTUJbhBkx6cs5Lplwn6Kfqudce4u5lVI
4aJt2Y61825iNZBQ7SEN3i2GLcSvClUas6vf8ZlycHHUMn8n6OQRod3f9P0Wfxo7KgO9dYHQE4ZN
DL/Y9JmlMn3VGTtWLoWqMttheUefVRWv+frgMPLYVPO9S2kbPYgVBL0fyduq5yOUmng0NwpbACh2
WPJ76ZYN24YyOiI9bcCxxyLL8hD8ptZdJzy1+RnjHRuLsN6JKBIeAWK2SOUo9lPzkVf/ABwG1YSP
AvYa2KfPhUxzUpqH+AeocVLvtJGvO7ODwFndbExmWOymtoZbqT/r0b9hVa8AuP0Kl70aXVZw9CAg
rlt11K7enrTpVhQoTCmtGKdbr+LwokgPQP1qfgoyt88+pIIzgsMwOrXg2AENDvtcv8S4Bnpuzam5
131COWJLDLGZmG1IdHSmXmT0hHuN3RD7HKKLl+APyLNr1LWNO3sq2UoNlI6Mdqv0ins2ZNEnSwRb
EcmOWE9kLZjdA6GiGjqpxjs0CCSdJ8G6N31y7qsCxPpDUl4hE6bMSouCcQizig6XhyIi6Q4idBvO
EP4AaimmgyG2dq6MdkmoydigNp7pupUaf4JUbft/KBaMzJ1RszWuVmPt3sedS1jV9E7yBHduSLWG
uhujjsOUO36aJeKwD1PyhBZUviPPTsNgc4274B3Qv0XttcDYHLg9lXh7VRM60rdM5EbPX/rb8Ex1
j0J8Ep2YlRZbuG4C1kgWFosJcHL1weIyNmF9STdpQXrKAnDl8uHJ0xVOzxJmP/LtmBUY5HpiuKOZ
o68IfhcCQiI1t0d+UezjnJUsqpLUWarEz9tPBaA+cYZVvDgkCLidOTPNLzz4XoeFSOIMPUNXPcPG
r5jj9mdBvSoQIpD9NoUd/Kw+jJ853zHr+8GfCvOe21rbq4sXSG77NR3xBwGGxziHVKPM0Zi43c16
RXAfMEtbJyiugsg6toV9sxPJ73ljlc0LV/8JH6RwFLcCrxZEA/OFKjX7sog4pVpleUXDeEUEifmG
HzzZRzx2THf/8Yqz3XmZGBE86FUAqzCrxMZEitBq3NqEp/ZI4q+fPEIcepRxB2opZGH1vnN7j5Fj
rAA6g0a/b2dcwRAeUFgYb9M7dpR8L9wVBuR4fx6hbFtfIRbF27o/9yqXKnw6i55mqze8iIOw4UoD
a4HP0tX98qD6LF6wMTi95orEIJ37XfAxuOg2J+BTL+GB1ReixYIKEqfDqvtlj7BQCBQHVlIQQ/3w
rXxHv5Q+K9w/kMOmf6gKMP5LNsAeuoyAOQccmq14y4+Iztof9nj5p8qm5Nq9DW52WlPukLAxsjE3
ZOsFDqoxBLs924WDee5+BjCwZ9NRXVn0UHm3uIA3yYOMFK4NwsFarv3v2sV4j2HowuyZ9WmDO33e
Vld0Nnty2ZU3zriFZ/1Gji1YpwRduqs7wGIRfHEl+a1XHOEmtE+eB8NVX/Sf/LQaJoEHkl/syE/a
v0TdWaeicMYPRgGA627KJyEed577HSd6PGDCwgOxrnfQ8/mlhxtLPg1ujAJvE6LDBbNvjx/EISAR
doODWdrZUTgmr/MpJJYdD5nTTdvgQcl/q0BZXLpzsAuvIEVpJPft2YTBsa1f1FPK/f+szjEjxG18
Y12YHjWfxEEMl/gYLwNQh09CYaAS7VhdCV7Npn4j/7EdJ65yH9iIcW7JVQLg9yJecbX3R8yJwiM9
/f8hfMp01pQey/u0jy49nkOn86MfZlKs09Vb5s2MxLetv4xwcbctVg5GJemV6rN7aKRQQR2n5Hkk
ygGERwTsssK04PYmq+Zd9MDXmfwbbtk589DrMiaANFbzGg7zTSm1a6cSE8mgJ6I01ABJlrV5NpfF
TTGLJ3gb4vBTh28z1uqRFGUnMCVXSadHrZ7i4NZWwi5e/3DN9lGjP4yDnUzPYZTpUYBfZYYIyxUo
lyj5zP5Nhhs6l3sZa/cAnaOjdJwGFqpDSKEPPHlUmrMpG29mmO2CCmlFSjsLLa3cZREX66a51rRQ
wLPWZahuOhU2LXQdkT/irwTKjMfQkDI2BJ96Qt4LDx10PRHx7THmwRidEVIdGqP8Iyq9UDv3mYFH
gQOStqolm8bu74bpyuotQawV5TuYiMwH3izrQhOZ5k5Md6RxvdlzEe7S6q1sGAVXftP6okBzdIAO
pbT7qHfE9oEdv5K3GtM5OCkCj1Nlm7WAXx5Ot5fGPhaCUWOyfRdV8A1El1yG7GJWJNsM56j2J5FB
hT/rmPYgpW/lB4Jrqu5VyiptAXg05BrQO6qHfNqXK0ztFqPzQtQI8z6YaJeMPXnwEDydKvDXfKA2
RGHsIrUGQDAz3mElQK+L1KYt2B0g1sVVvQVhkQVuseww2O/IpAXu+hHMOEwBZa6NFMY+Bg8yBZJF
3uoRybOari6XRUf9xXbetM7tAnx7o4XfoXTD5FOzfM1zslUOKgW85U5MHBDeMCUZm2eWHAUFjyB2
K6W+YeKvwDuM4yNFUUdmSarvYtGzCB02EyIxPANS8q63GAdJCmpTJZV/e2smUKSzYxMedBGpbrpG
YbBdAJgvIJYhG5kH+kTMyrZHch1YrHmmXGHfEgsmESldpEY/jaRrdiDJrGvAIMfgDaRa5xdV6+84
62SicNvupx+X6tkIJC6EQmj9ZqRTPK2gbPbjyFuRjFZ6LeWWTJVUfYTNzAy6D03fMEJwBnoboJ5l
+Tsn1b9knlVM7oMGHEoNIZPPVOaGFhIWV6saxq8qLz9IUgpccSIorinnGpsTOFmHxGxrF5HY8dJO
LCTjqpF+p7xvLmjWiTmUKBB7UR12clgjiYnlhstSJJDQ6M3Xrpsx4JegRaQ67q5TXnLe5UIfMs/s
SA6RZFk9GvkYjpvYQG0Nfd7aD3VJVsJSRgQRWAhvFIP2K5h4FrROyW5WLM4L23mO/15ehLc8l9bp
VgnZjSGggRU766OPNBly0jjH9q1LGpGecTbMnUKcn2OMmXlJai2HpJQZ2MhVkgRaw/yK24xbxlAr
cR/n5F5GeswgryokyK2m1lKLwvxMzEPXl8zItFK+NHqHgAkONmNaplXcoyZDJnmKb0lgZddMIUtG
lxQBkCb8O7ZgrepJbM69pA+xOE8EPo0xsQVTIhUvYj4wORgZyIU9ntpuRUnKaTfvKyuC6qTND3ja
U8ylNgCsyPPytZ9ig4ZMopeaU0YbpGLUh6hTRH6ovig/5CyFkqylLb55RR1QDxbzvZQqFP8iZGkG
1UXxI4Q8kogNpoi/QFwpTJMmtLVbqpbxjKc5u4ZjhwtnrgCGy0lKTVKJFtX1bCQvnZ7RZlUKKTBA
PcT6q9GE1SSpGl5L+IBVilQJUmVRNGQK/Qn/wImSdjnnbl2POB6Dfg8axcS53nf1WxvWAoPHDHie
bPaYfxd8j3mm66e5aOPHEhIWmk3pbyCOP3PNMjVUO+WF0DCm802Z2ErZ35VokA9LYPYC/sqqzm3C
lEa05gmnRZHqK9WPDN3PQmXdtkgEPDdJB6hhEvhdKQ+TUvRmWapbPya34qjEM9ukKGl52sIsmRkg
yGXmmKbJVaoqDP+ilr0VnEP5KmhVcCvKinlfvdTzPeJJdlqxI1O2w5kcLICS2N8CIBxZNUIsf+e7
w/opQj7fZwLQE6bHyo6E28BuzSK5RpUVkB+bgYMq5pAUxuFZq+xT4AlGm8boen9WclqbViKcYR7m
QwXkZiIj71WMu+Y7DYgU4EVowK+sCZdaK56HuY0vTQjmwSjhA2tQtrxFJfyHtWnDGmgJdropo8mC
wULOEkmgRwGQ9k6daso7uTHBw+naiNqllYqnFITz1pR0Zm/YVEhzrqtVZW1lmUcyFZekPiBm7gVS
BEWOi6s+BeHZELPxNCaG5OcEJmA5xZqnxu3oCkHdotLkpVM0c/QrnRDBVjeHg9II/Zk8xu7VbJUS
NUssGwfLGnvU+DNOQ+hY6GGoWAOZRD7mdxr4GsBSxASCslOCSmYkqAYfswRKSZwkxhAGnbVkpCbx
dPr6ZwjUgnEIFUDl9b5JBEJu5RFIBIFaDNZGizTOeFYQV5La0uxblvU2wY3Z3eri6QWmXGtxRfY8
Rg2ykqosKRv6ZDXwVJG8H8i1R8tH6Lkht+W9q8rwLC4oagL2xfbEFu3OPSC5Q09GgFgIRNH0g7Qf
5Bg1FpBa1c/0eNyF6aCeimpSvydVRtRpGbitxyV0inwen0kz82yXUWAwvW4GxHmKSfVZGst9UJbm
pPcznNm5QDmVainNVS95ZteaJuIN1CFa3ebnOiuh3M8hVIcqW+1nY46RVRKa7JSPE3MmPJZAZkBJ
Jl5eI+BbRqiPsaqSr1GJMMViNfzMy5lh6iR/RFMWOCmpb84szmhbggFTbxbFNdZh5PSDosLPGKBI
dE0LnS+UQ58DlHFiMcNg2tRdmOKVXhLoUMJAqWiBtgjkNXcyrRSUh5F1LSMBBYgR5+O91kL0bKPK
+dll5IKOKZl3XBWUgw2D22EOTIR3URkDhifeAwBjxdCuzoSLUg06m/wO2GPKPpGF3WGewuxf08Vl
ugO9NXqRnkMCKQn906oyugmijtJXJ2bQUIOJhqeDCMNFEgLEAg3+DulohdXoJjOhLqkmRx6i9DTp
kYXWJmPzO1mVDnSacaXclNmFSgZJWEsC9SBrbEX0FEJaOGisI9NRZq1D1dRfZ0nMDOIG2ta1orbb
tZmIlzCHF5APZIJuCQKAQ2DMbCw3YJ3o9YQUGM4QJTTMsIDRTKcCgpu40REOBnLtjgqG3L4B/4Xg
oQRXwEwmQX11DJqQV3wMQ3dMh8qtG3i9JE4InFUzIkB5YpFqpbyVYYbxaKwWHOkIW2IGbrkZnUw4
z04+KqTXy5N2VBOxOcYonfaSUdXHdiHBGaT3KH5nZXCHypU+lMBQf1Ql6T5ICIj2okCoQ6RRhYcU
Bm4goUiqxZ7XWjFZHYpGHoOFVhfAO11roWSLUwP3/Biq+0ENlfdxEZNHIxv1W5MUGpaYaKwPUmNF
b3IQ/o0opNYiDedilqH/rC0WaWE8fnaqNguuoYz07DqrlJkYqAwvv87ALAyfSR8XuzBJYlcinmiX
GCaz4qSB2SWLg/Ugy8vyG6X5MrXOOhJHG3rqEA1HVY9xaPUWaxNmI3oYPOJ6MRnAmBaRtZ1iYnOb
clSMwyjJtjQ1qwbSsvi0y24ejkqVDL9yy/u6raWM3KMJpcg/5FeJY1XGVxJptd2PI1A1cdDoqzli
zkq8WKUXQEnCI5gSYNoN7H9EQEpJhNero9VQbXRgXHlUIawKZdyLfV/lx2BZI82qUryWJVQ61nxx
5soWuaVLCJs3MzNWn/lEVMk2aCTZTSLWn3IbmXuGbYZKKqCErDPUsmHfThr2mgqxeZnk/WVCnbTR
K6JFecTHGxhi+VbLXe8aYZH4xjAy1EhGmpImWh5VVeW8HHkyYusaZ3uqkXz2ZUdwsJXGBKokgSOq
muXocMjBAcrCMbDAlBRJEHmtZpjXpGA1Bher3E3gpnd89+suIe2+JH3qwWaEmrfEjExkUxvZ5xTC
YVGhWehzyQc/6/oP6WXlm5qVkLOKSf1Tk1o5k+mWu9hXs692YjaUqeFw4qqWXakFdWVm6WBXY5P7
1thm7tKO3auezciRo6nbagBSUUBN1kk0pNTP1TY9SBXrVaMfGeCQZt9Shk8A60MZfnGl4NIccfAF
5BlueTyGl0Uav2ttxP4k9tITmmvi64om+VqzNjwqvxcAOeMpaEwGa9lERLrockgUu9U6YUNEVy2D
oGkEwBlKqtb2qMk6YUX12hTIxJajeNwmpSABGBuDC0cIBJEE9TJGWHQRCbGdU5IKD3FSLFRtbfY+
pORSppIpHCY5LW4LrMAtsScvYThDFhSjCPd0GnrpbAgHkczfXTvLNNd1pqvvvRVFH2QBT68Z8jVX
ME3jGcUz+fKhFXi8khBrlYqvapjQ53ZTPntWNQf/oD1KF71Z191W0YMYqlPfRDALYn8wmLVX9P0M
CF6LRiNsUlZGlg9yr/Ik19PE1cJOfy4SLvWoGtSnFSb6pVg0XvOILTkBsPTAmB2Fi1WC/M+sHDrg
kpuIWdGJicJCG6nDgQWU0rLxEcMoY+XYNMK90JKG2UGRGk5rMROMzGo8TL08A8XVViilMqGqwMls
aXV3iGoUq4kWB74utG9zNFenMYwnBgDGYkDhjoZ9kQFXiyLAlqKkjjso7zKxpxml1DwWP6UMn4GZ
djMVXhP2VyLnRndoYiDqfT2ZNyLwZggVxe9QNIIzGov5mxZZ6IpARw9NNEo+05MXPRCyu9Brkzdk
JQ2xxK1+izsrf45J2jEztVBbVbSuNfPc7l8TdRFSXoMqUGrL+KMxEqgMtMTfnC1gScSgOAf0Y+88
Oott8JVif1DH1OHzx1Cj5oNPaml1TNIYYgztyoeSlcZhKmOW+pT4M3LfCsCRNeNgrYZ1QWJK65Cv
p4JiA6Lr11qrk9eI5qvnWdxpXRzhiZaC1yDBMSGogUpYs1xdFkmQ91Ofh2e1slhccQOBNxJhfUzh
cggWickWKa8APJL83VTFRWMTKk73qCunD92kYdGVpXTHGk9cr66olVn5j6PzWI4c14LoFzGCBiSB
rcpbebthSGoN6A3o+fXv1NvMZtqpigSuyTzpMHETBEYFAZFJQ8Nae6A6imuLRVniIJCMXGZuTSu2
INmwLMnA2RtRkTLn2PGfjhKi5ZIWQJBnuv/42j3aLnhWjfFYBIZ9zhSmyfDCK8bRDVkoq1j6xO0G
Qq+bomw+RGtl+9ReBKntmiuz9pdfyynnl7ZhWVp6NXhzv1oeywCiPw7sbvCRrtogZqZlYDEaVOC8
nKidn/PCDY91r9wHIhuubu1P/8msiC4Smi5T8tlG3Uvp4s09IoApQzK+pT7It4y5yKBNHCz0qMrz
J56xFun88jfliL5A/GJhXQiScZcY+wTC2nOVqPkpkAXLSLuMiUkC4zH0UXiJhkR8FNNYntLRiS+h
PTj7tKoRcKbFLbaA6sBfy5mo39FjbBj2oTnZXs8h0KEH9Sp+QuPP5lNOTQrG9SYu9qMI77IH4pcT
mQHCDB2E2b8lQ/d3GHv9wokZvKvOV/d9p8H73MTcZTs0bxRa/q5tBrx9KvQVqVWievWkSK62h1yr
jzUM0zI229H08bbJ7GWvPB+bDdTeulpbQw2cSaZ59SHHtkaIVHrfnOeMXpraPTQZrpEmx3YBdoIB
c+dw4aIMxhYucPPGi/hX0hKu5pxoyXQag4OZI/x7pfnNdCXX/dQAKtTd+GMJ0myzlDqf4xeOGrJC
9GySp1ot7EADZEptxwrarWdq7DA/AbJWxKXE/qul3P4USWOwvsDLaIjC8m7fMpScgBmb7VjeOVe6
wAqbT7A7bvxQcN8d6y+PzL66U79p5nsnhhHhgcQHLK9SkanR3g8qfi784c9LzD97cXg0CParTTbC
2UNBs1ToRW9h5EGmd0Vnr6qw306G+zHMyR4FgH1nDxo3mbelWl/l0LAmL3svlpDVvU28IHxK0ncR
e3A2baW9vJADQSFhpnNgZuA5df9YWv13pdC8VME21HgOl9h7rPIeHt1IbUEZ1WyGEUkjX0+2CVjX
OEzYRBtdg0Sf2yx78YkLWHkdCqK5jO67pPyNXOSuPIi9vzy7JCUFDoeZJWHV2MccijFf4XS24vkM
dAF+ndiTRreJsHb4Bg2ob1EJyoMMxMOS4tJ03a0TNgccDS+RTg6dYkxWO+99gCN1UQfrOiFa1BZs
DK9FTukQBIFswpW7xHIu2dJz9YznIUT92bJ8mHMj6Qyqp9nvaIRYdsWwEqPhIaqLp4baWM8s4Vi2
CdbKNe+o13uPXSf2pd2crBwfYWgYsiuYnwgoSBtKHMxEwFAIproGE8e7F7snu15eM+GjLkxXUeD/
oFPc0dis1NI9V7c2TbK/CjGaxPO2Rw4ssLYxu9miY+i/w1iuoAQfGIJRwd4UItF43+En8PLuvoj7
I43gs+OZv8DXDxkSAzvHXD7lT+6iNb7TCL2vwKSrvsa4xXeQ4j7qwKU69v1yW6WpPy++QfOaQ58T
tOQ+pJ23I9wTNzOD1q0LzErH/c5Cz1RDNvaQkDAFH6CTekNwDKZVGohXIppi+wHAZIuZwwq6i402
TwXLIfTYbpLiMbwwsoC2IXgD1HpCPbF8OP57a/8EJTlWiBWP8Gus4tzJDQwMaJr7XuKLXvYBfcUQ
brCVsO4iLBUjicO0oZj+JvPPQFsLH/PyFZSkpU6SSAeSsGMNh1TIL4OuSKBo6hrvM2ZtbJcKRspy
l3fgJElgtbNlp7pmW9hfiSRd9dNNmUUHj0sBc2xt2/tObwi/ugvybwpo9GL3tfPisihImUXnG+ZZ
rv1UEfFB7UpcYv1bATxNfpua3FYuiOk+rbFe3GTetYN8A3LwT+aywxpq9sfpfrGLTxfmKEX8pjcR
gnCxSxHgaVy/DMCpSUjxW/kj0wHF6moq/rOSbsPO1NaQLtGVM6o5Kr8/OxFiQRbI1Wes91DaNA9g
Pj5VIFOofpx3Dvq7hDTneqopnlkIgLCbfATSzY/rjBeDm37S6AtHRpJLuAsQejPwSl1EZ+PN69b0
+6SgBr7tOlC7Cn2NJ4BwP2DBdxh01g5wxiFCn3G7z/Ibr/pbouCILJbTQtyn8W844jpCAyHvb9CL
W0hAN96I8lDyqbZ0+e0t7rEEEEJ43EpW0c4tMm9n9w27cLWlJOFV1ntOpYKDiFFma8q/pRHXOQEE
hNPoovk6/aA/JDCJAzl+J1AYotRdRxZrTgR3YZ+waE3IoeUdDiPMCATAxQwyMq4hBte00D3XXAQ8
TpD7oCJGB0hlsMtOM/4e1z8WqjyE7nhVlPAj5p7C9lF+9dT4xfzhYdSapGRm7V7IwfxcHPeiEnlS
Nl7ZdhkOvRq3XczgYOZ3u/qrUA7/hsz/pDN+WG7wP25SpErMvXuk/CsKdG8j60CcdA3OLBjlW0dr
cEz9DhgP5TM2cfEZt0CLslzQkCwclE5jYRRltwFAdqmxYebRciLo+jY1ptuOV1GHh1aWAK+T4OKG
kqsycF+Ec9OJBgPSKu7HwffCO2uODJIz/xR0LWts31zHnNxJPci7YaDmKkSx72TIvrkxyCqJObiF
EnHsTeDVkhw4iGwWuL7B92yne0nDUnpYo2P/0Zr0rp5JftPMjhKytXARvTaYDOXI8RqHPiPaWEHz
pHuKBkkUWtnATu8eowoanOk+hhFI7pTNb2XoXby6O0bEUNJ8Qub3oq7l9vA3nEy/lZPeKy0fujl+
6lV7GnwiqJiL7FsQwknHNs72vAc3tQ6pyjYxzToVw963miuzhrMXIq5KiPYmrjWsGkSeNdbMOtI/
EbTVEQaQ7aWfuShe9OC9pURu3E1ltwvseu91GJmiaR+I5Ezk35r52jogk8QW5edIecFzWj0I8IUz
HoQ6w2kUlPmeGOxDOIDApY5ajWg3m3BYZ958GQZ05liHOp4d7hOF9DSTwAK5lNQQbT3u3ZzdZ3rT
tbgh6iQCTBmbELidv0wa33NVP8eEaVIDBAe2AXvJY3VnDcuPXCo+Le+lcpmQR6TE29ormcb6zBGj
tTuRnkLbyxvtFfU/VDtIrT29ZQuzJXr1ZenrI43541JL2HzIk8UEhBi/ZgpkOHD958kOzpmPWcQh
Y7RWVyKrd96QHoYUPpapzq2PpKCOd0UBao4Kg/7qEBTloc0I3ykh0bTLLRL6xhJoI1Ze5jVWjGRn
dDXNwgC5dr+GJLxQ+W0Znn0zl17lnvtLBbUP2vk1yvVeKZadTIA2bZ7/eBxfvtesVeQcTYxCIWIl
0wJ2p66vQO965obi7bs/qbJnH0DfFNkIwJfH2uUXSq55sleP2qs2I4FPx0wA5VRMErnV6ntXohaN
Ga3IsvpNZgIlrcE8O6jZaITi9TB7N15nte/z+MPy4Yiktjq6PnI/0t4nwrPuWkmpndsbKsINtcrJ
ssZDromYLnlSMhLg6Pi/XYtopXaZD2RQUvM4LsrT5pFYHQoimDUedG0WbEwH9U8+YrnCocZdVlTr
Shf/8nS50qG+FmH/VLcRzmwLftmIJyJMUD7HDCjymqw04uT2cebc1e2DmrHC6hGqkCceFwr62q/g
OHCQee6H78z/LWX5kGdofcnL2FdpOQGkND/ucNsvzd6RyOWjbM2rn0biUpuFY4I94Cr2mYiYnkGq
juJ6N3KS8IHMm8zmO/IYJmH5Y5DQ9il9pDm5arp0GIsqD4FJOLv7Zk6oSqT8I9srJw6Lw59VGSIP
vBltYjNxce79zh424+Jfszils2WTPt1aX9/+VAqClNLQmROf6y10b2p+L4T6WJ2cMGcTWI+PU8HQ
3E6sY99UKD8ccEcaiamEt92mbIAN9oFUwL2PCmunFg7kpnI3LlwgEowuCQMKTp9WP9HLOD/j0nNl
tvy4ZcZKNYSoAuko08nA5Ku+z4fgJQ3tHWZVFg/D+M2E735yFO4xbcVrWh/u7qTuVqWdvmP4XTkJ
TCvtb2atNn5Y/wS8foF2t4T2fqSIvIQ9Pkk8QKvYm/JtzQgIIOrYXQKFMz/FSu13/GlpyOAFuwbb
esmrukwnaSMkFc3t65z9y2jdTM9j8eXFQB7GdHo3qW2tiyB5mHIQVll8of34FUXy4Yg5Ww0VyuCG
Sj8TRNXwfwYv/S3c8r+pNYoR8PDbyfbB83EkCL76phKS9IeagvaG7XbH+yEi8XfGH06YKUAm9LQU
19AQFvPM5OAyt6N1V4SMgG5w0HIe8cksy6Pv2Uj+u+++Dro9My2H3zDc5znqj2z22LPP+2gEwSaY
dEUkT9LnXKeJW1w4yWcJh9GyUG+I5sIDe68z563KGpjarnV19OLQ6SwXEhjLH6tDtkaWw4Gd0Rqw
27ZCoGmMRHoSLKfBxa7Z+moBjTfsssk+dq5zcjKqNRDCNN0vngXOKuIIdw3K8KSSA97g4qew9A8f
GLpUNJ1GLWfLyvcRDtM2wEtJKTP72c62NCpnM/8xkdp4/rIViXS4pW+j2IllamEJDEMie6T0PTaY
X/Il+Ee07X1bMciPAUMFMZVQHt5s3jPegUqCU6B3BjgCoiSLe3dtTawYjZN+1w4tseXY8l4tjCYy
uOPs2L6joQbx1orn1I9PIeS6laHCyaZxFxKIwAwZ6io5qFR37ZsfIvBcxPBaEj5j2hv5v/FxZXhY
GhinEluKE36Q4XZJ7OHCWx+utUSXlrbxJjV4NQzsVWCLuTMmGz9AetwurTlVZXsQbAybPgKNk1mn
wgWo6aviL4+CB4vp7a4TEdY7hMdL8BAt3at1O4qquXsnNPsgkXPwxN2zYOAoUMkbVk4wHrZKHgmb
+MXith4Mhvd2QCZfdGdCM6GNkKRYLYTtFOpxitUxMuOH6Mofc3O5d/SuZd2ekAE8LLBW4bpNZzv3
jgmlql8vZ2ZomIDsa5TlP2xkTm3HfMcwt4BIGCdA/9rIrBOkzFnl7Bsz33OY3Rz6DoxjkT9qDvC7
AOuZo/XZVnIfpg1yn9p9NUo+q4lsMyIEXDR6S4e8srZqTA4d8tJqr9ruZBr7PR3937xNDlYETXJO
3/MCFpC0OKAL99fGQFUX+baT/tUiVZe18L4bx2OUT/uwD77wlG9MZX3VQVvdB12YodXp9EfrAHB2
4LzepeFtrQyFaiIAI+s3RedAWiR0M3XRVcP9UAEj9aYUW6ZPKB27HjcjprZ4UD/BYP5ZSsyE4/Fv
DxpQ7bSkrKoQyMEQECvL98BAMn7vJWpiuYhNyz47zJuXWvmvlD7wZbqRPt9MkIJy1HVkGNx5JBcK
VZ5k0Z/YFjl3MUGmsAOeKhNcZbDc5wYZ41jo3wJ9oZls2HEAOvFf1ZQFiCBoe/AGsXU9Key0TqFf
fXSCtsR7mLofUlDD5/HNXuMwuVIotUfmX6lvrZuUwCKSBpLAY5NkntIe8j1hf0XHCZ5ilsS57Hxr
XJp5qlG/ypXXk0pj5LXyi2+ClL4qJ9wxavwVYwjMUX6VqXOdl36zUMQkNcosGV+lD9LU1I+e1bx6
+i2TLnhTDEzS+Ul6mO8zt1tfPXckxYX2HBLCNe3ttjvaajzVKPoqUIYRWefEGx+qonkM8puDDGOm
wJC9TEwRhuYpseZHhdTHEHSArmRDNssqBTozo1AaVLt26eUMD07sJVva0h3TNl7U+Ora9WeX+2dC
SXcL7k1dC2LnrJNp53fGqx/hhGcso6elEUSXYRE8NsYXrxJYV3K4NEl4tYlLjAitaen8a21Wy4Q5
0WoeUzNhznWtQ2ay7zmJfluPNXCSAKMI1F3ad28LQO2irPbDQBHsDLTEZY1FqBlPludc6Pvwhgzq
UcTTuBrD9LEwNStfXxAjaD9nt2SMSp/7yb3ko30UCepcG2JZrA8jVTprjZdowHleIgxZJVgZhrZ9
cDgzCjd+nfFATTZlibpt2wOb8zLAhGI7IUEhBj+OAyKovdnparZZB9ZEG7RC/Hw83ZMzN1tSv5Od
grJf5hn0ayw/Xp29pcxwbJ+KcOJBQXCE43EkW7vswpiPIY2fWMukh7zz2p3XyYvtQ8dqgrz5SPnX
exiiRjLMTkEP32+2sVbUiz4sKf/MuEF372OPqQdOpGwqBdpuGn/l+H/cEMkxFwD9y2Q+4Q0+9DXy
YGI7c4YU1u0zt57p98ic0PZw7EJxZ9z6vHgN5kw0SFB9fU0qhao2Rtj0NDFzn/+Li4Qon8MOCkTu
1KfQoY7s0uzbIjhHTAN+sBDqT+gBym3pG3xi1jPuKdOXz0NLvyae0OgxAusRWvUzBTfTwYNI0k8P
fUSSZKA3MGFEMGewxNKQ15RTSztfZsvsiPpBCcGVorjXprH76vvxlVSUPUHRZLGPh4CBxDh70XMS
5vt8mf+mhuT3UjJnSTvF2KdCDNp1CNxvCnt7fp2kaxgpB++OjAFqDPqMMufql5N3bUI29inmZZbj
DnClGRTKoi0kwelrahBmFo17zBusTNLB0TmHX33lX71w2Cdzdc6xp0iZnbl0Id+nQFoS6C46Xv7F
qSpWRH/513ECrsc7cMxNn2zyEh9fqay9nuARdn5+dm1wO26ZXxdEVQAfdtpmz8tQ8a4SDL2Y+LVB
/iU6splb6Ryn3H/inr8PWP/vSpQCW8so65jKnPBhBX2xc4o3ln31IRYB4dyLyw4edDCCp0tKmA8x
lbs+Wz5jNEAcxNgcXOO2a+VhG8snNW19y1opOwDo1BlQ+MFTbeZ1SVaL8BSkm9bZeA0+95r5aTz5
16IT78rpXxX2Xc3qYJsgsGzROOogOlHsURQOlFrGiH0cIqAO+xgSt4OWHQYrNvMZlwFttDFk3/YF
fWFFelhtn6Qqmy/kL2vHx3tF6vPK7er8gXVJsIPwcYiwEYd4gWbVPHJjfFGvfU6OpgZQzyW/Wlph
cWiUJEfeYR3tEJrJ2c5K1Oc/HotuvEcJKVCefswrjegRT/02rvMaVzJqtoEwcbaedrViX0CdNj+1
WTeemiRotsY175mHwyuzYjw5iN/JpP5r6DEACZE2RNQ6YbslyU8jjXPUkFbeJBXTJNAc2wmJMghl
bEf5FoXtxm5RA/TgncPwuWmoObOh8vdxq95MgFctVuhG0sI7eLO9aYb0L2vZsbR6BClcPIqcLQKl
D4YJnK21+5wiEaNHaNZ1A11GeAOHYY13OJh5gYs25ZNGQPqoR0KI0ZocltA8yoyAnDQ7LN7wKm1s
YU3ufpsOLUVWbpEe4rYV1muYhe8VwLe+IElDVt2r69cHCCTzWpjx6NatzeytyMGidOU68OpLqPqH
qmdbMwV41bOMUtwY/2XKxhfpa/Kc8iCGOOqcZcAsK3RtiJFhUK+LRX4VC+feXHF4D618TuzgubTS
ncW2IdHMOmhP6d3GeV+GErX2iG536qMPDrRNzJwdVwZpxYafFNFK95jbzn08DteA2RchU9657+2O
+KViOtECKVA2bUjWbvldSvdgXMb2gkuBn8a7lgo7ekmkhDLehr/VHFhEuxdUT9++mj6068LEjpYd
cfDhJmRHvHZiKuVlOAe4f0jMthki1SOKUI6hw2INFmVnDXOed99ZjNouwfLfknxUs3rIAcgkwcRC
ZWGCLwmNRevCUMT37f2YcnzEU3/0GRuYhiVnie26KuRHvWCPTnX66VCC2nEiueKHF7rEvZ8D255b
IHTKXzbZzf0Vx6O+L/w224WWDdptgfNYxNJbIcE+LdCepY2/FdDzPWXXbuG4BWROiiFTGDZsaK0p
SNId3AjOOjJBqizYqDIAKVEVxaoSiGzTAg8LU0pKdY14Nnbec0u8OG3/av4/aHf02zQnJxmJ19ZJ
1c5OzCHNoFJG56WC8snoQKt0XtNat/9JQOyirJ+HHGuiEh5TtPbaeBIqEfryu1xxsKrQ+gvDAePw
gC3J1Iyz2em3KeI0jYTxopOAmiFiyjOVTgSsW3Ssy9wA4TK/QfWsPz3h/nV8EXduFH3VFYA/haEw
Ca59nwHyxn5o/PTdqpwOqQSAtuLGVSTyb5cFyzdhty/pFPJwcGHFim99qj7DEluLH+NSNrf7dBQh
RyqhA3HMTEuwIPAXfYxv+eJRgdgOQ908PPuN3sem3Lcq/qo7ljKseR/GeEKs74wsDC0BS9s911K/
F+zidoWFzr3JKkaOYfM6yFKSzJA4m24e983tpAuRlpZjckoR2K1qX6Hxdbd2aMGyQpKuRbtz4/Bm
oehdcuNipgKlWfYzX2yaZQBnZqh3bfs8dOMlwaLiV8WzV1p8z8Vr1873ZRgSBlhiYUxSdvTQze9y
0rqhGDrHTsyEyEOLiqoXZ/I/0ty/L29cIIkhw0ADrJrhgTP9VAs4IB5hUVqOaHxx5YWzt88qqR9n
R4ALFi8ZqYt813AT/eUoSfjJ6K20xPToxOVp6Itw25h8uzj8SfbDTEakVfxY1gwYnB20i1p7XeU6
uROuIjBDTk8ZQsZ+rjaz1xImFoFPzQYkgqaPkhV55L+pbN6Qkf3wqaPJyvZZCrYA+HWm9Gvahx3L
GIR16IeLqHhviRfpRmL/6vB1ZmWEu0eI/a1X6LNpl5r0YE1tzmHkXfvMfnQrfsSydykyOP4YwCIT
ZraYoZIFthDMdbZ2QcM8lczP1kMXPDnt//HeJBrOUBqqGv4pxQPlwd4nobjUFE+MkR6kM9Ml0shJ
Jz/G4MADf8ER5+4ixDOx9t8Zenygn8uAdVlr8pBJvFFeubI6SArliFkel5kPUQ8h1jYQdGVSpOto
4hcvbfyzFAaEKFsqDeyiHcdN69mrULGNMZAbnNBsVT3+lfm/FgSDcMNtPZhDYwE57fRDx3BeSLOW
PW/wAqtCqAeqa8yotqBQ43HtUAuRY2GfetZHydwdIg9/3pgMH2GWX/sZlWJJ3cF8Q+8avfzX6GEr
MpyCrib8kYDRtNHfgxPj/W7KfJNapDs0AyOTumcM2eQ15xmLyhDhMdcsdMV/peGdbUq826KFP2kc
2PoDLt+qbzelDAkWww3aw8+IBnWpkIlbzm0MFTtHN6TCzMxFuAzgPBuysRTMuJzGgUvjt8cpia6L
a72Kmtd5lutyYnJbACUIJ/KcJ5br4VcznBJNRmyfFzWORwHG4+jBHhjLxy6Z16ihzIhXur/Qg2MG
o7oF2DoM38481f/quJK/qHUEmaGjtR3R9jFlMf1fjjjuCckrja2OMk0inF9Bo8VpArotl8Nzjsxm
k42R9daW1fyTyxSbr11Y7bmILPsrRTNw8qdlOkycald3SLrXyZ3AHi9tA3KogCwyeC42UMfGfSWq
gUznzqk2ThLBjfYxhSs7ig7QkrgzYuy5lc9+SOYgNIZk6B8WzDib1KAz71X5n+2LbMMyc8bk28W/
ZeXjNKtQGLZ9Abe5cwhuifv3tlBHjAqbROIpSWOiLUuwTCthKWBxg8FKNVfVw9BSK+jeoJuCA+da
kE5GRs0M//Wk3pMp/eiQz51TabBlWzPNKY4ZtpqQNNj1JXs+kIDFM592i1KceyxGkty3ej71y2JD
wUjJua1wLOW3kOcygR9SFdRNrg8jTxONzRlTQztM6w79R8NITfIb7wpFRGBgfI+HcGyIXCSop+99
Jpks9WncnJt0IM6TDZ/Pn+/L5cEeHS8+B97tz+4tRUcNDzDMFNT9ytLwQG0ryeZVNy7zVQuuUgTV
0H0ohCTEPUYIQXpjYNoW/SICOJJxu95GsmB/WpzSRUSdOFuMa5vbCqULqUwMU5C6ZyDuyG0LRmuX
lYz8RbrYn/VEHcHMo7rOhfOUtF63ybrwPhnrLxdpfD54B9WF1wGI59Azms+q8BcPDz4fwdSrXuID
AsqXqCBwQWOSmLzxoSqGakt3AvXDkHGXYMruZYHXXXz6SAZmu3ZYPxcPdBG/s2SX4hvo+V5N3rWf
6WviT4cogcjZu8/5Ej0vIv1SaU8R3O1jnT8nEvEe0efZ1umGvRliLuhywy2T7GwUprHtbumPzjVO
OSPrt1JCFAnlxc0IZBnYNs5jdb8g8ERX+1F47oPtlH8BAigsR82j6Br6rIbzXj43C6P31HHfokwg
rXKvpgQ6lLkUCWPCfqDtH9nFLe+Vag9eItHouNFri9aN6CoI1SA8EtWCkJ+9eVNSoK0joR4ty4p2
YR0+jw47Vfq6t0xPm6F138eBiJikfS4po+56D/eznXPip5pkuQTJ7NlnhsTFxB5/SXDoJLV00SUM
9V0WoSIZyyfukbuIdY1D7rPxK8QnLqtd9/aGVVHKEBbLTjlQgo7+JiQFzNQFX7Q4W1mvqHEtiHDq
n5b2D0eJvG1z3W1M+Gncw7R1h0fLM8B07ITNGNi158zvYUPF6asFgGRC7G6z/6NPTbGjhujtMBKs
84Un00kc9LekMRV9P71lWcjkvRVA5x33GOoq3PGZ7DM1/EeecXNuwu5pJOiRsWO7RuMFU8FsoXXu
a0FwATa0dQp1UpQWs6EUGJjFI6WSjqnKcEhcuc5r8WmP8RU9KuVGGRy6LB+uKE9XeAgVS2NCNW8d
XGmjtdOKvzAfxLr1GIfqNLziukNcbpXxzq7Sv1lzEsTdCLirx/3aeXolFwgaOS6EcKYkqtCDjYH9
JXrzXy+otTnxzGlwov9mXzxIzQQERySWzOVmwfcKb+3bNcReIBfLID6SgD/VKy++HHDK6+ou6aa1
pRwAIK7zoRyUJIGLlpnUliLkryPQtXM4/HP92vsdTcp4iHOA2Sq+RDdFKUjWTZQD+m6y4LFLk603
VRum8Z9jPcESanBGj0FDW9HW45HifzMgJF9ybA62wG9XMSOzbCvYN7q0mcV09rMTWaiYqrK/d1ve
+ty+WSKc9ppycDXsBsZiWcU8pqSp3FFFbWzjrlxSZ/yqe/Z9EBgS8ZfgKeiZo7CEWTl2djZIrGpH
//jpfC6jms2Zs00TDzrop4S70Xn7Jur/KtmkK4/NQcXQlpv7IceAyvsFPVD9ZAhbOvvBXaCnk7K1
lOlFoDqV4quipEo16CklQa74t9hLICyAwllREpD7MWMJRAR+KAV+eUh/s2zu0YRtKIs2XQctIQru
0sDZduF/nUUQovtravEi0BClwTc7mNuhqwOYAOJY1sEWPOK1GrEhQxuxcGs47gThFFEMW8A+ItmD
wDSMEdwGULonKPNgqOYSCLY/nbsCHJYA7MBTVFccBz3xVF531iZmo9+sk5gpLQbPGMoAQzFF0Ken
nHODiCkav0PS+6g47lwK4TgAP8svq4boO5xLblE86z6m5w5Fn0Ig6zZmbcSwmWuHxAHxM1qU+4o7
1PY2Q2UeWiAFPK3bAi9H1nR3Q1qsfNeABn7iZ2YXvK6wnCP6avt/Lpgt7I83Gfm2gZuFzeculPY2
Lteo3OFEDbh8AD6g1ckb+xhkBCYNwaENdol8YRfGPmzehqXPAGfa5BDBu9fQZ4NRvzY+Wn8XMcmy
xtBGsXyxy/o1nleJ4TF1CTECJsNqXTEScI9FjP1A3yPmzdFYu6A1EH74fAegzjYhSuZ6eWnGr5pY
L4F/fV5QqfPXoc7derlF8qn1HvnVu4ZfpG8EGk4t3QYrAIjbiDqAdeeOUG509hg1AVh0ubOV6hOr
3P6W1R1U1ndQn2ERW1weMzswLYKrQBGWwQlZ8HnmwoX3C8+QxUOFIJRkKJht/soruvvQIlupeRVk
EbJTqkiZ1Quf6JJdy85e6zn45nbeFeHVnw+zPDnw5TyUrUEPd6sgdXEfYm9WpAmn47UpskNqFnYa
DGHiQ+d9OQv4lKU4pEt/ameb0Qm6qo+IxYtPKlN4tHpG72uFbiObX3LeTmghARYGtz52A2j2F7Nc
JZyPkCDvHKIrcpSguTbGJnqMlIzxU6Vvddlz/azS+tXB6BGyUybPMtwtwDYy+2eGFsXjd8MUgRvQ
5AWpBgfDE6eMPdw2lwSUDWbX3kytJH45b44oYUOfNHhMUT1W8JlQO3Tlv5wsP76w/PYMR8DLIFH/
NzhPMRUnLlGqOKY37cH0L1FMmwMiy1g3cS8YdE6/voEu+YeQ6w691t1SjCyxb7CKcifhnRsgXC4k
Iyx7ePj1qpwcarz+PgjtR1X7IEL70zD1pzj5W2ge2nRZTwlsLC4j3G5k5OqHBOGehb8BX/FuyJ+m
gAzDlGW+f9Wap4jGDg0DzzgSO8JMM9kzcsXXDArOtx8TSMO8yrn4SwEtzOIsYDXbrtnU6CgUbZ87
hzvcX7DP5ifVq0Nrcbm3T7pOyNnyVl7CyhPQcEEwtJVbX+Wk9nXxTL1+MR1IHWbVHaSKeGCP+pan
/2rtoOT3BYHCKcWZp95mCc4LSdCuC7ipgEEjPe0OrKiOix4/xrr4K1qxwRMNV1Zfwggs5vQyJ4SY
YXqy0LAhJbks4/85iUlUM4mHCcMoUs8gwoI/ipG7qf6rEufOa5lDOeNqjuMf03pbK87+9FidhQdK
mo+ENujufxydV3OryhpEfxFVQ4ZXS0LJCpacXyjb2waGnAd+/Vmct1t1fbZtGSZ83b0av91JOEDc
sbvMarwqyfTDrlf46RmA/A7m+Fgnb037q83WMcUpofDtPkQ2hadip/DV5XF0nExv4zTojsm/WsOP
NpKfNfNz5FERQ3mi8ttvr4uPY9ScB0YxZi//zXIKLGqTvfxT7zrYY+na6fZ+Nuw0GBK2WMzMMKIM
/dWH+tcNnxxhjnPs70yOGLGs6C0LNwYBZH4tfgqxODYdDr0wasP8qdLkxpC3CbiYy/S7GYnj9L8V
wrZROEFl/1PUsrH9W6wQ9nxl1HmDh1xFtywWW1WeOJGwcaBTey89hu1seC/yM2ExZVI0ui66oGbu
zMN/NsyTk+G3gFw7aE8a6Bqrmx/mdMG5qiNDccgW5cPs/c3NiygvafbVxOQd6akz4eCqvTk85egN
1Ac1HFszWP4OQ6mS+aQfP3qAcxN4g5A4qucZupPno+JiQzadDdGyVVqfdNjeeUKNeYXFOKRLV9/2
AvnJ8wF90UMXYTcGFqHsAROft1LkOR6shgFf2EtI3pAmuVjhfd/VXoZ8X6NVmHubw+fM6XpFFgES
PeCLmJO2P8ILRP3h5O1F/zzQ3X33JLj8c1F4wL/ickS3v2T0lSdfRcZIN6kebObUhQTTsi39xxBc
cWsvna/wPaaBM5bCK9Tal5pMLr6SCmHH50+dEjsDnBeBc6Ettms+uxDsiUi3Vuo/6Q1yYSybn5jO
k8lJL0uUm3eotqc14S9ScQgSHMNLyBEPVZfspIeTDCW9IVc9wwgoYdrEs38zzcCV3+h0cDzza1WJ
ACjCxmOOYfnDYaFPC/1DV38xNTEmGWysuZ7aR0BdavNAEHZNLnRHdoSliFd+GM4VHWnM0II2x6I8
6KtQ9MGIB8ICoqCRBqgY8unhWxRBvrZ8ihxJU3F3I5aio4pyWpVvvYP6kTcg0YZmR58l0zUzpILM
SdCVKr66wu7SOQaCfj7fXX/iAik/rIH2XbwjhuKCaXj5KqZ3lL/WJla/lgj/NXiPaj4BW/zQjghh
6jk3X7Ie9zcIBS0+p475kIfDXuWXqj7OyavPQhYDqCk82HIptFROXkTg20E9MCcsJm4lz4NBC4wB
so2/MreSlWKQ5EpGdNBL/cY5AeXJO3B3+q4kn9rRSt8ssUa9+xwa+AO+SWmKIHdHb24ansauvbT5
R4N5Zq7aR52eaRXdq1K+5NoYYBMHwLf12OmI7AayTskpUeBgaZhFma0lO+JC6LlmkNrxP42J/GDh
BBH+VrNRGb18w1oiQSgaX5WRlNCthvjeQlgwo/xeOPmpI8nnMvxyhLx7/bU1aEQuAFOSP8IPeArx
/xAbe6zEe+/BUI6Mp6pvTlI8K/OfySG8rd8amNfKu7bynSAb49FNVh2tLrn21B7bUtvqlr21O0KR
XCESqgrTpefI1h6HiKpA/hYTPcKatN71krdGtj9hmwRM9mgJyPyXEXcwF/wtUBPQ+5wjI2YlVF2Y
JLWLczXfZ0xGgyovGtVsba1vcm8oHkLGZMMQr/XkGvVvRfiHGa8zjoWgc01SsEnEbHDbgGP/evA7
PuWLad0hwvDaj/uk7DYCl/zgaDuw9YGV61vLndYDIgdeh5K+kscOh3rjhW+T1AIxi73NFLOsf6f6
CwfOJiVs1hrToUkFqsV7F93d/HE57kaY6uaRcl7qDfFvarzgkDMtC798lxzziOtZA/W14aWbuahY
Puc+LH8wSh4syAxV9IMBfo2yRM5SYmZl8j7e1IBVjDFcbj52dFRZ9r9p/oGvv7cGOp+wdnTxa0tf
SYZ50kXKcAgSJDO6YNuyxwNQaEXD/QH/v9vwI9MW1J9cWETFUq3jJdvU7SG3Q4xVWbk3o/sMF63h
bzfVnODESwWsKhdfHXV/JF3cp5k5oMnQMoCnkU6/eQqItHsVLgin6dMQl0GdOAkdxjE/OOxzBQj1
4bmUO50AhRt6D3rZrB3F+I8PKeM3LWe5SzEfJPofw86A0sxef6LZI7ICUb3SwBXafKYbzX3FP7Qt
1JJ7oU/80ZOfnQ97Dg9sBa+KTavug779Fm2AsghJJo5idheOSeGZTbwa3riTdAwR8DBCBJgw8R5x
qwkESpyrUK753wxbfDQHMlg1/PiKnIEg/BOnmG2Vs2XkBk4A/C9e2c7hwedyw/RtFUOtdBneDhr1
RLmzK/jviICT/uNOEqZXAXxCF9c2WkzWMQaiOEgdLgmQ3u32m6tmE1/r6kr0cVNT0S3AUYmg5C2o
+Ied4jmyL/jIAO22YKHYg6Nx+eMdbQ+LAWAkvt7SHumEsI2jVQEYnqxg4LHDCCt5TeTZVEBdjDQo
tM3MtBwU2Fhg6DyG7b1LD0O5ITJhF48OZmS8RTCRb1wi1t20VSLfmu0TA34r/9L5YGLM6CPf1sKX
ZemUamM+ndBMaBdetZxMtfE1K89pw7GmG9a43fcyX3pbGf0bX+HMzcGaETbfVFcEfn2YwQPPzETi
gsI+l1jMSPWuzy/Ih5cV2L/Zm+0MO35FvdeRFheUNxgsaJmZzzJWrnq8qzEGxLRBUhh+s/goRBkM
aMITpvgsBQZAaADmmu7R6pEqNHtpUtUdPdb2rSr3HaU5TQKAt7CeujwnAUb9EifjDAp9aO0FxhRl
54CJpquu9cRiO9yb6hRN63RJCQiiM1+d8vckhwODfZYaykTz13bIHzSMIAbP8K36Z6hAGy3Bpmx5
7MfueOYY/GDa7MsUUYldG9mozM9T/Y5BCjnxoQZ9Kmy1jk2C1DALMnjiwiSPQ4hI0M9DroDttVmN
av506aKdcuqXEC9C6V8S+5SGL/8TfDpg5nNNI7G1Mao3c8ZGwJE1dI85A3Uj4rNV/VlytS4sIDaX
orrAWDForqGmEhPgwaFFwCdWKgnjoHtucfytmRXyCD7aMPMhAtiDc2IvB32bnZjLU5mUXgz7ZkXQ
xWZod8oKIZv6QVH09FkY+LJU0ET1dzRrfEAHbAsCHk6jcpqoMHSRHACjLkfeMPvkOHa8JgnhM0GP
Hh0/Y1ae1e1ZFclSczI25ybTKLVKs1/APR9JKIdNvvRAxzmGOQ0T4womAG6GkakYfhOisCarY2wt
3Hjx3NX2VY1wjKqQihMf4F+LHuO2MZY33B8dkVS9E1v8rYtE7x2FCj8IX1MCiRDSZea2N5ODbUV7
iSnB7ykHBScDPdGnv07E+QWvHS9ccujdfmv5I6dAawHLzt1FzRNvUkNg1G8mMP0OrskhmY/Szkhg
5DU1f0ZVbPpc+2QesyttBrPTouBPDoVgkcv5kO5w4SDWd8IkGVblZLGgsDAEM8J9vlwFNeNo6PYh
NqYvbWJg5dKK3ZvWl0skFVcbJyVmXzn7LDkORUokq6CkGgejZMXK03VsfQ0glvUhXJs4kEuupMR5
aAutzCv64sUo/XelIqQW3DKZKWIc5DF4XA3X7rzoz+P04zFeJF9gT8Hojz/MQV99z/sO46nDDoSv
0luiWTP2txRH5iryGQTjETgTJrhwQ9O/eRioL8+o/4qa9rPuHaAWpMP8mnLMEX+I16eUlnX+cpgh
ItBgoED6zWYQ4qnVroWlvdbA3NFUkto9lbH4QdXctlw+XYxLhWVAUqmCMUmea0djhyB7EcdrS2e4
QmhFhfY+xuxtukAdMLlK7yI0kISF96Jo7cJKTpQCuyDcnljQHq1xRpqjs51bx364JgQNrIoXdkn1
6INgscP13qn6rkLM9CScXKQP7V9MMbbmZDtm419dI0BvwhnD4Ond4NwZTOW6reeZQAfl2nV4Mr2R
mje3ew9DNxgAvuFlNtAMcdQCUXSpczClxMc8XQfbvRmA8uPcPmkZ11nG1HH2QkJiP6YAHrSBAx5O
V1OduQmtk6Y9GvazAImBOZMKBDoSMKok3LsJ1nGAMNGPuCf5n2ld7jMr3pZT9WqTqMsIT6hFC2+t
PUwdEmbMwqFYSm5tbetuxoqAUBZSAhZjYjXW+RJi9RVDmXvVg0VgNzKiZJdSz8KNjoPG+Njz0pY1
oxZno/HX8Ax3M7WvQ3frohcgAD5hYm5zYXGx1XFKrkZ7aqBBZ5ChSgaMdA9NDhh9tFaU0QCkwrbG
HZ5iq9GZD6p8ZEwPSB4bsgRO64CCtplJDdZXBcSiftUxs4VOu8Ggs6nH7DRzxsu07wXc6GEMacaj
ZHCNLv5g5HDsMR62xbidaGrh2n6smq9R6zZO+OW0LAvkawGxzQlnOhlCN97pTE+ofuAOg/mhB6UX
Y0LI7elzZuZrUYrZL/kMAlNFybvaBEmT3gtIyLJbxj2LE58MVduR/Ym5tDB/LbRAD/0bpCSe3Tl+
y0R3yQn7LG90MRMzXMg9XrHnSdw3on8uyDrbiLi5O+5wmR+96V8FxHuo/3C5PzggZ+cKPEtN/ygS
bkuQOe1pNMapqlcsQ0JtqHxZJQUvjbHTMcnXhvtU+UvOZK6uVr2duu8peaupMSo776wl5BEvHo9a
0jq4ra1H1X+mySUGYI2P8kHa7caPOr6ZCnRn2OVSQDPu1japPBPdAv4LOYF+1dv+a9QuFXdWYfIp
p5DRvfFfY1LkrMoWam8UHS2L8p3O/B1lhrFRPEo3eW0rKkIzUoVpyNpWG/287lW+VYbFaLjWwVNw
aiwnjkuspYy/xgPEjHtXOacKU0LMLErCT/f7bGcp+ecCt2Qhd29ZqK4ekLgo7IxVTMJBwx2ENVmc
4lonVGlqrAFiIwiDx4xTRVYi9wyb2QaLFk+0XS8xCPPRtCvSzdqXDziFUQ5HnySpBZSK7AjvkZNT
kmwRhtAI0uKQaui0Bg7WBwAZoJKz/kSy1l45qRjIOAGxskQF/Je6CV9Zh2HZWj0DG31aaf8ifdxZ
XUd1fbqBW+RhuEU9Ser4jQzidxVaC8Xj0zEW993svmUgNVeD7oW0WgH3sBEXYayFrH8GqVqqvhq8
oJ3HrHki/LCzi+aztkFemhNfk0XPjsL/k4d/VTQemt7GNM2aO1LLk0TTroXZ3hfmq51Hlzomehk6
353ZESYrX9Jy+IJ4p/Z9F1JbK+pLWX1pzGJLe+RPjieRqKfD28+8qwT2PhqXIqWGTIdwHE3necrv
Jf4cO6OQvTICt4pXrVK3iD8+2cN1KDlECg/CbrUA7HWsaLoptwg4QdxVQWWxZ2b6k+G1PQkcBu9Z
jGEgq4tPIwMa0FrHRtEBIOPxVjFHwrsTXWzHfE605KiDCDKj4jTU1TKtQxsDISGYhpchIRtpXLve
IbChbdDaDlpU/nUUIvgetBledIn5kWk7U7g4RNDmUdZWPaZxlDWIkG5OD3dN/tGpSXt7+e/s9F8V
3M4kHelUC+cKKjtQ5RolqO+SD2GCim5YoX0JltdHi8xmtbH1DJiAPT7VAx590dFAlEuz3mtGH+Tp
hKLYl2+xye4mm6AkiLoqxZJ5ssHZVsuBPuv6Dxxl+PXwnXL9kY/16BNzTb9DDWZ9jDVrTmlWNZvZ
PWUJdy+rareRRueAFlrXKYR8Gy7tRZQRBvMEjsU16T0s60s76Io7mzHxr2LVbGMO4rWjr8nHEiEH
mDRpGldAi+Euz53sHosm/5yseE/kHflkfPfRAMOofctSatE1vHzEkQ52LgfG+j5rk7ZtXCo8w4iA
e++Zf45tXhKzuWIlsN74B25uxhow5tVNV7C4YpKWjEnhA5u5nlFkQD55qNNNYQzFbtCbb0odT1mV
/zPi6mhExsnUJ2ud+Xq69TBcyi5/I9Zy6Fx3GbYt2/7wh2stiBzjw1EajgHnsewQWFQVBkTtAxJv
6xmp1PHso6r0o2oADWvlOZ/tPzG4T+0QHlqj/vAMTr9a3BoQ3LlmjaP2xtqx9ZoRLlR8CAGLWyJ/
bbyWBwAo4OwmZ5EkX2Y+Mdt01jq9FZp09kPWbjPBgM4NcTva8n0a+ASzwsKQ7pnQI6P6H9IyYd9F
LNGvjd43Z7dOTn7vbF1hfMIDyUkPyU+sQwcVVWvN0hdq88MQkouhNm6gI9PH21mXcotdZ90O6S6B
zOyXePXpOy3r6QMz1DoPw1fDXPoOvAO9mQSgLagOMkQFyBmnhI22jmPjkUa9O+RHY+U0/jqvqJjp
WQkh9F6x+52ojkQm4Zw3VPARZDnvMp/7W6mDjeewYMr02PrZCO89v6m2O0+gzDVnyZ8VYHX9tg1K
hdWNOFPOEiz+3I6JRIXCRxSBfJom6CTQgWfDQ8QU67AiVw58/Ai+cjbdJgXtpU+OVSXvSSlPU9we
3MFdhrGgUhxEGXfyz3FsvUA+oNC81+95PJx7AQ7dsjalFe961+H0Ua10Pzk1gqahMaKLLgFlxZE0
+bTdBkcQW18imRialXPT60nHYpCSUJn1czdWpyxMsjUpQAhJvsmR3/CSNY5OGjyotDvMrvZP670G
okJ3HX2XH8MAm0bmSQ4Jn0NZP1oJd11jpspjIFuPafje2OOrOVIgUYInXuHe+yLudgL3d3Jkt9R+
9t+WjkKatfNr6tTvBapzGVNkARfkKbESnC36uqsQ2jPDOfZ+qW90VlVAbfjZlSdxNsr0R9iUe9jm
uIkq4lWpyE9a12NrRIzCDEDGwSpsYwPTjetA/T5i/WIQjb6mTT9R5R4SChR2iTM1yLJmGozZUnTK
bUIWzgtm03rTMA/AeJMyoxZf0GLpIbCj7gVT/rDC6s3vQdgGmwvy0tRTZVU2hME07T3OG1agaX6s
WjyivGIPBQi5FbE5VhUzbra8Cy9JxblJZ+SAGpFelKWuteLsVdpYxB1z2IsmJuyl7Vj49p7XPM0h
nXEeaiw8pqX5ho9r76Qke1K8iRs7I2XdkB0MekAe7ADdsZmo+jbVWsf+vXIm+9BoabRpZynWZJWW
xpjopkKK7zutZ3SJYmTipthgkAS8w7tmOw0uXJ/ela57jhOXM7kLToDLmYxG+AS2fTMoPbY1rmMt
qvFDl0fbbkTFJozCQdLh+BXxPeKIEaYeMsSl/tZ8ECOadlKOL/aIdZnv+G43CGx4HLahoJIq7qcJ
1acVJxnlVFJJYd1nM6adaJlbMTAKr1ipOcEkvw13xNQzYRpXJ/YB6sgTSILm3IISgPFX8N0MWWRB
6WvFQhN8l3Pb8QsWb16MkpVYND37xpxvnVAxT4x8cFajYzwMYni1ypmdf6BPIRqQVTnbjxk0OfEY
9vnO03sXOZwrbGiDWkRvk6SGS++SqGKJv4/VLRq0rZWMsJrm8Z+eGF9zDGkknyXrCR+MPqq7YuFq
azcCocG2alTyVOHkeIWQw3I+ujyI1sz/R5tBhFsdt7Z8sYX5ogBaoKxh97P1/E9JGCs6IDdeKiS2
SGOq7491v2Kn4AJec0xoBqqlSxQLwXb0YA85Pej6R+PTSOPmYBxV4735XvdSlK4MiJA8dmUOi2DK
3wgPHGdr3Op28ezqzTbLwufUmZ6tYj5HQ3kbiBlZIGOB0n5Ah7vUth1oEQXW+ogu7mrepnagjIY1
EUvXe4racNcVZVCI+D5ZC94kxdIovXNDODn3OVMBCA9G1bAcsefV3PNICPwBPtVWePEvFXXd4cDW
PM7prnd0DDIj4/jU2wOlPRY6fAs0YzaXTAZxvcgbS+JYRZpLPN9n1EdL7cSH76dUiw1LMKQ3zzg/
r742/jRxXjBxsC+idPGBcnsE3pH+UA/KZZWxQ93rRxdOl0egAvbwzNAsDFQPetjicmKy7hBA/0vY
aYiC5N/Eka4yDD/MkeZBr5Uswu5v6zUXqKAv8Ms5llmPS2nplBSMNqPqkqYgQgbvqiaqtmDOUyVo
YJXn2SPggmtAhx+pkob5uWGx/uUm7oFqJK8QITaGAtuop/HKt23FhDLdEsvn/CIHbE15jEiRcQM0
J3+HILu3p/jUZMNN92yCWZzMUQ+oXKWQByPdU22lR6vM8p2V0d3pDNMJi21BJam4gzDYOsawh8Z/
Lebppy6md47MfDI4fxDPx5AaihzGZjGtTD3WjhXLDedTWxuvgqjvO6jd6N7D9d01C97frxnmJ8lc
cpymLTlQOrhqgMv5o6mn9yk35blI0mZV9ug7nQfEKoamDN3xMvW9tXEYo7DscOdTgsmO5rPjzBp5
SJq4t2ErXhKRf9kEqIgAt1z3K/GLO32rWrvbl+3I2E41O9u2y/tAzzJRPQLMlaREsR+yjtmfoK6z
rZq9X3nvYywgi2VYZkGo7pyaqxCTzFVbI0n2un+XLUGiBH/IQ5qpx3oel4B+hlXU//Bjl33GQaLA
9pK1MH3mZW2mSBw1x3szTPc6L4uWpv9jDnWtvAmQSexT896MfIdkuBF2P0ptvIWFOIaWfWZM/xkp
8cKhjpWNvFZvIMTNYN9C4t8P1cQkcprt77mjQQN46gl0xz8Ctq9NwREkpwlqbPQ3mCMUUke0dnhh
+1dkTMYeoDjGwJZS6zANw3fsevaGTarf4U1ej7RK8pYqaqv6aaMB0hqi3mWxRc1iX2gfIh2Pf2t0
zNBHE4MHnQ1yrXUV0otV04hbHBMfdoPNtJTTLXiMYrI+c25nmxa4DDN+yQWGa1VdzwQoHAywgzd9
hjm9nfz/ROyonvHsbeNjSgOc+MFu8y75zSG3vAA2OFvA7zTDGHeqYKuFbB+MknFkzCvUT+zuyoMW
ULzoc0rHGji8vHLPjs3lGAcvF8jnMOxZYqlSSZpn6BXkyQymPpF27bnnSaM/icz71In2owdB2QeK
tLZC/WYW4qkyLeolpmoTcvJGZ2yuTkqhzCh+5yliyiAw1gKr0VHr5oj+vNTZu62FSjK9ZIzfOfky
fJHzdHFd6z72S+uAFv4yGWP2TyzR6ZxPrxs3fAbb1IONY3lXloCHpDBI+9V6FIBK6R4xQD+pGg1O
YXHYMJOmtapJtGPfMdrwPRKnNQOkoDNwVKHuVdt8np9T3r7Mx67QS/J9kTNdmF/ZsMkAWqUN3iEz
x53kmKJ7EFo1bYFqExvwwzepgTopfOwXHc9D6DiENYxs61Ayu+Bh2ML2TdpsBw3U+6zPX97oHi3v
ZsccnYvE+Rwgc689XpedBaSQg9Sy8FXQBEVJR66TULMFEyGSh5A8IUcsRm7kkhHdBDtLnM3aAUIf
rBOQyxkZNuXCCItjwsGE48Wxs2r3uYsbhWGL5XbA/sIZtBJMMnM89Ybpr5TAWaKNS/NXg7BCapsn
axEw/Z/CNsOVhmXQqKxHEoDvjS5y/NPNL7I0OTSi+GWKBy2JjjkPwyo2mei2PYl7AwKJyftN3lOu
tIgLaZg5HynF0itoo/sYzCcdZXxoNj4mXnO6D5LIDgxcSHyM1YpDDM4ATB1rnLz2pmtS89Bhzs1E
+8+R8T9hZQta/t5E+bTmawOr6QPJfKVJaERrl86FYdxMOotvat71GRfsWIX/jIyDrJYtcDMv3HoK
IR9aLEE4DaOAlyy6rkXIIx6XQqDWwgaMEcxiP+6cGW+aBitJUTKI7LwwkBbsTBVQyIzVr1jgUoa6
zT6dRsp+lhMsEiPkLZTA58CKgTotdollXuMm2VSjcSv66geL8QGwKxavqvhsWzEtj9+fbFBMYqpb
6NSbU39XDDSDxp5e7Ko2fVXlfPDr7i0y1W/f82antn+HwX/Jx5aeoiTGgdLMK3v4n2nIEa+ty2dK
Hbg/doGNwqoS1FaCBQBcvDJArfxrKVXmZ+SeTLNQwlFWUJsHcH5HMphGAfbhTThWPwW7/SpBgL/l
uXpM0J/Bb1GtAwXhB4L2M7HEP6g13/3YhlTUmftaOCCgfapWZHXyx3IXyyLgMs41tLPPhXCBQ/hd
dartsHmKY3GCXnXJ4wYIZ9Ts2aXWZtIwPOPfJvVz7zpMt1OSLGz7n8TQwk3pmXsX1zJ6huCJ99p/
PtfOSeEzdHrE+UJxYafWq+mow8TetsSJ3tzo1I/GkTEOB3TB7xBS/w2Ov9plo7NQQvwjo05j74UU
TU99Aww+ze3H1FKs/q5/k5ALCCyzBilCRS08pLPmFPXWtHFhmrr+6rn105ROjMFp+gYtx6Mxo8fR
lmT9aJZ/g3IedIN1gLjBXBwz2G6JHM2MtoM8RB70cSBaJWDAJGUiYoA1g2tl5PTcz/rb1Jif3oCT
Kavti6dpH5VGl4YCghSkiBgPiSy/QL8nqBkpHkwypNF401T66sbTQ115e5ND9UwIl3BeeJdR/ZzY
89YW/VdiGV8TPQ6oxzbzfOtHqviGZ+dG1cRbVQxH6BRUOcdi5aUwHyVludO86ciEpfyzscCQM9tb
P0/WdcUxPxtI8jRDcuttg3RhAfPD3rSiPhZqwsuA6mAME1NyUoW+a1+asfzqhhhCWsTdaB7R8CBK
9XJ+9ZRxCHWF7yQx3megarkZbuLc36bJ/CrD9ObGlFMV356GT9h2j3MqLxNjzNGlRKcHs6qcewSl
EYAV9XkumyMFitmMa9fftryhYdV9ip4X0aBHTuMwiTiIv4UyqIotEqFZTi7SIk6iqEOw/xHjF6kq
jpzdXmuJekK5JTdyYPOgxLKkmL4/lfl0kZPBFLV6mxPG4jnbDwJ7Xea7ymxpF+8/PU8++nN6q+iZ
Cl37YCdi01F8nqXFsac9gIPGPqNfo6mNtxQVtqVZSDANpku2/U3m3xT0NUrak89Yt5KUj9HVOy2C
dJpRcIZ2tq08PSgLrm2G59x6HY+AQX/lpMWXcI7e4rLf5SzRdU7Bb0smtTIPcuCQL4j1e6bAy/in
l18lpNEySk9jim2rrSVvIE/qpizdk+8agez1n2lSgcvZzXO539Z6Q3lnSGkNN9g2++s9a1fGKeOs
ZcT/yk3joausW4aXqkSfSOYnn8FJWFPEywNKGuFat33geMOu7NSmLR1ithMeUGtVj8bLVKp1lQ/Z
WuuJWyx94Wb3QpvaW5JMFz3xX8ooOYU4s1l+zz5d2ki+AGY0sB/y4CXVpi6nexj7sAoWYAZrMr1n
GdUDVUdrqN3rl76Z1E7mdAWaajs0MXhZww70AflLb+ezZqDWCHqxVTx/5zTBGRhRoCfhqWziZhUm
9Tdr7Hn2GU+0is/Bdac/malfO3YzqFwa9CJJhXWd4I/PwRdFYKpPHRrC3iQ/SMQh84+uT7K/VuUT
Y2Q/SIfhpNne51zlzYrIzs3LCQ0b2AXDrHyaSmzyER2gHCYt9k0kFc308bYC9nYjiJdzO7/zOHz1
QAIoWQi4WWHrnsgqwnukOkda4FyFDBAdApXLjSOxegElP9Ghlay1BipCxSDNjfsLV4aHXlQHHy+e
jXjUO/lRkiX3wnwP9vholpS2QYgyeogVJvBZ2izI0RSUo0i7WgOQx81LJiMBKf5Qx9E7TGS2VeEY
DMs1vtJCkbdSEEPYqZlSC+AQDBtC6iImYOs+3RidXhNGgZSXkqN+Xlbhmenlg+GAjbQmDi+T6RGt
VC8GZ51GxwE55wcuAJdlXiZd0mGKMo+kawPOFIdWAySE+NWZ2LZkDfWaPiixlooxXtryX3AQ69ZW
VkG4BJ2PeykUtAbrjXFKFdenhnlLbdL9lOGl1NjJyV7Yx2ZJGBcixH3F3RML35A8VoZ+jOaRT5i+
ZVXsHW4dSpsfjWapOLde9Ml5CR3jmLXYBWYfHXXG6oVtAB3LHLZDShssjgKETLumzs0ph53ZNX+k
aaEOFngSasFuaARg2B6HejjnNuCGnjaHuVlSEOhbiWNcms69xzNiUFjPe4SMnYLWzbwwYGRCC4R5
HORcbDzHR2My8l8wFaveQVyU06vAz9FpcbS2cMgkDcx6/EYoqys3hLafzAFUvtMctleXql7Xmr8Q
pXa6V76C5+4JAzd7Y5TPndf9QqHCqi1CWsYxoPI4sYPjNnSOFEJtOtF/Z4ojeNWb93SGC6zMvzGO
P3wM4k5ubznf0R2fNvlaTD47B2Xm4XBoTZiQpfPcCBShfnjXHSAVVmu8RLN6NM0EoJG7X6rAOrdv
HlqKIzD46ae2aDx+jMVPZlLll9TaRXg9Dvmo/AhT8ydq40WzXYoIK/fGxCdctXq7JTvHhSMFv2rO
V1MUN4hr32XJr1UzUtk4A/YZrhB33y2fujbNg7FwbgMMAzSCIrpE1POYJsuxmwBOI/hgWQmRODqb
0EuL76nJfjWfn1/6pNeh65L0W2TEUrbrwom3aTttUGAgYKV3m+GJluFYVRHdpDnZgb92uQ1ZfvNu
I7c68XQUeX3vWk6D3IGfLMBhHcRnw9CAfKdEr9JpV8shIIZwaJ36jD35XljYUWKupvhYkArmDZ1X
zE2qbQX6gbMx7sg8LxB8snUKv09xCl/1DSjb2Fy5yFByqA9tzCpHqGyn4vLglvOtsvR3qQ8niy9S
PjJubX3U/C1Lx0dYDZ9kml9ikjDzOH7Oiuak3i64eFqThUnAf+Ku+jFm2Bo7zIVTg+mgR52XhnUX
S5LPbt/6xtlkLXFvug5xXpDTMlMOvsYxMUw8jUyD48g6I+y+GlF5NT37nW43QGaUoyumgDid01Bt
gTv/ZKN/INF/1aOYnFz9qBnZyyw55oXarcTs6k4ICyo/MHTeOfZ4HYrhFtrNDijowaQspopYOfDc
qI6GCy3K99M47iUDK7832CcoEByNu20VmD16hgndoa8sGk3igxbjmxDNrQW6UeTaF6VOHxVDB0EF
gAPjEdk6XPZ/1EY7/eDQcq+G/zg6r6XKkS2IfpEiZKpKpdfjHRzg4F8UQIO89/r6WZrHOxPRPRek
Uu3cmSvTB2sIbskAJqQT2UOb55swKdYVrsO4MH9bD2isbByAWS7dXpYJZpFPg4VqhsFYUWE30fWL
poWHpAVg6yYf5HHIVfYtbxNGAtBmRTzsax6cbFaXgCbq0J8eHEUkSrp/Qer9dKw6WLfLR9WzL6JR
QWA8SQS3LaJ8nnlXFXATC0DPEIvuzSG4sARcqqv/GeX4aGFbpyPkPHf8F8xDsClwylXBuHQvbsOE
PAH9hxivQ1CupX9J+TtF4LPbGx8hUe8rEu25Rhjp/f2cjDfhs0Dom/I4tO5dl4s7iItfMfs3jzm7
cKKz4TSXpPSMpZsGS8lwUUF4cHvIpbrc+4nx7Jg8MgEFthGhLTgjqwGtcZXwkQoYY/DaUwkUx3Se
F1vZGvDL5qkH7e4/Y1eWeysAYJQsJC+rmhV1i+FxxDbgU2JfE1wm0dboE+nBCMUie51dNuqeR/UJ
DnyDIwjLwdb1E8QbIFKV6CwWGjQT9Mb8xvr0PBVIUfHAFmy8lIOzm9LpbTTFmx7jB1SdTRgNl6ke
tmYOXYsqRKrW2h1XsTt3ipjcGfgw1oJb1RTqQTRLqABgfyNeZbvoChH+Ig/+5rZIJWTMHiloU2Qi
ugLyKhfaIvD3WEYfEAeKzaSn+orHIqCgCeOCY+OHVFjWzy64gbWJ2/phBtFxQaJYMlpj/IG3Vv/Y
Bf7vmXP7l2I7m1WyTTwlVb3eBEM8fWhFbMvuNIdH6S4J2sxpgGLMrbOdBQe8LEneuxBTLnmi5Qlm
mLoOpmu+BSL0aYKvbU1ubYIKEGCgKuGE4KbiLQikRaKgn24qZ3tPx7iSyNokYLD3TmD+uNnPTE8e
0TPm88ZB+qmNNZC8dZWMr8QldhW+0ZBMvNm2Vx09WhRud8q8mthHZ6c8mh5pxeE9LVg9dAurF8OP
WIqNAHrzz0YfPM9QrbyIfQzAaOgRfIH81QB7siGiyuiGZcxrPhho8GOLA2lg9v32bq54YVsUCAwY
WaagCGcrrzdXXYbM5zkbSgivOYXgyqQfsMxejSA+k4Q7iTQ79j7kY97hzhi4d8lzrMbPbID51IiH
njcscF9KHZyiirXdwHkJGJaGv93U/jXJvM0hOrA/YxdBkSGqVOvTPd1/c4YfJNfYhu9k2nxKfAup
9wp2cmcCZ3Gl84Ila9N47e9sTZdSZI9BSYxujrbUYN0okNssYhlB/YPsOpT/4K4a/kozOjRWC/9j
XFv1HfaVtZzpgSjoNi88bpMsyleYw84TjciYNFfaH6jhAQBdqrWOb0BHUPqoCC2LrRORh5PeBS/m
moUTVrMxubON7EVWjTz5PR8Uw3TjM+nrXRxP7wkc2pc+pV21LM3F4ELij7QBCjI533aa7uxivhNO
dY4jaAADplaeRye+lQp7sJO+CewA57hJYipAw+wOX1S390PT5OkJGPVYV2AmG5tHjdMOoT39HqL0
14MfBDlnZAFtc+EnN70aRsrRQE8Yt7jq+u+5z0LW8/15yKPjrMR0rhO72+LZvDLG87YuPxIVOjE8
3Pq5DqvhSxfNl930P/bo3uoaYmzYseuYApJnWGTVIH6ROclh9ZAOLJMiOMWUaxVklF23TZ+rIK32
dg9EKqQ3Yomyab+/sUI5uhKAd61bnJdaq/7eM7zwGTeI8amHQZ3MLnutHJm8awNHCZ/e4hymNCHN
uQ3/1FZwCzn0HTOuNllYqlPbFj+0UD3ZRonXRMv0GEejemGn/QtK+19qph7czRg4pedTZUw5WVOQ
2SfglJ9QgodzzTX8WGZ5DvCcWA/LH/VpDH2CpBqA754XKDCfyRgzPDH9chohRpdyRNb0Yc/jY/gu
IqrbwQGc+W6Wa8B3f4DA1RtzBH96WuhLp+efNBr/ooKYsS5fcoc+KY4H7Gkj91lexb2Bde+QjZ3x
MVehPKioamjASto7XTXDYx16tBp3drQuajT72ObTWBQT3rLA+wF6R7YrcplFuFRMyNk0A6QKemAh
CPQoU9YPuW7aqwNLeZ0VjHdhAa2n7MfojjqWaB8okD8iOVXFjOZQLVwwlVvTV6bzX7O05DXp6voS
e8Pj4AgH+0GS/Wln4LQarZqFoYNzv+rZyTkBYQllYeecY558KbGgzFWwxCzw4RSVhTtjoAoSMDHy
VFGcFb82Podsy4qZE8MtINHAT2p21HZ1rMo8dqVWXO2wc9uEua3mhT2L2nbhDK+/qhGLPS8LSVsG
4jpXgmJZxztavlVuc8CXT3Frd0fXo3MNkfcWxYKKiAACAv+ON7IKX5p5+Og8MjStb1sP0iTZJyB4
cB3tu23sNR2xMdGd6ziDx2E12XQXwBLehVN4JgONIwUkBDT2br7TpWg32GS/XEOm95NrwrINqXXU
nox4vNqY9jj7rVqw391cT+/1nNZg8TguoQvgTfJnWhxJD3GB9Oc7q8FFlpqM7pODQXX0eIDKENa2
9M9Ok9kA71NiuJ3zDHqXNWclgLFltGSrYG6+2jzmyjGhLEyu7zzrmRAXoMwZgdF7Cttl2eOB1TSp
djpaM5sdMTLUWcbkrvEdLUcmcYkK+ae2sabQRA83ALrpPiRntalz2mXV0FgENmDe19ZwM/GTUFGp
u/af7+KGAfiTL8nlmiy+XT0HXA0PuRGWW9oYv+Ghe3SUVEB6Eu6/nVu529DOohUR5QmxjqFRBprB
KAqdfVs62V056XCnrUbihys+A3CxIOc1zUhzz5EcZlzRvbq/qgqRcJYNWaAkDW4egMStNVJkGRm4
ZTUlAyt+tZtESW9Vm+2HavOrlyPg5TZxdtgi3cG1BweYpVBnK7WyfWLhivNdm+h8pbHmRDEY8oot
RDTCQe0T+dlS33mIm7l6z+a8w6tcf7hK7EBqnPssZf+V8GZa3qUfqg/DQe5PA3aChUFoOAHhdNQW
9Y2NiROlBxK4Qly7GnnMSssr/twZ2PcAa2zF+tm6V2X33GIvOqRlfMS/xXhEhhwWGFgQHXRPw4yj
GCHqF8/he1nV746hnxlVbywM7FWBtoM5HopTP1EAbiYKziaJp8FZ+L1dUP8AysyQ+SLAed2CIqin
eZPa3EmbfKTss4cYCIyv2gn4I0gThrMT/HnQhph4O+oUTU3Utg4Jn/SpPvUipedwuT7jKF8VWR1d
BE7sFaOg/LZ9BwDO1BD1n6nmAW5lb7FRsUi1WtYP4xs/pbvSwUra2/jsvUwQGioynKCi8f4pg9Zc
31o+ihpNfp5kdfLaGbdKEkcnZU2fHBv+yqz4rwM2Z7w3fJPJoedrZwwJd5XFms6iG5uQ1wpyx1rz
bMMMmD4YAFn+5tNHaxRqG0zIKhEy1CkImT9sh6k3WwoGU1RqD71lLUYgGVNE2awJfHY75/oRTdPc
BbRj8EQKdpe1cyxcJ9saIx8eVCqFG8zill1QPxRiJaB3iCyK1q99NMwHR4gjdzCekna6x2pREjEG
Mlk2Mxu8Avp40z3gfrpEXM/3ON67Qxvj/9QqqHkqhLHzM25zFFZwF42HDPY1NyXPjKwdZ4a80JQ+
7NrG07AB5kAc88IvLknQ2/ti7FzaK1KsBWU5QeTGlHNMIzK3sWnj9DP4F+7osmIbQvXakccn2im9
A0rbSNWYYj3mgW7CfuUWO1cSQquLjFAJzopd70n/5M7FvA3MmBWxZZ5d7dG86Y0BWZ0Q6wBudmvR
jb/lsPjJg+THStmYcUb1W6vOnJ3UzbQHv8yvXPgIjYmDzZV0Bs9G1DVPhiR1aCPspO74oMirAN7J
WcB1GXSvxBTiPtWO/C1lVh3xvrZrEisEtZI52zC2kocYB4FnyUuPczlFT5Y//yu7GKgAbtHnoZ/D
R2VWfJjqZdQKO9/ktMAlDLgx2ldMWtz6SVVUhsk93aMay40Uxhp36N/FSBlvUeVUawSd/HNE+2PZ
cbiPGx/MDB0sK0qQwXGCTGO4sTTL1zg9Ox6QlDTnf8YRTiZKqurtpBMUOzsZwlPSUKqqqkzsSiBd
q5hyli2RiuhFlQ1ExVgSqrO81zB06JyC1WAzxi3GoCn190YC2R5MOG0WnCQUku3MDIRtxNeC4TF+
a7oCBHnRE+nL8XaGhvPRVyb13YYrX3pbs4X2TBRhhr6VdsuIGxp0qg7W3+xXX7SzMRlWLZEHFeD7
Byy+VZVTbOBo0orWF93JGrwPVfr9l1NCW9e2+idZJdPZIW9moN8nqEsrbnAv2JMl7DFAmc6Y8EnB
QH5HdysSGhVAq7EjEs1W2zmQbjOubVD9WgusOZM6PvJ3PXZB9EiZI5sbwdbPJv1+YwxtdioNDxTJ
fWuNnNb3MC1ix4IfmIa8KIRgg95K/6IsGI8i928SyRbGEEsDAS+eKqtpuFHOCbMW5tIx80di2Br+
QQn2G4evfd837XtuWsC/ejg8OcQJHpJvFQ1smRhgcfIJ0PBUX2ywcb/qeQSGGlUD3goHc+rIJp+G
thrYg72cZ3HwMnn6hKQ2YAmLy0OdUZRWeBwMbqHuRz7wWU5GZRqJMRR1FXIaY6HAZsOqO+12UxI8
Jp7749Mnig9hBjqc+JyklUU+S+ldIfLqgJJebBnUIY4K2tDa3n+S2vIRQigwHGs354s20JBjT8N7
azUPtKFKFD2hj+NM8VCSkciqSAVuapcgXuqU2I1H7oKF9o1tLkcYjU5Tux86mpFqsyS4QPblnYUX
91rIuqWySL/MQyVW01hDg81zXs0gr9+TAeA4a+/xVPKb+7BxKM0sWfnw+QEb+rbghml2RXErJIgS
+iNxNI3BGZ6e4EzKWczXPrZKxz8DRz1Jtu5vM9Zs2AsN44/8R9yNdvHWvOfAoJNDkFVLsUQ2fFe5
TaF0Uv07ec+mz8iYwqk/goUFSBBSYAkbNj+FIvo2pzR5HGcyx3bd3TBsAynqTNQwJ3tO+pK7hz2A
4Bl8kyVHGH06zuDvECRYOC0x3aRMPfKYcFASFaavLkIcrVrDZrKGOwbAb8tngR7x1YOFs2gE/UgK
pxz9U5anBekodY3T5Ec4XG3csULUi0MWR01Q27i6Q1SBoiyZrk0+XQZwsbUdS/cHtMdnrS0cldMT
sl99EE46buhaAAfLMXdfDc13lYYfWTcFj2HeUlZjdXdZ3P7E0n7Oo/DPrHPaeoC0+cR31l7bkfSJ
/lmturWp+WhmBb1DfXbPxXtxnPMLYzF1zTC3HNF6ecRMtWNRzkIoqzz6ikt5UoH64cMT7MmKY5Hj
MrbxPXAPTTq+dijpXjg/2K51By+f4PQAxqKQr2XvvucutJophX88uHfKHXBTY3tetRPu7Np1KQIw
fBBsfpp/JSEB3pBFRVRX6tfuxUD7+iAolBrpsuZDAoFgaWCSsf1oBGm/z6e8Bh1mwq6QGf0/ZrRM
t2xdUFzq8uBbLcTudCzyEwAFdTSA5R+muaQj15gTkqs+dm6iksl+wmceI1OtWyOHsGHbhJytEW3G
ItwgSm88WcX4URTqE83iL7JpXVyoKrYdGteem61sFwZrjNmBz5pNYJ/xhRLRvSFxdsiUDUsQq5xk
Mvkjs+/ek4zoJhGvYfIe9aTvK0UktxYY2fB3/POK5vQ/xzayiidFuxpuHReqSdR8YUQJ12PdUptY
949F4v5zc1o7bCcgITZV1YNh1uxDbZSVtJQ3Y2nkjGqJRZw+uSMObeuJ3zKDjC3DA2VDhxDE/rqn
LAPjfYwv3Da79VTY8y4fx/EW4MphzS6iNWZzlA1tPArtmbtubAo6nXgPirT6woZUvERzjpcbvwuK
DQWfdtCDD9VedYyw8VYrgMTRq5l0GiyxIU4Ela0vLwF3I3XBp12700s/YGpaWdQbbgLVjE8+uZCV
kbGZYFZlv2lCwRJCcTyNC/7WVvBMlTK6w5jSHoZc69wwcNhbSQZrs6D7NgYcZTIZWEtAs7EN9Dlc
IiPDYhhOlXxA3X4kvTXiOCe77YW4s3P2Y6u6MO3fGb/XfTw0JH/A27KVqxwgfqIXCT+H0jdggVMZ
5DmGATYEYe9nCpq97KT8Mqxy5G1uHuqWHAxqZsPORy0VaJxyjcYb4sVFxKnS5TPfKdkgHPOg8e+h
AuXudEsYRolk4pANsfDTPJf3t6qeyQhWOQbNOuD3IRK7fwwoBmLjmN6FNU175hSYN7yh9FsEBsiZ
qSBMOsbGk+poYI6trKRziY1lOofAJgjp7Ngfs8/oXAJstACsWfU/N9QmbB1bARZymHdEC6rfiCD0
gQKu92gYxrboew6WCjuLxz6iwXqGfdC7Tl5yyJ3mLEz3tc1bGH8NflxbzHofmxAIQC3yk4vAJjQS
jA3zN9NyXSSbYcGnZ8vcnSnsEbUcgfTI6tjQNsBrShNqLC6d0/l7lHZrj93tnhE/e4qY3jdDBjsy
86eX0dUVJkCqVXh7N46fqMOg7Oxk6+W4IYJNVKlAypWQW1faU/9cRTdLXywiuYXZp/Kw2Cd6OLuk
IWgFwERWuXHA+hraprTFL12e6gLSmiITeoRAKlt3sjH9fVkJ8Yw+yvspxG52cA4WZFRPZJPmxyjq
Pgw7essNshaadAk6PYcC6o/xQA/uuMsEskKK9LXKYOGzdLVBMNsdBa8B4RBb8rUbqnDeBE1lU3JE
aohwTAx1PfgzFEUUjmu4F15/agZCcIxu7L1rJGaWLNSmII/ouwa4L7FE/obCmd9in/0Rv0VcbFPQ
XVJ2IIgi+b+x1E++cG5dGZvITFlKcj02zjIIkDns1sC57UV4ftzyPNnt12BJhY8Ipjk/2A4QcPid
VgTv66D9Cauk3DT+SH0pO7WHTlXFxdHeQpgQ+Tl0VHMwExP6qMSQkhhWy0LEgXllsP7u56Tbd1Ul
JGqnNM9Da2Y7bWf0/Mp82pXGVD035DG3DSrFOs8ZI8sOam6MpS9yJjhGXkuWvsSiYXQZbUrjkJ1F
2h7pDalj/EeRc7FtF3RDKIT9WPadBQGmQCpUCRdgEprdh2/V7aPMVbE0Z3jbyoGGkQdFz948SA9m
odx3YUjSNHZtXovUaE74bvPDmDTtMYcoRLxv0OuMKy1uBnxrXSS9ax1mGjhj4d7i2OieXVNkR58C
0z3bkWDrVEpT/ZmGL1wguz1fY64quOZNnApt175PDki5BNckLBGfTt6xwaMgmmLvFxZbXSI7h66K
lg9PhRECKXvb0jrmq5S237n+zZvQ2NUKeMkUIFEaNj/ucbmpkuvWD3E9LlIWTxpDcHaZSjFivyGZ
aVNUvMnr4L2tIAklksQX/wniiDoCNiInGJVmM/HEqHjOvUBvo2l+7VXxEKdGCTBH+oAIGuoC2Y+R
9LCRAvp82rJHlJt8oJmqbJECMwKsk4undEqrjTZaH3cnMHh4lk+Tll/9gJlrWuIdHiFDQD/9Yz/q
4+R1P2akm3Xr6GtdMogMutwA+01e69bwHn2XCFDQDhhAddNwoEFNbRGt94ZpLXhQDCQ8+exKzab6
TntsPdDXkZKsONkFfDuAJxHEI+jU7dIhMratbsJdxty8YIIiECx+dWlmu7ipXk73LaUBEl8NAz8x
VQNWy+gIh5ZJu7xPdODdUhotuB0G2vmkyoQ7haKuhRAEXu0/krX1D99ImIIaj88u6KmcIYNtyWc9
RPi9fHJjxrYHetPCxJ1mxB3DS5+xg4ZsShvyQlTJEuIEH1p2LzN1YHuHKNLB98dnEcwOvOc5v9l2
k8CKodtnX9TG/4kS58CXZNiqsgzOjGsSZInh35k2lrLIS+Qm6fprReJvXbIaOOFFSQ7+2M98QHp6
CyNysj5y88pqzeK1ETWpOcPt+O3jFlAGvzEKX9B1MHReU+X728yE/uvmUOONGBlWttwQgsIgAyN5
ez1bsaczWO9HNuxUy6+tbWkJ89EY2GJTAREddDzAfeNr4fzSDNO9tq3zl2vN09pF3Xk04kXvQKTW
XtNvmsS11xU/0Z1j+DT7ZhntcpAhEITCNtvbgVteiSKRCW4xwnK5jglMVSFRVyc8ltQQbMycDyB/
6lsUhim7DNWdBdRVAlrlHfYNf2Xo0DzZKgG1JS1351t8dRuzpdY2Ro/yPPd5FP1FaKf7zQw3vGaT
0i9NkwG5NBoLrkpKrSzOwBDbFswcMtZ0B0djEG4DJDz4T5z3+7LnLCRkpfZItSFISHVPY53apTUV
GAYT7l1YNhYUl9Y5i5oAWJR4QDv89LEXDul0WnZwwAXrvoyesejeSNGx9QRNQFNGGvGrMkwKCGs9
X4LSblZC1r/RWP7ZXhlcqJK/m6D+33BNTmsuuunWhQQOkKM7BElz7wcEjwW72a3ZCKxOUxKxwJr1
1hbeRCWoSdDXwkiVos9tWP9Xh3QEXW+xB9zM8JMfKegzFtHaymA8me0plDGjQWefxtZ/YS0BYSSJ
Xcw+FBXyc3nEz/5tC9SGuDWTYxQkT2ViqzeGCdz9C72mFkF5bLPeWjUsYLkuejujgUXt0yrFeeD6
27nW36D0adN2xHZklfKGIhTuhds0eyJXpOhcpHZNqLdwl0RbnTcfnnAMOskN55yE7l9uVfGOk/lC
t/BPkrnWwZs7+JDge/5K6f/ymDKTijuKCcK9NVDrrur0q/IRzxluTOJbc7dPw3g48HMp9w7yI/1w
Mj/wsA7oP+xwwVnptet57EgbjlJcQdPGoT9hkykYE80EM1sA15ZOtYNfVO6NwW83I23Zr07U0XjV
4wQfTG2Q627Mp7gWZBj4jmFAbrL8ofL6hzT3eQk4nglY5IdKgmAxrPSrbeNPwJUpKTwOF5YzzabI
JW1MVOu89KXELdBXxSmaanGuglpS9gYPK1VQ78F//LqhlPsyQkWljqc+jVPVbTIE8mU2ajdVgzum
pzX4IskH7ouA1zJe+LLdGOpb7MwFt3Pnq8QRcLQT4gB1Crh2MDPug6bYWypLz4aOTABbkN2DiThY
rt+oZyVtM6YkdqbcOktqtTaTr91zMYRs8YKKem8P+2xcDj1kl2yrWl42U6FWcy0Fql2qi0KOJ/Tt
HvKgfXKU3+PUTD/URMJh6MtyQ2DrKfB8sdE5Y+uUpq+pbuA2u+X3KIqv2nPg3kBYkbIGtJCisMqF
ZhP/QJzo1jqETNuP1GLJRPwOXvRnG0D92Oxdo8qHzwV//cmo0EPnmmgcyK5gn8CChuIOVK+fawpt
KC2h52B85x74DODqQwyd3kf4XVn2QSWJUVzYCLCmiBDq0BpEvRMAEY8OvuYVzbro/B5if+d650Qt
Pni214fCx9ZnziUGwLT174s6JpMVwnwxqyrYNU0EBRpKg5EzxmTOox3aSK52hGW2cd4SPP+2wNkL
cAhbRUY6fqS+jWzvF6o/bkj0kCHTsLprF4JiU+9BUdyX4/BNjgrACGRoehfZUuVF+1N1kh8pexzM
z/0xS9KttL0XN6/EyZeCv6tHtmwFTntFE6DwF0PYHbK6ONRiMeI3nrvxZ36b+Zi+huiOH3oKSnaz
GPpd4nXrufMegtb2GKZS+yeZnSePRqdnbhf6jQ4fdyd6RPmJSqEtzpWGM5PG7cH172KdNRtwLLQ9
BOKVvRD5Q7v0NowF+DKa1HuelfMWEPJYiYDCcWvATJNUSXaOWqbUyqt44tjBXEwH+2VscmLaTpdf
RDJc6ZfgwoCupDih8Vdq3IqwTuay/c29tjpqFiY7L6mB5CmT6boxPrFTLHRfWBBokThtEjhrPs8z
4Uhiyr5JH2+HVaiX8yXSAbafGG6Xki8dhdyG3Qz3jolU4ZsRTbt29wJt6U3HDugPjz+TCXvezZ4/
XlS7wG8hHuySfGpX1HF893b+EMoEMFHBlaASajhkhiZOV+HytmeIunREVJF7ciVyKZb9eDcX/jcV
0GwouRgwa2CAK0ZW3AZX5XVVcd9n8OXHUAzZM7dWJIyIrF0y1ifKWKJT00VvgGz/FQaMHMsUT7T5
mE/cOwjq04QA8h9qjYU12Wmb6ckT6l/GjYr6Eb5tk28vtcpV/1GOyLpBF6HCxhRG0b5l87grAtS1
ij+LhPwI4Q/MMLGBupVkxpYTme29bM2bViReRsMoK77T9bDJNbcI/CLpQyXARAZz70B2rIEUmQ9J
jY4NOmM7DP1bXYQHJ5BPDDJUdE+pcx4TgnB9mycblwjKVaXVr5wwvLh2odaG4bHod36agiu9MGnY
aFhkyES/mG1gg/WWxHNS5vnUc11ig2WwTnJgNHN+8clf4OjLHqalLig3ygHXVtmzmEPhqlx9Tov6
WKs02iFH7PK+MbasBrMdsORxFbZA4+ylXVSn4cmOcvCHUQWRK0FUwHzxNnX5N4CVbea6/oN0y896
nDE4BWgzJ+3GNDtGiNCTh9miGuP8KEpAAHPVzYfSCwCIeWNePzDks8ts44wGCXP4HrywubPoAceM
LOqvWqCkc6Lnn3ON1psGwIiZhLD2ePFfj6UItg1IqTQt2o2mZYfXLG8OMfmaHRWe3AuywjszoPcH
Udf10YLURckcluE8t95Nbjj0HuZ/XVSEcGrwOWZmaL2OYvLfI9ZS6ykjCNI6dXoY7Ma5Z0Sn5zCj
OaIMcfNlQWTA5XMNdqaN+RjHNsZRsws+HNZ6VlA9O+6CFK8p/wtraK+jMdWA3RiyRqTcA/gRmq/r
Jt4i3ctNFdr3odO9O3F+S9G51jaW7vNQBWTg4lEfRtJA2ySCgxeJ2D23/LdtRtuzqPeVAII5dQBb
/BpoExtWjvnBo9P+XGq20HnIty7p/I+uo0jGiUyc3wmd51lKgwy/B0vXVBaaLB8z8ugrCnrEtaeb
BKJNbR3suP0q5kSeIpxgBD3kvWiaHHnGLF7Yo50t9plc59r45kR6vE8sLtBh64WHLBQFdh/yx5bN
LrIVnrOLxoagV+xcnTwazsHU6P3oTiG1Le4XLzCsRx/1siUX1PvO1XbDAwr8lzPqJ0zaT64d/KsN
gnvVbOfIsYB/zJnCtmXwT1tiEHbmf48dbTFhUlnXAVra0XTHJwboH+bVceNMMZ596WzpVTGOFuap
bTi3B9ML76OQYwdtOr4YKvmdeWR2pl3ACs+z7oQxB09e0pBjR3LCC403dQA1HsIrfeuU7VxDI6L2
izmuDeJ2E4jUu8asvzkfrOSpWVxyyI1YZCxy6QGX9sruW2qVAtBPPRSPOwoN+aiG0G6rmm08mQ6a
DuIXS5qPIhAPCRb/LewRuSoG/zjakG41lC0gK+xDA+UYBzaCFDTr5mJX4nmOhzdfc1A1wxwdcdhh
OwS4zRd33Jee4JnxHW5QFbeOrC23o5ff6J6nBgQD8bJ3Rdmy+T4NyzW5TN1vXfgua/LwROPe0g9G
1LYL8OybrG/LqqWLF8uI51vPovXPKhlPRcn6v02pIEAYS1eNj5FjCMj/W1RAea6mJDDS7snQul3b
Q3XFjGWhTUx71pmXAQGLFkVi383Q3hwvEdsBWMI6l9F7b9Y3lRTTxa086DFu888uDHISi2EVnTPe
5zOSXFu2f0XPhmkybdAErI4RZyFIF/i31+3k0b/jh+N1UMO+GaPpUgTTYzw5HxgEUT99PAauAhaY
5B2vbgwnPAAUjmzbsrKXT1IVL7FrPoUFhmoOOxiQnXvjicFe4ZbllVmYEYOLGvoubhAwsSahzYF/
BthgYzWaa1ztfkJNvRiI6+uknLZjXzGgluWw9o3COXTOdDTJza4i2aIpYhU+JyWh4HHEiokDaVkY
stAPTAbH2nmvWHLyf7N4s6CaLPiRaD1VhntIao7nHMrAijme4h1U6hU7t0UBFMcxES9JW0Oty7hy
1Ta8oAiY0sZLUVvVYmZIy48CkgFirc3cEDWPULmRCQiTeTyQrC1mAtLk5PfpYghyY+dHSAvLTF8D
kzDle1fnPxZ57XUqOGa0E+zLrnpip/GunBnv9Jya61jmZ/j05IKGadOmWA3n3LUBs2Ms8omDO2pM
KMVBG1KecTeK5rtIvXt2IzhqrfpSzwPuwmS8FrrN7lVBCSglHmzSWFtT+Pg5+NlH4VvX0gIt48ya
QzjJToYPRJTEh71lxY9w1ZLvJAADrHzueI60/h3t+j5IIv5JAO6pD8GX9s64zwKRkyKpDpKrCaUa
tGrI+sdxk+eYdQ8d7tZv3zpom9Y3m1VSj7PkM9iBG/NrZg3HDF5LU+DGM+hRyuyalcM8vIIpu6PS
+qPR5KOqke3hYo3qp0AdalW+zNCJEAG5CWQhvciCghBFA6IK22rbTfpAMwa8XZsjsYm8LYnLhzrE
vA7k/VSG1vNcGdUd0jQUQVrLLJ5IXsyzds3PvCPjmAXDNSLOINUEShhzG1FJOKvQc7ABuWw48FmM
dZcyHgKJ5nUu9qFFGw+GB4u6Au5ppTlcSyP8iIb6tVYBRMgIT0A8dn9l2r0p17rpYF6m3teyKy/k
DbINULmbMWOK7TVa4lxM8pBZms2FHzlHQ3b3daT2tR1+eV3Oe+hW7dEJW6qmLPs5WPxXGDvRhuro
D5GSzg1DYqnhVv5rcj7ysmXsFZQOuGiIgCCG2d2FTfNT/sfReSy3jkNB9ItYRTBjqxxsyVl+3rAc
CeYIpq+fw9lPsBKB27f7dBPfeM5+DhYX9bnMkaZBpqeUvziovodYwUrnUU/4hB+QTvg/C9yA5Lvo
QO7NG9NSuEnqTFMd0lMbnvnlJYkjA88L7ZeKPfIxQn4+1eSbNsS/6JtO2Wj4TTdhwhYX5LL7xtGf
5hQ/44ClPEL729Tz5m3eRGIrSQOtMeJug8A/BokTP5SO6Z1suE978jhg9iVbxwI3MPWWqdyzK2gx
nGuGGGu6ATD+ExpGkSiPUxsZ+xlk+4G4kbcWs0JFQop0+uUZDzv0FCY+UeHS0yxR3R+zb5FCXO+1
wTDPON0lGy+QHxXK1bUvjNcC/80mHcSPJj2O1Sd71riGr9LG/+DkAB/nyXnvFEIN/tjp1qnkDUwY
CmCae7Dx4f/ZpBGqMDmHOB83vFrsg4rYCftgnltpgLquRtmustItfyM8RrTRsOib1X0iJucsguK+
Rr/nO9udKm+wjwGrZKY1StiGDq+Gr0f95sT5YcphMcWhfRp8m6qtpWVw+QitUfjrvjMhgKh2yy6T
dkSwuN7kPztd/UUlILVjqqke5qpGW+kowsT4wqrZtO9Ma9zFPS1Oo0vl2UAUemW0CjbH4Hp3VaDb
f1ykDrJLqu820w2982p87IWPw88p7Zs1awqvbH8+xTjf99iK5T+emfgC22YonmdhZHtYBOy3mhoP
UEyrQNER7PMSB9B7DjEzws+yg4oCkL9q6hd0NJrosCSizuUO/nqPz6xq7GmX2QH176ILbikghHsY
6z7NvZgRDIsGGEu232OlkfHSxCo/vFFY23QU30NuNps6tcj8VrSgZqPnvHoqTI9ycKrfJsXeSvfD
C22S5qlBIlkxPM+/6AcYLkYWNxWLAEgRLjb+JlPePze3/Duu+4BveZ/GTTgB5XTr6pue4sV2CamS
ARGKZ0lJ4OAQ91XT9BJlZXr22SLcGa4dPOLvBvpqlITgSlPEGH+i9FOMbCVUaYPIr0Fe5JaWV0fx
ZV9Z7ogwxiodhdBXJq483epfL7PIX4R9Uw4nJkFuq3b/k2jbfy4SxrF+GD1sPzQLlzqecXyRmUrg
wqEzsRPSRLZQm+mK5YspQKFhFPMSbsEjxLZmEXIjO7Uw5mIOEXFFg0TV8Fv3F0u4k1uUK2fTIx2F
0QcHiI/blgVYQRtkalNN47Pf3Zm09KmSdZhjRg0QqoLoo2NsWKVC+o4b5Dbj0WbV/2AtXbe9P1Gl
WVWHIPeX3JyhIFbk2r1vJhN/Y7R0uZviz24xXxSOG2AFmnaB21yxpFgrORvM7QPZgFVeMQ0wKs4k
OrXQu4ZGxQ3jTLC0SObAVQlI7EoFtkq2MYO7xE3D3XtK1LUtDIZTFc9bJ8rGFed3yduL2CehkBFc
IqlOpoZT/cWAFBnZOQlp1KZzGrFT4PligBAr0tVkT6zfc/ka+VJ/TlPBbSXmtjerZSdcx6epmt86
Yv3Ejo9FINHrI4kuODf/CmpWcVvX92WQ35rIC46hVPKfjgRzjkNQ4IE2Wjx2aL48goWKf+yWWKOd
diE77yY9QhFkaoDyQ6+iWxokRuwfcJUYOl0L0+qQrYaWUr5Whd+tq7unEa8wXUVU9K5FO+YHE66Y
/sxAYkKFnUqY0X6dD+W+kDZAQY1f7LlrJsXlpH5IwcBxs+3yTaV5AkP3IKo50wkw5GOy7TvaH4s2
lfgHs3vZedYGdMm+UREMVkUumE0/HTeRdSkDD3RvAy/e6WCI2qV7b8YOPMXcQO6Pr5nD/DFUkB4b
y361lIkdW6XK4NilxwTzHTg2i/UdV9+WdXRjkQbErjVqDpOsveVxx5TbIk2CH6gaZgytSHsC12v5
lCD+uy2Lks6DzOt4dUPss02/oHDcASNFBvZM8cRGZ3oZm1BjZ/S+elPeCNhggpSMTSwg9UJ+GAhQ
shF32KYA7DW9DdSFBrnZeXeq4VgUuNfqoH6uLXRKzSfBDzJvD6KHwUjMeyAnTVS3tvGczA52N2dg
eRjxXgO6kaT1MoZnmAbSX8JI0Mzdjt53tiktMTX0AXWI+J4YpiL7Kad2EyE+IBQBEwjwGW51VQMM
JLoEjz6sdlpnL03cXQHQTHTmEnMNmZ0pk+AQJRD12IfcMoJFtJmqDBfpMHCFcPAPtQbbBJ5cFewv
EqvJMZrFNTN6og34vtqMKFzall+laKjx8f2ngucseOBzkXl0NCcD3zKnbJf6omUplXxppuN1UFW/
bPXERlkcqg3tCcqa+uswZJ9plv1hZNpq4XF7wvqNmTTWs9WtoRwXeLRMm5Lbaq4JmaFtzp9W3CQS
MKw1Q06oXOaBMSUqxcxQB88po7GzlUmOK1G2WHe3ON6mZ8griLi1nTv3KCYUG/GErW5eoimACpxO
4ozCJ94+zGbegJHJzOEd211L2BfYZIJbKRkwCxZ8wRNpUziQU8gGZ8HJJnZr+M7Wfc2Dqxbq2VTa
fxBu/DPa9ms1dg8MMS4Hr+Ni1+GItirc65XMYMYGP13MuqP3neyTwAHOni57s4tgWFeGyM/m5Cw3
NEyw0TIoOi3LigzZZT3Dx764tTu+SS5CR4AAOLk6pmvUS4SkIjS+CrMnJWCTpduPFtkwwsslcDZW
mUdCGhFlRVQ7o0CNBm3uA1UlbIR89rbUVzVXr2HnSK422WiohisiAjQrxjhP8VbG74CGs0/bon4b
b6VJRBeXR4D7YJUnGPxiiXvD9ck3J3aVPVlZAVmhrJ0P9mEprW6aFx5StmeHDkAzt+TBj2LDEGZU
GfzTyApXLmv9Hfe1BHh1Xt7bvAM/3AbFr9+0/p6W6HlHK1L0m9re9D2EMnoQI26NzKVSmL24uw/q
gPwO0ghN3iys+LUNntzaaZTdx7gB/3WEWB4RdepndxDd2lE5W16/9AuqTLDLDTvBfP0aWDNdhYiO
zS6gBB7wsPKaxyKv2pdJyeIasAjEDzEQh3K7Mn0KecTc+ASbq2nHyxnUIijUqeHuKmXhaCrNnLaH
0OfAqRJuFnU3g4rXmbCus9fhTauo+bVWuQVYYe7mut+IheyZW9I6gbugX3icAfDnrsHeqIHSrdL2
NBMyWGlt8CjKAoVdDXaj22N4qvTgMMo30TngTYQ7x/QaDjLaufBjV10R/yv7CjbLAmOP8oWvvgxS
nh6ztUphFhXa9M9+DdstHhCUk7jUe1sE94LwDXIicv4sEiaMwn4dKgpPE5ZxdtZrPMcIQLrpyUjZ
+MVj9NHKU3QSKITEpGfIz5JRroKRh5xvcA0ANLigzXFbDKo61h4ADHsh9uXCGSiPwebd/D9Kelnw
Z+Lx37hl9AhInwK9KL1Bp6DxLaHlKY5LLsnGQm9kWRqTKpn5EbDqVvkacjuU2Kls6TeIK7Th7lEX
k8TMMLCT89lo0s+OczysKFX3Zxq6ZezIFzrcio9iWVwVSzWHP6ZfUzG9BC37Q128JfmQkWbpeHtc
Y4lZNt+FiQyAJhORg+V+nSsDlLDBj8P3swce4++N156SmZhvMCnk4rbHxG7lz15QvM15Rco8jrot
XsrhTmYAgn3Nj1K43V50yljLFOsn45d6tSz9NkTUjKI2rEchbtzWNYejSKNTVhJ2YEGZ5kdhhGzM
NYP1ngE9u8hgIXG16BVJVwY7nVqAgbO+uQPRMK61wXObH2b1kWO5pzSWh8Ng5T9OGcGTnYbHkCgd
flb9GYZIS/nsyAfglPEjfcL1ph+Tl6SAI8Z6CWrhEtUdmHEOyhnCvVnz0oN48eWXI3K45/f7CObD
Win+VmGwB2IMYTdeCpapk/WAUeZ5lh0lNc3c7OlNlqve7n7LwvgpXBg2ng+fM4r5rnEH4pqVhecw
mGi/0qfc5x7v51BgksH6xDWB0JvlH3VMXLAxJ2tdhfNtGF2scvULix0IJE701yN9A0HP6Uofeuvi
Jh2SGVjfbVAbx1J7xs4yjJcgxD87BOwuR3vBK1tWvJ1ldYl8d4E8p3RYWPQw9DwEO/yprgWdeFT9
j0cFJZBFMp2eJKsZt0yO5mC9huyu2O4Nb+GYv1AL5fK5sRh20+ovn9v7OkT3CoLsEStIw9BJ9ybd
ufu+neheG5mzHOx09IUN9AfhTNW++BSOrA8TvnGS2+q7ECUAdyE88G3FG7jAZi+CdiBmhUd8kDT3
1RHB/ipEtOK0YKr2aYj3kaXwNJM2LRvx0fkxU9N4T2HAXxrauPZxu52wQcIsDsFzCNe4uE557RJS
/kXggcezEdEXQLNDij8NaOwzphDeKEt2DD2WhLE5Hb0yjY6NH/1lugemVmq4oeA/H0ujB+sdOglD
/zAcuhqqVT4jY6k4S859NiWHWKMLAyIFphFWGtoHnMl1Z/p8BKKQB4L7JxmF4wogscWDuAlwfuXv
bt1RkVDX1p51n0CvJ+qaNw9z5BYXv/O/54bfQN7bC69AIgPXf0HKPIVX9z0O6wfVWubdpHKPO1TN
3cep8EmvDK/Ha9jo5oPbEeFxz3J/SCv4HxFQSQLoLNfLoR62+ESmEw3x2EGZj6mVTeUDUybqOtMq
2URhs8QS/ilFfd0VdWlupmIpTUnIOsSLhVa18lZN0WKtRNElvB1dvJgBqCHQQMTIu+H3Sy9dXPUP
yaCzu8GJnwOfDyPDVnMMzPpfPxSalauPaheqbD3EMrsWnl1j26ZSnri1+VkrGmosz/IeY3/8ZxQ9
/o+aXVTdHTRPGbaz/MUw4Gjt4Kcc2b7adKWJsObKgRm9R6rlRjzv04hDJusGOu8r5T3IQZEpoiX2
YBqG9eZR9n3w8Ams8rj6GYaFMVu4/rGX+XdJFcQaGvBjRcQ/beSXy3Zqy3WL53Ruox6nE3aZLFh7
TvOLzRLXp9PA7e6z+i5PsUnLETgZwlpTLmVKy1wzTr21xmeiUFpnPDM1CDvgTcYSVp43bsWDVUz5
m2UPBxT9CPBJnz8qw/L+MVOXm75upoNFNvXRGdu/rsKiK+u63jd2xCJRVQHIQFoINBdWMyVKZaSO
WnND/WI8aVfu6P1MNYXhMd+8bWwb740fx0fP9j4d9phAAYL56PPd3Y6YJzajJz/pqvruopi+FR+1
0scNhcpWvXlNYt/lbjBsXb3cr1uyoE1kDye7C+IP0ndbK+qw38u52QxNNezDbPpS7KAIm0X1UbaF
f2XjcIZeStuTb4R7HSJdtZ4SeM0n/5ylhrFybIZ8e4i+Au1i5nWHdyzij24d+IeaH9eeT8wH+FWI
UxgprECYx3GRfvV98IUCza5kor9Htl158YXLjsgI3iVC15XVe3eMjRoCmFbhr3LUcPH8Fu/KMHQb
btfempLtnutPr+AKDHTf5OwwYsINu2EK7uxO8BP36FyIcZAxpxqFRzaPhpF+E/Mngk9HMqkKi6yy
5QhwmPMJIOjBpo+VYP7ZtsbHwnBvUpZeejSkJ5YS7MHWD3wJrnKS+wRPEoVwsJIm9ezkC/PY2GeU
FjqGejFL+ypSr9xE1MgNMTR0YfHM0aVxVZzbq3wEQgzTfhzmJyRF5Hxsmyp+s6hT8YqSg80h9xDg
XnXB5C9BA1jkrUJDmGI4Ah6AhlCyDWnz/mkhWFTw1EGMRWjQQj6ls/oIZutkL6jjGRmh5oefdRTY
FuInSPkpwjBYlxlUbOi63mxuo6R/cKv4Q6QkrVTzwpWOrVgxvlJLdRhzFnGYwngMl9uZQlgbWCzu
X+fkuuY2LdW71N3n/+wZXHLkz3pNaWMYATHlYGPuVJ968loMHT4xTPh0rjQvPbsqqBoBXZe2eQmy
8m7Gsr7Bb432iBNvvVhiv4sxZOBQ/dn1WHNGHLArjCJYDbmz7Nu+IqBcYBj8QIakE7udINe6yQN1
4deO2uceED6CgLmqqm7c+/2AEcJm1/vOLviv8dJDHnOfm2f9jwD2vuzsUyXTf0XTv1hFfkhZWvjw
54AERW8WMdlUMNTmuX/MzfA49MGbVeWgkk1gQP2QwcNIk3Hr4dk9cPxyieACsBLmZDyIMnzE2H6d
Xf09UUB3INqW0Fk28gzXL63p23yu5BlB2D+4TS5Wrs06CWLyH2RnaIJEwfZO65grF7D5ms3THp+L
2ExuXG9JKie7Ia6eSMTxD8Vffpq/0tAV7nBQ8QJnbrTVQ1QSzqBJCvp+ShKsTIjQTXSIbyjLoTGg
m7zvCHTOjSf0GePWFXumAgzrfaBEmncBJOTcHn88lHonqyqyaZQ0+Sh0Jspg0PuHObP+xf387vaQ
UHqcIYZv/Hp5gHjpVX9mFYVbhFQ4sJr3xBATfOK4edRN9Nck0YvOfdbk8mZSAbxe2HJ2uJwg/NJW
DpXPyYArQ2I129gme0yEPDL9M0k+o/gmFJFvpp6xOBXDc56wXOYdfAaPZvALMfcmvdTNxAzCjeAt
ihpSec1nFBPsJhDN3x5iHR24Ba9N1Z5NR39Xne+tSD7+GZqIgFsnL2PMyezoxd4ZQwGb9M0VU7pz
3RHOJ2PnBqo4HhRCVwpliChCco/hvYB6w5WWKuPHchqJI+RYToRjsbYalj8ndZ6J0wLIbnc6Wy7O
btnu4xhBNawcdzuxZnoiWwvnQmbvJuHFKChRasS8NtzmVgrnIhx353pNRVisvxKDvY9bZi4Yz3Tz
uWwwa546iXDIa4YF5RoT8Y6y84++rrey65l7TPhn3QWLxrNNrpSsx7uy3G1mBCfhWlxY6wFNmYec
8he7XDWyNbTMK/vOyzQbT1oXW4vrGPl0/r7x1QjhjPQhhxlP4w8yBv2TM7FkxCjM3kZLXrw2tr7B
AlB0FqhDkZGwLZqTLarLNCCUOuO5toGfDMUrSb5nT+eb1HAqIK4NHlbIHNYcHugM1JvITdtzK5Kn
sLSw+NUj5zx3YaHnu6Aq7PWQNnccZ/gYS2Jtg7po7gOGD3HGXyhQSTR/1g0MscAId0ML4CBPq4fY
jJ8aaT2yC0SoxuKUo/c7g3qiaWHr491cWbp/DpPgO9c2H1D6Q+3iT9x2/3LgCq2yH8gaXVvJ4SFB
1LuSzluDHFlDeVvDa7UnVFmuzDgSinUgUvop5NmEbcF39OIqjNpZllxIGi/GQVYuU2beB0y2ezqs
NwP8861Pxq2dg6tHrSUtX1sVGs9zIoK98lq+8uV3pYNuVUvMUbPJntqazrZyznlBij5mEAnjYZ/l
yZ83AyTU8pmL2s3z/FfTm35Jquwo37bWOEDm9TyCKDTD8t0uO9xsTfMtHbf9nP2YaxyoRV5MtM9q
YR9s2OWb2mbr0VWRuiCm2kd76N/Awu36DE9HK/ipWmZ0tZnLOddquOVJ/tIjsrs1YYZ+UEsay7uj
BzLaaLa/QFrkObLbJ9/IWJnb8bFBD15XvqRBXvkXXhtgyLL5tiIaAJLx15/Y6oH8bbZ16/+a5E5I
Kj0lLv+yM97cEfw6bqQDTpR92Zt7imO/TMMlNJF989u4G0fahic+uxwhcm2X8lGbKj2kndo2tb03
CFgRZXqdvfCtrpuvOJIBpYHpa6flna/EzRsIIVrSl5wU1p81dewVzAaGW11tLdG/TnP6BfHwGpJW
WDptEPVs/wwk5CGrp4Hba/IWM8TglIkvGbGDKUIXKSx948dHb0MwXBqzZH6b1IPqXFpSePLSofKR
IJtg7lfHtBwvNd29QaHRzMz+yfTY34Sp/hCgtNeMAx+j7f75EnKvhKF8DonNuSY+wGyuTtrMqeri
+7SqneQ2dzRZc0XcKjMIVrDGBqSnEsMXtQIRF8UWaHt7Mjxsc11BBDr2IgQKxTJkvDidwVoslv/4
4POVifc5xvzuB9VDz7UBE8dIHTDWCR+OQmAZ8Na86h1EAV16xJqKyuBYUNZ90vPeInBS+gAwDGjH
I6j/tR3HAEMtqLjFKWrGz9CmSdH1zIdJD2dl2Q+jZuGhugPQ859FBqUVrMNp4paXwUi2edsfucRs
hMi+Im6+fOCFQSIcZ4i0qM8AjcFlllYptIXo2Jsj9SVN+xyNAvL9gGtC13fJJL/TMuaGZBO6le+x
zXLanp79gPI7a5CHKEj2fDvG6yjN5OA1trGO2jhcA9j8msfF1+fE9S7nw9iB33FXEhl9LbI8x+cL
tWzyu12dalxRXH6HGQteUtybZXALRb1rYUgwgnDxZQrdgNve2Jo3tQ7njYNTeYthYxd1xVudla+5
IeJ1KovXwESadUt1EhK6UZ3csDthoYpcmAmIXWk976awhJZD7YkzFTvCydW2gmMHQueCUfSzdcv1
OFEtGkzGnV3xw0v6/gKYDr3H93nvYuzNgriBzDSdD9D4AWFcQ8TlrseInNXVGVBwtg4D1z7XeXR2
RhcFMpv3pIM/yw4rBL4r6h+C7CeS6bYf7ZuViw3b1HA9YCBbTTRCke7Vyc5vxCuZfdxNBZ9nF9yl
wjlUwIVwzScnpy7UfSRpRuNXCAc410A0+NcNH/AJqio0rHnnl3LjA+r1Y16AzlmIZLm+DVG2DaeM
M8yjM74MeE5lbvvIU5hei6V8uyVGsRl6+2xD01l5tgAbVAeMkgtemlBHVv4kIzTyoP2XxupIMO5s
uz0g84BSpQ5TLz4oyquk6aVgU3GyxdRhTy5rx5UdTDw0089Bza9q0sRKuAStkqXvIBTWOTQECdLg
hd7a49z66jgBhu7G8H3GGAN4Woc7/BPYWzsqIZCZN2mcn4JW/KUtR3kRHrvCuGVlbdNSiIU2XdAx
Ogn4M8FVj7139SRTNjxk6dVPAGyO0vDe8eae2ck++jgh1kU/v4rWn+BPJS8CukfBjZbo5gmFD4eA
8Nl0FeVmNCW7COUDd+1fQC6RZJ6MeyHk0enceiO6HhlcHRN2+vlEpYSSDGFx5uIqr4MzjqeLU4lf
aVlXpyy/upnEdkioMM9bZz0Y3oGD7M6pmGny4WUOQ3GY/7/YA2+aK/2JR4Gmy2DCvso/CimXnDx9
r/WltpfuF6ysCEnmhn6JxzorSNDnvyED0pAgzLTkPosoee4D7x8wG9yvffQ0JOo8KO5lUjevQdvt
UD2fYrx826ZjN4bn9YdvDLteALGebZ9Ekb2aImHJ4HOPtJIGACL9r5OOzX0wV/Ck8cYYNiYhNt/F
ijq1w9xnd35Fl7NEcfSZPXt0YKaG8GkG1E6DCydCxxeG9/EwJ8EvftO3yk7vQsM9tawsuNzhA7Iq
BkJIgRgiuvit6nE/TwO1vSA8UKobwjIYvtlCSYRBIQ7UmH/bWcQmNWVROHAlxTrqEMTcsE+EnlLc
SSEe82D6itzqQqvCb8Xmjnk13sTYvC3w6yJ076l3xO5d5D8wJarVRL7MK6znJKhpYNaSgpPFFA2A
qxtgtnLJO499eScS905QAjEXjIdugp01ro9VQg/w1PTPXLMfh0Ac6sp/jJwcNhw3iBSAw5BgTk35
r5bRSF1pQCVGE6uvRvrH1FJPbtqffGhke1rdmA7n5DMSJX9CbJ/xMh5NhwRqE7n1eoSkvB4BXaVy
qr4byTCnBPI2YsUZc09/rwTNL5nXf4maDWy0AArrvLL3skkxzTb6zI7kd+yLG9QrMhZlH3BTUSe7
9XyQRs4FaHmwduLpz8/a8Jz7zt5J2xdC/iDlU8oVENKNE6tYtUatpBTP4KrUTePJjWm/VPLsoGN3
hYXaS3NBDCNwZczjSye6KyI4T5s2OThGCaDT6P5MPExdmO7geRyQJd6AhzerxMCdx/zyLy7Ni7WA
/MWyakmUv51t+6PFfqoVkV1sg5HbPhhG98pi7lp5xp32l54BShcb3X5Baf2tOwf7ktNTVk0WH2DL
ge/BtDYN+WwG4bijvpnDNXYuIbtYkTV/wsSNK+kcXw1VfZXmZK4s+tRiyahbJNm9ThbMOvD8PD4N
bfHVu0GwtsxKHomUNFiiFEeeu+bTfsOSshu086uDPNt5ugx3cFsfs9xrsOaSn4sIGjL3o4nHsNrX
REfpNw47qH01D1+/eupV84pzEJLDEJX0k5Qu5lT0F/YLm8Fx+eryBKDOYN4j9Bb45uAW23jed2Mm
9mEuodVSy23nxcknWC+FQZqAciPWFRueoOvR63506qXbjuXRjqUxfCVYbvvaDHHs+OD2obhzUgMG
qv4XxJYzybnqSj2XYXFpqWPubHtvz+aOsoRmk8oRtIL5bdk8ydVg/qSCDYrfS0COutkzml7bBTZu
+Ed6L2dWJ2SHhyTa+y32ESXi7Wh1cAlIXW5NvJJrMJ/Duo9J0+RzGO0Gl5CJxe+siihjnJrkgM7/
GrcpHZNjsutNa4cA815K92xG2aadhrc5pUm0FI9WlL9Ka/rlYH2V0/SVpha20N5x97MNiVnAA9Wh
c9erbBu4/z9/i2JLQkfjjcV+E/ZcXJPqhZ8X95CuI+8UEA7SZz+qoCjXJG9SGBeW9S8pIN1h7LmQ
Sd9lecj9jgYulRZ3qev/K8z0ObBMdcLrz62vUA9Zal/ZRzx2DmRIDqttx+G6mgNjl43OPuzKD6Pj
RmqpP+W596lyOBn7/Vzkd2NqgqchtAIAwP/sM7r4yPGJklufnT1iXd7Q/nSkqOPJ7CUOKuu3tTn1
xwzLyuIbEF52soT/Hk7DYRDl1c36ioOVzalJj2+e590BIsumrDFRu+Rj06Z7kWFzpfNmD5PMZoeV
siFMAeIoJK91gAf2QdR6n+JyKRPzweygDVndWavy02jrB3d08XGSm6OWk35ADMRDfofg/Edf1qYP
k7uhgxvje9Fz04pq5c/mv7CmBXwpA0VZfc8wzM6j994norr2/LbJKyMjMZhyJSeiTc6MNoVMIHxa
7AzQMXz3w8KozCvYUgV47C3101LguI6dKl37aX2dUbnxpXFE8aw6+7m916r5mrSH8dETUKbyykVh
YJaLQG5wGo3r3rJeFIKcVaktDxC17zy411QduCzoWFz4D5i8w81gktAltABOvs7sdaYpgdBJ2OKd
mTKEZCJCgZxPmem5mMeaHTMSgF30xzBQX15d7VnPz9DF6v5+mvoLFnWD7lRGDEsGzpI6fDMTx9zJ
HqZqpa1Hk3Xg0Q0D2JaQO15qLz6brf1ljPbZyCdafAvwFMXEw1hV4Mj8vGFfg4d0au64ViHWqo1H
vM+b5p1r4KGzrT3Lva+pUb/UqSQ4vHhyJOBOAuLyqx5JGSzpW1JW41E2wRXeCf3o/H9SazqoekKY
HqInnZpQDYi/ctWll9drl2JnuOtJCKkhLI1zYYTHeJyJGXh0GqHmwj9VDwydT4EjjzKghqwrs3PI
TX/dzETTAOLd1IR00vTWUwp9PiunjyCcr7G2PvA6H3IyTCv6CpP1JNrnITVuhoNA7Wg+USp8Qdt4
JBrDKPwyWVfhK4eZGnVLIyvwLrx4+tCAoNwS0uXkJxTP4gFLaV1SppkJWkKG8MtPLI8+ziWs5RED
m0MAfI1v/cOjTC9KZN3j2t9BFCnX5UIPJ4c1Mpu1LEWart30pfM8QczYNAbtQxiqA8yeOOyrZ+Zh
IBa8de3oLTh1L9qPlfcKqvYDRwSzp/dOavrLEcVvMEeEV/nHa27udvOPpSziJfWnYSWf+iz6mHOM
KpqaO2/5Kpdh90L5xKtEZaVHie6o1odsT3xjk86AoZqxoonBCXe90SEjyr86YDk3KXwWkvkxaJE9
W9aOUZDegWfsSEazQrH5iCyzG4lddKdwpAO+RWLoi4BFcDWc/JY9oW1nnPHNL5YbfDk9Z9esGYYq
fyQ+XXcDWHm47AM9S4FRPxYjZ92oRLKhjGJTmzV9r2FCKsqtMErh69xCwNpmTfnm2RoF1a+3gzf9
mG1/G/NxWBUwNrmCLgaCBiZ3bfIwwKgi1lg0TExiAsnALvd2Ov4J2waOQdVJDKrcmryvaCI0n4zM
0LoP8QwFMW0alJetxwoPyWxmH4Yyj20I6Bl2zlR0b4NWIBr7Yo8ofS1d8+I4HRdSc7q6jo/cX6L7
epRCIO/fh4OFcEgqBO2Z0Ug/OLWNLJFovjrUDybdcJtimyx7z/rO7owPr2GJCI1xg8Kzry0IBDI/
FeBbydxKuggL51T35onq8G1ez/eMB699odjrc2Ji0p73FgEA/KuPRe1CnG/BZEakvebM+atG64T5
f0KXmO/Z2AEM8t1VUvg3zNY4ZZR8j6LifkbWpZYCA5Dp39VBE+0h5X/Y3GImkSdrrzNfRYnrUhAx
DLBN0nMTneCyHMY5vKVli9pFaYYvUE6Dk4bIudJDGG1s2W7A0pHRSinTC2s6R7odl7Afwl8TT1RG
dCOPtkPp7xufxGnQUW7bZN6zwnrKopG/Bz12NcPigXSAAo+G2vARspNuUHrb3nyTTv3tJlP/FMa0
/lZa3mM2BAQJ89oz/xFm3016PAQes2ZnhCdZ2zCM2cbANk1wM0znqJnPJX0a2Jgo8HJnQL+xrjYh
Xr1VkKW/RRU8GVlPSZ0e7qPW/vM7uaPz6kA/w8VhF9PlBJE1e9ChLyn91vR0FGJ+o2HX5o0WPyJt
nx3dj3cOMtuqM41q1XiT/dLG5VvX8A65fcCcAWiBy1O9ZsL/j7PzWo4badP0rfzxHw9ikUgkzMbO
HrB80VOiSOkEIVFqeO9x9ftAGzEjghVVoTlQd6vVzQQSaT7zmkeroqAfo5qr7PYnVtxfJzR2YPEb
9D6BdOmsa6PhJAr6GB2sWj2ggH1wcXlybbjtonV++SldfW/CIhSRfE15L4PWPYSYElE7BaAxlAfM
qj9R3AvWZSJupBO/AMYFoj3m35xSfOKHSfQN6+8RFhm+geMEdhDXPTdGaI0PpqKtW9pTiEJ9+mK4
3S+J/CYsyQGRUjmLwGTqDVlkWE3pdVMK7dgoIB/A5crNIOIfekBWNBroL0R0roEKxgd/pFhe9OCs
/b6myeQkL1UavdpG2D+ZcCq3tRt6+7oE5GRnbD0jo8Lsj6g0Gj2+rTM07CalFrEPeu5crcheUMd/
QBrmvg9jqkxhOe50w3fJFRtnX01m801rgRPOlXRh1yXprZ5c+zUTUgs0T5FNfiNSh5EfIq4QutLH
fqGtN6hJa2iIFGJX1Qj6jJE4tD3KHjnE1TtKnfm2ljytFrW81wB00cIE6ManObAF24Ic+ZiV3wPT
C0D26M9Ut+Ut0hLlzsTJdEB8bfrcFEKjJyohneepMPbJqCRtcFwyD3ifpF9E1FCPnOwfNaw05FvU
Ef0yj/S+7zcBMOxXlKiNa2Tzxr3tNtVrofr6seLbP2Fa2uKlKcpPZjdlu05hUhv1NVwyN7qLKF+h
k4bbAMiGTyZt5/u0ywoMjhzaqTCryaYRyGV9Cg0OXwbMK+3u25yIMhlxfnPdOt13pNLMmP0FwlD7
5LTtP2jyvvXIyew60woOXkQmScNFOxqTlt9iKuZtMtnsPDX+wlYdrEDUvshSYqlKboQTePACqwEm
aQEdekKRHGdQatGlSp5btDoBZmewKKvPBdUVuDMIOXZI420qG0pKjuqLCDm3wmYdJ/I1qcd817TK
X2GWsUPzlT7gYIoZn1ja68aqZbayQv8nTpP1EbAFFlqmTtHOcD1QLq1ZPXUl0Y0TQMMLkkzemFC6
N56BsplQXnOIVaY/YWRerB27RvmZdsyXPHAnyqn4A/c4wRDac1NXRTQ9aVGMcFiSf9ER9bmyUsul
6GaRwOHWVFHuC75403DfRfKzh/8XDncUXAHxY4MoK8oljQaEVwqFNlREDORagN8UJUCzyt9Q0KYt
U3cDl5fDvTB4n7jH0ddogFQ0ITXjKe6zm7awomcFSRmgSEfEI7X7OCWoCVpdIF2RvqLfx3Wvl9fa
iKoZEo8BlFIsHwDYsRRS6uFkpW+V6gFTIIxJ1bL1boeMazjO+mY3joRwSezTHW0SNHpdcTDGCFGE
uj12gtJI2cceRKtuJzqaSVOlgUixpm/w6RDA6cI7FAPwFBLqhyeRCRlcOR0lbX2oO3oc7grUFW6t
pIVp7DzHeqjWNqjlXe9Rg/e0gZZc1vfbdOr6K9sPSEon0yDCt3CscopnK5fXOkT2TZHVn5I6/QZp
dbpFAu9LAXtpbUw2AvYmOmaJ0ONnGQ7ldnCa8AFBPn3TV+haFLDJ9gnFzJ0dukgSezAeTGX+UEhR
b2wDKQ/Zmd5PtAbdneajvV/Tny2RcLizTdSBakpqlAMoagw0YrjRmeo2wTo84LegC47wi1/1tP6c
j9NnW+bPcam6nValJdXbqMXjk6zfzCyXKgR2HH48PNWVXq4DS94ZdifuRKvjgRQK+O8aFmh1nhy0
yo73ek0M6OKyAPubALG1R26utEcBEaB0BPSx6ncgaryVQTeHSogsUI8krIg9VJ6CYERqu31KgYw4
eBmkPnhtKwo1APZce2CgUnxrLbQfguKz7yuUuAWxMOT49rGW6olLO97gEJSBzS7ved6ZmElEMfVP
RZHsE6QbVzKKDrqXjQRCNPU8ZLyvHaTTVo1CfsYtqJ1Ylg4cSoBl20uzkxulNx6/7R5TRLI2qZxl
ttsESxurfaF6Ot72UT7twzzpVkXofR5qB7NYHfePcYbRT1EzHza0B7MSpn8VYWnMzemsueQamHsN
+7PFgnYDsGcW34m0l4EbjShe5DejrOh1AtYncMJCayqe0EqtrvUO3gmU8k+Y8pITV8K8ovSBVV8q
UR20oQ8TcNFsazmCLPJtAG8DboagS2nmVscOgbGVGzS/UOjN93npZ6vSi95E3ZV7zdUMdNmc5s6Q
pr5qjAzjbxV+kj4Cbb6Hd6rl5N23xNa+QmhU12g8xXuNXhXuZAbgHydMET3tKSwDlOT3rRYBxXQ0
GHocLlXu289iJI5J0fIeYmtaUW6ebWPz8mYKOhwpI5QTVEmbk9MZzzlC5qH+FIICfrWtSmBhr0Os
z7LxRqK4tOZ4TDa5i2pyH03GM8QU8wflffsVUeF/CvKRPVFZeIC7oB9Ehx4HKOPyvgkxa0LZHEWj
1AAMCsMbegiwz+5r1JMP7RDFsG86otA3BIK6EsSpAQEgKyvsAJxYknBaLD7LV943eoLis+XBqyN6
tYMOBgFJNbgc8SIzxKrBj3u3rdvRBYg1CRbctzAN62ztEE9hfUt/0qXv4Tro+bSuhR20SRkusoT8
RFrS/xQITj46fsJHNxBiILmNEJ1ra+vVqRq6gL1svhdONNLNruIvQ0dpP9Cb5lHLY+tYTpUJKsqG
9RsNniLh1+kwNpkkCY+MpDra2vjTCE1xwGKqQfZsxHmvRo4Kjnjev+UVikkFbXhYKA0WcLjD2w9u
PYBYkm712qUOP10K1B+w0oYAqxXEfrJOe2JWhORMcy6iBTjm1XMAgSkEYQ/yyisD4cObtCSVVsiT
3Dmh9Q/cOWcbFCbWAbpF3uAYZIgVjU8wDrh1EU34EfJcFrHnup80tSmD8Fc7FL8U1NtDIB2IlE3X
PYpau6XA1j6GOtUhK6N3ha5MupUx4Sz0srdiRM0hyFzaLy7tIA+joJVbdsPXKfflCwsO9UzlTzsd
9taeGpK/ZxN1/rbRsfUgDCaGR396S5O62og+UVt0Tbx9kfrW1kTeBLykpAYbezXl10G9jqDLv8IW
SW+h45D1am6OAgq8hUPSO+GhqdDttKow3FcDlhAc8/4sDo6k8KsTV9p1h+/qY98UNBPQqUPJhCMF
YS9Gw/4rGIoHinkWmq/GuOtp4z8qrbTuPFbQnaI6uWqR2OFD99dd0XbXhbKDHzTLgZ+VAAaTth7v
p5aBKTkl+rGxO9zfJl0iegW8bHb1pQab5xOnVt6SPjvJlD3UuUXyPSqiTweOSWMpsuwcHyXEEa3D
ENRo+o2+/wbdMjz00n8eMHM+WPj3PtWB4n+YSJuA6TKF+oihoGEPN1rvE+l1A7WNJE+DHUuAepfy
BaFOTbXUiEYx4/L769Qsq/uZyoucG2Q9mzTBBj99T5MXcyfDroJNbE/YaNVVDJTAhYXhmb66LliF
nLWaGo7tmBDVoph8jJywu20b49GCx7maeqMg/YUGIRAeJgqBwjzohrlRBqCiwNRp91HfhercQOYo
pY2CfIsH70rItLtG1ym88oj/QVKqht5VloLI7SHReMVosKY0x7q29M64RtCT68TXifXTNEFRIdB9
sp5GH0r8TSah36Eij76/Bkz+WuB5v2olyuk6FUtC2ch8oePpPRiNCKn4NPB9PIol2OOa8aomkqJ7
Ajoa2EKr7yuIy926S+CwXuFDYjk7slITiyzQBmzRGl9dcGcoJ9bstghgxRXcc/AbXOgYLSKSUV/n
YwIyfYB0WsJsVKjIoo6UxXurhDPApZhrzY4wYtj+B/6HTd6jVA8wN0VgaMqfS4DkA3p1OQLH6y6q
f1Va9lKr/jYsOCOmGA+TDFdoLC1jccRinDMjsLuS8v1kdI///tf/+r//52343/6v/CFPRioO/8ra
9CEPs6b+z38L+9//Kv7/vz78/M9/W7ZpW47gxLHxbkH8Sjr8+dv3p5AzmP/6P7K+tYQzSO3g+lV3
LANi5qLByyLLSC48Pxn3jeXJXYCe1jrKW6ASTaDTnSFqRxM8vUvQwV2LRKOdOjvf4bgYhtGFh7Q+
PKNNydUxpcXfdVPO7/DHM8aZkUyU4iBLKBKzvtKxwjMALqFlAlA9fTg/JR9nxJa6lHxyzElcqIHv
R0u0BkcFa9IOxgTulAKXDdmQ2BH+LM0AiiIMWlmH84OaH19R6rYppcVfXWW77wdFXsKt/H6Wq4OA
BiQBFhLUAteYqqvzA80/aPG9XcPlq6NBZZq2PT/IH3PpIsdLWcHzjzJ35LrRC3ljTwKHwl6SWubw
s9VQrBq/oNuusEc/P7qQH4a3pTBQRBNEApLx3w+Pp6JUWUh3BoHz6OvkW9ZnFXQhsaDw7F9B7atd
RIsWPeFEw+kPtXDzBaU//5peHE34hmqVH1fR3fnHOrHApGJCdN1EukVai0kpRiLVpALkM6WZsUPG
z/7MvsiPqq2bTYdD3Ov58cSJzw3j1eVDG/Mvw3g/DU2SlRTX7ODo5X3zzF/kJ2H3rcDfILF+BqHW
aFAqhw6lqaD6nqK8ice5NhOUuuAnNpLiHwvZm68S3Op0YYHMy/v9ArGJYG3YJErawrDV+0dDl1uP
u0Tzj+1sRFNEFkXzpP9uafT2xWQUqyQUdGlyZP3OT8r8gz8MbLE04W9ZAvjG+4GVXvo1e9I/5tAX
ADaO+XQQIdLLOzvXcOO6MNqJb25SSbAdiYUt4KbFjssSG70IgOxHq2jQQnJaUJoOCmJQDCFta1d6
I4Pxiro3rdUa3gd1aAweSnCro3pLIgsxXj8lCKcUrOzPceOgC4VCLwo5DXol3aruOlzu7SZMKHKp
WrtG6lTMlsx2C89LTONrUIEU3UUGKqtY2eCovc0bU8WbwO9GsKj2bFkksKGm+2SXgK1KLpL7IZ2T
HJzU+2dgYmi6oZCSzRhaIneBbh5OSjLKUS+kO0LhW/eq6trkJfg3ZoW9G1z79Lvvhbh05pTIDrWb
ddpVECJvsE1dp9ul3FMN1zWehCvKAGG4cqjcWryVXj3YY58+WXCK4KbJmsbe+Y8ixMc1oBBPEcIQ
FmfUcg3kga3bTUQSgF5Pb60luSrQcZb+tyo3jJsybbUU9Aacjiv4evBdgbBn2sYsp+FOiMoKN+cf
6OQisRVtA2HAnnAXx1VtSnMyIaAeRqqD6H2iz9AYEA1W3KUYlEgvP54fUOiLGVBCCceWhi3YfC6X
82IXDJYjXciQB8Jp8mCMy1A3AHa+rS1nAIfVJt23tLmd9GrTNs/WBNFge+ERlofT/AiuKxUXEop1
ljE/4h9XBGaFdZWoNsHbOXBesyA1num2I0XqI5P2UDeafj/5rWl9cova03doTBTafs5/vkN8Lhsy
3s7WD0lWlfCwmwEz0AsPuLxEeEBDNwR648qx6Scs5ki2TqSjBEwUANywW+WoWCDHZrfevW9nvr0a
HQMsb1jKckPEHn7Wy9lysMlhIFHME75OHzWjMxmq0lcXZm+5YuZn45dNvGJwm8jFVRIaOsmJZ4WI
RckIQC0iPmA3LRQb3Nm6VsQ0Li9Mx4klQ6ytM6oUyOOqxXS0OgoAcA2So54nd9hjo7AwmGYGINuy
vrVjWWOdm5XdY9kimAkKu9joqb07/xAn1oyhDKhNRJTCtex5Wv5YM54Xtj3nNv2zIlHfGx1+PSIJ
IGovHNunpte0HV0nPnMM5S5upyBxW9iZg7unGorSV1EMw6HNKfb1HOCc3LF9e/7FjOW1NH9Q0zEd
mxlW1GoWHxRoDB5KhUy5luZCdw7eDHGlonEAZFJ/RvwbSiyW2UbZfcsQ6ENPIxLebYqzEc71aTnO
gr1W9k+BVdot9BOrWmuhmYPEC0SBOF6CQg/4N3NLWGLma+SHrDsMcc3vVO9DpPjs1P2Hy9p5MuzI
ub/wcqemk9vMch2gn/LD+Rb1LI4Mtd39ADk723QRGmTbGhjmCyEyBIGhI+vbUlHy31z6C2j0Np6Y
ntFZjbsNaWz5QJ9xbdkZutPgcrsOp70QBe1Zxq8k9+asOwbCVfS+sgno6NDGeJ3LsbQGdFRU/0/S
i15sEjMyf2QGZx+uXB1Fv/OvefotHWXrglRHWfOt8+fiBLni9Hjb7AOI9Md6TCF5U3TddU4UPmQT
OPPz4506xA2b9UmHmygKNav3A1pjZAbwUZy9kTvuU2XQFqdvZxHYD45dffNY2I96nLa/oqSKHgdp
PGQ1qvXnn2IZ6c8L16bXbZiu4AiQi7d2DIc41hgQKs3xM6OTfZVlSCj3gZnt0zRMb9MRcQYbvYtv
lBcuTPmHQH8+jQwOHhIpl7vQWdycbZQmpmE53t5APj9cd0jw/0oHDSCY4Vp0yYMCPWMA3WZ7F3RB
EGFwISX6FrU7gTAkedhHLAdaRQXovQvL/sR6kIolL3XOaX4tng11wdSluNQeUDXRb0LXbz5xC5bd
foSHFyMj2eFu9tcfQwKaFRa0M6qi7uJjAAuzYnjr6bGGGwEsMvQe0F0v7kc9oN0SBHZ7yFLXOHhT
ZfFRShQ0LizKUy8thSUd3abdZbiLeBeTEDv29C7Zp8lEI9e0cvXitU0mbg0ntPt9jbh78NdLEEz4
PMN0NoCZ6vMz/bHx6tJsBEK+EfR0mzpRJ6xpuoWIavr71Pa9a0WBFNxnYeWf42kKt44A43p+4pfp
jOJw++MRfm/VPx5hKLh700y1h1KLO4ztglC5kP4j+1vUBQj8NI4+PEa5Ib9zTokLc356cBueGzMA
NHGx0ELgwJBkZHqg2A0Dr/PRrtcisz1m3kD5D3WY6aaGPn7XQhO/sAM/3lvzi//X2HIRxYFzbGk9
KvTC6CPSWzExZkB5oU9e7KQQ7oUvbXxcXjY3gkvuaAuXE2fxqTVgccTjgXbQkLNEC9rMY4RfsHpa
UcvW73RFaRi/oMGBHxu43zzKk87KnRTHXjO41I8JjBBa7rS+OuZxAm9qIjGjBRvoYEMmXffDLwI2
zbMeauOPMkup7dOuNA6sLFwVLTIavDtsq/3hIfUgVoSucKr/di3ZuknRROhSh9Ikl1soqzInQJT4
AAI13MEYRJS11ocI7JHtAkrOASu327JCgvwm6yAknR/+Y4zFyYHUhHKZYksu43KzrLNxxB6BskRf
+Bvq4zDzx5a24YWBhMG+/DMVZ73anIyOAYxYusiGvt+3jGQiWlklh3jwsHRO3PQhoSy0Lqk8wNAb
B1wL2bD3TZrYzVXSawCTod08w5/LHnzHoI9y/tXnjfL+gebCgJrPfQx0if7eP1BIg70L4CUeKj0P
NpFue1d2OKL4jbjPPiggmkcRPf7zg57aQabNlFOrMmy5jGnx3WO1+wNKrwQQKGA2tf/dUFG5w+cm
fjs/1u+jYPmGNkRa2yXKnHfu+zespYke3yA7YKH4ONz3nRaIKy7twb0NE99s7uhJ+bggRAiXHUnq
A7H12iGf1nJsNTqvpp7596RceDkVoCFnTAuFtseuIcvelAmic32ApcNaeVHiMG8aGniICPmFQGJj
VBGN+bpEHZ4Nqdd7N+7pTeZt3w/PGvajwVXbmp5xc/6lT00whUjp2CZ3o6sWl2KuNGmAL6L23GGh
jCUeDXbYVM9G7EXb80N9PJ4skmnboTuL0oBcpmXdoPyeKMc9ZDDFsE0BCrYeQmdaV2RpZCp6/Xh+
QPHx7LdZpzRAUeQk1HAWeygeENZC9kg7mLQ2jpSMe1x4QXNrA8BUHXfYFVCyWfVBvNa9xATHJxFo
h+5zQxl8C0MF8EqK1Dsnm3cNFlJDaAQUXlDhsXf+UT8GiswN1QblmoZDnrPIHxsDPryBjsIxUfFN
BBZqXYSmBc1eGjd1rrrr1BhssD400SvbDi9s7RMJ1px+zFEq0TmHzmL4Gj3laQSwjsloNnGIQlMH
EjDLtnX0avQvcC+aFwRYfP/Y6ARtRaJX5dZH8dtEslGkj9i1ohmF/Gvl3MG+891jFGRjuveMxuu5
b32ANTQxog0+bCZkGoRv+13Jf2+/SqdYod4MO4u+HITQv59Ygl8JMsI0qGgtrn8XKCKBZuccohY8
KfBHtdFZiQ+2p7vwAdp8VcoepuFQZ0jqapeuqxPHuEWJ+b/HX8wsIMch67sOZp/qef2mjXBY1CgQ
VD2Nr9Ir7nEBN77EbeN/CevRcFHKSgFLOjK27qfI64jWKwjT0YXQ5ER+xN4gPRFSse4cfXHYicHH
o4Aj6Gh6EYKJNTDP1qXhRycx43blMkV/NNHupx7Y79SgxYmYXX5h2X98ChCBfBUpba45m/v8/ZHr
ViD0JzzX9+QxOqRNvUBD3nGT/ktSSTzlRlzisYXOxidRBehajHk0ATdO7VRcmJAPByFPQnqvOyZ7
YL563z+Jh3kJ6LQkPXpdMd3wTzDwLICEJRHihbf+cJPOL23OoRoK+ZZpLYcSYTKVmF5B80AJj3pz
ftthO0npuqipVjXUgtsmuXDQnxyUBh6nIbVNy1wc9C3UIPAFDr1lQ5VYKVlBFVxPrqoOuRzc5grZ
4+5LmYpG/9uIbZ5YDheiGFYZFO/3E4vc7WACJA1n2y3kH9gMw9oCznUPyc1/jQb81YecsoZW4Ot8
fvN/qGUrxuYX0oV8UVKAReEI5jggHORlKaOaiGX1ArE/BTBpP4JTIh5HTVhYQbpDX3vAuBO5ZYIA
fdsJoP7nH+X3a74LLuZHcahf/a5IYvb+fhogo2bK0SAj4V+DEmrbxIiOiNxoko3l5bEkpAscaAkj
fn/rqKoiYwVUbbw14ea4d04GPHNoQXpJr6I1XACb+xJRA/W2ad3j6uPN3rhRPttV2BiB11Vgm+uA
nAr1IIR1MQosnB7XJCAjB9o66ilIREHYoSM8iqIzedkGZH4OWB+mpLmiBuD/0NxKw7RY9tVtN0MD
blwZAAxJnNA/xjEstW9ZlmC/1oOM2MOO1u+Q7cKcU/jSsbbebyKeNBFrTjtj5haNHowDBfr+2Pl9
/rXkLBzQrSXoWJFsyPsmlqDvvNgPdp6vRI0vE72FvTGm4kUDEPuYgoRs1qmOiBHrKJouBCgfgns+
0RzTE9ySXyBd//4T2RoO08j8hNANAKUA+dQwQ3PQUK52FxYDP2ixFhiGUJq6uUOtZTEQusoAL2wu
U4S/PTSCTbArMtlms7dzJJDPOT/ch+CCHcAhS1db19mDanHejL6i8Sr18OjiNiI2nqrVNeA+87Ns
UmSjjame5GPSA2S/QqjI+4oiMenc+Wc4MbdSWWwz4j5KMMtXdlLkdS3Xj46wVBu0KXXwRDd+ZQJV
OT/QqXOc09uRZCuWzq3y/iOC6J0iRW/h6ISVcU2zdlhHSSe2jtOJC7HFydvLpU9qUmJ00bdfXu6O
F6RFkjl7v5fiJgjoYSKjGO1oCWHzUXs5Oj40yHrpYVhcIvcVE/H8PP++H/rYnG+GzqkE75xf5rJb
BT0H2Tj0oI9Y4LzoXp/vIxQOkGZ1AcxamFxJTRe0gkzYDcYnUGXtdW3SxrJjCXzQzPX4mhKGc2GJ
n/rektVN9ZFQn2d7/xn0Ea5ln3DHqcmsi001IswM3NrwL33veY6Xe4kGlK0kDGSDVv77gVTHpSbd
HNRGHqBH7gN/GtGqV5W/z4ds/IpAef9M8mq8meBw+wuveWK1KfYUDozgYiQR/PvRsSGeqOpF3h4A
efmS6WaChBIY7CdzCEBDnv/UJwbjIuXyZsERQCxDFAzXACiktYtaI7RXxY46JgMmmnaPTOz5oYxT
00oeQpvHhQwPgPz9iwGfshoxTYjp5W6jcGRARRIvq1B221F24zcJ0tw7TEkMqi4wKz/YhqJGd5Jo
qTJXGJXUYMIoqQEoNfUA/ZLJ7t2VZtUo2Dq5iHcu8pjolCVaaN3btO4RulZTv0f1abB3jQCBsy7x
HnhrAvg8odFqP21bQ2cJ7VP0EFqVhpdqDfMNvFhJliQktp25bK/U/Od/lCk7RKiLKKLi4oHL3Loh
pYahdYKtVtTu2jTRlazbsbkAe1l+U6aWSg+hCYJDFOuXfRHQgapHcDIC42jEt2NmTNk1pDiVQQSN
/Eu99OVNwGgWBZN5OBrMVHLev+KQx73EL0k7JEMC+yFXwc5taP60AyE4JpqAuWO7u0YNZdjEhRN8
Ob+qljM8v6ykISvo5c3bZrFboqScjXR851AmYb+Foaoeamp0aAl51fe8KJttQ4ll8/eD2obOIUCa
AehpPqn++KyDoHmIHyMgkznGjqV4Npq4uRlVm4FrZvVZs0HL+TGXu2eeZ449JfikBtfQYvfUXSVr
uxvnwm/0U5TAg8dZb+sKl4bpJofjAoQh9DdpD+f//MjzF/xzEf/+wnPwMl/1NGgXI4NrHOgPDtyz
4zDd6sZoHKeo9XaWxMYvwlXq7X8wHrgMkzNeUmdZbBqiOz9RhhEdDUe5V2Y3YGMT0j1ErNRdtcAT
L5yBy3vl9/spVg82lgAQluiUsJJxEPaJf/QKSIh5kWUwewL0+i98wRP70oL9bINJE2hCLq92GFFt
KRMvPDZTlMT7pBtBYNTNoGbrPLO5MNqJr8ZIHAFsSzbI78r+H2sUKoOdZy3ef6gxW3CAoExgJgst
mtpJVhm3vTK14e/3hUUtDroABTlCiEXwojkgwavSRd6jLzQol3q9hsA5HIjh0uOUxuMGmuPX86vl
xL6wicmQyARbg8fLYkyrQIUst1CctopaAtNuv1F68lcGivUQRqtHoffw/+tcvJwf90OQxLKhb6Ab
c5RgkeUvDgENNzcKeTZkexhp1NZ0Y4USRQ6PH/P2umnqt6qoy2d/KA34yCqBzQzLi0/d3k0lluMz
kuxKcI5cSAtPLGebRGCOigGNUIB7fzhVqOV7SO6CxUQP44ErN/9e+L1/AUBx4ty1gUc7Lh+cnoK7
ePtxIDlLKJ1wFFThxsntEWhMUq6QGUhJCXN0twJf352f8xM7yOZYkJLiEh972fzCdhauPRncoc1i
ez32gQWLsEY/s0kvwW9ObR9utBk1yn5Fj/b9LEKU7jSaqeExb81kE3WuRG5AhrMcV7VCR+f5/Jud
+mhc1XSAXGJLaxlx6xKrhwH8xTFBMeHZrUozX6kp6bwLp8KH29rROVjBu7A4TBK3+bX/OBV6O0Kq
LtSsgxsh30DaFCKbjKwSNGck6UbAHmvRCQmboxJ3LgbuF+rnp5aNVAaR2Jysur+rxn+Mj53qgBy5
bh8mXUzfpVvm8IgVauWxEXefCgwtHmLDwvjh/PSeWjh/HoaL1QrhU6oidaKji4T6Y9u4mCrT6lrH
NtTE80MtF44CwWRyKABjMjkWlmu0hCuEEHuXHCWtUcRgUcbcOl3VXoVpl771aVZeOHRPDohw3FyO
JhZawh5G6jLwWgJnj/+M2oJMbfdJRAE8jlSyzhvL+R+MByKMbwcOhrW6iLjKCVUTgxbwPmycjnp+
NUv1VmJ0tF1l9ROaz96EVcf5WV3uj3lW/xjUXmxHORbONEQxeAbPirbYTHcI96EN//P8MMvtwTAc
aXw5qscm/djFOvFDHxPcHulyORlYW2aYFMMO8+Lqs8rntKTXM/VPlqNkfAUIhgpbHNBJvHDKLW+0
3+8K3Zj8G6Ao+/T9Hp2CEtluRyZH8Ffwyqi93Tiuch46Em1o2zpCKx06rmWgXQi8xHKb/B6Z+j1g
XUH+aS5mOTMrPPFiOz4MCWrv0LyM+6ZhEZuKxNOfUNlIjV7fIMiA/NCAwEmMOB9ikgKNma79iSp5
9Gx1uATg6eJfWHYnV4DFQUwhjUdcAtgruJwF7azgCFI1TtfGOCaPfkWJaX1+CXyswMxLjWDbNFlw
ZE/zEfbHETWi70GiRtVeBAgJD/VQHEwNbZFphEzNGyOAiKmS2qato18hGdGsMzS6L5TWT30JQNEE
+6ZOnVvNf/7HQ+QmenG9i1V9J2vtrvW6EGsi2erftTjRt+ff+MSiJ2Cb83/QbSRy8v1Y1EWTWNdT
Yx9FONn5lszRUtRw+ci3Y+oV08oIDd+7Gke4/1eAu6fkRhdjOV34wMurgVI6YSOsJVAYvLg03j+G
hbfMlCBFi2g9YACUPeECdn59DxzzFcc31GNRbbiw1T6enYzpgKWbA7gTWy2FcJmnTHNrdEBbhZmG
30EcVC7isKZ4w6FGezg/2R/Cxt9HjCloIlPfIWpc7G4aZx61Hyc5RtQvDnXrGLcIfw+HUs96fJ4i
5yrUwcirBnPnNoWZ5XShezXUQYwkqdNdmZn6lILCOf9Yv1EmfyZ5zL4FpgqcMR+AdvHiVIdJ27UY
MSVHPs+VMz1zADXX1dAGG2SnZiZ99tYaNjlujmxKJuEjhikWKz0iwi/m9GlmiiYrV2V7zUABI7Z8
HhSNPs3FouH8o57YGpxNdLkk0F3KY4sntXV4s1napLg1ONxCPm1HFxY7svpXWllo9YXhPp47LA6L
Xg9dTZJDtTgT86yebNHE8RGVnfbNQ55kXVFSuLDfPy5ELh7yJqqtHD00T98v/tz0tK4TubY3O097
ybKsudVU6D8bcE8JWhAU+NtJnCu8FnU/aBmE04vxUNa0HDCL3sEz4vJOINj+1E1dsxkiPDX/fig4
D4Ia/dwqXKa9bl57gY+a86E1ZVNeoXOEt7lm9ui9RPrUFheGO3F+u3QmLEoH4NZmUtpiKn3EljTf
T4/4LSO1nJb9What9Q/TXq+NvEXIbywQ0mzcbFWYQb7FNza8cKR+/JyuQV2IgiptA8hWi7PMtbW2
bLAoO6B+EyfoSOSofin84IyrJi0xMYlRxckuvPnHuIFBTa5G7m8SpCXnE/8wMZipkx3wCZ3QfEQe
otgnZoezsZjrZyuSY/s193FUXKNDFRpfzn/ojzuFsN6hPg/qnL6kvVhTFZphnlZ48ZFObGEdsNHE
xcbRgb5e2JInUMhkMBRsaDLBHKXO+f4TJ75yAwlN/mC1GfzmQDMjY4Msb4mXp9/uMZoJk92gK6zQ
4ElE6ORbocAyCm23fjs7lGZbAxWMap07HmnQX08DrTESLJiAwJ+W51OC7XFLDWQ8BHlUPtuZmXiY
XEEzvXBffjwHKfMyEHkwFdgPlCJHsJCMdlKHiGt9lUwK6Qq3MfZDXLt//2UxJiPqgqXkEIcvSgp4
iTgl5JfwWFlm/4YlBMZZLRHZxeb6fJi+v4VcLn6Bcg+UE7bu4rA1S3NSAguMA23hL+ksZG8Cqdoh
JWveYes6XPWztj51L3mrpoKGk96Nn89/vhPTSoGBSjZsFNhqS8Qra5YWZpjmtLSVAFcnEHSBKHEX
mK574ZQ4dVRRX7DBhwBEn7fO+3VcCZwgNDxxjk2St+0zkJ/yVpsQPFzl6CXka7AV5B95WdoowfSO
+73IBHpxGmq76YVVe+LEooCG0vTvqNNartqi0BynDBss1coegeHCsmBWhQOC+3n5hLbYeCHycucj
cPmpbYdjh1o2/M/lgLQSB8RAAnGokMVPSWxq9shVBKVpwvnSVoSdY9G/CK4qaOtFpH2ldW5vgwBJ
pSsB8gABhFHc+uHkEgT0SQPgJ5tAgyC4kn7x+RFIILSdQqUUx5+Hop66V2BvBoqiepnuZeNO1z2C
rS9CH0zvFiWKvj7ScFKkN2n74LSjN20cxBjclR8VM13PkdjA1siF3sU99r6OZmAi03s9bk4JCIbP
oW1P2UqUMSIRldEbx5DA7nUqcuNz4k7YiumBNxyh9kf5utS6yb0DndB0x8ltEeMJCAupyHQGipoN
EDPtqqh1TaAR0EfJtsws/5UOx4RzlGtXMBVlFroo/JvVF8eOtHrPgQ5pquri/P9Rdma9dSpbF/1F
SPTNK7Bb23Ef++QFJScJfQ9VBb/+G9zvJd6xbB3dp+hIF28oilVrzTlmDIVVAAu2UqQWiJvTBygE
EPjNsR439qTd/BqNASiOXpnLz2FAAYpYX5DSFdgC7NWCsXSFC0e2kDeU01fdwsQaG8syWBGCG6j6
TZP/NGXtki6qZvHTaYPuODnlcqM1ePsAORrQzS0Epo/b8AV7I0AauKZitrtDMXvBtbtm8tZUalCf
vVLb1/1yWaFHoC+JsZMBwWV1CAjdKMhHOA0Ecd8qQT5URV4smhwspjojvkNfAP6AfJKfPHsqD3RU
1l01GUEkgIo/IBxVn8zj3vkukuC1bSpgMhADX3yt0D+sab+U82kpXStjYB9Y5Z4YztW7+s9bFwcK
7KVs0QwyLg+NEK+48VlgnxoSN/yYt139bKFdgMnzR5CHH1/tnR1j07VRQTKTR3ey/ew/jqgqGeda
GwiS6Yu5JtQdWmFngcSDhApaoV26T67311d/a7jjc9n6lzxdauW3F+xoeAQ2lc25K8bCDQU4LjCu
TTDELIOZHLC+Wm783JfNwUd5/BVNrXVtWE31og/1ilPaJP9r35jT8Nkx0r4svbY/DZErjVsDMyEa
kbd/Wj3PQq/roDiPadp7IRFBkFTndvC70Or4RM1i9F7ysunBKuGoJPIsmxnEFAg4AAzb6a8tG5iE
ZrCZRE3om4HQVPKn6iyo/bZL/GTYalp95cB7hdyuE3kFsUR/8vMeeTEJ6eTXlEMmvnhZQUOibEhW
vLGJglQh4y1iir0SpVc4kV790I5+fsMtbsna8BHREgw08p+0XvuaKxrd5L7UxRbk1KQCtA+9zIOD
Ax4Cau1m7W4mIoBsg4KxO9DXsu0RrPs9CcGkdX/HCFncWZUc7j9ea5cf5e3+ejrVB03HrSu2rcU/
1ppBN16H9OefiGkLjnRXh3OmpaB7ytH7+vGlLrsh26UQdmN4QWUbMKh7e6mSur7yXWTTJDQYgBIg
2wwWJ9lOn/IdLajx5Gqp/ytJnOq0GE75yTv8/wfKP3ew//0BIEpQjtGUMS8tdn0h2P4xz52hEUDs
QZtAuHAJLQ2EOOCa1RZnYmGLr9TY9bVB/OcUkzE2wnd3VPVdIf06CEOKe98BExCZhFCQd+yLDmpx
oJ38YtQeTNCZZ+WX7UvnYAEPe9LDjwWcgd+WN+lPOsYx+Im2Qzh34QOCm+xfkkbwoZn4LLuWGr+P
dW5gifH6H5gVvZSOmOc95mAeONksNplvVnXnULiA/VBbUEhKMeOVbLzjNAJ2EkGjX034uw9mln7v
1oGME61ln1ocsqyHvr+FDDZdCZdYSGtx8S/4We9HXe+UZEUYTUoLpHdvYQ12p9Ls2xOGiPZruQ5D
PCg1vrrNUnwbvKD7N9cXlIzYHm4Ku0iPRNOR70EIp4jntfT2DvC9o70m3rVUgAdrpqLx2CReFCSr
POu9acRUhM5B2sSKlKLrrlcSLGFeWwYONxPjaRiIrjymXVn9SrRpeNSr1SD03TOy9ERnD+HjAv8C
Jwt9vh53T9E+azkHfRPH9bU2uOavRY7kjOkWNicw/klxsAa5LJR9MAFRbjvfOrunoY53Zz3AripJ
qhPWvp9HCxaiq93bI25TLPPkpSA3BxSBFy1spZnD0uvWm7bsk6dAr+ZYdo5+swFRdEJnUvRa+PqH
rwGMRUCVnIe/S60Vr+7SeTGpjy7Yy0791InRThkPDdopAeBEShxqL/iASNIy4GJ4nM1dij74d0lQ
+XGoaiTXWV08Oq0JL16suhaKQtOyiOH6emOXanlslSO/SHtwgD/l1T802Y0ro9T6hehwMsW1wq8e
dCXSu9Es3WuA9z4yn2b2qgh4H0S1mirxlDSDJLcmQeNstOUZu8OoHaRjIq0GqTATG9WsE8k5G6HX
IwQ4LAbI3rS2RjI+NPYTuNUyJ4ESVVvsir6JkrSHZ8e7T3Rl00VS0+QxcVPcJMa0ylcItTOu0kSP
Skime0S+5m6S43yqEdXWQFXdxY2qpJrG3UzFuHfmpd57RuU+zfaS3GrjsJ7witIHEf3679CYbiw0
RTuCyOd5n7irfptQhO1qFaxmRN4Z+RklinXCU6dUA8flKkaPTWCXlLSYK9iypU0A9epctU0gb+pu
SX60C1gAs8yaHeXhcpNxgw6Lhz8REkge7NfV1JgMpaiYw7wzmzT0ODPC45Ll9Ujzk8yVrF5expGs
u7KjythE3V6UEgL8xa7TvgyTJXfsvdKqeWM4zsG/9UjqUtlPzd5hs2C5zOUJfbF9JARcfslLR73g
9WM2Pjv6P6v0gplNVfhfgmya/iXReyyBtNDH86xO7ZdVeZuMsFKxNLfKe2W2lJVJeqNlUP5ZMuq3
afSDe/x4078s0dhzfZOpa7C1glFdbt+fP74vWbHUuVP3OT1/tIehnbdGtatXpfRPjllbrXexudMZ
gMJBt8mHSnRxIXNNR29N0dLkU0v+X+rm10OgnC6cxm41vmSZ26iosnMQ6v/5F6JZt33G9dukUL+o
i1VRETe3HTV7xtpWqOiigr7BovCZWui9Mo3eG1Uo/lx4Dpeat1YZ7hTgLjmzOXfI3eh3k1HWVjBt
itX6lsNYpyM2CmI/WjzZv0u26B+Qc4tHE1Y8b3qftrcz8MHP9Dd/jbd4ykzXN7XIhmHhdPD2KQvi
qqAgMQVuGqs8DF4H9V83ztKZVdT3NZHZZt5clRoYxJaKPuo0vQmFXX+1sJ0SnQwU0+XIEOGI/eyu
vVNAkj5BP9vE1IBg/KJpOadu05UGjobCsofj2CX17Ux8cOT2UIlFo8O4RYz6OgDu+WRhbCvuzYrc
qBs4xZj+cPSDDHNxU0Y1wvVDLpKJURBGMOPRclfwuOTwzv/xJGT7OmN/TkIBRTwEhYtFCKQaDKfW
4Samd3TiC2Xcbb2R/pOXzPyrhru4zkW5mHlK0XULyjNITONXwQTpbBTFBPVwaB2QdoDewmoO4N66
tVYQoefN7lUS1NkP0x+XH0BvsfaJuSTJFF7TXUf/J40CgBpNzK6ZEfjhCfUTmJ94hETtt9B+9fkX
/qqaMLZg8V5qtukg0kepG3SrSNakZzO7Z2PsEMQDhQK0/vHr/d4vpoXEGHhb3Ixx3j5FfxSZBBZT
nq2lTokbQa5NwCEgDOzazKnn0MVmqmJNDePXgPLhX2S23cPHf8M7KwnKF0U6whKDEd7F07VXCvRK
WAEPFkAIQyJz+TEXY/AoScT59fG1/npfeMJ//N5L6xGl6xoAgZyOHoQ3on/9sT2ZnbvuXXa0szLX
OvbICjmTeZ5+cqvf+ZlvLn2xi0yO2xImgdOC7bT/kg2dzWlNds0X14H6+MlSfvd3bkfszdkBsOai
d6A6AhInfQhO6+K62bHp/erbkM3+b8sd3WSfYxT8bkhiGp1Cwi7++Cbz4ft7czAZQW8Hoo0taF6c
8Te3u9PLGi1Z5etYwg2l4rQiLUVWTVfvaqdThGOuAwx1N+3cuLYRuUGEp2NVJVIDaOqTetGqxP5N
KzNQEada/EBpQvwMEcVXDmmxW7sIuZiwFuNb6jrz3Qw+/LBwMpJA+tLuaEO/v0ocF75+rib7Nw8+
IQJsLeGAk1q1kHHUuvNXSLTWHbC95Og7HTFrRaLdj0QpEohDbzyEhEYBOXr2eHZQKe5nYqboEBoV
guGhb67qyTEivkfVQgXtBT/UZMzPPmfqEYQoV0cEkVW/UBV6u6UBDdf3Y39YMstKdtMEBmLSSXE7
EJGmUPb11g9lMWCDEG2TX46afzkT3M4MIIObrxFpugZBmEhF+qVqPLJbKo08S3I+Frh0Q+HLf/wa
S09oqsH/ySGCMEiqyIG4H05A8eIv+gnAsBNnnps9w8xKrsSUGbG7ZDIGED3sGcbRKU6Sqbg3iBl6
RBM5ElVclM5e9fX0xFRuuSfcg2RG8jiJRe1MaWzyBmOE0kbxSQuHZmmM06j4tdDsv864DV6cUYze
NeVQ/+PPVrA3UdFHantXd1k5WeQT2fJJiorkT4pZggkDci3cg+9pZCYqV6yEibrELiQVyXzLgsPo
qw+F/LFt6bjPbtc/TUB2TnQ45zsr6JJX9Myg6uj/nwq7Eveo8nxie+E+y8n0zo5I/DtU3tbBzW11
1nJjPqV5jRpQE749cs40uu9mM6n6Pg9a0cUBykEccVk+PBGKA5y8TZLNhWC2zRrO+TCOcTYkPA8C
A/JD7bXJtT+3WhcvS612PZbk+2asjfuMwAN6IfSmwV04dUEOZOXXL1i+caZgPcyrHQFV43WTwAs7
KGuYgpPnpJoFGXYFIOgwxL5KNSe4zbSsO7qqXs/kd1EqWZkUp97R1aHPy+pb36fDg7bOkuDEoDqj
q+kOvHvjT8dS6wMhduLaygwy7qqKiMYorRSRXZrtTMXByWV2H5DnQVR7r0N08H3qBxxwwj2ls6FI
kyERG49eblxZfeZ4d+0yd+OOU6K5W+j/gKUPjOlGKpo9Z8uSxLa2dvcts9fsmn6NOApW/gtWcli6
7pRQI/ldNn2xG8+4Dzgh5xGWGf3GGYb2G6kBZvVg+C5kauhINnq41a2f5cjelhGcAxR07sUX5LCB
tSPDkeghlCj0oarUSjgC0G6OMYC0zlNn+jOBRbpwOKbSRM0ek7kjDKvu9Z4+VyZ/D0YSxGSQSZvY
iMyrwkbq6+Na99YT6PHqXG5C8tQoyNXpStKVytosrrzO4dDYA/vYD2OHoimvPGfHENegBkyCLuLE
HJyNWnfoPPrLLrMz6HTTNEW68KvnvPOmNWSGRsKkmcgnbTbSBzyg/Rp7JKsdNYtZREjWILxf1dlR
ZdX1P1nTmmQ8+i4Aocxr7ucSOljYG3QMqwwsLQtJfG8SP7/lQgQeLSrj+J/0RXudJNnwLU2WNo3Y
+Nbnmtwy0gRQJ9HsKcfhSB2QXg2esRz9XqftPKecR+/nBS4rDcPGvvYaZZwCXZQ3Zk+Es29o7VVg
z91zWgrrhPFuOjmQlE4ksFSvieq6XU6Iw6NXOOSPJ55/A47IRX4h9fygzc16zBKvoBmoGfvGarGL
dY1rfp/rfAmlZr92s9fsU4vUrHCVhbAwqlredUCm1pEBr3sjmp4jpAQM6XoEnXUTJvcwzy37ifEn
UIusMLdsy7RiClhoRXvllhONnSS2nDzyCAEO9dZDyApvxMwODgCMs+HVpRV1hIAeOSD7ftzWpiAW
e66nc2AJwkpyVLDekRQaZYbNWvJ25DOAmtgeJvcqn3KA9k2w3CrgiEe6mvmXmkDi85Q1yWs2j3wU
ZjvlCzbbuR7pZMZ4BCuQf0KHgtx7P5cw05D695GrrRuMgAPTU688+2qtNCc2fAErXzeag2Fp3D5h
OAf0QP394E/1cwpC9tqbEo+eXOU+M2Byb3UsVPd2sgRGbOSe+aOyEAPqXgfTQ2jVV80VhUssZDKm
cd2Te7ER6PyntR/UgamRc1SGnz7kArdT5DRE0UaMsbPdx0XDXydcKjNP53hLo55q8PKgWU+632qc
KM6DngVx43d5nGZ0L6fVXqJCDb8aA07Bf74m7Ud3m64YXP2vanCYpUHaXH3OzWT6OdodUQy6TpVi
5Oq4ZmsS8hT708cXfac0o9hliGLoyCeI531bcg+mkxtQSt2DDcz+VOurhWKbPqfS3eyOlBv1r+O3
/m4d6vT48ZXfqcq2yQvVoGejuLgkBpFqIirEwOV5UXTGOovvtsVyfmwGf/yEqfZXY2SbtyApwWRP
+Yff5u2PRCVEG2PbgRH5Nk5cjmj34Lf2n6k731k125HQh90LM8a+nIS7mXQyW0+D0yxpeMF8Z1xI
BOShL5dqxxdLxQnI1k/q27/m75xHAT8h0kGNTiV4qXwsCC3UZemsx7FyjSs50uyL8HEsZsywR1si
t60lTxVkkrMvSTC9Wwi6zu+0hAr4vz9Sx8WChHInwHJ6UWi7TZrV2ZzpR1n5635govpFZIZ77IJM
pZ+8Le8tH6ZUuMg4MKKxuLgWcsLFXyuD5rKv9Eesdea+6uf8eUy1bP/xz3rnHaHJhZRjk89tE9m3
ywcbQqVm4lGPKKub/uBoMmhjowDyFMJy0X8TEw9aawTdBykQJslnGpntoH/R3EDguXGesKizhM23
11/Ggj44BJTTyq73CiLpwV0M8UqIxRCtVFGf3Nm/0CzbgmJLAGvPsHcDt769Xk62xoqEmSz6vPfh
sU6/ssxpv2atfkvpGIQ1XanQpAN36DdwQWGaL5LDSyxyUk0/vvXvdARYThwbbUS97BQXtz5o+8Gq
8q48m4Bh5thPvNXauXaTzJyWp+Iu7f350V+S4QVGqLxXqZL/vdvj6NwQuln8EUwU394MW4DH5QwU
nEaYXmOsJUavHXrkXD8//qXv7B2IVrG5sRVtW8dFt6e2Gj+VqyTEtQqmh24A3l223Q++CHJn8ODP
Wq05n9zdd94hD9EOnbrNdOpcTgmZMOhmVSAy1H1UEaXpGZE2tt493NTk8PHPe2cNbzx5nJcgePF5
XDxIYxg9hm/8PG/sb7xW5PsO3PCxNKtkP0jvE/fYO8uGn7VtDTw0F1Hw24fmigHzhjTLc6tbC72j
pHi0U93eNWroYcgM/m5yjTK2MjUwnHKTTy7/zoaBrhf7so8/0kRB+fbyDZKaYMHRf1ZBOl+R3RMQ
IZS0DLq89os+SBmWBpni6ZJ/pj17ZxXR/0ewt7VaMBJerFbsV5z4s8E6roRK71XArMM0yLlpgvQh
6zNJzrBSnzza966Jv4MfSmgAAMJtlf0xdnB6ZREd7C7Hwuy7a3+yhicKCvOJ5KQcoFVdk8O5rNon
a/edbzo7or7RY7dWuHmxSSV5VnbrqpIjbJe65MhPS5s4UaDzHy/c954lC5cxOj4zG7Pg218HVaDk
gGjlZwBd8pZISUgkc2aFdJSGvZ3aOZEwIqVW1j+TYL7zymyoDlTA6FCZ5V9cmXZPZwy5vR5plW6Z
fbI9JPD573VXF8fZgBLzyU99763hCZr00ZEMQLh5+1PTzklJkWEgCWtHPUHMccJGeQ6N2KHSd+wT
/W3KcWCbKHDCH6vgkzLt79EGt/jPP+BiJUlOmjSazPq8AKs+2KtL2IiNrKtEAxzZq5hViGZTjQ9L
zWRPQ/GkriVpTX3k1x6hoW3ml1EQkDH/8Rp4Z61tTDC2Lgrkzbbz9sZUsiDorzLq86BZC5b1caH4
l1o3P318nb+nTgBwdezbWGU2zM7//vsfr1Kf15u+Mq/OaTG6O0gT1RF9WU0bcvnWLxC+V9z8Ua1J
puTrnJNJTxhMiApYuxOmXu4Ns6/2H/9N7ywKmuAEmGzyKJb/xTOZwIhrwD0rTkLzeJ9NhroLUk08
JwUn/6n7pnH4jvrWHeMiA6j68cX/Ik9Sivxxdd70t3d+EPQsp1xS5fWJ52CQUAQs5cs8cii0vb1d
Oeu+dBLnSy0Z8YYBokjz2enSZopMREWncVnzXdoEhONq5CRiklWwDZeRrAxUP+aRlFNRxmZdtHve
xCmyM59vLsPrLfcXezv1jrcnTmt8NtTsXtd1lw6f3OD3Ftem1DWYNujooC8WVyHx7jSL0LADB9q1
M1jDHaBA8e3jO/neVVDi4HREGYQBzXp7I+ldGNPQOVC2cvQ1g7Ea9w7xTLuPr/LOp2DztdFsx8KO
iv/icY2JlpMJmbbnDr4+kglqtuPi9QYaAPQwVSyVIaorl+bE68cXfmev5HvHoZ0q5n8Cxbc/L6Ft
H/hgvc+pVxENpTfmeRHT3DGxGr0wX6z8M3z0e1fkkow5+dYalOZvr1jTU7Mqsj2Ow4K2na6wNb74
Lcr82WnXf9TAK/vJQnnnS/RntXbpHfQsWWV9t1bnZVDtfbeii+qLkQSWmQgcVacAdha3OcxOkXxy
5b/sXttriBUYvO/G7OAGv/2x7sx/kAHtEKEWeMZamu+pKsROTCsfBlOn/4+LHvVe2nV7zXGLE0Ym
8dMkvIYggsal6ClgaEH//mSDeG/BseWBbaHe2r7Rb/8wZO4N+WtUWp02TVeSf5HxXE9p6Cr9WQef
F5FW9F/ZRtwNxs3sxMzuEMNekrQsguIqh3T344gN4NeiquAl14bqpV7yz+h47915xpDY+oIND8aP
fPsDiSUuglQvglNeLm12s3qti7hmoE8e01kYPeA0Wv+IqHy0CL1HnROlCgPCqW4HYR8IWmweU1+N
aKC15kqnp/ZZlfL3E0AvCj0i4H9sYZeiRsVe65pdvWHUM5BpVuue3B6Tcb0E/XVBy/rnArLvkw/l
3y8fw36eAEcWgz7+ZaMlrWe79RiKnmlOkoKIU4h05nLctW3j7Sut8T5ZZn+/ekh2NyAdP5BS8/IE
7np0VVUL9GTIGnVQvo1L3OfNS72ePLxO+Q9ZHmi7tJbD7483NnZnnvAfp3/qMDR1CHJZ3RwmMFW+
XQFMgXMfQU9xlr3R7rDTLSCiSKKWiTeevEVnHu4V66GlefZL8wcRTwaRqItynoa2Xk/2OpA7LE0o
2KisQoeTxwOBrcEYkSRHs99y6Y4zh/a/DO0w3pZ8QHAuuNUN54b8sdKz6rHOSpsMnYS5n1Ou58Zu
hh90IYydHJfliiRAEhQVwSNjvXwryqqIPJF84VhvxJjSzrYDAHcelB2tNKqBFE5WNCxb67zubSI8
yS4yhsGMUaaR9zoYaaymJUH5Popj6QZabK19fz/PKkfzZS3ZgGmdIE9RMxKR9K17asK6e27xaEQp
UYRhamboKyFcar9oY0D2dyYRqQRONGM+YCWMSEKIot45Adsbpi0QIl0yZiONSz6bSmue4cWXP3Bn
FWMkoRWd88alqd4hxd6Dfi1lrBeNHsN5zNH6Of6jJ0aLmzxKtE9a2T3LhIwG+NcqmiZ66mqVy4kc
3v5ZawvjhtQbrhik7SnvBioZgoVXNIBVt3f15HfqJ+KG45JxrBcvebB6v9+zb0pB28U3Hjxhrb+l
v/QxkdMmSsQaTQ+MhJVYvsyAipO2ely49SN1Y/8462bGrmio74uc2TGcev4qi0n+yFZONLQTuz0B
RRvlgaWRbLMIIt2ISszL8VSVhYxlo6oYW/V0rcu2fZzGdYk8mSeKuUgiDojt9MNaNuRM1qmT33md
qXaYD6oQ7bsXzlaZEk3pqD153v4BwnF2LvNxfmhhLkRVT0QqOrzfKQfak68yB9BwXZ8zRffBSXMy
RtnldPDfJztxcDbU+hg2xtL86NjoXmsOmky61iry7HINmcwTRelMXWSR1x12zE939O36iJjb8oFO
drcl8mxTyqn5NVsmadE1qe00p7f6IMl3QSO7O+hM/Ukwnv3X0hzGeysW3TlyOiaXqWWLZ00WS4yT
NbivvKC2Gf8gd00Nv9+BiZX3XWv3ZxfBKacD5oD+kic76q7vyJODI/BoP+RDWJzmAY1i65O2tJZr
erIZd8bGXMpQeHVzy2soDv5I8TIAs4qzvC2OovebW6Zt6pa5LkHy3urUIW9Eewuz2do1Ypn2owtu
hX7KGBFpLXZ6MDp8kc3aCdu0LONc06dfghxplJNy/QqfCgIilTQBmY46tvDGzq2RfR/98V8bkSjC
WGBSgPXVHS4gDQ1ost5Zqa1/oRL+Nyv8r1nZNocFl+Kp6oglnVOjJtFYeZzGylGggAPzxQyUsU5T
twTA6+m/pRjpumwT+Dlppp2ry2+d04wPaeUXZljagxaVzgb8nabsyk48lJzOau7aXmOojzQIi5Jh
kXjKTpfNVryu6TOWFRu1Kc4gisDvuc7vCEtfKJKC8BC0RTZfFxBX2YGa6thO5lSEED+fi7Glnzr3
5B5rVhGrYkm+BEUhf7iBxBHujL6208Q0xsJY5D6HKYAdI9HiZsjSuCuZUPnNkN8pTYK/oxp2I5WO
EGeAz+ztafxle21xZ9cFKXmBOcdNZ70MfmL8IKUtuc3qPAkt6JNXrg+HktQ879WTo4qCtHqVtt/Q
YrCSOHMWK2RWOu8h8Dk3brdlbafWFM0Eix5kkPcnqJ522Nj8n2hB2e1gyKmHBF7z7Wrk5SHth3JH
MyppwqYU/g654ngWnjIeZkPIcyOTYZ9Z/RoGbQtsLiHSosxNGTtOvvJPc6sxeoukVTuPjLG/9+ol
CYeZuEFNzx6cQJlDqGna9NB0qbMbGWz/9BmKPlAu8pfKvDv5Hui8XtPsXQ/e91xZ22toJL73LZVy
jtJsDq7TCXbtXNrNtcCTe2wM2YEHbaY9ylziphv53DZjYoStToizN6XEmRM2e9SbYj7XeYYIRgXF
ngNgHltoao5inKd4XBP7Ss0sEub847kzUKRYQWLvOEKue02OMtQtprbE+VrHbgbHppWLfq6mur1Z
GPxej4YxYVZg5x4mkcSrGNejVRuSf6ofvM7bM2JZrWjRDp0zNNhIAv8F7sCwc0BKxZ3RbvHLlf6I
SRytTNutcY6a64E4KiLloaPsE78ujm4HGQ758/CIT7KDCIKXJs/TTTVTyDb2tW5h+stWjdkPhjG2
K7GHkd3vZZtjWchbq4tcpPjxWujyi98rI1QoYXZkIWtEMzv6zmO4Edcia+KlRwagOdy3kUH0MSDo
MaRr+xsXKumxmV1wA1urjcgymfbeMg3PosCjZKSpiz5Ea/Y9mP5wWIYgFtAr/1mMxXgdRFCj05aP
xiSaa7wkX1ni+d2altOTb435Se+0au/Wyr0bjKbdMQKr9sG0lKhVt8yAXPn3NCDIOhpF8WAj3Xmd
GqMPlyZfzjQkjCTsQP8ehcPhYme6ZP2ihMgPgE2QcWlJyaeVnWpuR+/culbzWqnCfGV+zrgdwCyY
eE/J7A43SPaCviaNnXlYYin5opfAYbBaDNVO5uVwqIuAZlcN8/GLiwc5tCtriQ3TVyffEE9IJfqb
vF3s3dSxenw+sldqbUSMZN4PBWxKNlZ+mmqUdZScGo+YMQVPKGX21UPrufKn1fxpK6M5z7po9snS
qwNncPuF2QYRa4ae7QuU6gd7mZNTKrKRFSuR/HelVKGuMEiEMza1MeyzwI9dfAUR6Uji6PCL7omJ
KJ8pDo07rRjSq5VQn9Cd02ZfBWmAOmNpIr7y8y6oNDLN3LW7KiQqpAnE6CkbdXkXZC5VipQiVqsv
2Ft7bP7eiOadRvdDBpx772SFdhxLdO4+NswjGJ1lB+bD2bDlHQh69pnRra1bSdTKjVZ32p20KnJz
CAQPV4yysWuhTtHttT7VuWtfYZTzYxMf/BGaVnEqdGFFvpkYEQKhYV9qlXldTsQldimxFMNc16fS
y0zkNZQ/nXADRGK2/eguDn9akLR3dH+dne/P/QGJ3brRR0RkmevLZEoEKqYOXGNRrbtDKK/jh62n
W1va6Y65qrYrRwf9z2pgo1A5bEicELDSZLUb1rI6sAdMr4gkOV71nQMuypz2uFHs+6Svy3jo2+5R
EJe1q3ql73vL5rMyEknRC9eNzEZfkM/A3bXLVjwbvmZc1X2WI9ZIoRkSZyxvi6oZ91Kt3c7zURug
rDLQrnUqZaBYWq9CjNmhKKp2U2K4ZKrLROwliRRngM4rDuG5hoqYT/HgORqJKuzhhgjax4EW4k2v
d/JGdjK7Yg8gpJ3lv0MgROB6b4wAxkX6HVc8tZVZYSG2e6wS6Aufx0DP9J0d1DCU5NpfOfmmZVnQ
LRnR0GPWz62VfWWdzSfhe+ktS1ccJA6ea2UL1oC3+OeZ4eIO3bcR4S+aj6k2FwWYvSx96TTIhsLV
nUM22X1YMCS5NnQ6zplq9F1lQrSYXRwF+uoDzSGar0ESwq8M6G4c+PXLDRRr+9YhxST0Uo9vOZaY
XaA3wT/smwn0FqWPUW+67Qmn4rAbuqQ6Lj7swoqP5w5GjDxOktoiQ9110OrCPRra6j/AA7RDCq11
VwOVfi7N7YiQViy1ORuue9QF2BcV25O9rP4pW0QfdY6L+C7JVjYzp9Bvc+JheXPH+ckw8yCL7GBS
x57DOWz4aY3A/BOcMpTaEXtl9b3VpIyrcnIO8Fmqm1VbrXiDY8cTR8LQddolno3afVQOZjqZIIok
xT7fl12njlPSfJ3xZW2Vk3/lV3VBib8gQEr15FCuRUHp5S2RLerxdzVM89knoWnnikx/1GzruudL
dKt1QNeS2pu/g0xKYikWe59kyRLOK95JjJetFq3DNB6XfiATrxx/kVSDFnKekgMUDmdXt262k+wM
safxMllSTN+lgjlYbxtWMLXrE99h86nXMvEiaz7klZjlHWhk7Tbz7CGLoeilsdCbu4k5Z+i6lX1w
28670aYFBZFwzeNCnhTbTZ1wesNapqTb3dPYcfkITtZuKfWtNdze9k07tXE7FtkJzZR115aFwfTA
RKbnzn40VcQdp0kqrrqi62Jj5EjYWk3zL6ekIFqXjBfGAN2UCUjzue0kYZCT3gTAyj4QI0XG9Dr9
j6emv5YlkIcjsqr6kGVChGtA88MpZ++ThurW3rk4/JuQrZn+/E85fdnzS4WNk9JkILAEa3qwByO/
Zyb2Usne/GT48s6VUEeDS98so0iQLtoMWTa1mu6tPirO1blBaVTsdITPccLh/JM500U3ZetoWDTr
Nns3ZFx6aG87Gu04a/h2Rv9YTP5KrpCbWFeBNfL9XOd1s2cGV3OdIXT7P9LOazluJNuiX4QIJEwC
eIUpx2LRiE58QcgR3nt8/V2luTHRKjHI6Hv7aXpGIxRcIs85e69dzan/cTvlonH0n2bK2dVDrvZ5
nn8xNWwTFDGNVaKDy5YlIPVwal1uPvrvOcH2qULC+8ywc9F5/+uQFz3xvuh63Cly3Q2twfOXmOF5
EFEm1Wfqo9/2mouHBaka1pRzWwwy18XAcCCwkB10pOzVYlafBAMjFzzusAMDPKPSXMg1VbtuqILE
lPX3WVOrQ7fO8TFJuSV+6+RgK1O7ZA3OZfxzkSohq4oSEnlgzQNLczgXaU35poy4B+u1v49DfOqu
YD1i47qCxv3kQXnvmaTlZhvMd9kgXbJ4ot5U1zE00r2N8EN6VTZazf3YdsNzNQ6a/GRqfymk+v1c
kkEJC/vMp/5reqFVtPgy2yF9ghyd79ynILdCek4KGn9LDv1bU8TKl7HT4nRjm2V/bI2zS/bjJ/T3
MPHiLqLlMvkhPKKc9sXbEVtjqwlncHazqZabSs2RD4fx0sHCqDPmUg7BAdCfElt/6maluSVHCV+q
phmVvaV/YLwpRE7f4iJpDPpvIip35VSoi6elfSZ2kTF9ijQ4P8GXvxjj1RnWxFWj5/3n+9zqIWYK
QYejSRssmWtEZZA6XaCKzsBokVQg7AtCxCY83IjTa1fMMr7pykLs+3H8lyK0811ETwjUF96ZriJs
+fPXUI+HTUP2wU40erfl8zhsccW1QadRBn1yr/4TmX157mgfiAIABMvs+mLZdMpBnRwzZ/dAaJU7
lnPvslzjvBv8wa6uNLM71SpdxxLPHkMJ8ypaqwe+tj55BQESuj0u1Y2q8KV2vmKV/6pWvH8KvRid
4uE0Y4uPdMm2WjUfo+jJENlL5WQsIvHOYP49ojJ2I7V6sRg8VSSGDuHwVqOa8lqlUvdpod6TR3NC
lxX03U/mAHu9E3cwvPd1XRznLCefvA1i4OfY7F9NYHdew26VrSXi9LVdvxgqNSluLT7zeXZVE/ju
jlP6fVCrJJjV9sGI8iDqzDuh4zMo8jcFOhWV24CbOl/QCsfLMc6cQ76Ud9CSCiq5/noZDJ/g9cNc
FEczweObS6Dl6hHG2svaW3eAsTaG1iLnswsaDVZM0zqb3VJraPCi53ettS6vIhNZ8pJn98wb9WAl
vgWtgkun6cu6VneLnr122eJijtiPJqnOZrHvad2V5kts5zucEw1UvxrFiPFMIOG1jNS7JBxuSxOq
WcN+huRV9i7iyWLBDJJwOkGaYy+ePkZF/VVf2yDT6LQ7xY4WY+Ji1+zdJDUCZqJ7RU38FE/NDjHo
M4STzDMrQDggn4MkrytegfjgdMpm0tXTwEYCFcNY77p4vFd14xyDat2PZPB5bZmOm7KkMx8jVwXb
fCeQc27tEsl+blCnFGV2aIyGAmtZNzkQsC3a8ZAfM7EyxC+DYl6pMUHkg1jqvTbKyu3LxnRXppS3
Wdu/Cjt5Mar5FmX/FxQNp7Jaw/2S4tLOM+yMqUhOJi9OOOERb5t4Vw36Ll2VoMvyzh3Kkge6jg5a
GUeuWspuU4fYtnUtR6+G7TXR6HOIunhb45G3z9aerEx7URV5TLDYF3ZLO99U39YRBrY2fQ3t6rGn
j1U56t1KI0o4kS/leLBbBxejrGgX8/VkPuONsVNzzcKgzBYZJBV2uaV9zPXofo6GxE8QLbtn+4xL
8BJLZ7kuW5BBprv080nPQvplPW+pmHPh5bJ9NvFKsF89e2/G+8look1VTsRcLHCOnUnjKEZCZhOG
FF5uRg52um0bMOm6vpxaVloxhYe1lflDYa/f6C+QHRUtL3QHKeV0d1XiNzlLx1UjLXD0eYb9zx+h
1Ta5edhjIygVj7k5AzqdKWrPYh9bRGJjb/Smur2L19gJCouCI+x7mjx02vj93FyGMp46DM0R5qWy
a9aw8GOnV0F7t/IkVs0CK7JqPtpgP1qyYrOo6rozazB6lWGEjD1IXaBF1IGdIWEpwVG/c1S2ekvb
9kQpLt/VCmn9MPAeWPZ0K4rkpTLEDVFcB1MUvslMiuYy/wWsyjRfn9g++T29djdUrSczXZvNki+d
Wzfj7JWKdSeMha54FEJnxNrxS7WjR9NsEn+2l5pWWvTFICnUniR5hKpvNPNbnsR3GG18LWR0ZJT6
j1rT9kZDXPuE25b+lv4jSnOaF2WtBZrhxD6ILJvBQ/Jg5MLwIYDF26xWb4c0rHfWhExFwM86dc6Q
eipUg6ESd0WV4mjS3hqtoueDNUOI4md7LsGK+G6thmOUiSsM7hgSmFR4sJpLP13Hq4VoLqVJAtKp
So+yTnGXLPHCIj1WS3W9FlHq1Y3EGz7qp0TmqouOxEAPYTvupHLlyq7esRz/wC8dBeGQPncmUMO6
uws7/cGZU3Vvl9T+lD6RXR2AHTYMzmgjMgc6xaIpfEYg0tPBOniToTauzqTXLfmMGLk1BGZW2ddU
zzssP94aGQFglUMWnkPdnGnTx9ZVXsQ/8n4h+tzc6w0SGDanP2mXbCd1oohPCDvNQs137CHeNyAF
vEWpvndhyvcj3OYy33d2Wrtdm3lVH6V3KAu91Amvy2X263AO6ra5tcvme6rZO5Blt/gLY7erh2+G
XDajtSp+FY7fwzF9QH/zBdR2c4BGHxMSJUs4MN3DbFOVZ3ZC09ZgTTKskksdX9WZckf2xN6U6yuW
Hdu3TNa3fg2v1jn6ZjX1oUyj7lBaxnM5hrMP8KeiZRrSBQvTyhUlDUfaEdrOqM1b8Hh+2mTHJHKe
C9sircfxiaLYzzwcCLuTb/rIlMgRzW2cLIHeVl9sfdnxZdjBO7nVW+PZRHdl9MuJl/LF6bSvoyUe
qqFIXXg4xzZpr6O1vO8rAQzCxEtqJldTrd0yongehi7olY6GUU3Fiin26NSz7i4re5Rq1HAkTlua
WeRPS/pVGmqKzWyV90mBryu3fsZGqNOlj3aAcTooKcv93EGDH8Zpa2cNU4X+Ko9b2xsYJnjMVL+v
i/o0GNqJjLfGVRc6p6ktX9TMeABY0zLk4DVfByAj0dx3rgFR1K1nNfSdVhANgYLYq9Yl8fI+iV/o
yOsuBOfZ08eFCjqDuVYVAN+cuLbctHIGb5V6dErruQBGU5JI7LLBHz1meqaP1ZVCFhjGJmvmcVOU
RfxVKypKldQOmf2Vx4EqdTNPiXBVcx0ZS4oHYcU185d5ctuJpoJd0ow0UhbFcixTrGr2zxyQCsWK
RG8yxhvVrDt/lcmOVpDpmgzkrpg29q4V1kvpqkhCPEebF88BJuoZvX0rSrLXZFE/4e2LAgW/llZ1
T1ob4a6jc+I2Dg+L3hbPiTXfaF19l5PYzhxIuQH9MbiEr0gv1DvNFclqMhqybHduotqlzdV7sZ0a
vjR6cd3m/GsTxVe9qhz1Wn0e2dkDbBDHahpMX6cvS3ObPyczWp3GqWnMW6GlL429XstVuSJ4+aaL
+lOk1ieF/oms61s+aYPbCe1hiLoFSOsYdIbxXS7WhqV8K4uIMUCisQKNBgFnQ3ljlNFGi6eUwXge
b5lVbCyl3oZD2/ht3j3JIvzJRkcEkWp+a/Tq3kzbo2Wnz4OSn8apviH476sMtX3Sil+01Zjo5r/O
FE2QEx1GR7ljiLuto2gDc+c6K0E/KBhWocC0X1mPfuln4aruLE858RSeLQZaoGV/yJpceqsQTys/
qoxn2vZ9wSYUVAuyvTlm8Z5eI6P5vsQJt3S1N1mcbqNs/jUATvU0kc4bfQ2lh1/Os1lQMtu+12bn
KmRaWDLcDbIpVk+anAovNIavMf5LjxZnAQtsvo6G5pygFb+IsICxRju+ienzEkmTkXsg+Rg5mldL
1Gzsm0fa8VM+M0opsXyvQsd+qsFW15O138PW/wZ6/WfTTPd9iWIVcIL0y0Q8joNj+ucH1rWhm7rd
wiRrnHkOhMJSDqHM70ZpPjPSznx2l1/DgURmodfHKe7uUC7et4t9apT2vGhYr6p1HkwjKdxF+bSv
1yYNUOGMPpjPXaEvpL5pIYNta4+2cw9N5d5qoMzLNoxcmnU7dZ33qTPx6DZLzwzUIS1tQeHBUlRu
o7ySnqmEP0YZcZHCxfaWMnui330ri3jPQr6hdXzqZvGGshvZ5UROKny39Dq2xE/mvs6uTobGLbRF
3zC/sn3YizhmLbFfswrefDRxbU1yATRUJf7URTTTcXTKJn8yLXIzUNlOLp9Dx0V6zVjcoFlMHX5q
ZfJamfYzkWhflEigWTCHrdVo/lKycPZhK/aNvjyH89ie9Agbm92u7Auc6rqJ+UPQHc+7oocy1XUX
OCtrKMNLk52O27fVcyUIfQxHOWwsSenBh2y8kWJU6C3mEObQegFV7TbMyORWSYybVZYp0CUprjUr
bdxex4ViVYVrls6Wq0f+0qSkONAd9uvx8EIHnMZ7DqkjkdNjSVoo+6w18hY2P12mvslSuWsXB1Pv
WMXbWO932SxbtzLwGVVRv4N++Sjz8VczGCC2OlvdFCE57DC9rpsC2L2sSoaTeeVZCiZ8Wu2lH/JE
60ZyFw2K4uemsrqq7NWgUkux7xRpcbupCios1i+0SXOmuUZnn3S5FEG3pFYws0M9mtAOcB87dvic
N1Lcng19XtLF0dm5F+2QDmYHAMTNq15PqnZU+Po4XsXkfRvNUvOH8zY4jbRfkMp+0lXNNkkRltse
oMcJ8KfyHCm15q/ToN4JyFkv5DdMW5oe2jaPszVIGQi5CTb5LbCIORjSZTxDTmjka4UQ1/M0J9RW
uFAZEFBp3LSOOQRkta2maw+z7cf9MCFU1prGSxts/uus6KabJnl/XUMr3RGsPN6NstOrm1nObMjB
g423YtS6GyCp0RYH9C+Tv8PL8h6DcmklN1IZ4y+m2eVeREH+qmPkfYzCkG9VTg0OPavJPAONwFYv
5bTT7L7fVAoj0WSIq6c5MVFN9NmyZSIMQtGI5H2bRNZGLxeboPW0OBg2eC5mzfLQQn7Bxhs5m9iZ
uiAz+gdziTL28WEdjFoE6gmZ0ptOWO5JFsP4AFSuPyP254zdvNLcIPJAkFO2zhVBvmjndV2ZrwWd
J0zDbBTH3nmhy5QGjOXnQ61WWsCu1jmFiYn3fK3CB7ML6w3ReG3CQEApg7MPa6c1ahhoakQ8kqar
mLQV4XWFXuz5iuLitBADLLE0gVkPxJvHyxAMHWumYokkUBfnG4PVBOkaEC3KpIjSFDLkqtWNS6R2
taMmlrCmR9hLsW1S8q36/doRzZx3Vc6UsW82JjE0vPe69DsDVxQUHHurgjDZsoTrTygPSVNiJ30L
w2LZl5FuBwyvxn1OZ9g3WOwOotFqv61yy6d0q57RExjsdeRyZ5dKdYd+jB+zSpoRWmfpe4UA9VvL
ijtIRmN/BX9S3/TIEY7DHBl7ZwI3wKnK21W0NoIjlbSJuaTbsPaD0bpsl6l30qH5uuI93+CFTa8T
e8y3YYNEhe8HCzkLRRhUaKDI4UMa1aFh8usSKJlbpSUomJLNC7q7+KsTptnepM23V1IdVU6ndE+T
mKPXpG9WEC7SnAM8mMUmm8RyNTQaTv0QJ1+b++YMiLdPVjZMTXjHcoaQyfAZOB1XZfmS9sV+cuj4
ygyobTx9t7Xmscrkc9007OdzcpTSZ5Jx3hpzuOsWsQZqaD8pa/OWK/ZVATVnkypUIl0xPiup9jiX
pu4WxXRPBNZTaTs90cmodSa5qSbljsICwRwvelLGe61VNLfjhfJVu3wDWbSxyD40w/QXwdAPjCWe
GGUdRIs8SybXejf8aJcKeEtzuxBACT2buXlPjdV3VenXc60HY149aquynQlAgXB8C2RlIyVbv6hw
gjBltJvp5cZiK+qNVvaaF6Gvwvvwi1ocqWVuxqj8mov41GTNXk7KTcKrpfZI7Qb+epfRPEsQT6uC
jUBrZmQAxs5Kl61GTJnXrJbmJ9J+hIHduG0l9gAND4ssHuBABlFyppLO836owiuDMTJbmWSX6M0v
S6UUkaZwJ344EfSIB1fzW2uXp2V1/DVRbDcyywat4ryy4ewc9pnMk5nJpX387Ty4r2ntAG5J84Gq
eXCenEy9jlqag6Ghekwtn/PCQmPkTPfGnK37ldm+qhe7JmGmFw1bGrvHdjKZmGkMysU0HcRiPYxF
/GTp+E30gY5KNJOSbBGfOB2tiEFC130ToyhQJLH1Lxee18iSv+x1utKryU8ExYRJ4Ak9B6V2w0zc
V3UF1UU8Qgf4CV1jj67zGkXRJluNW/gZI5TD2PQMwTmWdm5zZaxzBZP8kIz2rtSqqTeNUT7AjloA
1A7tvjZgcbSUkF5pWBkiO/sVFUTMNU43Wbf689BQ3Cqb0aRBVVe31ewkLtoWzZsq5ZrkosFNUzuI
G+vQ6sZBGc0d3+BnGAvoWIVw0Yj6WQtlbqC2MKIwPmhhnvAtoS8ZFoUXOdYYZCNqiFVs4mz2+yK/
1vvmoEX15BZQKudQXNW8GWzWJ3eeqQrm1XkpmpnJ+LSx9eS5ndSHqI2/Ig9iv3DWdpldEC9sHhQQ
byVjKretq8ob4lJxY6e76wvNt/Seko6CFvbjUZml4eKEourMAmcw78DcXg9VEwx8QLqiCXojStwi
TgpvAQ3Paju+0Aa7aTMRFEgl4oQav5LWD9vMvoRO92ApEk2gHchJPGvW8FNFZz0oSPum8rQKjORN
dG/P+WYsWSljoLf83ukL/KZfaU7AUBorV9Zol342ivKsTKTJrKIzk/prFC235PJcqalxrBItGIf8
VlfD665WHxWWkjQXd3M4e8tkX5tx9a1R0y3iziXozUWwZE2GK41C95XzNykCV3PulixOu8P/b3i4
ZL0BYmqb2Rs90W6W0PouQub/CbmuCJ6ubXb4W2xDjl/DM3fX0bmpi/L1jBL1GHCR9ZC2t0xbV3c+
i4mrMTv2LS970bZ3irq+0HO77mtlYHFH4Rk5+V0NnQbGE8xx9Iw/DcWOPGx7txqSIt+2SIDv0En7
dHMPqcUmvVq+5zEkkQSWqTFMKGfTrPOi0qrh9Ify1JRRvsuW6KaanGfbUb6xbQ3mQkE/qDxD5twM
TjT7MmHD3tNOBKZ1rWmlBLhi/gLHS3qkQC0j8/YVwfJ+0tOI+X3pXMU8ix69PuihfHq9TLFYDvUB
m1kuSp7gTvVrGwHmkOmbKmJGOcrmXjU40ZzFVq+vEJ66tqK+ZfSOXbQ1UPXrt3KqNtHYPaJU3dQO
kGVnuooRMhVl/01BxBnG1W2edK1r94Zy7twFjABuEiVegnpNjokVt6BMLE8tw82YkIFsiDfop9RI
y3qo8+RGK8OdDMMfYZ11CCPW28ROrkehHMwm3EC2KjYRZRXSrT2b029OhPLjnHyaoXlaUcahPOqX
lTp8fs764spBD95WVaBV9lXZKL2bGvWNcEK2W4035cz1LACKjuHDSN6pQ7hjYhzoUvKH9SstpAxB
cRCYq0AQxTcrom9jKPuxNvcFYpxRqzam3ge2Zf404w7mabnQyy+2Q1/6Mw3voT2BSb1NC3HUovEX
M9lfwE19lN2FD7hqU0NCKfUzoRS618BS/Up+TmCX+Y/YnKbtqpmHgekjKWbmvcoIo8vBcDG7QMoi
bypC6+kSy4fK1CkNw/UolvR6mZWtxW9urY5F3Uxelpzsr0xlOBLF41tn19tOz67QqgUpxQhAz6vE
IH1XDpOGuienN94h3zGKawKvY1pD1RG+jyuaib1YPXSbMKMPlcfosOtw6PbjbB9lvvqIousgW7Mb
hAW7NWSVSA3tOdR55VR2J7WVsm1rvpDleC2W8Inu+4Zq9XuUtoe2jR3W3fyX0SWnjGKK77RPFyZw
FHFMUIpxa+nGpJFv6yYN6PApFKFnRQaTKiTZxfx91Og5gWhkr9FzkfRtaug3RhLeqFZ7JN/pmpY8
IlgeS0Baftc9I3A6GonuiVHdWeYXtVUe1UwyylwOi5YFBvUSTgXagjW88cp6hoFOhydPb9CQ8Mww
FiBaE6fwLmXv5zRDsNaxO0fk1k7DyyDpS6rTfY38FIKNO6MxF5YFQFo1XoyG/3d51iFGj0yfN6ps
HrpFvU+wliD0i7bquQYclc2qLTuHEO4yne/52t6H+fIV1dueLuIGSdEhTtLHnmiCOZa7ggi0zhJb
0WpnnyOGjPwTucg7Gg4Iq2hFdBgcDonZf05ZE8sAks7t3Uu2+BU9vqAmJAbclBMifR2bgKd4/o4X
K/h45PqOJIB8SGS0oCeZ8l6CPqeoEkIZaUBDhE9vCsY1lBSEVYZuP1Tm/ccH+x2TcjHdhccAN8ZE
McKpnuUk//DjGknaERodwwIWffJFaZcF60q6+s1Cq6+Kat3HF8QkQPRsONZYBR2Yf5nZ3/gDvQ/0
oDWFFiqWTY9MGCS0aXwSYHvpGD5Pu23gJ6gWYCsQ83chaNHtIR+zWSOOvh105I1KupDRISS6frWF
wOtSQTo8+vWs+aFmKg/W0CCjCxfEc1MM7MldszZFimdo/SdpYO/cKlD3xDihtUEc8Fvo8I+LN6zR
MHZFHO5QJyqvymrEv9q1XtMt3KjxszDzvw8mCLr5bTzVHKiKF3P4soVaZM+htYsL4HI0Rcp19Kq6
NYlHGhWaex8/Ge/oiGwdsIOJk5Z0rkuj9tQqDkgFE0XeGOebShCXzMsKyVOSUB1QrH8Gdvj7/LjP
GkoYtD1ItC5dwutQMhugpbVnGuaQPFbUme3W64DdIIXk/1k41Xtaoj+Od3E9tdbJUvIY8n1hDsTn
9coKX6Fs9aH02M3xfRZmzaLUL8P4gzLEIm4vXlVta2mDhcI/rp1b5qZjCvBd6xSvaVMUwlauzger
pB45jqk5Hdj2LT+0dDafmJCzYFpTXjebMpZxf+wTPEnBx3ftnUXL5k05GykhPsnLYKY4QyuDjJUC
GjAbfjRzhOqWlguQs6WBSj+1VzyhWEcI4dr960MzIuZdUE18yiycf64kjYZTld7pQNttCW+ntou/
zjOabPhI4rCI2fw62bj66TkOn4hU3jlpmAUGSawEI0rbvFjDBrWYkE8s4S4nrShnymWkW0QLzZWB
B8xzyjT0kyU1f83AuP4vhz5Lt3iU2HraF8IgbFWzmbUwmtKR1HgvF81MaI5SJZtWdM2boDNxa2Ta
hFq6tIbnj6/4328MQDNA2aDNAGQAJvnzirdEAhEMYiWHhvQjOPZ6SsFGh2Mj8QB9RqMS53X2zy+F
Bq/hrFGDOmNDa/rzaE5zRqwZdnwYlpHmKW6mhIpzv+hIGjpmtW5a0HxEYmCjBw4nrxoIipji8fHj
k35Hw6Yh3iT8g6NprIgXvwOXMPm1QPEOdVHIO2uE5dwoZAON5sIGTQKcUfIJr2YPtPWbtOhmxCvp
XB//ir9XR+2cP0LYCcAM5gsXi0eo1lKKKlb3Tj1SH7SZrJxbEGCOuTfbvmw9x66Sl397TNPiOyit
MwJAapePOda4rKt03HTkjgz3oUrMgaoU1q/c0qIHfJ8EOH18wAswBl9eUAc2zn9MSRpk4Ysr3euj
mREeQcAxujx7V0XGOHqpKozBG4c5Kwi/KfORwk7BdDM15Eb5caGP6yc/4+Ixt2AFWog+Ic5h0D8T
q/988FJBj20mhXV3DhHk4UIzSWOoiqsXHWjq94/P+WIt4WBYkEkF5z9wh2HE/HkwDMTNKhIZH6Kz
w7WuG33n4CRZl/u1OHdVtPQmyZr0y8dHffcU2WmC/zBVTVyyo9KcanRkYScyR1OvEuHQys+neAsK
V+7+f4e6eHLxpbYh9pv80OGVR8mTOOUPNMJw3eZq/sRU/t5p8Z5abGMJNGA38efF1KH2QyO2Yty3
dvwD94YKtXaucfzo1uw8fHxi58fgH+vT78eEp0M3kJSC+rp8TCZMEUNiFGgXRBJ6SuTY12fNz2MX
Y+bS6mHdV7n9GYbrvTPEUqAi4eU8Ycr9eYZipEjQ7THeM5BQv41RH71FxvytzVAvfHx67x8Ji7fk
sw4C5OJIabiKMM/Jq8f5MDZ+ZdW0PaRZqnzguuyTje3F8vafawnl8X8PdpkZpscRwX6ArQ5WiwGq
t2iOa6up0pVIm12jO9Unr/hfQL7zO86q9t8Dns/+HztpPV5yHeBojkGXWU09jSKQkYh3mSPocSdV
sbXWCjlkfY71Jqki8RWtwt8JlGDDDS4+eR/fPX++c0hsAeOBevzz5zizYgAqquazmHh9GKyBSAet
xJujms23WSSfBS68ezyHEkJKFdDH5fHYJsxxgpJll+eaciMMhTww1SZRuINiYGe69tn1fueAHIxz
I9oI6NFl5UL0ImGLi5EfQnrKJ8eqt8LJcNIaefFq2NW0FfM0ejUKI0/Pc33XjwuTMTU1ieThf7Cz
JA2Q/VsnIqYLutfpZzko7z0RNqEkuEKIqD0DXP+8BRPkDzNqZI4jCEZAh4KvaXPENvGUf18iBW9R
kSf3ohjfiEZWXhqDYbNd5fK6igm1/vjdu/gQnl8HdtNUobg6AM/9LiX+8XTa0BLmUVO4WikdPXId
z41O02FirAwoSTVEKUCor5h26XeDzuT948P//U368/AXL0cEpze2DW3alQCMo62NYgl1qhDra180
aUK7NNEVH1sV+RUwFj/LrHhnYbU1IHSwhzQuxGVecQ9Fu+vjqjgoGagM1erQ7AselmFlyBom8yuO
3mbz70+ZwhoCDZs83gntz7vPEH5Iq6Ssd8tyjoOuGypsnyzIeNngbcfFlbZjc53SRgOJoM9Ykz4+
/jurLUssD6Bun+F7vzeh/7jjbTUVTlT04c40aXZ3mFJ3qU0EErop55MkuXcPRa4zJHbgNyw4f55q
uYbZJK2mOAwRDMxsnEMGcQSNFrNBdN/Hp/UXf+78JONI/O/BLha2EZB6MbFRxieXhCgDGqgGFR3m
KYxpYiOCiCano+WTNthdKsddJyP91lpDv0kdZLA5sWxboyOHEOvbZ6ap9y7EP+/5ec36xzV39BYd
5qrC+dZYWCp46lsjz0JP5Mb68+Pr8Js0fbFZIO+bfSX9Ncq2y6TkVJF4F2RXHlKnsTNc1HWt0pFO
tKvZjCbEQOwwbqCKhISvEWL/FezA8AwKlgakZdJxT6M5eY5AW2AlShR0jWOVGDoyYAXuxTyMmL7C
qbfvlzCb7wU/4jZFT5fTurVnGmaNE2M8Yh7sThpa5Dh57fq1uxPV0qsuuqr8KxnDaxY0Y+ucDFHK
w1wjfPCjLCqu6CaEKboe/vFhu5wB6DWxguZM88gzZN0fR/oln2wb/1oEdPjAbK40OMyAmtSLp1Rv
OnNIOnvdJyMumVO3JOhJi25trxGpjRvZpCECLORH/9KyZGFiwyDFp5G9AdTlywZlIcN+mKlN6E7r
yS4PIcDYMXJ+GnLtlpFLfDvYmbJp0kx4DWMniOsAdD9+XC5r3/OPMCl+z+UXGHECyP58NEv0W5hT
Q2W/IqHY5al1U/d2dwKQNvuGljD7yk3dh0v6IFQiAK2eIQBOh88wyQaH+eOp/X0tztRX/GKGebkt
G5yyYv6aWnteFPD6YCDsr8uILPmzZeLdA9FcEBqdTR5P/c/z7fJSwP4YrX1Z1jgV7D5a/NyQOZR0
SbUftQNdYpv3M816AgrG3nPysghsWtdePYffoZ202z6He/DxjfhrieAC4ESiEcHWjIfw4j5M42SM
mkzkvjfSybNHKrMiX+MA6Eqz/fhQv6vbi4sNjIpWPFA4sMWXXLK+RN7aSUBjppFaY3keaSN4C2uz
uO16xHwIxmPcErpJK8TPY93GsU+cfBNUSil/1pEeMc1zMgSXKuKrQC+otPxcSySMg35sTZrVWpaB
50Hd4RbLhC1zSi0b5UMswF4Y6zAp9CCbYX4w9CbCy6yb0QY+1XmOTX4zNKpQlKw2U43YzMrOQpym
J9IrgByrtAzlFSYxU5eTHsscvyzNnx3RO88yjSWt/ZKcMZR7CpOadUx6sWnrtUYnnarOi5Jg4YJh
kvYH6HDSRFI45vonNcZfmyo2deemmaB8crAPXeAFOz0G8JcuxMQUPWNXE73CaGvTJoLhdKqn+dbu
ysodc2ummRd/yuY/7yAub6+E1EwbSWNLd+k7zshBimM9MvdVjzD9NMV6CeqA+YdLJ2V1mDM4crlt
1Twujrpj6U+50k3xUTUL+BHZMFnIGnV8Ch6NizOhMILRtp0Zo2lgJ7r1GOsSB5lTL901+nhl8fs6
dGyvqNV6eRm6erxSlTrvvJZEuV+RbiEkN9UiCxIZYaoYwuS1ZPwC82eN9AKvgpY6XgrCOz5W2sz6
X0YtKgSlMIu7seZTdq3UsKlwvfX1m0V80EtN40T1RlR7DyNeBh3rbzEXsC7ikgAop2mTYO0MUlcj
K1KXx1qO4n84O4/dyJVsi34RATLop+mZ8lKpjCZEWXpvguTXv0X1Q6OSSmSiugcNNHD7hpIMhjln
77XflDGP80PMDHEwNmkJ+R50I/srh7v/9M4+PnzTIGCMpf1DEISdxD2W00rxSt3NuV0YenE7pQ3h
z+TMaia+NAWgkqHo1ovNgYT527HirZVhUvBPJWp8byNuvakVFPCrkVhIZPPuDAFqhAxJA3Xb7D5C
EHEreFvxqoakhSdTt/AlSTehVil15Jscdpww38GP89HpKk3+CFgPtT08dnQdKA4oZWX5UP7pc+l+
R9GBvLCYVDSI6WgaqAWr7EUtXHygBPI4/nroewKa/Hpq//iOiTQ9TSKEom1IBBTsJod2K+FQJran
Sq/GHd/zeJPHRlViepoq6BRDqAxro1f977m0OwBalgmNDCCT9YCjSI3XUxqUN4XRZ7+R2RO2kCAK
vgMYV5BWN9nj6CUGoVc4rhwn35VOpg3I9UETrDpd653VCEYGtXMXGzwHs1F7WqedTZqOibwU3UZc
vKiBqj3Q2NRSgKZGeZs6fUDADdoa56AkCOD3EdIQmiOlEz3Wss++0eaVfzrELyTXi8h5sdKy+02o
PWjsNpT2c0t167Fif/1dGyPfDsIZkl11qqR3fdgBmKuzIsGoMIEgXNWTm70lHGCLVQCDRq7zCTPL
KmhwLTEJyiqApRDab4Mui5fYkv1X3ejl2xANCnYwupQRwvvYQBBSFBogZa15jvHg5HYbjuvWzvQv
XQpFMRnA+bOqzepEdjQCxtitNbhbLj+on8DgY/YxExX9uwLmYUz3xA/WxI7hUfZtpsrKCZAa8zke
W6Unv0qdNVph51g5hkK1DDd9kGJbRBtktxulr7EbUZl2OdUrekhAUI/CeuUOYaVuEzfsuhUXnPoW
4YfTbeKGxKiJOPDf06ikhOdUTvzKLpO+SfyQX6la2Eeyvzt6gK5R2l4jhZUhPErBJhrQI1Zu1gln
HQcQbPGW9Mor+O7GhNQnoVzpio1TqY5VXV+nyDXdTeL3dbrmO6m3BYaWlDQfvqsrF6oz58fZQfzf
L35xoas71YnTMFVRqCZJjoWFJSwZnTAmDr54knGDtVOM1vPlTVw7c5D5e9hlFUEXseUbSWV6EYrN
F11xWTiz5Fuv5vabmQkYJFRzD0pjBuvY4bVGdfcboUO+HY1W/xxqZr1vXNFfSVz4UH1h6wPtjhZX
pVZNbfT0eDXGqI+zOjQ88vBiUoKdEPdbo6YYWWJ3gIFW+MSMXFl157PRhzWXw4yuqxziwZCfDhqA
/6wztjY4MhykNbcFPxEY4cOgBGTRqaF5GzYCYSLg0SvHyY8/l5KWzWWefd6ijLDY6W0pcs0ucI5k
mV1/zQuNS45bGePKFQhSAEV0V46J5wd0KaS7wHw1Y3F8LZqCTA27xSbiD8VNCcKqfFAqM60OA8HQ
2XYQeTdtLk812jAfHvBcuZs1FO/nxuWo6EWwurlwYvuOqBB9GB8Drf/D//DwYO9rOXReN1T9pojU
Fz9ogWW12mpq8LS3mvaDKt3tmMX7xC22o9butVzZi2z6ZmnwDGuXdEKfnnFTIHmOA85LlXNsMtsr
SPDsIYOuHATrsVYfSsWKN1mNnxNN2r635dav1ReEpjWbHosodqOXrJQHiE6sQ1N0I0j4y0btE14X
zwIr6qbdlsTtR24aDg75nJg19xWN/I2sSKaK8QYHo73S6mEPUgxfZjDcSLf0grzArWpQMhgx7XXZ
7VRgjCZTKxzC52woXivMIff8OzD6QKqLs5I/Yfo8TdYTmxVYKZQmgYZxtO71I6DwR06PlH9iEufy
nhytlJhtJ+mSdWskt5ld/Wavec2FnJe7qF6hYvsaD6JE5ioDCGdcE3FPbG0NJJBUsjVu6s9OY97E
VetNmvFcmdUBf0iHBjJwiYayDoqrQJ0shxcKeO5B2sOInFTB/EpU+uilDenstZLd14Fz484ea+Jj
XuOE8EY3auaYmJ06mFslyo+aS4C4Wd24meqFRoedNqzESk2b5yrHE++MN2WrPVDwnb2P6qdBU6m2
ChR99fgV/eUuCLEs9xjMnOC+s9Vd3Y2PblF6ZpbhqdKSXZtbB3fs9pMdpZvY1Dw8py7qnAYF7lB9
qTGqR8QMcJayt3VWAoELymOgYJYcJ5RlgX7TJ4ivrVRRb4NQ/6EG/UZtS+textnOLPlJuBLWykhb
I0FKXBEIoDbha1uUeC70wkuG4Fa48SEX2Q0Wt7uhoEDtyPi7HzNlOGn8nBKNu9KYZF4UYozr8B4H
lflWuIAefNFvbYL/zN7aSCW/Ly3wYrX1ndDGuwj8p8AECfpV30awHyAhhO2+nvV3koJTa0GWy+qb
ntKUNorPfYKmtK/xLvf+sUFkaeXJzsyS74AG689iQC3I/fVWls6att/OwHyJJyz4ApH+xo+M5xil
PM+sI5XQ+Nqbyq/QD/Za8Lnyp+c8V+DK+E9GBa0pSzV4hWPaeF1qfBdmuPOlsQ3aPvaq0r1XDBKo
bVFEmxz3ZNRZKHSzX+pk8VIxMHc6powxPODeB20ZhjSsu3SdBqjRydfcOKMLHbLZAa5fA7zacCIh
rTXTVDrX40Zv22CTj0iBw5Hsg6mMbp0e+oRmb6dgWtd96tFxmsLiqbF0j39wo7v9YxBNezUt/yQE
L64kFMZEVr/7sT6offdpqo07s3e31lR+b4HoOtH0JRb6K475N8McVnzlz8lkvVit+UNAerRC60Zv
1K9xgpY25yTltBgz2nZv40nHhPNkBbiz2gFZbdVvjUTdmm0E+QRDISRNslt/ZHUpNwSt/1axzZM1
NXsrMi8MzJu8KB4dy94XU/W9aPTboRaQDufDb9Ps1NrVVsBDv/bUiPdKUWNVH6aHylXfKnwrGz9H
yYxFtUeNnDVcuAe16ldjk7xpeveaY+WVffKNKlq+ocS+lmBnm8R+IhR0a2Kg7/0CvfD4CRRnuDGy
Glie8woR4Q6BQYauPnw0ausGVwV4Qyf+ZEVkvPiFutaciRcEQ2FFa4yww4QVJBrrlQq4joBYe4Pi
btOrroewzl9Do/zCPQWydqNtK814VFJ7XYp8Hyvw5VlgZGr81JrilspjARIv+w0c9ijK+sgtmHdQ
rQ01eiAP8vvUBy9x2dyYw4ANwahuYrd7xDZxDN1q74guYamsDq0tfqqt+0IBiSuluRJlW0N6hKNi
dOpNgoGDq84z0sZH3SfAVyr73ul3zdxlmvLhCNcNbkP+2svpYDlzSYCyO1+efFCVaV+1xRd1VFNs
XWEA39O/CbRoRy7c96DIHrSkuPOt5lEEzZOCBZkA9kOH9zdR9bsxNn62rr13u+bgkx/f1va2MIeX
LnI3Q2StAxX+r5D2WtOrt3rIbkmox7rMq+ogm9kSWBkewmdh08jF652BjHsYsFsjjgc04L+ECs8j
7T8No/szbzjji+obMLZvbjo+FOb4pJICTVH/e11Md2mGP6MTewPf+woQMWm3OiCMpCYkQ2Q5J3Z/
rab5l9wqcGlOeOQx+62U1GT6D3scoQc9VWZLCameIngqqmmHoHOtRYC3a6wjq7ITKJwd6YVxjc1J
2+otKeawAX+1gZjpdRuaofmq7NvZUhff56B7Q0TYmm9C0eqO3Kw8UxbrIgo8B3M/jd6t3kc3XThj
HllbAz3cFFr/GSw/JnICAEhwXYmki9YzE4zoU5Ft294isFe8sG7v3Ww4yE4eidFVPHOqNkHs3gx4
JaFjKOBnOhRMfrNPsu5GV/wtW+DPeNI++2r6jbyjcsUSoa8c4XwPq+xzUQJtHtvnxi1e09L6nIX6
XWtKeBgs5aOp3xBZAI1kXosbwNWlJHxVVsoOl8oxViR+VOceFi1oFuthNAbCQHP9m8SgiF6oWCl4
P1YJgt6t3xBMDD1j13bx3gfEVVdsAoH/1ensm6yzHypJxhT0hzLoHsx82A495lQfhwBRPiYeCPuz
gCEEMbrc+BU1SwKINfZMAji5LWLsW1UBl2DS52+tnuybek5DlsPOzqY9hdx13bRH6H7bxBGeFpeP
NX78gikcG9lPV51uCcHihqXLBHrR8DCZrMixwBhaPdhB/ebaitcSfDrpeDLL8EnN8HlqDaYhbqhr
3DXfDbe8wWhokrGbKHwsxsZGa09z89ZVhpuiDJNVhdA8hy2OZtvGj6ubOOy13MPaz+nZeVHH9MZu
u1WIHHQT8a0g5v06xtRRjOB3ptZyPdpzHDccHtYtQ/Hv8xRrRaADHUEfX/JSJqnh0q7Ep64pfolE
pceVviSwFwmtRUsn7rqmvak05xOYvNsKNn8XVGtRKO3aKnVcD35wNIzol68Ir8t6AnM1r/Mh4HcE
JLZZOV9qXzoOb6QJftY4H9SIWlZ40UDqxBX3fjc7akZ/pbj4sVDski9kG9w2uHEIdb4X/tVL4oaj
g3oZlEPdIwirOsuF7gnggNrMtSi0s0MheLQ1jv0oMxY1aVubsB4XbeK5o4rDQwrf3xJqjpUy6VBP
XZFDn7naIG3572jvWQp//TAtM0GkEtRHVdqHYMdha52WIwCVNnbu2Xayf7+7mXMjlHxCWjB0YE4f
pCoFpeoobL10DL9FNOZ2eSEJGNVK45n+2nSl3fPxkkqh/a/hFg9TRnnl65XOwblPwashtcW+SEhW
aqrlWsNavlULI94KVyiHy/e3c6/RNk1BBxYcjrrUKk1DrKWFcBWAGiqiVY7qhzJpyXVxhPLj8lAf
ayHkXDAWDgho0hSgF8+0tilEFW56JD++3AY+xAm9TNN15ZhA7OgHUDca2is1h4/ldq6miAZ1CjsE
9i3FfEFU5XivCt+T4ITunDSGHwFQ+c6ocxyTU6auuqQrv4gJLLSttpp3+TefebzI2+arMRpRl0d8
+puTrEY7U+TBsSKZedf0WYRkcMQ2EsxM138fiwwzJuzcI9L0xfXfMauRmZP6Byo3ID/UAeMCvLNe
FVzaAGVc+UTexTKnlRWiS2xOr7QJCYjRF79toIvUhq7ue52o++1cDo6/jkEZrUVC4jprILU3O7X3
SaCke9zcnAyswdhN4Ao5ZJKI3cmBU4JKxTTSErnOtLH/dvmRnPmuSFZSMXmgUuPgt/gTU1Xrs9Yk
ZRQavGPuc8vHTdVN8e9WOJXBLSttnlqVLHgu2gOc78ujn1m0yJQx0Q6bKByMZStNqknQarVJud+C
DDfWlfq5mrujFQCQ7cQe8++r/8mvXSxafRsaRVabTICoqQ5uELVybed4Ol0bDsGV139mZjsU8TAJ
abbg0DB/7X+tyHo6KpUvnMCr4NqsyNCjuOHkzT2tP/vffxfym7kLP9cPqW6dDmVJYvrsKiJAvtFq
aGzcF0vAzvfYP8Z/Xw4da06mQ1LPlDHF6VB8MlHrFDbuY1GkuHytmONqQ47LPuVsHl+ZIB+eoYGM
2uYTgperskstln3U6kjr2dk8PMPWgU2A4PdAAMFRlO718lz84HgiZxeXwixrppFOSXJRjYQrMalA
vyQnKtl+DgqR91/VjFsCZ7++u03Q239xfbN/5SsSX3TkH+q66ir3axvBoMQSH+vHsMx2OmZ8MGex
bytU76PKebz8hy52idn3ZAH/Z04ZZHqzaJ++ATE1oe6WHZrgsFQPpu9aL2VAuIhtxlyOW7zaUdmV
V44Xi3r5+6CziwK6KF+rtVwnCNIYVQwTg4dbWKW0ZRcdYt1Gxfl9+dctFqT/DDRvtRBV6UkvQ4f7
2nYtQVTIcSgq6y2yavHbLlId2EAdcIaM+ZzawdoHJr7ByyMv5tr7yDNBFb3VnAC9PEENVkWXRGoR
zgVAl/GQ0q0q0ibYxDpVhMtjnXucOFNM5ANsDSyAp+9QgQPtpKqTHYsxkd8mqDDqhtwqCOGXx1ks
sP/5TRw/Ucrg1EInfzqO33VFTl0vpmpQMjt1oYQrWusCROAQvyQp8R1XRjzz/mhe2PjD5m2WcU9H
zCyisBHkxl6tmlzQbPYWdw8OS3yG6Vk2BwICVHmfRvX0CvHEuJYUeMYFghcOQQ551TZb7lKh0kES
Scuc/B0yxaCFjgopLJnbGXdhhVk+burogZgVbqHdmOKBlkDYOxhO3y8/9zPfKBYJCsIC7Tcy4cXa
39G0bNxQV7yocMVeE7Q3e8ePd4Jy89dhQuMOJzR/vjzomd8+GzPQ7eLCEfMbOH32FeqgshrqiDtA
g8E/GkaYrohR5BczCXNx0yVxoJEKBQ9xDT1wDoKKdfO1j2gw/bz8t5ybBpwqkQrRUkJIsdhpNaCc
IDG5tCIeCzZ0Mm3PiYrUA5MgNrGI5K9YVsT5qcggLo985tPCWoASiDlInuxyAlC4aVi+2vBYUHii
WW2YSr+rC3Q3VzbdpRJ5/rgYCZUKltx3Bdjp49ZhC2k2QSmeUzRp/FnkNklE7IUR0UMhTAxOlXUQ
7xCwdd+StsIQTKKRFa7SuBjvm8RtjZVwpW9tLj+AxYH+/c+CS/h+FkApu/Rj6YPddGU2BJ5m5mQC
T/RzR1Rb24jAjDuKb/3KiMidGOxZWRC11v/w/DnHo86eNwq0E6dPZdDhKtOwBR3kd2a3aZBrW+tx
VJxif/l3nnnRWGt5x8i++NqXt6WBwlnWDlEK782XyO20bjJWhpH21RUh7rnvimOBEAhxbRVg3OIU
oklQYXGi+h48s/GONQTSURBWkHCaMqboq1R3CbJ5CISxug3hthwNgQnj8s9dLOWz1hxNEmcuVJaz
tW/evv46TtK7DRWSFgPP1dOw2OS+PryjApR8X8GwTDmKScBLlwf92Cfn3gJX38W8qTGZrMWVNLVg
HIxjHB4rOAa39AaGgwHBa1fnevyG7AEOVpk6YA4HIKxGbdCvS+q1MCviJiZWorB/j2AX18oPi/Xl
/58GG/IMiuf+uphlKTY4aRgad3E7nTwI49mnCK4ciGjwzUNJiNfYmyBCLMSJV3a4xTnhfWieB5VO
3I4agsPTF9GmAiWLzKPjoPjgQKAL00Wc9PjeiFJne+X5zxv0yRVyfv4a39N7Zx654elgQeUgoGxr
5aBRpEVmrunFi6+F2n3cpNVbog7xL71IHG1lNW0dbBPkt+OaYifAElWbnHDXtDQLrjyB5QfBIzC4
0PL1mRxfdE5qp3/VoFdaV5tucuxswqxwA8qdUOQfW+A2783IuIk7Irol7oCbjBZDH/3bGsP4PBUd
NzPWC16/pp+OnyWjYlRCw80cQNfLB9LRWlwOPy4//I9zjFEsm+vHnEjOceZ0lHQYbDqk0t9rFdjU
VU3ZhqI//K/wgBbVfQ6aQURABKSerOxqaKorL//K+Mvg6sg39VorfChxcK3uRBLnEUeZ3nluIko1
tNNay9raY9bfqildxyvrzcdpjgQPNe17+YIqxmLRc6e6ElY92AdLVLCjmp5YhjLpjwYVsCvFvbOr
jK4jBNEJEphFl6dPusdYmcyKYq+oW5IGTQH5dkUhoHxT58PZClxJ8zhxy4UK6iSBvU0ns3S2Zqn4
1Vaxze6zKvMkWwu3bKUH4vKah3Cxp75POOY893l4E7zc+WH9tfhqomLzBFVzhOfaPA1gLldBXgEc
C91nKr80GmSF7pMS1gu1nX80Fb+PrlOhI+TZoIK5jIKvwiZvEeqRjKCZxZfS6n+b+TSsKsvHVeyO
187Q5948p2eOrmiMESPNG+9fPzY3zJ6OgWYcSPRCGMYJHqO8bwQFoM3IUArv3z8ziqtcFYh6Zr4t
lrhe6yo7oypG1zfPPnMzMNaDHTlrQY4HtB6lW+e4GQDxSf3KyItT+vsyRkGXc9yc/4NI5/SH+oSx
F1B6meIVdRMPGhX9Olqo6e9qyKM/nSmCdF9F4XQtr+bDwDquAUK0eJ+sYuwjpwPbhDUJqOmO5+ZO
8eRrStmiGUyTp4kiBXAlY4LDmbfNNXbHhzc7j8tbZd+k1vchsiMqfWqtdJq9uuwATzZ+Jwl5s6wv
Ulri+fJrfc/cOdm6TgdbprkYgUIqVulaoDHJuYAWJ60XszHjcT1Jq8ArOLVDs+ZUwz3EJ1jrINQa
Or9SEV0QUe/RtorWYKMrw/aFJiyIuXyikV+q0zc7VUo2QyQB+7pyxUs2RdVzOtixumrIrPmRxKm6
64Yy5TjulPAtqL6t+3TWR9HqDrTZZlxDu1JE8KxYSf+rcZEwQFFVWqgwpZZ6yqTQo/VHnWhr2yiI
EuzNdoMmiCzLhHAu90ELQhrPFjS+jVUEMbDkdMg+yRCkZWOX6ZGqO3lDZq+nD2rb5jlQUWcCQ5qq
yHEINlQT6Pkoj27tadB/SZ/eOxBDqGCryA+gDgYUKY5ZnCZIRsz6EA8RudGyR74VJfJxbDVlGxcW
WQNxaT0mAdISpVXHfYX45jhWef4FFqLYE49pfJ29RbuQcJa12rfirqY+la3yUgvbdd6CPyZk1rzS
VfhwWuXlM1UJ1GIdmfktpzMcNQBy1t6C1dnKGtoqGZopFipkY2vZWc34UMVKd+Vzfm/FLGccNUJq
OFRdKSkvPisE1pkbTRqqnTgsH2K1HPagdwhNTZJoR4rjsIKGqW8NEgDX5KpVEHFVsO0GoLHLc39x
NaF4hXWBqwk+gtkrYyxW0KzrjKAc1Q5bkCCTrquTw5Ci+7s8yrwwLn8u9SPS52nDwbtYLJyZQM8b
TXbnSaxJewkh4r4wwPQ5SoFSowAjs8IC1W2SgvjgwjbHf96XcL2qmM4pDHIhQchw+pJzi0QYW635
mVqg7yAxiOcayvyDr5vP7PLulQvfmdWLcx/LF5uFOTuwT4crQ8IVW7+lee6or+FIB39lUNBCPTA0
fy4/2jMvkAq3ZXG2pF9sGotfNo4lsgBTt71YZM5jGmvJizKN4nB5lPkPXrxATWMtpprr0KVf1jpF
rFtuAMnBq9PsVxOrNmag8AcWBNI4rKkjTtMJ643vx9YVhNmZr1Oj10dbmku6qy/v6E3FtciJkSEo
qqK4rIlgcVd21E9/BLqQbptz2bxyiT7zRJkts7OH0qpBder05SmhKIM8EbqHIW8gOa1Lhk9mnvdX
5sjZYVxBFhf+TQZbzBE3CgstjGzTI4q2cra+1hk/tE7DxHn51b1PtsW7e//yiKJ053r4YqC4sq2R
dM3wOA1lDZU9asdDgMz9Gf+x+aNVEw0tbKSR/9NabYTOJSjrGPiP5Yw7v8j7e43k6Xzjymz62itP
fkgoTr8POHIDVod5mW7YSnyItERQtwRdVaDEI2lX5ioHTX4DWsJAshvYGDEsneheqm3qVqldIHRO
Z/XDin+TpHVcWBEyqLCW0R0iLEx6pd/Cp5ZJU6WkIhOPAqlzhBlINDppHWVpFSnx22XzB83bRLCE
xKOAz8IcQaexZmOkaAqRpWuzEYGzHojsQKbsThrOa8V9iTS/8BqrtN40C7uWQ1481GCOftU6M1VI
cMOIYQIsqo9Ak9XYfW0JsQpW1Hiq6EDMM6d9BSZTtM5lgOUmdKpIbMqaeAbA2DH6stENeQiyn642
I8/NHewmkBMhvHz86MuukKFPv/0oLZfLnC4D1P9KUOt3CChLpDdC87e84hovWtObX9smMW+ntiYi
JJl6tt0w9KH7dyHaXDcNeUGRPirPWHpcg0ipvPpMsHbyFVBd+ZPiBBKhzqjUg5yy/FjVSfJIYlES
b0NuMXNW9aR5ZHKXmPdouv1I0xihVczDIiuGgIOHefl/M1WBaaMKxAz3rAMN+KhREsVhhO5PwFi6
fEhSs5zFh65frziBtN5ADwzIsgwGUg3b5NHSLPkN5RF5xH1TQNcNBlV86ikd/0bA1Fvogu28xU2Y
TF+CkL1z5aJbVgBOyphOth37cpVkRv2jl33xPBIl+q3q6gqFWDD8xjLT8P+NVRhYmYrh5spX+HEB
5QDNCX52EODZXuyATpU5IyVAy6MQN2wnjBprZY4Sah0teVUh5VxZxM7sQH+Pt+xXm3SpeyMYLS+Y
ECoXKkcNmc/nCE47V44QH4bSDJuVktvw3CH6wPBS1IrpFfTJsaDL8jMx0RKtTMMka8OIGhTA//gg
GY1yCjXO+T+MeLo6u26auPGApUktbfspqPrirkgi+0vd1RBQQyPfXR7vwwVoHo+th1ufZnP5W7w4
mSpGKlGYHrqxRZqIE0EcFL+Qt4psbaKICufFsmz9yqgf9ltGpcnLQ0VwwJqzGNXsfCVVrbr1LIHy
H4RYvMHLiaAybWqvsJ3w4MpePvWxzDaXf++yVzBfNWlKUCGau9izaOr0AZNAqtl9rGgHtKtqu7WQ
aNprrL3A7tELJ+HaFq3qH/qpReqbKMIElR1XhMqho6/ytZL6QbLRwiSUV/6yD0cBnsl8fjTUuZ7J
ceT0D7MmA0YePtqjW4zRHh2XQqxRMW5jtWhvfSQSVzboc7VDqF2Ceoagcshx4HTAblRKqRIpfeRA
CRU+R4J7Y3QZYASYeTEGuWlEsZhhA173VlLRRAksUh3babSu9KjOTULaI1S2wVjS2l4c8og6rgjw
aKmvJep9H0rnRs98+zYJB2WXoNEjh2i65qA/OwXBCXKQpYQMH+r014/umDRELDQeASr9ui6dYRd2
KRnsZpPvpzmAsneMdNdA7ruyVp6bgtQyUZbNZRa0dIuiKYUI4YQFIc+lbSDl8jsmHXa/lYxI17SS
ekWUfbLSu1gCi0G2X6luf0dGQPLVcQsjurLinH0QM9cJsicKyWV1ACVOUxvJGB6bPJJ7+oPjtsHw
+dJUpPg4fYExVoY/AA2pVybgmQnPDVGlwz97vFldT99AiQzJSXDLH4OkH/FZVVaLRcONuy+yb+RP
Y2ri35c//jM/dW6F0wc20Z1inz8dkfzTOBu49nuVXU3tVpSx8r2tRPbdssghgB1cei6kp3AHS0K7
dqqZF5aTc+osd6MVzl3Umkv1i+/bjqNMC3nx6OnyFDq94TTYNHKlM6+80I8DUbpjEJ4szTKcuKe/
kjMhWRwihspsK+NTiIbIwbRI3vX68tM8szFSj3dVzva0fbRl26/VhrI01dA9wKqjBj9p9e+omUjy
iOX4dnmo9z7C8uGxLaIFIvHZpnZ2+pvEYI0Yf0ZcXxL6WG0T/D51lrYO4whRfS98z0iInVCJ1AB0
QVusVwqNXMDxDzEhxcYvpvpKXeXcXNIR6gluHMK03cVTto24nQRFWPhHSfbSDhKzSpHRz6cs37xO
JCMcY9MOtwQ3Nlde8PmnQUufyyptF9bv06dhy8aOKUo5HgAMy93QBtVcDBDsTeQ4RqZzjCwxYO6u
IxNFXTNk7d7t6UPnsk1Q70+Y51fJaJe3teKn8ZUewrnPmgvmf/+4xUfWSEPJkaSEnpbE46FIANCU
Jp64Dgz5geL81acx7w4f5gYL6YxlRI21PEyEqHUyTQmjox8I2LLEZh3GFB2Y2fXdSnGqcEN9pN6N
IRSPourYvUfsMpcn6PzxLv8Gg6PvXDrnNLWsI6dVW+lji8wEY7qfYB1IoSPobJrWo4I9+T5ojCZc
A3MYLUgRFLZvczMwiitf5Jl9lNF1BLUgPyh4LfZR+KM1ChcbVy0zBL+pk/6mmJncgCsPnqm6qoeM
/74y6LllYO6sOKpNl4rXcDoZhWOlada5tZeMuBdXTW9QKgllPgChb0Sd/fNw5syWnXduwRXRnJ/B
Xz2Rlph4a+xAnhJU4TwVvgX1Thj2dhxG7X+Acc2ddhTRLrpowFyLZWd0bOS+dewe4Hxkz0lkcBQi
pnUT+n7+qcMty8YJiACswL1d9TrXeGHvOLoN+1IGn8axGcB96CSe91blXZ5xH981fxpPgM0TOQDo
ztPnkHBAxrSZKQe418qmc+Ju67bwq+OgetDJJwniMr8y5Mc3zZAcE7jgcS9npp0OCdYhkzXMSS/N
xroAq2LF4IRFhkPLyMfiz+UfeH40l5fNC7dwD56OBjSiGouoSz29s9QHMyb5KJVpvndKopcvD/Uu
Ujj9fGeEEH0gjY3M+gCJzrsoKSbUXIdeUuRB8i2yO4tcGsL9hiHLDxjdkme1TmvnJioklYCkGYlV
tAl3trc05FwJWmTc0cYBZh/RyX4DUl7IdZg5OeCHqge9UeU4TtdukanWDcE+kATIyKAinzSdaR0x
39NUxl7efSpKa/rkhCwbu8s/82NZfr6fz5cekFG0nZbNU1+p8DL5rJT8xWm7iULp00O1KDretvDz
iacc/OmzUgCa2fnANco3I4eNvcP7HEebSov75F/v8fxFfF0m6pFZwLVUVZAqSYCB4YZeIPSESChc
mUqjj1+tgIjGy7/+3HxCA0jNGhYQp5bFOmXkLMGDaoPVJSB7FgdRKHfM4RDTYbr2oD9uSXySM5UZ
Chiy+mXxk9qcZXBilp5L6Fm/U6uMhHvbKEnizLDneopCIQ1gX1lQOe/bSd20yIieTbd27CtHpzM/
++93vrxbqf0oaUAqHJA4+nYrtVfjT26Y5/laKOTHXvnlZ0fj+GmgggeAtjyZ5IXP5Tto4mNW2cZr
pDfjfVBjVe9TK7xyfRDnxqJlTDIGny2/cfFCM5mZ0+gTzSwLWUXUZCMOf2EGOGmt+AZQWoGZdEW5
rTLWemn2D4Yqu2nFZT4HigDagTxnNW5wcw+JXnPjrkhTLKHIirVPOjspLk5Up9vBItXEK2XjPFph
yR5ThCOe82l0HjRKt0e6ORhKBt0Iu+3lGWuxwi1WJbiHqAxYAx3UhIsjptPgyTYoYCNmx6yyqnWJ
159ScPq7j6Lu2Yn75oqS8twj5RTFM0XPBTdscbAsIZhJ0QnSjga1+VLgRAm/pFbivNSF7WvP//7z
uKHMyECCEKC3ni7wUtMzNauD5EjAq3pnjE1De3hyDlWAjEe1evPfTw7MSuiIAsMR9zD9dLxoymt0
woDD+1wA7JDzN5BpTYxyrIrjKwvbx0sYNhrcTUQO0Lay1cVg6IJ18ORafAxrv6bHqwv5ZBDfp/8P
P8pA32uwNdvGxyMfNlZDLU0EO7k7fIoVQgdli4/HiM1r8SZnCkb8JqwAFM+0Wfi1+E1aFE245RPF
G8ZMWwdj5myLSpKhSKjeqgczsokago8zi2CtsQ0Bi1SgOC5Pmo9WLnaMOfUHC4SOHG9J2Y4CErFa
pY29vi98e5M1FhSnBkoYHORoGIrjxK3LXWFaqPehCvmTYnpShFR4ihHOQt0E7LXpzHOaMGgeHRFa
v+LBaQBGaR3BtzKcpPnt8h995q6IWQMRF0LcuWm6OLPORt6JMM4Qbzf5OK1di0MfG80uSC17laCR
WMENSL3Szop/XkI4krs63zOjC3qJp3PegFI3ZY0jDqbSwNFALPzF6CtrTwRJ94RM1772es7sfJhi
kAKCDTTYaucV5q/jedC7rYZNOTtOTl1zxEECffN/nJ3Hcpxau4aviCpymAIdJSs4yLInlCMZFjlc
/XnwHvxq1CVKZ7q97dWs+IU3qCHY/30uRSJ1JXNKC69uMpRsW7S30NhS9LZ19VYoG73VKxHykghx
pOlwk5Kt3oeSJpCdI/F3RvQx+JLh8r7jNoo/DU1i7WUV2kpeltPGefxXvFtd2hejroJkUiA0w6Ys
PFPkmZ+BCacUTlOYYO5kAPd2s0jgOb0EXSTuPeZljyXCPNZDNINRQtalnlI3CTS5802bxrcXG0EX
nnGfln9Jat08BsCGSleUqKS5vR5ktCEUjR6IoxSor0u6Timt4go9ga9JPgfI4D5Gmm4U4FIDufei
Ngx+KsUUFq5izcVzMKiIJ2hSOya+TCHQ19AkCF0k6bCTyrVCP0C6MT+TxaONC5g66Lw8KoLJw9HF
kQ/hPA3CG+2AgqVVCrTQrbkXdC8yvQ/3kwIwxos0ZJC8CATreGrGtvg5xdnnPIitn4E0hrmPk1Y2
7ppxCG/NNis+DZOk4po3FFiSS5mkLd/jALQGtAL9KCsqufWaODQ+140VHdR0MQWNi366RetijJfC
Wn5WW9P6mSG4N4MB6qX80zjJY/20dEA+lHphY3QbxSgT9nna3wKb0cuDmpQOTVmkBky8X412uk+s
4aODvZjelmr7/kAJGKPMtUBgjeDcUlB4cU6CCsusQkraU2CP5E8tIBH5RMReC1dLRkdsFGWu3d0v
x1uXBvLBxEtJL8JTGfYofkCkwHVIwtizMNAvsqT5VGXorVixjocndXr6yUW6cSCvxDPgpmm78NpT
plFX32yYSNonOEue6MMmR3qG1aEFo5+4dFzUnZGhUvz2vXtFTJtE538jaqvDGKFYGOZKDIASgXDh
IeWYk7UhBQCVMEiix9yW+1t0X5V7dFDjHukIs/ktg+l8itu8++NEafoYDan1kKu1sleR0vff/oXX
poT4wKTVBzqJmPlyG4Cn5+xEIjkVeikgZ5hfZKHjJ2zrgMf7equXeQXfS6qlEi2DyVCwjFkvQdTj
yVNUCcAsaejwZq/JOhsHvN1HfK/z4K6dEbXy68mCFGUhrm0/NIaSDR8nzDRlAFRy+smAXSp7WWNB
5wFEIfrHt+fkShDKT6OkpADpoC20zNmLo4HLMGSOugqOgugxdaNs1pvdHPTaH0uKgy1y8LUVWGrK
2AQRZ+vr8lWpdZad1l1+jglSsU008n2eSeExAfB/Y2iA9jfy0GvP0svPW72QAMGANqhocmg8EHcS
KksfCjzI/LzDll5v68mPDVPaSJauDupATIYeZS0148s57QpMkFp8iY+6Lf0RTW5ilJChRV5Fljeh
MLZD/s/69P9YxxdjrtZxMosiwBwOYYpaQiJIGXTMM+QRV0bTfn/eQucKizFS7qU4tcpb+mZBq9e5
dFJV9GK82ugy8xTPdTbi+iaq/untL7u2Z14Otzq1equoSLYG+bmoU/WP1iTzU5CpKE3L0/CrsUq9
3YgqrrQML6PeZX1fnAnKQkGGfVO49BTyfVab3+Q5JcpOg+acNwqKR/kY+LikEgvPOK3GiBTy8CqF
D0242fg1Vw4o2ejC0lahnsj/2hMvfswwwmOVI0JwpQV+b4waoWs2p56Sxlv4zeU+WkVTy/u48EiB
pYOUu/xurCeIUmrVOinwBrH0oxspBdF0BJRXHdHrnugFOfglL84zUoi58NsL/TpwhzyHGAftSYq/
4PMuhyeCFADEGd7BERjn8js5m1W/DKbRnaBC7Od8Qg8ySTdO679r+NVnU6RaAgSTOsrqs20A8H0V
VvnJRNXJPsRp0Z8QP8m/osyjPfZDDdtNWHXY7yK96lQv1dLu3tZz/etUymnsm7WFNxamvNERt9sQ
J2Ml7muX0jkG2JLo7fhkohYvfCkqwHC9PWnXUl/AV2BKIGfBjV8fRslUarS1g1M71ViQhchy3xpq
vmWTdXVtiIgo6bEVQfperg3k2RHYXxydjApN1T8FJn/Dxzox+tGLcYGpfH3OsvBgJYn+Nx5EZe7e
/syrp+B/46/1UmJTdF1Wkw0L0LdfyCALv+UNJc4vkm5jSq8FMsv+M7G0AxEHVOLyY5FijmBn1FDd
MNXZ6SJCoaXRfgNNDfwiCvLbQFjqXRyb3wHwP02SbLqZjUZy7Cj9LpxwA8iqCHk9CT/w90/Dy1+2
Wm2hDmFYyw5ZVlhWtp/l0Cf2fT0jvTeZEAO2ZuJKggluh8YPLW5a+OvAGfJN24eTrp1QN9Rqf5jN
5ueU1FN9rpCLLx8pmKEWacVpU9yaaJgGflk0WNkPdh6/W8aGWoTFHcQh5ZcA3rlcFdKj1MFqUT1Z
RTr4khVNB83oJix3SvX09jRfeXIwWbKhxxAlOrK1egDaPFATbMiBq2A33GduXwT4S8iLAMVBghEx
njOjscT/Y1RYrkjSANSiM7IaFQnbqRYSVSxbUqfPGpIwbqY6GcbahXmv5ZsNzGtnihecG2/RzwKk
cTmhzYSweBFpOAlj333GWt45IQKYPQZIxWwwF68OxR6CV6WhDbOOMqWosY0MS6qTijssQHbE4yLE
p5FdzpKvb6/dMkvr2xzRh6XTIYNpWbPGnKwegtHEFKTuisdinFDLT2vNdgs1DO94uBMAynIQ7t8e
9Vp9nGcLVgAsOyZ1PWyWJsaMZCT4mgy35VLRE59ex0d5in+GcnsDUXpwQex/EHGDrnHa79qioU40
3cSy8jcL5lNjIY2OggFe02VznJU+dVsJ49gEy9p4MSMDNZXznJCwQGgavBRxg43jfmXqeAUVICZs
QU7ZsoovQo0wMJMyM6hnOsoAmrYxv4Vq4Xi0IgN3GCbVFUVjHd6euGvBFieMzsJifLA4pl4OGiu1
Ps7mnJzR1WkOIIm/mAZk/QFYkVv3xBxUkVSfWmjywQEI6jdo37tNUmQ7R26TjRm4cvD5MUv1nxY7
EoKrO0aXGyGZGAKcEVu27i0xj1+k3sJ6IRVfKF6mu42PX/691WalVgbOdbld6aysnlWBzV8iV0Fx
xpe1OBvZIGl8dCcfsiaQfttxjKFJFM/IBE/wYr/rQWtg+JB1FXj0sWvN7vj2D3q1A8AWEXzpYGzA
GNF1vlyMJJRxGNRHMuRITe8Ba9q1b8/d3O2DsUGnHjQ29fV4zLIth7FXM49myAIdAJcoL+Tm5Ze9
2HuxrjWUFhHj7AJj+D0PyCDv0CqOTsLJpScRqGaz8Za+Cmmg3uJQqVMQwMmOtvfliFWEs+kUqeHZ
UcsUhnMBZv+Eg5pxMxtNkyCRPcYxFbogvLWgCmRbG39Z24u156aAK4VQFpxuAA+r6sCI+rI6jXJ8
6iyMjA5T1Seln1EYKf1YKu3iGDlt/yzpUn1AsJIt0OFN2MK2RTL1qNqjLYiNRfwLpAlQ/Lf3wesK
FpfAUvRH+WjR8FrneCjU9DlSlNG5XgqUOTYUHvpD6aHqB/M4xQhp9hkqAJ2jTF7TS9FOHR358e0f
sSzAaoIWcLZDW4dcGgDz5QKRYuoJEsfxOTGN8CCLony220G6i7uWwtK7x7rYDKvtV0fASOxRtY7W
LOVHGenDD/Doqj1ZzxbD/PVOJ7JgXun5UbXnnbr8rKFS+qaQ5BAIqNCR3s3KXeiI2C31vPthq+3G
LF4dzkQzgJYVF8yakhjOfS61lRGeEZurwLgareQhHIzlQImi2Fhm8o+3p/JVRrLsaxxSFrQim0hd
hRWmEiiBGabZeQJz9b1XIlg5oWF048bl+Xp7cHTJhxeb4CUkXO7WFzdGk5m1Aj0c777AOuc0Bx+0
jgBUxrvv63u/SGehNPreSzuMyu7lSPkitJJmGKqDLg7RF25iMX+JA3Pc0ji7cuzwMmMINgjIVT7t
ciS1kRavcDlFlVLE4xF0bVGeVbkDSzAWgWP5+JHYz21uxLhmoVanfDTxE7a+ONTPttjaV+YXjRmd
SIBbaul3Xv4WyhsjEA4zPznOROOgNYbkY9A1tuVig2pXGwfQer1PCe1pv4NnoGf3in6vSHMfGajy
nibHFkhcSMqMiSfNlRmeRKp+Uawp/tXWARAfVR2tR9PAh9bLkzHhQer05m+hygLHEoOa1b5Gqa32
4bRXDca5dj5A+o6syHck8/dib/ZtlLVW2dWdhlNA04jgd0bdzNiNfJmCy82MMYAtRV21C4pOdjxp
zqaPajNOd1I9iZ91VIe/VJzd/lTGGAY7Bf8UGrBdPCauSAT6S1RS5O/ge+xfVpDPXwOktBPXiTIx
erlI0/6IdVCxS1Hg+JgCrKgXsS7ta1qr+V+r7oW8H5NJT7ykndTIb6bWgAyXtZPtW1qR3Tnof2RH
hmi/i8IZeKM5DZ4tZw9J1X0FE2vve8ee72JVr5VvcB7NT4GGydTOAAGt0DVy6kczTvEQnRUN4Hsj
hLivnXAuPbXF6/emwbumZN5LA2+9WAvxV64mgeFWK8TGM3xl3WlzA9BHZgja+Fot1BnkOhotQg6q
qVO6a3L4f0erNBLbb0eh5D56Be+v0GKLrS0ZHpUMMNvrvjZgoUroaQJypkc87DA0uJ3NY7jQf3IS
BNsoYTAiEmqOG1/7Ougg0rMWejgwfI2g9/JQWU0mrM5JoVJFTfwhRy3gho4fqklyHgX3da7AK5xI
+PC8QT11C727vGKXL6oO+QJNHW4zjtk6vKu7DrYTag+n0UEKDpiEqG8SpexbuIztMO7AzCtPbTDp
G5ntaywcAQ5koKUxjjgYLfLLz46KTsx2D2OtmpDNrG99o8FIOxWV7De0Tm4cucK6IUUOe9hqS72+
xojneY1wFwIaRqS1GnqEPY2Oc3Kuc1O7sSMBrcg22591/v5SrYZeDBclFDZYWrx9l0Mp3NzQRiE2
N1Zmn5MUZquRxBICC1WyUYNfLt/LlWQodhDFGfYv1drLoRq7Aydvz84pJunUqYLZ0qcMn4otsObr
/YrcEc/MgjLA6HNdk5VsrUe8zwB4n7TG7zZKxOexbzAhD3PLCPxuMhCzQPVo1EGi1Hq08ZnXhicr
MAHNLfO5ll3NAbiFbe6kJ4ELnL7P2j7tbjPFwEZuJmSc74dOiAzgQ1JVX9TYyYyN86q8vp4YljWF
4gF3C9Dq5UQD/c6tiZ4ciluFfd+JJN4Z4xwcs1iI26Gy7H056ro3OMadhoo0kLgRm8qQR4mbbSLw
kcwPtlCnnQNo3tNH6ffbscmV34d3FSeLQ6Xzbq4ihq7gsnDMajjp2LcZz+EozKeIJkXqFzaq5IdO
S/Mts8grYcqCciRThDi3AC5XG93Ed20h3hTn3oLZg0tasksK2L5p0WoPY4+AaQcaA70NLxJRvU9V
udhYl2XaL/f/5S9YNs6L4K/rOmfCDT49w+lBjSpz8soV1oR93BQujABK9iOJJuoMmg2KXA82EqTX
528ZH64e08Bd+q/1+2L8UuuVoM267KxrpKr4NMTq79Yc009vr+61/f9imDWMtlFxGkzCIaIegQwR
eLDxbAttQIBYWZx+eknC3wHRs1kbNjXwXtV+ybpejr16qkg8O0r79iJJm+rnmaLZSUROjHtQ1Xsq
lC1kd+cBSFE0aPfO0Oi+Yw3SRli4Mc9rrSJbchpFzo38ZOsjDC5VlQzZBUgQbBnyvX4m+FreCHrS
XHcE+pcbCiR+oqYiDc9Ta6UPc1LVHzorxSoFV8Ld24v6GlW3zOz/xlqr+CltC1V8wgIHkGQCA7cx
cRgbwKXoFmZnUdTj+WKYO8xrvnaDMXgC957DYlPro74QnpE6LT1TaugwGLQZQozQPBuSwMbUX7v6
uO+IzEjlTARNV6dcFII/IgQ6yVog5WekVTR7J8vNYB9x/RI51pJoB+yakCLAzUhtPMcXB6iN6U6w
c8ynyiqjcqd2U1w82gNCWrsiwx7FRaHUCn0tsJTp8PbMXllEOEFI9NEtXVSmVpc18HnUPusuOKaq
TVQcU3IrD+XohL/gcwbVxh30mhmGKNrSl0V4B41hEsTLPVNnUoDMcGgeiZ6oz5DTaLkLPDVJ9n2o
0C8xitgdQtl6aItQ7W+UCSFt6mkWuAp11KikgZ2Xfk6BkTy9PRFXXoWFNKKSHmvouayBgTVc40Am
bz22kxX/QqlTns+NGdIgynCSmHemVIT/jyt54SYaBCOUc1mFy9mIipyFFiI4GUJDbYk61Z8B47Md
3SLjPtBz6bkBlHRKClOK8SGztoxHVt9M0ZYmBhxMUAlgbVCzuBwfyWw1K9AipRaA03zMG9ydsqKR
Kq+PsvBHN8T4rL49zavb6d+QHGQQHmA9eAuXP3/xClCVsJpIaeTjLAcg9jT2fX+OcPbcUvddbez/
BjIg8NuEY3RhV0dRUijFCdkpjzXSdGw3Lv8wH6cd87tFp9gYat2qAaBTYIOUZBjL5eWd0g0VeNG+
xC4LXKX98+0JvLZmCxuZhUPMVl8L3ZsxAnh1qM7HekLM1JuHuf+goV326LTMLCrGumRvXGuvhsQu
nhYHNz1ROmyX1Zqh7lKXcdJYRyw/0oMNnuKAuuTXKkHWBWCFcnz7C1cpF3gKEKEqqArEDyijrrm0
lVVQc9ARo5lwGvomBI0MxN/i5CkdcW53e0TxEpd2Uv3t7XFfLeNq3FWAxAUI/j5NrCPVOHDWaIMf
iCbyXSDGYff2UOtw8L9vXMqLlopjDGn16hhIYy4SFOGOiWaR7XR7WsHl77wvKxeUin4DSKrbNeWC
48hU6R7Mp7Jx8a/Cwf9+wdKpXqo7lDlXZ19kYQPwNLKOYjDiz3iMxndRZEQPdQ78y6UlH97pZqwd
sP8rn4x+xhR6Yw6ubCtYuMjnLMKK3D+rDLcBFd6E9Tgd00ggYtH2KipsMErupVZYAIvzMcWIvgpw
P5P1L6bgF6XVeIBF6LgIPUuelqfxYzjU6Qd1EshRkPfoxsZmvLopXvzI1fuIW3ZJuTCysarE7rwo
anw3g1Q7hZWe7t+ekCtDUeLA22QpAkOVWK2IbERSq45ZeJrQZPcsyWrv+87AonAYt1RV1tUFG8QJ
t8fSpkBcYsH9X+4/RZIBOJdERk6hdvcpEiqY0xXadMebrbpljvEi/IMKCSnQO5U6yoiMgFWGt5u/
d4KXX8IVzQ+hoU7B4/KXtEnZGtPYhmd1hHHgYHv1ZOV97o1zEW7ge1+fOsaCHkJSToEDoMrq1OW9
IapgpLA/lPXE45PW0beiycvP4DW05641lMe+aMbHvmR0QARYoEGCNKTk3cffoFzNLcdPoK5ETHX5
0Xibt0CQHejYGHdEuzqzg2+oWY54lgMnOEVt68x7be6Sv1jqIZwcouSN5NYoJ8XGe3xlTmhdw1ZG
Cg21D273y58S1HWphQXIHZFVpm+kZuNRy4MIGBuSb/W62GnaYS6TM2XzBoencovE/OoaAOPA8HQk
sENBd2J1DeRKKmSlFuHZxKN4L4XVgG+c9k1JsNlT4CG8s2FtG3R2EFRBmYAeyNINufzgmv+Ok5MS
EnUUf9vWACYwtLhYNoXhYcEUbOzvV5/H3Wqiw2CxWzDxWENGdIEnTFDM4VkiULnJy7C57RplfhSZ
XruCATcWdNnDL9J89jXCCqhqUL5js8OHvvy8KohpXmGlcYoKM3loWgj9kjApNAir36cZhf5GHm7U
2BIPb19frz4UzWMQBiwgtwqvyupKKWYjrFWDdLDoGgOT1LJOPMxDok95M8sAupW86De+dXVjkkst
iv5oEbGDbCg9qyGbfkLUQ82D0yhXfeCmZoswXSKqsPPrUNoSsbwCTueVYreSIXB4IZFeTm1hDFmj
gyY5qnPSoWdvT7QQ0IJxnuSm16ickII+t8FYF26djAiGjlKT3zvRKNB9ZzqsfZdwvGkoapWJIBqi
txs0iuWwvlj8fxMC+43OAPBGlBZWv9DRpwGejZqeEvDUiTdFljmi8BGNeOAapdHuK5ShkkOmJ9ZP
uy2U9vMYSeQab++E1Rb871cslVZYGov6x+qaHQDgdjLI/fMENmQvVbN2FnmV+86kNYgA1P3RLmtw
gbF1entg8ocrE0DSSGyM5iKZ+Oo2Y1iI/qMana0qq29GossD8E6sthMaufSWFtNk+vEU8oFj4D8D
l96k0lZiyeTKTj75NbKGOIAn1q/IqlScCmL6CnPd+NlQyuDtS8WNEcg4R+GwuHtiWYJ/Ki6+NEF2
M62ek8PpO8uJoblixlM3CrPfsOhGPzBak+S1tIHjJNauIGE4DDOyRqYq5jNPb6m5USeiu2rQkEmB
EvjYQojaK5RS93R4+OUcIKIwFNE6N8kMDMTzIAt9lId1H9bjtymkxSlFMDPSoAw/oaJnHlCAQWsG
MoWXQvLaYzude8nQQPyGRf+kh9jNpEWS3mgiVx+SuH0qKKv4iWELN46yDLSiA++qVcVdojbaMQkj
64ythYxdeUhnvAZ7lVGzgHs/5DdIBepPqii+lqpV752I3lvB1vO4LeZjUovem3RhsAJmGH+LpVm7
XeAyLqtSHXu1Kz6qyGAmuz7HBTNM28iTeil7qBLsDMa8hsEVZn2znBsBWW8Qt8ZAdQVGZ4dW8mj/
kPvZ8J3clG6aNM/RbLY6FBAidTeXUDCFrS9ZWRt4agdAu7dM6aGe8NnTQsnq3SQ2stnDJhnVX1QV
vQYT87OWhsHS+jPOQTb92dir104JF4JO9k0+9wo6RoVIoaY1h6eEDaTuFLZB4U2yifhwmEzaTRal
ZN+0M9viiDbyPHioN4bpfuim4XsUZLG9d5CXxldAjYvSB3Wqhi7hM94meNfyV8MS1Q136vssejdn
H0m2RVhXA6ywWOhcXoRdODqTAu362CXCOgV6SSVnRABbmcvef3uaVsngv7uEDGVhYOMtwsN2OVQ1
43sF/9I+TqNCLcYMHfMphhObHWT4aZGXwIVRvX5ywi2Q+7XH5eXIq7gEgmALMdGajnWKSnLuaPOH
oE/sfdDUW5JEV4YiCKaQipkn2La17oXUGAGKkSHeHe2ALmigBsa3GPSl7qFaJfSNxOvKaETxvNQU
bpfMfpVnlNQnEVDEpQENaMu1OiM7mUFbnmTkUndvr97VoQB5whCgLsqDdLl62AHIRqXHaFNaY46f
c9wZX9RCymzXavpmev+H0TMF/sSugZqwTmrsqF+ChNI+QqxRfDXiEpqyGPZBILbUg1fBzrItubVM
KPTEWEsWf/lhShKNpa5DJBVD3n+OY/Qz2j4OZHcSVXVG9Orb2xN55V2jWkZNZOmd0F5cjUe4ZaKB
j1lahH5Sc1Zw/xTg77Lgt6kWokpcLvZypxdjWXp93ZfSWdJQEXj/BFOv+IdzJQAy1529ei47MLhB
hHrGRGcuQCQ4kUxp1zjoU7z9wVd2zkKtI4QhRAfes/z5izqhinMGDpxaftaqvNO9pAsDy4tJkCmY
FxA1NzbqEhitAieGQxoW2hCd0/VwCR7PrQOA9thIWvwTSz/9b4nK6cYo13YNwgAKIwBig/l5+VGd
BGDSzhwL+Hg7dfvR7tSf5RDOH1oWS3ZrpU62YIn/KurrL4PovuAlqTNh93U5JntX1kcspY+2mjSd
l8CLVg7OaMfhrjKjtj5kls0VE0iBbPtBrtKAH+r8ECMZdlf2Q1O6cTZEi3zeuM/DLK3coLWH4WAr
EeFSS8n8s1Vpytcmmcw7OC9B4wNEMoaDUIL0B5dzVPhD3tQ/g47KljemcnkzmgX1fFnrx8QLEykM
3MhBGNrVgC5t7dlrJ2dJtUm/YFFyAVx+P2XvcoBwih6DWZp+2DbwfjJ+iC6jkJsOOXdTUKaEd4qN
+luulhtn5trOIieDEULXA5r/avwS37eIS4mQnNN6HkzJOKA6Qd/n/eeFsgb1E4BnfNRqGKccpCgb
MLOzQg5NUDksBm+ir49d+u6hKOCTWdLBgXIBKOdyRkVqVqMNuvasCXazXxujOAiprLN9Z4bW+zks
C8iJOiHhBtoorxrn6FkFeoZNY4A+hu+UhvwNwm/rKSLpHt+ew9exBkMRkJFBLfSdf6WSF3cOhHAc
i1BdPYtufLaGmTC7Ruo20a3gUEVtetM0hblxzy3rcnk8LcCf8DwWNwru91XGpnWpMzZdW51kobEh
x1FTPmQDjHstqzXPNIstcuTr/Yh+M+ooUAeQnEA07nL1GknMRm2X0lGbLMnwpP90wLqukLekNpbH
ff1plJZ5jmltAahejcTrgMshRZ1TmZno+GdB4kep2sD0Euq9GcTCbYHjuIkkEr8Ohv5oBZGyd/Ru
xv0SAZcub+L92yv8+lUB0UTx7x88mlOymu3UyASvNoYthhHPn4tZiP1oWPWD1HbqBn/nymZanKqx
F1n0iiiJXM7zENskJnWRnVNUe0PSrz6s/DmtHVAXErVdtxvT8H6eW7X13/5I7R/yfzXzpN3YxcLJ
QMxtbUqhqoNa5y3lRdK3nopIGndfHKHWLmzKwZVR5Dv0dldTiMjt2e3loj0Di7B+CdFVs5sGyMK5
tCbVrziJdYmn9+hd2I1jH9I6/5VJwx85TobEbVQJ9KiW/iSVET/CUpl2ZCvKAWBL6zpx2X3TAqCB
+NJNX5SuKj7kuaSjoQ09R1GqNKEAW7YHEMvDzYhi7EmJQ8njZfiV18W8swrT3I+KVe3rHFHMsR6a
U2Y53b5oVEy18iUTD6a/XTgZ2F1JKQ9KASTURcOyfSwL/Xep9trtYI39fi4laW8GZewiRVK5Nk1v
zrLoQrdS7GJnW4G6zzQtWaSCotFLC9n2YN03O1UT5b4KkBOYc1C8QY+ZUBHJw6mJctOHV935Sdqo
LqqV7R36c80Ts1x4mpz+Kkxtcp0uA3vRRTWC0ZrtV7L015JSyU8jbb43rUB6NHtVuQVuhwML0NrZ
jfr50UmkyS3I+w5lrUaHcjbjnarwSGHsh3xRnlQ3mQjHfUA33Y9tXXJFpTZ+Nap/wyIY9/aMd+jU
gfgPC9P+qGgiuxkyo9qJEqNbLP9sL+i6cJ+ks3nfmQ4m8kuK7CmjE6Pf0gOmkKuUk6mm3Li0YW7V
MCDG1IxAQF0I29sxMopdlPao4c2ycVtYreTXHap8CUoFfsdfx6gpQhjMkaedjhbMcvz13VzNHPW5
QK7MVCRXreX8wN0wHORJjF+GsY0/mmjinpn69ONUifgObGR76KfAdIMs0w+VlKdPgZF1nmPnDshl
PElStANcI66mXZ+GMsYHY+hVsSxhHVFKOwubASQacsvV59D262gafASt+wN8M+m2jmeZwx8b+36I
KVTUQnnAah7FftTwDonVtnB18/RjlinmbqbgeudkKsIzksXDl8tKWnmwfGyTekzHElL6cU6zrI4+
5QqEIft+vIXD922GGwXgKtAeIMVbLMtgJz6A0vw5r0yxL+aS2FbG9oTPGiJssBThVzXNX/S/TOOY
9mr1ECMwd4sJsfRDqisWI497UFxRERmlXwXIU/qNLE/npGrbL7mVO54yh9hjLZ5Z+M+OH3tJUQ6R
HgIonSfnLtdabWcYCIrPral7kRXCNCzMng7AkAMDgchuaeN0I6Wz7Gp6IbkRZ4r6BNITYdgrR0nE
odvkffcchg7KRZZah65eZd+x9WzxrXLE1ym00lMWp/oexFnl0UArS9RN6v4e5V/+57wwFrJQtkfK
Md6niHpYHpcZZXiz0nyLAWHUZxXVtbBQSfjrOYnRiNKDAnOvwUQzi4pY6HYDCuwl3XJPsiww3rWY
T8WMQFFrxxqLHQZfjBnfV2vSB5SN7EH+GoS1+DBNeA0XAMo/12IMj1o6aV/wNvgWy3HbuvNQJ89W
1fWUjmATPEeN3HxEvS+/aRZE94j9gOOWNMVcq2D/cGUOvoPQ5i0MgHxXK2MHiLXhEFFX+mF0qfWj
mZ3xbwJfzkvVbDjMQRvtUnCHbt7LM046YrilXYT9NX3RvaFGMg1gqqajplr+IPWfKwyKvVkoKU2p
XFU8UxkjgP36sJ/Sqjznufo8KK3tz4WjeEml1Oe6QHBV04b+ECSIuIdpzj8gNZLhWkkp/7bMnJqN
GlinXJK1r309/q4pcezQUpkRrXak7wNuTgc116qDM0QpVvfo8JhqajwYdoLyiqTK/piU+h5mk+GF
9ItxQQnsnRaN3CbOKHaDpKp/kqqnHDr3jtjbtdwdNRyvTk1Sl7f6PGIVKPWtr9RtNvplCzpqHlsG
jY3UV0fEkeui+x7quIBHWTeftSb4PnWOth8UvTiz78tDlVXBHjJ94zaGg4SyLUjDNYlPo82GODxQ
eLmS7Qfk0/s7qQmsnSQBeKqzdr6XyiF7kHCH3MWdhXGGiQBQ5Io5e06jdIse8rriR2keYAIIWFIB
EFCXIYHacZiMyrJOs5V/0GLfie9wmUgOLRRDj4KDdDcFra5thOtXAj5iS6JLiMSwp9alCtmZ4nBS
puLU2L35e0TvG5m5qN7qab7Os4ia6cRQowNdi/Dd5cdhsh2ZUzZlp5Jr47mtyvghKuLAhRROH6hC
ZZvLuoKGaiLqhbnAz7eDnitxNJyEpYm58LPxyLocnntTx+5SaU7hiCKWDA7vM7LionQnHEt3I9iu
DZz11Wn93/eu1SFTp6G1WwH6mUrLuu2bbj5NepB+fPdnkbMq4JShUsGvXcXQc1uRU6agWVt6Tgq9
rcBKXQN/H7B50XFCVWar7HllIlFrpqhL/wQh3jWfNwmkYqxDyz6hX68WFO4c6dMIr2P0usEUSJfq
YqOafG3n0C2CMrUQLIAGXi5dMEHqq4GtnhYhlb8oxmPEnBcIucWJ8m1EYG0/NTpOjR2+Vo61xWn9
V+5cBctURuhaYni5SH+tapRYN3U5mBI+eNTSYm+1qfYwRNhJuKrd5rEL90jHYC2X5t+6PMM2jlmS
n1ndp9mua6SJYEodc9t7e+GvZCqL3QUkOphtS5PgclJGvWq1RE8JofQ5r7y0qf+i9TF9paw3PL9r
KIYBgcTtsOh26DAWVlWpstYmvUlHhqoy/b7NBvs5m7BrcnUzN97piU1CtJRhcHdb3BIWYbnVdxlZ
NuX1rB2luZV/GGEKtdLpMKfME3PjhK52MkPZXEk21UP2FIIc6uVQKnmeRT0rPqsE76E35Kb+kMla
cu6DRPksFCf1357IqwMucqpkXoCq1qn1BHvVRFsY912nmRPPiDK52Pc6Lrx5MhP2WUFVvVNSn4+k
ybmQwLgbFtLJaj6jrK1aa7LtY2yIBkq2FeFvro84OMZma3wB2oAIBuG7tXXfrx6zZWCKJEi7LgrA
nNrVrsHDC3hawv2XtN3/UXZey5Eq6dq+lYl1zmy8+WPPHFCUL1XJtD8h1L208N4kcPX/A+pZalV3
tPYciCDJBFRVkOb7XjN8tiBjrdQJTS23bkbr8xAr1WVKLctLKmf477Lcy61JB80RKAJDLAFe/7Bm
weuiC4R5s2YwV1kaGBcIKd+UpFVW+dhNa/RS+5XRTcm3sU+jNx6rq+5quTtv+BwAt+de66q70qeY
6TmYuUPjtPFOL8ytnw/eVOnroS6KLYokxo3uN/q+Mpjk/v4JW8J4P3RWy80VpgKIdkO/R9Ll9Uef
LDHC0BwissYQa1dDaanvKotIjlvnKEmvysTIolWaqeZ7XorEhCfdOA/qGATZh0AzohZ9lEoO3IGh
OtgSShTNrrME6s1dObDUx6owKrZmMKkf0iRUjjkmTI91DNrAZcAjtci8zI7WXVV1d84gGntFSCev
cYKKpH06GnW9LVG1vahMYj/4raIR8whH5YNV+qO1VgNL+KsqGQIErjuleAs5ejUmL98OYjc8EyjC
MM+6/nZ6JPCHsUoOiP4pd4hi2DetKd5KTfzqyQfaP3//AA0YKl//BmVTCKfRq3FXpda0ycnLHGKt
gH+Io9z0TkWD++C0qEAoVZnufv/7/9zD0KdhhcYUCycAupnXt4YUishx71g7R+3FTqqcaAuQQN2A
+VA3wrbj/25W9fymISC0aPMSXb7qXbIOGKihRDAZ1KCD1GBOqwritIsgbLNnJqm8MepdBc2e7zdz
swDiW/MHff35DHK6DAstBiE+kzeCVEVcIts2W/MSdS6+Sr2qjiS8dcPf/P6b/cWPSm4EmN8sK0Ek
9urOEMIiq41LZdfhX295UTokYkOUR3dWo5IF4ary8alx6YGLd5Mm+W9hrH/x6GJ2SlYIiVeIe9ew
LUOLCgPfy/RQFSEojEhyBreIBu0tweWrecXzN8w8ixzUjLu8HhTDXMlqLWRiF46dfFunTbGJMbc+
Qq42Hn7/lf4EMp2lnU0EakzikEwk7aue0mqHUcNWOD4Ip7hTSqIhXoek0LiKhFC1jQQXRDB5SqTN
JEv45sYCu4HBkuo7uchuf//P/OLJmgdKcM4MGwSkr/6XGa5QoLVKfoTbbmEDfBuQLCRiU7RulY3j
Nk+RC/39PX8xUjChRRCA5ReC4D8NkWVOQNJG7bepa9utWXQdEcdHzEmLs3VhS4/+nGnrR4vVf+3I
b6CwFh+tH8YKeNpQl1nwkfma8Z3XA5U0pPZgQQ4/FJqwJS+vuvhJj239HKhaevQVuzk2sl+cCaDJ
4bm3uvTB0Qzw7p3Z3eXBULlEgYrUBVXWvatlRUS4hyO/mzmZ8UlpA+ctRPjVOzD/wxC8wUry+oNF
vUYLmK08xpAUgwOyddo7gtGN5CLA2+re73+Xq2dh+WKIyc8aXqieM4i/7mViVAZrZwKSCcwcFzJ5
HErPsCvr3dBU6rlrte5eneiD3xi8f/Hx6F1gsDM55D28zgj0jSqMvMvhBGbF9In/wtJdzGmBLP7+
4+FNwge4/uVJcgAkJzeAVMA8jPyQyNKNMWb+DdWy88cinIUc9K3RYj8adlb9UJkdIDSFYYOuPXqv
+5NluL1dzpHmqT0PqSG8LMKfK1dibU2cK/BkuU8uQ+0YN21XpUe+0mnHN5h/caImRijWhjubFOnO
jtLgKEeEReFcPvWD5WwqiOTHOgmQ5Gp060RQb/IAVrQfy5HgVqb5zc7MpmKvSnWxAeqDP1FnOaUH
sa9BZ8jXgMPgSuyaGcKp2dRjQBwEybA2KsfZN70oXUF46TC1g/41LmsFFKivQ9wIszXCXOq6dHLz
lE9Dv2rrWscqxgljV2Tx+BCqcXwO5dTZxqBsNlOkSmAzp6y5lXuz3+PLjFIjNrV7lCyscouyg4K6
RmK7IZFpb2RSdSryqD0hSzC5Va36m14WBVi9Mjn1iZyDfh0VTlb6QxrmfxVS8NR3YbOzSvEURhFp
cFQ6DlGdyadaDVr8sDp1K8k1FJcy1FgCE2juGha8EuAaVxlALI6VLq2rgbFhDsifJCSwAItn0yYj
bLtCpiPaWIHZbqVwiHZkODJXHm15hca+vgK1RTSMcP2uj6bGVfo02QFEbs6awIAYraBmFQLk8OQy
s/csNsZw23aycRcPU3QWWdZ4dj3p65TlsOrpWRudjToIuUM/INppMJzwNdsWgAJhmqvB6kCopGlU
3SSgUl3k5ZSdXAxAFPXe1NaRRcaEBGQDxAmbDVepR7Ht51WcVyF9cxiEqW8JYxP/U6feleRB5tfo
HUTbJ9n+ZAWxQSy0BfqXZQHu3fJRqczJnQayMRqQyVU5zlLwArb579+uqwF06TwY0piBk7YF/nM1
JaoGJZGiljgXcqbOBjXLVHXTMpvuNDWzHv/re8EDmUMT4OLpOK6CALWsZZXc19Y+IMf4nhXngHGE
MImnBbr19Pt7LeI/V50GqzlW5KAhMDBzrm7m87lYO7XOPp1yqVg1sLPEeyVNkwcU5uwvrZIYvjvG
IyCxtkXdfxU7U30IW9PMvDpy/HDXk7M4Y5Oa3USyXbMQVGPy9ER/ofLLA/ka3tEBfdeCdETaOvpB
KYq+euP3uRp059+HYY+JB8I4887VGkAPexbbtggOyG0GK0A8dBVT1DX46nTFxwL5I4R4x2xThs1H
UTVvqZX8Ymx5pc1ydfvSgGMoiT7fK3LgbBOTlY4Ta++1IDbXgO4fpaHw3/3+l/vVLTHLYkCCxzOz
h1739o3jO/xsNcZRJqgsq9aLQ1RFNQDe4WvT8Vpj0ZC+kdz/1T0JcMzhFWjOADRe3zPi9Z8I20SH
JJ1TMIWMObvbNFnbgU8G1SScqUOWpQmt6Y3RDTT3z6MbfLF5qo7rGpPlqwe191G3FjIW1LPKhyfU
NvDyfCCDm2nFKvO7AkhKVXjAj9I1qmEI3oY1fJYslJGM6TRUV4cvPjH6LT7uPaB9VOzTKcacPpxJ
+1WGcxzn82l6gVG7SI+mUcNEGwppBc3APBOW9LdqbePK7gO/bQt7WDtRnjyVvEDraOpxbakCf9dV
vvDUSrI90u7+Tdo5/TqOIBGHldIwViSQTnRJ3OYlIi7GqLaHKsWj3WDIflcg2nxM/V7e1YMRkdPO
7ScNHzTEMiIfRjmo7krTk/VQRuku5m3eTVbwqSlN2cWbo1yjUAWZznfIkZahfZeoSuUmtjacyyyw
mFQ5zVHRq+FQqkZ8DDsQvOvJqrMN0uG4xoe5th4c51FOy+aWhYnmRb6dHpHail3ytbaLPmflVlI8
wP/srLPjR91KCqsKkRpVf1JDPBsiHeRBOaqYqaRJu4nTUd6MhpLfD45auTD3sHE2dBLjTtetcuax
+6ath3cNSpb7qp+U9xNa7G4fJe3eYPNJtkTk1kWPQSh9jha7ptlVwSp1MK9zo2ziyW+Czq2naBaf
ZdgZFJBmuGj46zqEDmN1g3Yey864keUCnxN1CLtvo0ircy302lvAm9gXBatawvZkpQX6iD1Mp1gP
VSsUtw5kGQ2g/oM08JGMaCgvhQLfNhjbcW2YfrXrSnuETCmYC8h5cyqaKHLpZ4ONnyTWJSFqtJd7
wyenL4z1JHzg84kFtT8J6hs9hgZf2IbtqaPTXxy6EVSxzHe1RTIWE0VGaqlsdwyX3YM5auFfraiR
Uq50JE/jQkMGq1PUh36MbkUT+feppMZHGZTbJirRGTAQiaqi9isQDv/QJQhgELQx1n3sKNuSiW/h
EmkYEeu1R68ayekhZSm5TdSgLBaIfN/mcrkKcqlyZTMxV/3QFa4sTCZubWUd0VePS1cZCx0pSLXa
BJ0WrYNm1Lb60CA0ZqIDz1J/uEmEKNc4aA+fGM0UzxhtZQ36s/o81rVzgh/jxy5amo9KVjLs4+Gg
foDDNO7jaSCMOGYtngBtcAqiDip31IHTaErFMxPpoHRN5/HY21ursvxVG8j2Oh9C7ZHJVeI2CWKL
eafdEJ9Eia2KIj6ClXpR17cnyRid1aCUzdmpB3kvkEjbEgKzbmQe9tsQhNKlS63sxLMvX6ZxMO/8
dKjOStBWnh8p+rtQayOvDJnBlmVYHbtSESu9Rr0GT3ZIFAUT2r6JPyeFPriDomhrfHSKJ4CgF1LW
6jknhn1sJfGtS0xxmLSqOaYVTW2tql2pBp0y6sj1m5MFXFpzRgTezCZdx4qwbnIQqh+L2kIux+nK
jdVryiZAPPUuiPvqzIqe+VBG7ziM08fIFtIjSmjqjpgC/RWZ7AcmoRZPP4n0ydDK4wy028XMw3H1
Du2bHhmKS9zlyidzVMtPFTDRYzw6KlPdBo2KUPpM3uZP7Mk+V3Vhn6VUbxC8VEq+w0zZkBcZVyOK
G54ZoHHU5LqzttF8ewv3+Ktpi6Ey9s36f8QZrk1bpNHPLK0RKYmSqMuYXNb+e9O3+srLKluKb7Sh
aU85VjubKZXSRyseGals4dRPwyALSEBDNavmdfH018Rq5J2epkZC/zQ2D1hhjO/iDuQOUvWh1GzE
VMbJqm8MPJN+P4b/QhhDn0UDEWFAhgFI4FX8qQ1gpmh1O+2nURq1A7DN/BBMYfdZyHH/WQy1f29Z
jXUwndS8TKqo7nVtMj+CHIhuUz7/Nzt2+q+//6euYmLzVIr/htQcXrbMvK/JVIUKNIDclL+PjQT/
D/ItMJ46sZHSnnm3ANQ3+Wm9J3gzvhXo/nmWTbiEEDdhKmakZBhezy9gqRWW3VXOPu8Sex0V4EHy
qc6/optivZFNWCgkrye+3MGGFEwADh7O9b0AA6hlAk7oUBlpeO4iU92palltnMLR1pDJ0mNHT/sx
rByfJSVzHkLgKTQcYX6uWSTwlBfJ+wxfxr2SF+ZOzKaZUjR0m1iP2rVZC3A6BVqM36bMkddmzDi5
6ew0uPtvfy0ow2hBzqRPJkWq+vorq6cy0qMmSw+y0kU3pd2qd0UxxR9kNTUeUkeMDBolJgswsoY3
ZoM/MyN5ckEYkIgi8u6gTfH63nhQ5IkeYNVd1IkVb/TMsr3IlKUPxaRmeyUYgnWTA/5j1NWmLYhv
hJE1wuUPcqE4ZwhlnVir3dDeAhgz31oRXMcheY5f/XfXP3BjSImPXjipKqeo7oUWROdkkvRvgAnT
rcXqADtHfUR/TO1DEEqYismzafkYnrOwgBj4+99pud3V8zbzpjCTxekIkb2rZztqwWm1CRoCqVAH
/zFzELxbW6TB6zPxAWYNDo/qU6O2IvAMxyf7S260XmO7Fe9ygn2bEhA/s6cya4e1GIBpuaLT/M5V
M7wXMFCbArds4uxYo5SNErEJeusNcOuvv1IdGWgkyInVG1cRps6y4DNaob8PfLVdMQRJnokT9WpK
UHBztB42kaaXm9YHNAr6DVUzvzHdOgOT+vtv8+c+CgQ6Tx0xVsAKvL2vn7zUJ91o5gnw8C6LtyWE
6n0cJuFG7ZGdTZJW9VIz1d63qSTtfn/nn5dALDER0KHXhqJiXBML2ho8mdaUw96pnDMgpdZLMr1a
j0XKQG8q6a4Nhv+a4YQZKerSvOhEHhTUSl9/Wq1WazBN2LgPjQjP5B3jRxBQ3cZ2EHz//cf7RQ+M
HtIMSYflRCz2akAaksKxQ4JRhxLi8MroO6xKMrl4GBsremsQ/8WPCGwIjgbIk3m8ubpXk8ZFpkyK
vw81XXUAI9rir0FpiBU5YVRd+sk3PgZxbpnEnVIc+/7rT8rdQUGgMUZi5DpiYOcGIkgECvYQKOKH
SU2UlaOU0q2dpv4b7/78Wly/+hhPqiBdlkTeVepQtuq8ivy6w05NzS7Ad/qQPLVtik1l6t0lj/Ti
LR2kX94SgWSAUci8EHp+/cg0Pa4HhmRM+9YZxm0G7x+umKYeUt/5JNnqW/pOC7n7p48ISwxnBwBL
yjXIDSSlKWlEGLG3aovhxhGkC1adkk2f+S94ckABJtU+ksYkPJToL86h5xG8uCwS7Rs/EmbMScoU
2UVGgMEMZo1irBqhSo5nFEph0ElrnbqTrEoxXeyOpQQwedI5a1wIsuwgB2P/EPSG8h7xDlbDzC/a
u3hsJpwjJWjNK4Dm1VvP76+6w5nEQTyZrgDE/VV3GJio7wplwpICftkJ82Otd4c+aP6sBpMUeV9X
p9Se2m1uq191CxIzyzfkxH0peqNT+hnNRG+EGjM5cCYzP7OKwaOasibV5r4bnE5y0Y7R1mmVhRZk
7cpOD22BSs4u8jVFrMWILY5idqO64tuHGRCWba8TYfSTtzinP0flSALSO/MHQIY44+uncKhRLFAc
39zrcl786Ueaua79WZFbtTASLGFB6xmx7L4uey8Laue5M/ufb8P/C56K2+fnr/n3/1L+VpQj6OGw
vSr++yb6VhdN8Vf7v/Npfzd7fdK/L+VT/tDWT0/tzWN53fLViVz/+/29x/bxVWGdt4SA77qnerx/
arq0XW7Cfzq3/L9W/uNpucq7sXz61x/fii5v56sFUZH/8b1q/+e//nDI/fzPj5f/Xnd+zDhtywfJ
08f8z+tTnh6b9l9/APn+J3YB9Kn0fGjjLJpD4mmpstR/EneelWxR3cddYh7i86Juw3/9YWv/BMpE
+hiZBQKPYMb++EcD9ZMqw/nnjAIlfQeYDqlP44///G+vfqSXH+0feZfdFlHeNnyW108NozozWWJZ
XGimKSO98fqpKWBJMkLF4saePqdNUB3HknXqpCLL3UkkN/KqyksmQhxcNljHsFZbdmf95OPLOcsx
8XfDl1NKSCZq04pT3vflroA84BZDPs4G7Mi1PO822SQfY4Ql3CSAZvBclEr5SP6Clkv5h93nkxB9
QNjLQEIxAq6/MVMHB2d5tE7LxjDCvn8uZ1XX9S6MJxad6XhMk0IuDgqi8ScpsjvyGLXwlnNABI7F
IYdnuIcAv7u+TpsLg5sN5mcT2zeoOlHhjfy/q17q6lNkjq6wI+ewlJaN2vbIWD/XkmzFZpxA2ElK
vzeU51JZ21QsbVj5bDqwXkejHMfzpJqnWO5v5ADscjfF5Rdfjy9jEoXvhsA2j5ZVBF7bKMUXsxu+
WEUc37d2X28HCSOeIOmzoyRiG1OolROBqV+OIOuev7G442F+NeTOzxC8eoCUqkLPDF7r6hmyDCNu
MI9SbsxEhcGq+e0hmTdNRxYcbUfCrmWbd4elZikue0QUR8+Rg8blLSgPy0ZN5fKQJgE58aX8w+5S
dgqkOrHLbddZMMhn7DIj3GQvy6YTSnopYJcKG6ipAAlysNsuMVZxdGI2b20dQzqleUBmLhhl5jnd
3h5k40tM6FqJFPkT+TGigKlsbDrfzN+b6rSJRffISkLfhrEDkTazfU9FcfBk2L19gnlvn16Ky7E8
L42tXqofl9JL5UtbyVDH3vWjwBNxvc+tbNwYcjceVDsdDzL8H9Q6/y4rncjU1VJ+rlpa+Y02Hvqy
/U9TbW7/ctKy90Ob1snSfRvpKxnRvwtB9+wmbWyPtx4sao4cn9uZSUuK1sZMSdjDPu7l0E3ReLmM
k3jC0aK+a0uoMuPko2o8mObxZZNZsfVD0bJKm5RuM+BUQztBuM3twzJbmzraIas8b7/kHRIbZkoM
v42xX8cG3T+okl6vAF6HZDHtEmKahevumMZrdG7GO0MnnW5HyZs6vvOY+DKT4skFNAIkiQQISAW4
hPOs+YcsPmlVC7EyLb1RkOk+mCJotkbiH+teX5tWovcrK/4SiHJ8SMpJIvIcpEStfbTxWIwJoT1W
qVqcDWLhmD/Nu1OBeNvkd38+H8OYzYpq5UFR7gLsaR5kDTrOKMv+ymfJheU7IGjS6gm7Q6UpEFRw
JWEgv69gTtxowRB+gCLxqUmzc66jQT8oRGe3maUHN1GGRVpCFGIp8YD+MIZ9Hyd+HBeM10uv52/G
mkEUJEYZoq7HBW2sUEZken7Tj/XORyb8BFe3Br2NKv+yTSylPPW1VJ6ey8tu0BMnT5J6G2hlso6L
iIw5aHaSK1F3ruLuaxKRUMCI+8+hMOnGpOYoJKu5BJPm3CZ9Ra5hlA4ZbJFDbWZ+7i67g4Yc02rZ
xcDcwfBpbvW8+0MDLe/FCvMitx6mATn9tj4Dn2XFr4pWcQd1TmdHxrFrqn7D0qG7KEZuGi5i7u/z
AK2O0HlKKsj16PDp+QmIAdTLZTeSu/yklHKzkUl2uKgkFm8ssZeAxI8PIhYESCPMmiFkGPnGrx5E
ou4AQAmZHmQhZtF6VT28bEpZ+l5Ee8KayVL/KS9t+uXgVfPnlstBFHI20aDku5cmy97VZcau0J5v
2vDP/niXsrYaV241bW2mUntq2qSG8FrFa73r5YbIiJGchFLOiIcs64FiZStDaprEW2ri0aYGSGv6
vdEg5fneMqPd87Hl7HmjVyU0yeWcl5o2SCKIcOYFqSMuYy2XmVtLseTMOkJk7pxiYjRXyYTU+Ckf
ljJ6ANNhKfJKqhu6dzAf7dS+V9PiQGDlaFZ4zLuIRdWulUbG3lbQI+yUQP247C3H8If4YKt4p/bR
CItTW1dt7JzqAhtjWcSXpSTNg8Cyx2J6emPdfJWIRaZVng3oZtYNUYlZ6+t1BzU4RuALBEwPoh4z
4rNCvQ16cmVB2iQ7K8i12+UYK3ux0bRuWsmgO90u0MIRwQfQlJlRlefOZlIUSkyu5lLrG8ksVsZu
oRckDpjTkGEuzyJRS3QIg7+yrpMOpP6C47KHEJZjrMpG49V8XdPrCO/Bv0MFKgynPShOkbtmkcle
qFrChTJk66u6buwDyuJE1jvmI6M00KgvPjpq7RwSXLyOklk6sIUVqExqLJN+ofiyqWEu/1BcKpg7
OMc6gkFDxi8bT0YpykNl4kRj2RBCCy3nX5p32zGRCOf5zWVAWoUuXAvCgzHX5HKToKChf6kHP97q
TfXRKB3/mPiTf8wA3tbuSxnE8/eal2Po00BnNXA/Zt3pyUBYCyBZg+uUfnZnoDTw0A9+vyllXbi1
rmIWodLxVJV4y6sGKdfXwxgqcPh2zSA0lG7RJLyegElG7GR1JPwNACZSWLZcfiyC8piEbXEP2NZ6
8CMQ+5lZfEzsaDxZNZCvZsjLj3lrBlsb69JN2IfVlolxtNb9tLnwlnyMgkDfF0xWDffvY05NDjJU
RXNZDsXzXm6mHzG5AGJKXnmpWw7/fc5yHTBu38/5+7g1X+ul6d/HTU3o+6Wkac24gwxfuqwC2gPY
+tSVkUO5t5M+v3d6WMAj3OnNUlwqDGu47ckYnAgP5/elOrTEoeXdUlpagZ9IYM8bxurlQlM4Y9qy
AD3/+bp+nrybF21b2Umq47Lpg646tvOmS/oAzJOReUtFE2vV0Qb9F+2Xchaa014S6Nvpcvig2xG5
vMZQ9qNWUCT7dWrD8UNMYLlgGMzws+Qp2i+NZZhmG5Jwses3rebaUSTd8Wr6dzBbHa9UpnG9HIux
Hb+z4q7C/7Ey9ktxqRBd73VJVl+Ws7JwSHi/9Z1lVaRS+gxnBh+HJTjw1akcmPkpJqGxv4tLJcHk
+i4lMbq0CIyYFvF/ioUY67ul2XLIntSL3pTN3ZBHp9pSEsauIhndgWt4CqFNIppyzOOYZ8PNc1Wj
AwNYqpaDcGeHYrscbMT0jkTblzQezfLsdLyIRncXTKaCnUdXN29MbxZG5o/jLfwhpjYzg4NYIXHy
qyhvqo2RGHzN2nekeovRSxEQwOSgdrZFIzIXkbROg8csnQbcF1ZNMZ1blGY/TEpnHJtR+EyCKMZW
221b20SUYanNq9yTQ7maUQy6FwHe8oraru+nKjwwCcnPS0nqeqYTTvlhKREFbu5HowzWaomQ3nJs
2RAOINJdjGer0mEW24FXE9y/hY/Nj/LrEing+q6aN9QLeXBuZaF5SHg6H7JgCzI1/Bo1ebBGAy0/
2kGi3Cl2VLiF1oRfbVn8ibqNdJ+p+TtopSdTtOUNLuRbXJmG22Xj68l4axNntPyyPbwcN3OwDhYS
r56JU/D691NRkPmvuzeVsAlgevKHwPR4d6+7N4Lx0BZlZdqXyViufUfNTkVgMydZdqWwZJeJcX4y
CqAoZUEUgRRNflqOXTe3Y0w73cou85MKpAjfhzDcXDdazlyu0euVxbqpYe44L9Z1DH5205SclGVl
vxxbNpmIxMxop40Z4qYb6mg5RmV2emmyHNdezlvKz2fMV4VU+9yYLGxzkrI+Pvilto79pjlnuToq
bkrQrlN6hqeluNTANUxuxvSvpVCVWnNu5s1SlFJH3yeGuNXksH0+9FKZdJa/yQZMbV+OvZxPOEbx
2jrG5m2+3FKxXHMpAlbwXcNiGbdUIHcnu1jC9IeiVzWvtmr04UrRfxwj+3PRl86lxhzgfZD/tRy1
1K6+saKS3PbcKAKBui2nLtssxVpvJddJ8sQbe90+ZEK1btVBSO5UV2iqsB6U3MTqrXVkFKmH8JR1
u7QpGz13jRyxTx1oiU3+HIJ9onT0xurlubjUtM5o3dTzZkISzI2CaGUi1YGlniOflo0971lCsQrP
6JB2EpltbmKlRjclEcdM9aubXC7qm4nFQI/wlg7YhejMeqlZNm3BAthddgdoEVujsL48Hxs1q94p
4OncNJLDO3UEM6GE6rtpLJR3vREBAE6D+6VUmkhQ8Jm701JMJbDcMJKD3VKEQdBslbaRvaWodp/9
SqQXuHJnQ9HEkTcF9FxZ60Qjpk5xQznMb3sZhWS3bPXnNpnS5LdLxQ/tuugsZU59G2aSf6rLDlxx
aEsfCDGkOzlqwvVSdPpw8nrWMruliJwvazWUmW+WIiExT5F7JFCFzyedZ1TLplqmQKiBR0cpfNcp
E5OsSBX3GuHm6UOU0uGlKI/so0oxjprIUT1FztByRW8rXhnJX+NwanZ9btWXTojvGwUrbSVNLleH
rWwvD3ANhteth/KjWrFSX85PBfBDqW0PoxpbN6qkWTexcoh1XqlUFy0P0HxoqQzyDuXawrBInbXW
9+pi1ktwOUWf8vS53fdDc5sxlu5C3PKYbg83k2GK501gUtSNWmwt3ls10nYVzwO5HIVPrkE5OMYM
SaGXKlbkoVh6W3fgkppEke+XjTwAOiprQSZkPuYLvbp0zCybqpWzle8r7bqrxmZdGGiXrsgVbQDO
D3tyIjMS7l3U6v4TqdQnQye8oEiiXlt499xA2M2PcW2PG9UopofCNj91CTo782xw2fTzDE4xtW4V
6qm/Xo7x47F4nzcvFcuxpXap0AsirC9nFGhuHhykcZNHFS+uVYUBDED8NDQ2gKFVJu1RbG9TWTmI
PHwE5MzCBX2ZM3m94gz5CAmWwTzqhVZqXjmHXOZjU1WYxwLTbs1bGs/HurndUhrnU5fzw0Q4b6Qb
0cFelCF/mEzoMu6BRJF0nE0J1hNOf71I89V60IRDbjy0UMieyvAoTcrXoI6Mu+eNIpRtoNdYVeq4
X6xsX0GfSCeICagMdzZdGOAgAz3bPdfLlfWhEbV6fLlEHWFCWDjWZTmkxwmReSgiO6UsLnGj6AcI
Z83FmDdNVTeXLKsu2dDoh8II2udDfx+Pcn8+joGe+/rYqPW7ro8UhMSxfVSN2rl04MlWul5p66X4
UjFKyUZGPPhU42pyUZPC2Adl/yADkDsum14L1GMj8jjwll2duGcFKba7lWC5bpdjiUwUM76Vej/4
PIYa3ot+Lu+WYoG8jqQ16Qc+dXXK1QbgQ26Gnx11rFZjrzanQB+iD30RezhShp/VoQQaOqDospw+
VCxzzD/lMWwfJLVt0VewvF5Vh1vAhO2DbYJZJxAjr5cWapCBizHK9VK5HMp7NVjB14X8MZ9gpQPr
qdnRYKl93mThXSsy62a5gTFK2RZWOjPA+aa+qVcPE6JrPcDOPMlSz1AjtKrni0VhrN2MwrhbWjpq
vsZ5Q7+1DenLxEyK0IZsPMh5LDYBa2JPNIH5YA56fUmV4VAXZVqveGMff9V2OVVT668TGh5eXvTZ
BhKF+kEPu3sZs4M/YfK/19Er+RAYkdgYhM8OtZXEtykQq9XSgs/YK0L/JmeelpjpipSvfTulwwRA
VoeTNBcjrSBcm4/pV1MNvEbY7ZOvxF8Hc0o+FGYP2U4xyWzMG/6Rab1UaFH4NZZjQvNRIHt1ErX7
XAHJEUrE3VeVWSGUPfXpZkKL7N4HlnxfO9HH3C/841JSMOO97Yg9BQEmY0m2TnCTvZM7I3tgWNxL
ra59DGypOwz5hFDRXJSTcQA1E1d7+KVnkhTVUe+lyb+1e0mGUtxU8V8D/6Qyqf1DanbFarRTc7cU
26RpjmUUp64w6lmVKy/PQ2DV55He9iG0jHGD+6LuLUU1qXJXRoH9+ZVaXkQ7lJStNSAlPqAQHa6v
yyGBqW3HFAW0wH/e20QqtHWN6J1nZ8ax9SvjVulN9f1cMgmS3xq5rL0PfOW5DiU0bakrGYuf61p0
rf/v5y3XlOer/O68+e7LHf6+33IHBvfyIpvd42Tc211efiWCm3o4GRk3ETkTQqiZ5o0i0r+0llgR
3lK+Bf+fsu9achxnmn0iRtCbW4nytu30zA1jzC5AA9CABM3Tn2Spt9U73+wfcS4GQRQKkFojkUBV
ZWYKjjdQPIfXdgS8AOW9eg2ggPPq5c2VPNRQ/gqcunkeasOF/jwEfLjF0ye7y1DQNq9RRnofgHL7
zXUnb+VUzcuU9jU4JPVwMJrMWJu4kT14eWQis1e7b+7UvtpDWbPFWxKWii1Mz3jxB+2/cbc2UVQ/
DA+Z4UVrIxLTgZYBfC+5LVO7ELP7WAbBHCxzui8DJXi97IF1PIhCmMtyDP+PtSIo6d7WCo3ydf4N
YS0FsCwqsQtsXMGPdyoi/wms5B6gumiwG7hMht/g8SW9JztLITsNhVPIx7R5D6qWiB/rFNgXFDH3
i6I337s0Sl0VAPiATaTeSSgB7cbJQXWHN5oF2PZ0umy40NuqLttHatwJNafihxshtIuy1ScPd7K9
P2IjxCrDfWqQmngysaMz66R87AFJeGpS8TXT9vQdVNPdIhS5eY1Qon5sFHjtaCDv0602bON10qnY
llCj3GBnGb11ER6H80zXSL247pOj78nsdNs9WB7432rzRDuI+04DUTBEe00TN88eTy8aqBt/4fUj
sIdGJrcICONODpjzwkcS4LsBNsBKy/LRAJHEgk89Ipr4sjzlCnVPKMh4MeYm63scCB355CcZel6N
Ym87uZBDJzXQnTxjJxosx5ovExE2e+oahmwAj9nkJTJFyr7i+YXTCTP9n0aB+Ax3rO/AzVSxgUFE
AWvfjYvKa75l7RBLFPr/9JgEe2GpnQduNw143hGdqiCv/mJn8it5+Hx4dER7woZMv0wTMB1ll9rf
gBh8v2Ke8TeZPi7Ii3u9/e3DdLu45K5CabMI+cvgQu0vYAgBVlV/At+zWrhz1xuZA5Cq06/m9P6X
tguQfqxZtMvdVYMa9vNcRLECQcEE6YB63qo1DlAWGuWw0q53eZFV/nnm2ZtesZ0TONi1zUlY2XtT
ZSXCXVZ7uNsLBx84edxtyp+OvlnpnRbhfJL6mJ/2wthUufk3bivJlRoU21ur3uya2PDad5uRdMZW
BuDfJBcaiPCUP5kF391NdFXlP3pRWRcpkYMiT+knr2A8Ywcugy8Q+Yj2UWK/hR7392BOTa5VUSbX
FBG4pQRGagOOaezfgGkBai9jJbalGCbHwgY7X14DpWODFNWARKihTmmSb0GSFN2WMeoe276iBT10
eDYj3V0lBXjQs+cesF8I9/zTs1GWSr3Iy7urCTbMh3Fu9HgOJ2wyc8MO9CNkA6JL7Wh5zWXngbzP
HzYgmpRXahR4eQ+JFx3NyVw2lbN0VWA9AzynHr1BLv25BzlwCzdgsQ34YF+px3iGgqsG4AnqygBU
z0VUFBvq2kFRboH64bG06q8Jc/q49kS+Ybkanivb+Ns3quZXmTfbwdbqa8QcH7Wck3GMlPCOOSjt
UJMk8682kztybSL5V2cI7znUgbEGw6G/C9O6vUZGIZcDdCJ/yU0RNlnsWo69tkHgtQ+UveFW2nh7
6ta2sxkgjnFKAYY80RUfRgQoP5xrx1Te3hKhBjere3O26mEN4pHgAOHG5FzNTaKFXJVmBR6cXL3b
6Apw/xBFK+nmNzt1PZe/gol72GmVeDjhzFPvKwGAZpzJdhswnU8rjR1z1zX37LXSKF4uh+Sv0ZKL
PE28nxM+Otz9BaooQdy6BvtguK9koE+D60HXA0iL149JrSzB/9t5PwGhnR8ZmBSi6GWNCmjAW5T9
y2lM+zWb67FZM76lqBHdm7muYoSNxzew2bJlWijv+Ac3e3YT/3brAQd6LW0EAmZ7AAbyvejYF89q
URE/uep1cgS4i0TS/6yzZFUiHskWVq2grIKCtSFBhg7k5uwLbtpp3FWOd4U8e7YJIG1yAOl4cRgk
6iZQSw4CxlGE3TWri2s6+upvswI1K/S+fkyQdUCxY5E9DbYxrpGJ1AcXiMQjwAbRKmuc5tkc8g7g
LK5+ceD2AZRTf4NR6ovJS/tLXxZdrEXKL1nmgs5WDtsZl7GWtT1+C72fZgFctNdaJYTHQQLbs3L8
llW/yJxwCGH+yzxA4hVo6al9BI5eoXgSREBWYsq3pjDPicGaR9RViwc2pC/ACApIU2c4JqKqek1d
ZLSqhcZB5ayFrl/8iQNvidma0dPHSmNVS/kWCXNaRjorDzp35KNKXTx4rMHdD1nlfCldsGAGynxC
kYV4AAjqEUg/90uKw/UurTonzgL5YgGksgdHfrYS0jGWqBBFiaJtWdklLQtni0Lav6inGt25C6mL
WQ7TunnQADUIYecXg3tI7Y7dgUzBbCK7LriJGqd1bS6CsW73aZeObxX/xXCjfnXUMB7ros2WZO4A
eY/tcmr3uujHt3z8+Z9eUxK8r5WOPx2LG68SqKml0yi2tQsjeGBByDc+zotLxJXwAhUrCkDJINN0
60MxSyxYbad7Y5iChzqRwUM6QlnH7q1zNJs0WJQuPVDwNCYnBKKCaToawVRtLBy1D62v24PsnXKD
B+h4bTnoeWv8Sl8TCygnXpfRT79PV3go4OuOE+Sq6hvwLwcFzlkKFOGpeIGUlRGnZlmeS1Aw7HSg
qu2E/drVn7os9kRfvBWW+Yr4pft3Vl0gdxctwPloLnsZsYO0rXZnlOb/XI0fo//pZ2j3DeUS6imt
uy+dP9WPwHbbJ14mfDnYIwBoAFUuWlG453qq8gdnDP/KkVL9Cm4GHhuFOR6SLmMvoxXtyB8Vy/4K
Yqk+fjlu+bUt1ixg7FsVgEuRSRw5C22GT13Zn5EHWM24yddxSo29m6ZNrKYp+Aqg88+sSJsHF3B4
PBKjaeHYPPwKNJBcBn1YnIpkEE/YCz/Usz+eeGKFt4rya0jtvtn1T5cb7lexGMo0BNVGi/+OhLlx
5zgBCnRm29wkDjRAQfGAhDd6NOh76v1KVUAdp8ortmS7pYMKlFtvRKva28r3eTTZRj2yjaxeVbT2
1q1Gdbg3uOe0/921EFg7THNDM0oIT+2mXq4gPPQz7HvzhH/FC5Cr9pwezw/j3G2k6y8DQKS3NAoc
hAQueozWNOohtb4GFwegjbOzDU6abWiE/pL7snjBJ58hh5A72B3NK8+vgaJlQHXnXt13CP7mB3IF
frh/YtCFojEU8YuXvMoWzK68dcJycIgMXfOEs4QFmvuAbalbq5KfOq98pZ49exReg7r0LjIPZIu4
KlCgD7qNZEKaaek5ag1FZna9zag7vmY1L1YonrIXXpSbl9T0H90kjd5EH/lQF8/MayBkCKBTl+47
Bm55NbbVSqqyeglyUWFPWk6/HJwZ6VeDIvpP07EZm66IrL9PNyJ85Y12qlZga+k2gIBEQJdx7whu
G5QRWObwauum37EUVIre3BVj50I/y2JrGnUab4CiF5u2NKpdI0ApimUfaLRS7VspeXOxBzm8Dkis
VK7qn5LaiZ6xKV0AaJ/EdTvW28kv5Zk1eNOUCrFq19qIxACiDXvBL1kd1MsyqOsDjU682jLUtD4h
5ds82ggJkDlNLWvPc5w0aRJjErhzUM/fMjIlSjQWVqhXrBiKxzzjct8bBvga5tMmNdP0pZP18Eid
QcgB7H9hv6UDKKvGd/8UYjgNeM6/DKk9PHo5f+o5cPgFouN8F0XMXEF1GzsVFFy55x71hEcJlcRP
NgOPoXNqAtlE3uA/cs/23NAAiLnNo3K8JdktXZsHBTKhvubyeWi9c9e14blxWvnMKpHGMhmjDQ1C
UjzbFQOihTQ65sKDKknIF27XZ4fU9oN1YZRPUwdMPpkgzvB+RbZ7F7CqtrxNI+OfpvSlbW77BgzQ
unm209762uRttQ1BJL925y6z9EFnfvXMB2keIeTcgts+tb52gLov6tEckVlLkoeiNL7QdBA6g1YF
AqE4QzWApVesX1aQvT7kkz1Hs/xVX9nF89C0znXMpxd6mAeQEdhaeYmY8uxFk0Ll5wca/d9J5CUk
/jvmmp2We+6+Ez2akHv7e5eumnmUrmzO8q1vWRvyBXsDvqV35/977m9L0Qq/2QI8VVaVUODy0Cw6
eFKbze0yHMKpWdRIkE+isnc+noZpnJDxNvRpgnDGbClrkF2TkRpkWKfydFuws5J+I8vwsaqMGMUJ
YEpbeSifW6gU5TmLMepNABLD6RxCVxC3ygFhL/FuIrtyy3Hrs/Ln3X6byjv85nvApNcOyIL8uOqq
/tzvLerQ1MDh5VqPKHJCDQVerPlYGZmB71Ducbe06G09x0ZF7sjsxzRnuJO3+L7kkZGfkYcAW/xc
sTUmzunWowFqGqicWJI5+3T2vdsD8OifhXZ/gaYfhJq0xt3Fx4cLPv86RET14yXoUnWJjsEmlqKY
4Z8Fb7NxplHr3GltUNjO74heQRd1cYaAyyNojPWiQ73OSptF+yiAO33MVXTJkgAVpbPJCWp2cl32
QGNk4hay+zSp5QXohZoOnA5+IX6b0M7TaYLfQzq3DUK1ui/y8Sp+hs1MhtvqWO4yy3TXWRW1J9B/
vKVDkm5vvVJ2J8cGmStonzGaBvj6lDlWVfMI2agRKIofFpMJ8CczbbF0INr8aZi863kKSlvDTZoZ
326rko1WIJeUh/WBF1lM9k8uNKrcEczHfRSs2tFauk7QHfj8rmbdqGGRIDpyCufGG8e/qxFfjwgF
kycQvrk6plGwhYXLtgzrmEbI5oOfFzVpsyfKcb312KHg42ak8ffFUyTcJhx9yRG8r68ArCB9xsbq
KS2T44QUxxn8JNVTK1EnZhljFhtSFBWARc/T1CBeT4NDkK9Ql8vWAJ6XT60n+ytKE2MapMWSvuyW
DIShW7KFOZ9LmfNXGqRJiYFqaKN5a1G8tqWsViQDBPugvfV1VCAN+y2jBaqAm518KaFF4fQP/09r
tP/43t3o6sN+D8STHYIkt7Wpd3sfNvBtnbiktciO2ISBSHEOwICq4+EPpikMU6RztHog1zboHshE
PYrc4Pj6p4m0Fq38MVHo6Y9r0TIfXvfl6WU9r74t/++1hvl9/dtEE2mtjz9IT863sJ73lPOf+GEm
T+p9/AV/WO+/Po0/rPX/8QFpKD8cIp9/93UJvr1gVrJHYX0SSbEGCwZb0QbS0F70kMu/aIwsXmm4
S5/3ARhTsB3VeVOeynF8pt6EPNVTI8dsUTHe3XaoNcJ+K9FyUPVArjtBdO9UIZg+gCatHXRsS+eo
cnwbaWREhdrpNtC2SLpj24qHGbkXrfXPTCBdpjXSRvWCjJAgUadwKE/5ZOmjVfrmCRIo+9Ruo4eA
p2g67O4NUduokfjHBtU8uaoqS6zIhQYaXzrAWCgf0bp52tygBvpQRdV4oh4HRei1lunCbu3wgSbZ
7cx+ZFo/7qYBFQNr1OdDN3l2o5kAiKL8Ka/C9d02uY8JS05dyOSF0lHuND5Tj1JVHz0aM1R/G6PU
0dyrpS0v//a8pbh08diai0Gkzwr6Rd/SEPoNtTGFB7AYz2eM9LnQ0Wc7CJxQAjblJ2CPs7MS4AOM
IOO6YpbKztSYkJi4XTGwkK5Y64JlZx79NDB3qybF7ttzv/9mpy4k2KLDxHOo1f9h3dkWKXupNH5S
9EZubqzQBwMpzRIJi1nfODL3kxK4y8pwBGc0Tkzvl2TNMmHYS/JKW2PyV3R5s5IDc5rEBrK2m4Vq
w80wL5WSLWAhHr8qc2PtB+GBGlUU0QE0Q123vhvBDoF4C6DsiW6hr5RK3LgXnUixnWJTVK6kZ/aQ
M5qttzFa5XZZJKjZ522/bXFaOEPBGedMYR9qB5LbUOKZuk3HAwgsteC02+SB+FXhuL69DQ9QrNob
3DzpEuDVzcBKgfpFFq1uw22dJ6epOVQoPwdDGK1fR+7KdYYAP8g+P5Z2n67BN1Msurnyn2xiFO9X
hmuPCvRo+Vue9d62aSy+tcFuizSxEC5iYT2/SN5HJ7/9+smEqkF+qUGH1cnR25HXAFEf8IWaY4KS
DBXEHVvxym9XwI61SxO6S2cGyoiz57Du1riFDBfK7kok6v81QM6hZZxyPy32NgqarQXZIrt0T8a4
ozXIcl9NeT7fmaH72gd1usu5+WIo0zlRw0ojGRdVMP6wU5DrfrLRZTOiKhD6AkvqRR/TqGuUoYh9
BW61TmEDHSAmXSUTOwGPzE65G7ETde8NudkZ6i1nt3sTtMJb4S7bLX2QbyNluIFyNkIeAsC7lYnt
2grVQfyJBvvhfRCfwLgImPpeqHF5y1/YwFFd5u4t1UFdz5g+d0MoRX8a/W1uglELiElogkMBC7m9
6QnJYntZiy7bmg6fnmxbWIcAz+gFjZIN0vKHHHjVC5lQW+yuTHCXr3iC+Zw73UX39e7uL/pKLroM
FGe36W7UbpMMR6RWf50Z5KyFj4DPWdRBefaTqIiZWyF8zAZ07wPzFY0WTHexPyFfFtOwZpmIMzLO
Pr/P+/eCOfJRS24PUEMDDbyztlwA+FFX0OoYMkj56tZnXj1epmqbWp643kxdML67UPLHkyFbOVBA
XFoBxwmzNtRPDlbzdZ1xdYQmdnNrmFNmiwyHshXk7DhidR6oin1Q9ExSBuvcDkGnEADsBcqXfuEq
Np7CtDd3oEdvFkWIaFAGaWWkbwvvDGE4CKKrJv3B5sLdskLqewrzLZTo1Ka33fw5Sn7qMB8P1IBi
6v3qP213l84Z+nVYsu+mbyw6VCl5Coef33eI9gSAaOXcaqRoK0cNks+f7MgqiHgC5mwvy+iU+SHk
9jIkZ0GEn79YKL+NUYTi47tTDxt7bIB8LpQ8INg3blplOxdLJHYsEqRWtWbWomsc8R3Z6DPP7GfT
Qi1/11jjWsjWW1NkHhS6SIt0OjmBBLf/Elxvp3WUj596P9eoI8NZnua0+Nmt07l7n1NCeeNLeEZE
bFpYukrOWSGmIzjzGIK1Wj+DdlE9mYj4z51b49RPRsrUnE3AOITOl6Pd2FsTYfF9AzWCOI+qBxY6
7QNwFS1S5OWW3miGUPfe8jhII+b3AMY5M1baLXbU9QAYoEnpWLRPlVNtyQzA9vskC2fuY5flwHAU
tnfgzvAFlG/scUxL/lh7elrXAE3HZKMmLawMBbVOvr3bqqDYO1DUPdGsLAwYsvMmiHj+WSjhjrG1
GbdR+Q0bNeA0tuKmwoPmbmsL82+oZCFFyCpgEzUTq1oodkTcjqsFWG3ZkfoIvPsrI0MCbexkinrx
2SlwhZp2dyenSkFXX7rJ6pOTyVmJH8fsT55c4FFcYnMRxWL4ppyqO/Su7jn4LKF2OncBdsX5xu1e
gOKFip+o5ZWaRFryCn3mFYI5/YlMU+O1ezb0DxXU+LyTL0vIoqHOLXTyMM6VtU094MIEb+x1Oees
gvClVE7xtZJgIkaQ8t0ss5cu6HD3a4BsC0xERoX1CPxZh2+dmUCqHF3dGWCcG3NQGcOjnQXlADJu
basKlt2g8d5/a7Ik3Hq5XvWSbTq9DgLl/OX3ry3u/YhxTvKSyEZ+8yUTS0R1j6YxyNVg/WUOTnOi
xsAe9nbFI5bGHmj0YwSBWwgrohIOVeKfb7gNZIpQrjpADlFnRyhmL8dAR6ewP2KjWpy4N7rdRkqj
X9ZA7KxosHKd2ozN1Or2UQAtqXmCwfwIj7jUnhZhAhLCoAMJCnD537oQ4rCJjvBOIbv3iGzMr5IZ
7rchwh4SVb5AuwuJgoE0KIDXxoTM7CKA1gvAgzoX1VqsNQE7jyA1WyGD/9EdFUMKv1DZbTSjUep6
lXG6dT+cU6QmH1ifsYPFQPhgphHwZD1bDWFtPXeJyw9jBiG5pHWs51AF5TUygx0NgiISSX3VLaqh
9R/JBELQX7Uj8xP1whbl8phykIWZxgHupEiO+cxc864oj4FWsojpUqvNZBbO4TaKKn/gwFNoTsoc
j+yhgaaQV+QSFTb1d9qf2yj2W+rZ3mjUkRdO+VJIp8fnkAANJKnlLUJDWVJBR2UekiCp67F9nY5F
gsIS/Pa6XcvS5tonQi19LaIfSPkvLKvzf0UKsFxAe0qkrGokNz98JZJxSzzaQvKtnc59qUwEKeVM
Tjjn0FHItEMARX9D8gClWsmor2aV99tUhsnWzxL/oqCXiDIqqR8SXyHJiaqsBdVXOb6tT7YEtw74
hJwX6tJoK2z71oWoF18MyqlPqUalRG3nzdpIfWOXgJfgYUI4END2VP4sE7X3nMT58icPwb3oXE5a
Iv+A+HjRf8EHgNzE3KGG4uGeDT7uquxQIfvvAQqgD9YrTcImiTu3dWzO3yd4KfKdrZ8ZoJme08MN
nr6el1wVn6InLad1Qfd4liT7wgScNZu7xjAGYOLsA+S3P09yHBE9qdb8NGkAYtYomks1Y8W8GR0W
+agcyiOhY05wspo1/9s3CqVjmtPPCDQESZ0V2UD/2zyQ7b4OwBYMJBxwyTtWoPpLuecKMgsQ15LD
JQrq3F/UbKZPLPuTUcF2GzAq51wMx9ukpA/7S+8E/DgU0zblDQRgx0FZOxXxr61qgnQFxdth0+QG
Ym+z822eDzTWyuky5LvmlVGlhlcLkWmLUX7OVyC9Hy7kTg3rrNdBTFtUCIgtfRz0R5pmGmAS6tWo
S3+koyGgCqkJcbORM/mRjT4CcrY+/G6fJ/Wded79s7rPoym0lvyhcEvfpnl6dO3GP/LO8o9sHBGo
vffpyi59KNKHY72m7sBE/e4DbXkBRCW2dXqHGo8n06mRO4KOjz77c1MY3IiFRGphpBEyUgM94Rxg
68jZNDLvzxCy1efbbCf4WkVKgRA6AbzHtNO3prsqU0UokGxMgHTw+ZN5QhJ6pao6vHkhiv/S5YWB
NOBkPJqsOJCXzsBxNNmgyGuasIq5LtRyAjHl1YfQzFWryDqGI47es8mdTWRvIrHpVdGdyE5NZYR8
GQ1Du0FW2F5C33laA1nU4dbd5OBYGfDVTgNkqT9s+SDUg5gbsik1Ajs3u1CTF7lehnkSLcOQ1f55
5i95BmWwCaCHMk9lP9gHiHp6qygr+9excF/r0vF/VYXaoyhBfP1P16r3Xw0wGfzCERQx3PbdlTn2
51XBSa1fZ9dyXrX531Wrto9AeFMuPVQ9XO0MCgRBo+WqrkrsTWdbOabttiognHy3+VGvThCh3Tiz
B7lRk9ZDbLhGda5BFHsFMTg7DGX+OExOAE1kMAoVTmKeBOjGTgrKlSPAQ7iMxj5aOtDKjpsu+cco
LBORsdl9BLX3ArGAYUPeZPs0uyuQ8wThMgCayKyhEHtet7A7f68te42sjnXwEVJ6rx0NvGMZTCCc
ZnpvhgAL520mH50eQqe5Y0VL6tKAZUN8oXOqakc27HHkY2EdcDxUD8HcKaug32fAIC1ojLwKFlmx
DV3yFbnQgDCNR8uMcAuaXyoqZXIW4KW7vzpIpMaNBVmk26vTpMSdEoBD2nF7f3VT2YvearK9GfFn
3tvTiZrGRb3MokZxbz3M4Jd5wMaHgP+KYMavpyAuoe44MPM2JVOGD5kR/gRWJvOkfNDbRJIdo84B
ScKs+cGn4UyN30XDOS2RJwCfD8Jh/7L7NVtBkyQA9wlikRTOk5mrDyMgOQuK/KVJpw+JwLMbPP3F
cTC4f7Tn+1BXut6nbiJ1FAcpyHbI5U9+d1uDdIMNkvz93VfPC4cdGKHbyT8DUtUvPASp9o3r8yfe
p+WxrYdvtzjFHKyYZg+GjcKebB8eDdAKTxAbbncpF/2iBEz76kpQiIPWefpWtygDBmVycS5aZWxr
bbRhskgQGV+gQhMsRE4QnoLoL+qooSgudAWG3OIymUgDDkl5vJvoaiqzv3XNne1v9rCvwfyeOA82
SPUIhYO8ZIX7Zd+vKwLfoDRsC05MsfEjCNA0no+CSTASXn3We9coMyDdK6J62SECYCygzF4fkzo6
kgs1KCTMAGnsN3bBAMZxnB2IIHCGJXabdEZfOVkK5IV2dl1hgyfYIkQVnMlGbhyVkkCf1+GSQmm6
BT9emqjn3yNuaf1tMvEtz4LReUSxRrVoFJTwwHyVLKFHYj5EloZeVunKE8+6ctckim1MswHmZ8IB
XbjeL1DqIYs/2e3x3kChsDui0i+y15m6hIljHmgQ+1Pw5Nvjj1aF1l7PDQMzkkDpFS79cXo3gtbV
vnXxpjE82hxs34V4DXoHu0qE/w+qqaHCBz1s//0yar4i6+uDuAmYPRAqsU1a94D74fOytMpfw475
G+hjR4AFhdFLaBWXoGH6R1ThmCogB3qtQTt1SELA+8H83fxgKxpnUePHwdR6hxIJB2Sb2LhGlUJ/
1Kanj2X7VepRH6IesW48GWHSvnofvLslxtDGnOdqSS73gcw9VZPZ7QsjzQ5h0mQHVBVmh3uXbP48
QFfUiARMk4DTSoRHoRYVl9T/zamfmodENPKAUAp7TIr0L3MEGz71pvm0DySFJfX0QJZea/OQZtEb
Dd2cMhz0QCQJ3vh5hduAIzmoHBmCWrONmsxSO+TM0zP1TD/yz4lVQl0Ir0EmYGSCLbDIX0SgNi0y
mZdmbujKmzd0yGe5t4FwSOpgMeVvqH2zEahr/Evq8uAC4Hu7A1jp52/TR8CM40COILSafW/TIcV6
5S7Ye95XC8ASk2aoAXEYKKRqaLKPcalAw0D4YgPyOjeksREK63jvIqH0PPCLSCVwtCFzp1iav9zM
tI4CyaTThBjnFJdhCWJ/PMhWVJITKS85y2l8B43NMJEwCb9MPClOOY7gG9z3ZpzHiFh0V2KTqMof
1KOmCKxkWtDlmGhUh9n8CB0M43R3oasMWk9gcppAIW2BRqme1JtrtN5TMYaLsQmdB3/uaV4Eyx5A
my0NNq3hgcsJxzs9qGVViXotsIXIUM0ODic8+aJd43noK2GgkNnX5xTaVA8DS4NLjfvrzTnCIewQ
5vnPWbjqYcjT4AGHkAKY6vpJJ+lrHgAouzBBT3rJrOFLxAtoU849LrPoEippHSW+BcBTSIG0SwTx
c9S6xbdp5CO4+cdp7thsApng5OvZuzqxIxx0W5TNJ42tQfqCS9s1UKUvve1nGw2Te2DhdhzJyI7J
m5qEoRD+1q+kiXhMV2LbMC9GTQCoDConkL/AN2SfBl1+CgE32QYjSuDmnmPkOeoUcMXmZkQGA88v
0FTFHHjPJRnvjhrh1Zs3zcs0Kvk6lgUoysTkux9dSQ5mnkWJux8UHryDUc4A6Am0ZIAoAVjkrg3u
DkdQKQ5H2+L4xn10JZeGRNGrny1QHqlvjtE8TD4g/xWgzv6Y4yWutyrGAfF7E7yAC1oS/DF1UpeX
dpqiS2ubz7436b0PtpALNaPKqmNg5ztUJOI/nGwajKao/cBz4ZNRRfYzR1Ror+eV/jQXtbex4fRg
UgQvulnFE7AZLwGXLw7YpS+J1xgvwNSedOdN16qS2LeMUFmvRwhxoR73lw+Z44XfFeqh1m6zq4e+
3HRBZj03lf2LPAA9PCCNJt64gCCNYZXOwReQJUsltOS2TRKpLdR8QBTZgwHJdhLUzFP/dknWBjlF
uQhQOX7z+qO/HyiE23mE58e/HacsqFd1lLXITmVgg2+9HwZA5Sdqwkq/X91tEFcHWgHkdXfTb75R
Uk8bUOn9oOlQrGHIhc9r3pez7R4ln/n7IjLpz2rowPCmKuvaAhgcqzLJV9QFBM26igCkTSDQ+X43
0VUDUu8EKOUzB5odnFDlhM8bxSubSiTmlVyYmG8BON0tqUsDpsAjITScmBZ3RrERYDJDmZ80dmmW
XYlUE9Qyw7kOJSrv5gY3tjwGaZkVm3Vb2QsaJkdnrPZyKMM9D9i3kedgRyJmqCCst2Y0IlIFVoNx
5oWqidVAiEQDmTSX7g3cG45dxd8UskonD9WxzwmUsmJn6sW2zib9nA6jvylFIGMahXKKPNlF8p0G
a9wej5aRfrcakIzZhp9d3LnpcSjD7d+v4vsAXQ3NKLfZiN82daMJbAh0xQfDP054ntIiYO9D+T4t
1U18YwTg/kJ1gXfqsrdKjuwQFgE7+HNDV3+y/cllKDogC7Mp/r+nDl0PLIFtr4oO7GLtzC6G2LSx
v3fpqiNKMRqmPvlQI2bv+5SbzWw0aNEsa3EfoLmZOYLBNuyA+hscr1wAuVHuuC5RzSb8YAk9PYE9
m5cZ226qxQF0QeJAV9M8AiqitRughjuyfAUqCzAr1QGYKKCCVdhnIM3muJto8uBYdRxUCJV8HK3x
2UAC8WseQIGmz2fcao8ugvGLDhJKANppdnBFmseDGqJHOXmbNg8nCDeiyYQcqx31vd7UyKTb/TqF
rMUuoC45WdxPQPg/+98uGyVfHYj/7CyrRjqwqBLk4fs8QLnB/6PsvJbkNpYt+kWIgDevbae7x1Gi
f0FIpATvPb7+LiSGxGjEc+Lcl4qqzKxCc9gNFCp37q3yKjInef5cNRm8OJZ/G5eRmLY4GVqdle4V
uy9vJbKETWl1HwEs9ndKtBQYNWb/BfZe3hti9Y8BFOixVWvlGjW+8Rt/929eqs1/ZC2CHHo4ps/k
mnZq3oTPs+NT6q7qeb4fAnU+BEF8v2ZNIe1/SXfGBdt/aELvJfkp9oBXtB01S6jjGY62N+wgvQsS
f/q9UJv5Rr1uvMtU73McjckTkA7rNkHAt0OJoP3I4UJE+jbIyMEyTGbPONVUgYCBT8295U7GKZUq
LBXJBsSk27tsCv1HsUkvy7RPgenBS4ME2MFZHj3W0lTIsjxZ/vgxzYb8utkhBxnu0Sk+S0AJAcul
1+HvMmvFexf4gApjE8EGBcDCzm0GaEKWoto2CpO7wFS+UFD+ZMaK6RzQFbHvNRhmyDL484kHRnjQ
l7LvsjBqRKMoYLLmVv8w+WAzZLh5+95t72UoXhmqLdU2XWEn8d/UUFRUTeT+naXoMzJpFHWilzsc
ABLFkIJQ8llExp9j5NZPGkown/q7cZiLT7aGDKbKNplH67fZAT8kzBOAU6lHMufTRk3RkgyA3Qpc
+TAFsFuU3lTCsKaSXvNaa2XASINBP+QBWqcrw0VY1xbbzmG+k3WslPtfEJrPY+yFlONSLR5YZfQB
vNawnxdbEATjfvNKT2yFr1AB4VD6mOiFz59ZH/bTOI8nty9zf8e5YIdm1hzBIKcwdr/3ZpHBzjTX
92Q+EQrutJPvm7A0iy2jdqndoY5VrzFi1Cz4oHsC39iH2onBLPOjh+MWfp6zsdAIlM38brTD7ojA
tnqnZk74AHgoQSaedIcSpNGD3ShkzaEKj65tEnHAmNf9Kc/U9PcZdZudSn7iT0+Jjn4bjn97jvHQ
jl4MzsCEYH+5QuVSdE5usr2LSSI+xGgI7/s2zA+QXkJSUyZQEE9kdkw2ytcJfVB9Zy+E0i7fCFDe
Plxm7vQ4uFl+B5t3Mg87angG3rJM5SluW+VpdMLPUR4nVxmJPcwT+xrz5gpbTAH1imfFvwFmSH6b
Yxg0tREMzQyxarKP3PdG6ijPdd4/Bqql3YULmU9i1bw8S/dVExafco/35s0Ew7AFM1nuLKUNN/jI
5qcm5N7ixspwttSoi49IqL1r4IK4xotXQni34oBPDcEkdOCcW9e5JAHn1IY+IdbHj4HSjfm92XE0
G7QnbpbKOzNQ/HdeAcVDomtfZST2rIrM01QgcRY2s7+GWT3StmqV92eJ66vGf+qpbeZm7v5uWvAG
xiF6XObkl5/jqTsVZNj/DBWf1FVkzo+K59UPVA8rCEfy+p/07i7h2/ilKRznaKDNeu3SrLtRe/I5
UHTEn83R+KOI1UsjqdN0NvftoMXf2yglO+VXwUctNrXDBKyHpITV3c19acIwGOlXZTQ+NKaJqK2Q
+7lhHF9bkB67NVfgTZyEvR33ix8lNpKUScI5mMwHm2wfy9lHWWjJR0da+ujyVnLLtYQHi935+rmu
SS91DtTHrjsG1zXdBH/q7zaVyJe26mznYKs9R8OVjUBkNQDd09Da6zJLeejYkHHK2BYANnXjM+J8
l0HJ4u+9wSEX8qbJ+xoJ0XMAIPOC2GhwKC1eLhwlXG6i48xOHCX3q4yll5NPfTHKWBrYsuIjeJ6n
ioJzxPPcegVOmaVaoPgbx4d8DPTpMLlPKi/CF9XuW1ARYzJfh6WRnjSeATcVslL9buXDrDQOLTsn
XMkyB2q3Vj7MtuFGnjvBMdaH5mkUloKfti1MyC3FvqwBVMAFKtidNoZVVQ2VHIUhNjzSrOPQbtyj
krTfrHmyrxW8EPlO7x37KmON7chV5w/4YuRPb1/9qudvNzXuHrQLNIcOcn7mFA5Pfd0MT9KLOebf
g35SjmILKjWwd7k6TbuWer3zFijRXlh8y5tk0ZH4sYDYOWl6QCvRPAfe/FzY5ddGy1tejgPjg1Pm
Xwte3Heu1vmnuvKaWxAH4zmdUv2J7Jh1UMLIeA+eABREFg/noddUNA7jcOeSX/gqvZxC8rW32crN
ZjQOKQQF7syu1N55yfgIgWvzyfPJ9fdOYII5ZwgZC8ycSRzf1ZnVfAJEkcBbl/WPMjR8QFGJ+9Fr
s/KJA7zvMqdG+eourF37IEHIpsaHwOd2J8NG637PANyHeqk8tnBMPyN+lwGTaD7LSJq8yX2QgIZ5
Fyi9h7yA6V3TpfHIKfJg6c8UKZDA55jr5MXlAjzRtPfm1DoX10AFWLx5qFqPeaC+k9E64TF1m/59
6GXF0c1BspmIKD13QHJOGdXOkx8+ATICmBx75xpk/1O5NPochXfQyRa70YYdf8cZaPlkqPGI1Lf6
OcvhdBFTlaP+nWrGV7tKkTkwo+RsZVUFvE8dHlNNu29I4P8upt6foCRz3fDqtWkEnOSeupFEP7pq
1VylsSzTRjoqhyYlj69uXX4aarU/gRJq9l2mjM8wC0zPcBx/yEvNox4JkzQ8uLpjYAUN940ftrKG
R7VM9ItMmpeZ4iyZPmT+v6aTLqkPnEXymhzH076N4WyVBn2HutxVkMrtMv7DoW/AA+qtKXdOF+Ba
A8TscLrZ6+AnpZ6gsxKeLDBe8BL6g7vnjaMPqJV2EZIasiZSKJ3iDWNuoqq/l5cPec+YjcrlTmT3
u6nlXK1ESjOy8um5cmqK/nKdA2+bwuEdFLvhg1Xmd+3kRFC7+f2nemZHtKYSi5miYStVjE82m5fQ
LK0PyBxVT5Ou/CVmdeYgELgEypjmOB21PIwP6nKGn8P2dUex6Bd434DXhD+Z1sRhp90XCRO7sK1J
T5wuThm9oldbposTGpQ9sq13nVEMV0qjh2sbBC89rRtfD71+4IQ+jn5D+tzx7hS+OLfIrj+H9VRd
kOednsv+PTms/smRHZ0dAQ+bq5nH7+TyNLOb902ZR+iKFlV9iauAVGRhDKcOUA5PJjO+UqZ6AX8Q
3AYtKnctsrDPRed/dim0/AxScjpTlMIPr/Wiz6Gjt7skyUJKE5P2YwWkg7xp9NktPERew7AFuMws
D56CQ+8CpJ2i8L3hJxla9WN/m8eCnNfSU5dms23DtM69creNme+aub6b2ew3efuUKGXJ477KvjVj
vNfNafzKYVYMm58L2EZN2Njxk087SK19H8BB3AT9ezTY4LVHOmy3ehsoZTPb24lTTNqAIF9qZY8+
ICYUba24rs4Uuef1O4jy251uBNXRHUiRSuOAK9yro8M1p+rvGKTqN5Bq7xu1HT4UBbCbEerbs6Mb
9dVfeLbK+Pvs2gmEuF7AY29ecDKV8cmYu+GcGbl3bLU4OqL2CAkbKsrPdYH4nzc92Y2XkDKzJ+2U
KG2+76YsfHa6HKPax5+qUSk4xmOCNFpqKlfb7t8t/5H5MY95ltV1fvX24OmU8Le8nYrzkLV/BICM
blptnht3+VpLCkuan45Zvv2l/yPLFbPBus3MkNQWusj1Xe9a39enfdmU37hOchk0MGoUdvxzWOWc
ZphNCQ8OVc2OUlsP1tJIL3FDi7w2jOjQz1j7dJjTGZlojFtg72Z3NTLeV7G/CkGp0TmDnfyuxrr1
IN5XIb1Wtbvaht1+8wQmGZRx5hbbpnO34/BZvbfG8m4s4KWWkdFPbnFYHQbUoOykirsGRNeFG358
P6nntq6Kh2wGT51pAJp9qoTHnRhhnqIL09N4P0b360gckTl9giQD6Bb0XWzzk+6vIrk5dlV/D52a
Q6fYGX+DUnU4+35kXSbTLZ58bl6HtkrDr4bTXGROGlfvkrLi9zYMx9RP/qq6qSdR7ve/JYb7Pecs
5SYmi9PVR9d2LzKa4mr4zbehAWqgUD1WYxO/0+0/weGq7/S6948a+dmDDG12lTvFQDsjWmi0owc2
6Na7ZOmPQ67ctNY8K6N/zIw6+jTEs3O1moFffYkcqxdo1pWccXNaqDPhtFPYqUIJvjKEazX518R9
8qGUuHpFn6N5U58sC9VtP4uyvar55UWD/m9f9OPMqWAUP6gJBaHeXWNHHyfTqY/ZktQEP9vez77r
HGoXrhOQNT5c0stLlDTz8oa0DTdb0DxNZRKuPm2J+o+hb6ZXHjnNMlzOU8KbpziPjqe43ME5AEuO
0yKGEc9hcS+9vDDI4csYfFlxz7v1DIL1Kk6/9UANbs51rmXwFmEpfwxU0PdB8k1DjgNw/5Q8BZUb
3epQ5f6Q2fknwJZP8hYAzd5nh6/ahwim9lMYxP4FIoIWlnFogbV0glk44O4O01z14E9K/ym3gl3X
D/aHHqq+p66fvkiUYTbeXezAQidDi5fqg0s5z0WGfQJ4yNHKd5PTUsU4eWsU6db6ZLfhcx5AWBZz
6nixWzN+zKsgOipzYX1gUwbmsxzzv8bqPc886283nj5UtVt/riN4z9DNStfZ6qgaF45v4ke2mS+z
az1KuU8HxTIbrUXz78jemXP5Kcmz+D3FyuHFymLrVFs8kLIZVlFql/8sO4r/naq3HjU4Jx8SzQ0B
1OFo+EWqeVB8nRGFg6WzrK+OW3t345hQHZXq+qGazP4p7XrlXATOyAFAUt7bSGCdPAAi7zLPN/aW
pfufnKT+Bgqr+isE9r6y8yCPBEDciK5GMC20KgV7ZBuZpFs/OsNN4Q2KRPB8kZEFdqui6KaMq90W
s45XH5I1401cDSrdhziEIECGa5Cs4pfwIzSDl4K9tdDfXBp+TeGjDdjOjfIHGWzmEGjCYzjDLtFk
rn5+45Dg0ej1w+jB4+0uqzlWlalko6LwUicxmtBUxUXGnqfJQxq71segiJv7KKBiZ+Ic8mNqVNWd
bfTOQbwelF7HMp69s3ijtnZ3AfeJm3gbx33WO1d/bjx4lKOwSO4Shy9NWVnXpNHDhz48tRakPECD
QufotVST5kne3wdl/eBBcBXsO6PUn3wPKEgVves0LeKwgyaBJSOG3fJxjcqt8h2Hg84tyhuKt2cF
WkylMeKLBMtcXoKmPWy/5mlbxSCJdRx63T7YE6xu3IrC/Nzz9d+TAWwfyLWCP1qOmOYhdY8x/MxH
HyKD350Y4eAp6I+k7+HtmywyYOng6hcJVnjVuxoqLHol9IX3fkkBNXwZ31unCi9bvYXslBe7afO3
F/u2ef5pz4auvnmxe2cmpnaTZm5C0ji/GAZmrPPS46JJvnhnq0Vt6m331cTNj8iUfgRtl+1kcbWA
vaVCfRkhgB/JCV6r7D2CwNleUgvSzPJevuUlfj2WUMlWrMkMGasZwhkpB+xFFJD2dS0RzjEerK7x
6vM0Ou1OGwCraORyH/xEo9xLuujhGA/JbgxyHWRxnd5sXvQoA38h1As+6uCL/sWfVxXQ5ukIc1J6
lTSnjUBvmyk2CvbnUzHywxVHraKFNnqFdinY7T51kfNB0Ft10vB4sMx1JL6fI/EtkQL7gjV1jZTq
z5+RdZTZRxAW3lFqckOo5aYmGp+k/tZIB6TAjdA7iNPOsuw3SLHEtzb8uPaGDl2qlOraft8/+Hb0
uzhlTuKgNJd7Zn5DYukrN9ffu8RQAPY3Lw1bOw7Jmwcx54pvq5xHa+ou9ttmkYdRHvTCgGpI/LAN
D6cWIAFbp1UC59WBjEjgvBq/OqARl4zz5ehmVcd55Zcu5R7+bgoym31EC8UYR1EVfJVNxWZvH1u8
zkSaDbkM+n1O4XCaIl0vQsKvU6cFmkv622ntFrYVMu4Jj0F9KnfCImQuvENCJbQNxbYxECkaYKo0
CZ29hEgwaDYfzKA/HaSs28iM8Nkwv+XCPSgjtfy2VWlLficovq/chNZLtJSg/2P+GwtrrPV/siJp
hU5zocFQe/cUOa0DtMFwwCTQ65LIRXjMvqLtl103+1BZ8K0PeofYkZqMuy14W0BbVlnmcn6SgaD4
sXDude7OVDnlzJzMfxxmu9yTzaLIexnm7QgYc+ll3qTe1XbyF5VuIzU7iy3N2z1Y4fCa+0E0JLvS
D4PHoDPV39J8Tne8xOvXskq03+rFEarVfb2MJMI1JwSycx8irGWCNKQ0dmVHLrsfU3dfp/24HoLY
jf4hCVB7KsoQhYUq0/ujWhnVAWF4khdgdeBK9OoLSQqOeAvEFnu/Apgl3DRrl79NvDLbCL3NWxYb
Mb5huhF6G5tipn3RUajW7oOSeix4IVtuLIWxcCT+GM3ubA8HdKcyNvmeu95X0sY88mppXeUW8is6
Ty+e2n0LIPMgN5039yCxzaSY7vzCeS8jQsu7F2kWJ9ST3SseUJk9T88GiKV7if7VojDdoukz9d56
r2zkhiiByUImCnb/CsPRQ1Gr1OQ5yeMGsF9MxWJaz9CXYagMyaOaQSiJoG6719ukvZ/a5vua39Py
+a7TdOtJ0nsmz5IDrIS8i6MFSSU1KKR5wSNlEzi1XPsgls1sm523qEuEsCMRKk3WTn/MquKeBYCf
LP/3akCNrQwFuC89aVZ4fhpUnP5r9eGVra6gCVNMjf0g4l4wh7ERsPn+yzAs0tN66P9zuOYIUJxv
z4E6QsbY8r82mUr8mzQWkiawi2j6OQVGtNpsCnVMr04eJSI0zOiR2uMLhRQ+u7Yx5rdCQTlbYCHe
5LGv3gyDkiz5Uv0cOmnnH3rIoPaNooVP0hhTED0lAUfCBUrYpzeOPA2zU2iQ93rjGGA/4QiDLMbP
lRSql3beaEIO+vN4y27aKwn3+SrHW5mcA8g5losjJgFzKYZv6aL0IQ0nK/Xak2Ggdt8KBTjMG7sM
M1OtHkyfvdIwgNz+1fx6KuL9lHCiA2wo2C/bkG+Oj6LkmE5fMisdjpoO5xPF1+mz5uT/c4Tr+wcb
leznMnAflNkEn5KVpBb7ph2uvq7uyryl1iseU1LsNRyj5sKbII1VW8atbq2DSnXDahI7ZLE986gs
rzWkHtfhNs0urc9+Z1Dg8s9p2sK7AFF8AuDTUo/bhC2uMIPyOJDN2ItXHI3mPrsAJy8bZWsxIGjt
ZPF1ZXZdhmhiRdf1TiSsrsHC78pr6+rIpMBMbOL1PRPa33LvDTmavll1VfxQf6jtVnuoM+R+d3MF
uxgcuHvVNbAtDh3u1WknY63XwnM26oDieg6PD+KXJUxVNfa1i16dBEozFmk0LXQ3n8O5qHmMsJg4
1hXXcbnX2MAcjWr0Llo7Br/Zrv/eLYf0S2Fa3lEfxwIYVpR+mYr8oJFs4RwyihG1m8jRIhRwytQy
PVdF0OyLdlRuSDvan2YI0BdOTZhxFeiKjY+dmb8bHYCpehSjLZBW88XNq2gnNmn8UG2fTahpWygF
Vrtm+9+8gSShBGhTe3At16IAhWMkkcWxipBCLfZLsP//sEmPg3/OkgTQKmMJ9F3rJfAN0vXN5G1V
ncPCiwbtnRzX5dsB3ZT9MfRjTLE0x9bilCM8Gf7wrad9W0Sq/TFWQNslfDPLRHyy3ub793qDmpNL
MPKzZrovB6NyOirDRHWQ8JWu3zonHw24ywgUtTptx6i/mrd5LdV9Pc0aE95exN3WBiVu0vXNaDy6
5D+QfFl0oqk0re9FRVoUo6NNVdpMOFcAh1mcJEbcW6AM18ZWPk59aJxGzkw51KbRAxR5pAe1+L9s
/2tcCKILpgz7LMsFrft9diz3BKIle+gaNg476UpjAiQsNDS0S9vLHja79MQ21z777yy4E9Pb+RLS
Rjb0/aQvSchxjW2u9Aa5JNupXRqb6s3inYNUGDx37jQfKiPlVQFoIBQm9ACueMVOutKQVYBjBfLg
YvFu9l8GyzLekt4R97bqf7Tp6HPu1Ags3BYsc2VGYWjZ1eq/sQlVlT2UN/MtbKktjdFWRZUcCFi3
QMDSUpvLi3QlRucpf7AqEDj1gLgCJbipilwhkT1CPjsKaIvjUpR9dQbfuFa69rop/jkU7xvbNk1W
kZA3thQdaVILGexEyzVUn0pyFH3+fc1tacWtiyPcBcPOWVgwLMW4CzIY16vWzR9BeSxUCgterJr1
1fHatsR0jXXXNKMLCegStphkJektTi0ckfqod3afcAQ09B4H04ndRgsTbXKrYr156aYBEqE7o1xy
jUZIDWkTw6agQi+uKhP0/WGhaMB2cijssnGczraR/gnLNB6jZqdsLc1LZBMqFBUhKbjOEb9j5jA7
L4x58vmUaLYp62ltaGb+/cHFC/miDTEo/yJpzGnhHDEBVoDnx7OOt3/xtuJbT6rE2S4GD3yCsbq9
1Y0DHe2QdGsvLhUdieZlvHbFP9sxws1bvGJ131srTk/iFfsaIuN6QIxiv3aX1alXaG+jG1+maYyu
necEh8D1q8O4nGb0o0cRoSJnHLWmX42cRJ54urqH1HA5AZEhbI3TxU3Zii/2IqKaBObMY6UN1m1r
LN8Crd4nnwDDBOc39v84BOJu3WSqhHjMDwGwrfM3u+I58EfoVMkOcwItdmT2fAccqz7XdQ+cVg/r
+Im6d+8Q8Rc8vDJqpB7uUgR21xjEo+InY2l0cosPwVjx+slcsduKq96CJD+v93O3ssgXkXHab7dt
6Lia+224Pg1k7FEbeZhiJd6/eTjMBS9zWtFXaI6X473BBeADqOydR1b4ClnUopQ7j+R88FrsF/OD
jEEVuLuiS2IUvHGL7ZVbwkc1KM9pPH4Vb96AXilhExVupnwhbZIeuM6xAVy0MDTN01Tv4VrkIkjr
JeyaKPXZSZg0wuhELVm+d00d+TNFAwlKRQiSHZoS3KQ363pwI7+1kJcunlfdws1jYL4ySyYogdns
GpVy7dih2MFcCicWupm1J7Y5i/zrSOn5G3u4TNhmlaORUUSWwhv/T4eEbHMnciPkBfryuF1ssMr4
jiLkr4L5adQlDWcPnwUfRKHLgAbXYlOL+bNEzIIZ+hn3H22ygIjtcqb7ak2ZMKWwe0C0h8YVdGhs
++b3rToNkBaqf0uVNAop/qlPhvmkhmX02YfBYVdqnC5z8JADHkD2MU/iz0oQmNewa2zOAmLlQ49m
c7ooEfDysLQh2yN/aahD+EttUuMoozXGIa9o7cWwNbZMlDGJ/pfZm1ts6+JbjJL47nqZzRbDx3BW
KOYXk4W8pH9cL+uNSJbt1r44U+RW7ybbPimlgwBZ4HXazVhOi6UnDWo/X1HgmU9iH+ziR9yrKf/q
/py0xstU65/rbpd5FSNXbD3rK6kqYLTLx3m19i+nrLPHLggoUfxddwBfKcr4Pq/14CEkR7d3M738
Am8OCXRbs+7NMbffU2R9J/bcV6hXd0f3gGAPWKCvA7ImVA0DrHZ4YV+YVcovfuw+Vy7EuNA5NI9q
pSH5s9jtpnP2fjkMN6v5PXWM5KDksXqVxg0a9RohIZrt3o7FtUVu7gSSj5c5W8y6xjaWcMeIkC/f
1njjDrbrvgqvksDdh1Qw7AN9dFBrQW888I38ENiNBWs5NmnKRY18cKsuX40yFo/olEsv1NC0ejtn
W8JskfF96/7lkjIHZRbQRCrHJdu87arbsq+uKh/lTczqnm2vv5B422VBp19TW9evJq9axl66rarb
GWqBhYP8+xIgTb5EiX8bSq9SlZcQGa7zJNrXxoPZNcadTBNTA+EGr8I/p4jRaawalB26hmhq77wF
pCnITOkJElN6hVVp1224RpcC3Nzm+LLG6nsbu60nS23DbbozG+eqrwNw1+BDt7BAt8niO2a/n4DT
FCiKAg49tUMT3fxYKSH67rXoZi+NGLVorIodrLew7ItB5zT5lJv911cztzngdIyXwHX9VyuXVCne
gKYYQFzGz21Aaqtxqmd+zsUDNcVALWoek7ttnPMj5dwwUk6b7VWMrIBaz7qChHgC0ZCuNLMPWJa7
io8CChdIm+6vrJuqs9s26QNZPQqFliJAGfbaPLcHko7pg1HztB+ziwy0xTI5LttbiVPTIKMW0VBg
QC5R9V7cKrAq2DZ1d9cWavEwRhxVD9Zo7bcPLr3108tnWY4v3NS43z7sqw/v50Ap46i19q+MU1NV
3SHPztMw6fc6Ij9NPg5VeaJw1j+Q/ZxuWd0V1U660gCInm7FZpSxeHZlbIy3LejNHBmuE+HEntZA
MRpGUFa7V9NfWd8sss4PtI4jGbX/rEPdeDaWmp5kBqMhjbmABi1ogFZHKWKcNQRGr4wS2C62N47N
JiHb+mGqHduZqoLScXPAEjR2Pb801CIHLel2xhz1zxQtqd3Or7JijZmyHujGFg5R5XhobS3Z67JP
++VujXq+gLv5RMHNss+TbVzX/YOicxtSDGddOLy3zbshR+KiJoVzP4Hy4btgM1u6wdCyNexLaE7z
Ol1jOMNMkBn9ES29dYoJvXezW6KbNH6JfrtilFXldLIpuZQYN8kqKv6WJSGaHinCaz94dkdhWK4B
iY1qiISD3pmRFy298HHuunmvp1SYhiggw4+WFfN9PwWWdeKkpeWg1qS4IrANWP1QnLvPupAotW5J
VQ79x3UR8bS51V1zY1xYIllYriGOMvtiwrYDYdiySrSo9E1pdYntEYKDpek9IwEZB3K7QWSh3Ynx
VVdrOg2rT+WMpnI6v8wpiuJldsKbGMSAvYWcwGI0xke2e9pNwsT5Mn+Ztl3URF/trg2Sm0xa50v0
m+X7Fo5o1A1OAAXJpmdzqV+RwOWJ8s+GZIJ+ra3gxVFl7o/o/z5FvCCgTJ46Mmfty3Lie20dE/Nm
O712NpYbeZG23Nib5R4vY+ltzWZz5AkgnnXO5rKWhSavdMEAZbvN/qtlxPY/hLy63K+WcVNYVocu
+Vucr4J/3f3VEm9nqvI0E2s9pP7OG7qUL9OPP8x//kO9uuRQUymbu6Wzy1MYV6h87q4WghopzIXQ
Sdg/G+pQMG5jiZxQ50bvaJkk08Ud6dD7r8vJWNzS2y6xrfNq3TdXlJg3tjeX0rrSOVk1DA/L59w+
wn+8pISsH1CmvLr6drn13//mUg2ZejgG1MYMop2hmNUdIsX2zV7OG2Z17C+2NUAewWhrjEijPErG
Etz+nKH2EZ5/zluj1Zlj+NPqXy0S5Rj9unqg50W94yUBDIivRcf1qxxo7H6kK02xbE6qpdHlOyLj
WbZImx+cXXjU06FeJ07bGkWLIvxJImutsOz9Nkl660qy6Kv1ewAwNipYe6NywBLGZKekqWztpfff
bVoVQrwpMcbo/09T/tel38S9Gf6/PuWbuW+G21IqGn77KFLVgx0HJw66KXJWe8ixMounBeTUBTRt
+Q4EMAzaXkxtvHQlJoGb6m4evPdzAunVrp9SUtrLZGlsCzHhpoH2abOtq5KL7lGq0t2DrKUEjo6A
kVyhyf/mSCo/5BFiD8vuUZpm2d+tSGC2YTU4HP0vsXWLo4rZ8xws60+2zcjXGxEFuZxpboW+9nK2
W8+9TxYJjojFKRGqHPA2cJjc2zgkTBzSE2ZlmfXPJdcy4p+OocvnszFk3+BH4UB3abREbU5NY3+G
9h8dHCXnYFccZT700UmKDFaroYTpOkf8fnXzK0SOusoIf+e8VbmMSj8t1MKwR4WWc05gtThDmJTd
dxxY3QdKxZlkmu0A2/FdFpt4qap7CRHb6h4cLzn6g63vJMabFGRXt8VkzjaUifNc/tkkqXsSe6Jy
CNUZgLyH2AGhaHhp92iRLuvKubypkK4/uiDJHsUeNEN/r8DW/cYuTtVyEWSLkJ/aJtROb2kLVat+
aCg4OayBy6KOZV3VIIQR+J85oy1dJI4tjyRD14TlFswXxLzkl7bYN2HbVCvLn9AibM9hX1awAwTV
Tel+9EY7gC0KMaT3dpX5J/FK3BbyytayDXaRCzZGzaSetVFOut7761BtA+tJHHbRZDCJ59NJhpvD
qMzLkOrB/WZSnXi+d5F0JC26SwrNvcoBmPSkkYMqbzmtkt7meBMXmO4MwecSKDFvpmzLbKuyQQlJ
AIYlRQZSTm64SnkSPeYB6qyH0tYgMBoQhtd9CCmA3T11lZ5y4pAPJ6XzzGtSAdDRC8qvdtKVBo0O
cKk/GwkEjfRi2+YVNcIydT2Ge7HlClmx3ebe1qK2+odH1gF/UFzL6FLzCLhJ4y+wBNtNX4Zi0w29
PhXD9Lc2GVYNjRoh4tjifmX7Oe2/x65X5NibB+xyXaTruoPXRO5JaN2DrGzvyzz4JiNhf6cq5cmG
zw+GSqjkM94eeRNXw5UoPqEI4Zlq93W2xAca6FFVscarTKiqOLpUcQs3SWLPv6czunZOWp6RsEve
+dTTPkW+znk4FUpf4Ks19k3Q8LHQ0/ng1lADDLn2JUnc6dSbsFRJGG8Gu6IY609m03bgrA6a1SO3
/bNeRxLNRTRxcCnGITR+5JJfpZXBCwcHNVOrvQS98vyry3vOxW/s4GIhtHIvjfGzp2tN1O4ATKPh
GgC7WBzaoLcpvFQ/u07WIjhQuuq+hcuk3QU1r5qv/NINqYe4Iuq+D3UrbHdiq4KZ3amEqxUPPzHO
VKjv9E4rIR5gnTVG7dL5Yg11Bc4dZcIHr/JAokQ639WF7yrv7egEysdeCa7EthJeJVbq31M2ICZp
3pBeUSUSo7dL+esrhqz/z6IuCWT10GrhH72XAd8yh+FD3qbFrfK9EHHCpStNbfOrfjVO+q64kTNr
92geg0r/GSgOGZY+FE0p9QprvYidDh51gkvVCICjmPK36g/FqizvUi6keG01GtR3zT5qoWUcrYH5
4pks3aEcm8Kue5ktjUvlaQU6/zwL354EyjoxXJMnzZii3SpFMouYydKsCidz2nD4J7ompUP1GGzj
OeVA+EWrZHXLeNU+kfCXqbLKT4UUiYdS44dsyn+Jtx14/lILbh6tHq/SmFbvUV7SgLUGmJlk/KkW
n92oLwFbqNgQSCByi1nHi8ikNsDstS4HPu9ltmfphnlcg/7jmm8usQ3XDwSB4XiFEFNFKWW45PLK
vLweS0+aQV6mt3Hy090sr9C1vAlvbumlyzrSg5WIl+sp/QOKLWNdX6aJc1vqzSwZbiHxjLSCUnQo
jXoth2sLkEDVS9AECyBBek4Ucaplm5p3ttXu4U1IMtn9C3zByPRB2a8Ltcv0uZvMXRPDjBYbocWP
Wus7ODQW1+tYucrwxR2XVLV8DAmRJbaPMU2ZDS3OMlmMUwyFaGRGgLtlcTG++XCGlenHuoL5oLby
0DiWUQwpvImWxlPW2O3V9+Jo+C5WyoTAlhsWVZKmnY4HJMRbPXgSH7is7qqZvXeZlCbsM2BUsN5c
/bIy/o+xK1uSVEeWX4QZQoDgNcl9raqurl5esO4+Z1jEvsPXX1dQXeTk9Jm5LzIpIqTMWjKRQh7u
lwgQiEtTgCqnQGH0LOCiAR0JEi40IC0D96xhXEisJSJ5lzmmDXkIWVV8bfWBBQ3qKD6CH3llIYVc
rLgw6hM0GuoTU71l+OimmIglAxSdeARaEB03e4/fM3HcfZGBgMC1+ppZvmHuvplS+j4yrKBYLX6X
F5/BW5/uwJUenEGOHZyp9zCMEjxz46adNknkQ15hiaGe3+OOcb3McQFwNccRrB9YdJ7RYs+Decvs
Hlu5UzHum6bXj7jp00HS0Gi72jV3NCJ79+FcbNT70xB5WhC7Le4/xTzYaP3lHSxz/7ttflushaYD
1wEwBQwFSpOUzaVELqV5ATcCI4h+JQs1lCuOsxMqZafZvCSAsYgDUZhrl1fAC7DqSKcEkUQohYTM
9kqjE8ZyFlkOFw9njQY3gaskw6by7iBzd3JZDjaVE/KTo2/JQo0hE/CVgc9NRDiIPSTDwzitDlkp
Ua37D4l3mkAZeny7KOZV0AfRD55Y+Wd/AHkb/bxm2eOyvAyr2bb8fsj7EUv25Xf6YV9MUBOtdkYL
gSiQ6esnI4Fcrzd3Sz0oD9Ttm+Qcgs5mP4hqQE2RihxEaWkeOPYB1Sj931a/UF1QZdgeH/N+Xim0
QUA7KAAWzYRGcVQekJlUCveTv8dpP36BXrEGbuSk3Q8KY022ljcbmVfJjUaytqJLovlXGkF6u7iE
HWrn3VFcUD0tLtQzNT4eIc+MVV1xgdrxu91JOhRLsCSHgrLuiWeX67jaURLEaQt0a6+NzZmpIb5x
X0xDJE8G1JDemKWvkspuX5kx+J+CUIemAoKSJoHGjTZ8pilJL4IzkxPHgQpO4HvAt9oP1Zq8pj/t
nRb1/jmYHbsVqx1xBpOCONsxTqRRjHIGDMhs2XZzH0GeFigwMMv43WaZSo5lHvUMS8v3qbReaGSr
RZewh1gmBUR9DGf/sKQZsaM0IdJV0pZRZNplisAEY5WozApBjpopEzU9g+g9BzhgS7GgMkW9EHVB
NYzrqaYG88qw5Txubk4kQBfhhuUzVGxDvw29RoNutqWXP2QwMUhLPKdQD7N2Tug02zQBwyEqC8Yr
NQmYlKCEJpHzbo2a7bSxHU99zo7gXbfe7Lw6BLqfv4BrBh+GFlLskf3mJKF1ayf2RjEaYIAnbQwh
mN4x621w3GLXmAagU2oF6J8C2Nto/l639NsQTPKQqQsRasBXJcEnxs46nqN7MvV0P/MQAgz/+wxy
hNZ0LoRoofn2YTeiDpzONhKQlt5VqGPMM+vi2PiIVSCg6BKzXs8EAFTd3xjN3vaN/kwkALViAkjK
zNmPqF0CL6PiBCBj6oDk3HRQGb8wA/BsEpeccehM5foOcEAIlkc5MN2of5AnagrV85OqNCDhAglW
O9UCrxkAhCp/jcICwyvugBxnMrChdI0TqqbaYE3dWI2pR+5ahA4kHCkox1FSJkxb3RkpaJljlR2E
8R7HmRm81jzLd8u6D6/VVrF7KFPujY3Mx60Z9+NmlC42IcmAKmh8L+I+aL4I7TV24NADS4Elwl0+
zonoTm3Oj4/j2UXWuwl3XXLRVIuN1QYcCOHqbr27+TUI4d9fkCcbC1IBAI37011Tq8fzIIwuBbgc
nvfxn2J+2/57iAmVnnn9/x7n+hYwKfNrgn5g7RrQyPnTW6AFcwbmWZ74n3gtkm0SpXxvI9+1cSLL
8nQchAHMc65FZL1TCoeqTKdLMoZiJnBhNV24TxIzRRQq9qhMj3oQl0YNEHWl5Chli3eWIpyPnOa5
RHnIhUas7KIDnkjAjSnnRwTPzb8Hs5/WqOIOTwsTJ/XIZgDNAwqfD3dXtp/iwsS5sWvGk5NDT21q
TMtr/X1QI3OF4qSmXVGXNdEFosHWHpTMQXSEKk2D2u4sX1dKtWqM6haktO6KRktjKnGsfxySA/+D
oMhMOiAMI1UTBR4KkBwOUGqtOaroe3Gys3S4GF0THFHxDMG3PrjpRRrcknIwdmav4xDwYaOeZkUZ
RK/PD+bMcMINS0CORDWVc6Vl3vS2lw6o2J3HVI4JpTMgCFVVL0UOQb0NXezRQUzdHnwLmHDcSV8M
ABPBZ6u68xgve7G+35mlkmKOVEMBCTb2IjWsw2KiCHKSzSi0AoKVOQPy7Pey5GjKJjxXSfBmxz+Q
70JlmBO4Nz4xf635OHm77SjAY9vrnuyTZiOSpuWoq3fFVS9Q5TUU7plGFBd1UbwHiZa7Bi2du2uG
bjqWZoIX2Kdag8uCeip1PPmwd0qY5WyY0nlIlKQGOXrW+J5l+lBsCUMG/G/JTtSzUVqCb1kz2iw2
ckRJjr+SpJYMqRh2TWEeTXOwoT9V8ydwywau/RRM0EZYOXny5odOcCIbFBVsAM1QwYoE1lrYOtt0
RKoibCQoDN9mKJvqIYdm474IvIDCwocINY74JI6gXrhUzg6XzdDonqbxC7Tc/vGi6O6OiGLuxnKA
2rX3MBOcnXKd5DyAyh1oLQBBzs6aIfMtypQlkBu/beSowAXRAJCPGGqsqMrPnAVA2gzJvu99v1xx
HyTQI3WZ6poFB/v6AFJDBcmq6wlHdOoujVQQLWRQgdNSMTTkI8gCWhcAIafrzVXvhAm+E4LYw56R
e3kS4M/90XBQV+Ge/GNMPe7m0xHcANgk1sZvdwHFnajg1j5kvD5qOhoJTDuIKbS2Po748Y7Um43k
p0gyhk6Eqte5+zCdgiJaaYmn5fApx/LLywXhVs+RpPcr2R/pcox69GehXvhxL7g4/tFGIbnThe/3
gg9TluEfA5eX/6M7qB3XK83SAbjXZXtNAKESQMfToz+TaZa52FC3JOTd8ge9i6I/JnkqgtD9cYzL
P/xXkCsluJ76N0A2p+TeMrZDgEuwbzrM0eSYYx4mZnJb+7E49XZaQ+0DugsBD/bAKA/8y8dQk0HU
vGjM/G74FYp1LD1G0tEBIkxwF/kFNJ2Oaol5HGShPxvHyAA17SCRwvFrPAaX8Az8FtU81qoYQTRp
jje62Nw6ffkjq3yvGVvIXaPCvVtxRYA/d8sG4gk2OIkS8BkeaKThsuo8OpJ1UN9Gl4xxV0hPuL2/
Hnyt3IKmMWlxh9n7mkdFnVTOSb0Mf76tNUALb3EspaCLdyE4gzxLse+EKMA/DPnUYWjLTag7w1PK
XB95fJQEZr4BtjF7/ELMwX3tWyikU3TCDKQ+DCUs5yovftvwzYza1hb1IEQ2zEPzl9NUqONRpGiD
okfrVEM9sj0MlxDNwNqoiME8Q/GoLSsstqBOzl01vUEIuT2DbQZykkpxpO6H6GeUNq9jZw6vNtj9
tm0XCw+M7Tn4brRvPZ61JxAzAhAQ50A/xkohhMZLQzHjR6AJmV1Qq8SDV5Z5+LzT8Xh5pq7Qp/AZ
FQcHVL7jglh5XWWKqvovPPnTpsp32MRz96WxHUi/IY9W59wA2CmuxBZs9nJThsha41EDqs35vB37
wTqsU5QT0/GaTubYJEFQ/f18ro7qs889oQC/Oi47AHr4L9sAs9Z33EjK/YN95nVY4h52D0Tr8DCF
bG20yxoOOjrBM8PjeTkewTtSYBcZTCNoJLIS2WhlpbGtjLOfjEuTRmCnmSNnP4UKmi9Gc9jLylqT
jRYaUZkCCVK1HI1pobv3QB7dqkxv1CFfjOR9U09AG6jbS1uBo5uqfu8tNt9M27XDNB1XwzjPg/oL
MWDy1EyP5txZaTy7KIqZMSb4KTad2F5oG+6w77bjxjujdKozsAeeoaEwGBffwOCUwSED7IBGlRAa
GBtKsJ5St9GyrcaC4eRAxkYCMHDGqce50paHmpgzpe426Gsa+lnU8VVcme4pkoDVq93SvHHCVRUw
qvkoPAnsTWoD4oobk/KJmsRxo+2QgR58sWU50LnZABixbtzIbBRfutBtz0MNAhF7CpxNBH0PwGL7
+oIsaH0hB/XIhpuMAThzB58qRDyEGc0wDBB26Ha9llyhoGjvAkUWG6mG+wlYvOr0BRu/Ckv82Z5p
yYibbRULRnt8gPCfTiNqaCG1BtmhW9d5ad2a61rzgzM46NmEAlsXdw/W+EI2AMG0+kJdP7eheS6z
Y91C8chMkWemhoZVBqoUbMJ+zjcFmQCWT91LlHYDTHgzI/qUga4Y7saQjDaO83iOpWm0Sp+NeI6C
r3Fad5r/KzHtr2kr2RsY3ItTqZuRFxZcf+v0wdlNoow30mm/m+CxPmctGP8G9pn3KBqnQQFyN9zX
+59pVINI60XGxbQVTY80swonWzBoGqhi4nof6PmrDdQLpOdHiE5Klq58CAQeaEhqimDnSldZxN5t
RBIBbap328IZMebWSy5FB2YDBvBLGlSnVnGJdoofziYq0WVMbvL8yebmbVnMS0itZ6i7NzrPJaLS
Zc685D+PyVNA61kYwcE0eqgQ1JoEW7EebLoyrtfzuBQigsA1tyEZrPyOhqq2Xt4My0HWNfZvIYpA
UEoQSn6MqWupYk4aUzMPK8XAdDdW4TS8m840w96jBHW9xEHIFlU5lf/ia6a+YS3ukua7+n9HB/zJ
ZtJ1fhZr+qZO63JFCIDHQDuf1lMFGhDXMqE+iZv3DLtN6KF41HUVRx/KZ6BQQuPI4dnR0Rw+be5C
R6c31y7YYrwmZtBukXq/LovMfLORhtqMOL5tKxBjPQVI+z1D4iJYJS5A0byq42dq0n7SVqVvm7vF
ppVhseaQmdpkYyjWwJe6EPaw/JsVaSVK3MNNY0vtRiZqwBHVbEARAL61PnCg76CCR5M95Q4o+yjY
crNub9quWA1dqa9AXtOdC5XtqxPtzFK7fWaFyN8mZF9VSrCZevDthvqzTSORJUc38z+ngb0xuTWe
m1xtmO66QeBXwD+3/qpyHP8IRcLpzHgJG3Z509lVDYXTsOq1b4NoQbj9Yb9bcV4rbkHBY9UCkGha
+2GdOV6Af2IT9xFSfsvbmuPJQK87aRr+NAlK+5aY5b3cvbBxBTcZ7sTph1veWmLLdCfBs4l8Y3+p
RjGuW30wUDAiQXdDxsUDlR/DsyiP0WPj2zcG34JpsnlCNqI51DYLV+BIZy4wcDDafX/MUt6cIzdv
nnD4bp7qFE8kYMrzNdmo4Wk0XYtQzJMKho3mauhBBh8A/b1b4ppRh4hx0IerCISpT4tjeZ0Pu0iz
f3sd5dAyYJoqEGOg4LpHVj/z/86gaPwp1ti4t0M57CYedp/HxnwFB0/6K23FHwNi8DZbDlgt9cxL
hs7+K4hwXQ/WyuDVNsdoF04BiI/Lnt2ED9m3euD6KkzAHWFFKpftIDvVVmGzjdL6J40WOw2pCf0C
NRfURXI9Xxe2D6Ikxevlj6JfV2GqeZpeIUm/8Hy5kLc/OqaFwnjELXbqkW0yxpth5OPBzLPcwx4j
3lIimZLLqM4BRMeC6NIE1lky5WFUHo3YfiPTkpxGNXLmMYfjKkzlqskb5L5+q3tvTlcPAowHKg/3
75SdNCyn6psq5cb17G9mT6LhXIbUe5i62NT8KgFR2GIaIuHvQg1Xs0o0OTUmS+nsrmfSnyH1rWvf
t4/DmfTHh+YvBdOjz4yn5sQi/kK3EZUS9S0kNlCPNxRRzD/1Ce8PkYlyoPkCo0kSXNBq2NSM4Aex
wQAzZwCzLJSbZHBywADwGZNghFpnXTJCVwEYH0M1PgeXCrbwoD1WwwX8Q0OCAVl1vOvsMj4DAajf
QgvEhXUJmlUajmJiN+plHSRsLKQ2RVCwm6uarKhdYJCqsXa9KIxARgz0awEMAuqSeX6qa8AhUSr9
qmcseNWyQV5DVr7gazecTX2VH2QOZTokuCov6nJ7A6H5/jzY0F4kdcVQJpDQSoDFVFqNZKdGAoUA
9TPsZ8GSfuRp3654ZPanocvf/vuFMV0sj6qQrSya0NPzvF7f8awswoGjgCCok6bTmkhaiF2FGgnm
4R12p1+DvMxQEIE09ZSGuGL+9+GdTQM9caBlfE02amTfy63r9CBFVxvnPk7U7rnqNxZqfFFUgu0y
OXAT595c3evsEET+bi1BIwUlqqVpomrjhjbYLj/slgZhq5IrcegBEtYPjqpW2lUt4BzkEEnY7DJN
9Cu36subCTrojS0AlfINWYLIPhLlLS4Sto26TJtjKNARdblBNfKIR9+ov0xZ0nhlW02bSj3EqiLQ
zyyqULezjKnXDsAk1x3kNydy27qB8I85RhH+6keebem46OQmg4RCGrUo6sUdG7YMlidV3tk0TNwk
0DFxrFp3H+rj2kK29BiE/XDkHz0akoNsfdQAvLSMyb1MWVZYbNRrJHSIdP3vB/MS//CKeh+O81uh
Gcu0ZQYYkX+/lYcYGv7pPZLNcFr7oFc3Ll38oKrRu7ZaQYnZ9nEIHXSPMb3xoG6JC2NoG3wKsxxf
vQOrVkWoT5/IVpkGiKo0iXrHWv/UT6BersVYbMmpB1myqjoHnNqannySrP7Omnj84WDDtapBenQD
N58OGM7ZTA0dgM7i52S22p6zPgQbw++m940WVWeoZFts1At5Z+8N0/+12INChDezcNwrsgcQF9sr
oYXViHqpJ81q/Kem7zSwhOgMN8IGR7cSxQbPWLYugsbUUBKS9ns7T8GAocJpIqREx3OVReeMQsim
FOdSfNT62PmcxWmyp1TzkomOPnLSloOv4M4A/5DKSJOdwuJCgquZxmmuaJutwLGwvQNX7NAkPmoF
AScO9DB7oqYBse+RJ/WbOxrpbCK7qQ4kJnL1ex8POZAogrYASjPZW8Lq7Cmx4+HYZ/gNo8IHBYZi
qI74RgVcHtXmp2R0f8Zjkeae2QEEunjzEZJkrXA2wi+xbYUCNHidSDp4aVzTj3CliVzcYgvVb79X
Xwl5psXrB0ed4WlUm/4b2fuBh1uzlABAfOw6lt0FZGQkOI3rxF4nJXDvFFMYYpi3J6PNpu3kR9/a
MUxPYwm5LKhqVPFqCI1xE5CoHLkGkndolIpcpxp8nM6gqATqPVZf2KCGvwoFPMiEGYC3OQovUINr
g51ylJaPC24WN8FucTsJ9Gzr5FYYoJ0ADftor7ldDKcpLHZWULnQjWuxk3JNq1zbuBIFq6JtTNd8
KvbZiPPm2PLBXuu4LtiLHiBAGmZ5qF9ZD+pRCMtm26afOogQq3nUmIdWWN31zhwjuQm4d+9xlicH
/BXGGz674RrUnKAL0K3LyHL/76Cv8f4H+7vv5IMXdxYeHFAXW93RgVOXuMKTBsTLvgWlgT+6yUjk
4V2HJJ8fyC3P0rUYvztmMb3J0ndwlZYWByvX9BfLKEBBMYEPbgyT3BN1pOpZ27EFrApk4I2pnwfU
hJ2bKGJIexjg3ncT/L270mlWUMDpzo1tBqsBnBhbt027c+k4wMQqxxwjlJE8rd3kR8flSDXBtNhp
xp9s0IoDnVwJLoL/RzC9JL4O1uMQlseHt7K8BPW0FlhXx6j+ZnUH4cHQ1l4jfVhxMBae4iFPXzm4
3DZunekbA/jZ18kNovOQMexyjMIGfeO4spFf+2TfTH0VRcLYa1ogv8alBkAxBJps3B9tIbF7Z4ca
cQ+QlJsBOW4mxZcpbSBaW4egEYTQxg4J92qPM/LbPGROk53qCarp8ZT+gsrMKlASMiZgWSr37Z5E
1IHxqOATNNPAD7kdatGe2kF2J4A2urm32CpXz33cR4BpwTCgPrx4JjGKfczrMv5XMoD9XdcgocUb
y/9kxfYTNM3G773ByjXZLWVHunO2QzH33e7zRIOCjbH3q3JXaXV7sdUtfNto0aE2QIpHqvFki/3h
mSLIZKhre5x9tBU5qQnc7tnEc+RxjRH6y6YNndBRpQ9zEfRg0BNJvbJDv9vqcQOGzrKNs83kotoa
yar64qqGz4lC1e0iULy0tn8KuY/Zdl/Vuy4p/5VywJSokaqXRVGxRalUt0LdFvifFzf13CkLL7n7
aE4UH2rdKuZnyIzlK1d32JaMhdWVl7ulErV+otan9SiGevPsoB3CS2M9rj/IMASsAho7c4HCAyme
NUiUKsRDuAPjQAB2bFXE8FjPMAc91DvQELpEu7KAjBJNyVIJ6G7oHJwSfF0g5DrjgMYugRYal5bY
HuuprQ7Idt2SKjRBsa3c710/CJAhA09EpMLv5lBQpOBd0AYOdjREgRqUMVLAtz+gsyOhZO1iqjes
AePagpddYqhHDQFrH0Ie4uYFl5g/LU3LPMyjYdAV3yE3XGzdVDIIng5mcpq7cdimyGYVLs7ShS68
Trnmbq2edXdWu+Q+EuQqwOy75FTkU7fL9Py6mP5jeXLVtPLcVWsOUMEGWkUtNL8cBFbjiTHIFPxe
O42E5QVBXXmjrzWnBKV7xSqMi/bEHJFkW7LiMiHwPbcrjgWKFPf5MFjFijzU3I3nSLLGapGY1oM4
5eRhMz9583jxP86/W0q0oP8yNRCAFHqsgb0T4gXSr+urBqzM1cADn638ULYrywjC3eKJVAwNZc9v
1WSJA82oCv4+l5xM/1a0qKIk3zLbnTT7hPz+ZjHNL6XVKdvjPPp9cdAr+RaKrULc80cGUNSK0OiU
mF/TAqCpyRFIQ6hm+OiV0MMrV3MYoMflivw0pl40gEwgHKLbMmVZ5i5MvdiQdMjCLu7lHfCmkmvp
FKlH3jmQ3DSmdeZ3ssxprT7xAMHCA25ClbDLgCAnteZZmBkKngbSbuHa9qv6TLZZvFlHScW+SeOf
MbeKnS9LdjF7M9iOwhcHu3KyTzzgv8BtlP3Uql5h+m3gbrnFjp0fgzALCbIfPAYDHAKg+ox9oWTs
lBcZGO1dYPJT/ddkjdZrAkTiS29F67rWrFcyFUa91kNwudJITjpSiTy50EhMw+Bxp5OHSqtsPJMr
baNptbtp1XRsnLJDUGpeg63/kR7iUmbJRg9bMPeWYfbaxZGN6ksbeBz1TLfArPliWV9pQPFR2v8y
zMw+0zN/qMJkMzGoq1EEMsoQCOyMYUWL4XkKLVvhrnADXnzhToaMkAa9O1w8WvsIdZqHrsj9q5lz
JBP03n6rLf2vfBz6f7lPuezNf7Wd/cMG0/E8F3ItxS3WAvtuLnOGaS2EO8/FP6W/AiIEGUuFeo5w
+bzp/TTYLKhn0wbqAYfrFGXgBiREy3pjuun4TBOaAXXncWX9YF08AT2XfwdRWfgTyjggQ3WH6BkH
cgPfLyEHgwccVfA1rivtFdSK3GOTXn0C5Yd7Cgrz77RXKhpDXH/Nxtw8O0DNf9I5tLNDJD7fY5XN
aJxV2vblc1I75SctmJA9AA/WhiYw7B6eYlltLL+RXq77/sYqpvYsVNOrYqpcbSSpRzbfzpg3qtIr
csSOC1UGMxjsZjX3KQr33ocxHYrDsg71lrX10BoPEe4N8Y6Lc1TgcrTDt0/kI1WWRDh6UbdLOtlA
PX0ozjS2VDA3smAVtzXAyWpItv+YQy5Uk2KXZSHFcjdbzWmHDiptjbEn3j3i4UP1SnCiHtkWlj5m
tgWk/cTXBzvF/mnqg81Mvqld6qkBkXePZLqJtBHQ76teljhBmW4ArQY3gtoIGLLn8RJDNhYmOPID
b/W/mNWIfq1t3Tfcl/pbaMpHgA7qIHw3dSA101Eeg1hAnE+dZ6nRcu078JHpOeFOALimLY9gCH2P
EFqy0+28lD906OWscuBGIZxYxNhdVfZ+OY0YCUfil8YfXjqmQLsaEhAhd/D/j0865Fq3Bi5Bn+iT
G2gNkqcDy8G4Dmfcc3MXyCQB8A9fEobfsytQNLcOKOza+5hKsRn+3z3ZNPlh/g7A53inyTJZ58yG
6KHWHPPISK0L9gybuOrELnemnSsc94kanVcg7mr8b/o4vJs4EG+3xOxWFABZMCQ2tK7ZuaYGLm41
k2IHSMNAk9nNDzlkDOfVRl8moNE2HFx+gZogdaJ2Q8VMVLJEFU2uZZXYCerrxUQ9ChNUCEVjHV+j
czWUHuMrrLMDcM8ENRTo/HiDHHKM0zf4k8hG1TXTh2MuJ6HaGts0401lQ7k67DOvtMvs5sogu4HB
Irv1PWQOmgA89FzErrnKlZsX4CjPsvgnxSFDC4eWVsZJa4LDMpd6qarPkc5uMc8LQZt4nVqTdaYV
l1fVtPRTBPE7iIPiPSz2ccrqFWcW8KEfjrDz5U5LoWrIuK6dUlm4m0A2KcpKKg1M+7CRg4ZLQzby
ko2GrVaMnhm0rkc2lGBp1bwMjSvoJL2Pl4klSrarpqy3f1oa7ErtpkiZfbAkQORmYTdfDUePPH9K
xtcmclvk+oPomWMDuLUr17lAKjuD1vsELhIUsex9Vt1y5otVwbvsKWRW+gQ+luzJru0Tx9H9THYL
X7YbqCFBkIvU7FxFSx5wHQXHUPzczEbZWPWm0gEYI3BEi0KZq/yNPMXT3rmiYGoEmSowxWpUiA3w
nWLWWIF66ybqpx+ko7JoptwNH/RXyFNPyMfgp4YeCyrMcyBnJmcdRdkIuiiJTGRXDLXHLVw2d0al
X8lGjam8eDudsOVspoAMTMhXUAOAiBQMIavFNq+m1ihDJAolVDMpFqDFyBO49UAmCGxo1EylK4tt
fYxHOmqbcbHtcpwAHLtIQCfcmldUNyErFfg/WAzqZC2S5nWxTz7Qj5JHv8hEToqnXjMFP7matJgo
LC/4Vggbsgoq9ZWqJFgVdsHcIxv+OLtcggKYnNQssTR0C+OLkXd/4UGUHaY2zSHNx9e5HstPoNo6
gj7APge45zojU9vta8aeyLTYqacNI/bxFDelUPaMbXACkacP0hIgRLXMMkcEvNsLnf+vtepSoooU
DLdrTctOM55yslC8ZI/x18rEFVcw+EibdrGTPg3gezZ8sLSMMsueWlBcPkkh8i3FFZOOC2WKy1tr
jgMtgrX2tVHl4n4zYSzsGPjGAyfGAwtG2Rflxvd9CDEqGo1lHtFjgNb3Rfqo3XoLJMCTgVHfjGAo
+TrUcwtyoqw92PhKOTgQnkA5EzNv1EyKM6PiuHYtcRW4fnBo3Plh6MF4ILtgpXnLU9TStvj0jvxH
LzVtV5rYwbLeqV+ABmxedFNWQJ5b/o5s1ATa51EG8hn8ghJEaDv6VdBvKgw6kL2K8EAm+r2Rvez9
CDDc6T9iwS84x/YoaAOuXrqQwRDppmqDem9XEf8imP4VKuv5U2UI9gpVVGRlOv4lqzJth2J6SJ+M
T20P0QuLiL2R3b7MbN4gaEgugAwEu6mBTMpsnIm/KZSaNPRx4z1A/W32a1PfHqusPhkWD8+phCJk
iHrAr7nvWuswkPKQ51H0tZwUaLwQL7rRR89NJz9TFJBA/i5mkFSmIS/zCVR1bX/p5IBnkpb4B8Ey
E8CWQu7mfbbabAM6dAmxkb3QXtsxuXNNm3IrDb+FqnTR5PsyyK6Z21/BHg3qc7sErcWyl6yqctK3
tBGUEHbdMt3NVssOspFaVLysrFGHDCSFAmq3ygLbOvwjwwtxvRATzBIyQjNB60t9JpdZ7H+KJVsH
bTq/AN05mNcLZp5EgxQvH0AxbtVAASLRI64d5+JqQYhmBZnSdjfmkXMlBzVlI+UeqaZ4Dl5mNGoa
uDdRhGErSV2sRA3N9wP3iuPTVBueDsglGiPaoGYABYyFhISaSQqIQukjRuXAICdO5naAViJZ5zHk
ILeiHaMD2cq0ePfOcyiajDoUdTdIyyFPr7J7rh3Fh6pKb2Cjm/Qj2bosPghjCo93Wbq5aygazh63
OWsKFHmErKvufDJwiFtLoVUHsP3wL27r3oa8Y89dx+QnERezuRR6fezNAUwaKioZi/tJ6SBubpUa
z35TzJMCLY9WECBIE3cHHiWPIa3+DYVr7cquTQdkh33xEsfhaz3pxTcIa1kbG/nm/aTCrLFdQT5X
fw5wyThidzvw5irFtO2B2vzug4F40wuLQYq86d8yNr7bBcirUMSrr+vQMo+taroU6g5zzwmt+6Fy
dA+2h+FHyMNS/4/lKQS3tTVecmfFvXmjRtds89Y02J1JHKv2D46A/1W0ZXddzBBKKo9DJV7J1CIb
erPL/YOEh0xksasy6+vCBz9zxi9xVaWEQjJgg3Y89r8SR3xBNupSYzRd16yoS4E9E3Ngoz5Vtda1
u0lrwmf89q2rOTEvwtP7eVAm6kXgVg+Q9LgtJodHz3hOQZLyI1TqJu5kpIPMgrJRM0am6+Eok29p
SK9Sjr2zyVue4lKhSwIP1a3VvrVRbmvWx7qzT13c5jund4LL0ogyDZEpb3FEnCLzryBl+Y5suW3j
cEiBVS6/0PUlXVXSvWZcA1SqVzIEOgE3n+QYNCA5RJOgrhamVtfwGK4L7FXjsgqhKapuPe0RIGQQ
phzwYYDbnxC5rIW7qerSBMaaydQ5u6pKwXQ65xxGRQsR4P6lzfN9ZtvpDWnU7Ea9cUiS21+LMUj6
dPbok7ubamCZFxOFAQXyS1g+cNNqJWooYmhw5Qw6IRA5KMcyKwrCYQ1di3G92OgNyGTst1XTBd6y
VKLm6rbh7/3a+tWnFq7QKRjAIvsEsZH9wyLzD2C2LSrZhvFQq8q9SVXzOYbQrl0pUe6eu+Wey87Z
F2b92oVAhlITRO6ETTZhSjvCj5oKWboEjMZhsMM80ZEYYqgFMHP53EN9bg+1Bpw6Y10+k802EqU6
U351WdIcpTR/5SoUJSjDRfpyb9Vu/FyHY/zcBaJ9aqo9RFfbALhD2FPhAxUeSy+tO+TMgFjrzBGU
6mF+XYpBqGhE8nefz5/TqHqzS8d+LqxIPJXTk5m0TQwoA/73gWf5PA97v7R3Fc8yj2IrPxPPVRXw
tV90fENDcqBydsB1qZMcOMiWAb5O8nXetuzGbdADN23dQIoBQy232C0s0Dh9O61rlvC19X+EfVeT
27rS7S9iFcDMV1E5jTTBM/ILy2GbCWAAM3/9t9Dytub4nFv3hcVugNzeGokEulcoYKrDGwh7KM2d
kFFsoY3p+kCy6BhrKLlNrOEZ2F1/l/pzDYumXEhzUadxcwC2adzyUW0NUTUH6JsA4WPqDQvFdKB5
rT+O1f2S/zX8yEl2rSSoCAJWIF2Eun6Ejtkp1ujyouW/z+JUjBjoQkNCYgaEVIwCl4dTmqNgzIfd
trczG0AM4ZF1AzU0eanS/D2eA28f6CWXM+dgB4AnN4+WOjme1Y0LOuU6Hmoeh76VNyuQkjBCSfQk
0eXSB6g6GWt4gOWgRv6ba2z9V6A4YeiSFUlIAYCWQMb/mUZhZidooqeTwK4QhYMKxveLmSf9UZaq
P9LZ4/DIQVavWKe5BCESkMDCFL+AP8DCJG6cw6APdGa4nXbyrYAJLKzUAWswt1cOCjxYVzEBOU+d
vB8ovl/eJhiiUxpq8dlA36GrVsQPjI1sUxRa7q8eQC6hHHciEEeIFRhoaiCd2ayb9hl+p6YE7/6B
ePHzdF7D9BAAOo2+oAGNm1/Bcjtb8noWYVal5hYr/OQFm7voBCzymbjMDYe/Jjon0O6Kpi10tzLA
TlP3EBTQP61Gp13NrgUnXJ2zpQFcenGi935ggsLdBz2/mJ6JjXACCQUopk9facCDMyncltJN2/iQ
ucu1ZE+C4joos/q0TJ3ee1HARS9mq4uxmU8MqM+iYLB/HKa08yGPqalUlMS2MV0UnPdouFTlofLj
z4fWTqHT9Uj+NUfqS+be84FvB84FbLR5Lxxv2id1O0OjBuEjB+8OfCIUl3n51CagivyveY9crmpr
V/rfqsLrTm1ZdCc2TthOUawyFNhdBenjYkT3WR/wZi5OkJ8Fpj6bQFGPgdBRCQ7JeCrIIE8AKXOK
LM/ZjG55bdJ+7QcTLB5So3npsVqA4WQ27CgHlLixR5e6BMGtWgkYnZ7y1oBBkpXCNzvoAMIPcoel
qyjH6nuEW6OSozoDgQXwX9eLRWt5Yst4hLLi9Pwod1CZAsw5tXdn6/RXBYTCWgOAxpFtJx+1nBpy
KOguy6F8AtdmWDZ1wpbD5OEPHIyZs8J7fwhV6YLnZ9jFTkjDeXYKP15GZSpQYVDus5PF5nXuXymg
CRmA3asc0IuV6mu84AOo/mm4biYdid+UPk00QtfHGmFjW+3lkZKOgjSvgA/vDnuxNemH0iHJoYt7
j5vKfy2CON9npswAIADnCQ7ijZYN+f1aygsfwAVfvdJLivK8SKZtGsCzicUDNjF1BB8hVL3zCY8m
OmuF+c2xGnsH0EGwsgLotZq9kV9haYr3YinN0IyHr6jbVoCh5OOVu/Zw9ZzCgvijOLc8sLbgBQ5h
wVy59hsmgUaIB76Bynu0C4xoL9XEQtcOXgNP9hrE/t23PfZR1JBI6E2Db2DuKZ6jND/AT5gvC+jh
LLUpy1OiD1PS9E8wdgATjisOmApymWFVh9wAf6DP+E4akfyYZkCMvMTNTyyV4trEXr5ITKyZIWgC
1kphH8uaWZ8OLbw8jhE+dMf21OExSHN5zKNuIQevhu9DvKJnauDPv5iI0DzWT1h6ONKzdaIn5uMx
+/ewnq1y92z3+RJepXxjxn52nkuZn+mMDtjpgkqS9/GK6VFrUECxuk6xQTNqPJWDHLDOBTqrpR9h
rn9wZEupFKhwFu+ip6qQur07Rwc6+COAQzs6hUcz9ObZPZ/qGdFjECzk6FDHWJ92Y/bRsuqVaKUN
ltswu8vhvTqV0Sbven4gSiodKF9HVhD64ISuKFfouTQAbqq1s131SvmxsYZgOeAmUt+EZjzu9LhJ
7ffLmgXts1NykDwHGBDCH9Z4S4CwPqZFOS2kDsFCDvaFAfnQxslmtDUgsQNoxqgPdGYDuQ2hsEyu
HrmUFeJYgoUBpcw/EykpR1cca3u6Yo3jbWjwkaczm+FxaShQmVGX60Iw5/slRDicY56B8MogkFhU
gYLeDQ7EjqYz/PZ/+b7B13/l8W0e2gVWAjjSkMy6m5+bxeZx7eOS1LVWIwezmRgj8dRjB1OUWyDZ
xhOlPh0gmXSiGZUvt/c8MFVLdOzV8vGqxRcLDeN4qmDMjNevYQhpL5gN4k/HzMMAh2objYHh94vZ
8LLVoEHWj9Qgx6/OmKqdM8LnKeJDt30wBYlkCLvf3wNUIKdRGqArcPb7ijvzkJJBVP7XbWjA96QA
FKAP4MKk1Xash/oyPR1HEubxa9QYgdGHiIfr4dlr5dgr8K7ZwQfdOiRzYB3oDHstV60rVFahxqW2
lHOhJ6HWDr6y9zl9keJDQ2EjJCImIOVshfKHt7hzLf9iZ1ZFBV/wHPokUZVG57EOVqgHOnu4BuFr
QmxN4m3K1J4XogGEFKum59g0q63VT+joAcYPN9SkAd4w9ay1ArN2R22HyJf8eB8lN1SKaeQ/533q
VNDostcLm9obd+DPMPx6pNwX7z24t+vOL0q5agFaqdChP3FtJE1u0plviR38ywB1pCmRFfchywHt
pDnCg8naYrJRfMZr839eV6sgXw4KapbEFxGe3Z5Ey3d3RgiFeBTt7vQRCrFA3909owFW/a/J+lq6
E7C3C+jiLmZd4nbFVFwYmmv17JVnStFBlrW/Yq3jhRQCnCcvdDZU4tNcymelBWMrKDV5urlDH9n9
89Z/CPqQM4VueGX8oA//8bFTeJ+q/zRuA4Uez0GfK4i+J/BVPE1TyV+nGvD82PDmLYUePKrgUTOn
Kwp5pCKAjUZUc4EGeXUMll+GoYV7OCKaMdcFvCKjJ+4o1M9V+l2IKizxhrrNfTWsYyHEDn/c+TXi
4pUmQAAFezCzDp7s4uz00Mh9NFmomUKHGBhNW2C19eiojIUEEimPjJVvj8kxa8oEVBgbYMJHnESQ
JG+6nzRoGDXe7XT6d1zSdVkpinBkzgI4Tug0O/NwARuxCpNMiB+zeeN4lP308EBblFENwUnHiAGp
DpKXmdtACmCBsqINWiZifgwCo8zxbBWghWggdU88LyypEmE4G4roEBOx6xHbGp5NYcIGaN6DKxRS
44f3WJ23gY1NxH/3jSj3mDbgwfvoG41pEG8goA2yTW80xy6aX6Y/VuZgHvTQfJJQuR/aIQ9BHzRR
MFOwXtFzyN8c9QgYEeZXzkpxHHSL3Z9FHbIml7tOh5ZZehseBxl00tGPT0vHOSeyeaLI5DcnNf1N
lufTkxXbybKyeHUbW//kGbHxT+Gr7ewX3tdSpWOIIqmxDuBOjftB77KCvPF2BFUPj9A0Hbc+yqOL
enLAH6SkN4N8xLCcmGSEOXBwcpcpF/7S6br2AhRpd6lN7BEKUNskb1aNgW6Bbp1+OnT5ZmSRcazM
HtUs/73i2TsMJ7OPrE17NF5UtsbbJf1IZ/SBZ0Bozo5s5ZcETU3g0NMPrQ1/kIBzhTRNiKlbch/k
aRrNgnHbx8bBEb695HN6xb6cH6GCyI8AAKMK4RJcmxKxSOutngNtCzxS7+M0P4IwtMBmCY43AVy4
5vwY5AIWqGIw0zNEkwz7p23xp8Y244tbAuTss7Y4wTfTeqsq1PYpdAr2OaTRx2SmJz/CJLLyDVaO
87IaVftcsXEAZ2FmO2YZzXMwgNQb2V9pDNqAzXM+xBFE4+LaPbsSdag0KVdQKO1fncjqDnEP0CuF
SWcE10G6IUWpcvrXtIZUwQxmGhpd/etopSLs8NDZ/u46O9zFl+1P55bOeA0pvRRiEitwlqYDHJ1A
jwRxE+UEYL4MGN/506oIonaRwNH1RIfKresTSgF9mECucUk5hn/wadKHR+gU3NsVlrGjPM2gwb9C
UHNucNCN4NuM+9KMxz1obgsttfXc4IP7a4DCSFYQ8YQ52wgcaVtlYVw4xTlOO3Np8Gx+l0mCvqQT
/eO5MPLDbu17kMao1hVl9zTl6dfBrl8n/RIkFTamz8q8KmBJPpUryj0GoGy9w1OqON7zjK1yMfAd
dDX4YXZaoI7p9B43iXmwmAsI9Cy0NAem6FRca9PIvy/5++qhBiU7qsWerrF5LFaa4h2WDaQnAHL4
2gCTs86BzNhSGKOJ30e3uDHrrcGMci3MLv2au/E6G5LyC6Qupj2Ef7Gv0vnSmV/jyajP6TxtlJPx
Sx0BfFh7aC4yo+MXQ7j84kA3YDcVTo7d7785OsNOuYOB1YWuZK6NvWHJQObIq2WrYlgcZy3fa8GV
b1g3oXAGDbgXC7J3aw644hHCjfGhgjXsxsrz6ipjj4UFL/olAw0wpA8Gy8NLriQ6vB4cx2qzw3pl
8vHK0xHsZsQy0DZjMzmMybiXK2jCgZNDhmQ0i8Zb/JnAB07k0s/sdtlJKz53gqmDiqJ4jQ5K/KXu
bDhSmu5Pt56xovat26iC31NFqhT82gSWa3qqE/Gbyqtm6ddts2q1CJzQZDzOEmiMyMaCy4o+dHYf
fY5nGqeppunIDQDITzTxcQkN3uc5I9zWZZa8BUbwjzD64nmcU34YO2yM/CBvvo1Nux4Dr3qHJEi5
jYNR267a9m1WX2m8t8CjxL2gg5X27WusoqvXzc23Gf4BYa7mTVY4LYg38w8XGpd7McrmSmKaaW7+
mCIXNTil2MZ2Bh/F8xS+EllQ+HuKk4p9mGbWLyHpucsblTzNXt9Fy2Dazg0QyPdoagHNnArZ4quJ
xwfeTupUTvMXk+XRczsWxbGEH3domBY/N/78g6ohdHByia+piUrWo2CSCqtdVmig4oMH4F8bAUfk
/kunrfaGozM86cvDVL1QUFW92A2O9daW3H6bhAGN+d5Mfw3vrZM2v7KO/arhZPEFDdsEz7fJP/Wd
I/ZtO88bBSe9a9Lh0+J5an4degDy9EVggGxn2FF8w+dRhnUfu1crSsDbK0y0bysDZrW234Cy5IOF
PrejutDB71PrUMBxuwyiLlhQDkSjFFXTut41g/97HqTfFbTTIJHwyNHkLJKw+5294yNfVAOD1jiH
8kIt1YUGhpJ9n1UFWBj0A3ZOD9xyBsHVl6ABccFxpBbqY229RJf0rVOOuagA6MXOI5FPWZ1rMtls
bAHTSJ6kytHdYV70pW/tH5Zdsl9zWPil8SXpONTZoQqNilDTXOdWAAw+yYPhxM2V8qZbfEqBc1ah
0QJtamozNBNfBr2A6WOWm0+RPuSJMR05CnyBU9rugqZB5hCFPRfdRJpHuftBoGmcCMfF7xnX3icL
J8H/6dBvygFMusDOsSfOh3Pd9SgYu2CgQYWB78oifUYl5XfqMagYPKk9SImEs1UbEOP9M4f3KJEz
lAk3nSMhsBzl/9Bb2unw36olmKb0BqdDDu9PoMPcdE9hD9nICzOtBUV0VQ1Djw14HJ+vqiRkXA0U
EKC1nPob0MC9TcXzYjeiobTwXKd5psOMzkxY1sBWdEy099ygtpknzCtNQFdd7swZT0AXFEMRyskR
YWuK3xeIKfsnq2A6b9qJFoPTEnCfTistD3iPXcXAfbVu0O+dn2VrY7/rMfEjGdIQRAFw81j7kWAd
gVeTuJgJnIugB1eZKJS3sB7XYYo2XIjXuR3ef5Tk9Cj1j7b25UoUEGCDOT0wFPTD5TRcZZAHHQsr
rMYoApWr+Mk6rDXxx+bnyRX8jK87P6OC0K0jd8YeVOfuc4uUvXl+ffEbDo9DPChAwUQDrSq9S5VU
E7qvJiSS/+ScvBIbFcRX05/bzYCi8rvdQhSy85LvFvh9oZ0w+wQFaescVw1EIa0m+V75xqGGlG6Y
tG2wN2qG7QRr0qfINPAbm3dZL9IVHjh2HsINBe5H7ggVLOy4n2WJ2mlUXZUOKAP7LAXF7BxM3ZpV
IRwF2LP1azbt6Z/MgnhAnrjDK5Sz03WAH1cY2ZMcztwroA5cWt26NQa5a4xpwN7Afp1TBnB6ZXJU
JfoB/I30415NSR0ohsQO6LV3JUxUQJMFj6b/jvE/8hw5AMq4mWcfXV0gnZsKdKyiHe2jCXU0GUTW
vtKRh21vtaQ5NDvzsSz05m8Ofrooz5hVvZ/Mvti1Ajwxz8A2tFblipkj1KJ0WHdg+dAZHZgYsb4q
2z608ro888iC1vesQMB1/WmLilKx5EFsvcFh8nPYJpAVeYwmoH+vsm761vWqXwyeZV14mtkXmY/x
0wjlgUfK0vm6dl5Q6Bq3rfDdE3et5K2W65r55ls65OlbKdeNDmCfOj+P/VvTFAfXyP2LM7fm22yU
98jsXfOtcMSn6M+YkVv56wQWRAn0lLKML9VUeU/ugPoLy+P3vk+6vc97FHr14FBmJcReUnsNVvF3
s/PdJWCWxhWc7h/Mi6evjm3oKtQQnyjv1vmPvA8+5+cArL9hDAY8yNA80x9aERfGM8DmSzNh5tsU
exFFIG9i56LH/sykMR2ZWL++MZTAjvPkb/rR42HrYwEUA4f2wbZKte3H3BXToYIaMIbG6cNucw7Z
A6cBrh4hGh553n/MZjoe8iKfw1jk04dpYMvi8zjeWI2BDR5cN8CvAkLoQPGM78ehggk1nCj0+Ke4
NZNXgbcfnHvUzUrz8vQ4MOA9PoUgRNzaOMFD9D/z2FGleFnAq5BeWCjA9WATzxbqc/++xB65x1ts
HiFs7BVjaEMP5KYC7Tlhqm8D9BtXXdqpPSzqjZfEKV9pyZXUQxky1xVnCFgrALxjd0EDZmJ8h6Ms
e3bxuR5YBMZ+pNdw8EtfZZF1aWdgCluUKk9D5/w+cFDuT5nCjhZ0kGktVGXAn4+ONKk8lFPM7hfQ
pcrCEsho+vsjlR67vTlnxwOdPhZIn567n07rPMBUMcnfy6jHfAd6MB6z4cwS+zeZDv2pzNDokomd
gZjE4m2tw2BsYrBdULOgUTf1O7Rbk680mPGsONkTw+IoLOYMXmIe3K90i4AOPWlczgpV32LG7nNA
53ZBI1ELqyc7zZIVhWXfesAYGmBU2WwMB7vPtrHZi5fSL5KzXbAzaHTiJUBX8CXKW2+R4nW5o5wz
J+1xjvOvaAYsnSbxn4cA8MWih2GBUQfWuysjtfbwf7GhEFR8EFbjCXgNO/uAZnEKFxO/PqYs2Lq8
DJ5Y4DIPj5W+XgHHCINjnXwcwGh9iw3TXqYZ1Pktw/JOqdd6ACSk/v1MFDOD8E3uLYfagZ8CDdNE
MWQfEhrHYSZncWwgtHfoYtNeg1nfPDuQAQ2F42TfHNfaeXZp/4pkv1ZmXX6ftJVsUY8MFGirh+oy
AU7okFuM73qnvzzUSx9olC4rne1g9L/cuCyyfDEyuGX3ja/cM8AgGWiaKLeBstxfo1mDeOaqdvaz
O187jiVRGQdiW88z9AE0myXCgyznwn4iIosRBM1mmiDK+qC68BK2Z/jXPyWaDEMzCktG4V3O4c/1
97vZZrP5a9TLXBD40CQLHzBeg6MpVkpLrQnCex+Ynf4Uj9XqAe2lsxoSM/e5FBpJ126BvehD+IOB
PoPV4iIdUvbioox/GXi/87vsMNhl9aXz5mYbxSLZDH5kf/iBF9aj63xz47ZbYt0RH2dIyF5jT6kF
JIjitYsK3bLR1SmqSNHBl9kuqZN+9yhdtVpUgAYp9wj1XIGSxu6Roml0y0HxX0pi+4dWtuZ1VCms
5+Dl4i0iDxQHB0QwZ5EEcb1pnJxh/aPjIFfqCVau9gY+nO099PV0GigNWWxbeBgtKOfRJenETWzs
3PjzLfycyR0eZ99pIv0H6Q5t45o7lF3fHzelfGHZxd6Z45f7PSnXTxm0LIYnFEXk16RC8QKgoZ+d
jXVE70TOi9N24wbrALEb+6m8ov8TLHidqp+s3fPOqX+gUteBdlc4Txb0SvcGFHTAJWP9myfV11jf
DBu74yDn+iN6MtakXUKqJbPv19sWNfKH6skn6W2agudvAeQNynOLBKjqxWBBpPIe0xCgfHU4zYGz
rcX00uL/4dlrk+hUjlgve8bMblBUEqFRePLk+NP4kkzemfKTCXhI0kh7CwUwfsMSoOQFlqDKfVIN
iub0fO/0m+D+1KcYwjRf0wS/tMcr4v42KPOAH3ru3y+759zSXVcOi46V0msCw+hD0owjVTdeetBV
WjqTa9eoJgVtmBglPjeSlptn5eyBOXkjQTmaHxUiPRoJWJsaX/Q4POwAKPdX+MiNKkuAFxVvfrSB
CGIonbZhF7cqxRlLSfjBeRBowd8Ji78/Z8MUhy44ese/8rUwy3MpoI6gB2m+qKKYL+jU8SDOFDj9
fUDZo7GStstDYNnzcxo5x94SZhHmdWsCO1ebm9Gpg2flcexiBFveRyvIyi1Lp2jwjMKogG7u8+SB
uojgnqlGe1X6KlkZ30jaZdDNCDrcwxFiuXdxub+GaY5nOQ3oD0G56g3YceP9f0i0qCwURryzYfhA
iXOoQxkeMIaUk1qfls7SWHSwQQrwjdRX0GQaoLAojdCDuMwxry3AZWigM7JimfmpBQoJ7mx34mlq
Xf9Y1ZIBVVT9sOXAn+POZs85g8qon3nehsI4Ue41AcdIj9HBAjp7DQcZsQRQhz+zAFrefQKd3cSe
1bFNoJGKRqnUrW/K0CGKbGzgE296i9Fi49DBZNC1irKqPxgR1nl0Bm9HvRg0YSIZQJE4pKSv59y1
1B6xy83v3KwAO6O2jQnfH/Djyu0Ay+odfNIAZQEeGK46aOo8DpT7My3JgG+wR16voMQ3h6xDk4O8
0h4eanRGOQVDKpYBZUApcl4jDzYK/dZzt3PvvzzyrGqBJwcEx2AyhlbmPJ0H2FR+GQFZ4GyIXn1I
7DyPqBdOOi1NMD6xRoLGmA4r0Lo3/uj3K6MCNCqNjGGnNL8YnjNHMETtl8ls/LUtLLasR+W8DMVg
PLmJt6EIrC/n5T/nJx4cfmk+DcbKjbBKCe7z6SI9P9f3p+gx35vzdC37ElY3uiJfBF01LgAY/IG5
bEM5aTPIeOhR2wbHYNGZAFNBPIgvemYipqHHwR1ApPq9DCydfVsUNhpA2fS7nEfr1E/xvSoAPjNE
S/VUGr8vWWdAfnI05qGH2kJXBqCacufaEIePnaxPsKP6z7gdkmqHp7RatNzF+GN+1KdYYFuGu7V0
daDhcXqKbQgB6WgU+DstdLFGBODIUTmhdiPvIjJw/GcJUU7K0eSgleOSjWO7otzo81MJmN6lbfF6
K/03fEDFdQTKAos940vHamBVR3wRKWQTZL6FO0XglmI0EaMLWbch2U/SBoB2aqvfCvMKYohY9h8f
evOSHn99DHxcABG5v9DFtMbTg46s2bGPTLEBchWV+TGDGPvQQJZdn9EhAiz6nhsLNm7SITk9Bv+f
c//XFD8ox3XS5RIAmQBr964C2SVlzbZKOapcEIA8DqxQ67yqkufOBlZLBoX6SBRsS8bW/MfWbKBa
whEZCOTd3Ph8YyeNuQ8GHyIybLrVvQ8Xbig5QznRal5TVb+xOE+/Zy08xqwiqC9l1NdHkRlqSQMR
Vg4lk9PNgtHDurHcEuyWrH1c6ducwWIRVTPVsHpvONq+mcXya1G1T60XNzGMQ97AlIV7TlH8bEzW
vjeBmy2TqGwuym75ZhwNtsd+AEpyibGPZYCGYlaY0BFO2CEbwIa0GxiAx2k77KoYVlOVZqulOcPB
sWq8pcBloxwdRPPaFniOgO+DNlzXXiEqHa9UOimoYaVYgBcQp1mhyPtv/BifHReIMDcfT2wAWsbj
eKrU5jDCDdMtNjZaWh+ZWT1P5RhdK2gk4wvt3yj9mNVC+vHDtNWzMYvo6qbTOclq9kNBK+/JtVhw
ccKXKFLxFwgl1SczwF6Xdv8ctYElmjPOjg3WsBRsmA/twP5JwP98saMJJZcmGDeZwdo31wjA183l
j/8xQbq2NkplqKGjznechA/27YBSRtFHUD3QIQ1Yw8SOQgbvBstgiheN04phBQ+2MnNeZC+9E/Tl
n5vZs19mr3Be3Lq/WAzfx4qUohiMurYwxU3gfOPnzQJacgnwYzjYPEuOpop8COKO9vKvAQppCk3u
nQ5QCYqh71HuYwuA0dqFWjJINaOXJ+tgKIrXFn30Q2yijpfnnnytXWm/ZDykMcrIzITKd5CJI+UM
lkwrU6oELT7Mf1x+v9vkWi8z7C6sTr7yrOtf0myFdWN+7JNmDWmxaSf1hh5ftvxIeQoBScAjV45g
CIN/0y9qXdUbG7Nf4jnZhbDnsY/cAO78PuLpkuA9bnzrCpBYvaUcXTdRmdDTFUOKRVCmeweobroN
pZJRC+HBtmFZzQXAYLURQcKvAkLdjEp0BBJxnVqgNztsE39aBeTr+uGHx7o2LCYAWWIboKU5jfg6
Trh6m638mwGM1M+qaQ4of/Yf7ljLFSSz1BH9xhZSA9klcrHhnG0OMGqdtzdovQlosNwcFmTbqULn
jMK0SdYZqnpf+qa1AUwFfy3T06CO+TGkngD4cHJOvtPGIc0HzdTUfmvz2QCd7Aqk/0/Kqwpuo5lZ
sDXnGTb7xQiYTDP3O3hd/D5zdA7yiP0OqoD/v1FHz6O7MMc+idqESIuuZzUFPDGybIRy3p8qGFjy
CWTaHvHwvQUH80iZLgPQp3Cr+Cjb0loElWgvpdfaB+xq3GWWu933m+dFzfeWSX+JnY6JpWgJVK4A
mZyG7SYAOFUZbxC59DfCbAHTnlsUKjP/UEzt04Qa+YUOTiLti5/XS+61Fer1/+bxK7OwXB2S7SOH
EnIN3dfeDntlniox3YjWJ0T8npWuczXRU3wKDA4VXU3rC4auAom8N/eyn513Yd4obcvG2wrTHVYU
6qulJ9wrdmHqqQZz/9PVHv79+6Ae1DE355tT8eZNeP0aaO36NlYZLBPy3lwbIqhuQ9EeII4QQ6ba
Bt5dxdCf0Pms4W3oWehc0+WgNqNUi8vrzO8+XQ4c/QHCC/HrzBusilE4KA0PmiUs3+STFd98FRxs
4bCXRprVuUhrMJJ1vu+sctlY0bg3vMH+aL5TVnqT3AcoACwpTCMPFICgts4zvtdQUoGmGFU04ajp
n7JqgiQvPuoQaxb/JKd586hl0gzlsY0zT2A8cHtRl34FnUjz4kIp6ABsz7tX25oMkfXVwbfVe1PY
6lo4jbpSKkKq1qnZq6IFGD+AMXUgJ3jDVB4CJwGLgU7FHOGhzZvbpxxN/BTfTynryFz5oT955cFp
5kVpg1ARzK75I+mWbJjSH5lV+2GKjvs5hjzSMZIgBLBGOreGQ1C/U+aPMvKmRYCm39WVbQugUJNs
QL4yXls3hM2XAljYya5Ay8XYAQJOJETrfJMQUZzS2PnIGeo5GRp5AGgkmy7g8s1k6TMU8arvgQ/F
+ygJpktR1u4hdyFDSQP4tiQA3n7zRqHANtP8IaxRr1mLT4EmiNy8ebbnv+AfonYpfpTrrOmNj5Z3
9zvIqHHDqJfTCQ7QEJCNagVOrDp7ePJuAMMHcd6BxdlmqtBUdGUl4CujYydGu/AeT+iibiwd31eB
8DcDIH0EM6+rffC3onl+GpgUT+BOcawg0UZ4DAAqIZ6yqOMLJfrfA3ZezU9CD/x1BQ3EkYeBSnEI
0KHzQLfy05YvFTQndsLkb5NhuDcODP0SqjcoSKFp824DZWOlnXfrhkptsqFMN6n0vVs/oSYI67Yv
CgLJe9UGbEl5ux4/qjaKn5u6EGeQD9yFqibw0gxj2DLLNrYgvE3h4Nf81fAC82RH+Y2iqHXGFwY4
lB6iQ2UFR3z87MloLf5aQHR/UWYBXMHwktx1pj/pp+N44r0XHFwfEHcd3fUmQRmAIRV4DffwP+fZ
jjGcYHH63kxzex6H1N6mmqfCQOb54PgKL6Tqh6OpQ7TBojaAzAS8WkHuj4Cw1mlALJoVSlX1lsJx
8K+J66k1XNr6jSQmDWH6obgaYus+HHrJh3KTlqAfutAcBfoMW42oOhQMeCCG8tzzAO4V5P+98oSt
Od9hK21vuzpqzngGVyugN8Wr48IP1rXm6GuTGScvADR5oaaNqKrmIiaUQEEBBDGyj9RFBn51HKq8
Wc7WlH6PXA/rm3S+GT7/vfaOm8y66E9hisGXKhMOdAg+l8chzurpWDnA35UjPt9xBKHeFfj26lPX
8vHVG4RC07loF9zsjGtrjvYuCsAgDQAseDddoNB9ZX3PoPIrgaaBarr92kGdf2XCY+GojFgeO3MO
VlkivddAlMVi1OKxv0bIKP8TqKRcmIYLY/QEAKyxMr6IODK+gPvX70uBLxGFcK6BluGQWWsKc6uD
9nva1WvUTURoMjGsjMBPb5nhf5N1Fl2yPpgvXlb8tEw7u2VtW6881Ni2eGsgRJfI62X2buKLDDf7
2Q7p6mCo/AVUwoZT5xXd6+j9nt8qq92MVc7WdDln4qnGS+elGJQJ0ZT/4+y8mtxG0jX9Vzr6ejEH
QAIJ5MaZuaAniywvqaUbRKlagvcev34foLplSr3Snp2YyYEjVYTLz7yGppm8Hyk43gddZ913GMto
XS3Py1rp59BkJkSil1Wt5YjBtVwmrC44Lp8aegc9c8vltfD3dxCvq43WIHE+1o718uUDbg1VWu7M
IEAqzpr+iKZ+/KCHmb2WMu/OKAjq98nf28d5u/tl+3y853rjhwG0+3poxr+Ob3mSE7yRTgTr1Wbo
GnzJLBfNbdFrbyNmkXVgW8FVNl8T3PnuaftPt21Vjm8LIq55a45I0s3ouS/XbRi7ayPjGbZRj3nX
unoMAc0EA6Ab49ssQoPVFO9Mo/LOURtCSJpXw8ID+4VmDs7frFYKOsD/5UOt8GY9Z756+ZDdypxZ
pPinD9HykA+e4Rwyd9T2nR2gfxWl2k1X+mLdMwF+KBxzFw5R+wnl0zdFO6Tv2ihEdCGOk0uah9NV
lFjRro7N8I0aynAlaPR/ikWyagtN29pZQItEc2zUqxnsppNnwF2Q0qCYrEczkWflV2W5WXbr87qm
O0D5AdyFlil3ivrW/VT18EkBeH60xmGrAztB0Ta+rkAivq80rKnatB9uCztLDkLYAxj72rju895c
KS+6c5Osukkd4R9RtDcOOZXUG5Sxg01QSPOP2MBKSh/rz71Bg9dJ8+cx4oOeabYPtLh4Q1BEXhkt
WkRj7bvB2kmG9cS7CROqeTV20MArW8wt+u7ONqv8Dt0/3W7vwjjp7gQmrLeZ55N6zWvz9kjHTkeU
DUGaPFi6Wz3C1Ksea6s5IB5T3r5smsB3a0C6jsvOwMWfD5CVs1n2Wk5GIqn7n5edEt7L45/LDsxa
K74gvfIa74iKaPM2MLL+UGuRM2u7YHLU17Ahmukpw9cWhRDDO5FYWPcWGfGyXU0p7gaDn4BXtOIj
IAuUe5rh8aXepOuWfpXq01+rRdO9rL5UqwKXTt18sO2ibjP0/UbYnndK9NE4R2ajtrE5aA+NJBKx
SgOefmpupEAwsVA8aFZVfVAuzhFGkH/Cfjpf1S6Zc2AJJC4M453WaeJ+prqcl+15W4wfxla+U5ll
75y6Tzdjokh+IvmhxbsBuzIvJufv1K7HxeSK8LdC+J2HSOju+KAa31pZmm7eD5GO3XumUPA2m+7K
QOsLUsm82Mxyy2MKvbxJtHbV5d77pWf1tYX1DUZ72RPrerOBsNqul9WvR7/qkC2r6XywMKNvD/6m
w2bWJbqTUb1e2G4Loa3oUFWeO+gUxbVa2wzwHl/4b8tuP+9bPNln6ls2H+POx/RGiuGwHOI1VRkx
rYJAqssylA3ewFrsDFtya+8S6RW7l8XWcOojgtm332x7WWys/p6qfHx8/WUEtBY0h8xfL9+dFGN/
6aKtNuv3C4R2cFYtPy2i/cswNTi5V24AkUGoF4H/ZXvphts8jLLrr4f2AVY+RRbJ4/JlywdSQTXX
Sexit2wza4siaoqUPPx+CfdxPgU8VB5xEJmmI0r1F2lw2WMl2hRuvu7/5kMoMdvr3K0tuIGtIL6u
vatCD9JbS1n2CmpJ91EaxUWgevFWkzReRmSyDlbVijd2Ed8uBzTQOlcuL+5bL0sRrnE9bVN3n32j
NremiN3dUJm0+SIdg2c5nXRAaqdl1Q4sd22o6HNRjvGqCCPxZtCz+LKsejwyj8ZwR9kHqizWWhsj
zIL3k+/VKxSh5LUjehQYQ+PagzP2vq8KuWtMPd0vq3HX0yUh8tE97ElfTi5eKH6c1y+nejmtVgZZ
iuqYdwynyJ71MlxrPanZhGhZ52+3DbT6htGAt5z5CbYVnrOWsQGmf962DIZTJjd+FI+7YFDe6uuO
5ROEtvGJDPR+2e41mb1qq2zcdWQ819K2TxBHjNMwry2blqUpxakozTfLSpgOzXVI4fR6We3TSDsW
9IOW7S9HfNnJmTF3+Cgi5f5l27K0HMy7Lt6oDGH5r9uWpaTGzlXjD9lgDZCtJOKs+wVJqXtIG68o
ywHDdLKVkiq8LODLlx0wVs0j7ce7mVRpb5Y9fE28ta0ISK1C8+T33/7rP//9PPxv/1N+m9NZz7Pf
sja9zXEYr//9u3B//41+4rz5+Oe/f7eFY7m2A/RSWo5hGpZhsv/56T7MfI42/ldhi3Bsc7PbtSgl
7mx3Mrnh/h6CSbu0KgxOqS8UKk09JTbHv6lBBa/TJJH3KJBmOx9TK0QbBXXiZvgkujh8y9+8wqyg
R1+iSYn/W8hyG3OWklRFDJjOFdZZodC50VJ313sob9GtNN6h9vRnPDg36MqGB1d2w90y+P4Tba3i
lqpZu8p0ulw/PwlK/+EkKOXoum2ahilM+iPfnwSbv8DhHV/tBOh2bVO5U7Ye+6A7BdJqgbCGAQ0s
DBij3JpOsse+Psj1rTPo7aUrMPKp5LB3EgipZoAN/eC4l8pJxQsbS/H2WgGZ6PZtGhxte3K3WidR
Rh68HjHepkf/FFkxauTeWubxm3hQ43Ey/U++9Hri4Vyduf3e496abP3A6e4jty5W+YgpsFO794ax
CYcuoOBQiDMwUetQBwQ7Jp1wvxI3iHHfW5lm3tim5h7R+P6Dx1PcmJlBtFUPJ+Le/NbAxxHKbnLG
/KfZ1ENh3hRBnh5BdH8ou2G6OL0zXex58MqiISJt4pWZ08jLak97hxoFF5cq/6mkDP6HVQ/7rkUc
QowBUO6YJsW8ua8sAz9YKInLhyoBkEavzYHqjJa9Q6Yjlb1GbIgDhaBc2RW2/9CU00pr81UiNPN9
kjiY+VkAIn9+9U356uq7EpkdA4sgUwhLoLD2/dV33KTOa29sdmOkp7t+Vu8evwwyq931FKl2nZh+
sorMOlrnYV9t5WJPNzgZNPRVKTWHWtnfgxk4XLpBPRelVWB9WMSrTHhvmxhHLhxzguvJ0/xrVxj+
dWVFyernP0jOt+u3z7QreaJdNPJNRygp7PkHf/NMN4kgGqaCvaumAXGo1IwuyxCEPjoAYJlX3Ghy
t2wb4ta/UrrcQmDKHkoZVJsyaL1dVQ7pA9CpFjx/eNBrlc7uDv15zBDZdpG8WNMlU8htKucirdy5
NGp0LtU8yDT6bBso6xgaipqEi1Z4Sbo/p3BEBFR33etlqcW7hpKOS/9w3rEMaBxgzzAqB6Gg+aNB
hCkkwqC8J3o7uO6fayvCWbSV4y0OU+4Vl8S/61Wb71D8iVdll5YPYFkBJ3LTdEYHjVDk6Tn3Rhlv
lsVl6JSFARpi6N9so5IAGkFkiFz8/Go4zg9Xw9UxhbR4gUmbQterq+GB60GbPsHXVerqhmJ6NLci
0hlmuAwEr9U2n6xsXdBcu+saV6F0PZzS+cfpI6B1Z9LzrdQstFe8uhYHyx1RC5ObLICSYPaWe+U2
YY1Nm+SB9sJ+GxTelY4v60FPkf+FM7buhI3URrTRYMps3CFJ95E9OI9R5I/7oAHSQn3POPi10lbF
/K7PC8c5BEbzsfE1IV62LTvsyt10qm3ppXCYRo1hE9O9Wbs+YkA+wPVtHpvmJdGKbuvoGM2FdKMh
JsGAnTQQtESKKwoJ4boy0IHKUiA/adzfD1jgrFDQEJsWuwnIoF173xTIzjoBTkp6nB6mtDG31dz+
bgwPhPAomWLCuodAHpj+SpFKUFdu3WkTzfdkMmrvf34h/+Gxcg0TrLOJmakubTVf6G8eKwODop5q
TLXz3XIPIlFdGb40q1U9uAoxE9abtKr2vGceyy4qDn0cIQDVVwnNWxQzsB35ezEwo+q0bCxcpDaQ
6Rw3WoQ1TW4BGl+WlqHWlLNDDfHiBxIo2MuOJrD3qjjko1XsA1mYB79iqh0t3KYAcw03FShIWlDj
tqXJdV6GwXDSc5/jdQmTGWyrfgxN+XEYGwDr+SyppEm9OwcOw7Iqq22DJ9JJGW569XWYPAGI1AfF
zZsuX3mia46Krp3Te+JUmsaMi/dAgnLBexM6Gj5x0wFSv/2L+dp5PV+7Enkzkwnb5T3n2sarK2EB
EtTKyS8pLJghBu0TJk62B0WxRa7G1lz/zhNut4oMGzF1JWt8H9Cis1H7teBBXWu1x9PiB+UWVRyd
2XneCL0zuc7TinZQ39lrwrZpbdtad9BjN8ScoK7JJw33TaIbNkZcWRFSPOWMGm4md92sy4aWun/j
pEZxrZdHxFHzCyWc/JJOEEkzk+oTQeYGW7b+0USN71E44Yk4jYC5ldkLfe4butwL+W3hwS1by4Sb
ScjwamFaWmO1d2uS+CK0/yJqqiAhrjeGd7PWqrNaDhua3N90ieCNkEXq5uvBXz7vEDGscCgY93Cf
89s00i8/f2p+iK24Vrbu6jbXi3K3EK8CzEBZbWQqOWdacGkwz/V2xmj1j20++UdIH/16mlcj378g
3n9YZhBeFeZWGxGIllW+WtQih1lL0hR0+8EBpKdB0VNwFWyPZot4nfYgkVU6dJHlnZYBkqt2GkQK
AUdSPYGvqO6FjdwfLhofAz081kiqHpFEA3yKM3BNWwqIPjLKlqre2lwWAppmk2jadJCdcE5uoNWI
FbTdSTnJt0MWN4o2zZeNyzFeg7gvlJp9OMePwxxJTvOwrH7dhreNk6Ar9fcxX3cnTfw5qIv2GAyR
S+GdOY0uNt1ahRVjncJsMC2cjNrG6PKdCjfG7AvphHG2yRsa5S7JIbSTJlh1s09plVvezg3zcV1K
Ij1DJxd29My7Rjvnj8QGaElg4hz1wjXuZYxFdJ59+PldYMh/eGRJMCzlSMt1pKle3QZtNSaj07jt
Lo0yb+2ErTg0DjSjbSncK/w3wdclRY4NgLTWkTEFgEWwJIm68nmJkXM3rOYy9CPmv/3JyIOB1x4l
nrQe78HZI2I5licEz4NTgCLN/BZdhtDM251Txu8Dpxmum4JTGCO0AIZrurjJlPLumq9cr4cnDCtb
qwGIbg7+qpPDdIag+9ewrKaip0g3IfdX9/V5lGl9ZlK9DbQw3MshQ/atT5L7wUCoHpWgcDVqwjgl
hsKTdTI/0tUZtka1LmcmAhTvDQVwdfSJSg8M24kOLhdCHlzeYEmZyJOc8wlqpv7Jn6hlDrQG87jr
TiLVuwvk5L3ZFtPJp6K88T0jpTqt2u3QhXjBZNAwgiCnII6+TyX0+PyyfTLavWF5/tpLo2rThnNw
Nt8fRqidXb1Kj03cDOkG39saVzZYpxnCTHuZl2Ld6GZFii2yq6aptRyRHppFmW+eO1Qdyxy53dFD
x5P78Zj6yjtlPmzsLtADmC6zJ/g8BFBXToYaQQoSkYTMeldW7IPoqpymuorn9c4ZxbFqqOHYTv0Y
lNoHzcuLGT9WP1aTWW1QqZn2PjUI4MSA/TSu8lVfufGqr626WEd1hY6h3lx0Q1YPU42KFnp47hpp
aGxJ3P5BB/5dDX754EvkoZugno4KyZkd+IQNZOwSV3GGkDzltKyqPr2jTNJdRpE8UXeBexc7zWMT
vM1m01JuVACqX/y3Cesd2lDYCAYShy0/NQkRGPIIOZGfP1HC/jGsdG3b4T8MxJVzYv9NNOKXowa5
1QbeUo/1c2FN99SdSVbnoWqy9rSs+sMNhGQBN9k/10O51THM3E9+BwYT7vgeP5x+lWM9dwnmrHVw
OnVZVo0J7SMN6Z0OFYyrbDA3pizHXe5UBHJNVm3LyI62lh5Nj6EDorud1CGc7PAcE2qvpoJ0v9A9
fe2uf/GzjX/62a5t0l8mCJBKfP+zGzf3KaJB/YOI1u3kZPW0H6bwHDnVJwuzDDsr16l04n1kjXKt
NHpxy+DMS5Nm8ZozUeHAH9maE7gg0T/SHUahDbXpEz7dxrEZTPfNBN8ZZBA3LdPiqZkjKSNOgMH7
8gn2VLQ36VfD3Gfw8b3+xa+0fkxJXddxmDYdfDgsykHf/0onMxsPzWkU7wZD24vECq/teSjHztn3
JfOeF7fnMQ6ovnQ8qMuq4eOpk7viusgrfS1Aoi1ctXWb9Xc9+lLXkS+0Q+qAdLKtST+qCYJwXjcu
7HsGXwRXNt3Cq2WtaEcEz5EsWYVJmb7rIUqHtKavRatoblR2uwog0L/pSUWuJ/2mDneE3U9NZo5v
g9qNtknXMq2EgOGMgn8aKev8OihXtktd+X9+SyimO24IgaC8cuep55snIReJb2lu36BabULWznx8
SuYBEwBKUpRedhliAacCebEV1DW5ZzPCMs62gDlzpQ9Ag/ADRbQtjbzNIDr31mohOLKTwn19Bnbr
7UNhlLcT1qC3UYXP01BxVSw7Xxd6+4cb/WEJezy3cZ1vBdrDEDF+8RuteXr8PqXHs0gn8aBGoXPn
v6pQGeVQ9K5bNDuPStbepDNr09ko+3Xd0gJv2gSEzTwg50Fbr+U3f92Gp4+x1u3EXPt9mlyJQRlb
bj8m27aqLzM1NispSHWhB437ekwiG7KWBGCLRnJ4QUeCBwAc22J45GRIlPZYECDKjrK26Y/lxvMz
QLoztK6SebYZnLbZxhJqrCqb9mDOzNDATw55XF77lreNNM/+/3helOQkWzb1G50T9OoWiOM2G0YF
U4E2+hk+pnm2cjSN69Lo1r1j3Exa2V/hjpyvE0f61zbg2kPjpe9whggAyqbtsLFFWqKyON1YtoUN
oVGkGX2bzj6FbgzmwrXu0gLooT0851HhPAzNGyjgI7FIOZ4mHKHgWxlv6hiVLFB5zcE1tKMX1Nty
TLwNjidggoLOuM364X1U2lvgIsmzZWQ0l1zrUxfn16VJ56lw8pPWvKeB5jqrxPpFqUv8Qy1COTZv
TdOyoL6/flTQp+JXBX29A3fg4xTB329Z2GTr849YlpZttCJnLnaPf1p8kugvPbSg84nt1eZm8ufg
LJ6mQwa948qVydYjgTgtrlDwM0CPaiehlyb9gqY59Il1KkBJXhV4yO6tPHsEdiVPhk3Z0enDVVLR
rZ204mC6arqpcpdbXGIr1uD8+Iu00fzx14OJVjpVXqW7DmHo93fJVGR6UdlUYjofTScong59vxEE
iRnfzKahDwCM7oI4JgSyzPxYpXlw0gTebCVQqdbAhmyBcVq1i4x1Puy9vAuugzAJroFgXut++7k3
I/uc1W13CLiC0Lxz0psEbQo5pNq1C4N09/OX3zITfP9igCwiKPUxT5g26fD3vymcjLAyp6LeoThh
rRvL3QIXTE9VYotznefuKYd3PFBrOzfo4VCIt/8aVIL1gLCDo+7YQN1SbbidQBzcVnVoXrTwzMsQ
O7lRnb8ObmtvJ4mutIlipa4wYIsxfQwQbQd3nrSrZRFy6wConQFjQdBk4bDXFUnQzOKCuOGfezul
dxYlp65oy3Xotxeb6tRhIcHUSe1sWjMHbFFZ+X0dIxRZxeeZqLVVVLpWeSZosdbOOvCafv6pSErr
mnnSPCdFsBtxpSAVwXWsGUjlYky1CozevzXbKXoZqjZ4Nug1/uL9LOaw4/VlMKnsmJbruvzfq8vQ
ov2PSAdg45jTNWziFH1YDKLQH01Q/eyezan7I3AqDQ6MqV0rizxVa90z9StIT+1Aq3NyjxOT/RHx
vI8TpZrzMgxfllqKS8g6lc7WNkV0gsFLd7eNzohQR+eoGh/pwEUXkP0trNoqWDUZ5XbwGIhhl3e/
uOn+4dca0jV0gk9F02RJ9r6Zca00cFpcPqtdLyZjXfkgTFvl9EAv3HjnX42Zh3y8Sj+PfnA3Zns7
FeU5Kuk4jtwJGpyVYwTHOajQcK2cY6/l6fUkZUe/sc2PNYLWXpdnaz+V7R59cYpr/fDOiRK8OnHt
WNOoqdZT16m9Emm0CXFxIlHUY3J7BlpdDaLmeAKNCA6e+nkADqR2Tg4wKiSbWIYc0MPFLRDpmsbZ
26vAuK9vEJIbR7g+VXzv4/rj9G53i8S7PGAaH2/yOWeQqm82MpveGibexOGUF6SaZneUgYYOuszD
uXYqt1lJoTqGr/WLO836MQCm4Cbmk06fSrfsOVL45twXATmohfL9buoxVZ6ZKvpk94dAyt2Yq2St
aoNmlER0yhiK58Zxu5tQICUi3R2iYum7DIm9TZkb1C0L56kQuZjDW9pqnX7RJnA3aDvSkwOTqOyy
XjkeTuyaPh47dauHnoX/mjoK/NSP8BiwlGz19iQAQZVdLg62Noh1iQiGsNV2zCUF9STl1GjWpqxk
duiG4Pl/fivy1nMcQwqDk/K6roBkelcURVrtoDfyB+A7WaXtU2yVMMdMzAUT3T37nh/dGF5irFEi
cfeucqMHibv3ucK6y9ezw2Jz0BRlcHDSpf0v5blW5NPTlBXrHipNWcj8jT2h44TTpb8ZUArys/Fj
QyPmsIQBYHOTE6DiMRzFyRH5nUpgX5AnR9UqV8hIizgBp9AaZJJww8E71vuyRtu+TiDueSadsjm6
7EfxwUMuYbfUuxY/lXKI0z0MzktYDOIEo0XbIvkRr1SpoehmGuM+76mUpyjebVtndO9htrn3U7St
qbeRMJhXHXyCCwLdxS/CLvvHRhNNDcswAJvO773XYZcqopHCmjaj5WCK2UN67/jVn+mADkjYFryt
A8BfFsDFC4BJ/Sg8/apKrPZQO7a1or4T3tpV9wiU8BymCsZPmOJ9rcyD3sv+gH4srTa3/ANr8XjD
fDbR6XwfmZZ4yHhIu8z6mOZ2eIl9/dYGlrgZXUihzEHvKtrNpy5xIjCPBUbMfgnrpLDwx5h8yocu
jVa/ZO5PP1pDPADgpt7hxEZ9dkdfXU1Z9xDAsDgriiROZKFJ7qUxhBoGE+UTSkYCVINJeebn9/Jy
ul5NIg5NHEFHnvibF9X3jzYt17akC8+j3UjSaVpe2xbNhLYtJ3A2ZGFhqX0a3PJ93hsR+UfEGe6c
ZkdtGNw+19js1SOwPV7JeWlSBnrrJxFt56kDT5DFO4PPwzyqioNlbWvi3Y1XVd4fKWnVKp9KwjCE
boQxBMzWs5lsM8ibMq4vjYBOWvkGVxWibFhFVz//4fY8O373w2m+K0PYgi4ZGuevAzOeprwYOu4j
Odk7IxvbKxxgBXA7PEbLMNw14KzWca+6dT32GMgVPJ8RhFSa9GG8KQeUgdAlEQ/x+DgB+9wjJZQe
Gl/cNnGvr3rQ4XjVJAhBmz3uJiqOd+gb7wYHc5gSpNP1qA27iPYAnrGhvRvbEud53qcNvY4S3CAS
2EqNz/yD5rthMjFVNNc2Z+e5rpw7dNU1pMvGZIdcTrcNtD57SO2VORs9ZK6dnizwU32kdrhLIh9V
BltvyEk5h0rghRDhN+WqjtpT/lgBAj0BsrBOTelUvwh+3R/qReTG0lkeV2nz6nmVQc4A2ggIebLz
FdUOq1SXwtPVRbaEVh5on/WySmRiUE2NNHUB7GxdTGhxHKUj9zJhBsviMnh2nUCWz/rtyzZUSbcF
0eM6tKPsLjOh+Hma3e5E0mV3yzboRIA2yRm3xPnepTVAQ2w0C5+7KIepINtsuo0VnHTiTv3Z8k+I
LVKqKzvrViWi28BPCFBdwBdEb3R16vpKnZaldphuYldG+6/bTfCrSJXNx42y/mx2Vn8zMoWsEHpO
HwAE2rsm1dQJbH1zCWy8nDN76t5mfvsxb+r4WPURqEtSCOavEFB4YYztVhOR83bsOjRY0To4VKnn
vEWCGwJbZ9aXLhjyMySpt26lC1pNWbRONGc4ZfA3Vqi+5RfXsk+Fcg2KKl1+QZwijvdcpWIXzWqi
kiYs8Hi6R794qRg/5nwOPTJpOLYOcN8U7qvQFDm+QhMyDXfjaAVwekFyNmXyDqpchQIulJyRef29
LN8IGA1PSqYTjY7KOxagnB+10LuthaieLGhca+Ga+sVMJ8TGaOp5UYAxQl6jBlA62drAz/k9mePj
WPmxv0pKrvSMqnfjCXcyw/4ggxAKoW76j34DV8TRVHFl2M2GQl3xECDyY6VhiRcmayCa8r0yGnQt
+7y6IdjcASmBRqqlVrjFnFVfF7N6Fm7UaHhp0t9GeJQYODY/UvYSb+Y10qX4YtTdu7HUwsfOiD+6
A4T/l7XeaEliPU7KvFMbOnWFlUO8WlZ7l4pZmXZrlY3iVgnf84iKnuw26G78VLAGI6BaiUqF8E00
SGlU4V+ImXbSk5YEEcJ5Cx1TUSBaddPKnVpzh8Sve4fuf0kRwu4+aKF21XBff241byNjzf0oqBBA
HqW6ENW1to2Zzs+NR13O8qBFO8javfo4rXPswvl4ELXqo1XDSHFTLzmktdQAI4fAN+PMv63CUFLi
rr2zVJl/NNs4O/WTGq54pzt7lITb69Lp5NZG5/eOZz3ZiLot3iQ2oqtpO+bvgbE8B3o0PgPFPXI7
YO3Z8sdrwNz4oXQ1cf745MnyHkXD6ixF+zGtgySFiR0Op9CoBhp2LMVflgYfMvnPZxFD/pDfuwaU
GsJBKmWGUtarQmAmg6lzLN3bwvXoN3ZgQ4II0RBcJJNexJTqEFihJEriZqEQtklAH+H3cb8c0ssx
OJal+1jPAvlfh3JeVUrUJ1BCq6/bFwl9O/hbI39ZNdFAKl+OWda/Ht0XUbCGMtJsXu3QC+Ws0DUa
N82sn9F9Gb5qdr/almi+eSrax24R2Ejxe9rQ6n5KPDM6VPg47bpoJEoomlvXNL17zUmqa2nVOr4g
bLepdq5FCpla9P5wXYxMcn5mIMmeV+OffSdOg5GZwEK5p54D4ef7JQlfhr6VaBUui+kcOxW1WeNX
Q46Oh0xxCmtiq7mu3sRZs0b9HHSI6VT2KUbrGV43Us5Tj3gKsvkkDyMZXr3L0Cpcef74NjdVdu5m
RUevyTUMNZsr6nINVA82NQb+dWODSFRUGOa+Gy0FC1ocRrwnP3ghCmyxXhq3ZID1oaa8cBRVadx0
UexvNJ0XTRm1T/DU6kMZ6m/1zpFkhnqRrdA4ALEnmZ+TBpnwwA8BqcxM7LR6dNvceoLUom+8vvEP
XRDBrxE51UzCU4daZM/j1URbenPoe4vmb6PsGeeY+86Agptj1lfGPCy7nayZk815vUuCU4+W9WHZ
YVQTtN80A/LJScclW2hr+E6iuA7cEELxpqP5oHaNYNqV0i0poqcJGi+6Y/TVqpiBZy+LBv7ax6h1
dlMasUfG1POX3d8csywmcegFGzHQDBgsv9wuG+0BlOnPn8ofpx/XEABLqbgJR0oC2++DWubK0Kx9
HZ9oW5+2BtIGNwbyXdZK4iaqZ6ZL047q62uLAm8rTM/cJaVoDyjvelfLEGsj7FFNI2AICyqlk0do
vCyidBwkq8IcKFbj9XBaNi5Lgw4WbLKdTWIle7IyepvzgLDNmTPsP+jR7Inj2eZbvarSDdDc4dZA
XnC/nIj/+g5qWy/Q2+e8GCt8/5pXq/95zFP++9/zZ74c8/0n/nMJn6u8zj83Pz1q/ym/fko/1a8P
+u6b+df/+us2T83TdyvbrOGRuGs/VeP9p7pNmr8hw/OR/687f/u0fMvjWHz69+/PeZs187f5YZ79
/teuGWJskNKIb+6Z+V/4a/f8E/79O3DhKu9+u2qzpzoIq9/+68ti+Bsk8Kfsz3/4uk9PdcN3W/Jf
NneWkks1hOL/77/1n1722P8SSunURTF7IiEj3KUu1AT//t2y/gViSAhqV0p3qBmQZtV5u+wS/6Kv
aBjcsvQSLGWav/99Ym5f8pWXK/rP2GqSzO/yGiiXCvylrgTcGcdBWn+u5XxTq4FXLDFyiqo3dhfd
I3RKg+ePxszcfeATjRpR8izt6KMGEhf8nbkKMEDbjLEDbRkS/6rorXyvB3eJa1prK1IPdeBJOCcj
3ag2o1mJ9tfY5QfTnhUA3Qk1WRhvU48GV5lNOz/qnuxEfeCfQdFJrTTa/+tMmyUXJl5pCuoNEKiz
WadHy6Lug+D3W0sM5tarhmqtGeWxVfq6rejhIOUcrHpjfE5T8IJj3bwxqrhDK6jON9i175KaMolr
Aj0QmEH4o3/OZHsHJ5GUEmwgKreKv/lD7FXJhjL13ehGlFWM+Gn+XyGzqx5bhFUk0Gws0MxJ6xB8
uVRqG/jXKVA6VopgQwmZDr8ebNzkXWaIep86eryDAI2ciz+uyGEQPAU4yhfZnNzyPoxynMH+hMIU
rqc8QG4eophevDOU3OmxesqmZ+VnH8o670CpVlcYruVUpfkjnCk5gAv+aIzizp1QkY/2gKx3KsC2
awo/UmCFHZOlZ+Xpb62g7LD5I6nKp/eo/30Mx3Bdx+VDq5K5Ioo9chXqW8iaG1AlzMFa/sGZaEC0
VXLp0HvFF8T6ExtVksaWNpEscDCEonQn0joiksAiBzIDTZb4s+l6JzJzpJqaapNGtLvxPfpTS8t8
E9rxRwtluTUimeAN8wff6S5DUZe4PTQksWZ4k1oavJ68Xrd19NFLfQgg/RP/2Mcwpc3bFsYhKfyD
Uzn3xIKYTsSw+uo7I48FaKPCIsFCE6an7V8C+EORJOyOlfDJmY1dEHb/h7oz2W4by7r0EyEX+maK
hiRESqQoqp1gWW7Q9z1G/2vU69WT1AdHZIattKyKrEnWykGGbUkQgYvbnLP3t6VdvlAMLqjT4KxJ
vmWR+FAlHjFCJ50ilCMiNB/U4aFcytdQTlS3X2Y8ihApcovRR/2Q852OYIsVbztYMJTSmrGm48ur
X8SOv4AI90Jv/iWVo+u8g8En5p+FhhZv85QwN33/93agtdaGPtUQqkThPlgANcgF3x118pdwOM8P
VM0JTRuEz1Isla42NechkxhQiEa6BaxOa+6WKvrSS8KejUqijQ95qGa2GemXvoi/IJVE0NlkL4IM
NbBo4cFrYyJs4FHd4H0VKbuF7txpwGi68YtGCPOmENSHWA0Q2SJvcqraL9nWeEMjEB1Ex4xU1l2a
EawmUWm29Sb9IjLs1DrX7XyAixRaGAurU78IOfC68qAL84M8natmsJwmTb4FqnCVzoxITdDuBP1I
zkDkMmPaSzM/5WLJuXoNFkRBT2LJRs8inQcU7UZZRQIaaK5eji1RItuy4cmQU7AoRCxlbCWrB2ka
SnfRiN8WsWWMgnwb97D9J6W9xrABEgoekFtXQ+vIOA3sRuZJhgoYRksN263W8kvIhWJ4BpJTQVMz
PqfTYdO/ajSya9qxeknSPNnqxTjvxFrZo57qPY4xEe701o2X/qkata1MjKRLXNUu1GKf3eOmojux
kt/Qo7TuZIYRRqRKJVCkeCHr8K4oScAwxHslKe5ablBSUxYW81OszjdUWb2ioAqhE9oQBNmhL1GM
ER34qiz5OaWGX+XBoyUPX1Q1i9xYVdZdluxnrUkVWJ7AiPDL0SbepOynxQj9OtLDV6MI9zmSw6ip
7jAyPAuR4lrTYktzdx/Gw21XpF9oa10kQ7oNyvDLIt6WpIQ6Wl6mkCpr3JLUgivDtJVUtmfEb5u5
GX1gHXfQmlqyfiCY9+yF2pLjFiIoQLiL3eN0OxRInW2jCcCcN8gJ4eaUV+ImSIXSSVGrCVJvy422
6yYhdJWwuGtmJlQh98xE9g10G9os3c5q+hyCwVGG/igN/Dy1EWlRF9809oWkTBkRn3LYqjLZSGUL
wFoTkleMLQdVKXzF4D0JcoFZL5nwQ+XjtTDlR7MlNVqvRFcICWcz9O5YL8M5RtvmZCVxf5M6kWwZ
PNF6LJ2gTPnCJdlGMEiYyt0w5m9RT5cQ/SmmGI2F/WZW76gQdhvdymYkBvlponS8WEyqk7aOf5NQ
TQHumR3mYYEuPLiO1Q7vaO5iNU/BLzdMP9xIuDr59pkZobTjorilL5I5ldaGZCAx5cZAhxrMLcjt
ElYpU0N1r3cuCqAwfW2D8EsCBI0CX8E8oLRHgZeqiOBqTsUpZdIbw/GBKr2vqLfhKuoXg3YbtMkL
J+DarjNSOzpD4wNVqGEoYfTKORC/coyJnYwBSt0s/hZQw7QCzTeiCoJj7xbV8qhMie9VCp2MRRht
g33Dd4pOGNiqWhOT1hTnjMloi/resoGJ4WpxyVDUnHUFksVFcERhecioMuH3t1w27DQLQ0rkExWA
CVlcafIIimB6UJt4G2nU+8Q2+jLE+DCH8RRVVGClXHU7nQVy4AmQG0RxWg1nL2CHhyMXQJScI6lU
GnJpvNaKcmdMumIrAeklkvm50LsHVobIVuTmKTXDVzEtX9ILvuzMNQLxljsVuvJ6oJLymHPsKrnS
dRghrFQK36am7A9AyMlsBxoebye6TW48l6KsO4QFa8SgWwRYmIKdmKXoVvQmrtQqeOyEYnKHKc+3
iBwljjvdXok7zat7qOZz7aTUqch55tdPmcx1WWrdVCknV22YrbJmgJlkaK4k0bYU40u1pp+CHYOR
saNOe1D0pnUxolfrXBzZNGR6O1w2egicLORxLldgAEc3nI3PosToSjWtoHFNs9ScAUyoEMOlUf+m
gdj5+weO/7vTxLtf9V94nFAkXWIb/S+P478dJ+4oUnbZ/OfRof3x7PDn9/55dpD0f6BHN8XVyiEZ
OC3/dXaQpH/QjUDqjWuHvTWngH+eHfgXVccDgsaIJqwkalTZ/zw76P/AbqXzc9jtW8i0TOXvnB2k
n/XSjBKVAoLFFX4+MjTRiBxV7Q3qF1etVnwOZN3N5eCe1GTUrtA/OPZa47EPLfeHu/Tn6eVHJ+ja
XPqrB/PXBd/0BfKyGDK5lSd/ERW3pqkug2SkXhk/xHP1+vtrSBz8fnmR9e9/OAiJIbKiTAxnP+3P
46K6cE7ckdiSMAy9YXoNTJTqsbxfDeRL3DhdV9gqyRcfXH1tjf/qI75pma8e7hm5seAjjt1iN3Kz
QHDKhtW5zV2jOolq5vCB7S6NHFauQ/GR8mgdob+88psDoGIJMYQvofWRj23NctsRAKhR4w2xhPTi
cBprYw+Lx0V0jJ/uI9Xgu4PoTSGU7ndYw1AoIZ941rG/yY7dYxQ5xPuc2GX//q7+fMb957gRrTeu
SbB4cgdNJPCLQXEr1SJnYdzOzZEAJrcvLTdKP1KvvTN6UHj+PHrieRQhlk1wOXRzu8yWHWPu+c4o
CeMTjWHbDJbtIR8oMVw0BRN/3ni//5DvPEDxredLX4jUXaSx89VM2g7iqRuNrdaEu5jNn8ZODVpQ
Gan7mpSKSJc+uLXrLfz38Qo//+fPa1qTUAIx6fxUFqkCWK4iTlsBULnFK6NOwRb4PGB29Y8K1U8F
qh9ngHc/5Js5Z9BI9ak70/Srp+ou/irgl5mcTLeDxwbjqL18OC5//TowTf78wTj/J6aSKjX516S5
KZdcAm/KZmQdPgszGsyYWug3EuAC8cMJ7r27+WbuAZfStVQOyu+jJyJxIpe6Uz9L9/U6aJmM4JK9
jk18+g+HzJvZRhoRiGTCDPvdEm2jI+RZXSMHV3bZkJyM0nSJdnHzQUaZZbqxOH8waqT1cf1q2LyZ
bAQaSwSRi7LfrwNTJDFJstyGYCsq5BEp7+UQOG3zEkuU23lhoBCd8hgCRaDZ3Ydj13jvGb+de/SJ
aUEeAt9UaamVtphbTj+b7mglV+0S0ArjiNhmj6gi90FeK1g9wqsFaobQtq6mBpQ8KolTdCHb0zCy
W6Muxk42xqc3zaOw7cPB8uu4Piex24RWunZOcPCYUrxZe4NA8WnQxr1by9mR4zjOEEHMCQSSDvnY
U4sZc1trh8TGT0Og6qMxx14nzvdJKPlTbEYb6oOKM/TzM7aPY0ugNu0wupmhepok7Zr0P+JTsnqj
5IZt1os7EwdnGPlNNBRYOClmxNFdGbU7aB2AKaR8JxppjbNc7W0x1m6KUj5apMJ31Wtovkjd8feD
7p0xbr6ZjPsoFActLQJ4O/XrOsYhLLixwgITGLTOjT2bZBvA1kczxq/XczzbP7/IiUo2qVpDGg/i
XVI/WVb4atLfn+L+ZFQ8sMXjmHAmRc5cqAowwJjQPlrN37v22gX8YS+hNuYU62Ie+HWx5VoaNdGK
Qb6uB5hZzxHelhZoITjJJaGcZRgfXfjXWzPRfDMtL9RG8ykUAh+/+6lIQVEAMssyOIiV6VpJtSca
ZtBui/L8+4f63rr3XdLx4ydV8qHFYpZcFX5lWVdZ29wLXQSktz8lEJBT4XpospMmsQbpyK3DK8v/
/ZXfWdvfug0AMuBlqPTkasDZjBbaFeNhjzecNY64I/68LvC/v9Q7exW6RD8/zlIcM7PLYtkvZ/EU
BeKVqV3UROe1bu9NvWDWju2qW2wZmcYHl1xn4l9MlOabGXpa2qZQFIJ0h6DbC/FiB+PZtGY3j1Kv
k6R9zGwYzGBI2LRp/CrpDFXz99eWv1/kVxd/M0tjVNSVDB4MSR57JE27IKs2JosDMpgcySbAG6Wk
qJwxRZFmeiCneZ9nFhmEBH40N8Uy7RGU+1kdPKPdPCiy00bpVkGJUCuJI3Q7mGdAx1IM2e2mJABy
YSraps1G4OlJG6ELnKgfiBjYzWy2ZcThJuWESaRA2u4inmwQkORCo0CPnFWOg8vHHs/Ksh+Bp2Wn
iu1PtB2GbWP5hbkLxd1k7JZmZ0wb/I0l7iJbwA7JVkUg8hJSUPqkyDcjQDH1SVPPvXyxpsdK/dap
D3lxJw3bFEyK8W3odhCjhtYXtY0o0bCHXLCVpvWXBk3cTFtp2GHFjkI/1HzyDQVkM9iekhxNkoQx
vpIPgzmzxR6SyTEKYZcoyjFt+ksiNwelTPhYyw3lG/Aza1tD2elz7YXyBI9z2JBwC+rEjYYaMFHq
L4lypzfdtp99UVxuVPNR0e/RI2/jed4B43NaXveuUgHXaZvIolZiTl8kKinGigXLMDm1ivlNKKTz
3Jr3ancjlUTcZfrFUoprAnw+d1a0N+LpLOG9o8Tiz63uRRklr1yFrpVCcBI8CU/fKCDZpUWdt/ge
k+LTIpL4bsbRbUwGI7Jl5hz1PkfhRzo6+UncDKGlJpWgRRGj9JLUhk9Cs5Z9jSg8qS08tJry6Lc4
3DU9TmIX2CnOMTKuo970Eq3ZisTg0kTCEbjK5Oj7d5MFtqFwtdS8GhXZD4XKy+XlNNc4+yjGkL1O
sWNGx3RVx9nerMxbGrw7svIorlAArWOvopkVMv9H8m5oyztyd4/JMLgJ2F0EayAuoacY22AiV0HJ
j5yWLl36CBsmtBeJ3a5B5ZcO0Bmr9OeKlFGUPyQBVr6h9n5Wtdd6JnpzksS2akw3c2x+VeXprq+u
QTU4FE7R3qZEHKHqvR7mnYzNdwzVMxTz637W78bQeDWXifpm56YIeSEAbGZNO3R2CmGkTgUPp87t
IMIvxWGKlMsfxX6rcRJHPYFhofTxZDiBYe706JTPIi1uDRRHvU/61IvkZ6EKeH+n2yhUAfihIUoG
ZElp/EnFqRRGnHUJN1XEJ2ZWGyOSU8QnSY8/WqPfm+XebMTQ2mOhkPver+EJtWvE+YChvfHiiBTz
9SD1DakdPhu2VFDEwo/Oheo7exHjzV7ECLJFpaVBWBREqCAMrsOOF5xkrjIRsQ9qjOeMAICOjtMN
cRV2md8BgEJOjeFMv6tnhpaByDas3YpSsViREEqmFNIJD7yLUwY7SEh2iPEjRxGcmQkERYSbxaUt
nkWR7ceXeJQ9qqebUVJZI1PeSwGrDr0TtmhA+72epLPRug2HU1WcU6NHzVU7xiUfF+eDSf7XNRXR
eLM9WtDoY9UOU1+BgyUX+yC7yuRLIT6zwtga5ylz6j2T/skQTs40n1pLcyz2rCLFdpG2/eSLhTON
yQrlZfGLXUtWDmylbvJa93AohR8svt9PlL9YjL6za37cYUhqtKhQ1sHjK37EImwInSuG45YQik4l
2eamWSDyxJWTymiIpQNNTx9pD0mY3QZ6gdPEBc/xhGVoiPYjg0zeZ6RG1BW3OWocAIF9r9pN9qR0
DLfXvq6cOgu29MjstDY4eulOa9VOCLlADwpI0qXTDhEtJ+rRdUi72mu12KZLDsxjBXVf8tCL6Yfl
SmuLyucs/7YeATTIOCQVeO1KKQwNui6YIFWiu/DBBsxTVfdJGF+kcHRGGQyv5sjCfNspM9VmGlTN
LfklWeTLyVFFN6jDR5JQp5nC5NA5PpSPE77LUjY3Jsr/OKmderScOUG5xI9vZI20DNBcJM9bAPY7
kazPC3l8tjq9Gky6/dJ8MKy0dYf7q6f1ZgMq0GRS0lZq/eRAhOO2JDcPEr1+mrtyGxLZgHRV68A0
PYRjadfTcx3daqgYw1F1Zx0zQ286Wdde1D7cmNk+CV0S9ZyG4CAOWVejMd9p9eRONbEwTXOtBCnu
PzpLSu/MVrCFHk0yWnFI4tJl6rNz0s1yDdIYOdyRObvgxJ2WOt7YpU6Rhl49LDu1Tp2EELkly69S
y9ilcu0mOesqJfClLr0kDj0oAi5wOltmO/L7189454RgvKlnoHCXKpNGoK9lzwFR1ACKrlm89yJC
TDXsdpk53dSxdSv36pcK+WcvbmHfIGw1LmmY3aAc8we9vpUaX2WYJ7NwXFb8TpPet5H6KOetT8yd
13fYL9QSQ1AKg3o9RA8QYgvS08Hf4AI1hXKHDxPa0afeKhyo7KyEKcxNYWsmItKG0ZkL4UiKxLEa
dT9co5whn9d9v5PmF3WFUS6E5xEKq3fTdWX0/hxXO/jp2xzss8j/12C7BvzMIoD45KEeE09fT8wl
yYOVPTSaw590Iyb8HNGUZrro1Dj5fzR5SO/NcuqbnXsoUw6nMXMV1wRQWw379PYWpzXlOLCn3XEi
WsHMzG0VImtrrfs8UGz2XHZG/aWeLeBFHxXMlHdKH99Hwg/z2DIPATYT3HNmQspigSJTnI/tXEoU
6uaMvk7/qmTw7YzxwvYb7std54epuddKifmXrLS6u4VWjctgkUk9nufHObtfusSOdMoKY/6KWYX4
dAB/lu0EGXtQszsvZZlcKTUtNGs3an6X3vx+/L537jPenE+MStWARWW6X+O3AqD7pIRbs9LdTnJU
8lcSfV904YMsKvuVJq4I7tL19Qcvz7sXf3M+QRskxWYz0ICg1EneoVsXIAEq61Ou9vjvZLuYSaqd
Q299jOSz7BseqwDc9IMP/84p+zv76YdHmRWSLshNaPhJbhwbQGZKTfewT0/EYZ7KEvvEWrsatdNS
Jg+/v+Y7O5a1E/RjRaFJBTy206z5JJcSZa24pnlaz/VrKSNjazJGop1p/+HT1d9sDkTwJOYqGvMT
NPc6c7MWZGQUfpEja6+ZlzyuCN0D1Aw8UdDmvREte41z0O8/6jsn++8S6h/u7lAXEmobWfP1kZJc
rm+XnogSDeZVwGoQbOX6w6ryOg38YrVaZXY/3lV5WOZo6Tgn1vNRAuyWmPm9yGdc76zQC9vmW0uc
xbQGxait4hYA7XSVrWnyESDivbr2W4pGgSioU5TF9FNWy5wI2mRWHAmnvs79rLnHXYcOISMwkq1H
yq/1+3v87nXfTIxZNkjNqM6m31okmBtP67tbBw+tbLDBWfYomTGQQl8G+FuXH97v9x7tm0KKFUsq
5ALRAj3WI6iId23xYM4UBhJqf4Jm2DoCr4Qtp+UmfYg3Sb2dwHIG3UuvJCcwIhgaVFhCH7Vt3nur
3sxiKHfjnpQnCyOJ/CkYQq9VtX0sats0QFtB6iL6p70UaB+dd96ZOPQ3E1et5PRHh8ryMeG/mjTV
UAlc1eP3+cpUIk+ONbcsH2MOw//hc35zwmq1MAQ2xwjXeHNioPSyVrnK+BSEphvJLWZOisXVU21s
RSH8z+Yq7c1clUe9No2CJbBjH/bhouGNVjnAMUUyLZqFgS9/RHFh/od39bt174cJo9fkLGtSVfBD
Sn/rhFHynk6Lwuo97+WGTBhV4f2VXE0L/rjmn5rk0x9zxBuJ9Js//j8ppv8L1QuywVzwG+3Cp9dP
PwoWvn/5H3IFwjn+sYoCkBSDsMBn9ZfW+fs/QdLWDDQJqOwx2/0lWDBQNGNQhEDKt2CBZlb4U7Ag
8U9Qb+FYShZRGDr/9DfEzm/qtya2XM38zgTAwKqr4nqhH6f7gHjKQOlNasVX1CTt+KrZ4bTZRFfm
R2XbnxeUf17JwCnK7w2D4M2Vmk6fsnDG/Jz4nPJBBGeb9Lp2cz/2YRbHjvY1vvuo6K+LP0+r/3bV
t0Vj5J24v0tLdjXreqj9uf8S3Kf9vRw50bxJ6xS3zJrnQoBvf27kgzZQO62u5eKmLm+M5xRt1H7c
Z9elF9/08pYSRvkwXwX30qn12ofimZw4UIDfxPNcec2mOAB33xVueLv481WKx8oGTh2dhWyj5nc1
3n5srefORzysHeJd4acPjd86ycb0pS0N8rPghVflbbWh+nZRH8TiTr3CWmc6TL0ZiG2Wfjdv7eyi
aJ0zU5049Q/xbrwuX8uddJSvgm1zyE6KZYte7kmynd5E4dayyR7acvTw496JNopbEnTiAuj1uv1R
25QPWOfTh9kTbPnrfFNdgNLFHsYaXXfKm9ybKA57NbtqX2uuDfLbiOSgrrCABriTM69MUDuCSz9k
F1ap+jp81Gx3ciU32xT8T3WuLRusgq9t0ivcdfa0IYbHWX8stXNfdPBzN9fwD6/T/oh+NJKd6XU5
szeN8Krd9w+QMHTU5+fMz+36obrkHtKFXf9clG6+jffZJnADYhs2gZ+8hmhBdiVsz12xGfxx8fgE
W5KPGzt29BMFkcmb5l3eXaU5UAWndrrX6dyBU4Ec6HB4NJ3KRK15FwjnSr9O4x36ZwPlq2UHW/Or
simeMj+LXVG5jJ94NN/SHc/OJaph3FYHY8MNfWypb3G25JEKTuXV17lH7euatrn2eXIZAJzKx9uO
yAo7O2VssZzhs3UIvOhF3tWvzVZwjUtwzh+zbWbZar6tdfBDKCLd2VNc4ILO7EwuTxB2gAMuYX+0
nopNcxA26nbKHfUbjNfSqbfFJrmTdoFLAeG6vsY7/FJslEPsgc47TrvKY0Dwi6Pw3yDQteur4rg+
AUTsMf4eit5e9SgfpRuN/FI3vBjX46eIn4oXCOXzIfeXbXsQkL0js7uh8O51xLTZdXDdUj0a7UQ4
4JaSR1u9TLknU3uRDmjTPeu6TdwQIuYhf1Gfw1v5i3AeqDR6aJWz2eZAJswIGV2TB6qe4GeG16rd
u6Fj7tRN6lseTZIj5XjGjy/c6D7rKHfpkkX0gezicXAaqrTwEUtbvWtIheIdAl2SuUOxi++Vs3XW
Zrd8KmGnQcB7ltcIbkc7i8Sd3UmVN+w0Ui+vS2GnSV6XP1HWo8inZq8EoBJLfY80uYVtUhI84+mS
u1AQi9zRBVUDxGc2d1bio+LMmCCmGdH66zS6C2M1pBhnV+lOCk5qs/r3S9VTDGdoHOznUuL0X8nQ
po1kPOaO5Vgzqbn0qD2klUPiSwWSkU3nxBvs8FZyyotrrf4Uycclv8oxKZiOrjg6sfDBFSWH5ByP
FFjtebkbzKdWPo3qoaADF1ufF/FFrp7jCRVlFVPAx+fnE/amtxfcd3aEHt2prtW9uanOwZN6IDVq
WnOQD3FNcX1bkbmr2+0p7nYwc+dlk2mUw9G0O5Lu5Eh3YZkOu2QkU9zmFIRuPIG7RGpdGT4nwi5L
vSXZF/G+9bqDsCsSjLadPdyIm9FPvHADa3pEngrFwTULYoy3bXvq+murPaqTlxooqwnjs/HGURmp
SuT2sJmUc9P71DExsrTC0/e1+2/tX47V1+Kua75+7a4/Vf8fuLUw1bCgsql8f5Pyp1/rLiJKs/tU
4Nf613/+u13rXz/vL8OWJaOdlNjawNwXORT+07CFlcsEYsWCLqmmugZV/NOwpfzDNHHz4u6VwAi/
MWxRlEERZqor/g3A8N/Zw0Do++msSrUK15fKz5Mxb1I0/m5m/GG3q4MMLMMiXu7nqj5a5C/P8lUT
FbdJI31OBPGRCITPiabsJTPc8NP24IyRgQTzIw5/vni+k5NoW5aS1yvatbRK4pOW1iTsliU6B8uw
CcGQElUOlTR+SEvo9qa4CoJYrfQg2WETm5jFcIC2ZUifcr6bm/SWiNsHEYyMlWKHt416fjFLbV+Y
wWVG/08hViDzcUGGYLaPPUI0qywByiGAT5Iqs7XOuiiJdJcLtRfrMJJD9OBljRC6G54FU37kOHrs
O+UwyYZvSsalNIQLlrtjkKNwMOMdFI5dbwq7Zsqfc2r4RUk1s8o+F20zssyiW8/TkmietbVB/6y7
qa2GvqzeXNKJCbho6EHGJDOKAUXmAcxu3Zw7Q7orC1pi0ZSSKYX1IZlup5heaBApdpeP9pDrJ5o8
d6rBtzaShuWAIsE4UFgnJ+Ke2v4IXLbqzeNaPGhXimEqd2cSi3YJsXxjbiAFX17ThEAMtbrtCQO1
p7re0ojcQN/aWRU/t21axR5BiNYt3PakfxAWwlHn4Js8ludM4hZWU3CXjwN9xjmwlyohvG3O6YFC
LkNjvknV5IXod0dsqBWmacvfBkx65EfBU0zyW9noWNDqnCJj/TBkiOkk0yD/1eAqpbIZheqqk9kQ
gSK0TdW4SZRhJ8ttz/GdcjEOilW+tAC1kY51TYNhgLpBh7iaSDZYXvVMke0hygkTMdqTiTVogoAJ
Uo8njNftIQmXx1EJvFkUjjRK91lC3T4SpF2vYQccxc9aiYLfnFRYtbJEPFHbnKVev8BruxG0S9ZB
3l1aFz8FLe9THMbPhYRcvW2Lr2HNJ7TMTWJpeD/M/OuSNyEO2+VTgyuNonNHHRrJSEluYFaBZxm7
7dip82ZK5kcrUQ5drl6l7OG1PlxTdm08aVsczdaaQf+tj9ptVi53IYhNG7xt5WatgLbL/ARf1FUF
+GIVTgoqZ4JXZ6NLd35TS8JOGsTHIasfUokKrVE+ZGJ3Gyz99SwXZwmEtDOW+UNm2BY5SLKVYQ0X
lrtoyLedmZ3CUnEXqIxEHLM1Nao7igmDoxMo6EZqwjrZu4PJ1kAOApjwRNNFZNjIdHED3I9uTcC6
IpHqIzGCGhkvYXo7WIGHKoGs3GiHZPOqr5uvOPl3qSl58Saa5YMU8/CMwLyNJVeo1odBFoTRBp5g
DpqdoEIYjHp73xXjIepGPHl9cFQocZPXmjwLSbfl98X7Mn/DtLAdZGEnJtlOxKoRt8lzUIkvY195
Jk2vfsxupXnKnHHMFLvEfF/UzaEe1c8Vfv82DjedpflVl3//RUkPAq1j+KpmfkvJQTQyw2+y/pBX
xLuM0kG1otdZ1C6SIu2LQX0d4vk+QJ+z2kgzMd1ZSgW7jwjSml1Qku9mkyEmqNGrMJpXNbtBUZ5e
ytH8NtAAgfRzBbNxryrXfbdcyD32U21+qcJo25D5O1UyZVHBnaVoa3S588PS9WeJ4SfN68+HyT9n
fE2TTVVm3YOM//OxFTF/rIXjtNxjmBlpJCpHIm6eEgk/h1mwta3Cz2TJghfWN0tQHIIxutKCtYs1
uKgkNh/8NuvV/qqV/vHbaDjnwGoZ6AjeVv5zZM513TTiPayN0plo3nG651gREMuRart64FwnZ4Ad
N1EbHJMqf8mlELRmcFU2ym0e9KdRhF9Q5H+cuf/WVuZdl8hPbvZ3v+q/sBpjoOFTVLYg7292rj9l
n+ZPONKbOPvf//O/2nT9E+Pu05dPbHx2n17L/NM/bertj6Wbf/3svzY+7GBAM2o8XOOH6o2kav8w
dRXPMVJE8ofWbuVfGx8eryYDWVQxj2s6JdS/nOqKTlgiUgjiSCDWqX9n4/NziXb1qVMJMtn66StB
D4Luzy/BbKUN3lCxudeDeqvVZDKqulu1uluKvcs3b9K82ibl/IFalY/6ZryvF7YsSef1Uy3oQWvR
5cf9liXJddcp3T3WSXL6nIZDqjk3G5rQmxhyvpDhmBKl3BNGnMxCYToFtjbcDYMdD0w2ZQvkIlc0
h/SdLSZyFwr8lTrpAOnyl2SZvYiWaSETmoWfMeM0MQVg/kUCbabIM/QFItWrlGtrCh9MOO02z9JL
Wb2yk9rodQ5DeCGHQL8k83A9SPVBMKStqGA9nEpfL3RXtHKIISy/if48Iq024rOmWhfIU5w2arGx
AwvnV5EcIrJaxDa7sRZUcWr8aYjwLMql9BmZ1HFozEuYIyFoOFqF3b4BjtHyhQtXUJksi/xRH065
GD1GLHxzWnoz3gq9mc6D3qNLoubtJI15M2bGpdIkDn/Tdr0grjx/GDkOt8LoEy1+BKDGwjZHkdt2
pa/iLBKo9ufJARsogLl2s9aRp164SuiVdLKuelPMWVIRnUIMPufVaNhAsSMkYX4xFrtCSL6IhdE5
kiGegqw9sqTSNBurJwtU7rKkLxz/cEKjk24jR8mmB3ESNpBQPWOS7lc/ON1XEOM5GoNGgF2r32g5
uJLmEAvdVQFNQApSwhctyV47zIhfi8mv6KUUKtZAk+Mzop4suAEugDKCqMbe/eFV/9XiIK09ih/n
Y8anLBo4xCivrqkVb0qNdVtDoJGE5n4ciYQxXXHS9hHMfaueUZprt+qYftMnT9HHo5wAmdLDfWSx
DkLJTzODkMGBnkDmFilSZTgJcS0Q8TM/LnH7FHI/so77XBLjI2g7FDUutl67Db9G0uBqJGkbuXyb
rGUKmYJKYPkzPQ6qQtlNZPh9Ox6WSuM/X/OWfXTEAEv0Q9aOV7MWced6OhEwZRAi1EXhCCPexKnj
BM3LRN+aFuNwbOvOLzoKZVJ/FsFrOaGiUQxQvMYM3CauT1k0OFlGxyZiJEbZi4G+I820Q92yF8mL
bhORTjUOuZP3GltbnKr9XD1nWrMCsW8MGddxo9nZkuzAip1y2Tgk2QRofjpWdX1nQQPKMoF8tPi0
DMcoRi9hyfdDE24gfzlzkJ8MXuEpUm9S0ifAX10P4Wd8c66e56eQzThHMyezIABKgVdJHbi53F9Z
1LwNh2gJPkKp/XI4SIrFHI1wQwEV8vN0NaQAYopRb+8b0bpUunVJxMwzQg+qjwdM/WmRsi/lwFQm
Tcd40ryqS667EQlXU56DYVtiBw606QiEadus0EvT8sQy3FQEmciVfF1pmT0W1UkPhIsKcjrOjEO1
IFhVuP1i4RKkdgfxeE/esa9N2lYF8UBGgT9zOuqMkfjUfsuk4QXM3m3A1KSo24I3/P+Qd15LclvZ
mn4iaODNLTzSlWeRvEGUiiS893j6+UBJp0kdqTV9M3EmJtStoIpZmUhg77WX+U2Oo12cfi7MO1RM
gxijcbhmrtLnv1ILreJ5GppwXaePYpoz7V8+9GaOlRJ9PhNIb1Z5+jC5xTj61CyBgjapvCbOJsqH
JBtqr9XBmeNxtPcA7MIc39asmJ211S+1WLDVm6gZawgPwzVR5rtKAasCJKuC/y/3OLygymqm97m0
XCtLRmkKdYuRznGH/nw8sU4bC9+AD6o+38ULrlfFFwtl9B1pL2HFjdR872W+iowCQt+fpqENJZRS
KUXyFFGPkVyyVTi6YuH+34eGI0v4b5EBywFJ4rwkbZSPk+2Hk4t8sNK1rB1e9EPaXv84oQ8sJVqQ
oCc+qLSfBPpvCrCfBWnrnGcxUNIYMQBqyxPyNhiFCTM27uuxgsD4IFYXtT3xcPbF8bQKAI97GVhw
E7Y7qafS+72qhjHuOAxGQql/nROkGVuqrOl1MOtIVpSXLs7ejw2GGmtAle/3qHjEmxVNBoBZ5bW3
rH+YfP45XT3Co3JMYHC4Q66UJOSnm6CWcof48j6+1LL6csRDhU9e5MlFu6AAFvdPVo3fs/E/x2O6
NhrqPQi9IeLz8wfOQq8I7UK+oDbjCe0EZgCGq9BTMZLz2GkvsbGct1m79DBlV86EtXi1lt7XJ+0m
zbjDG3H9W2b8t6S572CyHy+JltHxzU3JkjSRttWfBrKKBuBQWeblZdEbGCddJGCQgU/0adfVsKt1
gOlofrTkVKUa9IYa5rLmDvXTMtKF1DS/YivuXOoovPZggPE48kzBOtexN9KRTpIvRAEvnYxLg8bA
Wtf3OVITHRFcnuuosaarPDf35lBykJhepvWviNye504DTSy/qHnPyezoI7oNyKq+VlN+qzQLV5OK
Lrdy6TsdnaDkS1V1wQxMy0Q9XCw18JdOrplvA5mJrK93Q85Hkg6WBfZ+u+ShNjLbXbLRk6qr3F5h
AtAEQxFbR00Xpj8iiQ8qL7KFktNGFp4HUb+s6Bi2Jaob/7AT/7QR6dPJqqmg9CQe7cHv6LQfNiIO
5Kgmpdx/XVBCYBe4pcS/PeP/36sfGclCkR3099XPc1Y1vXD5Ooxff6pt/vjN32sb2fhFUWnOGqaG
CrR+VK2/N3Vl9RdRRrrqMC2Rf+vc/l7bCCZ8eSLnoR9viBoYaYbWvxc3gvUL3EgRmwoT7SwMeYkD
/8loWv65yDfpwuoGTlpU77KOe/KfPehWtr2KvHd5Tmgtnqx60oJcF5wagczHmgmoVG7zq2G27MJO
RLOhylbsi6tIwkNwVzF+yd/gDDrtlmd3SypA6Vzar3syLA7OKTXafjAUe3TQSY3WCaX5Iq8wAbHw
Mo9l9h+nuLEkgPbSJzbu6lTZIDnFPIJIXR73udXvtjj/dUk/Ql60HKltfdxaqtNk4Gk6IL6BuH7C
8KipT/oU9agGRowvUg81doYnqFTbMUW/BKfpBcwt1pMZPrtJtNHxckq8U5FMbk5D0seOKOLeadbY
Bx+uvrhjPY375GQivmXCBPZ8SrceDmZ3KMzEdpcugr9MIo6bU9aHwmbeo2XSg9ztEB3Jsw9Ttn8D
aWsG9I7OqwrYaU2wTGoPO8uCO2NrXYlGzvzalsWbwJ2M5q2PxhKxmyr1JzVnhqduo2eO0pu50Z+u
g7GA5oGSqyjHD9qm3iWx2FxFuc58bpezzof87pySgIplZJY032RGq7Gcoc+t6OFA3Q04BdPDzqIh
nKZiFzQFNJPWNM7FJHT2hBnOFXLVC1ihzl8l8OGi9tqRLXkjDXWMtla8BD79sGn+oo4w/moBstmo
rkWJMQVzj5/PrYZCZp/Ntj0Lcd75EyDLsJ1hVmVIjzP4n/fTtjeeIGKuHFMo0fDqPggjjG8ls/Ci
2pZQ7rNb0WWwSPGUBEo1okiyJ8mjQUosjctzPS0Kjge96DYrcrAIHoJiFB9wYfqWtQjxt7mJHQ5d
CPSNmN4mGfJQTZ++CnBcdXfPZ+l5k8Ytkqs0KEf6bQkqJZIgPm3lGG7k1Sx38UEU9BeIu3IgrE2L
6GyLyc9eyUFOc4CRdO5Npal8TGtDdi3YGYae5p4p461m7N0h29KhA7frEIzGPMU/Jq4C1uYebmmC
HkQNAtoQPmss1EGmBdvlVo5CEF61Joq1D7iT2JYw1mFJVo0gOEWoznfWY+V1Egzt3MWlSJrZpkf5
AikXRAh9FXcs9RDFGwGH2kZkuory6yYJ94pII+BQAkNQLkctC5D7rg641VG6L2M62WO+0B9WxdLX
Nypgcc3e17qBmKbr9R3+PJdh6FVg9/J8iOYgaSFIBV1f7QNib4+7uMoPu4XdHmEkxPKwPReajqaT
BmtNWamedjo+z0mZZQ7KY3ChUmDxxTLvUdN824dYhqOFarUwQ4GREEk1JKxZlHLuo0mFdTasX9c+
ta7l0NHVL/dzUqMmXkjJ4Oe0fS/p8S9MHr428l74VGvXdhoQuZ838XHSs6f8u3yfIsHxq41VQ6hf
6W2YmC0wdQbuyb5lNHy1z7GSXaV+Asyu709iz+op2lpmSCyEpsXYVFerJlqF7zwdnAznMl+cZOpR
+xHjX/EIslcazx/lZXIsxOUB0krCQ5+ugktPpK9w2Rz0Y8XCinamvKKq93tA9dsmfxgtQ/HmTqSq
ge3Ab58SnbUHu/ySW8rqNDO/g7ogXj5b/qy0GDyLOqM0rP3ifKpuS6FqAaBenEmGtXkQ8WJxacvc
6UlverMkt37bWIAhrCmzk1VPPTVHWCxfO+yirDzE4yf2a8m8CMKs3C17x+hZliHHxS8b5vQA/NXC
1XDTBdEuzb65E4o02tNuKlR7VOAIh0RRF+2Fvl4S1UrsJGMuIlgd4vAzLRRMMDNE1la8IktxdeMR
BoZkVNWHbMn8TsMlHdGCFihjCm6S+c1JMs3PhiKNuKczVdyGBfPaFXITQoMqemyNO/bGHMiFwlCi
BTlSTtoFdRVkkBI2vrlliELFuk+zLQOYMO5IdVgmXjzqqe9UDYS8PF4kdqqDiHxO8yYHDNMbMgYf
TQyD21QfWVOKXwpdi9diIgZJQoZvxtrTFJufEeSJIX4iHlnVoIDQqNAiVa/CHDnHc3n8y0pBOC2y
DvFuAZBPN6oz1OoMD/elNur5ouHi52jIgo8VzpWZXudnsXMFPUdRcOgfYCD6ilH3Ebf7HU8CPL5b
0Qjnot2YexJgkESmUzYNAGQmJhEFo64oU7BEmqfMmeMiCU2VMDprGuy+nW5FO+RFkFaHUVdxUet8
C1Bg/wY37KbuYC6kRPX7ZpTcvgV2X+/jcqdJmBBVx4lWGCnc4dny0P2W8CtKZj+X2lOJwRgUXB5N
xsTa4w6zja3pDYfva7G3u4cT7O6borDcZO3RqFEN7tRXDT2BK9OTyoeY8+uQ6Zj3DvVFqueJ/EB5
21B/vCmP5lQXlxiPBENJ2MjDELVQzDxqVCAY+XObv3YdKp2xNWoPxi6Mjo7VozPsqBVCkHsi3Gxn
MzN8vdFLxxiqz22tDFEmdg+jhQnRMeyYOJz7fXgtVfW+MvLd3aWh9Gb4wV2abi8lFKh0ULerOIOp
GgXyEFQz8dQpxFNdbbUzMyAF+YMA5NBjOW9gZaLS3szXFQ7e8lGUP3SFFujSLjpCikGSLNfRKsuz
lydWjWCMgAxkjsz8nnJE7PLKymBYJc21bm+bNgRKCt4jEZLrjArfxAY0NRWqbLz353Q2Ufzv52Ae
ZSAvGnLKQCmfCjmx7CoxRD8tJI+IHZ9y8dMIjd8RtALruqyqzl3BWZA1FOydAhN3VExPt5haL9Y2
OsWk0wtrlNlWd+nLRMHrDKKBTfmwT35bJHRbmhTr134DN6SYCCEOH7GZvRTNCkbQaJ25ETghJtJH
o7cnJSmuwmI8LhnyF1NqIIKdp4hO5vHdBIwxZ2G3muG0Bd0sYZiCRUW9eOQZu0ID1a4rK9VLMkTV
knoClGbMrM8aoYmmlx2e3ScSGChYpLNcx+Kqs/zKgbiDU6Melw1SSaGqkGyXZJkQ9wnDFDxmdeU5
lTXB643qRC+aJq/af9RNzNlypCvoSW6E8TyIU0Tw6gVK365kTrPQ6Fnb9XAKrPE0EF62AixfreuN
Y47NHWyN8trWMI7yOlU9IZO8uS4KR4lv9bCESi0vrp4Wvtw1F/zUusiIJ8BembyfrDlRUXyDmAmA
YTpTUwtuL5HnFeiCO2KJHZMQQ/MZEtQGV3HMzpNatrY1VSuHRRKfaGPK5LIo1MfTOgXiauLXgWmn
3UhbHKwd5rxMixt6Zo1AP7WbL/R5YLJPMox86IpyTytZUtIE4b0V8jtwdXkhw+2V20I0QLImVq+D
QfaiHSFJn5ve1TPrsZFySMbyvdXJhaeNg0zIUp9aDYG4bg5qsk23Scl7pNjX0/Suq7Zru8kvYE5s
EbdMUflaW8VDOTEdlvQnceuu2lCJeJ4YtN+0Ao/3HttNATcqk2eui8sUtH0GLDFmKD+N585KcPHL
4GvXcm63czn7HEAXPR93p6j08x5P13UGMqFZKXdAuhdr4Yuwq1c9J2Ypun7alWmiKKRlsMjAPnt6
TVEBra1NyfT2RH6C57bbg479LodIKBcgJbMy/lLX2hJU02jvsVRfIFGOOohY3L+E7E1Rm8WbU+OL
hGHViNimVOyQMEXwjMPwEYXHSKwKcFkmJ2iOUl+STNiodGBedXRPEc906QAgyFAd1PB6PSXmvJ7k
zUJTXlCIA/uBi8usi6pFS9LIUd+1FYLfyHzXVeKvVfuYYu1aDV6lOBOiOzJZMwr8VE1rv13UFe48
6sj4ykEcawEizCjjmnFaX5RaAN+YvxjyRtFTZSA5ksSnKrupEmOyCtfv1i+3tobDWEKz1If8XGZ0
zJNLlNfdaR2tJ4rOF0necjCcAmYK/ZoWLoHkOFK3U4M2p4NKre4Z0hjEIkl3nrSOnqv46zYI36yL
nAVqa52UYUVKt1OQQvW7JOOmNwNU4Zm70HRFTLI6Mv9Iv1RLWfsCOoN+VwnvlZZcWG9ZJxFFBz2q
e/lDLLewpRGE7mOMNNrqTcgUT5MsRHInE0fQrvYWzfhcJIlTyZ3qALZhAJ5GZVN8QyloQItq/yrm
+CFMrpog8diluH/hHqASIJHD5y9MwyICq5Pz76so+edhDFU86CMaBQpifVRQ/21KuYtaX/ZaB1wz
z59yMzQghmWHorLWItjZT5+LGVbw1hHKhgRDkWclUUV/PSBH9ZEEDKO9SXh5YuZr2r2jLA6II2rh
lfIoaTlOvl/vf9Q1Qu2d//0Z9/d/NjD/6VX/Dwm+YzBqyAco/+/7Sk9f6+KtmP7QaPxfbvbWbNPI
JP1hqr+8NT82m/7r7f5oNiHfzn6nn/RfOME/mk3KL997wjqkBtpJR0v+92aTrP3CjFs0LBHHbPMn
FgR/Bf8B02BZsQ7+gv4fDdKZWv/UjvxNDk8VaXr9XOFr+6Ia2Zwr1zzKzt1puMHsDZkzo9xhm1cM
KvlP9Wbe2Otwc/3BMcLtJD2hWivdxQ/ZbfZjr77COw1jb/UrL79bggwmRe8Op/xSvJVR3dgA8tEu
aCMYP2cQr+7qUx36sVO4sqt7+mmOCvDHqjPx59WVg9YtHuOT7HXBek6BfHdhB3hWdQQPCqebRkK4
ObsLSTbso80bfTGAJhDgnQ1MXPCbUD+1T8lJAYRf3IaApth0ldw2onbyaVzfktvc2BJEgDFUXeF6
kM4z27wUVyPsbvKJYivobtsVMepIdfdTecuiOWz9KmQU4pMThNMJf9KH+F64lU/Fybo11yrsTmOI
SIUj8T2ZSHrCVQtwk4pMdEJwo7mmdyUsZojNAO5e4nuqZHv9tTqh0OdhA8nbKv5gf428AfT3M0LU
jhTobuYha/8NkDGvaEMg31yG6kkh7+B2AbivECu1aPA9BtkXHGuCJgB84Ax8sykgNfUXn2LOU4L+
TGYQ9KH+qT9D0PbpP7jKqbgY3uIbQQH7YrnH55DfWh6rh9TfA+uBCnOISJ0faG84RUBjj6ovANDo
1MHmzk7m0K44paf8RI3zTToV92hFv1ufoSBwHXQW7enZSRywzTaAb087DZfF1++Y4PuxPXtF0Iai
T+UZThfjIb7bLpuLzL0vuopDxujqd/mjeKm+7B86mcafnZAbynZHunpDQNfTbsoNRH1UPLUvtddF
6zcRpDjaw27Fm2T36ZmyMswDDYz16NH79/OretXcMoiRjJhcbP6g29wDEOPTLIfeowPOurivT5kL
rzSA5vCK9d4J+ssrrDUX0QUulvr2Hcc+/hFD3HfOSjTRmyE+O+ZNfSQzCdQgBiRXeh37RORnX6Yz
R+k9UtukeshBPKBuE2SDrZ/UQPCzu+Ipv+YX+VRe9Cu2xI/51WAH4Igdpaf6pJ6HfzCtwy/ib7b6
n0ArS4NBrd500nVzjsSGXTi6rUvTKpxsw265ht799g1snm+wK8uojXZX9dCpcUZXeIZ9bpOLvKX3
i1M6oi24GJd76OM7hf0hczN/sheH2sizAMGH1J8RO8wH+I+GoJ2/Zx5q6k7hpG7nSK7iGz7VPc9b
YZWPZ3zTqqBwEBVxRrgqaOcEa9g8aGfkajzkVoMkyILsa9UhAn3SBmf4uv9avczheEYh4MVklBNm
wXbXhgwpnaJx5vMjnAVH+KC6PT8bw/hT6utReSYtdGK3eTE/JVc5km5JdjFZS1f9jgUZJZH8vD9S
4np4LZ+Ma2WESTSfkkt53m+xP/jqnRYojK14dWyjlGxL1zXQHInlvR77wZ8d+nT8/Ntkl87bp9J+
r4kK0CTszWZ85omn0VXsL99yfn9x2ZO8NnaQ9HM2u3J5J2+ItNNyycM5yAms5q0LR391Nfg81AqS
u3gTL878WrW30GI9CufklRXnts6bbkNxcjCWsY+L+0IMv6gBD+WKf8Jl92d38lAX8qazdQ+ylf8q
brArfNMzH1VcuwMELVl6cqC5iO+5yM16OMw54Gsj4W47HZ9bXrdfE3pR+C7ZCR+ZeyD6PLZA1IWN
R1sxFD1chO3WwW3wRnXqMsTzendxVEc6Fx6YQDvzC3+xD2LYFkwcNQPEq8qe7G8JJwK4E6+zVxe+
lIuuZmpbEU6QYReKj12InPqz8Slxe5Zf9rHn3TVXiQROIIFljOmmh/6OGz+CMoFoRbM3pM3rpqf2
JXH/Kasjc/t5OvOvI/NP0MvFyAoGR6Z4pZV1RTHbQfslEOzR7UKs1wWeSe/ufu+aDt+AWzk5xiXl
SQB44OYs/FRwn9Bq8SdP44+QW+wPaKr7m1fZX2qndiYbuLMTBzN30nDboDxt4XSe2IajP/vHlqXN
C8fssxnowexzNNtoh/t03DgVB2h4IEKPZXMckvyFm3hcIYfrzG/rAb3KyIQpx1TXB5dGuCrZwuLn
6cRogjccQp01JjrVbfU7/pQSNDsPtp83eT0d1WDyUK51jh+xgt6O9TyEUJT5b2RlouJR5Y06NNUs
lgQmpEEekbHyZY837zwpylkso/vbF8lJFCiUCAbYo7ilu7Mq84jfusJudwwYbxPfTmb56HwZltaN
m8YhrvhEL745e8Nv3vJn3p/7SuXnxJ7uicHo79xPNFO9jH90SGOA+FkclCpond+XLyCcPZz+gu0b
j8VpXTbgr0h1Jk9xYqcvw5lBh6sGOzTBwWGs5OhRxXNGr4vYucJzRCmOZWr5CIBKrkrgY5rEs92O
he6K3uxubJzNEXgyx98d9wzBJh5m4mMfFYKa42BE5J6NAFae3cimi0Bf+cdSbjxw7mx2vATtmu9Q
of15kezShesXHV/nSJVGfzpvIZGAp8fsL+AG8QpcD1h6oJu4eXW0fzSvAKu4HQNXbfLsySeCGLZe
Gg2n7liorh4Id8eTNtwtrIkBBgs48fug9HrnCQVSvsPGgqudbwUXZXG5KVGhYM8e9wK0NxdN3f39
Jo9cfMH/Rc4BkYwGIYqdBcvlhPJ5DPRQD0dO5cyNPSsUzsSgs3C/hEO4sY6Pz1LJ8o49AhDGS78v
TImjYuFCKUWDXneECM1rPk32aAl+XxL1hdgUlsdKJrqILLGU4BF7fTByi8k7nJYDa/D2j/vHNEKV
hs5rQLgKBzhyHHV5YLC+1QBLwJKVJ3Iqd7/CjY96H1wPP0mDJRTYxcdKzW5mIJ9mH1qJH8bOcrai
IUyDYzuMvATurK0QgWcPVUY3JdUlRDtCmEbju0oYPqiOAinIxC2FOvP9q+KB4NbcURgdfITBqpK5
l5vHHQ3YUg/my/Kg3ohpPOvKla6Ve9zvlotRnSIk/XV5N7twF56IwmFCjuT3XAdkvON+OBmv2fj+
DRHBDBaey3KT+O0j8GPHRro6sRNiYpHCVc0cFOwL0mgxMK/au872FR+2AIwGcXdz2zchaAhrDb8D
qOIDK4CsHywegWchBpssafSz+GQoP77Mkyoj8leHtA0+Zu22vsX3RMiJQGB6ltu4JHNOyU0efW4s
LGx4NGx0HJy+b26JiHWcPMdu3RzpCEPAOgN2qqOQf7Z8dcQALwOyaZwjKfe0c2Y7djG68CQfba2F
X/t+6nEp8wUnQxfnOFuyi8f0S3M7bnV30rjQkttw0EJNt/UsUnIzyJ9jUuz2DhYqiQqmc8SnLtjP
u36t76qH7esaHonCSGaTka70IZGDrR4HEi+zbhh/zGeqEq9kHxfX5FTCbPLRsnCbU+0jLHWC6hyU
2wXd6vQOuON1uA5fU7LlzbcCJlYOSRCqXC849AZZyLX4GPY6CDP5LDAb8mXQOaudXamK7PIgipJ1
t34WwnjkVWQjbk5JkdlAZsiKjrRLoD7pHJjf0KBHW/yC1yY1A7593pG3tB4PyN+u0229HARe1CK9
3bMCBt0upFnTHnh7GR5uBgVZwWf91oZKsHsdKXvhMKw+a7f4GeDvyB/EJ+Ol01/oQOkXEjEvBTBk
MxGllKCVrjhUAXbGbUGB1tOfZ4JJNJ7jqHnh/n4n7sp3E1VIfZbvFwHCtZ29qBF2Nmfls/rFfFbv
s4Dbw2vzp4TL0T9lXxF9O+v3VYDEj18VdkYjz6MdlDwIHk3isAo4IkkzjzwUr2DNS+CEd3zPikwx
4ceMn/kzBChncmP7fQwLMikt4Ad2hzLAPbnpG15w9LVBUl+yS9JQ1+AVHCx+65HmhZjCqV2IA1oW
WZ81zU75tY/yUyy6GuuEPzTPvJic73i8iDT66Pdr6KOykk3uYRMddZj1/blZvCEz0Td1PTNZvqLD
4grDJQ4HF1rwM3xtOcp6eMip3zi1m3+SWA/vKw8xfsfc0V+9NwDbBIXexuGRncg1Go7hwW62dVbX
4LasXex77Q0OLwQh0m71e9YIQpKPAMxYIR1JzUV5iedaIPuoR/LTTRjt8RvcKm/snK2xabYnz/L7
oWHQeykuRf76bfN7L+bjjuwW+e6V8gsjSG4somtsW5NP4ipsC6xfKDzIiC0gNM1ljOTJOS2tL+Vj
eduSQPUbDrcjrSMJIqzFrOk2pBC9Gt5Bi24JI7mHOxn7AQ1CX+I1LbGBM4cHx9p13kZH4aDl4p1j
07R8OlPA70k3/kEk28fi3k+78/ItD4589rhdRwmCFRmXAx6QI7p1xFca+bzlfEJlz+45so+Lgshu
063mO+G2RUAiO6cQkPmZxLnDO3MuGsR/uvBk0kdWJ5xzh0ONYhQIMjIQnKkFmRTfg5tOGRrU3sjF
Tu7OhbROTJA/0kEUT0l1AST43XND8LeiMliDnsvfPeSIeCXHr7PeaXwBNaSzGhXPXcT94lBaEGnA
8onco4dGPlJTzIEZtlQbHKTB0X8Zg/QIw95xlykBCMqkBZcZ2fVvAxmj4Ld8UO4tnC0kLja/wAWT
SPlpJJ6yWx4dOTbDl8yXbSoQ1V35Mkhpe+1XSm1OmKNchNb/T/A5+cBM/gvA+K/0+0C4/gCcQ94w
q7amla4kqWSa1e7UNJY4170v5CkeQ+qNM6RWHAoAHoBBZrVQV1B0sr9NIlVH+mRx1DF+IlHZ3SQs
7498a43wNqTDgXsWp4JEL4nM1N7v4pf4Gl/7i3XXR7KHrkIg0eHA5I/Tgh4TSfVy0ugZDR/K581L
wjGKyfcWRydiw944GjVhdRqQIZjPiMzyf/Rhj0PjOp716IiIk28+QZni2Er9+XV9Xe175AK8Khhe
dru+G6750/D1OAak5+N8q2jeMKgJJbvhCBgejPNqv89sbvia30MVbET+EY84z2kHDorooIUHNYO/
hoJCCC55ce6mAE/IM49zxXT7s0A0lFzzpH+TSHzpH7ntSNDO/ZqbR2OJJt1xpOwUlgspKp8PZ5+p
vs/ghDpjOJJW/ziUVvbb4hImeM2RtscPq39kN9ibHVmzLX/Y3SM3ONp3stf6A4HsuBGcpYEQYOjr
7t+/Dr4mJIUdYYonMnCMYJbmNdF+qpWHQWe72w2tLIgZ7NmFTJpIvoJRCCYaRFBhnvjqhAEYsN78
QXhgLEM8gPZwyij1NU7tOeRgDjbipeKxOaizMuj4A4f/Sv7T+0ceibQaGeKRY1Mt8B0wUHK08c66
b6/ia/5QoW0okurl14XtfQQRVKsSx6lIwlqH2WfGEuzdY00u/Lmn1Dpv58R/yckUgcXZUBOIEeXD
qjvpqT8CSHiUthTX7FmofZSABBhvuTtSRNy/vSPFU7xO9FWIxKfSQ+TNORLDlRs3RRytxBIAMVw6
EYG0jE4OSV2rXI6iBJQQIfWIXMSxS/xe3pL7xV2JSUfLoSLMQE0gn/2hTf4XSDKm93+zW2lu/7hb
q6LVijI1jWv8VbpTTxaetuTJ5HsvoI2edKa7V6Z97pHImoTGI7WU/PoeeiVd5vGTFmVP2n1zpqv2
sL8j+XC3fIOh4SshZ7xnnlBp9NO7mP7xkT3E9+iDPc1n/NkD5bR/a+hvorvq7J5Ml3Pzs0gnMRwv
FNCkMZTGERCYgCLO78PtriTX0O/7s/ECrI20dIg4NL3i1LBEskt1gd5sXT9xOBL6XfHGDJh15TG+
j+R7+dN4qi6cQiS0MmcZKBSanB2tCdB9kfVgJu7yjsJ/F3U+titn666MiO9EcdrndN6UO/k2nI2I
0ts7Cvw8sMLvj+D/2ljnfyAPEm4hqJ7DjeXvRzbnNzCeWfHjZOZfv/bbaMYwfzHwuUVu6jdpB5k1
+ttohr8BfCuqAH0B0GnqobD4+2hGkX+RMQhGygkgsPXdcvcPGLAi/WIaOuxGuFciVGN8f/4jFPBf
9Wuh+GpH/+mHgy42cmNpBib/SblcB30nYxeAY6Rz+WsxlwEypsHMsLWbgcJmRpRhSjPp1UkqhSg1
U5Ra5zE9JbD1QqOUqTHNArNaDU2VvcRZb6nk81oCRuMPnjLUH3VleupT82JIfVB0wvMq99VVMjF/
NwosNGtIiQv1jbo5ivkoa+mXFeVjwGMTPxteirx+7yolSiwpd9c0by7cuJsuDZcx73O7MvuDfJwf
sjSdnygGWuMCCuaIbrh5oueuiJ65ZG2mg5i5Z40H+y8Zvgp9+2iVSxCPpLFtwei9zc7LMsIi4Vze
UHtPvxgWJMBapOEgGk+HUcuYf4zTb9NQQSoyPy5YAiJ8lL1maBEoWuup0/yG2SwpYfPSq/IXLV9W
B+LUg4TP94aDl9UM+XNRmfK114AIQVO/A6B6DGdLzruawYG5jZ+lbKbbOqKZscnLhwpK2w6f4qTr
WvvR2DZa2VU+B2PV959BNjuzvAIuHvuek58hOHa5mg6rKtFVmtem7OVxnway0ankIPtg3u+L1N0m
veOF0vBcFQv80FyFibd05wkF169bnLUvlSBnLyBR81BqxEsJk9Idl6kJ/vPQ8bf86J/GvX89N/6f
Gzr+LYf6/k0oM+E9zd6w8Jn+IoLw279HEOsXMNIHERla1UEHhhPwewSxfiFImVAB+DeTWpVN/EcE
UX5RIOEYAELB9/829/2dSEBwgT0NXsCQAOIxl/7PIoj2VxHkGO4eh/IPEcSStzZvobuGUlHiZpFh
7tro4GALK7OejLwy8SbS++RqiEaSR8yHdgRZcITIMZx7MOa+OfXimnzQ1EY7JXv5MV+Gz+vUDTco
tXTv6upZ72fUxlGiKA+mqQYaGJ2JtnV2UyARSsf6lKal8Zgqq0AzFsjCkzrXyQgUS6pPkBLVxp03
0OHg0L728R67MppMXV1+jhNUv80dYMQQt7EPVpLmYIU+eg4m3pmlrXcKzSAaJvkVTNbgSsOQX+Hb
NNc6TrewaePVaUWLgqlYxK9bmtGkhlD8rmV1jD7UUj8A5dPov266/jkRdfmUFLvhtd0BwBbML9Ik
FLttVpXRUEygejYsAknkAklbNavi1ghGj4JBXb9XYrxBWChf+11Pnq1KoQGBlk3Y43mIM6u5XgRL
QpItyZSHrtkUj8wVDSlISScsvg1XMjYKegtKslvECVZPrCZHN2oLOw9zX+x4RCtQrmFX6yByb7Ct
IFVkffqgLO30PijCCliNRVTaqSl2eKb2ywlb6uaEWKnuadagBCrGhQi1xXN1ajVrvd8Evb63Soho
rTFJTNWKEaihXkyB0jf1VR11OWxZBTcdSeXXKZtbpxFi41HPU+sOOQ7hguhu/GL1uh71jcaQAAlw
/Ouq8m5vm+JmrR3dOfyGLplRISbUw3KFs56m16klXI/5TOdRR7Mf7nKDEAjIK4zgJUJ4t9OUkUYS
9H1vv87IF4LBxNtlsMztA86t9UlRFNlLMCy+/m/2zms3cizr0k/EBr25ZXgnEyF/Q0hKid57Pv18
VFZ3SqEoxVQPMMD8mL5KoDrzBP0+e6/1rQ7mkR3yz2KYJPKlcTr32i/KdFYZAR3xSnEBmQPkcvry
TYsdZgcqxlvDk9v/orb6n/aCHJkHf19Wbf23V696S8rqzU++vBrHv/f7rchLEauUSeVClSYpGKz+
/VbEJ2WgdLFU4CU4pmTlz1tRNf6FCAecFimm42tzNGX99VbkP6GDwaulS7KoU479I3fVCBf91D8w
RAJZdVE0VSTNIAEAZ319OdZia+mYUjCWyDHUPL0vN7WhzFXZn1hpct2YfJmhDGN+yBTEJ6Sjx1pM
Y0NDzFipeTdDnw8NkunOMMMGQbSCxRwXIZstYpZdKdnUCJWK4AWer5SQqPmQluoCP81ErtwXP0qW
FoJBM3bZ86l0ExWVmYquXVp62PIiyOygCrcNm3YyOLUlYeoKOWU6iuX4ngeGF2ETanYxdOswMzKc
xaRX5wl2TbFlaq1NAU6Uc19CMYnXI7wOEG3rEfhKoVLNedI05t6N03fTUensIUVERnilJhGz1zji
aRsE7Myw6Vd1I7zghrrBJODvQ1BbWRDFgJI0GtRaAmwG3r8StgvTjNTLPi9Bz4d6OsU/cmWtBQHd
hikSCBJKLdGXChavVNBaNK8EaTijmFEIHFpn4HYE3hVJ1+36WECJ2Em/d6D/17Y/X8qc/4dUbX9t
dnj0/v5hPjwn7pdn+Pe+ir/zn/JG5cnjmdR1BRjMuOP6zwYJ3g/Ud3RobIc+kjH/Xd4QOQwPnv/p
iN40SaNa+nd5I/0LAAyIPRM+vcK7wfpHG6QPlvOpTuAovPxU3rSOq8Z65bNBKkIZQFyVLyo0xYvQ
RYZrkYG0EIjvXYSt2UySoqOh6/qkRVlqPclcYhWINUL3Pwh3lakF5LJ7T4mSPGWykd4MlRTcp40M
kYrw0okvOPFc0oZq1rFbJIMRLXeH7WESCBFpmaIHYSCPDCbvrpxd1MS0AyQvnbWkdco7NUk86TvH
n2c5SSJk3uvtS99W4rpOAuZz+N1mVjiAjaobtmNsN9f5GPhgBs2FR1zhFMqXtTdjlQRKMQ1InNFE
VGZtAT/OiIGnGal+l/syAgG8ywSbddbS1HRrnllY5nSi18gthacuKgNRW4FVEfSogt6Q8/7Ot6B1
Dr7Xv8ErqedWYdCLNgl6TETMUUbdKWyNrHjZFq5AkhnbEdSKkm05Ip1FWE/vSPnZhUY4dUQyczQp
nYe9YMyQTTZLxwOyQERngjkgH5yJZADgJSNhH6maN/OUZNcOtVXCt5PiZe220ZIEhY44moEZQAUk
ClW8sTcTp1/oaTvsEsUiq9HSkm3il+08RAY/N82mXEOLh8wpP5hd6M2k0qO3q9blJKuAm1qOCt1P
VdM1IVIdZj6h9+Z1ZzxIbXfj5cHC7DB8xymok0C3tnFFQ5mkXCaJqqovgfXsuJzwW3q6bYAhdo6U
zQs33dUqaFK1jiX8Q3hzyiIeM3Oi0Ssh6RONhPZD7LfFtq6S8Fovqo+gUJr5VWQ9lUpFmw5Uxdrt
MjypQ4oHzRGzu8Zos0PTAOny3NrA4WHqtBuVymFTmEN4a3H4BJ1f3NU1JgtjaPkwCfiVrFiO7v//
pu/3ew3d29+/C7fPWeU9Rydeh/y1369DU/yXTNOH+HXl9+bs824P4zeFDkXKaCjnxfaf3Z4IDBR2
qEWtQQHPW+/P61D8l2YYAKXAuVHaKGSn/5N+0fhi/VTY/BmMHJl1S5y8YZPnwkKWpHyilAjmOzNc
J6G/wqLajuwoaE+MoQLwtb30KOlWbZvCvo7bbd5lq4quhOgHr05IXlmtpI8SjLYy7iD+giA05Sdf
PSjY0hZBfS0XYCgbKX534uFGkPsHb2hveGdShVv4r8SSIPQq0ydu6aPWU7yL1HFHw6WdFoE3tyrr
osaNhxMhXERZwjTbAIKV9eW885oCJooOJKiwE6lmKxm9W/xiN8V42PRPUSUtM+K/yNm7kUvdmiiY
lCe6KS51njF2FvukaPauVDx4pf7aVepjL/pvNdmFPfRL25fl+wC7eY1/s67MlyinDaWM5ESnI++g
Ni4DM5qWyEzTzDt0Ob+iNIH/NlA3YyOcqUaxTyPpxnVbJkRa8VYq7T7rUU4bUUhKnw8wvUvgo+SD
O+8tBtu+VxE2mNB4lz3owTngXwn5vhkzhPZ9OBm+hwAl80mjEQY8fgMKoJyxR1RB0AJ0rEUtKfN6
dW0OKeob/cISQmmlh8pCEA3vNiRVjO38I2m17cyRUQkZxG36InM8fEtTEgC9ed/3iHL1aun2IY0p
sbohpbudQy1qmOYBkFzkxoBQuva7radV/jIvw4XYxAxAqVEvB7fQfnUm9O5AefW63FzSEWXy5TI3
7xRhCTYLUUDDoC8Tr6wSJlYmV35M+DBDxx5nRjCem9SR86Ua4n4nsF5/9+CB8QWxfsfT/KM673/a
VoxXxd+/sOxnr3g+2oP9p3LTxH9RYlEx8EIau08jnfh35cZ/wS1HWiwgvg9Dwp8tmKxTudGU+k/t
9mcLhusAeo2sijJ9KW2s3f7Jq0o/3oLRXAdZrIK50A19hAl+LeBCzXeDpkrzqVUlG6vKsLZ71dq1
tpG6H7K1AyKr4NVTJ96TRZBVLNOk8LV7krrtSiFvnUywUK234+1nOskCpA/RqqXd4PFxC1D1Tb/y
0ZqEuvWidoxhvcgu0WUk5Uub5gsQDhMQDePraVKUSJgA0RQ8MqlSHmJdWuWuwC2cYf9NHtinwiQn
J0BLViSz8/8dyKJ1VrUkzbukXxlxvZJaVELEmwmhuRM0pEzFa0UbfjC1KcQh/jkcaJ5yBu41XsFP
b/txwDCeQ1MFUoPJSBSPDByCqwRiptJd14LbRn4V6HCLg7ui+XE5dBRpZD5QUk59zbgw2V2yj8Xc
760G8TVUwSu4+sYBr4odjT0n1sKcdFr87z2d5EB3pwEgQKtERUnYYaDdeAWSpp6JgLUZo65G2rsX
7HRUr00/HUzlSquTV1ius0939InxIffiT8coHX3ZxDaM4kbhGLPhig8cVyG0f16BJsWPKxzdiUPd
aqHSskKEhl+/0s1bkn/OrCGdW+Rov5LLIAnkomSRFU1FKIXLcVyNoIe596gcQYixCn7ve9mOum+A
BqMepu0XUCzP/rcjgyLJBo2nzNI+8kE+bZJ0OeiHUOXWRO/L6B+zOZKh7F6/yR+qWXhFXvDSAMb9
mDHk/vmcnrpqn1c+ujMb3des0PdyeroXg+BCmlDmP69w6oRqFGE6jVpNkY6DxmFY4RgeopyoeMuu
42eHgAXDDM+cwlPH8XmVsd76dAbDysHfrLFKyiqy8BS4xZkz9XED/9nB/n6IPy8xXsRPS5il75cY
wHOUKuJE2vqo8rDKzGUmwj+fsSPVzF8rsZPnT0ws5GPslxMluI/7mNcFgoYeRcSmOSAbXxaP2SWW
qX07d3+lN+1K3WS75q15apfnbwzpa4X67UdYR88zDVytMNVkPFxk00jDqzEEBpW1tFd2PVK4eCpg
PzvzFjn5/I1djL+O/aMj+Oksp0No9YQi8pZO+otISsCUwJNWCJ7ZF/lzgKctdrppFSsLw7nJ9WvV
GNneK7grZzw40slbSmW7SuIQ4JWPgc2nX9KEkaNKPh++Fh9ctQI2hjUGd4otofxqdu5cOnfdxZPn
nC+EYbJD4bt/1O6UYxFvs+Dm07IzSL4sFbK8cfdEvPsbZRLoOjV4uI3JxbSTArNNioQ/Bdnquds6
RstZFwcXvonSIVNKMaN2uNm1R6/mk2tYk4EoZmscBZFgQVL0QjG7FSvOHAETif5sjdAgttDvQyi8
gl5dlXK8FV0CcroHnO8LNkaTFlRGkIRLt71rjWIRECXsWO7ayxkcleqmNXtAkSJRofqNXkYbveJt
RjZJD1uhrDAVe8AmZX/ZeRns22bXGbBrSDTVH9RUniZSTogGWeepaEv0TEBZXgSCsTB6REitdKE6
9CINuNVi/4IBfuaWvJiTYSKltFtqFI01cX9NVfGX6bxal1n6lJYwcAzlmvcTuwg0lL3xTCRRS+gl
Q6m57hBgI0fronNmoFYAPBD9kWSLpDHXDf+yaeyxSdtJh/lqbCn1xVU3cEGUp15NbZ+M0QoMY6+n
5LNUBK8H9c4XlVlY5ZfMkGygE1twoSvC2ecVWeSRlaygfRyYl4Q0p3CTzrysnSceqemOO3G6R0+6
Neht1K43T0xS7tvemgMPnw8gRIKBex9uo+Srk5Qo4CrXN5oubbravGmj27Qg38VB6yuIq1Dsdmp3
pYOtbOSYbOtWnihdJo04Y3KRUwwBsTkfgP6W5mxwXkTvLdFxfmnjIT8SCv3mOZJt+umNU7VonS10
932shByRsUiN4MmT3Fk+gH7Vu2nqbLIsPpTSPX+3hGNBUozQPdbdS6P2z3mmbyhBNoHmPWk5kUJq
Hsz9BrmZKq2EyNxUWvWYReQAhDL9vVYRAQbF89SQD30nbCXXx18kBtPQag9hMjymqvmu6NUuEgQI
JK16Ljnz+1PP1IEsddEyoHp9jDY+v+WZpxWDUI7lbsvmuQRtEdKo9Kt2Vmk5gF0Z07dh17Iw9Uru
Mt9aBP1qRDz7nXn783dAGh/3r1+cr7/l6HWQDrVT8P0cvwMQ4S9GK2l2z+RjYa2xnS/ilzPrfX/9
jBMXwtYYdpuWrhyt16nloCh68PsL14E43UrTEoU7QEgkhtt8VS3CS2Z1weLMwidrhE/vvfGifHrV
Amjt61DnW1Ov9cW8vMgnN2R487KNETZXO14ykzMrfr/M1FmfVhx/0acVhaGxoqRnRdqwi+yq/BBh
grPg5a5NorWAleW/WREllGbKqAU+xmmfV3RkM4AQwsltHka3XXxRL4SL5H7Ud9fb6qLAvXFmxe+X
k2NkqGcBgGcbKB7Vy64B38UfV0ReeEOy0aTbVPdXFkpWGfEmNjj38v1cPXm6Svq06FH9jJZmyGKf
ezZYKWP9PCyJ0lppzyDRpz8fnzz+U18fj6/Hd3S7ZnWj51U/knZ2o/lMeSX7HXEsct458mD+BMGQ
QOXJo4Bm0lsDZiiXP/+EE0/o159wdOP2huT5MIoonxfhXp9EBJfpK3EFqWmhbpJdWtk/L3jukh7d
tkMCZ7cPxprEbNZhfysNwdpQHg1h//M6Zw9s/CGfng9XKhPNTz8uIxwlNMjokBEfqxgg1G22SM8V
W+eu5VFxbehJlw8S640y8HG96LJZWhNjIU/TS2935ujOncZxv/7p6Myi18RC+ngyRidXgC9JAlWg
4neR58lMRLpLRX2mvDv5kqOTo8OIsMiwPDrEmMilRoHdMlXNg0+FoncQXM5ct1MHZrLLUqmgCd/8
sJV/OrBEC/3Esga+GK5pD8y+8go7g34vU1L9fA6/r8S3goU0Eh6YJB9v6wInbnJLztnuM1yuc/qF
XbNqxJ2qVGe6J+N5+fqYjysRIcFZEwm4OHrMBa0YfDOt8+mQmxNqjroHjc4sR50Zgnfmnfn9s/B1
raPnOa2Iv01RNoLaq+yifPfy7X9z2v4czNED7A2eVkYdC1DMUrvP3PpRUfnS+g8/r/O948SBMMQg
Dk0GaHK8eXElrapVn44CuEybPLCB/j0aK2rlwzDAnjKlM/fDiU3ruCKzLoNvnIVo5OszVYVim3tV
N94QtngRbN29hb0wmXf35Y7ExuBSQJktLNwHvucz90rDeXOujjj9Gz4Vb0dfPCVXC5c2UU5EgZTQ
TiuJALUuJUChKcSDDgS+nxn3nYOdU/Ztr31rnHuZCj5mbtjI1lLylakoY5CRul3gsNMbmoXa/JKC
eJ0qxZkzxmN56s7+VG8d3W1STD8oqDuMB7qHHymqwZARN2XDRxvewrCaWuJF4eYb2SIv0q+HbS1r
kKe6mWwZK3iAdEHBXotCegFvNmwz23FAcQP8l6x2SRwVlqPMezJ6z449hWq5JszN6PKHmM1dGwgg
sYh4ja1ZFz9Eps+WUpg05i8qsUnty2zUvCcpScuJk89iHxxgH5H3JTrOnKwBXJ0V2Mco8a48P5k7
ar7TzfI5MoOV6W+8IcLnn9zx8UTQsidRgcbdVeJjUC1eHHTDMpGSerPuU0prw/8VRoCGDfY2bLhn
0GgfJaG/lAXlWvf2XgaSoIHeywYX4uCNqJR3gXDbZNehFqzF+hdQ0WlqSHunKleBUDy5ZMlo7jO8
vEUlDXM39K67MLOR1F1b9UOAaqXPSOuCdh/Xl4N0lfV8uEM81VD8MrC4dUuiQMkUqMeBl4AtSa2F
qV/IaC5rE0KEHCwUDe+fWRKy+m4R4Vl1O8uJpkD1bTWVFgMDsSR7cSibY+tRD40rN8HbkUjzssct
l+IZRNGUpOxci9IWGWPR9PBmApEWJb0NQMSoMFv227eqlC4GHt6UDMxRie0nd3WjzNAWTzJ91uUH
IIZ2UUBUcH5V0lWMfkd0Ly1FmrrSdRpn0MukcFLk0loAx+ppWGfEX06OHS0OkHeSEEMmiJIQbMmc
jNBRuUfZGAPn5XORo5pSg2YuMwdMspmcCRdprM1al4g4CfcQrGkt6mZtBVqApBhXb+0SVeHQgUno
om3VQYJg/hj2+bQLXy3vdgjEy8J6SrR861reqwSbN67UyzAK5wQuL6Oh3nRoIYNoUzfJ3CtxyhfF
JOArbRHXlfriqheuDW6ezj80TBJEvdyobUZPPZuajEWRaGyM2tkW6TJSgnkQ7TOqM1vsnV+iFSyE
dLg1RW8pm7hKeih5cEYRjxzAqy58U95kCYy24kb2LqVIXLWaP43xXcnQirU+2yRRCnU43rQezpFW
mzbAlW2lBBAUmwQgVOkmKLypoMEI057iplwUXC+RgHoSlmYS6bvNsKiGxC4iNpSRNsnFeCH15aQg
prgNhq3IiCQso22YPSN+mLe9csgLdSMhGciwI0mE3W2cTI3nrePEu2wg8WcV+O2bS2Ck0z9EYjyD
TPiSivmF4wLhLsob1b1th/vA5WYw5ikmTx9MchF6duc9VfKtot/IqCNQlU5Rtd6TAkGvJsZBD5UY
tS+saPXW4C8nTFSMqp32Q7Itk/RGTtSnNk/vO+4XX70P0nAbpGSN6OhLwg6UnsCGw3Eec/+lSzBQ
xvAwmkclcIkBERZoXmyHwXA2fmDFOvyVV+mBcKJF2BMMWzaHUY6sO5eu5G5T8VXsysuQ8W4upLs2
424AgQe38MXX9F+A0eewj1OfYBJ/VybCqq3zjVuXcwQ85DLr2arhxpSrK1PRd1ZdX7ioV4MYI/RQ
X6nam+PhqWTS7YCsacpgEoTpbR/7N75z3cjvOsSsdlP3ez32rgxiJKtWtM0K9InSz1HTMJN1F5mz
EfS3lqQDwcBNn8A+aPEWC4J7sEx3ptBQaUX4VGy2AuSANd03wnce1HawFVNYkWojTizDhYcMCSLe
pFByGlizRvZk1NrEEwF3glZU4/UQ4CtLTTsUM2Q3mIVJzdZF3ub0QX2EjMETSuaZSDKxKsNirYAU
9NsBwq3qOIehieYZzVy7zvKLkDm9GYQTla5TUGJlD3aWd0/XaOqCefYxpWYHJVrk/pMgmLYmFBPD
3I7fQRRCbfo0mP5WD/eidLBi7nAFT5+lTtzkWuEmcIz3qkwXfdCtBcUje+ZtMMjzrMBSFU9m2JBA
w72cEKDRVoikgYeK0BkHyz2EnnKTeak0N2pcGzhVtTdiPhj73QK037YxBuEwmgx9YEcIQUP/BVfF
ujefW+wcrhnj96fWCCECdLPa8p/S0bXdw2hpS9timCNqyUMjRxeG628MJ9pKGa7CUdXkwdRptUfZ
KKfWWJBXB5PnuHJvI2mflvh9g1aaFXo0LyUVyjfom+a11Q0M7KmXwvcmIjGVYuz0eg8gxGx1O9UJ
Wyqrzo4q407wibhRh+DNac2MaAuq1yiZcShrJaS9h6aKnl4Z3wfCk5vltoua++c68DhWiG0AxHgF
HR+FGdi6j43epx1BkBdy3iGsn0JzYQRjK8CauGZT6U7fAMw4U9PI41TgqFj/stxRSeN3gpBAZi/Z
EI/8C+1SeogYnEFlGLkGxR2OdO/ZX8C8xEZ93nF8Yt9qyMgWmXwjdhz7d1+r0DZmW+Iq1NctzlUV
Kox3idpu9NzbKobOcy37j3/v+HghRmok7ClMefWjet5CyKZ5psl662xbbXnJrZJ5dIAHTl+ngxeE
rdy9LDfF/OfrevJEWzhPQBWij2Y7+fVAs9IdFPJXxwOFCbYqIGDA7tNtZQPIYkIb+A6z1uhPd17l
KR/G6c/rj3PB78f9Z/mj65w6gh42qsW3fd5sSzAP0qJcyctze+YT2xg+kLTMTJKTdVKavx4lAaVF
gqgaqkvgXWJNuPBcgrUzPqk1s7fR2iafeWDGH/7twMYtOumNaLCO97W66jVWCfJ4mpdUlo+6ef3z
iTt5RJ/+/XFf/el5VKhQFYlI4Klu9jeNeBDNnG8wtAGZ+Ll0A8nyXOPxe98BGvXYppIVie3z8f5Z
EfIhjMoI2CNYoSLehgyyxKsS93aYTNS5uOSDgC7jzE76xPjs67JHd4jX+x706bCYFg/1LKLDmsPv
G65H5ATJXDP/8twtefLZ/3ygR8+iwkZEE1NWHLk7+hphyDQEdPgxsNunh3O7zXPn9ehKclNVCal3
UI9qfJxaiFzNsl0hONM2gn188pb8cwGP3mleyaQncVkocl4NZxxvyZMGSHMm4jyvbgR3L0B1jlaW
9csYHrCf2t7rIEAaSA9CnNmULBnQXAOyuTfRyBnA/wVav69RnJOBRpCjI91r+l1S3zXNe6GxawQa
IlfzoFiG1Z1lPDmVsCHvZGZm5Ahctmozy6rriODrftcjda5zF6g/xTJO1VGrzV56tF80I13a3apG
aE5it7kIemQ2U73VMztsspkbOtMyvE8o080XNgw++7sgKV4UsbwrxrGrk2O2UPUXP0VanBwIvoRy
AWLXCdRt0xW2MiQrKvy7UF0mFZaqZOryIRaEhWC8BFD59E1RVNR76UTW4tvOJcQBv0N8ERswiuJg
KStrs2XWEM5y2bVb6KYUuRl56QoASQiF+LFwrk2rznnElBvbeUbmjpC8ZOWLrzhPWTnxpfzR7OS5
k9/79Sru7vFY6IPFxtqHXa7c6cZdYG56aV8wux9+JSpYiDFgfVgLuYww3OnA0UwkNd8maS1OfX/l
WwO+jNB07XSQeUdEbQWvzi1shMjitM+3ZkOODOgAgiZEuCRGOy+8cFZrAjyleIZqYGrCtRrMSWeM
e58k2EmJMBUJiy6bzaA4eyVdkv/zUsTRtGPTlOcgwmPbQ6cu1HeGhtogbgYFkSUMtpq0uErDE4IL
uXXoUpBSaj5bXDjaAWwxAIZLW7FYocmZFP4wVZwMRy3jx2pZKkAE0bPCpLYhgTA0xJjv1LOeXV/t
PrhpdyHjccMAOJVJrRnkaJ8E+krmQpLRGbQrtKKK1cODl0os/Fm2hSkCGaF6cbJ177xIJR3Un9/M
8ol2DI0TBb8Rkgvamkcfm85H457nCVDAjt25Det135rgu+DeQWLyIWOAWoH9OjJGiXeVIF0sR/bN
zz9DOvczxtfBpy+EgGvOCFyq3GDFDP4aSu2knavz+gCR7dxaJ7q4HDIqeYQmCkm542f+01ql0NSx
imqLtEtyE4ynso4nprnxzNve0qdt/F6QAOiBHcXOp4LRi/x0wmR7Mm5SdNU/U1T8zaFj9sJuZqgQ
k7/+HE1sSeiI+TnxXT9De7VJlil02xFkevbQT75VEVkgTJIkRRyBAp8PPSSUUuqC8SHbhRfx0l2j
Ul64Vy5sPEA+Z070iW+FQqqApWhUaljWlK+LBWppdV1RF1MrvyENhejUheH2/8UNTEfelNWxZlJx
k35dhfh1ve0dPhQVfI7SZaqhTrwbYUlixDLdOdt6jpYmBwSVzLwnMVuNENkzN+94IEflE2dUGnHX
yNj409ef4LTsgWqfKziKZtTCBAzIBHDazwfNQTM0nlvt3JonatEvax49MB48/bJzimKabLlrJum1
5yprb2pNZNQdUH6bDHjpY4BwT1iWmxLc2H8xBwQd/+mwj66v0ZeZKBOhQI0FGQWmm5GudeBmQIQW
2qRY5MM+lp/PnOvxch6da1GyFLwIpFaa8rGqNImbTIq6BmVdfDG4pHel+bp2h1lbFxPXEhdaq95k
A/u+RrbjRCMEQIQYFQA7qmYugS/dGPgSNWfGNWNdd/yrwOgjTGazabH9/HoHkFKVCsxlmXObpEbE
3ZKQqjMHfuJpImztzxJjjf3prWUUwlAkAhe8nMF+hN5kyAOkp1fzkuwDu9jhF3KD2bl671R9+eUi
j0f+admicTJd8LnIMj7qYgBJJTg7t8gXQvwmOc1S8Neo9Wdar6wVJ5hlGT305u7MsZ94bSGiJOyN
NHXF/A2O/vQjBtk381LgI9Wm2BoOhf5ehmDC4yteCZOmeCiE90o/5P6+zw8/L33irLMy7y5zVIJj
Kfx6+K4mlT63HCtbvP39tCX8wbpN6/Zscjv/0NEdxEIWYcuozXEuHn2U2JaZruqIbMGAnBUfwrsE
5TNwupHGWo/4XlRiPx/cqSL786LGkdzRxMZC27nl478TERMgJLgUYLKr8+5/Q37y7RkxR1oN3x7y
Ik32tUdHmAZD2PQhnW05cm3JeWkk+dxL8ds+82MJLtMYnkk5c/QYItkSiQxi2uzR1bJeyS051PTz
1ERajH5jVUCNVwCpJsxIU36ZMY2rrlglfbs2ZP8yUEEFS/o8LsX7n0/0t5f1+LvwOzDLNbEpjE70
zw+RkUVAVQTK+8SAOJMrq6JXaWUCrhOlqZqFpLJ4277Tz91U59Y92q3FkpMPcZbRCpSuRYcE71fc
6ySckVFf0L5jrjwqC2PpmcHGbQxWPy1fPV14xlJ9gV/8IusQzAnCcsBo+fMZ+S6ZOTolR5cqy0gQ
dRNG6WpXXsTKQ1xYWz8QliLBLwWR6gbUsTZVV466OrPy+Mh+edKOVj56kcaWoAiayklRiNESu1s/
Ka80cJ1ad5V20ayUi0kd51c1CQqGMfk/XPzoIejxKBNByJ0QWNCVo2ZVJcJuGOhOqxV5NPk2lu5k
UOKwhgTtHOzse7H/9dC1o+c9J6HMSceTbgTJJq4RtXkXagaCcXSDKR2BRMpUI39RUztGZHBQZYTe
Ioj4EF2n+9ZUzVRRAXArOcHD0DFJVTtzfk7fsVTl3IgfOq6vT0rYen3pRTzBmWbuyZ2bR5o0LzJz
ZmSybdQ6AWPRNBrauVPA8MwOUkPWIvW5rwG4Aw1Q9slcZmdmZNVViljy55938v1iGTBXqGjVb505
UaorzdfQaevkTHdkK2TmTTQcBKfby9UySs+cjb+5Xn/WOyry4toYUq7YyH0BLF1aE/JsJ1HeTYsK
v7KiTyxyhtRwHWjE8jHOdxWG/aR5eO6hde4t41dOWIoEXbosbZKMZn5+ru759n3EjyUrmEotC8E4
mcBfr5dhKKkwDOzbGu1Xq5D7yRCKhsg0kDoMwOE48VUpDoBiC5pthQLsBt7+sXlbhhFaW4x78rI0
07nL9UOGQgouQ6LyV0lsZIadsocL7wu0TJjx4tNu2+BCTFdeRa5H3U0iovisinAOJ98UVUQqfWQT
iD3xKnVWeoe+2mvDwLmCnOVoRLgCtReMq59vie/f0PEM4CpEB0L0snVc/EPJkF3VR6kz6lX75xLc
JHkOkF79R3mpnXt5fRs1HK12dL413yToLGS17qGHqu+ug3vEyfS6z6VxfLdCfKzEBaQiQUl5nL8T
5W1dGz3SFn3XTQXbuG+fxiSbYV3Oyy1V1yJPwDtKj2dO58kbii/3X8sqR68oNW47NUpRs1QP7h5c
PTKOa4TQiBrV1+JZ3CZrYRX+888zGwrithVaAjRTj74IXWVktZ+N+iRyIhRAvmPrYYxo+fnYTh0a
lAqmUx/+iuPpheLgsZISdGqB8Yq9tovvE+VMI/97uc5VI1tPpcaiwcFE6OvzWBR6pVYmayRbgE3Z
FUxvDBzlK4b+SfXkrc/ufU/dkJ8XPLohe98H/TSK74IVldScGeEqX9EQJTTg57P3vbc+Hhra/pHL
Q+bz8ZBCcPS6Kgwph1iKhXHcAAXAVcfO1Ehjhv9yHg564mvEkqiXVZAg2OCPdrixVzVtlcnM9tfi
WiKXKZhae39mQU8HJQ6utVxFS3UZHtxL4cy7/+TN8mnpo30XoXgydTJLi361NXSikuCkelE4+/ms
nltm/O+fdlZmlTtOiit/WnT3AYELbT936r+C2/7W6vet4TZeOXZP+kggUDiRXxcZYsfQSGWHUIvU
YThAGZs5COYk2qQ/H82pqpKAE8ZYtNFw3h0X2iXSr0hP2Sj25Igoy25ZQ/t17Gh97ln+btkaj4n4
s5EXAxdKOT5x9L0Sz6C5RXbJ1HwHKLB2fo1znuQiAf2dsR8/O10an6WjyvXLmkflvAJ5LHfHNUmt
GYG1NZx5HrwYpnc0I+esPHM6T5Q7rMcVEw1JxFp9dN3EzHIrSaTl4GevFlHWxF1OMjLfNR82vKnZ
6FTOXD9Emt+PUeQZl5Hv05781o92QVRx1/t0UrTbMpcfYx0PWlTvrUK7E6UcZ1NAlz3SEfFkGT1Z
hRw49m5gRdHDYU+s9Du4LNT1JDb7V6LqrGRP2EWKDy6zOwzSq6an14Q/TrXBWGoZbHjE8q6zidtq
Qn086VFSBaU1Kqj2bfBWt8azHwu4s8tpwlxpcOC53ASWZRdiSfms4Tt7R2V36+ER13sE+CnkeNJ8
o1w9tHE56f0L9lhzWa32ovduFu0NooVVpe4YT66ioHz2rKdain7p6F7yeG+SIyyJuZ3m3r5M3VWq
iJOgh0atxRtPrTmAO6mVYNKFE1NSH0wnvPGb0EaubKuahI4GaYbSIKYk4KgqrohgByNaknULrlsD
gK0H264TV7rRX+muPwUOOW0cYSeL5cxLmdRAYSjqTaq2c493OhfKLhD2WQyXyIQz/VkZ3Bf+i4V8
r2EUgKHKVqNNg27MQtWYEl4aN9sYawJDkcF4SuQ75mR23gJuzvq5JEhbgc9s564g5hDqTZO/qWYp
kyJfutHVm761ZlqoTYLcROqZzjpiX62IkGic3RJ7szAiqhq2f9PYJIbZQ1vbKn3Oqn4j63bWqSr/
lrVT23pGBOxEqYVp3w0Hw2Nm0wrsEVQEXQyM5HKBBmYdazk58RScrpIvTdSmIXpGxQCPn7Q3mTRe
GS15FHWSGpgH5Z1hO/pVPrZcqcglnegpS3vQeJGZJW/matUo3c7EtqdY2SoHyJb+L9rOqzly7Mrz
X2VjngUFvInY2YdEIi29raoXBItkwXuPT78/sDXqJCpFtLSxD6OIlnp48l5cc+45fxP1F62LoD2d
SqEFnxDf5upTP0DK2+X91TAgjzsKD66QPitItY2Yr0oieET3PkNVFnG0VRy2dt5NJsFXUnzhhaMt
QFcU/RuzQJkSSwdYXf5KKoqtj2VyHf2ShSvXCMi8HVBhioSShnQXGv1lLL0XAUqPxXgT5kCmMsu2
UN+U1aOuVJeS8V3L91pfPhWVtbOUfqNJN2Mxsb+E6ySvN0EdroS82lX1gNmX+5CwwMXCOKjjbbbS
HvpavsJIvUN+oDPEu64UtkYV3pppck1NcJVgXpeP95b3yJABXLFTx0ehDHa68KsKbkWNDmYVDFAv
aZJa1JC9TRs/R/Jbb/zwNNTc1YukwVXMco8wh+28FW4QlTtG4a6L38r8Jm1lxJd+NJDki8AP7N4M
H8Kqu+4RpjPwhCxw3qM6PGQOoElj5M0QJI9ejREPSxu9EQdz7VUras9juReKuNkkY3/UOsnHoEKx
a7/dWi3e0lZ956Y3KEQhpASg0BqvRPfoycKvMMSCl/agFa81Qd/q4CwhUN629KD9/knysAuRx2PF
MyTTLiXlXkiRwW/cfa4Zd00UH81Cuu6z5iY18DU0n8pQuoqqG694rcJfSfQsKWAQPWtXDNVOEa+M
xlu17lUQBhd981iOt0A3dompHka92Io+FMn8DajyBu3Agyx879t8XSoY8UTXfnBnsr5y69nyboe4
u0V2dVMgPaOoT5L2sxu/1fl1ad6G5a2EyzgS6Jl71fjvYZc6rfIIMTYA/hglD2KOCZhxOSpPqe9v
Qh8XKKN5oVfNLGKrAW/SGt+SCA2M9g7co79y4aj2fr8qg3yldP2mNMW3XMEd1wSEiMBpbvgrH3Cn
nIC6Zr/5w/Rkm4p0ymo0RgRyBP7GDZWzTdSO94HkfVPL8sIbH3TlO1LHzijhNxJ4GyvEUArPGtHk
IEIUY4iPkvbogRmIMTpL8H2CNpv28muq4b8Ukj7qpQ25aI1IyVZJmk2GkmoIisCrvrmCUTiR9FOr
nosm2IyWhnI0fkMje6ekrz6spQANN8PAgaPReYulVg7IuaIzDrDWKK4KY1gH6A253THxMXxii2bg
s1Mz3vlhfVmKzzI+0+4AVDG474QXXR1fsQx3enjXpb6eTriSM0MoLsTiNjR+6OpPscXiqwpAQuLl
7R7DEDeC/qDGbz0v5ExEoBTwcYqjOr5ZYBPGyl+xySL1tsX/kd64ptH9AK8nxdhzimCwwWpaTeoE
Oc3sFNsC2NZWA3ZNucBtXBuPnQWDrq9WxWDeSepUJbJ2ndUca3whNG6l9lCH0Jsx/gxvXRNHKcxZ
LOku6t4j+cHIIjv0Xwx1rw/JU5NUB82D5RyEuzB7CjjPEbpcRQbdC6u/7OurccR+EYGzQWDLGOam
7YFOSOJRbX1n6H2McyiUxQYQCkHf1NK1MaS7HiwlJxeIhU2EC7RrafSx3QfJ6u3C+hai1WJif4H2
Ze2Vu0YxDq56o7QvcRWx9APUcYONNODjwzkTgyu3ajTYhCdPeJNDrHDin3r9s+QeR10zwkBx7La9
SSlG9neSeVB091It2p1YeJus38lFYjfiTRu9thV+V/lD3r7rLsa04zFUf5RYC7jPsfvg95iVjT8H
DacJ701LnoXs2XNBDsAr9yMq8Gl6r0XjoYRIV4lPsv5sespKaQAEV/iew4aop5YWl4BxVwHbl9Qc
ufDme2/yN+Jx4IirkAM3qhvVsFY6KFKrD1eeHGHMgytD4N6XeGxm7SttsGvBdK8jKcOMopaMlWro
OK3ExQ9FTMeVn7Y/JI/uklDs0BHFLIlTxvPuk6F9zDSPEqCLm0dz01eiCIPE3WldTEUbqHzp77vq
pcik29F1n5lFIKbeECNyIw1rwQUTLMgbGYB+WTlgF3exLB7E+Mps0odqQDg+vHD7xK7Usl9pZbEb
6SWCB6+K+FuhvDH3CJAis5X1dtc81p6/a0bph2a84AO+0rqDpcccFzX653SLyiNiPptUggGKlXmU
Yi6iTuI7QH+LEDCrjsGTK7975mtgwfflG3RgVA3hOsvuXIO6Q25urOFO6ZProauuG+OX67N+dVwE
AXpDXe/E2FHwpanuEZY9lLHT93gHp5sG8bsMx1eWnikhFl1cVHm17TJ3i07+Wq48W1cSpEeCu6bx
V2GEQeywrRR8/vrqW2y0d/h3CJF8JxoDVhwaZ1IDRMMPMFynCaWh5uXKz6osrzR112igBWr/lxRf
+m69MXvtu9FidB9GAO9TF4D9rtGtg4K0mDtc5cXLIJBNWOuS/3L0Sb6ki6678a1257c3UlDYYhD9
6CPuhPSy9qONH4kbxPtLlL9krE8lHd6G+30U8dE0hmMWwZJMtH0NINoDcu91/mGErz8E7a0g4PmU
3WhwBXo9QY0BnlTyXQswoKDQD/zRkfwEAOC+1HpbqTlKPHmlR8UqlLYyD5q6EW99MUFd7EfILWZU
P2BUOE30IFVgRAZclB0/epXN7iaTh32XqHA1MGJUIf709bEVylVckb0XD0LmX7rwn3Caf2zZHwh/
ba0xcJqqdYTQ32oxzSD/e+HeJd7RFdGdFXubA2mL73wcPY+9cGwy2s04HY3VxkA/AVd5ODPNvij2
WZ1itadfq7QSV6FZ4sRl1nx2YQ08cd2Jus2+pq68UhIAwMJ9igZkJF6AkLCz9hkKGdhp1Q7ySSQg
AfAFOU6I3uQ4WLUc2i28tUm+rRVgpGrRZaixYIwKl3kkMZQsWSVoOsly5uSJ+CiW3dGQDjmc3OYh
0y9RWENzc1ybHq5X8X6EKGUgvja9cDAENfo7y/sl1b3tluh5ZyjzCZF4M0SPMsj9On0U5fAYqILt
W9mmMzGK9C+VCGPCEcgI/QM9vs3AKxX4y3KYBvUxyW5q75vYPAZIwmlNCLGpXw2tgGDCTTQ8FTrK
5RBpOnS1PZ0qKU5z4mWrUOXrAR+FF1ZROTUeBb74IxOObXNb+LcDv6qLr+ERwQD+YQkqZfeWNhr/
rd+AFHsLNcy7zEdURDeQOUiigJubJv5po3BhBMOqK++0DBEGVbiOkvS9sx6qQD265bFNOTLdbiNa
5bZMu51UlPZIUhj4P8XsYXpEJTTsXFjOKU66EU5yw2MY7jy0NWs1csaeEnW30yrYaR1MBNpK66Eu
nwRla+lXaoTNIJWB9olVXjdv4AMcQwtRtLutY0r4Q7QrFHOnhumjb4JRa8e3QN3pKAXlWX0TCANa
h5FxEFHD8M0QCVOM+475xD8AbFeWheMhjyIFOiAt7xgxE64RjzxRukNVqpt0cG0d4HmuX8iA7Ps+
20sN4oV+YsvNVZ/fJjEv+QSJ+GmPof8lXGbpjQgNyzf7Z0we7MTHHAxMYz8YdtAgb548RwFJc4/7
KxmfFz976V1F7h5n2J4F0lVTPyLpz64M3oMJXydIabsuBNx+K7g+YmYXcKKEbFhbwOUSCwZtNk4/
ztEo67sBu6Yvdew1ctXjwUoTwetyw06jRN0Gpcj+qLXnUuKdWUjZQQngYQ0Dt38hINMvuWQsTHDt
Z09xXx47Lt3ejxf6P+fKqyKlaQtugU5RZN6lrwxVHJH9pzpRQaERW3T94cIAAUe0OpyWs781cJ6L
w7dYGx4Ksv8mW/oNZ4qSp79h3rSvDTEehYjHDnQiZkBdp3p/KQXjKtOxsm/yG1jKbIcA/VguO2Tk
SKcQ/cVuq0COn0ZSJGkohuPRGUHp6uL9Qg3nTEX40++blaBVIzHRXuT3IeZid0m+FvJ+7QHxFCzN
NvA/US+rxnN6UCNfRz7bLjv5OpNC+2kxM4mtRmrApqzVQdmLvWGX8UuDIlsAiK/u6RfVEA0jxRYN
uGhCdKlV+075HvUPA9YptdQeCkmy0zjZ0v+FTAhXsooWGmbn6ob8eY070pQt8ACzmlrnoTWierRV
tPvJ6BpyGpQRnNt4goC+P4gbeR3dL6pinOt5GxSWVBO9a3jKs2pl6YeqIdfipIrhbimooR6FFRqD
pWyIutTX3+H8GE+izeqUQWQOKo9yejhg0lsEnYHB4w+KY8xKIuNeyStcUtfc6gtxp3L8rD6KyPOf
o5xhCmiLoDciEncCpIEfBuiN++c0TnMnXgy7pWbVOUTLabxZ34heHJo5BrPaCsCSJ2O/wl/a7Usx
ZutFHkRVohWANN+Ff8MzxB6P2es0j/LqgBUy9rT/wSQCzwGQotKDo6P5eROFJSWy1CQgRXSnfiND
wdav+Q7A+qK5F/bKw9fxpm8y/2b4JmDIAGsfscjZNxtl6lxqz37LspspwYpTBHp5EpKl46Xx/etg
5ybzNNjsg4UNGHVPIliuNZtedh2p1B+/DnGuH4xQu4gIM4MRzTmct/HcyG0SEAwTGJR7cuqKtbv+
0D8xur8APj23tU/jzQ69ZkDds8//EQ9S99q4025x38QwW1gQLJk+/fxbWRoyG7QYpxbctP9OmkX8
CkUpg3Lqk9b74ECtdgtPcHkJTj/5qzjTZzyJkxX9GCchcUgJyg8BPu8db6tV+1JuEUNf2GJnFgVu
INgaqchf4e4xW4GtWopu6EMVShPk2YX7fhGjvBRhtuzKMKtluQKiTOF612qA0Jqlc2IpxGzX6oVa
DIPHIBSY7Kp4HwFx+3phn40gyxJmCiqXxbzhJYi+Kqd6CBC0+SEYVwWota8D/A6Ep6Umyx+oXrpH
v+HF5QKVbldnDOKBAn+DB3MNjAJ6v0w7eRHfcHY8KAbTjNd19IZnH0UZmiAxp48y4cYxUnB8pO5/
uhc1Duk1JsO8rDbW28IQz+yg046aMkM3dAYIHT+sWGt9+RNN/l3aFI9kHzspht6smc+p2uyDRtxE
oQ8x+i6lERBrQJxGkDN17a8qodh21X0hPrTBQmrykQTMth2gJnik6JkgnvXBvjzZdvg+mbHr06aN
rdbpA3ljARDMG2qxQ6seBp9cJY/twUPFpDImYBb1xWKPBPtKg2MuAE+NEVwJBoSS828eXJ+MamNQ
VXZqZbaARGmoSTs9ExaEjc7cIApHLWRfaH7gZGenkidLTS17oJPjkR5Lca3Q1AvBPQ2QldouWVil
53rZp9GmZXUySaIqmIJcES0L/G2R3/VasBM9xVaU54W1cm6Bnkaa5WyuH1s0zIhkGuXeB/KjdtRd
9GA1FuGliN8Csro8wqVHdwwflBgrVpyww/RNDPPt1z9livTbwjiZ4Vk+J2VhNPjKNOYRH7b0daCp
Giy1fs8GQS964lBIInrAnyc2H4LB7Tw4qBO8w9sliKgJeBFjz/2i2PjN7vSrJTzkWUgJreZ/xpw9
VWK50aomJmZ3QHPWSdfRgbrJusLpWrHz23Rb7P6DmTwJOLusWyXB18QnYCpchyGIuPTZ/bch6xyj
p4Oa7QcRwc0O7Sj2A4AR/dIsLkNzAZxy9qg+jTHbBaPQBIaYEEOCk+hRpo8E1EDD71B+1kEh2oNa
UON56jPNMcR28/82ibONIftJYYoAadea9KsVG6rBgSOJS1DdpfU4W/SKJVRWohIFL8A1kgf8n79X
jYWM9OxxAq0D6TKk7ZFF+rzqTS0tixJdFcxT0HIAxNDBLU3VwCmspQGdRfRp4qSRhtrlJAP5OZar
pEIaJNyv1n25UQ/Tq6y4dPcUbzYkcna4q7fdbuk9cW4aT4POrtk4V0GRIOG3ruN2NVJt0qHoh8PS
sXyuMgPPDCCOxPKfuCKfBwdLI1Nba8qxMNLBf5kW/0Rc7G25cqp9shHC7RIG6OzQSCAADqqAbSev
uNOroJb6SuqwoFhXQ7lJgndPlNaRf/P1Yv9d84DxcLOJOAGD6vtN0BIhmDLucahYiz8m+290hZ0E
bqaKnfgaE6NVQ49nNay1aK0fKfU6X4c/tz5Po8/WpxgBfc3BR6y/VeNlmN1i52uad1/HAEvETM0v
GB1En0RiKXGRz7JXSUuAheBVso6aFwuhIDONNqOrg+zx3nwMcSNPwjZm2LcaEAls8Kjrb0UBoG8R
7kCSbMaYBm/gT01jEhFQwKJc2WLn33i1v+1MzfZM7bLRpYObHArcLYsQRZYGg4Gi3EtpehEFCfZw
sMawtvQh1a2Q5qtXrqHbIiR0it/wRMObNNq30S30H6t/0NHBoSWm7YMC1qw8jj+0HniF/2aYKI8V
QhhfNNJFatw3PtzhAnxAAX/8TuYNWNTlwYMiNiLX0gIk8GP3clJCNodjaz1Z6hP8bFhHWPNlF00D
UMmFUVyi/NB3K7k1HbMUdvIIrESh6+oVe7FIoDK4FOF/djE+8AVEZC21y1p/gBy5kdNiE0rmUR/f
rOxFGtFiSqzxcmi6XUndFa+wvRR0D+nkjoxTVKxjCm8BHZiE48Rs6Z3yAXL94lPPq5doGnmjC7yb
tLtzdJscEt1L0y6c4qnfKztIxzvoCbfF1ly/0rG8DbaGPR4K2JtIr6/1u/oq2WB4KC2s83PPdgWF
CvIOVCNgKc3OqaYWKsQkwDy5l/5NcfAOga2vtF+T1b23qBjzL6JpE6uMSjLkoM9HB7tctZJRBUYk
rdyt6rj7BBVtu3fEte8Uk/j0+us9ppx7eUCM0iEn4ulqzuuO8NZjM5+AnlIIaCF7q0dI5XVtly7l
/OqmkHo7RR1uyA5UknNaMxKl9V54FBAT76nhZ+aj7r9PNq4aLmaySv/IfERCzAH5BGxs8lv8lpXH
koVbFP0POd+Z6jY1dqN0ZRXIDhm2Fr6H1asEcskTVHdhfOdqjpi+/HN8H8jQk7y88Mw0TQcOKn8v
Ig1DZnwbPWZbfT3Vypo32hL7xSfktCZ+W8vUGznQyLiw3Pr8FXMRrSk4p1Opp10bm8Cpn2WE4fpt
/NPzdiDsCF3bvqMAugmexHKhHPNxp30Vf7ZmzaAwlMrjm07UA7yRtgbmVSuVR/Mk7Qy6Zcg/qrwT
vdu8km7MajUpBLGiN4g/iAvH+Pmb6mQ6Zqe4MbppDE9iKr9OW7vYAmpwHzLpKO+ljDzQ6VAGAmNi
Y4ecb+XqKsw2i5jVac6/mJP5I1b1StAPDXMCeFOJ6eM2FCr67GGIotdcSBdeg2ffzOzg/1kCHy2J
k2UXm0ZiKVM4UuGPKoJJg+9yQkLhlLxGCPTnH1Uyedc8a2txFW0qkGL3IfoZd0uFrHNb3IAjbOL0
TRY0L89JUdWYQsv8C2iO9sJdL2uHoBscX7r0RYHrR1vLnfnr64Pl7MbDVg7zOCJydM6OsmBsDCwY
IGRrrX8B6GvnqYdwqPZKHG7KCuxodS9q2SFtIkeh3y0Y6TqJQbrooJWgm339a86lKxSvZZ0uh46c
xeztQ31NzcsKiGmSg1UVPOChtH9lnJYSY/N1qLPpNAkZR44mmYjbznZ/2ceGmaD2uM6/Sd+CXaat
3XX2aKGVUVxMnRX1iIu5e7ekNrYYd77rMWUoKN1PS65zhheVZ2thmzeRPVVjxYl58RJsltbWB0Z/
vq9ORzvb3JZURl0b6lPpXLA1FELrMLFV8JFZcRdHt3KA5lzgrzvtXYmuFLCrXnt0zaskulaUzFGt
7+FQw7Zdyk/PZY6oAMC7x8BQwWnq8xFs9l5XianJmo9CWxeSlZnv/pPvjHS9SulzalTM1pRmBJrv
TjeLdj9pStTXU96Nsd+qd6K9cYB8tVsuSp99z7CR/xl1GvjJwQJ1GdcnjajDQT1Eu/Goo64GhMOG
x7P9T5RBeGacxptNpCtUotUZxDOuP5TI19llsJ2K7vJFeblEY5v+2G+LCayuge/kZOY2q7vgw9pK
icFiCqLnuKKM9qCPSyWKM21oBvRnjNnLJZDd1FI8tkm4d7ccxLRg5A3w1fWiDsaZDoxiMhCY3SLq
dHOzuLTLDOwyPlIP/ZBvoktpqx2mew6XsoX75txyJ1+crBRg0oi/lQvCwGxHjSNeksPLPPK3HqpJ
X6/3MxeoKk32oRRTyRbno2mrRIalgJihOiFneJ9o2qMB0E+XOrvSb78Odq6QpEokwAq9v8kGcLa5
/LQoh2yqf6TxeCOoo+33WMpCloB6vmrqqwF8SwQxoaW+5A7BwljPJHBUWCmXMaUS/azZER6MppuL
AehRjhEHVVRAoqGD8qidyMZar33b8v4DCvGnkLPT28gzc1C8tkRsncMqhqkSMGgh2PQ6ds2TLDfm
pB+T/P/BefI6f0/v6/L9vb58yf/3FOA1y4cy8Pz6/3z+x+qPf8bqbf1Sv3z6Byetg3q4bd7L4e6d
ZwX/r38wxaZ/86/+j//r/eOvgLx4/+//es2atJ7+mhdk6akBrsYt9K8NKJG0Lptq/u//YZWrqH/X
aXKLuOJSeEM8iOPhD/9JRf77pDIiWpbFHvjDU5xiYu3/938p2t8hQpkQzCSqMRSp2Z7/4xyu/l3T
sZ/kHDC4hfB9+3f8J+ea7rKmAzhXqNNBLJ7ymNnpn4DEM8tYk+0JQVHcgdl5Ue103U46eKvpHoif
K+6CciXvpuS+fHSd4Wf282S2bv44jz859DEHp8f09CuoS07aYDqi+ua85WcAc7aijl8xoUYmU6AI
JzQoM9vUgU7TPS+SSc8HnKSwqFEi5TQ7DQZXAS5Y1XiN25w404uGttdKwBFuXSKcuiSHNTtN/zG+
P8PNZtkrlLDPXAw2hdjHTCtH0/tpYQpnp+kfIXjOm6aGxuFv4l4KFl6jJ0iKPWwB4WPyMfmlRJf6
23gHFLq1u7UCBKfIHeB6X4c+O7iTyNNcnyQQYGH8ablOvu23UvcGcvLrv//hbXByif9jaAqrHuI7
T+BZRig3ZagIvItZo/0aGCAkNTwCtU0WwdVYIRT+3GNmkuzrK3MXbTx6OGCD8y0ls01+u3w1zp+f
H78H0iCbll4+e3s24MgM4zTvR9nWVmiAwWdYT9XSkd8Q/kqP2hWi0Vt3J39jw2x0xJZz5+sJ+Xju
zycEyiIaZCL3mahOj5OTGY8NjaXWs106G5zZyHMQwh1yhGDI99PPmDRAB4Xa1V2wXmplzTKqj8Gf
xp7dZJmBFDNmJDJUtduEedYQpA6W7C7mt/VvUWaXl95h462ImWKr2+hqqlqN22xPO3i9bFa1NKDZ
6ho6QfL8gckMqHSPLtosUuyoQb9AmD+3S07mbd511EZ/bNEak23Zv+zcJyl8X1gUC+PQZqmuGHZu
2isfi0K0ZRseI4a2Rr2azJpGe1j3l0mErdqiUdTSwGa7QfS7FFU64grKE8bZq7bNVgtD+xD3mC94
eN2YOE/Qut+gYmKJjYWQY5mgxwV4Yakp0dzIwkMihRYADk8H3T1KGC9o5rtnKU43QpqqlUCElERt
PYutV6tSwi0G4d7Kc7Nf9WCpRz9KTFvTvf6tMjzdAQgcfh/a2LT1UjA2GLiLO2HQBiDzMBwEX+9X
sh5ZD1Lrjts8US22QFDZpmAkB1EwvrlN5wRS8+Fj4W1iEV24vCm4UoJqsHVOjZu4x24v4N/fqlbs
271axOs0aoxNj7ChrffBvpXUeN93nGx1ppff+9CC4hdDBDOkESw2fmM7pW+HYz5iOu6hAPhE7+Cn
UiXbITHeTKU8xi3kolQp4GQp0b4Jk6sqjrXbuOzhPE7cnsotssMQe+O2KBRu+CKo7cwHCY2+LHqb
aRtcGLG0t1JJWrd5C/escPRQPARuxfMmCl4NM6Ax0ibGSqzw6x3MemcWsXRF7v3iN8I+Li18qbF6
1KuN2AQ3ownoJRQ2pSVti06IbdHFzzCJpY0GBYFdsWP2nwcPsfeqS9aeKnYv41C6R7cu0VWt9q1Z
oCNvuk8jsPdolI/+0F5puDE6f1MFtC7yxpLsoqjeePn/0uBGVakEiQfb5791pGSdD9Eb9CsQ1LTf
CV5714gdcpSiehEoIYAfSBql6WN/opqTvM9FDmgFuu6AK6CSvAmqdv03REO7TCwFUKVVivh4qKCU
a6ovBUxslGdSfVW3iHt+ve6nk+d01YOPQViAApuuAVcidfx8zEv0mFTPMoi5B6ZwqHfRflILWawu
z56VJAvEMYEmoS9APqTOABGDlEoxD2XlI/uaWn5BSMJAn5Y2Hw4KXw9q3pH4iEY4srwPJM38NteN
zCxkf/KJOUynVGQR0LIHvH4N9s9iPencJJ6Em5+73TBt1wluHe+1TYWujIbqHKrc26+HNasH/jEq
GooUUkQDNtHswvpzHcLwQGqL9aezEFu1+JWzML+ONU/1pu8FaI1PRfmVtHkW68+1qEm0t8FJQt+c
1mFSyC9FOES0WVijX8c8M42sQlr58Iimd8Ls2hc8gxysUyVbPCibyeXA2wvbv7AWp8R7tuY/xZmN
DX2XPmkgi9jtRtmMe3dvJftGPEKIK53egRq0G+N0/fXYftOC4OtZ1HFNunG8qbilp191klCJreHn
jcv72Aql5yK0bsYaUbDaQIJA3IyNsgmFBLROXD22gihet6FR32qaIB77ELeFcdyMo9zagSIK1/gj
wesPu+/R4H5vxBwDmiLaBHp1IQ7tMSjrZwn1sNqzHvJ+GLZe2iiwM2mBuqPV2nA6gq0uDx74MrSb
E6n/7hqVcLT84k6KakcQsjcjIdXVxQGaUXVVGzhGeY3fO6WRHZU89Q+ym7W7OJHkay+IajtPim5V
RMb4PJSj7qS8w9eFVz1KWf5OCwOjrkbRbMxirmCruU6rGQhgB+DMM03PvyF0uGpD+cJqrcdWTxpU
vhE+yLoy49JKdrS/r6iNYWLd5FCrEgxUeXBt8UObyDcmLGOUmwxzF1u5sjJi0vU6h5mXB663LUWr
uQ5oLG860eif00y0rgoumVUMU9A3DBoY6cNoBNs8LqDpedZbjCGjIxT9fgTIsIrKcsD/WFV3VeDD
DkOtIo6V/FKWvQdXGbZSPUjIbqu0AXPt39X9/8hQdfYgDx/olsZcjevPi2WUjeuUe8KcLgxJA10D
SwzGfImUlYzRjZQ7/nTNyNw39XTxuNxAw8hbjBvp64WszE9y3tEmT0Be0pwMrOTZLo0j1QrwsdHs
IF4VTrPT7suL+Ka8oC/6pGwauB+WXf9iRn+9TsLX0Z4q+3HaWOga0BGG1bZWFmAl84Nj/pNmG9qL
+jofAwg5Ne3KZJCgkKY7fBRXSrovWvqJBdQ2L9t9PRNnktJPEzH9qpMNbSAEQsmLqFkHFz4+4uu0
cCCee6KchpgjbBM3gvnqMteVo31DD2QbHyE3rljSi28uaZqk01NxNokf3/1kOE1XwqOHcmMPFCuu
5F/SGvGwHcB4RLXNV3+HMgyyW1PlYqntca5A9GmYsyQE5cWwBqqBMqyN2sqwgvS7VUFTeLfJIbxG
e/obJ9u6W4+H3pkqRM2uvFz6Eb9/TXBkOqWzSdtJ4dn7+WuWQ+HFmt+otlHdWsZDDDv46+Uyb3Xx
1xGu0RQN7dSp3qZNv+BkgiO6BG1npZrt/pBuOjvWnGAHsjBwzHXpxPHBfVXsBHXtpULUPG34iEsp
D018pHgVbbZhQ8m1xKxkdlOS69y4w4cl7GCRF3dfD/D3x6E15XYiyuGWStVwVjFQc9fvLBfBm7j6
JslOjwynqC3Ao8/GkDQYKTSvJFSMP8+h7MUKRPxcs0f115ApqzCO1vUQL13W5xYDB6c8tYLphszF
3gtN8eBF8qlAVyFCiS8wpke0rPA7fC2oEZCULBwmZ7Y6pn7TqlDgYirkCZ9HpoYaBFxY6jYCtUiu
o36CtcsqvML6Z2eOS2vxzAB5YFAM/ajH0ir7HE3mRq9rsVWn2uRge7tqgjeo963j7yAMY6DrO0tF
naWQ0/9+svw13HOhKxGyil/D4TFZApDMm4zT/vo0ptkOzvQxN2OtVynhIbP1MSaeGH5hK4dhzcZa
lMo/sxhx5PqonfN8gkT0eUQqvrmIIFKVkFAp7RF31KrSLmp56WPJ/J3PJ7OlGGgEcm5gUAU+43Oc
WIWDqvmawmrML1DjPwq2dzFsFBuF8mWZwLPRMH/lZkeZ3pi3M7PYFWs3J5p6O3kqD5cJblRys6r2
2G+tFx3rZ53Nj68G4vSf4aafc7IsAhxMi850pyrcJP2P7eIRdOAmPizusN+zBLiiHO8WAqAUweZg
mkrPYYkkFMgn2JB4613J2+Qq31D3Y0JRZPqGFug6eZAv/IO+UJj7bXdPzylgeB+uwag+zg+UFgLJ
aObN1Hzo1/n3amt+MDmVl3B5nPMEbR5rtiwlKevz0ZVFO73gvEfEstpMNzeOpniJfX3k/7bn5rFm
ew7GgZ/LQBqY0xQWvD2xcSfdQLjJU3d62VtlfopMAU/rFbMK5IisluRG1GLa1HitlRwbU6/S/90d
N73VDJ6/UzcA7uN8qVDro/jeIBsw9YoqO7+eaKPKpbVtt+KztdDcn+6s0+09DzYbUinB63GzarRb
Y6/ndwpvI9V8Mq1tPZjbr7/XfAvMQ802m9iPjZlFhPKk4FqI221FQRPaUxMOdow2RWneqcK3r2PO
T8l5zNnpFUaVlPIfo61XP2UsiazqZ9P9+jrGmXX4+YPN1rzc1GGa1QQhF5gMJVRsSshcRQ/3Djwc
8r9Qkz5TZPocc7b220Q1fX8kZkenaFwjK/U4NfiyfbbOH5eSuN+yx/k0zrIrP9Zcv5lWiTpwfI3r
FOw1bOaIwrPtA27eaDayOtgFOsUiFX1+Jcxjz7KuUqzirAmJ3W+8XQPjYU0ydBhtxZ4E51dLqfi/
mFkScVGFw/obDmrg/Gz6Jp9mVntVnWIrXemAd5D4g3O8lJcsRpvNrCkNkVwPRKvX6GYFu3iDBSto
Blv8S33a89v9z8HNJtPAlsl0R8IJgr8P/OSbLGIN7v5q6/rVK+T9ws74/TaYVumf4WZ5ZVlqkmtk
hEP4lH2/Qzfx2b3vHelJ3C0u0vMLxZCsP/yo5poVaoK7mmcSLNwHO1PDRecPyDK6wihWLr5sJLCg
5w5P6J28bnSJ+3s2m4IuBYI7oCUZBf6Pahi+h7Wpriu9QU09SaXCyRASrFMRGLiCfhzmL3dmKvys
W1QS5YJ6UskidDKkciJJ3Roi+PUyOnQugOs+3abgpBHErGMnYQvsm6CMrtO0w4a860xHq+KRLonB
Q1UxjbXql7vcFHGz1nGDTY9CX6jXY2wNqyKrkCaKomM3YpyrtWrotFWxTbKCP4LWjaTl9Sofwx+5
Pt5Vmr7RVQ9330loB2nSAkEhy0QXdZAxQ25RuWp99TaEW6sY9FUsNbpLNAX3be9yKNpNVGtHX7Z+
ZGJDIwf2rVHjSo7AYo5mfhuq69yDhljhZ4xwj4rjW++tLTPBcrD0CqQtqWUVdeDvWnEw9ogzRVdS
SFvK48cidKo6/5e982iOG1u37H/pOV7Am0FPgEQiLZl0STNBiKII7z1+fS+o7u1HpfSUfec9qIiK
okoggINjvr2/tec+g8JDYKqbDHIOJq2gK8UXpFXYDOKmq3LRtUZhOkWGWR9RRd4nNblpu0Rx60qb
1oLQYRHqxfsuFodTxP4PgGIlbRUxmdd14KurdsaT3xYNBLdc3wqztU71/qQVPuBTFUek2iTRNokt
0wMCO53axBDXUpLQLtRAwFo0I8HPIqdARooXPclAWJIRmGAirUZOlStBXNhpaFDZokaViy7ly7Cs
JlknJK7LZ2Azc7ED0QV0cdG0xEnD74DMhT64JS+CKPpGTW0DKSzyrY9ZzImct94HgXW7WFQzedHP
BLpTNvqiqbUBQp4UJAK+qKx9UiNpPSz6W7cocRqSXNuz364F0VhLGjy1QIBJGS8aXpH57jDNB11I
nDYJbpJg0Pf4dDunWGS/ZBEA4zgxeam1Ey7CoIVCaLb+C+3t+7l8jCvlO+DnmLhmv3YimtfsLj71
RAlqmTJ7yiI2xqOMsg+z15lzNM1BsXw7mQPD7sw8JKFB+UyN+rMThVPA5/ZaIuS4JaR02G3jYaii
4hAsKmez6J2CVXxaiwJqLlpojig6NNVHnZmP3SKVFgVFW1o11kwVP/JFTs31+bMTlNTVfK38qDu1
cHK5dNWckEAIfMY87EytPQhZ880U55tqFOZd5sNUmtS1NXRvI03RVkGfRhHvG0ZCF1me5KcvY1Hb
mZQ5eRGuBf3DpA+qHcLVqNEIP/Su3ww0Wo078hKdfFDc1hL3Qdm4cvRSgxtTJd/hKAmBN3KGSIXr
Rw6blWyTKHWpHh1NRt+YZkBXfSfPGi+daGTrpE0hhtiDrYecb7aTRCedxMe0L1qvHi0yqYOjotJ3
qWofeSjsSSuE7lVvKo0+4VxxM/MetmpsG8Fz3ZIeUd2KrfFmqZ3XVVVhW6PodGO+KqcEPZBobcMU
fHtaAIBjvg7Dad/yH0s9OyNRozTXa181VwXVGLGNzrkwkSsvrdSuczgfnJqe5Y0xOAUCdOTJ5vO7
iyJ9qxT6Wgwe85L/DG86tGSgXt8rH5l7MADshhCr8sSNW3EXYjISm5G50dzPQyatwQ+v1cja0JVD
Ixckme7BDK3N3NJ9D5uz72GGpB2j7E3USHal1qhmqWPJ0OXk7C5ZIKdSZEFXzZSdMFS2JbTAAd+r
Vto1dN6Pw6cokNAZk8BO1mTi1V2Am0JZD9mDERm0kBtO35nIvYRkJ8RFT/TNBXRahZ2Ha9/LesuN
4YTpwzernteJAX7MbJ7CNvaKYnDQZDZBMr/UAxURMV6p5stcoW3USIjpW1sGm16d7MzXnQn+F0Hy
ol3TLtcl+kFvIyLT/SWVg1nV8Ewl4iogwMAso9Gt214hAtOUWh9ZomGbBkPAl+VVbbIqx9EmNmjQ
kk+yejL10tOH/J3XtAqZOsQpwSZXvsqFJtqyGWyScDgsPed450JSQR/CKjsKWmDnJn+F+YO/fXBj
ZX6NAR8WgkHMl+Kr9jCOr1IS3hqtAkLeBM0Wl7CB9QFmqZY3oivnhblvSzXazFobMG3p0L+zoF1P
bVZslc6yDrMyGbdmJ3HLQnan+NFJg9q4NtGVt6msR09BGQMn0vkDjZzUdudXLXGsc0YfqfSpjHrq
wE/YdwC0zC4B3ZzzG89h4E5JnbhJAHhYk0LhXolBAOhFMzzG5Lff9nJf3WRFROSVBhj6Vhy6kujY
JC/xVRjZ2h+QaNCudDvI4KTWg+Z1clJBpwN+Tdpb66Zm+5BK+nvTTU+qVNPFkTQb359vRmBzp6Gq
bvuW/10sgL/GlnIbBt1W0KDpBYa/jqbeg1h3nNuaBkZ9UwLShRvv36aG8W0K/JfM7x46mTbNdFTi
Jah2W/Tanr61m1QwN36WfvoBsO9GxClz6k1fd2ctOydwocXWAuEIKlJW0o3coe1bBitJzr+oVcib
U4ub0tK2dacMdtgaH2MVWit/hi+sj/2m66pPX8vbLU7OwZ6EaS2n/F/iIG4bKXjk1Yp2GQSnqZnc
iDWkzJO9UQ77MgbYomsh/oMolBm79U1cs9qG+dx7pZRJG3XWtmbdftaD4OmRsqM0GdihrKxTSaDN
GjMzDa4sa4O/jcx8o/fyRhHkTTjB1p1j302SxCvGYZuQ0Ts0cXIIFRwWfrFXgwrcbxR/RDIgjrCz
+FbNB7GT4B7H52AARK+WZ3EuYnTJ+jxG+qoQgx9JZb7gnb4ZJPFJHpVdkc6HuY8/tE4P7TnqmFaS
+cfg6981bUrteu5L22AUxxU/7xL4iUXollBK7T6PTrFaNXYetK7pB5PTTfRHKoLk0vqqrdS6DOxE
ysB66eJZMJSDX0yd3Rc4ONOQw1dfPFbCvPq5nyhG0NKBBEfRzOzBGPe9nrta1UJx9d99OOaWaW0A
/t1JPVz1AvbzKmnzbWPKd35rfG+YGHJG2FiE97gqj5JEwG7gH/nT741g3YdFejMMzVowrSMV42fZ
indyU2yTMb7RcrxksvWYaKXp+Kb0GEnmezf1gz107UsFuZBPojVsUEDqxjL83mmk/lwK7J6CPLOl
QIq3skm5ctaaGzrLZjphJhOibbT1Q1jQc39MCYcd5+QpTZLXYZK9aWSVzSbM7T2upC77EQjmfR3y
ydGK+Z0V/FHPeLtFItAdWZohsmh5lGT06KlObKWc8ucGfv52sqa3sZkey0HxJl1btfq0ngSomA24
xXyM2RLEeWrLhARgyCnOMbG9DARUtnFlLQNxHIQfuTk/ECg1EJxZ3yjz9L2T4cKPaLiqQvQ1lq1d
JmYfojgC0I3caFYTp05orO6VYNeGw35SlB0fxA4AsrnyjZm6e8mEyboPjzwmcjtV38ns/tEzLdlm
1jlKobA6VfMe+9gBKL+wQXtez1A164mPRxKi2Fbr6WDphWOGgDf07CmNwcgAs9xLQnM0iszThPSY
GJ/ZyArVauVj2hAW0AucCSqlt61SpvpD4GrdvcN5P5ti8D0MMEKVOsHZliKc6d0BOZoCFRmVgzUU
xzConHgw3jSW4KRSfkS9JNhSo/3wRdKbuvht8Dn1xBK6tVEIT8oAgVXOo2OxbBUsIX+ouoTuNfMk
AIotwyih0VJLN1U7wDJmRNcdHdRCA8I2qOWtbwSiW0cpwLsynR1p6M4xi4vQ5et6sO5ma7yDxnxS
6/gt79In1axL20yszTiVe5m0l0xUVmmk74OWDnWCCxrEdPPVKNSZVdL3AjCOpBs+s5hAGZO4qJlp
Z7SKlpB05OU5HuhHnY56Hj8azQjTudS9Uc2ApddnYuNBVebVaS6W73zO7pnqD3kurLWoX7H0J6sg
zfdTJXhmb96SbLSVNDZbscbOkBWnJBW5D5xerNchfGWFPe7c+5tY6V84EgC4jrxoktZJDoenKjYB
PPPQbJ9bw3pGZVktncByV+yrKL1tK/lNHbTeUcw0Zv0KX8K4z9y24I6iQvAqqNJFpyClAtevhAVB
qrN/GPN9JUTfpA7etKjcKnr3vY7pfec7W1jaSrvKRNW0o5GeWC39DKcg8kYheDHzaV2rhL0zV6g5
BAVj6S2RTZXltefXHcuBhj4euZMKAVXvSXjFi+hILcnp+QwouPQqQXiN1PA1JlPWGqQfUUKnCumv
dypO6xSPwzru0rWUaQDH052YDxYWOji55kQTqlUOMJb9ig5RqSluVErvTl2Ya7VNvLJXzn2hvU3S
AEAUlCdj7MastGc8gIIjgDh2yHjC4+xnj/SeZnvRl37IvEabqu46itKD1OB2KC0jIXAgiRt2n36d
PzT1krNgVlBeQZtQqon6G71Fw+q7KdwIgnknJYBcopITrlo2meM30XviV/m6FNkoNTlfa6KP5KnF
YX3I4vx1Cjp5C74bFEE3Q1kM4/xm4FmTjaGXt1pEb0ITkbih8p2hTwfRZ6pVz8yaz1lpHeeCQAC+
2aMIqVfqkDPiOLqXo4DMB04HCHEro6rXfRYvKJnumGi0AMEWfUpkhfbmEJBxaHahp3eRuWJivu+M
wosq8yByh4YEnWmMy1Pgh55FT5ETR2w0c9W6ZRPq6SmxHEUl3IlNu8cNqrixGETftIyhOJZped8k
cRrborjso8b5TTQtFhm1utfKaZso421ozepmMAXYENowM/WxWRVbXOX9YD7KYfWiLCjrcdNqU7Sa
tTwC+cY77mIBK2cKMqeSXXkI1uPI2RvziCcP/SFQiy27jpc+mE+BanSuIpiPSpmeVZaQZBQ30WAe
4rS6F2I4CBbjMstP4ZiQwVu/RD2ZNJosTKDF1G+TyqY1MjT6v/PiThFKN/DndaV390Zv7ku12Yim
/73tTZZKJXDkRO/tuE9BBEt3cQhZORdNUMagr3O8sWPScOwlt28uw0NXJA+p1nplaBDmUELFJwLh
zZSqk2+CG6+N6LYWx9iVJNj0fTmQFBIBp+jg8mdFvmOaPORNsTam7iH31ZehlOhTh7zgqIpPR9Ro
ibaV9N/UQroZrPCbGhRbX+s8ZlQnnPVjsJz8xGo95kC35jq5g+Hs8DYmXm54ayrVdkzHbd/WnpoS
v0L0SF5arqTW61aEzNtY6jZMS8v22Y3bbB4fNat5lpLiLhX6o7nsBuVu2IVS/p6n7WFqw22jtffp
Yo+SZCNn1z8h3Qh8VeksH3ww7rNhem3cAAbpvZhe1zZQtkEw6ysark/1kNxE5ryeQvOQJtXB7Anf
YQW1p5EBFs/ZG6D+e47oKzopUluw/MJLyhAhmwyXvrfWna58NwPtORpJsxk7616g4Z+vMfCKVG3s
cSkqqBxaHDxRzHnwZZ2ClHPNpAwiC5RcqtkK3aE2PlPTJHFFPdW18a3BD+c0fo2VWsoTJ5+Jt0/Z
ZNtNFvv3c0eWZGhkhVtN+OBGo7C2kLkCZ6zVH5jCtmlhHcj+7p/r5Z7YZaUHn8AjZy6E0BW6JLD9
Sn3vsqY7pnNPNMbU7IquqF6kGAtUp6HXGHzy7oy9DSUYn8XY07MQND/KoCHTpJtWZR9xCAR8c9NR
2rNTJRtsIcQ4lywWOmkx01kqtZZ4mUXVDgJ3s3juCr+6aRYXHgkG21muP0TseYxfoltkYW+Wqv9e
yZyB9cXRh/OCFWdx+YWL3y8tawj8WAA1VuoQS6Dpt/sQi2CPVbBdPIN/LzT/QeZBUhUl2YJ7o1uX
9saaMo8p+xYvAoR5ua2sDzm/oiT91pOCDqFoSALkDlLUli/bDwhqIjUvw+k+OPO6udEO2iZeL+6Z
4aDb3QuUQ8xBhJtoV+7tD/ItjTDG0qUK7Bhvy0WVeVKlMjfYd/2UeoL9YvFdQjGHbX2Vw3SJIFh8
or9c66Jgr0c5R0Hr57XQ3w+JW/z4STlGgRxOTDckPq27zd9f3p/0M8pSiP2wKkUU1gsvWxDmwzQa
4oQKX25VBwz/vP+ZHEnCwSN1w1X2/Pcr/kGJ/HrBS8t0bCgtlHMuOK77w5K0iG9/m+6u5iwu6uKF
uLqAHAg9JEOPpvoLkU6fa2HsYpTchWpSPhb3DYar5NisxDWrRHv19S2tlr9dkLg3Hf6Ogn/op9r0
xc+QjXnuc16WHfNpxMZWrkEA07txXGxe+UZ96FaUfRxri/LwrVqXx2YvXzMbLILVxT3/k7K7NOkZ
OFT4+Zdfoe6VDmY4onyHlQ6IKqZMH/NSfiZ4qIWh0my1ypb5UHz3P36pv1z4YhTFUVOHhAojzq8h
3Xr9Zklfz9ZXnRx/eMZcBz8MPng6Xi+dZnVgJn5dcJ3BUX7aIsXt7MxYAxe80bUu9T/pg4aEpkUh
ywQYfNm+2uV9WipCKmIGmCDBxGvadaio8R5ZcB67q2rrH2ZSrofPgb54TGiXQ7afgjzs4plS2ttI
NGjOyoreGjmStrBwttWak8yaVeTv7+5PkyuwDcOgdR2DCkTkX0dNSpktIy1BctTj+CLv5lW1yx/6
d30r3orfw3uyw7zwLn665t39CZX5ZbQuCajqEkLN2iFyx79eVykaPZ1LoGRRbY/fhVtzR8QJbjvB
6Z+p57r8A0SLFGxaKtC3jddrL/g3Swm/gG7IxPSSCinTRv3rLxDn8uRbsTU7lY7hTi9tQtyvPNzf
LyGxcKnY+nSQcJiPfr2ETvFYmGvm9Lx9FrPbASzAlbf32zyHqenrFS7enl71yqyIXGEhkUmryIWz
Vu7ZLbgU2fe+q5TXrriseb++t1+veGG5qIa6LjOdKxImuzoqGxVad7h4v13JjbmqI9r/DySRS7vY
kt789T4v5vNBjw1AIlx1oXYnu2UdHlZLs821SeaPt8cUQ+st1ntgMb++MuqqMfQnLpRQFDHDYzjf
K0OwqqVNpHz7+8v7wycgKXx4CzUTqL+oXFwrmxtRi7KWYqQTfNNZLJQ17W37hDLEPvO+j86Ykfua
74ixGg6Km9yq93//DX6bcniqpiiLwKNBDek/twdfVowgFazWX5b/MH6r2WbXxSkqru3efluWfl7E
xN6wOFxJb/j1iUaqOobTME+kihKiCQqAhEC+uMgV7iPHuJNf2hv9uy7bJED9s735/8yI/yUr+D3+
Z2jEY5EHDMZ/8BPbj//9z5//BxohkBD+XwSM0GMOoUDX8VT/mxrBj/T/kiWoDSyxeKAljR/9Cxsh
SBpwCNiCuIeZNnmP/xcbIcjyfyk0zwNaWDCAgFfk/4gb8esnqDNPAmqQJEJ7ca+z37/YTrR0cghR
mrTPlgrFBx1epck0kaAAl+lG0AVHjic7nCY0h2+0pNjJiPEh9MLJOFbEAVIwDu1caNdKlVBE21Yp
No7xoLXzQzq0tpJGBMuU67kdt0aor74859M/8+AvuIlfJ+TffvnL1g2/JNXMl+P2Od5iVT/GawR8
8r3LG7Rm7z9tQfz35dSF9QgPEfb/rx9X1YUdWheXI1mV1PfFRDu715Oif50ofr/MxTdMMTxv6pLL
9HNN/epYmbdSdr7y6K5d5OK9UxMIek0LKa4ySYyP9W1zZP9zpKVnK4MnpYXIWlXXmJm/LtGXdyaJ
F7sAI+qAxBfcWelvh+4oYmG4clvXrrA4tb5MsphcKGUnUfu8mErTYFV5+pbF0qnvzU2+C3fBf9iX
+vOeNIMMCNzjBrrrz6PmlyvKdR8VnGqtcyROniUYXlPKK02ed4aR7uUlUq+ZdhmF6Ct3esHn/NeF
NcAyCjAAVrWLW23rpLQiqbHO8xAeimxc9Vr2JPqCZyWanZF3NoYcvsAyBeR/z3LqpvPnZFp2ZcxH
iXA1sflhUs1oacQnDcTNsI3ioCbcqHOtoL6pBEhiguhGmbFR+or+8m+K/mFUdyo9cFWFE4iwrJbk
U6q4N/U8ulUqU22mR1yfia+r/fxF7xE8WxxWsDUq+ip1LX6KQmM7VzlFlHd8/fu4x37YYKoyrC2W
o/1sJDuUhwYagNCWXqkkTpTJx3F6Tqt6I9dveXOkRfFzStuPoQk9QYuOY2gd9FA6aWm3zyR9o1bz
Ay3Sdmr9vG8nMbNTT0QmjZIUeObBpgaOIh9Vz4T87hI/qbFqUcYzqnJtDplg532g2eYcry3zAJd3
o1m0OM9QcMmSI2ZVrcZNHUX4rrp3M5tJoSMqq5lpSzdCXMUNAceRcqbGddM209rK9R9qHW4aOQDX
1ISL1+FxKiS7lqlCEyaZ1DL1y1M8ZnZZHghLBg8Q7eMAHGE7vulV59XC905rV0WrUY6kSE603Wx0
D1rafwp1u24zq3IiMlob/Fqk2ArrOG9vp0AM6IJv6AZMKRyGhFBe+dh0lpqv29OfQ1BXJXxouLhh
xF6Sv8xKbGmFEq0zeSiZDYHhnXjfH5XVEF+TxYPT1TOh2llKgmCoC4TAMSfP4a7LEPQG7UBM+VNv
JttyOKEdbv26OdbTYCfaS0XxdEyQ1LMbn0blNNqGQ/0+4IuJzdvEIhdUHggaN97TgLCPnGIKJr0Y
NXxq9Dd8FVvDTMgeUG4kzIbYwVaCzGOkUphXw4dYD74TltSsY/y2hBsO95GCCB1Fm4CtsS1Hkxen
D3r91hKMavOu7iNpwPzBgQ0y7SRrCL/jjPmhtGUJOrLWZ55YBveplKwBQri8SsvN6sCTa9lDn/R8
o85Xc2GyfJbszfgGGltNzI92EKFgBFQvuhEKOSeWKqIiFD+jjruIEE4/iTutm89KCixfrTemFXrd
nL8EQbie0vou7wcvKPrHNhL2tR6swoWiPyBQS8mqmhnSguYMabmp+sqr/ZFk+9hWOKZoauP2Sbka
otJZUt2H6SyTiceQBaoR2YJs2kL+KWTf2mFYCSSydX36sOR4ACPbkUNImDoxolLmRb58mie+KyJO
k9gEAYe+3gQHnfY0KXDnvDg2sfToa7JXYsSUrflFo9Mq8smhFAsaaskcFEvX6Ik2LF/z8LWMNiOs
adxrcvTRlI9kJnkRTp+5gJA55SsdZ5JQP2a1f0Nz/MkITrqPn6MZXlJTP1WYbrqWo2U/w1rIm7WC
mAopfB3HmH+r+mnSaIieCKSgyg7ZYysl5NYH5b6wVFf2w1Wvm3bdCnaP3qWVijuHuVsm1lkQ1OfI
mLfxgBEz89dGFe6yPts0ZA5NZkeJWshuEiGylRpnaRa9Uvx+K2TBnUsCqTv02rTaR3K3SZv23uha
/GfVuaZ7zyjhHiUkjRLJmEnNNqgCN8sT7LSRk03Do0CdV46NjyzHJqSFD5V1vxweLJkQz9lDemUk
bwPlQ6Ub3E+eCK+5K7t7X2yIwanomH3Xwwgj7CkxX6Lk2CURAaQkblc3oTTjYcJloFSkFpd2Xz/r
fF8+vU8TCfGhfNNwih4FKER4jVW42osFKI526uS/9AjYq8wi/kLbl9Nj2L4QDOqQeR1H32pjFwe5
HVmHoPio+DyC8Bgo3yRxq1kEemOCbYgeMSfzHIa6QzLDja7UfKAHKvLzaHhREK8LxNVZuB2s5zzq
N2qkrabuWTRf21D3UEG9yS/urNFrih/DeLakcyy8ioPhFOVzGtKhzFbW7IxN6z9Z+pOSvavKoZb2
QrsTzLOOZqUAQ2nsYvyoxGBnhSdleJ2bBAg7DpKODzxxy8U90MQlBlNrjRGCHFr1dUSaGoalrtem
r8wwblKYDhyT75n8I7JWsbFVp1dFeQmmozAcIjkDjHJCRlxV00fjf4sKQlU5jw1TfTMqx4n6ZEVQ
L2Blhci7of1Ot6BdDpAR8F5JdY5eRBhY9lFgebWTwFyNiD51S5ddYzpKuUC0D4haewmDF9prk5GE
Ht5OdY/427hB0bh5YvyQawFLEfLR8FwL1mrE9DhLW735HOVjmR908y2wcht/pZ3K+yZ78xWsK7O/
yv3PAUe3mn2kwcnoH3X5nhmEjCPVMcX1UO6Kyt93bX3kjPPeMuqlNgKjQIweOkqeoJdN8Kz1nDV8
ZlqbvLxn2uz9tRTuIhS42CBfUmr3OnKhqnxPa2/unqT+QOwxlt8+3mjKumAxTqKF2SOsDXHTD69l
T99TeQqz85gcRWWvTPeSsvMtfJCYwSuvkI86WXCt8WLqbohxF74XIvu6xjVD6vuAdKhmd77U7evc
02eQeBU0IPUwhA968Trz4wbDat0OWL5L7H8EnsoHDQWxGV/ifFdFe6V61OJXTbxLiaafstK0Q0td
6ZloZ+o9Gx8p6e2qWiu9eW6yUbRNdSa48KTN77GiPivqS80rM/LS69PoTpCsPS7vh46XoRLQQ+Di
yRjm0oboH2RYOZU8EvGBVmvmmFMjTOhxYGVF4mJn89mcomoPtGtwOX0JzqxkbjUnzLSJUroV/ruJ
DbbSVG5afCL9OSUBTFOBsmsltsEOqxTVl7Duj34vPZiBSDh84jYQNSsh+IQRYpGRWr+S+S1saLXG
b3mUk3slitySwGknyJLR2VcUC8XC2nV+cDZ7acuy/GpkkFNmyIMo0DfEENmd0t71EzvSIUfX7gbt
e4c03COAEB2IRyBGMQzbW9+SMW8Zr7PQSXYZ3oukBxdNS2Q3MCrw0OPrpA+rqZDvMmz70FNcEYkP
IIirEUdc+LLDTIA5jdqHvCpr+HLyY1dhFUiFvR6DzEJXlBRvDOu1mWKuUHx3DI6kQNhBDP2beOe6
xjnng5/CNRP7wqkrTbdsACiKlv8uSl26iWd9dHSCzVZFp18r3vzhOIvsRY2KegF18MsSlYQVMxrF
0jovzZPJPl8TSOxYxBnpa/nddwr370eI5Rz538XFf3ZvXy93cZxVlDCGfhFZ5yI/a8T7CrFDkjs6
9+C0S+fG1Qrtr8Wp3y94cbCtraEipi+wziRmOOueePiUhfpav+QfTraUTuB5LJ3lROQsP/9yIBs5
j7ErDrmt7j4TgWVNlj3G739/dhdi3j/38vUqy71+uUrsTwR95Gx9tdvlVEG0SrgKP5dcFamB2Z4f
r9Xw/3Cy/eW2Lh5eJoxIzjO3FYfDKtBrwnuv0hOuPbqLokAsVoNJRI11Vr3uPLnTzdKRL97qaCLy
Kr+RbZIJXv/+IJe/8nIQfnmO5kVJAN/VlOUkvXBJcwcMw5t36rr2rmqUy2n4b9e5OC33fmPUjUxc
Cua2TaApD6OEHSxqPbkk51o8ToX12IJd1GjVT4XR+/tdXiiWvw0XczlJfRkuWVs3VKW5zYagWWOd
3OeLZqme/FPnBS5EsKfSpXPM4XgpbtKjsk0aR7/yvf95BCH/8E1YHNguRpAZaWk2h4wgGHROrz9K
qbb++23+LNj//pT/+xIXA0jRJyHpe5/OWrw79VqAm1nbC4e2WAYSZ5jkIa9+Mgyjqxri328Pt9ev
j9gU8nrq4XOc8/TWMh9GIbxy3v2ZCPI/351y2bWfEnAzzplhnjVSCwXDpKUiglEqhqx07YuVKc9B
SC8ZLqa0Ca6MoAuF9N8j6N+Plrrwr7c3yeKUlnLO4rBrD51Hp4WDaJGcWu8/Tpv5/WIXSlfR+Uyh
VmadKwKkiGX0ptwBqsksEO7Um/n092FzAWL9/XLLq/36dQS4eRTM8udFWKs/mtqmx8VRqN6xCVvw
wfJpubq4EnM7eUjW12aHP897//1sL5aMoWpz9EvTPMvqSzamzlA8JlVzrWJ37SoXS0YpJJBVaJ06
x9sOQsFP0qxbETdjeQsR9eHuWo/vn9ZbRIR/ffBA3359rI2IGhWBJDqLI0hGs3F8ZSemxVqBW/73
N3jt27uYWowyNuR+tMxzlt1M1rEOrnHXL/BFvw+Ri5klbAKTdgaGv596A+CR+fBPzjRtfuG62BFv
BrmodS2PQl4DuqnZUAWxjY+/3+eVV3iZGWSOfttUEQOFviXVOLTCg1k//P0SF96k3+70p0/qy8fQ
6z5p0DXPEnKewZHpdsEdLk3vfXGTaa7+0n1MiM3XSFvSlXd4aaoxxTQrxWyZYGi1r1igOHiz8Fer
xfK1pIQIVx7mz/3sX+bT3xRRjuzTqDGftqvw1C3AEFcKbf9O/fR3+PYf49ea6t5ky8fsW/7Kyd8d
nmS6Xzbs/F8k04kBNdM6CGAHbgpTU+0QrWELV1eW5Tv57feUAb/rugnuUr/YO9A9Pxhiw3eUDtpj
aA2epfQb2fhMrH6bqlecRX8cYl8udjHPW/rcmh17hXNAy2xpKHaLhyoXh9WVYfbHDdGX61xM8XIt
Cb0sDMZZCqebsZawsYb4UUrNJUBwC2n3yZB9TJDGiy53ryZdPH//BS6yqP41zr/8Ast4/DLOGW6t
ZgQt25F6XsW1Zo9NvArowOvoA61k8FMsOloVbFSCf2aJTzooHKIvl2rqxhxA/8orY3oScxoQiKnS
z3jrl3NLZnR2bfYrMcpdIn+uPbc/Tqpffu2LtaJOQqNoOzb+nLNpkLK1TXG0bgxyI3tXoi69opXN
1e+vbd4u7JG/P66L1UOKqQHTvbvszdttfguTFJcZTdluuKuuxIRdG4IX60YURqHV9wozUAtA21+L
wmMtx1ce5IUh4/cbulgzsiRtankarLNCpJ/pTTSEfpvu8q2yilf+SbqRPOMOo5BGC2Lm5t+Sk8y5
6toSuQyyv33aF8sK5QdR8Y0RBcPIKIXeDPqPvw/zPx8U/3u8XMYXNvTahhLdLj+nVRqcnewHhS8M
NbNLKMLGuAK6uXq9y8kqtoxQJeKSXUZ44JluOi86moduZezYZVy1I/55y//l/i7mq0wSxEIkNuNs
HjFRTy6HGxfYkxt5yUHbaZ+U4Jzwzbg2epbp6S8vzriYvoYw7MvQRP0Mt/6d7FQ27dKJkxBAVL3F
K1q0Nw13rG7SJ+EwOFS0lzDIa7DgP2/Kv9z8Mry+zmFiqk7FyM2rXvMtc8cN7UC3lrfc8/8h7bx2
Y8e1NPxEAhSodKtUwS5ny+FG2Nvbm8qRoig9/fzyzByXVXVK02fQaKCBBswiRS4urvD9w9VaDd3K
sTwJbJC0IjrazRHY6PxEbGoEbKp81dCsDbMwNBnaitvUsiEsukVnUFBsEQQIwIPdNB7oHHcojPT+
n3eeuTA4g6qAwZA0eG7YN2quukKD2kKhbleO4trMFhYHxN9ITyMcRR7kBXQnoEeAXnOf+sa1sm9x
Hh8qDwreK9Z05cIwFyYGbVVSixSlFQqpvbbwrlcK1RlsUNf71fKHs2PNJdHg+cBbWTYIiKphoBi0
dlh/iA90mUwe1CM26W92JUMfFyyh7rG6k7drNcnnL6ejcRfnQB+wacDbwV1uHwgQh7VWOUyFxjCX
gde4t8k1GMFoW7L2o/a88lVnA3NiCY7Gnr/60Rm0G2KQCHBfvAzQs91rDvj3GyzOb6l4JOpzXLxx
+ima6zx/nNkMl0efJ3Zp8MVhUazMAoIFExftliDdF0EO6vII56MOR/NbHA6jQZc8GvFxRe2tvbKN
YNwYEJLpfrVBYW0lF+ejYjRD+xV2D2zqZmZ2K5sxiJw57LceYzjdqqgCVgCDBWUddcHLYEqcq6QE
tcYK04ag26h1uwQlOvQAUsPlBTw99T8HWlxQKmmITpQc8WD06jNCXLssNhJdGeV0I/wcZXEf9ZLV
jyxroePQfKZ1mJkr4jnz2v/caD///uKESVqW0hal5WFZ6jdCYiiAqNHBlV2pQ79V9Z2sas7ldTt9
9fwccXGumJAhiWmUVthGls8TddcSHjaxsud1/VI3a3fpQhh19gd/jrc4SgPg2lNv4DuN+/klqG0N
KHBITp2iXxjpzo1yT59UdDrYqCR0GnKofJF+qdMqb8rtP5V6Ov05i2NnqpkeJxo+KDLnlvpHkJfL
y3smJPxzvovTBmRYJKNOAxkEx3SqB/OqRRzxGZLk2QGd3BAAhlhkj1Yk3Ehb/gn8+o6C77UWlVo7
hovbiUSx1SqqQDK+QyvN0LooEbieCurL+soOXtlPy9hJ3Ztxrg2jGQ4oMIyA2qqhs1v0T/DjUE7K
V56XK+dxGUXR0eVqNgJleaWhbiZt1/Q8WPmAc0D59Eii3QA1eAgMLJVEMxS3WGaLeN4ctZR09JHJ
nyiNiYGzAXcDzUDaZvLRhN/c5To6Lt3qsYqdtdDlmWf0vI2+f8Xi2ACrQbuewHdKIS6C9n/hgEKC
zGH9iNT0eOgFvLeZFqr4zAeiN3Wm5xFVvQzgHye6SYJ4c3lZzn/m798z//+j6ziVUzPX7cIMGWqX
VKgAWGrvcdNGFWB3g/63h8vDnXnv/Jz/4hhlOkNvrYSkIs0Id7Kh2EVq57dK7DVyvrGAgIp4Bemf
cmPzEhyJ5nHS5sSy3KzYy7P3DJICyIWjjQniGj8nrtFyGGSAOcIoFVCgzB1iAcCACMHKhM/eBNpM
sIZAiXIiQVkM2RDnpWTATuqvClqSKwfApnf5eVaZbX0UYxqOAfAcMHY3/8mDGW4lVOlsCN/rYB4u
7rlUUwUf0E4UUv3N1l+TVXdu/gPLU3U8wOKisxsAYcyOYYDcQancA/SvnMgzPDVH3qj6P6Dbz+6g
4xEXF50uAXsnRow4ffy3KLrkmpNTvZr3qO7GE91a1Sk5s1VMVApD9sVCVB462D+3SoaquYzq3AgV
TblOAJQz0swjAjAkPQqyJrtrjIfeQp9/tKf6L8DunDZWr/ImRmnHSrjxjJ3ET7E1E0o+RLe+buWj
41rGMm2qqjDCDBVAJkrKhtUX5ZkNa6LtzLDg6iEQsGwxGE1S1HiyKmHTq26JQjtmvYPaELtN3gQF
5IpsPdldPiRnh0ThqYKeBlXRyOKTGujZHPWsUsKERIEqo+UnRXBYqvZSGh0SEd2LovMvD3kmFmCg
DdSCxieamaCpvhjTlKex08oSxZpSH8i0vjO09FPqqr2WsUAMQZ69oL1e+Jqe3KLOqkaj0eVfMBuY
xcmxdUiNzlqCyOos87vqEPGxE/qISeu3FUuvI5RuV1y6SgloLaNabBUonCmwgpfHXahafLlK6NlE
x9G8m+f+9J/buUlKi0h4/4Wm/gE9MNci/V8Wty+VUQUp/1sp6BkB8kWnT5jOXa0J10xCHeo5nQWY
pJwcElnZVay8vfy7ztxEsFGQY5k/CBq+Fga5yLKiAMdLDgHkcIp8k6BfJc7/yvS51NYAt2fX/nus
ZZSPF0k2VjrKaEnLvEQFIrGArCQKoqoGYkDAyamSesXRXvP/mqK5WHmS2p1tqhhWjNW2kf5yKhwp
+0PkybfwzS8Ptuhe/Z/vjH2FliXUD6Bb6Od31k2VADDRyGGegTIJCBKvugeU1AUSlbxJGh+iWN4l
RrTvjevWeo0QiNcjsIsqKoKGtGDBVlBdr1Ys2NnPfPSrFg5AX8tURN00hWP1R+hbG1XUVX+vzeVm
TbG21dcGW+wpsFl5lDXJFBpCv1WLwivMOkA16pUOdk4mI3vdvnSZdNsyzUnSzkst2bXBNcsUAfml
vxmocFK94lifuU1sCBf872dZgtS7omJVC1ZUSOl9Rx+J1MG3Wwu4nrkn7LlqBKUjBhyPpXWD12GX
aVPLuJZf2HCXA0lzeXd9tSaemK+jERaOLM+4gT6URA7BEjqUEIiqieqgg+AGUqUb0x6Ac6J+30QH
yU5uTIO9jkOcOQnqEWNNAEkKjJ0EqmyGOmi536ZVcdvEhaNKvZMSqMkiEwSMoyvAtxqVNEh4shOj
sWsNVKOn+oZJ+Z2qUfAsH+roNaPK08RzV2qAHFEFIFKoI7PyLdD4G6NDGTBKpUG1lbL3gtU9sD+R
ozd/Sml7eU3OftmjJVkcuE7TIwU8HRhW8kmiTzvfl9nHPx8CEH4dGtXohresxYYGXjAqG7nCrZWW
qHwfXErvFNSJXh7l3LHBzQgNClyMJrJuC8uh5WmDhqIxjKo/EsQ5UayeJy8koS5dPaPnFm2+gBEE
tVU4qItFgz41nP/YxjWY/rXJe1q+xB1Zmc+ZV7MNQZdZbBFdLyeS90LKImaTVoTITQZo9AIyDS63
Fn/i9fx0eenOTgf64irqqE0bi/hz6Yyo0DSe2yLk2XOU3JTybZuuWNCzhh0h4/8dY/k0tyhN4kxW
UUrPU78DPssaa69G/wnTgZFVeQAy+L2RGFt1TP2GPktJBo4tCXkedsDwdAI462klkXV2yxz9psXV
Vg+GaGNmiVBBj8pUvWvxm1neRDjSfPjPPuf3/NXFGgvaNEmU4Ro1M/DwXobI9vQM4Au+JgV6Oqu5
ZxeS75qpAKyx3Jxows3stDJE2PNnUDCcQh+cFA+2wYaxiTP/n+6dn6MtrsakzEgcjRIPWdL7JcxW
xoCYyKOVSMiZF9TPcRZ7tGQJpXRev1RBY4mOBqR6KvcKQf29gYgVneJr3Zaeh0l38AHvE0m/sicZ
Kr7mStTnjBM+/xLTRpc9Tguknn5+ybwq7U7mdES2dQoUL/fYC+Cf4JawTb5RVurWzn/M78EWN5YG
gppV1pi2XoAAOP61lM+ZPFXY+8EqVyzOqRn4ObGFVbMTSekaw4QZIA89JKApcKYrlub00YQhICSD
aNb8iFl2stJ6snWAZWAF6vJeNkdoNv5JiHEVV1BmbPt7JOtXJnVqRjEiQiUQbAP4BbXoP78Ws1tg
+iWLh0nE33XL8PIZ6Z6rTiGv1TavDbU4ClLda3VryjzURebqWVIAMN0juLxPTYmteYmnztLPeS3O
gx2ZmZGCMIZEirwHdAVxuTknzVFY6FDoz4GF/x9t/O+lXNZRtwowvSLFNaEgN5DGRUD5uyDQiGyB
IJdGf2JI5lTx45DBIQXdsCqatZ8wW+SfDtyPWS8bknU8PQtgoERoGJ07AeEHQq1jsCyIoX7QjI+2
mm5apK5NFHOsbKSzp+No9gsD3psomeNk4KFs515TvLRKurfS+8vW9LxxORpF+7ldE1myqgQ6CSFw
omGqpsAbgjZPDW0X68hudnGgoxkPr83bqAKbvpkbEvu1Ao+zRufoR8x77yhgU6MLWKL6iFMKeW5J
FhuBqKODpm4vF4DCNNXD5VmvHJyl49/zFo2oci3CLINuY7RDEwK0Fl6r5O3yOGfqHn9un4U1zSKl
bA2jEaGKj5dXqKUCzwct01q1AxL3KaFg9eEy4V2BBtXZwEJmYENl7oMTnMDH7zxgENf29NnVhtQi
QdgKGfVl7Mqo0aWKBnc4eqg6VbwGFEKXZj4qL8D5GsE7c9Efux8eOepOkqDI1rbcvKVOztT3+EvC
BUpPcs0yML74qHeA4hMH/e9obnLqXwA4Opbi//OHHj6DiWJnfXa+7CWJqyvqEX0o+N50etKK0Rkk
sbKoZzJ9P4dYXNK84lEB+Yw+tFUrgwCJUByjseF1UsQRRjruaiKCRGYB9IAPev0CleYg5lq8a2Jg
eSrpDZynnTQmaEtDKmkcjJfJxNMtA/Id7bVbKsJhsgIFkNo8zl8vb9PZdJ98EAvAIhu5a/yzMO29
TlDbbyj47ewePHDNHWLjumjBStK4l7PmEfQFP6X1GrHs7Eb8HncZYNKzOoP7FPMwAitzUEp0YCPL
0UVe3eH9iQ1xeZpnqvNAf9PIrGmkQQ19+S4Eaz+XVCr6kKnqNlNQj6OiCzuVpGvoBVBPrwooEBQI
jXdovIRDBmR2pL5GijgojL+aaQFJT0o3uZXcGlZxo/blc4mcSMv6v5osPi7/2nM26ujH2ovWj5gY
baapOQ+NvvZyKNskvHTb4gZylSvr8kURW35/KD2BOSgjrnxCqazIiDKeymRhpfB9JdH3xAbGPWlv
JsK8Mhl+VZa8jS0lkGuA0uUeXShj1EE0Wr8nCK24UV3f1NagOqZc/mri1oP+y0FuCzSOC9RAWO0n
uqSvyGQe2pp7g5o8TTV9NhU99+t82LdoUe7QE5nL7yzGFSOgpthbW0m3b3vbemei8anFrhID3a8N
us4hFe4oabypIvtJjipfzlAw2lgPdVrfUnQfpxZaLbMGWqjW+Hz5o5xWBiLMDowoZFaRVgAfcnFU
qKQORmSOWagU1k5XSj8CicqksFvgkOsC3eSgPEwZ81LldcreywoSS5WXoYQXAgJNv6b0fbJJfv6c
JYKOjlLbi05koTS2PpGMnVpPuzoCgpzuV2Z+zh053iQLZxOpMwlCcg3KJVT+qpXUBVkbikjyhtP6
nY7QZefCi1rrQ60HvzOBH+/qFC3G5s5SY6/N7RVF369r6mTXAhEzE6XAqlmmqptGaFrTtwO63/ec
IYJQOqn2YCUSBFkSjyhgArJh2+K9VvSjb4OkPUU3IFdbHFI8zS8Qn52se8wZaBnI1Nf8LdKvtKR4
bJo/NbjtFq5BCpwxoq5/V5by7GUB4Vf9S9IZx26xi/QuK6ckkcdQa2O/bUoH9IdcqYIBQH2NJqgV
nAIVktJSE/s8alyJN7taTbd2NODiyAN9kDyzn/kGqWfAO2QaGr67ad8OqGq0FMiYATlpRNcZVMUK
EBKBxn6J7TQYR8gVaJUrjxFzzb6XAc5oAPIZ0K0PprAUdAbkayogEFr+3mhmANL5dWEBsK87fV7v
bQlMUPtQKNRt7MPIwD1HxJDod4Ya0lR11aoGxcHeCCTCBqg2ZVXzKPGbSv+wovYj4bftVGxG/pA1
h4jcMKt2++GWGVdtft/z1INUoJcmbCsj5pkMGw2aB0Y8l8mU03OffEj2dR8T0Bzw5gdHZZJQoMbu
lATk5ji+N+vf+viQVSmQXdI99KiQixOzWIb9qXDNz7s/POJBoygBY3qQtOIdOi/CMdrWr8YHE23e
7LOCeF/SA9AvWc6QjHcpJZ6N/44L7bHvymuWQThRRaR2uFWhCRFzAKnHnV2lN0gieKxTIM5Qruzz
c5fk0V5ZekttnmvSCKZ/KEDK4TIA0fJvQ/7LpyejmVYeeeS0/OOLjwoYG4KASPvPP+bIEY+mkWsK
KVnYFJkRlBD0daQCegAyOAOw47uhQm2LwWDy9FxGdne4sSuo1wsmHg079qKyuxO4n3LNDkR6mxpQ
pFFt0NQ6OVRqpPUBr2cmJOIoRKhK/degt9vIwkBV7MbM/m2Dhk0L0G2IupWV+BoG8xUsuV9q29UO
TbjhyvHwVkqzFnRWrV2DJ7GChTFdROcSIiuodpBSRKaTVzx1A4NbTq5XoGpEwzNq+zZWylxFmUDs
obInutZH+dgjqRDHt1W6UxTlNmV83g9OXBnvTT7di0kFrP3FMn8ZAwq2Iay0tUe8mof2Oa2NF0A3
HKGBXQ5Ej9E3t8Ky91qvXgvV3OgjAvDwSCBMANpD6fb0Whla/CDoW0EbwK60XZ2Pnqw1L90XsG7G
doPT0N5zclNDftwuoeCB17oReTNyoJZ0rwIaUthr/SNnr4YZsf0/u2ZxNWDv531K0iFMxDvpr6N+
NwxrlShnSkZ/bs2FzUx7kMEgnM3DTLF3WipvmUCYETCLpNQf6lrZQlPC4y0EDmXJv2ywT25Z8J6+
EOL/Pb9lHGLShlpvuNmHkzVf8JuaQmcu2lRytnL+zp31mVKOFK8CEPSSpp3LbSU1sujCPlYCok2H
UkseKrU51PL0W5KG3eV5kfPjIVSlEPSC4rz/PO4QeYxKA6ns0JxIAIaRW5LhJcsRyWzb/YAXCmRE
HqhZX1d6k8A/a7yEPxfirW2eKhvNTWbrjxT5JU0OWoHqpK7QkFICDHcy/hAEQxnrg8pUA+SSHoGQ
2+U6cXhfQh8rDzIVUvFCvykMfUt6874jMUoG42iTmBIA1KgfAaDe0nbQvQ+yVPxWgP9pR/s6HaA4
2fc7u1trH/sCJC89Cnzpfy3HYh/bTQneEu26cEysoO/s2xiFmnXbfAx1H0A8z9dM8d5n040OYZM2
Gk1wpiLoFGHWUhr/rSw14BEEs1XppsvEARwx4vTF9NBW2mPEDaQwOZpkewUcrVsU726o3boa092x
K/eqDlYV+oW3oFfcjBX4/ZWGurb2H6cFUNEAPDQAnCglQUXFfJaPLHzaaCLO84SFZXNvxhIsEgoW
oV8jways7C78pR+rOY8E6v0ceoX90ucwwNFINThf6NfnLMzt90l8pEa3clq+rr5LIyzCRmNMyDSY
AwsnaXoQVXUNBRlob0yZq5FrXNOslnFHw3zjQZAaV2XMruzhYJWqz20wU0a03llooTHui+nTTl4m
A7b8bYRSUmPnwHzuYkBaaFv6XZ6C5AV6SFyvWJbTLMPXIhGIvKMn1NS/nqxHi5R0yDEAHMNCOauv
jHbYNCh9U2PEqWOQhiKwN7J3Y8r3KoHaa+kTIfY6/JeVT3ViwBEcVyAfAKF5Q0Uv6NIO5FkCLVW7
CeMeK4UsMO8gokrXCkpWhlkm9UlkdUY56l3YRY+T9MbQnjYla2HT08qdOdIv6yDQWkhHATzzc99B
+zWtGyjjIV0CVHCQl079SH2TAtLjKO/Kfm78jd8JXv9oy3wxny7v+hOTClwmxsVOQz7MABb95+gt
tQt5LPAi6zPViZT3UeZOzj9JPEA6lK1tn5ObaR4NGsYaAho6cqmL0WgfA2c/8SzUHpWP9on9gUAS
0D/PkK8DFbPbKQd+kH9HD+LtP5jl0bgLS5lrigaKN57BRvxqttCByoxdVP4Cy2XH82ElYHh+ksjl
4krENbUsfMOlMUQ6zbMQ4DWvYKmDDscgje+ttcikNRuMnwZlXs7vkeZfcnQakfma5Eg1qxA8J38i
N9ogX1kwYMA7wgHOEDVsNVQc0+IqnRA2ZRCwjQMwe8A0ZLsuzvaG8iZUSNNVyb6FDLReATcz1i6L
Ux/KNnu1aHwCrlNZ5kEKjUNdeZKm0aF836VwKAHO7MYbTBVblmyy5sqy/6RjtEXuH1epcHKKP11c
KYjOZHHk4lJ/1EFcqySI3GiGj4ppd+TQk1YaZ2TMr9Q7gFDvYwi69kIH0gvciXrPehrYqu7byWNn
A6fIyV0pClf6E93XIGvf5PXvPhnQcQytx5SERm34El6oPBuu28H2B1NCVqC8hsvntKLaFVZ3lUxI
gKz1z619i8XWhlYawOZ2kSGgeifFL/9B/cbX2fn+2Is9jKdlMuaxloUUPTQ2ghelrro5erWzsXOg
/rG5fGTmP3dpby381zxNkNsdzSyMJFTWV68COkw0thwzNaBby/CslVas+rlzg7gIYnpA6UJLbjbH
R7tZGNhUqcWysNXcpnzUEBqDBXZE9HB5ZqeuOVbyeKDFsdHSUZa61kJQDPEI1MFs9CIPNrWObm7l
nQ2jF1e/ILsbrAyrnlnR42GXOwQ99kIxZ7ugGtdDgvcaFKVaaQhUU0IpDhQFVHvHFGRgS+a0oIja
CfVWfsM8xvKrHv+GxSYaI6rGUjtU6JewNv3fwY/d/n0mTHWB8jfG4w6CBrHfyc5aSuP0Lv255ovt
xJlKB4SA8tAsek9CHzT7TIbVeMDl2S0D9DaFRlg36Cn6hVDx2L2azVoK4N/sna9kFKqbyLL2How8
1A/WSRZ2zPIanXoQKNvGA6CMiMNEFCpjYtqVXYbYVbmygc4v4ffQswU6Oh9DPUKehXZZWKGvoACg
sBuvUmWtnPXLqzndIt/DLI6hnhKkuyKSoRRfutXoZngYn8HJYi/28+Tq+3pf7CafXPFfoM8a7jrp
45zhgWAsZItBxNdOeisqe1SaxoCd6zugHGa6C1yhlDnVSPw8hqnTHi8finOW+3jAxZko8DSEwKKZ
gvCbe1qKtEDy+f8bYbH506krOxqJNJzgrLP6gyNkeXmEs7bze9G+AmVHe8NMuyHCpk9DnAEvpx9S
g9df+UHjFUdqZa3IIuYUZX0LGzKmqAh7iMijpq7U0Z7mvGbbfDSR2YgeTYQ10lgNipWGc1rdBq21
IJIjaQr0WlNXgzTdSAZHrfmGmv1VU7wh104sy1U79FUzyacEUst5dGPq2UGt9U2k2q60GkA65b4v
fuXirWgCdElHSJaHWgMHyABRDS0VSj8eBkl/z7jlF/ljhhiZQGyAoA97kKFy/KQoN02OypAmBdb2
o1J7lJwB8MlTB9qsLgpW3KRM3qQxdwtDeFn+a+hUH6LISdrvUPGKNDwQ8UOJatidBBxvIhsQTYrd
HDL1PWKrRTtsL++q02qLxTwXJofrKtd5hc+N+LzP7qr7GCU0+n28FcQp3TW4wtnL6ejbLyyPbGZ1
k6jt7AD8qRia5SQkzmYsr9IcrIGsODhrR2b+/0c7LZaqOOW1jctC3TMoUbZg1QxG4ypSvHI4z7ya
f27qxc2PajzZ7FSc/8EVXntnv1A/A6TCcioPALv/g5TXfAxPbPjRSi5MWjeZ0CUuM9hwE0RV03Bz
mrpAyvhxqzyKkj3L5G+F3KjgKXghXbJSzLq2tEt7p+g9q9s6Q+On8MxscFCLg6jNVaKvJBvO3hW2
ht4pyKeAsrb4hsySC6iJVrgreumqanVXi+5S1K4pSYIIH0f3x1o86lxGdc7g/WvIxbdM9bzj8jCk
4dg6EH97iF+zd8mfKV3JH8Ufd+o239abtVDE16Px5IseDbv4opIBZeDYgmsz5H9bYQcm6w8D/ESk
uXdFIgvfqEBgGTnkJvpqW2YDnjt195ciXlEZdufoJR5q0kfW5buiBCAxQjqkFq/toIRiGA8Ntfcy
+PE90R8LQPYpebdQDttBABnvAKeO8hvE9X0k5TwLMqPA/zsEAH1RJrcSFLH1dAxSUV1RJPy5Nv4q
efQ8dJOnM2vlkXD+LB0txGJvSUAAW10EL3qwlKuJ3kAQHDrTB9sudt0I1TooLQsghKcSKJiq9wf9
lwwDe9kuniZEZ7v4/SOWxdpRo1RMi+CKmWb00ibTjub0iqWAhOmfLfjpmjUgFl5AYGAMLJDQRw4+
vgqNrbb3iVrtCGWugJjrBOHXXoggNfKNhj4Hq23/MPtuqIgj6rWte9Z/PPrRi7u7YCYeGC3NwgKN
I0XVIw2GorXScC8vztowyxtcLXFQlRi2p++3qKrYmzG704tiJcF/1sYczWZxBcNDRQsQ4u6hqKFo
nMXeYH/WENloB3nla69NaHEJkmlqZSSMspDYIG3jsV0CdJcOK56Vevb2O5rQ4varIwjzSAouCf0x
vlM+zDvda732evSJiyBnEAG/D6U7AeApNBLR8XDD3fzGCFqXKK55tyYLd4qT+ZldXIbDgSCJp1YY
KYqd2HUlehedhH6OdDRvi6sxk7YaxEVk868NVlChySs3yJk1/1G3slhzLc8gGl7Cytrm74GVTle/
DenKiq+NsVhwq2lqDSBJ+P1ltxkm0zWRNCLI1F0+D7NBWljuH1NZ3FFUl2nLW9zFKYgu2lby+0Da
rAuyKmvjLC4mg8USl1LEVuO090Ba3hUT3KcMOrpy7BVQFKJGfzCHTyKUDU1yL0PYDe6dB03xtxIS
NU3aXyNH6aflBzH6lTN05rT+WITF9TWwflCtUkpClkM7pFC8KEYPWemM1ri7vNynDM2fG9dY2J8C
3bGGiJEWh/YCB9QjdtvMRRGr7esH7ndPMSquIJ6y5ryuLL+xsEdyFmsGz+fdFNdwt7IHHlOw3BU3
HiVHl6AF0kmHoZqCy9M991w/XlljeVKmYRw1OUqAu3lt+V2shhFHDCd95tYfGUImjcmdAnUAJuQ8
WL/TmrdRTlFEXPmGyH1rgsQY53cRmDyQO1pxfFd/3OKIjbkMTA5lacgCAGOpI73WAdvF7vjJtx9D
QO+gCvVA35qgPeSbNQrGaTXzYicsTp4+IQGWVDDc5uPg60FDnWYDxYo3w6l25QO/qd3y2f5z+Xus
GBVjcQpJocA2VogP9cVjLv5I0MlIVoZY3eGLw9Rzi9k8gXGcdBJE/TOExRwTmhGJLlyrB2oF1Zc8
n7YlYZuueEpV83FEeYg5yP/8qv+x9+YzcfSEkuSypMgqZKGMJy0BW5xhszXD5+UlXbEdy6ieZJnR
EA88DdvsmbeVZxY7BgwP3mn+5YFWvt1pJzdACFPWp8CYFJtKf8q42FjqSsPSF1jiwn1gLuxTPqiQ
BSPwHTUL0gtJfzCg4WNHBkKi9AYZujBpi/eOI6DBx37b5lhSYsxnp853EIX3G64EPdSOyji904R5
a7bUFQT6I1p8z0x1r0fSE5R571ULT+ee1BRlwwz8Ji20OwQeAEbItOZGZyjbzuWu9ay6cIk07i19
fGnbIiiY5Brw9Vn7Cw3HjozEygSqy5CBd2Vuoq7y1LbYjqK8Rs2RR4zPttExMESscpSVtocBaaFY
R3E0Kk8uf59zwaHj/bYETuqI7JC4K+EiIQ+O+MseQs4IfUho86gcm3UBpZZvQ5knIu+VjLxVGvYq
GhnqV1nOd0YMpd6+tZBRQBl1k+hvqAVDCittV25864wr9+N3LmxyUjRmPCFgFYLV4DHS+gZJd0Nn
3ScoOhsG5PKhvyUxZOmTu05HJSwv/SaK8Qwo8XB5Neo7IFlTDk1s63dNER6S8QSbDN801GBMqCOP
lhcp0sYaOj+nqGExNJf0vTPZNKgy6uHVd1UUBDUp0Z/cALbKUCCB2EJcLINPIFkS2gG1TVVN15wk
dxw+gtmyq4IyJzHS92SqUGhpRoGWDZt6StzKBPeFTTtU9fkQ+/w1wf/libXPYuKZcbKZqLlP9LuC
T7sBMTiorl0hnPooj9yXY+W6kttNVhYHFOiIoCjB7FV6R2ogJQfJDo5XKzS8JolctVUbVEj8KQb9
lEniKx0HQ1BtHbsoPejXOFIS37TK2oty/hgn5xG5d8j12qCvLFXkWcYMohdyEo7iVz88Cvp4edee
M18GyiWA2IPnYX69JY+MZJ1VY0X7PgmL5qolAJO2W4k+aUJeOR1rDuCSTaqpmi6PYzdHmVBC+8qf
4tcIXdFu+mjshmD0+EHx1dhhN+Km3ayh487NUtYIQRmBbavasjCkI6ZgQ67haCqNq9bCVfkLQVq/
kSLvn6/n8UgL+5nGah3nEx4mFEYwzwcvyiOIsVjXRb6WtPo3HsT3rBZO3ZQTbWBsdlvx1TTyGUuQ
PvuLHpnAruttab4LKIupBnPbvtoAgrGLC/VKisRGztcoyacN4l/ezPdvWRiVSnS50eYNnqEH+5H8
FdfEbW+LexCnNmxfhznUDJzmsXxea2v8N07c98DztXm0gbuhMKpBx0u79UZ3RMYwQdMLNJGk5zFA
rdx17VJv3GAdXNMbtvZKD/rqvBde3JSgXjVSixRw41Z12M4OJlTk3cOYW9diHz9Mh6rx0bMQoMFx
xZD/G0/re+oLb27shUqGHNeIdUjv0PSTB5I/g9xGrwmSGYbtdSuk2nMhd9wd30MunLtIU2VBU2y5
dDd5nZPsxW/kEJzprxGM22kNMDn/tRPjdzTawoPjMIvcAjgnpEMB4oD+MLfda2rpoDccQcLGg3Lk
yvk972X9a4LLAnGoFio53pxJaFkFqu4/q9xy7NVE7Vmr/j2xWT78eNOaQ500CauwaZvbnr9lvVh5
0aJu8/LaaQtDVJVxNJAoR4xitL0MlWgJBAM00wVhEf+mLuLSUFczy12rdK+GRnfc1B9btXvKJutW
MP26QUGZXLYeRTF+itu5zvUHvVL2OvQzSiaj3CuPXLuABirvtqYlgk4tvRQsxVSBLwAnP0Yzkkk/
ejBVEhO9e3ja9uhIqmskxJRXuYqcUX8EmcYptdjTUU8hDTej2bll8R5nvVvUxUaJmdOwj0rc5jo9
9OxgI4AKyotjx5aHbndHKeGG1K8Qw3Yk5Rk1mg7Lobwzym4/8SvRSIGU54GKZjtd3DFm/k4gYdDD
M6wNxS9fShwVLaT16Bv6BxBNd4msuwZaKiLqGHZ7kEi5E1F1XSXEt9SmBtUFFUEoKhSJhbwvTvyA
NPDE8n1XwCnnH9H4RoYnyDAGhlG4HRrIZYg986zxIhNCh8V0V5LEKZLCY9I1K9GOW2bX8X+x9yXb
kePWtr/iVXP6EiTY3XXtAdtoFeqVygmXmhB7EiABdl//NlXpSilSL+P6efomrpUOSQiCwMHBObth
ne9Q00thDJzrcLysRFBmRZBWcMw0NVcH6Gk00daqrQDMrELOkWYJzB5z7fZFKNfUyreGeFXim9Ei
btNAc+NNm99aXV3ZEImbR81j46MNzWwI2wCj9GLkC12vWhlxh2pw6cbLQdFa7gAqpXxRK9jrolRP
lFXXwywFLxJ24xfC3NNydDurCDVbcreuAV+GpYYlrx15FB33ADj2rRxD6FJ5nVMTYjRmAIvoiECs
h5Cqdo0JXqJO5nFwEx0sFZ56SED8TtM9zQasBdNty5DO8Ant7BUfngUHAyBd2ckmFvx2KmDMKnSQ
Q8ywm4ewZSIwp9KP9XRrNbA9xAgQsIwZd1OShTaZvBaFfq7ACxWU9glyQKOG1NAaA1bDEbKkHpg4
flrAxaS5yS3AlZCXxqiNqHD15LL2hAPRqiq+aETvStavjDwPavUBunLIa19Fd0Ep1KzqKZz0S5Y3
L7PM1/1cbdqu8eIEO0gzeh+2ittYHbdZfqEtO0HwSGaAoDe4CkHm1OGaD8Jf0CTt3hjjXYI0FXij
jVnocMF+1JsbngLleUdapBRiAJOk9fUKFkiMRLZUoLlSB0Zsu7xXfF1vIirqIKeVRyxcSeEI5XZL
PBvoxgRjVioYsUnoVdPJwAILqrkByysYHbx+We44VsMoW9B+MI9Fqazl+FouC35QL8fq0aHWVlL7
bqg7rzNh0go37x63q7y8Z2oRdWZUqvlVDDk1NvfgduZ+iXS6GeH7jXDCUCvtwQDqa0igGfAsrIBG
yzl6O7dkataZ2W/MIfHHhVVFp3pFjAzBqu+eVNXJ3JZD0R6dbBMSZqy+taZhM+Q49UF/YW19qYN2
3qhQf8HD4SYF0aa6DyFruEpAYiOttu6AKJf01gHXqCi1DXQBvYKV0B/IdmK+yezYm+PBM4XmiTFd
1Tr8Tk0rsiTfq6oRtkp9lxfxRWrZnoVc3HiG5o4r6skt0q2jyFWFK6s+W76lpPdqa2x0ZQws5aUr
HvWYbbgjthJanDC49Ej6vTD7b7Ze8ACTuB2a8mIAW7yMoTAf12vNAWcT7JSgsnnIZ/VWa4TjK+0F
MwHq79MIyjOHdBzAAzOXcNhvtbYMM2VAR6cGjaOYU3d0dnG8mNWaVwQ6V0n/KPBfqYyALOhv4MHD
EAWS2641N4Eok1VLpw0uCXDFNdZa8YyLrAeBnT2J5z2DnS4kCUNWjRg18Qh0gAtSXhOSelps+wmQ
uMNcXtGiWAsDfHBchrI8fSoMZ0Huh0Me3yakw40uPRSmsm/y+QB60JlM7NzBfZIMw7da6jUoBvfV
rAcZLDvZgLuh6ZwpKp1LuvSTRDdvipjKDOPIDdvFkbXKRte67jdqqPnirt4kMJb6j64U70SLDxnu
wHUT1kIAHqSZrFyU0Tdt0/s2LFq79hwF9qsG8scE7z2t+DBYA6LD0GVIpwcgU1w9BFwsTDaa7gJX
GZirdFX5YHsfzokUf4EzX6jAP/Ouk1wW8IZsIjP6SzSCvWq2NZw1t33TM4Q7rixoKKCnC8EH6012
sADy6OrsN1gWyG+STf0ktZ0ZnWhboPK1IN1R0eoP8Nn26E16nXigOxzPXd++LsP8fOKT5DYrzI6Y
DZ44d54X1HdGiQufeDdDlGirc2JZZ7bHKQRLYVTPSJziBjxfiGqfcHgU3/9+nX7VI/z4Dk/hV44O
fZkiQeW3nszAlpmn2/WmBe1DDLnpjQB6VDrgrA7so/EKe/1aMYkvEFYhiaS3015lsR8vhqyKYDib
zRaGxR069uiVO9qDmVSrwvke0ySUOKB1/eHM118y4t8sAHqSMRtmNlRI+PL77H4OzXvtrhgBdg3L
cFzNVz20hv1F63fxdL7NV+wqn13NPV+q+FX1/fNNmp4EMjJAzaOroX/aaztRHkiOqpoN7BjUd0fI
YyW2EmmpHsQpC2t+03LggtssUDQ9EAy3FhC2UTHrjGmnarqP0qyXkv+FINyZGww9CYM1YHAJn5P8
PoXITIVW/ThVfpvdCoA9arvbp03h0UULscn9HFb0nfk90fpN2sFB/vfv7f9SWfprI72DUz6ELIfm
KcpYwPMspshqgGxwo230sPP4nl6CXHtVXuv3ZZAG1uW5K/iXs7BotS0eFdAuPNnDcVFOZTY4qJ7Z
247difEsjfarNflzgNPraKULy6ri5Yq/TDERrrUoxKvJuVPty9vih3FOLqRIbvJxUs3sniN1y2Xs
JUATlFO+AiTnIkZu6aTQt8ycb3U7hCK9ERLm3RwIP/BypsSI6qwKzrzWL+Pxh690sh25pQGNP2Fu
l9fa4xiCi1rQw+STIPqn389VsM68ylPodE/0OS90mt+riuFZxgSEo3NmpX4Z8T880cmekbUo0kpg
krVRcXEF1uLXIu88S7kvoU/0++k7N9ZyHnzYFB2lOYOPOIJZ0WLhoBonLrMui5CVun0v/d+P9hXu
aZFR/tdGOE0brERjpVwwxMYNQweVe/alukbx8z1EnsdiLvvql1D9Ybjl6T88HTYDjoAYT5evs1W3
twIjskPg2s6twS8LUB/GOckJ0MWkFu3tZQ0WT/0u2Q53zja7sq5LNxh8+Epqu/6Y+Lp7rl//dW33
w8gnkUWDJ1xRSS277xD34+m60rrVyB4X8exx5OGQ6SFFnaVAGSKtZg8VBTQikit9qapk/z6jEcnZ
zy9zmjz08QTxARMLFxgjl2YZkGJ7A16LZxbR10Hor16HenLymWKaR4WhKjbAx6gKkPrlN7A6WS3u
4iSIH/Ir+YzeTPj7Yb/e+D9HPdmVVmwOGo8x0wm/5MCdpedRmV8vo59DnGxGMM0qVc0xhBpNnsAy
0nfqHY/6FYixUWq68E8N2k1xk/ja9X/2cMuUf9goUNxMjVLH+VGzxwyeu5lZngk056bvdCvWYlLG
BOmKjYYH+Nuas/r9IyyT8+te/zl5J3tQalKRsY4OWNbjTk+kz8HY1Ztzuk1fl7Z/dtpOZXQJ61lj
jQTdlG/tTqzlvtmXDxI9BEiu3Bhn+uxnVsQpRHPQhoZZKFHBVIHtlQE97fia5A/acAF1DpS1x5v/
aBJPzW7kwu3OCdp8Ayoqts39Mq+iwbLPnANnFsP7HH9YbnyYaD4N6IaARenlw+yaw5mJO7Ma3g+i
DyNU1jjl0sxx0ADIpNGrSTpuWj/8fra+vuT/XAvvn38YRScZFylMJ4DSykxIs+NII1vgmdUDNmvq
k84lx+ysU+ZXxA3E2b+W+vuh8GFYSWcAZ6Y5g40wBHLHixyiBbmhL9UuKaE7PDAol2egeX+vK8s1
MsvV4ZGgGHWkFoVvLhU7G+bvfbttlHEtmvmO8+uZ3MoUpFqz8QSYsh2Pv7emcTTEtK1H4Kri/iLP
xiAGvd+OWZhw3ddyFjlz4xqJAVwebj5c/L8gKD886UlcAki6HRUF699SNix9tKftWc3qr3OEn5N5
EphkHAtdtXGa2CjFEr4S9AIMTnfdQetGgej+kDz+ftV82Yr82Es/eagamjDMlh0iiN/74217m1/S
zeyjSJP7ijdH9EWmvhLpAT/QB6D8zsnzftmM/PgFTh65k8TJnVIALLCJr/gFu9S38dq+pa4C3IKH
tRTEF8UhCc81YZcHOw3RH8c9CdG9XbZ6U+LBuyEJOtDHYN3szXxnxMffT/FXu//jQCdZkSAclc4B
D1gnz4oOrJCZB8LKz2z/L0eBtrZJCVmcs07yEAq4Uy/aGo/THWfcY00IWVn8DJfsPcR/njQNPHKY
MlACPxbYcX4+mnvZFsOYK8k9pBWDuVRW9vxdlGKtzTC5dsoGuEgDnAnN1cbqTBv3PWE7HRt+LAZ0
PHXHhhTT57FNSAuIfkrS+9Hem+btDHuDbOrXWmwc5dQEVVVemXYemZPpEwX8Sg6aRgot2SXRbD3c
8X1mtz5IfV5ufisHVCOhmawWpSsdJDcJCdPuSXY8tHM1SlKINs+eqJ6pca1rEoJy86UirMdRQf/O
riOCEE5KCqm0y0rRg9+vmPfb/6dHxS0HxjMwJNEsFcTtk0fVVKVmsOTu72q0DyoBKJYQWgB/7muj
GnXo8LJ1Hqu3ddkdBUSynEq5bNvuek7bHcnRN2r0JoT4it/T0Wv0O9u4L7Kkd2ervymadKuWxk5J
kq2dD7dN317QobZdOs2HkTejS+FdhFiHUirbtbDMo+lLWqToTYGx2nWXNUgXtkQLCx0umCDdQZwy
ghq7jaKYHhkGO2d598vCfp8LSnUDHPZl8X1+7VWp1PY4JP3diOKxkvYgsEL+Ln39/ZT/Eg0+j3KK
iCRGJTOBjsMd/sfrumrhlCoD1sZ4/P1Av2QbJwOdvNqGGyUQlxiI8sbD2eV1LDvD4/g1EzgZQ/s8
ZVoKA3ptmTJd1Z40XQAch/oDRCDSEeKbzjU8bEN7qL1phhM6vAQpZBxjHjCj/vepzydf5SQsIZNH
140q8q7cWd9UEC3X7ABRZ+WiXo2L81lYMJdtxvt8q23ZMb44h5L/5UA9GX95HR+ykwn5BqUTdhKL
x5uxBa0MXRaot4SjOUDgr3JhBhcBfPn7l3xuNZ2ESSemvZQ9Ri0sdc27FMjNGP1l5kvjnCr7cjz+
Gir+2h7WyfnNejLaXYWhjLFBzxZGSc2l6Rh+qlpoW565mX25Fy2UD3So2+O/J29Tkjm1LLBs78bJ
cevyamiZO6dndsiXyxcakbAdwxDklx1vTU5hQi9M3MXQG4RBQO1mcXuTzYCIObruxaUFVKMYo9jO
V73KQhvKzm5VEQfavPKK2Yb/+7dJ3v0rTiaZWBR+7zZAh6Z2es3Kp6KsoRdu3I094B2Fa+KKoDBf
o9877njJBAEXpLpoJayIOb11deaLAq7p0rpQGQOzWHU5nJplnLtQzQG6IpoNgi4RB8Y8D0n3kCbg
FtLXqn3ifealOLpKhKEYeBWI20ezslXZ0h29bRjE+xJASZMBCBJ66HX9W9aNXgfl8gSldkMHFra4
nLJvgxX1DYE9mrGHNttqtqwVGu/Z5JvlDJGxUOHQFLWTgGmFn88oVUyvkLNd3HdT9OuqfN+Uo4dO
Dx4uuajqB+AtvcmJlAqWRDquE5CLGV+52qJxHYcC4rZaqvrEHhPIZRG3baBrkN32eb7rzSuU3d2x
MD3IvE2NDfZ2G6D6H3Jr8Fr4e6lhbkbcfE5Ksi8U81lCypRzG/UadM3Mwq1V9F5KATYNfI+ovZtz
0Ljz7wUyKlJDLmuIJisiYOOMs/QWVhzUZoOJoQwsNbcpae3CRVvGkFuvV6YkHlhh/qStiexehM29
gvM7GCWuE8ohamwON3zq1nAv3GpyNxaXA5n8IYEQdt9Gv19WX4QmLCoY98CoGXhY6yTxlVztoNUz
G3f5Wqz1lVgZUbr6qzfzXy/jfyfH5vLPZdr983/w75eGTS0sBsXJP/+5z17apmvexP8sv/bXj33+
pX8e2LG+Ee3xKPZP7PQnP/0i/v6P8f0n8fTpHwFsUcR0JY/tdH3sZCneB8E3XX7yf/vh347vf+V2
Ysd//PHSoMi8/LUka+o/fny0fv3HH0TFwfZfH//+jw8vnir8XvQ0P/0Nz5OxX37p+NSJf/yh078b
UMGDjLepQfOcLmJQw/HHJ/AlAsxIhyC6SoyF8VQ3rUjxS+TvhkMXPQULYQXCOrg3dI388RHwyNDy
hd6OahJD0//415f79Jp+vra/1bK6bLJadHia5S99CO2ANUPCDDpikIJUTQcjnWQ+NexCrZhh42mW
pGGimmmAZBG3NMVMIMRLaqhMVSbkgY3SE4UGkMPUakEJpY9bBSw0A2V6HL9wJG6B/9Fa3YbQQK5u
SlOsGUufiXYEiDqkUA9eVIHHIl0pBGblRnMwnSrzk7r1shSkiUrogVZTb6BQR5kyGE/l/tDpPCTj
QzUC8CYhr0aBdmRMWbHUqT1oZBcB60BbKCYrd9URSBgoFe9rjYJqjUqELkW9ni3jsWQ1BHaBX3ST
PIXXga1wT7c0VDVn9lSnLdLKDggzWrI4GG1c63NSHWG58W2Ey2YyZcE0WbclnwKtB9XQgDiEskig
SkhFQuSuiGYBRSAYWGqh3RvFvdHbwwT/7YXAnA53nfIqBhu5HlGuMs03dNQWUjg372F57o0dlOFH
5uPevVbUalOBKgCpn31ukYPG9RVva0gd5a962q0TTYtGoKTMmW/s3lb8xFI4NFAr8wo65NDLKlP1
28D23GyUNZp/ycM4INy1mc1GV4XWbW3dcvqqwoTBlIbXAgNndmslngENgvq8W3XajUwHtnVKZ94n
GbWirg6rTsAp3eRQ90KPEscSYVdTNROAqkrWhB82z4/1+Xk9frEcDWDRTVxIbKjNnRz+4wDEMAQy
ey/ejz40Mvw0pGvogaBdom5/4Ef+f9T6w0GG9pugJZ9ej2UjGZKmP4PgEumW3/kzZgFd8HfcB+mi
zGDpUKpbypV/Bq3lo8WNDikKbubvLux/RS1i/h06nPgtwzBMvMAloP2IWsT4O1yKIMQJ+TmoTEOx
8N+KWsv95WeqBL89SDgtGpKwA4OSHuwk8PmHhJuXZEiInkAMq3BBzvWTQG98sckuAe/7Xp0pepxU
r95Hg+MYyhHw+dOwOE9Gy3I1KxFY4UQQid20MTe2J/xkJaMUjG7pz0G7LXbNbg7MLYvO9rvUX5/V
IhZMngjeBZ74JED3hcohywEfhKXbKy7JqoiKdXfbRucq73DY+HIoOP9ZJrVUyzm5USgwlRpiqE74
NYXYOYTrraRxWWU+ZMBRQK06akgRKmAqllm86Y0sqgwRNQVdMW304TEytwdj4Os0AaWAjcc0ZTcw
DUaVFhgM13JygGdjT1eH27IE6DDuEd3QrYAbxE3W67vKyIJSP9J+8AQghlqzLavUZ3SXQJGBT296
bIacPQz8zbEPU9660OQM7GLbpVC0qhZ7SoAxm2vo6qYNB8r5Nod5m4MqEdmVFJYavQByufYgV4dI
x0G6uqVDA0ZVFbQ1pNQQb+UKjiSew7d6BdWeXncl6b2RC/SFjzw+JMaFDUBObgJdrLzl6bcqYX6i
gKtTPOGO4VsopxaNvVLTDHEfvrl85wzfZSIDARE+uKZ7bX7bKjLotGOZo/ijAseV3SU2QCDxnZrx
gE+NWyTqgSYvwPa6Yr6deaQiNLPccLU4onDBjTXTa+0bQTesfWAxEkeBApQFTlbzvc+vpvxOIRUO
up3jTFtmDsHS3ZoTaDWOLWRet4zRlaYkKye5GQyMISG5Arx4S6hPEvGo6cq6b2CSBk3h+EqO35L+
QlY4QiEjWAKbNK3NDEr9fbtLE+a2cqdCtbGt3jL6aoiLpvzuwJlOoa3P5CpZkmvyWszNgfJNl1Qh
GWCMiGuGQlBtUi1k0pbrxMe4oWHugPVd9a4F5CmwUoE9vI6N5cIwQSGRU+2MamOcE7w5aSb/2NrW
zxV/srXpGOcFH7C5+lAPq2BeacIfvfKJh8rawP9JL5LwnCaM9rk682NQB3b3xADvSjNPqjNZWkKs
3kD0gsnvEHTXZMseZFREfem7ZDP5iZcDk9OEsC1wYQPsqh6Q0Gvj9UPI/+Ko/fJrvEs0OwjMunqK
DsqgiRuzJYgmT2JNVnNohE1Qr7sLHLq+44F6dsl3OhB+xZoEbZR4BczXzgIJPt/2/5wM1NygRE6o
48Ac5nMop6Y5QVpQRXCFLsWMFVYBxNwqMbIiLNtO80ZcemeRhQsUHTIbrgpRsUlYMIx5dXLrnFCg
9sXRAi/mn98HZ9jHo6W0utGClwUcIto4yvMuEFQDst95KpxtbZhwgYH4SnuX8hbq4XTjaLdEwLdw
qq+zzsiBYo6jeuzXdNa3j51e3hlKnXln3twJqOR90hyUp5fjmRo4T0/OBIC5O1Otmw4kVRa1uCuD
WO5b8Vte3om4ht555ZrYgh1LQiN7Ua3Yo41YVTHdZGJHqmeeDuA9qFDqAkdDtwMqj7ZERNWAnzfq
9p6Yb3P6Mk98nad3bVr68zisyVwcbI096GONjqwTqE0gEUBzmSPS6pt2psGgTz5uzr414CJeSEQv
Y02s72U6PtgGcFOT2m3lRFYlx+YqtKjRp5VYjGtgFsr12Y1zCGzE5f0i7J5l2uNUhEYM8+9+o8QD
qOpzcx139GCWltsNJR7KBECdhBzMFj5Zm6k70sGGJw7cK8oWKv3oDNYKTp7MhYKyRwj0I+puo4HC
0Sq5KwqKkjdYzwqkUFR+0Aqy7YunGI3NqaA+WHswbEXVxUr9Rp99wq2w0bYGdOGm+VsV20EjDqZ5
kWX5wTFKn/QXCKZbCVIWf53yLWevub6SMfIERMqhvK/6Bq1I6ks2+GlOQwUlHartzPZYTL2rq5uk
xvUmvdCU16p85vqrBRsOpXsaykg1a68ab1N1LeF6OiZt0OMh4vyyQT3BBDaDoljCZOsmte11FbgB
cJVyhLFNcKlDHAoqxfGtEbZXMGsQcIgs6HHG8DYk1T017kJHSfcxCiuqrFaKlfgVlGLMmUWa8daK
5qKDdBUB/jQF5UhvrxNZFx4Huj0dp0Mf4xyo8qhKYAmjKzrWv3MoU3tYz7nSboXBfCxmkKmlvCqT
4cZq6lUmsu8p09fAc8JkBSJ7ye2oDSC2Yw4uGSBSDXkaEuhEwShlhFmHvhhPMo9X7FGV4oKm/UtX
xysj06Mef6Lm4Nj3mBDYPWNyKVlqTW0woMgy92TTlP8eGW7ZgLiyW5qmoUZICRS4P0cJocpJQTtf
+lmDYlSsrGbwm5tyvj6z03+Njp/HOSnfNGLokqnDODRKViAepO6w59dEc2t/XgFHCkiTa0RcBw7I
eKPu4BuI0h3x5sGrnrV/qzX9r4dGag8VXlsl6slDFw1pnYnjy9TskDn3qb3N+zPCcCe9vx9jLJ5X
OsShTfiyf57YbBwTRTUxRmNf2LHqGeWjXVhorJVuimg2QofRsO8U60yO/+uR7OD8QYKPUgi1wMv/
PGzCCW71pSX8BroLSbabzymZn+gy/flgH0Z4f/APVxaVFWqCqqXwDXeh3HZedlWv1FAP6v05AZUv
H8YgmEQKGXNcxz4/jIiNvNESJn0BylzCrlJxJnVYZuPz9QuzBco9RjBAMDpFhBoaRNkpyQQEgRdT
npsM65IBRZE2WBSL/oXpV9rd77fCCf/izwnUoN4Gf0VsPlhafX6qUoPMtLGkK32ovJgej7K7Liyi
hc2se62nPKYRIPRnQDUnwIE/R8XNi2C9w7EO1gmfR+0JdBsUp5EYFb50hTsc89AJxg0kEvw8yPzG
z0LLbw7nePlfTTGKcY6G0i367KdlOaoNVDG0ePHFa0KaNheTMUegPIJ8OsEFyIwEi0OnPdeh/Grp
GLjYo1CJ/jsMhj8/bjtje1sKSGi4cHi5QFzJz6ydcyMsn3/YB8LiTZE2OrjYUBDKtmX9/Pt1YtEl
DJ2uzo/PcPLKWjV3ZoVhp/XWOjUcn1RYMUod1hMNU4cjy6yUoE2NtYL+SN9oIUlr30icACWHV5jh
7kScbtpyvBuKN0jxQMcClmhkwBE+8RU1ZECyNmwbkCS7u7p6y8crs21vtJTu5Dytc3lLkAlZ0NhI
6lcdOgctdKzq0fTgdh3gdHINQ/cYnNcSxDLHNHYWPbYZ6IA1wRXP8WuZRXET7xxybbY65PQHbxr7
Y0r1LS/fuNuKb5wXII1qAEiCq2Y/JHCIqTkuKwXShTTZV8Ps2extyHBl469ZPFxNBmQj0RnMCH4S
XcJqiF0C0jLsmiYtQXZn4ZZZBSauuokO9Ycy6S8Fd/y8Jvty0D1iKKExz5EjhfS6xggKtf2mj2OU
5um2ne39ZNuXHXrAE0BYYwmGs55d4OYfKDqNmpnNXpzHz+nQoYPG/EFv1821rcNGeYCnjYDpd8nr
u2wo4c5qemLWgqoGoROq4/pg7Z1kjGoBwXOjCqhRY4I4TKbaVQ7zoMYhGB9Ge0D8Av/iqxruvpUN
WW+7RIbZ3JT9xajCORr5nF0fSudKhdhSmju43KqghsB+BLrE0NtCR6kAOa70OEy7czBOK9N1wFKt
xQWU4CI1+wZYWMgh0mIw4pmp/TAyZefI4maOgVFMp0P9Yumu/m3kkC9Fi9uZNVeBijGfBlS/YRkl
MjwJLgf1fN3DelLVAzaakISBDW0GHmN/rEuJWm26Qs32MhPFZS/MEMnNGq7UW4h2+rIxV/MAAcpJ
xRz26s5qjEgn4kbyZ2o7kcjNFdoGl2UqAWQsIwsJVVJirZXPDNxdxbypMoKrTOXWMQSZiCdhk4Y6
sq87xBNc9UvZbtv2KdGBazPvB6e6lgIGSnN+6CoS1T1ozHA8NPubdIrXUi06uAxrgZLam65zAAXB
mlLpLium9ahOIEEfpKpssCAtT1VwklvOZqZv9nAL3ZlQWKZr6Ipv5iihxdACZVhUKFJUOZZ2IkJY
7gWIi9cEwLvU6a4WddgSmd5Y9Ws5oOfg9GtRogjdfavzYyMqLwUjqLLC2kD5frqplTIweiSs6C6q
jeOaOnJfVfGJdifz64FfmxrY58gqGr1cG7K7qfQiGjmKHkbrQh8e51kNOom1R4YL10J9p1vw1AW3
V9FAc+K4tnewupheGEQt5vlOK59SEzmq2brCvFcrIxA56jMsZKWAP4AGFvtD334boCdNnSCewC9V
W+UyLZpHjaAmVagwC1aedXHk2AV6xi+G6YmSFBwvqBsX8M6gYr2gRjj73tDUS4gC9Fz1nc6mC/Hl
FVpAa0fqAVqWvc180ZYevDMRvXFZmA7Qc1uns3hjIIlh7TjQ/qnyyiuzGtpjczjKy9qC9hzjb2we
UJR7s0ANV4kCtXrgsBvcSqrM2okMlkF9tjOH6xrqQAiwdgyPKS4CnZErXthrlcDgEIVKmgSZ4gB/
pqHxCsvpLodJlXKoq+4AsSJPm55Zo15XY+bbFXMJKLwW60I0v29HNTtUej77aMNEBHB92NGEfCSP
KlPX1lSh4giavHmlgVslZ7CWy3SvOt+a1Ing27pWcSNzygn1gnozNy9JX6wGSNnCIW/d9HmAW9xK
oJCIplbFdrN4AnCiYQ+iTS9hveWq3XWNK1Cc9j7cHZwidmvtWQWn13S+aWRwYRPogvQ+GIqHNj0K
mXuBGxeY7h22RSku00SB0eVdzw0AoJ4n55qKe5ABIHDwbKCwl8J1WcIcT4EgaK0fiJV5uZqGlgO5
0LTxe1iDzCiL1VCScprKx201JLZ0s2w/l/u5wDcX0dCSTQ2BrtxUUe+rM9fOczfRgKKscSq8miZb
JSUMOnvsvyS+lBT3APNyrm75YG+A37AUXMCrZ1lMEBuAzqHRguKfB6W8LAC6gm1Lrx1KLh+7pNnX
7CVBv2puEfehkzCgSz6qMlDluKmaKw5nGiUrL6BAtelZvdPhsql23E9rBao6FpTdmw26gS6GzyBY
kCv80I2a2+ejG6MV1UkUy2fNSwaU8Nvc8QzebZmaXuvwbVOSfCN4FXhZDIDqzFcky1+0Sh08Y5ju
O2NN5euo9/At5ZkrgUHEVKBQgPIvOFptnESVQi7KObkFKAiQJOpByfMefUNc5VHTlhBX5CAW1HD5
QXRRB3QEAU1TnTcKFGwOnsg8y6NS6mtuvlTGuoOjDsv3jryjxlvV9gelQ1oW32v0GlzCsntqoMS2
SDlXrA5gXhtA9g3rwHALbE4bKhUaqIZGbN6OibOC3bHXE8OlY+rZGYI7XBiT9PuQlUGi3thigAkj
bqwsVldll+41rfZiMgdzMa3UXsFZYG0qi+zwJ67Q2YR2G4wcWAchC1R8HAlrCefRkC9JHPsU+hYV
SsM0h+NEP1xLu43KEabXJQqpLN0VHcD7kB1oke3ZWY5Sx7iZpsEVKFDHKiToWud+MIYVLQZ/LjLP
VPNgsK8qWkQOmo1WPkRznCO7AcKMrTVigBVX7tppCGbShw1Cg07gSaXADeBSLlITMIbVMuaR/NBW
D6asAygsKiZc/NJjhZp2JpWwTc2D2WZXg9kGeYq+q0Z3I9TLugStW8OBMR9qgyl0KEycztkdRX3E
HOWq0CCojVmo8brhVgqRbQA6km6dok5EWYOfuY5LCKBAmnlQpygRb0K5h4ebh4Y4nEXh+1xfGvmr
im9Y1hQGaEit2bSdpXIRCxQ6EHCBgLx14E1EhfKM+/41YRBDQNfcyspt1gzYTeOqq5Xnqn2Bprk3
Jf+HuvNabhzL1vSrzAugA97cAqAXKS+ldINQKpXw3uPp54PqnFMUky12zdzMdHR0dJTJTQDbrP2v
3/SbiF1blw9yANk/25p4vEVBeu1j6p2r3nVmtLgsGD6gh2B94AZq8FR7DfQDoxLZLHDwqF8EP8a6
qWoOWZbfaP5Bpl1iYUpj9KteGJkpoy0r9UZRPdX2/RIue2zufHFYFkXrkGK5IWGWVJPWbsJpNZWv
Kk320b+KO2aK2Gyxw74ATZ5BJi3JABsQLVnSFelTCX1U3quW0tJFm1qyeOxGckGlSO/dpo/SQSP2
+LeyENf6BVji3I3iaMjT22hGcGxcIIZx4/iX5j33UmN/f6W49FBzX/P4ztIrMAk63+JG8UPftqvw
VnCwc76Wlwh79757iU74mb95eoMxsLWDCUYZIn/26Y5eou6Bm0UybCRvCJdz3Z5qr52kM6tk2FjE
qSTZgb9MYTQtChgVMeW813aOWtb4eAirQCKZfDjM7iREjTm1jMVgo9+GhbWQi9Ed436T65QvmMAo
7chOgLbeoOatk2ucODYpVCcxELaaGTm4xkNfVMNdlzQvqpCuC0vBtKjCvltaCZnu9sbgtqFGUi75
HlKx0Yy4WsRKCG53KfnhUyTz9b0QHijriqVqiq7AEvj6HZIhEJPeqP9qhRLO60zPrE7XWuXLYHtp
Wp356l9GO41jZTXnUqgy2iylBAJ/RpbfLkOnW0jM4lTbX2oM/XnnZ0ATYiCdIQNM8aQVMmTQTER1
qj/BvmzZrZWVuqxW7QXe6LkWh6UrsqZh5alz2zwBFdNSUMwyk2u3XPQLY1ltjNZpbtonyQ0X/uOw
65yS5p6dboo7HHGaO/Th7vcrah7h64cE1gRGBFaZg9FOd4lIytRc1fzWBc/ZddMvhRAAnImkYFw1
5sf3Y53bHo7HmglQR4tJayOizuexSIBwKgu3hAsY0Ywn/PkwgFKIFURFOYWIwtTy8zrIgEWxfZEK
Ui3bcKEmF9X8f3am2FqPdoUT5IQ6sU87DeSkbbimc9nTu+tY3FXytYbV033RI0uqAncMlQtf6895
+XXgE0CFfJzMzOu6dWf1KRzCXbu0tvL6EuR1Qsn9C2sz8UKdeRaECX1ui0dfKjIrXcklkXEwwvQn
O3DiLSaJMElt7LjX6TLbTy/fT45zWNHRkNpMvjgaMqsUqx9yhiyobunWpWFEKXcQlAtn1JlGM5P9
72fTTta2OsFNzToOKTRQVyJmjNlyzuQZr6Wt5CgL6oKLrdVzE/94yJNTKyCcwpcGhpRL0rcKc+EP
l6xhLg1xAhdmfZeqss+UhAHnIJm4z9Py8fsvdG51HT2FfvKFDENMgT+H1tW9gyKjMoHnHlx/P8ZZ
cP54kJOv04ga1/2eQSwsl7P6VTXv83pC9ccXkp4C+UcakxECyj3zDi+MPb+j0+2D+AigbVVn9zg1
MSJ+JW+9qand4X1aNjflCv8+17vWtnPDner/0njzC/tuvJMujlcmMjYqFBf+YaY8dGvYFavZnelS
GXPmuLbmuJ3/ebKTc0aHWSYmgDluckVdsO7Wjc21eiXbs/PoJZ7UuU0KWhp0WglmGhSzryvZG9MY
DIvX2HGgKZCkeuIa/ofo/IXnfExQPDMdEaJyPsNug337CT4fbRiRL+j1pBWNO0FRqPKPsRXXWRpe
sOw6U3uA/Bvo3xSgfzKGT15dFRlGJ8yzni52aMdroDenfRlw+IAlu8sussxQtv05LWSUfQaHMuoD
6bSKFtR8lGsR+gvMhUNNdl9HHz8uwZF6kh/0DyXkitzna12stzhiD9pPLxc+OqOy69mzToCtiw7M
L1QcUCL8d6gvGwgtmdraRici/II4O4H9mK9K/pgXB7F9Fc17k5ubnGzKsNhVhuV2BGxXADYSuVN9
eB8TnS1MxJN71+hsVfW2gf8kxunCS7bEOUHh6p221N3J4x4UPMTJsx4iGRkS4C3LlnvpNhnEpyYe
9zjD34g+nkqQOSpZW9cN5Qb4HIHq6dIg5xfGgkYX23hLRcOAB+HdWcSZ6qB4QXVbjUBpXGX03rpJ
FHkZaljC6TUpda81oQ3SRDtqHF5TwpgUXN177XUQKUwDbVcJjROYNMk83ClmYWspoNrgHp9EmE1x
0W5DNwOnLTON84dEcUstFgF5SLUWXuv8AdhT7UzVczrht2f8CARpo9NxRqXhBcrKNHkHVbKC5ktg
72udJDd1BK4qRzTyhfaXgV+66SkYYBjypu2mbcJPiGTQCbxOwuyjHt9zvjBR2S+THu/8wPgwkmE1
1XpuY066yAXfkTN/LWBgWOjv6pSgpSBxAitn7gTxbtDaXVLsUuOBJ5fHGcHlTWhwGcxXs/KQRP5K
otHNMnMZk5Lnz/mois6N1mu3zdRf9Yb3YKqz8/jV1P7GAlSdhSKA8SE3bq9VkBYqRD8LO294gXVi
G6mxj3wDaCzdVeKHr2mrqLdWetkuco/QkNETwHHxaWwqbyOFaFC64WoIIjdvfozciXLkMoBvubzx
6xQaT1z+0HLh3RjKrdy8jpK/IJhsOYjSphG2ZqEtzVEF+542ZqmR+lqAgaEnG3Zjnaw0L7OZ5Bsp
I+8nClaldydOGlyKdQr629V3VQtGET2blGUeNqaCgvNTsphVU01TXbeKziy7V6yXVvl8kNJjpnjy
VsLpXdcfZ+JJmFcrnDbRp8xu9MpBwPdNqHQ7wJy9auOtiVWh3CUbEZlSXxuwouSDaE03ZSs9Kd2j
ZEi3uJ98eHFmBwrxktK47AURoOB3RXNCyaFXa9JmKHA+THEzTUz1uS3v8vxaCqrrqOYMsjocHVU7
kVosGHMymn7FwWATmLUSs8EZGiiDQ7tMpmvPQjYwHtp4uq8SqPmd+oCQKQQ0nWighU1C77JzCjVY
hTjrYkM7LVKR3DH1OTCu42CECzPbtUBmigVXGKoMC3xEWJjcCyH1LqzzsHKBmh9qRXkYB4XQRqKt
aYaIqbyFM76sMOkncWEaPorqhybei2W+K8zG0ZnCelwsoZuT6ljuAhXUT3opa9FJIrIfOyK+cYzN
5dQxdGzX2iVt+rWXXfkwWuSRnhDeAWIGk7J7t4anONbBq16bYgEKPlbFlZ/1Tj4Qr+zT19cHwjvJ
WdB+K4DQkloBYbe7InidzFtV+jXo13O2Tw5qlvTqVU27I/HfFIGVX+GoZ7KVNqgBjGrhZT/rcbKz
GPmDUtGI3ZY5fpy56LZIu0IcNiV103hEAXcDKOXPgk2y9R+q6LbInhWcN3UsTGXpd6d2G6W4H+FK
EW9uR3CoLLF0EtNYR9Fzn9/RZrFTLIUD5VUZf3UdD2E9h/Wr36BLjn+HULHoJ07jIkH4W5BF7t9Y
Bn5Xym4iOiQezY0lAqsX7qClttLrNJwCp+PXeL7kCBIMHVHblG3pNoG6LGCARZlx0NkjM91fFhgq
CLm2RVxji2yYBf64GiooYaBxVWKRGfm3FilZhfo+Vr8l7Ed7vH5zmXmrPHpdcoOiZFer8x8WP8pa
4EYd1FHSCESeY2bVKumvCdlZA06uNs/swa5RZktvzBwrx0IvbrZVitwMW8W4YPfwIZPT6S9JbsgA
SofhCtu7G3lUtlF133XKATLetV8Rxa7cWz6dPhIarJfAUPGfqNa9Vv3swxGc9Dn01hN/YB++1121
VdhXxgSJxQibWYP0bNCvtHDFzPqG4DkV5P+tbUpIz49WthtwsSyMeF3MBqwqTqsllVrQ7tnOtsLQ
/vIV9a73c9OW68HOJwEOHRhtllzHshk4HLX3ciSvFK3En5WjiTajr9Zktr+Z5mNkbBqUqTF0OfR6
jm68RmXr+GV8ZTXTdgzVZd1UHD89Lo8vQlEvTKLu1HbvZSxksaW70QM5q+aDUtwK6V7vsNnA1jrW
q9V8iMmShAwRVPYqMp/UfNd7rR1ZdzJyH7orcdW9x0aPdEhZRt0Dda/Ngbnwg87Wph+kTJM4ibSO
PS3kWDcitsNcWtTBjs9H2Mm13xn7BDqynK5E5D7G+FOGcuJnsFWRGqLrsXEAoWZP2EiGfWyYa59W
rN++RLmyDKbW9i1iO2OTXnDHNX2ntPQkLUzGOsJ3Idp2O2v4pU7mus/j1fx61LwjlhByZJG4+IUv
Uy/eTfW45jB18lRe+IDnrbcMwo06x7+G27Z8zunID+rOSG/Kajvg+yPm6zrpliB6mwBRUO4Hi0G9
C7SDWD+0IvEf0mgbwbPBD7ES322KyjaktSxqM/t6mn72A6Yq6XuVesh+nvJPiP/Zg7nXgv/KkMgR
jQEvP/jCSy591NN9wSHLy7NbukcFHSyg+taCwV4GEEV/dzW7eb4yrLvRrJdd/CHScJgUTuz0hoLH
9unHWUq+UGnVTBUlW+4/zl7R0+QvolR3+sAj1ffgT69zn9WYZHdUn8zprhy2pnKVx/jhSuO+8Wjs
FpUbWuoha6yVjx860D3RZbqN/5o9WqYjmvUq9jzbLK8KWL3w5rHn/gjbfmMat3Nrk2TkDZm6dpTo
KMl+A38gzOQXYH4px4lbh7gB5cWqoF9TWwAvDZRxay0Nr3nyaKigwam/gjtHh7h6Vny24nRahCat
8eQedxWhR7lMu8hRUtpw6L5UM1zLVbEWYmvtjZQhGMAbyrOK2NkTIBB4rw2AvexXV16rOqWp2F1/
y0kSdge1ePH4NQAwziTBbfeiWwO8aajw0K7UhTbsC+zUM/G1k+9D/4cWIh2DbZGigQ3FbtHgVtMx
l8ZIphR7j/PS9qy97JOO0BIPZHD17eP1NKqO0cPib/eCKFBZ1FTD1cbT4uX0uabrZR5gAW3s/PGO
uaPSPG1gvFTxW82ObfFhA3QJxfhssVNipbqrc+iiSrFvonBRq+WyYbrK3UcEezSMYZ13vpuMImVB
ZJczsStbTVZM97G6qWJ5qVixE6TZboxe8hi3ZPU99MQrQQ/fRKtfBspdSiOmpA+NnsYd2hRVYLoo
zN8Xbs/nri0a4kkIabDYzVMk0agiXZt0vXHFrbbMrlOHEvpWBw7OLziDnPjwfqJTiCX/HukERzQK
M2vlHFZdvUgPmRtu/adiIy5qJ7kOXPEXf33D1kP38rKLzJm7rYxQXZzV8DLCrJO7bZuJELYz2Inz
3Tbddut+WW/ICLsADJ9BZb8McwIwegSyiB2SHlenaaAwiaGKcJQpFOQeKucLX+4MdiQb2G1w3eQU
gur59cI+lIPSIDia3ycRKE+ZW+6z5+RtVvrFrncYd5dA53NcPhlBrUpjBVdStGhfRxQGQ85JjGdl
LtND86CWTn0IFxzKu+mAf2z2hhD7OnqtgSn8C0+LKvcP1AXRm65TryAvIA7s69hpPER1NDJ278g4
HxF95YTbaqe45cp7UTeqLf5Ql+nSO5j7fpe6kEIXl/DVM7OI12yIItYCs7fNCR6Y9e3k+wqtOUjW
63rVMIuOpOD/FiE5/6gWFOmZuqj/0V7odBJ0A41HrVx9NbhsgiyY9jBDGILDiXxjbugm2+ENAIqT
7eUdjVHnwuQ6sy1g6fD3bzhZrNrkicY00zbVlbSkU7QyN/EGe/CL+UnnkJovI81v/QgQyptyAi1i
pJpmirnVnWkN48ExMLNSf/4HoNoZAOp4vE8c52i8qAHlgkzHhrdKD+GudAZ7YzgLMipd3LQWmXNJ
ofOJ/JwAhl9GPAVHIS6T5cfGB2vMJduGHCHtAOXIna64m241Am1NG/nDc7gv3d7Vl5AotuG1wRup
rnIyFjb6Dv/3i7HzZwRMhBRAziVDW1NolZ78MNotYl8ovPqZUu2vscrYWjfNEmblul/lq2ZXLeiF
umAXC3kJjQpA8D/oWpxb2ce/4mRZFXksi63Kr/D248LfhViji9cQHm0up+vLT32OB81TmxobCaeR
Ip5M7Ql1i1qIfI7galqGa/GpWJIl5dS93W3hro1u5SSvCQbhF7awcy2MLwOfzHQp1VJq/3ng/l6X
NtG0wbrTGZWXJH6wtNwOlWQrCtfpeJX2XDuRHskhPJjlhaV9pmVz/DNOifRFLgmyp/AzRrYxeEnT
T+9X8Ds7yG6xEq7Eq9Qt9snjeHdh2Pm1nq6Co9f+2UI4WnddW0RUNAybbOo3bUl4w4IG/H2IGFdy
uJe7itMcYIQvL53K5987sgRU0ypSvVNkNsp9sRjmoyO6Ih/0CorjPVJWwaHX7w5Pla3uQtI8Lnzt
M7UAnUx49oY2i+FOBRFamwdyNKDDMKGkJYRjJNz+ExUqTkxsZXLJK/XcrnY03OlHbWGMoLOlaI7G
p2ZqXO6rvha633/DMxWHQgtOsxQN7bNpzj/i6BOWWZZ2ahvQrYIyplqUtcrb9yOcfQwD1w6Fo0cz
Pj/l0Qh1n8E9VhlBTLZtELoFcE+PN9w/HwXeGDZlvDJdOxVudmHcyZ2F/EIWbhLu2IPxwwLY/X6Q
MywBzs+jUU77RF4eR71M9yYlkXMgV0DuH0PiWjQAtfG6kN4CDd9ITbhrIEumMdbyebX1hNQ1IhmC
eUxYk3erJxCZQms9esm+zH98/xM/ZY6naxJJvqkhw0K0rs1b89HrlhMNv05o9O4ovfCa1kCKizjP
Fz6lZHdgB8pVxYmHm4kkkj41FkGnu7oiLAo0z3nHRkGR6+npavSTxYWf9ume991vOymmexGzUZEA
ZzcYsEG7CvuQe1q/QOhcDPJmzCpby4yZm11nN4Zw3TSF02ncz4q3RHj3A29RqfexQTdSuKs6MIAM
hnNBOis5YfEoksX5PnSsRN9CMG9AC65AC1Es6E5spk40fJi9sjHrpy4VFzL6QJOs9M5owKWyG9mC
9xOKRJPdxtErJG3koxBBchDS4LqvBsebCAjVCsck6bMDUiCdBham4w/BlcZFoAdKlMHPk/BBM17H
LFvWwVNTSSDMj6NQ7syAzKkOcEwqyJEs3AprbkUhW2j6KIfSHaenMYMRWT/1/dOIqi9C8atjyaKN
QOrEX83MzFFCvSADwVtET9EJQ7RRHNCR2nKcb/C324yY0AvtQCJWQt8G3ojiH8K64gZbb0ZAje+/
p3xuZZv48cjzZojq6WSqtV0ZW5WMPbzK601DTFiqadF12U6tvY1eW89Dme3S6XVM3+Vub+j7RuQy
aP4wDK40HRqDgYu6KLbLMf45kM0apNVKNUcbh0VbH6VnDyzr+5/82Tj+cwb+/ZNPZmDXQNtqg5gZ
uMk2il3+rFwwN8md6Xje2vtFqxRc0B5++nsuenh+Oca2WbXP6a69mmWEljt3aotbb5Gvu+WlgIhz
t5HjF3qyGYf5NIaGwSaWDvnCzGdlck7nYh2BsM9tqoIuntiXF1wLL416uqm1UofyHsJCNBCe279P
oI8FHMxydnGAgB1q72pcXvgS5yqW40c9ufvpmuX3oQURIxCZ5PW9plEiildKeAGiOHe+HY3zef89
2g4L4LBR0GeCkMfakDcINt3v59SlEU5qzzatFK2eGEGobocqcAZ2ku9HOD9rYQ3oZF2rEnSnr3u6
L3ViJc/lXeP2C4C22+BmvnPgCX8tO3OGKQxm0S0/urXFJVJyyBXfQlHbiq68tl7w4/iBWuiQLLLH
//EL+rdX23M1oPn3bzv17xQtvfFG6BpuK26tmgYLHKUcZrPEnmhc+8ol87bzB9zRgCc3HLMJxVFo
GHDAZ/daWwY/5ju0Bgl46W3qZbFjX3R8hw5E8FqSO3lh1zuHmNAYUyTcfvkS0FO+fgzDStBxhIyP
jODNXytu/Yi045H8otWwqGz0Rrtgm+wvXt9l/tyTrUsVldmYUUVjqvwBeFVh0wYCh2e96FzJJfAR
ewi7XZYbda29KJvv59y5O/yX4U52Sm1S/KnOyr+IZ+ObtvYAZICqN/pS3f0HV7gzxTWJOMjGFXRZ
8DBPNgSyYjFKiDHsZ47/fk1+qfhcmTeI8nMU3MHad7hI2dHFROCzz3k87snytYSqs7oKbNzcz1kk
Ae0ZV7hLdso2W3SQN1zt0ps99yGPRzxZzROphLJeM+KMjhhLejWB7e8x+1hiyhrY6t33X/IT7j2d
OEfjnbLFolYMzGRkvOhKuB9cCU+TGIrTcOuvLMJZSRXcz/QqGlwOJkXZgusiZvX9reeso49LR9yZ
ff/4M5/iEzXMLqmdd0v0aLV6F2ctGsbK7run75/60nc93TO1NPZxL/ZmIETeys4MKppgUIND1Pxu
XF9aL/NH++YlnxKj21poaK74hN9utOVfVKv/hKd8zgtAheeNReKMVwLdft19BAJJDQXzR0A8E9p9
vGqX84dDPLT+/gWeKe6+DHSyLvTQT8Yg44DWO5SVTNG2s1xN/ufH85dRTtaCQbekq0byZAv1ifQc
u0AK9P1znJ0I3AqxCUO5ggXbyRBN5Pu47It/2UWkC5pKwp2xUO3iydqm14FqSzcXRjy3wI9GPCXQ
tpmaGl4+0jPYt4twXa4EZE1YKM1EtZ6G2v/lE57yaEuzomOJoIGts3Pju3aV7t9p2W/m4MP/w536
+PHmxz8qqYgFtKLQY7hyMTrpXbmNt5FLybgQlyPlc3qD8YCbry9hrpc+pHZSp2aiqlfYznXU7v1C
W0qQrulRbOdl5jmtc1HrcOkzniw1JbWGXsgZTxTSq673FoHiYca2icePlP6fWcZONb2KXeCMLb1W
OGef8+gfOTH+/+YMS2VytFhm59kvzrBPb034/pb9Lwen2mObxc9/7S+fRUn+l6rBc7dQ+hAihRLi
v20W57+DW688Vwe0jeZz7r+sYVXpX9BBqRv+tIb9/Fs0QfnnTYoLgJF/YrJ4wgilK4cFLR262XgQ
2Ew8tT1scO3z+0GRoAwFGL3dhuqt17x5XmnTiayzNSiEMdyLEKKs9fUyLe6s8FpWfPIXZ5NTuI5p
sVR8HWkcwc7VQ1Y+KcWTNj5iiSpOh6C8gfTiRogJM7y+VjgDjuatnr+bxsEfrgzvTpPu//kke8hT
/nvqO8wN4J3L0aet8b/3Mf5/0Z14bg/8e6PPTfX21cx4/sf/mnu68i8FcrHOd4by+5dZ518Wn6r6
L1GjS8nsA29GtcBx+d++xNa/DBMIhGlpzdTkGQb5L4dPWePfsmTFVME+FQNTzn8y+U42QGNW0tCh
tXST+cf/OT1XSq/TEWCZnjv3czSiRru1vqG9tJy7pNhTPR+9lpu/ipdjWvcnfP93TfPneCc3rTRD
eBLUlvcp9ipfZ23GfIiNm/jeW3w/FiorXtNRBfXnaCfHih4NciKmAXZ7FUBgM+ba2u+L6ZAIhoqD
GiXsAgp2sPUoTVDvemK1mowEt/IQLwy1zFRwOVnrHvNOyR9kXyu7u5EdXO3sOsW+wQ2kOtx4PgaQ
Y5e2d35sFIs2b+LrHveujVdY41KDaIqpjJLUi5Gq9CYhvf73OIjBLxV+2NLQDdyW4hQ3DF0wt4ln
aSvyBqByqbHk1F6WLvNq4Fo4kfWX1lnqepKpvqRToOzNMlDWSdYk77qe9jdTy6yx4a+Fbjkq5X3f
6N5KC4z+touE7q6TsR8rxUR8wHfGQgIfVP4ukfThty+RA7ZoG63GUCQRS23vF4JiHAy9mFrimFDW
QqhTRsAr7JTfokD3VGfw5Okuyaa6csxYSzsHUpIMtBWodRi7WpokxmpMLYhUZSOkeEdnciI8+2kc
eK6ipoicrcibKpJlp1D4IU5dUzkenS8UCwGF15MnWiYzsMukt1qXO6xlMlPOHjQuV4hwxcYywlUr
sUs68tR71QLGQfLb13SMX0ibqWDEm6MvPmDhIusInAr+QyxK1BnWWhWbJr7rAvzhPtS6CODkToGG
mVKgBdjJJFpNC8qN+zKOnwwjM4jbCEy1JPI+6FNz9rgoyh45eIoPQZtGVbc21Q6pgqiPPTr4KqiM
QyWLfbIOurSb3Fjr6gbHi0wUPkar1qpuWY94Oszi+MbPjVU7Do0J6ydQu23ZZz4MG0mLpxvc3OJp
laumOe6jIoyV9C4vTV/DGaOXcIyyDcJSM7vQIOcEdq1pMESZKSQYm3Y84GhrLK2SCJmD39RC2GIr
UqC7AZiruStlXjgwmlliZNcbGeZyoZxKhtsVZTW9CfqImYo01X1NEoOKncRzliW6+SvL8QQK8FMJ
UxM83LBi8ZW0ogx7k1LLR6w5KL1Ru8tpomOZkGKS9zJ5ddUukBQJhCUkWRKv0wHdImj05MPtrZt8
jG4GLw60FekeVvXcykPbLcKissQHU9EMpcdmI6q7j8nsEgxnGr1Qm72qx8nQ2I0u1SSF51VQYmqC
3a1ovA8YsVbbCT5lYgIh9613nWqtr13J3pAN95pQVQDmbSopw+0oyXn5HltSQ1C0P2VR+84FIu5Y
gk3cbDqhIREcTyJHL7LMTxdK7Wflr0yr1NkqMROjcZ1Vmmw+5UKuJnjfVEP95ulmJyONEHkVUZ3f
tT1+IViwCFmvP+Y4//WPQip05R2M1ULZdaPpk/QWZD3+QnXuW0HpdF3cYimrxnoT/kwwUFQtux4k
wXzpBF/Kd0LN1K5sRYWHvin6iowNk4nEtJDNrjQqx5A1w3dwBk7K2zBBxDF7bgRG9VZLYSF7C6/O
JfUQeJMYBrsIcL0JDpnZSm0L7ZM83lqAa8fCEG9LHHVwdmqHLOo1WpPQs6Ag+1ot6xi5REkvADgE
SaG6WlP0RJs1VuETxlQpcptrbp6OVrPgCXwSLgpT8AnyjRHn9TlM3riDA9rGFhrnWGh1z45bOnu/
BD8txY9xsFrxQdTiPjecfhIjaa3ILB4MJ1nZAc5MJXbSmFSmSg9btJR7DHwrc2Srd7I+1YSO5QPb
m79nJFm2CUvBRPBhqIG0bdAY0TCou6zAyKiAz8Nzg6HEtW8LgwjGex23JkZMshgqNUYfMYZJZdNR
vbN3VPFSVU1hZKUlRvHsl6oRjXRImtrB1EPaxImphaJLq8SE79wTqDgn+UGqRlWCr6RBSymo1Y2h
NZ6xjKVOdj3NHwBRSmVASCDLZaD/onnWC/sRh4EIsEqJq2znSWI+3TSxLrBthQnhQLkt5gq6LNx8
4xhuci1bTXct1rkRPk+SyBY+1lgVeoI5bAwBPqFd9KPmb6qiiIYN5hmxvlOzVDAWSpdNwiOEZz3f
ZqUVzj6ejYJzRh9NQrZKqXGy3MaECEuWoBwjQt70yjBekl62FmlnCNpdntBjXqKAxIRrxE/bfEqx
wple6Dulw12pqnHk9EYujJveqmX/rjG9Lt5Mgj7obgtkhhN/5ol0K1r8xZ46BIMoDSI9IoNEiQfd
3PvSnNDCxGKBSqFhYhDXTsJEh6dFqrM3Y5LatwlbJo6pnZEiUtGsJsYRQe0m7HUbTmb8kvNouA6j
dtIhcuJmYU8kZ2nPzGu/2olBJGZbtU/QLAwyJmROBoTQXAeehCxITUM//lFGcJnZ8KNQrm1BlIxp
y882yGbpoHxecdnw9U2dh4mwFaOskF064gLmo2OPLbQjKq2A72mmFB1sfDMtV7481NeRGfgfjRbj
V6QIbLt9mRuZ28dp5zbTgHvz7L9qlqEUuW0ma6vaC8xrsUP2A5hiimtvkqrHUAtAVVU/VdCMyPle
ithArpoiIQZd1sdmUcvU57aYWC2+Un1fch1oFFRLmnBLQAIrIRMCktV0PG4Vf0QS0k+qv5lold4N
pCQYwOJStqr6MgscNUmxJRGxY9pZZcqLEssCLmM9ZG96LqXyymimHBqD3FcULxI06VweKLn6ZhNH
dBgxGRZzxGFCk9Lpk4OKA5VmVWonMXOKbquMCcOQNg+RUZubyoDBO+ClizWLnOPRpOMAlFWplG7V
TsfCR7SEzFqXYc6VicTW5Coty+HBHKnLN4keNAgayqKG62/EZsbbkEkhJb6r3XiAAHsKix71aVQp
z4KvTsLCGDpPcgu2BfUpxKxffASFkQOSKvLxtzlKyqbI5vb2MHTSXR6K6casIiE8qNlE10BsRtfr
Qv2HZQrNVtZk8QC5dHjX5Ha8qVRBXCbpEO01pfOcBi4FIrip23RdJ4iLIRmwr9V4mJCS5TAINIvz
ctacYQmjbaPZ2lWO1PGWUk4+SEqHSL1Evp3EQ7IWhVxvFm2qKwstTP01+w/Edz7KCj+TYVVoGB75
Wo84Rm26VTyNxbJOYBo3fclvLzDyK3WY0ULEWS5EO5CKdq3xg/Br8eV7Jcyov5Qxk++KJokQlZTm
jelb3pNikbOj1IhShtqvGgdjHEiXY6ndZthdCXdaxf+6Ta/jrG5rFNfNM0eHIfxo/dmRrPUTP19Y
o4LaaMgtIcZ4p5YERDSV/xvaOks8EUnPK+nlcnKsI70p1+3YI7pOUg8fKF09hHrXLnVhVO9rTuGH
UZ9EmP0RnmsEDAbLVuxUt8jntdeleLtGSB1zjr9V3yWKnZr14NScXLtCrhThoVEU3yR0RY3XZiSQ
qjb00yIPSmmppxoiIiHGn0iONHGZtwmnbjdqybZuyn6ftIW1GnR5eFVSQV/RL2yWqkD0+sKL0/pR
GL2hdcSyCmNbas23Mp0TtmPTwD8/xX9OCd9lOcA5Pxd0J5rG4EaVMLanisEfpxJ0vJfEPrst0zx3
pVFRHSWxDmEsKytZgYifBOmHEGS/ytw3Vv3/puw8luNGum77RIiAN9MqAGVYZNEbTTJISoQHEgmP
p/9X9Z1I7C9acUcd3Qo1CkAi85h91p6xSuxbkb8mCJ9i9vTmPLRJt3PLXnx5luZcV13JfdVrFSZ2
M4MOHBTQM7PMb43RQnICMCjyNVfG7tQsEb4hH1C5JuZgZGAQUATejh79yBwpQ1BaaxYXmve4Ye8h
0h5rcHewz9D2T4/2XD0Rble3hdTLZ6Vp3sHIXbrlPaOWGZNpodMCX2EgvFH5uxv03jaomoeicPJt
24sj6OkWDiMroDOLX44W/BiMN7zr5ZIzgjz3zma153mL/KLelMtoIaBQP1zRw0pJt8oDH57ILI1c
wfRZZS1PPQy1Xqr9mE/PrQpkPBkVE6CzcF+9qVJXBpCi2K5V96CxEf3Au5B5gEY8aUqWNd4GeXZw
pfVoZvyiNZXebcWZvi+CZr0fHEBiDb01bM8ssXGcNdl0pQ46pmy0E9WC4KR8O9+VtqdH9DvfjG59
zGrzoTOKJQwSIwhtu4l93BLxJJhvtFocprXYuS0zEqWV/SS4QARkflrJ+DzppFRu/5BmzX3feK8d
EU90MfLs9FcaFpCM8PsZFfc/WXCuqgt/rQy2aTf9aHzjo06DO1Uy6uPD884EEO7Evs0hUznrL2Be
t7kR3KQrAuOuDtkKQ6VBvKtd5yvPh21hv2dFC0WYuWmH4RRbf6rsjzxdNvNa3FPC2Ar/ZQ28V6+e
PvJOf0r9/gcfX9ym5VYoNk/TYFrnbqmvJzG95inncpMxLydfCR0ju6UmZtnM7jAh4YubUpxUh12Z
896x3SXmoWeBmcFN370ZvrqS2leQAy8sbxNvAVX1ZVU+wM/JjbXK3Ss8elqPOpkH5vyzyHYt/EjP
gfXUayj+l3bHpNwDkRVz2f6VGhJrY/tDSMHiTBL1tuqztXG84UdRanHfiaPh1hhqVh1zqtpTUWW3
S2u81xAkk9l+NiyDH9gx7lMG1znDzBrJEcZy71ljtYxrN4y22nAwzWA8eimWn64CHbYc2dXZxwcw
DzbiKQULoaxMRk+Ns28kz22zvKl8CEiA21M+SGZDg2df2Tft6qZXvq5PTCEhGZq68t0V+nvKfFGn
gtepKCLAZMRCbB6gh7LRxRbUBBeqNrJksdXDZiwfM9kcxm7Xye4kpzZyhzc3fagNnEVa+DHLrT4z
ngXME0TpAu2z6nZTbcV29lpc6pBBkzNLhj7UyeK69OD2+0eh7BADip+W1cWVZpMXXvmagtHa79NO
8LQehJ1tRQ3Zi4gnCZgLJ/uzmYR3Gc99BzgJxpSRpawJG/qoiYaH9NrfdiiQ8ua2ZNp9tRHRLAqw
PRhZYhAKNqdRJaSjDPiNwISbMlTWw0Tb2bBuO+KPov2Y27iTj6P3IrWDPxYPlgfxt0N2bf7qzfTB
ALtq6iziFKpiRfhTtE0kNLFL2q/MSrZZ7jDb1s/1deOPoSgGWHY9EFXubyrqfSG1DGAU4+Qm2USo
2Z9tWbBrKQ9TujHdBLI/aHlzP5n7aWEwaYYXNTG51637YR13MznrqC03MngqMk4KkZ+XNTl6U+Jt
ptT84lTON41WHowW6KGDWLXMmIJtCuwR1LbR11gfjsaoGLivYwPsoMCTeTvmTx7ztFpwsNPgZ1Al
y14myQ4qkLN+VEWzFa4j791OTE8uh/aZdDpKjOu8xIREQOrPiXT9DnmAZRR8gZhlnTLil9KSL4WI
HUveG1PPeQaPMqE7it7M7MeocX8mNTOlfUxgHrZpHTk6LfA+vynmg7GYO3de9vZwuzBSyr62ySSW
A7AcjRGHlqW8X5IkMvxxX3SjwSBZdmUDYaT5hujmknxXWARMaWTS41YYRqwD5oRsJbi0RZNCQWs2
5p0au21BahAocFtNp8OWtL9kYMIY1oiDLYLQ5n7sXAzIDdD3zkA6z+GAQ03OV5MldkziyfaghQu7
h212h4r6ESaR/Rd1JrzfkysHKwMNn5pp/FhaTD1Seca9PRq6q5KBSMIxkAZYElvWs8WQZWJ9Gea4
RgkTW55M7l0dCqXU4kx3I5m1jxWpynY10QkWzHASbHy22t1ACaO0862JZ9rGbttYNEzUpYsPjRGD
4MmUR7bYHT8ZMqN1ly+PKLsOKqsDpsSvLr49NuQys1rj1DBjkTFfqMvI7mHWyeFWl942w3FR63Ev
9JmJL91hJwA5NVP5PlfMyCs97rpuS8EEQvDkhKWZ7atgus5nP24a9yxTWq0Fs8PQcvkmx5PPW/Tc
4KiEeyTqjwN3PRDB7NH83fg5JyHnkaXvxpmTaFmvNGqtQTCLjYebpCfXFLIgWbvexG1NJSHoRWw6
Zew2b0ZlnIMWVeDMPWlgG7L+Gv5DaMks1PD81sQSDQsLFXwA1D/JGxdQEXRoiWnrPwflQ4oHdFXI
aKIBB+ks9qyaID5gkADGan85uLGhK6xHEI5hR0gCmfw2rwnc3DKqcubOxuDT7qtd15/9UWFpdJzA
2ZcB5pRZuUMBu7W04wQ/cU6fC53HYRHSWh+uf9fKG1Lc1FbYZKIKtH4tzs7RPeoGD2NinVYeLJBX
TEJZz/4D4w5bUqVquOlqI2q8WyzqVXcX4JqUVEzb0DF0iT16uHM+9Ww53nfN5zg9GUtBtNEci/G1
C24SX0XUcSLNPXW44PFeNhePBysBndEn0Yornsvjc3QooWRrvqZjc1dtG7//VSl7n3r1iV7FyXD7
qwuTdFLZsWMRSDM4idQL8d+7a8z6AeLDi5YSgXQZRN56y14czYmETgvPkr9iVbsxyUMHijVz/rtc
0VuW3i4N5N4GDJ4xTe1m5fkyJa1q80oa9YNbpB8ju321oJMd13YD25IXOcqPsfRuM7U821aABxPo
AKtLX1aODyhhBNVuF+v+fB8MTG7MyT5on+vBfxmFl2+bhbHX2XzMs/kqdfibUzoyA9YnhA1WsW6M
ueSreL6Yn3rGvDdNwaiNRvvN2U2eeVzkeq1X4mvQAkXiC5MP8kivvwWLf1UF6pehtQCfFwX1jwQq
MNu70dUui+la2Zyfi3nW7GE3SeBU2XinSMUqEexsBmFtp9gXYjhUUxBTcwsbk9NiHueXXCt+yDyh
UgFJexlfEBI/5I4APbIyvdz3W9EzJdtih4xb2+0SfOQi22qlIkN6JWSJe8b9RalRKLUhkBrDVVaV
VyM0CtlkYWcyjSqoqm+KYE23XHTvsHou3rHKz+B0PDQIq3M4E52VPiTOh2Q0ZZO5h34YGUa3rilA
EcRM2a2XGU+rrT8sDlQMb8LILKfu7ifvNLVPZmsfCmWdGFjbBuMFHjvdyMEhpisJJ9ry3vRmhM44
d0OcdmAleDnp/IoEpdQis82OeWI8kWp1EDZ38LrbGfdEUnZyszrBlNdXb5ltnpMFBcFwnGHpbJw0
I8wFZFK9rjWn6JIyal7yKXWcuPZ4OzrVSz1jT0PO8FIK6yNIcMTMjPsMM21v6B5kv+61td+0k4yY
Asif7Lxqrse6a3ZZ4r5TJn2tGvuxKMzXZBbniXFlGzY6Plv2E8NUn/083FS+zgmNMdlAxX1V10tj
wMazT3063fDkd0Y37PQAm/bLCA8dBpdMRerBOSuAbLTdCh1gDvXK2rmBeTuBRRzy5jSPapcOCW7b
rzMHqzStfVZkd4FRYBCj0oPI6GihoQacmpzHwA27AhiqiR38wVx61Btj7d5ava3gDKfqyWbGIBvb
s4a/TgfyZDVaoDXQEWemUbSftdTCYW2juomku8dYBoOc9G6y5gvq+W3SnRunfDfVvEMatSsmCB6Q
FelNEyw4GyeD8GFzrFdotR85F0ML40wP5o1VYIjTQa1Pi1M9nSv61L3PmpYr4+oJpWDw7vOlPYSU
1/EZr0YZ4cm7xP9slBU6aFOTxr5p8v4601og6Jf8CjMkOUWzB4nbTq4mD9Oz1eIzH7x942oTmWF1
BSUxrN0Slu4SpmI4q2E6Zp1DzA5/etQQ0FOiWT70dj0HfvewaAJYNvJPHd8iiyIw/j5Q1yl/UuTO
vC0sny0HJjMD69OAMZt24cSUTGLW+uO6wvhM5q/KO3oa6u4+jzTN37u9d3TSAIWHj/qwfUL4UYJo
KJD5mvWvsugBqjcvwWBzkozHHC5VWTTR2hfHbLK+VLvsLI4Wsz20GiYBGb01l+1i6NKonvRNNdbx
gileYh1slYVw3bYzZKnaUsQdxNSe2PmTfPOa7uQFQTh1A5l7SHo7O31Uyl80bkKkFMfB7e8shgV0
JcMFh6ZFpLuGlD7zgk0xwYA3y21H/jQaJUHrSeYqLocc3ABTvQuziaq/TvMcmTk6QDAJqyFCb11+
9pZ9uFQ9jfrVy1/TgBDbwO8QJ/BOv0HIgD6MKM5ivMCiBvUSpDuBZ1XZQLSq8U2jer6w5McsJaYc
j8VK9O3/9NUKi6G9mzkijBGjKbBGpF1x4WClROnirRqBwQ/ceAVYKbs3HMbuRX0jDHG2vDRSOI2k
xmbgd+ur2jU4Lo5teUWR5eyOzvXIVQIYD0ofNxqmC6Joj62t70Q+Rcmg7aYlgM1Sb52RAAvK8dAb
QMip364k35hfxWaSjXFvD2bk6V9DpkOyofrUgTbPKXtC2NH7Zh/kIBGVhDlFa7RSm8FcI5bNobH3
/nqXe9ti/JkWP6g4EiDfGl61Hexz6u3JdcgVD5JC7GLvMQpsiARd6uF+t9UDCQKnCVMJEiPAkWrB
b04LW6U2hkxum2GnJUQawBjz5QAYh84sQqvpK0OmXwwzE09mZEjCdVb5WNRbHYsgx9dwi2dApH9p
2/dC/WqpfiagoXpdYEj42ASIXQM/7OlA1Z0ft/bValphDXgouRgLcNSYyUcS/NCLz8D50mBLsfV7
FHvsTrvOynzvVwenjozeYrcH+SNlc9tVdgyxtFi0zQxgSu/2FExOtAyv1gDcAYYx5Aa3tvgUbhn7
EllB4p9EMJ+Ao25xQsm2NtV/yl3bvlteEeNETSYPJWwWSEArZ2mxfmLWuFEzUHuaqPRjw9b6pNj+
1HWU43X4REhrCRJUIiBJXIYuKW5WwWZ156sheEHxG67ICbzpRfb0OSTRfYUVc8GG4vAchyvTu6Mi
XMl3AYitnKc9nQKUyKgf3Pac8n9ThRs6YM0Jgo8SvoWs9atCZrtaL+LOqI9N6mzyyj4WubGZBpYi
WUJr0DJ14NyYdpj2RFUzp/kYHB1LHPIWZkJmRoMYI231biy7i+RSHRfKXlWfxwtODL13kUGEwz+3
fZW4AsERTgH1S44FDjRkeC5b1ZnsCOdB7lq6zK0crryFoqte8Fkz/HebF95zlpi4nVC1queuvqJf
+1ZpQB2bNnmb7eaxXBRCgrF7t1zBMd84GCK0q4J94e39tISaYh4BaZz0ILBxOxjKqFFdySfb4DAS
ZMEOF6aHCkdxQununrFIdXLrJotnqFEfSw7cXAUkOo7S3w1nwrq+ukrMtdrSth0iuSIqWIvi2ly9
d3aQbTXKY28xN6TDHeOzkmvYoMW4tdp2vcrSwY+sCUJQ6szGtjYuUDg5wxKxRM7gc2U/jG5ynU7J
jwCnm/2gWgqwQNnwJMUXY2MOTBgBNIZPNo3do5i61Ns5Xpm2N7OJkd5mRAQIzqzRBuJvzZZs5XK1
Hqp0dZ9WvXF/zQzbti5HVzUu1woyP4Xb95FGjfLwytBYUgnheyvZXddiPVBZeQ5QsuynIvgKKkqb
ScvWZYdTTWka1dmdDneNiPxNkSNWs7hL0yXM0TEsuns3mZQQ0vlor4oSPLHClOgbqen3ay1PRlAe
Mr/gaM36WEg2J6WrG8hwUeevj0a2PEBMOWhD+ZnCjgpk9+kOQewO/Tlr05OlLrXk8acqvuYFbno1
Xi9FBmVQ66Jm0Ip7nZSg8Jt4NRjWa0VMx5nMMQlRwsSJ+THm9uUFwnefMAgvXuC0o0Q5iz45TUN7
VSiTZvJ8NS3FZ7LKOxp4l5Kl9mxQ6RcBLgRpecnAnEcjGfWtSKirWXq1SxsZdslwrSdpPLnLC9gd
avne/AKR48Nou70SkLidKkQ5hFZi3NtYtXuNHy/VeJ7YG8qRWpCy9hg7vVAbTcK6al/QBgC1r4hO
F3ekcKc5GFmNiq9NtMVGR/Ox0XB2ITWZwoBl4gSptg0SGab8SQsiznU1qD8oO7pWbvKx32vtcqQb
vZ18m/233ykDUJv/aoo8GrL03rWraGjbbV5mu2C04rXn15YA94nqYEZ5/Cezlzs6qtylz3YVnDWr
itd5BH+H9YkD6qqFnM+6yqb0ammyvTIpjpv2hhveshlGKc1eQRzuYAKSlsWd0Rl70PpHQyvogHvw
Jj/WSt+oRdJzwwnPzGZAUQlndGpI/i/13uErGVdnPzTFIajSk6nXb1ROb/wMMG9LpVDRShpy6q3O
uc7KS6K+HnuglDanueXW7EZunJnzTmAmMVK68kiqPBhPWfLIw4pSQz8zF7lBmX9lVDRd0tL9ogZN
FUjrf7o+/b0ME/ZyvFvnZD6kLR1ITvX7qehiDqUflEFwFpXjJgv8R8nHSFnAedLTlqYkKbM8ZkM+
/8zsJEZrQZHVobpgajHWmhs39/JQkBfsRj9FYyLtQ85y3CqHLkF2+de1euNlUV4JzGuFsiO0csB5
EkeJzqM6UeiZQelafKwNe6KgERbTaro0bLZ+zzROvZ6WBNMFv/PrhwBM6b6lCdUsWSwHYzcVxk3P
2PJVOpf2S3L5C4oCjFddOFSuJCwgYwmxNAbM5CdPo5VuLc+QoRyANKy/ChZVO9AbFRoVh9z9YVPO
CjHVaKOgFswBpc5z7xkP45J/dIK2XLZGtW7eGDRyJYVyxoF7ik0WuOVt4A8V2MUJjKQOND+ZyiwJ
jbKcb+wWDFbgTUT6tvk60Q8Px1Xp4RKoE6qP8hk7JqYQAadtSHaxqCLtsqc4N1fYSH3fM8sKKUcc
TH2Zb70mS45zMDcHr1PilCuXZ2NRgCtntjGsIio69mHWMx2Gb9BTW+clJFGwUxtRC9oQLumoIdh0
rakaNkaVfk6OM2PjUr1UphAHp51G7J5AIq6JfV4tMe7Mdeh2y5gU7IrlQ9KDZkQU74XVkgJSFwI7
p6oE6te2qM4SQ7571mKA8xfLO6AGLFPmCXFVUv0azIptnHdtYWG2qybHulO2Hdy25QS+zxq+jALh
yxqsBtPK0qCU3nlXi6khjLMm/alZGh/vFfdr6Yl0ez6EcHSs6oU3u9zxkwU1kSw5G3Yx7JDHWGh+
1A+6ZWhCkoFIgnJ2s806pumaTlFzNGe69KhsmijrSvO6za32vK45mYSTeYwj44oQoQujSJabAd4S
voqzovlyhJARoOESRjSAvKa12rj02idJ8uhkyXqrQ5ZjO+yVHzaCPKtPHFomWrVUlC2t5OAhbLr2
pHWru2QQ7bKSwOm+d++PRMyjP13RSlOxJjuya989rU5xQqCP90yd2PKeqHWItBYVU1YND2gMnHAw
c21b6Gu6K/NLtqUtiuqOUT0lTurCGsqC29kveSWTnceuC5NUtJfozkvfZJB6J613q4fSWcE/JiaA
y9Ub9FhrBxh5c2chyaT3syFvs8K1DZrz2ljQ2Hq3r96klzxouLoSbhVDu2NAPnikpP9Cb0iLy75s
Nm1rY1NjTgzvS5zTZp1BZmdw/M2QEem3fSAw5anxmSs8G/WioKbpz0QKHFG8PseIkGSkObajMlvv
CFkmPLTcdiyunH5eTKSM5dLERlZbT261YpzV07TqbjAMHtRhofCKxCLrGjRjtrkKHCYK0RXautEn
JCshJWMocxpLQI+Sonb7j1FSX2rALY/pmh4SEx3Js1a2czJu9VkPcAMaKIEsa9faR90skM1uxjHl
k/StFK0A3fCJCLzKerO4c/FbCvb+GKRL5KKh8I1Nbgm+XIRdcx8pfSnsszc0LdulZRXMGyrqczfz
akrmTiu7R8FS2uyjcAynOcK4JT+x6/fDTlbu4u9RmrIPmUMn1IvSVOdjMBSs8xHJiVRxrdf1EulG
55wavdKPpWnpOElVk/oo0Yps8yD7koLdLG783Lz3dUudKY7Y2Nu42q5oIGTalsP0XOCWxCfpivmN
QzzX5Ss5XTq32zpR+oOOYmxTOnVWb3SlZ6A86+KOGKg+ejb26j0ESPpaoHPLjm09z2gxLrb0sVZ1
tMjloXVwdCceoypaO66rJr/UKjFEx6thW5QrcVlBrm8w2Xgy/ZWavD0kRHWqplt/OS0Io83b1a9o
yVUm3fneKr68dMYKWfet0IUCXHLajRW9bn/5NcwGNJOx7vv7npD3zu9KoluZLMfFp4zZFJqkeIAV
x0uh1+nBsJhiUqzcItIBQ9rR6if5tVEwu426zKYEniV1pGza+dTo+lLgdpKBELBK0sac/A/7N8i9
FdJXwpLahX5K/uhlK9xGkTZbhQIQCZz8uTSlotxX2I9CuuXtmtefpsqcCBIRW3tJTIAWOYUry0kD
O96vwX0qGpaqvB89g4aZmo5z0uERUyBTtlP8IMZy+ghcCkaOWzBwyZ4HL5tQKRWWcYOvUhrip2ef
q1oxeM+muddTVxJbrWMc+O4zugz3LbHwfPGrnuIvW1FIW8uiMplUt7MlLKJqFE+04lY/ShXyLVW7
z4Wc8UdlmOi1DGAyOkP9OJCUbBxBfpG5/LhxbH8OK0BKTVJ89nvx2KSquNUqD78zJEh81IUxXRjZ
WbVPAeLTChg2mvSysCZEH/X8aBstLEoUBsO+Sso75LyuEy56YHyBtjd2DSVfrObRiswCRnLgyMNa
CqTvhUCEjUhBvPSVlj2wGHfOcjnq+lzf1mmZ0k0N3id7eXQbTg2jyaD+IK+NcYLGpU3Mn1olYAAJ
CgmtZeOkN4AIp6TAjTq88aRP/YhjF4VbaueHbs7WV1GaxcAH0xrPi9Mn2y51rF1BXzy0Cqp2a3/n
L8Wz35p5JI3lafCn5I7ZKLvYMveQR0WQHy/KpdFKTm5LUDk2eMHbpngV9VBz6BpvVmM92XaJ7aey
qP+iQehz+RNUIWoUJwUCMtt3c1VNh65O7Q/XMNS+E5X/6aE7zqiO4s4FrO6xH9PxS2ckAEZ6Rwe1
bWp8MSA5ngufdnFlYtYDpXNeb3Ng2bR4hYMll/vl5bA4ilV36eQPPcbqhf0MJaWCyeSWG98amS7Q
B927Qz2Y/USP9V6RwlFg8NP+y6zUdL1kc7EXXjbEna6ZG6e0HzRNkeEhYpZ53HTo51ByV9McTnQK
t747Gs9mitN3Y6wUHQ1kJ6HmOnTwy0Dnhgejd6K2K/wSmLhH7stB+5wyQ5ocpmRiWeZuIl8pidV7
wy+gZSz1rb+4P3HNoKKTjPYtzFMqQo35XhnCJxtBR7odElcCT5aZn96VmNHxNBiOuMr7FYBEbWIB
mtO52PmGg6WWl+rmwXcHOPZ+XQ3bsrZoSrS3ch15fkl/30BdfVnxQiVDMzqSylUbPvre0A/A8eWp
t6cWijOOmFZZzzurQ3OwmKU8urowNobC2E4h/Q2FJiFdlw7CBV/7qc09biZtyfy+kGdjXebIT+3r
XqdNk9htgJdTrx+yJZdxPRh4mKGbNcjY68/xQllCT3heB7zUTBKFo+W1y3YSFXRsyhSE4sjv2aau
nWH41IR700p/DZccVuyapu7eUu1jmvlHfym7x0LWRZQ3LUqlVS2kChqoaSYDXlao6cAv6vlLAEja
AmS+cD+nPr/geR14FZcq86J/DP2F4F1pELD06csmp9gr33rnlHBuyeLN2E3t+WT0KYZTeVbvRYtI
duvIok5iPs3yiBKKfK/1fQQwOvUNgwquZRC2eiQaoT1eQuaUtKgZMy20BmA4bWUaBwFDmdqMoruS
Zbb9lNeXWs3kZlCNk2Xc9gOlp5rqLxuexfgAWrAZ0fbr4mHfwZouieEsZF6Udigf7gtNudfaisYF
YJnh/KSh8TLPPcDTJKcUv3SInJe0oc3bVCiX+LYa9xNUyRJhborwmD3poVzdq0Za+maprcRGVxZ4
X1VjZffDAkwHFS2YWuZBjq3VFfQnOFE8TfbsGmYOIdb4GsrCYZ7BsUIM3VZ48BSpqBEJ3N2F/JjH
gV9jN2gPZ7/BkhC70OrGzajFGIO69jPRo7cfmEzAdbdEuxAgpZCtph7mYWifKZQPW4MgdmsvgJRb
sJ47Z9bIsVJjsq47GXz6A+I7vFybA9x39M2jaf6CZmUfS+TWxFWZAO7MR/XQai3F1oEyRdf27zIl
dLB0de78+ZSa85MB7TkTrf2mea34TGFu2lFlaIyPCDvYGuUs94utSFXqdMBqeaaQy6hXc+n5OHh3
j4F2mEFmP2pWo86lNxaxJ5LO3ZbCfBy8sY+w942dWbxJ13nACOKLSht31Nt3q/Q/246DJpluqZgX
MW1aCNRE+8i2jHJFENGkevaTHPpCL206pH4eyeEH3TXrR9ekxpOXNMVZp38KzRz3RF/6SdQvQsXD
lDgvsoXro1qNjH0U6bPs9W7gMNSEdfLA0+hsMva4bzoIWhB/e68tSHOQQU9aYN9jVY7a30yKAz+I
PH/xJdTjv0yR/cli+X8zZBfCJSEzBBn7u0WI61UYMOMkGEqwsMUNsIOwOa4vc8Kd76fdBbeprroW
sA/AZcbmWdJJciIymK7av0y2X6aRvw/P/f5Tvs3PawljGFnFTxmKi2Mi23uiqLhWVGr/Mqn/jUjy
77v+NuFeMDyQVy5zgcvRvyuD3Rjs4E7FfjjSWXngiNsZxzXqd+nxbzPZf3ne/9AKfhsFL1BEma0B
NmgGG8+8W2n+zf/tm2HOv27unyHF3y5R93ohXQaBIsiZh4sBnKv7WxWtURkFh7KnwWL+7XleXs23
V4cD28VPzzbMwAu+vbo502pvZHCOAXc8bcIgru6So3ZjH1C9umeMgVgu2Cjb9/5N8DeTmz+Hzv+5
3T+u/e1dyl5A2prdKppwD9x4cbvrsW/BGjtOtvRorjW+5f/+aP7H8mEY03Edm3lmA0LfN+pUELRl
QnuUlbrFXzim2nemIFo8JbuJ5kVsRDklpuNw1e2Tj/++9J+MicvN/nnlyzf027slMLEN4TkiNEl/
Wizgzcrf5Pnnf1/lGyzy35f5NsjftUT/csZh4MJHsLdAWqcvLWpDA0zQimYXgRSYC6osf3uy/36Z
f97ft4UkrGD0QJaWUdarcK3BzE+IManGtv3Cln1TrGDmEtiko37ovIMZxP995//eg7i+y7ywFQSW
yT//fL5BQCrcJpYIyS6yEPavuRNe5+3xn7YwXKUP+N/X+99P+rcLfnuhyxI0zeJyw13kHpP3NXS3
4hBAhdjqwGaXK4rqf8f/mn+CjXm/xj8UcNyn4AJcsLN/3mbnj9B4FVuts5ngz23yNYZXZn8lAe86
DwO0sXRFNtWjWB7Se0Jxdo6/Woj9a3z524/4tsh0vdc8N00yPtwLo8vYKOdQ7bItZL7QbQ5a+Fd0
92X8+o9tygi4dZ626xqmH/xDW/z968kDN8ceE1fjHRK3aN4bPywM0uQ2e/jbPv/vUfBv17qs9N+u
NRvO0ouWa5WH4FXG2E1gn/oPzzeL9eov3435r2PlcjWbL8MGQQUM4tt3Q9TiTl4nAoAm+jZu7uvH
5Z3mGSSV3IyyHX5D4cLx1v3zBTdn4oxlQxN995fVfHll/3rAv/2Mb3vxstQOI96XAu5n/ujEMqYs
EVo3GpF3DmdtCnF62DcIoD70v1kj/mvn+PMJfB/1x7u9cFx0azCixI5FTI7w0AJXsaJlr0bi57/s
FP8+Zi8XdAjXOQoMZk2/3StQ1mXAMvlyQQsHvDR28rs2nCPOOvJwste/XfB/vWNXh6Rg8oR52Zc/
/21FKeEX6Vjy0TZ4Nl/s3KZrGcMJD4fQq3eXww4X7+1/v9G/XfPbfghZUc/yUhPhpEVphbVr7oT/
fYV/9prva4YIhJVrXT5JiA9/3FZWTR5U5MuWe6z9fVrF+U+H5wkB5KSiChnWBnlev/s7lud/Ldbf
L/ztC8XzqcgCwYUpuB5rZgdV0sfmyDmTYo3X6f/fgQoL5vfrXfbD/yPtTHvcNoKt/YsIcF++StQ6
M/aMx2M7+ULEdsJF3MX919+nJ/e9llqEmORFkCCAAZe6WV1dXXXqnIvvN54zChoaEeG8YchqnWzd
5/E3k6AghIADdeHLiRB+b1slb5mKpigQL4CKQkOEJRigjQz9IGSqNFqwpM07ya8vKDlJOiEymBuY
QtOieMho5R+gid27r2AgKhS9oAuFV2mJbmv2AF7up3SJlartFk0O2QaNn0/0MTeub67yFZBx8OvL
R0Gc53sbKl1XoA1RsE0xZ+6GR1RnkIbUt+Z+SQxVbJZsBhkSTVNVrinLlr5bTKFa1ZiH9Y0pQ3gN
DSOUgVea868TD7yRyVCRw9oqgurSR9MTGiJVSzQRnHo2jJheTguWYs5KzMc7MELCirnl0Q9qeOHE
zy/xl2npw6WGezpFOQfBN169V4b8IZGAkJNeKzCwRzRuOA+LHIJzTnq5XunzJWalKTUvc54o6lGj
6PYlWgPlQvhbsx+MdeaDJvTvL3TuCAqWcFBY4qaQedRC1MngBol5W6cOIylClU1X1wCyj6MxLTye
Z/f0ly35+ouZruBrcv05J833hminMP3KoheWNHvoLtYkM6c1Yw3sL7DFrVd8UTenDXMC/UpIJGTI
fq2WtvDdDW+Ow8W6pCCtuHmdFA2sKpPJrFflPXrgMFY0r3iKeOXODhmuHG1FXTVOS12o1RA0VIK9
6nq7Fs50WD/GPz2DtzwFWF2JfLv+DbaGYH0ujXY7NDX4ZJClreongJ07hKKa4QQ1LK1b2Ap0Xf/B
0PcuLUONRn5v70fHHN6gGmoeR+aVvt/3l1kXvVirdEEw82Q1mlnCVtQjvZlY+vihGZQl3sW5a+/y
C4pfcXENJVCtwEfAjnpN/nlAbFzVX/sB3ERYH6jvLR128YGkD6iRdBs2TKWqxyV/bS7PzwpVv/c0
CRkqtOGNchOvwfXBC52AE1hw0JlzALeK5Yj03kM1WIotUZb0epQQPsviI+xAvtfHazU7LVx5S1ak
YDKYrdMPaYtX9gD8I7U9fSntuP3dK+IFn7i5dXSYgGzHcBwSJAjZpCwzVeso1LI+8OtT/jQGULzU
hb3uzsxrAOQAYQkPetHG3o/xFJkLNNc3/ohtiNFNCzlRCnMyDSqDSRQfPZK/k2X2R4d5tSYO+u19
p78Jku9GHEN8MAfuL+nl4qpKfNbHKYDRKNkag/UBcMgn3mmHyFF3903dfDXJlLSXBbyctRVhKmny
bzZCebCjpN+Nyl34ZrcJkS5cXqV3itvrMMle+zzM+sNQ0tChpKpwtaDjQ57urc9+ajM4vKaR+g9S
9dtHvbAKrsZxNRVslCNZHUD19XaL1WYLintn+P2TNfntGwqPk42SjbMetzrQFdBuqA6u1a+evxRb
bndY05DQcTmBnvXO3nYVW0ILnqk+4CfAqfR7VH6J1a9BYSzorN8EMME1p2oIWwtaQ9uRPKZT6a3B
EMLho/WOeGVkwKiQPdMcSkDWDdVjqmpL5OvvddmrMCYZlXwnQcpTz09kf6lyXjle8xScml1vK8e4
PD+1vbl12/FbHnLzpO3+vtuK9dyYZpKBZJARZ+LAtTeBefFy8EqQS1g0C3smVbdaxm3YmUzH1Y1u
+VWM0OpYts1C8L49m+z0hWXxuS+uCjfOoL7SGQ3tGZlbddn0Mx699kjzCwyp0S4Vw2bMwVwDn7Vl
aSiL2VJUtfK2VQvwX34GaKJLBnPr9cC0FJXZRbDA7b8OB6Rk8AI7PN8d6n3S6gZIwZDmpYqrpJ3R
ravprKp+SYkF1l4An+W/vZn0a3Ni9RebaeiGHk9ZwHMFrrIT8tmT9R1t7oVPdkt5KMwQTiEF5xok
ib82AwGDnjQGjgoj3wZ1+Sp6gd52JyoT6fhWNUSepSRt0aYUeZBJB3RzckW809qdmVHE5HXrQ9NS
v4jU+j88xnSmWKi+u7bhgVBRpTOh02iGKgOLTuCCyfw52R+6k/c72FjEVvWVAqCz7I3N/YM4t84r
q5LHQJySamaI1fPR3XkkkywTWco1Q03/LKbPnIgrg5LPZM1gjkqKQ9ZqFLUbu3Qhr2kNAy3ZJHWb
kBwOWP6CC91e+2JvTZJbg5BDW/DagxR4RYrxHFIcHv5U3NcalOvCPt4mNRo6ax6xxYMBBOGdawvW
yTlnQLapKq2Frl6M0Pna9UugMf+vQkk39ACob9t/Dz4s1bRuK044j63rtmEghMX9LLnrOdSbuNRY
YIMAl+h4eu1rulU2NQJvQ/AY/kSE6+kfyAmKZV0HcgOBIRSGRP3OgA73etlacy7dKBB2KdLG+wKw
BrP7a5SkaDU6xeMSRehtDZqYwr1lsVye+N571fgi5IzxeGpcGkacS+8HUsNH2CrSVYgqC2C1hfB2
+zLEmKmprqpTzLPonVyvTldymGwAY/JRGcp7FCUFihgfHJp/6e//vviDNVvDO1VIZh3DkgJAB+NJ
Dc0UoRrVvvLZeOj2zWqk9Ta8wbyykO7PJHTX1qQjEaAZD8Pku7XiL3Ut6r3xRkWL6PH0PP25HN5u
j+C1Pencm1rUJBbAUB8irbXrfXSV7wtHcMYXr/ZP8sXpDO17NmIh+6vfwKq3hlkBeYzD+K14bt60
3+6bm12PrhoefyticO9dsAtHTDvA34rten6bTesWzFCR/HHfwuwnclRUvHguEbfkDog2AKyO0Yrn
cAHhPQ4++FrmmQAu9FsGH6MVYy5LLi8ChXSgdR61NNBcTeMFIzmhMY12XJbvgcQFQABQGignBV17
i6J0t3T7iE8iW3MR++BoIQBryRU7G+waZAck18kh3oMEYao+rY6iY4YKvD9FR8Nem9uCQhbS1QtL
Nea+4KVxySOZtAMWHGK8X5tHUH4qrWFU2KetE/koVCtId45r0FNgEz/ER1D4OyUnqgWvTK3s02PO
PD6UIOtmg3x9uEaMa7FVoc+59OVPlFw6PLkw96aR+InMi6D2Y+QHZTPA4wqapd54O3FH508TcmJD
ssp3ln9SV8y/Td1m8YoRVQ3pWxkkYrzXuT/hgZIChhvEztAYBMPoUB40P6f/Zx6MJ4hPNtm232f/
4Thf2ZM+TwuZDAUY7ImvMh1gNlkzlfCq7NJN+33JGeZC/ZU1aad5MRcBhCdidQGIN2SAoTH43Pxl
bpmkXi7dzm2mofGcJNVTqYJI9/Vger1tVsSqfh19JmHYVOixTjumxLb6Kt4uRvuZg2Zc2hOOdhGt
EiY/Ijj+xLVJCv3RyNaMwIvbDOf263FlHPtHY4NuHviEpTt75pzBiG46DkrkBBVHsm0N2olXpoNq
WsY0avFWBId/HyivLIjdvlidCRt31enJ3/e0TuRHl0LZMMNOc3r6HaQ4b7uF6DG7oReLEou+MDkm
UUV9mhnis/bZGpGXh6ITpZSj0eerOFq4a+ZugqsFSmfPYj4iO53ZwgEJXwek8Eo7rxX0S0TlZXjr
TjtYuP9DhnBlVDqAUwoZ6tSxqyIfQWps1bgryiDr8RsYHQTwPGCFC1/Sm4kxl64incIon3polHqP
/pe1PaPEbe2ggF3UphbbdRnKOHC0anTLFM1Lg/rD9cczTC20Trri+FrDdKcyKqej4pUZExnekp+I
TbpnSk4hm3Obxx6mKDz8DqfYj5EhNAagKsCV3cLuzS4L3mqT54fncoFfL0sLEM4M9MCBJ9R+BnFb
+3FVfzCN7uv98za7pgs70oFuFSUVqC7HT6BnZHCzjR6UiEkCMxyOwZl51n9tDkgP1ROeVkh3yClJ
zdiRfp5YFvhJGN5fLPcbzCwPafHpvp0bDBxu4fGaocpgihtOTunqKWM9aNb5tX/6gDr7jmGodcU5
i3fTrvWNNXodkIH5ynbBsNiwayehtArprkrNxiLpkuLX6YSAMtSC5nuBw14XYO623VoAPfKnDg3r
hcaaHJDpWGiqRvDyoNqGJVv6fqY7Zo0SYQ718qfGU45K9XZ/RUsWpAVpU+YwSqBr/liaTGMxyhsa
THiM02khDN+6vMG7zBYFInyegZBrl2+A+1tF6+LyiH6PzQcd2u2wiBYO1sxyrqxIG5ZGUVN0eeHS
saPIbL8OJH73N2xpHdKGZW1QlTQGXd8L2nXefcmGZ6p8SxF9zs908Zog10apRMbIoVrAFODg6DSM
x/XIGyn56D6OWwNx7nC7CHycWZNmULYDVepZVO5EsL+4Ipk8cNupwZr5pLSr6DniLIWbH9bLaQcP
6zfQPYuB/aachWtzf3iEP1ycjoHkD5ENjTmzjobvwpfm7oJdSREkXsNPwDy1ttZ9qOoWXPDmcpZt
St5hxlVuWDE2hdKXkKTK1toHY8fNnPn7fr94L9+G3+s1Sr5iMu0fuHqo+yqZKpCYLZN22zjNYRVW
yUFypACmtW44x647r+ry9JiZxV+jA+OYqv88a+Mq8/KFCDbzqWny0k9zxSFE7Ob6U1dnxa2m3HD8
QYNBZJdXDcNmESzw2k7VGYO4f1huql1ix6k4OdS6iJmUaK7N1fpodjASu77zkXkLhEwYtEW/N/Wz
3Y/yLyCeTBv448N/+tKXdqUvjSwFHOoxBEmN76wC1CrgNgCc7W0YL1PIOv1kAxnGbmG1IhuRboer
1UqbW0RmPDQRVuH22GvfTztu2o8NTdphr6whFuBi0leQIH1v6iXElaSzSqNU2mkRGS/OsJG1maVC
bwosfNpOfrZBW6X+2H4y9sUu3MGhSTEc3kYmx3C9YbUEOZ31K1dEK0d8al38+YV5hRHmUwn23Q/T
r3b9ZoHPwH8X9lfs383+XhgR5+3CiDdMTR8ZGIFSGAW77fAgCpj0Fj4xhklZcfEAC/e8Z1BKP9NT
m4S9SKzNnbqBGyja5l8rpPp4aU7oft1f3szdBXr21xZKCejJas4NeiGeX0IY3Zy+lee3+wZmYy5C
bHQuTXIXIGrX+1eejLiuSXJ5y2rs4DrbALf+NJUAdBGZb9bhtkuWvpk4afIWUhFzsKgjOi7fZAnM
UxGkrlQTd8b25LwKUK772GzMrXV+q3eLtdm5Xby0J32yKj47/RgyxtxtjW36yIz+GnwX7OIbYbOA
AMJffLPP+eWlTWlf6fClTKfx6Etqiuv6Jt8GfrC1PzJ1B9Bk+SKbWyNjJ5ZJG8PiDSRFVfrTed96
EbpAujb86OraOURaky+gmuduL7JsugX0KhyoUq+9ZYRuu9EcsvnJPSG7Ab2Pcn4cT8O2Oy99tZno
YaooBdomTCmOZkh9w0StijMPWMgGVLtej47Wfq50JrXFKObCIZg1ZdhgggyNBqyc63jZ5DbnhGfe
SQ22QRL7auN8zI343yeipiqeJuAwXJglpBWFkVqEmoEZ4GM2k6GdsTlFSr+/f6LnFoO8BfHWpmaj
yvgmsDlZnLeKC5GIvh1bGKqhGFTCxervzCE2qWt7rufyBidtuHYFO0Yh1dUhg+i27lH0zCK/fHBf
9a2+h0/y6/1FiWxTihhXxqRbdKReA43iIIw1jJAJrCsaBIsZqDiU98zIF2Y9waFyKjz/xOC9m1aP
kPevI0FJZlfIz6drnl4Ln2vm3OLglOwNMeV0k2efumAyJ9SAfCNUoX9k4n1TdZQ07u/fzLm1qJpY
VCyBUPFOvf5YdeS0TRbw0ood6uJZ7I/BeQcfwHpKtAU0zIz/XT23pD0cMhS5coZ8/Gl0fCbkhxVE
QUxiG5CG31+UCDbS17qyJC2qyh2waFC3+bFhP8aT+XqOieVNkFhQZts/jbP2dt/gjHtgkAI6TVpq
GvKY3ajro+3FGLScxt7DPAc/tBG1b7mTp19D2DP8wctQOBtj3b9veX6pvyxLWc55qsYQ0iwHIdsY
hQZvGFZVG3c7BAsYle4hqEfPXlswOv8lfxmVgv3ZOxvI57LcJE2ybZnk6LXpnbJrTki63F/fTWeY
VNUC9ALE3GM4maTg2kFdbWhadDvxmiK2/4ig9nuykNx7QEMpeSqLyXjIkToDSnuilTIqtHacpjw4
nmL8+/LK1Q+R7tE8KT0ITziPaayaR3fK6x+QRZW/31+vOAQ3rnuxXCl4qj35cvZO1lqb4Wd7bKJj
ZKH+c9/KrL9eWJGiZm5neHHHBwyLpDi6qlb+fu4T4ysFwPQpBxYAw6jaPYAGHz7dt7y0PvHnF1k5
1Ld1PYgbFf32L7DwamtmRMf1fSOzQe1iedL5r1H16IeJlMeKdW8Vj9XwSU9a9eB6Z7texY5tnhYi
zuyJ4J1M1RkEKu2Q62W1fOOzM3IMhzp4hfdnHdnWZjrlC0/kOTOGCjZIZeBCsy1pYWOoO9WQY6aa
oC48n4554ayypP73V491aUYKKibMcqUmPtKo/BWHnxxYJ+5/oDkvuDQgBRCUGAO3EFEL/sYVkG5Y
QJ7+gwUwHmS+tKegDbj+IEOfw8V5ZgmWd/roJuqhTZ2F+2zOywyNoiuavQIrI30M96QHecgQnA8x
/K5vKyjI+vpDXvTfPBTiFnZszpgJHy5QcZEgytMMdTDZZ93CpXstVh+03jG/UJ5DyLLxws25n+LP
/37/RCWG7j2xl7fD9f55TVHHXcdlbRuBDo2pDWUlnD0Lq7rphIvobgGNsV2QRgx5GZIZpcwHHaHZ
92ZUvDf2FCLOLzYI5N+z3+HLhSrL2iDshSDMg4sgDV2xsCSNXKpqzqSRV79DCkt1gcSXrvKmYI3M
kHsndO8j192b49B9RJou9Lum6nYwzqmPqeMt7cPceSAFsyjMgIEy5HHfKKlG94y6i+92CkQa1ee2
8BZC/lzoIPWHOAMgqWfb0geFXaQZoTix/Sn8I4/gFhZ6A+bC7TXTa4Ft4JcVGdNpnjsLDEpsM9Sw
Un5QyKw/97two2ysp95HIWprmhsmWDbRcYmTYy4R4qGmm6JELLrS156UBsEUDRO6uSPkHE+plnIU
yynehHYdHlMyBn8M7aXvNnePgu3Ce2nPEQukTUWNbsjDYSIeF2WwS+twXKepUviea71ALrYtG816
s9NT6N8/nXPR4MKunBS1GUqEwchiQ5j/1nXd/4Ag0CUYWIwuK0gK3jc36zu/likHH3iGMkbhLG63
yKr3Q1oqyMQ0/UfGlOoFN11amZT/eF08OE7FysBSFCBgIsaU7QE2bSQ+24fQTNWFB9Dc0bvcSikC
MZpSOeqZ/LJFHmsPOW6/nlD6XiiPzNW2AZL+n6fIKMCgVdGFRKkZIIqL3pmf06ReFbvOPgrh9R6k
UTNQlnTdlyVQ/uwCqaYBJKWI4cpDCHmqJrZxwrLV9Ae3j35WQfrHf/CPCxPSMSjSzI0Gx3R8kPL1
MZsAwFtpTJ9arbKF2eTZE8dTCzCsaiF3I126LYINEPviikaj2JuqDQf4dNN+EyMydNDTTIgBafoG
Wifl839Z5C/LwnMvMlcj7mvP69jHjLGOP8uuP/1A/9n6PgWqubDI2U9GfgSuxiFUy9lkYdgqOsyY
8kz7xc4V5ECgvP0PywHvBQ8OVUHwzdfLySvTGNwzoSsY7HE35BW0SqbV7xmsaxacfzZ80DJkHJiX
HMauTdUFhEmq0jl+rQ/GJ51hdr9yS2M1VUH4dn9V8zv3f6bkwOjoKQrvJzxRpYaWMbqgD9V/2Tjo
pygLqsCeZDhBcRbFGr65n9PDR35i33fhvrIX53hEpJNfgjb5AC0S6qkAWq53LQ86Bc14QfH22G4c
+o/qc7sVI/jRP+lGib/t1poDcEZlsoWsT7KWGQgKVSVh8GjvTnvIGpRV8BOVQnPlrsTYf+0sOPls
pDd/WRSf8uI8Id2jKJO4sMtcG49xnTjbukdgyhzG8x/eOTl9uu8ac00vwYREViugjiTm1wY9Gm6M
klvIoMPpiEpxPmq1W0FwambePrWNdmpRBewjhcKUDhw3sLqWEXOYYYN2sM1951Li0dd53Drx66Qa
dvxJQXVCRQthyv0TYtw5kldTUfUBmhGNO67PdVfHm4VlzO4bJB4a3TOGtS0pDkF3BB9tTq4o2Dwg
lZ6YSxCwRjPfVr69MrdMCrvw+C927WZLMdxgtGZcMcoiV8PPkMrh5wBMum33SNsCAnA60dB1Nbt2
H/D/CyudTenwfWAGAkDjSSuFp7FNc6qgwOPOX5B8f2rjH81DZX7NTs0q3kUftI379QRH4RT9RMnC
cb/8hx/AcsnuIAO0uHGuPUbxerVITI56cgjphFYxnEPxhuS2Xtmr5BO6MX9GJSyd/6ifeBs1TQHY
NmzGuCzaAlJCO+nJybYZ0/BbdQw6Om6nEjlKGJ+6Vajkbu8vLPbWr0wGkW2Vf2FaIAxcL7bo7VM3
6ght6y9P7o7tpvdW77Pd38MK3ds/eHXdzCqaJjMRNBh5ZDKFCRr+2mbI543VJALzcBTYXPcQH6J9
vQN9v+BLt5uJITFlBq2twyUkXUHWcB6bjPE6riBH6zaeM9QD4ouaFjxYSROfF2Kb+Ouuo6mY9eBZ
C2aCjEvOUnoz7x2r0fWNofyepbHbPWRUMV88rTQ+jEgF6vtUccLoM/LcavxJaKYkSxORt08xigUO
jyHQbxqFS/lBZDY1KbozjL76opvbqd5YP/NDdxDtGIOYBbWEussOuh8dwZgvYdFuNoBBl3dYH21H
MW8gXSd96E2Iu9sYf0d8ept+KwLTUhf8Bt9tMm8ukJFUKshlKCZcOxAMf9pgpvkk8N3MEQ/7E7PL
3u6fncibuWVhzSCHpcZvgymU582QOz/DLX+eqFb0GwFIjoAUVKvi2DyXr9HWIY831s6fYIWTF/Vr
qy7Ck9+TiyvHkn6BfGD6MDqbDb/AfevrVfDCKMeaSY5D/41rynpB4gqal6WPeQuFkqxKN6eZKRB1
i3VDQsn0yHnnGPvyoX4wduKj2vbRYQRuIRyJ2HpvpeIhcJEeDFam6UaLTfU4PRr7v1HRyrFZBgHc
JFqsToQ9VxQLQTpJgc+dMgvVMQMo9P+yHam/iUSLUZx9sB4WioY3gUgyJjnsuWx5vKcYS9A0P0cp
9OFIlUdLj77byOoIjipgFJx+rhFbOoBtH6BfnajYOaDm6zwM+w6iHF4RzO8d7n8qsT/Sl3IZ5Xcp
hRqwwctpQVSmo9OmYFwap0ea7ptjLhKF3rz6oFI0SAK4npgSBDd07QyNQjYXN94EFoXQBUuUr32m
WvgODWu3zq78ECMwt21fl2csbq5FYdoDUMt/QFHIZ96rGlUvRoWNLOxo34oBWk37wzAGDdnn4e3+
Vt56x7Ux6XhXdqDkI/B8P+tcFhSiIFcb9Wpsl77ZvCHGEen7MulmSMmF4eaIjeSx6g9l/wPG94MZ
2M+ncQn/Ord5dCu444Uz8gC8/m5n3RzNvAgmvwKk+CdZR/hbiyjg5hRW7k6JjfMSqPw2VImM4uLm
lXZQrU+aHRlkMQx4F8x+wYbzjq9BuoqhrnKtLs8Y3fg/JjlkIBZ1TVTKJedUazM2k1AhLm4G//xJ
TDQNK/UVqW5uA/gzDsX3+14yA826tKjL24oOqzaEyN746aN7HJ/EQOnpIO4endnBdGcsJE/3F6jL
1ekeuFAECScvUac7jGipWYtgSBGOrmII6TUj8gKJYMIdISeC/WBqeRS9f7YQOfQ3sYnmQTva2+Lj
eXheRkVpNyGFpFMAlWhxcLrBq1y7Zoack+b2jQbUzKr9p/MXMQozPaRf+62oVNc75xj+rAFgLuYs
M2u9siy5KHCLMHXEWh2lWE/PwUu8zz8Gj9aLYTFIfvgnedLNcReLJcOmikAGw1jr9WLpHLVt0pe4
aMOE0yozvFrdWHXffC2SyGqX7u4Zcxx3W5AA0VXh9XRtLhrQ0olgVyFco4XwKX6w/zw/CWiOCQ1d
+1r9LHdLIN55k6R7ZIIQgXiSyeSc2VNeBSrRGbV0BR3ar1VpIw+mK/Vv94/fkikpM1GVpqpiAFs+
D6nTOlEKY58zpb/WykFdOHkzZWPLg7eT8AnxOR9R+nAeEqxoq7GTyaMgAFA3KI89OWTT5R5oNNDk
08fQr/b3F3ibZXLDgrWAad0xeWPKo308luzePQurh/L0Rod2g57jKvHDXfWYtN9FVIu3ixnfTR6G
VRFCCQL0UnQ5jmontAG8Eavt8W/AvbK2NqfD/4c1kE/w8+gU8274k8XLHvy1I3x08Otn9c/IdzYt
rLPGW/O2BFmcKZ3Qjb2wJp15U01iwzvZKmBva3vaKJ/0nyLOMAm0g+H//ue79U9RmWQKjqEq2LBk
SNe5dh2wVprqRzE4zx2ZmRVT2VKV1N4LFKK6uW/v9hFmYpCatCB8pbWoih90kaq3lTVFITO9m/BL
58PbCX7dfvz7wy0f9FtrlAsoiptce/QBmBy7tmbGroskTYimC3SQAq+LXKyzGdZighgZ30W3vLn9
BPEkVQNqbcyfuHIwU0Ozy5hapn+4zh/7jbKyHrQHZb3q1gh7hP8ln5YMSgvMxmnoNWVQfdN5jvp2
lfXmgofM7eHVmqSUpZqgUpsK1iQCdP7T2IsUotsUz8MTIuNLQezmYF8vSAbsnkAxZjmDi+RkqIqQ
tHd7/dnYofG1DT8usewvfC45Yp7SAN0CYczo7QYa2eS5qavFNHN2ScxbCaoSWERkAigFXYTSFt8o
eAr3zUeG+dbdOvio7PR9/7DogjcZg9hAD2fHCUmT3pPeywMG05Q+esIjdgijrKudNkIg+zc9W/zq
/Vwqzc/6B+8s+pWC55ipyeszZpuK0aQVm6jvYIDZnNfhUX1GQnJX+OHHpeTvfdzjKvkj6WOsVTAi
OAIxLMWPKUnzurBYXu2jRkJhBc6S43SoD6mg1f8smObhyjyW23gjWFC9XaAlGzGqnK4XffWm5kxB
nYYb+CpRe6XOfb1yq2PZRkfwFCWeeG+dX9W3/Df0cAX/TbOqDsFDlj8hLBIuT/PfOhW26b7Ygs6f
vEnah6ILp7GzJ9UP/6C8tNH2xgfRGm4PXLf+UsJ0eyWJlV5Yk66k0qiU/hyDiwieNPjPi12wLw6W
oJhfnjkXv1z6wle25OxsMmJTJepQzIn3ZekzmvMwFHCxbqi0oPZh9/Y2U9adU+5RYlwaN5px5+ul
ShGV/kyb9hVL1X50vrWN6bk76+iDvm3IYxY39va0Yo1uAQOZfEQQgdcu5JKJdr3LYkGl7rqDqKOb
fvEoFCn+yebeViXFh7TA1cDvDhmPDD7OyLZdm2Gg94aQF6z0P7b5s977gy+EA2JYZTrwiNNK93to
IeAxWPalWc9lLBPqP3RGQDFdL1mrajvNVH4C8eIRFc2d6TPi/77gf3CfiDN47U0wbDhU1gkXorYs
nRMuf8WuzZqCE/N64YNguBZdyv6w/FgTnnFrCqCBCjBdA3JwvbBQs7PKdRAOdAPzRWv7s1/Q8Cmy
3lhXlv190n9Tkuf76dSMSQ98H3A4kcXd1EzGhrJ9MlHSbqxwn0HSEBD16+SQ56e1XtmvUd8vdCtu
iya0CgxIKoG46eCsZYYBROI8pziZXCo7MUShPiXb07r/5kLApe+jo3JYPCO3n/DaonCoixvNijS9
hq5t9BsPVpZ8G20blFP8/AuKNMeuX93f0ttn1PsCec9AS6nDRyTVoQh1QwFOY+SIiOF/5BT/DFvf
A3mDrKCfhuvuLdiouyWS0dvLRKzyl1npMuk6KETI00c/a7x6pUao/jArr/lRjsg45AjHODOWbjAR
tq89lrYPiAE8yBOJieSxQ6ip9LrqEU1eBxW9YELwPaRVUEZ7RdeXPOemSi+aTMwtieKew6yg9B3H
qu/PKL+NvjKY0zrNrH4d06V5SHP0lPLqpIOSMONuG6PM6q3SKQl+c51cfVn4vrf3ixg1IhSQkPFs
lWcVA/QEK3tscackP1RacNTTeG3U+Tcvhg3n/Jea5Btj+nCKHpumWDkInXhHN9NWqCcu7chNKKRe
zD+CMhB+WciQrz07KjWrc0IK73A7FSsxNw5Z4KO1C1bJw/Jlc7NwyZp0s2kn2o9tj6ZePlirvG0O
agYAy1rKd42lVUkPhqRWKX/r2BGvZZHCi96wSEHF9H/zNUPew9plL84+8evv3ZHB6U15LPu9038m
fnwWZXtmG/1gsyjKsfDLXOloK4hCng2LX6bslY8iaXI2HlhTItcq3C4drttMQuw3MZJWNdzFaKlc
f90WJdUQvAIasoybFceCpPD0GIAAoGl9WLR2EyUla9LXNTyyFj2yuQq29tGiF19uYA9ZN7t/kPje
ZC2SLekLK7nHWEaFLfGtsk8tl2rlG7vqkPDd+ofFls6CPZmye2x6oyeGia6bvdPfadmKt2bvvdjb
k688L7FVzX85WK5h0qTMDAzg+svF52QoxrxS4WHdYnAj2gKnYF99c3YGOjjmonbE7AJ5scEwSSn0
ZiJWPdHgV6ZSpGXmEWmjjWrxgIBUkIHwE2PF0xKBvfhCV5FffMELg5K32AhScy1gUAxP51v3UG/O
pESLtazZE3dhR/KU0+glWZyyk/YLBRiSveGTvQreyTq95T7w7Bn4Ze290XmRKQxRcT6NJdY0irlH
obZTfkcC4JvqZ9ulrthM1/RqC9/fTBfGILxozl2IsehgHxHSPTQAfaqDvl/qz95UKfhW1LHgJALI
xVyH9PjKaq3MdTPimRm42fdzcKYRkaRlsHTMZnyC8gQ6zYAVyEPkTpFtN3F8dolXje19PpXoG8Ps
+mg1WbQe8vZz2VsvhU1CObb9ApB75mZC29TE91XkFpmMvD5vDarGARU1eKrV16SLVk31XMXW6v7F
v2REOtRd7ITOiGCGH+Sof7rGt1Jt9k3iLmE+bztuZMcCoQQYk2cHlc7r1URZ5HRBboiygJAZjNZ9
uaVgDKGEsQ4rXzmMn+6v7DYnp2Mq0nFQNPCZ6Y7kIWpO6wrif5GyijKn9RAfuweGw3FHVGcevOel
cy27JMMnpE+i9E6pGtJh6WrLA+1kDuLdcc6/T5G3rsZsd39NcxYsVaeVLigl6I5cbyLE6IEThQiw
nyzVzvyxRnRmrfSFU2/vG7ppYIi10CJlFoRnlHmDZWtNXVHtNBZAHf3YQA/E7kXNSlRTnD+yg7Yp
1+XTv27svVtFk9HmUUrpTMY5J5bRhVbCu3Tsq2lde4H9MgyetW/19LlOm6cUWeKVU47n1VhrHDm7
+N5H0atjN9sitF8W9kAOnJZKS1V03i3R8kPPRNrt0MjVoqOGZ5+mdX4A0AejjWv0a7F+9WGpinf7
ca/NiaN6ETq1vDmrk6i7FkO1qcKXUVvSbr0pdLAiWmGCHsRmXdBBXZvoBxjBFISJ/CgyV2GHNDSS
tLa+DRyqr3axRr36LdG7Q1O7a3Ng5nr8VCf6ign3eDUqFe+8cuWMwbo+qS9OmkUPQdGsF3Zdfn69
/0bwB6Jrh3KlKrKCi21wjMLMmozfGACidGj1ZGsoXfdwjm7W5Qqase8IHy28OeQoKNuUvnTXxqFS
KkRBJ1+JFqgVKVsrbT7fX9rSyqQPbBihlnaxWJn2YpO8uM6hqI5qujC4ObMYHIkCiCFo7MjXrjcw
tuOu6Mi9facPH8xSezBtZV/BXbLwpUQ4u8yW2DRuJ8HLLUCSNzDqJijHLm081fdCyF9q/SdcpqXf
Tu55RXn4pSiX6ABn9g+DrEvnuhfP1OuFtb3ReGapUBbUP5dNvi6GYzTG62HsFi7Fm1T376X9siRd
VslpsHNbNKjNF8EGF2+yt3hnkeZ2b8t8okvLkrLBKlIzNUkwVsTTOq7UcpWW3UE1i2c7M/z7LnhT
sxYrE4pJTMUwy0Rsu97DhjkmK1QiAbURNWtt7x6iL0LQK/QXiYpn4ueVLWlhccmcT55iKznw1HsR
Tz0Dhuj8ZZk6as7nBeMZLk/EQBj1elk04ButKCkM9fqLXv/eZV9Dd7uwdXPf6dKGlCqFKQQNtpFo
lOCbg/LV+opYgvepO/a+uU325kPz5Cmr6utS72rmWhAEmP+3NClme0EKRbyJWSNvnhRHWwXD4tNu
yYYUMrSua5vJwka3nbYCIoE++rN9EBzI3rHajg/DbwubORc8LlclftFFlIeXSB0yaPD8EwKnwMz+
Ch+M/dCswicLzZ3fLfzE3U9Pxav3vCgfu/QhpTicamNu9wq2BUwCIKTf7mg/7hxEIZyddxQQsHC7
CAmZ3WNx6zoASkkpJKu55SZOX+Gi6WH80p33YiCp2ceP+rfcXk1/DLv0uJSQ3gzsiNP+ftP/r02x
Exe7nFqTAT8nNoVQ7nlVvhafmEx6bHcTps9QuWXJyvjiPiTHf9Bznd3miwVL4bqcDKegKM7xfyy+
1AeE4pEGflU+BFvtGP+WfjGYiTKdlfH8X1zLYuiIyj+kUPJcXqifk0pNEbAVrfnzpyFatS/Vi/un
yN4aZm3Mx75BmRGlmkVmMnEW5SsRBBVQPDFadAOmV04DQGQnFfs9IoAHX62ycj+bAAOENHG0qEt8
61Og6KnYipcwIy4yIVV9ru3YGcOJXCnYVeHqFK48fdXvAioXw6Z0H7S3ZfL9W6N0mnlb0TniYQAb
1rVTtfmQWNmJinVl5yXz/rqXuqvWOncLSZm4iq43E/Qbo/yQ0Yguq4xotJ1CD5NBpyTdVwiWu+fH
c5NtVRev7dA503MLvm/v033vkZ/7liqMAkpwGLXk9pKC/KT37f+w913NdePY1n9lqt/Rlzl8dWce
mE5QDrZsv7BsWQYzQQIM4K//Fk67ZyQeldk9z3dqqqu7JJ19kIG9V1AyYzKqIMqeBqNdzUBvico0
k0JMrbwefD7VFw5u6wtsG6diugRye+ZbWdnzAw2cDJTRUTbTUcteV9EzbyldE2x4VMu+T8tO6+zA
Z5vp0fMl+jbK6mwhJWwTaYMo4CzaAfzrNGT1SFyLiCf2TkNl2bqsH6anraTK2dsc3fymeasDp8mG
ltsqsAK0cPA/8qP45sFeSeWdmy/NB2eDQbsZcXXgQORjHNsWEftIT8p9GYN5As0zQPphXHyjiaDa
bUnanOU81q1cbfmOl9F5FIiptgNDgWNVSniIhksP1AhSbJuyv7M23/TrasMnbZcurpo22QHg7eUy
P/rXbgyLX5mofD75nF1tuVa+P1NBCYWeMfCV60ScnEShN7TDMvX6b3Zn/qhHdwx8v9jSJHovkA8y
H9YEchIgEL3dd5rUQrLK8GXklR2OEigptJ9qIO+9IBcdT4NfbwTv7j6gRGGDVcZj68d/meVpKkxT
KqTFPbemOjDdHIpB/IvV1ntc1w+9UbgbQd9Zj0ok+N9BVxOGFwX4zCmC6pztJIpQln+oIFlTonL9
6+a9M1HeRFp1JrLtcIx2sbkWsrhuLe+5mRq60Zp3BgzQJ5xMivCFw3DVmqxvRNGxAgNG0i5MJyFQ
LuycnT5AZOzXzTm/TiqAATiXEJnEeK3PpGJMzdK2MQn5qN0VuFwGZtZmR62oPwCVwJNSQ1N/HfKd
1gGXrUGvU8cb+IygB3ESC7xFFODT4knL9t1S4lJx9+sY7+5aKHzAxExFQar77ZwfcDrKwhNIiEl4
8VgxnCZoLGjgPHfRGNtw98rmcAvt805nWq+CrguCGWc5zLMRtIXCDWsuOHUg2XCTel8NV+w3Wqh2
+tUpD9SN63rQ1kBaak1MgjV447t1AZaavKoMQG5QD935oRyfFsBD+2OZbGUZ31lkFjQbFE5aXS+M
VZ+K3h9agPaXaM7JfqbNrh60j6PbREO5/BdzBDd+5LEwVbCeVscc0D4EuWJMS63rLllRDkm+NDLo
U2MLsvzOeoYHxEn/XKHd18U5R1taN1+w8Xc9Dwz2OFdbdNj3ZgXU2bCi4aKBFMzq2sdKKI2RtsWG
mOdf9UE+TNAGy8kAUI/9Xabef9F1p6qLB8QJ/rfaPJA9MitcMKHoayt7nLIZQcknnX3fl3Be/S8m
IW7PkHaCxsq5EFm6UHfKytNBDcwXENHWFOBGELSPJ5Dkbtx6/qqL1XrWvw642n5L6jRjVZ8CTnHx
SQG+VXKd3jpJ/8G6/3Xz3pvwr4OtHmI6YlnDiGBkuW38hKc/CEhWbCtz++4UfNWJ6kR99djM04Ux
Qsgc1bVMRH5I+2VrnN7bc1+3ZLV0h76orV5dqMTzBBy0eKhIBG0sMJaXGDbq8xJoqLXrGy/Kjf5b
Hy5l602yV5cqp8uDSddiC+pfXfvYpZvSFO/thq8a6KyeH2MltdpWNasp9HZqItIYVei9cqu09jTx
v/96ZpxxuE431P+MmaPm6asxm3rZQWED8awd3Y8PBJMQPdiBDqDQ5fKgZN51GKiFAvYhyeZTfau5
q/2xwSOnctUyWG7gNPcVPgXIEfKIOada+LZI3TvpzzfvDm81gUgDtU5SQuiUmc/EP/RVm9Spts/9
Jaz7L277UeqQweBz2DA72ehrNXbrNY/rEB6XSJcj/bpa87Kz81ZOYPSzfgHlFnKo1247pGHZ6M01
gZLDThgDZDm0EckSkiIdNKPUkmXNViZTLcRffZHVfsBgsVbTzga5Eu6vAUu7JiZV7QZD5tA736jT
H7luNMeaGsbh133w3voFIwqXCxf5GeQ03043aGdnJWoXeNVa3IpgEh/TusNgj1sH73kGHw+RE+5e
ZdoUffZtpKri1O9nUKGU/yrqpXH7okhf3cHaA4z5+OtmnT/0wAhUVhTItQGGj+zI22iekxlGamtL
bAcyNFDc9kQJG3i6c3cgmMkq2catnU9l1HZQCEaZGdVtVdB7GzMd/mTViCi/9o7kKUW+Fv4m418g
1JzfQ1fBVvuEh1jjCKUeCMmIS5RC0US1WH1+Sm1lx/HqbyNJUOG2kcpHWguyMSBYr+4b1Wjh2ZCh
HGrtvGN9LHfPCvnzF9QLzpYD+CBIRXuKXgYg5qlo+moP1KxMQr4+70CH4nATtY2Ah0VU7rI0VGgx
PW6OcL4K/QM/bl1FzwdxFXs1iK0mGz2zEVt5OXofOzg5OpftYbiV+y1azxkC0VaxAE6GGzIwOmdy
WEPBAeOvsy6uLjUkehqQiEQR1lUd5C35MbbNcb5TaAwFM5ynACmRNKwvzCpcHuTkh8WVczXZx0xP
vKulYjcZbCdhmTM955kebKyns60SFUW8rAC8wcVZEfrfzm2fUDkABcpieWwezWgBBp8DZmaHWbxJ
BVdT981u+DbWunRUu3nT8nxisfuAnPAnxdLs956Oia04zBBA22jb+/EAbgDpXaHaVvN66VqvLjTE
02+WxG0x2SCxCbW/SAlmgNi/yYA9u5edGvifgKs5toyW74l6ZnEz2BHk4xTIE0z0qL4qvqWy2E+R
Hm+/ss4RJKuwqh9eLSuec19wF+1M3dD8LhIPEGr/SU+MGNJokTE1JyvbLP5ZzPqf5/n/0Zf29o+h
4//6X/z3c8tkn9NMrP7zX1f5c9/y9of4X/Vn//61t3/0rxv20jyI/uVFXH1l699884f4/J/xo6/i
65v/iBuB1/Dd8NLL+xc+VOIUBN9U/eZf/eE/Xk6f8ijZyz9/e26HBvDy+xeat81vP390+P7P33CM
vZpr6vN//vD6a42/O/D+60t19gcvX7n452+m/bvSWPWRi4G3KtY/ZsH0cvqJ9TuSaZgDMIvBMQYv
+N/+0bS9yPBH5u8Q6TEBwwacQBGA8Ee8HdSPDP93oOORHMMhq0hugJL82fA3Q/SfIftHM9S3bQ4U
yz9/w4n1dhWqdaBKCfg/jm0IPq3Oa0bNsuuAug+p2bcWrkhp+cNo6/LeQIHj0zQ2y3Igwp9xHfWw
kUV16bN7K3WLr/Bk5vpO7wYPEDniDwAKtTLUek+/zok1fvMzOR4MZo+gogkaybKesaPUTp4QCAq7
QaNTfd/aDj9Cdde3UXwX7QWFUhuLK9NKPy+ZU7ZRtqQWi6q66+ZgNAU34rQlXZuMpWD7Qnb884CS
SR77vhijxjRTP9CaVEZ+p5c73HLtPUoF2W1LvToay6GGAyVjn5HmrJMGtIZDp0nxNW9S3IZyPcuy
CCTd6sLwqAYyR9teWmKwYWU1Qek5ZPVsP/czaTP8LgEodgEGrg54rcHJaLBdxq+g+WboAVvaYdgR
2eo3pSENEuROOo0vjA9pGw6myeqYkX651QaoYx5S7jfAA2BC0LB1Kux8DdBR7e1oNhZORDZYeBow
y8x3MIWgFcRbmrIJZnPJYlkIeeRQAQtpquW4g7Dhri9HCLSK1kujxeS46xa+BH6n8JtPxuKln6eq
51B+q/ppDgbNaWNfai46tynlLcCcsx8K3rhZkHq8/O6zFOYMeV+hCOSYHLQAdDQLTFqTyMyWrgmy
2l7KoAadpA4qWVI71KvFua+HNr8ZFHHbK7LsuujBWXDI5D5VhikSl45awpEieiwEGhvYs3wZaQk7
DRieysu6NWFrSap2Cu2CAS2Rsjq0AeP/DC8T/9IltL+vC9qI2LVk8ejzniXNgr6MYBthfZ7z0Q98
ar2ktNXu27Stdx6RTsINstyMPhd3meahLFAWZN5NCy9YUEhDXBIY0D9ofv5ZEE3urUb3YzJowwtr
0++6MNsrbe7su9TMssfO0oeAmSINbAnfzzHts13aFDi+fHMGzrKejFikth60EKQP+7rIA6ab37EI
m6B0KEBg81gEbBymwLLER1+fWrBdUhpMfcrD3syHqJ/cKjD67KkY3e9DiSyxdMoLPkC70+HZdV6l
sDczUzMu6uFB2uRxrIoyKAXkd7AOWDCPXXscvcqOtML2DyUSVGHRZEAFD64dMC8nESpucNA1TIi+
dMuTxWHQypaFhK3tfcsow3KVBELtcqwDsvBvZbE8N0NeYkktZiA4de+gWUmDzvYfW65fwGfiEcvQ
DLDlfC5sjhfXsAAyiHGNmV5yIN7GJoCW+FFvSnwumQZoB+d9QEQ/hULX+8CmQDH1lH4zOHnpB3fG
esxhfC4pPGS0dH5cZrcOijz/IIBJjHlfiP3Iy3w3DBkkbHy3SYSVU1i/le6l8E0atKIzdj4S0vum
ntxA1nhy9qNphcxvcuDwUhGabdfdm1rKLuxqKhOsBriJtx1SQxqvk8wUdWTkzo0BZ89rBykJ6KP5
0w1UGDhKIvmnLC+msGJVEYxuTcpYNtoXs+R9IhZw4N0c960QBb8l9hpIeGZ0Ys9FPww86AoHvKp0
xsQYOoIt0mz6uBzGIaDU/SzNdgq8MrWuYa0EsVsrn/bGQpfnyuqxTeHuGElRVMlIW35ZCvED5jRZ
pFtWcTU32hjVA4WBMHShkrRxxFE3W5TG+fA8e9o8hUD4s50jmbzmTjnsa+FUV4OJwlmg5sgx7dz0
u8dIqgN/OICRlPX2kzG3gx3UdJLhmBU8HiptPmRa9sHnuJFWVenu56x3wfsvGhYQbnchc7UhtvDB
gdbbPxa9TWMCXPwltMbZXd14DzUIiXbAR9nXoSR4vV8DxG6GrJyqy84yWBbr4JE81eNcXhiTTy9A
mOFhDW+VuDTnMjJcln/Iad6FRlnV4QKBmoATifemDqMJ6fU4PHjtY11N+ABS51+goNpcDmLW5c5K
i+xuMdI5A0YgBaYu4HiPscQgpbU8m6MGlRSzlM7dQucUCRJj9PuXHMMRO6N7q484y2x8xNGBinRI
dNGFjSnNUDcozIGk0YezM5dPOWfa1Vi20Kc0chtNt0r5OPlm6sVGZmYBROqEHcy6VUSzO9b+sYL+
YmA3nvPsDxTIT2ZUWREW+rSYN+ZkUB1hBP5Z02U+jjZ0KO871sirThIDtSsU6CWJZxzi2bE0tKaA
tAQ18nank9Iswn7y6Bxhffh2WNi5fw+R9Kbet0ZmZx/HsbSwOxnjoOlToEM6ygk1IT0jclingzRl
LWYf4FGK95LjjUVcNHaxVSNbv3rVpQS3GxQA8VwygUFY3ZyZKMvUKE1YpIVjpH3tb8YLekVeYBx6
gKg6lEfSLYTuKkGCiEoUGYOrsuzg4a2uQXULoTEymnPY+hxiWFOWB9yXSGtiBWzQC9ZUDcQCewJo
B5RU8c7Gv729oPfCELY7LWNo7dxPSvmxusDL8+bvw2JUJIBigBMFmdsGm3OV9hE1nQuT2NB3OBHl
5z09DJHiuyjT6E1Qw3kf2jC4hb0d3I5QOluLAKSzNVkSFoFol5mwyNvRC8VpW47jcYSCmQN9iU08
wyqReWrh65ir3J42+Q3cLhDT+wJ6JE6AoLyDjWXQ9RG4q9FfIIyrJ/CrZ+tZxFUSb9ArG57O9RxC
pi3JQeFWCfEOol/NN+W8WEfTPj/ooQjZDgncV++Kn9f3N9f1jdirdFdLzIXTHq3VavOq5Pahrz/+
OsJ7k/PNIK4yAGk2WvBvOw2iqsgoZdsp4Ye/gJF7b+ggaos0oXrqWGtE7Figjl+ObA4VSEOH6wZL
FE0wv0X1GnBzFm6jVd8bu9chV42jtruIckFIqHZD7Afio4mTsE2embF6+Z/myKs468KFgTOhbwXi
KCQcQaYhhRMp0jqREU9zqCzca+BRINgUQt6oywCBaaMKx2HQasF/tSzxVAQ8DkJcID2vGr2YMwG5
oVf9rCcOkh7TV+U26H9xkbWEJXTC8CbZ/3oavbcVvIq5pr6VACAPxilmCvNEjGdjEqSsnOTXYdb5
X3Q0JE9whUH1EGIKACG/3Ur1zkTCCnqhaBsUxcEhCOdvZYiEpZYHJpBGuA5vLME1If8spBr7V+mV
CR4RFcVGh5CQnzN63NUwwEpGR8B82P4i2wAms7Ag3m8iWc979W1rV4dUhsTOjONShc7vDdAXkajj
n5Avu+x3OfwprV11pR9+3cVbMVcbrGfXvlECbRHm7icfmuVDnA8bo6g+4u2OimaBgQ+0CsTTcOy/
7VGLF9NMXR/+dxBQuybwCF+667LcYGecr0kVBRkYD7QJKNWsOq8abDEZGqLU5Gl2Hzqxcay/11EG
mgEtWaVbe5qqr+YFNzW4sVAYwlViCnpy59ApqrK/va4c53WQ1eTDu7ezYWMvwyxNA9I6YWo7Iem2
vJBUinA9IqhvQAkGAwJ1tNWIsKL1eFGDfCV34lN/GHbqdDNupmg6FMct1Mt7w4+ag6JFINnluas2
6QsZKKHmEoqWhp4rL8hEnpYlw4FuPv56Mq/T/qfF+zrWahJoqegzJowFVxS6t4EKNHdKXFUVrzdX
6/n5hsfVq3atVs5Cx9zSO8RStHS/DZpkhlTZEs4fgTUIt+HB69LbWeNWNxPd7XpdWKpxIM8odrMN
G3glZaPBDHqLHbE1aquriEclnzhDsGbhidCtD8KtvlB/PqYoWfx61NRsW89GR0cVBaU+7PZreX9Z
S2lURq5h26uvh92IqvxwuS0GrZK653HAekdy1QR4aF2jrkc54woLy/o+GiNVaet2MK3LDkWCMgFk
IcwFu+zwlMWb1aj3OhNnGBKwPjTnkfV9uwOW8yIdyxUapqU/hBy6S8jhRC1wspTHeFWmz6hmJmns
FeEWdP69bfF16NU4Gj1tZnC4IZxAbjvyDNWLXw/eO2850EpftW21lwjZLqg1I4AyYx9xowyrh3Gv
33k4JnUrsC6zeFOjR5VyzmbMf2Ku71+pzkq/q079qfQZOHRHsRJAHd3au95dc56Oujo0vlHiW4/c
bHWucNsay+ASqvrBcEVi5YoFICnUgLKNI+zd687raKvBKsoup0PdqO1rvMxC95s1wtODR0rbrW3A
awy2CJrvTA/o6AE0YMLoEKXL1YbZTD2biTdpIZtBYxm+2p29sbq3Iqy2yTp1fTEtiECRRSv9+2n6
tDED39mI37RhtbpG5C9Lp4fbzZio+qsCmYV+zCPltt18sD//vHH/XyHsN9zOXvX9eSGs/9q9KYOp
X/+jDGZ5v8PEDcR2yJ8pRUgTU/dnGcz73T2lQnBYglnvKcTIn2Uw93fTww0fTl8oSgOAjr3jP2Uw
mKjZqKkp9Ae0isy/VQZ7u19oQGMhDrLSILzg1rO+G4JsLoQ3LCggjTtqeGGuiehVR9z+sfe8frmv
D5ezEKtpXnVpUdISIQRoEE5YJDMcF3Gx+qDYfuZOMf7MGCkDYm8e1etN6iz2agGUY0V9OI2MJzqE
is19ULlBTWhAjoJGmzvyjUV9XoRe9ehqp9LytmcsO4U0T831l29ifFFBT81s6sAuYn3ebd1LTq+F
V3v/z8ZiYoAKBpGOteT7nJm5PXFErgPW7ztAWEcIPpuBw57hcysu54O5h4ziVXVRX/Yf8yIwqrDE
Van6yC+tRQ97mLbCWibePCpWh/zZF1OX7lcPBJBYYb+tyT9HAepeh16iBsQ97OGn42nPzCIq4KfT
bsOWVs+Ts+hqk3wV3e6oQ0sP0Xt/SmQrg7xS6Oh8A7K5vmGfxVHb/as4eACVmlQDv9CIHQB3gB6f
6QJygFLu9kG/eqicRVsdT6lV985ooFXqcgF1vCgrbpS0iR73O7O4/rvpxrN4q1Ws0bIrgVYfozYL
7bkPqjzQkxNwPp4djsmt7mmbM0clhM+mNHLFBjY8lStTP3/Vp2xspQ51NgiAQsIl+9wkSvMYlPXP
f0FHaCvWapbOpMygr47ykXohySsaj4H3oJytqqutpbq+Gv7RmxC/U6bQ2N3XUHO4yRi9gIoAYomD
9TJ/6/dD4vcuaoF7icxcmVjQy9ikWZxZN5+2e4jcKdwFtHLPnurDXLmoTv7RRtBUuyv/GrLfupsY
k+UH3d38jYT6tV2ClRzLRHkIVvl0a0FMs6EUQigbh8NJQOFsgF99odWimfJZ90jxcxpbmMaV8wXS
zA9ijzTvEGUOuedmf01QYUdxGSKXD8Yti6eCMwXFTrzP8paEs+c/NMD8uD+/8pLaeTznmKkwbg4y
MYFTAqLH1pd/dxRhVw61GmjHADS2Ol1m4ltpu6iiN9L+/SVUePBwgjoOD/6QXS7mcOvBpPpj3V+v
Q65OFwDRkfZTIUnHo3Rpo3Irm7O+ap/m5usQq2cL+KesqVQIZY2ihoSyxA+VhhESpi+VtTkJtiKu
4ZBzN3rWrJ8imsl4W8bjtzlwPwyA2NeJB5jcxqx791qAJwtoF0oJ01zXa9gCGxujxqwbE8fHlnJQ
crQmSvrFHkB/ZCj+5lsTfQqbPmShsf5gcwGD0Lf7GBzT0wn0JpSghFfXgVHkzb53CN86g85PWsQB
gAreg4pMvG5YUXeZdHJ9gLCiALHJTviX+UmhkOVz3gbtoYXqFTG3Mz7npxGe78gywv3QBw7mtMxf
7dPELJep9P0h6iB8paQmUZnGfUKpfAwXW6Is76y7t9FWi8BrcWUtLET7Y4aWcdMEYt8BzijB5YVR
+d0ma+H8EoGQsKhFjhaJLbzq3w5gP+Ua1RlRDYSxax8B/sKSIoEz+xEYCfo9u6gTebGlpqBeDavl
rsICuIn0CCbPet7QpfDTbKBqLSJF8lFcKk3C8aLdlV+ySASnkuYnPa7uTRz7NAJldOPy/s6EevMF
VodilhUiy3t8gboP+Ef9me7LfXssInB8AYsL9QxdjmLjw+YSfbfDoS4PQC58X88kWQ1Yipf2hA5X
OcTsO2Ap6G7/3g+hXBEWF6kAQ2Rrlb7f3a+CriZWJWBuOyMri6CqetVEHa7QuNBhYy8S99p5tKIa
Xj/td2iQR1XItjSP1ee/3d19rFqMNfxLgUJfk/caCF6yYcbEXpAQtqEqHdgjYA0+s3aLY6OONDt3
AJj82Bjk9/oaTz9wRw3I1uCN+nZyT4VRaanuDSfmghZ3wD3Bm7aPT6sJJG6McLXbYjDgjFy3Fi5m
qJV7CnegeWdwexf4wiodNfRyRk46RJYuduZgCC3us27JDqNW+94PgmTyjPogrbI7uzXM/rKGt5z1
DKgz4EWUt8wONM4Fu66F5mOcIGNMd9rEZ7CXuhyQnqyxa/foLNwEBszs8SB4IHaT+598YLpA1LX6
IiBgWaUBgJtmUEAADjVZQrxkyi04CvizEQL/4wfNpKGs5tmt++BPbHmY+67/OgMfAph6CyAQ97I8
qRkD8NP3yvnQzRzAvpblqIsNs1ZD1sEHQAaw2OVBb+q0OKZDmn2EpnaVVCavs2iggx8srB2+UK/o
bliV53ewXPaDcq7wO3JMj2Aea31QsEnvAikpvio0sWY3anWRPpl46sSdNQPYtgys/pSBbG1eql4T
4VAXtfuB83TMA5GS7FiVpnabV612obE+uzSGxjmYg20l0um6uMTS/2waJa8DWjkpw2IfhoRM0kgY
oIMsdGXW7jWX1Rdu2gNG2bbTnU4HrQ+Rz+h3csm121a0lnlZpFbnJb3sXREB0FYC9zYY0grT3HWi
rtVKXJQsQIWGDK1eAk714eA21QRMA3Pc3aKP8/08Q2MlWmC18M3oXJ/Fcwb+yy5ldm8zvOt8Ut6R
ciHFU23l1eCHFXBsdbbzrMGC3gKDC2eEM6O4gCXc/LHxrO6+E1VxtGRj3FvAwQL701Djwalma68Z
w7B3HFJcjFiokQd9gevB7YxEd4SRlKYYd37XWaHBvSpx3WneeTmfdz4tsychBYhttWPGOupUIrZn
Vu27eYGsoTk6e9oK49osLHkHCGSzTztiH1svK52AYHl+G+3G38sRpt5uWaRLLHX4t80oqIRNNiF+
lmcHbhEtcWCYcptPzfysFDuvMwBvjwabnE8CqCUFkhvqexjA1Qc5j/p917RjDZVIYR4m3Zp/9DYw
v0mBmrkGuvpkaXdjoct2RwFzIvFUsu6D1QHOGpC+0K7qvqXDYdDnLuIZy71D7WQiC30JndRDA4Dy
I9jw1WUPtpm2033oEu/t0YFd92LrS33snc5+aFwDm5rvpfWhJHkVklaHEBhdxGOO61+cARNpwEzC
zevANbKeoLo81F1Q+lhPQVEYZRuU0hIHNBbqPmPjAnJmmG0o9bQxdgWfm6/wVGB1kHZ1j3RqwYFp
xBcP+dQ1+K661+xAPWzcUDQ0/zAXdGZAqRXVB7ds+ghm4UStPLsPzZyJJMeaOUC2vwuBEgdi0Svy
HpV1R4p4YFVbRHaBMb60B8quiNHniJDPwLoOYCF8mDNP23tpU3u4KGTezeAOKKMwCjZT4fsStfqu
Bfs7Nwn3g9aol1vHldNLZsz8pvPqbscbntFobMC7xiKvqs6OegMv/kAyBYiburnzA2skvhaI0erp
I3EE16MUj572QtMYhTolcMl+0Guj2yYtbhlNPGVGx3coSjQAgeh0CWBgbPq7bmk8LaENcdKItTMX
kalVY3Mo2WJ5UZt6mENYjFYy1fOxZ0XhxrVV608F6fs0rDRRd2FXDVWemHyccV6WBLtPWlYw+fZd
n9ZhD9siEpgLZESfDIeQMmQeStLxMIypi8uwX1pBz/XhBhjywor5bEkvcPXGgeVHLzW8QsGtb340
ZluNNyaz4dVO24Xou1kOtAnRY0aXEGM0lr2Zp5YGzbKF9mHVmAPbVeYspiMerxTyRO0wdXvq+Cn2
am57bbQQmzdwsx8g/k5J7nihNpTGvQ27RCwXB9SCwLbEYsXSMmkeUid9kEbO6EvPSVZ8nJnP+gj3
cM3d98wH4lgyr6BHOno1uRtwXEHGHq7R4eB5pAnzFEjl0O/oRKHhUEK8DbDoDltERXV4VBmtBp3P
Xk/1GIJPJNvXPTfymLlV0YRjZUHAcYRVrREUukaHEGh20V7XjvQedHwPJ3TThmnJaNZjGdguPj/U
lw7mIoMxcnFlAbP+0Z7bdo5Bisw4vuqEBW1YZVeFIxgAn/RUq6bbEaM7y2A2tMU6Sn+qv2RtXhYh
DPzgdejZU2cmKV00784sFOoYzIoGl/2lAfIVwGIG0o1JwcmW8zLMV9SCSsC+75le7LzG1IddJSxn
Dlk+29+NRtZha4GrEBaLXdk7WI/qyjadFM7OmipvBCDRlf33qvf8MkZ7Pec7jDQb73LppsHdNf1S
ZDcwdpJu1GvA8UMiRVuAuKvYAAfdrCk+dFaXsT2TFCDgtNYXB/tIWhp4qudKXsXMbKI7QWs13kIP
feZrE4B7+IfxpdWw2EDxNquF3y+NrUNDxK07ST/SrCtgLD9qPcMCNIQAFLzVse8/kQoA5u+LSVO7
DQjBl/EhGi7yoY+8QizjfOfoUILoLrypF9VzLRo9VZQO5EjhQGpQTbIv44CvfySmNac/rLLJfJg/
FqUu7szSoMtDq5fL/JmhtEDkFeHm3HhhN9hOa1/T0dFll0xw5iT2BXFaprEwM61uLi+ho+DNy+1S
TL5Gb2vi5SPkgJzcIK6WIB+lOZgoqBFk2kWdl4M+/KGt9X+1IdSG8Gr6nz+5SGe1oWPbf//6llWl
/uAnScr/XdEOQUUCHFZlkXA3/zdJSjknI2OAOo8P6RBcn/+sDpm/o0yPrQGizDpkn/E3/N8cKWXJ
BW4UPhDiEjAB+/N73f7x0PiDt/Y+R2qdJ4HLqgvFNbCwfAvoeYiTvn0YwBM0b1wJNPKfqaCUBA4k
s9S7PgUue6t2snptnsVTD5VXaQQPDgBkBMwaVV52sEKwYzgSot2MPTMUcbZnu9SFBhpUg5Ef2kgK
gcj89j2yjn56Hb6KPs456IPgw+NMSw3jOFBRDftCAxWC4+AHnj4oODfHsBlz+YEQPV1u2rxu0tCd
XOYelnYieMtoqc2xoLtC7ljZpPYxJbh25dd8ygsGexG3MKcIDCOLe5HJLT8HXyfzSMBmsyx2lk6b
sgJlQYjpIHwY16fhVJWpeUOquZ+RyGRTlX3xJnNIi2+9L2XceTa2cb2SjSRfF9DnqBGmDq6jV6wt
+/k6dacBZ0gG9bGim3T/i8W7xgjaaXT8B7fuG3b0SqMHxL02qs7ULrN6QRUTx6FcxN7qXbuJ+kbL
nzQ96ywMhIYL10dZycw7ED9P77EHeXOAwpNTBWOeFg8ZyWzcwgs9DTzu0wMD5KQLjLIcviKdsTyQ
paPmBagSPBoLDtkYy5fOPTWL9HGZ9PmD5nTg6YCAVLrBXMkefGCjN+bAL0vtaPrt+LkobVzSbT5d
NdJw7lipgWMzVjhR7w3KvSUxhQbIiC895zBIoOukaKfEr1tk8y3wle+r3ILFA69yTGYGhlZSe3X/
XFfMffHGtIx8l/A730/5vcfBwItLSNjCpQvyh0PgTMPYRKQuUidwIUNmHq2lwpM5swTIOTjpWTAN
9bAEKeVZ0plQa5oLzYbowOSKB53Q5hO3J8sKR6f3gA7ppJxCi9Se+P/sncmSpDq6rd/lzimjE82U
znuPPjMjJrKIbEBCgASI7unPIs6uWxmecbdXndkxu8PamVk4AtT8/1rfijujLg7c5+RBB8M5n8P+
vmkb+sWqZJOWjfPqQJafhUg1T03bsH7l4yBg2KFoHkhsiPEGznEOn0g2emX1RZphf5yRYhrVSKfM
JCVvKHs2W6+bqyVybIYTg93V6bA6iJY+LDb96iqSWF+wAaF0h4gHN7VzVhzBU1oSV/fmJrQxMlhq
WaymUBwByen3XlkYG5LrICkwbd01HU7R1WqXqnKjiXSIOjVbTVUTKyBXXc1WteH6x9oukBrYGCRa
mNNky2rW0qttSwRFs69WKxcTzrwLucizCutg4uOIthnLqUvVahTD/sGA+6UxtrwQbQaYWYztVB4F
tXYf507M+2qWMu59YzpKOBGjsuTBvsE7eRCqzHdF61hnsYh6JwRtboiZd1EIWNOWzlMf27ZCXEA+
GinHt5fyAIAOXRC+UzQUKQ2WOnMNN4gm+PyiOiiQFiWQ1gaRk4SSW2NTEXQAewuT7AZFpp8wDZlv
Xo3WL8k7fYdDnA97p+HBsTd098IFxob0fQavmf8ohyrf6LGp9qKhT+3Sz09zPgKPKKp+Nxv5S0VI
mPDR8k4K2zCc3jxypBVluxZHqqyndXiwaVE5kTEFjRNT4LDYrfIc7X2XpJ9R1RkwuZzadwfnohRu
wYX5EWrAd5enlTPyHVUFY90/FJYf0aFkKP3nRn2k3F32fDWLGlPrf6OVmat4cXrjVq6W0ha20Z1y
R3rXYBv3Lac2nAGlKG5NGrrb4N2dGgBi1gFwltiO9h0YwcIFWSvuZCSqI+SXPXsS70PRtnYKOp0J
T9HgkCAxBGZEGGMVfTba1S67+MNKNXfMcoOztp/VBKZa1FPNbRsC8hUhmZFlrK5HJwlHk5xlJV6l
B9b1XKrhLQgm66xW7+7kz/rWfDf0VgXGZD9DdofqzLv9F9POUKVOuY5628/firAIHvzFcnHqnEO1
EZNZAl7g9s0OQk/9neBvbZew7OM5BP3gp+R5WJFb1DZM7wqw9JMVOkS5HcI5wOiQI+NdlO5MQUQw
wcAM5d4IsPBapzRidgyRq1tvrgk7L5pPWCA/XOySxxUYMFJ3EhcLyffVbtUM/2El8o8rXGw4+npo
USHDFca4PU5HAWaAkYaIaQUUA3JO+/BvhNVcLvur5QogOIRcQOyFSvPFENZ9X3Ib6kdsOvCiwdGy
CasI5aMKvXT3UKQ4HP2V+vP/98L/B2Klv9sLH/T4yvoPSqn1H/xfpRTq/DgrQ+sK3pv7L6WU6/2D
QJy0xswifwcRi/g3/9wLm//ANhiw6ffIkP8WUf1zMxz8Y+WrrMJq7FfAQQr+k80wLnFRm1+NJMgn
wS9BRsklLsAaQm1VegT6RjFUwRq0eW/7romHrr7WdPmz6wO6AfCmiNIKcLeXclxMInBIzm6XsD5z
8zAqnCaZSH0UxIyVY+GszOKqHiOnb2Jmvf72QP46BHzQa118D+hVrkQ6G6HZ0IQhz+FiE16KVqvO
8lpA53N99DO1QcgrjNwJTtTj44AA6Ksyj88uCf4xvj8UHGGtvPgEA1qYEvUObAczJ6uqbRePTQzq
ZDRCgtDS47+RSH4xl73f5W+XvPTpzCjQjNzCJXHUIAjuZXsPiCiEydsZxC2gkwT35PHKyF675kUX
uO26fLEIril2jXWyX9eU2fVgo8HZOOUxSBT/g8YzXv5/jez7+vHbmQYxRTB0rnZtJGckOFVgc8e/
XLmtT5/eKldcG6QASK9//ts13MKVPkL2uoToiN2vioHhbYgskKjYM/ZE22sntU8yZXBT+AaRA0Js
9Mou3tA+dzyKwwhyXetzTjLkrfJ2B3EhGtvxFO3cR2rHWEP85hya+ylFlNDVwOD1jfzYqcNMBWES
evn4IQhG+njPTAVIx3R7hJWH3nYtxjbjaZ7NlPI5zQFEZ/U3blzDHV6u9utL66NdFiJNx3KgDL0Q
nAghDc4pjk38CJAPcF9lvHYkEdEcMUj9rjzXP2e8j1e76IaiFQrthGigMzm920v3/qFIBjAqI3Xs
dkCB5Fev+ckXArMDBIyQXSOO8/IIbvcMBxzsS5Nm0ZGb1wAi7K7c1SeXQOUbEZsIc0Ooyx8eZBn6
dPJ78Bvp3rhx4UgsIG9hRYLd5D68Qxzy9ppo5xNNqP/hmhdddKeuPdZIjS8kYq+rqGaQ8Djg4UXu
92JrRhDQXbd8fiKr+XjVi+8StcDQoxp3Wuymb0uWb7vNKhrw5/eePXSeV16Y9e27+CY+3OU68r/N
A9YYtgAi4y5h9BgjNO02/QTb9UKzqt7lU3tz5Umuv//vrncxDYyUlDOKrh2SNv95fxT35wp4O9eQ
8KsfxPqY/u6C6wfz2w1K0GXo7OCCI5aIXb513hmquN6qgbguGvrsc/8woBefe28tuuM5BrTYNUHc
IuWZJiyufRi8IeS5ulas43V5e0j+Q4XIgzLxHb30++35DVpA1gzVXSv12XUNNImDu0JNV77ATzR/
K6Uabx82cn6IHc7HYbSBIyuUV0C+IwQ2McI69cvYJn7Xl9/MClXSiBchjxdsBXe+DU4IMzgDPUQj
kKaDmDp00SjU1o1Y8JbN+VEDAlTXxsYvxamqPCRczdbZ5MP4gKLYfq0GNZxgZ29zdz95bZ9yQHy2
84jyQt3BUsJkbUa1XYaJTQFQMUQ9ZWhOYm9VOeLUaPvKi/vZOOPAhskc1Cn3D512WY5Ith7CPtGg
bESuLl9Q7UPbuG6ubSQ/+SKBCUeSI3jyrgXN58eRBkJxKkvfXDc5WsEAUu31uJNf7RuIkrM5KuxM
7Atoh+TVo+Jn7+6HS198K5YYndWVh8XjZUhyWM69H+072nDFBFzbQH4yp8Negf0H8qWwR7+UCU+9
6Q1scbEu8iquRzsRRnFlLD9ZDD9c4mIKr/0qsJp1T14GADJ5sKMNd7mX5t7VDNo/ZDEmtv74/PBp
gCsPWenHh+aQho2TRzCt4UhfOJE7xa23aVW6Tm4r3dMKUnlXvIQuwGGY5q5GM30yzX34ARe3WrrC
HfMAP6BEPXfVEOIAgGofIpPApPw3uBKfDe3vN3yxTikLwRzUxfXEcWWxUw8rconEQxqxW0SRxvWG
3+XJtdVqPWdeTnc4YkF/BPs8TpuXGmwErFJTLz5m8xjlDBGpew6OURAhWsZc2xwDhFCQjDjIhgo3
HmDI2EXu2mwC/ALlR8gAi5RAN/QMuhmahF/YrRO3m6tbh08fBmSqFuBQeMH9izVgLms1MzNEtxZ1
y2yNJl/Z0xPJ/r01532HdbEIYFT+db2LTZ8auQMYNO0S58G7WxUPmXpFm7RCSHe7NU5LOty52fCr
+/4Oq4RU9loMzSc76w8/4GJnbdVC2nLBD3A303EV/OtMnu3tNWnlJ3YNfGaoCUCigmMnOl0fP7PK
qipaat6/nzkBpoD/NENLF/BVcztNmyt7lc9mKFi8ALEHlv+/qxS/r63OEiqXBTlSbiCQ9cDMZXHf
IvkmSFbQdjllAkXbzTUYxZ9XBcke5rK1dIKV/XJe7G1w0WoPYwninu3zNEc3+u9v7M/JCnlMOIHh
TIJtA9S/H0cRINZhqQdcIRA2oEksYoREpGmRx7itXSsyKzf9+yt+5if77ZKoFny8pCnArmJIX8a2
TyDxGTgzfBSwRm/XAKH1SwW4bK+311THn97pmt6AhQYRtZd+V0vUcgk82Set5ew7NQucPpF/1RPy
xGyJqDxQbs3+2nuzvoUfP8cAkbABwApYvtEKvlgMGldOikpMUhIcZMgxUugW4uEQpqufLIjcbFWi
5sm1r+PPjxCXXZEEULchKeOSLsKhZRoWhdWOjMKK2h7AFiiV5hrGtcLMwp6iQlrQVHruw98/3c9G
GaAHtK4tfCjIUv74cHXp2RNaLtjyoje6NQLxhXKaktK7t6FGxDNw0ikwkr+/qO39uRYg7Qu1BDTU
19P1ZXHPKdAjNQWH8Lcnehe6uXrSC9SCew1xGnqljuZfrVYFb6OeyR7iOvrS2DMwthA5RlDi2TuL
kXqnysCRMbZc7V5Q8gS3zWMeDPd1OD60pdy2zLzDvlgcVC32XlNn0JrLI5ps4YMFgdZhqMom3ylC
Ch3p0jduIKEJ0sXzRDqi9pfMQ5E/sxA1yLBtniY/bBNv8UDTA9MTHMqq2fvKgrcyD4NodozvrnD4
FhpLLN8TR4wLmdFlKgVUi2zf961CV9QeUs7yJkFPCPwCID09TtzIHIbvTdGfDWYdKevqDDq1rGzG
WyPnX4RblbHBmluUQKBlrUzgmR0iMtcfH2wLyjnDPOI5RoGCB66dtl1bPnhoYAd+fVOO9r22zHve
FQIiHbJvK9QyQ3c883p5KTp+S1X7LKj5WBcOQsEwfj3zIttXB4ODEjRo+PdoEKzbZrQnW/FDd/Zt
Q+o7LGm3uap+2H7LEoMaSVHO6WTUmwK+hJijqBJ3S/7qDcUNKc0aHdFuOxTVeXank2iqk8PEySf+
0e10tKo26azelIF2rdDf6qD6bjWon5nNPcmXfc7R72GTvjMHcm9PYdaXnoG4OGEiEiL4SYJ5r5yp
TXiJtrdQeSrAd53ksukXcAbA+9ssrPs29sHJ7wFFspG07oFTBwxIFUaylXhUBX8rRtNNSgsJE4MJ
BVnnuo9GLQuwEvVTP+iML0hq6L0Zz8LLk0IZQ1Q0KpXCfGCDq6KmILt50cduWXhECnpb9u5XA5mQ
oMnSKkUY5jdlyG+g5h9FKdH4q0DkE6ZLIsvJx8iH8gtvlu8kghcQ/00t0BB8/FpOxNlYqvRjAVUR
+uHrOzDeoFR3DCd2HKsgslV+T9r6IcCCB5jcxOJiDE+qsSqIpUY36sb8nq7wUwfAk1ib9T2reTZ4
8om7JUiEVQN+qTlEvgKZ1Hf4vlJ2EWu3+Nr19qvr9ZA4e/rHVIbnQpnuiTrqMefsa+90VoqHI1Kz
7duz5es2Qknimy0oj8YZrdqhQ2ViyLs8sisEMUAbCPBssZgxqLV73ss3C5muGXRS2HtyaMQMpvgm
rzEIkxhhMsnDLYYc2macbBP4ip9AGj0ACBmAaDkMqZFrGZXFvOxs4GRTn4o6Dvsa/F1tMaQltgXC
Lqp2Q+hwHDg56EKccmk99Eyy9SecyoI4aU4Z3fkjXtJqBl8SBKmyTnwLSRkdkXM2LG5zBomSZtpv
gkS4Wl6xEXnvWX8flh00YLDiYFe+rj5/gInm0tcwmGJZszhCY7aElZOLvb+2QiztWgfOk+921UMp
2AM0Cs+IoH8pRswzgpZvkHOTFKLdHaTMb9yZoKB1xb4cm1un8caN39tHRQYn8aY6yz1nBwqPfyYD
ImYt7d9hvw5AWVDKFNxCE/pvCoVj9aOBTnh2qD5Z/fA0hdYtega3w1yegrESsbLrraW9dBLFmHC/
/l4EBf/KfafLaAd9nQ0seGLDln3sXQvKBdmFHTCHPvNBSzan7YJu8BdZ6OJmnj0vhky42XTtVGXh
0hsJk5ad8YlsSu0BUGoODLGQZPgKNPPwFSg3SILYXMlfCm3fsBE/cLZXEa2XX8MkDostU7deErx5
Kamsl1JVaS2rreWLs5KAwjr++Nr5/gt8NohBoRnVwR1rCYAWjVNCyeC+NXX/UEggf5chh1Bk9LYQ
SyeS6VtXlVxA6N+BwUkrf1Oa1TdO7FNHpxvQXw8FqX61nO0a085ytz1QTBRuk2Og+SFc4P32uweb
NmfAVDH5IYllbL7BiHsiYWtFTdXtoR2I7aWADaYHYdcb3e1Eqg00tJwhDwy2kbR1wsTsVuO2TsS0
bMawj+wi3wEBjGJnDa52J6MchEI2OBtifsXahk1FFxnzHXdBTDYgvWavNoImIffZztAaEaKPRf4G
tmEfhS4Q9fCGlD24yu70wDChLyQ89OW0LcgxaPmZGsGUhLw4sm7cdPAiIAOIQd0IoK7e9nX4aC/k
QFCkG2R3nxegO3e/ENQR+ZCuwrOx4wWcDP4K2i03lRhJFPQqncHnteq9NzcRsI5fKTa3TT1mg/+9
nZqNgXll6gnsBMDtIvU877D3oxurJvG0dDe8VpjDitgsGPDCAKKZhB2g34xgwUlXKr4M7bjuyEYi
2krTBzG+4CT6SFya1ouxWVbVO3oaNEcigDVEY81hV/eOg72V+aPfVkc7PFruoc4p4C7TiL/RnPAX
Tx4NE1ioEZwzxh2CCskYe5jfuqJMqWQQKdkHf9kYUCwQXUAgbMaG0R4mOPHx8nJDZssi4xnlMkP5
pwb0WgoVrzDgY+hOZII4CHudrmpPVMBYW5V7asKkRN+MadlXGlYl46atfmIflJToWTKzRYJWnvSh
/sKkFyFyImYe32gZpOucoCVEab1MDZqjtMDjxgzipZYbd35ynPKnZm4y1n1UoA+g6A9Yo082bI3h
9KbLJm6hmVauC8Q0qgPySyNBpDMw/TZe2k9BjGkiNFFKKGAlGH/2hXkTBnnW6EcnAMZ7Bv0BNwXR
8jYsq0eJ++dl9Q0dwaiQ92wEyHp4GXogCcPpoZk5fDMITS6KDUNJlE3qPKgWFbt2R5x6OyGQyau6
R5NDWq0gOxvS0NYxUeZPYHDf+jXmp1uqZLHk17rsIsB3oSXrDyZxbjxbwJOZ+xmpRih4oWoLZEwC
fOfEMTIq1Y1TvUFS/xMw4Ai65mR9sSD3hZB/70IavXqRal3gpTmCeHsy259dUyWzcR55nhgw/HD6
Oo544eXrAE2iCu7M9nZgVQqBoV8WYKT/tEyEzQdvDiZCXr7YHNIrm28BoY3C5kbLV8H0gRls27S3
tHP7aNZ95vCcRXQGRVwqfJVmgILEjH0ONHmH0Q6/QCkZ6eabbbf3oM4eWkYhfW73IQQVs+d/0+tu
BeaTpBFkJ6ebGtvFugIFHju3JJjJkz2obJDIwXDvGw0qpmmkhlXtOawt5YK87AH5IErVhyI331b9
+TRqWCSsgyZ8W7T5Fv6XM4xZWMrRgFz2ELLFgpNfoBXdzuYSE/vn6OELy8vINIM64h7Plnm+K90h
bhjflIv5aEGlDxNLZAc9/vx5YcH9CD/P0g4Q0XkttJq/nB403g7Eo1FFkzS/YM8KHHgbAKCPp1nb
U9KTeu+A198i1iRg33r1BS6I09hO9/DcSOul1xQE6iEdvHnXNdhRttjF19aNyrH/A0pM4K1WfQXg
3QMg6jC5f8uH/Ngw2K9Yv6mdepN7/dlW4/exx1iPRlsnMJIdK/DtE+E7MHlBbyWFPs2TOmmqv61e
hXwavajldRlpy/1ieyRxQvYyqfleBRCSByrncS3UEi0hcPxDAOYhsedU6OEw9h2I+W5ih8OuV/k2
yOudEfipzUW5taChZLw88aneGLZzyk0PJyO5QJ8qLX8/NTPsOS6PXLshKScomRkElOFxAqqyIHmF
jdpw19r9q67VjvnilmAzoO1+2HKDPbJ+CSLM9t89hznfWzVhw+/m9rHWFo0HRR0dYzLGYqEM2wji
CRoGiAfsxUc5kXfYubYDElASk1XAQ1M4zWf4ZWJP2ogDoDw48mUwE8uW8PM6s5ui1IHDg893CBy4
1fXYn+A8avCa0kf8XngMyJARr78DvRrUcNOHBGTOmUy8SnQ7rYIwKRFpEU2hMSF/dBg3LnBZmV9A
lt00IsEKs46NNpMKEU/Z0BmJXZrA4VDYnnxuQ9oRBIV+6Ua/PFlkbH5QAPsh9eBdBKfIycpFGdXF
cjOF473Uhtooao4PQ2jKZDQnf1sgIGAT+p6J+vEMgZxVjhimsvnpifkY9pi3cx/qx6BmWT9g7V8s
uwo2Qd9zJ3bf/ZE5hnj8gTVReOlY+WXGet3f6mqpIBcdSXUaiHQGTMCFRu9ZK3rT0DH/OodtcEcp
C084apeHumDjiwwanjJ4x/Y17D03BdIQOd7ABf17qnl9hHjOOvla5ccaSufbsLDHc+02FOELhVOe
DM/ABxRaQh7HspnvsGioPoLfrLhxq2I5emGB4Ksph0oMLaetdpr8DLOf4yTzaGGScvoZLPN8wOm1
BTH6jJcVdtIFVr8NhIs23QZ69nsozXV7hyP9BEPSYALFCHL8rTX09OxUM1bjtmurs2iNn3AP1vNP
ZyiXJiPw9RebsPParBHFgIfNUdjfw77RLpENmwqJRtVWfhxWtTe9cUVOxJlfoYEB2Z9brldHaFpR
YJBaONojNYMHFmtuj9Hk5d25IBJuSIgqwaKvQpnf1aMBH7ZpMWpHNc3J16HL1XYqOxZueDO1V8Ce
n9RIkdxiExSAEJICK8BFdU8pJ+TwzcGPDKku7C5heGxD5F9Mc1Pv+l4vqSF6hZhyhLgRwzkECGTY
q6a+FlL8nrz14TyCqhtQWaAn4DgCTddFi6BtCcLAHAUgiFVOR2D3vviQfyaeJnOkJnj2PEhr4gCM
1nGc9njEN2ycw7OwVLd3V2C+USZOZfcZ/C5W6sBQm1p+ftc0IAdob/lSlV0eFwu4NgvjM2Lpxl1Z
lt2W2WgoYQfbRH3RvPm5dPfF4j1fKT/9WaYNTchIzFV2hfH2LkrRkIzbddPYOvHCxYsD6QTpVBrh
S2Xg/TWQOh0VXm2cq8F9nRiH7UogucsyfvVFPkehN3iv5cS7WwgMdAZZ3dGVyDOp3PEeicQkbsC1
TtypLna6CF6ks/Cs9lvjSln2k8YBsBM+rPrIQoZZ5VJXUUtjJFICcWEzi6EYRMZtF+SwCWvEIsNb
q8LpUbvNd0R347RQmFZkwVB7Nzadv1GGI+/8tgMNGsa9fcWNhz4Hdg/FSWtrOqJ8c/IWuaxt8bRY
9dPfD/+frUqLIEsPcUQeNKDIWbh4uZaGdebotGixrMz9VCTG2U1EZEBDm2fGNcXu+v/24VVer7aC
v9dIxsC+VEuZU8CCjlQdOgF0M+zWoJKoSEqUc5GM7cd8f62W+8fbdXHB9c9/Uy2EAzUcm4ousVFL
8NwfhboK2l6r0H93Txd9Zpi2CzhGcU/uRr0C/wHItqkRLutm9pY40ZXndW0E12LubzekLK0bv8fV
hqwjkLU42+AWgJpV9tEkOdBQ15pwf1TDL0bw8vskbjsFw3p7pEtzRG+ECKsrzGrjALZfs4dwmiJn
Lq98UZ9eFenUFiKqVr3bxaB6QwXJUIPntvKo3gE1GzdrryLb/5QJrXf323UuhtOaCzAAOa4z7gE8
foHiGlQ+GEDSPi4z43pYwh8dzYvrXYzmCOQBWTdK6Gh6ewk0MIvXvs0ae5xfJQCug/THm/nbzV20
Mwl6iY614GJefWDt62A9e/SqXvePJs37HUEqu3brEc5+MYG4y8BgB4As753n/1g4iXMY3tbMOajM
UucJBpz+zj50X/9SJP1HOvL/dZFya7Ti/9stefz59lpfhNCt/+Ivu6QHmCae8V8WSbJqv1HZhx4y
QJrC77Jw9x+wcQFPayHtHLyetb37lyzccf6B3paJbtoK+nZQ4/xPZOGWbV48flg00T0GdsADjhMr
yKV6GTs1a7BDYcWMoZnh2X6TDIUz4oRTG/yXRKrMBvWrddtBwpgMWHqV009HuMHOjTVs6waxnwMT
JqrEcHMVazxR2Gh4wjibvgNxgIwIHiBUtqEniVimaLZQM9CNfPNRi4/JoudknJfvlh7VxoNPDfV9
nIQGmxcnlNicSPveFBVralK55icBCOK9zkuwmXN5cEvjC6vUkeBoOWtvKxX+1uynZWlv8SMP2HOg
UyW2SDmDz0aSfQ872i3Ut3o/Wkg/a9CAeCbU6J91zeaT3WKPVo2NjDqBhmgLZyBMUeUPc6HhjS9k
OUUt7NQoUZGnATLzMlpmFaaeN+FomDOj2ve1DZpHlZfPtqOsPLKkNTwYIVK3l8C3YABbj6aGU+zU
Go1tLd0SoWLZ7FruWZDlOySCHOppbIt+M1F6V/EFqWkhygKD5FTEcGnDRtLByG7Mso48NZhR7hjP
CMLaSeYeRwBTIiAWwHRrXeCvm9I+dpahI8h+ngu7w/KsVBfDIPpguGG3GczhV2GM007nNiyL6JLH
FVXzd9WNe94Zd/gjlWmXVyd/rBHu1OKwUnL8Smn6xV01jdOxzMXLRKZTsLADbcjDWMlbY8ZWwO8Z
VGtBQX+SQc1njy5O5lAMob/4t3TqEdVd8TdI2xD60JvdoTeovB0Ko9oUeixTpgS8quiEbDsIztDP
8emZsDZIUMd6DDhBwrbMCU5zFRJui7mKrBpAo3C1BrbtUKaEsuGBCwxr4I8Qxy+1swMsYIjnRbU7
cBMQ+zsjz69RldoWHqlQmwqflDHWm7KrK+zGwftYrBmlm1nptGX4weCxOif4w3B8qfEg7WnujjjC
D8+5Z38NGQ52c8fcJ6rG9jwAS3jXVQFm0HmNP6e2YD8bRiT2vj6AIZ51tqQHqsoUPCMepo5JkZ+g
qBviCpfZrmNjDuUbjJWgX2MjlqCuCErNQnr0A1gYUaF/1KTpUcaC76zqSADXVw/PmIOIG+m0zo70
HQoZVuvE9czHpOHL2yp3iOaCoxoqHXRpQGb4AnCQjh1VvTVF+Dy5QZe25fLCQrPaajj7DkvX5nE5
5KgtMuemYEG1ya1wTkCF81/QyAGmfilCbPQxQBWwDQAO8THilf3EiXqtpUAM34CGZt4tG7cVJmLf
0KSrue8mMwrHr66UMPv3JfJGrLxA9bAGGsXqUDJCfFmuoDHkyFGEowQ3adww5Gch/ro914Y6hJX/
Ew2HI5Im0a60xb3brIpJktXcO4ThlCjDPVqd1YHpECK7hRHU3lBMiKw8QBFhlNvJ84++LhCWhg12
TPumic0BeSStHkgcUPvsIjUsgqnk12xJiDoDVd3Yue/hhCsRp8VLB/UbzTZYpm8Qoe1ELGy2OC7v
WhS0tvbaBcs1XK2szq1MaMR1dk0Ofbgc8N/AR4sXXDi2qP/mUeHcwBRvrQHmUNhgCNKQzCTWEPEj
jw+lGks4W4m2VCTBbYkE1V/bQpYYRUNE4zhHfqs6tIWmW1tVNhoSPUJpDPVLBPTWRnPQUHA4LMo4
SludekXX/+Hfyqm+F6K6ywMFC7VT8MhqyhmtajWkFbXyeGrHvVG7311ZTXAqdPAcBgP0RsikTAJP
TRszdx48f/GiChTeoSV2Eg7y2ULRsB71mZnseSwAogCh560W88OCQ1Kk6w77M2ocK0pOvaT3tCpw
YCqpQsBicEK04iFwUWQ1gZciQDYZbEbcmUYvjzuPblsPUeUjetBuW5wnjZ8waD+Xc/cG5hNyGqpy
h/zIfYHTPfa5+pn2bKcEfenICENpFzzlgMhErjfejO7yxEVF4jJv7vE8hjjPFSpCQIDEs3b8jDLL
zRBk9622ge2hrEmUK5vEoxinEYwUgZJy5KPJGFWMHRYuHg3LyrO2Hx4W1KDWR7JFLeiGYaTHoEEA
o3ErQI0Jbbmv7Ol7oMlzT9h919QIpGHG1umMHJ0H70zz/Cyq4ChgGSUc4weBxz01mhePVTrGdAwi
P8KkKo62t9U1aFHYdXf0u/Y2h1VzTVS8zY216QZlBDfLCMF8L7Bh/poC58G1i1e5jGgeO96+zzv6
1LRYmZfOP+YIQzloYcy3fjeSexdu1YQj4rAlOJ6EQ2oHYjcMQUbw1URtA9u9sVSISQzrR26hnFGD
F4O+Pr/HB3IAzj+zm+ngUHEug2WPfPkfoww9BKUKG8d7CDZy2eUbMQxhqqDLiTzEkCqR8wg5IlYy
SvNcOYPGjsNoo15ylOxI8ygYkvFMpd60qw7AdL25loRGLMiasnpQnp0s8IpHEKzFyCzdBQ5U0WJq
sq6avuEZSEhGMKaSuqiZ2OJRyjIuQfZSzbzp15ouGXYqrJ6IiU9LdPeFhYP9YDEcBYMHcODQ5/GP
5QLgzoycZg1Zq/CgaJnSyrO3uT9itjBvghHWbtJ1aGuIm6JWKIlYJBmJvS1zlAiCxd5MqHJGsmiz
2rI2IiyfSN1iSmnUAy3ExrTEk1nhPWdVsBNyZU+RBlqKINg4kv2gIjyj9JbYQ3s7NWY6VcXJULmF
rVu/ZD33T4Yx7zUWiU1bijLGCXDcFW6zKwPyHPL8US9Qu8FC9iz7yUCzrkjMQN0J305Rh950xnj8
L/bOo0ly5Yjv30V3MOCNQqcG2o53O7t7QawF0PDefHr9avaJrxvTGjzypgjxxhhyswsoZGVl/k0T
So8Ype76xPw5MQdeJZhZZrUGAMLsmBxSIKkCbY+3cNllNzICaI42bp2ueUUxd8+YJV6VEiJBTjv9
mqAiCWWql9bBizahu+4W2RGwRFvsygyv0jxHxc7gTFMbadPY+Y3h43vdhvcIRLWbphppmWVPgVHt
HGq0Mpdej620zWjOwJJ2yh194wdIRyPgnwpfYmkbRgAVkMpWVclTDGlnxTqpPboNC61YxyAqxv7Q
jv6WlM6j/UyrhhrDcHUQs4XKGuPEMxK4EeqrXMUkujVsKk9M0HUZBorq75uuAf0PSiLz2iNz7D43
rqeBkcLrRJrRhgclLZ99ytuVUn3Nmb2M9V1uDW7i8H9IcoQ1rlKUpsow3xQJmAzkJ7Q2h0yzS8OG
gRkiSNHvUCURWZ9i47o29JtIVzydabnR/ZjUB/bbttef+kny9KZ46nqGz+HPGvBK+lrWV7KC+EGj
39rpS3J8LdIH3Q52UqrcD4wgg1R2GSdusjw4SAIp4Hf3euV7eTV4Jp4OY41Gr/wl6H6FILQS1OUq
iZGb6W9bXbmC0LqRsmyHWMU2BEU4dZ9EL0+tkY6wv7TVl7F/tbtDPP4Ar+Aq2t1EtWRJ12q4N4+P
wv82ZLqfOtvKfh6ZxGc3fDJZf63lT07z2/fvAgOQ2NiuOrg/1WPKUcXwABgvc/3BfIrMnYy0R/dl
yH/35ddQZwnXrf5LqdK141DK+yu9ZywaJOuCmWQWGF4XfC9lexMW+yCs9kP+q0HeSxOgz3FaDy1z
A24QbRo/F3HnmSNGnclDRcKqvwMZG5y9xIEkh/7V0ag2QXtvhJ8jNghvNIkfsyZZ2YlyCNOd2bWf
zOqIUh0zdNV0tQ4BLlyf2viFAsBjxJ/147pDpHLUPLT/rpEyOGAeuwpMx5XIf4i9u40KXmcwPX0a
vLgzN+qkb6xYdSsAlMp1Ef6Kjt/0MYfvySt76eR8xbDS1VJrV4ARKoFjBRQLUvwZcu6qUMJHI1Q2
lTn9jKk8asSqdONXHtauJlyH4Y7IKQinpFw1YEeQUuOW8FByqIy66gPhabwiLBnYprtUwuN1+hbl
19Z4/Mn010PcB39RqbivE9QhuxDmouGVvnKbJcefln89qTcGQB+7hM5fmZifasAjRvQj8q0qQ3bs
o1UoOetjF74yIvqad/0qlcGJtRp6M/siuEsUPgqkO4qko1NMVWm/AHbxnObeAUl35C9dFT13erqn
eN/n7RcDpGW7sxXFrSX7KQmvy5AnGwbKuhysb+jRbuoy2nZlsw1H4/NkNQd7PG7sONknrbWjxnN7
RXLDaKL0sK7qNPUQB/kcFlj5KM4zSBX0tLKaNKyLM6XDpCYPXvqo2gD3uA+UaXQLo8a1oMxAQDjO
JwWsxNhNO6MOUOWYNnXBrLxAupAjNCll5NWib0HO8z0at61tXk9hhs933Hh64n+qC1NZHQ3UaQo5
xWjQGna2pV0NjQXpp/ysT9ZWMVL70HQIjwzqOpWbGzWcHtPKOkidVXAeMllshuOXOpK9rDdv22zo
QLNxaKsZOmqJzrjIlGBjKfWhqpx90x5/ypmNO2/obxmR3fR66NYxxytv2PWrq9R5kS1ANXbzVNfy
FaoySOh2yQ+/SLh4Z+sitj6pY3WdBOD5MhW1kzJ0YyXY5al1NY5sTZyd/f66dVL4HyVWD3ys8hhc
jYL7MuYhohz4KTOrb4cnbvFu3iSuk4izA1XEqryyRmyCB2szlIzLe/9G1ijEypee9qZVQ2GorsJW
W9sdxtJM8imjvxYGVQNG1hzbO0adXuXcaloKDqB8baPqmmmKtqr4Supc/lJatC2OZbEaJw0qXhbu
kNf8OUWWm6vq0xFe+S7WJs+0M1eVr32KX5urTcLPzQHSqOWvSR5FTs665MHHy3zqHmQQhqZRba1j
f0Dfda0Z8mpKirXWSa+dth/q4mWSqys9x6A59D9ltX+jB9zY8xYCPVcVzXzKUhPj4obBuqk0jtfJ
5VrWfURFnE3Y69sK1JjUgqiub4IAudj+SOFj1rd57nhpl135XUZZC1anASvCsI3dk9s3BRdnxkXq
QUqkDXJxo9xuJbLAdPwVc9Xv7WvLxnaju2d18Eu5toWVJ02Yn1PVrW2DQk4/GLF/E8b1RjE+o1KC
RbgVRSB20NnqRvmpi4PNqAARKI7Fyuzkl7DH5Fk20ZbjarrN9R9j9h1v+rUQg1GANgb4gceajTCi
tpWidt9DRQ59eXWsb6upu7LL2J0QrwLVfdPgp+wqVvwcFZwTQ2JmbphXlIw5KEUgPtG6SSj/cxXh
omgoCi8N2s91zAWsssbXsmqrOzPoYiB89J+GBKDZUCGPShspn34Hcr9jErczSuubohVffXT1eHKF
F1vlsO6Lxr9p86h4bmXKGxstzIMCsRwdxqwnTyAm28fHlwx125WixOm66McIq3TTSzMl2ZrkdLdK
q92kgLTRHbZHBNwqaspyl6Tac6/k+gaBd381gaV99e2k2luD+RKj4HcFJ/YBZdnQqynxikH+rcuc
Eo4WHZyMhF9p276y7FVuCfxTbZRgR9A1HPxQ/RnXA6b3UW3t0IQaAQKGL03rMAloeo2OUG6t/bYa
uemXbO4UGaOq1SOvqbSfVcxVwUnwIdCNQL496Y/e/2lmnwk2zKYv9B+FdgkTUmibuvaOIpTSYSz7
QBIucf4W87RtS8l403uqN+5U2f0vogn2Jm1uR5BLZmMJsA+BHw45t+w9lbQXHLId3bdVDCF1aa40
IwO8LYwloTwnlqcZs1DdkU6lVbYqPdV03Q+op61eB/25Kl7qIFjgAMymZO9izaYg3IjyMEuI1ffU
jfKNLi9ZGKuzudW7ELPBR4IeE3mLEGQqBtVrTNMewg291nWwBga9CZm8KA9ovHrRvvp0vJJ39VWR
Lb2/2fjl3a+YTUSQBLPsI6RWHC6zvbWJDt3KWJfXQn5i2StxTtZ5i2ZjDUovHuQu/LXzWV2Xg7DQ
R/FYkXFHOp4FUw17gsec71Wv2CLT+nWZ+z6bnf0JC70LipeGfPzbsPpkRFhbcuYXbCtXptObVVyY
EpJa/LlJb035ly4zcrWHhSe7FHNGXUEVr+iOkaW6yV5wJpudcDb6B/O62UjrbW1QQ2Ug2pSHEBfO
H6mlFAkNfUNxlbt2rbopdRRiApTrgzv8Njf2lZCmt54//uwvBoUXyLtENlifS25Mtq23oW+jPTMo
Kz99DJEi7KTdx0Hmxg6sR7dxrSCChkoac8/zpaWDdGT8kpluf0CTyxN20fmNdcs18aCt4zuIoAvv
7G00dzIffBdxtj9jFbNqKWhMt4FsK6RL8hcJU6p+IyzyDOrlhYBzmMRbQIA0gswF/f3dzuw5xUFQ
WAbJus+vAPUjM7Uv1/rWRvJSXYNJ3sY3tEPX0o0sA0qr9/buHyjuiCc5X7cmrA2xBOZ9zjdR3qmj
ZdYJxlH7Zh9huKIgtVXVbrCFXIovrCD6AvNbkm65+LxP4s6JZQ0zBVsXb1gYOgm9Msgukgs0mqzH
zgWOuV3YU+/ynckQ8E3pQ/gqYMJ3vqdigJ5ac6T5Zr+g1rKlndOsmlWKRFq+Cdf1EmTqXRYQ4eD2
G5j3ge+Ys7ctQI51USiikN6hqkcDMx12aC8y5y49I8MbCJUhW71m7AJmcG0nruKqKzqmiwTnub8C
W+38p8wSkoLvkRJUKmIYEKISpFSqhzF+zQfpoNJVn+6kJ1jP1E3r5vvEsaPFryPVu14g4GF5DI82
NdrRegtVKqU+fBLOOP/AyOzdIc+vRMQHkVsd7wkIh+fvJ8Bf1CrMVH/bERK/p9RX0ZW2ybwQe5Vu
XaGb6dLh2WrcLBa+xndZ7Ty2M6OStgYVIVolujsYj3ZLkwUSyGFh/12MwSHkIKkFXsnUztcH79C3
ix4zr8ob3zIMTSIHo1ShZ1fuBerB8fTFKk3s6vPvW2CZkNnQbHajMyc09k1qVAIXS5pBF+mu2DPX
cLvv4vMW77HlvI/hjS490Pce8TxRC2wTBwUFInZA56t1YhUG4qgab4cgXAQ8xo5ejGQnR37nTkB0
uq9S/rhMG78cWcFJGO9p7OLeMs/JkW/luLVrNZHRdT0AQVdhrMcuYkV16zpbwc1P3NZdFEu49Hot
LHo0lbPYfAd7O1rwc2XGkKgH0hzkwor5EciP5+B6cGHC0Tf7J5IJ76pV8ZihqyLsQQ2ObOL5Yzb7
Vj1WgOUpq/Bd5/63Mg/91vfoL1Reea3gm7WUSC8ltpOQxuxbkXN1UsBmgCdkWgHsF6IS4yWGwLhR
oElzH8n1OqPl/F98PqdhZwRoP1R0nOcmAwtb67OTuJB3dskm3UbCe0jp2c2pJ18tnlOXTg1LtRxk
IXSRx8VrP9lNydGqcyVgtVDGkC/JKM47C02zcKdfJdtpgXCnXNxF0PDwHtF0FWWv83DNYLZmjeGR
O7pJsFUf6S7si02wFgOOddO8Vef/QHnj3c1RbKOTsLMTIgXO6QMxM1z4H+JoFJJ7WU8BgF7vZklw
Yy7b9nYenUabZcKs0mjQZswKxV1AvEV6a8IrzMLhzaU5nb+kbnLV8kqrVXpnwAVe2kwX1wvsHQM2
XqqizWqBpBF0dvGYRVYUdrCT7wrbMH0j01xcuFHO0dN/1nsSbXbTmoaa5uJg6283ZXqJW3FTVldC
5m/ppqxeTAgnsWYJwekNpzVNVtZt0lvFSw+Z4lpu5gFrzl39vkI+VfnEtMLFK4Cmzpo+lpf8Oj4s
fjiXfwgVJUUXVddcVaVrcseJIphw4iWL45w2INxoCjwqsKsIO7jFM+fSWWeD6EIdlKi83fOPR86d
PjPDo05IYDt4kSvFXf4tuIoOxm2/MRm7+is/9IxP4UH6uZCeLi33NPYsT2hVQPPZooJg4u/8eBPg
pYnnJr/Db/2bF51zXFSqf3+p5rNl9yI8qKBdw03pfMG+fVRTJIV1skXntd9MN36wHptVvLdX06du
K3CU7QpVm/3Hi720VgeHMBCpBtdOc5akbCkt5bpmP+vUrjhT4cn1+HGEC9cDVnYSYpaQeMUyWBdC
QJx4kzOufw1XYvs4225bMVRcunFeyvOnAWc5qVLKMQeGI/bO4OFjj+qotFa2Qh8LHtPm4+VdOkJP
g802KubAfVDVJmPUA/UthxiJ79BsrYX3dCGMsClEDVrVFDpns+2hYOtDok00d9hU+z/AYdGIWCoI
3iRSZzUmcdiEqiobimzN9j5sQVNKesTFwTc+AoVDqae/1nfL3ZwLp6PQXTFVWaHGetdEqjLAEUcb
GFYvRtlK1WqrMMW/yEwcdeEVXSojaW2yIBNlGRTm5km7CI6tVTTEIn9BwblHwN7ZBAfI0TjyrczP
2rq7GZcLjotrRN4Y5w4kgvi6z7/pRg41Zg/wr8RGTBGrIG/HLzHqsNACViFubKvlV3jhi2axfwed
bUi/Ql9wioFgmcFzml13mBt8vOOXVjXbIn3cOFr5tiqgT5LTbrMGAataWghz6aglH1Kmca6zReZH
gGm0aYeRhOay6/1t8dZKZVmqkMdZlit+3zzheiEclOlRIbD0rjgE9GNnuWj6b60f8lq03O1n9bhi
jMOljhEnchzbfrd40IkSe/7BncYVv+ukKJUBlAD16DT3iPjkeCu6xv1m+JTfLWWQOSVGlC4ala9M
FtEM612XaogTy64acat5GDzRGgq+RlsIVqtklzwsJuELu+Qs2izr53ICubimJwbI2T1+CXbpuoMV
UH1CU2GfetnWutaWKm7xPc2e5VnM2feGhpQZhFzbiVldUzQwY/2MWYcnb7K1nH3+B63wpVXOPjZn
sqcBuDQ1/tbcyut227S305V+X3tvdjrmwXx1FtXULnzhZ8ucfYATsIem70VQP7uxbbRv8qUneaGB
o5GzOJrp3rwnCTbWMDF/JUSCOh7mcZsWmVndA9CdcyMFLrzhM9yimFhsl64Ulyqh09hvvMGTLwJz
xMRpUmILB25gPa/tbUjiBGjziHxfs9bWTKV24bX28+O8dumYOAs8q4VqTCwjIOeGC2onu6Z3iztt
tWO4scn3zo3ooCLNuNxeuXCBOQs7+1JGPOZ8fCzEBSbb+1tt5zzq+OFCA18WLb5QVp/Fmn0h3bG0
oj5nibzTzyn6s0IMsOWYZ1zsYJ247vd/dYqXM+zCntJm30qVxmFWiK4KVSa6S15aPDb7lDmZ6Sk+
gnn5Jgipq8t16Fwv+wBfyO9nK599NLGFp2Qz8pSl8mGYkP6o5VUn72THXqg2Ln6df3862iyh416n
wC0hkAOYx5TrDTnJW9ipFxPdSYxZNTii22Qj1GC4Jj0FBfcCrt7KLnURJcCzikaRsuRi/DYMepdb
T0LOaigj5WShp4up3zXuVe60cZ6E6DWSGkdPv5/oQsY3P0QHFAmFbfwz3wMf9rIbkBELaxefw0c/
RFTKJ+mhjAJDKJn+uYxS3a+yJ6GAbd8xTdqUrwvRLtTdp9tGF8f3STTbCiU1z1h2AZO0uTZIhqM7
edOeR/61+358xUwn+KLcxBsGS9pfniI/hv/5fzFrW3jR88kDqAw+WBG+P6QmNatQh0+vrbVF87O+
+wcWCgufiT5LRkmt6oCmeLph+aCAFtyrLsrmGNCsUZabbpXH4rf/mZNnZywcOerF1MSQRRHtz/d0
8DqqEAihe08a9LdAYwB5eWDiq5yqQX8CPn3nrxp6zepKvcp+OR5emXsUG+7Vx3onXy1ehC5m5ZOf
M8tWfZXDV6ngYskH/yAkS3Wc2eFqsquXaqWLRcRJqFlqUtpUDRNT7Og8eO0VeWuH9V0Ylp8X9vKl
JdFKEZcgDACNOfM/ZCjTNj1xxJzOPyg7H4pyeAtk7LDkKnTxED+JNT/EJ6y41H6EqS7cP0IX3zT8
nqghguOWLOGvcCH+Qw7t86XhzKVvRkFfER1yIC3vqN8l2m+VXL5tJJnNW7uA6oQsf7kveX3BZvqy
8FxFDphnpNOAs60ShjZd+5iAWAbvgulHCOQMVHqEWEoGx6mcrgtD0Pl+LMS9dNKcxp3tm6IbjALR
MhKtkK6fkFnO7qads4aGb2ylA6LcV3+V2P8ROfUm+lHldf67+V/i//YjL8YqCsLmzZPy7//2/xyF
1ea1/t8prLff2qo98zgS//s/BFbFNP8FjIIuEC6dNmgtXsQfMuvbXwBx2Qpq1KoOZObfHkeS/C+m
eWgG8B+Tzo6AgPybzir+aOB/LESTgYSgf/6f0FlBAJztUFKHwJUwNlT56Lna6rN6IdGDFHvBDLnI
VbxCMHPtIAQVrXTghjEF9TPDxH4lXTXRlXmrIOLwpKHQtXNoydzkV/0DLMjgUws8TrZv5emG64ZZ
P0oIZzeAuI/7KsXXrdfX0wYXyl3+uwZnHNCrTMFyovuUAW4tDPByL0q9j8OHaMKHGAFEz/yVJmv0
36aHipF5xU+Y5KdE8QSEKaZlVwYeWm7GU7sGnwvW2QrZ4s73o+c8hoCPiuQBdttaB3yeY6EJfFyo
iuJSiK6cLd0Di1+b4c1YH1dtdavb9xKKzMi6uHAe1hhdrqzuF0giT1KnNZywxnkOgoAYhpf3zwlg
zTyHJXo1RHcG7aLU/xVFn8z0Gqa5kV4pKdRWf5e0+MZDakS+N91H4ScdvSi/3LXSpiiQEUfPCt/I
kZNK3uG9hF136q9WEHa8VlPcIn1qittSuqmUZmscSkOB7otEhXxjRJ1Xo4BXaDKQ56Nb6yFOm1+V
KrkBPFzcKu1jzaN09jqz+3if5FtoaShdXXffkAbrfuv5Cu+FzAaw7Ok/4ufyS6q5gMYPL3/mw6q+
0ZRPSNu4FX3tH9WnhiN252s/0QgLf0S0IOBb7kcPP6Pv6cY6cBUDgKShe3md7PXfjr+DT6vc+e0a
RspVvNWEiMF3FJe+jdfCNGO676xrDK+bl2Grpm5kXOc/6WwzG39ieLotnxoVOaito0NP/eEoBaVM
cxMMm/onrknX9Wa6bXb+rhfi9I2bbiIPMg68mkOOopnL8PVoPtnwYDDm9p+LcpU94I3dx64GHhN2
ATyO6acfbQbAhYOKrKC1kvIN1o4r6QjKfqdqFC/tVTKsoqcQcP/xWWbTxdEGDOJYX2nKBoIjVJ4H
cODTsDVbhE9WmJDqYfsgJh3lmpaG8pL+KTX/f2r9Hxg4fJRaH77hH3mWWsX//k9qNdR/6Vg/cGPS
NVj/DFL/T2o15H/Rl9DRp9G4TIGvotr5yz5ONf+l2KRUVAA4/5mok3X/0glQ9X/h8ISyAFA7cKbC
gPk/8VKe3Q7oJQPIAATCv4SJnDJv8Ea1rsmtPgpJbW4HqGkbFY0STuS8CbZV0kDO9d3KqZjPfbZj
vorP4F9XdfO7z51V5zymwQti7tvc6hcuofNmH78M/I1FsgfQy4+cXxymVBnMpvJzvE6TFpaR9MR0
b+VPPiU0PqaU1V3umg6SzmNbQklTc3sFxpredLlkACkOl5Py6M9P4Slhfyf0kOa4Bjw6OyuKA8Dm
/msPkSnZBV3q+nbs8hfvZOfc//lXT3HT+vlJh3WtWPffweaIBkkdjmk+Rsz3VeMmnCbdxf5mXbSI
I1s1ZK1xxOOhnDZalv4u8pL0Cqwk1pFoDgZSNxIC8oDpcALx/FNzDMgO07r2Xw00+yYYptzsj65e
N9RYSKZC+O31BEddxJgHqL551t1KCQrfSHnhebM6Jj9UP93b/tSgzY14nFIFnpM0z4HWel38Xc67
O0cKv4+xcxigcvhatPQ83j977C8NC+V1igzGfPz95PpqotbZZaGNTlBkew2Uzyz49fETp0iZv93T
CKIqOo0Q6X0DmSMoPTs7rmwj3yjZk6k1C7f+WakrXutZFHG1OVkHGUZFiop1TBljZxB4tv/l43Vc
isDnjJwcFnRAfsQuPomAcoGJIzDq61kPekAjxTvF+uMQ84nG2ypOY8x6KNzxjnXao5FXtTRsajqp
yCaGjIPMDZyL2v043PvkRLo8WdHs3SdKhHi5SrTjXvT4pHUNAPY/nkz+WRTjBO3ty4O0cP7g/Kgx
isrsa6wlm7fJZLV2DtWi7cUcTvNXHORYFDoEFmji8zh4AZmjKlnCQkd2M/06uMIY1wsBnVvbSrpl
lPYPrBYv5VENJZp/RxXb5mRboOslH8OJfEKFsbZ/o0y6O/62V4qbHKQvi0CL2dX1rzUCIra4OxvW
fBrfF0UUx1FbIQ8lNbhgJF76InCFhnp4w/bd/afN9reIyFEhRaXihMpZcb4+pv5tXdpY0Qj0TOYh
I/cdLhx9AX3V0WkfGXjh4nWv7D/em5e+NuB1Fhcg/FO0OZa/gTur+CPqmoUBUNYaV2mzBNqddTve
VmYamKRgmMc8b44RzqPgeCyOvDnRgWB6uKl1pJuqTzkMmmjp0764HgvUnmJiP0QGOX+MvoUQs+Zw
3BbJlyy/nYxyIQFe3Ijm3xHmPs3ydLSHKmE5wlBJAD+Dh2g7bpR1frcMPbqYqSyhwmSAk9OYT56v
R8/DTg/5tN8+NuVa28F43wiA6fGwKJ534cjWcMZFPw9sqQWr7TxWVHSxGTt+yRaUXWyJjhBsHxHr
z4CXOi760MW96tmvy/P5Sy/tJLA5O7qQdkdFsZJKT2mQLUUZ1+Qy8fE+v/ggESE0gR9Ap8BU53xx
Y1bJSo/DNosbvGFfu/5+vCv39lW/W/qmLpzEsCx0oXqoIkE4p+UUSTGF4dhVsOCCfZxf05NCzVxd
OFVEy2J+4J+FmR1iTu1rBQzJkq2hbHSQ5qAotT1UnPCHfw9lcxXt2+t2nz3EBa9u1WULYouX43NA
800blJSzJ5rHuCfGUsh2MY2Nr6FdAo+0Uj87037Cz8AKGyQ5HhZe44XErMu47QlwLt2ceaE/FnqS
gcz5S7fPzcJV9grffIOd/Br5wKelvHzxXXJ46zj9aRBoZvXOEPGhtCqL7I6FKw83YwSvPt9/vCrx
pmaFOYv6O4h6vjdhZyY1Ikulh5UJotdOMa3K0t6DSPwZN9YvWovX2XEYFz6Ji0sjrSiY4dEWmxda
TtZIxyJh/0gqnYO+XtnDcXdUuqV9Kn79u9WdxJnt01IakPB1qgpj5vaTaAOHnvYo6Fv107Il86X0
DKz471XNktjQmT0C/DUG28gKUwb5TKvzhKObPMZALF3EjVz8DP4O+AbMPSlMMkMuaj8meTW2v4dR
KOiHGt9jArCjuSo9846r6T7KxTHuiqbM4i9YeMDzMzyXu8y0/SPYdHzzumvAsG7qOt+cbbaOnhYH
Che/wJP1ir+frHeQkqFp0rgi7eTfRqSY9se7boWtUc36mMrcLU6ALhwPdGxN6D7IEOrvWABFoNpD
Js4llDo2mE97eCbejveT6Q2Yw+ZYXirS9uMv8sJV+Szk7ItMB6sLE4f6Dw25G98Yr+rmi15n22JK
D1Pw+nGwpfXNnmg1DTq+UzUkubHwJOu50ZYgXEsRxN9P3lnlFE0wGnyCjbHXGtjeQbv0lYszev6V
n76k2WmQKFUuo0IlKuZxLa2EoaHwlz8eFrfDxXcD7RS8IvQlwFTni5GPiSU16M5jLSnOPT7xfczp
N7wWu2atY1CH0v/RjZ+WfFDfzpZ3S/w78Lzya5DlGUyfp4i4+e14I74ywa2bPh3hGS0DMy+mMvUk
3uzsyREnSMzj25fWr8dPGH55qat8FdeBqlzk8l2o/ph9/PuxWrMtb+TpMfU1pfKiUX3OIu2xTSvw
md0XQ7KePt7wl4oxYtkyjUNkRLU5I6Oa6lDOBr7oZA+yXF8PO8y4Qq/3GKFtUnn1cbg5fl/cQM7C
zZZmJX6O6xwpmr2JaMS0QY1lqG4Se2eEXvUscMkxvp8lajHtNk4x89gBaT9WLnYgAmu0XNdf+iDJ
ZSptOBuw9/wB6OkRsyfhqStHmeqWgf25TPLnj5d96YWexpitWq6HboBTxLpsNNwnaYpdG0Uns0we
UeJZuOVp4l+bfxyn0WZJzKjSTo3IArRrgE+1ELYKACol04Mq34d6eWP01saQq22Yy7vAZuad53vs
Ffb4OF1XU3TjH62dOhZPquRgKW1t8cvey0WzGeNia+ryIUa7sUAlK2zsbShHm4x/wwjlveVPt0OP
voYy3nz8AC91OnQQmvQAaNqJi9F5plGDqjAjiUxjv7zxaVdocaUQ+rGVg3CRe2hV75dO80tV2WlM
8VZPUnVSCIKvRRcnL4JDXEbXdq7uhwENl4XFXd6Cfy9OpNmTQHE+xdhFIePCIecl90iNupIr33cu
ymtCcaLfmS8LIZfWNqsEMy1PfL/FthrNILBnovNW3L9BOiJv/BHdd49Yhd9oC9/B5deIwglZQOMC
qM1WWutdOyFaJioWvOjqFQ4YT91VsdNw99uqFA8r/Xu/8hdOxIuL5XZk4q2DP9981ItSYSjLKUaF
aWhvKLbdunHQF1p//EwvRGHz02oXlzBEmWflboAjFDq3sIqnPvRUGaStxFBT0RcWc2GzgFVmoC5u
nAzDZ1/3sei02nCc3AsdGKa/u+j+42Vc/PeBijC353b3zhI1QxeH7YiDb4JVz2T43rGsFjLUpUPH
1k5iiN9wsuHt1uq7nFupJ4ygYIhI6+mx36T3ZPjtf9NAPAsm3ttJMLmQUFBWCTZumZp70ZVyhfAg
cF1z439fxq5eqInOws2yRt/YvdOxxz1b7dcKuoFMy315wDSoczEnWsodFy6stm7yMLkH0Neb7zp6
fLCfe1rAf6h+kNzLrcIuf0y+C+4/hyamqq8MixUk94aFvsPbxfT8qNFkHWyazI6jyzf/ngs9io9N
VSPwtiqTFRqJiNxthOiJ4a/LvX9VQEaWv6LahfTy7uN9eiGXiNgaHEeH8eW7Nm2Mmq6CW0nOyv0t
5rBuO9ECRIHa9lAg6D1xxbPDL0tx33/mAM0JjNE07LB3bVop1CytHPzCK6dv3fEZRUrNUhbe6vtv
8DyGOOFPtiyy320nhTxWRJYB7NtoxS2BV5dCzNJI54yZLxWEyJyvifW5qb4uvJ73txBNgZulMWxm
1EZCnK2hbaQS4cncc9THDAUl49bPfvYR3n4/LG7e6rDX2kWHggsvB3wRGDccnSFlWvNV4RxZRDY9
Z6Nx7a2+Pm6OSJ/uo721lbmexl4ETN5Z+gouPMuzqLN0FuLfm6J4iTreDjN3L8236TrciHlBXu/q
vXkl3f8XWY3hn9CM4iBlcj8fMWUYFea9nHJLVSFHEnStxxTvuEkhMokQ9Q/6totBLz3e06CzqgHd
EW3ow6SgehcIxvZFuMgE6+rK+orS0A63ttx1nhc20vuhhVipZducd1wz5/DbLJGlaLBYae/2a7L3
LtiKllXsheulC+37Ov081Gz7SL498M2Lh3p8kdk5Ml5qrYPpeVOvF1YlPuFZ5jxb1WzPyBL6RgqS
a56ifBL6YtHaQSjnWYCY0aRZ7tyIn34ej3oB3w7wbgIC+pZNT1JKkvTT4Oc2Mrww4GErX7FXNvfO
1r/Ktj/zhdz8BmX9KNrsEAyGMUWvn2ht1+2C2vayCIVcpXQta93ojZtgsZn0PbA086DWvqfU0jrP
oh/9aGM1EN1Yao9VA3Vp90QmfCic/tpWQDXhYtBN/Tqe6q2NumTYt3h0vRxNFRHnzJWqYb/wmt5n
sfPHNitY9RBbbbtkIaJgjXbTlb+xtkJwLtwuRHq/IUQkh4sbl1Fa3LN82clD2+URkQQhs3wUWlfY
btIrHffhwVzafu/X9WZeZRs2RfF7QHDcpjjulqB0/Jtq378IKDemgvf/gF4jfvf5ViASDEIQmIJE
Oz8HgiIM22Kg5LcTAJA+2jbqQV0nG0SYoNvhMfviP3eH8nq8FrI7/6An+z5/iB+AlSF8SfBN8xol
MsIaU7VBDOPtQ3oQDQa8hOES/QPNskuPVZhJ0wyDOon51/mhpwxI4FpaAPjJMg95jcdApx2GsNyE
o3kdUX8pmu05eri3mnrpFHq/gQBqnMSefXNS2IxZXdbCLkohOZcPCNK400O5x94LeSZvYb++z5Ui
nAMQAByt8k4AKkRG3U8CVdgpOfEGyc+huEmDG0yMxzemaLBVfGctprHFIiX70p46jT2rjxSrGsKm
48IsxGiQv9n2m39iGfW+lGeJfBy6iWQT8gOzj/+Y1se2smmkBNUIL9qoXlLbuAU49RhJzsjlyAoW
nurFhUHsZV7uiIN91md0UmxAKn9kftDizB1OI24Z2a4Dg1pl2Aocj9suLTG7COuFcu3iUk8Cz54o
rgJKhRxs5eVCfPtzUCOeEaObJAH3wmvj473z/s7Ccz0JNjtma2yBjrbQmM5x+UDA33hqJnkfISJq
ltXB8k2vMsNu9XHQi/v1JOjswMXXNJUkMfsysi++EOc2Eb8tGy9EPOrjSBeut6xPA/zD1lGZV87W
V/mlfaxbrgj50XnKK9yldfnrILtKt6n8deLkUMSxk+0xDSrM8HEh+sWnexJ9ttDIKNOsLkCfga7e
NJW89vVnQd22XDi/NYoCB7lDNf6mL79YKuJwyy3VxQcwS4Oprff5pPET3k7Nq/gQbcU8IHv4B7HE
zpyfL6cPe5b24sGPzVQhlphByJErONWd23s6IwEhhbWwjcRP/yjcLCekytTK0hEouaSoP3MlBwad
5ngQRQtqtxczwclbnJXawCZVXSLlkOKavUaK07b1HpfB/cJuuXQ6cjobgIVRvaSfdH5ixRjAxIMD
qkXfGhtjB3ABzcAQKcZ+t2RoKDbeu0d3Emr2ppyphRSkmZwYwViv9ETZ90Bslz4+8XF9FGX2gqyq
5HQOeUE4AkSoowUIvwLOh5xtvM18FwNe3IAny5q9KaXTJsUOBtxP9sk9k6FNX+d7RLbpL+Ffbhb7
5L9aIiR0WIFMLeQ5jKvIpbHvO4tUBmlN+pxy7xvvJkpFmAFPy9Ovi5nTApeAWgiiXfMpX5oEaKLZ
HEoOCtEGFIn6iEVIb6+6QF84/y5njpNYsz1i+JiNqZnGRNEfX49DhHKWqd+EUXZ9lKTNdAy/pXYu
7es6/d03FgoUgX//8Rdx8QM/+QX/m7Mra67bZpa/iFVcwAWvXM+qo12yX1iSbHNfQZAgf/1tKqkv
RzTLzM1bynY0AgjMDGZ6uhfnhyUxqaVKQola1i5Ko5wqAX8J2QPvz3ZWbwOGh9F7Q+8JgLKvFy9p
Cuj8hYAmEbM+9dbgUXMr5K0v5R8Ti0gADUczNntchVAG3X9s65i8scDc/ueFrHoqjGqC+hEz3ABU
f10Ia4BvFxZmeXKwdRQHaz8d2B6kshvfZaUHi6h6ZWdxz8pEqcBljlOf7zNQf4EyF4Rf83T1zCC9
VQlY3TqKKA6izpmuc/F1RiWTlGz+Og3zU3KpI+JA9G7jCGwZWXwfjQEG2iPxciEA8aOZum9xYz3B
l9ANh7FlZ/77q7d/NyTQ71FwDqKyfmlijGpr2c8BZPR/PggrFVl8oatNW1zeSMt66HYnfwH78tvh
BkpqDmbNzGAGmELzwRk2WdG0lQAGZN9c2TBnGtplARzE2H3cMHinruYHzNY9lwO5D0ExZPMeICMD
SmB5EYTRsGtw63eTaRg2D9mphhi6OanPUZsHCRTNrJ63dgVdgr0E6ISUQTEkhpYqH89RyeRgatLI
LrIksQHhqt08jUEjJL9oQgLdSBfZXRVtpOQrRRRQqaoorgMGOp/ExWOgpAMeXhA2dOVGLW01KkpM
vVWZh7bth1You14zIWlD7mTRQRayea7KDpS/CVTnM8hKQEYtOkCL51CF1qM8ysewIPe8g/JURt5F
Gz5BPOouS/RLG3bnPuruB735FvHep6T/4IPyUFh04wqvnMPrT7UcgJYaQ+qmEAsyQzyfRqimTT3E
wSiH0sXGUVx5iH8xtdg7M660SeZwSvMLUd8JTDsn+3iHJ///v5eFCreF0WoDxO+/E1oNXIIMUgFV
7bkN0RymXYhnKVie06O0l9hGfFwJxV+MLTyG1GiNJTh2UNN+qlDjqSHSrKeQLxy7DUsrEJuv61o4
DRaGRiu3ZedCHY3NiYbqTPvqTPZRdwBtHIgzN0sKc6RYpG5fVrfwHwOASxFUMf7yH/y+pnY1YSgE
z4c0yIB65rFXVCjdzKMhot/KhFfyuC/WF3EsC0ezUmjRfWZV0fEvfgPlAIJ0MNyQjfR+LdGBNWAa
0AlHz3j50i/iQsht+vda/wFBT+c82AJBL0l8ALqZP+U/tuaVX/l/LsxMw8DT3HUfvPaHeYyg2XqE
qIuT36u7XNrVATlu08usRWx0KDAEjlk7E0Rzix2FVk6ipBouQfQ2eCaYg7R7w7Zstp/ZyjZPzxyS
l6fn2toiP4BW70hahsb1DCvPADxzgbBBQR3QS9d43355LnleP7cVA5XglYM6M2p+ixxBycqshXRK
jW39Ljtqvhsg6yNd0vw0w6gSHFi1vrAJCqy2qI/GrjtL7ha0YSm28dsvsfAIo9JBfzbFqhVqq/fq
PQamfa23a396iV3ohZmOfkxdC/xUM2ebBrwMuJu97ZGntbt7vRkLd5EosdJKSYhnV9rbKXnOq1e5
M90qujG22CxWEk4VUqaAnisQEFCX7xELcbEFNTbgMuk9Z2C1Nfcif2kw0oVRbUyWM+5vRJN5E5dH
C6m6hVkWJM2/0WdMOS+tNv57YgH5g/yz34G6ECg52YXEHGKLu3Wct0wuvisH7UtWl1gky5qTUVZ+
P5KNILn2ya5XtfhkIBnstE6GCVI/awr1M6jMFonpQz3XSaAlsrGJa4natbmFdxcjmNWkfF7RXygM
+9+PfSwFNj5vhQn2WA3QVDxal3V4Na3DPlS7eX4mf1S9xANSNUCDzccwvp8OKG9USbnZPlz9ZldW
FyuEqBM2NIdVo438VGReYwT/ZROvTCxcashZPUQxwZPBUio708guY61vslY9mAlY6EolCBsoFvZt
+d7kbBd2m/xLa3Hyem8XfrZrjLZuVTEPHRoBdO0+ZVnU27nSX1z4bmPBa1792trsDK5iF2o5RWi1
gGdGut9XAKqBotzvnfYXgZP1/o1Sw6p7+WeLl9O7Fc+pUWpYH6q1+5kHbq68Ff4WjmQ1Ol6tbJkB
kCZMx0pDqWNs7fAuAU94iMQREtAz1ft2pFhN6K7tLbKANGRmGc+FsTlRVX9O9jwnCjE8BMjMl263
XtDzYf/NZ2JSANpESD1+6w/VgpZxznUGnFoPmqw04IpqN/W0t8hG5rbqx64sLRaGUbOwUzMkxX2s
EhuP9jMvmsE2UHhxhBbVTpjybONJvZpTAVD4v+Utgj9ks1qOxyLS49yu9xDjnBHhIEKZy3AlmPtA
5+mAwOW8ta2rp9PUgc6jcG6/9aRIQrRItpClphC0yQ5z64uj2rJlZn19V3YWt7wKI3kUczb8ibrI
wIJ4M8tZlUf099yI7jhkHv9iq/oPFXagPYBGV/Cin9U1vt54Zs7wwwzKlhzMtHYi/ajjmtiRdfdf
PAugMxY4gEwMfS08izoWsaxX6Jd+Un9BfNeFXrw3fpt7idCNib2tSvFqePjH4JKHYVCKrq4EHEtT
HXXkKiW4gjfWtPbsxVsUvBKYiwXQfhEeJKUeoNuMshWdmD0WGSLDrHTzqHV+rw426d4k8Q2i5d6G
3bXYflWqWKZk5pjHWVIATqBC3WnOfrvDLAHwb6RX1nbx2tQiyKq5Cvg5QxoxlL8KSDgWo+T+eTVr
nuvawmITLaNLNC1UGd6b0LGPwayq1RBzTv2spxvVg63FLG5Z2/Qaghu8SATJDXyyRvnx57Usycs/
M6HrxSxOuUlomE4Eh26GlQDAgmEgPdDQk98CsMzZ4tLfXxlajuSkgoimmtDUTbT6BVpAPtLo7yRW
N2pIyrwlf7Kz8PYpKXgUpzJg1h/pLWCtMZCf8UN44n7vSWDP772ZZZMf23Oz8bFWI+j1EpeeqWum
qG3RwALYAe2d0cZoIYJ244bpaVYbSvytEYSN82HOf3+V/dRyQiJMUmOxhembCffrLNg4IOunHTBa
DfNbvwOI+66NRSMhTpfc6ds9gDqVDHKMGcEIaurWT1R7qn/I7lwF2XrkrAUzC4wcf9teFgQ5j4YJ
DmvGcYB78diiTad428SVG0v8LCFf7eKkSqgNaGPjCgy0t2EWNJw+tpK6p/zbn3dz/RL8s6DF4cy7
ETJ7Oi4BM/i+N6wnSzFAbia9/tnMWsZzvW+Lg6ik3BhnJR2348N+MDAxYYF/43GqLX/qhq0TshpU
rr7S4hDqccsyasBJzWwmwKUFCQCYmpcfNpvRax8K2SJID8CvoIAK8Otxr7K8kJrZHc74UpDxyUHv
tuh+F04PIIyHAT9k/N3PTbvzZ1n6lGu78+91dUBCxUp0msz7SY3cBivIL7wdXzNa3TdyeFeZEDmn
kunTTPJSzK7pbHrnXbpRElz7qNe/xPz3V7+E1NXDgIDGoA7cHlijg5APfQU9pDvVmE4JFKj/fIi2
NnsRe8acNr0ucFbrFu1cTdmPTL1pLRUQILGVa635seu1LaKQiOuuayI47bkcz76bL9OxgAZjsp/V
Cent1NibijXzHfjDN136lqkxuCSQBn2WG2hvJwfrsXwOQbE6i/uRl62X6sp2apiDAO8ahmYAhF7c
Sa1AYy1M525NCyB2VjujiXlYFcrB5cYw3MpmzpMPQGxY0Hw1lokrV6OaVOWE3gbVgpiHO0bC3Z/P
xoofuzaxTFWnvlfjysL3kqUGqtNga2T3EfhH/mxlrUwDWCiIi0wwV0C/b3HkO4bhdX0GucxiIDgY
TqN/SubOdbX2znqX9pu18JVj8cXk4tQbHYCDQPHhM8G3zOqLzRhYeHfTIPfawYOirPvnRa7EOMy5
oX6GDh40+5ZKgTUCT9ZyFME/j37wNzPk5jjMivcAVQy4OCDSJ0NCenH80twIiz4Bv4gF5fLEgnR7
elAr4XTqJQQj6J/XtGVsEREq4MtjqZoHHnRhW7VqM6OxR6LYonuX401tvLUDf722RVhoVTIOgGTg
pXaBwuit/FSC7OxWudfvJqe9qb+DR696+fMKt0wuIkIaCmWiIabsGvZjiAD+bMqNc7HWLf+b3Acv
XWBAFj4xnmK5bxqYAB2TC07k9BXEqw7z9QDSCoc+SA/l09ZhXLnXOiAUkOcE/e18Ir/GmFE1Jytu
wTHFLShPhW9dszdEtHWtV8KphVk0FF7Q+QFCeHEWQ4RSGYr0f+GTZjr6KvsUv9UOKkYwN8fl1/Ly
L/YWx3GQuqSkFpAh6X5+EkANDkxdO/VH682djohu95pWnD0mjBQA9QFJMUFi9HUfJYUUJSam5/by
2EDcb2ZSyUNQ7is4kuJt+gn03A/ouWycmZVTiTEYKFMD9oUzs3TLqJ5pagHFGhcJi2OxwOjEhoW1
hV1bmB/6V0mIXHRMYhMs8PwmjM3aNgaQIacAzVebirErXgTdMxxHgJ0x0bocYYorM0tYZAFMsZ/p
uxonQcMujGw2QINq1hStg4zfZuADKOz8LDZS9bX66xfzi0iQR7IG0AbMW2cBEmUINM8kEjNsr4kh
U7z1lFu5el/MLa47TfjcqKvBfNBmNuaU7VreZ8XWWN/aXcA0GJhXP2cd0Pf9+gEBHwclcoJVDbOQ
iek3Ac1BA3zWDzk4d3h2Vpsg2myQrX5KTOVjfAoc88YSkZhymZdVB9ok5rV75VH+yYD9iTx1rwXZ
42fSHvTI8f7/GoFzfQOTAP9YXnxFM4uoMhYzYRPqoTV0xJ/C2xqf8TZ/xkS5q0KK0UIt4saK7K1C
5dqioRuAUhvK6qDBWoSlJk8kRe8VPP9Z8QDaND+JxFM/gZpQEu8dTZ7/HJLWIAMUoQIkUcCV/z7w
qk80HbgBKk7mxbez0Hb4qbNZAMG9dVhXHM0XU4vwNwHBHqkSMK2KGe7hBlNbyfjgbCxo7UpcL2gR
jdqpmMaK4F1uXkggYxIcmmnObQ62NAHP/a+aIKsLw3QV8nQd2vTLbGwCD4cpJTA5QyGUE6YXB1B7
Y1CzB43EPB4qgyhna51zvFs8RehMuYwxJBXV5iXxMNG7cijzHg9He/gFoKcfX0D065NXda6qbBaN
1kpkX+wto9OoJIogHAfzbL5yCJudYid/ELvoqfYKPLmAR7hRMlfc/Avba5cCE78zzTJI0X7rT/QA
vChTjLU2v/I9dEKCEvK+lps8lcf+0B3/EgGrM2+LEmglcEFsgMyj4DPHzBJrAp5mjRYK2ItBiotR
sw9ISDmGXnpKmGykN2tHSIUNE4W3GX+w8LA1maauIrBUAGvQqMhn0i0Tq1782sbiC1qY7k3qOVho
0JqBiFqUOtoObMWyo2GQua7BzbO1gWuX8drkImmjXTqokYVl5ShsDiG1mxBIK7rJTrV6Ga62b97e
qwyDxcVQaPO8RvSWP/aPM4zXcjGWOmumQx3J2ULIrMZ5iJYDnQfOMqrRxV5mVVFLIW1rZIekOqoe
IqKX7ENrj2TURZ9+67bPP29529G1ouBEJNCuXfZ1jSHPRGwO9edrBYK53vRCPdD6O/xRPcYbtYDV
1V1bW6xOyFWiJiGsTR9zFjO3sPKXzot35d328Mvagx2zNpgfhqgHWuR0LhVefbw6y9UklWENik/w
n5haljx6o3vcnaXYqQuthz/HiLXLBvjGTM2E0cjfJFGHRpq6DLTTbsLepr6wVT3Z+l5rBxLYHgoE
MVwW4sLXNVWpwqW+AIyLBNVNck+8KpixPXKFDDT1/htQDXqTKiBjlgGW4c/Lf7WJPe0slmvmXwPt
4rH0rT3a1pdZSClxpf1W23HtofnF3uLGgZ2BcSQxNQANcMfzJJhf/TQ9+RV6jIh4llf+1N0/f7bV
Y3m9xsWmDmiZTUhkZpsFEnvQC80CGp2FS/5viBfXnBdKYSY64rh3uOVfv2GBmx/HBbJeo1JBc9LI
dsHFjdHm/yUHA6cFHrYU6jHKkmnVSloc1sFq3PI066/2u85GP3c/086lG1f796NvygZmQCEQgP8A
fPLrmsKKhHktAdlXJ8Z7m0FGvg+3IGC/79tXGwvvodRyySEtWblqKHtCe+sVgBj6zUTv9+D81czi
83RqTkivz5xFJ+mhfiRveXyCfhpOhOrL3R7zNQBjHSR3kyFzdX2g+jc0XDMDD5Ove8hG0JxYGch4
jHN2M7nhM4n2CSRehTNB/dTWn0iDkfPNkPO7S8F6Z5ptBVRNgDEs1hvFk6TpLcwKH2rbVYAR5Z9g
k8WjFno3QLwnpb3VnFw9LVcmF5d8GFjdpBPoVhj7MWL4QZ9eN670722gr4taXGlmRdEYxVgU81Jw
lM3PD1SPjtuPjxXnAUv4aJCNslQMuS2+WsLKIlZDwC0TTl71oX0ecUrPYFYKndGqUifhSnaDyYfJ
LnQ10Kce5AVD/Vya00azeQXiO/8muIB4YYJXZjkBbvBWMrkCRH98wiw/vBeG+6DCVwXGHjpPEsNT
BXQrs+p4Heh7A02F7H1j2+cH7Nd04uuvsHjgZl2lZbow5z6G/AuaPB5474rMpvedaX+KDAUCXiiI
gMbBU9fZsL52rGaqfzoreSGdWQT8JhvCYYpg/ZPx5UPHiyn2ddlpPcvGPOWDFO1Cb8PmmrcAec+s
niCD+OU3Xfch7BqpgM2ZpR7X9qSAan2sbVzdR9mdZ73KpzgYgw2zv79cYAqV0VlMAeo6y0tbhM2Y
0gpmIfrlxr1jOD3mCw8E7j0/0rvisYcW7Dz3oGzOWqyvGPhXcxYpB7L5q5uaVCMx1eTvFcdOcScU
Z6YPmrtj5RkaY/+GQWj27cuDhbnf/xld+H5aSYNhzp92RnhNLhq75xaT06qfQ+LA2Ghurt7pa2tL
l6hZpTXGsPY5s2rHTlviGpkQqgDVp2yb+42viRfFxvoWHrGoypCxxCrdvBZkcEwlLw5MT6bJAfuc
0tlFnytvVpxgLpJnhjcQ6TBB5MZgQJCn464gxslkFIl7o1EnUkdfqgrdbbRQcaRKGfYJK+p9pvc3
GhuPWqkfKWsvdRf7Kskx2Wxdkg7OiQymExqQQ+0pceC8CptN7E3LxQNNFN+cuFdXwFpHqYCcW3eU
kp7ZalrcqIxktpAhjUQmDL206sUiADUm7XjUzTxxoywcAIrDs6ZV+rNZlH7bQpsnJsYlxg+VWOI3
zRgBvpH/MNoKAQHjXZqVHzKtOJVd/pRaWqBO7JxIplsK5ZRYoyfE8CMNUf6koXxUSfo+5RV000Rz
X6bdXqFlwMr8Vu5lNwxBox3G5D2RAEYmRvdUWdVzqnMZj2/9JU75s96YD1BxfmwGehrNxJf5AP4m
UbUYJ+qD2tRumc4hsZdl72lYAMQYWR6nRe3zaPIhJocJe/aqq8le5+wyWGPptIZxF6G4hjzSOExK
tWPjiOkKVS6CTlJ3g5zdiZhe0A84KlV/SDuQ78XlDtxR9CQp/SlkyS+8YALoxz0WCj8IiB/FinaU
Mlz5Tj2EpfUM9YNHPO7T/Shi7pkjPp+mpEfKjZdwNJ4M2p3DaXxVpyxywty4j3NITGrg5EhCA9O1
kXULCrK9ykcS1KEk2YKPP9qB1x4GJy+JMpzg+QI6lZYthkgKqiYaz4YgP0fWn6RESyGBpd52LTlI
kDD39Fo8GlVEbLUevUo2bkxhXsamxMmEAncuPaud9dCG2q9e06xTJPo30RYKAK9GMOIo2VrVPFlt
+GbqYUCK4c7ggBSQenyIBcqU3RhMaTghVxD3KdUmh5mS6napJPzMMnatVZ55l2l2G4UcItQxLzCR
VUlVYI1Ztatjcx9X/Q+QAJ4sLbv0tPTiTDpgcrt3sny80ePSsIuk/EH79J6l2bukNHcNLSn0pken
kduLEqkfeUkVuzPJOay7G4mVL1KC57IUvwl9vFBG76SOHuVJ3yUaGN3UBGeq/mZyMEtPfVoEgsau
0FDrSnPwmIoGPKZ5uZPN6iL0BNzrbYyiYg/JMVQHDoYlPfRtdAIlEKI2SqnOyBl0/az6qY3al7wJ
beh/HVHJcyMIWfWjAQBGXD4OtHrWovIH0cqdlucXFXx80NFToJcoP8hqU912eU5uwqJJ701aSq9J
qER+bQ07SSt6W9A+vm/ryAOU5jaPy/7YGUMA5pAHOBwXXH8vaLN/G0vdaQy5scVIfV08VzoGgTFN
e9eZu7xqbus+aiEEkup2Nxoe48m5rdN7UetPaQ8ARam20Fdl2rMc9T95DaVAbH9+zwyxr9vKx4SA
zzM9mNCQvlXAQ8lNFMv7CnCXzMxtPpWPBn0WJoSsw/Bu7Ng9/qFjtYMjJZItmeJiGlCV5qGv80Zy
lKRsHlrGGlsvp/JSqOrZKmOXJaaHwUGXT2Mg6c/T9FrKoDSjXe9DgNep5dh0IPAlQWVzBPufgkCj
oXcmgJXWqaMVo101lTPKwGsYYf5qiTzyyvqXNg3dnrDYUeu0ctumDjHJpE5ubcnQE4h55DJe3UT1
jDRP6siZ4ibxmRU7YiJvulypTt4Ol4nL0J+Ugka6lSTuULO1+1rsqZAcXKEOTZncKWXKAzUOgXio
MDFPSxWuSLy0CRSIR/2ONQ06RaP2oZW/8CNfYzo+UmN4yQh/NDBd35bNB5+MIGx1zWaUnjJw1zm6
GcpOSBvdSUayE0bzzkny1oa6DqxRhEIsKR1M0B8AeH4jBmM7pYh/NQTkX1rtxHAVpES0VGkO1mgj
QBg4aXJ4trRfEkZBnCy1PLPq7yYaPUQpBNWkyunLO5l90/UTk+/qQvZTHVGl0OxRj0AtNJ21ovBb
NEYTSLA6w5jgo3V2LcaHlJzHIncGiEayDDxntSj2aTr1CFDshgNYXHHQaeTgQ5aivQUMyY7g2MVT
cyRSilPBI1uO4PK/G3XmtBKeXOXzMMb7agQ9fDh54LzzWZ8dysi0kfV8NEJk+3LKbEJq/b4zkHG1
iuRHRfRBUWhCvUceHK6V72GZPvO0fcp0C/2V1C3H+avJftuD+ll60jLTa6Akag70CI0vT5faQ9nf
gw/SVZn+pI7xpZ2LqIZ+O5SjY4ZJY1fkJhHPssJ3vNCf5WKy2x7tP4RcDn9FT7R7z7jspMjwmxTD
qKKQjxFoVQtApjoFWUt0UNh3EvL9pGSPJIMqVQzVUMFOnfilG/tw0nYkGr7LUC2xZSL2TWJyW0ad
Fby3lwrim8b0re67i8GGxzRXb2mauZii3JeitKUBgtBQZk2NweM1c5QpC8YockQo20Q1bvu2CEyJ
nfRp5r4DB708OmV0n0RYQW4FDMAMqeyxksnvVM2T0/so5ntaTK6JP27iD1V/sgb2HiFa2lxtj0UV
7VsD1HwYR6kyzePZeCGhYdkV+I4dkuHw4byjTwIBKSfP0nNZW3vWFXZd5Dv06PaCWa3TVdKbpMIT
MzP+SDP+EJcKs7PM1GxDJneWQn/qZll7zFQh8FpJsqsr82pD0+5KmuJwFvTWHJqnhtKL3kfPGLG0
owRtRM6FPZnlbUfNm5jTe02Q75AYedUT2e+jAUFsgBP5aC0w2pXE0wfuF6S5QxHFiyLpqWz7H2bI
kM2AZg/2aECTwo/11APhpW8p8blDTtZLhleOhhNDH9usi19WbzyVEh6amG99Tqa23OmF8Rwza5fT
wW4MdFI0Gfi8fgc+R1+pqNtIdEd59yy0bsc0A7zh1DNAjh7k43AuJ/adT6mLUa0XUER5dR870lA/
gDwUwFQTxAxdASchZXtpgEprn53lqt1PkxC2qLoXVWEfZjMRdxyAM7NA6+6MlKF/PgjLH3Ryq1OE
CCsdE1tLa08L5Q8zlLgNLbpHIg+9PY3iQOPshobRU68htROm9DFa5FAkw4s0kmclF6dhAP+WDpVa
Lb+XDepHPL1JJH5QJtTXqglKXlZ4GicLn0UUNsruUOFp9xmx3JgUioew2juTiAsfNPfwx2mu7YC/
LfFyTk6xFY9It3mQmPFZbYdAmUjvpkZ6bzSRh5z2nqel25u6LwwMJylpkA6pPRAII3fJnhUheqwA
QYs4doZselAy+UKG9sbQole1rI+S6I5VhgmxAgihkWDaFQ7Tz4c0MKr+gRZtbpcN8fWcBiClDLgO
taTeZKAgy8CWKmJ/lCfUwdDOraLmEVUrcRzbJvNJavwsW+M0Fu0lnaq7BHSVIk+fINyl2MjL39tC
/kmnYZeq6VmqEjeZWIvyQI2R1NqLmtobWBQHhMh4uDfJg1SpXo9bQCr+rcU1dfAOgIixCsA86cdL
RbXKhU4nUgD1ZKGw6TFjhCxB50t6eM/64m0gyvMk2vSgG2DSZPg8dqshDFqS4fa57mhqdtMrrWGn
hXA1XeygiwO0VlOD+J9qIEGMolfNwLynbvDMHhWttbVYSoJWaKkTmYPp6iovMEJF5Z0ZZ99FiWAg
RhUQcKZN+BWiyR1Ekj5OSOrBrDHoR1mOFJv0zaXQyJl22YdZShGCDNkLMrptaQYx8hVblyzNtlh3
bgwMbxi8uMVEh4+LeauVY2DInNk5tR7VsXyUSFzZieDmwYqBJWhiXzJT8HpVMrNNcxiPhTyBmFPS
iTPoEkYeU/reTkPV2ANjr7FS40Qi2Wy77pFFmXAxnowIoFQhNkwBweuII4tMX/EF4lQkjMc8xrYi
7MBJG2aDBpj0yJXuhinsBCm771ZTgmS6L+c3Irg42l6XnGgwL0KJvdHQDoCbHiWN7bq69oloj1pC
93gH+LkenWYyjshU0p0uMjiNFlPYtWE9amPOvKoe3lICQW30xlDbSfRbRZ5yO1a6FIqokGlQMag/
+7FQgECyLs4iK95NkE6c5Xo81Dq48yhFiJZxu+ykpm96G6q+YcbtKe2K75mWvQ3SZLlKy39lWvhs
iX4AM5ZSFdgkDRKsIwnT27Kmzxjwvm/T6VE3yMsA5AWS5F50XilywBatMfWiODlOHEOnZlW7cUd+
NOJdKRG1QcgEVy6n5D5LZPXAcy5DRqImThnKxBF917lNRwqPKlLhNrnuFbw8CI4ai1Tmrqmlxwog
DuhsNRi5GQj8nawyRwPcyY2N6oQurl+WLNCN+EFJgGDJxAfruTdxHe4thesvWVrsoqh6Vk1wANj1
qAwfQ2ydo7aBN+wwqSp6czdqNJu5pz1ookdOm5oPIpWfu7pzmlS640bp9QmQ1zFNemfm0QtahhAV
JngrltmDTMo7xFrwx5RaYYfI+2o+3ojKPKcGmkaWhRtG/BHqADYIHpFYdXjGDcrjzKSogizQyUP5
Ikvklx4qxzIrPUuLDyaklB/6kH7kULSB/Lwe4VlvEbjx7FJKRWRLyAB/aZHxhnhwipJ8wO2O+3tM
x8Pn4V4MUEHvhOpZCYTfhzAYdFbaAJI3cO9j6MkZxYgMMN12Nhg/lFoj+7zVPlSEzbbmeNQi8W5V
DRzjk3lMJwzP9BRjNaAvtPPafELN5rVW40fMWedB2lffIf150zZtAZVegtJN1d2CA74AEdd0ljv5
V9tomlvkOI6DQPEkatNjYoiTmXf5LhRJv6vU6Eevdoo3qZAKQTCW7aGs7lWJPLUl6i8FCLNsVQsv
TZPINh95Yjca/zEmxJVD+lxR6W7gQnNbtRlRFslNNxYhCrFoOaF1nQsHwKhdIqNcwHQLCaHIIcye
krusCh/CEZSL2gTGR0iUgBgc4qL4fywD2Qp7k1MDTyvGg0kOfQqcpG3xIoG+T/6eazU4utRwp0TV
Qxxm33oJVDtCYwc6pJhRtDQGmv+qwHhO/Y63dmanZmFAtr4VAQ5iQIS0h07ScxqZJzaN+0HwnQWK
fAnsP8dCNT+UQpZ2tKtbu8wUHP6ZD4wn+TsYJnJX682Xus3umrqDlDsZvpMKfrAJEUw4k0A9hIEo
TzVQSxF1Az7CJoVIKdceFanPvDJlqq3xULPjTGu8lOB8DVUIYMHoJ5Z6JErBkPmbQUv6oEAiCdj6
Tk/yI87ODTCqkAepmga+hU2oJiigJ5ZIiT+LNCdUihqIbSOxuQgNL5eiJ5OKk6TipzLjqVLZuzx2
d7SyvKxTXzXF2Pdx/w5O4gNy53NrybVNByQSEEv+6Fr13uyn17TH7mkFNfD2GnZyyi5TSlqbRyax
uQXgDsh+wXEe929GHT60CZgEJYhf+6SUHoDYkO1ITHcAbtR7mqeNTQpy2/Hu3SrYXaK1Pm0NjAFp
5L7v4GvbPBW2NkgfYWLAMyd+bbB92EuuUaPXXBf9iRpdgzqw8jGmfM6ky9QdWHsSOR5krYH1E17f
hmUJQTsDLK1MGSSvHSmAG7w7yxGoPmMCBApIvpDVV+cEGXXAq2LXgLxnkus3+H53mLLdpPcHlY5g
uYmT12yy7iuq74opvMhcuisMpCeiw9tOq7rnJK8eQsM8V2kr+zSZ3pQ+ecVXuURd+Z4kaGuVQh69
vLP80CCTl9eK4YydpbmSpfzEH8euUoT7Vu1BYWXGKMMibe1k3jq4/Y8zmYITDiq3o6I7t8J8AmmT
ehcSq8MxMjqbVBJarDlLvLqxShu57eH/mDuz3kiSK1n/FUHv0RP7MhgJuLHkyn0psuolwGKxY/Pw
WD22X3+/ZEsjdV1hWvN2gUaDWckMkpnh7ueY2TFztFEklSt2LqBJ7ig2zPqmxZZocTULZ6zxwVJg
dGWOwBNudT2K0rgzVX5wizXevJbCzjr7rJZdPpsvcrQPlrIe54wb0sLAwe2STLjZnqLu1zUAZavZ
9P3N/25Oen5bLOOLA6YTFNVj43X2ieTIa9+2y51eA980hjgGo3OCjP6KmuBFFG0eggfv4MuGVxN/
PzWIJ3b/926ibxzMUSb1VgdHbMrrc2UC82GSISkg3dNoE8MV+LSDW/HWuB4RYIP30jP0GM1978Vu
aQwgpPPzogfYlyvwnFLy3UZfXotcb5JKL9eExGYAktL3E7OQRVTy+0+NLc7rTClX99p0EnPwNk3l
s2WQIiPzmfpmNL8L8AOKTpLvujw/4AUMdDN1z0XtF4++CljgqfHFbZV8DtRQxqkxbztZUPKa1ooY
tHG367EXxq1dikTvCN/x2TySrldXft2bYV9L0qLHIdu59DE3kyi/dIWdtEN1L6vsFExpHVkIq1Uv
oxqKmFUXdoFjhGkwshELjetl3W4IxpvZAl/1jddNjA+1Yd84ZncYPLDotCDq3k1M0R1H1R8bNLep
dX2p2Oy8/mKJKfaMdTfL+WEV3W4p7Bt/VTvcjmO3m+7LZjzY1neOQZp2+iV3SHx7ixyT5EN6Gdut
Izc36LRXLMXIaK6Bekrja56WH7q3gdW1d1OJC65D0Ew2PfsdvaxuPXb6ePIa7Wx0w5W1UurxdkRT
nSWEUcVupQ6FoW6moAsDu31oDYcRlY2WjaNKVoKtqg+NZplQEFbFl6L1ggO32Bp7+AbdzPlYrewj
xaW56TdEv9JbgWOq7lLcqGVhqS2iux9tyeKee9n/oTL3XxJ4/8Ty/MTaNo2zFtVlvBMyOmYyW7sl
XgreZUrm8sHBcV3u/1ABdaGr/idm6UJ3/ZPAJVtMvVs1xun0kxnhRL7nr99fTACrxz9SxP8LUeyF
tfsHi/WThnQEGyjnv/NKxUHeXlT4FxF3ef+Hngh/9Hf9RMU2htM72uVnXWJ+1xsiG27sT/+MfyMD
8F8Mbv/+D/uJBBeDglm5cILlsThYhzR+v6ReYOP3R3TrH/BkPw8V1OvfP60LD6hdInTy8JIi2mAc
v37/2wf2H+/Lf2Yfzd1vt8Hw1//i8XvTrn2R5eNPD/96Xbz3zdD8Ov7X5WX//W2/f9Ffb9sP+Tj2
Hx/j9Vv783f+7oVc/28/P34b3373IJFjMa736qNfHz4GJcbPH8JvevnOf/fJP318XuVpbT/+8uf3
RsnxcrWsaOSf//bU8cdf/mxeOM//+Ofr/+3Jm7ea1z2KZvqQxdv/85KPt2H8y58N9xdc5l3XRyDs
oEu+SA1m8oR5xvrFAknF0yEw0QHZMKey6cf8L3+23V+YewkMHRmZftG38AsMjfp8yvnlMzUVffxl
vMJmHuzvv9nvPqN/fGZ/kvTauB6NAz/S8S632z+vaQLpGStAIsf0UIBa7if+Nlgcoxwk6rvKQzqc
GjaIo5HuyjXrdwRBR7mA9VknAaFXEtyxDkyD9WRD3fZatYTpCFFXO0xhVoUVFXJ4LPs0BUSrztV4
4815eWWPxs7vByMCk4Yd9tSe2uStN9uELEPOcO6zSGrBRqGtNeSKqKRQmnYQfU6USL104SAbLbZB
hrOlDQdtyvFvIC5WFtWVOzZ3dYp7MWKOMposSmWZLzTLpW6fOXbR8Kb8m1uryB7aIV4crztKiQ22
9Ck1sOGKlAyAtrXlFuONaC0sJy6MqQ2btfJCg+papoV9Ql5QhqUyE/TzO49mILE9gRPnJJHSCssE
43wLGKKIOB1e8gFXhtIGnpzGQ5E7H2THIatxEO8MgQKKsgEHJ3hQSwTMxCxW2M2MQiP3TLqtQQpp
dXZiuekS9pXT7WSObncsj7k5+MmcNbArLXyc6UFKeohPZfc6TOnNxthSOOoL4tAhdcJWdddB0D9o
TUt1Idc6Mrfbvm2ssKZpDl10ddEGbBF4KWd1NkfjaEARVT0wTb45YaVt085s3SZqXMWgRz75EJu5
Gek2To02BZjr0MPW0i+SJitlOLsOr7dcGesbMcWicRN3cV67Mt8HBl46HZiiMfVfR73YoB+6p8Uv
5lBVPsjtrH2YWvaijfJDzjmUVzr6Mbx2bEqp6GrcPHKq4alvgh1ZBvD8NH+RMdIOGx12LkNrEHeo
bWHbTDfT4Mi9VVCyaxBJXiMY1M3SORZS80Ip6gN/ooirrqeAHRUeP+PU7Frri+FoBLhfEsgRQ+2D
tX9xF3BcKDTEfCgdfYSxRmGFjVX2x7wfmVS0ZWyTIhR1soF6drTEnYevSFoDYhLDZnHJMWJgLsHJ
79ozeP8g34owVSYLJX1lKtw/oQ7wzpsAqcQysgo7W9/wHXqR9RAtRRf7l5pUOdqzXqXXAqVBVJkY
SY5DwF2xjFHQ+jepCVEw5bg9NZvzINVK3p5CS0UZG5fDCjbstijyZqtZ90vpPtRmVrAOCJWadEAl
7kURj8YGDXyBUIRcvyljaU752pLzYX3R6upW6TOQYW1n4ba4QzhhQ6a2qt+ti/llzEamQ6Xkbtfq
U2plRVguJIAXWkIqLfhix63l188FTb0PfUfXQJE/uXB82dgcTGPJIzpoPVo6sTclO4kBXwDNgQRf
44Y3ffnVnzLAoG3Rd/mAD4htceu2NX3qvETFiASkrDeHvKwFXa/bMKDdtzvPNN771YBZDPQ2GvQl
sjb/Sghnr9PUM/6yjpE9mVjWB/c+lyWNbWKh1NVTZZrdaanUSh79hif6pJ0KGIKkK5QbEitiJgso
b+aQu5f6N9lUADt2Biiqyf1oX6DQ1isJR8qjNa3andM14BTZXhrGOwbyaj+6/UHUpopMhzUIDjJG
Zlcka8mqdSbJn91b8bjarO8ZWml1/ftWI6HYEDm7m6Gf9dx9tfMKIFxOa4R4rZjnaq9Squ0qWPVE
cXsPOCs12xEw3GM988ZUKEmSaRXHPHWDqO03M9bH2oMoMI+m7bK7ll6IoXIF6raUkbeaMqrs1Ayd
RgCF1z8WHXrM9tZ+30k+yrp14V5bK7T8DQWXNY/ROqxeVHJ3D/Tr4dCwzfSpdu9lxcvYXOOxK/dY
gryPm/baFOWXyRvZeWrtLJCLPWSSNDxNboet1t/LYHtqsuD4uVW2Bcy4NPjb7OFqKhJrdmRY+dPj
VqdZgj9lGrbBeC6rQI+k/11NrtijW9nN7locsvTFJeNlJ+is2nzqk7TOdqPFr+d8u1BEpe5D4DrY
s5XFd2safmSX/F4IliEcteCCBUfpqdOA+QxxrzbrQq9bAiQdKibVhRXaS67DChR3vQGTPJwrnXeC
lfrk+bMVOyLqgnNaDY9jCr9sO/MuK6sfAfs0GclNFve9M4bFxAlkz3tXvssNI2rHRDKipexiQbUX
2vBScwtdCq+wMm15BNz6qkQ2QThDeFbTRDIcZ96sXDsqchZgr6ftoR33tkWHmbb6j8s1zPUhG+xj
wDwNdP1o7uZRa29qrRzDvMA5xZJpmLvtvVNDkubZWpwdBYHXBsadZ/R7z4JP2IzMjsy+qhO1Zk+1
Qkp/sQcKR4MksCENYBzM5qmqrWSUHbbCgN1aKyvynunYsLmG+2fX6kyopYo2KiJr+Lob/e96Udl3
pEEbqjoJ1eisTHHrF34WN3ndXXXpF4qE/egF5Y5svIwKpQzr2Sz2WzHCkG7aPasUKru/Ifn2fuvn
AvaNtZ+OV60BIDNO2ze3mIl2XMqvWuuCSZsA5TlhMbI5d9V0AYkwHALddGL0JI82u8EF5HjwgzwP
Ze/f1O7UMA1R7RstXSPTbt6AmFCNpU7JDusiA6jbJZJFdouJ0RDKNrtZBfm+FwZmqdDliPK1HqF4
85wDYqlvDEtYEQOBZaT8jXE14d3gpcDyU/nAonNpPKvGSahYgflS0AYG9XBqqc7jqtcQhUEyGJm7
LwRb83qRIVwGIe1q2nXrCoUrmIRLqU3a6ZzC25E6osDHAdD11TsPmxrPqpxCf0nXK1WTJeqpxC7t
al8K9vrOb7mzEGfE7oCQpBC6w2JHPla789fRypcYlTTntvAIFcnWxHbJn1nYjsO5BTwp3bq+KxDe
htpI2FmzJWXrlwdXqYMZsJiHwnrPp4xyDEbNzAyi4czxfnNBrLzhCfAR5R7DDaCXIXoc7iGiV2Eu
ByNBshoKfQnCYGnR4RAfzjyCH3utKGPT7ThpAgnDuMFp22hOrKrRHsbSjjMipqNyFsFXvA0Mc8ti
qwuB7yrRuXgYLlPE8IZ1Wr0MihNnNc1A6rcuPczUMoArbgC4zibRwFxNaWEktG9rlG7ly6xG41kK
h93PD745lUBLio9ZaJCnuLOBlaatcXbb1OSQtZm9WwYHR0GkMARdDWyHnoWlSNUl5misx8CtPlrL
z5Oqlty8ZhdX6N/h/rD7vXRDIcHV2cHe0lNgSobfU/vekvYQMjOo4tY2nci+KMr6w2j76qDPNiIT
Efr56EVy9B7WNHgg2eppzbflpndQkWnK1OKqYqwWlwYEkfnRWoH8jU3jNnIIq4ZX0yf/4A2VdihX
Z90PswpCp3DMyGmxYjb97cArFXCs5Fdwl2dPqA3TegwT7eVUM3KeDH1OaV4gG8EqZom03Ii3iuq3
LEo30jP53hAahcVjunDEagZbPL5HY1U5sblAVW5FwPT4qP1KU4PjY/DebY4Rr9l6BVFmxL0332s9
tbi+oVOxS2rK1vdhl2V2haGKHlUB9Hs5V7GpCnmo+U5rLLKwm/Lm2HCVPiMs25vxQHFnN4hzBpai
Rck+abMGsnakqhxaFW+rxdDsZPoRupIr052CWKbpd8G8mzZXcj/q2xYbzWMRGCrK4Z8px+tI99jO
hUwDWI0FAVYHUJ+9OiV1oLPlr6ZdpPsA2Itt+6bW1+ux3R4KbyTJvUvSnGqpw3kkNPCk3PXrbSam
UGhz8cBkSvacGQpo0OBeQJXReGN+2OyAmqQteQtEs4VBBRnZKP/oZ3bObRHoNz3LwAlurM0ejsM0
w91Nwa9VvWFU6vcvnbvtSr3to8B6GjSNgKKCEXOFitUqGyRN/eKG1dg5d/tqpMQLtHYL16n6Zs0X
PeAM2bZl85so1FXmL360biszBHZ171jZvVIcgBqD4k0x7hrUICHUpp605tJHOiAf6oknW+lflCr8
eJ7th6z0b/vKPuaiLkKDuclIqgZxl0I4K3xJ+gFVIH3ZHpT2GyhpLGfDvWyv3b5QQOw5i9poUA5o
kJjpuh4Ngro850UsBZLgYD6vGgRJc0m9wbN9Ry3BvlcNkAJ6c1CtTSmTdQ4Y+orWoQ/yKxIhIHDS
uY7w3tuvIj2nFkWi6T9sA8KwoiiThtiwsC/qa0EJfgdRm6jOYz1ZdL9dy7Wx6Ljrl+BZIdUKOsJb
Jra3WsgmnJjCwFFITNczGrODPnY3/uDWvFWcCas00CVYRhU121xGeUcB01jLjzQv8+ucZWSt6XsO
9Hww+YSvhFMdWl47sY1gIzxCQDsZ4YxauXODrDt3sIaJ1qs1GSbS2oNFD2nvApy4GsIay4nyvpw1
eL5SHnokYEm5QPhaATh36lRI3+ajVrmoY7FQtErEc9jpptJ8soyvkLJdOFmBOKhgupsqpwCy7czD
YrARVZN8yHEyPhmazS2r/VilDE61gxHjuhiHollUDDNlh/3io/bqpq9phw5p9DWkYJtvhr4ucfIZ
s9PgVv2pMJud6NB6pl1jJJquX5UiCPa1WDvu3OJgdD00gT5DC7Q5fexSPgSFiZYvWwm17YbTFDCQ
DgGYi+DRKzMRrrr5ls9VdVxGWXNcXs4/eW3oBmJEL8rzlPSHQOoRmzpcljkWe91YkG1L2BFfAGAs
4soqbNR62CT69QqvMwTsbR5Nrhlsa4Qu6qkaKahVPx4z8+KCMa1N6Oh5vssCulFvv6KdvnZWj7q9
M+xzG6APVoQiUF1H7gKpal524GH6SDfD2Gtivloz9B02a12YuX72kCEYPn2soR4c7IkO8zo9a1BR
RznD58MKn5GN8BZ4Jy3XzTjwsmpf2Dh6DiWz81PjH7QVWTnIFY1drTvJNKw/NtX2cdUXyWZR2Nnt
YMf1kr6l9ZpFmi6TtNfeuqG87KQPNEJhPzfemcPtkmJ+dPWeIkX4O4T5HldhtedNkQhrdqNa69dY
2v77rL+rwu5RJ+X3xjQEsWM96FZFxnMfbrMZ7JFMuzDGtIKpatIErn+ct3q/Fj26vkDH57X11G7L
qhzcJKX3WJV7NtI5qSuKP6ClEuT1SpbZc4lKN9RN5rdQ5AZnYnSKyCghFSvf5NADJksGa1HXWdo/
ODLHuERxrIB0cMBIh4KzLtFA9gqVcUnr7lBj9PpyNjOEiAG/zTKbdFf+1J4tMf+6IMpP+qVyzlpO
jzUUQl5Qn3RXidfa9qHwK3nT9d2pXfODg4hM5GvSrv6H8JBF4Yg5R+kqcF1VfKiOnjY7rb/1ZVqf
+J1jol45gcy5js2xf6+D5b5PP9Jxevdreuq+BOAygjTJl6hbJDu1/ar6/nnuLTC9dL5LUQRx4CRY
mLC51FWaGI0+xbIzDkEq1igz3itFF1yOmkysTAtwOSmenWA6YHzwo6cD5GgvL/VIk5D+eJrnaUhW
Xd2YGnjMVtkZ540Wbw5y2yoYY+YBir0WYKwPc3hs9Mo6eIa5G0btdajHKvGO3EDBxEk/o6k+K1pw
cMM3mZtfDb1GET551d6oPO4EtwdHSp37rG2dfRsUb7Um7lCXbDsrR0shsiI7zFRkaNjrfZ5SodVt
kdhmK6nhl5XOm50hmANqc3sZQx9xxKptRaKcFou+XiN2sJm9QzP0iYOkmZYyXrIqooe+y9yg22md
Kndo2ePK0GUUIIS9fan89GVDVxerdOp2mz4u+0ZeFjh7lram06Fumabmg77qR/cW653i5MzFTVUZ
D7SrDtf8bvoKwxotPZZLdlzM9oRu4KUn+LxFGic4KEyFu9MSRHVm0+oz+V4E8zUFzh0+rRS1Cntb
k7miQv/SutZBSapAxBx2NLrpbrxgnYX8Bu3C3jRSAMuiDnP/te06DfhpZT/o08OScQvmE3pKhQwq
13R0LxIE1gFm2toMCn/BxGpBY7uU117j38x9Tgpm+8VmUq9DnRCm5YiD/LDEYqDw0TmJwqJbqrD2
5oqltzxsudpC37/P7Pl29erD6j/nJkqj7bgBGeF9uUZb0R8GQ1zVJbJgrc9eMUGjQzp5CqTD8C9X
6y8C42aMmlL0Ya9wQi7YAjXgVGlkyWJT+Vvzg9tbr4icbhBK/0qMNjuLlkiLZe0UN3aXPZo+a7bK
73uB0m3zq1ev0PQom8gLb0TBWEzh33bnLRCJ8pbtDmUdVVQqjWhZm2+SDevKqe1fafqdnRhnChvT
ChFa96euVW866adeNXLXsuA469kjeZ+/G557ZhqZ8tT5obzsLV82TkBXPQQsoX2eTSry9dK41A57
w6nsyDaX9OgZbFyZ2+1Zm/S4HlIEuwajkd69si4jR3mqhXVjPc1yfM5bNcd5pRJ/afUEOqhGSjdm
UdMoDL7n5ldEAK++1t5O7O7XQSaP/VqgaSKtm5EM5ELtx2Yid6TD0w7V1NU07TXCzrp4EppD5e0w
J935904F3VtdZPsS1Vkiub8xpGZR5qa5a4n4C/uxfHNderR0e141pNeMDT1O3WBH6ykPLBnj7a5x
VoIO2iINUy9Dl9XpuDlie8SRUx7K4BlUNUPjDKQiUnKXkdqFmoNjhpat+1Rrv66qPvOMFo3pPMel
p0DACqSf4EIz70lG9bIyGMM07UOrlSqat81MrLoN85lHY8rVF8tP2gUevDM0Y9825ZMx8YbZ6oqA
piaCGg6iMr3F8yrAzBME0W/vpK9/bYTCNxREzEJRFQ2XZlg3tmQahyc6IMIbF1tHwwzMFRT5YaJO
jzIHSDII2g70fEuKxrifhv6HEG0ZBwKRa+DybizW/KMSJy8va5LV23xfCVhzr9ySXqvvXLNubvwg
4x5i5QwFGu9yqF5QhTwPfKw4jF6CuRGHwSg8AwyKaAvo2hkpOOBsEqEmY8xUzRFRMzFWCU9VLpJp
Ca4s5Y1PQQmlfNDmiW1h9MBrgDnp8cYw1YLpHqD9lEmOOr/2gGNccgbQy8SoNOgK5nm3zV5DD5cw
jPU1z7J3Z8jjzp0eU88hVqIxXuoFOMnbJDjO0irqGYCL3CXPzTBZ17lmPYjWObQ01uGM+tyaKA0L
b+FvZk0gAlvDywRVqoOLaO4IatI439YNRxV/GI7SF31idHWoWv3VNsWCUBzxf6Pq09SpHsmGBebL
+uxhrriPe+gOTgACU7eEMIMe3WSAeicvuTcaxkYdpGo1A+H7yuWNAHmPDWu1krK3X3VlTzuhWXZS
cZrUS/YGhA370wwHd117BifAEDq9/NxcQQs1dnG3uWFy4HbWzRJZylCSVjyjDVz4y5ysuV7sjQ+n
wBKG21YB4GdO7x614izKVY8Dv54wFTfZdwbmr5rqCjzXA4DtXnyql/CTyfxfkbpPTc1/P/O0v+N3
/z3ed//RXBjT4edL/f9I+erIKf4HyvdN/Sj+9H/6t+8/0b6Xl/1G+zrOL4jRmK8mhMAyoWzhXX+j
fS37F+I0MfNEkG0y9XF55m+8r2X+AjVkmx7WqQRBIGb6b94XGhmbUQfFm4O7lQlN+7+gfbHt/Gno
3yQU2ADXd2CgDYbxf55MzoC6xGDYWphtfRWtFWe9pw84IZsMuujAdkrkIXHsJmgQj1xzuDeW7NHq
Rjbq7kjG2YspjPtMNDIyOoqdoPOcfZDZZ80LXpSnYPGM9Fh0aRfJev1YymlvbSjHxK3TSQ/5N5sT
Ndx5rqhamPS6zkbBCH5d3zNI+VwXwZ6FG47TCfnNGMFSF3HsZohzqjc4l8QwrDpua9Tf7eDcXCaO
mmnuEqcruEh/66ymT7uYF1HqmZE7PqeaXEJpT4lIlxIQ1L3qDHW0nekgPHM4DIkNU7A8rAEDkRZx
VxGf6LtRjSUHnhGPNixpLuV1Os6/arKdTp1nv6ZFqg7se2fdXeE1t+yqz6d9ynaU+V4dW26GoNLs
IIxLf9d9mwrgqF6L1qZxI4ZT6GxtCxTVac6qed8uc0/AEXT36J622r1RTr/369dWtxFBtK+O0wQg
axB2FpN7IFz9TWCbiRiYQtAX9S7Bc1FSHTc3crYe0ln76NV0NZrNVTHoOjRm4ES43aUR8uD9OKGQ
rDQ8tTQj0ueBks3X97OXXWRNHw4GmYD1zMQNZgfaVmynujTPSF8rtzxmVu1FFWp6LAPb2KjyEm1q
e+DMZe9W5tsyAi1ON4tuPxUQoNGBYC8Z2Zpxj4DqSapgN8LFqVEXKH/Bz/MOqYBYvoW7pR5B0ezi
G6WmwtJ53jALyAINT0ztufyRV9mNFzSvq3x32vF6FttjZzEpra8pd+FwZ4CxRuHk1fvWnVW4WcyU
Tb5hIeS9m3SvCouDX0Bzoay48xzxnDNq7VxvbSK8+U7pLbvwxlG720z52mbWeTHsfTls31rJGJPr
lvdiRGYgBu6iEW6EU/u0w5Lte5vPe33zKP3S+XpozWvbgQuB8zcC1KD1yHSEZcSis+432u8UFGg/
oYFGrrpS19eMJjHRvGmQ9LXJ0bW1DHnpoyj3o6rfgNpefZyW0clne1FkDI2Y3nO+aMEV0+oWip5m
Ag90jyu6I8Yg7m13W5mWcfeiOpDV/jVo0hfblvXeN6i8sorzrXfzG7UdNIESsxn3AdCUDZx49qbZ
jqcLV7VRPERWluTtNFAx5k+1np97pJG7umd6Ry3iyWpgKkTHiOfIwGU/DkeXRMSQ7K426Zz+G2I4
BmDadb5qagWSLr/mgqoETT/FJ+SPvK3KYtiXDg3PoNvfmyD4Ptj2S7FhI2fX7dsIpDpZNKDlcans
X600+w6kVq/0ptO5s/YT1fA6Shk58jmFQjXV+lSBPy0qrMG0GbOIrEaeV3NrkrQxv7pV8aMZ0VvA
11LfO82ToPSZkXQUjf5IxQXxUd77jWG9msPYJWv6Q9aBF9dl87bU23bUBSSLYQ96PG10kOtMEW7o
L8O4Y57/Xbnpj94QO2jdZ9WJc59V7lVb9wfso43YI6FVk9yniEMd4ru0m6rUx53voH3wqmeN8Yw7
W68Tv6/yh1Uud147fKTSnR9FZn+bN+qmwilfMznvpnH+oZkrkEhp8qtTIkORgtpObNRrB80llg4y
yGO4Y25OdaumY5dbsdGOH2UnvCNDkwQppuaKkOYrZThLHQPTiJYrLbEEV2XjHlbjOXVQGgvCx8re
w1VqDV46GKXGcQ7GIo6mGzzO5XgHw3UT68FXcyV9jXr2K4bIXtxrkA5eVx3StJoYvzTqa7vY1ZXe
7Cen0g9KF8GVMQavK+u4dO/KIPgGZ4hfhKdTxi50FA4zmidD3brSzxjn7p3jPDMOiNAd5wQuas9V
QP1pZdz4CurS1XfC6p+agqHGsl/31SV3pR5Fcy7zLwjyk6ZJ1x0thfawLV1/Mzvi0LnZDjuG1bkQ
3atNsenVGBqk50YvvV3vAbs2DC4Z/fI0MECQjxJV/thneA9L/1St2lln2BGnI5vxdwziTRHjvp+e
xTDsBTu1lw0PdADlVxtMOq7bWaKVQA2bb2LYSUYf9u4p/zEzopwuwQmKrUuWUqNrWhHfr3PzxfcG
J9L15duaaUyxBc1w5Q5Ff2Z97csLPVM7dsopAYrOQOWPjhV1NTtdH8aVXz92zZSe56bAc9NwoMMI
DSaNwNyP7fW0TOUJ+oEji/JXF50WL2g5ojwomZLKSBHV/W7nTLpAHdTMV/PW+Ltyyz5KfZmvNs6Z
Ju193ogND1G1edmdj/eEvrXz6fPRkncMYE7N9VBz0G1+uQADKgqGIhhOboEUcaxd436BjYbL0ZhM
aJtTY6I8+fxqkwvU1efjTE9JcW7qNTgQdh0K3yUDOTOC/qTqAfj888tU5/HnV77Pm6zmyquu2VFv
SsQsR+FzSHSgoV90Ps7ElpO1JzhV+9LBVSNd8xi3vTwEaT62wmwfsiA3nyCuIg9JAKRge7BGc76a
9Ha5Wk36RcCTvz9WkE5RtTJcCYvD03rvyPjz6c/H2eUfzZbZlV4MV433tZvW6fx5pc/nf/rOz3/7
/B/mbo91b/HHWCko2+VH/+N7P7+DudpKgXjwA5qN0GuEOafaRGJg1nB21jicTWqbM148A1js3x9+
fvX5b5/Pfj78/F8TiBtLLsW+rjZ0HFqOe9dcU1Xkeoq0q2kDShfTvirKDe7Q3MTZzyp5zJEEXgno
oqvPr+rcOQ9aUR0/v3e+vOC3rxArJX2md3ufUW5z7ev3HCuo0PfanKGNyTx6lyltaiP5knrd1bi5
9bsbaMy9DrJ6wAeAoUeRkQs/W+jfm7V+CZjIti8X6laoHE4NhM+4uPx2IVef2hcMWn67kL+yu/vz
mj24KqujvPUFovdvvr/Z6dNszLgod8L9v2Sd15KjStdtn4gIvLkteS+Vr7rJqN7dG+99Pv0ZoD67
+uv/RiEEJAghMnOtOccipWs4e8Rl2Tv/O0J+kf9ajvSVaBjbyXGUvQehoa/GXPW386JRKuRgffNm
kxy7lf5wmz/2kSBsZYhrNkxl9o6piER5uvQsx3os4lqcrJpbs4rCp7Y0gqcUn8ViMDp9O3+WTVuQ
YT7PK+cXJAS4E0dD386LqgjEyc7U+xbzTnMb5rSFXl4tuzoa5GRRMOaMdL/8Mch/UYAZSSFavKfa
qYuNqnYElBojv/hjrCxwJXWfU4rX1fziV5yNL9q67ArlVZmyloqbGcfBKojGKaa2Kj01fcVZ+WlP
G3d0+B36069RBBoBgNq/yjw7C8eh1we/talTJX1EKkeBVbPET6ngGrb1/XykCF7Ig4OA64mJs7dm
zECJMcoqnxnp5ABsEvXD5JHhREP+i07gVlOy5k0VqlhWyAlPZDXHA8PtYB2EefPiVeG/86ae2y/s
Mi9+SI8BTDUm2lUMqrvVYiXbxnElb+mEfEgKr35us/qkiIood5HKg6iy7CUi4r8IPbvbEYBndOEo
2pJvqAKAYK0Cv2cdhaGPsJXFdDRMxDZkh+a1TmaquxK1xmLed9Bq8zBU3AGeaqcvvWFEZxGOH/PK
hhni1ddQzk0NyULtnuixHual+aVyX8ZxEE/z1hIFRYcK5ja3ZBr6a2oz0J7XlV1EokQgip33Q+zA
rE0SR57Xhg5ZbuhHwfZ+EmVrkhPANzVvnIR1tfFzfI7zolO5yY5qmfyW0xnbUZgfVGHgCJlO0ojD
4YT04if/VBMEhgFNJ4n4ewWNDzzR09P7C2DO9Jh24MFzYnV/bmPFgRMv583veyr5LaqK+jDv8t3C
vAWe+/ToRvr0/53bpmDEmhzd1x8Hvb+dd/yj1TKFGKLkyLDmNebgcdT/09zUZjfYKxlN6qjpYN/f
Y178Y+fQ8KttlvH7TXt9r/0+0XnF/PL9XbIEOyzmQWJj/zV/P5nvrb/X9Jo8I4GCgdQE5zDSy52f
+cbJKUrj1Je2gyfGVZg6NhGJlMIJxD5C0KU11an26qHaNIxMN0ofEd52yp6Sjv/trYoQJSQOZyAN
/62ZVyNJ3Xhlpe3vTZSAMne6Vhwd4EXjkkGdcZq3U2v+BgzVdbQ0ePYevtuet1Gk/+FVVYFUJO6r
TZckKCUI8d0XFdEaK1laaG3U8uwY5nBMrbq6FZlZ3fSsvPTco8d6LBtmH257FRIcEirw6jZvFvnG
LWtjrG1t0OI9Ke1HN0/cw32xFsBJFE8/zDvMTUZR9ZKZ7XC4NylU/dUh63uYW5tf/Cx4b9A1/m7D
6LsPCdPkvsX9tGL709dsd38/ihdVP/y2MPb3JqvU/ynyCoDgfNLl0P5ilNj83ti1fZ9BbMkI/L+v
6RVUnGochl6/TyrpJvmYLnbfZ9WDHHpQNd3a3bcZAsIIxJLU3XxK84aViwpbQdK2u5+Ypozlg++k
1e99GDiRl2zd9I92KenSonCIwvtn84WyS9mj1Iy87XfbSdIhWJWuub233RkIhZ2sU7eVLkH1tBqZ
+EqTHZSu6beyUkzNvtaTrJmXI8NHaI264t7m/RdsSo9Abhf+btPuBwwpYSE2wPaHi4sYOyya+lrI
a2DSJrgbjKvTjaF25eQciO113kGOcLzO3MwXNe8n+fl0ZV2LCBaVKDRKdhhrZYSDcb/ibgD0FDF3
XY/Dav4orgeQX4b/QUibnJ2JnNgrHHeblmSELSYVg9ZqMMncAolsXm/mnQTTgI2pWYJsYVovmirP
N/e7Q6Q8ibL8nBmIfoRERjl/XqPEXJWdiiIqogrWpK8Cr4bPcTpbYkbmeTTGJQZGFa2+Q13u6fP7
jRu+1AQ0GE4mxvr35c5r50Gp8MeaQi6Jud2PMW9OQVCxgHnw2U/6mPnY8+d1nIbLQgnydeBXP4tR
6ad7cgm8qri0QIoXaWYQAjJXmVYejKAJdnHvBue4SDc6Pt2zUEHmBBuGOflNAzt084cE//HYVKAu
PobOai8FIJV5fRdH+aVmIkxObtrURYMIYWc8p0S4NorMOJp5UzIdpwZ2jUuRIRA0fHlrkqNkXhxF
+rGlODvyBL24zS8BdY3ieqzWRjhAE/KC8mab8Xj0jPZct/6a7Ll5rntp31Srh7kl3VOHCtULneoW
C2+X5lV/LJq8WAmn0pelM26tbAzOkdGTLh5H98oDqGnsYWkrjrlK8WmcM4z2ST1oF6dHfcaBkW9r
ubY1YZzBDiNYgxLwRrjeWMjRMdaW0nYXA4ST0ig7v2/rU9GkyhLNJo/XOqoujX9ug/du2gsXxSXt
JjEqAI5jZOXL3NcAJLBKKwiV+RVDPYIupyHyN2QW3ql8AZkyZciHJlNu7EK7Nn2UHW3fe1OKYhvK
Mt20RONCqxqwBb0VSU0+1xb2PjPxKmhOso3H6Gc06N5FKqRHOge+lK3sa6350Bv/xVV9a48mMCNb
rJx1Lw6vgdVxQcJRX6le8piTwDEyB/FzrybRog7eK9eS1/kSRpGLCEo0U6igfKwNHKKDUVzJLVoL
RsZyPZa6ctPkOmCEftP1qCdfhUKfyrzapaZ6Cbms6BbmIry1Qo1uFpexMmx0Vi4/V2Lq7U32yLfC
xk82AU+2HpsE+XpLWzkWHVJpJ/r9XSMqfcWdapmhs7AGL1+Tw6XIfdtSNVTzxgVWL2qBMfTJwu6W
MY8B1FtSkluTlJzi2gs7xPnqNGTmM+SrfpSILZx3QmS6CqCjJm9KjgjGgP6vGb/iUUiOXck8oa+j
T4Rx+npMKneDC8W+oYb+8iCbJnn8IQY/3AFUQPmaus5HVCEJQwKy7XJ85sTY8r3oUX7UAGhbDZlf
B0TymNE1oOpEVIVNaavDUD2HVCqsCsc/2ZWvTMVl7HXK9H9DsrVaMJlSkBtpyRPw3McA+zw5Pamf
kjYQy3GMo31BXPwtgHJpNIX/qZMKJMIa65t5UbE2Vo2SWdGQoUADU2uKQVduLz4wJh8938mfe9eJ
j1FoGoscntklclDAYVFgYj7I6hqQSbw4A8RNK26Uj9Yn1B82g3+CzBw/EcJ6NILWWofRILfNEFC7
PuytV1cDjafqpoSnCIdjaOJoJ1N3VcYIGFGxVNSENDDcCd84pmppHOnzrd1QmpvMaYuNv7FK/0sb
G/3YGOKUd765nZcwXeVLVWowsAZl5XbjL6evlXVRqsYxTuSwHjui0zlyg67s2210n6szqe7nmXVt
YToOoP4kYFVaAulyOH5vE80fxklcHtEffn8eApFg46mt7z3mxbI0KctMGnj1xzbjdKj5ePejmBnk
TQBhn987/731d9u6Qpy67pL93Mr35+UcBfhuOnVQJri+hpBoPuv5ePPm39vM75TWqXcxvd/357+/
/P9+n3l1WTlPhVTczR8n+H3W9/0cWRO4NXlm389uaua++dzEH+cgR/fQ9/s/PpkjK9PL3ycN47Ui
vWCK1b3Rv36Y72Nkheat3XH4+X++zn+7zC1gnbd3ckvxryWn246bDN8j5qLhS6XODz4jc3jSRGGs
keQTk+uQalqIeUFHQPSZnAe5b7WHIlN+NGRn/6WN3K7NX0EYoWwh3vES5n22ssdaPWVhjaxLRMNm
cM3m5qYaVU71vP+UtX+oy7D/1w4gYaXC/DLogJFKmc2j6XbeOsaFcfDMwjxKI0HnU1byOZvMV35r
ND8bCU50OngQBK9u0AXvnjEicFPG9pJqvrvNqDO0RXXeXeYV8yZMUF9+n/H0PzDrn2jbYD9YYnyW
8AtXY+ibx/nAfRxOpMq+fZxPaz5BEH6kIzhmNEaHsrG7Tx7peKiaprnNX1HFbryfv7YtQeB0cWeQ
xsP06LiO9UsTZGnC7t/purkYZkF/q8YyHPr+rMSR3A29SLa5qTVXrdJhFHpx/pEP/vV+ldAe2SXC
FCWAUQFXpXuqjKZch2XmHWrUWAeHwiPrzsn6p7ZyGJ4CcviHWmrU0eWMqy68kkUjNef3GgyppNxX
plvcXyAhYnEQjbEjdB7t1LFaqXaWnTMt9Hdofqwlrp9i0cT98ErhTCrsdfXWDTTtkmKEIeraeKss
lvlGEcJZm07VIJu3gGwwn220PN5PGljLexqIWH4lOdqNurKeA6mzr+n5J60nY2F0vbbJOnPcNmNf
r53OUfb2MPKiEpSpGmMTKgzQOk0Jj1GmbMuywjcydtmHdMqPMCII0yDpc+irN5bK7D1OjBQXg17j
u4r7x9As9qoNF0Eial5FjjmcLB1SxFB5wERq1UBABrAB+6l5Cody1bsTiRhi1jZtY+01rc39oBkv
QUc7ZTLET/E4JkvATpuyyOQjXWqxggdnnPZ5LJ71QSJxNNBMNhmhgzapXlWrAuXioIzxRpskHKNv
t4OpaDTxS+ejyayAMeqN1I8SM2iFXSL0vGcDSG/YvhkSo5U96ZglcmCn87ZxVB9dtb/EXf+iWfLc
GcrBgmuH3bf89BJxRB026XA2mjO8WHR+C2/o6e1hgMg6h+TjS6bRloeJ9UenkPwk8JwsKFl1s2tj
r7qgTtLBhpdYNLvK9p/b9EMD6ElG2cOYwUjFYBCZJ9Fj3fRvWgEWyJB4qdphwV88gl6EO0843pIQ
CcpBHDc5nD1dYpdLc+GvkWXaDP1BUJYqGWriigtZWU+tge2DdII3EUv3vSNe+dOY2Qv5oU90/Fgm
e7KOef/s+8Nj5BB4j9J4wzjhCWpXj0Iswlir7XPHP3cpMe2BAmlN/OwUzq+2gRxSEpFbyVThJ7ay
de0VW6uXJrnJgRopug8FydwqA4MHSlfAqnOjlU6muy8Y4fTMMJExee+EMLdaD1ISWQ64QUMsw75n
dpUYOy22+HUtA3iHOqypjrq32kmbDgcWBHFrje0SITtg2VA7k80fz+qp6S0ijwUqwpIefaeFlBxN
XEw+qRPGbypW1V0vsm6pF8e0rZSjZSn9KbeL4ZTKZzcDCGI6fvEW6whwiKuWG8VX5GNBarbI0Wup
GjkrCEzLTqAmyqPce6vi8Fb0inoLMqE9UnbqYIl8XFRGRJKxlCfcst3SpRgOsqdeGR/sMDNx3OKp
yRQKr6pj/4/hp3ihIc29AXA7IMFxfmDFIjpWMm+hVANaH7L7W5tJEdodhrw8CZG4l4IkIGCba6I8
214n/YWquzHMq+zBgUDVOLb4UYIxKWPAVAF+54VrN8bVHQZzW1hjg6NUz26obbe6Gfwsxyw+kwCw
lzBK01Wo4t3yM0gv8yUqCvL4UvfzdTpdrEZhkFZ1IjkkXd+u84IeBqDnOska+QjReFFSNPoDLJ7y
YDMofZJSpKsSK/bCaTtjj9Pn5qde8UFBBrQacVjthsjMjkYFuLxiMBtBaR6N6uhX1goFrreObFXd
BUpk7f0YqlheEHIXFclC1aI8U45812rsNeK75I2xJ8jB0dwTZnEenTF4iwnCfIqocsHR+MXR+J/P
Cdi/J00udipOKXWZdd3VH6tsnwHUPJnQb7C1KkzLXZzTtW46S9VJmn0cWdleOARAYr9CwGkfFd8g
LaP649Firn1oxxedR9TFK4n7F5nn7DF1h5c49FcVpZ4VqslpVpp+lIPjbWReZGtjWsSvc+uk7S8l
Kt8tWs16G7ddspWuL24KDuFcqm+Ijavn+SUZn23J8NkdU+eAr9V4EYSy8DoR9UWuZjWUFelKatOq
ToeJC4hSEhT5SaKbaRlF7yk+ZRxJ4bpoG3KXEL94CI1evHHr+EBkjdeod+lUszQ9Kgq0YBtFPLic
AlRh65tXowXPqMHCC40cuXql94diUPpDHcQffm6/FyRMCV2IKfYRP+qqG0EPd8GhOtfUA/IliyLY
l/akAtEU+1FOYCz6Sv/QyYqppF486ULKS98RihyVj9h4NbLsyYBnSmZbaR7zyFpIOwKiqGsajhtX
bmqP6WJcqCqPcKECGJI/jAkWRw0QB0h4pQCYLJ0dSf53C4DDjb4NteBbOV07VDVIP5jFbZtU1++L
iq7tOiyRvimrI+TD6qhZ1bUK3Bz/ThRcDcCizcjorVk1YxA8g34pbqkhl5aviUd6x6dGWvGyDx31
URHPqhM1lyDRh7PF/Ks3ygvnau6UNosOWtWEEEcnhWJr4ZfzEJsoAJRJFZxhgTsfRLSudlGVx0Jk
lJfoTlHtd89RZXXPQxQ+d225z021+hittzGyzE+0JdrKQvm3t0RRPwJo5yFUuOm+yRoctQauNdLz
wzqKhbIqCV0c5hdcOvGhDfGQ6Qv8mdVFkp25MQXXr6K+2CWiytrN8UcVcJNL33+20qb/MLQGUtAI
7HleZICFYbJd5sJVrtLQ1i21Dd9RKulrw7fiXbnhO6LNToS7IlWCIdvOxSL3M/1EuWDtZOcBTjGL
lCGo2OKgNQS43MQKvrADkrLqnJXj4tYGDUDcsiys/UDBsaXlQRuzfIFMIsOi1miEvTNRVfyqsMYb
5NV7C1/mZEDdYZce17Vup6faAI9uMd1bOIZO+QScV2AN+4UfjsUn1XspN4eauCX18MzFDBd4iNOd
lVvxJmvIUorYNNZjRv3zNjK0nVXXyboYGnMHuwA2vSeeHbvYKHVP7YBaDc4uigN0FBME3MuUW1RE
YinLkQ4sljZejyFba06Vn3Pj3IyWeeDe6I9+2x4qr+a7u9PjDeLJC6mUMx4f7SAKSgv0esw8P4tT
VBD9GqPLuGldPf1EoBtLjOdKmvlriTT5YOJC2BkNhvYf5YC/7SExq7NK1vRr4E/NmIb66n0gj2Gm
AuMa7J0aj0DFa0s9F8lBaepmmznNNcVNcq4LnLyVU9YUHgT3kZk6iTgrL/dxkMfbyGpQK+AQzUut
O4tEy59DYvfELaHEp7aZL1IMTHv60YktF8fbEG/pctSH7qDoBKDGPLaOSrGxy8I8x4i01UY6TJc8
bx9FqrevI8vb9CVdJd1gwQPLxTDiKmLZ5oP5ANbC/gc/qUQrV316FPR4jdtCromo619m6vxIwvgC
SRiWufXV60P26AhGCpS9rlea6eeMiJDD2B6kMMtt3G0HfN3ulWRfG9mmd+PxYPUaqmbwngdqCtAN
4hlxCyQK2Hm8ZWp6D5ohs2WvQHwolJbRpg0A8MH2zYkyBzy6bZtw2TdOTRALO1TdBjAqWziq+tBH
hE4M4BT+AKzMFXiQOk/9iQdoUduZfRW6Ez6YOqhhdaoXkAAXuI7eDnHZ8BRnCNw1CSm6n9D8fl1R
NdEgchd00Ohqw9x1jQqQ2ev6hzxzkLRVlbHJc/9nPgbWUYxAX/3KbE/IPVDrh4M8wOAxeDQDpe8D
o7mKWAH/GfhoPOuRwdX0dEoixVg0VD2xFwrVGJbwQIO11OzqSaTJWekhkKYC25GDPRSRE1MgReiX
UQvrJwHmtVdT99kejLWhJ+0S4mfxMDJS2SUiiFdaJL2P0ctumY4ax1HsEXAfYS6zsiDyaK5/RWB4
KTpNv5gSAkNEp5o4ivxFSvs2OM6I0kLwc9QyWTVrP6+G0wB6cGnkQm7S4goVbp/pybZT9fC90cNJ
6mfr60ox4wM/NHh7TnxUhx+RlzfXRs173JbpmV+eGUcXhJ8kJG8u5WK/ArPFR12cYtWPTm6pmLdW
bx2sJy6izyrRD0r1YfDo/dDxSdrtIof2vyj7HIeWo8efngPnz6nwavoSS5r3Knqv+GGFYce4ox3X
lNzsGcbFOjEt+um4I+AHsZGCeUlHwrSFdleYIeXTFURfVtL3J+omfXatV74yGjEXQej5V6UJmEkh
w11Zw2RSzdz0AKEkalH1hxos4JyEm5Yu81Z1D7UqHKiCxcpTcTgONuGq4dEBLIEwbunb+bYvVR1t
lN7sQ7cnhajLI0W5mn0CAFxtAheLukx3hofNTTihgVFGNPu6ydq9adqoOgoSRtNS0pPeioK64Nfu
mdw4/ZdldwSPwxa5BO2Qc08JRQNuRSLkLH0LvGgwYL1UKsVd0EFMfyjcHjaKGUaH5vQyUtwl/Yn7
vt2lBbgWYiqLOAY2lGdltyfv2Ollgm8RaSg4JXRM8Urvg3FP8jLeajUqPbiUvvDSJYjPrpIMZSJf
PPkI1QiX4sJWvYGCBtiQs8gGMJDE2kPkI2gra3+BJHk5wsVOh20R0T0UVh6CMlyjP8FhgywTXo47
5usBTybBFZhJtr/NxR6e8NkF6rTytbJYZLYg8F3IS51179hwsE1/mWUIznIEJA25Iddf7d5aG9SX
rhvvKsLsQojrR8S3HFLCy4pxIAjTbfVxuATe3tQKfakkMBATDKkYHcpz4gzEQ0x/I+Mc4gjHqDzc
B4JsMQ+qfp9p8jBCPttGahKsETJ2oAJX+KoA3xo/jIDuwcAwqOS7OkLFW+vrGKUgk5GzaJs1dghr
23TqP/aok8C00mdYR1qLazFoKmtTRxrQ0U+9q1FzxC6Akk5Dv9le2vCnmqPxLO2fmdtsh7gM98B0
vUj/DFLm8zIJCMc4W6iZ5QKV2Udd85jsMmdHidCO+SSFsTosUqpbuAvmAbfMl84mCXwSdrq7Le3w
dWiTfuMxyl4kShMviwP0GpRO6JZw5PbcZ36wVAtk7JN4mKpGT5Gb/OugIn7QdGgPVd6jXEjDx9I1
svXoiI1vJsO69s1fIqBKBMTqZgVYHx11Zo2rlsDPwtNEuiTSLg7h5Mz0PgbfXoHl6leiOaH8guLv
xKvart+Gzog2vQjVhd4q+sItA4CtOEcs4ddrPTzACj7VllZsiGEU0uj2OXPhtsC6zBhbPpRWf4lK
qAddo1+0dBLHMr+pc/FiuZ17FMSKd7YzbKRn1cew7v//C8korGo9Mf5RzY+VpcJ8dWqqO5TNgHVa
bemYeAETC0YhIoBdOmG9w7q9ZhAegr/ydhL4FFq7N4bal2AID6kSPw0NBKGS4iGJoDxJ7XIjtjCo
A+n9Q7LnUFc1MOZK+yfhj1JKrVypPn5hzQSpX6e7Inb+1UV67vtRxYGeB0fdr191VU82wJGY+0wv
45giX+39s+vguk/iepOn6muJobsJ4nhpkVlEnwOjqEqTV3NiDXlU/lp0SMaJ1/YdYeHaRzljZwtV
MX4l8VisdYbEuMgI+h/wfR2E2xZbnHri92eh9IzDvNauvRAUW/4vINh8F9IJ2aKK0GYzylFDEElW
RHEdMLe/9ChjJhXB28fL/Y7ehidBJLdWVx592y23c3Oek5r3hufF+WU+2N8HNxvhbX0M41bE/5aE
n7mI2nip4Jndy2wfKWF0SEuCiHlmo7+xneIgBmPc+/UlzHAE4NKgAlCfWfqqNfV+lyYtwlZu+Rx4
mjKdRWYU6yC3il02XeSESi4pSk4VO+l6yN/M2NxbbgRVNdQnh2sZHVuCvCDB8WGbRVEdcN9NmvKR
UD5d1ZIUqwHCQkkeZJW41HYBAmiJFL4fE6JeHfYFKdo4ydDzA56ADjqs+tZZo96wFnXBPai2t66r
dyrS7cZKlkTE9GVQuvnCqkaGoES1DzamKuA1kxh58r132sUL43xTD8qVu8rY2I26yZPikjDc1HvT
eBAjkhEmwutaOu9yZJRpBbYLUdh5aKxRe8iD8pOBnnKoqpA697W/RduawJtJm1XXJTVZxe5N9bJf
buhHz7WuvZpuWl6EoLyOa9ebtsynvLHBkztAhWPwWHZQYlZh5q2Y31d7r4DVbBi4ZNwBjbzerOMM
C3TAvXIgsqJeEaBSt5H6pT8CylzFfuO9tibe5VoPCLK5XvwsvOJz3oApGtBbRSZP+ajWu6aE7zs0
II3JyG3nLTRCYguTwd6Fko0K0z6NqHTqxD+cfGkLV/+hh8ANuWFIdUW5OBdYDBbznj41JhIpgw/C
wBHVUPpgL4I+e8ymrzNvUabNM+VF4xczNelDbd/YWPS9L5T8uc4bYL2YEFHVcGs8MezNEbxT5drO
h2TO1TiV8UNvBwnXhWEQ/VF5ChQmR/OuUfw8tm7x5VtZvGrKrgU6RIS/VhLrfnA84Xufp8IboQUi
GGQ+trJv3Sf4yT/mFgy1/JWGY/NE15rtTOxWa6iO+psDpGE+dkoNswfVcZTLVNj3kPWlt4wJr3xh
tp438EdqbiRKJY5WXBln1/Sa+6VxcccO2C0+yoCxm6y1bO/w9Lih+mOqN32v1gue4FfVL+D8/W2Q
U/GqsRr5MlTiNrdNvoKHUFhY3Ix5TfeeO6t4kOOHEMHSifL2Oc78dx4k4Jl0hhUec2p0dBVko5qR
aEpmoHAlZQldZdv3z6EjjGVvjlSPMwKc22P/JkT76UtbQqa0VsgOK4ZnenFufe9rbCihCYfmy3Fh
knAm+jnpqgBtYdktfLqqL8XR90Zod6/ALpNtDRpv0w9x9B7hTZ03KIs+WJrcU8fQ5goGOWpo2Y3u
V2xlr0w8omerJZDnudhog15qn3Zzmdf3LmR6X22iA1qH6DEVBL3vO4ZQ3rPYc29GwF9B7VMmy1OL
evGS6G376YCaWNOj9btkqMrnIQle5vUe7gZKZOCKz0KpHBstJY0/fYm2S9eaL5y33OaPWaV6sA0z
RXsVnrKbN3BtSt7BYHcpfiWcsxqWMVEmrgs/3yURsn3J0SRvncAwmFjW6UfKpGze0/ObdglbIzxa
5eAeXYrIFal7zooqfUp54j2VMoMMB6dmNy96LsOARi9+zkv3F5u4RVTK7nDfK8bR708GaFXvAChF
mbhlgukHD9b0CQhVtY1DxqJtZfw+hKugeVUKZkPTFiTqbNCFRrOcW58/M8Vjm1fh47yPyahy1cbQ
3+cNnE6xbm34z/cpW9k2SUCAVFo5HHioNG85Q+MQ18FTjwIM60NDki5t3ooGxBvjnAZZMYtpVFDi
BwLQZl4UPEEx6nJR8cjWb2326ML8eVWcwL7UtkJxG1ruWswXriTAMe+DGrFgSJv1u3mfGDJWCiTh
WoOUeyHeND3jmjc3i4sTZc+gsk7H1Ww7JaVv4sOYFhOwaIsiV5nCTsctLWvjR3n+VDI1eGxJQ807
2XjtDn5qQnWddnIaCpBJMC3cHuzkU4GH6H0nTvPayrxEaIFee0RGl1LIz3kjEE8KNeoYYs2LQUH+
tMmD8X7ujCleGtfsr1bVVC8aduMawgX26q482K67a3hk7OAYpon1GJq9Rtb6vSZJexTEHuPCA340
ug2jFF89ybYmgxw6TMlSvlzYg/CcV8zvvl8YsVMRrTcAckybzC+JNiDGm9+2I2jYJIqDzR8f3t+W
ClFsfAu77x2NkpJQyxa0hEPMIU61YbifDZUBGeCB/kk6apw8zCcS43ocH4K0Trfksj7mz4zA6H/v
QvbAWhXTQIzHI1XXesKNbR1iwU65s30eUydd8fx1bmHPmD+LCzIJLa5miADUpfPJNKZTdCfTxVpo
ef1BVuUBOdGUdkrVo+2NwYnop72MKapwrujRuDmyBYEj9bNVAcwLDSqFRsnNNzOPCI4o1OuxUWMH
MtuWlBA08gLIUdEw/G9jtGuW31zmF9FXzaU3s2BTtZn194o41rW1UuNJ/2uP3MXRGnFyi3mFj3z7
Mjdl1qCTZAmI6rv5+R0GenUlMlP7e0UgnXJVKohw/trDiyLMbFHE9GI63bn5+V05IlkOXEG5hens
58/ml6xCUlj3DoLm/10hA5EwXm6D1V8rog7TBklMuJf/uweCQmDFeINX383P74h883jSApKU/13E
+Z06YE8sBUPJv1ZoDVpO5nTEX/7bYz6adBXzodc0rv204vsiigSHK7iE5r5iXjvvMargdIKKIqd/
NYWomJBjjab0e+P5XW3kVAGShvx7RV/1Px07DHZ/7RAj3Opai6q088lCm1p1fneCK2Asdc9+z/Io
XPlEFpFDwDGRQl9FY7dxKvKfhQRUBxTMXWS1e+vTd8/XjfOAkXCR8MsoPhXTamIOftz7q5oIA3MK
9cy0W6AuZFTPv04giWbgtwsjTG26i5Ow0U1zofbxHpseokbP3kGUjZdu8KG2+bbrzL1hJvpxAGe0
9K7mWOuvBZmJynJJVHnBcMgR72MzriyKQ1K9amxxZAYJCSvMgyugHPTe+ZaqI9WyiTUmufm6DL2Q
uRbCFuUjKV+EANXjOQBbrJaMqlvEATErRtIl7tSuo6Cnd1g4wb86AZJN0ZUUYezxcbU3IEmojkkH
guUDUEtBnH00ErCQCxLZxUPm9taK+wwMikfUJ7B3PWbxoPp/hJ3HcuPK1qVfpeMfd0bAJRIY9ITe
i6JMSTVBlEzBe4+n7w+6Ed336JyoM2HIVZEgE2n2XutbhCtYQwxbxhEvbGU/ObH/4PT/ZlC5Kqlj
JLKnAw46aF8R5cdBdtr8VjFVuUirTTSU+aPWYCT3Mp+Svxs8ZZ9+q7VPAn/tIvMpQ3ebaNDFMtBY
B5pogLIQgSwOzac4ismpTpN442jp7y4jtCgLnhqIRx+Qa/AenrT26isWQRmCjct9RyyKmHxHu1oO
4MjHgM1lW+p3KG180CrHyM/9OwDiZwOLGXO+t4gtgKO8yQCvEChD9zFBd7WXKJmJO4L2qcAaQst2
wTvhjxQyAj3nCkLHg8MT1s1rdq5r3YgXkHNo6vnALs+MoEFO3c21RLkaJZbkEWINCaZ+IWDxpGH+
TNCSkzazabCqFiH0xURLo99NqdYCVCvzp01plrLasmWVvugm2VkKwSqq6K7fNWGgTkS35ivwlLxR
TL30v4CR6fHcU3UR9TLOlJ7lz0aJ6cib1C+Nxh96+gqJvsPyOH59O2rBIREOwJ/5W711ox29BqIU
5n8aC6/ecDRMN1+/BfHmElzTAP8kRfAQJNW09L0GCmWLppfLtp94fzg+guc7fX1L1xpEV69N//lW
c53ZaO8mZxfK3lNWJr+lNsnz199SfPqVKFlfvn4XqYYssCi4I24sQxJBajNWTLVMHOvNCuu7sujI
eES+3SQq2xSFMc1yX5vlMagNAu1czJOeBdsvb+1wk+i04//7D8wMNlpudke0lcYZ+tCPIBrtTU+a
L2XCcJdXxCC5mFR70DdMJPRfMWJVyL9dw6EYRI9EsT44wrmAU7zDnAzl1Jm8FYQdYoRTCufJLzM6
TERrTp53SVV7CO2TbKKDP0l6DpO77CnhVxXM3WGNFvrJLeMnCrCE79S/XfBJ+j0Zq+5mGENk2lvq
aS7NH1aYtqiJUgNjz+jvU7nWWtdbOHX/ozCgvsdRdI0pXy1cl4qF0zrZBc5SVomnLqNQLLIHb6bS
WdZ52bMz6jOB3hUbeIRTXvHiCkdfjHGMVUuhrzfAZAVGtHc8a6NrIWj84iUSwcUmucr1o7six7SM
CjQohDy5FV1gXM93Tc3pagBmVUCggVvZbGMf023q/7Cl8K55Gv6uBlCbdjgcIzsjoq5JA3z05VJY
brur/VaukQU8hm31EQUdIPECvHjT3YxMbcwGsdOQWjWpj7TKy1zaSyv1lpNMT1ExrdkTETdFeKt0
fmqpi/o8T1DvMIam6iH22NIQf3YJCyjvQSrhMFiBxp7K3uaIjg5aWV3bjKmg6eAdLoDBBSSzByti
209NCVeOPTWAscBAnhQbhwkLqSSxnXxxTVth3/4YuVIr8s81IZoHiKVrQhleUyd5D6eNY32qoa7w
elfQbCOjWTUUaloUzCDWY2dBNPVEI7TCzUvPVQvTT5DjbCcliLDs6IXdRsX5tAUrCjzBWgOAI1Tz
wW1FswJ7TrMKdlmVFZ9urbJVzhaKLYT+7sFbrgSB8IO9IorhpghULwl3x9xbLczSJsDB09/yYnIh
SvuLUPhyPdnsNWLH+VmH/d2AQotEZaOBuM0p1Avcc5OMtCpHh4KEE5PGnJc3PRrAOM92+pIqm+cP
UJLaBZ5g/5oFyU5Srl/kToIteHigvYfdThifuMPNi2tiOdZgQjqVOER0JmmqPukWLHKzpsI4DvSH
4I4pHzkiYpugTbRjUKztPAaE5A3F0knjHS3xpe943tprie3W+qJYZ5MO952TDqUzzIGLPpSbmoQC
Ef3I23gOUDQ/Cg2GpOejuJodu6Zq36amvHmB/Zzo3ntDF249Gfp2soC5OyEK1KBdSYv/JNLCYduK
Kaetag2XOIgZgmCsV1PQFKwHEzrd3D19fRcKozh/feX/v6++fiY7+6XqAVgjy7ymcVScral/xZ/i
bvP5u2H+v4JM5ufZN7Wp7QId9/yLr7/9+ur/P3z9rEEPZpJ6ehhzOp22h1xcIfs6q6avz7YIlp19
3+i9dfh6OXpGroIwO0FKN8/09Zp8cMFUndjLiK2W+Ok57otknVcCLGCTK3Ak9AIq2lu9mu6HSHur
6QLw6T5A+liU4hPT8kLzDTwKe4vbdVR5fq/NDwj47dNgp6csiz+lFCG8YguZCCSRQCXAbU0Uhr6T
1KuYEsYqqPy189Ve0xr/ZjLIdwnM1IUmAv+m5p8VIqz4HEyJ2kV7ouI+QPMISTIRun8eXPNDUnC4
ItUxdmQfQOpXk/dgyHIvXMvapigw5wDYTiy8uIdLY+JvJOhr0L2YuKvs3U1d56CRunfJQsPc5/10
X9UfmZboJ5SocHTxiNicEuliGHrGpsdP2BpS2vjZcUqKqzYCg5b3uzZkmhW6dhcADr0n1WuFAX8g
pb6Btibtmx+STwCAYqbvitWokWkJMyzdh2HZAMIs9Y3rz1tapWFlFW20NYGnrm0jQQkdFgn7IjE8
9B3GeavIzgL040Mzjv1NN+/DJH0dKNLeCdctntuG7NkxC29f34XBVvwOxsq61vrIreuMyVUvPyNV
inOVBI/9KMU+wRh8lzVGvIp9V3/1OwDR5CyQcOBXe0Mk+soqgYIrHwehxuWtqSviPXeG69cDbG8K
XhiDg0HmryqXz0jyFgUHeiOq5V3NARNfk3IOkGD7NXoSmnReYb3oUI1d6T6Xw2Cb9JRDNuiuFxuL
iGTHfVz29ro34NChyTliGIZF3HkdHDjMxoteFB5Jc1Z0GAia2DGJweexgQI1knR0yyvurYQJAvXw
a1DlzcqSRX4toEqQ8ks7JMKmtywc9m+SIJF3HJBnUw+jJ9U+ujRTL7jcGgJI0b6B3gSiaG2dmAWx
cGV000TxRNZIcqJ3WA4PgSIMEIKOZRFOOUhsn03u/y5Dm2y9WetEKFy1IWC1PGnOJvOj4iU1Im0f
dXeIb3yQZ1wXDPHwOab0cnQm3PSmC5CzdzQwIJyot3JIyxXW8/o+LUxvVxEU+phzAZu2JdfBap2L
Xuvy4vWhdqprE8Re3A4/fNQzOgAE1/L9TytNPnV30n/kprDp8a2I/ExOKZ22VYDkbN+ByydYciAD
k2Lqmr64diFBpqXNc6tmSVdKLzy1cv++bJp16OXdbf5J0nLrabJ9xQYUnwXVcPaordjIWP7sC107
JUVhYeDnjIFYs0gL95zAQIA9I/lfAuEwX+o5PcDeuzORamnhmL85PmC8DpbNoXDqZ1fE+aVuUjl3
3LJFVOHW7w2qwSYpzuuh82+6UikkPlXjo/KDEyoRZ+9lDVAQyLv1rCWreo5kHBUismEn5+ghdyaB
ANYV2+QWkLJBji0QTLJxqJGOTVv8ArvxPJHae7JTYv7KJOsvRuCyFc3vDTHt4j5RryoUlzqco5e0
ydtFnX5QqIYeGf+g9W2TaL/QT3ah2fanDBzezp+/wpqeoKTqk72gQyZ81AZLAdr/JPriTmpxs/dy
cpHQfKvdUFH5S2oQQFoY9dfcrCpcpW22ZNMS3aF1MGE02N4Vgm2+tCYh1lrcT/C3fXdJhTBajIg9
PEyg2wbJ/GoojZhicUwyiYcDIKBsZLU1KFyNs2Vo1d5poGW/Uk7icFTEWFd2ab2LBgeAV3Zq0ph7
ZF4VmllGlTWv5AHtaVPJ56L5mcU4KyAYd3f9fJhOaDqrcbr6ZaOvUuiuwEsncx03br33tYLUjzp8
BTHU37riVOR29Ip1QN8Zkq64RGX4k4L6xvFdm6qRIst0MIybbXFsR17YbHXf/AFroriVgXpJ6f0h
F9DYZdGkXI+xGufYH/no0dXO9Vr7oWvQYHoLpqqRRhuiN8SzXTFIuxhlA+6MH2Is5LMKjVepsIto
7qzMFESEoJLddmYgH9jgsQVxIaoq7PcIky6tsC5DnxqklYp1OHY1iqrROI/JubMD4yc+x5iwH6/d
Q7xkx1I26Y5KAtnaBeBvxR4bGURnnqpE8pBGtxFP+bmKtekhremd192jXgEWtkkw1iigdflk3X09
uKRuOI3hHgdQLRswQ+bSmcLyKvqG0xz0g71SVKKc/LfIo4+2C1PyoI03ErK8e/sSoTuzRCMfvh7C
Jv1hKuNkpLG6kdVB6aeCqVXqCAu0NlwPoaH2lVM1azMI/S06e/PJTJ37jK/25lhmB0fropulYz4L
wNm9hmgTfD1w3qo+vgyO6d3nvvnbD6x0Q8qZtbLpmt44EnxoNi65etaGJn32Ac5l3KZ99UgbSEO7
HJy12or3HOaSwzA3MFiY9X3o0Xpx3frJqgK5kQX3BrsxbJmaNJ492zy3kyXehIIX2fhtiC4XP8jC
L2IdQakeXh2AIyIy0V3X06p0auNaaTEEzhlTUqOrrKPSfSFiR6710N47FfqdQRggtbHwvoXDR9Xq
zV7hq9yrxN2ZgRv/sIxCAz2ZTmusIptm1jV2YHrWKG/VEujtwSBM+ExifF2TFgxuy9BYSjVYaVUW
RyemDaT5uoNpB4rZ163U+9ZTPfaAGmbLLC0Hz6TMPBQ1IZJt4BzsOGpX/uiVD7GMSGLzjHsAPvUq
kGn06AOqCmFcHEZUD+dkVttifYnPHUBTWtILDMYXUfrOS26a3TJPgLd0YViscHOuaS1nu7YfA1Ao
/XKInYdkkvnFNdx10g/THk9H+qhnPULx2LsGnBDaFuh4mySHkGZWPGLdlvom1PviJa5KdQDvixgg
p6XidVp3RJMtaVaDDi9zilV+OdQHp/H7Hdm6zSKjQbEwwjB9BuvqHXStiJY9kM9kyvp3TKp+1bu/
W72jC5GURF2MwRoYu7+PGodEcqd2SGu+EC2WnwMDYRRnWiRLJUgn3502vTIeCAj3j9hdo63jU9+L
QwjtFYSa6+AW8WrssCw5ISkudKDsHXIefU2plxxoIVx6gwyTDLE5smdFQkaWXevUOTSkTt1ldRfs
hCGA6NVRsu/nqkSgaY8OxoG14UDi6toD0X8HyyFqobHb4pkocc5cOLeZjEYh7NfUUrcAYkMc/FRo
9alDmOCrx2I2ARn+U+70m6igiDhBetmMNQhd+DXx2SWqL8jKp8jsqm2uWdPi6yGwav1DggWePTeN
I8lF80W2meabl4VuWEUWgtKve/nr2y6vrLUIEtJr+uS1tqsVHWv5EBTqMLlxeSSLaE4ECBO6BRhQ
cNKkPzpaO11fyc9ahatEw/8iurpgA60B3R3Vu2C1+q8vZrQtZoetGY31RZ8fkn4WetEBBEfgTPOq
LPdfXyGkWEqoU5dIBQ/m7CDRrIYsg7RAj1rqj3bfk0qVuHexFd4YZshnPLe6zwismowWSgrSuBNH
BGtPyEcEmLaod26bl3vERR9Yp8KbsujpW4Yh+Via8AZP2rnUqYtaN12hVwKaGzbJptGFhvvfMTYq
5bM2G0TmoJrbEG2359TlLhDp6VcXrfEBN1dR8742Vayv/ADqS1FpB/RH7ft4rEar33vtRPmnM/Vj
bE/D1q+8B2u2y/ReTZGYInNntPlp9KZFltvyIRzJPLTkuC+IKQP+j7wQM61xDjk5L+NBqD0d2CZ0
vV+Rb/hrk1X3WJSVfp3J1wsIzf1b7UV3CZzRbcEIXiapS7WGwz0o+U3hF/Wm1ajhTsR1AZDUHoNu
jnzntOKsBpcemiZt74iHWJDBprRXWuzrhFztZxN23raPxbkxJmLOqaa8RkmOqX4a3/2yNxaTP5b3
hkc91htktHVzXJtDoOJnr22Hg6rYpqQsvIaRkLLHJJv2Sr4YfQ++m/mcPGkAjQPBvn5VC7rWrfvc
NWO8SQrs0WkYBis9Ndt9bCMkbxXvQysopwZd89TW/S821f2d7mAsydXooIbDJNWI+OZouUtFKNAo
BWTpOzp58/L1EHlDe2qKHNk3i4FfegU4JHaGTZmIHYR4hNa+BcMHzSfSEg8V2/wzafY/W3bRV+KZ
T0mWqGfRWWITtU0MZe9QejUOlfnBE4oyYkdMA2b79qElKpFOQXOh9TFvsvSz6qMfjVXR/x911G2F
laCV8fStkVvwHkNDLpTplEc3ify9UA6nmUES1hF1EjmPWzbhS5RX7NJKkrvqOVw+MtzmYNZkU6MC
OH899CJ7qZ0sJfi6qpaqKcYfvpinCosihDvEdzL2zA3cAXV2GhYzNj/TyYLQsG6hXKJedIZVn3lg
E5vhJW8Mak1pJpd9VRbPdV5mpH9Aqi0a43WqvfDOg5B8B8dr2PVj9SucnUfELNenwizchd833srP
o3n4IYpNa9HvxozUxHbIL6NvRTvg3yTWdZ65LQOSoMueu3es70350I4YYg23lPes9MiF2pACSGKt
XNPr76wuu9IvHrEIAjJ3bETasa2uoBNXSduIW6YTQlIn+TliCqfav2d3ifCcRWdtOfR/pIAviGN1
+WX80YqEmkbIm+pI9oyRbQz3YLjeR0nuXVVhrgh0L4DCR6nYNFNWezXFp7bKCNjmhiKXKN/EMxaW
4thGckrj+DTiH+t/mVqhHqqUnPvUBIIK9q5/JdwhQJX8isL53Y9H+6xb+EMzNIXnrItyENfcb7mO
tkjCP1/nrvnEGzos0jKvlnn3y05rbyFEqO5me/YhauuncjAnXqjPzaaQpbmaoV/cEQM91jv3Mg15
zfqNUQAtssdKD34UUcl4RdO0z4VMl62R4qmaPUYWkNQ6wGhbWL7+xrmKFSxvX7GTfvh0MK7lnBjC
yaE4plF1KzXNQ4WcXoas7y9VnZtbNHMcMtg2HFNQA6FeI0Tyh7NGDMgNLh/YxEF89Mc2GK+SKey5
7Kg0Z1G8Nju/fBRB713NfHqgkRmtO5obl2jcDjlMYipA/X2qpfJVTERSlIADb7GWVZusI11dQyq2
GiJUNe5jkEXunSap/8EXTu5ZfZaervsRC+5ibJl1eqMjzhSh0pxdw4+rZLyZHYIMTaRI6zwDo4Ca
5GNZsCmhoM8kL0YTgaAcVsA6zC0trvyqPON9SPrxJTLCvUPaGI7UaHwJ/fLSgp5f9PDANt2X12Gy
8Fk5ylt0AwqIrgw/w6CJX2IReRsQFdpGY7Jd5rKq91QNgQBQMMI3nckbi4Z/xWm8tTIOHBBxSFrv
MHR3ryhGOSHl4g2IJjQ7jywSaURYhuVPHRbwXnc0uWh1S3uoKNZAjh7klgoFCD+zzH6KHL90gStq
S1DNR2VV4Q+zp6/StpRQ3fqC0JJ5pw7aH44+OOSZ5mTgoUVdloW0d41wulWBB3Lb8py3LLhnGkCj
4tZbTc+RW5fWY81GJedj/kkZBu6lWikvL4/w24cF2Lt63w90Gr2UMxDxAdvJrN+9wSYjKsztVaIL
/zhMBhF9wo82NVKhuz5ubJi45TytOu9mka0U3YPP2lGLKXlPyiF4oD0Gv69janarEVukrx2N9kGp
nJg3Ah+WX9MsB2sKSmX72hdac/XN8Pdk2DiMnwNFfTBVQXOfSFqp7eSu06YRGzCyLWikmKolPfF1
4VFhJr7euaUjoRRVR1AZVedsAzZskzh0Bads6u6kG+k7e4wHjt7uk92WNMNaqPXaYByKafoBtQPY
UMF1got/FqwKy9RBdpU7o7iLasc61A7N2wIfMaJ7ajuCSNS8tp7jMEXpFeVQgvtnxy2sN9EY565y
rn5Rfu1Hw8Ng6btWDf7x68FU8H9JgjhlsrIuphF+Dn1ZrVB7zrq9YU5KsI55YBfXrwedaq0J4OKi
PFSQync2EKO9cyU0oi4CLH92YYmrh3hwG2rg0SDVGE3QvjZwE11aHI14VjC9H9xwih+z8GDG06+G
kjxrt1meYQNf0zLI15g062us+hcoCuGmEW27RC853bHXOpZVBekXHzH5FuN1DMzh2ntvg2xbTKEs
Q7qJVJGT8MKdwALZfVlsvuotYVZV694q1FVETJ34UGEC+xCpKjTDZ4To9WLkyHQMbfsuBZh2oM+G
tiRp91+7Y1bhc9yYDbLdRtsUuI85ROWUsuvw3R5se5djOqLEciNsrHhLqSCvqqbUmZUEmCjYhdWE
iQNnIVs4uS1tzOO10ctTZlKOtAl93ajI7k9Wvykku4xKM0AgjhEBN4m3pFarbm4QI7IKClqTivqV
Nk57nRiKQ1Y6KUeijDwVcsB6G6eyNM9FiyzZlyoCjp1znhscavtccTzYmwmL24bDdXwyKISDc8qP
2P+8tc8V37dZSurPZjIrUl+tRj72lf0DPtGwLhJWknQq7unVlczS7atv80oSDgF7u5k2Eztqmra9
t+tkdYFQkz0kY14tjA4nJiDQNzbn+Bzd8ozHhQErlURFWT8gO7d+yYQ7USBegu0XfuJl9DCeasG9
JWeBYeu5jw5MszJmG4IxJn0LSTYf7an4HWDaMSrPv8fRFK1SIr8NoMa/MsrJS45i0bVGrjCUpXM1
yoeJDLX7sVbWrVTFG0TvbSmktwPx9ctJcVwLVLo3/6HNFF0jL2hPpYYuubVjawMfCBWtyNk8thBJ
NLSzEDaf+ww39Ni1s6xXIw4kLuxLXcUfZFe8hWZongJ6a5s5mPGsKq/cOXYwrRy3jjeuTrOD3T/g
R5OZzsqeulltqJxa37Pl8hatZxyyfizfc7/8APiavGaqVAuAFehYPA+wcFWHZ2+K300fg2FnBWqd
wroDdNoCq+ooBmu2S9+/d8HmAl4FRX6tgbRrQUUUdVsNG6fTjWVFCCaKaIDKdebJa9CJahtS1Vlw
AmgsiTvPcQjPsKEVd3FDzFfjlzpFf8HnxTnAaf36UFE1QkkGgXLhHWvYzoe8bvzj14NslbF1cJ6e
i45I4oko+uMYFu5Rn7+q20lbqQrSKNM5eTcDwUxeeeiQ/bJomv4jEYnxRUttD4VVMNzclrfZsCr2
M3Hr7Jw8Ho9x61krQ0c0DvloIIPeSk6NM7z7NV5UzyUjNFb6emoYIMmkIRbx3Aa8MAGjuG1t6I2h
dYeaLsD+GJOdx+B2B5xwqX6tBzfa2yP+L5SrkNekSKjuqKNRAq2C/pyv8GuoTdswa6EYMJeiYtI0
jNbEh4G6kaCqbVan08pXlrmjs/nTaNNjVJv+g4xQu9I9FusRG9a69/RxEyaSjBMSBHbsYHNg2X5N
RUcP11HWLmc7wIpZprnFnKX2Qec95fbAyCwyhTNf+5j6mSeGP0lqXXU/aRXGhBQgE/+OtqU7fJqV
OhV9w1Lr6591Q0pylGTDTquXdKAYN6GhA1XEv6yp19jPxBGi6b7zsScOJbc1jaNu3aX+fC/Ox9GA
D68lrEiIXaOTHz70OZwBf1WUgpbdQPvepr8qhxehxdkKyES5jMIGtiHiocLhjI+5f/lf+R6QOkY/
z/5X1qbXPATj+n/+xyTIo/jPj/cf/+d/cN2ZpPrYuqtQylgIVBx+//7rFmY+f63/7ylp49jq0RkY
rvxJK1QCfojsI2cqpsvJsneqdoN1L9k9YjAMzmzJOWTURnOBaTbtqXt++D0XFDWkvhTSOLLd2ioU
P1fOJOG1yuvNNLnWL/LLbJpefk2aYIPwxZ2Wbk+YBKHbkKCjWDuzdGhnINhvseRDigd94Fxr5QRb
BHdOKfvrn6/c0P/hyqVt2a6la5rJkfGvV55XU8IRrKD21BdEpMEhWXaTKK4kiBQbzKz+xs0SfZ9B
nk0h5c/FEWivOiiKIByqjUEkTq0lfK55hF7TpyKLdedk1iSElr47XkNbciQdq+OfX/f8gXz7wJRy
dUOTumXbiOj++rLZO5UT+IacXft4BnimH4g62w/tNK7MGEg0hf6JRCcn/E9kDnk3/mf+DyNF/e15
LaWTqOIANqYvYszBK/81UJpI5F5ihdBHRtPa9NRW9Jjamg4nF8jOronk+s8Xav/DE5qSw4Zlkt4B
ZemvTxjrQd6pgIDLEtrkvkOhW94HeovQxfKyf3lT9b9fnaQpo3MuM+YyuvbtNpCDE8k6YrcWekNw
0NIxP2f1eO/puF2sOLevBBN3TOe59mRZdIrQ3JpNZ5+83njB+6HdxeQh1MIUGF9jyAk0bf5lvP79
c1dMeZIPwVDSNoxvr9B0pGeTAEaBhZPUHjcY9qI0P2AtBM5j0jBh1buAOYju/vwxzLE93wYcJk+I
IrYjdRPl+Lcn7gq0U+wUARuZrCPDD7fPskfmQnp1VggCp7WuuvPqF8J6cOHSeADICMNoq2Vj5cmt
HEkbTWUZb76+bQHv30ylP/r1v8xk//AROkqzTZZosoNN0/52Y3BOc4O2TtNlPcUaFZ40P3FnfLqV
wrTsYl3QMcHet/1aoMwPEzO7R9pM4litx0fO2O4GhJF+az4L8jOIDHU2f34fjb+9jxa0Ht0wuDpH
zoP623i29MGQ+pQu6WQeDfqsBAEV7j5XgbGurWxml4X5FqlgsuYCPvOw8wkCS58yMZJv2+v1BUF+
fcktigJjWdEGprQO9pHdZNqbBKAXcbLFyWoepAjWXZ9uSgT+76osyRKgR7WxYg29/7wXrbNh9eer
083vo4QhQgCgYpBITvv6t6vLba1w8eUDOazlo0RrIfz6I/b6FQXTtR9rez/W608C+owqiH+GMn3O
4PI8UlA4/fmVmP/wSqStWQxUy6X/9n3eMDiJp6EOyTMGwFvCaJgaDVBDT0Jt6BMyBI2KbAtxsoVs
TpGb/bTq5O4LYTBFYoNRsth6FIOI7iC0lsCql77pIXgm3cWaaIDaU783RjNYBVk9HYo+6q5Idkvc
tiJdW8QRpWaJBAq7oBtH4xKwB9J5Pfb38D//5U3/upS/rAWWATpP1zmjGa4ynG9DHhQfHcy56MTR
AGAFA2xvueWOdIDpSEdaPIi6/2zc0trlBREE4axbV3iSv5QVztB4S80MaFIa6Z3l7EdD9y4Wubbj
EFk3qbv/9npt4++DxGapNamnsOGQ36cSepDpxKJBhW6Y7nOXw5gedze9jqZFDDT50nUxtopURbtx
aB7pLXnHjj3W1kDHSRDRyzB69mveQnkylD0sYYT+qswwAGsooeSRTUyVW1EQNottMtkCaFlJOklC
tbYmNwjACJtiZDh3XzbdNmkUh/+h2BPQGiDtAFmWdHyCg4JK0cTOdCRtHXpm5stNBa97E5QZjDIL
VpmPuOlkjy4VQLOGfRgE0T4Kx2mZdbCT9TSAsWrYz13eJae27t5TNuwLL8BQ17gOejoRPgROrwHY
c/cQDApqziMNqP7BzxxAJ2b4LyNF/7bZMQ3bUErJ2SvoMvi+rx42LGAyU4pwGf7CA3HGUqw99gph
ud643WkosrVuB3i0gaQoo9v9p6fx5xvz206Tl2BSl7M03ZIQFeAq/XX+q6Wq+mgEWWeK/sOjm0W2
bPuRGHyQf36ibxPt/EQSZKzFrSFZMq1vG4dgDEELVBEqehWRABc/txp+3BEuQgXat9RcFq763YQH
/efn/YcLtG3d1qTJs7uWO4/+/9oh9RpnCkarIEydtMuvK0xETO7lfK3/8lT/cI2O67ARkwZbeJaV
vz5X4tmSQxFNkcL0id8u0+EqexntQ/+HlnYvFmqVM7nV1s5PvixJnnPJqSsshOONP1sD5ythwm+B
UaT7nuPsPapExz3ZRYgwvh4wT3o+RIO8b9dx3rmI6NMtERTustBD8z5OiH2tEY+Bedr4Tj4eexb5
0U9hEs1AudKZW87mIaRbfgHlt6aPtlON1Cz0uvDS8VesvMCMf1aDhinON/cx6T2ohod2RkRcScIY
KUHE7X1pcrMZBt6TPBfT2vPL5KW2YWI7AXonw4kB68TaRSb2dBFFMv3LJ/p9VTMNKXWNXYWOVoTd
j/ttzKIEaDUKgLScp9JdDrmeLVtTmxBZ4pF2iKrbomqESTDK3TSNZw0vYNpPn11Ikm/Ydm9//tS/
bQHnV8N+ny0xGX0uFMdvr6Zwoyag1xku00J3QD0p3k502RECOaycc5el7ezi8Ocn/Z6o+J+pg10L
k4ermeyQ/zrUpIOntHBRxdoQ9e69qRvWHLMDqDD0xE3R/cp7I9oFdGb2Jcw0d/6DP7+Eb5tzXgEe
BNuSPDkVGAKv/voKsqZziqgOgyXkAQPjxHCvCMk1O+c5dRCQujREFn9+xr/fyugNmaTQuLLd/tut
PDM9BgLSg6Vedqga+6cubZ80vv7z0/z9LrYsDnNsm3Td1p3vFxaFEWpUNLxLTIIcKHTr0bfLEYMR
GM/GW1t+txR1frFQefzLBf5tKPGWOuRuKpS/inf22/wRtppyuhgtRyFIL3IFQWPh5F2QGQ3L0DW0
Q9/aaPmcf/kk/35DceA2pIkulZwQzobfnncabSDkBmRG9F5ggBTRhHZSUIWhlHm0mwGpiHI7SlUM
qSwo6Y9VbrdphgKHVohmaQjqfzlX6f/wVnBzczc52AK57G/ju8sw8EQmnJyqzlI8XfGqRLV10MTo
QspybmMUavtE+7/snVdv5AiaZf9Ko56XNfQGmG5gSYZVGIVC/oVQKiV67/nr51BV250Zqk1Nz9sC
W6iXqlSKYWg+c++5ZbIP2IbZo0G27uSXLG3ynDWQJ2hLIElXYW+cINoG2zgdSQCXw27965NFnqu5
H6q9+TIwuBBMhjTEItIS/3wZpNC42HMqvtNpOlbVFFCIb/bDG6kp1aiIsEcJOSya2HeCWKztXMOZ
z1OodKbIe10EpFI5leXJbua1LH/giI7GnKE5ESsZCrq8ngAfUTm3/KiO0lRs/c2v38Hn65iPGfmD
JCLB5a1clKtpmhSthXTaLqvxTpq6TVjLuDr05o6/RnqC+sXt+/NVTA6sQUOiUqZbunZxskkRi/wu
GAXIc8PHVcyM9H90Fes696ePptwU5cvvBQ3EwKynJYDcxFw3+u3DiNcD6FmF580nW13IXF80YwLL
WBX8+iP9i7dId67yqfL+PlfUfdOYviIxv+Jhv51vVKkY4s/56kb1+ZvjnFOZFkqMnAxajZ9PPaas
Yd2UaBWMyVe2UGMFdttB7l2zWMrIIWy+/7tvy6BFpq/hLIdKbF6c6lqAayFqLHY+wFlsoRChAGs9
ffyX72x+Zv58UXEDNk1don9FRXl5pMZIxzCPTM9mIJCdMwa2H881wRiPQdCry1+/r784mjmP7XRL
5KYLsfrnzzHt83JEtjRjvsb+uk0Xec0sKxiI6kzMuvvi5JCVz29u/hRlhQc3dzZ1Pnt+qEjpxcJQ
DRrPJtzQTkALOaknE5ZbkBr+kUJT6bm09DJgar04JIchTL4lunjQa6/a1XJOe25kRyOSeNgaxWvX
KzsRLW5u+cF+3hoPyZgu5azWb/JGr+1ff1afH468YpU7BtNGS9LkixfvjWxXDBIswWcn5UIUSHJO
w6lzPwSVJCCnrujP4FtFuYGP81XN8RdPKvok06LkYiyofbp5zKABCRWkYHdR662MUXz9qJ0zHT5a
ZPUr1s3eUqzks4jueKNCibF7Nf5WtI1yTf6O+cV3+enMYfgqSYbK4EiUP0+34jSykHxYhFTn7YEP
42ObxozBuDIw5HzRLn56JNIjqjqpGwj5uPzUi9NUmOKqUzkaimY0sZ7S8Mi5L1J/qcTnXqdUwdX2
1Qd+OY8H/MjwSIY1Ys0lEbXBzydrW0SdoCNtscdaU59y1Esu7zraWfnYL1IRbX2EfdEx2zR4lUHX
1ZHPk860HsumKnZoX+qrMLslYPSaxYRPKIFttV4IAjXQ9+lQAnKZoED9+hz93Ffzog2RzoV/OFUv
e82hVWpTR/xmt0EBhk7tT4OVNmtFAY1j4YV09aEwlkWEMLMZU5KRz7FURV+MvD49BHgROGpJZOeh
Sld4cbcko9ekVVPorGYNCMK8kynO3mrLjL6oQS7XRfOXxMEU3qisiMqnwtijOcmjkmXrxD57074j
F89VX19NmA/sKdVgv3LTgfHbv3UBC+iUSck2Mrrgyqqbfd10LfMUXIDyBEFLTctmHYhBdl1I8pXP
F3XNrQXXcNrS1eAvjTtrfJaEol0SdUVoYlYc9dlbE+Ak3VbMgtQgExFmx9k5mJgK0S5L2wm1/uKL
r/lT6cVpyWoAxbHFngDW3M/n5ogtFp5lP5+bDSZfXaoZ8Xfk2VjqUfelzVCk0pLQUJISJSZ/zBkC
JLzKAetgfJLH8LporP2vX5P8USv/9OjiRc1tg2Uw76AivLhgar/HmBxwg2yxaG0y6IKo957NlmSl
Cv+5zdTswJzZX/ahbtrMPqUdBLUga6/lVjupinXUAAysQS9DHA6D/Ib77WOY1TEgRtRWkffQ6VXq
DkPenxWRRGktUrIjIytY9rr1jagE+URbiM0X1a8WETVUT7AAxH5djEhUIeAB8DKVfp1WnUlhOmuK
WgwMAgHYfebWHsmBEKicHmHOuvCJbK80ohxS6qVDOfRw4jtWCTyc0dh3VnEcZeN7hon8KhHgX3aj
tRUmT10QQKjZZopeLuyYQtRFdmcI+8Ro0k1lVYHbs0hiOF4/YQZIDmIckkZqePsiaPZpYAjX2DMJ
G2C9w26bEa7MJSTD1WOSZe6Uoou2wAaPulBU392+7K8mS5+2uLitq7QIVujWsWdp4n3XC48t4MFT
V5bhieX4uwFcDRHONomtltwThB06xNRjXvc+cRXmsGwShM2aEs2S4eKhT1sV3+CsLFQ7f2t2UeJU
2NBdvFDY4KT2LkiYYQs85ddCjqqwHuPxLqiR/o+tfIKl/VYOhC0UBFZv5QJTiaoY0Odk1d8GmqBt
Iys2bChdeNkZGl3LM2FkyvLvqd/km7ysK0dkDghKGaQ4cYKyUakIzzVSArQ83nETLnB4yXv8RcJt
mj3q1ZQu9MhQ9maRXpuzAiTuCJcmOsHbWagEJkkR9kx+lrEvm04tleKqAY28j8wYWHg+rtvYfAOu
p2/ULqJlYZY0sEqzPzjTETRKmZz7Yz+jO3yjLZ/90Y0RNF91YnWN4r5mN94rqyJBQ1cH9EJi1wUb
WRk6N2cAyRAWIWwaKK9CGQa3YpBzpmKMvCpK4pzGqeiOSjhsPHgfCHutCda7Av+kNaWjYkRPijUO
AHQhJyJodCE5+FdmG5f3WXUXwBp3IhyKe7Mag6Xkt9W6TFAFmxKoY2tK4mOc1M9amuVHK9bfdS3I
T00NojdrjvW8Nysy8d1IQ2tvxtODihIPfTSWMKneB9JA5kWEEqDNgWNP4roTjfEMcabGFeY5tGne
3htNVN1B9SwEVkIMeinbfrlXwiv8kt21BPblOq1AGpbIEUmotoK1oknxtWhhKal74atx66fKxDIZ
5zMiYzdJh3D5CKwpXGH2GngACLvzJer1MkDvEooyZNLky0fQ58KM4819gUHXJbIFn1/PD0Wt10+F
qMsUtXNA24C8hWFjR4Wi6NXailEVsn0vnYyH/2FosLWWMeejFt53Wkbws5C9/Po+fFkrcedjNCbJ
3A7mSc7lWo9IvqQyPFBLkKSAWXvgtiOZcAnqAHWFJRn96rCYwuHu14e9/NQ5LCUay2p2bYgBLnUb
kSmE+OE57AQFoU9N7r5zcWwyi7tBzfvrg32aAXI0hM4Wa1Ue/Sz5LgpCLwnltiYu2+6yNr+CHevt
QomwJrFNRzczgQnAX5NWuYloQ1YY1wp4Z794CF8+g+fXQN1BB6rOE4TL3glHfxvmeQuAq2ePladU
oH5uqX90Hf/xk86h/sd/8t+vLL0qHnvNxX/+4zZP+fc/57/zz5/5+W/8Yx++Il3J35tf/tTqLT+8
pG/15Q/99Js5+p+vzn1pXn76jwUw42Y8tW/VePNWs5D6eBXoNeaf/O/+4d/ePn7L7Vi8/f2317zN
mvm3+SQE/vbnH81KIFmmp/+PH3//n384v4G//3bmk+LC+ONX/fPn317q5u+/qfLvCjNEk2qE85Ep
Lb+pRw41q41+nycGGkWTxrqCnexvf8tyhmD8kfG7IpmSZnDrmAcY8+FrNJ/zH/H7aP2BXs5duTYr
c/7P6/pTp/LHF/bXupWP+8EPZRJ0ANXU6YDZSiMPkPSL2q2N0OyAxNAdmH+7+tCuJiIobe0Q7rqF
4mQLLGNEJV7lX7UGF/3r5XGNi6rcrBkAtJ4OLGuvr6SleI9c58rrbaZtq2LRABS3EfK9yWsi2G6m
6x++nT8/hR91XRcXy6eDX4ibhslnU+XNCYkTXC5oQ5Rvvz7CX7w97naKylc118Yfa/gfbsNI5jop
jwpgQzva4ytvA7r/ltJq9evDXN565nfC0pIVDMN/S9Yvq1waxmQwdWIwo43soGi9MxbjEjP08cvZ
9MWd/NOR5s/0h3fEbd7PQQLoTsZpoj2SCL333HopVc60al11KbvpMl56B8Sn/R93nZ9uOj9+XZcP
tT+OjWJB1A1OeuNy2AH8BauWALhFO/s3WJkyl1jblT8uOUcXxUp5Sr84Pf/iBKFl/NcBL56iBuHM
AKhKA+b5jSd8j/yHL763i6b04x1hHtZMxDgiw9GLM9AEoT4FBt8bNOal/gLvaWktOgeG1rKyZTt2
s7d6/etjXkwpPx2SW8qPX2AM4yMiHggdL6aWRHpW8zvSNpdK4S0JBfvi/P+r98cMj380RtqKOb+Y
H86WrqEmMGHqOqC0m0HGLLsvR/2L8+LiKc87Yleiimgl5pGPZV20eKyH5NpE9OAYKFJ7zTjrZrtn
QIvBrd38+sP7i/vkz8e6OP1hVQ55oXEKtk7jWjvIYeQU21xxTrBsbAlC76JxgsVXl52pzTfCn2/Q
PDskpAk6W0bR/BB2/fBJelJWkOAOWl41vJCCzfdqhBGSCoFrEHvkuPROq5Dmbon+WXTN8UMiMZbD
zFuh86YbrWkH0lEm/EKT+30Ya+qaVWH3RGCruFVEQQYZrxR1Ari2JPE5rnyQFjQG4x31m3cLE0m/
MSIhwSVX1DVcfCFQrgpE/udUHtsXxLdTwiwjAWMDQE97MCDan2MfJI/tgeQZEEiH3k1oBDRzbaqX
0HFjwCC5q/RB9BD3tSYuQh//fAquOIVpvCfvuU9e+zIpDPOdh3MXSzQViVqezciEcobxzFKB1xgp
ehgwdEohv+eyJ6/KrJzuQOlZ58z08mhTESOLB88COJMgbiz3eUoFdjDHMqmvelJZROTNBXuWjoVx
duywQrlCT075thGMWDv3Y9rJ7B7bjm2gDj02PZassNqDr9Tqya8HZSMGKH8dEa8zuUehmubkqMdT
Ft/HUiKo3xmuCZYNcZc89TSYymIzwu5gFBCJUyQD6hEGxHVzDnRb9eZrR8YMurUezbVNHmnxNhrl
tBuYm94X41QuakKIGPVZ4lugWA3oCQPjntKKDOcz7Hth7D0yXw8fSHAsaihARMAEjR7fWZFVnxC/
1sVeTCaBCJyius2toauhvnvDHWdBWbgNEVb4iruuOWEyFpQ1Eim8bJYspMU5EoUc47ehKdCtrdLc
dLVVOxpck6039MHSC73plTSQxJGCPiQeuoM96NteTkPtIoTIrlWi31YSmJUdicjJOpXICRB96ORw
G/SbHuEdAC1E5PFGT8TxnGAWsRZ4/aNmW+Y0jhpifZ2o5G9mGnr3MtRg3zY6o5NOFthFYYESU6z2
YRXWkaN4SXY39IiZFsHYaPFabCAkECZAZtVmiowEKFIpGrFNuJIl47gnX2qrloY03k2aF6rvbIeH
cecz4yiPEkIwri0fyslRHGtpGVWlua9VL95Y0RQ9ZkjXg+8a3hPYDJ7QC8tJDkdAhbIP1JELSt37
vSZdi1mHZD31PYgSVuXvkaUX93EM7NoismnFiU5QCUFfNwmM4QetwDtr18x93zUiZq0rC0X/wS8K
yLxCMHi3pdIopwTUhQxgWDDrGwysCvY+UVS3eaiX37KUCOwbOqHeSSyNPLI6Jz3BJcXEe0+xB5/i
UvZ3QxeJpyKY9GOrJsG7MIGU83pFLbgJqOKjlvnqGftauBuhB57gWDIA0sWydU26xmXfk0qa+oCX
kF8Eg12T7QcmoXkvhNpcdpPoMwVtfQyudR55ki1qYYLjb5RjuI54xM4TQishhT0EsPnBw7h+lZdy
uNCVcnzsoSxddSneBk2exmWRf5zVvto39iT5ouSoRSpuu6kzQVIxSLWLuvB3rG+H+xrS6DI2ZCYL
JDy/jn2c4lQQ8oWKSRZJcO5aRq29MAZINg3xKNtmJHG1jgEYSU2vPxWRXBz7wZdOMRFg/A2r2QuT
P08OZlxr6amrsez7daVCq9OGRFjpFt4bsj6l4kSDht6HICKUR3LwLEljvYoT7DEGMrvtWJnZxm+0
em36GemkPEVfmpTYO2nsgjdM1GA09clyUVpGdpMoTx0z1n3JUHKJCNBwceISOTNxc/fiIXblzssX
BPY8JoaZHhIU+5otRi0rIDR4thGJ1zpxWbZE1pOTqPjaaTpMp8KZaCRAyLD6nLE13eOT+2hh9Sto
uN+mUAOt0E0vUhOfNAYrat/HDmicu65G+ATMRXcqczz4oRLznnUSZXv1PSqI/k3H6G3CuImnMqSh
mJSznoTk5ojFE6gzkj2K7slvyPTNrQAPMbWI0Dajkwnyd/AohpM3AHAG7Vb0im+4wblgQlAT/igd
Mt+rbgK5xlMmASbOMn1akK+cuuxlcY535b0XwaAKGG85bUisjDVCHeFFvSWm8SoxPLK7wKtJqBFB
8zFA7WwZNNcq8ZioldkwHFKrBmWZw2FDxzWQfKV1zx7oAdfv2WGPxOp4o2fajVV8b8bAd2MlPTWa
tJnkqdvWSBe3WDbka9Jq2lPeKTg7JT8hhFIAdipo710plFdiKVs2SPzMMYw42wCs4mwIROGKzLNw
1Y0+WTQmfmYCF4t0zk+rFhXBGiu/mLq1VXvSlTx2HKObbnzGu7rN2NfiM5biQzCWEgiPwICvKvWu
XoW3E+lzKKTrYyLwe4dOAF2kQLRXffbhIb4kp09jYEVp8WqMhnqXQTgAvxf5O8/PBi6zju2oAgxA
yFUQmJFarvxBzQ5CnZkucncQpoYWL8K+OHujcDNokIuYqfcvZc7H1ohVfg2EvUTwWww2jxYJtun0
0hUwKbuWqKAxl/1jHhP2gX2UkHgUb4shnsJl3Lc90yJJ2Na+eKcnleqMggVDJDQVBo/D+yhaga0N
gGtjwoS2qUh55ulz7IKgGRtB5UFKun1Dfp1S7/kunrNeXStxmK/rwrhViZG2eaARdjMgAi88/6j4
hLGSyWZHgnmM/U5Hf2ecxzLMQJfpLwQNPZW9crYGbPQ+6xoHRVq+JX7BWEdpx1gtUlQbj1u3o8rJ
sXZlxppxZAoxBbditMD25GOBt4TXtOpfh6EWj16XRE4G1zRiqWRHfSLbRjxspzwlZ4to6qU11d80
/A23xGRUGx8WBMz2CW9zooXfTDJXLKlRj6k2CG7YwqJWCoCFTXGXFUGBlFcElQ5hxWmY7tqTol5F
sdwfGFgJ+I2oYJu4OmrpqOLlxJGXTjzVPJ+JvmHQjsv1Oxvd8E3MFUeqrXSbGj0sLFERDqMUq47c
FcESEK0KhkTqrkmHOhpDWNgY8l09AInYTDryeoRBhGaRo0ZcE3A0y4Az4fGSDH3Xj+JDijZyoVa6
6eb5JNlpPJ4KBeuzXqCEHEVzXaRQ7dltYHysjvUoOHpQA0tM+uMgSLdsfyryw8qyXfujSkGbNNdt
D9KBi+JYTBkpH2kplvu+MLd0E57NLPkV8Mo57s13Ps7HGJi17UfxCkXZImi0G70p0QG1xbXP9p7k
SEo/zYILoPnhIctq1dHCFKZyXz2bWXLTeJFvj4r1VEjBbhKFa7nG51JLg+rUWnhDMttTXfnYuyBo
4Gi2rkFeHMmhxacOLoj+K7uFHXNF3cRKD4iH3eekwmE/pdRpWet5YY5NQDuGcX9ukRCzB1CMZeAh
dRLQftiBP3VA3MqbMEk1Z1CnO0XvOUBEGHVt3mHPrde+2D5JZcHFNjY+4CYYqpbVP5mpLLhUMsQw
zLslEBi3WdmmnMziTRgn1bLUymfTl+Cj4mOkjI8isGfZoyhB7s+Qdo85WYyVzwuLpG9+5r0HYvg0
4cOQcgJl20qTqTUkNFa+cjb0cliZ8mS6IUb0VYi15KAU6WCT1ohGvwwHLNFENfol0YNRXNwiXzwZ
AlzvdsBmCrHNWwzNhN59CE07GRXZrgP0aEE5PCRe5dt8axlqmBD8sfSYiZBVhpDNspRJrAe6cIL6
pJFiRoT2Eej4t8HslIcYFJZbgEBygswnFaAB+E7xTYZXmvF0TrNNmZfrsuLZ3JZtuMKLp4A4bCjO
IYbbyiClx0EC3hDpVUGKmHwoW+zzQyPoq4FttMOiSrLViv1vq8NX9DJytZBjlY4WjLVdygCdSxkr
rJoB+iZeUkr089SEO6MqrgiaVlws7NeyRwwVwjTg6VmwhTCBvjRT+Q5H9Tya+Mud0iiL0oHvqW2g
X1ksYMe2XSAD158F0RrdEkkI7PVU5FxO5AnUC0u25H7QW29j5H16Z4gCC5axQDQdwCCizo76npxR
FcaKXbWt+KwTtLAZI5C5LgwEAAIxgEaRzLhhCOwac/59RicbUmFHPNVjvyVEVcFiTSyjGj11DLCB
yYbdudP9ZjvC4XX5VOtV73d9YbPG9T6Iyi9hOUZPhTUV11VhVo9aIrVn2vzqPdE43W0NUtTKkzzT
tyVybE5xbk7fiGIxznKhVIMdRfWwZls6bOYq+CYmoPdOGrThPgdkve0KMd3xQPWOKgI+oDsVXwdr
d2AcascFb+ZEF9pBQFWEKKh5aZO6uNYYx3orRU2zkOAyCbCUUUy66pR86AEpbASduEZSWUxWupCG
AsWFfuMlhXYbjNyQHKE0kWiMnAlAv3MzXFVhLL5H3E859oCdbUlYaF+5lshGjWeiqL1xKY37GFyF
zurA8G4bldgLGQWdDTau5IHmEWQ6iIk7yYJEoY2lSRYFb2nq2ssQdDAPYMnc+3XR3pA7eeiiXjtX
QhZcKUJqsg0qobvytNLJFxyrqsldUfCzx55N0ZloZF23YYFGDxZCZpiGejuR9GcShSvBmr9TcMWO
q5g0q2YtamNIoG/fdpkrVUSY2hGRydScNffjhdWNU+QYHW7IhE7+LSXQ49UrKtQAX0xn5nHZr4Yk
FxsY8GhlgsWWgEkYrEtjCcpCtfVboufZxm+/nLrOo7LLw82eIixUKu3uh5ntx5lMB1/TGjmcdBad
yQ0caGBvdCROdpMuja9GT58nrxrkIHSaJspQPFvzrPmHo4VZxnRgSIhHJIvsFe2/qzrt3g8d1YkX
nhs6o7qYTaeuvixWlfDFkO0vhq/4aBUUPKj8JVZpF4eXKEnoQ2ui8u6kx2pD9J5bLCbDVlbZIScY
1za+mB1Kn6ev8xILLy1bCdyt4sVwtADC2AV+bzIcJVZxHmtbO/YCjrESXRnW6ip6/h98pfMxsf6w
b8EWc7kHoRCvSo8BDMfkLky48kpwYNDUCzKXlr6rfyG+/atPVUWxLJNXMO+HL/3VKjB+US48zli3
XyDcSlx4jQdOWLffTHfFSvti5fEXA8z5cLh3WSypLIYvhqWFJUaKn7aWEyqdnWzkReJGR2uhoaN3
hRfd2rYuO5dmBZvH+bevzp8PfTE7LTNVF1sSIpxoN5+7tZOvqittBX92234x5P7Lz5WdmIwxAROV
eLl4qdIJQTo54o64zW5hzS6GdWO3y0C3PZsIuGX6xST/UpjHEJo398MBL96cLshQjio+V0jyJGIs
ug1wgm/lWxAdYbSFGzIQ14kjLKXmGFIwufOL+POK+bfWsv+9neuxeMvOTfX21uxfiv8XFq8am4X/
++L1gUXq3+yXLP5p+Tr/nT+Wr6xYNUB2Ft6FWeaOieGfy1f1d1ayIpRFdM2GimfoX8tX+Xd0rbNR
F6+cZMI4/NfyVfpd4WdFftMsbPg3l69/XHQ/PUhEBSPevMnFVc8CeF6j/HBr1+NOKYJwTobOPeEb
4Z/KozgEcIrzZLpCROjlGytWpmtR7LKtWA3hg9ynxhELavLmCaa8MhgHRKz7BzIgoWfASVGycScX
Rgv/qNdvvTGXjnIjZQ9JjTbNTVExMPLumpgGKhs7ilna14dOLo0rQEBUtBnUDWvqz6XCjwStcaN6
pGIqndBy56ge9Rkxl1nNaJej8aQTIYPRf4P0axV1zVaMrNPQh4e2Zb/Ua2+qFr1UVbbN5XYRJuZV
MEZ7v0EGlbe0OMlpKvrbqvffBWYM6FdXJVprsQh3rSyvEyC5U5fcGXJ2m4vFijriSHrHoRJI3iUW
Vs9CrODWHpH2Y6aF286CqRTAK5ckUuZy4RnlNOES4fgoadOdRZ3D6Dp6boaSgWj6oJvTLojJo+28
JyIxHvo62XiQpoqoh7XvIWPUtmIhXZtevYoSdleZzzA2Q2WJ3c2/9YX2rRu6lT/rxqjH7iLV+I54
97ongaKcVI/4J2wco3nnYZb3JeFqqgQo0SH5Mg0EcNcgc0aQBteSIztpIMuoU72Vo4BITWNV+NGp
JURDCOs3hrUvmUGiU10vZyx5RNT6wIKig91cEpeSyD68Q4mCvn+pE00lT0Nwu1E4Qwt5Qn60UQvE
txGQZbGv13JEgNBQnvELYB1IgI4J05Kg129h4HduOAnXCWsUYoRoCwpMRvl1LVvroGhPGVErRtbs
c1V79MLkudbajZzn+7Gbtt7YPKGlv6LhXU7zOFEOJlvM4hehxYTshzsG0Y8hqQqQKizNVebhqASA
1zYHgqL84p5teWwXABNRYkYvoag+erW1QjtBDyad66z9Dn3l2m+JLcaringzfPNz6aT00G/jiUki
nVBdU4TVZMTrMd9ydusV4yqs4yOtFFsLXzPtVGfvYjC4sivdv9fMbIlAcBdrxatiCIxhgPrJhnou
zbnR0VTHKv3vTRNASdNusrrfMHZeWknG20U9OUC/FEk9aHrWqWVyR5TSRoj7l9AMVTvoMubmwHAa
85ZBtsW4CLwpgTZe2R2QYzzgW3lNGPfafTzFLDDlF0O0mG+SnRNmcr30YaPbBYknG2akRIUlfQ7s
eAQMH+yiPsBeDfVSrvS7hoaHGe8MzrSEKxLzTqRLF3bhg1mFoQX2E6gO19cZG9chzc11GnvLmcdU
Td0ylwn/0eCHiP49IKhzOAzSoptTEcuyCW7zHu2SlXO29l5Fio2XdotYtuIFgsu3Xp82U+LvIt28
pkKNHU5eMtWHUjsB2CJpylCClSX4b34ntm9or09aE0lupRvrriSWNu78pwHfRMOu8qplS7nnbJZd
VQ6qc6KrAsw3U6aRRRp9agDjH6uoBqsyJQffCtIVma/D9dDlgZ3QexG/mE5bP8KbHncAONK6WEVj
fgcibRlL6WqQyvbKY2u1bNs6Z69Bmm2AAJAdaT8Pd3SXgau/Ur3ySRnk/VTPBMw4f/Zq8nOITacq
KqBIoLjeV5X0POnGAzwNf5FBOkNUau28Ua24umfRbmtuosB7rYfy0Mn5977rXqdWuQ0q4kIjcq7J
ilmbmXiMWvO9l8bnQi+8l5wkZwbYfb70ao1lnvk9p09nQCxWjFxMXi5UMhhayTx0mcFItb4yWo2I
zCbbTGnm7coarhTuxJOkxPKirJgHjDzEljHBokv2BzTMWnIIYvrPKHvSE416BUhnJ4cMKGZNb1yS
L8Zyz7P1gU7OK/xjIA/kgZON4lhFcBiL6T5T4kOrtesuS/a+6K8VtfmeEiXktgB4jb4kgt4Dcq9o
HS5JQhgAg/bdEpQgGPeC5BYhEiSGbe1aLsN4zbBydAQrObPJg3jalyGR4PVhjArZiev2qQJ0B8tK
JRecEc+6Rxt61DWj2ql+tqeQrRZJptPWm/xFQzX8XdWGx7rOkPYaWO0dCz7tOzx6QmS4vzlaS3BV
0iekb/div++66VE1yhUz/nmW6RMIFDGUAlsWIylW5au2G/ztJCA0iaQxsBGa426Z2nLBhgKeVunf
lWkMP7OWwyXBSwC3oswVeWZplgC3emJgWtT3ZjHJazFAiOpNZNPVqvqud8gDCXtkHo+I2k64Z6C6
jd5LpsXMw/LEFmPhFGeevxA0cyuHSYip2wPRXErEaETm9yxpb+tcRH5g1eEReaLJ5rS9w2lnXs3Y
YrLV4Y7eFMhP93kwpW9D3o0PTVXqhIYxSm0Rn638Rryx2B8uuBenG79Iv2MrAu+kWIFbePq4mjA7
3DE15jvDNQmUVhx6GPFC3T0PVSJcB6XyMOhKv0jwl9v/KwUhKwmdgktWMc5C12xGkS/eFBoQg0JL
XhNhnz4CnqEY90MRVWSQBA8qZ6EcZquPQvD/18S/Sb8sif93RgBBkrz8WBHPf+OPghgJ9O+oCekA
EaYhypVF+sA/5IiCrvxOjUzfBKEBZArV7T9LYsn8HZkizSqNFYWqJDIR+VOPyB9JaG/o1Xk06tTT
/44ckd/002iF0wkEB53/PObg5oTl8OeKGDR6Wre6r7rMp3A/NMw8F5JJbsuyKB+j4Srz0HgAjaeh
q1kepc2u7zxiQM7iAnI1aJBxyPHELdN0y4YLs/j7wDAzt651FHhEX1FfJewHD6lyqsyNJd4jhkcP
BQFUaLi6WF5q225Yscon557zWIbg5+iroHbV5FxUm3GBjrmr1sSxsnxqF95Ku8pXU2pHj0SIxcNL
1a7ClIfqNiwW49p0wneGi0iPt6DuiSlo+T/r+hTtI6ezmJVSrTnNbnIlu1yla5k/qF7DF2I1nXFh
LdttsoockJPMoW+ER4NgPf7/SJMecTOz68Suvlv8rYA64iVeJy73Cyd0Wnc4DQ411GZ8mpz0Nrka
nGkx3pZufJvvqoV+3b56ZHDkh9xfVNKib1bEkVBH5DAwCKd0st5VTiKJQd8n9hHyMrSwkB1ZipZ3
I1axKxQYK90JFyaJpTxwbQbMT4J8ZA/xiMnHtCldQdyyF+rjVagsO3EnVWvNh4LxZDpw9dlIMGFh
RicrbkLUiL4VrFX60atr4abiJj0SorOS0Me9Ku8MMN9JnSdGm5pVP5O0dQgVtypc0+3RXdW3jO+J
38zO/p15X57AEPEoJW98XIhusrDcolsQ3iSjb89WyH6Et8lpXsgkUmGozlkH2znDon6tnSZmNGGB
kozf4/GQCpVNYJLKbCZwY2dMHOVmvGtPpWPdpIQ2kz28ATQh7XJpsIt3osycGRASrBr5JLvUH/62
kdZBcoBog21lYUY7spHhYdxS66YrPXSnYkUi1UDNsiurNenTUwCdFPS2bXpLBWeFZgfCtfIsEfK6
CORbEgvJUIBdhSQDatVStVYBKOAF7srE3LGQV4kWdYZwFf0Xe2ey3DiSdOt3uXu2gZixxcxRFDVr
A5OUKQwkSMzT0/9fZNW9naLyL3bv76LM0irTGCQQ4eF+/Pg5xX7U0dwJU7c8hxViQD9TaKF4Ofio
B7nnXZrZh2fujWBc5Dc4tzrF7fyRK44hWBwPfqrr2eJ8o65KxT246Z2MOLmT3db3zeQwmjMefe0V
P3vltl6fGeO5q1T/hEfqmjsgv0c1weG0usoOad25d74ZHs073W8eZASVGF9zsy1+uutScRhog/CL
odIHdiueldkqh0K1rZ9l758Qat7O83VHJzPd1dZqmHGYfsMK/kADFsjlv6vvv2IN86IU+6RRFsMC
X2NN2R9RLp/jxpMtxHZswt5XfYRQ/7qJ/lf66gVE9Pc64JkI9VnMUV/imWNdWkhMZyKmze5q3cax
7BYFvdUh0Lazx4SREJwFXVk86pvsQdllcCWu4Y1fMdW/v4MK3GDiBsKk7AXSEGtZE1OZq+5pPfcF
Kkb/1Zs7LyiG2O7Jya482gsc7u/10B3WQTIR0NS4Zn5HNmKzpONhsV6/xOQSKokAySO3c6giEdV2
/gMu9FdU/vuSF0ic1nX0xcWS2WKCsOhPoeqard3hueNM03+yIo25P2whdIYUU9ymDGJfrqnOm1LL
StVVgxkT2JMTnbd4ip2nTUwhCspakWoHonh3071+sAdf8U++jp8VJxiUJY88dHYLdTd5Q5B4sSuj
QW/LWzjHPzPvcI9EoH9aNpsuQJDZxbhm2bnyDJvpACSVt3hwiIccd5TObUXaUTgmTJ8aYapDFntV
YvyR98fxOe9/5MpbMtw3Axp01r7rnpKje5a9Ig7xsqjPu+djN9LKgCX0hHVvKmwEbmlE24fzz/b8
Y6ie59KjlCCi2z1OGN1gK4f/c4UIqoOyw/FGtvwREpoLKQqdLFdDYrvxY9xCqx9avMqwgMX9TFfz
ZZvS8MUZHlk5FINe5tlrLGTx8pu6X2uQWqfTfhYvuUJqE55DePCZINTcEUVR5oTwQYas4sl4o6bO
UN+jym/3ODBrtjVb6voqM0LER5ihDaxsDcSgV+8gQxiZFU6q4jHclfa5YNTrblAxwBlKR8cZdqQl
iiEpSsLUhfPa7QbaeYp9MG/Ncolof9140+Cc882M6ObHyoTQtyNkWWVEH+f23Jl9aolzjoJz53SP
jTP8zOmYvpb0qIMWe1c7/4Q7kCS4YG2tF93r6CQ7XIfHOpQkUGMy36FZ9qetgrZI9dz0SzyFjblf
rjAi97vZG15e7TwYD2Eqox0JkdXBIaBeHkoH2UlJff0RDfic7ePZSj2CjDmdP9zoAXEG1TQ1dxt3
cJlFPHiZqx6e4Jk2zbJuSCDAm8ziCSJD8Th69d4qNgeGEN1T7lgfh3k4RyN4jnsg/2vy9YfKrRZt
MNvLL7qT+XmY4pdll6tkQ3W3nYXlqkIu7eQffwLzL9J9/nl+szC0l+2kXvbesG6JcKQ+ZW6jlTzz
xFTJk+YO/tTZOjB96SCeWnNWkMoOzJfiPmP+8o6lYa3cz++S29YWyVNhG9FD3r5Lw8MR7UIrLJS1
0QaS12PGbYOdeMWieTY+JM9YKe3yJNuaGfSrszc63Tp6JQXpaO40H3Mfq/Jq9OV9xePR6kX0MDpK
HKDUhYxH7ULM5Sq9a2RMMvaTm44hB0zFaGc7Ux2KONFwzd0s2Zf9WuZSQ/wzjCio3aPhMEOqcGF/
pJ09eQyZlBDDT24V1OFxoRzWKRwhLafOh26zHzft4BYt3VsxNkF1WYdQGs4vBx8tLbt5rpWHIzQ3
h5QUEq28n15Gqk9/5tJ7TPb65vgQsYWQ3HFrp1bxPX9T5HU581DKH1wUNLomgBSOeRZJcOyiqG84
9QgTbFGPC96NXtvaj9bp6M1Hh3DsHtTObZ6lV/hQMHHEKyCsVPfz8ibGoAgPOjQBsW7FqbrzsbU/
ebXkybj8FTfm7EnPngYjSGFAxi9dG6qt32EwfrI1y04Tf0AcCNNX1ygXHGn6bBGyBS/VI/3jiowB
8rkDD2LyCaMc3tRwmWwtP8vIO81gCyzgJfBRh/dTLPLIiGQxxfP2/vBWfqb74d6Q2Hx2D9w1d60P
eE3Zfb4tfgD3kdNl0LZgxXYuZCT2U1V7A1nUo+YXfOKqoAeeeyVstGyt4/Vw8BWiLA/E8DHsOdxF
3hwdjXmgS45yl1JXf7Sfo4ftYD3CZbWZXIbgSgmhz9aZCAGYPg844+nSpj+t1NPuBHnqGL0dMrje
xK7JHnVXPf2onof8pe/eDCM0Kz+mcaRAZEeV4YY0ObdLb+6D4pR2fatydRpI8bvsZsmptwcPfpH+
0mL4ANgLQIfryOegOIm0lZSlLIAczky7JcA71cp6UGW+lK8AXndb4COIZUYcZPclBPWgWdecGZ09
r4apYc+QHI+9LiEzhYNuy68HrhynkNlfxqo70FSrw8o3zEDxG4BiuEd4Ni1x3mw1nwmFRzW/Q5gi
mm76mi/Oix89fBURj8rEZcCcSwqT0W80L0v3QBqYvxKv9JwnuI20jT6tYzVEcevgg2nkdYX5zF5R
toqdjP407uYHVARQkEptvX9t3Bjx+MP8hkrvgFvKCfVpW4U82ruumS54LWjNK7YB66RwOFt40QnR
Qxy27Sz2emaqyUdGwBuVnNpXe9c63Si+heyWxCQ7KPEqnVBLuEHA7vRyzPZ1uz/Wz8gXGJgav8JH
VdLXbHCG18KJFM6+onuNawYgTT9T7DlNlDWXMeEJ2+l1o7gIHNXci0c/NwG8bMk7JAvAm3qVn51Z
91zCkUJBwJ9rn1nlTWqYgJJBMjrbin90/eLg5JVzQsVK9doECjpUOrv7ARKODv555umRdx4daWUg
p+hZpD2rxMsCCMpe/2YeQ/0RdceEYthWEAyxVS95SX5QB1cLNG95PGltd4vJFEfo+AMVhB/9NrkH
Uqu306K+Pd7NnPGFEaGqsOF5JsvoJXE1T8aKyLKPaNhqsIF9MyPB3zeH+9k5FIV5WAbs2NHG1w2B
aMW6z0Di6zuUQTH6Opn7KqYu2uLvMZVYU++GKpSZVUnt2Q9unfbJ4GqwPnDWgRfceGMLLJZuKmvB
NaJBF8ujrTy/r3Wa50aNIdRNra3IHpRehJCkcwyh1P/UemV+h+j8PPdRFTItjM4DmmS1M1+ZNITZ
IrBuOAuEwc7k5hlfuxxPzB9dZ89dowjrE3uGY+cCDxCJdGFW4ELgB0hozpxZO8mCWbLCO71e5PIL
lIzRw7ysClD7G7OgAP08O0B79cFrZIfUSz2EssP96eYBCvdHBujQFiLxawAkoY+TVsBC9vJpkfZv
WRsYRz/TgT9sXdjc4a1D6ypUfPpIAi5Q/GGRtVSShXeGnOf3/nkx7eEypmvU/rFw8EgBqLSSRx1y
QevjdvOoghzcmC90XhK3CocV5FPIHI7J+0St3GmcYtv7sj97zSHPRIknJvvShRFoaBQsEPteUUQ6
xwAvJO/g4p23YNYe5t3b4T7mttubi+Oq/6hC1Tbt4bF649h6qYxBK27JdranzNsrYjm+HolB5fS0
zPwx1H15RZAMT3vhEbvsnxmm8gxvtgGnYZ97lTcLalfyaz9fiL/oFRrpsq/7YKr1PTvCMZZntwmi
O5wEPinhvdOnvKD3BtQS8EZ3OVcjGa3Dk2yd4ikFXA6xXEjXUbOc5HsjejqmDtVrhjz0eadKO+jy
polGxMMBj8nEzSlPgR4U54ziDretARzqgKA0noypi83jbo8O7SQQo/EhXs6UQBkOdtVNXElEtwLU
N/HQhnFP82AmbRJdI0IwHgJkjl8ac4zzJbxC7baWP082iL+JttfH8D7dyrXHGA822air0+HcGsrB
l+nNbg8koYN5mxWM0vv9GKg9I7POETtVzRvxzcxtNs+58ZkTcjt4/PBnHb1c4LZ5PjrgT+7M6VKs
32zLk/XQtGHzJk/9T/CjGmLwIjUWgxeBWAmLVwcuVXmLpcscPIbpM75GvQY0IB+Oc6eZQvmldrXl
EHYOsNlct1uubD3s+5WCSCSzHVBOx3A4/zTPsHDvp/6hjjZZs1W0FeBLMXfMdQwNe1bdNc3qOH0k
8nvzfv55YLKUsfnUeJfBp+B2pjgstm8WSX/clO4wtnaMcheot3L6MZ5u2oKeK0dfCpgqM6gQZrAt
uEO0ZURCoMzWZs9Gn8w7K1DXEIJnUgCjfUG3ECvaDrQFbclTOPW5zbUAmyv32mg5ZMtqvEGHw5bg
mWuQdjewU3FkdHS/3VWbYsnQq12v2xuuCJdKxjYJl8O7tTXvDT7fGU67mOYbP4K9rcyX1aM6/jpp
Ck5dayoTKH5etzfvJgeJM2ReGokeKNwjZqB3HGne6Gve2RqzOxsL5w4xoO2cn3WXLcPt8ArpbAvL
5BeCANFlgoRo6xTY+E3othlKbrYEfXsAmPK7ACJeMCAvyansKElsfSctzmtja+763tZW85AQ5Sr7
AstQb77VAr7OoGEcFnTHJQ1G6FeJV8HF9oqNlbsT8ZBqSLOhDTj0HM35Z+se93MQt9Fhpo/D4PZ3
6YKsnVGVzivpu3hy5E5E9Z1ahiq4T7aMHGN9ej0/KZk7nsNyep9i1Fpv5dmqGpZCTSso0sjHi0Rv
nIlPzKmOF/lTgkNMto8iZmUFrmjzEz8JCvYYphMm3s5RJ2n25OQtCfUqGDoPVz/TuGVGIj7fKuo9
k0G2aP4pVNM4lLW9RZ34fpB2kZZR1InZBqZFKibg57dM4IzDU6t60kf3SESCSqCcvQajJKFk7Bna
6oBGHsYgBTSFyp8AwJh0ZAbDcLtP01ic6n05X6tN0FjuSDFzuDvx2Qk02WmY7IReUkuSdybEQbNT
9JUmhmFIw5jx4fqg6uyfMsvGCBZ0gKt3joeWM7Ve78iMCc8f4uqpST6T+g2DUP4V1e09E5sH7afW
vFeg41r2hD43pGA+Ue8DksH8Z+6Ug888KbGhpuwFUXC4tDqecPqiKi7i5+fWLehoH71TGQByWo0/
OPKzlYZyj8xZWMZv8wryn7VKm2UL1Hd8o8tzlMJDQAm0HP3mUSGnXuFSxtUxI3oto4/eCFX9fb5H
0Mc/coPbdY8TeCh05CobOBqTvdkjCDOaQErkYD8GsI6AG7KRXj5bzPBBPmyms6u3oRF5Zh9UnpUw
UBBk4O8zz2yCSr4ZijsjvS0K70BTsnFT62d9vh/Nm0j5UVRHh2jXH7gHDuuJw2w6ALBigF1yc/aR
uW0VFx8gAd+WT1zw58o7xO+5BHo7IaoVyyvsZlw1MWmLe1PhcXmL69zY6zdMqNpya1tES9Pu1yDr
yRvXr8NxdrVAWx4hfmClYA9PM6d2mQcSf/mLEpa7wLQSqRx9acTfU+pj1Rlb3j50FM43E65++kOp
CBU9M8e+5XSesUz5o2vwR1B5iiz42EuCMf8USy7w8CPIuGwL6PezGl+5+nKHyVhBEwrO905Vr2XV
O82X+iyoGAloS4Y2HBIrBKeCc8ArIHJiDEALhrvHOrnHG87J0eEci2eF/Q0RR1wAfr/i8ZvsDUT9
0D4OQUs88z2jsYyxqU2G7mYPNaXIvQLhrwqOQDCtzYNREAjjPi53chi71r3lmu/caM7sJ1HLFs8f
pudu1q6H0yPWYWg5I4kF58cpyQOYitgDziuWqwS99YDPk3M0vRoWJdiiuUB14W3uRU+FJzQstAcJ
c9fXIxDKhERfGBc3abyagTXz42ISwGILhDWnpHfiHai2fN8tx+fJa/aJN9tBClC40Kgqwc6BeyaH
oHfL4GHkKTDqFdrx/Yd6vAYZCzj2Epr+HVe8gGvRse1NpTmroDcwjNfysluLPsSZ90MFGh79+Nby
kOCtycn8aSmYvwZAff2UX0NytT8hx9gAyfTk0ABmzv4rkjsJ/nd3AuIEvkSVHrxs24IvJGiQe5rf
bowV23Bv9gAm4FplgGEqW33uaM7pNbJB50JRQ/aPIKSr2G8x/bTjG7ANAFHk7rZI24G5z4N23frZ
VuHaExzJAYVw4M5/xvv1rzTxvxDi336KJpqPv9HtmL6eCrXlp5xIUZfybbFAeo/OE7WWR5q4gHPn
A+8gxqC6jAjwvSI/8Q8O2ZdHLW9LC7FlKWd/ARaMdi7iRedpZAQR/1e0PeQboAp+PK4HD+xxzoL+
3ofGuuL1tFRgV4H2PwLQ/3472iVX+jhrsGT7BUALZLkLleA/6WFccLL/enRQJtCxEpTsb0xFlO3r
dsgq0cMg0+QnuqVDbePCiUH4zG5vRorPf35dF5LO39e8UOFQ4Ux0kgDXpWUaMq5hNXeMpJyXlLLd
LqGeabzukTYckVCoL6Q+QyFJsjxR5ut8n8j75++jfdWb+Pv74EKDVYQmm+h/ft0+Zle0ZpyOgP2b
8hM8sFIcxc89hQrqiTyeXZ8cwuSRMevT5CpP5kKFkdNioSViduUwPXn8pOqI77O32aZciFGB03OT
31h3mD0qXB2LGovR3pYC4yNbq0L6BqDEPiRQsoEc7tWDjQ4ECNL5iV7atdNBI/8PQYfOEAQAIUE+
v+TARxCeesZp8CNU/ZYMg9rjY3jpPrCbVxTvRJYy2rMb0WBIvOiR+UC3dKsVfYyFshpsUC2mV95z
VFpWh9G13qWjd5zvo4zc3UOFWwWxWcv3ZW8be3CB/llWnHKtSxUq5i6N96wRSfdpdXqjUJNamtR5
YISHW5wWNjjIipte2+OUXT/M3/tgCKdwWB+Wlqfeaahzb/NNjqyEw6DYGtabGIzg+qcW3mVb8ivt
llSWiWHI9b8uBcbMaLhlHjUN/OzzevJoFC/yd4lseYt5J8X5gpSrJ3+uAgQHYcXEPgGwxafPlZn3
CwY6Bp6y5O+djtXuZgEI8HYWRDfcnH0nakJx98doXsswz3lijrQ13OSBwVbfcvtb7SU37GIz2ySh
+B7QDE75jQQBoPhIEfgM4jt1dKeXf97Dyp9C4G/v+FJ3CeImMoEp71gN+kfJ0T31VlnQE7Zn7sFO
P8U4Sw221nsz4jlvTX5JHgf4DDFgQkI7hrt6fXy4uvf+dMkYmvCRQDNJyKB/PVpj2TFPm8sqqA8c
QNoEgSk216Pqivxm2CTe1ejySxvp8o79fc2L8GJE8x411Lnq4il/eNS9FmgzWVTrfmnszmFsOtZd
7yn0nD6bRfUhygwYYjChBJJdOcPR6Uc72p89TfV6WA2GK/AhAdiJVudxRyvfA4mN7vvduOvnbvF4
pgvK1rwdN9199nF4BWmjYjTvmkfKfMNjpjR1ohvwBPA4kCefPFqza19fqzsOT7453Kq7eInkiHJ2
h5W8s+ji7Opt4ZfO4SdFHMh7QGvGaf34fgS0mgen/QkvEw5QH/Te5Ja3wwpmRuYqa7BHOA0tWbi2
GV9qP7rT1/rLtDBWAsOcP1Wr9k0QMvCChp+8KnrSLnjMO9SyyjjollT9IE267MRL5b3jwmvs+LZ5
Il+ftiN8PztdYE6/F9kgiM2GW9HtQiI2WaXf7Itgtgbe1b3U7TanoHDbT/RSXEGGACAWvRSPUmfX
rtT01447++iG7KLIm/nFFo4w5wLXmtkS6NLVibzbyM7dE1QZmKB5j8SlHc8D0mof4LddN57ua3Qe
bf0ZbrwtvTfg3TtBiLCWFZ+QAJnfxJTHp+Ds5Y/KjRX2AFsAfpvzY/wYbY73rafY1g7AYGUtkrUa
qMv4UyN+eVpPND4j7JXeGC60o+1pzelliFCksEDZm2tsgj921k2NmQUklZHcvezkT4dRKsvEJEqT
halsshgmDplzTC8/dam9r8lvKeqfLr7fl7w4KWgfokXcs2RXQbV3DkesltH/XEKktDrixBCaP4Bd
xsIflcAa76LTz+rwII+b0zh35/7cTZeZ7PRY1Ej3PF/uzPQtGmBPFfdG6epLaq6HZoVrmKzZEY7E
Z6c/Y/Vs0xxfTKiZ5ZRLiPDYzQtWHL3X3A8/5EfleaQkSZH2BEEDh2bQjwI5ttVAomLxkzvLOT4e
b6qQJhDnsAXwFZz0ldTTzUhXVNNic3hp6oAyQ7ICYfbGt/QdyQ1Fp1GAB9prA5ZsA+smTaC+mhvx
vGmLuXw6Wu+P5z09wIHk43nuc+Mx6IttbQIqtYL4ucELOguVUSB8VbpgYIJ53YQWoQ/pRVJstGho
luEWCntK3qKUAAuSG5BzNoP647Wad95V24SIAIBX2cX76W58gAQu5pnmS9UMrenmsDkSQrIn6pJO
d/nchtND8TMFM+aRDCCPraQ+zbSA8k4LeV+LfDuT7dM9hLYXqE3MRJ+3ItBDBwkg6T8xFcoJTuHe
STRn8D72jgUoWNgY9nFyVQj/Cpi+I/RY7fZDi+3sMzW89qP8IP8/gyoSpzB6RTfNwgXMxX4HcDWH
T+zzP1SFJgaGSu75eaxgMXDd4zo2uNS0kgxyg1/f8RX6FJwCcF3tU7bzm+SVyZCtbgXlYU1FLJgy
0o96M9vmz/Re6JwzjAwfDPBEEM6d49MJzmDiyB/CrNbV3mia6PQWD+/xVl0mVOGid5r8bBBNYSHG
Iuj90yVK7unu4V6NIup5IbCzmZuvZb9xjrd9GD8Nj12gZVtJgtxrSzeSzx9Ccz+n11YO63PPwz6F
A7PxIYStXbmNqdEwrgXsMv2MKP9g/RAJhXIDlFFnN10cqsVyMr3c8oeDB6phOmprmzeAdV58c23+
TuhIfismcTVjvBGlQOXbrOEZZUqjR4vKLemOQ8mOV+bn9Kz46kNKmoRB4tJczIN5GHv8EB+lD7Kx
gZEJan2mSjPSE4svZryd76jeYTaQZblN5v4iEVxJT75HGh0VfyimsqpJwrzrax6AVr2VyxlbZ/gw
g2hp+dFSlGOFB1XPm/DXpu+xp6P72bstAMf5Q2ADPQgsnYtN7vahCZ5m0Z2u3CTAuy+7Ng177Qte
EH66KBuyDJ8ZV0NLwVZgdkbLOojcihPCduaxCUXC8v1qhvSd3YQAti7jD8eDwXfpogw/lmRH2O6q
roEGoubPQ9PtluqzQjE6c69tGVlQ377mRl9WUy4q5dxMpTFHnt7FXmghLfW9tsCCqWX2uJ7smGfM
vYPe1htD76M/vA1c9EgcUPgE5FGizr32jQT5+A/fSJCC2RkSj+LrzkgPxniIEc1xpzvrTkO32s12
tC77T/rOMGg7dKjc2UfnTz40gmZBvu4Ni8rXA1r94BTI9d2RZKDWYRf35V5wWeLXIoQp+4j+uGxb
S9oJ0EsRhYfdAWNxdhuv8/Fp5kGJhV9UQKAVOB3a6oKfCdorqI73c0/kCdOddsfGW4ImSaIzdhc5
14QAfxXyF28ETyjTwBUKvdZvBL5DckKWq+AOTiEswwdWJW8W0ktfnHwNwdanc5B6xhadrHW5FZsD
6Z3HYTn/tLw+ON0kPoFRCTTPvOn5q86zNvTmljTuFlRHI8WmudWgfzqbYZctzk99WBpXjo7+HdMS
9EcRhyQNl5fLQfKTMUyHUsdbXUAIpWf8SD8bOEHKbviI9smiWEyLxofPHQxrwXJuboYVsxncMaJX
9aSTxjU2FFvnvM4fejD6lbafc/IgHZPJPR02By9BilG5pU13QIPGJzVT7NM691NX3Rugj0JVEwB4
H99d0wtV5O+1M3KhGCmRC5EpIf36dXvqaquX2JPRkF623rTuT95xbQbtOTi5U1iBG5JHAJOQhLcM
ZYTZulhAA2XmzY8WNQqxkw/Fwq9fq3tma/ycKvW+ftBgDImsMwrGbfuG2MRpAeLmqa/Ixtjy0tx0
ruTV4Jq28jwTqqg7eTlfY+Moyjhr1Rsr5ISKe6g7G+UZJCEG6o8CtFeC4q5yaXr5cZh7h704zfk+
dhWa5/KtqP2QgIiyRSvdCDaid1gmMnwYxwxQvXAmKG9O5+gLCOMQhXiDblF65iL3kC/xT7tuF0kL
tARdsiNoIBjGQ9pykxf1E3Ehk2+WCBzZyR8Pe/IC71cooe0kwKspFO9T1CZFaNxO3vRA6hPvii3t
1XgZB4ZgcRdP0d3cSSUfK3Xg7VcjaGI/ah24FcEJ/NavlsOtSiVhIqQakGR8iAqyJA4UxGjsv73y
bgKG8aCFOu1a2eDv2awqr3fnjyktb2Zig9g50mcX9yJK+s9lkHBooBTYxb51586AcnDta07xempd
wbSYQ2h8Nx5G3xF4gfKGghbiXgsZbvbMhcq0ql2wcdhGLr51YbQfgmFpBXCzFuW9usKfQrTKTB/O
IM3NJBRE0PHd9OCFZY66TpjrehiWeBz4yja6I0s4kmjZ5jNRyUw80S7HIen1RKijhwDf1dNat1mR
ornpLjcDWgiMW26MwudoVNtuM3NVCJ4QjTIHY9zQ+HUixyeBo/8/hPL/D+L8HyLZb+mNUB3/ogr+
8jP/+VVFXPz7v+ZwNPVfIB0AHibG0AjIGFz3f43hqPN/IfyNmyTOTgYiIwKF+1sVXMyo/9+pG/lf
eE1KwgqIuRtT+a+mbr4GZlBdqkhkqvlCjANxxVzELrlsEcGrO3LfjKIseyzVx+L0/ttP3/11UX3R
cP6K8Hxf5CJx0rOiHBJLh7TmRbdQb7odM6KUL34UUpB5msxxuForf02afi1K20Knd4HOhhBP+RqV
Z6mO+ATKUjQgJsTTwhProdo2Lb7oMPzvTP+v2SHriSUlDZENVCE0hqW+rhfLzVBPQ9HhYi4dB3rl
uJJkK1OazlCh5VFt7lITvN6XS16pP+DTkSVuK9X4EUXz3HwuZamioSkndNfaQun00MgOJtfzrMHY
pMIoWfHktO5f27meqnhqGYaeLQ560k8vhjFAWenL+kiGgq4T+XFeW+UR0kKSyr7FpOp07aV+/73Y
p3HrMdTAbNi33tC5yYcG4dyO52sG1XPtVfdKiDa3g88DhT0xOAcGuQbdfV8VWwdkGGTOjmx8u2un
Uzyc8gE6QK41up3JE4Ne9SSl3K9obC6MCGMZ+8r2/Xq/izeL2AN2wrjhoUpDN+zrmz3GUi/pR6N1
1KBbo4vrDUvqw4CG1pWVvua5fy0ECspAnTD7Qtr660KMEeOe0pNqS2Ai3fZsGV7EmO+4zeDCDMf/
0sv11+9i+sXAmcSas2svfpdqHWItPRVoQhEATnaRxQeGi7sKZhueWZq0uPIc//DucOPi92Ech6Lh
r8LjtxZcqscKBPumcSiG18PCeoo90V9r3ZOYUWOYoLgtHuYvV1b9FgcIpQz6SIo+/9W6uYgDljHm
5azPodktIsjiuRctYPrQtZserrcZRVj+rVQRr9BUOXimhtU27/CyVGmUOXJZksrI1LpzR1bTajKa
yIXf59NspC1Pq/AmW1JVO+6VX/r9+X5d++KXnqJGOahz1p4+RI9WC9PXcjmFlqCqMbSxhyog5ge0
//69sq6JnwUGKMjHKhf7qDKtCf1eg86oe1yI4cCGSszw01vdpcwoHVGniurpn3+u/Mef+9uy4u9/
207YdEuNNLIsZGwC/Fu6Hb1qPQs7N9/CPHa61XElwlCverBTUjIyuEskOQoM+2sC+/NrX+bi2evZ
uThnHV9m8AWsBj3Ia4gUlKxkd2c/WRruwb9WGH6PF3hdCxUbMdXFbrtY1Dqcj/gfDZXTjucZvHQV
Lyx0BAoolsOYz4LuHHeUtENfTfJCqcemvnK4vl3sOEFS+eDvR22qfbtjk/aQxFUrFBT1D1V90rQr
n/+nx/plAfEEfnvH+LZOiSmzQO8c3hQftPv28FByY7rMkAgyym3xOj4pu3/eWmJG+vIUf1lWnPLf
lkXf3jweRpZVg+IeLZwG0hBFlkYNer4XvBZNdXPTNl6ubeo/bKPfF1YvsJdoPrNIyFh4qDYGwyPo
i6vqg3aMr8WK73cab47rG6NroXl22XSbJdGsBFTC2mwJJr+EuLWpFxlNhGtWw3+KiKyE+aKBBQ5W
JRd5USFjmVrn4lneGjZWaKIxNiAEjQr+nQ4PaE7gZ6QKH2IA0qW6ra/4eYhD8G/w5FdEJmMgYSYi
c4//6qn89i5LRUYTU9NZP60XSG1gh4YCZwQVbBAinvGVsPSnvYMrxVyIRIhx+l9owe/rQR/QixOR
YGwKxiFktxJcuNPLKZYQ09xFUIriIXLKWYaTIKIb3UOZvBQSdfxsf2UbfzuemDpYGspXjO9jknqZ
T0yIshh1a0yOfosMtNM/DGEBR68mKMGT+JiJbvZ/vaROnsR+4gpEI9G4CElNnlbFqURqI1twXMEM
BDNI3VmbbE9n3068+bWzevkjZaBtnjU2z8JMBbHQr2f1MM8MK80tQIXj56Ax7JK+RsZ50wmLPwm8
Q0pCGJa+lrX3A0QLkLSgqDU/yvJr3+QyHP/6JkKokYQR39FfrbTf3nyWqCMWevh1R5V1W/YodoxQ
Vo4K/2EmgLvGgFRUNbkTydak1l7KRIeclAs9FoauVTDSiMBoJ5DMa5ZEf3pGsqIpFCdCYuESoUq0
c5yjvJA7ZyY9TnNi53Ty//nNi5D4+zETP/73JcRX+O3H6+diyGcKSxQZHD6mGs41TerBHaKSBhV6
qwk3cnW6tt8uA+blshe5h6y07USQo/F9ZP6F+QrpJ2RGUYYMDrx2iaGmgK6lz6DRtWz92+Uk1tY0
FWEMHFoANi8up7wrCqNQJ3ZehYtBZnlnZKnk6Ox37bNR0O2WCseo+mUxnD1L6n2lpfVFS7AdpzCF
Y6Al13DW+Z+24O9f6eLiinD6qSOZLWjd5Z8qzVXl/X7cDiEd4/X8sdpiRMXQtwB//vntf4t6aIPg
uIqGtujhSNrluedYxmaido2D2gvsCapBMTHqAdCWUORgbjMxcvvjyqLfXz61C4g4OZBwGb48cFqN
1186IagcbWbP8mMGj33m5MMG5XRHaExqqBxbjvUo0aP/56W/73Zh+Weg0/kLrrmkS03t+RxHkn4m
QWjAcNNAyAdcX0YYxF2cqi/rXFJ2MIhQ0HxhHTHoiWy7AxzpCyy09NPrPl+ivvx6hlkN6il+Q3AL
ZPPiqj6WZaR3eOc4ySLdaj66evRpZ7w/QXsUI+j//BAvBF8MCeVFZNzwaEQIkapQulgP4cPzYTDo
5ECvppfRhaLnGDv/gY7uZRJwuZJ4zr9Fp1TB3jKxtIJrCZKTrcBbrW10V4kTooMwhujvQyG49gv/
tE04EIhMUAlK3xRJ5dIYkrOGhrqoPU/A/a1fLhqak1ce5Pf4zuf/ts5F8DWPVs9FLxfOuLSeYzD9
PoiXQgvGgNlO1woF82uB9zJFlimpReIIEoPTMjZVX58ofinmVA8H+E5r5M4hRwCVO+J5toiUsGEO
7n+gJvvtwItFNYUWDLJn5JQX0d7UB+QYTBZVA9G9kEqbG7aqOBOCGs6cWX8jSs15t7mGO30PcMLB
kWCv04aECn35e/NxPvZC3Z9YYzzP1yeXtglkCPVG6PZmK3XVr+ZXXutFY4nzcbHmxa7VhqyujhVr
1p72nG7TN/VV3siB8iz44P/D2XktR45k2faLYObQwGtoQRFUqV5gJJMJLR366+9C1tgdEoxhdPVj
W3XSA4DL43uvrdxUlPnuqzXXjtMk9//Rsv9nSfPzJ7ZNJnSOCdzcnSGUqqNhpZKEbF9RnmKrOaqD
8WrEzYWQdnXqKh+mHQJaDPJhqSeSQknH+tiV2qhxNeIzSFbhura7AQ60tW7lvr7ukI9/PVL+/q1P
bekCFApjkgr7rNuWVdiERBnDmFhb6/H277V2fZr4HTeTdM8GG4Uk1DwEN3i6Hs0DNdcNxZzD5VLR
2bdrGAC5OLzzkqfJ+N2UxCY5MYoaMqU3kae6O9Bwo33h1V5qYzYvpCJ0HKWlDbe8JlCGK7unVD58
/Uo/zT3T13v3HLOvV3vEeRHogt/VwIXfoNx0//WpglohNQYC5rnxQKI27yFOVxeJRw2Kr5akAvDW
P3uLABlKHF8FCBUB6Cj7S73lbM983+40H737Rmhl206yDSBGeunv1J2CUQAt4aQ4DDcXW5st9ug7
ppMa6y8lHS5lzNlJxiYmYNSnXLjkqlsD6d7UO28TfaNoiMdcXKACzT7bp8Zmm9cwbIgpyGnM6fFq
79qoXX3dL1TDmLrwu8H2tw3U5A7QZIC72l9B8rvX51WFEoVmbC1qQx9ec1d1WRWGQgd1lGE0vHfc
Ciywsx0Mr92nbbKzQ4KQQvMhH3VSB0l8H92c1FED279NRL3Rqi91Gh8covmWTpshWoi0u5KztQ2H
IQwR9XlGfXTNbljGjc3Bw4tu1c7bDGSBtKVYgUk+yqi8S2X4K5FVsA5Sl0wix73Rpfdz0AEIaKW/
swBmhsQ+rnprONkCB5pHeMTe0Uhaj5TszZOtvzY8+6l0kJ+pmZYvzSy7d0LgDYYm7zLL866L3Hoo
QwVpjAu+N9pYvp3cKL0RkHVOYDOBZg25bos8zJVHv0b+A+1CMScZHfbGYXDbTZHY4zoeHW2jDSGy
8tHtfZY7zUEBETiOd2VVSfDiOpn+QKxcjSGtJ0i07YtDYmX5QTNGgnREpuCRt8BxUbAGUSQ8hImi
fY0ycJeKUcrbsGm7W0Uk2tby/AgiZZyabzrOxGahDYMJs8o1nbXVoLqF0mPd2vE3tRHNfVyj8Gyd
usBuKPqVNWBCLrKrwtIXUYV3Pa/remVFuvcQkIFy0yi+is2s7awr10tvIza1qTnm38pm+odqXiJB
rFLxWiqqjbqqCozmhxdItz+UgRHXyKJNshOZYupccfAul1EFLcCXlq9xe6CkavU7jJUubEAZlCVY
njEhlwldX54GCPLD0AwjfLuJlrfXaZ+axZVLArr+kIHaTn6VYw4lqCIjLzg5WVaRiENKJbv6HKg8
kVhY1qSMpXVI49ShyjwqIduQxA4GzOCNWea/fNfC6F3Walj89Mey4nwHlB8NrK3EE1KFlWfv2bpa
cWPPZs1E/mkKWX8bOxNjZ2UG+OsCaxibx8ozgTCv/Noz4GUOUSyBH3ZemSJ8cizopVdNW5pyUVgZ
4FXSXcz2rW5C8vW0JAiUharmWUcFvEhIzAlMeMff+cYyRVsaJOmN1sXKiPI0JLYcb6AuPK04OKVp
FX80j46OR7hPi8LYogQrIXrABsWmpWulRtjJCA11sHg7gxoZiE88285HZOLaOHpF+0dRm6IkQsRW
a+ukdoUFvJoU0yB4UjqPYKwtNakaF33Wxk2SfkuIdrRbaOSlF7/2nRIaxTKta4MYIsupwj963Tp4
EENJ7N6K7CN6ldI61RupjdGxH4jm3ud1UqXXZSQ6qIyGVem7RskM6rUDowybfZkm0UmLqU9w2eq1
7bdcr9JXzYFStjT0BgWUJhqyZtqxBwuj1jom9dygnKQ0Y1kiqnDDfqPEpY8KRk9Nj2y4SOZrEmm0
hygbigJLsweWnMDLgVnHd+xDw1l4kdtyWIUmRCW/dJzVUKvPshXafa0q1ZYMQAbK6OCA12EZ+vQ7
tL6duqx88BeRoSzxJ0iEliWcFYRvOyuJ5bIAJrtSFEveSYmDmdWPzDedECY58TwKEtMSNS0BU9nF
qmz04G1wU7bKbEEw1br+MojleCB0BjKKVVEEZFwvNT78tTGSnlO0Harb2nA3We0kKjpcj4TgKngc
wF4f+draqWnr6MoekNh3iRDLvO+SXQCaeSkjw13R88GIxLIHWhkfI0HMMW52sMgLY0oqbJoQyoWt
xSXE2ER7SVWL/Z6phis7CLCzm+ZQHOrKILSUKho0gRp3beUTRM71BzGAERBPrQLIOeJi2uYK/8V2
M+Poq3G2KmOO/QaWMZiaNXbi1j54qrXxU++o6pXEXtMe8qBVVn5sfCsVlONShztprpox5AK5bekL
AIvAKPrDq20268GwUJK1v/VI39hQs7UyXKV+vjdtbZs2xLkV7cHOzVXCSlKGzyrURWj+v/osVxZa
rAF3a7bwfZdVBcig8AnOxTPce4IUPO2Yiti6CoMCPRVe8LxDa1xx0PbHR7sW0bJJq+/SK7j89Umw
+yd0Ly+XkRrtAeutqcLAO1dRWUsbGkiBoGJA4rvPR6z9avsyZgCcnWERAk2KevuRktNSMcSuHbDj
t/q4YuIEmdxrj3X+7NnqUoNUw+s91gwhaaaY1jKf+N+Jrfxmx2239Jt2IqmVd1aLOzhyrQ4tGWqs
vtNT2MRjt6RC024a3bN/xYr9luMbXbWj5l3VWeoyg8QcQsPwRu8UyBhcFS5qq2MLxWqyitosW8XS
RrjZ6PtygEzvQ07Jq6TBsG7lO5LQlGOQYz0LZfZcWumjnjRbZv9ua2ZVsmZf+zA0zrpGXi/qLjzF
foclw4A7KPzkIQVovCiD6FFJs/iHInNzzWRBK92YndiXKMfBCtzrUQ8QQMs+3VYJk25beOnRM537
SLd+cPAekBrAR+itbW2Nd3aZbW1SqvRWfYvIkQD1IljJs4ICtzEgE7WSpyRvHsM8Hg5BVb/Y2RDy
5bNuo7TlKStJ4cthSUkh1pYl66Wdpu4yCtWfZomkzM4fFZ8p15bO3sxBEsFRbvT+p2qShlA7COsz
PrWSlvcWAaJB7t5LE3osTBV1zMONGC28/IkCuUniSMg147FqEEZrUUp2JteUy1GL8pMwwOMBZFZX
mocphuRK+84UCJvFmN3IyvWwA4AlaKSa3Mc5JeuoTnCvKUEEKgrMThH6f8pYkihpxMnaUVNlkZd+
CpIq17exr//yBosdmF/cM0Jh/5CrFlbxkkjbpd2wLltKet0a0BqqAC1tFLxoGRpCXWzZTQITUNKD
ETk7pwHFE6fXdgpahU0ODEA9Xrp+rhMbbb2aavZEWmYMc83Hdtyb1MnQx9zG0tVAowi5s3zlqgr6
J7YQZCaQqLa2tLQ66r0sT3oUHVLHfIRbvtUaToSCGJzS90+6L36FdftaN8l6cEZmv36flEDBowKO
g1zyF9a5IZ9HNmgmVCUXzpfM2j91Ge67wODKhzBcJ4Py61fuaZT+X5z4QrH9V1WBJVJwpicl+CmK
xWtTMwcoAYl1lnWbJfpdYRQ/Mc9c10V87EV1WyUMjsSiNmYL8r+w2bRgGEbZPHqOcqsXyQkhEOGn
w/eqYoaLagfXiG/96q1qZViAiHzL9YiPMH7qidgmU2xfb4GlVSiTpFEGKCyHzBeXyUPTK6C5xb6q
UXdGwc5zY2ynGRf7A/Azwgp2TZ7AffWB7BqNL/alE0qSi9WfjW7/sAj+XZn9eBMk7VvSxCevH8pF
XXQ/fGRCC8cYTfICwUXFQ3oyPNi5Y3lyDP2YZflzSV7dUuSdeUXA9Y864Jq+SW+MrMQXoxRISEP7
KayGE+Gt1ULaA6qCNFy7PhNQLwL8IIaFKdS3iYzSumLdZ3CgC1XEZK3qP6NowFOn+CehKNddTSct
XXAT/CxQvJqb3KZBZy1aCUVARFq/cdxYoKbKwGw0FfZwK3k03OKRmcTZdFlXrFKrUwlR4Z95S1cr
AIBo2RDtci+ztkpb+zdJoHOXQ6df1VWFLynHTlmqIScKs/ielB26awEQPe0R7qbwBrOXNMBDPAzT
SSc0DkSWPA0JaKaovZKq8i1WMn3ZBABLuhyDWe2bL17H0YJa2e8gq9sluaTDjgQMMNCahR6e+w7N
RLsbuMXPpuM2EkmOS6gEQqKqA4/jKFPcXD48Fa5DGpTBvkHL+2KVmQMQoJqgWpJDFyYZMjuF2Med
l6ivjtruRa099U30gCF6uOol6itN8b6bqf2z78e11oICTHEElNm15TdEsqpTqHyobx1LvdLM+i20
IxIzctJgpf+cEFLBWOr8NTx4bNMDt1OhUK/iQf4yaoIFklxBw1slLJJuFa6EnlG79RMOAbm/ByP6
h5xnAgiL4o+tOTuP3NFlSfTGogj0e681fiS1ZW6NqFxrCZFMhTsszMomcDKn1GsrkDfdYpP7Ubn1
Quktw0H9WUhLHqVQQZdk7q9oDEOg0PqtE5faxlcqOBxGdm13493Yju7aKeurKLJ/l1Z2Zdfqk5u0
t5Ht7TV1OFZp/aYn3Hj5dS4WsSzIe/V2luGsdT081ZV+0Gv7xe2sW1EC+Sn05H7Q8pi0ENTXhK54
5iJ1yzpcupxp8Um33aJto+IHLvRfjWKrwMi9Q8xDbTwSXVeyqXdMqajelWQgdKbCURoTh1gRFD9i
1HSDhwRImy5xQiVZsPKN+MFkIaPHGzeuIm8Ut6/WKtE4d0qA0qE1FTCDlFSVMBm3slf1+9qtIKtb
GTcRIQKulonEyPLrsscS26UYV30t3SYJWFnP3U87goXuxPaSg9HvoEw2VcqZKHPccJ2ja30uwwHo
TdsBSmjUkTpOCFqCOOKF4kDhaYf+SWlTsTRJh0+46LklBBPCyEgQXlQUezdXnsvSeO48CLGm/dS0
8bUm4VHGbY+IrRzDlTYQAFqMe7aT+8E0jklZPUVqZWx1IYlddSCQligoQx15joae3Qwg4qlWZq0K
o97INNyTNux+y2LBDN+5BtJ8u6rWdoGCrbFNZZVHXftkGT3U27BuPC7wBcijUJo3vRDkvBJpc5RG
Jo89iQvhUi9tyT0g2CevMobvzRgBjY9C97XwMuWhIljTgiWZyk3T9spGS+EoRfLVNHqwv5nmLjPT
ewpNxJ6pT5WySXYpGZPkHQ/dJlVaYOWW8hxX7kFNIaTbKobYrLv29KZelLJm1BFQmjbyDxGV6yTM
Dg7J4Yu+psIk5JLgTkG+ZHUniD0lQXfR+xWwqbR+FGN5iEgCCWu6chJUq9ZWv1GLu9dzTu3lm60N
GxbrpWDemPaKqn5sk3als88iunulCKsArYXNtgrKK9dlA0yLAzDdoSPXhKza6qEAeebBxKm1RSeM
pTHgwCNvSbp7y1r3NogR7VutszcVnHZzHkUUbr5srLjnftd+UzMsfbmLyM0X0JHSn6pKFyONPcqf
KnU3NqDeYnwvQG3HvCmwY1i7vLHWWg8FDth8UHkL0x6ucz+/z8bqUOY+QBsUKYgJ1Oam6KpTX4wr
of1uTQCsuAICYa+0prgzLIJ+Dk0p1oEOfjf7ExSHwnKJlPeugqjcpW53bSbIswSpTGlIRJL/TPDp
tmdxTM1vda/eqzX5QBq51Vmg2VfUGnX8noOLISTW1CMJzODp24iTUCjwRdeqsxJJQjYrUohvg1so
u7oK871UUDaQY8Q/i4ZvTm8TG5vfFiTGgpsdj6zM4WMaYwExjahd9sIoV2pHl+w1i5Di4a7pdUKB
0vbk2B2J24bgJXnfwiwZyfuCYjxVG1plOPSylo+CbfxWqMqLGxjHktTxhUIsFLHr9542rO0WIxT7
JbbzyV0zOEzYkU8oTB7ZxywZ6uuysYel2uQ/CdU9Bi1UKBBUVeXUO9TylCM1bVg4efboVyBYLb/E
amFp9bLS810o5ZYD3KkEIO/JKTxbFKBolcLfKEn9Y/DFgMwtWtWU06PG5Ejl6fDrCH1a6mTmbjxB
TVBGzOK9qj32qkOKkJL0N5ROqnrteSJSF6amSEyE0iGOLKZmZrJkDFiPCvXZKXvQqHF9r+puvWon
Cik/1ePYjchOB9zVSnttlnvXY/VQr4fwVro7O7CXZTphSK2bnrSULlGvAjB/Goj7sNxzHpnIc22X
bLwUZBga3EUc9deWbu9SyjULA9TVILUTkWdy0eCg7V0HNC8o4zE7dEUJ2ZMYpBKvsQHVtEsYu8k4
HvEL3ueEoMdxdiW08tDl0PAS4xQzf7ps8QhMXxsaPuCoUp115NlMQN1dboLs7EgmaOQmCvO3IQcH
1n4zh7c4/JXq4MZ6SVLGfSFPMo330hQvAb7tMI4g/g2oq4KnVq1uWA4XLroXy94oyqOVr2Xj75Ic
v2Dyp8PxBOXfeuZeiyNJtM764TbNdknkrPsIrjMQYXZXlIMDeK5XZWou7D7HucN8wTCEc9AqyLf0
E9ExRAIn2e+8oyxPKJe6K5vuWPQ3ffKLjr1SI3Ndex2Xgtrb0Ls3RuL+qsU2rTME6rAmuoJgRsT2
DB4ksmIrQ9z7RbSLYYpb9hblIWDinMzTogdA7VwzilZadT8GZLNhbzLhl2blppw4L6pcucRM8BNH
41WDoSnLQw+TlzoeCu5+TbWBP2mRYPxcKtVLyc7OSL7bRXKlCXB1dG9BZnyIY8vjBzk9Ox+85Vb8
3fRerRqpWgEqVqoMJj+3VxH07YykDoXdUKQGFMij+KApP1vkXE7y6LDWBl5zp6nNmtXm2EogbmN4
CpV4p05M06qhQILJ23ws+b/E3e8yDR9DinjhgDZvCmLz+22mlgDoAtC15lXor5thWOuOygaBtTdm
4lSBFSfAfLN6VTpXbXuvlpw8t3Z57C0Y6L7ypth/stHlwHedAVtyCCOBz+7inCxw8rretpbKhvI9
k1XJkl2TGsC3zcZ9F1Jt8BpjSXrUQvb5gz7gxcfOmzScZvF0U2dadXF5Y8fstgvMuBXURc9ZD31y
HZIKE7GeFA2OK018i5pXcqHAfR1kr1Bjoh7mcZ9qh+QemetEwpB1bb6pvakqrP1BsVLJ9xDdyYlZ
e5Ay5fKYQVKLlD9GQhAteFbWAnZVrFjafcBOJSPdzeDcaHWgJFxK4P3LkIh1HaOBcbkYxxYsLQhv
LfXuIYTu7iwpUe3GCUDNn9H9dhGqhDuPKfnFyQh+2OMYRbnIc+ubRI/3HFoXXnxMCiskl8RNTybB
5Vs4TQ475pYc6Lqz9mVC5rwlnA6WS2OJ34bHtf3Otob+RMU0gWTm/db86IWFz4KxSyr9S8vOZdsW
dnn79cXP55slF7XlX1wYQUOamEQR7259ar0JKMlxIejLk6iTVZWbm69bmF/Gc7FEExrX8dz5qULM
uWR+PcZ91HfTfWDVH6cEHZWbQIyJBkqgA+iuNfbGi4rzmfpg3qo5E+cWSasUXUSrWvnb89+KPFyR
ZrSwpbggrjj7Brmg5t7dRG0wd8tSYsqjwRQ4AvM/KsNRD9UL9+BnW0DBZPDuUFPMRZOjppWEqTfE
DDbfFa6TpmL1hW80u9X/521NGh+0WQKJ+ux+O0nsKJC5pBKPVdVYdtfG6XVciqt/b/X61NT0tO96
XGsXeuqliLRJh5pIaP33Dr34Er/Zvn8K2cn9/PrZ/nq5Pl5ssk/Ho0c3RF0r5sIlpAxumbm8vmgv
lsDzsaGbO209brIrf6cgLApW4DSs3xOQUdePl6UZ50cAMXaThgFPhz17ZH/QqCqxdKOZEEswBEAQ
SSLA4ka4BDZQAv7gx2rrSz6Hs/2GPgMCTbddijMf3zSZ3a5LKYIdiPany55yeUFXd3aIves0MzFB
27KnNZXKWZSaTZGCeCNpwj9NQLbkd19/RHWmCfvba8j4QbugorPBT/bxWZKhLYIuaqdJZDJkUzkZ
wDk4q5w4l1X4pALT03bJU86O6pJ8cKbLmJqmTUyXLuIa9ZMwe2BWs1zcfQvVhPGr5TtdFyuvNC7M
k+ea0ZkfsSZyt/7JnpFYtlOoXElRV9qXwY8OaNTY/xevUX3fyExI0I1qhhGFRoIr0hlqSlx4j5j1
lSPIp4X6hz3Ni/4HH/N/EPszczH8fY/v2559QpdzfjQYtB2LimtCXwKe7PE6kS95HanZVQ9avQgH
CvHKIe0vKV+mvz6bBd4/+dysQWUxUcX05OZttdd3DkTIAeTARXXfhc84d1CgcWVcWLSD/1BbUOFE
qBRDkFlCNifHSX9yPABl/1bhp5GCzdwi6Da4GeimMzlKldkiEUMCT8tRwFZz4b0jNutUFYbzFtay
fmn0U6Xlxu9EcwHkSI2YE+mRd+6lBIhC/a6KWKzCnKrn1yP303s31YkFYqswKbnsmi+PmUqrKgGo
zL6EkO7+ye663Ls+zUVTM4xOg20TzpG5HMevScalcGEuJsFhZ8abdgAyICkpu97h6yfSPillTPge
PA0Ghmk2mtuwfV/r6k5SCfZ+hc8ZxfI7mEmIfZX1BJtfDT/Llbu278ITNRuKoRu0TnfB2yU/2Vxu
zCefXK7oq1zmdwPn9Mcpkdp6UNtFAWsYubGx1FeU4yawMKzgTdJfnAbn+qpP7c3UeLpddm5S/W1P
LKeODW3xaG+zdbYtd1+/4pkyfmrKtS3T0C3IQuiNZ1NFYKt8ugyWu1PYT2bugJ0eIDb64pvkSiIX
7SEe3Asd9dMKQ5tsgJGtOeYUvjZ7vMA1mqwKsP8UIzxHPwy6bcghZqfXKQeCPnfB3Vfmha3d5247
NUq9W/+rTp8P2yRSYq/X4daMcbSqkMhOwUUUKTRbvfB4nzYD0+Ppwlax+Vioh2aLNR4Sru0Khzp1
9eyP38320tLySRA3a2B61Hf7usCSXajXNED+3xZ682GiFhJIgbj48nz3aZadNTab7hLPtfuMmYAL
r0dz/KMQJEHoztedcAbws//2wvevbLZYlmFraFLSyCRgRg6RbBjhMDhQaTOsM2pll1X2Uy/7sEzN
HmzW87nlaUfE/uYUYGIcxDUhP4vWBnSS7ApOSl8/4blhxhRGAZ9MRecT6MfLZce9REA12u5OQWLc
6iM8WXA8WIi3JVcjqUjevm7ybDc0VV032XazK511Q6XEPIdHAnxg595xabZLqG993cTZgfyuiVlH
TJIcG5lDE35LitJY+Rz1x/4B3T0R1rW7Nd1w+3WLM+jy//SUd03OuiOV+lRmGeVHSurcUS0A5MO4
aWFkcyU0JbBk2+C/axP/uoofA3fTbHc/KoUctI6e0uJVAsPUQHdfKGvxABcn2LEPhmGzJKv8wqOe
HeacdPl0nGS0ucklzvU69DAyLnjYiT/EKoBd+fAPQPySqP78i33X2mxSZscfOsZAa951edM/kMcD
YHiiCiGGwpzffL/k6f2LZ/s0AN+1OD3/u2mMSO9y5BIJnusaHNktnPF1/ItF/dTvEdBNuKMbMItr
QPcrcqNg8favzRGUJLGV1SHcXPo9nyc6XBts7ISrwfL+5PLR2obNGyr8he9Z0t+MpYi669S1InJf
ECdbFxbeuQGYOU8HvoDXGG2UKj6JtxWrNrtOYZHviWfcFhuIoQSDYvNZhu3aAMqkL/ut2AXYjqIt
VvI10sgLPezz9urjT5iN34rbU5f7J2tRvWKOnxLk2EEvRbYh7Q+ShxNddP6c6WY0ifuYsi4vjYrA
x4/uVEU/MPVS810YoD/H22oybSQPk6WKJB6eurypyQX8+knPfdv3rc66WhrUlR9DnFkEADo1CthO
udcAW33dyucZFwfFlAbOYLXAD8xaUQa9KZoC/sp0gF4aGgVlIa0LjXxeSaZGmBF0TD8UkWbLlssl
aNZaDRs2bt0qaMMZiL68+h77P4r0PnOMC53k877pQ3vz6l4iizhvYu5RmxFNJ7k+hGV4t8Xw/PW7
O9sx3j2XOesYSSfDtPVpB5bwwVi2t+nd5JPEMfwI7nbl3Vz0FVx6stnnqqRrBIZFi+YCPqJmbkbg
aCSXK6Q8reQquZG4t/xF0S/8i6aGS23PlhTF7lq3LfiKjeY0IOwlQW+Fj+i2KAsSOYgi+vr1nm0P
jj0ccVfn6DZ7u4qr+mOscZASliALvN1bDvmMTpL+LkSQX2js3GgzrL/+BqosBCx/HOOlIxptDPE3
jKm5L7IfspTbenz8+om06fN8XD7omK7OsczGHEKu8sdWUt/UncZn8iIEdUIWC6iO+Rs3lRv3h7EO
15idt8DJryfMYaktmykN4ZL97exr/d/f8NfJ+W4JM9QcI4zFHI40RFyNudISwSIHf4sCLH+I0tS4
QG0492pZLxwO+swBmP4+PnSh9yUlBPpsHJKUZDwXXJEo7fXXr/ZSI9NTv3uqpDTSpEEOsFBlfiXi
t7j2uJF+/bqRM4dqHTKBChUAgzwXxrNHaQzbb4KAVtCa7EZzP+04+rtp2ctLdnH+uLrQ4NTH5x0G
Zzp+fwAM1DBmDXpNUHWVzvRsZ6HolrY+etG684SPHqtHRLjyUVwL0rgNIt/NcNAJemPY4DuKs/ZF
V9NLW4BzvQcTPnM5ZXOGyewHpSZHazWSFpLD6GSE+qtTQ6UsTcTj/qVKyplvCmTEBjNKc5xJZ/tm
hCyj5iSkYxrbam8GW7IzURb6EMpRP5ASxB0RIWZ4jSeAjCI3KgtMu/WbnfC2PsG7t/5r+nCp3ntm
wfzwo6a17l1Ha0NX8yobjaGCSpAyBCHZ9b+eiwDHYDKeRBJs0ua1hsoIxgg5HWXY5uDIDFfhTyu8
cLM3xwuwlaMRxwIVRk2DSKDZVDSKOHbKIecGLFmRuLmIrhIyAffGGnvTKpRr5yE5GrB0wVBObNyv
+/XnL/uhcXdWnGqHaaJIaFyn4+QNhiLlBVvK5utWwCfORw9mTOLcNXx4Ol742Qqi6tFQjiq1+XBK
SyRWuPGgtxO25MQ4Vbi71tzmMS7qU5GaSzdWF1OymELRO0CPwmcNq3zfai+hnV7ZxpMq9kbRLErT
3bkmqjsgnXYoN9KyNtYYXaOauEmE7y+tont2u2Rv1/LC8Wrq8B9nAwtnHlgyR4OQIuYdA/WLDJBI
c5no2EfXl1ei2htIb1I2OLX28PXbm+X2TMdWzPwTSpLTI7cqc9rOqARmz/rLVZw13gonvW3VLkUg
lB+5xbrFsTXeJb0G2xfXzdogOjgQ+hF8D/x3s+d9R+6UhJf9jKX3G37jKejtvd/7DyruBcR5QPBt
FNA7OmF4Ciz37euff+aswlvSDQqFNus59eWPA7XHpsOtCenGRbIcNwIPZm4s5JP78jfvaK0jAgD0
MEHRxb1z05++bv7M2/vY/NQ3380TuTtanRGmEKb3Ituqq3jtQGn16qsJ+q1Q78d8SqJZ/jiVwGL+
N3L2co9HmeTkr3/KmaH+8afMNm6cEkdqObyJ8Bv2i71MFuWz+NY+4nTasWckmgTR3sM/YOxLu40z
ZTIqmGAFXCrhmODnft9MjAOKSgTLUx0aYAMXHu2uJddWbJIdYYAXxvzn9Wly3HIeNvAXcK8+m9ba
SFRDWeGoqZ0mTReFEva/SovAXtxpCi6KklyIr1/v57ls2hMww7gG1xja/Po2C5tIT1H2LFTxPQRq
7bwK9enrJtRzbdCLpysMejNj8WNncnpRTthR1OWEhdSn6tQ8heBBtzY8wHEdWSub+OmL5cbP0w0V
YUrdmgF2kVln1mrfaD3eP1bVCMFy3XzT23Q7aFdq9taLS5y2c09INdWEPsEx9NOtSV37UdDjs0Uy
kyMQo7t4z1Z9qTdeamW2y2dR7TH90orVmEfMBTciiZ7MWr37+nt97oSAaoGg0CfAIMCZ+Pi50jSK
cRyySZLVVUu2oNsQNuKkB9v88XVDc+zK34LMu5bm9TYlHE1Qo7SEdm8XmMEmbPInRBzBQuuNnSjt
W6t0nuMyfWnC4AKR4PNOaFofdKBzE67rU/HJsRKvthwW8YB0W6WvNrVsLhwdzmy4aYM1j4mc3dCn
+0GtHzUlSkg8n7QR6go1xoZII5DhKVFCl/h2nz8bjXFMYcUTZPHNb+6cUkP5qnfIXPw7ki2OKuHT
zdbJmgvd48xw/tjQrBvaVSh9SXX2761ndmsfoxUi24V165M6aBEs5pC/9PNCV/nc9z82Ov33dwtS
L8w+L6enk2tybgiWplXlBgsP3FYijld+tLlMzTkz/X9sdXrn71odIiORo0erMQpHHAJLW72yzJKo
mLuqJ9XNuic7WiVCt2F2SxWMIUN3Yat7tp+yIFg2SjYNic3Hn+DJoMj6sXcWraZiBEXCeAlqMYtj
+5+t0rsmZot9yKHZbFFIL/oNYkhrXZQreYNykcUe14t47toVRodwjdiRPQcYFqM5Vgf52N7ZB7LU
cWUuMIndYfmAMX+hjnh+DL37cbPlv7Gi0UwFP46rgE1eLF17omqtB36JOvzk3ujCLvWzpGraOL5r
cNa9k9GWiTW98HoVkyUKP7YiSMAikKzcGtBUiZtcJ/fkBbk23M/pAvDSTzgzL378CbPOXtpdXSg1
z2xsyxtU/pt4O1HEjOO/V3TMHnbWwf0htEAK8LAcmQISG+yNeQTUCzspuRHIb/+jC84zXdqaMFs6
XW8Sb80er1XysuhtLFZa+0xxGuX6JRrfHFg07f4/NDF7LiNVnQQm9z8zr1iTaKwhUyHMvfvTH4MR
PVC/JIF6I9Vl2v1JyAjbXjpqn5snLZerfqKEYDWxpfs4coMBl15ZMlzQhu67ZG3gnFnphEsQ+XBQ
DkJcOS//AQDvzLHxQ7Oz0Qx/Au7AiOp1ghgFYC9D7giXnPi37db+eak4fmbVmVRybO8ocbD9mVU5
jE42qZpr6OQMb+nhRcq48C9LKGb9hZ3qnHI4fVOaopCiYSakejWbCaocNEztO9P7xL8UUlj5M8V2
uOtqnRI5jiz8MK4n6talfdeZ/vqh4dmMkLuxhAnAh9Rl/2zLGJ09J9zVv1/hPrQyGxVZogS1gyCP
QR84u4IoOD8HYT1Ndkw4/l1KhIk15XlWF7vq2QdEfYuoYBJOzisNEOlCq0p5s3hQjqI11uAVLny9
6dfPDv8U3CY+07Qlp5z6cTDkSdX6LjSsRW6lG8tGal4Vi67oNxfe4ichHp2EB9FtGpkA9rNOEjrw
QhyffLFoz2F110PySx+n69SLC9M0fOdP9L6lWa+AQlDpQvGmhSl7bCC/EfZOS/+dIoQy2nQMhSBv
CrTYH19eVcs+UzuHuqj88f+4O4/muLF0Tf+Vit7MCnXhzcTtXsCkYyatRJHaICiKgvcev34esKq7
yGQO83bvZro6pFJR5MkDHPOZ18wVrNLszg/ORFgnXtC7MY5OTF+wwJhNUEPE6jmfDw3W5iaky89f
z/KWj57Zu0GOTgsrbadsapmI1UqHxOBgql7mfCu22qbMLruIf9XUMxf6uTGPSp7whYeAY4OHp/6E
qOlOhKxNiEhvARNwdDW9tuWm9z6f6AlAGa4qWGOCWNRZi8e49tCKprlBQcxO4+91isetjKXQohFY
zRsYlZ6FqkRJnUlS78JUOPOYT8StlNvJbmQaNjBlj0eXEF8VM2XxDnaYnrGacT1dyszRteaIuOye
7ewt2+r9i6VFYnLNoWUHysc62nYF8MiwkAcL2+h5ZaaLcyzNBch61hoahDP90M+ohp0oCxmLNigJ
6iLz+qErG7STMUnCbLHR4bKJulvl+Upxk13mSLfmc6Lk3mDcFsZt2+3/2JXmmYV1ooH67iMcN2pL
k37G0PARGg/QYH0flL6tenjSAvifU1sSYjjUh/Mqmx+3KupMikgfDpFbFtdRYDEtdc+F6mDrIhr0
lnnVpCAV4hDG3plVLH98rQghgsXEmYeK7TG9wOysYW6R7rPzrNLlr5rhI97d95lk+7ISfFMiyDz6
ONePUzsGrRdwb8cXuhE0kTtY8mKii9jYucL4qeljcUaLgeYqThpH0484C9O2x2RXCm51wbIN6UuZ
K2em/vFKNIC6/zXI8mTeZH5iA1BGqRhkhiWJyhcq3WdGOAG1XYagjUq9SIEkdXQlTrEppcUIx9M8
yLt+H11YFz0kfU/AnSx3l9+XdGuBEy/WYeaKvli2OhelnpwnBwXgEFEmtDr6EKk4DCiWJEvFCgBF
9ljON5+voZNvS0c0g6aQTCvs6GTAamXRCIDp2Kfil6AR79Oi3xFPnam1fIxDeYhvhjm6ja1WSQvF
ZJjO0gI4zPH3KNJnxNmyB661c7yo5c44Ou7ejbZM+s3qgBSX+n5fAI1ulEvkAQ/YY6VuXwWI+yOh
ZVMO9LrSvP8PHuVS0sSB8wQQxW85fueUOTYm293atdmL1X3/fIwTFxcP0sQ2ihI0rZPjACqnb2rK
PoMgGHSdAXVtVuS6OJviRnzu2jjRZmAw3Ix0EMLAF47L63IzN00gIAm0qFfXd7hLwMuvXorEVlXX
dIHZbIsVeraqndzFFN03/kO60S8SzFfx2f585h/rxcgnwaRiguDEaF8evVN1lpMsjCxbyQQvQUQY
0aBZiF0pGenAWWfawyfqGubShDfRwSdF/HBjGpOsl+PCdhd30cb4FmLMA9rdVbxsla+7M1WUj7uc
wQxq72xzWaPB8H5uHa2cIk9pY8x+mtk9TH07Tf3E+/wJvr6u99viXavmeJjBCLU+9ekaGXf+aA+7
GNoseqVEAQ9Sb+tLWIB6DxLl8+yUdnsfX0Ijz2fMwV7Foc8btp6a99su2lGnVu7ioUR3z0f6JHKG
9nkw5zMJx/LkjqeMWKoGqILS6wfbOhXIr64K8KBTM0KZAOGo2dz0Zol0GWrieG0bSJ1Evz5/0Kem
ZaJ1SXUBRP8Hb4tY9DXV8n0GDRHxl/Zidy7Z/nic0ohiUQJlJuH+AJSYWnh946vUGaoaQWOtdevS
sG5KHfPoz+dybqTl62+OUoQeMzSFIpQvEBZcrEk4D2xphKTQuJ+P9PEmMl+9UTXCRo6bY0BGXEy9
OFkxiwElwD7/leLTmWra+vNRPh4jNIK4z4FJwasDe/5+PkJWB/DO2dc5ChheNKNgoysj+qRDQf8p
iilcdGdKxCcmRpxPFUbUCQs/CDhHRamLUcMaNJUCFrqJMskhN6X2oGpdeeaUPFGFQeXQJMTEWgZt
4OOoRUpzbRAFBTEDDHRTfB1CF1WkhGjFQMG+MzfhJt1QD4pW5+LtE/gzTktGXjR8OaSPYxWhtvTc
UlGiXODZaEchQtkSBQ526S7N2Wq36OiPgT2NK8iMyUbt7cUtQBHsc3fFyadACYrW0WJqA3/56C0H
Y6wi0LQ8BWm14GlDV9ecUdmOkyvfFVuSj80kIoywmor/4OZYyl//Gns5Hd7sGClPyyHCzMjWfTxW
QeGh2OEaTjOtIBwiALY5VyU+tb444QDBcnsA1z4KuK2sjtGgZUBp+GVmCmhpwU6Up8/3zakLkWn9
NcpRxC0ViuHPA6OkW9y+X0JgBeAZneonDAOnOBMuvtYlj85toNAULRdpe1LlozlpbQip0BhB18K5
BYyqrKodLBuqitGmWr9SzaidNhv0ncWzD/REaRhVgjejH88VWT6l9pfRMy9EYgl/lMWzIBtscVzN
yIZ6f5glnF23yw/+bNpH67YY+6qTogmEP1EHnkSHUrkqvWKbsl7DfpOda2WcuKnofuIRK5Lo6B8q
V6k/BKIR975dGWCU9MYJ8ocz6+bUgft2iKMLJCvHyNcyhsh+TVD3+p/dS7Y2nMGlK3dd7RHKpvp3
XsD/5MxUqKn4DFLTPD4BqryEL5gi6qLM7d0UF09FI59JnT5mGawSqjfAXUGUYeX0fqObzWzESCdh
ECkUprMQ3qmsowBSomvfJwYOF3p8LVXtf3Cd6MZSuzIo6nzI2FKzSKoeIoytFfFlXseyXQnpyxSa
Pz9/c6eOFYaBjwH1fWF5vp9eXZqz3iDVaueF9dWXF4njCLHcc3jEkwcLM6GyvVySH1oUghrLVqMb
HCyYoatO4gW70mvvlx123kzhRFEIsB5VPzKIU6SWSp3n1GoQYhz1HxKSprtFFIRCvpsnu1y6EVfy
q1n3v/8oYXYSb0Da5Zej+F7MA7/0+R8CL8FNFAQPoa55URivPh/mRNFtmRxCNBB2qD596PZEwYT/
os7xcYOJuk5TvCpfTDwmN81acFpkbey8MldoR9IscRarpXMn2KlFYxqLxxNv8gSkItBGFcFE3y5m
5G+kzEKerQwvmvqcidqpzWdCOKf4RavpA3xXqac810X2d2gm29y6napVAtJMqFBRQ7nWEO4/f7an
zhMA/It7DogRwtP3u6ErFx0dOV2COOWy7YJ9ZgVnIC8n+sqAyzBzYc+RqajHEJFa8ksUlCn2ZHMf
uVBmgsWkOV8ZcZ66Za8+jWmd3siYdfwcIq25Dnv0ED+f5onTmk1IygKUHvvZ4xWEFsI4iwFhG/nS
Qvao6k1SthZe8Cn4wih8NAbx309+UZfBMJmT9ES9MI2nvtVD6mxTF/+YkuSWA/TMECcWC0k1vmOw
IpiZehRNzKEUtti8mHZK2kKjoRDZCPCqr+OsR2q8EMILKWuB8ephqUpnHumJlcOuJ60nxT9RsYkq
2mCCSCMqslR0Ref2Shmjc0tnmcFR4EBBiOuAlwed5Th50nGYK/yBvlqK1EF9F9JBTylXpJv6cK4k
eeoIfTfW8rTfBLgt3oDoSDKWutZWSOcX36fuyrotvcFdgM4ecjIpgFTv85V54mSBSmYipYORG5Cw
o9s2ULDPiMVFzbzuL8yxOWgjQl2iH597lKcWi4wPPNh1OPlcs++nF0panEcybYMK/5i0tPtr41vO
E0U7jKgle0x6x1zV6/SgXmrufzDHN0MfxUpWgbxwB/oPpgFGHI2BH0QpkCaVDaLj/8FQYPSRBiKq
p9T1fpZWJqfirNIR6oUwxR9FjvLkIkxqVJOHsNDPmbyc2gSkJ8hcQU7iZDm6AZNqSqYI6ryt6aO7
SOHNxsPnE1qezfEO4NiEZgWMlWkdrY8C94uI9Jtnl+utPWm+5aZtJjtm4re2bLZn0rxTE0IBDSFS
QF9Ue48mVGaROic6LTxDlUZUJhM/fPZrMZj+g9ODFHbZ2lTKPpQ9ZS3ShIxSE3K9eF7EZXqr5tKX
zx/dqa2FgsuS3gG4/RBRTnKtj32qUX5UAc/1yeBVidTYBg6onw904h3RCnzNrAgQPpD+W82q5xQ3
P1tFSd7Jm7Bw87YxgTW3l3KZ/PuvCGaT/NqLo9Jz3PSsx7EfA4klrgrxTtNy18R28vMJnejkUlyk
FqfAPlvMp462US8ZQanE5AC5SkkjBqV107ZrKwocK0YDND4Y4Y9ZtC583fNVjN7h7p1ZICeOK/QM
FvoWa/GjPZg0RqR3S4GOQ0J02rZCG0ZF5jOchl2kKN/LrtmpfrQ6M/ETa4aiKu8QSTFyrGO2SDGk
emGgIsglEGyGaNOHttA4849gjTix238HrTsJ/wOC4YkGCF7mbwaW3x9cJqY0BcYSFI1gyVXfl8L8
QmjUv51X+jhVB2As/OaIGhZozNEmr8cqTqpwRqhtj/SWXW6pp0k/BO8PM8hAdENlJZzFF558tOjr
YBZLJwlJmPczFNXCKMN8wsWzMn5MU3UVxfmN1GTfP3+FJzYjOT+JAkneCUCyGPtcpwqTM7RAvexq
obq2hAe8rdrb2krD589HO8WYIfha8EsacRCiAu9nFcgYtOcJw2FOMn5NLvWbNH0lbUh25SCDpznK
wbgZke9cTETPN7NOHNj0VqBv6BQFPjY6h0JrxSCsBbtMgsOUJ9dyXp0BPSxTOLqC3g2xfIQ3gZEa
tHEw8SDZE/5a2fSb2sOd8Cx3/9SLUxaJItYlic8xdVmtsY7uDMHn6g6u4lJAnRRyr1ID7BbPnW/L
bjqeEhjQJSHAO/fDNTeaoR93SAUhb7rvdcktkptEfyrwsJ0eJezMoiy2lUlZ9eJaiItzo596Z29G
P5aZmuoppkPM6A+It3o4Va0Lp+2hEAqHxezO6DfnsIQn9h6Kyf+a77ET3dgXvmAOEW5gZnCRa/Gl
5TePZiafuQhPTUyFdYvh61IbOw5WKqzM9FzCTaWOvuIXwp3748x2O/Xi3o5wFKQncq7NZskI5kF5
/iP/fyY4WgyWQ8hin492Yjqk4uRVQBQQZjmuQE+FLGiloPn2pCRe0j32anDmgZ06Pt4NcXTs+9D/
ajmltNEQlTfKwU9+KsOlhhSvq2+zbXHtdxd54dXRRksxC9n0B0RXz0zzxOJ49xmU9/vbLIHgpD6f
oRc1V0+Q9g2eBrxMPn+YJ8DRS2GD2h69lCUROYpkx3r2w9jiaS4I4UVvcpwnO5MEL36eN22x653e
k93sSpofpuF+JElIOzcY7s8SxE+/1r8+yNEaAsuARF/PB0GeOr+qUH928MWpbj+f76l88t18j24G
MNhNJnY8VhwXVolXHfJoJT8iQemILtg0pI/pZ5yDiJycm4a8DV0TkTP06CFPclD1wWhRlrbaK7+w
vCxIz7zIU8EhdqR/jXH0/Crd16rWYoxlzebohVbSKtKuFwtiABtrtb3Uuu3nD3P52Efn9bshj55l
5NeL1zKVxkTYz0l+WUT1Lq1xqkhFV4t+fj7Y6U2pQYQUcVtFC/AoUmmkSpvaiNJtt2v3mSd9M27j
EBlIDzVvN9zoG/ggig0g+quyLa7O9b1O3IMGkCjenwSg+AM6ZbCQffEl7sF5kJwcKkwTy18iJLXD
ST2TSpyKOhkLmrIsLnIBH+7cFAUfpIlwOZEdnXZQgf5rP9FRbZ3krIjGqbiToEymuQ/oS0a69/1B
Qz5RxaNJ6T3OxhGx8UJL7L5L0xVVnmI9JIm1jRPFuBAUXCxDHDfdfsyDFf5W0mpo0uchz+SXuRQG
J0v0/syzOHUKUlymb2RAz/uAbui0xJh1HeGbQXuoWhBxseBpZ9nop14uTrDLVYyo6IfuQ2DmUqhm
tOBE6Utv3o4SB6FYr3Lt8fM1fHIclEthAS7N4uNzYA7IfPUBZ48qTYyNnxVY+jGje3C7wu1cIkP/
+Xin2h2s1QUeigjdR+E7DLwSNU1pQEQh3myC7zZdfjcO+a0SppIX+NNV3onPyOZLDgIDi4+j/NUP
LPvzj3HqJYJVhxlCZXKhxr5fYb6aqXMfUD7vhCT4xopvMJoSaceJpXjm6j45FChghAWIVj+QpgeM
NgJF6xeqfG9jruag6tWr0+rzCZ06z62/RjkWfYB6GIt5xSiJFNSi3RhFhIrWqLf1mSd3YsEQsAHt
VVk05oe9WftTglgm0HurCfO9OtU3XVIbXlTJXlG1Z4RnTg0mAegjpiIU+FClEwKzUfIESMWodLPb
p7W4s+j43c6q1XS4JdfpmZd14jEiL8sRp0Astj6Qi0sjEVDz7pa26aUg1W5uVO7nL+pUeAPFxDQh
tS/K1sfF+FItM1UtwWIPjkZkGuju9DLeVRyoySKLLMHetGt4GoJrIqDQfTvXojp1Lb/7AEehpFqL
3WA2fADpylzn1xVUdyQS7rLtknhOF+fkSE4UaEzuDf4xFQug9tFhroWCGWJ4RXgTm8E+1krf6fCU
xKBc0fdTXDYblVW6TVJ59D5/1KfOGnORJQaGzgn6gUTdhNzZQ85Mhc28QkQQ5qCyNtYLbfA8G/fk
WqVIaWh4CtENOzpSwkzQJUHl0moN0wv1l6lPnISSVE3X8fN5nQhyTOpdBuhXcMv0At4fXgZOzEoh
TMThRWGsxUC8tKTyEBRli35PYeBGd053eXlH78IqerbAzS1Q2Bp4u9cl9SazF5TZyrJkNGzTFEQ3
VmwlnXUvbkTjIYGhsuqDTLnC6LHGwnaqzrXIP5ygr6MjoYuDwIkacBDPqRxanWEPXZyvBgG/mqou
85VkFNb280f7sYW8jAVODaXexT/zWF0gisckQYbJsNXvGMtNmbuIiyRrXJAcbVf/sr6Wm85V6X8M
P8RzkPuT8/xr7GO9AZxI0t4qGLtSBFrz9MywRgTQ1MvTOV+LD4t1mSbtOKq3ykLePkrlInMk7RYG
AxiAvGmieCvL6c+qlFGaOpcGfFity1Cs11ehbMKl5etv1k4wD7FYNcwqSXiiojx/FzDttU1tvGza
7CYemp9n3uFygH1YrfR0KN8td9RxbbYNmzS0IIsBxBMdZQUKwBkvDDjZihffnCPandwabwY7Ok1l
NWIVdmyNVLmPENGiVO1NYeYoZmFjv4I8hWjH0XwmFf9wqC4P9c2oR+/PoNwgjAKjDjpSJaq4LbV2
O3TIoWvtz6RUv+Le5X3+WE+tTmuhQ8tozdFhOjrHpxi9QKOaDVvR24vYjx7aSXypBvXMDXxymAUB
wAVJie94uXSzGagiBwvYs8Qdy+gLEvleIkf/bmTBA+RE+dcwR7lpkFllIEzMBtmSFbKPP/EM/YnN
6HVb4BX/+ZM7tQNY/nSXDCKKD9eQzoWvJ9gG261UA92PMODxk+uhLVYYdu1r6Syb9WNJARVdTupX
qAYS7sfhbYlMfp5YLA+VC9646veL00T7DRm9+9lTQ9Cv5wqHH3PhoyGXE+fNNo+tWVNmnSGD1DbX
te7RAu+B3QaRDW6w9tB1d+qX3vCgee8KV2zPq+R/fM4IoBLRE2WQlH8A4OpGQ42OaoctXDSoriko
M6fiaqmvC16DBxTgg80UutQ83HJ9Lhv/ODgntwXiji1iqB8yiqgNcg3fa8POSqW/CsQSa8PJN1Yg
Z4KnvtPSVYP945lg8uNm0YFTLSVHkA8Ek8vX3zx0q0CdphgW4gQX4h75RHxdxTC9wDKw/mOo/3oe
/3fwUlz/cX42//hv/vxclFMdBWF79Md/HKLnumiKX+1/L9/2r7/2/pv+cVW+5Hdt/fLSHp7K47/5
7hv5+X+O7z61T+/+4OVt1GKo+FJPty9Nl7avg/BJl7/5P/3iby+vP+XLVL78/W/PRZe3y0/DFj3/
259f2v78+99IA9/s5+Xn//nFy6eM77ssfsue8v/V/JY+5dxEf/zIf33fy1PT/v1vivY7cFkoCYs0
xwJKZPUPL69fUX8H1ENyvRSHF2MFvpIXdRvyTdLvnAjcjMhM0IUCrP6335qi+/NLwMfIjpc4hMWs
Gn/75/zfvam/3txveZddFxHt4r//DfzZ0Y3I4uAzkXsu6tqiedzIS/uhE7A5Hp1J6rZxtK9q5TIo
ix9FKc+oG6Wr3Mf3TtG/dr65w2F3Z8zdocRJTk0uJAU501kUH41SwmtIx/ZYGV+CWVlNWbBXHWg9
s1uY/kqKeFbyd8GX8HmKkGLvphRie4WDNDyqPRrt9LZMw5HV6klWscPexHdWfNUk67p0BxVP1xXm
dDqe9jurdOtmrZm7yry+asEzGMZBDpww3I+hjam96hEWYYeMz7ksERbaQruaYpu015tiL4WnjVFc
6YmqW3bXVnITwS0ubv34IipXVYEtoothN567drWWk0sM7Sx1m96liJzHbnrlY9j+VRFvq4Mm2lng
8KuSYLU+79NVutK+UbTAzDP7bk7r8g63V8w/vggSlqtOhWVe9BJKt/ldbdpfqvSyEO5lKuWaOduo
FwZYwqPAtRhhHiqIk7W5nmOc/0YMNnDEiwY7zGZ3m4772qo2endTCOuwW2EFejFIdpovwn+FLa0b
cAOyM4ZO9zA9C9+F79Oz+Pq7+Pr78mv41P7649fwSX5uf8nP//yn/xU/aSi2qM/9L/VZgztjD4I8
2Pp02Tcrf1pZ6yrZy0Zsq1ZiU6CzlY6If5eW2ff0Mm5WIpgCuXikbzMbLtoW8kP6pBKmdqmdfBnc
8HYUt0nrhfLalpxiS51nzNwhWFtga/yrBAa0thrwXk8RjLiqCc7mK11xFPmGn2VIa35Fvi8rrsx6
YyiFTfUfaqnMLzkyiALmx+7j6Jg9TqwpzTfUSrA5XX5P7vA3B1Zt2dZ35EuvuHX4eybtOi+fbOM7
GqebuHyWzSutTOwQRQ4RQVPHMBx9XCkodV4zz9B3MHtOWlf9Ugy2+mW6Dn/44spqrjGmNfLdKG/y
C19BjT7EetFsFuLYbSA8B81Vpu/lbdqtgjXfXoT343g7Kt9xvr1GYzkWHliqAY6ytJAcKWhdGVVZ
MeYTTgQCQuAGIZcHOnpdv00Sd6K5qF7UGtj/8TrEC6VfixhNGm4leDkTxiyQgKI6YJ+JAVhiO2Ww
1vyD4h/KPYWmcaXuinZv3nzXAOxbkou4unVVtzide0HBpnYm+UsjXDd9h98k/b7ajcVrGHHDr/BL
dHlwV66Z7sxfq2p0C+FyeDrgComoENaNTq4687yKwpuycXvVaS4pOTduM3uWsq97O/0iXPWhx0/E
5lYLvGbyRjm0W3+Xyvsk++VH38wQzvvkqcJ+cNT2aRR8r0FdVxWVtQxXXEWkRcM6tJRCLKpyp45E
15iFjRVepG2Mr+WPwOzcsdnV8T5p93nQ0dXeW0h2+IK4fDZMjstr8Qn/5wh593srsqvbrPqVIIYe
TGgrjJ4h28XtrLcODuKuONslLOfgSlZ3JLWb/GdUXMhYYNJtdXK6oUVrORJLymnNn1erIOWj8UZj
e9wim6bY9J0l43vigzoxXqxB+NbGq1TDX2M7KRcZhkTA6MzgSyh9U02Nma5zcZXk97l4L6Ze2V9M
l+aTHOOwGoI6Ehx53g3phSIntmh6nT7Y+apLr8XpSyw7akmyve8OxreB81Cyi5vsBlIq/59UW3j9
l/yqOzSH1//Mf/vjKyLHK+oOuT0vB1qHK/Tr/7XGaV6KQ4QD4LDlYJwv5m/TAJfWTka8jTPJNVvU
08zrCrCf70jTD5a9ErnC+KOBqZk3l9qUspK+CaIXqG7Usacq3W7FlIOOlEj8IeW4gAq3BtajQbBd
LE1VPoWRb5u4tXFCsIchYwfsfHkVltta+4oRLOwpimHkbzGe1BzW+kMjcq6Gtl7e8lRzuh0dC2Ow
tYBn88PEG4ID3kLWzQLvho2LXVvrAqAr/q22b5UP6YAtE2LGSW+AZwxt60nfxz+6wakg9anVISwu
9eC+4E70A9vKN2bsGmQG4Wq+LGk9Ylo4YwH9kNeq286ZE+Cs64+jF5nsHRRZTXn2pkS+pvDDn2NA
2E+IZHr5TmPTRu03FWfbUrU8q9VWsoGkZOEvrrq/Ai11ypgjVs3suCtQHRnchGq3lPzgNn+MF0Ys
SR7WxpETaYlbd+J1hiu53+mOCJZ2nm9EjIfNoMc7XrFNSuadKm2bXPeEtLxIEQHSJsxPhdTNitob
hl9DsDebb4kwrMH2JTZmLavYusYUG56PpEb2HHBQTNFNpIHnEkzLGyOcaWtLUG2p6S9k6yob76Rg
tAGqkpSpHjVnl5Ajt+UyyOyhn1dCsu6E8bsm9ZdJLO1HLb0y0vE+S/Wfcq7uA/UqzJ9e47F/KzT9
fy3oVGmkkUH/1z/Dug9h57og3vxt8/Iah/921/34GTV4lD+3b0PQP3/Kv4JQWLdAgFEdWbjPfwag
2u8kJuiQLBVthPHfBqDK7wuDdkFNLxQznLf+CkDl3xGIoUwNpo6f9c9P+T8IPiXluNYE3AgAJ0ko
v5KsHJdjorISFgV20Qk1PbBzMICYwouYDbTTVTa0iV11sCKjtKatKE5XY1TGblcbX81Av5EVvIwt
v/teK5lLvf+nMDe3SWVgC+ZrP7o621u9mrljHCmI9XRfNEFQ11Iu9SDB5WjczHMd2koR9c9l3zex
Lc+y9HXEknStaVV+qQmFtuuVrvk6hlSoxVTv7pPGylK4kniRD1qHLnxQU/AsVQ2dxcAakFPSjPBq
rqPRa2ecvcEEDOVXNU7rW62PDGzvkOyEuCCIv9oY4eYiVfLOrSujCh1Tmq0rKQW70S/ib2leeV3J
5SDHQBjkTB0PVT5Uj1TopUdVHBJOdKnbJYov3hWJRBLfq+ic9hdpQvA8IVBbwSjtdGSe280kmYc0
GR+zKttAWdoYUSdt0iEwXSPx1Us9awZbEPTHPo3vwFDd0GIDGipP1z6sHFcptRzrFUyyy1hHxFjp
Udi2JT8onxtl1txYI4yT1LLZSnKe3JdUoLjxibxBtNYrDMG+jyq+5/5U3jXBJG6GPhP2GoYZktLd
FYp2qXaK20D5UaOZiDx6EOQ5wWlLu5O0yfdmHj3BcaA9gABv3G4cK65p9arICbwtv183YoO6CCm0
MxvQlfkkyYoKaXkRD355a8hkAlbkhwdFnVQnEtXZMaqGenUbXEF5WmTeg9LO2+pPJNP/12fPQsRG
DwAOxf/9+PnS5T9+Q62anLd5e+L89b1/HDqa9jtsIHxTiVohXsDx+ufBw1fIaxkHVTByYzow/8p8
Zf13mR6waqJ9TiuKs+rPvHf5AqpTi0YxPC3oRuq/c/SA/n2f9yIzRCGGcXCJFRHyOJaPblWthnAS
aK5yV9bbYnKka8zdzNpJByRzdpAcyFmklOAV7saSweyywtOVVaRW66R29MBRbxarLW2/UKhT30EJ
2qk9edWt9Ec01pueLAaiue60Kzzt0cVJVwhwct+Odpd3DtgXKYKyGz92lTOTEi2CgDDAUWuFEQ5r
ckGmcZNHG/Wm49JGzbOFLK6y+L3oJrjIUk+4a7NVHdJR8rJL2WlqwnVSV0SpbfU+u8HKGNFv+b4B
cX2R0bGg6MUevvNdQC9XkK/dwrFul0/GWaNskovuV7uPYifdil78MK9mFyJL5PluXC+zXAnOdB1Z
LprlX/MtYqsETZtMF+xh0x5Mb7gZsaS5qQc4n3YhOanuFIKDvzO4+XGtFhA3duTfqJ6Gu/524bhm
0XqS7WFbOuFN9GNALF6ABR7mTnapOt1NM24numXWqokvDZ+M+KUrvDG3MX3HdGyFEBnooUsY5FsZ
DFG5miJHupAfeS4xiPJXUJGxwjze0S6Sl7y0p6/yLroot2QlayKz5nb+xpNhOBygA49D8pBTfb2r
DsGh2DVI1ltYMrQXpu6Ya9kxvhWg8p0Wu9j6wsL9b1gB7l4HOwgbWmvXe9Gjor/8HHEbfM+UizDY
o7v6KoI4fQ14Npzodqa5fjKtM02ySe6zwenGFRYIbegoxfUkuWVmhwh8bnEt5YTd1BvhNv2VP7UX
6a+Y1RPtjbWBRQLaNuY+QBZ0TN3uEXVF6bZxYV7vo+/aZbjKHIJImNia0/+Qt91zQ/qQrLDqWFtP
w2oxStRQupRd4sD7EkxxcSccxqfyXl+VT52rrybtp+kfgmSfXAtr8SHfCDetcqOzAiZHXxx6Ucx/
kHCOjZ5kBN/lXRk6BUniLxQjUNW66x6jr4unTvitSZ2I7Hy/4MKrvUITmYVA/bHoHAyi5W0VrE3J
DfydcG8EtlnZ+RVGToGdbXuHY5oW26W2XgiZxlp2p2euiisps7M9ecm6RoE9oT0tPoB4n9eBuWln
W8rc5md8S+XjiStMfOyeM/4KxS03vGy+WAfycSzhlo5zBm9Q/cIWd6T7Stgpt2ifZ1/qC+Pm1RRg
q26MtbrNwo16rS50scym1hQaq6GKnX76WqV7YAZ5v1etTRmsEvT8MdqZVrgx1WhJt9ss8mTZhdYz
r+Mr9brO1otyjIY3W/ZjRNHuLr/VBgrO5gruiuaqD0HPq+hvEtd6NBtkmxHcK900cpqVtmsd/Vuz
qQE9jlf6JloJpS3sx1VxSSVbehQpnBWYF9duDVpcd5Xn8tmkwE/havDk/CH1aGmv09EJym2eeHXO
s5xHT9cP0JZLhDod+aCEu9jysOKIN/HO2qEv+60y8HqrLhaHYPm7GDtoFzUXss3L/6ZuBBfcIcH9
PEAGq0gu901oI//jTM6Y8RMHZ3TBg01Oi+5wc8Gs3NRboOuD7nYXMSvXCa+Li8XOr/1S7xVX1uyw
9+oHiPzJRG5jV/GOjED6ychSaSutKzwWPutnl+dOvo0f5zvJvA8P0b1U2M0vnKMmtyu/RdZ1OV3L
8Qaw0n0b2aF6K1ODoAoyGl/V6WDKW0Gu7OEi9UJvqtbtY9PaXbAAKSNwlXeklm/uxj+D3rcV1uMC
658XDZA1KFjAm1TuureFeHOOlXacI17xjbkWbMnt1iiksVkVCm1FtEZxz0s5GKvwDBteWn7ym2bn
MjJ6J/QCIT7SlTOXK/BNC8As8Apqq1516eFiDAx+dL2wH4UD+sVAD43rc/gRWhpnhjyabJN2oAGt
TnUXzev6Or+Snovoy7gqMwfND/mg34bbLsOES/7lSshHKAcJlDy9qPCa6mW7D9e8ZxbRDf9lXCvc
hajeTE9ltJh38t5zR7kundzRsQ/pHHU3b4u1yBK89Qe3NddWaE81pwwU4a8KMk6Dx4044BOVs7ic
5MKfKAE6/b5cBTvVW/bTom0PRp8rOivWfCwKOamLY02moSjO1nC12IluuHm6p+GlM11KGPF2mrDu
4S6+D2N3gepwpTjotVK3u5oeowWXvEgl916VOsZy3SwiJ3oKSkC8mhGx4jVcsehW5p4ih8XGuil/
zN8q6tLij5CLDdfoi4W8k/6iFFj0m0BeyctH4QL+GavbGHGz8fVmk+zwrvqaYL65gA1fhttqPQy2
4jtcTDfzl5jApL2WNqFreKijrsJfIjWO/8PeeSxXjmRp+lXGZo8yaLFsiKsFLzW5gZEMBrRyaDz9
fIiq6ayMrqm0nuXYbMqskgziXsDhfs5/fjGd0sovekzK7AdxZAM8LPdrKohKiOcuvySn5bKyfiav
fi4/l9qbiw+9PAGh5Dj7oSg6W/o2LV2K7wZ81G0BIyNX7MmDZAP47A7FVt5PRONa7/ObwBBE2Q4N
n3C1l7QfdSzvS/JW0mN8aHb5AUjzBNTsT7k7rKYpgbyB2fycou5cgm6GlA/vaCdtWnL37tfywXoo
XubZS2zfGbzq087Pqi/vwFIepJvmrQ6hrPdui5mM23A28M/F2Qbok08jB+jkSWDbSpDivAwqT/WE
I/H8Op4Kfz7GxzhIn9Z/WXv5tn2AZYX7xspirTo3g5NFwNW2PHdvzr6/A1fkt7eDHPR74prG9djc
TYtX+YkfBswTIRL1x/opJOKJw594TPEkhBferVrg+kL12LHdp4GZemtI69C4Fgtaekyuqp/euC2w
oHOvP5iHftdtoqsZrPJlbb/aApGFFDj7sPXM9M1YHifEt/u/58hIe/1V5uvDfS3uVvK/7OtHyZ+3
I6Gzb9Yek6+Nekn35ZfxD9vJ/1a38//mEPAffc2/nQT+x2f/P859Czr1xxDwj3/3n/2QvPKW0QXi
rOtgv/RP/dAvlxmm0/B5HYw1/+iHjL+tZmkrRQZ+AHYqf0wCVX7E/I9UPFRqKFT/e5PAf3FarPp4
EBnIh0hejd/YKlPK4YVmXPPnQ3GxdillZL9RN+NGI9Q38XEACP7iZPyvh8V6RcivGqcUivJVuf9P
59MAuElaUETzjwuttjFX91ACmp339iR4C7FDv/srV5/fGY6ciX++5m/fUu5FpnQK12RDOYRbi1Ka
ABBXfHRsHn8trbP+8oK/HcJWIauTQlIBBwW9xzY+j154Ng8YUanbiXGWE+R31i65z7Kd2OSPS+6l
j8XsSnR76wFUZ173UF2cTXgLa6/LSTpI76KPZGVSOBvxmCjbODk54zb5aFrXNBjIATrTGXA2xCSO
hJqrMnmSCfjRfP08gzNtFYIv9YRzc0bcfpXahqbjoLSBantLsTEIHS9vucYYzH7Pk2ZvDMDAjlfd
8jfMXSfXwu3OPiwclbY/18fJ13ys3r0sum9/PcW63mWkMPjQO92avT/0mGR41j6Zf31mZaPso241
P4t7v3xaet+66ZvZ3Nfb/lP1bUD0bj/vpw+YILErnqy7+ORc7UN/Y64pa4ca6xvNVdjQ6WsXf2Li
Wm0Uxyc7bnYcb9GBoVAUP5jjTh6DvnHls0JMLD31bfLzvdhrDAig1ObXeLzY45t1pC/cMQvp9okT
aPRZ0vM8PRpia37QYe+V+buc7trnBTTbN5+jo/y8VG4abdduWj5MPn5u5XSsH6F27Fov3CeTy0yl
yQLrUw1k4a5x3NW23hVnq3MrMpstLzI9x2H4AVquLJTEdwyINXPb38e6J59xoYaYhsWV9dKOu2S3
lhNp5FuKB1qVHKOL/Oz0lB3pU0X5PD9XxJnq7mo7NtzxPRQcuYZd9Zo9ldcVf1i/rPgVcrqudPqn
stplNzXgWsO12YpPIAXPElQw+XE4tlSnVXRYPlcj7AVAIt1W8wFHs9itaATGw3TQ3bA8TS9K6EnK
fep3u5pMlchjOLO6dacPPI/+a/GIp950F3Hm/+1wttVVPxNn7dKek6flnpbX2i5BfVBfmtO4t27S
YTkwp8fsJNpKZ4xb6WwiT/voT922vNgvlC/R2aEsEdKdTKnyoS37OF/bZem9/JSea+Eqwm1fyzIQ
7SfTkh9MCqVzdPp7fa0Ey2XyepX+Xd1oMRPhvXPLbT/8qimBCp+/BguIVN2CbLhwt+zKF3t08yMT
cgCWC6O53jPp2u8hGFA5nDrr1aE8CyTSCBdOf3FL3swvG7vJ5J5MVwM14XntHIdgvGv9GfuP1Ya2
22q4ik6OL2UvvaqsE/KY2G4D3APgkgKZKEQcm6sngx+AHWAxQ1Zc+lxfpPN8oiqyWreuA+hvoR9T
/HjUZ9R09M5EAYrPnqcBCnrr843ixceegoKAofi9ecvf2315NLmpausDd05Pq2WpuaMocqfLsh19
BFGbAbUx82EqV3OvbUkZ8ZfntSxreSfpLP1pOwUNQIPqFpQ8O2kn3U3nKgmSV8Iq98AxOPvt1O6g
eeZR+Ris1+6n9SspTRyavXVWLF/bwtjPg8RXxLsAextdZ4QK7Y5XcIAmuU8nH7/TNLk15WNrbkW0
ryoFGTldYe8pX7LXf8jnlG/fdH7xXQ4s9nwTjW+r7V3+wZgyl3z+l7fAsg/2BfII2+sKrdUU3Pl+
PFPCd6pfYsnbbdh/1hCgNCi3InPrSxpIvsy1yGMKvUi79t0s3CQkfYSDARWKeTew8gruN8Vx5qaG
q3xUj9G4TVt3olY9TT+NGyTZNRsueQXb0t7jexVmKYXyk8l8nN5ip7r5e3StAv2gnvXIXWu9gRqW
BpkTwXIr4yoNO3k3Pwi2ZVrt5arPHiJ7CBJz0O3bW6EQWSz2sXw3w8fxRhruK/t+9yZYmRyiPUbn
5+6xiwM5DJp539OlC+ukETNudAxEwdat7lrUftGBgsDjccPwl90VndfR3JYjFWtvezlhF09FuTdT
XCp1+tXyVZfvDXWTKK71bfR+ZeySB4OCHq9jMniH0fv35cEvMeef21dY5RDnLMzSEUOYK3Ppn8qD
LjOswhkkrDJfh5PzKF7NS/c6vUbP0lUNhlPrXqtz+BidqpM4Gu/OjY/kuZInX4Gh1mjgtQ1U2T2o
XbbqX3BE/+WxjjQSt581tgMy1p8/3KzohRHPseZPmwzs1dh1xy8iE+5Vdy0j/q/Kln++3G+c1Jh4
lWRwuBfxiSbZ04gHWYDG1E1O3jnbyebf3/uVlPYbdLDe+z++3m+MXquUQ3lEX+UL3zxUz9pG24Hh
HST6JmvrHIYLbZlr/EV25y8o5L8+8f+8qv6b6XHezqbVrFdtfoqT9YqP98DgzU0u8RvmO7w9m/UD
xD42l9vm8Pe4gv4ESSxwtv2+eLRWUg+t17ixDtNWPtYfkZcf8DOgKXP281/aDfzLmhlfEtKg4JJb
zFH/vArkVkhW2CUatwkc60cSDMfCGzz8TAnZTA8jDdu/fzD/+hb9ccXfb5G6jE2T4NLrGw8QxHzt
CHp/rb6zs+kDaexXJ1u2KA7i7mq/OZ7+603QU9d+tNjWV37r4nFSnlcUeBUSxYfiBd5eAoJXeup9
82k8/vrE/78v/J+8M//nIdl/5J8fZfKnfpDf/3sjqCp/k3GHYehtkIGxztH/dyOoOH8jOxflHIEA
iHfWodU/GKE6U3cG9KttMbFchBH/MRnTnL/xnzTEN4hwcRlQ1f/OZGwdsf3zq4+RGPIWBJ+IehTm
dr/bJM95P42mEVJ75fERDcO3XHanfLbPy1zs1IyTRCvuJIbfhlEgWsSRus+S77DBBSMxPzudCk5Q
q6xZjnJWes6EVsWqzJOTPI+a+VrmObiwZjQeqOhf+LYosBZ+//SObOPOx6BQ5WsgXf3zG7lk0+SI
MI8JUije9Eg71Q5FLIW3ns67sdTO0aiEMA6HFbwv6C8Sxi4S9v1S+C3NeXZoBsoRE0ukaZGuTR/d
rJICQR6/Q7z3wtny0mypXTkqQVQqCGk8LtIN2+zZbkL90KH4Nqyo80SX+o1s+2VVPjnpwJlrl5Q/
A7xLyWy2bcOQblasC24XZ+QIn8gdaAH0DC1opoNPDw3RBXn3HptYC0jOXLtCkmDhPAgyd8ZGU/xF
shls59m9ObVV4GTkptVhua2igcDjxpywObrrbVhNTTzZfpumPxpFZfY4TmpQG0xPCpvCP0xTT1aq
fSrDyp2xZz6ZTv0uk6c7i3gDcx243qLErDOs0PTBvMwR96bJ6LzCtDoPSxEHWU0hHFq0Z9KnmpWg
WX3ZclOZEQx8zXjo7UCKwgc9ry75LOr7qqzOiy7upxmypBwzvxpU6G1z6kfqOlZAFeGncVN4s9EQ
jJOLByKd451kKCfUZMlhUEPOPRsWMmyIbVWG57xVIB+TV5pUQHpt1/Bc2sIVGWCz2JcRlaJjMhFK
p2Zjqm91iKOhNKYlBNtqpZHSpWUbx6AvaRAUL01ZQR+1jmHDwDHJoKWtP6tVsdMlOiaTcPhB4vwR
7TGMcNwo5e/MaG9pb/gszl3Xtp9yVph8f33btuamS1TZq00UgH1pP8t6/6NrJ9V1Io1qQdlGGTPg
2ZEe7Qrm4DC+hLm/JNIe6kJKN5JrO9WhAk561Q5Cs02OJo1gZ32WWgdxeEACb1QVLZpdvEoZRTp8
2brh4IyW+WDqGeyrD0m2fiiCcjEJv0pt/Egc535EgFFazktxNkgAdRchfeqRc83b9iXq56d0OHQZ
zBZlSV5wL9lMYfxsSQPU0ilkTXbysdLTQ0MDlKcA60Y1nMy2rjBHEyCUaXHEMGZrR8pVLZR7jOQh
lfEpXUm56ycDckbzrNb2xGWBLKRlvkzdcOqS+j3U2oFuWP9Zz805UZnrzkJ7jJcX04Hx09aMyLWY
qlMuj5NUfBgiPs04AUqGeRzIpQFZpcqux1NoOqdMyX1nfh7a8GcMTbqta0xR1j9TittsEauOYHCs
pfemH9+lGju8oaIVmCVS3qKVWme2z5NdHIc6vdXKpewkRm2z/GDkJKea4m6MrtJI4ogojFMhqi8p
mtpgtowZkP9sU+9rk4yxswlvkkjnPsgl3Aq0UeZmhUeYxkcHdXsVRi95FTJiKEwvVoebVuTMOZLu
da4YTtWmObjFxABSMU9Q+EkYcRDSmAM94jC2nqX2Z2kZn2zEiQweIfWZ809cQxO315x9bKsfnaip
4TNWyFg/yzEc7hI2b0lfC/vQnpXj2LQ3GZ9Dd6nKICqSTTqUTMpgQizd6Kolo9GmZ2WqWat59QQ3
qArPekn2z8woNYKf6xI1yGxlvg5W+CLN3bG3mm1uEDiYQ4sE6dF/lvNmrKKnWa+YRo7pLS6arVOz
q3TzfCd6cRiS4rOVikM4xI9G3hgelh280Mm5FNJLU6pvyxqNFel0r1m6+KlVVG4d64eiS+AojlA3
itA6xqbZ+HPMJmSm6Q6u4UutWc1+lvbtYjNinfUmMNR4Wwrzw86i10yHH5bE6lNTOyVRVDiXqTxY
qejppMrUFcgS+oURlCZfQqZCRlXvxrl0zSzamJ3zxd1Z7QCPAimm27Q0VVqBaitWGPvEMTCZnO/k
CbEElWIbSJpWB4Nm/rAT4S9QULa5My0kDEUUu/CeSCTI9nnb1PeJdJ9qTHtgYHr42nbeJHFmWb31
LpXD41C0WjAZyk3TBnfuyvsuZZDWNxOz5whKQiUdJqF/ddJdaHRBUmQgELWXJTn+AtWtWia37EPa
35k5BrcaqG0g/9vOzMRVw0X3R1XdkLl+F5viZ2k2H2UKcbwrTdDhnM53kV/yyHl0+kEclILIgExa
jk03/7BGm8KhKqDVy/qJCGnjwHv5YVWWvq/xYIYXbHoiTtSNrTORK1tsg5cqdbykxrC3kKhrL8kQ
8Kh+aCPbSSpvpNB6qtOi2RlT18KeSSAO9KlnNwtLB/mk39rWUfRjjqyLQldp1AdCgR+gqm1mO65g
dkHn6cSKYMXWDvp8LEtSQMDSmFmbuoqoRsrhPRquqb4hs4s+Q6s110yqxq1QUUNpxz7FkmaXrNBP
ogaXYExhV+PM7cfLEKRp/qbPvAFxo7bAAlDUl/JH2NSnomke5zCBH8swvh7UW1YmV00NJlhFu24e
vyVSIfZN1nvayD8r5Wb0IBAW3uKQZRztGu0j1dBTIIl9ksI9VMGf8QTwO/fdW11ZX706Xgy5erfa
6EdtD4vXKnt9SD8XTRebSPDmLpV4G1mSsBXRthgHM54waLKuujyfR0tcem3YJFUGYhblkAQISQOC
CDrdAuvD69WNzKol10j7qc0M9aubk43aYVzSj1hDCJFXfFYF8jPqfZhME8qMqDXOWVgB3QlEbb0w
vMqumBXm8BC7VPaqJhFYaVr3grYQhrDeBvpovymduNNlwG2hYZJbL3DLrcIIirnAGsiRb32jBVWH
kGdpEnYVB1QLWNKyZ1jwiIKMTNrVDfnOkfoUK9WDpk39ptT7zRA6w21O21uvGed+cU5FZ9zH+GMN
mvgxNtEN22b2wQbqhF7cS7P2mujWk0JqfNmN904PHz6VaY2a6GVQS6Q+RWR59fr7BgNSTEGCqLcQ
vKCUqvVh9Kup77xhWRrXHPtHS09+Yn+wabQQQMwBJcyKHBjDyoD9ujiWmaH2jJMNI2I3z87dKJ9n
uV2FH1BRkOz7YkDVMIyam5p145sfrHKSTh35yZSUn0WZd95cC782GKSPnemqffWjiLTG7YwEfLgB
ULd6urp2/lE3zUUo6AjK+aGpqV1nCxv0WQAsF8noOaOwvG5MntomXFwDTKmv8nWc0Nae+kSsdINz
AIV9bjNZjqenvBIfFDhBpmd9IMf14pUjMKGj1v40RrvSnH6KvpXc0h72Y7SsHkTzAL0fWDeUUPWk
gFvLJKBtRgDHSyh0V2uybZclhWuQT8A2oX45WhosVY/Ex0Hnk+v1Q6YUrxPlkCcmsFh4tV5mQAjG
UeaYKFNKrIpk+zFRRmqDDCYxEMk4VukZky1tjCaIO80IjAaUssp6y5scnmOJx5UsZl9KNDkobXsT
W1K2a1P0X0ohbbIM1cjUGQ/4YZ0dsynOZveWygbZG0P2wi78KhXyizGD5HdZHdgY37pJKkFQuDPy
vD1ys0CpX4s2/Zno2o+pj72oCjM/X1aWnGTv0KkjRaglIp574yLs5ZKVqu7VNnuJMUGxcs61goYm
3SWp8wBd+T0dKHtl9bOEKY0JQPNDtyJEJnMFOUGXd3kxquB33A3CcJMw8bNw/BnW8xXF6aPgRPYy
uRx9yl7fpO4MTAkD/NbQfImwYK8LN0MdcR3pwazTZjfazk2eqKmoYn18KpvADJ3vTK8e2emCpqTp
wOu+QAQHOB3aLeRrZIEZ/U7qdLI7IGZLkUPgSvFilvDkip5ANL0/aintxlA0n3kvQ3Zau8gsGw6J
dSosczrjIfwejZNyQlrwEmHV4eVKsS2SbAriKv+WyuZuNqSf42S9hO3VzOEbJoVyyJ1u3d5RgDg5
SeC18RgtDSVVA2IfWagkjOVDHREB1Ur2Mcmgwo7+qavdXs8SGTu1QvHe0heDfDGv7ruD0ZVQgrrh
QR2UL2UCetYBq/vugXbiknbtQ6eXjZfPX11m/hhqqsrJTgB/Tf3OVDMFQgoo9SgDz7U1rlT9k2Ok
20YT7Kvsla0q/czDNz3reswk1JcQPZfaxJupmW46ViFye6w741houcKeYp7wNrZDSHFD/52VNaz4
9Y8ovb2JLOtHHQYdaiFN4EgByEt2+kuoaR0Ucvsz1Wtt12aoSJRYvVvM96oEwF7qJmb525R2MUhV
vjy0bbkjl9SNW0vnBdTZfxworIZ5Lqviw1ETGB9N/irFKA7T5NyMcAlLqQ+4fkMvW76NzMXUUf9K
tYU8kyGBq8dMLTGOcqzvh1LC9IRHn7FI9bRKYdkqzcHS6/PSLE96rl1w2/6M5uUci3q3fph8al6Y
VV9qmGfJ9Ci3VKhCK1/HvI78OUHMM0sFkYLNU5nZFLdmQWJsb/yILMCJnu6Q6fPVTsUPJybeUCjW
c8KrJyX5ua+sjzGW2k3XKAFYiydPUblzGI0f8upnFdnSTrRqte8HuEX6sz7XuWeb5UHTllclhkJX
cDeLeNqMbXemBn6R8rEIpuq7DGVMUMJLym65Dxumr3axcBBZ2lZuIe3DEDtOXf9jCNlZ06zGcrK5
6xx78ZT8ZarTr2kcGKHRYhusg41YvQ71BR6qxKJuY3E2x9R3IuOj7+37WNEkD30cOw3TBw3LDlXL
ehykZ76YQe1sNc+xdgPnsGGWytwhDhWXN98rGwbS2ghpyhKfA79lDJObqub91DlIbSXjrVeWxe1s
QRBsMbFAlRDiYkGwYNurVHJwlPU4vSodUlDTzlEvNvJTliw3Q295sfE7QE+B1140P8x9uOU/ooXV
BipOh9mnXhRvZsW5aidPSZK9O9JD06aMv/L8wajlekfh3Z6NsjE2XZ9OV+JUB09qy/CZA+JF0H0d
E3NtJeshOU0N/gERL49VpMNbFjIpJRm0Oc4phyB27Y/Dkr4xmJtF/mDH9WulN0e1bT9EZr9JCZ2e
NdgHVS44gvIxRXeQ3IsQ+7bizUlKvsuIOKNt80M8owCNEsbiZvWRJ9U2XbDrHmTnFJEd6OFKt6CF
Tr/NYrjRkt9FE8FeCw1jVKQkeaIqzLl9dY7fX1g8GVj1A8XAInLG3usU8lOlSn4Y8hIWlJ5fhi6u
udfgTVIJKUnYSOLgR8Zy9JIIbmYb6swk46doNVGUkoo314SNWTdbzL6emnDykoahcjkmhkfo7rXW
iHfozRpBn8HvRZtawExj0F/o/W6unWdZsnZ9YpxThJBO8WKjfezC5Ii45jQ06Y+F7At3yadvOxbj
PpWqXT+a7xrU3V4qxYEA5XQzx9e8gitWKPousZv0lIxlcpfRxbiTYc0bXWVUZsfGvgah4aNJwzkG
61L0qnCnYmaUqSrvnT4+x6urW4JRn8YuCBK0zwX6OsdiduiIHyJ74befk2x+rZdpZxvLu8Ue75KC
uVkSfQfhEsp5DW80gQIr+mGXq82yaQdamCqcmNqVEQLwiUYLza1ndQ7u3EPnyvOR2DkRlBWls4j1
ixJK33puL1tNht+GNp3iBUZbN/Ww0A14CJnUUgdKT40x8OyLWXbtynhRHLK6G7m9OlVBnI1bEprg
IyKyAoUBru182Z0JDqck0QbJ0ujaTPEyI3qYOrVZb8ElTRkj9ovLIdl7S9phFk75h95G94Wwzo6C
0YoYeQAdrbDBlxU5n60Px/2MyrKwygjAFRqiJNP+REsKi2Rb1kyLhYyh59hejSS7tUPYuGzSbpxr
n1FoeQBO0V42b0pM2FUmV4kv6orhoBy/dOBxzsg6NZUUnj7dClIb8z6bwXcbHZrdGELlxW/Sk0Oo
yXH0Wsw2Ffdqg9zn0r7oygIv7eF1qXhOFCMC4rMmYHzqTZL4TZ3cSjO5tcCpDXdFH6SryLo7lE+q
a2VsKFYBg3OZtOc8orsXAyVOFFan3jL20dIHmTk+D3G7URptP6TdNeun13aJPjqVrSR3Hk2LgG11
fG6S6TXroVRwRRjd6bes6ptaV59GNTrGdvLtDGnroZssQQSpFBEJ9xPS8QbeAi1MDxtjwpnfTRZY
xGN3nSoDQ3BIA5b+0qfXuVVivJn6oLNlBYbK+GW2ON5byc3RfFmFydqDcQXOpJ4cFLGVbu/qtui3
SSJAMpQecqmq7H9dW7ImyIKNKLzcAnjRCg72SrmTao4ZydRQVjradqisp0yf3/tlY8TjTu/lR6DY
ym0cCTpoX16skjPJaAjIWWkHQhwgG3Qacg6Hr0IdZq343/KQIaCrxfxoJNiFIcjUlZ7ese4e0/FN
Fi+ztDzOS/ztpIoBgFpFED790iapxXaUTeYwFiihT9s1+EZmljpqNdBTFa2FMgHDL4+4x9vETnSQ
y0uV9yG04kBC6jBame7nFnb4TA68KYkaxuwMuuV2es2zbktV2PjZxL0yfqalgVd/A6HGkQB0pbtV
OejhN/hEjQLvvDCYiBeJPw8mJUGe+4nOqxw3jOPrrP8SaP3wEYTyYKSPSTmBBoT8PMUADk0fCavm
+jZODN9H9CVVL05S/zna5kO98Lxx6oO4bmDArmeo4/NBgOGMYMwdRveRE6re3AAwt2O+kXVer2oc
A2cB0M+S6UU2p8wfJ6C2WU0veVMjtLWWjej1KChD+05IJnzs1LxMMm//YX3NVPlZDfV9q4vTUnQs
f8ASLyYwPJeicwNkIuvd1k6s8+C0JzWfXm0z0U7RNaH1bc2bmeo8fzhhrd23vqrH6maJ9oWeyhc7
1p/6KB6B6KtvAPFDKPP0VsQFmoMC25YdAqPPO2YahgwKKVptv+4YstNAHc6kbZpyaSuGsqDhv6Ak
6a0QpKw3tcb0e7Ee1O4SmrxdduTcJEAE3t8o9sZyuW+Vec/hfNSaovQmfd3MytIvtEiHRjQhQNR8
M6UmlfLPqSxBkrA3Vka2YqLkjrUznMP8aejZ3k28HeS5vY5EyDaFfRZ9fGN0g66EwUXDms5aGW44
l0uNy1LGN3PRUi9eqFJVjaeDtrQGHVUlmMKhMb0ODqHClSWdqxwKjDq8zpYJmam6duAbY9wuwMYO
GVoaxbOdIEwpTAt6t1km373enmK53fQU/rxUXe6KkaUyTfFx4a2pHA0y2vwqygh7EQsoKTrm0Vq2
m1sHfdqhdvJdvCxvuQi7IBszMP7SeIddvf7hPmHpuabcv8rlBIQ97hqJ35iJtsvGbhtNxSaKpcdU
iW+lqDeKkhxHZ3w263JALTvIHDG0eEnI4AERp5lundI814hkjIbNggtGZfNQDI/lon+OE7PqvPTr
GeMJ1cDWwvhUcvl9SGrbFe01KtHjpq/W8GZKxt00tDtdtt6ZaZFFl3JUOSsEZFrxLc59gZ5dQbvu
2FRAYd9uLJOLrispYnsbu/w7FGzgJS18aZfPPW8EZwobkhKvjzyPAlLdN6M6voZW9C1b466l4PfK
LL61dbtVpuiWS+OzprYnhih7RREbaXSLUAJFlNj+wnR571r5H59urvYyxhaTHUQUY5vawv9JwsuV
cgoOdLYZMkP3qpYfkeX7Bor6UzLNCl9v1q5Z2GYw2BO9t5FgKbBTIjPeJinPOSnhRRiMWEqO3nTd
SekysYRRtCc9BI5M021cy+/mSJ8/GcXXnPG2ljxQi3JlyhiX5U9VGAi1uc32etamVAHmnNO/G/G2
SuWv0El2cspfV6L0MKQVaRT58momZjD2Wu6VHAVscmXHHPYOR2CY9oCfTvxdYAWLnlrdSCYGHva6
KAeLVK9pjh7IFD3nSDJ5lVerhu7sVORStfO3Ey7vRc/NGxYdCFmZD2WiccZxncbADGPxu25iiNpK
pjvE34Qsbwj0YpCj7bWwee5YjlAfl+yTc+usmeKyPplhtPjjzbVMp3uOR0N7g8SybxZxUqr4hO+A
lzl9QArLKZbGHTPZYGD9VuishnL+yuYFl4/kW6mXR6dsn/EROte9+RmGLLWoNe+7acS5oDQ/Rae/
DgAeLNqHNInPbSiu0vLWdVWApPRepN2LKVDrsVlKxrizQp5WhwK87+fnUUFXP+hnowfPt8zonJha
tpdS4A4apbsyjI9y2I+nMosm3gzsNuTmYNbcVGtC9ClzvHoDzkGWhm2JZj/mWn6SlfWeq4NwK9iI
6/Gpq2m3A3G7xUb7mZmzAr4af6fK9Cxk4z7Su6BgReuhfM4YR8vDuAemGPbrrTGj9mQ3LJxmGZ5J
t4hcvS5wY4nu85jZkmZUj2KoPUWSH4m6WeEI+dHCqrkvlXfTSjYQqLZ91AfVzIeaLO7dugulWfIG
Cj8Qqx57SgzjNJ7Nc27woiYzkgIE47QO30mv7R1h3DNM9OIivZnslcy3+aiOxgRGPGk2ClJLYYCS
I3LIx2eHKVdEizio0aZEz4lbMJgfm8Ccq3vHeKwMw3dCE3hAxeejRh8mF5iwGSvxt7uKcnxdN4rU
oOhLtf/F3nntSI6kWfpV9gVYIGmUt+50HVpmxg0RklqZUdrT78fsnumeGexg+m6BXaDRqKrMjIxw
p5v94pzvLE+1lzzF3dFS6X3HRdj2w0/GV1axrnZD7jysP1mpzTc9u2BH7IPsiz129lt+EtoVPnOh
Ox5XQjB9eH/rskyPlkQjPbTBT7BirzS+s9rt9kiKochQGDy4LA5S991g7O/O2b2r8nua4SffNc5L
wPyHOAGGXWCePlQ/K3YEzoNI3I9eVg0RODR0pr6Ox/HFhoFFE+aG0dQM0Vqadh0PbdsfGL+/iXl+
WV/hQfGKsl7gotoWNODFzCeeeputfJpc4riBRxVsC900mCWr6zEJdGS6Tb+XmYtB1YmI9kK0WYW/
0i7pbsr5PPUDDNssSCIzHw79Yg8r/Zw1C6nPuK24NdzEp/iqlbGnorpFHvivK36emor//UG4ff4b
Mu4PKeIf//Y/M4scvpuVtab+85da9Uf//rX+74DFocn7b/RA9Vcj5X/QA/H7/6YHsv4i9o1PSkiG
mY+Xw8II8TdCh/UXah7Sq5g8raIgjPH/QRDkkidq8ksY4nHL/7tVHq2QI4ge4AtBV/7jov9XKB1/
NGX/JMvjI2qjU0JzhC/EoiX6T6Y+OyRBwJFFTpruFYdec13HqP+x3DuHJvWZAKtxQUhTAwky0Vso
WTYnV53RCmT3sTYOo1/2x1zZO1aBZ2RRzc26HstlYG1ky0wkLI3d4sBfSpJLYHTtxZyGfZjktFXs
O6p2tQhWrNA5JbIda02YNq6+hscLgEMT2ho6aNfyefysTPkmRvkR6pu8c19GY8E0UUKVZKO+K0NW
FEF2lBPrUdMpjlTj8YS9r6wL6j93Nu8Ns/2SVvZmOPah9jAldCHeKkywzXQ14UD383sT7d2+SZ37
cQAXQId2sYLKoAtu+ODllFrWcAPW9jsOy03XsPpugB+5LbXyWBredbHy6WxATtKYzG1o9+xX7KY/
8LIjIu/ZAhiDv4uD+bBk9UdhBPjVjBG/X7A8lPWX2Yw5+iv6lYa7L5w4f4DxXxYFJa58LlvTvEmo
UfeVhZQ+dgdyQr7mOKlxRSSRnJNhm+YVKKqBU2XqL9JyLgRIHKU/06DRMe4YJOz6WJ15TTCeTDLZ
Zb54yYInqSDjtbxcLK0IqV7ybZeZzUOomzvr2crkT1wYr/U0OLsuH9jNLfMAl8n9GWJ5mHOKMEhB
0zYfZozgNvbzgrIubGxUknpAUEyx1VatPusxqP8WmP4vCRD/XzyOVmHf//k82jQKeeL/guEBSEjq
76QZsxWu9A/72vrn/34+ITAka94lp8AnHywIOWr+fj65f/kC8HboUu5zFK30yH8TLLp/2T4RcZSW
wkaM56LE+zvKg/MJHxw4dL5eCLcb3Mi/cD6htf0vkkVCcgJOQUK4CB/4L9Y1317KGV1lziLdMO7N
lSM3tKRJd8/WxFw/rrtfrEX1vvOG+NSW5XmZpulhlFJcm7G7zxJW5JVS4WVg1LMZGrs6JkXLeh8J
lx7Mzz5twD8uQl6Fi7fhsNbHjl0Osx+Gb+UqMAyrxLxtuM/1lFJKUdRNaD42pAzOZ/Qkt6maN0kb
NC++V3zKsGK3itNgbJigL+4j482PriU0JVsKAe7+LlPF+KiaxNrHaWtHHpxMI0nHF2edCrsNy3hZ
1Xjmp/Zu5pS56LxGuxLM8VWbW0wjJBCJ3BwfPXRSezfP8t28NEBFguHUobE+y0WGLBmHk5uF+5ox
3mW2LJBLYfY9F9lyCBgbQR9OmIlYDMbdxlW3PeNqlsp1fIKqJMM5fedY+27IyNDtNL6mFdM7Cjsn
K34oSK8LDQovcBzmm7qgPUu6s8q694rEMPR2KCSb/GgaA8vHkrOqqGTF4OEuC7BDz4n5XJkn18AI
VjZ1fjQw7JhB49wV686bve0hGDPUWXaKx0hDXbAhRPGS0CTa5Qqfz57R0AK9C8KnKlQFP3k8R551
7zUNKhMzPOVL0B19S7P6w7lhjGER2U3x1WSYmEzCZa9MgcNuWiYAfWO8n4KjSqHKFUk2R4aNYrH2
SzzeyXJf+Dk0QMkVErMD32UhSpOZswwpURAwGcU4XQVKne1kutjC+2YEigpbfcaTYAZeL0AJ44Hc
3C7LqUAF/I1qKfa8jXLvaeXsSgJIGRPmaH/arnjOrQerG6crq0WJL5YMC5EH2Xcyn4zZSy9J0sIU
1HUb1U4678axOeewheE6stSeW/vWQRsR9e4Axcr39oHyMBqzX0P3AUahQSuzF6LMj2Lu1vVKthyT
zFWnNJxxxqGta9o53Y8jKM4wrxGThCY0lrTTtwzyIZD2P/XcIusxHOx2q3hNDLO1U0FbX+VoSa+a
HopIPbL6sYYiuLPieccHG5czGBkdm3kkfdCfflO/MxYCx5zF2LJjUCFqaO8cgWFv38cAWb2UWyxU
qtuVw2Cchw4slyGrYc9rpC5Bpa79cD60nTia5HsGTTK8p0sJz6awf3v+iFuJFbEGyliHizgwi0yi
TrD3QOZ4WyGZ1aYsTq2QejN301PZT9gxJ/s1bQPzJElrRCmbeIAFaB7E7D4HVWdGpZqDw5SaAazB
sDjB83oNk+XdGdf8z0Kzexi9N4BenDYKFa1/WrriW+RQFKu09M6s2aKxQ38fy+QyT3d1b+o7UIxy
dsWudVXDzzbAPUSpsskMYPXJkr9bU33Wxooorbr2REn4MtC2t8gcX5zBR1siFErN0mVbo5K7JZnN
XbwG+E0saewGZw1Q0fugrH9LMZ5qP9ZfbgUNIKwr6Izlt5fXwEWz7oHlt9p1Xv3ipnVzNpLaB4aq
Tk5Zx+iDbPqcGuatyD6dknZFP7YpdoRlaK/dPt7W3po9IxWr6cRA/jPWao9YmoXNgMx2Xn0HHuN9
iOtXYV7AJYqFHy1GL0AxMZHL5v6MHGc3z5m/8eIk2XVC3XuKNWwmrW8lxMvgVpBX3KI5e01/1u7U
nMpfgtjOMylYM6P1BZnpUDFW+5kHCAnSNHiUw/VMyAPkv3nbRnGvkQSto7WIr7Yj7pz2XRcvhe8z
nOdd3k6BOe5hippNed2QjXZcgvE6bxHVLEZCKymb57TL7mWy8hzj/Daoh+PQLz9LvDz6boa1TNfH
ohyPDPORDgdfzszyI4n7X/bEGsvyHvPQemjX+pFJUizrKPUGfb0MJhpqydMhswcvfujayUHfWmMx
rVH3yMYNtm4qn0wxw8uYA+uqTFDz9mZmR9Y0HVNrjpIeAmammjN3G6yYNhpkyFQRQyuNYZzZdRQv
BlvergHvRgkf+DhulpDkI3sRq6tTw0XJ/ZR327Le2aLSP3Yc7dBvBWcG0FJLbYPKAwFcFttqEMew
x9KsW2YmHfxdeHX7Ex/Qdl9qXEQm65FKMutyJLwOG9NiwuPbMdLkMLZenaFBDid7ze7TeldL8A5/
+sKgDZV+1xvRJKpPJbuMyy4hx6FKk/1A9s/GbIGctw36Ho0YNBmGfDMVJPXIKZ8Z93V3YzsTWCth
6c7TRzoRoTXPVrsKUu5aCosL0U93E+3FmAYuoo1MnwgY+U7Rwc4mYD4EQVFeImvSVOAjiQCbyp1f
W4MciU4/5q6ht2VQ/XR9+NXM2Ydd2lA2wuTU1sjh0bi8+xpudBDDiJjLDOVNfEO8AJRgA4l22MpX
w/FPs+n25/J3kDlfXl8ijvCus4aXKOCsjhDg/s4btikkMLGIm/9MGNr70ezsrZXzgI+dCXDUkadZ
rnxUz+CCSG0eYM8/9G4It6sY0DY36mx4PRXSeI4Vj1duYQGFWFQGR4Q21dm2EVh4y6ftyl9DqDPg
wsNy6tiHmk56F8/iKu+64lHRsEa2fW6MsjpZfFojy+zV1bTLZY66ffbGbRwbz5oNzDZ0w5dML3up
5KpGGPJdU+Zo5+r+SP55vR+1YhplriKGRKeR2cRXeS4gzS58T02HIEJ2L7wSt0NYmtsCmUk9MEW2
RMkcJWiP9Nfpxq7Qg4VLg8DKFd9zSAQrLSks7Bo4hzm9W2ZwHEOP8qnvf8qO7ae03EdCq84+Gu2d
JdCx4yvZWAsqk7i+E2ZLr0rDiOXqJUCdv20Y7zx2LC4cOSDr6mOUvkgzhhgitMUzvYl7ZuKaYVU0
jy1m2r54jlM2QEabqkPgI2RT8qdvGRcqVNgHaqwtCJVYK3uzeADPRwlsTGR/GJjLwXBNHHB9GDkl
ZvY84FDqK9c7YeI4ZGO3l66AKDz0Z2bCl1E2+VkESAlcW5woqw6qnMZtSLbv1lTNm1nb5I+Y+b6z
5Heap9PeM78nkQjWKQsbKTYc54rhcDuL5jLppEVPpOU+rvu3cv3doR4+w4WxkdJbR1e/Ywqy2WYF
HJvd1pO4YEEdrOt1EG412Zu+RNAc1wXFaOubR6MYP1yHEXGa2jdd1b0JHRxFOF+P8fRVjBIAaGEi
ZqjrcjPNT5KPHVkmH53rPiiJ6C2vvacgncv9sJrmUxeegGn2X/HYfOWr5LohbZ41Q/fsdJU8L3oV
FAMhGjduj8rbzZiq56cgmF9dkT/GV8qsx6PyFaNiG/yzCZwJ+Hba8OCK+D6AkKvXaEjHjG88SRc7
UtLMfshPm1wTXBWFMsjP3ggtb3Yy3O0uE1MGycPsXEY3v8sFSgKGeoEH8kEPHlrrCvkwAVAj7C2z
zn/gBSUKT4oBPU173RFZx1VpsaZvLMlQpHLvZBveCgpuxO3LoW6Sd8xPw94x9H1deHdGaOy9AoI6
p2gWD8u2lYCpu9x6U8vGydhP+n237dLkPgnLHes8lBY988wsakX4WY5qV3b6A8rqbWcaJzPzblhq
QCOwWNu4QmxiJb4wvrLY0uGHTuFhj+45kZVgEzKHW69IAaLqe6NDsQX3dBtkRobG42LavbvJ/DBD
ENLfslNoGu6WmsZqRJ/tIRevzGUCyq+f28q+LgDgNRR/gP0OosE/kkwJ69mGD9S6+Qvi94RvL53U
Jqe2J5uPcUHGL2YZG/DsCQEnULYwPuUhLq+5je+bUL+NMW1TV79jt/mYuwwtrjy4lSs31EIsPlTK
m1kBJpXD/dJ0COaMyqddoDaKPfdk9sHb4KvsbMZvdS5m0OI23KbR5XaS4Ye7CNBKzkj9HkdoP1m9
dGGzHZGysTaEr5D1UYbnbjM6WMz5zT+9nq/KqZ4OS3GYHANXQctJQGP2YHLP7/LYOvs+ADm65ZNR
elnk2jnrZ6QV0kzQUlJ5z9byXrInjepKPzrjqrI0xqhqVWQN5CUsMk8jCzdFK/nKU9ljVFu4QBOy
MNPG28tueJ6qgsqrVsfKYgHOdgZO4pNc+ps2U9bF8Zxmm+e3ycwtmvsES47qUAksY1l7U7PM5qaI
mql6FNybAaI32BY8BpwTN9Oi+ZGamrU4QeacoO5NHCP5MFP0oYPgaBNjXh5Ypb4Uhbpjzfch5hQN
4ug/NYhKL4kdPssFMU2fDF3UxY2xaw1+8J6W2Ayrg4ozb+PM0BKx6DR5d2M4eFKsKUAIxXF4s/gs
VYPpFfmtfmzQ+ehChtfLfLM4Cbu1GShYiWZ/wnbHEDPxjkrAXtNUMEJNA5+LIDuMVZ0eJwk9y/cl
8M4w6VFShN+1nTisicL6XGkk7MW11IQySDw12zKe0x2mCIpXmWKDQpjjaUgQ4HjRp8mjhg2QtpbL
5JDPeR9Yl77G2iVYXG3sxf1hp5cO/U2Pn2U/CWTPXDOsYMt+D6dnw3eGySW+Ju+ziPKmvybzE2Gm
O5wWM6uOLWsm+Cu0jkidU/nsYIPh5w5YaiaEd5mzcRXbkCFs5FD4Coxtn/tU3518cAfq0QLZUJEf
Y5H8jv0RoErmw6/q+y3A1K+0ZkXVo1zNDa5W4OZIRdlTWDOjTtOav6wsfZ3AqW+HnLu29r0VdI9H
cUz1h5BcQAP18XZynDd7Cat9ytiGHrq+Q7qnqPxSexfAXjcgPQ4d7VZJ8kiLAzAIPBRNlP57uYw8
6NWryDg/XGmz3dbbsJDH0ixYRabZxrHqnzhBU8Kbt3fHhVKtAoyRdfR2I4YpY/lpymrbeYQglA2y
dXwJW9EiBA3s/M3PxXrPte9WnbHJa5YjFsuT6QJhZDjD/jxxT1aXhZu2A2ZnaDLVMQ1dp1W/y3uY
KDyYaeO/1Q7cFMLtmqfJ6xnx2jQlTWWzaCvBYvgBUbCmqb6SFEGnRmNlTrRCfNf444oWlVWz/pOD
kSWol8tAv8IVO2CluIS6LDc528pN6YePIweXXfQMbMzgFGt57XP3oH2If0wp7q0VwtrNzS/6w6Pf
DQJjKnwYTK0IsMsnJrm0CvOqDoy7X4hR4OxVDIh6FyOdduKbWbdfWJ0OeoQi09fok71MXfEqoMk3
roY85X6aM+5Z/wlbg4MP0MfDxIJa0Vs1/Jm6W1CAZ8VnV2GsoimmQpbLec6rczAar6Q59lvUete+
xSGrwvLcuugZKgT1ZQ5W0y5B6BvidZD3Y8FKkpMujVQ984QHPGELlheO7198z8y0M9JI8npJNn0f
XwWx35w0xMu2GPMjz/6e7MNVYMYuV88f8xBM1+1anxJ/epGpPI4EBHiZibVsLupI+WlUBeABu7QI
dl1PysM4fhJ0iP9j5HlL9Lj3F9/e9/Va2KVvfjz3TDOmOUpbD8Z0VyIG/HE8t92nFE8bYaaH3DSe
ktIHpYdFzNYnbfSHdCIJohe92pFQfe5bbe6UhWi26u5baZqX2PUZa0E+spM6Q3oCaHaIC+dcsnPU
wnpr+CuBjnIFxaiTtDVZ+zCe5L5t0fUkIMe2c9O7a8XeRlfJjCl0TFaXHV4A3Js2drukOHg6dXdB
KUjXGiSXAxqkZq5/Av1pjuRrFqUqHpJw3DnuZ2d006HPaQI8s+JOLDCr+Tm41TF+Cgibp/nPfos0
fajCQu+91stOOdp5e/bQ4ePR2fQdUZ7C38cypjbmddh0MS5qhXoyvmKQFDJqySAzMijd8B1FU0Xx
mNhdwHAvQxRRQm+dC95ISVwPbehqpo+GFLdOU4bvi8WzZJcv1sIiIdCaSQzfZW6Fr7RgFN/VqSdG
GDuM4AJkVGWnpozMQrUINsurAi2xj5JsY47Gi2XnGkcqWWiqrLH8Xk1h+tVZ3nhTD9/DhFak9fJH
0ccVIjByKPio77KJhJqy4e3oOS7HLMFrdlsWBaG6bHa3VCOuW+/DKUXcnU7vSSg3XU8PIbLgeVD8
xJJt7iZ1yl/mxE9cV+27kvbOwrQWjMo9dOHZRSuNltIft9Vqj3Zr46seZbwbygdNCO1OtxhJjTC+
qXQKDdbnLrX1XdDJfj969e8s8b+ymOtEYxZHcriWY4wspxX9MlagIEuFBjSke5qUiT61vSwLus24
J2sH7w5C4YG4Ct4gDFjQCc3px+MOCWmivKQ6itw7LD5DRWfEaegT7yQEfxmhYe3Rr+q9wRMSBWJW
jJfiSNRcvFzAwZYK/6lckl8BT0+kquWt78Qrzy0vSOUDxyU+o3Bmhm+Lda7jxIKNpn4NFHU+0yVi
LKqooKKbax7GBkNrbtq/TaRsnG1oeuGsvQn04RUsDp28ElhBMfxAB6p53OkzlYj82iF7kbp6U4ck
OYX07znrvGgJsW/12JgzCqBggfcN/wBtUp3m3JnDuxoPtA8ApG3Cf1PdjTtLur+apH6tY5xaLQVl
kKdqIxPx2zYoPiinQWuN4C874yYMultUrxHSDexnwQ0tzppiw3Ma9jnub1Tjo0kZ1qqzasIfYdCO
B7017PxqOE0OJEdm1kQE+TBHUwGIaCqvhjaJd5PtfuJEJE7FJEtnISTKDUBe2qb7mRVPJp7RrRVS
MMzIgVo4Dtu4NoB+UYckyXT+83+51wT87SP4IYc5dJZ9l+sEprOLr1iqGCXXq9HyhfOREm5m+pP4
jD2dCXLYkPHA2JyPc7gbRpyPZNvhKvIT4sJXS16qaYBDbFREGTZOwYXcTZcwg2HWc9ZHVW3/8hfx
2K/gUi4+kpL4/DVDGEKde8XbUx4mD5DBJGqqB//iNuKz6O15K+I24HBsLx33+SYs+qfMnx7jhYFP
5VR5NCZn0xnp4UxR7bpgwJQkf8wcv9DQ8jOM1LZN33FvUUugYf2cCaheoRtRkmPqzYP6g5Q8ZxuT
5Y448BasQhehVMawp8K7dMwfMwOOA90+xpjiThTJPerBA3slBGUNGigv5GHciipWmxohZRT2yJvd
nhc/b7bmqIA6APlagn3GLgObJPayxGZm3I/xOagN/NJd1m3GNUuX0XyXkVbQS3bsu3IBh+2NJvba
1j/2XnhvN6XGOKj5/FjGSxjyKdecZtrnzWprPGiWmV0tibxqda03/qpHrTCslj4sOxRZidF+4SmT
W3+mElHsrdpAQEtvs0evTh91awF1Kx5zn9dtcg0ijkhGHB0o7MMhLPhkYyjnK1ZAm+3l5o/W05Hj
F3STXa+oSRdb4hN9NWYTCRtJTp5XXbTdvFoKRyjDnvepcOyNgctmDKhcp2MxD0ydpP3dBpjOWwPk
Lb3Oxqmz+6HId1USZocAW1VS9GzlM71PnAIp81T/zlt+Wj81f9bRgcPAFKxW4jLadP6oSwP60dg9
tDJ8N6tcb8e+eIDsEHVu8VtRO9VYJjaugIlrUCGzRvF3juDIqYl0mjFi3i0ESSA4zz9jjfOelo0T
ff5umpnJZdu/xyULPodXPU4wSWCo2HuKF03NBVJGgY+g65/c+MGkisGrzZPaMxnZBPGwGbPxpwrW
syC1WSJ67pWXsulpSQti7J/ulMevJUv2NFnpucD811V6Xwwt154ASrEgf8X0/hvuYU6oRbCqkhIs
s7dlODA9TjlVKSijMRP2ti0DgHGaRG3GlC33BnpoDH8GGbXkPx21ixo/Vi4WioRNkFkUzX7RF8Pk
jaZWfvDK+I5inCCEsLzSyCys0tnOfnHxJjunF7d5TpHbR+j/LlaLTV6LL5ONMlPA2ECcEZ+nwOr3
rkEo7ZShcXL8e/AtI+5UZW2lJmtuxAifxtUSBbp5NMz8PUmT2wDhatQv3JNWroqN9FHogWx36udm
4A1WbvVTCf4hbflVO6cNN8trN+HNGFretGWcjtAcvvF48KGYuFDN3IDDmL/33h1vrc0pbJGkIPFt
apEemWS+sgq/+9vnRwADpPfo/ISdQVd/lRXSZWTeQNl98TzP3FFjDIMfGXye8lTPirJIFfd5+COT
7LtYsFXGeO5El30sbXFG2/E4JOXvpoKIQr3lbeZ6OFFbDOtAAlV4soFHAuS8nRH4U/f0Ka9yCK8d
bRdNsvHe5AlYOpqOLCs5oIzyJsxRzHNzDZRX9k3mebeYV6Mi56VdyhTrOrNHgUEELDtfkLX2b7M1
fsEvE9GIM4xmndquTHIK7QbFhxlstYGpv2wuCMrCjWjX5zroeCRSsIxBd2Xq8HcWclov7Bo2mczO
sy9uptI9jGUJvIW3Yxf0YAdHg8snTHd+zeUftsulw0yNW/lRd0aDAYDlWsn7bs3m29SonJJYENew
Pg1WN59YFkR8eH53E2ssGQB7Xhu4CX5Ho/nZUiPHY2hVD5WLsxgnnL/3n+K0v/SKT1LT98EO6+67
OWPYMv043cclr/PEacVk5jFVBTahVXTScRnVFi4molj7kv/CM1xq8UHTTDNfQDPwlpQaymNyxT9k
nvtpkxu2yRUnvLXw4tQYYsvpacTe+OfjytbaRnFLsI+vqseQFaqXxpvGc+/7FElo4RfpXih1ZEFv
7LVZGzRpU8kEigzaEEWUYgU2TcZXU/J5mZ0GcbMkVGzhQx+q8qAtdLjEic4RaU8WybH0O2kDzfK3
S17UNhPpa6f1rqE728ppnHcoke7bITgsw11Tc8oTZPZcxXhMU+/LLOLHrO/uArsx6YJYbzR885ky
9K5O0f40/PyOT4tcGMm7J7D1NhlW2CaDMpkY77lq975Jaoka+5O/kOGNrp++KXBePBNvm4vDeBea
LeZoham+i8fPYQaayt5hXwfL64wC38hOZscOjVuSbioXh3xCNdaHF8ef9rb0C/Sq5lEa+ZM/sjy1
WhINjE8mFUc95rcTTUsPoCfSortq46ha4jsVUmPb3rifqW4jN7u1R0bylYMmfwyvMxle+WN8q9vg
Ukuuw4Kw8RQzZgYWKKgZpRhXEg/2hTsMn6fzXYYu+Aazn0haKAOIaUvqbqlRfw+Zlts0BPxEVaeZ
/ZgKx6G98CnG7bf364eglMbBLbyjJT1k937Pe0zPXNstDWOZaQzvAbP3TW+k1T6sRnIqlLhhdPUh
2UtFjps/atwtyNMZSQzaf7OITe7bW8uWJC657EMNTPsMrYfubFuiO3hlsHfy/vdovkz09xtjaImj
4sPoaO9dtOOxDgFZ1E55N0+2hx2IcYfjQ2tvqdRyGzim9YdJa99Z1QdaDAo5HlM+B1T7vj4b4Si3
AwArBFsc6L1asMnS9njgSbwVleQE+SN7618yWdS2RFJyhFb0gI7gyjCaK1VVHJRqSVgCVYjQuPXX
M9f0Rg7fzHtq0S40aU+r7M4jvhq0wBJ2Zoanc6e6jzmkWMHk10d+GO+quOx3fcUuvsxqOgwgCztN
3kRjP5vw03ZhY9KQByMIfGvfqWXaZgQECk68LhUYeSQA4lGbt24ynIxxXW+m80OetOdWMzTrFmdb
J+YbaYJUY6iQGXIkKykTM1BjvCs9cLJOqPoYLSCmX6nIOP1V6LzmORN8YUga+oT/jM6aZ+U5K+Ge
ZHZZ7036Bye0gGl1K3HL8WGUDtTqdiyAIHsovwlyMUaMVejhIl8AO2qGmyUUfBzrgE8AACqnKkpa
/FLuqvEnm9ZyN2Zz1eEG4A4PL3UuAWkzd9kULbnWPoehUHXkTYZisuvgXuEGKWA4uO38ki2ZhWke
rEqK/vD/S4H/J7nRNjq4/0Z7912+g7/4D2I7/sDfxHbC/sv3TTS9hJU75D//gxJvi78sPxD8Z8/3
feEIZHh/F9u5Hr9kIcUzieQwCdT7h9jOtf6yXQ+Kqu0gkEMcJ/4VsZ1vCcTI/8wHRG/sioAE9ZBV
v7CsP2rhf8KydoBMUoy1bkRJYFcza9xH9AD+NRuoWxiZ3UZMTnIMTEjmiVHf+6X9qbOJIGFfs19w
iwtlogX6PITIa0n7UoJogMMC9ksyRQbysyftA9PNowF66eJOxjEI4HDH/V25ePDVwgcw+SyWxYKO
qk4B2mYIYHH7e8oB0OwaH4OQq7npwx6s86wZJDfM4EL4F5GnML+bs/+odG/vugbj49RmrBRs0Gxh
CyLXEcDIcrR5ns2gxGVjakyEx/iWerXDPN3DhoDV7L80gU9bVPXIZTs+dXJZyK0xnVuRvNUdmooe
N0vpj1/dPUZ5uVUK/b6d2ccGBIQIppicE3fKd5av9lhAIVZ5/Vfn5s+LVHdT/TF5qGI5xQD2I6Jy
bQXgqtkRNM4EQlg7BrxnMXHbqNX3MkziqId1fU6oUWjPZ+EwMRirl97zUD8pcdV0YH1MB3YLxqe5
wD4UTvqsTG5TuIjnpLFwsejPAuNTHgbf+EigEnfK2TI5I4PF6lm/ZHFymtrmdX1HyjL+cWoWTdTs
WOad7CwThiOAF96c4IIe1NwZ40tt6Z9fJtrxvZn0DLrGjVqwbTTTj4UlajsP8rZp1Z0MsEO39t2U
9mykmWrvsHheATX3+7gjFqclFgr6GVCs+fJSjUxRa2tUEGxod3zjCY4MjTLlvs3FMLjWdpmY5bDP
f8WI+DADWkv9PGaPq1mVqPmJnvKYZ5iMZn7jpjbE0yxZ0wpcSOh+zMF9hxA0HMlBPGcLc6ABp34Y
sEdnXbCuJI079jcAF72VH0I6JRoM1o9sRgVTghI/YhyrOyQMN8LIwsN822h4xIZE6jNntH0ZsYsH
leWfLYnmgDgZLGf6wwiSW/zjRBhNrn/VN9VH63oUheldPaE66DvqvaSbkPW5I4MVmWIgc3wiz/nb
batnqZicaVOy7VA14TYO12vRQZAnppoEb6qMZHgJwBTu0ozPXZm6v0Uc/LJ42g5wAnyUh8gdLdYh
JpIsmX8OFiE3+dcsE2JznORZBoAl8LE/WWkfoqIHPEFM5RUzRMRCHuy6ZMKOko7OzMgsrWBUZeyw
8ATlNKD3Ku2PRomb0g6mZtsuL5Y7gcjMZuegV3hEyprM4VNfwh7bqfXiHlNXR5OZfXZun+7dISMW
rzDxtC3e5zIWwSUMtX3x3sAiO1cjytQzWqhdbI0oC5TAjKeNcN8sZsSIVdyazbn53xydyXarShZE
v4i16JupBEK9Lff2hGX7PtND0iWQX19bNahB1at7nxtEnowTsaMQemyZ9M/XwHNr3esYgHcjmK/H
vl/BcUvAGi3rAcqajLMympu0miFyBIzIomL/Os7ZisHRudlzxxqN10CmtVgpVutFd9c51hrkdbT4
Z307D671MKE85mUXnFxgY63D0lv8EWVPHlitnZeCvC/Xb/JH9jvDvB7JYTpp2pqeWpbQq1rnF7fx
X9exq0O7dX5ypZyj75SRRQE2TcDzB7Q696SrxAFaYA2h5xMZMrJZO43W5O95YA94JsZzNwcLXH0j
dEZu1qVlw4uaQLjpXIhDJ8WMVWo3EYgW671RPwR9t0OKKGKzxgVcpH0IWkXbcN3Qt6P6czpDHQSG
shqJKGySggL6+dK3mPmctqOfZyyLrZZhfsG2TOvPVL5390e3ybs3FuW0bnPrwxVxhwXADZmncyIL
sTEI3Da9mvZFjf3WpTW0cxjJywJ4t9G/ZPZuYEiMtZbmt+nmJIvY8Qux4FvURfLfHKAqyooAMkLb
/W7UU4aeJTuD/0c4euJqGpm3B+pyGlaqSd2FHUpgLFx0hfXhB6x2+kIl8c7nunJii4iTzuh2Rn/0
At7clYMCyAy/9VX226PVbfRFvc9FzwuQxJef83mb00O7OIx0uLairKdKwG49Rv2eoOU80YrBtoC7
zFdedNxjU2uNbX96V+3yvnYg0CaHytuZrrwJa9Ri4uUy6ezFspNWOxD07/os+BkQQe6KlHwZcUoO
LD0ShvWWdm5+SkaGbbgaFw6/awtz6Wmtfhp/Zsb2qvlK8crTnGvHml8tnhfMcbWBDaPfWD/Cs9J4
UA7G1aLja9DIaKSdOR28qd1j9weAm7iPgeH+yysi74t38PlVe9pUX+okYAyWtIC0SRAmKGhlhs7u
26Z4qHPGgLwr37qB/UIacPXqLGs/tGTbwQVMofMjzancJnw2GiXXU1Dw32h+EQXrTEljnbd4u2IK
TgMum8gBSgC/ErKN4loxFTMu1rq8mGbjxY7TPk6eGPdtQo9M4a+7QDN4A65rtAzO8kPtXlGNP2XQ
u3fXnR2XTf1co0HGDMKUESBTM3UTX/LhyahhAKltpmche3FovzQegNNMu3tqVfUDllWH8Iq+X9rV
3E6g5ewkrR/ZUsReUEFxxTsb2mv2O0uZEsj0/3P9ezN6NR0tIcxY4gc1k8KL2UzAMxcyNMVy43xb
Nh0g16iZEMMDfdK4TpdjhN10m1L7HiauvuNEHo7K4BRG6TgPaF06KD3qe7vDYsz/ifseYGLQf1Gd
9TTfvyFHT+o4TXsKM9rhQc8d49J4Trdh4/FRgAVoM4rPOVLwOLCwwznyx4IaD0X1JU3jjnLmStME
Kdbj9hgI2V5ql0Jhv/CPtsFd18RWGg0linsPJzrszOTX13DhUgAnT0kDF2uA9rlr2L4bqfmP991n
n+h2NNxjvz3iBDf00PRGN0zId3ZN9db2rU1EkviXBwzTEPN0Zb1BY0ZLElMfIR4PNnnHKR0+jDsa
rIUGtq1ZZ4Va8yR8X4aLpboDhJzYyCv70V8q1GFVJ/wUaDUKpGluO9DWdxoXhTSNSZ1jWxfbYCJd
UN5tq21Pmj2/ztIiy+t2aOGa/pCYmHFH1gVwN9RhQtNay6XjOacYvaQ11p0eS1XCvBuC0JAMdvX9
H0+2+beU+BqCVd9PxbDT7GY52F6NPm06y27MOoguFs4jpWXD0dACc1esLnODwrvR6W7YVUduq7iw
nPVFyn4F80Xoqs22az7R58XfT9Ycm5jqAOvot2YJVgp8alo0XV0BHi6/J2vRgOTRcpYWd1eBK2Tk
LezP/RRY0jCrvaznMlL3vJbtW4dFPFTcyR8YzoB0lAPpZpbqmE/Oi1XthOqHc5DqUeconLeyuOgW
3ARZ5dkj+zLkZ4TG3M6GU9v6O78uYZ+uehWT1/No4cGD2mXetNWnSu6wQUJXWTkg5fg7pPAPK43N
sd7do/RUXhrQoBDBTQt9AzHe4dWEnwKPgVrlQYmXlXN+23h7hJ1yZzUMg0u/IFezj3fvJ0y12H+d
Nj/OZXNOe/cO4tk4srxC0vyZJ5ssILUGFPqVnor4iMNYvcfnPeeQBDUUpOLDLy4qT5J9roNCNDJg
y23ahgHVLhWLxIpFNEcCS2BeemOfHDQHJXRavlWy1Hsn1/aKzuOooc8LGBcNJJ36qoxcnpYXe6WW
G7BeFvmTc3NB+wk/o6BHERYa8/U2e6AMULyHNC+OmFCe0nVcd0Pm2EcxTfT85vNP39K3apkVzVxj
AE9Yx0DmLjRDNQs1PyNBA6+mM4VFQ9jJkTx1Vm5waVPlVZDHbyEZKEh9G66M0GzEHjr4QctxPZvr
BHYhc4NLGTcyTUg0iCUq0u6xadr80RiQMAin0ELMaFxrfnNcWkw7Y2qsIH+YQ3PC5WbrmxciDpE2
VGDLwC5YmFbjthwBZwxafq4xRGsZOcI6wxjaVxMnsgnmR+V02WbNw8TmYKdL3DMKJqUBByUWKab8
3hzSGPjrpndIjcOl2OrWGoQ6lh58ZPm6TersqvzlnC8sCyzHZi0mx+mS3kkUjdqtlj4QrPR4Orzu
q09wnrC3AbjhB1eTkPy2NwU7RB61xvPUWfq0+JRG/eugey01nmB0SRDNsVXBFVd+QtFss4JQEEYo
CVBtUlt7zp32PblDFXVykSQOyp9iWMKV0ASvXRx5JQwoa+QaVtABOaX9a+3ozS71IXz6C4VbHfeC
ULUeFritLAGGJJT/mOZDY5dpnAwr0x8eMg8Ru1Pd/KRUsDWdEXW1M41t0S8VYbTxHR4LSrebfU89
VVc2j2PddNp+dLBPLGVmgycaX+pWXw5B8+j2A+wwz6WAnT1IZWrEUV4cLh1Ihg6zJ/g9aCY3AYNz
k2Hd3khNXnNtJ/OAykzu9Kzru5ei4nPf1EdnSd/Nvs23JTXeEYJxVKUwZ2udLFipVw/6HYyFvdQ3
FdF0n+HWCsgiDX69NxI3dkvkrqnOXwOR8RvHFz2bHj1OHeu5FkuegenPqspPT1KOlqrnTK4fY4KM
ZojL2oidZpZnx9d5caoXO0je/ALj35SNT74ecLsDR9BL67i6luDoRbZOmisLXnCM//fVdfRBWws6
hRa7pH2Hyai263qHdLAcplPekYzZ5fSc+w5dGvqsh+uUBex6ixRzG/evvD6VVgb/SAJY1aog8jkL
i8o6Vn6a8TmFk5CmGoxn8i00unywmi5Cc5iZryuHj7wfrZSpuYbNOt9+w0H35npssLXZUkcGxkM7
YerpfBibmsE2qw0w9xft91ig2VbN4obgZuyFaia/0DaprDlSjOVVKMB1Vku+uJd0ffgUBgjjY5bn
bA7IYRHd87hh8N3lwV6X3rH1618+Qly48JYiFWAwYKDf////3RYz/rWRRzXXpwlBE9ML+29xwbhC
wS94j+0w0Zuu8T7jct6wwgUTepBTUJ+1YYb8qkO8IW7HxRBznbFkXEzyhXfHXDAaKj/ADP9i61zI
M98jdpEMwCd7vD2yvia5hrxZ2R/6lMNja4d/ht/Zm7pABBpmqNwNjQXD2Jh7/AbPvFhiR9pOnONL
LBPlAI8Zy3jo0aUC5Oz/u/Y4C+T1P7OWV7AO6yNCeVmxH3T8MmrmdDmDAj6xeYAjDES7NTAIWAOR
L8m36WktFin7QXe5DmYVgRGRyp4/b9/0oIkJJMpwnOp/tN3QXJXnxxZXzKix4srmkak3abDHdLe2
G5pjFoy3IZFNpNflzZrrx8AvYZeM/ATYmqJMG3k0TwbJJ8FLTIvavKn2abeGDRr8xkssfwNg4FOU
Qb3XmNx2ulNNm8kM/hMuMSpl9PiHlyKN1l4ax0D+y8vAvyrN2DslO+rCvgySE5BYy1cCC5c/k56r
qbmUcDMWM6eLraWUkBveZk65PK3ZxTAIzzvmK2YINiJl8Ep+IZ6ABPKGmRiEmKMnsSuRbLYuDjhQ
FF7A3qO4FISuqprEmM6aeWfPK56CE/ByXo5rVW1Z5L+kjfEnyTYkAEvsso0ZJMEQcmpN8pNPB+U2
dnec+QdljWul6h1C9spAR/tmBYUaVXa71Bjdh7I8CZg4pTTcqC+8N5/6hp6UYmZYmAxX8E4iBPMT
ZevCGhjgSAtetQkkZGuT/rzEjlpH3qwksdmpEBgr/QMorWzbA7/ewAVEGYMNL5pDq4s+BPzqtPU9
UAJrxYf4NW8Hc3gqcHHg/OPhVH0os+YMiB5SICFa9LoFn3E6V3S6dgagLr/dtxYX8dx+S2px9BEe
9+Dv3ocxAJA4ExFIG0FtfAq8uA5oKSmQwDD5Ods1hTcEaZ6GZNxP6HD3w8ag63to/RsX2Oxq20go
9jySKm3TRz/P26tueqdqqquHWetvlRij1TXci0qw6JpM0CfXUQfdFOpk9Fx78AOk88XKcRx0U7mH
o3Y0MJds+OvYRpO5wwoS0Dm3BDzKtYzHKcCWSCvI1lGYs1Xe/0zEBXaLz6FUeea3l9TLs7MA1yyU
Cokr2KHh2oAvS/KOvb1E80A8dCxYkE7Cksd6XR+KgkSPmdfeVt05FAi27B6NzODVgfPjnvCBEfko
m4KMCuIuknANTEjmDOXMJt7gfmcdne3VePIXnDnmmxB0Lgzu8jBPQIIDTCA8DrIOC9fkmrL6ybHy
3pC34Z052QfOXmw/pnYjFAL63K4fDY5Fvk4SeGjTu8Lkhz/ZRJAs9JJy4nq7Khdjy5CGds0Twabo
4utkRFR7olXhDUWZQI9EfKuERuVDnR1y07i0Lkwxu+gBR2RY1D2RY9nHHVcN19r2vChXyZEfk3tf
BG7VRD+016cdEaqcq3VDuUcrgmOwqn0u9WljYm2MFKcE/kSOK3PwuX7YNKB3WIELrPe7vrCSsMEV
RfR32OPZRCJM4fY0i/IAzWCKdh1+pW45MDfzOF0x558y8IO8oJnP8AF8t7I+p3w5IY/YM3+YpKCd
csOYV9jNtkO4CboegU0rdutRfWlDfdX7+rljtXjRMNXUaZ9tnWDSd6qwn2QmUYEDiVu/ppvPCXa6
6sBYTt1E60F98jwxXB27funGV13HwaJ72qmVWr7PgUSHmmXumzo5rXnbhEaOwyHBWFbecZYirdNI
ld+rHIlz56RE8m7FNccJvMnw8frKJ05vpDu+oeGi6wzYJkovtt6FYJ03zYivdEtYAVkPe3QiZR4t
zVjJxBkkPdAh3WQ5ggPNMGQSjcq4tW1dKCZBnoBul6TIjJHlRLsc5mqYHpMWst86OtuhaR+Jq5Gk
JUaydXHzVncsYJtP8URUALYSPBSCS0Bhc7YfykluJsSS7tbb03zQ0ArJY7P21hsVKnJx8AjSo9CM
f9hVXnzuxNVs/WkMO3Wi5otjm1+m54J9ZMWYyODU3y+tcF6HPT0BF7Io8rj2y4+2dE8F/mZChBpD
aRBQyWhrT+vIZnOElEKnQhHsBpPWzYKky4JdC/8opOACKQQiDOinvqRYtnkBnx8cdOsxNRdGDMs8
NLbGq3hBYetXqs7zUV0qw97ruSrJtDd+tBQvJo3Eh0dnZQzmmvWQ9flTVacnWWEAwyF7Nbj0boXw
Pmoh/7CV0WtbVV2ImM4hhjpgr/lwsFKYjY1G65SjCnKUckQ6y7N8b4gsBWOsuD0qPTv2IEjDGctS
xC16q5VgN2Hgvy4eFMuZ+y3Bp0s/T08w1eljL52r2eNjxaVAoYW92vebnr6jJomGbfO9X8pbT19H
Ygn36Fct4eiZcUwgNnLukbUL/KOoknxvQdzq2kKD8+WgIM3UE7VqpOi1jxnl6AcWo713iD3jp+nD
1W+e+judbqZW0ghYC4mhY8de/0dC6STtY+6a8CdIH0cqY3IDfybDuVSMhI7/gQjFBZAenrrzvTif
9ZF1F47WjDR/x7c7hN24upFTAlOY8Fv6NRVEVmQ3Fu7x4NhXLDjsO8+Li2Kzd+y033dz8ZUalTxJ
Txzh1/AQAbgtBq/aM/NcZD2KuHbbnPuIYPqreNKrfL4KghJ3RlWyC4SbRfi2OkgTLLVBHGQ7QUFt
y1Lr0uDnAbkgDukckDAc9Z1tlAaMsX+TXgdceJM+tFLwxzhFfbDtEVi07/yex2Irny/t5q6oeTa+
EpPWHL5DnVmGOwp+tb9F/SuM36H98Xzycp/MS2V9ddP3bmyITvmocM0gOD97vvZAK+OyevfK/LtP
Uj8EA14wt3KJXczCOeu6eqdi6obPziCR2f8bmtTcOHWgha2TKtgK7msb8PnWCbCtUhtRaw3Bt85H
uiU3EZJh3/U1VFipl5T1mjIdT6m37I2G6pRB/gqn+Vqccdp6k/lxp1nu/gNH8DCta38pAovtRYPD
ZdEyF1VMin3fi08jVzOFHR/ibjzVjBRNSFTL3sybeE017wghGPwpnbO6a/5gw6Az00itmAhrzFj/
hSur3+Wzx8Vj+eePDM21SyMLTU/UnxqEKqUQFpgKjt0ap/tlyUU0reY7TxwnVo9rm0T2Z/GNzIOl
ybmBfvxFuuPnYH+tU0HBFNYTqgE2GWceSEcVSkJw2B29g+InkrZtdeZ1Qkpf+c8TWPzGy58bsy7O
gDjS49RnGNJT7YqAzu4lTV/Nqjytuq1YoGR/XUaexRngfy9DxxcocThoSo+9bvyv7Ycnq7SvjdNS
cUVtBrWTgr1jENWW4R/Bk0Ja6u5YjPQPffyF0RjiE5GTExTWCAdtsB8m/K3SEhe+x5vGgBxOprWr
oSKQPCFBrFMmNkACOY0uiy8U37S0m9+UdWNbivOyJN3RIaCgfHyeRvcghYOAX7qRpWHaYuTazxLg
TGDjBBzxvNRIC5M+v47B6l1M220II42MenrbX2QOD0JpiUOstOP+6fxUlZIsc/DbVSVr3KbmtRZo
yxPY6m070y3hQm3YBUNNLqbIVtTAaK59ckJorC/LAKLODPZ3JgwaL+YiDSnlzmwlRdc7zxrKxckz
grhqVrw2+KvsBdxBO3CMLTlWfrsjulF6twTeCUs1rma9W1VXr9IvlffSeHZ6GeqyP46qeQBvpR/a
jBa5iWG7ICsIOHSSYSLxtP0fnU9EsPlCbAEYWcc2Ya+Wv3Wyy/Ocv+F12kxcLdxm3FWZoG2pJtO/
kupKD3hxlGBptFy8YUD+SSKv+KiqtxqVuDOfssk6szMIW+vJRhR22cNpGEYB05I4zrAfUUucMbIQ
2iAnw6LyrUx/BovPEQPv/SQUbGINtvQ1YJv+IaH6gFYFIhlpU17xcJDqLp8Xfqk0Pe1Vj7bMQbpX
mXnUDO21tuY7EGHbaYW5m3T2dn2CPGqsFLyXrMvJo2jk7a4eJiCJc11H6OKTRuZ6dULO6M/Gd/8C
KCp4CeP7/2awW5+RFYf2BvSJ8MsYTnp3yZbh6gVEgFFy4pUsTGr9N5Jt8qn89QlszPJfgOdd4nDq
2TWw+t1YLtZpX78NC8ySAcbbCLHReqS6Ixbw33Q7/V3Xv86CLZ7+Dc1XhaBF0ccO6nTcyo9CnnU4
Qzpg3jyl+yvg+K4QZU0qutvkwzGrcAD2w7IaqezNQJ7GThEtJcmHwyxJndKJpwkrynxcJNjjPeSb
sgF/OGdQcnRepCC0E3jBjhUPHrsJP8rKX3M6ihoWvk9IOH8Ec/q2EucM/Dxa2+I6wKpoNaRIFMk0
glVCmc5F9e8268qx+WiCmRgPN2ujOegDbWpi3ZQNG5vub8IiPo1705Rva8YzXoQrJSeD4R5ZKe2c
1XxjHVdwm2V9wp6HlP1OTma4liAovWXX0srSdstLZpbvBo5kBLV6RW+hwIk+nDuAViWPq36zGkFO
fZ+l1gixZtqgPYUtPWuwUG+AxDf28NmzyciI4QnrYSWIU6fJybLXmAGEN1qFBmjs7PSamPzuuAAY
r+4IlK/CMW6KmJ675oZu/2iJa4nvNmBfKbpTIF8srK4GJS1mC7/705kFTMgPv7vVXhFNXh9WOM30
TsWT+zTjQNWZRkgXbgBRxY6g6z0H9Oo/0ml0v0RA+603mp2EutFE7YSg2ynMce3BKH+JPKBkdjvb
+XbmewychbCn44TmW0AlHI/SCCLNAEiyxY+E8D+Hw2xShCO2FPqdXUINIGno1Xll9XGPX8FWR+mv
gUOMf/dVgYvCnToDBkz5ygDMJvLe370demfvBuWJqBaXTNCoyWVun3KZ/U5cSPhDL/NEulkrT2XT
nPCcZOYnOdNNySbDB7f+xCVuJn1Y4lDKIIVn2XgTFpdHoou1ndrPA2fiS5NoL3pX9ldBfVCosO9C
qjcvgmdksozgMBBGC8uhoba9C/pDNcn1hgAm+bmPwL5gTRXunF/tMsgPHUQIJX/w3JvOV5J+K0Bh
d5FATWJr02AMd2ISGBJErINQEUZ1MnsmiQ7+/hbFmy936bI4U/qZiYmNgmNQEmHYX/lC4JsGkI8W
qQl8OzO2k2I61EZMt3bm37QgRWZXeI3cdomox0TguBdL8MAAoP7zFFZbBPRd2nEdB4keig76Qcfb
ZMJSk7XpaXitFvmvrBTokW+r4UkPfOje3e9EYB90L+v5Xks5mMzXpjdOeT2IzVSYfljNyc7ldcsh
wwFhqQXq77orlvJbo2RdWQ7ioFqjrLDRZruPKpFxUlPcWDYHgq+H2ZzsTZY7KKr1qfa4QBWPVjah
w+CPb16rd18B6V9damoNeQ7gJcPpLrmheBvb5famsawg0gHgi7+HK1PtxUMQbNNcWSELE9is1o1t
3mG2rO2CLuRaeoy1/ZDTPbR4KX6DXGNnbF60+tQz9s56hrXc/hEQ5/2AbsDS4FFaTkQ3d1O2HqfA
CV0x/wwIxUsxnFa/fhz65T95ZBH7Jvryza2HGCWv3czYEBZsAUwGdfYjsYBuaOgABAHE1gLTnMJt
jLLpdfH92GnTPT4MVGQnGslp09VKWWoACL6lNLFgqcOi4O5/YsIDezSZceVRHZSZIb/WO+9nN4r3
CTMv5MaD0IgNmtWNufxqcHlwxI89YtpYve8OFNlmqUklTDMTXKbQo5rPkS6FnJWI6xvXIS1urVfs
6m4F7DCBoXHhzmTW+ErQeaccHi0+6DYdNXpBRqT+bvP221Tuj36/j4KMztUIiGYhQgd2bpcl+sdi
YwHxaH6oU0IqvnZ2OIOtIDl5GZ+ILplgpUvjgn2CvfcI+EJU9nuj+c9dZ1w6IvanO/THaQHrlWsQ
q55LtDfwptT4VdKi1eXGe91T5lplmbvtnGgt0T9nLtzSSnf6QABDN8oPJwUY5poPdVUZbw0UZiN7
MQPNPcqKedGcWCJliiVdFYD88rmIabKghKcduAwQSVcS11SFcrADqUyPFWfZ3DwNE9UiBzTIraPH
pAEBs+FrC24LCiDYsJdCH/g73OHJ1qw3KzGzYzfn47lpxKWySLsXdL1stISPSV8Av7EDm2wpyZKU
4tyct2p1rtFvBrt8cHMcQvN6mA2Pzb8N2HQglYgljH93N787toDXV8ZJXtys9ccCCjXY2m6pPHLN
EEc92GVePe/ob94si3vo+o/hI4dg0V8q4KyptiU96rSK2kxWa8GWnc4qjlAldub4DjFxkEE4Lh2e
tyL2sRml02WVn8VEVyEDWOXpO9NhzVyoWBqf/kJZOenS4GtlNOxtd8aevjxZOmldpVNdBPihopgT
UOqM9MslMmH0DPNauOepBs8Mem0PcjpgQU+cwoV6FiT178RGourBxGAHqY6dgMqgCkZC6oA003ur
Ev0OMd/0K3OrNmIGX1iDR/aaXpsq3bjNckwHgDoNQVZVXgCEa6hzlX9s1/LXwJAZWZ3Os+Lm16Yb
PkWyulQfOFeXz9ux9zR/a3b0QNRLENaTcZ6r4up71uPaO09EO17SRMX9al48HEBNq1h8j/nJTDo3
ngoy4KD86uKTOodtF8SuPcCR9uHObBxqTQcdP7qrXoiWbzNSIln1aEIDwIB1uV8+k2vZ/rQDzOut
ATsa0wBaGmfPR5Ux6xM9XHOCA/64m5fxqWVPxmFOouHZHgEOjpylMFMY9YaZCuz8pb8b45o/fUoe
ypQggkvRs2tu65LLq7GGLdod7cgR+YztaKt4FU3kds+61l8C9nujYb8KTtU1ry8latlWzIxe7e+S
Ux9SDbvAf2zlSZP+Qw4zJijQ5qcfwSKBKWOngGcZ9AkWgHOn+eMeWK7SJ1d7bOQS686408mvphKZ
Q2Wcq+NeSBZ5r4GuRXnXb2cUcpOukSnrwSetHJxvCpK4PsY9yZge+yfhRlM835EMPQSjFu+anpKs
54+mU2xraezRqsYGETdctl8ZKnry2Yz4/B10tuH1knAc+QmQwEREAdcyKi281zV7/b6cO5I9ecTy
c9vjM+Du5e2WssdqGfVT1OECxEE102arGNF77zXtzh2LpfvwhW+5Gax9o5eH4p6JCWZQvv2jkNVD
SkEbLDzIBGdf7/e4n6NMuXHKulJUB2l7z9LrtrgyI5d1bYL0Vmc0t0stHrvPfGUviD20c/+rc2NH
Vm47NmzMlE6wqC7Vkc1ZRLj9wqYIfPLCcEriinwYwRhtOQ7LA/MxKlVztslnMnnBDKFQ11fEWoaE
qyX/SiGeaLndTbO4toWBM7ggysCbURnPJRB3PBuyC/0ZR2VzJwdl/UNB+Ejl5JjxR1B2M3R4HYJL
oR5TPJcb27mM7hoNTcmnuwL6AZSpuYsRVuy1c3SXpUvia36wK6WkZWTcD/N46XpyxWx9JL7arLsL
ndnRUGU0J/0+KOiCmCFKhWY6nYoJI7lI5o1u9cZZa/HvcnD+q0pGBkGFi+O/JBYo7DUliRI8eEE0
VJgQzPTIpLoQkdHwxlWJ9xqwSAOWBC+hN/gyv2sT05Hlt48lUTzdx0nS0aw+GGGAx7KgjHNK01A0
jyjfez5cvmGcy57popn/8h5/dcuVN/EK/Qzcl49bzxzQFKzr1jQaBjJUut//Z5vZryjVkxbwpCmD
VbXw2HjsncL/IyR5BuQV7DIte0vIuOJL/iCN9yCT8kPdW+CHhXJOBAOtcI7Qpfu9PXS3TOpnkbFi
59FPpcvORw5PA96bKM1fiW1SxuTROASorwuVQcqR/KepY7XNbZJY0gTOKQBpS8XKE2KgH5TPlBER
Z6vfA/kVVB8eqXQDr0kZIP5R+5toO/gzbudzrg9bBzwv/MiPsvCijvWkmb0NEEIwAF/woN2tZJ72
OLF32JuZKaJKx2e6TgY+bJA5KM3J0J/qdHipfHQFvW/7cOx+rWmqj8PM2EiqrxhoIb0L1EWhfqRt
88bLbboznOJW0kScjW+OEoQZXe1JlTVMiW+hn7sW16TB5mr9h6mfJ96+3920sPe6GCz7mzkgQvvi
C05TVNrd3mYFASSNTdzv4lmvVV3GjqrYOMzFrg3+mwme8dYfGTCNq5fCa6DELylZ1REilthlWfRd
ENdTPDPB3ijLaDWW2Ji959JIf1Z5KotE3+MRO8JjpU6EW2W1VDER/WrNH9gDsRDG6+jP6RnwqbfP
g/VR00tSQ8mUnjSDJ3Usj4R/udrrvMIohPGlHXtD8gq62w5L/ma74Xp2z4FamGomza3jllcEa03z
hfftR0pDPKO+gWI6a49i5Fbm4MIaR3vLSIRSkp3mdjw1jYIHMve3jIz2phDiwhXjQGnUUwfzFRLI
shmGel/7+qdm2VybjV8IrA0tEjSW5/2HftdPKpinjnHys+EhLy0gaMDL5kOams/LtO4zfY2tTlBu
jCNAmXicaKPClwAcJ/Tw2OCX+mzW7n3uqggaj07wm4LsRbxMqjlYFs+YZfz2I01Ho/XKf5h8pmZH
+0vEsjFkp3cc2OxsDBNzS+u2eC+97secZXXCEvs0BnrkC8abJDv4ev4FssOBGeTQl83Drf75bp6E
vtY/kOl5MMrE3hC5eeTXGruFHuZKnhUGULpnoWcS6L7jhjiOLXZK89LqD2zOT4ZDrW0RnPtMfAJd
ItPnQOtrmCGyCnHUe6DLlCCK+yCEhJw5YHe4y6+QJxI2c0FXMiwfZqqEibYGNwX2ClXmKS9/8AMA
nVqQLdPy30aZY9zYeD8hGaAJ7Ziyr9iCcWoN1in1ebs6dB9iD9dOrrRudd2eTSeIi/xfCZ+4ZVXQ
628rNmk5QjU0+fVzYdQpSbPdaLLFc6v3T0rM14UVs83FeQySJ7cDPeUy4nE/SqcdHauhTVlLEQBz
Moxt1SVPFsPYAi1e638wSUn5ckc6Knfe9SZoTDL4uHq+fcLbIxdFax23luIH6LxbKEA1grClpez2
h42QF2s6F5R7WlQk0RK68az8fxyd1Y7rWBREv8iS6RheAw4nHWq4L1ajj5nx62d5pNHwhU7bB2pX
rTrkitzXJi8kP2SPhwKeqOk/u4ByNHheNdtHrFPhxRAPWj+4i1Dsaoa6hTHsOM+8GKNxbEyeV7q0
oDwg6aEoRdW6TYuNQ2i4sMNLoCMJ5tWmAcJX9cajMBwsBeZN4iSXg7oL5TPCEbdkNWjsfchJpFBx
JBB48rO/sqHWCjVonI+RlnnL0KvW2pTvwvE1Cc0dUCx7M2Zia2pfdHAKaOdoccKp91HGaiW9IDAt
LzPEAZL1o0vq2VbKiDLr5CPBdE5COLxSpDSuqDtw4o+Ic0En87veN+9aGx41a8q9op2S6zQSgxj8
28i4JVCnreO7jyBWVr6NrDBimZWmug7u/oBBKWL0Yo7V68jIdx0x2PeVQ9V+q43i+d07hiNqHBB2
JN3evuNZdDu0MM0Vi8r3sN60Fakm3L/T1HzaaUmIs2v2vNWIPCFlsdI8WFHnYUUDt+EEhwxFzw70
/WgK/+DDPl9Q2fPuNpZHbh72jNigKVAwx//SVZw7GsPr3ZbWudbZt40/P4zg1euBcxt86l2hWj4i
bbpXhuc0S6b1t0vAxeUmZDnR0U+w/hXxIU3FrXTlvquTm3yVXXhw/bdiyLmfkXAJCFsNMxvTHHuu
1L3+3bjYF4hmgZSGe5b1kFTIhRY6f8/pmnTVJNpF7/NIkYamEhwgdrEuhvHEMbPEWI0Zjbmf7WWt
ooBmcZ48I7H/YmqcDgo8W2tf0AAMJnJh60hTjY0gKfRdo2mbLMzmAAVQmG4K1q5d3m05a2EU7Trd
T0/61fST6TAKd19HHQ9wa+wJIH+NTvCdFtHKUKDF2ux4jW7BTcV+gn+WkyPOPxAjqTGs3UTSLsVA
yREm4i2Lu2Mf+UyYb/j3gWa4JWU5KxMHTxzLd03HoThZSc1ZGSt7MoEFKGJuy3FLf7Z15kyHp8xa
YrddZlq1TdNwFkN4DCF/GNCXDd0EmaMFw9qmK1MnmrI2DG57DH9JTs9dztZwc4ryaYfDM3awR4TT
mhMC2MoUN7xPedBKLaZy7ZvTw8dYaVvDSh+wAFqG+GL9eHZQwUTxb7AgePpcvtLaCyPawGRPBZq9
yIkHLkcl+cIGP7P7PMNR1nYLMNSJCjaZmkm0I38qnIBM2z6yPL8IAR/YD7BnS16TkcO4e8kYNYP1
RyjjnFKY+tGw3JuvBJCVNkNwl/s0jfe0W59qk4ATx0lfb66jQD0DaIcM8yws/TzGj9qGitMg9lfD
Qss56nfUDfSFNzbqQWMMPJbhs+iflb0qLGrGHfHSi8Bzs+jVUUaoEIByTaU+Vol2aQftEnPWqA1p
M/otPWdmuwZfwjzJXOOS+hs5wPgTij703zjdjzi4LfrLB5PRSf9UsAlUjJ36pFtasIi4ppfc7C0o
vgBDEYWQp7IphJwfm8uIBpfKNx7QU5+xDmI2dY86sxk1BxRqYuNuS8YUsgQxEbXnkrKszPdfg+Rm
9fbOjuMVG+ZO1v5PHmF1sLWV0TIfM+I7t38MOdGDCDREpTAZlkpHSoKZyyalxMUS6kmrrU1MUKi7
gnfdl9Hwu3AuBEbxgY3Wm4I81Fc5pBGsDXEnjrBietSy/FLToOJzD8up4lLNYj/W4XYoxd3SYij5
ODXBNpGQKCcM3da2aWx0C7Lfs5MmXSUE6EzNOMzlDYtM+3IMA9dzgplIQk5qNFCgabqahHnUnOgQ
pBrRqfQ16BEo4Lecme+/oZkerVp8QiOePfDrplFv1Dque4mEyo2bBWdLIxmzVKvGrJIEqxTFhz11
jTXc46p7CvyKrRNHmWF/S43r5ZDFd9X3N4k+7EgXbSEgaLXyaYc8TSxMPPCX3q73rYXE2zOq4NXQ
sldURh785BGWAcd+CqMNrhMBN7NBdJ5W20i9H4kcv+Jqo08aq1wpvxFudrWRnDj+/1U+d4CQIgki
/Yiyjf+otfzalc1SKeq/LppOhjBuI+ZBTBmbQlce0HlWbaRsVBonYQEe9GFaptqHERAYKh2odFq2
DyKos07QbX3d0TBpll84gj8xaniiYrgniANQCV4i1hk3lBO9KvZBmPwDnTwt2ri8DzGbGeCXRdxn
v0Ebv1Mp9Gs6+Z8zVB+mT2yxrm0iGCzldXCOesYg9U3KibkSA66Q2GEaoN4T99DJJM3SearRtIww
K/O3FMJfmPT4Z/k+IfemmeASQK1AHylbhTwBjajaRrFCDA41bw2dT+cm6GHKW18Go6S6m43UFEcr
+C+qBuEl9o+mrb/7Zlsji48fYZwfRwaAfViB0ccNhyWS8fbGiBqgGcYiZLsh5L3s2WEihDfgFoP7
lubDnowfGV0uv8nEFTYGU6gL3G6aTXJMl1d7NvDivaz4jA0D9wm2liCgrxrmiGSckBNhHB8JJz6Z
7/yOvSf40W2mw/m+YnXow8+5PxvejfTw5AULNYW2nDt0GuuV8WNbyOpCTaEW3F2tUFe9AamKihei
3gsYKSt8/0d0gVdkwWVFZzqxLaJj+rJzkAeV3OvV+rMECdG42zRQaBVNtiqiSV4oV7t3VpETbcpk
XDM+usV2+sS/cY9zlTIUYmY9RUhB5uXM2iqz4SptgyzPy1sVx1dNGd9od6iKZtnW5Skaol1of5Ou
3BemfytMmaz1eaSUs1sHyh0HzHbKiZBJ2cn1KEps8tXG9vWPUvJMoTBswQlTv0rIXEvFobS3Ii++
Sa2cya3hVkmKT+5Vd4ie+boJ5kO1qJeV639XVBrSX3ud2p8ae8Gqz1yNgzXKlVvyZpLscjP3WYfd
aZTJcujyFCgtCM0m9H/wEi+1dvqwY/+zRlYTBaMfXONXsskVWW9AVmuThr/KME6Emo7h6PzayBbk
NDHOWr57sLPXjNMwBVmbUrjgVZzytbYiFLxoqTvPQv1opTFPwng5eZQDO9/Wrv6uWwKvOqNbJc7W
jRiushcXAvL72MUGM1JnALZpYaJYBI0EzDY+/RbIhc4YmdDLZObPQWCrq3UIsDSTYMEtie9MPoOp
wXnonHzIqdvvJYML4JcYQMP/V9OfZvzOANHCL3qhyXbHZvWpR7Yn44RDaH52wmyNUWIHlZykYbDl
6AZTDbNa+yRhdits9BojGfdO7TwD4+kr0YV+X5pd8Dk3TAlF/uUUzMCwf6Y68B0GsjZaDifp3hvK
o5v0d3Ou6XPyTUbbsJX0q7Qqly2jvUz3HyF3DaLFdydqTkTaiajUvAYGXqxK8YJG8fFwYffV1ONk
BOcqweuohByOCFsb11DnaGYWKMI+PMN8GZjY88nXblMl3mdWZBArif+pyr8Q6boU6SY0PpntHYa+
XznoHpiP9olLCjUw+cCrq1VhezLsy3wMM9VFiVPctac3hOWqQuCeoh1MlBdinHs4q4dCdRB/Ba0d
rGyhnZ0LyZzOaeuvEK65NGxmKfUj5Dtbq3JpFdbddvgZwpECkldaE8hDLFXGiBVFbJUCOlXnixbm
D/NLUHiF4xGlJXqYAi7pRqYbCYZsOJyVCUXIWRAzIRjXYC1PVCbfIaNtVqWyjSgs0O6K8Q5n/5Gz
smGKWZXkX5IE6VYfo52cZnkUgx6lMWPifDTA1IOsvZEOp94tXfmRQsl1EK3ChMhPc06yBEUmYjDJ
3GdyIbkBDL6qbbHuyXNLlGefMg5oWTEYxgRozSPpI8p/udvn1Fi2zVeTwUDGuBsN4WXSmmse7Nlz
UerTFxW1xzJh+9SwX4SD/cdFRccXp8GncOWuJJDoYzUQU82zBEaYGLDqxWn6KgiPMPpD6vFPCvmE
OkzJRJPRNut9n7u3TrvW04sp9O1cEKDjo1JOrQvIjAY64N0VEFl7RhQAczQxVxgVBt+EwPLoMBit
NpZWEii2PyvdYMO4hkX1FIb63k4oxBRob8riQyb+YpzNqWbRon/2RwgCe84nVDBE9jYakoeBjN1a
3a3191r+IlL9Jhpj7aj2qpot4pJIvY6HUuf77Exem7bnocL1IM6KYe0AkHwzZvbSBomdI7mJccRM
k31Ydi9lwXVognABND6rfsFCk2VgkJEW4zEyCs+cZ6hJ8MhMfPU9eW4u5cagw/tGXluOqr1hSPeZ
q9ZC4Y5m2OqRE8I9JBQ5g5M+HQ7QGoPOOnyfoNu2BXpvOwTubCT+xACpcVNb9k13xpYrl0lkoZiS
sxiVVSkzOEfS01SGEGO3zpJ8NSfL6loeR9VSN6YAF16YIZJZcJta+5QM9GmOyocGp1Opeoo/tYfC
FdQNziE82xjQfDJ+t5X5XgtxBGq2igJgQG0sXkudZT+pwGgwEyHdt2Hb2bYOxnjLP9BSHBTPgq2C
Ij7mEsABbYbcunHowNc3tUKI0dxC23bAZrhPowlZbcvDyFFD5saauMfWUrxQxQ7ij5EXYFTRU/hY
5V9pKm+uwRQm5qACUNQyp23L1SsO0pmkCtGkqk4s1suG2gwCOA28svHZQFE20/GlQL9QeGmknl4S
NkQKmHexWzA/63bS7xChOT8VPUh8x7euOmKmH6CtwrpjOQNUjWtDadamk/iIGHhkBuobAjD4A4kV
7rqk2LVh22NsSELr2nfXTCPsEdcuAmlyrFgYjZqI/Fzsgh3WpIpxyMYXqSSfpCnfp1ECDpi/NLSi
MZt4oizzn9WmxJk3aT7CrWPi1gBlNV7HQkMPD7JTrShHxwwoJPmogneXQqg8Sj9dfaZAtIcKMnOo
6psSiZo1avrKLO0y1q43pDCZg2WuHf2+81LkzgR8eGg5P5VKJpZEm1xkjnYN6wkjfY2sUrVbnxYt
3U7k0o40kgWle+YRoecir5nRG/9gyBpLv8BFEMmtr0Jty2LBoFiEa+pll8GdW4NXJZxzc/8FCvJW
cnWNA40Do+bcE5lugOv5OHnZ1mdciDKiUtVoSW/pEF0bn8Q8biPCDQXpdL3+RvOcUcHgcpj8zgsw
JNYTzZUtArAizVMxNHviJ3v8pVsH+4BMWh7h8sV3fvGtIYAnK0I7HCrp1eJw5TSLsCXAZq4YrzbM
8kb1Txtx9fvhsWpMXgaXe3+wVbU3xxwI2uCfijZIuTiLMEclS18yjY9nQ2bwMiCzl1gHFnT1vUal
teIEJqpXyU895cco+U79px1tGW/8hhyZqAK9q5x7w7n7J8020ZBe1OklGut93MkfRTGWGE6Xfdu8
B2a1J+GpjzhiskyAJVE5k8wGw0x9BQnyEufuOY6j1WAWT6cclyWboKJgLQ/0f8FYrXnnj61RrK3w
I6j3AzlPny0uIzlMDEdGYpmOD5ujUop+hIpPjSkuNLhCi5EER5cry1tI3h2f2xKBY+128d4Crhem
5qEJGCnU9X7ENU0dzC6EdVYw7vL93ySF3tqm2KV+5hKsNLjZ1d+AdCqScBERphfangavq+N2L2q1
1q18G/h/btuyzcINm9h7a88A3hp92m68rnit0FwCC+Q4b5Ieafx8d7P7UEZlGVT1tmSFqfJ/RqIC
/rlpsnxCA+e8KS5KTJAvpheWqibwkpqW8IaawuVy5+4M3CQL2avnOlSxMqfrTGXtMhO7f4kGstKG
TPedna2YZh1rgNg2nfdqRYQtPPMhAnLAc+T+Y4BxTodXNT4FbMnKHAnmzbDiu4JBqDd7biYoWNAk
I9GtQRRso/4xr4KA9QBMjkuDnjU7+WGDJ0QxQFLr/9I82yiMejt6nvQBf0CxGvL4YRQvdkSi9S9k
3qkbA26VQ57dGq7ekfrlWFtQB0tp3huRbTSA4OyNHGAeln+NMJizO4E3zVeWfPYmutB44cytM4mt
Slh57ELYYvUKeQAvo1GlsZf0KqcjSsH5VOovzIUfQWvxf1bORg+tO/vNsrnWgvl5GJGbT4rxLcq6
P93S7QWxlXYF/iRZOqgWWyP55uZF4wr0wRQ1Al8rc7am+ad3kXj2g3OGWrDpiLQd7Z7wYN+qZ5nn
17LNrYUblO9VN5e9idR57crxRyuDAZsxKTE/dKlcJMsG2mbniEvcCv9OIqMlh8Fnq6vmx5RMvxGg
Gak0/ISUxPg1KSWUR7mpMh1bh53l9GtAh3Zg1KmjSHaZrlm7AYEMQaX7VgmZw+VU662d3+AJFS9p
8mDaPnqMKDHMlpVKVVqdwlZ4ChbX0f/qWQChVuT2N9p0ThV4t1XKXz2mQnbXY79O3aeOSXHMuA77
KX020GaRL3zXXmTqX6K/t2PmoZZVKhembGm5u8oCGxZ7UEdE8Tmx8NOKCBwVVj1jdlrX1jYoncnD
QMVIGDDpIjcxNvKxB9YhEO+kE52IMmJIHOXFgi/hI0Lm156nWTGU3SgcT9M3oCl57/dJsQSGspQN
HqfcI8zLQela9aiDl5qLfSl+8RSbEaN7YuFW98Qp6uJzBTGhx9NywiNhPjMCfpa/qzLASgEkiB7M
MP7z6jfCHgLTckN4dClA2CqtV4I9iPHMpQWjrJrn9nfIgtXMMLO2puQtV73K5oyLD67CmT3faAOW
Y2w+g/sb9SddPhvqsYpwX8ifpnpRSmdlUslDl1V3j1GDyZTskYwiFxMgPc+p4/N7e/jVoaQoxWdy
mE9U4hkYFFQEmEPQ7xzWX/qdSK+s+voUEbJp6Xxozu0En/u31A7ubzdy4dX2vClLJdrlxXtaVFiw
wmPGJA/U7KGpziAfoXy/0UWo6hRJRR2rKEijknpK3i2kSO7qcPs7Ou7eAOIt7OKjIsupjKs0Oboc
u82w9Bp0eyG7FWLLcvYSaEyqLa66uXUrSvQNrOPVQkXz14Nz4p/bwoUV/AHyACjMIuCNZ1JGxtBp
MWlzadEjPEHFsvn8/8lBzPB7koVqvtFSTg3OHCjfWmWHt8tY5M2aGqQVgc4eqbPJCc5rN0v8C2pn
1ZsbF/bY3IxqsSG504WLBJi8wjha2sa0rvHdJI1YVhh0OIBM0R7AEdkEUPTOMmqjncIuzfDQJXxM
+IoZObQcZoz4ugQ+v706Efbmo0mJ1oykt+sJ7wF8fj3SVzYfTZy/W3OA13+49D1XCGkB59Eof8v1
Afv5v4T+JJdjYiWv0j5man20a+5wJWulspTdR8OnbLJJ6SxSBX/tyeq19jUQJF1zSF/2olXrnYOZ
KCvesPmhuTjNucNBnopPnAK+yg5RcursIYmFpHwJeMQwIPpyo6Poh70XWhufU2RpbuuCgRMeGC6J
oNeI2FGPwCGnf1Kfjbln7h//yfJ2lxAz6MU/cMf4Xra9iLbBRH8KlOAB4+hMw7YZ1RpcRzKmn/MD
Y64cC6mY7k1GTMRql6H4tPnUCtr8ivFTrfiiphvlOgtwBlVNWaT57NiTh4hnpvvDponTBAsuQybm
QFBw17Rj8lLjtWZSqTNGNdoYHAsIxBFEUbO3O5CLzPGnAWPVXNs1rh3B9ZqVJOQdnnvsEgbMI6c0
QkU6orSktsDF3ebmj1xmj0qbn2tipSLjEKLF6rLLsP8xreG9pijCjJVHJkEK0SfCgN2RiFd6+9Uo
FkCQcXrpdQTDfDWhXxYMd4o2h+9+F/C8GEd4HO9CSsv9ghxK6YOnJ6+0pCuSMoGIqE4GxTd3q1mJ
RHD1JRYDKmxbL6J8A2koNTZlFBOJ4gtlSrBSkl2fhcqmDIIXM8woeaSuaEDykUGWrfFj92+UWRP4
rL/zpODcrpTFKo9FeA5b9dW/+4XRMtqI1NcADLqPpf/Rcs06CLu7G7iRe5CDM0wlslAuLSa8uGYx
B4iq58D6FguJIxgWvaDWhJhSip+7mxTAfkctumSdiSnf3hh8Y1tmcNz5kIqK5egMa6hVu4mBFYsJ
VsjuIKEzd+8tQUZfPxv5D8m4RXBq/Vec6HuVPiF7qnc+Ko6BN4ytbk0XyrTQiA2qgn4kDTJIasv4
+P+f6CPAvd5R5sUFTmNK7hrkj9Xc/Ivzvl5lFg7hQK0kZEPti561zhMlI6TAh4AkevemWrS8j2H1
43LlW7TUVg6a3l3n4xnjgU0UdOrSaCBnKNQDl7qL4RUqvWeU8sU2aC1uo4/YwmdRmAQdCd+RYG6N
NY9xe0pdFCS7Usx/EfSqKuTEA6Z8IA4S5FNxrygaofkiHWxyTw0E3uBlpNvKUitewAZ10x5JC9Az
WNPOhW9qZLGo03HZ5wKwYUfcccre5OS/9814pILpp+fxfVXIbkKRCzajlYQHpSheorg23+yyT9em
Eh+hI3Ea2PQ8TxEGHzL/YAlnpOU4JVid921LLEgluVWvaqxavMOuMR5ikxYLgxU5l6dmKikcG19K
zuXC5HvXHjUVSBtOUlU678BvNGI6GlD1tF36Qtz/GG2d1elWZfEpSwMHtmP9NfoH+Mn/mrHzysS/
SqM9ZYLvZZkwbKSLNXPcX5w7zSLAbJfHxrE0pDVjTi6JMF8JjF5LLnZz70VPM56tnTpODA1fFL1T
jIa25oADmyyJCvlNqv3H0NVfuoiwyjb0NKhLk6gHwWjsCkxieFiDtD/onbhn0oD6+FljqixL/nXH
xo9SWCu/ldleO+7YA1nxhsR7xo7BPo1q/JtGn0p+G9Vb2Jz9KvQS1WIjC3Za8cjsrxaHYelQ0EuZ
7pjtyDkYwb0k1EDibyVkBF5QX9bpSYuZTeCjLgKMWDlDImybxaowIijoYluK+BqySZOcgnjxTNAW
aaZcFSrzKYklkeq2fsMZL2eRn03vDn2eNep/074ayu9gvk0BvykASJb63mDHjDKTy80Pb/k+lwZ2
tWzzShE0YR5tU5EmEVX4TMeK0sLe6/yfLC7XlLmgfNHcNp/74csHNSUAYley22XJeDZAJtCOZXhm
Ij4p+jM07qDsjwEOSL3AwRAjj7fxtB3YVvuRUO0IiAhCSTnS/6qq64pPdhrsTZswTZtU8RHaw416
7a1m4rAqhf+dN9meOtdHZItFWZ0YaK46vEuFE73m+kErUUG5J5ihuhqYOZaY+cqP0f+gqO+jU4cl
FT73yodU4zDkI9yDSrTKrilp+cSgkSIOlxNCaGFat47rODNTGLTXqYYWFzfl3ieAWmmvYVS9hwI+
lwXGnMXbBotRfrkUaud6dilzaz83weUU3AYcWBVkLyMkRey0KAodhwYbB3NAVhgTQm8jundeEO6k
0l2iGA7eSGkylwvdPFeIWSZjeZOEpxOcrZqlS+vXWUyqtl1VgfLqM/nQy2KbcyGWAKhcy17Z+Cla
2mWA+vYq6h1O6QTGTtvIU2heRVaD02fm1K4S/lDkpad9irFrmyk8KuBuazJ9dcOBSvvoSMzldU+2
YyMaxCaQmjV7uy66f505LqMNfAq27W6VuDYEX+4luk9SGPtuZpmvMd+AjGusoFJ8Yr5uKu5SmUas
vZQLqdHJ4BLONYlqwlWaUqNY1a8c8V1F8pEcUr3msWr28/w96hhC6sjPVLuTp/ZJJ9CzpJCDmX7G
8Zdp5p6GIZwfJ1XrtuHfn4wMfjA7Qf2EQbCWKQP23DimWEkL8yCpBMo0HjZsJElXrGXwI9p+PWYo
Y1CpxujJ+r+oneCEU/yjie49FQ8WPkayHy8+dxZLH15a1AEztq7wXteKJHZn+YTTOa+POUNXHBkV
u2NLDQiF0BDC4o/Z9tSq2s6y/fWgFEc/yl7m+GTsXwsIjzlrWV9pOyy0dIGAelI/s3jk18WkqyrT
I+xYDqZ+D5rvXeMoFCl4JmgRm1TbK/V0A+SeSHl9GyDMsaeUlDQhNyGT1Ay4DIlmpx5ml7QqvwYo
AlbH3UaWV3rQ190IrMe4UkS0IKOw2wAgXLlD+y2z6j4frTQMJ0vpt7uS/I2rtLjDi2CB636lw9Mf
CP9noACU6KBj120CZ8fiwnMDMFHx+dEp7393gKFzqnmHM1iEtjzkAnMQZJTcMXdpKSgMcJfcMau2
+lMwDEZNfYh17V5zFxj9U5BdHEiug5p80uvjmT+DvJh1s3OG9pxlsA6JJxEk7Xnj4Gows8EXpo87
VSg3sxsOzNmONeGKpC4hikHI9+kzzMp8l9EU7qsXWzMvjcqFlhpBdbgbE3iEuHN+JZfYsH2zBNVx
QPdgQz3JUWxDjBJN7Q0Io4JLJNWRilnAe2JyqdzQ9DLX8Kg7eEb9uO2/c8Pe2ASAiOHuLN3lo47H
bW2BibSrj9ZFi5mY1rwO6tblTpKa5UFqOTQOwwurazQ4b9GYn0qDXp/5+wMX2XT2wnn1OVYO2nSx
56TMPNPh9XDQt5iaZEpzUZx+lTjvMt+Y028ypl7HtMKSQBii9Ddqs4fBw6+QbuDF46i+U1UoKXij
JYibeKw3o0phjt3utQaDVqN8w1R9AahEacOdSuOtZfZ7rcVDAwZT68JtZ2Kq7ZJzk9D7wDA6wLZK
AOSUo1NaOa5cpt4Rn0/pGVJ5yB4Akeg2nakTByMSZCbY8uVSy15SKn3LOvGIIDHngo+w19gEjN+g
n/ESC4OrORXi6zh6kiF0DHsbFxCKyKhQd/Jwe3dTd+W5K76dCiVL8upzPSjh7XTxTkf/CjjRGs2t
KcoL8GZuo+3aqmGiaBqVfOMl1aL3brpUCPW5/lu1z1ha8Gri2YfAmrrRZbFvzAZuXIFHYcAgy36N
n1eNKQzlXhIXwU9AkaHP4cdNp7dgOtPR9isqD/D1hvIL3GGvggIQV8ex/IVBA4CQ/zIlLbhn/yeC
fpJXHxk1FEzfiCdL/IhdmF0kfNIDCv22CdJlVOK797hIZWSgw4Ka1itwKQCrjGtwH+nBhz3OF65g
bX0pcbNpgf6o+MqCpN2IkF9b+8eR71/JGZ3gIwEf6OFkHzOkzhQ9FB2bmR9b0TmfEH2pzsC5l5oN
4va/mE5UM/2n5+RKI/tNtSFpju+V/1tn2oqqVzBpW7f+iotho7QcqlX1xilVY9AEh3tnW28Ytbwq
Z8zv4iHm2JvHx7y6TnZyU6x77yifivWSDO2awf0iaDHG2H9xJo6QahakK4sy+MywyeoUqauFAkwY
sLbSL0YWKX/609nmh2QnBrw7QHs4bm9K82+UCqlTZWcRo0v1p5E/AFZC8VNwwvrgGRnWgnaESYS9
kFou7qFw13CfR948nu9IgrjleY65WZq2NljMJN7lhMo/Z4RHV0efUodGn/a3lD4hKqGBL8qtUnh+
z0hhJF5n3ev/S4JfjERc59xSRrF7yMx9AAmh5rUnwnILBmY//PoFoMoW8EY41KuASEIrqpWKjW7B
MBLujOlh5drFgYrU13+HgDK465FFrtwYZyGIcoiC26g7qeauejJoUTiAJtvuyu/Un9TDcB5IBdvR
S5hcMYJjP1VKgRzz6stL1AHC+1FR3AIPzbZ3H7K7TNOmj4+hJO+2sv+5+Qzj+sgx5rUVc0+9XCsV
K90eeuHOYKWx/vTB9Uzm6yYE/5odyxmPndYuLRDLXc2zdZHhPKx3aVtDkBriI9PLsYoOpeluwO8d
nBo9SfxgB+DhwX/vcjxQjEVXIUrW1pV3ivNxx3slN7QLINDUF7P7yyiOq4yTyZ4GE4u7h/GUmuwW
fXWhUqEJ6oPNhl4ORGX7pa5cGll4Q6OcnUPUPC0gHrH+DNA1x9Te4dW30z3AxRXtnoyODhUjx5SR
qHNu+NWHavimZY+GG6nXl3z4lwZwzpQhOGOTyGhGi5ZWW9E32EeHjl63fShbaqIB8bIt+Cn0Lk7t
NoaEMRFrFQdLN47Na8DvhGwt8jxkqJHyMqQhOEH4OOIo1bdanz2of1EOahmuaHnOLlNQq1dcdSuK
cWFvELlZi4gmmSDWICWaDs1XI/pIrUG7ikmJU01p5vhXloqbrd0aB3eaCPL+sLFGwFtPtdiQeaWC
eQbt1I6t7wctOLcW+LEBShtLtmKGKxmUn3TlzqzZ9F3X/MmrxQ62Tuj50vhjJvTZtll0yqBSs+AH
exU8+tGHpMjwzuXWCHAdd8M+BPB1aMCnYREvipNUREoPRZ0w1uGaa/hd8CbMDhYgXKLN//9Y2yDH
QrfAGTr/V7IBWy0ajRvdDekDX7vFyb7GPPMd5XgBtC4aL6CfrEPcmHiilYz3R6CDibmyw26ya8w9
ZUcuRnX2UiusixND42qaKfIyQX29aeXaamomZ5OPLgpG5ogDEvBPaI7Q4wznn0ZLA8er3lmrhqoc
6kICQYyprStpo4AvpkWwUErx1VeJeqDvaDq4efuXAcr06lZNV60WYR6delKe0JpIf7nDtiq4RYz6
VG/7kVne4HZi69rpizuMJb+ogFHqBL7XCZD8bYkjZa4QdmcoQNcVJa7bil66OipIOhQ2youh7JO2
VfgCu2tlDLk3VzyHEsCjnLU51QGtmjSjvg+SzNpW4OjiVLEONtmFsYWcnNvikGKT5TGsX8pM5oR9
yU9yHgU9E/YXoMPOvqlQv30Kxzh76OYmlUF4lOFZ9JN2yNvXkG7rIwhGvQ1xzRhGS74VnUzLgGLb
Woju4E9Y39qy3GXBFpocaSDCRp6Z1f/csAOvyoZrRWAjqTSnxNriwVaZRb5M7ZUPThzUajmEYbWb
eIAhdELU16mz0nE9Ua0pTkL9g2/CIpYXH9jMJxwwyksNfJMjYMBkr9Wd7WSzDREOOk2EdibFizX/
e1ALOJgNd0lZ9Hv5H29ntlu3kmbpV0mc62I2p4ggC5V1sedBW5IlS7J0Q9iWzXme+fT90dmokrYE
qTobaKCygEz7HG6SwRj+f61v2TFTeZE/hUitTpXm7YypSskgzn/1IxV59NoQg7zwWA/aQSpMftIr
83Vk2mvCtqw1R1XKaloSb5u0O7C03TYQcTQPZkag0zoLujg40tiDeQMGxyXRlVg63Jxxy7mWmJpF
244uqqjt5LXertHYsef2sZwEbHtcb3TiBSqs1GNnMCCEANc3TPEsK4RqEFTJPsAjg+2rP+GTxvDE
maHcVwl1MDuby+0hZsNeYexIXB2LCJ34MSeVEKyTro8e1pcrn17lTpngd1L12MwUb2e2MNpT+VVo
5YzS6aztUNZ3joWZLUqLK+h+tA3ygUBPM7MvRHZXQ8fedxLhJgXGbZ5QXsvBL5Y5GD3fPiWtPu4K
QQXJ6iDFwoEnN4FVlIQL5qrUpv+qAUidJnZFsgUSMQA4JZh4Q+8NHOoYDFTtDGSgIVryElWmZ3vV
g2RDs9MDsepnI2zYctiL03AO9aB16w/5pZnMIhimZD1og43qzfaqC+ruClnxT7uK4v0EmsPPzFNa
wXFJuzHESoXKK2TJcpLricGwQKflEjKKjLcO4Qq6ufNTmMzocWDMJ0efrVJKmE6qoFUDH6IlK+fZ
Iflatek92DY6m9jmy6AZNo7Z479XAeEdWv9gBpGE2R7rG7f9WoR6eWkF4S87tsOtjrcUVaumVnUr
ALLFFCr0HAhAS6L9iHHlLsZ86Kp+Wplajts0lDeuRhPNmksWjXsf1pVcm3b7XCYd/ehOJ0xnh/iV
sODYECsd6ViW4t8HVRZuBlI/2Du5fL5pq631RHsmsYFygYmXEFhFiLIeQUo96gBhPYhso+V8M9sG
uxCQ8b0n8cZS6ltEBw0o1wWF9FXV0sBxMyCHdmPeEcuHK8Pth4XQh2cjtCDGhZlEzZ3dTRzCEgq1
UI14V5lfbbXpZKQc1/oCqR6UJlzY5P5YrYsNv4BO+odpn7XlsQiG706tEkzjHE8qC/lqOptDp7x/
7ls/P9Frzk+R8XvwB+fgGYPcFpO6NoY4PigJylZrowutKqkDGdZ6BB5O2iws344GHDtjXNzt2O+h
QR5Hil4XJWIED3WIV+u3AaXvvdvEy6rA4F4A6lnYPzAvOYt5jJde/xxrxk8CZA+WD17YqWWxn+hR
x2iF/FjcIv0QMXzyQGEGktp4g6jM/uKWT6Nv7qjj2Zg/Yb75A2e2NjCIizSrNU6sHuojmdnlbF73
B5amNt0aViOB3ekH3pm+dvUsWTnU2Zsyv/SKEtU6i8ta0T43Lc4uQdoScwWPOeyRBUM9szkIVN0h
kLAvUkRrhKK7Gz9xYcPbGo5ywDEWyankJJCpG8b9IpD5YR7kl5MA26VR2EKVRrKyc0PwpL/TULSp
Arh/Th6lSrQL1KCPjiooLScuEYtFcqIU2ZFafRW6IjmWhkdDcixLDAuke1Q6rATtQQ72Ic1yB7uV
Yi3wGzIUcS+PWrt2ia4FOZcWnGorB4NIC2VTmRzDc7RNrtKbfeKiFWyemkLZJzsnp6ZGseap4rJ0
SHa1HDZmrE/5igZUSj3e99eJVmiHlAh4YXQ4fRNmzlCb7WK5CR+PVk41NE9B0/xOhGIHndkAgbN6
p4/sLDQcSGuQ67EJjqx260Pqo9I2/Dpcu5z37SwINrolfxW+eohIReePgyVzvrP1dFRvSWrg4qQ9
i4v0Mamc/jg1zg0CPEK9O3ij0nFBrAu+pbaT+BBRALol/3tD+3J0ChZPnIy2J+SijAdwFdA48Kng
lnecmvNfUD5TUPoSJzNAafDFrk2xrsVaYcNcUAU1RRyuAQTSnyPsrdlTU6VIJIO4v+7aotkGsfm1
LmJxyohUAHGDEBZetk5JiB7jNbr8E2hr687z6bz2AgByW9s/YFIZ+7zGXT5MvnuaZhl2z+FBdOYu
KTzrKFDpRFzjokB5srT5+8S1jA3BttjvSCa5B0qYbkqYvzjS/Cu9hPw4xROvpoCna9Y/dFf75kcd
2xoIgDIvK/QQ1CGrctiUFv6NqEEUSd0CyDTBtJ4TQhXmzFx3ormh67A3CMTCwuQegggAPzHA+Zbj
PuhZjo6rMpU9fOVB21SOmOFt1oWOJoROa7OAGsNJWhl7HiHis4Y2uQpDIJEpuety8HC8xoweYL8Y
AO0rg/rJIkyIbIUgm26M5KoqC/uucmCy5QBWQ1OL1iSd4wXXnwIxDI+U7jVSBVZ6jvysSrry0GSo
JWzTvMcUcFuyr7ya4vAgODtcAsa/pPPTbdiq3aGWJ8nNRIeV1/yiYlSbSaIGAMwNNE+qmk9L0gOo
T52VX0wCO8UIfnWpdGlwFk0sVNEa9Vhvsp5gqn4fxoeuGeSpiVSzYu9elOZzNqT6aUTEYAjal0L3
T9Aj6qOAyGXIErl1LoF+cDAIh/CkHJqPInGPhq49egOqPQ6Z1BKN2ZDg3o0t0c+500NXHOMbyjwU
NvXyQkkPLiK8OGDr7qHw9X2ncW5Bh9yuzYSVqI+t4zA08RWd1mWpeY8FZHX0OIRlwtLroVMtOldD
5xyiloPD5nYu1QpS8a7VRFgmPrvHvvfSC3f8QjKhj45kDkZRVJpSDuRR7Joru2pwzmpBtw+JoLZB
YqHzusAsAMfH6B4xwO/HMLE2tTc+Z7omtio8dqRcZTaNnMaxFq2QtNWz9jfxKnhaQqpMHTrfTCLZ
CVuUv7w+4BBmeZHCXMU76fXL2KqeesfmgJF7gM78J9MZ71g7tzWH8Z0cmbv6FiSa1RD+ZmYh4vMG
fqnZYXDt60I7VXQNsyEeYFzLfVKNzFiIenVnupVG7l6lg7kCl6hYwEdAvA3FfIAlRD6xa/GzChET
XCsEvsmeMOdZGxE+Bq1vXSkEToUWAGyrjHGHdw1CidXfFw2mTNLc0WLOOkfHGPZOBHg3c9J+R0/i
udEp6CMQAVMdGXIVY+4xgvqGDiDQJECRu54XjQc/rVVzobx2Y4X8XMIHTnZrttupFRFqXxcJTVSM
Oy31DGydFg0TwZ6PoUz4mm5tszbaFOYtancUJGhgF3EZ/0AoTodec4mYS92rSsS3QYVM1WKSWQUy
Ibqg0kEGDhAATVW1W8cVz6aoKGMGGfz20r0gM1ORXxevysGcVoMk7oFq5tG3muIxRJMXu2XFISDJ
EQG416am4YXfDxomh6YBBzORyTRUKAqpxK5CvudFms3kqjj4TcoR7JIIkdKkYPYOuHH7vt4qdHcl
0erFUN/rvka6TxF8kTbaxNi3aTij2W3U0D84kPYbOLC9Tz+FQxC5FkY9YLcK+g1aaey9WXVRt+hX
TFnvjUn+riC4rfwJVzuFHUJou44sS44qw9AuBrc015xnkHFGx34kKlkE+SVQSA/Iwpa4b0wueDZx
uv8ku8uFZZgfGSfW5t90MgvI+On8dWDcGJq6KLAnYp1bVRiMVmpq0MWEB7tq+03PLLnLkZfVUNpX
/oiQEt5Ms0KHPCyTyd39W55EJlAdeyK2lV147bKpKBQQawGmXKK/xZHaKNTShM9m2k3hIUzJw5oA
QvOr68l+9/835PV//Rz+/WdejIDEg6b+z/+Y/7v/K199b76/+i/rP8mrX9pf1Xjzq26T5j//47//
5v/0D//268+/5etY/PrHXz/zNmvmf5sPCPxVHKv9SX5rOP06//v/jG/VHPV329UtR7qSsaxLU/z1
t/5X3fzjL81x/24i+5CubpuudBR/8n/yWw2Hf4h/zDUdCQdEN62//lbntCH/8Zch/u5gVrHRWumK
GoYh/2/yW7nEi/BWIfiXuw6XMS02Qq6uiJAtXoS3tmboGxDs6i3di73X92uJa8Mvp82L53GNnsHP
s79lbXpN0kRT/+Mv0mvfXgaylitQoxB+xO28vAwuVBflO70TnOnHlrhB0LmbzEgP2Ns4jMJGRy9u
7z++qPnuVYXOFQWna9s9uyoKdml4VI3oMeF5T8AMBXX7za0HVtyRcl94kJKVyg/wxzkrv7CAhIpL
vwuueQM6VOxxSRDdHWlAV2Zqfg+7BM9C+ETl6MpDzkArBU3Ug9v4MFHLveZFS4UJFhPF/cc3YjHa
3j4+hywfATjQMtT85y/ektHjcRrcod72TvTLVDibXG6oMQfA/VschRh1EtQhyD/5sAHAei2xeTER
uIEbXtj4kArcCZDovvqquinH29K00dJu8sg+TrmF2oPo6/CIoWVdDQLK3w35XvNjMCsK05T+VpQ+
2ZnpeHChFX5yc/Nb+OeI2T//469/DkHXcA0lcLqQgKde31xgw4iLZVkTVq4um7y/8vKjAQXOktHX
IrG+0Nd7jh11afGM8wS8EzLSrlHbjsjWjuZiSi+sgrkUasXOpFvkxBL3cXphZ+1pKop97xwMKS/B
PCF3E5jqB3vrULzuR3EZDv0VZodHvc8uP74tPsN3botjLx+xjlVIzrHJL96ZJhQkOMU7MzPIwRHd
XkGvYxFLlvzGaC81QXI93kW0CGyWEutkptZ1Yx0ij6RYW58VRXG87M1u/fEPe28skUVr61KRG23K
+aN58bv01ilkPJtBkircZuh+nUB7/PgS86Tx8o0KYKO6OX910pKGZZ9fYoxcNEkRUbKcHnXn2I41
quuvdYljJRk3MajSjy9onU9jf64I0sHS+dId8txf35RsjHQk9qfeCqy6qfl1mvRHxb6lSqObns6u
MeqPvvGlhToTSM4pEA3ZWFuTtdfyhDZHeOtVREaiL8n99Mbp8qsmTK5FYixVjvfPi27clHJ+fhGP
9laU7aF3gCP47M218T5uwD3ZgoaYaL95Yfnz45sznPOhNN+dwYzDkqBLAInzn794ZQKQeJLEWrXt
HA0bV0rXJTOnJ5ifD5kxqj372ovQQ62TOuyNMW7vE7JiNoF0NPTA+UWf3mrDMQ916zqwcVYbkbs2
PRq5AdVOutkYUWP7idzsEAMM7f88qkBOkiGzyyTHWx1yXWbM+oWK6jm0jefGR7dD2uA+c+bWOTZJ
Z3AekdjTiqyIMa6q7HJS2CCTivFMu8wV/QoeolpgybscVHPMJYJAOhLobZynDjcx8S07bwB+UM2l
WwvHMM4Ptwtv8mzCo5DhAk7r7xEVNToaalrKiAO83qJDdeS9gHBVwHe1ZXrRg7Jpwt8tORIBZcXW
i6Ilx8uneEbH4I7Q8A0MhIB23+M0gATEiValNVlV3Ry7iYCe0pDYZFWKRZZEIUR5kmDcHCmB1g7X
Tl8TUDMbvDsHLdKEuYOT/EIjbXcF+ZCRs4A5siqJsCEeDSmOo8JnFNTfmvBC7+gWE4+4tF0K16Vx
P0TaUx6B7qAolLloUzmikrQyFHc9Xk/ZPw9o9gvvVlaclaj/lFZy14oW6xby/vhaBnmxDguuFKkK
VUZRIOiLBUbhZd1E1La0W7tEcWzrA4Mh7k/lEJl0cH0cr2F7TFvgejZ1zGCE1mLVwRcvye6l5qy8
HLuGHOqF31yZfYrJUqMDOMyOqkmnmBQVx4YAFRCg+X4oypKzl8SBVNxlWAAp0mzgxK5l1Z40E6l7
xLFkJBec1Lf4h+/TvS09jYGGLVfsRo7ZaZ5/J/79Z5y6p5wClIvF2zDjzWAaVwEJAHh311b4YAFs
gRBADzrkzDUPL9KrSLM2SzbQxunjj859nWrP3MU3J2w2LLYyDMk+6fU3l3OIS7q0rrbwpYJ1Duoh
7uXBCmlC5wmfCIGifnFTwGbSS6Ev1BjeZAkWacfjsKooDZWBv8sxrazaWZY45t8MpQG+QZa60NC2
R9kpBaMI3AELaiaQoum300AADA0kRB/OY12jQG8osvrszyBn0zmxkseBhGXKP7TgOB6iHeK96CG2
TgrFfYsQBu7+dzPoaxgULCs6kGHMiZx8LZoUIaR4rdlIrfxpAmFZZDmFYz/+RYCuv6A6jILFfKx6
numYTLfkRezCOPztTuJq7AfEJIvKvmml3KHNDGPvCrEnv3WnuRTvZEcUivdIxEVAGthGtnCXhwpn
JBpCyopJ8nMK4SqEfHihfwNte1iORXsXUSUwEL8l5rZnmZ5mT2OBeRw0XHv38Qs15m3E+aIklLAM
2+bdmpb++oWOvj5glwZKU9rFQ9qPN3GkITw90rdC1B1rOmWEaacBfKp51qZ7IlEMYRJgUtULoCH0
ImFv7so2+fXxL/tz5Te/zBWupZv8x7bONkA9RKmKvX+1bclhBIWx4LAnl3vRgipSLkwDu/Y2gr1A
p8/tK+SwGOLCKmBo4r1Jqww5D/KozE5OA2zLziK2O5bfPIsKZpbH1FqdgtpxAjUUYTk5iOT0SlwN
TnzQI/yzCYlZnyzIxnsLsiTbA0ETSiOW5NdPW7fyyigagj7NKYKpONPKINqAaI3Jt0oS+hTjpiHk
w2OTBP+BHEOZx+Qrfys9zwfjO4fKdVcfP+h3RoBt6rrlOja7kje/yZtq0SQ6gJ8pU9eCDJEZC33r
c/ixJ/s69Irnj69nzDd59mIlRRShDPBIpO/MD+nFum24pZY2LgYqH5xtbhNZB0fhoKM6bBEHwrK6
8wrjZMcIoqxs+/HF37lZrq10XRmOOQ+s19fWcDUldOEZVNq4a3B+abwDV0YXNrn1CxMB+L/wyqVp
8saVLgyTbd/rK4qe824Zl7xyVfyqASHqdXBdRf06nhq5nmM9o0FdsmHADjBMl1MCQIpsKkv8agz+
gTT+ZN/07hOw7PkcTQPDPP+soIV2qnIZgl190LNLLWVnSJSPXbuXxJxsPn7chvneu7ZtR+eQbzPw
z+7ebRPZeB4pTYXQH9HmrKM+v7CYSSZHe55EeqOM5KHv0wcwhD+aIdwVPilxH/8Ia36pbwacol8j
pXCUFOcDziiraajQ7uN2Qaw0mOGia4HwBzs7LwwanEQGxYm5L6V9S1bgrq2je4WeP9M6Eg5MvEsd
xNOFPnCSHfV9YeBPKzuovE7yAEVuAcsR6GeHm97PdfDIJ0n3azElzbUVjmo7zPn0IS6sEkvUwtJY
Vhxe+8c3+d7UghbUpJQiTPX2VC9bDe8j4Rpbv7Ch1LGQDZlxSwbJqu4u+namNPfhCH4iwNHZXrM3
gDvEkAc+3ATTZW6U2Sc/ad4LvHnsrrRsk3hI5ch5bLz4zsnbjLABuYho+uimcfutcJGFAFaO4vyx
R7c9UMEcJJqOjx/FPKbOr2spx+HQwxQrz7/xUUJmNYQot1QBaWDmD8RFfHKJd45y0mLm4huSLlba
s22QL6M2ISCO4I8YTVg+0wUaAjGJ7kbpKTPALXzOSWrtP7mz96bOF9dVZ+uH7waEV0Nk3ZKg8923
6ZL7Tv7gdN4cH3nRkLC8qnUdsATYhDBqf1ZSYA03BORUKJkW6Usy71ua5OFVZ6FByO2OdbVMqjVZ
rgBBrGZBu/5LRU2Klg1E6RROESvoXkv9p1pFP0PfZwzZDR1mjwzq9N5s2PoVWE/GL7EBCcEY6lOZ
sq55+biB8vT48RN4ZwGVcN7Yekpjrs6dlQ/GGiFQ1rV8yhrfaDKcequ8FFHw5ePLvDd0X17mbOjG
bRugRe7KLaWZmzTDKJyHt8N033bJOhzgtI8YB/sWEcbH131vXL28rvX6k8mTCt7iwO2JrrvOKDwN
oMpGb6OKaO9lwyZwqk8e6Lvzxp/1X9HudY0/q/WLr7RXuhnYs8w9zwETiPqQN8HXfuSESz7TMfNb
TrvZVV11J9RL33A7bGOky52D70gJ/+bj+zffOV9IJFmcVclhsfi/1w+gR5rV6wUDHFfRsu38hgM3
u+H+VFHnW9BB2rYEVmoSJ025LLEKKdylusNuerQGaH3MbE3M8ZfcrF9FVG2AIx7nz7+o67uPf+p7
s8zLX3q2suVNOJiBr5fbkZxJysU0XJOLjy/xplLLjpxLuDwIlk9h6PMwffFuMtmaw1SoAtm72GXF
TFPRqRjE5WWCJFFq8oa8x52KvCPt6V+B4Fgz9tWyRrpSOKcSGV1BOFMezEkTsl+6g72y7PIWd83t
WPMhV4F9OZX2Q4pZmpXq5/whQRE6Vvb1x3fypuz3504U065uWCanjbNaTTSMVDGGlPdaGE9MOA8C
pVZhZpvANy7Sqdy1WvAzI0RCTGRZifFpdBHR+BCIFyXAIQuaelCbnzzff1aIz5YKapCubUnJT5Py
bD7NQ4ZiXGTFFmD9LEqTV4FPvXroawB9tbqq0hGEcY4dxZ2uNatgDgC77RgcRqHn/AZKgScIbYvA
P4fbqFhmJdamICBFLC3B6uMGVh1g5MCmHGDkVIoHVdz7NSgEPSIeuau6pfDyJ62tb7Ooyld9xf/q
26CNTX2FTSoHPD3o+FP9ZRPb34m4/e6AeorMbG2Z3q43KWs0h7IynoQg8zdDP7coFC41UjoXESSP
3Ceuvs2BfiL67uBXlaO2ySuJ2UwnG8EXe9lNFJGi4pIAqWAVV5s0mU6JP5qbVJvlzsQtsAysai0n
2x2PsTKyIx4tc9V7br51m26jtRBIW2K5MIkE0SzSFTglGsmTJLOz36Wlfo367qRLqnNdsh+6fmd2
5W2B4oVsRjZHAM2TAXp3AW0SHXjoIdvVnG2leKT5nDen4SNNoFv6QpAfTXRLVYLzI4IsujTb+DLK
5A9FwpMedLyrdodJ7SbrA04QTNKLsP2WTrKjUcwNhpJ/XYtGYUnzEt6LavfMQ0u/54aTiJJP1ztg
w3oisifPWFSlu5chf2ahlFllN32S/0bLcMWisCor84cSANDGEvJFUog7p8VjUd8bk0u0rCofkaTx
OmV6T3LApaarY0NPfalsCDU9eQCTpY5WjRrRLp3LlO5C7Wk//E4CfsA/5iG9HH0GBc67x5ibR8b9
2weeaRJlHdZQTRE/UNtcRua3pCTdl62YTn5C91iKzl2GMl/VCsVD8GyAukCYGl0aGmaCTz7tdyZC
UtP5fOjKuZT0z9bKwfVKry6tYhvaeOVycz1GGts9BNrDdGPU0bVOLLTV3lMXvnVEdP29iVM6NXxC
n/yQ+UJnH7Ojc9AylGnobP/OZmTccZab6iOgAjJV0Z2qI8fAI2aRohJHqPgHRBZ5Xi/HNj8UiEG1
4dsnv+Cd7Rlfn+24kj3vfJ5+PV8rRw1aFJTFFpXjl8CZ02j8S5JpvxpduQ6Ik4xD58YKi+e+yT45
adnvnOscgn7hF1ts/4U8u7ZdBQkIQRpS+VTikYo5PlNkmmPk9Gu9HR59q/idFxa2kPp3GJpQVF2M
JjOt7/uo44IbYWs8mjXOWtnFLpxCgVXfBvGS2/7N2MnfkY7DYRDVTQ6bbkEpY0OmxF2C2sQYTXcF
DeW3oxW3+pRYR/SbsHW76mDX+GSzCAOO9C+qktKqoYk9A2kb6ki+TG/ddMUIssA+WQCVNwKcgTNX
RT95M+89HYswDYtFlLbWn3Pqi5WU9DASrVy/2JJzeDEW0TPYsCUqRorEdf4kCWlKRXlrCnqB4/QN
teRB84sSiPHaLY7hYM3g5uBHwkP75CTx3g8TOltZRX2Afsb85y9+mN2XlmpalW9TM12KhFNR0ULH
DUhpv+p9a/zkQbyzf3akPi/AhEpSwT1b8Ky6KNo+H3IE+c5+MpJ1VcqNcq3P2nzzPu38W2RJlSbG
EUOa52e/JnChS1ZdvtWtdOm3pAUY8R1Z0bdxjCay9u+mqTu1lgAXPNlIpfeqMo82gQGfvPf3vkj8
BWxwBfQZ680OKo4S1xpAwxQVikgP6mE1VNehfRB1ej0G2fWYj9iIAadkmKD+pYvTu52P5FKqs3cb
OxX5Po2B6ajGc4GP4mjK/LIU6bozjKvcBpbqJliR0ltCsT+5+DsnGAftgkU3E4XFm+ppO9I5QgVU
bBMhr7WojbGqgvbG4VIAgNZsdWuV8hai+tO/cNMoJqRjSkOxiz8bYaKn/6LZRrFVmNsgJt+Hc+A0
cCMZWls7x+JclNDQR0wDcIIfPr76n5b/2bijGygc13FM2hT6WaknZqsCz4uYW7cHgGm7ErL0eEX5
87qr6BfYNZB6vb6T9a3rf/PNFiESDnkk+yNuSgoSCCu19stYzJR+9bOWOvmzSW0CDEjue48YlKGc
rl2JY8AChueam9oisiUyABoUprlxuvpR2WzIbNJiM6F+BFTcFxSY0oWIsA5KJMCFAR8wY2fyXFTT
PeLOXdH4Gyvuvht1dauIJnbj5rHQIb02zvj71lQak9MVlhFCn/oaZkwKEWk1uewk8nE20HckgGqx
c+jaO1/ZSJhXuCmbOSyh7PJiSXcYeT7wpywjCsNqWxSY3rPQrXU4IqzuwvL247dgvTP45mofuhmq
L6ay55X6xaQmElsW7uAxqSmCcpAJ39clGXlBjd4PXCJFKCB2WpRuptjb5n1lksAl9iBjO2g39WND
wW6BZuaoFw0Wnkrbi4a8YUMXP6op205g0E4mnVy/YT3R25azQY/yW1Q7qeIrzkvfST1hK1uYzcah
xRPaP/wReyiJWqjJlmMyOhB7GBIGWuBWVeqTOf29045LvcuBQm/bSL/PRmHjizCIqyLfWmH6ow3N
Q2yjqSyrOzpP8QpxzeVQhthkxqfCgVU0SHlT6N5FUNHbtS7NSo6gPWDPfvJa3k6GQElQAbA/kRLR
+lnxJEngjFYkS26jVLHjra3LdmCge2zPx5pCqG/YP2AggBwSUKdMRmPW590SOFK9Tkfv9xRbJ5Hm
910/Aza/Bvz1aahvI9uAn0UqZd7yKPUYuF7dP046jAXoqY+GpFQw3JfjHM6atO7q47t6p4Ax7/Ys
S1LhtVxmlNeDDQ2PX6rWzqjuNttUAB4I85w08AkrZBXiye2jB5nkqKl55tAT6eyigpzFJg9NYt2H
NlwiigqfPOx3uhyGYbMLdXna6HjOV54ctHjjOn22bamzJaa3NUI2FLOXpCEbSYv0vQ9NwMG7LsC3
fPJM5g/s1TRoYUTUlU1Xx3ZZfec604sPEC1XQOJQmG8dHH0zep/oPEMHBofKIeDc0UBqKsVFKqy7
Zi4MOP0nTaU3hayzH3BWuSgpOgapnuTbCqdbSCxXEbQLgApMXtif4L/EYLg/vuk3W5vXlzzvZDqd
mQSqjNkAux28eXsbZyy4mKU/vozxZnKbr2PYpmKVYXqTZ8cMX09layHw3zZeuXcw3BgD+TTQjA5C
I7TSlivHGx6cXnyNmvE+DaPvTWfvbEetonLraih0k/wOjOgSzWlnp4+f/Lx3n7zp6AYaK5MDwdk5
wJwc4iagZGL40g6OJi/qCmBExc43SIl2xosVauvOdXGiLUIj2jEV4ISem9v+EUoVpumLFH0/nvxP
fti774c9mKmUwRHlj1jpxZgsko6ksx5PRIktJmutL4hvN1MoV8FQ7m2Ig0V1II5padTh17KB2FpH
j3n9ZZDxXUVF9JNf8+bUOr/FF7/m7DFFmhYGAf2arR8iHXDZCMvhRAF9HXjElJKTIK07KgXXyBYP
aHI3uNB3ZVhsy+PHP+Td0WQbCkkYrSl63a+/VD9Tw9THcJQ650eA6b6trR0g0xwQolEsHCACCsHD
x9ec7+3N7PDimtbrazZGhqsd9+i2dDuCIADnde2qFyYpE+3/46XOPhZP90pqV062rcmjgXe69L0G
rc2N+WkDbNb+vnNXwnBZ3QybKvLru7LstigBqebbaWD1GpxmFVXDoWqQt5bfrdC4svPpBPLFxloZ
BRdaWv4MSyhlmEJaT1L1Sh/1zn8elNhY0yOba2xr/letG491Q0j7x6/AnPf+b97BrKdhGjEJxjhb
i9OKjR6iw2yLkGQ3EEA/TGqvxcBca/04TyJ9KZad1I8kfalO7QvIJAAAZjYOqvXsz2ebBN41vNoH
0F8W39QoUJJNfPVJT9iq0KKN5nlrq6XQ1rafrLrvzjIvfv7ZsFV93LVmyhCSgt4h5WagNrEBLT2b
s1cxQU2ffCfvXHAWHyH3orhjWed7FxxVelYTgU3buj0g51rX5iYmgifkxDwOEDHgsXz8it5uLOaN
McIT5tL5EKvO1jA7l33UAA/dkmm7cYd+4XkOjWNgjX65DWo4a5PcENt57QTorbr+JsydCxUP66r7
MVnj+uOf8+5EwZJjY8tjAj/XEUQjfcgEXzuAAe0wC7ILB9yXVx8wyV8gkV6lNEhyOGsfX9Z405GZ
J0r65nRM4UDil3/9WdWI1RC18abDkQOrlCmpuSvDb4nHhPho5SsgbKtCfKPCj1062H9y+XkgnX0n
L1/CuWImx8mUhQ3LGbv2Y1Fy6iqpwsfZZeMV+9ZUxsKdqwykJMw4YYeDX1HvPv4N7w+9/xoH559q
rQ1alfZwkfq+vLK8qyB6dMhzN4YKjBb156E5fHzBd+Zn7pk5gQqKgzLnrG4wTCIeioy1Sctm4AKY
Mr5jHy87heBP9mnvXsqAoIAyhVF+fl72zZyYwoh7K2uJcFPMQKtdAFIlxnzz8V29/z1Rmfwj2jX1
8768TcmN9GemvJGw+wAuEBt2IiVN0G9OsbdKdlRlum5JOskg92h2ekFEK6x44ocgDd0mXfVJleqd
HQk6+//+QWeLU2sXRBoMrL0l0MQQDpXt1Bs0wjef3Pi7YxiYBfsNdBDojl5/QglqUwmrhTU+Bv/o
QhrXicIl6CC+DJXY01MnSZweimPmRGhcmmW2rmmFffIr3vmQZ7eNhbNFOdz32YqDzlKm3sih1O+8
i4qkrAQ/Xu48VmOwHMrmEOM1GFHf+3a/y6Bhf3J5an9vP2V6mQ5HUE7FBsXB14+ho6iSaRFVgaHG
b+yYSJ2z/GqA9b9oRMshBQEVMm5ja6U2odf8v06Zu5rNWFGKnW+XXzXr1utAZfZj92AUwllVNW2u
glw47Cz2bFWZVhpZ1wuj3PfSvGpK58qcvJUeEyjKX4FknNDYTkkoYZzvQYbezTlv3SAAXQCsiHVB
xrBbL2dBZDPeZrFa61YyR1yZUMUq0oyquyAAD5440B+jy6I1t6qxj6HlfYErQ52dhbcwDnVJ7qPf
JifHi0kMje0D5UfaVRX7jCr8aqdokoMiuExt/Ttp1/fknc1OYJvqk2/t5aD/KKIj6W3Fdswr5HGt
s9eL+jJvzXtvRJ7fjs7tiBh4XejZRd+TU9cry9r6wymJsvEU18Fp6pviGGAlb9uEoNY0f65IUHb9
4Da18omwCivcJa3UT8k0/JJbw4wIxBABOXJfEhFX8Bl+4Ux1N8zp+XIk5IbYj58O4CnOsP+bufPY
jhvbtuy/VB+3ABzYRr1GBBA+SAY91cGgEeG9x9fXBDMrJYX4xHHv61QjlaJowEAcHLP3WnOB9NKQ
1FcZwFdP4BXq4JZ46bMZ9y4EBG9hDnm0qipBgIkG3TGpXkoIuQS+EBXWltDoqmar14p0mUr5Q+gR
R5eBAZ2j27A7Q1EuKuICPH01xg9lr71g3LgRip9sShE9DUNPeBrtjZrTNVjm+h2i5WwblRQnIjwF
qJw2LD0+uUTcbi848jSRBmm9tb83rf5ettemZLltPJfoBtDFRjsAYx40GCkGYvc81MnfHjbtNACp
M14a5d4r+b2bOFnjN2a3iC8/9NCEhFNHxh8IjTpBxMgYeMn6JVa3d08ahmMtZACfxl3E+Qva4a6V
8u9F7F00XUTqefkibZSxu6oayQlz4xt+76egvw1oBy7ASpdEa7OemebIPTBB1Snb1pyT0bmsVvNH
NNS3kaHfhjkfyKSfSFlzE0rehU6yhVMU+IkL+nFtSBL42KKoHmN9xwSMrBw5hChofxW8R7aH7FEA
ecwaLUZbMdJyjNEYpIC4eVc5E0ykOTq+FlyPpXZDal4D22Bp+UrvNLZCxIBcL9K80XYQiAEtEG6S
N1dxFb9yQiaOSGG8lCnSL7lTmGLDJ09XDnIdItKtaseOE7TXNU1xEtPbAF5zgOpYtohmnz0EXaIv
pVK7NFI0KP4yzHp41qUmFjpd5wVlpZvWC/BAV66wkZIhnkF/JGUPhhRViyLu75usvRqV0ZXH+DYL
ZQNINMiugeHf23Wz0NOk35ahd8gb66YXYGOFcjNqxpN90XYDCeIMKN0OllGOQ6k39cu+yF4zkwqS
ZHovtgzS14pfM4KcjBKk8Uh5xZmy+i43xLrRX9skdQVdLqUkXnlo++OH8lB4NOH9jFpQW88Ojvg1
qLKWKhCKX6XpH5H/IgguSVIyqlPnPxaI7Bd+OWx039pRd78L62utAYOWmNYSYzHOjIQhQIDLjWR3
a6NB3UjB5YIzDbqBBKhOFQeXuWLtTNPcFAT3HEWY7RX2E446QsHKvPaqrSDHpv4SRQZkOlN2mMU3
RToyLJGUWamwVlPSc6shFfEqx2MpUdSzZY96NoIT2TJXtaJJ4NOu1Ag4dHcrNkZbCrjlNQHYZDvE
QJST52TofagfaUnbZz1VvoxHIyUELkmh1oNSVSyHoppCSiwcZkB/PQ+xYndXcqQaMJuli15nCJXf
YXcfefqyxVCyAOCj7P6aPFQ/fs6ZQD0fJO5UPPD/B4npE756RR7AIF5oEYLRZS4W1ROpcobyQu/9
0hgl19AKe6t6yr1ohvhIyrBZyre5BVmyoEBh2sZrZVvXKYUtTjtkynkjbwy+LROABdluNsd3EFWo
xhwVcpFTIAhd1HV3VYRg9eIRU3ZB5l1jggAM4SJJig2GJX6KTbBzhV51K6I4YMEbHOQs+9DFIcKF
eZYZBo1kjxx2JGMRgQxN9iBcN+QY1+VINp2isrZ1pkMxfEYUwRyHGOTnfF2Jr3oyyXkvenLfFazt
YoSLIOJX3/eh+NWVi5SlX/epkvPDtdaRWg02toDwCbAxYoRyXs4bhWyP2paJOtP6BVZHYoRTtm/1
2MTHMY0lN05Mm3nDty5bu/QW/cQD7qGSWHhxoM5uunIFaSABa0SaKigN0q7M6KiwquwsD65GOb5P
StWv6xTdSDrqRGSr6DYaYb5VEpSZ0eTJotZOA6e7jzztWy4lD3mMWFsAiVikPe1ltXYbhp/P/QNt
/5r67V1h8BUJc5Ga8vCJ4rtpO9YwW6Dk4TLvDXgxw7HIFGNR+9Vd4QEIMjOCr60xtFc10FROFS2s
ijiqr2plPEZ5dCAfZCEr2cnWx9T1gM4sKsJi5Hw8mgqRx4YUQJ5HgKaCVfbxguCSwKbf1liu6ufc
1gI3o/lG6+tairX7gsbAJhKBG3fFd9lmReoUJmSldQkGaJeNqm4TFqfOU09hyyD3WSvZOofv4A51
AnMLZpicjIA4pU/fxM+Yc4IF7SxlpYjoaHQaxyNiiDfYIhZ9IUWbHpTnIAZrHzY1Y/oVlX6A2wgS
cF2Td9LaNTEznfrSmUO37BOCF4vJE9s+nPY4b8aDMRKQ7clU9y15RVcbJXUFczZoViLCsJwQvL60
YvPQ800cz+9AFVLRqwDjzsBHEbDt6Re4XucV1vXJr8j0+9ySroy+XlqkPy2akQvHKmQHg5ZJJeSn
NPMmvDASCCAjvjRKHok2KU5yHcXOKIDOTn39UDXVfaOlm9DPDp0HJCtkFqnzdK/09a1fs7mKCVsZ
R/Lhen2OxeZpmrqQLCASIm0zujXb/L3nYVnK+lgdOjqm61QmMA8sA2wEJlaETIAJk4Opp/JuavdK
FowktGpbOHfSUs/s7yAglhZvBGamnEwWhDkExt3C2LaRc67xsbJQa6mxkkndVdgKz6JZaPRZgShc
gIYyg/zdToebBGgbTwEBmAPruVakG47aArKrQrB3O6zqqVBIp4w/YqUOE4nBqPtGYsyn6nvKAX3Z
C1jcw7tZNA0w2Vl+BjhuA+eMYmKZ7PBrTQHvdRtuCaZpFiY8B9RuMDen5KkqXpM6lmC85WKhqsNe
STrkYTRT8i65AkjOTy6NR7VPGnYZwHjgSu51q6xdO2BrHagduwzjZISpcOIpebPLjvw9L3jX9axb
tbANWducwh+v9IgU0sQkUDzG/Y70IoSiOLQ7T4+AfJNe48nvemEEZEqmx0YG0oVoTcbmvJ3akNYm
hZ8oKRRST4wWNZ7tdNFH11Nz0Hjg/O4ANo/tBc3F1kia5YRUdDFlieIMNlFmgmOA1e3yaCguwhTF
11RXXDIprtocJK3FhreZYpvJK9uH6N8WdpwdSWGmLWa+C9u7KboAHXD0Jve1scD5SWkzGACcGDu7
infgc3YqURELkHR3iFsibGfIOSkfAVm4qjaydlV075J58qJ9GjugFHVSUZjIoWfkVyURAN7DyJwq
3gSPpUe6nMjvR3Ar/Y1vvExxDR1uXETFqzoQTaTqGDpjur6+o2C79CN6zv03cuBwUxpigImBb3wy
4UcRONdm2zFrSOMN4BGa60TeRnV9xBzqCNqzWW3tWeUvhh5HHyeZ3Db3taoepCG7HNQ70OSXidpA
LZO2QRivE6PdYo6/JEl6YzaoZVCxDKch7mnOwvXTiMyR1KMigqOSKJs6yg+SIq0Fgw0xCL1CdUt+
bDtH/rbh2uTURWWRg7G5S4Bxw2WdInlXKPa+zsddrkk4ct9ZTjm2SiuNUHaJFdVqenaFg6uFJGtk
uSPpk1vl+Ds9f5+KaMOGDg2TcQMcck06DeB4H8Y8gFHAzp7QVi3QdbteqYq+icfgQEDBbWPfmG35
LnUexjBx6ev+TdOBkMttTn7eUpjd3pqSnVYGN7EZXZikiHPscUd4OyMN5jjVj/Y4XtN+ODQqs5eU
9iRbQBIW3b6t1De7aZ4yu7tha3PEJVx09RHy9DYNEkR08dIO22vNIAIZ6GygqRehDrTY35KA4ZJ2
cer0emMJTsSGdR2L8hip+mPWpFvTIqpQ854gTT4mPKxK6t9JlniQsTyrd2l9hAVE0FlPTvuw8wJp
k7Bmeqp8jwdrJ8v9LTIkMKDsYuxom0zmu+3J2wp4ZxlPJy+XNk3dMmvqxKvkzEbWMrYoPNMX8UL1
tSDgtoiECx/zYrRh8YY+WNpgP4XBibo1S5mHJO9yINC9I0fSkKSVILEvgpgakyThaYXbEXDJCX5R
MhcOBqLqxNyXKc0q4rgt00RKRO4xFknV7FzZhtmuM2eWIBK177q6y/VyiQhni5yB3m+0SYiZUSq+
it2n1mgryHN3crvUrMLFF4L8bPbTMVlbxHcSPu+p5T4uWHvtJLsJLO2qK8yLKXVL5EltQG5AXyBs
hP6fTDvAJQ6w3FvNpmEFP5NAzrSVZ+jPYjabekDULOPFL7O1PAy7kl89bVWXkAQyO1u3QT0XA1j0
QgyK4GcyCkO0th1d4pfsASF3BtMoQT8sGsmcfmuaK8+qtw0LQkUjQoNO3QaOHWawd80LRYl2BiwL
SHxbyHJ7yOyYJnd2oMAqqjZ0/NaemV0LYd5OnKwrHTJQLW2skSuyG2t8n9UOrb0WuT12acCfmywk
vLpgK8lii86EZHOiD2oVswmzmMcaWRYGJYFma8TtxoDRVigZ/GyxGrFVFyOVD0Kc227X2pu2bZYW
di+yJmlmPcvT9zalBMChAlsDkVc6ecCNG03w58wUgboKChG2KCUpq1I3RlSu5Bhy98EK5mOs5Ihe
c+girlOUTUs9mHZVxcFGK3Y0hTA+Sw7OWei2r8QiEchG8nEOlRA4h4z8pJE41xZPdU+t2PLdqYGA
HE4ujbkrfspKFe168FTHiCJH6tNDpD3VPOweb3ooq2yx/Y1piqVFoSL2CK/mN0pBJgbHIOmXnNgX
YNRHS3FSc2PWxroqehDuxdITsBobaZmSqJWr10kLda4lxtUKwYir6b3XeeuWxJyuQU3Rjbs0IR+D
u9ZqzBs0FrSY1AZLmuNHiKXCN80GdSrFKi6tRUQ6S8105kNAgn4QRLeEHK+mpYimXYeRUzJktwTB
iVeoIaQzBjA4cefD2MkKlUNsSa6z6koelaNRfcZz42Zz4khacs/MNfK9J1I2rmQweLR05AsmGmo+
hHClEzIi3W0zdcsPBksSO5g62e5AXCFhrUds0QZUyMkMwrgiCJQmXGCREVVXy4qDA9Fp7WxvYaax
uVbBoieVBm0c2Jd5w9aQFOtc2YQkoVhSsmoZFFPp4ORaVBMUPLSn8JC91xHaE+OB5Y66Hh5zb7xW
smdrUEDXOJ2PQdiTgDrsO0EgQWY78gcI4xpHecJRtetDJ34D9LgKR31TAXxuYdT7InbkMF0FAymb
KdkOMHYVXhra2kUW9MjdNacEepDEcGHBdMpFNhv9XBNJ+wSiyhfhSi3lpQVrsqglN5fJWRiq66TO
2CqTd1WD2SXRnoqrvY/L8BD70yks1bUKRafVOlItwlslnTZCVbaNwamhgN5nGZc9stkQRFcB7pVh
sCLMHVc7W1twVbG8LhV5JcsFnWyMyy0LHm1PrwnXFZEa/QiV2s4cZWSPxOsz8umQTMnGgP9eAqow
S7edYGAj8k/IDC25imJ7MLRAdYr4oHTSkpysZWsDGCWUgVoQORHwNePDBMk3G8fVYAqQO6tu7Hey
932w2mtGJzsLazV6iqMN5E8XsZP2PJptCKpcd33mdbewQpc0npMuPWFG2ykpAbOqua2r6VDH4T6l
9QbRfwlzFj4ECOsOLxoQw2xlEJldTOVKDYCeqfGuq/KbfuDUFccylpdkOY3We2JSMI6GC4rI+zKX
YRRxUiSTToAlH8tv8P0u4pZsUyrtvudtIznbJJm18kL0yWC2E/UUTDAW1A0gHlJ3kmMpB/tiUvec
ca6iWtlaVrrpmvcU6VHRpQS16ic2uqTICvqgoVvEPBVttvEInkmA+7PHiE243PG4LSL5wniNyv5C
5rb5rIV9gS6EhpIHyZdDtgzde05RDy4Bsiwg8EX+kdr+S132t0DQlg0mvqzu18RguKIuXc2a1lWi
oaPuyJAqXCXyUb5dS+BYe070bQumUYSuSmhP0xQEMFVrkfcX0ci5Perb67oqQNv1VbH78UcVy8XO
kuObTsmJexzLehfaJGTizqp3Pz4MgnSYoxb+m09/fOLsWz5+DIHRf//AUZV79GT/fPzx6R/f98Wn
P77QBKyQa6OxpUDW7W2fCMyPv/344+zfCi/EM/bx6aqh6KBE1USK+P/7Pm3qqdL9+Pi//TlnX6Kp
09bCRLc5+/efLnf2o/660sc/fnxPmJTydkSg+OOfPv7219dRB29ywLVlkbDaGcGh1PR7pdeJ6Uik
5qC21akWeM3LIh4Whdd8H6XuVu2p0P+5m/NZ52zG7pgqhRXWhfnzP2l5NDkogQvRle11Y2spxCrG
UKUk/QuVwYcs/6z7a4G+mgFxaOnon/16HRlihlokTb72qtRFgb8wYAzS4HmI9H5lZtN92NKznCr0
fIGJuaG2eMgN8ysT/ye9d66OscLShM2vM3e2fnq5ROtGGUhL+szqjA1sOPGVpU00ZXIgGOemJYhR
WNMj8Wr5Fzf6d0OkkC0cCwiDVLwtsn0mQhiLugsHmNPrZEhcQhLXqkSuoB8oJMwYis+EQXQmNjOS
QjZ1PCu8yTJTYoseynxC7sbiZpqzoWqO86kWXbUZ+R8JCUhTCqfSa4IvdBpzz/T8Hfvx+yryWa+z
kEgelk1uFSlD21ly7lnaF9qtT3rWswyCUWHbkAXOB4U/GWUCNyVf62MDy5Oz0IWQNEen6v7nUf6J
RgfbJbZABTWzZn6IzX9621PDJtOuZxWy4oo6PAypWDvl9I7K2t+zx/tC6/Dp5YABGmiHoXGc6wwm
dnhVrKGZBK61HJLjmGeOPd6xi/ZRM/75pX1yD20VJzkUEk1DrH/2AFdhMo1qQN8/n1i6J48zXrLQ
YUrq2unPV/pkQNgqakn0iCC8UNT8+uwMSUbSAg/GeggBI6SU/tXGuv2fXeOss+yrA0QuG8FEhDMu
oSKMxcz98yXmX/NsXPMyEGToOGcQIZ1NARi+WKI7KVs3tnxv5eFbV2gbuKLyFw/8p28MbfLZpUTM
uH12uzqaI4NscJ3MnO67NHpBVHQx8/0AifxHL+nHpc7umqn5XanPEY5FYkmQsDsyFKzbMvX//SmB
W/bjOvO4/+kxkvpRDGbJS5I1/SSb4iSlwVeSxk9HmQ4DTsCwsXX17La1o1EZtjdLZsjKg2e8wZv5
n7wzuPpsNAwmk8+ZarKwiKWl1ItahOhKNhuOl+krZXxlV/+F4OiT5QbRNn4hwJY6L+lsDpU7O0uY
IJB6Tcl7MHbOhIFbCyDzP6YmtO46PUz2V6aNTweeiZxZoFNRfpM1K5WXGIyHDAZRARCcht9szhIJ
CeTdF96kzy6FJUvAK+F+mur8Zv40IMZEBcITGwy8yb6wJU6LvoLCEbpTRNDXn5/bT8Rb9qzgA7po
Av4xz5/bvkl0O5ezdZ/cp62yX1j+tTn5V7H/hbzpswlCQ2dmavrshf1NqKYQUubr3azPSw/ZIL3m
HJBSM/zCX/XZZXA3Ab/F5cp7dTY2qJfPmT6sScKErpgP5JX6SwPI/J9v22cqd2gQWLhknc0Xptpf
36MyG5jsMq5T17MFhxoT1zI8Qnz7C5whIMKSvS8T40QdzaiJOY6N75zdOk2s1TbdWCTONYq570Hd
w0H54lH88C+cz8a2ZiIHRQ0J9PdsSplqkpa8hMHaUl4kh5hkIVeCrGkW+kqifoNgEcSjjsbEoOgN
Rq0mcBlxTaTToUVKkizjhngN4mUn1V7HOZHXabWbE2oG4e8yDnySGW8qGsdz2cvSitUXt3d+m/70
As42tnVQ61Y94638DqsKG1u6VzOP/42kzUVJIqOqVa6mVl8s+/N9+e2yOv5PQh0ZRef7dklNW3IN
ePIE6SLWRN0FvIZE23HI303U2X9+lZ+NVfZP/1ztbIFJR+BORcTVtFbl0cZOSyQ99//PV/n8NQkK
fGySMUCfjdQsiBvyiLmVgz4uZnrUIAdrXzvAdSCR3Pxi6H02dwHk+OdqZ/NJhy4kKnKupuvvIw0/
U4xrXboP1C9e1ef3DgePOltHwcz8+vx5HZXttKC0YEmjK2UnmfCUGCTGn+/d56/mx1XOnqOkm+Ta
JG8J7dkTDsiFRgwkLjFX0f6HL+dsvBfY/btRcCFSItCTvCbqk16qX4y3T0cCBjfBEVvG23l2VmLR
tjrm+HlDU6+l/l0YUG0IPJrjzaXS/mLC//Te/bjaOYsJ80jY1j1X87XaHXwb6Q/sVUtllFtfvE2f
vzD2A7h6kJCeDwajlAshGyPTnXhqAxgbD8H9/CylRBf9eUB8OuzmncffVzobENAxofjT61uPpuqE
/c4iBwbR3hev59NbB0CU/TSLMgCWXwd3nYnQy1pGQ5Of5vUFFooryvugTv+jC2lYLBT++M0F7ZO+
R0YJq3/i906RW5R0aNEF7KbSL44gv79FsJ0VagSz7ZNm9Xxjf9rT1BEHOugO2dqTzNXM5K5hizdY
JT2nMrN/e4PIxaCPyUx3H4DMXy/WqUWgtCoT63wxVBP3XVKsya+8kOJgnYqDSgwewOJ/d2hwUYo+
hizrKiiLsxkpJsYKQxT+2zyeXNl8gNZ7kRIW/+erfFLy4TI6q5NBoAjO9bPNoa2gAyQBl57YYtAb
N82R2QCgDr/JB7r+HnkYbDFiOg1mUn+hu/998M+XNgSgCFlmbKq/3tYSppjulzxmjTTjQfHO49ZL
+8H980v89DIGF8GcaWHkOJsLe404VJ82/Nr30NjQ/JjoB5D1sfrzZT69kzooEltQOIKgenYn41j1
bK9LWOzVBj0HDR+i52Cy5NUxE2u5C5yJupn5Lj/k5b//EhWcM0xVWHZw555dOlLzJA6iMWUzDFo8
lw6804CNsy+m4A/l/K/7GXTkNEc1nTUZv+N8q3966uRJk+owttJ16acychltmXQF7bshv5RkutGY
n47aNBUbHBwdWCIqYlpYBygbkAirkYrqEx85waKvocCjH1uXwm4eEtI5aa58ZWH6fdbjl2XnaSO0
hNJ4bmHysy4JG1tL122kXmsnTS8cSrdXqhd+ceaZ7+75XUFkr9LT1WbLztn0So8vEYkpUpDUCLkt
nRccSvoXK/rvh1RFV5AZ4BoBtcB28tdb3xDLUwzNlK5Ve+QpfRhLnQ7+t1RGuziWBAUWLuE0L38e
0/MPPXtlv1z07JVRbkFYhtyCMzjAfNgHQu/RCtK+5xhiE3Vb5fXTny/5ycSOp5BnlfEMv/+cmIK6
S1Y7o+OSRbUkLmTt6dM6yGizhTRgiX3/8+U+8VspWEVYRwz4LFRNzrazo10HfSWn6bqfSNVWzBVK
g4UM7lufCE8Gk26SzzCOm3Y0AU1/de777NX+fPWzKbA1SAel7jgnAJKOE6LI7ojUpnnvI6yPU+Ov
eeLvaJqrv946smrOomt+/vC/bjFG5OlHnM0/8Ta/fsd/HcNX3rj8vfnjV62/5xfP6ff6/Ivm3+af
n/z/R3COYKL63z/n8vydtzP//v/nf6Ff9J+r8Pnn6Jz5O/6KzlGtf7HrxJNIMg4MTJm38K/gHFX9
l2BTpVtMMmxEdIUJ6O/gHE37l4rHWDN1xtacm8OU8Xdwjqb8i/IsezCWWlAVHDb+8+AcSjmqPRvW
mI+ZfzTz3GSU9jDg1K7Vl5khvgFHAG4OU9Qii+unG/L3uPk5OYdy1zy3/5gLuBTLiwH3gaohMx1A
i18noHLUYaX3Pfs5BJBCIve1f/NDqaXRqxXM8K9hOry3I2KCRM6+9/Tf6Xh0hGTpidPY5ZVURccg
xPERBYpJ91shI1xaBwM5vWW4bZDcjdXgLyVEHK5yibRlcvIIocYo41qrjGuqHvbCIAms9ye8BARL
yb3yyHKUzvC9Bn5qtkO/vSy7KljG5gCDsRIPQ35CzUmeA5mvU1jS9G3mCIDbWMgntLL7QlIuEpTV
W0Og6Ejj9o1kNzguFtE0CCEXkRXe1oZ4Fd0w87ETDVT+sNQLydiA79jUakKfp0AXonrGXWKSoZbB
0F8mhnLbq/64RX39CKRwjT4WZYCnI0IgIrNJhm1TGJu8jWfyzHvs6Ze1TahAFDerUvceMyspsHb0
xdIY/Gk5KNI2i7R8aeTyoY3G67wunoWf7nryQy3Ukl5Kl4qSy6UM9yk09/T13/riopv6F9W2BUwa
Qq+RAZdaHjhjkjZ/fccAPDnplft0/qUqQaZmqITfgnyVT3jDUlgdmEzShSpXl9NYbQ1fPPfmpC1B
7qYS1RvMWt+KhBAgRNs6cW8hdqiFkqffba1G7CLJV02X2uRwwzYzhsc+zX0AANNTFZBWmCf5a0Us
bG2NDlgbgtYr4tR1Tl9LOBBrmheYPMyYFEYgKUiEYsmRYiNeMmEvysiql0OhRARuHGyjHckYQhbc
SN5DhY5ZQNpYArMnTTbNl1yEqAM97qEf3kl284igBnFPFxrgaex+hcYlLKIdgafZovRwN9H8fVca
aTvVzMCkCizaqJicCsmnICxs0UrNS0WCfJ5SYxG56B2zqrgmKn4FCSrVCg2jAhYH1K+Y8D0SNRJz
bdfTXUloxaKRSLltpgsSfwNyZv0d3V3MTa0J9KwWlVPaxS5SJhQfig3rMNypRmwuoyp+q2XcP1da
SjZywIdgX/AR6HdFwUpsKw3IYTM78C4OMIDMFpfD5TjWyL8AETmjBKrSH8It+3gCYInYq40bApsf
O9u/q3lz1AbssKzuk2hcIjFY64EyLuq4oX7Qyu9mZV0oZf2um/XNEJb6YhqTDEEsXX2lo7JXQBBC
xOMSybLT+EfcmfwCWn6jGc1bPvBgIw8DOs9fwCnO0ezrgijlpZc18SKn+d8BkGpKcEvo9k5lW16S
VYyaS27e1Ka+yLpyP5RJeEw7RL0RwSWRLmiiKJg7CUpxah/5QFNA9PdrRvKMhrYsJ7KyXd9f6zAz
2XcuMxsMT9d1hLhX/XMFg4eiZTGiytZDtzeLOxHJ7wrp5IkdpxsCnrlJZAlShvW+o2fXEPkW9IJB
eozhTduER18jZHgwSMMcSkThaPHtVHF6pX6xOuUuJ0F+jGb2vZmdmPNOeYftVpP3wn7FWJbPLSBE
v4G3KQxxSWd/rUw3ntx/s9sIy0c9nfo+ueradVvZJ842x7Ho2RXZlO8l4txHvAnYHmoI6DlwzUJf
+762roeQCGgKrTXWiEWf2a9GUIllmxvZksPWjdKbDcEoycooiX9NIvJDjZBkrhRKeqJUA3aJBmlW
1mpOPxCwMnucTLvdeFlvOUYbCLQ83lFWjmluSItyqNBQ22qGZP6Iqs61fHsZed90AYUm0a8iDFLB
cGqH8gED6AGPzh0yfkclk7bHJ0aZypW7dg+6cAWEoya+s5oGF2CT0wNS13FKxbn3HJrFjjjg1aji
tJPJ9yhld0C/ncmI++XhpWyyzqEVuYEMs5cje0M9/6EMQqfRNhZSl8iScK747UJNLcyJukxWp2/L
S9McEOiVzDZGs+Yc4btgYy8z5n6m3mDfBum+t1jwoo4Sg1HFi2BC9GcmOykSL5nUoyzDvWFLG9Fm
CCKI0Bkr0M058tbGwwKK2FOsO8U/Qp9ZE4h6QMtJi2e6zSEn5Tn5n3LOytmg5ykT+XWYc5JiRVoG
NaU68VZLY7LoS+nNmma3G7DchsekjACborKmKSbXAjGGrlzkMrY/qaje1M7aBbH9LW2e5THZBwVS
xn4j4uGyzYj9VbOJrnP23DT1BtRvhzcPDK2XvbUAEGXJvqrz4smo1HskwddlXz2q3fTgz+FlYDyE
+dQ1tth8LCQz3mZZFeqDeoHzgmhRk2JcGz6o4VCSMNa/9RMQN3wZdInuKmG5wFU6c9o2fXQMY+ma
9MvLrFBeFKU9JcHdUAnETu1lZesHEqNPgV3tmoD/MNfJaUJeVHmsCSnzksBfRKo8p4y8gVlGmZkd
ydS+riZs3MkFYTXXCank5qjfB9V0VbZOXgzLmjZFSLqr8R72xU43qNX0of2ktM1Np15EJuhgyOwL
M28e1Unfd0OlIgd2MUHug7BeT/KAjhdocRseCtN/Lk39mYoob7vsmmJYwyvZjEG0qokfqmr7NlPL
4xQjiNS1/r61Olp86jOlvkNkNd+sgImE+JT7bHokmOcbxb/vYsCkmWKeKpEBNtW1XkFvicLxMa3w
okVFvLICzdWi+A4Mxm3Tb+xKuRZtfUVy922vFSdy6XLh3/q9/WJFiFmVeIb1Jiczk5201GCZT3sN
t/FCzpQTy+U6qbWVr5kH1Ste9QwirpHbL9A2D28cmE+BkIwFsKtNFK1CafrWqPLRUFHMsQVk3Yxc
vRq/edb4FnjBQdal73hDae3EkYP65AQlCR2MT5RhPJLUS1RZHiTuaJl3BMbLi7DGD+pH2wCjTZJ1
Gz8JVnl9m2PR1mOU3vIcv+UXxjFT/Efb1541qThNVbce50ygSZKcRMru/NR/8mSmwQFlK+ieFYyK
XVka+9CvySwOLmvyZVvZeKiCEyz9LsMDxtuHCvrGNn0sJoTRRMZGl4tHMpbXwCKf+rg9hOAvHPZ7
j1rTkgfMdkSoF2CrN8acX+QT4mgwx8T2vOurWsTf8ckSd37Z39U9bjRFoExqdAel6TeGuc8TJz8o
hPNiH1GBVtXQxHFEkE2fAAxHxfGkTGKjqv0mUpS9JnfbXpvu8yrnOyvh+qivc9Nysra9HtrxmOuK
24XERtsaITr+TsMdlop+HRXhwSaNLV43kXTrq9bR9whBnnxWFVKzWbuvVdN3pfRZa70tqSuXuqhX
vSVWuIl28+OZ4fXJUpXtOA5rqbs01X5WoW9w6btVYtylNHcq37vosuEJc+Aac9urhyiKtUe70vpi
PWuy5v9gJj9a9rwdGY9jSaytoa9lP3JqCUJvPR6LKT6WzLTV8DjC7eVmqvq0y2L7UQHS2Kniqhdw
pX1lRWyME4/xVav1roZJjXLULVAFjh44p6wIO2V+yCJp68ummyv9SdpPhPxOyus0go9R3MHELKuO
F7mfu+htEooWiXhKUtYyMz9Z2JW0IFzZk3Csb5pcu4k9XlRCdfMpv28LXr7X7XohnCSu3RCBOQk7
l9XAdyfRAUvO0vSrC7VPIYenSKoPeiPvciN0J8xQlX4x9aSFQeaJfOwROR4TPXBbGwcbE6Cn2ttW
Ptbo6kNZd+XKO2imRQBXs5v/rxrjZT9kOAH7haGD3WnTVciE2OXyMSVZfBzFNrLyg1WZx/mXqxi/
s1ItU7JlC5RcqtPd/O9jsRxz5MppssNFe2Xl+r4SHVX/8UiYJQTLYG3P3vWyhylTc+ywN6b2pqYB
WfFiZQFW93IPDf2wriJcAKQk92Lc/F+Ozqu5VSyNor+IKnJ4FUGSJVu2r/ML5XjIHOAQf30v9cNM
Tc/t64Dg8IW9105t7y7NsEws+cOCWlzHaGIKqgj52JPcrbnlvnvJB3Ez2erW7byXStPuuSWTjsoE
tyhvAomMEceE2Ue+Q1z4ZOMSzX84ng5BBLAwNiriLjLix/kqQzV8rLP445YiNh4bOwjRqUdX7R0y
xiWuXyeQV8NKdOyNA/nlBRD+7Cqxeve2otzru88yEeacrNtR39JHn9QFKbOYMi82xXSZs/k0630I
uSDquegmd9fQbNFgd4mt8jvUzoZauZFwfk4uRqb6/++5eThRr58xDhJ47S5HJA3YgMF6WLhd8uBh
qBhbXY3+YErLedsP0t+t3DbWUifNZAEz360sslq7feikOmibC3oecmGTn/ve4IWUHqGGAnY4OlZ2
arqZYnfXcg2tHFPEveLvpzChy5WFEQCTdZmTEbxmyht+vHbByJjStXrJvOUUjPohy9Yzc4Kozatk
HkD5ILau9OWsqLfoDUlgM6Iyy0mtHmJNk0d9sS+sPG6ZNmIRt5Omyo+Gy458BnJgLacrIH7ZEBuA
F82Us+91M3a0bM+b4azjMR66hKj5hPByqs3htr0K3IGrVWsXaTz4WV4TrodFSaOItwCO5i/MjWH8
vCkgrwZ2LUgguKdmGZmpF9cLubBOc7DLFqGudu/YlNoGtz3xmSqbz9f72RvrWOcnDMYhHlpxsIh1
LPIg3nqANxWaCpGsAsNEEeCzdPCXrLfB4h9rs8cJjsReI2sWJAlkYLK6E196j/7q3rocmAqjstlj
iEIEyxrwgisHoU3U5eWRePKHpml4K+ZpRFoAZ2Afd3n9QGLbESH3scFIt1blvhnw5VbWkYFRkgpv
Tzbu0e17OLEkZbOuD6TLfXRNQlziTSd3kXvrep5hN4qQRO6GFI8xARtp/1UAk1iN4ab0vPh6IZjW
JGalDqZeR3XgJ03QdFADqlfZGrfr9sEw9abJsgMO//D6pTJvPVyZDCux5NeLaOFnkMAGMlfgUZCP
QDqrTN9fz8LOzk+9oW5WBfbWAThl57dMUh4sub0hAKIVHk5pqZ5TMuqjufaeF6+KB+EjWYFJr6Gw
sBC+V35MDthZ+RSKjJmmY1YFdBfMc9dVHtymP1W9/SGb4DGV7kvDIGenr+1vH2BZcnLj7Izujw32
YJTdU2vbZFPWJiKt9VrRppgWWQZisZw+/v8zDzp6uGp2Hrb43srliafLDJFdjiHOhLCbyzxxaw2Q
ivBfHYNsA3+2XoT2J02oHpVvMx4ydBpYq4HTUzfzLu+1x2beXiqsUTtzoecbgkcGNH+bu9eM5gx4
o8Ah6aNq3zzCFGilcGsZ3W7jJ+1JYdpeULggmDfU3uhy4Ay0J4Wj9ciKtZNVupiVAqZ2ncK1Vq58
nWWaLj26VzJU852n983Bnac9hKePrdT7ZByMbdfr/wxGuDbym127pTSSK640qzJ/DUV7vuY4+0b0
8TuNRzPsBo42XTyKjJNpMP7kWv9uzOlCGWg17JeF14pnHTtNfWLqWhkJ5QZ/N28qkxcpKRS+mAT+
sYlZSQPtzp2MO/b/+9Y1J84SiQdqO9dVhxWNg4wsouri1Op0/Uw9M+NdZlW/mcnnDzPvEUH5b1to
PIMbMyO2nH/WpCV9xm+y9Vyoqs2O/bT8dd14IRIW9Z9GICkGkvF6XuR88+B5JA2bGhBNFpcXvEIQ
qy5/87otDTuNH3VW1osNvmHx6N9m6yNYp4vu8dPYJE0Gy6VD1YhPAxuStzaRyIo9mZ+fKuBCEtEm
GAylT8I2idjkjBfjFOqW4m408ru6vGP7J09LaYpEaz+bdHiUjsJkWIhvRRRZwjrhsSkuLgUTFj4d
hyVXe9DUQdfLbxLIFbGxOa5GqzksLva+deZn6Vc/3y+j2sNUTkNCIXOzwPtNhyAXej2PX44pIdw7
nfTT8SVnYMaFskViwDdFSizx9sxkXuK53znzWz/xqRsuuZ6mXEX4kAJfp2GrhpiYmr9Z2FZEpnuP
obN5mLTntdSCI2EEL73mNDdadwtTPN+31nqN7WD5UhInA6/YfYPFR7JZHXSnDXtgkX3CNZKAM/gN
ZA0DI/XkSRu7/aL6L589H4GuqKr7DqifsOICiyihd3OJwxxGMG7t1bhWGE+te28LLLg69KC8soxT
76JOLFUTrdg9E2vN/9ZNRpbyULNS4wyBfbS9gGeBSIEU4P1evwKI5rb46XLa5kk4z3VKRFi/MH7D
dRUzGv5aHe0D5Jhv8K9ueENBJ3BJdcCwebaZTOko7RWXTFEnRbkHhFTlsaf6ldEJkJaUVOVouva/
Pf4sV88AeCRD5z0qh3+udGXG28hfB+lsUruvhyajCdxcA+NpbQaM5bs315TejXFpFgNMwDKv0VY1
PHBS23bSKnin+ij4poZCqmOuVmvi+P9HO6QzIR66d3Qz+pquk7+abH6lOV0k9vkdcK5tpwrxnluj
cbR6rd5NQLhOQ9cn7oZo2l2uqs9ivjH74lsvj15NnbMIztLrqVSbckh4mH4tu+fQ9+230jG8u9pk
ls/JvJD+rfWkFOtDdVupAX4K8POq3y5pXXg35riQUVF81o3R7UkyyyLhKxT1kwlqWzfMENc4VdND
ltmk5jB07f3yZPEcCxv0U1nhM7x+l1FxIoCC/Sh6eSg7eafN/Iz21aJrjWu45fAAAnmWmUXZAM0o
Tv/SApYDNo4pGtrinxPQtksVjGEeTJeqdptD963YzoL3MU41CHQz54sVDkffzLqhub5Kgt6botUe
R/Kj+w9J3Ay4EQ4iU3Bz2cb19mgJkQSBTupww8GivIoJJFqQ2meWWanxME3Vt+g5oYxy2iNYO00+
7JZNViH+oEhl9e+oy9/UBgehjWMbIueoGp7i1e5x1PltqFo9HHO7ObSqX8LqOhVE+cmYgxeZoita
xnI/B/6F2BDnzgN+tXeU9dBuxHz4vkJfwA+Cg7efyRSBoWBHXstV9oLrnTq0N8UY3KUTtYPVLL+Z
79mRpuuHMZg4siwxJGvFPEwVEy9/9zAFoHb+PzxcPz+zZP41Oi5TZ7jYkFWxt6fp31T5nHg8Pvam
3y1VeavEfPFa/9EhVn6X6zx2rst/1dbywOdRQh32sJva4oXenroDUyHm0cLAgSrknQkfIViz/ahM
Azb69Joz2z/2A1O6OQSXYiV67ahwLr3fIDWp1dYycXs46lq5fF3XXptkXOoWenDonTEgBidvosZ2
45RtPUFG9CqC9/zOhyqss5UacpzGwTQ/DWv2Nlt+mhDNRfFqZ4DMs6dA6DKasim/qT2dAsfRBqYZ
wydh9QuE2yegcU3kze5VJb7c+t32rUxe3qnb/A6yzznrrf1KvDmrGsVEYvVeN+K+9sh7i0RCB4EZ
qvEWgshXav5rK9zkmmYwzhzS19vEXtaLY7oY3mtuZJNQ5lAplu0Cet2olU/ueg0e0rGkB+YCvaXP
42kZ9qI0LwtbzENd1I+b9uWQfI+qkPwBx7aXG/CXpC/ndUs2ld2xOJtEpIw1srcKRs34pIGnwvPd
vkK6svf9ZrxpVw5Gdk0xYxdOrtQ0vlVwtoFkIRkX/fCVmguGf1amhxGshpJCP3OJEA3l3qstrH/z
zHS1DGqy1XGBkqhV4yhbMy/KBUO9Iht88rqOK8OR2KkHRqkzlbBcLUKv8m55COY6gJGzqii/jkWl
Yd6NZj4+GFNNlAH+CYs0+tjMDCYiCKUiTTi7rq/HUGwsS7S1/KmyEXO4Vd62Y/Wmb5N139RP3raU
TJw0QnLyIGosuiU0q+AC9W/Hy8czchRuO3ulhs+GsBMZETyQjdlU1kk3pzk9wkjPM6iIrescMbfc
1aopHuw8OykoKpHwABaZzkha+Tg/BZo7H6jHPonDubVzlgRYKVj6dPUQ0pm9LC0vz0z108HQ1SM8
aj/RIBLxZiBNmRcZNKg0S7h3SGAX80PRYJnONp9Ebs/59i36jm3L6RncQz8xbUpbDwpBt4TtgvW5
rAXfyoH9pS1Tsrm2e9BncY/ODaqP/baUmrErgiyDF2Q9zU0rgRrOYb/pE/Or1AtzTL9rmp8mm8WZ
q9objoGh2M6yMj+EaaVJNRrJvMntOJUbHxGt2Fw9q4nZ2CrVsa5gvvjBqvaW+iw2wzhbI6tEW9vw
/E5321KwLUoDnJcNLSfYJYq/xnrpgyRjAulV+WEq8fwsAy8M09FOiH4Z94TiuSUeKHoUW2NEIzUH
yeKwfUx6hTZdQaYJGJe6H2NSeqcOWufuQ6vy+1VOFHIyE7GxYEZv1bMTzMYxm579djHAr+qv1kA6
HN0jp1C5vQWL4SbWaO/TYc7pXRcVz0xTNaf6NEw2Q1nq1Hvb+0SeYuLVlswIMvVm9bMZZ4zmgCKV
HPE+KLEKqGpPLiD52XWid2MfTgGDp7KnY5wJapl74tMhqbXA7LEVc8XYZVOUbsxR555XZ66VNxSY
XbiCHpsYgYfq6uv3OYMmHfhFtphjlMMHgm0AUcu0Iuz13A2mniU6qVvpJr1o1lS6s8fiVmOX3rbW
wP66e9cz18JgzeLTabh7NeKAE5/GbCv74LYYzpPCvM7gdFfaMNSssXQiY/wpXasMa1lkkc8tyM3U
HwY3+3S4sq4N+gjulkvmbv05Fcrfd/1yy6snA3B3hNdBxepCzeL4sI5WPcWLDj5gLga8+rmJK2Uj
LsdnPOm17P8wze1W11AH11vepFMwGRY8O1uh2BMIllGSakAyRr1KWqvealEs/pKzxCu2lFynjni3
akuQ1TKhEtrRwmoejkC0aSJOpqRGG3R1AszywOalPS71n1God7bT5fXD0EOzMf/JEd8nO0SadNV+
rQEZ82xslsCw4q4r7o1iGs/iWA5+dpOn63nIKV0XcJJoMvJYSR3TqOa8Kl+CNzRv5n7UE8smTlOM
RXl2e7JR4lpCO8IA3sdeAaxqteKWugfyBrWC2eRHOGaPfWcXDOqoErJaPSyy+Go2gie1tTOYZFv7
VpQguzZrvkl9+o7F7Xe9xbzdm/kXRGsGbKchdEg0ijun2l7z9V+KjCHqWgI5ms6zw3kCYCDXRw03
CmShyk208mDmTDWwhtjQvBaLTAWdHSVhfY0tbjwHMBK/i0r4xWs6FhWaWRq6lfROozvFHm++mKOe
KmjIUXZ0OoDHBgqQsG/TrXgUnnUJvDUPx0EBlZyDo9N5T1nG0HkulypMAw0RKpCc3OZZwK6J6cSW
UVrpXYjy4kZfqj7c8H/vdPFdlJseF+6ShUH7wmvUjU1/v+idz0CCNEiveF2VQWK9NnsvnT6/mqI2
YquARtc1cOAFRHHO8nVLXLN+n8ZaO6wbh7pfdlHAmRiWA8fl1HaMbgQQnMW+hbV1GgXFx+L3Jb+5
HpNfdOYBdI70zHeElRSHQZsG0nZ6jT6etrIyve2AAuKcugDO0ZNPIf6iLlIuTkBMlZEzYa0vM3VJ
3Xo+dKLN6HlBNeX9chqKMTSMDp6exw6RhcLZgPkU1MPZXgZG7fAdol7CKxmKWFi1Hs1ecxcww4gb
Zqx2oT+bV35vrmgx9J7/1WX9s2aVYu9dMUDLvESsWLh+fqZBRuSrlR2vLLsvbzO0nsBLQaD5tXtD
KmfApJ+NBvMkEM4FAXKVwwte6Q7qI0FIp9bDVWWTg9OB8ew6OJBqAt7oi7/Gft+xVrJhnbZFFvcu
mUVKCRhXvCt4zq9zrjTKPJS6dM87OTX2CXvhfqobGHwM6KJ0uWettsbCm4+Nlx9STR2LpRNRCtMI
+gtc0p4csN1SynfHWO4rRzwxjURQNID0r1Mzw5bUgMZDKdRvhHFQwt3ODpRBKJ270tPhDpoSkkS3
sZa0yh1J5OpaHbeFjiZaYeapsmBM5tZnn6pcjTGs/Ci19BrxWnylzJIb8ArXOImfFhDLivSA/ouK
naYrGGh6gAyWZuswplidaGG8CurxFuPcczBY59kQ053TtSHSZeufIws6C5GIa9/bpuwt9A062ypv
c3NbHqdAewJ+mDI5Yp1qJwu2Eqy5fkR84MEpGqTAwxNFs5U4H17vcgRtd3628SPp5St0JZzPpjzb
RpvTqSI+ajYX0Nz4mwutCOti+ZyQGgE27BLh0NnVmgeaDQkQfOAE8hr4liAH2bc+9tMkgWM435ll
3Bcgn6jMnerN84YlcUYTkYzRqGsv8750ctx5EkKo5ykYNPCneDYeCVhFkGN3aue6PHOotqJuyVjh
T9NuoVjHku/njH/Xf2ZAsWNMSM0mewhTo25uqlxqzD34O03bXKTQiHYSJRoqqva69apwoNEO143x
gk0R5PWnUizHWneCiyAoqS0nEJQTxMvAL75tULFYwc1LXpdP49Zr8arpC1BEQpJdJmu7nAhwEATO
qbEl3NzgpDeWF1mEgoVEWdchcIW7peguU6FRbRP62lXeT1t0HeAbtjrZVPb7zcq/O3MOEVBrocfV
5PhkwtSayIjIsedKBPC5AoYmGt8j8wCW2cpDkDX0LKDS9GuogjexodkyvemhyP3uRq/Ur/AlmJ/M
hoKi1iPTk7txGx4FquWom46DNzbxZqyv+ghP2ria3wZnjFx3PrnYuSyyQ5PNBzyIrzeyOHy6mdFv
7ULZVNJLDB2pFsKOo1vxiNV91F59c1Thz9uc7Zk7pJFWBQv9cfs7BNl0VH7m3hjrysw8DixSOade
Q8sgrIeqFjvPYRxNCWgd0tbmEBgonrYtOCDnK2KX9NXZDG5av/seluJtAndnXJUtnF5NqsMqqlzE
ACS2HtAAHjJNzEnfvMi8Z3s5zkfZ2MctYDc2AwvV9NhHjX6wkUpRM2O98/sq3U+dBvdXq/14tf3j
uulsJwJv3vXLeXZJxU5ZbdD7VyUDHLw/1qo9yk7FZYt73/L9pFrWJkFpATqWaAiiX62PpS6myJbi
pZqyU6VM5zzX5a+XNyKq1tQBPi2eLZWb0NwKmeAZ/Gd2vygvmxsOz8MwdwdZzI8o4jk1s7SJmYpC
IIUWVntIhmgKo4rzeWcgMosrFl2yFCCkyuAZZ/M9TktEeT0v5DLoj02tJq51Pe17pT8r/2tpPP1G
AJGIHbahrvc3Fhmtc0M4TLVlR51s+bCoANhaxnZy2I5ZLlulnvTv1Kfi89rGZvQiQNlv2UNWuaBF
+8oP5y4rGKFeDSQb5LwgguuPaoxnKunFe61l7zplYJVJ++wS/HG91m6ydiopzE/mg2vce7q1U1Vv
nNYieJOzKXkHrT3fFWhww8VPEciZ7tzHyPxVmAXvJf3p3s2hG6XBAsk8h9/GG29npIiucsv5Y2F6
7zosq9D6absyXAqrPDIEiTslQ2fJb7XSYARk8K22PDd23pDZPDEMeZhcXGcY+BUa3uO5Xx62FtWJ
4yFdYFoelnoV66PvEN3Q3FsspzrX/MHnVIfD6LDvkQ/Mf/OdgR8lsToaD+09raoBjSFZq02wPLlo
AGlXLwajOLJ6XgqRX5wh/cWysZnt+6KhDNKF/Ke5gLy6jWWoMfqn1tLCoKcIpfJgAiDaRPe2R06k
6ViZsDny6WjxRVIylsWVyKivvA3ovTbvDuoBFSIVp6XTz+ojtNSR2KOpK68rO1ighhFgHuD510AJ
csyNeQKFii3tlQ9b3Kx6d6cH6ZKgn5p2s89uPQv+/27r5H3XPaGGFQuJMaeOFOrb8QvUkMrabZQF
KjVvbSXY6AQkkWmgjXYmr0QrkCO9FmI+wfKydmy2T41HT0zgq5fyLblTY13D51w0xlvjronWrY9T
gx6/B6TOtuGaJMvHkg8LNEMdeQcrhn1TLKhN2xyeKqUhzGn1Sk90BaI+iQIq+CBKaGWSrh8i6oF4
xlgExieuC8ZuxXRa15E3uOiG0CxhiCkd6QThmUtZWGh30Y8BiEb72voHW8sRJRiYEDVJYp+WfrF1
h2xIn5vIQU/IIqWvzr9rzbGj1PQemVGc6TsYdRpowObmlePqgBbsj0Kzoyx074bMZ2Wl4mXiY9cz
dsAN4BOtId7MYre9nS2BiCqYbXo8SVK2qvbLsgD+8w2UM7komYOj5JutjQMe1SG31kl1dExW3rlx
lXKSeWu1xxQT0iQwdSzEEM5NJUOdQwHt0m4NmDYx5DjoU/VMofmvDLyPbEBA5RXdm3IRhoIsuGGF
Fm0qIxO74RWeUl9NHWWzNR5Ln01FNbUGND0URGIgMNso0sjd0qNRL8+60r4Lli44gwau8VgdRJki
33b4LTtaQbU2D0yHVKTLjbcDmmfx07vMX6SytTgT+fsAtj1eNx5dmsX9IueMht+/HyrDi722AydZ
aC8OesvaKSeWpoPDhmC9QIh/kSMw7uZhrRmL1qnOBz23bkg3HY/K+lNb8DYWQYTjhaPRZ06oGiC0
ltHvtBl1n75ZJp2od5hmnyNTjmdT9rwZ0xJpcdH82CuCRLQ6TzasGjON5sGqEEDVEtFEgAq9ZHji
Mutl+qDtMoTlVmY/TPZqRF65fhIB/YzAKDQnIib67rbxvTFy1PZmlijtFoHe3fU/M43aKN2MYwpx
zmLAV7vebVktP45xC6DbrYMPLUNuB78NXd3PWrHzZEj0io4pQ5GOfq7gFgpV/epNjBvpmxaaAVB0
XfA1g3db4c5HwRS4u0bN7KD+JBLTWJfp+zqzdMjQZY/Fo9m37IPw0sSz3506ZKpiq4KQLfKdjwCk
JoJ8Z1kgpDTjTCoN3F/XP9MSqp3ZGa/l3L4BxX+bdb9DC/XlSOeBlIuddKkx1uv/Kelst169CJgt
QDyDU9qhOjMlT4cviVXfGAzzGPO21WHi61b/A5jpGHTlQ4osNZOgptvrz6AX2WltyMRcUmRdIPzs
nKW2zrieKPTNZ3KnOnQbPTStZWSljviDOAN95KVHT1i3zSvbpieQMyencGgBNOtAm0pFmWWPukYZ
jiEBAYt7708bZCfWgh7o3dFujgTJf1s+Oh3x4444E8DOP9UDkOCV3VedW1/e2iGH1MXLrJNXD+f7
Ll+W14ZggXBwmPGQPXW0TQyDg0Ei9XzvXgU25cQv1dUmvX1n/nN10uYnY5e5cJxdK3/tte6NuAV3
d+SF+FWbox2uAi172jkRVrh3c87WMCCNdqdtfsuLqA6JRnlpZufUzRORnLmHU2I4QxAnsbO6MZrA
3Dnbeqgc/Zjya2a5R0Ng0ZTQCBtSvffu+i1b+Qn52wtQ+Of6dhzW8b4ZrKPZzZ/NSP04ANknUYqG
85QqNKPsX1GyTOkHoa0Q84dTq7OhZopk+jkSdO279HNqe7Jp6QLkl/HuUBTLXjy2lfkmBBVfqdPN
z51DnMz6pHT31ndgWvcgiHZmZcB5rc6wiY551T7WW3ma6UoC/clGZcju63b2errqdO8a8luziXZA
zAE01snmByazr+3Ess9dlj2Nj7F2F1zO5943n91mvmSq+GJA1MFOwRz5rzPUXWNM+47RuiiHx60o
CLIZJoBlpD/XRkYFOv256XQU3oKyAAf2tWf+tyLH1oz6gqKEIrJx31ib3qHBfPDy+TwE2l0+g/Qf
/IJG2kHAhFTU7dzPaRxR1gr2rAFvJaNmM5Hems4tz4y1+/8PC7wJbLdoHQ6URy+IWAknIFGW/Tcm
gEFUca7EYavy302zP/rcPU/539gYd5MBCTsvuKWJAnjXymIP55AlLy9M1tMEaCtk48Ux76kah5k9
5rB8Sgvk0/+/8jwDraXbH4f8WCtSv71Ke65z89AC3LbXW12opG70vdJvV+I3QmjiyP9brAu5rP7V
W2Ju3mdOW8Infc0Jyu3wuiGooGFTa3AzGuBQQuumWyDBmkX9lfUS5iemck8ielxUcLCIvaE+ZFAl
6GYoGfiy1geCWmTLnBu+yR17bcnWa4AxugTmISm6Wtv8Y5XFHEAvblreRjvZcBMhFflIGR4Sc5F9
+o5gvuqrH8CRpzQ37vzlxat0uhbJPn2dwNGPziNxbXhca3ARWI5Yui3t41Rh6UvqzP9wChF7/cjE
LNt+LWWjk7a3myGvX9fM/Rlsg13Dxo7aY6i8QTlgns2bUvZxUbO4BSi2y9uVfBVt+WIz4u8GVJUz
owK6EfoOWwRPVe4eZ9LogM9dgMw8rab8yvuSp5Uhh67EX2oXl9q33xV7IPK2o6EB81li3OEQcm6z
Udxb4t8wZmHa532omp4X5ail+G4aAtjKt7XoJAPOKa4MbYrlWJqha3aPtdmdlTC4IymyUKoXiCVt
P9Q8GgaKXeI03eovBWtk1syLOufWzHP8HRvQC36/y7hkSzQMcKSrsfgDl4/I4WXuyh+JKBd23r8x
2L5ZyyWzLpnauAtdrPqRvE0aWSdBo9Mxb0jPUW/FrYWByTxoxpvHGNc3tr0k5N4nd9cOIBhuGZJN
vSYzkSF2Cf5V69vXoO6JiAkYV7pX3HtOT+h1SIpMKtdCXQos49GAp27nLTxJFpD0ASHXBPkKtxv7
+sZn856/ppn3TK/0YPFlK9tDiONlT+SqbqmKrjsiKFo3XrY9TZn1QtjMwdieZzTRyO9vIZo+ErhX
EGNg/qppecHPgn9Kw0TVLt7DrF0yf7t1OnHGL+ISWLA9CSeU9XbyneWD3BgMYQMDY1SiF71XcdeS
0AgsUsHIZWXuBS1YwgGlXuUwaLCpy4jbOKGhNZifaIH/E7CxPS6B5N5hRZ4PKpTunEWKlBFMk/at
Z/lQlMVQJrNt3wUGx45jT4nRqqfcJkJW4GnCJf6Z+U7sBnzi7PO4v91Zwp1p7uzJ87CDpZSWBH9v
LeIhi5/ZgQ7rMAQKG2/4GYeSxWs2koK3vPj99cxBrrlTWfU8Z+3RLvGQFzYuF1crz1q2xJbozjUY
VytgHGhcUZQgo7kHm+LHt5unHIa2Yjvcd0EQ0nRwKYeMunF7GYb3oChOTTs+MYV6lZZEI9a2H3Zd
UPKtRQxR9h5P2VsjLpae/zK2Kczhe/CWz6bxzhRR58GymSqjzq678mxN6V0JxGDXu+mzs9he1I8V
5Trv98Bzw5SCE4f7dmEwfUVmM/+bqn+UwwOkUBT3dOe7qQErrKu3agRNMDgMVaR2P7fZu+cA8rU6
7WkcuSJLWvfh4qRtPAaJ5WYIQ4L5pmY+pEhxWXg5obF46ATvLrUAi6cNx2Y5LM+A2EEPuyT+mMNL
5iIScNgncZVbBju0o8Y6mEyv86O7TT/XH2+R4nkdl19DWhyAcrzLr4XbOFJ6oCvqLZzJSznIpO8+
UCG1J9vkJdQDPnZ1neeXwTzq9g3adn1sPZbHiAfSxIX/JDrsDeLqUtKq6a4mjXFvk3RxozOcOxas
PCfXak4CiHCcLkBdcnd5FgTrcTmxAzCy9RN9LAx4zc/NMuKgGGt0HS7WkKy8myybRA0iO3Sf57sf
0YMsF1Nb7LDNgdT7jwJHX8Qs/XGY2q/JY3zqDkwLJvoqFp9Rd+3SAtvZ5TysO+29zBWqV3L7Qjvr
P7W+vO8Z9xfu+ICa1kmLJUFdFcQEfDPAPi7DRHefzdcsdq6w1cF5WoN5DQ1tgLxs+0TIoMQiFe2r
s5c6nuf0a5kwrDE90qLMlNcgKn2LPXaIfsemgAF0wGPDz05yEUflfCq4uMEE7Fxk6TkoMZhupdsi
OtTPMiUaKG00QvNGuLPF9VUhi0cUTBeAFMgdMELtRn12ow04WGjY3gPRMXJnucvZDM6IAPXQaNLT
ZFIf6uuyJqxBGRIwJsE8gBDGq/6cZmSOa7khcPQ3t+UXogn3ww4MNaH05r5u6rPLHy2odSh01F9m
eZfrfzaD038LWDWIKxPOX+kOaSOaq2akN8/EGJXo9vxH3iu39CR0qD6ruQE1orm4H5VBcUiAwBhN
dZYYhAq4CqZ1I66FjYndwhpurGDbFyaLfnNNUGuhJjY54wHmH/tivWP7czMP+ptNl5Y50xnFrD6W
P6tk2zzKrI5ULVAQ0XnTK5GfwiqnNpbdbPIpOAs5QS4vg3KW33WKYcUUX35q/4javKGl+nYZmcPb
eqrJ79jlGQIZ4bzJ5dRq7NRbYzuPBPMU2ZSYafVw/bbotL9aRetWqwsmM9RRwxzPNZ/PzObD6fxw
MMAQAHHdiqaMSKv5Fg2TKll9tfkNOrwqtPtraEmlE1tmn/5j70yW3GbSLPsqbbVHG+Zh0RsSnMkg
GYxJ2sAiQhJmOGaH4+n7QGmdnZVd/Qa1+GmSfo1Bwofv3nvucmpuzT/anLx6afMdxChqVKNH+EWX
v2Ormb/Tmm6ZzrzXDLD3ffbq2eisTJj2qTMi340F2V78V6aVk5BL+6vGdJ1cAmQq+qTWNp1ssf6a
MYGNawUHqfs2m2GXVWZYCJ8JjEFqsEkInjZ9j2JonufJujU47jpDfPEIr5OiOARSvyCfXmMvPmpd
/TDL5ZTV4pcfpvkyMVES9jqrx3tUcg1L+DhI8iBsr2NomS3RK795qmPqgoQ8D1QqSCz3FaLDyvCK
7WxUIwYq9ZOAxRdK5KYfjDdORwDb7UfAQKDtGR/UbK2lQXpqoPDTeG3N9omne98J5oY07x3GIQ5F
NPP5mxXJSqv7kHWwonUyWs2G9ohRW7F8ezvR2d0qJgpICUbKx4jeMVSr58orJ9z4bVgyEjbip+Xf
0LYXkCTvuWg/Og9fkCqGa++Nb6DDOROkCEd1+s3Jk7BtYZOVawuOKqVccewYGMI6z9xQvprSfTYF
mx9HO9p//TiMtXFF+81VL/1jxvlDsN3TKOTsPT/DPqezkraBFYoZt+nydQ4o1IJQTxpbgrGMEvPZ
UsY59c0XHDuvFpFVzWifhqa9FtPERSLK7su/aHTHLR28pzGZvwdzBsLxmlX1Gfnnq8vcB67/gyi1
yzje7UEdRl/70anvRm+vvWZ/dD5qu9PYN5H40EJwazLoX3XKx8YU4MEeoh92UCxHCTLmkZvz98uf
XZZMZh/jz6wLaKyNL4WLHw93/koxq1EGppeOAoLG5U4UD2wmvnAvKQj+wXJ3VvTpeaQKhDo7aIL+
8plOtOp9ast90Ceb2XNvhkEaPOsOzhwcx2C4SK4TEccoV++u6C2Hui9w7qH7eNMTurpBDo76WFoW
jfZFoin1DO/7RNxiN2X3TNlhl6t6aiX0nbgctmdylQnnprLRzsaEL0UA/+fwZF1L/usa0+OMr58r
H4U1554Zggi61b1xLObsfeyanas55CRT/ZZKTEgoW9zby4vjcwAI8MOzbWcApqv6gxXtMOXPcyfR
ubMfEveOzVs9NjYTHod82d3HHolZ6MWMNoK2ILqTqB3wJ+j9msTxQKMnnK63rBGfNQf2IuUzIs2C
9d8K9iaK8qpG7tz6OBxJgP8hdfWlV+jOTduWofpKMZXQgTF+67iMCgLoQcEIi6JZM+r1lQgSPUzN
5r1kbDk4FtPNpf8zYz671RYcNjo78y46Qoa3yTAMxpYMpI2OKaOlyTW26peqdJpTrY42FPBNTWyh
MjlXwyPXVr5Oet2yfmdc0CPWaXoDxLwO8HwNeUzGJA9tzaaeafJ1GtgoDddSvDoW8QJJKqKyqvs8
5styUmNpmRmRUAuYiFZbZ/GR9iIUzKFAe3LbXX71tTI+poKVBqgGRkeUT8/6Wjr2lszKXu9zuvSW
S0Biof6mub3l0vUqAuMf+LH/pra8qBr8yrcYKjzUzzRxiepfGSymDYzn/49tec3bz7T6/f/8in9g
W2z9f5pAxVBZSF2avrGwqv7JbTGspR0QTpbJsWUBdVVErpP/9R/OgnRheKP/5ZL9hbP8j45zE/8L
pAuCLnRIfkfLDQz+bv8HKPOfuDvxb/Ff8FT+M5vKg+imk/QPYG8svDDIKv8GUxnbCN/GkjzgsYk0
87sR7S2jxJ7Uzfe/fFH+iz/KsJhK/xu7xdHBiwCjQchheKnr/8YHsxnmFwUSUehWaXcvUo1qCtO/
ewlBNT+Ju6WAGuOGrmKGA1RR7XwYm8FsR6fKI005LWnJtrLbe2v9cigmpcsmqPZ+0iW3aHkprMgN
XRQAiQdtVc99e7EK7YrfWifmTUavqkdzz6ypfGPWgoch2+oyoOQV/fis/vkS+AyJXU8y0NHNt7rq
1jEemkMFcySkocY/RqUSuyRnTt850Sdh14UkggWr7f94M4gxynPzHXz5eK/i1FhbUn+1vVLsZUTc
zRj0+sKZDC3HyRNs0Zzjbbc4Oc1ovCSt5Z6IGgTrhGj9vsEoGo4axrNJOZQFicZ4zrtIf/b63ciK
tGrtsTvgFO/ueVFcYg+b3ExAk6LJDNuOLfI7gLibQavoaSIrDqDCKyk2lOatw19EHFRZoZkH0xG1
XR2N5SUZJ3nsMcSTdyYSZ0VFd7X1qqAehVrldJ4k6bp6OKKfF7COvVmnDNvUHgz27XNlDIv/uXqd
hjE95Jjc14UtDmWL5GNIllRaax5lazuh9ggMU3vtRGs8ho2Bs/1klK+jJ/CrTHI4Q7tQh8zpvL2i
9kcqdzsak/PAF8LxCPTODvf4C/jq5rCUHQWYkCa2NdAkFmHpgAnvIkibJfZNkcy32mwxNUBz31MU
RIWyOPe1Oz60KDrVZOVW8DGwSDbsBV1X/cjwCJzywR9Ohg4TpAncPbYs5HCZ188yw+eq2cekq+rj
0ERqjS3NoYJE/xBObmO844qhBsd7amrn2Ohg6NTkWiuRzSP2n4QjAJ3LZnWSQVNeO44i155GlivF
Mbj/HcIzsi30U+xa+ikQkbbPW/vQFbZEXuKFM9RxSCsMfv/8oXS0DBxb7GlygaMZZqVe6yzm7kAU
8IM/IfQai762Iv9GlDxbpurQSNq932OPdXIjBIDITS/xH10qvu3cp2YM+z85chFcnd6gVW0cePTy
rA8H6HNPg+MM23FmqOhpF6eu1UfUaL+zJi32WYGTyBOFRrdTKeizrZyQR4wOM2E755EbVzZHwd7v
JpdOyBds0umZkFR6BsyhbyFnvCZ+9KCeXb6lyzzEbvrQVjpaHK74gupiHEQ8HzQWkkI/SBN7FXQ2
dU87pe5lQkGXx92smXrz0jZhU8UMGoZegmoQiFparA3MUcfpOI7RzZUNjXgVenHjtVt/htWkrOzg
TMWD0ifwSoX7Q5E15Ghg74CNchqbU7lOHG09qXykzTH/05K8sAsDCW7I+xs4jxzfsP5cdpgM4ylM
JsLpXY/GgOfRSEW/7rIoCimGO7VJ99VoFMaLXD4IQSEamrG2G/15K3JFm3Q6/WBAxlOPQr6aGme+
WU33UnoWDUgAQteLof0xN9o+Zfr2kfshLSYaKIq4P6aM0v/l5e+PZa3TcHHv412u2fqh0nsaspl7
PE/BdNesnilROhTnCt37LIb0N//ee0F8h1YjJ8VwKbcujYBhk4tiOwYBMQKp2ntdxCf80iknQeOR
ceV84fS5Y+XpCHR2Yzh5lnVrbf1sklVBw8VUzuIIvUr0Zw/57CxN1B57FsCi9B0kIe9UlZr7jxcK
zTBMdURRoyrbmKNrvpYsegxe3kfOkvspcD7wmBGX4pdsdI7Nn5WvADUVlNIiAhNCR6s71LJ59jmi
PnkDXaqC+f42aQv17DhRvKrxhiYR3ilcfHBpGFF3A2jGWYNUULTDWSoPlgxSgz2Xzq4aOa6LJoC4
0SCkKGm356LswWsIScieUC8nzfHUe0SKGtfrQSkxekgyM3kVY3/glI5pJK7Z+GbCvbkn9qKr3n3H
GPbStgBpjVV7jtDy+96TZzFyM9V0JEXDTQ5BX82XOHVeVDLIo+Z45g2SEKf42ezoDGBNT8Cc3GYl
811mOUh85nqcne9Cd8Y3Z5DlaZz0dG14s3wr+0ns6QG3w6JIxIZGdkzouvZZmGbxksZtv7d5aBDv
9eHVdMRLMar02y8R8kopxEM4LRiOKjgOUTSdG7MPNgz3yxfSgxLUpm1/Tz1Dvmia/qRTs2MkD1JM
n76xLBOjn50XpoEzk7fZ2JdGlT7wmXAXHwH1RoX/5mc2MdW60B5KzTkla6hR2Wyzm1ZkJOquM05V
pydruzR/gNrP30cxZYxMuuYJPFr23jBWKZy5JSPqQPXxk+qAeSrb9oUSn5IBy1AaP8feYrgWNefE
5H8JRwyvKDXaNpXg2f5+Vxeuv5OZm60z5W8Grcjvf1+kJfKN1Jmteoyl3dysp1WOLHYpl5fZzue1
K402THFK7Oq+vCsThQwjD8PMy2S3ImTqUF9clreSDr2fhknXdbeU+hHR+/aczLsYIEFMhbU3oFP0
77fScSoQLg5kN7c5I9+TqQb7qbHqiLJDEzSO64IfKDvjWDZ89hh2DWFjdNoN1GRInZ3zIPmy7ibc
4il39ccsB+OSZdWtE97T1ATps0uw+EB47d0DeParjuZjZOTuW4m7Je+0DzlpJkheMvp2hoEyS3Od
ghpixOyTa+Ugtk52X1A6SL1yMdGR4VfueKw9JrsxK2c6UY3LLLEAyYFDxnPqNiymrr4KpzzOgRWE
aGbtWvHVNqdpm1AISN6AC2jJVZlrHP3WXJpRIJO9PSXzjt+JTPHYGQ+dWBRmFwOgVdtQhiVtb9Nq
c7uLfATZRuPKqrrc+S0OxMXXehuX1yHRse4uL16Wv40WhvHUMJIlYxRcxgFwSQ9R6pJPpzRie2yN
uj26eE7eKbpeVXZpwe+QP4VXfaQVl2ubTXTLB5LEQJRmN8K72Q0lEUqBLbFFqtzdDtnQ8OQ1xd3q
xXBELv/++73SzikywBowzY25ZAi9n7CLbh2jO4Um/jZUjHOolmiesiAPjk5jUAvetceiDoaHPUz2
yh4r8ws/Prit2vgDpeQMGqPYJf3g7EQDx6OMy4ZkVRVj5k8qpBzqjRtG2sdg4VENvZuGQsbFvTFJ
cvElsr66mo64LANK0Da4dDTbfZrj6tNqR5oPx1Gum1ngnO906+JhswE+ZDzpcgY6Ia3krQ9SdXQX
IkCrcvls+PnBNQjzCAebvW1VGie3sj8yOdbPlu4zIutq9eQm5cfQuaCr7PG5KvmFmeoqxgYaxZO1
hWGlCV7czvKOcx2xmriJeHTtF37G4lo0OM/wD2Mc5St8Xb6w16lBdfWtOudwOEwoNvZ0nsEF8RTX
u9nzkXRm71yA0gnTamL+uexTMtMvHjSbw1Ql0+XvCyU2KBCWO2+SJt+Xsj9qSSCvhubO9zZmbKxw
cmJay99sxYd0LOUxFgbklxkuWWnELGnKaS81+9UmqqrxghUlOQWMCzaGF/8E6xlg2W+zK0DGJz8o
VaiIrQDGcTZ+NdRH3kz07GEnjOVA77fYFmOrPdh4VkbfUtcprm7p7AQPs38GADEc2872dlObA6qo
1R9+yjZI2vSLwBqFpCMWsGX0vSVYqE6Moi3mSmUX6qROeTy68RikhjpGcSkOIFAg/MYB3CrHgfRX
NOV7bVL3GpdRu82KMr1YSf/HHo2KAK7CgcX25Ocxtme3qa60p1XX0kEAmXx1/L8/lARFy5o7hbHT
2scqSu3jzDznUGGBZc7qcjzlpYYSsNGsSAvT1pYnwOD9mjqk+KNyO7CW2a84GcrnpDRuOTHOD2s5
D0Hg6I9DvMN8ZF3aLJ64ouU4MuhG7Sqz3ipRI5mOnA/6NnGeKYQG5RYXhDRt41E3lCZSWCh/f6Td
/EXMuLhXTZQs0xj8NXm6VIGRTUuGGRm00CAw1aVadzbpoETv8ueYt2yb1k3E8BI7uz01HSl2Uj7C
Kn4Ihd16snpzX7X7qqZo1x+t6cpeg02jDAg/igYLPE6ZnVwegAQx57mtXzjQ+vhSAhbEztMprlw8
h3ZNA2QHCTI2X/CeLukS6V7woCHAAPGZV8QlmB2NA3QXWEyZPuUvyi9hWwNvIx1TGwdyqXAocGWf
6nxAiVIv43J1jljIViA9YKTrv6kn2Rl2Ib9sUeDsG+t5k/Pp2FYOSDvGTdpzstSqL4GGuywcmlhS
e7jipLNJ9fp0xIyRmeKBJjcj1DjT1V6hOmftQP8kqXONY8im7Qz89Li7OLbdeabsaylgKWS1d7ai
jDrU1MaHm6PDKZ5kZzRS0ic0iRdBcqRkMzsNJhl9xAJgkpAp6PZdIfpaR2AP7Be6faOmXUASiRC6
c3KAmW+vzTlOQKFBskHq2RRdXz2lw5DfReuwRXi4WtPS8W5D6hyH3vdPmWsmnE3h/WVR+UknU8ji
9ovNit/TH45zbE8Hc6i2ZoxFhhQmJTPEKXeJn+CzNRpro8cwa1KLo06dDrt4aounNsYO4EEaeMWD
vOd2m93l0FooBIXaDInSoEgm6hWL44JrqeaD4ZXFBhAQMTe7kXtBY7I7f0q3xeuqO2+dZz+qxQDL
HR1fXzGccICiHIzEuiIhGG6KgtFkrH2MTn8oFrHNo7OCi5+VQCs11Er8maz23W/ciNEnN0mBaS8b
dOiGIv5FXvzOFcYGJsdiIJ4051x2nX+0L33eEwzscIlLBtbrsYQ/I4EF4pAZtk5rXNKablkbORs4
lf1u2M7RYgS0sxMuNq1LYNBjpd4zSnmto8k7FfbVdEFVuMWbidMTmiDBfWColFDzDbf3Xt3UmlZV
3bU7vTfukS/PxkzgBZEB/CwoK+Ea14i1CvcdzdfwxJBrIH2jBWUj57RE/RierEi+iKa4lFTSln5w
DXL1m3xbtA0K9NDE0MJY7zHiD9RHtE2Mim9/pjapzkYnnj31xAqzQj9atLfTpJ4/TW5dHGKRIxKg
QSkgdHUJNqjDhCTgVyVtCdOXtyqTUxxmknS61Wds9AvIVZv3qv3qHJ2v4Ozxh4MmUm6ZcYnRP7AI
P9K5NLFNkYGwMNf4Xm3iVnnqC5hD5mBeQSpM4TyTGY4V/rMEE4VhYtezK5StQgKxKTjdYQTjDayZ
eSDk8l4E4Kc6yl/7HAgnX2VXHP++2EFaH4VsicARApwd0J55LfgJgKc6rz5PXfCq9IIlePQ+Ze0+
+4H5Q1uSaAz3t2RFzvkc42LW2yM4YgXlMrqlk/lmjsHByKlCL6uRBmV9OEbcb1e22YzbWiOHVfmC
FCURFMwFdv8LLR90JDDE2Whfs1Re/cl7CfLhIWnhWtlB85g0Hb5GyLXnk8gIE0W4tZzvWfBn/PKT
lq7txQlXNlDKYhJwVm+QE5tI0+G/bRfPqZf7H94iScXFH9TfirO1wwTiUUh6b2eSG5N8lg0Og9S/
Vll2T1T9CDjcnVvsDDLOWB40QB31wpk4i8bM13WkPZyBlH3nfTq1/AVY5s0u4hUo6N9TH/+u+MSA
xZJPpkGsIDCT/RDF+FfxcBFTxWRuFXi38KV5xmxv2la8oHLjSfcdcn2RDlVUkGLSa+s1Gd35GOAi
3BA5LXhciCSZdrdMOBBFi6Fe6TDtYsu8FnXq4YDSVrpqS6AyJMd8d6CBohePXH15lUFAE2WODB1b
/agSoCk2X9rSmh/SkRtiAjS2Tyh0UUdZblF1lJM3X5mvR+uu9f4gM5NALI7QhF6YUegrXcNkhqII
kxaU8Yq9yKYjhzuU9RkYRRkaRbKw8eiJryDATC4o6xKoB0f9OSNs2jXkRJOcCU1b/CgSYNNsbO++
DkUyw2g66DneyqnHgxDcxyQAiEACrkPbXNMGulMq/6NThABpCa2UNNLHPLuPOR0uiSaysFL2Tzls
mzGhixwrGyMt47Om7+xJVvaLptvm2ZyQBgu8uVrjqZDCLpCmJF5G5XWrwnJJL9jtDWsE5AwW9Y2d
2w8PgwN0rBlfIM442MN9t25J8G/Mwv4x2uaHXZXkqDMkINdLt1lFIUeDzLZq625f1OZwYUUQFK0s
uDgyziMS3ZBCpaz3YtC7tddaTOjb4Rl56tJUSMOjJgoQ1a+OnFvIAc7v3Kp/t9atyHkApwkrYnxy
lPmr9jwo373m47l39gMVdYj+xsocmuGud4o4iaIr3vYUiwYm+nwCA5RB617nNsO4FFla8w2ITwVb
GU3Du9Lq5FabPDI9esOCUKq9W8b3Ah8JUUSMahnOI6bI4tr4UagmCrYR9s1TOTbdxlysUDFmwmUQ
OoyJeZyRJ1aCOP0OsycnXW5A5lEE40V03vxI6Qpa9Rg9J62pfwb2HLoLCKXShoQtnS+Up2O/JlHs
MtmV/sGVHEg9mgy1jrLbfgGDuBxcxdT+HKwLEykucQ4JU9FQORgRSvHLxsRo7nh463E5SwZtoZgw
m+DLj8NUL7g29TbvRzKvJmWSQy3fxrgJoJ/5dy1xHAyvyt7OiYReYhT6XnNQk2MEyWI2zz7Uklub
vlvoOAceon0aSKqKcYqcghTQW0e+BjMVCXUObUdhyx8RuTeof2DYYvKCW1FmPtFx58lCvlxPSQeN
Sx9x8zmFsSmYmO20YN4asVNtCg+Fso9BQil/W/teB8RDXMd2W2bFMUWqdLHLDSMQYsNq//Tm+JL3
2lPssbNwyv+dFPK3n4MpZ3NxESPTB+lBQORdTM6x7fHXMQTgMLw1ir7cG0sJs8tT3U5lvrM7TeF2
+WyjPjo38lkF+u+gt/+4vn2vJ/WH4Hay0lyscY3Vn1uvBqSmVcyLZhWF2aTNGwLV7hJzPLkYwjiQ
DfdOSw+NA+BGkv97Khl8rX0dPELv2J9TkVRbj8OqNHE7THMF3xAwAGxx9zS5mrFF7UFqRRr2WxCP
nQu+yvKpmNIraYJUoIfFqM/M2Y0VN+FpbcSxt4ln0iGBslZuGuzsmTj5CEoW8l3VrmBZYt4zSclB
4od+a39Gmd6GiUg+I87DIPe6vd0NwbEPSP3WDIeTDA9r3zDM7TM8hPEo76OH4UUCBiqZfu1dbIXh
wHUP+GtusppPGby8BCtVZHg4NPmg89aLuPRCfSa6aUG1X1WYCPhQR3uDWHYF7o6HehDZzZI1VxBi
1dt//CA4MhMiaMaqPmN64vhhVsAWK7MLu7mcAGZZHRK5FlwbW9PDKsdR3LEh55EZE2Xuzj0yPJG3
8mhkASRHabEJmPJ9jKVxa6zxh+7nO71x7Pe6JBSoTMaWsTG07xoXmes8R/vE7QYefmkc7bkHb6jw
CQwxcMeSYbFJrB5TIEYPn9AbbKcvlBoY1FW/1R033/hR8pUV0R3ArVplevpGGuekYjrJJr39IUvr
WxSldwiWN53x12ruzGBb5Y8EeM9BEexmYlQnuEeyTarjwcka72xzKto4wPT199xMiXp7fejG3LDJ
n4Tj5C5clN3cMxXve+jhItGHEOtVPzTmE9g9CHbp+Jw6RApnYHfh1DkxegsTTqZQ+k5f/qxOBUGo
JefcivojKi8MVTDkYKZCLm6MwAqMYkXO5ut65SHm1HIq2/KUNA6ZDUF6TwwmaYgenmw8mavBJCXj
p+bVKuNLYprp7yZ3l7CY2mNtz/cWM15cI6l+Kjxcf60FpUDOsnvppEE0orp5ZS8vKRaKk1NNe0fZ
cqdVerHruXoRn/HkhiPxpcc0vLCNqvOcMVTRbGxOcHresoRLWxHVGCvLzud+649bjpcYE0uEIplT
ceEDp2rK5DIbzYTMFjSbYekjJ8W+cT1vy88bwgqKwLVjyn21Sy6X+cRb0rXRYTJeh3oemYFL1tEF
7oMpGVnH8B4d8senZzCmztRgHXXFJdokM0GxxKc52oQByYCBqmmMXWt5v+xu7rejzVvpVI5+NUxv
Z4LxeYBf7R6WQipU6WQc/n5XGHhJs0z+8Dg11ZBrlqM957fJv3OH23pKg/A+6/dOhzvGMGgCM2R6
VXFJwAnXrvnku0hDkbGzRuviFwOBYh20I2OkNuT65+iDOsYa65wPGgvHNruoZurFAaM/HXTGZs7N
6iFMNRP+QB5jdIxA0T4R3Qp70ciD2wZYW5I6hyJmmefvOVlCD6kZ9uT3N7pj9Rs7npI3IAo7AOva
uUjLCzHr8ujyPq48KgQvDoPapCAWj/4LlsmqqzvRjrVFMucgWqI/o4PbUMv6ObQrtcuDxnsk1gSS
zDKyI15AFr8eZRI/u5dziSgrmk/SNH2y7ZH7NdYeFkDQcsxc/ZPeEEanSYIpHeL6DpDNx+C4w/Pc
6pwZJIJhnKc7bXKpNzHTGYairJ98TuGIeveqropTNkhuj0Gq7XwddGpb4acqpYaEwJn4tsQKb0bc
fQQj9EOzjmF3kB4xrGn84SXqlnIxZhluvaOhwTTjQSCLeksqGfL7vvUD1lBNMwnPFz+p1QROCE0I
nkGukbfXN0qyfWT9U68hSOs8B+53BgZrM8gWi2HX0j7gAqbU3Gy+Si9H/dbfOgJ8XCYX8g12/32f
MNacjs7UUQ8DTEx214D3/uLNmBYrq9a2MDNPs2wC0g50y1kJm1VdO48gJnJQug0+PxHt9bxAqPF/
mojigWccOzSUkj9qrevMumAI5KvRaOdtOkUvja3q02CY8sCTzKqqGMbaqXkcRXRtMVMSpsfPMMX5
oXf6Lqx8rd5G4jW3qA3oiNGdJ/TeZz0gIdzgKXNLgXkNzGgK6WkzLe7IAPpnMjtq2+Ame+oi7FJ2
pREbHKpDMIsnsuzb3PC+xhinsy8nm0qP7UTufuvL4Q8xWmxfCaZGYbnFqp+C8snywTe2FiDHghNb
qFoU4oI5g5xVf+LTStixRVzkBr+egNydZ3zr4AW6n0KxszF5w9GcCQjaeIp7jj4Oc8uVptdL/wsS
HBGPewPn4wnKD/MguJ+Ovw+miEvl+KUi7+iq8aeGSb/UNf8JWqO4Dra+sUCY4QAmwKo0eLo+iWBS
jUHlX+va93dEDrjE559BzUe0wfWxGTrzqWIGBFGIy1C7vMemr/Iwy4JTWQ0Roe9y4kxc9RtgSsid
8MkE3F/CGAuHjmaBviAH70F+zFP3nZ0vW40dm5Lfql2Ey5czh/bLyZJ2DQXCCd00P3nKffVqgJPe
aF4rFnHXD+Jdoux+3ZjTvpH4FLxlkjjSenLtGXWjRK3TOabIwnS4sZHB1EX+PhdXqvnqUMJtXOeZ
duz0BclPfHpku/kTAzsuJdoiRroMuMJ2BIod0Lh4szOigvlGn/k9V05dYiXBLaGXXHQF3kwv0lxC
cByxWsfwyDfLfGtUJSloYlChyOObLPnsRFNdvKjC6O7WjK7jRcxOkJJWc6r8J9eJ9HVWY+lLdMbI
GlaRX4JB01ywVCmEuzOmBnL8jvIv2WAV51pG5WasMgOmD3L+XOP8Zhx5YFH8jur4IyHuuZrYtGCb
uCKsDQW+vkWkcxvn0/D7jSFNe53moKo9R8G+TqskLA2gGtlYHYOg4U3nfliY6S9f2jh3ouSAOeKV
qdJ8yJGM1eRAm/dczn1mtdxPSTb8fQGGA02QOPJJpVJbqSIDXjeMJlxkAXvKJgDRJL9dHh0GP0m1
9wJy1lhoOYlOP4jKnEwf871gPrrRINffMiG3DteBSE4YRcmmmZJNOBv46PndMiVLictCQPzyRgqb
NHdaEEaty7ETs1GciHHddATUJj3bwQzo744klo/mEe173sSAhXflYq+6aaX2s4mt/mjV2B/cajp2
39C8vBN8tXKTlLhXrIj2ARFU50pFLTogNJq0HI3j35cqjvD9q+Fn4wXIVVxwVwjjwzFbxg7MMg4N
v3DGFs3tCP+RCnrvxhby97ibH9KgGOhwiUYzhHhSbdoJc3pCCecOJUW7Rh7XbH8Aoo4uimUFuw2A
A2eqMfZa1Z/Rq1/ssnQ+Mujj0mnvbg9yiloTnZmg0Wwmsxg2OoljfJhufuZixRnMnc2Vx9fAEnJE
S5l+1H29sTpRbcH637LY1/AJxZvUJSE0Q9CRshvWCTnqs+NM7vZ7xzTnT+rl5I5tgrmRtR0Y2L4E
fd7w/tvNqeVT+TB+po6m9kLoryoa1JtVGTt2Jflszv1PvfWKc9AA9Rw8F856EtCUYDrbxIrpYZnr
nxmh8tl1rZuxvCDatHB/xzxUJmZtKr2DTatm9ynvmIURJt9pw+huynlX1U3JQFr/2TJACon3ZOsx
K1hgl+tAlYMjGkaPZiakXXt5F7UxOSai1O+FjrHZiufXmHeAHLJrnF0sqZvcw9C7NHutMzglIacE
/yzQEggX6B4HnbHE2GY8nBEZdeRJh6ntyRPC6HT6+60B/XRbBtqX7dXucRj2qZg7LB1QF3xC+puo
sIN110/beeCkXHIwMhXoSKvdqqRPlikb+Qg89tx90jdf0csGHbSArxRDPawcco99ec7LNjlqPtFG
zzW30ot2+UKm0htUY1tLX4e2gUKXkRzr/I3vMiWNTMf6tl1QOVr3bPGVxkgYXBOeqV3WvwfTQBNy
BvqwjLlPUoQ1nAe8A1zdMgwE0LsbXWZXCI9hWirtqdeJE46nUQrrgx6nQ2EgBCjcxjuEZfelAjGM
kSc4uVw5tlWMeyHzqmZdLUArm6SE3ZMu9UYGb8zhWfjzsyHGbVz0xJ4c7BDS0OnqIezQFFP7EkeT
vhqaYK97fEr0Xi9oufH/N0fntSSpEQXRLyICV5jX7qa9G29eiDE7eApPwdfroBdFaBXa3enG3LqZ
efIMcEZR3wFYgJg3ry0Phh8aOKplv817Vaz1VgNY00v4vSkJVBJkXV9OB2OIPybpFPsmq/SLHxmv
A2P0tnLTJ00boV25yzWJU2qtSwLmtvlWGKb5tECqirAmHhR/SfKMa668dq9G9x8d5hZjm8OiCr6m
O2r7Uo6v0BvJwSf80SOVZYcGNCMc2/aQ3vJ0Hh/EoDd8jwnbw6QkOH2iIoz3mF25xFxhfyNqage6
2bLV6MgfB48P1zSzGB+m2ABkkVx9ln5wB/sy/PgcrBGjjliWysCqWMx0S2Cuh62x8VmEYREr0W0s
NwIy6Fc7+oF5AKQV+K/4KAibDfJYehHUFSfcVKaPARw42so4iqxX9NasCASWVxazBNKaW5oQslPV
lO6pEtkk8COoJQzXuu3KwEtB0pixYtVg+eR90sGGOFaSaauzezTl0dbVqZCofb46Qlg7US0BkCiM
lgXGFm36i9fVsSgRwSl5alYOsTOyq+lOFfGfqHg3CQb+uNWbq2W7/9xxzm76C2QkELc1L9kyZn3S
oa+vhIEdMpX7Kd1FA/goqnO8rXLa8Tx7LDsS1e2NYh8miXe2G+gPRIPcMTp69CyMbbWOsqY5kTzZ
KNJap1lX2pknNKeRMus+JtvQn/mIduXMIy2Ko/k8qOJsl9i+HKP4kk7nnVh/jzR7GSdT5xndgAFF
VBv/VEs6nTbe5ppq4DcHQI163EKmHWyWAiH8VCmY8HN09YCSoIwNJL73nIZmHG/+tiNuMOR50OOZ
hsabYtJd2ExUSxCeix+rWYptPTv3srPTc43uZ0oeOI1BVS1dPnwrBr0ohhcHlODxSoLXvXXQ7fNh
sM59/NIjpg4RoiN4OXflxCoHpOc+eqHk3OeNr3nLnglxBvy65AksLIQoz/cuXpd/JDPAQprDg2oq
s7e+45Nt+zSQeXTXzbcstjxAgA0TP+Y5spSPRYfbMJUufXuWvuH84x7UnFm7XJYdX9uyh+7am2dI
AgeDVgU4EIc3ZaivhAQpKzXQRB5fkMb9tGpS/kC8c40CuTP6akcDEwtaIEuxAh0Tpfo9dHV1tNIi
3diDReJ6bJ/6NH119IK7zeqGXUX0yhcEI9IQDWbwh1fKq98Fg+yGwy9xQyfD6JwR7iqJhA7T1cCF
ylRINnzQ4HLPaHXK/RvbDhqcMdab0lE6dGWnuHqD8yrT7E0bR/dhEdEqXg+bsPJBIFsSV25L8ePs
nTBzvaVLt1Hk79Os5lSrMG6lzi4v7OiaFe6yk4tY59TBWNloYmJcoGUNDkcff2KuESCBJBSM4EEP
U8dwHWnTlhkL9IxGqh4ZP2WRis/q/39woxJFl94/S3V0uoixOTaAFlZm22TXjgC/dFNxZSQy8PnY
r24rifHn4mqS+9iFUX3DMGYdcZN0h8xEbEP+P8qUagonTa9V1xz7tLrSIbD39MEMnDK+5Cm2GM6E
VSl4qBEOpjisIi65m018PmBYAyerKIZLydozw/Lk4CVErfeoySP9zn9JXXiH1lL+lYjWb+81d1HT
S2GWqLhRmvG4S7GGtaZOG1JOqI9eRk7nD4KM5XqqJ7otbUaEvM5uqk239MMRSTHo5fBpxFqPJrvk
OIWOkEfFJS2GtyFERlJJzDItBso7C2+dMHa08sHxtUPmNi0PJvNz9m3Am9N4oRWP41Bd8yzxkuHi
Im4lvbEaZqAJRc3QpvFk2A5R9CSivt426axhqBp3jVIZSzYzPNJZChb23chN++ZZ8lGm8hqiHEdp
/6ssID/cG43IQ+oUJYONHn7PJMMDXKmfEy9ZiNvhP9E2e+kV1o3Txtb2gUakfl0uJ46dWyZ33WrF
Rc+p8GK4xAaSajzCKHKJp1aDCg/7vM3bvQtEBHaQv9eyComk5Fp1eacHiaUTAY/BkBWmdYqftFa9
qSTdEofVNoc8LOI9d0MSJIqxIy286d5O7rEH6MubtWgDFKVy5UzgosDHtmu6Ltk6u53k95NPNAya
DC7I7JX+wF442bWdA7YlWvwysw38Nd6TJ+L5XdBURQwi3VeZuZsqzmMocaB1NG2JvuUxPH+5sL1c
ZnIBGtiy8mDoWBdEPFcahz6pMuWllWdeyPOQ7HwzOewwcVPTPHEYQx3hza7lEQXucfb0B9guvBRm
hRTXxTzOMRQEPVSjhD3lC56Vm0jx+Zc9CefEKj5MBsr1YJBcbMQ2A7KOD4DyHbPa6AXbTBE7pC40
yuNztz1l+qAHvEBOik6Ng5kCN4lD7dHGKX7keN4Go5jVureSW2wjzHhKo4AqDvOdWWGD0Rd5MZLp
G2G7emO7iAHd8rfrioMH7euY2/HOU0W46Uxr5kkVfflzT5jC0NFgF3px3MvfAiV+3botw5g3bvSa
A0iSkQwLS18/e/i51rPRQ82IKf0Ya86BDYCza2FPC+iE57aXHgrSxox4xq01kbF8B9wOt/0iDg7G
NpcENti6xK722WLMQjfreI7G8bsbZnfHM54GMpH0Dn3qjpOxHR3o9Kxj67kq6Uxqh3E7L2f8Ikm0
LRahH02PjV03ov+aDYlc68xHV90TpnL8aalxyRLOz7hNdF81xygH6QmnR6c9EHmoSHoaIKIOu3bL
An2a3x2LTG3PhipteQyWzE8te5c1ltYNI6674S29c735rWxI7qF30YxQ3U1KBzDMs6fsVJCa5odT
0x9sa00RQICpNkJIdr1j/tU53cCnUP5oTMl6GPe7IYF2lJkmKxHGYpe7aUOE5Z7EeN/8rH1XE0NO
1EXNi+Pz0dNQEPOeMfDgu2kQq4oznlHKp9RHf2nAtZt15m+62Y3ubtIEswElu23twODWXhduUQWK
NaMyPJiCZvqQhCUwmLL8zBDzVlNK+Q0m5nQfmeVL447tZaYCdyBMcMQ0jyGyOwBcCwNTTx8d77tq
SX6DdQL9/NlME8ZqZ2Rw5FcxocQep3ZeO52rDinMXy4Jj5V/TBdcjfegx0611/wJn6BsyX0n5h/0
vWhNAtbbmMy3W1k7hM1rbIhGRCUdJvDtpLz3ErCcmUAfBIhACjEN0txpdy4VmY3Krpyj71SaCOeJ
zIG1BaqSbIuli5RelWKT2u+0BvAVYTBfKftZdUkEUVScTZ4kBDRQ+OfyYNYpBm+l9/uaZMdKQ6Be
83ZI9k4031O3xSuoM/g0uNVbYrQ1ZvFdT5GyEblEnPVoDy46WmeT/ReV7Mhzc1jSMJvZmqJdCswQ
NJb5NSOEb2cIKzKvoJrE+WUyS3GxQDRsib9BaU6aFzbUNA0MYLeUl1lLxvhJ+UQ3k5DCOEYjqDek
V69x3Jws3XoQoi1vvTbe51l+yopMapKzjinUcSSzzEYOAogIXbyPLFB33cloxVNMculI2MfchZKQ
Am7MaOOD3WS/j4QnRZoFBpXd05RG57istoNDeIc9Eb0Wqf9AAP1o+C124x6pPOeBzjsaL+ec4h5m
9jq2LCfPmJUgj/fe3owpzCYWmK6FsOAqzhRysyJxIICP77ZNkTBElCCdZ3EUUnzPXV1s3NJ7mfGu
PFceL6dojpjJ+5PjAygsZ/stVM2KxT+Nf+7MjGn4t178K3sOP5MIEoBNp8KdwHEP1s1bjbrzlCau
zV4PcEfdGM8Ga9TtQAfyWCJ5eo1FqR58BTxEcu0nWrEeLfD43GIPdkdLaFUaazFAXGqbCcMOUeS7
iLel7rLYp5vXxt+yrlICHYY8MvYx4FCjXli2v016uGlhkZvXBpCqa7JrqnNhnet3YWAUSHLXPRG/
+hkz3dyCLSPaTKvt1ta078bgN2kkOwKIEnPQOeAtffYeJSKsZtLKp4sRu9f0anjQpsAOQNIxmj3J
sv6hIj7EcSjeiihkLR3y8tAGwfubvDCfECGhxnPOLSf5NdwaYm5l8mwNYEZyGxJJQ0dt7UW/RXdo
0x9TRwHx0hKyWL6a+pHT3cTUY4feexaLD8MAPk2GSg9iksWweBlAOKJkdr72/dhbdYX01/S3JutR
IkV07a6Luf0KbB/nrokCMAcg12sel31NdwWEKmCP8d032XnERvptgrM5h8XAEBxr17Afv9UECN53
gEp00Y+TAAgwMLyu5s6PN9Ihjz9fXbW0ZAntUkTMh/isZRWxr/BDcYT2Inm4eI5OyZAJ81xL/Tva
0rhiBh/WptWd0okadtHUx7z0u73nml9+qgLXIr3DbFRoJL8nQFoDSzAaq2YGJfVs6TMpljL0uby9
U2+Xj7gI32o9j1eWo1NuEKtu8zWphn217j9j9sfn3bTrkhNOQK/gQrBYnioCS5RWWfVO9liw67Oo
izAY4m7c5s19QPlczIB33JM3XS3wpb77g8cO6mrlFRKURcGBBNvB+BcOr6Zp6sE4n2Tdf2oxVt3e
To6jIickCJgiELl/gHH2QyXfHHYWgvtyNeMrJh+ow5ydiKSglzv/Mura+pmXl4E2n07UdhhVQN7o
OGZWjkiFzIuKuINmHzDonCuu+S3Rt1d3mrYqH49lzRqPDxd3i0VlBlhvc8Rr00r/GFmAPmc/XOW0
mM8YFwLKA1HS+JmdZWwuv0km3KkgeHHS5reNq3qjqA7sxiRQGDarcGf/32kO+Kxp5WGykROqh8wd
fs3e6YMCLcqMPrHG3moquuhHLFl1FF2NAxf7TdGI15ingOWn6DlG++YObDhyRBfHo8sH4wOyDTFF
sjYpaXgLCCCWEG4sCBQN40gwK/dJtFKuGbpdiNd4hkbqGRmUjlrx3UFC5W7TvjndsijvIIkXuOEx
HrDkWhQUyxvART1mKLebNuzurqctqKL9HM/uabaGpw5QadNRXQj8MZzw5ML44li91MUzPoo2MXaZ
yE4KYW2tJwxdNOb9aGH54Ooze8WREFE2I7yFCg9/5nEfiEckSRV8gB7C2l7LUxcBJKuGHxbsS1Gk
kPti2kVxA0AoxifmVSayYXKirGLdicwEeozqgt3tGPvDgMd32EQG1V8WFS8b1Kg/y2kPXQ/ThZX1
mYU2ThQX6QTt8OLPJTe5uAxj9AoqA2QbSww1vhVihuAR2YFrU44YDvgZDDSDWqGGW/bVQ8mJaFrt
WtCkLS9kKwVIVbcDG7gs/uPgx0YEDw3Uts5Fb0u/9LJ46jvDfkFPgRx/sDRNPJObvGcoE9vcr8G8
zck1trrqY0pPEEYx6jW0JOGYgwDTJe7Nq7GWxYjGlmjCle+LXwuc3M6HSouha7T5JYCxLmbujUEO
fl0ayZOU7o0UOJ0jJtcoR8zvymIj1fuatarNJwKj2wKivtvzqLYrj3bXeCZslwKjY1iZ9o2DBdjq
x/RkywHgyxBf8ACWe0zMW0BsHTAsgk/RUxnO3t5BmN3GWsVmhgt4GnAc1JjEen2Q62JSvxz/aKxO
2cFm5XiYHUau2uLgkcPYBCg5vlqaaa2Txpj2tcYtv8Cckx5mhiySj7IHGkSRSb4gqmD3xmWzlhQq
r9PiQiOfh6jVe6tI7zjXAVOt7aUny1JPneCvi+v2kxzswZUMAIPXB4hi8Kp04H5JxGPYLFj2pQ4G
EtWHCBNs+Fc4h2qCnckO9fSFLeuHZWlAyDnT6wVmuAjThNlCo+jMFvod11vNwplQYkztlmW+tiE4
t0GDn4g0+TcIJzk2HYTGmajKnlnISyBeamLXluNvUtNnJXT/QKEH5h69C9zM5lJtniceyoMteszA
OOuzzDc3ohDMNq53YN8Lfd+nfiOcHhSS3LlMog9vHmjgHqvkTqSS85U8pER07qOvpdhm4FrrDnBW
agT8PvMO+DA/Wcat/dxm+5BZJws83qpuMz4iDTdUHekHYmT83BodPqwmnhqdN0BJvg839iNLHpxt
WTdvI0d7YQ5dxTHLUWqGcGLq2ocj8Eh7XnhKAW3HYU2dgnRoKcDF4LCi5e5oT44eEc4rrMX+Q8eg
N1/yef61aLlzjSV5VDqXPH+D//OlAbL9jIGBsbZwkYJLw9g4vSZpU8MsQCiQ6Gx7GQ3WWo7b7nRO
/0uuhkbjyaVqkBx5yBYiaNCMKXLIXiZP63HVuFcfiewKhvU4Wdjftcp+ArXzGvsdfMCxAKffLzVq
S06LkxEBVfXh5Z81n8R7HQoOP2A4N/Ti4bSt7Bc9v2WRQ1Nzzqmf4RI8ESmxG3j8ZKzNtatCfzcC
0t94SQISpevp1tMobSxd4yC6kvYAoMZsIOJdIYxzOeNw0PJaY9OuUwaoam3j9awK7SSSuyRlqGJa
Opoh3xh44EPHnfmInYHsDrUdqu8Brgi2DI7oQfxiTbIiwn0DG4HaGZttpqZ9NHAmMHwChmb7bVX2
Vc9m9gP0h6xieJ68pqg7Hp18m3rpKw6O5cObur3QzWhHT2hIS0k2nnGhPhYEw05dauztGY+mFfsP
3RLlY7hxV5z99ENhG992Ncgt6/yU5nLHfLET4yKR/DTM5kCK6KxMCjyl6a6rMnFJgMCMPcu3JBvv
bWHU157lwJy5u4RZ4ydEKwBz5FYBH6FN+AFDsakisc9zzHlmHEG2qH95DRFHzV1k2Tip1wmcEJBm
0I3HAvu6V9FKWiIeKHvaWx4fqEk8gvYlRmXDgiZt8Ot+qHFZ47ZX+TyeGvE+efQlxRm3faj7KQQH
09uFIfu6RU8jsPBmWM4/23Mixo0Klxkp895NraDFA8vGklFjvkaVMDkPo+yYZQsOcvIpW6H/oZvr
PytqPq1RkhEy5q8EOtQmXK4e32WVbg7RB0sW7ehojrYB/LSM2YmEts96GUgtoQ23uoYN+z8hy6Cv
XPvSfxa+3R7ZN5OBjmAQGmiQOyJlkHltzsPUFtB6RHgKfCP71Ijug4n/YceC4yEHdB7ANTy60n/z
iX4mIDKBQtWnqXApjvBGlKLp5iOssP3XsovfRSAXUw7ChfcxJB615t6OmpFpuyxyGs3iZPqISyzc
RIifi+uwDCKsh9eEFEQKF3jyFKvtLCORQNx7Q8HUnqpgtNTI8beFcgF96QP4Y304KleQwvWBqYM3
CDpzFps+BSqOBZojk+gC2oYoeK0l1EoCtWA08IoJPajEdGSy5proC4YLpdGJzuHcbyhQwXW/sVgm
YCdZ+s3phRlGdB89cuz7HJn7sP6klch+cLXpMccCvcGDDjw6o6dJPOVh/Kl3LH1bpzrYEQzfqDKO
nm7/1Mb861NvMSvfW4lvnAEeW0Rr3nmUn0SYJg9hOT1Ntrc83w8TFO5zX1unvMCbptigjRRMrVOW
APvZwqAj/d4KZgGIGmL4mSTUxlQZetvs3vuqdthXS+9Y5n//Oz9tZZYXNuq/XAH0V9Q5RYppPHHQ
xJPo9/2X60iImA17D9zL6yZOUAlsSYCOq87mjEtMn9NyGl5mwAKlj0+RuUNdoH3vsL++2PDsAjPh
hOTo6lfzRyQozUjWUa6/qIZ7aTC4g2RGPwTUvnN2ZBdHmya+Bua5hvLt2Q2cXHvPqSk8MukSoK55
E+kWTRSVCXV8MmuNJJb2C5NdI/Nj9XiuXTxl/pxg1B7AA2NksjODhadTIrT2+2zQ900+YNa0+1+4
N06gEhf+G+eMIVbUA1uPGHPZqaLYUabBr0BZeTFhqLURsFGJKBS0A1v7hqj/hmwKQMCc2d6OcYOy
bOLo90y+jxavOHUCQ2rjG1XYN/9/62+MnC44ahE2SrdWlr22WfqMMQ97DqxIQK9U0RQpkROV0+qY
xwb4FkD9ofR+mKYx1M4VBzx4uQSmSSs0Xn5PtSQ9ecl3yYpvU+LK3NRRaV5w8KPQpofQrH9SfDM3
lh89C08O7S6Wgd7I1Mo1C3nlImbWSuAis8nhswDkZSDcYgpOwKmEzVsj561IRrGeDCPEZ4JHzqwh
lOZ2S8sEtg23j77Q/6BOQuSiYl6x/OlZ3MURLjdIW1+oWO6mXvxERa9P+4p+r0YS8Ki6oFr6XWMv
H3auYnL2ClLJ5Qv7B/scVYqOKi3v13Dyb0TRY1pB2hcC6xYwtDoKxFw/83ixVz0H0E3pfngmkmrM
YWFv2Df8UuEVa88s6ZmoTCYun+yqPcMANX0FcoNLaW2phZiSHPpuI5iZOPhhz7XAwicA9ypPKrpY
NRDlCO2sgMddRmk05h3rZBArXBFpqrfgCU+9VgYIoiADAYX0kx8w9FH9JOS0wU6DWdsKX0tU5D2V
W+tkwNqdUM/BvZBl2z6rzqPkHEAQPyUGvSP3ztoDpZ4FElSALJeBo9Gr5IUMXD5RS5wvx6ghcRAl
xT81poR0J38/0Tx6oVLpM4H2tvPjajyaCEiTXqlzboQ/fTdjfLxX4eRedNfFjGlSVEHZ/KYTRL6S
WbvTLTkflKw+kIwm1rt/KsaNXAg4iiwKAENqYj20cjclSXMwsIJB0Tjp/YNRA8DxSRZQhAwh2qWi
fSNjQtLJ0GJ0xjE4ZwUVk+yAZcRmu64PLa2DK95P1LUkvR0wxgsuKAUaqBfpiUMCK3HafPtXZ5xB
D9OrrZsAdntkbTQmCgFoVVjVWeQdG2kNt3o0d1za/WHS+H5zRqF734z0GylxmsCFQFJ/zTzDOTFQ
bOK8dPZ0uZmAldopSHpMmGkcqXMJGAXFTvKKHx6gRmhHYPXaEa4NArMM5cbqMf81M2WCyBy85CHq
mvh3D7PkOWFqwqeMEyZOzEr0xCb0PpFi2aspBiNpzu2+rTxWFrGv9u3EBm05ngUD0tG662mmopMV
Q7Xs/xjB5xNxVP1EyuQ7M9Js28xLL0VOiG/tsYiin63RTuhNKNg+qAmIOJ9OV7knjJ0/lO0JDmaC
esRu9naWI+GfCqJebTcD1krJGBp2KG5t4h6/CLNTfEOouss5dVtGVe8Gg5yFzjY4qIrewSNsqxsh
TPKzcRj91EsJKM+9zsufVVFYj4nd7FMzid4myKvnTJKZ+v9fw8bwdr5fSRQH/qvgqMlEleWHjscO
NmtN0sYwCKp57eGUWM4xxhl37GPvomkxjgfJuaCQYXSUobUZCBVf5lL70mLrD/5Fsu3EwTLCeVuF
8l1hHFvltPBSG5dsWAzy8h2oOr9N0DY7FihHs+HYAg682xrVDhqp/uKidK7hwB/DlgcpRjly/RQg
2PKUR4J2LANH1jRNw7pigCL4RotK7iY+vY8Y0HqY6zgInc0wRPoDvc/lTe/jjaUM7aTq/DmTSCCd
TQKqd3lWKxC1dqZdCHnRlzed5iHvXj0XMR+pzUECkSPGo8IPi0u99C5zXEqxxDTmseWMPakSyDgJ
Vq9a8mZ0AVxNvcEo8NnVTXvTpRbiLHResvot8T6mONoW3nPEXmJmN+KWTAiSAB4HRdt5iJriPLje
pW2SvW0k24pCIVnsdRoeIr04MY/sIiy5tfc8UmdOUI+8nU/XLEmqlnnQ5dtMMnAyd5SzXQEosiig
W2GOGEG4E4x6qTABzMrbODGeEPPY8ezVDf/ZQOJraYSHOnNQDYktOLWDakh/oxGoN6MFCw5e3POi
17A7LSheMzpos4tTOzka+dXoxk2H4OrWxCILFAvVWad2IFGAVYAF1LkkwybnaFPwEy0wdK9+89mA
1QA4MJofa0zcSm3YLlkpfqfqOibfXmcHtanta0C5IfKnBtLKmD40UKJV5CErtXsl6HZ35Jb98X7U
ZxaFzUcsuBOnuApk8VxQyuRM6BI9RyjMczoclR7eRdm058r3Txw9iGV8abXzyHdPZYsbDPabruaj
XnfrfKSARZ/uCPZA7LoXQ8P1bEf8zDftNUrNpz56EQIu8qACp1iF2ncFdW9P9KBM3szpPQLv40Yj
+1GOERrnhRqtnzOVVZ9VjUwoqwDYckFUE5czGIT11FCuQQ1olkFvriVmzW/Xe8prYA0Ec0IaQ+B3
+dqLS199lF0AHeQpUfz000PbsOG3R9T8Yv5Yc7yP8FThPfZrGkNktZ1Zh+Qex4v+yHe87oaKI7c6
pU2zAUmzRoF4AxwIUhtugg6Y3MJJUN5Rc0hsX7HXbjOy8UxASv8g57a2FzsYk57vP1XEJ6riZLBK
gy+BnsTqnX5Y1NHSGYPaOhP66gWmb1uyBUGQ7YJE3gq7uKj5sx+3uBDXmsDkroy1zsc401taVIfU
FUfFLswFdi0IprIAu2CwpI46xsblruc6XwM0Dlm1+LyGh/Iph0fbYQsscPvZ4c7Nmk8cHDSw9dtY
hS+VSb07KK9uXGkhB07b2QItm40vG+m5Yh+azf8S6ZxMOjAicUHR1yZIpMh+5kC4tAEbGvN3mcan
HgXIiwrmt2VlRxMcpQ+hGVhleI5hoaUW1A92yJljb6v4WCUnUmZ7x2L+Uu+4zvcR0z/wDGYdCwzv
SCfBd0Rbk/HViXnXFY86S97Mfza7f61Ifi2u2TL9AfW/0qsjsDfBEc3pvir9pI05fqJm3/NROU8c
fjegMNb5ReEokQBmIHZRJUT5QaSjLRwaLjg9vJY1WIRzwrWUOS7ifbobCbZFAPTJmJr+Q9/2HzlY
ZsWSADl7P43TwUpeu/wHx/eKhK+OIJxUMIwvFf0e3HOr2ETVT67ZAkQYuNHFZ1s+F3hWNNFB6rrl
zSv4sD2uj6sujpT+4PG4e7LaGfmE1HKptSM3yDrLzkQg1oOp1sWzDTh8nppggNcb5sa6dQ5efiuj
fbksRmmNy/r3RQaP6BVAocS9qYtLG+5QkrG8HjOV0dtQbAoq0agaY5bhjUBYuiZimQxYTL+woSZJ
d4Egz7F4OyBpDzMwde2M+29XloC6e8yz7PrqNzPX1vmuwOZQkqs0+D72HrbPlMeiRtC4N4mtt/u0
8YN6+lnkwG74qLv+tSOBBEp+Y7AXdXvK7hjZ8Qhj3twQ6NwibsIknun5fCOLXNv0WLAzV329G02a
lXtOUiVYj+ZfghrxP4bdv/Y0nngSCCE1Xro4acSrK5h6ioYq276MjbuyODm3aBZsHlgZEwalPmwk
zInxGdb+FB7d/taE3HR5fHHrA70MHWlac7rB5SGrQPsUE+SQBg00JNEcu5xloknXQmeuJc3XPTx/
cAw9G7oeiCapSh7w23awWVuAvciC8h8TELUccDRifcXrHYmH75uiWd09MeNA3locNlC3QogSAEew
LNZj91jG8iEB+8ebej0mOAks7FfZrVc8ScL2yJi79knERBadXmwyY4TVKY8PD2pKH0gz7yhj4mvF
gAiicYKmg7EVM8lG4FeKfDZ1BKFD54MWZFjPzPao9ZCSVjJ+KBrOs0MY2NhMU6zZJvMVgQn0hm7d
JP8M9bygJ1J82YhrKCDbEphe2zD9uQFXmkJkqrCU5saPHvLnlG+1kW5LegFsGpOyjsBvjQZKbj2l
hA9iClCflWNBNOW5VcYPMAw4lGxmurvzls4C7CR6uXhg2F9M7OwpCsBbRtMM3BQNLNbvkk0gGH6R
VnvwcDt3mXHwsI+MxptOSmY2T0P0pFH3pDUVSXzn4ntPRdKR1m53j0s43JnuDW3GvqW9QJJAleIl
4q2whI28aufFl3WMCxGkdnxpFlVrsVn1457aDfhw1xHonqTuhelyD4RkxYp+1wDsyjKbMrjiKcr7
I2fkdWpeCmIHHIn5im/WXciLvkj3sKyNLUoGR3DxMPAYV9zUU3tEtO2LlkxUvtFMiUtlYG7lgGbi
N6OlGRX6TdfeMWu5RKH7cldPh7xEHwMci/7PBuw56kCh/4TtjzW+JQ37uxdX6U+Y1bZxhPbCsb2L
w00vCcPH07c9+fz7vvH/xICZnNsUrDdRqvG5cb5HqOWOZPehP+b8jDZ3atyyTz+Zs3wyxL0cj2PL
xlkUp9a64ZlbaFRBEd6bKn1Y+udkeEq8JID4tSnj6pyF7o7R/lgm+0ro74nzmzj2uqMj88Frrw6G
pNL1ca8pWJ8jlUf1MTW4a5BYsgnwNTV3VV/vLaq6aTMFZHes5IvZnXBV7iMvx1TPygzGpvdjlxej
7A8u9BUnz7dGX8JUipkDqAAR+8a+thUR1CSFCNsFEbdb5oZ3k8d9XLhXiGEfsQmdI/OJr3z3OXvo
hWo6Ybq5FCyciaJrXrzNsumhtc2jxgJHqGOjDiGb4crCWxVeWzvDqE2vgbVGWzrlzbvZ/rNB+0Ts
N4dYw7zxnpvlVlnjw51qqQ1QWNfMWIQveV8SwvJK6RJqiL6eeI23j67vbIzBPViCKiaPhQgWAJ7q
Hp21k9jpZsbx571umJuwH7Bg624tRcoe1QNCvdHtte3xgy3qJPSQC4fNwPB4CBdtEdQpYcRmK7uG
ErRJHmRqB1xPP34DjiGyDpx/6If94yh+og7twaxpaPT9bluOS6jE5w6xTxk3pwj/PP2FslF+R+vY
zO+j85zbv2OISVEDtgP3DtybhKHqzg9l6T2MfklxixZEofZrR/WpmNFWtRc86s+Q3IkYWL8aFYyZ
KNj9YAIeWagBTnhxCDb6xIFt1AgiWJxzeEdOF2qdaRohjeskxrmOtQtEqNxTp9i1P2dOY0xM8Il4
rjv6WUqTpOFIDTTer4QRn7mL0F8WNzcvjU5qyt5xUzGdQuy0mflt99l+nLAsThPzDmg/7CNa+spd
sTG9+izxQ1lO8zDHEcvPHFs3mwTab3yX83fdPoVzxlpIPoHCxRZKY0uBWc/U1toYnz2atGpY7SQy
hTg3Ij5INR2I/XQWEYhZ494/c1DZTdKgG+pJT29NnG/zfQ1ddarEGY5pQK82/C4v+k5S/eayKUCi
OgAf3TX2+38cnceSo9gWRb+ICLyZCoGQV0rpJ0SaSrzn4r6+Fz14L3rQ1ZUpwb3H7L1271ycuNtA
MttYdPsVJYZTS9yBrHAG2/DzvtoJ/k0jI2YAEZ/TBD0LyqZztnG0bqfXgA/ph7RMVhvMjAWLuaNS
h9tci3fGHCxG59UqU+G1sJA69u3V65oSmVbMgBQ/RIfBw6IVQT5okDi/JVzQta4+52X5AHXqyTR/
Bbk1BY+7DNXIHECXqYdJ38uVg96TnyXNksCaA0LyNpYkPAfElWY9p8PwHAIFWvtNGfpr51ayybgc
yomOaI1p8goCFaQQxlcG+RSB43YsrwOJL4ZOqivC6j5/T9cftb+BM2OtHEPva4C91ZFriBdNxl7R
WnS55nUR91URogxfpqUdjXW3GH3OGt2nmLa19WQseLVnvGronN/LIuUsJwmHCV5iIgKhXerONVbb
MDUP2hoOuOyX/pKDeczM2zBDqmW170hvNawM7DU+x89SHR2JPAK7fetYROk4+TpgTVgNiA7bM3L3
QtkIVOjBKefwLJ0XaXiMU3lPspA+AxT6Uvo6uNy46YLKGn0R4Zliip2Eny02EqsgDFZFPW/xXQPf
+G2hAEPI2Y5gvbsmOUwd6KhxtyStTxaEaycfACtPEfO9btmLkbWifuu6e9s+rfgXCMOSfrO0y0KD
hGohh8I+USbHppdOkOMinEAs+htZupoVjHXbK0M6YIBM2QpsVVlEocKW0+XV0dHfCCRZOVhjGZWu
rFcgiRDQpZYdcEJ7E9UEZVxJJV2HvTuvpDh2eQm/m6rsi5lISd6BmrOBYZCvqtF2TF8rxdhFGmL8
+CU01hhfCCNPdOpuu0vNt0HZ2VF5tnqgrLj27VNGqeLUT1hYR/HFPZqu3gIcj3g7I3So5A43fJ49
ap1I/GsJd5OpNfhtMXj+ytKEsQsEKL26wiBaTF6U+WX7U6B3HkS8UbLa6+on5Ld7W1t3qKjaRpAI
G6DFmxxqAsKsMT3QMZJIUweiuiZkGZUAJsOZ2LECUV7pRm17U+SAdSVU+gO2lmPDTUYon0+JA5TO
ZQvzTsGPXlnR0Jr5EEr3JkGiq+9VHi9IDIBG2Acqr8QIoVNgya6Lbad/kGPiydJFwbEwRRUloXNj
s8tKWKmQZh01ST4OlkqRR5263CPloEGcktnkJAxWGBP6fXxj8aZviPDowBqrsbS1+M1Qr7FoLv02
DEZowBHgyrm/0yaopPtm4X5WzU0iz25bZ89qdAMSkbVsWy4VmIjQ/MS7gUwQ0kVev4kJBchdVNHR
ZAPFqsctm2NnYz3EVZ9nfpPghXgLtZ5m3XJ1o/OLtZDRAflGfov8teiLLxCxn5N+NOno8jIMVJw/
VqMHYwTZm9FnXVlfC63eUJaBwx7WqqCIMWepDhXOqZpZGuyd3rw5UNV43mInxljDizKX3N0XS/6r
pSiQCkChezQwZaH4nUOZxJlrm/eoe2QFTuya4bLls4NMi3+mBAzlJ4s/K2c/ttUVmMqWIFZG+Ayo
COMyxHVQOPS92v6KFHkPXGhTAPUkmXtUt1W0zSThKu26brNdhlMgl/ZZe+r7wEpOCuXkAFawIvWl
woNms8+EshKbQcySgNWUbxDosnQKiHkSQYUNxtX5ypP5eVF7X+C5q7NQnLNyOOkSNZhptKcKiKc7
6gMQJSE/iLE1hiH1IQMcQhVulDZODcGlyuAPNeQNZzS6C6gFEhshb2TrmMU4JEAlCExwXjJDF+Bn
WRdD02M4E2bR3qjHYOj5gs1ZI/PJjsEqdvglhJbK23q1ZBVWnJ3gWTHdvwxOh04x1rLdFOmPrG6S
fYMlOkGA4c0pKXpJZutBF6uPqe3GK7rL0kPPFTGDhG2V6hEnKhpOhDwjOg7S+CrZ64riF64C+dhT
8ZU0FZMhjRGLxgYtZXsbIle4Rk16sbWUOKZJ3ymCCV0x2MwjNTQ647aGARoIBKv7hXWTXqz5xM78
lvMLnhnbvXarnqAgdymTkkPGIoYl/toL4qhunOZHVMh4ElzXejTHZwhYxN1iXuztRhyllKExbNe9
bna+tdD2WXliv6RMKXdCT0EBVd3WNOkZnF7zsJVfJwKtAnAyeNaHoQwSnhyjczA3OG/sG+5DCdRH
VuQXxvmvBE4ghSINArKWqBCJ9sWzYtKO83VXi42ZYUL7Vlr9d92MTN/CGk6+9UKXIDwg1T7BR4OX
JIPi1l047SxkNLo87NQ+EdfVzVDnMi4MyOpwEcw7B/k9mwZgzxXwYCFzJhaj/qcgSr8AjdfMEDY+
Z38ILKIn4urCIl9JF9Cx4/QP/bc4oF+M3TLUBJniGLSUXNGeGHF/h3H71JtW/ZODcIawtTeEUuyH
nNpmSGP2SQapzdzh1W8FUDcYHRrbYk5vNjCvUdHIiw0/WgNg0W5u+KnakSl3ta5rzDAKTJDxm247
J/E/xZJYTC3YadV4qT2IFM4o/VNCXA8lvymoXOQAanFwGL9WEBL1a2pATV6kku41heBDwCpDWrV0
zSRKt1+xRvEy6rTn1gDglYSTxaxuRYbmdgFr8VNlnRMog/QPqTf9KduajRWG7/WYcifBnQG4br7L
xswFiZGLo+HJNCIOHS1hHIOYbFTl0a0Xthtd1v2LY2ctfAaulWn2almVtqx42P/MiZ/ZEt+hNvAI
SaAkl4eNlm19LprB0YNFB1BXKE6zW0MkRwkWlxHlBzs2j0kkgapmLKEYySuacOug4+kVpCBtlib5
sdR3hdAxamEuIak9K7M57bSFSNgZGdWAnhMsNVDMNtvrFSPocK2IJ8BcmmE+k9NXXGbFOud1d1Cd
jNMPPy6Ju8wNoZBvhgRVDihEhLp9Jvy0Vhb8+NybU2wqjByyYWOWGP9QIox9/AUOnANrGquT2r8P
EMRDbfzOtSawE26+Ro242aUj2lNSy9v9wlDR6SxfLNpZapqdBkxEM/LDLBY0whDWTCSw2lWLG4am
T0XWbbHeHarkpU/tg6IKL0P0Gg2531rkL9XfralBmlQQNaWegmwLdoClSvy1/wyAs61aH+wSWymt
W3op4cu4cQWikAs6wHbkUa/7ZLIRjf5gdINLevZr7rWGNCwHR7RRvWAc8RGQg8IlYIa1uCSXdyO5
V4nzTX9cgCkhjBs/1vek/5D+wBT1s1ynFzxYTjriq9ll6LSXGvvCl2VflRbpqnMg4YGlRLGJSvFm
xtkOkhS+nmZrDW/RMgdqBzI5/GGa9pyFVdAk1rFVCA7x5rZxMRL5SRfy0bLZggmaZfivTO2YxPLO
Iax1ICTAdG5m3+9U9aVZ/jL1a0LvOYKlqmkiQ+bHIQNrpSEkNgovykdRUz1ciIT1NOVVxzQzgXtf
P6aSOUttv3ZEehXi3O4MTJDaThZfGXMXaIyMwdm3ZsQyZIMLG+S2MGTQYjoLkINp68Ucfgvmf1n7
Aw2BHJ3baULKRX9B5rmXtOiOs+6g6M9ZDAgHORWZ6KvtDoefcx8Y22QZ20FE4qKcNtA2DxqZlPan
VezKdG8aHtHzSfikta8TKfM8VPGK3f4t7WVfQxIjy4ZmJT3lTKskGrek8CKqhhJ6o51Mt1w5LeIK
ksWN6tKtx8adNSD14knVjduovdjONrGf/5/6WgGsDGYxrJhbis1VT2EL03XC+4BPxcg0FB2ISefp
nBXLNiGLzDIfdnVRiwZRxHLQe6g3WXkuwd3PCvwXnqhJe4igZMSYxQ1wqDWoDOF0qe4bxB20Znk4
YkNjB8drIKdnGm1aHsDwvJcMUdCQkTcUJww5LLeOpf3ioL5BBqaTGT23yM+lPTCP61wtAfYYNk/F
NtNpTSjxi59UfyNahF4QzFkP/8Q3RweJhMfLJIzOHbLPFJ1Srr3hlt9ptBgdIuVNK8msfjQo60BG
mS8O/a5ie7HM+DoNxqyUAQXNjXKaRLWhyCb+9CRmJhq2cl8y23dG8a+miS8RM5ENDYsUZu/APAkK
pzuxa84QSE7HrviAsbAQqdraByQXmOpWhR4yeLJKUTSWBPciqIP+6QiG376e4+isv4DVrKMjcVfE
tULtOfbASYh3GVF4pfXWZnFX5GdUT7aBv4B0T8xlehUsIeH2pD2kPMjtJuxGdkU7Mleg+DLkuVT2
U2KSEYELi0iBDZ9WEu2ooa3prEhMXZbHhf3AvWrerPquIrMEQkka7UcL3qvVsD8hMLNDRNR7Ke1O
gO/Z/L6mbOoAVXmsqiEG/6YcoFMHQTrhjULsKn9JVHi56LkoPyX0Tn3OxYl8cxpw5rPMcFCyV8rF
VL6a/LPgFZHDHTIjV1Urok8UtwHyQQKLNPKzn0X+0SiG71C/TERChwyFUhVVVwN0Jqfisn/kCK8L
Mwk5iz3Wt5swb6ER8zoZGGGgRbTpGmKhPIie5cup6ELaYxN312XWaQecc59al55+aZGjk1484P75
3DPMnUEYJfjlahl968ugDr9K09yABcdddkis6bnNlV0K24nuYtP24fuQlq6RTRezjn8HNX6z0jVt
hvkOH+LoUFLFGnqi2RJ/EzjipCCxCCxJeLRIMXZDq+EW05SNOXVbsoOeQgy28nIbOs0jefATsvlT
v1IxqejiixXZvqV4LM7vtsBBFzpu2amIVHDbpRuT+fzQTKfZSal1xvL/VdFAUCDAYqrpmtoUH0He
vwjEjYBe3jKEOYr6NZB8OsBFzvv8UhLSaXOnFpFYGfPsl5JDrH2qyptZRzfzS+mfWsxnYfebS8dQ
I8C0kw+dmmA5tj9GafLVZT0qs490IuyHT4YD/KMTDJuoaS2e5tXmyzpkACq/RkQTMnsrcXGzv2Xo
39LQDETbFvjVoyTZigjBjsMwva4dHmFzHzn6TgD7dOR637RsZPR1UfIhKzkK4/ltzLNn0VV3abQC
mbeu1L46aBSGKuhY7OMyfSkCVI8GNaoa9wnc7RI8gWkvVCwbciB/x1Nnwul1c08dCP0sEN7WG8Wy
2S0n+yUGZV3fW+x5aouCX8TXwon5E/2+jkFFNUdp9c7hvVXT6RlN3sGphducyLqkd6TJkQfpZioL
fjnNrWWPj0CyiA27FiwM2WlhuDhWtfEczuyI5m8KQ4X+eNuDHLIZqsOXYwWuL5TmbFjt9tJKA1FJ
xJSG/YZnCO5cvJIZa5RD/E/nPDfRwyvc9jLulkj/h4qgxEqPAk9ZrrHjaqEXNWctPcjdR+7YT3Ky
c+Y7EnDq2UQ5Lq0JT1cJUmD81SlGSxBzzC7Vz433zZ/jF3KHtiiJj8K0dlLx15dKsL4UQ/IW1w8D
x04J1CoqNI77K0JV+BbG7AE2MqAonovi2jY+CxBkbJYSWBnk5y3mcbPB6wQnUnB3kqTXy1httrB5
sRJZXCSaz9EIEpV1Fm5Wcgs0ADRP6SuHN451Ccg6VhiSTCnmkS3CJpR3VK4lamGyCh4shs0Tj0Br
bKRX9ddpfOAGHkEQMvnN1HnZw0EEuklOCE7YSKt75BDtX6qpL7lqANpi6K/CHXEwwttgSYTCXrm+
pWYZmNx2Vgsory1YUnbWU1/o7k/OJjC25b2q8M1guvXwrcvN3o5rl/SAfV5hphIjQ1DuepHviww5
JaRXQ4m2CqMSh8UPNwqDgrEOiPfL+2Sb4EcP+DyUM60CmtDpJUM9v0VNmrduGG6Km/ZXfs3o8a8V
akwAI9Ih2c/77nl6wXC6ZFubUrjeNh9MBRzkzIP7Eb1Xz7xuq+L45uybG+jdDZaWGZPiHTkxnmw9
f47QLYzc5HyP1xzOwFAgIRpmUt8IBiZY2mCbSC05sziblO8krBidW8OfRCby58jyttmSenpAKCCe
9ZPCLaRieSbozHX+0XA4ENqRmDL5YDkChOS3uCGpwzxH41dKb7DPWe0qs6c3Z/NRYYSxd3xtfXaY
am7WTevVWERxlqMOIKEZOfAMtH1T/s3vUAnQKeO7oAxdsMOXnqN9FKtzJWDui3aYxFjkK7aN+I1n
lyJoQ63Ac8+PNiwE8/AD8qPgOReL37AizA9k1PU5PxOqQ4x3flhvpeqBpwZ5AB7OMTrlskemKi2p
Nw4HPTpK9rGIj9x+9bynKI565saBVB9RCaGDEfCNDhW0Or5AyPBcm++V358xSajhprN+Mfla/8iD
QzFbQRkbAzYnjFHY70HCa5aLwjo9OjfWd2szOZ2OpoBHtG3g4exRuyrGZdZe2CpH+bPcPbTaN5qX
lruLZjR61J+VHhj2SRjXrNpHGbG//AhEXEcwc8Q17Lg9zi9GxJvwJqd+YQQ9qgDAGFRtIb+o+RD8
U6XepelcQKs3kQErPyHBuX9176syMD6vizbxnZMIgTRjNgx8FIOJi2IdFRvbluxHQakIBMj2XlAW
dPoLzUDPZNo6U/ihOOkMDqydAVV5x/bALs46enw8yNCaFhf/jc4YDKmmsgszAhHpUP0s93FvN+rJ
YMuZvCihl2YBmk693zW5r3Z7qDZj88xBweMdYojgOSMpiMUFE7PoG0x2GKPg4bEnTcUvtWdbuH26
t5Td/BgLd16O45vKSD5GmXIxJG/USWwaEGJvnU+CwCO8BnjQtGcekbI+8u12PX/4HA67toJjybKL
kzYw6/PC6xKFZwMF9a5o9zzEqNAYhz/lbzHqhHTftuuvpJGA+LYQdWe7xq4xOFXjL0M+m9PRqo5d
F8jSwSYSNT9wqiu2m26pfeZV27jOJUrSWOYHv5Ac08ZdFnKzCiD7+q6JfhbLVSoui/ppsbZ2jTtr
a86YXnYq8UDZvqz+cu2gqQcwOyEU0+Xa9J4OsuSPj4LvkHuy8Ug7noytZl7gtvD19Pvpgva3RpEU
73SHygwcbLxjhliq11G9TRdXBmvQbmm/WONK5U5ZiNH+ZZJtQZDr920EGNJLQWFwCqWsArwBozdK
uTMlJwvZEFt/6RLVnLI56N4I/EgpQ0GgINar2Ea69fDoKGecX8pBvWPtxkp7CyzXaTYy1VCGM2rT
XDEeRtccPvZwxr7FwpsnIPwZPhfyPzIoWC6JWaLc1Kj0VEhpLC4Q6OKKc1fGkQ7Lk7nKYUCoTpia
4oN6a2mHEDMYJRFe2LCv2QNfldod+XMhYksK+k1rMk/Zor4x36S/hBtl2YOKoID3+gEgyy7nRqwe
vDX86uTSDDvm+iXc0Jxv8LXW/PRzxfi9a5DknANyPZkqpXfR2xX8A/TLdEMcLF8z4EE+XXJuWryw
bKxQKjz3o7nvGeFx2JHyZTSomx7TRF8o03YzFQKgrz6tgpJBulsEQqAfwscCW2BnDYHanhtER5iP
ZBTML6W6Y+WWiIPNGcwLksMpIHaT5Mptq5xnRmmJfOk5ZPT5obPMNLyJkbyO6SZIq13bcXxsAR9k
t3H7odEVbrLoGPFhvRcTGd4bNdwX0TZHYjjdwJyxTWlkcABPC1sZtlbtgXmi07jMB4gvddSdacLX
hnIQ83afCJrlPZyR4U5ba/GaAocYg4nNeFo9W4unANwlzqmSobNyYvt45/L4KaaFAIiDxGaropga
dsnH5Lizcx4TKrwAKWdISqe+RanSy65W4/7cRlYAkqcGP0KARearYhM9M19rfhSi6154xyjg+GRB
KDY2J+lWa09afO14cBhsF3fnq5xdUSORwS13JVMqW88D12wZ8ZNuF6BWk9IgRhbvXHqQyxgCaxek
WBN9EeVoEnSmHmo54FerYi/TvQoWAbv8f6Oy5eebYcCxqvmMkEk+pPai3wzsY+BQWFQSM2lwt2/b
ryxhNbGnhULMiotHfyd6hnqJOxNcUK+/l9WP3GyH9k7UzMC/0nrjb0fmDfWJx+vEa8HX1u15eIgi
yb/iy4L8jE0EWX/detrCNZHHY8ZXvdygRcw6QyhSCDfiJGUPk19TuCxWWMdV7T4LDywyTHoIHv3Q
vurOAag8c9veK6yAg9oguEB6Y2A/FShv/ZQNfr3p8ctu2NVNF06DiaGLwNZ9By7IEhRr10lFMtAf
DMhSUvg2WwFCPH32O+3fQlpBgqX7Ovzhy4Me8FO1W7vfzc6Xbe070Ow6hIc26BqCkcaHVh7j/sQY
K5WZXIJQQloWZAgKWuvB5E174bgYr9zMBb6PJKiu2mtl/BTW99wGI47grmbEzX9UgP5C/gHEBSKq
va9QdFlo7/0WNk4bmOGhsXcDC25qdZQayxk7JkvPkWuhyF0d+Tj2jY3KOMPjHeKKxV7WQWPAzoQu
fNnQC1S8KyhgjLVKVJcjfiyONPSpDfAVjkisr9THqpu9U1KLa32xnlYM5N581w49sUrp6OYLwkgY
DXfJ4oH3IIHRQVGXWAC8bpFN/YH+b5vLVwpUMTD/wRK+YVZc1v8oShLrB2sFtw5vvlRsyTrLnH1W
X5cO9C0Ng2+ZZE6BVfFGdojhF9ZbV5DJcSXqgu0511fGoJ2McZ97m4oecWPvPLL0BQZU7KrvkODM
kangEbxHy32nnLErRAxMhm2bb43y0CJeKMeTTpYGQg7i1Mb+XMdXZbpLKbrfmnOdGBFcoxY1knpK
0aQ8L8jgF5i9keXzmFFXVbSQQJir6Yi1hxhb3guOO166+sLjZ410lgHoMAA16MTgXu2i9hzLZFSu
PAkeOuuFJ+tQTSWrAGhSa/nKYxWXOwpaKoDkZjL9f9edzXDITiRHcnDw/4xbKGV4yVWNVdrLOB7I
0mAhszcxC+LctjxtXR8yX3Y1PDwRFCbydjl9TjBFgfoomVexEEh+HLEFL0AqUvQ7XbgdmttSPOYR
5qx8k2riEpDVwKGluWXFLEubhEymNpz2sSPvozo5iEUEEXTaqSZUmeYUbSASW3QjjWeyVjV7+b6m
eczGPy7tMR2RKhAKI95JCacqs4gLf05sNFjjVRqR4eV7nbELUxJNCdx1og2mk1YyOUNbWUFpDLYk
RqJk4DEOQ044kbvLM1fJzWbRJWTVz11NPIaBI9gpt7JFaLeERpsOQQw3GJ/b5jY313kS9Bnnsvom
kIbjHZ1d/NRyslflp9YuXjl/5di30XqWnx0n70z+VErKg6TYqF8QyCifRteDs659u+JzHhRPRl4w
7g2GYjWohEykfPU5dQbsNexHmcWxwsvSXBZOf314760eMpG+74iPMhp2WaNynvIZOwvCDeMpIhYw
XZg0abgeW+Nm51CDeBCsiZlzbm1GQYDhcsqZ+LDibQcm2RJA9MgXOgq4rd5cE8Eu65cPuc84y5eX
RP0pW1InIsKtmy8dgktXZ24xjMy+oPFRx/Hddcw+o1snv2kqVqzvlzK/6QawAhaMP51+ZmIfDp9D
bWx6h9HebQI2lTfvsvZJNhZ69/sSvyL68AlEvOeojiFOmsE0vOV6w7gzMoCBrDHhOu1OTIUqesLH
ZrIUjGox9qIhQcqwiVDQx7tQJnPHwq1VcPzYukO9j5d+iIUf6TQGasrprNhlEDlsXKSpK9h9jSX5
ZhN1oM2Z2AukLBNudtnZStnEMYOtD9EVSfXsWrymYXPXMqBl9/jXleyG+kENrIJTyVzAXFF7oHLL
JLZTcD60BlJAw4qycSOlpYwLbcZiqN8J5F6klOsqlGjGZ5ajBGi7mbGLzTw7SBBRWf3Xp8nk0YtO
iS1eE6gukWOEqECMp3DGr2CEDxIuIoTAEtt5E85ag7rbdGz0Var11v3P4LnPSJKkf6GunSszC0Kb
7yCSR0yOtBBJ91YhpahEwUrWVmBpKTe97DEaal44Md7qzcErkvrF4FQiPgkf815U+geut4FuaPAN
zdnnc3uphf7TStETSbCeY4Y7pWdgkCx0P6vBapm12AOEgtXjtepxo4dVf5Tt6LlQstTV7xTaegMF
d5HI4e0sBmOz7NyEU/yZnfU9kGmalpo/zPkRM/Zeafp/fWhgJqeNqFl9laXljnOMPUGl1VQPXZ5+
1HKksXpZQwWrUzhoqGxqmyDf6aQqkATa34kz06irBaVQBnVSdX6bQvpOawb3FSle6Dfw9zh9Ba4r
Qu1im4T9Vf0hJLuW/cIa03afrPlk4Njd5udyyu5yOKYswNMjmA08nx1FQ0/CgFoz8AOZrvuDJflC
Ah6mGLrJvJWBDUHQaOPXWmjidM410QKRwh/exKvGe9dm7TGDnFZSu+K1Zw2JX3eLxFFGfz4TZ6aT
cjUME5AgPkdFfZb1+CmvrLdsgiIo8BGAfDiKorhrsjiu6mCK5MZWSFBPIyzu7dGRWUc0SjBF8S+a
dFjlAAIZEUJYa4m8wVlzYgN4IZsEszWHC1hR0pFtbdjH49lgyNYQQ2WEfPqVZfL0F0epNC+qI/6Z
Le+/Jb1P4b2Z1zq3v6kpWPGIUT+c88VID6TUH3Ib6fYk+P1yz2AMWqbm39Qaxx7Or2SNTx0U5409
caqUw1EhcSNDTpzx5QlWtyWj3WW51iyHUkXbda31DVAQCwuBNZC6UDhVGXYaxvpZmH8LK3zLOHU3
MQIufkQfiusz4Pyzski8N2a5hwjA/rA6aF3kG0qyrx1SWmKQtAwGo7shkLGKP0ae51CfzmK2H/hI
tb5/ApxO1oUE4i2kt1Tp8XmMAk+joaP0CGy2mzLwW40xs5ZvaT8W5wrN9mErjK9bfdf2XLHrdCwh
36BmztjfRX1oKraaVnFuY2OXDcd2HoKs6K6ahpPScF4SJTw36bu2oiDXtb+G2hjzV9EnQaI9txo2
7J4JRUG7NjAoS08ZskkbWtxMMWYSSL6G3KbozwSJj2RFVZQzT0NRMHPMUQi9T+l3Nn4u6QBv/FRq
P3A34UQtm46VL5SnYOwJSlqYa7EhxKeFIrVknV5MhldTgCQdolEq8QG7lFpPhBPZ+EtCN8WQ1qyy
BK4Uvfmq0Y51fC5KIm3rKcazxHYnZ80ICI2YTHRaKfPxpTNdIaduKJWuPB8U0tySXyv6aDtsT3TK
HGa+hNQM6iBbmQ6QCfJqpXIFx2yUVd40vrf2p2Z/gj4jatyz40edfRB6wKhnpM9CkTkUp65LEBrq
205EpzbhgOnzfQ5eO+qv6hprqQMnCrtdWhh+CYKsEswqZZLMWhNiLGQAkh2UwWEVTEobwa2Eovkq
FGsdaA8vQF/DQZl/YHJtjJdO9JdKi/zE+CxL1Midw+j3DwwmmTvxDq6hR9QJGk7NU8OaVw0hO2is
CUBQN5/q6V22nbOSs1zOXZzDp3QJD5m2HNRpIBZFkPZW0tWxk1MP+hh+KcClWUGcqn5hd1oSFzaj
25BBzEkTe0pA5nFInLJyYp2yS4mRjfASjoJF/DgyRgJrKDTjXacWw0hAIos+tQ+ZE5jd8HaMZhwU
YAdKy6OJZNACAsWNnM5VqXcr/IFumjNdNeRtw58m8qsu5ssQ6mByrJvKor3vsWaPjEHGjl5DIEMP
xZ5T84YIKYiyeFeXJRsJOllQUzed4WZi819ntjyX0y1pLgaAuY2TyLtIYP8I5UtLmDZn9E1dyKE0
pGPD+sMo7H8NkiBpse8UICHGfVm1gHyBXTvjiCaorwoQHOd1+CeZ4xthREdlUR9mvBywoJ4slJbE
nUB1J6VFAgBvKbcSBqlaQRa2pyCSv7v4HDaRP4bSpdw5A7dwFUAsfVKn4uIU2i5b2utiMtJmZ+Mo
zn1OWvin8L4H8xRj9p8mID2QPF9KjCsR0pwEmbJG0g1gtb0FTbuk6Z0czP7VSVsy0C/lRYwtGuSH
s0CV6MdvrH5MMRQ+W6wNOAqzPt5ro81c+Vcw1TVHn/3wRY37vVTqWyOs/uQe2XASPc997lOVXunx
ejqRXkKnz5zOtOQXzVTAu+gBfycDKflP7uzLnMxu32hA1OTAAFBigFpLO/WtHet3IbqLMTZH8jAJ
CX6fMjTMqnqCdkmg+sgVKZ5NwyLOCmRWjLIa+Ve7DO8siijNd6Z172ItSCaJ9InsvLCBhuwDhs56
FCwnmyG8t8xljQLVkoX72Knf6+GjH+bzkjWPcljeZTU5C9KY8N/D2sx+xHTrSTiNpleJNi5tmCLh
5QfHXJzVhScofaR8uFNElV4kWyuu7/DMWONEA/uj7gT3CoguefJ95uVAyDrliffVRw11Frgdcl5D
I9Z+7Clk5FjDi0m+5b7bNEnnR1Hy1KsOubQkPRrmeM0Rr7NGphkasb2RJ/yiEsWAUvAySfmjX5zX
Uo4eBmNwhUEdtJ99oVh/ssBDamVUVSUQYUZI0LlrLMoyxCDnUQjtWQWtBEsYikZ/6SoW/SlZiOzl
q9wEkp+cB2TFRSh+rIRHHo7rlhWPRT/B37oOhQANGNN9WoXMywPa8n1srVenTd5au/HrSPttO5Q5
aVW9x0gGCCf3p7Y9Q7gkn9h0LobT3mZDdRN28HKNtspajs26RLC4w8P2AxGELFuBYSgfcW9facI4
0e1TW1UnS191Fm20iTCY2LrfY0kuctPZGAJ/DWKSfcz6gjCvDHdBX3Wv0GVfubx2OYYNfXqBAfVW
E0tXifxFOk1je7Gb7KWrlaCoRp5S1GSt8lPnbhxPQVbpiEH67lGH9zAUvxRIKBoHT1+/blLUMU9P
aNuqB8qm71k/I0q8jVVzMJTsXeVDAtOKkHDXrB0bdKogXMJjNvOwzfIv+NhAihL0/ZeR1JEGsFM2
sENLk6O6pkQYKGXrQaEtiB9NrlwqobjZKHZjO13irv83i/Kq55Jfms3/UkqkY8xHo57Zcz5ppClt
zZD2v7W+ILjctHW24BBGbUwfitVdS6U86zPiTTh+84xyvfogau6qgnTwlwzvlF2cqCsiVXszl5rY
K5uZpTTs7GqtOsJjFYkTfCQ4ELnbOyfSFf2KyeYocQBBZIhyJWhRvrTsU+skW21EvHmrvSn7LFK4
QOpfhd0PCg88rF8x+J10HKkiuvoN3DzQyNcsZ1KDKy5CitEhGOCVVfJvwhcI64YAseu5BVfWcgGG
nAZwM9ad/x9H57HcOJJF0S9CBDwSW9E7kZRIiaoNQhbeJhLu6/ugF9XTPVPTUolA5jP3nttgr9EZ
p+aoGGTMhkq81UymNOx0o9VhtYFhArPEzZbhjG9poTTKP4JhKRU+xcAMliJsDDrwYDAPWpQQDmjL
CoImdkfmEhoQl3QcyBdDRqZH2x7EUkR434DBHG/NtoIZaRroEUokuu9ximSBb06EH1AFyZcdN3lS
kWQUblX3UzXjsmdaXgEia9FndT6x8zXbQLZNli8W05hB0CcZ0r6k5yChauybA1iPXS9DerIAtluN
xYR1s1egb7NXE+KYGgWdgeDBIw8uLb2dVl4VVqy0uw/lWYPK0yQAbbV/HlO9Bn2sIx2UUXhJ55CQ
Acv22G4SrpcR529rIwZnrYzELLDAEMMQwDbZDTryVELh59xSCFcixmtGg6gXb7b0FhrLsdpsl2RV
sA0cUHKKlRuG5yTptlrNCK1v95S9q+BZofVMOVbmNyCAhSzhpOoYKblGlpOb/1jhnTkV0rwV1fkw
sv9mrptUV697raphTz7Ium22nHH0VfwQOqaMs0SRYIEGi39Crm0lGQ+b7cqtEZXBjYjZa3iwPI3f
EXfuRMgVR6LtXJFLWL7LvsTZVOxwMJA1lLn8R6/erHoXm+4xtLs9um7zA2fb2i5/5i/Tz+NSbCUN
Av78PMAEMsEgBgxwCeB+iphDFchy4B0231yJT708om98yrE1N18jgic9ZHjsfKuCQq/L2IBcg5wH
5D31X1FrTNUJ9AGEx2E3o13NdN+531K7tGrD77SSO+R/v3u3i63Z/WIXqY0v/LFp/KGwwaXJmbxc
UwL6egHOxJm4Lity6rjhchmfCCs7RZgqsHM2Oz9kFVmr51QMdwBOyFiqE8NjpouhZxzIS0a1g0Th
RdfkFqw5NeynLH8k4qR87zEXc9S7UOdJTP+X3Vn2yTtuq/wxIqE17Jc67gCu+0i+PFwJK08t3Ons
8kr66Dxd5AdMICmmewQURTwudST7zfgu2T9RK7AsupczzTv7A53OUuheAYlCWEuqLLNxelUkyxAU
IJlS3BjMQp16CzCF8auBKNt6hn+XwkkzZ0WU8pcKKRnuTkSV2y5DKVu9+RjsYuehodrH9sz6HWIN
V0mDJimdjhEOkwknv4LgJrFcy8gAjcFDgycArgu/1VmGkVjPBwoxqysLnUet9xuBuIT5qoI0YOnn
KPCZjrL140CLGjzlvbelDSeLqKEfPQaIFLs+2Heg2RUT7BKL3wRNQQH3cVCEatFIuYXS3DzS+di6
u5M1AwTG3RIQnhiGhc6kSaHBm0q2PiFUyxr3FTLP0dxmMGFc1Dk2X68gQKtk39HX6V7AQhMK4AV2
2JDJKKisRRlhxsGUHGhvNbLQgSX11YX5Go80kLhoOR8ZgwFqS9eTzlIUUa6BgMLnro4YEyK3Rc65
jiJgCjFjQUwRRHuV8AxGMFkdrhQ3QZebAparWA+EdzvF/xtAQZcxkzZ/G0umBulWSiKjeiJOYhQE
vfExiuzEjbGiadwUGEsCu1ibBwZorMloRtYVy5gpnJaA3okRruDj2s8aubUwKyx8N+MIrQ9QTR+l
uyy1NhV/hNRhN4Z4iUvrSgroiZSumi1EEEEny/rlrCmNq+QArWnt+PN/NxM84WhV1qbHNuX39mF2
7JJ+vW8NzIghURZlTm5IDwVFJzsLeSySYpiYxNSya4MniallNYGcNrYFGldldEtyzpc22gb0EVvC
U/Ba10/8JmfUV21UwxjVlrSTG/ChL5BB1lGLvoibPurjHazsedWbeG9S/WYpO4Pu6s1SYM5Q2/0n
mTHz5pfZTWLpavIZ/7xg/oeof1zaOf73+E+Byexrtdb03zql+/JuI2MjwIDr4ruBkcNL1pJm4BQf
XX0FZfi/8wh1jAvoUrfpw6lFiSFHno9NBr4z/hetYBf7SBjWoZNu5T+NHiuabqF21SfEvtzACJYO
I4ahML0W4i1tL472EwZATJHAOB75ZG8q5/cBH9HYlbfs9ibcpuY1l29xfO2jh9n8EhmeNR9e+6is
t4mBrcXatdGIUorfQUEK/aOkJ+/QVA2sVHLk3726OOpkxJuBesqPv0Y02sAbbQ8Px0YfzmFwATuO
gfwpRg/tojY0nwC9968Iq6zsoqvXyXxkya9rQw3PYefBKL0qOr/hFkWky65JKh6Nu0GYbA+bxEN6
WkF+MNjYduKXps3Ot2FeYoVrF37CE4QwNu5+23DPKbe1ScQjjo1b+JEY+Y9DtZ/jAG5ZGgl4H153
izsoMmO9tkYTAQAAvCzfBORyjOwbRoQF+cSVhzUsAgXjpZhHrOrkXwZyXRwNoI8PUZpHKSxdRMQp
JVi/uOtBs8BCuNZ9VrYpm0QmHXTSio/BZ8Ropld7+poVwgDDwTjwXpnOUxO/deOjkwDtYLLkdHMe
Fs6iY9Kd3XJBI3uemIUZdwxzQjv45dqtV3X/F7v/GCh3kkXtXN95TG8Ewl5EMyCzkWKiLkd0OKkK
3ala5CXVR+cgfXWWs9k6SZ8n0EW9uQIQKaZ1qjNvpzjJCSHiygiIVO1PQDX5Zo5FeBuqL65czX0n
wY1H/V8WAoF4MeKfyXrVUcTb3a9jQYa3X/k4remWy2tX/lUjRPGzELtMLCXjl+A+dOE6dTATc/XK
LX+QbLyq5hjO8amRD2YGUD+zCu1RskKT+i2J3spVmLyK9jNHHAOgqMe82fYpSCiqi73n2XxQp8rd
Vsabw+K+La8FNUlGCeqr95J6ILIWpTaiXfkSLLFdpNgEGD25zpXXsZcXoj7RUYDESV5TYCST/laW
lNoomHD/hD1qbv9S9v96gz12fvCbs1NeJxRtIoT/wSxc5pScJltcHApgQ8JyljLyllxSl1V1jdDG
/XAQh5d+Ry4tMknni0j6BbCIlnc3y5hHRjchP/mGMIa7waPQNn7+WaNCa6z3wf+JQVGUrESi+JuJ
1LJNLnb73MzdY3lU6qK8a2jvfOs5Si78NY3WYblP7TPa/EFDgKMBCkdWaNOlY7jm4UET7822KLti
sUfVmCD1TIYdRiBmfNNK6uPOVsFZKFrRtt8maE29HtdkqT3PJr9J7gYvv8//qKn0MEU1O27Uk3Si
9OrbPmo4dccTEAYg6WRPRC99xUs6YXmFtGQk49GMxd5M0GbY7n5Ij+FA7Nz4zzWNTQ0SgmCstepp
tQyLmFGD5ETjCOIZ+J9OOIEBBgxMC0B1xwChmNobESg2xXQ7pUCemVyg5j8DCv8O0YAGEZNur32J
Y+PKrufTzprNMFuy8MOq1l1zw1aZ2sXMNnUGTkIBe/PLQ/wsGxvyUnz2elI4IolidPgwG+MFqT4u
iOFdD00yS8Y1/N9tl95jy2RNCVGoTBhwFhurT16I6tyPvba35nDRcDiklFWF6FbpDGhvyuOYzc0a
x82cFzOIj5JLzY0x3anx6KmaXCXsGn3ykHZ4I9302pFf3WMzky46MTPYkPG5zRlfZea3hpCtJ40X
LsI8XzMmZ+sFPW4rd18AzAqSfDOlzi6gxHFhTgLIQI/u7QHfa5HYJU27s5haema0DQNSXMAORpR8
JlEjJUNtEDlWi8NSs1k99dM2EcGr4+LEs/K7aQ7ak+l0HtbnXdiyIC36/j7VbCZDtv6kiF07iy9p
FubdnXmwUcXgLuAJQHjEvpMd7izm4nAcVv1i7BVSkQaZLZFN1GXGT0USp2POPUr9kD2ULPNaWm13
mHNd84CpShbWr5ZmH13Vboy4ZgunQUaxnvkmdwlKmZKV4aLTYbBP5cnOq0+pd9sJbPrsuMznhdHM
1+od2uHR/1IQ9UaipJ5CSVSx5V5Sal2PjAcugencWBQWAbxGWnCg+kuQ6Ufsjdfe6GFT/XVp95xa
rBmHSP/roNRR8lZgM3Ut/zcVPKS2+NQo3bQfF5zHRH5UDehjMEkinq1EGBz74UvUh/QtF9rNQZwX
oF5rmuqMl+kzxzZS5qR3k3/FKpC1AE4JRxrfgw+py+34puuYxQKziGB4bgzj2eZ7h+vz3Hv9Rbr6
JWJP2CXQRapXU01ftYouGD4+q4cXj9SirPuLWSUB0tMN2hvU/ePAOWbl0EXprNn3HGwxvkgo+55z
70W8DdrfFFpYJbR3qYuLXWcvDn0gSoGV62YHx8di6W6ciTl92V0n1zrDlTy6VnIcWf5JOLBSkRWq
72um/EU8HYNm2pRd/gKVxyUMNyfgXNdChjXG8Bon0SMQrE2VwmRvMjMuwLXntHJeYa5wo6yqoVlZ
xF743saCMZ0hoskScWrR8sZauBlI0yVyGMh4QPQEROq+ZC2Ky4CDHcTGRW+JAiWXXnHxkKkFLLx9
qvQ/I137zDdxaE/WdxEAfiqYTCkWBqXRbpOQQti7KXAjTfoVd+NuQqWT2GA5Y3dlle167g0joC9i
urtMWR22uXwhZzSOelRdrMJ4F+m0mJK722n7hO26gGw1hojxradlql8t7zMBEgYGnNyAGJcT+1Aw
nSAotm7unxExea+Vb+NsZgBO4DfGo6UTQxWxmS4AGHLzU2/N+7gnBfNBSB7w/l/gjntgu+ggjVXU
qu0kURHaBtPDT3s6D+hHCSVCnh3BOJV+f3WC+Aon9BmsypaISx0xUjcFaFgRQLcxcZARloxcrYVG
GUUhMXSPJPORhpD5l2QYaIB6WlRaCWh2BM9FzpAJHooLabHZcmub2wIyaMRLXwnzkvDLct1L4IhL
1qLeB71lphoCdhbID9cLryElLuzJPdC6fwk5d20V73I2DErZW1OrjiM0AXNGv2rFLrNoz7xx2gWx
dyzrnxYpr6wc7BrZXvo+XgSs5Lp7EoN1dB7RxQ2rZ5NfINmupCVAb7euIsIpUZmfNarmEtzfkDlv
02i8x7r2LxyySyinFQg571GO6bMj002mUECSyuW4DOgwludGuC+c5p1G0o5gFu1i5F40/R1EMO9m
liu6If5b/gaQCoAysmZwCSFYKi6Tt5vEZ8CBVIQbu30hAbg0T3hPvkoSBuuj7LdGs49jgGk8jke7
v00Fh/YWhGmczlVRwJECmiB4Cev3JPmOAKk5/GrzeRofIx9D4TIeo31Ji+DbFzPfNUhdaV/zVSlf
QEVNxPrZ3wr7Y3UzrL+xip/i5pIkn83wyuh1eBjFeco/WIEMFPf2S+ttmb3R81Xdw/M3ubFTxk4T
e63dlaB6an/hBSd9/Nfj32S96hUfknGDaN8s8101YA4p8PCJtNoPmCaOsx8MV8hef1IiD/r52x2J
3LF/s/q7rRCffZiAnkrzR9gvBo8tCvTZWrZGtl4j18ivUwLM6taoD6psO76R1o27jOIKd6Gn/yJB
YF3ayWw1zSMLlIMpXsQ+o6ys3vjDd/EREh23GZqkva0dvOLF9fBfnloS84pLWmOtxXTT0C2VfoDN
6Q+vxGpqdjDknwmUW1hQwlPJm8sv1NiUvVDw2ocDLVIrzqZ2hLEhpy8lD0334fX7kMJPckQw+NNY
YfeHLNgP4zPojBohF5vI9NRihcWTav4Nih/V9Gpm76CmJ6SE8dFrT2X7bPgh1tj4yRK/sRD7DDcT
9W8AgiewHTarM8t1QYYh63nSe5Cl1zBRh+gF0sv88fJ4l+YuCtGTgo5M0WJVOfT7I/WdjnHV/nYE
++53o9nxnfX+QTWHCvC0B5rkLSx+WvE5QSbu+nedWV5bEDn2sLVjo9gNXJBEJ7/0FrA02+Hk9dvc
X2vk0JOZrXaR9RKKZwr6DAu34wF7+PbKfwZtHzgLW36lEIaNS1A/29MK22YVkWzCCX4rK0be7a8j
/ix1q/IXMp2i8s7A3gh+MvO1pYpmvcg7IJi8esFLprFUMj9z5xTSNjcBOL/xq7RPQ3tmNpw5MFsW
MEgbB1PmnZdmSnBv3Ax1kiaUe0y9M/vupR+RuO+D6V/kHHNxQHhVtExVyc05u4xtxTvdS2h8Jlia
G964gQF7kSHQOfugr5hzMeY52+pzZDefD+lKYCpoQRKxNnkyhnRh579zvz2fE3zzQDYZUowXvzyN
nPVQ3eMOPP5XLr9iSDHz5fascfwFbz4qYpKDUMvEqy4/ZcM6cn+G4d03fxPzz/VeFY/XwMjdFOTX
YM+uyNyMaZG/uh5wV7V0G0Re1bsZHDVoM+4yRoeN412bFdFYGaOLsEG3bNvg3LU71Txn08GT19Z4
Fu6z29zz7OLJ9wRBlu9YTx7WE8O/yfQC8F1zzkG64W8yDkYDZ0bxF4RgB8RDQB2JoQ8bjNJhOAH+
OUXub53tyWjXkZDql1S7jOYNyDMtAtvqAWfcnY9ex3AC/8DgIzGrt9q82eGpwWZtZGtMW6NEF3Ry
e4RHb1H451uvDFBcjIOKHKPiy2TaZGOotJm56ewomSrBzf2V8jKE2A/Kt5xBKZeA8F9H/7lK/snp
ZMGtMd6z+t/8guEx1WfvmwE81fhjothjsBjdW8qwOyyeVPYaWnvbPNX1euqe2bQNmMzN1xjTgAhe
/HKfpxd/RNizbNQ7USDgwRHGHQwWnbZ58CjajZ0RnFl8BMxrFS6D4bmbwQWYKFuF+HuYKnAo0Hqy
oHSXqRa6xDg7byTaP0KBShkhw2WcsNWNwSOiIQjNGM0l0UZz7jJtKqHT0nvJNfdeFNGXltbfY5au
FMWOMcpfj0pz6XePFPffU2UywxAsFyW5vxMBcizp9cvgUh4PSr51eY/uPtQhjoRgxoUnloSIkKOd
E3rlu2RpV4m3ygnprNv8ZJgVKCoDULsRIoIFqM0nUmspC4QqWUK+t1Hrzug1rf9N6woREbxuz4qc
VWlLBOkBNgq2LH9QPtiGRdmMOiA3HgeSizZ/sLaGx8hH2SVjXBsPRmIntHKJoy15+fKN25Y7Cv3g
kDFBRq++0VR9cS21THpr+f/Ck7gNVIBNzeozWk85AlyvjSImHC4P2gQfDzcrZPFJrZtO32fEqDDa
dS+6qFhHVUBnppHeqho2rSPGZziutg6x30kYGLcj6vxMQ7+OdpwfhrMMVGSuiWheDmXcrlvFgWjG
NFDV5P/mRmuuU6hmpckSN9F2YjRicCxyqeIcCoTuYpm0o5F3+GXorEOuRwQ0ZpJ5taYdbYoolqU5
1SBdOnmZXAxsMjz6MPLV6nMQ+RtRCHJKJEmWgqFuV9cz2Sf8UFi823H8LDX8LM3MxnWKYqDaKA8i
RStZhhwh8+cNpX8nCOdGuMR90dckjfs/HsNyvQAg54CWqwHg8nOPd30CdEmTfLc9++uFR8s2tJCX
vWHkfoBeQaKJ9jQamGDY2h/i2h63bWP/NUIURD792Hk2UzoqbaE6PdpNRJ+vs75C9d0wYiexDXBt
3JhrJp2F/mYbYDsndAjKMQ+RUb7UfVO9GDzgrJXBxeLu6p3q24FtQ5SPPLAlkfuu5Iq3aTq7MoVt
oIHuRcm6iFpcEbWb3QpUQbJ5TBiCIssxNmQjcmoa1jJCX7oYZVlviDVajYVHqFefrFlGCgQn89Rv
vtfJiGYO7xX6WrrGX2UyYVBejR+RsQBfWUh8wSNGZbPTXh3NP4NhKTAskrtW+MWzyOuahMxuE1Tv
7YSo0hMgR+PcLnaKPK6xE9ophikQ6Ga/T2JKnwgHMGT/o7TwimVegpA84qrN1MFoxlM6ax/0LkBv
WjUbW6OD9ytS3nNG3nhf2M1ApCcKqo7MVSATeDgDpuwh5o21me6UNZoJqwFyx7+Y+iByj2MukrNS
04eQWbGeRLzRNdtatgAK8cVb2c4vfHcTKYKpchGS7oKW82ks+S2uHKiJJgvUMjA4e6RmN/P8so2J
jlxVgY4v2gsfQ44PCpiRh6om0a+dnJDSTy8DU7tNVrFMdpT2YafBmcIrOAxlD4SlxT2SxxprjNZg
wgfmrPfOoweAYCpBa5m+51FXeXuPTCxqkPAChw1hviwPPNX6QotT6Pzp7K127Sv5MngD0uzU5S67
jAQbQdS9GEWyzGxWTI6bmOu4wYSeIiU3bUwrVWBjmNWJdSlpn9rgqRr6dtkb8DDQ4y4bn3FXb09q
YQ0uYmOz/GysPnsqSkIlbK3BPYPKH3J+uCCxBbFRRxZHwShMEJGL3JQBr87OOc+0bVLTJjmdD8WF
rVGaoKh3VQNWrQ7WJuM6pNJ8DHZWsE5go6wqlx1Z1A0LSRgHMYjxqukcXBT+eVBI5KUYweQjrQKk
3e26sUBHm0yPOCKjSwOTvmay8prk7p0nbUPJ9sfkGeDqZDMe7fo34PsWFoTyDPDq4SSS9bFQVALG
TwBhxinxZZDBs0NbdU0DPuMkGSUvULTLTK1nShT+1SYGLjmylRyQIICeUgubzldX7TXLsRAneQ89
zr/6OUw3LcCCxdyCwx2BYkam9ErV3lvSRsfA0g7M3TSPU9ovq0fX2zeQQi8KE51Mg2VvGibg/Jpc
UX64rgKfJ3X/O4Ptu7FVsi8tFl8aswnUQuFZ5twihnmJzW4/svoEbHFPOLMXLiag0LVWZctGQIzh
0ewjhkkj2hZC5PmRNdgbWaVlbXqD4k8aiTt9C0v/JKXiMze+e8ZIyegSXQ/ZgZThZmU2w9/8nvbd
WPMPNRRmcZJubO1iC6KAIsSlIotuITzn4oXc6l7WER6dwYd3gds2kCBxfLCO4Dh5smzEwTKx9E0z
FW8zdB7CMlpvXR9WqUY0R9iZSz+e11PozaaIybgzsSlFovHqQJv2B4dy1zF/YrjPCHygpM/svCS3
H9nUZJcWKeZgP/dTtvfT8TsqlUlcC/O9Lpi3qZlP7kIeOmuoqRy9mIXS0SOJaE/1TiXHo8hZFXBJ
3y2izip7zqTijV83fo2/jl6xqn/zjjltGFXuupcHNriouKVgI4/00a2D62h6+RYhu8cNSbZlvhql
13IYsvbushp+X3Fxa50tJMmlfgxTKnHlOUbVC5vr1NoO4Hm9vQUtbKQI2hdyW3X0WcG0FlaQmcMJ
+jno2T7KR4f1hEU7s84TAqZzS8fleRN9Lu+XxSXTUxb6zTbo6NxJorOWRQ7edELuOiZ/NGTcnYdg
YvsZWPw0NdN6jT09Ohr9qsXXbnq4kryWTLHKxpvGUhKSpMQvV1/sgZ+j2bbWkzMEb9pkLDqLw1RF
BAEqF5F1WeL5c0buqREPtcd7HFj2h9Cna6nZJr1xexzN8lGT/5EMHZqRCDeudhW+CtfA5vmRsdUd
2YML5X2Hhr8uwc/uqkTP0IPeuiDbOy1Wpj7KBS8PdwKqXT6doIEbht5Fy13KUsxbYYI/FeINa3+B
cYBoOvRTvF2F9poXwAts2fzUcobsdM0lH91+aVA2JpqLzAiqWUnWV5o7m0w0PcMb6LMDhv3Me8Se
CeoIOwxy2Zs/Jbh1GTMEzFmX0k9ucS7I2Yqrh0Q3vpT/o0Ua3MTGUi/z7xEbV9gnoNMjtjC9MH6V
5t90P92YJTWn6VEc2O4m4dwF6BJ9SpW82DqPpe+j71bOsjVVgnnqNdB6sai9u58AByXn5Xf06nA3
tmDkWI/PfOYAX1TKaNRhC8IPSUvOburPKXiA5gePcAD2IInj4MHoMoJZfdMnh8U6Fp387Fr1nCV3
Zru/UdhtY63bkf62dVDVCP3VqDHMDG3P8tip8R2rXyf581OLwZdipVTi0U7nqYFPKqjyskfuunck
FDwZfBaJhdMxK0te1QS/eAp81szJz+qAbXV4eMAy6HulsaxNdQu297jGlACgmVVRF437kPJXKhry
2uTTsERzGhzUKknY3h3i4IkgYHSDsW7bUuRBlOkNfCesA9hB7ro5hTiDpjJWUAo9zWKa7H978/+t
6GkCppTWvreX5eg6uGiwxAoUZss8S89OwOQyyXWL/7HVFrljnia7Q7OjE/Jnp6iMKi7yJKHJZ91L
6g25uvb4C3YKi0RoxYTb0HEiIwnsuiHFJTQ2VPvglSyL5Hmf3agFYauWODl0chRNG0u9GN9su37J
qg3X/kpv+l8vg6sdPrcTIJbORYfZdmprFs7BmUgKr9N2+f/vKOd/zVQmlyAZ37y+pGtqay5vC+98
juRgCMDtgxhna6M/+sn/DE3u2Zqp+BNz2skvuCpqjLljL3fIX3hgne6UAS42SK8RFTqHJMBGrWnm
qyyw0VhjQf11URrau1AquTD06h5VlHZxZZJYmlW3WoIJMnDnVIrwQVdLSOcxcUBpKfQMj9jPPMdU
VrbJzaVtRYfzlY+029Gf73j9urEAHkZ0k5Jsp9mABaumcPeuVw9QogqxJgd8JzU17O0qwrreoepu
XGaZPjKMuD9C6MZiUPU3feJRmFoXHOzUI023gZC4uPfKsQO6q09rms+JpqL/DhjPhxGqpZqjINKQ
+8EcLnB+qfAlcDvBBDVZS5EnaNlTNtNxhwgWoIbn3ttUf/MHHDcFGU3Sy8/9HGwTZOpdckbxx0bz
okw+SHt8RzRNhcNeFADApdf1bzucFezSPaZ6dE8iZoNDWCOcLjHzQ/phx9tra4vu82nsEOME4aud
au9agEM8Dm0EcQZb4tr2vp2QagoRBlKkFrDmEMA+YUixkFmYbAQGTK11DiH0RwYQqCsb4ftPYzo7
csxiq8sJdlp1I2V5oVvTZylpRsmsYabj7kWhNmLogRamylgqKNEo1FGaCpQ36BsLSACphi0O+vfN
KInhZBfRchc9jBmRRrwYAmWT5ITAu+pawkeZ+tjjw2idQAJG7eX5q64cD5VUxT6vag5hzopBHkFU
wlcwY/zYY5Qf8KEQANvsbB7iMWEC0aTgWUmnUpgonGjbTdnPYFERhy72g7HYx1n/WxBbufBrkzTp
9JxW2athNtYytd7QWn20cXVr7/mZqmSm1cDeHyNkTR6JUwwr172HtNryCRCkw3tBjPWXDlGIv7+5
tzWD28xemtIDNp2kMwOaW4CZMny7r8IpnszGW4+Jc6/Qb02J9uM1yKcdVW4KE6XFpHPjV0QO5DEn
dNV/GCXTVsLfwUY0Wr+VrUtMiUKQpY9UFjbJ60Ij8yKnmu7g0zLq1livWX69Cs1nt4AG2xv20ZZD
u9gnTXSjXQd/GsbRIbTstVclJtxgbAShxVYkXmMUhJhFehiTjLK+dLaBk6Z3xAr+2siPh3QYK3/z
FdNyAVlCqwmyVCJE7NItIbA+dLdU62AOSmxwGE4ZNYel7sqKjlzyeohUofNYNtqN3SKkBU2UjbNQ
zWE0owpBrANc4UGX27hD5uZDrm/ywNwaWQTHqiXxKQAzPIvj8JJi7Gl30kXgqkExaela+jLGqeO0
L5MmzxWyPs0i9IDKjeFW/pOIjplvfexU+Nu3+ldO1pLRulgC4J8k2XQzhHEDHkvLUERYigw0X07z
XHegztwYY3yGo0oOsAU1ZyI61pyuKqOqJqKUZVTkby2eE0plbacRlK0PsIRT6rmijr9UGL3TzfFn
iFs6DO7RVi93tY06RjMISI5S7r5+prmU69Ag5WQM+Vo9ijYWEDz0jPw0Mbxmbf2caNNlFuLJcOB7
oBlIVBrtYu1cV2TmFYWzT0J1a3ze91qo/EhS9qIUFltsz0MwMwz6U1Ehu83SmErDBxLpFIgaamPg
j0nGVJ16W27Gd5+su1azr9Mc7yrM6BWHIdYBrvXaalyOhAIPm0kqgme2ksqeF4uylmSyDMHHq5lH
MZr+6BLPWgOsRulo9Atv/ko+3rakI80vENrul7QymEh52616/6VuOSPa2ibEQX/3Qq4gx/oklQjX
c32ww+SQD+qLIwbHWoopg9nBFjfkFkHddxB0xzL0woUnuwufRaS0d58gcAfjMEtSSIzYJwHd5PPg
kBI+TAa6pDBDmSHPYWWuxzlWI6/uY1dcW4nBJNYtrKvGI4h0Wi/BN9Om1bquh5tHmBFzbU6XkYel
KuU/DJ/1kgzMb5SXt6aF3TsWWBxik2izyaTKSQST7az3VlpXhcv2tyrLi6WJneNpiHdKYl+g9V0F
WpvZHSAXemCjniMTo888us2+ebdjc9q3JjbhogfJANYVKoQeM4bur62XbZ2qxlhYU5GrfPbEDliy
CXVwUFwvNSv48m0GRP4QvmjWdozNG0qKP4IvxGrs4dV7kpxAGx12RLbJk8PgRAtpcQN/gM5U3RWe
/ds0fHsiZGenMxpO5+CQgc1s10aPxI4xNlX5xICZUXdrDOQ3EycG9CRlKtOFF+4qsBe5B51DR75V
V+a4KJT/EY0tlVgM8zbTxTpcWSQFIx6klKiIUbFGYKg9KCwmwqRuJNAF7OS7s1z7yWyNr75LGuRk
s1GQ0XvtOm9GGF6Zap0IDT7ksc19zRnDkHnZglEaLK4lR9V/TWcumD7/k05OQAQnvMHGO2tgdc09
JGptlB6fNCEMu+19XxDWhwEnfnJFtxsrZEJSsh4xXM5gKtR5hrgA8ABpUoCdDFD8LHQtgDxIEhTB
bXgL6GayLDlHmt3vm2xm33SLyRm/tKR4OMyJhO3shEAuOOF97VCjMzQ13sxYfaW69+bG0QJ+4IDm
iRdQ1EB9YjTV5Dt084/YBJwBP/pTJzYXb/FwRG60ZKb6mSFzkAieWiyOpp0SO1v7lNJULpMKi2Ug
OIb1yn3ttensECJAAw2S2p3vOmtDIdfBNIntdYEmRzrEITTEDoDC3wdt8s+k8UfKahAw1bOd8l1T
rARhYV2OxDUP0pyUs/h3MNO7J90/EfAO0rXLAkN/Ud6VEljNqb7NDvCMauFC1JlPlsb8F9JM4FcU
804U7x/bfUijhouBwzE3RpXlK7+ybvhh8SSgCysmmAd4txKTIKe4t/YJn/R6cMFJRlgURTKzCklW
HGPMb+1/jJ3ZctxIlm1/JU3PjWqHY3CgrbMeyJhJBmeR0guMoijMo2P++rsA5a1SZptlt1lVpMgI
BhkYfDhn77UdeJqLRoY0tx/jjNMM8YM/w2YXAbK2yhfljlzTpfDsya0UP8a8++wG+UNBsrzs5T0o
4uRsDcSeGAq+azmBRE2b+cGKAuo94VJ9hz8bneaJKQqwrL+p8+DFHvOXIEFIOgWUABfQXh6mUDKj
5rUm0ClTwD9wOzP8Gr7GV8EKM0mQfMxj8gbw3Qq6r/OcNej86ceQDLtQyEDVWIQ93/bclGSMvCTL
efO9gEwXyIjWKddF+2zRn3FKqOB9WyJirUj+qakjbe0mnTZ+Rf+ksFnzVA5M96Yrm+UP/DZN7osm
1APXV0jnB6cFMdfNPlUgta15pkOcfnFqioLKU3d9WaGxMEK5icxD30HuzP0yPNfa0xeswuWhtNBr
pQlu+gJZMvpJhNfkksWHnoAxTiXXZ2DV1lEXlCgnFNawN+lPupMH6NLGQo/8FQ4SicQTS1WjuBAp
jKpsnCykracewS9FS7TLCVZFCqcc2mbTe6DCy176F0HVNnTMUmb0eFeXdJf93odgJ+kJWzk/btlQ
KkgjGQVMj5qIXLTxwtxhkByjrIMeNX2vEHwW5fRNLtlcgwHab3YfuVe+95MrUPJmcpPRJs0JDzwk
1fRUStyX3YhCzc9gzhW2ogJSUYE81B7vYJdFtEUjNDcfgydODsBVM6R5Yiqg3gnQGqPwppOCpKRk
2u6CvH0N3DzbZjYNhMIgQH7mAm2i8guMgtey7MFUddQJOCqVEbGA7cLFS3fnEVFAhQ1rVN6Acmkk
7ueZfsNlTqhv6HgHv7cAUnoACzvnwdKZu7MVzVED6HvGHHppZvjrxHloLHNXeUTwuKww3ab5jIif
IJr2yUhxMtTzgRLyl0y54MLwm6mxggdn0hI1i+9BMJwspzBYVNIR7+furNkiDClbx9YYyfVTIKAy
mCqQMjCDxBtC5urLxOgwULZy6Sz3JHPf2537UofUwEwDsF0wuWQAm/Wp6cdj54IChu9abMYfeRir
S0T9AQs6E9MWLUbj2ajm9kaTiY1VdNxryzhQmLszplZfNtQQsd2TD0hk2aVtAO22MJ1zJ5pbqYYH
5VtQugL0wGoyd1Y8tycrRzpZ0traeYtoo+hwi8w2dQsnaejpeSSZgxxWCL8WAKaVaXhNmKB0T9Jo
45fkW7q1oMI9GpuG9vGV2VLaKVEl1PVJTyRmZmO/bG+5O3N0H3EysH5wcsKqB0gYPlFTeV1ShYCa
ZZk0UUZ1zoSFSd4mAzyMxFNecJtWLCIz5fVYZNP7pgzse7cdL5yQ/FE3RSlNLZSwHIXil+AuEknZ
zdDfK+AlucrdVnlabKwmSLdDhmdhAORiWLK/c3CcT/HdMDny4EhSFh2KjNSSXHEwiSlmreuj2mwd
4z4xq4MHBW3Aqn6KpuKz2eb9MXPLazcAPGMZDkk9pkVUxSi2BGgQNjLR1gpr441K3g+dQy303Oqb
EflgpOrg2QM6Q0WAg502ZOG2XArxOMEslQpSe/y9s8G7RMJ975Ug/BpdZzVgpEFiMKkAYH0XT1sn
mQ8DG2HCmuRwWWBAiH2BghreqLUYfTIwt4i+sXwwVG+QNBsE5GW2fGVH/rVK5hFMJ/r0uabLkw9E
y77pkXlCvtqI4IjbosbGBtEb59fUAVoXOW9jcj1OTJNWNNzC8aU9EN522obh6gscZH0I2Kqnrzm/
OlOtiIWqPxPA7F6iynso7ex+MMiSEZH5VbvVPblVVCk4YEzZ1GPp0QZUHCAPAQv206XJHSyHZ66+
xc70EGmk661dPEyj/ehMc0/5CxbN4JrPnZMdWcDTt+5xVNYoi/m1SXDDzhzCProRAlJwdc33dec/
Nv2LQaal687XJJPIC0p3MC0AnHUe1d1Wzf0hp9kaOUR4Ni72kwpipDSnE5WmkC49ucFUF9mNksXT
uSSJhFTFFkPdKIFQzCOS4Wrfz/D05EVLt80KemZMIrfJyu3GaV8CSEuQb5P7zAkBCNNgkMiGo+am
nEEymvmXiOZRkH2EfnMsuuRcMxTrH6nP/K06ah09vanGOMm+aym8ZXClmnKT0izfs2rTLJNQbJTG
VqTOfRznX4M8fKELCPejp7fro3UKdiEb+t6b6ZdRJUMeFvIr3JuACL3Sv/MNyfiJpc6SWxedZsM6
dSyu5/J5rPBCCpjTTfmsB9dGpQxH1SeaxCI6OvCILaFN3lrl1wzvTskayGkH9IrjTQJzP0euZKI8
CqnDpABaC8l/PXDESX3h5G9NfJd1PQU6zKwYYDrW7OS0bmIsP2TqUbd9N1vrQGR9xA2ODGjuIELH
kXkpl4Gp9qhdogDi/edy2lBsuRCg+JdaoAX5XLOpG9iaNuysw9i+xMRqbWNKxbnvgxqgIVzFh4JY
W5i8lMrdjm0lZSt6UPS+YaKiJLQHSJGsC+1vJMRc9rQCBRtozE6bujQvbbQueXrp1HSJqjl6bx3K
wIW/H+e5u5gySnnkNPSXrGnuhgTbV0piOStAWJMRIbKIFTKjdshvcgCQGYvnft/4PpO2e6iN1wqT
rO4VFo94VxFKlgG2Szs26FV6XhLZfYSyo2Dz5GWnDp8cY9s1G5aWcxzehMgP+uJNqCeH6mi2ZKZ6
OcFEMfMcOmmBY8T8CAsB79irX7y2s1i+lP7OtUrsovA8g95kfx2gkvHDdLvkqi7hfi6uXwG4ZTIQ
6cIDTihgAg3I2dln/YRrprim9oyzur72nK8I0HLHc0mFRRsZMrQlBJFYGj+8nxJNjZt3GbLxOQB9
QCY56Vezar/IgGExddStbK3XMvGh5pvsjICbVFKKy8iitJpVMb1uI3vubGvnGsWmLdrHVrCHsSaw
gHawKOf3jgQ1iY2wJh/X31RJ6TxLwtBko6MvdolJ1O1AItDMNR50jmxnzPr5enZQCveu26FasttT
ToYouBd4PKR9s4X0mYZ7y3gLk65/snpAM3pgjzO+MNmIbnp25yS8Xx9Qhk9XPSu5QBnPWTZGZ6EG
bDRI+29DD5xln4/XdEnqq9mExqSKoLguB3pdk9end3SP/QutQrH3jMYhdgAKx6xwL3vJZ7tqhgej
9axNb03qGPY9SZ6jc46dykONVFUEPHAWKMZkp6pC+8ONcsL9M331lfQ4tdZwUmFXPi/fJ6xisBDj
usHiF47S78E0i2u6/f1REfNpJV75auvowdCWfV+2ORY3Xr1+e05dl6ST2tvGfUf3q61qNp5JdMgd
BOWa8sHzgkrRRU4+pNWpUyi4Qyx3Tl9duyRvqVZnuzGmHf3u8iWaiwfLVN4d3a76eYDnuX6big11
/grXT6FVfWnJyPuy1vWTMSgOQ4lBd1Qs0PWIQB5TuA9fdVmPTYWzZV8Nz6o35K5C3fRYlvDFtaVa
rvxtNEb2dzlWFGu91nuIfUQmxUiFrdVxeKtagOpDZzUXwh+a63ZG7tMQFvccD6lz6eHEeFQtigNX
m18HbSdnym2EFNiT+yGp0bV3wnfEvZc2/m2imztHgkjjN780MbBrEXjtdYtfq8kGNmphM73G1fxe
OVF9R/Wvf6jz6dZnxrUV7ek53Gu4IJC7Jut6NjxYY2b3kJF/tfEM57WqEfzmBda4uWrSvWeh17FQ
L7ARMvQVdJmLGATFYUJU/miQlajgkUVmVR61bEeuHbhHZdpW+8QNH5cGx0HZkX8zRd0XZbX6qsba
Co9pPAFpi5yQZ1ppnDtG8pTi4s2UZi3xluNp0plEFRXjEMqNr9k88JXLnAEbDPVMmN02Pny5piOK
pQOecJvmgMo161+SFQB+rw+5QiI0p7m3Z+974woueRHI4cpN+nkXzh5ofK6gu9GW7yGwtrcRyR+Q
QPtsJQQXUkWlSacC6xzjsRq5W6lH6X7rBlXGdSLt67KqkIG4YucJggqzpv4yBmQGyBEq+gwDdGKu
ikrAvE08EgYgJPySYd4BwoBnbA7fXHNvF6wOL+ZY7WZa3Fthu+1+6Dmdo/LBpyX7aBowQ8Xtmx13
3P5eOl1FLgxk+CjJ5QzVTVy4VaOPFpw3tTTbI0pYc1iefROdOkttYDgGlICGXvnOtJfEbslSlZrR
ofIjREJdHyuUbOhcB2EikJlls2Vd/tAORXgzumCxvYwlcN5MJ2YN96RSAGyRaqcvqPzwy1Ux5G8t
fRBj85toZfNUVJiQdAvw1/UySo5CXg7Uqq+niXm8HNr6yoIb6eXBzLJQsFWRBgKxEmwF89mxHiUb
rsm8UnDW8Ebd+vy79yQCOzeFt0RyU1sq7wREonihOMYqIG2/dGDoEehSjwbqaTTRw9TBftKdKrcR
fUtawqK9TIQJuRyZbzXm5qO0EA6GXA/vQha3mZNsjAm5tO0Yw00CbYU2LGJtPRkj5awaEQ2bnB1v
m5xqe2dVrnvN9h4TriHVtuZ0HDM7PrbeoF+lBXtDYLJwGCFgCDnZjbcAatzF2g67oFDsp8O+ZX3i
xPWBogoyE0ske3dKvEM92nRre9FU5ykCn2QCOQP30dDZXR9wU0CEmguUd1/p1yDspzd9iwWKKTWb
IIy1GZKt5UG3dNSNGWU5yhfvZE0ArQnxuykzJJ1x11/RM2MfWSUNwY69uLFFfN9Vg31IVJfewPps
L6K6KXfrl7aRpjcXsw0RyuImuZgBTi46TQoWLdXBQkliCw39hIWwvvMcbH+ml+Ef42q9U7Z5R1Q3
/iXVNlft8iDqDBKUkIe4zp2T55nBEQlK8h1SAFauJpseJJqD/aCt761w3tMmr698320xkviClJ0i
ZU2ijxEr2Q0wovaJkPdhL6u2pckHpdsu3fDGRalwoV3DvPWlBW8qIwyl85PpnI8SzIW306PjfRQB
otFUTsa28aGghm1ActVszTv5GTVTTBH8XbKNHAztXrkyL89Dx37WHy3W2gMuLoAbznULGzNu2Ox0
Jjq5dCyoT/maEGJXPPvDIg10oUiXbLRPjRt32zgqMe8YyBELAzGgAZyva/yr0gntzxV5Tn3BFVgE
E3SYBJ/GHFDdiiTwqm7AGVs2yJpCLe67YNGMEHYrjF3p5lSYnMREG0c6VGSmVy1OqKu09nddEQzL
sHZRCOXSsbbTq9Do0yvRZ7xvzrZHIvf5PDrE7My5WR64nL61sGDOo6S66uocxH7KxOfZJeHzfndM
S6979Cuzugtcj41gxDo+DU9sAqIrN6PRVO7DSotzxbbsMa8KfpTwKlSL04U3KHnVymC88gyS5FqI
XusDLQRSVajWepTjr0NqsRWQjBM0TgDXpHyZr3Jsg/u2M68cO+kfF+hRF1kdCi8rOLTJVccge1NR
K6E/2BePXk2aSREPdwy4VzPmyRvTriVuOyo55HJlvutezYEBTmp54POgU4mKaUO8tMUklLCVY5CR
m9ii+VbWwrrOl4c2Tp4nfEn7TkRBB1+a763PJkMOsCsJ7tnlFYvD9YmCG9B+aADn9WH9/vqvVs5f
p47V91++v35piSWESHYEbPtNQOO3rhOSHlna5+nknTUEWtytyaGU5nbshx7WMCNAWbChIXlXYkGR
KCgCbh/Pq+5mN8TSPwfReSwM5OhzamZbL1sSFLSIzibcwfP6Lw6Af2VqDf6HwSNhCXbVWL440Rd2
qKfHqPoa+lG73jag2EX92RCUzBy93D0r3Gl5oK0877wQj0TcF91NRj22Dln2NF0DQbVI/Ns57fzb
wkExnfiKMVLWTzYutkPYvzSuOZyMJh1O1M0FyKfM+dILj1Vg5wcwPRJ1o7Lg1TU5zkMlWnAT0T2q
MZbCyxlc/9UuX67/aiSlHLo1oAr5nNVihyy78ChkNYOq5iFLU3zDM369GP1F6KQ179OK2/UBZCge
W21fTUIcrTCoDhhHHSD/YXuCNFhljnXdLA9J3TR7IWltOU7xw0/s8aidKgGZI3/YSdVe/fuhwuV6
8BKTFOfG68XCOEVqB32A4BOGNbYxtJE77b/7QpNjwYSCTfTHGIfys6JAxiSw9Bd90mp9zK5RhX8j
0l6HJMfHI2TWxnM8Y7uMI0DH+dA8Lgqbjo3saATdVT8J52Z9oL0Sb+25hqoyh/k3eMUuYQkdXWwJ
4bAgSJd5aYOqZMJMNlHtQCZRzm77I2PP1WgMQa4XFDuFauKECsa7pnl78nL2v7Ipb6umPyeYCbin
GU3TEd/TNEwUaZxbVMbw2AzUFXYWBY8TKs5L2VIdsDLW48JwsuX28Z5Sv6AVRAoi5I63mvrqQ+iC
IsptDZKoY0oDtmGUhITMuFrP1EsI9RIOxFPDep37ybtqssxHAc9ODYcl+LPAJXVNhdVLIqyK+4Z1
TgPBMEeCsKNtf2o9+PYjlnCDTdbGLKD9KhBeGyKC2CpannkUZ+GX5PXaqXgaUhQePYWmYPpao4a5
xNcRn10QGVdxIx74wZek96ajnCDpBzRyUKRsM5VDftKUpRpIrdsAZua20Nf0Rgntjih6VDAr89gF
pKgEjovIfKBSsjEr9T3xa/Y0vW/djSm5TUGqM0I3QocwPotqS2T590lJ1EM+NmyrhHVD7ZMMoOWi
gOxT0AENMZH2nLLAlO92QkFpoIeb9GNwsMZa3hSZ95jEj/FHMNvG1i/acQemKf4s+DO2xSxI5yYv
bVu1ic/I4aBjCk6l81343pKat5jeiugpTOVr7xR0tzP5VHrQpyKiUU/jEhvsyvLUdpiLciluVcyu
zS7IEWFVF+2TlC1DPmPAnWipSSQs217XAD08MiIT325uPB9Bto49ATmrYzOc909C4qIXDXmJACQL
LGCUQyLbNc9BnslzLRHlzUGwS5YhSVK081GEI2rFGISHCPaSLL5mkRXhFPO9Te924w1alJI1KXrS
OTrgDhDbITKq4wgCyIitJTChnV4zQ+wMozYfw6Bf6FAlGxUcyWeEhfcgMfNDaXaQYbowfhp6hRKj
jg9D4FHu7rN2N5gqfrbML8Lt5WPRlMkzGOCrGurwRdWSco2gc3qKJhspejj8mC2o/ajW5IlOHBIb
H3w/Z55VXhd0e7+Lpo2VwTbz/ZLaRRxZTzO7aYBNtIWqQcinPEIlWtSUqp2S/rrxY6hu7Ejq2zYz
8M5ly2DC6mwfxyJ58IaSwmUkMmwiUGJQuI+nKO7GPTKshGqAH36WAewHIM/hTg/qdqS98QDt4ktg
Gv27FMumlv26s5QL5kC++LqjHMo6cNsambPr0eCAjScm1a+MEtd+T7pLP34QINr/nFvXKbQysNMN
A97bzHPLW12kmoSEwNiuX+ZTVt3mLyZIwG1INB4rP5OqpXFHtkQBysEJXwvShrw5wAvauXtt5/pY
edi48V4RUMAKhA0GDEMZeslZLA9oQqad2bDVw8IIdNeGztHQfXxIcsN5KNW9h8yN2veII8Ou6ZTI
Wh78nIRCCJGIUFBDIijT5b1o5s/ZYAxPjFsfYgQD0jtReCiEFT4q42ImbJo73y4+/OpZWfi6Bru1
TulosPBbFp3jwqH0L2YDfhdEaeMuKENUkiPuSRWZL3kZ0NEt2jtVw44qC2EcjBJlSmMJ9MA5Gk6z
rcx9H0z3ydSpa897jUKky3Ii+0fplIxTdyRChQ0xdUFyfKzpW50Mb+gQ1ePc5zsf1uvOVHawy3SU
vjCkX5Fl6HwbG8JElAOYYqJbgo6lRviFNPCldFWOi5qA4nAopofQ0Eek48UmZgu5b8gZfIoalFzh
MOgdjmZG51ljtRpG9mfxxZsngD/aMJjPlHjptcaKEM4oxpFk9uLQug7GupjoV6ig6BCw53mQTw09
YC8G2XCpOjG9gimKJ6u5LpJIg5hDcFknCRqWGKYtUFwJwET670K39tFrRr1VmVdvjRAcyQKsv/Fz
/D95/JWssb1vA0PABsQeHbZ4bCc3CGfJpR7luHHKzyWSPbghRDjUWkMQ8qxhq4zeP4Quu455wq81
umnDfQ5tyeYfFOPs1+96qPN3BKAVZaKYUr9f3gmugaPvLbbCxn0QFXIF9Jn6EBmRvBlzqPtuGNm3
aEbkxnFshCpt8szW1wAWZ9c3RsndLhuHwCNdRteDn7wXOQ39sQKHS+UXjJBmQ6q87JEDXJ6Vrevt
p9/+85///Z/v43+FH+Udm0RcCPqf/83X7xz7Jg6j9i9f/vOpzPnf+jP/es2ff+KfN/F7U+ryR/u3
r9p/lOe3/EP/9UXLX/Ovd+a3//HXbd7atz99sS0ofkz33UczPXzoLmvXv4LPsbzy//rkbx/ruzxN
1cfvn95JKGiXdwvjsvj0x1PH779/UmI9Tj8P0/L2fzy3/P2/f9pqvF/x219/4ONNt79/kt4/JLOh
h2DFkw4WVevTb8PH+oz5D084nvIdX3q+4wjv029FSSLK758c/x+u61u4ME1ledIz5affdNmtT6l/
OKZr8gNqfTee+v+f+0/n79/n87eiy+8wALZ6+Ws+/Vb9PM0/P5dQ0lI2v8cB/WBLpXj+/e2BOhqv
Nv9jjpBbpm5o0i+dxru8b3zUkt1rIgB7zSqdd6Pt7yc9esRQeB/aBZeIEC7CcokOtyOLt3duJ8Oi
e6n8cpvlAPEjt2Ol5w7t1swvZI532K7t8c5202Pcxf2xmEmGsjXE/87Axxegi/zl6P/xIf/2Q1mm
RfXZl9KRbLldydn79UMFBTgyGuXI0UvVbtsaQJdEArlt3ApGVHigyougFKr93ne6h6lV+UWZzz35
twUcsNamAFHN20gFT1OMPryCmkmgREPvk44M6p2jymGrOnSaCqfXm5ZolcounhEmEI9E5YND2f68
8/504/36mUznLyfKMhmGXNOVS+HaRm3158/U+kbRuU6uNoZvATEn9ILaq3tnxMUMKYk2f0r9G8kJ
NXCNgmYYkdW2JhhVWMvQBhjnjEk+a2Q4m78/2tZyNH+9hPjLXOFL0xemZ0vb+sslpOhT9XhoXOzn
5bM9T08zodHoG2DmTENFPNI8wi6nd9X3gB3QDGAly79hD/l5ZubB6ckfyE0kWyZhYyYhYD9y233q
lvMWM/ouBL/mWCl9jy3VIqSJy5K5GarucqWZDkBzjyArjVb1+u8/m7KWw/rrhxPKEg5mJmVa9Jd4
hz8f9kG1qHk78PjJKD7Lqocd46MPsSOzJzgHs6Nj6P7aD/yT3XmUC2bvVphfZgcrWx96BhCXH25J
HOLy0hp24EUJoTFrclA3pFRAYXCcrawGImloBFAZlTeTAjlZ+cD3FyQBEm8DZlhFr72ZS3JtzHAH
kBoBQhSRIJU50MSA+5P30V+ub+vUXMMIkwnIHAkIcQfBrgci0XoXqJJsY6eo1DajXzc6aKbdzmVS
y0GpiJysQQvLER9ZHNgmPwWguXbIJgHoEQsRx2FGl4IeCjg6vXeS2L2g2vBIs3+RT1OYpD+jHnya
XZRynY/YzOJtJCc8lsuZFAK/ykJl53Dzt9KBv8TTtG9sd3lBNe9cFyTqKIuPtE+/RE7q7xv4nFNm
dNusgHthSpQgxLHTLAi3dZWDQGgPhoNKM6k6bseQ6TSCrrzek42uqs1UZWeywfVJp/mPPqEsbzzN
zef+rRhoKJTauyobWaMubj97A2KpdIaCuh42yAT+pIxNvFxhoRN3TLy5u0HSCuqt5GI2DcQoYzIN
pN+h/M+D/lHMxtdoyi0EZepjPQ1Jx09X2Gj20eIJ8qqenal/3zDiw0dQ/R6uGWE0y3lKghSzGREM
+CmbY2YbD0XRfwtowFI3q+fdegiTEK3HnCNeXcYAN2qqq4zoM2w8m0lALCv8/j2j5b5VBd/V8qUM
LTr+OhdXTs3B86zkGM7zu6UNIuo0fohyvUnZhjs1u5cEvsTJXo5hKzBDFiNNqlo2G5nJ5pgIrPC2
ab2v549t1zeX/+MtWc7jyTNJrltfZ+bc/bLBWlDjEskko2xYy+o4W/3zOjoafenvNcRDhkn/BAby
ZM71O2JEYqpIxRkC87pv2UOub6QQhmxFt4P3iYKnYnQTOvoMko363+Cy0exZ9K3tpQW5ZSblk5vg
hVquZeJFh6Q4+/3ksxTld0Yjdu7M4hSut2+cVAR9LzcmtBiGHXwby6DiVzUWngaxDO1ILtmC3+6H
ZIdYwbVKvO/rJdHCsxvM7o+fRzvh7b+VOZwTO681KVoclMrk2S6G0NDxe6JggaBAEbZ9xTzEzme9
VuHOgLDu7v79mvXqTSwAAmGK+jZF+v7z5Hvk+G4NiW/IPabL85WR0WixknvICgsxr7M3cZDdxQVz
c6t9SJIdtvYm7LlUTD5lHCGRnwsg5supXz/4+q8MS9Bl21TdBYr+m3UwCpZjQHQB319u3fWTrS9r
EHpepj0afSsGUzJQ8RPSjO9jQjvVJKgN1M4Dkl0qiYmkAN4YCPjQR3cVzr715etbq8VqR6GGQmTj
P83OvkwVq+iWBmwSLPDN/DvVu6fOQgQ0xunjOgGo5UPQfdG8EtL5+qVgaF6EJpRGRpw1yt6vf3Vk
iHPogKEJQ/Id1ok+o+CUau9bYCYvE6swQieewxbb8npPu9C5JzYze4rK9JJYaqttmH0rFtC80bnw
Aix2Tg1CbklJnVWTw10e75E7dscyL48DKVFQUQC25y41Fh+nxo4lzoVLugxux3K/nu1StICIM3xT
XI0ZHoMbwja1UWiy46hFjHD70mXIUD5Y2MS7q5ehw/L7t7RNHzJ8o37w4gacWbajDKFd+mwx3a5T
ZN5W+oV6NGgjYCJcOyiFYvJPZ1+Z13lFjhmhphO0upIRJdFXxbJOoaPBnGNqkzBMbnqTZmIbhrBL
wSVY0rwGRUNaVDSgt35OalCIxUgZKCEeZz3K9VSglLOQ5oQhIoExm+HcuyQ1Ixwx9ch8N8P/9yh2
dhphXsCdsS4Lg75FgTbXL+uyROFru1SZu00zbk8HoMZmMiCNrx/eqPZs+aCbLANvlREcNZtLHWG9
PFma0dIhdjAqGYf4AEkfPI3Lis2tS8DLJV0z/ylcgChFzDRhL1OjxkeM/4Q0UxGFm9i2b1BeAYdU
ymOHP9/lGoax10HEbbjSqo7R1C0m+VAM8Y1tz3d6maoaC+qulMZhvTPWiWtAdkxTbxsFTGzL74X9
grBzGYi8JaWKHFQ/kDvlMhhAV0l2+OFvEPfw9nBMN2FGXUZ5yOfq8VzVMXwbXId4+jVwHz7AG6YF
Mr8ilptIyb/Na9HZ1yMwKfz3ARMczI2U/k7dkYJIiUJR9E6w920oH6P1NjjtbZaGmNqhfFVCyzva
gdy/9d7PMKuAS+gxDkXHDho8t4zB1cztX7l5QgRKroBJlISC+la7zVibrSsvfIHigJlgu75UaR+/
eJ0/sEo0T0OKgrxWL6Kq59N6dWX1RJlj2Ir6ZbKC4TB1RrxdtCi5Y27rcTpYiUNZqqfcT+V7HZ4M
G+JQMSzgkQtlcs77hKuWKC7sbJooEqtC4T36gu6IiOedkbb3TU98Q0WJf7ecA4OCbVFvBWJqupeb
JiTHLFum095S8NT013W9DHhmoNqnsNS0rDoikSAPZxfcLZOgthGM1Z5OrjRjfhn55rUJ6QVuDjN6
WpmXsZc/CDt5SEf3ZT0QpeuQCgEceZ37gHY4FzkhFzitigpf+JRxgAO7ix6HemICW1YYRSC3hdtE
cNEY332PjnUbCofk7PG1kj1MuvqQCmdE5uA/camTLlmN9Eaa2eb0mZd1xnmJ80Xn4TUEvS2bmWWf
0lDBo3XgPzHEtwA6WDgvX4XJkuQEHIQyFZpsVmGuUk/xsgJNEXNuokhVl+tCIidpbdOYDjYKfq6v
vhKY5m3XJcJ6E67/inADMWahX1w/zDBwr8ohO5T+zFDrNse241LyEiK9kM3AKh2sDqEqalxs63eK
jubVdGEV3tM6CyrF4BgroAP6MXZvfu65lqUhDBEimMkxitLFk9yw4g286Tm3oH0GKd2m9des8+ew
jDX+MrWX5Ulk85feURYWg1iiIKj3egwmouJ52kkpRhZgAOB+P+phOiNI/4ZHDNkl1xd6AELfwBmn
9oNAoQWs3QUgOSFPiEjnKgY0A2Ytt3kc/yDH63IcM8IeOVAyoaaMdfAmnFlRrFdFtxwD2sc/htSf
Nuu31qHEKbqX2moe9MxsPiaxwUU+3tX29ykarZ+foY6sN3BIIGkY2tbRKkgJ/17HHnNZmpUs8KJl
UK/eQzvTqKGYHqx1JcJM3NHc/7mPWgf9BlM2TNNFA8yYuI5dhsMtATN4vvDaHB4h529QMGJAiTAV
2u22IrU7qemEq84+TbP3pJdVRQEo6+LvN1zyr/stdltSSddWiLURbCiqJb9u3XHcVonbNN7PNdR6
Idcj+XGAhOll2S8RdWCCOkSwhxObbz10K8Jld5jE0RGbBX5KO/pi2JqxSjg/aHS9uCPDW049GOEg
rUbR3DYKcfDf/92W/Zd9oiVcybRsmWyApWN5fyk5RAUKvxTfz1Z3NsldixeayMvILTbLid8Z/nxK
UxgNIQioZQCqou4+pT16qVtUD1Wk5z3UGtq+JgsNco322jBupGKtHzhDTvcV8whCzCiBSDAYfQ0P
hcHDApWfyplE0th85NbtASF875lv9v9SXc2R/l9KEdL9n5/Vgg1I88uR0pX2Uqr4pWbks1dxmqgI
NmLiNotyVujQ59jELwtgoxpQrUYGe9jl72WP8HNr67hNgKnbuFvXO6kgKgXUsbwodGUtSAlqn01z
NFhHYmIoD+uZFyZGq7DFq+ORXVOgwcj/18KK9T8KK8LlojMdZdu4Bdyl1Pbrp3ELVr3zHAcbJApt
7PzobHK5TRkc5lCH4CPDO7MhMUrgVWcI6uPjOnBUwlucFgrVcHYbi+E5N6hurEux9d7Gt0Sv1K93
bYadmsQXT+QAnVgo7SxiahJNGrmDu+ywcIYANfn7drIwjrJPXg4qJW4cgfa+j97//kI1lxvo14IG
V6hrEpxJWfH/EXZeS5Ib2Zb9IphBi9fQMrWsFxizKtOhtf76We5xbeaSPcZ+6DaSlRkVEQDcj5+z
99qBp/v+Py4eJt+Fk2HqbtTSDVKs20QDG8fMbgUbAyybOXDUiobdZJzmIMULB4keulC5xVz19u/v
xvJk/+Sfb8f0dN3xDCPgEsjn6n/dS2Ose4EwUntD7+sPcR7RPl40KvBK1pbh2GbggGkAGBMizrSO
3LVdEUJdF8LdOqH7QE8qO1mhAS4fNeTc6eIAFgnNcTodQ9tujpHNLw7tVR3JwhSDY0JpWOjBheMb
VYXcWDiRMSOYbmXDUOuQQxbW0H0ycz9XFQEuELNWquZWVZAW0uHwwv7RDhrWTXVeHJETOHi+TLRY
+pJxBJevrB4Ln66Dn5/1hoxoIRunInHqNS9HUIrj/5XanI/iYNi5k4QtyqOhrGOThL5/KX4YITxx
R53VQczvrC2Fypfa3/Bp0P2SLcsm9BGtgg8RiLn9AXyFEO/qPlLttnrivBeAj9uN8LPX7TLumUGH
J9XF1ZcRtBiDfHlmVYdv0CFPobTfQnRYpZmwtkkNmJPkOPS9pr2qrOCFaeh2stiP6YXIQ/AAmz/k
nWgTi4EsFaC4jFdo4btl7k7Muxbq+fZNHVBUv6MY7LsFvs9qzOl3TNDL0AfG3yJ1L53tfFoOOQep
Rze6JYAVIzm625y88sQBkA/uYcGsimeri16Fux9trqQqDafS2Ga9/VXQib/k2NUvTR4/NNL4CwfD
dOf0aeTFgCHM090y0wIrFygssuViusmPTayJnhLd0zinKLOjjemzz4byM4lqPiUW3iO/ibQX2Z4c
DFI+TCojebUoRAkd5Upv3IE128u66aEVnN5mnO/xHOHDBgY/aCOCSaDsNnUyXDDmM/qDI5vFhkvC
x4Q0fiR5z6gGlPysjRmwoVUZgRYy8wZMheW+qTXWRRfCPZr8UUtR6s30WrT6VlQYIS/3nZPBBJUA
cGYfs6EAXqBG0utHocVYtekdWzkOwGmB/OF5TPDm2TsZTJBqYmWxtOisTU5zxEjEuqRxjhlIKW0N
qSOXp9Wx5CSz0ItSH7bDWrCJJ/TAM+Jexx/8i/1HFV9A3TQG+lSYHHpUGTo3MPLBkFv03lAOPN0m
A/JclulLfWShsZlNA18sKb7gxWT5sje6mnQHxJ1qYXWj7r6iXCVJkX3dkccpVhU8gC0CbegA/G0o
EPZFh6VBtifSCWlmjQS9L+vngHjGHfqJAXBE0m8Xec93tnaXtBA71dlU8zUs8cgfZyhIJ/ISgADB
WBmM9DuvF20XChIPQjC0yOuhcCQ1l4ZDtJazZXnATd0GMcHszTt1qjKgbuC4qUN1EtWpfIjDRNkr
m0GinKudjGeKek588ZnWDoY10mmo3EED5fKsoJ7hIqyhmyG1UMeoW3dT0PON8LgaNV7pZeZIZ8Od
xQpatSTFyBZgQiFB6VehVw9eOdMdsdq3G+bMj1XpLBs8AukOs8+n2gb6jBUCusZj0wX+zqmALLdd
AtDejfda3rQHt8FuRGoJL+c8mCUJjwY1lOrk2Q3ppg0oM7q/wQnrONUAc5I1Bjgefvay1O/p0URS
lxIEAWohblC8amQqCfeiL959kHSEoBd4oimWsR13256tT/iNTm03RVtClNVHH+UqEddo9WEW7Q1d
lMcSeZ66u0arMc5t/9B+DeGDnzRfsSxL8HO/T2l3UHetqpjUEyNmFh6Ng8PKxcWxgzdxgEwKa1oe
kOwq/rDsZNmbtfPVo97Y//ue9/+Z5Jg+pjuqXDnQCfzg71ueEcy4IDOZiKzTjVdVvJnFmAAwhVF5
q0lU5g+/Bn3+rfWwvMI+OY8z/blIdizjkANlM2THf39b1n8UBrrreCa2eIZMnuvYclL4v3dif0xB
UNTxdrSjcGXwkGr5vTXL82Pen0t5XRvydsskvMvnZKJvRuPBNIaIYoVzsnp65DOuarTcH3ee52Vr
JwZSMHPdwp79sJ75V9kxWGrc4faB2q85+qDnAGwFpG7Lz8+scl67Q/ssQRqjb/78++c05Fj1nyUH
tSvTQdf33YAO3N8/qFXYASIgMMyzpxPYjFqZ4ESuA2fmriTWVd0ittzxzSy84BASI9lIarIQ0R4o
PbCEiNj0S7hlJynp/pe2TjnFWgKRkR9gj1z6+OrG7RtJfFCP2juM1sZFbpxSf0s0WHVRHS0/7cLT
4rM9BVDlF8jfmlu+qnWuiJ7TtAvW8lxMS68D4WbyXHCe772hORoFyV2J32zVQ+HB2YNSjWCtNlhr
5BrtycdM87O9MRG4qk6fhcX0MhDbEmTvFpLQEVFxhJ/9XU8n46K6YxOp1J67TOQFltcJLECet69B
7L+qc6JV0K6q2epuzWt1NJwcDPoOjoTR9zFN2dbaxYhwlXklXpUfe4uMXlRHe5ODzqaxoYvRNZcV
gvw27FH7ELFPpJqc7fzfP4Kw3BHfIjsjAeFeZAOQ7S6b1lmPWxISz1FdDvizdMcIxlgle13W6Jy6
x03pWN3Tf7ln/rNKtXTdoo+s24bvGfY/poBFAtFp8oimqxkn4UbWtsNgv9gOMRC3SyIP95Td62x0
+11bR8T7mGa/+y9vw5Wj1L9Xy5ZuUtPaLmoBn4nZ32/dIPIhOS40gBsjgd2fXs2k0zY6GWFlLA2S
FByquhI5BVnYygF1z3Q16NnPOVwOpETD1DWw0DLGkqWo+ullMo6W6RO56hYHO/qDzC0FGkZkKQrZ
VcaFMF7D1NsS4VWb42coGzQa5pR1g0kcf+2T25uvHFxpKV0hbXB5vTLeSvcEGuK7zmcXNhJxHnKj
uhNwfpJuvhO0UuO4Kc4do8141iEl0MSfwCqhl4odosvn197Q2VmKgNg3T+M36GyoR0MN5ZOaQ/DI
XVMbjBZii4lqAKnBIzjIcOa3KbdeiSAtHA3Ll3x2wTIUiKeSp0kjgGxscBnLN0Zr8w3LIkef0vqc
6Lzczqlesc9aNuBRqhMMDWTzZDOlkPfgZHQ4TyIzW2Xx/FSPdOVY6V6SlG9FLR39PEEdsmA1jT7p
zQFlymyR9WnV+s7Q9W8qq0ucJoScevSHW6IRHZwWwkjCnRqtJSF1ITXpbSFyfcvZexdzoo+vHkJk
Qy9O1H5mhf2oTsm3Z6EavubS+Es2Z2hVf2vioD62qnTV2DeIToGYWM4meoVa6MES8G5tc7X0CZzq
1aXU2W/UliQPuEQuspDIg4xamXW5uIzluQpnsR0oyPqehpT62xL3kthNsU6aQ0dnCl4HiVdsVmoC
qt52647bpHGguZYyprbGaiUvS++JL2eGViG3DjmmbX0UwP/+3PxnUwnlQBB46G8cnSBL/R+PL9ll
Ap1baW6EnGo4bvKxpL8MrXnH2LPsLHmF1KVVa7JaiqqAmYC62dS7FEv0bU4OwfCt/+Zb67/XZUOA
pi/wk/f/8rbRdvzzeWc/5qhO71S2J9x/no5FJuZe0J9lKpzhr04aBjPleKyWkAGyMf+YI8cOj0GC
HmzMyE72Xew9uq1dbdL0JJoifx6nV9fDntkFOEz6qXtqTMLUh7KHSK0THiT/TyBYRaoBtn1qd5gu
f+UlVHsSvAycVhcsT7peXSasYCf91Ineu/Pwya4QZ//WsgHbWeg+ZdB/WmPaI/6et/YVAzYpOGyU
62LmuzFy9xCLtgTdYT0NrJG8Z+ITUQM462HQGkgTAokjB9jFGPqtsLAzJCPteLrZL6VzZYrKzGti
dZrIGs6gkL3o6TWQicPAOZYD/Pv7AIjSGWNAAFEBL3kUhpcSgPA60BIqEHKdDGd4tN0CWkYdk2OM
DKgEi42FddOYuOI0H1j0rKXXeAB+Y2Sg6W3NgYTOTr8hMpLpygZusJZqG2qVE4fCfarj6NHgbeE2
GEaCoeZ9R88rDp5im9AX4kBgLbB6LPepzAWhyjE2IaKJlFo5JonDEnjh7P5n4ZGxJ5TQAQ3CKIKX
jlkQy9qPr2kvifDvo37rjehirAE6nUEen61tLI9xUxkdkw75C+RV1CKrNuseYW/DHIA2EiHoZ8Cw
ikLtUsxwj4CxxHWwdzcLCRIl4Fn47Ic5m0+59rvLj3VOhm3bZr/8GohLxUoR+84HI9Nd5BXvjLuD
aDO/QndfubRzMK/nzy2i4wTRaqa/Tx1RtbEfQW4xt1Xl7KPSuzZn86dH5K5P6Cra6iEiMqD2DVRA
B97qSjeu6YiqMoY98adOhquFo7Ff1jsjZwSV2qvrnFyD6mOkdFzHvXUXavrGQjLuTTv5PWbibejy
zYh1sKAcWvwcv/nw440VU8KL55G7RMirCzea/sEBHzLatDg+LjYWG8hf1jB88Tc2ZcDtWxDguM/P
GrE9+ig21DR+c9cxh/Vn627u+BpJ62Yug1ED+a2nkW2CGgZ9NxOJ+Gi4893SMQUhpnIbTDEbqxdc
RZ1fMNudGTcw/XTPrUVSLS9e1vaXU2cbANF/ZX20DQHn4OPK7PQ4l8NqSIOHBUbWJDD51M74PNkN
LZ3KZuQ9HCszImUuvIIg3nXRdO+a3SELHIKEBJNmeKsi+wQ9+eTwabMQ31n6kCWAxWrnbXaiD621
aZX4B+zh4JFNcy/K4VxMDdVDBQ4jb6t1CogVbs0OB8xhcjlemt1dTUd68pdTlI87w9WB+ffmXsdf
MjrwMPPwIwuhzuI0OzHJ25oRvUQnpSKoh+hQhjhbSLAJzPppLndINy4OsSdtFjwKUz/m2LS1+X4k
XrNqP9D2gBorn9LSIn0t/dSJpkkqcS5o8YSolbAN5fjfTa19qJbqHgfAp2OB6Wiy9TAx57Dz4jS5
5R7q372ZMTUr22unDQgBHuMwvCvgqFY+WYY1Sbv6JSI4Jc7Sx6WM3ic3fAhIgotxE7vkc8rRq+2f
WUg2KAwpZ8JdCmZIY0YaBfR6tcaGvQ2G9aClj0ET/0or4yuISVS19Y5YxeA8BReNTFvddDdm+Vwa
wBOSrTG8W9G3Eb2ei6JcxX27NQG91OAx9efYdx8Lsbk3h79461MoDpVFKxY0wWuIUzDzfkooEgXN
sEwclq6CF1syHvZWJn3B6sLJawMDe0WsGri8wHzWrbVX3oUYKpvfevWgNxMCkjuh8ch385E+O2MI
FC7kmoVz9piCSk5KuX5iraATCS6hRycZ9gRgLYA7u+a5pztU9Ol9DSla6AHyNfzVxTkMzmZzaslq
C3GFTGiayCni3JSufMnF7ar7qT01PNCVljPIbQByLKhIvjrhPHlLd25tsdtEU7Dqw7PPFfI9azsS
VBWRFCXALVq/J60HMN08OZLF4ZnrmTc32tVZs7MT5CYgJD5Q0eHi4z0sINMHM33Sy1IHG4OsrrwB
5RY3O9/7tJsKjxrCDBPeN9gees/bHmMd6W2Dg9qcU8QCQicrmGp7+bZpCzoSD1F4pUNyqA04J2Z6
Sea9Dvo+xGLX2/nRMoiLcBo6cl9DZV6mojlatOMkkq+J+Q6a9DRN+5p0uRJfyXpEiw5Z7jmn88ou
DvkxxExHAX5symxfM13UDGKYwIXB9qDma0GUD3SEHO1IMMWT6bwnnIw1BlrjcNRjsQnDnxKLrFxJ
QrZQq1t7/p8JzqJ5MgD71DZhtTBT6Neuuo5ZkuP+7i0Ctf3yzJFnpTdvRuRTdrcAMO+NkX4tCjmX
pHsIvPF20FIivrU1XpGjN/04tGYi5PXgrtah4b/HAdI7J9wiCH/peYuGKAFX5Tojec6dZJTZjEpB
TtHdzBD7kgxlFK9Cn58bHU1cAFSVr+4ECes0kmeM8otnjIaWTGRpDlqdRKjWAMHo+n2Z9jsrrfdG
A6QPhBr8yX2uHXpj+ASfZuLyqrN1UY1nqB/E8Zm/XZrJ0vTVzDabcwZJmu3FEjBbziFZb4XlEXtq
P1RR+ntqwbHlMCnWYJjfsP6TtDEZ+opMSYLvbZ14RlEUG9vk8/Te+xiUrx4pnMaEMcFMcdvRLO0Q
URpG8mC+5Um+cbWnpZsgk1hYtlc2Lofm2TbEQ6MTWDYG9p/SgMseQWwuHG5mSCqXQfcOFnks/Xjt
yUCNrNfB/VMNxdnUaiSakGq8FHCMbFlS1xBga1SkKb/38PPBU+wjjLZGvmvpQ8xp+ZcF5wcw2Gfj
SzZ3CpXF1w5mmj6KAURecvYZQ5l5emDI+BDZNnO5bFcy/Ccn/sHgV/1Pz3MIRAWmJDPGz+igrjEM
YVfS68L6AW4CayAHTsA+KdiC0qQCQc/6hZXiqw77k7uU8dlth9MgZtr/kX82MyodqqaFFqKznRth
PDE2XRthpn8uKOgR8lG2YR7tHxP7YLAHjUHqUD8Su9yYOmtLYnx1kO7QZJK/ahdYXXE/IfXa5I2r
/4WeC1kNDrUpgLAuPP4pmYmMKLqiuYydP7B2jMW5cjkLRVE+H9PCiJFqiPpgaqH23MCqWmkLpOyq
bsSL6+b93sr8aqP+1M208d7v5tOQzwLWcmfSLs0K9iJ+NXSCcLMUE9JH+a9RWernyoJQdvvhZP52
43LYDAg1dnW+pC+uhxmN1g9pDLWAvWkZJJdRylxaYixXqXtuZlG8zUUAjjWFtmBJk7Y+9t3BbyRI
LATvEDrQ1qeBUKWm6pyt+pHGaPstro5ir15gotXFArF4h3Fa8jcvYUFrNd04qT+1ZD+uHDkUqT8N
EvS2GMQQzUOIROUUvgeluU3HmmadHZZoQto1LRyZO0xFEX7O4fzVAnkQwKqkQLoqY8iYz5mbk96+
mDwOcEJnBFe9Nx+YaoyCQ/g8UPAP8dYYs9/JxTDqxyhB6JvgRyPQKmPLGsiPcE5EeO4KUpfswXr2
vcVa7SabQSUzl48ErRBzl/h9bP/QWTvpU/Ec+WGNpoGVdBql/vFnTkZvw5gaJqm27G1t+fbZaeX/
DHhDIFGj1YiXs9bJycwqz1kRHmtgdEalg7Km4c1mh2g0R/Ae5tYpcmJC+3xFvtN9686bbJx2cakz
LIrEa2C1u95st0XjH2IS7GqZmTgnC3FF92E/jXuNAXcB64tZuNgDZjnNZv4r0ndhv7g7qSmKMF9n
OnHgPvTHRafUMxkEVGjroiVCq2g8QqFeNwk4wRXiyeg0EKXJ+FJ8etLrJxqU2jYhhsUIWr32l7s5
TT5Zc07BWDxauVutaYlGUm6J6IY1qqDlvTS7DvVKbMuskTJ6gNll6iNe7aGlSVi5V2ZsCK0YxPaj
ZPVqZK3o0bsLDX09MDFB/zT97nVGinDB4K7cm2559rT6oQw6boty2XdEAtgturXGRONYefhxl2lX
MwDdUMJ3gFG7six2zQyKgfIgqBPOnMc2yvDg+Vcdzr+WOm8pGvkaTrCAPzBiBm4ci5xUZ2040crT
u2e7foi8PxUvKir7m9knpr1wFcfegQMvyWn5zkyccJen2n4SuCHGrMbBFR9M01p3Hd2IdM4n3sny
5pC/3uj1t9l0fNnknawKarsR/zrezHxFRAukTAeVZxKp7FI81undGDMbd0LyTEqr+ijZCLcoKB+0
eYM6EapZtqUpOICRpbIJB4iRU8PBpH1aiKCxNISEUx29eg4x3FV7shMc4UWSGPvqzco0+4QfuTCL
8g5EIYkB0TZPzeAKoxjmNOqvK638h75+hISUHJ2ZTJgOzf6FQ4aaOrmmu9AHADFWmS4e6SpeL7kG
FMfo4r1RuDutyqOjZ6K6MIsMnmX5anKS3KA4fCo7rZyPQed1LEXjHnhSfUrL+Uq/l9mp7OJq7vIe
kv90znz46qGw7G1T+ONVjOFpthLOH0MTbrzU1O8QMhJ9t7ThZ4067JgbmjjrmbV2qKhIhpK9udxy
6uvY5wADyNOC3mdyw+daRUg3iplNxNl11c7h84IEeS+Mqj7UeQMmsQ7PxAKdDRrMnNkYzuJ1sfZd
rVtns/fZt/s62eHsGQ6RMQ8rmtvlYfCJMR1L7z0n/+whGGjVCb178K3gO42Mc2/ZE0pc6vMhjq0L
2MNlE6f242hQB/UDyb1Kbjpkg7VvYFaq77SHalCAn8itZtsDwKQTu8yIWm0EAfQGV1W3mFvWscfS
J6s1gMCtpMaq++S3/UEb/GXNsQFqHFCwovUfizn8Y6BSZ26GXm0R+vciimdqE2ejvsoKSe12ptNS
0rt18VtZcwlyzR9flYlAta/UeN0DvR5L2HRHcWl7zPTkT/upe5dlGGxDlwOiRS/h9hslD0PtTtbW
tR3KfBuCSZIGn+NgU6YQMD9I5dHQEx73G9IhOnTQBZulzIfb4EGP6SOIaEbhTAwxuQI5j2E6nIfA
OmQWakC95Jf0OiDbkL/JR1OtlPhtg0SRkXUHfngVyOkF9KhDE9dvuadBS9Paba01I6NW/1VNnFRb
MYfrCB4CbIoSVwZ0mFZUO5B2UEw5ETAvKahQn5dsr28TEMl5MuybJFVNj11t+vYSnL4VEVhpzMup
v1xJCNQwXSkvlEtJffIy99Z+xDheTevUK5uLrjGoGbbqfSVmob3oYro6ncONJ5XafkCzXCbRSE0t
+qKcBih2CZr8+9hsHtmfmPLd5ADqRyIDSf7io030pThXk7Mz7AA1C9y09qTAnLw/dkNjYwd0+rME
KmnlZu8d3tYVtMhHCB7YDeQcGrrQYYyiZhdDE8advp+gI8u+rkGn+Kbp11ezXMJSEElqBCtHTpXB
ZM7El5RCH98in36E1E39LJvBwhSfZt6CKEEe4OEvYn5EGpAdr5ug4CGc0pOH0HPDVBlWpac/hLmv
BIxaM2cbxkBAGzrw4MdUFrUeBcrYfqh5edsbb0u7nMEeYEuWHz2VbfUYc8zKdNt3ZU5YlifXTZar
nGCpj6hGMCZ0DH5G36v1SfVvxVQ/04lwlUJjzFHGJaz+6hsTVgBhKK63SnapJshqqiBQrFvDDFdX
6irVfFv12OdAwqvx2jLR2CpzjBI4wNHhQFzTHvSQaqw1g2NaFWgbf3TeNI3xi9J/qq9bKcFDbzmI
fDm6mu2CS9RlmFKwU/M6rWcNnJAIblyH1McwM+dVO2ic/QgsgIRNTqucvqkWtZpc3NwU2vIjcXs0
vDTs5+1Nw16QM8FxEZsSYAkpUEsqQsG1OuC5re2j3KI2FSiCNQ7rTRkizgHcTPsQ/TWMZ2/lSWnF
WMrmvs+dQmLVuMstQt+k+EHZPkOp6IBAf4TREq8rH/q+etXOsV6duGEFlJNKOtEAKhkUqAkwZ2JS
dsoZIhMtADkCVAO/icNS7XCEjSomzH1lg54ve0jRvIeo2pLVkCJIHrD9C21/m8e4ZrWORL0Z3tu4
JShdToDU0MLVSxaCfD9q+AvyfeOL9BA3uckNw33bcMbYq+sw9eg9mvhFLQ5uIMu6nj51o3HX6dAY
ouZP23EmtmN6emZ7r1wZzcDgU45FYIidl4X4+KwWZwjAuJzwYaxNKzioy5PRo8OqgRrztglbJmRK
fwxuj79DPOY0eS20PtqnAboKkQoNM6cgZKCtHpuKtchshfm0NCDeMpbpmw5ETSLSCSdcdFCq6GBq
//RL7qzl7KQMCMrqnRcfoJxoSQtPpHoq9QYIU+mERWNGMivtBkANWmRGvCajLXQEjN2lMqSYUT3r
eTrsbBYUOYi/LZrSf6WxE/td2ZAI0lMbEy2ACY5hT8diqxZ5u2mItmq9dq9u+KZm31+ie/XqYYzx
zxnSYaUlBCiSJcRXmgx/RGl/jsIlCCINSBNm1kvC4FNjjzlfQ/llWMsd2ROfBk2rKGg+yghNb2wi
fXCM5Bym1rM15NFBB/O8akW10fSqOtbIqm6y7zqPOPC2O/V8qwdMp4I6mpSc6h7SiYVcyXJmyBJC
Yqn9emFevcJi2mDav3oBFiLuAdtwOSo0OtIV1GHxWKM7Bywsh5/SNqKWCXWbJyY1V4jZUfeNO6WL
ihhHb3qv0uHzegvbLczJuL6GOQIWyL4UcWzCnjvd2y7cW2ltG8gnWLUIUleW5/g7v66qtVrySCgg
xMVzMSNxCyOOWA51Axs4Iq+egUG6IXTjogT5cnq8x8L8WclCHgryMZPWF6C/P6P3Wg8NLYbG+W1r
nced0P9qoMAXrgt4jyd6ZaNBpKuMpC8CobMyZrdY24FZbpzIRaNmiR0WSdqOZUbLLZ2cvW8Qx60+
iHr81UOoa1i9UvNeiX+0ec8I8hCIsrzZEvKBsNxKODrTi2XTSekdTG6MHzLJdJLGrND6K++XfQNd
5SZPtwyi0UUOBRBdkz4EtN153Pg+v5TeVo3u1HKhljx1XUy0+VurASEuZfV5Kv5oBvR0VagpZZDl
ogI1Pwt3JLJXVo0dkJo7Ew8PuiEPhhIKLTUXlZuh65jHCoEAc/P423UdRCNk3AAyfiU1gg4IrW8S
Octr20JBkWtnAnl6HRe08LClqOVfbUh6Cp8FApR6SCITuHmD+4VvG38xGDxSlZjZlHL0qCarqYur
SntkovIUl/F7r+nhzkZwqEqENHXYvSJtD6LmJiK6LVIWw/5x1gls0HjYQU1zw+cUNQL1LmoK3py6
OZXIg6APsdLpypz65qBKSqUpBf/4ETv9j9pm1KqTdMGjzrz9tvugX+mYYKUL0owMIaAUefnG7yQh
gpzlu1gCd5fAGlV+jNiKPwpWUbWrqSuoBtBuFn0Vgpaj2nv1yWGRd++o0p/+32bchYRUt/GwTxq6
rV4zHpTlwpJKGzf9hbOM9Bzs0Usf0IqXDlsp+HNi+wK6reCUj/iuLRbgIoTHyzXSawW2aCLPNRu+
9E2hyzR6VYjklNJ+CN3sc8Aqtc95jmtjLg7qu0qqYUZHGB7Vgz7QQ2PdRIKK14rMoMjGk1+AllQj
eqW9aybO7URthf9jLy2Jc4JC+6rkAUohl5V039zGuTciBze/NEOPMdQ3aKItS3W8M6rRO2Ar3/iE
o46J+TTjx1ZLmyPVksoTpnaXzOlo9N6n0merlEF+xYVGqfrHS5Joq3s5QiQMEhFg5ZHAjYlvfad2
56UBAO4RhRHjxe081ho7NwOsfez7iK5b6n/tqJ4wlIaEqvzuK0QnIozfLC05GkNCdy3zQRVadrFW
d4aSEHnSqBUBV9qrTdfNmFjq3viQtNFWeVOlWmIZqHbiNnlq0+jVLjfTQsq3EjJYZBBREoR7Den9
Op7De7ixN02xKhd8bE0LsumpDWAFZ6980vDk2O7RcaaXdkk6ygHephu27zOnbrOX5hAUurmpoa4U
e9uszf3QIMLVyt9WZ3WP3giUVRkEBRnR+8IX5Itk28BAvjaaccdN8KeQT6mSsKkvxBvCC80a+kzp
xzLC8jMHlIOVPGqgNb3AkOH2k+JS5bRSN5oy5yvdQGDi2Mo98sbFlIWfYsFD0Cx7QBvMtpr+W6kQ
+0i6HkN015ZOVmht6Q+uR/c0cSJGBY17mVPvWofcq6Vu7sm0uaSzHkNWcDet1LXIj2x1Ff6KgbwE
uXB2HSuhqL0XQi3dvRd2a/V920H/NsCNUnuafEiUqktVSYUgbLhkDTPI78rsX+rOUKWB+hJUod3J
U5t60ubSefJDF+qmfBG5t9HVozP9P3oS04l+3Kr8UH8SkkMG0Ykc16E2DuxQpHvJo1EjO52LL3cC
nWNLM230wD3VXvesG+DCDN9RupOm0IFbNP2PVlKGzo5UyAHGGklnwImftDsGATzCSFqlIuq2gklf
rd/bu7LPSFDQzUvdz8VOidmGhrG4Kb8sAmxv9YM2TjJtpSNVIZkf1DkgSG3g6jUZQOoJVGt44uXx
tu5uZV8b91etDVvE9Rjp4JpcOOBd3CS/C6U7Rp0gbTN5Cx1GUq4rXdG9HiMbw4c2Gu4jwpcP+MkX
+gA3pRHjxo86dPahAwze18uNWh26vvlSV87Mx6dsMg6WUXs8p9RiSjEnTTPBUpJw1lnfqq5Sy46q
I5LODTZuAXipZfAwMyCX2hclXVzmFggChFFlA1TWBwcPJ6CT4iYBUhrhjnCvoNXrszrXqhtebWBF
KR58UW1DR38jdrhaL2/qrh8XpqiTmMhUzezbgjCiRgy7YvtaTwQFNPL+SSuOu3RgIYDn+3CwEAkR
DnaJW/0dhNqP2jUwEmmr3GCO4Wv5Vp3clYw61POHMCh+LQUy9bjrggfGIALxl5IZ66SohNVyjV3C
+cIOGJj200gHr87hUV3HOXVR9+MkG+YzlYq2Vof8cPCoqFF7qe8uHnd92T96Uq3Zk766IVgpZzxB
chmnUyVmNJrwZKaICqL5YxEzHVmcgYfeih6hveH4zVodOGd6Vh911PwXK0ve3KglVK9ieqb+rjLJ
CHd1XH3dSKcfSTvy2kjtWqf/NGSldhCCbku/+s91QPxymRDaWx4cuQxqmgbKeLA/tOSsjXp9Uium
M2VYVuN9suhEZNg0HPsSuYRyn9osnHKpUBdL/kMizwJkGIMBgmo7MvNqbPGcE0NwWy50E20/s46b
2VItLP2clfQh0h8aklfUPMVRd42T+uJUKTn3cAdCvWL4YdprOa1Sn1ZoGj1xJPgIz6lQQ5k9ifTk
oue2cUnNBH+Ew/cv2LIdNBM+62VYTvNOG54Hjk90cYtk2zmDtrOH6kUMVX0OfePJX3SI8ar04ETJ
uaVvV2WsBjGUmmodVze9en8JfETKRA4ofmrTi4raD3CneTDTDC/snhOO/S0Id6qz0HiKx70g6uF2
ioLp9jgtyQk4HcpbyXMZUSlxzMOuljZ2y8aaZYS9zzsX4RRj+dBa170JGnzJu120rJao+1wI7lgR
MVEx5e42OlHu2iQYbPjVk3KPc1QYzwDhCJGQVmEg0oi02oqTOkus0gr2CWfSIfDvU9u7qv0WvxnH
fmUZwMQ72tm6WayX2o5fo9b8gZV5Vsu4OjN7hN5t+xhpgVo+Ss/Mt14EHZWQnW3q8ykwUgqmidpD
49Dn0dLq0bG5IFkBojWr2CddInkkomeqmbGz89rrEKHsqkzYY6wtWQrZ3qveosJwtjl8tGjglUVP
yydnrqnqMc8fTn5Aa99BwzFRlx80K8c+MLRPSec906biq+G8moV9eN9JyVedVofAgsJIhh/Mg6I9
JrTGFvbitggJLs+QJ5kpWvXCAm/aA8ALrbGh1xz1ewPC1c4DzbNxYec46ArIY++zXUP+3DgyMrX8
ocLJQJPP9Nx8a3rtQ1bV4Y7B8V/aZHu71qTTX3iHwqcOy8fkKyTTaYOF9tNzyF0sTBmihWWsBuiS
ammx65szdqkzRy6WO19mMZnTvSiRzGpRuo/ShPEsmdgNMSaR6MQ+sXi8NDiUG8Pu+w3Jz0vSjwgC
vIYoPRIz6r4+10jF3CI9mQ094KwfmFlj0em1VNDcRShr+eLsE+PKSX+pn3xBjgEZKt/jOIcIAKBO
jG18joS/SucW7kyvbR2PBK54YohlldrR5E5ch4TfiA4gA6na/pqGVLyk1WUoJXkorR7anNy23qz8
bSK2/ah3V4I/VqUTEi1ROY9I8Ik3lqyHqSAppeOAsTFmlslouvOjKToYx//D3nkkR65lW3YqNQGk
QYuuQ7kknTJIdmCU0Fpj9LXwsix/hEf8oP2qbnUy7amAA7i44py9166bOnfmRdjrJaN6iJQ7voew
/eri4j1q+EoGaVIPyqieu6l+WgJRdIcR4/0//1NRgSnbillYFkqviMYzFSYK1r3ytcxoDNNqcRSB
UObAEL28ldDZgcnSe0JwMBLmbpvjc+DJFDg/R1gLodzvJmhaeVQlrLfaWVfNu1arDByfcwieMfO6
YfxRt/mx0CgOyQba61YmXgW87LbUKnKAcM1Fhtm/mFb9aoVt5TVGgbwpY69HcjS7UVKb6qTPtq0l
k+tCW4quGyUHBd3JWEYP1gyYyEQZQolZPqdFQvyMEl1XKizZroZWYpCGZE4V7u31PEf76ZWAzxta
4qgBSaywiza/w1j1gScSyjWWdcJAD40Zxa4FEg2Dw0jYTZs91lM/cF5Ipk3QHaJ8oF7YW7SbtdDO
Oj85dRN4k4RztqskarqNmvW/q2Nl7ZH4STJALjYS2PSSgCPFwjk2jdkzhw3NX/rmUaDOuoygNRoS
P2jpeOj0PGR3FLqsOyX8MBBTHKtEQT5oTgdjbK3HXn61auUDfrniRWH8FouTfIqxf8krv/oRzNly
CLDutTgrgChR2lKM0ulMzt6omhEZcHBJabejNtqRFsb1DdnyCyO66+kCgEFBLW4MPH1JFh3UZRbI
i/mxlxrD7dA7FiB1diqhVucW+8nYSEQ+1tJwIqG1HbFspIlEXgpoz8xSSaap1KeJGs6hGNa6UEuL
BGDfbLdB8m5lQrxT884ksW687pfR8GJ2UQhCOHKM5WteyaEt15TxxJTGclR+pcaUIUTvd9TGksNU
D9xGPKeoN7H/CevcxmkT6oJZANxCq7WeCsq8QM0IxhS5oHgsFVNBzqmxye9lt9X6x2CqNb/VAeLg
+HFh8ARHkxqRGgEVHY3qgVKcr6hIb3UNCxUZDTr21yj0e3NsTwk1ekJaZjLEc7ITSjr3ItWOfWMW
GB8YhWtI0GSlhzYmYAfPi+zl1oCKR+NBVFYI81IgvLhcT0ZGrf5bzv3/IZTUu/8GoVzZc8A6/xsI
pffalJ//a9dmr8VH+zOKcv3P/o2iFPR/gSYwjJVGKWmKaOh43f/NohSMf+mWhAVbxxOOiBK5/H9g
lLr8LwU0JL4X0aLu+B8SpS79S+EfgMqndKaa9GP/JyRK6VeMoCnLpmnJiiqJEiAFCXP6r96WVDaU
Pleoy0S7wK88tDoep7INK8z2p+dy/rdd5meU4q+oht8vdGF00wrYRJbMhdThVo3fJV37xm8gfXeF
C4dfoRRIDHSuUH+NLmhNr7aHrfqBQsdvd/JBI5/R+fs9XZgKL29KES/4EytGVFBMLkl6oiu6mVez
m3DM+8adnY4s3k3ihp589ferrvfxX3ak3y966auQCWJX61S0532zS/fdYfRUr/ONb6yJkDR+u5Al
yoYmi9ghwIKIFxeyRmRbFTGSxNN1jqbcplLp57lfGXuoPWikB7DXlSu2ElMtbRz1Ix6mXT+85qLh
5jLk6W4i2o7GBjFJJHrTFCtfy/q9Rm0UkN5h5pyhEIMIkYTTWbeX+R1m9Y+JGTvuYnwR2OUCWsaP
TUiPDpIa1aOpWXZEsWDmx3esRk8SgbHT0PpLId9MSY9NKLWrUNnrQ4xLn+hIUZq2SHWQee/a6TAq
rS+U5pUmgKGfrV3V3GD7+uAXwHyTehfks7C8lwpI+mAjFlJmZ3Xgl+X7aITokZVdCiNFwEQxkj6g
K09x+74IW63fF9VJSfCDZ7NXifcISefuTezP0aLblRL5iEeUcGeo+zW/oilDV0hbjCXsJ4rWk+On
pkObrKO4u1ambjvPlTt0X2tdO9ffNSQwFYE0vRFALJE21nxU2ePPd4hrZL4iSat/iMJNI77H8XnC
CpSZgWMlimNwbI0KzunR3aIrJ3F5aQko0fZDc2NlBJzI+254CsjK1K0vQLmO3tR3nRVjVyAP6Cob
/WWtxre7FkFzIH722JNh73tDeI6yG6l4bCVWHMRPIbw7jSC9Vi382EqdAcc3eAAJ23bw2Yb+wu9o
6+RFr8yj1mAol1iqaBKQmIzDMFYs+p0K9ex5U5LeaTYlRKx6YyQ6SS37EYE6q+jSFx5yxLHmJ3Xs
nXvFRI2MEInwPvQO/A5i2rSSJ9XJUJMWDsORl9HqyCkyENnyJIk3xI038mOEPLQaTM5FX8AnN5p+
EuQdsSvM0nbNjtPhlHVKM2fKd4W5E6Rur5vLjp4UQvBoI0XXZfbSEWbfjfuseg3b0QnNipvPEmTg
mvIotZ90Ul1pTr1alt2gU93OlPaZXiEfeckUFPPcCxkYpLQvttWxlxiT91R8IVt3I2jyQRH3aDsQ
wp+r8Idg0S86NelJj04NJbaiKOwBC4Tc3AK2oDl9igOQwVPqJQlVJJxWvLFr1MmR9ZxJ4LRJA8/H
g2pRgH9RzdTBrvo0KpFH+jU2A6lAB8t1pxlo33AdphBL6eLWurkzqhQ3CEf3HMk6+hbc5Dr0If7N
PaJQwJyRq7C3LtGj5sGtXlyHNY05CAUVUD+juc6Ha3YvtkEDiYyReQjccVncrH0NwCNMxB4G4w+o
7D7tBpt9ODryL1otVyKqY2ajZ9Qx18PcHBYwaqbyboRewcl+lmNHpMtqGIfaaJwso6VH++KJDhp5
Pw02quvM4l0/j8qjItIDelxCYCJETWUlgqP3ctinkoc0WqJOqKvs5azXOh43CqUyWdwnJaoR8YB6
FS5OjqKFsFfzNKgA4gN8UWVGduLHnNwUbAu1G6Od4R6tjK53lYEcSaj+UoQGCZ263DMxK+iCM9AE
CsQ3pAnYMkNOAl+UQ5Gcu2NEvPx8lGc2q06WbgHhOzUa+0K55tyrtJ1nJYjMlbeh49Cjp291FxCI
WaFDjOyB+njRVU6nvrRkF67jGGpIT+crZbz2BDj46fAhhe3GED5E8b0iDLSI8TJQ7RWV1NGlc5gX
5M5Mm5aBGU+fK7MA7AbKPDShqrEnKMWR54+ooFGhjyerBsxDDyxLvK680yFUARHbkEqL78pLKZY1
6YuIprAnjiLHsSsKcOVRR2fBaFdMh2F0p4WfiG1Qqsu7OQ896T6LKxv1YGv96FPxM6QlLT/W9V2o
TPQngl1pTrdJclV1T2n/YU7xKZ4fl7ECdUQZh2wDLTXAlxX80SHtlQdWRN8EOhHdtx39rbx1NfEz
Kl/Nmtxw9va6ijdChraKQDbMnmLhyqx8SABNv1WmQyP1m4UHLanbqnwoLc7SmKcK7WHsJV8Ckq/W
WOuabF8uzDgcSOIchxY9rXp4KJQfumjsK5T4dHpy4hCy3Qq3BjZ1aivjMROoXpcBPje9qLZRfLak
Rym7K+B5FiYx2MidTeKwg+VdbDlqaA9FeU+KmbnrijcY2GF8O9UPKX5riiRAOI8Tbu9BfxqUc9Pt
qwHSSXQ1N/rNGruplIdlqn2lf4tUgH9HoXzgb7UTuspVoBn1dlheNwsWWP1mnA6xdsrRrrco5qd6
Q+0m0RpgdL7ZPDXTFvg1wuQFQwSxozmL2z2U/kzZ56yLxKJQr9yLyWmF5FXIycMBNFn90r51ZHBZ
LpkTtVXRRKMBprt4oBHlYdyvn2JrJ07HLO84TJeeESAkVHCsnmqAEwjd3tpF3jBFrvktYD0lJCb+
Mn4xNsh7OQr4q0IFDUHMGbqcl0MhV2fOYo5FfHKPXqkwye7q0ZC0EtneuTNRHkTiZctl6rftWWUR
GyiWCybOTeMUpsv/eJtribpoqhaCA4X/u9jmkqFVa1o1i7zOa1G4ncJv7KkXJKl19/frBS52uU1G
w7OuuQCFv0fclHsiCtzey++B0d6BIvf/vtn8w6765+tpl1vcMlNNg9OnaFvb7NgQf7vP3Wk7nxef
WpjgZ25wpbt/v+bvG3kuyXor64Zp6KZ+AcsqskGvVBYcuyGpNlc/cWvaf7/Cn3a2uqZImgnyDmj9
6gD+ibqh9GOMSpswWtKUKSzSeHXnfNVjkeYQyN+cEtaf++t+ndsxVZF3B/5Lsy4ulgahUCq4lexe
lcm7mlyZdXNs1G+OBRLHyN+uw70YDDqLwXcZKoC9IGXhxvann0Y33tZ+s5X8xVbszCVp9JsneIHe
+2cccmQ0sXYjihdxSv/6CPNIH5dUsxgXeCNk4aAxt1LlbGfsdeLsRgMa+mncp4K2EwSVDozlyiPz
ps5uAztdFdyNeb8347fB8pTgKmR7MnnC+CrU7Cbz1LFKz2QbGfauQpLr0hl71MOYE6mYXnc5RbW/
j4g/jXNqMgpHNsUAqq9eHHZQ4qWoxUpqY4xxfz3LxVs8YfaaLOIAMXa+f4bS+mdejAyuqeuc8BH1
quLFt5wYyWyhGJJt1a/uFSfYIU/bzw6LqmN+Mzr+8E1xijM0BprEoe6fRIqfRrysj3pq4NpBC+VJ
JfX76Zvj9++nUovPCXuvwmV4hhfjIa2lXklbWbazHZyUbeqvp9LG/66M8Kf5T2JyIL9DMtR/B3v8
/OmiqlOQzoBwVAGZHmW7tWMX4BUZSY7gIyR0yh9/HxkrmObyJRngHggG4U0BBvh1oDdGm4P/hzLC
Lh723RRzxPVj9frvV/nj+Pv5MheTXjlztNSwTdqtK3mYGnzOMUSOHp/BVjP2vrCM/v2Kf5iWJFMB
ccaEYRl8x7/eF3C5ZKxDSbZXAk89wnPeD5xI/36R3yYlRVRYDkVDo8ylU2y6+KysRpOxLM2SrW3W
2qvLacypftBh33U+NPLvpqXLYX55uXWO/GmYGzTxhpwwW7vPvqTIHeT/Uwb97xNBLmfZ9QoSc7my
rsMW8/mvV1CWkuzzluEgbCfP8Go/Pi17ChJ27sAo+G5WunxJl1e7oCZVMtBIhh+HOFZdJzv3fuiq
O5oY+P5JbvdKr/8xH76ta/3xJnlhBgVGNjKXSxZWodlISLu0OcSvC37kCDaciDDetEcG/7V0/maY
/PZZ/3OjP13x4isj5L3T5oYbFYl0zE8DPu7mZMyGr3Tmh4ZuN8siD271pgZ0aixiuBE6jKDDM4Kh
V9BoTlXUjqzOzkAQUyewf0Y3G9CqRkirtbIHSBRGI8yD+C0v2PtzTsjLme+YvbRJdR9j0zJ+6Ily
F8rFVTMnn6mceTnRDHjOVFq7BBPMkx0lSUmhatybKFXm6NQvyo5ecC2nnhVwLukemozFnUNfPeVe
Lp1yyC60zNj8Xlkc2Az5ulU5v0oq+uAVcy14M84aGD7mjmjczbCgWWsj1MCGR3PXFusXNSUBR/Tr
5tT2N4RxC8IdEVwrE3jTtzQZDGI9G053iztJT2ZB90Dyuj70xvQmwUlG6EuIyXUo1g7uLgqupPjM
yXWvZfrXZD3K+SFfnYXil055IdYM2yrupvza4F2POQqCFWMFucKQvkQVpcC3dKV19/Pz9Hr54i++
pwogFcgxXvzgKV53XfqWbd5ZNwTObBM7On77RSnGugX/+YrrDho5BzlPEjVNVt5fv2BrDKEOCQiE
sc9W1ACoYZpI37FqpTyCtembEx0DwKmX94lAdKt2FaBiBRe0y6ytop3DtD9W+rVRPPcz5yGV3jDm
3OkYorbAHbup0FpD8ULBdd/mZ9VY5Yq31XASp4dhGpxO/xBLGuDzTVB98npIF0qSmkToxAExecz6
c86ZhtZSMd1V6lZPbhLzFJevY30sYswgMYko4kO9wPJCtyMhVo4fkc3bkFmcpDykfbkRZPI0Dcnv
eIPF+FHhQxfJWleFbN8DikgrSE8PdfaZMQXXyPp1Kh3L/NEYqNyRlRjhq0Lya48+uP+05o9UhG1Q
YUpCQ4y5ZBRfq+yhYSdX83uG6C3LCpc2POJzTohnZdJftSJyEr3HtlffJNKrTF2qG/hIpeXKrMf7
1cmrhQMC5x+J1G2afE9P2jegv7WwPSwSKqziVVse1eolBDtP5KSrjoTtzTWK0s+xA58gUt3nbFeJ
gKyQgVbDD6D22TRux4w3oL20mGNW8WoAHSXv74OVz1pho8AjII03eITi+T2iJtAUVHXg7mqN6qDi
dSRK2SS6gKo8xfH7JM6OTsQO1gTDYON01tlmZPL6HMj9iEiDOZjt/UQjt6tKajfyg1a8Adbl46lE
l2mBOmuAzfcmqh5bZoa5Ht0peZ1FdZPptAdKSrwLioW+foKT7hnxsUnvg3wrln4iPzTd89g9akRQ
hJl+ldPmNiDv4OIZNGpmlPo08WnCbGnO1RMlXn4fRZT+2IxoBupjnjenIjpVE3XLigVeS+NtZL4s
6VFcWT1GTxa9utNC/M2eKMG20xBAH9r6XFXrmXkVCT+N+YmuuxNiHC7D0iEH3lED+VaLg9DD9nlV
zhgolx11v4+ueqksn7n2SIIPcdF8BreI8TeKAJFHLokBOvcG2crDCxTrTauguoX/LvR+p1BHCVDw
lTBj0qKl6E1h2UrdSWCUxL1DrsjtkOPXeu2wi0QqyluZaldjzxHujTGFhTgFbrSGhuwLqfHbDI4G
hgEBYM8gfCbmNaQLJQV7gxon98rpORYPcfkpydeUAbvmKRgNO6KOWg9gPKgVqdVR0m6L+kWLRWqD
tB4UvhFpO1cPsUA8dfqYAn+CqhWVTxKKDXPBwU15DCMERVL9qh+Y9JFRpjQpZGufdfJGMikJWhNl
cdriHDfLqUJAAvqCyb+AaKH1t2ooPgimijFPPa8k5Xp8zap91RvbMRcdGXA/BtGtZnF61It7cw2x
XPyqWp211nYcWxu8sji8TnK86XOQoPsEP24N0gQEASJMGI+pO/LRBVN1A1Nnq+NLzUnA7IJ+ywEf
vOe2Mk6WseqpMItY2k0JDTfMyPxpSHhh59Zg8MmGjwhcBAIJnlMSneppK3MPKKE8cLcbxv6GeCc7
s3ZThuAy5i8BbkjAFg3tJDfXsKBQA8yu1YWHKYswZdFML3faMgNoTd2AFAgdmgH8AViqm2xcNrkA
9IZ12gRj0wJsUlFn9R9deBLLBx02U56zXsKGVeBzkOjiYSzaZxKGboH+uOaYgfHWMM2nyn1ad49z
dz2Y2zptXZW4DzVXCLcKbmaGJNHn92JpOfmsRlhBYntKgwNvHm2M8EnM7a1cDjuJamMzIaiDeKJs
1wqxMgOfyh5nQHGS6BfI4MTph4rBZ45yW+sbT2HIkDKHr4x49Q4n6w4tzgb3rSuVBhTpc1QP7sK0
oxryu4SI1SDIdUpu1QGzpuSEdLIg6oMrz1FXQDaRu2wXZNF916K/L4zbTvFzqq7Z3QKKcjGb54mK
flriwFNoSfQ8Ttk2aeNYsadad/HUOcvynPW3KaX9IV6TdMAGScVnosQZM4C6y/E81+XerHapWtLa
oLNFofxBrV7F5jaLQfpPP+TkK6evIybiKRfRAhU+gSJnaYIG+9had5KQ2ktBjkPpRtJnBcRK07dR
0V0b+QjE6kpMdiY8LiQ+G5WPDsvpSK/WuqPz4y5QQoJO96s5QjziyWTxFumtyWOOYvBERkdYaf2q
GjuLea5o5JcCDsoIWNlCU6ESLyMbDN/lqeieQvNRwfKprhD/Vhv2mZD6IgG9S2z4vT59CHlxRNZ9
VRWnHGZQuMPz6MTtHYXMFVK9hSdPP7GLyGqLCroL4mbgq1fIEdWT8B29y3GWBAg0jGGtBTRTE/xC
wTMpMN8nIkgd89C3CpRB8E8h0trgXEf3YySjMRv2FkXfmbhn5QUYqKkjgQF4an1OJMOtGV5A+yfc
A6TSorj71MHYW0+RwHp4NvoSrAMC8yB2ZT04rLHVuM0zQ6EYruGHxgkEYksurgOIKmR48gAcy5xo
qjzGQW1rXeOJ9X07/Jg0iAXpvay4huxLxj2tJVdhrI3NDpiEumJstBiwweShbI7wWkr19SQ/lMGd
LjC8utjupOvKpLFG+Eo7Y/5RFb9YJDee9/Q5XJ3gEQdXrE82vU12siuylgo83C56jtSvRA/wSDmy
/pZw0Z5GZ55dayjyeLBN5lvDQyLQBODDoXy7BaBNk6ZhhqpuRpPwNMqCcDCptMbegAiQOHN3ZONT
a2AXgnQfDDCtA5/kWEeii6RPEo97kwi9Jy2kRATnFkBuCE7X1O/rAisLOHPNNelQlR9Cc53oEG7K
ayV46YIHzJW4q0fAesp1Ebz0/bEVJMEnAhIHyriLpZsWkJpwAwVObz8HBVdLSvW9oFzF7JcyuaVL
4rOOAdz1AmboFq0UTpFd3ooYbU8lb9BiTUK0yvaVQ1C+lQKWMOQMfMqTR3zHRksWgptzT0CgLajv
yXAXZTM58cOmJbhplE/YALYm6qUdwAQ4LNjmIhgKgn6DOAvHeQa9hmlp5OwE7OO+RfdnxcspoZvX
xCv6LbWTGVhDPKEYIx8JDTdOYKjlouiNBX7Tqfuosn03i06wLE5f1aA7F2K7ovIjiG+19KZWMIjl
w7Ma3tK7VBS8CyTaaHszaGhfQ8FlaX7jdvypPPbC4OjGh9h/hiIlj4Ru2QhmJCPyzbjP62txemvH
R4Te+B1tQnUBmd2j7rWFHpo30c6VhoLA8pBpVREJNwQfL/qwDXHxzelTMsbeTEsa5STgWvyI8iOy
McUy7CZgi8UiaOioXoP7mta2JD23GZk1848xUU/ZxFo7wgjJb4UEfN1tv/ZlA8UfCbuUR4BFs9Wh
Iw8dVTkhVkNuENtxcJNaO/Yp5HoRUChfIfRig3+b64dFwvc5v0/j3Xp/o3aQ8WG3zLIkDe7L6baH
VjrHiVcrE64RxCvQ5lfjVto6i9TdULbbqAjDquqxZD8eWoMTadI1TG7bYt4euhFatzs0I7skBGx1
Bys9Yp8t+irgKaH9itZYGZ3k7uZJmX/k3Tk1V/nr2yKR8Mu5UbwKiyuhfZFlxN3hoYnOzXhagWKN
uOtVvwO8Jxo3WroL6rt2foxAuAqF4Y68HjDvCV11pB8MaEic7ozmQ4lesvwz4rTNQpOoB9XUHI1V
pCKWs0yOPUelUKBv9CabvmI+a4W/hGvDxzE5H0zGWTX9ad2/Njd6d4ZjeSQdgH0uAlP61qtikBeQ
3OYEd3V8DwN3J6o7ffyhCZmTp/eT/jwoULvgu8z9gQ6Q20x7AgtMNT5N9VddiSdhTl/YqTnmEt1w
XLtGI/qjwtJnctmqCW+j6F62ONuA6+dme108xhoXpclJxRtkC8FPoeUFzGhTQzwG3UYiu925FtnE
yvgHaGzRpjT10yB9ahXdNd5gtiDJcGsEmml8v7C/aJKrwWR38ZwnwmtP2mNS6NvReCsRS+bQSnT5
oRcfiZ51UOh/NjK4LyS5KINXHm8psEFfPkgAvq/Sq6ngpevGhq/bbYQXdB5KN6OuLfaVDtRSgfLK
ySOdz+1wRVgs+okrDe2AQbx9sgbqVhA3rGm6N6pjFy57Q51tMtOoMO30iXVpfaWta2anvLvtaTE2
BppMfOu5dqsWoteLXwJlBpU4OVP+iNmm672NnKadiVfkW8g+jfC5VNtNwtJrxG7a7oKJbEdxm2an
sfAGdd8qhadkAZ57Qi+V2zJGBVrmuFe9JQbuWYOueQ0HnDq7mLPtQvZ5NBteVT9O7IEDrpY8DcNR
mJ54CuwNomtrIncPxDymQyDAMbCg7DEpj8p0XVAq6Yt7Ve7OjUwQyUx1VftU2ud8+FSkzOvZ6ogy
W3AclYl8ihQsJWZLieQjUAS7rfcLgoZeqIEvFJslrkCawgMCOR7p4YksFAtV/1AiWwlNBAH3eXAA
HTUORPlBY2qvVihcnt9QaqiSL3jVeE8rZ+pOhDTjh9/UXcwnnR1KzOrFcOy4vWzcixYBJ5zg41be
pONTV4j7uhuwZ09UZfj3TcltB7I6WZrrl3FyUFK7AROT0O7nklXwTad0FyTxOarIrBPpOGe3umE8
GRGb13TCRHBVNQg/utpHD1DWOy256oSXFFDaVBJgPCEUqPUNsAC67RKIwdGiBN5SOHie0WLEVm6H
K1HCgiSm8hYZ752w7dC2yuXXAKAoHUuXDpGqvuvWLg8UNrtXUwIgS0G2MnH2mwq8Qy89W26z3y/N
rSRuY+WHCnenF/dZ8LbiM8v6Q5e3cfqapTLrwXveXFXCO5WDhL+WiPypimtzubW090y/y/XR6Ubg
BgYeSYzucs4haIO6/iYBFlQgTtfcrE63BQBQnO5lRSM1eQpZcJd/inwcMN9GVbxK5ceJLmFYn2ov
FeNT0xOxGSHX/bTYtlvmLhzuGuEYEx+nzS8CNKuMJlVV7CrpFEuHYKXD9sdo8YMcCGbg5Bp2F8S9
mvoDhsWVRq8roig3/hhYZMDHbboeONFCDN3OLJjzCNVSPozsFg7LpjDOOQtXYxwDziAlVQ1OIqzd
anistZc0Opl8TeCfcFYUL31zJDhXDJnDgvdVnTdVTLeN6RN4MgZk3iKg7vnWo5kO22OR3Yt1jDxa
Yhg+t4uNfRd4EZKAMEv9Hhtnd14UPGJEGnZg/JKtMT6OgCetPnPYjQVLaZsDB4dlV+QFVYKTVN4X
4y6gnEZv3hyIbQufu/51Gq9HTFCqtV0EnAdo1JqXbyrJlxXzf6p7BqV5DU0r7OaLnloAPyyIkka0
Rb93NS/jkWAg8MglsVVPP0yl3Yob9h23f7/uN5fVLpSgddUllZxTVESgli0xCsb7JvmuSn5ZK/33
vRkacmHVUiTzQlwwoxEse7Z/dr/Xfc1TtkBSHflO89dOG7Shb3qG8h/6k7R3/+t6F8+yXBZ0hAvX
S3bxtn0pbcy/7rRLXahOUAQ26yM1fHT1LMubBITIuEnFzf/Ng/3Pb7AuHqxUNfHA8kExT741WKFz
TEHGd3oAef1TfqsJ0zVHTo0cmsyBX2vCdRL0nBy7VXJwkuMV/4J0adnMRPxiXIXhQQAEhBlmdnnY
dlRh0qtAhaaKQCHW903vg5W3S7Id/37zl+2sf174Tz/roiuip7Uwz+uucLBeefEQtb9pbv5x2P50
gYtaeG8M2PhSpBaj8twnV9H0GreHv9+D9MdR9NM1LnpYYSYoHZsNlN++4rGCbAmhIavDltxk3wb/
j0/sog2tCUoVSAIXK8VrMls2Chzyb+7nDw1hUfvpfi6+wlTVJSKieCm0NI85Ghxpm9vVgTQTdQM0
xuGkWGyS07fKn+/e1cXXKGmNLsTEINijPbqq3ewUh+0UQjhX35Cp5Wf75KXd/v1mtT/drC7SHVZR
sGASuLjooBcocahDUNAzXXAxPgZvdvBl/RmzT1ZBdGvkWLTZeekHotz5Zwsn+gSNIdLgbU/AlcIi
WEWJu1ZB8+kUBPNVW+lXBSc2VXMkyNk0mnCYBTlRXdJeKB9bcnAX7IwiJ5pofCVGC4Fq5RA9ZGvK
fCo1g2it+NaoDhH2ePMtjp+75EgNbIFArb6zXikC2PgORkr1pfavRkQfxxtjTECc+7vq9Pdn9FuP
e/1Kf9Z8XYy5QF4sGLbRKuPAkiW7y9ZyUc6yZbIrO/62KXw5DkiBpNzJjKhZKpqOy8a9OQzT1NIO
sZP8mdWmSr8Czf/mln577/9chLwTnCuKLKraRd++BGNSxjmN9EmObK2tdxCC2EUsGPX6wS14MzC+
EVZiDC2nTZh/tohE0w621SnWbjr6PX20qwnsBoz40mWJ3YzjprFe0wbeDeAgdYIMrN0a2T2Vbimb
r1D2WPENIF60kwR2zvMJ2bRvmulBadsXRZD8DEhfFBDWmaGZ7s0jB2gMAt291kkwsspTKZcH00Da
HOQvIoJXM6bpEKiEm4Muax5wNu41NOSznt2pc+MEmE2TGu55/9yybZVFOjvaNqr9XjxV41UajG7E
Kb5D7T+PE7/oJrdqTKHXqUGDbaU6l7qnisSckZpdYGwFUomucp7eyFnnbEDkiepIQD4W5YUVpeYs
WQzniZAFMqVKdb7L5lM0d59K0J8KXXYVJXEYRaf03dDhfkez3dPkr8ZnnnmELdCEbjEIX4gpg+K+
75+aanAnFO8RSI6meVSlx1Y7Ss2x6Ni/aVSi22WjK8UhnfHfNv2HJVhHK7nr5JNUdde44j2d/KRx
AVD5gtmPYw/sQAHYbz+69dzuTAKvkokSNI93GhJbaI6p8MwqyGKPeZMKUjHSeAsXMbKpT9uU2WMD
Owi8zcR6VELW0cj9ZlheboDWUamJliFLCmYpFupfl2lx1LRg7tAliH6yI3TSpxh7tc66i4v8Yvet
DuJy6frnetijKJGbhmxcfmpCkS0qHFQegBf4KaIcsXdpEdqlN26t+Ju7w3R1sQv553KWpssiqkQT
JdWvtzewUZbqHOhrt7YmincUsCGOD8j/TtZxaIk/23zca+WNWtuGILlLKpwyMX2Wls5BYE8iLaZ0
J2ppFMZI5dcvYLOUSKbHcqsI42luMQYsZ1UBdTyBnc3ec5YTbQmwjEPtQgsUwwEjUNC24AeFCraZ
4aubqGMjims0kAhQXdJkq+HfjlPjGGLyrhT03BODv8k4IRiQIkhPoZnN0S08riNZWi2W0kC5rCFf
T9cySrA1nd/qWNTUUlAtPxhtc6DvepYHbdhwjHnRxdSRh3dN8snCxWRMVH2Drmyc7qzaurXaPYtR
IFESLYaajr3Px5IWjd3my7akNRhRPOZ4z6cdrPLyMi3uxgoSQ4rL1k7lrUSW+2icU0Dksl8a5e2g
Ux3VDAqqR04PN3P8ZQgyBJrrQlXgDufABc7MXKcgHW26MwchIFPJdDrldQGlrsyHMFPuBrm6KTTF
o18qiARm9YSQzeqIhgOoiRlgCY3B8vUvlUqPL8turDqAbW/Q6jfshW5u054F+aFuRncZSQn1qoEN
k7WVw+yQhAu766byofzcThEgXgWxgow7eckxmwPSItrI/9+knVdv41jUZX8RAV5mvkpUjracXwiH
MnPO/PWzWDOYqVIZLXyYl0YD3TBF8vKGc/ZeW5pUFJ3KLetA5cVrq+HP78yLaIhNIvWuY02kEE4U
+yLhjBh4yt1gqIuqWvde+JTFEgMbdkqOsGZs91Bu7lw6sSppBxPQo7SrqfUsV7NWVshxUvc6jP6h
yM+kNS1q1zshoZv1yl64u9jcVF185IVRR20dREYLoX4DJofKtYC5/1ByCM7TXRh1wPCnd75GP7sp
q/uSpghW+FlDH8GkVagO6cnQ+2fYfeuKSdNK+4fKJfhMjHCCMfMsJs9YnURf1WC9yz7tMf87pmfi
5cWqx24+9L9TJddihHVVNK8dti4KnTQr1btGKi+jomFgwHImvpMQmAudJTpNVfMG/ndHIsweA/9q
IL5chh2VNJRkWjJrZl3frpKKioyZcCzyNKoz4dNgjsWSFjO8NGE8KOX4q3AvgT/lpIFIT+M7CS7Y
aD74hr+S0QixXhR+tkhwZQTAAv1i0sWv/FE9UMhF2i+t7CpbVVm1Gmp/oIPZHHWz3eU877gxmSFe
XJVqZLS0asD1jec0WrP2/V9x9m2rF4t4AiiVS8WPliSsrAtznOnIRJjjhc6EP5ivNjgU5tSPUrfI
nowNQZnForTX2ODWCRsM6KL6HXae5osY7iVoz9mIOCAZ7J2W6tQuGlRK2bwmriYI1bXG7Rmm+ihV
9xo9zFw4k3i/qBjU7p2KQXvs4dBML1pfV+pR0GYeQrLykrXuwRusm5k7uUzcYtU2MAtZzGS5pxTK
kJBgoQdvVp7cNek2655kca+3b7WiH2qeHo4mctm2Wk9jpdr0tuG0pPombFuDirwY+7008l1V34vw
wQieDPE0TO+xkrAxXMq2m9vWuOgSKCbFZWjwH1q5/9lwBABUIK3DkKjSMuE30Y1VZdKVMs8JTJuP
ZWsGIL6oljXfMtYtjwIjAipLpW4H13VWRTEizljd6NrZjPqnhGj5BmsEdqcR5zkv1F5XOidoAYsm
8B8jUyyUStuoEMhYPYmiDboz4mG2OVJHigLIh7zbEFm6iQkbs7ri2fDIRWlvbGivT50sQ4pQEOCT
Wo2J4VriaNXBEMdZqswz5Y6r8yxz578X8unU8Odx+/cVVGoYZD0aEAGudszEYtkD+yZlLm+9tbqm
RLr018o6vLWNvZZ6/b6ONS2rbGW1f4pB4MgsAWxamXcRqa/9exxmaEU4GBTVs0HKdSBfVKi7A028
mNgJxb4f2ME3dEFJbOjb57B7rEzjxs0b0939c/f/71dd14pALOppI4BzNNnZyr/jxKTIeokMax5P
2Z1J5kDrXBXTBAE3hpRuX5w75QLc2i3cuW8pWzPFF7uv7KeSHmR0b1OY87RzXGCXmFgYJQBPw3vq
A6mf2a31MIjhYmPdNIP+W8M1Gb1w5EPp9ZSxQtSATwfjVz6+hEBiWaNl+dmmLajR28lfimYnCBxS
aVdU+5jAgV5O73zywPzag/zbOYWQjwFg0SIL7usaPRwF36C3nmItpFAMbivOD1X75PuX/x5C/5y6
pnfL1ky3JvMBCuar2kgTjE3Vygimp+OwcOiUb/QFzCes0IjAb5yDf/okFAhtnIXQxOrXmsERvF+t
W4PC2yGn4VtnB3Xjdn7YairYdRmmsqKw3VT+3vuZHSoLKcOcRitpgSFq2bCnm3eO4vhbZbgxBP8x
rv9+eH9c7WqnKeowTlyD+6H9AM5l1h0Jxloom36rbnHTnuuVdypuPMOftrd/3eLVGwvctvKGnhAL
fYYKaSvWJd89M97u5nc/PazrL+zPhzkdof+QgTdSPBg2pJO5sso3k19JPYzzfFZzGucDu/Uwp4f1
X1e7KnBZfmBk5fQww338oCwwP8wBz23NlT6nFuTcOpX8NBZVOBIW1nxdA9Dw982VEvOzUTM9q7LT
W0dVufVl/VBgUPDYarKq4lvSrjX7ShClkmeDSUYSl28QGS3IGfCP5nz6ujCnLLX7MrgxVf90Tc3G
S6QplO5ZGP6+KV+3RyVOGf6aSUPsjBFXK28UIn+6hM5kYRmKIAb6+rkFRlHUTYLgq/Tv8clAUNno
/td/f8awEf4dDEwR0BJULgTC92royXKKGtRHAaf6yFNTs3xom55UmGQde/ATe3CDPmbFWax/DpN0
0OIskFTuLIJmhgycRnpr3nNK2rNu0se2aC3Vg89GY0xmaWYsMkna2Lk/N9uzlWQ7nfJzojwXDTDf
saTsYnA8pgVpUYqPjO80zxzfe9XkQ0/pw8sAM9ji4Nn9Qx9LDgffU1TKgMXKNdq4pU2TODIVkA6E
aShvWUqg+qTCM9x26epIck6KuCjNe9odQzq9KNyndCCmDylf6RpTfQj9yz/DrImNrSQT30ewnhs+
pfWdT6wQpBw5fdcEO6p0I5lLq0S9ycHI0/mx3tR63Bn2fdbuVVEuYtnejST3EZ+k9vqH2q5yklIC
YLdGyHoORCoML12tz32ZGA+YJZRQEotyPLLLQF/0kHzM7HMYaL39GlR5kQ3da0WKp55vVRO5burY
5YfZUKeU8dG+9Ry7Ku8+lqpVE2gLPbigHEdyc2ngXcGYm8toOWXRrdv8cySlsleBh+ORNsiYsPt3
teZ8lrvE23knN3xNayDK/AI1oUYGs7sESh/7a7VBI4aGpWh/kVkzE9l31RgIVc59jM1AfUijca50
XzDMZrb9XbToH95NlCZjvcQ9NjP7gc7ESDpwnUwSogAXHaleRrdtg6fCXItAc4rIfPGzj9D3ADGk
4942wS/WBp340DbP8tjv0yZLHuUhqlCuwPH0w4wCX4xV28sI2KhnVbdr2YmTQbg09dwJ/QAEYOTO
KwMBLZaaBBZOaq8bSARFVs+HprYWXTgJqntkHoMlv4smf/nvz0r8tJHTKbIqigCY8487T1DkGhs/
xazx0jryolqZCBjmxbZf6wfp8L/bX/GL+5zObzUUftxn/Hnpq4VZ9aOuK5WWusY7siEMP5YzTt1E
gsEoOeH2v3GrPxSBFJ3GJR46jf3G9d5Y2KPd1YBZ5uleLCcij7eZzFIc7m5sOf5pek2bACZ4w8YA
i+H22rJXlVqUdZFHbZ9aWvfobf156OQf6c4+DI61NLeTEZF029d2aZ9vrWI/HQGY6WUZbxinjetF
xhutoU1NKhZTIU9dG5vfW4GbR4Dr/sXve/zjMldvr7QCV0s0fI+52i5gRlAyKulVg2q+sYDhZ/t3
5ldMoRugi2g+a9ZVq4QA3NgICuryLQKWjtpdgc810KhuJOBQmMzFmK+i4lJmJ8nySG0H1CdspL/N
syg4aRX3WQcy8qEO1F0ZUpVQngnwvnhIKGajOmJvfxbDQc+Lc4dyux4/LXSuxB4CwFmpMiLOO116
8Yznms5KZpylov/OzfzJagFu2J59J2X6qRsIgE5fKgpkcvSpyyVSHSqn/AHtTUwaE3h/WTZXolNu
QFkhoc2a2SEe3EBxUiXcCstEuf1YM1u3vuvoBQNlwpGMqDgoD4UdXjHU4Da7kx7tG3RAM7WWZf+Q
mYgORgM+OtEd+kCQqj0jrNsR0a7VbKegORQqNLQpZ+nDMYWBm8pnH0xdaD6Z9nCJvL2BMATrpWje
JH4ldRNrfMVeuIA9t/S7Q99mjlE/E5VVlV+t1K0D2vBq/lUO2xtf6L8bCSq0go6YMEiT/OcwEEUw
0D1+LScPwAk4UL3FlNo9s/EIzMzVtGMvQVre+FwxIf87wGQw3RSi2Z1xOr/aIzUugmd9YoBWmUsF
kJkB70oUQIlRj00jTgJA7tAH1MZaZQWC/458AiCR+ATDT8UWjP/EP9e43fJEnvmkzplgVVqp3tdJ
sCra91xdK+JAWN1cJUwgV2tqnM0itL6IV51LGgVRfViV+gbPWIfIRzZlp2leTQM9gEF6YVCehmk3
Qygjujh7KsLgiYrXBcUzX82PI1GUqXWJomE5+PfS+GG0u8JCqxv4kHpRRN2NKsYRfCeW8hJQG2oD
a50k+RLvBHq6jJYLoG5g2gGkEgPYqepAmtrHSJ9d8W5o0Dk3voaoxp2TpikrYgWwA6sEqbRrbWSJ
LpCy9yeBGyIjvkKhsm41jzmJJQlRbBJ9Lr8Y12nRHKKefEx4OvMiDR/rHE9dyveiw5eSo11BgFbe
XXLKI/avDnyF0tp7hEEvea0d05p9SUfJvUq0b+wTTjwxZGzUPGu1GGYKwawhFWOhaaypp6Tfxfmi
Lr7lMhvIyzmZgZgp7htsQU1962Si8mqXZCW/fc+I2Etj95Ar2nvkB3MpMZZ2jZkMkVm36XrqjMQv
YYfxmz0phfMxPgzWd020iolHy+56BI0oNXPzVR+8rfU7LMp+0xOORa6xj7u3Y9x6TgUCH2DtLJBI
EEPDA2VptNLHSisdaViUon5X/XCmDScUPGnUzDPKeVXc3BXkG3bakxkc4/CS6uiYUgr+Sbjok+E5
o5ifq9tcDR9Vb1gJP3z8H3+QmgxfD3G5AJknrk/nUuExG+fG1KYhRc0JaWvNggUk5blxIjJxIa+l
L/XGTv+n0+xfF7069SnlMJpdxkVJc143q2RVo2mQVvXqVg/+px3IX1e6+u5HbD/qWNCFqgDbBetg
a8/HlbmyWZ/z1S0HtfhhxcSwDXWDFU7njHG1jEWFXIiRuBd6bNgbMGwnbyCYF/gRvT1iYye8a07D
B1jR/36JP17WRHmDfIITmjatrn8c2cM2AiM0vUMCb6twcr8X1jr0btQg4Dn8MImSZPx/r3O1IRB1
rRV9RI8NntqR3sHcpUbby8b7MKKqxhpin0zzq/XGgq+0ShdVFhBVqBt7kVsoPR+t7k5uHjvCQ/m3
wKKMPKbYku7l6OzZ7wlBt7LpO25cLUZCgFqgXHyOUD4fhfnWGGsCnWYli6o6Op3+QSRiTick6F4j
VO4jDbwprsYuidrRj2ZvzxEME4pedp++76a0mdELao8dmK42zT5qAXJHek4atOY+keiY7FQaNbGc
zLIYUpYgrV1Ye4WJM5TIQIFK544ru6Dr8IqHFUVix24/eyZF7jGos7OEAUMTd7p5Z4i33iWW/RSH
p1I5d9El96wValn4q9pTHHe/strGOUMgZ06GI5J8zU4XVlJsO268Cj9io5q34tHyNzEOMw1E7P/Z
mERwUEQSM4u3R59sQQXIVWFAzi1fMw5JSvNRYg/pOBFa/plkS7peuyKLQHXvaqtb0pd00OqjN11H
qoeZteW8jFY9fGv9VaQlmF/4uSaA5Th1AoWDqPvY6VjjsE0m1j5I9zFixER/0YOHdDTeFdd6V+XP
tnigs6vEKw95Orgryb9Xi27nZT7HV7wGckYCwvAYNSd8s35Fa2NqGqhveXKA0OaF7zIjp7HTOdGu
kOu2Jp7bDoIxocRwTRB253DIofeWpSAq0km7Txc7X48BUsbSPpnQE6j3rWtwdt3G0zsUm9IiHtA+
Rpi49OaXokibMXwIXW8l6rPRFHN5eKVpu9aLT6M2lrg8CbCE7GWyVORzgoycUDykyTFOk00SPOna
MojJNViaijRrTfyjUgOuOtsYgbIJOcUH7kmOkmNk3o/qs07MIwyxtNMPI22V8pJhB+vCVa9+thhm
PEhOSKjXFtIHvA25piyIFndbbY762jFx3HYs0AFldAgeF/i6TlcsNAk277C1IQJO+eqN4i1zJeAZ
6du+mcbHl08/zPB2BTh9uSuw322zYtu0O8Ug2sQ9amnnDL3pBOq4HCyXDajCOlfKezHEL71A3aCe
43DTAuHKrdLAT9Q8+UkVOh4LaQZdyiKguiwey0K7c62tSLkRKxQLeaCdsnalk8Emul0q41ll/cia
rZQ+yijnm+Y7ldsV/PCZL287oX/gkX5PG4xw0WBZM4tcZob4nT5SnmlSgFmAsUeJUTcis6878Srj
M7b6/KPyIAkMq9jUnVrZU5G/MYf+AxHhtAOMx1QUuqUsGdpUOvxjEmXMDlEdx5MSCXXEPD5Js2qe
zelzHexVRmzB/Fap9YdiJKIwKsk28jCq11flLujZLE0t+LyoO/WYz8MbXJQfloW//v7VKlu5+oC1
j79vq1/CegXe6VT6KXYz57+XH+Ax/y4MAhgBewhVA290vQC1eZa1EA3Z1iXq3hvzra3RhFFTRyVO
YxYWKk1fzdomBgydBt2L+g0GwjRIex/Iua+sRSUb30R9mosmDo6E2u3IQwqdyPMPg8lYAxl2sn1j
R6zqIjcbbA57WyHDGxV/wHgo74FEzW292yJ4ncNvX5ldcOisKd80nyftIStBkGo+4w1KlVT5Gx28
kl55O0XLFgMCHQXRgZGMz0EW77RcXcH7vyjgagJU5l2Lys5/iuhpE74wb/CU6ta6CsOpdUqKq7kn
KlpjbyejnGaR8FqSfULiXF7M8mJSrnSlmkiDja6+2YhNtL7ExZwu9RxjT7nXRw4fg8lcRChsR7VL
hnfnogiBUIlxPqWLPNF6svhZjv1F1D/XTBVdjVgSogAYfMcmYDNKSN3x8q1CZKqE/r05dMxuhrmU
cMFbRA3KvwL7XbbvmuHoys9j/qQ05zz7ilz8VwMJwtPkjOKuq5cSE4MrUa8zwf5iBjb0FcUvw+NM
bYICNplm5HOnYfcxn6jVsnysbGNtVh9j3q5N9zJkzT4bP0M1huNaL0hWOSXdudAWGsfUptoqZvGM
SLGfN+JBls8e2YXj3vBQM2oymwjc0UniXqKBPb26GWPkKvJvCqH8aWiwIVQ7XBmJPZMRyki6n67C
LPigboyFLa6eOP0trQgRvo6pqymb6NYk8UO74q+BfrUDIqx7kPqGpqiHz3Y1Yafw7pAlsdDng8PD
WN2aI8C4/FDtodErmJU4NpvUmv6emJi2KiKk2FSGoNRFk6wH9CNSfgojaZEka09wsMwnO8xrQWSd
DLS1CIfnIAx2VaauAmpUEb7tbpf6mDaIgOl9KAN4VuLiKwnA1KD+QXZfX/QGmGfKEQDPTsG/svXJ
O5eQ1eaA3YU83o8w0/Zqp2VrhK2rvK2WuavjBZqzKTzI9PfbhMiFX1HWLHoYjkrEYIB5o4Fsx8lA
id4vL4P3IhQJUq2BUfZTSd/xHFfy68hRsPrS1VMy3I35g6x7y16G9ZKBRk1oLn9NqZAa9ezJ6KEE
xyZ/V/Kj7fm7GJnsWK7dwp/39cqlrg5PuCzfbJmD4xmfspseG6XdeJr+ynBtwQFA+jopSr7xZPGs
4gQyjPtEOue6MQl1GLKinhW6dCnd1yzH+KnNJcBzRJ1oMToSTp+lSn5d7jnRyK7LZKmN7LPPFp+t
CIERfo4Fc0kKHCHKR109TF2KUt1DbkbyKRwrIIo8Wfp1CVPA3pZmPROeO9d10Pz9zkOl3ynZvPff
k/qt1QViFW3lZh8qYkgloYBEidmQdKolNESKgJ0Kj5etmQCOGxv4v9EZJSdVcVTAlCNldNc6Kvhm
rfLe5T1HoDz8AicexfXI/4VD2LaO0H9oGyXkW8RUxTzqREGBNZSth5mpCx+rcDmYKJb2mGAIEIIh
FJsHlKEOwLSdJBWnodce1Vb/pQfFt6gAOhTBTgl/Nf341rjkzXsPoCZ3okNR9UnWhaq/2fG46hBH
MSGudXx1ZRU/KpSGoLl2uyoklys18nkN3GEsq4vX1QoYTIIecFNWwWrARssDPipqFBJV6Z3NtrpH
ZM1Jy8UKCvSggaDSnWzGKTqnYmkZ5GlIz0K6a+R1UR3t8VxW6LC0X5p56a1NB1UCD5jtH/UUFuuT
aLZ9sFKiNaQvtvXb0P8SHMa7u0ghp23ce713Z2FVhu9AuN7eGj4iQ13FzHJK36AmytY2E5nvwyHI
T8QjHq0kfNJS5SGSCGOVMV+alfFlkhqOCT9Id/wvmTN69jZjOxjkRQCTCOVOPpFLJbNauxmTdBpl
r3CPEYFVbMog1R2y+pUChiwdgopgxjzZ53Zfsnwk87BCR9jMWg3NQ4g1Hg5H1iXUGTRcJsRzm69h
vIQ1MVMDE3ApGSZ20i4FTju4Vmeco17RLVNVOkRuBFs6ITRPF99TAkxzKk3QRubOsuK3nAYSSYfL
MPDOFrgXlcNEn8afvqVSgyQXJB8XqUE8aggU2rrDiE4HpnOI+lgo4k0eqv1QRjgnBKQC8CRtQhmM
GDWhsLZZPkvgoFfP2MpQTwfapajller7LxTD5o1xkZCd+M3ZwmVdhDiw5I027T1LdRNUzSLWObbk
BroxG3+YZoTpIikfvS4+TZGCPZBEe20B/s2rs46HshHmklCPBSyBlHaR4IQ/N3xeBKkEe4nlttfx
n2IEswQrVG0vRJQ/R+1Dbuw8jHJgtQ1Vupilt9bHzxrVIg6wZdXkyCO1uar8UkAFJ5p8TqBARDj/
ioApZfRmfCM0U99lOXyUkABKXr+sp9zz9lBhTpdLYoNtC+L0CC/lECIrZid50MW9QCftFcTRYfxT
CMXRUDMHCrLFAz63Lg3nWb9O7PJOsgZO0JKOXq9YmkVwHglCxfZ4RnbPnKYd5ZgDqDhFMGBzLV32
jfQeyP1DJ9WYV6d0xVxT79W0OBcyFOuifvZMdkbZJvHR2bqYRcK4Wg5qs0vIW+H4G05JwgLBbQi5
QJZXQqqQhOef9Eb3oyp/haRKGsl+6O/SqFwUePFc72CkNrFzHw2rTLuJ83PgffclD8xcGqN/MZtk
pXQktheBQ+wH7dX0Hjx4bThuAQfdZIyznNRkyknxwct+TS3htl+WKNBTMbflgx7tm/GkZVuahOcw
RLOYY2835612AnNEXiEH3HCXd8+j7Hgse5p7LPEjifSshw9du5Oix6FtZ7l4T+CS2GAdBmI3IxRp
FUOx6OKNRG7XgGE2Z+DJ0kNEhzCQsZYk/TptkxPhQsdGB/t/sOt3QVimi31cx0SrQ01QwmXPdxkP
IBjqQzbs2+ojAdKsxTurr+ZWGKximq+UbHscK0b9jkO35Kdl7jru8qOJh0DA8NF7ZecS5QZMokC4
32SAJHacMZbNKDkmR2R5DO8DEWxrwXlbWRQwiTT52a37rRmOW987yUa8HihnK+XFSr4ifFye3UHv
yEmP09G/g+xfT5LNCvpRER+q7FnWnuhxOi4Z9zRO3JJUzJeiP9GfmkOiXTMVoD58FqTH9+1HlqV7
D4K1Idk7wTyEBnk6y/I0oYv7fP2Rdz8mT52abrQMF4i/kIqKIjaJM7htcXIhzEZ4XAA70ylbR2+x
LuOmcNESvmml6STW2pPcg6a3joAyNfgopZnk5ehRoYHS4EPPqstgSEubxofd3+nTvl9bZeGz5zG4
7HHTMnaMVe+fCeWm7eMua6U59ALZbspk6sUPoZRRmiFEtoDl5FfYNbI7I6H3U1F4sZV9js8MGOqq
0xWmGSfrddDfaFuIwJL9kwEsO2P/EeC4tRXdnZsJ3nWsCdmoLVTjqAa4G0yillAXgR+Amq9xn324
thniKclVdhAi+x0XIbq2JLtLjC/oB3OfoVmUWy1BYXBvJt+htYjonknAExIVuHQDeah9lIr7Ov7Q
UZyGwZa4AupA7axRyNIed1B/wMM/6mbsBOWqADzBkdxn9xwNxf3I0JY5efB76BShqiR0ItomgT5L
kIun1dk025dGFmT0gVXJIErvmA3H8sJL6kbML0O1RdqbMDX5xWeb8W16X2PUOgOwFqumbNeLU4+i
z/SUe1i1TId3Sr0zPXgiSnM/AZ5kwkDzYXggjhv5cfrYR8kuttQVQJy5jnsZ+cHwoSb2HsAch0GU
An2fH3NKOnQrw+S+pXNRl5RtormZ4/vqCdhTyM8iQY1gaupH4yrphk1qPqbDtk8ZdHQcE/e9KFda
bO9svV+ZqBlwT/JPXueA0d1GZ+2tKJXNdfk7Lo5FSUnfzxxvOPXte1AfJdFsVNZcgFBPRs6xaYRN
WqMC7o0H871ST65C3jXYHaES+iqfg6hcV8lb4r+Sc04u06FPOdZ+2ZBjwvSLyq9TQI0wiWgdzacg
uDe6jAU9LsD2+M9BYSZrn94Ji67gBrw8ORUWZ35Lgtjy7OdwLXDda0RjqqOYpQAavPopFkuJoYar
ONecwTvL9IqoHAeUVV3tcTTqeS9/h+Rbc7MAaCTyLG3FA0ylMnJ07GvphDv35/wUtNz9SrLIcIcc
Ih3KfB/UuGq5k5z1gm4INSgaNG7sclYMll5W7tnDV+3WbAx2MP48EKD5FXUZNYcsfOxJAzCt8xjR
GiDeL6pfZJyPAz3dmeliKreUU4qaZ572/Ja4GFs2Xh997/hD0jlx0X+Sh0cS6BdDUkuSBwDV0qwp
uY3Ua4w5KONdV4N6jLsNVpKV7BrrgHDqmjoFdHOD0lwKciOJaixidbisuoXraltPx17AYZttkxG4
2CMz5qzG6SrqA113SFWCyaVvzXs0hzud2Cxq0HL8niurJEsOFYEOFuvT0NrzCghWL7wjFXSTmgGJ
1AUOc+lX1u1R4pSmzWdoMeI9zPmkVxiLUPoVD8Emw6tBDhf2JOmYTttsGA0w+NgiRrDUHlx7p4f2
F/GtevEmjWuNo7xunyWA77NcRYEPeD4j6brqJKJW/R1tEQRSRX8uGgoOWAI0MqihiaQsrkLdeuAr
FBwqYIzurR48tV/vWoItSXN2ChpePqgNwL+UpBP0QnGwT8SHIT8bWuKUAQAPzjvpQWYfLLAcpP6T
m1cV7dPugY3w45iTQa2PqxHsTeBmvwJLXlYs+QFfmSXyvQFLQA7b5RREF3VUTQwabvu43uvNQKsN
WlNPZoH2llgbY6j7+egZTm4eiQ+ZJYIDp38kMKR+tTr0hBisg+YxCBw7ORK1XXbMl2AYEPUm+cnv
yHWfrGzaOisubnOnh2wjxlnWH80QafCIEsvckRdjeNKhC/tDyKAfBB5n4xi0cOVYeezwbEinwAer
hoNLjLi66fHEg3JsDCLUlG2L2smMzm63b5ptTOxaAUiQ7IzCqg6Fz+RfvQbkQKvWd5Aix7XepWxX
p0TwVf42YlMsRyeNU2lJiIjJdIwFNMei06rLgCKS0durViPV3ON9YFIr30wZ5uNgvBAU8CBXR6Ve
FHJ4SpNlS02AsxNEqK0vy/XckApi192MbrAO7Uxi/6wD71T8cC0r64Y6ih/tM/FQyAuIPZntOh7p
yDF1iEF+rEMeCnk5IchyqRveh7z98HH8aWxIWgl3e6gvLXII1P6OlM2X1qjuo1h1iFN+1dkbchot
qdZnaKFMt/oFRsNJ1V+YD1n7EvO5LZpFhwswYwL+73LlT/UUE3GQQpnXtBTtqizq6rSqwMorv2O7
sm27Lpz0WN+kbf9UfTUNFfC0pSEJ1a+kpkI2mEB9fEEpAYl99EZc31Lj6QmyN/77hsRPVak/L3VV
um5zRc30zlcJl5+Bm1lpC0J1ybqZ2Qd5qc/xuCxuXPGngi9dY4wOqChpdF6VronGaewB099c0Gwo
ffzpNE7SfIMvCp9pNBPJS6G1C6PeluWjpSKVEXgEqLXc+B1Tve1aPvyHbsieZB9/FO370hxFN0mU
JspCceeeS9tRV1BJnGHN9ylu3fcPT1pFnqRrtmJbuqVf1eIs4QWa5eIY4utzOKBN+uiJ5YArBXfc
8rbQ7N/BCrDdQEyMf5yLXku9ZLlFChBOdXNUSAl9Qpe9pB6yv4oWdQ50+RTU1Y2nOr28vx+qIaaQ
PDTFlolj9OomQ2GGRRLSdlPZgtUtVvOT8M833ty/iq+/LzKpFv94c7IVZUFpDyqafXVJtMwy/Qj2
mJIX/hYS1n9f7KcboiAGfdxUVBNjzt/X4iwXSLHEQ9Qb0/HszFHzHUvk/99FpqH6xw25iR12ZdYT
d0DyKh3khnO6eXPA/3QrJlyRCapPjM71hzeSX6lEcPzpUoEVWUlHnRLGLnjUTu3CI2mhY/71ZqTD
/c9vzkJRaOKupeJxrc9Ti0QKm0Go84z9vxp4SwPXUX2LV/LvrGKQSiAL3GEkIfwzZbZRPeplxNes
dI/gjSv74b/v4tbfn/77H69IxtJt1mCt0SZ5M1V7Gezlf1/gh5n47zuYXt8fVxjawaTVyhXcR2sl
HH03YmjoUSUAuY+cdH5T8TqNqutv9c9HdrWY9aPXpS1OtDn7Bqyxo/NbUedk2EOwv9ye+X94hAol
JoHJmjlCu+70JX2bjEpj84qQh8sj7itzceMZyr+zO/6+KY1Fk2AFAaeHFMWrpTPTAlBQJUtnLBd3
RhjuUWve90Y0r/Uv32o3EejhMqHEP+m7JjwC6jQsF5QGwFB7y6D9oJeCPOMtjJY6LemcDheeGTuh
+Ybdq1Okt6L+KuyjWWVOFw/wCdVViwazkFaN2I5YIYVN1vRnpeuLkLI8IdBnlSjnpPgw6NbXcnPp
jLuGAqWWYjkMmuNA9ZWJmiiD1L4zyR12aqr68FFpXqvHvAlffG+ngpIta0LuQTJ23id6j1kND72n
uxKRdpgQIi7IZe/ZeyohXf/G/ypF1lHLSwEJDweteHP97ybOv5NCPDLOlpFGOdLUOYHEBvKLOvaf
sb2cQhKb4naVKu+p/VGEW6noNoalPHRm/VyYKfLaWlPXfQHCK8xoMRYpsn6NDXFjEW9Y2NgPRPdg
ReNrTalzJMAK6qQ6HANVnIviQ7K/25JnnvuThpaWQOuwZUOGDys6ptjxm2DN4aMClmZdErjDMYK6
gIQqRA1YTv1BRX0LUjmPCzp56nusRpTXihRvuljZgl57DjQERNurqDcmfFTDRWEomcc6sXeewNbA
vpOF7zMgBS8efMq0jXLyqoSdp0zl9n8xd2bLjWNZlv2VsnhuRGEeyirrgQBIcBIpkhrcX2AaMc8z
vr4XPSI7Qwo3V2c/dVpmRLrJRZAgcHHuOXuvTf/ZteKJlmhi3oYBG2UxxpJQh7skLuFpsVEMBQwV
AaqEzptRovjIYAWkR9rGKr/NBJH5qMhr9RSlEul4McPhYJsma4M0d9zPzE4Ej8luJs1PQC892Wfm
lagwZtk3CaO2MppOWih6fhNYlnikYthlxL5cYekXZZ4P6CwxMXeH1LwCIAqEEr05nDs42PbQs1lW
QLIkMMDmqx/eYEFH2H4Gm3ft3JsM13njgRR6VkEx0KZOVcdOaJ4DuqCMY1j9NSfq4bxTGUwlWlCA
jRKNy7D/lsmPJKnZQbQpC6jkYGNgUgiIMrVsH/v5NtXcsAQhnXSbieFEdR1FiGTDy0wV66J2O3LL
8mSEciHWlxKkE112suz4lMxm5p04RbeyDFYngGVgNIPXFsG7LtU3vRzc13qAG2SlaxHJiP5zl7YI
PJC9xKlLKPq6ZBOvmHewMeSZoG/fY6TlBdycnaSvjWssI67NgSgJ9DsGuKXrfqG6qZsNwbU3He5f
PQ/XKlrvQN03SrWLON99jcYMEdDY08qrXsUAj/s8kE8vT8L3dqYYrzs6xsWqFvpvpE9gSbC8sAkf
BEQGmqzsry27fKrfAc1DexRq3TboYmYG838jBu8s97BSZEZhYxFCTu3PvirfJoLFAM93IaXnkM9r
hv51KnnSFaE6PBpdhYoNyXbwml2NO+KmoZXlU2sldIBN4aEZTCYkS1MTmenv/IBVvX8NaqJgjacQ
aJ3RPIoyrJz8iboGruKVLGyqTku4Ie7zcimaxnZudQS/XmI6EhdwnJmoxYzRDdKbOO++9VZ/0xgB
irVZvRNDlTa5ehxE5iV5wryBJCBLderquS68QjJtf8hBRDwJvb+MGAmp160n/n5xKyake5LSGqZ7
2Y/Zl1sbo7K21BErAxFbwJbVTzu3MGh3TBT/qFl3bZLgh08Id7+NB/O205VTgEMWfggS6+91sdTE
TUdmSdvTJSegA4D0qpWn5dyDdq7PnRSD6leP9KK20zjelD78aFGhi2fE9TIC989XimvA65AcIlRB
UbhhGc0LXMntG/3018xHwHxVbw86VOob8uK7tN+ohkQCeXxfFtYGLvhwneUSRtusVV62iZiBEf2u
cz5rVXG65sWIOV2y6c5ssIZqqWVoSyx89pp1UhSc/TxmxLk8yH1j69brkPJ99camkNqXRM6Yj8uF
ZuPj/l4HMFEmcaNV+bbyb4aM6ScNT0hpXBC9om+NhglJSeypMd/UmoHViYutJ7g8sg2FhD8fZZWa
reJwic5KqOdVmjyKVNAydNMrOzaw5LXhuyrq4T5DGJpVIlnnsxupN10V0+d5suiEmUV/Uzat3SO8
6xwtEFwh90qeb4OiQa8kD03bKuNDrdC3wNovJKZrRtW5AFnRF4+wUpc+6MWadl9OuwpIEQ4pGoRD
Hbtx125aLn2zV7adNW4VNqnxmHuFnjwGPH/rsebJx5uS9K1eaDQDgUJkxFIhKC+qfKX36p30lvrt
2lJGkAomq8u6os1Il8bTp2M+EzLJmW+QpIu8PJkvSc5gv0DFcM0vhTSG+aJExUw/g2xLwm/mxRWT
25IpOtF39b/1IJ+Z2MDapGr3Ge7IazXc+t23CN17pL3SXOXmp/Eq8MAnx68x0QTowlZPzb1WRF4C
vD/OFlIPMyaLmR2HtctJY8NrV824JA/GvkK3C0aCBXcbyWWeKUn7iuZ9LMJcrx7BlS408nIqrGgW
bIU2RNUXRi7kX+7324KQY7OU7iTjfTa121QIbKUkLkP10jZeN+yx6w7BbBm403Dfl9pi1nh6sh7A
Fe2QWwhh5hB9TcyJ5QEPFbLTwGXUILCNB93RxZumGd3WfGCAarcsKlL+1BLpAo1W5csLXqzy3hCH
O99isqTXw05FoGkIwkM124MQ3deVbltyuC5qVOO8ks/XrWMoH6sHua+I5SQswbgY+bYzI1ePnyzE
EUJAPpzKxQ8h3YmqQzG96PhZhGWE0gH+y3IsJwT1xRtBUk5CqkmjQ8JSlPmxC8mYRk0WX2Niqv5O
vbKxm71clCuGd4xEu2KtBtW6b/sbRGmrVENXgdmijMuNOL4JWYaD6VkRB+jbODDpFgb5SHju2TKH
+6ww1gUw2pEdIk79VGRKExFrQPlB+GZRXSIya4ZU2OvgfIUg2PT9yYTU7H+z6BbOVybuBHDAUQlW
FgfwLQjQRGa1aRwt40Lajr5GIkjwbsawZAOKRMPuGq8owebytJaLo6R2e9+QGHiF0yZN7lUCZPxw
PvW5tpwCeRUH4ylE1kL63Z0vcWJJ4jBxxTqN+n3QkpBmMPeQGYNRte59v1+p3Ak+VV2TFF6EIZU+
kcOo2Qn4VlSI/FghW64UDVu+NiOwDp4s6aGUkY6FxO1QmZaJbcLLMpsHmWkDNsZBvIdRXcvdLsqY
SPYtGjs6ydJInyePpZZoViLKk3DOmW0Y5zz2v48doGQR2YgWNa/mgCEJcxD3a5Gv2uY6nxzhtkaY
ps8NmhWhqNeaBdAmaL6pY/5Ivb8ANf5mmUf09dcxCwwzadXI4u6a2BF2Z723HstasEUV33+UH6xI
RIzWOgllvnDEpwW8fDPy3hNuDkU8tdJ7W/b4SU6oXHnTqDxyMgxYEcqpcgqVh32h7fLwalR1zGof
Ix+u96q/zdOlQCJs2i2LNvVmUHoCUR0I32NysZWhWFr1OeHXhWRw075blbm+LS1mJIF2Hpm2BeM3
AwJUCldNZmoy67dpajhDUjq5D1EfE9RVroA1XRXe4QsxrnTLQL2/4qWU0JvTZQ09WPB3o+X16mkO
DKePWfyI4DCjLcOPBlg80+wBoHd4F8p3fkyBgonInyjzhUyysDRnD8C4T3PfbmJFubMSYNyacCra
LndanhwRRE7ugFRbjvFtOV29xzp2VflUxZATfSzFjUGKEsQg1Yc8P8EGogPPdeVnLvcZA7ya+zvM
1O1o9AX8YxB0qDHJhvEBFOHhvQNCdBaz/gVCD0PFGe0iXjhRfZHkbWRcCmiQFdFaYKDn+ZhDLuzp
MKutW+PdacJe3kWlzh5jcs0kdoM63SFHXIvMBEKtR+jEjLzZJdU6AdpFgniYkptENZKG5rHzD5Xi
8zuXbEKEJr3HmKry66MNs6bwgsCxz+8g1NTsQLQAqXTxbNUlhruznhaPMnkVBJqh1xf2WQoltx95
VkgotgLkKiyvosWAAyGFNl6skYwUf5kDKkYjgSbimvtCn9SodY8cBJH6OMFPyIUp9rRxYJG0oHfh
kE/nWZdv9Cl6LPvqLGL99ity6YONL14Chm98vfak4L0aKkYvXXUOGzR2LdScQvnC8PH3XhPbcFNE
8cNEnH9/atENpWC2moIiespKeCSvETXwJMj2F/v9n/RUJdMiDhXpsMR26FO7sdFraFw1Kbn6fl5q
S8nLn5EoqQuiJ3AfsfkRT18c8e9NDLTzVyAnOm+NBsOnDyZj2pjA44vkEKq385IRtMviTWzOaAOt
Z+HGuyt/cdCfHpPTiMwcNgTH/dgZslo1zoQa0OUoH4sYbx2B4b/+WD85AtZKCgcFpOY1XvbjESA7
hkXXiyJywGfEGjI35q8PIKnXr+JTY0b+8dpYdXX+98nfZFgttmSseYT2de4spOQBWnbcHYv8mAb3
DY/TiPVYZKCd8szzE68jvYJqn5iNWTtRZKDqTWs3H6JjAPCpYPWaHhv9ONWs6u1KwxFgjIh9gvcQ
nWfOU0bWF1PH99ESdp62b83M0soeT2QxrLVmnQbdMefOm6w9Q0UjWwUgGK6+3itSVCGwTIjJZUBk
kKM4Bo65MsZw1eDM70qnAFCvaI86awa4ICOG3IfzIxdFpzFvG2mXTP5Kz9t9Yxws815FtBU34rL9
ITCVqKIQcF+CNiK65F3QMT1q15AG1hlMWEMawcq8tNZT2Jkr0TxL+lEtSFqLEWOS1GHQ/iBjnJWX
8gcdKNqrUGWl9CIijCoLByj/TslS1AEzDg8tnVYInDVboAjBgZmpawMlxHhimy6Ohw4XjxIcmnx0
DN/0gK1DyACrq13K+DjMxLIryJMTdWe0xFMkxCKhd4mp1UxMwwoZAMxao25ad8ZZRNtnCM1D0BIr
ALnzukqiqQ5nhvwoBQDgg3JbIS/VtCtAwSYpqw3Ih2GnkGYbHkf/dt9ZlUVTIV2EhF9c9p/WhqwZ
ZXRRV711uJeA0s37frh8dVX/7KK+4rQAl7DIfaYHTak5MBug3ePvo5t+J7toFR8iu3eRkVEP2F93
bX8yGpQlSCcMdGQd2Mmn/mZZNlpQ43CwG+0cQzA0QWRP03r+iqgi/WQFZ0SnKvyDhu3f2vbN3CVk
L2C3/QN7LC0CL19mK2pOJ7kAc4HpUzz/+nTqP7DGHxcJ/ZoFfY0HV/jWPmOPySkENjjBmxiGchMN
6oJZxiJljpS0OYk6JHjhN/c3jTSRzFKsTZ+KLEOjZBEMkkK5LswD2VZr5jjYuoZ6d1VC5TPZm8u5
qZZzSPJQ34q5rff10iz9U9ROnsDL88w8iCG9CmWIPWnahg2Mv36EGNjeNlyr3YSMrE1m1Fy8MiF1
onpSUEbqlh2OO439juWvIhkB2YtZdY+1+Fzruh2GT6oZ2KEWlGBc3xpjmdffxOSMFm0n5+1NEgQ3
irScKAHHQFtLxFFIzXTTU4C2MP0bBLDya43+ViY2ulJTNzTw2Cra82QgCW2i62YtQHAid8NOM1nZ
Bn0diiN/niiGiMkLn0pr2sXghGuC13x9jyBmHTJnVax133k6Ko2+20L0go5YOVTtiAs8XXlMCSGK
9Z1KM4kua2cNrsIW2jw0KE+bVD7M+bhMC2OVRJlTDNpSk+/L7iHCWNVYlitql8aStnUv3gulibDA
fwrMm0G3A7RisrhP5k0bo090WmFd9jdDvPHZrgzdkvQ9O4ONkKoPfHmLXHCsYaVR16NohefAxPG7
hdFbYrwYyqfkWgF2NE6EiZAsoVgVSN3ofLQ9Emo5W+XQ0EyRzJd0HvZyQIluMgwokDrR4bzrRhyZ
SMD9LKNxE7znLeTHqqKetDgUk6S1LDcnVY5vEUGPdj4IjzQBAh5SEJRlWn2+eSDSsev7lVhcu0d4
JuUAh2jdRkc/ju/HIWbhCxtAMXR7Wou+0VKm2Y6xPipjdzATOxCkS4LeAqfopm0pcDPDQjcn32jp
fEf6UyPvDXSVRlpBldj25MdIFf5weHTN/BBkzIwhOQx+fFRmA5Edp1/pkHeL2U4gmaocgo2FwymQ
4B77KxbtZUWnSNE2U6xdDLaycU1EZYsqM9CYPdyhNegkAu+U8yhC+34OxJtBuA1SojfMfVbt1R6x
bn/qmX3ItFtuR5kN2DtPaxoKECZkOks5cNw5OmvEVGTwjfRtrJb39fRqAAuCppZeBbH1ex2qR1Ox
nJq+uqquYRUu0O8Z7FLDkX2tUNwE/fEKh+5hCViXyNdpnUQr8CwOxpXvdYgMSqtve3RaowioqR/x
eIDGoZsSvk6o8+rhRoGZXtO7kZ8iKSagtEIb1eyF7K2XgSroAF5KdS1AfC1xO4HJrbCKxRD4ossk
32a+Z86PpLFl2kWzvrXiUdI3SABvMvoGAeRSHGl4Pe87JCudCK8ZKEhO5mToJWRNWoaXVg+Z9qCP
xhJ5phi/xDIdyKpzy6SilAAhr1D10wmOcbua9XsKUjtDiQjDIS/mfd4969RCV9JCEE2bWnwyxG8Q
2ZOGJ7fwAp1jGkU3wpArEQszAzDyaTClrXOVmkYCXjf0mREVUki4Hl0MXascPftuXFM1ZZOuORvA
dJUHmWO0T521bFGLhVCxrRuGH8vUfFTw3PQ6HQh9r8HbgHr0MHPXs6vjgV3UwLzVtQpPgZDnCSNx
zR0zkYQhlFzKbzF25pKCyCS/BuRsIt2pamyXMvtibkKDAqsQdxN1R4l/oz6EUulBndiyxK58VhtJ
3IgTOAbwSEJU22NwilDi8Y5QRN9YHSJpBd0y+xdxy74yHSqP1DB1/O6TnqhALR6wBHbo+hUaEqpA
SYKCjbYtHZNvRr/JIFEOeQmzF0rFvDXFeZOQR0zi9bLI+BLas0+8jh55eAB2Fcm+gwYRjABY5UVt
b6KJlhp75CGYjhYzvXDkycQNpRNeVhBmUwNCSKKVRv5c1rSvUeMjikapbpTPQt48pxkiKZlVhDQr
9JBBp70IMSk53X02vGXJ+D1Ky1Wh3JfgtfrEZELXu8xodpNquhkfjUivqUaCD+e2HS9SHSGYFsmQ
Lp+HWSfxEPmVMFheqaa3IGSvmWZgRdq7iot1Bn9VmNjq1fC5JmFKcRULBSTCXfq8dSGg1zXnu1hB
gToDw1Lh+QIDU41Tho0L4fZaFvbssjvztpTOVVR78Si44OiXQ5/YnQKASohfRhJoRYiw7bxVRfUB
/6hTyC+deKeaz+Fw8MlCnQl6LOJL6w+3krxXrLe6LA4056MVC8FI3IgixMhZkY8b+DL8vrur0BTT
wenWk1zTfZueIt4RWWumv21y+vdpBALl6rroGNJx78sYMzr04R0PUJ6zWU9Lv90k2PhLIXDEbiM0
5nPL2VRzxJCMDqnb07eE7kcziTc61u7ACC8NjpTKjDx18l3yy3FbShTGwtEgnTzpECNm7AR68CQT
KaY6fzbKZSvyOA/3c4BLFf34pO31eIngwSl8LI8o9ufUa5nK9fWTzlsZxEsTX1RioBXt4hco7ECw
oF4z62WLsE2tdbKPPI18NyW4pKDUDN1ch9bwbcR78OvC6+/bP4pUlllRx3IKSOmTyIXQgcFMIdbY
dPBAoMaa+m/X4h8PIH/cXypBC1Zx5gCEINk9TcbxJi/ff/0h/l4ZX49B6YiqjM3yZ4BX52cBhi/2
Qj7WIEq76hSjoATn+kVr4+cn61/H+dQBmAUjE2WFzyLXCaZg0a3Rj/76o/zEUP7xs3zaLEt+JHGn
8ln6F+FFZFfhf8vsjhSAxbS81t75XRl/dcy/91L+ekyWr4/fEdnooSVdj5nd/wFcI09L2xdr9L12
vhcoe/Mvug4/Iax8POSn664rdd8vfFqD8m0HYUXyRPzRxPadDVzz+HNj99fn9ScIYA4o8x8Gpkh2
PjchtEQyw4yMd3xP+oLO1UKWe0IJQztVWlcbcLphcszQmyMPISI7Ze8KoTskQVLimSAZq1BgnV0K
GdJ5477vk4fEcBvmq6kleUqkPkfwOObhvoyRHqNQnXWa3ck5qxyq1QWmpYkAXP8wKXe4idLqvafq
EEbq/BxSAZuYidjJAJ1AxK4usk5lcZLk0atkFlKcFc34FtN4iNsK2xUx3YerbMD0+uJEg28YXiUt
dNmmYvTdKNK7MjJQqOov7uSfcGo4hQhsEPfpSK1+yJhenk5RHjT/+E36X71fxaFi+agKiyM902aw
bHQvIoWmNcF+wAuv4wRELp9GTz3PmRwAvJyZJyMR7Iyp0K+/0Z+ppj68nevd+pe3YwWdUIRRotpi
5lrWgtLKqx9YgIGTMH1+pNY/SF/oD/++M9YVQs7QVMJpNekwfDykZFjgCfRRpd//EACAISZ0UL5Q
BP70c2myqCqmZOgkb3xaAeqsD9Re4CA4aGyghNCVWM0G+vUv1NHu4FGx/PpU/tD/fdp8K385pPJp
AehzuaVLzGaqxdimWpBk+v3o4x3vcIU/ZBRkRpzZavDNNB9QKiEAoP30XQjRhXcLiTmmUFLjYb3u
ypoSe1+ibC3M2E4rx6xpZXGrcG0/RiRDK8SBKlj7y2Y1yfpWVWDObZorZMHs3bY5iFNFCswNEDs7
JvAB2y0JfRk2j+CrzufP1iBAGpxmzPCaSgf047eZqtHUpzM6lsa98qyx+OzldeuSb76EBn/69Tn+
2dcKWpJWkaxwGyFU+3i0vPDznvj169cqHJAS2VBZnfg5vFHcxBG+fSW2/smlithYhTcpa7hR5E8L
LL7mcsT2qNitv6m0c2fdRcX61x/pp4ewaIibtHclUfvUZqtjc85MkfM3lhdBgSzgieUX5D9Zvj5T
P12asoWAC249yUiG9elLUhhip7OZ8qDoCFMgFpLEWXDyfnEnahTnVrhuNCeGuBZn37VywETC6Kwd
WJKdtvMsfOOgBqzEkUh8bfOtGsUnGd8kHXEvZ3AnFs9yek1BULyG636uBrsJcqJ4EWjsmvGBzoM9
qjKmA4xE7CuQf7SVcHWvOBXyJRRmBLusqzo4UhvaLWprmduDQYRvrOfeNrBLwK4dotFLktgxy+/t
RBwTmzbeddaYwJH0RTqee3NfAuurun1cHLPWXOAqZiXbcCM5CUkpOejklkxH1DiwlCWBrrdyaEv0
TECIqhfSJZw+tG5zae+PR7/coJ4QByu0r1vUVPsONg3dVud07KMLcWnkdzJmVon9cMzthgRoXUnY
Z/H1tObWKtnCUKuOO5LUyYXlgaXuhSHblAZcJcvn3GuENGEzAq3Hij/jNVPIJk/eezgn8qHBphkX
7znPU55rFc/DOU5vChG143W/7LYVYWopDCHRQ3KyC2jUd/VzJDzSYkpoqRGlkumbrjpoFk6sJ6PX
AFBsh0p2fbrPo7IcMmmlM4dFwcoj88jgax6fDeJsjXzXc7Kiq1qTgPW6xaBYJduRcy0jIQihqsEn
7MdVnj5onbXrguxRIabUSIptP3p6CWgbHARwroRGkx6divgg4Ln148eJryxqlWUJAbfMF2lTbQdt
1Vp3cyZu9YEOnMFuozsHdDAEcnEoQ1PhQEpXO+WolrZ9hTJmMJ4A+8zYyd56Gkh4/1ofGw8hr4b6
oCLewHpC9U+D9ZqJimqCaBxHwGXbgzRVDbsdddtUJ7gTjxrdfyGZ+JaQMszm0cx9b5zRdZ+KZsBF
pzNJL78oAH5W/v71KfFpSdGLqo8CkadEJ1/KetvUX9RoX73+p60CTQqSqDJev2quOs3QscYvaoaf
rFgfnnOfFhPGFd2Y/HjOyTs1BDjgKN2/HeWhX7XuhqqLLL9/KxEE2Q9i9IecpEwC5yo4c7L69bL7
syfJh0N8KnxyLU2wKHOI+oU6/eCvQMCeyYWC4+6Ctlt+BQ7+2YPywwGvp/UvlZaqjT7dIyqSwHf1
lbGMXBSCNyXNIMIE2DR+8QF/eh385RRet3t/OZzSivUs53y+xn9ADKz8PzwaP3ycT8+ttCRgjWGD
io4r2xTdJStwLo6XH9/Sf76M/xW8Fcc/HlHN//w3f34pyqmOgrD99Mf/2UcvddEU7+1/X3/t//y1
j7/0P4fyLcdf9/bW7p/Kz3/zwy/y+n8e33lqnz78wQVw3k633Vs9nd4aVLA/DsI7vf7N/9sf/sfb
j1e5TOXbP357Kbq8vb5aEBX5b3/+aP36j9+udqn//OvL//mzm6eMX1tFz/VT2j7Vn3/l7alp//Gb
oP3OHFtjj66yV2fgo/DAH97++SOd+polUFcMoGoit2fO8z38x2+K/rukaYzBFe4okSQG1p6m6P75
I9GExUKBgLdFwlzwzzf34Vv617f2H3mXHYsIITPbFvHTDhy+1ZVIxtSLWxjVOwT0j5cfgUhhrJXF
uyQtwvW8Li/ZSXpkZ2a1Nuiw0tHdV5zsoLvnneQhyy1Wwwrf8dbaTm/arn9t1+Wxuckv8B0O6Wv8
iqHDSy9z6Bovwz1DjOqpcUUbcLBNi9YjEAQct+rC3l/3rwSUG4Qb2sEGffZttdGfwqP6HnnFXtvJ
T1bo4POXMH7f15d212yEZeNah9ZJSXllJ7tO7uXbcofv+DZeK8viJJONmR4nt7qt6d52jnnJ2Gyr
gW0t80NxO9wxrOUnze28M1c87+/bdXUSDsqLvGGwshxW7U5foQiFwe47rZe44sZYMtt4j4/Fhnd5
o2wNz7/PTgLE2xfzHe4NNXsILtLr6NxT0FDdNI65qTbUCxZe1IO11DzxjjF+tSmt43O3jzYZLxvc
hEdQhYfpnlO44zO8yy4iljXCoo1ui662zQ/GwliUy/TsX+R1seIN2o19IR0GYmq5EzfKjqLFFpfh
jXnxN/mS9EAbgfMiWw1vub+sOzd81LxiIy2tpeC2Hoq52xoNl7D1vxteslLPMzPc2xDIFfXlEoYO
clTWUxCRECP4++EepljwnEpbBfjuVlt3tm4DP0GcCrhlNw12Zpvf2vOEXZ4ynzTSx3mXedFtua1W
ADnjdeWRX4BrDQDYIuW0xOtwbSwzr1gBldvkl+a7cJPtzSNHeLCI1VzQaF6L0wKO4zJZoYJ3jJMC
imgRvwaWLTwgfTwMK/N92tfton+wTohRHpRte64PJs2AcDXjwxM9dJA60aweuUEs2KJTrhjfL7sn
czNt2tx2LN3NttJBOHN9UuaE+SHKPGMpLYo9v+/Ailng3doi7ad25BtZpU75rVlIi+q2P8KwCNuF
csNJo0bWndELO+pnR7qM2CNyOiZLMbLLXb8ceCYusmfNoZBdIROM7WB/zOyFaheneDkv0iXjk9dl
e2EGqd/LuRPE4Pg4Td8LVwsXBBDaCDpd2cWlavAuqu/Zft7my/ZwTZ+DDclLvMZcRqI9rkdjAaBG
R7Wd5DvcVFC6uqWkP16Fblb7Lsgozqz31AdXt9A1ykpvVPbt4vjSXJPLRzfH4Ks6fuOQ16jc9bfT
WbtDCY1UvMy21wzHBKu2XWBXeekcHC13qQvi1quLq9mfZBqdSzHd0f7JaUOPLQj2BS3nwdrAH2L0
LL6MKrQXLl3R9Vd4sKanajM/EEEfW5vArYi8jJmOvhSXjgTTRZi7Ou32cVOtczcxntJNdNAu1Xsk
Iwwzzv6NwbLULqdNvlNX7VIR37S7imQzpzl0Z1SCBprKZXPo9+h9MTPstXt1CfjXTh19hO3EVVxI
S2xuDAYXKUJEci0EJgExsJVwzRxwaPnAe32+qFQZsOsv9YY7eKHfiTJyMtJPbnHzGC0KnpTp1iLe
F0f1Fe657o7LprHlDQjxcFwb6T59is7CWl9ZpEwuBMQZ74IzkdjoPkDBR/0TL5JbweWeXjN31xro
Ck+cX/GxqR1ZfdAdy7czbN8PAs4ZJ1mVCD8HhgueqruyuVdSN38eyBYELoi5BN5CvR2zRfON/BBs
t8Opsk0HHYsebhXJs2YX1QsXRMvpY54jPUwZxufiO4YPWp4JUAj/xY/SpbJUzt3sAXMfwcn2G9lN
7unXSd/UrSHv87sK4usDY/AZ2XiwMKn0bYT+w0rc16ZufzcomkgPuU/Cpa7ft8nSEh8aTOzewMi2
tcWI+R+0HAeVsuWANyio3teT9cS5ns5MWExvOA9n455rys65uG/ak8gOElGTvqg37W3inI21pNkM
88HCmMtpwPC2w/obCM7w0DyIt2wD+6Uou52wjBe41gXbU0A23AlH89R4rxZD0AWMGSIJy72gPhl7
USCV7bE6dCiqmqXmD3spOKHuOXQBus9F/t3o7rrsKqUGv68DjuoFe3yJ7WmFZJdE0zXUYLt1otNA
uJbuT7axj4lKWYQXXucxtcPb0NAWxbDk5pAcAZmS25V7GXDFc7bgZZ3Y7S36r2uWDTZ5dq4/KBGC
pVWlY/etCJehy7gw90OmkvCHCGphYCe7TzGwfEO+rpMvl+2jRzF/lA6EzUgBJixi5nbNu4LqtCpf
tPrOOmjJtttAgFHFlVO5TFAPWseWyr7rXXd4ycBzxcyXbHDV1UJ9CObXfk8S+aIsZSdgnXTLfW/a
rO02lz2cXMIm+MFtt2yhpwHhhcgbiUceWCCOX4AKQXa/VyN1qSfZg+DAxclR1Jx9kn6BTpPxvCJz
kITU9eCUdvVsnkxgEpyKlqaH3TBkfuYf7T7dTDv/wNzeqZ4hL6w5FF9qaetuukNzgSFR8Mq1zsNF
/R6uu+cSuvO2e1aORH5ume8Ashj1RXIsdmblVI+DdpQ83elImuKz4tOVlsa44v/gORA9Bh0+G0n4
unnoca2Sg4GDzRiYTrlGsqrKNWAgf3aA17Xaw4Dk6rVb/0A62QZjwmzj4ycl8MxYbcINFxlXc79n
TKwRKO1FzpPphYCoCpAQOGs2fgtECUEIUEbnFTmIqP6xtfi3qvJLkfHfz4X2hwJ99VZcq9nm81/6
/7Aap1L9VTlu18VTGz39tRj/8Rt/VOOS9TsVLulfFnWzplFX/7MYl5TfVVS8soUPwkIrc52X/FmL
q/rvmkIwH3pRqm6CMdif/VmLq/LvignhwRLx+Jr4zJV/qxb/ONczZLzCmowgzNRVifR1+XNbOjDG
uTdGEDNN5hasB3ZsFuWymHHMxDkzG6sss3VeyTprUlzYiYl2bPb7xIvb6NEqWSRrOSw9JR9uC0Zc
u7+cyT/3Dh/2Ch83qrw/TaEjQSAn4UD8S732Lv+6UVWsWqxHwNiEvaT7rsuqrXAadEI1zFDFN0fz
NVzr7TYxDK+Xq3QFPzuAsAjHumU5+OLdXLet/+qU/vFufgwnriE/xEl+am4YxTCqvhBhya2eSRp4
VUJDue2U9KBYcuoEsk54dxGoOKDgMvYRZitRQIo/dylM+bsGqN6mDEEGdsQgOzzEv3h7f/syEUrq
13Q7dmmEg34e0vZFlwS9CFbMJ9dCwwc+NyXCXjF4SXyGQ02cX6mxzBP8Nge8lobPqcy6qWDJ0S2C
lDPZK+Lotte/6Al9Srr6cd44A2BHDEvmzX2et+Szlk+5UAf2AJ4KQbHqyCO6UXib2MDx9XRkKxsW
DhIux+d57lrslhJP7yQi96PlcY/Vh3AcyHJNtWratLT9oP9iTP+jXf/py+UmIKPcvKaV6z/a5H+5
1DSzrqPhKnhsM0bBs0VCdiDT59SRLbohZmNlj3gdU09mCWvRxy49lXeyWs+PWSBf5hZvTI4drEgh
rkAL6r6ZWeLzCFUB2WjWOR7QTn7xhX8y5P84sf+bsPParSPXtugXEagcXndOysnSCyEnVk6s/PV3
lA9w0ZYNC91ooNsNae8KJNdac47JYIV2mMPiAv7kYyFtucZsFN5CScIVIeCBrueI3S6eBUda2wiL
Y+mIJ92pp8jNwr3wxmiL4v2mwb18340wqesQFV+r0+/jMJcvKpXX7MhfEhRwG7f1Gh5TTug+J1bk
HWzdUYwF0I6LCBArDosC786qcszmUAaoTyyRlAeN2oiMYte4Gzc/5lFZuyzW8wYDXrwd7UIdtejY
eHwkYx7eSBOxIzorO7sdRmKs09zd5XThrzofRQisjaPtp8HB7Zh/4WVksCzQlkw+6TnNLHfTlEdr
G4+NdEcTbLh7UH0H6U4oRKrWDGEKYdce4ySQuLGybiaslhgUd0k1RhtbUVrVJsTNVHcH2eUo+ETZ
YasqT5i18cD0ormu+F9PnQ2gjzjHQz046VErcI5m3U27loyLTNjWxetbVN6kXDRhku9ihzOASKvm
ADv1FKbGs5kZ5UYEJN9FrZ/wrS2eF2/CjUvFotw03AdhkJyg0n3tcju7Mp3pR5D5Et/oPBIVEXeb
qW5xCpvFc+SWl1TCZgZK6O4+eaiWZ+bDe8COxQCNHmvw53vQjF0S5R7unmjxMvfNJXNbZ985/oke
3QzJOaFwG6CT9uUYb0Ewfy8HtJtpP5hf/v1RPkymfj3ehMYtshk6RQRpfni8m8Aw2zbuBejxpjvG
nWYtnZnXNx06gdwu9cZx6oOcDG/Xh+q9FRXeUr3NnSLcQ/x6R/0Ad93W/YFQpZtfu5WXj+22sD2L
e8s8XeRkiafC3/haUP705FV7sAH7oLgiU6W5cN03//5S9t+ubwjwxkE8z5z/V9jmf9aZBayBhWpx
sM3t0eDswLcL96x6u3IwTWLmbfhszGC6gYhE3uZnERcoUcMy2iBiliuLVFHGcfid7Kkar6fyNeh9
dcoz7e3Mzv8pBkttFTq2aKq4FgjC6nnotwMc38Gviaucao2wOOo3bmI/xCRPcij+LJf0Q0N7uXW+
7+ERWDZuh2/x4WBhgizLiwCZaThI87IIp8PMJ8pZBa+Syf++nwwGajkSijoLy2O3s2v1NKFu/vfV
/rUC/v40Y7hhMQ9oXjL6DJYDxn+utjcZUJTLWaDerV/lDN96paPhehqa+SBy9JuWprrO3SBHuBwl
O88hEzOquxxGJoKAGCrNVrvt/WD6OCrpuO4rGYBurbKtm47FikyMcJ+GNRhSUCd7w3z2gT74c3EG
dcmkn8SBlV27zYb1MGdaMbwIIWySR0d732T2pQpUeTa0D3EE3OVuzsPwWOTOA/jqu8mH/GEOiug4
sBqBTa6YkF2wEkX1iDrf2FWl324T4PzIwF1vUwvAH7m2xamXs/XZuvDnUYwrGS6spuXQGnzcH1n9
ZRzllSB9rCiOwbP0rfHEVLTRaG4XpQicG4QrdsFc1CCacyhvZcqKVetInqWTfiaW+RX88eHWhiwL
cLCYjPOkfRgy5GXsBYPhUy0n/Z1mv2JBIG4g7Gw+Ce+tb6VohxThBMJwSKRJpxJpbpMDxrMrIKld
/ObAvqti7zsROcOxGUJ1B4Vz29CYOSdNRi8wmoErB/SwxiIHZ9yTEZEK77aZ3au0S09mO5EgV9qL
hrXVLP33hQs8YYroVDqJuIBDwSsq/OgpFhUGCDJWiMwAd6MrfZdzlANB3au9G3n5hhiJ6ZO1Jvxz
reFegZG34OqhJvI+PP1JPJpT0pCsOxUuFOYZo2xrmvEZkJCeUMuHzS7sVXiOg/xhnjzINIPzBOam
O2Z1C0AmGtl+XW+l4fyoQpO30sTZtp6bcW0XGm/5e9Bnzr4IB2/TgpIxhWEejSz4ahckupfuSF8k
iWhfxuQ6Nykiu2pMrvrUT67C2vR2UnNQD+PRusKDbF2FSxSB016Nvj5z9oCcmvb5WcZ5fsZqigkg
GBMQnLkFvZvfmFiDvmmT+XlO0nLvK1o8UTB9186876zuVmvb26mG/ANnqtZZMsmNZzK2jdqWaCoY
N5m/bT0LQfVklOSFtM+VW4Bj9fA/Y++nZxASHV571Z0fVxsrUM8z2dWnGsLtqhnZhWPoFaGXYiCP
3HFPIgFxcA8WpjYpRXd2h4qSJKgPFQSMkwVUYf6aNPRu0hKaRliExuV//8Dz/e9Fz/qzEECmSRgh
ZSLrnvPxWIhNOgnRxKIGVfdGhKo5KL7bJSTMHrKpW4SrIRvEeUZ01DRtT3+huMTlFJ8CZBEBagKX
Me6ZE8y6rcttp8eHeExwc1vyLi/nPYF3FXGINSeWnE5FYNF+THBc/PtLmIta5/fXO2AgRay1zykW
GdrHZ9d0rbR2GWpQV5Z7j5rp2GSE5I5WcRUfjJmOvQzuu0lsZZuM12Evi92AhXTlXgEDHC98zJCk
GpfKdS5fORrnlyIJvn3yKf/yhqHptbnx2DspUT/sc5FmNdQdj0sxgk72xPikpoYeWhdAqMoJI5uQ
QJE+g3A6i1y5LxZiFnCUdVsQq/bvD7NckQ9XjHBu9LEE3WGJ/HjFPFxM0AdyAriRA9YhTUV0FP/+
FVz6P36J7eKSXVaTZYr4kThXlDgnU8E2YA8vRMTbe7uzA9bI+cofSZ2bE/ucVPOrZ3fRwfcp3nAU
SZCMOXwCTu2viel+Q06sbxyBS3sSxqklW+gwT0V0w9lyrXUHIy3PJGiroXxma//WNUKfqiBZ7GlA
SKWW61S7t5HuUWjE/kqJc+2M5ev3qswpLHp1njNXPY8kG7j8cVqW2ZfAj+5ii3iVZiCKQ0XZzykg
QWHq7J2wqonGO36Jub3AzCELhJ5c0zQr3TqMHWMYRgBSMDqMa1ULxF4JmPZkrl7LFgpXIMtwjzMh
oH8yqkMFUd0c4xB96wO/iryvqQakNLkMTGKgJ1lD5Cak6ujkGHO/ISOA5n3rXapesQritz4mlXeb
9P23xCzUiZ6Guy0ptTaWHGjMuCM9Qzs+INbR56CrH/2qaSAM91fKx53Q5FcG9tyD5TkBQteRPq/q
icnIXqRqzROqI9wkCnNG6t86bdJz7sQ5k1Su8TxYMT36zLmtxIDgFE/EU0pbZ+NjZkg9QlNRSult
4/jT2rEnHCPlWO3ymDkULKEAyFuxi+pBvmZQgd2+2ZdhBzMlJL/PDI9DETJo8KuWMNfh2IoHUbn9
TdvMXzOu+o5g9Ju4JhSgsOKDnKtvQTeIJ89PztZsUmSo6mXgYVp5aTceZkwtLo/XA1XIU1uYN4HR
mudOOldp1fJ7LScmRpRvpXpvX/kUwrk29MGaq2KfklA+b5sE2AC1TYiGV3pHqlACT5J3p2L1aMaK
sx/SEgAzNZijFuHVEH2nHaDZGe37kjJ8VchAnUejhp+a1+Nto/BNQq7nBGg9BbX74pj9i3J1uuv5
iVbjg8kx9FFVYGtko9srs9TMOYaSN3Uu91Y1c0nJ02lxp6756uSlDKPazqSSQK3MEDKaCSZfY/gB
TP0YpcLYCRtfhjWT/eIszrw4OvFentsJCTsdMHLkmPCN/vBTMZLI2d/2hNQwhlPxD7uWFjkhzC3F
GNQr1Qt1UgNyZolVkbkIcXPTwNoP0KQ8OT2+mLKNpw0qRXczy+UUnCHNo2Zqjn4tjHU1M6ubVdNA
PEh3XFrzvl82h0JFHhkyhoudeYJjLP193dQ/U1K+Gmx+Q1L292bYtGvhB8dUdONtX0gHh3XWYohh
4iS9uP9BEoYrIxjJY0sL9v9FE7f/Wxd/6y3+uXTbQHJDVJXuoiTylj//T2kgPTkWk9XiFfIgQfZy
WKs8ZExQxrdWqOwnj+/V+N5jmrSIpSZQXSpugYVH+MI++ShLG/P3ldv2aBjCI0ZK6qGO/P2j9E1o
lixDaJC1gapghFc4RAyBGjN6bYq4J0SGOAabsGQqO4Ahll/tfZfmSZHr27yaGfwEw74xE8xcoMjW
hv0G96v/bPFf5GcfPyZqDcpx1/St4CN4IgcDNceL67Y0AiYooxwPXWYBqMtmAsWAg40G/SXfwn/l
4s7cZoEHC878UZEkKTLKUmbCRGUPGqF+bFN2+fW76lM4h5LhqXRIwHK87usnF/cv95l2ho1wBUzv
8tfvF9dzowbiEbutgzwQHIe0DhC+gDZeasufgKRg4UrdVGy0grdjRvaRJ44Qp0Blt//+KP5fNk+a
oIbBOIBSCuP87x9lzAox+RkDPqvLjH06cjQT1MI9bJt+rudtP9H27Nq4Og/BCCOtGKrbuIncAx1Q
e+dHhA2FWftg6OAby3X7GIfjy5wxmy+sJnmI3Ppeu9WlMge5BwgLHAzEuNUmKFur8pDEct4GgBZW
achQdkC3WebttFZpeCg7wkeawMmIRRE4DAfSTCLFlJcY4utCpNZxCGbsqApHNWk0npk1xCyMR8ML
m2uPg3QRtrcwcHuMd4zaxrKTp27sMe51zUnN/J+D0xNDMeYWfNqMJDqcr21WnlVefRtq1hIwSO6d
HgHEGAQ2hFX65KvwmNnjY8NQBa5OhCYYhxpex8/6+vbvosVffaZgOWzaDu1zkno/PCH5UEGRA3e0
0stCbi/5mKOpzzng25Vfe9OWt/OiqgV142u0o8Xw05nR+xIzA3R93uZK2Ju5c8vzYFtbzcbCegdG
0823lsfaLp1Xv4MHYU10Gj1CM1q7pJgZWp58UJXbtgALVlcTxlnrPJMbaA7My/u0Kq4ABWC3lOKT
Fcf+86zI0Q0jl2UyeqJI+CA4lE2WqdiI1drvA2elEgdXqDJuDaXvGnpXN9FolOu2rwHkQGvZjk6H
tzDy0quUE1XJGrRKJdFNo2XKU2JxQunfFLi1hzQaD4TWEdRQ2tdYedS2jBCv0KYtT8mIqZxUR3Pb
j+W8ppHvbAcXOqSuFzlHYbyIvjBf6+FZK6v+RDX6l46UA2oBSDhNA6wIH7X0QRSlGelOAv5fH29i
StWdqgKgH67XkUMF7EcMzmIFhXNlo7MWAZYiKswHe+Lu/Hsh+CAwXZ44PgxOqaXJ6v9ZmOdTY1hN
jYxiKlV8VwfRjjJonVUAmgahaOTB6KSfheSHUVeFRpnawdhn4keOKeeTIduvb/77su7QcgM/SdvT
ZMi2VGL/2QhDvxJpUvJhZoE6rk1tfWjIw5pjFF99Fd82+Q/SXqgTe2LPgrnw1j2HA0zKU/asiANt
uvm1NiPC9gRS7VhYHuAsQlQG0FjnMIof4bGBTelneRo06AbwqePt1HPc8BdyWtoZkAiykkioSvLS
4Ksuc2ncTuyKV1bPSW2AZ6xjm2BeryVuD7/oTesoczUEsFLy7qnUpCJPRGI18YOyhbcuUfoPjRxw
n1rFts3bs4Q+ThIOWXWzERwFcKrQyNxLSti7Nxch5nZLs9v3xiehBtafawt3mkuLmWkhnbtLrf6f
i9uJuW+zLmJDXw5FE/GkLNZq8e+zDhSRlqcZI0KUgSYkjddDWu+sqp7oF9cr5gfDXI7wQiquNjqK
kXaJG0V6ZyQmUrGxlnAVgAJPnn4vNDnKJPFwXMbdS0ck/N9k/ze57X8PTNaf489fM2f61v7yFv16
w/7zVUKDtkbZGYTNRGQlFYe27cyL8goilkLzln5H/Up4ktEa+cGLjGAtTP+SLPOK0mNvkLQrk/bQ
Y4jdhs3y4tmuONWEgG+CZLpTtraee5Yh0RZA7syCOgecwUi35dVWh3+/f3/pkAB5obkQQJzgBVwm
/P+9K5YzmiktaEE5Rqt3MsJhlwaJewZ4/Mren8ahumlU/RxWg7Ua7Xajuq5/HEDZIs6ogJwVArZg
9Fw0TXiqTKzwTQQTofKcU5KjaElb5e440oXQggzg18Vwk/qo+4CJfa4d/7Pd4yxlP0wDhvh4ED9s
X14lknzomPvGo4OfLUPmJX357OhRbnCV3YLqIQGn9MWujP01leq0I7EHTVaEixGSWXybAnlINjPY
sjfLmojeUiZ7lEZ5tkQPce7btul9kT6iX+u3hkFeYIGhmtNKd/sDvfHKzaT+klWRtWINBV/rqfzY
p4Z7b3lLgy+x1fXYNjjWRrc9TFO/j5hxsdJY3pMrCN40k5ssz7wHKVh4Z1eTFEaQ04amT3Ap6plM
N3FpZFtdzdp6C/qyefAjk8zSckvTtn7w5ZBsOOE0hlNce/PYX8YG1rI/U1yNzgSYzaLuYQYZzBp4
INVQR2MXDLbxKnyiP/o+vlg+jqTadan+xdEWGm2rYeR7ZLkPUVLdhuFAeo2A4jWUFRYSyBg+tLBG
kX0dBjb2vZa60Cs68l6Wtr0WU7yh/c1klmGeW7dkasYIApx6Dq5jDfVEqCmDe84R2Zq7/E0whMoK
JzjKtkyObfydEXi4ydpyuOEsvmP+u5JW7bx5fk7bIs2JgdQMguKoMbbCCerbQi4iWtW4+JSqFkKW
8TJ1rvGq07FkyFI/dUbrnmOm7Lkvk4vO66fApT8zuqQG/vv1Cv6y6HkOXCNscb7n8vfvr5efB96g
JxY93yRHMdBdvBFN5559B+xGR9BKElLpYxG7gzJ5iCore6xmstSlm0x0EibQjoHx6Mw8wJkkvslQ
hEj6dAH8vP8+BBHKvzyujpbdNHRs8IiG5I0O4fQWF/Y+Mg3rXqUG9XY5bdWIxEllUA5TA0h5TMuU
zDYGmcyd2DHG8acq2uTOrKGPJF3QnnNxAN0ij87Ik2Hk9t7ph2Cd9cVqSMcaYIV18ltHXGVUsTfK
gezpkXmcKqP46tkN81HTWFWyr27bgGxaK/J7zEKtXoteiIMc2xOCi5euDJsr1wMMa/rwSapYPc6z
Y9/XS+5kMLcnUuzE61hDqnXjodk3A0vMnFbOyYqLcJvEJEtNEfG80bbJ+unNM8Ha+tLzUAozf5KA
Rc+jO5MJn5ukr5WfHBn+tn56LlA7oMKcpQz/w67GtpUU2rLoAlYTmCjSdoCXxSELDCqArl8ebO2/
1pATBz86xz1OrUnj+MKRjhI6c+uDmbn+DjDxEX/euLZK372lcJpXiQ1WfohRhvsZGAiQFfHOTc7p
8MMaXbkVndF9sq/9paXpeAH1bIjjeoEdLgXkf/a1JhekJyCZWGmdxdukTa5ir30BPvqldWTI8k8u
LHfBXUN8jGky8bLNmlBmncm3yRbRnatpnPsCeHaa6zMe1fKmCbO7QFhHvdydPiPoULjZuzL7cDe1
c0osWjXsoQJsRDxSlDbFa9/aXy320sIyJ3SzcUSKp/9FqKI/FgFry0i/VA5pcb/EObdMLPep1Mi2
89l9jFSzqwuSaYsWmTVN3Qu9rByCVtcQXhUcmwlbY6mzYfvvF93880V3eb/pJvoOtg7v10Lwn0sX
R7T9dIKyx2UcD1hMXyXafVUCX3ragzJzrJNQTJh74V5JN75rt7EeHp1ufEsFHx7u6fTJ1v6XozUf
CY0R5Zy/MCQ/nGajPuoHu28ZC9oReKT+OapoUDfDQLMtFmtVIbZUQ5qzCgwgukREF44h2HbMKj4Y
noJ/XyL7z915YTIuoj36O5wBP+zOvRSuitOMpolJn5EPrNclWSTPipZd+qWQSHyFJMiLb9Ot5yQi
L5OmoU740GlR1Acho2+ZpgRrg3TviQk7RTzfjzTa7hoI/PMCMbbY/+o8g7oqIU7VTcCRUNj0K7ES
FDG8oUKbO2/kCG8xkIzI0Evc4q61mrvMkvXVMA0Pn3zr5Vv9XlPwrZmJeB5vlcsM6vd3qvUgFvYB
9aWLWiuuBzi4bnAMvRjpbojCmgJfk87LbJB1D3d2kWc3BTjlroMSNlTVsUzTx3Zys+tMLcNbVBnH
Oo0nyNlJve5nDhid+2ZGzqYnq/KZdrHcpZFL2BOeDKKxse6FU7/99fXs8UvP8emTTe4vqja+IgYm
M6DVtpROv39F2uhFXGbQjxrpvxkYgEFLDiB+gArHS4t2YkjsyAQBcc1238zVD1L5oGcu77coYaup
mm2rWbBLvTcfRbJ1uzL+ZCZk2X/eCN/yfcbAqChtwAq/f0rd1J4Ke1pOmds/0YHYR4aLjcmaCYvO
VqnyQUfGMeIY3sQC2uyqm8ZHlSWgjVFPUTDtRUl4X5pgZBpSBw4WYXvbjkDh0vf3GVGgxyEUX9jQ
PjGm/+VFRkFC2Qum4dcz9OFFNpQ/h5XHizzNM+LyeIZPH0cwxac4W0M7L27yyL3CIY+LF10gb72z
BUuCsrE82VFjf/Iif4Bz/JK0MDUBu0uv2Oemf2je5XGGCsFdHNhh469ydvBdOjjJBuEJFtTRvIgI
Kd0g/MdsBOPVDtZb7DMI+VWm/VJ4hTPjIR/I0VL7/fuFM/9sYjHjNxaty9LksEFY/n6j6yBLy7Tz
garMRhet2IDaA59ovNQxwX+cb5DfF7FzJpJOEefoMTHnMGVgfK7jbAL4LrOfYV/LS2oreWlS3sHc
yk4orLIKd0xlHVqbEBhuNl4kZugXte+5HEsi5PcqpnfVqq5GAlEh1LOlRcUxTN8YHMdnhEiU9UO9
JNPUw6rIhvBsqG4xV1QQ/lr6anFCZd4Zc/c8TXrD5bdPVv+gJSk809hiuC00ZABIIIPDSma2XPUi
ntdJmL17NufwsOEDxA6QRZnuhowF1Mm0efSmBHeR9zzGhDZWeXWyZpSLdQ2+cVBQr2p487UBpyC7
tVGObRw3ca7GrIUKxRAJpYHcurzO9phHJ/RLJAVFj9GsGXIx1NtkofWsfca+ELb9Tey21rETxr2b
UdHkjbpqC9b2JGrTPZl8+W0Wznd141zRrleXopmupoJJQtemJL5DySHjhoiDjrEjeLKrHijiBgdy
um0IyKDjliKsiMvoXgHLs4hlITKyr0LAqHBfVkSAPIjRACAyJjc9MzlY+Vpc+SmrTG1IYGOpY57j
WHMMibmea6Wlv3OzNiTo3fYOYiYR1AnMsz/MgADAyHkw5U+RqIyzVeMycmw1bDh4uycbNdOpQRmh
AkfsRwv+JkVf/u2Tx/nP8f8iWcGJanKv6ZcHHyr0sR+LofPVwrd13u1JxTfO3H9pfN8+shSDVvjW
evD7+oSIKEknk5ybQlyyieSKOp25XckiMjXoOWWJmJbZM3uH5Y90+dNsO5f6QiM5OQwMZE48MBoD
FkYiJyi+aQxGJjsJEXsCFY8HKqJq/D1zqesorfR10ydnb/4SCoKxV3DUE+PNbHNshhlZv05rXcf4
7A/W2FwPMiTpPcRv1JNxbrnmxbLbq2Jad4kjwfqU6hTlP2iR4KvzxopBo5HQH69c80bWRz+I5MkZ
0u4cQVjboZchKLgQpEgltX0zholDK/06aXAvxlNUXpt+U17PVvVVFe71SDXBkG4Et+7Wd4STvBtQ
nvfKSVZJkvFquzFoYNPVe+Qyq3rAPbbk2mYS/KNWx8RF0VaMLtNzBnQt+Sqabyh7KlFLL8f7OsWd
xwRtk4ZzT37B4mArr1KI4SsiEOE3V906VFPOaZdSmeGfsZ0b0q/LCkQFBzjQpJV/bwYlyl17BH6L
JIliYti4VYjaqvHkcaDlHNWme67YZM45gwpkAeds8HJGRQrnUq2KT/Z0yDR/HFx8poKLhN6yw6W+
+bBf+rVqpzRZ/JRL+m7SHM2OlLLSfNFW3u86TYLGPH2LNDO3wKjGpdeRbuMYEaGT+89ogue1rWM0
ROESMw3SURBDY8/RV6vk9FnF5jffxiBIVMh7KVO6YBXPeBmpbbKkv6QlrfOGbIPQgjEIjOrWTOUD
+rDvhcQ4K9VTVaC4nrtbFCZ7QZGhh37cVlKDoZ1JILejFw8j/Vq+crBNjy3QR47KHP5CHn26iST/
6GwvFlCIGglmmJxyV2UmsR6D+K41LQRvZtHwGEVmQ8bMGYjWlBhi52h9yHz8dV3UE0jkuXcIz1Yy
ng6ESjwMPkYr/PvWqvVAMA4kehMoXMrwhzVpa5VqqZfxZQX51v3mT9Fqagnvwm2ALA+zdGrX7Kiz
/dWuNh1PJWlhXB5GC3XNZIVmp7uKNZ6TqnwYIUmKTJLq4stoh9JiuZbGe9W2oCk1IH5BHHLwSKIG
RGCXGWhHpgJixIlBtd0D0lkStyVOlibAu8JxP7KdVw1IX5v1eHS5jq25JFOVOqFIM96mbHb3qp5X
Ri3KLZyfhodjI6vpHBRQsKYw2qJQZm5Nh6dgZrBN3NJgRu7uu8m/rv3kBN0Ld29DzLeRqDdm7hcz
ElcigIfrVFwcZmykQDELo9956gYapz15PSjFiVVBgD8U9C5mtvyNWYkvrECvU06egdNA7GlHpjIe
/5ZOPmqtxN8knndDO/w6cUg+kwlaFyEIl4ozCrLYbtaliG4iS7zT3DzLwtp0ET8GkaVeudUCDS7l
OgQmuOp1NJNHs5qK7phrNHFV3gXbXmWvqvcf5io9OXX8VUTWLRxwm0U1/pGGPx2d3vGQvIYB31aa
uyZEk5fkKZZO336SeiAXJcfDLFT9Hf4O+HmWO4+YvaTHXMQIF/FJ9rJA5JO8JDTN6HGblpW17rzb
oE3ezURc1QNftQu5cLPof3hJf0hHyghP8V/M7MpOwnJNpy1dFTalEcidn8R/coGd4ikx18RrXVkJ
f9pN5DQAISOhLVI3yiT9Zi4fYplPG7+nCQMYf29rHgeufL92/bsxdvgtHFnWY8D7ko7yJEeEXOZC
x8eR9N2qyFUem3PXWoDsY4voq8FKsN4lIK9rIGrNG9Erl7ll0gNL5za13Xtl5qgSg3Nq1CVdLpPi
TrvpTlDGrQDEq8Qnt9qiVKrzGbOuR5gTEuaDP7hfZwZMjFI6WoA+Pb2QlJDqZmZNXJpn2WYOKS4K
+UpIYLA25pKBdtGiKCDHMCvjt9Gk/Jzix1+vK3cwAqQKdjdKcAd57kVGvElFsLzKcf8zlN0KVzdX
vA2QvPiYqT15b9XtIy/PNQ+h2vq6YubndDuhDIW5mZshsuZG1e17hZ6BNKkfGC0YGpuc1rCofJsH
BpuIe6rbsg2+uzbhh5MXQTEL+OF23kEyNfBishA1bvoqwJ36fX7vYbyhvg3fBS9lyPdxF1hkhH0C
U7O7JBKU5K4HkfEzrUTBcpu95hG/doznXZSSRx6C2S9UGO97Mkpkkd7ZRgzauWJohISCWPH5hwYi
i8ee4RJZT3Z5HFOHLyPHd0tzFQ2rfPG9HM9z8z7SylvF9osp9HunIR9yKufASCpcxYqlrem6YLXK
ShQOMuVG49DaB73zw632JLv06yLLWTBV+mBU5skvQMxk6qEOQBtkSwYUqWhY1MMGAHf13UjG+9zX
zwVxfH1AFlc9c6ZFd3OxjPgCYbnAUsNVT2YEnDLk15viua5smAE+bQACq+6syj9MA8ttPvn55oqY
QB5cAFH8qLVn1fDZZMIjTpG16piDw28JuKUe+1BaZOsZ2XvGEM2k8y9ojq3RpLRrsnzKHO6Fk7PC
7/xwpE1dKpp3HbdXxkAkUnXnpbeiHPAWioIm95w9VFrczi4g5aqWsNHdG9G56aYh8g6HYfE1Sia8
uBi1QPL62zIYv1Vpc0A9hWKwj9L13PGwmUl9K+A7NwGPrGHnW9PpmRCqU0Ey80ZMPKmJPzzItH1s
lqCiXlaMbCpauS3lOKLtb3HonzEk7UYPj/HsimwfBy9VB+nQz9AARB2ZjR1s/GCyH4rC+oJfyt5I
5IAAwYZz5RCf0ZW7KUz8lRfxzDQetO9AyVVR2cOm75koBmO4tftdZSlSnAa+XuQrkjOYeaU9N0vV
hCtp50U08JgaK/2ej0RxUI//wN6zHowel42lyT5Rajj9+ge/C9C5DQmcI8qiXLFCRFMmzwB36ZGT
9DcvwMvscWAm52/ajmj/VpzSvxFChvtvyC5zZKtFvgXlvyTTFGMRsXzdMWzNbusIo1y1ZfgTffpp
MORjRO4Q8lqDmDXWAlK3qlXRBtdm3l2GudmMrkaaFd340nhtDOGwToJgEL37ijp+CVHFCuGbIZtV
9eK6/hdzwomCmBHshggq3qV9l3TvZUFY7OhxAAwnPWzYushBLTnloAdPDaKuEGIXqzLMblyr5nk2
FVkbkIUblMxtO9PEc5J7UCi9jF+yHPW/fA5y460ZeRhNFQ38EOtV8nYHE4yDNKjeHYTehFlh9EFU
2If6SykZJ4PGPmXOWK3qOV/rnFW1alFsdrX90ubTWxjJeJNPCna5epwmNn+niBgq82IbEhBEko/c
LrTdg2lUh8aL8iXlBMk8UTmzL/IttQQq9fwgiwkHFeDXbv7ppQ1keGvJBaRo9EbAIx7M1trDmTZb
9XlMB2gWLm42HXc3ogL3koxIFDgOoVbh7U7mjBMaR4TJDr83Vf1qhGO7k/JWB+hVgaxSPLvqJulK
TnPwtLZtdp+Tv7mllPieGXToEfX1aydnlyPdye+1C3fZeEg7G7Fn804sJ68MKUvCIWGv1XAOrDh4
AgDIUYu1muv7Hgzk2PWuC72AfvTACCdNs03s3XSxetAtTblyyiG9DtFGObR9aQvvrJYzXOklDy2T
onXe/ahMr7/uw+i7NV1yzfsnTWdvWKxmPAIvniSLIQHCnQge4ZTJgBkZzYZEtj0EfcQkWRasppwx
Oc9pbIYvigDVzoX9Z0zcQ8rZ5/8j6by23FSyMPxErEUOt5JQVud8w+p221BkigIKnn4+zlz6jMdu
S1C19x+1Nd/qMiKUHc6GZsNwtxjMPVErTypCJdrZ5fcUQZ/T/bKlk5GpCuIXltjjweGSsPOSDB5+
Nlb0NsnxDhQ2wAP5hAGhLeWAP2ShltXSPrkflcU1JfLTsMhlH+T5k9WXn4HDHRrOxktdETvT1XIn
mCqJbg9S4NuZ8Lz2NzUmRFpO8WSNto6j5Y/bdf+cRph7p6IKcSZ3wfdqSkmntIBGpWDaxGe01D2B
OVpztpOLO7e7yJ293aQy5pc2SE96cuS+BsDZB4ITjQN9A5CCi6Nxvypo+AwX19kOZb9NBBGAihqP
qk7XChqS9Wzrsehaa6PxMMW+5517zC5xOpXUODbjYXQr8+RhdRLd0cHqYhNTTs+svXF8r933+p9l
rqk+rb+XyFp3LI0qrqavth1oW5rZKI153FcjxCQ6zRz26E+XZtl913YhCkKC/6Djdpku6l1HOd1W
IcvsMnkEGx9JqbfP0xBOt1n/ACmnBI/bKFRltLcsOz8aREZESdCcvCK9jWypG3v2AJI65KW+Kz+S
hVgJxIzNtl/mo7U42f+VK4n9CH7+Hvlsc0mZEyxEm4iVm2+gamffosZ9SBeAHBIvzDD7mPPqbErA
CJuHTpRRdrBF8afqeOgx1GwiPunNYP6ZkqCNZ6d297SMvtRa/Ko8w4OxEI9hUMEh+murfSb22nSZ
fOrDtLS/bEL3bUH2+lCRQISamRFRqg9+I3kiRUGPZPmSlCk9nQiut37HE9EgvJ6T7kNXicH+7j36
aUavuqSR1Q3am0p7WGa+6qCSmyKIng1KSMgI4YDo/EuWYRAfpp55ZIYtpiFNDtWwKSYozChViDZn
Tix2aIZ4TtHF7H8R/yesi40gjcIuOc2yAkSbPK+al/2lcmlGS5vgS+eIDQXxwZWKMXdktwSvVdMN
7s6rK+6I0T+FFdT/4qWEMeIxoR17JnBfbFAwfo+EmkGIUEVrFkxE6wqXaX0QqjK3aVRtK4/WuDXG
sSxEB8rFcTvSPueG+8TCyNeM3b9eUYRVmMUOZdfR5Hmjg3e/0KXAaVC919O0w4+g9kFI5GadzD2b
2Ul1OI2TkWbaqP0oZWazAlIPjkH0ISW+Yc8LQri8637RgK3YJxlcFsv6ofe4Rd2UOJwaqthR4U0L
ncjeF0v/mhoLdUntnByokxy7Vc7OYYSSwNqAwfxV6ay2egyP1bI4fO35J10qR98rSEgZnudOPmnP
oXyYnJ7BmztcWAHWTlMb15yep7nAnpRKnA5ZJl9ZJn0xodelbYFY5epo2vqUdoJ9ulG3oLaKHWU2
NzkNu3bg/i16tS5ku9FpSarRRb5PB4UAdGPN3j8ZLHKTtXm18ybnUngzzJMVeoex1Yd5nORRIF/z
FvlYWPwcYwLAZPCUFgmi4E6S2NNhSz/kt3LJze1oRfW5slP3rY2ivwOP1sYP5MgF6vDvqtYsFDcU
2DMngKjFpQDT8Q60DPiwFEgQTa6DTiPtEE6Jmi+8M1orurkulUSyMkGO33Fc8G07eUCzi8G38h9c
0TR3g954etB7PXOXZsRhHjJSJAxao9VsGfEAir1z7IlGRMN4RYdI4oQdvRBYoLeJN//kRf+Q9sub
PeblYdXIbJYMfWCSSZK37OCOjnlWzxL33DgTNE6T522obO72sE+Qj0acCNVz1Js7xnLCbfkfF70p
a3kYHf/JmJhuRX6Pk6/ZNqK3Lt2s7qIXy2EzsifEbwDhx8nt+n3XDa9pg4UudYKLmJftWKpg20hg
zoyXtmvxC2dI/Y92pXbZQNKSKyoEv8tzhaZsN1vzd1Fy7plk0uKwImCnq37y0hC7DLWvYYFGGqNz
Dun5ZHART13Lnzy6nCG6OOTOMB2yCJ2Nk/8b3GzY+R25r4GhaBVq6Ihw29vUsYi7s0HnW8K1j/rX
mkNkOmn6Z8mimXHYqzayTWfC3b7HoBfnwki+erbPU4KfyqW5Hh0xNWyTHB65ML+SFZIo6PVl2fBY
El15ALZ8UXX409bfS8+wXEfL19Qmj0z2lByr9CxRf+0H8YIB8eCLZqK5ZMTZUfpcX4xaIThx8l07
3cX1iolcLjpu5UCavBoObi1AJAN/Kw3nxlL1WpvzxP3SIMHP+MwYfWyBpInlMlP3WRDRg2WzkTr2
JRCG2KceXEyQW7deWY8AZ29+ipqDxwTNcBacOSBxOKWggQRXIST+dR0SC5DL7LIazfAi/LvWNE5u
W923ifVT4b1RKv2NGqgPVz26a81tWMZtxnqlqH/1+450XIwf01dDJMuWX89gBcSeCQo5kR1Yhfvg
GMsjmOewr5r0G9PHfLDr5FTXxGVXwUNrSUrqrbBEuddcp2ZtIqm25FasY/ZuqfmqFx2HaRDGVpL/
TNR97vo8vcmgItNoLQHKHpR2L9U0ujecDreF7QK9WXFqo6I4p0aIlDW91ZrgsGHZeTKRB8dM7urI
oPQ4RJ7lJI9m1tgb5qGSn/OQD+up099Lsx6P3JL4K4NQI83IT6T0kpKXfvB8UU6mF4stviNroeu7
19rSq7W/IwHJK3/DqPsVnuDptTjzo0xDwNXYOnoKy8IweOIM++nKaUMlWVKDHlSFCfA7Sqb2evjN
y+kWVMGxrbovkCr7znWLn6QYf8Cvyf2rIWd8aS9ot+inMmuaAzW7vycZH9vE7LZM6/U24qNfqk8I
flYQYx8uwx8Wz2lvu+OXLReJTyhtL42mErhk3EQzYJ+L1lv2o7PmWJj/5Pq7TTX87QZ6T/rO4SuV
OL7Ndot9cq1xE19D2QU3byBNuXVkgBSdznVVaVpajK9pDXhxAnxthlIdKueekMQmf/MgnmmrWna+
w7trMLTVSJoO+GYwsMoQFv7dKFJBa7YrYkqQtDb6/dB237Ypy51aQnvfkYDucLZZawk13nZeypa7
ze7yrS2uVgcOpv3hVdkFgBhRMChcAxPL1B2bVoZkkTz8hMrvne/1VKEJmu6TodRxKcaJzEf7cRwC
45I3lEw3muvMSTznWKWE0ul8OBYSxDjPopoiQkyPqAJbTnDNGhWpm02FIKA0s65h673bUcTDUgf+
az6Dg3fGKkWWvXiy83bn+sGrS323SaH0RE6+HwQ+lKhNx0EbIDWY1CEFBTMINbh6qr8KNFpLxWGA
1RtzVD6ysJT08s41EiIzJbJdQDXJ6itKdMcPYXCnEgZWBsZnQGgKaqn8hymbgvlJaprbepM6JM2b
ZnnWXeB2d6VZq0NuYh1uyFPdLFgj8hKcgsUwoHjFpVGqJl0yNYKzbXe/2s/LvTIqPBbopmmcaoFS
MoLR/Xbw975n/9B7Rt7vBvdDRTSg+cRVcV1myEcUbl3oPw6ueBRrIllIdkCNixmcj0I0swbpgFtV
7XKWVnQgCH5+ityWHkBOYkfPVdxZIGUzDrd4LgTLXWLcBQVwdZ7ez4NLMbPpdftMluCQdZN/ubVH
ZVVQvharS18V/YexTf5r/zYsZHIOI6AXUfrm3VDznTwd/Bn8ZN9EVbW1l/wH/eaTVu4Qr/AUl4i8
Oii9mZ6frKbbSJ1ebG4OodzmrxonaJy4KMcvnINVLGcYO6hG58oJGYee1NsBf4zxZafNrxEsPfwJ
kjzQa3dVn8kjRcaX3mEhQhdEY7GKe7sTnM0eyU56M1ZAnRTHw5UoXDwBmer+kt2XJJgvTCMwINW0
C0N5dtS4fsggZF6j70rP+uvMw2ckmNS60vW3hjkfgd7fBA/PnS3Fe1v6X1wQ/g4C8b5yuCpkzyvm
L5RQOeC6dPYOWwQSIF99hP4TUXHWGRZKCf+N6rIb3m+smqNbx7K7iZ7yL4wcVlNwFvgAJ4Px0NXp
axn8SVxzE6EbhA8P6FmqXBS7HhMETh/wYtq9uiS6mtN9mCcLh2lt0BtjEm+Lj7KWpC3IwHhsx77Z
jj1/Qzhnf5pZ3o1OZxxCEwKj7tG3kqmQY0mr4cKG6p/hII02jfw7NUG4ayJyeA0eSr8mOLd3p1hN
5nvhZvPer8KfnhQuZhk2/UXwt2gSgrYMWH9hbF9827AvUR1xM1HA2Acuutj5s5sFw17BLUs7EdhO
QW34pKj0pNN80wTgteUlkdGzp8arCs+tOzIC83fbRqUZ5BtGQheblVXFIQkHcghelzTlmXAHeOXX
zlfPTbE6uhPKpmqLMJppEiEnJ/kWMHhQoZH7lZJ5EDdTsOc9PUtvMN6QIuHPxM+EUFx2iugWC2YA
xT7Ji+ZxmlG5mMPQnbyWxCkKpkt+TBTZXi0wCzFybhqXwp4E1XzvEtuaOQYBsbbxOjO0p1HtEYfW
UFxSW3DeLfdasbSxq9fOsgLyqR2py5mrDiSXW22c/CnGC3awOGRw7sKEyv0cYjrWZrqzfLgwb42u
clR+nqWfkpeBPF4P/SUqCQzuU+Q/06jgXwXRxlNyAhe/dzPrZjr2h6iH9pIZKTHOXvBkyO6h7Ok2
bIyA1oA2N/f5RCtcG1BuZrZGzBl8Gq1bTudYa6Uz3lZuTPQ9NyNa3is5g9pPX54R5VcxewdzjtJ9
58Lm5BMtoMCCR0uH1BoZiHKHbDhzxH2nKS1xvfCuVjDt9MpVJM2q9tP6K3THh6Gbv5NadGTlEJBG
NMPGr9zkDpklaBTtho3K9+MQvWuTC8BxvobeoEYoKs0LLP3Rr1ICjvE4Bd1CdZAfnWcV/lGifCEa
teK/+6yr1MPVAL1sUnZ7EqN5aJvghGyqixFbXJSy0SKrgwXnhPUUjBnUaA8Zm8VuYj6BscfpECEH
Pro0pzAthRffnzP6IZaXaOquqgqMw+QIj1u6BkEWfz1F07JX+T9d7hMnGyx3RZJ+ail3DRsNXl9e
WZxFKXNB+K/LKohgl58O8g7czOY6CQmwORJOYh5k5j8mfrYvtTHtAbpgGHzTQTiUs4DP96wHGISB
rnf9bBT0E01c1P1wsAi7w50ULfukpQQw8oa3CD3wU1Aa10jPp16a3h2w6HGwwGg8b3m3w3JmIvQ3
yuF+7memZ8ITzsLQZGq05WvbFFSgltarWjrrMoLOGg1NcPipf93CuYimxXS8+g1o9ltM5yeqBsZG
rK8kB3xmpR6PLrDTpsb76A+5B+fVfhczrkMGrRZO71RhkIZCO9ot26Sb+vAY9fRShMbVyGUc6fCl
jiCNQ2UAbYE9EEPGMx0xBiH8Q0/aZVfeL46cHBJfh3ax15HzioofjbP/hUYCEGIsnnXGqlLysPDB
IPNlaLKav6FdveGOV1xajXNSxfDA5QmpnMGmd0l45w8tBkOyEAxmKCMPt8NAOnMbDqemopWCPi21
tQvoUz/zd54uY9H8C9F4HDJJWbqahz9+XnTXpCHhivw8rH3UqFNBvquWV10o95insRNCcLslhhHH
MdDChnvlgjBgrngaENlsXUUSbau+cC08oIHBBWMuYG6zhgpjTZZZ+GsSjGkFX2UA4ouIfj83/S/0
GGwuLk9LOh+R2Q4b4Md/OFOvEfLNIzMQyKONEYKWOVoBy1OgHS9u1/xEvYZbE261Hd2W1O8ZLAC6
lYu42+MofkXRH+25QG5ZWpV7Ihi49wr/gYHrom3eXBXa+Eo4QGAo4AHVTH5ZveK2ASFiwHpcPyKk
N2Ys0yPUGcENmZu/4G3E76TuyTQBBfovacx/rOuVkoapjNNqmeOym15zBgbhkp6wiPqjdclYsppB
b1sb5EtGR3OtfF3o79q4GjAKc0VcWpSglvjbA2j/LQj+Dv3KPhydX5EbNk+bvV2q5FnA+WFX6bZL
s151mcZ/Qh1ZpWdUhY7xJProaIVnwdWPyZkqyQzOkc3vGFbeJymi/zDr00KDfzEEWyKFafHggpzw
C48pEvKOMAAMKMBZn/y/SbuTxr9+aQi9zepjpKl3522fLe8QjClFUyT+JllC1p/LHtolVexoxupZ
IgUZSv5z7b/y1h0GU7dbCDCE3brYO85Hn/Uv5gAQnRPksnEbaKOqDD6Trs+xjf6rm05/SopNcei9
qG52Cau3v1WfnlUBSVM2+rtzSB0MipPubgtwzSoYonm6ARSCqcrT+qvMNekJVkM/ce+enJmOlv4d
gdpvw6+3ZXXoYaeOfo6H23UsqCjU9ZxsIIKzP4OOpONRt+1niRDg5IiWDGVGuPXPcEVUHNLUOPj2
eA0sA0OH+2O50yEH9uulRw3t0qS7RPH7s7z47VwcCkNChWrRP8voQnOWoSQ2zQblpzmpbdRfess8
5It48HRm7gwTpDwLZrEZA6dEvOwMG8cqHyVFlQMo55YQ1HobLGwtdMQiKRr7Xy6xH5RjlHTnK4YH
2+B9IQPaVDnB+uQKxp5tHIQn1X6a3jUV28fJYjMblvIg1Y8z8V5bbX8RDmwmnqw0BrN/hsInqSrc
mXLsafzaNCLHV0CN8xZK/CSi5WWuzD9JvUajWeFWBJP5FFW08gX4G5gG3/BIf+Rh/wcTRX3omxt5
Eu9jGD0WA3CRiZN2U9jOdqEbdJs5fBLu+sJVsnWAJgoYdqAuiAh5wBDZ70znD/wT1Z9usrIirMld
TgCMX1agK/CcuLXzHfzAiS2WlUeubqeEUvBpRr+ckdeeLZL3aHJJgJGnwizBwmE2/d6MB9SLG39s
i4PpbDsbJMSN6JwyF+cjz5YLUVvThl5WCEw/fAwm5mikvWCWE+xh5FQsTYDNA11q/Dlw3A5fcevq
gQCw7uhW2XBYjPkPcg/lFejdkqLd45WP8nA4uj0R9uVM8E4RAkilGgPJMLPrcr5EJc7nYLY5roEe
xYoRwnGfEcprKL4G15Ocu/NcFS+lNXpQEjW8XOI/puR3e8MAgBbSUKgD57CE/hWLFYrZiYbTSfMF
ZssfvyJDWhdAAiiAdo6lPBq0Fn6XM8ESgXJOLkY10Y8Hvghz3+cRajBVfhKvE/J8EfeoCE50ao9X
hijdIacytjLR1Kq+JD4gJCshQOfGCs0UbWuenOJ1ggoHx7K+2I8MJbivfF7AaSjPEdKiWEt4I1Gb
b5VIuj23/2bWnNWdhIoh0qOid7i4NxPnjfP3oCwSR4p6/mod6sR6awl2KABbHk/O88lDC2vTSAvS
Ej6NTjMfEhQjbKb9DOjrIywYmhwiEZCOlCrvacgC9tyFR6sN7xjNFHxBGe37SN+035FpI5nYpugV
uTdmYdHtFoXDz3nr+hHlk6C6dy7ZiVZ/zqVvp/DcTR8VsX1bniveZNCRTWv6NyNZzDgNzCzWhrX+
ZYDj/adDn23c1vSml16LpqHaERRTI0lCUDhaguMgnLf9tIDe9zDXvuQ3t++Qq+lBSpiNGXa87N6s
qGn2DHII9Zca3FAip5J+cUSPykNvo6esfe4SZQBAuSjhZDfXh64Z7yJNVCpLlrXTWPCRZNekoapy
m2oHpDjjsk9wu1TghImP5MenxLpJVMjbxHebDvVfx0jfJyf8WyWsRJaCnury5qVHLLND8fvpwy9o
E0BFhMbez50Pt2z8uJhlPGEohYE3E2Ly0Y9V5FTEAh6cO8tJ8dPRXYlTepuVfH6p2xCekNmrGk+N
e68eUSX6NWuynpI1fBTlC/JboxNHYfMOJiHHzDgXTDXNfZkNNJPowgNLaJ9KuwHv4a3NsFujz4BW
lWNyp+ruI0hRbKSFDWnQomBjDcwRfPBonmDe5k2HQHZvw0puLKdzYzKA+Km9QMTt5BzlBJJow/sm
EMIUovMshmLivY/yzdiSmZ1l3t8p74+jU8Cs9/3OaZZ3oBZrO9TfQQmgNo31essKvuW2oPitCPaj
tOIarpO0LN+h7cyhFx7qhoBTojOEQ4NJRoaLmO5t1i8qyxzgBjZ+jm4mfy/oTg76DJa0YSuSAeBy
NYtl3LwXHnMGPcD5jY/QCjVvTWmkou9OFFeVefNFGiMGoxSNg4Mmq26MXVFxrRYSZgy9i3FU4wC4
6zWoUezlAOCG9Eyo8lRbzTrPosRWBxTz2TaSaOPYPPaQ//kVbXQVFRfEDMkRZ+CzP0Q045QIZCbC
lOuRCPqxF/KeW96iR5AgVwQqONtLVmmvpAiCoXpfO0Oyt1MgKH8qdkRQsow73buBdpXPH/Sisfvf
zLK/cDWO5AnPJv0lFwZs/1QPHAJ64wvIYRJUxdZPm1umc2tTdQgVlN2jMEFMEFvU583JbUpIVRLZ
SJKfmRsoGiQJDGg6UCr0R5wT/a7W6XeJCKsysJVYAzsscNWH7cxOXNZMaeUKpIRwUnkoIf07uUsD
ynm0C9CqLBvWA6lajEWPi5M2P5gJKt97Lc+eYT7KvpA3NyIcLEtZAm04f6TpHzYZUE1YytgK+/6E
MYp32ftaggnY1gSZ9lv90gmWDiJ2+BgD/eCOethppE7EhCnWEIceXevJtpEzCC7Sg98XI3cCYzi5
DSQP6IGCiHB+r0IWw9lSz9GU7pSMftbA6oH2oQnBoTadaY+CFW/SQhF3UlIvA1KR1XTxcricDSMa
mZEHRQRzxHRlgbLqkT8Pfys7BdPCy6Sja8n5bw/GywL36A0TjATm3IJsgrAZj2ZEnCPJvRQb4lMr
0OH6sNgbKhzXRGb/teiLd4UNc4vJwtwVdYokKKzvDDJ5Ui+C0QCHZtDNDkaQlJDwJysdfr25RWa1
Ar5euUqPrObXr5bHNNGkShRdPDWYmBZ3iSicZHpax5skwghOUpja5nX3wuNIYYkJlNOQYc115SOq
kD9BP3+Gyb3y2btkRaxgvdzXkn6gRcDrNiXhbW26VSJ7wd9hHcoOGqBks8gyC0BFGIrQCT5WsotZ
LPlViY+jnNXa5IGFvYxMkG6hs30RDMwwCUR0lVCBiS38YhjtZ5oh3PdZWwHLmQC5SKGmSv4NwDX1
9Gr04ugygVKLg9whKV11bv2MXhZobGOUKBIip96JE3pKCtmc9HnuQYKM5TXwy3zXI6vtiLLkRrf3
nmo9gttIjW8sSptLzb3iFwTuIAJ67APkHJVB0+NSCSbd6lCOHRUZJP4cHdnw7jjVX4TW+KsL8Qcc
7iVEoD8g1rsFRnvf6eCDNe8feXgoeSD+tvawEA6gWzOmlD4GAMUeYHSvVWa9qAzh5+CS4lZW3mMo
cmjWvL+hFhOUYvodyw6Qr60BnzzAWtvpDxEy8TXtbtjyAY6H3B+eBLTQkXDk7zLyfgPf3ma1d+mK
6acu835nQ1GzIGDPscChEUd/88PTuoMOfcNqjyLC9ghisf7Jdsiupai+/AT4MUDZhm5MLw9mVMby
AvYR3releMhGkLNQEIlmhsVHMqMkHquKmHvj20nI+1cRd1lernRtUT/QgOa9+Fl9h0mCkiHQGY+s
1u8x5Ar0iECqET/HkzGdF6ONDqmHEklJcdeJ6lUvZncaGG4n3/jNeov28jVZCHM9iIBov6bOoTWs
ojOmNsN7bMFUe+G5N3LtH133ROrZiOYRqnK0x/GS9vXBXDKiloB7m9zBqE50CHm9T4JK7y0vfH5A
HcMJgg963+b+PbZITHlrysFI+Nu9M6j7CQHSDifSq8LUAOOPwspcQxDRSsScWvleSf/lvz/A9oY7
sPloh4l+vmSSHwNycB8kznQyHQQyi6IhIcN1FhsMt0uY+HerWbEpe4RyYSh2tgc7WwmKdwjnA6Ue
KEPr+dGajtu21+5dUfT2Y5TYp7EaioMNCbnX9lzsF59GcYpoCssQpM4Zq8ofLUcIypag0vJJeRO6
Yo9dMaCA9mSvCWLUGruxr0FTWsouUnakOjT7U+Vwklay9ml8ACYKnPd0tr0YSxIaOnY2WEQZo/XP
8Ussy64VyeG/NK7WqPJtwB/FGM3drkly2CYmRUtSMDfblsiO4M0gYsWzV5luXJKqsp1HBzmDaq6k
nF+Vo42X5ttAFByjAkrO/8VQFd1dkZXhcc6m5wwU5WAvQbD3JQ5cGnLsEyrRW24mJmPYgjexUzmZ
0QhpSBgLYHe5haJOMsn3GiFjrZm8CHZPTZxsBX1kfo5GrBXmyV5j6xfhoLxSHHJJnaH911FE/Fu3
EyWcH/4FWsrAEjy8PafE0mYcDIo7Eec+MkhCzlqb4T9bcnFIkhKsxLWqfddIUhDy8dpQiwTLApjX
9j5MQmscvcnnhGimJXbtvH7JImMbWQ9STbzbffQlCoucwjx9i2rpENVrfY7zaO7Drn0bCDa/Iz4Y
9CcMHgrgeeSKt4nu1+fIrABPyUVJGTHe3CB8/i8XvfPCf9g8660Ny5uCyF8H28bUiHt41CFnQsrX
aqUYapQEUMrT34L9925pGAvsgcdFkQETJxPS/NlKuM0ZZz8ILD2VlrybNdGCCEwZoelb3hSWC32Y
yfxLlNWtNtaJfOnCS5giF4mc9lg6lv8+9dkWyC756xb6w8jZJH3n0XWQlZg90ZSztOz7yK7/VmuS
JKgp8n9dDXcSe4KwyUcG8feOQeU9KRrHSBOt9xaTwTlYpY/cYdY9eiYP1UYWxa1armSCVm/8ZOYd
WN/BtomhWsLwQ0LRMqlv4PvgtZDhXJqGIXAsnLd6CNytLuyUl4wvkWFH3QU93gX7gUqI/qHClrqz
h6SPsypUsV9R0Ahi2FzqNN0jUm1BBicbPt998Sd33JLPR20bleSUmGOSmIx9HWagfkOYx07zhENh
fGOCJHUnkLgN/Po62RDTHYJwtwUUGl4xQrv35lhRVsG2mGr3oxtgTlvyqDZtFVDQ3PnV29J728BL
mieBBK7PWvPQ2aI8dPlovGWVvYvI1F9yNASJCeeIHwaWDwDHOBJ2HT4vBVv9oNYZKIgIOW8D92Ih
UpjZBP8Yq3UgyCpYo968U1El7rMGvcnYcDlMU5MeK+JZHsrBrXcJtEycLsaTlRrjzcC/d0i1KHcR
nXoBIvCEO/ZakI+BYJTtY0q8MW7SGoW7YVc72+megsV+X/rizqq7cj/qjtCR9S2NyCV+sHJ0cNO/
EhA7jQbrklp/Q2LQLj1qvmVA9xhMjrUrPRx4HF3yJAgKB5r8dKLGOdMREZejCj8qVNmtBaNp1lW3
Tyr3b1vr7iFQI66/wDViPdUK2MrTT0POJD1epgjctC3N/AEQhugDmtxkkp9Bo/TRo0UjMf38CSHI
1YrUtGEhoQ08H19mx70UbDIHLWFMyZDZ2qlhveH0Go4lyeOuP5kHRNJH8z+/NaU2LrQKmo5qiZOZ
gj8E7DeCq5ujOQovznKI/FGan8Ili3tFEz1vLB6LJrA3dmZW10AtJauFUPuwSIuTTU4Gc1BSH1jA
xjjPxXiLWMVaIzIOUEAspy7EVW+OlzFEWarYfCzbOE68C0cbkbzsfRrIvfxAZLEdO6uSnVdvj7kB
IV0attf/Ur+klw/70NcUWaQlgnQrcZip2uxKVMSpXdrPenybxlk8pNV4N1gkH6CFQafK+Eym+fjO
y1BIMhEqmJlJrJFB68OVix7hVZNYz4WR7bHHn3PVtRfevqMvB3nqXbgBL4mMBw0DSFHSnN5HAydI
7epPpxjvie07sxcRyavIOjWUF/IS3dBJ9ccGSPICAP+VFzlPgahcpAmr9az4konhQHfzPOFbAf+N
mp/AtF4JreF1rcoPOffemShZIDj/5lvddEM1ouMkWNE3hSKco8V5MIr607S5yWe6Oa4Ld/bRm0V6
yNV4B/pXXOtwbvYiss+z2wXXukEAHoAtDpmQF2MiDA35ZrMlpJ/aG188F3k5n7rJQm2q6/re/PEX
ClTA8OZrqmGIgKSg2QwcHK09Zs9SwjA7Ynp0XaM4B+Q1nCsPlsvpwRvdujQQBmCcypMOIHEcmTCG
67ggY8j0lN4G4tYP0YDjleF7Q8PEQNRunU/RPkuA7SPzqysqGI2u0A95Ep5qbPZvdYGNEgfAeu3h
qhnb/LVy1Bz/F6fdl/A9jr0mvvgQfek8qhuQQ7atsvaawQVsfACPTY2Vs+gnBoTGr4+Ls7SXvAr/
aIamHXGVmFqiPNrRUj+uQXjtDqk9ob0+axyZf3/UiKuRioa4N4fie8rfckYsbFfC2hL099M75NIN
GfXpMyAsupOM6dzJHykEwqbIbserRDNA2qs3XOebQQfgdrn74EW9vhvWOJg2a1DiMawH7LXDMueQ
v/T7htTEg/cC0dMLNZ6r16FsjL+NIc5C5v+iyB4YSAxEppWaPo2Zxywpz0VIicHQv/ddqWnQgfKg
1OGvia0CliRg7JirdGfg2+OtYBSeZ6TpzXNgGN6j8DUYic0nBEeKF2nkFQ+/bEVAp1Vky94NUYNH
EmRO5C+eq8d7l3+B3433fHsvqQQoshQlioVDZJjl3UlO9Q3tDj8o4XYzhswv93/snceS7EaapV+l
jHtwoOEw66pFRCB0pNYbWKoL6dAO9fT94ZLTUyS7q2b2Y1ZWRjKvyIxAuP/inO9wYbeR+8GW23jU
pvYj5q7FG/YcY194Hsfsoa8r/+ggQMNdoNije+KFZf1mkmiK4OHOL8PyT1Nl0HqEoTpGeQjh1511
rH78JiStHKcaRZuOkeNLo7/pZ9y7xSCyq6jtP5J8pjCeND9QjDtPdglzM20wuXiJ+YYI55Br5XHM
h+kFOEzAAHdmFJRmMBvuY9NHme9k7aH0Wd+W1T4KK3nWTabyhge+JInA9lW9cykZXN7OrN/OOpkP
LoMaxSAxKtgYLoNGlxtXgcdo7EVt7lAHzuNnrmUOok12pzDjGUo4/rHSkvggeywryRGQHrdkC35n
prhbxQYQYbNTLzTjMapYCxjMRAIiEKqXsMizI76ecle3bblF8Xamy+enltLYmuRxrTyvYv7OkkYr
nhKnioiC4pBhP4ATLO6e02g2zgZU0oTKpsxLSSdp0+5XdRbM5BzpjCaUJg5pPfgnC+wpphKw73F0
V7aO+6CQNSHWIm6X5HQAAv584rP6LjXXO6ZIpqWbaLyE5UWG/X0XhtDkQj6xnRrAZtvF22wUIsAf
24QTNAwEt1MjtaNGwhJqU8/jVWirq3za2RQst9Lg7fBseFcpoNmCscw+KRiwRql+GWeWDryV3sbK
GrRthvNRmAqJysQ0DiT3SjdK7OSJwLTrZQ9azcyc3hN9YPXik0y3i7ms9QTSnQaobSsFSy4cuugF
42ORWZ88F+xzGfunpj1turYInCz21q16FjbuUhJVmDLwnaygV0IqV/EPQSGhN6Fz5fZfJpCJdWpk
pDJTgp24hrfYlZEgWwLZy0jaLtSinXSnR9o1betg2toMbFDWEGLx+QLG3U7DInhp66WYMs4qiqtg
QO9O0ALqcPvKmtppP5fmG1xG7C+mf8P1whhGNGoXdTxuozF6yOOz+uS1rx6OuythTgxm5XRMkCMu
VXC6rh0NSQN1EtSgra7rCeoS2EpePL1qQ3IvpkVt0Y3syBikShtZh4zcwHJlfuy47PRmJnVngE76
80rPPRaiSgeH0oX7Wf/ZMlEWohR4EgMPUeQVKQ8ZCxfdZVIWGzyuA+OR3STbj0GAl2C+eRRG+WCF
pIDpPeQ75vFM0vXo2RW0UwQtyQdBhcIkb+G7tJMZ7hNptSdVteadXqLeUB0O5xi9Ay01Z1TJFiWZ
Wvs8OSmjUgwCI93CZkxJbQAO8PNta5TO5kQr7+uSjwkf3YzOGICrm2p8pJFPncp02FoAee8mnddO
H8FFJgij8L6trVQV64Y3fk1U13yvJRN+wnjLGKpHNHg16pN9Tiv0EUhT4yt0d6wqdHL1hjnWgtgQ
1yQULDI6r3msHWvlZeFj3DRXnEO+jXi7TWjyY7qYdeVqCFqd0GVYTKAaHg9k11jefdom3zpVOfBq
5KvpiHrKSstg6hxtEyLk2jlz657bPDv0UOS1urduGzIn1tV0nNzU++xRgznNG9vB6Uvirl5IFeSk
UOpSO3WQuUP4IXEsz0am9du6eU5q2V1CwgBJYAi5aFwW/LmFCqvMGveuXDCNk9k1RxMj2YSJ8c7L
MIRCfE/OMCx846XvuuJGr+Jsn49Gs8gxbxQw6fvBg1w0j2iWaqaUlyY5CWsO4AGi/V7qGNM9wi83
PsTA8knjL0Trp912y/GR6kZ9VadD++whjgLtNTk3fcyDonVg9sz2LksiVssgotZhLKMbLZJHLc1f
iiEvPpLQPDY5MBx9jG6NgqFJ5fhQCYmyXBqVf411+WuiG3J2w9NBx5v0zMbPcLR/4sWhLU08DwPn
mk0ewx/2/VHhUyzFAclC5ZFWNNvBgOYgQOBQYd8IS0wJzTTsO8Pdx8SSEFr8PM06VSS6y8oUu0bB
o4qSyWD3Zl95ICRXw0Kl5v7adFTe5woRRtC1LTdtLYd/8xOJvyDdPYREriVMODS+r3t/pkJlyjfS
krHkpDf3o+ldaz5OEhadNsCPdTZ6DE+5vg8aGSe5Vmw5qpMdP1rtO+mdmvT6yocWHhaBOab2xUjR
hIYJQ4ZEMcNvW9icxWw9omGxjojtoIxoo7aLpOlcR32/JBGWz/BBW0wU/J9ms363JKfAlNrFmRzB
ozh0jlXetjKqjtLiOQA0L0/s4d4E4sojnQkbmBqcSt/5DG6h1UaTe91I/MMWkrON9OzoEmsj2Dgd
HEwt9Y/ezkf0qkhEc2co9wnf5dGczNPPX+pab20u2kNb49llOXrbZBNx2jrNC3emezPjN3EQ8Z9l
hPrKAE0JLz3o6EZO0imNi9fOIiCIKFkDCdevHfZTW2EXZKYI81BPxH1NCiXxv34urb9A+ngXCcmy
zYXIvUTi/hGeVTHzSRlRJmt4ZDed1Yh9tKTsYSE5axGuiJBM0LMpih0IrW7bxXz0C8Na4s7wj9s6
lB/ujLJHe59DFSa0TYyco9le4fu/CoFlRwm5tAzOSEuZYyLDhtehsB/wcPXbRDXxBsD6fc2Z0Vhw
zVyrQ/nfEsDVos6zZ9ld6+awIyBM/Dsq+n/3+AqPZAQdnKeDB/uPP7jbTnYK72x5s/HIU9qUu7mq
FUT4yeIG55idY2arXm5TgA4+k2+H9vjfvPr+AnP6Ay3Qc4CXkZFsG65JNsKfcKLYJvXBjQYUb03G
4RNpwOlQHwH70x8XPRPK13OTq7M3Nvpz189POC5QqI3jN67xJ5zh/qv04s/RrNzd4rKDklljsB5I
6DqgNqxX3WxiT2O6jTBcrsFFQYnSKMBnTT0lZvnuznhrPZscyAHyqE1eBd5O7KcVmjcs5czFl8Kv
9U/ce4gmQnKI0gHcQNH/GOjhA0pemHTMbgob4x9KQAow1V6hEFq1boo7ZEjAlo1BPU3DwQoxrChU
WjN2zI1Tk9/g+FgBjZqZg8mEjkbMXeNGf8yT1ylCS2tj+VxnKc6czrefRUycQsZ/DvXFQ88irZsZ
RDml9r68iSWZDStFfb5CX1YxgsQKP2Epn7EJZpwCIPrvIspHkCmw+2b9mgEeC+OYfTQmcLyuzr5p
CbBTBq0R6+Kw1OkEhG0xuX3U0VJN/ACBTAhrVTJGGBQCTCtcP+h7rd2Ag1nCXd+RPqdB2zCdif3h
RTmEQUDqZV5f+YGeuA+4vZEMQXpJlrDmtpXrrJ2ibbdU81FUnRG2njGF3UkDXGIbEZQKHu7FETiA
lpOFaruDVIVqsKMaFJz3SiDkRBLUAMA7ehl+e3dkDp8KUBWm/KhM/WZpqDNTCfA96ItC2xt5FHpM
7Zp7nM3iJm3ExNpn2Duz+643EH2ivroePIJuG3Ll9fo10XDcjQO0QQuVf6SGZG06/L0mLh5ku9W1
CZ1jphNucTFArynWBEDet6OBds5EoDsaV7WUI8rOWG7pREfl8dK60w5qeLXFm4SMsdLYIkME6J2a
BbJiTjsQUYBfA1JPKeNmx4IVNTU0aO6YTlyX6aPTVHInFVESjB4D2aFUVjXfm/DL+Y5WbL4TNn7c
KU/TIwhHtJHxQwE/dV9VqLQqTQ9Ptcn7OTJ92qK7KMn4DkcC1kyoQkm2m6PeP+Ez1a5ME2e2PZSH
yvXlJQpneenT27QyvSMPvX7qSgsAhGFRp7oZj2c3MtMoEoYveZyxdXFM8+AYZnTlxzz2mV29pAaY
h6FkFKqc9XKM+lxSpPW5vKu033mJ5KqyF+0XCYqL1Y4yb8Akl/rXFe3kddx792WLBiCcXGTXi5pC
z1xWbnl77dsIBRJEMUFh2cUpiewHyxjiazOWP/pJioPIKcyirrjuSP9hAhmvncm8ylRc7VLNBc7i
xMXOMBBFJEARDthoF3c2Em+f1EY3hF1doLhg33aZch0eJKvJLatJNxBW/4WNH9lNwTAJZLhJsNN3
L3vELsoGy2u3rtgKRAZGAROd5Hi3X5nj1J8KAAYQCLAbKDoII2GkApv4rhWMKsbYPZvmYrZCibV2
pfk2KMe6AB151IZcHIskR+oVgdaSsd0c0F521XggBX55FCgqun7q9kJQCiGciciZLd5GtyFEAMUe
jAQGPnIOk5uiYfsWJpZxxo0uHOWye7SBz0r5o1VWckhyrVqLsLtJLfoxFBk0aO78gBW+ORWogDFX
jv1rWm49dEd52E83Vegi504djIJ5l56SoZtWmarHW11EQYdw4h5IhmrS/MLt8Ahhsb1p6/luhknE
idgdtHKmF8ZksrjOeQVFKC9JX71SV5Dvlzj5xtOj+6ZL3+ayhONovVnLeox5La6GuNoUqcsbNqRA
EpKG5ILeyBkSMQb+CYWssvFSVdQsGYksIxvPwGsFEMC6fO5qo72F0XaaGh7fwo3TTToyuYWkX6zV
WGSHpGR3i3KRhFvNYRpVcq3oEEl280TOUe/iSEOBHz9juA48B3SpPlr+vq2YnfcVwKfCTZ8LV1qB
Vns80bAkkhS9BqDPOChM5t3agCqyqIV8qJc48mXU+q/v3+WO/8vta9m0Qz5iN0Lk/1gDDJ2YCBbu
U0TcYExaEqqIasgHPCGNsce2dOsmlEA//87/9Yc0ifYf/8G/f5bVxJ4x7v70r/94KCX/+4/l9/zX
r/nj7/jHJflsyrb80f3LX7X7Lq/e5Xf751/0hz+Zv/33727z3r3/4V+Coku66VZ9N9MdeKe8+/ld
RN/l8iv/b7/4t++ff8rDVH3//ZfPUhXd8qdFSVn88vuXDl9//8WwefX/K6Zs+fN//+LyA/z9l7Ma
v+VHqZroL7/p+73t/v6L+yvCeJhLukmR7Fkog3/52/C9fMX5lfrVoQdhQkrQDcaoX/5WlE0X8yX9
V+5n3/bInXZovHy+h7ZUy5ds/1fbBuEteOuhUxlwNv/3D3/z2zPy27vGi/H7v/9zRMhv9eI/PUug
Z/keHMu1iKPQoV0v9eY/NXhwBePIUhQgZtshSMpckNfoKjvJTnvES5+YGVLScggYHiPBNsowKDHb
VIPcpw07QlmBdUVnH9gNQPZlcLbNLP9TC5vn2GB13mezDNoQyZVqc/Kk/fAqHJrtSM7cpixRJWpz
aoJEyD+U194OGb5lrSnWs4GoxrGoxkKE6NRpeMqgdBHg18Th1dSdmgG7Tg0zUDjJj0JvTq6asf91
JUdthVnUGs+9LT6MELaLaZiHcAhvq5wpb8zi24mGJrCS9rFFmLViaLDWtGJcOyEmLDVtGmBvnqIP
6NHbqNK8du3p1feSK1AhB08V2OmdvSz6y1i4R232uY2g5EdOzY1Q9Ai5cfOoFkHTJAdW7sFYWBNd
ARxeirAySAqOxVK78xX6ax8RjaAF5RbQJaMVU6EshecaIskeK/SFqNS/jNFH+RIZOjuUeILhZX9E
IRYP9AEk4WjlhxpqDn4LoaXfsITjyCVQYVlJ/MgBeJd68+BP+gfwNzLGugGaNBy1UQvXhloPNet8
5bs2GpnEXkOhXMyrKNhQ+3/lamwDFQ/lSh9GnPWA4205PdrtcM7TqzqLhrVf2C85W5dExld9w4ZC
IO7Y2PEPz9M/IkiJsaZdQ1k6g/l48FBabgtjeGhH90mXUbap5tCk82KgHFGRp9CxVmQOzdtBdefM
mL+asLiGTrcnSnbJx2QPGAWuRTJ5KR2inl3xjjYz/PJVOaxbUPHwqx7c0cJYMepUoLA8DV08J4CR
Jl/j5fGqG8Wqha2fatYO5uqVNOfhAoSixdcl7Duhk0HfqM7eSoyVpNyrc4gcEcd2S55gBWJu8B4L
HamkQL1aj1j8SmGn2yYbKB6hWFO4puu54gSua6rzmTRStzWQAGa3uvZmZC8mMpTt3M1PyMO1fWyy
0A1BYzb2IRpwuYTsVeg6ONerO6ZJDiEstAHUthW3DmuZfmf6PXROfaBBb7AT9iw7GvuxHqnJnap5
siaks32P+SD9LKrp1kMUkPj1o5VOOXJu5vQtwFFdOU+uKh/0PhRraYHuHPyzGLO7PO6fTKsMxGCD
emsehuos4iSws0+E0qyaepvGeDwncBZXZgj2yjZd8Mfts0Cd6cn6yWe9T+uLuEub9ggRo5Ud4meM
jf7ZQTO2hjuGMqS+b40agHLbXzAH405kRceS+pgZ7UdRodj2FOqlwmLPzLdNK/VuND2+K0TEll+/
tqG1G61zzZxyKeTCul+0Wtknaz83UHXaUqZ3b1j2jrw8eGyS94z0C9o7Cs6QTCAyhPaRkEfVUf9G
EFxQfBofTU9tIKSJPgJ5fFQ8OhGm1DDE/93Xu0ml7yC70QqOzmeBXHIl/VFf5ahRg8lz+dzN/jVC
rBdsGyarg+zilATEGUN76Ga2dHZfb9xueokGZ1F2o4+1SbNqbeQYY/6eGnifyBN4jltqk1ykLbFL
6jUrdYQhCVryFSSX/oYVyNZhMLrvNQPLBOUHMmDOkWk+T6Q3LEgrXqAkQsTtVCt7sC+aHcXXhtbA
Y/UqdOE8f4A6Th3L5I2f47ckuZLPcY7XlbVIQ686uwb/Ub5ol4SPA1xDAyx1pxFUM/xAxkNy9kDw
E5vC+24eJ9TjxL5QZqIRPEahdpGdl2xp9lkapTdjozTGzSPWnME1rxrJjBPli9W0x6Ipb5VrwADj
/SA8WGy66sfUjXu/Ljy6wolKDIBm0ou3VgdRF0Uf3Dvn0Etuy5HdWofDElFIy4s5cdW0IWrzxLK3
GX16YOlQkFDN7zUdRxRaYDCEtjWzp/BOGiQ9KP9uuJAS0/Naw09bBW7Ti0OsOmZ9rn5fENe9wSYJ
YavUn3HHkTcXXRGJu7IkRlAtIwWp9dqDQPXO7unGTSHSiJqtYKyHd13MgWzM71M6PhhomFcdgNv1
qNifF0xyE2fIsQ9WSO+wzHIChVsR9js3o4NcTi4cUUt2MJy0MAmnncZ6Bh17iRKvjRBY0WrbmWo3
mtEcQircaqrnBe6AaN/KbALaQI/Spm/rigirCi8QxKGcbqU4xs0wXFnSE3DBpbkCqoYvTUgQqehB
BQ1U0jIvIZ4qv9bg+m5mqpMNHf3JATcP2MLEF55eGh158CTqo7IgYZtVXMBHAM5HfA3LBn9Ij3Fc
AbZzn9PYTTZEjkQ7RpYHs/J/cBVc6WVLn1A+hBJybVLEaGNBGq8XICR8xPeoaK9ZX2coFZv0qczD
k9LUjROGX3MqbkmhArOmdkniYwxV6UtUI/s2o7BDkI9INg9ZNRB4bmN1XTbekeAmBZQKMBeEJOq1
DXJOtATd4lFRdzMLjm3YzaeClA1QO9f+SPAtp1bQtMWPks3FCoU3bqGExl5r2O6bXviZeuhq66xH
LzK9E8aZ47kgTDqNfzhRBOwLim7vPoGVYH1u9ZfQx7Dud+dyYqKB4ZApj9++gmmdVoXuEX3sDne5
Mn9L/fn/Nfu/q9l1oif+55p9r4rovZn+ULAvv+O3gt00fxXYgz2dbAiXQCyP2vu3gt1wfyXzl1xA
0ntsn4OPr/xesNviV4coBzJiTY+xKPHE/6dgp84nrtHQWTnoQte9/6eC3cK1/sfuD7CfbzkQnmkp
bNOx7D+B9qOUSEK7oALi6YavWlkV/jjnxXbNi6zq62KwUS8C6FSCS80EKBPQIW+pA09amY3bpMLF
mIbwoBdmAA8/jgFFwkQtxI1ehsxEdBgD+hXp3rt0hB1QMIacHIVPowa0P7tIu+0o7AE01AHOAJBZ
PyeIbkdqerdY2PgFmDKfDDuTm9bzChoKVjwIZgKnwyvk5zTW6UJLqBduQicnbJ+gMw/RDA6xdIz9
SATpihFoipigx4sAw1Zk4WHsYbnBZqiANBTAGpAl1EEMviFZOA4hy/VVv7AdpAHlwf/Je1jID4nW
3yfjYwgQQl/IEL3lP+oR/gGSJoG1c8bVTIBHRO6xF2O39JOjnWPeQNyh7bIM+INeQNpPouQtGbwz
vuThxOSMMJwPrgjj6IbosDtt2I+o0Y5lLeM95/yrYJNCzMN5EFZQ2j4LYTiLTBYkC0fEU/k87EWc
fefd8GANmA3LSeE/AkMZu5AgcZzCt/gWHrmzEy8HktJ3hsNw5h3/B6baKx5DtFLldKBLJLjO1Hc6
WB1ATBEX4qi4Exz9dXY/cysNg1DGOzg8BdJjGM7kG22m4qSHCA4agwGHJJtgncdHDKhBVeO38icP
P6RLEaa3irYp2Vo+oV+GQ0BaycVGLqR3GIV3SKBNozhvFssciSSqoN6VCPAiiw34GHu3lsqz1TD1
z5ZbhBTYPvmTDiQAgTwTgR1qEAZFIF6objOKom5C699YP5h8iLXRxI9dbr4Y4ataOJ1a/plaHSex
jmKoEiKYQpPYzZXQNXn0u53pVOPWVXCRep/xuSEpGzuYAqjnnnxteEw0/6arsoe0hqM2jWicpCJU
ZbTectLMwQh5BqcxGbIu4nt8sUCRusYMVJ6efUVtK+OYdZ45kXZAokI3PieFIOur969gQXxjkss2
83WPc2yL+YzIdoudEgJx/M+utRlb5xEDdn5uFhUXSKjsxlQf6dhgCMDdsejQNzboD+nVZDwyOdhN
bn/J7FdTxzRrAMqq9JJ566gF5B1T9TvDEGT0JLTszXaOjGdipRmbjuQdT6Lz8PND+Zq6ep/gsKjG
4UOI/MYUA5SktGA+6DtraRaU5TWDNu3LD5EYpS0xv/OirVNkaRbOKLfSYOw/erO2NWNMZvWob8o+
Ybq7GBYNcyr2CDbWhiQFte2qGIt8IiH3i+880/Z1F+abya/pVvwMc60zDxCVjGo7RT5mHN/9QFdz
H6aV2DJBSTHiQEARE8l9rajWPUI4wMhxf9R9hLPWk10wvuvAK3MSmwHaOAyaUr/tRrSIcRoUM6t2
nyEMxIuJB6MVxFaJ+Ml2bWNpqt9zLX8dIoEK0FPY50bvPauQQFFyVxN9eanIbG88+zpk8Ii7Tm79
TKuZXENqdxIki1XMq7w83thUFgFovYViWwMQQz8Nisqa8ONh05uJoNka6c6Lwbr3S/RyMaCpKGqC
4FW/nGakodSGvi4IsuXpxFvcs2Wyk+bNgqG7tgiWxlFGWKWpIVhDdAynEqEiNgnUUZr7qFndKVM0
KT28iSQ0oEBgY122/0JPXqYCWuScsAl0pNiFZjTzbiLnDOkKXU9Up27J29RzBWMz86Ae3nReOJ2z
/jFLXLWtEZJiXP6YMxbzSQuYHKjfV6IQtRXejaNDxY21g2/AqxC1fYj7ia0qo51NDPFzx7IWzDLO
0b2dxI/KRo7NyMfbTqTmBLcKed3aGSmkLDwd65I2tu9Jr1KcAYphL8ATLMaTeVvn2tWY+mRAJIRW
NFrySNzPLioYT4sECtRcaM9GXuwKPqQRei1hvvTm2TIUtBNPg0MIKUl4uFi6w1B4e61zWSk6+MQ8
CZ45LcU3PmtkB86X0tpLgrJyRS1/NaujZsL/sBynXmNQB1fSX1UdJi8ZUh9rZmeD56OkM8TJZ0mL
RWS0N7Ob3BKIkUAjX/NxeRGMomge+VRPuN9Kk3PBciKWo475AtoK9g+mNVj9rG8HDzNTKW7HrmRX
3tO5WkW5kQB589G9hwnGpFpER6MeT9yTLzbpc6tWfY2h1DeDeM0JKw4EkC9C1qs1SnsGd2F8bCye
GyiewMnGGJIO8TbrLH8JY+NepFju+4FRVFvAZ1KkD3Oc5Btwn3cmdnoWXOgR+AjnOv1SxivGccAT
O8on4XZfkYO/1PcAwcfe52Q0KVwlUscUceARhCVmfNFWG2osi4AKBkV4t8+dno8R5QJ65lWlOfu6
GvbMWFDmjhO+T9VeDJ8/cCJClVFN0FWYq2FKLeQO6I5pzuHohC/RjD5HRsekym5N3kpI9D2y4uKx
T5DMkmkM/x0zWNOF1l7LPYc0g3JrGmACa9GjRlVxEJU0fC5nrJLJvpDcsqzpQLkxrqMcHyTj9Bl3
0UAvFndnYSX32mx9+17KNoSNcthcoqZ5sZd9n24uwAC/u6s1XjedpbDTXA/UCXwKctaCCQxcDaiH
X2yGuQvXuX1xHRuekE5gJDBsg4brrXGRHkd48ui94w/ID9deRMmExMrC2NQTyDuBfSLLK5WYA21o
fkOF23IsmleOg/XQszl09UOralYqYdeszKa7a6OaWSNMDDNiVhX2h7DFKygs7wlRrw072d2VMQMa
i7S7Tdzg6XWrZq3au36I+m08GCFD3vFQmvm0ZuFTM3+kjXa0G0ZlnP+NcURDVq1M3z5iMk0DIvSQ
A7H2nXzivdpLXVBi+FboQTgI8oWl52GAKEoOZM+lWezy8L6eFX+uxeQhVOSbwSTKQu1QiNJE799c
M2Z69hfb1dyQiiCG2wn8CSFcG+phfVN1zRmZyt208Jq62GSW43yWUPhZwS0Z98wlQnGp6ZZXvnwz
8/QakvcIa9JBGVKyHi18nNT9SHvdciA62g7BALJPFzkfGjkE1iWxA3fkudYgPvqKOL1u3Ud4XLRl
caRJ7QLz5oCoOujm6QWaNxrBydQgEvJKQL8e7TE8e1B8VzJqCYSYcia8prceUlwVzaGkLaZaauAS
wFmDPAP+xHiAHy+AvpR7C0PY9ay92ZxUaxFFT0LJAxR5+vuR5Gs4R2tyT86L4ctSGKH76ctl/0o7
eeeTc8CidAPC9ptMeEQKnCE+bHRH2459+DotwWJTpR2RblcMo9yYstfDOGNU9+GQbKr0vZDltGot
rM9LWQPZ/ormfNcgIE3RimM9yKEld8DB2Rqs4qH7gSAzcCOLj1uGRbUaT07nflCCUbXG7TEajCgw
S4NXEwvBYPrnMXzAxMoY087eZyvdjrq5b73pWSdcC8mpccUhieajaWBO5B5KR6fAO+fn1vcUo+3w
Ew9lKirSREriVB0U/u69V6HmgvYSbopS7BMk4oTMo/b0pnSfutq5Y9m8J0T6xcII2lpFhnifz31U
pp8+m9Apj9+ICbPWFFJLkkSxwjQFPkm1D0hQX3OsgGt4Ylv6HeJ3LC9wSNPZzdawGChf9J7hTo+L
Qa/6gf2f95kVy51ZMdCKUN+0xjsw6fu4Y3seivkrfdVzL2HtHe50j7Oxhr/F5ythACoVknm9vVhj
eGqRSkB8l0eozB5ElExA/kg2beh8j+gRzhYP0KEduBbRT7vuMgRzAJjmHA1a+Ski/cthC4ShpoKu
EZLcifrEnUJYAYkDuzXJr0j8SbblUOxLHZ38IDEIGO6HKyqdlxFdra2pXWaz4gekyi1UZqyAqGXN
Ka4ZNeVk4OWKOxIrxLQM/PHgoy8FU8yc09VkgiIxPpe+N+xh0C4jRF4mtZi4VStP8Xgiw8Dame1w
isBS87I6485Oq+NgPqSl4wSpEZKi0fblLi88eNxifnemkuq6pl4kUmuNhnJTD+LZovIlGu1m0Bx2
Uah0TffWGJ0fUjb3GjyL3AT55pqSfoDPqAMdYMXW+rrlXVihafRWQ07oX9YP20oMX6FmMweU4QWL
Z7oZWl48VXuHkBCDTYlEgjRwAByJHcgCjkU9hjw13XkSIWtqBxCWwOmemQmcfprLOEFoUeb3fc5Z
YJVguNGB3ANovolr+ZgNPgqjeTgI9mq86udx9m38ikiY+4zoLkkMtV+dTRmdUtu5pJX20HrFdTkn
byZ/zypcVwxCV0Ysta2swr3MoO+0jLOJPkZp37vuyvmSCeklniu/2oUvKrz5XlgWyWUePC5OQXf4
pPHlnM7Kh1kQNsBa+aMZvI9RjO7KzDxwMTHsu5LwSDffDC5d9+gzD1BhhB7WjDUyrE5O3Z4HB0eV
L/jcJ3aRHjyoPhg+ypaIBcWsPeoW6Ku5n4lMLGZgfj4/36py3H6bmhFYaROsKRayAFmiWDeSyXVs
ndnReFuQ9HrQjgnbsP6mi5qrpqmcdZq4ToDJnXNGQhjCUBJqAoOCo5sbpje3xpKk6LcNShW5K1hC
EjNW5biVZh6rwrjGvNCtS+K9lAlvBS/SgiYlWqol4Rm+z6tZ+B/Rs2UNFnV7nGBpqV9sRYXTusOt
0TDz9Rp/48upP4wIRKnwwRLYpNqsIfXg2mM+gt+IPKTMgc5f8EQUaX9rzjZRhvFdknNnkN+B0mU1
m+zVUlQ1GEST6Mm2xr0gOQRIzj7vT5aF9DvLL01JiC4fj/jODHMkY7TkBYATdPpjY+943decf3fW
dO0Ldp/k/dFitGOgEwri5v6+GZ395WBnTIjhmJB0Gx5aA6io1gez6m8HNlCte2+O86WOxSVy1A9X
BaQB34FlQJxOZt7KNZLDPLCmKo9CZ6DjltWhAte1cd32AlvhQaI798d4gw+JbLgyftHH8iM0wQCX
mc5cniGBRi9E5GC+ZuP5USth7YyQiOPxeihohzGD63mgmzWk1Dyo5+7kj+ZbV7OZoxW4VdZ4yiMP
fbv7w6e2RWYZ1KM6jULeFio7alV+7If+kHEdEiq2mf3upsH9OoV3lae91Mq6Vnn7TRV45XjFCSr2
jRsye2oy+UQG3iUZLr7VH0wLT1UPp0LXbrHj4Su58nzvzBmHRalyuPv0+drxMDh0dfhpExE7zhR2
VXPK0uhQc/Fv8rHdslG3YTL3Ut7Ven1yIpbD1MHvsvSeDTu+hfT40FD/zumwr2w6TBs16moSGktN
emQJ03Ums6iITjlFQtacYmPnmSivwlLsMLM3q8GmPDI1QQgB919jukCKNB3eRCRh6egQeG2SK3BT
u4HD5rhowWwo/omSOj0Z4ZDuS7Z98sKR34Dtms72cGchvZQeDbhXdkfECY9phMMp7EoaA64tzBVJ
uIIvEZFLpn3oifY1mNynLvuUdceRN7tfqrXOUTmeY+x0AOn7TaPkeSC5rtYjC3Zp9Io47OiE5tvI
i1+y6PlP5s5kOW4k69JPhDI4BgewjTmCZHAOUtzAKFHCPM94+v5cWd1Fhdik1b9o61VmKiWBgQDc
r997znfMkqH3lE6bMHU2RtX+dJjDzGl+gYhpE3PVKvS/9172a9Zp4DhI3HSNHxm1XcacZGHfkYoA
YtcgUrVoL8pWzTswocrkQp/ISRuFeyUbjXtFBbXypb/NkDT2WnSbJs4P0jEw4mp7Dm4bX+IY7wvr
G0ikvd1BfyWnTWaPaH3XWZogwtLMtQnmeQrnG+EKwP4RiiTSH+PmKVApGKE+7AhK4uzTxzvNMq8S
7eecPrvhXWLKdW84Twh6gLnm/Uqbi99iUKJrIqZ1kB/uGY886jgeQg+3OBS0NYCy0yiDy0neZD0S
y5CSHzN4ciCtcJxJpWhdfNE+4i6zQDNQcyiM8wx1ursMBVgqk1OWDqjLBUEIdfbWSLQTLkkboNhU
3rgZToemMI1dS0MpsvRfTARZiyv7qU49Z50hKivQzXBGoRFUozXAqv7ccRoGd8OpHHz2Qse3ukbs
maEa5Rhl5+WuEwQtBzP1J+fETRIjZcXPcGoEOnuX+hoz9xZu8J107VWP0Ztor9nez6PYGxQHCBjU
6E9tBWalQiK4wZznlmn0JCt7N1ISrIpmuCszdA2CdlFTTP1L4r8WEiYvSprbxox0BnEgfHrOJ1jC
yM7gh23BONCP9JhsY7fOmc+8gjJEk4vviAUUZXjakUjc0x6oPTreAZ/JHI3HJvOOecfh07d/0UJB
iQ8wrm3aHzXEkzpggBVYVJNlgbnZw8m/Zh9zVl3djSvswVBKpzxEgjpxpS7A1trQVkfNPNt8/YaH
NLEuinyZ5+WbSOqXmNbtjp1j3dUTKxhL/E2qNeQ/A3SNzeZGSs4AiflQVjanUB2mceZhA69i54k8
kuFKZ6erbE5DUWBfN0WdX3DWs0rQldQrSRgdJZ56NnTU+l05XNkuQ1c94UfBoZDtwhovGF/HMRuT
o50SRKilJZ1l4s/IPJqI3FUeWJvoN5yR07WobIRx+vgW0ZMLZtgZdcNOXNsKaEgPFS8ZraSm/AFy
1txGuKbjuTo0FNs3JWpOXEb6C/Ts70WGAgdcQ7EyYu8tq+wN2XZwKcCL1qwZmuRQ59InGhjtHTW0
kZTKOJcN6tombt4mXTw0DSuXL+WhyN1khTYTrwOkmIVA0tJGvCAzZoVVGrOH2M3oL1LJTbXrTsKt
ZwHLfXBAhVkBLjI9GNq+WMf5GtTaFRXar7hXR+hklmS+0MhDDjCDTEWgE5V1vDIJN8Uf6PIdcaxN
aFBsK9TOizIZKIGiGs4kTZMhUcQ5faL5aJgpWKEZmL1LkWv2j0USWrcaD3g5E2wxBUcYSaX67CMW
K11b0lhFyUhjSKMrA0qYPaIq+63WaimUJQSVLjDTEMPNJg3ka2ATluj50yYty1cD1oOpc615QucQ
RdbPTpIUU84Bk/AoZPABowvc1ry2y+ihmPN0V3TghNq+Z2AMsrWYaDU06ALMhieyS8mcS4IfVRzq
eOvaDRASk8G7M68itPqNO36XRInRfAAQlHdgcSLLXHo9Q9TKpfVBVFq3rqzg2s3w72Gk3vB68XBO
9MjsmqFwok14GZvG5jAyvXl54FC9yX1q+IKDOKfCBAsSreVjyACAhocKSEhCsCgkpgIXW+Vh9yak
vEqq8HqoKDSHLt9Ldt9LsEaHpoRTpqUtXH+cqsQs1kdg17xRtPjWnXQvKzO8dGP9OvEp/PA2HBEZ
AbjG04FIeDk0vNS0frbcIEPMaOZ2WZH4G8mBEP89N2DUAn/TVumNWQ3HooQ/UycMKFjhOclqBEqG
+iVdFUQWJc607mAwvJ/0QFe1trcrxa1/rUdud8PUrFukfIEqxugBsLq5SkubaclsXRZ28iMArLMb
vC36YaVRuo2AIKIIir5pCdVL1C3IRcUbg1xumB1sWtF88NuqQkohu1ULrfKAxCFBOmYG12KWJCoI
BHqU2kA0EWQ0KCwwLgygaGjrE08Nrvwl8vNjoQ3TZSEuCH10jwHJoLXHq99OzFJoLBA1Orkr2+vp
ABnFUZM2lsuCSFhDlaouYTKRHxGazVRz6bTUEKKutl2Xe0sn4nhcBwaEOvJ8Fj0g/Ta9B67DJGya
DiO90pKu6iKMroCLVkuElWuMnskVFsUdCVHyYuLdQ0GPBoD81K1D8x/YV3dta7Wuemc3TZhcQm4c
+GMbN1jNwoc1miuCTj0RIob7CQH5HC6rnve0C7Vb2+RdRQxuUuBqm96rk6XdM0wNE/u1IwoX2EhP
lqv/Gph04ekWjbtMr3e9AXXIJ8MOpRU/kpmROz4hy5isVT8/EehH0HJQG3RsHSBgJoMCHuJFNabX
WQn1HjtTtRoN0nGQRHE0+Jm0cgQMmarkDedVl2T6TV4HlaZHqT0U3XKu6JBiMX7DZfJYRmolpwhM
HKBpyIWAUcKzHL16V8eU4vDCvrGiaLQMAg/4kdcvBGIRpymZ8yaVQA8DLNFyuque+AW0Z+GIGTkY
D8jSEXol1nNCgMd2nsmInB0QF9mkk+tRX8O9DDCWhW+JGWnblhNYncU/8SgQuosdv0KCM08Ohzxl
t0HYg3gm0I5xhqCQ4Wq5HdzwMXBKGoC9SW4piLFpsu4m2fZsx5nHMdzYABXhcBbDwzUK9wWdGIc7
wkWWoN90+MPJJcIb8KIDp+2qvuo0SLCWBb8SCC1m4Dy8iMB3QllgBKE0LgGCFiSqJdIuzMIGUsh5
cNclvS5MJM9CshuEDX1fk0Nk1+rNIa7bH3lL1wQyqEfjpnmMfKKlGxGo7N+RrNwe8GtIocXEmDll
LzHuBUwoSEdcT3krQCx19sIMOQrwzIIjtngWSk43AY15u741MftabvXNG9L2VGvdgxsGHOn9DMsZ
xROQAm1l5mpazdu78zv/wFOHwSGDahX5SEh9VoOuZCShpw1KdiovaMApQi1NYGCiPQk5goyt1Hc3
vykamnaQhZBXegkhBsD0snJMB0dccIij/B4hp4SZ7770KZ1Z1+5zcstRX1bK24QCnaaS862R7nJw
i4c+9a9twalocB+hf5MqMj16Vnc95cmdE5LDWCNzIkyUW7BGcugximLh14D6LlJvPpIq65XyLnC+
T66dMYDhhKxF0R0MpQ4iJEIABEy1GG5AV0U1lV6oZTaiO5xuBYxk1+l+IOzCtFk8Jq57Iu9WYQkz
Yi/7CwLFL0Ta3vUZXv8i3nheuKua/Mow4IVH2Y9S9r8wpLxNovpGe3pBxPK9Qdd+gUYohIIyV6uK
litM+/QqQFxJ38JCqUbydjxg468MwcGNUwY1AcLjitVcMEILwSQjLIv0rZmC6vDz20QPTuNc7kI3
uRhqrIegQAByiLu4IgG2yRRYe/J+ksR7MCbOoJhRQsvnbAZxaNtXR9qq952BbhFuG52iEWINGCvY
yxXG474FL5wymV5WWcnBEehs5MBkcit3v/QSfHVOgoxXxNLZhyaCAgPWKRZRUMZNFEYPTQUbnLHL
wcx6b206DM8zOlPXImfYW2gldOkR2XWDf0zqYXv0GypNSagqZp+efpdDkgyWgmeAM/IS9+GDTojD
LmPrw3peapt2irxjoEty1Tj7oJc5SjgoWdsOB1jA7rbtpgfSIOwjC8SWlG9AhAHEL9vzfTAyagLn
duOa5KNmH4NvNolcpFFLKe6Y2XQZR/W8tUMy+oJBl1eO/og8NxPTVk7jkzNRJzUOSD/6uXdMieaN
PhP55M/WTjLLoChtNl5GcTFj1hq7/iKNyorsEf0uCTnHD85w5yhHVE4CFk8l4MaYkGUgy3LTddvG
ZxBI+5451UC7ZfJ69MP0CjrODqBrEKWZGJ9r7TV2JFNaM/xmUBw5nVfTaeftgYDKeVJxiBT/sSY3
vh+pUM0sR4rAmwm5FH/wiNBlbVjNE/weUAQW7b0oCRCU1GmyCdzu2UsoAtVsSrRRfgN8hw5Sfo9r
cV+RiLMUup9uR5UOhGkN2PuIiY+XgjE4OwmMRNvbSrKhmZ32dbqRkRE8BEH75GH92saDlax8t78t
ojmgWTQ+MJShDcMAwc2TDXxtlDppYe9kGl0OlZ7v3FxOFwbiaLra5bZvguxUBD81Oc6HDrBuV83V
VoCiXvNXIyMoh54jNHJf1wvXPf2BZTVYBufZdGa50QGBu121c+GIjzWpQOzYe6BrMAg7Z0WWyDJ0
W3tTa+UefHe18xG1EgRj3pVpuUkbp70csFQsSidEtoCAi3Y6qiI49f46SJjs1WN17cfg1atmmo9m
h97aI4jvAs0uD0cnsn0gxdYEVsA5Lrh0g+EtHpinabMOlmHbQSpWEiEDQJxG16WmOVtkw3gxFuWD
Dm8HzNRoH1I/XnoSMfQ8pXTOkLMTHohzMAzjTTrvE9PU9mV+sv3xcfC9RxOYpiL+sU+a3l1QArWw
DcANA4jVyW+7pS0t7aqjdgCNycEEx9IqoEreJTI60sbut2OYE242c3aOA2ZJZR2WG3v2Ic9STGRG
fGGILLjKdMfeWUxZL+PemS8DhNw0VXSNyWMyH3oio4LIGi+VM2stlV4xbJiYO+DJsQRkOG51KNsd
/cc4bmckaTdk0rAANpihTXN6HGoGEH7V3hvmT1knCfczLGBoB/GuITZskRMWkFraKcF8jZ+MvuJI
8kFCKAimEdEBIApOpKFCT5sj/ZKMDh9A7GKgX7vzeNp24klz3BMsn3hHt1dT4nx2OiPa9wGm82bE
NlbQ9ZmYPWsY0jc1rz+Fv9yWZNAv0grMnBjsGzvIN3gTNQLqQDvSCPZ9YPCT0ZHQml2zQMT8Nn5w
zbedpV7Rnq5sCtjeJ3Y3ApbI4evCgWxJNzU96tJfVH3rrGdd7ttOUXSwbKNYmmgoa4j19OLGqfRL
f8hfR9GszUmSouDsJ0vbTa4Dvcu9NKkIEV81rzOgWdom5msg2JmrXlvjNTyMBgW3qgxjLX5y7CeI
y3Sp7Etwh+PBLC1MAVW2iQMqULTU+GltAizJN/xO1Ot2yNNgizr6EfaEVtIHN4vgxoXFtBYD7yv+
OR3mEMk0U0QGqN2kzcqLtpYgn2MajGqT2n18CNicQ3LTmQfiZqBCeGxi3KMzSnXZmR1dP9LgU6b4
eqF5W6ZTu74b96nzHLMyVFHANsIt5KlZFbNO8mUcZnuPE9Ssof0zIoyHcU/SnHQnJsjhs5exeRmw
FBd2O7qrBNznilHjljS3rY/EbRlGGqGWxQR5hj4XHDcCGRTEUnyj6i/B8Jm/dED028BJrsORBk8+
zcE+1hBc2/RdaMXlIt74lkyQ6BtbFDvTxs95QvWIth7xYLSTAAiPmBeIfKOFN8PC7eKJ8WkSw39K
Lodpskmvn46KfsHRiyImvkZ4Q848XARTR4IjTPuQAFnDk5CscU/dMCaiWCxtm6FUu9USRunAklfT
qH1PGWAg/eEH6CaU/ZBAk9StVpbIf7WmfdfnkIpjCyEcwolVMwWXYeq1m64FoKpXJGakqFcslodQ
Pgmorifs4ks3KXgp9NGinDAOsiZFxIopRHNy90L32NRpdJUy6V31+nwFmwXmfwMfpyJjm/DayE32
ppVC5cUuxPdKrFFtOU9YamjCmuJK5pC57TC0d0kbHpKIgbHMQV23JWZnlp8bPShgTFH7zZBOqHXa
i0waxsGrIdAXtFEpT5sKwVMdbTpIMhkO7KXb5xdZWRz4U0nB6VwokxNhRrchFcVS9uPB9bxTpurW
LrY4SSb9q+dRNXUJszlUfAsjC5/clkG+XnuM+6AvK0k29NNRwYKvyWLr9wPKQZNV76KiX0LhUZI6
G3PoWPpjkh6I1X110xi5QsxB1ywIvLUJ1wCgHu2cFnMzVcxKzyx9E7ry6MN1QhBHu8WwanZ0GTxQ
F5MQg5sNsQBCgKqdF5YMsXCHb3rpRGgIi21knFKSfUWImJ3BFqkcdXUHGPU6ZUXdMJs+mLSllomn
NWtHP/idVHAerwdV7VJVMXZb8Wi9tVBlAduLV7i+zzVs+jXFIqQyl1IpahyxskwKPc0z1vGMhMxj
CuvVRrGePUUhwhi6TX2TfAXO1eg1jiWdQgQN9HJLj/FaRocg14NbmTnxNq9xn0Zt9IiPJ3iK3PxO
N5gUk1HQ9cNI+qVZbD3Z4aRnej1zEl/bI0uTG+b+xSyZejbmby778C2poYeFJGnCCiE7wQztYTVR
ES77gresSDSS071+nXnBMiEr4hKbO/MzVHCcKXEoBpi4eqNbgXeCN1T2F40P8xRJWjlNmIsgqntM
LGwSD6nKaXADpN6OWK2aSUduw5gg6doVFEn6YoIxdeGH9toq8HenCV4Cc2anGEr7mDlduspNcp50
M2WUMWZHCulyleIkCNL4WSihcYNkStrdjmyhKw2tNpY/sI1ZOZJ9QdFYKtxNEo/2CpjsKwzZaQl8
cg00oVhntcuoieUPTPSd5fQ90hnzPplRjFkjuIky6eVOywoCbGDvZ6y0GF4uMEp8Izy8XI3+8AJV
DiZagsiUiBF689AO9OrWCo56wGgjH73bXlLapoQ8bCP4EVZNxkPjeDFg1nZb+qc8zKpLJ6JDYvbp
ddIV+jISDNfomESJdVO27vciUWRigTDAsN2VrNHgTglyqDjTtozmky2pXajLKoP+g7kejeKhpseO
iimnRcqztEg74OrtFDx0k8/BGKgbUhjozFLUsMzFjYVNW1myogsr6+K7QJa3pYl6OABskGoxUNdW
K4+F3hpMF2hLRIQN2Q6FRKSIoR5BRBOBRCK46tt4P5XTsy2614Zm/2IkP5gW2mujEo0AGD3wz31W
kHWUh788lX2UEoJkFqQhmY3Lo+o1kA/z7mFG9SiQPKgEpVYHHTYRqjQTrtQSskQiKlHKbaktA5XA
BHYQxl3M08c31CO4g1Bhb3Gib1zim0JinGqV58SJ4JdhJszbKHgMfPQq+YkwbnY/92WCoYLvCCL+
+NYSFTWqzCiL8CjK128+YVLkPUHOV/lS4cw8zD2EjbebiJ9KVQ6VwjARzkPaSD8wiyKsKlSpVdAL
73NirMKYDBL0F29an20sgq6ItuDNUsd6lYFVE4ZlYlIBY+1XeEzRkfVEZhVEZ+kqQ4uUMu1AauNz
iO8XdkQArL971FIIsrDXUrQRpHGlWS1vUyaR2qjmHCR2zc7aCUnwYgYP9ZBQr9CdSfdSOV9SJX5l
KvurUSlgWQt6mhxYRJkqI2wwJDJnYsN84sOijqY0ZqN04xMtBtyFoGTCxiShY53UWAiJIZsHdKB0
PwxkLfmywFy8whJqr7lFokYmY6o8s04lm7kq4wzj7mVB6Jmr0s+weDxrGjhqi4J6LJo3Ilo3iUNi
WiMcYAWvWgmaXqcOy1S22kDImjkEdH7D+iaT/UtR29etymNzCGZrVEJbRlRbrBQiULCWdQpXjvZm
W6TWrsseW0LeBGFvnkp981T+m62S4Jqp+xGobDhC4+ZtZf1MRxiEhMeha6AcUfJmGGQMnKqBChOj
L1FoDlkY8VItTzZxdJHEaC3LaWfMI/UBkXWWyq5zYZEQ/FSeVMenwYSWAZBLiLsbQnSvPgF4REaV
zN7MF5+/cSAib/idladS87y8wa8k2CWTHJmBytYDycItI20v4RzBR6XIcYni84nkg1F/FXCqHwoU
+UKl9k0ATFJOQLq158ktkcaR71dKrLkFM595bPemygBk3NjvYI69wInlwcXzq+smEc7jS49GIC5I
ErQT8yKu6je/aJpFx61j/CMuYuIHERs44LrSx1AlE9pEFKIBiDaNSi3UfMnokhxDy56fQH4Fm56I
w7om69Al9FASfojiLrqDoHHyVC5iohISIROXUFu7Lda5cQ2NLtkkKlExUdmKHSGLLbM5U5MmKkZa
1IlKYvR426tQ3hoqo9FRaY21ARnKVwmOs4VysVSpjgUvdKFyHtGY4kadGOl5wDD0Jv7mGOIIup/B
AzGRVktepFZGPy0XPolKkmwyii+XcElGUQ+RcMMrNKL0Gkvrqnd2g9AesoJRNfGUENXDtdmBM44p
YMoAU03DsXWkycaI8KJuyNstCnpCxF4GxF+2qEAngmiXU4l0u512fnYci/xhbN0fpSG9g+RhKfh1
WyVrMm5Ux20wMip10zBfBvxMq67znjR9jjf4gdjMmDvZkXbkG0CSTugh1XnFkGR6daz+JiPm01N5
n3Cp+d82Icy2vAyIENqGmfNK5sPBUmmh+khuaKUSRKNB/15aBVWkShcNJ3trqbzR1n8xQhK4CQh5
ilQiaZBgElcZpaAugApczXTCBp8X1zVDTnvEmoYq3zRXSacJY6CNX1c3he3c/b8FZ/x/yMTAwvaJ
vQ7cSfTeW6d+98/fLAxNOO6/DFNnozJMxLoCeMX/9tY51r8keHzTsZ3f/wsD3b+9dZow/mVJoVAn
VEiGw0jn/5jrNENA0ZCOju3JAnMJZOW/wWGoH+0dWQXXiIBojqbKNKED2tI8I6uU8ehi8Inbp56Q
QmoQMi085zUeOGCCBvuZxe0b0QpvmqPTvslSEFky3Ft5Danf660tQL1fEPkQkUz6RNvdZGGu23vS
Ui/ZG8hGnDPj4GcGLPBJMOZCZbMkqHnXJpa3IBF8XBmUrPxpPFuexgx78CjCAPauyc9jxJ4XF4yc
3wbZXQ0ZIYqVsF4MRu77uQqf2Y5g52C0h7DlIwE3ibRipLP1hprxBsyvlfT4saVT386iwAlrsBGm
F6Umv/khdTLUxcWkj5umRwVf69HlaPk30gNhE6HptTWPkkvezll1T4v0UKE160N/UNHN12Fg/Er7
V7vqrtux+TH6AHfpaT97zJLx9kWnmPFOjqrs3XP1Ab1EQf7+wy75+9sCoPKeXeKhxOgGAgdOo988
B6K8b+jafX4JW3xxjTPS3VwOWTvqiQHdQPrDJNaeAZFXa3FXkhcuAHM6hERd/P7XzAiginnMXg+U
fBntb/Ub/vnVT37vP78ryj3rxz//+vtP/ee/yVChOfbPX/Cf6777a99dN2js/t8/ze+f45///udH
Mkf5779mnEcey49/0PPf++7q/1zHqeLt5zdZ8AKffZHwbCzh0YY1WQFMjLXvv8hM1ojQxtQ9pfv0
hm7SDrD9Cj3Tkl1xFX9BTxJ/PzYOPl3dcwwdz6Wuq6/8HfKm0BM9K5PEPYGiWAJKX6b3wRot1WJe
msvyNtqEX0Eb/7TsqgfV8YB6CttyIf8L72xZEXNes+HTpzBus1exip8N5jff3QcwtUvnV3+HdydZ
DRfdP8ymP5BN7+k+H9xXV1jSMVG86qari7P7GrOGFGEhmqf8ktpq5+7Hg74B+L1EjrAsV59/i+bf
iycOZ8vV4aq6BtoQlvD395U2ZhDmmu2f+oKabTSwTErWtKXm6tmx0cULqTU3wMcAJ+rDQ2rlt2LQ
fgRF/RJYnM/TEBIM9jzaqoF72fcIcYaUjB1RlY/kk2OBSYdb0oqjtcv8PASIuIFUitRrtKRKP37N
dNp1jF+zNU2QoxaTH2tRp0D2xUtAcCAzRMZbFu6zTLevowYc6Od34KP7/f4OiDOYUlF6uRaJuXnS
D5yyliSiL3+YBziMS7hBX9zuDx5jbjfPlmW5trB06+x2c7KL69TMHR5jnLOAE9bAv/Lfj3HxYC/H
n4TV/o8+4H+uaZ99QJfFPp4mrmkCtPnBwKmyFvobcjOx1B/wTNKQ/mJtsNUz+uciT7Hg8CENUrsd
Ic8+ZoqIzmsRKj9Jw4yPvmFuGrJTF6neHeaJY0iIFXT6TVVuVeziVN3nXXBIW3FPaVnDmrM2dV+f
phwhSNIyje2Ey54kMann2aNujg8EuB1C0Z4Q/xB6B9pJM/VLM6EJWdQHjMObmIRKMLhPEPSY2NcN
XZXOuYUyuK1H8d1IxH0QdC853m4e4vqlGdwf4GCORl9y1Ld+pGQjo8rQnmwaHHSJW8YInIYkTNka
3zbut0eAdvvUzC5L+tVEejwXaEe/eF6+uI/O2VcXyCoVFQ30E9FZ69SsH+iH7cLKfg57NrU53X/+
Lvy9yMJ61W0DwyeUXmBmfy4GuWXQe/Bs65RECNgQMpWz/tXy9vey6uH4Qn0tgalT+50t5DyLYHri
2TmBPLnTx2X9IJfmU3iPc/F2XpK3ofqsHCERah0//3R/38zf5SaLucWnFMbZp7ONoKmJdndPnW0h
+s0eyoaxz2sITz6Jv31+LfF3CeLxiuu2ztoEgttRP8y7/aqmR9sZmbRONKw34Y/oUO6mDYsKmrPV
V1vGR1/b+2upNf7dtXBcIpFMNedUIhDUWofD/enzj/PBFYDN8aUZhgXf7nxPctJG80LY9qdWiW97
pq710xdX+LucoLR+d4mzD9EjGCGRqQufosS81Bl8rF13Nve9iKMjvnn/IjONbwZ+yAW0U5X55XvL
Pi0BNylQ1+Q5S8PHWDDFZrQusqI8Dhphvt7AExWM/FpQYOlMwnJ8zIV9CKb0HgnFeBjDGSej48pr
DDz7uPdQ3lhGvQItewtSpMKqEtyYyYDBh4PQQoLM33VOYoLCzxK6HnSvtC6IsDbZ5oGM85HpAySL
z2+O8cHNcUAssEMLx+bJPXuaSlM0nMEato0DfrU3uYxu6QkEa3q8t9NjdKBJuyRU+uQ/ETRBT3hL
6+rLveuDHwJ/tM1hysJxYMmzyj3u8zovE0T64wbUOoY0Aj8W7qp6zva+vTZ2X+4i55sIdZ5JdWnY
klOme16aoFTk/GJW8tRWt8N0G7nf9eyLIs/4azX68xrnmz+6eMLymEmeRi07wjeAB8LpTinw52ei
gJheEDiFBjb3VEJ58QANYcsaTJ6xxnuAb6ZhDOoUP2ynXDYe+ZlOetEQ0C21BEF8vtTFsEtD7wpZ
U7X+/KH46500dCGE43DIdiSwyrPljJwVrHNm7586B/J5XlzblrH5/BIf3B1BmALLtc0ubttnJTD4
1ICUQCb9NHsuxoD2WRLukCquyST74hH/uzLi4/B0A7Wk5HWILfhzEbOaTgfPJdRxgkwlNBb3OKV/
qnntav4FwybZsCd99Yh9dA/fX1Q98u9WTlDNuPWjUZw8h0dZfm/MdvH5Lfxr01Efy7Z5bTD6eOb5
poMysSNtbvRODvbd0A/x6H83vZuZzF+LvLLPL/ZXMa8uJl0OSrw0BmeHPz8OSqjOYyboneoh2Zoe
qgIx72cjJdy+B7iOoR9TcvHFJxTqQfuj2OOqNMd/5zJwkD5fnOIx8jlbZMYJQ231K6RzuUnW8SpZ
Vj/ip3pd7LObeVmuvS2wnrX8YlNXi85fF2dJAhGiK1LT2UeuariM0I79k6l9M0FTdCCqUU59fl8d
9aB/dpWz5yTC20N+CO9aqhtqEp76e93C5lg4HQZNo14AQQPcadNPnQakDkHZPxmm9LCbARXC8EYn
qjrqVZxfB7F7U8FkJokEi3Tgb327+a659fdAC65ix3wODeOCji+WOHvTN/K7ZvnfiyLdWUi7MyFP
pE9CTS6ae9woNqhGDY7bqOHqqfxflUuzyC7nH5VePgfSj9GjexdU2vT/JOcsrb/KJDWIFU73fdMo
quZzliWXWOYhPzNgRCkXn8rCcfFlVN4qTtTgXScWLM28m6FCGGBVLVF4wT3I91vXHPek4WyCuvkV
+MEb7bJg73v269iClrH7ZNONWEbdrLoouvn0+Zfy98FNPXcuTx6nZXoQztlXP05pKjRz9k54w1fY
ppfdT3/1Y9rIDS/y7ouLffQEuJzXWA5VJ/R8tW0c3SmbiXl/tSYIax0zwFrKB3sLxXmL/8ree19c
8aO1lzsLN94W7P3nBWSblzMJ7rxVfcD6x3w8iqJ7u0WBZDn/IOf+ry2Hj15gV9gc/9nUTVOcL/ND
ItsqFOLUbuSBTs5Ft0EOvv1qsf3oVYW3xg0UNhXx+VIo6s6yUk/zT/Y8ImWyN4U0D5BTv7hxH13G
g9JBpWRgKTg/YLS+yC1ZBgHmvmKtJzjMpws7ib7oMX749L2/zNmSkPaDg0va908zPHfGk6v03rtD
9rQdCBx4ybf+F2vQR8/D++udfUmQf8mWIFH+1MzgGaDHGqLaC3kvGNV+/qz/bpifr3bvL6V2zXe7
Yqt1CTnxhs8xsARppU0w0XGb1UTjrKI5uvWmKnjwDeBiaCE8BnfZwNFbXoQW/pagPukpZj7dnh9G
pLUuhh38g8TfJimS2xLPTjgymsNjalsbkpNqqC841KYZ907IIEo4/dGV1SuCtUunnDApGUG/syZC
CD//nB9t/p7H5IJAIVfS4fvzY0ZMs8rQGQQSnn4dNpA7huGLW/lRVQOoWuiGJZAFc9798xoDjP0w
7Q1xAt+avLb7fAUmZm0hCUUrtG5uMEFt52+ff64PXoA/rqmepHdfX9o6E2J9XZycUT8xk7sZfe3C
0sf/ftUAqcT8RlBD2657dvsCi/gP9M7maTALYqYyZKCxSmKvxgh4XEoQaMI0sqk0RP3QjL/48j66
syazJU7XLmA5SuE/P6WYkC7qc2+cnHs6iMYS4ECy9lcIZ7MVUVXDon8pt/b+v761f1z07KWvfbBL
gznRE+6DG6c2Fxb4Dy8Rh88v83vrOnsDuQ71IhY1ntDzxZ84Vd0jCVw7OaC1Nac9pLm/tOpu4fO2
F8KHjYqOTpQ3hUprEwLoWYVVo18CvljOJWgh+GagmFZ5LeHI5Vcp1qqmClaqAkXhswqIsDDi4qaJ
iq1VE6yJ+SEWhFXPd5Xhr8givp0YmVi2vSeQ6UorK8ZU88aVDRTd3ru1HPKl8TJPfn5VWvVCJ+ay
Ii5ERbut59k56FgW9IbJObFnB18fX8KwUVFbnFjH4UqL9BfTCa9LYWxcrVx5FnEcXbp0Cjy+NtLf
Vj6NATpdVDB41RXLCjDUPC0cvQOgS/A7kpXP7/nvo975PYf9aDu8piD1z5tfXiE01zN6iufajDjM
hfhVendA+RRfBqVN681+i3EgRpWzxZL43+9appqWuphODY4LZ8t7k2cuko3GPvX1VWqg5Wtu2+rl
84/4wYL3xzXU/3+3MOBoDQoNzspJTqB1osWsZ/+D9c6iVnFUlcQ76Z6vd13Z62nZ+KeGMgnhyAqH
fvm921ibdJessI76x69GQ7+/mLMvjtYIEjEOqLQJ/mpOOa3mJy59CUzKe911n8ahuCxncTVnDj4t
330oymvCYVDdet8Hg+T1emu2Hrh7Gwyqs2pRECGAXAWwVHBYLUzrMtW2enoKPY1e+W2TtWvX65Dl
A4KyfnHER75zh9AeHeyiibEmtCFZHhg/GD/3o7PqJzS4RbLR0eRqHZs1pE3DWOuTQ1rg1ov6n1pS
oxhpOTsAHv38S/6gTuCFZ0hGiUX/3Tj7BozSwStcTsZpxr/b4t23xnRrDpeW/GoD+GCfUbN31TFG
rssc/8/HiW9Dh12RGKdBWnhHv5OSgwt7/uKROkszZG5h6GoEh4aAWQKnvLPLJIzJbWD94hTR2N3Q
O94TCeQwqOfEZQfJFtEX+I0Gs0jto2Sq9XLfx/1eJPLSzMUyY+Ws4XQGZJ6Omndd+P3JZA5cF0RN
O+bej3D9NVWIi1YHktMm/4uz89ptnTu39hURYC+nEiWqu0u2TwiXtdh759Xvh+v/sWPLgoUdBMlB
gnzTpCZned8xxiNsajUHHUC60Uyr8msHxwsFAYT9OpNVgs/4Y5mBACPrOgD4I0m1OFrfFXlPzB1J
EegGHn+fChe+969DnTd+pCQT5KGoopOgfuSFT7ibf+XH+fdtnX17hkxpSOW8bdLnOStMFlzNtLIo
ONPPzDs+H6xxc38ZzQkw2mALm5kf9Ty5MTgaXDkOSxfmOT1SYpV5lSpz42z/B4ws6XWZ0uCh6nAM
tsYW09gh3VY2DJJ565BFMYturt5hLvx8lDpo4LGSQtFTz2bjIMeVNKAW5RKTPkauccJadpcMxQls
iE4mmEQQhp+/YVhFqFsQzFcP+MAJcbjFo7RrVOjEjbUXKuWOm/lSTYpkrquIT3KjW2pSvc/qatFl
2BWaySHp51QcLQLjToSGLDwpcqJaOJBxuTd18nCRbNyivMLPwxc4lpHPf2PtCjHaV0jRgn7kPm9k
R70UP7PQeB7T+s5t3ZtYb++VEr2soNOUA0LYzrOcqgB+E3/RSZUztmVu5y2qRbEkj4GPmqBUsst+
n57TAfF87nx9lWfnVK8vLSP2OaOyk1As7Y+xpsUYk5Fg+OWH1FRrkGQkNsrWw+8DX5g6dF/p6ht0
oqhYnU2dLiqIDmpMiFBo3OOG7M6SpF7triFB9veRLs3Sb0PJ39fIIa+ioIFMdcoW7r7Fxoud4E07
+bZ2H/8d59Gj9Ga8JTf6/e/jXnxC6uYGn4ep/9gSR+o6fhJRFet1GIrRfUh7xHdPPRLX3weSLmwC
3OkV1WAL5l/nm4CSd2GZF1J4cvfyRp0bW2xYNiL1wuboN2ud5IGzxpWq/YWJY2rTWCo52ZQdz77B
NB3F2FOU8KQ6mMm2gZOskU8vrx32Lz+bhXZtOoVLxhQd//W8JKvIV7UOBQiJGG/DX2+FLmhf7E28
3PN+oRJPd+PeX13YLqwwHAL/M6r5fVQ/9dJEmUY1X8W5wiFqXLW3xdy180V8jA/xfbzI995NcaWg
cWGz+Dbs9NK/HA4HM68FmEfKUdPve/RsEprkK3Nl+q7OPnhIyxInbGPqKpwf1AQFdEOSVtwYJw3P
MdgYB82RFnTk5tdYs5eeRpe4GYq6LkvW+XHaagZdBSsdnjpAI3LFKf7qfeHi01BlpxXGCeiH7NDM
W02jqjs9TbdQ56mNkmOdrM2lf3e19XbpK+Mk9L9jTY/75cfR46GcQgYpp9s5kfpzY0WooIP/nKtu
C4Bmr65y5+qoyqXfC3XmVFz91zL/PqpoSE3Zj7zEdumtolVN+vuCFAQikB196x5Q+CyvzJCLz0ny
Ja0qxKFggr+P2EHBlYtA4EhJSX2TPxpLmoy2aUsODqPkkdiI5bC69pzXBj3bh8ZoRBLZB8qxaXZN
jVi7IkmeEJMrz3bpu9a/PNvZamLhPgtkTQ1PtE8JXsMsvusflHf2f3KaZpUd3sfJqqZo4S2zK3eC
S3dbE0mZSl9IVejgnu14cdzGHJj4JYkQJ6UxS6x5oxTGTMji9063MPDGPmxepVtXnExdJfEXvz/9
xXeM3oOrtSQbujlNtS8TGIxUo6WyKR9Fc5sCXgm9U1Tf/jdjIKoC2YHo+PwC3xnGmFOxcvEeC4e6
D27HPt/4Rfz8+zAXlxZ0Mv9/mPNTdR5q3UiuNIVf8TO3SJJSrh0aLo1gatyfZLZWakBnX4EAqohu
KFc4LGyL0cbFKqMBdVAeLeRlQoAyTitbufL2pGlfOVudLUUzuLOL9FI4G33/iSBqp9gwxOjk77w3
wmXf0vXUVMnuiExrSSF5Dg/9W/cgniqCW65sDZMa/OfgKMJpH6Ik184f2e2yikOnJBz1NnqifaDy
zN6TKXavNfz1IADA4aHusnGfybtGDJ/IUFponXjIhn4Z+fJpqEwu3xYodgP3yBg94a1ZVSR9mKa/
s3rdmGdjvdGIrxgHgWCrVM244pn35ujjzETmPbSEExvCk2qlf3+fMD/n/tTYNiW2IV6vLJ6dAdUx
HrJcxfOd0gIuiOaLcZIZJFP+PszPWcMwFENJB6OcrZyvnYHZilZkauHJr7V1XEC1rfMrdcmfx0oJ
BQoLs4ZphN/p7IzgleSE8UfQGBgNkk2FXapnC/DEM0R3V55GMS+sl5R1Wa3ofrFy/evJflkytCYt
o7xNw1NQed4cWc9T41W3ZMAdyFe5BT7Ib2ZwW8K4BeCkhnKXm/JhJKlrpobqayYoT3FS7LHhPEeo
4x258Y5+SJkgx5E8dvoHWRsnVQX59w+0hZ3OAtZWKysxFp5ikSAimovgRqKSILvKtSPThXHRjmSk
yb0P08/I5iZ1g3k1gkThvrf1gtT21XavivFSUsybZoT9qHm3SWpQcXJDp7IIUxgbgbzhsUs3Sscv
1JILBGjEEua+1pEhkz6BOHvCpP+ktYYjaj0szMol6jBNgwU6rAnMqS21FAFKEhK36+ubJvf+8l3f
9PjYG1q23KGyR1nGIjN0PmwOcTwIZnVf+RbIA/9ZTrIH2ehvvDLZy36v20PUsSlI3NnDDDw1+h9C
EpS/hY97uBNkArE6HF5GJmJTAKBN9rtdysmnhyMR/3ZzcgV5p8eIoNy0v/GH8N7tE0dPWTTgOuzr
yrj1geDoMqm0stU9NE2HGS25FdXqEBSjIynlQmhN7qsJOPFiTEh8jv9YfeU0wPswY6TPLAjbrgkd
wo2IYzcIF2HHBm2WKFCOzXejwM9ISMAHPvZFN5gPI8ZBX/dvagCFM/CbGDWicg0+AobluMy0+C0K
8fyOBRfb2CsKgKb1m5B2u9YNjnpC2G2Y05NqIn/neqZvN0FY21ZWktjHNs5zVo+SFt0ZRbyMJeVD
rDF2gpk8iD3pI5no7toYGwkZUwppn+MqDovIpjGy1wTAC9x73wBHB7baNct8TBfx0KGfinqqaFXG
r5ebu8of1kOkHpDF4RyBaU+Quk7Who4Mtm7uRhm7sCZ8CMQ5I5DtsKuh662q/BhK2guxpwGZNeLB
V0pK11hcSDddaar7GGvFnkLgDa44ICaBf6daubJErrsPwabOetG4UYuGyBlK/5I5aRuErVVPKaV9
sqch8SHH6YdJFuRMtIQ10awEYBu3ZTRAPgKSS8tfvZW1cVcWMDLFZMDMHb/4JH/NyoriaA9Whpw1
kpqE8K4z9C2i4HKuBO3TiFWv04mLAjmS2GFNQWRIcxv79ZLPcavX0V0chKeIIAnwMSVeHKwtljJ2
WOO9YE3Y7SPZXrxyyFozTwLqjMENO2dD8pROB6pPrFMuCE4yKDedaN0VXvVSjtIq7CnkVqs0rfZm
BZKh1Mi0o2DLtNOVTwVzdSiNL4KV3aSpsLMkaQFEdEnc3Cbz6jc9qT50wj2VvvyLZH1V6e52svcO
oU+EgUqcMRkNfc7KpIIerSpASmwD+kikiQndZqhuvCnQJoepOM85tAiVwKRrVJJAheiBrWll6sPt
KESL1ut5GcJKxbkPgZeEM4iScQ4HoTZf0pJYCa+r56RdrK08PlZD+l7E0W0sk8rZoDEPR/AridDZ
Upbv2258LgdlV5qTedlIHGqS0srLeqfnzQAzcYzUPeEHJJJfs/6IeveouOpGN8JVrZN2GCkP4Zji
4iuRjvdhWiD5GODPi9BZRqDhc70g5Y08XGlr6tGnIsWEX1cF2CPIr39kq7itvI4m3YBDuCoId0Ry
mq6j1oP6lJbxwpxMCHESg1SKEhLmDTeyS8GfUOEl0ZvBeN8nU2a35RHK7H2gaDhZU5Ibn2y+tNqC
t0Vs8QZhf7YSrMBc1bJGPp/oextVLEgnLgJycFzqhhzyDkM5PCue8FROyRkk8oCMgiKy9KT2w8Kr
SPkpuAUieTPm6aIZc2OdYOohuc4H+qiw9ETilHmfPA5R+ajpTXtlH/x5eBC5B/0/brRo/pCBhOxr
RUyW5FGKEJvknk1RF+Ssd2WYS4VckNUSO+602eJ3+X76y2ttUJSkFo5CSPagO2BUlxPCdIqD0cJB
4RRFBd1bD6I4rDJNxnejhggdgB2MRG/S4/8YZZGXFG3HRnn4/WRzSWFmkaNH8ZRWqMwZ8fsfp0uK
79UCOciklJJWr8gzjPxLySaakIzzHf1Cm4j2v8macv8L5zn79/Ev/QYKVyc63QZE8HNFCTi3WCW7
NT4NMsFeGVGxWbzAN3flN7g4DLUEBD8U7nBrf39KAJoKvc8uPjW5j2MbzCg5CWJ75TT685gofjvm
n42CkbIeDWIlyWBqX8oeLLiSvf0X72viJ6rc+JhUZ0OM5CD0JO2FJwhXc2qR5Ohmy6Aer/ws//45
P24sJkURSrmIr8+bjYCikzT3uugEPM5WdmRfbn3bovcgzbub+ulq7Z/3fz4cZWM6GlPlGPXe99+n
5tgBHq6lKR9bBXndZM9B5XqA+Oot/+8vkL7XJO81mXPn1jo9z72w8w3h6MZELwOD8ZJwQYrVtQk3
2Ud+PBHqVJUj8tQ0nGbklyN2yEU58HI34mYSpsieWaLVKHu38NrNqtg4Jr3yGOrNztcaCS+j+RIV
8RuRfjc4Zu7CuAvJqCJGOyO2ZoZP+EOtlFXpE1nai64wU+v0M0EmRZKWNti9Kb8qeZTOI2zdsi/e
Vn1O384Nn8kkKBcoK+4I6QGZ3KMaVKQ7cHh7HpmtPb2HZ1DMhZGLRk2gI/905UEqjFMqC69FWpC7
baoR/CLvnlQUoCL0oZrhOcqE999/lkvVfFo//3lf0/3oy/vKO69riNyOKYjla/NPsAApc1/ssBPM
5Vnq0ExEznOtbHrpXk7pzwL3xH+q5/cgHSCcYpVBdDJ8ILifakE89+ik6VPnE//28vsjXlodvg42
/e9fnpCemtT6ObapCsEta22X0v1pnn4f5Oc1Eus3FzuNBgXl2XMtZePXVWOUsXAcurcAjvGANW0M
nY74z98HuvQ0mEqmRYj6JaLD70+TEcatV5oSnTpytTpppyRXiiaXlmzMZYiQ6A+AmD0bwByUjjAG
+iwdilmRG5BvPPT5f/G6WN0mMRCj/Lh1d6ESA31s3GOt+HNNvjeBfYZhSq7hOP/9fV0QNXLW4DJF
hQ7ZEUKU7y8s8gTdbRvDQjZml2s6jgt1Hey8x+xfg8VcXBluej3f15/vlZGzQwc+F0wHIpVXD0aK
Thwf+Ls78kxxsMjuCk879CqdAJaiJ6a6T4hJCotxkddJYiNWjq5UN378mLxgrFpTZ56pIlrTavll
7nO2NckLwJmmj9ytDcJ1SMZqCWn6/al/TEocYYhsTXThIt2Jf97JL8PEoSnIOVWWowFzTw5fA+NK
e+xH4eRsgGlB+TKApSW1r4+DdqyDpCcJybtNzXTTp+M2Lsa3qkuTK7/jxSdiXRSnlAj6jWezxqrd
UU6zUTsSUvmW5x3sMfnx95f2c6+fHkrTLEyD/4S9Z1+aDE+g9AkPodsyLsd21jjCIZh3dnIbrtIN
m9eVT+HHqns23vTMX16imVcWgVuRdhxcmmGUHI5dPT6kXnEchXLduvVRY2O+sl5dmIHfHvLsRfqi
j6jX5CGJ0FrLQveSysWqa4z1lZd5+Qf7z8s828cigjskoUE53y7VDZHA2o6wKVu1s119HNbNQ7C8
doT+eb/gfeo4BxHWcaDR9bPuxyArbNIdDjZhNZ3cUZlX82wzAEjd51tcoG/oY+3CAiJx9ae8OHe+
jn32QYSu5KtV3LCpLVwH79yi3MZLYWE9tQsAqQ5pvb+/3592vX8Pyx6HdIOCr3I2eTQtDdCAYf5E
BZfNAMQ9dd5msrjiq3eC5+mQik9wVt1GdrMqbRIY4dteq6lPx9Fviyt/hIEdxcCJrdGjPFtcA2NM
xKyr1WOL9jOO5JUiUjyrFXdtUXb5J62stOJZC/vhyvNffOFfh5a/fzxRP9IhydTp+XtbncfLmjS/
fw9fw4Mly+i6HOjSoseCOrkYVJV/n306ceTDxwst9agacz3nXDozHRUXkuHOvT8G5u1FvE3WwUti
55QyrzywPL3LH+9a5khjUoKny3V2NUgl0xWKVJnSKYSb3k4W8p30IS3JlbuDTePutMQhkbRfmLRp
3bn82ohX/4ZLa4fBAozagz3lR9NIIq9bFIzBPPamC9gmd4gMtqXgWprAxblNh4GZPVmbfyg8Pdgj
QplX5hGy6QKcHxPpNdoYq/yTXhGrSD3TQZHPzK3ggIY5kdM5ZPZVVeCl5fnrX3G2gjUhrfexbwiN
70GetiqpiqmTCQn259YJPKQ816RuF98vvleke6LJdelsA/JiDfZkXJBbPCqHJhWcPLRgB6mr39eO
n0cw3iotOGydbKjiD/1mko+j1A4KE9nxVrhPgXBweZ6Lz5PTKM921za6aS36PnUp+NBhoccPbYwM
9+/fahngJypEXTnWlXaYgAApWYy/P9PPlej7EGfLAYaAOpRbTTnm1lqqeqgqiOSacivL0C+7znYT
62UK+/x91Atvcnqq6bFUVVWINPj+ZE1exz5RKihhy9VoR95MWREfKlEuwhMu2/6GevCVIX+uQlN0
AndEun0aMS5nq1BHznWJaVbGIu0OCzNdVHNvIdZ2OSyS3Tj35u0rCXpPQA/j12vliQtjT840ju6G
yiw9V9dEhIBqaPmMY+HBvsWzTNhT5S/jBGFs8fT7g14b62xHJQqzAOJhKsewGua4p42csrwGqFS6
0cGz/D7Yhe3kn+fuf5/sbHUNM9ejXcKThWttmRPDh0RjXm8LW14Oa4r+9ODU+9/HvPBV8DK5m6qT
VIkP8vvc0ZKMBgPL7BGr57NninZU0En6v48xnZlRNvOps1l/H4PE3hZkeqgf2645jDpRebWEA/P3
QfRLT/J1lLOfSotI9ecO5WOHc5diAMbRP6UKpislA60AZtAQ7qPcOI0k7lBtXhKONptyH61CcXKw
DgSt0HXvSEDTqL4ouD/gWiVvqDfvCjMhA53Wj9Xe9p3Tq+FK8kKPUHb3NWhNIE9/i6y+kaR4HsRo
WkO+BKH3VlmqLYfB/xB8c4OLbm32EQjM7FgZ/pHV6I/ZyotEkDfCEC+wB2omvhK3d+8qkn+1DKpB
1W8G99PSn/GfLRW93HZCB0vUW1R6B1Jgsr2UGy11nVFvHq68T36Us+USUdl/frSzudg1o2n2vawc
KyXvbaVtHEMqbVxkWF9q9fT7YP/yXc5Hm2o+8tTXZxU7Gy0jQthFeW8dq+LQ1fGjqhFibwaLShxn
qVotqT3MI5VYcrHf5GJ4ENvXET1wWT2X3aPY1GTT4h9CyN7k0BW4zrouSOHmQx6VnVGdLIVAyShb
dF0FU+DNKwZIMMPcABLUxTBMXfT2gTJTcP4jwVi43lOb4TXisCpn4qwmWMdQAPP441ZvwQ5lt3VB
HQxRMjzupayBWIyTW3N4gG52K2jxwfKb+y7EODth+vCL5YnPps28pz2MUpUk24b1ChsX3G8yNNHu
F0c6fi9yjo3cDEBMXytBTN/xLy/4XMyTEOQtdHnEd+7XG7UpCTNFrE6DaP37L3lhnOkTRyfLjZ9L
0NkPCfkksMw4UY5tXt5R5/87aMVabfurZvwLn/vXgc4DLZLKExO9ysyjX5COHld8fSq9P1XaJ/GD
XEb3kiEuNbJy/crc1oL6Wfsoi8ST7107yPwoLnNd//LI5wY9eB1hZCrshS7MOAK5k5dQLP50o/63
7eQHiTARijsQAXQfvcHQVlc+1H///LOfdlJ/ajLZdBfCjHSUbIObNzoHKX0joaJCdH2Y3OHZzVV3
+KW3rku6DIgZrfAPa3NitQixR0M9GtJM3PR2v64c3y5XJmXztbEB+7e+ppW8PCQVMoQ4FJLOd4+K
tuoYeJ18pGVtKxbk5uhadsWPOi2/IAFd1OBQY5o/Al9gPJsgvERSD7QSE0GCygZBjKm5L4no9ld2
+WkfOv+5vg52dqKPVQOUWo62SGt7mfYvKEPaAE+yDq2rVuQnE0mB29XXxHaXXqOFzV5Fl4hl7fzD
hMNQ5DoThYtEcwvazNGC7Eo97mfbYCpc/WeM82+y0EYRxxKmOPKy3wagOrMYkTwKqkXz2L/JS+BU
8+sVrEtLDoIEw0BWdyGBihuQhTyZ8Ba1wx2bPeRdbuvj5+/r2oW6Ds/GrZuC6ZREc37ircNaJ6Y0
lLnqu85wIAJHWU2XwGTXkH7BXVBw5JUXzVVQD9eONhdmzNehz2YMm5fQa/i6j4FSO30+rnQvQBcY
rkKgKr8/5oXzrmbxmXExkyydT5w/5Us1MOnBWlDXMo5WGu/Qf65CHsnX6GwSYyj3V/W6F2elws5O
RZquwr96w5fxSMoym6hGY1otZFIJjSXgwHEl8I3PgFbYyp8JtPHfvE48e9xuEQjjHPn+jK5vspJU
eI4t0AmaRnI4PcHIS2ZudcVqcGldoTj2vyNNT//l6QrN9TFWMGc8MvqE/i8tnFk5vsjXDIoX3yKB
EyrulKlDfParNW3gDU0TsAP5z7q+ToNrh+uLewwGFIJBqG7iRjsbwR8iyJaBbIJCKjBB+5jszMzb
BTp6uVzT161ASFhfjRuIottKbQ5S1KXO73MTI8rFF8pVF90AToQfCTxaTA6jFLrqMayNZF6VgexI
HdjTxoWxHQruyqozYUUSEXC6QjoWI8KCuAQEIWjpVs0+NUgQfS7c4E9G24TOpUTKU2IjJa+u/Myy
bu6l3M+zdCSSZhTedHw5xMLgwmTuN1wHfJzgUrYeDfElMKxPORj56EcDEWLfzYGErdVQwW5JDkzr
DT70PWqw6Es2YwaRMJWAH7pNgd86xe8lGMKyUIylPtSbwYdxkEQoTUBlvftWuDWa+lmsI4h58vjQ
e/27mHKgHJMBX3ps1lQaCZTwNX0Ddxi2hFYR00X2o9cD/xglwh4RwL8UXbII0QfnE2k4s2IkkHJF
nJxM9InIgball2vIyzwCNO/laJkGDp+9SrKX4qHa0+9In3dy3H9zXasOrWvahlk8lU2/0nV8Oqa0
1EWIiVEMPLfR2kVrBMaikAZl6qi+ZHEJoTHf1TIR95pKMr1S38RZ4s+TvnmHW9zNGxOe2VCxs4/q
dNQfipeqhoKipcl76MoNIdFAffU4fa+JeZpVNN3BxKIi9ASVQ7+W29UUQMRtwZfMZZTkryqw3ZnR
Vy9dabwrUyZHqveR7ZX9TZp3R842zhDKdpim7hpd6tYvBFs2OLgVlVnMGlzprSgveqJS53mVLzyl
/shDuKap5olgm8IHqfI458sSusSmnJmTRRdY31wYJCK8/OA11gCxjHHwNwlNkvLKoV0SpvfSGtI7
WqxtG3bZMi/M987QMB+p6Xa0zINKopBTenDZZGt48TLSB+Bs26lXwX7KEEx6NbAXIanSuZqj2kzb
KaTX1yyOKqa19eooXXJ9NO7LRi4e48AE/qCIeyW0ng1p4p9F6ptphBCc9HJfjSrk1ewwTo9tNRnC
BjEADZc5HWpMxSU5y4jNR0tpXLupg9vBU71lLUv7NjUmrqvQc0NKT6mvHHlP7iIDk15Oorih8W7M
rHoXw/BUoc8U25i4A6WtiWDgL9f9SneKrjV2EQCzjWCmtA3kWJvpsPSeQm8qPmik7Abqy4D1edHh
D5jJgBWRI+Roc6GDiiOKgCR9K4bwKGTGe2wG7IjCts7qlaA3W1+r7t1R+BMbZnlIpcouq2FZG8Uc
0jqobm9pJsO6Cwh7imu9AW/dPfkRwBeSfJJ5UwJ8lWrvUROzV13q70bKiXPN6p7kzNrlWXWrViSY
k3cNNbWTFl7lLkqlWrm6uRmQS3ei6KRZeucb+KsjsLbgreSTF+RHvw+4cQJ3DzNCpeSUynFHLK5v
uFtLReFqlQ2Rjf7fXPQejGF4GxT/UHgwmoDyiHX6YHkkthShuvBjc591uQMRtFjDTlvpQvyU67BU
0JdWlXunxmU1p6q6cXvj0VDTzdhhhgblYiFcSR+VAC9uqQ9OEXqyI6eqvGkrPkjVV4ql65YPWZe8
8df8zdpkVzZ2U3xI2H1l2bPdonwwYohWOqx25jog08pFDt94dx4qRV3NHGTAy6LoDx3JymgOqwUt
9pEZhopOi94TD+EhNa4jLOYTsZOLqlIdE5p8UefEPlulA9xrEVNt6EJjBq3GacZgLkXgyfXQ7r2P
QHwc3T+EEdiFnDyqAjHCIhBZUKeqDFS6JiGelSeFmNw23osyHvzQ/ZObBNAB0yXCbGmA6Gv1eOFL
BmGGrL4Yf3N3b1QimXHPddmsu8wH3Z7OqDw6SgEmefwMCMlww/YDZPAMTvs9SSilHdNMdAVATnJ/
g819h0TZGiTbbOCsZoS/IS1UssIWsmaWi+kdSz26aZlsM74twc83CTnPWl845dA/evFeq+MPjgr3
Zltuhr7YeIqKRjW7LyR9p/u+nfURpJ0MShR0TXASqfjXzT9hIO4bzX0v2nDb1qxVsvzE1XM2SUHb
nAzpgybdBE15k/mvdeg7lddS6dqWFlpjWdmR1r5ieVpbXjJvq2EjpMMxtQQQQSygTXHTU+scgnKe
uZ+50a68hqynIHpwY3Vh9iQshxnsDZKCw+daShcZ5wLaVbPUC2wDLpffY4yvB1vRvIe2QQilLseO
AhJfLJFJw5aAUkfw30q9XldZtki7ysmM2xGUa+yLjui5t8Ra2Y3pO7WgrZWg2FBXgDkJXjuKFo0V
rlkMl1lQOgSJLkcXpbap3vbRmyCTRNkitjX9bTVEhw6ccipr7WxMU7gFN6VA+mliu2hojRblsgEx
pHEXYZLPDc299aP8Jk6NRYC8Oa5jJyZctTXAvpfTIdFYleqHoVt2EsKhgfQZsm50kbUwq3SjNQ0k
Z3EWjO4adwYOnQ/fm8KCQuhZVAYM8zCm6gzKp23ooDHz1NZLa9OaNaz4T7NS78rmVFtPIrxtX3cX
MuSzMBXWhInNhzqCc+hu/KC4TSUypcRxoVjjrEe9nwjSzaAmC7DEpL+K9pghamVtMhPQT1ozsvmp
K9e17EZiWg7vXhkuoFLfqclLn/HVkdIUWv164E4j+X8GHTQfRc3BejNBx1CStHwF/bi6VrP3zqw2
Zr/ptNSuK3MVcRUvRcsxsvYmT6J5oIZLXwSbXg47uHSzNP80tWxO5XAZmPUzv6Ldd3zrUN7cgXtv
50xYCaO0Do3s4s2XliiZlr4OKaj941oir6CfG/C0DMpuOVM4mwTzyeAvw0rfCPxjslpZqkp8GzMj
QUOxpwnPeQiRTUzu+650/JhQgmritsKHSutlrDeLKoDU2ZPdwOGuboz71ifnl4mX19Ka+KiZ2uQL
vw9vkjB5rzJtL+XZvOT3RpfzEJBv4CZ4HJqtHKAT5NASqf7elYZViIbf1eNt05oPWujt87SyBWGY
JR6LO4omKeDPdMXdMGRMk4bIlF3mBbMcemPA46XiCx2PWx+WoYtMXu/B+mYLvT6KHPnCypv3zUqQ
qjn+Gyu/A0A2lwCuxUcxMfgJpZnQZc8dhpHI3HlAF8Fp2L7Ibukd8pZYQynd5l52Qo7juvWym0qm
sKqi4ZhEewnsW59V87IVN4J1nw3BTBPSZU1TtYVK7vPJmgpJE2qz0rNkC7V7Ryv+QGPhXdVvwYFk
yr4t9KXU/hVA3yQEGoU8oKoUK06V8yT5KxbC0reKZaHi4pVbiL9F6/g+xLoSECNfyZ2qNm+ygWEt
/AxBqbWSuzJFyraRzlfF/21TgWPSg786CK48WZpGM9M73YkCvCp0gO/IWoNPvelUF8uSJzmJFaiz
mvJ450m2UEFgBXatSZSsut7xDUo9bGsG6cIVaoXkpcse6sSbBxppNgnUpPy5nAApedo+mXr35Ir+
K7SkhSYObzHk7no0PfjgSH5bAzav5VcJmwMpGIGcEHoRwLCP6z+qXt6PVvQHRrI/cxvE7BAE3oIC
i0ls0VSNVBLjmhyAeABRzReIYw66prP1BjGpIXbe55hxwmMedWL8nsb9rScCfGnMjavVW5FsS6Mu
VkT6LwxSKSH8ep9eTuAGpV3iqJr3PuoXoM4w8QfGLud20JGMH6BJ5bROjJapL9tc24YcPaOc9pZy
R8DdsoiAQnX9rWFpy8hTVq7CUFK/VTg1kLp1x31jo4ip3ROY0dRabFd4Dcl+dWTjplTjrTBg/SlD
c1FEHdRDaOT9EK30nO8b30mHu6Dux3e3Cxd1+JnW+aGv5PsmlpcFwZ3AEzhpDk9qp2zTFoZM0ztG
od8LDQxmCIk9KDZZ+QwajDY0N4ccYHlXLwPJ50JE2Lmg2UNcrsE5rt0otduu2xng5MKSMlQ0brPe
+wxSjvcTQy99iPVbARi2pMTbthc2eVzv5LywfW0fj76/9LJOshFjnZi9hROlOOWyCW4sJWK0FCqZ
M44GoRmsLKHZufxK5Poe/cldW5FmIFo0JlNv67bqoiuCI4EqgyO7lrcI2QLnpkfryKi3ZmdsUUaj
6k2ke9f0XgMpehGq9iVW+r0X+8Us6/BOE5UNeKK5kbBr0/+8MeBZRgJaadHDDerLgtOpXrMOROmU
DCKR8mL/kYjm3TiQ2dmq46pwg3cj1khKggmXoxouRPGOnZMjmmbLkVkuBwKi563ZNVxKTBUlNlQz
xeBQ23KeUTw00mK7DDmlWTXXDpCvwU60EnE+aul9FUi1nRbB3wKNDa6LG98K9q2ZeHZWdG8GzrBg
aE592R64id5JUbBWmvI+S6NFXmWvvSA8p5Z5Lwba3djF69AP7zQAHAr+xTSVdrCNpXllGKc44oML
zPjQiO69oRRPRm68j6bxpweAGY3ag2X1jm7lc0xYgROLwzKutXcx0/640CZnuWy8g4c/VJm7IhiW
CEfzpYy8+4Q7MGzm2JhlcvCJAWKYB261t3z0mVaMnOmfTUrtbwQv/VSHxqktda+F1Q3hCxgYmr9C
0h4Lle9BN7N1FzZQIQkJGvuP/yHtvJYbR5Yw/USIgDe3BGhEibItUq0bhNoI3ns8/X7o2d2RQIYQ
PedcnYmZULJQVVlVmb+xKno7lfE+mNpbIMA8T7HpucU2fjuIUG4ayTvVuIsPeo4RbdNNBtRR43QW
x4GhQwlKhwQiVus+9qXJWSDEj4LfHs2maZ5L+rkryQ3uQxmVeL+XPXznwl2v8xBCUNVJivwo8zhP
wO+vEhWQ8wDJdOMXamTnuvquD9V1YKXPFKju5QzFuaQI3IMfkASFML4LjX7Y1QVNz5KeaavgUitH
b70Bbc8KhvssCZ9MV3vMcWbbyXBeQU9LuJkWXDndXRelN0UeY3OJpB+msG1n1xo8QF3redPkSmHX
XnaTFuMPK5EdL1IevYxanBVw2QDi3OxUqfld9vVaxdt61YbalWkOm0HgH5q4e1XMbhfoA2VyaeRu
VyEWZPCKiHn9anDCggKezIAJsCImMu/N6N30ES1L++5Xq7X3tQbfO3K3YVkmCHllbYBsqsAXVwtk
hIdRh8vaj5HdGaLulKTuFdpP0IAS3F4MBadfbCnKNf8ZS3kVSMxatQt63D7R3+Tow1VeIR3ha4kU
l2S8FDXFiRBWquENxzDsX5IgfSjLcl2YzYNc9j9VLqSW2G1VBbKtKBT7MDPNq8A027XVcTMJraaw
40B/g4/2otcCrCSKGt6Iz31iXkO9pSGZ1D02vdJVPGovXSw6Zqb8NhR64Bw8Oy3J0cfOT7Wn9Ggi
RniEykfaEDd5l+HpZ+aPMrLnuKKL27HkASaJ21ruNh7VLKQ/bD2GnwrSCKXFt7Ftniv8PKuiuR2K
NsILG84k21NbRZ6LIyopTiCNk4uu9d5QVxgKpGjKY5NZ5O+e1PzSgwzrwLChoeq2Ttz272ZI7aqL
4k2YofsopvhsSr5x4J+wwpHlF9lob/TMH/AnUx6qsHoOeuHGT7Rrr0gPijlRVUXxZHXpRmj6h04q
HiY3TgrmXD/1HNRnFu5iDJjVrowdIZw4kpkIcE5vNhH3/Cp196Ik3UZN+VsVuJ7rHdJ4NGGklT5I
m26UACM1vA3aWl9FLQbbJpbiYplscupT2yHgAi6X4qMoBq9iyhGfcL8gkd+OvfsjgtmcWtLOHfwC
CUn8iWMZAUp0e0OnkKKrhNof1VQLwoNikrBy6LrjvVsnVPoQc11lXPuSRNn7Iy9iXwmvGrgRGU6b
jawePGHAVwefOgf5ZBZyXwH4o3/eFNE3ry1e9MYy7dAbufx52X0ypE+SO7GkAxKHblAVqIJ2I4rV
NghyGaJf67gyglq9exLboXZcLXmOCxU2Yuw9CWKHrbSLtn9G+nfiinc9Vhy/uzLS4any7BdLfozS
v/Zy8GS17k8diD8miMJti3dvVSU/R/zhOcPcDO4khbXR0Ie1VXENl8TiW1ro9wXGcSnGxKhC3kk9
l2ZUKQNSnFg5bqrgDx5o4kqS3DfKiBsXBQN3NFlusYqzp8qGS7tDISRPcmVSlAh6xXEH9x7/mhth
9J8sPzqVir5vffVeCvLUVtxBscUMtFQfKTi9UgO1ZaPY9AketK1fvUKODB0lkW8Ls29W1RA/K3mA
TYZWaVsLd0vH0oV8UzXqGm7ncVR4njcl5GRpNAxnVIZrQ0OgD082XS8eErWqrjMt24+SCyQXOfEU
EEXetvla87p3EZlVKOPuj0Ev7yJLfbdc3hzYgDVrr4xe4ggmBDx8gClG/qiMBRUqWLBIuVjYJrsy
vubCPhiNO2sQ1motHJBbJzcl3pPcwg/C8n2lTiz1SK1v3Ca+0/rut+5yhypwLOJtkYlTifIaBUm7
gZhPyaJ7LakU0ABOUGMdBVuatm4Y3QtNVkLypR+U+eM9KugAfWtTXgVN4q2JbsscN05kZL2t9Tiw
Wwp3hqz4kYlas9d8DGcheruYmkj6VS2MPyDuenYhwpjuOrsIcNZ2uwYRd7bEqso8nnHVOtFi+a4v
FYRU0h9Vrm2LRL+xtD5dy41WAAnJ7oNIey756/yENNxipnHg0MzwzEQBQ+CFOTbjdVQZ3eMoKbf+
iGdwIvtoxgnytzrlHklfu1tleXOlN0Niy7FqcxDvESNSHkdctBl+Othc2XmyevE2GaVbvQwe3I6u
vuArj61qbSwpRDm6jX7yNLCrPB5whOYvFwM6GJWqXRm9f4i8sbY9ymsrqQhuC8xFeqr7K130dhy3
nkNj6qpLJwWA4JQlzatnaeNK7MkRfk0+EqLJ+5zexbqfnlme0h6CqOJElfznJql4IatjuB5TuV0r
ZfgzbduXNsQrpUqAVVYw25q0gTXYBOAsrUhwyo5DN0MQ54pJf1Sr8b3IlVfR7KkiJy9S595aOWIJ
mZQ+xHX1QuHv+8CbczChOasxN5MwUb/FBl4ifvRmhcUmEMf7sK1egl47qLH6KIW0LLScxTsMprjN
zfqbm/t3iZVYK6NVBNusKmHXIdOyDmQsnZMUX58sqtbZGCR2zJG78Q31JdSlcBti0eHoUhytXKU1
VqTs58KyvH3kWztjFB/btN7lCs8oncqskXeaU2i9bg+BfmsIIXokgnRoPO3AmQBDfQi/hZr33LiK
Uwi8ISL3ELjdY1D1R82Hn+0HwXumh1cZHKRDlUopq2Pa4Iqbr5UW4kI5VPpaolqmmdlNlKFQXhhP
TSu/4Pz20GbWW5Gwb4Nwn6W606Uw54rx2S2KO0GTb1s1eRNq8To1o2uq2NTIGgjqhfjNNFrX9pP0
AfcKciCXmm68RrX+VmE77jyPUmQ6pD+N0bC2rWucgjg5iEmz93Qg14Z3PVTGWmjiw1hTQu/Hm14p
rvupO1MBkIfqAxTJDcIH6O+/CmPc5G1mrnMjUm9aTf7upwrHnI4Acj6U3Mq80RHVlM6K0D97Luf8
kII5zuIkBSzVKRtvJNuZ3NOtIN75VTyZSA8Yemc4+cmlhtl1c6u2uD53XfeYYyudY2bONVP+Pcgg
ptzxzc+KJ5hRJrXbgh3NRisa9NLpv3PUpsYBcQjai+XkQN3z5w3TM25iuQLlVSP9DHr4pk70I7AO
ZtZ9U7zWsnHo22Rhw3nWJoOt1R2RvAJ/pFJ5GXJ9bQ71Q9G5CLhW3k7wyufQ9fLVmGWkBWPteyho
1O6wNZCqQHR1vAoqvIE98T5PyTuNdKVpaN62Y3lbWfl3seiv61J48Ues5gtToB/XX5e6+B7jabHy
hmrTRjol55y9HQjek+JC9DJr2aAwNjwrgXIKWiDkadfwIMmC1PYAZuyyMdvoZZqSF8SA5lokOwIK
4xiqjJndyQEnlio7KEaOzmhRuSHZAvmtKHYFBKEq4VsboeBGoCgNZTrd+2tDngnmAbNFk3WKAPKc
BiUY+aDlriUdFVQ1a9i6YxVtvu71XsR0QPdUEApDRG9O2DWDqB5bQZOOafgc5ldV/xQGf82CYxQm
FB0TKgXM4BkMIJA7S48KRpFm0HHyuC83rWfwamhl8e8hP8wVak+MCGr/H9zvBxxA5jVCp5u9e0SD
YRV2U4OmWaVmvK3H15Seub8EaJIvYNLgR2DMhqEU+kVzjLTpu3hJd7F09BXbfO69dX6j78UjouNO
YqdcLH8aCEXd+I9cxyZUjuAsCRNemEF9cjAFaE9THjWBz9gH1bfySvPBJHhURMOYd917TLb9eplc
wAOgtIbBHqAVESTHLEjlSpVf6CihgZz9ztv1OTWQpXaDVLOxbHn4+2AgGqFE6CCBznDnhmJIUPN6
MO+uu5L7gw8A3LN2GJus/0sgFW4agBDLmmOye0Rs+jZAbzrxuFxbO5hPOD3GToCS89eRLk0SUzQJ
fyIRe0bRbFG5iVFcmWQI30bpQdd2XI//txAzWLYXZqEJvJfBxE8S5lMGwI2wWIAtTajSz5g6sCIs
NOTAYK2fcVbqAryC5yLppo5wrvq42afNePQr935EAyoQxHrd1W5oFzrvmb8dH/QcnKjY1xr1srlY
QlsogZGanXUM5eiu8PRDISNiZw7twlI/nyrigE6EHg3B+0wLNtD6UuLwgo5UG05XD3tPM98qnqgL
4zmHJ6KmzlKGrW5J8hkiC23lTIUPjKuM1RrcwVBLkkzrLYz9h0rj/PPSzTCqCwnyfB8TFMVE8N+T
uu4c4xlFuRBylE180NLWU0RujejGLfaNoSys+AvDQwACmgUrHhadPMMnJ26fqh69sKPF5QJlqHQn
tpMIkllvxXHylMi6+1Rz3/56kRAVJjQ9SACm8/GNyFmlgtBFpyQ65UVla4G71pIfXwc5R4Gx/mQc
7IECIiA/P5YlveJ64criUe8CHq7XaVUtrI0La5AIGqmCXIvp0PzIHIegoqATnSzrbtQPtfwtahfS
hXRxFKiiyrTNZcymZjFMkIJpOGmxqgfrLv2GPj0nFp3FAH+8iWm3TNk9XxJ8L64C0A8QODgj+iW5
lmttLYpHRO5ezdB98yrpXgGPsKnA40zeDwhlvX89V+dKPzCYZHXSktbAUp8BqbPYa0wxrpsjp5ud
ej9M4xstNruWqBPltFt9bTdZMqo0/BvlIfG9dVZzt4trx6fCWA3FfZJ5d61G11y7W/ht59P86bcp
0+Xiw3VlRFXNCgWxOVpPKHS574j9OYLN2xdcwKG50Wx1Jyw6Rl+4skxRERFHFZetOd8jmMxwpdTi
5uhfeY/NWrmS96NT3qkYR+PR69A0lfbqpriR1ogiOEuqtZfGDA4VWhkblPvtbNlZcE96aiDMhyas
2+pHr/FEaJY20Ln2KNP+Mcy0+j98Wt0rO72n7nxsX5K33pk42snWso1tuwoeBPsnQogOGRAx4CXw
pHx2RE6R0XZSVJK6NUfayhLITJR9Gpi73Vq2o3X2XCPGK27SNZKFjwtL6HwXT9EgwqMfq4tnQlY1
dz+v8aXmOHmNT+Xdtaiseju7oli6kk8ILBrfi91/CKpyQyNpTFyIObAX30Rl4OT8Z4jlt/o+djLb
O8Qr0HnvyP4vQ8+n++Xnewd32w8RZ9Pp+nIlSBLTSacP1wkcj4NXEKCUFIHOWNLSHJ5fcz6Hmxbx
h9UTCWJS+R3hEAO98m6DXdGvsNra1Kd+N9HO5Q0OwcK22IT7+KAsZealwU6H+IfoQjB6+OoQvXYA
3FyZe5/VK9zSC3SEA5DAVeL4AGxWi6STS0v341eeftiHwMAw46QKCaxuyyvxgBqpo99RXLQxcdgt
ge0vkDBJyKbG+uUecn7RsnQ+cmIZZIID5eL7SeYfQfq3wfnzTrr6+3fSFA4ONG9R7NPm511qaQgt
a0NzDEGwiNG1HjyL0ZLT3YXt+CnIbJ0m+kj1TFHGIzXVVdX3KwF63MLuO7/D8YyAMEi1jjOLNPp5
lkZJ0JCNs5qj9zZu6hx/FI+Mpv5SHjrH+w7T5QH1e/b9t6/jXkjchNUnmxJVRElslrh9KzaMdjSb
o1u4B1ULruRRAwKnQrn+OtCF5f8p0Owbygq9CtXTSd3UXmOwJO5NUwJiPdYgTr4OdemYIBYrQqOL
K57RMHKhiDPZJ5b76h8ALCNPHSJSrdvVod0VP1uRAxGNz42lOksSDxfY5MwjV2MTTjlPqQuvT9nL
SmJbT8KLuqZ1j9AcVeZwVVImWNpul1bmx2izpJLqSiMV0CGPddisxuhJQDv36495cV3qEghezj3K
MDPqQpJkDQD26WSPW0erq/dmoH6d6YawypVmgfFxcTgfgsmfN4GoA/qW+mkTALrWIhXc8RLJalrQ
szMHHYN/xzNb8IpSSm6rjxyt2/5F2Wg7k0rlRJeBgIR5NGj2RbOzyyGnuxn8OJXH4edRgbxWC/ST
m2NJ5u9uwRA9tD/I+ytrGwMgcRYvK5c/478BZ58xia1a59E+jdF80DbdYbwWAQLYyZVilw9Ii9z+
lzSs8rb4f0OcfdVaKXA/q5k4A0hHTf14UKgw04T8ejFePF1U/LB4feoW2X52lomKllpiW01nGYLs
wbW3pyNzBx69X2t2/ios7+fLk/dvxOn58+H09GJEi6WaHVath3X5XbrWrxpHsuVVuFbW4vXi3F24
pLA+/403e2EbRUFrFUA214QyWGHytJbXKCZnNs3BO+PWu6E7ZYv+KtmkdrMbl24pF15zH8Ors8eL
i8h2L+jmeMwVW0KAKcTmt6SBAFDZ0Vfevb4p0pV48mxxRWtgYXovHkYGZQxqrsq5zmTQRU0VktKO
4PKgx+xLCnii+OvrNbQUZJYyJcSuh7pxmdBwp2nHtMLvWnr5OsbFw45yAnVVSlpnxfHMbVqkRtjx
knQDFTUe39uEdnH3lIrK+utQF/f6h1DTv/+wPrMkVcUhU9kRGUpRY+bkzfevI1xcEgYSzlPd7NxB
za87aSgAjB4zufLWfUNbWRafa63dZUgx2lqIx2gn9guG7ZcP8Q9hZ0lMEawaulI3PUdax9xzW7ej
13pXrsXN9/QWEoVDw8d5kJZ2wPR3zw6ID3FnqSyNaZNlgT4eU23cJVFF82uIrVWI5TDi/Y9Yud/6
4EdX3cQmkD1pI0adUxnyf9kLGP+xD3RVPxO/LEzFNxqJjWiN+pOqaI/Aou5bXC2+ntzLn5my6BRI
Pjeq08wmHjvDE9F4UzbDLSC6GJsBO8JOp1nV+3ZtYqUj3gL1yTUKB0tb/ux6oRETQjxdRsiA4rzP
AQlKDtWyap6z8SrFt1HgoamMETAMfbUw0rON/yfU5A2pTQ2V+ft2DDNZh+LWPFME+uZ5K/UZNYut
dvC+YZ3wXd+pJ8ux/vrzTkHpWUGiYx7PuKXd0Ol13rv1c7VW97CzJrWxcTeAC0vtlfptMggrH+st
5AjJdhdSw9nGncWe7aB+hPKYSVb97I3j6rUfH9XsTtdutGhrkcT/w9dFQIE339SpY/98zkM9oKU8
dZPmGdbjDTgp4ByTqFGO28UqXQHlkN7QAn4QFj7wpfXzMewsm2dSMcZCSlhD7Z+EyF8PrnCyIu9G
btKljud09n3KDHzPj7Fmlw+5MeOo68PmOS79YKMWws0gIOrS9fpBbNybMe4gefshtV1dBcarxMDr
2xsxK2tbqQAtN9H4ZEIwhUFBf98yC8VRK+DroJLIcFXrOhr0gZTOfpiBXwqs8iEVhZ9ZJD7Jg1fZ
loJNQFIDkgv7vrQT2rxrQTB6h957uPZG+cGq+30VRidDrd9TSCRuGf3EvvngNYFdJrLujLkErtoE
2pjosAVkM34owcKXg6DvxETh1C2XVL7PDqjpq6l4rNGLQyNiXjkbeiuAYOo1z67WP6aleyepS5em
SzubFEl/gAaxctbxi8wQzK3CQs+k77Xlb8chWscY7i4s8Snzz+d/cl6eyt3Iacx54m3b9GEbqtXz
gJi1gbq/77WOp5p2lsg0aKF9Ro9a+FCoo1OFbwWU5giu6dc/4uxmMfHhJ1lYFOZxUp2XCeCB1UVs
WtUzHOhHuWyv+irAJ0F7LGQNeS3199fhziePcPSIJ2VIxKfmivpJP7bgn7Tq2dDe/fQ9zR6//vvn
2/fT37dm100rop9UUoZ/1luYGNAhobau02TXWu9fB5o3RjhadCqpNOVUyh205maPMAR80mpgkZ7K
ONhXAMMMowbbYtqa9w23FadX2l9lKdgZlnLlmK2NEYlho/9Z54s2BVOoD+von5+iKHS2lUkh/uyj
ZnITJbUpwSaqNgFsnzSHUQxmtNf8bdde1xOrxAX9a2XfWmNRB2B2LPwJzwdgEfPMmGrMnzN1KXpp
gC3seJKiBgRw+lqSKuzQDHlomBZC3nQQV1EYeE6MHnATqS9dJnZ20rWBbSU+TIVexfC6zp5Qi8rW
dW6Ktqa4S9n2wkf691dSfP78K4vAHPowFAZ8e9GRysPkXuqN59FvnxYWxmxX//M5EFKkacEN96zw
1nmlIhepO6D6Km1AeGxUDE4g0G4NvIEh+Eubvna+jnlxBj6EnB1a/AylkMVoPOWtHqxQDgY9F1+P
WpbhNyIccmxWFDde+KCzzHE2ztnp1WpDmCR81VOkaG+uDPJJwfvFEepOXgtV0cKnSpOFeo4829//
N+iExcAHAVDh9PE/vE6GOHYjNWmHU//Svavv5V2ATWmxNzawaDabdgcxwL51XzKn3LaH+FZ7Vvay
I++W5Ltmj+qznzF7JAlRa2lizs8Q99Cit+2u2XQ38m7pHJJmB9E/cXREPvBIETnqZt84VtMslo1m
OME/vinvitupQwWm+M7au3eiU6UrqK8L3/iPLNA8nSA28/+DTqvtwzc2BnQFaMAPp/Aqv5oGV9Pr
hQe2XdSDvrhuP0SaZY5IhK0R1AwPFb0HyPMoqK5gWODjPc1jdK+8DhtUCDbLbrcX19G/kf90Pz+M
MQv1AEm66cP27k3ve44f+sdAVWGcFEt+IQujnJ8UTQ9TtsiG4ZRr/pFaxWsQIM4iWruuV9dRWz91
+n/Zmh9GN7+o11Y9BgEzWEujrcQj/Bt0N0y0BvRDRfHn6+wzL1HPV6k825QeDPZ4kDvCOfjr2nBi
d6ajrrKrlHznb//HaLO9FxmW1LRCNS3P3pm8eASVlu0/ktouuoKSvRBwYRPK07//sFYSxQ9UX2Wt
DLa+HR3f5lR3kZrqNmiG76QDwpC3S3WzpZizjB5A+o+NZtoZsAyUPt0YqJgUytLBMa9/nk3dLMHA
p2iyOOunqWud5hZt9K21ln9KNrZWNKLlhevZXLiIeNC0ICNzOCJrdSZYDZSl4Ami5CfPRLenabr+
Bn7Gj1rXfuaT5XvJwQH1utGd1kpxNQlQbACz8fT1lP6pkH9OcfwMHpXg0yh1AG/4PKVi1bchRKb2
pAX6yVDaR7jmMeoKougIIxQmoYqh7MqVu+Jl1u184KiovQyIUYiGB7y7pkdflZtuyH4BDYfL0Ker
wAuvo0J4k+ArB4OfTX6JMS73yU+9lk5RUubI2WRQZKQY53el5EmLZPauq6rbwtUbiOTDDYDzhxIE
Kf403SuQaWjobnzfp8GDrrYPhdRuR9c7qUr4SkeK7iHvcHdUH7S8e1ULBIi8PHysRGPvNdrRz7vr
yii+p7HGgGJo7Wifymug2RjUyfCH4qoUV3k7HuKm2quF9r1VtRcxVzqnDnhky8J4bWrJsSgRRyo1
VXV8RB6dIlOPQ6wvHTrTQvs0I6wFDBboZlBO4f/PFmKp00WhpZGcvKO872itNQdjM7kDaGv9aaSV
Plzp197dUrnoT276Ku7ssBP1MofT2iUnJZNwIbLEp0ZXZXsImx/15B9XFM+DvoO+5q21SL42BDxU
UWi5lQX/qoU2OLrJHuiDkymaA+HzyazKLeUvO07qGzEcS2cU9SXJwrPkwPdRuP/IoK+ocomzDCjh
qpyGTYDkT/Gtw6YkQuTCE92FtH52RM6izNJe5cEMAt6enELz2ZuI872TDtnayuSFQOdJaBZpluzi
PFBkpfWTUwbjfK9zfCSH9FraTtPe3PkP4lIpWL6w2D5+wNliC7sa+1KuyFzfmrf6LnQi+ycCEG/V
3XJBcg4tm8ynP83WbIX5LrZdg8ZsIa8Vw+9ZhffWJnbaelVsk0lZz3UwVt+2bz3SXiuou0uGDPOS
7NkvmF2z5EAXUsDfCbfIbh3s/G/RLVo2qObrjvEaEBsuyZN/vezkPrv5AORH3JIaP3UaA6jT/GHa
S6WfNVirHxEowie1tbseXjvNPDld01aQjPXXeX1+X/4TkF4s6oUyuCoU0T/ndcugt+ZqFQBqW7Tb
K+i6yd7HAqJxILk56XqEMLjo4z5fv/9EBSUncU0XOU9m9x+pC7Uu1sAcp0p6FYo+KT7fjJl5QPRp
VyaSBD0rO2Uj0jVqgvFGHItwzYF9hJ7/976NZFGe4RxvSEOKc9RpGGOFiGumcRy920mEAmbo1sul
q68/9Cw3TCP+FGW2Y5O4yEJjqMWjrHT3Q5nfaNBMDT3cU5vbfh1qdjCchZrt1VIoXOosBf2EoLnG
eORXJWg3fQLaY2huwhGz4a/jnaumMrZJatNEYJHi2LyDgPtTE7i9ZhzLDaVn4FyQlUXNHu6TK6Ry
YOOv4q34GB70pcU7y0p/Rvox8CxRJBkiF1k0mrT1kUX5Vm3rHVbDa39XPAlOtJR0l6LNtwr8/D7C
6O6oraB4beI76zbrwARaW9kZdmm4NLrpuPhw0M5Hp8+uXGVFGmzYRPSFpidzsiX7/kpu5E3mdDvl
qdgNi08FeToIv4o5q9EZkQeQNMObpBkExLK0vZKYFYpgiXvo1WBwjMkKVkScwu4SvKqVVPpVWsH4
PTc6IClp/a7oYXuDmHS/TiXvefA9FG3VYrwzSsSQIESae8rHOrrWnrDTfQVmqyk4X6/HP8/D+SB4
FeLICPsE+t0suwxBH5RB0kx9S2mj8v43w21D+77dRIcJC9Q5oLCf0PQ7DZIdvwZwI5e9jOb3pD/T
9/FXzO4cZRSoAYSXafr8e+8NhrrBPCbr7mhdF1tjHcer9K1TcMbS7Pogr/xdbQ877f7rj3FhEVmm
aEGgIsfrNAI+53cpFNq+jDCojKHP+n2y9cvnPh6X9saF9PYxzBxx7SGW3sZNYR0nUvJPYdVfsYRI
1xvvGS0XawULt7gbn7v67910wAJjvWnSFprQ1/Nr8ASekyIXrVQ/M1Fe7JDUe9P1fCGnXhwfqsmy
phgirKbZkir7SvfDQhKOY8OhL8erBIWMMjXsPtN3X8/YUqjZuvFwvmtHNOhpO1/L9aGNrb0SeHvs
whcmbSnQtHQ+vNLjGslYLYvxFitbuqBN6GDPuE4HVXOgAy0cEhcOJXwxp8YJNrO6oc4Si9nJ1dBY
Ef4InoBI1RN3m3WJ9qv/Qxeypcw5zcYsAXwKNmXyDyMTeyzAdc3/x4JOtn1b2QV7wtooGG+iu/H7
1zP2p57xVbzZ6sgbs63MXhH/XKK8a+M6fgoObrpKnq21Sl0Olwb0K+jdG45AZbXltFK38m13vVTq
uTilYFhVuit0qOZfua5Hty0EBh5lv70EZY6wtfX6mySGCzl2ShtnI+bpaRj0wcQzbISIxOooBS6S
5dv6KtoH2w65fnGxnHs5jDENRr/gqU2VYPBKs4hOYRXeevXwMxBq2xfLezcs9wUO4X5N80YKpYVy
4LxXNSVvmphcCSmbq+CHZnuj15OiDoJKYkbBC9jtPTSVrXdAx8yR1rWtiqslqe0LN/9PEaep/bBm
NZn+aWV2wrFEaS8Si53WCXZbI8aOBHTWCMCCf3y9bKdEMp9DC/NMmovc3ADMfo7oFwrNAV0WjqJb
P8aZdZdhfva/hZhtRC2tkkIN/fhUp9k+ycyfVSeevg5x6YCjS4Wq9wTa1ub0xUYh/Se9hLW07v2o
PfFak83Ibkpvod6yEMeY3cZ6sZcKpLWjkxzH0k1q6iiUlsq+LtWX/zAgGR4hPB646XM8/di0pRZC
djkVcrX2ivoXKirbKh+W8O4Xpx+vdBUbVYzr57lCKVJZSium32+SfBUUSI53/8EfmycezXJId7Sw
DWN2/ejH2s+jBENH2XN3EsIcYwW/Quo2X3+zi2P5N4w5mxwkMfIg1qzw5GJGUaEHbUER/zrE+f6U
Rb6WBXWa7iDQyM+7JR6pH3laFJ96PeJmLCFl+zSW/crIeaNa8UbGBv7riOeD+hxxtj/bsohFpcSM
QgtyvDx2YbhQ1Tk/LQgAV4yXm8Jded4a1K3W8yUN7wLkr2xjuEZVapWj2RHnb1+PZCnQNNIPuc2X
E8+KJIST1RZajxGVKwm/2yRGvC/RXr+OdW57SJl84naKjIgr73z/uGUtGE0kidNVtLxBnPXaupYn
K4/yzr36Y0T7vR7tch/ub+tbz35CMsT5+idceBBPVQ1eHzBiWPtzjLQyGnWi+Yp2DLneD46+1TbF
6xWlhe7BWhtb9J8TJ8CNy1kqXJ3fsmgRWDJwPtynz1UnrKi0TLdozWNWbtT4dmzC6xiFmwKmgLfk
nXqeED/Hmh1YfimBpqoQ0Tbk9jlpuwc9SQQ0fcqFm+PlOBq26joH5BmSN0gsYdCFRjoicZKU71KL
RrGxFOTSXgOHgSmQzpvt7OIE3sLKg5RnkoKJOiBe+aHvxIWL/eWB/Btjdhji7tCVWVbCt6EiYpnf
OrQgw+GvT49pVv4NMruKmo2lN0rke6fOxA2ASfrtlc0e3v1C7riUDrn4GVNXCMHyuRtPpAqKlAk6
dUMybdILr6LfPNSSv+5zFxU3U380mmLpNjHl2M83FkQyYG1PHGpW+by531qdVqcdsySaVWzXmeug
afiL37gRXeR6KJxicZheiW74SwzaeKNgTacHWJiNXhzYqjai1BntMkW5omWF7rEiwwREtXYVC9Fv
udX8lSpg3F7UP2MQOk7jCdKuSOti5ZnxztDNNYYdxbUYuw+GmN1mpb9vGvWQBNaj2mJtGCVKtqJF
X6+FIjv5qjzYY2ss3Hcu1E4/f4RpZj4kU1PV/LAsdOHYVmt9P8Fl3M6G8muPNvJeaLwvE8zPqc3M
8McPPzvG88IoY0tG3qDfJLfa3VRVUa6jYatfeWi6j6tqM9l1+XsgknJoV6cQ1td/yKkffsK8ASl5
PpD+mqdN7Vh3VblS8OzNcEu6gR2L8A3kk+Ju2EEdsoKFdH5p336MPDuHFbfEJQaNQ5Iq0OxWX+lR
buve968HeCkDfYwyyw6Wh5dCnzbCsU5prIaudSgL6+rrGJfO4Y8xZsnBK8rOS2NGoqLRXXQ/Av+3
r3hXeryQhC6UET+tlz///sMarerAV0seLUxW67TRTXof6o/ufvS2aBk30HimZWshgr/SJqnB70J0
pZh2Wq08SAXdYj9nDoLiOQc2dUKXAY8GRzl/6rg5V4ZEFETwmeUNUitXAUjeVZb5di27WxRkfidy
FmxSo9Mf9aoeV55nuutG7U+1Kd53RhE6aZQ9JbK194LOXdNqBFwwGgEy+dZeFodrS/QQeMRsjXb4
dI2K+juE6RaepZfmz8TLFKUHHS2O+VuHzGgpBSYUpySrrtGNXIuecIUo50Ys2vXXS+XSoqeajxEi
nF5INLOlErZCwf8EDkQEyNxUv0HtdGf5S9v60oUFV6YJrEUL4YxmT6FOMLq2tI55expErkQQwvEH
36gIJHj5f9jIH4LNoa6DrKWeJFOk/D+cnVlz4zqShX8RIwiu4CtX7ZI3eXlh2OUq7iQIAtx+/Rze
jukuywprep5vXUMkgUQicfI7VfNbVC/1vJ5h6PHze7uW+6GTAk5gS0YNVMpFtJgaBb5LI82fYZiS
PqLQE4DDeCyeAL77o5gu8dKtiirvePp53Cvf68uwF+EDbVuMmrnMn2VreOm8T0z4vJi3PPguL0aX
hfRlmItp0eQOa4eW6OdshmVDjR2ztarMH6Ry6OommFndwuwI/N2hXqNZ6YE1MBRPJr7io+W40pIw
Wmze7BpLbDC180SHh5/fw5XKzddfuMTZv0JPhXtqB/Sw/BnNzrAlyN0GOWO25hWuaur3WodIAb2K
gJxbpXLq62Jlp7Gf1Kuff8aVeb2o4bFMsXwMqEm//op8luOE2U7ObQ/af136FnqsIUd26wYNdTjP
/TzctaRg8QVXsVBxpPvWb10BBgj4oYEqSEhCGEZsTGzDIYruj6qrrpTP7kYkuvaaUW2B2B+NBQvj
6+IBq4xJHVgq9TyhN0wDnwJJlJ+GMiSbyeeOV65uVwOvvFQDjcNoPIW7iwWfuK8vFc3rBgEFSzmb
Nc5VCUyEReJb+hko1FDKGwnulcFQfQEqSIdqdikDfh2MQhgMw5xeP4M9D/4YmFwiGMmdPa4zS7v1
Npf86SKx/TLYxaTNwF9XHTiBnHOnBsuuaWtfK2GdRtrkkyrKihMbjSjapoDNAKxXChu2IdWnrSWv
Sq72cK8Q9+jcvENPfMBNCCRS1tzjEqPxfp5m187WKJ+hrR6sAszqS2FmkgBQMnYIbjEddo2ZPlp0
ISiipSnPYfCkwokalb5PRe2fiWB7dAKh2qNVayJz6lqpyLyZFi8VnrFrmK+U7VGqAAd32gCuWtOt
Bqo//fyTr0WsLz/5IjASeLjNoM2CrBYVo68CRDA+a4NbPy+C2dgV91A5ROWds8Z1/I395sp2jetw
qBsciyAjuOxWsblaYS9DVQrcLFqe0I/g6qxzue3cWv7LQ1zOn4WSaJqGadnfGG6zGMd0ZJ1+Nh8Y
NjV3kYEZfh8kzAXa2Jc3ots/B61v48E7DPUNoLRwNv+6OGY+OfAtmfJn7Y3eJSt9a4dQWVeucepC
+y45lat+j0rsSb+RwF7Z5XABhyLvUpr/Lo8BSbRTVLqwtbi+BmLNY4qz1kYn+nnS/PNlvj0fvN4t
XPYRoDaW4PDXJjIkijAyOsMHdiyghTEXz5cGMCdq7UdmH8siPTI9ezGhTUFOuJ44zMvguMtduAtv
AIcFqhY4JreEORbp6W9daSF+bYyHRs8Cp66mgNUNO6pJulcm55fD1J2VTwzt5hZMvAb4d2QA3cv2
WY4C/Se0gPUB2U5WESTV/CgWu0fag5k6sGFta7gfyCqWuE0Kn0gHjGeP9PkvOtroz83bZ02b4fOA
5o1Ya0IyAYhlk6zCLLTuWS5eaw3STGduJ58kWAJ69p7200am/bEb2Xtm8GOaF48/v99/VUsvXrCz
dNgTXM9b9jcUpZxsMRsxGBB6btZQ9cSJxxioUa1FTwK+YaXWHuLSgRut2Y6ruSojpFoC18hOmMvp
QTD+0OtlC3OT/pUauBSyG2XvxIDU87TjQDaD2WmxD2eq1oINR7MtfVFYG6GocEu1YQ4CoROaTmB0
XWdoPs+eQLfelaPccnN+ooU8Fo0TlMawNepO9zqhG37rqHBbzWDzBFQ/FhkMBx36oJJhIxXrqRs6
aFAtK2picpSWHhRzPG15H5shyYpVQu0ylDpA6el41zn2iyNqpNTZQWPGh17Qw5Dav5o8Fl6PG1Qc
NhLpJinbwmTvedJhfAMx2lFhdhp0CWwVxSw/dTo9wiitQSsimgB64HxhPAbnM8CDE1hlNivZpEcD
9BC3cKbZrdTkl8y7Mw4q9+ijXGsEoHCFDyx0GHThI8gUM7sfSkqQr034HbUze6qR4e1PMPTJdbFy
SEs8ImXhOax5zC3osdgES6RO/dOk0gwKtAwF+XIz4jRhMylwbWzt/1LKiQwUcRK1TQhfrcUx9iL0
aNweMm4Al5P3+KU1lgaEDdAX3wipV0oeX8a59JsvSiVNoHWWUPvQCcQxO4T1qhqIHUg2vhLkMux+
6dzFfXKIt6KBfq+67Y07p+8bCH4DLj6xVCCJ/IY8G5xW1JyoEhXDt5rkwaitjdFxFeAgfl6QS37x
dTkuAxl4sVABYl1evNSixum2s0FkSJUPIKrhSHtjgMsWmX99tv+McHn2quK46oxR189Ac/q0GPZw
EgFVPUsPcgQ/UKdbAz6aooD9QZPd//x017JjbMIINzjO6sY3EUxJh7JRnBqenkF3ZiEU+94QwiDO
R5edn9xEAl0RVUIn4iCO4JSOq69LSeFUqGJQ+aSd7YfivaE+DCAb7MjxIxYjfYGPWwZGXh2Nt0hB
/+xLX78j6LHLmQOthUvr3sW+BTORZrRwlXuO93zXuN17+VkcZlwzKKt6B9erFXzJvPpsoPZC7k7x
Q7sT72TP3pKbVIFrOzX6BZa8xwEkxtK+7qA5SsGkUWEDAGOFo2bybSqaqHT0G83nV4cBwhu6TRQq
vmXppRhNgVKudq61dj9W8OhSZbvlEga7P8+hawOh3r1cZEJvD13A1+cBGk8mqiq1s4bmcGWcE1dM
sBOi9e+fx7lsDVpO2NDFAjitmirq65fiNfirxraT69kzfet9WEtGRTQdpT8HdXC7sPs9wGAwDZdF
aLslIAZczBcEhB7t9D2eSmp+aexgG+Q6HcySrRtIzisDWdDjwUh8gXJ90xqM4IXXSZwTMKy0rTOD
D1cyDlsnPT8JuL7d+FhXFIDLBRhu/0ACxiXgpQs87Qe1I6VlQ56COvGm3TsH4wQP4iB5mqN/8D3u
tIULBdTrcO+btreaJK5FgC8/4GL6i2EUuVFl1tlgHoOLUWSHcALI3uLXeGc91O8NSKlvtXfr/u97
HF+CHPzNEX4okqGL76l3gppMKPPZRgfLhIuLCsCLnyfotdrulzEu7x9MeJ/wXpFn+sbWcNxEgqj7
w+xN76nXQaWK7OAN1olh8gvqmZf+HdI/QP3Rb+HfIk9cWyuLVh5yMgpUO4qfXxelUtS9hE4fQPNO
g3koeYDb4EaF7Rhv4wOr0HaUBHH6SudnrdXcAYfMn9/F8qgX4RaAfx2qgH+W6uVx2FRlzccqxyWY
rkdzcS5j4fbAi9XptjVV6DuRnf084pUP7OhgxSx6ClDc/2md+Otgoo9QdxEzwZtFsXSyPlh5o+xx
ba90LCzSRewA2tDlxV48GBStdJUK2hZM3kSor5SABwTeNj6s6ba376yXyHn5ElHLAflGBx8AnIOv
H7FRQNIwxlGeZcLd2b7Ptc8kntCEWbuzoCGVaZDK/z4cIadCXQDwY5CazYtKkt6VCq1U5DuyxbVd
fS5Uy7Vham3ldz9/r2XBfXu4v845l4tFr5iwxgSWdzaDiZ0ZxPQP5FBV13tqdeuK7NZgF3sUXABx
alXsGbd0JIRHw5NhuSUP8pD6ZiR7F1HX+Y0SJK5Ytv+PyAPJJQrfi5QIHR0XYxPZgmLS4kAnM+b3
BrrjbtKDrtz+/j3EpR4e/rt0aqpJB0De8a0ZppkwRhrrGVaINs5WyMW7GceOFqbjtzYUskyIb9/x
P493WcrRW1ugeoXAmqDHAcE82eiHlqDCQoLbTUDXFvlf7/Iyd9LmeWhs1NrOGVHXU177NJ5uxJEr
+biGl+ngbgdAMWyWFytAnaspHjOw1it+v8+tP7OlA8KI4yyaOrvFMmfXGTeqRlcXugFxCtxQNIJT
zdeFbubjZMD/UgXoFEWqXHVnxYq0sQh0OCsmNvEBD3EH/ICfl+C1UrWD/OZ/x/129CBs5t0Aepr+
YD2xte6jBoPd8XP2TKAOVPQ33aIQXP2Af4148XJJYcOktMKIAneefezW/a194OqExIkGp0Ps9Hgx
F0OwmkizBFD2PCna61jABc5oUQOCnXvU2nSv5dUxnosnu2Xv9az/IiX99fNr/R5svhwZL39Am1KI
ZJNMPVvTCkahpH20ZxS6hmBEKennoa4kjzj8/udZta8TRyvHjjmA7J3TuSQwLsFxRpk+HUfZtoWM
fh7r2iT9e6yLlMIQlcQlMMYSvRbyQuwnUCvcsa3XiWxfR0r+DHqyzQzx39/f4RKFIJkBnRSNGsvr
/mtjh3Qk76t8Us98zlBDSsPCaN4S89Yw3x8PGvylGQQHC9BCL/sYbMm40zvOfG7UO4RPd5gN1zQq
l1nUFS1YEtXB6m8cab5/vmVMuGM4KC1AyH2x7stcjiSpsC1pLfdFBZlpwj0+ZUGe3wxr3+M0xkI9
EWoVGwrAy1sbUaBTGsXwGbptOLoeis3SETZ76Uq7zQldEpOve8LXsZYo8Ncn6+p0ig0TYwl/CBR3
iGYzor66NnHGpq6yUVcdgd/zjcVwJUFbhl0wtghp36/6hiytNTaMKsj0Yl0FuHVDM27p2pERcg9H
mRsL4rIbd6ncfBnvcvWBPVXWFOMZEd0YXn3EvZsnYHk2BNAlg7/fhIOx6j60HfeS8JatwZXojeGR
4mPmoAcA2fbXt0zknKLLLFXP8A/E5ARAWntakOYAR9/lHYjL7rC6pcW/Vvz7MujFp03aIVebOF8a
Onqfn5pNFrCw3VcerY7WsXlEzSRyfOnlkJi+aKg3f/4chZa/fzm1YJoNaR0Fq+Fbu5GjtF0uHW0+
0xFmsvq7iNUbu+LVEVAyQbEPIIJvUOmhHaHu4Ji8DnMOcWP8Vqf+xkNcOQRjCaLeBt8Y+FKgEvT1
01kNidtZQbBZeouTbbFZvFCgIoFSjXgWmjSH1c2D9/Xn+veYlzL9XJE28qdlzA3H6kjDMhTo2EAM
mBbRbe1SbJLP/4+vhdi2qG6hpr6UfAjEo0aZ+/mcxc+VApvu4VZmfy2sEROhExpYED8uD2VVUTdi
aMSMuh4JWTiuurA8ANX2fyheXn2B/xnqUuc+TNkE+20MlTpPegfQYXdDoH0tbOKicumrQZ3LtC92
ut4mbUrsDih/6L1mA/31yQ6+jt7P32T5K99WEKzHoBRYFNiXCXtJ5nQmPZnPCg5BWQUM8BPVf6UO
rDPrW7yba2Oh3RQGCFB9L9j7r/Oc9T0QSFqJjaBzfKrtIYR2i7R2R/mR3pLSXx1reXnAH1JEh4tw
KIB9n/O6wLpFdSdPEw+d3r5FEtdyklClN6Gi16YDzsf/Hm/5739tcszOMz7aeDbTLTWXhGkcocyz
TwJrN3q1FimZV4S3YGHXMoa/B70oCfRFHk8yTefzTCcw0o72LPzK7tyGZv7P02TpRrkyU5BzwW1Q
RQ0Ca/XrE44EVV0bMrRzQWHQinbZX4U+Gp4BvYfT6b9gFwrFR/zu1NYTz9TIMYdjbWgrLuaXQorf
8PMV8PokYWuVz4aiov8UF0G2/qwIbVf32hYd1KHl8Kgkcl/Docu1Km3LjGE1cPJmxXbsFYM8VoV6
0pXqjkoBWitpt7DrDkF3+YBlc2A5M0h//X5o9CAukkilxeskWelmKomDscreDb2EeNJugyrG1jxm
/croUu7XTveIonYDFiduIDI0dwPFwh8S1p57eBre58DnBKaeEoh5TQgeLSOyJP6ABhu3qNAr208H
zK2ciAh9VmtQcwYMzh6LIq1cq+9HF82eH0Y2tF6vzZHgfAMb1VM3JrsqL+ZANVttN06d4ZFi/Cil
+gSKTxvFaRnaPIlKah5G2yy9XJ1RoFi8x3NQAJP0kTJc7k7wOu5lW0KRbWyNwQl1Ua9HeOYG2qJa
jWDYbQRj40xe0yZRNksYQ0KNOeu1m8QS/st8Ck0byu5UeZrz7Mkcul+kSPZIKHZFW+K5bMil0dZ1
X+owsYzN86ikKCM07DnWiz2tqrXVV48FEfeJ4jzkg32AKCF0KLBGaqptKr28N1N6r0ztexX3KGfb
7ehNyti78yQBaBxAsiRGdrKmofYUO3uB+v+JwUzLr2J0ouCcD+isgItbShmI8mRwyeDEfpMNtl/a
ZQz+5JQEhW3F7iiSMzyIQzrmL7AKPOoJuY8TBTyvPPsA0xXrJIPDgDUU0JnZ4n3UGt0zZuO1bnDp
NCfiZWilX+vj6FVF+mrJdMNhvN7EuhbQtgTsjCPk91nqTSoJ4Y2s+xwaIMAx8xbMWgqca8I/xiL1
hYMCUpeLQBDroRX5bkJ36YSpCi9J3EGTzsRtceP43JqnbWZBxVRysQKCJ8zG0Xca3KKrmZp4cWoO
m6blnRsnsb1OO4bmgZY8lSrMlXR4ErlVZqJJvxuxVAxmulZGJS5azX9gTB5sZ1pPF+a5M9JIcjDp
EgT2USq/CrV5NTsHpk0VudNomweMJZ9TAUydpVDHS9FIVbWFcHUVf6LG/w9/eQL7I200Q12FbKKD
0CzQeyjJkwFl3CYxoqaldzlctL04n6lbt9NBMeu3QtqPQLHD9U+JcsUZXFYXbViCKgoBSOI8M8Pc
gLAS4F4SDmSjlXgJSO5eLYoyKmf9aZqMxpdVPflKBemmaTNPM+WfsuHVQ2PWwAMn7UPeiW3KuiMu
a9ZiTBx3NisC57/5mOczjIwU8IXmBNGgUdLCG6zaRAknd1PDOjl9txNj9SGbCAXpypM9tqU4a6AQ
UtGlbLUpimY1/MhBNe6s+9aB6y8QNOeayU0DR0FmoaLN2KStJmZuaI/w1gptywtl34i+8khT/Cp6
+oovnHoIoqsUHomu3jdY3qi24x0826gReI4cbHdazGntXqm8lDFIfUtIB4t5rdj5MVGyT6PXMpdM
5kGb1AcVRuAwrdOob0wJKhro8gWiD5LWflCCGVsBlLseAHo+2C2Fx2kRScPZZXaxgk32Ce1f68Qx
1z3gzyPpHuRY+oYp3qqxChskqhCJWCfFmADInu0JlxcTvGF0OH0lhu23OdQfJiqKKtlhCoxQdfCH
3ElgJk9jF1/7aGgjQo3e9a5ez08KhcdpDdGVYqmTV8Ey24UV8hb9xb8LW0cz3fxmjdVRFUT6CcfP
NzMz9ctK5S6ot7t5Shx4IUPEQ6ZMQ5QAYIPMKt+prcwCuCQ8ZEYLZB8o8SuFs+fSSkp3xBbl64k4
xTMAe4rW+44mXymdT2w0iK+jMuPpynQkJX+XlvLc8qHyqyQXntIB0SbJdMe0+EWCN+oq6qh5cdc9
2ZPz4eTVQRPwOwf2IzT0eNuSQQagbt/b9vSL5gSe8fmKllDQqwmkNdanPcAhKWdPVs7u8654VXt+
EnaPAFbrG2eG9QLXX5oiuVfa3GtSLMKsniEVHMi2h5QTzke6C4PvKqjNIWrjKnBGdT/b1gy5bHrG
pnlIqHEusaxiCl/NFPE0IjN9rBC8gzqbgiQ21xxBFgW3ErZJ/J2mxue4+Irb5orMVQJT644Fzage
c5adR9RTx2b6UxdqtZgH3GmiOJW20FwjLV8YXYpohiVhv41gNoPW6qLF/A4anqMimsyH8+a9IZRk
NcEzO0i1VomksI+MOTQqoc/dGSN/bdv+3Ypz4TYZv3O0InOFMDOvA+0VoDz0JebqVLk5XUxh+pWl
OH6MH1PmMzSCxq6265fSGtZz7GyYPnlpGvVcRnEs9wAA59i1phc1Vk9m3Lm07w/AksLfiDSuIjfw
TYgSPQmhSEPdI1W6sOv7e0fy7dhjKXcOXn3f3gkF2UJDP3LbfLTt9B3k+NmdexZhMb6Y4LkHVj46
6GntzvFMvSopX8YmXqUK9WP4pXMj2SEsB4lWhbZTuJVgnk7nzSyzO4I81IQBvWKbnmZPrtG9NY7j
5ea0baH7xB6wGWiK+i/gXvp0yBPll9Y5cP5ud/r4bLXZwdStrQ3VVWrVQdNnK7t66kjuY+X5uuSh
kPQQO4bLHNtjhlyVpH1tytHPVSj17NiNLVAnuwGeETve+60CWjJsjAymBEIc0+bQt3+ofqyGl7Hl
HmFr8Iz8PqYh9HLBhB9sQzbbq4+F0FdtMq1Kaw4siLZZj8pqA4d0S/NkDqoDv5c5DxODvzrkbkgP
ZtZ2qPS2MDPpn9oGXE/j0+Jyn0OoPDvUGzPhOsIM56EDblqspHLH4OJqIPeqlVVpyvUwa5GZ56vC
Nv2SFJ1r9qWn9/kareIrXbwJxG3eLxNnCDONeFWHK2WH35fpmuPSvqnTFYFvGekBkrFLoBEdX+eP
irIts6PpoDWrVTw1Cfp5o6hoz1vgffFKg8iOtDJk6HssYVTPF659hpgKMDeZX3Ms4mEnpuSE1AdS
s/eqN0Dn/oiFgTxqWk0lDnBdFwrU84So3EZ13DiNNyrJEzfuXmT9IpQUbaGxy2jjGanu2glkfbrE
Hq/6WVy4pAnjMoQrhK36xHyRcTg2z500Pbmksei6E+rHWO8TQB5bZ6WYgx/nDIVEaNFqeM/LXZ0S
z8k/J5McrGJrN0HeTi7DDfjc+Tp9TtLfkxyjxRcJTvNuH1fgKghMaukZRuuareNC8ee1kxmO2vhH
dGwPO2aXVztH/unsyhe8xOUxqCjl5M/GHMSMHUdjYfej4lWa5wpu3XN/lg6wUNT2lFZ3aZZuEZ99
1pJV4QxeTQHNE6jPYebP5oko2qPB+RZV2gDa5Ifecp4N0BSJUe1KRV0ViOCgUlcRqefATNSdzCcf
AKat47R+JpCNwz+ghO5srPCkrF4ZpfRHifGBAx+Y9CC+cZeTgp1FtnqcS/SoI5ugRPiTzANh35km
lmwpPZj7tOZer4GdENFiJDyjNUOSk4NQ1S7HIA1LeXycQRZk96V91/amC6KD12A34+KgNNtxfIw1
P89RD1PZSiGbcX4X6ZsuNpZxwOqWmgjsJprGMej12BP1g8XQmYqw3+l6wPGTOHzIDZbgi7y08E6N
f+v5ymGnog/5uBfNH9J9Ir+ScqObW22sUI1fDdlLjmuquSa+QdJVHiMpoMzNMxt93kPIILVOeRKk
3P7jTJlfCjvo+0cTd0CTFQL0xuAbUHEn6KfaNXCM4ZzetdZ9Qv/Af/RUS/PoYN3gC3qxJVatMZ6F
HR8IbVf9BE5ve68NULrHH8haN1VcHIEwDXnzm9MPXShhDV+9uKkCCdB9ixatmnN/6pH8pYDq5eUK
MKFAzCtuHdoCqt9kgELipcON5jB2eOu6WyE/ihuGdlQ7gmpmowJU5WD1G+g+rJo+NOc2JPi3Rg/N
cVqDd5FKpBQWEi0kB/FTUsCvVLRbWm5S6y2eTtJ+4eUcVeMD1GqIUrlrinzbsDHEdYbbKY2vtumu
q6XrOA/V3LsoAq1tq3kyJYlYzU58hkCoTF2qhQopvYa+a/hiAEIf1DFSeP3ciSJwuOEKZY0vcqh0
WG7z+I4FeaLjeFC4Gs4o+WRDSF17mfU0Kn8U8kSgTEVPFhjEBvq+GO4jnqb8ly12JdacCcZSrh70
eVyJboSlNlJCyB7SqnVZvE+h+az5s56TdZn96uDSoVrB3HzaBEG63rY8JIUKbP2TKrKwgMpYtXO/
c9KAj6k7mn/m1Ahl1gVmPLga8pW+3yn5Kxnf9FRGHElx/AuXNWgSxmQFvbWpN8zZKlmluxORd8Bv
ngb1RPXCbRzlXUv0Feuwu1uhhRR7ABhCtw6lcmjUEeRq6jbGs9E/TJqxr9XyUJnrsTPxFuMgM2av
BTBPoNZWjHeG0XsjZ0GKFZeTDzLvixHUoAL82+MgNmN9L1GA7jtfOkjQLBys6RBIRNWug9xW3I19
WNaI4iSPROzJRgU7hrsj0g0VNqto1BGLEQx4/uDeQ+zMvLgHwRMfNo/LO6PA75gJ4vsnbX8LRoNy
UFxgPby0yIMKHb4TTFK56lEDrBAZzP2hdCIZ/8Z5PMqtPEzV35mmuFwBGrlBtGvYLyOf0YaAoyw2
rD5D0GyNTVJaOaIKjxqIBSbheIAnwWkTq1hHgOSk3XCOHaHuPEstQrUqfBNJYQ8KsCom36QI5GX1
mjVxaDRtNM5t4LDUnagSyqp7JGOyqcDNRF4L4lOM7blG20mNfLJn7mLPCE1IIM06hFczWmXAUJ5x
A6brNVoO5/1skWiQQH7rDljGUt8YOkwXujSIx6d+jl0NFuJuLATcZ8oIduWuLMuHrlBdWiX7Ik7h
9Y3TOwoB980E1Fz/p4OnQG52a73IdyhPrchkB92IywzVXI0ZCXiDdQFkchwrhacnnYsWxqOW8B1n
TQQLhsAiVsATG8fmvl1LG9pzwBUTMWxbVC0kId7UU0TA09DcM4O6ODmFqfnKjdgnNdAXA99XIn8S
hrqDRgPHDIOezXx+agtrlzhtOOD1MNQa1KwI+6S64xmEznkpI9JZ+0rX/Zmj/cHR2TNTu0Mhp0Cv
DEjNWw+431M8qgFVkqOdzefJqk+zPQQdjiBFzM+QTOx4m6NGadiKR+mT0uDUAv8DkgADkk9gunO0
A5PUbyl6R5SXUqs83Zoim5TwZk9HKK8dn+hd0Ks8QqHOV7GlyfJRs1r0FqH8pVGvM4pjbUPB3ig7
wXdWVvoFchJWIFshgDMW5Z7O6CadzKAuc1fas2u19R6kcC+uCU5uoz8YH1oTR8rYYOtjOIuL0mMz
lklVYQOHS4P5bswKHDYSH77N8MMzUIn6XfUHob3Xk7Z0qm65kv9OkVJNqDtQ7WimL0Wre6Pz2orH
Lv+wynRlFr9Mq3GZIiBwGjU3VtMj+C7omKdrKvWon5qoh5Zlz9RqM2XwUhTpS0breD1X0tzEsbWZ
xbS1s2mtYTNYa5yJIIXnnJjEx4QDpDKilCQNYNwQSrIisqy9w83AHN8aq8RZG61PcXPQEhttDPIT
Qv54bSc8qHIcYJ3lP8KWWEFvRH8YJyS+1VZpC7eziWcUeCHAt2AOeUUPswo1ASCfAGKhntBbqRvv
KTuT6RXdYXDRKl/L4bNKd+mUb0wxR04KAw+stIq/pCA78151+xLBc5PJO8gIkMibbqWoqBtYSOuQ
ycODN5rb8lGk9q4ut0N20u3cyy2YGhiGP8Tvir5uMWs4mCDAjUw4jZCGBEYcB3XRBbXRhDgCUaat
MwAJan1f90+5/Zjkn8gP1p0Kilf5ZpeKJ/phVVFYKcSOR1L2hGOyn6bTnVazFe4+go4WvrSB/iqa
YDL7KBtIpJls5VhAShR/lCHf6Qo9Dll5bOMtye9r/GON81XHGndkyaoZc88Y4AaRbBttWxDb79Du
VpcgmZP9XNavqHeuugaIluGoKNpaTdRN0zmhRE7MrMnv0Qrd63eFGv+xsyaqc+6X8/ofZp+wfN7+
pqh3YgPJUX0bS+oW5LeG8rOSodsOsd6KH4QCaPBH1aE1Kb2byt4laryxFF/B8pnEQ5fcxXgRNS7G
TJpFZt9uITyMGhV4GjGqoaVgF1TOsTTWGjqhKC29rEeFmlTlFqfA+8E0/ThBMQtKQauFFDQbwiZ/
qgY75PqpkLh7sbdaQf2BvzF7SbDj31aDNSgnEaXwcLZs1Ovwya10Z4k+EIbxgmoDinF5g1YT1StN
uF42yEVJFppFu+4yy+/MOzbvQZ85WLW6Ft2eMZxo9oCmla4U2H6wOjnToyml2NKVSGne8qLfc2DJ
zT55EmoV9Fp7LNpmUy/rqn1NLP2YQunhtRU3XfQ1tkzD2Vr3+gVePkdW8+lMMBzNkan1BxNiaVit
4RxGQrtG50dN3b7epFOCYkd2MqpiVeJ4MNQ++p27Jg17ddilqeWhHH8/oJGmm4DKQA+WXWceBUwy
HuM7h6/7aiPkKWfy1EIwpKLOyKE9YZ0SAr2/KzJl6yh43ukIEMWWZn1UoJbqGHCPKJ8dJd/UnEZN
/dKpDxNjbtKqoT1NYVZAdYi3yZBR6aNzl47TJ+WPMnsqElzeCNPNUjPInCwo2IRkjHuZ9tjWyDZl
6Zyy1HJNuY+HFAmo4s54mi5lkUUPM2L2wEwP6hy3+B/SznNHciTZ0k9EgFr8DYZOrSKr6g+RVZlN
rTWf/n4s7N6JZBDBnV5ggAZmptPCne7mJo6dE+bPlgM/ivpEi4BUgdWXxSfT1V7xXruoM3a6nXLI
mBXYwHtGWMZDBIieS1ZH91nRb/LkI1MRfrJ+toXOI7bPuteAPxnL6iqviR9cd53nn6nx6YJj7Pzb
Uv4lh8c0QavDfR3MYaUWPCR9DfcCtSPX30bNy4BqqqZ7H5Fr3PRjDuB166iANsRx92FIW6Kk0NZo
LKJJ9skQ3jeQQ4zvxk8zreMVqLJPVx3/X+Izl91uIv9GaLMvtyPsaXT5LXH8h1B2yMJ/+pSLYnoV
zF/YuSquGBLbVb36TCnsN9TPh3BQ1wUptJnfVdGjr/D1CbP9GIimrL/0gXAvVeaRsTjSXv/oA4cT
qnrVCYQqg7p39WQdtq5tBm9ZfMfMBfKQ+gmgMWeo3lZDvo8duGS7lllblcPjevHvCmeIue4rint/
BfsN3J5vsbvPh3dPfVDitwKsHSREkBGl6OMFJP80mj/EStsZzVce/orqXx2VUZWuUeu+y0K9lzP9
dUilde+8dJW+6XTxQwqsFUoAxIPaoe2Lp07LXnPlUeKJiNqTkwSPsZZC+kvECC2lQjwF8HVs5gAY
suU+2dThnzws7U7VHgQKuoUSboZkWAkM5jHZZg/ps5Cd+lzfRPkf0/tS2oEvK9GZeSnlYmO1Dy7M
hfReBflOG+qa0NffaNpLSQ3Ptdo73bMI75F9NKDl6dRVA/hoqBV+DamIoO7V4IejwtbJkGVAZU6l
/pQw+BZRe3IEvGW0K3VhxXh5F7/ohPVSn+1bVyeI/FOXj5FZcAnSteZEBInlPht0eIYjvC/6Va5j
DwUEBHK0UZnShmxgDQNeFW1EK7f9wrRDSP1AvKw0MVmrAQGedmKowfZpIxdRupFRpk6sfFXH+e8G
RU5DKrYF3Q4TjrtmjIUfdRMWpCci6bu8KW5zvdvEVcgvbd9axkwJ6QBdeWMjKKj6W7GhQNp5fWkH
VuVvXC170fL6UCbV1jWQ60hLRrgZJe+2nVXJtKeq8gU9hojtyqGf9tp6xWzRzzis+YNyxWWmoLlS
VP9FlCz/qEvdOq7TW5KSV6ts0engXTNF/7NJFYiYyXpqJmpXlYZkShO/Z4LgkEkVDSFL8iWG9auL
G5XN4FZz6crR59FsqYr5F5iMPSpy6G5RdZfXuh/c5Wp8lJXoo4B5TNec0B4M9b5r+zulTPbQI4mr
yDc51rGWrGuyNk/T6Y5IIMrrPKOFG0tvbpV9BADRVoFc282QZXad6TdmUr/nAtNvaitXz7R63lyl
ZpQzejRN9VEONIPU1bjNeAo9D/8HzQ1vpJdZYwH9Ti7rakW8Vtpi0keU6pJXIFw/8jR8yGuITYys
+Axr7z4vGaFk5k7e6L3AIEhMLyqvpbUBJ/welHxNnqyHdmOBudf6BJYwrzFJX9VhFdUV61KZmJEz
Ong6nRAxcW+CUtzoXg7pdqOQLcYkPmSBxa62Wpo0uf6itlTGtKL7zfjRWlEbFIQV+dFNSsz4IaEA
PfB1pTfJLhHE145Z4bXf5egpEqEfrIxiEBnlB7ncOg3rZhN12siIQMtTzdp9zhFeaMvPgURgsdAA
CjOVxMz396Z8gqRx7OraCMBqNzhgqqdbwR7RZvFjdgy39U3049+gDkZNAlUBP3jJ8ey2QdnWRiqd
SpGsJGNWcOA9ojWqh4sD+3OAHsZX4UFDzFKFM//7+lopFtOo6ptTHxyqONtEqbFWmuwF8V2iUXg7
ivbg5FBoxM62keqFudIZUgSFSSzYHwEVQRM45UikFGP1eg5xfnvMbtUj2hbP+TF76fZ/OoggV9YO
UbzuHnjRNl8Agc8AlxU4Z4FZoMr7F9L0feWQWxWCXECLPkpfjURQ7lE8GLscjeMlW3OHiEFISZM1
NDUuxDSkQU8Ky2AIywzfVUhB6/w1coqlozqDH2F2jnG9kUETdZkJIkcxYpge5Qqw93ZArr29E5gN
XKFzA7tE/hB9LSGb5gCZ3wxOIDmGXPoJNYH65H8I+/Tk70O4rdVXYBVIbI26Hf0hfFU2Gdrc/fPC
vZT5OhNYFaPIDF+PUCfxYrGOH5Za6hvdqfnj7EYSL+NZv4X9ZZcigSAtYKJnsEdUW2UVQDS9Otio
vh+VTlYE12v9/hTrpUefW+ttt6yNhVmgGUi0jDIiUCoGuRiam+B/fEn3K8PSOpIcYwV14tqlL5w7
b4rzj67jjm/kcnGUZeZkgruEwpDhbtEEyvV9ZWarFrHgOO1J+kOB/B6xUWsrxSv31rqrb/U9CsEx
nXmGWRe+38yO0kFU2FCYe0bL3+22QyDTx3JAxcnhgyMYN1KnfVw/In8RlpMjomBBFnXqaBojrN9t
JJ7hM//PfGAtU+kygqxdkWjcQFqBMFkePyI1TqCZxr9Msb4R5fAxdtV92HmHXBd2VpU9wLS7VaGK
Efp6z98hwZeUDbDnQ6/HR9/v/1E17UYj0jCLgKjfoqIXZzmNvyCFxs08Oky27Ae/fC9TixHzMkmQ
fVTXgdLq674Mn4bQRxqF+lA3EGhURfKQFYm3YU7mJw3Lm9J3n/rY5d+UvYPoG5/MQdx2DoPphlYD
threRac5NCbFIkYxXwcR+xU4ABVKctczHwFQ/kBQ9GVoh3uQILT0dQ26RCcwV+CrKGhQgK+7mha4
Ja27XvhJKe3H9W8wB5r+9g0mY2eK3rVaHzKuVG7SD+9Tt/sv55BDXq7oK+tY2EQ7C359BpeIRWI7
nhTwytMTHfawdvYR4yBJJ4ARSd+bYB+1z+jvnpShsa+vbwYfCE2BJEGFxzT/BREUsM6AI5XTcqto
xkPmGw+wf0KSLC0c5pl7+s3Q6A7P0I9RLA/MtGEokjsKJJ+EDXYmL7F3KZeTbQpPBLyzljiyBk95
TX0j1oaWdJA3sf/HOXp3NazzJH4bxIjthGYMiPvCXMV2tVL/SDvJzu7z2/qVxu2u2uSHbrfMtfUX
SDq9xnTaR3IvGd6S6bSWOUiyEBhZQ8esFldODcqxkem5hglxLwpdLfuhv0ua95F28Sv8oFxeU0hs
M00Aewc9lMNS7CH+Q28JRPNTWbVISXX9rlDaVz2Hkgw2kXXSFhu/VXaO4D7pRf8aGLWtJN0nJK83
UkrDM2oMlNyj4EGwHFpcpfU5NFCzCirXCTKwY2NJWwEMpSm2H34dvIqd9zuHAZ5Ezr+V1ZQAv7P+
EQBrkEjAelk6xUvoW6SelgEqodQfJLh+yL/bN2egBd4M1a3kUNJIo/xFTLTbnH4xiBD1ZyuKN50y
iJRblTsVuVdbi8TPRHAfyw4VBPJnynzyl0QTJvGFXw6x7Yqt+aqH9sEyqj9lVDzQFqb8Jzi7KohA
XeUPsV/dKEP8UhdAK65fkrlBEV40mC3HAX8GM8dTd3Z4S8H0FT3BEQf077ey7e/rnSjg8FYW9Kmn
woa+dsELyHM389zm5IHxjELzfQd2lqGhruDn8rHRI5pMcZ6vmowgF11QOtRxQ0WPYjJJ4IOXA+jJ
gNlJHSXL0hRvVDHYKBGOPE2gQKhLEQYbkWAxUL6CgVNkiNFNmXtcBiY28b3yu+qA8ru+fXMr0fBn
qjjO2CDI9n33HKBzg9AU3MkuQrrgn0D+7TnOMyn7gqHRF19ctDNDk3AOsFxmwGvVnMr6t+SDBTOf
M4rEoYagpHZrNskCZcbSwkafd3YsMgVYZWtiL6fcR5uAqla2yfV07bpLKiFz7vN8D8efcmYqUWTN
FzVM6Ug7UpdOmxEhuTjgubSDk4hDGcJILdpqdJ/jtE60lt6dtbPN30aHWW/7tYvAEgxclrDILDsX
jCtkF1CCmFw1ssbvS4zgwAR8ywuh7ooDM9f5CnGSJ9nuXtyNcR+gGbrKD+kamW+r3QvrevUvTil5
pMoPQEzemiydFI54T8K8CMqcwHwlwTZh+C+OujCCMntqzgyN3+DsU3aO40pihyF4z1YNVPoRwqbD
PWKvC9dh9sxQWB3ZnYgOpsM0ipgLTSKA1Gjc+0B+c4Nnw/m6vmkzHK3E+mPyiW+E2nHKsaLHSdvH
NVP5CdOYKysEGRcG6UYQhmHl5eWPokFiWqMilRfeNnN7c50MqgfawHyyJNxRLQy0XXzUds10IUL/
+9ZP3cH5b5u4g3wI3WQo/OYUHJStTwf5ZPiMTUGXbIcH7x8/tstHXHfI8M/iqN94WC9tk5jAaIGo
7HQoHDKY3PKGAFe0YdLDpj/9e3jynuFms6ny7L2FMzWXjZAk/K+5SXTFjDLwlwxzoQoz0lvmLfFz
zBr4zws4jWHCtqjKMuYFpJR1jIPsofT6hRxVGV+0iz2jSAupNMKyF0SoMBIUHuju5uTFJWhlgb4J
FKWHtgl+uqH8MyvCX/yCD3QqtjEh4CZX1U9NNo6q429jGt12Ovi/FbW9s9zwI9TUB7UnK2EM5U3r
STGKmvF071ZJuxz5PO8+9JM9OPViE0HesW5bi1GESpd4E8WFizh/S0D1/Y204R+b+JZuSEuI/RTq
DCd4FZ5DgMvbZh/aKUWiUdw+BEr+rP/Of1+/nX8nOi929MzuxNWoZgfobOQGDA4O2kvUyGWaRxSj
2oO16Y7CU/nYfWU0kn9Fd8GveDvS6Pj/WD+XCi1znmhkmfy/65+MdfWDlnu49/okWDTUs9I5VAU+
odSfFhY8F/7rFDp0CMohVxUnG204YJpjvx8JCoDWHPNjHALDoSOwqu9gqt4XG2Fn3lAzLvpdugWD
bC+xR48WLrb87BdMtpyTO1QusKZTkJnN1gRVs8riYas2yXMBnfreMRmuub7qeUcHvyZcIZB3MZT+
/UVBORygjBuNJV4kSRvvGTGDrbdVP8Fjhag0NgBMvDsN3+P/C3YyHgBEbwwQChI0OpNX243L0PCF
tj6hfGV2PyppL8r76+u7PD2Mx8CFYhAZUOj5u/yzBzOjqx+aUUXPC3AVZPh2BKbIADnzX5qhCkcp
V6VupUA1O33KCk8q0ioL4CvQ8nvoNvdJ5m7rRtj+CzOwhTCObDBTOfWkiuw2ZT1Syxik2WFRE2cg
qFEvONPL4jCroYhqUYZXDKrEk+/iqKCV4nGkfnyAFB49M7H7h36rbPq9bq2vr+lyPvmvtbEUZkij
PubEWqd35jB4jLqO88n+PlqLbx3TyRoJtr4tH0YlAmsh+L5MyiY2J8974DIoWrhMvxoPxQFQTLqj
rfGjIMU8AK1bi/uk2y0sc3xGv13uicnxpJ6dRDxp7rctyyzW3qPKqx7fRe/1Fh3ZbfElL8QvF0/u
xNgk5Be7gGr8OKncFqfQ/yUJ/1xfjTy6omurmTjLTkvyodQZVssbCZxKV2yoF/wA2ThsIgYpt+Dl
IV/IRcWGHuXoh92H3DEDXgVAl6TolMUM04V0lB0x3dQliNDYOiaxcmfJ8O0k6lYEs9taHZ2ftqCa
Yfo3XVgf+6DrQOQW+er6ci694GS/Jp7XoIPnGm49kkgAzqEb6lF8/pXuxJ9/SNRrf5U/Dl/qu//g
rhepFS5i+tG2SpUWFwVz03RuOcxbOsUhc+sGOn2HIHW/LDdx164XHKxEPpoK8PpGYYohqR8Nz3iS
QvkZRu+HKgzfqih/1vPyNUDk5vqWzJ0gqmConyMvSTlx8i7A/huJkWr1pzCWV7UFtHqB4uzisWPZ
MK2IuqxoMwPoXZM5hhcp/cljSqROYUyP6cD/NMxHd8mhzZpCCwyqJUrh1lRGMhF6WqmR1p9Y7gfd
1sfCrH+HpcMQT+NpdmcsBW0Xr864tjODk+tXtbR+e4fNc7V8U1QvjjKs3dhb8Jyzn8igomTxHmBu
8oniIG79HPTWyXPiuyBECqg0/lw/BZcEVaxklBYgrZXGQfeJ16L8ousuffRTYUD84yrappKUdzdX
eXfkYt/3vraSGddifsN5G4RBWVjj/A/gVTX4dPCLTqlyfLerfYL+7tRm3mOIVPXKS5vPSuz20H8y
0eXlMKpFcOZoIVNxTbOkbj7n6KDp4WWSCCJA3X1324DvDTpRZXeKdPM2juPjMEQvhgYKA6lebe1K
rZ1rOIzr+z73aQl4rfHjaipxy3erheYIfm703ck1+32l9Q+lmS192vFdnbpwQENUWAm+LEr43224
Yu9RXMvH46PgoXv8dZe91gKomJBC7IqBiK2TuYBGNPOhUtuTK1k/PQcHDvbiXyzXYkjdtPSxGTdZ
rkRMIzAj2J1M68WvfuXm5/W/f5lEjcf4zMD4OJ89vkOYi4KCQOnfGCPi+Y3W1jZauxt/Fx6EYqXZ
xQ4s3FLuMnt4zsyOn+DMrBPXnaelYXfqKocRzMx5DVPld5PGO2RafsVRbAK9KzfXFzv3npyvdTxb
Z0aH3FOaWo/4rnHyEakRkzpy9TuMxG0Y0vy7bmx2Z2kv6nhXykQXROBhqndeOPjjzrYbCVI3HzCk
uxoCm/y0i+mDp9toF/Z2p9nXTc/dkTPL2qSw7jWZpioJlivxvrJ+RuESj/NclGgQl8KGyd1nxG2S
emoCY8Cma7TEwd16eG13TI/bnS1u69foGO2WyBtnPty5uWmnoBOr0HEtzAnRrxQcWtvf5xUMEkt9
7/FiTy4+iBcdlQo+2SXCpvKVTnD0pj1ZLRL0XtP8Ianp7DrMlrRTpfFeTU1ZYBQQitBEcr3JxS6q
2k3LIGlP2mqg9+HZ+V248+0xlRDfl5BDlyULkvZza5NbnvlyEw/pX2uMP9xr5PHDunzq3stf8DfY
dIP+RP+062I1qnGgkBf9Eg7G+r8+lWPKNG7wyB49Zaj2K9+qZTluT3QtGTUrXajyNDVaOPszEc25
lenZhyXEQYMDK74//CmoaQMGuffcGv6KMvmRm8pSr3fmshkWtNsyKmSATqZ5tNK4taW2IWXQon0t
K/OzH9SFgHAu7YR4jzCYWqEGqGVy3QotySSkqziXdfnqDcWefV4XWvcuAk1oeuOrh6xgX2dwRSNY
y3CuTl/x+tebSwTOf4M6cSphUOZFJvnt/0lG2ze1sz2Kvh1cWRQEo3sZhE38e5kz+gL/Mp7d/yx+
+uLDdeYZ1EM4N4fqkGzDnbTz9tGx3F9f4JKZyRWhSJFRkWF9/dHfS/viptro22K3ZGZ+Hw3WBKUw
0LbpcvRBEFJLxU4JkTHDCtYf3Wq3MkIgaS7ldiyqTOnl4bHXMmr4/R1QV4ZedbglateM7aCrUZgP
4KYQhZoSux/8c30fZnwgBRSiOkjxZ6A/iEjHhtHUzckXf3XGa1rc9UsSyMqsDVjWLWr4Gi5w/N/P
HmJTYT2U9JqT1PgfQZbDbZC5wpqBjoc2oZtPybldd1mwKSBOhaSgfgi68MDAycOQBsxKCmDq9e5Z
HPyfhSkENuMoLtP6wFQtcka714p2E5WNihwNY5ZirDAWwR+31dLqt7S0U9Ci6SmNkqeeGRWAMR9e
GaibtqUN1sd5tqU6t9R6vsS8gCuUoO6kYUtF58Ljx3VSeaZvlvAiWitEOrbxDmnUNZBdbafY6brd
y+nm+rec8U3fTE7OtOjlVqtGQslwMBwyDGBKwVJF7PJpVnXUBCHqA16ID5yUO3q1AZYgx8ZJV7dI
aUKycxNu8i8DLP+q4T/aVlxnUE1GtjwsuaTLYzTaBp1EHZN3VJ4cI2TVLKgwIufUbHvTdvfMJ6Yp
UrPlmi5U8gxVj2ur+8ReCu0ut/W73XFPzo6vG4XQPgioh+bMzdSCwsRdsvDlZk6LCtv434Im83oX
zQ2LAoPgOrFwAufbboZ1svWP3oMFxBg6CHFdUXReihL+ZozfY5LRJtI1FkyonNJJUC7qjIwkVVS+
t/aoRJYddGA++XO9q/b+xlk3K3Wl/shvx5SgWFX74ZjDJ1quQXVT/tTW3Ta583bVGgqP//YYQ8Wn
Qq8J1McAGzj5zoPSS02TVw5ckHdMpK4kEKz/fxYmX3RQCuiKwb2cAlGDTYoWtb5YSbt8YFiFznFl
h2kby5NHXJIy8lZPZHePMNWJduvb1QtjRHtGoIjAmk17gADysUJh1vq5FHzNPDtYpyQyNnAgK55+
W3iwcJ9DYgC2cXZ+vw7+MLQWv4W2/FIyLmdbXxDfBneNtk7spWRvJhUiR6AMA3yMKOlCnKROdD2U
8swAhMAtfQ+f1J8musjSEUrYXflbvFdvlq3OeQd02AxK9VTTLjhKc6broqHznNMAIiCUHyooJ7rw
8/rBmanRqwa1FwIz/mHiF777gjSJlNTPY+uExlffr9oP4yb/yh5ctD3tgZm0HfPyJQWE9VIGMbO8
b4YnR1bLzFr2VUE76eJd2dF1hz6kcf3/+mKIJlx6ErVBFfjftBHV5bHLsDkoI0e4z7Q7Ewq3hQ0c
ncp3p/Pdwuhsz5wpRWzoIg2AGy1UssMARYiuMujdCUysK0g1Vu6NV8S/6rL/x2+Eh7zl/MgjAtfV
F1QuL58yfgloC5W6noHkzCQlq1tvkKsRQlKNU2U9r56dxpBCdDqTtaH8dH3hl+5gtEblVRpFSi/u
hKEJYgRUsDlp6QPMEHe1mfyOxP4Aac5BD4xtm0UKohZLWM65XAK7OCADBAv1wcmDzRRR3whdDIZC
TP+YJWmDpx7Sqtx3lvkWeuWXl9FcsCAR8JsXMfdfry97zj7rHTFro9rOBbGvkdZVq4tu9TePGG7r
nXkgw17Xh+ioHa7bmikyfTMlfz9aaIBKVWs65ansH5RsD4gNAS9t5bQvGZJpWrXEWTxXFvlmcPKA
FjmUWGoSVqcMujy7zXJlA3sP83RVArxQD44VVdgWXWdDYfhedFTGtRNGWTzdejIHJd5eX//iXk/u
llarGiybxH/RrX60EIWoVvqqOsmrZXz1jI8nvEVyE0VR1VTJHr5vdqhCekadhL++k7bQYO84Scnq
NbwrNi0At3xUUbQTe0mCbiZQwi4aUQClqMRj+LtdKTLkWrb8ivRQ/yemSRqs4U+Cwhkkq7wubNhD
7OvbOhMnjSYpQOsWTpE05rvJuPYLxxqI5IODemxeGSIPkRitHmNo41/zXyr83+YamhQSyOiobJIP
NGjzn+K6232M6sPSG6Pia2YolnPlubLS+U+bsiMHXWOZYcpP01bNOnvU9s1e2aUH1y5s6N4XUubL
J4h9QOt9JM/XeGQnW6+bjltULscrL8KNk/fwzuYKRI3tEk5zPKff3wgeWdRcR49FBDWV4OFSmfCL
WgQvY2eKsp/iLSmoLJmYPKeh10dSk5gMuMLU0sT6xq2WpBsuS1P0SZjcIyRROTr65H1JrUhsvcgz
Tq0h3/mqcov03Jfj7cK4XguytPCwzlqjzMZ79nfYZRKYmKkTR3lCwFco0m0I0YoYlIdW779SQWTK
GPa467fiEmmK6iVjZv9rcLKDXaNKahiSPYjH9kO5Vfa6DULmncJFsfcPDJcc1JtoFxwdd2U86s8L
1i99/WhdGacVVW2kuf5+J6GtiKvOYbmQsfir3kDxd9jXykp68nwbaXeTTka4hrXM3HubyA7fF+zP
bTeToCNZPVNT/PO7fd3hrekd3zyNfHJbyFlg4XvW3lNbP0DRwAtXrJV+lT6Cj9ouBvfjQza9H/Qg
SZAgLYfNfuKQqjxt/aqttFN9NHfSLbPOrzqM8tAGHP3tkvu7DJNUWOJw8fQ2APVa05VmopBLTI+d
8hJuNzje4P/K5BLGnaXYcMYSAQIwW5Ili8x0siwJjfMacIPDNNiJEgMMPAyrtzDk0Ua5/vkuPRkJ
738sTd2mFxdRGYZB+14ZqFHmGtSJ3raQ5e11MzMP8nc7ExcAWblXpLSTCX6atXuT20h9bij/bKq7
JbDs7OaRyos0Msce7eRCZJxTmENbnYn9QbJRhIY8SbzvlbRcA8PKFt7E2Q1kjoOojl74RbMrkYYm
bdyueS/bbB2OMselc+t2S+nI5WAw4068BIY4KqVSoZxs4Dhy1cS964yZ5LBKeA2Q2ih/xLfabhwf
E9fUe97KmwzN9H9x7k3gGKOSHwU8dXrJMjlVXUj3LIR9A8K60q4NZq5UGcKff1PZ4jbD987RlxWa
0N+9SRV6bVkKHRdaVRnfiYDVkr1WSvnRdaiyho14Ml2hWBeAdF1V+xk6QGyDrPrZmuma+SN350Y0
AxZO74ybMZl3R8mUUgIrm9z83KktQeUVYPP9vfw1do6kY/g5hpMwmC1UFudO1Lmx8Xyf5YWe5LRt
33kWnOcR3BwhNDu9UK9yy19Aec9E7WhjnC1rdO1nloQqGzK/BgkJJelOt9s7+Pus+8ZuNvWhfUnu
oPu+vpHj15u4628Gx7fszGDL2FrZDexjs60OYwKk7crD8ojcrBnE4TlAlF60qTJN0tVSY8YRB/bg
7stds2+3wk5eFBObifzZvzM7kyyjCcRcTwK+FCTx9Qa6oOGQ78I3KL57aR3djHKmqM9TEGFOaunZ
nQnbTERcwILgEagAT76d7/Zhojm+djLvOnmV/BzVhgxOJaxeTyKP8No7DkvkD3Oe9dzm5PNJjqFG
cGZQ8hl0ZA+cLRPae4ap32Touq6flLny0rf1TRxB5FemaxU+Z/OQvYqQb9od0EggE9kGYsNH+V35
avdmuXBA52K5c7P6pNkn+mWkCopj8k6V0Ur4AcPFU/3l/hIfw1vrKYfQ0hbXwSY0V+0qsqulAvtM
UocwLnOmtBWY7ryoqlldOQB5ks1T99Btg8ZWj8Pr8JuC6UaQj2Mgh47Jwgs2e5LOTE78DeTvcazl
mXlCIEVSf/Sc4+vfcsnA5KgOimeYoS+ap6KDxF7/EdQLwjWz51Ih+hvZK/h8E/dcKAx6SGaindyy
WMN51hcPQ78pyqWplflDeWZoslV5WVixleNYVIfeRPA5gobgoTc2PfqIa8+ySTd3zv0SCmTR7mQH
LXGAdVDg4g1/9Dd9l7qw+K8VsEqC3SDJEBzqYWuOQr5LT/+siwMHRgMeinRczSTscMsmbqOAJ0J7
QBryNUnAl6PsAZ9FZ4Pr3dS/TUg1AL2tFzXT5yr3JL7UCRkl1xkLm6xarzoBMZDaxAUMt9XW3MH2
tOtuOndlvrS3Lpch2MGJttYWHuDLWVliLTR8aAYx90FVdGJYFktBG9RU+1tLaF7lo8LMFTxt0LR/
ZNuxxiHcCafBVpCKzvkhItiR+gbpj3YRLja7CVQZgNyyBYRhEz/oBXEC1bRE0sHUeXFQ7XCT7pyD
ZesrcTtsKl4Yb/P/AEGeu7QaUwvQ7jAIchH05Ubc9UnP2ya46/akktGmd01gw+IGwxbnPPuVfYW/
rzuKuXt8ZvMC7ZRJcMn18HY7pkMcjcsvuk3mQunkJAtOby7IAo2DwyBRoDU92dZGqgTFaC31lOd/
BkbbfenRRfb8+nrmjYAUlSlzS7jY7+FOrLVVzX+vnlS4imRHt+MOlQhh4amc+1LjKNTYYAeVNg1O
wzBtaQkU5skTjmYPbt5YUhb/C3GZxm3nJiZ+zzU1N3RhaX6vBwtRX0jrIqsRdrkaOjDUev+4RkDL
QHBenaC71WgS26YDjoQe1bYN4xevMRArKYQObjzLuYu8LofLNITdw2F0roPxzBurxqYFX7L0Q1Yy
hinDbNVI5U1sMKdD+w5C2vK3rnnIKfaoxeTBE6IIH2ghHCGB6HdIjUO2aAxPYRi/mUL22STwdF3/
mrP7TP0eCW55LPtNXGEu924mOWnw3hQB1GDlKuv+TTJJY/9/TcjfD0zOyAGKsSE0wFGyizTL7rP6
R+AIP6+vZDYbP7ejfLdTanESh25uUrIukN11Du7B2qG0AjHR0gsyd6fPTY27ehbyO1GaW42Ohg5g
TNsc4tth6A5SBuEeJamFZY3bc3FM+TJoJ+It4Uv/bqtHZ8Qa3MAkvRgJn5S9e9TuVfxksolflIVX
YvZynxmb3ImO2XIoSQX11GvuMdLhUyiQA8nrzfVFjTH1tTVNfEiY5KEjSy5vkUsXJ4niD3SRboE1
PtcS6UbdvCN5tKSbN3vUqfMzaIz+2kVLoyXZ1eoKFrJKPSXia+F/Xl/U+KMvFnX29yeJhOaWYtQE
unkSga0oAqRuNWq3tAjCj8ST19eNzZ7AM2MTVz84ipj4fsAOQnIgNu1TGBtbvZDJXE7XLf19Nabr
MoA5WQDomZGbFmky2gF1pqZQclZatEdgCP44oNCIebnHUij8lWCRymRG128sGaYNvkCy0t3iVyIi
5uanarfNc721i2Lsw4pmzfS7B2lhkAJCiao7IawcxNcKoOqid5vqamE7mtBsIVlAfGoIaV1qlrDu
oHTYtnL+iYwI9F86RVkrhNhcyytEPSIE3IwhpTcHY3gWqocutirqZMEBuhk8u+R5x2poCjtQ5Xt6
dt1BENvCW2U9PJK0kIdD2NWpnSvS9vr2yTP312LoFLYiAPIK1c/v91ePlSz1isECiRh/dFslXdGM
VcjB0B/aobND1FP+yeDEhpj3T3sonoJj9rVUPpyLuKBypAtOm0uT6Fd8/xUmxN2uT72NFDADMhJ9
Ngf41Nbe1t11x4oH6NjtomOyS9+vL38u98QwUQmjFwBGpo3EABpZ5Al6i0p+dmhNW/fskbnC36DI
kasrc10dzZVia0gONLa8CrfGYeEXzH6As18wuZcq8gCCFg4aSL3moN3koNtHZLa+bb6WGTJmHCi1
k7/4YZonIOi+73MQq5zYKDXBnOtwoKMaJqOCoy4FYZccToytntuZOOog18sQ2Q7zVHtMk2rbeuPs
aA+ys+4xvFHe4522KW9dtKEliAHNh/gREWE72o2NeXjlD/+qoDr2T8njQZbo4OC/rzyE075qE9I5
h5kzpLZDIbfFBly6tVhPmPuioARJZwhbQLJMXnp3nNfTHFLjAFK2lbaV9oKNU0Kgzw42y6LQM44d
vAwsCVgCSHJxg4kBs9LztJOHIluj3DbmNkdn0Ehesnwh6Z+rXjK3J0sqd5XB5Ol1SSN6ocrIuK7S
dx/WBfLXyDTsug099xd3vbiV472fOHcLW3g4GPRUAvrvX63oJd8ZXLJCaGnXhrtj3o2i27ZaeSfx
YN0BmjGO7UHdB0d3K7xqr9fvpjzzJuOLcMHsL5xk1uRuIj8Vy4LeqScjjqqdnugfUW694Ymfo0Z9
8jS12EvQVqyTKP+d5NVtMwS8O/pRYqJjo3ZNBTa0iVdl6Bu2aeXiipZaANJIhrW+ffYkNAgVOGmL
RDlJ9WIFYzxnk80zz1/G8ZyehYEdAo2OFqkqo8406pgJ4h37OYo/j0A467BEmzCzWdCkMBJvaaTx
F3OQCLZ1hgFnx0mPq7WhaHYcPy18j7kVmSOVImOW3K3pfH/fp2MYrZPc/UpPso1iwKa5UV/S+3jj
btSDtw1t65e57uwRBBIcLR2RoZXyef1XzJxJBj3/8yPGfTjfVk+oAkPpjJPhhTe9SMM3SA5Nru3C
Sv1izGaTuPJDo/gLD8WM6/5mduLAasXNGHfkLIqtYYtIHGQF1cMloJ8547xA4FHP06AEIqofV3+2
Os9j5FFykuhd0ZtqpWlN+KbUpWz3fpBAew1vVdH/D2lf1ty2rnT7i1hFEhxfOYiSLM+yZOeFlTgJ
wXkmQf76u+h97o4M8xP2Pucx5aq0QDQaje7Vaw33mKJ/wYaD9j2sHXDZnaQSxDxVJPeQ0LFuEgws
YowAQ6mziimNWsr92AANvEmHAC/3b41pesDwbAtAGdVBVveFmks+hbKGP8rGEzT9QFFOwVU+jgSt
7S4tPJOlUISSGdurjJoQ/FwI9GalCmQle54o1BTmIgKXfQJZN0waY1Q8Zz8NXYXebR1U0vDYqIAK
d5I5ennF9qCjgINqwAt0cuoXlno359D7mhrr+zyWuqtLwHFWDb2tQFwO2sz5qW5R9WrLFKMQ6DRA
7BGM5fn0JuXDtCmNbvLjbNQ8vQFxvJUUTxJBxqeD8d7snwE2+daAVOQGaqkImnS5c9UauGYwqLQ5
hG4n1KF+YpZI5DNfXRWVtCVwgj/CsvCA/ryZ1jRRtZHBjW/UJwWSxomBoln6UmDoKoEKmmTuVCY4
HepSrf8cdRabGJm1AZEASIK7/Ug+MGYxRDSjqoa3qYXYUlhrBKpnBkSjFLo37Ww/2ekxhzDp8zTG
5JHR8VnRIvTbmjQw0+4N3FMaKMj7ctOCyd/RC6gDDREmCzNUNq6f5pXqPypt6OTKwHJAR5zHUpAs
03p9kiVkgCF1VbdtHSTedKNAtclrd8CeMyQLrgjO9DVawiwQ8Binli0TkIPPW0ORi3TymJHTbFmH
oQW1X1sJxnm/PsJgQpcRqhbuWUwafjZRR12Otm9OQB42QwGjg37gVOwkO32pzFLwjuCxYJjOXGBq
GPUEXAMgCn49hKVaV3V9Dji/7CY/c59tIcXusO/JP8H/ccHwL2tAwKBObC+AIy4vUPQKpJq0zs+t
T15nDBGDJAikipCbArpTcans0m/hHQ0EvsJ90S9muRsVXxlZLUi0zvVv04aO1c9oq99QT6tAX+tY
jQdlAL1xZr9xBxAzCi4AviPxxTp3soqmwLCAVCyLZl63yzbsR/Ej2kPWC1n0oqDk2JWTi9jRl095
cZ6/WOWuu3kEr3BGq/wc3i6To/E+DSAWvbc2dC8a8heukPNYKemLvIrwfZdt1Xd4HcNi9pwGEDkD
l/f7MvUnmnf84HG7tkDurTJNwCIvzGhn3FaveG2740t3Nk4tBg5TEBaOnvmo75snCAl55U3BnH8Z
Cb584CW/v7hxGcg37ESHLzfZtziGmgVIT/5Hv+Xy2LojPXSRYaJ7hySisuu8MKg2kFAC19pmYWSU
QKMlBm+JTikX48xCtTsr7vIzhOMsEwM1N5Mq4CsXuQwPptKMedDlpMnP7DWPXYixMLStqacWy+C7
PjkggoR6xw8hFoBLRfld+yj3XuzaaMPw0MLuuEeppxncHOl1cV6OonwE/za0gEXnn7tZv5jkok+s
dX1VYPwDmEd9k+67rXQLhh64JRFYEuwbj+YqmnqaVBmGMrWBHv22lb73qWDj1m2gRYzpB3Q5+YoP
CN8hPpiWOOp14+rVW46kqh9Fs8wCKx/07Be7lCqh1upTAseHvgLOdLCQoXbOtOkP3V3mU9/ciaBE
fELxn236e2UmdzdB8Moy0iHLz8Mm2gLf80grTwOUQUVJvDBc7YwSwFFwwEXr5FzDquPetisEaS2w
9v0dkvJsEz7EbvgMjUaneiQYtnBEI3zrdz7mdP6zhzwa3hrsMcntdAnXk2+4yrY6h9veo9sqyIL4
h2CN6xfRH2vcRaSDkw9gAHgMtPK2xTP13kHTtAUh3kZUjlzi0tcb4Y+l5WtfeI0x1fOUMXiNBdoV
kDQ4jFF3ACZOpravmY/ZSKDhLDh0/0ck+2OVu4eisTK1sMP6sl6C2Jkd/Tbb7rWvy8dIhkrsaFAo
6I07WQ4PXcIsr8LEhyMbIYAAvbqN++nJCLvWvf7VRY7FXU6FSUcTnM+4HIkKZatXvABdc3y7bsRY
3PPaB+fup8iQW0sFEe15NvNka6EWsxn6EDV5o9oUZLgD1AS1V03CgxGDFmmYHfJM209que2Vxjdp
4pHQ9lHhdfUyeoag5qPB5IDMynOqjS8gx9+yefZmwjbmmO61ocr8WppSf6iBje9o7qRzUfqo290M
WnvfdubWZvOuC+c9oPqam0hte+hJeB/l80klEL2t6/qI0t8pWd7/bKgfJwZGntxmUHMckgba4cpr
neipq+P/bWP9mLM43yZzha43EvWgpkMDNSsoKkOFotoPFegQbb151q0QQ+GLfK8F3ZvrX5kv3n0E
JsySYyrcgDILxpg/u3XWdWHEio9gOHjkoG8xvPLBAmJsqm//ACjOPXG+2OMCoZzY5VRNcfFxYOtH
gkzZduXX8aA6XbBkHKog3HOV0C8GuSg493radbKUnYsYmopKAbXfe5X8TrBHtgiwsnpcL78ml433
ZgTFLJUW58kl7+joQlL3R3cDoI5PTvKxgOJMf/NvS3pfVsjFQFJgOiVS8Ekbb/TJpnoYb4etflse
p10TRJ4w5RBtIRcJY8x6Vh2DPeMxDFp3KJx5axQuiogYLVIdE5M4fieIBiKbXBxsRqkCr0qEYJDX
b1Kc3INNRuAoqzn/5eZxYU2BPCgtLHiKDnofR6Iesn2P3IWn+BHDVHtlP5zwjmN4uoZ3/W6Z6xJl
/Twe4MtWcjHPNLokltXFWaM7HTxfGoTytBG6Frd1syuMh9r42SCj7cLf18OA6PMul9/F5WaSrjBz
xNkzasdL/xea99cNiE7GR4XowsJU1AoKfXAa9ZEei2N3tDdQuQsw+HmglpdsobgSCKdSBGf/Y8cv
jPYtNTUMBRTnkrpGwEIHMbx0liZijBIh4GNQ7PAViB66xaPomIjc6aPJemE8aaisImovxQ+8r7Ld
MpOYqe7sLMnm7GZP6vMSaaXHyWPfml8mlD5EwX3tor7waB5/zYp+wLWGcISn81IfMDcdxNM8ZnvF
b2WvA8faRS7VnEg0h7ocR/7uvjS8+NvF2m1amqM+htlZnlDlBReG0b22WuAJnGptfzH+93euybmt
JKPDhd+Vw6kWCqulvrRobsWAY4Yb41lx64cC+XzeiT7s2vouDFv8rSnpdGoyGF4A+2BSec/xHT0I
YUNOG6DoBuVpp7+RHkQevbahl3a521MnmHaqonzJvMjertBo6jymM0F+t5oUXJrh7sxhNkGTaSKH
X4jjxruqcyMfPEv70dPA6LiJLOGzgYccfES+S5PczVnpvVHSAXnIwmssn+ZdhsvsQ9jQSR/DXePj
cfZIHewpoBE1uF5FtF0fmQ7vs5e/gPNZs8sBkwOuB88lxFrwuMc7CVisWBjll//omiHu/kRHAiK7
wMedCy1y8vhuzATPaJEB7rIk4FQ1CjAYnjPzPSvuoEF//dwRkQHupgxjeQy15Y1XydD5VOMYgKtE
USB6hFzW7JrveHXiX5ASc0oa1m5RFgejx0hWrGauVkQ/VbSsCqL0Hm6zAMJJ1rbH08oJDfOh67qz
bsdgV1DujIa81qbtY0yVOoqC4buOsW1nQ3KhHd+NWd/pUWM7eZjulT4LIEUmKHQK3ZK7kJO8UTUa
wi0jCMOqjoFSJ6iSd+jmesU93RhoK7LfzXf1kN8Xe1D+/4NbTHTmuSCXFkaiMyAnzqZyIOHOKo8z
ESyTh9rwp48H/ILbNcksvNvPajD66gkcZ+i5PMUHE7xQ8nG+Xaa3IQSfuP9V9fzPTfFFFQ3QqqZq
lrxg2GBqNvxdQiEcJXMv9TFDDxBIDCFoBz1bKGMLSxVr18elbe7Ejyng/JoeL2Fu6YUvxV1yZ/74
iHVu+oBbGSJw7V59un58eHwRl+UB2v75dpwsOy9oSpdYZzRO9HvRcR7c+jvGlQH0QXIwuXNgPSfo
IkNj/UbMH7BajrpcORcholqK7LnTUV5G0TcunyFeDNjN6IUUIrle7o3SP2At4GcYvqybCxtdR6U6
C7Fu6J/v0yd5chaeO8nvHDMAlMxyiicWiNPAtQN0uVjuDMvjZPeaEeXnNN2pg+bQ9qSOvwR7uhYS
L41wpxTttsq0GDIeiEPsF2GYpeDcbN/BT75U26Q38yiwuFzC/DXyx6Im8zkI1WIlL43snO3A/9DO
DgRcMIIqYxhsswxEih4n11cI3pbPXpsqBSN9hZPa6mTH7GrHsnB7fU0iE1zeUVRZEZmTnZ8nVQJK
cu6/14ks4NhZLVBefjcu04gw4GH2KnZqSW7oG3hPsVPGMbw3NhQM9v7/tCQeXIeZKzUzCzhfplOI
YaeO2oqAdYKv9jFFc5Fsm61S6XOG4D0CYFESaGhIgoh1/QRpvGDpmPRGL6t4R431zRT+VrudBDaV
6x9KEJO0D1mDi2WkZiFlBVAdyKkhQawVPgjQdNnJg/Gh96BVUAUzNLaFj0ReLoGLSho/2GO2vV7l
Ix5J4PSni76APTjJsdmBg3o+WzslQNYLKYgKDYI5kB8wbgXti2yPrRyCRXlFVM8RfOwPGOXFd1Bp
V0cTZAbObR7fUmROWkn2ZiQFgu8tssOdZ30GyXhcYN1oL5rvCkp/y2hRclaC8Dk/onX8A7Wjn9eN
ClyVcAd8zowhBGl7frah2QkCewdUeyI/Wv6PK3GRx5rEWWtlaYPzXRzyOw1PQuuwTEolTrGPPdGD
TFTX+EiVL3arTtWC0QS7RQ/D6+jLPn2fQd0a4zJNnvKfDZ5Lok7E6vPsIoJ9kJte2KRFjUF7gp1T
A/Ka3sxQnGJuvhsPDfRRoMgheg6Kdo3LFupSMpEnoToEwfcTPeZ3GFF/mbcooN7qv5vZqQJR1BQV
T3hMaUzNbihsLHHc15mTYMhScXq/2+lnmoHZqcEkuW5hNA3qFE4cZBChd0Jw7G2EOeLaS//yW3PJ
A+hzZV3KUJFr/SYKJt/Ufe17scl/aR4bvUl17NnvH7qXzBUCH66npxiB/HzhVp0WSSaO6Nm6rdBn
oZ5yRPk6A7nUx34fURuERul+iF3xSD2P2OKjIk+2bEC7IYwHbMCCukhBRf6ABDkIUch6oKgGzIAG
lB9S6gYqAp1LcLH9EKnfCb69xkWozJqYXCTIUue6R885iVIH8Gofo1k/x4zmAjcXeLnGxSa9a0yD
MZzklD5SqmAc5F/qtnz5plzmMdQJiSvZQJVVpQ+ooG9nTQSOXv1keK4B3qcAa2dw7tp2ZYxxkqXo
2Mcu0JxeaMlH0/quZD+uR/LV2+PCEOecUlY2ijaiO8d6trGLV7QE3az+fd3Ieq72xwrfqu9aqY+N
pexf+5O7tJPboHTlBxSoD3QvAv2sVoCgUvj/Px7fpLcK5AJWiTUpYe5B9RxVPOIYww8zK3xCwg0J
gTSKMMMDBL9gocvn+nJpXZjmnA9izm0HbhOAyHwrSG/oe4QZswfNVxz0x/x0OWroOYK09QbdABDv
Cnx/tQBwuXTONecirPJBCpcQX89ut4t9UJDM9IPtIQ4W5a0pRyWgTd2tLmKzEBpfTublfTYwpZpK
7DLbLPJb5b56tu8gG6M4DJdMvAM6F3qPFsYkhFsuOC88r1tVkrrILJiWnlVX9fWb7Jn2kBwD14sz
eT0UzghDTUdU9hCZXf5+seJqCBVlmEh+Vqz0UDXxw2TNWyuWHDO2ReQygpNqcq/usjPNWQ2XPO80
flfhUdHjovoLnNBr6Cxcv+1ZlMKuZygX7syFoQZ0qnWUwJ3NZytI3pZGmvJkPC8jIe1zEYi099b7
Zhf2uGiEQeg4g9hJgdbdwmrVBmkwblrMDYlJfdffKX9s8bX/JlYGmlCsrXotduyoDGgoRb66q3FI
cU277b30Jjqfgj3kiWE7yKX3EdFQr0l0dxyeNRn3YaeKotASZa5EoY85gAu3zBKjbUiEzzjtux0w
Shg6KwFRAswCQn+loOjIS4L8dR1efEgu5phJ1xvGjJhj3KJdvokxxlM55H7eSE7rtrdlQBpXQ6cs
2ULd7bV8mF7RdQ1E2bTo03LBp1Mg5mah8HBW6sdE/97ku1wSsWmtZnIXK11+w8V37Rt7IkYNG2Z+
a7ee3T+U0YkUT2LaGtEOcoGFEZBRSxN2sEP7BHD5ILnvtgOaUuyuCOzj9VtLEMUsLrKMaUTkToGx
akr8eTwZ5k9japwq+5fENV88hQsnAwbPBjIjESyqEYOzE3AVkpQ+XV/N6iZhMMKE5gs4HHhkfCZ3
8QTu0vyctEj+lGnDqj3ywI2dAQwwCj7deoS8sMZt1KBgMEgDiw2qUIPHBvSBXBvoPJAqgZrHlWIX
U6Xe9QWu3rMg8pcx8LhM1H48ui7ckEhG0gMYG0JJUdtnB/nOCGZP36YMVPrTfXpQ9uNR2+bPosrh
2hG7tLs47YXdeqBSWWhaeCKkvGcaeqPgW7qzR7zsBCsUWeJCSpo2WRKTYkBd2wrypZUAVqBM8TVc
dxMIYpJvqbUR85ytPlcvV8gFkSFmZFRsUp7t2V5GU7LnUoPwniWBIUjvmbxF7vUuk/QkM230LdZK
blIraRApaeyMBRRNaasrN/bcDH4jY7x7UAfFkSN1DPAEBNcPad/7vLS217/X8rM+x3uMSUAIBkRX
BJz8MneuFAYazQiCJue4jTZWlniJLMIKrjj6Zxvc1VzNnUGKokjg6MxTDtOv5Nn0zQBT47/+Cef+
SkHmkz0e0NaryUiqEWvCvKGDUV6olEIz2UTVTnGHb1aHFPofzKQuxfYrX/IjQblwcZBtd/GcwGqy
w8D2eXmiL6Sa2ll0Xa2kOp/Xxx0maa6JDe2Y5CPVAesbbH1gXpPH/9kUd5qaJGFErmFqEQDRXuYb
yY9dtAT9snBE4jRfT+6yLIg0Y9zfBG0Id0VqYPQa5sVNej13pS4EAw0U1n5d9/e1EH95TDkjUZHJ
ZsxMINesiGGiK7tHcy5zYviMYxfoeo5UiMFZihScZ2AESgctL8hJ5S9EcmUbATgv5X+1G/o7/Qay
cZgfaZ6gOyHIqFaO8ydT3J2izpjra8YkO08Wphqp7amxkOx8xdE/2eDu/JApXW6GaXYGYa1LzF9J
+gbiQXdsMOKQvTT5jTa/5/L5+r6tdA5BIHvxEblA1UhEGycQZpyVqDyyujAdY5K3UMJ087F9MjEu
rfUMMxeIMGG2NToNubiE5nxJXkEk+KzO4LyR4n/J2I205POv4kKbGrF8yiL8qtC+SwHtGgqRBPxH
geOr99gquLGgVfBFECdsQqMsgXw8JUqyNe2GYpS8khydlMSra+k9iSuwrS4sILEMjFv30Pem7CSy
1nkpGx9z8Hg5YBet3brS3kea/tRI+pM0tYlLihpeZXQ+CF5TFNf6yge5JQ52afySVPvYgDXBJ6r2
0Ju4sOW2PGD+4yGstNYtpiaoom5HcvmXPVWVk3X5wdLGBKKS6jsZAK2dlfghtNTRaeXiJ9IqzLuP
lWsl2qssdSCKNWbmDpUFZGMDcup2au97pb4LO+1gqvU2zKEFLOGnqbTdtHP2OEnx4MRzeD/oveyq
dBi9tFAyB29oy7UGepDxIHOaqsC+h5ruaFr7rexE1YKv+e6y3382g7vllWQuK8CEsnM8JW8k9ozG
OMqzdRsbtWBKc6UU9dkUF6lsAF4sheGYLcyp5R6aUmBUoNtiL4Iprt3PnxbFBQ0MFwwDaNPhxLdW
sBBCUy+FxpP6qjqJL4YefC10fV4YFz8wkmxM4BpJz1kXJ/4QmXQ7zON3Q2oYhEkRRaxS+aHH0Qvo
MoS0kcvdeO00cWGEdXFbJSHSQ7N3Rj+6Se5Nv10YIxUfqDZP9D5a/rsv5gwbWicLhzLodPD3i6RA
biKtwphEdtbAj7vpemVrJOSgRc0OkgYgZFfiY2JLu/8iVuISBSEuFLTAD8VZlabc1uuG4BGPQj1Y
d0NP+p7ch17/pgQzSFNBLgZ4pNuIyJl5YoyPcHhpmPu66kSmEHJ7eOVWtSex3nDJyH4lGaiVqAxt
J0tvpoDqduKZavUsQaMhGvxijD1mhJ5SGk801G+UFJ0dubA9Rucfttb6KcLsPhx0wAHUzmumt5QI
oX/LaeI36vKXc4HcymK9byJ8sqIFc9+idQY+EbAdniQKMg5nEZKDwhjdi9pcaxc2WDVBkIaUB3Px
nF3QViioPAzZOSpA6zTbgTEVm//KHf62wbeTYxCX1Z3VZKgsD57qoiaAil+1sbwexH4TwCmdywy3
GvwwgVdcN77SRcKY+Z8FEq6DY0dWzzps2Bk6thv9tYod5kkomGGW3jPA1QLhL+arnlI7EHom7jbx
RUmstRa0L38Cly/HLIYEEmmzc1nLoKWJ5ZdQKYM+AaEVUwONbPVCD4aufFKN+Kax1cCy6TObLTz/
9eemaFw763w8orahProakXaGSk/KiPmv7JcNwkowdzu5UW7Rndp1s+nLSeXlZuKENvEsknvENN1y
hPgKi3eVPSExS8LHksz3Y67c2uAe08bQJ5HiFgyzZJlxBh+bZ7NkA5+8j7J20zHwXqSpq7UmgP+B
Yhff07D3ZqhUVvnJAGAurTtXy08kmZ3Eive1Nu471bzp5W4f5g9z9ADuIbeapU2hJLdsgvAZ/QnO
mo3Vhw4xz23RfAcxsGMroZNQ1Q3TJpgnAh7II+lTx8wxqkj07ThKj0b5YMSVf91L1q6Eyx3inhmT
WuHwpWxp2OsbcrOUbjUALEQvjLWX4Sdn5K7vsi3rtGmqZb4D+puyv5RtUSj7ofvxAznlnr0b99Lx
+tpWr9fLxXEXeZTJ8ax1OAFSY23VDs9RLXaiAtWlkQXgN/Ip0NVyjqmEDKNt6Y9ZR6uLloLCiCDQ
EO6Sz3RrVJOkz85z2e9nq7zpkv/i7XG5Tu7WsUKSgZi/Qyij1U2f3Fh1IwJurb2kLk1w90uUZJ2p
z/UCsTP2C1lmu9H3f1H/i8gyRd+LC8xdOhCofeJ7GZntQtbaieqtwDHWcpGL1fAN9m6QulEzEfsZ
JoJTPwINir8w/hMoWSqJr+yu2xOsiO+lSxTqRT2DuT66hySXYyF0XbewmrNeroiLtB1ihzbk2B8t
6HZtIKEG8g8VjAUxXeMihkYVtQtxwwMAs0zVLCKgC+fY/Dj4Bsp7ppcdxMQFvPLHf/Kbv29SbfnE
F+lcTWaWFDNuEgpU2AZMzKkHJmoyexa0biyH3aFLghpTCoAppH6aQOgyggOgcbEkjCtUqEt45dLl
6o6LoMLSHykf1K3oWbCezIFjDZyjMuhb+NTEoJQ0UoTcVbkfPAxNqb+pu/RjyR34WzKH3ut3oDVD
H1HDDT7uys24NQ+oHoru7xUIwMJU8/cP4fOXjlG9LEM8srvXwdM3bRC9EOSxGrD24vHUNccCTRnY
H0FUCAklLopJBJdtbehIBHP6yzTmyEnU7j1NrMDK21fBeVmJAJ+qr9x25lM35HhXL5XRAZVRsNUs
fdlpo3pVCmU2ETRkJQJ8MsfdAU08dsyWUGHTtSJ3eiNLnT6ehPA7kRnuEyZFksWlDZ7hBVQ/H0Aw
/bgAtEav3uhLJ13U3l6396dwyC3LnJEjSUqRnsNKfq0HyFV2Zn0XS9WTmmFA3268OalBx1ZCy1zd
znKhuSEdmJuU+kbqiSS4aZdN454Sn+qY3PKRxEVZSesUKf3shhp0obXWMYXUSiuDKaiXgpzKhEYP
hIj4jjAkK2yJShk+85CT+4hBMTOZ42Pe1IDJZgDF9WCy0AZI1iSvsYFJ8knZNMZ4p6ObpVsz83p9
/FHNybtJrPfMrJAQdRKOVZ29SGF2P5POFNwPa1/GWDQbIF+A9y4fverRjA2Ws/RcaxWI5EBHMSrN
Ka6U5+vn6oPwj98CC4z5YLsG19VXPtNxMgqUp+gZ+jNb1F5fakl7sJBFa9q5UR9yadin6bMkncLy
LPXyjTlC9F7FEMKoH43iZzFN/hQ9Dkb1KMlV7wxs9gEX36vQydIfy576etpvGkZ2CUaf21x2ZnIf
p7kDUoIt1e6LqnZCEMWF8znt7sx53xMQfJjMD40ZuGYrDXIyvGDHAns+tgCZdWY0ONRWfUZf4364
iUYwulPd68D4cP3TrIQ3yKKBMRARFQ1Om7s3J8zZMPT36bnvMWxFH62hdu0SP7X9fd3QSkqvgsBs
kWwAt/8XYlVLaZXaqmVgJIxadfVWMbw5mgdHTufUi8L5SVZQI2BQrhmBAvCuG19zNNAWmyYUu6Fc
zh+NWG2NcJZofJ665K0wbdfCcGGQQ35akMOtfc5LQ1zCs1QMTCPNYnT9wtgrKpA9sAIVg9qenLkd
Rd1N7as9lJFAs7psnwluDS4rnbJc6QlpsDDa2fu8TPCmxhAPirPDzQCVBq2sZK+cQ90prHCLV9Wh
K4jXUUxThTYG1VLymnXNVmfGsTPbbQc6V8csSOWCrPFeDfP7drIPkYUhiJZuPupwVV65SVHfMJu+
4P1Ab5lRvpQmlJFrxeo2sUTBcAlJtj1E281DLDWT27LhAZiAIaBTd29EhrInXYzfiEng/RT1iWsY
w1spZ7/Cxthc3/ivVwG+jwEJVgXvUdS+uO8DDva4NRRCzx21bu1cyhy7sQWV2bU9WBTYwGlngESR
n4KRtYHQxsCes0w6M2Y8jl2xU9P5sW2ZwI9XuspYD1RlZRtE3F8VJZlZYxZA1SkS6vqudMpt55VA
tI+3rEOqsEDMiWvdZN8RnxztLNZyXR5UnwPpZ/vL975IeNupAr9wBftzI+1wiaBE9GDJZzuDfibd
ZxCfu75/K7neZ4NcRqTEkD3VGAwuCW5/h4ZcADqCYDoswi6SYCdX6gGfrS1bfbG8Oh8MUiUWPee/
P8ClJzCbJyhMQaggQ7PYzoCmjzetKVrlmgtdbiuXIgwzRmELW6NnWasOKYqlTpwYrt3RU2TFgULi
jaKAEwX6PqAu2JOkvy3MZjPLYGWjBDpD/X2ZiBg6vwbsz99icYWLbwHpgjnTTHz5YQPaku1SgwHu
618rteEN9dkOd0TncDBiq4Yd6xt5Z57q1/uaOexs7GqvOvUHY2NI7rQV8Sh9vRI+meUf28gCO6sf
ZHoOI1Tkmhtl6F2Cu/26/4qscNXOTlUM0MRiY0v2zaofFNSNjUQQ4wTOw6PUp3Ga8XSZYSOUbqg5
7qEzcINpaH/qW0H8WV+OtahOqeqSNHz2CRJ28gB5Owqel9JUHLV/tlTBDfp/nME/NrgrtDe6Lkqr
8a8T3+3ou/JD8jVPvi9Vp35Yzl+/DW1BJroe1/4Y5dIgOQwTaQZ913kaZkdr0VDMcj/tjlnROm2N
4QrMgV33jNWbSf1jkYukYzeW1RzB4jxJ7tyCdgRF3usmRLu1/P3iBOcJa0FBhi+ZYhVdhovYQgWG
/bpuZQX9upykPyvhgmaDFl2PLB7JdeyUJ4LqS7qXANOcXqMHKeiggSWErYlWxsXLqrGqXl58xHxO
dDRnlolNkPRTCJzLGxMFcogMj0JpcdGWcRHRGMjUVAoWSjNwRtWP8b9nacDT5CKT4FyflVXWQt7d
PqH67RTyt7AXEBqt4P0+W+D8nDG7bvKijM9DP7YeXskAJwHk6MlFxFwMYO6G2IrciPQPFcrU21hr
IVs5t1CQik0pkHub3YADNQXDHTA5vaG+SV0nCGdre3v5EbiDIYMuuo2kGALLEnmyTLppWeMPmGwS
uO3iI3wqo6OrCmZgULBBNPrz6TDnUO0ADYsBZQqDEO5qOBjSlnHboyd0O/iR5hJ/Rj3LcEO/FEW5
tYAD0V6cHANdWZUvvmqxkUF+CTJPrS8DBQfj1YYBlpudfPV1YY2Agt5t5o6O6EZaoRrAi2FR3VCg
WIc3A3d2tGIEhsuCkFXzmjqTmz3kPt1UNxYUfL8ta9dAqFI8VY/QtemFJLYrFVPECrDKQa5hUYHi
RzGNrqmJWbP4DA7DxBur0fYz1aK7HNIuXhhiq4va7naWhMqtrMd7MN5Ft3rTYuJklqT9iDICeNMX
ubKyOcplDFzuXDVOE1f27rqDrPghfiEqKaCsRulEX/5+ET3bNkmGQY2kEzVT0JRAxKd/b2nh/3sr
eJNCuxivUnghdyCL3jKyaIawDKv623DW9klDjoOqCjLbleItNCNU6GvjFWxYqsyFFivpk94u2/DU
ytZzMQFwY0jxLg2VwywnvTeMEE3T9MzEtLhxV0ypO0ZKGAx02FmWfiC034Am8ddgFluzNzZjndyC
7gVk9nEWeYM+VS5rGfNmTQOwshqY4Cut9MwWFXkdDoN00cIg2+fNKCzK5CTLQwj/fDAAub3mNDgu
+r7cqDLkXivB3bkS63WUuHFEYRCyb5xBezAzudR7+xQpb7YMSW9TEwWgFQdb9OSwLhv05OQD4Xbh
YMzQaIP00DoZdvVrGMpDVLBHK5q2pVF7doaZch1d+Hbc2BU5gdb0USEYiljSrow6jAp6aR/+zMVD
1IGQ2YH2kdgGD91neYt2rl5CPLNkQWwpWxrhJa/G93FPNmZYl54C8JyDi+JYWOSJIIIBUai+yupv
dTjOSft7Ds2b0cQIakKhmWA7bdTPTl3+0jLdicq9rlCI84JU3nRxtpy2UDA/m0HVBHU2uXYUjLEV
1q9hxLxAXTebOpMCzaYb2nZ7zC/cQmnjEBeIGXqE/A8I+Za86HJ/zAx5h9rhZirVn6SdYl8hQK81
TI2grAUGIaliBLW0/M1ozEiQNq49TxEdDMPSgYQj4Ir67Jd9ktR9VUaLTPdwWCbLKz8/KO4/UwNe
C92X1nhOnkRNw0aF9jKUWsIAzPKoJ1XHtnXGYL6JguxUHspj+yDjvbpJ/OpW2G36ivRUDWBxbWi/
w29RZv682qyYQFWBxsyJjG3QK9FL00vbvJdKp6KpW40gUpE2hlbdgq9QcGGuPHI+mebiZG8C0TnN
PZ5rYGGsWe+ZLXNL1CwJE9Ggr57Li4PApXlpEU0s05hy6nr2fe5s5tjRsFFTUehfSQE+HTjOdyqC
qZU4GpRTzMbfUZQfagKGWj2eg3kEP904DphrTzRRSWXlS16a5Z2oH+s8CROYrcfIn8jRRC+ki+4l
IvqOK9NciJw2RHhUHVA35aMqfxHgoiGXVArA5lnHZLZVQ+VojDd1MZ9BHYChluYlKpM9ROz8qaKD
Y+Sy6hp2fTeP8iFvpW2N0VJQs3zrSBTUXedEMdgvKf2mxoY/NtEtiQQhcKWDoqKMh2YElFYgbsP3
I3KpitM4IdbJnAviaBk90mYEUs1+kVpU8GcNbTj2M2TAaxiJ8drF2j7swQo1kcOomkE4okYa0zdt
qG/Z/yPtu7obR5Ks/8qcfsd88GbP9jzA0YmUKEOV6gVHUqngvUkAv/67qe7pIlNYZs/uS59Sq4rB
dJGRETfuDYxTU4+grKkSSJK2eBgBl3s9dli4o+AOaN6Ivr7Ars0cx0YWhwr9SSdVJF4u32V1yLGw
ECNfWGCOArEiBV3dmBA5+4iBBsON5aRG5qvyfTp8XB/N0h1/YYw5D5M2BOpkfeq7i46AYLyu7cHu
7OYUOiCxWI0v1w2qnNGxBKRpXHVNpiTWKZbXjXxTTcd6Vm6a4GcFaKKg5vYADgMp/TbroI3sk1Ni
/uhBXVcjNWCC7duIbiOQdOlaYs8p1LkgQ6OlVKQHYbUVHkZgpLF9nLHLPSO1VmL+KAT3JCBerGY2
El5OGYnukBJnLm5Gad3TW92KkIsfVhBVcmooSGrkVp+Gx0zCm0ywPAW78vocLD0IzyedbQCzKqvV
slY2T6B8mSBrE4fotBTKNX0JVD9BVWXGtrTPjolqg4iZU6nlbODP83jmIJphntJSi62TgtdH00SO
wt3BPBPMvaHXrVynpWSecrWwjfatnH5cn8FPpiMmbrqYQfoNzgZBpLSZWgVq3NZklcfIUCAPlUz3
RBpRecGs1RJ0Pc1d2+drfSQvMa5XO4+I5EpkeFaqcU1S/YhidGLLA6Buc7ib6+jJqORtHTav9Rw8
xEZ8EItgQ4bhRxKYnjkV368PYimHczEIeieeDWKURjA2NhjE4IvfOzfXbcWV1sO6fVHfxdiGuhG3
y1b6H4z+FTxZTDaxqgRjrgmWv0LlM24EsGFpaXXK88m8U9MW8mBp76ixRvbVXGRu0IDwsySbGI++
Ipu/q4WOyFGWnsU4AHBRPKDhKr7NjeGhrcbIRc07s8tEvAv0ILXRlAG6H1XJ3DaLoTWk929lBHFL
EGY8WpG1z2p9g2qYDrEr8amVAYUaR1y9IF3yIfpnuYY1rFHAU+xSTzdqU7xFhmnZhTTuSV99G8fk
A6tGgGSdUPDV3sSUrJGNWFcq8ft8rNxYF+9TrbmVK8BVwmKtZzVmOBByUO+qL4WZ46Vvik/KiCRa
1TTuiPY8qIwGp0Fr35Jk2iPlpUDObHYHUf0uNfAcirXRBws7RgNrSOcRC3QsRvUqzKVvSjUCluFW
NCv0HmYKxFzEzoVEoZOgScKd8OS1W017r1N11daK34WhsW4jpV7LWv1k5PJj0UjfoPz9RkjmNUo9
2UrfF7bYiLexnj5MY/eK16b0TVON0qm66hW4Vt0LQqmB/0NDrmkGYC+utckJrP7Uh80KD+2T2I7P
KdFfr2/epaIYNu+vfcSEpYPUa8lgUjfyYN1C/c0LtmDo38gf9Sr8aP3qJKzQubCVZrBlNCvUbzix
6dI9AvSCaqKH1tK+SpkJ40TQ54V7eNI3BEJmUz75SP2vxrlYz33JG+9CBHcRCzPnBrRxZTkZlXGq
VcMr8+lJF1+0UPSr5GYMwYVrgrAxELSfUpsd6rHeKe0DelQ83Ui+D6n5kgbjXiClPeSm0+ZHAID8
LAavx1zuFRJvggEUStb3bHi8vkz0+mb95PnjgfGTqqH0Uh5UiAaF7zSqbccXQcltPQIvIfKpbfIC
eTPO9ba8Mr8eLIxbC3DomxzEQM8xBIuVPkTHl+WGYWJrerJFR9Dm+hAXFwaVeFnFG9o0RMbcFGfT
1LRZiCqC7kbiR43e0kioAOI9XTe0GCtRENy/LdFvcuav0fElSkmK9GF+Il5z98kJA1oU4Rg63Sp2
uZA7+s2/LN6ZPTrRZ/ZCIChGlB/NU4bmZE//CdVnxzLsbte/GBpoUYb73ARRot5yFpBVCKbVwU9d
un8PlIlA8fA2AzQMhM+QCe7B+lr8hCKh0yrdU5uVwHLlH1Mt7QjUTRDZf68zyHNYYEk1SLc1kMAG
xnk91r1fRuOmQuhlEt0b2tIJx+Ym0kDuOOa0Rw5EMkb1ZkTKWxXnW6Mt0WwfmNtsFh44C7e4I88m
kglyRUsojdSIw2ezf8LtZyfd7LcmdDVG9cMwQ93OCNpPx+pnnJV+2pa+WuPCzxO/BCzIAJjB7nNl
VzYZj09kqe52PtNsl7QotpYUxVji2bInIMLQx+BmPiWflVN/dsIfoUMeshWv02ahIQQrjDqoLpoK
zgzb5ivk+tA30GMBr1vvAVb6qas471ADprZVW3Kaw7RRfemnRnWRbxsePm+hlfTyGzCHyczkAkq8
TQg8KW5e4gFSCswKKH/MR4h5f1PBHOCrz9YdrxeGerwvh+ps5Myh0o1Iig2ShM+ZDs1NKbc7y+Kc
n0Wne2aCOT6qmGO3kzp8VpLvIxJ2FrhAI6NxTPNjprwZ8gvAVh5njy86izOjzB7vkrCfmhFGaX/R
5LUozgFFkX4Ej8a+vinvou2s2CNvGTlWWRIeQ5mKUU2q8FmU9n34oCDA0zjvlUX//mtgLIxsjtso
F+c2fLY0xGFachAMZTUlw02aF7zM4mKu7cwWE9QUgHZpoYXjGHS901uiTcrRkUvgrEUFHbmJ24v+
OFseqIx5pnnDZN5McxNYTRNiX4qrHtWp6rFvbSi44DRK4P0qDspriSo8r/Nt+U47GzETIEzipCAD
ANeY3VQbBTDhAGRDEOfbSgAz8YHdS54YknJQuQe02xRZLINWShJJY1yhsfENxaeHKH+MeqC7pXIX
agMnMljanBAghSEAc6HSyxyJXs17VTAS81QqL1n5TUxu0HXNOeuftTPWn5wZYanxEkNq4qkajVOV
5A56tGwoJd8mSQlAg/qQi4Urhg+oZXhyYgROO08usv1ouS7Az5/bmjytpLJbm1PstFbm1+Fbpr1n
Eeo9mVMEd+X00iJfSPqtrIGUKcFrJECrojMm0HJGB3hVPhQQXL7uSj4JLa8NiQl180zT9K4oUKzU
S0fTaldBX5Qu7czoHrWsum63dZevO9BtDk9S0d0WaMzJy97WwjsFKFaZTPuxBf8pKipp5gr9uhDv
JesW0tRtXaxCpXVTcje3lhcUppNNj1l/GJtTT6q9SJ40LdhGiezO2lHVK7vNov/brjCYM15ZyhzK
vYZMoVz7oajZIvQMSFnzDvTSRXO+MZgDjX0ptnVQmieUAFfKULtdAKL1KFkF6DAocL8RMzologIq
w0OJ9yHKh545aN6gSpwF5X0T5owPcgGkgQyvhmqkHeuNbRL/+pbhnDQ2nOimoFGzLjNPXfUYKcge
dm+t+HbdxmLmAggo6FFi6lC2ZSY0KqDV1smY0NKTt5OnuMoaz+BnpCNWgKs9Fyte99lijHJukZm4
WtHypKTDElf6UfH7Vbcb30BjfKesQGS87laVI6N4y2nhW/TJ52bpbJ/F/WI8TYi+Yba4aV81+GTB
qbzskN+MXulCRoczsYtP+XN7TCjW6mErainOe7aZIy+JPVw9+glJ18wX7mkvXHPoNQ/af7JNAFJH
E5ItoRXPle+vr7BCA6MvjudshZnYTB5DRR7pA0uH3HuoCXaZ6o5Q75O5vdVRfooL2S4sUFGaAKwj
SyOjYj7sp05xZqOyjaGzq/StydGKpYNBHIleYoV2OB070F3pxtqYegd6g64xbQTUPQEclrTQDavv
uv5eZPVNClhnCo9doLJeIVoyB8JJWnD3MBMaJigtGVlLXStitPExc9PQGXYWXpH1ZnpMvBY60T+u
z+pirH++vMw12ObpnJfUZrLpNpAwtPA+RlgxbvONdhipKp4ze8Gu+J6gHvwjhjKVd/0bLF76v5aV
DRI1pYjUmXpCqd8OSIsN7U0d/4ibYzuoq+umFmiZZDDH/eUk2GgRDQ+VgdvJPIWHZgNh+vX7DAkR
qnPOa81bCtjOLcmXp1Sv8jZuoFV3aue9joRyS1zL+paOk80ZEv2gK6fCZPweiYQ2AxMuMl1H2u4I
nN8B+x692e0Dkg6ca2vRk5/NH+PygikKxUaPcGtVP6ckQ/Jxm0cv10fEs8H4t6iotBIMcXDkhuE1
Q2LXbQVWGQ76ZvFtfb5AjFsD9Y1cD2CVBXylie3sEX39lIdDAGIfmA5UWaytuv4b4oF0Pa6tF+PF
jFhEaDbgvGm3wWrejKCF10FcIaxC4Mv4RKi8fci4FMDKcLWPin7qVP1uUCPHDDUfOeNdF8Wcrbgg
OHV5ulhX0tSi0pWYUnUfH2YXSBlgMlflQV4JO8pqIdjKWvIBRNlGPgLud+K2m/hOOrY3shttzUPt
kfX8itO44qWD6b68MulsgT3PmkggUggfE2zm6n0MOV6Us2fZsknSo20zT0T9FInQz4KqllHNYI55
u34yeFe/RX3B2dUfRu2ogQQIgRR66wVb3NcOQPnQf4JmaejwN88ilubskLCtaHVF+sxSAEz8bBMF
ppc2F6ubyUcX/BNvkXgBlcV4l3IWQTDRwpWh/uqXSFTE63RLu21z9B3MuIYaqhjNcWlLkIjzO4HV
eTJq0azDFpOaxHb0qCB6AepSf6n3YPFAtg0ULD68gXQKdtp3tGehjbpbBYdo8K4vLuegWow/ShNN
CEKT+nGQbvUt3B56GI3xTY95zb+8w8B4oL5PzdKKceFaeX7UoS2Z5zonSP1scvt64HTFAppWsUwW
Sxt3pYr+GWyczpW3shM5ZF9/KIlfFHaMdrZdEtn9PgTMNrITKHzqEjrkA4j+2la0Db+Fbv0G4r3A
r3Rn5nL9LY//13djTlHV9iSRKnw3WbPzewk6oyXS1rZwKjfygOg12QI/yeVdWnYRv6wy93QmC2BP
z2Yd5dzRJS1eWva+2xCvbO0yxyQELohjcBHUd+BbM5zercGl9gPVsfTvMMkv3kK6KpkGUL8S2n0v
PckoNbgLIsDWaFd7lPv5Ot5CsdYTNJ/eQwJwxv+L7f3LIOuBY4hi/lmSD4wfJmjyospykg6sQsL7
dUuLy3tmiclPZFBVJEHQCSdifmvJLtE5gP3FhQQUSUfHJKDabH+nFUvjWMmNcZq1H2nxnmI/52LA
ma7FoPiXEZZPoUS+rxIUGOk0eCVV3aDH0c3UwUmFt4EPr1vaDiBUAB5At0QFXdmX26ExLAv0XgGe
skl1p5HSraCtAN3W7dxI+1SlVfsqutemYlXOkxeQdB1N0wZYfVef9Ycoto5BBry+1Ql+oBXH2BA9
BfnXoi4edDl0SjS7oNV3JSi9BwlsP5OTQ0NW0tRtrQDCunO8rmTFUYpxo6dgF5cUL9bN+1B66zVs
z5CsA2X0kjm973N9O6SyV2TWHmJuziCfaLOyhApvMx1FEbovJHSLWXnNA94WXtpY55NEf392+5ZW
KNdlgDVJohnF+1UH+ML1rbu0tXAeZUvVNIsC9C4tqH2JsU5dcCrCN4lyJAAgU/MaThaktGSARX9Z
YcbRqmFSEDGVn9GOEO3zAJ1OD6MxNrN3/b8zhFD+/TfP/9X5n//4hPP/c/7n/+kT5qQDwnicVJCB
ZrU61TxcJ3fMdObP1k4DBL+radIkavV5iwTCrdRM4EnRWnCzhNnoNt2wkgO0FCR9ANCLod8AMaTY
hhSHftvrT30jroWA3AlN+hJm83EumttGFnJH6Y09iPMCJ4tqH5SJ6Zoyfe6IXJU7QRfBipkGKwjl
zRxk5Jd4AZ3zEk4skJzIl1vsDWsFaTCPLZ5iTZK5ci3v9DD9JgbHqOPo1H5FUzGWmPuyhRJYH4Kd
7hQYIVBRMRpvZTvrfyQylJSH1tWLGVQMzfdyzu0yXitt6g0NKLM6UKrN4SpEd3qYF+BNAAtQAZFp
wFNkYfDmVoYeog+05D7IciePAjTz8pr/v5zZz++O44R2AXCpW+w9NxV5V8UAfhZBfRgtfPc0OP2H
h5aaAKpWsdDx/5U/cugAEgq1UjsReLZyLm3DFHZip3N8w9fcBbUDpmO0QGC3giD5cgur4dAEHeAa
YJDTes8YoifA6HpbkJNXmSQHOS/v2ka8iy1wIObgvECag9eg9bVl5fI7sAVpMmhmP8d4vI76cEqC
0S87ZV1ZkiOBUiPXykcTuiwxsLhTo7mgDXVb8HE0XePII7GLvnLD9iinR3EevBi4TCBZ9waSWgrF
beFWm6rSvb44X/HD9Bsb4Ecy0TMCr8e41CmLUmgFteqpzY3aU83yOORp646FNr5NaUwvOSQHqfCK
UPTEJpZS+FGmNbZmSscisDpHMtSdMgjo84ijapNFFvpdajm7EyZ9LYbDj6rQx4OkGSFvwb/EAMxX
Z14EQZzNKqlq7RSp47yq27jY5rUOKOuoafn28+fPP/3xP3/9/Pk/P/8jzMJGzIAkRKWENGs56efV
9fn9rIdcBPrMl2QeE6FSl9DOBKB8CEUR5z2QfElNsvtJHU1XJtV9Vc3zoZvL7KZvQXoMPdvE03p5
ncLPO4qA2xrkL/fITviT3vgkVcCdLCOXrnUQbTQLO0mfgjyUVt0IrBCkn9bKEFZIxOoBgHMSdIiU
rnYRfBS7Kk3vMmU+ZaF6i7apA4QTI4AM5Wcw0GheXg7IsygWXhmq0G9TgYxul4qSbyZIyiFvEdoE
XMz9JBe2ioJjgX6WPBS23aQDBVAgE6sXo+VC7Jo4sdI/E10YVroZgBkmnzvArxNrRdAnvZ5TFLQg
Ux7uSFeaTjdPSOJGar+y1ISsWq2cDlUqGTb4dUEBLqpeNMr9zlIaT27AtkPipPl2fZG+hBV0jWhM
8ekEFZHWtc8uPzFtJ1nNjP5ZnkqviEuXZtTMkRe9fM0WMHaYyDsGWDYPSjjb+HV0Db9cGZ75QNw/
O2+864P6+m6HNfTPKegMMETcg8zJDgpSDZEc9M/RhpxUTDEeUcMbet+gnRQ6lM0q35TI7RIQ294j
oPSxjiN9TIm8FIK2eBefORk2ydYM6VyA4/PZtNB5jWyiGoWgjoSmS2XNjtCmOtTIRBR0FfN7R1m0
FRlBKo1UtciEJHCgPsSqMdn9rABdH2WbyJpn25jKW0UJb4wiWo8InZ5HpQElGOke50F7Kcf+scF1
ZMedVAOBJL62Vrsbcwh/4To6qmZRuJIE+YYpD1xSAiRWoghnh8nw2It4fptzYK3RJgGey0A7EH36
LoGH3A0JMWwxkZ47Hd+lbIoDIqYntJJNdmiW6zzHWARg9O2y69snAwBgaVcIQ3lMijHPeGxUXysi
dEuBIVlSNcsyUKm/3LppNyljKUu4XJ3gKAK3UjqIIB5VMPkFkAoVXOXu+rZa3sRnFpnoOIG6QdXX
6HVONib8gkt1O4ct3UGlz88+LR7NM2tMXFqDbEslw2SeKilyJ/hpq3tXUl7N/mvikJlG5ippikFR
xlBGl9hD76k/WwfKccg20EsNfRz8OgF3FplrgShFmzUz1k3dm0eaxoufUscC5btPKbx5NVEa+ny5
hM5mkTl/fdDmfUpgTUdLKJjoHQE0G2ihgKgMXqgTshnlQSjeru+UrzhITKoqSSJwkKpufmGwKk1w
Ec9CEZwiLUh3VgWF77b2tHaGNEYO+OycoYUcvSxuoevw7+G7lhW7BgKZoCscplUyFoAWohqw7Y1o
11mFr7Ta1iTdd7UGTX6hgPovMstXPaOR0QwRU0WtZleakTaXlW3VxjciWMLAbcbj3FlyZ+cDYwJ+
SyetmE8jCq3SY1eix6SPXcAhPLkVOU78axXmcw5VsGWhARrIUebKGAFMl3JLCYDTBuTYDu/VE6EI
TLt2exfPbKS27ye8x/hp34WXARBGsoiLQ0WrN5uyj2uCJgRFNU5TqG2LXnClbjq04DqbAsHJAuGp
Qlawjmg1aHDVfrKlIV/L2eipFfFL4UMXxC2UV/2QmGtdLx9IbtmdXK0RpNsh+aEYnJTqkiu8+MLM
quhzghQKaKlPaJ0QarfYWH7oxR9qZWuA8KHuPu9Drsz10gJdWGUcMIqLukKUGJUTJT42w+BbyX4A
O2ORdPRkebH51MuGP6tYK7DwqnHhiSYgmiKYVVMerc6Ct8SX0QDrV7BbJJU55/WYq1gVQLZ61dq0
0RrcHLYlTJw3w/KYEbEDSoLmfABRLy+deI6tGfkZ66Tvw4PwrjrGDnWIldXaILgfvQ4k4E78IHFu
nqXByTKe9NiOSJqzecU+byattkLtFLTYdACGGiFxtPTHda+1tO1p8ydEzZD41S3GMcf6PBfmjK4i
9GZDjPkORp3rFugnMM6Y0jn+ZYFZJJSTCt2YROWk4rk0mM3tpCDFPRjHYDSdQHq9bm3hWWyCudD8
PMnghmDzIHU5CYNuNQLgMLSemriC0/r1JtgJ3MPwyR18ObRLW8wRhNhsHNW1bp3yuAaD4JyiWgz9
MjE+ChaYWQYNndZ3xNT384R2D0X0aXTXjLmrSZhtMBqtzEzcSGW0kXI19QpEiaIM9rQ6IPYMdgPb
KisXncK2StOgFSB8hhFsh+auM0A/YKgOVDscUXiRomo7q8duEn0VXRSmUbkVSEzLoPOboH7qlAOy
suPY7fI+86/P99fVvZwCxh/0I1qpqDLaSSfxTikjtJj/jJIAAehT3XAFd+lJYyccfRuU5FdDQ63M
hEeBrEelmFfyqR/K0dba+CmD/lkdiLYet7egMnkmWbsq+uhOLHRPhDDO9dF+be//TPKrUIVTNdBU
fgGMoHthihrcT59kzrlvtZ7sVH4BGIxbefFjGK36TZXZlFSpLmy8D58+v8H/ex//K/wo7/4YbPuv
/8bP72U1NXEYdcyP/7qtPoqHrvn46Pav1X/Tf/rXX/3X5Y/4l39+svvavV784BVd3E3H/qOZ7j/a
Pus+beI70L/5d3/5j4/PT3mcqo/ff3sv+6KjnxbGZfHbn7/a/Pj9N8REZ9NMP//PXx5ec/y7zftH
9lrAb/3xYX/9i4/Xtvv9N0FS/gnCQpEq+IBcRAUhzm//IB+fv5LVf2IbgO0A+jOU7kxH5FKUTRf9
/ptu/FPSRAv6eOCVpPwgv/2jLfvP3+DzQBpiWhLcKlqzsYb/HvrF9P9ajn8UfX5XxkXX/v7b5f4H
KxBYFvAFRDw88WHIHFzeDQLgxHkIYhg3Mre5vq6oRk1foGnrplK5XPr0MP3a/tSYAc+GvndMgmiK
7OsHZZRRtYaYuMbD4FKEIZJMxXrcSg56ip4sbhx9eTn8aQ8ZZRUcTOpX2szKyIK8T2BP6VviRK0k
2wOpeM9lnhXGi46kTSfdQmdmbd1M407pOS0BvM9nXFSaJUoV0c8PrXqlW8JKb0fOrXMZIX+dKPoV
zjIqtaH3GjQsiRvMBcpV94XwEAPUPQy8bjnmevtqidlvIsR3RZLBUppt8+C+MWM3KxBkrkgLORZp
XUIdpFdLcP1w0v7ME+6rZToHZ2PUxRB91AKmcX6INtUGeSo/3CcTAqDC44tDLy+ahneUJZlfqb9A
n21WBd3qwdjbeDzahMfuR2fqy2GS/rLAQvHrcGpQD4eFqkS/74yweZz8OfkP39r/nrdfdpjoUREH
5Bdn2Gm+TU6zKXzoq+mKS+UEqWpE3DrDy5n7/NNHXfdJYLm1RISrJsicZbYykFkRBFOgTOL2CAZ0
HbRY+S40N4p6CNA98X+yxVYAUqKiC6ZKCXr7jjVEaENoK2QfenMMsRGvm2KyFp8ziRBVlzAmFZwl
bO+mKehajFwyWrjlFohe41AF3bFQ6rsEGz6ygLTqB0do6sSp29FPK/G9QCRCQG3E+SILm/PiizBH
oUIIh1YYfBF5L73TJc1XY27Xia2sAjt0qr32wlOxW9itOsQEUZi04P8t9p6R0H4XJX2Ncx/thxFN
9rto4PjJJd9yYYMZlkVBOkSGDTmXPLVoFTdJBLcTQWye5p6qGCs46udxNp4mFO6NuXGvz+vXu9S4
sE9/f+Zh0AgHlt0O9vUcdH7Nt7YeHKUDr+6NwRO+WdxLyNJoEgIEA39gqmcokJp12iJ30nxrbijQ
k8qmt9+QoHFQL+PSYS4tH7JDkOwFugaXKeMEgnK2GkSTxI3kyMnIh2ps6vzp+vQtjgnN7ZDCoHRo
msHMn5YmglBl8ejmjZ3dqNvKT8DF3L4oK2Ubrfki7EtXAu2m/8sg87SL2zLqAf8dXX0PVeg/ZvGd
WJ/RL7rPOA/JhUv2whqzZIWihU0ZYnh9ezMpvlaB7Tnaw9lx7Cyd7rNRsQB0AWwNBCRDoxsLxJYA
3kyg1Hl9qZgy5B+uzNIROooSolfI515u9Sico9oksCGuzJXq5B6JnQLIM/DCt75626NIAsU/V/Yz
D1rUbvP9b4A5adzDXID6+Xdg4q7aADGomSajS9Uqp33oDciyQU3cDWFb4PZrMHDOr2Om3+fseJPY
rCAJA3vdt75YKb6yBtGBIx2NYwWn2ezN2/Lub2zSpaN3Pky63Gdmg0IBn76GqRbWsw9x1F3znO/f
x62wyv1shWb0LQ+4uriBzhaXfqMzi30SyNoowmLVbUn+KjcP13cPb0SMnxYG2WqGBp8vi+uq3Qnl
zig4cPhFEwb44yCwiOYp9rqJYojVhSWdtG7ba4egOarF5voolq4bACUkRVMtA8knNkwJpFQfwlQE
JWVv69vcG3ZAuYJUaUPblriKM3Q3M7v93BobqAi5WFVVB2utR7vBEt9A+e/eWEmeuAaP1MjJ3vFG
9/n7803QTehFbj/txfcoYq/CBDEfkBFQpCx5sIZla6qGly5oKkFyyGy5uTCKcSYyRjd54RqU+G6E
np3J6zfiOnQ7ToC55PgNlOD+MsfswDgcLTOSYc4IXQMJ0czNVxMEJJzigOqub3qcrbK4eGf2mJst
tnpRB7Pl6KpH4hk+pMMedSCEdb9xgAXkOGd6a7E7RUGyVwIhjKh8wSpD4jTSs6RDodogTmEWm7Az
t2byIxopVaa0F1SBg91aOG0GAkocBRl5CbQrXjqMKAF/XWSJeOyA4b4Gp6BVattU5R24pVmEWwLN
H8TapS9BSFGnshBgm7i9U/XO9BMIUjffyz8Gh8iuyuXiXgjnQJb7yxxzvwA4YQq5DHMAzrmdFgII
BJJW4Q6XONjYeOeN3v7sqtEUBfgpEP0A4nM5h71W4a9biLBwvg2XihRE7+mxdJqdftOiW0B0u+Oo
A84du8Ydz+MvhCZwYeCJRixkIUnFHL+myHMBU0EguSlCP7T0FD13cOd4zcgJ0hfulgtLzMkTjb7U
WiLjFa58JMZtneec3b+4F7E7MJFgr/miNtR1CJcrU8PubzZiuDbKQ8XrtF8ag4F6ioEgVYSCLhMI
WE05QU8cswWdzUOo6hAlUTij4Jmgvz/zvl1Hkh5CIcQdyhAtTg+zJXIsLM3T+SCYJe+saESqDhYq
tLtH5EfX/BAj/7rfWzpB5zaYxQ5NuUnQc44HmZW5c+zV1j2ksN20czqRU07kDYc5PpDMbedQxXC0
rgYl2900PpPauz6c5UUBnYOKBzzqTYybs7SoV2bQrbnFkO7SMNrF9cyZseVh/DLB+BwtiDUpL2Ei
hHJYaRwGI3da4Xh9HDwjzP6VmghaSoQakQrXyAF1SYDZ4cGnFq2gdx1cFEAsQhjrcgsHpVbpMzGw
wYpmO5fCjTQYh9ZSOIvCM8O84QZ9MkeCEr8757fz4ATDMzTdr8/X4rqfjYS67rPDCMBWHox0JNYM
Nqdopxu5e90CZxDskw0KRGABzEy6e8GdodT2CJagTrj/X1jRAC4T0e0hf8kZzHE6tZGKcSBL4tTG
3UQE15A4O3gxlLNAlQetPYQfgPZezpYVVF0CGnjEOqtwrYG0ANImzuxEa5F7Q1P/wdyZKJRKqCkg
Dqf35qWpSAdfbzoijOt7HaSL70PdQGDnI+Gx9i4sz4Udxo9NfZrPsSGNblD8COVbUke+Yn1cXxze
WJhpixUiT9GAsYigXzBuAsCIrRqCbuZ/vpkvxsKcl1zNiNDSORMsoEo/IoPz8mLQBp/PZFwcOqWg
kfEqYnn0J8h9S5mVjm7tzb7opZ4y3ZDwp3Fo0BSc+5TTMjpC6ooXQC2EvWBHVAy0+6CUBtWJy82Q
gDFDmQPYpfsu9fIn8RXISc/wJgnYG9CLIq8ZONN9ANwiLzKln/1lI57ZZq5rpZtUotAx60dTfqSJ
pBzbPnjQunva5cnPx0l0O1yzyGx9UQZu1xRhEXQQJnpNEC9m/vDWPMdgsJDd+iHTgSj8O0wASwec
4lVQnUT8o4nsNViHedP0PX3MrMiJtpTKd2Fs964OLBzhFdeWnmpgnkaSCbE4RBnYl6FUo7OvIAae
arfdBlQ7a8HRjiYSLuozWfNaopYOOh7yEpQSVGCo2D3UKuhKSOghLGRArYe7qDoFFs9BLhkBokRC
rljW9C+qMImcWS0o5Sd3OqJnvbgRbikTdbDRH0Ow3P9MDoVHdjwFwaVVs1QR4ooSPDNYRJngBYmK
XGnQJeA2vrmiYOZip6FHn2bKuGtGP4vZnBe2mChGrfOmUwMVvmxb3JWQfBnsdBOt54+/kQVc8JsX
tphjj+8l6ZUMW41LVblTL7sD7zEOPtg+oKfXPqo38rp8vu6sl3KBF1aZA29GojEWIWZzQr9ps4Ea
uDNIUM/zwViJvldPdHN3AkS7BFSTEysspcmRgRcRVmGbIgPLhCPDOBliNev0/MXrST+EYNtyDU+E
hLNB1qUI4jSVVyZbHvAvo2z6qR6ndmip0Q7shTLVMTK0VZ/a1iF2qHg0mHsLDfS/NrRFOKE9gxT8
vFHOB/y5tc/ir2goyzRXYButxuCxgG3tTUXqFYwuIGysQDFlc7cw3aJftjBm2QBwDeESG71qetcM
WQ23E930XrzOfJAbo3+O8gMVXnwb1ivOjlo0iDQicB005cD6ORP8zpklIMagak2z29pQR3GlQ0lF
zp+56maLJ/TMGhPRjPNgdUCW0BMK+ow97VnXVvUj5cDnEbsuJDbQp/RrYExgM+QNGsgsmFJXHUqN
6ar3QZbM1Y5fdnBndpjAxhCnykg72NFuaYN+vNU3nS36uh/fcqdv4b6/GBNzBKXZLJHEhi3lttqg
e9dP3NGWIFI/ueR2WvPscaaQbTaf0TWQjzmuJTqF0hqS0Ej7pj5vpZZCt/NhsRjiGoWGGo85ugcH
V7B1h2J08hWA9d9NpH5LN/Ul3jNx+XT/WjeWBGRMjJRoDYzS1n1sfEdMPZA2xU/Q8LlRoB8MIsC/
4dA4543tTTbSOq7Q6UerR3/gLHNHvq03sh1t/8YtxdkwLBVIo5owp8KatdaP4Ro9eW68Em+Rz/NB
psxFgy9uGGRe/j9p17Ekt64sv4gR9AS2dG3GaoxmNBuGjgy9J+i+/iV04l51oxmNJ92VFqNgNoBC
oVCoygSHN0/i/OJAO/GYK6SCwfwHg/lXWFUJ/t1zUoPZHBbRCLrsVS7+JUShkGS0xqzjp0LICXFs
j++D+I6T1FWB8ijbB9t7/ARPcFtGyUatTHDsco0u0AjvuxuOZQToLZDlRDfCNIomiP+OTfBbRWYa
MVKZuPQNt3r62Yju2fIkcfoyDMFnab01dwn6Lf30J7jzmacHvJFlREckXgfIN9XvIEsrW7WNi9Kv
52FHR0StXjyzz2j80hxLmf3YOE6Rb5a7Ds9I8Rez6D1dVs+8NULLQBkUymh5wCKEZwW6rZxVSxbk
mR5iNeDKJXiRkEzj1l4+BRGiMaZGo6P1AOE6i3iGDonvvPKeKl6g1JfudTj+NTE0wB0Td1sT/FDo
VsffTzZXYaEYHHoP4Hlo7qAQNSuym+zmcE4A+N9PAGxUQXSMAkDfNYcGXRGlFx8oBAaSQO6atp7y
oTz4ezjCChGlUGOVoxW3q2966956QnU2zhq8itUe9XLNLw+4SiLqicBZlAXRkyza2nJXFjKFFA8g
KurB+d9PBsxayMDTvlj8wUnQAGH6pfKtVrmYxn2R3mpWmBoyVZrNRfwNKR6pVRMtq1MCsoh28XDU
pfGcDECwEqVYqW6PfEy/7iXY161rPaWehRIraMfm0LqBtNh1y9z0jycTKZ6lsRFH+jqUuFoeQZ4X
xMfKcacQ+XdfOVQyNuzNOwEusBB7hDQUehUE7z8OpjGTsebbzvkG0p9p3pMcLONufIxCG/WB0H9t
0Omt+KPtsf31sW7P729w4SiAiks1mEO1+KXzPtafddlro+z7gvtHO+qwlAMGZ0w3hblvC1mebHOX
n8ye4Psd2oKLQ8FaVbfkmAca1OYtP3nrfdhkUOW7XPOuz9hWKgUl6L+nTNhmuRWBNSLDlM1htOs9
402LkKVikPJDI8Dkyag4L2cQpe2mjnc47Gr0OAk7IIWcTKPGyHPo2oeZPs7t+ufmzhFwB8bzAoBE
BU1nUKDu6nSYsNrljr++q970Zz2099kPmY/auHZzMHSlQE4TFey/MnInTqo3jDxKeoAhM+/Td8OP
j6j+2dWHbM953GSv+Nuz9xtOMI9RhwStih4q9H2+tNl9ufz8Y2vAeFA9C7FcPM8gDjh3urrVKyAO
67k1dAcdpE95AGVeRFMRBA/dOBxkjHAb9neOKAypB19DEzdArH+yIN9nD0xxdc2tDyCi9dnbICW4
vwxPzwEFg6exWetmAsA+4LmhLGSZr0FnEYR/SNCEqMpcZZjc7ZwHB2eQtno+q2iHiRB7A3Kx3tFN
qQ23dnqjzYe/WTxYPUhgIByMmplzGEe1q7hoGR/ZFGh+68VBA25bnmBXfFntLp+mizGdgHFTPbH8
LC7rgtUA03fkaOyHvbHrD+Czk3j0TfvAJgZ7PTQdwZEizF3X5V1tOBPfYSYvAwJ7aaB8Vrj4S3ST
hsnuLybxFE9wUAwts1FuAc94Hnx+KSOPzc30Db1PO5QFvUjQtizjFE2I6vTVYSoeEZEh8OL7JTC9
5BvoLm/MF1a7GmSjml3ymn1Ir0xbi3cKK1hKUmQVLfgg+R6If/JrGn0bIZsBaWO8N3r63lhc5Vj6
+cP/g1P88pBDAR5anPiTDBZUDBFoszZEMQ0eBZF/6ScP6mH2+BRTeYWmDE2ICdqkrKwOCo+/wh9O
dWAFQ8DnNvcnxFuSBZWhCQ4UzYJG68QYW4e3Rxf9ksd4p+RwoCryJKiBkhjQxU3K0iy0iBlQ+YKq
+QVP36hnLc3AO+QXuu4OUzjgsZPJYgQJiMjTl5Q2AZkuQNT5oTN8MrxEjqRY7HKb84Hw4hn0npka
WiHO3UndEqXB/5j8xfEqZM/Wvf7F6Lzi5xIaQbOzZZUuFxuP46EHB8ly1FVdvCBFTerEUDpBFNyC
5Xz6OkEY0VxuMllZ0K8c+JmfBBBXotXQsoKQR2xvg3hVktkjShGm0hhu0LkX4z7dLE/rWv9oGiNC
gAfBCBDTvSsd5DBac3i+bpJbq3f6AwRH3TddPtgdfgBrjFtdHb3OqG/sNJM46q0JPYUR4v7W6soK
twGUXFiBHX9fnK9F8xRX0m5ZHg9cm09hO0OFJgZDIYaTu78yg267ixpog5lej/PO9svbxMZD4Hq3
7C3Dvz6Vl+GesJjC7qYmpBTxX1D0Ac7CwDyaAU+Sr0/Ox4z31SSQ1YjK1k4Ijihqi6Dlh+KMtstf
bTU9ZEZ5VBeZ2tn22uF0NfFwe/n4ODVzlfDSfX8l4BZ61TIdCib3IOu4Pn0Xp86v2fsvjNictlhJ
lYCrG7PHyG3c127RJ0FTte5Sxz6FVmNRxKGtl5Knou1J/A0rnOh9NqaMphQVWgMUxoog6kB9/scV
FMLYxIOcLANEcDA2qzJQ8ZoF0JwMrk/fZSZewBBObXT3FIXlwPQXro8UlPvCT2f0aLMB9M28F6aq
PSULZJcc2fwJDmSdMig2dhhatEZhZz1MuX6opbmXTRSEqCihxDlwUeyNHmNa9XqMxyfD8szhCUI/
AWslx8ymoZ+ACM7DmZBWtVaAaC0EMo86/bksN5rU518EAXyhCK8VsKDMeRHgZM2iWrGuwBieLYoW
oirkIlaVg1v8gLqPv/ISJ3DCqGIDS1TZERbIUN2s3xnmu9lIOmW5Z7twuycYgufT1B7dWQ4wdA2R
6fycUVjehO7EHC2msSSK4hZ1DUxwe2uKPN80Y/70dPLKpfKaRuKKNq3tZDhCuGHRqGYjwXCS6Dgr
0De7G6bD9e26aWsUka5hodkX3e3nEc2SO1VXmrxhJnmqzZuU3sVrWEYv11G21gUF4uDRhRo7wiZh
XUZQOox0RcmPZax+Ce3C3oCS089yQpqY/Y0nwBFBHcvksok2n9WTO18+6AWoXSq8fxMSgA/qsOTL
Paj63etj2po5U8WcaSaoDsBBcA6TUlqluIQBZoUYuP19GGs853v5ICG53jKzUxzBselVB07WrkRh
T4WzaHko0931gQjMGihSgCM4RRAmrFi7fJp6IHS++hOksgskzlGpAP6WYDiOAXJs79VXM0yOA5JF
li9B5webuI1O0QW/0GV2trIB6EmB3F6Dht5+cuPDHCiFm0t19La21CmaYIl1Z3ZqxGdTrxcXHFOc
+zHsZR58CwUuFX0lnED6giDWKmKnazJeVKeBiQSzWZEG/YyzxANtwThIUCIThtIoNCifm2BjMafK
dVj6YsKlqn4B2UhF9ua2tXcdFZS6cBBogBZzoYk1xNDswIypzeMy7lnzotMnHS8tlYyuaMvST5GE
6CRPIMMW6TVqYqvvuXFM4VIltrY9Yb/HIkwY7lkogMXTr28oIegWE2+FwlLu1WAK/tAgKbEGw65o
pUJhMlhxC/eksJsJsHYBmavy0NejR2WD25w9SEgjLPm3hercGDplTKyyazF70bOd7dLh0/XJ27QD
Dc/GVCWQ8RYLDEEjiA7nssH38xSVmigjGsruGV0FHll66HLILtubk3aCJ0xaZ+k56TPgldX3VAPN
lwIdF+Xr9UFtgugoNbDAcqM64oPoYDW10zKAxNB6Ld7RelFmL/8bhGDVpTHmOeQF8VC+PFD72K+P
dS251cpGIZg1dcpJXRxAjP17Zt1lxTOTibturj5OCswVLysT3znrEQptGsVE0a79grzZoWLg3yvS
nZM3r4YpYyPcHtF/4cR8at7aPZT1ABdFb6r5DOPD9UsSZm9umN9DEkuGumg01jLr+IZpoaOnoOCf
tn+zaU4whMVvy8gsCQOGTt5KS3X13iV665ZZ44Er/rqhbQUkzgmWYAWNEjVdwTeM6Yz7FmUto+kT
mrtTKWmEky2OsDOHrCmimcLT6OqLYz4Y3VORS4IeGQT/+0kM58w1bRh3ZnSufdO8b/onYv68Pl/b
Jo3rD45QsJGKr0jWCD1kxoCB3LbXKDeacZcaP0q2L9iX60jbo/mNJNwUSGMvyVoBKW7uCzCjlaAq
y9//NwwhkOdMMKbBMaYc2n0P0xL2kSRFsW1g/x2G+EA0q01boJQWp6f5LerDqh3ciO0sWTy6vS9/
w/CA8WTtp2zVWFUCZhyCmL3E1sf1mZKsuy3syXierXxuMFMjQUVPkrllfxySO8fyV/35OtTmwts6
ip1hX9pFQ5HVZkUC/kBE1pzoaAGR4ND44IN3r8NsjugERrAvrVZytjSA0covyVwExEJ1M/qKigIp
OYkRyLAEO4siI8lQwYDrCHlN7MOk6K4yfaDfh2WaxKFtGgI0FkA2iLATd8RzQ1gLZV3KesDdFPTP
DXtkRFbBuWnRJwj87yemxlk+G5vC1Kb5w9SjMF7gbRTT65S/OaHRWobwiVeciC/wpkLIAPp/+GZy
b41epn1KZATdW7YGSlbQr8OVXfIQFKQBLe2K2coWMOE+6Oi+rVkisbStCTsFESas0u2O1TlABnps
jJ8a2BebJPFm4+26RctwuBWeLIzVxjbCdJyb9ZChzmNmXmlaB2U0TdfOZNtny85OByVsH4h21uai
AMwo9CButY8sAQHo9QFtY4Bwg5iGpl3IOiXQQSr7DBNntV9m0kMz/Pv/BsB/wMmM6VWsTlUFgNp5
16wbVfWvf397RX4PQNiMpa1HekawVZpKHaE5YzUum7X7pOtjF49iskLC7fmy0afFUzm4354Px1mh
DDyp3NB8O/G4IKi2d1E9Dq2ngPNEFbv0b/JGcDPEApkk+CzFeKAEg0Fa1+PskwZkCQ3Uk1E+VUze
9Xnc3KYa3kBRvGKjB1+Yx7Rm2qD2K1xOBQWjOycHlXG++wsMEx4TBJzgxhRJLeaqKgYwbM3+bDxl
Zbiq/yiNzBNsnAO8eA6hPWRwtIt+syVu+ywqsUCJ/l1TfKv+5kCdkewH5XB9MBuWcAYkGLY1RIm1
DgBiyu1ie3EkyRlvPeoCAPdm20IB4kXFObEcUFSOALBc7V1FL6IVQXm2+myG3a6GfLjEAC4rHVH4
coonxB8s7tqaMOCZu+pgelysvHBttwQD0x9XGgpQwpVAh0Zpby+AQu/6Gt/05J/ra8MPeyF3hzSX
odq89pVelEj36oDrDfdqyYEcq5DeT2F/0KVl35ctoxjHKY5gAzkzizjugFN+noIoQKktqLvwqpne
6c/1AdTnt2rI60Fkua8NpweeLrAwIZNnoidBCHbWVLfiiMAlVJriqZhGjQUQS0xlV9ENpwAcZFZA
Mot+UbHxPJmy2KETcBJEOgV7dKx33ZSEIJt2TsFngMjasBCKCMagLePYtCNiED6JetBCEyZFbTZv
pIzlBN1blnECJqwYRH7Ltp0A1htfuvrR1IPrlrc5YzgXMAzeCyAGVE5e0LUpdLhR9UCHx3w49JVk
wmQQQligaAX0BnpAQAptyTrXqMC4Wkhc9aaFnYxDsLDYrgly7wAh6ic12TO0D6GEsfhjjhELJAN4
toQKLAidL5J34zJMGIIJn9N8T0E7VO90XeKnN6bLQZUpgQWD5AhJyPMTm8wjpGZHNLgwwwpNwo69
nnhdZoXXF37j3DmDEQxrtBp1IitGAip6dihBNfpQtSYe4Gb2ySy0IUyccpAEb9tDwz3BRH4FT0pC
MAIltcYYG2BCf8EnTvKwgpgTXFSSoIf/dMGbgluaV7T+invE6iIk2JZSb/gMdp2nIVVM1b9YIw0V
bSCnxWPcRfBR0XzVco2A4KCBSrWdw9RKJaZ3hVFJKWP5MSaO5hSLW/5JQKrMTY3oAVjKTXX7L1Or
fiAocR7Qty2rFdxaIdx8wP/E1TTB6HUOZpSqgj4QiuiUOT6LCy8aEr/NE/+68W3B4GqFGmp+2l3w
kzW2jWuVhhVKinm/ODq8m/rCrE7iFGQwQoRQxr2SEgoY227cwnDcxbitTUncIwMR9utkx0NR2QBZ
OsPNJ1C7DYcGhQDXZ2zj1AHLCbLG4E7nhQYic7BTU6UYWgW5r8XtbqGb4IK8ege6ADXkZIMyQ7jc
Q+dwgtVBBnRAfzDgjPlH037rmOwidzltHMAhaE4Ep+wFk5Kd5sOQlmjYanEFiXmjD7gPZsmsyUAE
A5iXCPITaozyXvMJz35uU+xt5f36ylyePOcDEda/MI0kMWxg1PrRwbsESNNX1NEPsv77S4d9jiM4
7MHImQPCU5xwbHWj4gZSw24ZfbXL0LZfrg9JNm387ycux7IrNdIYhlS0d02KV+Rpt/45GTus+dQA
BAubzcQhagqQfyvztT3xo3A+ghBxV3jq0/URyRaJT+7JiFQnS7KqBJhdfyZQw6UTCDeYr1syeY3N
qUORKSFIUYEuWZi6oqAV+Npg1uCkCNrsbh3QXhm9Xh/NJggyIEiEQQMU/56PRmlnkDE4AJnHt9h6
09NX3ZK4zk1rQ7oQj+IIQi6upXXaOQYz08Wn9qHqPg0980vQqq2OsWuiP89U4+YLMQveHQrxKjFJ
wcD6aZiQ3/azwXIj49siYwjjE3J+hoJsBd34IOfGqlzw1WjMSfMWAmB+TJZjW+5bZKsNpoUFrR81
+zkzJigARpJ3sY1V4uwcyLugkQEEVcIqgfBOmavRQnE4PdTWY6MdlD/WhcAD8gmESMnR6/o6twzV
7jRLUr8zygY8WJAau25uG5vnDEUICiI6leiDA4rTVy8mLb/NQx7ocRNgeJLAYOPYQeexqnPWTQfM
/+L2WaKuyjVt8df5La4edMW7PpTNNTn5vuB01EVVIYmK7xPtuGYvk4L2Z0lifxsCHAlYGo0TCZ1v
TnT/lCigR08AlxIrKyiyfqZUljXaSH7g89gw/0ERToMuiSto4AJF3yEydJsHcphCM7Rv5O3BG67g
DEpYE1WNTXUt9cWHeIs3EFSd5neMJWGqfq9lryKyyRPWp6qhhVPyyaPmj0ItXGY9GYlMz2LbyH7P
nXAY5BUuRgqfuy4LZ/V1rGUcUhvu5mzGhBsvNPgqa7QxY53zasy965jHZfinKN6Ruvab7sMaJC/J
mzv0xBoEV1MkczUbKkZksfbOScGMZSch06qfml59ur6DJJOnCx1aUDyDJ10AVdidl6/3MZU9wPDZ
EZz16eyJp8E0L/pgIWfgD/OzmT0O2TNrmGsuj7mtBWkiCd836qz5TkKHKuEnKddSOgsNKDNZ7ihY
LN1ym0MZQOMXKpt+5FdvU2gdO4IOqSTQZY3a2/P4G1YITXUls0nWwKlaquYxfvGWcZVe0qrw0+Fk
ZIInWqcFWpG8O4kdh9vEm165loL6kI+/aOHS58KTsWpvbl+KeJ6gEhJHuTCXuZnr2mRjUEua4xE1
bFC+3q2S0EQGIswciTo0ImY4V7Xpzeo/LQ0YYv6Y7pFP3clAhKnTDaeuEBRhdcACV687OzHddgyv
b6XNXXsCIvjwpe5YYpeYrWI0bvJmuSsoCTUyHs2Zfb4OJZsz/veT+JdWypRYNcaT0RKqfQneSiB6
TGRFqDIYPuITmDXrMseZsTTT8pC2H1l9Y2YS/yODEJw3uECTMq0AUXb/mMmxmB9qmUiZDEJw3yMr
izHlVhw5y3G0k13CihfDkVEjb3qAk+UXnHaTproaKRhJxLOWn6v4+/U1l3xfbORjzdR1sYphpJnt
VtC3TjXJreqS/uF8mxjCfq+jyslNbsHNN+sh3idev8vvEjTg227+krmdBxm5vS6paZJsG0PY/53R
4lrET6ASqqLD9HMyHuP6Aaym7vX5k5iBWJiu6GofV9yYZ/27AS52Ha+nsgzVZqRA8WSGlgEHXEOC
DaRFW+eTCoyx01wQrxfrP6V9ozRBjXqtdnhWZcfd9qD+CygWBIJpK0bpCQDtAo5tekkNsFzKpIlk
IIJZUDLmTbrYOFKzt3g5ZtqXlEjcwLZx/x6HYATxpDB7pRjHNLU78PR7FUSX/mb9f0MIZ4C9qMMC
yYPFV6bnLHsxkQuZ/+KKyPWaUW4CFR3c5c/9ZTblbMj5auhRUMbHlO1otP/zUZxCCKOIF9OJ0aCE
iFr7MUeo1tZBuOBdx9i8jZyC8NU68ft5hA7veAUICuYgbrHu1cfyEHtFIOc120qEgnr295xx4zvB
Mis1bu0Ey+I8zLdmMO8HPPp2Xzu3+X/wmG75Gh3Xd9zf8eZzkXVVZw3kSDkB2HprJnhfTshNakgK
6bZs+RREPDWdFcVgJUakRQ8FfV7NvzDk0+8LR2YzTIkJApDFV/Nnkj2uytukBdctYGvH49IOzXGU
fFxWMWRs1Tv0+cOPjTdD45JmcrPx5TrG9sqfgAhWlibdaNQ1QKBY+xMVRsfixgGVJOc2SsP8n+to
shEJZhYtvTM5KUVwRg4dfdGyt2X+9hcQYOIGU7WKXnExWoZ8hBGh1gzXxPohmT472SGXucmNhnTk
004wBA8z9/E0tiaGkZFDY9/aKMnpWgPK76Brzj6Wxu+zdzWSGNzmriGGjeSXAyoP8VRLRoUWaLZB
WJCXoOMPZlRs22tY/ZX7/I0jHmaY1ZxkHXDm+S0fHwpbdRvj+foibY/FUSGyh3zuBUcOSVICAo10
9WcWHaxCRdHC+p6k4x01cokf2DQ5iL/8B0qIO+0oXcumhT3MmbLPhng/OiwgaRFcH9GmtwZhEsgh
0YEACkDBtNMEelkFw5Daxv5ZtXhLoD2JXWdUoM5eLPuSmYe5e8Dx6kNS3WszRZKu2BookmMaaBJs
E2ViwplkRNkyaCp+QK70nzITNHPd+p2yvznAeSEShERBW3yRiWNKMqKvuF39iKzcM2kginTy6tAM
CXGvz+mWldj8MQv5cq6qLcRxerzaXd10q59Z7BO6v8KZVN86tcRT0CgJf7mXE9MjJ1BizreOx4T1
fb/6CVve68buPWYZo+RE3wJBsQ4ampFAuGSGYm1blJqG8eSdBvGtOsItJc1k7F1bs3aKIhg810Ga
q2xY/S6iL1PbhUqVaJ6V/VhBbiRZocsRgaoRsi0gUHHo5T42pzViIKlc0aF0E5vBsLxft4BLm0aV
oAXGDxRZQ+NabOsC64aGtuxB9VcVlWjtg6JpN7VUPn5jFGco/O8nwU+T1HrMFKDURrVfhgaccbK6
Oj7p5/YFVhZQdaIcCO4bkdY5RFeYbT4QhoFYP5bsnqH7O32o08YrSEDxDHR92i5NAAeBRsECgEZj
Li16jlZOsTXQ3FL9LK3crt8Nzqe4u1tqyepsZPl4dycMGm7cxBO6EAMlE5cx6IFj31l9AOVxY+9G
vvZBHvpDf8upwGQ1g5cj4+4VMT2FWirq0QQvO3DiUMpFGwetC6B2CMLHOwWaLimYXa/P4aVRAAm1
W3jeIngyEXvPwRoOaugM7avOfJOmr/Bw179/adpn3xcTCeYamXlX4fvmcoiLwAKhqi7xNzIIwQxm
fL+2OIQ9vrK08OoocisIWl8fyMZEGQiE0TpgQHv54kBoSxW5igS11zaF8k2gz29/8X0TVYEWZFFx
pxdOAaWc50WbeBtE+ZyNXwkLr39/w6QM3UGa2kBq1bwQNovQm9JNKeqRrfKh6V5UtCpb86ueTJJ5
2liNMxzBy5ChbxaaAafSHtX0kWVPk+yhZ2MpwAjv/CrexhkjstexOG6apWsR65AxWNFvbauSKrCN
MAfEBScQwijUVadpXwGCthB75yS61FOWPa9wbXayeplfwfq52wQZC5dHRu0z57AVLHilpRnlVEMK
x7hNKdjK7+Lhs5ZXO2pm+5ziuuIcbOuHZTG3070e2oyz0rgm4i66MHc1IL/9E2VELvRsvWGWMpVx
eOHnARyVatC+I/ZFg25Gmq5Msx60VzvnvQnn/XisDwTik6lPJHv51wvnOZbNz1qV8GYtOCTB1+rZ
SCnQoEXxrEDlxx+ftb0TxC9IoFVPMcQ1ZeXFl8Z0DijEETn23GojnerP65uu/2Dr0/V9t3HzRJwK
OUG4VxSsXVwCRiNFTeFAdCingO7AhNJrHCheanj/Fl/JKF428eA+0D9hgt7xol4hGilaasvc8E0L
j4dBdzD2ShDfRpo/F3i8GaQF7pc7HkVlcCicnlsFQ6zoucxaA+FIYaOixKubD5WGoyxtu/EcdYYh
EkJZeBK1qi63ffWT9VB/5eTScYAM7uLmt5wqJw1lm5Ib2rkhIrUKW+eiN+AYEoMLc+qriemT40/a
l4r8RHeypdaeYY6uIxNW2wgwOBZYtEF7hvkTD+HUruNVK4EFXkWEF4WvswclaH1YSAgq3+61DOVP
8xvLdgoqnsxg/EAEn4wO3i5DuyhcB6SSyZ+fmhSVWKim58ETWhQE29BBEFZDhR58Rulbbfml7Nq7
Ye0gzsFlHUy3nB9DVJPS+qnP1zUjPpogA6rSnWJ1/lIq7mDc2agJjLLEV0njk3GXoLhlnWQj3JjG
sx+gnwehTeXQfKIpfsCk7FTmfB6HdvbKYZWUhmxtAcg+WTboP3RyKYxnzG3fYp2IXxmf24hGN5Oa
frKqfl9AntpujZDa1T2xH0xq7sqkCswsem9tEo5ZKuGevnSZ9OyXCC5zGK2s1ZycQMD0kLRvsfT1
5GLv2dh0/HrPq8dwMxasZjYru56UkfiaMwc1FIKUb0PruFG3H2TufwsKdwgo14JPwUBN9vnyxWZX
kqKOKTjG97QJ+rF+yVXFo9CCnFXl+fpZcDFxGBd2t2VwEUVysc9pS9TaVjPqL8W9Zt/ETBK2XNgi
/z5U1TTdwoguOlxLo26nkkzELzrimX37BPqWV9Va/evDuNx0Ao5gAN1atE06zwT6IKOv+WDO9tCa
80B3dRiHxuE62kXgijSMQW1e+Y/8MBzl+QppNK0LO8cKtfkUdqgYydQmiFXIia8yIq6N9TmDEsaV
kyZaHW4MKm3csYcY9ZpLwuMtCFNzeC4Bpn1BXsfAF6QQNaEINx6t6LbJJWuzYQJgRf39fT6bJ5f8
vEdWZ6AYQg46IqItHlhbmulPn56wJKcgwpK0qpKPtY5B2N2j1T9S40uhpJKJ4nv87PzlGDpuK2j3
wKKICe42n0dF6VPqJ9UY0mw+pu1T3YCBmO6HMc9cm42vU10F141ty7QNnolBDwMILtGIej5/9pJp
UQIBSl974MJd2j7yy3drhwfjkPqKxJFuLBYqShE54UJG+M3vHGzWYs0uTEb9qHguhsQ1e3QbfLo+
IrRKXuwgBJ8mKN+g5IOMGdROz2EcErXgj9JsvwPZfulnWZ4tb33aNuDMXbq5vaczW0bkTsDMtbNx
ZqhuglK6jxUz8YXmPe3DrknYeNAHfdb2cQ5yTh9rMxqtZ1dogfWR84nSj8JZF/U+gk6H9uw0ZESN
NIkKdx40ZXYZQ6NqqCZTmd9ZUd9b0A41sqIKKkODZBP6QpclrPAb1v3AwJYPjpaCFbtsra3ydojU
2gfu8nWCPKh+7AY6ZHscH1lAnIW46IwsV1dfV3rDaKcgRddU1Y8oriFqGa8OspBJnvtgF7iP7HGw
XSsDa3Vqx3o4xX2D999uvEVFAHHBeKQ8xFa7/kO6YvQUrYEwpm1rEMm0m1vKkmbftBlIHuaCemVP
lRcagZ4U9/nun0qfOx/PgNEuqtIpGKD66k6a/lT0ZfK+EtV4tqoSV7dpVd2SdaOrd0NzzBbQmg51
kQZqpDNXQWOSh4iqcctS0z1DL+P7qbG7MGN2HTCj+t7MC8p19TLzjKop3VLFBTilzTsZR8dD0Ua/
s4de21l9aruDNg7oLZhNRAF0PDZ4g9j1Ral7M1v/GYwx8Ttk6MORAbmwqunRTuZ+V0d2+0zKmX4v
0SSleEk5LAemmik+j0bwflGj41RqDA+aBuJGu47MoHZI2XuNlk/BVNDkOJtThup19IHNeJkCl3A1
99/7wdyvc14+lIMOBhZC60AvnCSYapvuCrwHeWyZOndN43oP6Yfho1NzM2yqCD+Y5PbPPibKh4US
vz2CrtQjU9R3bl2szl5Z5j4oB7Xz526hOyMtv+YIFx9NZV4+pdHSvXblADYOhBHMRYHWsDPYDLVD
WMxtTkYz8u3SqJL7dUSK9Kh0cY4rBsEPisEjtwfnAfN7OwbPRm8lw80wrFrgzHPcuhO46571niS3
CFKbIInUiLrqUqxfbZrRexLpiYpnrFU50pVA9bCyw4qieC+EibcPy1oXFarJ53p1V/AlepEeT6/9
1GUPfZbVAdRq73S1q8D43HelG61lfq+NbHKdbIpfcdWrwNBmLh40hb5VOXqIaKfddkr7hdIo2hVd
2/iawpJjX2fvUCE2f1YmMz3DGXW/UsDjoGVm4qGCMb1BX+KLA9nloK1ryJU45mHIyt5nffWh6zDd
ximsuzRpixAdtHPI7Hx8SdKp/9who8xL+2uvnNJkb2szue/VpPqIDLKCKHGAfG4WrQdjZU4wgITt
AWQVrd938eTOja4H2cBeSOxMXpY46U+ojGqu5SyKV8QaaijT9p91HNvdXNhmgGs0agLbdHWNleBB
RoH923r2WtgTDEzN4+cpb6hrwMLdNFdzN9eK6MZSKntvmNmd1bWat7ZTEej5Sl04ltV3liwLbbBC
fDRIwX1oVmz6U6Y4dxodvg1aDrrHeHmFEEYPNcAhRY18RumBlMx2U5Ml+6wtqsqdFaq4YzrahzlW
sZXAme/NtaV9mwo8r1RGhSfA1NRcMzHrl7QAfYtrxTbeE2il4j/S9eC0KQTu9bIK8lGFUbd25ldm
Mz3kajR7qjGHhWm1rpMmFiSVjPgw9fYQ4O2/2eGGVaKesQNnvN339xkqbIOmSdodq/XVJ9N8QxVa
7aFXtIK2eaw+tSopOneKhnlHBwgYOaXePyxONGCwTj98j+kSHxVGItfqV/1JcfCDskLNd/2yPGW5
Pru9shZer6F/CBy9iTuodeSN6UFrmuag9Tk0RMe+8Oyp6ZCbG9YjqehLRofcb2JzPth5yR7ztsw/
t0ZUhb09L6ENhRK4mP4+0fBwOZhLBsdiL2E+za1X0rH2q3TATDNWjT+jogZ5/WDg5Z7lfq06AdJG
P6rpps+jQ0RypFeKtr2L+HOLy+rJRhhkmbdFkpneAs+dexXeDva6UaNot7HbnaLGg1eBHBLXxln5
OmcUoq9qqnwlbaYfGnQEH0D/icqqZHA+WKGgG3CILK9dsvmbYjGTHLRRMR2P9OV4MJz1R495drN4
ReWnEleepa+RCwnGN2VKP2K7tFgYZ2ak+H2fTXexbqJc3dSgFpSmifHM2P9xdGXLkeJa8IuIEKvg
laWo1fvS7RfC7rGFkAAJhEB8/U3ft46JHo+nCs6SmSdT1f4ISp+tJLzgng8S0iy6ORuM52FJEQrd
dOSmE9VUWU+SM2+T5sQxJ5WxysRbEzjy4M8D+8gy8Q/hDfpH97NXkdT9jHO2XAXB048Ny015O6be
XatVCif0IYgv3hqtd2uSfuxej2CJ2FIXIlkuHGQud23SQih40yLOb/sbJxKq5y3F0UiukFf1DeRu
PozdwHMbIastZhDXKPqzdNGXF9irmIMDy4IXOtGTGOVNqiwtnPSu7d72hUyyM37snDcNQgcn8tVG
e0Fldh9Ee1qBnPtDbOaX4Rh0F08glG1N4HmDQ6pzyKJHNU1XZGjnYeYXoWU5H9Sh0UPR9+k76sB/
TaZRZi34TrLgzrvrgosf9Ld44ORLaBVXah7a3FHzjkj46HGi3pET/UK8ITt4YhelSbavQAe2HHRr
H4LRT4rGd7/gEAnzfVxwIpqkF5TCH7LLxyHiJ/zsahzlW2rlN+sRXuSn+wcf0fZl3L6BULpHbuyd
jthYzKlvntzuH+gAEiukLE80KtjqGpb3E6CZdVd3axTDski5HP6c5cSntyUK38gifrZkfYtWXpA+
wa8iHjK3vgMivtlRXOSKWQWj0t0akAdF8JObbP9Mp+yfcmFaqgatxBmBl5F058SzW57EXl+MWvm5
ce2nmnBjGarXxeK3iHxhDqvH5GEYBUYbBDThl7E3IkxchpM8e/70ohJ+N7KU5tJEP4bZY9YgWzGl
RRbi5rj9WZsQaoEBoEw43kUyKNJ+mott9m5NzOfcy9Za6PmL7eayi+bRa+PHaV4Lwdl/cdPgId5Z
WExZBEpxm6q+bZPCTMmeb8SvTNtWZDZ/W5ZdZ3/+Cpsgy224vEWDOkPMVrrGO+rQ1O3cnuS+/rex
8Cim7iuOg5qJ5QVX7V+YA250Th77Sekcw2Xha1vaaLzRxKG/DuwNVrNxOa1gteW85S5wcd6r7mXT
EKyJ4WAS9xX7/dmf1Wtmzb/Qdm+djaumBy8Fica3tvRrUnKqWYeBxxsOg3X3sY2/Iz5GcIxz3o1Q
X+DGcDnYmN+21oX/IMC+tANRWOboEX8ZLcweYquvSG0448rqZIPZu06Z511T3nwrKy/pOF213E4M
QtBYRffK6oNFs/bYVuiwP8kUcRLwEnjERHuXBt0VPOSxS4R88CEsLRfLPmiHAknaZ5C9sOJp6XvY
LlcQZA9p1P9bpAsLr3Hhczssf/UUXhbWLzmVHQbY6HVD84LdVhHqoOrVL4GBOBUfQd48LK0OC2wY
Q4m9cboLDEGeaXfT6XxUuOgH036lgRrLecm+4k5ktdJqwaSc5GryUSL07tDkZVvuan+KtubZbHzJ
E9cDPTXtmWTjmq9L/7qQ8TDRCaEZfIR6rUOotuU07wFW4oekmFbi5brs22UezJSnHJUmHbjMjYqj
Mhv9I+HCnUIE4BQ4oKYnwrM519KNWFeW8CTjUMENaUda8EY/LRfJEzSf9BgEDS+7SGUXb2BjxcPp
e/MbUro1oEUDNzgO86mApP/Ngx3wNfF9yBsLdN6T7Xjo4zaGgSAVR2K1vjcq7cos6EiVKX/BzN/u
d5n/O0DoURatH4o8dBvNZ44OaneYgXkqJcXaOHv2absWDUMTjhJot5g6Dn12jSDpRoiIcbpARGkR
R0sN37h80V2Xg02rMCg8xutJt+o0Jzcv6I64FDyF0d0Q/UjfPbAgOfVpgm9sgnvzaZzD66KzYgvE
icTdmXSsEpsAMRcVcPrNiRgyHC6NebTa28jULYnmSiOWaR+7AikFf3C2nrdaH5J4x9yD7rGb0gb/
xnl5nzN5jznpk07xNUWEKqdD2eig2OdnZfx8an5US44OzXUdm0MLq7Vt4afVRxhv0z/703jAclnt
acCLZR1PuoGVkBE5VnIMfv2T4f5B0LaUGS891ZzGXuGmL8J30+fhjE8piTDgh/A9S4u1VQXSgU7K
sTfsC36hUr/egqgwLbTdqyqjTd7H8ZpPVDxqRZ+HwTss7VhzPFBKzn+8RL026mmn1hSZHo8i0W8J
98/RCGgTY/kt1hZXvwNik1N1ihKesyQ9zhkiFDJ5UNmLTdAmBYIp9gjzXZLrhVRz4h2iZa5dh4Fp
TqMbLpLqBi256FKDhKYpis8Er2U12rQeqMWzzzAm+ufNYVDhxOXE244T2sqa/QmS4QGL1fcQ9yL3
6FJEHAW3jSuZdW+e7l9Y5xRW6+W19ea4iIdkPUbr8MoF0gRsu/PTZuOsdkTPx2bcSfEL45ajmP0r
KDadd2OC9hXxx1ZCc+2Pbb70Y85Xd+o3+V/Ao1Is7Bxm/zrchw48rsdJ1r6AIArtdmHZ0etmNJIp
RukNeXjCEdEfaH2hRkzjT7uYZz9YWO5v7fTm+5jFmyXrn9fI8mO60eXSdjx6x27bH+fQDgWZ+hev
W2D9Zaa7mP8u9unTLOiRLxyNLfDRXeIL/mtvbPhtjO1ymDwooFPxolZeLyk/KEprniQlZe1/LuFn
iyh5zseD6Kc8ymwV+3Cv4jt+EZOnXnqXjZQVKe/qHpYsmUBSHt5eSbH6Q6ORhzAeQb4AHIF296Ax
VxVkJH+xFdVhvAf3MJWU95mz70bKA/TG9YRg3NxCh0+2/2KXVN7K8rbbS+dERcbuluGJVavShWy/
w7G3OaMzz5OJ+1WTNFmxp7xuE+Jq2cCWamTHdEFkByO3FmDLpNMrbL+8IuramqzqPPQbPwATyacR
QEBHvYOT4qwxRbQ2wlKoyjb+Lwl+68HbFixX7bcgzeUU5yNmRuAnHfJ0I/kvZUnJmPnbZT5qs32L
JvnEI1ngt37kK6iv1pQuDU84NnpPtjHfxF5oBaDAc9cmCz+Z5SW2G6zG4zGelgOuFPNAjp+IpqmZ
pDhohzn6il+1T2sktBVJv9UYfysSmlc6A7MEyHvqmXw0vf8uV3vwMdu6OT3Lcfi9p0P/wt0ter8h
iJvpRDUb8SljfbG9/2VIUCq7nqiX1GnfwbEY0c49iW9+0hxZJh4woV0y3j6bLqrWIC00jCyJySqD
UkTi9sSnTy/AB+FSXE+EVTiD0seaQgvk95xjGAZL4DrN1DxZGf3h61JNYXIJF4EuBxqkR/Krx24x
9/JtszWL6Dly2A6NhdV4U0oDxayihQ/vldCslyhyL1yIwxYxfEYL7kcbHpwlRiurvZOPNMq8YdHR
37d6mPVl4uRM1tceotHEemc2+pdFBDku2QoaRsWmsJXM/WlKgsvq4QLMXt3go9n2D+AusU3v8PAX
Dy3uu/0d5n3r+rzu3UmT4Li3qLe8K0mboqyjXmLIeN9tUzXRjBVuKIc2KyTHHCiysk9o0YNN9lLp
8mDTQa5nWSoCczMpitTXN6yDPAec4GEGNU8JndHo4JqBmFW0lwNd/StrfxCrUoCQPPbw+lVKlj6G
VNyCVlnYnuD91+aeF13BTiIsuD14hl/4xK9pi7SoRH4lqbi0VBbrGl5o8tnTuaa7vIytzLWj9Yyb
EZwSvu2RaFG/dOFQm2L0jDDKxfKR7XtOkhbW3LbQqIU9mm86r9UQjHUiaBWLC8m2I6jneqK6VoGX
D9Bk9vQTAozjrv8tmcbAERRDGpXb/AkrqXo08sSCuxGvqhBh3g7q0bEUJR83DAoZ9xCGzeN4intZ
AAg67eFjtuGACn09mTW+GKCNyVb5Hq1sq6s4Ogc9gk5HVjeNySf+w32gExjLO7gqNSl7jhJA7cBG
8lD5czk6PACkFQ+MwxWJIa4mAxXfwEIz/l3z47wz39nwgVm/4u5ZpjeJJCpq/vTk59cwlm03BOAG
kpTM9q+bTu/gknpYQ1kPdsILoBHkCbsltXyz0b3uxL04H8Fu83De+1exhFcfrQ6MyiECCbDCWRuL
YunH/6UmRUxTc7Np/6RDeIEIbJRw79JxWrAeeLrKblv/jW2olF3v8li+e3w/TBEa6TiWJgCr75sA
yRD7dQ9M7iG2aFHYBLPkI5seMoAcDYUS83Hom+Mexg/dWq94bqpwVTfhBe994n3sA0prMvlevZEW
iO0u/kSjOruVAf4kOPuKKlh/lbvMcmPmEuv4tdnEUHp+W0LRQ7GJY5pVrF6mOxdA8Y4g9bclvM0Q
HiTqv3nv8HJ1tOCQArZDWu2aV+GwFrTFt9NGy9PgXi336ywhwAXX6bBShnV0mu9gEpvPCEXx/YrQ
+w5AJuxDq6ldMSF0RRR2T3pvL8BTf3HuQzP676K9m0ZTWeZXLn3t3F7MiapciHuvaVsBI2avUdOO
f93o4g9sVtnFji0Gf7E3LjuHgm5rEbQS58hucvIRW4j/PaSrqHCq9NW6pivHTbJP6jt5EMmOeC2C
yfAabn4WAnGb4/+ARGdH15N1zom/xZe9TdAqQwmM07o+X7J9PsOoo6N5YOf2KcnWBGo/0SfQtkxh
Vu9R1IHxUhxpraxnzz1Ls2oWDBCW5xF3HZo2mc9SD3FO4HB90UPXnrS0tAYLfE9Bz577njIYkRN5
7Ly0ARo4DjXLwr6CKrA7pzsBuNhS8Vc6ioBxuIrD6Mg0WFcd/gr8OEv8AFm3jBqC5SckL1PXzvdJ
MEePw9i6LQclhJ2kV0PyOglvekdmloCTazZbTJti10Wc+SrfSasO4YC7nmXZ/iWLpB+gZlKbY9Lp
P70GI8E2mCYPut47jIn1835cwyLYWFdQoBRjPknImvysg8OlGYObc+lynemOp3rPthbPyYIpEiL/
7ag7Lu919MgXz8tFYuLTOgBKXIEi37MIKQMUQFuhYwlAj3KCl34WcySxvknM3Ek8dnMpMqObXOBr
QS00KCxB1N1PkL3J2q4co2qb+i+ppqa9X5QPtBOJM2Cq4dqwAVgMETRCTbTgYZs6aNt2B3Apnae4
KVMNHBT3R6JnxZrOZsYx6pp8mDZkRwdZ8C1p+fbghSJ4a5z+hR5GoFg58kQFQ3kI90+fGpwRBrtX
bLTbvZwGcq3hK8gPg6enp8nHxnAHOn1+W92+/JcRhYLU9mPlTbv9nMG8XKYY9YWpNKrjQGJStlis
VtyQDppnz9SDmd8OhgHIU+8jxNP4a8tzvkG22wFffEyzXR/ImJJqkn78tI5TeBrmSD8JOGVdVyn3
sx90aJZtgFqwuqzSv9MFgCHEFIZNgoINJGryJWaeEVnba8PlhXB+FN0+BDmZcX2xpjGCkUNJPxEB
5eqVL2AM0kaYgiW8fQLeaD6DCGLMqBP7O256SWnWwX+fGcMb1CTtzYybyud9GgpL3GnGcFJtPDGw
QpR78yBI21zJ0pi3JMWZVtShOfVhz4DWJ8n7rtxQLwEotHETH8zzhrKPsW/Y3ltPnonmvHXoTU2M
Wo9nwiBPfpIXPsNI2vRBbf//h3H7mkEllloDbghbwzB40HdC5Afh8qdrwtdfPXHRAOoC3rZHCHAx
9I6wEGDZYl63HpSwL+YKTOhUTIHBkmxUcGqVjIpBwShs1QKWV8zEtbDthGP29RUvl39KNqOP8a7+
wZYe4XgzxvRMGVw9hxOMjpP+guDz7z2Y/wjAE1sQuGpKWlo2CO2qHA+erIUSzSIeunHpj3LgJiZY
ID4wxrKfbXZTEeCODrDCCJ2JyrYcmFF2Fpn+0q3B76Ov8AP0ahpmYRH7SDPboaAtomacczV7XoUo
uh/MF8B8mleYR9lybQZZbs2oD6tLh0tE2umjaRZ32Cmx9bApAx6syS7rKKK7vcHEuilM4mk0oA6Z
dyGSBfWmA4jOsgjg2v4B1a7B9UQ/FTbK/qEWtp+wLx4rEIVTtXeLvuzdpjGdNwhelK4/bFkMLCQT
2W3/tS3DJXdXiY7yvPM7XY04iizXtGuhyUqG40gNNagNfVfSUU94uZrpmoHMOE2ql3/IEoN566Y9
j0dFv9eQoT1mPs8zZYFb+OF6MgFhF7wA3ZsTLab7SWi0d/zOcA1GSGOPyLxZYCiR6XTrhk4fpx6l
jGOcyVEMyDFZZwYuuFnOfej9oxrGDwMJkgrZ1HsZwuIAOAkUEw5mX7UvF+CSq/pUcYZkcX81JR7g
4cEsAStXY706BPdXUz9jz94WNX8CzkDO9cNwGcye3i9molGhiHPDjRoZxsd0j9uuyLwAS7WmFh5C
G5uzElYRFFzPAAFVOHruQ4EsvDUuCpBiG4R1Y7BeHRBCmNbQ6v3dwgYvSwBWeckA3etkW0ClEPba
Tw0/QCUzPjaRnl4S+HZ/jImXVKBru8L6bXhsBKOPrbD0hoIF+S7xgoOeaHIMUg0aSeDjcKmQZbfR
DMuMFvfRTMmxRfjPm8H4knvca2o2/aJNXcows01qPaTRnlWWzvLZgLg4uA6I6C/wRfHA683EByxx
0b9hjMjHPEy21LRrCkOxNhRukWQ/jh7BxAbdUrmHc/AzEevOYMCbt77rebWNA3/AFSJ51h5ZD2Re
7aNRbYO0CONnpyzcACGoeSJHFLce+r7U3OMOV50M3r4LXL1BV/DE4lLRH+0JXEBTEda2iM4lYzTk
EaW4G7FJZi/9GmU3y0Zx3QY/PiAguX+O5OOrl6pfWjOnmoBH78f5q3MbPnvRoLzi7r77GJBU+p1J
tZ5QhdC4cNTRV9Ka7Pq7v9xwLTYeAPq/CTe4A14mjMw87kCp2/jV5wGDnbb1ym6AM3S//j6VESiY
WqbdfkulWI9z40GfgKWq9DFWADXp7NnrpuBjDrQ6tRmPThx1QFVZ4yWHEE4dt9l2BlDFvlZc+OAP
AVe6vv/uGvISYdI68qTrsN4CkgReQDx1GjYqLp2bhzpybL35no7BnDJ953vW5pubm9oDRZEjaA/u
LDMkHcY0vxsdGCcSWVYMckwO27xwP5/D1suZbmOXM0T51NHcryceQOehdhNfACLg7/Scnxe0tKuJ
OmhqNzS9KeGhAgCKDb8PrMPsHYgnT7f8yxMmqsNw37+5bvafePC6g52Jvk5YQirw/t693a2qucfR
763nA4p1xrutPBFolOIZoORStJMewsrhBurgL5H50MQ234ZaXN1ZMeGah8DuPgfSOw/FtjcEUtGl
968RLri/Qzu1Hzieyo79Hm4vFh/3f0k3TQ9uARsL1nI8mlmnuRet8X86Fi3N6TSpF80Xdwom6DvS
DVhmIMMc7KmXh+CX8j0ABpQu63yxFMCOL8l4pQR+JHhGkhHWeTpheffrJXxot0w9O8XAkibggIW3
z0cfA+ojIGd3iyWNLpGhzZ2CrszPtUFvEMKG946o+R3BgsOJA9E/ukHs+N9yrX3fSGofpt/VvLfc
ATUdFjy1yq35YDv2LrZw9XPYaSX3gq/d2dEtu836975KDAAXcPGJ5XoN4sp5ETQrfbgiuLxt1RMQ
RcCOXrB/L1vGf9q22R+GgCQHtSXtV0jG+DRr2YRVorxZ1eGQsiuYU4zLjtsiXKIN74fYXpgMxr+o
ndlzMyYcDR2LBYCrF6nn9a+B/c6D70RTgYaQR0QGBO9DtJ+CxPxCQBDxJPKzSxr3vTHY1NCZjEe9
rFjpA7B6mEvGtYqz1t1ZTDKvfRQtF5o6qvJks99pOqm7JgNCT5nhJfjSl6hXCpBtS5592nfwz5zH
2m0TQupmP+B1CnLi0PsIKxhiFde7t9hDl7TuD3Kt3Nlfxqhq5nj92+twOaiOtX8WDS1Ai5H9QDfe
FGrCLOKcjQqoDyLEfEfAORaenBgwmALTOAE9kE1X5uLldXASBUxa/zPY+/ZlbFrnAzHasOqoaHyC
kqsFM7Nuh5Y39NDtioCryqjMewdEq0D4pyjAg2c5wAuSG+sDV5nX9TI2mXjhWDyew1W700qlqZZF
e4WHxRMhfehabQkgU517sOoFrhr2IpW7d/MyFZUj8548i4xy9MSlQGlJHujWA36H2vFoddCeuSXg
oTdLDhFZOyhPpH+zodXF7PnialDIAPnO/oPpqT1NXeTAMLohxUqFHWLLVxN67mTGcJ2qIIl5hT8u
T5CBNu8DpGOfvVTxAx+Vh12M7kctlhmytmbBr5zZPG568b5uSwdZVD8cxYifUDJ/sk/dmgVX5vXu
25/Udoxltp0GWDfUcRPOhzlw6lmycS/HAYT6wecyBmdm+KKKpJHTXyQtuyuwBaFx37h6p6mFIbYP
aAsvEgidAOfK/0bOsUoEERC4fJ6j9EwaClM/tozzH/pbia33FsIk97kNCL3ghUsLIgcF6sp685ES
kMtOg6gS0NJga4zHyqCW5JYOC4RvGLvaXr2AzlgqiJPCemXpCPOUAaQCvZ88dQ2W4cqJTSCi2gOH
xVN28tzNAEKgqNivYXvZ2P4he/e47eY8MHyLXUo/AtFCf4UBCxClwUB6t5pFHwHuw5kjwWjdQ7XH
8NCAKWD//3qwNTSANGb/7xgtKB8h/ei5eKBoFli2CBoYKlo7Q8jXz7VnzF042HoxHbZLipanHcLZ
ZX+BcgT6DLJIqCY4uJptiotU2R/N1cOgBabYfrwAda9F5r1FAP32WMznfTIYF3sMc5kCHsZi7+xS
yDIkP44Ru6N9vBVoJ+9692viEcwq/IKuBQI7u5vMfmLa3De7/qGWv1hL/tL090WwU4n1+C2J3Teo
3Yo2yUE6/RSPs4Muld2xESKNpHsOPVFO/n4BVft7fTAU0MeCueg/m349LPh8oGzOebCWfccekAtS
8Hg62wDqYj1n+TS5SsUW0OF0TMxQdaEB+Ys61sGXYF5vuAPP8jji2CAidtgQLrUz+hO57Nak/We8
8M8YHouo10GRuQ1f3PIlXHBtdmjaddC5Ag9djTSvl34jj1MITHBfOg+Bxt21J1jA+n2+097QPK2O
4r5tjffnkCBiKM9i+YEX5HmZ0+G0sMgjBW4tohwamS1XbUh+VuMw3GbPULr8UzNqbM5UCzZeANxF
ETrrZvviXn+2jPaFtw7QC2LbBnAJX+8YEp+1ofmAU6Z8h0qzAmTwvNoIwTnYEkmC3JfJzvdjnx73
RF/T2D72DEIrCC1HJCzhZ4GOBuHmVsBy+/Lhp93HFAE3WNPkvHjLcfQNOCRa4q7Fq5TT8DzX7Tnt
V2hzwOHcpkEtRYo3Ll9c9ErdDtSAeMdsSJaXDjt6Tk3zh+MmW+LfK2GaCyFCYHSZLkIdNx3DrXnd
ArxQDo0SQMRgKUq/iM0hDee/coyvk+//B6wTNKJYP9wwnINh+a9vlgcEwL+hYdIKVslX7bL5YYIs
EaoJjImw3TCYQNuLoqBpQoNHIUASQh5jh4W8xeA7ijnUVjSayqGXK1R/3UXviQAMpBk48vgPyIwP
cDRvy8DBmuxHUOz1uDeFxBOMHJF8N8G9SmP8GRoASFt/46CztRoFA5jPRb2N4jx52YLJIGrLlVNA
9ZbksJw6UjPexwyys8WcYIx4WIb1Z9jHL7tRKLUUPKFSRY5S4SFXvFYbkqkQhIdu/L5NCX4MUs3b
8HEHbRfhmHGIvT+sHc9L4xlAuk1BRzBxGZOgh0GL4xIQQpvligiQs1rU33HYqrT3ZSWBajHLnhM2
FdThei+V74FrbrsC3R132OfGaMMDjCE2DY8L5K4NmRxANbC5/QyFBz3D+QmcTXziUXYCWwes4len
nBHDMNpO72olF9jcR/hO+iZPhuhBe8DMXb+92gmYv0BO7lM7el94Lx5UFh5nGo91O+LsLtQQQYX+
GoEF7EqGwjX1U+WlQF1XnaLuEl+U0OCxA1nWq53mBQwUELE+dZdgTsoYHBcNtyNL/PveokKQIT5F
XJx2qVBLOpw7deO2FYwG582HlJn4nZfjGBC4BMNV6LJ7p4AOUMovEwEaDrQLuqeDXUGR9tvTsu4v
HIKPvDH8NsfBcfblEbT6YQnDGhKCb9XvVYSLIs321ybYLyRJzlEXX7aw//AVACEGMx1sXvKIRcsC
SAW34smxwFr1D2Dd3eAgzIwgXUK0H5hAlZ7nHqrrdEgBRsjvYFJ/BwIaHx5p4GLgvIK397ANaA9Z
MECEwCDbcyr+B7ZhgIR6ks+pFp8T5bcwpjNO/VFMQ8/HwN28Y8+n8AsCBRYAUqrQmvscwtwEUSGz
zj2A6jbuP3kEl0zP+IVJya1Xy327+1dcaHwGit/GeHzz1FKLrblC9fGtUafwP9X+t3kdzA5X6CcW
CWxuq9QoXoMGH/gQbffeuhwyD6I7Sl/FmoJLg75C0yc1/s4BI1Z8/kbYXHlbVtKEPXLlP2obnqUC
XwD7hblPSwcjGLYkEKNycRA7ICql2XE2/F2x4byOQYjyhisbMxa+D10InRrcQGmgxWKE5Ze9E81W
hdg7cfh+7jJ67UT7J6bNI5aAl3bZahEsz6syVwtd4QAxrKbN92axTsgUMxRAHAzz6yPtKAQgbfNf
GwGjN4K8rpqeDHTjEvQ/1wLbnFjhYpmcCJ1UgfpXdnt6ZY3rChgzXOGqp35lziZX3AOSjM8saOa7
eMERgBNI3By3c+backxpSbYlyLe48Su4H4DbdX+7xYfcmk4ok/GEzzQGwouWaFAqDISlgffoDS7I
/SSajp2/nBgmW76bCoFr2CY93wJhJF8siO/9AfI1vQDRxD+5DJYAvob2ulE+atRQtUj824Y0uMO9
3D9ICTEZsvVus7803v9IOq/mSJVmi/4iIvDmtYH2Rmp5vRDSzBwKCl/4X39Xf/d1ThyNphuqMneu
vVPnxUH8DBgAqxr4e6ESDzIA+8L/zbPxQ7b9q1epl8z06i3bL9qtNjGYa6x+n9cg7ZJRL45x/dMB
X3iXLjkxqdYZcYWAtKWo0z7YENm8z5QHGy8o77JSZQwIVbP7sv4uSyS5wGbGuCZtVPdNGaPnxa3O
jeyI8smzm1dopC3kX3uryuErdWAdaMd+ZeOHZmftccV3EVv6xsgz2MtWaUuzL3TKf45bRlAygLtr
yzIMJnrzPhMi0kzekElbLp07Ee+qeadRjrs6SFPumyHbN3nSxDzVddw6uRMij8BOzdw389oJjiGD
zl8un0P6GD7SC2/qjoGi4PqiYRs/M2M2D6Ml0N24/uGVkrd84HpQS/9rqyzZF20awEXIfVA7QzQ4
so2yKft083njF6joCOoHc57j3GNiHXgHMSbHug2+DGuNoLaeFPvdNzC+QA2Bc5bwCTLlcl6LiP8T
L0evnR0X/iXVGEr5l2SkLEcPEtyCXs3G4eRVzfxR62ibcsRoj0a3qa3kDOrVhdzg71mi/dZJfbQ7
1sfzTMezPu0XSMe80/4SpvAsKXh9YV6lq796ajysQbqVSFokZ71RthREZ+Zhq5z9PPPWJVtdLi+D
N3sbKc027r3gpwPnY3tc2JjOU5IOJTxS9WQrfweIsy9y7ccqy/9MY/liXdkQItJ8r3XLaCfIk82Y
a+AuXrGGTV4+15MaXzPbe2VMPmwUewg3po5s1JlXK5OhcuZDM+IJXFbEDb8orsvo7UFCn7UFDXie
K3GQhrwwbnjPg+Sl0LRjN/XhuAiUziYusgDiW/ypk4Krq0RRcZ1rZhrvPtJcGWikdM06r35auOBw
K5F6kHfhEBTHVfdfRMrVWvI8yLT6sYs5jSq3OFteZV4yu7moNEio9M1dwrsTstAMgT6tumjM5c+S
i5PXtma00KhvgAD1jVP2f5ShzxtDs85TLp6qLuCYt9ynckT/Lop5RbqshqurQxPXuXvNVnnBV7sX
lX3Vp746lAnF2ORM1mbs2mOlIaqa9X+jxI4BZPakNfoflO+D0LSr2Yld7XHAszNwV85lVKX8RvB8
hd0dfdfY1JThmyrHh97r3o7RIAPM+X2tE8T24Hm15M7QnZ2bp6+lwZrjcV2mfc5tfdGqSl2tEsI9
XQfzNqRGhWdvhdLhz/p9xjqdU6VhbPbtHo/E6Pxd5MC8kxSukUp7beRvvdrmedHV3ylv0WZ7UIlC
a6FcBgpTkwoT8M1Cyxh9mvg01x5nD8QIK72ifpivdS8AmG1BbO1msKiBMLmUp25tYS59kV5RJ/NT
VTniaqm5v2PtWvsQaWV6SUt8V73eVFiqEDTnYqniwRhE5Aqj2hpWyTjItZOj75CCbc95FZu6nT4L
rZShK7QklshLUzSZWnGo3bXcGaIL+hAKbPyWTSK5X1jWruXwyHzAlnrKpaouOU/aFRNZd+6VMoEa
GgrC1XWag8OjtlOexWC+zTSar6mN+lXHB60ruYENJa/UZko8+l5yxEOCS4PmfeO3gsHaaPNKMqQ4
erWYw94xXFZYDRqKf/uap7LkhBGFFTGSN79XUTTbsqnf1qLqmRoM1T4gq/pJ9wYS16oSzqATs/yt
qJSu5Batm4bjjf0NTTUB0cPozY4SkN2J33zUuW39YqXz7njx7Q3ZFytIg+k3n2SLCxlptUpjK7Gu
jZn132qQZ6XVEIyuVVhP2GS8S++Z/clWxXQfW9oDpuoPwwTgPhRD3j8lQ9nXsdJy+878il0sblft
+tHvt1rpGPvc8qdzPXju8zzyXMik8d/bpnLuUvju01r28kMVQ3roysSMH+sBmbn5pUBT0tIloJo1
wUfEKoOQJd566NkGQmE3Sq5lhrnvDXaoTa7zvrU1vXuUCuWkG8tsvicgk6tKpNyPw5pcOk2H1xgQ
dUZY0ED75xcVS03LcWbkwuxG7+Khobkvkp7BD5d2AFtmf2Uym9kbbWcuW85MzDpisnUjcqUg+ILu
vYoweMu/E/ubDpi6qHgTzk1H+OIpK5HpmsJzN5PQANpUk73n0KOfc7BmZ7txzVvPlujvclDD+wSm
H7M0gYmkRTxlnbrOH6exMC3NQ2XtutTz9qoT2APsKf+e1eTvXKsRH71sUHNwIJRHi2ck1FzW2XFu
DxKjVGPt7WFsj3D73o1gAu9acX5gRWj+LuhcGzU1Bdn1XorgXSdqXEPTy60Vkt4tdh2KQqTXWs10
N3XfNZbYTZypfReR1ileu8QgBQ0jnqWipAyoB7q5h05ya885dCiKWKhG013jdqgedkJMMs8sc3OG
2Pwe6z4DaU0KeGfTkDGswPvSrFvmjVcr6bZ9QPfS1yhXGtOWu12qhlsoKKKRho/A86WNsO9oZ088
TBfl6MXSdxlIYnSMfM2NKoqGjVkii5aDcdWW8jS0icDkU1TbFRfH1pzzZNt6bRdPRk92amGa167o
62ebfz+D/mVgmtt52zIzbMrj4qavPiA2B1DA0HUaS/iH6k7NHk4Ko1O1zuFad4fcRU0r8vzYDd0h
HaZfa0kgIUz0Hu9sAxAzUyZqa8AGE2TeBFhB8bqaLt+39F5Uk+4Xt7+aRgmbUSFzotcEYKSEFD6Z
kAoMPpc6DOblZqj8KgXloKPV5y5tb17Xx7qbTQfCP26aDohD9s2/pVMV4p9p0cw167k2Ou1kGCiJ
MqUXZMqWXioftaVurOGXMnMk8UQbEW0tHVwhd1zaoHGenCitE+dP77T6E4Iqv1bK5BSdMIdbfhQy
OTRzHtgtVlUUSsMdpu2SyORDewjVi7W+tgZ7qo1AL9/UgBxU6Rz5llxjQdscJbnLerI0I1EyGTGg
+TWogRv0r4bQxZmgzpes77LIbOrnyRJ2z7VUiy292Pgjck/t1Byo737GDpV0Q3lwstL/FKp0D51Z
BgzhVqaO9tKJOEVWxiw8+RjSuky7ZwJSKBCV2kjdgCMfu8aPTPY4nFa2i0Wyqf84c2fA6c3l3g6m
PFZpogtcgRiDljUlla2egMEro6flAPrUcyiisgzEuRoLC7ONkf11tTb9Ir/Xi/DxZmGRBm6o5QnM
BJPcL4rvGYuPUyCPWHQw1I7VuCHEk6eN5Jg3q62tL0ca9q5JLflTJg072FfM+Tyz2EBHFypA85YP
v/O/zbZ841lK3p221XAMNBl9fYDv7DlwNZ6eoXTWo0radu8D+AKEPlxhBKb4yHCW80vgQopFxhF3
HADtOdBs9V/ZpPW3oQqD0VMziBuuw+Jcuq1xRIwC8W5s14qsJWs+BiMDS+qN/klMASvfOB+fla1j
hO4f4FRqrDi5tMoeeVpGBv6+X/3k1oinsWmc06C59yaxCP/Xy/F3RPQhXKLyq3i0J4xHgmEcuLxC
L8NC9AhNmBuOze5RobQ6S/Os8WStjwPCYQggQmEGd2WxEKppKeFsq8sOoIHNpjYsBxeaxqiirAjA
YbLP2vGx/M8OpIzRVcBtu2yGSq9fvH66l2wi32qDEdwWY/Z2QJ0MyxuKndHROeqVubYuUyq7OmqB
VZ/k5L6RvSGAQNIPX+MG5nvwjp0qxmeVTFzquefS1/AyNV8Wd3L7YLntGC0KSXZCFOt7yrVxKvPj
WLVNHXK3i08vhbBgog0YUMD/5O7Qvdq2+vZpRedN3gbuE6OL6RVwifmtk0IwWGZVpVS5vfeWt3Ck
VIR+jgSaB+utrwIMlctYJmVs4NMN7RFypFhsWBC8QkxPU83lDqsdMfxrgDy2y0I7bYF1xEONNBaP
+Zidsyqzr5otrE3igJKYy5jSg+oPvK+Vp2CQfuxUENiG3mZHk1IrzC3XvRAMMHRRq/XDuGE/Uddd
59QUH3OhlBFygVoX5WvVhzfoFOEyN87KqrufdDbFrlRFTbFn5YL+O1mp4ocqvTHAwsdjOO7CnKBi
XZ+2glMPVTM/D3W93prVSrINuwn5Nzh24cR8lFzdxdR8u507r1SvunMchvGesPwTY61kNu3xo8Na
b5vkYQXKnzLlMu2o8tJ+6xc9+496K9i1ra+9dbo7P/u4bG698FgCU0w4N5PCPHV0i38sXfTPPYaQ
56J8WIYJP+PWsvmJbpFPZ33NpiOvEGKayt0mjSAa1M9gdl/d0PfsRKn0At43I4rNmJiD6MyWLsyw
5Hj2Fmd96/zOftc619BiwwaajzPu14OpkMt25ViwQEjUA18uLQttq02S9z1J2cLlQ1o9m0Gqbl1h
dh842przuKzzp87yodjBS+XymI1aCku03LO8R6Vyg6G+2I3j/xUYhl4dB70nqqlD37wq5RO2fQhD
idELY1Vv8qTI7uHwCgr6nlTi6sXFI/5fKWTrhPPqFXV+nxnAvuatEtwrSwlsXA3ZP+J6xH4WbC2V
WlUQ5VB7517OTRZREei7xe/+EkXMpl7sPl9GOlwnr7HKsJHNo8R3+jcg6W7r96sZmamJvjLabfq2
gHOFSJ/FkQ1LY+jObGUYJcen7a4Wc9UCUqflDkpnA/29X6U6BVXBAMwV0jpORmVgYMUbyKuHlymU
BcFBaG3Z65r0Nsy+5fmnuXdNvI2r9pL4BBTwm8rNUA/tsWv0ORx9owY0pftprW7t+F8oHXmIF2uM
mqrIg02hL53xcA4P5BoPVn6S/FSEyLx95hDye6hT7nJK6O470yC4QTdg+LrRgdBLISBf8fWeW3dw
51th9n/MTpUvAPCVGdeW/kez1C1f8/c+AbMSDX1rpQfrBycQR/OQqyVsNBlMm14DrCdG0j52RtJ/
VS61hWHKN92T2aUUWfcyTE2zzcYu+NWIpfuYisxGX3Dhd4qhX2JNmlaLt8VCcNcY3f+ZBv1Hgz3b
+/Ix0yYzIkvuKh9IuUjL7FAo0f1mmMMPvmsFR9Mpp2vjsddGWhb/vszR4MstV/5Xd5mgcqodQjmK
PKWOSOpfPZ1mRPm2tJi7d1jZqxzYsSzH/r88x6UKkIPQhLkKwb5fINiVPmH7nmx7Ia1hNuvL6MEu
TBCId093+j2893lxUuvJhIKxOPU9WTLhnuzvapr6k6Kroz1yhk+nNpKHqIX9Qw+G32L2s79Vgpuo
6nM04taQ4CKuV2CRXvy0DI2mAIhzlO19AjVUscZ5EuIcy/eTQjY0HkBM4yu2IJW+qE+09MORglT+
E7Uz7UamKZh2/DkeyJBC/NBJR2q6dl9MwbprrZa/tzPVzjdT71QF1Y9MNcJxvedZimDT+sVMVTIu
z37aJWBoM1IJPBlNJvuckfA1Z/jXPZQ+1/faeCjMlv5Yt+NsUHroKv3sNR5M3gO79/WVwYxI3M85
z/9Lphp3XZ8atGXEmEwCWsrO9TRkN41z9dw8eycMASbKJG7zqNeSlWM9obC7zkothFZ3vazpQAfd
oSzHToPNKxJtg+rt9uujVMwPIARfThfM13md3Thv7CbWde8rBXKOHUiFV1cob58ONNDNVIwlGRrI
vb2c+nfiCD4BCdjFoNTHuLjNnk1DAutlZUbsT2miICi7dCMrrs6Wiw8HHtMvPUW7njXMbkvzWmj6
A1+2wrwlAaEPFjJjmrEL7Yn5O4d1QeUAlSg8zao2bsGxUxbFcm4yhwEKGOI/KA1KkYrFlCInRET0
aCZFDuLsm0n3pyyz9A3BCtbeywxGC5pH+OswAm2hM3SnOjXHE7grL2mGyrYUTbIf2eG5TZb5YnJF
hlQ1deTknYt7wWJq2D2sJcgvjH0eIhkyDWFjTTy1MN/uhG6DWzMdj+sy2K8OqsFBGRZGkilbnHNV
W/KE2xzSC8roOGsD7sdl0s+G54uNZFdg5ENzbGyWo+7nFdac6kp9+dzne86Q7uyBJt7NejXeTX1a
fhLbNQ5D0ph7bxAXrU7+dUI9+WyUgL8Ul0VgwAoetCfC41eh0o85mV8xCK0bpoXbsiyOjt08jY4N
h+f5T2z5vIuh3w8aVs6U94maBkHUxElf6Xdvso+JAoJAZmRY5e51PHbeim8G922EqT+ySpBgpglO
q7VRConV6+nNaoIMzzxneW5DobIReu9hOcj12tukbA4Be08OpnhURpXHXeFacht44zt6/42UuTc7
x3lUleuXIcY/jNNf0V7XzYKOvjH8YgiVVewn141XfXx2PTdcaJys2TtmczpuVlxnjnRu/rK+mhCb
3NfPPdWoztdMVICxBRtjiC+EitoB68Xob4Mle65pd3rGJuS0iB6CsHjMRXIrJm7jzCxhW1brH3yR
16qpnrIiPzQplt9ePCVkF8yOdjGIGt70rkMJPWHgn4ywNJ0oV/jOjSTEW3lg2vsNrp1u1jKNitZ5
zoTGO+aGuTlelox6olr9Q6D1GFYwIrrEDGBJSq6iVFxUXXDzlvRrEAs+o/o2P9A3KFf8yACMyYXh
3LNamdgJXGadZu1bnji3QGqRVUO11saWQ1SDy4RxratXMffsAWpumk/vjrbLiKHnEZyf5q6NGtN4
wmV48RdocjREmmx7XxYYTBKPe9o6zzViQ41g4xndnc6E1shfw8kxntgHZsWrbVRRJ7SPdKwiAPOW
SSOYmsEjOwnG6dneA6syVhIB+sKF6h3qT9npB7vF89Tm6Zto8Ocko9Vt5tw7uhXLJFYfOzJJ+/vR
NaghPX8HMm8cJ1FV+86n7rIEQuzCuaxQ5KdACxPXfO7ajnyubsgemVJ0Fv26Xlun/Borort6UmIS
T9/2okevc5+Zr/Ld2dfeXV71gJdzmJMdWZkE1vAl9RmhUW7yqhFWtJ11+xYk5lc7qGh2kF7kxLrx
GhtHbTP/U5l5zYqsDMvHv7m1d6Mf8KMBAZWl0aOUwVHnNJo92OJF04Ojh/TnGyAE5F/9BA9dqOlw
CnhuuxkS3cOn2ZxSL/hPrBPGeQBes34DZjrW9nQj2iSqa7Wf+yWCzXutTV8DPq7tiwTSbZPHAnFE
amwAwKXLOUClVk73R5lkMdgNtrcl2VnlesnFuCtb5+LlbM1GBS75bmeR8Fn6O8EEYWYttA3kMQl5
oiV5SVUSNa74WtM+mhoOzak84Shgk4X5Vkpvi63BipU/3nuPZ5T8wX1brFsrHW60FiGH8IFCjplB
G02wIVXx0OIJmrBTbzdM/guiemQ16rzaAxR2fSIyZi9VVrBAnKl2SbyWtVZ0Uh6zISurwdmQ8pIp
hd0xT3Uljh27LCpJNBazF00V54o13XVDphgDBXxfxXnFijpkTkSJuzNcjZ/+lmTtbSJftfPMrdbN
24Z4t/6BFgltx+KRZ1D3yHNor515O2p5tIjqpNzpxJDoOc1HXnXnLa+Mi0EQFEZlGg47id2abr5K
940rd2MhESO0ZxLUHmf/fz62aXwN54nYs54sstnK3llAQsoVa7GNWmNNlP3a2MNPVujEsGdAE/NB
H9q7K/MQCWuPfk9WgiH+C3xJT96TNvAnS8ZNbgZH0rCeCMqKlEe24OMpnco6dB5UT0NhaTCeyefv
oVw+2+VflQ1Hf8qOKSOyySuvVk1uglH0l8UeX1gFcer0x4RdmrEHj0Y+07YhqSN385iZLCP3Eryt
tsXZqqqd9IyrT/rQhu0ZdAwLs8lRXdqx2C8aWXbJzMBSXCtLv/oNPX3QONvMruO192Pb62PaMeze
+eeSrSdi7tjMudavvAXHrG8+RJP9zAb/sS7jcs3bCLD+j+kVn54zXERishImkMTB+U/V4l/70r8i
ssX0sj9DJmyioDTeb+1eE+7cItqEavQ+Fhteb+opLnInu1eF+YLSw6iTkscvsJQkK+SAnZuhgacy
rjxm0GnCn6seF0vNSRGXCzaczscW6+U6FF9qvzctm0hEpm50rBYfjXW1rOI3NQoRC7wgGw2MbVOa
9qd0rJ/BaiJncr4a7If7UmC3gLhXO3taDtqi2rgpgotV2STsJRDgi5G+yH76Q9zbDkF12wnjpObp
3JNGNFmA0hWNIbwP02NpPdeK0ZWlYxtIvyaT36XrF0gvP/hNWGHxMuicAVbtH2oZ3AjtvGkWrNVC
1RnPRfntUiTsByYYocHv2xkQS7yNGYP9F3tw/pWJ2vi55NjDHmcjJY7VdAh4E5rV3KPIhqZjP2lq
idXwmaPMaY8AnZpBcd21/7oy+MLg981et3mjT1zA2oIkZsszct0vzGA0wmdYcHGtvl5FxnYhQjZS
4CSH2epY7MqOXLHJ1T67MQHRGi/Z0nF5BjFZu791QF1WkEWKEo+b1xEcErlP7TaVCStEvfbXJmmH
ycwb666nkKoAd1Xpl4fFyIZt7REMAFaQ8QGRujEY+O5WG8VBLinBMPk48vLXYEf2uM9FA+26wphg
WJKHycdAtZF+os54dSR7lOHp18I9JY5x77CFRIECQarrnlxgjPk+DTI9ou1slzR4N21wmloO15Jp
KsvHgGcCndl3iguTPb/yj1G2DGAdg5zkJpR9fe9ToEBLJIepxUHJYLiZgy+Sa/KIvMcny/fOhu0e
81mCsXRhOzsXdJdthfVjmycGugHREfjTv608GC55veh/h7ZerrNSaoMR56hl9VemupjdpbhXSdI5
j9DJ8exW5bZ1ZoGMkyOlp115s/BFzb7aYZi6C9O6Kv55xuoepDnd6mnY8USZtNc41TMgG4c6ixJo
JMBoQ6V7otyP8C98dyV0fhAQ9kV8hqdRL852bVCdGfkGUeh9bh9gBC7BfaNjZjMr5BE/sQiK8+3p
L5dG+ZyZ+HpZacMANXP3Drk2/SRJW+O7a+ycSDg54leoQ1+zdoMgEwi5bYuTE79Lu83nLOAYWTcM
63eptuCiIAvHx3msoLa5vrNwnIeffKoOHgpEz/3RtdTWZhdxdVfYfvu942tHB3sJnrYgJvfmTiYn
MS1LCPX65hXZnZS+nrqlxs5et260YGWExNZP3ko7F6ApLYEXDbWB984cLm3avq4WWIchzBjT9znI
HZPoCBfjPswWMwVwFAzDqx6OSsZe1twm035bKdyWmVySIcVnSsGzTdfiqyFeY4HspMlkLslw8ls4
5d9aH78mNENHenmoVMYorzR/0mK8GuZwFWRW8Q00UZ1kr0NHxKRR27tVUqPRh22DIjusk7jazv/6
8QhF+2BpsKzLBJJgvls5Q/o+uJP+ddadj6Kfzgu7UuZp+Cn7ijiLlpEKFk88Lvp+Im/E1DUGz/rz
4guQ99k9FGXwM3WYDZRJAuFsACuu6MWPU9cO7d59MZVHTADuHfAfkGMr7fyzmTHhtBuNxBCl/uqr
YZ+qzuVbHnFFOabKN3PiYty3+j/Scv4ZfCbJkNwrX9+NnRatI1AbmBdFJVlzw/iyjChZiDC4ws/8
Bs1OrvZuKpwCOmSJGb0WoSxLSgOk31SUX5SZWGlb65z2ReQtPY4/+I8gRV0DJWasmGQ3MbA9NdUO
hQ7siuPmfZbqYYigDupzhHYa+PS0MDoF/hHbVP169jcwfTEEG+MheMOjBnry0U6T3GfUxHtcHnzY
1qDwAXB0EdP32rl+da5n1e7Woh5CSBwe6hZl1TXrf1jOSCLFmukot9sEhnvVCnu+u2ZxxaSlonIt
GCNEmmvzNNvuU56gO9lJmCFm5JxmHBhr2baYLhliaeDVaDNbp/ZeRcM3UDrkGetHDkaGwPm4hSyN
MGIcvNrE+GKXTFQoB2XJEVI4RFLTUwagoIGHP6/ujfesaCwmcdPbWlWxZWpE4JADW9lf8+OeSIJt
rhNltq5PPedZJgwjcszl2qwlQVprutEfBHeVnyZbbv21+Sxyfd+BVxLnqkf4onbsnvpKExvwIv9y
tVU/N1ZHIEW11+DBQOO9q9DmLcz3lhIggjlXcc+EEjv5tZmH0yCKfwnW+GA2AbIlhwppXfOATED6
B0jviTE0cRhN9r1I9YIV8H/pbOkp02gth+aDxFkCB6rub0dmR/Aw+aOGDVs7dU+WNcY4bvd+QJEE
gYLFs98abbCtfCb4OJwbpILuihsw7Hu6CZ0GdLVIR1kNl2QQAi+WIbtSZZLrsBoPR4Vz1giDchSj
ZAS20Hfmr7ZK+F6yZYhKxcDcVim4QI7DKfG7XQA0Cs873moBaWQOBwDRTWN0+wlrNTNM4AXV9cZz
Uktnb/gDX1Sbf+ELNDbNpN3MjBfaF0pGi6s5YfG4K9ox64lCSgm2AEElZsnA0YHuf8rb4Wla0F1E
1/wxeZFQiPfV1H6lZf2CsnGcnfJhNIw5HUDgVpB1G/HD68cPlExau07xAHuAXNaSMj1ZcEcOlylv
rhkOMobGTM2qvoU9ZwEHUDHOUV2IGcd9kp9szQz2kqSsbYLbHqUDbZra9A0WQoUrO/Ian45peux7
o9jh9MsZIngvrZQiAuEgCGhxp7g1kp2/AovkxcmQwUcG6zqvGOFdU7N3Ks2fmnJ5Ex4wn0Oc8xyQ
UdQv+ZvpO1+LV9oRSOx48Ybk0+mozieRzFuZ0wPKjlWuXZbjsZrUf5LQe8axHfhlE+lLeu9hznox
wxba/UkaWgRJc+h18m/9kUFUv8Z5kX8xUYsecwVnaK9t1l+ykY+AxJ9NspRvWr/uCtL7pUOR7nU/
DCh/Z3s+uSZJEcQNB+KTDNyvvJxfHVuL51xALWT2gx+610Avq8GAIE/vMyEhWPMPBJ6cc8v4HRLD
IqHGI+dzDR6R0Ww7LQqHRMUljZh8n4BMTmaCs9VgMFMqQjMKVVGyzRDeJmalp4oUB3CwEBfiN5A/
NkdhTqELmeHgZjxmi5ZQ5lbyxJEutqtJBksPZB3SbsR1YTKA8vCi18sYqklgsuPvRtQr0VwFVpvl
hr3pC5dklOPfpdFfcBFbAmS/3imnHYD8sr+P/D6YZclDDf4z86RwwGWFe+caGKjh8YKPxt7V5aHK
iEp19TuMNViwIrXIINhjmcUFFw+NjYhlov611iO61CzCouumMFuxqsk0rXhBCfIki2qV8pL5Nvyi
ZIptFM+0XBgSs+mKhe1g6/V/adMfBs8iGabxT4ZNOpk18Ot5cjewiYjR8MlNs+OkVSfR+2e37A5Z
mr5peuKGgWyvI95PExqb58FoIldZWL20m+8ibATTUxLU23lMj4Fn7C1HbETn3DgDn5jFMI+igG5B
SKSCCl3RbmYdj1Vg3uu0PHa+/uMXxvdiZzu7mvf+QkpZ0X/YZv1sTQP7GWb6x9RE1TDEfl0XXKFY
1EglvLSy+/UC61dmOr5o8FuCSAja4nPtk4Vas7l2bv3k0FIbdRCO7boPRpswO4Z6BKjvA2c4rWya
sJv55pfmoS3FH1JAXsZA7SHe2Lm+XDQH77BfNbsic4hTco6qIbCPcAKLqSNz8VCQmmFWOjyv/LTy
h8NbMWTS9O90oibPkulGzdNEj4sbJPjI1o9DygyJ2O3smDXVriKxxHPsD2JDolwjziDpPfIoSWLx
HrtKx0l/b6X9Hw6zd3+yicdoCsTU5UTReJorSx0ADBl/5CdnWBlutZ+9kb/4Vfec0NtmOAHFsJDR
AX4w6/+5Y/dutgEMxvSdpOqptDHnpQN2Qa+M8VntMkzapCEZrzxfQC5J+cVuTBXaqfl3YV6FMf61
t/wXvUpu/HqE1ZBYIHEUtA/3Qk06ItXWch3gLEwklXDNvQ8Yml1jj4A64xjzKd3mjtTk0rGRFbRm
pyf5uidgutpqImh2DcMTtolWoJ7rSWX6zvo/js5rt3VkC6JfRIA5vEqisizJ2X4hbB+bOTTZDM2v
n8V5GuBicMe2RPbuXVWrAHmyjnUe09RwNoVRAHEEbCONl1z4xxkQGVAMzqmU1zLsnYfEMrbNyLe7
7+vvZSU/W9nZUIQHhNs9Z1V+4BB8SQpti1/KwUcffJgGj5Zps083kTEu/RzcYms+OWn/MUn7yEOn
1mne/JpOxW1NTvsAcFfgcKFFSDh4fT2fHXjWiDHZpczJRuVCXYcu/k77AsurStdjUT44RfVQFv3B
s7HwG3H0mkvs6E7tPAt++TmDMuixLeTIOc6ukjspIByBlDpWQdSG6MjXqHVOxBOPGCRvZeo+FLl8
tpR1gMsnTlOfnNPURvByufsgOD/ENA2tiCZfNK3WMLrADmZXGmL/33Q8lhu8MnxmeUWpR6pCNzKe
QPyjieja+5zwnUjpoCFajOZlm/dMGcWaVCwZQuZQLWrjEAjIOxynT7fqvoKy/jYrEuOFpsRZebCC
C9/Ir2bSvC5HKpKDxyfSDGs5pz+azTp2bI1X0FYnfcregXS+errctTKC/bmw4etmuDtT8yAJfeJb
TW8BgxKvZVyifFmaVRK33ZYrs7mVGHd281Rpn40fnGLsjHBi/C3on6d6cC45vtCfysTEiour2+dJ
8xSh2u5gWd+ZB16GKnprBJdElomh16D2mmhC5HhOjgeqw9EOmO/4bdzkqc26qxRl6HUTSdhevwR1
/ckIhtnS/am6Pox8/Qaxw9kl1C2zsyqLUOBYiDBkvKBGkkYz62g3CRMArpewkVb4zHL/OOZwaSsX
hOR8V2b5U1E/mTZ4lecSFAS/26nrdCRQMBhzjrriiorPyeYTybwx5Xon2JUItkJxJA7AbZ195czP
TcZfbEYDFrb2wbdOAOEh3ekBySyb4BqlLaM/19LZMf9mZUAItmgJZKODmJ0Nit4Vlh+NtP/NEHy4
0uQdH4T1w6j1Gy/v6DhlSQdy5Vx6/X3oSc51E3JwEky3pDa8t4yJ4j02I4iBWeE8sKU8F576jXqe
1DIAyT16+kPdlLzY/fytLEjnzxZhwRGLQ4q/7uDU8ZZh6smK9R/ApphRbehEfhVYW4Luc9hrJNyQ
gOtQt3Om23KA4FREGmAZMISbIJ/uWeahBor2xSdng5JHsq9SYENna4r2bdSdygShxckJlXY2wKR8
Nm/QlcC66tMvqkIRGk6ibUbE7rUa5x0PBrtrM9iyeBv+sFw5W22uS8YEges3nRKe5IjDIuNSNGNP
X9lTcsYSQYAhc1T7YNPMeMKxmm7QSqrHfnLrczNZ7iUYer4eOrVjLOdA3iceC/42GA+GXv2zCYMz
KnMdS4emW6l8fqy74qOwbKxrxbsqF3yJPcMQkkm5s3RW44kvHlw3uRYi+zZpm3Ts4F8mpj0SwYlh
iYWlCyl+PCpl1Idct3HLztYVMu8VVJmGwjzMq0GJr56fI9W150pxBXSlPCpG0RWpIz3MtImSHksd
Bpvt7hDlv5A6OjwBAjpcWZ6KeC5DkWgvqePOd0dYyBvt3k57fevFDn9LO/8TWfvMzKxWBnjocHDj
ZAeiQzt5DVbvyIoUZwFnWIzo+6wbXbSfHM94ZucCqaQdGNdz/dUMNG5EAKS02kcXVDNXDbNfmL4X
TScdHsCazfEuhrYysKAzL2GiKrfKHOv9VIGxrKt+bc7xLxeif0QsH4BghJopd4GVPcGRu7utBfeo
zfdCKyLitI736Xt1+6BF4HJcq94NzrDnLPvGN/JZzPlXqzw+dP1cxTqg8e4SlIosLj7Te9QljPsJ
kjoOql9DHxcpBSPtZHE3cgnfw621kjck9Sd7AGnEG9t9Qhg1tnL2uCkXgd7uCdLSh+fm0z+gnbzs
vcWbrNc9mPlgqtc22jRe5CK6dizwt2lX5h926VIuS3vbFcY9qpsP50QF6jXqu89sHl+qtjqVHq1q
alpqDdQRUNimISVqk37Wm8Us3+TRulR5ca9BM3eBgS7lY6UM9MTaam605ZEDT0vBbJqTx3AvvFOf
XL9fLm4p2kTfNCeMPJvZxblHRGCdZsVtJGeK+ygEm+mslZ7shOdsLelXa0vv9GPkOwJDPYmLMch8
QrgWTsnZCjULJDIHwpZv8KHMGYozH6AGm3Sz0yIurvO+JbRnk8goSjRu4UBprJX2kHdZECqveKjM
9nvEpUivTT3dZjH3bx7RNsZpdnqM2M1EutSevuXY2WdTmckrCIMytApe53WqT8xh46UNjDsKon4Y
rbb/kFNmPImK/eYw8zXJOoaKNM48+wLKpg59dxzJFZkYGNvqHOuSYUS45RFXRk1kF1iUbzXDwcDR
jf1XTeecDOAXxRTL0a2SsxZZwabmTn7sqBXZQIMob6nWY8ToBYTqDlDZOBLAWuEjJxxMIcqHlhh0
Q001Yq+W6rw4W3DveW8fpXA+AGmsiVVD9Wh1BagznUPCbltZBi+pYHMcZD92nCBM92MGLkm8G0HC
X5TFAyuSfdYXe75rPE+xccoTNyIzxO2F/PWjXw7kzqw47PUUk79KP3KDPg6vLT5qFwg6luSd7JFD
MpgWoDQ78mcp3GZqHYpBfEmSFtwwLZJtMkCv5UhK2hzQL+t+pogVbmoPN3W/cwYXcvM4HAH0PztE
qTeNTzatc6NdqclzQxxwrLzPwibm5nuYx1yWdmwyw3zuHwnWvzTMdBzB1r+Ucz0qPQ5LqiuwBdc0
PxcDMo/hcNU3oIPkUSXZ78Cn8nzuMD23kadq5APB46u/5P/ngurM2qVNsE5mNlJLqc8u1RJxzB3Y
fB3fxHQAEVD4084nlLXKCfeyr5MY0vkPFfmHkcXB75DI36mY3zrSm7r0LxCqQtzmr60EUNiY7gHT
6q1X8rW3g7VLw2/ug06cMOIUxl2liJ5gBdwIBlcUcUls+hd3wspaLeTy5OYZ5nPTD8/CJdTEs9Rv
mHVuePhvDvQY8C46X4nW0+jIEVkIFLBcS0ud8eGntIikT6IIMDuauFb1XSAIBGe4j3Hj7gzVnkfH
xXqQl4CfRhY+ZeGsDOa9Q1rwdo8HY6O33VM/J2cRJ1hheDE7PDH4dlt49FAT8qxEqUrEDkzdn2bH
L0rGFzNAwDf/51lPmFDroFyzx09XkVvsnZ4dtu5B2Rb1yA1RgtHMvAfLKHemiSfIasuXksliPaC4
pBJPUWmdhcUBbQFCpyyPIqoTPQRbLQouomcCYPnanqIsvZnw2ddZrj/YxGlkbpycrH+ei+Jx7oiv
GYSRfTNkV0dXAIBpV6Y7ghVvZDyqva6h+HXSCZO6CLVBC/2ONDqeCF2HUZzbTw08vmI0fqLGstae
Pi/BU+uRXd9O1sEeylG1qvXme6H1mC67Ht+lBgL7CGuMZeN+r9LqmzoI/JPcE/i/MHrvSjoLG6JN
zAGmIDg288+KtJ+sJDGJzjGg1HHG1yR05/FSqvZol+yBsz69+CM8/Nl2z+YUPNbsbWCxJAfP7I76
smq0yE5jlyd0DGojGOenSYvWZtDoaz0YIWFHRF9NDTinBf6U2t7I64lkJpId8/A8Mrm1VvPYlERo
Me/7m6DXqHLj0mFyZG8xtWOj7f1lwI05orWSKwLT6Vdn5tj0k3OG67IMeO4cdiRy3hLNuuRGwPfL
ey01lhu0SRFGKcGOytG6JuoCi5PCEInENSeiXieji2bot181e/Ypt2/F6B78GGklGd5GL7ph59xL
owKFXIWlI7EpdJgJRnwVUwGdohivWuC8Kd9oN3QAtQTi/JVpECyd8MKz8MuwXVs4ImijKbmjxabx
z2kqGh0oZSrd6VGaCeRGmn+UexZtdvMLmyCOIBxZ3mdqEsBp7oIMhqxTXlw5YFPotHueU7xC7kJ4
EiF12KmahaeIISE32nsgm5+G+8eRyCfB/qKtEG7rMEuZ7Cy+OkmpnqIlYI9n7bXn8oJq/OdHNrwR
dc44SDBmm+O5cYuWLcxgHRK16M+6yYlByHXdgNMlgNmaN2A87srA/kWmcBzZEk7bWHJK6dCM2DYf
DRsPvT0ksE+nSwOh0FDe81hrN6duNxnRAYtMgAP5gUZ60nfAwRhlVvOgvxrLviGwdrn/T49yWFvi
ki9ThxNvcq279TUXAtdCK6JurGfBp3qmSgSVV2LVnFasPzEMZlG1LubihKHgmk/+uWWp2jf+u67m
jVlad9oVLg0QCOG+5lqEdUpOmPIV5vocC7qforwvOPOMkpEOgpNbfoGTBx7NpzcI7+gM3HYEW0Km
s205JyHJ+QeHQg13RloaGPuhDbxUIKhVToSrMIsPY5ycIy5y7lGFWNtVdLR1/X2usicPKWO5/3Ih
2TfGfHEwydAThwTTf2cIsasCNd1t2hcgSpu6039NwgcrT/9p7WKLo/aUKVUTHJnxd0HYivO3Gb+s
Y3OYd8nWn6KwK+cp1CdYnLbad8V8Ua6FFxIWocGuS9iQAOWngipKXGk9OeZhZO0+iPHNRuDtipL4
Nr8E4Wx08XNJUJbZmHPk2wzwaFP5supBXiFhQA9M1JWIZIaI7Bxn8FIewcyIdNVamsUFnN0dG9be
ifRtx6K+FjSNKHdnLbvDtPtKYLBb9J3T1hYGGQQpIhI8EknyKDArVVT1VAwOCCqHIbPxYLH7N2d9
b2Fs9gydcHPAgrOt4jeQZih8JoaSaWYHkuDMJwBfIfxHIEcrua8z/4gNeSdmH6tzCzALnKAIhk+s
lXvy66j8Nu5gmgvCyEO5nZqRot06HEtt547aC0acw7wYyoISAg46mEvH1rAU8XlG/zXxX0zt5MvO
spdxsE5EvUOLUpZVN6UvNt2lrrSgoAeH2LGu8EZ3ScBfCtuYyimXajFSK2KHWnw0a4e6RgffWKX5
THv6A/z0byklQklMdUTMdyM7ZOZD7LVHWlaOkOnXY13ux4Srr59TSdBs3YFcoZaTUexRjpN/pveY
W5wnZs2GnLiUgnQdJ84hESRjFngoyTlps0fLHmxSfcRfiOzwL1u49Zw235Wzs2+RCaws2ye1G6/r
iQCtHPB7k+SSEERQ9Nt9QKwGJRWqr4meR6be5+XpBP2p9CXXcDjCinpNiigHbg594SyMw42P4mKP
9h+uV/TG0brYrX2mpGKvAfUJNGItXow5eBkX5LNDcLit8nPsU8IyosBm+pkyxbesH68jQMO0QhfN
hqd2xlEk1MYr/c+qS46DKj5iBmdSZMdO6ZuIB1iM9SUjaODYxJSzxlx5gziUtbbtbM6PMmDW8HcU
CuxhBYV6XO7GVISmh/6uEdVgZxJ0jBGJCqXuXFifrc1+PNhtvJeedvRldwvctluVvIP9QRFXijcA
vFcGb5wiBr2o6ZiOzE2KnXKwZShi42H0bXgXxjUNyP65EqRbcPF5YfopEdmsFeFYzfsxVo/uMmdn
LcT47KF2sCvqnuQVq+16KiXgKhx7EDZW2m4Zi9655hw5Ml5NKaHVFZ/Ya9lttGpf0vFDZG8XaM64
8mYLHFZ5Bmx/7t15D5AfSdrfU22HQIi0Ag+cQLPJ19bNx2M5NF+2pu390g0QFwinkno2w24GFNHb
IbDKbxZj6dprAII5PU5EN74iWe2Syb6RG01xdRHTNCr/UWo9a2p5aZP+uECV+lntwBlRUxEPATjR
+q7q5Jn79aPBtmGau7fWw+XgOb7YDRqye93+0CW7s5JkJ3lTxY31XHb5V26pX5kQgbTQWryehp/E
fnNsbKSKRK3L72y2E8ItNJKRlCHvidCwMlxONQv42JsefUd/coFTxcG8EbZ6xtPCtk+8QuSDsFoH
D8I0qbbqp31VY0lO7PGt0YwbqpjDYFX/69qB+FvAG0vJxwyliCufFRbKWU+dD2CpdD9tVd3NuH+y
R6hIVTfdax1XdOwua7CZu0jUvBCL2eFYTcO2p6DQHg/gAwnPOckXZUPDYehJH7BhAMx2rcnYlv5P
j70wI4AaxOmDxD+L725fgIsC3IZVJs5C5tNTQS/FFJRfvAZunQ/DsoCynzEyESnBPE55gc9Oswd5
3y4ScNTdNEJc3eA8tDHrwHJpJRI739CwPOcvtqkO9Mpv07zdkOR+rxPjUPXeP4uyY4iItBOUb2XS
EOmo1kaZrG0n3zugZHJkOQbtk6ezwS2AHkR6vo1Z4bvGj9YCuMMeRFAwvTa0k46Lx0yC3MJS0vGy
4mtfZtz2643CPYvjnAoupe1iHKix7t7AqmP3HEJpyWmX2IoYXLLrZMTiCRSNT+mI7x8NR1CgxxPl
83blLxsKGoY1xfAxkxqIreSHiBO9AgXw41r/18gYi21fHumPWyeivM3Y4Ug5/Up/vKjF8uIRHUg6
/B1YGdcDdJFVBqFIYun+3+2/FqN7yWbzBPggtCNJPQeAC2bEi24NT5kBlxBQDrhmGoTyTWH6Z02D
TGGitWdFt3X8aGmC6v9UkNFhwT6BPgQSjAeqpVkhDygQRQ/bhcjLWrBjQCJ5sGFmKkHY31UbcwjC
CbgP3172ey2PdkOqCrIGSmYz3AG34Mc36FikglmnuIzhLeLnQKAAs0AMz/L0Q5w3TQj67xnHBywV
THGcUK9GBUhoaaeTnCWN3u+6nHpZ0icGRupalnuzYYBSFlgciW9obhAtDKL5Ct5X6e6z3N55FO9N
NU+0FdGc6NaCSgntItrxmajMUqB66T2sZcFEwt9JQrcujq3lbfHfsJP11LElhr5qRW9gziqMbZD6
xGvgoDD4m5n+1iYV74bAvSY1lZ7SIRJWNJL4SEXhz1ztmAW4JdfJTzfbx46uBB8SKZyAy8TrWk31
0WidzzYu3uBXQLqtYXXOKS0X9Vaxm6ZdgYEriPZRSpalVy/lwn1WAYAcaJh+bXxMAWOTXQlSIi9+
bqzSDv4G00bbgsSYKjAf3SuVAqDDlsTgVNHVUIaJ0qBeYoLkh1yqDGtt3ulMSBGDdzZlO+CX4TTD
GNGC41Snmwi75ojyZkIqKQSuNN9+KT3qBAz63CrjnlBiJSPcZYSg1sJkd2w0pBWwcK3jpnyfm+SP
FBz8yjy72r48azXNk8W8SyPWLm4EApYrXbkJCvnhsobjh89fLU/9cwmC9FNLQYKDTwxj+WWGsWWl
EriORTNJbxwryPNbPcBnSbqs3NgODaip54UkH6996tHfWMMELqzgleaCG2l9x5B6SFkGfs0Eb9/I
hiDm7UQMwdxIIDnC4LKUeMaNTqS/mMGUfxL9RlWmsDMrzePI7o7HX9zN2n+txLB2VHKC9h02ctxm
g8M72ye+KXttN2QzdW3mqey5txQJHU2KDy12Fq/qDdvcGf2EGCcAr2wEUgU6C3qhtgecf0UldVYq
7i4AEPaD7J/xXxKRsOIPl5psqGwocf3WrdJ1N2m3JBfnXEsgDN27pn2ilErnKKNPuLTNExCObGWb
wxX+EruU8V2gv3EuRNNG9U8z5XJQZy7KNPemk3ygYe0awiYgFSlIqSQUfkp14IGgLmw7Hs66LaBT
RZxmTDCpsE6J3//OwLb4Ab5KIn2FGeyiBW0XiO8YhkErRImYkG4JdT3lioGJQpoTmTQS7QKJhDUZ
Sjg5FrKr0XCgtncfaS16Kxk/2AytxCLX4QPIcbzBgDiYVrP2erlNqMsrx/HoDxZtLs45MAb6fot+
UwTDu68YajtlPCubQC0eS82enlBK3gcZDazh4QBgtONhQs7XXK6Y4AfnBP1EKvNlVDUvexXmDgO8
1HFqBqMHupQiqhXySrdRjbMfDZLPehIfpZvfKR/ZUZ62hrBwtvzpcdTqzUhdy2R45K6rah3Y6baD
crHpsP/sOqapNjHvPW+Nve427rrBNGvU1bqf4oOgDU9zntku7bHlfltR8jT2sK9Ek1GRgBqCQcCg
5pnQt8y5Jnn8Pu2mHNV+tpXgKY2AwxHTttLunlrivapcYDXt2dXMU5Yaj6ST14Wpbdm7ktbi3Tx5
7xKdD/tCxR4s89d17n4arUGrL6EyrSkOWHqwZWMAUyxAxbh4XNP2kuAySJJlq8kLg0vcHr7tUQzN
ZZyC7zFP3lBOwVRCUGeztXKZDPn2/8mRY9PoCEGmxngmmZ7TFlecsoCNPRx3EmhUfY0V6qyjxIF+
bzhOfJV5Ob32hnMtKjb2U3BQ3W8yU1gCbBomXHGBAP9gj3FBcJjZ1SJtvU619gZCEuNgwXoqL7Vj
rvfL+ct4wc6Gi93jnMu/0eX3aQZpr/QCHbznXRMU005LodLC/TVitel0Osfdbj4haWzLiY76VMij
z5DZQ8ou0+7Q58GpS8qTnWYfvAKXBa15szCV4BnAtWfaBvZeQ3dflSDA0ZJnWkRsC7un/NeQ2Off
mF5Hf/ilTrfmfWI1Ky9wDlkgsgN6KLXXQX6fZHQ0WGc2gbxIh+hKhSt2NeLrsEznl6Oob8Ufl81t
SYcD28j2OuZkipWxdbv+jtK66FlGveKzRYS0Bm3rdOW51ZN3m50VjQkggIX/pqVc5crMh02l2hgw
5tKQ3vIKyoCpqJOvRoM/Vf7ldf0TO/vPLorRoTvx0RgkEcrO/WoBRFia+SGD2bpYhsYSahFkoM98
ILs/6k5M1QHFMR6+ncbpn0rVbTXe61Srx8Al3Y+c84aIAtNBVvbq1JuiJWSZpqum7LEFgYDZAr7f
F9TzEfRW/XNfdj+to7+5Ma8myLp3vPqQw/nskil6dIrag3tPotPT3kb8xn6ZnGNhvIgpUHyFaBTP
LPYpcZTlq6plMzhppIDGih+S1NtHjEw0ZvFDxU5v1eW5xkiQ+hstZXJrZv8rIfK7Mgz+J9ZNbM8p
if80aKQeXY9OveSWt4upRGwtmsmSZH4bXIgUxfxg2clzPg+vXUk+gazzA/vDfeBihdMiHRPWZFuh
ky4GZVbuK9ewX+J2/Id1jHGobvcTxvHtnGA28kFTGWjF0l1W4z43cCGaW2J34JVTA2mi9v7VkLNX
spzfsP0Ya9zF2IsSyOTgdE7aBI2lmsoDX90X2NTwJz29OJbWAA0EI8XFqOSjNRFqSRMLr9qy7O99
BGJKsYhYcXJRE8rwIGIkYmb9yBNvTuazIBk3GLewatKhHFf6mSDrwU8DWnVbekmm4/9d2dh/oTcx
ffFmQFsTCAztY17o3xlvAX/pVaiJFuOOIZxFsChgrKSZiHdrz412a0iYHY54LaZmC+fpNRXa8NS7
7q8x/m/H84JVOoAliqf83g3upYS5yVVxZBYHdH6bYkoaaZhOeQ2PbXtouviYiaUMm1Ynf44Fl1/i
cbWJHd4WbK+yodnq8fDoEd7dkC6hEZSXKmY6YebXinIuvym2tLBvg7pkMTl15dq1sYuXzatPWgyj
PvV0lYQbQKyjLstPjm+q9ljiEFG3bilZGorZnjrBtWiSI6w8vgBN2jz0vrjRGTkTYETxmIC0unVW
PAdOHCaOS6ES92gb5ty6NksU/eyjn+NrwKTUK7IxDVWIA4hXgFw7eqfZnI47dskPvRm8wVPV4T3R
aN23/UswfqHzfoyp0TMqgXqhjBOG43xtlSQ7z3IvaVnHDc9GO/5a7ANtLlpOKR8MebfpLsWNoyXP
AYsqt+9Po5kyyXA3/gPKtckL7d7SaDdQFkBiz0ndMDb+CCKvTUCPI6T5iut+N8rPkt8se7fNXYbk
rPz61BcJlx8cntpH0LyN8bCNCnKGMGnJnjCszjwF7Id/B/Nqiq+OeTzAZd2ZlCfjXOiycS08CjN8
igdHlpykMESE08qMt7P4KEb0QM4MTX1NWncn9zZX/gGkM6wJ9hTM9bHphW5FVtnFeGhruFedeo/8
cCyLDSx8KoY6bXE7smYJkqdcJ0WCMzuNsWoXrMxsrIURw5Vj6gcOEpdHjAlyl7OtjcSnmxL8jyEm
/0Q8XhYykRmJWwMRIYGBY0bgLNx/HX/RuD1mEaRMdlSp9DaNrmNDDf4JQ9wLogh+6u+L2L0Xer6a
4Kvk+eKSIZY0hzNLQRT8CHh/g7g5BhWZF3Mz4GXWJ+9JZbjDl3WfFq8d+zoGw2Yqu61hv2PXX3lW
fh4tblTTPlmaVWNeso0kmWScpsC7Sf5tv6u+q/m17C88XltnhrYSlUtnFAMfNdgMFewcgo7lP7xd
RLNAOzf4ATGcggMA9VqLiwd7CBfAp3KM584ctrIx312Md/ypiWkrzqzJOwUOvxvSLPtxrEY3k1qc
yWJDQNnjUqhsD8sXrKYkHlGzn48T2bmhmagghYIF/q2iDksryd4P2Ho0SVA4/zI4SmPzXejqhKLz
CZL3UTPbD7sfOewOlROscvu1peo107QNSPCjzlsIR8LfmOf/Cu/bjM4NDnbFOEKga+MOlADKdB3Z
F537mFDdoWW/HKWQjpLqsGB2TOLQy4tBjj6PbL+vsKhOmKMmwsotcRzaEc/jouf4KWvuClD6zljo
KoMfYq8g0tFsc9pjdeuqLcne8pjXr255pzRtVXFH9CxcHLng55CoE6rneev1HSLdzuct5/oYO3p0
iSUI1x2U95qY5ITbTwwT9SryX83oZzR/WcnqtEPwqJvVlaK+dWpdEkpis+BQuNWH1WW8R9p1mc2r
pE74ITjlrSX7XSrem/BpideRQTJdQHFBCVENGwNtDjRz58O6YuMdEKvjCrMhiOLjNrbFsSO5Xi1p
JLdFSfd3dtJeESwx5kLk0TVogdqb68ozWJSDA+QIXZ3R2eX9TQq3w57oBCy4Kn2Lon+pKSDJcg9P
fLCpqJ6XHhwZJ9tkzd/YPZnQ8Hz2DJKtgTctrd72BX43O+evLnt1jZ1altsYsmznUY605mgsjkP6
V0IxDyOON4DGnOM7R6d6neiEL9qNtD5riB7xRcq/Pnjo0qOlFeuY8gk8+OwM3ob8D6Zr69BrTrYQ
Jr6nc5mC+8B3iGJn2FCrjoNuBHxLqDbJ6YU2G9aUsAsQBXEHrXyy9tk9db9Lvus935iYyJEm+Kss
kGL8LpisPai9NRZqi1oKZXSPrFNIOwfchxxq5t6z7qmsuosCfovpAf4qe8O8g2E3sSG4xuxsU7bZ
Fa4MWX3TR7lSSbcVLFgi+aVoBcg1ZgKrXktxnX1OuuEVFjNLWRsXAkl9HnMy5ejfjEuueTBqsdzh
Nmb0GuARKYGFOMMDtkjU2c04zpeWn1KiB8CMeWLp+F7X1rogFd53zj4C6cyG/MmVtIU4j7P7zBeF
YCO07JJ/kC5xoLACwxgzaBCV84zb4tVx+PyN+u7l6sPV8Hv0rKVr72jgIyJxmq9KtfRl/9nduzFX
G2huZHFcvJz0QzMI8JCxuWa/U3gR9p/m0sAF7CG5ETcF3MbKTXNodaa71VJHrerO5ojoxwVMnNOF
j4jZajYg4+Xfjv1Yp+I3ikcUEEmigU7gOrorarhiCWALg2bk0fuGfh8ri6EjHNgOx81LTT29vY2z
H0TotZe9U76KNWKfzACKAUb2fEVKRptB/67lx9zfButVES7r52w7w84kP5OIMSRWCdkQ7mKG0QZz
Rc5VwjOdw3JDa53kSXUdaa35d64liQWQhk78OtkPDUEmsytel0aFTHxmeN2H+ppk3xYnRuxeu/Q5
SbSTX96G8TlKcVYZvF2ijUBL1THK5vmjmLzH1PvqpyRUFrf39gJt6JIMdORhb2rpulboMooS6JWV
kLkqjj6lLEkPBA0j5RSDUCH32HpiB1psE+tUtPps4QABet/QZ449Ei2pJlT5dk0rw70hIYXZg5jk
BHCQy2Et99rUHRMjYHN712J93fGP+hNVmnpP0o3pzvPBq5VbP/lnGCbSChA+BPix6kNAcRtLYHV7
rpoEnUSwlSb1Vf+4E7k2Fe8631yTsWIzu6cdK2zt5ykdd9g1VZr+VUVxqbXhsZyyrSPKa2Xk207o
a2TjNSC69wSVEdMWe1UQYNNLbfL0pE8DbfTKvlkddh2CIRmiTlfe+/yTvyzLk0+AAGFc+KASqDXm
EZqCNwo9Ab74m6lCkyNrunTuciQrQaEWKnxzj+NtXTIjm6e+JiTJCtqgBjD9q6F4R+giUsE1K+pD
1HbfuKqJ3X+1SRTCyF5ZrKZn7h4gki4QmfaCc8Xs8mtUPRooW3DQGPLeeg0cPzWaNBXmrOIM1s4k
xIGMyoCsIjvdF9v76pA3i67/stgLB4TZGA7b+ENv+6dMDfBm57PBq81is6TPLncr9VA0Z2RUqsLp
RKPdBOYcIUOAdF1LKi8eQxsGkVWbG48Fi2kAWisgC1bJY0Jtu60ftOAZLWeb4vYRi4mc8HLHKeDx
qTbm/GV3dQlfw/gUmbOz0MdtT0Fo8+9tTRBCLieeOxFJC1L330jTiVEMoWvQXA3RcCIvAwJT0x8n
38frYeD+zWFYKNXtpllMa2qn7lQuPnRd2zNhRTUntPOBLHtJKdqbgVB1NkdsgmZFJPQPPxnh0eRO
NdHzrEffc8m3iRJINOudMzm/PhEmBzliVJDNHMnHVvT4rIJTAMe9nuLvwdLftd5/CsYydAvtUsTW
8zTV94VCODtBmCzsYr4jxfAJLfKE++uYJLT9RtO40giHrtwBJV76e2exf6G5BAWecGPC4ouEgZ2x
HefTAE0hJgLosD8k54sGXxeP2SAeSzDymOiy5ugHGi4c3edNwSMjB49BaDbt8D/Svqy5bl7Z7q+c
Os9hhQRIkEzl5mGT3JNmS7Jkv7DkifM889dnwc61KJgfcSK/Wi72bqDRaPSw1hQa5DBrRYdEFN5s
VC0AgjAXHDgTcUhQoiQRt2ruwkjQ1ldj2EZHBtTxgQh+gW7kwCkBuAv7b8u9DtxZFANCvOk90+Dw
BpgoxWArxQk0ZzWA/kC9RVnMoBiLw4OqKerHgp+ZGEfSKXNMHGFsSHVNjKKAixM9daeCzBN6i9Px
mKFt8bkCTQ/aJ8oIgH6ohfuGDrJ01Ws7RL4IU/XLsAuYQwA0tzP6aYQhIj/Ys/4+oGAJNvUEZVpA
x92FVhSfgBRX3OiAWXJM20JNt/YNPL96dhcoiPANWjEPGgKoctKb3gXaU/Q41GP8KW0r3N4AtXoE
BUB/GFFbzMHWSv1jFSBvCZb7UOk8TFRXnlogaZ30KproTYzzNCGCSi3BXO3kA4G/nXCPaVrBwTjw
YgHb3X3Nw+iAXKtRdyqx7CPBuPncf6AxMFGoveuM/jIEjifJ0LI7X0SwqtLMATSDt0CNUY7J/5jX
6rnDY3o0QBNsGnc6SsY7dKl8ys3huU4KNGX66ZWegOCbxQgeAaGqdGB0SMbrRPNvG82/MorqxzST
XdMn4LlBdGBo38ocLh3k4YDZQ/VczVDXDylgrcA0CQrh2XgZbBUeaWzdTMHjvZzTr0GvPGptAzYd
UAcPbYU7EdBgTpEDexN92N9LtJQFZjQ7QIasPH2eHzAFcKObSLBk4/fQH4BJwgDpYQCctyg6ZJsB
ml4UdxG6b10GdAScWbCDdeBd0XI4twg9e0BpQjLbCofPydR9AFj27YhR/7zEa6CrHTtDV2PTmRNm
QNHLXrJrtQLeSUDxWGRG+jLHZN5X3AnjkWgCeITjrFyhXxr4umCTIcP3Gt0nph0DUhNvSuhGW3WP
bvWHvMH9aNCu+qQ2FdoZ9TI+YFkxpd2g5xE/zx2meq9Q7UFtAPwFEJUOs08AwgajmRMMaEemDGB8
VoRubbTqOgo6oME0B45K9HJhfseu0YmD9M5Fif6FRsucvEL7LEoWmg7Q6zF5mvxyH5I2fDEiG9TP
NfWATMpOLFP6Uxvrt40BmAoQpmqYZUbPRH1VqFHr6iwfb/wpuTOK2fLUDmCsej27Q3Dj05TtULzJ
XUw70QOerdcMoTvJuhywV0BtYWr7QaGI2BUdfpzRGFCBKOsRGvXokUBo0hKMx5m64jRtGyP+A8ly
WjL1maRomkMJbjqDL9kGXDX6FcsC5AmVNX5EA3OGKcjikYDRwKHT9Nm36KEFNKNvsEtagR2TVGgR
Mv17IGpglrMrLtq8hxtkuLzqRzuiIGS5s0I0tc4dMDtR1JyCS3sGR4I1IHEVqIBVAhAISBSCzL8I
wjS7raNuBOS7wtAQAFblXZtoT4Dq7W9BbIZFsVtUpKt7H6aALq8CYRHKX7iMOPIs2IuHHJ0V9pAw
p6uiz8BXQD2jB828f1QQPCpuZw2z/jSbaHk5kT6J8arvCS8RpnViBN+RY7delLIMIdcCuKPahXd+
iXdGBoItH7GrbWDEk6G17BAlnQJwKD+laL4ys9rmLZf+VUAwRuNU+YT5T8xxYlop10E8nNLhAV4c
VYjUascbENemL+i2Set+9+9//c//87+/jv8r+F7cFpimLfJ/gRHytojytvmvf2vk3/8qf/3z6dt/
/dsiumVRhv49E0MXxAbgOP7+9eUD2m74//4fYJgt9L6YQbx1oPvcnY/+t/wCfRWeelRjJ3a2xekS
adZbaWBpZKAgm0y3IgcGDir4S4kEqUL2WxFKims7SaFQ4yEz78R7UIfsUROBQr4zfdjWx9jWh6hv
hXVmow0JcmouKttWdxcwr/WP2yJWFTJVU9U0lRJmWvw3LHaoNYsp7EvGdwh0Q4fsyvSs+8EFitMx
ddjjtjS+3aI5LIWxt8IUIAXT0jCAPGbehDYAolXkh/Jzn6F4AVyebWEaFaQZKiozFtUosywwwDLt
rTQGhsgKHcBoDf2BeQooB+Y2lMF2bKfvsz0GxU/bAvmvX2r3Sx4zTFzKtqWKxu4bCq2Z3tYecM12
ao0nGCYnO+sxj1vZuVpX7VWUYOklQfA9xWXtIU11Do75PnR73G271tP3sRe4xcW2auLJElUTzH4O
Zt0Ca1ntFZhgHyiaUBGqb4sQjV0QIRp7oVtBBdTqxqPmi/+xrr7Q79sC/sEefi8aEeyB+GByAvxD
7dn35tfiQ+NgAtBBCWBygIvo1IdZkW0TP6AbFkG4e1wcrsw0zclH366nI6PNeJcsx+hHA2DxiZhA
fNDBvw1yqX6/ralktwi3noVYJUQxZvD7xhuKjy3IodRSYumyveI/YCHAMge7zNWi9kAiqOGB3eJO
RRZwWwuZEP73hRCFZNOc6xCSlU48f8E074iY4u9kCA4pmkBV3aBxzdMaTHE7cXGNHoe/EyFcgRGn
1egAkeU1uZeY3qwdAKe7LULjlrtlZ4I7QNSGaNVAEzwGk/FkPiBFMnqjA4xqbziWuUQjmXkJzsAE
GlOjKDWQ3IIXFn7tzKu/U4cK9x4y88AhHJGuBREkLtnqUKDXaGftABV6RA5NIk3itqngFuJg7Ou+
N2svf84+ApKAnKMjJjI9ID1PDmob6Ms+YMz5EB62BcvkCs5ByRTfalWcUhNeIULSLxrBlZgWzx04
xbZFSY4SFRzCALbqlsxw3ypSrPNxxqrmkkBCJkJwCarCFBU9yw1Y7vR9kQPLrkHq4mVbj3VDt1VV
RVxJGRWjlabNsyDrYXoUI3Qm8GI4HC6wb5Dz8TGZpQzPwBLwJsAKMyv6lDLtYfsHiAHMz0tqIV/w
F8iCjyQGKpU3TnsMrQJW+mKsMGKV+ZcRkSnLd+WPU70QJngOvwUjVhOmuHQzD/UUD6wvV+o9RiY1
B9kVJ3d8ycGWLq/gR1LKgnSe0Vhe6h5e+aBidNGLgpjJ65FZOFre9mpqq55koaHgSYw+1wBCgojJ
umqB/Ys4xkdksZuvwe2BEA3zovlBJnTVUF9l2oJz6foR4A4GKIVAYIRGLAwqH3z987ZiEr1swaUE
CABVYFDDQ8Y9BqPn6ln3+w/bMmSbZQv+oyJVXhUNnD4GzMrL5BjvUTvwvd5DYmkvWzWNb/2GMdqC
CynCQmkpiLQ8VG+VG80tztPn1M0O5bE9q1+zB3S0PSLpvEsPstttfcOoruuWauqmIUiewPDS0AxI
kQVaAoGOrRBM5lSyW4Cv1p/6vUoR/JdJMsCa5LT15hv61TrzxwJ8P4CUXTRV7y3JSVv3I6/SuM6L
2KbtWjXDUGrtTfaTjywd2jLSe7t0kHLdthLZ4gkOywejmYouT8BsotsaOBWzjlaB2N0Wsm7ur9oI
jkqzmIFmMVjiWIC6EIWz/d99X3BLqhmNHfWxWlVxbbe3nf+X3xfckK2QwRqDGeETiOPS9AcoFf9K
ASb4HJp1wOcE2JtXTeger5EujCUS+D5umK/41o0i1qByiygTrUV3QYdJzu5pTo6YDdrWRGJPjB+j
heHaUQrkcAsXcBSPoACrjnr5SU/m9wQTaLf5f0eeCUdeA4ATuvWwXuWYI/YH6BkaJqrp27YuErNl
/O8LXbS5G7S4wu1DOFaFXmSgS6wBU74tRbYzwlG39JEhV40VA7WHO4FozD7beGlG1t22nH+4D14X
jf+QhTqAdccIajHy2Cg5gYTkokRBXEepyCXAb0j09hZtclcmr26ZyiWa9TWJDa7bBpItqmlpVBPf
13ZVGQ16F/HaRc0b/TQlci1oDpCoKZMiWGBklkNVJ7CNftCup6K5qkt6ofSY2s/AT9s0TuajQ4y2
txhmPpUV2DtQ4bPQHYXI8BSiEWn796z9HIZeKcvCDLRFiLC99QyMUZv/HIKxiRRjBM0HdMFvy1jN
XDBNV4GKggjUFk838uBzj6il98z7wTP21QHt6hfk/lfeEWNFn7blreq0ECcscTHpcdLldu2ZmDgF
EY/xpR8ftkWshn5LlYQjrhQmAOoZjoVt3ehn3SsOtlOiRxRVjRfj/J/Ft2sHfilTOPAT0G/ZxKCX
kmOA7CZNvG2lZOsm2EJJJz1hA5wwSZ6G/thM1/YgWTeZCsIhL8BfqlcoengJ3Sf+1djcbKuw5q2W
SyRc5XTufNCEwCc2DPRKhQ5cQ4UaF+gKQYtmNEieODJthIsdYwNjWzQIKguAhPZjdG9NsUQhmQjh
bvc7gEIPBpgMKeAQU8BqmZScttdMIsIUbvfRCoo+9RFjVcVt3H6vdIkKErMyhddEpKpGHsww29i+
8oOzYt7XvSTlIhMhnPgsL+p4ChFhmdZ87JP5QIrGxfCqxFnyxRajlIV1mcKhz4eubUjXICM/IOVm
fe0wsj2rAAoB5i9KgCgP+s2RgnL67zaIb+DiZiRjnqvA1EWmxT706oNGn7a/Lzk0pnDu0STQANQR
3w9RVqDXrL+iGJQE9MG2GE0mRzj8QVW0us/TOOkJp9/zT+ysOyhceuoJxNTznXnIPd6fJVk+mVjB
J4A1kdkDJwMN0TuUmZdjOO97DTgp1N1WUGaFgjtg/hzoCFrwNMd8u4LWCh8gkGyWLaNMjOAS7MQA
DlaK7arqPSZqwIjjhW59kT2DVd56Vu40D/zUrvphWznZJW4JbqJRcFT0GK4VE+AgejqVe//WfzDA
suYpB3SzgQ5NUrVZDQkX580SPAconeMOKHY41mi/OeX77JBeDM+zhwYcaYZgfVVNRCeM6JQSYVVB
+wTyZkDGekCN+VjVX0nJ7nNDVlFe97W/pYipYYNpaBrHHBJG82AbwGADeOT2Pkn0ENPBQPEoy4bw
dAPQCtQXQHaXROIvZEoI3jbK9Zho/PWfj096dpO1EjcrU0Fws1UJgvMYuFkeadEk1F727CE0VYkQ
fur/9OWvO8GVXDjVubPHuAYzrBfSb0blzfEdjTxCLsF+JzuwfD22RHF9F6KqoFXCNp7gFx4xQ+rR
LyZgRNCb6oZHzMiaOyI5qrL1E/xsoWsY90NVwAMm4q5W2GEGWo1ZGZJLV2YGgl9FIjkC/CLcHQW4
kgHUuL57T+RAVBsjhLalMVuQUCeAqcBUMF7r2icFvaagOKfgndg+MOteZiFFcNtB0o5J4qPOrmLi
5pQhT43mZUBgIREZ7c33HM+FMMHNsKGzNL9RkKspHui8b4qHIN9vK7Rq2b9FmKrgqOuJqj0acBAD
A+xYrW5BslR0fCbzaOq326JWr9aFKMFBJ7pdAhcblpYGCXCF51t0YmL2NfMmdrctadWmF5L4GVuc
IRuj95hXgySw2+7mEYyj9oVBiGTpZFIEz9OiVbMiAZxnTtAhS8H69tEA9c22KrJFEzwPMCkYq1tk
vYETNSgfujw5YrA0qsLztpzV87lYMsHtIJcSsTRBQqUty53aXoWZRIBMEf73xZ7UwEf3cWobL6ZI
GuzGESxuIBCTleZWo+6FHoIXYDPtzZFiU+ZI39nJd0w4lwoangfNnbtPPWaOmlx2BfEz/4fLXsgU
fAILFB3D4nje1/N1EfmAKb/orNBVwiclxKXd/djeqvV0wkKe4BbiGC1MdIIvJXc8Q6Id6wsA0mso
G08u5vmPlbmjD9syJbauCW4CTeOa2ZUasgmYpJkYxhHRHt6/62X2qthP57uwET3HwEQcwN8Bjhmp
uzK/Jo3kJpcpIriGuk+1OIw5dRaLL0eOQdZp+yaTtZrJxAi+wQjBvxkDOAjIKI/sJW5faiZR5I9m
Nl6eZYvFEj2DDXgKrceJnYC+AqgtDBpwnIGsJ08BcNUV2oHLsrkAuuL30DDAKEhuJyCvbNuFJlOU
/32xZamRG3meIEcDvGpXd9DX/NgdYtdykbPEoJhDjsE9/bYtVOJKfj4dFzKHytetiIeUiCPcqDhb
4AZBP2lM99ty1u9GHS11aHNTkY58q9vckWSqewURhV49A3HY64BCAIjoZqDnMjcft6Wte+BXaYKD
tBMMItqY2/Cs4rrRLuPB2/4+/7V/eqnX7wueUcNoOZt0Ew93jGkb2osZt24BTPttKesvPzyK/nvR
BGc4qyYxcxMPaAxp7X916wFw6KydAcCEl5gsRPqHY/AqT3CGARAF1LbASdMPmLJAanXEoJYzuLkH
YMVLkC9t6yfZpT/yX51ZROWIWStMbH4d/OS+A5butoh/8O+/VRJzYLpqgYQAs8IeATLvTj9n3nic
6M5+tK94p4B/Ta63Ja5fYKal6oZuWDoVDL0GTuqELntEMvl4aHuntEq3xcgsyx8AFAq+Askirpvi
qzzB1AOidDn6svHm6F5m5SKyEsD4HP5OJ8Hc1VHvCitG4iOJT2N9sPKzYb0AS6hPNK8dPm0LW/dI
rwoJRg94ijn2TVyPBBc+OMp3VHmahyMo4LblrFof1UHIrdsUZOGCsYdmaCcR456v1H+UzP42j6pk
b9YTb68yRAvXqiGsVB0HGONPvBOnOKRPGEcE2c6euKUTuNAQKaNOIleimmj04TgQ3SwR1Ey80d/0
L1pcWturt2p2C83IW3+uWh1LgSiBtxtgPhm7bgEqwsZvfydEuPkZ2s6HhsDN8hkj8NWC4kkDSp2s
L3Hdzy6U4eu5uARrO9dDMiE/6j+2zwBY9mJXcSLDaVzMth7iKybxEeuOdiFQdBKdMs5BDa/UfgXb
teujrHvASAnaBYeL7F7WMCgVJ/gIoBRHtqHA1IHk72lu6oI1zr8cHeWgH8Edp0lO8D/IszBEi+NF
DSr4i7atMH8AGGdPu8le2hPKqG577oCW4WR42RvutpWsb59hoX2eYhgBbaRvtw+sLSP4l/PGA7Cf
Fx21Y3RoPoFmBqBduLqGY/Cuh9FCoLCe9QTO3rrP+PUPxLsfISJfa/QwD03DxzLYt5Yswb2+oguJ
woqqRMOoMyJ6b3zGeftV9UxOLUNUWDoYCJI4kNXTvRAn+OBM1fo8tQgqU/ntTL9j8NHpJQ5k1Ucx
ojGdWDrRfm7q4sxZUxiBIAkEA6mCeWPMpmLs4mnbMFa1WIgQjvUcT13GMFqFJu0KdGd7BdRnGEHY
FvLzufZHLMgMpqrEwK0v5srbuQc4sBHiHtn1LjB6zj7meqgn7/tdN4KFJMHngjHMjDqlKfE+qD6i
0fIIJEA3uA2cd98hC2GC71WHAKPeA/D2kvFRB04M6IkkC7d60S8kCNtTJGEaZC369I37/ASwsyue
AQSU/pfeqU79Vfyh2NtgzpOY9mp8tpAqOItOC9NOKwLES9FzAZyeCnnNTP3RY1a7AzI1kz/r+LZs
GYjgLfouCFRwkJRe/zxiChg5hsxBb2zlWM/AiD/EkoMlNRPBVwAkHNnbEf3h0yG/BKjiAbw1XvyR
NyQqruzNsHrGLIJwTSMmoWLvToOwfSoDKAeo1b0eAcU/1q7CSZLwWnUWCymC5ccE9Gxo1Ea6s7qy
5w/6LCl4rWvBXYWmApDPEmLBOYrjAoBBuEHQ5qiq3wfz2I6SfZHIEPuHTZBvUTDE8y4n4vja/Lke
wSZh5pLYYn2pfqsithDHmP5GnQt371wD8vYYDfvtY8ut5w9rtl6/L2xFXvZ1AABsnFrgO6UcCPkM
UIV8PlWJpBl63ZAXogQXVNUK8s7K0AAofc/LnuiMAT7Tjt0ohxTXunba1ky2coI/GqIyBKVxjzsW
BDqgmCr0y20B60tnM8B9ofylGsLBTOIGTFYNQxhW3NrtRR3bu7quHSU3AIsgUWbd2l5lCTe4MqpZ
pxgd4vPpWFPXAK2ySe639ZHJEE4NQFdAUQpED9T3vSR78dH43/7YFsE/8ae1/VZDbICNgF/qo/OQ
d0iALEC5nQYQy+9iEwnN6KRjJJwWgeSCkGgl9sz1UZ/0SgeRQQrW9DkAJeXT1H/b1ksmRDhFoWED
A2SEKbDoKbTBU9WAbvfjO2TYtg0IQJshvynUiEoTHHCdhigVxPdhfNMDZ36UWPTqETXRkUIxfMuf
7IIJ0Dkoin7Gy0L9DC5c62Du470FvIY9bykBFPZxW6XVUH8hzxBy51OZsaAe4RIwbzWlLoPA6ExO
ACDRejyq6X8gk1/PogkuRQrLmBmKiXETJHRMAlRgBeCFmCzwtLS9NkFj9R79mIZOWIMY+h9T1cQG
XoJRYj2VY+e1pwp3d3rhHzsXUOsH3xklZcT1/VvI48ovovBaBapED4o7xCb86ZTuo0N02aE+Drfk
ysaE1hwsmN5+Kyf4P8XWtACEuHj1BocxB8D7O0qVy+8LPq+sqqEiNrK+dLpWlGeFXRBbEiisufCl
CMHebcApsCBAIAIkWoAtpy74OJ2wmHcKEFlU8vh35vBHzFDmpZJFJn+4jy44YHb7eZcddPdXw5Zx
2ha3aumv+yOGDmlvA+ia8jQI6JtKJKiSHKBT6h6klduC1o/xQpLg/jBFBRrYEGZXP2NU8gS28hMY
5b3kxM0clC+HbXlrMf9i18QZJK0iaauqU+MB2283cghL3TO+0+KzMnmF9WlbmGwVhTACjGZgNhth
Ip16B/RhY7hsokeTSsK8tQtkqRL/++Lg+kqcWyBp75CCAAsYcINR7gDxJZPslEyM4B8ykmmkzhAY
g6R3B3SCTAEo1fftBZM5IbHbJLEzO7AAZuKFJwvZsOpQg3bwFD0QNzzPhqNKlk5qfYKfqBIz0/sR
dW2OxQFmsvvswE6203o82xfkO0VyS8oWUXAabWeAVcGERcTBZeN/B4h8gPnB7UXclmGJvSeNrnQl
1XBx+H4EBgrg95EBBK3K87aYbReOR59gdoMS1J0PF1tmJvi4MPBshrI7kB/+Py7c387BUgXngK4g
khUTnF5p78oTdUHb5fj5Dk2+yI9Ge2l2dN07GKiz6TaIB8U5QUJnzSgKbI9ZWdd60bp2DQAvvAFG
sEo1IJYYkBuIjU+BHQEDRI3OnL7VypovHZ1dlHvOhj9dpk0N0MXZ3V7udV/y+tMEX1JmTWqVQP32
SuPLqAMTCNBWtXoatf22HNkScOtaeBNz0ENAk2AChzOahMBQVZL7MrqZQCCufzAMQ2Ks61b0qpbg
VTDJBtAgDTvszzfg5UvSh2111g/D6/eFQKOJy6FH5QhP7R68AFaeHsJaOYeqJrlXZHIERzJzQ6Um
AprevonU8xwCMRAp4b9TRvAeEYogXcyxQMbo0h8eA4BIT0z21F7dEQSwmqHrDCxQgpCqxsu0sOA+
AG34qxUPN/Jl9Fi5s6O67Ck/6BIvvLp2rxLF0GayC6RDIpw6PFKAppgdGjXeT2F4esfqLcQIDsvo
h6QfeebIJOA3ALAtAZWcLmuSW79SFmIEnzVOAaDz+ayxeT+6zKnv512CEefsZO2BAIZZRImTXI1D
AZNFgGZgcbf19sBi3h6UAhkObGMHzgwmbB0g5UDCA+i5YsjATtYv6IU0wQ2xGXQZegFpgF9HdWw8
qrfTtxGNmry6MsgahFctYyGN/33hjDJ9BotejTDU0k1PD0sXiZK7pCvf0UVrLsQITqimKFIFoLj2
pnT+1pD6iRDJ62r1UC0kCG4oRdnEN3uUYaPgeSJPaf5l27ZXbwfLgGemPw1BsG1wqk1N3qOKmE0n
gHQCKxhY1eBhAJfMewTZxDYo0gim2KKvRjMoMvkMf2uol9TmiIGgZ7w0lFhyD61bmk2AVU441IIY
CpoKSW1lgB/SP08Oz12He3aZXU6ugWH69+SuzYUwwX1behr3Jo+Z+tZ2FRM886GnkPvttVt3DQsp
gmtlXe6z1sTi9XsOZYemmm4PrjWU/oEeeVs85TJgmlWz+y1QE0PBEDUvBghLmF3zpTcAiCxxqas9
Na/rhoz52wOqjxjwisD27JHPgDJpP+UI0qKz/i17jn8UlwxPuOYoWUTuP/+ICRc6Cf7VzNOgJTyr
PZ21PS9/5kfeoWmg+hm4Mue66oCQMwOwHTUZAGPe6heCZCxEoQBJmBBMbCGgvc+GIgtz13fpVQj/
+8LL5XNiAYAUQmagZWvzp0qXXBFrWliGpvH6qkFQhX8rQGuCeFZs9J6w5JwWZ6Pel+M7yjJLEYIO
fqHNIFCFpwa74zx+KA2JA109O3BwqqbD3mxVDEu01jcVi2GR6ufe5Uh8RrAjJ3IfPfBMn+mC2nLb
0NZ2ZSFQjErMRvWJ7YetV8xeGt+p8cP291c3xTQ0W8e0kwqd3m7KHBtAtzXS0mPGhd2DJMU6Tf3H
bRk/YdrEw2JZRGWMwYMysdcSVuWD/zRoAYM1umj32GuXINQC809ziPe55iiOda85oNEC79H3EFlU
QHeTXexNQPL/sP1b1tbTVgnDLWigSCgObk51GQRAiC8BlQAmvg9pIDtGq87IVm0Dgauq6lD47YoO
rTEUcQUSzP4ZCCw3Prqswn15MV9Hl82lcs720voqPzji8i4kiv3bWRqg3B8DXxgJaN7UxZuFtHmX
/gCH914F+qU0S8sd6pZEweEGJU1bEDJhWAq9Yh/LPajqrhQQ1GNQpsQpeM+W/V7Qn1f0wjHpA/jm
1FmtUOADlLn2MWskr6Z1m3gVIDimhFQWNXoI0I3+mYIHGUysEhHrVmETYGmaoDfQdWHFKvhvMwMW
gdc5CRCEHVCk7AsHRJuAc3DPMR9jlLjb1e5teyFSuKImpF8inSi5N3/Vz8Y+BbSm9VB8bX6m7gPX
cqKbd5VDljKFpexBSRthMDpHbKHc22Bt/9AdCsd2tNRtLssP8uaCtXfHUiDf24Vx+F0cVJ0Z5J7R
GdeBYV9pZrMHUvFdZKSfijl8hzteihOeAswfkgCMrjjcekedNgXBlpIX2d22xa855aUU4SUAAioA
/qsFxmk5DXNxMuZ0h8lsmYHI1o7/fbF2NsOchzowsG87w7QzK5fXtAsHdAUf/Yf5bvSsffZQ70C/
KYmeVg+cjXZk9MYB+050kSEDNrROAB4fmKXTkO+NLYsIuW3/4aBeJYguMZqLHtMTNshM9pPH0Y3t
6/Spd8BH6anHWdavKdFHHG0ZyzoM+gj6DENxIPWwq0Dot20S/+BALGRCMK4A/GnhbWCYSNl22QQ8
wmQHxG4H3GkXHNIuOPn3k5u5ofcOv4vBCFvDja3jjSX2kZGOxkOr+RlAQOKPcYSJeW2SjHWuxVPw
iYQha6AZBhqf35pgHCllWAN2whvO/h14JXfwiQf7Udd2PLeaH2rZVq0craVAsV5rJlZmgBAWfjg7
ViAZSb5WqNVu75VMhujr6yYjLejGPLWN9oCeyK12X8ogWlbe2m8UEbx7pE5BNpp+5eUxJv/LFx8k
B13n+YYkpF6XA7we27Bs/Q8saFsd2xJtd5VX1OaOJRddaYDU7b4wvO1FWzlD0OdVjmDfHSmUDCCR
hZeWD4ZxN3bu9vfXN+X1+4Kl5a3J0nbG98FWeN2bIEYbkhurI5Jzuq4G6N9gzXitibie0dgrBZgj
Ko814PegoNt+RzYKC/UqQbgccjXUKkqhSGv1rhkcJsPfRakk/ypTQ7gagqYYUy2CGhMoxwaQ0Orl
+LK9ISu3zxs9hA3vgynW5iwqvNmc7mKwGQ16fzWA+tSwxk+JLZuFXrfj12UT9r/rG98AlU6G563n
n8vxewq/2b3jfbhUSnyuRUQrq6GFly5Tpy4w3jMcxuP4Qb1BycI+/ARglJybf3ChvxUTi+R1hq7V
cEAbX3pZ827OBphaA90Fp9nJbjO3/h5K8pR8pYS79Y2OgufJKh3t9FYA+A//bOaX9nCvxtHO0j7q
GExUwPedSgT+7NnckihElayKBrvj1qhiagUXX+eAfpDaN3F7Tq45cEx2iJyq8fz8Jgm9Doi2+QGl
0/8gQ7cWVL9Rnh+cRczUN/owqTl+Su02g5uChOcZ+A0/fwDYUxL0kXj/kVx+Z2wtAXdvC7lTrSp9
FoUo4k83tnnXKbdBhdG74mT7wy5kdyYWnpF2l1cST7CWAX2jseBvGFPK2E+g8QAAOucXtG2EOw2A
ohiekPbvrloXITYYDygYFsQsEZsn0IHriNx+0TgkB6Re9+QofTRzK/1jQRdyhI3ESJeh5hPJvGEC
1gOPe9uL9gy6g2f0JUsj3tXbB+h61CS6Tf4oU8NkzNZnWESdReCVU5VzZYA+y4y+bTvVdW+wECQc
TmIGAE2suKArsIk9gKzM8V1QB3YOdX6C5bwn1lnIE45mrw7UjPs5x9Hsdh3ol7MBJNDpx221ZMsn
bBbG/YYEhE9I8BZfie3V+a3WSXoi1gJsZKhet0g4YWqXmuVIE97aZKcObz3rL9iJXhkHtm8fM1eR
pnVXr6SFROFk9XEXzVWJtauUzu26dqf6Iyg37idd8t5aWz6KXJStURtzhWKSbzKMDIgZsPWapHv0
DgDmZG8GEkvgeyAeqIUQEdBIH6y6mkYb3ADZgXeQtl/+/21g+X0hqp7By2PlfE6CAkDyQDTlik1x
5ibTj205qw5vKUg4QrrRpGkwKRWylZax+9XzqIMjEnXn2nmfw1uKE04QnospiMcgTu+MBJym4Jfu
UNRMVXim6qoFy3o2kcPQ3m+rKdsu4UjFfpOXpc7NPfO6+NaUYY5IbE4cOyajT6g2Qi1TD76o1W6M
dEDs5odtLValaKg3o0+GElWsjAwxEAWNBlpk6b2lxu5sPmc0eo9lU/THYygMSAFiusJPqiIHOFnu
mYPhNspns5QBQ61uxqsEMV0xEY0qmgWA/M56LodHXcajshZrgzvvvzUQExS6FiRN2UCD1mL7SkkP
4CSdytAzYuPcyGAjVpUxGKEqtoXo4pu+MMOI+dzb2OrsWpnlVH8pQXzEd3Hrj5TCtiJtulBsAMLJ
huhWF+xVB0NwNkOXAfytxqSeBR7prvkY9t99IDib9Kmk7zFhzuoEVCuwU2r8pywiu9zHq5QyvINo
fWf1x1a9spUP7zglCxHCUytpdSNPwrjwIvop116G+JJZ+W5bxtplBiIL1E5QSrI18eGb1kDuzlqs
WJvzfMTeR3MmaKaNQbJc6+55IUi4NRuE4IpVoQUNoIe8M4izBXRffW3HI295Fkyml7A9Lct8M0r8
HGDUltd14Bz9Vk3XfmBInMxq5EZRG6MWcvamIQa+lsK02U4hKPmhYZoEJWwUlb+g0ghqSy+8kNdV
Vn3nQqBwA0TI9qBJHDuWz7cBkCO1c1nut41CJoL/fWHbit13egUUXq8BfHVdunHxdcpkgRu/IP8I
PBZ6CAZhRFPRaQoMYr4pMV4IcEgUFIGYBAYEjxxtd5Y88lf920KeYBHqlIwKSyCPVO1HtSieW1vW
4LQmQudzCZaBGXLEpG/XrYbz8bsQdexiHsH1+i2qJU/qtY1ZChD23ipifQLTKTqAS+RBy26Xx7aT
xrJyyephXcoRDEBL/Hge+VplKRhUf74ek0NwMiZPcwqE1LKc9bpAvLEAoGRy7johzZMTf85rEzep
Yre7xnCZkew7C/zt+1APd0A7cTv6bVReAG591mwZxhXfetEU9Vfp4j1eZHNj6KWB9A/IO6t8uM56
cxcBEK+IHtsm/rR9ulZdhk41gLWj3YqhnvLWTEisZAxQVBjMcfMTKHN5J1wEDjgwRsbA8ZB3+a0v
70KicNZMqwc1cgXDrFFpZk4EvNn0iR74lER3lCHXrOExogn6VT/hpFWkJXUwsRwoWHvrzDl1rMuf
TCb/iTvkl+Afe0cx5WRRG9OQPxd74asqkqPrnwL8ZzYfQSY79+EuUm+SCOye5AzIfcl9uXoCF+KE
E+gnJZAjpqLweqVFyuxr2BROmkh6WlfTVYD8+a2UYCGpNvhqncBC+n3S7LW9CRryXeD1MJP5DI5g
PNc4/5KMZfEf7ORVrmAnadvCr4U493G6R5LMP4C5d286MSagfubl3jHJBUt5lSdYSja2IF8OYJd+
n+18DR2u73ne6sCFoCrVAc4jRrU52EVLJUbXXN2ewEOzo0MpiwD4w/IPC3wVIYa1eQFu6IGjw2o3
SnQJzgfMLtoOta6NA5Cc39U3gvD8t0pikKvmlIyjikWj2q4sQIY0HIIzeyhrEF7slAN/7FqSSHTd
ZS1k8jVYnDJfoYCHinHxJB+tO55k4dkpekfPHIpFPuEnlSfcpBMdgClroQ/aN53uVyt5uE84eSpo
ltU95jdcWWpx1ZEsVBROtjl2xlDHaHe0tdbRVZSyzkw5kPYLU0LQfUvCn9UrZyFNOOF51gVWVEHB
TH/uGQo1he2QSPGqxEIY7kpuHH5ut0xUONemxVhK/y9pV9rcNq5sfxGruALkVy6iJMu7Eyf5woqd
mPu+89e/A+fesQTxCePcujV1ZyY1bAHobjR6OYexKmSlnaj2Utr5DcPvidzUGV+J4mqNvXgYWhIS
t676y6N1chZe02Us4lTF1AGay6PbaHAbyb+8OtHiuGcSWKpBXJ7Dacn5ch0A1iadtFsKBPde216W
JFRLLkyZjGYYIx2nJt8HxE0Ge3ELN9kQ15IO8gZdpH/TRXVs7Pzg+jR24zAxPUGIYqdBZ8eiG23d
6X8cET/fTcJBj8sUIsg1+km0TY9h4c4OI6Ae/RvqMcFx8QxOhdXJatDBI8tae5+TGzWI78YWr8C6
Eaj9uo2hootnJ7rA+Se6KldTGjHmo7gIfkoF3eEJYOvprk1BE6eJyl3MP5zb2Ic0Tg1HtEkUiYxt
TMNvpHoaRJXw9X37+D6ne6Zaoc+NTT1PcvejsfJdVBePJfAYllHg7ddt9h9JPBMyKfRMH2rs22A8
GPVzVEa2TJ8EpiQSwqVqwlQqzbjHLSb7cuChRKU3tuwVLos3ItMZ0j31VTfxRG5+/ZigDigiIZjh
Ex59qqRRP0JubFVA6vlSZQJ39P84iQ8JnLPVBmlU4zRnbd92cQj83g+96kru7WXPAu7QFQXc61v5
IZDzsWGDV9WQ4rySoPeNltomae1MhJ2zrn8fUjj9nru8wuwpwpza0Pya5g4oWnwNnNKmIXCzoiPi
NN3IJDCJtZAUTD8y6WDVgoiN/ffnlvrPSvhqPxxF1vURvi+jv5KhvLFArRIDKLEg5ZIcTsXHaIn6
TMWjNjro9w1yXuy67fbqLQumUZcSKN6qGrBhRVNFVvKsBJsp89h2GRyEoTH2kvvBCpy43F2229Wz
ORLC/vwoEJTkJlfbGHuXAFkzQbOMrL39bxLYMo8k6G3RjJIOA23MXZ34ieVe/r5omzjzHKogT6IK
3+8bzTZVX+4it1IF+A4iIZxJRstc95LFLoP4OZP26MmxrXJzeSFrlKisHf6fA+csMpjKJsDUBx4e
mSM7C8NjdIvn+Sb0LEcHabSKvuv32lcv26I2ZZEecDaaAOOoH1iAXgOvS60Rm1gvguWxN8WZ+Xws
jw99ypGmCWGMAWCY3eRe7k9gqUjBujG7DLbJij2BQGaPlwRy9opJC4yTNRAI2oVq14OBNXX6zGHW
yoZELksTbCAfBkGOPGgFrLUe9EcVrFctFWHgi0Rwj6gKiD6GHGI9dYJSy3c1u/+bJQDeEbkz1Kh4
zDbNqlC2XrAEFZebljyPf3URGB8CuFfnXOTVnxghDh6t8rUW8ROtb9DH97kNCpRSmasKCzC1p1L7
nYk88noe52gB7Acc+TKljiIVRWn4suSH8oo5HYbGHiE7UM0eGEUJ3THlElc/1t3Px8LYnx/JjcuS
1UNx8upESiTCqvvQ6u+pPglu0vW3w9ECOWdqjuBdySXsIJuzZKFO4FZXfzACxatiHzu3z49VcU5V
6wddRxERcWnR30To1Zb09n6U7mfRJbeewTxaFudZwaGYaToFPEWfbFlJJ/ZMN6A+e+KJEzoiLeRc
abmEFVEsXEhKbhW7Qquf6y4O/io4+Gfv+DYPqcvjamHUbWjf9Kz2ySyvi/pv6kb6x7bx1FXRFE1z
RBD5YutssOlNaWsvf1PWPxbCOQV1mHKVdtCCEffbqN2RULBV6wE8hqFRFFUA5sFPC0pBUFVGBqsd
2n30JNmRE+770UbfXrID0ubfIVrhJv9HIh+Ran2L1HaH3NMCYOouv4o7EVTG+2P33Hg+RHCXm9kF
xTA0EDH7QF8H270ibcwZc24MLdXygm2dDXZBrt6xlTFldPmqWHdIH9K5Q2tGWcuAHQhPG1t+1T1W
vemGwetlIcwqz5ZIVAyngA0XpWzOP6hGXxp9VNReIKvXSf9NljsPCumHbebJyWgHwNi6LJFflm6a
aA2kBIOJ1CBn8AmyNQHLNLWoS6vrctxZyXMSCh5DZ3cIL4O7Q9Ii6Me5NKnbudHT5C5PQAZ2WyBq
Oeq3wJ536hbsXUIcIN7X8lK5G6RJ1aA0akrdklb2HL1F6T3uMhv4pt7lLeS9Hy+Iu0GAG4chyA6C
GvO6Gb9Uotnf1e+DlBpgJAC5OMMcQBOWMk/wi24W3uXJoTVEszC81sE/UB3Uy/K74mEk5vSuBUxG
2Rb9hDPZZ3jto4XCVe9KB/3cXvvN8C1/3DWo1SzfJ4Hk85WdCuYUo+4yKWegJC5aqsmwMyrBG+bs
+5asY+ZRQeEE1N3429OFdUUK/kbaInkR7AzjRzWLaA34dziwS0GoAYRChSqaBvs5FdDCCQQASgVY
sx/4BWBZFVQkO/HQPzuBY7/AyeHZE6RZD1D6gZzRGdzoF5t7pd7k0DfVlu1QCE945mqZPKJiWRYm
tJUzRghaj3I9j+jTGvemn31nrbyDbVw/T47iMJDtfht5wWfNCF1i//F8MlwgH4tnTVAAYmAM3F72
9fE6DwUlyTMtx/fBqWlYeG1iFJwv0IfdWEpqje/PaWB3VeKS6C1NfvT9t9ho7V44qsx8NXdmhqah
aidjxAxQ05wvDxQLqzSh3HS6kSxpU07fc2mnmds0eCvazlYqYo8qsYv4qTJuJDwOE/AwUtQq06vC
+nXZRzFN534MQcWNAeQoaO7gp4BLHW8zrZOx+Hkbyk493XSi0OnsMQ+lOZHB3ZCz2RaWVUNG0juN
Sw99bssOluTVDsDFE0+a0BljQGUxeim4YlYMHaKJCsACE//Hn22EJjMzbSB6RNFEK1/JXxg6GqSg
QRQDkIipOE9iyvE09kRHWUEGwGpb+P1c2jUy5LX6Sy3ifWpgtrqa3MuntrKlCmuxoGjf19Gjxzuw
WGqzauya0KsxyVfIZLHlsNr0pUzteWq/lERtrmQ5p5syoqkryxOSWv2bptVbUwqQp0vQjaREoO8g
xp5qw1aHel3+ifq5WSHChCYTAHgAdIAf1lS0qqOdZMIfZNqXeEZFKclznHCvAz/NkhobrZpvegxY
3xYdDXkalbaZkTeryt2CdQBXydcpKAF0WJT48coeYPjbTJ6vGmm4qpuR2obV7DtLdgyz2SeZdKUO
xZ2ZLM5cd06eNXu1p7tQJVtSza4WmzbJMXvUdTClEfU07Y1Y2U1ufA1o7esJdUFLeoWZ0l0bDl9H
Q/PS7jml5e+oN0VBONP3U5s73RnOHlI5kRN9wc5Mtx0mnHs/v14eJtR+GVaByALOpgjQOHJyDtwl
HuiphZYnSLMeWUmv9vMvqVN5ph3Y6gH4OjsqqP+exVecQGaTRy90q0akT9og8lCznHRH7gZbKX0t
Frjts5csvzDO9DJZQoOnhoWNxn8YmPVfSAtsJh+zBCKD4xNoTBjQMwwYu0JMQC+dLipA81tX1FaE
xqYBgCEpGlaMawayHm5Kgc86yzxwsvgHrZkPizQSbODwyuCis0f5LrMXp3pAC5WQW1pbO66jlfEv
W2AvdaneQ1pwXTY2TMMrkMzZq55xO3p0swCSKcJAW+pjZse1vA6/RHszgYCM9yJ65lT8W9ktD+Mh
BFPDv2jwOnfh2HlFBjAKhlfxF6e/Qz+gYSKO0dh1IEBoaZ3/0kO0Fq4NBQ2VnWRf9l1nz+T3EzCJ
jv/Bg50RboN216rnLo3R97JsmDzJmdTtf3neYtkePkv0hhksxAQ6wGhQu8M/cPo1ydKMHQgjtHe7
FNjts3AO+PymZ48ExbQwMYB+aD7sGKKaXZNl5KlF6Ri5g64JWzV3gp07t5NTKexWODL+2JBaYKFB
itS9D7ElruUs1b8kLH7vXjz1pJCGZkOAAqi43fk7ZirMmuIujDwy6cr1lIbBY4JKIXVITRO0zfUL
+hiCFFobjED7KK3BNuM5FjmHc4eOn2Gphowgg2KLOU9EOz2ew/fphUeGwcTYS3T3DwiCeEZrRTlV
9m4B3JNmyABp4eJHXZJyJPP7CAN1xA9DzHoyVujJCTCBihC8cEStbGuaY6iWBbB1WUG7Abc8Zcy6
oK00ONrli9Ld5dHPvPpsQp/pv4F7ik2DwcfyiyrNEkSpOpw5iIebsvfnRtpcVs1zPwL/oRh4jhEV
YP98u1wKVF4SjTTyGrDbF4gnllzwqlzZJ/ThAZMe70pqnPVI6xOMT5rm2Gu0xDbNx5noTvp6eRXn
MtDwATYBtDAgrFb5eH0M1bhe5ij1tG7fyZgHW26aPhMo9PmVgMklleKBh4EZTGlwzihSLSluyjhF
y7K0GST5YKXmRq+Rk0xyQdv3+WMIBOomgmfdZNjCZzMGJmnCsIwyjw7L9yBos+2MYOwboz1yltBI
QagdqYPAv6+tDyIp+sB1mVo8+Vocl5USSk3mFbksO0kxvcVjj75Gpa7dJv/56RPDVn4I4zxilSLW
DmaWpzOuKs0lIG4KBaq9ohR4FzNuCeTrMLnHJUAbgy7A/uszDCJ+SYdHSbnt+vvLqzi3HuZzEPvA
v6EGzycgs1kjAQW8s1coLzH1F1Gn29r3gSOoIL0JJgmdv+UzmkZ1NOSJN1Y3jfKzXQR2c/4awRQL
0qcGgCooMDc4Hzagk1qK6hBgC/n3Jdm0Pd2Ey50EBFqFAEris+MSOt7wePVibMaiAKzhbwSUflH6
6ArJNZq0cVStjt1xkUvn8qGsRIrMl5mA9mADh2ezBRHN5KWbSmBwgw6ZdT0O22rbupKfbzJfFJee
axnRkCmB9wFaIlpMOK+gdQnqE0DfcLVRX5w4XYgtow/ACYgY4JwFdacXO7BKGNKyQcA6DbGnYcSg
VHE3973kSlsVnSytr98VV8WWxXvJvr1SHy5v5BkeIM5LQ9cUHDTSWrhbuTs1rdQxLIAF7xZlhMJO
2g2389hV9qDkz1MUhJGdFvm4H6y+PpBgZozyVjn6aZrSrTWEik3NAm3rC177kzKWh8KKki0tQYZd
LIFuz8ac2REmBw5W05KnYcmVqzYvRWX+tRMCwRgSdLqJ7CZ/xU3anCtohZXcGLw8Evmx5IGtiUi6
1pQOYfg/UvimcKKUTdLLkKL1aKNnvQQDGJfzw+T9G8ync1+Nk9FViwXHGBTn12R2RdFI/SS5Vn5r
BF8GaXAyMLb2Ahd6fg9BDFJgQHiAHKAKcQo3GlPfGgsW1ap+r4XuSIvCBgDMRh0iYAgQyL2sc6v7
qMmIFZizUIDPcypyCvO5TUqgWZFr5ZUB+XYvw57Y5JuBh5QoDXDuX5G+V2G9cOCwXT5SVhIiBzGR
JXdBpUpDYwutRSLWtvBYBIuSj0L/njSxFMiw2bLSDtQAmV9R+LHa/1CSoLF1VZTEX9P2Y3nMhxzJ
k3s5GFJLkVy1eWnMfdOrzmJ+vXxIIhlsW49kZIoRS7qBbWuk0tGtaVuPiZcPIiBa0elwqjAo5lQY
C8TECeDG1BkqrghQs0QimJ0drQQNw8CaYLCEhfxSY6dE6ZjzC5YpGIqGKqoe5ll4jRvOLPOZTaWq
D6o22mn3fTRiWwpeSbdD8VJgPWtu4Ugc74SspNBHXYc4paFuYW6T5UWijyVtPx0qYlm4GlAFRdhz
NgudmXJudMEsuXlkenUzX3dLfpu1+nUUxQIXtKprmgEHRJFoOosZOkMrm6iAC5qzNym+NbWHlgqU
YN3nsJ5xOFJ0NfFpBtlogqxNYKO6P3qaq2wDFwSIrFUHqZvy5bLxrKrchzA+j9UFQVSPSye5nQYK
52k8ZF366ecDoSh/wotC7TBuyN3bICVpaTxhz+QBuA6hb9CnHJnmUn9YRkFqY+V4TkRxcfw0URRb
IxWjf4UX6dd166aN4AG5kqs9XQ4XYoVNNlRmBG0rR+QRCuCjKrnNcsMMx/sPX1wqOKQVQzpeFt+K
OEvKnKopRFrxQe1uzcCu5Pskf7isCiIp3PUqVQSw0RVu8QjJmmx51PPYMcv0qioygcGu3EIn61FP
/dwsx0qjsXghkWunkt2o2TQGmrpV2xq2lxe1ot8norgLKJIWQiIdouT2pVJTOwpED9U1ez0RwX7C
kdeWlG6p227EGFq6l5Prhf4ujeK6aw4ybZwqupeUx3n4Upv7YRA8+M6bM9jDAgVRpLzXMt4JNfpu
kbA69d70u181skzhYXxF9hegpWxWuvAnEbY4028u7McbEM8/vJuQpeTHWsIkS5IpMeCewtQddJBL
ovUuhO/9JZu3ndZ60yCw6rUdPhHJmXWmgwBbraH/A4ZRNbQZm+58x7rmGZmgiFfr3b9eWiBn4Npc
kySpUbejj9VBBq8buQ6u56/EQbt5dMfqCt122Yc+22WMdFZfx9gG2oJPfUw/YoBajOS/UkoEPQoq
o3jTUdMy+VJikBTDGMz4SUBT85WD6uiOYidu9VJc1W7+JN1b/jtDPHoSny7bz7lHtUAjh5PGeLOM
5Cm3GUqjmH2Wz5UHgDVXG+5KafGJLkCLOzdSoEYQVNpxgaNQyr9aezLRKq8D0KXJZfIwx6buEtp9
FisUz+9jKfyY/QyfU5oG+rOSIdTsRCvv26X5dF0NPc3Iv7LcIpIYlNuuWCpQqskr4MM1xNX7Q7OM
fiYBL2ERuNCVDDOThEYzi71N0O1x6nXMLrIWo5sKADhq31j5A6jgIL3Md7KbgnBcRC/2PnV1ahV4
diPIQlrGRMMZ4eQVJjFDC7gPnlXY2a7fAm1ERQGKtQcsD+YjYCOvUwd4nIwTBPfvthIRSK0oCX4A
UqqqQcBuzdtACmjRKazi1uunpzr0rc8/I7BAlkjVwZaBeji3wDQKzVSSwBEoqQ80fhqtW0VN3E9b
Exw13DV7LyNo5UKhNtMNNKynYKOfb3tlV6GZRY0FfVkrAYqFkXZkfzBvrrO2h1PNAGEy8hcqcI7Q
irNH7SED9ZzhRTfTfvIMJ9qDRsz//LKQSlOJgkIPBZPPqcQ5y7MyGjBl2/eHvJcdubgPVVHQwEyH
V8BjISx8ObpmC1OeynGEEEk7JNPkNpgONPdy+pLqkhONpROr7e7yulYuHmS7QQyno00QdyyfcmpC
YHdlWZljBsREXTMDuI7kkEfJ70DvKYI/OI+KIIygXMC4WjQgk50uMOiJteh4oHkkNK4SNfDmus1R
MQIjsNY+Lkny5fLqzl+DloHXEhIbKC0z3MxTedaUxJZaWmiKlW/HenI68yZpHANYujLZxSKO5TVp
VGEZPCgJ67k7laaHJk67AI0zyRinO+pjt+n4vADtX09zh7ZEEPitnR2aWiyCDjjAr50hc+SYP6FF
D4fFIEFZ/0a1DWOb2H/CIrkRPHZXLkqYHXt9Koylhn9IzQDekZA2R7m9q20lvBpCYgeh4HpZ8YEn
QjgfRaJ4CCnmdrywAsBYp9goMl1WitVlMDY2XPsKnD1nZTMQrxd1wTR7LN8rqq2WhV2K5hvWVkHx
vEWlgsGm8IqXo9dripUJF3Gio7HokOj3lxex4ipYHQEycDei4MstAmMhqlIuaFCSBmNw22VsnqWS
vBaZHiD1MdxEeZBv+kAtnZrUgUD4mv+1EK2h2g19P88RNEWct+oELFqtuJ3T/ZhuGWFWtNHdtAe3
ReShCYPNXwoUcMV9QKyFpwgB8j6ozE8NLFwsAGfJJsgLhsib0Soo6QAwUq4jQ7dTITPJ+WMRtQzc
YxTVbcUklHvCmZnelGMCxFhj2mTzps7sMbPRvYaVMjQhebmLwmuGlIFuCYGKKquykYJBJ5+MVlM+
QVJMpE4RC6DQ0NsmOp6nF/2XZdpABUEBQkfvS/xrwLtnM4qK7GtbjMoUOj8QIKx4zKQZ26wET0k4
36IKWlsPFMQXy11XCOxc4TXYAGscHld4XekIrHQ+FayaGW6zDNvbbTCeXip+XANG0JE9Nr+VOozS
RkdI7gByJaPu5P3VPvM/gjtjq5GzcDRrvCycNrwu1f2f9vLU0dt9rrr0HmUYpssAQxHo8lkP87to
NGuwvB4Umn92BLjxGhplgIDz6p/Vd9RyMlfp7Op53JBNRIAWMu7STXadwj29XHYevAd8F42WIlaG
NFBt4O0ILWuVJoFcoh5UR1seCADzSyqK33kf+C4FtVp0UxBgAPLl4GJMS01m+NhxF7t9y3Kxnw1e
3kVYaHUB6TRTJe7VLNeyOQ4lsOtbIPjadFP7wUGZAfSlYdo88Ibvl/eNt0peHFPpo/isqvqizymg
oZQy2oCxWdFDe57rG0s0gXWW9WCSFB1vReAnUEy9cKFE1WtKaZQIcNUfAOcpuwPScO/ADTTZJjX4
dUCO9DeNykwucpiahVB3pXcExBlDNtVK4eF2sU39ccxFncqrS0P9By4VoAkMm+p0E5ty1otJAr4X
bt9XZSPZ1QbDf7vwoPhAHmIJD7pLny8f3FmkxNaFAJeRxCC9gG7lU6GSMowNjXHnL5YtvUbAZ2Pw
SkXuLh6MeyM0bhalHEfyvDxukUDh7JqhxDBgsitvci/YDQ6yfzsAjbu1IFu7ZmaoFOKaYG2CKFSf
Lq2zelSCDaP20vYlUp5mEVSh6Puci5ytsdDjDmRIcg7UUr33QhE+jkgC9yqQVSmTywUSWhOAIdil
z4M6IjyGpsl41iNe5m/TVk1QKhlMFJ3I4qpmvcmABaVY0+YvtAyTGwT9dyYqnHzDUohwq7FwnXhL
8J+LBJBToZf8ZK9SMXLRmhtnMBR4A2gUq+OUrE/qOUhBBu7VnepIGJsotd7vQkGwJ5LCnOKR09OR
l4sbyYKPbciuDCxnjiU7CWJBTUgkhvN4WbM0eVUngMmdbrLBIfJXEORePp9VPUMfDNru0FN2RnGo
x2Fgzex4DCAL6oxlWhVc6muLoABmREiMjsizBEs30DJLCoRt43ItB1/BNB9lgn5zkQjOHIeZWrHc
I7+ip8+zlKMhxIlaQX5lVQZlo1V4VwI9nnMpRdM2Onj5wNXTNO4kORlwTmjqf/40WMYBDVEW88js
RxzpldE0dMpkaK+R/mj6L9MoeB2vnTYIl/FKQjMz+NI5vQ16lGDCHt+vui0JH0IRGtVaMHD8fU5h
LaVN8pEx+k0YuZHLN6B/Ovl0FU2C2uKqHPRW4ZWngB2Wz4J2Fk1zxQCtUavJTma8JlpuV7psT+3m
8oGIBHGaRXNU/RoJtIhmG19F5tboY3swmh1pBLfxmnqhWPrPijh/b1pKuKg1BGkz9ZNsRtg/PZSD
iP1YJIYpyJGCBXHUDQGLoYDiFQ5P07KNl79gn0MXy9FaOC0uAQaF9BOEJDsWomXARv3SV3a7oT5m
d1w62st3WVBLEB0U+/OjhRmgNU3jBnnxrpcHuy4GpNISO5LJIYpa0USAaBc5NdeqIZeKFG+FdrqV
VFvTfFUIB8A0i4+WjjeRC+NHZWlzLYKKI7fERk3CvfIQvU37GaNIYjSIs8c1C86OxXFhfKigujda
YCXM0RFn413/jsLqxtfBdtobfnnIbjSk90UcoOs7iaQNG2dno3qnx5aOJAOJBfDsQWL5soyZV+Xk
mg7tX1wQAM1HVggM8PAYnBnXtR61YZyXXqo/0X6jdC9KL3BJa64V+QGkf9A2hr4HbgOlgWQ60OUA
dtnluisZ86/Zan5f9kZnOSZ2ShZasoGjwkqwfNBmpoqGuIOtg7o5+ZY8MTopBrxkhu5MX/4kBEQD
Vqsr+xDKpzjT1CQgn3kf9SOOhvEU7fNwuViWhVIjRS0Gw6Ccw4gilCGbNsPLbr6Ngk0kYo9bXcHR
9znn0FYomCP5XniSdD8OD9QUvW1EAjg1zlWzm8ELDAEyaLWCPv9iTaIepDUPd7xJnEOAyxmLSEKH
Sz0YXh7aYZjYTYqj13eXtWzNJo8FcZo8GLGSxwkWoxWARTRB5Kigv6XO7ctiBHvGz8enWjmP0wwx
NWi1VcBLA73+sgTBjlEuZIvbujXzChLU9C0LBo90YGSJC4S43mVBbEd4X320Y3xWtKgCJVMbCDJC
n3aYC29dObWzsnRmWXFJZ49ENAcnOCQe9D9S9TbAmEvhlSRwItx0GNY1m7945hyvix3h0aXaRRFI
oeO69AIduMta4XSYP2xL0UwL01xu+xTUtEEGQtHLdzYjEed6+adyWai/kXzrlsnO9MiZ4tFvgBss
ZENd2bsTedxtMBWkVUpWKY3D6itmAd6SNNtHk6jlmxn92bLQzAdkRxTAzhrX6dTWeRCAMmPsv+Rx
7HRpCE7UQzXfSYmoSnrWF4CbAcXxD2Gcd1jqZOiRQGo80A2p+3hbo2Kp28Fj+Y4dJCaiWl2chtkZ
sJAwGDYuXp0w4NRFCRZnTPJei0M7X4LNEKeHIFB/J9nneW+wvCNxnCbG8SClVIc4tUIyOG+cNA1f
u06UdVnVDIPd4Tpmxc56FhczxsS9kiD1neW7RJsxZJBdWYoIVHfF9SHB/CGGO6xUkzqpsJDuy2sA
7BsvmgghaFUASHgJsqQYOeDzX22TE1OSgQE6makNuIPA8C97vLXjZ1V/ZA/Z+CH/AIuiiJRyA/BX
Uy1cYG7p0i6LRl9Vf6qq4OG94sUVhDoEcxOo5p7lD5QYZFdxDlF9+9L0rTuFjR2Wpk2FYBhru4Yk
BcZFUX0BnSSn08YSWHVWV7Chb/SxO4wYn+iuerCjxnZy09iNE95Of/GUYIW0f2Ryii2RpjQaA8nl
CdwqeQNE2KJ/Isvm8nGt7SEGnhDio65yzs5dRUFdlBm7LXTTlqR9XDLiA0Dd6n9xq6N+/CGJ860R
rHTqMD/jzeVvsJ8NIjzgtRD4RAB3SNIyygulLFVOnTCz6a3qMMp2wOmmgGcBUQVDlKeCkGhNM1gD
A4NbAuwS38VgFm3eRD32Dy1k95K+oKDy/fIJrTrwYxGcT8jNSCmkGndtA9wJ5VBsEje8npxyF20x
u++LQCjPIBpwYWAymqJVCJkgGa0Lp3d7I+fTkikLUPMU+71Rwkkd0oMXCzytwtz/il/FYDRLAjLi
srN2QhVXV5FWECZJoFlKt9MkXWXAh728hyunxCaVMZQGTwEcJG5JCu3jQa6h1vL8w0z8tv92+fur
q8AIhYZeMQY+ysWTkqVnSR9qgJ3Mfy3S9WwCm0/2LstYq8qo2pEQzoBKmixtWCswIJ/4bLyueGEI
EzJ4ZsGw4QikrUSuJ9K4LZOHuZ/JrJao9crOhGGx1k1eF2AqDI6ENAAwxCrH+N4ODNL3R4G228vy
ReI576dJRtWMCsRnFhaZO0s/eWn101QPSvorT75pREDHJTpC9udHEW2uBgGggyGwIA9pLdlltgnn
UbCqNVs+2VXmjo+kKLqE8hBFz9oEmlvUiN7nPzE95BSRg5FWXCtCD/XeB8lFmycy2Y19JDOdExPZ
a6ysc/U9eYuv4h997DR39Kr9nfvmIT+om8RuH5Eb1/Y4Td9I7GSbb0LXcC8f6pqLPvkpnCtTRmqM
FbKZrFGjzOzkKXrHny2uAPeoAW+idNNbEejtyg13IpNp2tHyB60ZshIdTN5El40y6TutIn4/1XZI
RQDEK7HPsSi+obgs56axKrn09PKqL+7i+LpvClsaFnuuCpEqrfq0D3fw7saP1pWXi6XWMnyalvxQ
s11UHPTgthm8rkTQNVxVS2onc2Ev2raOvyfjT7X73yzm3V8d/YCg0rNUzTTEqlVqL91zPTwOy5fL
GrO+o4i5DF0Gjx1fI5yLNGtDHSihbZtAK+MWnURT8qOJp98BjlNrdEFhbS3diTP8RyKffLC0pGPj
9ICvOlRPcmvXX1LdlpxXBp1T7ZuHAUBF0b0muOTXvc+HVO4CGdFm1+mMEC3oOt+UQzcGitw4iBYn
EsNdIf2IPnUkj0tPBcLhcJdtokfUqxp73jC7D916m96KwOr+H5/3sTbuJsEANc3ZHL0373GPqG/p
dtlSR7oGwNqfxre/eKsBNQRFLMRlCl4GnMMDtkwemoOO5ESR71oS7xZM8tehsJ9mdTeP5PDerB2r
sSC49RNMhSiYy+u28VXt5I7lpLqn7dkERl1sL1uESCjnzkJFKvKw1mH2UuZoga30qps3j5eFrMca
H0vT5VOnGfZtFocallZkjnXLAJxKX76rIkSd6AvwiXdZ3qqZH4nj1F+i4dj3M2NxKMtbY1F2XTv5
yYBMT1/+6kfRo4cdzNmNeCSOM4MBufLRirE6EBa4df4Qa37a+aTbSt3PQJSdPRuUeI+nj6Rx+m/I
wJzIKdSx9RC/u9qV7tVf6Wau7RqNmNfKDboln8hVFtpDbUujQ3cig1i9Ko5+ARdMGTTq02E2Sk+Z
IntOHlTy+XQgLA5t8WisMNAJxZT26Cqg6UAGQNKWHukNzzJjmwaGB6AaQRj/njw4P7gPOVz4NJuk
L/vyfSvRcWV9A1Ddl2UH3rANZog1v/kZ3TBws8qvX8Lb9lHcU7u+kx8/gHMtZjEH2ixDc/LqRjdv
MV582RDWrfvj+5xL0eayMlOglXvgPUbOZHL6GmOEaiUQI1oG50QGTQloOTMx+Vtf3YMc/vIyBN/n
A6FA642QzZZ7RrbJkyvSCbq4BNvExz5yFxt1QOEvaP1tifx8buwudS+vYU0G8nwUeotRNLyIT3U6
LK1+oBHiq7khkd0m1EGp6Kqbxs3/Joft5ZHtFEZPhrbCXplZdact820a5R6Qb18ui1l9Bhyvh633
SA4APUNZXSi7+xH/fg3eMmubygBhs4dHAyNcGxMsayoa/u41h1ylj8kC4m1HbZ9KsF6NV5ago1m0
vZwpm1Vi6nEmwSvOtyR7APhcJAQ9WbtWjpfMWWvFOJEttmTrcfSKX8ahcNMfuZ9iJk1x5l3+3bzS
t2K2yDXtPxbLGXFVR5NqAs3F65ViWxXVphLlAkQSOPs1osCsAAJcerAyOwRWTamJ2vPWnk1Hi+Aj
gLqd1UA1ICLX9obyOGFKYU4caRY17wr0gO97ThTwN8Qp1F9SSwxMv5bzM1lUwcUhEsJd+M2UmYCd
CBDUN/f1+H2m21x+vWxfgiPROXcxDvo4tjkSWXP7EuRsJP/y90VL4NwEMOpIGOuwl3nU3VwbNvFg
uElQ+JfFrD7RQViA0BlN4uho40KxWFKnfmoJtmoX3Unf6DegiW4tJCfQ35Q+IUiJN5/FCmcB0rFI
7nTaaumloYGqJWl0qyjLV6K3vy8va1Wbj1bFnU5jhFkKggaIsCrfbMod0CkdVGcREQlfkKte50gW
d1JKO4FnLccOtl5yl1uOVdrlT90rfQt+B5Ujute+Fi2YEv4FtPyqFh7JZlp05OSTQR9aXYai117v
sfw3e4502wE4FAyn2HJFoaVosZwbb1MJZBAaOpGSKAHA02LX4/WY/WQUFyMRPV+Z7vHh37GicP58
KIicxI3FcpLFjs28g3riqfqKAZC9IkhurL5aj2VxThwAh+24lO+yst3itk7DmtXid0CPBcmjjSjj
umrgR0fH+XR9KEDIkkFFawUMlKDQCDakEli3QMZZXAa82hnU1CjOhapdx1tLM9Et4l62NYEO8sFZ
RyJpBOpd6VFzr6jbJRYNfguMmU88mUu9DJkFVxsifMPUI8oTE31bjHiw9WUSeA6RQ3xXlCOT6us+
j5II58JApPWv/eDGAIuNfXIL3jfZCV/VZ1FRSXRMnAfBAsci05D1kpLSLgZ/HApnEEHjiI6J/Yij
dU393JNi0TBHoN5HwV1ce5fVgOnrBWPlO4qHycgBzwZXhNatmNy0JZqSsp+W+TjVh0z+OQb/R9p1
NNeNM9tfxCrmsGW6SVmyHDYsW7YI5hx//TvQ92bMC2EuxprFeBaqYt8GGo1Gh3NEkYTILBjvMC1r
SpwOAuXhU7bcz8oRtecOL97LevE9HkIjQDpg8odNSUb9NEh5FtfBJD3nxoiSUr5TEBYtk+kZ8yg4
sf/gh/4Wx+YjgS02qFmJZ4gVZ4YLxLGvlpOdFCDyFKTyprL6IpE6UDEMtGjrTo+TZ5LEgZkmz5fV
5tvk79/BxAWR1IxA00Kc1oDmykwXUBaUXl30gtXlb+JvMUwsYGutTKwOYQ4pgYtsfwFpXIjAzR3W
XuCmeKNVCDt+i2JiAmO0nVVZbRTtdhLgcQCzT0JJ9sizDUhmpIPCzCff5q+Xl1FgPexolQbQ6c6p
6VCu9lJLt7HzoAy/MmdXtSI0U74kxHCYdcIQF5sFjVs9MxYHxyFWn5zhpA7HxfkFGO0ufbqsEt+R
/BbE3JQmKD+X1MQ6KmivtgA9VPQCV/IPh+C3COZurPoa+atVolu1BHXYI3MdX6N5ewopg7Hc7ERt
m9wEqA4spf9fPfb5M9m92aHHH6fcsw2XVlsjH0hKCSYJWw8jzN7lNeTNt8IYf8tjjheojcgaE3iV
LpgC08uCovJK4HQglXyFO9qrbmW/CMkv0ZAm/3qzDYoQjvo72rbOr4GmrtXKrICiQksCQEXYSZ2r
aq58p986O8q3vliuJcr3/oNUihsD6DzAnjKXD4DznbFaCCLkAwCcrmiUipqr9F27p0XAZd9OnhCn
iuvBMPv/l0zqejYX3pTGQAcdY2ja5B4xkfnt94A3Ezgw7mnYSGHWM84VskYE66nl4Tj8GuNfAkuh
bom9VwEnoTo6oJHe0xxYjbo4i40azuRNAZ4XdM8Sb3wtV5dSd0behzZrI5Ft87biJDeSt2yeS4Of
7hOtGmk3uj/4eijvK8XTH/6bkiy/hRONXdsXuG0oJfaCA5FQjK1d+zocyNE6rIJon+crtxoyt06G
FqhFVZEgN8dPVqW4JeYZuv2K1rVCFLxy22u2sphrp40TG9wvkIVBqHjf7UYANRXUr8y7REiBwrP5
rTBqrRubH+JsVNGYUgV1/n2YwKtQnaRCFOlxneVWCnOalyVqJBABoL1mV18ZYQIstCGkBdN/w00p
Uok9xuOK7G+GF+e6hH2CvXK8ZskEp5gvxKQsTTLgrB3mFK8dehYXFRrpreoR3UuN3Dd+CYyc95wF
x9IbkpChvCO0M8jYdmtuon/RcMerOiRhfRoG17xF6BHGouIJzzFtpTHrNle2RHTKM15Id+t8K6++
QB16SFjHtBXArFlWEUAB1m8v5imgeHQlcZ2bxndAuENmV/RI4t4hW3ls3JHWlt7HCHD0XfcMuNoj
7WymTDfS4oIZ8vgvaG14vncrkolD5NqQxqVCdNr7UzC9JqhkR0/J1Rik++pR3Bwn2DLW8RK1lmOj
hRfUyi9NfBp6wfDTOxhBmnnb6MO62c6W10iJsIRA3DvIAHzWBu12TEkwOKlrlD3msQu/JtkpqSPi
4iI/TLbpLiVQoRxwNiGajJYazZU/8Vg9/Ddz0hifrHTZ2kSKhSZ5PQTWVlC98c65ag7AChWdiKIs
JO/Ib9eC8cso7OSqtNIrp3q19MNcJW4dPf9HpRh/nEvKrKhNUgfJa1uBAKtAWjD9bCxvvU9JKEL3
FulE/75x/201RwaapGFA2ZU1vDbtbR/tBSqJZDB+xUTOqhmlt3Sn8QKQt+k7elQRuWbeeES8nN0B
Q0w8lig6GoyzmQCioi0KMlmttY/Nu6oV5BpF32ecy6A0cpEUtIYzA5T2Uze/XF420fcZT2LJq94r
EsWJWL+p06Omhpe/T1f9gjNm3y/z2tgZGeHtMdg2ttdpkwQDca38+2Ux3Ef05tSw5ZtiSRpwhWMf
8tZXBmCjdl5K0C+FkilgVzQKhapgshf42A8CyQJfrDP+odAAL9NZ1HchGUzujH10BwopN/uJPJOX
e6IXocDM2foOQQ+zMSigsLdV2W2X0ptqJ7REHJECs9Dp3zcHttEkbVV6ZHuIlbq5cowdwXEVCWA8
wmB32qjN2C+1fzC1B+cj3ZZbe2C8wSgT06lkVObL9FsFnkdHP+ZF5pulK9h+egAvGTjjAHA1ymo1
4SqWd/ZODda9+dT5xa8ldUdvArkdaG1lN/nR+44vIqXixrsmUP1U0JxQjBzmqqhse+6jEW6VHKaA
Qq2aP8GlcTDDZR95ohc6d8c2whiT6Eqg1aQ2TKKJ87DVl9NSiEI3kQjGKNZC1srUQeSWoaDSH3MR
XjP37IChBbzN6KbAoPW5VStNPzoThQPV5psy/iGZqTeIUPK5Dm8jg3EHY4M5t1pKa6BN2V6p3BQO
ipbrjSXaDpEuzN5LOeAcrQSIIk66Hkq5dSt1fFglkXfjvg026jC7HuWY3+okmLdUN8BBaqrPpBh9
x7Dv0NEQyiXeWUbduwMx/dRYrKAVYjCLFpQxinkyinak6dGqfjbiq/itBnE9iaCe6Tl9d443ijIO
A/C+4OMpkfgamthtTJDAhsu0j7QZ00iJwGnw7fy3HTI+Y56XQs0zhJR59g1QsZgX+Y8CmKjBmpxi
cmY4Bku6tozruni+7PVoVPB+sRwK5gjSa8zXnR8k5MzSeI1gFRTCVEO/6RTSISBR2Mhfp7/FsO8O
W84koDOh5NX1L7b54lThZTX4Z+j39xl/0DaNGpMWUbADcOXuV4Qx6Fl0gEQ6qOdLpQxLCtxw2FWL
p5oRZoE9eWbqOl4fWEd1b3xNv62i3A5XJlqzAEbnwM2xLWNNK1mLlADDTyu8su/cvtUFBsY9lBsJ
9Bds4oPKUlD/HpEIj+2bcvTqQXWr+qtSf7q8QSIxzNnvDEuVuh6KdN2V1fqpVO1UhHDt6F+WwzWE
jTr0d2zUMfVUmw16IPX00ZluLOVJHj8SyG9EMGc+SZ24zE0cyb691uR7Q0SczA8GNgKYM6/3qDDN
LQxNNzAuB0KofbyjWYjlimJwiiA3RCvGeABki7pqsoHTJMuHtvhpr35qCjrzuE7mt0Ls0yGd+2S0
tLdiC9Un22k7WmX5kJPRMP6O8T+g/rJ11E5ua0QzqLA48k1R3Q6iQWR+fkijBHtAv0Uqj9n51uml
Qp6Q7zev/8cHDOzsUPmGF6qv+vLe8k3BqeEe/41AxhKqCeDCiUpDEGfXaI1byCIAJW7Qu5HA7L6E
clVkp6j3Sku7V7LxDh1hT3mS7OYy2iMx+lNy1p8fOKK/RbLWYI9WrVcmVjGNvutOhvH6q6T/0L25
EcJcCBkYWXoUp5Cb7C3XNjN3+WPitrdU10YEcx9IeVEtSg9oh7xy66v2UIaRn3nE9tQwDyRfVDTh
etCNOCZMVNZRl1Id3RWS8lyjtpv2SMLMbjwp4Qf2B1CWNibgcZTejabDUy+6iXpTlD7avwbwXNXe
ZQlco9tIYO6cTNJAxRGnXVDNt/3PXvqSxn45XbX2KZleLoviereNKPr3zX1gF06iy2lRB8S5Hjo3
n28t0Q3KPaQbEcyVk6zdZNXU7dj9j8q+WsiPyyqIvs94nUG1xrFraD3V8g3tm2x/vfx90RIxTmat
wQrgyADpL5NvTnSLaQRfbh4vy+DW2yk+6l9GxfiZxmgAkZ7Dz9jfVNsbR5cW4NoTge8kKOuM9yjC
+ZdlCvSymYkj1Wn1fI6wLx3aFfJrGblEUbpbsDUsUKOMYS0pUbE1TR920b7UBcsm+j7jYpJKUec5
gfUm9bMTnepGkK7nfh/BpYJzDmgINtfWr7adrS290MavU+OPuGIu7wF3+JHCXP8lgdFgjZq2KNH5
GCiPhhT2ABUPSlBcjHsbJFJoMSrG/0dStgWq8XwMCtoKRdEECDaLGtIVfVrIDcggLPtTqWjuXDju
mhwU+zSATWpWPwsUpYqwD6mtPEbRYh56OQZ4A5YSQ9Ea0tWSVy9+80UOKZidKWIk5Fn3Vp527tjm
Hu0Xbdl1ge7ctV+j/skWjZnxLhzQQaGBFNTFAMNmjqyU91U1k7YLuiqoVDSo1vdocVgyEYAMX5O/
5TjMOY07e3CybqyDInsEU5szfBo/MnmzUcVhooGmGQatsGM8cuS9GmcuOEL1D70Pt0IYC9BXvQC5
UN8hfygN7hqSrx2apc0D6lwox5joa3C+ijANeQcYdB1gTZeBGIKGgnMrcMoBY1c1rK5BcSkrvwov
N67j3kpgbjdZzmvDLHCOyi+LVx9ob4hyYyGeCpWAHAdXe7p8kEQaMbdd0oPRc+5BG6sXywPp0oPl
fOTC3qrEXHhxVGByQ8Ki2bhQlx/y9PO/qcAcnFi3snmxgIiUrfs+DdNG0FvCPZhgX0KHFUjY0cN9
vummvJqt01YIn7J9ld7MtenCcdvDn9LR0gDXwefBKm4Dz5JNsoI6IJ1JhdFEU9MBTPRpcQ6XF4ru
5TufuRHAnpgxjswSaHZB6RysRHZ7IB5LvR85h2kSPEG5TmYjilmzTLGKeC3rLjCWz2B5Cjt930aa
f1kfkRBq25tgs1nXpB8ohjYU85qI+HqPoYWsDS6L+Ycz+XtjmFMv9aY0pRNB5WiVUEOPTnbW74dJ
9qLWzt2y0gIAi3lDrQVthP9Pxktpd56mlp/+4w9hnINdVfE4V2sdpImLJxxqtTSsq0+j1zg7zStQ
pftI1WxrlIx/QMVsmPoZNiNrYdf4lu3ZmgAFjNtQtZXBOIgWLXdpXE51MId0rjo+6v78GnuZX3of
CVK3ohhfART0OF4iqQYW122FzlrjxVS8y7vE96h/Wwvb761k+WBJS10HlvUpJntrElgB/YkXTjEL
fTmhC3Q1KnxfK5dkl0fTvCeJ7gRjUabBSLqvA8hlvbjXAbi6zvLuA9oB0hcvFBNcLmwCO8qS0pmk
HuyRTXEAgiSA5auPHOvfItjktZxKCpp0qJtSVZck/lTCFkSZXm5yCURpfynCds6kdqKqozrT/uDh
1UC/OKjgJS/xMECbPGV3EBmKSqvcWvtWJuOALXVtFysm6B3PvfKKkoEUgbIvdvpB2Q1+oqNpPRYO
eHHzm1upjC9ujLVI5BrHq3udAvA7Qs0uVL/QCmvsi2CfqC98Z52bZWV8cr6YSTm3ENYv7dW8PnZy
/zgrgulx4eYxHlkbk1lJjLELRvSWFkEaKtURnf8rGFup3xh+DJUfNwLT598DG90Y9zslwJOKZ5hM
8ozEIMALsJbtPjuAAIF2SoqbyrmRx0Yg43zbPFPSZNDroOnIXYrMetTFntHrQVF2H/FaG1GMD0bv
+twDZa0OolULhlzat70sECE0RMb5LsRsozg24eeBSQKa3bfmqcTT+90bjaWQVozriX/rxGY+FwX9
OaAuQjXHBPJdFXvxR2asN0eLfdCDVyybQE7RBSD0PmIa9QASAQSgSBdmminCHhOpw3oPCSBLawGj
H+bZI5j/m1fRDolEMK7CjstqMla8DaV977fdgYLN2j4CLPAkrwEghv4Fy51IJv37JorLu2qQ1BRB
DWmv7fwhkx/+043FTiroQ6qvToPrxDZPDrktMlH4Qtf9vcszVRWQrKD6ZFuN50IlxCIID+fwC3qN
vWbnxjsDfAj1H9Oyvj0RwGT2lyjmlFaOMhRDhRwB8IY1EGPIpVvivXt5wfjeFTRcGOzAgwQane+I
JjUyOITgw+1v6ZPqYVjNpd2Auru0b305khCskGsDvyWyMdM6T1IzU726zpWH+177fFkl7q20+T6T
kDCtueglioaUggbHUd3euVtzQZ2S24uLXqK/lo2FCoejVvsaCKkByh9A6gOA6V55mQLFz/1sJ/1q
KnDcVaFeuaAI3g/7yxryL6eNdOboxn2nAEkKYSFRXfmV1v2kQHet+0pFxo++DEShtGjPmHO7SvGY
SQrMPpZrULYFYyZCvhZJYG55NVa7kaywCicJdeco1//RKpj7vEakEilGA3776dHo90qM8k7tX94X
keUxV3iVyKXUOdQoRpTgO5DPZ81t4hiCiIj7KNjsPuMYAAqty1kx4CJar00l9lZjwMP0uY/DodHQ
4eRpQkhWkWaMl1DbuZErFZqtxi2Q310yHVZDNAMpMAG2qJBryqoRHWT1pDaeMT97cFRLcOmJRDC+
oUB9VJsq6CHNj/l6LWzk5U0GaiD3AMk6SFVBysyYgD2byaTQhKvymINiqHLjh9mfD+NtEjhBckUA
SUC8+jve76FwxIKeeuZuOpPN2EXUAJkjNoEdr15PHu1WJ74UaNemq4Z0NFA0BclZyzNxjE0QsEHL
SQqfUEbXVYSZqPH58nGia3VBH9YeKp0YdT5SAX1zjSPlLgVAjmfnShv0UDLVw2VxAn3YglPapVqt
Sgi5tPihAJ5Sl325LIAT4W8XzGZiOgypTktbxU1ggZBDlw+Tunhpnbr1KridRAvHXA+qAjjRVYYm
U3VTSS9S4anVdRx9bRNBIYhXgjpTia7pJp5LwHDTawRHdjmS0Z3kw1gAfTD1aRw5ED8aPFPzOnBD
ZsJhOe52YfZOkw3TAishY36DBKqhmN6B9KrX89FN7Y/s128JBlM8Ge2iqJcZEvJI9/Thyh5P5aR6
rahIw3sraehC+0sVg/FKqi0Nid0hz4LrL6LTZQOKeM2LVezyBwrgWAgukH8QaNGuREo/9ObFNtsm
r0WKIh4MhBxobwV5rCQ3u1rCEtW06rNwlpdrjxhW/ksc45iybFzBpYIYMzKlU1seButQWJ6uvKZT
618+Y0LVGLPI62LOKkwOB+a9EurBjHlN/VE70mHb2P8ADRs27m/F3sAkN+uoJVBNaZCElp3HkiBy
1lxT1GVBf/A7L7iRwRgH0SOp00081ufqdkruxuQ78FldyXoqo9yfm1MjQgjg3PVnSjFuStEzYk0S
3lCjhRLLl7Rwk1ZggCIRjIMyAU6GUhRyHWZ5Z8g3RnpUs0//zRBUxjUtJfCr87xDset+aDwVuTfT
d647FRMulPP6AxHy2apRlTemUEqD0YJ3BLMgia+TUzwIClNcdwe2dFk1ALJm2Mz3564mvU2RZFGd
9uNW8odacGvwJQC3WdcpgiJb1VeROEmcDOFDNoDzPjfdydICwabQX/nOmDUQPwOAFMQsbE0VTNmF
PIwIjzBEixkk+VUHbkKxkw9yHNiOS+FAQc8hTItyb96NWCb4V5ullft16YLeuU4mFN1JgFlkadH+
PLzUwHtkKzZIwY13oyZqVav/65BVWrDVOoWX9o5oCXnbhLYLXQbZM8jV2dYB8JkPtT1itEn/luSu
9Fgf6pAiT1i5rz/KoeHJ+49EerA8G72xhmkDR/DctkmzamVmTsAMyb+tmGOQGuGAECevoim6Agwv
0Jq+p45bpHoGhSCdEMy9HswZdTjv1Z/oyAorvxCizHPW0NZR0ccYPIiqQD56rhC6dTDSF6lFsHYH
zX50JEEoybE3BxzgmuYYIFYDHd7594shjyLN6Ytg7PqDQp7SCdQI8mEWNf9y9KADTYZsAgoc3KKM
H3VqNUGHGfRotNjXJcXvZ6G9cXYGVqbS9QLtM4jGz3VRmo625c6SPyvugrfLQfNToI8q8k5Gm4KY
+Zl3g58JZBavTutKjSoITA/6kSLx6b6xU7wYFBbweq7AI/G2Cu9I4DrTf1HyP1fPkOKsb+qoCIrF
LZ6jHfFyP743D+bVjGZT5VUHsFDii/BU30ulzGUGGHYcDIbYrFRV6bW40KISReTmJa1lQIJWx6FO
vWUUzZa+t5FzUYzvS3V7su0OAwF1dpV3D620v7yCnO/rOEU6uB0pLThbJDScRe7qqQUVuP4aa7+E
yGTvg0f0R6kW3I+pgLiHHdOYjCh1pHSS/D4fTjWRArXWD+Zg7htL/WWlRHALcsxPMXA9gUcbRGUU
NezcIIZ5nDU1AXdYfijvaD+dBthddKGPN7VXeqoIHPb9jQhxcBToAcOEkG0wx4tI8VymDcH11+Xx
Ts+lJCR5W9yqnSoLVBOJYg5WXxi1sVQEg5DzZ8k6Osq9be4uGwOn6nmmjsm8mWpNrY10TijejXTb
HtK7BdSmQGNCA+Sr9mp9p3BBmsDbctKhuDUUXBv0QnzPPgvopzSqFwglhxlQ/oMnB7kfHaoXIh9U
PGrESC0co3fwdIKVgHXJfmf02dCBEbIyS4xDdGFajZ9r0gl2i5OZV7Yy2NI42kcjdS0gowvaQ/+I
mdm7+tT4pvs2RHZCjk90z3OOGrjmKBUciACNdyTyjpKnRdIpkq8AELdxruym9ibzRdLRoCgCoeek
DjRVV4HvZJoKmKRYv4E+m0XpbGxaZSCDvgQtaEN+Rb6yk4BAMmVgqHWdHdDhgbAvsFF6u58HoWeS
2YWtSEa6jqwl5vL6g3EqvNE17skeA8i+LkiQvD9y56KYQCOWx54g3oYJqrtpGAHL6xNJVMPhCkGu
0dDBZfV+2yYM1dBjVwapBXCnTEKKzPaEDxDqHd6tmgHGb5lKUtnypxG3ubmkYDYfrU/TGiTo0ojn
Y6IDvCW70cyTEf28vE/vzxjWbiOQeYc6OVhIJhAsAgY6Agt4sQM5kMAU+Cv3WyfG11tJMfSLY4Pv
19rbpHfL5Lotvv83Naiam4fhOsV9pSkO+HEdhDFV76ujaKpEtFJUzY2IorKL2RpgAOVihunYgmlE
RAbFXSmHNivKNqgo2VeHJJNybQYELKZ8TCwQYIVlH/75QgFfDiiwBh4bIKg41wIF/E4zJOx3lvVe
mtvhlIkQdTndZxqeL79lMMFQkyxyrctwOsDL/lmHoEnR/DEo7ij5i+0IXoNcF7eVxrybloVMSraM
FFt6BOHu92yfABgn83JXDtF6pHgG+lemz3+eiqDxhGJoFA4RnJ6MWG1Vzaxb8PpQI6cNK301D84y
Of7l7eJppyNkQd0YTzakL5n9ktYCn08bJHEyIM3NQORsdj1xx1N+GvzInb/VLiX3EGn3PnTWzsQy
WzhmJIqbuS2CQYsdT85t6WmU1yQcIrK4wLIAJeZHFNXAOy4jYKd347lhJkZkK4tZNwGpXP2I1/Y9
jWi0azqbWPlzQC+p+FbUjMkJREFAr+GBoIEyFe21zDYSezUaXYX1pIfhmWJmGAH5Pgc9bEYMG8g5
32fCmDB0strcaVcI0/rJbdvPk/GTiB49nDjtXCN6xWz8lGKTSU4UCNHvo3srpO0m+Ul+WT36jsw9
EU4gxy1udWJbgkZzmaMoSyFuDQz9pGb3lw2DrglzI559n7GL0VCWWrGgzjif+vLToj3J+s3Y3ZX1
jRGLGk9EyjC3YSTN/VQ5bzHu4mkh5cYgvvJA4VOGN5YnoxbYPe+gbeyPxdCxUjRN1gXUM2tgPaSn
sn3Qo09ZQ0Rukt6yl9aRqr4xi2kEM5c5QbUpO7TyD6mL0WJg77o5jMhN3H/Li0Bv8h0s56Cnij+N
+afLG8k7akCHRlpSQzrFAv32+S9YsjZHE4xcY0zPrRENAiQG3bbPzQhsYZosFjVO8k6CYYCvFR2p
oK/T2TaienGmDqQqKAUSt9a85LuKPGgaWiBHBjQNBf9vBCl3jv3AiVjgQwZQBjw2E+pUeCDNDu1n
rIbcHeWvTS3IA3A8yJkAdhczsB4vGUqBSl5p7rA0N9Vq3IDLUWQu9AnJmMuZIObeibTcsJtZb1Bz
HK8KVHjQMPBAs0MfeSgYJhAlKUms47zrf550x5kKkmVBp90380tTPbTyvHPak7Hul8wKJAwEmCRc
7UWwlry7dSuZfaJkZTOMfQGDpDi/VMfsjaouvopu0VDkggXnQd2TneAYcA7imVTGodmTqSYDPQbp
VbMgXsFMr1+hTdqMffKAWEWIeMczys0Cs6iB3RC1hhNXqLAaYOK9WvNAoJFIAGP1+STb6Ug1Mlz7
vkHzBQYOMg84a4tnuzT6Wn6ISMG4zmSrFHMQ6sk2sozu3XKsn5pjdEi8RMVbtvfKnXFYRJtGHT97
HLbimOPQdX1FCBU3ta7xQjvbI193WwuTvz0SpqLwi5OW0M6MhIm/1GYwFalxarRja2EROLjGHU99
NG9XzOGRo1y4IhU5FxEmGBEEIfmnALmN2USjqfp2ralnaXwNsAP2enT68WSKUhI8D4aRL0NBb5WC
+hcTcHWFg9gyUVCGjwd3agyvT3/J+rXAJDlRA3IssoLSg0b5p5n9auwFhdsCsL7GY/zdavz4O+rU
XvNMaRspNjTqOGV8XR1opkyEc8C1TVw5yFpBPgaTGeGtVg3JRGNKJCGQzy+RzKdt7VbpW7v6pt2J
piA4W2cq0BbDwuD2xIT6+cWaLbHpyAO6suO29Yo+bPoG+ORfisi/vKqcc24iAYhkuk3BSdjbzVnj
TpEXyMlajE9ivKIVRUMiCcyplrW16/QcEkhlrq6dpXe1bAvuaN7ZOlOD2R5HllSzpg9Gpd9lpquA
yAY9XF6SuPJL3iDU+zcgNSLNmANttauEFgNoVtlO6zZqdBdZlsBLcY7WmWLM0XKkCfCzdPVyDU2/
yrdakf2VCG5NzslCOhGXNYhwcI7ZBEJurFVhG2guxyTFcZC/dKntguxYLU72mKNl1b9sc7xkAjIh
OmSpKiY4WaNDs3ls1WXZvOUR60fij252IPv8XkzcxAsIzmQx5pf3s52rEby8/K0Gv8ZrrmKY26UO
uPIkz7ruo8/pjRKo+4+c4K2SjElWBRiq8srOA3P6bnUnFcRR5tS5RH0UrCbPRLaCGDMsx8WyowmC
9F2yz4Lsun7SUH1xvCVUiU/varSir4I3jkgoY5cJZvfiiFQNoGwGbyH7RXuRrQeBZvQjzA2NvcMY
OU1r0aH/cydYmvOsShqEoJX/QXmZfSvU9sS3rwbHHQPD0/cJ6prZrQgjmVOM0c4E09Bh87AypKEA
mCMETx6AEzCtkCBT83kuXPJq7Shywpj6Mh5bgnPIX9Tf+jL3ddebBX2sQmx5lye+lBE3nf48c3um
GnMe0Cbcp3UDGRX42otqN/SOW+aCE851KA4gLiz0XyGTxjwL29oeWjI0gO/C43qyMO77TYq+ONIp
0azdTEQw9vQ3v7OT3+LYoF/vpdkqbehEADaQPsmSIIcg+j5jh7Exl8AMgTpJNd306Iap5cG7bOsi
EYzFlRiUjqcYqTLMartjGrllKqiocO9IJDd1TVUxPY+NOTdqrYiIRgqUmUcMArpfyFcQCvv1fj0a
x+ZO9cWNplw/jz4bw8EwDsq07Plt8UrplaRG65WW3I9mu8sHNUjs0ivUwi/nH3VdegD5oMnHq1Yd
Xi8vKVdhSAXfDID8wG5ArXRzioHs12cYJGjfYOx1tCc4OLK/HG/2rGMeLOi6da0ngUy6T6wpOg7K
jxb6V96jsZXDMOlDhV4wSlsiubSltz8ZQQMWRMmX/hg/QANcGPrlLRORMfL/5woCES3qDUPBPVre
kX5vFD+N+M/dxZkIZg0LpS1rms0CVP6NND6rzq0p6lbnmP6ZCMZZDJk8ZVovI64n32P1Cg0Xf74n
WwFsO3yBzjlpsVTqzbMbVLjDfq8+UlIXGOROWH2mP5exgDNpjLPQO72ajWVpAvV+go0RT0ZVHY2U
dMIp8i0vfwXwipyH5Q2au/8FbPNbfyb7AxRTR5cgChk2KpvnVlGuKTD+oxljYoEWaqVbHFdUNz91
nqkDCq701xMw69Gig3fSKfLSILNdkvs5qCsmV2ShnIsA/h9dYRTx6H1PSKLJ6CSlMF7WfCPLoysp
XpbcSOtt4RRuO+4v7zTn0XQmjVra5sCnaNEonCmjEG5tOE2a2xPHKzFLlqaxe1kUb5e3ijHRXZTI
cbkmMFoTN9yYX68Y8pfMY5FcJeOxNU5pLnji8HRDxz7qADpaNt4BHznRWpKqhMC4vpu7O9sICWBo
RLDPvHcu2GD+FsPiHkljAnyvxMI08G3zHJ8UgO8CrhDDcn6LqXvhs5q3jFtxjK1ac68a5QKtok8g
N68WN8XAbrun7Wt0mNKZXQU7Cb4FT3/prmi9SDQSyIm5zhRmLt4+HvvKpN6nw3+tggHyKKyb8LK1
8ALKMylMZBetSCMnNfBMMTlwV945J5psSnZd2IOHgy6ut5xkUSGMq5pigHtMA7f7+8z14ihFEUOt
JgYHU/NpkkJdhAPI3UCkxVVkedGNxUZ6pV3IcpriyAGeMSDaj2p6iuzvmWG69gxOhPrO0RTB0ePd
FxAEx4Z7T4Zi56c8z4sF/Q/AnJyV2bWLWyLK+POOGjq5dSRfDABzs+msdDTSvDAR7qlpCwBtezfN
5GoyZM8QgSbxyhkWBSDUZbyE0YnK6CL3sWplSQvL+zIEyR5dc6CI033Qnf87rATe2m3lUdU3HhLp
rTyui64J7KT4kkWQl8uiaUSuUqZt0i51g6YembAEj4JCGZHqpKxmGO140E0aB4X55/mYPdkEb23R
IeY8FK2tRCZK0dS4Mtocy1j1pr8sqgcbcRcd7NNISDaLIOziLeJWGj0Tm0Uc9dJIDROLGGeHvL/J
RkGkzju3uLwRqgPl7n3FKXE6Te4SAtQTp3d7c9cO3x1ZcFW+ZUvZKAFhIxpPHQNHl40SlmmWI8XG
JtVoF85uomPnZt+am+JG8xPwqvr1abnVjjGqeKXX7dNf+ohpSNXVfxh/PJ+BYU+8EFAxVSwbjOzM
aso2KHqRgAq66AZttoV+uOx7ObZhox+QtsuhGfudolU2AtwXpE9BVDw3CGA1bwHYXqfqQTmIaGw5
lnEmi7lM6qWZzLGErHxUD0ulHqZIFTwUORHVmQhmuXo4e1CPQERX/gBls4uuDRsvqjw9mCUm4OzX
y6vH8YVn4qjGG1uv62SdOgkB3FSm7iJfL9rkEhOxZFkKFOOFHmeiGF+I1GRmKxEN04/lwQrXvRUk
h8mnJihG7BJZBeMIo5HE80JwiXSWDNykow4UAHDgmfm3uBQYIM8oMAKA/j8ak78z8Kpba1WPbaTY
u8xVlKcs9i/vEcdfAGXxtwBmj+AtbMnUVwxNyL1XoQO0wIOzFDgMnhA6p4URHUsB+Q/j9NS4S9q+
A6psVd3V3W5er3siWCi+CAP1IwzMwDUx90Y1dINEWuDE5Na+mfdm+XXpBFE018hMzH1YKOOA1lpm
jKzJ4q5sVODvArvnigK3JDvregQyER1W+EhF095KY6ys6TXLnFS5DDB+DSI081hi4ijx1iigk+Vi
2HyeqW3lMSuICl3eZzpYW+wBZBPaLyMTrR8NyJlrA41xmNFBtzOSOmzwpc9mYROyoJaI1i3AZxAf
rWTOG3iGmBiQYxCOaqPVw0Q61kG73Lnz0SvVkAywmQQGkKrmsvHqMvkSZevzH58fB/aAKQzADePi
ZVatzaqsgrmUSFOlrma8Jhkm5qXvl4Vw/LaDe07FyBH4lHS2UwZTTVNlT+jVHuT7lcgYi36ardqV
qkMJ1kglFkG3cUwB7cvIQAFAWYWpM/eElUYd5qtmYADY/akekH7qRCNA9MiztoCBDxgD2I4MCDnf
HsWWY9VWkV8jkhQOFqCJkCXv7xO0hupqUFsHNX+6vIjvldJlenRl2m9EM8vnEutYKta+GNCGUNxa
2id1+HL5++8NDt9HuZzWpQDPzAZFib3qimTAuq1o9ezsVHYJ+viDy0K4SmyEMEHCUgMM0MEAd9A3
T8V6h8v08ve5SmCqA0MCOvqk2PB70NuF6DZ2vkEEV+8j84csmnjlvGexUA6OJh0t0mFl5xsh9Vqd
/R9p17UcN65Ev4hVzCReGSZJVrZk+4XlsGbOYPz6eyDv7tAQdnBt75O3VMUeAN2NRodzooHi6I+x
8krx+wBIJz/ZaTcYP+hcfy7A5k2lbBqCct7PgtnmbuIRJXZIr7tM547Gh+JuBhEfJoBY38Z391bz
kwN9FweyrK7wxDar5fxQtZRAXqI4MQWsChig0hJJb4P4yM7byd0T/YjXyzyMrPDzrAx+3bWe6e5+
Ry3OMjgv5+jUrfsBtlPQxSc0LNc6WGOJ7knPh7nBzfnoQ7OCPXCow/V2cNDbbPpl61u7AjQUo99N
AWaVAZO2BPpB1nQmOyTON5ApSuI6xfoSEy0a7k2fSuxW8K79Sff4PHJdTqbeRFB6JHUBqmLshn2y
c3yK//uu7CmSyTJXIRSJLjrVYBwFmPLlNM8kelYoBVCh9b3xgfHw5oBv/BEVowXrSjbHJNrDrThO
D9MUuTjF6TD6T3cJTlA2cCbSc+QEHMzKs2kIPrNSAIxSaVMsp7cLONeXMtfeleTjrys6+hxxy7KR
6zfdDJ2qx/OQYxHrindRd2VCH0gsCYeFO7URwu2UE88RKR1gPajRi6ruUmlLIbsFfr5cTXW7Cs5c
TWNw9PQVuL3xRwIYyB81fbIcVISO8mKdbEGc4dJ01Zd0wtHUuopYC0WCav2dPUOjCRsWtsEjyl0a
zoAJriyF77bNGwDDODJrEWrX5vtsiRvf09e0NI0EMEGuup+V99asoMQgUS7hNm1kcAaZGFO6rHoK
WnbX66brRobBJ/s+p1eT45bKhNHxsNJsRDkJIKxVW7IGQWEUumUz/lIbzO9oaft5o8rOmutaBYpI
93X9qtyyBrpkF+/bD8DrZ7gB8rFP5nzfaPNGIhfzNPaUJAUBfIW5Z7g5I4oKjJ5O1nOjvW1x/nll
nIpNGmadxzTuQjxWvVZT7hL9q9FUp0Rd9nDeXraSxyydrpOinILLbkfsqx00wyMbjl4VPuJWqJM3
iIaRNt5rO2at0VOVodg8h3VQ7Wfw9f56jI/VAsUA6AJ4kAMk6Odz1NrSAt/oBKIFfT+Dr7cENodk
USI3ZCMXqTFKUwuT9z+LUEgBlsQMuG9IqEb7ZpeghLjc5kcAjqCtSNp4w86H15OtOE790RemGzTD
irJroHMjH54EgBy8mf32CPqqo2ywRqSWW3Gck3VWbZmMFdj4Wnat6lcmOlOc8XvTQ20OmpOESS5J
dgoF2mjoZCkOPP45y7NSaixZjVdgdgS+xcE+Ljtzl51kiQe2TW+2cSOGM7cFc4Jmo6Lxgrao6ebX
lflh1j5WsyTak4nhrE1z5qZPDZzW2DwNOdz6GI5/pbYiUUKRXwdCAnAS8JpR38x8OAsl9jzgQeMk
rpeTsJ5a33TvL2u6UAizIQvJBoQnnKJPypjrK2GM0WsRaJg6rLIUpYRfb1UygTlyFsMpeESatVlX
gNA0EXjDddzt+ZfLCxG+zRzVsIDK4RqYkeZ0LLIXQlYF20WDdcegdrMgeRyvVjuYfc2voW5xkCc7
iVSRo3DY0gzEdxbYCH92FLTDu9q1EBxng/+Po0hrD/uJcAUYiqFEnuiidIA0wcoXwL/hk4VphPsk
thHum3tjZ77Pds2LsXoFGCmno3ow7tovzrfLIkXajs5vOEPMFWJzOW03rVHJRnZ0pDR8Yg1+a793
489z7/6GviNRzKCk0Dv1ptTvtqxTC0RKIbHfo60nAn2G8etjycgNnGXwdf6MtrRXVPKKye1F39dk
AuKvxKQEG4b6laGC6QoplTfXUx1nkdE2eh126JV09DuihwlgxJxIeksJjBeSQOlF4NgAqMIdTW9a
2TrGkFRdJ3es0wsky8Uuf2cfrXDoMNBhgAjeW6nkyhfoIKOhQlYP+OmIpDif0TZT7JgteIqTAblQ
Ugf94j5dVjrBhfGTCM5fLEns0pKA1xWoN+6uoWXp9V2BYkWlPDpjXnn5qnU+fFq1m3NHNm4n2lck
23SL0b+r+mu4tYmol3wEObYOmEi3usuWq768rWSt+zIRnLeyYpDhFZUJ0vSs39d6HJS0vaIogF/e
R5EublfC3NdmJaDDUxe7NDET7HxDd5Y36096pnmjLKIQ4FvDqjZbxqliWxWama04sAmNX8k3LWj9
IvFY2MQiQdbBYu9qdJ7JS1qC2gagdwA0gIjGwS3JBxcdyMTmlVGZ5wvei6zUYMRggrYR05vXudQF
i7X/LI7bUqXLAbRPUgwRVvMBlAVf7SI6Xj41kfbDsDXgAgM/S+PzvVFDIwDBabjK6HyKutmPlSYw
MjUs1T6IJ8ySq5jumB1LIvc1EcEFUKi9A+aMjSiAZooLDCmGn6sqBTU4a+PMV696YoiYBAAExWfN
J3vL7z79TvmGVfzPUrk3eKYkIGJYbThMG9OtOk5RkQHticyNocawWV1gkvFPBmUpk3gFXHiYooBn
/tUaKcZoJQA8QhnAUzHZf3g4cCZtThOahQYUcvu8uBuT5mPnfBhrUyJFEyrHRgynf46R1cBei9k8
nVoGamhd6TZine5LvI+PNnKMyPtU92nlGSH6LO9k3VWit6ambeRzlp5mfU3sGpaeLY8J2hlTd1fn
x958TLrd3FzpK3pfFEn9TWRzW5ns7xs3BuZNQHopKPAVWufZTeOpMoJFoRfBzBlaQhBVEcLzGpCq
qCyNkdPGN8otK8MzToMhRTr//6GaEvSIQ+fP4nhSA90cGtqV4I1TAY5yNMMMY1u27qs7FbPc0vcl
04k3dq3rDljrUbZ605qklGljWQ1Iv9331ut7Nvpo3iGvv+9O6U4mTWgHQLpiT2fUzPmQeDYcqlUV
dlKtn2cn86L6ycEM+WUXKcq4o6fgXyn8HU1VRW2KFBXtyNxZxLOGPes0LsGlANdofGe9ANc/zk5q
AcLdhI9k6El4NfE1zZ6sXU567CYNQCuEmbvyvY1SDNnXu3hnP0gWytzGm7N7bSpDgz1Qbjif3MVR
lBCK9oB2edWU+KQ9NFjpkQ3kSAecREkyhhaKHrYf4jhnDILYHsOzIIl134EQKvX7v8hDhH7N+XlC
YyNwN7L34yQ5TKHGoAcKhFsA0nzTsTnHS0cxF4cOiPGkuHnYFppnS9+gYhPfiOG8iL0WiYsohRFD
sUG4ZAdWKKPzoagITap9HEm8lmxZ7O8br0VTQ2lSIEUgQ3BlVMfFOfYyPjmxH9msiQuUB3UAu0wC
GcsY2Htnl4LqtloCxggqh9KRLYhTxYkkcVGpyBu1yDFbZebrSh5YaO+5rPIiMTruT0QEyBYBfOnn
fatVY2jVlZW09NjLiutaS/xVNuEhulK2Qjg9TxytySenR1a+1wZPzTCka+i/o9hbIewu32hA1Q3q
UmfISUQ58Wvik+IvUv86nBtaHc7bxUMouu2kqSlFCkKtC7/71rRfWlWSv5OcCB9iA1pQ16oC3XcV
WcAtdMjTIRgzmU9nW857uu1CmN/d7FZszmY1slxKMRWh5eR+22qfoAe7zu4OLWCsAf0ga+YQr8zA
bAEw1TS4vZ9lLmNlk4yg9cF0X9TWb7XHloa/oc5oSAFgLJJgaBn/WcSa9U06xRXGwbru2sjMB3RF
37m68uvFdDjQf8Xw04A0H0ic1hBjTnowLo+a+lQ6c3B5LUIfupXCBblW4VgWcscg9nlurjuARyBT
7SGzwWiE5CDpwlt+K45Tianv8NIysCijDcwFV2BofGDjZfXe8ZP+S1N4c8igXCpflgMQ1TV+2k8u
zo0VYE32OlY6+SvxkJRHLR+v2RP9vgS/CZQBO0aJmLVjoZrCv1GGYaBoO2VdOI9joHjGgb6od9qn
+lrzGalDtHq6RGXEp4kch4XnF0aV+OzvktMh6zQViFQ7A4yF66G4YslS1sLyf4AYCe17I427q9Y+
yxaaIF01fkie5mAFbUWTeMYVi33X/erXd9apP5Z4P9zKaqTi09zI5u4Ue11at2mMOnTioHhiTTsM
WE/BmLqn7Mtd9U6TuExhIKVvJHIXjFpRKzUqJJGgPWOwBtqTdrAeqFe42GE1AL1ELmWwZavgPShK
BehOQ+oAQ3CcdQLmHzRIKtI9DYYAHP1z2uwno/XKdQEn4LfLrkAs698kGR/mN+1K6pliR20NReF6
0N5brRoY5hTGbXTS504yjfzmCDFPZ5nItKMFDpO8hG++WpzUmcYKpYr5Vj8pnuYVj6NXHaz9AL6Y
X6cr4sVx0WIDGO5VqWGOqdqfxtQOV1OVeNM3M4u8DO72oVYCgzcc+JjT4i8hg/Sa4gPgEqqd4iOL
hXGpo3PThczjlLfx45x73fsUHPaKN/5quYn/LZx15lMJEu6aIP2+7IrhLitO6vJwWWX4bCQvgjPC
3NGGTjPhUrVpfEYfnZfH6WkoH0EYIPFs/LX+KgkJeANTAQ4QgDhJqt3pSbHg8HLMCmAYtEVva634
l5cjE8JZuGLbeWaDKiJc6iuLBBV9GCvJzI1wxzbr4GKH0irSKgULVEgd1NOrkK4YTCEvkax5kinz
1nFw+8VDH+qlXhdIByJQjX01vZ4NyWwP7/r573OOCViwStS3OHm9NZC798aqDJqWek3tT4BcodP9
5aPhk2S8PC5umEe7bBc9o2hK+NF4Mezao7zxQrZtXIygDLO+xg1cEqJVb50rwJzsLi9EogAm54Vy
PXXMleJgLFq+d1sgttjWiz4Mh1Tv/kyd+aY7NXcbZYmRv9T6CVNkT2QavKF8f3k9Epsx2Xo3Mb6C
/FSnVEjW9/mjk9+P3U76suMvph9nj14r1tmuvylpd6WetraKR5fCaNOsmw74kBbgFko0DspaZMXH
c5bFLae2h6qmYDYMB2xWX54a5ykCZNWSSS4/8bad5XD+bEm6pTIq9N3Z2SNSXUvynMkqUmJdPovg
vFkxaG4zVdC0Pnox6btskaiX+P5mkA1/nwvny+JY6eqhw16tt8ZX9nRwj857651zb+7UQ39wJK5T
smV8glAxm8FM0gm0VIA+grupl6+x8emyNguP32X8jaydBhXfn7XZJdBkjeJYlNUO8+KxqjovGT87
3dfLcoRr2cjhvABNaRelM2JJWn3MATSnFQdNkdUKZULY3zem2SS12VcOHvlJMZyAVYas3CGZvlxe
iVDLNivhDKbrplZNJuxYg9wOnT5RWXOObBWcpdRqm/WxiWNPFMNL6o/zUgXzGl5ehUwIZyu9bbS5
U+I6QxIscNU1cA+NJbMXdke9uZOB+YdakuaSNw0tS++OFIUPZNuSv9k5S595mUDfFaCoaA+X1yQ+
mbM47spc+tJoxxFj88aqfR6WRr12rVp//DMhnMFUjYlhk8RGnIE4QB1uXRBHXJYgPprzMjhTGXpH
L0GpirHD6GUwHsfxvUslwYzYk21Ohv2GraVMJM7IwFwL6EUL393rYeuj07/0DJaYB2HcXtb4I1sW
ZzfIgsEJZQVQjMBJ5wZOd+3K8lRvXqyvF+dmWZzpFFqx2hWBgyZ2fGVEYGQpNH+g1sE2+8M8K3v0
RICiGLMNSXfqOmRNc+fJBcbcgEDr8im+yUy8/hYgT4JXhBF+8H1OM/o+4z7CbYRyInBRX0mkgN/C
tlcPkpMsPyDc3o04zqDVpFVJgyHJEJlOb7Amf2iCQcomILTojRTuBqxIbRmLq4Gh4rq71sEwCFya
Awo5r+kWaZmK2dIb/3GWxs9t9EOeESfFmozHtQAPF6MvMAP90QVYacAgo2VQr5JN5ME7ddVckWNJ
QPpcVPs1CdduDBJ3/B0D3yyL81NWAnjQdEXMbZIX+PaovndlUwiyhXBeCpOMyzy2bCF96xnqQ2Gq
nvqrnZechruco6qAIJgqioHqELkZq0M6P04y7FjZOtjft37KsMfFZQi4o5r4FtCnsxQtAfThsq2K
paDlEvBfDPyal9K11bz22K2pvCoyL02el19FCPyxV2cRnPerXKuqMQOHLkt7uM8j5UgX+6jZSnh5
JcJwDpOD/6yEc4Bx0qc6cJQAVjO3vhJ9tuf91GleC9D1y4KEd+1GEOdulKRKRtXElmnTFVU+rKMk
/SH7PudorCIqpnzC92ft2dBvQTN7+fezjXjrWv7dKJ7puFnypGocKFaMQmBdnqr5Vk1Mrx79fNhd
FiVZisVlDjptjQz1NesX909VWX8rSkdy7OL7/HwcFudS0nnu5pV5yvXWeUQinA2GYMB70BBqsS7e
3/Mv5+3j/Mtgainu2ZyGrg2C92bt0N1YkZuWyHJ6/3GNniVxTiae54QYM1oVGCgavWv3Srju89Qb
AgP1YVv1/+ywOFfg6Grakwm+ubSvRvVJlw3SSU+KcwRx5s5x3UMAwoIGbTPzQb2LdurtD1g7EsiY
r9kPvqTonEcY+rwyjR6a0Uwv03Rshs/FdPydPUOjDCALTf0NJ2dsRYPTNwjzAaV/jObkMLsyvya2
obMITgsGM0bzm8myBxV9bol9natENgIr3qmzDO7obY0OtChntKlkL2ZyKpsn8stUiz+ugbMM7vTH
aplBxVsiq3fPYKPQ6rwn74dgDcsdCWRGKts07ujzoSyLbGIjaWl+hZa3e7vIJebC3DyvXRagvHQA
26HNkw+Y0pzUudIgGaZmS3E9zeYKsPPoYzGX0SGjzakeaOSZ6FuRuG/RPbeVy/k7dYSVVow8d5k+
GbnpTRagQLTjKKObFb4otoI4RxdPQDZB0Z6G2u26A+zIOyXZDdPruILho2Csh5HfSvmX2M+/tK2c
uiNOAGo4BWaLurfxNNMOc+YnLz8aplLVk/Y+y+Rxqh9Vo9uAYQTtS9crKOTXg/aARtb0yCbgpsMk
c7Kiy3e7qZwV5LWiFQAnRfLBHu4AMmZFmDfR7wtgb7bkN5zTVhZnBIBfLHt9wlZqSj0hBtY/EK0O
LztAoVNHVRIlaNA5oz2Xi1aq1O4yhbR1OJxY4bsZPNbFFF+vfuTV2v9R2hPv4L8C+fAlK0eKmZ7X
x6V9V8RVMBnzwTXmR7KAo2vu9pcXKBPHhTDU7itaZbhERg3Iae66t/WbvKquRmcKShnUj8gPbzaT
j2XmXKXVaiP0G2rjeu6ypzZJem+OW4kPkcnhTFtP6skA/wXiitEIqPHdaL9oVEbT8B8O5HxSnCmv
6lSSgSJ+SZ/LGwYEMHrm0zJ4KAKH4OC7St5Zsticadtb73EWyVmz4RRkypB8AJZUswadW/poFdtP
rrGvqxFsUivKo+DBBbaMJGEtXSxn2JbeJUDNQljYBVO4BnmYBLbh1eD4sAePEXxUey2V6Kboltuq
C9PdzRMxspsoihskfdU6f9bt4osxD8Fl9ZdpCvfYqaY4Whe8rcLF/KC3X2tMM9br7s9kcC7ENLq/
E7K9WgVdjzb47sOiPVwW8qbZksUfm83iO+301VrjWsFmZQBmfaUatx6yBZj8DEZclvGTuUW+6S5t
B7hftWLDGI6n+6Y/AtT4ld/A3g0VOJ1kGSNxWPCv5tvsntvoQk6jlaAGiC6/+GHJXwA55Bn1jSlr
ixU+SrbbyLmO1ozVaoqg58PpNSoAoUy/mzCuxhDvZH1c4kXhSQ/yHMxn8tgbWjmS2KwhLG3zUI/f
tUt+NKp9r76XKIfYy58FcWqOiiMo6VxcKjOMdfHAD8FY97Jg9NYbJffq2qPf2SRUgpOTdTH+x5ae
hXP6n+RptGYaji5/XoPENwCgCfpHZ1+Fy4scjkjoNDBzxdBoMfnKT8cPqh2NqobnfwVkrztnSoZA
H1QzvLyjQr+xkcK5wwLgQ2pZoOg1jau39ocWvKEkkuTyZUI4/wdeVKXEmCMKEkPxUORrMKsLyINl
80di375ZDKcd7RyPS8oOqOy88jtj15j2cUi/ODc68+0A6k5OsteyUCM3MjmlWMcl0kr0CQCs276e
otaz11OuXQMy9MomsqZtoZ2dhfGTtX1mOEubQ1gTET+dA1W9iuDp11TyZpIcGOGCqchAP0yaoInf
Mb420T5KPi30eFnxxEsBWg+KD+i94XFC1K6keZINDF/iVGd7UHhETUBlPM/ihZylcN42cvMapoV3
fx13XtXtwf/ljcbj5aW8VrnfRDNAlvxnLZyvBSKDrS8znphxMt+RiF7roNvwwXrlq82410bdr63q
q6q1vttm0gFl9vVL0rnwTQEkiVKUMGH9ne2gTgY6PaCWJYnvPv6YdJKVIMSe6bxctumbK0wxV0Ox
CcYhgLBUO8eu2Un2k53KpRVxTmkdnbrKpoSiSXcIGe+nG7iJx2p+OXIQsrk3mSZy3qlZHXceVBcv
SxhVHnsRZCXRSyKlphJmIjZqwrknJwYJT7bENGyI13938IglmBMrgUZPfNQ0yf3wwcW/71Ha9ONA
lt6XLZNzVFnZToCHmPFgb7/kU6h2t2Ai8uz++58dHt8iX7ikLlUKdYyXW3ePobsd8Udzp1kYFbb8
Rlq0FQeMgAt1DAbg8WZ2a55Md6ER3hIG494a9o7j2U+Ym0C6BenXUTaYL3QpG3HcKfYY9E6NApdM
bF/NrQ6v4mv9x9/ZxI0Q7rBM6lSRYsPEMDYTH5pdyfqoZ4+GjFiEBDJiEaFFn8XxMXdGZxuEvyWw
01z3DuCMT8n4OxVFayOCu1JKkIMvNdB+wpmY/gxqAsQzxPT+bN/46HqNClMvCKAn5g+M0YsNmMap
5+x14E4VviwpJVEFm/P7mHGtUzdF2JtneeCQyMvr9RjJOmCFEcZm5zj/3se0aN0ICkfXm25IPC1t
PVLdjUNAFzX8ww3kfLtTm4qzFikFBqa7N4L1EO1+DCswlyR7Cwn3DwAeoI5nuG08qhVJHfyNJf4H
96aiV5W6l6azhZq9EcFtXty7aY85ayiEDupGkJ5NfXB5y8QS4Hi012l+/gWZxNO0DCpe3hQjm6r1
NW8kkZI4rAU5yz8SuCAGaAyK3TtI8EazF42BjkfxitS1VxIPHLY/UMxj6ZtOfDhnqZxyA+uuWhQX
hzMpbulNk+tNmTn7lbU8Xt5A4cW0WR53ROvYNs7QjfDfy+zpCKCdz1p1pWW/pdobOZxqLwTkzU7X
4EWMUSY0amS77qoiAdhEMHKL5khH4oyEdruRx9a9CZNIZCha1wJ9BPMNu0qvD8jAvmvULMid6jig
W+TyNsrOiwtj8maAomfIm1juFweDC2kbLNmHyzLEuo6RFxQZgYTDT9lRdIzEdg6HpyrXioYWJskw
r/iJzWClfwjggwdaN5NT1XA/uPmAc5cikFUfrT07HyC+/ka/r7URxl1JuWEubVnDcqP2ZgYKgTbe
5u1vKfd5QZztsmHLOYnR7jUqw06jJ/TUBG0/efkiSWyKj/8siDNXO4l0IKDi+EvrwzR81PNdY0me
8dLT4S01WjJF73G7Jv/gcGGm7N64Z6ih8k4noV8wUbI1MCqvYcTkZ/tJdEUvTAoH1KCDGXgbulL7
6JFrZHCrwp3byOECOjMxKBr/sKpoWD37cxwD8Fn2cBcazkYGF88p2kLSloLKaLIAMzd+NGdZqUAc
Bv8rwlEZfOXG3TQOSIo1vafIZCLsZoyEN+k1mNgAPSHLeVw+GTDS/SwqR0ZqHXTsmEs/V+l+Kh/M
OvYHU1pkZEr75iG4WRNnPSCfVdyq6GioXNEg2g8gtorf6U/9K78ekOZeLrs3dgqXxHE25JqK3jYj
NA7d+S5NvVn39LrySHoLrl3PrD+6mYyZ5LJiOCpnUq1CQLAxwAf12kere1hkhRbZ97lLLyKtmS7A
Ogpt9X4GLUTz7fKWiYOTzRFxt5ymOEj9Dmg2tu/n6/TkfrQeki+zn93ooEq3PpZfVIkXkq2IcwuR
BUSSzsZDYgV0cWtlXlEFkjWxT1zSA84jrFU+N0WW4lDCaI9hgFMSqHfL3XxyPTZGMXnrHQYFg1p2
+8mWxnmJ0srrLE2xtOj9GJQ3vVcESjh97Dq8Ze3dgvmN5UGyVIkp8wMc7ZTNYHWJUObzwXiPZAub
2i199Q7NS77udXvm2WVd8GKPi9lORjb4lmVNM9KlrRnxT5y/FLh4M/WYtJKpEfFenmXweumQIXcs
BW+LEeR096NsZky2Bk4NLbVsVAwBjxjkeEB8jtvpYzLL+O3Fp3NeBK+IJYiBOxZvgb33MLmN5w5V
WI6V3xm7y4ogWw6nevWgOJmesAYp+4pglmvQ/XE4XpYhjh/w2Pv73Hk8pmrWQMRUQAjIpPA6L3b2
x1bxnHcEJZTp0P9OVyN7W/4jjrum5hRDxVmpI+M1zLFvJUqJRntdEuWzI3jrK85CuCvKcZuBgCS6
DztN9zJ7Dor+dhz9qKvC3vhmyYaUZOK4K0phABj6gFRzrVwPa+iUDeq84RjTgJCbQcbFITEih/19
E1MAQSF3ADiIGpSy+gDB9Nwk+EOd4C6ocVppq7PZhvL79L07GofSRxa2Q7/Z/4X/wI7j0nFxbsEu
6tLNS3S3JUdyy1LLTmjesh4YNErtfiu/sVFAzkekeRFVCjgPQgKo5LZ8rJ0xiAbJfSiuPmykcE4i
HRldQI9cYeEopdf2M9IpyynrosNadKfEpS9Fo/mN0kRe704SvyHUEJBEg+vPcBEJ8hpiR3OTj8Dw
jul4lSrWQZkbX6Ii4ijwbGKcb6LaOFdGDRWx2iC6/4FMAu6ZxFu+Ag4sUI6yQZX/iKX/lchPdcRr
q3WGBcKCKlYfFmRehqLZDS2aN4z41lGqR8Asf+hh7GOeBeUic1ziroTzkfI9i065aE3NckrmfnlW
36EH8y/FTwd/COwdUtrZXqap/xHGueAyRynOxTD/z5ZOnHLKtKxgbTENLIN1AbnBeLL2c6gGWaj8
On/Za5+HeZbIac7gOGOxZrjbkAn5Edo7fnpdX88wfFQJJEokvElB/2ajego+c/7JAlpGPaEGnsd2
nTaebY3XKId0XlouYWFqkskA4WW6EcbdCUnUzxn6B2lY1A3ot/aOVnuKJbE88W26kcIdGSCxTaq5
2MAo95Q2aK4JUlrEV7LTHFpg8ZD1yghNfSOPO7DYIrOSW+2I8a1TGz1QWXpB9n3uJrAx7LdkDdYz
5iU4itL+NnN+lWnwVek2a+Dcf96jYhObyKWby7JPs+GYWJavdmN42WXJtI1z/DalZq8q2Kqy7D1t
uCucj4PyLlll8aFM0TjX72rj5K4GGJFA1+VNth/FlZfNf7gYzv2C5KPRYjZDRXJ9h0SMT935dsSM
gyw+lKyGf4t0lZWjaQk2OpFirw17KwHqKTlcPhqJlr26/k1IA7a/ucN9iZC6H8pTl9ppYEVklUSF
whfkWc9ebXcjpVvsbFAm1vyq5tcFJjY8pam/pMbnxp3ft6Ys1SyOAcB+RBhMvoVk2c/uW52AWtFF
eI1E3QN1P7rOrRVdYZGFWwHO+6ZLMg99TcHlrRRfU2epfDxPnaXRBiPtwi4G6QSbH52viqsOrVH7
H+16ss6D//B5/67T4UL60abJWCGR/2M0xQCUj31XXQGy/D45qAcZdZpYV5DURmHZAKcQZ8ZE1SY9
YZFVanm5cySpJHQTK/z5+5z5xjizwnAQ2KhU97XEA7EiKkgS833D2fDq8xifJn6vA6ZY9is2uujG
qdOBfYSGWe2ZlkdBQBkawDRmIN4O4P/u2ah7vJPhXAsXtxHLuVrX7MrZZIOquQXw1uJZhfi+v7+s
gkJHuxHCnZDWW+6kDgjUZmRt9X6X962XRreprEdaaM8bOdxJaYmlg9EZe0ipczv1027IFdD15ZW/
oCI3KjLIUaHmbeRx9qznbte1IzZvWMltlqiPJazq8tZJRPDeVkef/DgANzFM3GPTvFimRLnFW2aB
mZgQ4KzzsB1q1sy0N+HNY+Uxbr7W033cm2FvGl5syeC6xWtB9yk6JQE8zkOy9UtlJ/GS41pv/PK5
OZbh/BJ9Q3/md732yImBS68S6DmZSD7GQz12KCPcim6/q9c7K5LcU0yj3jxUzw8rHvmtLNRSj2z0
QNVLdVhRt1af4/6Li9oEq1I4ZXBZG8Q3yFkerw7mYlaOViD33VZ/Wemu7h/G5Kocj2t2Ag6EF9uH
upYcm9BDbERyzjxLMHE6xehmrKtvKP1WI2ZSZAPgwmPayOCOaUkX9AuXeMHp1oe1/JZb+8v7JlsD
F4Q7yViWlo3Czoj+AgfdwKaKQohEF4RebrMIzoNXk90WBkvOJUAcLNSAUuBTo4XLlLm5N1Cgr3fF
RhLntHu9SG1rQIua/W6AEaGDFkRSfhpGACBNj2UXKPvkSg68Ib6j0CUJGgZNx0XL+XElQbuzUqNp
jFReDySWIL4BYToEk7ANqnKfH1njk4zSTbyvZ6mcV+/qCkenYl+NIZ+9sV7CcQgjJTqOTSOrz4kV
kbknxowHJuifb2E9T+dmynDXD8Am7oGub8wSVRQHR6DN/UcEd3iLjudmPbPu4KB8tnY9+Mf1W0ZW
UAIIU/agFrr3jTDuxJwIfItmGmHgJFc+LWO8K+L4JXfsQLWS57mSlgKZob7xhy7YT+DfwdrxGotu
oxizzxWTpcInzK8ZWFwUuNfkHdD19/FO9kgQLm4jjB3mRljbGrVjsGkagrznqpV7V51Tz24b3wDH
pGeOk8TChW5kI5DTDuIuVpabqKhqBBDjblivs6eUj5d9lVDdN0I4/RjqLqcxBfSy0TqBlb0vZxvY
Sn+1VHI1suDk0lFxqtHVE6kom+DJzd690Zboqs7M9loZzCLMrFn1ZqueAhOuBrMiTid5egkNbbNK
zqhz2sVaiYQo4s7RcxWUMppaIkLsrjYyuPCszzuzHFhd2nwX37BCXRrSF/epBKDw3vBb1AjB9j79
qQ3oXIm/tdv1B0K4elK+mmG9z/0+wOCy7qleJcW5fUM39HoZgMZFByU6QEf4LOSUgITKMRGCgCnU
+OqOATXD8rP5yvpW+vNDnASRfSgKjFaogfxSEKvrWTx3dWvO2FsJ6w4sJ+dJKdrEi9NxFxXrnljp
8bJpiPOfm7Vy9/jY6GRyCtzj5jvyqKPYj7snCcDQXvirnzwYIIj8HdgDayOSczKpYcXIFGJ9S3Yy
K9SNHgY9vLwssVs5byHnVopOT5U0QnYesHYe6R/K7raSAXvIZHBeheBp5Iw2rm5t3kUo/OePluxm
EzoUYhhEd1x0hvHjZSWaek06oitszfRd9rUhV7nysmho1S93hVn6xiyJTMWZjY1Ezol0qLUOWYmz
sd8Xx2hvHWp/9Mjn2WcNNXJyJuF9sxHH+ZMZQDUxVREcaNDwpjnQBcxCudc4x9KStROLY7yzMN6L
0F7rqcpgW5uvmeHbpzJUwyJgSN3qY7F4KvIDAd3H8vk5kUHbKrj0TEcnBrgVf75Vi3j4G27MQZAX
vsKNBfn+lUzjYD7atz3AY0mgPvy6DWylcmY2d4tldCuCvHb1avXKAgQ6kTRuiExgK4Izs2RUbLde
wTPkWMlRq63jopCrluT7yyuR7R9nae5goXipQsw6VT5IhzNy55oPhv6Hq+Gub6Dsks7o0P2iRYAR
Lp7TRfP77uXyWkS39HbLOANT6zIpCw23tKU/u+RkySbYhCU80LqiDw58pWC75B6XZkkLy11R/Hcb
kP0aByWsvyqfzB3F+IQuSXWIF3OWxd1U6BiM6cAgRlDLRsjxoGiVJOKQSeBMp430WcOcJmx2edHm
Wymc76sL5WO27XZxVtKB/6hq2SiD/okG3XX02kEYh6mffI6PfcCKcnLmbuGLZSuVMxwjzhV9MXFI
ePbVhYe+RUYYhOYJsAWhLnMlK2GJDfV8UJwFqYoVZQvUG/XcvzDpZXa3cS+JJGQiOOuJ5m7tgXOF
JS135opG368kkaib2A+cV8HZzto3TgygIRpW5rq3MtVrIhMIZ+jIlngC6flw95ILDtxE+R9p19Uc
N85sfxGrmEm8Ms4oWrIVrBeWI5gDmPnr76F810ND/Aa7ctW69kFV02yg0Wh0OKfBenXP8sV6iuon
y0fB0WH37+v33RgD3/uNNE2raGsud9QHRwKPZqMXntZ72TgLTpPI2jXOORTl3JhlDk/aeZMHSrNg
CUAxFg4HjI39agahAbseD6Iyu2DnNM5RtErOEtBZIFZKBycaD2gOCQoSqHrvnnevAivky/ldlrMi
jeEvYvWnpB378bIevPMidmMksFmDH860UHayOeMozXIGxwoWUS4pu22y6ZFqzDx0rSn7ZmZani0Z
9/O4FMdsMbOL1ib0oivN4TvKfOONKsXv+6KVZQXDRDIKHdzZSwpzbOwRWk/fpsAIVjKZzumfF/df
EuesXveN09zI4w+ixmhiFyUq1oBnkavvcyxfKfaXGeBfUpO4M9D6kvzBRBcO2opdi3TB8h7cD/Q0
/FaZ2wQjZuNiUzjMAaExnVQ3NfQPaFY5v9e7189JCj8f2E5Vp9oMCzvXVG2dYlr6OxvNB+F5MbtW
C/ZQFYUqsEPyD86lHOdZXdHRTab5XY7iipaFGZ6Z58Wsa/Jm2ywwhpsKxj9Qn/gzDi0rMMJ2/YiB
I2o7TV74LK0PljzdyUn6CTOMt1GGVimrOJ4Xu6/db7E8IBL6awZtIdiqOcdTtvhqFD9tU/Bw2d2o
k2oG59iGUre1ha7vlvpK0l6q4j396qZtKuBlBEs51u/PtTPAFRVlFgCszeFL3v3Uo8/nF2k9Mm/2
ZvP7q4KbzNs0zkpPhwmpbnR30+gHI8d++GQlR1X9xor788J23fFG2LpjG2GMLEOMLpoVJx1EpFPm
AonLTe0BDAMiPJbdzd+IWj9lI2pi0lQq8YhzOt0QRFlAPE0NQd5tb/OtldIYlNp4JPPTWcs41H3S
IQydjedKu1dMwaWy//uWbFu2htwQz52lTfUs5wTZBBJ3z0xKgl5uBKHN3jJZykkEt0yWjRd+YnS9
3wyaM/WtkxmP/UAF979IEe6eqJWGoVUSXUBNEX1n/XiVgmHpvGmJFOGuhiFSbLOmWKtqlNCT6VBY
l/HjvIzdG3i7WpwjY4mis7ZBmwf6qXu8ctqQ+IPl9t+0izUlSI5J5Z0XKVg5vuOjLZt+Llu4zhbZ
zcL4aokS4XtHcqMS3+CRZ4DJKnug3lSW3HmFIoOKZ7YvNd0Gq8075v+2svhoDDRazEqhzEivLem5
ikMqmpQSmAFfBF8KvWitFUebAgY2lx7asg1loT3vSkFpBINymqEAY/dP56LaKknaGkXOSv7crL37
N00RnN/43X0BdqpuGZYNKM31Ezb+Sy3yailGiBit2gH7sGPML135MCYCA9tVZSOHcwAZM8ZUmpGH
ZVONfXFHVXIHVRBniJTh1kta0pSWPVKWiEa9iHywCjdGzCQtghv/NcnA32ag/Pu9apwXQMkKEY2J
VWtnF2PbruLEH6t7uH6QHNpXKyj9yh6ODPoAgsV1wl4EzCVaTs5DlCAV0KsZXQoUrUU1PmD5XKUP
501j3w2dtOQDG92KNFLnqDvq1xgMXRGDq1C7mW/75+ZK/ReFAYFSfJCT94bZ5iv0KJJIji4fE/1b
PwuevvsmgkqqZqD+YbzqvLH3JEeAyiwbgRSzXAmwDkxbbroyBsTD4fzy7WtzkrS63I0klk66XmJw
0y+7/gBn7jD0lhuGJLDFXc9twEUQgC2gBs1Fhl3BKFgh8bpOoy+Thge2CId2Vw+QIuJBqKuob3OH
KrKj3CQRBmEi1QaEWO5EMsCvG8HRFUnhTpSWpiYeCGszqtr5BGmjicbApzLeEyEgitIx4w6ueh6Z
QgPp+WLWeNkR7QeYbhxZVCPd1+MkgN91e2Q2gK/XKqWTx8GyuNMoeAvsmvBGh/UTNoYF/thIXRQs
VZV+LNH40i7qYZA+dO+Zn7Y2cjiXHcEm5oWmmOqyHorisY10V+9FIdtu1cIiqrn+A4MwD7NhLXpe
LK3aY3BntN1cBSwOeHEDugKtA/kP6+fbB/vpfYCNW8FclNCneAhJKXy40sZ+n1ya6GMckKGKY9GQ
+J5N2DK0w7uKIBPGva2i2kjHMsFzpJV1Z2qfrfKb2o7vsOytEM7wQFAxarW99pXVj6wOhaxNe1a3
/X3O6rJEVVUjxd26aCsCnmsYude2U6CpT//db24FcWaXIS9FmIoTpBQ6ALWGOp59o6Jj5Kh2LHnn
hfHeE0iaCgIseE6QzeKFxa1aUSmLiS7ayk/G+y56msfH87//xrx5AdyyNVJbl3MGAfb17MducsG+
/pgil/n2M3VTP/5hfScH4ZzTarvb+ORVKqh/wN8Hp/3mRddUXTZHCxIuclgeVaDKDE4bWCHoKf8F
fiZvGbwwbsOKsY8lUx6g0vAyKmFfBcAQd0ZRqUQkhruHTLWcK3WyQZlbaX5aSkewO7rqMj7ZqeiW
4A/sq0YYegPhuGwj/OYOLCZiMK7QvuYPPEO7zlI8WQXRgbqrzkYGZ3kKBdvDiv6zTvksmAC7kVHG
zB3z4sUI2G3xkITGNUaop8fUuckv0oP9bH8rPuSHdQdF/XK7+iJhhoBWJYBr4pa2SI0Uqcao8gmz
XQaarKx17PnH+aOwq/BGCHfDq0keYbIO+2ctndtIH+vhg2nrrpGKqPhEgrjY2MhKCW0vWFmbDl4i
Za5attjGAPQHAp8rWDee+FWjwHKrIkDHL+oVpZkzTW4rqkG/6dZ5NcbTuvE90CyyupjZZgU21sF7
sVDF/1J+Hq8LIFsPfvI5+27lTn1xIb4g932XDYRawMsDAJgfMCgY6t9qhoVEPUV1OkxZr8gF1Ne9
lVad5E4H/u+LLhwdUT1l1y1vJK9bvAlxVKMwijxCxiupLzv5zrbuztvim7agX4t6Uo2zeAlToDGG
DFbVZr/WvNyLvfTJdNKb+ZN+yR7orejFtpr3G5e8UYkzf5pZhCkZXHKXBWN/b9ODnn+p5pvYvsw7
ESifaP24I9AUdK4yQ2v8Oo5cTf4caY9/t4B8W3k+zXaWKlBnXcB1XkfVPTTuNF7vrXOl82X/JJ5L
WnflzBryM15FNqmIfqXKpz+R5A905kxX2gFA78fxwxKOz/UX+xD75INo7/Y9iqWuDb6oQfHZHlSD
inghCRIXLKjYg5p8naRHSROkefe9yUkKdyNEegmi7YpU/mJ+TSVvZd2WRA1Qu4ZBZEsFCbyiwOP/
ebBkNRqKeoV4VVSXdD+UQjQg96aFcj1ZOq5ODaMhqvkmoTQQaRw7C4944NJ8K49rC1ITxmh7uqHH
iACRLfXTxhENkO3tEHw6QjhVldU3r+A8b9PaREnbt9LBnbKXMZa9NrqIawEa164c1TYURKiYHuNr
ox0usaqypRoZpjxQ+hu8n3zZPpj10/nztbdP+kkODwidS5Nc6PFYA/a/csYsSEQDVrsC1qQBXLuF
XeIcYCLHRVumceMX0RP8X1q2grtRJIDzd4ulj4rezLXfUMt2urJ2FwmAyeeX6U0jw6u1bdTgHJ1Z
qdGUxUONgr8SyI8roo/u1LMDMvFDDVRogVIieXzBNMnaXBlK7Et0HWtXv/qPWkCE3oCGEo00onvw
TQqO049/HS8mk7t4grzyara89WmMtKnb/WxU599BWwi2jQdaVWwGALDcqH17iQJJuRnIIEhfCNeQ
i66TqqiGTAYupHRYgpVhiLiWu+ZMVwYD0QqK9Fn/vokkgFrcpqxcar82WsfAwIvciGxw1yecbJAv
n6WqOaZJ1NfgsHaKGw0BUndIdIf4OrIX1acmSBCw5w//dQ6TN431szaapdbUsWXWa1+W74zCVYy7
MvfPH6+9GwnEDxqR4dAJXsl/imiswqrnAd5OA95BAmgFpICq5j1CdGCswhmha5o3cUqnGBQCqNYQ
mTqLdjW0GHNhH9+hyUbI+mDeLJakj4akatijKSkdYwiG+SWJgvfIAEO7RTRVB7/DnzL60ejTWUJp
sLeasGTXVdUdJ9H9umvPOojusCkmkpic31ZTte7YhKSc2rgmuU/J43kl9k/nRgDnt/N6agBwCo9a
xO5UOfKj9BXEh27uZLGH6cQisI7nJe4FdYBEwbrZgO8w+ePTSnQuVGrXSPJcT3F5E5sJCGhuozS6
LJEOPC9s36FupHGnBs81u9Y7bBLzgLiLUbTloH6Wfpi34BsLxoNNBN5h/T0+ZN1qx+0XW3RJ6ooW
/QHR7FhgD66Un63xc6Lvuwo3mnEbl8m4mSJlwqBn5K8Nl1VoenZzQMkYgH29kz+fX8ldQ9yI46y9
0ueklAbcTCAEc7TIQ25GsFcCCXxNOs1roza1HnMi1fK9zMcgjUR3kWB3+Kq0hPwMUJjhezS5u6y1
HzYD0QxL3MUWPSEEVm5xDqhL6YR5RdidrhguVT+bte5bwOkH7vdi/zy/Nbuv243RvXmvMCqVc4q9
wYCPEoEAvA7sY/u5Hj0rdkFfjR4CGohodETbtf5942KBGKEwDEKiw8d4jBX9IPWWKHIQbRd/Hy1K
1yWJhivvpUAb6eMvyKjoKn8Eq9nTLxqCyP2PFcPXe/Zk6Nb6URu9lNhShj6CQ4SNYKL5J4lA1JsX
ziyiC9w3ETTPo5VMX2GY/xSEmnKzAHwQg/vWV6Z8XMhDlUyHhbqdLFBpf6tOkrit6qg1l12CkxXj
isqZfqTzf2Yv+bVsJxncXqV1nBqzXKHnzwTyFGaOD9oN4Is/Lj81ZKHHS5E/Wn/vraMlOiBLMU2E
F+ifq2dPhjkaNeSVcWh0P8rkoMSCB/r+sp1EcGfY7kmpVDUC19wcfIaSVSnqktmVYKq2tZKwgF2G
c6oJyRZtiWPk7S1PBmS61L8nZamfJPBONSZRoQ06TmkCHMPhmJZhMwneyLs7sRHB7cQ4TpkiFQBt
6I2PmXQcyV3LBAYsEsHtBCulRrEj3Kq1GTmT/hKR61LUdbzrbDZqcMdRlVicIVWN3CczvApzfFke
RADtqB7Oe+t9OQQwPfhPM/gsK6P6mNQ94p9ZmS+p3IXz9CVV7Y95IoSfW5flzRlBfPqPKN6V1TIg
suZVpWC9E6owCky8I6lbu3ijvCfy2QjjIp8WZS+zjVEWatljVBSOshzn6mhEP84v374pnHTiwp7J
rPMuNlcgdja7hXpkU+V31V/qwp1LCvoRZY7hXID4n2WAXboly+2EjP9f6cInVVF0omNXwi/r0VWq
ussIcM5YmMNYDfeMFfBZVF3rSlXOO9T1e2edj1Cc5oEAMUi5aD6hQghA/vNavYEgeb0KTpbw+uTY
3KBF3ddRbyLXpK/z4bE2PZOO2I+DVsmSq5jF13bpiVtrKHBVdql5TS+L2nT3nzWbb+BO89gMyIn3
qG3lCq4jJLw8CYlxcFGCRKYKyrAQQXcJjjVfWY4SDR2Ic4HmqUF9xFh5mCTZJ7uqApNFghfUvnKW
iQASGsoqn9VVmoSMy8D+H9ca8E+L7K7sLqVfhqCi/Hh+P3c120jjnG9MtTaOZeSQS7tzzDRchm92
e0FEjU37TzVMqBPN1AFyxWOH5FSuakoReBkO7a7YccW1Stw+R+uB0xzVKzFuyH7yeiOScyZtlEzq
OLymE4vCax/XhFvk5U/fFlexASbbfixd0ctg14FtZHK+JY8yrQEUKgYa9eeU0stMvUq6QWQiu4f+
JIVHPjW7PhqNBU+C+WI0LweUTSKv8YrYy/A8BJBI4omO/W4ss5HIhQGzOvasTBO0BWB4XA/75f68
Ge6vm4k8i7lySfCdq9qk1rEm4YDVwISKv1f9s6wd/ruI1XnJBHimFqT8GVO2RtvkaY9gqaSh1N3Y
wFFPBY3xuyZnoNVIN8DfDcw9zjGllmaNctNilD9QggKvdkRlVeqA1Mj9RW413xPJmUU86HurtxW7
7t7GJ+dxnw8AckNe1M4c2/hIlcxNRPhGey+arRBu/eZ6btMR7XA+sQvPALoRZuOAQ8/oUTe/UQyl
vme7TkvJhTcZuK5BcYXtSmMQ4OWLQ/WvuaiCtrtwazZUec2M8vPHtFUzWnQIBag5e2YvO1VEL5VY
C9+hy0YM52S7pChme31rTImnyHfgj2jGd8TpxkYEZ3n45nKxF+yOSm6Yeaegb6x8+DstOCtrir4s
lFYewOkAuNTEyUdfI+/wA2uTMshkQKoLUPg/LZmwJV+UKAfYk/JIpqtRjxyJisbO95zZOhZFgKEF
Lh4+t9sUpp3bBYJZix1V+YecCbJpu1e4gegf5EuGiuwxFy0TddJ6dagbwM17aANam61jgP5SdpQD
FdzlIu+8ezQ38ribTs4tTZ1kzC2VaMTX4wta647ZNo6BudnmP9P3rU50qx23R2M0pIT1NYKhMDlk
F9GxPiiLowOQYoX5tkVsd7tn9LdyBk+Zs6RVMSQzDk9bfphix+geykzga/aCoJNGBp9umKoy7pvV
IOwCjYnK5aC9qMZ9JERzFKnC+QGaDotUj9inqaicpTIDNb4sLdHkpMD8YIZ/HqI4BoNovY7MxEBF
WZM1aI2Z0Hq7hsbVZSYKjkVacX4hBmRIkvcNAGajCyLfL9V3Pf103vUIVVq/YXPDteiASbIKMszr
6HolIJiczEVpGCAoqNSKYNP+hzhMz8EHmTIKWX+KS82R0jqBQcihCareJrTLwLyqjmsMbjJ3+Hxe
vV2HhAZ2jDAQUEPwycLFKiRpMDFPOcVebd7lpcCrvhmlfz2yGwHcFkXZTDolQoMP2qKVQAFjpJw6
JYqbSWiFmh/7kZsfMu9fwMmsJs2/T42NZG4lJyAfJKPJoFoPP4g0hWsfWeHkDkgBQJYjqqPu79xG
Hhc2SGyccjlD4YR90+9WgTHehrR3V/azLBA53l3T1xGvKhjqskzecWTRoMethPhBbr6lxvUS6y6b
B/e8dYiEcF7DKIplBtcRriu5c/PIDJUJpQbT9s6L2TfCky6c18BEfmMA2Rs9bWYLJsTmOTer9wQp
m+XizHCw2ynu1B43B6hYE/qRJg+y+ePv1OANjgB42lSwJYR+URKED9H38wJ2L4uNEpyFlZVOtdjC
dpRAGc6WNgAlg0PQLVqB1u28qP9hzac94QIJVQbUhrbSQVuKM7vdUbscDtEBDdmLrzpiqBeRpXFx
hFbltQQLQJZPy4I0sV3UnT5Fkf50Xq31Z976hJNWXAAxdyrqZ6DzA8DG/Nxn8203Ads9i78OMZi0
LOVGL0V4g2+Qhn55wN8y+WycNKRFPGQEFU5AoIOqOeyc1iNhF0piCK19n3eSxT2Wu0QZadG+Bkha
QC7pxUCdRHImIFxUKN8SUfu5YNterWhzOUrIzkqWhstRxbEqlfvICods/Dsv9Jrg2QjRS72MOhlK
TUWQZnemGdp1eN4uBB6Iz7JVGH4r+wxxi6X86AE5KTeCmuNunHw6uq/P940O82SXc7fGeTpAz73E
VpjD5uW7YgBGN8t1ySutVpASEO0N5y00s7OTocMJbtMLiYWJ/dAs3vllE4ngnEQbS/qk2Fi2HG8m
dEJgVFZEYyLwea9t7duFM/rEZja0UGrideyOERoa9aPFBMPeog3iPEMax4q6zIhTNMCZpVXrjdaX
qm2CiV7TRCBLYG08wp6lKJNBlnXZosnrR3Zvj43gvhOJ4ByBWWdFJq3J+XmZgypajgQ4Juc3XySC
Cw7GoTDSzoBJTwoYefLO7bL3FDKQ0fonyFG5wCC1MHvUmLhRm+pyxthFSYNKEjyZRWqsf98YWIEr
mywNbp4e+cycIA8j6rUSnBK+/S2yaCSTCRIidlVUIbGfdBKc34v99N9mpbjDTstpaZUJ5jsbjoYW
SGS5Y0/9UBoOuVZc6uZ3JlraRUGo4NCo3PnPFbNlsokS7ZwdNHaptc5sHxt2aYq6gEVLyIUHZTW1
TTLDnM28vU5lCf9nrlzR/0qHyt3VfH7GXIhWtTm8zajF120tX3R555zfKoEqPIyZhCsaxXm8xLVS
eYrrOpSIfpc12fG8mN3mnc3Z4THMqiSPbQn0kMAsd+yXtZMLtSpf/973jn5rYdyGBslXgUxB+MHj
l2WzrjWRBMdWKt4qcTrMH0bwjAcrQXfqGp/OyxMtJecehppWc95AnCLdoY+xGJ6yb+clCFeR8w5N
3hpm3MPJAaFhTaYtB8ltNKcGpwxwfw/FLTmKCGx365zbnVvV3nikuJZjq0/xJu8Rbtf21wwNwZEy
uzS9zUCo3AXy8HHO7gSaivaO8yCqUs4aWTOH3bcWRIuFPxw02cWRBqrXVXpRijiw9v0u6iEYG7Aw
z8xduHOHOQtzgn3OZtAZLzNo1wQardv/JthHFlTRwFkHgh7OO0Xy1GZThemvWHP//wQE7IDqQT6C
p6AIgAsvuHV3g5WNRM5Ndeh516kOT99YhtNHP1n9ES10Tk1E1Eq775iNIG7xZHOuBkOGILmckZf0
TeVjXeduZvqj/LkWJSl3t+okjZ9PjAESzRQTC1nEzBnln5YtWLfXiOfMVvGV5ygZ0Pje4pipg1de
1UegLbpN2F3GsVO4oC4DoTcJh58LbrJ/092vrOt1Tv56ODZHLksrBGQTGoHU0A612JGedb8Oxh/T
V9MDhLqP4TrqZM/DtXTMvPZw3lB33dhmeTk3NirSXKv1glGn5mtRgpD4o80Et4FoBzk3JuG6NOm4
3mvMcor+U7W857Gx0YHzWWPRxVZUzgCSKS6qBrg/gzNY/xWu/PV23gjhXBQ1pLGT8Bzwx8mj4PdE
V3zf/Ty/GbvtAsB0+cdr6JzX6DSMh/cLjlZ81fvJAc1aXn2o/XUecaXBEs3Yi3aGcxlgbQHeoASd
jO4yya7aTMA1KXBJPJih3Q7FnK4ZjwHAjLN5adVJMEyOlt+fXzeBHjzIzzJOWmJVgIK12KdeT512
FM1jC44JD+uTdFEDzDRszFxeksgjxuUgcnQiEZwb6Gt7GW2KzVCSF5IGA85j/46Ww4158XV6OYms
1ALHIPpZ3WG8AvF0L3r47z8GTiZscKc9TmeW1QNWCnfP9K1Hzs7L/MqV3Phn/AiW5hWkngbK3/kY
g3MBczF2yH7Dh07ANTUrNIW138/bmGh7uPNfZJSRtIEENoRyRJ0iB8/kX2rBHf9SSarZpDPOY4xO
beYa4gkLweVtcEc+6ws1AT4zan7XJnC/XLCCPFn36/5oL6AMQblgvpzCV4AG9+8WcL0GN9dcJ1Ey
9hPeHlJzIEvAyIdKlOgS+Bt+srEhLbGaerWC8nZR3agZvRzNKKMuUEXgb/hxL1LJAL1gGqAy0ydp
vJVF42T7havTIeInGGdJadsygSJyKF1KB3ZVVo4WmG4V6kdZceyP5SPIJpy/DgdMLhyw9BYBVw+P
LSfJcBGBogyNCI3tN50uCLtEa8j5iTxhlTGvScm2fiyAOFo3L++xN8PUCViVVaDI/Glvci0pKdAz
Vnt7Ns1LDcHHIGoK2HcKJxmcUwAU7aJIJWQoWRtW6eL3GnHKOhKs1f+IC05yOMcwWZI85xYyLORg
Teh71rzEtz0VLEYVHGoOCmzl8/nV2z9KJ4mcnzBp06dVBOS3XKlD0rspXHcLGrnxXVkP4ySIcwut
nJFG0WHqSvIwyZpjwbeeV2W/nHQS8frm3XieaUxYXmZwq73xWowtQsiRfvzKDBifRW/ofcv+rRHf
mzxI/2xWapRHU11u1THyz6ukimRwwUKiVloqrbWPqOq+tK2VhNGcXS9L0zsGaDhcZgMLEHBXjSP3
FUbIpdyRI/ODahZBL91Z7ZCHS8xSF9yUo9Pl9GqoO/XQInKW1cex+6CjdgNKFO0iHYf46fzHCw4N
X1Ix0io2hwzGO6hXw/Rdx+ydMj2flyEwX76mstRZRmiPnB1t7xM1rKsnJAftODgvRbQLnIuprTFS
VDPvfVZS2dVBAufO1CrCv5PCORlSWvncNTBfRf5QTy85FZSHRGvFORfCCAjkYrSVZ1HvUQyFgR/M
NNF1KLg19/edyMDiMcG6yk/0RUWnGZMFPRjFnOLBjC7yd3WUANnqHxHcpZLQJY87dJH7jVYPyBbE
X5o69c5vx34EdZLBbTpGVCVVUhY0DDTxFbPA1AFZrpIPhZOpZePUWuVU6NsRrN6urQFYBc2BaCVH
FP/ndVYZtTEUkYzYprUPs2WEQ08Ehra7QRsR3OUf50pWpj2eB036MaOBJhmO+l9Bh389o0+rxxlz
Ms0RWxKsXkPAdfS9o25ZCy7+fXs+ieDsWR/7OUopQtwRTFWlooC8FZgtZAh1wCect4X/EaidZHHX
pCU1eSSnMeqczIEkO8zAxtUpbhY23uCTC/WWhIbbXYtBIURmyN2bVpt1Va3B1Fkm3Q0VIKgJGCdT
prlVZrpssLB3kiDRsmuDJpo7gbqDbCKfKZNyFtWE4a5W2VdlvJJKgQHuxzkbAZyRM7UiGLiEdejX
ergikxSu5Q8Xv3hCk+A9YwvGRhxn8PJcgkMmwhoCXfGT1EVhN9UXDUkE6W3Rsq1/38QfhZwbixZB
K3W+mNWn0iQCMxQJ4FySOatT10t4Wk0Z2AiiuC8dAihcX2Dsu/5hs1zc2WVyYjR9DjH6tXQ7BfSw
kpisYbVrOu2xOjYBOWqfzgsVqcYd5gWI+81k6ZCZodCronmvExUDRGpxZ9iIYqSomML8HJNkfdB3
F0MpCuD31TCIgWl8E4Ox3Gnt2qqy0sVA4S13K4zkrBVStOJQf52RYE5+h+KyINmz6yDM3yL5qJfK
TAEnLbx5UaNpXTYcSf2JulwgF4GRh1r0+J6NOonjiv5WtQD1WI2QSG4DmVzHIiTfdYXeZMk36nCu
QbPHuqrXiK7o0otEncPaqj4Y3exKCv00WoWjNrFvzJZgXnr3MtmI5VxEnk2RLjdw8KyaQlWvAk2+
VQzVTYbJe88CgnsQjlo2FX5UTCuQH8mwa35nPyQaMmeCZOx+OdE8CeDsHBcVSeIRSI9d49nKRRSW
eEWCpZV6TQK8Kf/fNdftW/5JKmf5c2pIHVUIsL2nSz2+TITdB6thvTWM3wL4qbA6krLJzHB81Rf1
wgq0zrG9lDktOJGD+M4WNVTsvyZPy8iDlSdNPlg15sIwhWaH6wBy5vZBdaRu7FPhALJQGmf2aptL
8ZjB54LFHWxgrTscaNh6zXEtIYrg3gV7ZXPGnoK2dO5HG4/+egqNIXZ10gm80r6zPe3W+gmbuzBZ
kk6KG4hIUdwAp1n6lKsfzx+k/Rr2ZofWb9jIAE2LXks6HhpqGGGHJvSONsfUqd1UdKRkge1xN2Jq
NHS0YuxOeaW6raMc2MEIFb8ORb2O+27otGzcNWgtWTmZrB/8OrkycN/2pav9yEWR837yfrNynIvo
ak3Gsxm7k/yUqDf+XLy1Wx7sMJZLZqCu/KqAilBXdpU7vTveTEE2hgQ6TNzxEiof81U/107ZfG3j
0j9vGOsivfEUGzncbkla1hhVgzgsa1/S+RKEqzGBqOQKUz2CiGz/3G5kcRs2GU1ExrVpaHQVJG4z
n/rWTR80xxWhiXw6r9juud0I47atSEZVnmdcHXWeXAwJKKHj6XhexO653Yjg3DgAEGOlK3Q8dJr5
k1o/llL0MheC8yQwhDd1vLKs8bKFHhU6eqmO52d13cWxa8uiRiiRJC5awVxi1KLFHNtDntrlouiI
s5Se2gqiB4HFvSmGDXHVWxU8kYaJvs5MnWgC8E6ESWzTSaio6USwR3wRrGgNubdmKMViT8uuB8lv
jPfkik5mYHBHKLEsfdFHiNBk0ylJOJrZpaJfzIsIrUJg0jy2p572ZgUuJ2yQujgDpnr7XpREFS0X
d2rSMYvSIa9RbSOdU2DccqoflXeNTWwWjDs3yaIbUdtjNNrCjGI9BuoYtnnlGETg2wTrxZe+WmZ2
irIWbka0CYyXw3A4f/5Fv88dGGkxI1QjsR/ZUl1bVXvTxiLz3T8sJig0iAZWKD4vbA5pQqWub/yx
Zm5UNj/b5pEsd3U9IKE2Pb1Hn5OwVd9NjKCpUcLUtYmJ6SnapfQBDONN4Z0Xsm9hJyHr3zdCVJYP
MfgCMX82uHJ+nz2n7Xu6ua2TBO486nLVxf2INcvKH1PyhBHr8xrs+8nT73PXWIYeubJU0B6UJw+R
dr0O2lfNFGTv6q7Z6MGdRbWXWtaNeKxq8yy51iR5QNTIg2S07s8rtP8K2kjiDmTLZporGiQBOUaB
Yd234Yqj8i22XfkZ3YAP1JMEr//9s/N7EfmWewqUdmqulW+L3M7TjXDxRDrx8/yYQp1blsIrTwFe
dYAYUQpnTB3rYUVGUq9ql3jKGJ5fSJFS3MOkm0m1wiPjAM1BPV2xWOBw9mPR00bx/fdGPMT5NEAA
fRw89OSBmMz+rH/QXqQHOVgnUkFgXX47r5TABb2W3TYHlgE0W5dSBCCAr7OrzEmfm5r4rL9vB1FH
kWj9ON8wdIWcqDlEFfTOqr4lImgR0e9zniFnM0nhf3Cikkq+SIpGD6au/nF+vdbD8jaiPlk25x6M
UWLVWCC+6eXCka35pjWpq6rLXTqhT7nH2Bf9IFn9e6gBjI1pcN5iBA6vqa6572EqHrQxvpYNUdFY
4Lr5ZnwJno4aFhv8tsudmV4s5MNM7s6vnsC58t34siLVQ5+sGbpEdbIsJMrsadSl499ZNd+Nnxr1
MMY63ANVPmnZVV7HLim+57ZXtyJIlv0MvgUEJ5mg8Vl9kx0xUmsGWxFCeHQYLc/rLEgEQkF419kz
MLMumgLZX8OTPM4NVfASqWkgsTpP5MhylHpZ9kDl0W2EvOX7jbob3bj0SJkPy9isvVMY6p6ClQqJ
Lg74kHzJbz8nRzNILxa/8Uy0ZKiHd2UANsLX875xTbmd97kcwx2Oc3oBGGinWMtbiQzeD9oJjrVo
UTnfVFRplCY6NjHJdFezbnR6MdlPk0rd8wdg/5CdNo/zUSicNhXLIEef4xtptj91zLrJF1VQthKJ
4bzUIjWGVhQAiSlLtFczu/uIrpMQTOgizqXV77x1hyd9OL+UU9JSe2WRapPvRjQ9j9J0vxCwSNk1
AKGJSj1dQl7y/CLuO/qTUC6gUec+YlSDYajtlZzf0Ojr+d/fvxN//z5P49BVRV8A6wKtJhINmyq7
6drEZ9YUDm3ipuxdLVUnOyfcQyMac7RQVKudW1oIoIojiYzArCSB6YkcFeEcRzLMukEHXF1xXT03
85IdFx3dqkSiT5Jkf1hqkAiXGj3Oox5YBblU7OnYd5qnlCIwQ8Fp4/kcTbsdrUjGl7Sa4VoqoN17
kKa8FHZwfiNFcjgPggLUYFGGMHQogcfbf2AAMxqkp4V+Py9HcAoI5z0IY4vSFthBXf8/0r5suW6b
6faJWMUBBIlbDnuQtmZbsnXDchyb8zzz6c+CfP6IgpiNSN9FKqmoir0BdDcaPaz1LS48VkduWz3r
BASF31klo1STGDcTfMgUlVqgljxRUIfg/vIMuzwqwM06vyaZFMGFKG0+zPUIT5US24nJbVb86jX/
EzJAgmpQ28ZMktgtH5gTnFRjwNC0PdNzx+i93PpyXsb2U+FViJhiY3bbV0sJIWEUa1+6ksYXYcwi
J459K/3VmZhQIk0yHgqWBX6eGiik1PWlnp/y+kkxvPO/ZlMjVz9GsPWlX1RS8nxfjfmhIjoliEpM
1Zk1WbpvOx27kiRYexBVubUY0P3qWwJ0II6PMjjJ7AAdyJOPpm47l5U4IVJA85NWJgWiEnpFG7CB
8kYG/dhd1Kf4tgQSFv3MDbeSJ5h2OwF8VGtR2mNTApiCm8w0d4FMP2WnJdi1YptZpWYIf3IbqLE6
MQBZqES+viShY+iKrKlBJk4wbDszipLlKBxm822Z7umiuN1wxfqn8zootQjBtBFB5lmTo/qA5tAT
+xkflgMKEMSxUT9UD90+8mU4S/w03oUJq9MSwoROYaE2ElRZRnYd5t+TRFJj27yxV98XIgLDiLo2
KXSYVb5voyNV8FA2YrdSnsxUZlkSWWLesW4WPcpmfnm1VHVi3NWDpp6sTHkuFHWXq8Xu48cFeHSA
DgFlmgClSlicFiRG1U4IR+Y7M8OseXmX74tLDGSpP5V9x2HZpeWVDee/Fil2UjSVoZAypkjjBVdm
s1etYxIfzi9rUwQ6qiw8nMDoLD43h0EJi0qtOboOfQA2ras2xmWSU4nD3fKDQIn6R4745FSGrIZZ
2bgt3dEnKEsFHrntd8oeD5ZLWTl5w4LfCBPcO1GM2AwSCFMnxbH1/dzWTm/AWcQShd8wqDeCBO9e
DVk6KBp2r0Yrz6EYJ4yKBri3/jp/SBu6/kaM4NUJiVVNHyzQB+M/nH4mD4VhPE2AU+kDBvp6Wxbb
SI9L8OsNaQHSx1BFTBv0FhIUERUfnPInjqcof0tvpdzeLFDw8DS00S7JEXxM50/KLfbZdbm3T9ZV
eTSQcmsPtQxGT3Z2opvvyjDMC8Rv8Uy8GAPmUySD+JIYlziLrarFOJh8zLG3HjT9lGANCpFY1pYM
kEeD8wKo0oSKrZFFPU1WPoP4ogfDfGS6RXtNkSw/r4AyIYKeJ5HWF2BrRSd4pB9tFtZOWZUOCs0f
DyfAM/W6GEHR2VQqtNaBiUZAylUr88kcb1g3+59ZjW0bFKinBhJGbzMaIUmjLGBYTVXdpao7pJGT
UEkBdnvH/pEhuu5SH5RCUaDRcThh/OeI/ljHXL6dX8hWCIH9epUiOLqkX4I6BlwMOAmUhxCACXvO
oJa6Noq9sNXCn59kiH9bvnUtUlCFocRwSYgCqc9QW8oKt65ByB1e5fP9+bVtbqCBtkWb2niVi70Z
4O8Ksl7BdZvO+QXmf8wyOWqt5FLfFGKCCgwgMipj4lxqG6fJjOYMJA11MDAZYdq6SgzNzpAL+Iyd
UjDdUWLZlIpIu0M/6e3U8Mi8OWGAr45uc2mf7ObZvMoQMyZRXSSDgqsIFD+zy6FIOfgJ82/V2/Bo
Xak7+79g9W/u4UqooIN5hXti4HFRmf8qtB9zc/gMlDgirn/2TkyZTIndFU2AuFKN7lAEjOl9Ej+e
V7et22AtQvA8ZhVaxqDieLoCFOzVcNkFpkQDZKfDf8IqkWpZVYkRhLr3bXqJ69VBYtwxq10W/P7E
Uiwg+BJcChr49N7KAZEP3koUBzIoF2r4017+Ov/9zXWsvi+sQx37sZ552qjpLA/YlYbaXmBeuFEl
R7L1mCX6ShDXvNWGjXEYFiWvtujP5aO2q1BfTN0p8/i4cLNnnvXxcukbeXzhK3mEjOUY8QbLmjqZ
9SWun85v3KaOrdbDw7zV9w3T5g4NG5fF4d9xtBwV0ISeF7FpjCsRwgsvpglacRpUdnSldtTxUJIW
Y6ESIfx+FJ6Rb/ZJuD+VfEjDUR9qMKTN3/Sqv8Fr+ULXkrtu6Y94ll2pQF/saeifXxv/7f8u1lZ5
T+Rq+6JciWzwMODa7vLHrjYu9ZR6nUW9JUAbnToyx7IK97zMzUD4VQdBLPVW6NBZM5lLJAPS2Wl9
7lOBZeYCqXryOzTefqI1aLW1tircrqqNod4W4+T+YB0NUEcqJyojMjqvIraIVt2bSUAqzJ/4hv63
EX4n007as7et6JRxemSQiYlj6lqVh43Kp+FCK/MMKEpt3UnOZXsVryKEjWKNZdoaR5QAS98ELKzd
Vf6C+d40To2R9f3k27vIT/bnxcqkCq5Vi1XSxCkKmoMx4qX83IN1VS8kzYhbrz2iE4Q9OrEZE4kz
mmCqxo5zZyUa+B660NeJE6nDVZVdMlkzxYYsUJlrtq3jmOCA+IJXNkXnGpMTvFEo7okX5L0bEOXW
rBQnX9K9FQWSCbkNxXgjTvCwZTjQcSlwXuVyk2unYZacz9b3dcB6mzpKr9g/wVqXxIpYwdsCGuVi
Aoe6jAlm4/zN9fcFrVtwGUUpv1qzwfDI4o5DsqP1JxZhqBY4BECcqL7j9AW/6oBxTlhPrU+h05T9
Y7PIygobG2VpoMgD5Tsg1y0x8I36eMiSBLhnAP5wlrpzSts5byoyCfzvK83KFhOlrbqu/WC+saNb
czye//7GUcDEdYNYOjJy76dW9EJpMgYg2ahDk1HqKgNBkVPm/rlBC3cOpDBdY5itwfCwYPBKBwAh
mwFnY3Sn5MTdf743/SVyy8j7cwPI+gq21/UqUdi3OC6InvWQmKXPs+nleMvXpkTDtqZHkchknGAI
k2Hol3h7OLZlUMAKpWARHx5Cet0Htyy9p/qXJVF3EQaXlenXkGiOmUWONdpem8+umhKnNohLghsl
+nX+LDe8kIXak43eGUwavPNCY13njNAcm5s9lPGhp4E7P2tN5SnoJzsvakst16IEDzQ3Srx0fY7k
Pr2Bn0gnWVWcf0DUGOwo0wiGVe13d18yk8y2hgo0gWPokkXzGu1ggPF0MB7Or2RLUdaCBF9EwqHI
W6D9+UTlxMjfdCtxpli2HJkUwQC0fMyVAsjAPg2vajxa6KeO38RNZxIb6XUVuIWCjHKpbWtMswrd
GIcgutIfTRuAtFeK8uEdeytHMC0jr0ruSwo/KcDDoN6ObPIp0sLnz+W9Mr+Vwnd05fjmqqnjUVXQ
9NFfBBNGV7LJiWzQIgeFh7SAxJTf6/NbaYI+G3pVqXqAPly7fMyjg9rJUkx889/qM7+FkBpBdZiz
jAvBfk3JaKRT1vnmw9J4E7jPrGv1O42AkGl/G/ZK4smCrI2Y+41IMY0xtGlIgtCoMXpGwfu9Ww7E
Q1A3+KabeuxWVhV7r+JvxQnOMC0XTPryFS71Xdk+s+DBkBExbJ2SyUA2AjQgpr6LS5IFXd/YY1y3
eQSYi1uie+eV7sVji8fENLArERPPPyq2vyUZM+akRU4z+Gr8zH/UP/JD/rwc8ZI1PD4pyFEj3Ak4
QbpTXGMfd5lbS4ohW+eGHA1qSLBmUKuIt0oN7t0FQE4I+9G6+GdE0XJ167g0O3Y3e/LWNKlEwQf2
tUJAokzBxuvPvuKYwEAAntjdH2Qi48MpXROQTioG2FEtw7OGG/7KsOuiC1lPkYVqp/aCoO/U6ky/
m2Slsg11xByCZgM7CjWRdxU5awnAc1eDf0ntftTaMcnRLPNxjicsBZlj1UDUT4AS+3YpVRMUC54x
tT+ASzreheym+fjcxlsRgrNtrSiu+wip/Er3hvTKGCSvpK2zB9MXBYwCUzVbE28NY0iqMs2gbcpl
zTPf/R4kExdZ5nDqTnlrxYZbfyNOWA/g8bjiMzQhpOiCfB6bzuksqLcegsz8cN6aN1WA4e2soyz7
Pi0d0ipQ+wRNI1NROXpyLNniztIgkOdLBJeBhxID5R+uHdMQX+lB3bdVDuoP3zZ3pvq7Vl3WEbfo
v+bWxYQe9Lh56KzU/djSGBIO0DeGSRvQmtnieBWSoOMw0wCVJGu/qF4U3M7x7rwIMU/0IsKGkfx/
BH3BTkOVJhgSRJ6oiH/Exa/GGHfsV6mgXkXv20LyDBE9OxdmgkEKAR+CVyLC3M8ACCZmX8Ba5+6n
MWi/KY0lvv2dpnMZiNZRdQFBFoJkIaIw5yoFUwMuKCvddSc++d055IFVLyRL1V52H4oRLBcHTlBQ
wVNt423YN6OaL2PZ+ZiHJU5c6n46gLKZ/cSspyRWEhX9jyjKOUhtqr27MdQZ7WbFADbchh5IeJjb
i1nWPCQTIVwRQ6GG6jTPJQaV9qE+nGK8qcNR1h2ypQZ4NVnM5ghJIFV961CJqtSDBph+0I7oTpmq
TpRKtGBrHXiEol6pEQ2w3oJWZz1Vh8qC4ejB9FWx852i9N4w3523HdHL8QNZS+G2tbrj4qwLAnBo
oE1D/aKC9sqyr0J9T5p6l9QfrPWKooTA0p7HmIT92GF2eAeIi4ReFjJY0809w9td1VU80t9dETMq
yHZnQZN1I/3dkOK3kfa1G3Tt/vyubVkMI4AgMZB7Qr1SWApGKYJO6ZoOIy/mHu8LVhu+jjtVVkF6
V+992TMTWFx4IxvoQuILXh2PSXsSpzV4r4af8XVzbPfRLgAI3O/Ra645Db15TBSJiW5oNlJ2Kmjv
4YTMd9BLNdNTO+7U3lcCDKsqz5lscmPjkEzb0A34UUQk72JjWvUxixM0OWnzbV76RvlYyhqdX5AP
11cd9g07Bh+Nawf/IkK8EyDx0GYzOHMHG8gM/R7MzZi69BAskF2+s6TyxEfTH3lIqOKUcDGIhKS0
GCuTsgjvl+cgA2U6L10xVw09+4H3s1R7GbrZxilRHU7UhKbDD4mYo5limmmj1+DBzqJ2rxhzepxJ
IhubkEkRHpsLocPY1Hbp18uNXT5XyeN5O9pQBURz0AEUDij+EY4pstAYPwxINjQYl2D9RYFWeCk5
8At5kqAMFFPihKI0qlnIsL41IltthrIZl87nqc+d6YFV2bohF5y4c7xte6BNAHfiuT6pnpwkfWsH
DV3VkXIHMuw7WnZ9scsi6aAY0fxEtVOveh/fQWYxvAThyC0q7iDLssWo+dx/uRzb5FJZrvpSMom/
dUjIHMJawWKB15Vw1eXqUkLTkhrkt49s2LHpWQqtw/2leEJrEcKdbZKuAZm8gbsuRpMJJq10Z64t
xUMXQOyb6YyW0sFWwVLd6L7G4vCDdWBYL4+zLLzUMXZpiCQdbd1kfRBjE2elJFcRZb0PPsrk45Ew
BeASCE8tJPoRO7xVQ3XUgRZv86OqUoB6H+L5tjUkBvX+YgJiI5yrhqYTw1LF+4L2nW52RgOW6vjX
YE/7Ku6dFghcrVlJnmPvFfutJME1pEo8V3CGeI0pV+l4SRRJcuG91r39vrBbk6p3Szyj3jfHxw7g
b/PBkuad3nvttzKE4Kcd2hFjCfzcL0Zf87IdmIO+ZA51kFc7JHsZb8rmliGhYNtIFcNYBUOqI5qx
cYG4sIicsL0JBklYIhMgmJFFLQO4pBCgZtk9sSq3tdjv8/5GJkLw2OrUKEvFWXsmc9lpSXTPzFiy
io3nD9qGUaPiNkJsZInfGgr+fxhrMRBgwO4dvPSigtr7RDAK6euYobD9jy9pLU7YtSqbkjShDE3X
YJVRSX+XaB+sguKR8GZBwqaZLdPtabCxaVHhdLB+gM6cX8O71hlRBD+3VaAYoA3E1AOUOQrmUFxt
pZu7sXIc0LZQ+OMBBV4ZXuKWgSKHT02bqBQ4g4KBpkULCs4K2TFFfTSmp2R8TvKH86uSiRDtc0n6
IAsRzkfVF0yG5s0I/AzJ2bxrReY7xwwVLPIYZMDbQTicUB9zbVLQQ1c3joUQEQh1QD3njXQ2sAbc
sneja9UDmvXh/OI2j2wtWDgyzD4ZehziCVkou/iaANUr2dmeQT12NaPrupKy2G/Z7log3+6Vjswl
IbPxgn6V/LCy9CIZTMmlsHVgSGNhGy0LlQNxuGDucxD3xjG4tIrrKDxRci8NFTZCe35e/8gQBwva
Vm118OQhmhtRnQBt+HfWOsbsticd3K95KbGszU1DqgJJdlRO3wWPUTJqfTTGaLeOrhACR+Gvz6jB
SoBwkdZR2tqWQjsQas9u9oW4mRd4P9MeY+ycel1Wbt5eD7LkDA8StEwI6t4B3XQaYjz46+6EweEo
lNis7Pv872sly2ulU8O883NE2watHLwiz+/Y+2ARCoBo/v9WIKhx0ADWvVbLwU8R6ThoVXdGzB1l
oZK6eZznLnouG8zNmGg6UQGCel4492pvI1Viqni7IqBH0QMvvbfLi0a9CDBijfYwwlNl5DqE83Ca
JQVHxlTP7tLJ8JY2Qrq1RFHfUb6Mp8LGC2IGFV8fOXa6K7+3i2xXN84NDQ+qhkeYxpDSEi5d0veL
NrOx9IfsWSsfh1nyipB9X7hl86kPQTwbotFt3qnW5NCklujFVtzwZgmCahcJUbPcntANvad34aHd
dwftrvc095N29EaYoOfaQIF0YkDPuwWcjD1z4mR3XtU2nOkbCYKe1yHmVZQKtx9ydN8x7+Ymk/pt
ZDLoqI0cE3kjR3BAQLWdY0PBSrQH9SL6Uv9QnAxDBZ2zzG7z2B51hMLnV7Z150IkRSmCP4Z0sSjQ
dCrKo0rRocum/71kbq9/qY5/sjQK9bTh6+i1X5q9LNLb1hAMpSEdYFoMLXBvrXeMTMBWF6T0Ow8T
+Dp4LpnbfssBqZr4wbXswbcpDq8wjA8SNC69ywrlJpoW0UGIEzyNPi9rcwBXCzDt/4X1aMszrYUJ
wVI2k9gICp4qzLQrOh401u20xS+LQz9qElPbMmaDF5KQv+Ohk7CPkxov+ZAMuLPUAo+MvxLyCW+x
FiB4i5aERZslBvJpdrBr+sWPaSyJVbbWQNAyj74dHc9/Mb/ej5aSGkPYYwj+u53fRDKIji3zXX9f
OI++1vVhaRj6KJLBqanH6eKMTBZE8o0Q76O1FOE+CqcIGe4SvaNIpKa75sQAQltc2tNueHkrySxX
smkiBLLdJJFtLdg0m8xPfZ8+d5VsbuZlUur9kiwwa2B+FKzYgt9DB3Yc1jxM5ZOjxim8KA7WHlOI
D58IhTB59ipIcHx60NkLYxBE1au6OEWLRIm3Ivw3AoQnEotG0pEarX1G6EfhXrkhLu6K/bJPp4c/
zYQyD7etdK9LEpQuY6VZtgryP8p4aZYXenCVyer8MhGCxmVKpebDiFr1WMcuGtdbLffmwJPcENt6
/c9CRPQIRWlJAJIVPMpPyw5Jv4N+HHc2QOYaxMQyR72t1a/CBHfWdRGdWMKLYKF+adLmONZUEjdu
RXErXRNJVZI+6hM7Q94E3F1X4bg4rImuO8BPWvbj+a2TLUaIgsYS9C26gvKKXl6PwzH8aAc5r3iu
V8LlrwL8uhlqAoQLtFIay3XRfVEC4y82Dl6ixrxLXgI7uXWrEcTaqBZTG68+YTVlCh4QfUKWwZow
fmHez0C5qJJxF3euqVDJtbYZl6ylCWsDjQ9J6gBrq/3eV/3UT7+2V6VbXbYvVMrZVXoTfT1/XNwi
33m71QIFb6d3c1iAUByKPpWeYd03+k2G9OAw/GT1ddZ9Py9tMyRZr1DweeqSZvXEnWv7W9sBLseN
vPk7EiyH4q5wP8p68qIqq7UJ/i8ztTbGTDkSefMtuEyp+hiNsgtwU91XMgSPZ6s17SYOqkHpS92t
3Cutox+XO86mrHuNOx5ktGvSTRRcYK7TmFQcjD2PMHXJh+UHh57IwwCMl1T6YpeJE1E9wZTYNypP
hSfsZTa/3Adfoqf8VB85Va+MzWPTv79uqPgQHOKMpqg1YeQlSVzUWwj+VXwmX2mu9FAXAjw9Rr7F
0HlvnT8C3i71J0f/3jmTyyf9oq/RXqL33E+cMbN3GJ8go43Bkw6veNed4kO9z935Nj4NvuZ3V4H/
UZZYQfNFeM9EMZUo1OGE1eRp1E62DJdSqhOC22iGKGJJju4QpCw5ylDpguXqpwWt5ylyWdi3eXut
dELwGvUc67kyIpBhdDkoveEmS3cPN+xOVuKfPymJPeuCzygMtYlbE8MwGbvJgtAzM1mDg0zBBY+h
moVtVxOqJFp5l427eb5dZAR00uMRPESD1gPaZcj4Z4Cacs2ddgAtceSae7ojf82XMnrt7Ujz9YDE
JJGWgFt+iOAFk6O5K585e2t14A5J99RD+Vc3Sm5KySmJQJ/tVBlFokCe3uY3ShwdzCmWoXT/y22M
yon+8kYT60AzXWxtqeCJ7K/IJZo36m8kyV3eWNEqu+xR3ZVIksvgDrZX9ipUcExxHOlaVmJlRnHD
jNxRPt7zgPgJHcX/tyohokm7oQFiKMpNy2h+H5sFXYv6PTG743k7+heVeJXDF7qK0+bFZFaUogVG
31uhFzQOf3xEu+Iy7veADXXk9YV/0fpXkYJTivKgo32GTNJ4UT52R5CUXE53EVBtOTDFYZB13Wwf
la1h8FOjeMkLRjaobRYGOt4I2qKd0L3g0qr1zu+iRIT4DJlqQKvkY1r7tHzs+5u2/3b++9u+6J8l
iGzv9lBMZYQXB/BPLnV9t5SPo4yNadt3v4oQFNquzbgIOGW9Hdx25qEBPlfb3k25zK1yt/n+hn2V
I+g1XKreaCO3VkxzGebPmHqtfRMyDHRET9N0d37j/kW9X8UJ6o0xmKCpOBzvYtLbBvNqMFzQfBIX
xudFS+epRoJZnLD2xnHek9K6MpXSrYtB0jsi215B5xW1jIO5h5nV9oNWHBvNdPXWrVGVkCyYP0LP
7a9wBw+djhHhnLe0cTAyjr3OXKNy9V0OmD9Z46FML4VbGBywJYkW3F9We9GGB1s7qYGkwUO2ccI1
PIVlngYEqj+SWvFq9EcZat9+YWQyLnKFPpzfPpkhC76iHFStBbdR6dMfeqs60yxrlZPsmAhPp4UV
+mw66GPEMMA5+gO9M9K//6dFiA0k+WLbeVJhyyJlvgELD4oo+QdnXv4Erv+YlcgHb1oNplE1HLxa
XnbD30Z3n+SykUyZ7Yrc79MY2SMpoMrqHRgDuTJHu9S15uPkBg5vV7CZe37nZKcjeAuNKtMAbAHM
iY954xThcIpK+6lSlh/n5fzLFfi6f4I76JUoneYq4xWGtLzkRSgbTRjldDl7nDxd9q6RqDUVnALN
1LFpeZpsJt29ZuW7SRm980vaFKFrJsAdbIwDilNQVR3kCFcAOaVg+M++ToikLXzTD6y+L/gBlrAp
1nlzTA2qQPIjjx7rcNihQvi/LUNwAFOnNb1SLbVflkntzUthu4oOOsLzUrZVG/OTQBmjSFeJ+AqA
f6WKouD5YumufacAtD25sb18dIbGYftuD2Du+/Mit8/nVaKgAgwNtAj8J2QWpxCJWMMJst15CduB
+GpRwm1g1xowKTNuPV5xZN8itChMB+oBvQ+wG7ozXBXSXhV+HO9uu5VIQSuGXqWpjuZjn+x5IBnv
x53mN4AFlCyNRyXn5AhqERrpkJo55GgP8wXv2y7d1J3/Jg5/XcyXn8qIocCOAQVMJ2DoHz9nFZSz
KMwqO4aysyh37bq5apTKYakpObFNm1qJ0d+KIXljkoRAJ+JI2xfmfb8Ybpuhs1YGeLh5TMjU8EEY
E/NKwvZRGuhVqCINEWGWwNES6qtj4kdDeNHPf2uLfmXPk2/qUvpmvoB3x/YqV5wYroveMAGtj0aj
u2WXHrKb3AVaQexw2sDYkw1Ibd4eK2nCqVWTkYOSCi0YSXOX9bejvY/Mp88o4kqGcGRq3CAlZkEz
6B2qXh6vFWug3+TNC2Co82QB3lYblUlW8oRwPUynNhvBqgKbDvbULff96MTHl/TRBfko+shLVLES
xn3YSu27uZ2ZwWmDtMYbWtBXhrL2lX9Zjw0UFYaJayq2FNg5xUQ3p77uTcyGVrvgODQu+2rtDcQT
jQwminu89/r3Kk1wT3HfUAvI6mjlTbPrOA8vqhadOZr1ba7Qpq5Vx/PaIRMnmBn6/uOlbLk4lAZo
/XWGPaPmPkbfB1mFYPM6Mf5ZmRjH5q2RorCnYoyX/ajU74k0Nbbtm14FCMZkBIaphC0UPTkOJ5Ad
gXDJXQ7BkRxNv3qcPbobrkLAkHif2EJe6sckKgaIxc74rgJFdZyAK8CwUgeMcl3/GFWPkRONX84L
2g4BV5L4BqyUvY9HwL0laBGzOlePXAOknMFRuw5S1OT5IL4sObsdc6wECtdzTmjdlxG6afSr3u/Q
RwNneKx/ctQ89ZC5qiTg2PSGK3GC7kcaszp7SIBDMirO3O6q4jZTZYDEm2q4EiJofKAotOgXjMAG
o/LVThdnzNhnAs9XEWLONBq0sS8SAJsqcb0fsul5wrzW3GJA3mo+86paiRJ0vgIfRjMOyMFMLW+Y
iYwWKNVRvKvn4Od57ZMcjiFcI8qIazqJISllo1do40M7Mq+cdElZdtOIVwsSbg9UmPt5smBN0ARv
WJ5aO/W6snVCKumhkAnierIyplRRzDQzodtq7Sol8DO1uyZ1Mjzhz+/bpoddLUh4t41hqtJhRnui
lWlPAIU8kJgesnJw+tD+ZpSyuEkmTvAR1I7zzDB6dBUDOQPvERYSd66e6+A7qXXJ0rZNyaSYV1Ux
ASI2uBtREebGgFJbMeX11cK67hAmmsTrbZ4TYFU0dFGgp0rsi+1B573EPUKkYD6Exq7Waqdjp0jG
Qrmp3q9iRJsFf0gStin3reZf5eDp6Kkaa/+8KnDX8u5uNzE4irEwTFdSQRXqLujJ3MK/cbZWozzQ
IXc60L6V1V0Y/xiG3P9cz8ZKpKAOZRsiWM+4K2IXwI6umSR+eEco9hKAYWAUrZaISwBf8NaMig4Z
C4V3Gah39l1zzA+xT4+LQ/xkZ14vdzxB3+wVL9QclArc8/u5qRor2YIJ6xhQpGmCzFhqX2bD32Xw
1bafYtmpbWrGSopwak04ABab4CFnzpOT/IRrd41CcvPJViIcU5KVY6jwXoNsrt1kuB67Aou6qGU0
eppMkHCj9xZd5jCBIMMZfeYUXuzHV+lF4FWH8SeGmPVducv2UqZN2R4KN/s0glEpK1DtUFQKcCQf
qNhONnwUW17UReFqV4aOWaXe46SWyVlY6evk2Ha/zyvdZlczedUHwsFQVhfHbC5GpXPUU9SFCt1R
fV45HJz5hmjOgmLYrtsHvgyOUrKBYl+sPiOjYYOH19dCv0BAq13YH+XFFnaPCBd8XRTKWCnw5nnT
uOm8D/OEUzlmw51kAzevqNUGCi4jI2PVFhwgW933v0fgAbqzX6G7NPlruu93/QkXFx4hTuRHksZc
mWDBX8SFUcRxyPVD728147YzdIclmqvHA9RFkwQYMmmC3yiMsWxsTqAUagB9pMyps/FvQKR6QV95
eStrDNm8XFa7KriQMsP1iXEORILqCWD6Gnjeglrd9ablsXjylDKU1nKkpiB4E2KpqZIvUBmt9my0
K5Vo+rJKfwEBl7O4dFftEU4N38/rz2bUsVqo4EtCExzxRQVTCPWLOr8xPtWGuvq+4EXKHhnCRUGg
Wzf3o4LE9wRSntI/vwiJPYvl39hKElpZEDJErav3FXoOT0n8cF6IZKfEGrARZkbXmjieUgeQ8TA7
eScptckkCD4DoFJJbwewqF7b19qDZUheUrJtElyFiiJvMlS4N+b2pHWXUXdfyMaHtl/Vr+dtCl6B
snoozAKZRpQ/ixIzmn8gNkblpdNd3swgWxP/++r+WDqFjEhVQF71ZTJuYuWiCg/nD17iC0zBF7SG
pQ8a76TN0Iim/gL22xKOYFt9UtJD0Lj503lxkqBCzJDlHQuSRMebrU8uytyZLb+u7iYZpr5s3wS7
B30VECQyxGEZ+5oAXoxWFyHoH88vRebSTMH6x2a2ScrbWAFmnrvtNeJWnxzVG2DQIzbCHGh7ASiR
80Il+ydmxjDwNzbIxKHBobUcYNVWGOQu22MTSm6kbbUA1bUGDB4AbgjJgsbom2LpZ2jeRLpdrSrp
Hap7JbJ9xEmXjNxYSXwVq4npjl0s0RGZbMFTWLaBuFO3kdtJH8r5m1rfauTZqn5qYJ9qMyeuJu/8
pm67ptfFCq6DpgMd0goeNlc6ZLr1/q4OGsmitg/uVYboOnI1UUHBi2iaABAKAznRIRz+bvNv/9tS
BI9hKCaLRwuan9JL1b4yZHk+2TL431ceqS16c85TlBaDJbtsl3I/B8mtYlYIZpvw9/m1yGQJIYM5
myGI1qGDxXyrsyc1PJTdnuUSKdu+4vVgBF/RzDmpJ4KDUfCaVyaHRD9aWfuTTIbgKVIUegHabKHi
NmJg6btZ/LL6L+c3SyLiZaBpdTAzS8D5xdlqmpCB+QvQaSl1LCoreklM5aUCshITTE1ZxnOLnFEN
1NOFOHkrMZTtTDJlfBpOx7y7CISD6QC7XAzUGegzAUnlkUMk6cfkkQOOcR44GfvFtrv5R54lPNJ6
PZwHpYVJkj1vlVB8Y8/7v2WWs31Ar2IEj9qmqdVGHYLuFmi8aXCqjb+jRtIHJluK4DlBkQ5m5Rjx
7kCANJ7Yx1I5sNZj0eUy9fHOrCkSElXDvp/Xve24CLjuBMjjNkZbBRua9MAsTIq6VzVSN0qt2l36
CsP9eJkZ1ZcoH/xg+sXs+SLu1f2cqv5cyVorxO0F8RDYK3SL4BcA0tsUfkIxLlNuWXAWdpU4ff2t
XnaR7AhF5RdlCGbcpUwtDY5zNRi/0vm6KLwP7qMgQLzdaRXi0dlBQPcN6LLhodgFXueEGI/5FAyD
KE5QSSO3O1Ai47JIrGw3jyi1yagq33VtiCIEjYwpAJRKeA1fiZyld8MDRd9GhEX1P6mT5q6G13vq
yToqJMog9nYxFtlt2+Y18B9uK/RPG8Ve62W5CYk2UP73lSs0pmFoTK4NPepr5J4/BtCQ8qX/2Z66
8nr28v9AtSxbGP/7SqZZBmhaW0AdlyypS8rImapqx3qJHsqkCJd8mA1xkqCpy6d16liVN5uJQ3Vf
ouwyKcL1TkbG0K7b4VJ8wDxd2+76H62bQDkGt8m9Rj3wLVSkfRTvnJWokoKnUIpgTIMU5zZfLDvM
TV10DvJLu/ClxaGXxOsyJRFcRjs2elpGENZ2J0O9Q1OZZBd5bLouFLysBujggHjn9DMioFtFpgVT
EC0eIcxh1Rek1f3g2O+W5ZiGaIz6L6gT725oyDQo5tUph8ABfYIQL2fmgoQs13yy112wBe2t+9St
YdAcBLvYzzKwTjEQFOUJlqbWzErHEZjRRYhgcxlGxy4AYhX9lTTW4/n93DivN0sTDKwCtnceq9hO
PenQGJA75iglpeeKLRzZGxmCeY0dMzKSQ/ENelh+lj8G5igP2o4TJ9oewwRB6MXdxX+r08u2UjA6
22wLW02QhWlA81TQo5J0HuAawo82VotHJhhZ0ofIh5V4J1CjdCbjtLT3QVY6miXzIhv6/2YzBQOL
qqIzhxkLwtBRuNcxpM3c5HEB1/1jdImmpf9H2nX1yI0z218kQKLyq0Kre7IneewXYZ2onPOvv4fj
u9sajlb8doxdwA8DdIlkVbFY4ZyDKHnKvnzn9Hj0gaqtrV5RcKNZ5Xepvm6by2KkuMoGV6nuMlEm
Q6CP/PiRmucg2sC0jm+Q8luYtrdW91+bxrmjsrgremgH3V56LEhOLqLYB+ezswyP+2YlUDuL8xh2
GYLqsoEFd2ruLdPnob4oE+koi0b2N+6UtTZYnKfAvV9I7QI5FAQGufmS03utF2H8bJ+JBpcLXIj3
wCP1MkRdhwQJ0gXUJcpPjQb7u7W9irMA7kSIlEQaSKAQWUy9k0hPCnri0LKxL2T7SM5CuCMxIsTz
bYkeqyxN3IX4cv+4dDESzJHgChSthjuTrtTixaYQVKYXQ+ilyRURwa3/y410Xgz7hlVcZKJ8MccL
jgTtxyCxSB5tjKZIbgzqIPPEBhDFuVmRFnBeHHNGwEsrhtIvlh8EfD7yLKpRvmsn/G2Z51VxznpU
kcdEAP1bmyftaGkv43QKqeyqS+oQggY16o7Ll8wSvCNFusF573AeSolSKGDeJ4nTzsWpqltvrm3W
X3Pa18Nt9QCMDziYQMbF82Jj3kamUotgwihmh9iT05a3Rfi8L+Rdrvb3Vv4jhU+P1EMq/+7MpN39
QBwJ5ezIs93ZdubeVZFi+J8ipU0dAcczMhmIzt7B+5ghmMUNtrau9dL2IhVBHb5O3b+7jFYCuIMq
9T4DowprlPSyq3YGj71eOjF1cuqgX/1aPsl4jRQAdbzMbtrHxIm9VlDW2Ty+1Rdw928uZwMqOxVG
4NT7WT4ptYp2lcP+6Qm2kb9y0TTSNylLL9TKdYYMuyxQ961Xqgo4rr/Pib9lm3rsMgC3sXq2A7yx
k3nAcIGTu4NLTvGpvUqOlTAftPUOeSOU8/KVlJGIsozF8H32NbcCm6CrY5qBHDp3qB3Rm1i0iZy/
j8CMYksjNnGAsyqHT6qQiYkd9Y4y8pdvGpmNZbPu5+RkWa4aO2YMQ9MvE687Ss/pFSuKFLWjXU6Z
0z9ql6L0zLaRr46RuwVk0oxFh9l9fAC9l3qXoZ0NTnhUg3ZAV373KfZEycPNaHAlkr8FZrsDjiUq
gmMZe7WSHiy8fxLfBJe3gjzffybkePVjK3nclUDrxGxTQHqh/St1aNk7AzDk7ErU+SqwaovzKxLY
Z6yphZjFiJ1Zfq7bl9AQvY03b5nVWjjXUSldUsvgIwd6U6BIJyX9wp4IWnXc9x6CtfBjGkNh9sCJ
RmxgysOzpAFWsEP7gSIoPwvMy+ZyaWZVLE2uYjGKlThUi524fdhfx3aQc94vnpDeXvJEz1k4kFzh
yZjcjYyI46AEug5Q6v+FF1q0Js5l4F2QGkMGe0oLH2yqVSLoSN5WAGSNVeAwvgdZWxpiNTbFQ3gK
FzBj3Fda7+vGIReRBzCjeO+YznI4IzW6mk4aa/ZKVR1T4fd5/c3o70Ozu55yQd30Xw7pLIsz0Kwd
xoqy3Ih0SZ9Z8YL6GL0r3N4D3sGReotgD7e1+yyPs9R4SqwpAzaP38sXVXdhDwGYLd19zdvWg7MM
3lCrKSeAqEamLrGcBiXYJvP/SALf46JkpE7VVxD85ahO9+ksuOEFK+DbW4p5CZdlYs/oCiAeymOm
BvsLeNct+dsx/7NHPLbaQNGHKSswzrhxmu82o7F1k0cTtFlxUH9vFS+fD6qbo34lAo57jV3fqTfa
ndFVD4wS0L++ffzYXdZZvQ3Ro7scXgcVr8eDdtAuzdP+Ijd1bSWIi1jG3o7NgcVhqn3K0cJo2ccY
D5E/E8I5HTlTlCTHXLnfQtGoDrD176mI3Gzz1l4thKnL6rkoZ80sayXouTCkSC6bMCkDWaUtdRY6
jS4lHU5p6bX7JstEPNvbYd9KNtvklexRKhcATrIg5Sp6/A0QDERWNF1hyE7yRBNHoiPjXF/axn1s
FuwFYvitfEmjoI8f9w9s07ZWC+I8Xq8sjJ0K3oHquhtr3/NGUGkRCeBcnDlPGMCwmNrJnmYFhiaw
3c1raLUAzr1ZnVKOrYTfr+tnol426cNM7to/lMKHIVM8UKCR4yTKKvSG7BCPj3i6+VorcNbbN9B5
OXwkQkcbACMyFGw4DN7iFR6jYSguJ9cOyoN9kg77xy/QMD4q6XXgnYcK1rWAPqk37/TOdHTpfl+I
4Ij48ZF5MUsjY48XObrujG80+tFqkUtEWevtF8Rq7zjHQOdCr1sJuix1rhwii+ixybnkYLu14qnt
lYy3mRhcT6DgNucShnA0YospeIbuqil76RFC7u+f6JA4N5AodaaEaGryDUDDROHt0ibBIGol3FyG
DpAGkGmD352HHZgjOvXpjM0rRlSstcnr+48EOysJ3DJ0E/jFZYImF1MH6NfgxMS1yw+9fVZCOH9m
EJqjrxexwtTUXhEnXm7n110SfsRuVmI4r5bq5ZLjVBAwDH8Z5nObXunhcf/URQfCOTZjsGKqJwTD
DcOVLd3F5Z/9Pu/SwlqiydgzOIuxvVms7nFsDcEubXuz8zbx3ozMVR92GRoep8MUOwTYawAQ8+QK
TeOzR7/PRxGp3fYFvZLIRTkxsWlIWSt0csJYsFMH2p2s+qBZdEvwr1QipqFX1Md34dtKHhfwRIOU
hcYIRdCC+Mh6SJvLzrEd/VAcWA4qPBiOFGR+8oRwBU+IX6MjcuH/smQQvWIyBDS5PCKEZKB32mhB
sTccJq/4Qi+ao+lWz9ahcu07SRCLC6VxGzwXCeZFKkibG0d56U41OBIMxekBb8vA9EQZSmav7/f3
vDhuf1vJgreqwtK3dXC0kKfW/EsmV7153cqZwM1uG9xZFPv7KraLdNWSBpt154JzxCwuJkngAEVr
4W6KzJqkDGiEpd+HdzJQOxRkDfUidsCl6Szh/b77YN50b+M4b6tOUltJOgqDkf49665n6aIpbrBv
+1I2rybwN/2te7y7laJMJhSjII2dYKZ2OVip5Y5CIEfR0XDuNky1qskmsC5Ec3Ra0Fwc9aP/Zyvh
3K0tL1rRV4iEKrxfs6o8NLH9Ce8IQYAn2DB+/DQiHQasDRwLyFJuW+MzwwSZS1FjCfvYncPnwTUL
QHnGEUP0SWT1MjSLT6ZVnioauTn+LZLmABonD8ywH1kcmMjAawP+pnd956mdWSE47xFDJIWj2Rma
2z3N/NClYqPnVzZBM/OuxZT0WZ+NDH1VR8UEyf5D+nNAO0n2/5NIxfARzTjL41tMgR+egsYCAZ7S
ghuhgR3RgyoLxuG3NNxUNVmHJZmWzGNkTXSoqrmegY8bAXFhqa6mSD7ta/jmbbyWwVlRngyZ2coG
7qprmUGcsPQWPBDSj8AwbgIxzoNoUZxNkdhOB22Ad8hsMCIaL/YsQjEWSOCBrdUsLIZRw21kzL45
Xhki8IAtc11tGX+39lVvK5WFFSSmdjCmTzH+qW3BE3lTiAa2dsYErpk6d8dZXTE16oxFjIrlFdUP
Re2dTFSG27p8zJUQtpOr2601c03TIrX2qVx4U3aVdl+WBhw99NTFgmy6aD3s7ytRVM7bTLIxltuU
X6zxWg/v1Epwu4lEcLfbHC6datGo8tEE+9SQ/FIm+ZNFBoHJbG8a+uU0jeBhxB+/NvZ1aFcSToZ1
ay5gGI5qvCiCpVycRRF1ym22DJjaWRwfW/XxHI0Lgp3wesLjP70wb1guEDTnrijvuGk4K1GczuWq
VMRZz1IYZpRhfCwCo3pTi/q6N5/kYMQlqJWaIMjlJ8YatdHKlODpSr5qgE0nfo0Z6jiQfk5ueepP
ycVHCqVrgZyPs8D0Cxtlb+X4FLa3iihM2Ny31YI4l4aIakDqMYPilfWtMqNrcohe9v20QATfR653
pUKoDVwtQj/l801WCUJ40e9zGedEGkcSzZhVLpsbqbAuWykTOIDNkvzqFHgMUGAtT7pVY5f0B+mB
3qd/5Td4iwE7enArJYjuAbImLskzleWDnrVQTqX7GrQDsop9mz+BvdhVvDYIPesR+OyedYx8UXJ2
s2iwlsf2eeXm1DqluZXllR+dEMTPv5I7dNO63TH7NVCn8y2HOMAwEfMvbvq+swry6CJGshha2dOK
3Xk0+jnXt8Lcw9bjYb00zr12Ujym8ogbqcB9l2CkdFyK+zKLj0kpAn0WrYZ/QRTFaJsjDLY0LhsJ
9bbypZB+7VuU8Kg4r4CRNylVJugjRhEfppdGB1dz6g+XxlVYexN80hegmbvUE3nZzfsDWTl2fVig
nORMbR4UkzYLMIHk5VrqL8byqjWfwXjgdpLq7a9xcx9Xori7I87qZUHnV+vXyeLaqGBPipt+35ex
vY8GeG5lgvEuoKC9VfkssnSlzqHyVuaNaPjC3Gz7lD4pN1L6mtJJckdxqSsfRYgOmz6LZSUJ8NcA
jMpWv7I1OYlimeo2nk22m3URgBpFfASbiQ1zJYLT+QIMb4MtFzirrxX1jcA8xCj+lsZxBm5oBaiP
j+zlSh6n+GGVtX0LVACkbZSDCnq/xVMcJjKzvfQUwnvEt6buKl8EcpkivHOTK7mcLbS5FGtWCp2c
DjNgIsug+izfac7oKX50Menuvjj2a3vSOI3RBkLBYwJptP0Wq8HE2veSB6MyXM04zdppX9p2BHVe
HP9WC+UhVIYmrQA+3Xm5FR+7tDjVCtSz7uMr8PMC5QENTLXVHuIhvgnVWtBCsGmGqw/gLD5WaT/2
ml77Ay2cXjnmneI0wkBx86pbSeGMfc6kJI8Y1ljjsUAx86zRSd0Mxie/gkTbP/b3VbQq7motadqX
U8V0Rj9pdum1gD9cMlFLkUgKd6EaSqOSCT2q/iB9jWQPSEJO2X8oNFltHfuIlSep7L6klYyrAIA0
9CZfXMTZfh4Ux+nCDMAQP8co5jaBiKtb4MBMzrs0g6rGSSFBL2IAPt0S+odmzZNRogQ6h5j2BxlS
5HYlINH7IA3IQ5Z7EzilikCEaLt9F6w2kvMjhW5Vo6JBJ5B49szGS4/0QslfAWEYhi59ML5rh/8B
q1Lgv0zOo6hd0fSaAbmdp6C8F2PywYnd5ZX2CSkM6uyrvuDg+PbVRZL6SrcgTgeletI5VtsIJAjU
nu8AMe1wTkrCNjL+PH6ttMCUP5ClXV1t/JDIKJHY0koYlhSDQTLE9Z2gpVkQHIg2ivMRbSojLZcj
/AaIgbuoL5aovivaJ8495AnNSqPEPhXt6ChgW81DNN7aqftnB845CLtQ0AnKYI0HeXLK/HapPtB0
vT4NzhVEgDnsqhDrkOULuQzSoQ4iW5TuEZ0GF13kWdob0oyLkHbfrPnOFIHwig6Ds/4yMfLeiLCI
2Hyp+js9fzBF+EzbyYOzh+GhwfU87Luc3XKjO3j0Mnuw7shpQubyllEhjEfytRMRAm3nSM8y+aqo
mhJJk2tEZVrAvEtySJ/GxBngX6IjJqyehJgwgoPiS6SNaSdzP7BFVjdzGDsJwPn+SKH5Ho80zmMj
miBB6vw+vgvlb/u/v/nIWW0ZZ/hdVBBqWBEMps387kcfRk4Tf86nS9kUBFeiGN3mXABojGWJxnh/
9Bc5GhlB+zEcaWA8JDcIF4QZBdHRcJ6gTuVqWArYkNoleAmP3vSRdrmVK7A5V6BqypArBZKytvWk
1g9m/V0WNXgJ94z3BHaozmH+qtHDlYpY0bijV50vBWhofcgFvk0RxPs25xdsRU/mskBiVg4a4iSY
wTAcQOGxSW283JzEcMof8mPfX4CEFQ9uUQgpOjIuOEBOVp3CCIuttYew8ydJ8MDY/n30z1sK4F01
HgW1lKdm0VLkXgj4+OQgzQU39b+c1lkAp+FLacStqsBY08i1gLQX++a9jREgcGCBwXo+aqK3xPaK
LBMU7IZpoPL0Nh7uu7kDUCPiYZDksnk7Nfq07x62b4qzAPJWQK0Z4EvMAYZLjEOp6EANu+jhUv9M
COeDRrmf+y4pKj/t6ZM2VBglNE9kGLw/E8OdzixHVV0qKboly7thOBj1CYyW+yKYhr5/MJ+3i3M6
bBDSimKGjY5cIjIddJAdWxuc1PxUxE9UukzDUrB5IhXgvBBZBqOgBlSgMr/LyVetErhtkQZwHmjU
Rz3OGdR3Mzyo9oEMl6ko+8U+8d2uoeiMmrOm6AoPOzQ1Vpqqao0HqnWaYrSjxLID4gHdEJGLbq7l
LIhPMOjGEFaFkuL1kVx1cXvIQLWR0I+o2UoIZ5P2EgMsp2FqRi4U5ck0LjsR4KJgw0zOKiMSjW1L
shaNn0/2dF+19wk91UspCKa3Y7jVUjjDhJwlVGyo88I459oAuKF+BTTs3GHMJMyjKYX7kbl7cyWU
M9OiiLvJKiG06FxLeTDAEbFvpNtueiWBs9I6Tfu2s7F9mPFm2DHRQf5CT2pgo9erCIQtXuzAd9Sb
zx7MXTuTmkLrhgNwhUDtMncAWllcxZePtXAem539njTOXm3QaCk0gjSMW/3NDKx/TZ5/zylZ/v5e
bnqf1VZyEUNbhUOsFJBWyDe5RZ2ZCmlgmZLtLYiLChJiZ7Xawjss9dFAn17s5+4iu5OBTRw9Fdnd
9r9CPbKJkpUK8mkDkNVYTcooLsLkONhoHXhp60ekZwSKKNg8PneAgbgUvHQQQ5QvJoxK7gT5MpEA
zk/I4N3JkxinU4EcpLvOP9IUvN4nzj8spK6TPsHvj+MxVz+TLlioqOdK4Ov40VZzofESD5AhVSYY
LQrXnrW7BhV9lDO8P1Jmvos6amt02JgQpeoAPjxOgyA+FB0Hd1UrNk1DMD/gqpZuU3pvNA/737+d
QD9bo8XZfll3vR0tUKiGgqmNIP7EvIPpshpIKgTvE7lRflLV6sKZdOzabrwZJbnY1yTHRDvSK4Tf
kyiLLdo8zg0UbWJo4whpSgdwrJdYedrfPEFswOcOkqaw1cpicVT9WKeBnFzNonHY7fzE+Xz4dAFR
/rZH6Rj/9XsAqT9Mn3pPBt4W9QyB+YuWxJn/oIdmqiRQh1o+SvqnWgMfkaDzTaQE/HjIuFRmN4aI
dpRb5aAhoTt9i4MM9HnRsXsSzbkLdIDPIJhGGYKcCgZqI1BcridR3k20Yezvq/JCKGWT3rKbulAw
eo1u7yQYEcXvK9o7Mo7X2wU0VBqQkGVT5mE3xjC0ylhHWxp0+cDIFO1DdlcdhsvKH9DqbhyNFxQx
MJGWCGORzQWeRfNYHNoSo9fHQGtAr1eurF2Yi+rMhihntSXFkg2iKLZuqabGbWOuNlE4WhYbVoQm
4GHaAlOh+oCztlDGthWLmLrOO2uwedF2LnFWJHZN6aUehWHi5jJWEjh3nRmzpsRMghZkd/TeRpxo
eF3jJJE7uZWj+tKp6Lz/SkDPtGO9Ls6HyzngarU6YSBX1LHj1OuFvfKbGriWwUVtUphpcmY1CIBt
Z2pO8+xUpZPnnnFRHfIgdit6PSLpM2DM1AmdBjCRhSuihdl0hhYxcHrIW4C1jwse9Mxo7ZYlS1iC
mE2XpKkjgcbRQAmvv52PopEZoUDmXVbWnReSjF5BCMxOBBwquB0lv1cdGShFrINWB3aEQEe3Nei8
RM4QQPmlTYRJNGb0VpgX6Lp2ovzbvj8RCeHUNCpmrdaahBULrENU/kiqBzP/r0wIv7XyvBJOK8tS
mWe9QV1FBSpFpt5O6bFdvu8vZMu7rxWC08rcIMVMekbuhOpn9yVcBBu1+fuqatg2gNVlg69I1GA2
HNMJ9mwVvl58J+ZHxtcwxPO3AD6EyEEfMhHmMKrofgacUp9cpYPo0bAZ5NnMZtBII2PsnFOqOrIp
QQcZuml+M11GBxpEGVpAGEKzSIO3jEaTTRMYEZataO/on8s+yVRABFQ+II7IhXpQjwxCFsRA4wuw
7wPbm+/3tWArongjkVODJaNV04SohWtB8aiCaVj3w1tkG+CFMlf0ft14XbwRxkWVXVXOrV6DiI00
hqcpQS4RpyY/Ae61v6oNI13L4VvdU1tL5zSBx5XMb+owXqiUOo0tesBslfXfiOFyT4OURkpT47Qk
wF2UTm043RWLzLtjetJxgL0LklwVewksb8EKmQfgnulvRJO33tXoqDJFEVaYjQ8GfHj3lAISS33J
TdGLkCnAniTu4tAqLRmlCRlJI6OHOWvchJDbSTOepDH3e2P5nCSjYPhLpJSEuzt6q6izyYZStpWr
Xahe4kkuWL1RKTkQD9BD/r66bLiqN5vJ2bhpJmWM2QX49II+FZIVtEUkECHQfMJdG2rSWaYko/BX
oS5aXg7Si20/lIv3Zwvh7o2mysA8V0uVn7UXTeu17cv+74vsinMWRRIvSjziXLLWduS/ZNSs2g8g
W2oypjsIglmUwPhApRkbS7OWCYehycAW+tmB+kpPRI0km+exksJpGKZQ7bRuMPs6JzZ4oY52A4YH
+zRRUdlyW5dXkjjlitK6T5MSJ68Fs4/q1CF/akxnci3HOMxHVEv3j2hTl1fiOEWL5VpS+livfDze
fGpId0MuiQqXzLm8cwkrGZyatXahd7FSArnER7nSzS+GY3icXCnID+PRFrTgb+qcZaIh2ALR5buR
XV2T5AKpltbPlUclT11CvLb+vL9pW034DH0SBREEXRjH4zx5PJMm1AawPYBWHe9qhtyugT3YzX5N
bghEtcrtvwEUUiB1ax/XUjknTvRytJOOQVofwqCfHHqRXY6eHSA+dotr8yO53Ter5Fy53dBqHhfA
hobXeAP4dTChu/qi916vqFvliwhBeKui8UYgZ2WhFCFtVY2sB6HJDsNVj5pG6qan5T6NnfSReMlX
ITbelmWvN5WzNz2J9VSqtN8jj4zumvpgCV9QRPlS/KpPrBkmTlz1xySqq24Gb2vJnOmRKhz7oV4Q
Sl1np+akHnNoUHuQrhm+uxgOSbRQzgrjpjUiU0L9liQXWn9vFy8Yt3Ga6ANdfW8OkXP6+VSYtQnj
8En6Wcp+hqK0+aaHXO8bFxUajUq1tK4BrHIbXr+yyXuGl5bO7AHCwxdd9iJb58uS4yIXStthPdp1
cVK87CC7mssOC8yzaGrt0dzdBGL87o261HobTc7FaPmIicMFse/ojj4BQWZ4Uq8ZUo3kaf89E/lG
FOdXlCruixDxL0bAb/B0ccvlgY7P+85ryy2vDo2Hxm/oKHdhBNNupdnPlyer10EQ/PPPhHD+w876
KO0a2HIiBaoqO5KGYc8PvCPf7BbnMOasNEms44KZwG9sGJf12DidEDZN4Ov5sqTZm5jQtroBzT7F
SfOXI7CwDmbw2v4rnKURHQ7nGiTWXKrOOcCwyE9qeGOjg0zsv3cqvNk2zi3EZgfkbgp9RuTgpORC
j0GGYwmuSPahfKShKAQZK+N1KohbCEFOR41SwJwjxaKaj3H1S5Y6j4w/bTMSiNrcs5Uobj3W2I7F
ooxI31s3Fj3qxbMWC9L3zJHtrYZzdD062/OlxJZp4ehEy+DFhgUUwMiZpfjRtqeDnqSeNdciHPdt
D/vP2nRZxoetc3FjFatSCMHJKT5WByD9uLbLWCyMQ3oruoH3N1Lnu6Qa2oam0cOeivArhquW2Hba
RRAU7usFEjNvF1QPPcHTAegJZWXcS1bkxnYb9LL9aI0A0mtF+EL7B6fLXOC0VKGZ4AmH11v1qKmX
9py5JbnC/9X4KYnvWuvzvt9jfu3fFQXZwLfLW6SwjjFXiJhXeqiKxgOxkCB/IJLAOT05zjQTtL/o
ncsBmnQbtp/2V8CsZW8FXCw0T8YwpEzjJKVx5PprNtxT+xclv6KFuoP1c1+aSOU4N5H0laxGBNJ0
grS6XB6q8i7rNOfPpHAeQpIiwIEkWe03c3I0w9RHPwHm9kVTniLd5ryEPEpJ1jVq5Tct8cGg4mgA
b8/qxjUtn0zf9tck0AO+RNVWhVEoYHjyJxXD89Q65VN/+DMRXOAzmyTL4xjxVlECxyf5RJaPhDtn
7/bq/VbezehTKSllpsu67FqJ6Sh2e9TC+Phn6+CcQD/otO5LQIJMQ39UpPhqyv/QKl/fU6uVAKg3
DZsJK1HB/1NKJcihCsEqBIb5Gh2vRKQgxgGDMGLDTr6bskd9+MGoRjvrUaam1+Qf6O3Rzhc4ug3f
erJqKNWma3EZKH3ma0rrmQr92mq4eyr0vu8fkMAL8LgwWZNLk4b+L1/qCzdNfipGfsiWD3CGvVkR
5wUmWkddqjBf05feoGMSFaU8exRFPqLFcF5AWmpaSSztkQ2f6eKr0kvbCBpk2N6/99GWZem6aeoo
vb49m3pK43aY0EyQtqqvqldZmB/M7p5+ABgGO3aWw91mLV0SYBIjuUKVx7G7beOnTjT/sq3VZxFs
N1daXY/g1FAobLORD5iIJNVNhuY1lRyL1IvH7x/QM6Kb+I/oyjtQpQ6VVNtqYwSlVneQBu0GSCe2
0ygJEVzSmzpwFsS/VIEMIVnoOAcK5EgLYFLH6aFYqHqNFO/9/pI2rwFio1Ffs21Z5cnVLORLKCB3
Kl8BW1aMTJchvexL2F7LWQJnNjIAw/JCs5HCL266fsSgQ+FGorrpVrUOoKZnKZzVlC2w1XRWkZHl
NnO7OJ29vloqLy6Wx26UQcnUNPlBrsbB70rLONBQQfNza4jaxLdzQecP0biIW0IlsR+Y36vQXIJe
3gQpjbFyAMotH1R/Ppoe2Dv3d1i0eI27aKsWnRuxhkbbAelEVsqz5APIbLzCz4JSdKtvvylWKyRv
TS4zCLHGDrUGEF7at8hfBt1leFU0jnSt+JiXkUXLE+ioxrmrNoyjPG1QpdGd5YC8jacDTzFxyUN/
pbuJH/0cS68TkUcJ1FbjfFc41HpajVilkYWOObhUbwF4fhSc3KYU1UCJWdMMU+aTKaNcDks+IZmC
1EOWJ27/HIEgMvRM12qOcuRJ9sPwrLrJhTAZxjbt3R2wksytL5WTXLYBf+iT4DeIe46eED0wA9kD
p5wwMbF55azEsY1Y+ekyLmrQNaM6UZtqEJWR21vB3L/MluD5sW0LK0Fc3BHm9WyqEQQpBKnfJS8d
El/oiA/z5jpsA6XrHMCRBiXYxkIRsOqmoq5kc6+RKSomQycV4hAdwMr39Sy4f0SbyLnSLIo6PHhQ
uxoygG/a2TUGUhypgyX2ooknkSjOn4allmj1iG3MaOhW+okokZPZlWM1gpqSwAL4HvA6r5ZsqZHM
zlGxSm8VXXb0+uu+mQnOhW8Ar2VSlqGMstWYf8sKvyZ/feD3GfiZqdroKuM7DSONzpbRIOsmZfnN
IMM1Gar/RyL455ppz7UyswqOWt4u9udCEniizWM4L+HVrFb2OUlF040ZrpCxf2rzYxh/VdXD/hI2
VWolgrs3ihRFSWQOoVJD+dJa8WlASsDBUMNNVap/uBzuyrBIV4yjiROxlItRv+vDazMW9CqIdoxz
oFaf2FKFq97Pyi/V8i1fGqeYRJW7zZTAas/YR6yOxUA/X1qhUuirZHSTMXKsGCO9oJGLgWEiiVox
N+1kJY2d4Epam0a4qFg2xULfv4aAsIqf93VAtGmch8wiWkZVhvWM6UNYfSXNaekFj5vtCGy1Cs5L
lmYrEauCDOupw2gOI51FNe6LgQCsRDUuCvaXJNo0zlNGE1HNUZmQhEDbgl6mjrgVjVnGu7v6vCK+
q2mWtCIJWc6u9Wc/PdYBiNR+zgfjgJmco/q4vx7R/vF4jm2q26O84NWWXRkX6gsaVD+xkkXxV3eT
OGKWyc1mKrC6/O09CecX8HhbujHFa3ToHblyC3DTMRQ8CsSs/ntMwPxEnMinnqiLS3Bwr6jlK22f
SrNOlBmPrL5+XqybNBH4O9Hvs7+vfh8Jf6uoNOxjZxy72h8nwc0pPCjOOWj6mFs1a5Ya3QlV/eyu
D1hX8TA79alxY28RwX8JrJfvZYpKe8qoiRVZhmvWl2XtZ6KE+3b8ttIGzkN0TdgaU4FTAfQQI5dK
wGGJF92HaSm0tepxrsKIENZoNYJgMwrdpTWdVjRzK1ICzjvIhZZZpoZ2Pcy/DsmDFAlCQsGR8FDZ
GppkUiWCa+jal2R4NswJa9EFmiwSwr0vF0IwKWpC0dDs6yc29TLgU6YCPyoSwrmBAWUPScmwEiO5
Uey7NnIWDDru+zZ2ge04Uj7xtUw0I5aBsIAqwTh+UYfvABOeOksgRrQUzvL7aZTlmjIPmh909bpa
nHAU1MG2X+EMZBCZGyLr79qTlX4o80nFE/+qOwHfh4HiSV8Vt3E03A5e/aGA6iyO7ezKmdmKOVVJ
j8JUYX6T2ksNheWi/7J/Osy035/OWQZn+smiJ21bIqKy4ystuYGiuXXq5uX3VNRquG2VZ0mc3S+l
VEVKAl0L6963p+IYLh9AdIBrOYvgDF/Vq1aJEyymzH4S/SBJitNK7v6GbevZPzJ4TrmiNbK2ZY+C
LtcfkzG+VTJw3Yeaty/mNX++czA6Z/9NSwczViBnvqhOI2CXXwfQHHKqXzCpAIoLt0BzlfKDftsX
LDgmnnFO7iq5TVs0AczjUxHeWbHAr227g/P+ca8EJMebLjTg1+rhLytCr5jmlPKnMfyQOziL4d1B
QccMrEGIEPunpgmq/Of0odK7rhLwqik6Jgi4ldDcTtTGQgea3BmeHIM3aPqsm/7+cWyq20oIt44S
GQfSURlC0OWG2pGGEoj6kVfVSgb7hpWfmRUrynOFPdxq1zQkJyOXYffjI+swDLSVWrZJ+HRAoy11
byCj6IMy2weQ61eMgTiJ0ghSUczC31mNfhZDuKVodj5GOZwMCehRPXZHBlNOjqJMnkgMd/RNP2fo
GWB1PcUMChr5BVVBzCijN7CI79MGBLpqfxfJmqCnZVsbzsvjtKFOzUGbWReiqv1KhslRyKdUigUe
jv3I3h5y6tBERmlEqYk+UkBiT2hsnsqPhB2rU+IuNq1fJLmy0aU94K4xJ7AHFopX69Tf17nNu20l
hrvb+trU04W1RVSaH5XHuMndcXwo8FrUhbNETLHebZqFITcdcQEBWdlbxUtDTS/Cnr1In1nDYR1I
rvpVR3Mxe0WJWg63uypX0jg9oFPe5P0Mr5DMB1QEGNDHggHDwnQWhkKX3YAtFI8R0YzypvqtxHKa
MWqmNEVZBUY56y8Ur0P6nMze/plt33srGZxuJIleNvnYvL5M6Q2a+N3ktg2ayyXQPy0BUFH9IQBA
10EW9DVsP4JWgnltqfLIVAwkLJEoNy5yv762PGXGI6g8FIHoHSzaSS4YGgk4CaxywE0ea06o3uiY
u0gMgV/fNOTVirhwKI4jpZsiC41UBADwpjuMpsBVbEfE/4gw+F63ZorNrBmxaTQPGDL1ctRO6egk
v+RXbGrRlbsZPKzEcUGRYaGGDuoo+N1pBji6sjgZ1f9q5f7TMpcngSaKhHF3iZqrcYj5Uwh7AW4t
cdFGDNz+4th+YTgQKHWj1vc/oPfvn5rBt79N/0faly3XjSvLfhEjOILkK4c1aWm0Jct+YdjuLc4z
CQ5ffxLquy0Kwl3Yre7HVlglEIVCoSork1ZjBGAKuuvBFJqYHY7BB5+jUTQFeGdcuUeZL0qiCeEB
cFWmqJO72tjEJwetTDC7Zb4SsmnlyJv35q4MlOMkuahF8sKmttlKLpZETT8rpAPKb6l7TzXuxvVr
N/2e3Mcs+ZKYdyu5ia3PgGg3JrnQgtCl2VMWoyyUn/L2XGTHupIUQmU+wwURbQADdo4ZT8DJJihC
+3Mee5nx1U0kR/ty/CAqFz9oMtWY4EF6a4AuJN619FsX7yT+zzsihAEsByLqrgUqBx0qKe+vtDqt
zdhyMPLbWx4OQHPEaODODu3cy0fwrgDNipFcWRiWGOVRGPpqQYyzLFHumlY0pQav/acPuNdlAeSM
1q9luriu3y/LoI05zUzdzEVSDR0MYJZM9fHyt+O3h7fBeZo7UENBpRCwpX4+Wat+PaSdFxWFZIuE
H2uzFM7bGjsz87krQIA0/pzK21JGOitbBudl0MxuU5WRXSjtocFQqH1UZO9c2RI4J5tGpct7tt+G
Mu71sg/amUieghITfBtPLdTFnAAoDnPqFr4ZLT4p1UlyEwo/lYlZchOnBqpM3Dpoaq/qUICPxkXT
Vk1sT0VhWMYRz773Nsl8das3I3ztwVgL6M2Xr/vdBM74GKkHo3qaDepVBKoupeQGlKyJL0EwVs7e
Ymx1sQkMTa97C/YncofD5cPCx0x+Vdw9q+WRTo0GB3KZ2zBKiDc6/ylXqOSMkvj/YUKOt8Ql6Sr0
uBIkLKBbuzV+k9OI67y5KjpvPbEaXnc9XsmG8mSfkPnm5mmdzV0Wz4OCbDY+O/W9pR4LNBMvf78P
SdjrshCkXRXkrx95DCa1WuJoncAdlZ+K7MZ1b9Nm9lPr1xLdzsPtWl+ly22zhqmMkE94sjaG+fgw
q249zqBvt8wyyAYdtJaSYyWzwB0rUtazkTT4fkDR+qv5PDuSho7EAN/m65Y26VIdtQ9zvZ7yX4oj
qRmLfz8GanGB2h8HrK0uctOYEYlpGH3riqA200Cy/Szp/RAVrDcT7E/Y+Ji2juvQJDWUaGO0Xqtd
dHQqjDwDLX+ST+8LD+vGGHP4jbGxnhwUWJhDD6g/GqdBMU+a6Q3Dd8mqZB+Ou0JJkszOotVDmK6H
9sXEg4wN0qhfyIiGEV5lGBiW0r4JbRIQ9qA9pH6cftbUPlOUqMR9WmFMaEZIkL3chfFgY4GLdZOF
vKDtoOWT6U+a5kf1V5qHki/HotgHfyCmY5g2WE1Qbnu/RY4daelswUbxTJ8bjL9Fd+Zd5QbWno0e
L7862QyFOAAxAh0wzziE8GJ6dl4lbZpgr5pn+7a9qcAmNXjWAintAW0RWa1FuEu2BmOE6JhG4lzQ
UqpRBySjh1rxNzr8BI728geU/X7O87TCXEwoLVNo1C5+1cwQpexlNxHb5w97BCEzE6gkAqIv7iYi
UVxbbgvU2nTKUDg+9HsnmO4aUIphenk5yIi3hKfWhsqhQzRIuPJZdWSAY2Ng5kbSnDG7s5tUfa8D
nFuX42cC3sYU90Q3aTqhPV7VwOKGdXvfm5IXlnh33pbCnSAVqpeFa6xQDJgVr6ffoB99efuFR3Sz
AG5r4qKoBz3pBjTDjxNYHdxrUOVdNvEBRfB6Y29ssEVuomjcKfqS0nkI48JbEmCWy5AeAHZFyJlA
mIhJ7BOReLX4kG5scsdmIvqo1AXETxk1HwQkgkbNPTdkBJrqYaQvslAn2yjuGHWllaDEi++otk9p
ey8dDZF+RO71k7pro9IUBpxr597aMQrnwVN+rJCaYgyDMhIgYfLtoOmrYoIDmnlcsrPoeTMbBmOb
JZFP9J1axF6R7PMOxMrN2a2kZFjs7/8QIzYGuTi+xFWHptMwQKsyuk+BQOp+FcHqkSOB2quP2jKi
eR64gd5Jki6xq2C+wwE1Fjg6eFE7wAN1o2Icem2oPQMZhGK28mi9opQVKSmgeB831jhHqeJurmiC
4MSQ9FWQnshfMXjr9EA9ZH55JRNiFZ5vVzd03B3Wx0GcEumyToGsCEl5VRiA9IamJTlrwnC7McEd
70avhrqr4CqZ9mTFzcF2IS865mik7C4HEuEZ2xjizrTN1HJ1Hc1UjJfeLhN9LNtUplzxoVLHgpWr
4qJSTdzwH8ZV4tVM1ipClk9KWv5cXDIi9lruLjc76i8mRe9Td8NqHAzoyrHq0NrL5CpFe7b9E7iz
F8VFaWcxEoxZuad3MQ37THJtySxwh61qo6HOI+S1eh8HjTKFfTHs0q54vLxhwicoCPqQu4Ai1UEJ
6n3ktyOnr9cabzWoAHrpg4pOUb73kpf8aO7Ug3UnI/QRRS1XRZkLiEjz47CDvk45cRnvs9bc692T
W2LmQT1W9e+WXLet/pmn6NYc5/kgwugbPYMuNdNwJH69j6+zb1AyhdJbsy9kRRdhoHINFfNu4BH6
2FWeV9MeYsw8huR63Vk77eCG9MSIZln3S5Z3Sq1xqUdTW42jjEg8zb1zYlwmpd8r3gCBUUYLTWWl
MaFLbhbHJSI9MGVORBCF+3LxFvpdWypPldFLiULV9gtyG9bGS1nYOmBT6hJSsPTYYCREIqINsoki
8WrAH4nKq2UiCX3v+B1trDGNVMTELguz5Gc56Pu+DyTHS7gcC21YtKIcEyH+vRVNo9ECCdEB04J+
VvrRi33QW79C4Zp1UJZlZ6++4vjDXi5cLrquwZulmprrwDCf0lv2QDB+zxi8SwcwgGC2d2rt+K0e
o6AlyVFFcd9FlZHRmBAVVt8vs+u1rsi6cQi7zHqa7CUExaUMBi+0AQZ8HeK2GgTZOferU2VVSESR
aHd+kdzq/5Sy9PVaAeEvkikdskI8c0WjWlOtW9iqschqr2/1I7E6SVQXrsGxgNezXVf7oL5C5zIq
NBd6S6wdU0K8s5I5HPsKfJIG+fj/WuBfVkrutG3elGNIfgwBJDB2SUA99dbYs7fv/8BZKlkRT2w0
dvnalnk9hkXztTkSf1fvSYCaCGau4i5gaPv/oSUpeq2iH23pLoIs2Iy5szsOHcndHp8RMA2m/TQf
onOd7xgxawWNilp23YsX+WaPu+67uDIghotF9sOudB5XInELYSzarIe77DtNUVs1gWvnSedZ64Or
nbpSgicQhoM3G/xMaqOsTjoY+GbaYF6nyjfDOg1Ljnnp1huVT7yJN/vDz6JOeNWnMXhlQ025svLD
oEqKpLK1cBdfpsSm0SoIN0ll+Az2aO7cDHrJTOfwy+UILtwa9/WC0EGzzg9nmmsNfL0OigxzrTzL
ue8w/9bI4FvCJ4e7scIccPP+zvNBqTuQA4Vqcoj60be1nZL+6HB6q6umOk79sUfohnxkax26VMZS
KXTvjXXukkrLdbbpAPdbjOyXMQ1PwJIFlz+jzAS7JzcLnCKna0uGsqTG2YwfJkfy8BDes5slcBGh
ady26ztsU92nAXFRKTV+2G3szcWvywuR+QMXClqlmtyuzIAYbp8b6lfmsxTvJjPBRYOYLnTRlwWv
3STZN53m14O7aydZbiz+ZA5EA4iLwWP+kMbj0mIcz50wmvKQlqgdlI/J9CNLNP/yFxNsPZIfHUcH
OEHjgwRD49jOkLPDujR/reqj40qQG4LPBTEzF6hXXATodnKfyzAro9FqBJu6At2pryRfBxmsSLgE
vI8IxIgYoI7zLqoZkWOOWEIV3xQahu9y2/vER9pY4NxKQXc+NhpYcIzlMI32iSaJ5AIQfqeNCe47
6W0BBYAEAG4ad7/svDskVXooKk1yEj+gd5BHEcjLGWCMIKaNTOf9Ue+mNXOiGeWTVfOs2+WpCugx
DzFyrX6Z/fGs/czvipOsiCK2ii6JrWP2WkO35L1VDV37ymXVPTM7MPghQEpQoN7PkK2K/TxQArDB
7GXdVJlVvpUPEdxMM3rk2O16TIpd/2T6mhdDNIsknrF3+7P6vATmQbpaFavhsjyiva32FTu4CaeG
PVoKtIdwAb5SjdJDelT2GMzzZZZETrM1xN20xFyc0bFR86vUO3W8XvVTEUveDqJn7LvFcIn9VERV
j6IRiimvb3RgenpAvYAfwBPdDuJvl0+aIOy9s8bO+ubTqUk7F8jAsaL1JrPDVcm92F6g/iFJHEQx
Ay8vDXKhCLBIyd/byaFqtuoZCitQEHes82hLwp4oZ2CyLw6kSOH0Jh+UjBYLMfp0xGeL9tYVw8m5
oXGt/2ZAqOzakL2/hPuExxfcTtUhp8M/KLU1p2WX4mkRl8HfCoWpT74wDwcgT1re/oB/ZXEE71YC
ZRsgO1ydP9H5oI/z0IxhRBqP8cCzl4XBag6vj4oovOwXov3amOOH6DBGZc1Lgc9pqTdj9V2qDyfe
L9MlBHJ3JsgmOIewIYY5Zz0iVBe4nuvFV6w65OZeeWSVZWeV3Ciik6tvzLFzsPHzqu0XyJrD/5z+
XM3d3vjP0s+SbyY6S1sbXKh3gY5z8CJH0NW+Zv0xw/Cz6kWy/ueH4eBXT9gshbscVYek9TqZiLKh
8duITkw6p95bYXpsz63h2/fNT3SSD5/pipHt8jgPLM2edFOOKKvu1SisdG8N8rC8Xu9TB/2AAQ1/
2UNAsmn8fbKO1HHjGSttpisjCnpUCGSSn2xP+Ktjsyj+6igsnQDFgj1bo1s3/V5VhwGoCfPOkjHm
ydbCXR121hF9ieGAiuFb2k+SAKX/dPnMykxwN0fdJX1ndyzGFs6hnIMiivdTLZlxkTj5awV9c5AW
ddFUPUNqphn5sZ4Hby6LINXMXT0tkjqAMAa9OfprurEx1eRFWY54JoVOc2er32tL8i6XLYX9fPP7
Y0uN3IWV6VZnDhWXhuAQ92JlvkGXURJ+hKnR1s+42JC5UAdxKhweutN2+RU9YnACgBnjJj2/jjDE
aInKaBhkMfZVdH2zQN1cQC3EEvXueXll3orAvNXvZl9/xef82+PKBQgKPPCcaxYwQcVLZQRJDene
T7Stt0GIB4QttYp0u0BrHpiqnRY/jXUtScAkp4jneiDlAJGXBjvVj7VvzPnZsub7Wk/Cy4dV4tw8
xYMKbvokWXBYp8bYaVQPFG1/2YJsIVw4SBy3d3UWcfT6tzbuRyBfGxkzo6hh9m4/2DI3LpaM+dRY
C4uft/aX5pw+mP7q1Xv12EEVCqMJ8nKnbFns5xuLFNO9SZXYuBRAUV6hSNhaHvCUl7+d+LxaaLBb
NlrRyFrfW0G/MWkNFesadtV53UUv5SkOXd+4B6MbmKLbWzlwSpxRbmxyV0Ra90rW9A7yh/spZH19
14/P5RFQOrCPyZ4y4oRyY41zD8fO1h7gdNwWSvmYYezOaFU/aqGaYA+H2o52rWU+ziUNprUKFLuU
3CNiz9nY5zzHLvLRmMYC3erFH57NkxmyduQIPq1b8sxURpRA1isXnrmNSc51BpBSDUBs4Gk1fxna
EyF/SbxGmE1sDHA3CggVaT+zy1EZfPP+b3AfmxBS8RgN3f0M9Qu0sHfmwT5etsxyvg9pzMYwd72Y
OlUikz3jGmoFo9KfUuNqquhuXbJ9ZZz6f0pj+pqDbuxxOSiJs2UlDa7mVXvRa99JHhtXcgRlm8Xd
JnhnQ/iqwZLiKgLz0nM5ZMHljyaMJG+L4PH6kCCgjtHDgjUX4I8bAsfd4w3874xwgaTO6TQAa4I4
pRh7O90BEBKY+cNlI+KbfrMULnTkmpb2icI+Vrn6kXI36VdlOvmxke3t6VuZDH6k7RzVeahbMDJZ
+c6Mfl3+E2QfkwsnXRZpsWmhal6j0gN5ii732v7lsg1hwrZZJXOZTehXHCuCWAkSDJskRyPyoIJA
ozHIbcnnlLiexcUJw0nn2mkQiOt19jUoVEUyOhSZBS5QOF2JF5yClZCYBmZvB9YsSWNk8ZUviJRq
XoNgEi7Rv4CYoMc85lUPMMu46wBjrT01xfig/JUocwMuMCRN63YR+3SrA887r9q+/cTcC4DFf65m
iwsMwBYPFQr1OLaNHkblsitSwDu0RXJwZSkAYVXHd95Gyikr5yE0vsy/26clXMGzmuxSX7O8OgUH
1/C/KPJIfJzHDlDbVTDgj3PUjD65r4ln79KwREK13ufH6aw9zWHkgZv6310ghAsgZTk0eU2Q9Wru
9USNnYtZIk2BRC3AGUPxEOMuuXyWJY5CuHhRNEU0DhOuyh7KtPPwrdG+W4WMBlj2MbmAocZJS6sI
vaPMHu9r5yUFdmbtSZDp/7wFu/VJHpLZla7uZCqSGXPUfW2OvCJq921+b3Wt17WfeRe/HQDCBQ9M
EymjrmJirutHDOfmEBSjRPI2Fm6PbWAm5rV/wBOCkDKp52kCYYJBoCKhFaeq+yuTsmiJg9TGDO92
dk2KYkAynz5BshMIMSUss8AMKJwcUqG3SuPJRljFd+XGJud52hq30cg6cDXmVugdAyaToD5bL0YI
VSVp5VYY6jfmOB+s1xVjMjWa2VZ/HIuf0yrrV0s/ItvLTaDStCUt1h4WnMf6ibz0XgG65MEzbxOo
EIVZKK8syNbEeaDdtI1bTBoNrcWMT808xuGaUOpdDhHCpHbz5bikNs0NlMNTrAuw2XDpPfRjh2bG
+CZm37uzNslaCMJoYcPlNcZm/2FI1E3TnJiNzlgeVUzzH3U/8WPvqxM0IXg77P0a9nfNXlpXFX/M
P2b5NNQAmWkcdTC7LL5W/M3wh1sGqCF19LInHQwXxb7bXf62wpfK21r54dFJs+JhdJDA5wp5HGNl
Pw1961Fy09po5BefiVgba9wxX4senQoGhE6r4qZy6v/Ei7TYxRLpD08g9KMdG3PjGLXkvIWkZOn0
EQ2SysUwfBnGp8nwsu61obAcKhm4VeicG3NcogNUAp011tCaE+UI0M1k6T6tk2DU58Cx68AqPgHq
IADi/Vkgl/cQtJEjLcJxKNyj285e1V516Z7Uh8ueIYz8b2b4Clu3JvqU6rgzaeMcujb/RbvU65fm
E/13hgRFSxCgU5O/MU231hIaocFExtXrvic08+JK4uSiA721wX6+CYxZP3aAJqNGZPTtsXIUf83d
+8xqfBta25e/msgdMHdpaaBi0IEi4S6VXAMqSoNuWqi11+gM+noVtGBlqBSwrRTflOjhsjnR8d2a
4y4VwNcKxF/kGwsIzmzncW51b0LjXae+YT9dtiWsS22NcfeLSacx7TuAfLL+9DeLTIeZCd/UEBOr
MN3JeIxEIw3Anb59TG7fhrlV1KLAUS7sda9p4WBlfjSSIB7AaJGASv7ebA51spOsk+0RH0EshyEo
dSgPgLjhvbs4ujEB+4WOLiiG+vJVmjDboSlJg7HwyzOr28iqcKLYvzXJBUZHsfPJVcG4aA8nkp5b
Gauj6DBbDjEcVwcjpsWThFhDFamNDT/BmywwjcbDmOG3GP3PT326P3Z4nC0lI2kJmN0wDEWD4dhi
dH99aA0vPc4hI0K0ZCSyQqcErAZLUsFY9wHhYtR2Y9edAZe/x4bdsMyxDRJ0PiEvK50tYA7He8bG
GN+INAaL0DXv4ZDpj+ipaL710xe7l1VE2WZfssL531ipChriCPD5i75n2q81NHMH6/WlychcLu+Z
yDWIaqtAcBFUuW3uviztXIsSGxl+M4ALpyueUtA9qn0rqUOIPJzB7qGPCTyaxpOyphpGXJqGgHkN
FaEiO2S25OklXMfGABcsLJrWSVKbwAeumNf8VaTXZJZEW6EJxzWJY8LhgOh/HxgaRSmXpMIpbcwH
Ld2NYKn7TO+MoTrwoVTXBJD7vYkJeIh6GWbkujHx1mQ/4+Ftf2IeDSwHhqVjKhtqTTwIpxwS6Ko4
2IuxSj3KpEplDIii3UbkNFi4ASaGb561YMqPkwaRe3GjXZ9Mt0ZPJbFGZoILmXa9GsVcstcOGC1A
rOEnU/jPT8Z2EdxdXjW1vrg6eAbisvpC7fGhbZLbaVq8y2aED9GtHbbSTXpitGuUtChphuua7+cU
mjYrhQKToyEpr06ktAGwnyEn657syfKXwrya3dbTh1mSnQvcG4ODBOqkwCdiUIvzvbbImtUtMQ85
OmhDV7daO0JrR1JgEmwb+PkYBYHtImDzdS3DySynaFFNU4rMr6yrfny+/DmFBjCxp2LsBgSmHwBS
q11B3QpvDKfUULVw9qqUm0pwDYDYAIImqm1iQtDlPtTQ0iyFkN4YdiX1p8T1KwAsIDvRrjKQj2hL
GIgXVR4HeC8eHVXmRZUlRYURiyz7bvcAcOfJwzr9U7lntHFszcXwDeqphvVBayl2qrWqWg2zoxpm
fJKj3k0eINCXN0b01ZBMmboDRLKBi+C9m7c0itw6wVNz6novddLDQCc/0Y29mrbBZVNsA7gblOVt
f0xxsWEyu8kZQHoTgicE9RYQo0U1+HJrryOqL1V9li2MixNxvUwAY6nI+XvMq9XzObV0iGEmp3Qp
//kl925hXKiI2tgtXQ0JyGwXiReb60M312GBFPzyB5QtifnlJiTldtlQaEyjKVs9rdmPZIw8Rg4g
a06I3FtXQdNhWhowm/yF2tma0mU27uwyurPpTdyjHzHKiMUkRvikLZqgYN316LFksxa4Cw3siRzR
hdtd/mSi8hswApamGxZGLsD3//6brUZqZFQbJsBePLCFQG7uQA/GdQHpsPVFDf4XHLIo1gF3ipoR
LllMDHDbVA4VmXuCF1mHgW5Lvx2df14EYMDWPwaYn2z8IDbBPWhqqG7oix6UKvEa/bTI+NJEOTys
2HigIMZh2J+LDEZW4nSzV4OD+WA9TE/Ua1GJZfPB8jqsyB1YQGXj3ZpO+NGlOSOkJzm+WURRWatv
LOQ/A5GcU/GSNla4g9pXVgxpSpQ16rIEmw/E8hJwgturHab25HUZedCNefQQkD23nE9pR3aTTI5Q
tlLOO1bIm88L9AjDuL5RIk8Bfjx9uOz0QgfcLJPzDyuf9HVc8DF1Ql/yxH0kgPhfNiHCudrbDeNu
275wO0yQ16jTlzlekooexG26o7nWg+nOoN5o1XsjcXbQQjzY5pL5jZ1+6QZvLAjy8/S2zdXHSKGS
HRZdMdu/ihWCNieDIllqowms1UaWfR3t8qD38w5g5l1uY9IzkiQ1sq3kYotpV0YcMfHzydy183Vs
/6pkZW/hVhKLYfIxlfQh+1uUth8KlSU1oAr2czJdgUZapjIiNOIguXQMCJJi4uD9V2ssyASDdwBG
nIORnaxYEq9kv5/blaZrnHZmjNtDbVVeRXH2FM3xL3uk6HIEb9efRXCbkYz1igkXCy/mETwNvQbm
kKU/Keuy7yMZaZfQzUDWpZlIzJExc2d4bnvVqA18sAhSHFo/eWN6BVKxECNfnvsJjAr+3Zsx7jSX
iPRKA2LjUJmuSnqkOVo6kjKA0JE3JjgHgHaWmc0E5Zq2zzHJdw15dW9xZU8q2Vfj3GBIx2qxWizE
GvV96ZCgcMZ9Hg8/aVrulUI2Xi5bFOcQk4kh4pzh09c4v5pQjs/Tg4oJmstuJ0wwNtvjckAEa6JN
slD4QrrAq8/6CfOPfukXV+gPlc6+PK/hsJcBAiRrc7m7WUX01csSa9O6eRc7QTHHQU5+X16a+Nj+
cTxXfx8WBmWOVjIZkNBJVX8pk3M5Dv/O8fgxHdVtR7te4BLZkAQV9e0h8pLy2yfW4bJSGsji8JLi
XgKzhtRiZvnYiiF/ci5lSHgRFsVGV+uPAfYhN7dOp7h16UY5ho2e0CLMvho70wcYBSp+02+jDOfw
k0jbd0b5GJTlij3MKObManRnJIEWF9f29PjvPh0Xe6JOSfqiQ22tzZ1dDNbKJQ3/nQUu9EAcxhl7
1jcbnJ8F+O9dyQpE7Yp334mLOjQfo3ho8Ir+u2pb7uOjvstA/iVrFQsvoI0XcPGmNNPYmTF/GEaD
7TU1QHbjY05bTyufLn8yiSEe+tRV7WzNGWtLdOQLAamU60OhdE9KyY36//FrA9HN0ECIyb8AnGqc
l8HGGw061r/1UwymRab0vO6/zX57LA7ymSJxNIVC2H9NcjFnyi11miJm8svfpESl304eZhXGQPML
9Cqi2bP/uvw9pevkAkStD8bqjjBKXQ8lqvqnjuMbh5DyMsM29dYXC28eucS0ML5u1sqFDXV1hjFb
UXqJzFbLvDK3p73azFRCdy8zwwWKvte1IaIIFOZYjZ4TVafcjiXdEfY7+NKOuVkKFycwq4Op8wa+
r6+Kp013Tu54dfKJSujWCBcqmrSeE3CFo2FcYngYshx9tHNlvVvZSrhwoeRlq5YEvlADI2ZZP0mZ
7sfl5bLHybaECxXqWPb2qKDCoro3tLpJm+Dy72d/5IXt4OdDG31Np6bElrtV41X1oWZkrzd2sc9R
3s2qh8vWRPEIpVCwMtggZvuAzIkB+SE6m/lYohilaSvwzMrrCokVUUHeZgUCPIIwlfoRQpIPkTaa
AK/q1/mCIVszjEPFBwXhes863cshl1HpiHxha5HzhVGBAFKCcbqww9ghCDTwwjia7vHy1xMasS20
lYhj4T8u+GR5VETuit5S3v1a430BQuhmlPiDzAbzx02CothanCtZPAL/0I03Q5vdjcWSeRM6XZIH
uMgSerEmI8xjo0fcGR0xHj83C3sZFS9465nwv9w8/PMvRmCCYF5dtT/UJ13SwYQNJsW6yjx3/kKU
2ldW2eXHziB3hsCrpRuaYwDY84EJeqFGqbt5TsP0hfxIvvagkQvZXHd3WB/UL+69dZqeGd8sxn92
o8y4IEDAOIBuoA4DUzMPD+8rh2lFwbg7+M4P9zeE67z4VF1FiVemXvp1DXUp2kGwdZjON0EqBj2+
j5J8Q5+CB3+GYEXbQMWG/KRTcj2Mbnh580SfVUOmjMYJIgaG2N+7YoJRS9jWwBlvqndLP+0yE6KM
2r52TzHFGwDYn0USOYQmMSZGXPRVwW7HmazB4WgmVcw4UocjQ9nnRy3s9rImsSh3QWfrzQ53CdIa
8jUUBHrhmp6Br4eeU3OFVkDiF4Xn7hnfbBzIqh6ikiaMWmhCmS6ocXhoE+lGq+omAjGsL/SZwRLA
rzH5tPMooB0LRsW8y/snSpbeGeRiiYbRsH5Qpi6EKsvwbHvGjknbxI/6X9ni1efk0OzjAGSIl82y
uMGfxu0yuT20S7PIUnWFzGLRXxvq6nepc4rM/KwWw2Mp521lUfeSPW4vQQlYqGaHw1CcGfS5CEzF
aw6YN8F4Ybnrf9WSuCm4Q999VS5ullGcOPGywJ6unYeheUCzx28BXiwaGaupaLbwnS3uWrMAY8nc
xe3COQ6Zx8SheVfXnn0PtSrp6ALbmEsfkh3OzdXj9tlk9w3a9cN8E5eeXt9Pslq00AS6iuhggm/5
A+0Z0E2o2itYzwiwoupCT7z2y+LrZQcUbtDGCO/2zpo7q6lCzqeb/kr0PMgH9Xuid7ulKoPLpoS+
vjHF+fqYKflUZKDTVUjmWcqjm780k+4rkBQDkPCyLVFW5bCW7H8/HufodFWbKLLw8ZSDfTv+TKDL
nO7RfBkDBtZK7mWvZNlmcY6uGJk2L2sOpEF76OfHxco8R5b+ShfFeXhTuGaVTTAy+cPoM6S4cUgf
AYoc9urOCKt9KiM4Z9v/wc03n5Fz8yKN0JWrEZ8QHW9B1tpixkRWZxK7oGtj6FkDoTTfl10oaTu1
hKRQ27QHTLHY6hKMDkaCZeVg8WL+GPrQm9WzftUgLhXSXn0Euu68plKCdmGARX74/xbzGqQ2cQHE
gRB26dA7iR6VL92xwr2lf13GVzIlA7yYUo4Z8U25sai/j0SjmjoJhEbRcQa8CnSj/V4BhNUrPO3E
WPw1mQCYZLtenXSzwqxRGytVIlxZGE7y7VLxtUj5qk7F93mVzWuJQ8bb1+SiUwFEmV502DEr1Y9N
+93SRz8rxmCy19tm+PGpmPFmjQtQmUvWvqxT9HPsIxNs1X2WGLu+ZV3NoJ7/FBoSQerNIBekFlpg
ELjFJaJp504NavJr+ESP6p0JLi6VS5RSZ8GanPmHWd46snEZYRK6WQIXktKu1UkVYwnT1JxqNxzp
Tw2wnqTzDZL5uVN4hgxiIXNALibFIGZs4xZHLAZHAEJG45hB3nyttFj2XGHthg/RD9hL3QXTPbJp
ziFyNQeeJMIlUsXh3yqYQPOTYNkxZ5Dl2cLotDHGOYPRx22RVykG7DIldOfZJ51kvE5oATyQBAoH
tqPxJ3dQ80wB0heJfDJ6qVud+ymW1LLEj4WNDe7EUqdr6jFHMFeLwCmCVzaC43RXJf74XKNn1Jzk
BUdhlGBQMg1cbOhHcl2juqNar9cmtsmIC38my+yVrd0FBukDiyy/S+gUSkIFC6ofPGNjkgu6JDag
8B1jGpJEobGDrB9A07QIIBu567/EOxnJoTC72Jhjt84m5s6jbqZOZIHGYQ5od05RVZVp6MhMcBvn
Wm2raAOo0er+waz9yrkhsq/GYsGlj8YdJ5MUA21iRPNaLYExJGFqWX6kFp2PEu7DSHBlIeeVZIJi
p39zDu5Y1bE1Qpodx6owH3T1QC1ZBJQZ4CKs1pVlVBVwBR0g6jH2l8/U68CJ/rYELsYWdWm4Lm2H
0G1u5+WBxvckf77s0LJFcDE1cZQpnQje+L2W3lr26DcgCb5sQgSt2S6D7yj3Sg7S3gySwpM/hUwq
Id83V+k1PWgP8Xn5reyLsNgnlcSs0OmANEZyCf59SEK8Pzr4/yN48XFbkFnZxzXZr/2zpTzXTfYj
z86acri8SuEx2pjj9oomZlksKprLXaygYAJ0WaH8WD71NNxY4bZLXeJEJYqDns5Yh1V3j6H5A9Ki
y0sRPzferPBDeQCuaVmaAqLN1KGgFr53cFzPTDIOULm75FFaDZF8PL4xZ5NqwGNAZ/rPv+3cX+rr
OT/+y0VxkbuOLK2OqY6xitorb1iNB4xO64N2cnaQkP/SSUdtJQ6oc7FbTXtzLjocLVXvT32ThZii
9/PIuelXUJXlNZhTVMnOCS9EGzzJ0IKC2/M4Hp1mWj7WSNEXbQkwh1UZ9VXXnPvsiyXrK4lX92aK
C6+ulaxGggEMNG1PA4AOdhQ4c3YgdZC5eVBSU3Lzil3E1oHhBRU0pubeH+fYItDS7pHPptWNkmLU
8XlodpddRBgLAef/rwn2881lS7slUZQMExJNUvqx/lch80HZGtjPNwacjI4WzXFjFDrxhvzsREfM
2UruPZkRbmNUJR3ixILbKfZtVu4c/aaVaefKTHChldIBLEMz3GztJ0jWHaak8lJLElBlu8EF1Cnu
aVOkECtq29pX3cEbqOS0yJbBBdM0WQA1GLDfC1m+NeO8t3P7xtE/lWC9uRUPb1DJOqdmBkljCj6Q
ZngZjaeVfr3suuIa6MYInwqnMzXGDLtePhk7kICdtAcTRfo6cL9/YpQPzco/x4Qnb4HMaJTNBYpR
5awHYzL5i0ODJVH/3YHnKVsSpzZz6zVriEJ7OSvZN+MT0h/vVsIdeKNbLSVZ0WsYh3Oa5FCQ3NvV
4+WdEcfJt6/FnHBz5v+PtCtrkhNntr+ICFYBr0BVUdWbe7XHL4TdHoPYxL79+nvUcz8XVjMlR8+D
nxxR2RKpk6lU5jn6YCu9pvMsMWLH3NqlKBcr0AdkcZg237P582Vz/HS/S7VXH0c4/aCVT9R2RK5V
9hFYHbgiotK3Yarq+0iXkabJjAk4UI1NTkYLayvajnit3ntz3LxQNLz4s5vSw39bmgAIRl9EXbsA
dUxmP824SdSZVXulFu2hFf5w2db2dXa1jwI2LOMwNVGE20PCvP5n+ZSAW744VLv5SzP/IRmTZDfF
qWY8VfbU6bCbCwbPDceLtZeyaL1YliRsFw7PaxNlg4p2Ka3OAVZgTPaW+PneCbSvkJBE0TD3qcQh
JSBrC2kXVfJeyzl9kBWDF05l6ujrI7ikqQzNt7NWByN/mgpuOWT8v580A4OURgryD0ib33NhojRQ
fNQGHJRwoKTb+KUvQ8LNELWyKKxtUUZDIS4stsqnQbl2ZOod2164MiAkPUnG6IQn6xYvW0FU+Sj0
lpBwTvckiDpf7w5cGPOD1cmVVQEWyUItG2o0YAYdrZ1h/KQqQdL8t+SE8b/9HVKtrAjA2OtVPscE
VpIm1BtP3WneElq7mnlzHdR4d1VDGWuL7HsJ4FhDRG/O9AKReDjZ2pOUJ4ODwqUlCXiYzyBkTzVE
+p79IM6Xoe8OjfkVFIx5+S1VY6+VcUpvh33MRkEAG8Ng76bB2h4j9YaCZ90+D95cAz6fJ/txb+67
wzRKUsvt/ftlTbzIx/msLVqGOy4mOX/kuNNj5IgEl/1iEy/OKxI7wTENSNKJr6iuXycjLKp7J7//
byaEY9snc2QtBDEymTXfKVG/af2GSaLVNsquFiKcXRcPI1YRIU2KSKDeN0c7TKA7OBUHxjl2pQQL
m98GapsOOnahSCH2oRQluD1sFeYwHtVxNWKpVAjHz3fejZYM3gWFmRqxtz0zMGtWGuAKVHSf+xp/
IUEjq/rG7v0BRQgHI8m/jPHlrtKmATPPqcUft/K+ij17sv6GbLnEnTcD7sqGgECDCb48k6EsSRfl
ycyLY+NMmocmH88pZSXQTbde2RKgp6d5lZpjjScm3JWs/CZz7xoZ6f92oW1lRMAfKJaM0zJh08yb
fvbsL8Sv/SgY/5ru6RHS3n7s5ye6V54+cJxcqMlzZVkIegpxV8scokR92e6S+BCP4cQ+ubJEfTu2
r2wIR7bNdSWyIwQL4y6+5U+dvO4+v5besvsTddftw3ReknB24yZljBrIkJbs62g/1/Xu8pZtBorV
cgTvdq2+0PIBgajKn0qzCZz0u95qHrNPmXGHTkOtk/FYbPv6eUWCr7eaQvIpQ2iCDIpfKE6Y1rFv
9/PBLE2JP8g2T3D1to0BqA4GFKrO/ha1+V8UbHqX9287MVptoODprpq5aMOBPyx3McRdQd54q/ut
n+xd33Vux0DDi7ss25NtoXD/iDK9j9wU0te5c5fph7m/J8snIuWFkpkRbh6dMecxTXGclNDVvGTw
eM3c+o5q+b2K90eaBH+oJrqN779cRLx/lFXa1NqIPR2cQwNKuyHsTuUY9NdcC6oOL39BiZOId5DW
bYgd8WtBBq4EJ35RZRfhzXv32UPEewcbOjYYREGlPNa+qmT4MhnQGTabE6nGp7Grj3bXf768JsmX
E2e+W6utmTnM4H/N+1MM/cN+vhpAKdZL0GM7lpw/lIAeM8Obp1PBQ6YyOuRlhE4q51D2stu9zIwA
GYqjFEuVA6Rs2vrECZq68QsZs5bMiAAWzI2dYZ6QttRz9plF7FlnhKLpTTYqL/s2ImCMStMmMQ6v
7d7Q/KXvn+z6tUyof9kFZMsRMCKO07ieCLCvL9GSfiK8DeJD/QIrzxYAoujNEfwmSF9J9GlJbxwZ
i9vbRVlM9NDfAJoJTp2Df7/nXlU0lgyjAnh0vnEf9ZPuNz+aa950Bmpo/xX9v/w9Pw8bCAqCKkb6
brK1h2vzwh6yqdBNllTDLmXHWjsk9GlaZHpqW+iwtiHsYR/n1uzkWGLBnM/L8snuQYxQ7TqwNUY5
GgVlAf/ympCi/76lc6QYUeki/EZVfotCWaBH9bM1Ekno3bx0nNcFefXf7ahjNcTzCDfnL3f/pH/G
g3HgkvT28SM9vmtjQlJWKp3btNDa26m1cav36aEicQYCykdbRgop2z4hH7PdqIiqDp/Lqb+P0702
oC82u798dDdzzPVyBFg1hqTSShNQ1LxOud9Rz0RGwWVYZvuo7v9EcYwfpH8/aK7Iu5TP/O0/xknO
Gueq4Jy89Dtp3WApadAYsvVtQeB6fQLUKl1VUCg3N7v0mCUQDPlfjaw3PO3QM4/fDypUyT7SSrq2
K8BJWul9PkDwYlfYrU+1kPXp7vKnu3yaQdH4u9fXC4MiSYF2rXFJ0NJO58FLpmLn9PXOKpabKVdf
+i59uGx08+PpFkY7OasMRkB+N9q09qiyaUJEyemBNs+Ok3gjIiVd9kUqOdeb/r+yJXw6d9biUVPw
dk2Hb+nyGpk/C1nH5WYpCeMrv9YjfKapq0d7rEGAUuKtzbWPVAmtrjgV7NuSAUm05KCUeB6pvDEt
JVFz++itbAsf0FyyiM6agVcLZc/VJpfQ+dG/Tg0q7X+mzbN5FlYGBfxPOlDlOgZ/TVaubbJTWewp
7HUqZUwk24B8NiS2Hmsdcak7o5WiwawMZmgwg/nQFF7+ohz4xVVKZsv/8HeQsrInBIAlrZcZJATI
DfdBdKI7DxT3IedvKK+GnbYDgRO67j1Oklp8gAjIWTnQ21asSjbmopEumeFAvXpTdOALyI56IS2J
8wVcWqAQCkazZxhJgpXJPponG1qUrl9pJ3Zk+/JAJMAi200hJIwFeGYh5Ylhgrg55ZH9Bcwehufg
MddT3GnfLMMLNKy+IJGQXXB57Hy/TJBtgTLPtJCL/Y4uWapiYo7PXnUBJFsQiKYwPry96O7jvXG8
DGWbp4ELj+HxxDFQs/zdmDOqfVRArWJnjGMR0sLT4ph6UL/TPEyHSfZ0E8tWxsSsQdU74vQwluXx
ftZuChYd7FHS8bp97lZWhP0DnQ11DP6YFoNeBsXKKYz2WJMxv9Ur5cUB2aoET4ltayBLhQ6meqyC
1Kz83L5KpsPl7yQzwv9/dcIobSwNbAl8lnv0DMjRqC+2LKnjf+g7x1ttnBBq0HEIjQyI+e3GlmIo
HXcxa3d5FZsTd/rKhBBpFhuNPEuOZ/fhFWQvYbmPAuO2ib2oxJSO5utesnMe3EESZGQLE2JME7tO
MVVIwdGOtWOkuAVJ1V6yss1Tu1qZEFbqslHpAhmkXWfuqmMPrQ9Mb52WxOdjBFRa899MQVDq13nt
FYzBgj9AT8+KWYIah9vlsGGWP3WtCYvFubYLd/J08/ny+jZxwgQhKci9Mbou9lv3WWmCDBCFh76K
AlAreYX22Nh4eVLDy4a2j6/l2irwDxPyYiMbi9PKwuwpZluuLQ3iGOU+2ZsB6/34SQ26g4wYfXMj
V+YEp1cr3a4yFcMMdha/Vn2ysyo0T2BaLYncndnJzvF2vgN2Ut6PjzcOcRwaVrJsKZESLz3UI6p9
cXAXb9Y8Po8Jbc5jG5qykunmt1uZFNzfpWOnZTwLn/K/ku6qjK46x7et4PKH4x4nogemxpAPg+j1
vSyGBbUNqrEUV0JVeUa5JVRSM9QjmRDophnHxVi3rYO0TAxYuKlZrVqMDI07itfPySt1dChJGjIy
LJkdIVbZg5WXCzRad0kENpqlrsLIjZg/jzKP2HJAc7UgIVzN9ZAoQ8KzGswPEv1+HI5urHv5+JR1
srO15QlrW0Ko6m0C2mwHi8qVvZ37doxSQfHWVGA+4oEKYmMYfAYxBF6QPzIsuTbN93sVwMisTKU5
8gcqZ4KWlOGeKjo/1LbsZW8L69d2hPPsDs0C4nFkTxAVycq7upQkTJvvD2sDQggjptmOIKOEWPTz
8IVfpKew/F6FGIxPbrmifO7Lhv5lriicXwYV4jR+gyiwJpfgsuuVryOTBUmZFSGATUpjlN2ChJfM
YcR+5hiaGDtJIJb4n6hA5GSTY+o2Pk7WXivNwWBF4LSP6vwfD68oOpQWakxyZ2C71toX2feF+pms
ZiTxM0vABycDR7fl4iipbecp/bO17C7j6duUwjtABV8teGTR1422y99PjNK6tR7HAIbZHwLFa301
97i3JZybQN+DhIHPpAUYRnq6bHnzK60MC/5WmG6nDRXab3Mg0ph/N+MXI8aF3Kk/4g4rQ4LLaY7Z
TjHjL+Nz+sWl/fWwxPeQawmiSTaILttNRyzDNq0D7mTgT+8vWjAvIacLSMFrZz5G3SEecDnmLVXy
64FkN8XMyZ1JPLn2iC5QiK5Y6XVU1YGx3GhMsplb5xeP8LiVEfDVQDn+d3dZkOPECSmGNx7gxEoO
LhRas1g/XHaOLb9fmxHwFWLKnZXHSCbMIvZI8pzI7r9b8XBtQHB708imaqqxXzXLPJvd5+TQNFdt
/Jo7HyCqWFsS/Hwi0WQvLuYWRztwu1sNmgdmvWs1Gc/I5pZpGCZFoxZm3cVxpH7RrH6c0CvokH2X
3lMpa8TmtcpaWRBWUtetYyQzGn77U868GNroeaA8VCHa9Oe34i7na/mAyLWzNiqcXnvWbaXuuVHo
aafXUu72zVR5ZUCcRTKrOMkguYrq8U+8d0UItUO4HNDUOTR7+8A7qWRJitSkUA6ZtWJw3TTpMa82
BNM1H+XveFwH2iY7SOYFlw/Tpq+fv5suBJEct4S8jnCrz43E0+vnODpk+g9MO2SJhNVuC4XWeylk
mUSJqVmXLXy9+GG7x8W9irvamywJQd/2glAVJ5ZGUE8SQAj0G+nALDxCJcryYIMTPK8WiFGn1wzd
ggbrJPu3fbLO5gQwKobSbSsL+zdWICtNI6/OJKj6Lx5xNiHAEbqP6ihn4BtznsmBhuWdhQaTEBwz
UFj3meNFfqx6l71CalM4zgXYDyh6XFA53ttvhBJJMHjsC0FNnKGWICNe2owc2nmJwkGOLCAhGVSY
i04NiNWK2dOdvy6vSfKlxP5Ra8GTiWXiS5XktR0/43nm8u9v+/evNYi9o7lWolWBgICyB5NIMz0m
9I4MLGCyZqp/gdqzIeHI9vHYqGUNUEp6fwQt1tEAvabiT5aHG0D+rfo5BixAFUuyPsk3EjswTVtB
MWEgbEdNy3eXV2IsQV9JKIxlm8g/4uqOprmt5vQGb3NiT3l9R91nJb2PZJx3MlfgS11Zid2kr0gJ
d+vJ1dJcRzL5StnxcQVUMCvVnFUHvgb9g95C37y9x8TnJxN986/TzgzloXCLmRex8OwVAkrQOOkJ
Xgwgpq15PamgMzm4nxT6lHTXSVR7Fl5e4kbiEps3UUhs4coExmboWgiYrpsKOktBJ4KHAgivT0ct
zHzMmZmPw667rfDE1Hu5jC5+0w9XNgUX0VPXovMC9ye0C7DYkab+IitEb3/BlRXBRUxWZ3mhw8rs
K4/xA9drhkCdR1xMc/yJ7N5m0XG9lYLLaEXBMmPgBvFkwCVdo5A/lv3zAil7Fd8MkqvVCc7Sx2qe
GhSl4iQ6mtW4iyvDH/62tCJI4490Ja0XJoSScsr+f2HGkgERzZuKQqwolRb2ua+Jl9W1HSGG1CmN
9Nrt+Ny4edICukuC6soMiKejltRfKZIJf4kbioOVptr/Pwpb2t+tdhOB/mORVRplXih2N1e9pSYY
KuJhuAfjRwmgJ0fz2AbKgYT5QaaHuw0iZ78QpyuJ0y14RR3QKUS/qF25V9PGV3sIuKTNDC6fbPIG
Y4F0YnS/1DKflC5WAJPYGGjmVvwEEEx2+lx+NcV0GNUChDb+fizPtjfDzWq9ApbEJqbiHQUP5AXY
g2bqK8YYTMzXdUnuKzvdImtmlWu10RGsra183mNAEbDxEq/fDTsD3cKyZ87NZvzVYSACmtgJ2FYV
B4chx9RWhPmmMmhrL/qRe4uv6l73wtkUUGV7kAInr2JcOIZEgJZaMRZNB6nlzqzZ92VKPCOuQgom
/9bNg2xoQSg4f42yYvAcNsg4hjmWXDIuYM0YlYpVVTBeWgnk59u9jknNnERXbDCvYtp+I3W6v5z2
beYSKxcSYMdddIKHPQ2TNnP/d+XofxX942ULsigr9kZnRaPWk6Z3EMXYZY7vvJWNFN8YgujRTXy0
QSLSyo6jBN/EHul+aKrK4TMjrhHPYW9NppdB2uYZY3mvl9e3uYPo9DQ5BbHxrhHNaqM5GxaH7abl
VrUPTAku//5m4c2ydcPR8VAJ4R8BWPSqHfQyweFLqBfXvvaFfCUnKEmE6tGEPtYrfbJv/pmLkt3m
N5e2ssz/f5VodktESLOgIWaOjV2vg3iYKEfJ6rZ6UlZHXew1d2JDZYWFo07uXfZWno2v2bG75bgi
m0KQOYWwk3Ro7aq3sZOT3npZdszd2FdlHBKS5MQWNs2wXda0FU6UhV6wpcHIAQbkm8JP0cGnLRJk
lhkT8jyjSOzWSYEYbZP7JepieorylfaJENA1P13+VLLdE0A5ccuR9ikE00oUPpIqzPSfSR78NxsC
/Kq5Zi+ljc1TMR1H0LMDFtd8khjZvoKeQc8WcJY6BagRW4vtitnX73mkxqzXMTMD6qcv9VPq0SC+
+xi443XGMbmYojhi3URdicdc3NqKOLoxy8XDwMPPtibBVKFfyFT9mEjO1vYHO1sUbtqJwpo57uAc
4Jgh/RG64sMoufD+C7ifbQhHKmlTdDvwI6UYu+aaDzY2YRnWX/IXtG14vCX2Q1VT/WxROF9FgppV
YSPpKdOHgt0xfXfZBbeP1Pn3hSMVoRxWNrykCAKBw0IfJrwaFUkPhp7Pend72da/JDpnY8KZYkbh
9oOL7WvxZPylRC1kCY1belhCEqDybICslvNGScMj36T3mcbZrnDOeqvp68jS0SNiPmTqDncBSQlO
ZkA4YrqW0QJNGsjgltJvypvMYJJT/Fa9vrQGIXVJxzodI459S0Tv+2baoc/2Nrbyr3qp+zTVDkWf
+mwsPMc1MG071oE6xoeyyMMos317Ka41VQlVK76q+9EzE29uxvDy9+V/woU/UdTe0DU1LSwe3MzD
P2zz1ts4gSxO/wug/fqchlB1p8yxYifvcdHSAqhf17Wv7rhqjb3LDM44r4wQN1U9ed1GAjGGADG5
Vjha2uAFyGDHmH7tq0Bzf/y3PRQQBu0IQ29GOCL64Y008tDv66MeyvZQthLu0KtcJ3YUyygITkTC
7iqMaHeHapTg8WabuHWGLkOAFpNmEGLhqYE6+/9MCY6f9Fde75T3t8mQ2RCgxeqaoi54RSb+Gd0M
gbpDVQZ03gaaRj11zzt+ZXOJ/BcvebsAKlAHG9vMxRZqrYsE4a/EOjHIbxe6f9kj/uU6enZ3AVwU
RavKhGFp6TEO5xu8Z3mYRkLXDScqIQ+XrckcQ4CZeDDqFMSoqEzGD5N5Z063hikLAxIbpvC2TtF7
Nhfcx9PxMRn3cdv7BbrNtR+aeyzqozuFi/s5ng9VQrw8O4DZy2sXCZ7yTbvw9cS+MJuk5aB3PO4N
YHtB9cl+oqzy8kb3Bv0Kt39JhJDEWVOEjkSnWsEvu6SeyaFjqLomaeMVwGlcF327lL1w8BN8aYEC
kBhJaXZRCTDu3G+WecVayQZufkQTnU14o0Yt+Z2svWlmtCsLzjcbB1Veew5uGdHyetkdN1cBbVND
1R3NgFzJ7zi10LjrogR9pKkBXQ8MzFTpJMGpzYWgGA8OZwtXM7Hak0fL3C8D7s5qmXi1OXq1wZlR
ZG+328d4ZUdAKBpVo5UbOduNp/5nHIKwBCVqNPy+8RJIH+m2AZEvCM36rvpOHWUgEJLqKkw6kcyD
ADhPtmpkq1UepC+LzxmcQL0lAY/tquDKKP+cq7Biz0NhJQa6nJyvIHp7STAURw/O44L5T8uX33Cl
i+TfdmUv6QvaWgaa0OzHIaBhvld89G4dJ+SRRaAE9z8ue+O2q5z3VPiEdWYa7eygKaglX5S+8ObH
cdpdNrHp8FAeh/i8DWcUcWlccsME6Rtwoko9GypP8Yfe01YWBCQama0YuLBheN/SPWJAU6mSnKjt
z2JDKxyaaBZGWIUgopoxIcwE9rSNp2D45drlrVMH43aYd9XPP+ub2t64XzbF8ak6bhRS8vaSuvqU
uTfdfLj8YTYB/Lymt2xn5WrpCGWLzq04qyhEFMrBq5bPen9TRXnQtRI/28aKlTHhGzGMMatNgcVg
PCQ68OkAKNC/culJ3sYieyzezGRW1oRQQUdal3TmsVDZa0tgqU0QfUc1TJbIbBa/Vnb4J1xtYd6b
mQqhEF4rIvt48jPtZ+bWfm7lnpo7nj081XrhWfpfrmzsc/vKsDItAAXI+yNtgZICJ+nrguIbwaMT
5s72tj/NYIdRDsU+Doy/LruMzCUFuIjJMJTExHrLiX0dp+YhUmWOwj/Nuyi/WpcQH3Gthfhuiu7i
LoAsIIa/oAfndyfT41TZ/ZUs590G+JU9IRc1F6ucFRuuoh70Ew3pCZz2fr9ffAuAK9f4ku2gACRo
aDVGqLEAq+r7qvvWyeRetu8oDmrZGOExLFvsgtQM8Jg4isI73JNTvOzUBhwZhW+rNlL6q9qqoE3q
px31K5lyxOahcwkCs6tBE84UlkbSVFdbFV8uZU8uM3xaPCTz3dR23mUn3MaSsyGxiTqD/sYEuleu
CDQEC7yesx1GIRhf92PIPhK+VsaEq3kzm5FKoLK1c1nqjyrI+jJJDXgzBq8sCNA462mt9MQEv5N9
nJw9iKQL2cuq5NOIjRLlREe9UuDkGf3cVd5ifI2qG7uVLGT7LK1WIsAhdFALw2HoXDXnkL68cfLh
BRUyGHHvO3dcO112699+Ml6ZFGAwtxctLQyYREL9iXcrUihCm2Hpy8q/Uq8TsK+BUkSZqABcXgvK
TtHRfsg/R+jDdPbjlS6lQtrEwdXCBBxUW9Jh0gheYWkefUme/kfIoJn7afcnqecmMq0MCkDo9A4G
iQYLz3zLsQW/Sf10+djKfl+AhxYi1+CgR42rGMChN5Veqh//kwWxJ2ImU147vBlyGA6N/lwlMgWC
7TTwvEdiQ4RVFKWBp8m3xqrhddzd2Pvpyrmmhm8fdO/0B/cByckVWyLMnM7ZG5NxFyxQouf3D8Un
o6eXGK5k12Ng+QlIgYOoDC5vpsywkEJZeTbXrMIlcrZav0UjGTNPExcekqnMbhtyHeI6juO+06qA
NOsEaSOcKxIvpyY6NONz0n1HvihZ0L+g09mQ4OAss6hFDJwo9tOxPD5XGb09GA2c1BjyeLsPPVe6
Z4Oix1sRBIcnvrLUxaiZHajxdKX25f7yl9qOH7/MiF3idUyaOW8bSEPpf2kJxEPdazWW0Z9uXhbO
axFfv+zZpnrGLyMGROoSl3jUPkbm0QST3mLKHqV4xHuXA66MCRHRIV3MZgWgzjDpYwfkhE91LL6o
INxknuHL5XJlqxOcPeopBh0nngS6j9pTp3puG3t9EzqurH1wO29frY3D5OrKYChmWkQMfbranQo1
wyXxeIL7upz0O/RSe/mOPhaf/5uDCDHSqOPSXVo4vq473uLuS1AIRTLJIZkX8mO+Wpc5DMzIFKyL
VZmX2VdmOqDGKXH17RhydnUhKNbLEufVgJU02XVf3una7r/tlAARLgikKjUzEHQpCuxmWIyf67Tw
LxuRuoCAC7lKe8ZQEvn//LX10wAak+TJqHwC985BUIJXr8SV5M38j79wqsTHLDVuZ1dJcKqIudxW
c3nfQBESw/L3tY43J2swwnH60LDU2dvFh63Y1LokjeEV9ax4rHO9SvZEJ3EJ8QUrG9mEzAUt21r6
7KaPaRJKvtZ2IvbL50RRZofYtZY1uG10wbjjc0XRkd6gFRcX0u4whvrDZXv841/6SgI+mNTV3X6E
ufnEn8uUXbu3T/Kpf0nUffeU5QxlAzprZDKN5s3goSxwXsva8AyZSLjsAwnAwOYO7Fs2roWjCQs5
KtKaxLEl0GMIqDDETKsbhi0bbf5g3PpWPXukfrz8YbasEBV1e4vrEr/TFyp0RHK9cgFw/TMUfgzj
xnQkviYzIWyVqSkDiF0dDAbgmq51JwdbZcvGare+x3odwm6xjLZZ1+BITulXw7zqZWJFst8XMLQ3
lLIHFRnyfNP8tgzLaSlkAw7bJgj07R2DWO/0kIaxz5TOxFWitJprNPAFxjQHl7/21vmAvPwvE/xP
WIWzxppYO5o2VjGpwVgEWqJ5w1x6g2xSezMtXVviTrGyNLljEjtIExENmuv803hTH1Dzp142gOA5
hb5xKcvlZNsnuBkro8GkJs4LbXPf1L9wFr7Lu7cVatZrEnwsy7QiUQhCzeS6L0uO0YUUqrmOU3tL
RR7robxCliAJq7JVCX5HGqXTYt5zDB0wH+z5fW5KcGbTgobxVeiI4v1JzIFbjSwgcMK+VfZhTK8d
WTfR5u9bmqm6Ju6Y9jsca4tE6/n91R1AxU6UT2Ciur/8YTarGJiNdjivlmq8Y+5bSFtEucO/zOvY
7Dn/SrKPrt05xJiC3zz3EkST2hN8zcIsszHyBKAodvTWhJIM2CJCB708b6ySH7lyrZcnOF5napA+
zBBsOhwfop8sY4Doq6TOsIkNqz0UPM3QBkCow6sArnuKmh+q9b2to6vIPFz+WNv+cP5WQp44dJrZ
0h57147Hztr3jWT8W/L74gPT0GJe0MzhC7SjYVc7AWOy0LyNbue9Eh+ZlExX7DzHB0EFoWFvhD+c
VtS2fXr8szrWZhBdWdR/x1OHzDEGjHBKC3ZrL9dZA505yQVVZoKnjCvIToZ0mRl3APTLeHp2mAi8
TPaqyV1VTARXrvxWi1oZAQlerqUjvr47pHsG+gkFAlo9CGrAKmTJoE36nYQopDU0z0GHj11LfI4K
DLSJWoVuI/tQo9WIfSaLBE03eyfXCxSgwekaDYwr+FDoPuv9tro1f3KaZSeoA2sJ6eDHJlhZ/2Rw
X4ZKby37q7215z6roOWCevgL1zwHF8b14qMD7q1XU1Y5lnmLABcayNgTxgwUjsevxnSlaaZn/H0Z
KaQLEqCCkVLPbQsZ0XzCqxlmC8zAOkBGCwuCepIk0sqsiRUnFxrhVj8j1HJiFi2A9kBg32oHPukG
GWjJRL3UmvACUzVoo9G59grndaZX9cEGybz3j85B5C+SNF9qTsAPKyXgBef3PaodK/YUJfthqf2q
vQILDO1vWjuc07tSu3cnSWze9hMHbUEmWL3e0V5CyHecE4cX4KF8ppCHuMawDZPErm3MPxvh/7/y
fJIj75sJPp2O9MLZjbGkFU72+wKOjApG6FReulP0XWPtpfRxsk0SQCOpIst2mhl1SNf0a+Mw6QyD
QR87TuddEtIICJtVrabhU/zThcPbjAogBO/lpsHHcpazMQEfCiAv2uFBppyX9MBs3GCr3aBJSEFl
+yYAhO2Oi6nzDmNLc71ajX2FxUFbfZHgEI9874PWr7WIJEPV0GdxlMIMWuiK3OMTBSl0SRaQAyR4
IzF2dC/jL9xcGTSZMHwOYaZ3BK6DMo9u2duo3VavbnWi41VtSxKx7ei4siFgwgziR0OxgAnxN8i1
xbwta2ftlpN7b53+hBxdtiYhwXBr5GZdgzVFOtpkXL8fPs9M8lrL3erdpwJLicXf6/ls2u9I4C7d
6GYaTmqMi4DShmO6eLZT7OsKBOKN1zWSqPHG5XLBoJhuMtNdVGsA9DQumveUY3pgu/xIQ5yuqyq0
D4uXBCULOg98xgEN8oNcXmETnc5rFrNRBlrNYVrwJyyFcq8otq+qRBI/Nj8dGt3AQw0IesdLylIo
I1LeKdarJw1YTq9z2dPc5ipWJgQMTOdhIE5c9LscelqsPy7dB4bLycqAAH8Z6fCO7yL1dMrch5jL
mH9jk2SftuPsyogAe0nDFF1PgbHxS4428BalTjNIvnGBn4/Ny6xXJDg7Z7lyFQ7omlnf6pUNogFZ
M5jkq4hdKbU9OXTE1u3UNHlyDeWqaakkZZaZEDIhc0RVYomRCRXmU2ffj8uPy/At8V2R0g+v28x2
XcBcBQpWO3uOi29qNUgWsXmvOX93sRcljVjm2DwDcV0IZozWbb/kQUWqpx5TPsksiXuyLeP/v8p3
lMnRBtDeoU2uL6/cuA76LJLcBjfLASheubbu2CB9Er4KiDowcT70EK1SyffMml/tFgTObWYdreYj
85W8z/l/toRANEDfuHYHMCQsJfNofJxnFtSp7KVo2w/OVoTwU9qN5ejVCCuTFgzLY8QcP7Ykzibb
NuHL5FXLqJKUIJYYPjvLzshnL3eC3pJ8nW13O6+Fr3XlAGbVuVmsIpQaw+NCdkXX+y6UL4kDnuOP
1FMcyyYuRCiRiAiwiWoNoYuO46nYYd48JokEMjd3bPX7AmJq05AqxIbGFigFPLX8jozEj6JDakjs
bJ6ZlR0BLA0rGghyOEjFJodUOw3DR84kGlQhpuroPAH5/ZNM6pxakx2hfD/mf2nMPLBWyka+6cIr
G4J32XgfoH2NbwGmKMydlQGDlFzqmwG6BIM5TGqv6D26/9jVeGVXcDcjHdyuN5AAN8GE3sRsp9za
PkZKMLDlBrK5o80PtTImJAJDPlmZOmIjB+OFIjWVPYdvOtzq9wWHhrQ4cplcRWcJGQNcHL2Yqnib
ek1ksVP2tQTPdqPeTHsuFE9mNySq6ndj9RAR2Xq2cw7XBQ+gZqgaQOF3z7PnaXIUIwOXXeYNrsep
UPj1ZDD3f9bCv31xOBsUWd+aSjNHs6n6XfRV/9netgfnmNpe1HvmXg211MufZdWmTbxbWRSiEZTU
qzg1OEiMSRDZbdgkqgdmz7BctLvF6CWYt3mLWJkTApJrdiA85FqGRooSZcOiO4UuP5Rp8aY59e/b
Pg8v5yjbPv/rE4o8cOlgL2RuMbHCWP9ZcYdbVsqI3GUmBOzQOpN0JcOF3NRu1OWTJmta3fb28xIE
jChZrMx0ghdyKYtId3yN/agHWbK42WZCVp9GQIcRMwlDVwECR3/c1betN97QUxTYaDLhN/Gp9sqD
DP9kWycgRqPkNms0kEVG8842vlDt+fLXl3m3ABR6pyhVQvMeCtmd17QDuOYwHv53UfehkheSTFUG
F64IF0U/Z6YCxoxuz1lvplA/Lv4/pGjyyYBtsP2fV7yTyTPJZFONor+gs/6OMi1Etrkfqmo/u7LZ
fsm63inlVQ44tnrQTe9og4XpKNFA4dLylGdOKlsdPqJnbas6bsN4NsXFWHCKLCFTUVGYg9COh2Fz
rzckoLDZmLs2IfhF20FtQilQzACNCmekZIf8s6541F/8OSCYK07vi++XXXET29c2Be9IIGHX5qzF
LtpBfNtA8oT5JajQn5scpG/QiHyWjTVtfriVSbHDuRyJ4pYWkAOvNOYJrzSHVPWWQ5d7ZM/pARZJ
7X0LqWzDgNIEEmLLIsISkdC6jPJBbXQKeMTaJ+xlkFHgbO/j2YjIL0VqDBKnA569s5/VNZ8NKw6g
eQhL0B7wIaa9drz84bYwygZDuIZCPviexIFES02nMZmR3tqIkFMEtj7W7S+b2Ny3lQkhKk7x4syT
AfnYgib/R9qXLceNK9v+yo5+5zmcQBI3zt4PHGqQLNmSPEh+YciyzHme+fV3wd3bYkGIQlsd0RFt
R1mVApDITOSwVuauM5IBWf8ul1KuivV+I4gLpZWp7Q3Q2iFRjX76Cmk1VswCy/V8q1yVj2xmNPF1
SYpfOGJkE0xK47mrEZvH5a/0ZQ0zBnpiWEe1vu5QjSmtqwYzucV8mWT3S3cY1c+G7FkiMpAOA3c3
NbC5E550sMpXuyoVIDibeYpmbcvYFXmzeHM0+3Yje2jLhLHPN8/G3gjHGRCteKM0KlDz+sw1KzNy
23AlgUqkJIAsKuNzo9u1cSaSTOFapw3ImUjWPSY2eHDW7pjHTeHadP7U6s6l2ms/Oorm4Mnch1rj
/77CbuVz9jNH3meIQHsQ9PZBUz9NMUrNb3j1bUVwtqSsYGXCAi+j3mEMHm3/Y41lfArCmjJok3S8
EVRMpv+0NZtjq5eQtA5BUoG4xpOxy4LqKjLd/hAd8ea/r3wd2Lf2sU0lkYLovm/FchHjHGlhbs4I
ui1i5fumKlBjqZbUraksNSMyXltJ7DfZLLBR8nlusor50ti1lyvjLe2BWwGc4ofZ1Mwra3xrk9Lt
iodBhlgoCuG2AjhVz9ehMUmPdFm7FICLqOtjj6GFaFoAjVc/F+lbesa38jjVzlRAv8cOFhTVi7tg
OjweJZdH6Ja3IjjVNtMYIIU9PAq4B5JHFglk++a+BiRx0HvyJIPQNr0oOV9+N1u9qmsW2DsUFBRd
GxYuinuDF0bF7C0FkZGhi9dHTLyaKfjWTH6yU6c0TOIBR+aAVeFJcf87Zxwwxi459I1Qx1/E8Zn0
HNOrzpLgEbEWD3F42cgqhrLv557IWUJp09posx1te9/R7G4w6915eyoTwQUAUa5PsV2tyKDqz40O
lOji/rwAocVhRHQYXbaQc+ZuUejY6dgVSARrhYFxXiROgO4o663/+S2v3NJGCnd3zKRLCDExWkQA
JL64KlCPSr90XMdf9wlAe67jR81T/Qy5LfX2DQuErzeoY5sG4ZOEK4lok+Z45zeNc5nU0Q5ssuj6
kNJlCcNPZyOIHeXGojLof/T6Qtuo7hWPrEORpYSsGGTeLt33eA/F+/NLE9xfVFyB9g/MUSAD8ZVX
kECRWJu1NiCRGiAnnTvNvqF7XUZ5IbC0UA6M1Zm2Y6uUj9OMLNEbdTLARWH3VwX1iHKPPi9vXWZP
agNlsjhNsSdzrsIVJnCqP3fxUXdgmIA+NE9XeSNrVhPoPgWMqqGrNrgfwSR4emJVqcUxa98Kqu5b
r5gugBHb5ffvF0VbEfy16qgW5QOJtDacIl0wVrLgyeO4SnnR9JJ3iEjzKIrROvqJHR3QsNw61mma
MiUsq6BFY8mxw/MxuuovZk+/X4Nip/iyh49o39Bwh6jIYQSWfOqsIkBgaXQ20km/mNqdzV7j6ufz
ui0wfJSxAGg4HZwRLyNbkprqMXJnNOzdEuAX2iDpWxCtAs83E3QDBI83HqZJD/s1MzPEWgt6e7v6
UglHTwqrzNSVM3xYxi8h/KyUYk/LGk0z4LGT29q6iS1QLCbv0+oayCi9KeuSFW4aAHLYkwq0x7xB
0Mssp1aLoC5FAJGXHxpZDCTaMxR0TMNC4lt7hXEctjEaHvp+CAbzvjQ9RwH2t4ydWiaDWb2NHY3i
JbHjBiV2Q7fcOAPKQINBQP3p9/VruxLO7w35lLektJDU1JZDWmWfEkMK9iOyz/AIhornioo/cPHB
UMW2FXc/JzKmYCyAQTI8jwdjHz7B1QYRS+2gRUGWuBfuHx7UjgpkW2Lw1roFtLEzR0hthrp+1S2d
D8PnYVLz/P6JMgbwqC9iOENNRn2N4hZi4ihg6YIkKLzQ8NGTD1ArBqKVezI6PZF6b0Vy4THJ2rGp
WjzKFK19LkmEB7wMekJ4ZC+r4vvOemOpqtyA2bGgdEr8UM63TdZ57SwjiZQJ4nSji9cV9Cbovcmc
7JCOXmxdOKHhFiA4OX9Q4k0DKLmFIimYcpm6bK6TCojErshS2ITpMko9pf78z76fLXTz/ZEDgLiB
tX/REMSdHbB+k+fzEoT+DcHbryVwd7XTjKzNQ6hafz/60UE7AIXuMgValrUDpLsbfTkvT7ZjnGbn
GbBaFwchSKeu3aXVNMvOoKOsKCCTwimzkcxFY6GTEg9wwAi862TcCWIz8GvT+MdPlip6bS7wBdR4
qnXA716RMji/UTIRnA5bmhK1mo7HyRzuTBq5JU7HkRUZJPvE9xI5pAA3Xox9mg3lqlnaQ2o+/LNl
cLnPZoriyTQhwVKvnAnDkjdlKWmEky2Cfb65JESHK5gMeILIuJmT9114c34Joqh5c0MIO6nN92sT
UMIK5vhRqvMb4E8hVgaFhLuEV/UokSVbC3fhbZq3c6qidkCbY7H4Sia5fkLLiN51B7CWqmrybVCr
gt6HQoVlNFvLh4AoTr1U+RLWb9HejRzuad0ag9brIapJKPiAd9YrUPezZAGTbDGcbo1Uo07SogOq
SmEel7k+TMv0pWyBCkESyYKYxeBjTWzar43jlEw3i2ooWO5XRZNFYrhxfzTnfTh/iMgTmVRAvSje
ebWTrY5Tu2kd2znR0ZVQoFEtQVbbvmkwL9fKgg2ZHPb5Rr0jOLF0UiDHUsZ9j6c7Xtko2XvUlmwh
+4XPbSHnaVQtmhcjhyBaV1+T0XaTuL6bze4fiuE8zGQNkdausDgKAPKfKujfXEksjmwlnHtpbbMB
6TATEV4s84VBr1MZRJzkVPieFFIamA5tGmyWOQaOgygp7v0xXz3L/v3eO2Qffmk2z0k4A6AuNNhj
sBhKJJDy6CN6N77o0+Rls/EV0bskZyRKVJ4I5GxDuM5jGccImlAgYczkDaBV8pTBjxkXla8cdZmG
i2OczRI5Q0GSwk6pDatH7qoFNVkU033QVNlgq6Q35bV5kCUvZafHWYuuM0vcK+xpYtHHzjY/FPP6
dUqTTynmLc6bCaHH2KyN6er2+hpqH68GblWlNqmXLApGospOIkToAjdCOBsxTjmCHUYHMWRrQJdi
n2nNzTolu2RML0ojklShxO8fgBPqpqYaSI1xFywthr86snKNAUziuArvWUea3iNfWVtMuZdOOorv
9C+RfEg3qUutkxY6UqNEW4M9LQldkPGcPyyx7lOMwFiofJFX+BS5tgxpg6aoYMh9Br3HJikR1env
1d3fgVgVZUicjTju3BZrVfCKROVZi6fMrXTQlsX1cVW7Y01Tr4/j+1WbJX5LuJFAYkHSm6LHlh/A
TxYVwNkRQWNq+9HSE3fO9l1xPL+PQqXfyOBMiFXWYafYrEUQCuimWvWpH2WchEKd38jgjAbgF0CH
XaIA0YbhkSyNj/SpZ4EsOCmd/WTKSnoycZzJyCOqVxl7UhRrfdHFV73+3laz3do8ZbJGHKF12qyM
MxmKZpRtl8FkZEr3QKNuhxO7s9ToIV2T3fmDEpvejSxOA7uYNo1aorBn2l6JkWV2k2np5wADTw/o
YvKsT+clylSDizLqwZjCyILjjNBwkxbPw5veTJsVcfFFttAYs8JIbs3OwaBfSCLp3JDdH872YRIi
m0CkitKrAwKCTnMb62jEn8/vkkQInzpdGHKGucAwhIaKAjgG/QE1FQ7K/XkxksPgkaUSQwFhIwv5
rNZwtVFxMxloqqjPhVIVJC9grjdUUMSd+r90XUiWmbg3hnVg0QSDmVWNYAyShzeNpm2F8VEZDY1i
0AichL2YV0tEPk5UhoAoOpnNevhwLKwzxPsRMuet/tmavZZ+KJs3hK9bEZz1zJFRVyvFQNvMsO/m
j1Z7b64yxBzRyW9lcNYzjZWmtBocy+qApKGi5t6o499vfDs5Dc5kDpE9oPaEKAsYKpc1knvEXL71
KK+fV2LZibDPNxFWoakhHWvclWF5v5pHTd3bsSQGF8YF2+3izKTWVGFMInYfr9advVtBJNz46TXx
VFeexJadDWcilX7oTcIuP9pfwFYMvk/Z6QvN/nY9nJGclLRHKxFUrPhR6m64Nw4xZka73fIUfQAJ
lxximOks/7hEyYQYFPVa/IFb02xltjY6A55k8y5EGzDDLxmeQo0x+wJ8VdbkKd7CF3Hc+tTapqPR
Ygu11HGr+moebs8rnSgcoCpGyAhFBdXky452n2VTVqEYlDbhg10fdPVSqxO/V+uLfnbPyxIv5kUW
p3x1YYSzwkzoMKFaRwpyTyZZ/kRsp0HeiaIG5m1tvuaIQWlSrujZZ8y9DsgA14PzsaIu2WuB3E4L
r+xGGGcZsjouRhRZYUQ7ND0ot2ua+X22P79tYiGEFe4tDJLxOMOpUTahPasDJrBMFwB93fhlaiR1
VLb1r9Rao7qD576uE76OmsVNi9QsAt0pmsFUsEvrysPsd5tIJkSEKgDaU2TMNJTTeMKbpR0dNUfX
V9AbsRuTy0jWTiHcLN3Cm8d28Czg6W4UDQgKqopHf911jTuq4BzOtN5bwR53/lSEb0cI+CWJ0+Yq
NCInCTFvZdOL8sj4oRUvA73OfVUBj4SBrSTSsqDwmHRK8NSyDPzHebtRi7s2MrF9c0dcQJKWWYc0
2sGRvXtkcji9nvPZXtsG6mCrq0+LXYL/kf6dXh7Ob6JYHV7Ww7m8YUC/9zhgD4cJxqBo7xwrl50T
K2C8Uu3NnnHnpKSdviohGkT0vgqyMT9EoOdUqptV8brkWg+fpqbxgS14qKCS55cnNkYb2Zy3GPU5
zvIc+7i2B+Ytin24K9sdBgB95UE2SSR27sCkRA8JlENVuVJOMxg1RaPUAPaKdUd2+a7+on6YdmBS
2w8HGY4w8zyvttWwTOghQIrAXYXPN9FKSGlul2TGwIOVf6XKnuAJnjSfi0Z9qPLUX5Xg/F4KVQUt
UhiqBhvXK0CcwjLaqK3tLsi6b1PyNZVFX+z3fbUeggUZBD0+rxAwSKTroBPDEwL13Is1tn34qA5t
X4XnxOrnPFvfKU2I7qJwkSiJcGEvgnkkDFoV9VoUCx7k6N8Mq5tKVqUWmsSNAE4thrYE8h8m+YFj
TI61/ZUs2vsqkzF4ipcB5hCKJkA4Xk7Vc6OfyWpCH1qwBDoFuJhlt0m8jhcJXCzU6ktuwRki9FIq
lNqDQdPRhyhxUEIhmARh/UQ6mww9Ves5tyLHKnGH9DbZKc7tMqnB4hiSM5dJYZu5uTx2icntpdSQ
Gcm1wCa3URRedrOsEV009EfpZjHs19iI0fQYJHlNiEaITyrLA7IGD0zVP+TAj7siF4zSN5dS+orN
0EYqb3BLa7Uw94dz+vlQZm8MMJjtjb+H3ibbSk7vkOBfLWdcZvDOOa3bXCeXHWgRRjc8VO/IRfRQ
+emNLCoX23W0a6Jci8D5FcpD6axJbvcIyYBew7gDmEDQZDK4EjlzgNDSstCcmjrsE9/dmyHx3qwO
LFMXTR7NDa9Lj4oJnFuMllXRuyaUxILCHd3I4+4Z1dIoVjRE0Ja1U6ybigTL8OO8MZeJ4JzHZDfK
ipIqkmd168fo2Zv0d8kbEDMBNm6iKxrNURrhE8RxPISTrWLfmvBLlrzTZdzwwiDJcVTAQOOt8Wp+
XCFlneuFUQUArnDVIffG8riYs99aqX9+u5gOv/JNL5L4dJCRUzDCOwj71BkwrcX7pPqhkT3gW28q
RWL/xC9qajo2QSs5I408tRmDOtVtMcOOj9nuz5F4UIy0wYc/CweyaVChImykcbaipUkSUgMBIG1u
dPtzVT1Y87fzmyd0TBsRnIEYxxnzfcqExB1IrigY54gm2TOZBO7ClB1GBpIIHtzSTBTsH/tud34J
r3eJIJrTkXbQEJ2Y/KNmjElphyY8X5JRz8QMQecWMqy+n9fhVMlOhXBHASicOYvNbEKD1uKBPul7
OB8SIFZUT4PPZgfB4pR78yflIr62djWQJAvJNr7WcvYLgPXFVh0DLJRcnJIZGHtTIhYsa4D+XG4z
7QFwIbtivqsGSUZPJko/VfJc1fPa6pD1cLooqIr0OBgXdr1PWucWtarzh/daO06XxUUUJNGsYgyZ
r8DzfTKelN/v4DoVwH6BjZdX7UgltQkBi9MeVZK5JbQEDdfnl/Ha2p1K4ezCWKqFYWqIJQjgD5Vb
vTmA27Buvp6XItR0DIUj32poaErnL2sZRksISoyAFrVr5W7o/DB0SRJUeCAbGdx1TWlPcyBZdUGf
lNfh7HxFVuQtF3YjgvNvxUCysFPRKqYs13UDU3pnWZJVCHcK3dNslsMB7wSnVrRaCm1cUCKg2o8R
JhpeQX3LKjYiOMUao25SMLiMC9kofh8jZ6N6aXRz/sQF4SIUayOFUyzUwqm9ZJDSxGyiCLGUHZCr
4t2f43IyfE3hzd9I46xcXZt2urLGtLElhzV6RNrTT03dy5AONyVWRnhlNrI4ZbYLu1tnE7JC0u/S
ya0s05uiRwz4SLaQnfUr070RxGl0npdFko2IdIAOUVcuK09FCPSB4uDcMVztbCfbRqH2gRYbGUkd
0Dl8f5+pj6o9rshLj+FVMh/NxQoWW1aiEqoGPJ5NVJgC+mqAlyp6k1sTLBsmzqx9uO/2aBf3DYJA
GwkUKZSxyDBoDP+SoQE4Kr+oDEgsjdrBAS2Zc2GGw4Uay1qE2EnwJ7UVwTkefWiGNmJ51gImYbkY
Ooz5pB46CW1AkSHtJzHar5Ma2LrNijgjoXdDE1cweGiPNI+JubrNCoau9+3w3XGqg+bcOb/fkHkq
kbMZqt01kW7AgHfaQ768c1BXDqen8/ouusMa5uWoiQwyYm/OYhRGWRUNeMGCBkAUaJQl1oUdJASs
bbakgimIhpEGQDYDu4h3BOjgT33rmhROoSwjrvDo1+ijYfRcUe+r78P3uh9fNIff71uHQALXgTye
yVLxpwId1YhtJUS0Gs5ftelrJLtTIh3XLR03Ft9NX/Ha9wrR2mLVEauOgFw1gV0rfRxLRPA1f9oS
rdM1vMhHUEqs75ZPzoNxa/p/kvaq38DEIbNGgkQHdu1lVXz9v9cyUqlKNgOSVzkgTD5kF/YuuTCu
0ZrByHvrm/xKVgAQmcCtTO4qg04jUroEMWQ/XQLgTzcDkkoiYpED2Yrgru/sRDXSAUz7THRRgfCR
2MD4u1p/vxXkdPu4S1vP87IA5A/+o1Z8y7pfAbZvEllzn2zDONVe1SrJWgz7ByXeywVeEDVCPBnx
i/jGblSBc/BpaEdzbEAVWn9ZXHunHerL8TB6c1Df6m58IVV3ds68ScdT2QDABKWAe+S8fF5XtRVO
Bt4SV1NAds3e/JB+G4E1pAXZbpy887ZPfLlepHGuvq8VMhqomQRFd1vkgWl+/2ffzxk8uPV+iFvY
n3UFSpiqe6lOv/0TEbaqnpo4K1YGBdzhyA9O07eyjD9kjmxeSlCcYxr9322C+T6V0a8RoBBVyOjv
w5v0gbHqgWfkqn2sjgy3XfGdf3QugGU6FThN7aI5CcEkXVxeL4gt0/LL+W0TX5+XJXHGgKqxasW6
ieuDeUF3GaLnodUDq5LBpohihu3WccZgrsu5c3IkgPQ49oi6fJjbizpN2Mx/6Vlru69abGAsK4OI
bR36EHCRDNBFcdZhALpkbSc4sbVIb5sq/YYc5G3u2A+LrI4gisEwCf9LEmch+hywJv2CaNketOuo
He57uMFJr3b2on5AR78/2JrkkSMU6RgmtVnnGM7nVDuatZiHqIwBnTVbtUcHM4jn+Cqzp3E3pYXr
zPW7uIwKSXuzcEup4agmntPmq9HVMYpDI9SRl1LH5UCSxyVEXiAZ/Kbdn1dN8XXbSOK0Hzl4Re1y
ihxHBF+1mw1vCcqfTOwYj27qjyBEBjSILHkotIUbqdyN6FA4DlXbgdSldWMMsMuYVEQbaICAAzO4
BgPx5YxhEc6RrTUwhnr5mSZuX9/R9DC8JWTeSOE7wodlWsEDC4/VlBWmsYGVkLwzw0/nj0iyFMIZ
RBXjkJmSw8VPzuIn9NHKLhMSoSNL1pIlMlNoxtaRxnMACMYH5zZVIoz6oYCmWMcMfO/0Uv/9giZB
wuBFBHeBF2eelqKHqXD0Xdc+hag851Plnt8wYSCxlcLdWZOmbWilkNLez/csMVEAh04dXOc9G4wO
vTe9NbYCOdeuZ9VqYd4Hy5rdn13MrHkpulKPdEb5TAvkhOJsCXzospXI6XdWtFlhR5DYjLq/jntk
4KcFAyvW5Rwdzm+nUC1MoA2AL5NRc3B3NUzUKnYUiDLpl7q9QiDoRop/XoZwORsZnOeahj4rK93C
BpLQa5q7rH8sWi+06C5vpLVVZtJe7d1GGO+vYmet1tpGhKEANvNPZhPc28j/k4tI9sQR2TrkV3/t
H6fzk7IOQPyGravj7nE2li+j1Ug0XrZ9nMI3TpfaRYHtS+ap9ZYx9MNe3beG8WVQ1/dR+HD+tGQr
4tSdmImVFSU2EBC4XjNfk/zuvACxygHw0CTUUV/1zXVxaOvrivVQNM1VzQfa6Z7TSXROvIoXIZzn
myMofNVhFYr2oxwHN5XBestWwV2cNTFQ4ddghoapCCJ7ZypfdbP3zm+VMNOGKumvvWLL3NQQisHq
TST6kBZVfvJAsrZW+smu8WyqfHlJW7Yo7vL0YRhDGDuaLvaz4TaOpr02BucXJTsa7spEimpEKXq3
gSx/aShekdye/36xh9hsGndhornNwrjHpnWLN7XoPk4OrPeAenW7ozf6Tj9IW7zYab+2Oi/nxF2a
qtbGdWX5qP4JdGvvYq/xsv16PTGQIGREyfH8EmXnxDuIJSf1gElXlOTQUw2LE1XpNSAudv9IDA/6
ao8trUoTJzV1g5fjEtEPqvHjvIyfbRJnts7mIqB0cRr0OeO09K8gssjz3RJ72g6Y75gUit6p/R6Q
dkkCNOy/g3rMdO2VcGDmIrPHYPP4142TqOFSmXi8tdlHp5mCMmxcAGAGIF+VGCThkVlIlyPeRxWf
f2okEUE+wgjZ5P2thq6UeXab5Lc7RBCAAQbY0DE0ab/ijTXNbK1xuTAw3L0b6zsLc/fGWzRvI4K7
vKgtxFYTQwRtqZ8+Rc6PJZVNWAkPxQaulwNwL0BhcaZ1SVkzoArtnvqpcFNDu8oX1XHDXN+ZfSwx
sTJhnIUFf5+ZdUBFCCog+SjFVVG/p3Pp9tGbNu5lUZxpXTXaE3VGoLWkd421Q+YwWHNZs6QwVLDx
mjUNoEihKf3UXSQAZarsZsDOlXh1mY86+OKRiqoJMAtkYYnQjG9kcR42GdK4c5gZz9oucrVF2a+k
kBRTZTI4Tcgy2qv5hMMp1OzLMLeHaaCSeynoGcOlAUCdCQQfpDh+epONi43nMV9GCm3r0WngWF9s
5InCj7n+EKJvLS2CkH4024+aDLtOtDQTt5WgUx2zdnz3mJnMYbcyJTeMT3N2BTx+iWKLDM5WAOeS
MlovyKcUY9DXH8PMX6vUjWXYk0IZ6MlFYkjX0QnHeVpMkUVTZsYjeNQeCPq2tQjWU3JAwo3STbQz
o2cSWXfu4qQ50fIOZLBBuAIWWFfdNzAFA6NuI4GzaVHSd4VZoJw5NJ/z+Sv5pMa7805OvE8va+D2
ydRXWLEZxr8YPjmPdf48jBIJsl3iTnvIi5FEEU6iW77OajBnEvMlDKpM5A7QSIzUMOUfilqW41Vg
4BjKe9r8nF1nCJwLxl7u4+s16PcyDAXxil4Ess839xITSTEIc2cIVEfVDev+q7aS4Py5iIz/dlGc
btmmicgjx7kQLXYrVOZD09WyQ7dIQlLhWgwMJIFtELaGHxVSSY4P+3zExHXkJWXklYP/hpUY6MOn
mEGxbX5QCJ35kzVNCt6hin6vpYNX1n3h0tYxUSlIJcogcjPmizC+kugsWZkvDpSNIAXidIZbZ1cK
kmR9oruGbMyKaS4fom2FcT7NrOapCjHnD4D30J/12E0wLhJ1nmF1Xkf32NTzOym8q5vFcX5tGpLU
0mmGICr5YiWean+yireY5o0Izq1ZTU+gz4g6425yC1MxMM8AeIYyTtzzaxHq90YQd4cAkViBIwCX
NsvN2qcjeoVoubpZW952zvfzsmT7xt2lVRtUYoBFPoicOzCu92hiOPy+BDSdYI4B3cNoA+GsqNH3
0WgUqOihMOqi2VorZp/IgHdEVxXEeSY6uJAqfQVp3NXqsI45/HIIlavwgiyt3x+ZIZqGvlECZBNd
0/gGaMBWNksCAt4gVBo31x1wI0sqDIKzYN/LUMuAwPqqm6Cz0pCWDiY6kTF6B2CJ51m564rfb0gn
mL+C5dJQtjEIPyET0woodTV7Z4Miqc9MV8flb2QscaK1oDSDcglIMhDUcnpVKercWDV69og5eWbx
xYrHnZXfnFctwanj/fcihF2kjbMJY7WPBswPB41a+yBI2oOnVHLpBXfxRASnvWrYAOGeoDVrwtQ1
Jkc/zEV/HcfOB/QVS/oTRDHtiSwuGmhbO1YWvRyDlD6q61fVutDGu6h+akZfBeizohNP12Y3lSGq
C84KT08wbLJWYfyJO6ukzIo06WzE63XmGuOeAkdMSyXte6LV4XkD8iXwmpjmq3m6jAJVvW/rJRin
yxqYIvEOrQTrcQ7Q+iOd9JZK4/yBWkLxl7yaA6QhrqNDcUFv0S/sDx/Z9N55LRRs38nCOL+QgiFl
njXUaDLnOk58WmXurEhkCHz3iQzeJbS1MwPnBSGPszeMQ52VXrse7RSpOGn2UnCrTmRx6mCvcR8n
JQyd82nxlPeml/uVlyGrY77/e/lLUZRqYNINg4Lo08JEIreDtVqFAB6HxBZ5uO4zk1jsEQhlSCBd
QB99++P5IxOqx1Yit5+F0Wp6100wgkG4L/35ANfR+T8bIY9WFbxBGnLmeK4yQPJX052kgueqEOuD
Lm70TYAez4f8ko2tlntl989k8dm/rAy1aogQgDNiNTOYD+GuOkZe7ZWerGdLVKiGgUcBHk12aPLk
s2NrtCht2ODciLvudC/2iovKo9e9u3rxrbMr92r0+6ERoznTbbxabV3nOwjLwVTXWW0nAEaUnjHt
Igw3kOHdJEuYiRQEz3Ad5Wqim8DE4C4BWQuCZzKODFwCf476KYGGJrzg71QORQWDE2mcI7PQCDLn
JQ6N3LF+OwbnO33QLlS/8Kkve6JJpXE+zekWhyQjpMVH+mSjx8rxjX39qPp/B7ZE4EBPlsY5NWsp
k9KKEGB2Fb0CFOLBfmwt6L0h484SmC2Elz85GYC88Nq/pHXSxhWCgTJ6JN1lZ36W3CyRAB3Adhqw
FgwoPGelsmjQcjxmAYq1jw71+/my6n3r/eKDaQegy/F+uQllTX4Cs4/RHVvHXCRzznwPdd4liYOa
GCoGSAnGK931OWBS0fOp9YnXy95QovuMwT6AfSCpzpjPOMUY2zYclRkrbH1tF8MKY2bpk+3Nnub1
XnEXBm+p0oP2xtJtNPMgkOOhuEe1bTvM3k+YN60+k123D/38svyBvuqA1Xtk8gTKeCKOu2e6buSx
OVbIfHW9qzV3ITiL7CmwJkmnsyAkAEwgYCVAvAX4Dz7tovbZMGdEH4PaeV8Vt1F7aKQWikUw3Av7
RAbnwrpqNIucYuuciR6XIv/QNkfDTgHQ8ckcfD2bvdB+arp4N8XtZ2nbl2yFnH2sMFobNxQrnJre
jQ2XNobbZv75Kye6cdtt5I4rbXMz6lUIWZoEGM4dBnQlMbd4GSAiUPE0APM7PX1BFIWStbQwoBCG
47bK/djdxrKeVokMPu+ShXrUVIk1grX1Rwqonth21U4CPyey6dCGXwvhe7bBRhxWWtjPQWihtZ5F
13ZAP1nvjQvitXvZkkTu8UQcF16Ps6I5So19UxfP2NW70C+/JEfrHu2gcpQosRq8rI0zvEoHPLoo
w/skfseQOHrd1fxmn+wrBdzSjO3ZsV36phv8IpO7XUZaOvoE6PBg1APSfzeeW6v9/VjmZA+5K2SA
h7DClA7Si9V3goAe2N/u6ASpPKJnG/TaVLwshrtHgL1czNLCYiZP9fLvRTAedLReuWvQYsI+/iQb
ixCYWbDUOKxqipEmEAmd3qohTLKhWmBml+ppqr+XTaBUrb9Ov5/Q3IrhMxl53zltT+CulvjCwFDT
NLxPwCyVqrU7mNPut22RBVv0E6AFRCK8K45ja7CmhSmhgZiz181Hs5UtSPQQAgmnBfAwDDcDm4PT
9AVDgrMRQUhtH0tw7WJi2KugGTfjjxnJejkEkmjWAz206k/oBRtD0VyeNmod2iUM8r2+j67JPUaF
MZVTftOPgz8HeVB9UA9vaL5iZWJWtcOGIn/Dacccq3lZIrSOVnftYxdhleRmiawhivVAeID6AXaE
z2gYSmWp5ZR3QansGGBvCvCeEJKecAWOcnMoMFAn4rj7pUxJFWcmg5kHcySwH/s30ASSEwlcZNYs
OmmIXY/BOt9pa+w55eVgNG4zPmr5/QouqBgAK8n8ma4YBull2A8CD8aSkuAewCgIcMA4JVGiVRmQ
x29RNP6mzjd1CDya9dv5+yWwGScyOI9iGYNFMkJb4LLpO81KXWWdj8P6wQwlLl/ku04kcfpnZsNQ
khKrSZagPhZBtTeuNeQ4jmUAkBqJH3m9LISvSK6xxDS4dfkHK53DudWAjB2ARMcj+mcdNZB2eV/K
egheq6CFd4KDVgE2R/qqpjvlOVIrNhizh9Ivwu/IAUjulFAAgnS8Q1SK8jengb0928gJQQAtKnBQ
XZgyrKDXbx2sYCOAeyii95mkPYhzAqI/r8PNsroxRiyLNfLmSUZB/FqhLQ2TiMh+Y69sAE+emqB+
mEPA5jJQHUq9qfCR8vKRWT2v0YIdOxHCWYW0CPMysjChFeo3WnltyUB0Bd9vQa9MDbOUmv0KPDMB
of3Qr3AWc5YgsTS2iVu0g6SXQ2BKERUzsj4ktFGT4psFgJVR0apd0QF1w/js8X4Pineax/CH5O7o
tQ4ADdgAcR/ztDgf7mpmllkZvYasrQYm4fXJAfTZEvpT822aJfdStK4TUWx3N7UDbbLX1JpX5CUC
A29dKPSDfsTbHvBu9oN+e14VXusbPJ5OUIBHMQTt2tzlseNKLZcZLq82j2anv4ueDHQsnZchWtGJ
EO4CdV1H+2SY58C6YkmkZq944YEAKYpNaIXeeWkshDsNKW1g2hjAnLTAeviK6V0biJEOmKYM9H0P
fsX+MO3ig9yzCiKiUzmcW6ADJpMnTMfjmGZ/9RsPM8MBCSwgxFagRq0kzkFwUCfL4hQQwKOTHtEI
gTHdhwAYaDMQ4MjwykQndSKF073EMLq5wiR0YMy7LAfCAMO7tNDt9Q77CcpX2XPttRM63UTO3Flt
apU0hLzW0N2p8tThxqg+zJnsESqWg2FrdACqmCfn4v4e8XGWL/UMrLKl3ZnpYfqx+phc2mWo+bs6
mnnNnYGsJgY+gp/q+L9P8/+LnqsPf2pe95//w9+fqnppkyjuub/+5yp5aquu+tH/H/uxX//s9If+
875+Lu/69vm5v3qs+X958oP4/r/k+4/948lfgrJP+uVmeG6X2+duyPufQvCbsn/5dz/81/PPb/m4
1M///uOpGsqefVuUVOUff310/P7vPzQdOvi/2+//68PrxwI/d/Hcds/Lqx94fuz6f/+h6P+jIsxm
6MomXmMmtOCPf03Pf32EJk1wPTjAtkTeCzf5j3+VVdvH//7DpP+D8BzpK0y0w0ECtv6Pf3XV8NdH
MMyogaMbFvUMg9A//vurnRzSy6H9qxyKD1VS9h3Wcmrv0SRqArnWZi4YhW/0P3IXwbba/0/dly1H
jmNL/sr8AMu4ASRfwSUWhRRaQ0q90JQpJUlwAQiCBImvH4+qnr5d2TXdt2deZszKqipNKS4glnP8
+HEfHQ+rm22DZp29VHtHnjkCjFINaJz5GgHTzf5hCp+mkvWDOHaDV1D3MXCrXeT8O94FyMN/2tXw
PBBPAUAIA1QfJyrE6P58KPiVGjaHhwurqH1S7qnSHI+WpLVCtdI3aTn8IFOQjeXAtunkJX0mynZf
uuZe6eHSR+Vta783DpJrSeODN7jwkQ+ODSfHoW0eRkLvAmdGhkDPnaLft2o4WUS8o/BvxjV5qJd0
adWlRX+htzxP80+vbKAxMeZj4CMNBDsokkUQOcz9CqY2jXzFxPIdpf60ntFPx1zPY11T59V0mSVn
pT5vAbStoPDhhTrjpcOcBX50HkQ4Fwx3fPDnOa2rMtVmN/GGkWvriLXIoy0b4DAsdJRe36HGb27u
nHUx41Sl3EOHmFD5vMLeEiybpsW9uMPC4JPyPpXEskahgrfN2TbPGfd0VouGOevGYs/JYTDGEuIw
uX5CHVkhvfVnzaJoH5psgdovqc/zdKbcsm5zWDPBeaI5x7NgkfLSabRs8y4kGBg+FbyoOKuITqH+
wJI2IyPb8CflbgxuJqxNPhur07H00tljZLxYMrDr+FXirPV7E2/o2EvSHrcKbLfXtEJbyLVhdWO8
CbJ483LkXEXcXhqcAbFb+GBoOfG7hMXDsGDExQXvXLb3ZmQNzEyvNlx+9RWuh3W7dJVgHl4dySGj
q06TaWJkokxCB1VumjUV5KcxetbHq6hTYwjrpi7t0VXqOzKvdp759BeBfs/3jXxK2MOLOMjCzc0r
fIrrI4QSn6qZ06tJpjSWubDa6Zc5G+Yl85AHNnC8xYYrqyALIMwVh87ej/nD9XUt5ostq7wFUtxw
mHM3AHGXjRnns7MnMb2b5pQsj+344EKSMZrSsrUMQgBZ04x5OZ4l/DnoNKTD8LlYIOmbn0WOwyxM
cRJzDpw7X0AY1WEDvtN2pbFOF8e+e5CPXgbMRG/MverLw2enOtX8CYXYjOO7THWf0gCf08NUbQhL
tiTtRp3yIPz9Z0b16fXvXb9DowlbRvCl58dpOMPrmdHyEVOiHAmbk5KtfngloedOVee0H/PAoj0B
0yTysFBWTDiYpdoIRq2Nysu4vRHrzo52n0jETC2Bu3afjb3DYOLF3OTx+oYe/6rxlSf0C/V1maJU
krtTtZNutw91tQM7Q3dOEYo4lVizysf7VF1GuiSd2j7dNIqwHEuBfylM4n7aOcZhJd6yWb48sSPj
J1TJM7cG1RCTr8S0wVCOV3GHroIYIgbTJayEJ/dky1xE8g5i87lbKggudaeRxBfsaDmV9kU66w9P
zQzWd7darS+BCLO+DW91Fe5GH5f2/R3MtTLupuiQy3y5hyN8luB5rz+FsVwusfBV9M1IwmpMT0mC
dPG/Wgtzse69qfxUyTULgi1bxosHKyI5q6ITn0ImLMGI6iNqaHmIFbKuD1H4dCU2itIt6goPZeAI
pdPI9OlV2rbpMKfwleopRFPZjsPFqdrUbmooWz0vJZiXSdWneL6Ztg91FR/c0Uuv+yIMEbG1XU+J
hg0YIZSGsVYwF6OGyVEwOn61Cp85fCz9d95+oCM8lWIsuiH+PqjwSBZ6Z2dsQ9jwShmnw/Te6WKt
3zqhQSDHDoiLXxcq1gGY6KnrasjFe+n1dPIEdju/xzwNMuJhA6PtXmEOO/yyuVf3F6xqwgjWYjd+
RuhLKNfLuF4UFlGDvdTvvzYswCg6cDxsaOb0Kg1x3cfdus/WBTvYStm4Huq1zDsHmnoteu0qFPAp
dkAwAaMQx6LRzEeS7CidOuN5nKsiGf3CrFAK7uuhZW7kFvEQFFNTFapbf6jJMQw19aKj3dGEYKnE
3fSWUCebqyqNJnytCB9Fd1AL7Pf+QJiLZ236L3dRO1NiBuOjBBiYPnoUMFSa/UfFMTzmLOjG2o1k
ckwTU+XXPajFNzba7nVFD77p9oNfYXsbs5V46fUAGur59y/XYg+jx1lgTySY8K2A6Ui10406rOG6
d50gX9HCvankmyRT5urwNPelZGF7ndrV7h8ip7+FJ/8YjlwTpP/Kaf6IRlBkBdkXJEJES78k7PNc
a5KYq7TY8OV154akNp7ZhFOx7BJ2nc//+f0g9g3DS5gQI2b+Jfpp18nj41qiIsRP1v807tkul83/
XPubhZg/bvYfRcjPosc/vwa9fwqW/3tB9O5LXMPP6ddL/T8ZPyPm/Rfx88fwP24/tq9fYm78zt9C
6Og3sAmgv3y1j6e/E3j+HkInv7kQUMePINENfUWkw38PoSPvtytLAKxx8F5RBcb1/hZBR+5vgOcS
1BKATGOOEfqfRNDXKfJfUxYXopCiAPwDg3uQYv6Jor6K1aUIorfMILBKjuuy/4fB+Isl8VfXj3AD
aLghn8ML/TkgDmKoW+lkhadtCTLil6Sv//r6GIdfnh8EUUpcqMQDi4Pez5+vT3isecWVzTTdjxVr
kghZcJ39X93kV0pUIEcaGXdEKuqdoArvOw/+lP6f3AKaFuGVCuX9CvBIsrqTyyebcZ0LffZIETT/
hkD5F0OFrmt0O1FMqSur9pehEu26ltSDg0T0ItZ0g04DjsR//Rr/hEwQ1EtogokJzXbQq35FeVfp
eiUhic3CB5O3++aYpMFDfyAoE1bZv3MX+XO2dZ28f77ZL4BVNy3K73mJQTtgvPbt7g8M6d+2+f7V
yEXo10oIJhjW6y8jZ6013KkrhDq3OgveUDxO6yy6Q7hc/U4/3fbRAWHevx7Kv75pHKM7LQSz4Nfm
kS4C0l86js1891jFGfU+vX/3YvE/Ve+uIxgT0GdcilrrPxtD0zCh0RzjJgJMFofSh6hT/GDIfCil
fI3bOHc4tIUVvcVg73jcFa673I7ux+hBYdvcY3NDqOlnqBCmpZNHpWBD5UDmbWVV8G7LLzsdveSA
FXRO0PUAnZ8xrSJE0RutEC568NMOnRoJlf8egyAnLJJE2GHFWy6SU0ME65dno3keW6CDRO5qd0jF
KFaEUIlmppz24CWvqRsvTUaU8IqF1HnnyR2FwaFM4pqttGRb5KbtYhFy1CXren0o/biwtj04ZZib
SENeIdw1UHXzXQec4mifhCggRFHm+rZmsUUrBY3al65Mjnzwn+zUL6wnK7RhrlXIlWZcnQcNtfue
jTzYObbOw6D5dMunxXAWNuDFIXurkssmvrauZIIP6UabJ2vuUczcqWksFlzS65aUkDpb9ABrFOcI
HRpkugrWk59DktO2xDj9mOciGnKLawr6flWsFMNNMAmm6kdSfRp1tM4Pa240QrwStkG0izBMjzrZ
hc4uQjDVHuIyXddiWtMwkmhBeRBCPTVIW0GY9cIfcdUgjXuiQX/oINFt+hlqrOpu7qCI2bhQVz/x
5o77RVx5LKEta+RezKhaLq/V/N1FQFd1CN2QSYtu71Xob+mflg6AS0Z7nbpJviVfgzrEzUPp3NeB
RcB5K+ozzDB2zSSzqf8+iPuOHLRzCp0nNM7V22NAHrv5Bc16aentgxr4LYK/eBtZEttdF5KeYd2i
EufXKoMTwN1arTdqjqFNuvL91HW3ahNOugVOnHYtxm2sO7Ri60qfS3+sMmqll1HTkd3Q6OZo/M39
1JNr81okw94bPMTe09F4EeZvYu5WpFLJmm3uNa+8UeWXhxh1KcWJTk8Uzfg8OVcdP1Dd3urN9gwO
QSym8hJbL4ftJnLegizQ/5Q18/opG9FC25qgQoewztQcFt0KfsDStvveza69wr7t2FBPqd/yG885
hvVrl3zEVcKCFUL9gnUoTNdqv20noQvpHOjmZo4F0QUNRliVsmt2vM11/TKpJ4S8TrgbpijbKIsB
00QLbKV07oZlipTwPmoPsnMOaP6HtHBOyzvtwngguRH9m+CKuTJgtHrgyXpXm3I5iaSWxVwLUYBm
6KUbcbATmPAliWrKGpvsHUjXA/5R52XpX1bomKXQ4D3oUbzrqEVj6lgfLIqCDBhDzYIrjuKsgJFO
KB+yDW0yIkmHVWTU2VrWe93NhoO4cGDz0EzVsZ+aYtv0YzJ2GTgRH3ULwjA02TEDydN2tZ0cojvU
mut70vrwEPavIJI4hw66E9yfaGcrIh1lvmOfuIYlWbnmfSVfau+TmucAR5hIJozechqQUPXxcrNG
JYc4GIZ3wmsHC1YmrxDYQzL3sUYXuW8OI6kOmg6Htg0O2yhPk9PcwGVr3zUTtJcokKomE/ahsu+t
X98jId+32jIO2inrOkiBkfZ16QOeQh1hh9uxCeZIUduzbq2eJHFOzcaPjV+ePImOOC2mVG8/WyTQ
jrdckP+dAlGho3FG9sY7Fz/UEN/pjxEK1aGKLktygPhGDxAL58qOzt9Ce5tYghrpzPy42S1WpCQ2
xeI0hexEJoGDhY7/Y1mCxxVOhYxDUiVcDlv8Mx7yDjXPafgo/XUfiue+FBkKSJe61z+IKYtFyI9t
WgsHaW7XIa0QwZ4vLUZh4RC1NMAOJWwGYNUBJkwbKXCKyqDN+81VgLrWBtgH2RniFD16v/vRf1rC
Z1pGj7DHKxasFN+tU8hgkGwOMNeoatvbprqGNWq8GZT1UgzfHfCgKovHxGHwB0MbbhLfLX1Ssb7F
RmvFxSfVxpCY4yTDFtZXlfN94UNbqJC+BJu49RxvwNjLDMHBztXCZYivdnoc91KYdxpC5KOebvRG
D0miP2m/cTDzgCdUHXbuGv93xTtoDddq0GIrFiTizvTuwswywyzEQ4OrVh00RLGxd5IZ6eSytHeN
gw0AQE0aJdWzcbefUzgVasvG+PvovE91fTNNcdpWW87hqtf5Q1Yi9S/ne8qHB5fcEqBaRHg7NNLu
4/DkTcDQ+iTXfbjvrSMZwY7IdbzudAXNjVkWUrQXA2wFoemlVMFDubxFqr1LMJxRX2abXvdLQM48
lEfRAPSp1wyob2439y3gdctQk13gkbwEaYxzvy1feFKztiaZA9UiudV3nkLsENm7oe3uKoxjahUF
0d9xfRYbi2UUT/fabZ5qNJXGJepLwL3mjQKWpaeEMhPXB47WIiHItzmYY2bWMe3I8t5ONc+nK7qC
zbMHaWspd301sJnzR3WVZ40D6aYimFwo6fS5dW8NeVfLB5rLDp4uGZ8/eK+YxUbXQOZrdM6NebdR
7owOPl/hek+eu5+n46R2a4MNxfVRsiZb2mJ+zqTMyRbkHu1uAE87edeQG5MAQeROI08l6LXf0Tl9
E0h5cP06jTQwulqfnGG5aUe+ZTIY39vFPa92yudmAZJ9ty6AGD/iWAP+nw+61M8tXfonyHOePCjn
gnLPykRdJIA/ic1Gj0UVPhJgTDV9E5O7g1UM9Lhxav6ECMCho/ake3kj7OsC8gincSYa9bBRkrVY
RVJEdxuc0FpxEsHF9z4VoDpTv5RVwFo+pU2MBhoY23X2LRnyinwGs8xqo4oAMKxZ8rLOSe/t48Du
KiPZWO1HxDC+8RDfOBQ1wigT2sXuuBPlmfs3qyfYapkOXvv4sNRnAJw3Utp0jB+mJThT7946B386
DKLwlpNvbhr76IOP3CUXLtFIVD2N9tWv6r1/XWINrW7gHkfm/lh18DRvMwpw19uwxYXT/SDorgNF
AzJqHtCvc9B/aRe4DF7JTJimrXzaRixL1V+0eInd71vws/F+euC9gmuhHuN4p7tL0g9FByiW2gyq
K3AzPnslT220Pmo63aM7+XlcadrA/Gyl4Udl+D7SUMxPPrDpMad9Qw14oEclxiPOzQEWGtGLrYt1
3nn1ufOPNnjv2mMHPN+fd1bkG7mr+T5BybgMfDDPDLOVyDR2r5DeaGjXBtN97LUH4WbgOLAA2Fzv
nGH0laMIllZmLKAryCr0mIL5EuL0a9N+CCEUurwk0uzUNt35imfzgoDCxzYLqwpMtK59JnDfSOHN
02YbVHBYG2C7xoO2mCjDRG8r6jy2k9yp+aSozFb6Wq3A1WXIynkohjk6auCZrb433VcIXHJNeo/F
zfwtXvpjswxw6K2jP/L+/wiN+u9BTf/f1WsJKAr/e7zpVnSfYvn4U8H2+ht/oE2BC9gIYCB6JK8U
U5cgq/yjXuvT31CShQsneOpoDkbO93esKYx/Q4cS0varHBKESWOAOP+rXEt+A/p07fNFbohWJtDC
/5NyLZ7lzzk7WEbQ8499qAGDTQzoJv4FsLFmrSQdwyYLjKluWh44ma8XNx0c3WdwTlmzIeBjMXkK
3iYJjknAP1G2yrot9GimLNAJyk1z7WWRGg0b1iUo/J5g40Gp7kg3r5hKXsLfOOgLROyP137SvDag
9KJyekuv1coIsnPjSvys3DRa6fzoXgXOXiNK2rkDyiEy0bfqLYkieqxQtqGxgPZe2EcQOkCYFA9Z
TLABT8uK9HEajyBWFb5TVjtVuTjVo/jVebI1DkLSRiQNQreHoGM3pmvPs8CXwLHrrk7xnQ6Jdtb9
2o4H7XFGFzvflbH+CglIpxCdP5be8Ck60MogSLsfkg4KtbTFk5tvEoWmqsOjWf1MdfJAPX1plg71
wtruBS+9wi3vpN3eMJ5Lqh0VpdHYvHCs5mLunhyNUt3aodTihPG+8mWxwBkzHbG5Zp1COtF6EOuG
gnvAQhXed3N19qH3kEF7QTIH7XqDWHbIYd+mWnyLuRxZj5i6jrwh8+3UQRZmeVuk0sVgRrgpdPYI
pndRl0ipyDpuqbdAun/2j0P0FcZg8dZIl6sFx/YKEwR16Tn4+DUAf5s0YTr4RiGQcJ9nOXZ7ibSh
X0aUC/vSZeugPr2yfFqd4WcQoOQvxPZ9jDUiz+1zqzuwGetDVLpeocoVPhVu3DA1IQqtR2AQajmK
wWyIBBEyKLGh9tgUSdKOrISzF4wFaIKzXA3ZbNA/LdMlWIF5CCA9du3bzO1v6hGOSK5CDtV6DTKx
vrIoPR2sC39bMdDbDlRLVOpAQujcpd+1Phip3AYHWGAJlMEhBrWidXovKuTcqpxIPiH6ZCaScDAD
i2KPlBWHA7fVXSQhspPEe617PzPXQhng5ns6mo5p235bAmuPXRQXMHRWO+I7HXPwWqm2Q9E48eu2
2e8DmVSqvQFF+GENstrBQgp9Cf1ZTmRO6rjNFZmbQpNwRZUUvkKdq1/UqQqbG9kP9oBYZEFopV+N
XX9w1zjnvgc80ocrFDqsz29c26lHOHW8h/xutCv/aAEHCG3AK3SSKdPDBsl3f4AXwEp3KpnVW6/7
N+uN6QjHh7QUHSiua/+q+vLVKiiNuduossGtj/3DWC0ucl9Ye7utso9yE/sqdtw0NNtw6BeX3wWL
/yDQzhSV/aNnzMVvKyQsTZBbH170nY5E0ZYuzsZ1Qc4vAiRRy0mN4qdv5id0AaDKjKAiD2iLBYCO
rqh2p8JAdigglhdNQ44OiYeDOwMps9HBMWFzF2tEDCt5rjkSmK7c1aKd09m2ilEz6WwYsEXFUbcc
JeSY//gXXE03wF/xlpahitkcJaiViRc91JcZMXHpCkQxwc+5ly9e1XxBHrvf8QV4Sot6qeRJjH4t
UqWtS8BogWMbA030XYvqaBQSIX8iUd4me1DrgiJq24WNZldizjMFfUQWrjrraHC2kj4lsWlSCJeD
XzX0iHGID4aMQ7O6p+8TumPB4TmjmPbhoHAG96ST9a5aUp37MY/Q03dCmY+fcPO9EsK6MqtA4CC1
b+6QmaeTRCIxq+8R3S5z41PcBhYQsa6OUUgOUHMD32N4A1Pzu2/TQLg90369HmXdnZEugHFAZCpg
KZ15TrnvcTSlcYxybclb5DkTGgs7tLrIDvoT9YRXs7I9RfFywJRD9DHMqEiK8Jgk89lM5GNpyjRU
jHhXnKGpb8iKiEuT/rn2m/dABqkW+qcJkPvWgD8UWhcNoWxoQG0APnXTSX3rV9VD08UXHEhon6QS
yTrWkofnn1GVA3Dxw/JkznpoirNqSMLUC92f/jgA+9MIZcMWbhvZ2rkxUH3npto00pQ5+RYH64b0
XoNoAHOifDOORnpd3fu2RRt70I655P6chlWpENYt9jiEwuQwNHxDzyMrLWoRQR9u4Nq0mq3ND53o
+tkRL0myikNZKfxqzM+dcRYAsqjLguKLYjkS/tKhce7r/ufa+M9lsKfJWj1CV24HhfLvqB1MmVp8
lDqwZ+q+uwnHpMlCOYb7Ker2cLl6cPyKPztzd+pN36UynPrMRKUFUK1fxQKErh18dGPK6CKXHoI9
emvScBQPnsAmTSMH1VAnPoxC3M9fSB6AMHcGadeMPJYsEfyzGoDrm6+/OQuQm2Vsn0dLfkRSjZkA
u2SlAP8ivjDaNBpl4/VZyrEQPWQ/+w56bnUQvG0eeZgnn2eNkQ96Vi80waZ8jRbAaxrX/ug0K0/j
EFrEC3YJJmv3oAP8PDRYgjFRma6T1w6t1BqRLV4Ya3M5gT/zY2zVnuLl9xFIWZlDRDEn6ns11zdt
fRP5SJ3C4AP4s2Jt775OY/hNardPl+QREChEMoAV5J+8jJ1Ds5DvsQp3AXdKGBtTk/KwlDkO31AB
tdJ+c+6TJ2z9/Xkd+zR0IzYYMWU9HUQ2yiHZy0BhrnbziCTZQXW+ftpW8A7qOnqofXsmQfmaAO7b
r/J5g2QB8653mhO0RyBDbHcQ2gOjaV1dVPthGDXEQZkuQB5GFfYAkxqNCWaee27IcdRoEBnvg3mq
D7ShWVuh86y2qNw79t5Z5B1ob0+NvSOq8ZgxSEIofGBZ7QEp8LH3BiZMmxpEhEoYDh5zmUKpVxym
DYbptXrQ+nrCVvWrGJvvOgGDxlvDtCqTrNEKiCSOnr5O9qYKzH7pIJlEfeBoFPzrFg08OffJymTQ
g220+Cwk6s7bQLZIhjo1V+t5lKqeHeU9h9PS5zVgvyGWxard717jfCo7ntp4ufep+AxUc6zCwQUu
iy/eqLNj5aMgoE4N2s6pdXftOCCB7qg+VK1EpjmBGaf3HsgKflePqb/M/p5Ezg1f4NuCoZ32Q7mC
gBPnY4juMtSRZhA/6NW6D6w6E2EXDkCvZXGf+RMK+dEL5PUiANz1z0QJW8C+d0ZDS/VNwvWod/mX
jRBcxrHDsbfPj9VViVM0YoPWn41zAx1SgOAQWI4bcH3K2JT7kDeFqIJii8FVd5V/MAkpaDlithJE
go7hz2cygWO2euGp6VXJTHXGoadwpDXgfFRbuJuHqmOtzz/brp5Z427NkagZAkCaAn12zJ4OkZf6
YoTKjfk2NAmeTooX9FYBH0ITP0t8uXOACmYbdz7FsIIAGb3MW1xwhVy2H78n+lL5MUgxHIWOYIqg
BBtm8zjUUHEWL+2KPFiZ6Ccd3Ee71cijr5QTHRUxATPH1q0AuxKzRAYotQzn+WVu5PNExLepfV07
BDxklU8QyDyXo/9NYJGkvDNfdjjWVEesm12Z8qT5JNFa70WH4pLDsUBGDkn+im9vsg3UgYsf6xp2
N8pLuszF/E23dTp1SHcHcFfQezIcIfNz47dRkreBB9JeVRfhQsDpcQePOdFD6SsJ4hQQlNUD8U2W
r7Pv478N+EyLHZ87J+gZWs8gWpLCY/bqrC0gLYz8wLazlyWroSwZZiA9YL0EhsH5zUmhz/fhcp6O
8tkNr6p58Tzs6arYUhIA2+FWpgaFeFbN5AZeycXaznwHem4HUlIDvzMUt1kFShutTJOPc/kDKGd/
swVRgLui8dKA1RQ2/Gmbw4yP2BS2OXAK5XN8xFbgdK/GNzSjtgWN+Es50ROpgDmurvtjC++NgkTc
Oq2of03mlSNLw34b0rw146Gn6rWqYg97SHsGm/hA+Ag2C10vjn7xSAnRGL7cqgnnp46RPnHOC5jV
xAcolDzqFWELa678yKYBLbVsElBWZdb7248mBMtppG5hRq/Ny98RqxLfbOyhJjUk0cGdwE8yZnuu
g87C4sFAAiRpz46iIMsuwz2R9UU783q0xDuEcoiLKBohnQQ8B+xKD/RQ/FpcryGInAiV5mYt6NL+
nJP7MNm+w02cCds9zwp8tCmidVZ14uL6ZZxGDneycUbTKQLhVE0cXnqdfObSh1SHDFpGYvVST/OU
IswCFB6ewZMbUj2sp6oKnoYJh0NrAdGtXIIm6mCpzrdONevcmulQqRZafHM9FGBCNU23MqEQ7Sw2
+VjcN96ijKJVAAosHAqLRvLU1fCGdwgyPZ8sl2Ws76EvDZ5td50OqE5pAy3e3gY36K3a234CmddD
/CtOv/8NT5kvNHvlQJdIOD7aeLuUYNu5if+2XS9jAzngT20K6QabRcF8ReMrbzePcE7uHZiTAIx3
QWJLE7ctM7J9zQk+ZyJJnwIagC2VqDKnqmg61e0NEPkZ8K53W/ko5+FsDTKK2ZYNXXtOnEFmMV0U
k8A302t7LJDQszAeYYFA4q6H5McSe4+jCurM4IMCbke87qiD5BWoaq32mIwSKMxZsu9E3Kadhpqu
FsvLRkJEzrG61VGAiHmYwWqEGaqpt+Oq9TGMActaVUztFoIMyX2W1PbIlwX1krJDe3tffbhbkNrE
AT1XCA9k4cRJJQpVYRmChLiGL/PM37YEYJ0bwNFXA9FsaryKV40nyn/ChfcrJuPTps3E1r6+guvP
mkYPKzH7zcyHSJl90pWfq/8cAeWD0N/HYIJTC5Ya9txugNQcQdoXH7dIyB2CNB9hJ3Zo7vBzvzJ3
BBO8RO2pC51UzQ1sszwIB9NoqwAy8y8AEthcxKUEuJMGI7Idjxd8cglK7t+QjJaZa7pHsbQfbeio
jNCdbxWWXb2ExdT1u7KvUPzzvrYacGltOPB/gZpjIn60kZ/N3m1c9k02hbTJ4kW90QlUxYn3z47r
9FkXoZPGckQorfMstX2BTTbQefnN6zl4x24JMSvXHOKF7kTspn07gj2ouiivETHEjsn6Wd+PfDBH
w+fPvm/ARUeYXGMGQMqfTTGqJUmIj2EEuNweWlMVPBWzwbhIarBHjVPFIXOHvW6t+xiE4/9J0nnt
xqolYfiJkMjhFmjonOxuhxvksE3OmaefjzPSSDNbc7aPm2bVqvpTqfyjQbafgteaQu6oQRrtQjNA
5h384KKonXlhJ2GUHhEShF7ymo9l7nE5ChuqkqsnzXsX0khKpsx9Kt0ERf0ojbBmivE7MYwAViDo
gjwS7T6W4BuMMkJsLDr6FDwJQ1RsbaIdN6b6mgtV64xDlcDFHYRcNhwFIs0VZJTs8iYxxOgYKsqL
oDAyyVUWbZQDAztQ/Zz8BUv0kuCwj+GeIdNKgzTPrTYlCbxUcYf+YW5ddj3nUwj6izBH7LnTAaRP
kfAWjII7iO2+0KxT3s8JB/cEFHa0xokdwa1MERO712iQKmeJT3gfUFpb9UUl7RheUtpgMkNVYV5I
3MsdQSxAeloD5W2RE8EuxfsMkF028q1RBzeU57M/CK3phfHsTe0hiirdg5JFpVvV/3pUTIVEn1FK
oQe5j77WVOj/X7uC1nG0ZBr7Snmk415NZ8Nuxzx3m/YFpEbzpIznOAYTNDpAFgGjvYxOff4J02I/
q+dek6h8TXZNc/U9sVhpM48NVnAeZj5pv1EbK3srY3HelLzoSypuxEibbSkUvUpjlp7nSna1Ikcw
IxJ7JlY5cqsM/rt4doki+qpKpkrOEG/NWuS0Rg79W1mbIVMD38yG2jbDkq7J0K40+roTDgZEsYIY
Y9DxGQLL53PxNw1zvZGb+aQ001+UFbif6+mYzuh8p8b6K6QfNCBfFqRSpS8/UpWweKFLX0e12oYL
vL+Bk94rkY2nPVlp1hweq04FHtOVjVFqP0VtJI4Qz49ZhIRP+/0ki9cuF9yEBjGsBtiU3NJ4htE+
WhmCNtB/4oDudGaC7pciB5BDHMRiBpcTZCdGeO9H9VUz8vfEFBNfojbEwSFMgkNXG89Ii8dNXY/M
aabqB4jVuA2ZfXPNuBVEs6b5wGvZNTc1nLblzITYzMEGkQWdoSwtMPDhXy4Lo7Mwo6TJ3DpZkC+b
MA1voqZbBLMJPuKBfZdKv0o8vaK3yWBex/d4qi9aqSj2kEpPnZve1vsAoDEd/tI48dNcf4xi/9IU
euTNIJseKN47wFNht/My7IxcdcQVVbByq7JD2bgUpfLajxHc5GQ6yVSTpTPxKjK/85Gy4j1WLZIS
hR5Osw48o6cFFhulhjqReYU64TJItFk99TefZgvyt6icNI78VhiQOOGjMcoydcqmpvNtcvTMUndc
ZkX2WwVEMJfLL3XS482kMrJgSVS4coANU33ibm06VzMrWuyi3OqBeO8r4o87DiuhpP0u5rFasSV5
2toRTw0lOZP6e21w+0/JIe2Skwl5sE81+SZGkK5hkhYbDRDHmdvyoE85hgQlvA7oAuA9Qc8A0h2x
5CJfjKreJYt2GUJglaSWELIzbppMYtbcKGs/HhxY1X3Re+Ejr0CJ5rKMfTKz7mMLcTj14q3hw29m
OPSVvXqvA5G8E1DIzU7JcZGBi++kMtiG7G11DDySzESq4i4Y8IBtlOIgTRTTACWGvxhKtgN8S21J
4B8BGfatlsOQCuOHrufpBdr+aCaGeVSbeXGqOpydTGWz2TBhuegm1Rda7oS8jmTWPjIJ9CLocRFn
tRtUFBlNMCjbYdX4oTQE20xM7fWchkPWH4TokhuJsX4zJip36dgIc7ITkugqW924jzlAdTULp6Du
dkmuFjsSZRNgxUJ2heqt7RgO8ro+o046l2YG9GJxsUiWcOml6LWas8FtteYQ5dmdSNNc4NaShgYQ
L1z+5DQSvUbjeWRVnaNfS3t0aZmJBi32amEe2UvMXrwqqn1pkmtn7NfrQcpvMV54H/kT7W/53uhe
LSavFpo3d+jRnxSCwOSTjg4o1Rqfn2H94YKYx/oAVGH4at/+UHudwIqsjZyBNI9NdY+l8j5o8kEc
lnfKETqGQnwezTpFXZZq8VaVaKaiKIfmEc3Ck1foYSlTIk0WbkdR/RlUsdj1jfonKeW81fv6sEhJ
huS/gZ/pMUilxjQf564/DEHxMkQJM56JXLDMEShMwUzikGLtpTy6S6DjG7PGlfM71Sr8UCnMNN8K
RT+ydkooypsqrDAYCJUjN7znRTFtW2yLdjjQagrC8NVHLKsQw496BsKpRCq42qBO0FVIe8Xwe728
6JUVHvL4P6kHcL6ChC5TFRae6Pq1KYOj0RcqHYw1OpkhHSb5ZhUW5LIiYV+ZIrBC4PB01ailwq6S
jemwutz6TpS9erH+KTEagb4XEj+RjdYLwG2FnjCMpss1mP9tvjro+llbmxC1d8bYYpSw7FYz5/Oo
9DRts7krKoCf1sDMNKnXqqdIK9a8V+Ku95gaN3IJ8IlGFtNxRx8q5orhWJGXNXWEoSsQCJhtIlg5
rj6ld4O+viaLnxqz4bYKlV7ryp0p6LkvJprgorhs3UVdI8TJ++ZEZygQ+0nZiqHpBWKtMDaxGSY0
7UK+4KD600K+pdIoGAomQ93ERXHi/V+tfP0/UWoInEli1aM3cOs0MuweOiv25JAZoJMCyCm5Ulye
xinNkYPFls76M1beynlGY4P20gJx7kOzsaf1+x7zEeVo3z5nsmDoxcSrWOrJtksWDyaVTnHtHi1m
8Cp+VzQ0aCyT/Nctys/E+x2kNRRJ8JXL6qNqjfucbAJpDFFDcqkDPKObXPT9ImnvdSd7cwWEZjBM
miyc6HLl2RYme2+6RHcVkmHsealeoqiRXBOIx8nyryn6QbSJIl3rLqgXFvOYDJc0vahqBgoADmN+
WPJLCBkvBtdQftXTvRL66XAc83MKUmocenEr6PegPqfbZdiP+kvBfk8m1hLt5osi3Y3oaEANoPYb
ZZ+/yykYYJUk7W6aL3M+21b/FpUPicdcwVRk3DqL6lRxjPtMY5It3GqC+6pBSr+t+l7qJyIglPJW
YI6EXQAQ+TAj2ZYzbJZPcdRPQdA6oEobJXgswW6MJEfFZDoH5yK+t4Cg48tcnLP6c6Adz+efQpVQ
k7wr42uhvpjzsVcfwfIXqE/NeI+b1zKNttbyqY+QefpdMA7pcugHhDveYh317hBY2Gjjzo/M4xTu
6+CwxIwpB6t5b9S7SEgiae105JaX5ps5GJyk3Ykds9gbmkXPUv5V6SMxE9tIjx14T3UV9YNc/4jl
05D+FYBHZZ3iGjzP7V/fPUrxtqj3sPpL1GehoQLkiCzSuSs+o/C7C6BaaSDYdo/QFgUO9NOs89+8
0uGHln+LwassfwdAQIH6kKW7EpSeDFiZ1C4femBJUgqrJaUyA68TU6TifNmmOCkjzXSmAhgeX9gM
S2AJqO8mW0AIU48zF8CnhKu+ix85Zl8j5ZTRjk/6byE8ymynlTus3bbExN8f0hzxnq9297o7ztY1
KHnBT6b8iHnd1GMReqbgFPt09HiYg/LWjSedqp0WI7Pwzkw8I95O8VYJEeec+ZuptjeMy2JeBhAi
gIDBaUfXQosUI60Lh8qtxsIRAFbG8bNnEpWkkeR3y15i5osaMlv41KjuIuA/ixGckAsaLTMmRYDe
EK2MGXmyGbgSANKScRWAORnMHnKyzXCJ0QHbnf6FWoKOlFe6/pgGFKVIaSVaqcjIWCJYbVaw3RIM
TG30nOjSZIsthhw+DoE5d37NWpLC9JPlGqH1A/xfyTNvkd47+Z2gKP0ippcsvWbNZyhGaDmPdbnr
WCoas6A8s9GNJf0lSQ5DfK7n3Si9ZuE91ziksZMIP9YguQGiwfIYTTdteuV71mpI7Zet1rAaSX4X
m9ItQSWiJLJl+Y4YuG7IBQr4P/ZBeiluoQZAoVLX8m+OiJQc8vpFqj7N5GUS//LsT5J/U+g8I/ls
ZlA2wIZM+RNhJjt8esptHr+muuKK5ZlwoceAsDl3sRQ/uDgla1/P36YaY2sHWsBNmiGv0PXPebya
AOroK6vIpfDJ899ELy1mEfrcUy7fud/sUfwp4LDLkREQub9FklGsRD7KFeafzikT0EDpYbi5+RrL
X6RDbniM8MQuj0JEvG3s8b3ZS/JUemyAeAdYHmzH4z/0JKxK/DUHZH1TsFer2AlmDYGct77lFV/S
ei5bak7Hn2srdCIJvjQ4ihOtWRfCvP0G2cloHkb9p5nvpvhWtqesflbzpZJek+IcTm9q8NXwLCIQ
6onNmaN8KMHt2Hxrt26MgjIsWVRT3HjdAeswjX8LH23T2IXGfk1rsauHAedkJCsEKqLBMrYy83ph
Re5SUI9yIuiYa/UhsaeBt/hr7L7g4DdgWzYtgXqfjcquVh9qhINCnuy++DFzqILGFwUkXI1lvtbK
oUVKES1vJlLEgrcehWkKE0mzZRukwCv5V9z94aW0M7afyPX30Gw7UGCNeMy19piI60WM6PNk+azT
Ayy4479ImV6CFgkav2tBcZ+TEW6TNjdRXSkyXS3m+QaWHcX/avQg0MulshnOAxB9roBCVuLGKiE3
uJrDLt8SgrApOU0qXZLADuYMYWBSBDbtBS9+jUSnopNBms7UGM05DV9g1xndEo+vbp2SXghx64zs
PZ87l4wsj9cOlYhAMGvlpkm+i9PF6YzB1RG5j06ttY6FM0QUH7M8782x4NVf7BK+X+1mbjYFf3Dl
oU1My86JVM45aANk0UZXG0fnVg0ILIgCoHgTRDdn6YGRu2n5ga7koQ7FxhxIlgk3mlBvEn5gw8wj
iFwQglHd8k7mdsRob9UjwWsK1Hbqx9GI0ukj1DjExrzp0tkuASGy9Ilzs1/uQvuZolZcQq4iFJWh
hvTlZaTv0jHVrr8cKkhbno5zyPwNB5j3v1Z8MIyjmFwQuSqc43L4nWEQmNQcnCSY1dXNrHbevHzM
6kGMF49MWawqW9A8l5c/TCV2KpPPtZDcYH2QtUtcKh+Yi1akgFZ4TCbsC2P7jZpVn3lLAFrzZjU1
IHOSGhtXGNLxzM6SzLWyln9Gd+PKcjrkmlVPjqyZoOiVkLHqToN/RTfOLU9ksu7rv8fMEBOfFU7K
+ni7mbAXBMtdb6D3AZqlMS4HrhNcE4J8Cqer2rywKIyghdS2fhvEhiN1GosIyX2wIpheTPRBKa8W
3nmLVwrXHQqe3wrZ4my8BuK3qH61+TGqeH/0kFci+MuRNymU5gAYued2AJ6jDU1dhRc8ZopBC+p3
hUzGBcc5zr26AQdXQuqV6pVBfxNTFk7Gy03gqoAiAdTJnAUWX8UVQjt7RFD1MobTOcU0YObv8ihz
V1c2wwgg8VOL92IrnDTu1BZZRDZUzlgjJMkAI0PVVUNrHyaVXy7jiai7a28lfJLcfCRlyh20njnZ
6wzN7yoAMBn1m6a7k8ABlvp9iQBCDAeqO9reSnfUEp3YEJ8Eozji3jk3lbgX82AbDLCr0nsrfy8h
IglQN1mtfGuKD4EkvqZxuS9H3qJ58tES8FmJPg5xH0QoXGXR0ap7OEaQSotjELMSV/6Ul7tIW/xB
Tf0ZhBZhPCiNejJz62ai6C6a8Xfs54OATHvkxu473VvQ04md6XQERhfW2YzHi4nGqzQNP4CfDKfF
N4b0ng7VSY6EYxnG1zrYqPIAOTyIxGMFd1x8vqG1505uzxu5kk4jOF2uJl7Xzl6PAaGH/tMWw4kD
RFZisVFbyVaLGZW16U3TCqklCO1aKBB0BnH5qILxzk46uvaic5ZcekRi/17LBmxpfira9hjW4cGo
jY2idr4ZgfeaylstiR9iap2bVn1BF3lWC6TQ5B9k+bdGUITRnutq11qGLUXCQUrKgxwBvNOYZmI+
umG+PEmWv2aF+DelsCIMASdVkK4CtGgmtdts3zX1ZyMkf4Q3nIsxfM10V6+aO27Vf63JlR+OoGDJ
KQzmnSQhEan1+iuzQJEpHxkwICo1HcniWttH86POCSKQvqTVH4G8UlL4nnd1Wm7L+luER08H9iok
5ylgihn+NckhaA94L3PLy9FYWQCW5r7IUE3cEGG3kR8vL3EPO+Jn3T2RMYDYUnts0pdY/YmxttRl
ZRcsrNSQSQd8OSHMONCBdljQqgP7mNWnaufQBZ+hem7jZ7Fwh0EKZwKgLYCa4MDCgapMNAv8oZEv
unmS9rbkS/IH+IybEwQSRPeh+FfZCNog3PNgdOTZsh90K9NVHPaFeEmUG9yqo0d+nl9iD75Bd1ZY
IvqrCKocuaVcbCmi8kjaT041hfhEWLVLNoJ8Sri0pQ6QWzlb8VVnCcnsh+2Zo+QvdE3qCFGOoBTN
J5nyKJpIFBloFUx0S6zXsZXw0cpb1XjNKMC5lNq98pCbvQRAmpL9448IxWuH/8TKUdcScP/PShJ3
osc4Uv4p6VtDhruwKc0tsoMl2UX1k7vSLmoyxy5mfWrYVxI1bG5obGSqoy1yt5+oLqblU9McpfIa
lHXSTwZ0ghh28GtyQLqdUmwS1gxP4y7BHWOQ0rek31xeeF3OHQAe2RlZdVKQdkrDS2XtdRhrGc1H
PB/RebMkArjG2Awk1/wig9ctNOQVd8G3MtxyizQS4zOlXMS3FTLoeStEcztNj3E56MHOki4RmcKd
fqXjN/XXZtrn0cckv6jDs16YA19z4SPWn8xHDdvnxO1sPSra+UI6NZPLB2Sc2cLs21N55zf3Iu2a
pycZSWqynzxCX/SDWZ479V5VFSkYi9fOF3xSroghTvXm6VJX/iAexuHJX1s9XNqlMK+m6Gqtp82X
nvgQFzEoB4E+Pd8nGyIeCMTweXGKXRwdJ1jKKgNa/cmXf4L2Uo9e5jxmRFj/ouDZSvco/qNZHy1f
iW5pt521OyFHySNUf8fZK60Hfbhd1x+6dNZ1X5heKcaieTNYJpwJv5UbbETjnOw6TyguRn0K+V0c
QLfshZ/p4PEMy38x959UfugA45PXuRDFsQkLDNLMld1XP6P6Pnf/GsygRFaqZ23aC8lhqb3CIZRV
eZD50vcHMbgVziPXMkfpx03XfrJLVBh2VbzvyMClUTO6exzgS0QLZw4viXqS622KLdGGU5BQQt8m
abd+FX7qjQiXk9do9jOi6qgZ5ibzBTyQNn0pOoggTbmO3gZPc83iutCwGjb1qOM5YM5bP10Z2I3+
rxh85DYhzWJvvUl97QzDrWXKlfHiLEiS2EM5+rpIsEt91FiXLW7hcWyjenbBJqdPxKq6ghSWX/0F
BFDVEEdr6lU8vAWtn4NKoFy2jVvagIOLFwlrSarb0HE6ppaM/znhjqlA/5bmGbSnKXor2q/1TSsm
EvSJHABNoHOH4FoXpdCUVPWn3BxiZQc2Zmv2L6pyBpP3Qr0SgxNnp1G9VCUpMfONBJQ2vEaEfhnC
hnirr7A5MRIxN2Gmnt223lXtOerOhM1o47EUD7N176oJUrK2G0SNU7nNx90s/BloMRoBtD3+HYV/
sZ/6mfEx02H2yrUrf9YP+HEV5WdTo7NFYjm196q41vXOgG33Jc03LUjLQ9O8tvUVN431jhp7sCgv
u1Z4Ri4F15WHE/Min/g8UHXT/ta6qrtIH2Vwkpt3JDfo/ewO3T6dC6XoHGXbvvdH8xHYwFvKM2xP
CegBz8sR3ZlJ/z43O3A2L2MsroNdJJx5CtH89R8/Dacn+3XwZcpHBTY+yV5C5S+YveHeNz6K0Oy9
BGsFs+oOseWJ7WQHZPBitaJFvgYa7hNIGWZqumS7WEXZ8z2IX6XhFlFf2CZEpz3zUOE6mQX2ZFMt
mpujuU7UA/i0wiyIorTUd13/LedO3e+t8NYvh9n+EusN0gaGk73ZHnKItzl/H1I/2FBakZt7LQSV
W+ablMkybf/aDQvGospRUWwIGrQry3MX+bwg252PgnbWtR1ZXn2/r5kiR/WXWUmM7gHVoOvv5hoS
hQ4W8vBgZAcpOJbaU0kBuLZT4U/WWYveIra9oPkgn9pbykNS+mj+peGC7Qsc6C1tVvp6X0wniwdf
CgexPQjMzUnyEy4/BaZbQX1bleMMKE7oyszib1Tn9KYEW/yXqxyVDzC5qk9752hH/NMImj0NOepi
qpui5QYnEAA7gbM+TeVBgx7Gm7G6KLC7w/SYo01s+V86mDhdm08igK/P7kw91/3fB99dFe4G5M/V
3cKDSpDA+MAbaLOIPir9obq2jWtI+zD0z1c+NZG+TtJ5YuYVqDAruO99tS4oWlUMfrymiApuiWJZ
2A7hlqS7eHnW2s5qzjmQsmXT59jRDYCvZuzFKvkJQQNbXLmGKxWvY7nn4GLkAqXq09MU+6TnDT8I
qWwsEN5i2pP9bboqpOuFNrrNIlszLlOPRxIYfSdYz9TysuyacOWQ/JN77dG0ZVv0UHUE0EEuYB2z
FSZfYKOrZBwtCjEKLJ5EWe7SDLD2MhmgIGWNee6ty679cFZoeIw3XaFDssgH8NT6o+toZ8HafQQn
/0dDWrpEc3j2GiAsE9VChnO3jrJCwZzmx9jgzA1lMXs16Ki2oafg5miZnreV5qiQpYioPAL9uXyp
BulB716ycsPAzhCDnPucEcZVPTqkXQiqGCW+Ax55q2xL+UuKgrMJCtdrezF+Nec7BX6c3dVkpuwa
84mCcaJiFMcuvnIyUdfnLF+S4qd816JDIGIc5W7jeOS1s7YavfEhLIdyU+a7xThqybniV5sTqvNh
4qIIKFi4MLNTzPFlV+Eq+HRSgcg67bJMr0a0F7JdlL11T/oYoljJHpHtwjwW0U6AGRZZKP4CMQ0K
qDj5TD8DesG2vF7fIzCvq30RbVOqEyaF/CxwYDQOCES8QusriIdIfsnpd+RiOypbfCQ0vZbs8zKm
uYfeZCgP5nQerf3C0jNB9BEF8HLGPFmDOL7BrN1w+jWmvWUcw4I0DPKJVbK3MEB0AX/ElRiiMs9q
WiWEyAuFqlYZZ7NT+YYE3dKPbe2nUKLKVuGHBFu98sXpp8iIJ4HfEYNDPngmcgnXSHqn7g5Kd+kH
2BlUGC0jFvl7TmP+U4KfSX7rZAbv2CSiI4OOuufTpfPISssbfFcoq+T8gHyk4TNkH7lAJlq5ryG5
NtFGCH+5ynXNb0evqD013rSxqxeJEw1f5vgm0q4qK1AGc6Kqd46MM4a+2eyWGHYl3RriafqbqObR
Vzu9CMvJSN5mt3e1/GVt4pbPsL2ZERSMl7rgeexv2cv5SZbIZRwvevFOudTU/Xrg9eBD7IE/9M/1
QPUd/gNHQ2abtFjquXl1ncMSAHYNb1Z0JNtAnO+q9jmkaw9Zi+dZvBbyXgtPunnBPKXM26w4YLV1
xODEmGC3FWQ+wQzpGyF6XHu4xH0QT5PbrFguSUN5lU+IDWnTM7J358anG3QzYG7KiLJLlLeSkVGD
xOnjyzpbGcDvDAkJ3kvRfBvnk1m9THzZ03Ayp6PZX5Xk0KtbEKoe/UnudZysjuSJrobEQtnGZ7MY
oIO/ebjhL2eE3cr1Trs1wjUVz1W2XR+gGngYLcI6pUv6sIabtuM0ysXeGDjmfbZr+38rdCr0H+ny
0xMVkk0fEEyO3p8Ze1SZDMA7cgU8SryVbubQQWNHWi8HhSgA9c7uylR/V+VX1hsTyfjRNe/1+JkI
u6WnYBLMklza8UzBpcdVGFFY0QgzPzv9fA3Ce2S9WLjpWLJqD0xE14EpXjoyDLbBfkKdaERvIoSp
C4IL0F5clj1+3KEjV3IHBo2fGzdF7nJprAVoji9j9l+HLPceL2iYofbnCfR/Cf3eFi5VhsvW6Cqe
EuEM2UHUN4twrhyWfAivoYeLOTnr9KS98M7Ay6w8O7Cs6CmEvWmdM3x99a1SflU4gAyeYCZ8MkH4
LFsvaklOJX7v8RBU35V6TfEJc42iox83UrbRCmC9XWx+NyKv7nNK9vWPbne4dnaiwYB3aDVaJVwJ
ovIPKHEUJ9q93k6QKFjlv1z7V4ZniwCRirB0BScQV7kV/jOiX13dTvjOhn1WAeTf8HTX6fGxsqSn
sNti4Ndw1KTZhfwF+N5jPJyt6BclgPitckOQY2kVMDKAGVwSKuGXhtubHwsxr1N5hEpsM2QWF731
J1rSJXtTw4MsfLctVxcls7zTPtQWuR8UFaM8ys2LIr5zRRU67ShZEK2f6W8J5LAg3NdbBs1ASwIU
Ez3kwWNQceGgCReBsoXpLIjHsf5evXcJyOAEqVOpd3VSdmr2r7au6fjT5HfdpE04BZYX6z7gMqX8
S1njJzeLMzL4uIMD04sRKftacl9V+CXTfdC6mR07+JkoGvLiGdEJg9emRLkWvUzhTtZ8Qb8GtHAy
6CzxjY4Iioq3C0biURlYFjw9QfN2AK3q+lNevekWOnX0vLqIKMABRyPmN5U/FhcxiZJCm97iDdpO
6zXIvtP60XefZuf1upeEB0X5G4s/tEoD5CJ9rKb8rgNbnu0Fe3CLwM/a05jv1eDczC9p+63V723/
HKUHX4gS7pfUj5qjRBCwtmpK2N5Rn+AOVPEao02on0WPaWl+xN2NESgsgU1GEW/+M692S3UcjX0g
fyl2jKkH1eixcWnSlJ9+w3ucPGRn4ragZig3OYqcmuRUSGNnbEJ7bP/JpJ+UEOPS30imoHjodbrT
OXUtNijW42/cmBuFZN10/GW6cpaOJ2L/Cvpz8lC5y88JFCTc6iyE3cnxTUV1UoYvGE2dkPGEDC2R
vzBZLtEYkXoZOLHcJ9Bi6dcEErv+GnwdUrTJFtA643spP0LhOko3TTrWMzWLNh87rj2AGUuLn+OQ
CVbRTUaukCcRP6Z86yaLw90GYdZ3yqq99m2ZQKjSkmife4qGZx3WFJnKGpEwytqT3P6Txn1KXQk4
Yud+eJq8HaWe28H4NMmIDYuHAG2RHRkKkMFxLZOncGHMp0lm1QCDET+xhg2s49dcPVnbpDoZgIu0
wQguiLKgXhSEHEf1iQ6mDA7p9Mu5LKZXAYCO+VozrrPiCn/m4qUfeezP1bbVdlmbkx/ssqmyls+d
6S5/ubmFiWiUEydBkveNSKzThRpAVZgxaEhMrExfFQlaSv1DmIJhvvTs1KxOo75tKsIRADbV9wao
VUPDwygn5Myy2rsJkzWWl2A68MOG0Av17cwsV9OChn89uHQ8mCQCISszTgA2tbcYB2JmiJPtgSSl
XRXeEDwjk5UATz+q9qorOIFswwnrk3UTyITofYLkSb5eig25xf/9cAxf0zPMX5P5FOU/9Xhem2Qt
jNFUj+gyU2cqH9rop1DAUXG3uGC0JHbWLh+WvKdZN/xx3nb0Ng1Fxgb1IDei5ZRGAXWWx0RsUu7H
5jmW6HK3XfMpx8hZ3lR5Uw9+az2+FievL1QUVqXjNbwxRbpVuB3T9wVSrqBWGtn3uNW1CyxmqW/Q
JSvpLn3VM2995hAWsXnHzOJE4kDTToz0tgjJ7fjX8btybzgyajZAgEjnEq3wvr8RG2SHeM/08SGm
ux5aZrbJ8yKypEMy8y6L37TsA6G2PRFBSJx3MHN4tnfr2yzIh2Y/PAVSllETbjvporQ0mYqPepqS
7JM00irHFdY0ZMSLntnuluwlkj7oFaR5K5NJVB6L/opuCer2MTiMis13r/2YCkAJXMlKYKBenIRN
p9zWf7EIf5AsH3wzQvliWEf44hkKVLlN4gWNOU8EyGWtsp2HYhnZ1aeBoIeMbK7ByTjk1i5cvAj+
54voCewb6AxoVd11j6KbzE7MxZKLd1W9JNUDQLk0UJZOV8yGsXCZZ/A4f86PlY+cKiDG+rZCSHX6
DlinK6fKOpXSh1R8BKcS5KC5ZZHhSSgj2+UzgY+VmlczfROsi9H58nxqhoOIk4MOeUTjE09O/j+W
zmu3cSQLw09EgDncSqRyli1ZviEc2sw58+n3q8ECu8BiMNttS2TVOX80AvGqpOExLn8nnVzd4qEB
laTNd4WV0wGtdeqDuSDihhvrk1sKpeKTr50EErHjpadhQxBV9RSb8wjexmwQgjWiJcNMSPg8Z0Kl
7GouvWz8bOJNBpQgpV+xyE5CPYMxp2MPtnbdYuKN2/TjleuaP0zcnPXK9HqLHuUE/y9ZHj2bTxEs
Avksjkej3YTFtbRnLwlWlvOezGf0Pq3iJurGxGbdr6ZoVSKRTP5NSbboCfAAdTHCXSfIAP+YRa+G
RCccG8w60lfNP06ql519Ik6GjtwX1TkLv00UVmN8pA+Ly+etQeGuWz+SvC2kswm1F8KjMKnIzVFW
b5H7NUJZ4q9bNtWz8ffd0nL94NwnK3EnmPM2AxuaOwNm9HvW/vnGR+Q/ze7dMbeVumnT7zZgOtqN
5ffcfUoS4l8u8vA/LHtkWJM/Df9OrDEPjA3v9hSrvKbfg2pXB3eg5mUe79kPPVvIVL+QgC3spGGg
ZK6QuXi4bbMhcsfxDi5fZPsODKJa+0StG2Rqlzw3EUf/qVLyLT5Ukt0Jr6qLpYWzumfS9cE9LCq6
VPVPcArdyDjovMvT05TrhR0fasQ2HHPUzYQEtJfvW6e7tOVODVHbpG8Sryui3SX2x05atzXqzH+J
LRhddWHkvDekSvj+TPIajyd/vBQQVwSutFLTlVm5RATNjx4NfrXCHMXKIZ63Sf9Uy3vWnIr81yE5
qWNzy5K7LL8M/Hy+ceVBGxH9qAE/cH5rk0tyj+erNXKFg3NuxqnAveOGYudBwoDGLQDN568vVdgQ
YBJk65x74w9qZmhV4E3ilMt4rSvvnQCKZDTT/RNlF2PB2QpvkYyTcIsHwkvza+h+pz4GEVLQATx6
jvjUq+WTheJpHFMiEgPcvM7S0NUFiRCJvcTBMIYXgCG2XFLnUvbt2mQcHzAUEswxHRWNs4bfa9wH
xUu8iYV8kh0gPHbNBsg0mZ7EOS2b4KT7W7FyiyWBa4IHkTsfIKfhOok2mI0WvvJyqu0srWLfWYpf
QAUVNaGbByEKn8iw2vTTHanyQivP88ShgcR3y16QZes89hSLbtZDJkYCtAlldza5qgr1W0t+gO0t
ChnyY2ZsQoyOstq74m7oVZGBv52U2wjeYHv5mu2QPorUPMifZEAt1eaGdNdzGGpLHDkZLzoTmmVu
zGlbmu99DX/Ex59kV619aIRpN6u0PNnqn/gkLO1NG97z4KP+isxmkYpUcOnISshJJSlbeB/1mUh7
wMnH3xhh87pOhHVKA2F4FotH8BtomxrPa0IfXH7gc4thjjoVBmAxILA8WMNHpa/CiVggSB0GawoG
TnZ9wveIis9a4HuD3UermJxqTL5EoUu7aTeRYtSV9dLGjJ5gFNKjK1+vgoavYX2Ai58RX+byR+Bc
/foOyUCM0z7sNz2pBUf76DRe0x1a6zeLPsa3qrpgxLenjbHAoMj/WwHRuOr78T1fAoTJALAIcZo1
k5KjMpHJ2LI+s/Y+Tm/0TIC+ozlgeM3ZndfVZuBgF9874kKB7RWWjNrz27KwZrZXy3jI9l6P/orl
dz6w+E7ACyMuZbJPt4bw6x1DFvnaplyRRTpl3bGCs2+u7X0/iQz6Rz1/SdqrM/9Q5fv9TvW/tRJX
yAL0z3iq883sH4LP8f0P4GHNhHlDkuIV96jfxaPbVr8lHiMk7tygtY5IwD62DtJ6jipdkHnvnV27
3M3kNVXRqmOA9/d+fEVxJzgfK1kZ/m7yzDV6N5lIFf1tzN6r6E+DGkb77/CEKPA3MyxIUvOas3zX
oUpEh3FDYraslUOHbVu5TilDqZeudO68t4LQCkubPRPYTJ5rRqvPvHyJw9VsvxQumOGqkqrm54gN
MA93jcrcGOBXvdkGSDRpdzG62Y5hCQl0InEsUCxl+b/tijsi+bOwsM6t49oBW7K5scdzqP5WFulY
0D5Hp4c4+JqpCk45uqascPucF9V/KeQnGCWZnGG6dAAstQmn93vgXxkZZhseA8cUdtx2q8BMF/1C
Kv/q8M0ZjvzcUHwAy+CJ93FVu/Sg7YTjpcckSp4h2+A2DHZJu09Q0yX2kTNRxtc+DQaEwQ9dGGwG
HF3lqbEoefDXI4GyUJKa2yLwxHIN85njuOfr0J4dTITIpoxB3RFd8B9IMSsGtAM2lTXEJvONfAwf
Nqs33HrcpqR95AQG7RTlqrN26v6nVH3XM9fkYXCHVdwdZHZf7u9oxYVi/LfLgH8ZhMfk8SnpL0Kg
7ZOjL5fbynz0Cj0F2CL08Zn6z6lnh/9zpA8p/aBe1YiQXWxGeZXMa0bmDcbXBvHStDXW3UpCfo4Y
A/sGr8Dzi0PX+IcKEM48pcUAYEvYqCbcXwQbbpAk6fVTl1sX9Z4xfYi9EGeiU5/F3lnV381fwgli
AGnNaIXq4qzV7JA8LHupuCnVPq3/Gf4JLKogFSg/6+LqFnetPXC5NW5l3aDflOpmI+L1MLECPwBU
WXYKJvmjVtFSCfqVQkCggx5/EHY+REuthuSv//HlL9vZU8CKye07N098MuwwEWctDmBXyH9A/WKq
w533EUVayG0gEg3UHSEnLg4W9ZlFK12jvuToB/yJSFP94hnhoc/7ghgAxnGZWyxkAqSTNC6wzk4H
3dxp6t6ugdTXiOJ09LI43UESNZL9ondtYLUzf2CoiI34944e1fpw+q/I+B0qZH/Gb8eMRRrMcvK5
v2DuSRplR15PGxvLv7TWU+hWD4SS4YrYoB4JuyEvjo+2q9wSjM2C0/F7ijOqO3am1jpM/QqaXsGq
h/6sm09meOM7JWDZrRmNYid3m/aYTtqieuWcWGNMUHPfr6rpn4kiJgVlrbpLzdbfIb1TbIjY9KvO
zn52AczsGfJC0ihapFDDiH4t75f1fBFcWPzWSn9a9TUH25gLkfRgjnsQmoRxY0q9GJQ1Vrilk5Au
DSS1Fa+qMS4DBZB038in4o05KEFUIt+bHmKl3AzSSwlhkNkfchI8xEUVFxyML7NwuxLjQK6AuROT
yUmdVkwgaYf6ySO5Jgw24OpkcYXKhnlKfBuldu3DhrM9YP1gdxJaWBtNJYRz3FJYaK0jf53b7pB+
phwkCx9vmkaMF6m3m+ZtZKXVVwDcjrFvGb6ji4VfbzaODgNfhVfcHHYSjUSLbGlVe8AVk58FV8wS
/SmDnS6yTNgw/OmkFBfxvKfkdGTVW8WXXwzk3PASlD7P0povP7iLe1noTeCu1GkrvvzOfzakoEUF
m2w4gFAQggCy4+xVmZU95Gu0AHWYdriqTeclzwetvFXSW0HcTLfz8xeHgqat1egxw200TF5x4coE
P7ZluCyw07YlIy4hr1n3IhuBZQ8BKGCmcL2IFp3ygh3PNdK9mLrCzliS+wvCAI3F2zmTKSZE2EMt
rEn84gVBNwMkPbpL3H5Gnmz0wPTkyAEelzalPq/zpFnrDZmdhiD1ELTCAeVk+WgY6xNXbdVFzVUg
tiyzIyT4gDEJYKyUzL0PhuowM40e5TQc8MDfsCBwZtCQkoIy+qaurLUa7EvjTY7RPXxV9dpn2GlB
QPFjEbaMkjChWIjQ5VE8NiCKkrX9tHEDqcWvqVyr+UhkkwiejvvUFaLUVOU7QgVd2d0yXQPb9fEa
aZhOcE0Fabzlr8ARXWcXmmNmMF1H5vYzf1gdUCtZvLi9fW+Tv4BrAerAuATppdXBXNGo4mUKrc8K
i76GIcWZvoUsaqB6FN2q160Kaecz8vJMlsF5zjbRdB+d+4QsMeyh0tgHLglHAHZVhHl/89LhRNhT
gVXX9bKuf4qXVr0bJdIQkDRzZMhHHmjM6TYWbxWwmGyTCZHwlse5O17qEHbI3/dgZj0IcU5Geip1
YGWX1P80gB0H2rssUFNrlxIs3O0oP3MwFuf//FTGPrVR/Ls4TMUP6n7JTQ2hIy9lRRQmOkCGKKNQ
V2Vw3JylvNl6QarRF4VBLsnN35igyQtdqsuc9Ca3WdrxZUoeunKeYJmFnSS0/1qyEaTwwoUzh+OG
EHqFnjen/mz8lSairu4NCo+IABx5uEfCTwDdb6ORANlaGkjiBQBWR/WiXaqEIK8Z0gnmPIYw+7X6
5CXeVM6pMz9qxBlTyjgXoB7nFZlsfsh44o2LPLQGKBL+JJMZ/jvMvyAgGn3D9CD5UEocLqm8bcZ9
ww9Bsxgz8VclIDtrrwUsXfVyYJUYmBeAn3TzWg0/vMly6mKrViVybwW19t5ZV8Mn75polhJjXa0z
jM4pMPDg4iYkxAdjF1ydlcE7HBuLOBfUKmh0CQpwQ6/vPTRaNa2eebsenGcdsySQ9epw2zUby+CT
TD4ZIqN5M4eXwjgGGWQUT4fGROPMnWuVzU+AINvmG0zikojCX98LVlG+9b8MoaXct2DLfJwxMj9k
L7IlgZe8JPTFVsBv6Lsb7AnLTsq2Jcp/Gz+KVsBsa9wwMAQDdZ2iJxiQEmniB2cgdc4PolhUAPML
2XSzO67o0tJ5yaH0aeYQmNs+mdjvWZEVOV7GTIcjo6HUHe3u0fKrzrLJaZQqCiu041Ev5ikAgE0l
LR3e4rg85DNakx819NCTS/UpxhEicXOm483A7FAW9eKHNsULxCx/1ivFAdIXj8k5JjjTknuI8MpG
vWF2O3Faq/GK62ihK0sJUwkOdedPI2qIqEuG9WDKV47/W8jvAh1S6onJql45hep1OjcBPx3x1gqX
QoxFqThYPSDgdaBKL25WkwoSTTjkv9x6UT/QrIK1ll/EURCGR/Ic6yVSG2fVTzuVEIvwqkaUgp0E
xIbHQuhjUEZuFG3BPOZF2RrcMeQf0cU17SvrowECNmOCa9Kdg0bbzh9OjiKBLx9Jk38LUSIL10d+
VO2rWWyL9KbW+bJTbollQVyjP0E0P2jlnkDPJYtQeNbXNZrzjdoe+JXYVLxOPWYcgQ3zpJr+aemX
T6zGb8WVJr4HhvAlZrap/FAUPsyM4BVXYUQvzuLcaIu7Ux3EB1sma+vF8yaugLS7ZvK1VU9lPbiW
PW/Dsthas+wlM+VpuARKtVgN3F2LvzmxPD8nBKDSGZpQBArRqf47eeMqRgOKg3T+V6Mis4xtE3wE
2luN4DlpO+TIL1n7RHT230cHroTi1ZHJLJ227G1a8VVhTiHBQgKZjnxoPLCl0XpO7TXCZESxkmUu
8zWvXvne9f8kBEKTxrjUroryMXidlwC+4SUhOwu69FyWMs0VNx1co3TOA0BG9YyDv7zj3EdHwhmd
jY+clz0lC3OsMYnOSN2VTZ17lf1eULoRUwf5p+GKL4KWTAmSeygTbDcxq0a/RMukRWsQWirATNIX
R5YqxPntoRrQrsx4OnLYsmKdd4f+WvDei/tRsknRc6FrgMQbj/APZdH9Vc3KlDckmtksc7RBxu9V
/muGb0H6MeFUmMGP+uEtHon1ma6MD84/Rf6Up1ONTqF8Jx8IteDGJtz1Tw/W0UdnX3+x9Gj3wLqS
1IPZ49RMtyK5Ekypd6NLMeYyQl/eN/KqMsEUFr8G052JIyV/cAFQkADcx2GxgozDlru3KWshQGuR
sm4m845AjUL+dOyzH9/T5qxBvGNbxuzCdiYjxLqLMHbGbCPeqvWW2joPlTxC1UTfWvzqHTZYZ/ww
VBwJUGDi8ZpsY6eTbWbaZNlj8vhv422ZSXMhhTTQTIRLg9bFaSLP6gwGN/hvNSx0+dKlo8CsHBMd
lNgWLrjYqJM7+42HFFPIhSR1FYRkwpAaehUnmOV/yqaLqn2RCLsHIg3WDIvhysSTXnMEpvFvPV7F
QDxmAIh1D/SQ4AJ+wcU6/8rl+0wwt+mVTEz0sEEvI30w9wH8WqX/VvPFyh904aGLoNqEl77nBMyZ
erB4A5Ayky9tQlRJ0TqquJlsdBd8LRLrKk5Hf62Sv23tUU7W6s7CHQWz0P3azQvS38H4vmDKA/5v
yn75ZXPmHAmqWrTVYfoGs7V0ht/6WWNN0DX62kb0KvCDVUYFKJ8+a4fZ/IX8xnMDByQ5y2DekkGF
BQ5tDJdrN16whdIz0uHoQN2JNpC0WwZO8hgsCGHjVUPfikOwrzCXIcY2d9wzQbx11Mfsziu1ItAb
qTTM/lT9VOWPmm1C7W7zk5TAt/gb/frYa0esgdxuvCtIQRH+qOWWRTDONm3zM2Oj7CFvyQLUfhzc
yGb9ORS3INoYxcZ2A6/R2YIWOaLdVbLNR4RFE0DPf6fZCCoyFo0nYdaLdlBxyYjasmMYUt4q+xzp
l8BTR6CRlVx/KQS8pM1/RKpR7ExXWnYwBZ7uliQRUcC34I/1yCEDP0hQb5GYh1mHPhYH6Q1DDu5k
cNWRmWRrIKvKip2MJTg5Ns0lUXbDcCAMmLykd5Jxjn50HTlWq3JpsbDYDOgOLkJG+UJB7tphCINE
V8C7D3OzGod3bPzUrjKut3hxoSFWEeJ8mgyyVbrK+Hv/OV5Ij+NLLEJsQXG+0daGp0srP6YsY6UR
kmuzTRNXsgoB8ICMIETlDuaRYwu2rLC9Inw9VOBn9hO2vTZ6VOUzSz/ADXNpI5ZdxePiM/H7gsoo
Nb9KBddkMruQtNdDiAr98sBwkdY/79SUqLkHdjqwh331w1em/TlEuk2eep4Cgro2UvevgcSLjU9+
E0+E5x+gxe92cAN8cUPrQ7U35RJeMfXkJyiGIW3q8I+sG8pZkkV1D/k+qmgth+Qo/8X9r4yYHgwo
0+6VeekYvPlE3FTbjrdM9zjUAI1Wo7wp2o1cX4mNI13zbQL8ELOiox7J510mzR3RCHcjDQkiN1d+
N7QL4F/MDIQml1xewpPlEAVR+PWVs4N7uvnD9goyFY5eClwWnYK/Fop2lka+FIxkaBrS6SPrVj0V
HvEjDP9a8y4Nt9w/TDKj4XlaS6vK2JcqBYrYLxm/yECqgd5NNs4OTkeC39G9UjlEWFO514aNNK3L
5GLqZ1W+DQ2pQZcy/NOcA+AWkfgi6Pi7qtbEdmGs2zDGunC0ary1M07ucmvZt3amfXg2aE88Tf2N
dBHbfpbWQSPlD8ITWgmL5fwozTdn3KBuM4w3A5DLKPfG8DUB3FfqxSKBnl+ceWzIr0LKR4JvqZ9q
DVDhRiUfgPyvCpXaoxZzPL8kJwFeYokz3Ebl2j3s/E1qv3qv9jIg06SfUFJiEmPT1nlOIwJbk5lY
OP04j4SOu8TDtDzbwaIb1g6NJEvbxYuIDmkkXdsVE2PCYgbcMpSAFOcxJe7/xFNuRBeBxs+EAzD8
aeFJ7SZsV7UXYZPX96p6diIcATuNiBgQzvZGfCwg7z0GnZjVNz4HV4KPZsL/N7fnNPpViXnqpT+n
3yCUFproHMDGHn79DITZ+ByB+9EC6iNpM1wUvvHp9C/laNCCjGrGIV7wKJPWiqRF+kxy8ZYsZ95q
pk0XWA4pA43MnqDuOzxdSKhi6S9lOgCbXVrOb+E1Rb3sdNKZj6UsidkFRanKgSFi8VZT+FVAs6Js
dwNC0obkXbM/gEgi5Rm9pmk1SKugeI9JQ49/BuJ/HG2DO9HDJEcC6T9UGjR7bQqkYsYH2BW6sMZh
Ng2PFA3MjDvkmjX1ESEqL8xI+IaOJIob3JRP/C8yNYaKiWwbOy+//Irn33j+x/vnOs0+APpUuw1Q
71LhTl6V2MAYAfCRitD2dCMwT16h9FM2jj3WcrZi+LqEkN51paXLkOk6EGJSxV+Sv4Ikcaumb1XN
kVmge6YPtNsWxqEigMXxT7N25cdTjhYSeTQHkXOVYdSVwTkI5reEoAGJMKu9CjPBhRYKHKh66DBV
Rvzl2N9Dz9iMeabwyMTNbDIJFnN/RIrZG6+85aqWH6RFLWIKsyLaZOqjoq6H+kiIAFLFfb5GPq9v
q028hmZvj5ZWXxrlnccFZj/WdkLEbzini1JeSvksp5+QSIjPJY5sK9kPwPe19DfJTD8S1kguFgWd
cWW/WdKWbE8c0ZiN94Nmo4zuERj/6MZuSK5jsawTV9cQPmO0Gouv9JgyN9MfTqxDehNHwBQ/e//Y
mB9OvTUczJCurngE2ICJ87vl9aV6s/VfAI6Eo6fjKULdgqJ0aaQ7VgXhQFtDcTsv/vV1REpgj463
SI+VqpGBs03wGxQ8RgAC5HRLKVjlTFqvka2tLYt+sUJ0nP3pxUX98zlqnT1SySm6guAtNIU9ybkm
0b8m3WuRF9Dm4u+C4pEh8J9HDvSK6RjEF2kq/QIBiLb1QwkMFkdszTh7deNMkk+4jtczHvoW6Rvi
dEQmVOnsYhWSW+1XQQ1oKd9yhj5tRGk2rAiEVMDg+EQDdvub1D8QVnATvqGNpEH50+m4F1SuyUVj
fA8RX3AGWiytxIQxJQcIJ7f7lZEGChhj+rH4mjofuzbsJeNswkcOtu/iSU9WzEDrVv/XAgMIzJPr
Awd6AyFOmCgsJgr0UN3Y/jv9OU7+m4DLG+CjXkqHsOBcIVhKNs+g3E7DX6eTj44KgIyX5Eo8V8hE
wWDRo2aYUQfj6tEJxZdbsMiAcmB1GxFvaV8T9VuxL2aGr5g4fbsGAabdlioRxg2Kg55O/dfZi24z
bYbxQLhOIq+H+di7PezFTRZfLTNdT6CBnG9kDMg5HQz4yV2A/VBZG2uVlpdfSDVB3ej+eWZYTO8T
towAWMFe2b2Xtk/hcwkyFP4B+MBx5KcGGZolhHCnwYUyara9tU+rfRXf4uCjH+AITE8jYozP2g8O
7YA4JfTAv7G5eAz+TB8xMYycVMO+Nv+zhVDAxx8kAd/fc9hmZFNcA3zmaEeOznbYINRLY0/i0/Mv
Cc+6fIyHJ0ugXXiSSQAHqCCYSzHBraVby1yhpkJUDWqhKcSScxVK3QNkfWlWm9arsDTu4fl6jMkJ
6xBRwy1ih6DmBCsUN7wijO/afQo7arwSboRQ3o/TRUgcY+64sJXcJPuDhg/bHbn3JF6Aqxb5VkXg
3JHgwq4bOVhsiMTMkaKjpqmtvWxtKP8a41zokwlVa+dtY6/N4GtCUhFJR66UNHuq0Q0AHlk82yVu
xYx5ZxFVd7tFQEjGckMbFGT9tE3Hjyw6l9KtC199eop5N5r5AMLRbIZNo6/FflCkLkqvvjqqSzTt
+TrX/tmsMkX71Q7wkfWefjXyifxmY/aqZzZHq+OXq1a+tOfshiLn2UzXjrz6IPSY9niw9PEAzr4I
g21I6L7iDcNjAO4aeuQawVlkWWjmyTGJhdsl5OURpDn5mWuprxQO0RBtR2QPFFzU5eLZTp9q86Gv
nDVCKSFaIZsfoBONFRB5rOwnY9fX6BfNzDP467HTwiuDjV5rtuyZkkIp3AQDRTt3SzrhNQbk4pEj
qSJuiBJHTtUe6gceLIIO6xY18SrRTk1HJBYH13p+cBeJ4ccEnS4QKcp1CCnwj8ELl3LxpPBzR+59
+FvmxtLwYVwRkGGpcZD+tG5mCJPjrzAxEfmfHaf+EnXPtP8hMxDzAM3pLe8ZuspG9hdS+xm37+NM
9WB99Nsdc3x9JS974LIbYFMYG0rI/2TxF2qo8TgW1+o6AL0d2cGC7Blw3jC4IXEnpeI9duEekEb2
l9zEtyptomZRgICxE8V3hkZyTmP8i/ajZU8f3sQGPPQXzbpgCBQlL+FaN/616S4FW1HYKMRenWGB
gkwjasSfIHCRteT+I1Q4IeZdyBmHt6j9rLDhanR+HSXuXn6NEHgy20y9N6r8cixcFGtGl7D05tEL
BMu94A30xhEuFvZDv1PvITQeffpTVQzl4YnHfFCYZvtxMTbj0mk/A/QxMgGyv7KxYXeaaja1we2c
DWPC2LzjnOR4FnVoWI661I2kJaWD4kStsVGWXbVObardFmiHaIujpDOyv+z26FA2WVp0tmkXNhwZ
BhHPFbOGAAWD8ODwEIjRkFRHt665JIgfiYBx++JGjiAJJKesu4+fbbrm19fjG0MDjVy8z1Xxklgu
+/q7ig+Cn7IRFpCgv2AwyMI9z5fYrdXulJgWYBEfl/8v+qbbREiwpInro7yOekzLSbiUEIR3F3v4
w6IgIdKIp3WYrN8Day38lHPzqZIjRBBpx3xvo/dmaGrMv16jis8i8oBdSLgAGHbjBGHKTbU5gIgQ
bqKXEHB9mVG2JFc7c85hsrOz18jU3ZQx2ga8gOlToA45ZDGfhBFjRg1crSISb+jgEH9kHgcuruoO
eIyTP42e1OssBifhHsOqwF0T4bZSXjW3V5OzhgRX3SDMiaSqAHO5GDkFBYYEUi93MbZgtQdWucXV
u6q+S9VBsfczmktNpVvxnKWfORP3zNOfGbcSEqjIX/DNprmRHQZn2U25nRhEERmUnzD8xrbbKN2m
cPbAYjkSKbDU/lergA4MioTgxmYFJEWM2WF5ikpWAEXHDFxjjWUt7x6m2zXZ0uaZqZLOowSE6rtX
Zn+V42cOcbaAi2jAjyfXyi00IbDEGt8Jp2d2NCnsI3lCnPIcecIsXHANUToKv8UMQ0wSvT7qKh45
U3acOY3+D9Om8MyMqu7W12j81yGT5HUl8iiifk14Segh7fl8Q+eGTQPjXzb/ibcEFWli/zPsgeuf
y4qH2yb1B710zcQ+4DJfJsM+rGmyXE4tMqUe8A48S4S9Tuij2ONcidkNYDxVrmJLT3TOO8KtItD4
ABFBOSVeIGKRUXPg/1jyjwVCIr7U/sGPyMTof3Mrw9NM7e6rwXu4HhGdAKv41OAmm9jcyzwQE1ca
kgoNl5PmQP7VV97k6GIgAle2zMsDxkHUUcTLm4cigvO5iTknBtF5E0JP/TmSndeIlsadzv6Kih9R
JwF7sYuchfrL4lYh8mRYGYN1V1wIk2+V1Rz9RA7OPg6a6oQORcZ6hFA7L9azvYfWHPpdiMlNiIsk
Wn42Yilj9gJBwIzIarzPYxJiz0D/sFz5Gqqgk12lc1/NR0EgiYacXF2GzodUY5wglkFG5WiMiCFH
Sq/JFJJkHv9LbL11JMxFv6Hy7dukp6/iVUNQPWy/KxANNTp144cUgNIygyBrppJYfXGUClkyTyrW
SHHESZb3MOkYaPlHIrQuesRURJigbqFxN82z/pRxByjaPiNEKiYNqCxvIc9mfMTJXUnYWLZtvXcq
2mwLCj6nta27VXwxoz14ItnJi2FlLYGX+LlgX+9jfo/5rdVQXtLINViZq8ciuHQbBScTwGz5xfBo
IN+wVp31FhOiA0xggkCS78D4QSpOu1LNm5T9zQabd+aR8kIoxULj6B6LNZSniC+I/vMmz3hXD8O0
dWYN0RMxI9cOxo3lAhTb67tdLOoXTM7oiy1dZPPDh/h3zpACFKY4427gOJvkJRR9m51MGU5+3nO+
BQZiN1mYGWM27/+4CMu1rC+HXq1gAOcmhqZc+81J52ZlaROphq5SnqQYmELJvEwnqAgoDwszyhAe
jffakTbpQFHQfIgRcUdccES7hQv25CC8tQ3WaJoMVPWgF2dWLWLtuEhVNLxnGXVQviWYQDxiOtw+
VGXZc8Aa3bK2vBicxg9XUoyPEBJgp69ND8DV+JkMf1WSzhGDhcTEq6UQE9lNFkAv5+9Q32UgPkrB
5xsxX4HEDJP88rjL5TlwztSLNuF30TcUs61Oeo9XAIDKuOSgLElJGQI/Szfz3/Gnweym7g3UqA0d
AA07a4UCnO0ee1+lHQy+NNy05Rov0bRGtt2N3+Jgbal1CKtzLuH6oLMiZ0QskK7R7nLAc2uSKlBW
v4n2qLAfP8zhWVnotgnd0OaXD2Vm5L+aBTetzi4V8crCmj7FolpaxqpWr468A9+w1skWvqNd6itK
yil7pfdqO44vEduWJuyISMrtFTsAoideuMeQP3w8lhkVnobCX6ulq5CkBIlZV92Eg5cT5m0Gy4rZ
LW8/VcsiWIxf0efwXQ2yiytwZApitx/NDFkJwd7tLmcxofKDP5S7+53HDX5JxHlpw8tQPgjn4a3z
WTLRoiBF624g15Q8bjkgDFK8+FUaJowWfNXiVbAJqRk//0NEs3ssUcb1nREBPh1Na6dNL1Smlb3F
6W9Y9yDLFlMA7Cd2wuwriH40gewGjxAJZNc4ePKhv7Nz1l27khpgIp1IsBB/ND4XLAd685ZMqMeY
BaeWsJYI9cqHo98tFifTehM6Xyc76/JrIP/IWlcVyaXEDCsrrT9SQycpa3ijyPxJOdOmSIdffidI
Fy1LttV6Ru/qaf5iqNdJ628iGoLYrYeA1lv00RSYLQWWBIIiMa4p8gfvoZjJADDQfXA/EQxG7ViJ
CVW1oGHQds3xZ6n+kS7i14emabjSNnP+lUE4GVrP/wcYA+gQSTtlNTcwMobFTvhItz29gfQqx58q
UoPI+DHjT7+6ThMqXsarjjlZXvcOcAqdbPhvnhH7YjWQNLyA+OxcokNhb2aOBD08VSZfffmciq+S
1rcYHaLalmdKowfBj2zE6ajA74QDcljrDxiFVkbUILQwfyf4+n3iYv209SaVYgLcSD0n674f0PMz
a52elp+6GkIP/i1uFMSwV6Xc1/KSytClFWykX79igqGXzHeBY8Z1UW9zyVhUwU8eO8zEiKQQ9Heb
xnUARo+CBnPISWjLS6H/U0Ya1egU0/t1yI7uz7CO1Vtir9WL3l9b/VzQx/5TEEbVbYWPiSJbzXkC
2i2a4sxbbqlXs+6JzANDuZvlbqQ7F8yj2WXdV0VcW5YVfE+Eh6ObpFSuEGZyTxaS2L3RvWP4EB7m
3RNuXXj4dTzN4wIJIFRyoH/CTBC36wjz1Q7SVef7L8efCkWwL/0o+UYAwID/YXKfVto6YMJ6o8ZL
0Ndx+C8aLqmz79dDjL/TrDDYsAktessDH2qSzcgpG5uM+utIuarORc9PrDwa8hYEzEQsoPrQeXwj
2+fSBulC6ohgHiqIjGqbjEAOXX8WcWBM3NFZJdiL9swEnQe+KGQ0yWe/IH7kG0jPr9xqWuHnIRPo
opksrvW/XPsoWvBduVtNUuRFOPwQtBERwXDGwMH33uE8q0V0eHmX2Dpkea+plO1iZ1Gdh9yS7r+X
vkHhCZGJmltQ/NBOyV/FR7i0cKWR+Qmq1p5gifgzH2X2iwAOiQGtSxJZUucAJQMPE7Nvc2cFFwS0
314EfxoAnIzRwUl/yvnt/3hfiO06jOnHWxNWKCXfprYN6I8quRSUF6NyvJ3W1vQ/9s5rR3IrW9Ov
ItT1sA+9GRz1RUYEw/vMSHNDpKX3nk8/3y7p9JGqNaUZzO0ADaELmRlk0Oy91r9+cwAxdRj+TMvA
XNbJKdOdmWbs8JZrJzAuSqtlQHeq1I3rdP3cTPCyUE/I2wC9UwAxwQ0Sk6Mu5Zqf4NrnkkfdCP8q
3NgC+mVnbvuau3cv2TspOeB2wdRTiJ3RXuvbUrmqkE8noMKqaBYRhCCVJ8RfRLgH8ezSgrW8A98n
hL0r4qPseYFxlQQZtUCd2ZSiQZrRRFMDMTaIBPVcescsF0I8HRDT4BSanmVT7ceH5IwBf4JHSMyg
s78KHh94jhrjWkLLwXosBFg1MywqYNgUGhtgdE7vzpQQGuk34TsuMWzhXWxB54SdjhMU11fUlWAt
xK7NpXJOubrI863ApUmpBF5KvDe15IX/HKZH3HGZCuGkkXAiZfqklA8KfV1NgMAkJGFs3AlWW0xc
M9SDO5UPtg8NjtVa/pIjzix2THSH/NOoEXIumZrU3uR66Usso2Wk6WNKZ/FGa5PwziQszERajBlU
N2B4CJtUwQyrydl5TRpW6CsqG893AiZoZvBIE85aziqBI9dgyTNVpxYjaSdmpkOEc5G/hxSRpLub
+3SJgVe2Jh7P7SyM+JZiFgcUowC+il4vpSkYMe/JeEKhCiquUOYY0jLV1lOzR/WOTpj5WrHHPgsN
iJkvMmH1jCXCjqBsx3fbEhODTYLeQzYuAQog3E4hlDqzjqDlOLuUuGYwMAVKq601PlSI8hf1uG2v
6EZt2rDEOmHbThzzFnTJQIRks9asImhb0mfd16ugiGfkjIHrwChHo4HUIb+wsLTqfWg+ZYm9VrmB
EYNyHk7gwmVb7HQZmMBY6jwBFuwn1b6FSFUcBs8X1u44TO80i/Vk9TDNhu4SBFgxv9m4aWe1OifS
a1GqrHbEHcgmC8zTWK/AnUL7qLG5xXgZVPm7bB/lfikp0Lznsf1UUQy3Lc+YtsN9zi3B7igP3Yyw
1gXvpeu05IBfiaTACa+ZFTh6ThFzGLxuVkW27x0J/igoJ+ZcJUsjds5rR36YvrO4xI6iO0dGRaMH
jYhFVUzGIZZawjlV3fooYqcRGDg/h1ik2hVqXKTTKEHkfRWtNNniAfuIaQElXGeqozk81RnOck/M
taUIQrb+lWlE2wBAAk+F/lNfHNTXoFhht4F9O9sAvQhR3jR7UgAQtkPIc+d122doAm/hdGJkSBI7
PAZygUOmdfV5LI52/NDbH1H33svTinAAirUigeZlXQyfdUDBlukgt0u67NSjMCc+REcRAGXltw2m
4/557I7SnAcCh4Go1oSr5ryJlIVnByiLzq1LteedYIInGpA1NT2DB7X7TLF3CbK3PHyWMIGrXoFI
cY4ziC8uQBPO1t3HaB9wVAuUL4MMV+caydM8HF4MvM+bveR8Ge1eNTcqmgDv5mhXTfriQZ2ySxRD
+lnbqG6PqrpASKihD1fnVu+vtYQiABYiYbpzDEfC7KhZz77CGw6LSB430iJyy2hJIyk2VNHVcebw
wRaSd50gbtQdmiz4+oYYtzdPsuQKkYQqbZjtqyA1Sox571E6I/YtlIER+lOq7mQLog+WGtti6Fl+
GQtBUCJpginvGjpdOMufVUaSbUA06J3NxKTCkOFFDnd6v9SwhkzDD0VDiK5czKplYIYKarwfmBJN
y2FVLiFnFCseRHPdM9cPowcBnI0UoyFjT4v2Wp6g0eq4lDVuATUYK98mAewIKS7NBuT9AY/nWagc
ehkQCpDRGXA4uFrsBDmPSoJ2jl0SMg1lOeUWWI+zHles0aIH0jIXZbQw1qxBSqheiw17QheuAOnj
6bGuMZPcZ9o5Sa8tXgLhDvWNVLoGjzvjnIWzpCsXrRFm9lQSdXFN6ZgJ90E496oTLc+ssKDdVngo
mQHNMaGArj7gv0lTV0cPmLsM+dcAKmLRZwilSqOC9qVzm/wchffPgOunrettOq4q8tiw/Wls1m7m
Jl7zltbvnXkJZv5qmD6CgAwV1AfxwjFeU1i01f13n7st/MBWbECUnfbSS6g9tpAYCH4AiPwM6NVs
si7bQ01TZeuruHgKhosy5bx5m5KHL+p2iv80BXv7SXfW8hTsTLVaOCORWI81HrdiQM0kmYVW2CXK
NWxK8yA5EGuFkxsXuRfGT4LAyUyLBCnKSJw5/deU9LIqpb5pTapz7g4RehEDisBlWmsQpwmWHVNa
YLWHqwDqf7Qw3XjqYPHnTMSKagViZKiuznwnbSsys3OCFUE+69UDvqDtgltWlCcDgRZu6dauhX+u
ckVTmni5u5exRQhh+I3NHr7rrKMd9U6ie8EdWdCb7W4ppi0VoZCVwXPI/l8pBTBRfxdDwq9h6jrM
ZGOJFxO7J+DAyeVS4UWg12udiML8o9KxzZAgXrF9TTwSmsV7GeikpEurdxBuYOYFFpC/2eTo1pvg
0TUEcMAnAYeOm2tMseQb2h1dPhars1pDIOwjIsIXpB0gYNCGEJbQdM8ajKHhrGEY7hPs0Q+3Cvv+
AkXwWrvlGI9FV0MFhxtPanFW6MELSoX4ZcIyEI4vdScc7uo2kbNDnQNOrbGmO9FKrxZDc9LFIEIU
iPbziYNpOCpuO4a46rPDS4ZiTlmJwUHMBob9o23cCIRk3rxlnkdftS9t4ubnJX6hArnwdLpamjpt
vE/0LcMHmWSLe794/r74yCNsz53Pk+QIhwfaZ+4U9oKJ7qoRICgGi/3au1Qo8t1M3sK6beVz1q5H
y/UavCVXpcfHzfEDAGXSko1nxUujOBT0IoMmw352gV8n/LKyXcf1DNACIg+h6Vbm8nuCqyAeXjh8
7wVlQxEG9YEBl8+7d5KDNew3cu9ivCvsXiBnwtAICnIiH30qGO9cjcSsrlKoKOVqegCfIT9pmIO+
sx7RyEXBseXVq+M3q38Po3mHcKsGdrivgr1sXuriOSvhSy2FyWHvUq21zJ7KuseKD0uycpnbLn5V
ZQHp3PW8PWBIH79oQmsdMmlGfKvJLHJfxnCZeuw2JIZ6bxrDDwVh6Dq21mKm7WKBmgzzWq0oGQCv
g/1Y39uINfBSJ/HU4zHBmCHBRWLj8yDq+5ptcIFPZ/AKOJQwCCCCA8kQNH0WPZ1xrrC4KTaIZMLm
vlYOo36zcKtA2wc7NPaWPi9sB5S3zovNNGyy8KaPycrUX3L1gadTVZBXweQUHewEVahkb7dQpeBS
M0wrbG+xKzkye2I3FS3XhBamn5Eacjeqb5WCrstti7NDanOoXgflVYVrUvNuh+18MsOZYz+PFIIx
oUkrz9s0wV7TnxX/jP2r7G0KfZ+YmyjZm+HNse4hsLV4VDxPyhoychBcY3B8xTr5vAHahse6cK4B
sIoPKGq8Mysaq73U7AxKZ/wkZG+NmLmcyNAaFTfzoR7pI5AorEvpySY6dUCd6AJ06XgeVYTdznUa
ogS6jK7dBuk0TWtJf1IhwyQgV7IESps8D/mtoNvKt5imxa2oL7rAXzB+nlUPA3Rhuf/ggkotKRLb
DDqSjHl9RRaEHeIElt8H8hd53Vg41uamC1Zeucj1GU7VG2whE9h9OQxOUz55mNw2a0H88sxj2B8m
iCbGMstfR2Ux2ve5TiU+Z5NlwmU3G1vZyVeMMNX6WQvv1fxhwoqLAYu0DPVFgvcwfNkFB6DYbX1M
yp/BoaaEAL/WW+bc6xQkeYSe73RvXsCbsJgSAjqebWwJzLmcur2JKIHzLDu0fVg5gHBF/SWoTgPa
KZiaHUwa2kjMhs1xNxBaXWE5ArAqtQjpEVxFJ+wN/HZAS7twrCcloeTaBzGKLTQSOR4aNtJF/1VX
vyLOtUeAJ1tvQC1E5LjinS8sPPxOCQwlwMaFra1T+YGgyLE5YfxcG3tgrMk8kaEIAouWCq/778Tt
4CvpeZknzGBf8/EjoeEzU6Iy5Av0Wbg07T7zmtm8lp4wSkIlkuUXGZ+T9NZaHxNPgUQFnwoKY/8A
PyEMqXSUDUHJsXoTlDoba9UHDkkOJx7LDOWYCTCkx4Sl6BZYrM+9/ijGFqmWziL1U+SERMptDO7h
Ums+9FxcAPadcqwSYJG93mykhkpbYHX5R4q4hULftFYsDmKk1YYYdj44eKJyqZXpKW3unLonKIgB
Det3ELAZOEC79s5rtuTQcLf0dimaevX+EKR4BOD2zyfG2o43B0sUD6/Go/C5whKrEZOGpLyrAciS
2pg1bCuRcQDhGTA9UvrnNDLuEmGM4X+x/eHzM0Rkk6Q3rD/9KSSj4WAm50R+0idMvob7aCPx5fpN
ToItQ+yKkPYd5VVQnkawrIYmNzc/HIqr3j98f3CA/pqt4gPk88oTd3mfQEUfvM+Mr9VjYS8G3I10
Y3Bfwpm2S6gtdOTgrJ16NygdQAPmFdfUrYZ9mZEm5dLFsVy1lFbfYb523oJ7pJjhYYSL2c42ZrrB
rN4r1gw9yEadilPVw+dnJ4R7HScvaL/SBDL2kswdTxc3q/R3Oh4QIdpvsd75jJK4eqp5VJSVSseG
ThrRSYWnAQvHXpU/BRCMMVwVPWn2gbWtxkQUj1/nRUVKWedPgQT8jkn78J7oCA0xfgtWFXC1s9W7
J5szU57EaNISa6dxDKyZQV9tblOqNeTP9aZXWe+E4vLAYzLFa6ZLLGyYiFDRkJYLmDNipUmeDSRF
PIZvCNow+1RwdLJZchzQ6myjyFsueD7cyE+DChRw1Z8iuPBU93u9f52GrVIR17igALRlgDjiHhj1
VT2f3X+VPW6mS0Aer4S9yIBsE1MwDFsDU+3dNMBToHwG2gQocSAZrqx1wCvXXfPk01CuQ7fA98T5
BHm18s8yP8bhZTC3Y7tsmh1M+x7OYA0HTNoP+r0DDEpAXH2v81qgyY2+FBkAMAd2qm9TdvXejX5u
h0zad3ZwAjHpslVCTdMCmoQkBeXvxNgypk7oo5gD6TqURHylGWx0+FjBbMR2IF1HhA4mgaumcDI3
EeklyrkZgYvcKVsiOmglKDg4B0KZ0h4yyOH1tYtPYfQ8Qh2pYwCHqburjEMjQQq6z6A9YOiXM6C8
iqwXYB6puZTjVpi1U/QMBBRtmPpZ1tyumIofQ//iybemfKu1S6h+SCFe6RDti21M9+VyyCA6Sej1
qm4xdStfX5UWr22MW/zey7BteUhKGJPINMGsuzUvJJ5hTMCxLMa+dqyfBgr6ClOWdok6A3m8P2vE
iZhdsKmwsbDlS4dNDovRCDpz8AockdcmWd3cn+GuQTPhimTfxhtWGcGOQESMIAFhEO+qO4+UB3kf
hnBHiSmxVpZ6H0mPDss/VrOCbrhWQPXqgZemX46EadRfelS4FfMSc1wx50hRHfaYA61U737IF61M
5s4y7iXMevZW+DnBh+sKdxh5DGZFMaP+Q0tUJGtWX9N585hMRg924hLUYpYbYuvdhr04xEUAH0bo
tpDBiN4Iw9cStxuE+325D9ulbtIt7hCjmullqFNUWoKq52aBW9CdW9TJ40OTvvcqG7Fl0DUJayhm
/VRbERHkoK/53uquJgr2unqTtIU9CJ4mZJcKzwuzO5kqTJroUOo8WjZ6T4RROwVzgBjHZbSPSKux
nuKl8+DCd1Dq9TU+mrQPOrkOHQRJpCDYuoipY3qUpIgMxt3AhKRFKxx2Dw2nPxnoOOf4VnUPUUwQ
KlBgjUXfZC07HLTLZTdsMOPyIze2Lq1D5UN9oaAsQQXY4SEWQMZE1GLsse9NraWG80PX7STtvmjf
UgPD0Ie+3khjQnf+xMAwQh3D/pQcIMI22t6AX2NdiCFgQNKzduI8noY8atQkW4Jc9PG9KnY2CHPF
xVr2w1ab9sVwHKV3SaR6vyW2C35PBv0kr/ToFa6OJWNsgowbD9ejMy5z1scMkYGGgNu5lfV13IbZ
Uw9oAUYtg77zQJnNF56QJsaa1YINFP4GiFGCk/z4yEFBPjDCDWVax/7Lzp+Qk7YgYMGb5/CgbxIM
MnSYXm5h8kn4aFBYRgfyMy2mHVF/tIbzUD7k/S3jjakLnI3GN8nChRH9fRK+p8UCx1qLexZsvGYl
qUAz1rttXgxgRXjktAzQZ4iXLWhk52pwmdpXA+MWRbkn8aCxtvm0dbSNntUzeLJyPZ9BHiJKRoZ8
LyBfDOYN+4hxDU9DBuWCoJcGksShwKjXB64raPBM/dbL1yl7J25PVDm9tpLYnIStYIQsh/l1xViU
r8T4PfPvx/jBtN7EKwsWGz0KHTXxj7OSfoVhEVi7UV0qY6uoZ4K/JrFGoJGxcjcMn1uoVik7fEv3
nwTgouGzqEJRHdD84nHmtzAuvjzabFwulEPnP6bjZ2JG8z4EZBlsQveOBi9xvhgw1EpSTMBPhYFF
sV1dx/FCsmtKgEf8xh3AT5sgh545zUBjhSoOVgieoTA3zWWC0TZ/xYsNXZ9xLT4NhU2Y7ron1piC
NPbfHKh4VKPQ3XlcaYi4KZWKP4zlAXteueiEulE9M+VI+U6twdzZEJESr7V3xpk3rVnt1rHzUOK0
hYuM+lFlt4IxhQWdVr6nbywwgWSynq95wAv9kbNPwi0p6Lyn5XDER7pBeOg/p0SAebgoM8W+d3yU
76gEzhpqc8xvxRQleq/7Ty5j258sexumD7KzBBSl2rTDS6qeuFS2tAcgDXyMPfaZg6v1Hjmm5Obl
uQTr9fptKx1B9UbQJ7taZJ3nSvUFi9+W3io/sBQTjA0ODFm4qsW4BbGzeHB8ZIGsAdoHyyAdtk9M
ajivDUxTy7tWLbZd+joBSSJJ8ldTj73CLjRuCnBKy4Chx5wHTZzFDoZr2iGIsRR4ksxN6ueAITQw
mPpqTBoYDC34Rni0Ss1D322n5RRtOHQyPIjqiy+IB4XwOmGkV2K0v1b1U0VYcvepjDtPuhXWcXR2
dbEzuzNDBExR4/EUqp9G3PAGnqv6EtUXVb4V2Snp5zE4VQalcc474g9kRHwp3s1M73u2u2ApTStM
5qviMY872i7GWj7mvYhIGmaA2oOdX0b7VID4R+lZBYOEx6u/BXg/TWiogeXx2X/ppnU8QVpa0f2g
28nla1QeRCavQdLcBK5GVQWbGZdlBfZyh9/oqrUeDHi8XGWW0yTdyMNJVQ4E/PjRg+5NS6coXDWO
CNM99lDXNRC0iEqBY/A7AY5ifQn6qLIVhZvceE1Sa+b19kGtBzrDjYI5trY2yhcNC3tHl9ZWCzJv
nUtm3wViOXY/Oi+4LkT1spIw5e2/OumCcZceHEdoJsh8F2V1LfpkLjU2g+92Dcxqdh+Y90G+iju3
BRtvMP9axhguSVUDheljKD4KDV8It9G2CQq6cUSK9aVDBMj8T1j5kof0/qUrntsGHJivDiR7pHA3
mGrBlIuXTvAk48+ngg5TTC6mzK2iXYPjls2rjc2oZdJYn3260nHGgGLAJ1lfywrNRQwa653x1NTi
AzKAutol1ptuEJUCjzHZTcW6Nw8lULSsPsXYh+C9h2OntkiMt6xmigW6CBnKweOWcj5+HpKbYuGi
jtZNp8ofyb5jbKJEQLLQ6JVL0D/36soZ6IUe4tfchqTVsOoEmEXV70ZL0SK9ToiOdTglljAE6rfk
EkNmsivIO27IKRsV+3wF8ee9xnc1Qjy0YwEqClh/cC5ZZOrp4JfnHJMkyaAlkl7S+AWmGY1KAWIB
ZQ8UxiF5gNkcAjtYCWW0kJkfyWXC0rXpSfXqV43mju2m6F9Lgd00cPHaCyaHmtMBMu/Y+zyA64T6
rdVePWCwCdxm1vQM4Gmjgvg2osnwtna6qtoV6Spsimyq7F9BBkFDg+Gh8hgqj8ZIoRhfWhxn2LcY
LfvyQYgUM6gizGp5yVQgdiLRXWHQzb4p1lcfzr7g2afGOiCZggJC29AjX3rzJlQR8gqvMHxumIfy
zfzhbA6bonzMKUykDpLP8CaoNVHtEqYI+s/W4MFr7wHxTQjiXSCEvo+SsMmQ3iPvywLOyuEf7fPu
aUIkJYGmtixH3nDV1ZtlXXMZNINrp4DIsACSPFpClGOkpB/IKhY2AR6HtZwGcg4kZOGSRChA8lRL
5MKto/QxnR4ZVh+mdOUbBa3oc6OfqalgTdfsvdPk6qz2Ae4VwD+BQ1Do61QdQ3PDwyTI5oqPittk
2yX1zJbIHId+WpEvzkOrNcJIowRy++r9lyoEuoWgn4IrO65DAACZTg9w1qLxaRg2NG62fpT6cz9+
VOWrE3569CClSXaBtckK5B3XnJ+TH9I5GDzL3DmIq2IXMwmoWDbh1m8OsvIKDCYwMaKn75R1Ln7u
aXNH94k5iyG5PUqVAu2HXjPApEMCLGImwsQqevr2y3/88z//4334n/5nfsqT0c+z+p//yb/f82Lk
5IPmh3/+8x4jgTz9/jf/+p0//8U/9+F7ldf5V/PT31p+5ofX9LP+8ZfE2fzrkzn672c3f21e//SP
RdaEzXhuP6vx8lm3SfP9LPge4jf/T3/4y+f3T7kfi89fv73nbdaIT/PDPPv2+4/WH79+U+Xv1+m3
yyQ+/vefifP/9dvdZ0X24euPf/D5Wje/fpNM/R+mbmmmo9m6ZRqmanz7pf/8rx/ZNoIoxbQd3SCQ
ix9ledUEv37T1H9ojiKbliHrtq3aivrtlzpvf/+Rqls6CIBtKLKlq+q3//rmf7qD/31Hf8laoumx
A6h//WZa334pfrvR4psZBqNlWbFMU7E1UzENPu2X4v31EmY+v638j7JNicccmsodFCyAyY0sYLv3
HsY4OEOokE6Ni2qZ8y4eD76Nu05aL4OBuOsJ3meg7GFXLnMJqGe8dRPEx7qcZVAKAoZVacNIvrbn
NtHthY8AEov75sXBq2IANLYD/7GIq4e2pUgrTfb/aKWw8NBiWujkhmKaE+s4kxjO+sKjpAkefZ0s
EbPCNqKEnwv5KGT5MbVlNGg7sBXNWVXmd68zNrCQ0ZaR+jASsuhek40nz+kuUxAs+1BaxE4jkiW0
mIF1GgPc8Vr11fwPD8HvV/pPV/ZvLqz25wtry2Znpl5duU3JlJa3tzdPOkS6rjTcnx9J/5sjiZ//
4RYWZREHAxuK66gnSX3ulO3ffL75bwewbUc2FUWxdJMH8ocDlBBPajXqK9f29/Rps9S+TrEbI0M1
UZnJ9z49tFNAZSpjJkZbLSdVQzVpwI/fDc6adKHB9qySYFPj5WBi56oxvlIA8AF5WPtrPB19/j5i
fRafhZ5+5yDzMlE+WtpZQiDe5hjusDJ72MmObLp1VKPO9BcVoo1JikH7mZyh+M7CrSi0fn4BlH+/
wlwARXV4RxzNUlVxgf5whWXFtLyi7yq3YlQXkB04vEegwE772OY45ygZ5i13OhhMlVBgcVES1QOT
9Bc/P4+/vA9/OA3xLv/hNFLZ1MzR5z5EcMxM5sSjhjDW6hCmq3/zTLH0/LAs/Pkb238+VF7onRP4
WAYRl8G4CYAAV6hO/rtvJFbSvziOqSuOyWJnyuLnf/hKTlAVBEVyZWv1PiiMdQROlzCHk1KI0cGj
GMbiMNPom0puL6Rq5DmMsulRRQ84ATRmBUQj4XH65qHR+PnVdv7m1JQ/n5pet0NXR23lypYxCwZr
HgfCFgVqfOkvfDJyOlNaSJ1/+flh//om//cV+WFBdqRh9IqOm1yaydwgvjBX6T2Kzk3Ir//5of76
sf7vQ/2wRGUGNqk+dE5yCTMk7TgNpy//b0f4YeUI2op80ooj9ONLZd3X7d8sTX99sRzbMPgWGo3H
n++RKWt2EVkssq1ybMb31uLp8HEZ895//j3+8nXQNMNxDM1kz/3hdQitxhnSmuOU4PMO/Ib2Jk/X
nx9D1//yibNtwzIUxVY05Yf3uzZ8WZYhZLgpVn511LvFyE4XQp6bZEIlQKSh4toTdu5pT1TJtsaH
c/IJkLMYhvopa6j1pRoh00ja0wqzmFYaHrqmZYIRVliVhPwqabez2OtWUmLs0gFEElwvySD7Q6wL
gqOUQGNo40VSGEu5+PCb3pXx3mjxbWtQApUfEta1sVVs4P1slODQ2dSsor1uhCUkxNeFpH3U+oOC
mIuxhCGS7uJ5OTnrLuP8iWVNSt4a/HUoWFycrd0+jVjCi7U3oI2U8eEKcZskTk1SNtD2YZu3q6Zf
Yle1yOvkoGaf8gZZ51tYWV8GoZ2mMV1tb7iQ0IA9F3b75zaxvqIW6avUQ8qvFl4kXwNC2230MA0X
rg4sImCBo5kNhS1tWyov7MKam/2pAgeQ+pcqRuCs4xvTk6dLF1ZQZcf+QcXUjUfklDbxIa7VXVx+
tJQQ08o6N+W7MLZlbxRfoYcu4WEUMqInzl8zkwg8FBqPFdyMMn81wvTkQYkj4Rp/DDTyPfZABdSc
PgJCdRbjYAK+Ew0z2NtWzMKCh74sXYJyN6azVPEqkNsSe+RoH40Q0Jp8Jx4XKfwoSYyO7RjCnnTm
9sxt9syWnSIdceFB4zjidmy3g6vb3rUfaDRD2YK4q8Q7TVX3uQ4/VfJ7lBVQeeH5t1a9HMqrFyDI
G7cpDgJFGeKthjpSZsYFtKVLIFpoCZkM9GJ7QDARQWG0cuK6sZVoPRyPZTIlmzeyP+Yj9GIdDlz5
MfBLIZ7/FeGT9lsDsdL0e+L7lHXZYIPlb/PvkXfBOopeNQ0uLPgQ1zzzqUObvS7/VhHAi4lwhrR8
oABiuFVasbTQFmmezpvOuU+7Y83EiTrEGaFZUfY1ZCxCRYow/FAPBMb1mNEDiU+lNIvq4JIDt2ua
PociMJe07inydXY/AjLQrU9xOs+hfVVAiiqueV6LixkODk6AJgkUwcgB3C39NZajl1CfjpmZH8jR
vtQ9+CWlrKy/K56/sQzoUBShZJy2OsKErLppUoI79IOQ9+TCJyB/a8ZPkHrESB3ugxHcNTjqEAal
qr5q8Lt8GGkYVM+DU4vQrI4+FE+nK2U/VJRFyOlbzYzCaamjTmm6YqmYVNKYuwwSgcYEOKqCnD/O
IwWZaDDtiiTGTqvZpmWO/UKxH/zspeDTWviTdn7MVdyGALxASWy/OeYx/iwEttoipsjs3FAKcNS4
JeQJB2W6wm2RB9Jw4+LFG4uT12qLwIQ9QzZY5eN/2hCaYF97FeMCGVIr7MgORGo0MEmUGH1TTKqY
KvjEQwFE9D0qmlFbxz4sgwqON3MlQ/Zuml6tTJB0m6d/wqQjgzrPOF0vh50zWkd8bSnRUEkVKY62
YOFYjawdpAXSmK4mEWCaTDPxDWO7uZr1sOzUl64XQOgVGl/MzSn6Q51npzAN10GWvtiVdA6bajPU
3k4dFdIT+uUgQawmpx3SrAgBwS5L4y4YLNfNWC06TKJ4x5oidxUOpAAg6mm/1r2EcZq+0jwE2KHD
K9xhOecsuhrL/dxZ2PKJQhO18ESvgFuNEF8hcBZqBL/faczUbTR3XmwhTfUfHRYoIn12qfolBJS1
fAqcdjt2iDGQeoz+zgjR76vE6pQvhupfqnZYd92+gDmmjQ4SBijBKqgeRAI5W2cqdg8IwwRZqI8G
1HzRrfJEPluAp0R3VKx0P8XxqjVUzHzChUr+IcPVyu9WP98FFbGV/qkhpam1+J8pG7YiK/YPW3rN
+p9GbU7JMKFwVukCQrYXFUM1yCUyDs0pchwfBsswCu/NeG7KzkK3g23cyXuYLeCC3UkKblVk/s2p
/dv2/MOZ/bA9W7Gdwf/hzMzUnmuVh1c7aocIAUp9S7iXTk2YXpPMf35B/q30+OGoP5QeWhuBWdRF
5UoDnFgd223CMUDXfn4UR9R6/3bZFd1kYVZt4uvFl/9DIR5YtWLLasyXs5iLAosbEtV225xauYKt
RqzS4CyUvj+KAiAKaqRasIGndtuV9pPPrUi0RaEiFEb+aLVbtWECDOArenSZFzvyIKG1+oNeajSN
mDPTVuS+NS9lpHDACSMUZvPWXJrwvkFzOjg+DGpSrZRFt0JmNusQ5Xvw6IAS5TwG0XsqPLhiVCc+
9FxUUSruNg7+0rWJ9aMG99KaXFv7DGP/FEg1yZrt2kSOZvjpk1TjcT75p6R2FokDR7bDK9Xvb4Gp
LGynP9eF+pL508xWLqaPjyjul246TtdakudYHq+y0buNvfmUNP5lojWR1WopIWlO6MYKK/oaBOrb
orqBKNnk8bxOKTTYSLSIFzrQZj+/c8rf3LnvLdYf7hxLoFeNciIey4PMmhhUV/TIAsaxydpDT1JO
t3bT1vmStddz3n9++H/DjxQVfEuAUaZBqqwpHt8/HL0u7QH4nKPnOeTG1i3WWMGmxq4huv77kf4/
+vg36KNi8MoD0/5v4Md9nr2+539EH7//wW/wo/UPXXMsx7G4PYouKxq37zf0kZ/Ijkw/Y4mGQ1fF
C/87+Khr/6ADsfkrBUcDgT7+C3wUPwJ91ByARxZpWVP+b8BHsJM/rTqWKtuqoeksOZrqyECZP7T/
ViAbI1A+DFb1DHToz9vt2ZjDNHYDPAq61X4kOhJ5pH+1Z+iaF3DQl+HSIi7HnSICAMa77c3v1BkS
y6W2bBawqwHeq7sN4gpE127/RJbLBkrupvdXhrmR2zlD7vpwI/blLl2lK2thuwrRSKJwNCGJ3SBS
p4yZSVe6o4Vh/rrvsM6AhMRZjUQZdnOMeiCckbH6YmDve245hTP8kAXKpWWwNlEHh3OKuW1w1voZ
bMt2ywbW3t3wq9/JB/WcoEWQN7i+u+qGuSn2NMXceEbviwx2gV3Jo76qNsShvoUkC7WrG8KRq8ge
EEfAeNk6IpfTdpiNI5pkiHbpntU9Cta7M8yehUJM0J1xd9ucbzfnbr8V/8DWYkci6+JFn+V3CI12
1Q5r8Q0FAOdOgsTdk3t/79+9QQfb4Vi8SC8Q8e7iW0kHaRGzZd1t5SU7DvcixN4d/fQtcLlmaAj4
uJfw7p5rdQdZAs2ehc+O9e6gATWJzLh7q561eXxp5vldtqNBPYy4AIcPippdQhMJVdTAcfOxVAZs
1s7l+7SU18Wq2eoRlhp3ueYqHIS/22EUeEJyuqxXjF+OE1c07K/YFhFQwDerZ8Byc8S/O8zD10Rg
460/YMLw4CdbrNLsjXot75Rl6CweTXWhnDtpWy/M52F1fy+tFOy7lsSVkUMbbqJ1NGdznwfrYD0s
dYwRFzed8u1TeUxcZRVvIEe45h5qQ4MKChexjauTMmGhbkIaFc+Jc1yAP4j/DEyqkQoNKxj+Bv/B
lfLxIfEW9bDmz9gCSwTza/3aP0DpKV+6CAUAazX0xzvC4SqmoOUqwNEGE7cGb7Z+Wcpza1fLi657
hPVhJAfnDFCGvQCmlftgp+61K1SpZQt75CS9OW85qAHm+syW7gi65P/Im/gQzKUjIzNap33fL6BE
xzugU9lwxQjLnvH/mWLiNEXoc7/DtA7bpP/F3pktuY1kW/ZX+geQBsDhGF5JguAYwZiHF1gEpcA8
z/j6XlBmdUuq25ldD/1wzdqsKkv3SsoACcD9+Dl7ry0hfrmGg/7Y1bWzaPadCZEMNDMqJhTxGtYh
uS0fuw+koCz8tw3/jmI/TIeuA+a4Y653CC98sSeJQv3Lv+NfufmcMahdLid84CWH2YcK5FFMjbFq
Ucq+gkMoHxf6DfALzBtf5jseyeOS6u4DLSA+0BWHZKvwRNURdbIrrw1/295oHl4TC1rR2i+2wV2B
QB7Y+QCfeDW+8phVchW9aBcsQPJtg8ndf1Cv8XbVIpjvvW5nwN9d92Af1vLKB3NW9EW23fZCoqGz
WgfJkQEd346B/3mDSPvWf1KIj15eWVU8TS8hWz2Ml0+uCzMxouRXyUJhrftX/y6+BMfxm2m71Xfl
E7cISWrIOBqx5flANR68ECeoT48MQbXddM6JQ9pO7gTvedXu581tuZXHT2XVnHlPomP8DQHAgXGq
+ZFv0KV+p1DHnMih4y39zJQV/h4MJ2fnA8suFuf4ot+LS+Q8iXjfkydLnscajctZf7NPJXIBEp9o
GF3VvQaX45bMW8uzXyFtnTPIdPjNP/XLXtzjjNNuwi9xY1/6tXCnB3G4qfbxjjNOhTT83kr2ix/w
mdOZ9IDNNSsyzrFjxe7HR7iL6zUOqNVDuCsuB2jm6xcXINbqZtq4klxY96pvcOCsm2/6iV+t0Ba+
5h9vgqUbZAy++W0LcYDa5gOKEhYjRrSAJUDN7kCHucPpRt9q6xs6Cs9NuDHIc+YjoC3EZVeceFVd
+7ZAqomVjL+L8nRtbiwwPvwZx0sBxd0wo99wQfznhSQW7IqMp2GEib2BX/dsvgHTQKzzxfGdX6Zf
b5Cklqu4aZ85EDbH1CtX6bPldiyEkLr6VXOCurztgEGvaJ/0X7F+AO7AmAmZxRre0qrC0Mtnyvb8
8uR4MPqEZGNCYU4oxW2KK27Val6HUWPD3yHOCPTLllbBbKOk5hh8Nq6BiuxeboUbXKT3ppwhKzMT
3oSc/VaIafAHWR52+c2H+HgCB3B4WO++lD36d/1oHu3t0w1EI9THPrKTD7lO9mjzDtZZu0lQT14i
vqIOT2G1Ed7yX2yQdxaE9nd2VC4fNai+Ch7zjyRDF+M1Jy7KfoXMcAPmmAkI9qVViOD1fUJb9a03
Nla7YXQSGbe+e+dsOB8DkkH7fguliLQc/j9vKZeM9Il2T2NvS6hC/c7ZaC2I16Xvpfy/KSb/Gw2p
OSb+XZm4K4b0I//2P/bN8j+/lIvLX/xrWs0k+A9T0w1p6ZakyjOZPvw1rf7xWzrdb51aX0hNcjD/
q2BU/7A1m6LQkSoTbkaFNv/Gv8bV6h+WYwpJ41rXbZs/J8z/qGT89RBOjKNhOcIQnBlNptWO+K1i
NKQ91Q36qvteI+4MZ9QqQBtXXhTj++jsGSS2m8kdtP0wbvwSb70Lqb9gm8NTJe+y6G42XQO+Br3m
JR9sgxhvFJ8F1R1wvuEmyjv2dOE2IMFGWif+Y2t8aC/deGclj1F5SszL1JPrRmcbUhnHvejWYSBJ
wHG9GORAyUDvDDJ65ti2gB+Agni0P1H1RdWGIsDSXothm5GYhoJNh7pQQESothBwjMpd2llMRxPC
Y9q1CF4K+TQR2bMao4dSUDXNwWoChqgau1Y+TM52hiyju2QVxXJTDi5d5OwzE7cjwTP39pNyDF7+
8/PX/52047b8nj+09ffv7fmj/G+g79BMztR/c8L6SNtf5B0//vyfb4xm/CEt0xaOwXlIB0LMhOvP
F4bf4WE3pMP5ydE1sbwT/1J3mH9w8BGqwyjZUVWUHv/rdRHyD5QBunQ0ZrYWD7r9n7wtTKh+O2Dp
KkNr8eOEjpYEg/ivx3N1CDIMCQhCwwKhcNWvSQApTayM5uDKuboxgMGN9jW29X2ZAG4JX9Lwqos7
qTIvKh1XhbWs0nEqI6J/AK4ONFQrtVrX6nNaJMfZDvdFDwDtMPp4ySnZV7Z2N+tkXHcf5XAEC5F3
H1b2pbYH/5IrFzmB4TukjwFcQl+uVa6M9j8j3sw6Oep9nN3O/u1UYO5aDCLbWOhg08EDHgF+mrRX
cRnFtolF/GlsdibMmgXBxBDcoSqH7DL1CupQsa4j6JLkZZgRtHcoMrQRFexFIobCt04z2IIUulJc
SswaI1QPuwKqFiebYYTKzdcTKmhUqTwmLApTD/k2aQ55lnggkC60LV1Ok7UUhJ9mtMAhH2WvdvK5
rlTqVb5nkzFd4cNyQEKWLN1KlMv1BEe/JK/kh1MB52q88XVt5SfUrUzFIrZEdXiw03gjue7RH7aD
Tl5TEe6zFMgfSs4+SjyN8LiM3OSgCl2Bsr7xwRcB96URZvrzPid8tA/EugTk14VAvojFSwIwVn21
TqJrV50CRG9d64EHMEE7aXS3Bjr5Yi0xZXcYRLsJrBcQKeFwEUHi+TMQC65TkUwYKVGjuyF+kcm6
rAgdwUdAQJP91E3POsTCmyB6L1QwRR9WB5+S4L5Io4Vn0Rkrnuty3OjKamiJQdSfJelxhfbMNeUC
cmghIAM8L1cZSeYBSkXEHAkQwVUxGB+hePeLcVtpJE3w92YYFUSJQvTTvGyE/Ra/81TVy6yniDeR
QXwXD2oiyEVyLnXZs95znGkJ9OBGVfgdemz+iOQIH0eQQKBGAP/y2lcUrAz4B7rulfKZQYHCDE5W
yVqJkVNHBncP1flM3ikOGS4r5bY0HQDZBAK0ycE8GtzRAW/iYJWLMRpaw6bMdkYBcqJ+L5rnpr1q
BL4t0XQ1gtaax2sIBLBuFdcX67o6bmA9rnKV9LECZkl4bzaeUqgbpX8bqYO6WNmWjb3S1TfgUlrN
TZl5eHhyIZVBscXN2PDUMv62oU21KCYD87mk56hSPSnciQ70bB6nG7W8EuNZMc5acuESGzb0c0JU
mFWip+EZSDlCWOPgEg2I6NvrxbipkDfbpVjjEGWoxIekDzuBFtIrDrcRpBPJoU4bN0U1UubCmeVZ
Wf7vCCd3Lq4lF7sMnXRVPVXYHUYGf2nO49TwigHJrUZ+nx3bWJ4V62LieOgUdN6w08MD8khUpucw
/qfO5SI++N8tb9beZW2U1CW6sFQDFceva6OwbN0JW9jfhEQ1DITn20XElKYC+iePnE9FKp8zmrgd
p+Ciso9tqvOqKRvNxj8BA3YetxN3vFcpNyYvZjzPYlJueyKQO6wEZcs8FGukpLMFIMezSbdDSUu3
q2UaXwC5mkHlODltgum6vGTj+OMdaIo7FX8x5iYHDMKEzNkYyMcKrykvkK0+G0v1TTIkd76iINC7
Z39qmKuD3levRvyWbX1+GmEOFRm2Q32tq7tmRJocX30bUzjfdTQRtYiKG/4lg8+M6aIcvZ+2yMuf
X+PP8jftv9x5fvp2f5vjdNaUJbj3Ot7XpwSPdwLgU0BZ4x21EG+pHF/b6ksYjJpuJoWtxwCHUTO1
qty/vxK2zH+/z4bQzR99ToMN99f7nPeKYg9Nwn0u2Oy2JIgInnbG0Qb01SWGYFvR/EF5b984hCCB
XGguDWFzWKZi6RYFDCjPhCLWeY16VPJNWq+AQSQFGI9VXV1LeayUPV5AJcIu7SWYIlVzV6qYCbvb
v/8oy2792xPrqLrK87p8Gjqzv34SEQtbVW3gmpmxrZ3PjmFTp0LIsE6FVq///mf9Wmj/eDv4WdT7
Qjf0RZ/168+qtdQJwyWJazDIBkRxvEmxGnSexGH1ycTyH34ax4DfPptGIYTI0EE9YEjOIL/+vMFW
R0X3Q+TirDdzrO8tn9cKbnNSghYgmqjQiAYfr7pSvQIidNgzBoU55vi8DIq7IHALsFy1rd1oPfNP
hBmTEh51rTsvqzwCRix3yXMQl+tRKT8D40XNdk4UPsUi9nJe8iFqv0lyzP3wsY5ouoAx1Bp9PYw1
ZT1GfK4iTeNLYw+goKqdkV+tUTJK3dY2i8V4ZwAoUz+qOXCrDmAaYEL8EGyuSxmhWAglYqb1lZc0
R/7D9nrGkuoOEzgNsQ/gLYxUBAYadUvDDkYzru6CrTAvor/3CS1qlLfM0PYKjo+Wd54EqXiuDnq6
Ywld86QwYBs3mXXROwoZyHLLzhtx2cv2oFvsZTTJB3+JxFVWy6cNhkc9iVb+s4o/rUCdmRjI3dlP
WPKWqkHl7yjLy1ED/UPbsSz0tV8fyC+nNQtfJg4RY0wvPWgZE9VMO2DzDj2dzc/ABdl2nLGUbx5p
B011aSGvYw2NY1omKLRKNomAuoeIwhow59TgZyImrUd148zfjeSilCgsluZiSwkDSU5L3pfPtWwo
WfEyE8FgVWdM7ZVNBUngWkdU1qi92SadQa65WuZs+KCXgq2vIvpB3URGW2i5RkKQhX1AUbBpCv5l
MRRGqaytlZLD32Gb7IA3Vi3Otih7kVVNiuFwLkBUYe5TBXKAxgbVoUABZdDJ+CFnYNG9C2buGqqT
NNEoSkK3CCgWLVxA6GcKwEfQlTX4MNGEECIlBKQnzAGwnUWUQefNZIhbASg+zqJsmgZ6C6RuyGoi
r4DemR3YLiPz/GNfdu0lbTD5aJiYLoJX33xGVeKWxfeOT+FTbZrQn5tit2zXAhXlUh6VSQJitibL
mFYrO5LMrniG1Dl9nrGMa2irJ7KffSwv5V2FQKyjENJBcRlx8JjkglLx2NvxJg6CPTE1j6mmr5Pl
gVCeJ7yLecNBfDyhQN70sj+3AbUBGPS+uQ72p051rWFibuTJsk8THeiIstb+FLQbcw37NXpKfgJ0
YsmDX3BxY39wsm3REGVnYfenmsUWWgTJBufCZrD4y81hWQf6Aag/UVOKoXsMyHdmNWwF4FJKEaob
J0BvwlsZ0YmeSXIu2fJwi/EErMpipwi2ZnDx8H/ZDks4tl2ocyDQ96FzsdA3LOuFxWiBsqiwGGcs
UmOpET0M1g6N+VDtsqxeizb4Ud/WPC7TUlWPj1n7uRwiLGbcyxmjrgbX0q8JGI/lKvIY50pPRDgC
9DhwRXbXNdeliBoM5Bdbmx9jUIWHTrghgXgVWqEbKj1q1/cEDP5SFJsmSRkEfixi4+7RHMl/z+j1
lde8QUtf7vQBNjrNX3gmsQNHudX2JkE/TUw1wOfpEZIA1Wfq3TNi12Hwo/rbNKTa01HZVfLBBmkT
dc9ZdbONsX0tv7ucLJoQEmMKph0oBlSa1CSbivs10uL9cbDgaViODg67qMODZiCMyW2KuUbBJU2I
LJWlqayK6BtZK6726mCPbgmtHIklZZG2PpfvXJQVh6xrnbPuU2cS9U7eAkV2Uu+WE1WnpbeWxXkO
jKhKkpNRSURQYIcTr8OdWNF4yTtOLFqH27e5TerAK1jFavvd796LiNysxYrEW1+/E76x7pmuxCF6
JbIvxuG5i5+0/CvKkbFhJ5LobgeyNRF8uypwwtTfSBxYLY9vWKOlynclJX0Jsn0dV0ij+O+Iy1hp
DW8UZ8zbaREe0rlbizFaVxgfF7ERHE/X1wfKHrnWIXNoLRRzAKyBumu0uyo5+CEeq0cUPGn4acwE
xnm+/w6UN4oMGq0tFfFyr4c88syHFEt2Z3z962ILgNFOe68plwSTYAWwPrKUrV0sNAn2Et2r0hhA
O8kb4+QZFVS0fljh1KwFeTKQiypJ8tqy6apeoX2pySlA0N6ZNc72c59CbiKFsHYDmt+69cJYv9bi
rUFjSm1M5hGfPV9t9GR3j6ysATyWTk+2lBceweXR95Dpnc3gJHgcDEJ3mqPCuumjsPNhz4nHMf5Q
WJ7ZAXxeHw6r7Qk1PTFHBZSGeVNZpzx9rIjAaJlrbiJsoYDntcOiRi1u8VTwKZYiaLllc0cDvi0Y
bVjpxgAv3tNzC2wIgetJ5auYt9bw4ciUADZSPZHskVKREAqZBFAmOpzYCE7hojpWvddER8Kf86QE
1e2MNHqedaJfqPo0FRRvh6OD2SWIGAebbt2F7tLvqGjcJ5JPUAXbUDiPCdZIzelBAfFEMaIycl4k
lj+NUFCHiBotfS8p/FvkWk14GJiL4EqMiavvAKWwIVgkNWlLWiV3pNwk2kvgY5JEtVYvD5CCcZ30
WwuFHItknh1HpWGBwbYO1CmAXklSqz+/SP0xR6azfH7eA6N/s/SnCQxxCtyZ5AQTeElEfoLRowqM
10kfrycCWkxoo46eQ60hNhahnw6CR0rijSed8oBU36RxZ8e4EzlwsZG+DItkhjk0e6kJ2hmRaelm
4PqYO/KOpwt8y0Ben4WZI6RuNGC9W3geTcrJZeyrpQ/LD645ilYhQnvUepmeugK0HlmV3fjV0QNR
8fZB/wgpXnDiRgHrYZN8LZCdYifEo6Lioexg7SuPQw2rTv8SOsFYKELFkoYxkWioQ6+VX8uDorM2
af7XODxCKVhniFcnuNKIXdUqXhfm1yz61fKVlKxz9Yi1lV+b8Dl2pimg4nyZKkH0DZV39J4jTTAc
g9SZYa1NwGa193wiTjDgmahxPFEcZUDqYloNhsYfE8vFoAbF/F0zwl6itMY5WgsswZIcqhwN4UDY
ao2fWddLl4TSH38+pV2j8B3FEMXgNZoWAy0M/sGE0lVFNFny2IVQHdKOFwAtYQwqPDF2Q8+FJgRP
x0xeWO0UVodwQGzFWAbPMCih3bJIKBbkIO2EK3ElR2OF2o/PBLmTI+EIXCHj7L78MQfqUGQDUcSN
reb9Fiq226Hw6lFyIqP15jq4N5p0a5r5+zSz0EOzqtutrL4mOQBEozVG8yDOSDA30BCWi6dcP5Gi
nqZAYDjtC3vcUqOMhA2h0HJT+mqzUHZ5s/S2KX0lKTAJQYSQ4jSI3mH83AfTNoq3cwKptg72c6S+
R4PPqj648RSDF6LlKeHZUI81872ZAKdiO+sDOk709yLjucliEtmoRGkbNiArVOq8trgL8JT7huYN
JThsK9wuhWfSsBWP43Zp++RJtM3YzYWFaENh/kiI2gw8bdA+askrz9wvVssdxtxly14NdrThUSYw
lMcBu78cyANcepBjewAzglGVDghVWkSqSd4COA43FQnZScwwQ9sM1VHwTE/DNV72030PwLMNvzWj
urdIAXaY4if0fRpTxYP/PM8QRLMQUBmw9WRefZutaxMwUKVLuBRZqGN37Yy9u0nxpdY3A+P8ua0W
KvWz0Cl0QhCaeXT/43T3/6Vb/yTdsjjl/p8HCzff2/B7vczjml8Gcsvf+pd+S9eZdzmIYS1NX0x4
/xoviD8EYwLmarQDNMt2JP2Xv8YLUvwhl99ZBmVy0WgxxPtrGicZxzHX0x3mEUwnpGP8J+MF+Vs/
QlUZe5i25dg6+SA2A41fz+yaPcMLSgig7Di0bzWVBpiWqveocmO3ctJzrhE3lU+GzdGb9d0sYkjn
JtlZgwozIMi+91mH5a9v7FNjI2uqokUeqvZg6pkqB2kXbosAoedkKaQ/4nvjLbxNS98jub7eD3XF
6NloJWVdetEqfa9pBJT1XXHMw5FDpQTnHxOITPNT8ZRY+W4qTXRBJjeeg7SADcIxLvGj6RCPNvFm
ogJ1VKvHOfULzwo4S8ytXj+atOYV0yG2UqYWWDXWyCGSbNi0+JxSBRmH939GAPwPfasfdp+fuj3L
tyu5RwxtbFNgwfitb6Uak10Ju7aXMItLCrDCzQsqjLGotPuS+aThCOaKldvaCvzpNoaDiOJmWtyU
alrUuyYWH46WnnVM/qOVj/9wfSZP2M/dqD+vD1GwyahK0Lr9rWMzGVWR1cNEdIazHJZh6JBa59ea
gW0lOLRBgEbCieCTxAvAg7p0lSSl4c1m8NDZ5cmhKbdpgt4/cMIqjvJVAfFbGoF+Su10XOFzOCVO
9crME3qStdxv3DoYgZJ3s2Qx9mFn/XgCsn4+zRWAiq4de2/Wyzc1VIFRlp070QU/zN0lCKJtUC6k
+iGct4oF4quHg9kKWBVNhkZejwV7OwaQoDfTB2mGGh1bAB1yau9mY1ZXahl9GX2LJFrWAyH04uxb
ln6bDYgwmEnIAFqx5uMDCGeLG2Yl81YO9BR/PCB5hlv6p4Xiv2ivWrzDv3/5JqNFWoHSQEFpLDfn
J91tHlhqbyUVkyNOnKX0H8rETvdmoF2KKRuPvYZOTzSms9NUKl8/JPK2mh6z2HoWku6hgzsCi1mW
UQXGkSeNOl9r2WjtRZy/4JYwaZCAY5/mfVjM481gOyRFCDvot3Q2hCsaWL61QuRRn3BKUjSxMef2
W2Bps1d0M6Qne6CBFEVgIXGIZ2xUIXnRFzT/e5Pu896JSLtsDWfa+z6DiKljr5rSogGHiSN7Grqe
l7oqznWgV55TQ1sm7u5c6EZ0Tubgzegqk9lIew2cvPFKfw4ARfIPM2iYPMFW8dKc1k0daKDY52Dv
YGfZ1Y0WbJss09w0tZ5Cc3aYIGKw8uVSgWgBfPtcjf7hRnFD/u1OmYug3nRow7GKL7qJn+/UIIw+
1VogHU0RkrkQElbeFPFWwtzsOK6vakdcDDR9TgAMaELwKAbGclZsE5LkWO6UhRj+mrrZqgPZxUb7
qTuEWhdmeYNljkACvUegP3NUUACouYEiMPPEDA+oUUmzT5tsX7I6rUlhqve90DWM2wUgWkdVXlO1
OuL2EBCuOO5ZEtiiHcWDFyUcRP1EIQq3yflFczCHOl1XFWoxxUk5k2uES3QzcNk5T0gTR4iQQK9n
ZvoYqfrOgNiyD5E6lhCJZ8oxWnH0JSZWZhzw9IBzLyuSm8JKIMCM3cZWu3o3y3bXGvaXUnKGLgNN
22sRkzvAaxHFpnad1BpSndV/FpLZQe0jMVLtAi6Uf9NkxO+VpXEVEneUWpMGJOOGDs4U3PmFTpSV
ioONMeuQMqjqHLuhZpKcaQtSJZ2+01wNA+MqHDDGRAEzaQja465pWtIxlEZZN/rSNOk4tllpO17m
5MxDPm5pju5spTdwAYj7ohCfQag8JiG/E5jKC1560rQK2CHTlKW7pCE+xFARejhxjhBPrRDAjclb
1IjwKImxdBojcRMFwWNdaBwwA35mrtfNQfr6W6KDZKjIuKvqxtnAseHF9V1TxtTxy2U6FaSsJHub
dR96X2t/V0sgSl1tkbTg0yiuUItYPY3aXnvVLLp0tc4ENws3g5CYluSggiCsiVLqENQpEMDHAXOU
chuKaNf1dv4QmMGW9NI8795qbMOwv5YRaIzoNUuPQ0l6cFM4pZfF0KpbxI9wlsBAGG1wrFTlsWil
ABVnptu0N8UmiHqVxHUrWQe+uh9gtlaanFxjYaXGaYi02AbXVET+t7RLT30bqp5dFbukFSezbat1
GSavjqoRzjXjMHE4gxQIQPs9RY/+0EnEdY2DDFTaxHcSVGmnjGyaBSwwKYTamXp3zOFfGY11W/aP
Whe29Lj819nsr4avRzCTVmPem944SgKU+33aaqbbQtKv8OKVAmdFN4h8Y8/J0XdQuE7kxnQOqreA
LOkOXMG+LKv8GH1lhVbue8dhZCe3Rgo/Y8zTxfr3kkwMmBzUvVIc8ukjjqBw+o79qDT1TSqm8B/G
Kz/sOz/XEhrbNDIQqWGzNw31xyL183Zh9yDUCxrVfshy4vBh0Lij3dV4kcMWvbSsWXK7WB93DpqA
0OgRwwPqDnhW6Vuc4rH7bHX5MUfFja5wNo8MqWysTD///b6mLa763y8UGApsE8cBSPJ7UTEKpWAL
BY6v3vm1VbmJniuP6MVJHChQPXc0OU6Gg+0OJgVROQNI8v4fvqwfe+dv1yAsUyDmAc7igLz4dcUu
zSAaqbQC8g9hxsnaRn8h5kMJVIqkKMfZ563z2M1VdmwTnIb1BMM4sZyzkiOC7UqTIqSC3uZH2sHA
rZrmZXMMQY7hFj1NNAPZqjyKyf6YdB3uVr/Ut+D27GMq8BQ4zXgTU6gyZRaorWNwYnrAMMoMDJh1
tAIgLwX7qM70eytzndZKt4WhQuiau8X/QEncjtXOYYtbhfZp7FqGA0O3/fvbtJwufrtNVKWWxeVr
LOa6vtzGn54niBiBrnR0aMO62rdj0h9L3/AKrLZEQcjwxiru/CR5yvs6945/Vg8VC8xGori5ze1g
4u1WpGv6Uh4V3TCJvyPEt68N5o3LZ5jMfGb6EtzmPvqVIIPRl+CR9IocQzNJRcoBtzpcmeUf3MSG
rPTkjBFZPUzLPxhLqYdynDlS9Gq0UXvBgCkeb/toVg56SFfKsJpbQUVJKCTQKmJLEoOZnAnPLuUZ
O8gmchUHpZGKU9Mbgv7WZGolRRc+zFjbukmx/2lgbqv/9qVqVPuU+wgbceaoyzHw5y+1Hiw7R07E
lzGbn1lLlO9cZ9t5GAc81fm9yEk5WrylrVC2bdfTKjChUFckj1RdPPJqgxatsrM1HOaZbk6VUT7g
GjxpSWmjPgjvRp+cvrh/tpiSr60y/KhGOnCz/YgUy9JQiBshKmQrm2iLpzZ+bet+th0k0NOApnlI
0YxtwhSBsK2U1r5OhttkZlhldvLDrHWKrp5mahvp19LSunVlcTAq+vgwDU60EmkASoPi2W/ourem
cygUoJOmF4+9WAWoaMymwl4yYPNlcLOjs0UCIxDbpsMaQTzNsxGYtyPWCSamr6IklpU2oa4U2wow
aZnkxpHE7K3tR4xjzdFCF1pfseshBEsw5Cm1tkZth5Zaxx8UA+JGeGO5psX2UTis26LRHwxdwMiU
hwBIOWg0tknbUPnOS9EfMsWrLZWgGoecapOOXdzR8jGb5pQ5+AoaGTobOuMJOXbkL7ZSAms0mgmJ
TB96nRq+joPDESKHWTISxWp3JFyoDPdQCUIhhk5eMJRodAE62GlIT/N70jzzfB3SycmyMrspyAQL
TR8Tipxrt0te29n+lmrN1ZBwfsfKMg4FRPsRomKsQJgzehT1/kU3VOB5EFbrFHBFB5YgK4o3LhJa
NdPGW+fayHxn5lK9WJRbYRJIroDb50djxMCF/d+ykgMGjIawQrqA0mVgw4TPulNM2ulhRMSL05FI
kMbOQYTKXk8a8xI9K5N47wig2CnGeA4F4Y2yYYbetjcsjPfchk8WWmI9QR7MvhFfrHqe1ilJXu6Y
m/RQl7lpX2m0ow0ikTPGkwbRDIWak+058j3OmT/QyHU+fCv3WBy9AEEu1VGzz2duSGFk5dkhoyRV
VPJaMrR32CQheGrzrs+C27mTe6tJG47PRXoaZ/NBtcvHIjXql66eXxKf+FWwI+Bk7YA08GZfpHnn
RhkiNVWpcYrrc8yYz8YLhAk9rJsFHrkmLAugdHefxakJvDdtSVqFHCxOFQGM5yy9gX4xOPJ771hM
mW0cSUZvv7f0H2BgMGOPwUiKbAmkx6AwpS3upfJ50ZgS3BO/tO0oXCl5M3NeDwgbiy/XMZATzKtZ
Tg1xXOGWTQvNXofJNh5I2MyHvoaCcCln1b43fBNSgqW7Q67Y94Gt38wc5QCLfhOVnx7zJq+IG2cO
TYFYo3vTJ86+4WQubNvUEwHmcbuvxq0aDSeZQ5bVlAGTrnYhSLAeYD+mdIB64q67wSISMbJuh2Gx
QRnxY16KYZXn6PpUmicJb+HaxBm4KrVNE2tkdsWMyDKSPoas/EIXivqJuQuPYlvemanlpoks91VT
kdOl948lJRKkzddxGoBRq86xsTEfA6kgW1s/gHQgaEhhBGPY0WEemocwphJOy6OCq3wrnOEzL20C
OQyWyXr+7GebDCjq11UH5D3M3sNpBJuN9qGeUZPGAYn1Y2puytwoQKGzlQTNR5WmgVdy1s6C4VVT
puoEcyU5hF2xGSttpSaCidDAAc9gC8Ku1VYuVHYEd41ANlBUmOyqcjzqGcATLdcJ3bXwCykJGT9B
XdxMekM0wEgAzsABMUTlJVTdzUhSmafUP3co0P0paKm9aR/T6cMwnSUYrs0Ip4khQABatCbqON8B
TdyycVVrg6ayLtK1olfxbqoJKjI7XvkGzHTWkANXk8PotPatYoFLoejmq7YnZr99gMKW554+5R1L
EjPjcf4wHEm0ksZfK0KOETXhFNxzAgq1xEdkUEeuGiAOToP50DsmafUcq3LFAfxVJIRh1pwcTKPl
WOQcbbU8S6d7H+2BT9s4D+YMMTgMnGdtCiGbBvXpkVPZdMNOZTXhbc8exHRKl25UoBeNxuBubge+
45EDjQUO1xmVszljjkl09STpCgV8fy455bQ1Yhxkva2Ac5CPWRRfgxR1gC0nsa1xEtgWvp+4JcDC
huzbNgG40xTtQVaq4SGaky9zsOZzpSDQCfoi84YDYqDg3taMaScqhZMBMx2O1DrCjr5eZW2Gi6fJ
gD1jibP7zIMfeQwa9ZXNHmFgbKwVbXzQKvOh1zSLyVDJ+UkJPCkZljRoDZYoNU4EYcspvnxI9N7g
3MC+GptBtiNr5VlFikKK8KxrL3L2me0hW9Hr/qPtsReunJrGDxkN+OjQlNL0ulGDBCTOAurggBgN
9EGRzzCua5mBiFK9KjkY+awzHzWh0hPD1AHIeSv8vNgUqYRWS046c2jmhXNUvWkZi68z6HdidJ4G
10R6kLEe7sNwOqEnJdq5ZlI1BGT5DDV+vGjJHmk8i3hXP5+wpxmztZ/79GCFyq2pWA3V7dwc+tq0
USSQk2xbE7EFEIwspbyzwvGbhs4WuYe/D8d+RHBgkGZIlmHXEGuYh+U7lDRjbYrmMihp7HW2/lbT
SgmSFF6+Aftkoj+XBBPczxnpkKjtc49waNcWqEOQZL0617G3v7MAkLfWT98t+0ufdXvXOTR6Wwc1
lZ3gvYhM/KVJTltrBmHrZ1crZRNOo+0YxvpmmIbaG/u6dlNBMlpbm/DJUAPwANib1rTRvs8ixxQH
JTfwk48s6q69X7VnexEkz/XFMYvUVStyJMssR6TIwdeiZEDl7NEc+F74veoqZstML2z7DdAqnrko
4CGYDJcV9+hkQHJLzR4OvY/bUKvr27CQR6vFxUu5xCFbU+7sejpVo+H2CuIwjhcziXfxMwLTsUvF
Wa1Z60RNKK9JpOD/ZO9MmiNHwuT6hwZj2Jdr7juZ3FkXGMmqwr4EEAAi8OvnoVsm00gHme66tDWt
qsjMJBCI8M/9OW4z69ygSJ/9HHZRqi44rHZdLeXB6VUD8Lqn533Gwq4Wc2mqs3nXNhmqPAt0DRwq
DZN+1wQmjbCo6Kbl0b3pEiL2+rqE7uC0iKbm9Gr09XgQmiYyf9TxKtDPAtvZcmA9zmzOd4OP2hoi
HaxTW12tvrrmiAD31BHvg5FHD2Daw6Gn3qP6xmx9sOe+p+0Q0O1oVYDpm8fBEUTo8rbhTqSVZ3LX
kQ+uvBPmW6p37EyjBAN2T3ED9q50DbuBSB3pefDjPrDgDhd7wmwhDCQb1nL216GtNw0MXZS55M1B
HiIzDb3F0A2pv7w7uc6edd3kX8zvc0M3sD/T/tHCjA+gaBQN3r1K0dSUUr20K0M40M58HgR3jsUs
run7bJ13QCymqT2NmX/IS3BOtqBSxQijN69LD1Y2xxeWm+KsBJ2Vy1dmEMYXZQBBLlTJ/ko147l3
VbapjdZe78y4C7FLVnymjKsTT01PPEq+LZ9Zb5PMsLPKNjs07dIz0Xa/FEUL52aArT31vT45jEbY
vLeXvO/5TIyENDuVLFpYlCwzenqJnN44MKedkYE3hZlQvOjnCUpU4ALN37ZBYOxDL/pIZeldC7FT
HmWtuS53kjbk0U7HFz9J7oW6J4HzbPXGEcEp2+UGAPVU9B5sj2LnsN0owMKvR6NSe1uGTKhd99Mv
9DFwnRYYfo+7zXJfzKL+TfXezOJXfjl+Kg/JMlLhdJ/lPFIa4LtD4KgnTN7Zbiwa717raO1l7Mim
Ka73DBs42CggUabnyeO05R/YzxYHryzluK/qm2hDvbaYkRyjolU052K1qsm5Dx5iX0Zv5DFeKvNy
e+ofGoXKyXP0j5vfutDwr4nJDkqWqr9WTLNn6b2bEWnRzAzvbeLXj2EwxGu7pFtxeQme9t5knfpH
F5mKmQx1uO3Wtab0oVh6S5WTNWepSYhF6OCDS8WQNbwlEMQ1PbXniZJwZVl/jaihkdyjs7Km3smX
Ofn6oqdWHOPFdxWkxaXoKxBdsevvPLyhyur6K89lIEmegxVQKv/BSBGRdbZMdvont/XtWz3FT747
Vgc7pfzk328YzWppjwgGRkJoBDV1psMgogMyW3f2RxNvkiPuMqTHBN7ySzGPhCESEZyTmnUz4C3v
/5kb6OFK03J5y3EO9Wk6HpNSt/iaDOeo8+Y9LjEh4Lj+ycz0yyv/iF7/quN+OERRcSg6yFtxHZng
y1l4E57t2koeei60izYLH+sfxTk1HNzzP/8pbHqWNFDpnWaMePWk8Vq2cJnSxYqUajotg5psNKdr
gMxmsRNhrW9puUiRPVqqUi3hfCxUT+nQvse6qs+WYrbJ2zbg+Otvr5nqU+/l1qOZQj7TAQH5Fh65
HfnDYyzxQsk4pgq4drvbYI4uADgiEnXOWhOw1dqjVzIdo2X30JfYLl0lj2zjxIuNjZ+t+IMbceQ2
S367Xe1QeNbuGgM3hEvwZJulHN0so7LOUEzpi8K0FFZMzGz/qS7SlwIc8bbOeEh1Hnq/ZgAGn8qZ
NFrvbPR7Vsq/5qwvElv1ZrClepgCdqBLf7rNU77HF2zMNCj1RXORhT+8wIeiUq7PzoZoh/PSeZk0
XbaxsjQ7xLnbnbvEp2tegt+oE6PYC0zOb03M6XN2GnUqcgypRdYPN7vs3iJnKoH2iP6Nkrt5dKr3
5U3UtqEeRwtA4ghhch7n7Khb9SSW+UDptbhrvJnHcuDBKffpsu1SeREj4glsqQRrF7arKk8HuJEs
WolZ/TGdtykNMNKu+RVQ6zWD/ftHY7d7yXigmbCR+Fa7mVK+nGVF5Z685W7eELFKkfEl3m/HCGIK
f2vOL+XQ00NGz6BFoCQY54CgTHxoCxdergucfDCCbRC24SYbfHNLK1Y3DU/cZ/iqmxRefaKJ4RWS
w/9UW9ce0XRTzIIb37l2WGZOzcwF05r+pWsmDGxjfeU422Yuy2pkF9tW0oyre3wIcLIubtkHa6MK
uYGcgjLLOpqOA2bqwCMrVbtU+MDa7Hc5OxQZafOah5g1oyTE8xaI4ZpGNufpAXsStQHsEifjXbgR
aIe4ZDiHsKwlCT7HdcuHmMULsSrecQ5yT1WDMDS6Ix64Rvc74n4p/ezJkN2SHJB6igfVl0O4wf30
N7VT/zDG9s0qI5bwJLbWSSCHtVcLDmndSK62ctvL5EzY13SO7ad1Xh0aqRy9YBJnvn9TRuZHxPkg
96yB81fWPEUBcInAsZHRbItS5ZRKWjeL921XJc86Z/Fbuv1M19VfkkKRtEq4qn2zujkpWlAh0/oN
XZXyuJwiaUZVxzYVw5HYBASBHDKHcN3uAJRx18pZvZcdTjdJPxaUCUJgNUbVx2iEDjGNZCiTRv/q
2/CaFVq9OCNnEW9wt0Lk4bGN7f7SY/7iUXRyO9t4MQXhX1y/n7QROYDwipNZM4EbW5OTdzLRuiHe
mGCRSeTjZTEPvo1sOgkfSnHcoutVAZuPtpPZPhrlZ5LQaNA63OGtWfFdAsGzMJr63cgij4+tYZat
69fAzeWRTDfCY8I0zrQ7egT66BI3Y3OezdcW0kHiTeQEGuu9SsyngjcAD9xBFEwoTveCY5Y3BoWN
dIwHQdkQbXB3RlO3x0p1uBGqhuQyk8MOST1DGds2bKWX53EXqX2tUh+PkziZcjj9c8XLKC4Z3NCg
XdveMhQYKVuuRxCc1WLOHpFMjbBaWQET1q4Kcmrm0LkyPQCMJl8VjpO3pUJvLz06lyb8ILvJbNqd
hHPMXEGMN1mKh0mEdEO44ie0Vn1aRGBXeQqaQdcd/rkJlfYp7+zspamEl6XmHQ4MoPtF8DEt78M3
a/M4U+rZPfU+X7O0jY9W0HwPOnpNWoaeUwpGh+9wSa2S2AGTglyJ6UC0gAQCgypOjLMZh5d0Ih5g
ughIjrlSQ/MzBkudb52lZwvIajERDlh0m5Dot1sZ2O9ndvrg4tesNOXKG+TdBrq4ajUfm+HVIbeM
JCDD+MwfZ+blNBWEZVFsPScZbonEEv3PuFGFjGkTHMOoX83ZWXpT0ppIbFzRQbpUHVVt3x7cHlUW
ibrcV9XyidFwYzvYCeKx46/Godig+bi70EgOFkIRwiOJU+3/rRuC815tQW630+7iBvx22vqjHUzr
oY/S+0jn9E77/dFouvmYKCMkXYFWIhSRucq7GlYLn8KxPlHiYh7tGDrwV5vFusHpB82GnCiDSGzy
FHLly9U3Bx+173QPMkjE1qkphMscghPxzdfcQZIa2RrR6TwdHAvv8eRxUtLL/HSafhnLhd4ZNSyz
utvNjq/WIogeE4cgknIYuGZepJ7YWxa7GqfjpUquPJE53842Q47ahvFjzhQCUaGXD+V4MMUIB9PH
bdK5d8MpLkz7u0PoDBkGdlzrYA3mvWsytBxQPrroKTd5AZkzr02/sU6FIFsyd6QIRjvLT+GQXeVE
9iFInd9IDMExlvKkO87Bc0ZbXwEblbFviBCEuOAYV4SnhnvVa9i0Gr/EMtNWbv2WpTE4JYGluFVx
sRva0tvIwqMKuK/rXbPMRKUZnYapi7i8MLnGESektNK/4Z5DKcGHXrgUTHGAJ+0Ws3jEpcQP1EY/
rhxm2pCvMmyJlo/Gj6x9XATyVTeJ/+Sb8SsWJXGLctNYKVNmK50Tqm07jDM2hHzY42KtS4q5Mi+v
4etiLctD3DodCy5VF7sxVTZelPS1zzA09yPWiEFbHy4Y3ggO/TEunPDcEgkjUCFe2W74iUYURorZ
eurT6TXFnvycntDRUJjNvjHDR0it6E8TqQRPYxR1jKK4/vMfuMzVBm3RYoaec+Hk8G/9pW6kobzm
iOR2zuPiwQKHuOtsfEOTjj+sqRhIgockfnPvZ0a+WDW0E8jBZhPBVJN6xtI7RIZBl8jI/hCvA5uZ
cGmksX+5w3TSQz9fjdR5zmKfsrmMdZh+055ekJrzKm3LjtNvIwOi6cwrngKuFW4MrDd2Q0hCBVee
kM8F6wTXzBAercnRN88UX26fa9zyVohWYZ2rmGb6vKGqweQ46rW2BMaYVud4DNTeA6kcJD4/YSYA
XaYy39azSfK1h+4Yd/NHXNj3Lg6ubV11Z1P68jGIuz9u16efnYnBwnG66IAz6MdLHL3Ekb5tsznm
+CW26SyjW4FNonTA8HTiszDKN86kIZl4LNVDsI6sqj61YXTOClofogneu/Ixiog86ndTlYYblO7+
w3FY213HeK+8+UVjfF5ZntIXa0QQqflpuOisl+epTVoKZvqj0wEMxpFdb+p52RBn46lDPb1WJJmH
oTxUzRiuu5HstYr/xl1evc72/LtsQOv6FjJFGDKGTsLd3E/JKrTdg1WMXJc0kmChwa0JGmlKx1Nd
i/E0DlrxO42gOkW/dQSk1GMntJGtyq+Ja7eHyRIvYqa9M3R9rh1veidIFuwqVx3LOSdTlVX9xjDi
Z40V8QoxfMQ13HnPrmcAQ8KVuBGC5arwn+c0+5CJQ5IMSukq43PfnPnI6g3nkWEH/2COw2OhU3rL
Cp6BHfiEzjHVSaX9a1fH4z5twhnKwnPns1/ww27YC90m56lp1qxw3Gs2Q9tlXLYVGVSGFvPko5Ch
5qyp3sHCPpSjfkt6tbVCtr6pfBvs7CZnD3kwULTZFE9ZRqsqrMh6PSPHrcJDHtA4FUapXo/TV92y
VRAWzxF/wpYp66cWJWszThEopCyqgCFHyPBF/UtmwMppFgEN5CDHBCreNqH4Qfijos97iFt2M0Fw
1rH3XXNxrJcXk7O5i0qXp69T8SpJ8DhO9Fw58XMnfUJV3cpRRB3CwaGfdqjfqzJ4ULMLAk56ioBY
RLpqmCsACDBfRUO5sZt1z7Yz3AY8h96yy+2vQzO068JvOwyiAdAIo0i2Lqsj1iqMU/kg/pZiBGCb
KmPXASQdVHrhDBffkk4aMCzIzU9JQWXY/NNWE1eORGDs0+Q2Zsg9qWlR0tz/aiaEwtY/m0XwJTPv
o06PYipCalkwE0gx6qvwzVvRDQwu7GA+9von8Zk25FXz6o4cqEQ93iMS+scyHG804hDLB6uW1Q42
ojRdz8QJpL0cT0YguhBqPLZ8E6acTgXPVRd/+L0d8rIi5upT9mPI5DlAHMLCHtY7mc1ss+fHxnQZ
zg4OXKuGvF2JbKR68oaeyXMZBTnd9X3TbNj3hqtkYl1s4jq4o9+uu9B5NATPAnaTBN2Rzvs5pKc2
acI1M1r2IBx6tY0SwxuMCWUNRvgCFkEsYZgmOae43v6D/wGnzvlqxfn7E5Pgo9tTppf4jDAbjP0e
LGRu3ai/9VV27Z/2oTPhddKPda1OaZKCqT+pS2kkBB05Us+j/rLJ4GSN++aW6Qa4KnEX+2jOf920
3xdG/uLMxYtIYLD9h+mikIrK52idBAzy0Izb1n+OnOY0lflLzqDQLr3bEM/1v17D/2+z/7/Y7PEe
/y/2lf+joAly+1ed/TeCzz//4l+LvR39Z2AGNhAe9sd4mgP8m/8SfGzzP21aVFzM9ZEDPCfEj/E/
LPZuyB8x/Q2CIPJcC7vL/7TYg0j1maCG4b8Ge/y5/y8We2TC8H+zhdi4e10PN4jrexi4gLj+d1tI
2qvJRvAnd1tZOKaHkC0IzpjRjL2jENWlKqwt/GLWxGhpI2U7Hgr/Gs9FuXYIaO5D8h9e5o1rPPYC
tSI9k5XClm1Xn3buzbvJ0ExNPdGzKOHEqQAvb0Uyv4sqDt4yOLFQIIlxs7O2wincVgUnZxfOqf3m
BBajaKwD2zn50TZtD7MqOUba1GzjLV3PjFQ3/Qxr0/S5QwtQooOVXhNhlesoGBvSTdGLPUXHuWKz
oPDeEYb1HpAhn6pAuOz4m81sj/TM5zmyBQbTsSKVKX3SofxuzhXhvmwEpVc41brrermrCzahXZOd
2M6QAB9t6tQcB60mcLdDwkR17g+tQrZmRVaQ182nhPx/nibeWvjYT4agAJgcP0cK4Cd5PXKJqMUJ
obatU4wWA5HYXCUBaYBhhnE6O9MpMhnVObm3Dyr+wlw0ehWF5XcyKXlvjeZQiwhKTJA/wZk9Dg0V
GZNvJRtluWyPFO14fseCMNTXmTUYqTygUtvKCNNOmWXujPjktaO1GXoonyYmTOywGA2iEE099tcp
Zw8zLLITZZC2O1x0QxIiC53tCBJ65dc3lXbfFp5cUvykCuPefR46HCFSB5z+9Pgp7b9eEzXH1BlA
WoznOGOSmXkAvPEUdJLUmj8lnGlxGluBprZdfKuC6LO2ynkbRX+KDgnZm1qxbYJP1TrxOrBLZ4MR
9+J2jCNK+EtglMwPoSJ5yEj1kwdhlR/jfiftsDmbCv6BzxxmYl68sSuSYwpZ16T0eiXhJOwaWr9d
Nz1kBQcqZeJk6tqvxMWbpcXiEyIejHj9pZOkZyAKgxJA0iaMMZeaw297KLxN7sp6LZAsglTPF8e6
GK0VXWFa4yHBTSId5VI7wpa8F7l7Tgr5SQFaj8QYPk1VeU1iSgrsEpJ2L82PISMRNmYjRCkb6RYm
HsqF3CTKRhI1A71kzCiBJzA+YxBYa1DCpQuZQI/VKRntCld+hLSu6824bLaHlAFxQKPVpDH7jBK7
cKqIHFtpsZsF1APqrCoAJYqeBU5JJrtZWByI8qWRnvIJipwexg97GPQazwdhcvFN5L7e52ZYQtgq
v5belcJQchv1jMjtwcUJZiFTFvMHkzJr3QUjK0PnvJs9tPUoeC3m1D5OjXxt+WRToyJW3Y7BNi6z
RzWJX3H7wcj6czJDbqgGfx7AdwvM41TWxnrIcN74ZWZt7jXDiI3xUi4H8fJD2J5xRiDmsNW6hyQo
s0NS3UW004jUb3EJCQ9uAJY7LmzNeA7e7HTrKmkylUdHbAzr0oVffe5TiJ758PTc4diPJab6qXzt
2+hMgGAzUpl5LAZrRx4hRgS0f7V9zi+cY4NsTjNH90jV+TnLjyYsCqaOHuo0H5yqmxbXuPMyGS0V
nH7GeincD8uDJDolj5qV+YClaty16Pt5lbDmqZE4p2D+3ATWTowGSdPRP2igFIFTt5zSPEpfSMIy
chRMA6b7NOLJqmN6yzNUrAQC0joeLQb0MuIgBuXDYvhxKMeyZRpkvmU2946F0XXtZAx2ykJfTSm+
WjdTHBoIchTgoibJRJ1Ju0vyEJ9qHud3zVFw8GaqdsNewr0diLHH2c7QDPynUG4ggxEXyeBQja7e
2hGXlBtkw0WYP7WPg6xy0I+qLNq4MUlfj2IPYAcvM2r7Yz2UH6VTXBX5jo0Vpr/9rg3WfpRiFUs4
RUcYZKwUIdKugxLbAmLtWLVsJbMBpL5FCXFobLpey004VfieMqHujXaKXTJpIB1VzzJvoQvi4+b1
hUgAbPZSnQab0KkqchB8gDmD7X0TwHdgWvycZsF7Hrcm/cPJMt0J7lhorENkK+Jeov/2usa/FbQD
rdtx+JipSmLa7qNiLBgxMVsfjqQKN0gZIFl4TMbhJSllfvDmmYJiE0voAEyMIxhGEOZeK8Zs+uSO
A7NpH+xriJnlWhjkece6FRvPqpegEdFhHsBml7ymwqleRI28bxjtPg4jCCl51+4KFFK6AWz3GHFV
y4pHj5MU4UVX84sZ0ldvzTCluhjsXeQG1Hd074Wjk+vMmJb7cn4OvBQ2qju1PL/ezTpPTqWVbpxA
pTc/zPCxlHcKX9nCSj0fXM3UN/PzT89jUCDi3ni0YXMZoXPNRrpZ0tn9nLLkl9lo6jaylNgdEb0K
BOZc9K8YJi9mobLb4Jmb0rwREm6/XOel0eiRUhMmST1W+34RTpTgfOSghB7yRcMR4c51xurVhXBi
rpt8JCRrrrHEQbsoC7bX/k9MqId0xCgOWtI8YXSMsqbODJAF8/RJcp8fjI5uGDmALJ5zb4chvH4y
7bRB5PDVrwByH1EzSE3z+JUEyl17Iiuu9kAPsmOJiZRrSON0lw4fTefdOSR5Zw4m1pZ9yW2kL/6d
7hgdxgMzr6y+uK6TY1SE5mmp96i05q+wOHXJLD56hORsmBnbpEazkY6TPgoz5RAm6geaF6tVL73y
8M+XfUUFekkB/bpvzOYqlxCTzXKzGRvO81MLk8ePnXYb+ixaEc6q8zTpZM9T/zOS8XhJTTVd/vk/
t3EoEQYisTE7a2kL57MKY9vd13VSXNPgW1nKey6kCZbXLLcFGa6XzO7Uml5f+pKIWTROju8mwP5w
ImO6i0qHLxnXg3kT4ZedpKdmslEoZoNLI24APZG9cK+gzczM9g4cZ5ZdV/XJvjK+Y6vDi8A4re0f
5p6eJrXsuwwOp27THDB8jfRSVd5OzsnBb3BcOEPUgGmqWb4NQDvlIAjTBJC/2OYdaQQDFlROZ9+J
3skO8ggN9rkbHxNXWycDz6CIm2epAP5rtAejfK1YtdA1fMLRRCXXNmWQLjTINo8muBTeB2Ephk6c
8D04B8L/oFnm0abUaAJw5CBwx8VSJd4vkqXnvwyJ8vd9iSWNbf+WpsrI+6UMLHzkKWsLVv2owSoQ
8Z43BYHPuWMza0DAZjUP2Jq1tFHnDpENzFRNzHDfYALJnBwAvtPAe3IaPm7JAbUOxXtaL6WGnvXH
7Atzl4uZiIUtd4gPKeU2BYz7l6n+SomVTGFyHSwFG94eL1RC0bZdntjIXeIkWGMcQX8vbuUwHSoR
7oXoDx5ruxyDg0Bz6YyPgckZ+YRdPac01Bu7vmX+Y8BKUbAix1ReA0OO/Nb8hqWId+aPj9yK43ou
hVppEgR4g+toTwZIzOkPogFu5WLtQS/CdbTWkDYwiYNIpDsBS1kqvgUx9gx3aBs9TlAWdAY7YKzX
C5rGDMdNNjmbGec0gwCI+bYXMu7Ghs1YlGEmH47E6ojqIzPmQ746GLxDq+J1OdgnwbcE08AIg87m
jhYIeg38Ac2nmodhnRflLoso77Klc2igDXk0cloSgAHIIHbtMzsNM8LQgC5B5NevvhjSgdXH0Lmw
5xCYkNFWLR6vKmMwmSyVYON1Ids0Fp6rdl4vzU/KvlcLiQZsHvszc6BLSz4w1XP3ffOKlQlUZVsc
zOZV15ceY2swEyF0bPqfmGwYALL1YwUhM7skeLgnurdSWr5IzB5c9Dizi3Z5G9xQY1aEuigBi958
lf8qcueelxBDkFOTFXtFzObzvqxg+VWCwFEm5Lr3ohO/RGvHwMh02QOaP4If0ZnpjWTkcbB/SwZH
Hgx1zEmFjFaePUBEhpkuwHUYFW54ACAgVodG7XtuTL1oVMzqFXubWcO0sfb4WPc+YQPQgel2tL11
h00DCfdMJwFYBLtZkfDtDwkPSo6M6mRxaDAiScnYwCCmKjkV5D3AliY1VwajA3pq1LYI2VuJAm+g
9LZLv+cQPdvufA865rQNBoZKspMQjEaxXKcPXsDIVCwhANbX4+hbr7OXgNqEL7ESvf3MOO0pmgog
PJ5+Kuf2O4pTaxMXIXM0OBIrZoL5QwYbnikvyVyFzYP2rrX027tJI+VUl6Cg3PJuyOqJmQjdYKl4
AzPLMZXd8RhC78Dtk0amxO8O9t9IHvwkHLdBMTyUy9Su9M96sL9yr7sGav7AA5DwPAFT6qTbQdgf
HbC8j8GnWM9hq+YALdlYelQcHcC/CPPDNqp+B70nMXiLC+s5d/Gqy7Dcugumhp/8UPkVkQFa98aE
/bubz4dsyOhhb6g0q6u/HPa42LgNcyXtfRk7P3FHNrapk99d7+/95TILOix7YcTjS/LxRBKbcNLF
r0kWzefIb79l1cujSqu/qTC+Zm2pddli9zOVuc0tsCuu4eE9iUsWE7+52LJih6brN9UbDgFn2BgW
sAvpGXddROnBNha/oOGbYNJ4jT6zvpWi4w2zqeZWZIW3x0cF+0uVbb1xu7jYiqoAq0hybSuoTlQB
+QeCFFUZKvxrPqpvNqB++AV9TB0oeSzLTezeoX3dq4BlRgTNrq6DcBfXNgeOMtmmLSA6HdxcywrX
dQl0thYNmFb3wZo0hg+vMsDRgdCJqxKya6oAjqmRU7EHyluIk2rqByz9G0L1IU3qdUDeDOgpzBXD
X6GbrwrnPaIVMl462Olib1NrZR9t+tnhITDKOVmUtsvbkJ3Dac8DZubPo/ZZcSafaHpP0mzdug8F
9e/tkwpOHY3wBuDvOPvTiy+lfyfqHrkP3fCoMcHoj7E+itdG3RkNW9Gux3zs+889eBuV/Ormv3Yg
VszbwCRjYaWnnp0gVOVzwmml9XGsLm32PC6z6TOnAqd7MORXqR9GWkZSFJmmeckpGmAhhcXAW0yL
J6/61fg8CKnpNm4MDz7G+T0djhLsYklM/wV5gjP/Eu+Xa4Pph4ifNGt2gdOc/RwBiYCDPOwnAiuc
QvFzMXV9SYr3Kn4eLHfTUdHnTP1XEn1gzfWaQ5i9FQxbjJ8EwXWy38E+wgyjtIOnD7fKisBbR//J
vAW3WEZy1Sv8tBpPFL5T8e6pkzHd23zbutsZG4I8eeFhSj/c+r0Mnmg0PBsuecVz7R2pAWOiHeFB
hcU2vS3blJQo9mWg0iA44AkJUIk9fIZTfNPz1kvOFUEEc3oqC1po8o/Mxp/rYDknjygpH7N2pXvt
DdZQnumHPD7P+UtWvOXwwobJXe1M6vSMCfep81WRdQH1tI6mv6N56ch0ddFR+U+W6DeiRTOKv4Rz
GhyiEwcFddfDI8Z0JOnXRpttu3afWASOIblg/jaGx2AH7SdiE2WfBv0rGb46jGONRZWHdQ8ZrIk3
DVa+hII3hecku7rqC9G6l78z+0FW3nppdKzsHeI0aOSOJaY+jxS9uoqTRMt0a/qSILqn6HucSjTw
Yj35couKk7/ieFTLzfyZWk99aK20la9D7MaZvnvuoWZnhC7C7PbNKz7L5BKX33FGZyp53p5aF/HN
NKiu97FzWeZN9kfLRTv6N90e6/Bs4ThIcA7332Z18Rdg4w2EuBUTJtSEVQnHuEdNHg0U0cBdtHGM
x6T3QJfDsnXWyqY+42zWO5BBOb9g0MfirKhfKfasnz4tRCQlrnjko2o/cHbAH+AXv3K2vUQXkz8e
Mo9p/DU0k0ofo/C5pXQyOUfub8v9nRNf4Dy7CiJKi9bjvNBQYVvE0ykYf1fFzW6HYzKEdwFkqeue
CzyX88y8A2em8z4ZDLP+ggU/0VzANvmhB4ExbESBAZ6pLwfXkI1K7BpHl/JynzIg52jLB8M/OT0P
iym8VcRAW+/LzE4Y6FmFYE1RudFSYUKUnMKROUelpJSnbxZw8NobBNFza++Or/wd0k6WevQogTO2
PNkjK+HB/zZkRx7ZMS4qlBoEYtpPeY+RaDHScsWatyl5iapXI3jiZ5jRLWCYYfwKWohRbPMWlHVY
/9ji2cr3WXVv2LKr8DFonnoHN5ZL+2sMjJrvRzk7SQPRvkfRiZssYdYe7ILqxY7feuNvqv5Ekgjo
xui3OFqUtZH6MU7fDeepdp/+OQaSsgPQHNG8gHLx6I33rr2o6NIED5FBXxd79T8iuFvuoxyOWh8U
+MBhTZfRkN7Lnm0qVgNxrfuTgW59DvzXQj8U5YGfN1VbwBVezCQUr2DCdt4/tfNHUtxn+xZXtyk/
oaBO9RlyAUb8fi0qlrCLOX36CY+5g5nzLb5Guz1rynykt7frzRRuVLnjU2YBzGDe8KNDZo8Kz7gT
pqvavcCoibCK5UdP34b6bEDLc59weu3CBdlYrtrsaxCPlX9ul4pd607KhLyghHh1qaNr1F6r9rEQ
NzlseYPm8FT2h9Da8458/VpT2TM9GtmnZMSR/+SCCMp4d51H3d7fPbShhHXY2qkYH9VXm3wO452F
RlcPZXgb848qO8/6SbjvfXsxqHCSO5yY03zM01d/ujQ8xEakqepPkDzp6Jk1pqpORMDpCJXx3W2/
Go/+JI/VnuU1idjkrSI62MLzPD+3RvJc82n34jeEvGVBxmXecCQ038MB5zl+svaPPx+ZrjnYHAz9
zJyYHWns3Sh3wymFwxNto3BPMRZn8I5+tWZ+z5NB5ze7+K6tLwQvXn3UPYPg9W5wZKsKnnZBVHYL
lTse4DUD6CZzWoHarWnZTd6H5MGtnyvraMNN8zn/4KlBtgzaDQc/PsYqhZiA1FEvPbK8qfy/WDqP
5ca1aw0/EaqQw5QACOYoSpQmKFFqIeeMp/eHUx647Guf2y2RwN5r/TH6NIu1yungiUS2F/Qi3JTo
ICk3C4+KInxF/QMWnygOkG9o8WSHMEivfqrxMTdvaeTlybmJ2XqSBVxaDZq2CkKOm0HZlNNvojti
/qMGb1H20YYdCjuGbIsiE3QyyGyDXRFsSDycxrU1njPAw3jE25EcuZSVYc3z4wDzDouZH97e3GsU
O9fbkrq1RYVgfXftbW6cCIo63BnzjfuLT6ZV0Yzd+VbmAQmytFHDndkfJX+fl24W/QwSMw+4nTW9
UC1gDiAxdXifqoc5XrH/mkzj/Ep8BTM1KP09ha4V2uVSzIKdOu38dDsNr4wrh+e3eHL3xQS6zrqH
i7tJN5PwoSn/pMCz0EAiK6ldQ8JAtjaoWmJjldpTm7wht1rF+XPe1829W6IU3KLkdVwi2ifPl868
dFihFBMFy7aYvntzk8oHgukSc93NL585U/jBV4E/X9X3/KVCTYjjiidcm34kFv92PzeorV0MSAHa
HQ7RWOAPvae+B6LGxC6nJ55XBdivXo+gIVMKh7wT+wfHaWq95uQRa4d4ebmphdLRGB4HBhPCq+Cf
1sRHMlMNEXYhrtckx4m4VsTXMO5SlBs8EERbEFaZhKKNRs+poke5uNHVmQK5acP/KSMnT/9TMx4C
8nR5UQODVz2xY7gUngYGa5UY1f5Yq9tBuQu4TXUg2TrVXWlCtJPDLqFIrsqDFZ8Tus345/i+DOIw
jP7SqBRqCLbcbxO0nqMrmji5Beisu+EfWM2T2JsZnAdi+b+SEZKdH4sGiy776YUHoeoUclyJm8ul
tVWAXzQZWam3YXRr6aCC8kC1i8dqzFg6P6bhGw0Z5NkqLjfcfnF/6ZZ6jVFcG9WOpp4GVc/wyKhB
aH7EdNO2206kGdyGBAFOm6brUK5FJMpm9E8zjrisSer1IAd5iinqobKrGGz221T0opo5hAtRyNdj
8zeH62AkFWHC6481iXOtcDXCdTVXaZ59/OAoTnJ3gkus8VUaDq+sPCBYxc5uk/BcBNvOHzdYmTFA
rrsjFiZaryNyg+atT2OaeYJbNJDT8IiLtyYjJrgPd7AunbcAzuSfevxZeXUkq4Fgv2eVY7E9hpgB
9LORXoNh2wQbtJhZxSJXPYT82I1HgmFqgwQHdSP2G9KugO1JerrEyiNep5VTT3txZ3pxvZ1SDvp7
qb2y6EOvSaG5iPibCaEWXcXcFeOWH0QvvMnYG9oNkxBJ3nZ/L1kKF59yip33rRM2jXaCfli17CAI
UHEhfw7JJW7uhUwFy4PNbCUIe/KDUxxznafyHqgMxzfF+G6yvZQdknAdwUvKGdEYTt5tY6oiaI9M
0corbPTDfB5HNDV3ufvWlB9cei2sYKISu5RvtBJe7lLrB6z0KeVvf8p8j/V3sYCtItezif8qlD4A
eOqbXl3G6JamD788me2hqMlPWVWrUDnojDXxwWxv0Xzu1X9x5FQBcMtu6okbuqvSbxzfo+5obmt8
Bx4aRqKKbGtFYLjsTOGxPfj6PlE+S2E3xwdfPKaRS0hHPVzm4a8ZRPgmTuqYkGMRmbI94lFn7ir2
RfTtypC4Cqv3u0QKuYFWCXv6O6ubLO579GuYunPEc5rAH4vIfCWG7yP/NigfM+1rLE3UEDxDu+Cf
cAB7oAe3erwN51NknQrWM0JEAuhY66ONSct0SNSKtbNJHgPkiJNJT6vcDtZzzA7NolPapOkVDwWv
8o/BCRkJ723xVNBdGdZXRTlBTqPPvs7PVfwMhEOLR6JL/hTrWIoXdL59twOr8EkTsDaKfg4WdB7V
Vzrg34tK0LX3OjhECvvUJiUKc/Dk7uCDC89fncFnxOmZWw9FvJjSMeKRKbfL/NWQwGDsWVXA9ecz
piT+zN7p24qqBdSujkmtqL7WyeAZKT5stPsEF4LeaezlVc0iRYCthXUaqVjcYfJ7j6QSxWhCtSQZ
V/4/vJOAem984NnwJtPL0+5LwZHtJST6VA5sxuU/xK0rndiKFKO6/CaHx0J9GwovMNaqugvUPfHL
45vGHZ+JT17JJj2FMHmBfhKzd0tPCF7ape3dDP4yCJ48Jgh5+MScj8H+kqDkQXGUNZrdyqmN8odK
L/Cj4paEWNRTjFk76PZgD7Q72STMy59t6NtfWvTAgxoQY47qrSA9el+Zh5RYiohfC7f2qiYLyWci
znHhz0+gXxBs71VQdeviyqOoc3lMuLLtDrpZ/fV1Oj2XnOfF/X4UOI7wDBZHviw12FC9ModvQg7R
2nPN/OuE1Oa5Ayw4E0WK/tQl7cQtOoeG2JSZGO8pl7P9agBE+zWkf/xRGvTW7/Rlom02qfXImoIH
EdqTf/nVPz17Zx4pilupHcVo3wpPFF2kInfHBbjexeLNwC8FFu0w57Co2tN8zYjNGULijanYLrDK
DvnBQskv6pfCPHCLjubn3F7m5pSLD6oYBdeys6UDPrlUmFhWi9tkLa1FV6x+AjAmiA1bJSM76b/7
roKFBowH4mzHj9w/auNdKz81wo460CO2r/iSdZ9BP7mZ8NtQFjDhSzamA0Te8ujgURqMfWqA8MmX
ZQPKSMYI0VVazzLW7GIwsISsE4vcrZ0Sf4rpxRxceXhp/isyRUDg3CnY6RtV8Hod7iO+GfmXXJ16
5yVDYxGhwbb6rHxXEzxDP0zjQSoeMsBK8zlNW/MhCgdR3oW+xwjNJFqqW6zvM22OBQmznlh8x8NJ
0M/kTq7I1EC1GgXXgBmjrEvC+9eab+14roSKz3fT6ju5v5btX9z8KcZdBFLGO4VvFa66Zt3I93P4
UUTv0vCLV2XVcAOL9hAGblJ/NzKOFMSifBQbSXo3588ZAIwpwpE0EOPsUzC2VnUN0o+S56CQBXB0
1OC29t8ADT0IFGblO014LrgY5hobYZ4bTtK6nmc3mGgY2Em+15JgPiu89bwiCxP1m4JHW/5OKt/o
juDlCRlijEuqF3YU3ifjQ7C2xerl1+ts2pjGmxa9R+kx0XeFeuR8S5X3sLka2VdZs+3vNX1j4oby
N6b5OdFpFGJi5/yUfEANYDr5bhKa7YtXSnBzazPLL0TEwFuDrYLeyKPNOcoQ6Z+NlbVqDYytMEMc
vzhPMDZzFF1gdmXuAAyLpVPKmGe+tCnd8JGiry3LHRXFQ+8MM6mcBOcRYW1uFFzV6Qfg2qS9SfOh
LnelsNciUsYgL/pqmbn0JRTK5n2VfsBOxjWJ0w2KqM4dil0gpnaGipm0ZUh8xkpOeu1NqY8D7TVJ
yU8rOxwQxARVf2K8q7stEjGCFI301Qv/poGMxPEW4Hky4AQUQtzk/hHjNVOnL41LpTwpgVeXG8ZX
oKCYtMGp9uoGCBqizih3bA6VfPaxH2j/GuVTzO55fUzjRzG5hHsTc6cPP3XyagnziMIz+6POq1Db
muyMBwBC8RFXG8ZSwdo00zX3r0O2acJnOu0DfR3G3xb1HyU+x2F9NsejT8+x/xZpEE2EYj+X996C
dOSoOrJo0w28yHcxcbuBv+9oNsnzw1i7FPniOE5lyUkhdGCu5Tjz6m4n9R64nAgG6Tt5vmFXmY11
0W394mrqj0LcByTKOsKtgmpvvpQY22eqriWOJYrlHIqVU3KLjH0VHjWi+zODtHXlM08fopsAIat7
dXpbpFICow0+zRVTuG0sPQQ7kQxsfnRjJpt22QM+eLAJM+EX7djxNn36COe7lXxhitGrfaOc/95F
8zPmalEWTLS9qPTd1puaRTmrgOaBvpJVq75XBFcIKVnpPqjk/JUaL42ymUy6Uo7XVoCM/X0ggZxN
dsvTiYWLkqkwhl/IZOTwVzX41yECQ8qOnYAfmb+EF3VIoCOUs8HHGa0uocZQPXEUtnd6MhDo3sb5
Pq9nB6sUrXU2bmzd7deD5QwrJiT6UQxM8zIO+ol+rxpaRZbMlQATNiq/hP4H0jYrPUUlcnyNKtEs
HylTmF/55E1hNA10d1yB8UIqRK7pEDjEDIiEhWEtUTzRpv2F790lS7y6GvIv0dj2iCvRxjPKizL3
b+nyckMttCP0tX7oJoaidStdyukeiO7gvipx41tLeC/Iflcjg2P3l9eKgZ93Myg6/cDEZeaXjr1f
fAnDe58d0wUEwN6qD29S4Zak7AB6VpWj0vyR9Bq3NHZBPF/a+BWN6A1LaIf4g7YWp5bPy6+TsIFQ
tYyqI9NPUpPYIIiYvPaNdGyWC51YONn/0KxzpeIGKOJDke2a774+lt2Tj0rvwfHVnUxmi2Xe0vJp
YfKmkaTveDvsqG1JePnXkqSaTU81JJLGFViD+Ot7kbWacrX9oP7Owr2rzyZ1v4kbTf+C0ATc+SXE
fzWTWGRRHf2N2Y1/nl3D5hubtlW3lLFv9Z7YfD5RC/yabdvVfHzw5Luihbd6kC/1jxCTZHgEwLeW
uWXGmuQrH0OVupZkV6zpGMIXLF/6Fngkciq82/KuQMSQe+XgI59XJEquYzYQckBHQt3tojl08Zav
zIhuQXVq5KMYEJrCyrwBbW3LHU6XtqYIkb253qv5OrPpcGdb3fhbJkYWdi5G4tBIFtuOsW8XPdIF
FTnVdB+DV0Davkp47iSQIZny+REHC1gVCU5HvHoDJF1llx7xGbr5BBOgIEz4/Kg9DwRq4omJ7h+V
q1I9sws9Kn6KHW3pyF68wboq05uKUYE8xVUi3UTAizT6lTPgv8FLGpy536V8QhYLAjJ3i7zrU/0m
OEr2uO8V25wJ26fDmR8YX84c75fMnhgrwcHUnlY3kUzxHr+p5SWcPpbTp08ecrHHI+6KmRcZz5RT
fExMtPsJTwBRovUbhlOXV6V0VNAqz3C4o0Bs1747TzvdpxpQ5A4xPvXxjN6+bxjLyYCLmVFRq5HN
yZ6+imn8lt36TK89Ds6EPo/8VoxvqvDnK3fff1cmKtV2eodU8o/ELan40aMvRaJeZABG+UjTP1+H
Mjz9Iz7TugA5AMBZGPqEPTNGMIJRfUb5K1/cAv0/ZKCr0I6QA3vQGfzkhSt7UXzFPoP1THbLLnTy
UF01+R/IEbM+DSKDiOZuNbJo7mYHxj06dq6AWuIiws9JXiueBGAhElo6cJ2cABna3EOu7nmT+z9B
808cH5V4npTrmFGtwaOy+Eqxi8FsXTT9lfCfMm0PwIFD41DDbzYsvKhbHOBRoDvbIqZrk30WwnGa
PlRSTikxqU1YlvKvLlWo23WXP+v8po3PuT777Xpp+1GkXxmxk1CRHH3MOdjx3DbqW0VdcEgFIDLB
ENpHEuS9YNQeJ6NDHNhkh2hKAQIOanHhRqaYhHXobDIib0OvHEioXJLB4GN6ilWL/BgVm87fj8Vx
qcGYGrQTAdXo5d0kGGIdejgjMydaD7/Wv9HV6KXhvASCJe256Z556viopQZPzC+98iPiVcO65UT5
Rc5cTtHu2+QK64H+a9knEJowTgzsDQDZLLyk7tkaNybemmUkdMUl1NgC0bhR8hBKa8l819nqaRRi
dvEUvsB26Vf2KOKC15ZXWK1Xs6QT+fX0y7c094oL4TgyjYlSkTNhLIBxYtdDsxH8f5F2DKh6jTc8
EaT6CN0eze+KDikLFTNPan/nqB25siTrbPLS+huoGZD2S5zfutGyTctOST6oHYm/Pr2TQr5qIOPU
TyggpDdjcOAcK4jQLVyFsyralsKBPMoVzSArsT3mylYnqcKx7EBeCy21awImJ+SenCWMDSONaKN4
J9BppaLMRXPmhVtyfcBTvEY/dks66L5VftT6tSjNRFRLXcdtJAGGjhTiwXiaHDvBh04g0PKDS6An
w4L9wvmFVDqRfoiUuXOMWqHIkGgqrhoBXWGMtkSp612Vz64sdiw+b5n01STSGqQRHcZGMl6p+s8f
bkl5IJpdLb5KQ1yr4wk7tx8dKgtbLZqg2wKYiIS0tBmrNRl1cvWos2dGHiWRi3WN32qfZh+d8dsZ
P2X/EmWnl4+oHO1CoPieSMnU4VMExXEE17A5pikudbqEiBXEGzqPAI9t9KOG71l3vX308VXFkUDd
rUOKGMVELHl6siMelbcQDz2jdAsGa95bhdJWY8PSk125FUzgvZzbrsUkrdCVg7+RlfMngeVFncWB
a5GQypeg0Y/CVVATWmPRpQLWo5o2umgPYSu0EXIEzl/cRMs3ZDg+FV3RuSpJCYVOwX9MsNI9j8DW
d8QDGzVp18cgO8F3AFb3LAv8pXSboNWOdnQIQuFQp9o+o5tBLfAA/NG4oo3+exUAOs5uEl0Xc7dP
aZ+MgSFi2hPx6rdrmasQHcRATpIFnHsJADtnj5QqFLp9cfLXJCrrB/mTHDok46SKo6NPX+Rr8/FG
scN14EnWJ0gBxPmbn/6QZHoYA2QR+U1oLyBfeL637X2C+ma45Zo0ryM+OLSkdrci0Eb61fHNeZy+
7amuyANE1rJS6XpI1iXJYoH2IviMf5hpy39Vwn5uccC+k3XPmM6hIe59le20vFe+Cq7CNU8LKuiD
uC5rL0UYEg8MJJHbix2ZCfWqUJ6p8c9oQAPFS8sWHmnrbHBAjLMXgPMq/qK9GvHFyuDVqHNHGjZ+
dG4QbFuz5hUI6+uZRGvO1ZAfquZfOjj6RHRJoKpc9ralPAr/Tw0oTfA3g3XspoUV42DJOrKDUBlj
ofsbDBcFACZiVSfKBRhz8IDWFpwn/Pf/C0Z+RxMUb3UvHe7/XaiQjTlG3p+S56wYf5SSxi5pZ+b7
0tpSoSx1f6H6FaygOs6s6CSk8RfR3nrMVmcLmVQdfEvGAykkmrUA/yZfcLEJlrxaanyzjt419nhZ
+NLinWHZ/D5sYP3dsji2Uy6A6BaFZOKflVUP8fzM0n/g2I6AXAOeHFqfZhv1rPRX6SIyR4B+oU+0
UJEECmHdZGTzqQbFH1vskluzXCgDmLbduBKSBt6GtD9msUUe+48h6tyv22yTInD1Ed24Ag2pwT8z
2MCMekxc2rQf2bt5mgoeXIau3sicbPU1/cfVoaxJ4Gqpq9/OIGUCyWICxUspXqD2ZUCDEw7jWuZu
kWimCLNGA85tTVUkSGsJ9/4uteWZZHriWmV7LL6H8gN1y0oJaZBF5co1qDlUPrCJkXcxbEKuGb0E
NcVlgzjdEQzWX9DIGZN+8OzkazR9VcWvjH2lG7908a3GpgSibzh6fWJq8/NbBE/aIwpYwDedvJKc
zU7MvwM6OBuUx9FBH9dt9tdLn+QskFvk2wjNAK3/Gh4Bci3srvoKWGGAs2TxqfLraXjicS/MjcIn
jIAf0E5ZkVivAdyByaT9h/Y7VR9yH5EUsCWpYzoN5buOg7JsaEApf7Eo1ZanhTD7xwH1Cd911a2h
PALJUbPP0jxFnuoYxtu4Mbe+ehfyp0wCZkuqILm4S69GoSGRuo2cy6xCBR4YYHg74r3vrsV4XhBh
PK6UriOmDN5l+jmF8KfPvkmFQm20FAFmJGZQZrTlRF4Qt+nTMHbRdJS1t9l/KeU5ne7LH20JXyYI
Q44ciFgJHkJEsuHNIqh/YqmTtkiqVql+Y0tQR7ZXR1b2qCN1LPzQ61CkSfA3Rp8vmFp9K62R5rFs
ZPKOC2DbIgEhA5cfeWc1m1HEDrquFd+lSpyU803RfuFJB6Xi+gnvxAXOdD8AESx4xwQdPJLZAIIl
qBFOrIeRv7MLkAHkkgw5biirSDxE7fBSjMRbQbArLClImpGteuIu3w7Q8dZu+VVCjNqQHHn43aFq
/GpgqGe6wVLlt0MhZoRfVF9AzM0MkR/zE/KwST4kvl+MRgi005AFZy8IBZz8GoMASUKrKC3O1GDS
x3jqx9fEOj15y36k8JO6XIakDTgjMlCYKGovfKiFaXKBiDJ5z/9XP/70SE6WRSgtBZBc8GX9slzd
Wn/6Qh6nwpAnwyup34Pi0ohnlm81+Q1JrRTj93C+setL4edY31MkSwt80WU3OEkBtxE2IGKpyGOc
rHWK1n5juFR5Djt2OLhsUmcTLvGGI4G7tSLEqx5+tLp3lp8FgBX9mgRs2Z2Xub5aUFtaseACAnoU
OmJizZXa3AL52kBpSpzM/QOGrZ4PmP1QwAqbF3ClxkTAmziQEC4PdNVKOSAqqKyI5oxiVFsxEbx6
QnOSaCHorir5beWIGL79Jv3ElpUVP6PHm0jCHZnKD7h40dxPJYNmdqqFt2oSySj99Ak6IUNPObbT
2WdWbJ5UcYvCOWf5y9Wdke46BwWzde7tDir9Knf07Cl2QQg6EA9s7iquvYbfEv5jwZrc2SHMepXh
NsLdRKaFIf/J2b0W1/5nJdxQRhl8zuN0S1oaHYw3xVgTMjNDOQB3ROa+qk66uF3iuovFy98R3suR
ITKHzPd+ui/no5p5y24XWisCqB0t2pdkKatOOnnYsl2soGBv5G9tq8yTEyzPRwahqrwlCY8uagve
O4mQNu3D0M+RdjeQrCYJBW3Ru2J+dgSmGECSl8B0aU70SM2DIFpmKHRnY/KVoFJxxnUVbdPlxXpK
BDo5plvNDoHQNBGve4UMWQolX0L428r3yGC9ucTxl4BRLmsjEAUTGZEP5ouaIQDaqz5DBDwcEQHR
y1+UD3ZAGA4d3YXXlfBZ6yY/G9peopYEDTQcBnaJ5SlDiwXm4aYlb8m2ACkh6zc91L1H5FwCg5zU
v2yBPPGxxeMe/eASC8N1Z50lDRFczBBq98XNJF9zFTlJDvwhMmY7WGctdUfn52SF60H9GCCYzLcQ
G/d4aMdboW8y/QByBM9E+zRP1GxtMeNEt3xe6/I15r+fsyVnl4QdouhUNnaaEptNN9NEPrn8LOjt
G5dvm8/T3I7WVniVQNnjru3fmeJR3Kw0srUZhJMeBJ2zw5rISC4Y4CdSO82M2kZwHs4H+FhhDSuN
rYSvYMSSRnsQakcWoJ7RhVpQBLxBvW+0PblaioZr6htfGUbcXZehphOANUxc/zX6RGICQbfnPx9N
1IBU50bUGG5QnQ0HeUR5H6ITP2K87jfx+K+5SpLGkK7abNsJsZfWoudIRleW15MxASHyMle7GXaF
bQyKCZ3VnfggdJVHA0hfyo5MDFgNvSg3eBoQsUJwDayXLlxMfJCEL796TfrnVNLmk3Su4curtgFs
Q0TznjDxlWGDLQMq2GCLpBuUlA5AXmk/8fhO2rhRK3XV97+GiLXpwOGK9YYXt9/o217zKuaTle5N
bjnerYkNID/pZMjBvkqfKfMZtLXC5kFeOKrwr5ROFFnhGlyH2QHTmCI/Epah+ab0vzEnjFbulpVP
T/cjQMSABlOJkLZXbPcNEDPfPyK7MPmqFVA36zhRNhlQShnh1xr7j0Ai33WFgmlc3GZ0JPw0A6wc
gdosl64e7xuGCCi6Za8oZ+YfBpI0IfoOPlv8lBqC1i5W/VwGrvKXI66NPmODJdtk98t55RcYfnQ4
haE1xkGjxpZ1BKY8iBGWUXAS8Oqx3qEmEpsvKpnt0PBeER3sE5w544u2RcLT4nMbd41P6zXDbO1f
YgHSYkVhKBael+r/QyCBi9KAxjyhBF8u8AWytl8GLIlYEVKxIGjNodZfNTGFlfypJJDjFAZ5Q3/j
MehSj/zG7t5kJxFp6lDcyKtdpWj4Gw5OiClbCcF7bN8JwwNhrUCtt4U4Mk0cDYjNlUtBXb3J+mG0
qK9e8mRrqS3rixInMw9VR/0RASTLaBZRS06yJ0IIy1fQLYF0L8dc86hkaDVQzsX/TFLMWiKrx/yN
xF2YX/32a4JtzxHyL++JZaIMYkWqqBf6mYitR0cdqXcaadYT3+MatGJaoR9QFDcoXS265DZ22dkZ
5AfxUHIGs7Ycp+S/8lQvwhA29qn9imA8RjuadwvhXfjvJQ8EQY6ruYRX5XfntUFF59K6vnAIYbcb
yr+q4KtyxHCrGpcRdY/GzzS8dehHrHde2Cb/ZveplFtUvoFSYQMyBA6wFCvqhZhAmaMvbB+m+v09
AVWHtqq+Y8e2A+WvWw+gsgUGrFOw+qlYUpsQInpoKF63Cxr4rint7/JOlED/qCRtH0H31SIl0WlY
WsTnFr9O2iXEUv1A48/9pc6ObemmzV+e/3a+ynCL3L57mcSuMd0yv0mNarffOWfwVuGt+IiQ3GMO
/SdBQpXUnhsm6AqvA4+X8OTMqaZV3W1i5RRTCdH+i4nmLk4slcqBWYG79VfRoUCJK+L22/fVeRTv
C/sfbcSKkgkN1HC4QmCKFgliPqJcPXOHGpGhtks4SVT+d5eHindoEWsAMpXbYNPpTy34ziAGB15g
KwJQwP0LhWILyRdtQQ7BYatUcYV+x5mn6iezy8G4z4u2YWx4VId3S3Ijk9YpAklSBH2HuceUxN/P
G7HOPAOt0DpimQArJZFUiBZDBSCjAp6zYTgF9JHqvWYhc/C/TOlvztnHPDQcK9rQUKGBuGT2T0s1
9abdDNOunQ8JXushPfXhMoDkEarIZ1NtE8FLOJJ0B6M4a391b/GzZdeFdRFyAE4SsDt4nw9UAVV5
qvAIVv03gBtJf030AaA2xOyb6hoxFW+zSbs6YP1yyMcW5w+ye6Uj9higPN/mkyPkl3zetsmu4juU
/6Wtz39FQCdwWptfInGfotbSP2GiV327Z2qLrnUhOWGdsFNBzyPhD1LiIucrH9oYHyqX23TaLKiN
372LIQoN4gxllN3NJmwcJcTOBJkQYBdE4cQtFBgHq4BQ43T+SJDoDnd9gtujxxj4l+XJR7cIYbc4
/U5cyjMyLqF+S0FPWMV89jKnnzY1UhqSzyVP75BNMX0wdS2zH+rywRWCA3Tocuqjd62JtVLAgPpb
Oe+N5NDQemUzHE6nvjyiX3GAlUXYXeAmIX2RMIFr68Po3c6kMM7WtRIJ4B3tMMC/jE0o7Z76n5yz
J29b0xPhG2eHfmzuPQnXOMHiSMANPM7imNtKe6vd2R7Ko9l4TeyOPGJcfZibNIPkzacqnBKZn59t
o4EHz2lAn4hflM1LKr9C88ojOcpbMhvIyNE5xsAwVyYoxofhEtkxHCIWQxFyNLku5ykXV49YYfgL
y63MMcWi1zskvAG1Hema4svm81N+BevbrN8tgoBHiI5Vn29aifz+9rtHYg98HLLxasW/bk3Qh895
P9pAH6j0fWBEbAG9b3K8m1jVfvBferCLrCeTy73WHRZdXEfOPvKGPqqPTfGjIIsgA5J0JFn5WiD7
Ln7T+Vv9HvX4jaOfXBGEswX49AD2iVFhYSDEW0gFN+WQlAigmg0W8GWmztAL85NoodgEX9Pyraad
lbDAG4S0x1zUdb9wjJzBhrbV+RNzIENxLFEKcMkaDwsxV+jFDOrpPo7+BdZVlqbVN+kUyqVbktL2
fnP0f9gvup9A3CcFY6/J3wGYN3PWYaf3SZVTQffBiJl10W3WDHlMjEMiOkvUAqY9QO7/YD+wFHYt
IjRZ4VYEEizLKs0NK6t8a4p/03stX4pqPUBe8ixILmGl0nzU0Po3zxrVpvxu2Ox46Q0Uo/bRHX1n
x6n4zp1wrRHmhjAWa+aYXDUE5P6PZdF/DBkKJ4bLg1P7nylsGZVlvqY4RahCmuMsQogKrPXMZ8k+
Rt7OwMxcYP43VmniBbHaueYJEyhpQt7b81Q8TKW+mO1xuiQeqk5123iFB4zCtY/V5cjM4EtY46lR
Nzd91fO9vZODQJjEF7+b2B99Eh/NtQZeWBBhwbIdfodUmUlf/6HT1qNFtEa6yMpHM4dZhIe7ii7h
2rLlwTqQa8H5daWMD1PwSRKOo8OoMZbnCsErMxNDgpaeRx9YskbpmL5xFyVAQ5nk2yEIMOE5q5rC
DRBZAZvbIukaUJ1I2jH7iixWeXwXABhIZwiicNCTtmvdo4wBAwf794ZlYG02+8QJnGjGTfBrld+R
9TnFO3blNLoN0qYSTgugxH+yamrLGTnbA5RyQZRlrto0SKf1kekGszLNY7c2/yzyfbERETl44T8y
xPEqO8a3qRC4i+Im/om6k5A/wDjIRpy+p+hJXvRcfRbjg5A5kOuJESbmpvxGqsFxoyBOA8yvPiTV
t4MDmVZ0HFA04pjW73+7P4h8IvxFLpEpFHYu2g0U6gxVYN+UyBNyC/oGgR/nj4mXX7gm4lUoj1Oy
YcDTEaid/P5T0L7kbIRan1ah6TtT8BtrX0JW3K3ht+igCNeC29cLxzwIf8tkmEW/Yntu/jHsQql1
7OB5/OgBooTh3nFPz9oNzbBKkIq+86OTIp/FnmKgT+JNUNOMnhqeZN0VcT/PPrtbdIE94B5IWwI+
zoPyuZAnDcVZIWM3weCkajAYZVtMyraZHCPR+0MlTdbuWkOrjyxDPSZcbhXUTsDrVyMa6qiaMQFJ
M1a8RWA3m9+N+MY2Y2hEcXgDiBOawNIhJyPAMaT071P4K0uLJhx/zUelnqx8uww/Y35dRGDIjfp+
N4VXHXVyK3xb0z6txFWbPSKNCCPMaY9+fhcY76mkclSwmso4NP1HI+z0+Galp3TWgEZ584Yb8CIO
ASjhjSqslyOAkdGCtakrb3wVhEZXu2YEkqDS6E8YLmPzoaDuU89Vcglmbr5N2dO6zFhySCcXbiiz
kBP0k50jiOugkFzFlgHvpOYQDcht/HXQnmeRCfdgmLdOv0fhXxS/D1AJHfIu4EsekVqDBWPFVfnn
4JZPmYrJ0uUV4hcPqt++dWHsOTC+GwSKXcbpXF1mguaqlRBfdQLlxIcKtWcgjl8Ut2lz15nOw/C0
cHLLMmQlDwLpEJhcA3qBzY0xrSuXiwSW/J5ArLBRtyWuA/2SKvd2YohIXlH/m3Soyy+wAGidWNtG
zG9aLcEO/+nCpm/2EqJncN7KlpOtVXwua7rY3Hzj/vscdc3xXeAK7auOgJu7f2jZJnQWdCC7o3zI
uN5j4TsZv4sTLH+kMG7br1L/WSgkAwxnhvYycuQBdYQ6bVottsWOsIPI2iuL1IIcRei3jVHv8/RZ
lx8dJsvi0fPVKP8j6ayWYze2MPxEqhLD7TAzeHyj8hjEzHr6fL1TlYsDSbY9I3Wv9aNyP+X+y8rs
eQfGrjJrN3+NYYnnXCFdyl9SGg/JZtXLilmm3gExUb69DhBro2nlcPI8nm577ni/BE8soLdLdNEo
kzEUYm6p/3zea7LGUTbd2Z2IOZSUN64ZqwHSVhBaCKN8/ukQJmCTHFtgsR3UgxScnQLmnrNAgM0d
gvBNXZ3yaF+lizTb+AumUy6Afgm2QWPagH0u52oRGInerfA6CIIc3aZAVjS+EJI5JxnKpLrbuIAF
QqYx5fOqrjJFzWP5JZvUxsxgo/VTkaIsv8chs02Myz0BBN94BKeTETxg1BHUT1Mw0IENqjMxYkAV
okgu0Yoxs+kZRSwr8COj/LTLnlHiR2G5td6UK8NjfGs1JPVEy9dgeCFUlCdxwuMIG/0Dt5cDxuyj
pAF5CzRUMavCfA/WWwMsUCPquqRjyztj5A9gVy5H5LTFlNmXVFuW6xZupE8/vU6Dm8snEn+DafI1
wgqX+g5mt5q0/anWGdQn2B8tfaEXayV0CIVFBhBgVqj+2BCQokyUIplZdDmN/CCUTk8qKoXLp62T
ORpuxze/v4AdHC4Udm2CnXkOOEJL1oqJcVSdExEmTfNDNmZbfqR0M9Yrn+QKYEzkffCjJskMC6eh
Rpr5u0/par5BH0wVaJ6Go6HMeakgceQS7B1xRolLUZIfg3sy01+vZNyJdoa0aQqsK0hq8BYuCPx8
F1MBX3hXj3ui5aas2uXAZRHOCGDpz0n4I3Zgi1PQJm1DgRh2+Z3j5qcHNooU4kU/iUKewjiTXY5g
29MWZNHbS0zhIOvu8Z/CYjwFjKUEzVDPiJv5IGuvCnzHvUGlpmREDSz48pxyhqnNER2mNW1KEDNE
hFEwObVsgBPyzUbb2MQjau8S/YmqcCx/tHWzYKeckYlT8htXRMD9GwOckkh9uvrgLs1rKO+EpDCP
CB+HFUyqo6td/OHoJZSFUsyziSSJYZnDaQpZjYx06s9LkvAmmCPUTY1wSZAcM1PuJr/fpYlipSKF
RCY7ewq22PTia8mjcz1cQMYyEFXfOjekDk9+W6Z/XNTIhsCNFsXKX/f6Kc7vhbuNnANKTT568nAw
/kY9/U7dTUi5R5fozvjD8m+B/l2rtxHZnj4FLAjqFf2/6nfMZjdDyJJgd5mZBICUYsckgZox5mJp
O40s2ihGJ27MCmK8Sm2H2h+NPPad2oIu47rVaGRhaQoAXivRRc39rtNQVy9VZcQ0iOaVY3xT5A++
Ct/h1uZ8KftpUiCLHYBz+keBAogvGvphDtHEAMMqCOTfAfQpzcXhFu3KIynsE9WfRRZk36yDxsOb
xS4FObDylm372+X3gPXDJmw7uYUW8nDjjDgZ7+8sZOP1xPnEVF3KEz1jV56zZpM2AYgF0obIkMG9
g5fVPnv9I4I4aklF7oqbPTxNgh1lIrHH38Tfpkxa82GmZT/U2SPM42lNQRQYsUmAnXuTJ2ErhZot
6J1YiefLZhUNctrG7HHNs0ZPx0HNzlAiEP4MWmv7hbJCHGhuwSd77Vib1PFIdTiuIfYFP8dNnH9E
7VGcry7KP+Icp78Sego9/nKV3yjkTPJRfhB428xBeVHx7cxyZcAI+f4REVQ97bUcKrhFbd/OY8ui
femi0TDv9Rcro/bwjDGhxOrg6WQtXtIe3g8SxLoiwSVdjKOfAhMSH2WQzJqrCw/3LHZIehT4P0Xc
4pNLtRXv+NxmwhbHoF0e8AHCPnP1AXPAFwhcUOfWLfZ0sS2s4SQtZBxd88R6qfEf7LwZPokT8JDr
y/rZpgst20kxCqpm4pDEywDocn3ktMUPVbGgD2zK8oJd9e66P/6QLlo8hIgrdelHd/6C7O4RicDN
z+eqhQuC3yaDtonQ3CgNZyZB3GyomIlH5SGmRi34jKeMLNXpB21ZRkcgUqiov5Qw2ULQFfcHwIsG
gUj9k41L1Dnii6gLnHq6SogO6TC0kiQAh9+SiyGbh8JBz9XuB5zXEQHQRE6BT5rodtksthlnoM/J
Atdazol+ETNYGq26IycMpiZ3fLz8iY7ea/Llo1zjEp3l3N4kgAH220RvM73azoyqJU6AeLruhbW7
nHoFWLz3UlDtRj2pgBnGBzYa9aa7G95y6YunzWc4d/qfGNzFAfDyAXLtvPp2R2Dtingh3nqfnCVh
GyFUq2QPQTL6kiLOeLpqc/opge5ri5DgJwpuacplBPUoDCtQxt1KEAd18K4t4TC1k0fliXwiBygD
awyvejUK2TzUIcI47JBLk0an1jrrKemG+NMsd/pN0BtqG0FYmuc++ugFWcJZK+BbUZsWUxIEgN9/
8azz6gJ2mFuYGhNWr+QKj31xuWoF3MVX+vYsML36j8uKhyiYVyGVTrY61VCpRJg3hx6sgwlVrT5M
2gyX3rpSn9I8IEF6L4CMIl66S25d+D0hElLI9GlQZERciY6EsIWry7avdICAUoIpEAUHZuou3PJT
lWBZNDSXJO6UGLdOjYfOxf6LagIatD8PyDF6WOGJL21GoB8dyuB3kFz30j20Uwobmy/deAPbT1Sw
R8i1GZJlOn1Ik5opyjgPOn4cvj/yD/H3rcSh4SMthchi2Ki1X/4Tnju8YPCemrWxg21vAFV2oGLq
J80WidSsMstC8VAtO7VAGrcl2Ho2nIANqRQU0bIcpT7qxFk0Ncd4reUo53k4WjudmEzeenHXv1rz
WzirzeCZYvbjk5FFb4s4KXg9H7nDzZ4hEmI1A+MgxZWf1AHorc4teqIs24qToLRIQprHSF3s4a12
fBIRtnjrMy0piK1QLOlvibIW4xTqBynZ5fKfld00EWcE3el9RMVPTy9oGvPs+tsqOVXs9SyfJJQU
GyO6pQnu3+WQ7RiZAagDmXWUzzFBix7xCgPl8L7fi3xfFOfG+Lb5Fx/GkRIbHnhFgF4lu0iNcIEJ
eOJMG40hi9uRP0K4phSOlhhL8DZdu0svJvX9QpBPiFC5JrH/HGsCXCVP1h/JJ4A9LAh4QNbjUUti
NRiCuAEqX2NtJ8B9jGYd/FgBJxAeKAkhWaSceFU8t6yCg3JY2rJEt5yDDsSk2JHu+nDqSuQldA57
BbM9KVc9HH/NMC8zXGXTb1ug5NxtAQli4v2BBRvQ2iLoooG5gULkxpsqSEyISGIIe1luRnYgoj36
XYWSa3RSCpbwZoDmBQq7yINUOKP8cJVXo22y8gRRr+cXHDOW84poOO+ptxxCFo/Wn2jy1IH7rBce
2yXlMJjPhqkNweR2T9yEAMcgcp9ssqRZgTAyMR7xDxfYnPmZPczNATSwqt4MU/qn8TZGILlDieI2
g6Sjcmbi7LSmgkqiGZLktmIrNiF3xCq0oYpkAmc8HYy9ibQNjqdSV3m4i+S1IS1I+pUfo7Eir9e0
2X6RhvJM6uOnhRQ0XqVr3BzqjuBBsRxhMh6ISkHcWfsLq63XTnChsmFi1zDpq5gfkR4ID9csXPe8
Ez+LzJHPcGe3IKCo4ts8xtw7a+0X656wHmR8y2IeVumg76WXlK+ixGdsvlXSlfip7mG7BxyaXUBE
5kDbLHpvJ5w4Jlp/NZ9rcTNDuzu3QIKA+F2D8QvLw0z21nrx1Uh/eXgDDqdasUXL4QGUG0gFFZhY
IIN5V+9dC2H5oYu/aFqftsR/VmA22DWFqspisC2HX2ZTvkb2XYhd8ytPWbi0vURbSVtxtbcBEAuV
bPXF5fuIP/0QpQxIbLtorF3c/uXFVUXtQT4WzxZZn30+O3F5E9KEep1gR0YtWFhzRiOSLC0dvJCo
fPj28QYxpxFeslIpe0749omg0G2aKDMco189fsHJu0v/ML2DJPyU/JuG9k4lpfg6SvPRBfscHiZa
OuVSV7GZbdJhFwH6akJ/CtdoyjY93ixihP2GLRdi9ixJTpK4ozBGIgdMKfF7kjchjlNF2sA5O+S4
EJ0NjvxIDXwgxMTDdHp44sm1LjDL5RTlHXLlHWiMFc5Wkr/K9rvRQB/TEokSib2VxW1KYL6FhBRF
pOd/2+SJcU0iTbnG4jqut2pxcdV9kV5dhAQugV+CkvW4ajv2inROSCBaO8P8BWj18gtAhs5NH881
50AKLLItkfVoTOTvwf5ik5xy5SQugN+3OXyE6pch1zOjfGowBwTkAEsOu5a2AAN0JEC8KmBPL/8T
32kgPcmenPbYPAgewkS95njmi6j7jQz8iaMiYZk3VnqwSKjCjT9s6SN3/kx9y6mQSU8XXYWV0z2Z
PvlkpLrGhANC0Z6y8GDSC9PWbDQRmSTLaB4uQoIYoGQ0tPMocwIqe6y1Zbyz+ktndsn9yygBOBCH
Q8HxGlxcQpTYkK46XqgiIL0NcDNE+xje7HTHXxEwUIgesWVisLWnGlKXy0ijzUiUsnxwmJllr5Rq
HbH/gstY4yFrNZaYCKX8T5CgHEfRwfwQ2/sYwVlcb2EZSP5JAR1DqUUwEk5rmf+JeU1tr0LGxAEf
6Bxoe62+WcZfAOPg12dIFtcjFgwpoX2imdt3z151x4oG4D13RbdaLvHnstm5LzLvhCIFZBFigqsg
yr7cdu+be605lQBByU9EpumwqkrGytqeaVUwTZRf+sLmtvuDQHMas26GQY4yh5CfUEACyJ2p3Ugv
YuNtKwoGQ8x9KdLMGsHzSSU6q5A+tUqblNZHb7zGsVwbpoakcpynNvqQ+EaEN4aAGZB5UuBfR8nH
RoEmPDUula9iOKh2cQlWTb59TkSOqCmLRkqQq988+HOMm1reaBRy/obFMINjYYisJzBLnYD/HHfL
rF7iIOPYmFxaImHfABzFJvRAFh0DfmAvYjACPA0QayI+zPhp1ZmpbXBJhOzSE93cQVRL7odQr1vt
QxsvqvEUfr6RE0utv7FmiYWdfThMPiX/7Q+PbsCqtZUQbfNy8FCqqIMrO2UiwEmG9d65BhXOpH3f
ny3KlJOum95h64K/Co1o9YiDc1oG5GZ86QlhT5OcEftKXDhiEEx9K+Kt3T/UjKSTEq9oQpoNt7S+
yuUnwAJz2GLUAMOWHRL7TP4IuJyHu7Gt7XPBFa2h2sODiHKdi1k61hdVfvrVjx3t/HSORnfXdcug
FcihNzdnUnn1nTP/Fploi4JiQO5aFQEAvkYjOJO9PbNxlrgdtHnJ1bRW1E1HYjkaXVKxsGtwn00V
7uovMrb9g9wdXDJSLJhAiHAEEgu7+6jwbHJRiXsZtACJ1kJOdzEFS+jNfAI+vR/V6gHPMebxbvTm
mSBBb3LSEcBKW+1JUlDpYvZ6y+5Bzg95zrsDsC59W/XH6NxBT2u4FpsNrB8PJRgLxcLmI07OHUBi
V2LrGO9DsZaGVaveEsxsYTkxKCyoZiMJrxdmpln1QudF4CZhXtnSmQuVx6hcBkyVwOxq7UwVtZ05
kP2pAS28t9Ut5mY9+s7Vt8UyUSB95E9NyR7D5q8SYRPOiSCUw11SrVEytfk2lA6EY09KzLTKKovR
qnNaGtQxIAYU37sWOFNNXxjB2k1fVeNMBsdbWaBYQvBbu3xV0pwPToxdGZEDwmuOmEF6CswKt8PE
hnrQ3YP4JDz1lVjbbCRgEtZ/2GdBOau6V2WSv8noZTlb19zx9Q7+Ce8DWuUSpVqI1ruGl7AlIuyi
uYbcQsoPUjRv+oeFuoWM9knkvu5Q1+l5mOVTJVoX+TFVWbaO4hcIg6cmI0ibQfQqdygxwoNhNjgy
ELZY/Xe/CoCPWOaRxp6Ak6cRSY2FdKrwbKCOVwgdH/O5b8MvsP1TgnmOYXNOYHCax53t8IAkX5JB
cGI1lZNXol8SMmMpXJp6+ndaHbT8OuqfPhI2FU1cc2egQgsifRD3FnQzBqGgXui84MW+nsn0mAKQ
UJSgEa3pEN9s8KLLSHRH5TfXLjW+frqwQJNdjEhRfFMAcKucYrYTzNWdqN2JYbwreZ/iJ653Q8p5
5X0MxUNF6yjuWpWHMdVQ2BpI14GqW7h1tAko4zhMC6TeYb62sqOBJjxYUkzB0ADJTCwg7I2/DZNZ
HV8TGax2+uXYIeFEnORDyejN9u5+OuGeZlni7rZo7WbEHfjFRtevQrgiBx/is3U6zEflrQ6+nAR/
IJBdSezMjERXbvbPIX8r1qYh+CZ+l+qqH2hgvg/dM6k+pPQ3rN+pwS0E3zCUa4vbKXSROxxRU+E+
2tbFMwOfpo/h37aoqCR277uC3GLmY+72rDiRfOiVPzae1rS+jWBJLO+DnkLgvD3lmBVbQx9AZz8j
/dWibZKbt5xtARy4wNPgVZruvkUq4m/oS52G+o6TG83qb2HTfoeJdGERjqiuKFGsxlOVHaXubhtU
RBE4kJ3jZGVPWFbyY6T/NTL93VgJv03kfXdrbszJ8xPkr+v/dP0ZsecoPlJr0zq3AmMLjQ+gK188
Z0WBJNlaugF7Ix9DtRHgkIFOgsYOlizNX6CnGMTTjmqgeIYoy4f4UKUbMxeMdzs8xYuI9WMAx8TA
rJBGxQaiA95ab+pUJ5LyKGBaW/2Hb2aUDw2KGs9GtafikVgohbjBtmq215JlOB5l7ZFLVw1vQ8R8
jBwDdmmhEI5ozJOdYXxk6Sse95a2x1BYRh8JR1hun1HdkL26ZGLQ1aVpITA6tfWq70+5hXLBWUT5
nQqEFCUEa3lF5vb/ViwIEg77JN4I/L/meNKNhWh8iWgfmTf1p50RPGl9ChkkStLGXCCW6iguIdJJ
OuI9GLA6MzE5u1C5lh3BQ6+q5LETOlHBRXJ8zUeDdYU1ogrrlZr99OY7R9scAb7Ns3nSnPqMipRt
b66Eky/81HAf4/YlStddCnFy5O/7dim1S6eFaCRFA2Vx7p0oqyfMcvy2PqKtp22Fo1+h5pQ/uK7W
trzy1FWnT9Jyqclv6jGc+hSQhI1qh4DdhWzTQHLP4FUQlk9K9C9A5aG6+mXWrzEpiUMaHs9qfzPv
Su4+kFsgw+BwNwTZ1bYQpMJWVIvqYVXrEIjNo1LtYhlHnBrxOyOCRAYRB4AqvH/IpmP/rzsAh5SP
ZNyi03wM6tJQGVLYGRZN+ZkgvyWWuz9A1LbqhgYCGI41Al2kDPBO05zR9E7jz1QvVprGILLtm19G
OISkILv8sEF6iUO0mB2AxT3MuGi4q0wvWIA1kZFB+eU314Of3CySf6R/mStRt4NtRVMVgvcqFL3N
/Zsn73MeYhNy2Opxab4G0AyLjGulPCOeSuRVKos4VYnaywVLTG3tLSIaw9ZmFR+nuvdXtgchDiAR
Ark2n9O/6+koMLAwfVl0LwhP00g4L4XCWvIyOpAoLNdYPkeK+y5pfnMNAq6+61IEWB1yROomqF2l
k73ztvOThrRa2lj0B/kHQM0kWuOw8QPSxY61vmNWSioOIYxJuHjzpfwlUxCEfMMRiQ+E/1ALAQJ4
Iw0g7n9yd2sziVPIUIIiyVw7NaRPT64H7DSTXYpKZV8GJBIJTITXH60iPlo+z8VoHnvihVCe5uY6
a3cW9d3j3WEqIGUgZ4pzVK4CyH7tkPFgU/zebQD4c/R7DdiYDnAm1pm415dUGjdRhjsyno3Vkygx
N3mLB7qg0SPWALbmpCXa8ampSInzUyB+Ws/wuQGniSzWcsAkUu28AhjipJkfTvXmpZ/SqUg/oTgg
a8ShmvJZNpgClk3z52GyZlhyZmONYhmlA65bwaam3lXj0/GdU6+sh4W+cDzs8hnaIRqDrcfvt8zf
z2YYdz+60GqU9rzsflw4MFSSsxblXCdvO2dD+nRIk1OCqNr56aw/8TOYZFq4hTetqnOVATPOXUbE
WzFD85h9i72zITSsvYVglZL6RY6ynO/wp5NFpA5k5Ti8ctpy0M+9dB8Jc7a0xxBvPO+MRtGW95om
nNRAIt42EC0XS93bgNv1yr1uHrHzrBzEp9dMPnjuOg/2FuDhtCRCbo2CbVJnPxHX91hdCn2ua79W
+pdqxDPQ2bOo68+wuDvxW3Vu8sSfe82ZxobpsNCmUfaSYRWEztFE12D1KdNWhmn12TR7jfCaYGuF
rKUL3HVuem/BBpTS/PcYaTwaRC7QhX3SDIwY684nVHOGaHlG8AunLFaW0ZvTkw1KgYx3ozMTaPXS
+IZyJbMGjSFpQMIwbs55EaxvICDQXFQ59AWYe4sSveQSd9/BcMrUny5Q13V1qUsNSpk4IEp4dOsr
7nZjeqhgamNuvRGKIFdu8tVE/5Cs/12dMGPeVSRfJebTQG/YrwiS5pE+EHKmlVc727WsD6WTLwi8
ISQLGFnsKWrzrWPYGJ4i+6XullV7rOOzTBBYtpOBQAGz7JmB9SP0wPQ4K91UhC8bDF+8lMmS+zps
D+2wGyv0tjEJx7xS4GYyMVgHjgCTGQxhRXDxjT8OBTJTLH1FhY3r/XIaIKj7HRFp9IC6DCoudkj9
t2VmHkEPO4jHSH2RNmBAQ1IED963jaJNM64xF0yDv7hCRPRsXSitb/pFFcg6fPDdPEeepz9j/sX6
aQjeUrJVOSw6Igb7awuCUshMs0Qt6MhunfRHck85fbQjciTIr53wuqqYdop1K3FfW5zZh38yKukG
ejRNC7I3F028Vb21LT1Ug56YJVaNdYTry0DN0fACxWdC/rQGxbwIpT2PwTEDAmZJEBke+EyFE6CT
Cevb0aOV7oKBUNEl8sg5iRNp++ywulfp1lJ2RMWV+d7Kz82ETEK0CMTD5De1usD651jOLfTmszBZ
cIeik6q7Qx8eB+4XuaEgh9kRopq0u4+GiTErblX1MTDPVxervDhcopq6IjswAaSL0OgIoKqQLoZ6
px/Iag6BX06T/tXqHFjjNzS/CO2uUcsgz7fbCifchvR2cw383bUvGhamuBRSoD6ACdyBrIRacXau
7oC/YBUiEO7bs+X+2fp+RB+dd4j7OLFkv5/4+VGtFrmGOIG5a6WHW6c5Of2ObM0B4p38dtDMqH1G
HudddbBZ5FU6JtrgaILW52mNfOipadRXbxL9IBzYY7lU58kc27PQLHgHCa1DKEQF7BfRIkmXpKML
34zWPy1g1ogIiimSmAzUmazjbjuaK8dcmelJKfYhUi3pZLLB5YjNH4bxqQyXRFqnztYgv6sCIFUq
eu0L0qBsAjbQ/GEJrA+MhNPU/FQ4BSz3Jfgy4npRp1rpR9AdCemYaMl+LDYRppIY7Q6r97zTzvbX
vw9wuGKpndP/F7p72bl27RdJL1wxkrtHWp0qyPuQMqdLsTLp0VX4mUNeHBkrZ+U+FecrQOpSEYvM
K8HJ2C0sA4/e1vN/ROJcSTJAtknxQDrah1fJS/TczqaqUUaRfe5Y03zeJEe/uuSVcAuZmwYrx6DS
/f5d2b/IZmY1gkALubc4VfT6CA1ih6y1M2Zk0quIsdV60HQcywqBiLQwuSiON70GUX6peWHMXWI/
8mcfk55q4Rhiv5CJ2OPb9snS8ekjaRCwuDyWvU5aBoaTlP9q7WxaQvufjqpzu8VBw86KxQxSpSST
U1iok21lH8YeefiMqTTiqXKXaH9wJfFna0wIsBuBevWUrc7CbRsnk3IroedDKEM6Lj9v5hNrQLHT
tDU3irlJABxS4LEG3Czv6CcjjtBceMk6w+1m78QxWjlzZQE981EPz7BZ26xH/Y2syFgi0t6AVtKg
AcaB43HP/JKAv6H1j0si688QDVPOF9na5bQ9zFAet9bLFYs6CVDQT3OHNGSZXNmtdlGDR4o/yMJ2
B8sYnEjtG4JD3iwq+4GGBtk9ryOWVme4KMGNdGkH3FT13UOufomyFk6ghlGFLIEGsJTwp6Q/S81B
jh7oVWc+ODMxU9EWWWlgnqqpv8AybmAwN6aDu/LqGUidv6hXtn7wWbtXuj0PoyMze0LkBm2yhDKT
FcAt0ZKu6eCh44rQG8ITcbgijjZsH4kwsY8vSDMtINKBacx+IkPnjmrik24844xXyUIOHB3j+IaQ
gkxflQhQl1ACa+cL4iKChieViiGZMOF/eiGfVzo6NPUCxIotL4kxEyw899FrhPIehmZFDFSEoqkr
V9Zez/bW7M5+aE/GeUYAI1wJZhnqc5ZtBBa8IVRDY1jPNq1/s5G8S86sc2lV+kRkGE4BJIOz2OXR
lKkAs+qhNIDKHzXSB28FaZf3OzHl40SVeNt443k4x3YjDVtiankYNTL1yE8zrNXjk6pAch3lDnH2
KW6XmUjYIpXIucfJQrj/8kuXwRWtuTXev3wSo3MDGeLVITKbXNt/gX3IdQm1hYi0kM9kMpHac78/
kbeAldUzbPqjUdoQbC/b+tzkZjS0miqDCXP0hFVyQW4eyzPPZOtQO7dqozOUyVMjH5zlGREjeRGe
8cx4Q/zxOwop1hM+B1I+ccO5s6zfD/4mLtmeBSRLklJ7rCzED0utJxiJ7BCqaoiex1uPu1pplvza
JNJ0yXMI93a8RYLuEnNgr2yETuYF58i0qmHcdh4aeRLBE20TEEBsUFJ5gMgAj5fVQ1iB9MKJZER6
pDlJyvwCIMQxKv+O4Z4CZeQwAp5EotJFyzH5SAm8c6ptMGyEAVkp5sLMrFJRX50DbcMhkzuIO4mw
4XEt7xX+XH2bMKTL1FcWrAsbx2JPQz0wsFlB7XNUqe2ZLo58uGRNSKU2XKQIpoCMkAzOC0Tz/0uj
FUYivr2ehFGC1PO59MCl3JbL8UZSpIfKNO2vpU5cibcP6nfvLFvhmIV/9N5pslDyo5nQEk6E8xK/
KRL125jPBPDiJjOJGV/dR/Gzg9QkqEBVlgq9mSx77IoGUVRCzD8ot8b4EF6s8DND9W2PZ7HNWcFB
moVTpd17yKw8SkEeXrEelZXt3vtHCugqHSk+L4ut5exkYxmG2JwJx6wHBBeXWKi5fTCY8PkgWADm
v9e+A+dkQjRH1itc+kuSDsfgp5A42jJz2kt/MZl+2apoiHNEGFzluPecSypv9Y7uQLY44nYP8rB2
5JlMKMQgtH7Kvqnfez6Gmrm0Kk/EHmbDuaDLp9ePYbyn7znTT4hf4qKegASI6zfU1ry8RfFJPw1f
dQRh4FFCJeLFfJ7Wbi58lVn1lVA7qDL0c2oSh5YhMADtLRgMvWxZs8AK/aR0rBB6SFfxCzYkCSTy
crCfHlWmAdZLNUHCQipitEKA3pRoG4eVES0k9aEDBVCCIoCXYmchJWMRsvA5+mv65CY1SyDKszbg
Lmufuk8ivHsMs6VGjmvvYIHAtqcgdyNgEDyxjbmh7KM5Iykve0pRNLU5RAEmRXCBQJK4zxPslMGw
hBrjKgXBWTbBit5grTxjb+7Z6O3yTQ6fUMLb11HMKi00qXEROube+RYrdrcuyO+oPvWmm6fYNd+8
Je65bbZtsle0u7ANg9h60dbsN6pO/POM3pWx/tWLj8Z8e6gdMsS2SkUCM9CHUSwGfW6YHwNkKtF3
vroUa1tgXIR7SS9mkrcvnQP09rJCeQytQ0yBmJMV+9wpH4D3FtoAjzQ+SGCO0OKRGYsu/S26OwNR
fGXSDWtyT4WuNwj+auUSuI/kdwyPb5qIuwW6zXT8zVrWGiFn3YaUN6TrkM9Lpo4K2E1rNnkyrRxc
YDJk9YZgKhIhQSIy+zRyaUMDUrXZPtiOwezM5EjWSESAJpodOT3SUbKIeUj76iK7e9L9hKaLjDXm
aP6xAPHKAgSWLg4eNb4KMcppKq/YXqRDAUPnmGUMFO1Qys9UetXODQezAfCgXlP/VRHaat7QGTTi
Bg5wlqOP3ug2LQ93OVo3AhowUdPW57jYpEhniC3WmaqHd1YhQnVm8Eveb0ffikWUI3oeIQ0nIo6h
x+L/oma0Dzly4KhJ0YIfJ0/LCw5i3pCjN4Q/2R+oVrs1IP+cjocBTKvZJdqyAGFWGTq/K3+j50hl
0XbFK9gfx9gTLjmpi43wK8JeC0SbFd88l0RwKCGhxdpDK9d1I3KTjXjRJvxAdIz8lTOb9Fl1HXtf
pogf8fYM6/xFYrvR0B+5zgnm7GBl76kiYjUhAqxbrRKqe7M8FQ4NMo772ANEDrNsqrKRm2QId44I
4ELFtYjWrAouqkUW+uAkawe15nVLSfnc2YRAAF34xl4YpqPqUzzm0Zx/vOjmLD9kI6sZJAaRi+DH
5ZEYdwFuasGFggK22Fo7OYTgZkwBGgIHkqwEsxBqv2p9SToWHShsREv+epbvgvRgWEeMi1TF3j1Y
OeaZaVuwckl4fi2WFdKvy+AhaYfaRZvYQat/6vEy9SCnAoxQFF4T0SDpSJFA5JTdYMK5AHoV6U9L
DpK6A5LTgrtvXLJoZaqbQrpWGdqKjYHSheRIe2MnCH20ObgybkXOjCrc5u3vwPybhIe4RQmeso5a
X2XEIV2se2qCaCsTG5amfJVJSozMK+bqsyjRaiFMSdvSgwF7ifsozeJLVeA6qcNeoweDdulwRobb
0iRSKi/5EGdZ591Kwz5UUvjXlMUnzSXcVV6qzwxJOY2jcB0xKyap/KfpzslPxkciE0BVKoQ0gOer
IfoxX9rWXMRlvqbu+aBYq0HP3t342dEmafPlaj29XJ50MMmSHzPzWSXEo/nt0gbP8Qtvm5FxHybJ
vmSSDOQGSlW5oxefNrj4iYnpLjZKUmJXkRbif0sjejcwWRakX7jjrvNVLlNsIIW+ciBTmpYHrow4
NIcFq/UC/f9UDbT93u+bQys3B8tRll5uXzo1kSFcGs7feY42UPMldDMYQtvo4vfjUlJ04kadpRwx
bkr9UYWLRJJhZw7JRNairc1Fz54lsjY7zppSrn9sPYRqsM6WI7gddomY/nOEbw66sSHJ1laAX5SQ
P2TmPqiTmV8KlaTYgSw6syd8sZ+HGWky1rDMRnQudM+6NtIroiVdr1zmIwwwVFStvjmMpbZbKQmd
g9qw6WRpH/vpLm8DisPGVYxMsEH4oHjcm7AIQ9LRvebwUiH9UZNFk2vLhp2zIOA10NmNs+g0Jva9
dbB6tKZxysdu74f50vAI9kWPbMXKrC9EbU7OQjeiNYwRPkp7M9joCU8EE1aC740VzEk+Ytwnvdcf
PExBpG3uDDIE5KiY1xaZouQ+ChojC5Vz5RDDRkcZ9cSLiNco8Itdx6PBYEKAnkqnZbEMMwvjGbFE
RNuTW7xobYK0oC9GheZ6IQIq6aJRuCkVPN92u1P0L0l+jwSq5OLs+VEsAmwsKggq8rQqSE8QU5eJ
QucCjJiUIG2JdHy5P2IsiZGtGPD6/Sn0QcuhlkLUhr7BmoQyMLIhyg1oP1Ib4S10cGM9PDjxR85e
NThszhRt9AepRv9AMeRokk5DtFaN0dkAUDWhiYcRnVhN5nMSzcKGDacn3hVaPU/0qUo3hU1c2MCd
rTJuOF8O2qWCdjAFKWGHQEH8OTobVu68XIb9Jm/mfqRMDAxXnMCezG7MphmMC3fcDvGrGKsFP+ic
ms15bCCvGxl02x+9BlMCJgmPtrVzg22K6wMwlUl5hjRJq+DW/+PoPJZbN7Yo+kWoQiM2pmLOFEnF
CUrSlYBGzunrveDBfc92lS2KJLpP2Httzg8Xv8Iwd6PhI7S3riADjM0lsfVUhJ/ddKPoTuPXAo9v
SwaZchHZMZtAhqa0fhmE6aYm3UHyjiR4PRIyAJ58BmW+LiM8di5ChHFnAXAL0lWNttNiEKKl+gsT
xZZjcX57p5lrQxSCBgPfRV3tWrxtaOfnF6doaJOc88F868gw6mf5Jf/BwqFUiehDZ0lLQtogizES
TcYAyTt2j5GaqoW3N2K/5rru8mXQaytDobf1h3WGBG/CK+Bm2yJk/VgzXqOpRJhdIFFQI1UJaCAD
PXsmAKZiokyBQHVzpcZXqUKuhV4AggCah4733Mq2JlCvwo+PViVWaTXSbdDAMRhclc69KtiDqd8c
8LHDDMPgGz7TvewmXU6sc/M5AtKjj655AzncwRdW4001dMZ0IsJl7IbMNCc5w0PqUKBdd6HYuRCM
Q+pl9FfNn5V+SazEM52iNpgHs6ycK1b29yJ5qzqQs+YBhtcDcn1NJwwQiBIx+9EUk2JG5KLnEmOi
XdSUhi46sGGsVwG4vearSQ8uALSBeVfNbk7n1s55rSYgElN3t32nP8moQVkRLTBj4WrKeVKaChXt
Zye+wwCWaMrb/NxLUkxpJeuVMWALmQgH6I1DUr03Dq4w1gh98937b91w9sKXxLsU5mtunGr1LsoP
oBWyetGSE19+k/ZSDFQpNg0LY36kCYVBPViDGaD/aGgJBv4+H9ZtbXFlIKEY/L3X+ayn/lk9GOD+
t0W0Nk9Q55mIHr0m3DOFyxcIP+VzxoeSxtehZKNvfGWS2UMiXooIvCvMEawWywiSgp9hNsgJJUC2
kUMRH/SfmWrBMtN2TgKi1OgCOx65RV+yAlGf4rP7nvqr63ymqKGTyV/N5g/PUuhKvm2IKn+h8Whb
AdmCmVvIMBZiUoPLUakvVTO1JxKKaIPsr28RTzqoHcRHjdGgABwifkX8J5lKFZ8ZMtCIZu6hp9+4
FLgCSId81uKLqGB6fShU1bMJz7ipCOw65j1R5cvYAMyWPu0mHKHlV2e9OMODd6LHC8LKGLRcrBHI
pRaZvR/056B4pATpAj+KDkTACoccIZ5Att4kHuW7kfGQHm5SNrPxVcSXDqLWU2u864L2X1uHLAQT
PiPgFy59nIlDraw3Nnq20Vykyl9INgENVWhYwo/WCRHRCjhiGEh13gsclQ3bAlu+848Q+mF9cr5S
Tpkhp2qRG5Mv/f9S7AStHyZzkxu7leHaDJxDRr9ru8UyZBTnQ7KNk5q9EsTI4dPvZjRg8tSwBzYY
KtAUIhgmFJGFNn+CkSQCP98OebmNq+WcH0Ij4rJxR1ZxYVSlxYSpnC1i2Ggz0i15b1CjQSw/uSn9
Q38i52ZEQtmv8z0+xyldw2aeK3bjhX9Ty1fleHWiY6BuGng9NO3tQce9iKvHyne5B7fvJan+TeBe
NbCfLWMKWzzmL3lafFbYUgJecu4N/NFI1oUgwj6cCFnF1Cmhy43SaRuhDkJXYdA9JToofYVC3Xox
o3JpdlfLz9emuGnWi0a6pGl8C//hpN8i+GBVPjnZ/0dPHeIEdyjbkUIV6J6a4auwP7Lq3LoB/COb
oA3aw1+TEyR/VhlRb39GeLZIJJ0fyyz91d0Xw/2uh4PhXwrgM+4hQwgjTKaLv0lVrEfjNY6PWrQr
eX/rYGUquXZMNBHir2P47b/BOgMKW/kH3kslj0wTWNuxjGkOunckigfffS0PFXbL9F7O16z6suj7
RvMhio80RWT7x+/sjcfcuvOEjNN7zjWbjT89Qr60/AT0m8R3FIYTXEz9bMmagG7Sko2dO7zU1AEp
6Ye1aZ0kixRm/o3gRPzQuX4inO2Vd9VbZlQnv7w57U9WbstBYvClb1GY+AiNzyaufTZTZfFihC5P
zEuWv40jOKj+bje3uUIQOlrcdY59U1yzOF064dEQt86+N8xQErjFt84h3Wwv10ZwjrqbQfE+HqKS
Xu5MQjr/bil3PWiL6RoyH/GNuyk/qkIsbO7UJL5gaGOf6OnsAi8Vp1d1H8OfNP0S6ZadZmvdUvTd
NOv2dDGaHQ480zjopIWI6ODrI6baTdm+KR2x4zGJrzLfu/4tZPAG1a73DxWryu5clGurBr6wb+2b
2SKy1F8m59GjXxDZGQp6RcsoBcOb+pJj2OGN98Vbk+3r4pSIDzWd9eFucRC06oWvjOAYwP9cer+G
Zx/FhJiNG3P+dUx60Tr77ljruvGDoQkYdhX8ad0rY3kxnlTE4vSpAItASRaYR4dlHeZFligBhkNm
l33+KMSDeCEEsBcnwoKE73C6amAh56XFw5G7hmGQdUzw+kbrwmNdYR/ZbY/te8pGvsfxQ2c7612p
G+ONb1/4iyq+6t7DYRQrbUaUGSc60oTkalcvrnMOK5hDz2F5SENU/LthQhK5Ba4nw2uIfJHICM+8
RLZc+jpV+IZLjrW4i+p3gJbf989O8g3YIeETzVt0eWS5DAW1FqdndycIu8h+E/ia5b+Y6y89hYFa
tSgWZOguhf/qW9uuQoOyLrEseV9a9T0GX1P05ki8qdrRS690B8sNFUgI27jiLM3NfwV3jcSDNaCm
qXO0PH20Umy38uDLHsiHptQjDQdtZ56cx5CcejrQmPVDKL7i8DXv3hznpRhZwKyqbIUZyB8PTXc0
kk+L7Xx2CcKbzX+DlG0GCkZ7srqHzr0S/XA41vbSCPAkLBRrKTB6zaWwTgxYaibFGAiRmSJI+EpR
UEr/5rFAq/1bJKif4G4Yd8P/p/MB5C98I8r0ZrV8oH8FszJEjHz0JiJdMLft3kJYHvCtvcrhEPhf
Vr0vBPOx/HMMfhp9Y/eMv4tTP5wj4mK6XRRd4BnTwMt+S0Yd5moO+Ph3fpraa92eAuNoVO/02DpE
zyh60+BvUkZZ5k/Xvkb6pkQ1yVrDOyQ5G+KdMl75ribFT13tkOUNkszR9ClHgkSwBE4SUo0Znrwq
zDYCrJ14LnFOppzFHWxIcLaQ2hcOnOcUehij0CVlYSGDRSQls6rf+QGbhwdFw6zwFNmHTGw42lrr
tSADAP2inf5VrPEVGZN0gAuUKKB1eGWF2BOGHGg73WHahSKV00T2+7r7wAfRTMy49r44Mjz0cFVH
wbvBjJsK+KnusQrzZxqsZRulCzpqMlV3siVw1Py15kAFapoebV8Mv1aXs8qeE9V1n2V2sxksFPsw
esxtGi+2q77pUgN47pIx7FwYdShG3Yq8DB/11TFLfk0cSR3jX4Wx0FaPfnynvcspf6JrlD4T1Jb5
67KcTQ9pwFb7KOO7lfy2gvW+/jFYP4X9U+Z/JYL+bCF6UgX3Yf/PiYcFBte5P2y1f3PmYUof1lV3
y3iDC1ZThWgM88MbhlXG6J+mjnATLylZUsnOl/u02fk1KLONINDHBV61GSay4W9NfJeSYfd76J2T
14rcBaiKOow7JHZU8tlf4t1blL7FD7cov3wf3HI4OIBqZsYsJONrwVREsUw88nIdZw3UgBBKhyeO
wu6JhyYs33gGEvOiYczKX0fmesnWsLdjRjjqQwVHFyY0NUq1r/iLkizd1YuFNbY+cR1Tf1TgxhHh
ko0OmYxPp8SRwIaGfdQTGzzoGwYpQWrDX0TuI2JAxDkxuihXdjb5kqjTmgLYh7YzR1wUHIxJULBG
qbkQeGRGpPDKfd9axbiyxgg9iPfZpdOb5xivhV4xZGJZaUxf0u9m1uGz5BIwUDi3aXYe+ZOcm9eY
qZtyrVNnYhvtJdigaF+bJo9sjpjjx69sKohxZ8cw4rwh3aWyPDgDtUGRH31U9KlkSyyB6WmIvpEC
DKAq86S6Oq5/PRZtemxtd3ZjrUI9s9HvONfItVDOkW/FH0G/F0EKaJRhbJN4a6b1YejNY6/FeOie
Jumvp7FYawwpPTcCYYiKMoQQEr4PPi2KixkQbQGO1o1tN5u0I4SiKoivtsWy6G4QyLaTG56FHzzX
sn1uBggc3kjLfWzSewBUuvtqvOncURw1ISCBWF+1lKZtMexL9amjGEhH6lr4Tq2xyVRySolkLzO0
KTbCYULdnO7ic9YLmnW9u2MQKNzLGAzblNFeEwIRQWo1stQxYQBFzZeeP8/yXYULJiY1LouNp5Il
omY84mqEAza+xVGGc2c6tmg4xIBpsjl604tKguWUEY2Uk8hDnldsjQu9aFAlj7s6/u5whTGyicmU
wOq35aNc5wlGFX+2xuU/ATBk2tEC+0r8ZzMMIRMUqpWBvC7YxPygNCeklkZ3BKKOkXhpGQi7ANdr
3bj2yC9ziPyyaQ1tirECoaNr4FpGVlGTN9OVQPndFdnMnEd80MxiDepGfwA94ZcTO1wCiJq+u+sa
9r824dypnf6Gya1Lb1o1bXJFUlkbHE0x7mXd3vEnTvlwRJ551JORB0pcsqx5pgHeWKTU4azBNQop
YiCnHn5CHt10sv1Kqb0lY3/Xmt9Bqm3v2i/gdW053owgOXRFsLXI0Wow9jaJeSyt6qGV0a+WEHfl
zPLeuj96L+5QfJU9Mb1O/x3V2b0QfHeoS7H597K99tpw7oU4Z850DmMkxpySTUjMHpswz5ltwub4
U8N3akk2mjX4+grhQ0YKUlImX3VVcIiwthiIZKCgkXcPMthAi45krvNuAppYabMkh7XsZuq9KVkd
nQCdfTEhWAkt/STpFXP/slfxYwz1v8Q0AX/F3bn2/gbR3ztpPeeWDYm2WzrWtO1J/s7sfunpwwWH
GaoIHdqYaSHEo7zoeNFpZ7NTQAWdIwG1Vbz0+U73jgZ+1v1A8YCTJ/0y/SNwGbZb9iyBsSBj1h7R
TQJeifZmqPJOqA1MaPOYBuW99TCfpZbxno9xdzAuUPe5Tcv8PeinChv1z6CN/4aeYBQEirsS7NyR
K9NjKu8xPkza9qkq53IDkU6SE85WxlIdfX96cVVKdsOonglARNikWU85qb5hgyOu5wTNSgJ2Tfat
AlsOkTQbODR3q9pGVC+LqWBVY9nVvojeTUKqPIT1gAfIa1FbaYRba/L3pqx21Qi5F9oKks+miA4G
LW2boPpCf5JK1u0y3U+hTbpRD63P2jrQKTz91JE25Zu472CQFKxHUFfxDm1krXZ5Hy2nAqd9Uz3r
I8bxKAR8Eixwluxcsz86Aax8XVv6ofOhgHIlfrpQPc8Z2bd6X28qpyUyE4dw3dGFRUdFwzaqfA9W
5yYIcOfLv5pcLMmWQIb6KK12O7ZYn1p9L6K3oePLLSpxm9rhQw9rcj5otaPwogvxUyLSzQ7S91EW
AhEuh1WZtLtZCsBYvuVNY+5I9hoA+SH+cgKW6xb7jqi6BkW179T0M5GQwDN+9SxnN7TclTOCzeGG
topl1nXYlfDGo4YR6XSqNT5vezpaoX6wA+PQutA9FHR9CgSX7b4VffbQrhIYSykylXCkxnYg/fTH
tojOZaT2PcjJQSC5BY2AddAvxtPAsDG0m605tmstgNZk55sIQkDaeGe6GvxZu0Arz/PfdoBSuyIi
RbhnxaHOdutfGnby1TCtEqkx5Bt2dVSjEWr2EytAydSzBIVPZPwaqBJRpMJZNKD2k0BcjQqwziXM
90m49s0z8cn8b2jt4D907dXIaaOZszRnskArsEdK/RQD+jxw56P3rzbfqrmNTL9ybeP674X+4trP
eGtE+BiUYAgM0MI/Vsy/q/JbMY4K4o4hO4Mt56OpnGXC8GC8hpxjIazJUmgLF1KHFwo4qywwIWVh
A9YFDgrvin+29fY9B3ugPlvzOsPrbZ8Zir63cHl12es82Qy8m0e/YILWGOpr18wvyGIyWpK8Wlfg
z9yvgMO2YXbOhp0GO2zJOYRlYqrnBvcYVVEzom8/kZ6FJ5866BgSPBEAzrZKEMTxutY++SFkL4Sv
MnsUXDwFfluXmN1m4XFJWrWHmPyYjs9uuWr17UQ7S+XbkLBtVa+x2PJx1Mle8y8i+KqsP8NEXv5w
ra/SujsmvSv0Xh3lrnk31D++72kA8fozBWsZuG8w3fAdTTWaseNazSS5Uw6UsAzVEkR/OzAtYzbv
rJGNY4LRWRHH8XlA5WWH0McZFGQYGDSXNJa2IPePB9zTnpwWLiF+lAYKR+NCW8ea3ZOqOyXvkcME
6Y9fhBGQpzGO3RsvHehIg2tMnrTkkTM7lh2GEIUvrgfZXM/+6PeasFGDAonLupxnbUyF7enbBIRZ
MFEjsscixkeTn26MGI19URogcfKrxXcUDhzL8TLMnVVCEE/Fes7REjKqvZV/HUwWcrG3VWOLGQ9N
OG8uulISF3iK2OcMTbax/WQdNbNztlo7zK9lR78w7pB+kIjGgphsjhgHr+m/g1om9QEkbAakONiD
TR6YsPuRiRapWQQOARrY3r1bL3/DlEtRZxsGecdilGwHA0unF97+aK0Qt7XEZ+VbkTxrxosfpewo
vtLoVzfeRUtDcfWHHdm63jriqJDOOZKfhQ0cKPixxqtML/hOWCFSyE8FVGL1PaPdDCxt7Wlorxk7
mJH11f/9Np2cTD8C9dSL1wzY30S31MFBSMrXLMD1/U4Zlcp/gf7mGPBEXmKOanFvO7YwDZ5+J6VF
Qmrevzru0eVjCP364Gj/koY44dcwfp5omwnKmMwXng4pD6H2rKZHAJuaAUpifMUsHYLpPcixv8Kp
ZqvPSbOIHHvBhcrMnM2z9k4YFGL0e5jibtKghLwPLGUlwj4eR++rzfX1FAs8XI8KnUyV/A6ks3SC
Q1f92anN4o/V96hh5FxoFkFVzEiL5IEOvkHxYjufUcJLmwIgmuRZMZRtf2MXwj3SDtaZ2F0Q0y9V
kyzZ4a1zx7uNTbKZv0ptWK5mBlkjVgG1xjx6q2WxtQM0jAOEL9GRBws0KUZ9ijDWWE1GuGKqhFkm
xMaD/c/IVl5h7DyN1EH0vIPDlSra5Wj7+5Bpk99bhyEuVg771EIDaEYOquMxkrT6dcQV3EPEtaKB
JBD+WT3b8Pei1E990D8PbOMSm4cF83NKgucQxjt6ZtKLyHLqJCvrexBxXk7WWVnFViDf0HxU85QY
rgjXUk/XvGoyx7N1XlEr9+Umi5zVJBOEL+KjULBOyoHgcMh3cjP29jmo8GrlIRuQWQDBSiZ4CaBa
yBihHmPfHvUH5cGyCKJVU97tMCaVkVS7EM2NWocTWz7syr6Nwg6Bb0IDresatMF4bfArRANPuOkf
yuyiZHbEAg1ypNTWzuS98q/20D0JFcVz6iwmHVWAARfEgIhVxrCvibmCFGJbUOEAIaQAmSYDPfDA
AYw8MmFhlPes2rDgFMkKbtGihgtmz6PnplzmlDjUZmFzHEiAibL+3KhplaLyyCLIdwHb/04s+2Zc
9b2/15gAoc0VwKUqft7Qu1sFwtNO2o0cXaCerNhN/dIyS5v8dOUtKvJLLN9aaXJcjR756nTZDpBK
GpyVXfTbscf2giKj8dS6Ax2pI3VVroF4acKFc3IclOvsvnNQb0EjNyWTIEYWo3yJRLRPS7mlL2n1
fOm2RL9p7ntde0udwSR1On8IquBrEm2Hqd6HkvzPxaQdHRo6h7IqZvk4MgPxAP/o1JIBwem/PZMg
C8VJP1uU/7T4TS+YOsXDsscXG7vshzAqego7XPddwqQpLpBpJTs401nk84o6bhEWs98loi2M392S
gOJPxXJ/xCnqtherfXPYEuX+rnZusf1jaZ8dPX+sU82I5yq+R3h3MecfbBGvzecwOAV5zJZw6nhN
9bmwtYeKqh3zmXwVk0Sd1eo0t4ZFMS09/DoDISn5zQQo062T6NKBVEjUhzE8KvHtJiez+7Wz7aDe
dG0dmQ9Jgme2ifVrVf2kcjeP3ce83+l0cqZ2jPolCHNfvPoQg8tnu41XKckqovyJ2ZmpBsGd/GrF
cTYdBeDSUYDq8jvrUYTfPDYaNipD35olJ8GiafOV5xK6/hGa9qJnlBezm+vtH332ZmJgWltpu1ca
vjlFQfnq6S+1Jhb8H8B7WBH2xvLQLGFLsJ/LDA9ienAE2Quo42gDHeiTlCSOwCGo14QXkRReEWHM
Fmz+MWmKecIdWU96NBjzxHurFPpzsyNn/W561zGCsU9x2QD7xoHIBgIplu6k/1p248Ksdw1HqBbb
rObVOmEb2eE10s61QOPXN/ugIoUlgm0QBAxw4e7DiswhY1RGs6zw71kD6zDnJeM+rL2W/Xu9Edm0
GTxz1Q862tRhXRT1XTM/fY5pl8ErmHLl9QvTi1B/1RuvNNed4y9NX61FYy27WK67okST/WmOtCVw
cTzvXKsX3wifJu+a5C5SfRfK57Cu8B7o0udQNfE9JD9Ni+Et5uWzyhtq6kDQ6lZPmA+x1Mklj60r
o2F9THjD51IDuwcZe71HcAoq4hIZKZtccJOw6skmobHO0Lmk4bhJfYb2wUeG3ClCVhFYbwZaYVRW
JelnU5lvx8YDj2Kvhhg+E2oLNZHvOA4EtiO+x+xalGSbkahBTm9qINrKMKyzucpZw3scj53OZLpB
hfI3UIH2pB7N50kEt3pg94v/bV6zV93ILfzasCHKJGsWe1rVo78YiprYP4yUvLgGs0VLxmTC1lmh
aDEORsKjTHmtLUKDf8BVRyu6idVrEaF+w8hBeddoh64DJ/SvYEOWGxhv0j+jofQWH1PbEp4ULFGa
zQPVYt1V7pNFBz4NRNdpalu404o7i1ygYwO32yFptAjaY9XLg6yxWBjtRhGcMaagQ61CsNxgD5Mc
uzgkCartuASmC8i5D6QgKVNnezT2uchOhltfFC+cjriK6PVcu74mlvU1puWpAAo2iYslYMO4PBpP
RokvYr7o7URbTy3XTM2opBrOSd9uipZcpUScAy+8l514nZ1HpkLkaETqIBMeCr3AFkJEvXGenwAR
Gdtu1P+R333y8wCcmdxW+siD1sD4csCsqbMjoN7l5b6fnOtknXwv/J7i/O4zmEq1+o15HZPnHBJ/
A1LCb/+BbAyb+p7kFgoKgHP8VE2MP/NgsG3ac+zBV4pmXkB1DoivTl68FsiWh245eUm9aOVii4qj
4bXNazAnVCv9ewK0pdasXTKyI0cRhawKc2E8rvOgvhhhgUg9qQ88QMdOOOhMLM40JMm2+BAIMWab
gVZ96C67K7uHdDsdRBHvGKSiwEK07lVX5dBr2txgY1WdKhpRFZFl5yTvnVUhzgjMf7Us13YQvFmB
/eqL/uazi/P0BwEAt4Q3adRAbXnM057UxnA4VyTNIwGvPz2ahsZiSpY4B3vEBxbFG73iVefV2Rbz
94CyMxOP3EMMI8YXTyPOZTBomwqVvLlTtJEWlbFj/fVBvtOTci16ta56/zbk7is/9h5bwdlEERWU
iAV7tJtaAqsupdh3nP7iedj0Wkp5Nl7Plao5dVD9BhgOqwLyIlLu0PwJa5LDKnKDXO1YJHIti2cY
/ktJHkTMwxax56zL+uhCxaJTn7dmxS1APT6yRTPbEi/xzZyG6xRhFcPOp1WoyGe8aUiYPAIihvFR
AuyEFWXHDScMdcq76R0pHPX5eOKbjzbxXcfunDDeZG25GkmRb22aucm9xwgodCMC5xqf8FGvJUBF
J7unQbrBWa4F43uDSCEKrTUaVxa95Mr71WNijN8GRF8axnGMvZPdMIlrmRLnB38iMLyHYQpd0QEr
6gwIf0yOxdL8nmjmBOYsv9f/Kj1Zid7eRp15GGPzJQn0td3au6Jg60lGK6B/lAfrVAUP0TRndBB/
QW4tzbDZNXDj3X7d8XXriFCH0Z404a5EKRKizYpIF4uNZD3ZzXfYyHXv3pD4LbsyOVfUNio/jl7G
goiFB1NZmOU7FyvXaAeMQ9Nr3pFNUPov45BpSwqSS+8chSeIjFeAfwRNG9Mr3WkpmcmSRhdtDulZ
RvXzkG+JkYUjOfjaOc2AhJoIUr6lHLYmz++U4jQEvqHYGkuicWMu+2xC4jKJY9lji2t1hLz2AR/2
m926f8OfS7CpIZlHWSc2owL6BRO+hSUvVe/cxtm+2di/83TNiP2DwX6hDMtrOblH3dfPuT5ixRw3
zQCIyyEZO++us3igpKvqtQkmdHaVGXS9DCSVJbW16dRbUdTXoAfKgDlbeEmzphl5qgEGiMAHUuhC
ZTTXDWgCMXYHcMKtOy07S77lFVZQn/1NHtcLZhIo36aVPGcZsmtJvRpgTsC3Elvoopri7qFUUylq
A7SF5rvdVeuBzANuK9Z9kbOIZbvv2EHDsBdjDLbGI/QcF0fssRFv/Vtb0kVEbb8s0/E4sBIi8f2r
bMiJqw8yS7e2Vx/NodslJnRmZpadHR2rEGlmS5i7PJUDHr2jCNEnZeyvepuAnGLXaFB9uXQ0herH
YY7fGAvy1FN8fTmXIJkHBeuCpm3O/muCYDEaf9oiXRejtwAlZw7NNp3ydYx2alQWUVcStoAJZsJY
dJWz1vVuXYBfz20++JRdl19vdAvxSz4sUwj86bChmdzVpO42zPgdYr5rOnJ8mMeSYCqdrqzEsJDH
Hy7oxBoDEBhT+VlKKO7vWpTTSaGNECiSg3DJR7xWicP0L136s3ESxV9ZN+AWPgayGfwl0fMefr0G
Su0IZnyuugsGmyRH9TSiNlMFeyYu4KpTzEnMWbKGCLv8aipUWci3FE2tSTprpnBsFLAdJ8ZgbOYV
BltBc5SSXz2FOKi7aP3mmnB1dC7sxoN5U2IdRL6KSJKagciUn646Ziy6Zfg5Rt/19N7NI6IUjKGD
0QeeH7/mV6a1y5wil6sLl17OvjFfSxNbp3PQWUOpSjKfYeCu26izH4YKt5p4NhyS+irVQNOmQAxN
QcpOa5D7nM5hg0Q05O2ED8GjAxMWrK9CK7pdVuPo8xQyILsFYu3A2h/yd7eS4dIyqdfDt3Ryvs2o
+UhAwiyFrpbuhOG3MUp+fhR8mkZE6ZWJi6rI+HFljKJUwj/pNV4t4CMjRsxRW8azUwI5SyXDmhzQ
XMmvkMc2ZaCLIDvTY0g0aXEWZXOtIUEGpUK022buummOms8VZliDXLgpKk+NQNVumrcqCV+y0IKX
MilZrDPiR8xEGFsF7sQrC041gehbxugwIyuL2BdTdg62CLcOlw9pqBSTEH79ICZuEWnV4PQuo+14
Wbt+fcwxFxquRXInVmbNtb7L3gXVOhDk6CcP4ZJZocXtD9C+ZZc461gYK2lgVmbAtJA0CJlCNuD8
c7oZDqLUkSdppiA7AG0Lf2uE8Liof7E2k0kvPcSw6rNxs0tcaI/YsgHtBPT8+THsm2Nkl9ukL6ii
HYQE9TQeJf6tMOl2vLFiHaXUPNZwlY17jzIfQofhd6DoorsXhs+uSFdxild/ckxa9UZnXYI4AM8/
oEmEgL2GnEFIwuKGGT1K8IBy4IcEyt0FeJoNgWOjbOQpjcFhNaDsdQI3eoOxtWGHqALn/8myiJWp
C6AgGLhDdES9diT3VctaNSzuxmD/mc4ziRzAGTWb6J/gOulwxyPnrSPG1nCg+/PKo3tjpPCYhq8h
JTKBTXK+ySzIaGbIlyQoH2ZUYEOxh42V8HCZdX/Q3M7ceNlBNVF6SFt/I13GyKlLjxUker8d0uBY
FqBXlPKRjS8l9+ZiCOB8RjpQ/CwhEGxKkrUYQ0AfygT87nerpsKnKJlUL8zRajcVT1E5Jx7Z1XfQ
uvEqCKdZg55uY3um10B/HIxpWo4THk1nVjmRyyVa1a+bTBtWshj+9WX60xhEcjiipkVnim8wptej
l4rU710ySQK5EvPXB0tZOiyrW5+drVmne71EJOYyPyxleRJxyVK9hYarYgBdsdtAC8NJIVkILMxX
Suh/QZPjYIkn5A3iK+uRaPfFMsqYvVWB/VMXRb+qQELqNm9TC1+rh1QiJjIXU+Ip6jQx4N7EaEc9
9u9O9IE7+TG5rYFRPaV/IghNn1hzj8L/sBEC5FPwU6UoWmOTpLoI8baXpu9FFzlbU/nHLGeR5gDP
KkfAi5XrbH1WLMsuo6EzLeuuQ5hj17cRZIsWLmB9xmjTtmj0X5QbU/IoJ4RDYwB+cVCTST08nWXP
TKfuety1glqISKFUfdkJjNbef3QGzNyQ9abIEVl2IlgNIaEeGs+91TjfkdEdoookgmyyiVLEOGGU
f73v/42CecBAXaAKxHNlTFuKciALFKxk91zTai1dHTm+p3/6THuGAUlPZBhLa5zV1AbGZWV6+9IE
dy4098ODm9dBpKmteyxpJkzb/+WsSbmwGFTUNxuviejGf8IsNdAmxAtCzTJcUBFcYImvT2xEEmoS
76WveTKy4TNysBlHE7mwwnJPefGIGU85USeQfPNxWC7jP22TUxU/SddZmHkAiF8nWlirCFkTWuYf
A2xqJkQ5ObPYpjxl5ZP0751XrmxgVn6q0bChnW4Dg8omb/DedgWairqkWrh5cX5wLUDXNTHcUaxA
2XSoZ/3cRYvUr4fMYqE5RoAnJvM4SOgWRhFebOtDmeAAfB/kqD/ruiWxERASIlDUwuLdKCFguO5w
a8ziaFqGviwnwkzZbtUuFBuDFbCk6U/+Y+/MdmNHsiz7K4H73IziTFqjIh/kg3zU7BruC6Hp0jgZ
B+P89b0YGZXdUQ0Uqt87kUDmhVwuiU4z2jln77Xz+oUx7W0RlkCBI2Nvg9QWnXssueLsnPScdB49
9tw8MD+hshoODg5P1+s5WI8RJ3jfYH6mkrNtuDORKvf1n1eidtON3TiHrKNvpBvC0roWkYdn3NXI
6nKOXfRP8Sx0BfaukdomCL0OPehDTY8hRzyDha0j6MXDezjUeN+Xk1DWes9CI+4U/d6KK3ynyN+b
mK6X1bQPuYXZR9scVopmhskErgfRleWWb66MmaKNMaa6LKGMaqB+ETo0ze3eSbSzVgY7e42rzpsi
ErFpvRgK6c0Q/kw1IsXRVIzqPbdGA3LuZwJB7FDQljcgziFBjntciCa07uU6EkK/9lGBab950Oh9
4CwxWXJF+aqihimYQ4NO3jWB+c1w4DFsGgIWxZZoX8T7YijQg+Ki831298BCORgF8S5hklNqcsiy
gmiHpOkOrEvMihJDml6IOqMNBQMu4JQq1M29CNcoAC652Z6s1gNbRCQIe/XBRfxLsfaqWKZMx7KV
TMj6qLTZbEyTmOE2+fJ6Ugsmu6bmA8fL9K1eNfSLa8PbseKYlI3c6tEIhrxn7p+nMWMHDE12aWzK
LODrroWGD91bPRFnJJpPZLV0VjUcxwxSriyz596mS2v4eAw96qcgjpD00hvqWT70aB7cXOXrHvMr
B/ByNQwYi0TaxUwjrEcwomWQmCuvETkBxfQVFdm0KBZRUqc06mu7It7SEgAk5n6Dx3CKCnPddl+e
ijgEuv2rxy5Vazg2HXMer3EfFSL/3lGAyqfe30xtCQshvI/HYAkYn6EN9EyrcyQbUpuvqcPJyLWG
DCE0yrwORS3n7nljq/YV41zmplAf/PjeqbTLRoZ8KZPB0e+Y/kaMxro5a1bcpJiy+5vUpKVtex6+
bdsDs5UfiGHAbMhAqzf0ebS9r2hm/tB738akTeatI93/nDaZ63u7Kt8XAwT5Vn9WBgKVWSyMfSqV
znxF/DozB/REfm344QsHBqhxCXeiWxCWayQXK5sEzT3kTFMlbpLmPjfrJQMEMJTs8A0N/fhUwR5w
MybduMiJHbLTefUwt1mO5zPCRugio/USefFCJ975Dj3LpBf+dapzhlo9HghRu/uIR+rJgBqXF+mb
o7y7qTGJu66/pOaRaWQ279F+JGXlcafNUEeSS6Ws6dSou7iM+DRM+jTdCFstCCFKUbL2cYm5yo6J
yMQmYSYMRGaV0A8EhTmWMbG+cAWsqWY7IDYznGmwZfo42O5FRwUgHhdvb6JMtZwVuW+YwKedrvAv
jnjSp/JnkC4hjAVzBhsPBcRd2ulm/ODY1Qtzl8nnOGekcHj6xqOhGN3noRPhGrCe7Ih+Z52NN7IP
iZWJHHfTD9k5a1raVmFya2cjXizOXXHC3CFvNPCMriMIhv50Zf4kiyJZlb5dsS5HXFVD84V5EXXs
jNXIjJxNFsj2EOX+fdW272Wf0WlDvXetkTX0nU9VNvp3QYCEeChLbFGUISIPreuo4wRn0m2r2NTd
kgzfNo2X3oZB+GobLo9RwHejSJ69Tn4FTjttzeY0Z1iEOg7KVz4DZiocQFOtx4qkGVB0FJNNezbm
6nY0AtytThau7ZRAtgi6iKZCTKOCHtGAqcnRdBgygQZ3OvhOS2KPJei3hOZtZnKAd2J4q4oCuslR
R2IOjBLFaC/udqThrDPHgORiUfd2NrHKQ7qqkGmvrNH5GJ2OMSlGAzFTZhqps6l0fwDX/m5LgdG6
YQSVKUF/mAcK1iHXofxsFylcQ/aAG1cm8ED/KXLRdycyvAp1iCWwmou1bWxUML328sOoizdl1G9t
SrMgEjhZykS/hjLG3Nby8cfavVjeU6qge0N7JS4wYD8a2o2V2b9mjq4sY54IqdGsJGmn7QjDMGsd
gZSmuM6TcldoDekQlwHWz9LAA2cKazuRJY3l8UpL6BvRuRoauK2wOZevDyXHRGSGhHachiUYr3Xp
lGcI89agpSMBzVdXxj5dlBZy0SbLCLeOt5yvZ7rK1WJw77T+SeT6Z4CGyZzDo9Xn66HzGvRqHEZo
r6y7ngjLsOSEPA3W4xgzICfFnd7Bp+uFFnAtfrtCfPjFSCzhRCilTJAA0ZCEi0G0bbIceekjMmQi
dyCwbnXo/ERJ+VHN9aNvdtuU/tIqH+4Np1/UkRo0YPmiRhAGkrmWjmdkA/lSB44YpB2LvO4WZkrS
XneAG1CX6AHcZJHiJPGHrYhheUyJQWx4xwA2ALXU2SeS3AYQlXVK6Sd7SmhbMi7WaQttzUJq4u7t
tApwoqhiowwub5Dia85Cd2cZPEWGwR5Jn413YRciuDYdfFJhuJ0rnHGIvl7HQn3Ikn7T3DAkQTL5
EpYay5l7bYwpYZ+hYORBzzFR0e7P17VJvCHm+aEszCcntp+YYHxiUD92Hidr26EsLNSfVdJOSsVl
ZhbZL/nuNoxKM/0Vd/6trh9TGgUAarjJprl/rY35WzmoYkwsilF2GQdqH7dpL6WDo1txLNMzs6Ds
3q5d0gHznyXJjmFdrsUME0DRIegKD02J8K5biLIF737lLz/ZMaBDmTxNJqYhhGPMNIsW0kqWrSvL
oL61h+vQIGbAcbDgpQLNgWmyW/Fd9Ks+tHQ/C9SsSSJfZSEg1z56Az5O18/9tfCQ3ZUJ7skKmSEP
Loa/DDvZCpoujNe11D997GVK4h+uHWSZ0u8/h8q4aJHK6/Kli9KR7LUTXoB3X86UmBpIS83YQJa0
oGI5wFQU2TcpHvaimrETah966M/UrLsMASQSp8zl+LfqOqydADSObt/HGwCvYIECl4B4syS594Sd
8Ltv5X3imoc26zB3c4ApPWgFdqddnMiIhrJRxJvC59EiN61P6mWAGaGKxK4WFC7VEBYbz+PBHSy3
VOs94du9taNBr4uez0yE7cXpEZDNwadpeDbTLYjj7FXe9LON8ZJ62PVWccuP5OmTg4IqbpyM4nLq
rOJYD+1rIS5F7B4ypVY5OrXJT3najTltQEzhJTPQXJXTZq6pxPOx+tU1wasV75rIueM3OmYxBsXR
R9gGoZj+dbItp5GjR0eLZsisb4c00qhlvjeL8pCIaelCgkMz+mDnBIijsgFq+sxhsHPicR1EHJKd
nsO2jCPmUeO6hmvqBv5rM7jQVB23XPNEGhnv28wxeXQx12PP1f20cviV6A/H8YYo+ifPpInJrPMS
Q/MhCmVizrEo+bz8tQ1pjjRjOTCfbsSq6BPu+HYy1jU1+1xZEfKF4cs22OuamGJonKedX4F8bALu
tq6i8nd9RpydPHo5Z48xCeur2Mwr/vrlBGZtK2k8m4JzoJIVpYzl7FpvWCgdqDoi4mkYzaQrOss4
l63y19wg5igKi2Le009+hpwIwcCuHJ2zYFPHMcmVqSOunO/kWP2KzUx8CwjRAUJnFdI4z8H4FHRE
6zoJrysYmGOFcyr3tiM0B0ead8pFKF5FBrykkbDKroWTUsGSrUxmL603bcaGtFjOglaiNoGsIoSF
P3N9mT2O/Vnm4JizgR44WFZxg7LWPGaoqgCqr6FoqKZEsMCartzyYI2EPLcx2iNDB3tK63VccDvm
Lr2QIYVXJGM6RkPLtIhWHJ6IBfkWhwgY1TQ8h3YQHCqK/SClP02LPJ1RuvpY6XWn0rPujYeWfew6
G+t3p2bcZgW8r+d35XFknK9Th8/LLDmxWtNjHJTlXozBse7KRWB9q0ozOCQMMFdeaR0nyV5VybjZ
cT7cGQ2Z0LGiyWtGBqUCKVB5DJ3Wm9xgO2u2Lycf34SJttUPanklyjCkgY8NDeHvxktZHokN7bjs
YHcM3JmMvMxbeAfpelQYzhpBhEU5fM0VR702qu86A1NTxlizDMl6LImbURl6vKRr9cHtvPtw6stH
hRiNIX7HCOuGWgeyvgkOOZK4PNprdvxpYypCxebqjd4WxywnpGfDEX2asXmaOX5GHvhEFzZXKG74
RKtH2lAh9Wz45kXWjTfxXdKzKJSbYFUiUlhhn9nRksTRuu0loRmjWXfISmgWzdWIjssj1TKjQB+l
3NmeD6DPMt+0dAyUBd1hjppvtWgX0n2QUmmqHNRvkCygzoFTknMVlTanmSmCSlD1m4hV6WT7zOff
oQ1LHCZHs0HPz/5FlmiduS8WSs3OYJmZiTcxr+1+0c+Z0XCBfWSrVYiiRXFqydYNB2tbVOWuLZyv
uZyJBSzY4YWxibPgwSxIcXHHBdUozc+hBZRUDs55sJD7Wuo7iqthNY7wkR1MhzagR89KGPxMiGEl
FXFtlTlZt9V15YVIYzPN0FMlxxwMCBhlHDVVEDx5XllfZ+64hlMS7zQnZAQj4lfGStvM8ZuTNmoX
99nyK1MmU2rdV7HDaHRw0+uydcgHJ+ABaZdhr7UsyKl1jGLn+Ijd6nbMVxUAtpC2Mcm+HJWn8BNj
leotqDlh/sldBSJs7tn71byaYhf4vIcJLqbas4YBxb0uWPSazaXRKPhZ2UQB9fg9RgpmwxtR2lKs
wLBG4xYVoDsyuilXYcMZxlETgQAy09i+q22UtT/Njtoo6eXzLPtmlxDL5dE70QFN2iSqzgU+Olkj
k41nZAXTNA2roSYxJzOe8pHuTahrZ8ezh3mgpTYx0eFNkc7nxLVwzcfzAd7LBjcFuahKfKbh81hD
oPZNtBtVnN3FSf9UTCEUq9Jm/IKaVwXsS7Na5Jl58V5ZzblPmMhYBbdNbafgUNS9zNG022Kx0kvn
0vrp9ehMz53yPwuLeinKUGS6IzN7WEwdYTVDyo3JDKSYwdZ5DHMlkgHUT7/MCFJ64ZDAEiDpEGJc
rHZdsk4Z1F3H4o0ts11ZlF5YaWhOdSpbibB580ae347HVq8t/1W2pnWsA/R4tkYxn9jvPKu2owvA
03NhCGSyQkuFZC435Fsdc/LK+q0T6nJdivXgIZ/0KWPLhoM24bghTzIxEH8joW/FwBWNhnmBDIG3
L88WHDFblzE+SajHJO+m3UwVtuLVe08hwizYT2B7eL+QIeY9IJZBoQQfW/TL06X2o+46Za1ehV29
z7yIXqCg+sUteacC/2Llfrvx5oyZo3Q3MoYb0xmErwYI19t4TjcCPscoI/CPvst0L+4eshwVKhaM
sZygYgZfo0MLVoty23iYNqY4ehqlR9JSzoPG7eR3ZWuPfqVxGOKIGPoUgwyxhrKJeFpPND+ykehN
m5M1tHpKuaaj7Sge7IKyNGpzrr5E6dP7U31dj6dIBANPdBMEvhsSxFaEm65epnhNHl1PM42zSeGp
CLOi3kXmpi+n8yTw9JXK3ft2N+wBndz25nM7K1LQe4UQv+QBghmLFkBQbkEFeRUrqiGoUxNOBfLg
cwRgW+f1LwaM6caJjZ032DCABb1V6iF3R+2AM5tmcZJ494GGvFBhAsBfj55yupVu7R9QUfb7eWq+
U1QfsExzYz0N1HbSutCBbVBYtuwInIX71iPL0FxHU0LihS831dCiXyeH2DGCiNfkd3PZ9tsEZXcA
uKkVXE/EY0RaDGrjSOulkJXaMHU0Al8Q5KcfRiLWNIQZUjFIxg5Qoc55+51w6jlYQX9vkNKxbnLx
mkXRR6yb9OS0ZEXEgYz2iVFBQEEol7sEouGnQ8VXssNLm96nb8XbOS9pDfUU6Dr/RLsAntS2wTe4
Y73zQ/GVDf4+ZTmyL+nbgayazszBeRro6BlxBOtOHAuXn2GH3lGGUE28KXGYMAZAjwwT/NvcGBtZ
ZE/hZAOrn0BSl/Kz6ZH1qawHO8Zqz01PABEf935zlO4Q340z7uyZ0yxCvJznFDlBcca8OcYJU5Tq
1h3MYj1KGpcRfoBDM7b4B3mC2XSysPJNQBNQrw0wEq6DHqh3W7m7IOyLtYeCK3fhP9h2BHRI0aSm
N+EHUFr9qsFUykAUR1T25lscItzOHtZ+oMetU5SvzWcyi+vYwcOicen2fbUppodZJMkmRFi+trma
YQZTIU7Ii4tVsp4r5Es8kN9Z9+8Eh2WcqsfvyXXJbzLwB83Ml4VlVCdpcEg1IEJkDIAye75RTbBu
P5vcc7aer5/cVJ1m/J1zx2gdOxPzQZLF3A8Lm+gm1BlUbmN8mOZzqKkXy3oGfpcjZhrRW1sAGMvY
ch4FVb0rCXXwUu+UdRSYiTucWwMirrNIsicPGTVlZUvGM2fFDkkbLczAXi3cEMP+KpbONkY9MDv5
R4obHLEDODoe/IvyGKWoRJspWrowKkV+pX3H31FpSIG7S+h6PrDL79KAkSr9UTpinrrXtnOuZ4fj
54ASY6lhchSYWOQo5cvantcSlqprjXd4r95cLyjZAyXecq+CfNegGRxguwsuTKn7fRFZE2v6Lu+Q
vM8GBpo2cuGmRsjUW2Cmi0zMTJsIWOC4rTO/RUAqD2hcwTlHJQ11K8Q1MDTg3lFwi5iwHhfJexdx
3QorUzjlG5ihqQV6EZJg5rE9oJgjjCYp9TZt2D6GWdOZCAu2i4j5Jz67rdOgn6prOp6t5CAKmxbh
J2V0NQ7kB6ISC6wmvp6q9pLVEJqwe/brouH/Ddq+NMxNpNZq0wfqxgAYt27STY1EbY2sOkFsweMo
EYU+mXJL/nB86qFLs3M1KBo7KGkNrR0jua5idh/hF8Mule2t2wdsU8pHOemHT1FcIGJvaY10NdiW
qRlPmR3MO99kuIsT2bj68du//ePf/+1z/J/xd3lX5gwalf7Hv/PvT8yETRIjO/z7P//xVBb898/v
+ddr/tNLzslnU+ryV/tfvur6u7x5L771f37R8tv865356X/9duv39v1v/9jwJGmn++4bfNW37vL2
z9+Cv2N55X/3i799//kuT1P1/cePz6W6WN4tTkr1468v7b/++GFb7p8X6p/XaXn/v764/AF//Hh8
V7+d35tElf/XN32/6/aPH5b9u2eFtJxcx0QMH1r+j9+G77++4pquZ/KfwLeFI7wfv/HIa+UfP1zn
dyFcYYWh7diIHMLwx2+67P76Uih4q9D2BCUdc+Qf//HH/+1D/N8f6m+qQ+aWqFb/8SPgp1f//KyX
Pw6XoRsK4fmW73pu4AQi4Ouf7w+Jinm19T/a1FMccmg0i1JxKJ+Iw8rA2fsfs4eHLtDYm+FtFUvC
vcj6Uzp9G5QkgSLxZfRhfxdtvDVIhIyZOFnMjWiIVtunJnaQ4BdU4mSyNd/Eum06Ub1g+v6sg7HZ
ZTOkX1BnBZODwCMQjHYCxV75WcTvg19/SlHDMM4eJx26bPlI3PXcnFqqHbSdo8QjxA5C1Vp76B0W
ZDT5Bc7aLuxNsMxiHKbs/iIMNYNfAQw9JiMFYrjkWGLoHf1pm3kJEPMmYGpf9LDnrB2klbg4M5/8
5dd0UnPw+Szr7aRvxNAd7YbTpc/Jo3A4Q3nVvR/ZMJfN9f9fY/+tNRaY/9UaOyPc+1bfcfP3NbZ8
0z/XmG3+7oSWKUxuYyvkefKvJRb+7nq2zxoLTAvbnfN/rjDPNf0AQS/fZPo2i+8/Vpj1e+gGJipD
utsOLTL//2WFWYHNT/n7GgsdIKdWgCfYMwPbF39fY1HbD3licZ7usvTR0OWpGrOjqQilMMHUwUgP
QL0Zwc6P/GeFmRm98D09qJUB3wuTFCdwAq6ZkkMuoS/iCToHNeaGhPFhZqqLWWFE8peHcVru4lCS
HNhdwgwlUtIvsF4jeQllv+lcBrlxmV7abgros0jAm5O64YGLLX52HzsLh6aoEVnbgkmJZQzHsqgu
NfDkgtSZUmJJlEX62hZ0zrrepJjK7nw13ve6+GY3Y1gfzUuGkzhlMxjdgqlE4pfveYxsIyeFOMRI
HoydXHkC1UgSlm+A5MYkg9EBLtfWTGVVEjGExceHAf4tirp3t9HHrG9e/V49QidOEzyNcnoqbYEJ
bOiBk0QpTTVKmzcZ00KcauISahi76ZKfpb1cHvOkeMGXGD2bdUR2serGW05zAK7oa0BwDqodBr/H
yYITUeknmWQIstWlZoTQZs1bLGKfLopJVCjh6le+Cya7fnKZeFx1nvCZfy088tS6dycbjXEFObnF
9tprjWYMmYopnH3UCfj0VkS6VzHibzUA7nYlRwibJB7cIRUOiejBqmasopCV/Y/A5yQEvdJBEcFx
vKyYwNcukmWJntGC7sarLPSIyejpLcFVyOhnCHcwrGm1Mseg5FsVU/TgzcF70mZr09NndEOASd1s
q0L8X6Kg85KAXogmn+SKKP+U84ufFCbaxLskQ6hDTwhmazZ+OQC5NMF0VylUWu0vEpEEIUivLbF3
ytu08Unxdb9nAyXeXEQvo27xRGMhLOgBMvfZuA7pb746xC7guSl/KYBb8aYQ6eIs3kv3F5YvQZ1W
KizQ/kq29oaecIsaWbwHfnGeEOypJf1BM7w3/farspxb0WrocyZzdRF99X5Bm66CuWBmLWdqRWeZ
6VCfV4w0HPU6awzfcnwqsZFSm93QA31ptNrhhtxB8Tsj7H93cudmqueL71ZnkVr1wUlLut6EHqVu
d+wU81o9EUnYOsfKbfb2HN865LqTMWl99kzkRku9GfQ3r3IUO9SOUMs1VHSIKVVN0rLNk65gPOr6
51r0aGq1265jDbHUhI24/DJ9Pj9WMoVlxZRkqmiUorceGXn/NKV912RcTRydNMSr8GPg/t+0nf2S
YrNtSJlHuHLEODdM0ddoCZxWNImzBDaZKsfv0AUWLC9zHZ7oq2AuQxIhy+5IF91qCInpkq1g7aBK
fGHAwZA0emtsg5Ay3iSpUafJ/JrO4iUN6j0T7LWXoghKsprRoO/fWX7Z4oDlxtaZ/5WBAnHpFSZ4
Woyiv6EX+5hN/BnweKyeSzUBZWsRanPaObg5XbvkhYvXFhbE22aRHaIrGoMPYUKfVeq9gDqyNRr7
Xcs4XxNoZa0GogztIXiq0HlaA3c1DAZ84IV18FDNrYS+7cfgxS+PpijPRXcSgFdN2zh45rgNe0Tf
gToEXrQJiCaxyDAYfSSGIr5xs5uSVkflDLs8d5mFxFsXdEQIgGdyYtTkIPB7vebjuzJA+ukZtxxS
4EwQATvthuoOifKa3uUlGRiHJ/0J8dGVayBVMsZ9HylQCXJlP0fAfYoR22lZ7aRDuwi47/KdNDM3
6IdXAVIXr8FQPKXXw5xg97tHGrdye6j0xq2VXXznzXWnXUZMS9DpNT/fVf46rV4RSR0gpJCxZ1wr
79ruEGcQ6nXTQWJG3rRWCVTmCFi9ad+a/d7FyRCl02FQJS4Fhga5AqnE/qbcbYv+d7kmwILBsfvr
wF6ow9AdBuRz9A0bqwEMJA4BHYq4Q19mAd6bl7lX6t5CuT12hnfK5wmiOXUWjG7R/4rSY40+mD5k
FUvATfEDy3ydYvrobHCfJUZJJ9jnhJUybMDMfJCe4h4gdSxF1cnUELHhdpb5n1crCsd9UaOv4H97
Q2IWH25wUrf6ta/NY0x1B3gY4piLZQh+PRFWox894ocDiomPOH0ZVHrKatp7XNdU82VID8t1njDL
j5Rvi/QrZOYoGtTEkpakvC3HAEtIQD4EMR6tIL3Uso+1CbN2qj5lCeYuyEo4T/GNVGQROeK6IW3E
Mr7m8XogZrX2BuwE0Gfj7NXMIXnhnqrZiexF1+gt/Z6yY3qcg9gaLk7e/lz+DcD9NfenOxzIt5Hv
vFSl8cinggLLWTdtcQbudOeO2R16jodWF3dNXh8XQDZa0RKCQNzJpxnJuRZqZ1bTJVDkNNjOQaD/
nqr8runNQ0FMLnPvu3HsL7TCnjI20dwZqS5bHJjRGwOsuwYjrhHYd9YsT3EQ0iUoz3OMMzJLi32H
/DaxXkwrOtvjR+NziwG8CxP9s53yD0HWz8iEIrbi+3GLkGnht95zLA+C/qHzraNhIrh0xgciDV6M
Pnp06oWabNx4xOfFm7nDNYp427LMQ6r1ulIopheMt0scRrNB+75aJsJuRthIZe7qedg6sTgxxj5j
EXXD9NrW3UPvkM9RsqQbZ2O6+XUYmteqSu7TShzmtH+YY2juIn4Wsdr47UAbAfaqZW5cpKEF+Yp4
t1Y9Jng+eiTC3+Ybc2ziPjHFVMHer6d31x0e8vYmqdp3pCIvtuu/NZre15CYd4X5yrirzQiNMdQ5
YP4KNbs8x9V04FH9UATjyxSm98uaQUC9Ztb9HXHbFXF5lKZ1Vzvjbm7mI72uxHlscZShsz6Hgf2R
1+OvYewYi8wnnNDPQSNfMpEfCrf7mbvWHeAv+iGnwVHnpITb5HgOwQn6JMr2yuLmlsN0Hehp11SM
4GvMIb2+SWfztSQDQ7zbLXOR82KtzRBa+0AJ4PWWS5wCF4Wx78MEj6Yx5wOcJMAJKLM9mnJxUdKf
V+cu4LYOkvh2dLvnIMvkKu/HX1ke/azzj9BhkGytQus4okA10eqgRH8kTeA+NudX0Nn7wcabzAGG
bmq+G2CU5yhVG+fDHYF3pfZTKw3+JtZc1COP81OmxDwcZ7d7SKTNATkkeS6mPRe7CIgbTgNOQY40
o+mPuroMNOwtgr0Xyx/b+Ox3CAE5dmDAT6LsNZZiF+vqVuAb0JU+gcKDi+0M2lpLu7tYTfKQLGHZ
jU9fjIat5OpJQWSudZwzB0hXc2NYIYDM7G4o/b3RPvIYI+FrvMg6vAldPm5G8tqD+BFdcm1cSr+/
uCOLQrXsLr+0NB4HIrqn3Ng1MjiJNLiwgTzmMaftgHZrhefbjh7TGW2QmF7sML3rcMi5ct5HNke2
tLgbB/YOmprZFON1xZOiNKFJVfVJsWLuk9p+HxKOkF6L0GSuQe9PCNU1MjpMP8w16CGl5aqJ5Skn
t23KwvvGJWFLdcGpSLOz7u6Hbgd9/0uS5rcpp0WW7VfhOs0WVjaPYV3jfRpROKS4gRnR7S0dnJtF
BMcv6eXgbbH+q9i7NyNeVZY+afURmS1h9TB6YM9BgSCxs+hES0YbKUpjztwmtwA9OAGlolG1fZgE
Zx08KgyW4ZWhmCLJCBqERIAQo8xbG03IRLolssmoT2PPbE74dMbYz4Ntg3Sq92qgaNmAZ4lpb8SI
f+1USJ5MbqWG8VNfKTBc4GLLBObHQKzG7N1Wcf3WefGDLmDaeWlLYkhzAe8PuY5hEvYHZxPEIloh
Vtkhnr5oX52LiiXSquJGlRj70tkPt55Md2WKKqxowF3raW0aET2OnirLSW7GGUN16JIb5loNtE1g
ABRe9BN5ILcGtY1MUInNVv8e+fU2AaGhTZ9zDrEB/BpMkCSI1CrzN6VtMunWn9rzrp2eCK8oVUA6
Wayy796a2YeZb8OjE3zMDFenXbj0hBnzvIsBwVAqctgyIdDBxcKknQ2aDiAySu5MZjZjAHIk6ep+
NbPa8g/bSaChTISJ9l3FYlz1dv2cRs4vq5ff2BjTdeAD+QlFx8Y3UA55wR3KOJR9xpxvDWEXp6yN
1SltsBQOIbtUOuM8KUf0Em37K3FxozWynm/x5SO8T1GFDH1gXVfVSOoeggY+32HjBoPep6M/7ppR
kaxaADzDoRLh9plKzue4vMNoMRPXrg/pBBe7wx7ajJV96075rmo8uDwReAEnGDb+rCoAhFCF0hFX
eO3YT1i9IYLzt66bst6YdT+cEuvBr2oSrXXK+dkf+503a3dDXEWz9Yop206I9tcBomXwTx2BgWrC
EpvOiDvFh1FxKzqO/x3p7piHWgMEBMBjLJoEgbWaqpN70VADhHSOA1d5kHIPxdM9QxaCRBxJcFWc
MDxfcClDhqDejraA1EgtZtng5cpBskQDIorsK14cYB4mhdBCep9NYb3rsnBfw8dkcH8vCnNcI5dF
JisE9RIA2z6LL3NPN2GRCxZD4dAfEBSPNtK3sIXiJ8z22vTjlvGscIjAQDTm4P5vPVfvo2bPWISq
ig2oELfZGBdsuMQAhD6gMTe4VkWISKNIbYiv6p10hUMwZ8wteJzy2efFuu6rM+fKX1AwrMUp14dJ
D0wseAae8933qXx3MUKHkSCRtAFNNXb6No0oUGuLp30wlt5pyJY0LZF8s6eSyjplitKH7GzAb93i
45r84NAw2//n/6vCsNtbluIEGCZ8/Ga+bSPVP04QPdpuYKyCvvPUG3QDREoKYDGpO2IHHG4SFMbO
0leJYtk/e6rZClkRFMUUZyt11j+m+R2qaXvPfUxKvVN+VHnhPQbixjPRLjMPwHaQfRplWD7HegTL
0txK7s1DP4JOiSfTe0BvDdOoiNHvisWlKVCjV8JLH+hozbtw8q+SyWlOWpbpeupM0v0I6zFw57el
XewYwZHFIlNxnGZJwCr+3bmUzhlmwfBAxXWYmiLaG3Y9b4WqX0fhFgDf64uRdNV9aH/PwWzc89YO
xY/d7NpxgMQYUdn4hK5xWR+kfBnsisjNQH4qkS8jfevZQQ7xzVBopfv52XfS/TQnzIxkvOoFUmwP
vI6qs50JIjyR/4u989ixldm67BNxBQEE0M3td3pvOigtPvAQ8PQ14uhXGZVUqupX6366x2XuhIhl
5hwzCqkEKgDRCBG5HOqMUCvWz3b5kTbVL7XOBRThD5xcL42XnXm993UPTFMM2BuAGs8eQt/ObLFK
wmWJmk07QPQdUSQYuIMGJCuIbAlJJ+qjp97C7dvC860CtvQu1MyNNbM6E7V/rDv+Ahu+KpQTOgbS
sxeIYY31HQfWOZPNQ5T3v86K0wX/Af/2WG6bamRBnqCljDs2xxcsNpEOrkyaiV7HOjdhb/ZR1aDa
UyglUpzsa3SUH+0c7ss6+7Oi+iPU7muPngNiUzn9RCVgt6Z74+LYeYrQRC84MZ1+LDUYivhjifEA
OAyTnIq5g7Uk/K0ieYpXTdafusJidpXkY7P14RhbjBdw1SJmLBcCC0FFV7r6qnxxELBCshpVNH2u
RLp4zTCKuGxiLH37te3RUeR/XejeeAEqjNk5WyS/jF5+becY7S04odhlHjhNjlZefpB8Y1/EfcjD
y0wk6tK/uTRQnca9z4L4yfyvi5BmHJKHsrz36uwL6wKVmxquuxit49ASnqF4xzdFJm/gkV9BoqJa
Oqz+BZqtPR5I7lVmnc1XwyZtE6jurcpwnnXPs61woQZPDGIeIwurq+MduiG6Dv3bauatidAIXlRd
8heHdM15/l3P3gGuIHaOdX3xFwziKuPpQalLSMxRVJgcU59har4QzNilX2L1TxnmJqP2/UjAmdah
ALnIV1Ertt2kZe26FFKwXWPQtZ9LBMJsqkOIBHwmqkLl2KnpyTJZNrZAwBlkcBKnXuBJXoiwW9mk
Zm176ALUF7ZDVeyVj+sYnUCWPqZZ8LwA7G67kaKGH8acSUSB5ZeLQsp8p0Gk7oqse8Su+DaX3dEi
+N1Z5HvFD5+ENOs8Bh4dO4NOET7pzjpPfFRjy9sR1nIf1Iz26unLScG9VN4xdwg0VHvyiE5JJDAU
s1OdmUj1JMozIviOar6lpUm/5tnflWL5C/gd08xno8BQZD0xumDOzH+THEMHjsvodtHJvl3OqpNE
kVccPBjh0wHTXeb7UGoVnVz4icBpvl4xYGegGIeGSnHMH+YUmWBU7Ho5XqvRvSeI6WZQHcY2Y7PC
T2LDPdF8rcqEGVi4jtvivghd6GdyF1VPLu9zGML18Eg95AtVHhABl395Vupu8Pmq0dkiGG6mo1Um
T7nPaTlft2FAVGFFGGymEYjiq04VSoOAeXBUyVOveFJLTkl3DrZ28TqAVo69knG3vl279i2xecqU
ReZ97d4XNWlZ8WBm/WH0OCaGAedYREvZwVOX05zo0oTztBIHJMgwEz2D9JGJi0ThRw9WN2cr1F9B
Rv0wWGQLNfyZrHHKzeR9JzLYNysfu486fgn3sN2gCs9s0Tvi+xw+K8QTVlagXaeVWlLBVEj7N10z
vC198Sct9Neuq160Xd4yTztgNA/FeSYKRgSQhq3puuWD79Pyzx0UEhGUBCi5TkPHl7yMnDNY01ob
yb8T/bojYte5JZMlTL/6r6q22Wywp2PAiyTgK9HhTeaWO29YX1AVwJeGhi7e7TyAHkHmbmSdkYqc
21EBMxf3bogEkUld6/OcLrL46ntOVzedri/ZfGPsI+y1ROLSsArEeMcP1F8eGDeAAwQjNMmbMVaP
nfDuuQ8foyQ8jeO4LzH/q5Uzza4/Ub5fdDzTemXNkg/tW2yPhJ2Pxdcf6hoXFCcgL+u8FOK+4mEu
bYskUMVnn/TiPvTQizvNiAx7fA/Cl/bVUdGpqmk55mquCUow/KSClIVRHybCy3Ton8o4ueyW5i1f
5xevC2401sQ+pk/XYUCb4tZ3Lp0kjvGXgIFCmyFL4MMYGIRqkwCLxGijc1g0PNM4ndfHtVeP3uhC
6EO0VPOKQ7Sva+t7Gnh6F11euSiAcXBt2iC7xkV+ziaif/0s+2LKW8HiwD4xv0zptxy7Yh+QrcZs
HmNONV/GTn+aXK40icottFDkETWMYcyZrqynZfFu6hlxcCr3bW/tykwePhPylLHaHFtGEShqXuq6
3LkEaZpHthbJ14JhII+4LrU/bUK0jU0b3DSuPKEMf8o672Cu7ywerr3MP85K3HPGUw+EnJgWOhGA
Z35S3zkVg1ubvypL1B1SZEJcB+CF2HG8jnNeJ8sr5TDvpMQDgwlct+6PshPWaTCW3Zb0LRU8ZGK9
wx5E+GEV4r8i5UYNuEuSbax5AlTrH32LL9QPzUHtIRUqmCNeAFVsmGTRYDk7Hv1bi/BHZCHFVZfL
J5kn2HtWzHmRSgm4RQaVrKD/Pd1XaFqLg1/H/R2M4CzBV1ngVd9Yq7K3Y4GhK2KqM/Fu7vKS1AO4
HWJHVfb7//fL/3f7Zef/tF9+/O2+ss//Rb8R8Af+a7fs/sdsj6PI8R3pOK5AivFf+o3wP+g6HPMr
QYCOAiXGf9dvyP/AEBKQ4vCmO4LV9P/YLov/IAOBdB7KyOWX/9+2y24U/W8KDjbfoQgdh7UsBjXf
/Pr/pOAYeWzXhr0OaPHr0QOOifoN+TGjtS6s2+3ACnTEGHMhqqIhRfDsdhD7/ErBxR7XraithQhR
tiiVUHg6dYeeovtJFhgGdoa1uXQQxU8RbXRNaZxm8jVcEMSteaLQGTq3xdxPGwZisrDELroK8aC2
YtKnrDmqIaHZR0ZG2QLbzerkY5STfBCq8qj+MTuGFcfc0G0rj/M3LT5W3DMbZ6WQlaHeWEn86w/5
s29PGN5j+pegm6n1ELspPPdVHq602fbBLvVNrHFkQgT7mUfq1LbBLqFtkEpVUOEBgLMkUGxYsw45
SYontgor/BwPrezcAO5m7q/zWJxC7j4psRgzjsfblAWXnnRZSuFxaL09mgH24oFEMqfiYGfFbspx
AVGvSMadleojz8+uQGuYQf7e+ZVD2J/6rZv2tkOVclwEKSur7JAdqvQjxnq2A76SbeCU6+3YIGcD
IUmx5iVXvcQtncgZreFiZTsQXL9dQRVMeuoxG6bywKYHEsc5avLXSL9YmXPTJ/lltMw/Bb/xoi2L
z9io3uZCfjCtgUrjaXMZleeVETSLRPFXTTGlbzXgOkflaxSiYYcvPOEHVGHP35Sr+zEzh/RDLMBe
n114DeplR8ZYegBcjkPBcHlq9xV9bLuYFMcrrJn5xmuxtKcRjnmPRO0uQFAthzjBlEzqRxV/xqze
B/U4jDQIIED4wLO+2Oj4epydQ1iO+8RfrhvWRY59LBHKjxPxc3xaJxezGvkfYNYhPzgMdHa9tX7a
/A1LGgHXjotTFtOni/mmqXCjmD+XlDmtw/qe52A6ZoiWF5Nybubsr8/klW15H9Zg/cxuehySEngb
DsyEW22zGFFgyZod3TbK2wKx3IY5HU63nnrT9a9jK7weJhrVeCuTiI9vhNIQtPLTqteXxYt88FTc
WsYLQ1FzE2bzlVTJvSLOJ3DCN5+Slva+us0qb9PP3mPadSMmWTvFpz6dWjX9KSeFB0o8OPGtdER8
y4BCHzobUagzHToHgpobPHZOcBrE35BUX7JYblXpPyc6JtC1v3WtTymXAwBGHF5++irT+X7RZx+H
RgKpNXCa7y6BcsHIeSR83WuyvU6fPRI7+PAuF9U+DG1G3uUViUDeBcQ1vlnVYbCw5TXbnqdEUpzG
IwlKiSQYqBRvbZc88KPeiPdANl84PHk1QqAbBBR8u2H2lvQsChtSL/vLMSF9D+nvR8j0lZiYHkDZ
JVu6aTv0zPtGo7pu58+6d0/DMt5luXNykWoxhYRQ2n0CP/kGJvDOwMuB1A4aiyMJmdtdUxvqMvKv
OAGxNpxlwsPo2uMVQKL7bp7WTVAEl8IuXnJHbToJcjQFk4hOoQIPJPR71cotRgoc4mKEdKSLL9yI
iqKzH96yvHyNwpjelAATqZttPXmPkLliomAZaWX4PC7m+85xFxyDNGs6EqfOF3SdPIbQ/fQrM3Sy
hEFEjHbygq7eQGoxU6fkj/esO4a0eGplOWDIzX9W0h6H/HusmpPleddRVdwEE0IZ2w/vsrZDModa
WKbpw7hCYix7/xgVYXExcvCLIXhStXrNSLmgk5hviWrpt4PT8/FLSi8/CD9cLCwXQc8GT4UsO5xD
3sEZC+oEM0l1RjBxOdt8U6Vf4rwbXNLoivtIOidwMT9uV7swNxiIFQs0k7riKWiSmOQ+kKa9bV0m
US52SFRenLD8ymTasd0Gfmgzr6BtuNfhF3YHAgUi8dZHVN3CfV3QjYB/Ta5tFyeEHvyrwGoOo/ka
QkAhTBpu5oF8pWVw7ifCePB3+6Sw9sTK6PIBQwhieInSJflw8mLhOIayiY1KltCnNZPU7ex1VKrf
+LsqJr+zBm5OKJi/vk4NIhuaGAVYyGJTmrevgBSBPPdsUuj4kkw8t/CKOxKGyEuGQhQn8torYHUZ
dtbqnIJ2RKGj5CdpFmB/+/ZA0/ZW40eHKogGYQKNDcwjqzN0Wcvn7C3w01KPdEPcx9qyLliZcujU
tGjajV5TKCN73bsl3Nut3yeXTRA++QAN2cmonyJNyQ2oaTvYBUBXDzmZB3ksWvRZiekaY5ehzIh1
mEYyY5I/A1nPo+24Rm/T4P5VbKtA4gMVjkniWyscFPV9Oy7A06X7MvnL7RD3lMM+4xgZ4EHNrZdJ
wmGQ0RjAcw3vFsJKjYP0sK5YfwafUM0syd7bwcNHKEOS6pMfrIwImlgyiGzYjou65+0lB1WqbVpw
t7kjUfN+bwZnVN0OB4So9HPA3k/kMdJp4lQmzyJTeGKVVIYzMP3xlPPI7y1U5blpxO0hhTMFCSSY
2vMo82UT5u1b1jcaN27wIZz2EW/9s2b4v0bkaNQTQZdhx8yQScyYs9G0XY56pHm0IiUYX25BL2vl
bmxzdBtJeGk7c4fXad1ZSaY2QcayZrJHAjUnkW5HdshNzOnDzbnxEibTEeRuTHkcbxZZQrvCB6a2
TBgbMJKQsxRC95U3UwVuudDiD3cCK5TmVdNNioSNDWyJKwgbD8ry8dFl3xgLQUD29l7nq7NP8Obt
Iiv+si12IfzV0danMgjYJxkWFabYGLNhwWg27FpEu4O9dYvuoU9aao5lXJDwTpd2HROaEDmftY7Q
tyxHTLZUBUkBrYEgdSaWzAmByeBiJ24OovzC/JU4E00XikXLsuEQyFS4G7ciiSMnE3tSI2zxumIf
MdoPOchPdApv1EPkC7Wps1NTeXaciZqv0wE4EJZIrAvTkCOXG4/NSw1tVtDPrRH3eGRqTUxN5EUY
j5h3EeGTxwQxfKsEbx4ebaYmmrVo/O318S/X/kmHON8cKFDFWpLwzP66XSsQkQue3+TokVG0p2nm
zmkJwGK5Ge2crrPgZIFvbW2XBLMG+BW52vHAIRZycXcTCglS5nt7+UqZjVolfR//GtPuUxOTbZ4t
04n90cNSsqFz8Tb4CdS5ZE221JCX2F/QCDFWJ9G9exxWAwQru3e2hEGZ/hVJxnQILVtSfSepfxvk
uGMi/eSbh8sqAastfvoRsLmHN7e3tFFJ1N09VfWpgVG2WbT/k2cwLIfmrq9Slq7YANEwWBtzE0Ku
Z/tn5+WR8LXTUiCPU9bCyAIUhQorb6sgCPIzk98kp7ykWXmIGv+ZJx/ttt/B9m2a+zYsn5oKdATR
rjAAcAQOOANtYxGsGaJj5IgJ1xIUq8ZImOIobFH00EDx+BmzYcEgRMvvzpgQLdyIk7El5vgTe2NU
THEsNsa62OFhxFziHpFC1VuBv1Hjc1yN4TE11sfMmCAVbsgcV+Rg7JHCGCVzh+UtxsmcwtAxVkoL
TyVoH0oXTJaesVtGHcbL0lgwLWPGrIwtczUGzQ662EVsz5y5nuPuVAJFR6EhK4y1UxmTZ9pAKveI
xu7n3N8sAW5PJ7U3abHCZpZlc+h1/Z2vRGGMzkl2P4uxk9oLBcBgArUW5nFdE+D4bJU69hNLhaFB
xAlKp9goY1O1/xlWjXV1wcMasW/lDsHWKozBdUnec2N4BeiDwsPi4OjnFTcstt+BQvvgZPFTTB2/
r4x31sZE6xs3bWt8tTkG2844bSPdnTPjvZXGhetS7HHRkMWGP9cyTl38Ub8a626DhVcbL6+Fqdc3
7l7H+HxTDL/0oNYOZptd4wQesQQjsD9GWIRHrMKW8QyHxj0sjY94NY5igbXYMR5jnOzGMYcxy/iP
Jd5V40fujDM5EsxNKJX6jWt8yxYhCNMO1hcMN+Nr5urPIHqGxu+cu3xwqiYjxj2sOXu/qWp+B78/
F8tkkcy8vMeZ8DYlxukJFzb96mpjDpwPC5iBo6OIkMm9GjXvzp8JM2Z4eJxR38KIUcEmgpMYWXSH
Tg5UN/DfbTmHO1+pR1Q7H00HFGspUwqQOcd94DytrDkuZL8gebYo64I3e3YzLjKS/VgjHCbhpGfR
H4OMMEkQTTWccCRy+QN0hvqRIeU9qQf9ObDVjDCmgWyCHrhT0J8ELBhGTHdIDTga9PDTY3NfjN+9
HXC+C6Te4MDEtsG3ssmNP17mOOW18cz3qIli46IPjJ+eR1oipSTsynjtpXHdE6fDhWK6DwdLfmq8
+RTf4d7Brt8a3/5qHPwSK39uPP21cffP2Pw77P4xtv/U+P8TsTwuNkSAwbABFmasQNHqS2G4AZ4h
CJSgBEYjpxsMXMBQBgKGjYXhDhBNeNWmwEfa+M/YWM41iILUsAr8hlmEHfBgzhPsJCeCrO/NkGgr
wzlAEcCGKuRMNgyEERiCMFSEFjyC/MdJMMQE292iTCcfyrAUZuN1NXQFaTgLZQFxwfZhL1T9cxp9
IKVHiT7Vase2e2AFOoJsaA27oTIUhwmcQ2u4Dq0hPNSG9UBY190C/CEGAkGND2rX2XeGDuEYTgRD
WJBzIQr4FIiElYcM7MBKZIYv0QGamAxxgpGxzezevQ7VeAwMlaIAT6EMp8I2rmLAvn+LYVgAdMwN
w3DvGb7FaEgXNsiLmmt54xgKRgsOIxH7xtAxUsPJWPCOEuXH8Ty2l3OIsG8sC2Q5aDWZ8CKbcWh+
6GlHdtAcSXGw/KgVr2EDoAO2lLUtDbMjxG6zaQ3Hg1ybaa8wSVb4+9AEiGVXBw6DhOm5tAxEpCqp
PKsEtEWOloivK3BMTINA5URLvfGlIzZ7QIVQK2c4I74BjgAeUfxZYUgkUQoAkNtyAzYJhYLhlZSA
S7yAuSqrBWJUGBnkhm6CWhdTH0WnB/hEA0CZDQmlMUwUWtPCMFLQquNnMNyUcOwue0AqIjmSOvBW
gVexW16PyhBXGtArHlLU3rBYVkNlqcCzoCZGFO8TnvIiowlHQVyRLodtKfTrm7zR5bGeAEGXDVkI
jYVGvkw/KctqBQcJ2AQ/xCb+zlmYNuX8HHsuNXYp+i0CyzuPNc6/ocQA/r1sIYG07LdpdayjGptH
PbqwQNSuQsaFVSHdlatEDV6CPJsD/snMQQPBebiXjTivQ34vgN8E61UACoej1tvAqOvghLCnGQHm
TCPkHIZckSHplIapo4DrsAF/wSUsgG3A3ZHzOQXDkxoeT2bIPB2InrpPGVIYao8LvscOr0AQ6k3z
ipMZtk8SgaUbvhcHUPXK+w/HH40eQKDekIEiwwhi/2iIQXbtME03FKEYnJBvuELSEIb0PXcvr7wT
v45Eadqd802exldoyEQaRFEBqsgzzCKo/ZozbT4Q5CY2nSEbdVB/DOmIfQY6KjRpnqEgBYaHpHLO
qhFE0ggqaTLMpMrQk2IwShE4pVmKh5ClrQtmyS3uB6BLFOk4XJLuZ847fPYLCH+RPYM06lwWugw5
f7NqeAuoCSG75rQw7WM6ytsK1NMg7K8Z9JNv/uUMGJRY0iNM9b2LEAMrWoJaEHCUC0DKSwSVkv20
ApYaAUxlhkgF5/dYg55qakkSgE9gY9B6B3YejyGYKtvwqv79PriUXx0oK5vzHfBmuFc2Vs7I8K5g
LR61IWAJw8IqgWKFho5VG05WaYhZcIJRunknxp3Q5GBquYauhdlnwD7K46BBb4E/bAyJK2SYYoKR
DKELVAf7S+hOht01GIoX0qYJqFcL3KteoXwB3HG2GQ88taGzR93+noEEqzVssKB+bQ0rLPH+yYDu
C0MRC8CJtWDFcvBi9iAJK3NvZ0ARTT/2NPOglmzOO6RP8GfzpmYDAoSDqdRl1X/bSvB2TYmAoVF8
Z7QWC6izdXYeI8M+mwwFzcIsGxsumh4hpAlQabZhpoX5LozFNyabj7bgHu0MXS2N6eDLMTtjYqwu
1JJSxvnJWSA0QQrz1UtGhyRFDDsPYjJbr6uOCUvSuxAHDNtt4tNtgb01VXLT1web6eQKCo4x/74x
v+5b9lccd3uxjE+QLo6prQ5hG5DsrI1bavQP9QSLP4jIJCM+hJqbDAp+Dr4hPc4Dn7XIWXhVzynY
umqAXxcZkl0D0s4ybLumxq3RzfU7mQbvwfK5DvPb6O9GzJ1bmy0+iIOU4TUT6BlwXm3nEPRC56wt
yURQYIN0/3H27H32j7tnCHxsEv9KPCctaL6EcUVsWH2TofYtiNGEdr9aw/MThuw3ieNsSH9UVXrj
AP+LkvEYz0Q9iYFFrd+p+xJQoIdStzTkwBGEYGNYgsE/qiB4QZ8d72p4g74hD9Lkvw+gCEPDJHSB
E/aGUrhYCFUSu7kdABg6hmSInrSAqbFTXO8A0IfNZKiHFj4UFCBXIXfWXgJGXAAkYitg322Yid0/
eqLhKPqGqOgZtiI0F8uwFmNDXQzBL2rDYbQsXrhBe4Rt2Dg/KDgsM7hoDL+xBeRoAXRErDScHRCP
s2E9hob6uKBxyTVDo8YQIYd/bMjG/vCARQaGGlmBj+QV4YgHKOkasiRTuey2BDZJ3N01vEgP8x0c
yg4gpWvIlD2IysqwKgOglbahV67xeLNoyPD1yv6kf5UI+HXBnEWggdnwmfMGsDaFkr6pUbBRLils
9NRQdAsHG4fIHiqxt1jge3rLGMNv7CAB0pPlLenF9pad9grrFA555lQwN0fMXoUFHHSs9pbPHdwH
3m0z+qglFlXvUNK9lv8Azd5nCXrkwuPAwmOXvw9O8Zm4CBOgOzwPPvuQxoVCHIeBy9c+U8OlOfQZ
9V5X9r3uQQQQdCZ2Ixx96mrkiK77wriiDT0oRyNMuQQqyqZIEfEENtnRzpCDFsyoTv3sUTXe1wLz
AoTR1CAKIBYimCwOpVWhjuv8cpu60XGQ/q9ruLVFT16OqOgVDTpJiEUdc43uppkonfsWnIeb1tsF
3dpeOROBFr6u9lPSvtgdQeFFz2cfE9d8SbRh1iYHJTDPzyD5NiJXWzecIebB/RgiIKls1lqWWmnJ
/HCByMhcoUZ6MMpqN9nL61KYoFTSYlJ/RoJaKlYpC3txZEcb32kABldiW7TvWTZeF2CFDnFchVTl
zgXSSbjYPijbSdY/sfXZFXfZvp1aDCEe2k0nJ0wlgD2WxIKFkoegRmbAiELw4O51HzICAyn4Y1je
SI6mU4oYpW2xYmeaSTfEA59MMJSb6ZViSk97aWcXwkqw2Cy4U6RLSOXYwipKTHioOrDX5vjMUihB
TfGUW9FdbM3P8yxfisE2O7YKYjvB35mSA417rhG4EhrlVmfOFb2QbeoFOy3GAVFJQ0XY5t8xqfR2
/N6zI7C79Nn1odVWnfun4+HLie2SZ6mGxAr4Nk0Mlyfknknx0m7sNrryCKrmSptePUpdSgfvfm75
pizzeCOHRSuIv6S1aK5kGoMV6hmV5ENwatoOUT8zQgLUNIlaxDehWidnghzaBelK2xJZLZp+V6Vn
pSnEe4cGIsx9UjRRJGZOsk26BsSkVmdhWf+g8bup+46a5T3UTb61mgA9eM40Nhe4Xbwo29b+fJpq
CaYkqG44mv9EU1ioZT4WZTzsglkrqVm/1G9OMxDVtaBtT5L+k7RkeotqfIKA/1usgP0L9R4FFWzn
BIh24zFd0ZgRcFLFIEDul3F+b9oqPS7dEuAgM5qCxCDZHOcscU1WK1xsDxz8HFzlpOAWaiQGMyz4
oORgHXwIz5DSs3MW8BY6QSXoGyoNA7va1R5Bp2hhHXe4GqvgMS0vFYc2ahkF6AaRHFV5u20oppai
ci+aBRa4Xt67AN/WAoeN5WbEfSvEpRfPT6CS8AZnKPgzNA9Nw0vXSZY4fhV+5R57j362X7kRZ0NR
xT+qMMs0qNfW1TuuVv4Zc6vt47H6AzYCaml1GOj0IX40O8FDC2D+oJbuJljS77GnFa4n/pXJj+4D
WRMDWQActPDmjeB2D3TJ6PHmWwCRV40yQio6YaYVYmE8LmDAs87QrS/RYwDs7r+lFT11I1iSSTLk
qYsrwZpLFslhSq4te1G7kV3ujpiKa73Kl8SgkGK6d4SlNsyygLxNH2Jx7PJk+RS2bd/Hu7GwYKHK
gRngKrcOkS+xKF7bccpumqZ7yVP7KBEObMIM+wqVxnvhO7/oim9cai9uYu63gBF2ib5ou3D90pG1
Z39Nb8cAdgl344E0YpzJFeo5ZlaTgIBX2FW2KZUZd3q7wQUqFRU56WY98Uch/rjCxfyThCsvQlv+
VGH4MeJ/UIwOBcmk1epeoW7G2lMQNJWX0weSdwIKsOl69S/C04tWJwyW8b2690FAeBjD2O6KPvVi
GJdxl8f6gWCpr9pFB8sKYh8F3neq3FMa+tdeRJQ0se3CcqhOM7NhxPjVv+Wdx7sUlM8gq3kv2yn/
SAyrK7ah9UJ/LPd2ntxKdDPCI5xJF9lOUybuGjPzEnqpdhLHBva95pRBznxoAZKnqAnPNSnX0rHV
pR1422rg9QULt28h8QuvuK9jFdwjT14Kohlt/8pfl4dAOtWBfpVAVdow8eVz4O/zlBlXYqJQioVO
ureoW2aZE6A0DD9ZpHh7/Dk8L7hc/AyETFZik1h6feVlHqnGlmzP6ZSQ1h7XNzpebxIbpmxVTsDx
Y5/5pA5iTFV98hUqZKZVYL3PZKemqZVuAZq25HHmH5INYCvdTaatdFfpnD3NVLLZX2acJLTBO8wF
Zzn0V4lS4RUn4wXxWsOB1uGEFILgUH5Y23IW0w4NWIKhCA7Is4NSPOr67KGxpIQRcFHWj8iuECQ1
rBY7jakZg9zFmCQhA/PrKdGaaULqNLukxOg6+Zjx8s4F7ZiPxzJZSNKLffeotI1NpGYaO46BdVlr
cV9k03wRjaVmh4e5gW8Lz91AVmuqKehnBzWXEtdZM9t3E3hkzk6YIbMcn2nzV86AKxdlKIMrTvO1
8Q82/ngQAgw6+Ej6NRQg+qpyO7rqs7Q8QhAHCHweuMcRsFfivpShxGnajZeBNReHHPtBNnOdhRVT
YCnXU1HnL0oQppSMtEVIn4uLuQzmrYhIZJbhfMUFf1EORiAyksJFTGZwXQzZhxS+z4q7wcVLankR
tR+K9HjeQQod3y8O6P1PXbqSERDO+TnJcYf7Ak1OKV8zu9sngXvQaxqcJgjX7FUxs4TeEm3XkZwp
QfyXmyAdD4i21bQzhwhj+4UZiCXJRgztdEjXlXbK6/8KNmYrkYCHMaNCHZzq2TH4qaUdaOWJsaZm
6sBTR/wQHI34R7TkP7jd+NYoRfq1vT4GYU2cVF68RC0iSWE3N1iY7zj33pBJcUOGLATl3DBMM4xH
/7Hp+VG4a/sXCEE+jgqOsz1/Dmo5qpVYlyVCDAI7/tfn79zGtNpbxzKL3sBukP6XL4jn8YBgphct
I3fZ2rde174U1L9boGRHa1xtBjqQhzMeR+X3AVI7vqOe8du+Crtj1+FKbasx31l+GTJE5TqbghcV
cuJaMRY7GxHk5FiEr25RC/RXuiDouw6j8hQP537QLhUIGT1V4FzZ0rrFEvcbLtVymiLsCq7fvWXl
/B1La+NncXnGaTpVtC2xfShThq29ns+xHHBH9OdG0DZpLCSnYZYHAljrCzs0+X8dS+C2bQGEj+uO
hEw6f6sUZACo+0lnRDr0DhjTGg+EU/RISkHEpjVZfgvnyFA215RdP/6LExO9GmMFCJvudZDsdnzu
ejJzohv4+Oku8nyqqaC+xpr2KWTIQTFbxxGOzVbp7KsZgMOF1V/m447s2vWxttx96evXsdKswHmr
sNGzkua42c42jiH2X1a2Yk7K1hOuBR+IP0jXyrurbeldFu58B4vHCIJ8Rq3l+pXSp4Y1g5Y16e/a
OeceKpxuaw2srJewMy9tzEtLGrsI+b8KrRJEubl/YXtrdjW51XfcDnhRnQl0ZRcilw0/Y+V8Vuhd
N+5YNxf2K0ouIscOcdI2J93xEZlt5UjUFe+zWWam57hjiX5c52K/ti674YwAznzGs2vEsj0wFm7M
m8rm4iE7Ij5E9n5q8RyB8K2YgzqflEYs39eFscRRi4Xl68JuPwjS944TsKUXZW1LskaMcnuLudXG
3rYduujNqf+5bTZqyhlo9mhg1mUbFNOxt+lJisTKGBmEztXqapdpc/fU1j6Bs+zIN0Ln3gW6UO/o
E4uHqC7pQDET84wWbFyvRV1vdYjyvh5vpsRDwiMfg9o+zt38Vs9w60IR/ZRk8nJNH9eYPB3pZyTE
LI+jcv4MGTmMiUZ2Wf6SQHZfdvVzm6HtdTu6+qwYr+fJGYDBGm/HFbfkxGBX+5sQhws9dvbip+Db
nELv2OWz47/Jk/FnydHPLRG/o4liwu9QMG9Kqyc+63tqWZ04BWDVbFyMtlm0Z+jOmOBPQT2cc7+o
WdRWy36gQcw75zfooYUQfXIvm8CiOoL010x6l+vhXM1mlGuRMQYWLsDvXFBkrcGVa7g3C/GP9kh3
jFkdZTCT2D0x7h1QlKrYBR5thVElpcsIRgeWQeGCoGBRmSffUuQfjb0kDE0VTroYw1rCIGpCN34G
cPFi65GI6ylrH/wc/7wqf91IVV9etT4EarR//Ho8BaV677mj70tqSSpnYsLx+OhEEyDfJ3fsEepj
RtfBoxvQgJJR9TJk7smzwxdR8fgultR7e4aGmCz5Z2uV91rRsMtmDGhX+3rfalzbTOzY6a93Q3mn
Iju5JL3nC6naVpShf2YNwf22pL8AYU6ZE3Q3Rl4WE6tcrMBwV9opPU6fJHW9qsApTrzS4UXBaQrP
hdwvIpufE7nQbDRMdvr/xtx5LceRZVn2i7zMtXgNHYFQcGi8uAEE6Vpr//pelzUzCQYxCOsus7F5
qawkEnR9xTl7rz3x/YaFLW8ZkZ+MrgAHHLX3SpxDcmDw3np8gYNXxyeBgYkaymvVWFF4mbxxTkkE
V7+yhAGvUjuE2JH77ZtCfHNJr9d2hrXclocsDWoClyRAyTQYgHe10s6ra8jXPW7wgj7tdp5XGvSQ
LjsnpklqkS2PN+D9Aopr8VttdUxeuvcRYi1t1fJRjGTAj0bhPFWEB7X3k3ckAMKZ2guPKgXtVSxc
q/00EhmIjxUpQi98rSEGV1s4XUcsr5bwvoaycMGyWRiFL7YUDlkfq2wtPLOjcM+q2Ggr7LSUJH5k
2GtzbLa18NvSwphRRiW9gaICLkjvxsGcO2LSRawkerp08Vrh4K2x8qbC04tUhxuBy7cXfl8f42+N
AXgSTuBSeIJzzMF09RkniO4WrmHsBUiUMBInwlFcmdlBM/oHHasxOkRecszHcLKcWf/bj1w96MKf
XAmncoNlOce6PBqnTDiZZeFpZr25bzE5l6zB4Gtv8CUpUFbwQafCEV0Ib3QrTNI4VCfhmraFf7oX
TuoQS7WNtdoTHmuJqQ24LGXYWDiwIwq4BpbsQHizB0zapXBr29i2yZ6jUSCc3BSEeUnhtQiPd1Ia
7CAqUqwh8LpljOClpbxjywrJ5oF12/rNJpGsg97LW7RbS7m2DjWmcmaX8abGQF5hN8+E7zzEgK6a
ONEz4UlHx4w+Apt6126q9jbBup5ScpRktEADpvaYx1xicsfTOW9Lehuep7OP9u+HeD0KV7yTtPwt
EtZ309bfEIIq20b/ERVNhVwUU2uEvR56FmW/9kHFdu9gvxcn6ZnpyrTic1IoT5ru3QmuxoiKlAl3
WwTTbe4H90HjPBC3ujdHH64Oc0MW3Cf6L2dsN/oUuHo4PgxK8IjF6yEFFjBIOBGGJx+EQAJKIAEp
4DXEgpnbAdCAB3AgAjxA9O7NBIhA2EgkkP6hxX6iMjcBwAJZTCkqJ9pDMtDSt8pzK/AGNpUF8o1x
MzibAPyBBOlOoYI3gkUYSW0CksDuf4eDkMnpwbPid1WwFFABQsLRNDotfH9hyZY1AL0AyMHNtQ2Q
IKijgs3wm4xSg2tgmX2vgW9owDiU4By6YIPDj2tlvStoDxSAtuz8nyswEIPe3k1MS2JAoCEJtcgC
GVEAMAUgwZzyyxREiR60BHGLJwQiNB2ATsADvtGpYJMfiO6UL6QETzGAqajBVRRgKzKBrxi3JIDN
BN2lRSE3OLAI1mb13hs3kq89S0V71Mn/7Ij6IlANndq0HoZmHtiI/IBnqAzHxGgRLwNWwxZ4DQIC
dYUM8vYVu/zOBMKR44BxgHJ0GMtjIB2Wpb5XpnKosXkYQDxYWgP0KAB7+DK/CehDcGYMwB+GUGoC
AhnsiMr08NQDCJFyfHMHSV+YoEMKECI1KBG/WCTycwdepBScEQXgiAd4JABAEjdHDfcQgpm3lP0e
KblHC1zJ9ILz9GcGwqQNVgNAkwSwicZN4RNc2gBPDMAnNgCUHBAKIPQlkXduWDi7FFCKBTBlApxS
CuUMxurGA/1d1G6uhFh2tmXTHqbCIuq2WxnOuPHVfusNRIL6KOescunVtxaLqGaAzthW6EymXUAl
M0urdSja0m9y7sDp58vusL5iYCjU4A17Gq8PUG/ZwD5bKU+CRJN7DZX06c6Axh8nyqaEMBUp6rku
pQfJpOxG54OfP9nG+GSzCZN4jIJs44xnZyxBPGlPCh+k+ADRqp1alSQoNV4lXueq1viUxYBwYG2I
nzuIpbxd22AQU8sX49Tq/q2TZedsjNwu6h/rODx2MYFlTnvHbmSOAXLr2Na+Uuo79Hgu0KWHpPFu
RwEP04/SSAcK4W8mtw9SLD+BuNJx1sm+fAbauqBKQJvG3CdD6I4BJz92R3Rcx5BOltbWq66C/KMF
blA5RzmxX8QwYncmzQzyRTj7oZ2TrQ59KnDFSOLYGJVEeOLCNp/74uxX8WNvpDsfZJw9r4fmof41
OYhMyELn02AdnPTHMT/XCoa/FDrx2cge2MQc+pBsNqpOYA0mJDuUHAh4Dse9DJauiaPzgEWzlMbd
b1FfFD5idz8HSnssW/ulomZmF/VW0fmmaEEGZ+mUTCvIiwu7HV0xzIn/lN7WPR2gB63rHkqkIUlv
HHCPuCVAIxo3rimHrolizO/8R/zQfdgfFZORsQmf6CCf2846Jkn4GDn6QS/x27VHwTPqrPGcacQM
cGF1HbiaRGBUTv9XOorzccT97KhTsirLevCC2U7raDP1CdSWu8QL9lr0FozVrhmdY1CHj1rkH9Oa
MZpDGVxBZILXKAjRjA6CzGQM7REqzZ14AOLvT7X6IHVrU/NdlEQ36NAeem14KknLHZjovCZ61kb/
cTDRGjPrvYamiV++vxNvlNLZh8H6IQhNbJrdJtVBU2CzRmHvpCmrwM5l88/mA9URL1+I4z2iTm15
A6bJ1pVtjtWaR/GzRPc2ZfUGVh3tcvg4hhPhotOtuKhJD89s30iEWWvjdEvL8T5q2zsUui+/Jx3Z
elHVniUsjeHgUaCZQst6KcPANaqlobXnsc3fs2rYWcBoql5dAxJfwsFzqP4JjpYsla/B1KJNBknT
rVKH5N0ouBenkMbJxm72HUmr4oviXh2VVnnquv4+AZvfRUdVGUHn3dZad9dXOt5XzH5Kd0dvAK5h
tGk9GahGfv792sjdg3jIvjHgAUa+QAXX1qUbp2ju0PQ8T1PnRpL8hKTmJScqc7DSc5noL8g11kNk
rHgzmSBgl43eg5qn8JraBzFP9nq6Fv6EmC+yiHrieLr7tgldw/8J3n6na/6jLhk7Gziu+DUan7+n
1yz271u5OfZVelByCGShT8RH/K5r8Wv1ZE/VrbfyIu+hSn+NXndioXsn4D+BVx/DnqMb7QPNw6MQ
99HYqosReTbYKLu7k9XoGYjoWdLNfTWeWgcoVzW4bHdzGm3B8HsZIk7r92N0UIPWWJI0lGUoazk+
P3C8x9/naao7qbv3J/kjKH2XAgLrvFdxFWaTPTMC3+rmzrF9TJ6MZT6uaD1+VgP5KeWlqAYTtXf7
0LQehpGJeD/AK0Rk1A+6pZ7IcTyWosFIyOHdYMs3abBC4L6xK34DSMtMM1GNZCuZH1v5g+4HD2Ly
UlWxy1pqVfbeFPUPJfUxx/tnkx0VzSP/USNnvWUE9TXJrYdsVaM1I6CVu8X6tl6n+XSwHAAGknwo
oS0Yjr+JwL5FrEktduyR0e5jS7pHWLFNrfyG9sfeUABdYMMOse2TgHwrZvbKSTewHX4ErUglsta9
6T8SEl3PJEU/eUY1J/T0oFnCydLk5z577iPlo00k1kkqw2JxP+jZu1ENj6lm/az77pQmxPQ5LiZa
KCnEuOjdfUQIrRrb+0Kz13quwF6mMuW7BmQGM9MWnmltLKCR7ZhvpnLYjna/C1FWprD4EJzjP1Oc
YmPLC2ug5NXC/UBchI5l7TX6vkv5BaROFmmopaHOFyPyytAbGRv0eea08OizswZLETrcnqSZg583
+zHaVla7Rp99kmnkDckqODNJhEcKqJvEa/eYffbAfpYNhepGvgmB3nmBgUD1oyDTQw47NzGe+OrD
UxlCTcTUhDbFNv297pc3jd8hhIbhJ5drWR23AWIZmbIkYE8UWY++H+77PJ1TqTsK+Z9nq/TmvXvF
o4Gspqil8C4mi6r8SQ+V5aWx6H2WMGg9ZTnfEaW+A8wzI32KyPVhJe6zWFEiS5Qdf4+ufZcLvGzn
MByMO6OLjz5rDtt4j8gqNtvQbaPxFrMBktdi7RiMaTTCu+KUZPHZRoSIP4xmzoSqM+BMfFoJ6CTm
uomQqPvh8xapESNS2z0QDnFHVASZrEDqnFoImsnz1UCaJQw3HC5+Tkcp5WHg4xJ092E8dAHQUx2F
2Ml6CX0iF4nZLCltDabzU6+znUFtwjSU9UgBLceQ5Dgf1l4sXP3IpwFtr1WGs07+GdX2XqgrG2sd
OQfVQJpjBttmiOcJTUp0GpQSPLgFwUqt86UkzpI/L9sUqms6KyOgJ4Q1dB0pkESfWMOGTjC5bbxe
nIyPTyRWHzL4KA2FgxSNLikCFNCojPlEAKL+JyG+U1fC6x2OsBQne6dJ2SZQpkNH8dar7S0mqWGc
g1BdqhZ8yRFLUExlxgvqBQDERX0qom5ph+Oi8saFTovG88SHK82Lwd4BAajmuopBp9vmqXzCILab
+nSrlcG6HsuFYoww4pJtQ2i3Pq4gmMxQmC7jUqWviOywXupTtKpUfDkaTqVs3ssfNntwgw+o45K8
hpn7Q0PiilKA9xSpK2BLewSrcxB3gP8n1sviKZD4RvG/WjTjtKCl52Lbf5TiGgCHfHAgp+TkPjm7
cDJWVBVCCqKh24Gvk7Rsza7/JQvEVi24TWP9JfLcCClTl+s7C5brcPKs4Yyy/8WjYM4uq+iIMLNX
lnxj8OlPObC9erhHS0YQQ3ruUBcUEFPj4ikpk20U1YS/2nsYBQfGmwiL0I/epFRjqOhy9PEWgTxN
arY8ojNKuq8YIMT77bDkjHNnJyY8wrJ2/uiRgGBtq5iCfS+teq9aV7yFQeXacUFHJ0oPoBwf9R6K
aB0eLcJyonL44ckOjeVxp3DWOOd1zaLFnLJDN8g4MfcK21Wnizc4PPDcnkqvv6NhcibZiCFQPhgk
txeEu6LBnWWMTqTfgasZ56VPgWNa4TY+9AQviR8zo4OgtbdWy7SG/SW1GE2h+Iw4MMZex0HIRoF/
D1PwoOAebfJmukZfmtGm0KUDO5JZtO+9ZTr6VDmC42BOa3TUy6oYVt7obJiBlrCuiORZCpcQ7uFl
UicLKR0X4o+B5W0JhFnzaR7ppXcMBkJybo7vQlMxImTEF7wWEyFs69uxS89jrUN7JVPOCW4k6n3B
LRWB3aif/A6xYI6Ev7aPqW6BXSlOYaSdVLtay56zjoK7gg6u5q8Mf4WDbtlQsJJqt/dO08hu0CjW
ozStzal8KTT/tmDaCwFuBcYegScVNPjgQC8yyV9X/KguoHNmhKbAHTAZWok5V7pqgXNq0SEMJWRr
UUvV2hu6pZaae5PGeJ/CMIv7JbExW1tGwToE+4hb4PR4psn2640Ftr3HIuLBscALkciL3Rw7FsBx
1h0t/adwinctrGP1XbxUdgndA0E0sBZ7AO0chGsdOUo0mj+jZNvLNOcGFV5dsSFldvV7d6g3dz5b
mTjRnstCvmnCYC0pwMGDrU7uTmFQx1P3I68KiUxLG4ez0b2lhgSikA5QlRxA/GzKrRxrZ0PFgawb
G03Ewrbdil9MN32DaY1hB+CbUDNtrdRZp6W9Fbep+RUdE2kpWdw8FWSUNvt9yzlWrU8Lj6YctcVF
G7FSUBfiJIG7Mvw7ayoOM96V15Y/0+JgPWCppEC98ioVSxSLAP4ZhWS49SCJ85dE8wi4tLeD5N+q
unaqZX0Fsv02lNp9ieeQChkx9SYdBB20s84c9yBNKDGCkTCdfINKZtYKS14rU0ooVmJg7tpuE4QQ
wRhU4/Lm91gt89AdeZ1S3csAoFOaX7YBGlr4dtyNMQJNnmer3gz2RsEb3IVrkoxIJOyh56BQCtuV
3sk3SWMd4yzZxWr3UNCGiyc4UGq7jdkqY9JnulZvAo8Uxd5ZewpiGxGLWg6rMTOOCa1xtIr7Ouwg
ok0fTUXubZ9SkQmfxJscA+LFY3OaiuTQF9Kt6bDWInEoQrlSV8F+6njpQGPQu96gGJuRQH+j1s9q
T6uqq9eZUizS4N1iXwd5IAFVHdk3WZGt0E+vqSQtxIMuLaQbYboZjWyX3AI6XMfJvV8Aszb0kyxp
AuyxsyriIPPuCDFnB2tgU43y2iPx3fdsIhyZo8vqhLT75CWHKs/PYZiBCUp3qT/cFTGbHmC+Q+hs
Kz3ZopfdpxIpZxpHQmQz4etMkFbIPAaQ5gt1sjdjRsuUJbc97ZsRFvKE8btOUG3ppf5BUqa2RmGU
RwXxoNTJyPGuIuIDks570FQJ3X6h1asbcqsDMFIFDeKUnYCHpv7/LT5EpLn8f5buomiENRCD839J
d7kJq/D9rQk/s0F+/8q/2SCSYsiAPgzLklVTM3Hu/wMHMZ1/Gapi2qqlOSqGaoAi/zvc5V+mSJ0A
HosSzjI0hx/9r+gJSVH+RYqUrqGC0WQdtoj638meuEieMA1NVyzo7rZiaCrwUUskU3xig5h6Swex
Tsu7ZiTDygHN6tARGQs+nZqE77mdZBI0hkamEAfwOaJyWeHdnJtR81Nutbd4SE52YM8sZ6SK4pcr
ORtV8BZ9ssTiRmO6kbMF2QAZ8ttA33661ed/h9B8zqZRyfMo/smmEWevYiRRDMeQdfL7dO7T57Mf
iaV16kSJ7ioZDkJWHOiMUyPF3Fv7w0vuQGYAVnw08d/ZdXVucx0ZsTbvBonClqOtKL5m9LEHtDUh
xb+WCTc1V07x8P156upf56lZiqqRMqI7Op2Di3yPGG9brViyxPoI3jD5a3EWzosJLShf7Eeg6i+Z
E9D1bc1HsrsBdfnosJ3MeOrlJCZXJhmPmpzfIX89Kg5urzyUXzNJvgON3hxJHSsIJa1mjMukoCtL
JAgupmqb3lkwPYRJ/athmbeuUrlcSeb4s2hTezWqbF8rK3yXaB6yiI93UqCk5LfvqvwulKBWBOlT
ykrw+1uhqF/cC0fmXogbwXfhXLxx/dj7k+k0tutnqksrEW7MqK9rmyfR9cOe6Um6AQ7alnG7tMpY
moUaLQO1uul9gw2Jk4cf0HHfsvxRpss6aysB/GvaNZmM7dL0vRVGkLUnZdssChEFT1utB1Zal+Eu
9VIXtM2N6pibImyIffoxmMlOA3+R2+VsxEitvJrBTZokN0nnz3sh+hkOQXWHfHPRVU9tiwvGlLcB
g7SQ8cvSU0NBGzk4Lf5VWZzz7hcKY3pd0cmODmOD6XYi1jhXD4kPq9p5CHqiaHWXON6F1Ygq9H1Q
ol+PyrVkcCeiqAG9SiWwBRluFjsvTV0lAzqneo8kq5GwmOINauNx3tvWJok9hWANG1tjvNZK5VSh
AS5oa4/TfZiu5Sqbk3CzlOXqXHeyxNT0M03K1zh/8PxoXdMKqi0bgGaJkuxVn0xUg/3OdHhDUctE
FHodjIlRggMxGNY2mc8qjfVM1VggAn2O+YtAqWwL3hqpYSOLNBPy7KhEe5M215XXRhOf8p+fum6r
iq2aMgY32TAvPvVQy0yvD0vHVTWmr4oEFaUECgMOZyzAAXays/LZ3hKwuA7azlvA2zzH7F5mppQ0
c6snA9NssOaNlf5GJOvriNpgHkdoITvseVTYX02rutVUlBsm2zldC1b4FFHmYQn1Q6Fze+0HYxGx
98SxPeslQezV50S5rFKpW+ot+4BwQIbH7ZGKV484vyp2DbJfnOBJ5t+0TEGWZxyS9BWNKO7ODMc9
K1h724UDdfIUFsQ4WkczG39UjXJXquw17aeuHzEJNyz9k+6ext9jaSR7qc5eWXljcWXV3lcCJ6K8
yhaIG4RjikFAHYYNmiqujLU3baJ5YR6xAHDm4IpDNMuNAmozrM9Wmh+RkYxIHsgCNLB5S6W9aATW
ll0EBFnqHum8SvH6NhORKsQThIhlcC235UKTU7Cn0KdxHt2McrxCM3LOJu0jwmoR6f2LIcNcSG0L
Vkr4ahnxyUfg34noz7oP7jqjLhZxaEsEe9Y/ojqdR/a7Lk8Hmkg0n1hPa1N7Q7FxzyLvFvk4BsZw
ulURrk8Ro51BaqU2ItILtnVFO4j82Gsv3RfvnGZrim1aBqI0lQSoz9MLREhF9RPFdrsVa6mP7hwu
pfmPYe49Q5UPV9a/w73+vXL4YjpT/h4adZu2ADO+BTQK5f2fxzNipuIksS0X78i9vcN2O8/e6wVC
Wbda15vvr06c/OUH9elgiphbP838lk7CSV07lpvnv5JGpQpw0KrX74/xxfLCMMihM2RTti2LsKw/
DwLBqdI7tB8u6k2iVT/aThO+hXnk+ctg9DaICbeeHLzG2tE3a+B9yY9IBzcfS9sYFLJurQvTQhRq
xDs98lM8udqupaCuJeHSoevw/ekqf9+TP08XXtvne9KqWhpFcqnxwLP71tXKpb905oTwWgttDo/k
FfHqz/72ylH/5LOJVQxH1Qxb0cGzQRa4eOxJyg6/t7hJ/VyeU0cOHICM8pb91wYozUoebvL4IZI3
ur1RN+211+DK0X+vsT69BykfLj2pQnMnEM2CAWJIib7qOmtNS/EJ617gp88yvBccC7umbN4My1xW
1H5VH+qRUsfPg36IBXnJTnbOIP+Q0/QOXPWsAKRasLXzzc7tNA+n512haVB2lZUjbN5Mm7KAvoXZ
Ci/8SrfbYWOU9yZaJDMK73VV24b2S9oAdsjCjVPXBMcyug3SkVz2VwdYj6H04HPKNdL7clLeCrl5
SvCDzb2eSpeISCOl0yz6myvP68u35J/npV5MRTGxQvRxa42uijxP4wodLb7K2Dq1PUKgHq6R7K16
0BOdQkgGPQmqfMGYH+VKBisiz//D0xGjyqcHaFQNpNlOvD7YzLObbEtFZh4stAqE9garbrmlCLJ2
FtLq+wN/9eI4MuRCywBgqF+OVlGeGCr6ctWVi49Se3aUFyV4dvL990f56mZ/OsrlMNUbehpaaE1c
KUrn+rAL6kMoXxt59b83EgaFjf9zLcrlIw07NTVZtro9YABYivPYo3eBCU0KPZzMfbDrdAIyGnSw
U7ew6bdPdYSkfXAD4i29xlr0urJoB4TeLOi1WtuMerGMFdwnbUZTWnE1xDnEDnTz2uQFTV9gmCyT
/k6udjX/2/SLoEMImkCh7uS5ktTwWVlORYF9zkr5VQrza2OdGFX+HP//vOSL12Y0Mxmilq66hvKR
kgkcmO8dvXgsSG6mQgL2G1I8kat5OQ6hxKIYlFORoelIeG+lqg9pAK+qKUBGhyePvcL3j/3Lofjz
E7mYOaIq9mE68NyjLZQ+LE7JGXfJAnBgdcPeaJ2veuOERnN25bji7/37ttAHRARNSrgu3sdPX5Nj
gFNs5VZ1YUrhQEdtW9tLtb3xq1dlim5MB7E/XMZafQyxkmQlEXB47f4nU4LDapc501Y0Vb+YEipN
x6FTcRbewzjn+nuXWKqlfW+eYGRtvDvQ4otgCS3y+6v/8pP+57DGxZrAA72WNRGHpctbtK4OFqBN
3Nwstt8fRyBR/77Lnw508b0ZiPIkWo2qm8bDOQM5VIfhITeytaUwzQ79PO3w0KLuarCDp0239lGV
SN2rbTizQCaHi5y+pp/eC0NetZSca8KXYxhNSHNCNGlO+FF0OXksyCmjtFhU/Xjt8/nyCuCzmrYt
GxZT+J/vSZkrhh1ouerCIXWpQyxCmckoxRCrMEt5hUvhAivvONPR8FL7N16wlAkfw0w3TBDp5dyB
t99hqgAd+Z+enHjOn17iWi1sU3NS1S1KBfVicRiTjzr24CBJN4OWzOEhEftEJbe5ywEamURzEg0y
0xry7pKbEipMblTrQLXX3z/3L1a4Bhs4vFMyi1xRdvrzxCjAh4A9AtX1bePNs49E+WKO6hfsOl5T
y5vFEIbqPv1QKYcaaDxLsleunIJ4MBcf+B+ncDHuTbaRgeiMVbfq14gpVr5uzbXYOis44IDNn80q
O45yxIpVWmTWT89CqkmBBSvPqTGlKx/C77Xdd2dzMcwh0TQwqHNDNExCvcYGrO33kndulR919W51
2tnOMKF51VKR9p6Zn0Y9es1KOIV7uyLWBhwv4k2ajsbp+/sklrp/nZiqW6I0Se1SJOZ+foW00O/K
BtKLmzeouuXXdvj1/QF+r/2/O4L4wj69pA1tMglFk+LKu/atd8u5tNRn0oHeyBGL0sI+fn+8axd0
MaSiv4ypwXFBpfWc6W8Zy8zvD/B7kfDNBZkXo6dvGhNYJUNxK79eluA5NJsAyEG9s0rob1KK2jnc
gG1DSWgcnKuv0heDtyn/88QuKyReVtoFIfQKmxd7DT/sONwDBl5AjOTNWkD8W6R3kOOubVq/mDD/
OOzF9xTkpqNMA/dV2si/CC1bTBtradz2i2hTzcPF1eOJIeK7u3zxxcSS3xTkICisvKwfCSJr7E2p
doAUQD9T2ug63nWU9nF8J1E5ufKIvxw8Pt3jyw1iEqdWJnPwZpG+0W1aBR+tSy7VnLwa+sdwj+by
xrg2SFx7shdzzVROUoWmU3GRUK5rvpR8Ls1RndkENK/7BXrbNfYqnGHtlev9YpL749lezCOtHUw9
Ik3FTZVir7X2duw2KZDT+FlRcbCUyeH7+3vteBeDTlwwHKUxxysM1zHfwHcBqn70dHKVRmovfnVl
MvjyeJpimrqhUIm+rEXrw2RJ2iQzBMnsMIfkrh4AgOFTV9uRmrOyqEJn8/0lfjkMfTrkxRuUT11g
1JWiuGZAYEGS7Lpe/p88tU+HuHhdDMeDvUbryTUn0/VMH29ZtGL7tF7KUwHytLsyq4un8ucXaRo6
DSRsI6ap6vLFpE4AsG003cjr2bSnphWS13tFoc9rS+tY6lff30D176+B2UiRbfooCpj8y7VxN/Wa
YTqV4mLZwTFJzoI1LnXIDLyPq75Q7+qMkEMq3No4rAdQskOW73v1tQlOFvQrq1DdMT0FFcViM15G
8fAwAAEEhLVIpx+YQBEMFo+jYHl/f+Jigrm8TZ/O+3JxjcxBwTHYMnB12nPnLBCL7VowNA3uAIh+
s0lphazivz3t/XG3jIuHE8FHHEyfo4ZEwsWC/ZSEV6aAr57/5wtT/5zIDaMdWOj2imvIj5aan8Am
LFQrf841spuL3fd3Ufn7m+WCVEVRaFYyXRsX438TK+pQ1ynTnIf8JHhyIESxPyxXhfxY4U4zkBMN
CNCKhr228TQMAhpAzordWUiOigMJ0Qd9sDAYpFfuw9+f9p9ndvFpQ4yI/TGJeMCTcSTqfu2Afv3+
6r98hz5d/MWnHUg+7TMlVFw9Kh6J8MKchlfaB7WbDOfBz5eWic49uXLUL1Y2XBmdYtaBNrf9cmmB
QR7zqeWzsunpJ+U+Gb3qWtEqiu4PvnfoKxQysgQAk6VqJT1+f81fdHk5uqHKbLJkVdXNi4vWEPnq
LeZZVxnLuRnXRKzzKB0LZzwZiE6H74U4cbD7iESAh94G5gOx4cK+yODarKzyHXUriQ+nXE4e+2a4
8oV9+Uw+nd7FJNnYaPaz2AZuPDXPTRKthuyY+hQxFYrqY/kr7gjiwbB05a78ve76865czJVjlgRQ
Hw3Z7fUCkARrrVQC0B2sA/3dJ1W6L/xDrWq7qOlwspK3BKYilc9TRlHb0zaSfgysBKISr+lgidDl
1dj+AhaF0+DKlCeez18Dn2EzO+g6eoXL+aHL/Ao8rSy79nDSTN0tSwNLfHJlXlC+/Pw+HeZiGMIk
SUFBUmTXzKFQKA/aRN1TV55yUDZ9i1Aev7mkrQm8o2fkAyQkfav4aHEsf/9krp3HxQBVgPdXCbOX
3anszpmOe1a9tsH/cgo0VU1XqYJbzHZ/jrhmrA8kQXCIrtV+Nv1Zq6N9FI2nKPIX31/Ml3cVRrWj
EUXDfHv58Q0D6K+kamV6Umwz1bm6LNcAq+doXgMXLe48XHlXVmVfvS+fD3nxQQEplol67GTs67/k
VMW9idzSMJZXruzaYS4+II2GejuJw3jDMpzm+ppm7CJaOHMggmk/I87+TVvCNLrWePtqvPh8eWKC
+7TvNasuzUh+lN2qAe2tnSx4lzbJJl16m+dMVGUPwvjt+4v9atL8fMyLF4YItLTNYq41imCiKPYu
ssInwp8XflS7OtZXnbL294dUvnpJPx3TutgOhziWYJBwzMmZqb+qs/SeHwK2o/Ge8rk/V36CYJmR
KPafHvdixdMCv4XLxnHrZXw0yNq5Af4wQyswV1yMEfOCo4P1XEXrKxf8dxOB6fGfT8W6GIBkdMCp
Lg+yC4bpRp/uG5hgoLpoV62CUVtN3rNaI43FrXXlwF/eaQRQFCIdAzXXxRWXdICkOq8YDursSS/q
m1CvaDYQcmMz8pF6KBnrASiVniRPSt6uFYvuBuWClfa75xDPNIx3V87pq1HQ/nROlzdDwSlvJQVv
XLOm+BkPNmpEgJEYSbiLtMyeW1/EG0WLqi5WHnpeiJV4Ac7fn8eXpyFUIwjxwFBcbhbQGYe+raa8
hArCZEWwZq5MxFeOcLmsV60YM3mUyK7en6IhncnF0/eX8OU49c8lXK7g1SmnbEU7gJRL+MRhcYyb
cR+W10bdL4eIT4e5eGBZA4a6zSPZhblHNZiChk/rmwSD0YIf2sTI3K8tmL9cy9ufjnkxVToqSrQO
Lx6db1/d5QCNeDWI3EN3PsNYtxgaYgniux7t9JmkqLm/uFbhEIP85drk8xmIp/tpMB5bO5Ezk6tW
sSXJwyanD44c0KrNdW9caWVee1PEg/50LLBnUpDaPMiWaPECvy0JYt+/Kl/UVPl4Pt3Qi6lTM0JI
OzU3tF5G99Zq2IRrFj+LaenPicWaR1e+cvXaJV3MoSWxv02khLLbFBIJAN25hmBAoAPo6WjRqB+K
vk8KqMgBLB5P22WxQ4wwgSPK6GeLEu+YeKHnEu4iLdQPxjjtx7T7kaiGm3rtC2hbeVG17bS6cpvE
u/z3UzdlzWJNY9vKxWmjwRgcsxanjbCnuWccuoUYaM2ttbqQN02zuHK8Lwdox2QDo8saat+LAdrU
xnjSiApxlZM8R1vfzoSSqAGYMQcvOkNmuNDOiAPW3x/3y5Hj02EvPukxSmH5Vvrkprg58nBnpciy
smvv3BfNc9NwFJNsJzZnuqJeLC5ApzfK4HOYMt7qYTuXgmkmweCaHFpwFZtTD4gbgat0uuj2qNqm
wUBUxkaK14L41jTZpajJMgjFsQOmlZTxwCB2B2xfrjubIhkfY6cCwl7TSG9WZApbzYMJZXSeN49B
Sru9zPa6Nz30XbV1nIQIlPGAfHTlp8SkQh4tb8wakkgBv8CUUMzL5hFKsT1zNOMunGxCtEpiP03Y
Vi2og8lpiSuc7nT9rlMQYAUN9bPxVnW6ZQ0M3ahJNAKAvRmhcbdhz+qGtFLdRuWRfZDDDM55HSQ+
0NqfuE/OLea5CpqnOpWbRD4H8rNegalTw5kDhLAOf1jWzzFHXVrKm1gZZqSm7sYU1L+Eexyso+5v
SdqeRSGmdRR6mQm5Oyy63X+RdmbLbWNJu30iRGAebgGCpEhNpgZbvkHIloV5nvH0/4Kq61gCFUJ3
nOiLrnBVeIPAHnJnfrk+sL00qQ570FAPrfor74xvQ4k9epq4lanSCtbtezpOwzbbqVVwUzU4uUgw
VeKWkj71sdHOqb4gSY2by4TUMuKs6Vqu6x+YAuIK4qW0qpTDddfpLGvhGHZUD+aeHa2E5jtJ9VZI
a9Q/0nDfkXqmXOaXAy2Q6Lz7Lg5hs0d3RSd/n7E4pjCI+KThU6LgVmWq3femh+plTe2vDsrx11P+
POqcc0IY68oI5CULRuHHTbbPSky0Mq06GQALcCzfDnC4WtK4IvW8fHb21X824Kctba9WVGlOHN8O
HnMg8kS0Z+LKEvxkg9RFFPbkByTdQK7+8XFUxJUzeHWij5TeICad0q3kzD9RSuiGosjo7FQaDIxl
JbrW4OyEUzWeNLtDnnny99WTdmwCuztW7uCSEUhv5f3aLeazi+GHYRdHTYQMzwrIop6qTe+G+wK1
GmynlEpIi1jOKu3wTrn4+uPOfqnLfdukr1Im8yuSc152K+SJLkaDp7cn4MPQ4JSWTlT9OE0DHcXi
XW3SHS17dA1f4tGOEkukN5+3XunXVR7daT1/nnjbsGwByfUPukpLU61fW6q3Kbx+P0YjvUizaXQs
8Pzf47yDEqbue/jXg3gE273zJ1gZ420aIqaGlN9Cex76+Lr0631iNu4Y0qlt0ZdsCXdsCTepoK+d
JG+XiMXRxSvQKVkQz3InXxwlSN9jbYo1CDrCNejJXaWIpyKgQ44Wa3eg1TtXarocOtHVM+lmJgVm
soWbGT4DaoNYhbtAZ6f0coBFgR4MBeNUG9mdmlavQLhEl2LeN6Uioy6MPg7zlnnTqOHJ8LtTQJfh
mMpPiv6iebdyxTuY02yahv1gC8Y5raVryxiNDfEHdg316G2tJgATDAIHqyLCffw5Rus0Vheq3IOf
HR8xP4OWC2hLTWk60WmRUn570k0/VfhKpLbRNLhzFJe6QVaqxTgGq3tMWs0odgviDXX4PWrPlfA7
gzfce/VBtF7qHN1waIx3yL6BhPiPYPo3SRTejrF/rc0mUfj+tOmvOETsrR5qi0vRr44GqyGfEXFQ
W4MM8sZgIfAH0C5tZI/2glY5dpoEq1i9CNk7chqntIQidZ2DLjC3vfQr0QdMbtQrOUSiiTu7io/d
7IZaRcPFhAOiKRa/Nal57poMS6rC/DXp+X2W+fetOoFua6mZpK+5Rtp6GF1LxAxS74/0DN2X4/BT
SowC3bXo9uiRus6kDT/GI2MMcesVbd8HGaHjlMah0koGZm9Wg0wNiJaZH0JdZD7DvEnyi7SZ9m0s
3TcsCtWq8Nt69ZL2MjKfx0w/SvRRzBTW0oycEsivK1nYRchlg5ulHjxYMRxbgK3Y1laxspXC6VlN
CCa6Eh09++11WUaWM8g0roS+chQGBSaNWd6l6LWyTLmeuuJI54ILDft/TS/OOz62xmywuJwhaf64
xU6QsDNRGKtTJZWABuiLA+ndFfJKnHOWtlkMM+9N76J3zHj1cBInepz9/s5XZhgyvp3AXHHd+NZ1
T0NewA+YVkY9V8wshl0cICM2OEWg9BURvbfDk5Lexjn91m/g9wNIqB3T/XqTPQsaFwMu9nWUN6qX
gaw9TT62vrgNZJi7tjiSfj3MW4z9YSNbjLM4qNtMN+qiUqpToL2qenddjEBkqid6uO1xJp/r8mRX
2nff667kytv0WHJkQCKJsV1cGak8hHvQbSvhg7b26xfJuWaMpmAqpOo0lvImCaT7GVMqU2TUfGub
h5gddnS/yUGzw7SUfw7BocORlIgrkmYz0wWM/DfIL9tSgWqwfxg44VTjtR7NRCXVCfCv9F4nadqJ
VW5LOn53EBaqnyUErDQONlUFGgLCatnB9DIg9ZZYJPAfzug0AQfQBqbvYF6URbIdte4iGY0tPeGY
SxxzHAlzQ9hGnGB6hoH11o9/1eZ0jMCiff3tFsewhSrSkC2VPDZm4vNt8+NSMKQiK3XMv2784hGk
NM7Za7NjbYTFKadrIA+kdhxvKj2HX/DNw3z569/wFnm9m39nP0L++CPyzpTzKFXHm7H53SvRBpcJ
cjfXIjjhuMKYbrpJ+4vAuAyFaGPiWCMKkStN3E+G7x72nxH3GqnE1y99qYLX1PuDw7affKuK36Ja
rFSYPknNfDjzF4/aiGI5ipRZkS4BOOjLez/xeRYanMHs9uqtOpUrX/g8jFZ10xAVTUH/MecVF6sz
7cwpwa6wPc04jEusblDZ4BOKmzUU7R/IldtLqMmHard2Z118eVSBDKyoiG9n6Zm5bJUs1KgK1UBt
UbPrHOCvQKpW1vh51omdh1DZRK1A7yg1zY9fPlGytIyVuj5B/LXV7DKO/kzRw9A+5cLjnPxR/btE
f0l8LNXG4dosyWxUcEiQdSp5deGLxtWA9eDX0/HT7VDlQGdtoaRQliWdOItlkhJFfSLMvxtDfA/G
BwzvONBawwE1BK9Fq92s/52h+snBs/RBByjGf2iN4dUjuiul9kHEtmLlwc6+x7xN05Ak8kFwEtMX
E0EV4phwjiqBaX1XLGqrayXtz0+4dyMstlyrlOO0b0LqELsJUxkXt79Nfik50R6XBXetPPCWjXi3
7hmIH6TPU5r5JZ1VIy1lqBVYSjV4tPFWBHHRc92OZQ90pO8gKwgU6oTqdR5njjVGMNsJXc3gSu4r
ejywc2jHp0J89stmp2jq1s/B5hNvedG1BdvG69RtWiobKx6+pUF+aP2XWnn+eqrMb/yrH7DYDQis
hWIEd3PClBOjF8GNIuOOdrJNUvmPTRCtHdTzXvvVeMrH5RIQA6D8AbpqZvKBmXaQSY2IoUf88cMq
XygwbIIMI0A/fdSHevf1j33r7zgbnWVh0RM3d0gtkksC7t8cwTrxjwQtQQmO2N47sgVNHGO+cJQe
Bw/rjFF8iLhjfD32HOksh2bfpTceCazKYffxh/dFVwdYU1anYRwvTb2Dr5wfehhqsrZyh//sk8JQ
pSEDdcN5T7RoUXevB2JLwbyRO6A0ZPknrbsrWn/byr++/llvz/3hd1lM+7n5GlqZiEnT4oPirloV
SZP333wLD5++ar7JtM7TFnoQVemhTEzQFBMcmYiUeJzkB6WMgDZ78kM10iiadOS9/PJaUIqdYuK/
2EXfO0iMoTpelL6+JvdZ7D+WSEckmUVVZWM0+d9i/ymGUlFhcse3XGHJLA6F26jJY1GPt5rZcOst
wAr7ymUsiA+9IH0vyRyOeu19S8iAKd2q7H9R43uLGiRSxmSXLPbqmczw/hYwYr8zIdwSbnKsxkIL
in+pbgEoOU1XbGQALuDN4cLioaANK/ecpQ7mn4hlvvQTckmcFYtzC3cMXdODYLrJ/OfRovtF056L
DAPAMd9J/e/exxKlFjcWRu1VJt1JBKMI7jeG8rPta1vqfllNc5k3jVt49UnLEcx8PbGWn+otLHz3
fIubw4gMpsfdcLwBnjpF+FFk1soIS7n8f16BwhkIQYDDezF11b5SMOrFgV5V9KvOeLXC2cJja9Q9
GcZHUPVAzr/n1Z1YfOvhsXk04akYkHTKRa673vAymSJE32Zl+S6uhmdPNb+Yd1dDhXaLNCoJJYvZ
cy37ricAgzG8aUJyos2zQfK5sazN1297bdDFbCiSYAQYZxGEz7x9iYyL1VPIJe9F1WcctnmFE1Lb
r0zC5Wl99lsXH1lAi1xb8Htvand0AwdKmG9TWbZbFObVjhzC179yWdE6G2+x/j1RNDH0Y7xmI20D
J9nMWL3N4Iwb2W7+AEhaibU/n8R/Z9giGungbEpZa4w3uhpeJNFrBJ/56580/w3vtt+zX7Q40box
Nyo25/EG64S9CFc+tV58ag6I+xxRJ0Gy2vIyr4ovRlze12gxSZSwZdUMdGH74BgTC28kw8GliGa2
0M5FgGcG0DFlcAxE84RPG7FfnTprj7HYO5vJ9JEEsz9UG8DDm9AFAEd3AgWwyq6uEjLwa9vFZ7u1
bP6/j6nLHxdmU6K4zVomj4eBWT7Km8bCdbRULycPHQZWcCIcanYpEUD91x95bZ3oi52q8jKuUBJD
z7oiZR9s9X5Xb+ZZK9rGbdquXNhWJpW+2IJIybFl9hK7Qfi9QBgraRARoNOXCr6fHf0C/uvXP3Be
51/NqcX2I4mt0Ru1wixWIxxFhaOncEeO2o1Qhyt189V3udhzzBbXKa5c441GK4sX0TBIMjvk8JdJ
oc7d+cGmBaAve4dpCH4mfrXycpe1juWSPbsEwbc0xImPOapb5AnAS99aMLx6R774pLh40JKtXtkn
1EVU+M+of9Ms2mKjKEsVGlg8jsQa7UuYYniqGvF14VUAxvSfYjXZehnQHjmKTkQHXwj/RpLD+zbM
Z/da+ScXEEwgAkfFLd7jNNBqmDVtAFsTgrzRGa6MOW8C67IRXrvmt1g1YM/8HTaVu0AQXEsoccvG
sLb607e3GMXYYffiaTdGot/4gD0CE4EB6VayE4epeA2n3xa8uCzW7YFWyK9n2/IasHwXy+XUlsmk
KYPIdIO7QigeyOOlhcATH70dthsOXZ7gsDsnr/OVE29eOWcT/e9XWK4sT1QizzD18QY7Vnx57vx4
Lar5dO2+G2GxlJqi8ySlI50WJq9BMmwVNcCc0d8I3PRVrhsllsRfv85PF++7ERcLCqNRI48Ldouo
+aHksx87hJzZqnHtrPs0SHk30OL0lhRk413OZ0tnP++odzt2CXNqcWOCQY6PW8AyTnVvbbrMG/tX
H21+5e8iMj0JA0OsWTq1qxA1ZDcjrEZ7coRdBUx0Y65EKfMX+mq4xUq11KmgJMcXFId7T74uu9ey
3H39yT5/k2h96Qef22wWk6SEaxGLCr/IG372Eah17EUN2gpVDhTDcrLkWgZ3/fWYn0/9v2MupomC
vybRdse+m+CjVjfbHtvnr4dYKoj+s7D/jrGYIWYt10iWGIOAed/H3yu+lOm5UvQkWneN9zTo+7Cb
IMBgkdZSDhxPYXyVhdT0ZYi3GYhd8yYWh13sCSRssdYzgDfkHTS4lSD/82/890EXU6rwCy1IgoGX
If3SQSrhL2Ppwcrr+GwrUOasK5VdGezQImqoVUjHgV6PN30ruXSMuv1tGP8c+djs7k6kr5ysytms
0kAMQADkjo1q4uxKafiy3AUU1m6sJLpNpKazLTPaa0bWOY3o3Y6iV+/9wboxxeQ2MYFxm8FRi/E9
0w0jcWqc+SqDrvys+RnhXGdUAdBYHeoUSbMJzm3TaXe0N+3iTP+utdjEwVsv97pU4A8xqAA7Rahr
Htez9sjF+jCGPSdVq/2qveLRAMe5DXs6tsKW6LippmRles/sxY/LlsVEygV4oCwr6JYWc6+sfZLQ
YZjfGREuqEHpmHV+bVnCc4MIzegTFayvIttjhJKgbVPPDcQakCr+ARUdp2KoXftSCyqjws6uq5xR
u7Cqgwh3VRSgjQl40ZeJXSUiUFvdrjpxW6aRm6fUcPEDtHpt33mPgpnuQ5pGIHVhY5NvxXzCRllw
ZtIG7cOSVoIVQUJVeN88o32cZFQeU3zdCu3JLNLvEOF4feFRikCvYLKDeGlj+rFbefiPRnOIDcrL
Gv9khXSRxzKOOjgDUjobhu9WJu2qtvsRangi6ejydJ/Ud2DXMPFBEwaOYE1AmlA+8IeTDhswmhwJ
Tm0vB+T+UhdBxbVXxLjH+DdlFnIP1NDN40kIzL+EAC5i4AffonKBw64cYPOX+bDhUnaCc2vRB2CA
Y1nKev3W8IPJs5QTWbtL36LjeZJ39I6iMsCcYlwh/ihn5+XH4ZYaX7+2BDFPEvVkedMpyiYNbiMb
Ej6oKWFQd0G66NkPUmh/9hikkk0T5A5/8WMgAb/EecvIpmNXYxTUTkdLmo2lwp8pJMamxB9TgPeP
g/DVKIkBJSUQ6gkuHwD+05rKJ2bTrdUQ50BbV5W7RmxyrsBD4PYC2txcIs/y9Y78tsf8fbf0d9Fl
pamAR8mhaNK5wqSRYrmBe3ZKSV/0aG89pA5Jcm8U00VFultFEYc9nNsjJMmEx7C4sxTBqURMhNs4
+abnUX20Rq8/thNy6MEXWmJmud7Ko6eiHUNNPFsVGLy6Rn1pIbyLeKemDSC+2QR86Gwje4KazM/G
OjjXUYdS+S0xQy5eZwhhXJr0cF5iaHLZ+MU9etEd2xuXHMrikeqaVuEkDURLs7LLKbpWvOgQFjJb
EYBJudG/hXX7rZuKR7kObrqebMJQjtWebOvbt9t66PwiAzREiSs78uOqUWY7nlnmYpsUcoOs+gE7
cMOZRWV8XNmSPs7rt3dvzcUv+mzI8pH1/hi3eHWG/2osFPSkhMdsNCHs385+v2n+U4ir3ddf+mzz
n2e1ps7thBYb3TKZhkxE87NAgGNlTBu/H3dh9QfuuDtazZWGb23zBDZ55cQ5O0UXY84hx7vADEPu
aUyDQMXwBj8ulo7fPPlNtwKveOst+TuHIQ4shllES6Y/NmbSK8qpqbGRDV+y4ufgBQ8FTZmdWZ0k
GmLxRG0yJ/c9GwtlRy+NA7Ho/SiyLXvSa99j31oZDr5QP7JBodZbjd+lRrqC/cQuP2whR+5VQXFa
0wDPgXOiYfNHTtSMmwaSZ67zn03y9dhOT3F0V4baRsCt0miOmvpHQd8QRfHWQxwqi/SHkPvAQimc
cKnTO7ufAvrXoEV23NmaX32gHiP5qUKQQIedG4JVg0C50WT/IhpOXnhKZ3RIiIOB3mE8cOpI6pfK
XVBea0Jgx5WyCfpkJU45T8QuXvAiNJQyTw9FL1SBTfh7AdnSdInMoC8uPXkLr/QZgdQBFY62Ces7
oDP6zGpaU5+vzaXF8R3CRy+T+RkM5SXO62+zeW4SmysdJJ/u/e9WySLuEwua8KLJV0+hKG4y/9oQ
vQuqbxcUpv4/18Zi8QtmV0wFCuWTjNtYZI0YAfhHL4tXhlkKRpeLY5kOzFpFiiC/0ungTxC1xB7T
+vZeMPtjB1nGNNyhuq5CHRlOeYys9iJFS+bHcYtHprRLsSv4ehtadhefPc8iLyhOQpKIgIFOQolt
NVbmuLGETet0o3g1evqW3dqxfP6VVjicnHdfD78yi5Y5wi4OemvM2JFUbbwaokMkp1vq6//Txv7v
hmRArJTonz6rJXahEJpiR8BCNhuvNB2TjMpplOHCx7dNN++//k1LyPJ/Xunf4RaJTyM1BcjchnIq
inrTN60rtDvdkg+ksXC7qNxKpardxFzolE1H+kQjwlZDfaMrnAQlpiLZcyaP20yy9kDz3BaTPAnn
PYyNvn7QzxfX3+dUPh4HQhcoFZJO5ZSxj8Xsm3HCOlMdzQsvvh7pPIn4tmP9HWpx8pSeh+lwyqwf
a0hXAqTbQNvHig5uE7Cd0NnYRZJcjHaeDs5X6HH8sNyVZ5hn8vmx9PcZFsdSkwxirfaqcjIyHBZr
Oy4Piv9aZda1pCFLFV5UWrIHv7toy2LlsF9704sN2y9zJbU8hp67ECbraBDbRH4CyH2tMLXU1/wz
+SxCSNmkYnsmZcmnqVJ1dKsgJ4hoqwLvbEt9GIyC61TR3ndF9wtH8U0bQ0aStRt5nKZtExTXpd5c
xL51n+DlbWtFfKsY/Y3WRWtrcdmwwgNawPVNNPOkRugJXBwcJfCa3NDl6mZKxktIISWOMDri2SzY
4SeLpLvCSks3HtRS2OWZeTRE8RgEnYWbSxZvQq26kmrpIu3UB9RTFFtT2gw8S7jsivpaHLVXrzRu
Bl6QSyAq2aFQv+LuvBl0AZptdAEVkkiZPBhqwo2YWIfWaEy37GssUxLg+z5ZF6cPmmOuFC+dFYGD
pC1lZSbOP/HvTPw30DRnGcDMUDEXC68ucH/Va788dWCZh+E118e9VQQPI05EDWhTdSCFAtc/lczY
LmX/ssAudOpudB+zO6/Z+/3vaFrDw50HpBZJDz4IPaycP8riu3RZKCeK0hUnMTUehtLYjiU2bEip
bQ2cTDqmGyEmpOnVfmVxfDKwIhoi5XOKRYgcFgOnqp5jqa00pynVdoGEXHNQXtqx3qCIp5PnJc3g
9ifNSpT6yZZkfRh2EVowR2PEvYN3IrCkYwr3JTp0gnx0LHzPyDpzA1cPLRxKoPfbLutvO2uNJPD2
0/5OhPlgokFM4hKgS4plmUt9TV3GMn+a5iepNapNZhU7rkObyexbW5blaJOwbQKETwxb1NpjVPf7
aoifgXk/VHCy6CXX0bNbVeIKSXgTg2Fcm6gfZ+o/D6gh1VKYq6KhL7+NrPpxJICghEZZ7kqPViIh
PA6Ths8gHlXg6RtH76Y/koFwuPQ9awuV8a5vxhcwYQdDGG69vLfY7Av4BZxyOJ+RzQAij5C+SQld
6arirWRHg/St1lt78g6lWwzaTR+Do+sltzZpECm1mMbx7C4QrR/xOB013JWkEg3ZD5qsnb7Bvb5S
N8V0T1nxxs+HO91MHoQoZLXj1O5/nyoEu1itt4Z1I9QXJlwB2dDsfuTvNzp7bpIkCVY31ENLzKY0
j5xCdGglzdEnlLyoHYbwV4/BeoibVMQJSezgdr2wj5A35IV4nYyqa9F0B58Ws65hsEuxPnQ4bOPD
4Pa95nrh9NgFCPB98ZsKcVPOMtcag70JM8MRZYTeVfWceKBkVN4S5o9SihmSkdlj2P1WYgFXgRFW
vrDX9JytAnG2h8vEFjPRQ9NMl6FyGw3+dZRGj3oMHGZInWFC+BCOOTpO+Aphc5370VVmYhLQPxkV
+70EhjKmd2OIxMhuvf5QiC0EStoOirbY4s7jxGG6HSE4597FID7lCakTnszTbwPlT52E22IctwGq
vEzKSFJzxwrSq1aitJ3XSBKa+LbsJuzjkvJhrOj7rzOuKkHyZ4L9wP8XXOsr+VE16t2c3xIyfFDL
4Yq3hSFdt6uycNpIWOxVzdWQyDuMRXcUPUklPAdlf6Uo/m1izM4mun+NQ3e9ESNJ35peUtsJ9xG3
FWFKdZXZI9Ov6DVLsKHHpn2jx3Te6eZab9AcwPxdyWzpHGQgikHGGhKgjmXuuKjA8NSVlZ0maM02
/mFd3fQryaGFHOPfQTgyLN0ELrNsP6LJcRCGkkHwF95yuMxv+za3nq1a2guhRb9L9cOC21qYpwqH
uADAQPhfbAqf/VTqIABJFIXu98V+3Y1R5ZWxmZ3Uq+mHT4fzY7ElJ+nhMW4n3+vNgE8g7eIsMubz
WslicX/6zzt4N/pi2x7EocYXgNEbOt/yE42tpIP2sVPN3bzGobyNXIYVV4Qp5kcxw9uwNCvTSQje
TD/PedJ5qw3hoOanBo9nWw/umhR+j/EiKX/07jHALT7O7YFGzZjel0DDDrKho0JTbD9N8ZbCvCcc
HNDpI0ZexuQEDantsGjui8hIZxNTEs01LmWRdOiNpt9hXi/ic5pIeNlFZMnEEgkwrVGSeRHiqAgl
RfpZ0tVsy748uYpSO/D9BVb8IPmuJjWFmwq048bbiQ6IhgYFjcowBteAuX6p7VWSzPk6gftkc4Wv
il32IeoMSjr+A0Lc67gKyDSafYUwpQUXVMIBNvHGdDQpeCatehXN+rWp5IGVkvkG8m5jVNMFFhWw
x3BJCUKEgZHUN7WNcqDZe40YODkG1ZhV4iAihLGrIX+hyfXH1yfW4u71z3eatWlgeWSiibMDS1Om
Wb3G9ICo7fnYg/CeRRULEQrrYmPceXrGshHxhxVbsObmoQmF61DW9n6bOcmUbmttOkh6hCu4+NzV
nYenKL7gXEeSIHr9+mk/CdbpmXp3vC4nc9nqohVyvIoHTEqmH7LD7rVVqcPQ90wrJzmPA1qS6UH9
lV0FK3HXubBibmUUdRkLLAIQcan214ym9iB2lqeCVk6aDHacda6+UbiJ2oNLULFR98bKTfC88+Pj
oNa80N7lIIWpamszC8pTchnc0sp2GZ+kTXE3XpEQRpAUX+B38JTceBtvi9Z3y1P0jocd3eBYK6mY
s0sZnQ74fahz8EU76zIDm3RZN2HSVJ4kopACS84iGB1tal2/XKNSnYW4i6EW118YCKFIIalEZe/v
FbgQjatu19s3FiLVfzZHZr5K/RKvK3oGPr5co8FRHNpZfjKMF0oCdl9YF3UxuZXSXqJOdTBv/ZWq
066V458m3epJqzx5hCPa4N17ySvJS1swH4r8suNKrmdrlmHaPJ+Xp+T751vMd8jOfaaaxLtyYlyn
TXCrNSjgwm6QbLr76G9ALdqYYCLHaht1UE9nf1BLwC2P8iTdXxibSer04Gn6hRrFmzmHnHhXSon+
UcI+2WSS6Abgb8HRSctSRiOfQPCkVQb+OiLtpxhdQtPK9Yei15ykeGz9jZxcTv230viWNb8EIzbs
oWq5IZq4r6knr5euyRzZvX9bUuyRipPc+lco4g9l81iEkYNpVlzlyGC9KwFj2Sheuyt+nKX/+aQ0
fMnQ9xSFBruPnxQz8CSkFZdXRu0xdaTABlyVmrfks/1u488kC3dyvQwZ0iFoV9O8n8Ycc8PZv+Mv
UhepISNashifriy3veayjfmLS7s1/DbH4PqxWVOdrv3ixSTGpqQbqrDNTxo2kHolbnz1cZizMvpK
7vNj8vHfV6tzosMqkGhM+fhqa+TcqZV2rJbsx5AdvOQe37Cvd/hPJzx+Qv8OsXh7ndz4Zu7xWwp8
rVIqckX6gLFlUEcwVxo3r9eoPm+71tkSI7tClz4AqDPmkihJdJXN86XvMMB6Qpf3p60cWbBukg5R
NP5NUom7GpE09BgE6ejnxqsUSt/gY0LzHBDEdSPV5HQXeqIN0sLxiaf0VLH7wXAzmivNbDyUot+7
UofO3X9MoY4YHdbDVOX2Sqw5StVf1F3T2oac0tZ9Iwj3BgaHgy45kwr33roqrGQ/VfoOXQFz6Fc8
oIy1Av3oC1J7KeJojKkjTmitgjn2ZL38j9+EEis0GFKnOrXrs6YWvVBSrB9TrBUmwfbGe26imNLK
NnDpXZBme7Khj1+PuEiyM9M+DvkmsHt36PVjLDEPGHJeRPJju+v2cxex8ijv11r4ziOgeSx+1Rye
z60Ki1ldBU0ndgIV5DJXf1FnrV0Dzps57a2xuxD0vrCF+D5OMVImytkEyBsyCltpUySuWJJ0avJw
I43hsSqknSiVV+gJ4YvGxPamFdswHfKVLpNFSPDP2yH/Qy8gB/HsivVxHZKzH0ItHJITk8bW4siR
1Xwn6k9S1LpkOZImsuvokAgPpVzYvXwYMnrx8m3YeNe+AVsECb5m/pRxUR+1/CYswdnUCJtFbUOq
kURr264EMWcbB6/4/QMvjjFt9DxJTPrkZCHsDIU/ig7hyXtamTQfZXT/vhbLYMmK0HDExYcENqf4
2jDxWtwafM9+2pv39WZyJjdzxdV5c3aBnX8TVxxNpxGK2HmRkxQwVm5H+mpOeHc7OX0Fqfq88oPW
hlhEQX2elb5FLoYoSNma/k0gbIJN7KSX3Bg9u8XmhXztKtBykWT7z3t898sW71GMZYHWqJJfZpPN
xaavoOQGgXSf/jFcbP82pDgN+TiQEyYG3K219CuffEe2Y5ICGDVJEKgW01uNArUvzCI+hfJ4HNof
/UB2xEjwmZytE2l6t4e29nfYsjjUCfChoMVLIuqN0yfVo8G79bMnUf8OXHWDp2Jrm2W9qxV1zpzd
VoHl0D+HCKTCxVASw0Mox5tJDBVbwn819eKdab50rYq2Q14JTeR5Snw4ajQUQITOogYQBqucRekw
s+amwbGNT+Z0NSoRXVjdTTfRMy9Jz53aveiTUeC4lB666CmrBrA/fZFtLLWjs7t1xLTFxAnbsR5z
50YwcI1P1cYVTbqKcBjfqaUR22McrOzFn+2Pb00JEOdJugJU/rjbqL0WlTCX3pbVo7prD8Gu2RQX
KW5zGHmeyt6ewLYNbr5pHiL3vwK3zV988eI+PMJiIaiREKZehFqg13+kGpal+fgt9wIHx9dvakgx
zCxQxH0fS4zaRjpu1Ng2/AGUOvIyqbmbwn7Xkj7r8JaWWjAyaPvQY11oRbfPlfY5L9WLKtU3WKyq
KBu+XsVn0RkoRwWnHxLTmArSGfjx9RmhXIptqienuMR3sn2KDHkTj9C70sL9eqTz2wxD0XTI0qED
ms1psXCtHkzZ5OnpiTjglgKErbNyGrG/knrLDayjniuUxsNN3z5J002bXgigYdI+oB9A3gjR6HZm
fTuZt2Pn23lsPnz9eOeZqMXjLWK7eOLvFRIzPaHT6bQLc/hdJhetAd+oPPoycAD6wuFf4sxMmJHf
ROG1ItxR2lx5jE+2l/lziJTUsFHgbX38IJ0UWKnpq+mpsAARjYaF1LDCq9GnHzG6LiCOpXrlFga3
F+3byE3LH9boz5/NCYptigUVmSbapTxa0AxtknM+1CTe8o9O70d232Ha2P3PdwPe+fuRFu/cgvWt
NqGVEtwcqSjZnWa4DQoJpV8J3D9ZomjB/pboFku0RiA2qQPJAUU9DfVsfhrZMpevbjRsWvLXMrtr
wy2mepPHgyHPqRh1Vz5z2hs/4srBSdbFg/LW+jaQZb0fHsqX/wKc+8kubr1pDZF0SjKSzo/zR2m9
IU4stXiLTVF028QZF6o9bkkbOMVutfh5diXSiGZIsJNNFbEmXTbxBoMBrEVGZacb3cErlKdsZgom
21jhgBgimhJUhLLybeuFtoLSMbXygy432CfIthSQ4lTT9DtZ6S0x6XZlLX3M07yFCpSkVRLsJogV
w1y8i0z0enFq8oKQy/qNivQH3hZOY1In2aC+wPYFSCUXJvwyqx3JzHVAwjytFifDhwdYRJYQURUI
HDyAPLROL/pOJ60tobUh5nfw7i7SFBoEfyUpTkkuouqnvlhPK2fEyhDLHJ/YmuHUGRm/AhGrSV9w
0I8rQ3y2+7LVzM3YukodYskRMQrPyLPWnPMSwf3AtK0dpYGA94aadkCQHf3tmmb9k5uKZGKGQAEO
wSbaisX80NLIHwX670+hVhxC474HTSncqvKecqadAQDU9dKdsmoPIGmTxI2IAPlhqvO7KK2Prepf
gVxy1OmA+tdVhGAj5Pl31ZPJmqN5t2T9McxWriqLMvc8pedHJtRRZ0NHdRnXx3Gu+U3ORjYEnjNJ
4CLE4WfQvbQtbRx99jNpRVulZ60VFdvrY9iWwX5lVZ1vbjwCp4KBDbGKY9/ihIpDeiLzgLeWex3R
d7opVZx943qwfcqjClw8y3ySS3B2hLFOpqNbCfLpSuYCpynFnqLqru6VB9UI//dJBE2AyFWXZe48
prVYC9z2c7DAPBnFYJfsmrLBhfeP9dyZjuKYR8TMTowR50riecH3+eeb/B3WEhc5cKPO1dKL2AKj
9KnPo5cY7bwq/x9p59UbN5Ku4V9EgDnckt3soNxKtm4IWbaZc+avPw91wkpUQ9w9c7GYxRjj6ipW
+MIbcI3wH+bTIsgU4+sChQOx4wpsdsJ0DLM/EcJbVX0I8EP//gPNj8vnS+fjKrBNPt8IozzEelyx
CvEELVl4iJSfqVCvDLIgEX6d9BzHfLh3slwxjV7wCpRMQjvpyN8NCGHZw0DnLkyDC7mi/l/2biQk
KwWGr9fR5/ktIn5t6IOqnuE2df3Lk150+T+PiT8PMP+AD1OLS/AGicfU9KLZq2hTpVZoC7K8yceV
rbM2lUWcEA2dJcgZO0cYy6ssSa47VXG+3w2rH2oRYwmC0ExFzxjjkO88CUNPvSARKzai9jYmF40F
IKDdNX6+1mNd2YaLy5UapN5MgsWr4ZW2SdGyygSsSBMQmyAPhp+TX6yd/3nPfdn5UJBmL48ZirPY
GU2GZxAGLMVJs64qFQHgpEZ89N4DNcEPoXleOqUuPeXCHULzD2ozraTQZ14xdg5lWvIbInhxefQU
QZp6IKB0wyxbNzZsGxVU/Du/2QxwwYBaMW3r36m75jy+aP79z3H8MPLiOOptPOpRxsitdKxSpzyW
jkdDxc6iQ/B3roqUNKjqtZxudcKLFZdRx8nSjs0VaNlD1l4jqEbF8RgHwkMnqBsl8V0lmI6j7Nty
2dly1zpDiupi6u8jdC5XtvrZm+/DIiwObtCXqeH3882wNaFcJe4cRoBzCTazkG4Dd4yrij4oe2Fl
5HmeX3Ye0l4z9ovPvywKVVKu4kfBlVHQpXuaaF5tAjec3e7FPUQExPb/M8D+/3zwDyMuQkszan2p
UVl5tXrT+ysrq21zzULwTK2N/fxhkMWDGpNhxFHFgcJReDBNtxouNI9I1j+28WOeB5s+DJ1+7Dfl
JO0sPd6R9VwHlDvCUPzZq9NFK669tu8Y8m+W+h2Q+uF2btsGWUuFeyUV6JyBfJDG2zgXn61WcYyB
KwZZASGDf41jkdnsJ0zjhXh61KLwOJP5/BAUTdzfCJOP/pSyTXwRKpl5sGDex9IN8lS2nz3XgFT1
V9SRaFaHFXo/MMditlCPflwVMka08eUfA60Xa9gVuXDIUGvSywPcNqf0DReKmZ0HPzWDZEPfRwRl
+hjvBOVnGCpAmzzEOpDrNksGGNsnT7rW6tdAxJJ5tpxqbb2X5+rIgQLB48pOPXtG/vVJlwWftEpg
KrXsmwiDTWkjOrqJij46l+WjtTWuxAm6glPZ8oW5djrP3s4fRl5cUWjFVZXS8OGig1BtlI1/DJ3R
hfb7324UawdkQav5ckLUxd0UT2Eseh7jUVfAkl04RtVVBwMPg0+MkZ3ZnaiCn7VjL9ld+aQ46Sa8
XwU4fS2mfDpC7zLcH7Yr5KhYGecbUn7pHaRaZDuCuovusu1fdhiuIn6NZ8FcILTXStXz6fzupCyi
CzDqcYDEN6cXd2Nfsi7r8m8yTk4d5i7G0baJUosvaL/+4Q5bBBx08TtTDd9nDAxl3NYnZW+ldnIx
P0Pd3+KadUZUY+XxXyixff3ci3hDbCxPCww+d0DXPu6jQ4oNijbkbtO+WMa9DCxSrmm7+NlB8ZMr
iZr0YPwdhmJT9N6l3oB5E17DXrsei2Ej8oM177SyMiuvhLq8s5HSFAv8wpF5bzVXRAx6mzuzAFOL
UfMTikX7tVX52u8nX/xwgy/JvU3So7Gbsyq+Wm/pI1wJRgd+8zaOH0chcSbQJF4g7roktAfhbxIm
e/L8lWmfSxg//IYl43e0+iqOG6Y9jui5qQICM9eiNCsNXrUyyu5wwOGnb0Tjfgz+pLygXepvhvQ4
NTe+EKCstIZaen+OlyfDAiKAxrUFUkhfpEj+4IWVr/CLpOEihDzU+YMj9D6sqPKiaV0jaF1BfA5G
6yKCopiHBvjtfCcPN2El3iVh9jBNQLWlwLtNhM7pOtUZgP8M+JCGI/rrwG5w1IAAf9RyBMwOQwnA
IkdkQr9uMu/FVwAXiqP6oEWTYVtlfdto+cqin7vmP85Q5m74cO0Muhgn8XzttI2+C+k0WLF4H+u7
7z/tme4La/hhIRd3LBUKmi9z3JMcvMoW/0K8D5xAsvMTkEPI+NsAfe3RpfbHPU/FDz53emvu/426
58LP4L/PPwqSwKTAf4hfxFUbK58ibaIyEhemmxZ0pcb4TTeRYSk7789UKDehGULLjd2w0G0zJTas
NbeLlL+V6Llm+VLVgtvIUKZ91e0QuwO3AijmCWvUjSj81U3+jXYUkGmP68YJwD1O6j6HeQsF155C
dB4DHtHpTlDZLRhqJlr8Vg1w1YG7lIMrm9MvMzdA/Af8za095gLyJuZdZ4RwUtp9mFpOjfh5nW/Q
7XW6Kb0NyGwLBSh58ktT+40fIxOqXhaybCuNd+tZnitG6u/cUm/iOcAuu9RN1NhV69QViTCkpL8V
I/Gq7srdNLwI8CDk8VFGenfM91JcOJX6nEg/g/yXGDUIAIL+Sf1sV6kdD3L7hwbBpVxEiFCMFHD7
QxFZtpJZ2zhG//9RtCSXMu4m8KOLWokRopHpEkyJ9nsAFGtF3kU61ngyp1eaBFZV8X3M4kasSnpR
O+RA/BUEy526HO+sNnotCdf9WGKHXKbhTZ/VAl8B0HtV3Agspck/1NrO/OQgAu/MuSvTwBaEwc4j
qAzFti3q11ZoboNBeuy0jCKl6eagUFrZABB7jBXwl/5dhFrbKBoHzKl7pxObP5X/e+U8nD12CnLI
2txHBRv3+dj5jRYPdRjPGYg+7SVXuelNZ3yVMHoBCSpvQ5qS2ouEORfySg+ehcTB9vrxyGRWcVe0
o7++/0jCAAeFEqbi2rZ4ERul0JuqyVFCLaVfg2YdhTR6oLEX2FYtZPtGi+ymSSUnkRCl4NW7k3sv
AKtTgPjucKAdgNl5oQfDMVSOSj9CGE3vCiG325IiX1nF+6Hyil2XJ+1R40J9FPCDxdTPoD2lq4Ds
8qc6KjC2NYS7IEx+1mnsSm1YYYlgvdJpi3d9j/Z+nm3S8ZqX91SKneuZ1Fphim/zvn6aqvKxs6ps
L7QoEGTZRlCSeufXgrKlqjtfs+J1FqEqolU3hd84Sab+jTz2nhmiL5Vy+bTQXYk2iqzbh4VCG9Eg
2Ir7WxMjrK7rN8JwVQwGrsaRvE+yEkeh4D6VPDZXJ3BO+0cptK70MTxBEZfs2QWiHsZDJda/pXDQ
tnIXTRA5NNHOFP0pqYLIMRVsheBzvfXDbdNkv1Up3/tq+ScrJVS+s2wfFKrnmFYSP0CWzTcZnX23
KqdXeexuS83Apa1pf4Hhw4q+VbqtH/fTzi95FgV6HXafZCkqKf1RUgHrq223Ez3ztw7p125UlIWK
+iGnkapb6DtOEEvQhEIsULMNmqxCEYbb73f8AvP8fu3SeldhS4g6/d33AOTjQ6M2uH5H2MhgO6dz
D9rya+lMIPjZRTfWTnNSt3hCyPlm3THtXS5s8Yx/GnuR748VJSZ2WnvSTaIJeNdpq7/0fnMdoFYQ
409UaenOKlvBRb/8Le7H7STedE1968nxLzGLD2UOzq2V8NqATiRPASv02jfStpfRZ09PkVIdugx+
QHaVToNtjOVeoKRZQDuuJ+FKCuKdDBK+amCVGfG+hVI0TMMB/7bfujfddrL3K4ql11zG0ibv0b+w
SlcW1O3otVf6YDx7aX9Zaq0+e2rfRHTd8652AHHzP49eUW3egun+OaTDT9EPH0S1/d0j4R+J461p
NgYmBihqhmuIs3Mthk+rukgbyjzMB3ngi2aX+XXmeoe3wUlOYGmc9U94Lj5F0my+LNGfMfEi/3xh
CkjdtKmENj7+QVvdCY+IiPiP2cXoSqCizBOaLt9v2DNJ0acBF4FRMOixBDWjPaX1Ka5+ZxHCx0mj
XoweztLJNtR/Ff5Kx+QMskb6NOYiSuJ5LeVW1+YzktsvcD92nqPYk0tn9BarL2LQHcXB8Yf6Y9p2
dx608VVvxrNf9eNCL85K6/eJ4VX8BnWXPQAQ3M3Vqf5yltD8N0Y78w5+mvFiD0HeSsusY7SGCgM0
CMeSHGGr2kQCTs6nhVRzlz7/sy+7yDv7JB78IVBwdpAEuxKP3ngwYg3mDu5v04teR9iMxM73Y55f
VsibBngWtvFSUtuKqizGrInD0j/XiGWq4UuF15OOu4ovB/fKKNqwbxyx7PfKdB2Ua6wHc96vyzsQ
KzRDQpkVL94lWKMcathymdWe2iK4FfFWyJOCYMLLQfw3+V3XaemrX2B+4DXRK++6LQ/JTa/RYs15
akwZbYgUO3qoQTnPma5eGmJ4iY3nsR/T116wepT64z80lPZSwyuCKLGnRc4kI5OipG7Hs5OJP9rS
ckP93kLRK4r7TYCkSqjsvCbc5/lTDx2aa/qYmeJj2qeHQMncJD1kqu6WFp06HWa0RiRkijs5BZyM
9vLeHHFBE5VNqvO3UXgrcmWvyTI6ThQRzN4d0EAyAdPVmvxCUiA5eU7rO6knW8r/yKOyl7NdHj+1
9HFbVPwNA0zY8Nschx++4F9qFiGHhuMP/FC7KJHEGPg30L22WHevoNLnnP7z9wFehVHCTF6iNG0u
LjjFCtvEUwnCRoC4Qp088nZfxEWHyuCTOBZXnqas3HBfz55i6tBsJZTp538uwj4r7inwJW01W0jq
eezm/i/DE1bKLWuDLEoZCDuLWpc11akvG7sDDJgVPdGNvHa+vl7XnyezCKjlKk+7yWAc/ym7RC4W
Q75bipXFzWz6OaHDYRfbbiu7cGgxjBv3a5fKfC1+/nxc3TocHJDMMLuX5dI20RpPgLWLLxyJrMYQ
yWpP/1yc/nGMxZMUxRnAgYgx1J15LI/IyMCcmpz8ttmtVT7Ov7cf5rN4itq+zcYEezuKsHjCmKNN
rXpvbOeMRN5oTrS1NmsyVatjLp4eq/fg2/qMmY92uyXKmvWq9UOM4NOmhFKwiY7Cw/f38tft+fmz
zX/+ISrFbcKP2zLo2J416QoZaTITbNqV+sfZ6JcMC8YXJjsctcVZKzNtKowCQz8jx9DTIor0a+8A
C2GcfEeg5BgS8pnykxHe1tJtoA90LZKtgfFnGskH2fypQaLulLWm79ddy51HJcRUAImAsVucmliz
NDH0AcWKZOZt09FU8FfK+StDLEFBRtlUsjSKCaCgPbcNlP11+9EZOPH58H2axhJb5uVV2kO1T0CM
QnYJxPylRVNsE+Y17PkkQJiuHbNjYYXpTRLH1Z0kIyyH1k5ki34FfzrzIECimbKdBnBXSDlTJKmC
h7AoM7Aq2b3RpK8NRQxfoQMQes1W8sYM9TsTqcabPMOhKZUfKk2+mIZ+H+Y3qSbelL7wNGLk4+bB
W+znj5X4KIqx6JIfXedWdpcbIqU/I70eZQNwjvpLTYwN5aFNVPqbpotPk2a4YffLA/rmW9XVFJ7U
nPbscCUP90rdXprRYAPQdkoLOu4Aw51+QWqJdjQ8FPEMKgbDnBjbCYvKotnV3Ilj86ymaPsF5kYT
W0cCeY50gKO2td1k9c5TkseUyzGJYqen96/Xw4uYKRvTzNw6kq77wrwKUJ2U9ZuAwpQ4Xslpzsvb
nqJ+DI+0i2AzV5hftmMjOYMKDT0Svasy0K7y3rwiKOE+zqZfhVaNNoIuwUtZyPWRDvl0nXqV7MQJ
xVJD1GSn6vCoH6RyN4t2ZrXqylExi3qC2f8VWrfZXGjtBrvrvVev6DdSDeE6q+5K/l0Eek7zr+Tx
KQh7VA9uMi/BGGTcG8BrsOdwkEfeiNPFiLO6OT7ro06n7l5AxQ2w4fyfgBDk0yZoNQDKj33eXxkR
QhUuCvSoQroLDfVRbON9UFf7SPjRG+Gh1Jtt513KuQnMqzZO399RZ7qr89tG5AjBGXLXEq4wYAGd
alJdncS7djtcoi2nXyX35gYutqMhlWJXVOTuk6tit9YWmK+lzwfr88iLG7mPu1xAkuXdjccRJTZY
UkPJxNga1d+YPsjKTL8GqYwHFgBlXCwEvvhE+Rll4qpgvHrbb5VNtqEWvi32ynHYZY9rROivNxOJ
JL4yQOSIir8QwgwyPMOEFHACJO34CQ/MKpfna1Pv0xBLApgWxKFSeAUh1jY79K/NvZw7M7i3db37
4Sm60C+iI0Xc1Zbm2riLYDKc8mQIG6Zm3EegJIdDcTPbeCCpsuFJyR+Ci+ZqvFhT5D7zgH+e7iJA
iaOsbgyzmj8fVtbX4x8POrt3o5Chq+Ay1yoQXx/vz8MtYpS6lFSQoKxu254GTi5FmyRcw2ivDbI4
Alj/ZpPHrjwN1UMdUJ+tENpY85Ne2Yrv8JkPYUgr1IUQyHwvLxcoRt/ir7tysr7Gjp/XapH0UiBF
H1p83xH6UdlHN9CqHdOWoCKuuVSfIXDMY2FlyFEGVrikIpq+Fnm1TCqjeK9RAiSiKXG2LcyLIFEf
MBRAvUWc5toZetWjhKFCdTG/R0PcoXErP/fo8mS9f53R75N98Zfee5ODU315WFmTczkDngwAwSDN
0txbBGUhLn8ZsR6rfjVsAoR0N+JgI4IDPytvYaihW7qVN5RzdV7lFLqOo9dk7Jvvf8a5DYbCCPVu
gq25KfU5BNX0Ms+kNK5PWoBEhhi42fgySNHKZM/N9eMoi6M5Amsucw9LQWt2K+pzJyhKpxaSezU4
DV7uolaBFp688nSd3QqwbWetCZmc9t0Y8MPGNrzUS+sBn8E4seNrEKBIpOhwMwt7OFgX015wsLZU
HPkNf0twOCfVhIq39oqdS60hOLIRKRyqpr4I8kHcdnEy+LOdor8Dr+lIYr8HgEu49UeWYsyp7r7/
pOeO88cBF4cNqnHcjV1QnwaIDIkkO1O85lH8dYjPIe/ie1Kgx34mIOQ1sOYLEO+ES7iSU39dts9D
LK7XYGx9Xczk5FQVtC0oEiDgkNI/zPobdMN2UbKGs1+b0/znHzaLlPtDmgakCg35Zi/dG8UK7vLr
Ufs8o8VGMJKklf2MAWAAOWn1ZyxkV4tXcr2vMdPnQRYf3wwiNPVm/q4fmlt5Ouj+vo+Ci1H46ROq
fb/Rzk5IQ9nURL4PkYjFDaaj+qWXGvlbhA13SJGsbsKdPnr/cJhFEUeu0GijNJ2cgum2ABdXZZMj
Gytw7a8xC+v2YS7zDfbx6wfTUGYqgyDI6BpSepGQi9XSqxevFlJWhtIXQHykLSo/UZXkBN75pqC3
VqU4fSeXtfgQt798uaVto9qewJoqvTPVT2L4UhS1HQXDbU3W948+4vIBiBKo4EbPruyF2wzXCb8v
NyGX5D8bZXFhlI1klo04819zde/FKaqv2AwhMPz9MLAxvuQMsgk9GKEyQ5Ut4vnP3zFMcOIWQhHl
kgCCnm84evW7yx8ofqKBoE/PqgzhmUQMfiL432EnJa9CDdbWPLbasR1J1tDJrcS/YWRsOpRh0DpD
Tj6RB0y5HwUUa3mEFTqi9KSpTptGTWEklhI7CebWpwkBZ/qVjbod5n/wUn5VpOAGM2enyqMrXR10
pBbTG7Ohu6sjd9RFLyX6w36Py4IV2V5l2LX0Kwe4KsXDQ+qjn2rh+6t11aXQ/5DDwm6i6knPUx8/
AfVPRtvYQKYxm4MZ3yOyUdgweRfh7RbJl8bYXhq9ZKOnsCvmHFLrRzu36lMCpmHKc/4SBL1t3qbL
oH4efLBk+pMgv/Yecun6JuGoxRpAQBmXDP0+qN688jSC0dOrH0L8MxYzoBI/TM3YzWiTgv3c+Pfj
DJcwsr3eXxfaW+rnD8YgOpo+OF2YO6gJA0KJdWB24DkboXQzJd75/nOn72v6xOEU23V+J/o/SnH4
Ibfig17TMkUbVm6yq0SinGAcVeB6mh67ODNvW6RK0/CPhOCeOV4G4Y2v/jGhQoBnDrLGadXclf38
oo6Hm8hLrksQtXX0RqhwGSeyO7X+XyxOXliwy9Qfd7VFuSEUtkDyAN/FhwKYjSmGd1FVhk5Iv4Jy
1YWUBSdPeEtFNxZ4JEodpkJnT6T1AV1aL+2uW1l71FHHs406uVYifRMWMqLvw8azMnvIPVsPnwyw
nkVcH2I6/Bs9zy8bvTkFvnjv4wbRIbEjxPdt+moYF2HmO3rW2sn42MuEzWpUbMYkOmVq329T+uYt
+bdvvNW695RJ/RWqtKilBHAaKwt1gdJ8wNfgXpF/6G0GLX+tjH8GW487qaETOc6u0V+Y7a3Jo1xg
vXCa1IZbq9OvfK1DSRK9ezzKxUR2sh6hlewXMnTbvgpfzUq045CcrK3e+kzbr9wAZ27X2SsUfxfd
EnWEZz5fAEC9c2DdU04WKNzI4LxwOoDSQUhtaVehfgtixNU39YZmPwCgnfUzsmdVLEs4UX+qsZ5Y
9TeXz4Qy/KTZy1ZH6vZLc0WmuKdqEz9JEkqgpiYqCnpvZNsk2ZdGYzgoASUYAMBdtCew/12ob8fU
fK2tP5X+pATXeR3aZTMcvRa76lFCcVP/3SIbHIfyZRIrboorxjby/NyOpfJZGJPcLXJC3u9X9gx0
jauVaJpOAx28Lw4sail3UtmFgPWwneuHcltipV3FWHZ33hGo4j71wLBkcf7XH0GNBFSxRL0im0Jz
SGYf+ODKKxDjRD+ThVJfLTt5WG7j1HwQ4PaI8TVuFLjzbKak2ablnZn/CGtzG9MIVPz7IkcPuBc2
EnYhOBhtRdl0gg4A1eQDeq9QNQI2xT+bfHQxbN+Y0+n7+Z8h0DF/viBFdB4X3VrsLL+pjNJsxvw0
uMOmeUilmwLjA4McwnxTHMncBJU94Da2Vmg4w5phYAMZLn3u76jKImDINb0q6wo9p1nCBJ+liHzw
RzC900V0N74p1Ge1Rtpi5YO/S2ks6m8G9El0eBHqs766haRSkkYGMDHr3t/P/ofhFW7o+24HNnZt
LPnLu03zcZYltmCLzpo8n48tOrGdUsRFearcyZ028UW0SZ32p3Is3eAuWOHZnwHdMxrpmEit/Uzn
QU1GGbQRo1kl9KOtkjppCgknutc38cF8QwvcbUp2p41OLtvNzu/rlWTg/E8A1ksHdP4dy92k6qGU
QNooZxXGfWba4pVy4W/VW38HqnfX7PpnbHOoCe+jbbJbUxY9VyszsCj6v9EXyc6Qa51PhFmCfOg2
KgjvWXLagYC2Gw/xpr0Yfn5/eL4mV6ieyJJozNRpHXfsz593zFNDg+MH8QuyYqRne3FN5u8MxmEe
YlZ313QVEapFegW/p6n6mrpPvS0JYygQ29EzsfQlcsmxawKeWwk2v4aaDKiAaBBpHiAXstiyXUZQ
lQV+dZJlKDSTnQuPfXX//bp9fc0+j7H4TrXc12ESM0YjASMNJAfN+K2EcKrVi+73Q32t0Zji/EqZ
ukE3zlhuSHqHpR+l7QTGqTrMN1vrlof13u7XGX0eZjGjvvG01EKC7eTnk2Pm0kGpm6Oc0ZccVkKB
r3vu80iLDWFVgTeMasdIYrBXhpeWgb5fMuNrXfPzEPNkP2SNaRR0foYW+akYpwLwYu65WLg+Kn0f
bzHOgzLRTEgU5X102aaKtMedXNoIBa2/ZAT3h/z1FED0youT1aVXFkz1CYacAUbZKIqHaWgfrOS6
NcAB38redQC81JwSsNXdXkXWr84vEY/YEW63fnth1eo+lIbXWqjCrajo94JY0zJRYkfoeCu7UZgO
eSpVjp6GpLah9VKOFsQqcfB2XTrwe1M7aMVtFAvPKAXfwb+hRDVuG9SfdPNQ69yKsbiR+lOqyrZn
njR/OEWjj24SUEo5dHSvQGBLOsl599Cqfwa1JMv5YUGhWFn1L0/F50VflB3UsGdVs2Y6NcJoD7Lg
orbptGJ8yKLWbcs18NTXY/55uEX5QZ2NU0kcppOKf0Zethg9vSlAkb+f1NpmXVyQQ6kLRi1w+iSk
V7znJHv9/u8/08bjnkJ6FrMDnf+zhIgMUWlKqHCMRC/4pJF+vbM/N9gvksFus9rFANwON9qt1a+y
nhDPO/PNNCJgHfEuy0D04PNBQZi/xUszGU+6LjyMUXJniBZZQOyiwHiLx8ZDQGM+Ta/VcWYqZJT5
/BQqdCSfkhKkfFmbF6Ek/VWPIlUEEC6oNQyC96wjAr0Ta8X1xJeiLx0hfbCC69nWsIJHMIUZTh03
LSwpK3gUxz9prRlErPI2aKaReFQDwDIgymyc5Bb3idb2x9ckELY9qtR+Ej8mKupt8UFVoI5WMjZf
I3llgsehPug3pVfi5Q4zzvA3qvgEMLPLLmv/lITa3qIZnevRq4B7XSU8hkrupllj50plG2Bmw7S9
q3sudEOl1kQg7ePLg+t8LxPdKWJi6xopgnll4dIOrmjbQP9S8/iqrOP9rE7r+TLir8jmYGE2+Xd+
1e71giosEjh7H9OygV9lIZvYvHhCttUUJBwaxB7iYV9UpBOdclGoR11PjmHeXg9mR2daviqRh7Mb
q7uKuicevHsdbUYzFraCBaUEr8qN3F2URuA0g3KpUyQx4xqGqeVIRYis9x+t6y40y9wVAx0q/8Yr
7qxSuW6r5lBxN2R5temkym0BEaTcZzIZrdCZG3QMKe7ZfanvWwNyxGuJIE8k19s0U9Fn8yHH1uiB
Vo6Gn0CeAShor6OBhvMkooxEoq++kvi4RYvZr/5gGac6KDYT8ZyWPuGxcjfJ6g34r8MU3pvonuLG
pl9WyfCoWNFG82Ik42NliyWS6lgIXXx/5N5FjD7HzzPw3MCuhN4D8i2L18HDNcVMRlE8pbg775QN
E4WWYp0oStnWrt3AwPJ35aXpFjCvjcv8b7Ab9yr51FV9E2+sjbb5/gedwQF9/kGLm3OmSEUhvwiW
Z5bb/d8Qtspt4CA/sqtdmCwy5kD39Vu3VbZI4VUr9/YZjYfPwy9u0lzX01ipJvFUJS9h90eg0sgL
tE2nxsH4ZmtqB0Jiajfh2sDnYo6PH2Jx+2TloETKPO/G3/It4tHGZOW6f/GP2V6Bugfmfdqj1LwJ
3bXuz5mw9NOkl8lb0EZqKshsgiBXnzoMTYI22xpoFPpq4vr1dRqfAs9yxvKmS6ON3Ku77z/6ytyV
RYMvTiOQ+T5zx1PZLqpsN4birZl4F7wTa+42a2PNSd6HcEjRgoA6K3NV7nEG3Eqb9AgPZgtxARqR
f+s7UO5XJQa+VldYYB3EBmJ9CNcv49ZAzRRlyhg0ImkDvQNnbjtO6V2teteeZ27wglnZT+9w/y8H
G3FPy0STCfzqYk37tCmHUujZT5t2W2JJr20xXeswUfFdY+8fiy3VQdGlgi/Urhpsu9CZ576eNp+L
2Wf91P/9IYsF5/LStdFsxVMGUzvuAVcoD12G0YzA1WiOxwy2XJL+590/VvzDqPNj/+Eze7oXw4Tt
xNOgv40Us8SgW7k6z0VDH0eY//zDCFBU9DIjxTkJwS9N+DFRPfr+VJwpW36ewyI5CEeF6mg1iKTf
s5uH728mvDjL3YxrMm3jmN/O6KtCpky787b/cPDFwxCUSpgpLdNTd5rLSygOjiT8DKhLjlxCFVJd
1mXzJ9mtYY7Ons8PH25x/6tShTaIz6QR+HR8f5dBndPTX6OxetXPG+/rCUGujGAT2bIlw1DH/KKS
mkY8GcTojXdKUFxRVERn9cY2SW+S6K9Z30TyleFZW2VcS83PT/T/hn83i/2wf2pLn/LCq8QTUq47
ij22n+dHX7jLurvvP+XaQIuboA01C0BaLRJ3VHbQ09MZWxqUx3h8+36gM8W4ecP+a0qLo14rkYxT
QSmefDnBqSV0a/9OaW8T8U4BP1w8+p1mF/D1W5wVvh/63BwpAHK1Wgqh+/K2G6E5Ws3Qj6dcuqpN
3qjgRZCvxkxfOxbnTr1uIQSNKhrwu+VAqSL0sqZ2DFRceBXURDHZtVFwrDRpJoaD7NxF5muJyGio
yggn+9PBN61dPYDs+H7K53K+j79ksdggqIEdtkw5RQeCCmCUqI6Yr2WW83FbHpKPoyzu0UaJPWou
jGL513J/l/uv8dhuU1Hd5n6zUm88v7YUVzVYOGT/ixCoUaQuj/ppPNU8CWP6EhSP3y/ZmYImG1QV
9Rm2j8fdUjhXx9TcSjouNUC316YKoYi0wXbh2BDu4opV29YxPSBkCfFmo2+Vw/fjn9ulH4ef//zD
kQd+00+Dz/B6l23k4qdBV66WX4twhSlzbiFnBWKutdlUUlt8tCEY6zJqOfETSGyEpDZit4JZP7f5
jNkaxjRRita+kA1rQEQGmqCngKpYwmUZ0pY2+jVVhPML9q9hFns8U9QCJ3CuaA3zs17u3FQfGOq5
XNt6a/NZrJim4X3AQ0q4gJRtrj1kuKVhdP/95z+D9Zq337+mswgZgspUtHEgKEGbup7zLcONXMuJ
QQz/jp36Kt7p97JLWXjj30B07R2s57//CWeDsQ+/YF6HDzswqabYD+dfEGcblDrFahZF2Irds5+K
SPjuuuz0/YDng5gPIy72/FTgUi1U7JQSbZK/gWwPG8HuH2dNL1XdotoE44ycZu11fWfrLS+uj2u9
iCP8VBjlRmGmffYbv67Y2Ehv3k538p1FCeZCPsz5rfhWb27jK4B9bvCKPrbiVETA/w+w8efvvkgq
rUpKcXElpsE/iXLNkNvdpeUmrnXt7960XS0cfQb23bWO1RlRkc8DL25Uxa8VraznRXC6TXoRHNTd
sGHTbbr9jC00tvnhOdyB3Jdtzal2VAz/f7nlv77/MrdM9UkocDcin981l4Y7Jx7pwbT/vTxrtXqw
2N9epcdpAZzjVOQ2JrdQymvzfvpBGQomvb9LErsTj210idvmmNvyZtx3qwp2czy13HmUY+mCqrCw
v6Dmi0ic4iqOpJMSh8cKuJnSawevQBu7sR5E1AsDo3ksplR0DP05SdYyn7MlDOqoYGVpMxEGLHa+
FNSNPxa5dOqGZ3PEsuYd/KMpGkIOCdWqCVUS+lyx7etoZ6Rd73x/5M/dpZAlwTWpeMV+ATejA2Xi
AtJJp8z4bUKXtd7FE9bC93d1uuUy43YjKVRrEU1YRgv/Rdp5LUeOa1n7VU70Pc/QgO6P6XNBm97I
lnTDKJmmAz0IEnj6f7G657Qqpamcibno6qhKpUCCAAjsvfa3zAnlyDQR2s2oiNUwsFVFWR8ky+4d
jvWmRzq5s/qDhcj/AE0M4Kb3bdoHk0Cq3oAFlnFWWXGrQ35lU3PViDSc69lniEl2BX/urF1rsHis
i0Cd+gPpqgccWt7Lgc5eRjJYGBawxuaO/+N8YgPFjxohBXIX0Ih2TKff+rF9gD9t8Ou+/Wr9/nDT
l4eGahIwsOGTdtPkJC4KNU5Q+9a9azI5JiOKAVsbXP+r9pqfq8fwPP/u6h8ppg9vDTK2VJQOuppH
KK5ZIbPj1Z6ygSXg6te398XQ0WA5hdz6gq6GudbPryfJ0oyTGRkGYTVPpWA4cnZBKpX1r5v5Yn/0
sZnLNakwuYGwPbIzVqqtZHey3Cq+0sIXD+qnJi4OXbUlVX1QBwmBs7lzaQsQi+EbtQWNV6eBc2Kk
K9I1+p7z/CQH9bVjvEc8X2iotZIPFDGTqCVu4QPeg8WyfzZnavtu/wDBlAedK4YeLGOludJNEVbJ
PoFx5ATPtl4eRgVWwDDu03L1rFZQk7sS0ZViArqood+yZPzWD2Bq1R3CzLRwilAxFRFmvYgmqkVZ
yoKEgmnAeeja34XlrlNXh9WzdWUkf/UMYKuNqNBStYWEy8+PelLMcWLSFDf5UK0HMkRYMq9sdr5Q
wyCo/aGNi/eumbEq544uMG7T1Qjz4TIobpc4Mlg5gfmdnelGrCjEX1dWwC+kCw6cWG3EFRBR1z45
FDVk1uoBvqQ3yLvgtKRj31Hf5njRR6jTHYK69P4HAJCvhtzHRi92WmpWTdLsEnEzIoehnTHeEKlO
ZTjrYOeCuLNqwwSFkSjjGEKZnNQIyo3wmhDoq8f68SIuHisQQm5Xd7hzag6RPamBjTTRr+fWVy+4
n3r38rHKkowFeGQ3drIeynAeASjOcv0EA0TbfppQUcAte5sk9jW9/5c3t1gVwVcEruSXDjlNo4C+
YKaLLiD3XHmfXlMGfrX+GR8aWC7gw0I781EDSkkRgAArezmLWANEtQFE6dc9eK2Z5fMPzRRmVzmF
msmbuoAnzr0YkMbU7/9vbVyMRqISs6OIrN0U4NdZ3XPhfCvI7a/bWAbTxRZA+9hdF4PNoKpd0Rz3
USlyR8GiU1ThyeahhTHaghX8dWtfz2pw+o3FD0RzLw+9qdZVxMwKCY8VJPAkQBsdZFdU39AUNl0p
S1E6yJ8BEYs7TPnadWZYxpYQdF7F818MREjsDFTqAEhpOjocKC85kN2YmFxkSnFSgFSKrYdhD/br
S/agvzpesVJX42q8prSzLwbNpzYv3mjKjIAsJKLladLzLZ9ZbDZN4NRAhumP7QAFidGtW9APLLVb
lYycJL1DxnHjZO2msLVTNY5QH5pgBDUo65at+1602kGbmkjCI6gqSk81lwB3gnR48gBW1HuOtd3n
ynywGlRkMdv9owa6ri/r/WQ3Z3cixwR15d2LBalnBxvGtNc2gpOztM+a+sgTIP/yB6vt/KUgw5ye
FlmkVWYBGw66+9IBoKgQLZia4VzN9fvEjip8KNqyqYKq5uwEHReDqNx5T0q+m7jzLVeLg17g9zR8
jeLsoxzmG81mqI2wJfU7g2Lz19D3hji2r10jnl7GDj51v/7znNVyxahsLSlOpoAtAEjKZuYGPOsi
CGFNSOZXYkKJk45Nab+Ubb+Z7rsJJGCycbNzr25ZHRPYNXOUpVfs/OuJ8WeW+MNEJObioaFrNoYj
Uk3uZYFG0sCeBXW8/RHufy8GdyHm15FCFEWyUzUlzgZn31f1WQNMFuNkyuO25WIFr0k8T9d5oEoF
d9lcRzTOMjeA8LwrDkaU0vcIazaAwOl6gS+jcsFoyte8gw6DKEjq9KnyOlsdvPIGskW11bsOWYmv
NMCQJcOEnU1SdSum688WUDHw8bSD2mkjUQ0raWBL1JcbeJ49jn2arQgfQyb5Mc/LPybw9vxsIK3n
Nh1kHgaEl43tnnkGg/nUOGRNt5UprEsVAUGINLXQxVjwClbD9tblSG2NTaj09luhQtKgj+ZxcRNt
S3FraMpZNZUNUaw90H97U4G8nhVAV2uz49FSnIvmQZf6gXNg1W7h+oNa6BrctNmce0+OyKANma7h
XFu7qE/Ee89u7TQEHA/TivA5bItRCWbYvVgWwJh9XuI+6Huu2htMBPxMAsO7ibUE9pa0QtKjgbGg
if5QZ/dhSKyXhLtBmhTPMNSqPG6lN44NrBbppXY7zIwHUw01yZgfs1oNUfowlzNI4TymlX2G4bpv
Gcy3W9fTjDXTUUJhTO9dT/EtPWSwfNf0CfYIUJErxhbzLOy5lKGti/VsKeehpOeed9Fs5Gc1yY+9
RR4mDRq1MtkPZbpVVTWANCyAgVI0mhxuMnowtK2nWiyYYZNScfRSHsqm2ouxDbsWnKx22Lhq7wsI
2LSy8cF3+mOGPqzFuW0ex5WchwgWc7dFyT2R5BAtHtUpvzGmBAQ+NwRpzFPG56kAgtxRXyjloBvB
li9nO1c4HrIqYUfroGyscHRtzCvQHSzmt6R9kmQxc28ggdxXDtAHpbFuoBNXtbeU3aGEJChG9BLO
rMM0IuMNBzcd0WgYvUC6E5IWsxRiAE+gPjJ1I8vBho3T2FIfheyxavWQ4QE81rI9Y28DsWOtyZ+U
DovChBzWwDGPGkP1xzZfywEV5hzDmW6XIWRUL6wjgZnx0MGDkU4SJoB/mnCdBugCBV3cA8DH00Sx
6Ys94r6Qx8EMKd31bRe5NfFRH+jrpAz6WfNNMb24Tb9mGKU6nbc4VMWuwLBSkAtxzBhBW7BLC1D+
zMghf+AMAEMdjHtF+iOI94360lZw3EWQM3VdvzOPWTP5KL+Jk/Rx1teDdnJ0GA5CbYjxVHPQLpX3
huIRCZ9WpcdhRlFKPMVW2SbqrdTvhgLo8aW0BLPbGTdKvcEcUxLNr8atPmQ44GT7JodnoJPfigS1
axoMQ/NIWrmXwHy8V1cJ+khr0y0lejBpNBggT8yc/HFKIEYbHM/Jp03NYMuoSZ/akQaCpISyT+lv
ymrb8SwY5WPn3vTjse6p35AmGIzbuoF7t2nEgHH4rsv2oK9iY3foiFi3dbtFtQDc75zjRFuv7Jz1
jNJvVNftcrdY5ckNVkFfg3E3Yojn2dylKgqueigaDboxRiyZjD9ww/Yl54eG1GsEfAKWI7JlIMEH
M+Fs3WSgkpCnkZ7J/CLGGzN5H5LJhz4ZcmCCu08iZSQvvcViWZ6N4Y650wYg/skk65rmxwGsNzEs
trKup1b3Ypxh8ZWELsq+U1D5pQFv2h5S+OnM4ZdLSjdmxiHJN9q4VmeYiOaItlKYRnZ7k8jQohIQ
mRNbautgYF6LVSHAVVZ6L0ftYNHdqrTwhdgkFiDv0xOEjJrielWlrKxM2cKaGnlZVELhPN3tGCow
CjfxxPg822ZUtCTujSZGmZtPQOWV9qPGEOAmRSzaZzmCfsNvS2Y9uJURiOxUKs66GnEUlnqQYeS3
+RvQN7Di9Oc0gVwPKlcGwT1mm7mvtI2BgKIpvicmpq3zfXQHrxPrND/P2YPQpjV27jCHfkQOJKFK
mGUkzis17OFBMNBnsxofa1SfdtBn9vxJtWlEmi5AIMRL1PRWL2Flwus7V7bbPJ8gi+ufa5Rq9Y68
HfuwcL8nRWSm9qrBAti07cpkz2I8ZY0eJXoeNNgIFbIPlLTH7knZ5A5/KI35FopNT8+rMKfWSo6o
JFfBe4GdZg8QTqMYNwVtw74rsEtAUzAVbcvvE3/KFtBHBnX6rO1TCmZrx48mNHFOkRxnja6L6qYp
GCBAU9yBakzYWV0oTEwenGZBPyRJ4XGwvlArCHMHe9zrC0Wwx0gxLa9wH8Z2WY4cwMDbs4ALGAKx
jY1ClcWU0Rljm5VbnTUj8DJsZXErGB1QbnoOHe0k12Y+oLTsLc+A+07HqO/TKMHIQnFOmDKBSUIw
q7VDrvXpnpcwa6rdHoUvEuVUlnkngMcdU3LsqPKoVXAeNx2twZPQbN80KyiSu83ESAIarwHxW63i
aSZQMPJtm+HdPgsYw+WdI1GBVeAqjm72yvt9izHrQKo24uUzNsGUcj/lRQyrDC+n+tmFGVswzAby
DX2Bm2jpuLdHFzubWrxBI/xopaUCU2EcXYRjJCsmOhSTA4sCZ4HF6yeXlmcqpVj1vHp1YdGHCWAd
tEKDCwMCO+mM8VpmVRtpJfAIiPrgUqiSh7zIYApdAM5Xgjp8aiw7Q4li9QfUVkag6yNdtcNonLSJ
LlWBd9gEqbGZ5E7w683hchi/3BoCzINUJGLhn48qtWtA9cnq8QgWxn60RFTmJ56wKBX2plTZNhmH
51+3eBEH+bEZ/djixUGlHyAgbcyEHUmcrqqNs54id6Nur0U6LjNbf7YDPaK9HEH1T8DVzOoZcKRo
h0f20T3KoI1o7SVBusZLWo/gGg7ToOvkmmWj/6lDPzR7cRBAkIekma2wY7Hu14o3xGwL81fUPJVI
o129yU8nTezs7Q+tXSRGHb1vawNoteNShAOlsB6mG+YNQFT49QHLZli8X0uXfTpo/mjSxDlCdZDD
vtRha41w0kq47GiQN9ZbfmnUPrsWOrg8zP/19P7dyiV1TboM9aICT4+xCRTo2reNfrWQuB2QLMni
49XPgI0CxQ/SuN4hb3R0lOTK5LhUXn66iouxim291BD1Ho84VwXuMEcEg6brDmnSBT1QMPm5mfHW
1VDMh6V1BBzp13Plq77GmuHC2nyh7v3opQ+RINPO3XI2uvHo5Dha9KsEdlftlSjNtTaWIfahjaRL
MlSGZuOR5zsNVi0tjtVw//31jVzGen/05Mc7Wa7iQysOyQZrTrDxKiAbNrvCNxXkWdF2IKthzbG/
YETAg4j5FSWebc5rRyIVR1Fhru+peZum6RU5y5dDDLoyC6FCFDPgGH5xSapR6VrLxmOJLdwsuoj3
GwdWIT1Y/n2JEsLG3mfqUWUSZNGFUDZuCRwfft0xX62GLpD1CBgt8lNz+fxDv0xFrbhciPEId444
U15aNm3S6ltaPpvdY568olD3ShLnqyXjQ4uX7Ih2cPoZgaLxCJ7uZugzQAHnazf16a6WABh4Ncgw
4p5s++KuBJx5i75Jy5OtDN9GlNMHJB/SkE409eHP81ISTg7Mtk1f181jT4wMZ+bxVTf0FmYjiIjL
hD82yRtxkg3D0QteVtjfQgAvMPmxD+/T90qrwX2/62u4DLgqCmdVhLeA4OtqP0Oxto1qOq3qYzpt
rRwlEspjPaRB6o6gzufGQ8PqLalVgBDVFTLwgQ2nYgS1/cZ6qNUnqzZj2WHjqjDfrbSQJchQAIMg
NS2e0zRUlZdRNzwHychsrvzBxS+Vr3pTezk34jwVhyI/8vEmFdWrsOhbIdot5McrXWp3XIOXRNuO
OPGi6jjFIGdpdZh7IHkbHM6MHlOhadljSdOzbaEymbo4g5oT2+vNtOK2OJp1GVOVvxUSzF9XD/vE
OMyq44nZlatusZRQaGFEepaXcL8YTmWR3ZfYvYM9UF+RzHxaO34OdF6a7hRTT0ECRtSLdWcp32uQ
MdLxf6dl+hRZu3jFmRrYCQmCHqfKPZjIhhsFrI2Ta4UN9oWW6VMzF8tgpQ9EanCmP1mmsVZ0Ixh0
yK8ZienwOGF0VKodKUhZuGbfezp5NSswtYDTEGnt56aTxtIQvd/0PF071LI9OuL8a0jtezdoZOc4
xSOp73ScAgu13A9GFcN9PMw6sB+rdqsU3wyI6ljyR43zl4AlfZW+8GYjO0RkKDaGsInoMxlPHX0p
EfdcqnoqvfUL5M7sfQXrjdYx94wsUnV7rwjN9Jg+whwqPxUkgV9h88jtLGxTctIG8b0xyyeo/EIh
phXVs21foDBoBrFZ6KvCcNZwXAm4w7apMwJ8YAY1EQeKGp7Bkd40Q5pKER6Y3fjXS+GlHObTI7hY
kPUyt3hhuhhNkRWrYbOZZh8luAhI+agnAYPKU/YJSqlzYOOnTbcl29q/psn5YkTDlxml8vYP4+FL
dYZIbAYFIFauRDsjGQsv69JP8Uq8cqvLoP1plwgvpo/NXOTIplk3exjiIFrva0CXeRUs090D96Vv
+dCcHbpA8xOv3ixqJzWeQisBVuwqr/giQbN0+E9XcbFMu4lsp1GioGjyO6BTVjRKnro5xrISIM7v
sfuCeMCrxsX5mpLgUot82bRzASRIykEbEr0oTy7on+shzo447Box5HUrpQiv7Vk/vfN+vlHnYh8n
3UHy0UVrWrJxxBCUMIP59RP9vFX80QQQJhC86NhQXAxe6DzpDLJ2eWJBeViMAIbGr/ZQr8SogR2D
q3zrC9HHnx0Izw+k0LF5sS6X3nZyUyQ2rPKkc93PC0R7EpGuTIkATRPMdhVM9nPbnbVuvnKnX/bl
3w1fJreIOyEC0jvlqRlfbbipleY17dBloenlvZkXj0skUqImB/cGsUMfaVEdHFOPTGcXfwYSFte6
gzyWx7AyXWXtfT43Lg/yw/1dHODUvrAk12x0bEzvoARN4jaaH2EcAH2al57szqeb6+fGL9edD60u
C8aHfWCqzSJR8qXVbA7pXAZa90dBjSsbs2utXLzkFEpSxPCXVjoU+4xnK91mTfTrmfDFi/Sn/ruY
CHSe577IMD6o8dYP6MFTXf9Rmfe/buXz7v3iMV0ksMuS1KKycSskzhJPDaHfQ+i4hFrS2BAOYDac
pv63xI1PA/Mioy10w64gXihPQ1h+x4aq8sV942NYIkWQ33cYm6jOnb3kKILh1kbA/lrd2NXRefHi
SNJ6HOAFhN5dszXBzjjMURo3408AwJYSsVj5vw/Oi/eECQcLC0Kh8pR3Dxk/gJylVndXnueVZeXy
WDJQ1YBrCYbN4g1QG+Hg89V8BmibHjBUA2SUSqR5wl+3+sU5BWPVRQAFBEIU4V08T05JZs84Y5+S
PVtrq3Q/RVYER9grzVxKYv4aN3+3c/HUMhuctdRGOzZ4UsiXrPTT4vtTHq8FhK7d0MWTynCyaDoX
DS3BNW3FVmaMZq4KAS+FvJc39CMd/mG5okhWVTpsVzERtAgpvHq9yJaB22nuc799oBA5OD4gyorX
7q0rB4JLmNGnxi9eDyXLtTFV0bi6gZIEPNaNvc0i3obM60M3LrYI0lwtuPt6fP77Ef7YvH64Y/hc
ljPYrJh41G/XRtD5kCrwN5hiotRZrLpkOz1eU8n/N7P970Yv3goCiSXVrn+sN813c0chDC/94iGJ
4KQFjXb9nEbp46+nxLWxql+8I1IMoEEl6N3qYYEK55v6ERnMsDpe28IYy3P6eRNMbNDeFmSMCSr+
pSxBs6ts5g3jJ81BMmey213G29vC6fZu0b1aQ4I6P7iAKdW6BVHCyPO7XPAdjO25p6qTCg8bJOxM
84Sz+MlQYJUAoHvtaR2FBMD1+TxFeg5G7gChcQ3jlsxJD0R96XOcYqjRYMUG2zcUpJz+nO7/8Tr/
v/S9Of15C8O//hN/f21apOnTjF389V/7/LVvhuYP9p/L1/79Yz9/6V/H9r2+Zf37O9t/by9/8qcv
4vf/1X7wnX3/6S9hzXImzuN7L27eh5GyH43gSpef/J9++I/3H7/lTrTvv//22owgGuC3pXlT//bX
R+u333/DSASJAIvKf3xs468fOHyv8N0t7po3X37p/fvAfv9N1/4JwhJkVpBeAoSGeuvf/jG9//hE
/acKvAi06YjKOUhkY7iD6sCy338jxj91UN2QNzBVg0DegJV6aMYfH/35+/CZ6qB6SzfIb/91cT89
qr8f3T/qsTo1ec2G339b/Ex+GpbLm8C2dENzIeGyVbgVXOwsGG8dUhFS+UblvBsWCmmrfjjAkKO9
H/UzfBC7N1kBSOi6e5K3/caAkvScOiXOaQB7eNhbrgbqRDNTi0hVuB2o3bDvnVbxi9loo7zOh3jo
5UtFLPpgkx0CAhWcgum6sw/AcEJ8CuUJLa3nqoIAWZsl7Jy7JkotKPUii6DQNwU7AyaoEBGrj2YF
7muB08DaluIbOmiMGAd4XO3w4/pkhArMGlf1YHYecfTi8OOPsp8gudDKeMgUAUmH0kP4I6t7AA8Z
nCSEe1Jd+EowBUXgCPGdValCM9AVGSo3NQvNZmNMHBxLi5WkUmwVLbklWpYdUWeehsrYHBllblA0
Tzov7xtrHD13Rhpfuiq+hOBFB+9Mkdsof6M8i+GuGVesKLalY27B/nERb+dryXoStaot1w70XJ7L
3VAz53adQvGBq03sPSRdOL0ixT7l65QtTrBTKsFB4BQeZMAHtXg7QQ0VO1w1gBsarVAa5TcAvqwQ
3edNfqlPvW8zEI20NH+YlMby6ZTAz4B260oHWCK3pj60asUT9rhVRho1vH0YRmtfQvWTWjbMNvNe
8/vOPUjd2Qmls9cF/Fgh3/ENExlSobmw3UvNObQsQwF0mJm+Q3PkLirkUKe6hWWaivcVLB7hNqKM
Y+igSFQaU4rlyejjpCosP+n6gHC4j6ikwUYvgSZlauChcqvbKNhvS14FmsaeoVj3LUiZLKMwvMqm
Z9EkKPAl3wBUBKIC4lhv7giq+W+ScdokA8p9FXiBkAlqoYZA9z5kDQ5ciBRqmTkFlWM/GWk7xUZr
qkFSdtJXhS/s6czym04B6yNNVm5DwVNEck0HT9GgAa3mqDS6uFYAAuLKbiB0LXJ3ncO3qiu75zqd
b8u82hR5vR6a5qTQfTO2x77rj/Bj3WagLShwQhiEGjeJs4J1G0Qi/OD0TizHeqPBELUxyTFrtYDS
O1Xt4uoszXrD82rVOU2opjIgigBDd0Cquok43WUqbOJ0BTYsdwl/6QVKFgiL9SkNR+sbLAW2kARC
keOsRGeEhg2MR1rsDFSY9gzkfK3ZT312A3HZ3mHdUZVFbDVaLNzy0ZxBxoEdEi30N6eeYP5c7Ga4
zwL8e5gmmEE3zNMh23EmN04TEpRS36Z45RSAXXI6rZEQXtMc3L5kvkcyAh7aqDgr9e1c80g166Ad
5pXskYk3ihh2GDH8incM92TpIEipaK9rITF8nqspbGZQAPAYADSNBWLBTgX9XtltXcHDPF9NI18t
/1SlbTSO6olPma91kDgN7UpHb/UjjFT7B1hDRqDPR2h01Y7Cz0EO7bRp5+Tzefn3CsF6TcnPgrjr
NoHZqP406iIyIKjQRyPsS7Dw8f9qQKq1bTbFkMc67Ab6LP+ugXfcsiTOAR1r8G/EDnQQTDgEbXoB
fxpdDTpAuTGb4iwnHpyUbZeHM43Atwa6VJvhxueulSmJ01ysDb32lyfdzGk0Zc0qWrqjgJ/kSO0V
UtrwbjZP1qal7crN632p4mGI7MCS76itgN6VA7kBGFC6p/AfInMTjkOxLpBzaXM8WW1bSvPbcpWw
W72VI6JThEQOTFGJNEKCjGPN1koHBaeKJS3LY3eu9oa57qThuZ27yWZ7bbxwwsCvLTd2XT2WLnxM
siHIUcbUod6KNEh6w6ZH0/lDPlkAPMmVYc8Bp9FYFTuoHsKRVWCtzeFckUWD58H4aKcgDMyUPiZF
H9iy83K4LWFrEmgmpjcSkUs36ZBvDHIPpFwoqxxLHypEqPQlau1KYu06uab4iCF1aeXsaRnKS58b
sxlM7ckmN7NwkW3IQlpHRR116gD1wq2WuLHhgEtaGMdSa481gb/34BxAVN0D3bqS5EhIspFKdk43
wgUsvsEoGshO8uok8vIMl9+jYmSx7OERDHGILV4aUCsmCWs0JbZEeoBGO1Y7uiZcCdMaiKcBu12W
gIjVg8uE5U8J7a4C5NxZGcUUGR10lVDgj7qyx3/QcoV8IyGrxqXuOywWmMtDjorkVg8tR8YJoMxt
Kh/FbATLQrz8fcwH38TbWgEPCwNh3aQ0aDAfU0miuqF7vFAjoe9cCRUljvp2Uf74WCuJb7UTpr66
10slpiw/9cl0C6nHEeCUhJcwZbR2A7V2c2EGrlutYZvotYOvc9WzqNgoqhuX3fzqOKWvDfnBnPRj
pqUPRgGCXwlhkZ2BQZn6SJjG2aREA2pvlkGVCeiH3WaTgTVGG3eTlNbOHey1g/4yLWhKmtkr08HX
bEhyDKzTpbMhEvmyxHzRFGthZ7h7RbV28NKIK3Q2bR+7XvVRtga9WHVKmmE3DPOd2oi9VY1QVW6B
x+1w1U75oqBCuGXtk2LPJ2iJRvicNGRTokKpTG7qkjwpWnZuMgTtqvYJpmPwvMa+g+Y3gwRiWsAD
C2vdhgQtpJsQ3+wldEPqzB/UxrnJVAGldxfUKYYMNFQizX0UqfSzgN5xvxTquHicqhI6EuaqGh5d
9qYwLLKIA0KZ6yJhMqtvlNR+18D8Csst7OFVEQ4EuqgBe6AxCxOJwmYzmvU2bDgeCVVXKu+DQuQx
T+p1qrSbqdCPvZzWgHBMZYF+LLBQO4pfTYj8gShhOMDKZhJvnilkx0GngYJJ3RZGAsD6EFQ5ULqa
EZY93AUQo3TXvXBWLtP2doeFiCYbYRZxP4KEqBlRvjJhXS3SCWBRsUoV4dcEkXfcUuNAQanfo1O8
pQd05nh1hVSHPa94BWszfjZaQOGKDgh8SFMdiDBT4hcdPMX6OsyKNCIQbM7wq1z+PbMKn7N0XSEY
pYi9YcTOPKMUw9ppw/sIYPRQOXGjJOEycpxd4r61I/GXp4AKh2Vq+uZQb1Bp9r5cDHXabQGltvOE
nLVKbqesXnWz2A9KHhcJ3GGFUgWlW37rXzJanUqjOItOAovjDncmxe9sbQ+lobesYvd6ppxJne1s
/mrCDVnHYpBpbpyj5ladBn+2gdB7X8Z3VeM0ytujHLPHxDwpVRtPRIGESpztEUB9AOkLx3zJ+tji
5SFpxQYi9+2Cs8uLaqO5UDVYsSnttQ3b97acow7ODKIAui1XNwPtNlUD5pLbHS0Derak8hXzvSqq
wNSRFMY7XnURbk7vk9nwapN6LoZeg7RfoxW7WjxIiG00HfKePA01qKUHbEpGOYVjym9hKbd1rXTH
NIjZJIFcLCqOxeID+6jBJ7IrYE48vSkZiHXYBI4qqHrwNDKhlivMXdaw3ThgX7ODwww94C1b1nQz
6MbRECwWuGQBqn8n9w01dzCvDeqanoqa7TAbIQmdNx2ZAw+2fv6yQMi69qdqXiOnuSMFi92yDvtR
rhxMIAnJmduuFJg2QOGAhbnQUaLjTBu1m9dcNFDd0G+KZa9s2OlZQoW5SQqrJ9+EQL0zkJcvnV0J
K3EAPO6AuQWhEBw6xYUTxpFN/Fgb9jsw3g+C1C8ib+8sHfsypfLmQnub628da05kQZdnbbVXkE5I
gdzTFaDlZit9aHM7zmFTAO+f18GtVoaJHcZUnDsJvH5DfcgnIrXJdkm9pPSntSrdOwUa8Bo7fAVr
qaGkMZOgEusstCu8GQ0Qbvi8B5QwrlF0jQHJOrD/5jrKDOWGizKAW12kJemDPaBYdxrSkw5F69gO
r6SvX6wiNPTuRifWk5lm905zrwn31qojYoHOZSNR4Pbj/WA5qzqL4PW7pfi4N1H+MQh+WF6E1TDc
J8EMtRCAI9txTO57hm/M1lM3WE9Gpj6WpPwm0vSunYbbBGEL09r00CrarP6GwMWJm8854bu8S2Fo
or6l011m6RvLnTAVEpAX0we9ql/AyQ6ZpoWIb6YI9o+3ywfzNN7j9NHCE77MUMsx3ySwBajdYzE5
Oz2nJxVgcCMTt13V7lkrzhMODEMFoqNzQG/dF1N1gmvZgcgMxLD5Vtjzsdb/ECAXi9iW/bl7NIzy
eerKF/g0x21h+ggV7rmKKVOmd8uba7nO5S5cFe5/irlZLmtqxMZK3zlOFgrjd10xnbHjvTFLHKVI
FS9fq9XxfvlaKZJ7JkqILoe9KPAsJzXuKXmiCFmlGEQJt54yUz4aE7vBjvlbS/tbaGO39SS9Xkn9
ppvW/5+5L0mOHEm2vEpfACWYh61j8plOOp1OxgYSDGZgnmfs/8n6Yv2MkT8IGlFuWVGbLkmplJTI
dIWaqamp6fCeV7bHqm4u2tBcwiA7tfKEiDWEmXP3at+cQbd0yiXhlR+bs+GRmswuE4JjgHJT3j4O
4XQV9fKIXlGMUekvdbxvlWg9iv019TzMrCdWhRZKXf3R4AUICsJvIyLOAET2ivKcqK3NpYKbDfpZ
A81BqCWvhlyfjAQYntw9hmde8HQ+o43jkqJvH/hMxCjkxLtEuv5CtpFLW+D6IjculnjFnEY5PCmi
ho8b7sknKBp36USQKVbfY/TKCkZ77lr1iNN8EfX2QfWG+xA1/IBHqw3+zEiA3D3V6ILuHvQ0PWmV
/yCNMKxCvPOT/qGsUI+vfxSieuibbAOMnHOgqi8pV32bSIFcHP0nT02ee3QAg9Rp30nDFcM/l6EW
dthZ8MWCsao8BF59DFsOgaB+TiSMeLXCldOCg88dODB3GSJIefHhbcqdo9I7CKH/RJRKgnJbCYAa
8ve9/oBphVOV+k9Rk277sD370qoQhF2RGuf336+MIzo1NFG81NhIssmT5pmV3p8EWPYw1cde+8FF
0oGI8iblWPjCaQr9azFwFzlrj4JxBRzzk9Y3R7CDP8S8/1DVyCU1/kPaK4eqRaUn+2U2pe6dG7U+
ygN3r1f9AwcNMK8SHZOjn9Um+R5eKzcZJpTwrHoh/6oP9iFMc194UOGqIGNo6uAB8xQYZatxxvr9
GDvqCE+vDpgw0KvtgAkVUcgOanYx6hOeDrreHEbjjigmoGfNP5HQVBrv+B9xUV1wSfTAgyySbR8g
meHdxc0zuI4DnDKvt5DpOZMNGAL/kmDoTmvA0AIajVRxEx/POwHf2GnHFiNQWmKcxbZ2ggDfJalH
DX4LoEXXGCeSi9R9kCDUzjAN6PMnSW0PU2R7MX9NcUDROvHkwYNW8nHgYjNuvHs/my49IoNSqM8A
1N/DNjfNhOAKxkcsii/9Y6U0T1EPIjecqFb2TsZByPIXT4oRDW4LcGmp3hntqGcQYKHe3V/J148Y
XfH4Cikd4Y78eTDpZz8VroOcH5XslBTYpwK9WrVi6U1/zfTpaqA7W/OTYxwYF0ngT2PTnHV5Wje8
ZqdoyJel6rGNYWPceNWlxjYGhTBUEAof7tvIg+q+Li1N7m3gTZjklE7ieB15cEwDkTdN+R0nNw/N
zyox7qcieG5sX/BOjdxbRdCQ2bhXI6y/9Q3vkttBGl4FwTuAxfeKOZ5aIODTfriq8V71E301eNxu
0vkTVzYX8k2Bpr3IMZ6iyMxg6uuiit6Z6Egsuw2RbTLGLTmrCpCPm1jcZrUGPftLPeLKjALwxnPn
TFdBSmjs9Rr9HuWuhmmDbfZBGlDHGdJT2aQHuZKsBkkpISQ2IFzJ6gZaf1KM9LnI20tjVN9AG4Ok
Ufz+z0jaTCtEwphQQL9iVR2EZFoH8fOExA4uvRxXuHfgB1fk3uqoBJAw4rsMD2zNP+pxfgpzdHga
Y/GjQvgDormd1mAMCQO8d0icrotBA7jqnRBUtld5JglQhwagvp1sEY+aaSnQS3ACgNAny0h5xp2T
j8GeF5/yGGaNeJAYzeQHboo3b1xKJgijH2UdcbU47hTvWiEL0bRHreG+pS2uBZ93yd9bjAZnCTrz
U87OOmnVYR4r0IBFIKd2lm17D5NN8og5Jm0z5LndiDkmTvs1NyUWcZ25H9hoJCvUyDKind79bNP0
AOJgjEMByZBT9k1d7UL5bpRQseYbdPk0uLfAFgIyHmNbCvjs1kNcCL6MoTmqGLLifJXsCnIi/rGO
A3vMZEcqOHdKsnXYqU6X5TsjQtirI2PUbVpeBGuwviY/h+NnNb5syX14FNq8QujpFiHnDgF/6vls
GxbPwL2wKtXqBkzveUDtRdpJLV4C+XHg8awPTLLOZXmPvvZdWoUuZjdsqUc6C1anIN1IVqvhsS3J
tG2MbJ1q1d4TDAe3FGicpz7deH2/yWMPfcWgbaqbfdmItq4Zj+S/hJ/yy2EN+QUqODpGAaOyXqkF
qOFHvM7wnBolVPL50O3F0ip834kToNtJ/TobSwSeR7ImvQqwqD5fq3m5UhXPBn/UNq45G1gsThx7
28EoTDHe8wmcKbcdFO6nl5UnP0/+At/qYMcC2vFkQzf5urty3SDs8zT8lmjqcAi0PcYPt1HjISnV
okzVpuWrGIH5KpLbXYJ5zZDXAcuNTHw4DHYrFofQaDCTF3dI5Me7tAD3YBX5mCsytBQj6QLedzG4
duT8UfEMQMMEpS3VtWoh42cminKvFFG5jiLjjJLxucagkwGUbK9WJAsRj6uA7t32MNod8RkgxRUg
jALv+hHztHd13P5sQy+0MrvRh8iM0x4kYTKeuWOuW32bgDSn6N9y4KghHSS+hl20EvPw22ioZ7+O
MLxkc4FxSHKkiAQ0gRuqbHaScOQL7digUdksEq5dZZy+jie8pbnMi/GrIG+Upbekjn76eCL4w0ZO
knqnnIIIjQgamLpWNdSVR4wxeil/1ab2uezia8grta00L7papofe8BBcKBj05HizEFLOqSIN02tc
jFEuHXlVibenCknDDGMHPZDVs7jVzKToPUxMwkfLpS0POueUhpaZY6PuciGRTOCaWaPIYaxdwGo0
Eq/vIiWyJMzzloMqrHoP/1Kcx8/KBPSPGsxmnFiOGDVERiMYfshZkWCKG7PtYhm7I6alVp3fo8Mi
SlKnR1Mq3oGlKVXIwAPMrMMfTphk1LtN2aIFF0h4ZFB5XRligdk7FXnCYjIjGbs3xRitVZvvvdxe
Yr13Za/G+xLP0JVwUfu8MFPv/eJF86OkTisg/zwaRa+ZnGh0yNIalhrkuhliq00Mx4LDCpB4mEkQ
6vGt0drMlMvCrZUQoZmEHGEqJ2+wShV0EWCWwP0lqn5jYszvZyWMF27A1GT5kgkxWGzkWlpJOrdt
u7ax0hTzhAPSf3XPH5QOOAmK4q90r1R/9ST9R9XSxzzFX3QB9FPh9J8VVN2/clKGrOmf+v+wlqoB
pkJHGRRQNChqomx5u676f/8n+Z69/Z9NTf5Wz+uriz/0u9YKGhsgTANlQCWMxqh1/qq1Csa/SKVV
RJYZpVZDJk0Wf9daVf5f4NdBSR4d/JKI/kL8R3/XWhXjX4AtA4Arhn/Q5wjqmv+k1koVWqG/yuOr
CFqHiH+QqO6bEbDaslD16KWI0DhV9KvCMACHw0J8WxYD+C+Z14B4RsPCdIHeVxWHxEXTbJP2rRVW
esTog//cHEI2gGjyIYLqmVAyPVZirpOsxFjLvQs4vVkJ/e8q9aeq9Oemuq8CiI6z7pNMxQgCWA4k
i/T1EB6tzEL+W1u1LwAMsECCeNA2bWQae4Zc0mDy0aLxSy4AMTGJIcOGvqC4FQNmloM4kazKGiwC
0xdZOvil0GSzrsx+nbJmckgj1A15NIBaUIF8VuoRg2K62JLeG15KlzP1x8mdzBXBf/wZfJNBxsFQ
dMlGZnrSEGrC5Pd4kSEN5pX6Dkw8rt4MB1md7NvrScG+v68nHDIwmNHgoAOEkDL5pub9MotrycoE
y3/AeCAWNDYx/H/AICs6ilJQwWFaVzBxc6O1ld1StKDopw+gOtE6JVcBiCBJlh9vEVSO2Qsq8beV
XLBVUeOBEwfPIwDentIRio96F+IwxOU+QigePnF4aHZA6bgth+pU+rWYc0GULoI6wjYxJIvX5oMY
ofMShBDSNtIBn41KAQaAAvFej+8ZUhfO+ly9966m2VEcdJx0oVPJUeyfVBPDzXay446tg6qDiXdQ
4oI487ZMlkjx8+kX48FPOBEiE/HUZt9lYOPcFrC8Zbouk3YcGCfVUaeJaYwnLtwLXycrXbFISIv3
w9Qz2K6WrA9tOr/lUIpwjRoPQQDrS0XPwkMY5VKAq4wTy418bo7/X8v4kEP1zfHFKOAdygNGYOuv
URt1OMwWGFtMt7i3F47q0PsqifL8cdFWwBeHDYJ/2TXuNKd0R7AfXWqn3BMKFOMxcLm320IXnCQs
8EM7ssozC0SZspiaAdoV41k2KvQYOIl3DRWXz05yxdKQ7Anlkj9Jo9qhEIv2Ygq+AbhkHZdPvK12
yLG5wRpj8GbJ2DmWapTvQE+pxpcj/H8oyKsc+Kz8xvD7VTfejSKQ5BhnmWWOlAMBEG2sixUWsi+d
tFuXoc1JrGbVhRv00/JRHbkS2sDiWIDHbxxUddaoYG/kx9pCx4kp7gwrZywg+bkbu0VfoMh2yXhX
QCXRJRR8w9rf1KDga9e3TZCxcvR9mbe+xOFJDK2quyEoUNe/SFPn3Bay7PZ+27lGeQtkx5ShK+H2
lBpoNLsyeLn9+6y1oryEVE5lLOdYqwYtoGP2PYo3EfcgYApTRtpFfqs6hr2xFKKcxegbjSfxEMg3
D562FwWGsbF+n3IMvTzVEp5rEvpIHoNky+lPtxeMavv+4u3ehyhnnkdu2kxTW2y7sup+h4PRXXGV
MLvWY2hMRLV6JZ1AS8JQjQIM/yqa8gx8XCgYlIfowfHczJrW8S6xwkNo69awK3b6ScMcBAZbVoXZ
XoNDBpMXLX4n/GcjNF+/g/IZGForlETHGqvoEBX9TZwjdddsbi/04vHC6LOOlyFBNKQss2nQtRco
ObjEx7t6eFaQmZIZTxaKbOFvRWYyKGPselka+FYgcUyzGQ/+Nt4262ldXPPn1hLs7hBiaK1yMcUC
nMvTbf0W442ZbMpQ/WIa0BQG2S3yGlFY2Ro6C+MU7XptzDAc1lJS15dQ8PJQYYLOqkGrAnIQZFoe
m4F1SS7eWzOFKOv0Gg3pnwBWIbrGnlyUSFG6QmT6B36TXGNwVvBrbSM+BH+xkBVY+lH26HGal2SN
jtgQ0U76gPG0Qbre3q1FtzJTjvjR2anPpxEtyi2JeLuXUbSm/HL79xnW8A4lPvt9f+zaEY8zPL6U
HOVb4PqhdA8EtwzwdbclMTShGSy1uIuGKtcQXoDgI30Quj+5UT5WSqZurGnMkOFDo681qN+n8C4C
4BOvnEYCbzCgPemtLgfrtkbLfnEmknIVcdb3tQBkoneXjPYmC4T1z6DjM7u7yBpW/EbdIHFp95sJ
A8WpBSqcbWHW/GpiHGnW0pI/n21iofNeOWKu2krbykrycaVyj7dVZVg6PWHbBg2vI10JMxdISXQI
t13m3BaxaIlAVuOB0a0ZGEb4rESDwV5ENjjGU1WsfAVVaqC7+PuIZfHUqPvfzncmiDIUTc7EXtTw
bBir1WhnVnAnK6ZgdWf9VFq9hSbnDS7TtWdPdmIjzL72axaf9uJyzj6BMhypQFzZ+Z1kScbdwKF7
b9vnz7eXkxrS/KomZRTAoEtAB1XAcxzeg99tALiDFQC8TNFpQLzAJNSm5sq/SiRaz8xQUHMtS0Ys
rOh6Ls7h2nPyDQkK2KyBixY/W0DqZlF8NW4UBcaCKSe7wcRRq4f27QVcjFBnIqhrRfGyqWnRUv0r
7ec2696RncplTuOzVKEuES0b+Ijj8car7dFGbsjWN8E1WZFR69Qq3Mic3m4rxhJIXSkiSkH+MDTY
JrTXNRe0O93+fZbl0VPqnpzobY0kNjQSHIKpEGCgFDOyJEStLoErPd4WyDhN9Mg6OGaDuEHC3Ar0
S0Aw5cFV5f91W8ZysuHDHBTKa/ApdknssU3BptikiDBGaRWAaOC1ssEsDHpIsAShR5G1WSzdKE9R
NVql5QVutXqwwhx9qaiPsXg/yad/ebfOVCMGMzu3fellIP/G9SHee27v5m5qes5kop1rh+kNRhjA
Uoj8+UyY3/kRGOkUGDrwhMoIrWCtWTcsmgHGZaJQ/qGb8nHU0K1ojTWKmb6/mqJDqtjeyDhLTLOg
vETVd3LZkPisem7t4pHklNEYYSouoGjAQ5kCeI4Fl8NaQcphTJoqtXqA7eq4rYaW0dRHUwkjoqDm
fL/4coVyEuM41EFA3v+jOzkEDyawCCVTbfknwJ1a0aFcMw4YY8voIfQwqBox8iFRPQwWuvxd0Q63
AOZc4TpeS6CBSh2fmbKhsNG+6ElnXyO03ZdFD6m9GR6rTebom8hB/6YVPQEPxpFxAqRT7a8YyjKO
nEp5k5Tj5bYhwSpJXfZuaFdX/RFItWawBrywbDHEsdaW8iI+RgP5EHVQPMRWmNuz+G24zixUsq65
YGVPg43n+hoOjP+TB+CHZ1EpzyKUfdP4nQfPMmKMbyxWsnGXJD9ua7esnKrKvASc9S+kUpHiYY6D
BI5Db6B//2cobKb8DYD8jE1bDgh+y3kvicw818ALkxzk7492gpoTuy0CAnZamxzfL95Y4UGRQrAH
NRoFaRAAVD0GSFoqpP2hufT5m+Q5rdybU2qYara5vXrLHmwmj3InHcDExSiEvGzPOQ0G+jPHt8HU
vo1NNPjZQLN1WFRNix5sJpJyLp3aKfEY4i4Vwn1T2r3mKoVzW61Fo/gQQWMcBV0USkIEo4jqZ6HY
aMDowSSkiK6V23KIBd/YLRrdCENYuZ+TQLSrJVNWsnuMvDz8dyIoX5E0otGPKUSUaBWTNnH4cvv3
GQanU85BQpcj3riov0reZA7KWxIVbibvCOB5JAIPkmM4heW7ZbY3lFeI0MyS+B0OUg1q7RX0cvEw
Sff8WXMJ7Vy+4x5Z9KKsbaKijkKUigyQiSSpZ2f9Wyq83l5DhkXrxBxnviEBFWcpkzDNKzGFHq4L
TlnxUsMwtndMlFvWRkUbg4SuQb4mCTVcG8NpcCRH2wk7YKtzyDakm+xBBFXCytj8UW1otmWUk+BL
oalyck2WsgNoch3IyF33FgKw3QPdBigD/2Q5JQUsKKCj/cKTh34d4GWT4pCYbDX9UcTYSlExZJC1
+rqWHzKoLWtVoREzUoHQ/WevBTlM8xeXbEV0uI0Y5butz7L5fcii9q0RtTiJSYtDn+94/00L3/67
36e2J5H4VC0y+HBcFkl27FjQR8s5EwBO/u+GUB7bKETgDo5QQHaNZ1AdONxROhKWzsTRjqlr2I2N
UWUnu596U3vENJTLKkIsZxc+PoF+VcbZUIEHBSOkwUZwZHtYZ+t8Awga02e+UZa7G2ayqFwUMJcE
jC3CQ4k6QBtOlbYGI14HRgR/nde2AYArpWV0wbzD9tywR/qBKTaGB76HkbT79DYm7B3RrPb1UVrn
Jg8oebQaiavO1Z8Vk18nF1Yxffk04LDpaAcDQSd1CYg5Vxg6yXaUXmt10noa7arZabG34nKGpsu+
8kMU5f4Nw8uMlrxfBuVH3R9U43ufMgosxBzptTQMXjHQVCGD5Jk6b8KUQU8J5poYQHTz7luMpAH+
dcCQXG8l3DENGW/oJZ3mAukDqIxdU/B4b4bNa9H2ppGcKz8xb5/yRbNEvyAvIUcK5CyeusVQ/ENO
ykfcNGGMES2lGghUh2sbOpiX0HRQdYNjpgsYfSNLvmsulPKTmSfWItgpcPQxWev9pVTZHzjHuQBq
syQOifuWFMM8IbP4onQHpbZur9yyPXwsHLU9UiZlaaOiStN5j6H8I/PcVjo+9sI5Hz2MDLJyHBQg
5a9X5Vwlyl2WvaTJwdBLlrEGd9Imcbq1YiPCsVKLs1j5gMVq4kwa/TDhQdiZBSQGle6KjWoamD1e
Z9eVdCSpKR/ZV/Tr27FVv96zOh4YtvHus2dhjwDMp95v4ZOrzpSjZBWDPeP2zi0+0OfKiZ8jq1qs
QKHlQ7naDh/IzYNx/sQJHPmxgXaViblt1V8plsqIUpceEHO5lEMcuAjgyhW6YRQBQFzFro1OApjP
2+qPPMdv03wPlmdLmBt6UwPTU7JyTL+DwD3CYAeAeqIi3/yXK0l5j6rgu6KEaeL1rziYy3zh3/iX
2pK2MA4HPAL9ql3zxz95683XkXIfXCDKYAzq4LOCC4/h1+hekhyGZkstZ3MZlAcBWwoXpzFs5BeU
IGa1kYATbJFNbEGs7evF8rFblCMB8qU/TUA0sgSwPqAb2C1e5RUAy+30H8ChLkZdc70oN9Ig1u84
0nfRmoNzaLeyO9qqqW/RVWfpxeqH7+LMEbxgklfPtr7DMVaWcb7fY5aZcfZ5BrpqDh/gibEt6I2D
Blr39uYxXLNIhVpxEfQBhhp/lVkyh2RVgjWbPpmlCeVGuowDwVuLOjc3JHalNxKuaF1iXdDE0G6Y
h0g5DR54YCCbImHAk+72x/Te2xQ78ZGEx8kDEAOtch2gpDgwsrXL0cdvq6RhAzueK/nGJ6Gx31tc
EmzCEGNGCre+vVUsX/xeD5+bgycXg1+RNCJKVUBHB2xnd23W5Q/ukJ7A/2Ohqqg8spBfJcahEykX
IvBeEBrERMat8Nw5JIGp3gNgZKWsgcphBXsgCVSb1lVPmt06koJQWTIBBnOe7M4VzOxptLwru5LB
uuXpZmtfiopU8rDbANu0eBu3kqXZAKZzItt3BJb7Zq0C5Xr4NOArQLORg9JsmjsfTk5e6SukIJG7
Za05y6IozwPMKgzaC7Ao3r+KCvAzin0nsBKqrMCFJhtvEDwgDQh7arCpqGwBht0wa9e3i1fc6qsR
L57mL8OaTsGWdS0tpT3R7odZGhEjQEjqUn4nQdtOm6VgOyOplPxJQfOwf1Et7humPW1+z6/zV5ER
UiwZzCeZlBNS6k5uJC8mxQbMMQOnHMVeq0bzOhAGHWZBZcFgPkmjnFFUjqWB9w4xGAkw3kC5ap0Q
nYLNMdgqKO5NK4Z7YAkkPnjmHqJu6EIVg31WB9xwwQptvIUAgltvoq1vxa+3pS049E/aUdGMPCkA
iyC9gAZG44y+LFZalncMlZYe5Z+kUK4H/DC9L8mYX5JQNyHI8qXpWcIO7B/6JtmNP1ClR6O5/FBe
x520YcWgLB2puCbSKm/yU0j3AQs4PLTR4+01XDjln7SjXEqbR3yuxTh/MWcLhLkUQ7uMl/jCjfhJ
BOVIBFkAyBMJOo2gwDDs9K3Os10KOJwwCJ4JgORtjVhHjM4SdWWr1YOikiMGG3zM/zLs0pKfQakA
iKcVa2aKsYB050EkGHWc19AuRdq3kzf+dNI5i6ES2QUqqJgvIZ0YkoweaRgDoQtfAP04tYVmJW+6
nWoNWwNXABIc4DdL3M71nfHhtuyF4OyTaMqFGJKQ4SbA07zt9nzzMuZ/hekrUDm11AeT3l1eBIwI
imEuCjkRMxeSx+oY9joCzgmIWdEIgh49sHWx/iG14FMEfCvjBCwrKEuSLoHmC9fBZ3kSgI4qKWmQ
6MOlCr64v5t8WNk14ia+buFvMfQL3ZPGwtdH8oj1wUrBb/3p4R7MigzjX7bGDynUlebJ4D5GpQhP
SeFFLi+y/JB1jNcqSxHx83oBB7dUdAUufgL/kjgB+h+z2GKtOo1wvm16ZKdvLRlleqqeNepAJtmq
BEBfdxPLMbF+n7K0oM3EogngKBL1TezPpc/Icv4bT/SxG9QFNYFDr8wKKFDb/U/FCbfAqjy0yMdk
duiwMk7/5qL6kEZdVFXPGdOkQxroZJ7KY2L5W8OJ0bURm/wPIBTiOcxjrFG0YsewwuvtvVpqhIWf
QK0aH4D/0TVrfgBbnmggXKztbIMmWKRpqg0JcAILE1mE08Zw9XNhEyohjC4d4qsGfkTfYvmr5U39
+A7qQhv9tB00sJpamurfcUp9yrqccciW6hCfdKVcBnJeuhh6SMLWNsDXrMhRT+mz5pI4AP1ftxd2
+UT/1oeuYndG4KMoANffdVse9MrJWmPNlbBEUE4DTwpJ8kWIEHzXq++kDGRajLiXJYJyGpKeR11b
wjo6XTZTgGzXvArgaJb7W/TlAgbakR/X/sYWn90d4AErAaeI6JqMX7Uu4KE3nMvuz1jUZiaGOmlw
sl4ep9DG5+2ofxPSEUS6iX1745e9x0wKFfplcTXUcojQTwDPOIbJ4pKA5dXoT0Yj1JmzcsYRZi0e
dXIiAJ30vVLAnv3vYiStkvKlFNSVOu1jfcNLl4H7cVvDxahmpiB1jEB5mwEzADcJ8ARdHvB9jYzC
dc7dT7zs1kDiXcX1dLktc/H2+pBJB4d9q2V8Qm6vDnjodfymKdt2HE2tZNDsLkYxMznUmRrU1Jdb
MrlfxtucfwYnIYrlYnLXcX8DeAB9Yxkyn2GMdGyYymHUpqSwMQTZahIvsvDTyL//d6tG3cRGoiCd
VGMgqsx2XL6WfAMcfGbls84vSxfqRpaNSeRzD7EYYLwHbZvnjwP3cFuVxfthtjHkE2YuwgckoiwG
uCWL4RyEV4GZIWMJoJxDGZZ121eIX5GEsvvvMSiWY3PYkt7nYBeDO097vK0Ra9EoP5FHvmekJID1
wo1anYAWD5DFP2hfkPjZslHOQQEwKueRBFyTOjp3n+oMJVirRvmCKmpizcjxjKorUyquMlC3bq8S
y53SzaV63TVDWhAJyPaQlnT15DlgILUxvm1qb7elMdwM3VPaVlLdKD15sFVvtfcQ5cehcQw0i98W
s9RHNd8Wuok0qWW+4giehFQ/T+pdOz7UwimPrgH/JqnkqMoAN9KLtZy4TfNqsLzcsunpvI7uMBlU
o5SXa2KPL7mOeDnxfurEVSDddwCdu63kUvIXSn5IET8fWV72kqgO8KgJNqqrrYCDgvm+0EaV7D0B
SgatA+fHj3yTO5kLxNkV7whIyoSOuDr/9C3Vvv09S8MNn76H8oagLkGwRFxIaXv3IMrYhW5oynfo
zkBo7Vt/AI7ySRw5OjOPlaAXaRAm9GVM3qaOXyXuqIDy7LZOrI0kfz6ToWfoupYnHA5D+JkphzQE
EnHEslaWEMozDvHog78BighN6YxFa2tAlgdMEmt/ln3Jh71QDlEpGtSkOchR70ubNwkTV2oW68IG
OckeRmqzCMZYilHO0SBF1UHEe4ATnhLVJtDfI8dAFlgOKD6Uohxk3RkDP2nw8oX3DT1I43DH9y+8
/h2Y/7dN4b3c9uXZ/XHcaO73EbQGLbDQSQ5Xrxx/LW4HSzVDW91IbrFurWAt3pHRpGRNGO8wWGvd
/gDGahqUUxF7TZqCHDUVWTiAnmold65Rs5zK8iEWBQXEc6Ku6jSB5zS1bREKsHhunWz0bYpuMhBz
rDsz36jr+MzK4y5eCB/i6LhzlMsx1ip4ylR8lmuAk6/5aacUjKhz+ZKbiaHWTk7TIvVKiCEIASRZ
3f7FmQ3wQsT9P2CCYylFOeYi70fwA2ENSxu4ehYZJ+BsUrxRrdoKHirM/fnZitXIu2ygMyUp/9tM
Ygj2eijJrVXUNWKQ9+qWck1RvdHswez3uNEPhcmh1QZjKu4fVMRBmvbbcugEpa5EwdR6uHOT/C5B
FSVoX/7gAMwEkAMyc8ZSlcpBwpOArn5Ni30DrqMyYmTxmJZCOWMuTPs6LHGJ1Xb9RIbZxA1pI8Ck
PJg7WQTAi0d6phHtkUOgcOeki6EcD3ocWSW380vWQ4ipEuWGlbIIo4gg6JJiLPqELG+j2LVFZl21
DSsKWFZJNvBaAJAYpk4+bxJ4amOjUTLwtjT7Ud+3crjqsu+3DWHxIhM/ZFAKtYGoDkmNPIPUbAv1
UFWMBOVSdwlM+UMAdakYiSFweg5TJvXB5kyAmsoeVL+raldeAkt+TxqmFnpNQYUNMhjQACrmf8iD
/d4qN/8KusVErTUAsJK4oHvHFsnOSoTsYWr6brgxfoLPwoouqKo85Ovby0uW78tFJwIEEsyjqoSk
9ectVJSi1wckv6yq4KwqrNZlHZp6Wj+VfGb61bBvBdasyFL/BHT9kEkdO6npY9+P8ZL2n9Kj4dQH
jLjZniU9VApSpKAyW4GBRABVDMOn/JvD8SGYstc2N8bE57HIpPAsWMKqezVMIKxuc4edSlrOkM7U
pCy3V0LJ0Ee46AaXwZa0ak/HOgFRbmNGW1ZpZTE0mgmjrFgGIZzvk/6yNMrORRDZee9dRqmtVmFd
mkraB4wIZflc/l5LOkJCJ7+nyQTSskzsSd7J0+ttw1xO5QOfFByNCqD8CBPj/AZQ+RT0FBku1sKa
HCRMgVrlrSOQaz6kzwl6WxQTlLzcSj2O29H1rT8ANcGw3Id4ov/sAkqjQc1B4UPSMGCreOm577H3
eFvFRfc5E0GdPcEo5EgfkWxMk23Y3Se8nbbObRGL0clMBHXUAqkX1LTDIo4cGTHrNN9W/EeAzzPe
Tiw51MnigN3vGaQNoUo7sx5Aw0LYIPxVLrOY2RcNfaYRdaoMuegbVcNDWAI4cI1XTQm2v/SBAxLo
lJu3V285ypoJo06VKAjaOMQ4VdHGX7cHaV8C9zQ0lW/yo+Rma3lFnBVK6n8VPxRr3IGb4fYHLB6y
D/l0vqatwGzvo+HNSpR1rW96j/GgYmwbnaJpAIIkZB55JWqEUIe32w566OkauSjWMBNLFypQHoRc
LLyYBMrdJcfjPYkZ7X/L7n22WrTH8Euhw3jWe4Pc+2jML5JiTIr8g3COpQ7585l/AAlFxSP1g3nR
5AKGtrxkzBssXx8zbSjvIMqeFgHoGxGBsZKcFoO28mNtAYxlTdAwbtvZ8ktwJozyE2LWixzgfcnN
qAcm6QLTHop1Y6ePkok2vvMfvW9n8ih/EdTq2AUEd7lP3Vw7edorlzECO4Z3VSlH0UZSWU8GbNsD
2Sug9XLttQNS5X+5cJSHAFNwqNT1+xMCDG2ak7vFbnTex5Qs0u/FqnCzdopGV4yTQe8D5FbRLNhZ
5OFHenuabW/xVn1HOtdvK8hYRRplMc0rj5NAQGFp4V7vbA4zncH6tojlePDDGGiQxQxI4ATvHdUb
NMwRoIX+O2ntHjDhgPbH8AX8TGawZWUjWO6CBuUOCkMYq/bX1r23IQaOYcd78lTyHVacvbyOOoCX
eQOo5gRofe4u1CKt/ZJ4v1ECjygwnQytcMTaYDj0f6PUbzl0WKb2Pq9MPDlY942F+R7Xs/iXbis6
OUaKA/f2zpGP/vJ4AKz730p9yVIJgZ4MBWIkcj3Wboq3Cik1/wk2EGKxDznU1QHCCU8zCjzRSNkC
bKBbsIO8aOgmRz/bqrkkrsYCbF/27h8SqaskBKdLLFZ4omilvpbH2tJSVjWJYREGdYF4YBitdEJm
F6I6Ku3i6GL4rJNFFubWBpFvmF1SoZ9HWUYSHB1GpAEU7QaOukF3+K98QMa4RViLRl0iJZ8MAw8q
SkuPz4L/Egd/5NE/NoW6NJD/N5DVhuuLhztRdXShXmnF5bZJL+GLfrI16trosjJJOJI9jPb8Vj1I
YP8l41b6yTBHJ95HRwIcVjqBzXrBsVaP8hB93EpNPuLklpU5jK9hybqrFiNnGW95QkKg8TTwO5ep
hieRsr/CN7ZavxoVyBW9rTZuh5SRtFmuycnA7eB5/L9Mj0gILZhqJQPVgMoi2FfvMwHH0FRX7b5a
xVZwMVimvuiLZhIp4/NiWUynidyLmBset7wpm7HNHQlACaaDJmTpU6ddkzFAYNmxhC+es5lwyjIN
PYiBpYfhUEV4H8EY1sYDxg/N5om3mgPTH5IM9pdjPRNH2WgeDpykEqjP8EmEnuE2uyruYJNbkpVo
Xg5DZ7IoswzBHjJqPtxUvxVNbhVvU/eH9M+myhbm1zDS+9to6DmI/0fadTXHjTPbX8Qq5vDKMBxO
ULQkyy8sy4EkmHP49fdAvrVDwfRgP2/Vel9UxZ4GGqcbje7TbTpWY6oBrWh6hnbVqIEGku/G1wLO
Id/E3pUk5okg0jNLsQqNOq7lNJ+JG++0G+1L7+qgttMCpOzR8cELFTlG8v7EuwLjWqn7eKZsDnSw
hHkoXMqRpZzxZOtWZx5TBU9DxoFhKZVkQJmim0c7pXzRTE9uOaHhdu/IahUZD9bNsVQsBeI2AcRv
Ad5mj9qRuNVLF9nJJ8yyfytvI24afRugVUsUdWSF0P/NaIYxappei4CWAe9ykk0oCbS97I2bJrLz
z+2p8GaQS9jyed4vnBvm9qJeRDMKS5o2LTE10FZ0FMy404+SyAngeCLo31dGMnWTKUYo7XMF6yym
35byZxbxbpbbhnhRg4FKUUCFrJDA0wy75GH0wQbvJgHeqOjED0d5vX7WeAox0KibRi4aVNhY/ND1
HaaI4ebvXpex6TpXJsHgYScMtVosMHY5O2KuNgZJcM7udjJS00zDsJAK0WQGBXO5SVJtQjwYByYK
Zyr0nRVv+VkPvunoPCi81/gZIfYu8zEUjFfbtH3luwhncTGZqrkzaF/v6KCfEU+M5FEPGs/yMy95
tNAV+xeruRLHgGOixCUpOxl1O+Uxmg6FwjFxal6/ea/V96l5rky8VWshlWY8OWDSm7gckkTxBUyC
VUUuUcSm7a0kMVChyoVgjbQvX0UpLO3EwkhpDEbtbCQ2vjcgq8QYNuLwSIK372ArsQxMTFKVhl2P
FKWwN31tt+ybIxI3jog2fX77JW81GcBom2TJkw6uTF6mYIw+axjOOfWhLdacg7wZPq60YlAjHrWy
QiMCbukzpmz2dj0eR2vf1KeRywtPz+s1C2EwQ677fggnpG66zNFuMcYSxBFiEPnFbe4buD3blp/v
wgcMMj+E3nXj33YvKzUZLKmicmisBRg/7ebMVh3jmBxCNzs2xxFkoBh1+Dge1X3iZk6zuy6apzWD
Me2Ymao04YEYQ42dZDzpwxnPL7YpYSBgc2/9VRHoRVGW8lwyMeQXXNPIjymz35A80LOSg8vb5w/t
UQrYWkzTYvaxGwqZLLQTZ5LdcDmKrp5y+uree7p/N5WLCGa7sjis42lCNEBTEHQgBJouwDkOwkxH
24dudVQfrfPigaxzp92JLnKZIB5ROHHB9s5dfgSzc0gVyIIBdhW3Ur+Tys3MmwoxkIFmVoxc/5tR
TAo4ff5/VeHGP+Jn2sZFEtFcrariXUqevpf9wHEB26ByEcG4AKXPLTAX09xEn3qkvG+1ybXCR2G8
v27y2/fElS6MLwjn2jQkymZFn71zj87xyM+J03mUY9q8sV55cTFXIuMT8kZWy5pKlP3JxfQzvwLP
Y+qMO9OOnBYtBdzc+jZwXhaTcQeFVGizqAOh6V0Y13ufmqm2H/bTQQCOZb6I3nV+LxRPLOMYSkxT
10kOIBNjDI0uXvq+3il4RJiDSeYg1x883kVFxjeQQazrlOaZipNS2kAw8PwMP01bdhs8zfJy4PQ4
/Xbm6WA3DCdB07rCbOEylXIqJdhCTc5REGrLYerUomwT8XbAQC8i+QMvObOJZCuRzB6KsWIo0gwF
FTl6VORksZVQPaRCwy2OoF+6phyzbTPRJzVXgJnarezInvUWHXSXJuyITTyyF/e8yzBvNZm9AwXp
SJQBCDof6J1bDzqP3rl5K7htI6slZJxB0cpjkerIkZBTddJ2rU97/o17OlAR1agcAOMpxbgFLe61
KqNpcF3y+/5Vll7S+mmZLRCFYawH5vWYS8CBss1b1Uo/+pNWYW1hxFOhT0hAjc7sIC3j0fyFjrkX
aDk88jZt+05wkcZ6b40YCZEEJPPioHyWTjV6dmtXv0XNN9ZzPvLe6zjrydJERFZE0Hn8HklTI8Ek
7J3k/YspAJugtVKL8QdJ1JQxMrBASc94pGhJUzP4/w48P4bTo+gD9Nff4gPXLfAUZDBFKzvcU3U8
ZQzfihMlwM797jC/5ufsLdzPu/IuRR2lRgkdH1reFEnOkVcZcJHFFJWcOU4GZo+eJiM7KxqPY4Qn
gkEVvRpBmafqWEk0LNfRzwqx7XX75yCkysCIPoXJEGaIXlXx1sQ7qzI8Ycon51jz1GAwpGwMIS5o
e+9SfTKtn2POi0for7yCviqDGyNaMy2NPneK9xOKjkB5doieKvLe2RDhZFmvsZ+deDdG3tox0JH1
QxcltLFokgQnw0AFpXIsfXd9g3iQwZZfp3mmdWGLe30Hjn4DXdHdHk0x4M5BXP4vJhzwAJ9lhciM
pQsXE4AIaut3WpvUD0+/SlGtgFeQvB3XXZCDbQHUcdcI0Y5Ko6zQ71y0PODiJn/KbAn89bKd3vIg
kbNpbH1ar9c9GFFg8FJ9bspDCQpYiZMp4W4ZgwxSFBfD2OGORkNHerOJvMTXXd2mgaPgSpx7DOd4
aQxKxDOIrpMBdpgIj1r3NeQ1uHH1YUBCNuO57EOkfkSfZvgLUEUVb5qn2m2gHiNX5uXct1Hd0mU6
BFgVReYe09SKgnoxBFOqHx6yXbdXfJrh5z3IbK/bRQzjtfIEjADvPJcDRpM1ut0UAgddeRIY99Qu
TVbI7yUSoPJSzsvy+To48L5P/74KXmK9EOWJYOel5XtZVfZc8yhNNo+LoauWYkrgSFBY6M6yzIpp
NWyvHssktYXsWeI18W9qsZLBoLclyLFhCXCkrSa6tYRXOCv7q+T5SgaD1bE+k6qglUsD6m+QjN3R
gnHKwVy66S0vLOEsGhvltXpSqRIlYDamxz5/GIWz3HAwhrNmbGSXV4XViTL4lvXCj+Pbcnn4C8u6
rBc7j24cxZmUDR6JDPKlnj6nvDo5uqe/eezV99mT0YKJt6Wt35KUBtlc28ZoPod6/DTMiodpfncC
qvOuq7QNYyuZzGlp59waTOpJ/5+j2o3d6IlmlWnWItrJnCXcfoNdyWNwuS8HjFRNYQYkmN4TXNQN
aBTKzrw2vm2vDVZlGWVKiiWx5MqjFsoyoZy95c/BpWRAzYuK+2doDzfpjpdt3Ta+izDGH4xLm2hy
i5eNMJTOow4GbF4JzPYJukhgYKctVVHSOpqCxIhWDCKSfyrhj+vmsBkzYkCqrhmYU6KydWTohJWb
eMDdaDLe4vGOhJOzgHujH93rcjZVQekYOjUUSUMu+CNGS7NepimlzeswyI4cq26n/RVFyUoE48hU
MN+HPTXsAedHNewmfMlNHtH19npd9GBOrFBkYp+rCGoi7SjpZwuM3Ub00jQqx2duIsNKGeaUNppS
jwZNSpmRk5qvGkZgLv0Pspy1/iHkFdpvJ6IpjaKB90H0QzF+IYxNPGAhc/P/j3Stk99Ud7RcPHem
+8VJMBxY/07rQnFvRsIjejQ9/Sz9Vd3a5VewDFtqAYrymd6fQ/mTWHwVhOfrNrhdEb8SwBhhl2el
mHYQMB+KT7NTe7Mzo3iSFkjVqNlUK0wwoVV51Rdzj/HP3Nzf9kvs6gcwJioOjVH3dPwQLRKJTwMY
R1uQ3NCC0ebFOJOv6o5e1cV9jYCy55jUJl6thDOmmy/dLBQivagJ6pPRNY9VZnBEbFdVWIpu4D9L
BqJ8POYtUZcqpYxfJEAewkXa6i2q7eYXJdu9/GK86je86qlNaFnJZAInLQqLspsJKuvMxwGLp2Li
crK7bjo8GcwBaUT0GZAGMBnVd3N0MKxHlXu/oJv/WzBw0YMliipnoY6kFnr8SrWjq+x7gewNMnCY
Y5q8XVdo2xj+2SiW+CGRrKYFSQAytWFqN+2bZnLiDM6KmVTbVVBumGKeaJQJphN2cePFBbHH/ud1
JTZvSKsVYyxamaayblvqH1FNQ4vl/t14T54qDBaHYJnWwHuAi1j4kkSxjd4qZ+hF3tmhT1/X9p/+
jPWKKUNnLPThWLMXVLwqe8pk2Abd3934VstGfdxKUBOHuiXQi3la3mV9bLcarzeZHvNrqjAwgMmh
3QLKf+DcITwn71sjBpan5HZh2OMuv4vgReIf9V7gTYmgv/2aZAYMMJFKSSK8Cbhq8TM1kclbXqvm
xpoi57rp8c4PAwjgDzObjubaeiSUyZMiBP/p+2wpfKhpmpLQ74cpmqeeBd6k7e2U08UI2PJ3oW9k
2aBbpH+hxNeFmxy6F8UPb2mlR4raN14Z0vYpMiTR0jVFtNjx01OhZkQeAAhz6Sf9YEd10HY/rq/a
H7S6CGFNW7SGKLOwbLRMcTrRrBNGeYI+VrfrAOwutzxul+3+D+sikTF1tIWVc1nhFqBFLiWyGY4j
Enh3rUufZEuUWiN+A7Or9J2j6dYRQy5CUzUd87Xwnv7xEC9GHFZWg6sv7ZVPjhmtAkVVH7pOMAnS
Fu3IzTwLSX+DY5g8uQwYagLix4EG8pGU3ovx57mR0Sy5F4bEI6nocrTc8olrLRlMxOCQCkNMF3gR
PLFXO3QhW24UlEHmzXvtu95yMHgLPdbiGPOR2spIjailocTstobqFLlwig1ykCTh8bpqWwCyFsXY
TSIKkzGM0Mxq3C793GRv/+37DBDmbSmZMX1Bn8evzfjcWxymEpkaGIu0awUYBMyiuCYKLaAFN6oX
O9L7UFJlb92YxA4/gbnRMe4lh9jZPZqdd5ZigzLillufwPkV7xH3ypeFyC00GqXpo61X9Q2d/To4
5glVeX7jZ3jwur6qWyC2Uvr9hrESp9Zo/WtUGEiHiTKFCnYSEC4shGOGdOmuLO0768NKijiWudWN
MSoSNEwNiz9Hyi4vn4z5SxQ9ECmQTcO5rtYmiq31osu8kqhaYRgvHayx1mzUjnkymthqcMHMd9pZ
vJsOyau+t155KXveajJYUpdD2ZOCXjsbtMtNLfgciVM2LxzlZM5yMiCCcsZ2XqiNiIfyoUA5XuWl
gbijzc+Jm3Ok8XRiIYSEYxlVeDiK6h2Jd1njSDontN5Mc613i8EOQYwjKX9vF9lhpkOw7DFGws2D
BZfzxOU9FfGMkQESsVKGbKKv5+JhCMhts6c8ufxKDt66MXCC6WHimI+AkwR11tZDqDodr6n2ndLl
yrn6rRY5Usnc1qgMU1E+hfF8gegYqHBFAY5bliCdo1Fpjw5l3hJydFOYvENGyqrNEuhWFZPfN7Et
hsUBVUe8U8wBQ7ZJIzdSxRgQKiC9r6CHfDkOewPpfdoZku6Eyua2DvEEMrBRZ8tUgw0FC3rWD5g6
f8b8OtS/tciidCgX5s6P5PhnhQGMmIxGkUFF+BxA4r56DIPoB0j0ne4rKqgwlUdzs7PMK3H4g92A
8ETS6Uxn9rI8k2RRxwQ4VbkzTdygiTN9ysH7AmquQxoknyhxtJhT2hcOdFHL+N1iL5IptK1wGdcM
aQql9x3FDddJ7zH77gSaGRzAqOWZzzZOXoQxuzkZSz2VFu5O2Wk6jef03KJoWN7J7zRcvLEL2/HP
RRizleAHHWN9RKreaoNCP2Tx4/Wl432fAf1ZzAzByrFyJTx09WSo//H7DM6nS5FppYG4vxj8Ib6V
yPP13781KFJBr8w/RseAvLXERp4uAI2s3SfCQ9Se8srREskO88gR4s9mgwrvlNcGu/lcI4mGKuE9
QNVFllZPiKwm1WlygKYoUWLqRAcxMDDdZt7zyh62t+gfUWxNh9E0bRRKNa5O3UEgnzWLs4TbaHH5
PgO7Up2QrimgSpc8GfphspCnd7pwf32jNpO6qxVjizeqZsmaHiMoUBeAwetu9iiA17R4f1gFjSQy
OL+aNWLw2EXcR9Y/RG4XJZlD286z1aUazIQEGmXS+yJqjnSTB8krJQ4JnblxvvMIv7b92UUmc3aR
cssHaQBQoBT5Zoi0wxA+ZuQv3nbXy8oc4C4T8spSS80dKsWJE3CnqxwJm2pIookhweC+hcV/BNcR
E6WSuqoA67l2SidjJwupOxqWf91Ato/USg4TQeFGmSpzCAMBH6cvoYYaBM+/SDbE/cQ7wJuHaiWM
iaPELo+tlsJGbt2AAY1YLkebTS9xEcDeuNRYBa62OFVxEILGN/cHm7Zz0c5o/psFZ4vY+1aKu12K
6aSIpju0zI82mV7R+M3R6HchJuaHKaZsoCtTBuvJRzvIe8wQHygTxHxogvGBtmSSXegOzjLb7a7G
+U3ciXDWkRrXR8/+UShj3mOpzqpY6JIriItbd2jQN0dHy0APgfgwT9rddSV5OlKsXAUSJciAZbxc
AqQspy9OcuIuvHWkZnxNI+Y4kSnMy3RcZBQz/CxiXzcm31r2pvwkhYdQ5HER/w7uH9ePOVS5JA2R
QoMV5GHvk9m87VUsXFO3dq6Q/73+56Mw5lBN7VCYaRfKrtCTL50c2kU0P+sKr37+97P7QQxbMRMv
uYkO4Vp2MaV9Vw6iP80pr++Z+oMru8Q+xMeq2fQmZqPjOjc/G/vIG2zcfk6Ub1um0x85VXkbGdmP
OjERrKmFxiTMEmDPi25mLwfXqwHQQPmmR5tOBXQG8PCWYxoq4xJLazJBRjFjGcvJw4v9UxmGdpl2
fmK2P6IkPelpbudV7YCpeCeZlt0tYGMxSjvLpEOl5edo6Z+uH7+NqpuPy8BgjCAMmmWVKXpKUN0Z
v6KD5pie8oAWvDfnaMfLi/EsiUGXZRZK06oEyU0XTxoSWxT/93T+R4UYQNFRvh93Vi+DNaIIIlP2
xLm+SbWKY6/bihgy6D0NTUS9y0fcEqI4lsRpkdymPovCfaIG1zeG933GPJMul82phHlO/SEhd2rx
+fr3t3H38vsZW2xzXN9qKZFduXtDI46taidSPFyXsW3vFxmMbZlTrsU6SEvBjRI78Sjbwqh5ERjQ
wv+dBo9u+kUSY1bZKM95JVGACk9d+KhOnMwWb7UYoxLbSu+siJ4SrbVxC3mMludKTzlxH2/PGUdl
VvnUKQLiMX023UQU95LICy15IhjvVExZKkTKv1+ojZjy404wHikVtGSMiQwe2NveS0CQL0U2ZTYB
GSc3A8hRhq3LmYeuR7cmsi5aWu5SIh3mhVeBxBPBHPNeEIU0jWHCdXW0lC+pzs3h/J5J+bBg7znV
VQAkq1qZ9Bky3G1+VKaXhnwNG8HWpHul8seKuEr5tcmChFdBuvFM8lEuAwCpFOGxTAwl5ByjPfpR
QS5lx4+RP4HQqnmRbjDABK533puLPeC10LpTc5twKyM5EPHupVfaC0RV54WyW01j5UXo0jCk6m2K
FK+IZ044zTnD7yVCK1GZHscLyGEldxyfVOG7Id/P8tfrgMcTwcCENIv9MiuK5BZGgHn0Un6UUu+6
iI1W+o/7xoAEGHTlLkkB3AVGJR1oIoS4KMEHvVVnA/wwBM+k9bIuquDSW14Iw1OQgY+2R8wkxkiO
IUXiDMVkh2nrNGLCcX48q2BAZOhbsW4WAQk+ufSNaNmVSvTYZP0BV0hOUMY54OytMcmFqQqjX4Co
1p86g+M5NuZQf9gv9qaoCa2QDikinmFXZnZ/GNBJo7hvCeZRm6f8lN6BjVHehf+mV2gzpNYx7Qxc
8qZp6MwyxmI7tkM/I0ZxZ/QmJQhxG/QQ6/bigY3xkTdFfNM4LuJYEk2U8BVRopkIWaI3gkxwWoLM
h8eJvLlfKyEMIOtxqSy1NcruKGlerg73VjTe/80RW8lgYi9CTEwUQMeFO98PmHUxuPmxQQ2FcYxd
y5k0uz5pZ8r9WPg8QsvtW8lKNIPK7VJIlahiy1oPQ+jxKFj6KBukLwnkIaLcKqWjc6I0agW/XbxW
IumKr3BxCZVsVHVkO0lAK6IaENTGlA2Xc9C2bxorOdR8VnLSpCYWRqZTa5R2zeuCqSiUl56O0lC8
+MBL4vKskcXiknTZ2EHcAH2m0O4FxV7CiaPVxqADHO+VVgwcy6UiRaoAMXTD6kN+MA+wG6+1M8ws
mV+xbzd45HKLJ4rL6rHweeMiNrFy9QMYSB47IxQSrUOEUpYOaOO1Boxy+pEkz9dPBe/gMWCChnYt
lRP4NjCuYhqgN7W8zMm2BFVCIy5KvCS2mSmaZIxOFHFzW4zZRg7Uac3X6zpsvF3Q3bqIYBarHnuc
65i+uGfLC8iM3VwT7XhRHUEbPU0M7ZwY9+A49ifhf6dt+SiaWT9ShWYYJzAUIcYchqR0s+ZEeOa4
8QL/QQqbqUHjR6eBgOZX+E35AEI3PKVBHXTOvOeZHmfD2JRN1S7KrCV0FcvFU2MtsGaRc7623edl
x9hOp6LPu1y13gGRcl7SkRa1KzyAcgP0k8szTYG+V5M9Fg4vV0GP7u/A+I+xsOmahhRjnk9YSzWN
AB23ZXiYhu/J/NjwRjvyFpL+fQWNGIsVkjTGZZ9goLF+LyXfrtv9NkZcNGGgt+lRVit0NJlQoiHo
2IEULBFvhJiTU9uG3IsYFnIntc1nlS5YdxqUW4JijIQjgrcnDNwqS5hNKfIVbm9YnlbtR+nYLShl
mRY7nTirxlOHAQtdFiOU2UGdsPiuCUdFelW4HC+bt7+VeTOoMM5xL0Y0zUPHalGepehQoZBFdisu
P+c7nd4Ve2afNSNFmJYFoxbfH0joYCYNtdz6q+UMGJ9CHVb3Ql5SpP7yXeG0R+V7B0fWOaCC9jI/
2fGKT7ZTBRfd2Vb2Io3nXCDQXV2czvxppV9MBB9gm0xO3WIbyhcpd1uT122y0QryASLZZ1HTjPEA
j5HibvOt98SvvZ87Q4inSeELbTRsX/KXjhv8cA4429a+CEZoJCbyR6a4J+0pmTm3DGom17aWARC1
aFslE6BTdkL8AboZ5Z3ilRvD8fRggESNzCTUetyh+4N6P3qykx6lvelKvhWDiS93+URPPIkMpuhq
nqWxCs3S6cmc7xpezo0DKCx/MyJCoxnQog9AmW4LLToVfecLc2lb1bSb4iG4jsQbz+IfrY8BFUNd
4jwzcAjlMz1esXNLds0+vNPdX9yTP4VX3kHbKASgMlE3IamocdfY7lOjTed6InhaGR2kxPeTS0dD
aQ/TUQ9USqXjL466E/eWi0fMM5dUZxviLtKZHRwzDFVPYtgMHQUm2fn9tO8OZYDZi8TmqbpREfVR
VcY/tHJXNaX0rirtVWltaW9h7obuLpiClWAIHapFTtmpP/K4kf5wvbmoyWxsJJVCaTXUhwe0a4FW
W7TYWdpQLB+N4H/vk/qoKOM4egQm9awikjWS5V5okuMkWt51W6W/+HdQ+UcjNr1KwipPihTvpmkm
OChAc9M+C6KhdkcCIrI0CqZc4uToeKv47jNWkZA+g6zaEumzituChvt98ONNZyen+KHA3F3eNOVt
dLmoyNz06zDNRonOoxKje7k6TyPnuG+HEJfvM9d5TSApUbpZdsX+KalOOTmRjLNLfwj5LzIY7B8w
Plse1Bj+DA+GJ20fu4NdWsgqTV7mCS7vPPOWjHEBCsbXYdw0VMpBvGqAKpHHefSHHMhFIQYw9G5s
UgM1/LABClXogG1e8BisgPqd9q5gMlRtJ7zULVcqgxylWVfjWGEZ6TiMfJ94aW1nx19DHdoj8cZ9
yXnuoXpcO18MYijhqJdLSFOPYmlPwjkPE7usC3uEftdP8h+8zmVJGbQoxTmeSIRXme7bO78GWHsx
LEok9vJQ/BR3iqe+JG55THhXKI6xsNlVsxLiJRkTUEvN+mPSTmfZ5I0u40EGm2CV83hM8wkRgup3
ge4sR901vgyejsLAzBG441l4541tggCtmFXLBTw4CazPtPVnutft0AaJ2uO/IGanCHTFSN6fcVaA
SGK1EuYMboXGC02ggH5VuVH8GSPB+SE5b7sYKMHcvDgzU+R4GnM/pZ8twrlR8b7PYMcci7OUF6Xs
woGU5JsuvXHsfFMAet5QJ4oSV5NljZDCzJgwsEx29Sfr1tiNT3RisHGfHTU8QWK6yA+egW8C/Eog
s2KxLPSRVLd44q73GQj7p9ta8zlKUSfxmwmsZDCrNqiqrqLSALd3NMBoew2JfMEL93jmxn0F1fPc
IGrT8a8EMgA8iWRUidjIrnIrYBUlMJp1x3CngZ/zft6FwGA0yT7JN1rMHcHM20AGhdM0URWrMZBO
jRs7R+p74fV/b9//VtoxsGuM4VxkCYA++akekqPulD/IW34a3T6I7afoNt3xrk2bQG+oqqrgnyyz
eTLJHKW0nJHYrKRnLXy1MChyiHYFl89qGwpXgphwplJKbRlAxPteI03nFJe9ixYctJiGR1oFqSkc
x7Jt/hfNmPimlhR9JBFM0zL2S/Iazjck4fYabJvjRQhzxpSkksOG5uFogIMkSe+XP1LQh3eYa2v4
bfA+YMHpHDCXO5yjx9OPOXp6IQxIPyJpG5d29DLsikD2+nPqp6Ndfw535i0lPlN4fCPcfWQOoDlG
UT1KiILT2SZBhe7dMAB9efiLrgJPd+nLdUV5ejLHrgUpcDxUOHZFeDBhM7VqlwmPLpMnhDl4c0jI
NI+IHBNrCuRMuG2tL2aeu9dV4R02JtTJS00iCYqNXCG8H4d7rfyW9ardFU//SQybTCu6uJBKQm+1
y62gBAN5KfSTwKPm5CwZmyJDcWzfIeECfzYIdgfk1WNXFB+uq/IHczNMw1IlU9TZi14qdVlRVTC3
aRffiR5a03+oCoqnBR8ezQGhhPD9usT3mOx3l3aRyLziio2kWYkA3BgdXCmf6SsrJkvdoznXn2/D
Uxw7eUBzoPrNUtmhl+64jFzbjubyCxioTFqzjDQyIPiu0JH/pdqVjuA0FYZpWT7xDv+CS5N+8ZrO
DFaWcdjlWgosmfGiDAfnDEfDmxzL73zcLfbXV5i7pwxoRlGCB08D7ybklH2q0EyYIx1BbiTgJPUE
PKTkLSc15HWYqqcDKWhaS2xEV46TU9W3b9dVohh0bf0YUIwIJj2GC+L8QTgYQurF5NFE6nb+FMa8
tzqKEddEMXBYGkZnNiKSgpU6OnL60jaxu9RegoxZfEfixynmVa1uv3MZF3tkwDHHe4Y5yjiDqj8E
+X30JTonnukarT04Ix7I013nF37+hiKxV66x8EyTwUxdnKqxqenb5D5/BhX1MfHlW8qHqsGp8sLL
bUz7R1P2TjiFYpNmHR6sxUhIbZKpr4WSHavo53Vz4YlhIIaU6GONUInoKtL4ohpJMBEttSUr427d
7/w4SMVdto69EM7yYkh9gq0DyRMa4qbZG8fBtkqvrt0Io0ZaR+l7979px4BJrfdhH8q4qdUdiorU
m966FeK/SsatFGMwROoHaVZmi9Y2SOBtRpEgoskKY3coUW604xE2b3vui2EwGGJhlLWsJXB2obAX
zbPcOWW5T8Sv11duO0VsIQtugY9AVtlGQinqmtwwZFQ+Y35R60un5F5+BeMYzdRWvuWi5pJGlHyi
me2bh0XJrmU4WfP9l61AEjz9A5E6lLVVpk/ukKnbFS+tO7vaWQ1ogU/pNk88Ft1tV7sSygCLZo0o
+FUUrKoUHVJj2OmNfpatwV4SLbGtYrDzXrmt5fYBPLKxHRWgYA1Ri1nkTij3vmmON7mG+ewKCJms
uDxKcvpT0pBb0aKKE25vGsDqpzIwZM4aiQZCE85pMKqPQ1o72hSIhAfvm87qIodFoGQSNXMSsSS6
Bb1uhvj7dRPb0gOFTCC/kRXVwkSNj85wWgqt11LKmj0eY+N26r6S+jglnA4EnhT695U1xSomkYg5
At0i+xLBoPSzKN7EvIFGWzC61oVxhUNaqJoQ0j0B0Ajmp3Z8aafn6+u1tR9rGYyJNpVaLlEDTZY0
PDbR8jAUenBdxGbWbi2DsS0Rt1RhKKAHnVCDGHdH85+vjYcuWN965b0rcFaNZcnSW0FqddpyVisq
CKWelOqbzuvg2DzZK5VYpqxGKfM+SpDs+kV00zq0hbM8yAjgyU535W/pHRhu3PFYeMTLnPLl+pLy
dGQi6HISCmwcrnPDiHxG8loUs91jcMx/k8I4OsyqKaNugZRUCsxOdHLLr8zavS6Ec5TYqdHzIORJ
Rbcrn28F9bY0M7tr7SbmVbhtPjJYogZ6Q1k0DVClfTyzaqiCQCeC76FvoQUm+qRe8kPDLQCsQAfi
6Q+8i/1mkcVaIj17K5RIMLdcLySUH9O2efBGudFBBscMoi/u+JTtVbwox8JeP6pTmmOrmri305E4
hnRfGv488mziD4f5IomBvqXItU5CveA74z09zJJh0wHcNCHav/Co1Cj8sLeB9RIyEChKkymDh1bG
4DzZN4rE72dEC0L0lHdgaDGFkxb20l+Z/UVDBhJzNVEagpHarl5KXjjg8kaq/RAnHI+7jbwXMQwq
RuAUGWYZEck0PVpFYy8Cb1gAZ/F0Gjyv7U+PMS4g1+Frwxu1PGn1fY6EglLdZYZkW7xW323LkGQZ
JNuarsomq9CQk1yosFfAjcCMm89oWPiamoUj5LKtGtMxIrLXReRZ6zGvaC4wOrXz/gJMLj+Bxf42
X7JhMlFPnVhlEMnzTgyJZwgNEr687iSeuqwLwAN92ed1BtPcRTcGCh0sbzr0Lkq4cMfnTQjbvKNa
K80YxDeyTG0koqGR+hsl0aW96LpDdtJDfCM9KL5p0wAak/nAAeMmf+NtsKeGJqFjEKzgH+1o0s02
nJtcdo3cKZNvjegQhSOCfuK3c74SwZw5tUT2vEY7uisbgz2MSDsJO0m4E8qHrhk5RrJ58FayGDvV
x74cGwEvYRZqtpTAIpw6yW1PcxHAnjvMmm3iRMF6jU5yQyGyw8glSkNLi/tqbBCvro6jkc7ct422
wINcg9VTIj/r7jReIEpX5LfdkWUND3uYF6ywE6oxF0buQQuDvK76TRnuLFmxpQZjl+ZDr++79LgI
KmePtn3nSiTjO9NC6GR5xklu3AG1WrqD/M/J8Otd4fMYqzZXbyWK8Z1y28r9QjAK2TLParebyoTj
UHgCGJcZS4YwGAtibH3COGrtU6h+uQ57m0C/0oA5oHncIemOSUiuIf3olU/ZfCrLT/roEXGx1ZBT
OrGZ3rRW0pizOtZjlhE4SQRSod/cgs7hk/6JloTrKGRDTxqvVoOu/zXrY8+rqpClEVDA2coHtehx
ed5XLYedeDN++kcnDNb5CHEEfQdTPoMFTlO+zTcS8hHta1M9XN+mbRBfSWHOaTYlo2AKWLnyJ+Yo
33U7EqQ36T4Mxtdx15+MyLbo6KATYPCNm4zYSpWBft0yMWtVMgwWJFoBM4hFCW+vw7f8BqSOZ1qG
HH6a73RbcvqdvIsQm2p4dCBPLe5nvGBkGxVX8hkPpg5tUk4NwgNKRDc8kl16js5RgiJIWi6i3kSP
0+v19d7e1IvGTMQ/L2IVGyKOxWD6Y/3UmS8YDNzxpmX84TxcxDBQNasJAjnUmkGxKgAD6CNxk6fK
E8HSPvhCwJ0BtX0eLvIYvDIVIRItkkCt6lx1GK+W2/rw8/rSbUPWRQYDWaISdskQARMV65Np7PPh
+fr3txHr8n0GsZYmwqwxehKSwZ2K15rgPkEeO0WxO6tGAMB7I9mswlpbPwNauhBmUV5i0UbH9GVM
rB2CGtXnqpv6/TdKnpfusiceJxbPABnksqq6laIFd9sueiikt3Ss7CS8D8nn64u5bRB4QMQgB02X
3psPVnH+kkh63xbU/bf7MkL+Nph5oL+9X/+IYFkyi0X/P9K+qzluXen2F7GKBBPwyjBRcSQ5vbBs
y2bOmb/+Lnjfb88I4h7Ukf1wzqmjqmkC6G40Oqyl6WFVQOeGaVOyG0N70m2v6O9UUruzLutDXFe/
szjBUc6sUZF6CNGsVNxH1rc52F/fsfWDOf++4IuUMovTOkXsXk13SnKDhKSTWRvtAzBwoBwiZzmC
B1KBQYRaPtbBGxsrzzqBBdSZELlXwHNym2PCke+R0d+HruqMO6j/9XVKNENEsSJ2k9CKwYwNekdK
V6s3jHofEKETahqMMWT0BUsumdWyJkD9Sp82MeDFiwftf6c8wi7qFsGIqg1JluDwNIC3Y2xKA0xD
1nkGizbR0LutEvvXV7KqFBdi+N8vzEhNGhZ2ExJEOjqvbPUmUvddlW5K7UNtk5cLEvZMJUVtkgxd
NXxwNXL72/IXJ67Uf/MO22zbyyhYVtXgYmWC8xtjdQR5HB6Pk7IcgoA8sYztDLP69HcbKLg7q6sn
hRjABCFxgPlwzOrd1ERz61mWhJKclDjtPmoJS4hqI2ldtlsdmaE4yZ/qku4bJoW3Wb85zptnC76o
1fMMfOdABAQSyA52Gz4qLn2ukPKaPW628abdqYF0AlIqV/BRVU4KK5gQko7oWTA39hcNncO5W3wG
wCwgJKkzPMZU2oAoURWxi7MC82QyKrA12oDblJCfSbX4Le1kb+TVaPRiV8Wgaa6tAGX+P7DLNxx/
G6VU5BC7rYybYD1PcyFJ8B5DEC5t3UP5/zSX+9GmNF3gg7jc1sZdIcNalG2g4EX0IUqbLA0BhVjf
L8mjSR6t7vd1O5OJENxHM1fagtEJNL7a363oMKqfiIyEcF0EA6oTM2yU0oSLKxmzntQDwEZyNX5S
F7RdmLmLCrEkByoTI2iB3rK01EyUUYqmcixtY/YvdvX9I7t1Xgr/hgu3DirF1IqBX+UR5ocmEp/V
J8ACfugWPAsRTj1aoiEbOLyc3Sb+wvrTmFKn6WLJrOH6I0o/yxGOPknNqIhRWocz6vbl5HKwvhTd
RVnu6YfCV9Bp4c+n6xv4HxZ0FipcH8EYJzRe4AE7oEfgot+VbupaT7wTIdvKYmapNOEWYVVSWqOJ
CnHnjT7Kai6qhTEsFh1xHFrn6/XFSTRQHNpXsnkAqjLWpuet1yydF6iT0+ijJBBbv7H+3UKxDXlh
doQnIrwCS5qHwNY+AUH/i4oydadPP/5uRcK9QVp9qkGAChWxPuntctTr0Otm1b8uZRXOAanA//MQ
4oS+urCR9hzGgUOXFPfWnqcRKDJA0fa6JO4D3qV/LgQJPkJtDZ1EwYgqZP2SN75hb67/PjeZa78v
+AclowpLGL9nmela422jIIVl7Ofy3lb+cimCl+isjpSTDcc9l3eZua1yWdeQbK8E9xCZXTsEMWyH
lsCdb9Vu39jWY4xGnpR5+qKciiZ6mKvaT4zAHaaxccLEdJuouhm7VOISV9GyLjVEcBuWGavhksG5
q1sK2KUaZOnjJvSrzx1II+kmeszcZjOB9VvaYMpvp2tHKrgQO5+7fLDgjflDH43VHgaFMFDG+0u7
LXuQYXGsZ4DOKio2JCtlH09ZhhBjXKrvUcp2DNhufWWgzc48NKwCvbVmO4pifbW1Gf9n8mirs9Mk
5d/pl9iyPFrR3BYpRirRfudMU4ye5UVyY0s0TJzgb5QRJKQzqpZZoH3JSrpZalmzqXQ7heCjJlYf
JhPMRH1Unpp96g+7sXAbgOKBPetJ8WRXjmxN/O8XEYLCAtMo+4HXST8r/WvNHq97GInzNwUPM9El
CLoB88KGUWL6JPJH63dafg2I7GEpucxMwb/Edski2iHfZNSJk6LbUrcGJ5DiJsrECF5G01vMeXPu
djU/KM2xjbZ1L3kfyEQIvqNoh1FNFDhlrXyOzbtyeaCyzlvZqQtOounyPhsS3JNRi4M/qfmXvzp1
sQqI8pWyJJy8pjNeFfWUEtMJh9FhnbQ2vLoSQ9eQIQFNryXi4YZFYOk1cFiRgMaU4pdlz4FMtG0I
RsV0U8PBytqI1137hUQhxkBInYAWDRZjbDMweHOAPdU1Ma2m+OrT4s4384ajGKtH2TgXP5R3nv1C
sOAaiqQsp7hEEYEAOVPfpVuOb9psZTTeq+p3IUbwCCN4zEB4AUPSgm8j2baxCoLP3XX9kC2Ff8OF
10lTQPQOpP9ndra97XbagdfwW1m5jp/FtS0TnEKXVaGiLYgJeLIpPdZu6P+0vylbcixcGdGVTBMF
z9Bh3K6zeaHYot6QfKk/QLWNVODFwQh+oTF7QFIGHTI/RfySKkhB0+UmNXA70Mi7fj4yHRD8Q1zl
VdOqaAMyc9XX5sWPtdLTWORfF8O35MrxiANAo5UExKY8PTHfI/osMd6QBQ8qcDdn2d0tWZEI8FAo
GabeA/SjzSxwwf9H8NQhstbI1U7riyP687670GtFA6NnM8N2+Mjs8AxaJDcCj7UNQ622mWu+yrtj
ZHsoeIVEJ3YSKthDIMB6ofKtnR5ZcpvG35m0kCTR8D8P9IvVNaCxb5gBzxeH897Wp69UyyQJi9Vw
wbBQHAPWpc1E6NCpa5pFr8FvkcefE+V2wkMhixyDSh4L3FTeK96/YsQkKsf2CbsEjXxGcaztO606
KNHzUN1VUejk9dN1LV9XvbMwIYlqVHlUtTGEmdVtiUapNHW1UUZWRdb14CxFuJZ0DIMokYaLkKNX
BIdisxzZiWEAqwATartVUFwHqL8DWrDDS3LXOEje3i9fk0P/Q1pvlH2KoJLgoDRbVuJ5HDcOhs5u
2AZsrJ59+tl6BTAEFh8BmgfuEvfv9lm4uBrWl4pZYZ8zth/z7w2ePuXLdRGylfGjvrCAtknjZFZg
35mVOENxYPapMoAZNmROOLO/XI9wefVa3/ZqDHNTQPgz0mMBmpymkRicTDn5ii9WNOW1xgabPxfJ
Ixt+J8u3JpJOUvMDv2Zuws1V1GDualHg9qovxT574NDRAQYgERM60S7dBHeqZEZBtirh/oryHj0C
vN9iGY+0PCnm0bQkUfp/+Pp/DU6kp091WpGswqLS3xZYjIb7+FCPjuEAZdNPn3gIKEeel6xLJN5j
SqEYVY11AaRf7wGcXvpJKdGI9djsvC7BkSRB8P/z0piQ3aWHGCTy0a6RwgLKliI4CbupWI52IVQc
8/LGLpdNlZgHElkSTy89JsErhNWgmmgvRk3iBsBqnuGCMO5ruG03HUiaOiBKMOmbWrY0/vcLm8qt
dIwIQaAWse+2eU/a+2SQdL2tZ4rPFyUVnENrgnIqtsDAw4cwFi/z0ttq13oTELbliEHrqXcTAZ9B
LWrpumBPXRbi2h8R2wa32r716aHaJN5w1O6Me/Cp3MqHNdd7IM8Sxdx0HSaZjslJzSsbp9pjHuzr
EjrhnlPkhJG08re+nRfihDu6nto6YxRu8B+ouuqJ7jOH3itbXJDHjz1aL6QJJjYtqTWN3R+OuniX
ecFX8koUDNwmd9GRM5V3iWfIqLzXM0sXQgWDm8a8yeIJEKbzY+fRA69kZKpDnxvAbuMme5D2aq23
/F1IFEyvLUD1kqLPH4iX2R5d4i4iAlCEBpvgOf/S5fCVfMIYI32DPx5lT8zVSPJCuGCEY6qwf94W
SlU5Zfnd1o9heCrN2+sRgUyMYIdFNqCbgae18T8QR1Y7PNNMBKzocemm39dlSY9QuKyhoLNJqz9m
WH/nCGWRZ1RguNfced9t5520frwaJ19sonBxjyN6XmL0hfypw/d3qZ+nTuChBdryek+ZndyrbgHf
+ACAeDf8IVntqhu9EC44HdCf9EZoIaKdfvafVL/FalV+wdY3CbDiDaCbK9J2f9kWi+lsDSP3AM7D
DWs/LaAM1o4p9JWXd0LX2IHe/CMx3nmNYtaaKBg8CCaYSJbObj1+KZpdRT6UBbkQIrib2SrroVDA
daePlmsV5Fiadu6QUiudJo9vw1a/J6G2r/LBb2gdu7Gp4XVgLh9hjcMA9P/dIuIUWj/Xc0cMHKhK
n2zj3opOgeZfV5rV4OVChOByTDUba6vhdZdS2RpR+lCDrkStRr/EzO2g6m4Q9L4WKE/XxfKffRfg
XogVnI1WB+2kq3iAt0OyZZbms6HaXBchcTRifruLQjS0aUika6PiNXHlTPO9Xf02wbdyXZBsLYKT
UZdQD2cLgha7cdPkpHbWX0oQvEoQaCk1EtxE2gLeN4Vu7d6QiFjP0l6ciOA8eqLFczdDBu+45t3e
eonLJ70NNoPPDhTAeQBu8ux9lnjs+foGrvst3bBVahD8p6AMqhqZCin5cBvQm/IkQzXqJQtkeejV
p6h5liJcPGpUlcGgwHMo9Rc99oop9az2ADqB2pC10K2r3lmUoBHAh0QnZQvtLvX5uSeDOxBymwza
tmBMouX/4X8tpoJVHBxtYg9WV5rFMk14VSm7aq8AHHwBCtzgV47q/cPfe/2s/iOyPcsTHIaBbosG
ToPfcCpSFbznAlQn+9SdN9ZmeJHPK61rx1mgoB2toVGyFDg3m+4U/V5tbpf8JFnU+oGdZYi60fRl
1vD3dts4zQ3natKOOcCIyT114gfd5aii8sLIuuM4SxXUhPULa3UbLy3+cFRrB1SaR3pTHAd/+sSp
NGvVWWRNvquoGsw8CxV8SZFkdq5YyOsquzRzsucI6HPBAwefo4BKMwBIbmzIzv4qq5vKtljwL4NV
Ky2o+VDhshDqVQWQYT8ZbFN0uSRCkAgS0wx1O9Pcrmy8k6vBjUl2j/kBvx4npyYybkmJaorZBWrU
2mKNMe+l98z4mSw3bbW9rpoyEeTt07juxrnsKS/8FE8jvTe6B2Xxr4tYd4z/agQV3jltYHYssBHB
dVrrmKHmkBE8RuhyB2CmF6OWcV2cbEWCA7G7Oh5Bpo0Z/g48OPa0izVQdP+1YxTBPZapRBOGhshm
MrPKiebxVh3Gm6QCyIJu75qyB7kccdvA3tsWUNTqyH6ctG9oi3i8vt5VfbQQwxEbIBBgCX97glGs
6bkRQfFH+pQPp7JvXTX+Do8jucFX99XSOQyQpTOqigZmd6XS6jGCBO2Xhobf4lMpg19Yv2zOMsT6
U0FMXSsDxtvt2k/THgQGoK9zza3ux/eBG+0NSVpyVTUv5Al7t5CE2YmBoax0+dYnr0tya+WAYMYg
mEH2149p1RlfiBIMbei6UO+mDoO+nXFa5vFQqh9B5GYXIgRDm6K5GuIGq9HCbR8/ECrRtFWOq0sB
gmlN1tTRmEQI5r/VfrU30L/cHOfXEZmEfFsdOUAZb2RmD71T+pjA2ESSx/16o9/FErmSXmTyALI7
szyDR5wPwSE9dLt0/6fxXdroJ9MM4cbWphBcoiqusSgD4me8U8luXJw2Sdxs3l3XjHUD/tewRDSo
aujqKhwalKMmvKGp7ZHwFFovZiHr15VY8J8Q/WLzsorU6P1BscS8VwGzmHkYQ9xZyPmYnCQEQFf9
rtlcX5tM6wWnodOO1v0Ap1HWLyiQq7J2YMneiQhOupYb4USxd/FyG+qHQPlt0NSZgk/Xl0F41PLu
PXnWuz8QPBdbV9VzujD1T3Y3Qe+5v0ROsrH9wUWq3MUchMc7nw209JUbnpMgTnQINyZwhFUP6PjS
LIVkW0WkOS3oMy3F8B047TR3yLRtZVKJv1rP018sWfAmxChq1mawgA6E4PmJ86IPTrGLOYfYFjga
z7K2ZNmiBO/Sqcmko8MfnWmx4s4g+OzSQeI/JBZABPcx6ehJrHibFa1vpsZyUuOmN2LvurKs566B
7KMZtg6oS5v7lgtlKXKyTGGLZo1Kq7agt3OMuN0HS/nc5IFjm5lrG81eo0icqZjqClovqwfJxba+
0PMnCFG4FgD2k+qYnJnq29p8mKen0JbcBusmcRYhmDZq6B16/FoQj+jhrzRf/CkyvTgzDkqKQcJu
+m7XsiSCZFVi6F0qVhg3sYULzno189rt9MLBSPWHAp1/FyZG3eWUEqWmaJodq5si2VnUiaQPwtWJ
o7OKUCEaiLNmGvoGDN9dN/5Ql9nvZ+vEzHBT2+lTyRZPje1fRm78NtRme109ZZso2HXcayQeNIjW
q+y1sGKnVbJfPftxXYpEO6hozA3+tQUsLQm0n0RpI2fUjRcY31FVGdiCgxtlSHfXZcpWxv9+aXdx
nqORDU7asuatWeSIiHPPqqUd3fxwhMuAYXwbuH46UkqYBH0rBwSmAKYBBhTAdhaMoOQHpKzu1PvJ
L/z5syWx5JUb7o0wIUTtw77PEhuAE6aGHMiUuEsXOmP0Q4kNid/iR3JtWYJOhlatRxq4PT2q+IR8
LsJf149H9vuC4llmbhljhG0zWYOKYVf+6OJAsgbZbvFvuFCBRE2sYTASVGFjQl1G08SpWwwjlfQw
sF6Sx1/RtzdHI+gbrqgiZSUWpJYPlfG9mXvHRs7j+q7JVsT/frGiesjmBNlfVHoBfOyMmurOxrIz
w+4R9SyJrq31LGFFFL27YCiw3oErzb1RB3mL+enOK/blHWg2DzZ6hSjGN34Vi2d5GaJF1cv8GOPj
auc0buUvfwjfwsIxMTXnX1/8WhDy5oOEeyxkAMBnAYfURatAiNYpjs5dvzQYUGbb6Ii3RuLIIF7W
9fS8CcLFFithFf4haE2NIynus+GrZFErbwtMpxMd8+MAd3kHkWDSRrEGDZDxyoQefJQPd2oDlNlx
uGl1FJqVapeRdG8TgLKE7Y5E848yDu5AHHuj9OpDoNlf+tR07TQyJQ50deWGibc90XTA0wqByxjN
YcRGoP83VeRZfeanmSzftL72swjhQMvRNvJCgwgGBtL4S4CmI0pvuy4FpixxP7TRjIBqFEmL97P6
C2ZCMKoPMPLH9Huw5e0mfG65+xy7g5+dlG+zV24iX1YJ+INe886TGme5gs22qhHROeQsS8VoO0ER
+GMe72i27Dqg6VaZ8lipWe/iEnnNiuLRSGMn0zpfMxL0BoIrzKkStD309obQ16aNvH6xkeJPf8TR
8qpHLALKpvJEa2DmR9NrmpJnfch2XTAe8nC5MTuldOzW8vshiRwt0XtnztidWRaHJam8uY/3DKi/
sbV8s1AZD7Jo31I0FlMYVx1SD20lLm0gpG6UH0WyuFM6PQx6/FrZ1s1UVMdpYKeEkmekpG4Xq/gU
dVOL5KepeuWYLp6imyfWKbIu+LUCEmMUDdsqxX8zsdkVEWVijArCsrIZwWBv1H5bx4WTNulzW+b7
3gy80aydDiP4rllp23LWNso8/xwWfdO16TNl+rayzf3AtN+oRm2u69rqXXBx5ILppMxIaKKDyAD3
2ia12/sgH53FHiRB9xp3K+Ow0VQDeaH5bhZasSeyzB18x2wuT6BHa718Cl/mXlM3dTQcLEYeAnV+
qqPortDGLe3zT+acfu2ndtPSyU8mYDpE4xasOre5DWK4Zn5s2ukh7dGoZAMKKWtvhzg/ZkP53eqr
AyVgP1OWxu+CUPIWW3U2QIiBsesAnhQHRcYxqWYQgGAlyJ+DOuZrgfzzBw7FZIBX1VSmvWtezoGZ
iSwObo825J3sbXebxXXjDOhE/YAg3JqUqUC0Qlj49pIGHLaZU7MHyUJ8mrTvirnJm6frIla360KE
4DinouytQBswyleAZPVe7SV3v+z3hVtvNEll2AZ+P69OOnrKoo8YCMja4QdMC2YsBEu8A68j44hX
FWP3RhAfwgDjkLU0Tb0eMliMAlkd5cp3BUt1ZqmNwgmPYZaNcuz9Zl/dK36xM/bB0+LTXXgvc/ir
l9qFSL63FzFaSxir+hgis5k5bP4J6u6ojREM3nWyJN6qn7kQJW5jUxkpGFo0LxwBUpEtTpx/Y5Gs
iieT8u4CS3ozKyCFRaeBKU5lH0dNBoK8KsS2EAUxG8QJYkFh0cPMbBMwk8wWsLEZ8ywg7hdNtr1u
OGvpGFwYqmZROE7yLh1jxw1cZo/FpJ+a/fwy7JbtcqjBFgUK5ltZ/9BahvqNNMFOO2qPKqZOwNO3
Le+KTb7twMA53sippFe372JZgsG2fYLpegvbl43HxdIds3gdjUwWQq2+dc9SxJQLapulrXHGeHXb
3ZSH8BDecJLDzk0OmSuDDpUdlZh66fMAD/gO7w/tvvfDHQcrNdDYtvjFId7Iuj7XXzsXEYXwIA17
ux/zCBnOBATjo13epoBqR4JuOAVU9ZGJ/DFlwbYby41haUeVKl/RCvG9jsJnLem+tnawLVv6MiCp
x1LQtDeYaatqj8WvM/4UY569tfFWr6ukcM0ue7SWQnK/cTN8G2cyFf9siskcxAJiCdIkNlmSHK/d
bqjd2DIdXTHBcPVUxhJBK/g/XJJBAGSEQq4tdoql4AG0YKIaUiuk3owRMsDVmDup3Wz6brhbrMpt
9f5bNhmJpyo2PmY+VEP/lHe1ayizXwToGh5KiXa+v7PefpXgd2tLpSNlnIHTBnJekAJF4H/HUuEi
bAuAwwYB5rGQfqmNUrFTFnJ6qIfCzJ12OJTL6bqHem/Jb2UIiZd4ASJr06OoNXRfTAwRVOFjrf64
LoO7nfeqcl6HqOtDqMX4BxlMcVVyrIMdQWtj9y1SdwvC5uvSVgz57ZKEk7EaFLVszq04bMIduFGP
xmuAriHdjw72Hku8Lm5VDzTEeMTWcE4i2HcVJYmSDuhNn8J8M3bRTU1lyHLrKzrLEJN+LcuLZiwg
g+Pn/0GCsR1e8lFQ8mnRti1R7VXTvhAn6F0ISiTwvSHOV7PWSeytER9ztXHqQTY1w3/onWJcCBKU
rzKYmlsjBCU32gb9Cui2soHh3e+zg2xeenVNqIqoqqVTgK9yO7gIk/D2zyZF5Wta2J415FGtFuKM
M7p5TWWUbOCqThAKF2hSkyHGeCuMGp0aaAqc+9zm+6GJT5RmL9fVbl0n4HapaoJo1hCBqaos1TMQ
hKGmH/eOAjdfBaU7j/cVSB+cjNU3nQHamkHZxSYrHBJHD8D73vzlRwimFqOnP1844Ob8GN/RQ7/t
duxlcts95+ySvcJXd/VixcIRNksVkqqHsHYhJ91U93HfSha0qiUXIvjfL7RkHItpUi10JCU6sJYm
1bGzW7WPvKSTRYbvw3Y4KYMgMjSoRhDkvJWEpJratBUkMYPfUq9QQsdqt+VyswyycdBVH38hSzAz
M7ULZNawcRG5odpRUbdZtLuuCTr/jXemfCFD8PGAlVOmokfrJEoGd9OMQng/hjeEpF4dW8hGLIiv
MyNEWyUpEfPEd6DBOSAVuasb49BHGCpHhoDS4rYa0YmrLXcl7WOnMm2nMbons55uMmY5Sxl9TvVA
dZpsjp2J5TurV7aA+jh1xecFiGkFkw3syg5KUHGSFuk4MwxeZqCayifNN9rWJRmwN2l4aMAmcX0j
V3pQ3yqGoOWWndNUMXBY3Nfb6Fdu3fCgn36W+9LraqeQ4iuumtXFyQk63+i9PYQAmfeGDMFmou81
PZZox0pvFV+UaZhIh5rIHgkO0SqjbOhjdAdxKDMDjn75wRsYVPA4D7fBnWzcZ/3M/hUnTnSzNk7C
uoS4QsdkkZ3pB9ME6lHf+UNR31NzlKSTCNfu99p/FihYswVCNStU4IybLwNoRPODBmKdZKOgb4H5
7DbwsmOPcTzD0VzNV3dgaxkdGYPqupWfv0Gw8pBFSmLo+AZagpdyLDYJqXf6oErOUiZGMHTkzZYu
DbG3NIlR3yodVckcM6glnnj9CMGshLZ5vJ3FrFYP+C6gAkArm7xNHFqZPrCD3HgEvqgx3OLd4V+3
O5Or4PsjPAvkQeyF60d7Y1cMvBl16UzHDg1PweBdP06gUy9R8updVOUPWRT/1AKE4lVK/CaIPS1a
0FkZ9I4W4lit5ajaYe70gfoJ5N9bpJ22GXo8+mTyzdz4xKbiIZvsE/B1t2PUPoRx+BDp+p2pKIvT
1eYxDoqH1rSPHWk2etjdFmPpV0W86ep83zTdJmqWH4Feuk2QAiMcKDcWeUZqazOqwzZYhheysO0w
oeFzVl7HQQWzZUB+TNW0MXV1P4JBrzDYJ/AOer2uPAOLb3Ku7+Lq/WmcN1Gw86kklgL8QBQMo/Z2
zBpcouPgFgli/sJ4vi5r3W/9K0scCh0pUMRpBQ1BOxJ6Pnx1+vl3AkSjrm21MnjXZIwhSfKYay/X
f3/dks4LEAy2n5HkMnT8vj13oOjLnKa2QFs1STRbotgiPqHGEaOhbP/A62i7bsc5JputDJ1QcvSG
cE9G6IlZkMEnXqjd5wvouxMMr2b3ca5IPMOqINO00XZs48UvDoW0dlQrY4NOQhUk4Vm9PBZ03JhN
/7nvZKJWT8jk2XuEk4Yltjez0pi7HmNq3px+7pqnvsbkSfrluhasNLbibrSIpROUZHV0oLx1PAAZ
RhdmhrFKVgZHzUqOZar/7pXq1Gh0Q9CWmcex2xfhhmjtjzaNP9UR7rNZOUZp9Lmfk4fOJpucZBtr
6DcI9nc9QIpnMu3b9n/HH3/zqWKLtIZ2b/SZz9iPAvPC5KeiPoe5bMZhZdqbS7Ew9IOiBlrU+NVw
4YlBccKsQK9ww5jzaxgGp6VBKstUGEgy7I1dtX5sgJyjAMqrbXpBG0paK1YNxsJsIrraNWYbXCsu
5BdMrZW6wUWaAZ6iv6X7dF8+kJ0Mj2pVuS7EcD2/EGMmkTkvKcR0dJ+wx17/pfVfr+vWqou0Abuv
Iu5C1U64q81yqE2agazAiDq3qAOvjBOJNa6u4kKEYPb2EDRKTTgl1lDvy/xnNsTHqgq96wuRSRGO
xM6Y0hkxpJitflxS2xst5aawZViufwz6XRCAEQMb6N4MLzNhw1Bhm/FcrwGAEoTPw4xRs3bG/GZP
HgHn9bvn1VySb+tl3rJ+QPXT9kJz2BSzjpmEJL9lXZ44+qR8qQeAmsxa42Rh8NoX+QOzM9WFLzsE
tf6tbM07I7BAVmIcoyU41TV68WLrG0v7175tv9i1jsJpBZyXYfF1qrhTbhyquvmkLOqu7LvtpHcb
I5DhIK061ovFi0epUIDz8sUvzZec3TBMBIMwoYslWZ/VyO5CjHCWOjJmE95NCM6NwEnYN6CfO31y
MxS+Qb5/QG0o3CrGB1HqEbvb0QG+TC3B263omVckNohikl+pHcr6pFaXdCFHiB2DJoyrAloC7tjl
MVOVo7a0e5oUTlKmp1p7vb4q/mvvlPRCmnBhmNCElgAxz6NALwMf2V2tj7ggRqdOl5s4728mvZc8
cCQixVb3Nk3Daajwuu9UAA8zX+9zJxif6+zUtb9i+nx9ges3wHmFYuJbW8rR6PhseKJYxxzvbRPW
suj9vi/aPcmt50BLdn3Z+YtNj/OQqx8JYy/kC5FZ2OR1HHCwpa732+w7A7KidaSDDBh41atRy6IG
Gq40pArf3gA1VWtzShEymQkFfzpziuJpGSSbuSoErxekmjQwk4jVk4biiVLCCjCYY7qL+sNuSpfo
HzG0CyGC60j1cWJBjUCJ5tlD3oJVvPtBFkk8LluJsF1pknVk4IEs0xo/DZ+m2fQ1GeDReqqC6aaJ
Ag6FDghRf9TmTZIRTAwWRXGLrtRta4buHFs7Ns+ugbRgNVa32UCPdTJsUZu6szlBefehFPLFZwgq
aNntFIQppizCuNspbbaxA7a7bmarXutChHDZZWYx6EDUwNB4bO7LZP48clSdaN4UZvhIWyOXWNX6
+VnoqeThLirib9U9IGiHtmYDE6VsdJnV7dBvvh+0UNJMsnaNaTy3SlXdQsOHED7m01RZCcH7wMoe
dAXV/fiFRl9Zrbr/+/ZdyhGcPorTzChzKErddg7wHpwYrWnhU2mDexQ09deFyRYl7B3Nggl6hsi7
15c7i5quMum3dOx3CL8k61oXpVPLUNHFgp6Zt8eUlHleUo6aMUzsMGXNbrRMzKeD/aK15r+Uxb/l
IgZmXZKlJTD6va7tD4pq3QfD4Paaueui7vP1HeQuSLw1sZ5/lyWoxVAEwDTgY0shNY7BPD5PkSZ5
OMh2TtAIUBlViUqxGoCnoI3xRZtUDzbsmDJ48zVL0kDrA6Ip3B0gIn27bcQIRxMPF177AatqOR5n
JNa7+H9H6YdLvxAjePVxbKIW/OF8wI24oKTa27kmQ2Tjn/r+WM5LEbStrFumdaVF0FkJ0kADCVPr
YXAn30ZOxytOzVY2QbF+SGeBgsrpgJojeoRF2cxuvAFNnU6G3mOnNGP0TTDZ5PK62p3FCWqnssCq
0xHry63uFGZj6HSq/XRdtWVLEvSuT+ekDxuog5ovbrz0R7awnWp+t9tMUp2QKZ7ghqwgHIJywmq0
CQ9xrw9PKDBeX8z1DaMiASkQFEhAU4ggYbYjabw1K0XiTPme/7fOvau9ZWGDicoFIszpyJgPGyqK
Y9VtBtmo1cro5qUFwfTfGqqiFayyCihbhN7YrAPWpR4hZ9z4Q4S8Td07HcYbOjq5zYDhZRZv6jbc
hzOMAK2vSbArjXBvlf0eoPxO2SbPM7W26M/1k3jZ1QZ4xIuHWY2B4KEhtVtPB9xHErcp2yvB1eSx
PoRzhL1qxuV+Gkenmsm3lgAnDro2JTLiDtnpCy4H1BGK3vMNq3trS5dlk+mDe13BVlcEt6ajCYA3
lwkBXqajbEwzyotDgLToHbMdvCa8zdXFtfUPXXAXwgQFMLUyKtuBazN61oLUoQWQ7irqjuArvb6s
VdO8kCQclFElQadxaBB4G6/R7H07ohGcymyHW/g728FzBZkxXQMat+ABepKQiCo6TxKgBKqxh6LI
trWBJm/UlvviCFiDR62UPbBXOhv560JTDZ3ydjOR+bCB31GhfbhaA6V2JtN08rF/jsrJaxNgvGhA
qo1DkHGCkS6VNQX8CfnfrflCuHBlNOB1HEw0v4PVZNpnZfOSYKyrTMdtBdpKKwAIQNc9p5N10uzw
Roma7Ry02zSd79q53Yygg2zKBmBgwX2dTdvp/5F2XT2S28z2FwlQoii9KrTUYfLMzs6+CBuVc9av
v0fra7eGo0+E14b9YAzQJZJVxWKFc7K4Nzv0WKmpzvFrmyqw+s5F81fRlNoLAj4U3xmoD5lcmZp4
388BR882zWclhLlslESu/gJWTgIAplYD4BaGyRqrEg0oipUEPaf9j7coRuEkIg5BK+DkQS1mGUNo
hulkTpQDobotRUUvo04UBaCm77eOGM1E/BbxddKFX9IgPxhh56Z693nfSDfdm3wVw7i3wQfRGxp0
EMYHwOwBn5dQ/ckNvZKwLHStAxOiaHHhhaAd5r+p4mShfpTSkNdlt71h1EDaAm1OmCR7L4eScG7i
rgMCzdw7oKa6A7iMG6s5J/GkLg7yo+1d5bAOlLSyEU89YhtNPHYgihly8KvT+KVrpWPYD998oATr
YKqRkso14vGYBcNtjZB4HDpX6yYnAK4pHUW3SetTKZd2kPbeKKCMrFc3zYxJlFD8VVYdtHeym3x+
CWpqK0qGOK1qQB+MQTkpuxhLG6nUHBu1fwkD/Ijfe7FAbOyCnQXaOcrjoxDw3hObeTAJ0Dp/bzKj
lVMh102bLV5PlV2x9B0jkR87lPfb3j8klX8ec+lcSP3NDNMLlOiPTP0qntHWVMsIwNAgPsAMGNUN
U0nIMaWSIxnBl2hQ3X3j4KkUo7pKNDSkXrJuyiRZLTVc0je3qsBLc/PEMN5crJKYZi1WFevfmm6w
ASpjIct/2F/MZkwOkANM/y3PaLbjpUIXzNASSJmFwirREyAGpzAJDpH87T8JYntd5BAM5ZK41OQA
jCT7opULIH2o0tt5qDmZlc2du66JJYAFV28o1cvOBZMIyk3NLMXeCyNeZ/XmDYPHuE4p+mkBY/He
tch5HyWhABcW9m6jXWJBANCCkwuopggR58rcdMhoCMVALERJ7GRQrGZoC80QziQaSHT6yiZVd9w/
oO1du4pg9W1uBx1xDV7RVeoNqXSeUtGlZcIpq2zMHiFEUnF9odYBVkO2jow2uzkcYozQh6X85M/U
SVRcMEVOrURLD6JBgG1ifEnG9JDKuddlyX3Q+rfNXByKMv2JLvo/uVKv38MWi/Wgzatpwvf0yNlP
n5XCNSKOQi6xxofLAVgIGlDMVGT6GE3JCqVuKUFZcFZ+Ev1LRSZLyX/0RLey8i1ReAnMzdh3JY4J
fXTSaJgxQDkVcedBlYJjKgClvikvDZ5eGF5+CQGJKYa8Ca/ta2AllwmBEjIEYwqoXsC7l0fZQV+Z
Jf7Ijksnmc9DBt/U1qssduYm7KO+VtVFli84CSi6xImY8ZhyjGLT7lZimPCh1dRWm1qI6cThMpSY
hQZa9r7dbXrglQgmcpiJJiRCA+UQxgLUZuEp1m11Ui2Rl3DeXgtR4eUl3IJsv8A0xLNe1hGKH758
SFXqaFPAieq2jZtcZTBOxEjVXlQDTNs0jnRYiNLzHwSkX72FjvbwMfbiU3zDZdHbdMQroYx55b2h
x1MV4qZs5ae4Q1+jLyO+8nGf6aY66hxr3j6w6xoZ84qqQpsjpH9AHVyBzKIy0fBy6FFsrEtOYLOt
5FdJjEFVEjjnCUhB7LAD7Wag31ZSa42UcE6NsyAWPjwLJrXW0PxmZ4r+ZEjVSctVYIII36KcN5q5
7ZpQrzLQrkRxR7+/M7OuHquUAqmjCslJafLabIMWrdejlajjU4oJKEFB22Tb/tGZXeUyIWJTljJQ
E2FkoB9z1b48z8X8Q2p8s9AjZ9+eNw9Nk2VknDX8y87nCU3Xo5WtRF0nCC7zjExt0DR4SKm8p83m
rbISxDiOvhHmRqPwTVpLgbiH500iftXrzomz4XaqRQes8E//bW3M8YUTcFGyBq0X6BL9pQsTrmok
ikCxxQl3tveQABqUgD1OVBnFJ10RlWqBniPRF49aqj7QTnGQtuRc/ZvaCASX/xfDKn4ltIU+V1iO
UHaekcZe2SvnOFYvw1h5Eer5c+qnZlP03/a3cQOnATGQBnwGSiS0fbANH3IBPAhDgDr2fntTz/kN
nQyw/WgzOGdFMDKgpinngucb/TGJJVsFOuvQE7umwyFOtC8AxvCyoHgyEuRr/IKjwNtOfJkJAnMK
hsPZen9uZImRRNDgsqgOWjogwVAdUMZJzKhGf/FYKqYh5l441K7c9JaEhodM67xBfZE69ARXI8cN
bvqn1fd8uFSqEqWXRdHTPjSJUt6KY/Qg++1p7gELsn82m6qHpk3JUDUAIrB9CPKsoAFSgXdP0A2M
erlTzfpjHvScgtLmZbwSwzikIBz0nJIAGh4MJ8TK94A7e95fyea26ehKxzQZ5q/YOrZWJ01XNAux
cQiUHKF88GP1ppHRjVJN9r6ozU27imIH/6JGS4puGX0dptyU5Beh+1rzRnc2jRWtXUh6EdTlP9R7
q0AQwxo2UyTJJxrca9pghd101OL0l6jlLyXNckds5ZGztk03u5LLaF9n5DkCeLwPlBlkIrmGzEt7
jIzJwVXmKW3wWMkVR+G3t/O6VCagqcay9SW07ttlqJt6h97+VrnMRshZGU8ME8j4mDzRCx/3ft1P
lhgWD8mceQC3Ov6JclxXwzhzwKy06mxAzJjLTtYI7hymwI8fOA9LdeuRdT0nRXwfWvT1QJNaw6al
9TEQHqOSs4xNc0IxwQCkHbqf2WJ2kfeZpCwhxEAza5QB7DXOZtedOx5o5OYg+VK2+FvSstJVbpQK
XUFSEZLEB2KY4Y8FHl5wSkd/Hk/Bs3FSTvpBOEavf3BMK6mLtqylxmI5hTqk1tJ9ITxW01mtOeHD
ZtPSemWMLSl+I2bZAm+XYoYrGytXSiaHyNHTGMsIWQIXbQS3deXfkiE++hmmkArdkyuD0wCx2cu+
/g7GwIZhBguEgrWGF3qnv3QgI6vvogQ0mmbr9dZsKVZmNxfJWWiRFxoA5HE598wG0RRiAENDyz7Q
cAy8yd7v96RWYy1SmAV96u3RN1NkSk2TvIb298aWrHEB9P5BLNHTKJd1cluXr7Ll97INHVS5EsXD
oo16U8vPEbqVCXBCeXWETQ+zWiMTL/aCRopkeVkMEf0lzrodZ/NgRrLKcZibtr+Sw1hMB5APtMtg
PYE+uXHXn6uadw1sDjyigCBSZLrxD1tRFNCL3cjQUww8jnb7rJ3AXOtkFgpLQDS2p3P9kzcLvllN
XIlkXdosJWGpKxCZXwxTs2bA8ywMH+Cc9vZtf+tuXQtidDGv5VoW9CUHBigCBaTgw0Fwa5e3oC11
WIth1I7MwNxNFpWXQuJm/Wh1XXjRmoSjDZvtDLKIWRgEjRKiOMa8DUKVnoZo85zl/DmvOtT8BgzK
Ze0N1epj3hziEgXPArzrSWd1MhonByE+hBQMvmUFYF5V/DS23S/Nr16kYP6eGvnNNGqJCRSAh1rW
vo1a4xjIL8jTdBTb7kQj1QwJD/xr+Uo2a7heBXM9z8HQRWGB0pU2l6+Vnp6kurZGpTRnCShtscEp
YW0fznXTmGu6wTxvjgITbIh2Tqr5N3mnmEJHOYHvx1VpgHhDQKoQdaGYYHSAFoEet3VJbAPgL2pJ
Dmn5JMg3E6qAGDbdV+sNA3ovjPE/eLsgdzfVxNbo5Ap6/6jGqPmrXedNGDochOgi+MA7yiVTGXjx
6sYz6r1wxik1cywGfQ4Q4TG1JGDg5qHZtmZ5plb+aeE0ju7Gl+HMgwP9eIzvpS5/X13jY9n1gjFn
xC7CpyB2SsXlckNvXOOLjN8DrzISHewDMZ7z0WiShWnd7EFO2pj5IbQNpzWX4e/wgeedfle131vC
e3lM2FAW5dBoOti94iPcrpkDEPTYHpSj/KC7SJQ+LMTlmRPflWftqXeIg6m+i3hAM8tTdZnsyJJO
itUCYp6X8d7e6+s+MH4mqYRCS7pewdzGSVLQBXapeaNs2+aC64aooGD78BwtfG2i2TwrthE/tsqd
QW/y6kku3zDZcNg3lo/vHGyyvEAmquh9JmxD+RDmwKIJoDjCXJmRIjudgvbggKhf8lH8rNLUSoTg
3+OIvxfKeANRwNCgkpUK4E5Q1noj053e/9hf17a2rhbGOIFUCgG5STAi1H+vNFN1oi/BjXIzpZZ/
p1iiWb70rb0vcrHsD/q6kshYvhLGYoFJKmI3w+RizOCxxVz4voiPEdz7jWPMPEb7jJHrYGM1Wrcp
vib0JRHt0fi5L2VT+1YLYQxvqJCXmiRBxWBecurF7kJm9TbSiksayOdJQVfavrxNg1rJYwwq7HMD
c5I5scvqlIvPWWd2Iq9HiyeDuVaD0QfLTAq37MtvYf8DoJ8lD714+/zVpbdZBbsBm3mp8KYGWyW4
5ItYtaIUfcK87uDtRWByQEHyELkQZqOiuc913c+h07VnKB6wa8WCc1HzRDD7BEwvEBUIoJoYp9eq
vcNkUTi87R/35j4pi79RkKT6kNKZ/TiJAyAc2kO9QP84pHveF7C5hpUARn+FRGmoqk2ghZQf+/Au
Cs5tNnN0dtu/rIQwZ1FXCh0KAiELCQj63MH+J9xGqHkJbuqkP8m/znPA8lfimHPRQJxRjymUC41C
4njWeOe+eQ+sfp+JA+NJH5B7x6EYyz1AopNfIGrRqTnXvj2r9DQlKefq4RwT+86hM95vKP4TOxAx
JX8zFA+ZzoluOaqmMC8cf/JVLW9xVWvSjag+KuOfWMt1137jDq3CrkqkoUJAzQV4NcEUUvmhnUsb
aFgv+wq9Aaf17vTZBsB2aLOky3H6ojsfIm/2Mqs5EDdAviKweeiPGxX999KWXV2tykCT2phnkLYE
ev2xcdGTZnV26MlexcnJ8HRg+ftKVCcPU9UFuND8scOQsmQaiJdp8o2zfzw9YDyCryXz1ChgZKkc
+YTHxyH72Z7j19ZBLesiez7Y8Dj+4ePb+v0eMu6BxIUytilCnBgMk2jecf9id/z3b+v3Yhi3EABK
MAlzLCyYHsLgTSSOn/Ee1ttnhLKQpMBhf0hZAQchG2sdIeJQGndhoFviKDpEiTjuYNmRD+GTchUj
v1cFMOAmJMAAuh0FD7X6tetfpfJeli0NU3L76sBbEBMaBoMe9aMOST6w4ZPPMeiWBd5IHE8GY0N1
pjRTCopYwKeMphHfgRQw+iPvhkiAoqQOpGA2NxUouRoVFGTZtXCKepQu3f192ihYQruuAlgPXbeS
P9QyNgo91KA+PkSOfp/aoZ17/nNqTgdUAI+KM3nkXn3cF725fSvJjOMO4iKOJxHbFwHMOZRSawoK
M1f+dX/A+/UxKudLY5L3zeJWE8+QkCIII0AlvU7TxNG43yPoH5R7tR5G5UK/9v1RRlg1Wb0decBA
8tIjiczpJnDKs3FDbvyn5DJbqHMdSgv4DPvbuen/VuIZbUSPkTFVGe7BoRCPmVI6bdfzlGXZrL0l
Lke6cuXoJUlECYDzCIh6eyHyjW39qNqGmzsBn+5w8dgfpeG9qqD5AAjZjH9FZU6eZ7SX2j79nWaJ
TnNmzq/BzXxSD80FcKrO8vafeZTjm15KxZymIQMDRmVHPZImJnWuweFmSX1o5uQyqWB+CcKj2ORm
2hnO/sFt28FVHHNxVa2KzFmFiB9zExq9A4KJyLmBNwO/1YKYjSwTIfUFCTZeJeDmSwq7QQ4FPOot
+TJnLp8sdWNeZTG665LYKyvLBzkE9RBgwEfoSW8rx9jFrKM92+VhRoHtXNmCm10kF2hhtxPg6Pa3
dFtzrvKZSJcW6dDLg4DCJLhAp9wWkgsy/GiU/7Yvh6MpbOszKMuCsimIaqfozBdFM14iG+FpHBxZ
+LwviqMlbOtzkE0YXG8VZKToYwmD6MRbYvAoaHlCGGcpyoFQDQle6aKGOadDAroRnxMCcI6GBc/S
5a6JihaqQdsnISydSXtpNQlxYcIRtO0P/9EByvhDv9IUIK/gbPwUwGbzaRSO+yfCO/xlM1fOkIwj
SN1KKFmhfY6K77Pv6n5rJ/2p+/dATe/MiS57upI06/0Y1/7yilJKq9AvQ12YhOeGeAfDOAktHIIp
KvDY7cmxaXszE8w2OUdlaO1vG0/HGN+gjKUUz0s2soh+kcLRpduk/7Qvgnf0jPlrWdYggwV/J2vn
vvtZSByz36gYvjsQtkd5FH2DCAqOfn7qAEudmvJvElTBKr5Dlwe7vo2dP3oGXH0q232YpmUWDWFM
gNblkRKP9hE8R725v3ObSkAA0AxAfRXoU0wMM4ix0jddhwC9wXA1+lP0CsONGLZN88bZF7V5SCtR
jH1Wk9JKcW+omOvVL2pGQdY0PuyL2C7UEAAEAHwGSCrsjFiXiah8ldBp0c3xRpO84Ca8iw/60ff8
p9ATPWmw5jeO0O09vAplnOhcFCAXCxBxBhV62rLE89U4NrseJNEVwGCVqT50aeuoUv0E75EClCu7
gUnctkAxMyVf9+pgupNLHvfYZhCw2gvmaDFtHmgdxTNcIL6ZZSYAo8wcpM7h/Sgepz+6rlbSmNNt
x2rwCxHRaJO7ul7ZZQpWcaJ6nL1e3ggfQkQCeFYq6bJE2CGntEA/adUMCHoRc0uXBfI2Ar8J0hiv
HU/Wcm47stjLXkqnjGIaDtShdwsu8uz1ZnvKADSe2MGBy6SyHMeeNOZ1VCeakLctktmlrbnAB8CT
LLqhTmNXx9Qx7v890CQ82nUjKaO0QhVMU0mwkVN8VJBeyGdXVr9wTou3g4wKijMZQUWFx2zjLGEh
PY+guAdnCLos8p9/VMJbrYjRwCFOaTRiMM5OswuNHqLInoPY3F/Rtg/7R/0oEwLQUNA1IKwpmHia
j2QwkGrorP8mYvE2q7u/1ELAweczNLwMH4Mqves7Xo/nRlva+8Nnrn4fk1JTCv5pO5lMDXVXycT8
Q+LmZ/qoS+Zs9V9rC51Sbsh7s25n2FeHxAQDGLfP4ZKg5X8xZYDaMzEbYjWAqi4OxnHMrZTXOsA7
MyY4CCvwPQxLACqWtwqZzSImHK1YfmHHdNnoAMh4xYzpDoQf9QW07Gr2zR+BhX2oxzvSPhL/x76G
bGeOr5vIRgYAqijiMsQD8q/RHHIGfeVReZAPrdu9Ksd9aZvh20oY4yhyvRFor0DlVfGopD8BN9nJ
/3rg/p06fsDAnCIfmPDwRT0FaGjre+XYWcnEm93jrYRxEHRMtLzSsZJSf4mN0ZICq+SOd/KEMB4C
kXsPnlwISdXB8kdbRs2Q8DrYeEIYH6EnM2qGxeK8VcCA5p+L4UnJX/fPfTu9pcloaESGBz2UjJNI
Wp3MU7kk0k6RJ/9aaga6rUd2cSNYeI7a2XNmlxZap26b1/SLHHCManONK/GMp5iDbqCGgFr/rACB
ofuJ92/a/4lur2QwrsFQUBPvcmQkUz01s/aLFrwkvITuZnR4lcGChteDGIJ8Au6niAsrkwVPwGh7
nnQnEPdxtmzT061EMSGEbwjSVA0QpZUXoToXVc0RwDmT39AJq7spi/3Yn300YeXifJj9t6quDtxM
/u+RmQ/uVAPKAwioDBBMMiaUq3XSKeVS1v+ij2Z+XEIv6gDbVDwu7MvGi2bSE/JajsrTuW3PuhLN
GJY6R2U5LxVZNHr5bociWXOozx1aKEe3dHkRy/Z5XRfKWNjox3FXUvgKX7hPMKdHps/7Nrz8wN5O
MjaECfQeTITYybZ6KLPnNGsttfg8ZW4a/PthG/jw1c4xppQNYpZWBkSl4KTCJFmb3sv/fvzgnQx2
vrsThqX3YGnSUmtTxMNpGIjZjQOnALzRU/5eDmNHiZK3I4nwKO5OYJmjnZncDi54NSzJnWvQYIV2
6033Czk44Gfs3Ord6KD8SW/AdT9/a+rK1NIeFLTBhP2kyiWK7zGRta8a227pH937Haitft+o//59
gkn9+HM4ndPIAL84ZxnbmZPVOthLt86bDs9h1LMArm6Gb0sJAe8oE6x5HbjVY0d44/EC8Kz4d5Zg
tbbSSMs0VLF3S3wERvfDNJjU+mt8HT6j8va3ctsrXreScRr4Q5APEbJPIAWiyp1Y36g8oBLeaTGe
IgWGQjog8WznvYxG0PIs99Mvv6wAnqr/ezbU99rPOA15ypSULMk0Cpb7KDrJ1WRF6LHd3zSO7/s9
U7E6I0kWjE4sNXS9IREiXGJezy7nUFj8aKluBnB9w7cS3dWV25LapcqpNG4vATUjssCtAO77/UsN
9ELgQQZ0nN3rXha72b+HjVkO4vr7jOnMca4OJEavrIBue5N0vRXKwHRXpx/7R/E/7OUqiLlw9XSM
mwxY/rDRyZGdxDEeNXu59EDj+sKzls07icp0wfmkYDxgnCswUPNSrhDXCWA5A9KgCRg8W0qdKBhM
gwcdtp0QXEmT35/RQGZFbUaUFA2UHGz/F6itHMEKXxsbmE5IqsN/C3bBKb9t6h6QXRXwPkuKyuKi
4C4kJTFwTyV6cfCH5rHWS0/CU37/3Dhi2OtQ1oDPG3dwc4l+O2aYB/0p+5yVbLvv61J+txWtzLQF
04nfFJChuoGXOKOH7LCdWPoTSEIO2qNx5OXBNj3dSiBzYE2rN/Pkw27F+tISzQSNli3IDwV93t+8
bTX854zY+y/GoFGsLG0QIyB4VMCB+F3qCM1oJsNnMCRwQopNV7FaFWPKQw94+XppI+2q743yKPCa
SHm7xlhwnA8C+hwQ+ffJQSV2R0HaNrv+yPPavF1jrro6bIWpSCtiS7UEwAUkjdT01HavWgBinDz+
un9GPAVnbj05ydoikiL0EIsVCHcFpwciyKxEnFfg/3ASV11gbrwu0MRIMnA6sltf5otkxnZ9HmsL
A/Fo3shPgp1aMQ/Wkrc4JmAupTwuZR+3R05VS5C+laH6Vg1/QNqJS+Sqeew9mPVtPkcZDPgvHrzU
7r0SnX/g7zkMHo8Fj6OG7OBBJhWiXywvt1p9lMuv2ahZk3ZTBzwudY45sZNHwESSM5VADm281D8r
Gidq3f79ZbhMxNgZerHe3xpdHsllk6L+mheSCQfxSAvlx75ubzdkAln0bxmM0mlC4w/+0v45naJH
1I5OiTV8Fw+4kQ7Z676s7WO5imJULQhkLc6WSlCb6N48yg7gdZ8l2oBiJuCY7HaC97osNhcq5nIY
gGIMb7RLe6TfxnPX2qMV3EvgQiZvVDEljvVyzopNhvoSOuhphMu2Tt4wtuPXT/ubt50sX62IuZGA
8Jp0mCH8bUG/wD9/mO3QqizBQm0vO+pe6fY3w5nXsLu5LCQ/RB2Q60BZYzx6OPQxrYHPYWvG69x9
6kR7f1nbvw8QMxVNhjrClPcqLtRtERRLdm+O54fWny80+bEvYTuPg36Mv0Usn7CKHXQDlYsAOCx2
e0AuxRG81g68Zb4ss4QX9Xm0qufUmc4GpxdoWwVXcpmt6w2pacoW3mFAg6NmRU7mTrGpoq4BVhUX
A4O8tNGmK18JZG5FAYhwSSAjH6/nPzQKRjXfKrhqyDswxieRulMM+jsfKpnTSbZUa/ipH+lLZxsn
UI1bssdrQNh2Uat1MS6qyjFZPlJEFfFxthszfYpckFdbqTd5vDc7bwsZF5Vq8URnVIcQIB3G8ZGC
vrH+o1j2uhz2KpTTSe8aDf2aqhvfg9PcBTsZyLPATSifDVvw+EVdzqrY+1BD4JzSGkbc6y9Z9ybM
x3J42LcyngjGO3VGgKvQTzDjMd5rwSEdHyXlsC+Co3m/qWhXdowieEUGVGjsNr8j0aGpOUvg/T7j
J5CBj/SiRYNQ2zhN+ZL0f/JOX537soWr7w/SoNcnDKbYVXFuhMxDFdfd3yHeITAOIKHloNU9nGkS
GGbWiaYWfS1JwTkHnmOTGRcQpGUgRQPuVuQl8RyTMIGg2shJAuMCLQL2f7TJ37P5q32DvTSTGkPc
WAFYXMhvw7y8b3Xe6Bhv8xjTL3oBUOvLcPVEdWDG1UdBeCKCzDkijpKxbe+lBKrTIEXaYZh0G8yb
8NIh53x4IqT3etYJEmCjl8EkqXcHgK42r/taxvt9xtQzqstzDOhY5IMOYfto8PLey0Z/qBZc7YTt
BavATiUILRooh+4lUd7q5rVNbtLkqTKOTXghPFY+3nKWv6/Uq059kFgvYy5CDRaoUVPNsg6/728Z
R7cUxvRJoQKpuETeNMgcqT4VSGyBD2VfxmJ1e9vGGL8fSG1WLTAIZQhaapG4CSmOgq5+bTvkn7XQ
3hfHWxLjBELRiOZSRYubXMdmH4a2oD5LIo+yYvnovUUxV39LpznOIugCyCd74U3TQ3vyj42vc1bD
2zzW+A1frGUJNmNMjWnQZ7Ae5+qXQGlNgItzZC3f/HFNho7JAhVkYOxLgQhZFQDKgdgJQRUiu9GC
T6T97JN7pQJNxvBHA/H6VRxjrg34N3tVmlS7KdwiQNvfFJpN9Cc5wJUQJowfG6o1qqCqdky7g4qq
bCxGoNweebHT8jt7e8cY60SCnogyIpnK0d0ldjIelVvVbp0Fw0aJua+6bV903TzGcNN8ELuqQMOt
6tbHv0ftsgM97huTthzC3roY4016FXPqBsKnqfMPuV49dKOCtu75GAXxr7SJbroWk+t9f1OJrddU
mqtlk5cH0y3xn5tQtNvgLtFjIPWj9RNtyIBgCgKzb8YDsmTPerSQAvROOKcereitL3bnMMjcISru
435SUVrUH0at+y6B5lXOi1fggJqAjPusV8CNImQypSgC5UDiYHbKSZPs2GXUDkft5GuYjClJfYKV
nmpc0TQALUBD7tRcfAmK/EsBfthIMEwhVNyqQJVNwP9UWpvYoTp/mXX/FQhed1OuPO5v6P+IUa4H
x7gnWUk0rRKRV50eGqc+Zk6IdPH4gI7pQ2tFB94zedtPXcUxfkpI/KgQF4wUf7hLxzONwQrxIoyc
kWOeFMZLBePcJSWFKUvTOepU1CluROE54hFzL0a0o4ws9mI8zkbVAqsHpK7dfUTiA0aEeYbMUXiD
CVJmMJlPyl+9Y/Wxegic1tMu6VcgeyOFwZ2s2lwRUPaWMpZIZBb9tU6I1qQE+jmHl669KyTeEN7m
bXgVwOK+YuKjbYQJ6lbGhzIfQYVstiOvirR5Sa2EMHumK5pg1A2E6OpBG0sMhR8aDZBH6YNi8AZz
OTtGmFsDY4qyH6VL74GsHXshPlaAz/8TG12th7k0CiLrQMxbUs/jIT+SQ4WOhqy4GKjIg5GkM/lw
YbxVLX9fxXpGPvgdiOYxOdubhL6Nfzaau1oSc18QVU3rrsEjQtJPQxe4SfWmy623v3G8VTCXxRiD
urSREbESFXhakieMn/cFbPqZ1SoY51kbmNAg+gyAMyKbfujR5jYh36nO4wjbzuysBDFuc+hKA+06
iIsbx3cBnnZKiIWGSCs+C8eUWP9tVYz3nHO5LUYKH60jzopVF0wyVQii1D/qTrsuShPfKxmdR9qC
+wQcOYZqxSDpCcHoEVQzRws43oBFexSJmozikpktk9hWAtHTaeiQkJiSFJxoPzj7u7c9W7laFuMR
5j5MpUBd8s+H4BbafePb0mMA9KPZk2K0JElWeB5vAjz/U6CUCPY4mPtfwFsw4y40MNNn4bg8ooCA
rvcl/jPFwgm77zEPpYhjABrjJwKfpn3WIJMqJ9VdpuS2mtvA9/yqFQZnUduSNApfZ6gLjcJ7ZYmk
oekjHcnAqgjMoevNSQI/VnlSfY5Nb+/eVRBjajICcrlb4J1UvzKnMjAn464QPBEQAnHJ4wvZvg6v
whhTS4g4RaKIt2ihvZYFFAX1bFVy9/Vh2w3+I4TNo4oysJun38VmPAr1T9Pwaf/3OTvGZk0j0E76
wCoB1F+l2ZR+Sejo+tDr/JAn3/dFbRZ3gGMpgXgb+P6gYnuvBr1AgPu2NHySu/IZt4eXueI9aFx8
T3hYqgWGYjaeceRN32xp31rs8vfVfaj5pe6jSw3P3rw049aTyhZYeOeamzJcDpwNKdeCGDUHfFkV
VDqurMFSPsuf8s/pcUH56ypTt4lT12ZzaW/nX/ohfEgtkZN43WwsWktndH8oZTQ9Y8Twd/FZA/Zx
9JMC0m8ZVCBvvMaiLd1fC2N0X5xLuYmjRZj6qfF/TeSi8rgnOCLYAF3yI7Ugyw0T0QOQVk3FcHSV
h0K1pf6rdbAR+ljUkyaKyFRKvmrV9AaUZKn8JoWfO15XIW85zM0i0ioTigLdHFkSm0KEBEwQmhPG
9feNbFuMoslACV1QUJe/r5S9qetObQrsWivVnh9pdtGmjh4qnDBjUaaPqn4Vw9jUIFDJT/qlHa+v
f4qyflLl0Avr6pef649GndyPMXX2V7ZtxleRjHWlYQ7i2OV5Qzu3qEEwkD6rvkOMkbOD8pbLxdb9
s4WMIUV1FIvdUmEEY4SFWtwDcnG/O5LBtuJSS3HFz+NpdIhVgiDT1C1yB2QfT+fs8CZ2zPozGBOr
8lgo9Rnv4AqEmNbkNI+hVermKJqGFf7SzewZSNe2IQBQ3RRsHqTgtmH8swlsfJfXYhwYDXJCVenb
oHYAeu4pn77rw7ngJnV5S2WjPCVGurBTl2vbHT4tgM29fqA36Zm64kXE4oxLeDN47VvqcpfJWydj
lgVAhjJ9wqC0XhWffK18CeJq4WzOFbPNZHdIdbw9SX8qA9XRowSDWflBbJXILLWXGZA6qjQ8RqFu
lx09ZHFo5br80KvkKU5RhdTJYRCbTz2inlavvDxvTXmmbocpdoNeomS01BagrH7rzqDFsSYp+UxC
MQVf8fxTEeJLVDy0aWKl43QKpxhcA4OVh9E5INK3WZ3PQ+87/YyNMVowOwDuvn0NHsE7+1QVugsu
7y9i3X8K5eIb4Kakgr7Uc3aYJIOafarfhVprGblmY8z4xUdybW5aW0pmbyLySSgA6k5BzleS8RXz
b99KQXrr6vhn1M1vup4dZKk77Fv35itppe7sjCxFi3JVCni1EtlqL8Y5tgVLlS3DTTFJzhsG4fgS
tps47ocyk1R0qg5Cc4qF8F4tSqsCImQz/fqP62Ki7HoWczILuCll10eDBN4R1Cy9BY9c9FruyOei
rjt+mZ2ZzXrdn4xqyZ7c+G7mBKf0PFsgjjRLK3d5+UDOXcMiZ/SdqPeFAmGJfBpHdAN5Kq8nlmOe
bHNYM6QJ8IEQUumt5CSD/1i082dxRMqXwgP7ylfOaS3Pq53905a/r65PMD9TIJYHGCALrfo4uKpg
ym/ky2hNtuLIHn1L/o+0K9uNGwe2XyRAKyW9au1ud3tr24nzIsTJjPZ919ffQ+fetExrmncyCDAY
wECXWCwWi7Wc8+W6RM5lwz7C8kbQSECQS9FwXwMr7JgmBefi/IfI8OLLmZhAS6dekur3R+3oTsfU
DfbTYwb8/c4P77T99QVxjhahf19pMI7GMQBhHnZseDYMtyDAJ138fkyd63I4xkeo5azkjJXUjUWM
JpYi/W6M2gmhgTXpPBiazZ7slVsiTDDQgbAuEinYUgzfvlfd0g9PtR04gRfuRa++jw680JpnEcy9
v/Ty3BvShBtpqM951dpmzevaegfZumLmn9AWij4mKRoOQMqi3cnNfGpGNLVkCkrpxU4Rq6+mVj8g
E3GjC+QvxSjOXS+dq3HGvfUtMipPnNCVRwo/lKcnUwA1UkweFEM6kaIdrWAUK6vXVUvEi18Q7syU
PMxNZxszXv5pXnlZqp2itMmdJZu+9Wlkx0V87HWkWUCsLuf121KIJ3mRbFFd3Lg1/DEfYqtEddSU
DCdo8amjZKMw9DPRRb/OFxQ8otEZOwMA/K0tNOaCbL68b1PhrY+qe7Gbjhn6Riwlj7xymRtrnEq3
UIoHrCG22hBp5v9knJ/xpOIhRS4Cr+qcNgq1Gb9RiBc06YxlZoZYTdJIPcc5vgUi3g1e0hRbEPX9
1iM/iEcB3GJH+Gk+mbv/tjzGREF5kDcqTbPI8mQLlBMgzL7Dlf28LmZzNlAWdXB/G4DP0NlmKF2N
RSFMJJQ+ARGMwRUrD+3yr+KceIETvdUOsWYHc9F/mYmVHcBK4+p7cMFd/4htP3P5BnpcV36mVzSh
mcAs5JTzEzEnD89QREUchW47zYsQxkMXQKEcGjR3OoUg20YkHkNd2LWJDia1iDMdsVk0XCuVcdDG
oOtBNcJx/gI06E/DTt7TJnVwtwFrhTf7sdnwv5bHOOpymEMcRhiLdFfs411x1kJLuW2d6DYCr2ng
SveCwxts+Ycr76JQ5nAI3TKEhvC+SDplBZYSEC1oQG2Q0Xmo85pgeTbCnAdN7Vu9HNHAofrdvkWM
bkVOtRPs3jOsEM2i+n32RwgsK7WyPVZySkaxMWmDUvmg9DdjewgXTv2SsywW/BkQDk3Qx/QqH925
3yWDU/Hu1+347vc+sfjPOQiX0coFR1nP7Q3GA556LXEnCT2v5vKtl0XeTvHkMfHd1FUzeLpxnas+
7erNvAiYgo8gwDjm+8Zq7AZ5/RywHtLrf/IiCuNFRtEktUHbLgtCbkblFCAR1MnEuS6F/srna/2i
TcaNVFFaYE6VVksKzRd745iavB4iasrXRDDeoxOLdDRpAyGdUaO9Ir8oj3i9IjzTY5zGWC9NGS4I
gnSluFPL+AiWOifK2h/XFbYlBshlqoqRA2TMWDDSIarIRGjTNbjpxvgl7oGY+HBdxNaerEUwChvj
sG1U2qMxTV/KDkj3emxfl/B+DbJ7shbBKEvQ06kw6SQQOWl3kodr2c6OutXt0wfDWXxyBjqO278O
9uCqeHWSW+H1T4Br1p/A+Fs1QbtSVFInn9t5/r2v3ajldF+9lzquLZPxsvLYpoAnQTOe6gcHZRd+
U+3UzU+D9YPcdS+yRdEBiBu42aGweVM927sImGjMh4CClsW6U+NxScKR1nrmZ71IrFHjVZN4EphE
lDilWhMMGEBGg82TKY9e2vPgqLecnyJfFsE4P4HEulEii+oUYQhUlMXHJHBWPE/5WxLzRl62T9ZF
Fl3uKmxKRIxQlAvQS+qwAU9wZ6WR7kjm43XT5ymNcXglWv26ks6OKcNtEOzTseVEf9RuP9vcZRnM
6RXzMGmBUaI5C+CFNE0/5oJ5k4F7diYAC10CZPI1zpo2A7T1NjHHudF1oZ6xjcBV1O/iXeapr32C
DoV3mqh5l771PNvb3CxFRI7R0BXTZIH+5BlNch3NvyqDXeaPs+hUf4IHBQLQ/xPBvjjbZOxFoYB5
i9JTS+7HzpeUPwhX1iKYziG6UyYxcEblzjPVytJrK+AWjDYHrdZSmHNa51IRaQQz079g9gYPcMQu
2lNs6ZuQWp2LeM8S7snjxBmT3KyergUzp7chCsnHCheJ6k/H5Cl9nw4PjgnKis4IDobwrDvzjoe7
8D7Y/ukErDaOOchiBAxvcUK4YoJrziR4hc2Dl4Xz16IS7SSWMZZcIo+QBqIlD4STj6PH65pw5nzP
zTR1Zk/DpqlxC7VDml1zK6QWElninPRN56hKIlEQC4ACkVFvWaOtNBngsJbyFHW7WD2R8VWrPTkz
OJK2QihwQfyWxGg0losgJAHScVoGIGAQhxnnoXky63O73HfNPQGL+R94SYQ4iqarioSO7I++eJnm
XI4iAsj1bGcU3wUUHq8L2HZZFwksOkKvTahsmiijqn7xVHnTrtk1s03n1wD7ZifPfzTQrawEMmd9
UdKa9CpaidGKqkGL5iPALTiLkreMbyWD/n11hQ2VJKYTnQAyTuSgY1G5XTvpU0ghSTGkfl3apgte
CWPMT0XPT6uMuGiEtviKsp8dGpU1lwXvAUQV8+lEYQJVl/BPxLj1x0UJaJcOJcoL8bnMknrcoUb6
1Z+lqYaoExOwx+xg7TTr6tiXeIbTgXjJid3pJnxGntamiBZBaPHAQDbe/YYqgvedcrcrOvC2Pi5v
EpS+1AMwsi53A8JggIq9UXH5Pa2AcJf32UI+SmOsUJlT1aQfg26x6Amtnb7gBjswemBCLHK5BeHP
W/dRGmOPQgTSxIVUYB9GNgy0LnZ4kPc62CEwJsi5SjcO9EdZjDkGwyRkaitLiEF6l/L9lL5+S46T
He3oVO+/fx5/FMe4xHLQK6VUsDSlnvysD3dhIJ7gpXlPCN6GMfeJmJpJbWg1JbDunAZlfXBHNzc0
p18+q/vWWdwcSDw0KyU/xHfKq8Dlhvp8zj+ulAkoTY1kBC2aCB/MWyl+irJdNHCSidsiCNQjajpc
PrPINosiNQwCCW3Gt3X5nLd7jQvX/Dkupsu4yGCWEZE4BQ0dZSTvgd2Xu7UfOeo5fsjt8NR79X7w
k78orC2/Yv/59vwomXFgQa2m6hJBgZ1UOuXy2qWHKLmT5tyVp9DSy6cgsK675s+PjI8Smbft0kSp
CmQ1oO0FJ7M89IH/B79PFFVGIxLNQjBeJCsXwFFnjeyY5X4p3YZHq7hpD7oCeiOgTuka23aXRcmM
NoMF31/ckcnWklMWc0xuU0UrEYw5pItR18YCR5jM50x6aHiQO9tL0IF5iOe3Bp/60a2XEao3WgCS
ZWNIjkORP7aF6uol4fTQ8cQwbmgZS1LjCQ7cCfUxag5DJFtl9Hp9tzdPjn5ZCnM6w2BsZuC/Shii
+JbWz3IIfmzhW5zZXaVaeJtfl8ZbEbMxmMybmyoIwVCuuWEBJgA7/PepHxyP1YKYA5lngpjFEtIy
mf44T4cq/ZIJf11fxfa1vpLBHMGaqOU8S4MMQr0ZVx9KsXe5HdvvXRQ3vNwjVxobL5NMjrMOWzQ+
ED/dxQ8q8CcXezwimOXikvKksZ1W4xiGjQzqU3TF0qckWDDRZ17uQ7sB/RKvMEL3+2NA9mGz2E6r
sNUjgM9JstPPdylwSQfyFET+WPLGAza99GXD3kcBV7FzDEoVUCDiJM2Hbi/tut3oqR4od//E72BF
YItVDZmwjLEmMH3CSkbcMAbHdD533MrO5wAWv34RwDah6l0iFEGEOnbrzm71mjjBngLj6gf03nnR
X//+FfBRHHMV5GELOgtkH50GTcO66ATAtR6Sl+unaXNvVmti4shxLuJEqiHkF7Nit0v3qtdw92bT
9azEMD5bwXCnIS6d7AhFgUlMclMZGFGU2/311Wxa9EoM47PnwMh1vZ/hs8PKNksvAyt9Jj5X47/v
rP24N4zjjmVVjcNwgVeITsl0fI/cOKOPPJUx3npGvU/VG6gsax7MsMT272s0XVxXGPXHn1zASmGM
v9Z0QchIhjMjFU9meixM41ChTIApsajlpTq23xErYYzjFpJIFGsCpSWl1eFBpsJzBw55UnzFbh75
3pRnDYzrnmTAwY/oJsDg7jldvuYgiFH7m8TIOY5nW4nYDcWQZQlx9seApAsLVEc1+AUxr3fp2Nhj
Iu5js8Wkb/UkD8G/T+FQ47vIY/RoaEXQ1XUrO0kHRE29tISWx060kWD8KIPRXR82GWDScBHRObXx
FN7EbnQn34PgK35/Pgt7+TH5i3cjbYaOl5Wx1x+S61E9G7hsy36xA6F+XmLlfN3it6/YlQzGrbby
0uZjiduIrqxw2lO3mx4GjNM3p8COv3Ckbd4Zpoh/yCSaqsw4iiLuJDJEMfZqT7sBsgIo1uGR/AhQ
Xx6/9FbIE7hpjCuBjNvoxRZcLClUOJlWkdnqAQh3LjpkIoDcDbYK9FU6BGI69Y6XI9u8SlaSmWMg
NTq6EDCRjKXGu9bvdmBeQovFnyVaVnIY8zcTApYKEe8LSt9MEy25PYCt8kCnhjI7fuPs4KYXWYlj
TgKp57CYS3it/O96R4HNTA8tRz+jt/kOpF0Ass3PocOltto8CRepbEcHQCWaqGoXeP93BDBwxb4C
B91VHgxLPCaH3qp5Z2/bPa9EMgej7sRqSDG05iRH7e4X9kNQWL3XO7Q9GXQTnAuOY6lsu4dMBrlR
SqQNZEnZC6S4ATjCUdIHQCsQP+i5A/g8eUwM0lWaYJQT7Gb4IRyVs+TJbnMeOkt61E/5vnNlb7qN
nZ4LKLh5kWPUUdWQ+NSRef94PZRlZWIIByGWLruydJ7pbBunHrRtLRcRTNxTFQRJnggZurwybU3I
buNA+o8iGEc2qXk7jzRSyIWXvHrt+ifOOdteg64bEgoTRGJfI6QYNIwdjGBmPakH02siS0CTN9qm
Fle25i/Ns+lMr9dlbu/MRSQT/CqLtqhlg+RYlWh708i+LChFxkPOWdq24V3EMAbQN6UxDw3y0OCc
sKKmOyzhYA3Kcpsk8okM4cv1VW07rIs4xhjkPDJMoiCvaSBHUuqVrTc3CqBw5JZzgDf6oREkwKT/
b8sYmxBqqRXUHh4DgCNHwKC4yw3okE6iV3qxozt8NIPty3slkbndOpTK5X7CWRIfejcGEBv6FX/C
Y9jES71R50THG+2KHxfIXGl9W0qdbCAGT/bjQ/l3+xLeUHo4kLbl/gSQGIAUz7uaF99tNLd8FMvc
cI3cizmQQlBKQKVEsCQr3jV3SLq7zU141Pxkp/hg7YLoBkjgXOgQ3qlgLrxylqIypjpW27d0fIiB
rZOVz9dtlHMk2A4ArQuSWqhMhOYmUl7D6zD2Voahc+FG0znHgadNtv86LVsxRXpQQr4o/V7tiV2j
3Y9CTQdO5Up2Q2nX7IqOQGTg1h7+PavDh81kZ5nybBHQ0o5DkkrlgzneJxmaOIjuX1co59CzFWsT
l+miU0r0gIBHXjEcOSqPcSN7oDOxr4vi2AdL96vmRQIoHtyjdXOvAXaxqr2cy13LuQ3Y2aUxqJaI
ZHBic3DsgrM6cWqfPANkHEmaZenQC3CQeQvGhWL2hrz6PhamVcYg/yt4b1+ezhhHUoZgMA5DWiIx
ZgsThDMZXAlkPdd35h9CuN8OmR0DSIWFADsWd+jk9S9Aj/WC2O89gNRiXCl2ms7h5dx4amR9hVLk
U9UjTG21arDMRv6ZlJgAkZvYShUCItJ84JTtOIbBFnUz1LgGYkBiOrXukmEmJMpcjho5q2KLMI0W
KkD1h3GMNmaknsbDAjKbZVd8oVMG+kH0Qjv4InCVyVsaE46IfQAjBIgy6mhf9Kw46HnICeI4Zsjy
/fXjaFKmLWQqMsnto9aqRHM3m/+eSdPA+VdNGsXJBnokP0a8yChpJjqjEIEIbp7cKur5+gbR+4/N
Wq1/n1FUn6lJJsg5slZdvzP68FjoP/UpdEINHVjZsh/r9g983loiE8LlaZED62pCpBPcNumpXTz1
T0onaxFM2CY1oUaUkNaC8PYih6Lx5pnj9Db61T5uDLWPVSY+GrN40mPkR+UHaa9Z5FB5kac8ZkgR
dFaGnsIJhL4JeDQ5jmnL7tZrY7xtuSwgF5k0hKPREwbqQW4EuKiCs0dbV+BaCONjg7yQ5zbVsDhV
tFP1NcMgt1LiGZHwyDi4emQCtCrKf+tRHhxKlJd43Q6z4vPr9Ng6gq9SijJArFc8HtzNCHi9Ssbj
KmqoRkI4AZ/x9AvVXXCLm8al8WDs8UajOfvGtnIZZtMMYYpMoxZ+M2I/DlKLEF7eaMvtSZIBEHXN
IGhcZFYk9bkRAgMIMX36pWwQmPHvReoQPjuM3yLYcFOP+7BCDYr25jRH3QsPA/IavwilwdfCscN/
2KKLNMb9YdgozssEW9S6o0vBV8raim3pIPi5B5AIrrxtw7/IY9xhKGUNIN7gOcgJrWI7vFAKK/Sn
m8qlU70CeK3rc2H/x21jI860j4SiLagvKZyhuM2Tp+tOftv2Lqti/WGtSlFWo1ptAstT89vkiDG4
/yaCcYdVU9dzI800lsitdhCtWX8rEt4rcvu2uiyEcX51usxmOeM2DPSbHLadS0As6zDaF0z2KFfo
weA1bG3FL6sTxfb16WGVlypV3eBV8E3m27Qz3WYX7ulcH60kBy7WuuNloTafy2u5jFtMU7Fs0gYv
g/hv4mMK9YvpkjvVCY6zBxo11Mszf368voU85TLOI6vzvE9V6jzazFLSO7FL7EwT7UJ4LEhhRxXn
cG+AwtEr9PdusvHnIixg/gsE6kokDzAbDvhYnfSmteMHkmAiHEwNZ9OvDujeiM+NrwPfx7u+ZJ5/
YcPTfIoDMROw5saRPMytOcZeRv6S1m1Nh8fysvl8Xi+Y8S4DAZkVQU0Bz+fBGfbBiSbd44NgVzsE
w37gNTsNTA7ZA4Vl+fe8Rh+1zcRdSjBLYCjAsxa0oJainQzjLsyOpny+rlLOgTE++RrBNNMBmwpI
YbvBcEqqdLYIgt2m+jGOL9eFce47tgVr6sZeExIIM/ojaV8ztbauC+DcBwbjcAAfHrQJmGccU3GX
xBMm09ZDJFR5s2YcD22wAZcyN0kXwTJIsjf1h179Oeqv15fC0xXjUao+V4LBVNCjOUUO4DjvBFXj
ZDF5IhgP0mtttQgV0kNtcJzCk9xwbIvnFdm2EUqwYgQadVGH5ajshpsWPN6Blx51H+C/u06wKj9w
r+uNszUslJmYZEmg1yXag1MUHczOV5reRgGbMz/OE8P4BiU3ydRrSGugDaKdv6bZscs5Dp6zPWz1
RGzypQskNESK2UFqb0uR8/ucw2JS+asnkSaTcW4AWQ9U/85C17HXV89Fhq5qgABd3xPOVWVSZa4k
ZWoXDtIAKLF+6i10dpwDU/6RasF9vsjWkgH9N/55XeJmFX/lu03GE+hGGI21jBht8mYXsCWH4SYD
XMKCifvySbaQpN+Hdx3vjcLbMsYv1JoEoKwKxtcWb4LwRRW+Xl8Wb8sYpzBE2pILHU5sUP8AdpMV
ZLkVlqJVpaFzXRLPvhnfIOEEmRFBskkCIIkpK5ZqPuvz7F6XwrnQVZEZVEAyJlNMFUBDqt9+p4Os
tMQg9tb/Phj+JIEryYhhFI2IOPTM/qhjVYhoBkWeSbzty8Kq4sMoc9J026a3EsJsEnqb9VYrcctV
TnhLwa5adIXnvnIrfkXZhLo8uzj92VNoJZXdsEBox9ocfjV3pGhamTqLvKr3DRL9SNq99W/Rc+jx
UjebBinDVaAZGUNVInOy0W0tzvUgI99V3LT1cYhBjj7LVhLurhvK5sFayWGOcwi4tggDoQj8glPX
PGq8YQHeOhjDyJa21QYCeDI9+NbkD0WHwmvw3VB5LyLeOljbiOtmqcwAt1Og7Wa0NZJB5Nzq2yma
la4YS8h6oPCqGZKplEJNdWklDZDDvuFIizU9zF7xSEcSltHi1s84WmSTJoleT2Mh0/guO0fQomxY
qZhYRvdy3Ro2s/3SZYnvKHqrCyUw+mJJhxF+8BsFU5FuiDMcaIJaeSdX5h2u7ZfASh5z209NVEyg
RkR31mx1R80KX5q9fgMu6X1mFTsV5VDAsh3J19AWrZA7LLPtJVfimbdAUZUGoijsaHYEGPdzBDZ7
/SR7ip07saNywoJNz78SRk14pVuhNpISxQuQ0LanKb6TTV9bvl7fP54I1msoFTFDFWG6ZhxkRAWa
awwcE+EctHcnvVrFIs5h2sywkHDaL8lDnfAQynlrYDyGYdaZOs/oCpmLn0AMjzMgNZp/X9cT/Y1P
ybvVVjDewsyEGdO4OE+SgvHm7K0MDcsEepgx+LHOQ3jagJ7Ei3MljfEbqVoqcTshpFVPg6NiaNB4
VS1i5fd01O36wji7837eVrszGU0NEGCUmfq+3xt66yUSj2GZ44tYRO+wTAYzbVB8Rr/yTTrkh5GU
+yKQNStoK/+/LYdxD/o0LFOSwz0M3WEOfqq8YZmN6fMPW8MigNWgxZvUGQ7AGASQjdyMoR2jzzue
FqsYPXEmbmw8FlzOY54OGVcAvJam7A3qz4fnRX7rxhyYqTfRsL+uvg3klo/LY/xB3xGhp+MfTopE
y+KAu9IB0K+d4P9bC894tEKZfogWzsyq99MJQ6UhAIevfwTnPMtUFyuTVJCnbDPqMEzjWWojaNkJ
eSk7ntkzPiMmUg98CbjWbD4vDUHYzosvtp/cl0PMEijmoVZi3hkni05qCEDCUzEmlICBW9yX+37f
2OnZfLquOd6qWL9RJkWPw4a8oGoe+jY4xBqvk+QfYurfcSbbFFrWDXroBUS3gBwBBF6Bsh1tRxp2
AJSfrcml3UjlF+W/rYxF/lIqpHRlCa0Ybb5TSGHFRc2xOs4JYztBs0A0S/DZYzokSeyp248xeC7Q
PaDwmA/pJly5Sj4RLUqRFjcaFJjsFa/whl2PCd//R4syfbBdk0ONZXWM+iHNlUaGMQzGPu8CS5rR
DyEC+FnzjGLXk2dj8UIeIx3HAlnKxXiRQn3oocVY7G1CZFfLW06+Z1OEiuEWE2NW+A/jopRRjFVF
b5FPmL4I9XlQeZULekd8UtxKAON/pNHs08ZEuzxNNhsHgkMbOdKt8FC41YmHfLrtJlbSGE80DKQC
q2eH27ECwG/hGfeTRRzVej0qQAcsvdAhnLByW4GaYWiKrqMXnolh5aqpenOCxDrbi72rE06DB+/3
6d9XhjeNSdwNKX5/DM8VwLJT3rNqe4MuC2AsABhIM6jxeiQzgQUwu2CZ88LTcKj3lABH4PUr8KQx
5tD0Q6eGLZYj7Ggh61fdVjlQ1A1+3ZanO8Ya1CZTstDAoRWXxcrGdp+rFce+eSKYULaeQqVCjzEM
TrgXyfOUcLZ/8/pWL7vDXEIgX5fGJMPvT8kzkNcC0HGlD9fvue1n2EUGG7W2pRxUuggZBipBtC1K
eiSWYSk2yBi5qOLbb9yVNKaWboazqCwh7I22Yqk2WozfBquzqhc6QFP5Cy93ydHgOwrt6gAlqRTN
NdToAIU4aVENGC2dN8HCsQI2jm2rTA0UgcqQMWdHIeALjpvhqo3xA7MallpfQkSHKBK8M7YxWgOw
T4pbQON5mS9zhuXp2fjst1GIkRRNkpA7/Oh3yDwuZtPVv/p5DcCTCUppKclNov7UiMexwM1wQb0I
o15jtUfq1FTR1DTUJugAuGpjLFLzgBZ933ujIx7T/eJ2/h9NgkuaDBQNRQacBkupmGhJry+Ihd7b
OpCFABRbAex+yQVEiM2Dgt+MVC7CWHrFJJgHzRwgjEJrFmgualyKtsIzxe3n7koOs3GaNGhgjcCN
LvoycI3oac73opOigZ/3ttg0e41I2DjQhqrvGbvVtsWFOSpRij4IvarOXaF4cTo6101jW2sXEYx/
7RVlVBpaaqOokIWX+o2LXqwdzxQ2DXC1EsbNdmkWakU0I4ysHur5UKJznWB60Jw4cfF2wH8RxPpa
AGHXwlCioaJHwC95hVPbwm3mJI72ONgLMtrtOSysP+r6WkllbCLoQyDUFnSaaD7FkqcJqFBxW+g4
1sA62iqaqz5CMIG3jOGHN5kDwjQ72C2H0elwvWc+r21i07NrJpFNzIgQnS27J7PQm3VR4BkjS3eg
uB6C/i2rWs4N/P7dnzzhSgwTsiwV0C6NBrzafadbvQBaIOWlj3aLCmz5+KFAs/KyvMZgGG6lxdHJ
geRnERMWnXIy1ZtBPS9h5gxlBurjn63eWkv64/oR2b6/Vx/IhDlEq2Ygm+KMdGgOohwkCYhoAHfU
Hgtc4MnIseHtI3lRO3MkydyHSxagx4o6st5Pfclv9/KOxzTB213mSIq9mRatiR64CfR+Spd5nar4
6jByUnab99xFeWwtXzGlrBxCNLI2agF4+XyxwmTwmrj3g0y+rwvcete3azvpvpLIHEYDwziqGGEE
CeAPmJlvbRBOvAJjCdj3EqZeHzVf9RI3dDDAlljNaSw5LnX7nP7eP5O5bFMlWAAcjZGCRgFUe34z
Rv71FW4KIIpIUBIkmsTC+YxSXA6DAXKpdjmU0tFMM44KtwWYFEfHVME3yJgGyKTyODRg8G2yV9GN
zsPr3w62yG8BrFHoYZNrUwZXJvriodq3Vmunz8VujK0OgIehwwNA4iyIbe5QZSWulQ7tfVryPMX7
hIccvt3jtloQs+dNkZRBEUBjmjW61ROxY3fArF38HAM1OtrVnm4DhLYFnWDmjjvtp1E4121i8zSv
PoB5Jk/T8L8tUlPgZ+Whyg6ER/nN3TWq5VU4oqpoRa5a2iV1lm2gtmIgrLnJYzxlKPY7SoOv19e0
GTTgzQ/8YGKI8ieUCK2cDIO2p+vCs6GcB73zkspbFh7z5KZ1rOQwDldDp4+sRui+kCl5mDE6ecG7
Sje94EoEc6L6EhWUeMRSpAXAg2CuDn/W4W0Y7NLg4brSOIthASEA/K8IBghenGq5rcTvU/V8/fe3
reCyFHbqeDQFMmW0d3o8TA5t5wQjsx+cQchsYUzBkTjhwXZEt5LHHK1RUhMUhBHRDaqb3/boicgo
JuXo9I52Itbi0hNVcfF3eHpkDlRY13oO3gGEdPXLJN+VCydTw7EIlrlKJXUZVB1uqaU1MUI5HiQt
OUqp4XWmeBc12Z6zbVRNn6KslRqpA1kd3oGghSCOUZMZvMEJdzn8k/FUvzskgctvyt00JqaTqzmT
03conmMY26qbRSBxzb9GbyhIvuchTu2N9JPfxcfbNar11SobycC8DtCDHaN6yfXnQvauq3HTza60
yLgKkI4KqiLidBXLlyS+05MWlISdc10Ix++x4x0xUKHhLLBVVXZXojhnQntd+FeH7uzrgjjaYoc8
YkT9S0MDCTGcgSarkDcEa+51Gds1yIvK2GHiRMligqcT7vpDvFt2gdNZFHguOvDCou3k9EoS4yla
PR/CiGJZgXjynbVGuFVu9UdcvY7ooLkIjO72H3BV0Yf570uKHeoY1CYJkd+nDQPfiHwTSy/ayEkh
c+yBHR8OhNmIzQKuSJUOUbHPi+NYhOCJEP6jOTAuQjfGUYoEDAliglitn7hwcLx10L+vDic4YaU8
M9GaXgleHj8E8a1ovoF77rrBcRwrO8phKrWUAG4Ut7n+ZclrSxY99EoZIBslYCW8LovjDtjpYSUE
rcUUA5ZfqU7iHNjJINtDwMsubK8IIZApIRonMrMvQdUgN9liOkpcCmuqD8LSWUmjW+H0kgy8uc3t
TboIYzZpoYMSMu2sTCOU+9TuEJoxoM3QKDU1f5Lb1y+iGGedq11cCCWc6aD8JEbr50XDcT48zTHu
ekmERY477M+kKXfyWPvhDDCIClffnHhpm3KKffTnPt+xlwUxUV6lZIIa5qj7Ar3eqqT7sf4WTOdA
vtXNW1nh9Itu295vYWxpuxaAw1+ImDTs5VO/fBWyQzzF1nX7ph98ZUFsITuNm1ISRDQrGWrndejv
7qr8e5eUjq6Idq/G97Ve7MUm2F0Xu51xuVgGW94WAOQ3Vy2KmsNXip8t7RLDi2PMzoTABhf2deRx
BNKcwLWFMtEe+KoLgL4jgSfdTQ6msQ7DDty+dEjnwAMA2Nw3PGfQpyZp9MX20QuizTKp8h5PxbG4
KbRT0h2LiWOHPBH03l852sJYTE3ocbDawu+GFhWTXZO+XVcZTwb9+0qGKIdNOapoDNCTY0IOiuTP
CscMNsOTlaYYVyT0rWqCVAIiAOWZH0uRs4Ttp8xKAOOAOtLOdSTB10WyJXnjI1JE9kJrc71N6RAz
mwuwv+mQDAXlHtFA6zP7eCpAONkntFtIOk9fhcIy79R3YBVwIyhW/0N4qdz6SLzKrwTOUd7er4tk
+eN+LRkeNFoByVn91Ha5raf7rOfl3v5BoxcpjHEDi6GP5AlSlh+DQ9GGUltzxTuaA8k90+EhlPHU
yRi6mCkGGQgNYNvHoEX7i6FbuXobE9mfjYKjQe7iWJOPqsXsEyyOpFbr0jJadc79ajfMFhACbSDa
+tfP2NZ9AlRzg4gm5e9kUSGktg3TFLGzo+IFMOo3hanbhey3WGHwoyi+X5e2Wdlai2NMZO7GsStV
OMHBy28rL/e7Q7nv7Ai5Ul5n9JY1rkUxdlLkJhpROzj4vryPyN1M3kby7fpytu4ucNPJ4GNC9RGe
9qPB15jmBZYBXgO0cykHabPkCxju5lW2OGLYN1RAtDBKMoAdigd6UXXvo50Vv+xIlc/eUKvlsM8o
ggJNa9Cx3V9l/RauCmmXHW26ERyen9o6V2thjCVk8xBOeQhAq8C81/P93B3n5H4q75WKZ3NbPh64
vCgQm2D0Qcb54y7JcZpUSgpJ2ZG+2TD5/xygJz8GMWIA8s/mFPMC3E0MtrVIeupWN1cmjFpdL9ix
+bAggSXtAgGMqtnfg6uhI0MfrfyNB9zIWyVji8iX5bWQYJWNhJ6psj6VbfgfNamKH5cVJ5MyZCNk
gLoQrhdN+CgPvvZOshN3P7mEO5sh2kqLKo2o1lrMRllOVGiRQjZQ9NLUnx56h+KXms7CSQJuu4vf
VqIy9ogWtzykqDlOGd6NgPyPonMUv1z3F5vufb0ixifVRVYhjw8hyZEi5bWYfNFdcHojeZA6gsPj
FthMV6zlMZdXOneRUInQIDmNGegmpZ16H3iRiORm9TJ6oOhGddEseKEuT5fMLVYYQT30FFOaZkko
E6TgLr75aIIQYAGxUOMT3eLSoFHdffZelw1kQrl5qdChSo1T9YFi7rbP0bnAMDwFkBtvxC8RJwfA
tU7GrYgiXn5ZB3nhS+/2t/DLN9I36NTFTmKwyOaYDj1b15bHuBQdTMJpEFHT2QMh2Qv24R5dshZK
1pwn8/bCZENRgceM2hzbTzplqjEmRoXdewge4h0ljhnsWEYzWQ72ad7CNi83IuvA8DeAkcZmHiRp
DgUyp3TbYJ833S66ldzoUHMC/U2TXIlhrMPUi0JMaogx8sSKwN0p+FXFcSESby2MSbRFKiS6ACFt
ZY+HYk+5ImJ/2C878T7/uth0xjIC/ov4/0HhpCv4ZCCESCqKZID4Yh99qWk2ahuhu0xHIvxhcaan
9BA4YNxZbjsXjYDW/5B2XUty40r2ixgBkqB7pSmWa1sttTQvDEkzQ+89v34PenZVbDRvYW/Pk0Kh
ELMSSCQSac5JnpY7MV3Stk9byeV8TDPKumU2kFuUdoGxvhxci7nza2ns6h49obvPFFqVlTzOuShz
MSkl66ado8aO9Z9G6n/mqCG9IOsAUkVnCneVRmVTmEqONi/NJs5waO9in3WUdXeid7q8GX1fJfEJ
lg60x3QoIInlBBY3/tG8YKrENRkG5nPvTl+tPxiK6rw3hSNVm8GegZ4vEwPHls4TK0udxUACELvG
X00f2cU9+NedxmvP9MxgYm8v6ebpWwnjT19byRhCYrXr5NzVfpXu9Vqwa5v1cWUlgzt8Y1BPEptF
hCNR0KnjLbs3BjbPPEhfuhN15ePsJjbdRyglK/a4H0RdqtuOc/ULOBedysk0AmKKLSmrf4Fy1OuO
2hNxczStixyaUBpnpSEqe4HFqrDqJXu7EvTRpgfzov8CxtneFPHsCraQf4RUYZWiUxrKDZE7U9nO
B6dH3ue2nYiU4p8gIL8J0nqBlOntcV8DsF55YFjnKP7vRC/EzbawlcnwKLDj2CxJKWEJkwO5b9zq
UO3QxWfYKCEdisTpAEILnOv9aMes7BwidBfvIzPLD277ajR8cWehM/AgWCNMBRBStXnN5/t+PgNS
JxBd7Ju300oS56hHZZBHnSHDsJs2Qx8mY/wRd6+yz9xSiPPPapwGZcG20DRDt4uTMyktQYgi0oRz
J1VAzbJl4HSMv4H14aKr7P9DarB5pa5WjHMpjaw1ZppBDmMSVjxMJ7lssgJwz5h2IDYjfyIn4cHe
DGRXUjk30gDvpDYD5CT7Y/TI5uQYgzq9GD5rwQzuhQNsopPNOZKxMAKrYFhShM33KF/ZDZTD+CdH
uczfFsSz86voEt+UCawLhYIw2QQBBYxo9bSbjNLM4wIyi+SZTv7Y1XYdi+agt7NNKymcxVNDMlKN
XQnTLvAx3uNbxKE41IyUohf15G0HQitpnOGHoRxMi44btfi27GAzX1I/2tGD6kd7/aeYZnH7cbeS
x52CKV4UmhmQZ37pvT8WN0Mjsv7d/DM9p4/tJfO7ndA0N53VSiR3IAyZ5kqiY0HDrwxwrLuEx/As
PVMXo3QaCINyd9x337PPUbAppm7oRCUUYRmXCtD0sNJnA0Efmx2NHPWEuVFbu9OO5a5/FXVSbd9C
K2lcLiAx0lFpIpzAEf3doPHeWd6MW4h5y0w4VLDpL1fCuKNAqsVQw4kJAxxYsW/bi+BO3T5r17Xj
ToFm5ZaSLG/TOgQDqrKNZlXJbkesHwOhnvex7NBn4SJu28pVLHccZrwKdLl4W8TRAxof+G5SBzS1
ju6yJkXQ3RwSJzqKLnXRcnKnQgH6lWXmEEvK+3R+VIXDGZvu2SIyum/BaQf2kPeuq6nMnJSs/vBP
lhTpRGRJU/gVlmmId6K8xqY+V3F83FWOJMnNALsXqruanLTgb4F5CPThQ67CjOM0L7Fg1GdJbEAP
sw7mzsPZwuSydC6EblmkEne8IrB2tkqEFWy97syYaQF+ldsM0EHFAzn5Q39udgIlN8/AahX5Q6Ym
Rhlk/2uMxhmQuSxCp97EmCpmp/qBjpSTqHQkEsodPHTcZaHRQGjT7gcMa+jF3SzCdxDJ4E5ZrLdy
3lswjzj3StPryFMsGi4UieBOVFotxbTgmQ8cxsAZh9RZ1GNdCurJmz5XJcC9QgbD0FGOen+s8lnp
zSHCzFN2Ln8oMArJQW3oTNziKI78NxP0K2k8HJBZGcuUsWm1DmidGGgGd3xzKk4MEhUIbJf8VfcE
Frhl9GuJ3A22aK2cBTqTuJt2jGo9fWpeUbr0lR1AWJ34QZRcEAnkTlmcDGoh1bgypeUxqiZbAk2c
QKct17HWiTtVWo0eKLOHiAFIdmwVgxfNY0SsDEIxEcLKbtsIytpANlCAZM/3XcnD0NBchzzW088y
k4FLXekORIWoIH4mZwHYsN/CuDB8TEJNq0ycLE3+Ghl+ogVOa4lK5puIWGspnNmbS6+ZrQaVag/V
7Of0nsG4Yngbzcf6LgaRKXHfXp2CF9TWmV6J5QFzZynszORtJeODqnjUfOhFKLGb9nddP376lI7h
aA0hvJ+O3LHVPkr55bb5iQRwBj7qlWURig2yQl/LH63h5fb3mV/jH7LrNeKsOxmjSUEFGRdj4Mnp
S2ilTg1gXVl1/p0cpufqLaROphwELHE7SE/93NsleiZk0KbP32/LEe05+/eVHEyPGN0UYb1I4dft
H5X61Jv/csm4qwLP/loO2BC1jBb6+BTOwND6FTaCjd9s/V7vDPcMKdNBSxo2f157wVPzyIJKwwvP
hifd/ROja7jNRXiCouXj/AGYFIOSlhAaVn9aPXXi1k9EwRg77bdMjvMGYwu4kDfsCwU1rALtEbJf
Yy5PFMMKVOFnoxBSRkHGLKGsv5oZoG71V03UYLd9eoDjgZ5STQXP3ntr09EcUSUS7jvLQh6t8Usa
eYru57Iof7GtzFUQZ3Pw0r2S6TUe+bGyyzX1sQyRMDQDQb1v29tcxXA2p9a1Os0t9GmW2S7neyWX
BX5ApAhnYEGTtNrYQ0JkHtX2EfZFyJfbLmAzR6HKVy04A6vbcAQ8HGRMv9Cmzjgy4smuXpf7BeiY
53LXEltYhGZ++KNRo9WSEt2SjbfftPI744IZXyOBzAzZOrRCfE9eJ6c8qF7lKwDeF9xsm0kfVb6K
49xp0JIwAkczGkvu5F21K9HB0p4BHA70Q9Fbc9vGr6I4G29UI5AjuDwAxxyX8miqiS2b3jgJ57LZ
VXNrCTkbV61EJRmrSLXeP+FqcDC8yssPLNDKnEFwU2zb+lUvztY7Io2zEkNcp3mx9Vc7iUolm8Wa
9SZxth4DSWEaJ0hIDooj2UWB8cz4j651GCECAQuIdGSZaesQ+cZ3+TF+EJWdt2NJRZbRIoZxGoR5
7/2T0YbqiAwawrtLdUA6xMkxSNl45cE8/T+KpJtnYCWNi1WyapzybtYRS9y1XojGj8AFtepRRq+x
uNq2fQRW0pg5rU5cXHRylYVoEjcurNU4eTDu2USM7OUXUW/aVpYHACO/l5E7bVpslZJlor91obKj
R5jU1BO7mL5Py90Uicxm0y7R1QyEZIxrAvDqvV71FABLCYxCbqL3ZzKRvRaLBlS2X4ZXGTzGB4oV
UWRWAMQAT3NzZobBOAn1P6mt/AKYG+r3oiUUaKVxltjo1WgobBbLoPFdHQdO0H8miYRc+/8tnMaZ
X56WSrNQiFC05JioyYUE4VfB1bJtCVcZnNGZakTMTtIQVHizw8ol6dHE8HviAAycMS8VcFWFM4z2
9KhVtkD45t25UpAzQ5ME1Bh0mGFyaA7pveKFR/keTU6sv895e9PvRIDdzNg++GRUDy0Zzwx0W3NO
sg3KUq9SDAGRSfvWlJbb13S0o3Bwgo4cW2rYIHw9RHQePhMnsEvcsHR0+POYGW3WLxktItUtqLLP
9XI/gR5TakT6MRf8Qb+VGO7OoXLeApHCQv6gwzhVe+j03g6Sc56DlScFi+Xl9haKxHHLKYWqDhxj
LKemetK4G6x4T6pzlv8VjWDYnhP3trhNg1lpx11ATas0dG4Yc/Lwo5K/JOShkXe3RWye65UIzltF
cmIVXQsiY6P4ngGiUbNER45twY0t4uP4Oal1mrOavBTZrOQ0/VIR8eiPcoN0dHQ/eagYXsT9yJt9
TsDJ+z8L5LEOTNCdLVME02B1tQKMlvQrOtLc4KX/PjmsA5q1PJhIIz9WwlKQYON46IsiyMwgDrBx
FX0e0YeQlacs+vP2zm0HBysFOV9GhhSYryO2DpAAwPcodjXKhhhfzZwcceu8zz4D8r5eUc5/BVqn
pZaMHCupTtH8DIy4MD4Tkglch8AkebaLQCdZnYUAqaBpcWnm9JUGpnt77UQ2yf59FXukkmyQeIEn
rtMWWDtxCVSK6a+ixEs2mQXqCHyGxfmMPs+onkomcqnTUwywVb37PmDIRTF+DXAYafN6W7XtqHVl
FpzTAFSzSSsGRlicu7PpzMAVyXDfsP7W0EudNnN0mwGCvc3XOIVTi942m2Hk6gdwLqUCLc6oagjs
WGHyjcTOMQ8LcgQM6LEUqHv7pCFOfr+TPU20UmeVJ9W6G8yXvPWyVIBQJxLBhT5V1OVlFwChYArb
H4bcXow5wBSeub+9cdvP3t/rphAu/lHUDtB3NRzl8sDaZ0GwifJxsFMe/hmq+VTqeCWOcx8meK07
WmJuMpwCN8paW+ufBxGq6Gbz4NVnYJbi/f50etNnfQ2fwQp3gHk/gisn+Vns0Shyj4KC29uzH7uW
K51EsxvbWeuVgmxfV4e8WWS9aBVwoZuZG/i5h8PmZzvpGRPDFA+N2Q1/MSZeshdBtW4bDDXZHAca
F3lcolaqg2AsgaMyasV+6YZDUyzOFJQC5AyRGG5po6YhklJhdmguwl3XouEg7dxkEc2JiMRwy5jm
tdkOrPdrkHY6+rHSXUBFpr/VN4702+8V4/zxnJldQkP28kTXV43HTAd4ROakRGBfm/HwShDnjPVl
wQSFBudIjizNox+WY38QN3Kzz3yMea76cD64Sod4BnYUhseNxBmz1Daq+67cISCx9WF3229s32VX
WZy7lWe1VacaYYCZ/9nT1ybWnQotFI2IhOo/+KffgnhEHWqN9WwwKtTxaXZAM4yEtuSQS/Y29AdM
ee+2XgK740dEgyrJA6UDqL0cjE4NdDItvp/JLHiUbQcbV6U4pxumujQMBLAVjfTQ0V0xHf6dFpyX
lctMyxOKbMA8PMdabYdKjtSp+S+lcK4gTwZqpQY8TtkOJ6lpd/0gVXZvyU+3tREcH74fm6bxUlAG
78Ug+dioE+tpbISYQ/8htL3uCucPaqMeqrgwEDP9PT0UB4rIxTzUmTOjGVQ8UyiyAc4p0LkzU5l5
uBLjssqlId9ur9pmE9zKvemcO8DU27TMCgSwFk3QMxwWezlJDoNtYssXusaftyWKNOJ8gqGmUV+o
YB9bQCbaFeZO0wv/tgiRO+B7fvIx6qs0QSpF8SuMMpU+gN0A9Bfsy0PpSge5cET0D0KRXCRmar1s
DBNGtsjTPwzWyHm5wX5yZjf7LIT0at/41msiFb0mVz3m4tFbPYO7aKwan5LZa5rIaVooWyau0l3K
0XKzyqep4VezyHiYcXy4Sxi0DsC5daLwIIRSL436EDQg9ZDTQ9Ci8ZVc8PDbjePgWPTBUnonij1r
xOyM9ZooTyVZjl36dZCoJ1XzISnvqzzd3978zTvn+pv4Nz01clOqGYKN2f4sy599Xzjy8DCMotrF
dpJ4JYjb8YyOaiyXuK+DOxMRcelbTggiDjayo38mzF+J4m6CVg9nVq2HqGGx58hwhvAb1QTD2JuB
wUoIdx2oZj5ZZoxBfT1bHGvcWfFT3s6Olbpq/3J7jz76AAuNDSowtRGBmuiAeR/+Fp2eTlpZozXD
sl7yQn7Vu/++e+K9CM6vJVJRVFbZErdMzNLuzOxuCYQjjCI9eF+WFBIGviEkixrFmcpMtg1VeiBp
eZA6sLB1zfxo9UbkLEP/rAaZn9DWyUjrajUGIkgsOI8fwxKmM9YUJDFoAeNHIWI1ntIp6Yk7W9Ze
svJDABc4Ao7q9u5ttA+8l8OWZfV6GaSpKRUVateqvh+n6FEPgx9JbTxaY+QMZbknWvSrWNQ7ucy/
0aoGWFXzbI2FbLd98TKNyjExPjEa/P5HcW+BkGaymnT4Ua3Xf63Qj7YAJ3vwAsCVvj3iBKGtaK25
MEBViEZyttaj+S2Ac5m7fRaWgvzMR1/2XifunIAiTKbVCJ2ahHj65OQkcvL0j/QTj5z3grjTgiGa
JGr6DoIUxa47APi3302wBKTSM9Dm8vgUWz8BySSwI/bV99fHe6nc8QmiPlN7ijXsj+YT8YaH2onc
5hV0407nLZ6+t46sXgTU7P/6ecoEWxje04isEX4wfmh1EIpkJXEjKbMt+SfBH9okcHLbm3cVwjnt
kCjlMigQMlqv0XJJLMXJTNMOhkjwTtgISd+rw3nuNpw7JQgKZvpTaTO8e8tpv9VnhpXAMJRvb9u2
07vqxZ9+dVbnCsy0bhZ8ydIXLf91+/ts1z9axfX73EGOjRhYekNFXGPJGzs3yL4Gv5tnJKmHgoO7
GK+B2Ryo2T/flruRlHm/jNyRDiYaz3MAwfIlaGxWuZRfGS3H4rSH7DQ5pg1WBK9HS/e/FMwdc5WO
cxBFEKxmzrIbDsj9OsGhOU3PrJYPGEHkG7o7TIUIBG/7sOtKc6c+TKV+Jjqu4TZBzDjENskSBygY
Ai8mtE/unMuRPDdlAIuxLskjm+lm3f6kRG0xdUOk2W4vp0ArvgBNq2AchgnShkE9ldVi92l6Muc/
b0sRnAK+6Ewro86SBns2W15S3ZfUv/19kRac94gUvQY+K840agFHJVYPFioAZBBlMjai2HdGzycE
M6u2grDAapFjfc865sID87oVsu+igqjAIWqc48BcnmVMLZYsqaZdWrV2JyuJrWjpQzKWL7eXTySL
cyJ9KaEbfoZaQBD8MmSFBz7F3JaQeUg05d85RI3zG9EC8M+ihqw2rs+jDMZLS5RI28hVv98mzkWU
ASpCFsHaNS6azuzmID1QL7noMD+7AzIJHh2B81W1xa3+m5e0paLljRoggubnCqSmr9vIZLH6UGMC
4zWvz8Rs7No4AJLCHjVRO+Lmzl3l8ZMFmRxFuRpAnpYqF4xmOGVF/0qH9NTm6eW2kWw7ppUs7gmn
hokcYlINqxrlFVoPak8uJS+PKMKsob6fjfk+k9Hih7/rcZ86KaAi+0o0jStY4bdfuQqnu2gpzSRG
lLeUL7VySsyfhbpPskutvOKeFTljZikfrteVzur74D1L+jxpJ0ibfkm/JLt5YPwruTP/2f0tO3bp
xrv6ErqS4DwKl5o7/GFvTr1aQ6wWesqRIbDkIB+209ImMaTOexAJ3t5d9sVbinIuwMhTrVFUHBkT
NYietOexygQX6Lb3XC0md/SXILXanL0yR1zc430OmPXpKPnmKxtt/ow6OvIs6NuSMTn3ft9SNIdW
yzTBUbe9s1Tqc92PgvLo1p0jE2D5K6qlm9pbjmtliCUJJcmSoU2T/kisF2Ag2hnIQG7rsWV/MsBV
0TVIKdgx+GCgTseuSliwmnT7rmg6p6/JH6aGNvRAPhpBL4oHBAL5eGCspXSxWLwa5oszq98VY9/N
IFsrIzv77/vELHmlHB8VlCCXN+Q+g81Vp6Z91kXzAVs2vf4+FxVkdb/kKcH3A0zuW4/K9BmDXgvg
vMPSq3FXyhCg+IGvO+pr7JMHzWcD37OQ0JZ9jD+ha2GcScudkRpKCVMo/47vJRsp9WMDSjAQB8EE
8WoX9ayKLIH3CMCBDhI9x8fbJcFtTUYnNmTHpIFTICGthZJ/29ZF28W5hwrVPHPRsZqpOX4Nh8jp
FxH5okgn9u+rM4tJXWMJWlh3EZ4M5YdSow899oh0TkCHfVubjVrBe+vm3gvEaAejzyFrYHAAZwbF
Ckiyg7oA6kB24MRP9F4XQppseqWrw9A4h1E0xv9GwvqTUvh0ssun3Kcu/dVSp0a6NTmOF3HY8xZn
3DDODyXFnnQVGgXZSWA1hGnPqgcsMBbBimym01bHgK8mKnMwapaKY1ABSbl4obNNPDQDeNYX9DL9
sEADiHdSLGxP2ShZvNtOnXMmJGhN9P5A7gyysuWcMdJl7KT5K3wj+BH1Tm10BjN5lIBlVwa+7tv7
e2Wqealr89KxONkzvrGEeWHYuGJad3bLnXUgz/ozFXb+MyU+buNVKGezWmPIVVNBqPbA2lqRGvEa
L3xkUAtiB7N93q/COFOdtRiDgSx1EWj9oUXrlpIUgjGa/7Brv2Xw7HmRNXSgQIZCo0MBjpl6kVv8
jNE4xSAB9Bz8CbdP/VY8LssGZoqB5CVbfLcsaGSGUargNFPgS9jNSL+bfXjpLCQEQdN0W9ZGYyQz
kaswzmFGUtJF2F6Ewp1v+njhuOkdYwZMncqbPHMXPMj+4LHb4XMB1lo250kHYw5zakFRBUj6RUMP
oUwFa7kZBa9lcNa4TFYw9llKgCepvHV5xL4C5GVGfSF9AjTs/WJy1hiSIeoVALe66fDDLP3W/CFn
AsS+bd/8e7/4YhvA0YxAYiKUMrElNIa1z3S5CIxi6320WjS+WzYN5rAKDRgF8WcwWqt7VDm1HQPn
+6UBeiBHwxTrUDc7O/tLFDKIFOR9ZJ8kJXjPkSnuI49koFiwALHbhM8CHdlL86Obui4kC5VWvjFc
elOrmI5Ricd9sQs9NAPvsnsovRflfAQn2uLCLhpJkVERbBqy06CM+NuYcJuax6TMbYFW2/7wqhUX
cOmltgwqAla31+zizACrJ/Q1aXf0gYHJYbTAF12mG8yC74ze4jwI5unrUpqxYfRu+sa6uUHEwe7v
xZYcKX2jdAaiHAym3EVPyRdFsJGiteWcyBxNEmp8EG+BpJUeBrXaNQCdksOdYGmZQXwwGAV0Iwqw
HInK5+10deyKrMflDbTK2TGPxknyqj1FrD55uNp2/31LJtZ1JY8zGjQNatNoQh4lqHKPo9eX5l0n
fQLG4r0czmR6anV1wvTqdstucVs/9ObE7ndIwR8BTv8qWMZNC12pxZlLh0pm3kwQxwYDWR9mcOhR
t8W4zdvQy0P+0xI8sTYtBLBd1MQrG4jxXM4poEGTxipyTvoyOcG4r+fHNvihibpbNx2XCusgsmlo
lCfmU4aq0xOW183qpyKtgV5xbLvPeP+VDO42A4qcnpYsoNPUPrbrVkIuR+ptsx1FJS5lc59UUGky
aFb1A8rtoKeYv8qxaqPTxXbgM0xwXQUSU+iFPkPMUB352O5U4MqBnPIB2IOu/N28F+LgbN5Fq9/B
2UugFb2k92z37nqP/GBN5Opr4CavwZ4RKMQILBtnPgXPxsttS900m5VgzrHoMnrXjQGC00RysmSX
S35pJHYQJd5tQdsxykoSt6t5HNOgZwlC6pPMVsEdCNTp4+T1hxwQ2yK/splCk1fiuCjFTFHgBtMe
dvY4ApkMY6xP5iE9kHP2JEJ0Ecni4WJBPaHVHXqTkXAAkJ2j7ikATe3CDr8nR9FU4vY6YrxMZZhr
2geA2GLK8BqYhgUQOQyuBsRGX4rTP6kU/VlUyts0j5Uwzi5JWXV5JkNYpkZ2mqNk+mRGxNGnXwLr
2Lx3VoI4O6RLnFQl2NWxXYz2B6hkGINHcVR2UKt9gH0I7H7z4BvoL2NYYShCcO6yi4kWNkWxuAHK
hsm9Vgnc8db3QexpGRhjVmSdB1Kk+RAbepzgHp1fK/My9AIKqA2MVEYJdhXAfsAqsuutsZRzPcYr
G1TH8T69n87NJdrVgK7vgPmneWztpGPixRf9nr30RYbIDhAfKax/AHejLiUhXTJDQ0t1pGBPyUGi
aIye74P+fioeo/rLbRMRrShnilHat+2oQJ42o4N06ndkbN3bIrYut7VKnBF2eZvXRYO4EnkuqdqH
6l+BCA5ZJILzgm0axi1g3PGUN0B8HB0a/EGG/7qv771tcL6vHtMmL1UIyVAQ6UO7Ah2x8MRuuYbV
YvGkE5VByiFYIIRx0gOx7Y0QFsOG+xHsWbLzVoR/ENV6BUbAH1sJ/anFkEJoRM3zNJTe0E/ObSPY
TEeuFePeZollImGh4mSVnv6kgZf6jISgM71ajv4wRq50ZHRGovBt2y6AoMlG6AnhgTTBSkJAP8we
avEP3Ti308kkgjeEshVkUEVVDAwoq2jj48w7yopyyJQIaQ5X96NDue/cCTh/gOTG3qFY5w8O2Sku
+BJA1Wk42lO0T7wSbFilm34q8F//GO4gqH0zWErBzpoGnIlJ/laapaPVyevt3RTpzB2FTuuHsWkh
ZiHnEGksNIWTMLZT5dVQv8+AX7stbtM+wccjMz4bTSZsm1deuZXVdsgDvNMMy9eoX4nMRPR93gmi
wzUMany/z5CWfyibTymgovEaVyOuY8oJoHWj910LO0z6fZddEllQC9xUYPV9zgbztJqqcmTbTgn6
yYtzXSa723uweZRWIjjLIqNaRHIBFdqi+76k3YEGGVoMiP7jtpxNVahqYuKN6LrFIynJvRG3ocFu
YNrbygAUhXAUvIQ2RWgUjy1DMTFJyFlvMvYRsg4QYeY+US+NyJw2s770KoAvYg6GWWZ9AgEjoggj
tnvfPNALe/aUbndnuZ/JEa3lcWGXRsturCr47zmPbCU/JvpRGfAWmEQp0bf37ofwZKUZ58WDJAqN
IoShUb94AQYiMtrdYb4DhPaX9nt9VnFBRV6D/F4BTqG/Kl+U4RNsHZ9Iwcx43nUYonCzZL7vTDhc
JXNvG+Bm5WO9muw3rLyNKmvR0MTQsaEe+ZvNHUe7Zj//mdnT3/EjEDBO5mcii9Wqcv5tkYBWVxBo
JZm5K0v0dexDRxtTwVUlWjzOCxW1NtTyADNJly+Gsg/B4CtYuq33xnrpOD/UmkVWhMw80q/Sg4Gw
GcjqFoIXDMke5v0g2drLv5TIuSVaYNxFYjqxiShWYEm/mG7sTCBe6jAPZf15Wx5bolv2z7kOyyhj
w2AK1sW9lJ2LJEAWBXghgneIYKf4cubQZ0k7TtBqmV7L5ltQebfV2HzurjaKr2JKVWn2SgIB5In1
sKbH6lX9o/l78gpv3Kef6h1Yi+PchpSNKNX0zCEGHkE/EUbSd+pzghTePYDRnOyLKFGxeVtdT5TO
DHV1hpGX0gaJxUGN/Ldm7TTjkk6CC/E/rKGhq4ZBcIt8qJCaWdxEGtYQEQl84bJX0HisPjEo03lP
G1EAvRlzaVdxnKV3eWpVZYMLuHOb8+L2futPJzYIn6MD3/CxjnfgN3uKH0RrudlqjZzkb0U5o6+C
vu67CYvJGBNI7She7E3EJo/xYXTBtQTwbM2hxK5PIlj17XPwWzJfPl002VrGBDoP+VM4+Gkmqs+y
m/Hjeb4K4G7OvKdFuRhv7uMfOPAZgBoXBgY+7s3C/dSpu0rjjkHfTmo+s4XsXOJg7tWOgdwUgm5J
9bovokyCaO24I6AAaKIvwJHo6kDqaJLLEj/dVkdgkG9Z4NUZiyuYxcDWbsn7o0ISR1lMgKKhv0Qb
fcBo22mWC/Zr0/3qMoCzdWSZDL683WR5tyQT3lpmOX4bRsDlZaMdxNrXpJlEra2bPSUgF/stjLsu
5wrQkYsOYUWCjkvrPLR/E/MQxd9TBaHHVxCqGYrgXbW5ZyuR3P2p1HOLboEQ2R9ZcpdR3qFCJrha
Nmtua7U4PxJMU0yJIcGDzPbkMsaVdI8o7meDRjt7RrG+PGhIi4do6MIU80nkTUQqcs4kGIt8Vtlz
2awfo+RQhoIU4Xb4dl1DvspNAWekxC0EdO7g5s85Rr7pIdoFe8svd9UXVm64fQ4EGvEVbyqVlObI
37pxS8FENR5k7VNh70onznEM0dhobcMWbYkBSq+8FlMtoqYXLhznMNQxT/sqflu40SMeWNLAT/hr
OTLa2BIMKyJL2EzwryyRL23HM4kUa4ZA9kyiDgYv98XJ8EtE2CJAetEecRG2FCwgKuwgCpw1nmKV
OzWoBJj+zHA/XCWrPeLcxThKJZlHnKsrpAFrxBShGStsG27J4XxEgyZ+q86hivqgWiiu9f5wqjC6
3oAo+bHFXzq7wTxe50iPFjpVUGBDce22xW8/AwHHR4DJZxky/wwzZhChUPYM67Fz/Y+6dliwnwB1
1qf2gAdgg8KeBQI63Zad/lFMi7iddVv9Arbhq8snqOfEqgsWUR5b5Med+DQf668KYpP6RzLa7V1w
0N3GY4hHhT3spyM4e7J9/RD8ChRbOWV3n/MC1yXhLCxotDKzBvygtgrtQvOH5cftRd8MaVcac/bV
GA1ZVBMC5qH004Y8TV30bGqK4H4QieHMa4nnJQ7Z1krZQ0DBUX2p8ufbmmydFE3VUWSTCXAIeDDa
odEVc9JxyyWHcK/uh316YBA9opOydebXYjinWetJ33cFDqRMvibhLzJH7m09tpZqLYBzmFKiSSpF
tt7FZLlnqN2xkbJTbwrnfbeCVI0FPMBtoOYHrtM8L4JlCUzIOU/wk+Dg8Zu32qRy6ve3Vdpcs5Uo
7ljVitKl8wBRFfmqlw9xKwhwNi8ZzZAJkNJVDL/zD8+07YNFVrTFNWTb9NFE7jFKHNNFJ6vq4LmG
VkFRdeONVJf3mJoBolhGb0E/MJxmpdrJy2hg/QDJne2GU+ZKFxXNAMiyBG61123t2LqLx1gXcTN8
eWMo2UV3otfMVvS6+h18QdsMwAWkZ1jcMSwuof5dkoPWNoLBjixLkFHavFvXsriHTdI0SjGB9wU6
x3uUMFG+HHf6rnj63AjnWhR3zqLanJYx1yGqqWxagfu9BenwJLhztl4bayncYatqCwVzCVJM+pQ2
vtw8zdolmh/05oWgQnr7GGw+edfSuHMg1RqGzkssn/Zg+qmBM2c+1r4BDHKFsXmh8DvuFwqaTNE1
spk7Xkvm7pGua1OzT2AkRXKO6SmJH/vlgU53k7GTh8wONZf0fj14dfBgmqLpm02Pdj0pKnfHtL0V
9yHbSmTG5eylCe4zUQl/M22yVpC7YKpYrRpSYGnpk+nn++mUOqrfnhM734mnWIXLyb12kLsZkyp+
OwfJIwMXSgF7zjLxoN7y8HZ0BIbDjP2DrzFlcD2CvU/+0EfSSsBrk0iA63Ov+9oOrLiO5qUHliWJ
hZ5tcxgBYymswGnKiLnYTbuKgsYMePzdKCEdCRRqxQlPbNC09Ac7PCdfDb/w6E/JFcXSm0ZiaQSg
JZqGuTNuSaFdMkpRBLz8EIQGwVe9Rn8+FbWjMjP4sJArKZxqoanEcyHHkGIafp+C2Vui3WNCTbsk
BVLxcvH19tZtXn1XgXzlfTGkvC9bqEXVeDcPynlSlm+fEYEKoIL2fBUr+H67MA2Q6pEB42jMuyy9
a0IRCN321lwFcFsTZH1ppSMEdNIxMM5G+ZhIz/9OB25faFAyfw8RVHnRpgdEP7e/z/4/v+84ORba
EdnkCQ+Lo5JyRlAbAgoHLfcqGpDHneR/hhQGx2YlhnPwHXCky05iYvK9pezbDg2Kgkh60/esZXCu
XO0GmeQzZLC8aXeIcIvkXwxPPqp4F4op0LY2fy2Oc94GjCuuUxiwVN9J9G4MHpZekH/bVglJJ0NB
Bs74gMaeaaNVLkUKLOwwM72pktxpiHbyBDLnYjxNRqLaUz6XTmOVL/I0+akCVOSk283dLHIQm6Ek
Oi7AqKtSGZ6IiwjyMBjbTM0Ybpx5BJdGYUvgkWc56cAe7uZTcidqb9tc4ZVEzmimqc1C4H4C41FN
nSDvdlV0oMa4u30CRFI4s8m0mhrSBL36cLyz0jpCiUnxmrB7uS2HOYMPJ43ijDEsOOUDHlwvd1WY
AojJLQZz3wUxcKUjVwlDTy8rZw6HnTbKAh/LTPCGSD43R3LNBAwsRIJg0Vaj70H7XaFAc+9GgRdh
O3FLEBf+drraxmMAOw3/h7QrW64b17VfpCqJoqZXjXvw9hgncV5UJ5PmedbX30X3ubFMqzer+7x1
xdUbAgmCILCwoGu+aYDUShdNQN7VxaAKIBUa5jjy2KKy7mhaECaimgK91L6p6vCrKZr7NBex5O2b
+kYWF2KvYWuGAKnAWzmTl53jr5FngZWFWXrprb/EvXG7NmgAio4HuqFhiCzWdxNYzJg+bKEAzdj8
wVHU33bazzQUGMPeHplssKFpmegY5fkILWUdwWXJSBjTL+Zgontd1E8okMCbW01MOIgFEkqS2bLx
PUwUwUNBJIGzszHNwdAvQ4LUgSeuik9xtgqeciIR3N4TDHfqiwEi6vmc0Pvs39RUNttgcW5UVep4
Wk38PrWqi7RWz0Dq2eZKD8B4CVZrz6pMwILBdmdgZpXKVN1YVWXoYT0rA5gRVf2msMqLks4PxKjd
647tFQbMn/6tHM6DEmNUCJAOOC7ZimGGqVuuhTNNhjOT0A6H9raI4k+tRn7GYV/jruoOtfkrmer7
cJGPyjhhSCR6WNbWJ/qIP1s/e3nwItraK5nBZaXZMygJdCO0k0y50dilNxjyCcTcn2YtPutW75uV
BDI0JRayM30kuEYXOggDDapbeGPwaMMizRtELditalWR0TR0N43U05qHdzRrHZK3jmnUeB8ON5pc
i7q7d/dvI5wLL9NuIVg1GTeufMwxU60M1lBEBLLr67Yacq5nKlS9GHsIYVET+Tygp+iVgcrX7e7Y
Bta96Mm9dw9uBPKBfzLLNCILBHZr5Knm8qyPst82JkZ5qhjnUFzaTHu8bqG7Z1rTCdweUI0fAI0o
mnYrCTGOa9EeFj211+THdQH7Or0JYJfX5qRlFqg6TDbva0mHOxQMPuUrOihWTCux46V+pMMQXBdI
RSpxb5s1RZmgVECSnxnmE9hjzlSPHmKqPlua8iCPeUDrJbKVFN0bw3LMjMmWq/akFvSWJtU9zp8k
zcdlrTDiRHvCwEtbbvTWpktnS+ny2ZjaYztGt104H2d5OPcr+CsN46afjLuUDJckS/1RW2x0n3pa
ucb2lMUAKui6E7fp587KDkoafsOFdhjUPgaRhGoXS/0pUkKBi9tfBpRFdDzKLco/X5Yop+ocLYpb
kOXQKLI3z4Z3fan3Ag8Td/L/i2CfsNlbPJnSOM3hAkoNvPCV5i16Zhdafxyq3L8u6m8O45sszpNK
eThRs4Ks3l39BMl6JBfO68N/4VVPki9KQO8mLrfacZa7xoTWXYcFtFTdi0AjaBThqVw6b8zjICUo
LKWJq1sVZkB5SSbCNOxmp7biOTNWeoZJZQqTh8ljQ5f1o3EZXlEuy0FU1t31p6wMwnDBOhob3++k
gjOjdBbOTIWG7FIfnI7cJ/+qSdN8k8JzdOHlpaVjTFnw2N4QRwcRSOWsj0bQ+LGnCbC1+xazkcZF
RLXeLVklQSfjrvFkR/MZu/vyAspOMLyn3nIW0S3vHoeNQD4+okq+SgYENsmlq5/r/Bedf/bWb8FJ
YGHQh5jCUMHbhpIP+YBLrkEwssoDPCoNqltM93Thtq3nwVUcbN03yxVNpdzLg+Ao/5HHnYNMSrJ+
xixCvOaP8nhDEsDev6upZU86BnQU32ny6bqGu8a4EchZ/lBG8yxVWEdFuSFgitFvhk5wSYhEcPFD
oWp6Z7BrT2q+KpgGn8V2qAvK8LvmsFGDO1ONJYUVkjt4PWsvYfKzag+KdCuXpXN9tXb9/JsYHuJt
VXGWpSVWizb3vXrItOfrv89W+6O56SZhRVJcm1xUXktzlC4rfn8xKrub8CC3IlsDfSVtfEkVtA/s
VshMTED9f2nclVJrVZHPbO9bl1UYOwwp7Zwa+BnVpyjPkWN00jBUc3DRvoMqUn0hvn4AC5wgLNrf
u7fPYPazudk6og1xxvyh0j1U4wsNweSnG3ZNRM+2fTePxIfO6pCgT+O8FAGdVGaaeCGMbeMXa3Mo
Y8tJc/0BSWaHUSyEYBJU6vqsxdI5lqZDP4kAnbsWtPkEzm9FsxVlaFqDK+mrE6q7gRlL7nUj2l1P
tLRaJuCb5odGB0zBlGRdwbiIPC3t2vLX8nYOb1tRSnj3WL+J4c9CmYB4yaogRtPKo7KUPm2JX1qN
QJtdQB5aS9F/jKyV/gFwO2WY7CPpHXPBwA2ccRbAEEF9+SBqPd5X6E0Q56fyyUz0ToV1UMu0gQJ0
wtS3+pfrmyMSwjmqotMnhZZ4DFut6qxpdqNGs5dpol7jvzH1P8rwGFpMqS36NsGUekaaIKE0dDIe
2Xxc01crYIOEFbB9u36Txx0tkPnqQ00hb/TNUwmsQuHMj7ODmhtGYAP+HYi6XwQL+drTu/EaVtIm
1mRAICh47Z5+6/XRTsdRENiT/cP0phfnkdclAqJFghjpgIGnn+UTKJhR63brJxCreZOPKZCu5pCj
GrDG8QgFRjaornRyR9hfxFzDh8vh7SDwyNse7bSSZOIgMIgjc9cVBuM1ruyXmNbYHP4nO329OzbL
O6NklSsZ9F6XL7l618uHaRAEjbtLi8DKYLlU+gHWG8/1UJvIDLlV80jD1Amj0yqFTmeJ6Cz3Xxcb
SexLNspYOWgMW+b3aSD9qP3wGB60U37AfAdflFbY7SU3N7K4gKqsm3WWMWmGob1/gyQOjG1gUFYR
Olrl0XQ714KVICL+bpz6YDpo9zkM6ef1zROtLOfJFLXN06TGJUOm2Yk0ADnD5yRuPCspvOuSdo/9
RlvOnVlJLRlljJVt5udIrm2rEAGyd8+5hYw0GhEQBPD1noZWmQquIFwz5oXkh4VgCJYo7BLJYFpu
7AOA9q7BQ+01elzzhyX/NlkikMXenlggVFVeJ7ETnuzF1K2ZFhJkzNF/8sadS7AxWselagQh6q7n
3wriNr9pU2WBgTJPzJobQMlwYE0qysn0K9MW9RsIxXEWsGC0ZUqYXpo9ofm5c+ZDAjgopjj5IM4R
eKU9c9voxndIoTQJ/8h0A5NmrV36/PN1c96Lv9GQTi2EGWgc54etZpHSLwRkEG4RZ26ZYZ5xE4w9
LjPldqGCquqe0VkApqkyTALNwdw+hY2hlHPcYvCeElTVf5blLP2bhrKtCG5vlLKyQj2FiBTkFdKn
Svp+fbnY/8/fSJvf52d4rbEeUXAlwdc1l8qLqoNuOmZ+S5TYtiK/IwJns4vP2srjggxtXvRVpw28
jTf6i6c7yWk9opPhuQazjwFK/OoO2Y1TIXgoidTkYvZCgjPVpBoBNQbhdujqnTDsQQxO2DXuN4Pg
k4j1kg0JnWF8S3sfk1OSiZAJuy5oI4Bzc0OmabpGIMB8HjwC5D1mudwBRu6paEZiPSBsjovoyO5S
QGw3jZ2DjXNVq3FqjAFGElf24NVH6gyX7NnychQypYt2avCwFAWHoqVkK7GRqVBpCM0KO6aXkW0M
P3X6n+uWv3t4VY2wdnVNRQjzXkBWmrK5WoBgSebzuNxkIPCKnq6L2NVhI4IzdsyJoyEtgSPpG/NA
MC84ylX3fxPBGXaMtiMyzhBBy7ME+gpRs6RIBS54jtaZIm+L3x/NH1X5ouuCcWi7wBRAqv5sA/uA
zT4XQ9zScYWAzutOGlgZC2/8oj7OoMIqXDE51e4BAoDZAD2uBUQ2F9tlll6opQZ02pzeWIBhUpLY
hn6f1qV9fWN27yFwHQEpr6iMmuq9Xp2UWjRbmHkt6dekUzARYz3pEvrQUXA2alGL+K41b8Rxx6Ut
s5SEuommweG7kj/klNp90gt0EgnhFi8yLLlda+gUT+dk+BFqmV31rUDIrsVtNOEu1WHFQ2IsLXQn
6odceSQiotN9JTSQ9VkmeP55H92r4dpMDKe2ksjOYQKdetP/G4gEUs1/hHBWTZu0z/SQ7f7U+FWh
ee1aHK8b2C6G1AK1v4KgGj3afBFiWmhUNxowOb2f3Oqn2s8egBY/6Derg+b2G0yZ9YwX0eNo9/zo
xCCgRNFl7fWq2BxXUBFUGBOFF6wEZ5DNdo7HtDl9MTpRz+3u+dkI4gzaNPO5kAGhQHPeTdj5cXYp
um9m86lBk5BgIZlFfYiBNqI4s5aGJpOUmb3Kv84u6h9fsgOjjtAe2ZVa+Xkg+5qjfxED8HdNfSOY
M/VsIuFCTeioNUjvaD8j+YdANeaer6nGhY+W0tYWyaGadje6jEeulm1yLG6aT/Irx7r687rA3cP1
phGfs0rbvmtLZh7IBGJ0fTMH+URv4ywUGL9g5Xh6T6MkuVxFzAync5V/b3rBzb0fp24UIe/dd6xE
bVHq2BpGTzH6k0fxDAOXnCd5bFRZc1S8DJYhmqe5W4WzNnK5+5YUSx4OPRRjSb/wc+zXXww09oLE
F5MaUid7EjVb7Qd3G4mcqyqWIiJxCokMokY8FGgVEH4ml/FkBRjr+EAO4s4ekZmwv2+8SN2tA+Z3
YHXz6DYbLrF8Z4mGn4pEcP6jyI0lK1WopeDcts7cndVZ8PzbTUpZOuNKNQmmHPLFCJDeSytpkGHL
bxavw7qBsuuWdevIZ9E27avzJoqzR7TpSJGpIielYIJ8Z92YZW0n/Zfrp3c/GNsoxFnfGha1UrOU
IYIx9GTWfuqzBqTBNX7TQ+mILhORUpzpdXU8jFHKxI2DM+fhU0rTYDYGweNPqBZnbko4p3EXwhZY
lax6xKPTk5zpvjqWXnoS95X/jTxLA0ISc37wXHtv3jkgPIPB/Hp+Y56ah79wUAvg8KXHRvFp7vVt
211GA0EmmmIMdOZx95eRF5hfzpzusF7a2rX6Z2ExYvc23ojgbqp26VNtHrFTGPP7ZCbEkUYAxuvs
pPYzUDq9IK+8H9sYFktLErwN+JQha9A0oxRoDhVYsvFFtekJtFgPPcaDFEcDvHyg8BRy8O3GARuh
nDmG4RzXmNMOT9jL99rce+g/uq2j5TlZV9/oS+SAm8G7vnfsN99f0CBD1aiJphxLNjXKuSkrkaJu
NRLNJdZTMS8eTvk/to73EjjrSBRKqjgdwAqg3EzZfYlp4JnggImU4KwjTdsuIV2runR4lPqfnSV6
TO2kKN8rwZ0oOAo1yWON4iqODtpN8m08kE+dKwVtUFeOqF1gp03+nTi+MLoWYaKTvlL/O58pOUUg
7MHQxkB7pO5fM0Ailz7+Ji7Os5C35+N5ZtJNsJcDi6Zbr+5lcztWWV2GmZFrmJd3m5mNk6PdKKoF
vp6t2EfDexPCGXukY9z5gAqmq0te3Ed2X32a8vvQ+l0Y32v10hgiO/zoQt5rxTlhqV5HHfx6mrvG
qdMVNaY19baV/EzNJzSriWL6j++U99K4cwVATNTIVae+xlHpSxcwCs/iUjj0SbdZ/ab8pr5oP68f
5h3H/14qd9YMuY4iLSxUzPppjzXGMCRBeMCMMg90S6jwgePxukCRpXAHz0oiTV4jDJOXzcJXzdwp
59YvaS1azb29Q6uiSg3EOfgPbu+6OjdyksFYyCW/6W/A1RCUX6rn/Kzbs8eIwKYDI44QlfN3gAOQ
qQAshewjmsD5Vo3eMsAUgVe2O6rRk9rVTh9OPsrUT0M4+Ere3qlN/FUfk8heilmQmdrVeSObi7h6
kCPVIy1RJ8b0xFax2SEZas1u1ptYaQQrvOdBt4pygVcqhUZvjljgRr9lMynNl+uGshOqvl9J7rjH
aHWw1hWWqd79RUUQu+qtFgxHzH0+XJe1owuYbFEMJoiNMTmDy3r2xtQPegVRut55rd4eG6UN/oUI
MCrAJkz0C/Cl7SbuTXVeUs2lbeXoynDRjEgQ3O84EDQ8vIngHEilK1Uht9CCaF+pfk9JhwnHd00m
ELO3Me/kcC5D73UMfGPX8+in90NQBKHPWMxkTCoSoVZ3oir9nSzOXeRzvtZtBFmaLTvJoQuKX8v9
YHijA5Jqpw+AQfiiftIX9/pu7bnFd3K52zvS9ChtigTxQaD62nk9Z4F66T2GACoD7V5E17AXLVC0
xakWarRgj+BpsRHurKVewvlPjuJTB1mP3v7BoM+FH/nV9+va7fjgd8I4P1GWyjDVVqmBg/gUmb+V
2VaMz/+bCM47hDhEVRJBhNz7ZfuozjDFr9dF7B5aC6y6iEFNFXXT90+WSNParpHhgFr0arBhPqGI
SnlvnVRcHXgPIbDByXovQV0pEGAWaBDSaXaN9lFJMIbd+nVdjddOpPdhDSjm2AtWUwywHPGx01ok
rTSWmYZnv3KhYK0fO8wDSIzDTAC2j6Y8QMhlh5PkVRq1V3k8piE6fNFIGa39L70sbbkuHCy3V2dF
EJcHzJFxLKm6adfMo3npRq3pUHW4NGPvFd3sE/o9IsbLhJImasSpPSUgd+mBDIhT0Qp+3KP3urG/
b+JCqcRMqbZFXFgWk9tNlUslReBYd/JekIGsOBr7FBOjiLhdohKtKqkFB7HUY7gLQx9ofulngXys
DVvzBrCtjEF9sVJblOHYSX29F80dpFrLZquuYYKvbC9ulmGWVH4Ob/6aO5N78qES0al+vOMh0pIx
kcJCMYjynYxl3ePwoonC7ZPSNqXSkxbX0L+WVmtXUyq44z8egHfC+KbGEIjYIm0XhKTN9z46r0lj
W7ngJcY8+AfzR4MFu3uBHOUhKmVh6slkskAt+tVlQJiFjTO9IHnkqFYJ9Pnj9eO2r9KbOO5CyabV
ajWJUrdI6mOqDJ9jMOmtq+RdF7NzSbKle5PDeadxiEy9MRGLIVd/xgi30h4m+mxI3amqZluqQ1fR
ansska+0KncWZCP2tDTAJgm4sa6AIYQLBUKp1qUBdUOQtPuYOS/Xl6U8/gsNtzK4MKBtBnAL5YXm
asTpb6xz6koOJY4VAON2EBL4saPEm8lWGrdv62B2etojrg4zFPTZJLz5rN3Wv4lfuOlJdLJF68ft
3lyvRq0oCDsm9aSrt+Z6nyeijuH9k/zHQnhYkaTodTmluCKlhPiRaZ6pJEU2nYagsqpzU1DBYd5B
3r8zSZ4Pq+rrLCYllMKDCACWFB0RR+ORYQUzp3GLS3/G9QJiLHpWXoegho+YV4V3r519v246HwPV
9x/C9npzK1Tlqk2gYyRuWKCeSb6T8j+jITujJEoz7t8Nb6eQ52aWxgEDxQlUnu/Gr/2xOEVe4kjP
FlCsmdOfek/3M1+PbCJopFYEXk3nLj4jC0dJaRDPta50xxA8qKa72S8TT3rW4dU7C0C8rEBSCNZ2
98bdaMwse7O26AecMqlE4Fqrn6tqsBtJlNkS7R7nW8jc97jVe9WN15+kSZxKl47rtNprUQmuhr1T
uPGhOudhlEEvC7lrkFUaMc9tukxtZWeZf90Y2VHmHctWCOdYGL8kGSM4FqU7Rvop6fw0Gm3Vul2a
oF0GO88+Xxf4irG7JpFzLqayrsbQKBR91UDHSvUFzRkgp9W8WIaqUX+Q2/y+LrKgGjDITpeeuj7y
irh/TDr9K7LpdqIb9/Oi2MYSB2WJbtQs+pIr0U0vYTjurLt1Oh1naXJIVnlA/J1WdfbnUkJjTz0G
OHOXCMAOawRdiq7hI9AHO2rfu3AAFZ9OXDNLPk3S8gV3VGZbBiJfC0FiM+luXoE4L0sqf87pV2pY
hxq8JODYO9FBd4F2rh1jUm+XMDybdeOPTXxZIx2jIeSvIV2Og6qeeiV1SY3cYKbcVm3rAvTxbZL1
hz5WThi4GFxf6f34DBO8TPay0j88ukm31qSgiF+y3zRgd0bsFk78m016lgK8rNzmy3WJez7dAEyH
vfKReOJdLBi5qjYycez73M8k9B0vp0r6RrVHPRGYLTtlvBFtJXE+1EBuuUKDPiRNwZx2tk6dRH5p
pcN1hfaO4FYM946r1cpSJ4A53Kzp741ivs1T6Vad6K//TQznLuuhCtW+RvZ66R9JeUMk36Ailyxa
Mc4zpnkf6VbdUlc+JYcB3ZRAxqfoGMkkjPozbTbFcNGCUMY/OBMVmOKeW96uI/u4jVvWlTAdqrKG
JRpns7jJNYF2on1ihrn5fQxx6GMpRDCRz4jDutlrpvamp+s/zjCCBmJj35yzTGmeS1KKYD2m1FmV
/lDnoVOa/ZcBzBDgKxLdNTvpVCbwTyBLOF+5hNE4tujScpV49pe0PySDcYqs+RgS+XcxszGNEjmR
aTjhwSSK0HaD+I10nkVTMa2hqcG9+leI25w2IW4t5KjeGWX6TleVe8hWA+r/eo5ghQbIdDkIOLWb
3O/P8wl1AKe76C+W02MkuH4g3+lhscGDh0Gf1RchooMd6o++5c+iq5xvIQW4TYs2ZR8SHUqQmGqP
Ed60kzscAVB3ZFF74r7xvsnjnEwTRUkxLPCaqvVALLAmyo6VEPffuJg3IZyLoVqiNaYK013kS1M/
p+TUTZ+vi9g/5G8ieA9TxHPWSFi3NXtcy/M6f7r++zvAl3cWwtOHpCNJ+nVG8aRanPKIdlknvKcY
FsTgc1qwgIIbiBuB59p3m3+U4jOT0mAUcthj3cw5vuSd9hRNutf2hd0sueCyEawf5eyul0BaWGsr
dfPhrOteMf+8vn4iVTg7i5ZeL9MZTrKRXxRws0eyZ1AMlBNlvXbtWTVVIusE8135JcuasSLqgrrh
HB6b/FGzvExU7919YBgUQ0mQMFYZjOK9w9dVCyNpYmS9anfwTDiMxCsuDfIzHrYmucGcD+CvyucV
3dVfGkFcvpMdhx1uhHPXgNR0o0ZyxMzaXRgAM4JCc4nCWnejeKwKIGpC3AvRt+L4SyAyGlBfwz8w
Em/G8dB6jJ5HZOm75vemlcnB64dwUbquH6m7SqA2irUgW8fjdQvctYyNCM7FD7FkzM2IqG1ofQlU
Z80DiQUNFyIR3CFKYBYpEnWqW4VelQVgNNFGwTndv5U3anAHqUOXZrigbRkxVG1Pv5fKWwynjoIx
/RQYmIeaL4KaE7PmDzfSRiDbuk14s2bZ1My5DM8gh/dD1Aeknv3V9OcR3Wzh/HB9l/bv/Y04zpEX
qrzksYTUVmselE9N8isbPvWrLVfeJF3CBM+Vi5QIDpVo37gIUZXbjvQdbv+h97O4t4voNu9FncU7
HtACTIOVODEAXudrJgmtll6LkR0Ih8pTojOAPIFiOdIkYMZgDoDbr62cVwPa7Fe9ZnKV12gdGbJT
U+c2iLZsM/xFJuR7YtdK/nm/pvFOHneuZpbYUjK8HwoSaM1TFAZFL4iwBUv3WsHbqNQAXDNLJiJ4
stxFxbG3ajckj6mq2deNb8cO3qnCnS3NauKMhEgc0+QoZ+5S3uWDe13EnirIahDMzaYomfB3h0La
LNGRBEcXe2RXyWd1+bVKkaMkhnNd0EddAIDATaQCagomG77o3apkkjICP2EiP5SBuy5XLoUpeJOI
hHAHJ1PatMiiTHVL2V9VA3YWzKoQncPc5nuLBtM2qkuyjlc95pBw29JIpB0HTBNytafy9RaqvyA5
xBKI6Sl3/jkonUlDHZhxN6Ori7PnBaN9aNHB2EpTtTVwosTfwlEQDe1EkxBCFE2h2B1UN7kQop/C
VSaFQlhjo8vImqLMnc9rZJsxOBsY+gesjDR0JNHYpI/e/L1gLnyw9MoAc+CMQcXgFAC9hqscah8d
lRcMaLbpV7SNgqA9co1/7iUAjmDIRYruE5RbuT00+95I1LbECyo+xPJDHR9k0UiTPdVYdc5CER89
wbyDjROSl1mCwkuU4bGWoj15nm1SvkzhixL/uH66dsIwTOh4E8Z72aIZrCJbcdW3ruLjwg/Q80+O
SHD4CiNn+C6iEfkYIL2Xx1llnTRzNRJkUOqMHGpc+fkoB9d1+hjqMREamJYpGhw/hLWkXMGQOOIw
LycQLQfJJTtKQXoSwbT2NXkTw1lgFA5AtxoTqoDF9xn0tkI0MDMl3l1s9eBCVn1KyjIDWz1qLeud
fiq82E+CFnAsv7ylB0tY8BMoxMeuFdD2mkQgr1Ae5iWzO00QVooEcHtfWUbdLxqegeEAlqQGoOaU
iMLKPR+7WTSTD12bCYiLMCSw5xEDVllXf3ugwD5WbilsEf54Cb6zNJNzBjSlS6glEVJZ+m/ZxD2Y
3gyqp1FLcJ/vQJjeC2IruwkcxrFGBryOgSI5LkF2a2Ee6RDErv5pdtCr5aKp2y4vonrpzqW4PUf8
9MKBqI00DdguNXlOo9qu5UsxxiLV9r3dn2NkclfvoC2rLk243xl/an2fedItS1F1PoNAKE5ro6MP
1Qd7EXiJHbTz+zVlH7ZZU6QhSmVlbhYTXp97kNNeapclRDAcGhNK0fJ0Kx/RhHcoPrE2pMgXMQ+J
jIfzH73aznqfM8zOVDogl3bBe+jF5mibwyQ4FTtDFN/ryrmSsGuWMp5xKvRvSwBuTJd4sunIGIwa
utP9+js+dC7DplWfKnc5KP/4xfpOOg8BmdZxLqiFcLQ1M7tfboZstEfp13WvL1hOfqxhomRzN60I
d6z+KZXOdXpqlUMJIMh1MX9zYf6xV4tzMF0VTm3W1hqiaumsqfTzbGVnacFsFnl4TKz8JiOqhfQj
cQqVeJU1erIE+J0U/2N4xvtF5XxPFQ3mlCR4Hq3TOQMV+aJEdmckAnX3fYAF3l902gJWyP6+PSRT
vAIePSB3Tp1lTB1AajAOS+ADREI4FxBbKAisKVyAXGRurUxBBbRZ1FGBGTIj/3Cf4utkdN0DX82H
bkmIYldK8XBlMHX10B9Amn0Us2HsW8hGDuesVWDg5GFECnIJkGC4Kd30rj+XX9h0v8ov0bfhCkyS
mdw1xbhNqkZpzaqFIRT8MJB/zUjgRTez0x2BSzBsUfvaTkUUlrfRj9uucBplTOMG6SBrnaSOgrHA
0iNaDGzpIXJk23oR+Y/duGEjkPPUVtx3MZFxtNnooNBY/TZrPMEaimRw3rizGiMaWX6wOw1ecQv6
IXs+6D+RyENe3Dwnd8IEqEgi55PXyszmsjcRqXw1A+Kph8gbbSAHckykZNxzzbn1ryspkMi3KWua
FEt5DtTFaAV98yREJeye47d94lGUQ4brTJ1xo6b9cTZKWwWxfP/7ug7MuK7Y+iuL2cYhWWZkdFOC
4L4ho52pLyONvFXz4/TH/yaHc6/LhCJCMsDmBnJs9cEupicNUNi5d6/L2d8TzYJLYhhh/pUeGlMW
6YwgRZcDupzoIkgJ7ju9t9/nritT7wGzZ9cEzY45OVTx13b62Zf3C7kpkLJZU4E+7Jx83J83edy6
tQqAJysonN1M/1rNF7X8RCK/rSNPnjubWv/Kot+ksdXdWMOg1kO+qMzzhUEU9bapVIILULQ/nG/N
ihQ8cSmygrl8X823RSW4lETrxex9q0ER67M6xXhCKL906YthfunboJC+GSngN6Jge/+Avi0X50j1
dujTtYcxYKiNjXSOrURPFRXk0nb6ENj98CaFc6WSMhRrNMPNzH52y+ge54P6OII8QD9Efvx8/fyI
VOK8aDa0ckJfH605UEIYm+uN/zyr/k4fPnwdM8OY9Yy98mju00n1LHMBr3H1v9kyH8A2RRii2RjP
rQrXd3KrCndfYMp85Go2cqbVSk5dM77oxucyEpnXvm/+s/H8aBZlGBXJINh4gAeDqYzcYlTsxYjh
NkVYGMG287O4y6butJG1AErVizr/iOQvani4blm7uc2NHVvsGzZHs16lOW4a7Ps42ObllT61c1K/
lO3GVYPxJPt6YssHTeAR/ub8gKSJqqoim3wfvZYk8aBn018v4u4W4ImDEhho3uwD6yiK5vYX8o8w
vudXmouwDlnbWqGdtdAN5V+Z+en6Qu5fQW8iuLSPTjO1UFlTKqa92fT3XGE+ynAY17t1/T4a900s
orbZt8M3gdyd12uzggFXiBGy8lauAhpiqHfnjiDgvK7Y/oF6k8PddZVKSdjEqNFLYW7n86OiClyC
aHPYB2wsUBkpTfIab01rvtcjP7Mep1AgQmRtGmflGM7RmQnm9yCal53VjZ3UHQ/UNQI0vAgTZiKF
2M5tFEKbS9hlHVDb4+r35qeivZSN6Pphq/4xAnnbFe6SA/yDWnELPzo5MzIduBY8033rXxcBC0Qq
cbddj/ERfaQgQBikG1Vy+hakzqmIguxv3pRvSnHXHI0qtcxiKNW7k2f48EOuhEde+5nlpqaDKjiy
u0phxp4CCjdMoObLOnIjqSW4u3CClBdFqlAPu+taQWQqksEtXEhD0kUj3j/5fLbqJwpfPohc6a4n
2OjBLRtoOzqlHnAjsaeq4SePNeC7bJIDqm7RzwhzkfNAudMfr/sFgWb8O6urxz6JBpZIT4sglxJf
U0ErlPSCdLpIDOdX4wKTZ/qlAa6WlDZ4X3sbHAoOGoRF/nQHy4AI6G0Z+UcXXUiOqXgodTDYa/1U
OIZjBCzpvBxU0ZYxhMyH47uRxTnVqcWgzIJhGFCFoMlhKh/D9CY1gFPsbosegIMQFHmCauKuI9/I
5PzspNbWJE3IDCnWUV0v2iyAMuwf340AtpUbv0dnudG0FaEEeQiD6mTe59/VW+ub7LN06/piiojD
2dn5uIiYFgGGK9MAad17ef0w593MfKAmFfYaHvvK9Nb+G43PU+9Iuoi8cD8lxKZT/Fce59d7ZNsS
WYXFd17+iVURx8heg8k3bUQtznJIHU0UbO7XRDYyOT+fryjFFu1rGkrGMOnOUc/N4Ia13Rt2jxzK
6qE3BkTIKGuKpqnsX5ob2bzvijH1dAV6zjWq9meaSN+LRj5bhn6a1vBZJakjx/lsGwq5bZXxuVil
u3kWDYBm+l3bY863lRaZq9XCmrfGUe9RtV1uiXHqrN+tJgp09t3on+3lX0BlmI99zdqkCyN1yv6s
NYlX6ZdChDvbP4doOATMg2jAfLw32yTCxIyQ4VZK66irP5rx879xzG+/z51zOmdJEoLVDAMBv1XZ
d1J8K5ev10W8NhR93JY3GdzRk5SkVruI+cpoXZ00Ll5mCV0yoewtKX2gwLlJFcCvRngm2uKBOtBP
YvOUYmRHMlPMJdZ/xbPigPza0aP1a0Rmr0yAVYwGm6ARZlbjm3oGM1+uu4leH+sod2u0+eHfHzAQ
M3UsMiKI79ypHj5rU3RIrfSHpVVOZ1Q3SjQ/tA3GROKHzJR+y7rhUCbTV3VSDySazpI2BJ26ABcf
d3Yh08tQ9U7YVf6QNXY29XY0589Zp52SRkcKYfLHlMYY4Kh+SyWMHiyNY6LhtI/qt3VNbpU580Yp
REpr/VfuFI8jbBXRKfAn/0fad/XGjTRd/yICZDPfMk7QjEaSJdm+IRxWzDnz13+n5Wc9dJs7/X72
xQILGFBNNauqqyuc86udKHkVgNoSo3xA2tiDJ2any/eqq/uAx8Lom6UoPndWdtM0VyKZN0WhB5na
GqjTLPfKQXGlXeThDO5qJMrEiTFpwssrNwYkcemuJDLOEJA8ryWCaaHsbrhrffPcuECdsUH+vbtt
sjzVGK8oanylbEQGa0aDF2nVWS15zdbNALLShXGKtFHMse0JNm8FeRctL1GXfVmCyg4jkTPlSaPe
b+63ksTcRLUaykOCbPkdMos+nXtAnuce78y2b/SVHOb2KetayicxUJw+9+GGXvhQHWWst72kd9he
dgu/4l06203clUjm0sEkXgRUM5SkKUimhheA6tGB7cQLnCSwf0zwE0u4lODJ0/fEdP7OTJj7Bnh7
eaKHOkFVBwNyZmRNKQ8rgGOJ7K5MnAsV4hHqk9N4DopPIflyWwWOGf62HaPKwpxVuDIBN2qJ6d4s
D+aCETJeZs6TwwQLgDuSeQIbnjODo1d+6rCQZh6ryb2tDXWaG6b+Tiu8SirFYkkiYaoUB4sC/jRI
/2BYyE41k9No5pk6S4OcKUWsDTpu5Wg/OKKbusl9eMqsGFNVw8l0COf1tJ3YXe1cZoKF3C2xqtE9
t3gxd7hqXhqjPy1BbxUAIqnnBzUmpwj3pVEPqO0Uz8XceSpmG+J8ulfqdrGUcOSRoPCiMYuGMMTG
RMIFcUWvjf2Qpt8wsOoqXb9fiG6Bi9AtQas3BtrHWATiyt99aCbW9O1MwqwwFaeWPgWYr6y+ER5D
Bc+WmNjSG9gJMjvsE6vGl6UwXBLfofj5lwbLRBA56OZRDICFE4oPaX4chc9N5t8+Ko7nsdtNUTHp
QtNjfaoMQLcj7atGs0LtW5r8ydv7aqPsek4ppt28pIhUYLmMI92mY9wzF4Bus5S1ksLEkaEyMIW6
oDJC4Zj7MyXOygEOo4Cqq74XAMV4+/A44VdhMg5zCmYSCBhc0KbalfriAKj7v7tEFPoTVjGrTcdC
psUsp4nDc65I55TwOqocU2ZHViRT63RwFWKNFRz0gBUbYAve7YPiiaBWuNICTxRxQl8Q4BPC3SB+
bdXHllc05xky4/NJR/EtRBxUkJ3rWHeNygkTzTbl19uqbMBb0DRTA5wgEUEwyYIBhWOpB10Jj8Fu
rJu7ITCCJ9v4NFjLg+7TAW6jtUYQ7/3Z1MpVMPuoFDMpXiIRLkQH/zCpacUHgL+8T43HHo/tadu0
f2rJNtfC0ZwkHbDzjoE3MvAQwAdPMk6Y/o+L8iqEcddRbcUuT5Be4I3w0NxRmpr8JGJj4S24B1jl
rv2j5s3qCBmHTWJxXuqETjQtpzK7xHNjRWHMUWvb2K9aMS4LLlpzEXq8fLJiQTxNjmJY7RIx3t82
RHrD/J7NXMXQn7HyKUlZ5qRqcI2TmTjSPFta+XkCtos+WbWyJ2i/3ZbHU4vx4Tgv5iiQ4WCFdCdU
GL94myROhZv66C2VGB/GtMc0BjTYlW1mz/PDXJ7MWbDG7MNEnm5rwzs95v42y6oBjBLsOzHwSKxK
T5WGQ1nFtiaPj0kQ2PKgcJsS9Jn9u34m8KolXZEAWv3rJ5tUqQzEHPqFZ9TfAJ9f2tURy2BuxB22
/w/fuspiFFSlqMKuSQTAk6jdC2R6q7vqQ4nuix2Igr2Q8Q4v193Qy3stz9/0QrPSvP04xWVo3z7p
7Uhy/SFMEkO0JFHVxMBJdwdFuRDeQAjn77OQTmosV4Yc4RKOh/w+NPKzHH//Kw1YgJEc363Tplhx
5OKzNORWA9y32xK2Df/nGWlMIIyaQUxC0E07QEa0yvJ7C0raUXQNUM8QlJJuC+OZBgvQ1Pe1YdQV
brDOoYXg3JWOzS78EKD2HANqQOK8h3jKMfFwCcu2qQu8/BcUx8KnQfuQjHcD1iyd23ptZwDXQ2QC
opGNXbBouB8xcPkx0GtXaaWXNCkPRVtyVOKJYmKhQIoZG7BQyUy8NvtSJlYHxuyJ947hmTYTL8Aw
ahC105H8YZWzmPPHKis5G5Y8EUyYaIparmM6s4HWkV5eQpVTXuKdFOP9QN8MOpPCM+jKvinui6iy
6uaTyNv94YjRaZNsdRkuStIrRoY18kh6aiXNqtXhbiaz1bTGHz1kflqZzpRSU4UilPYqccL5c6It
Vth8CMNPty2Z56E6Ew/EMUzzYMZARn/osGZWOPGD+IkSymC0Frzs3NFa+vduXEws2VUIHvFBS+A6
P2YaaLfc2MO6sQQUexrH5P6jNHA9QiYghEiOzEjEUEO2l4Hz2+0yJLEKdjp5em1e8njxEU0CMpbC
rsIC9LzUkWEi3atSK4vdXpBspbyP8v0ynMAcwQms2xsyK3lMWBDjPjJCGWUs+vxMd/GBHGRP3mn7
yqWwwmT3KfSndxDl3Am9itt23vyMK/lMvChLuVmkAIWg+o3SOEm7GRhiGMgWQU81c7lmtrvcK3FM
7CBJbGLIHLeWaeyq4HGsz1G5U8pPif65Gv4h7T7IPSELOWF+8zpZSWUiCk3cgI6Kj1rVD31wJ/eR
RTRAsr1F8p/dlFdZbH1VbQK0Thrgs2G3WfNFV7KywkpeJ4yyiU77JHAfeZtJ9kogE120qcpErUHF
hywiuBR1IOFhBHTmrVJtRv2VGCa+mFI5lWOGRNTovFa/E/5ssnElgHloKSUaoKqOoYQ41axOI66u
dlY6SGeSpf7tYMmxB7baOiUVBuTokYliaZXRqwloGVgDAO6Q394WtR2XV2oxKQZZjKTsaFGTThUp
NvA8PWNPfZoi2/VfNfe2PN5nYuJJOmbYy4ngz2qA/a+PDRcOdVsA8GoBTQFIAnYAVdHlchQb5OZF
B+zAKnxbpOL5tg7brX+QHv8rg/6G1dWcSMPU5zMqpV3qBf9oQM0JD+InUfRmb3n5PzSaeDox36jT
6wU1OdSaRB/U3kgz412GIabi1Zg8cHocupM8WhEnzaF/9LcLdKUk+6XKgrQC8AOAuT3YTTOdMVO3
q5OeM3ezPTeyksNGeDlJBDXDDTN8mxzNrv34maKrqn5+6cCswWea4ynGxPiRxIs4iVikFQFxGXip
xC8OSjRi/3Z42DIzDazMUe6yXy1El2NBEEp0p/uDeKC0E6kbHyLPtMkTra71vfWjsGbKlvlBfOTY
56aGK+lMLCyHNsaYA+ylPVC8SlDAVNZ8yQ85EI+Mb7QMlUp2y+vIb17VK6lMgDTbMJIauuKpPgF4
flf7Um7Jn3vHPABY2e5z67aWm0FyJY5xQqUowwDI/biqla8znpjVlzZHQ/m88NaANr1vJYjxvlhO
+1qh02h6gE23IDjJzcw7O54MxtmAsh1NQ40oLEp+MVbWFLtL87FVz738kijogJ1SzU6rPWhhrDl7
JirvB/A+HuOFWRJEIaFrIZS4DZtvu/CdTJVYjc9n/yTUFG65B+OCbdNKTT9DXQBbgMy7cEoUBwCl
HJdW8pL6mHHBTjuxEhfpyB6o/3fkc3+ceckt79CZtEtsejIAJg4pgybbMihdg/YvRbCPONkEenpM
6yyZfOmmz9lQcryAowP7dpvmqujyQMNYVvxRUAbghPAa8tsBWpV1GfRHYPZlsTPVqAEYCi3xKRhc
jI81sE6lM6bsUFsBEagbOrxUjieRzVG7cWlLncK4dg6WWU+1rV0MJ9zjnXFHQN5qXoD/dDuYbMfr
nzqyUwEUzR/QPyhwD16HeJlibhGoLlz4eWrXv9v9VQz1wlXiUMSRUJIIpYmuO6TK09ifijyyxvAO
c1zWzMP25SnFBGRDHuZykIGzMkTpZ8WUMwtskE6sd6epKd2+RRO2Jl6h8uoJ2zZ51ZL++0rLJoqC
qdZgk1rzJa0/SAmviLR9v10FMBHZzKZSDmv0PCJMy5VG/TyMgQ2IVU4GtJ0bXy2fbfjHWP8ZtQWK
/GhPSXiV2YETgwUF4amxhX3FW52kcf6WgTBhWOjAFjTTV0w0ep3gxcq5bk7y8HDb2rfPT5d0EfA4
oAtipIRShfl0dUa/L3wcMPEcfWgL3tltG8FVBhPiw0bt5ZwSpwXPWWzlZ9AR2Mon84vxRBA0xmPj
G+5trbad6yqRCeeRoBbhouIVLbcHtTooshtqXlG9RpW/cPvyt48QCE2MjeelGKc9FppI3tsqqfby
+NXMBl5d6fYposnyqxg9N/Ba17FelKVe64q2YGGyP3OoEab1CVw7KGbxwu+2Df57jgCGYmSSftZi
ATYYmucy2ifKYsUgGJB5MFob2KNoO6tXQUx8AnhTPMsS2hzv7nWXPka2fqSUsSbY1a08t9+5n+8z
W7/j8RXyPh8TokhRCLJEoVV/bFX98eLWSjv6E1ZRsAe5TpbUyKgEfR8MuyY96DwYUN6XYrPGsl0W
bUTNftalY60Ibx0GcvWoPA86j/VjuzK2UoeJGf1QDpkiw+BpPTVEFiDgQ9V3mhdxa5y8j8OEDvDR
q8aCIU5n0k+yeEgDf6k+344VPBFMrGgESRCyGJgmMdZzgkJ3g7neVy1vFInjvu9l45UNhI0y6XoK
MxvAX92mKhbUk91tTXgimAihNmqudAoKKsP0NlTHRHi8/fc5J/VeC1mpQIDThrk3bNnO+duUPCIg
2bnEu9A5hvx+Ea+EDJKYSiLdQO2ix0L3s0a20sIupefbuvDOivF6vSk7KaZsKlWSXLROBlRJnb/d
lrFdHLo6yvtK8UqXMO0qPRbR6FABaqy4026w9JPud5hLDx3encf7OkwEmBJdjKQcvagmuWvDp3R+
bTXO05B3aIzjD1o0y8aI/bmqs/Pge1BNnNx7e/xIA4yshiECiWhUydWJ9Sb2T9u4VYATL4NyLfIo
FHS3mx4m+x386x7nZvevvMmZTcVWYpmzC021G3MRMN5NhnLM0j1Gachxnk27Xolgzk5Q5VIFJArF
35xBbAPM+zizyvCSEdnmmB1PGyZoZnXWoDqNqtb/6rieljiaQ6kmCzd25tf6zyC9VsqxMbQqE72n
2ISxIdqTEj3Io+YkOi9Z3Xaoqxz2Db0koTiZIxwKeSQtLMWH5ijuVSwfYrmLS0HN+WTsg3omS25G
+GzQytxl/bwzo39GdbzXGuEL55NtVkFWijGJltYNwaA2sI7uY3en0AIhqM8qF5Qi9vCA+X2HI49a
22+Pi5U8Jt+SgzoolgEfTKvsoLGkj5KD9Rz4WYdFuTS2JDu4F5383nR6jnVyjFOn/77y8DbREkme
sWDeCdlrJZT7aY5bThjhfTgmiqikLPNKw/CYXH8cs12B0YW5PmUqZ06Cd4hM1GhDSWiAa4FqYNQ7
dfcyiF9G41kcJaupONfVtihFVCSMV5ng1/711DBcHHQhHYcLO2KXOgjskRcHF1F+mXqRc3obFwnB
njcRUeUB3TTrZAnIE6NKmiif4WKHc2gPmmqHYsip9m+80Qh2tkQdqHgGEHSZbCWcDDKaIWrENUGp
r3uQzWNGHhTxBaTrevD9tsFv6rQSxvhXk+ZZ1+YYiCs0N5PvyeiFJedy5IlgPlEL5vBBzOFSzfwk
aw9qdph5gOEbVRwcGVDkAbKM/9GYMCstaVQNyCQdc1TPupYdGqE6p4N2GLL8QERyDovKrlRj/yeH
91MsaxB6G5Tq0KGP1iO6A/zZN0dzv4jR020xG5FhrR0bbpVBLLJJQnAvMdFUCLrbDx3nG21dIL/I
YOxAFrFpKoRoxtSqpX+jaHXTLribM5vuXkfu/z//g/GLOMYmmqHVi9qASnL7scP0QMAJC7wjY4Jp
GmapZEaYNWkJ+gGfgowLNbspgUiUegT0sIDS/TXwZFrTLgFYzrGDa5n3o9uiepP7raef89hS31Qs
IP7BcDb2GK8imbC6qNgn1lO8AOLMmYPdkrz8gZ2t/j6TibWz0OpNAZUCvXd7UTgJJg+IjGzE6190
YFIw0FGGwBDA1UCRJpaPgQ/YRy98rs+UtDFyjO/TEeuqd4U7Wzv9IrmJVaTocQSPvMz2vSTP3PT4
JUCSMwmolwk7/FRneothajwLQAH1SADxCgIP0wIStr3sVDc4SDu0AncN1mUVr/H7V3NXeqkTuGCZ
PDR+4C7fb5/+ViWVyKopASLCAKo5u9U9E12dxAJbLMldsdexrTtgimf0cNUAu0RweAewhdv0izzG
R8BahuEpdJWRDYu2GlutDxCE5lhEtvY0uBT0I3hMX7l875vXwUpNxnGiYlYXg0KljovhBEnrV+33
fii826e5aWcrKYyvREoLCmycJhhfQ0Dck+AZrN2W3C/Hvk8uc71wSgzbAXQlkHEetRpywSzx9aK9
4ete6Y8X8HBYWLfDk5ZHtso7Q8aLzC4Af/2EVowunELAaMvEl0Kdk+7wjpC5VEdFjmM1QAwVsVOt
L6A3jaykfAmLh9FI3dufi2f87Di30mJHo+gQF8KX91GAQ/X1G4ZfLcnN7594tw/vY7GjB3jRal0s
4fyCk+QpLtD8K6s4pvv+Dsiz/swjXeNqx9yuYVwOfdChxUmjnuTUtiTZpt17oyO5nS+PNs+5NxOi
qzWys97dDB6rGrkSrLHZ04tp8eu9wr2RNlPVlRgmhKiFCIxRCTE0IW8DFqLEZ0N5zJNjqT7OvWLf
thGO0bMlkAzsJkohoKOlmr7evaH4XvSfbovgfigmbACASM6HHl7cgOqLGmL7HJ4w5/WgeRWm5EVe
74J++N8uodUBMlFDN/KiJBV2q+cHiqle3YdulVsTBn4LN336A8CldcR/Z8tdPTFVo1ymNsFjKVWB
TRRVbkN6d9BiTjK5NRD7ixwmctRiktetAK2aj6OL9a6H5UjLVZSXoXVmL95LuNPAt7MTncTN/Pz1
9lekH+nGobJp+ZxheL6hS6fZ4NcdkJZ7urwU8QZSOPbIpuWAKxniRUN8rOoPRXmS0KXOydfbqvAi
FTsSjrxFzI0Sk1/LfefQtrv2qXY0lCHm/f+h+rGpkqmZuoIpBjxymafnaJrVDPhL+PNIds1S3mtV
ivag4o9J91aky3O/aHanFM9RlGI1FfzeWnOomsYSzMXOEx7vPe/nsGGzkQUs4eBDximxaiA+4+LB
1+QxdW012QA2f1WbeY2MKqCIjIp+yY+dk1x6Xzj3gmWGwEeiM54E6JXJiVps6E2ciMNTkYmgVToa
ddHRRYkoPY5qeVhAZtPIBid2brrESkP6M1ae3wt9HQcRPqxEXLU9DOPLlB8Kg1O54CnDRM9Ek7Wo
EoEbNC/7TtkV5lngQYRtiYBhYo1OA/yRzL7022gAN8qI8yrTV7ME60X8qIzccZ6te20lhY0gUzfr
aQTUHuAl915WBMeKkLMQG19UEzlrPOzHMd7HyeS2zRjZQ53v5QrgCkKzJ2T40EjxMak7TzOFk9nw
kN94v43xUYA+gIwoQScgKC5p5oxx6XbmeYzvDdQeAl7jYTOWr4+C8UGpzvoaW62UuUq1JkdyAEzj
mHbmha5+ni+9gykPdwS5yrzTHvvQ4t1ZmxFw/QMY52wmUR+yCF9cup9AnYVk5kT3nxe7OfNJCTjm
xRZhZzGb1DxH3pRV5SGPol0xLm4nq/7tsE69mr2h1jox7jiLQi6kC1KZMnzFgn9XchxxM49ZC2A8
sQu6UUtlpNN0jyiyx1Npx8+prVnEM2CbFrduvpXIrAUyiUzSpnLfd0icRpsKbG0D42iSL/jKEdAn
nLSJd3zM80eYQqUSYwqJqT6S8iHlVSm4x8ckMIla5lE90JHEveplHqVtyD9i3R9ZWeVLn+bH2+bA
s3GWUsqcjCyaRbxHOq/HrCfo4Q7quQMbEx5fx3p3Wxrn9Fgo/amSA1VqoFzbl36cxt4o15zJpq3r
ZmUNLLuUEZrhOMew70RevLj/DNwUy6wSa8g5lrDVFyVrSUx0wBZDQ5oFF1vjpNiujmxK1ZPdC+43
+VAACExF1j7ueAT3nDBhMLc2aaZQL2YDuK/ZPiKdFat3M3+olCeFiRKkSzM8imlJ4Q5Yavb8nHjK
Xn8gKsIffTmKu2W0Y966Os88mNAxzsao1DQZWsZ813TVN0FG3+u2CW7WntafjQkXAEsoO/Q/iKM/
ae5s69+w1GAHn5JXWqTxk8fSG3cDJ9Wif/NG0DWYqFEmPSlArw3YiSG05by29dw3msju5NLKtca5
rSLPBZgQMutYQmxzGGa8uFr1LBbPpmErhFda4NgIiw4i11UV6DoOMk6z01CWOy0R3J47h7atjU4M
7FTiucpWu/FEnbJyxMtRlfS93g5PIfo5ZC4fSKf9mW1cZTEGCMi0eMR3pcUS3frh0u/WgawjOoOJ
CNm4xDGN7VO8imTMsRvDvFCpzWfNQzvuBOkhUjmRajttu4pgrE8UArkOE6QxCwiozPFFlXs7Cz2z
vdTdcQo0TsLP04gxPymJp1KixZIovSPBP/ECVHTOoW0Hip8asYNbeTLFkpBCRBMdheW5KXjovBwd
3sftVo+WKCpJXSs4skQunUVVdkYq2nLHxSikc6i/B4arIjS3WcnJFcBh5DFuX3CJ3MlYTB4984C5
CYdXd+SdGHNZoSStRb2BE5PmYxi94KXN8x36F26pQn/BSpUlV8fGpLheFPsQCnmpP4UWzZZlwPwW
diVwJFI7uiWQfsOVwAj4vY0oIzAoPthld+CzACEqny9++8JAT1wyVMxiKzojJ6sG0L2aSGjzFx1J
bbMvvNyXfOVCeWzbfelkz7ycdtP8ViKZOCRqSC1agaLgVpndS/qlQ5U4ESr39kWxaRQrMUzsCUcx
WZQBw4MwbC0+h9z56M17byWAiTwmYNYVA00wR74XjppPI2oRWYEjnRXZkh80a3EzNwIbmsPdHtpO
pFeymTA09IVmzgS3IH0WSA5wOH31POCT0bV4gG9ygiznLNk8WtRaLQg1FB41bbKbqfRbePXtz8Wx
CjZ7HjRQx0cq2ldtNL9kA/q/0fQRvZ8Pt8VsXhfXg2Mz6HyshK5GBd9BWx6LgVF1F4+qZWTkS9iN
xx485SBy5NwZvNNjwlOUaXM19/hYAJe280o9qbHJeRjwTo/+hFW4KLrY1HO0ZR1SXIzyThufpnB3
++Q2U5XVydGfsBIR6k1SjArtMA/PUyZZ9fRUoXNVlP5tOVsbWAR1qH9DEsvI2qBsL6siQp/o967q
pW7aO1hGBFkilsJf62Pn824q3ukxoWJQs2BpFlQnOtH0kqo7611pl1r/eFuzLQTdXzRjIoaEfHIw
daRDo2347eRUnnRMnrQ9fXb0znCQbNVufP1SXjJX+CR4t8VvjdH/Ip4JGuakGxjWRn+nxtNARAMB
m+MXugsce7wFbo7Js+lzqoHmL1cQJObFLdoz4cETbr/sr0bCAurVqVYFWoxPNtrgzqVdffWRFhK6
M7EA3+fcPrrN23gljclkOj0gI2nhXsk+3P0gRKpB3dlyANs4LsbiBwRjWWblhECRAz1UnBxZk3YE
UJjTwIlI/2EKiqSCRF5WDYW5g7VSyMNBhDMLrS9HlhyPlkZip1HsavmWGi9ZK7tJeiyriCN52zCu
ghlXG+e6FjQ8h5y5/NKDkrTg9Mi2Xfn69xkXM/MmQRBHa2MWDGuYwpesDy/KwAP53ALdgS9d5TC+
JM7aMhUi7I8uuVOLaFw6UMKPTVtwxGtJLEOWMcjgFW7wqZJ9t8+c5et0DHun2an+7GCZ7Wt2KE5S
YvFgxngaqkw9XGhltcU1T20+8Ed/2IV72DxWYHlWz/lkKuNcJoAM9IDWhvWutuIstwTJVwtO5Xbb
tX5+L3YIKJWbqUnpZMIcXNLlUE6VFRo7M+YNd/A8S2Vu4iBQlh+c7JNih/G+QdWxmYFu5WnB4yLt
m/hbV12anJdjbBfsrgbJ8mjlpkmCCfzCmExIHxtsPT5m2GzP7S7HPhuYFjHaDdSTB5GLdsXxaJUJ
JXlPiUAEeFwYvhniJUu+3o697+w+vz2FVpoxIWMKA1XsaMJJm5Q7OlQlWIWjuLUdOVg68gS7eJs9
yUbh7p3PJvErTvjnqcgEFZI0Fel0WmPQ67t+xgUdR8S6rea2F+gqJh7BvEdEJqAYhjb2ZYPcIFo8
PGWtsQNhx/h3QtjSQl2mUdfFC76VtAtg+42B2VdeiOdowpYXqqwphalG/qYVb3WIb5Yd0uHlr07r
PT1YJaMVqaNkShAzyAy4lnwfVCfgoHHuqv9IMn5+k/dX2EqKqqWTWpoRrZgZPp20KG3yqXIFv/Oz
Z256Rp8Bv9v5VRoTOYqkKlRBx9XYuoHff6bmDYw6Xzjph84XPi1Pt49wszuvADHwfxb3XhpYadck
c17WdLflX6I6MDqEVvyQ+uSyPMg+zUa1o7A3GjvnhUmejTBBI0jGsBdaE7KXXdS/Sa035I+39aNh
4dZxMmEjWASpmlJM3S7R8zD4I8b5pLmwssytI+kv/YoJEJMRdwC/gKy5uIiabUSfp+GPXnjXr8XE
h0LtM6VLAIkUxoEbtzGxSCGgFR6+3j42zpd5f8OsrEIkdSEMk4IFWDN/Dar5uzzB3sWWs8ryHxWM
n/qwHDoECOYg8kDNjlp7fVh2mYhRQfF+cA2MCkb/FONfejPLIpeX+RwkwLcFRpDhp7vylNqtU70z
GPJxRLavjKt61NlXx9ilwLLXsfTiDMF9I4LtOOPBffM+FBMuQhPgYmIK+r0AxRK9Fzyi4r8s8W7b
A08R+jNWigh6bdYzgNOcXBQsLFE2wOwbeIC9//Hmvx4XEw/EsEhFidJQU6hHytls6taAIaHR0bzO
Dz3hzuCYA08vJjwUZgfMISRN4OIqrDL285qDbMrViQkKiG+iMvU0xmE4tdsT4NvdC49RZ/Xe+w0C
TApOmY4rkgkSaHYvuUhfxar1UQFXIoXEBrKRn++JU2KVlVcXp5/ltxhLJOD2Y0WIqDpziGoqoCxY
wQZBFtBald57jQkQtU4tsUPdcSIg/fG/CcNGAfaaDFHBzfWrJepmb2g9nYKiJfEfODmC33CLQVv4
ae+bC//KYb5b3oUKmU3ECQI5+aE85bVlfDcfF9GSRQwXm6BCzh0jt8TQUgdwf1k8oELuT2C+41K1
UzpUcIfOGd7dAUNBoWVcUj9GjUOywUMJ+I13bgR9X3KqEPQcb5wzewNEYmAqQg3PSKu3YPmYDV+G
aRcvJ2XkhJbNCHb9oOwVUJlGMUUT0qtpBpZIK7wsinqctJq3X7jp6is55FfD0cS6H+cRhqO3+8W8
ZH8AU7A2mHfEsVWIjItuDNoMXyvINGueRb+NVUxwTrvbkXjT/hVJU1D+VCiv5q9qhOLUTkb/bv8U
Bldw5fcNGl4zbdOnV2IY81eCfBYXCX2TsvvaoM5ryn6pvQzB221teGIYE0efGyhbKQ4tFE95egZq
oaM2zzn4cm7L2a5jXPVhS5FFUYh1Kou49nOYsRrbTYyRQrVrbX0ejkIh7lFicSI9PQVix/lk75DI
v/nSSjhTRMmzCZX5UcLI9D7egaoH4HbgkPK71/Y5f47t9uPiAuZOAdJdcnKih/6YuPPROPPoozim
YzIeIKPqhgcTXFoW8ksb4VIogHiT6P8sgBgO+hE5uOr0MeGov/2AWqnPZEGRYorj+L4uUVqz3exV
7H6NBWKo4i0nPoEQVx6TEy1kGaeKdjO7/wHKhm5z7D3ilR6Ydfccy6K//vePa6iSIovYK2PjVyQJ
yIywBofbVv0W7ijfSvhgOAN2O+Uv2R9xUBBFucpjviK2Bts4bRAABlDljH4GCm7dzazgnnaGA5u3
RLEZnlfimI+3JFWNVG/CpE3rteOnvryvePCW72h67BGq2PvGap4hY/2biQL1hHtuprWduNUUO5iI
rWvfwuBFXKwc0+/lTjB3YXXJp0NbGXaQyV+HTNhVpm6Tvj7lenZX18Y/Ual+1pT6ZEhgJlXCx2gq
8DqCK2nzUyZ33+N5cAxdehhqdLXh+S7HELYumJUWbFlFLkui5hVKpcGpAuIKmhHiJwzVO43V2PKB
8pHwZg23HFpFJoTZejDVEoU5t1mR8tII8HZX/OBQ+8oeBTCMUPIaY5vVTPx5Sq5CMGXO5lyQEGpF
LtIicPWhwmiAiRm54FvuVDYXx37rRljLYi6eqqxNsx81DAvFFjmRg3S3eMRNH/LnBTXMF8kGkaZM
VwZ8zuejfvObEa6UZA4zn2PNLCkRI03UwdvwNccSmeprnvaVjz+6/eV+niibXdWkb0pzNIC2egh3
6cF0RwRD7MFyQi/nMNnYNOdI2g0w8zpgVbYA83A0hsrSdcPKA16c2DYSLPyqukrJcNm2lRCRpjYb
VD9i5YMgvcbpflHvtaCzmvENVXcUABe8sJ5D3qDU5lGu5DLR3mjLGtslgFRKME3840FAj5JrH1tz
TABSBgIeFppVjV2Q05cxifW4Q2k9CCxTHZ9q0cVUlqMI+XnSj5KgPyhlbZEy5TSztjLxtWD6kVeJ
ZZKqWjZKiMCRqXyI1OwL9mncfmzcTp8+DNOflLnX4pgEs2syAIxUtP2oOSS66Oju3/a0zTi5OkjG
wzthFseZ1tGTLHKATrsbxeXDbRFbl9ZaB8aXp0DVyEIHtbCQ5yZa9IAtKzuseNhX2zZ/VYXdZAF5
OMZwxfeYgUnsHZbwnOY4e/1ePHKD8GZ8WsliksixKGWQ7yIj/7HlShf+gjv0TlEZSU5/VIZenSC7
GadVkqDiWqY5VI/SXHkI9vVHwwosNNadjH/FcLyLxQtoh2oQx0JC7VQRsBrfiHsyk3MsLRby88OU
FIcqiy5ZGO4EndfX30wY18oyISRoi1Eza8xwqYCaWN4hiaJXxRJAoSw45ett29wctltLo8a78ue4
QAApKQ8NTU8Fq/JQK/GXYwZ6tIfBlV1hv3TOwsO65LiEzkSRXokCpY8x9pGgUy27vfJt4REOcxyb
rQOJoyCGObb0nXJAqUntPydVwKs1cb8VEz3mgQRSqaDR2LqzC0Tyw7Bb/Oz9WwVnHtcN79CYOBI2
Qi2JMoals+wRjJ6XJf+WaPOf1OtWBsHO1QktJcegj2DFp739+p9Fx24k7dRmAE8ju8DteDTenDuF
nbOblEQvRVrPhTXUsjebNBJ/C8aXDC1xjr1zzIIdthviqholau/zYfKCNwpFEj5T3iXNSy/ooeHR
clvi5ntb1VQZLVQJ+yssbJUyGtIizHgi0a6C4MHPXiJb2n2lFOmJk2LiKfWDXfLFsAxahEXPuH4K
HfP77Z+xmXytfgUTVXTS531JMaKnMLfj6piJuou81uSBTP2HS1zVZQLKXIHlTqLraJiwpgymbmxV
O/oUAGIvJ6HkymLCyDIsQzA2UOpHlpxiH4hcaCkbQyg788PtE9y2nKtiTCoSLgtIuyigWqUHVm9E
9yC+4SRX/xGNrzKYeNI1Oh6/FWK/8Zzt0XOwltf4OR/A/0GhZSs/B7OyxQP/5UplA0tVp6lYYflI
8SVvcerUAuOIrz+Ie/OB0t32O+HIW8P4f6Rd15LcuLL8IkbQgQRfadpPjx+ZF4Ysvff8+puYPWeb
grjEPdo3RSiiawAWCoWqrEy2kt8eODd/5FWpMVA+NUaEBL0knqwewurYKWd1urYTeCdVwRkUfDpe
mhpj9eiaS8hWavUhKQCXEGWR74T4W8th+dLiGg3o1BApwRYyLAiUe53oc/ZY3FX7QLcxVOgFJ2iO
mE5/YlJd2c6SbMxMQ0K43lW5Tb3wQr3kvjsLc8K1etAi+PD61dCoD1tJRT0ovTDhEwjaudSN3zBa
c5hfJSH/6irkZ2mPCzOBVM16pmIfBqfHBG9jd3fFD6jCf0p/IptAj0I+SC/I2EQkKKvIgaVhLuz0
UdDHrYI2k1K2tR0bkpuhfij7na1NSuAoAD0FYf5JVYJ7Ek+O0Vk7PKAcuSzeZ7o703cTM3yt8QtT
FQvaF+s399/Hmoc21gP4EFs2kq8W34vyMmmBLYmehCIf58JTmjdxXzR4ZfTW0coOrWioaX0NFANm
GoSedJ4vQsrGTI0DHFipPpRkr1Z3sWgJ63fUzQR3iMqhl8JuxuPZCr7Iw8VKHzFF5UTa63YgX21l
EeNmh6si1lk5DDXIaHFYe7dnVKOedGVXFaBpNtolkFpJXDxlnORZE2EM1j/TzTZ3QLo4k4P4nT+6
htYLExgLgdQsD7pdHPWdbKPgLrgl1yPtzSJ3MgLSS5Fc4t5qzQPGPW1/+ABOp9F80bRdKuXe9uaK
3IS7kvNMIj5UA+GGkX8KQY6MYbuL3I0C7KRoGzlvJ1MxpsaIDkrSjccZNSSaiToFIhPcXdy1cZw0
bIKro9fQetGU4/ZOCd2Qu3YnKanA8oe0d3DmXX9MPhen8QNoRsnV1+zIYSk3sK2gbbWt2JYVL2j+
6Fr82zP4GnFYzCENUTtz2zI6FloB2YtMJEsl2EUeeQcSJ7UKgFV3jf6e+qfRetvexfey8m83r6kC
nagZsmzyLCFq1UmzrEkYTWzzpzL51I9zapMJI7+B8kXJO1dvsx2lk2fqk1eBa9eoeqc1mn3Wx6at
+EFmR5XW2KSIvLDp9mNGwNIVn4FRs/22sMc5OCiZ5AxgDMzK5CyH4zGIKmSAxNZDcz+a2o+gJ8dh
SvZVKN2VbX+0itRuc9z7gLTbZieXcM/0E6GRTc1oV4cW5Bz8/NQRVOja2uujGMSbaeuqVvVBsD1r
adZtd/iakF+pGlSF8Ym7RvEidX5oqUj+jx21jQ/AcyPNZJppX+NyI/LVGAoA9w2nj79L4Wc8JQXP
t9XoslgOd0OMUhf4qTrhyDTBx27YkyHadZH5Y3vTVNGSuAuCNJbeaSmiSzvRQ9VCEJzU1a6u4i9Q
tT1lVuBW85DalaWcB9nYh5pEXYmCipu2P3zSjLY6hachokcq5zuAT/EQ0uqnOBiP7Ti5RYlxrrmI
73oj1205Cs9tq5yN7k8wAOiR/Pdk8AQnTd9PNNBx9NTmQgwcvWsrGsASfQ/2/4u0l0gNGOEYidRQ
Xkl37fPInrs/0PQCjue2Du5KoeEUk95nPUb9yZonHO5P2997/QG0sMDdJk3ezlPUvb9ZkSU7yocM
ECXtxGKw5iAZgKbMnzAULBfF3S6ZWQE9mWDnMvlOS180/zyRrxkJbatO3e3libyZu2dUjdKuDMEi
JMv9uTCK3ZxVhyAfz0RPd6kvkjp6bxdtBAS+gpRrcuX36E27535nnPxT8KSjDZ3eg9La+aDfaxgK
Hb3Waagd7GYhn9Pqi+f2LfliUkmqkBo+arfqPn5hL7HghF5dBaXr1Is/W3+i57v0Tr6glKolKTA8
hISHJM5A0aWjiOqVECoqOGqUi0lR3pVFOKDx4muybdTlaSrTj1JifB+z1s16/zBM2qmoW49YraOm
1VWjvj1aeAOlskfKztt2qvXai0kMHc8azVI07sy0JALHYMZmmcFjg7ahN57Dr43LZHKDe0uQ7q0v
/maMOy1NNbZZkbPBn/EsR29zcpCEugqsZfG7295scMekaCUJ2GLke8FVBi0PsO735cFktDwfRA+d
9VbNbfP46ofRDSnCJt6ajcceAc1+PJA7a597DFYq+FCCveOLHzVUSNHiQtmYvuonw+kSm4kVzU8K
8pcdUqMdo/yehYVWwXbq3FUNYIhctiYCHKMnCM6sraw+J3jj1HshZclqkrnYTv5szA0QYhrevjXx
iH+WElFRfD2E/u0bOvsDFvdcr/v1aKnwjcEBiJUxSIcQHfMv0QX55Y71/6d9tBMVNURfjv3/wqpB
RpLqRgnC/ql/9Hv9VBvyQ5n0ImKZf4jYt+VxN+zQmHQC7p0Rv3WABTPVYfUB/BgHUIdigJ/a05Hp
qgHssAPA09t2UNEquUAiqWpU+imm7CvNeAL0BhQ67bEutK//zgwXQuokjnNaIH4m46tvgU3Q+C4J
1bZFa+FiSG7mmZUzWGdVfk9KRxs/y5WgRsy+xUaY4mcvjRlB6p23syvCfWhmRyk1nZmUdivLh+0t
Wx2IAILivzGen7ek1tx0VYwzXHnGXvZYjDeO9aFhxZH99EGE8v2HPOxmj4sZDekMMmeoHrKYYaA2
0h8YU7x+rAEuju32LncyEQfW+yt3a0O54EEg7aDKBYJHeqyufw1Sp0+qnTuiAXTRlcnPYRrxOBKV
TTeFx85j25ncGS/sygRA5FXEG75eil18PC569IOUdGmF8kJ6GV02njieczA59qadHJmqTnuVD+Sh
ix0RVJw5+daGctEkjpp4kGnI4ETRQTnU792f/wcoXnDYCBc4lKEvfY3pWLTuX+RRylfjofsUX2uQ
weXoAA2ZnX/bPhKCm4ZwUQRIPUioRGj4WsHeCM9RLJjQEK2JCyAJoeHQsAdVUMd2Mn+cCGYYhLxv
Ik/kKdjTuaD1RHCz6HeMhLDbB4+S882wx7d2L5KyeMd1bfgDz8BO4yQocpNN435R90zuAKMnyBnl
t2YfeZbXfBxcyB689ZM9gJMdEFzB7S2ImAYXVRL0QHz9nW9+gioguNg72anju9SqBaFZ4Pg8E3tZ
ZG0C9wByYxrtwZS8LLY+US06DgB5hqX21A3VNdEV0Qjt6ozNIk4bXHpSVvUsNREk2efU8R8nrwFn
KwH69j7qwQLa7xMXAwyixrYgJ/oNgmaOIZ7McNUhPs4DaL673G4xA2iZu7j6sX3shCvkY4o+I4MF
WztwzQwU0zjVcKSu/sIYBzI3H7zU6YmzbVTkN3x8keu2G1PsalW9dcO93KEyUD1E7ehu2xHEFJ6q
3SStGo8zXlIk9Ir23k9etn9f9NrgS6SAHqvJzBBFUeiAXdKLQc6OambvYZ5mJ0rn1nfNkqmiyaZJ
ePrA0O81S2YcvkXT2oq1C/u3sX2iUNsWrGp9226GOJfozVGaUoarSI/1S31fvfqQlNGfy4N/b55Y
21ongvO97vE3i5xDpFPS6Vrr40aV22OYzcBSgEAOVWR5auxwsp4EK2SZx++B82aPu2z0qTOGTIOw
yZAo97FvvVhBn9h1N+70sb6Taun7KMu7PA9e+0J+GLro41Tou0irBH+I6JNyl9KEieyoYzIuY3Xq
5DtfAuwOCsimaLhd8EX5fkSba2liaQMOnPLJKg5x9X17Q9cv17/3k+9FjLqVTB2Tm0+Ti9SctfS5
SAUDgf9w1m42uMsma6spi2MEjenE5EagrHUojjX6ieJ53n/IXG+2uMx1jsc8MSpUEWZ6iOP7Lp1s
hT7qwT4xL030qoHBGA+df7eH7Bsu3qQoNNGBzjh103wCHhItDVX/oxzotiz2GRcmhqaJq5zCDWpr
RHnUPPWkdOZcOO69XqG42eECSNo0U0ZS5CUMPaTi0vSPwcXasxREVIQReTYXOSD8Tix1ZtMY1UOu
vsgitxOc0Hd0xGLLtCRrmgx0YW7bVXZivOjNp7B96iNRpeAfEsfbnnGhYAwitbBSHKEKhavZzXfW
tTz/p+q30wVx5x/en39b4wcTdMnUS73Be9A6sLoEBgwd7coYLmUXMllHEfRWEB/eE9nFLqrtQMH1
zHw73xfmZaDHORL0/0UmuPDQYj4+i1HycC3lqQk6R2kvIeQD/tUZ5Yc/Qy1SEhWc8O6QPk/TnsY9
4oIoEPzD+/L2cbhIgP4+piwCXPSDkx/ZxA99aEDXX0kYJs+OBipF3Vl98sGA+7K9PKFbcAEirFEC
D9jDLy5sppSSAA/+TTPc4ohPh/qU/Hnb4Hpef1spFyiGMam0qEH+FB/7Y3RicEYNk03hftuMyDe4
IKGAa62mIfp1YXsg6DAHtZcNgvcr+42NlELlUgplmHR1GHCi5vkhMXLbyl6gNG3Xfupa4fc/WA9V
QROtYhCH8ij6XO0bzVQAs5Gz8rEP1MfRajxziF+3zay7w8IO54iypmLauTKZABbDnM1HxS722nV0
4A8X+fxHz8mFOc77pNAiyci0gEg12AQIyVB3ksqdI8GzddUdFnY4r8N1AXJE1rZr5+6ql2h5JBhA
U1NBf2DVuRdmOK8zuqiVggGTRGoFKZMgu+YxiE7VZCfX/jECWDhpR1saRbVF9lF+c8SFWc4RZ/TN
AyqhAlEkvWe10smwsuO2Y4g2kLurlBnklr6OWBtozTVsy7s5Bd5qpIJ0Zf1OvC2F73e2IRiZYkYC
ER7LI949d9+6HVzPltHfFLUEhMa4wZswUCOQ1Fh/TRxY58rBxAFcnXVyqtYWmVvNKxZL466r0VT0
JFKBE0eL4Bpb032bzndqnZ5IV37c/loCh+D7mzV0zQclYC/8Kbkf5+nbXFnetgnh5nGRogP9DTgQ
8KXe6az286GR7P7E3sEohWqY8Ny2J3BAyv5/kU8ofl4nYGYHS5yPaYOu/96lwd0Q62/bZlZj+uIj
cYFiztMOtI9YlVJ+YjXJ4ovcPXfzMRS1wUSfiAsVM+iQ47hFF0yh5SOpAjscRNFItGVcWOgTa46z
Bl4QVeOjCqkGu45bJ1L8r9t7tu7YGInTVALmCr4pamlaJ+W9rrtJYr5FyU+z178HGd5o9E8YRQi9
WeKPUAIshIIr0o3DL3P+pqLb2h+2F7NeHVvY4B6C1GilfsBaXeMu+6K4HTzbAiFLfggeCPg/rT/J
lFHdgT46weypjkrPr55dGp3e6RRPpyl+lujBCHI7ap3tVa1cTL/Y4CJdnIIuVQkggdxb2aOslUcD
VLBtOF0UybdpYk2QmNE+NZaImGLFy1nlSsUYu6LLlK9rBmlchUTG/T5O50R/qjrBE+A9/eauvl8M
cOc1bkxIKUgl8qJ9+DJ5GaQgo8c+tNuvhjs6rHblP/t2bJeYRZKO5JiepAdRYF85Z7/8DdxR7rtQ
jvw0J24vPTbmmYCdQNLt7Q+4upFUBmBcp2CQ5gefsjynozwaSJupxKrDnpoW7raJtUeIJi9ssL9h
EWIzxffzpIbQi/IMeUt0FrR7NlfFBMuMe3IHfW6G+wk98r/nFr/Y5UI7ncM60RMMMLbTLlYx8Rfc
ocUg2MC1c/2LFc5TGjBJ9lR6f2L1bvmQI7cAlmnY+TtYPcSfgZ4aBdmM6KNxjhEpjVEVIKdxQS59
SszU8wsR99FajQzLAgeLpYO+AQRtv340MqZ6MEBwGIT3TnuxzrELlTfVwZc6yAfRo36t/fSLNS4A
D3pIwbqIT0XsGmj/xilGe1e3NnkKHiMHSEyvuY925FgiiYo9y51F443rW4p1goqAECgz/rpcI+5B
DFK94+8OnXmpy6ftQ7B6lunfv89jfHUqBUHF8JFzjQl8VKLrwsH0siAcC1bBw3yToqchSfDoRlfZ
TfyXqfm5vQx2tf8WFhfL4L6TkbVmpY01gypfFP9IghIg6cgm+osx3wWWaCZMtGvcnVmpzWgEJNFd
cOfG5ExAMRo/bq9oLd+E692+DBed5mxOwUcHKidi9+7shk4MRAPEOd7bEyL0hOgDcSEpS6a87Bk5
tlw8S9Jlmr/9yWqgFYsRIKpBjJYzkOCl1sw6xOQGR3aiw2iB5liboeHFMF3RdBE1GFcXtLDHRT/U
NPOyY7oYqIf4/qFJBKFu1QMWv8+FugoTiEHRINRN9de2PEDW09aKL9ubxn7jN6de2ODyWR2J+Szr
mEJX+9Tu5/lcxZ5KX+fYcLNYJC+z7m8La1ykaXIlz2pGx8YmShg5sJ8DyDy+A7fM2BaxTQk2kO/X
VOM0W4qF16E5PIw6LqbkMqeBu72DIiPcZVFL0MEIW+ygYpCDmkX7ZGydtBGBpEVmuOhDWz+wJgso
ySbO9s1QOlCeBMQ2/JO8AXoaiqYRE+oNXNQJcgm6LjNyv15503oH1OzeCC72P9mymxF2sBZJEbDX
RdeA/MmdswwEVt05TRMIxUUCM//gbjc7bE8XdgCfM+LSwgGKj5OHwsdeCezgEh0x4oA6rCxqPrDz
zp8lRVY0Ha8zGV7OeYLOCBCiCt4dZzujf9HqyPEbR59FdtZcYWmHc4WgM4xCn1ARg8aFql1V4unC
m4F9gq21cH4QkxK6Gj0uuxQy1OpJdfAv1wD/hjd9a47lY+QK0WfsJ383qZuUgOPXpDyvGfo2hhpO
OXskyo7uaAf/iOLeBSh8CLzkQt6DVe9QmKW/7PHRQQlyuSwrjAF0J6aZ0+whp7zDbBWGgCVX9J5Z
KwJrS2ucc2StBhk8gyXkmOlkoa/aZ05+YCq4TGBSVAReg8z+Yo9zkjmYB6lgjRzpQPeS3Thkl50w
XnGnPkwP+v3sZW7kQvXqQ/oa7wvvfz/gy8Vy3tPpcd9Eo49aGXhgrfk1T48TcultI2tX19IIF0U0
CtHrOsAx0Hr1URtQQk30S+4Zob6z5FaIF18/3Td34YJJ1MUKCSWWXwb5syUBpaLV+8yQdxgIdvy3
qdMfB12CVJ9ZnWSphRBNAD67SXLAt3Wmkn9IlTQTRDjRFnAZSKWX/ykFQMJK6kpbkbxWKQB+AD3z
oP/L/ebSkdQfEpmO0NocW/kUpxJYrdXcbdRiV+RQcmkk4agMOxMbEYHvGkfBWGCqEfc3eM+doceX
np6bSLYLEtlSj9Jo4hH5LYUkXoMn7rZ3rQdAqqoKaGPxCuRWa4VJMHQSIwpITlL8GIke6KLf5xIv
rVOg9Qo1PNQqaweUADsyiXAKqyYUpB0mozskOmciRi08LCWU4sMcatFV7Yx/IoupKQsTXELXVuag
WiHqbDU5KPkpTN1SOPeyei/cbPCA8rCe/JmoyBb+GtTIwVbRxXbtNUfjAPIrL/i6/eVXD/rCHhep
IWov94DJI63PPskYssu+1sHgYNha4GGrtaHF5vEiPoXfzxjzx5WQok0c2UwTqf6qXDH3grK/bivQ
yQxPagb5oBR4UIH19/mW3w7XYplcjC4mUwaJI8QRorF6xin7XEWWXdfyqyVPXj6hSqs0zqiP7lCP
RyPXvg85dJCzdtfLaBhk6GOjphSpyktR1Ye5zjwtak9ZNu6jwNo1TbuLCupYXfBKs/rOtOZdXRt2
T31qD0YDfijfzWuk5EGDidyeomEze5FvfNRLVMkKNbTLvL+aVnoxocVhjyjhCTZg/f5fbAA7Povs
sIvruiuSWXfrd1361NVihxFJsddifCfikxEcRl5rqK/kcfJLFALz+ZpFD4YpwP6xk7b1ObmrIDNb
o1VKlPEZLdZfxI7hQUzsuJp7LjaNC4tjGNJagXyR28WHHFx30med7rbP3xpVyjKo8Bj2sMC8ewqe
Frf+NqH+xoYzQ9e8oiQmP0Df/Jg8MEktatpuIjj6otVx4Symc5paKoKypGRu0LVwPMP0QkOYTQi8
gce3+2Uy1w0rHYzWoZL2RvZxew/XF0IJmHNkWQG84Vffbpquz0nGkITNKRqOTbtXI8FnEplQOROp
4edFjcs58q9993Py99kfoMbgCLdVcCFK1uTGJAkAJ1n8oYM+11jU4Nk8tn8AetIgxQDOGIU9PN4D
9SISaGANLscanZwsPSjlvgZHdCRg2FmPNgsb3GVcdq0f5z5usfQyf/yLehXMr3fstRE+Cuc3V++w
hTXOkdXMJCEcgCmbVW/TFYoM+ym2w7fRC5wSxLmaUzsY5XzZ9rrVwvliI3k8HJloPZZstpmxTDFJ
Ev/BPzDE4v9jbJT5128B77ZEHgwHZWathSAqqn3D9NKH1i6b8azyQaPUN3d6Mn6pB2obRrqjxXwY
5cgpG1EBcG0ebOk4vDzOOKUStBLhOPKjGoKrPTuFO7STvjBCtNFhDD1iXc3Vc7dYN3coCshMUIuh
iRTpVDfnYDy32vP2dxSZ4G5G1GesdPCBJ1Pk+EBo58ShfxekIl341dfLYiXsz1gcu2KK9Ikao+7i
qrfz9mqh19jdSzJkjYSvN9bw/d1bQJhuKqoCMRTOVpXKBW0m7FpU/OynfW8egnRf+Xd1jsGMdN8V
b5boEK7GePVmkruRZ9pKZl6yPq3hZcqb3n/f/krrJYWFAe4uBtfw0Dcsf1Q/B2+sqxjuyJNybb3g
gXG4idgM173ith4ugsl5RSdC0JKNErobe+VoQIKMNqEgkVn3ipsZLnTNBLpgFYpsrtWY4Mzp3Rzq
YAqw/GNr3IHBTmBuPTBDTwHKUiAgNnmVSzq2DDsJz2Aoaza5E+4w87WrjimG3UUV6VWfWBjjTlac
DHGbF4jLZlE6IL3whiQ5Ctxi9dW8sMG5elapRhmV4J/vldBpzXqfmlZu+ypGn0L9IaocOs+eXFUH
s1FeS5oL4APrQRHVY9mSDQvhkcs9ZBSnAx3lHjcMvOApOjC1SePiX8AA8XGEdIdsi8trq765sMkl
I7IxzbkxxZjR7mQXDfcctDXV1STD6/bmrn+/29q44AveMOg7MNmaaj5RfzeKIKnrZxp0FTqRdU2B
xsOvMbGcgb6u2Mf7i7C32VtP00PrQaQZZG+pEwkS3vUb+2aPV3oxp6nyZzyvMTpzJyfXpHaJ8kqa
Xdyem/pjGIS2Kn+KS8E2ri8T6ByKOrZhUX40ltC4mAHbQ6LwcQK/xHwG++QY2J0FlrkeJLcq2nai
O2D12y1s8vHLKptAYQSEpXTfNteRfNj2jVUfXPw+9+mSIDXbPsXv6+2l7X+kxb6N37ZNsJ/47Ra7
meCfDXERJHoHVBEaGizZwHAXFN7FQgiCneIHYns/T/tyRlUnN0CQCRRxpX3ZXsh61F2shDuwU53H
epq8F/ubN9lTDvpD9bFz40PqdQeR8sf6eiwdzyFDNwgvthDFtIq1HA/KKZPOhpx6QPfu/2RBBLcx
tTSqW/yeaUDCZFKP1FdjrfQLm9NvbZAf7GtnskW9ktUFLYxxuzdPQ6ObDfOD6U0av1ogpBYshwWy
3zxtYYELdKE56mRkw7O6iemJcjcCLLwfTxSNA83DbIu4QbJ6fKCsDmEWBVgslTs+nerXVVKijxpe
jH1/TO/zDxNeD73n2yCfO/nO8CjKaNYG1DTlZpOHCVKlqKpZBcZCU0uvLI0XVJWPvhIeDD+7Qypp
91a5owDcRIZ52N7h1RfawjR3S5olqaU2Ro5tFfUhoPOxJOoOgC0nm0Xjkeve8vfOapy3jJ2fkeT9
rEmYUvKLc2Il3vZq1u+RxXI4f0lkc85qC/dWcGVCg4EHfrJ9eFBBIix6dYl2ji138WwYOrDNkALO
nyQnLb/LWt8xsxNRNUewptVMdLEm5rELQ5Tk6J/lSOCZVsqwHz+AFrf7pB+ZxCYb5NE+BT/Dk3UU
9QoFJ0HjHg40nqRoVnD28uQ1aD7L5McQCaAl63toAfkDkWzcwGzpi6WFc0bGoEK0QgsNwzWvyRg4
Kv2ax4IZkfU4b2hAWVCwX8o8WLWpI9lS5Pd8BuOmP0Ig6dRnVLad/tW/CnU4Vu/HhTVu5wwgJFSI
deNF9BiBZPmo7DRX22UeRN33+blzyy/qsfgo7elhOBSCA62s7unCOLenRUbqWIP01Pu8WV7Y1n17
LO99F5X8k3kXVwDyZbsUDPvbbrrqLQuzXFoTmhHm6Xqg9zT9qVBlrw8+BJ0I6bmKCca7+e/vyEVn
udetdLLAAcCERIGv+8zYbyhGEh66V8h8nlkqUqJTD7bwSsaYR+KWuq2BzFtwKFdjmWEgmEH7jOo8
Zlf2h3GwOv9/6WmJTHDxBUgbuVNSFJbC4m6KXyFksf3BVsPKYglcWGkaMyAWG/sh4F6Pc9SnSlQ/
8C4KHgpRjWDdOW7bxR2IflS01ghgK2qf8iECQewn2XjcXs8qClhZLIhz/IbKta7leEGXH6fJSa5o
jYPEXa5c89Wwq2N+SveZoJy6ui4T8YQCW21QmbvSsppKI+AbgCmlF9LHdoM2vPVje10iG9yVVhtW
0rct2A3K6CnQr2AwkE3B1olMcK6mBVmlRGaNkuEMQW+5+a4WPYCR3ev2Staf5KaGN6WJSUfE+1/D
fTaHejUlqLS17ljYMiD99KjeJz8sVCmZZH0ORYV7VRD71xf3t1Ee9ttXcR9UEbunoRZN5ouqR3Yw
CIysvyRvS+Nhv6Dy1PChcJP1OyZ9F3kmHsxAoOPBDIFHT3sRbCXzrN8SY7A467JJiEZ4Wslg0Oae
TAQ4PK9JoVuonCFXMjjRZXAVTz6UvScwuL6NN4NcfFeMyKQ669PeoRsFYeNuH7ujndzF9/EHs7YZ
kQjqcdtGV+9RKmumgTETiLixv2mRHmQUIMN6NNg7M4LgXrKfT8Cen/4IA7Eww0UnuTJDiGQjwfKT
53y4ZLK7vYzVrVv8PheY6i7D7CjEzdyyubPUY6ruh1jgD+yE/uYOCxPc19HnuDakDmre1aCfuwC8
lZ36YXsVIhPc4W0xJmrlE16vmrWPlcQ2UyHFnMAED4Xr0zY24x4RvEUrnMkNjIf2oDwyhne0MJ59
Z3raXtN6Xnjbt/f3xMLDqBUrWjUgOAwO+QZiavBVTpqNF/ouPMSnQDQcIPCE9z9nYU4KiN+pOlLq
UDH3pYTyYJ84eiXK3EX7yF0ZFJAww/IRz6OgAc9UaeuqCPwp3Dn2NyyWArlPP55iuMPgjJgmz93g
FEHSywQ5a7QTCowKIsH7zbKwFgRTq2kJJC/0ffNF9ap9faYX88l46d8fQcmuBhTUd4rD9Ci644Ur
5cJDHI/xLBcID/N997M+dnvJi30nOlYv7T5ALcfe9knRx+OixRipmNUrUfXS56NlvHREMG0r+n0u
VJSdOWU6Y8OJFeVqkfYyR4UgO16/6KlGAVpDdxw9jV+dA3IZldqP6JgzrBQj0pIcf2c81B67ncq9
cR0cYdOXfYbfQ+DNJueQZNBJAf4YvHvKxs51zQEK5aNZkLdRjdzIME60JY46B0fFpHtA99ycadrU
zVUOVUeuEWQ6/7D9KdfRr9RUdWogPcQE6K/7YJTA9jSsB5FeMHLn0j1rRgee/KnFZYaTbyvO+GTu
NS+/a5Wd6Cm4Hm1u1rnslBZpU45sFEmarrrc2zGR7TQVsVGJrHDfuoy6tBgbPPzqJt83jXWJpNau
EtE46D8cw9tquO9rBnJa9Cag4IzajgUcRnlKPMY8He2oIJ9bPyQ3Y2zRi3gzqbnst/0EgtoocgZy
T8vnbddgp/h3b70Z4IJKO8hh8K4nGfRPEbBnaBGRYa8D7qN+2ba0fi5ulrh4ojVKVxk1MtMgf9Do
QZEKG3rbRKSisA4jXPg6F1f6ZBiahOJCyH523nwpHqEYqNvTNd3pgBG62VFzrB90BhmNsBQnckEu
NVFNA1y5MzrQVvLFpz8p/dxWAm4b9tdvfC8e/ak3pNVnNBTBUUAQXczHcCg7WxnrZyLFLobyzkUV
GIKrQLAuwoUP0+gTZHU9srq2dqpOP0l5uJcDc7/tIeuPl9un4xGg05Cb9diwiZELPh3m75q7bB85
szO/tfvcEU2Oi44y3+tOusQvYwXfi/W6dRzl0LWu817aQ+vlLCpMCY4yzyYcKyDZ9TWkeFJ3kixM
kdciHinh/nHRAp3FPkk15K36Pn4A+mfnf69cNpyu2vWd7yQftr+XJvILLnhUVZv6nQz2h3jyz7Sk
r4VRuiPV74hlAvDfe+Uw9fZcNi7pgudAKz+qg/UmS+NrMCYHa+wvvZGA7EqKdpkMcXaaOqUmO2M/
eI2KN1A9tfaYFIYdRLqnV/q9roWegjkitR0/q1Z0jZPoZ1+GF782zqE5X6tcf9le49oSVQWMCTLG
mCBTwW1pYNA2l3MgB6PiR0IvfRkxaadtG2ueoQJqp6Ebh1c0D8Yxqim32gFd9C471HrkZGPvbltY
X8XNAvehSNU0EBPBwZrGO4zBOMawUxBDto2shablMrgAL0UTxiESJBmNROyYHnz9GUwCttRqdjI8
tIMIqSJaFBfoy94o4kJFFSdN0ZNj2Z35FH/1v7MDjPKhGwOwAkrpf7dILsTroTZYVYaXU13cq9Pe
N/dWhpHN5BupDp2QCZblLFvRntvSUDI6o1TAE8jgD7qDiSXZ7oGFZwzMTWjne9Gc1No3VBYRmNtT
TZ1JNtSIIGNIQA33qhvtzgwCh7TTObWI00fJbntDhUGY29EpLnulJmhSDI6CIVgwJH2Vj3/BzgPX
/P7vrPGQgTDwW+TjeBGAG85lnO7gY3pkCtCQQdkJJeME34/vgtc+Up5RRlufTbmxnHts7cTBHJRr
nRjjOXnZXt7akUB9ykAFjIDvhZ8ZrKsQlLcxAnIz1Tury57MfPYkPRdc1Kup3M0MXx/RgnlUYx8J
fSnrT2pKLn6pnwcrsQuZfN1e0apDLkxxqQfacoFfzAyrQM7BcF9BrapOPhjmp2Y8W/2/2753V11k
21QbaZmEyAfGyXCMtt0Nc+11ai3YPn3tVC/WxL1UAiWujCBC4MoCzHuHmLEchfiLVc9b2GB/w2Ip
GsjirULGfHRuKU7iA/OOdpbdBuMzGfH0tYwEQyTTLsCANjQHnsAH4/ld+SIFteB8i3yFueziDwkg
WAiQCJ758oRjBn2jBpQomRw+12kheCyJTLH/X5gq0roBWAEFksx6bsefrY9AKSdOLSQmW60CLTaX
C8vT0BVK5iOV8+9QqzvpR6aXHZ9E1NwiM1wwxrS2VcUVmoxJJz8USbIrmhGdCa09V/N0JJq0i2vr
I8n91+0zJ4gi70KYi30M+8oyqY8Su0waj3a4eUDsq+DT/SszPDp+SnIjzwIkJXr2Q0ucSP2RiCre
7EP8dn/ePhSPvTTyqIwmNjGJYXTbN66tRu2SPBDr2ewE5SzBpvHY91SPGqVkOHQ63ffDDoxrevsn
Xb7Fari4AdKwWK1KxI2xLlFAAaFWeJTCt+2vItoyLnB0esYyehyi0gDmMSnOygyBtL7tbF+Jvtdg
T9+2J9o39v8LZ6vqImizFjFXbZ66/yPtupYjx5XlFzGC3rzStlXLa0YvjNEYeoLeff1NaM+ZbmG4
jXM1sRH7MhGqBlhIFMpkzruu3Lc6B2/XQ4yLjWOAYREFfZRTrEnYzA4Ei2iD5aP6T474gUdgtP4K
u7DGoINU1CEJKS+sfNfOtr6jKi6dbT2ZD9pOczKf11i/3mlxYZDBCXGQxUGhWE+fsVQ5pq7t+CQ4
g2PaCvjkoAPljptPNkFc2GUiNxNjiY2QIxam4uGG3x3Q6vS8gLEp8kzk+iFYALamG6rJuDyRU/qz
cdD95F13H467si1rUzpli5EZqhuqQ9BPKZQzJL9DKoSUiLaShMO+ytvrd2H5C3e1DHmYJQXZv/jQ
/0q/grfAwUj7oWns773bHnS/CsjLwmmRWM9jn3eabVnrZS2DtgXiyNYj3uKrz8pG/VptWrc+DEiP
SF4TSDw5DU6UwraW1KmVy00H7Jytm2TemSpnKzkHX2GAJhPmkDQijgl0fvX+MVLshjdlxjPBYItZ
6EKcpniRIolgi6UrJq9dwXuGcqIOtj1NMxJzBhhTqRMMZ9yiGQih1Vv1Yt5m0CMtbyIn6hzra85V
mJRXLzdVkkXou6PyzuAMujHGJocIA0r99TfLR93L0U9W0DniJnJ5ubJ1bzgbYzAmWnKhNWP6kmk3
irKNE842rv99ZD/Qj4ypJJX5VF24dMZIQ2+zy+wRPKUKigXXoWLdG84mmFtACU0NUIF4Q5Z3qZSj
z++mSnk8CTwjzEfBmFhZjCpOzahGdzStZEdyhxIXL9z4F0g4r4b5IBNEPq1oQgxae9E3aDOBqwx5
ncfFmd3eH10RUjESb0h+bXEYoLWsdwVVZMU+3tWaiS7dacaYbj9UvjJhklFAUiIUOB9q9b6+tMNA
g5g2kP0gKBX8ox6UQwrN8gZHBDWM4Or3191iLcq+NMZ4niRbuVLTOiSdFKfNHcm23aa7+hPB26UZ
xvt6rcSyZJAoQuMNTc35FoNWfiNXm+urWe3hlkVVlU1N1UX1j1HnPkxzc0aHaXqgNeJhvwT9oQv+
hw71tSN7aYni08VVOBO9nGOCAnFkOi0K0uNRh+49Ujf6l+wwHjRH3PM61Ndu+0uTjAN2ILnMRAvt
JSI0svW8dfUMG1p0ji5/rw2Tg0nr7n7eSsYNs0EaMwvZIlRo74jlEPLY80hzV4PFyxUx3jf2s1KV
FkBp8iW/8lN/gPZxg+5RDOtSSQZe/vJfztZ5UYwfkrnr8ziGu49OPNjJpg4QCj+UzzSGCD1e5MLb
QgYOY7ls5DpF86jZp8/tkGynNNrm4FXmeD391exD73IbGTQksbiEmqqqiLnLbQKadQwe/xAbr4MQ
JeWTQvtz9CagM4Njd+0OlkUw4qhozDIx6PLxDBBRaCoAFU0nNo+FB10LFCt+UD6G3PlMr++FLbb0
F5WpUUoEAdNinvrqKS440PH+RP1zE38vhi3zWe1YymaDZxIljCT3rYM2JMTy036wp51+0Lejr/td
kLj13rjVvfSJt53riHL+AQyiQJ6+LeMEQYap9l6tGJGt5DrPVTifjC369abWFQJ9DP4jWor4/b7c
9O7i0S6a4uW6g/BWxEJIJ6V9A8d0UbjKu5uS3F//++vn67xjDHwMVq4lkoodE/vDHO1U65Sn36+b
WL8fzyYYwEi7hURKD7fLjZ/NFHqD9SA3E/jDN0L5dar9cOYyAfFWxaBGN0t5LlECisHvnyk5HHHk
r/phcoRA3Vuu8q5ufH2VqwByrvOx3FoqWkprmT4VisXL+1tF2hH1dqk/86i6KCeyqbVZHhtNSWLN
FYRsmyvJaYlm//pKVjfvvBI2rbYkeTxqPeYuteY4gr4Wk5G8utSqS1yYYJLyRIdQR0tN5NsOAjuQ
vwl0qGrzbvvVtqWL3WJzauaiY7Jwgp3eEcG5GCPNsLjZDdqadyZEtu3EQQbbST1K3yHuNc6rm7eR
TLChxV1CiIVot1i2SvyV1EfSPFz/VquzApcrZPBBJTOaHlo8e8JXdaf5uZ89hQd4Bl6NGYhQept3
iaz7+e9KMDvg3EV5NOoCcspT+yXWtwVEMsfo1ex/chZGL9w/7pJzTdtiXEST0C1eSAjhxaD3og2V
sVxs4T70u33lyV8atCQIbvs2c/nD/2VLzytkLpGIGDlo7DELUVn2OwuE27yU+xyT1J0HL4VQNK9o
uh7ESSZUIcByqkC44WMUUFfWLE1UpanFUlsnu0MfiZM+11sRQoL1C6+suOqYoO2gnOyY42Oz2pEw
dLlGXywJoJj4enJosoDz/ehP/uP7XdhgdrGFfG0p0CTmuFt8jDj5hYphv2RLhWskFPW5oRRvUcwe
mmamlXGJMnDc78bh0ZIDjZcOWncNGWMfqmLSbBoTrUHZmIBpAI/z5JceLNDdSF6pQh3G7BeHAph5
o/24vo+r979sqmjt1mUMDjA3WSyNSmwIWFWeYIj/tu84T+XV44wxNBTvFN3AAPlHz2sGuSqEJQE1
jbFJf+DiKkFp9BlmUfnCCP0RFw+9Ilz6qBfQA9MOC3rOngW05aDHFXktBE/C9vqOrT9gL6wxWxaB
wHEgER3gmw2XaOTWSjPJ1pXppqwWb16Sbdf+hOzBs1REHMRffxxhigWnSsLHYifjy6ytO2iyyi7l
wIP4lIu5IMAGdXrL5TV0r/rGhTEG+9tczPq6wO0WLoYTG/OTGg7frm/m6qFSZVmm1AJgvWQcPhtV
ych6eqiaXVkK6BkJFjP3/soIm4LvVBNsswZi3EXovKyO7mUp9Xpr4nyc9bVAv0YE5Ings/rohaXZ
5IY8Yi2Kpt4McuMSVLYVLtXzO3r+gXxAgf/aYZ6SVSV0sREuaALw2+c5mPzFTfbZDszcvnEjntIb
3Y8hOxFjulO05w3vDcRbJvPJBgEtZxpBr6UxTP5smg5o2g4zlxZn3YwlovgpQsuUHURWQszXCwQ9
Z0Mjg3Wn8NIiPWiYuf+Eb2gyZJswlWMApD5+tN4qSaKEMrKUkJ/SZc1elJ1IeMxZq4u5sMKcJMsq
pbCO4RozGJig0qlpLph47OtLWc24QkAJo9sQQcT0NhPSdKreKnOBK7Fzyy1VOI02yj50DY/yIr4r
uukRV7V9Pba4sMpcxNmi14lISf8oJCUbaTPZnWHntm5TYk69sD8zpyhj4lZEst9QMS348ZORRarM
hA4/ZRDiqR9iw0mG5+tbuXprnU2wo5CLFJG6E2TMBWkVkv1o02iI3YcnIDLvo63GoRemmI9Wi/1c
R7TrXA3km/pZsJHR2GFIyIPq8mHB4L2yo6E2X5x2Pdi4sMx8uD5b5DHSAO8zIigoYZ1SFwzne5rG
LjFnIW94dWD6Yf4ALl1HlzlmMSXcXx8/3FIoelF0Fp1S7LZ1QF9lNKnH60pZPWwXZphooB6F2hxQ
50CLIPjpQieClmacONc9hIL5tbUwYK9G6jRArUJ2SbE49ehNUoPrZbTl5iGTeS0I69f+xZIYyG+S
KWkT2mjTev0z1EHRFCj/+EclOb7jpYTWHePCGnPAzCVsYiOf/2l4tIjd2rk7S3sq/AGRNOqNi3Hg
jeKto9fZKtuzV0WmnmUV3JEm98DrZiee+TXZRcH4hQa/86Z96z5VL7qwyRy+WV+qMs+xr4Xu18uX
EFRWHYe5g+ON75/2IjbN5HaU+wn3mBYFTfNQtFsr4aDVugkLTIkop1h4WH48V/Ks55goAYQQsq+k
tz570nmD7+soD96R/9pgbrDKjKWspM+tQj414V4UPTPflNld1G7S/C5Tfo2CKw6hjZzY1H29ftb+
xSHPxlngSIkp9SGuT9o/InqlmwuOgHpbfjMF4j46hTc8b+RtKYMhyWyAerZEF0VdzF8by7rVzeIO
NNd311e2GmFf7CqDIsLQ6EWG4UBXJQpEEEq/ynn9J6v3y4UJBjr0ZpJi3N4Y0MoeUm3T9bJNhG0i
BIK27wteoLPKK4QxRjDhiaBoxPv/oy9WSxsmiwBzmN3GhIyyMbfq6X8j1Vq9pC9MMfdXl3UR0vG4
TrIZYqsnXXpZSGp3VR184iNd2GGOlyRIc2K1OMFtLttL1N+qfcjxg3WAN/Hgx0vZlJT343eBErGM
grXeAIjkkfyQFfNHEml7YQCdIFbp6sNyV6ghppQLuza12zkTvSZsX66vc/1ha0He2qC/A1Hkx2+n
DElrTBOOGW0USTb5g+FJO4q8PDq09eViXAXErrpmYnLlo6VUyEuhVd4PtBlUt3i8BJiA82V/On6O
gFc+G2PLUkLXYOp/wd4a1p3R/4RSFjg8OGHcKl5c2GC2bonKNmzphIwqfY0bTybHyPxE/ybaMXQF
JIwKlTX5uGeqUI9SXcJELwet8KNSgrZ+4HgAxRs2qrm0wcCeAW41saKhdXmg2ex8K3p9QI4Z5tV1
nGLZTtz2gV+pX4NBaAiB/dmAqjseLx+XJodtvkwFlkZIkCyDo8mpe31lPAv03y/OVwfheIJeGpR5
23pTa9ExFXnFgDUXuFwE831COe3jkMLEsOwl6ZsZ7VMh/oSbXdpgvk8ax0ZsEAU2irthvu9xBWLg
5vpWrd62l0aYS0m3clJPBP1i1ka/g9QFTqhPgvwt/9Xk9uKlcAIeIPA+D3NJ9aDIUDsKf732YrW+
rnCCMN7fZ/BGqeLOCGfoGasmpKPC8Cib1aeO528fZud2hmaKc0IJGKtEe0zJaBdW/YxuJOf61+F4
GTuwU0FoOImLEaJbnS92o6t2227q3etG1rfLwISOoUvI4DNoFjelsag93CxNsn04tpAYFTnNlatX
ABSDf9tgbm+IM5kylAxx4x07Nwz6IHZVcBxNXgfCe15RaS0IujTGAEybWE01WhN6uHNhX1TDzWSY
9jCoWwwnH+Ii3tRZPfHOEXWqP8BUgrCcYkBiDjyjHzFnSMbRAucDfdnPXnPbBoJT7eujPjpokEcX
XOcIX4enyCV78Y2n3bl+iM/G2TJa3C5GHyWoJMiBucu85aXa9D2yQJJD32/h/XyfcMKHVc+8sMg4
zTCLvTCrVG6qnp0hGmxjMFM7A3Uwb2NX3fPCEuM6ZDGgSpogxrQ2iw9yrF3xlB3LPSXwBxvtWxXw
oH3dWS8sMv6jgIRgnlPsZq7Fdj5isBGlUCnQyEG2kX8HjVTqDe225REurd7HF3bpTlxcW1qO5FBT
gH5cMZKbTI5sc3mLtce5Kp045DrsujW4q2WAZhItlB+txYKigAEfrV70mRX+UtFeg9sFYkHwmhYn
E11DgQEeTd5AwvpBOdtl0B+DPOM4VjidLUlsGayqxb0FkizJbvRNojzPPDIj3jqZg2kIuag1HTw1
0Uw7HcvXOiqPKvTSNdfQmq/XsXSV7kFBYAPeWlNGroGJC8yuJ9bSowsx/ImGni+LC9Vtp3De2Xnd
abMEVjDdVMGnrtQLs0yooBPDsoyIckJ3+oMw6weRvHJWJq4C3HlljL8MWK0oFWAdQwbdr9IsCAsQ
yMyip2nRIZpx2yr9szBY9iDE36/bXoeAs2nGZVpRS8spwYBnD06l+lWJks+BzNkC4yR6UYpTIUI6
i1Kq1XfIj96mEBqYLczGKp76lmI8x72+qJUHraqg4IUIH+SrssWc9sww87iMUMY0c/FnZTVuqqaH
ceg3UtreXTe1lm37YIvxyqwzxQnvUQkZRcpKRVvpwlsBk79kS/wKxCOxx8tErJ2EDzYZlyxFq1Nb
cJa6wr79VcdOtcXuusOb/kO1zR4lbhGEg6hZVc4neps/WGY8NZprM1fyUAJvY2MXIMkn6es883xm
rR3ogxnGK0k/SXiuWxIAdHDxrPXSExX5QGPYJvQHb/Eqb3HSe4JsfkJckUf6uhLlfDDPuGxRVvKi
CsigpsY2Ja91+pxBqsp4kvSbtDd5B4TeeUx4c2ENr0bmtuj0RZc0eKsaKP5wWwda46i35Wb2uxty
ElwlCa777PXjobDlLSkKLUscdMktNF8qbUHdKRmIZThW6CZdWxYTXESyFFnjIkuoinRbCbR6o6/6
/FrISrT0YfeYiGJswlRJInikmba2nAUtBMxyzI5f37K1lM4HMwykGLOaqVOcYOizDGL9tSe3JIzs
FNJsGvpJhR969yxxucV5nsFgS9fMKB4g0eWS/pumbGrzIR5Oev9UVIsda3sjvJGLAom63JErt5V4
jHs8P2FgJgG7mGCkBQZEQ8vRkthNpF9WvutFbhsoDWmv+QoDK1MdZa0IyXI3oxoCrmTnp2pDWcri
3SckET58SAZa5LyLmrocJFcJd6V5Z/DGm3j+yGJHh4zuQjpMoKKxQA41TKShv68v/OsOyTldbJFH
LQYZXAK4AgZ/OvRBFkhBve2OvID9OhJCk+4jNkmRUYS1NEogtcbpqvxhyUEcdqcLsj13KNfNnHPG
s8eABkSV9D6Grrk7l8RZ+n2X7nIRdEGRA20CreOkGtYdHCGCAU5tQ2QjyqlrpjQnOeo95kNd5Han
75vmPuYmNdeKPnC6syHmJGlK2ZfqaND7bPTg5R7ecuW+g8IDCAI3ucOldFz3wrNB5kDFKdo/2whV
JrO+HULBNuofcV85132QZ4Q5SnWp95MSNeB5o4TAmAQSa1uOefmNleBYpUKE6ORDlkNhO7X6po1r
hQY74y4MyC7c9n5yS7VF+s315ayHVReWGIzXs2ZuhgShXPOFbAYXFbJAOFERzuXF8qrZ7mYbg3B4
t/FOGf3Df8DfhWEG54WowkRkBcPqcEr6QOKp56x+qIu/z7gfUhj1NNA20nZ5yjAIqaf3aSFwji7P
CONyojlgZDpEGKOLR3m6E4oYXLOfyNt+cAbG5YzRyAWw4yP+bMCPVPeOMIJjR+DJuPM+CAPiU40S
ujAiQtKTzBuRJEQZ//8/cnaxEpWN+vDs6vuE3u2pcBLF0VamrSh8ue7R1z8J2sc+ovek4b9UwjJG
6Usemi5U050lVjgfnn7Yf/delaWkFxex1uYaVpaJIGk7O6bUOVJr3HfFsBM1xbu+qOvfRhWZgE8T
k6FTEDG7y/KgVq+zyLuD1tH693FBe9THbVPNLterBhbEoNxCSe6B9vNonoQEA3Gz2OYdf65B+h0v
slNNJCZlOeD8g079hirx0Qnf8KBCQ2AIyoD3iOPtIAMHdSqbU5phfUnzRITjID9c/0JrOdMPvs1A
QV6Wc2HIMNB6+q7DoDxCxwDEcB7N1Zavlstjw+LuIIMLSy1MXVHhgi1H2etrM0jaaJuOndepRoA3
eiDkkierqMLp5LVL+q2spsd4/MSQFhaOoi+a5pHtZ+fqOtJEidlqEnhIDa+WAU+ielu0PEIF3gdk
4KnrarNEIQaBxPyaCl9EnqQ2BzfY4LKtQwHspgMav/LKMRLNbqbeBsmxf91PeGYYeJrFqZ6WHm+q
uHm01K02fKvzu+smqCtfwab3fPTFyUqiUZZbCAG5WXkr67ZVNTaBmFG0vF23w3P5dwe9MKSnTZ1q
NDESHtVjeKR1mMjTIQSy7NAH64p7Xg8g1yKDUtCvnKKFvuIbVH10B29sOwWp6XyiuvJeBoJihSck
yLXJABUhSbmgGQGZg1+Lb/jFnem2bmerJ6TyMJ0lcOuZ72Ny1z4gg1Ug80kFYuDCHx35qAaTK6CL
Lnql2SD5NjloN7UrBCC+0Z10x0sjco0zOKaGaazEKc5Zg2BwRrsUJES3xgsJioA2d4ooWlQOZKSc
/Gn5ynEozq3KjikWg2HGUFaitmcvwawRgW1pQxx9W7sm0nv9g7WtjryeYB6SsnOLIfLQY57DbjcG
C5ibRc2N5hvJKO1u9LTGi5aXvryVSrcTkHrgdeC9L+vK92ZnGkEbp5ppCg/r/MFFQtXLfdiRK3vY
K8fZp1yfhUQ1vDGWxJM44YAFW62tNVIvpMbSx2wXZcEo6HarvyYpB5NWn+4aFHfBrSbR0/Lxti+6
2BTnAokxMXjnbdhQzd0uMLYcD1rNHl3YYd7STdrlnTzBTmPZzbb0p325Fzy8cj1aG+6OvPfT+vad
18UEZmMsZ7pew147gL3xTghvxXZfhrzk8PrldzbD4J4VS7kedTAzaV6vPKjJ507e2QADcl2TjopM
YGDUbOW7QdBIXkNGbRGd+Qt51Bzw+DtUzJe6IOeT0U/yp/efTTNol5tJOMYNNY23buEld6ErboUj
7f8XtuL9X1pj4E3Q4gpsP7BmZpCMCwPVG/ZNATov0Y/3uEC86/Z4H46J0eSompM5xEO+1iDUtku5
2LG+e7+jL3YGSkHdR4npjaiWP8z6oJGnJH9Q1G+q/GM230zIHdR3bbeJhp+fWdhvu+xYVB73YRRr
uKM0bKQ1/NSzb9cNrHGRXcaVLBfZlNJyTwJkoiJ0YJmz62OzJ+iDMGNIrUIJCQTBCZQdOEeBfpE/
3fG8MAZBBsuqZ0HAwgZMRCfPYbwdhdxLEN7kj1bLewbRc3XNGoMfMml0jG3i85XWW5K9iTROS0ab
s5XrqHheEwMfJJ2rIaePH5qKo1p+y8Z0IWgNxgF5Y97zuODXwf5sjgGTeExB+jLhy6VbKg9qbrWA
nmZuNMhbFoMcsWY0pBthh5Yh6TwjcZIg9iUwZBd+eM/LovM8g4GOuZoaq6QPHUKIUxo7Zb4hGA0B
D0soHK38+19+NAY6MHRW9xHdRcqdg/lXl/wM3crTKP/3Znwjb9ftrSPV+aPRj3oRzI9qqIRRAR+p
dXeZ71uFxx221gdzeaBVpuZn1CMpQbtAnwuU7hvMCvvvdIinO0ZcgWHOathO8rZbNPDH4RSbmq+1
Nz3vjcX7+wxKIFFSof0N14jQbKB8h0cWB/7WA4vfn0NlgCG1tNQKUQhzG5A1kznfZjImunpj34z3
1z88zxIDDmoatTG62VB+CGc3FdOHlIBZiCiHPi94BCE8UGeJ8MamHSJa3wMS1c9UYSrBk3GwC3Q8
blFzQ0CYvEBnxrm+RA4gqQxQ1HlW5SVNbaqB5isby6NlWZE7osYBc5UBiEJriZRjeM2tEEV1aXE7
yqWTVxWnH3X9lXR2DQYYBC3EdOGED4aaDQjr7EgCx7bpSnmzNbO/u+bZXvtSLXIzprbCJN9nTewh
tH+8/nE4u8Z22EcZ+B9HAS5R9rtafUn73E47Xi2b4+Ss9soEr1s0gk+jt6mtqq3bh7mt6L5ZL8Hf
LYc5uAKIC6sO06eu2t6ntas2mO7nktPy9ow5s9DBapqlh0Mn4UOTnKTyZz5/+bt10J9wcR8oppKk
GFSUXGPcg49LrTVbFHPOwURf7loApMuKBnoRC7Mc7JmpW2UAibrkxkXoaPP4IkmV0071IZe618a0
bkZZxxM8O6XmizwMR7HonZzoj1YzPuZ6sVHy+QZ1dGcUK0pKCUVacd4UGZqSut7J9DGQLe2V5NIE
/tVlmyIbqqiTWzfZpilNu57NB6tuNxbELqZWvTUtNDj0pfAqofc6lofbZFFPQ44Oo6nFGQBJ+Txr
O0VcejvC8DoheOzFEOJrrO9F2d2bI7qQw8Hpc9kZJPHUmoMj5J3XFMKpmApf1ip/Jprfof9LjCov
xRiLIwmLByrf5ynW0RWWjJVTTgWkYobat+RxNw2JM1RlZ8cQIEFVePTlMfWLJr/rBnKarTZIZ8PG
gIdjdLo7p+KdMjXNqTH7Z8tajm1uuLll+d2y2Imp106YaxC5F+yxCE/4vXhR9j+aqQrERHlYqum+
FMQHKdbttIC6ajTembh30ODsJTIK35IkbeMoe56NfNs3yibRcr/vos3c5Z5iSPYojbmTLLHoiCX4
yOfZr8r5Xm7DbT1h8kOeHjUVcnEmZHMK4std7EwTEoZFvUGriS/o5GZWIDOdprfxXDmRmfZ2WSqB
IukEQnMIjvNs2YRQ7DAmNCRHTerorerHof4KijxvnktvEYcCSmzElavp1KJ631mzK9VI5VhFeNB7
0a/RyZ+hxxDa0sE4mK4+y+DfiB67uPkiodXj+jF6r6f/EeFfODiD1n066EIio85hhMVLkiWnph+P
gqEfhrl28cuDeC6/9Jr0WBm4M3ZqYX6fZJBMa8JtrpUbEJa75ZJti0bH/FG/bwbNGQfZEWLiZGXr
yoa0i2Y45/WfvQowF7+aiQbF0MrTGSM3bi3viIDW4foxLjkhznpA+NuIxpYDjSqKuw48F268pVRG
0yY6lDbtMY+9iKslvnoDXBhjMlAW0etSot9BLPczyDzNX2HzqJCS89a6vnEaWxhE81ciJhhGdVvx
GKsnS9s3ysP1b7Oeor1YCnPFNKLSgJMCS5G+Sz4GrdwMDEaxq9wkxxr/7zzzvcUCVPoyNwXPWx9z
8/SQZFcbccKQF3qeqzYYrNYRJ07/w2q8drFA5u7BbLygVgKut3KZbLK4g+Au0kEiktOVt1187Jcf
f7mlTIQ4DxjtKmg3Quf3oD+Zg/i2ArG9iVkLIyA/za3ws3mm6svF2/D1um26Y/8OEBhp+XjR1vOs
LiPmeN2+NHf92DoqhLKum+CeNAaENLCwhfKEk5aDxd7YLxsB4/jFNt7QHNsnxp9BrPHfK11jZXoG
NR7GrEaLjK7NrtXtTQVDFdwJGY4jsvU6I0njuqXpoVAOUgxVLGWglcvfnWa2FSyHEhtk53CareZL
KGyS9Ele/gppNbZaN9cQFUunFgcqbU/9LD3FRI/tWBU4bsbzAbZa1xj/bbiRTsnNsF325qOMGhat
Lpj33MCO49XvVbWL8NGyEl0AFzSqwt+KPc3PaOD/jX3lprUgRzUdY4+XauU5BAMasSwWTdoSzKoX
rb3ohtNGe/jhX3oEAxQlZIP1MIFHkMlN65exdZPs7vppXX3fnc/Pe8vW5dbNY2HNVobpq7JFASqy
J+NRGBcMtzhKO3Lcj3eZsDU3oSx7kIQjzqdz25Q5ozxBxgtcLuheBvcJ1BdypFr7F7zLT7xPxlsp
E2UsExSM1RqbKRVOLX4Vmrshh2ZUgykzfr+tfB1n2SpbLIjFmNObeQDzFfgaN9OdjmijQxGVLyiw
3ld3/ohsXa1QJCFVqZ9Ykm3gwHXb/ig4iRNS6RDdTr7S6nF/+h/qKZxz8AetqDQogxjj5IkBlYPB
XLQzvOjbxNF2xKfy3fwqBw9bZCYiCSmt8SxhtSo6oXZ0WJEyRJLD7CJ17vJq1OsrtGQZpIC6IbO0
W6NWVpaRw9pInsm4MZXvEo94Zf1ZejZB4e3iDJqxktRQA6LZ0NyF9OY0HyIZVDZGZYPnhTtU9i8b
eLbHgNcUCUs/0YinQ9WdZuizJyqAQhPZlovRvc8gzNkaA2JRWQimRnO9vbwlk6+abmRs0TjU9AXn
gc/7VExwY+K+yxfauxjnT50ZurH42Jklx8h6/V4/r4cJb6Ily5dRw3oqt3/vWZg2aJRwrCBC1Xzc
8BS//+Vwn+0xuNWGVtJZKuyR3AajjC/cyFuQsmMGGflsNEeYb5Hf7vhUB+vp0/NC2RS6WGXh3NJH
jBoUVJ/bkzaDrYiQOKdkX5i9CnJn4PU68pyTTaY3wzwrJe1PCJ+qLSQxPBLgKU51OuUDOX2qJHax
RorjF0dPrKewzmhjYDGCsCTeWl20NceOc+/RT/Rn1P37E7L5dUmR27ylCcFaeNHqnTbdR90mwWRJ
Wh/E5n5oOPOO61fd2R4DKEtvWg1CB2TsdAyP92qgWuHGUvzxlPf9w/XjzTl0bJJd1Mxej+jjvUEX
ryhYPoFOIKTo/vLYsWn1zshLMSko6h/fSbec+mhuUdIhjw0aBrhT6esX+HkLGSzpWjVV0hZbSKnt
qdxo6mdBdIAmUJCclO31PeT5BwMpbVtLepfAGNVNaTFroqCGKXO74HmfikGSThWLIafdyksc9Nqt
nj6p3a/rK+EdXzbBDonMWcsJdQd0VamOsoEobIC+wEDd5AGPvZmzb2w3aBGFag8+X7pvzRYzH1BV
oPyyvNovPS5Xji+bzy/nOoaOD11Tu5mnL2r+hbNp9Aq8ZkD5iEK6WJtmEdPn5ROlwmyDqLbn1DYP
C0iNaOlIc5Gg9OX763Z562JgwmyqSJZLbF9XY3D32BGeQgrH4TT67xfomuYh+Lxo3wbaUI91gkmC
rCVu31hfry+EE0BpTIjRlNCyBX8T/GB06/lNWm4hNePEYJfNf5nIxl63xvVxBhvSJZzGgsZrNH6i
mgq4jG97cEJR2QvywrFGc4XXnIMBBznupEGgTTfoINrVmH62vOJAdeghrLS5botzb2gMQJgYZKqT
DAvLjNRpyU7N0W6TFFsDQ+vLxPF6jvexNDTW0GXyLNBLcTiAFA0lZ9534uwc2wfYtEJcCBLcr9dv
au3WkB8nQUC/ZYpKZupk3S3k8vr+J48EkOP1Or1aLry+HMKp6mlldhlldCt9781dZBqc+5DzqXQG
MjRp6ZK2hldE5Lao7lXrV9ret8brEv647hO81TAgIUVzJQtoxHeJ+DoW93UfCFwKA54NBiemov+P
K6ThUam9aTqNOmcSkXdodQYj6nGapI421NAOr9zta1vw5lvjbvFAVh/ZeGtd3zfO3aQzIKEucxFZ
dMZl3jVbZdPtFYiH8qezOVeHzqBDojWGodA4ZW6t01JlQVp546SgJDdw8uS888qAg6WCiEyjfQ1W
0jqlCh2ZduA4Ne+tw7IZy7WllxbFhH/yQ5KdeSG0Bbq3zBGeRGJj6HeLUU79hhdJcDzQYAo2rSSm
PaTE0WIzP4AltFTuZPnpukPwTDCwkIzWfwJlqRZ3VZZuMsP6pejj83UznM/EUqxGZgK5R3o55YVf
ibldJR3HszkuZzCI0CbGPE8VRYT8pRaeBeMRtVM76bmqnBz8NhhYAMMISeIJH4XyNpT+slnwEEQW
GfMsu5I3XclbFf33C9TuY5I2hYZVVfWdJn4X4+dB+WIpHJEJHgyxSqPjrJY6sWBm3uWPNDHY2ZWn
f4mcyuE/4Xkux4BDFSGxpNBUhZC/9sNg9/XXceFds/SPXIlPDAYXxLLSpYwikD5hVurrkoS2eJuI
h8SvJh6ocpzbZLr61J5AAoTunia4MqKg6fv1w7POi4LJOVDTa6IGUqCPXlCUphpTzlG3+b74NJ9Z
Hd5FrlHD6gp72BneTIXbftJcjwDxtuvmV33wwjoDEVGiJZNA39Jy17SuJOZe21mVq5DwmIfL9rox
iNysfbkLc0wMEVvDrC0VFgu5ui1Z7sxIt3V9sY0RnMllZnchgtps8WtV34YhhmQ6xdOW2EnDDL0h
uwhNJXV9Q2drEX3bcxO5iqg4xfwzkjWnngonVXvHzMxduLSjjdaNbTfETlL0dgp2bov0waRAOqZG
o3D4f6Rd2XLcuLL8IkaAJLi9cu1FrV2WNC8M22Nz33d+/U3I50y3YE7jhs+zIlQNsJAo1JJ5G6nx
TqffyHBfWF9JP3hqmtxLw5uGTpCmjtxkBiVctYDFfL6R4m+qEaLq7Sn5W5x1Tg2V2yLEsEff+rSC
dFCuHQxCd8Z4ryqFi+l3LzRuojpC+nH2Y3TUjCoy1dHdOGc+9FgezKa0SQtV7XA4FJFxayA5k6ul
bVi6ozaVH+YyOnFuJm16jLvI7rQfS4SyRTMDLrRv0KrfpeHsjHRx6zR+tOrKsTTL7tf3SqmDVJ2f
1ak/hD1xk3FwdP01naij6cN+CG8wvXhs+tJrJTXo43RXjil60qSXwiq+xgbaFbPZqYtDIxmnXNMO
ZkPQfRcfsqW1wTKDYuG3Fm0sVUOOYTTtIzT3WGDAXFJ3SEY7zXU31NF6FqEJByVtbemPmvR3HkGa
jYx2RnO/WxO7KVY30qojBW3vtC622Rq2hKpIHfaOshinEn1GpDU90G2CPgsK7FBjpyS25RTVBfw+
EqVePXzVjb8KqdlJmbYvUFuJWzTqSOQuBtOQ4A7aRDYD8lAyNI6RlOeQTULNSkKdGcoK9NkokLJ7
6ibRHMw2Jc2FEQ7ZpkJGID+OqI2ZYJadlmOKdh9zlh7nufaWWT5YSvVjabLBjsvu/frp3ES6s20+
+doWFsnkEkjXZPdR/dBbIg69baz5Zwf5PKvRZ3QxrRia5OUEesD5TdPHXU80NJvHT9fXsh3WXSyG
w7VeNoYIstSsEVf2O0/dd15/w7j6zffM6fwRnhyg8Pcqqt2IviCfeJUmWR5oPeOl7rNJsHknB8Yh
xUzhH+WRTcXSDc2AsCgvGDENyVxPRY02hN6n0Re9PxJV8ILZ9IgLE1yAUrRrn4UdWlelOQaZXIay
peD22zxU0F8lkP3RLMIHdpIsm13BeLLUQvIwKYICW+lZaeMJ3IF97t8ihgs77HdchFoxGvhSRUc/
e3iSUaifd9+jvRVo6MQSK71+1D6vGeO2jUh1OygyKGhGHwnwIPEkZw0m1skEw53PBBuUY3Wc/cJN
D6HT+oLFbl6yF4vl3oFgRs/NgfFtp7PuNO1gV52x01PMXpLeKwk5RJjgcyat3eVZIegH3ObOu7jh
uVA9rWszIgPKG9GtfFeDaqFx9Mn+ziR24scWxdnSETXkbLrphUnu41IjGldoPSKC0nfyeJusIjDZ
3NALA9wHNSvw/CwFDBh3/T6H/MxHIcxTjqL5zs3jcGGI+3JGEpIV3awoAZivza05POsifdGPlp7f
nPPCBHeNoW13rSAgxN67TIMAr937/tDd0B2SvYKXx2bC6MIUd5mNjTTOBlPHVjXLnwz9vaWL36W9
B8UA35yHl+t+LzDHd0zF02okDSvSE+1YW75uSm6UvhTVSWqEQ53si1/ZRb5xqk00rWtV9qFQj+2f
E3tfOd2EprP6y60GjmYoI1muKFe6XQc+b+jHS+8CxSJFD2UpgdXxLQw6nKzxqN2iqRp1YMWevonu
MtEiuWB9Uoo8nxgNX57IJ4zy7Uk4BCqamdehFbiKwPH5dipZy+Um7xhqtCakHYqj3jUuaEad6y6y
TXZwsYMcVPQhyXSthR1pV1Z2tEPPlot44HuPANsdPYQmu04kf7D9AL8wysGHpdaQemg/jtzo9pja
DkEFU9ygO5E9wQU5M9FH4yAkIVa7SihRQfA5kEJfyh7M8OtiPl/fyG3I/SeUUzkrjTxWesXKR1H+
lCiyHcdCImvmXb8dsYtbjAMq9OMPcl4hkGo8pmvD0nKMGYINdbLBepGeIwOja+Y4sIrXrC+KCc6O
qNuPMhP8siGenVCQglhBo/WuudbfhrATvCq278vzMvn8glnKXU9XPCuWgxl0j5nXv/bodlD23Yeo
ufkYP4ja0rbvgAubfMohGqUhRS0EwTFxQOAbSF4PhRHVE7ODbx7sC1NcHG7IXT7OMwK8TE38FfMK
a0EdqNMKItXNjNCFGQ6qTDOuc2mCRoJJCrtMn3vtzbDee+lJ72N7EucJBfGkyUU5oLas9JqRW1IQ
mLDx7X6HUs8Hx3rkx8H1w7Z5pC8Wx4EWmem4Kv2E+MY6rdM9mIqctvflTJSPFPoiD1RLhwfoiCiZ
5cKhbYYI0pec1lsfrb9YpyTZSX/PooMuWh0HJWY7ZLEBHSFXAdmrFtpVtBv0zM7q3fVd3ISsi13k
8CRbIIRbaqBPhNZYRl87+vX6/xd5OgcgZd0pVl7jK1nGVyt7bsNXonjXTWxjlGVCpFq2oMnKndtc
qroZo7+/CkrZ4f875/nRzvg7Fp7tcIcWVFTNBNoFppX5q/ElgtJc7haIOTCG8Wg8Tu+DP7n1Y+Ym
4P0iu/iHobrX17r9gjfPP4I70lpEpzTVgP9KMN6gyk4dGSRB+r72opMcTC68RcVzIo4cUZy17ZFn
y9zhXvu4ryEgiid8chPmr5l+n9HvNBVllrfjgosVcueaGoY5Q+36v6F458w7w2NMHehj9UUNP6JF
cWc7VcCQ0DYLepHpTzZpInWPqvbcW5kgxNo+BufN445z1RRDK5cR9Cfm4wqwaOWd+QcKpEwD/J9z
wB3lulGr2AqxcZhB7cEIj577qN6VIjHrj4Lpb+fAguSXRi1QwPGTHlOTUr2OG9wqc/Ull6g/pG1Q
JpUHtuG9lq47begllLu0ws7C7JgORWSriuoZ4+KDk9idzelkSK1vWYWtJn2DEeDBH6cKTdPGXqPR
S62qe8tMQdqXpJiNzI5tZASJ3nt4xviDbNxDz/ql6hvF1pTuSRvyt3WOHzpauZoVuqoU3RVgIwb7
8b4vZScZ1KOS5i4GVA4TmqLsubF2nRVVuAFNZLLVmzmu3XisvBK/ljIRNWmAv5nWrgzJIwr8N4oe
ZXYZd4cinBbMf/YvJNI7j8n2zHSBanIae40VFk5G+z/AZ5YHMsHyj6EanqSqnPo11jvcA3p932dP
lbCrdesEQIKIyJYKvRl0kX7OASnVmJFcAzWd0tFvTdMeU2M8dHHmtGZ36tPamfN2F6Y1pI4ZqCjK
blCTkxlVf1NjcOhYeMUkmgTb5Ma6/FEc1CKjbcqrih81QGcWodjJuJWPdedgjHvyZS/FpKD0DKc7
FcTWBdcJO4q8e1/a5hA2nTKM/iawLVuHVL7VptDOxicSvaSyiKJlCxUuTXGQmlajai1pimJ67uth
7CySY0iiWFpkhP394nmczuYyLYxCcR2nV2jc+gadHnLpTwKJy7VwSDonUjNmPbatwBgz1PP8NPoT
rtpLExyINkoJdZsC21UZZmHHKQVtaBHvr9+wm9HEGd34fEkUtfWqzhDlompxUKfQg+aFPc/Wazai
sDOhzgNJR0mtBZ3C29fehV3uHNa5RdtFQnRhPU0eRbO14UmnyWXSS+KxWKE17oDJ1QyO8I/mhJvo
FtoIKKsu91pA3BwN7KK8kGhLuRNlVo20ZhgUd1M9OrZQfc0QsusTPRlTtZ/bamfoo91KpuBLbh1k
FYUAyK7q4E3kK/xLmlEpi/El5XaySbb+UOP53qhmJ0QFs5RmAVJv5qHAbixTFoMqyNx/PmidvjZp
2qH0oN5Zd8RjasT/mfuxfrbBtBMleLeR+2yPO3FFBRAee0xcmlXoWfVAnELBVIJWvDbqImAf2UwR
XS6OO3uRrCcz5h8QVjRguzYiL4tulmS/QheN9HbHLny5svvyiYzHpHs1Nd0G67N9/WwKt5gLcRKN
6nFSIR3BmsGLHWoIXvyqBqHd2tnTsCOC/NvW4+hy0cyxL6DTCqsIw6AoGYTWU5bcWIp/fT1bHnrx
//ke7TrVSxUkiaqLOozT5bdmd5dHk6Nl39vw8bqpzRN/aYvDl2JIsn5gWVJK/lqjx0w/RP2NjlbZ
5a5OEFX9MAmkrN7m8Od1w1uH/zKA4Q4/idbSrNn184sWrN+1HhtAFrWGb2/lOU7irtKoNdKeDJYC
nfGgLPx5fczqvyTlVCqv19ezfZ2eDXGnXBpaZPbQr+2q4IWV3gxITy7frpvYfORd7hl3svsk1aYe
mq4fGYf6Pvf7YxeEqq2eVPShpw8WxixSrwxEQ+ns//4e+pzXxh3ySR3NSWkRbMp56tbG40RWPzIe
VRDpX1/h9sE6G+LOcbVSYsqMwy1eIFU1RwcjFCa1Nz4UFInBaS6j+8LSVc4jlrVUyBSjzlIs9oKh
yHbfPKDVxM4XR3mKb9NdHUjPIqZJkVHOOyAZSVB+zjV3MaCPZUGLfspBZPMHVe5Pa+McRKtI3ZsW
Uw4NDy15LOJHrRQAxsaB+mSC8wV1HMfVMsEmYVboLDzoaDaJTck2zV0vdcF1d9iacPtkjPOHQdJ7
3exrFcMqTEA4h8aXuW9eMmfw0Wjjpxgn7XZUsMINJ/xklEN3Y8hMNTdrCMI1rRtb2oMeF4IE7MaB
ujTBN4+UuTFNWihRiIjdR2Nlr+rJKj1z+IMY/5MdDtzXWSnGIl0p5r5e++E+btEzJlQS3rpCPllR
Pl+HRAmVJoxLyHX6YTAFVaDfy2DhVg+qJ+0hZ3ndKdg358DokzXu4mjktlWKtlLdSD7F2akNT5P0
U7JGpzGCNqQCawJnoBxadEjsgU2ppZgVOFb5Nz0TBVBsc64th0MGZQZRfjgmGkIXlAxXGwkgtyt9
aHqgjTbza9Ess8j1OIhgrz5UeHGklEyx42IF15I02a1aviS19u36p9pKjX76VhxYSKWkjWoKY5MT
3Ro3TJ238JDACXpip7LTuFaguAQq0GmA1j4nDSBk64rEAgWIRTkQaXuSq5WJaofSyT/DutnneWlX
EAcdOxlpMJF/Co8Dhx9zV0OveYJcpn4awFveQI5Y2Wd7NpErnn4XWeNjxcZs1Y7O2GIW+rKmGXR7
Mk4BxrHafRORuQrNcYgiyVId5hniqU6zGU1TioJwpjmMubMNQsd4vu5BW0WWSw/iR/vUvgotOqAO
0XndF9wAPho3MeopYciZfGezhOGj/H7dpshreQ35UKnKNS87SOVODXpky8WTCkPzMcSG1rHkrlwt
B7o+LtJmNo3iuylM/bLqPQrRF1q09oLxi7pF8D51B73p3Ggq/ComR6tSHJqsj4uk5oKDtvUA+rRN
HEz1EJ3RQwaKo1+DZle2kwO979HroHojdKFFFJoCEOHnBuewWyW5GClokffo9A6h7atF6CCuRf4m
gF9+cFCV01DDnuJ5SSN3HFavwwz49c8tdGkOpKKZhlNYQuty9FEHRdPZaEc3xgN6cdGaIiKU/hhj
+h3vDZQrEISaSAt8viwtYxzzeMWVnJbQFmjB1NeXmp0txZ1eyo0tJ6ZdpNUTIY3Xav1tXjdPEShs
LCs+pqR9VQqM0dbJu6Khbzid/HFuQCAIUuBU+dtUx6Br273WySso4cDzXVf3UNY5ZsZ8TGdwqRTy
MVFUN1eaH+DEfZmSGTR5Y5BSa0UEh8ZxatjZrB5BQPUdx86xwsSyKwuyXyHoBqE5FICpz5GT+mCl
5VsztaW9glkRwVLQ6dJjSFXfivTcMeYOGuHrfkzTL1KXHHOp8YayPJVo/a7X+A5kij/pHIFycNgV
o4h0c+udhIofsuLQSjPRLcKdBmte56aukZSgQOBop+5winsciegU/yQ+pEGeKrT/WDtdkBfYvGku
7HJ3ubFGiZRbQH4pS51c/dqZAemPBeYZC+NB4LXMT37zowtb3D2ep1WcGzNs/epMA0fgoT8Qv8Tz
T1Th20aXC1vcCanSNFHqqgOkYZ6WOqy5RHn/roO6CZh/SwW7uI35F+a4C5sUOSFVE1J3cQx73BMQ
Xfq6O7jUX/ZsrhbEwO+i7q1NoLmwyV3a7F39q7U2zKAm01m+1f/R4+xswuJmY9hjdFgW3NSadqcb
X3TzQRqer3sFc7ArTmFx4EIS0+xID7nsPirt1tpnDT2scR9ct7IZgV8shIv3dV3tO7msNUycvvfg
Tc3QOFurgY52hBVzN6HsXLe3xUp1eZ55AcQm6+jUVXjWQoUm2zEGhhiaOwm4X4/xl8FlPiEFrGs8
9DD7IUohiTaVQxNz1SRVY2iSyXeG+ZyWr+DrvL5C5l2/fTcko/97KXA7mshjlKUjpW4ypfvWWh6T
Mn0c1PQhjcMbk0Rfx6rfW3Oy2Nftbh+1C8PcY6qS1ayLUet0o6FCqVILCksP5jm0C23ymurbqhiP
K0ht7ayE9k0x7qqsdNux9xv0uGvJKDj6m1t98XO4rY6aqhsTBe9ikt/W5KUkjlwOgjWLbLC/XyRv
KZlR4Igadgx3uro4o3mTYBZGsLEbTdAIyM5flINnI9cKK2NW0ObqzpAtonvrAXwHB0vgOqLlcNhM
9STsFQOGskVx03B5IWnupQ0RLUhkhwPlvDTHeoxwCma06dd+EbRH7WRCnGV2ZpDCSXv5XhERLm6N
h3zaRQ6Vl6gOzTBBrq68AYez3Z3o3sBLQ6wltgn/58/FV/dKmuU6MRfkfKr71XhuNFGQKfAHvgVa
n9pJyRKkzSL6XmCW2Zs0cz9aOGRJ3tooYDqMUbmhTW2TehWMLYqO+UcIfOHzmlyF6KjFMe+8MCjR
p6bdRpAVxmTr6LVAz/JEMVcmbOUVLZpDF6qtZRZL+HxKwN6KRdAfmr2C5/4fXa0Xn4/DjbohUTPP
eI/0a/m4qAn0hBclaOioC8BjM8K7MMSBR6u3aSKNqeZqxh1oCvvacMv+VIBMvF4EOcJ/eZf8AyEf
ydGLjyaBwjLFd1Ph/NEu85of2q1ytzqokpyMe9G7ZPN4n+90nTtpWTyPvZlnmmvVaJTXn0Ny082W
AEQ2d+9shGcPGFNJjVv03bixFEhN7Jhmbo/WGxleslwYNIiMcbHQSmlT5hW2j7WcZl5+h5wB1AGT
IPSZilofoFvEl+9rUfOGKFoxuMvcIhVUpWREy52H1K7m5765T/bFKXEMp99Be9jWfRClfet2D6Ln
stA2d+JCXW4GDLj+SpgrqG6k99ktYxCUPDTAqqfwiSJrXr8YmNAXNd5uYujF1+UOoVVp61qFSAOr
7R4yBFomQDHR///t7BWDllDs69T7VnnfiZhWRc8cg7uzRzUOs8lIUD15G13cNxgZAW8CdXXbfOvB
YSZ6LgrOHN+IkKk0KxZSam6rZSC2hqJCYzd/FO5cfBXu3kb2uqUJpm+QqmlvMm0+LgNFlLwIjvZW
l/xljM6zDKjJPOrLgviAHEDue8fSdNg3u7/FeI/gMmVY9Fu0fF4SPwSQRtCylzWEPOxkMzY2xiom
Lh0LPg/fATfGy2hAelNzw/LL3D5nBmjzZpGc92Ym7WItHFiEI1g2p4g9CrvDqAUlhtTDegdiCMHF
tX2bXBjikKGp0lwbVmAvUAndwYUXHRJoeFb7ys9fRJ0921tHVYrpO4Ua/MALlG5yQ0FmGkroO7N7
12Z3Gr5cj7BFJji/zks6z53K0Eb+WbV/of5kL6qgOCOywV2KadOSqQfpCJ4Kqq1V3tremqFIjGYb
1v7ZK74WaBQ9hEnYPRVNk4+8sd+UrXd9r/7lcJ5tcHchumPyNSXIqOQ3rNw97gb/1xjcH8kesW77
/356yjm0pIDyT2W337hUb0sJcuVo8ZpyuL++JMGn4QfHw2qsqQ7FFBeliAh8V1G314VSedtAc14L
d6NFKutcXCCLQosqQCcu2sWU5b4os2Bu6Z7Q3m3mxsO7QXR+RD7BVn8R+oG/NpGmDKtr1MDUd3Em
eGdvo855YdxNV0XxOBSEZXAq6ZCUg6OU6W1tUBvJAAHwiD4U9z5dQkzkhyYuuSnL0AOqnNao2DeN
FgnsCH2cA4SoiiW1J7iAflFTxUiIhvByFQlRUaQj2j4OFyKSg0wkAvYYy/2SBaybPNeekz+hl788
S3xtL7FComYJ8CdMfoT9c1P6Yyx6pG0x6nwywmGDgaGGtVsQMkLxx5ds6iWHFbrGUKrHED5IjNUH
K6j84Vi/ddDCEDXG/Mu99I8r8gW+eIjBJaPgXhrBAJF567E9hj7L9aK0d7v+b6jBV/Yg7KPro4oN
HdGdLyVoxcz8oi7c/wmbNB42MrntOrDGuJL03Hf3VX6XiGY6tvouP301DiE0zRjroUVfwggWpPGe
kaxXks0eF6oz7dND7uiiFJDgJPO1uCIlYGImKMVGTe7M6LdvEyfOBV9IgHwaBxcGxLCyfESmool/
NN3dmgh5itkF9Hv0eHY4DifqpKqGJMJ9uwSrz1qcaW0v94y/mk10jqJMoGhBHFbUHZhiNAmwNBjF
e8HolYxckCkQmOCJOpcQlGUdqziHkUOng1y/XPfn7fTR+U7neToLQ5pwYcBAjtpy+TQfrdsBDyN7
9KY9uuX+no7SUTR2K1oUF0cMem3MJSI8F5K49gyW3fr1+qoE7swTdEZm2IZpA09LVH2njY1LUvLF
rHTBw2j7rsBwmmaiFCnzxDOZpGV1kRvULZrvK7mha203KrxAFiVXttdzNsTd6XWLV57Bem3yKaDy
U9r4xfJ4fcv+BazPNrjT2cpQW4soio6/mk006NAWDrljM3jxg4hs7V/c7myNO6lpN05xHCKrNznt
DRMjaZbAiGy0lbuyox4WF8TipW3S4PoqRRvJndhuLJRFa2Xqhk1xU4BwCY7yPo/5/2aGTzknslnV
Y2FgnghZsIp4lhk5aS2oDvxLTuOfPeTzzpM5G3SBPiiakQwbXG6B+U5VG3nYG+JmrvUuxDv2UX6H
17NB7ty26HNtrJXlAerbYkqdaHxI1Ngu52epfUuKRnC8BB/rY/0XkbLRT00urbHmRiHBtPwNbl5b
z3L3uktsg9F5UezvF1birpA7wwQY0RKExM9G8v36//+X6/xsgC3zwgBGNhQof+Hw0kD288EO9/Rd
85q9vvsgMtzHPzTBkgS4xGeX1ajN8hRCLXC/3YSe0AmEepH8IzE1AceRyBCHGcVSKZPFgmUzbOzE
cOpBcfNon4haxUSewKFFQ8K4Vzp4upTeEevHUu1HIb2lyAYHDTHakahc4iKsptY34+xhzOIgocbu
ujsItowXJ5q0ZppHDd5QQqEN36YwA0pvklVEFMu2/spZ/aDmuvC62CJNGBoREpCZiaffeLDkxtMz
y4470yknUQAp8nJejEiJ9KxOciTu0AW0R1ba12vbKGyyX/zWRgPoi5za4AK6vpmCb8arEWG+dQpz
Nu5lLnfoS7Kr8SkUXr4CgFA4gCjQZi0vBDtZyaljqpBh1Q1BZCxaB/v7xccC7+kkgR0EncjDIU7u
qn4nD38USP6DQgoXQqTDVCojmC/dls72SqS3ckx+XP8aItfm0QC68hVVgAZEIXaPtFqPzKAxgFBl
ErHuiDaMAwQMuKZVtWI1pPo5Lr2rpandrN+ur+fjmr52hjhIWGU1LQl7v/bxNzmU7CrbL83bYn1Z
s9RW5rtEuxmBegKr7L9esaqSz84gVblaS6ygywRJch/XhZf61JuPutu4il+5KuS9sqdmh8quIHek
bKKGKSuKbIJ/F9ndz7ZbrUxKvcd8hDXXT2jWOAxGfNL1uLWLGpevshz0fjms5RqsknSzNqY3q9Iz
HcdAhm5dMRr7uLKOxmjYsjS30C2gR6UtdmSUv64R8eIwPkZyudMn7ZteGrmtaKLh+U0nvFgBd1qR
RCkxxc4KCHJ+BJ/vLpOMh76K7V4XNRNvfqgLU9ypjRUrW+gC91CggFKiuVQOmj1jZLruEJu+fmGG
O7mJFsvrXCMMmquHejzGw9dBNIwjMsGd3DVSaV9LOLm0OCrVTVeDBUBQ4dt+X1wsgzuyBe2GImQv
2clhRQo0NT70uxHSXZUf3YnKSJuYfWGMO7ntopdEW9H3uyTrIcWuhVSUKNwOv882+FIVKIPBpjwj
4VTOPkgwfKYLVlQ3ljO4i9sNtrhqJTidfNUqV8HspEfwhEkZvBzz8Hn9PTV8PXrpQv+6020/0C5W
x8X6KF3EeMYAYY2n0YVog99CQRFZAZx8R3YKl3yz3ORVYJT909+g78IoBz+mXsRyNOFEgZXak+yP
cWpX8zDe6SW+yEe2s6MX1jio6PoSxN4poAJ5Nmd1VXfdKfsVLcWxG95U+yhYfJY2Qjfxe9YLOSeE
/sPBB8arU4tI6EvKbxADgo0e4YXljI7+nVlNg1rEaiU4FCYHJJFuWdGiWSh5yNjdBCl74PX1LyhA
X5MDkmbujagfMY8zUtNbo3t0+gZd9mKJhFFEdjgwmcZOV8oQ9aF1fu26gxLt4up2DIWFB/Z/rjkk
hyNq2uednuHF+6GC4FZBBmZL810jTu2xbnNpHwfxC/I+nSfaSgEm8y3FtDbaHFRnCNim1p5C4say
tZ+FPQSCneTbirtiqmg3oy1zVouHrH8JQfdk97np0lYXlFxFpjhIqYxRn8amQLQ+FHa9HBtU3XP5
1A/v151QAJN8S/HajkZBKcu+1CdVAilS7moNqARBnpj13nVbolNscSBiDSso0ke85xhksTFWzBt/
kFdJYNWWQFkjsCeASItDDU0vO1NnvZqMUhndVn6bOvVudia3hDcmlXvdnsgL2Te9eJksiV4kSoRa
BC2/5C3ILdpTIosYJ0WxgcXDRrTWkgK5DDfeyyzU3ZF9actOBFbqyBVxaAitceAxm1ZTTDJejaya
yHqBoJIOtjGG9rFQ1ku0gRyCGDKZpZFFIm36OKp/JVJgxYLX4xZ1kmz9c5FphHsxtHGSmJOM1K16
x1jqZAyaMkV780bWwRKqOnOAAVfPPNV4ggsAX+D/Gj/zVCe0rqoSSDwc1LvxZghiv95FkEedvcpN
fNEsx/Xt1AiHISHJqdKHeIzXZYFnBLXNKvZopdnX3f46hGiEC0QirVP6IYZDVvStHp061r2KSE7X
PoGL1b9uS7iFHISEw1yTAvwIHyM40A31ilP0wqhP2QyODtajQGDwOoZAa+Xzoc7V+T8DMaP/gVl+
ciL77qMuCw3iR4E1VmT+9ztUIxyE0NKqW1pgL2dUgcHn9WPc0Semd2xM9h81C1+cBA5IGIlXUTKS
hLB+LMvWhgwJgmaBc4h8kMOPNqsqI+3wvVrNg0KGGycH2RLVFkUeyOFGN85pI7PLkozVqUevIubh
fCsZ3TxtPXXURFkHwVfiSxZSU3aYQ0QaHNd/GLCGbvVWeplBBF0Hovrf9UBA4wsXCYjXowgjWeDb
em7nx6R4MorWramIa0d0sj5ugovbS+4adHPUyKt9cAdBRbkLTFcFXWYAHaGX3BEyXLOjesXXP37Q
hcFJmZfEKmFQrvf5EEGBsBZ8KIFffORhLyzE2n+zQ2HyqtZuhhSyGR6W5Bj2Ig0w0WfiYIJocUMI
q4zUWullRL4lcUTttk6/KiCEFBwq0c5xKGFI1ZJ2JbJebW2P3X0uCgoFh/ZjrvRi38xxUrVyYjUR
5UZeUnuufmSihKHIBgcMGnC1aBWgz9I/zvqDVN3WieiuF51TDheWMFLoxD7KcoAaONqYk0O/k04x
qG1MEXKzW+6KN/O1iqQu0zZUsZ7RH93VLd0cUoBe4jAJ8uhteRUxswp8gK9Z6DM15UVHrETUY6kf
MU9//SraPjtU1wx0EVsQo+fuPXPWIyti1d9xsCMgQds7K/1LVUp7SES1ie1JZfNsTflsjazzIAOo
wdX2Uu4VdOVCxN2uHBDev9UYFTBt2cvceLZF6Kpuu8jZMBe8LMRskxrVLHfJyVM3YOyoaM3ZTvL1
TS0frKEPhsEMRprZg1YfaVXswygGHyVkr6EVNS1f5yW0awWt3i0EqwzyliX0QbOKg6EMx7jTT1mW
e2WB+Dz8NvdxA6pEw6/6Hk3uiV2UQpffPlbn9XDxUUrbJEeExFyebaSxW7+NdnksX+kz46ZIvVR3
MAF/3Ve2we9slAM/dYLekJUQ6pYEowJN+S1byF1kKeDxNURqcKIFctjXtRIJqwEfrGtDt5eLIATN
BIly7/qSRO7P/n4BgaNuDJ3MqmXWGJB1dMby0KXQjiOo0FBRL5ZoTRwWlj1CvlQGK1atJnZVF/ai
fCHFw/UVfZBR/I5Q56/EoeGQNlZjEgUdOFXtGrPsGGEItrvxZ5TID3U27fU195SkuI3ywpuhhRIu
CgTrMtfozWNOkByAWF2mDPtRS9+svO9sRKuP0doEFbiH27n/uxnKO2sC0YalTPZUNgFClV1ed6e8
Xl0llu7UPn+J5frZSBPfSs1DaqE4RKrRk/oJrxNjdBDqoIE0dJLGOJFuTaG+h5PYyEd5qv9OpeWW
QNePKLnd6Nph1FHeLiEVlCuP+HE3SC2I3vTb7bRnZOJ7Twdd0ZeVII+sKU5/0xxSqHD0BKn4fEd2
ohebwOt+04nPmh5NNixBMn+dpO/m+kQsN03ghIIKpyJwOb7dlFYJ+E1zBF95nh2rKHtQ6uGL3IG8
pM7WvRKp+0JJniqi1naUzK9lNdggiIa44eiqy3ifhym1a7J+aXs0DupzkGHgcI7GvT6svlqle6OS
X/o1dI1C/3Ldj//lBQ9ebdUkhqnw/NpKXdAMLLSser78lFE72Bde7Ean6k2KPviiNIfs5HfjRroX
MUBsX7r/mOYD/3kA9Yek40VNp9BNl3JXWNEfAc/ZBHfvhu1SdVGDxDNjZW37p5hCdAvKBm38kyqi
aRjRerhrNzNrtVwlBJJLvsvGvToLMEf0/7nblZBFzXQVnWu081vzOVS/CnxBZID9/QKmpzE31yFD
lPKLkQNc/4q/ms9M/VR1gNw7DXqZf5gUO38jdrgurJayXJSRBA+M9/V+3bNiFmoeT9oBTGJe9SpY
43ZkebbG3XgayNtbVVcV5ARkXwfpE2YGyP3ipwCgZpcHIgGubWg42+OuPrWzGqtjlTMUUr0Jl3m/
eAq4zf/HZXGX3gIS8zKTofFSxU6PqlkBsXNM0xd2sk/uNSd/EBUJRL7C3X95pjYrWZB9U6UCIqKr
X0i6e31RAhP8I0DP1VSJWTd61hX7Sise6nYS4MNmrAWxFsUyTBnROfd1FKNOaTn/H2nftRy3zjX7
RKwiwHzLNEGjLEu2b1i2t82cM5/+NLS/30PDNHHK+1pVWgNiobGwQjeObCV97hZfHzI3m3Kb6rFg
g9jn+C1cWBni9seaQa2UqJiHSE7xkRzjA4sfMcYmWM+mt63McLvSxCC5tkaUuiXyT1i/VgWUatNv
+9siWApffSZVHYZQWUEw13lle8mGT2HxNkyvmAUEIxG1m/DHvsFNP7guii8+K1OS5HqCQpFOYq8s
pmMliQLU7cBkZYPDbio30P5VcFGMGKe+WDcsMBmM98Ak9UXcL9sl7pU1BlIryGsVTIqUpGTZoeBA
v2NVAD3DA4X1uyDZAbwJvcABBZ7Bs1ctkWEM3YJdS4P4LKWyMyztY9MXfzWZtVoa+x2rpUVyINOR
INuxqJ3X0+HSRMadRSaR/rhoPRyOp7UGyUlW/ZrSi1ppTje5iiqaPxYZ4eAhlpQ8qlhaYMAV0Q92
V99UqiCvIoAgk0MGOWxCMC1iIFgbnGJ+XarXTr2Le0F/1XZCcrUvHDJQyBm1MQUyBINbnRif6ti5
ZMFIFnFMf8Cwbi0aAtvOQ1xt8oXkvlaUEkVKRrNongtIqiffamQhgmP1an3AjLA731gv840o7hd8
Ub6wrBUIw8DGCVcvoWmtPrczPc7QiQ5rEXHHdkFvtUIONoxxKkCM8E4kCTVIe7yVPMPRHln5JHRz
UeyyvTAVIvWGBjkcnvM/baDs09Z4RstnxU+90GMlxPJQHduPFOMSTDkRb7wxt/fxl3ng73fX1Sx3
1IylySU1BP5aJD3MEdisayu2Te3DJAWHyRgdpZT/5uq3ria5g9daaT1WHcIZEOQO2W0t+/tL2j7Y
1//PHTqQdU8VBQeoK+tgtfZT4paiPqbtW+tqgjtwklYnQWeaaGOyxps87k/K2AgwfbtN9PqZ+Od0
G8QSnWPofiWn4ZQ+5s4347E/4VQJBj4Ejse/pIsiIFkKnSx3kaqH1pxvBgssWmVU3pdtGQv2/g93
8c8vx7+mgxJ07TrodVFUnpjkGAbDOjs/RTcsQv9PfsCPbs7JQgxTLuAH5MUA7738A+qkguMjXA/z
lNWVWMmtAZl6HNt/n1WtEzzI92in9UNf1Eb7B5i/fjvu+p2qukzHBAencRcfQppesuA1Ba7DY+ky
oW1IZ/y3L8iBQy6lXTss78Ov/5smLhXRRbIdcV4XxaGBCablVFHQ2xUkzzkKkUPlQyZKn5y5SxxQ
aTtVLVqW4PRqHEC0kapOXU7xMKgfVaOxW/J1/7v9wStMVSYGtUAtwsWAcrAEYRb3QFUQt9pxETlj
Nn/tQPRpq+bkGXL1o9WCTzP02+aksYN8FJG4/OH2uv4EzjGXbKBqa+H100FjULLZcHvqxIy9A/0T
wsE7tqDfr5GrNc419aKZU8rYhBuXvbxjryGO/DCCNQkavKrdH8e/yZeg2PJ/X5hzzWKp8l4vWT4m
Cu2pedCpAD22YfFqgPNLuVLyUMazwa2qT53yZepnn2A4rU9F455/eDBcLXHuSIJZMyeKaFc9mGdi
V5ENsR/zH9aq8U5S810N7epW9JrcPgRXq9wVlkrmoOkt1jfJpRtKSG0Scto/BoJPyL/xaawPPY3Z
gxWZ6LA8JIbiEfMhCgVbJTpufIXPVJp4yRrk69mTSztGflug45U4BTpeG1FPg+DD8SNJcZSkk1Th
tZ9WN2X8IRK2tLO8JXeWKFieTcUwZIXo/JM4s0y9acHB5E51N9iKubiJrJ6yVrkbCNSf0gj091Zx
siT5ZmoxkxnGAgWxjQDqlx9Af73T0qLP1ZAxDMWaH46nJT3rpWDEbyu6+cUGh5BStdSNYQ54sszR
Q4gqBYoHrhY2R4XgfRyPD1qUgh+9ucRNKJoZ2ACrX2xz0EgnqcWUMLDDvJ1cyWbU5zlacFnWpr6H
poCzfwxEn5PDxolCOzkuwQAIqiZX7eSD1i54r4j6Kjb88pdVcYhomgNeYzoOtN6qTrIMt6PWP+2v
hGHenmdymGjMU6xmOhyjLcmxK/K7Jnsd88mplt4mSSvwEdF343CxjDFqn7Bx58HqbMqI8brYsejz
/pq2LspfvhsHhGqoKlXKZPrIs36Ij8obkkNOX9qyy8QhRTz4gkXxz2apNaIkMJB1iMPF08zFVprc
03oRSG0NTq5Xxb+Te61Er/yksAikuanxiC26+ECbMbETKQWqoA5s92F9J9X0ovWhF2TFD6tO7wy1
fKw7EaIIfNPiEEXv5WEc1Fh1K2t4LdXA7vpWcKoFvsm3ZwdFjtGHEId6RD9qwzRZjQ9FHdtqczBb
UcJl42b75etyCKKPyxAHKP2hhYV1FtcH7Sk4Hb4vZ6ZgA92GF3cSZJJEfsOBiDmkSbGkqKcpjdf0
Xj28DM2H/ZOwEYn/sigOQFIrn8Z5xBdkE4L//2nsrarkL3Y4FEHmH8NzCVySPjYXdK8c49vhjanF
gmQguaN24hmfhk/J7XywXvZXKPIRDlEUqZ3kkc28aXllR+G3PCtAyzrYY/JxEok4ijaMgxUaWSWU
ONF9UeT39WJX05My2fvL2fdCg2/QNiQS1LWC3E1tPEv0e6/ddVRziPa2b2b/8ELf99dwANQWbVwQ
XCyDfIFEul0UobtvQYBWBt9/TdIlqmcDhTvGTUS/YFaqdYYQCr2QwHHjZ/UtYV3m+0ZFX4+LQLox
HEjfIu9Boq/yMNhyA3GNEu0SlqjWtX+wDJlDi8hC0w+NcZGxg/V/7JP0KKw8iDaKw4ioNUgIwQ4W
Bs8eyp/uooH+WjsojmwbZyaXpCkCJNw2qVFD0RGtyirn5Y2CRybSmeARtw5VfD+Ngu6L7VP08//z
SbAunnTV6AB7WfDBGFM7Tf1AVDYWrIFPgOlh3SgggkNKqovPZYVrMlX9fV/bkqUD5l3XwV2AjdXM
ddXjwpDP0HN9zZ/YWCDYQU/tZf7GRr7oW3sUKnKz//p7vHa1yrm4TjAMOOZA9M5ffIopIslL3hoP
HXkohgvHbUTfkf19lQrrZdKreYvocD5TZByq51Pkfssvb+8TN2fl0/4nFXkG5+xNNC9mnsHZm+Le
zHuwQjuVSGRBZIO7Eeu2zqHPjKaMnAT+AGrwrqkBTbO7v5RtJLpuE3chFmlF9FEBi3CrLncF+abk
wTHTNT8wRS0zIkvcBVh2k5GkDZJtdaZ+w8vSAzvbU9tBllqXT/uLEn07DhkwTpRbUYXsaxIPD2mg
fpYaXB/tcNg3s1WHWp8snspsKMC2Glugzkt/6Adow36L0eIEcSLwpjFmO9b6gSgeM7++iHJzK3Hz
i2nuYuyGRC7lqGMtNYNb/KOh9/ZoedWPJHZYE25xy3jOhIm97fTAT2/ROShhhNn6wt55cSnddblx
jyav26qmuW1UFpRCozPKBocxKp6LQYMcryX44gIf4lnQ2gStIZOKrI4J4hW9Dxyi5o5leqos6rna
tmSCgljXZPRVcy6UQpKdBCbSOlIZOmWce2SuX1LdOkAfSVAE2cqtYy9/2uJzVTmyYIYhoS6x3Gv3
0ScIW7kBZsQVzUb/ojf/DVndL/Y43+nzOLOIhOOh4tFQPqgi4rXt43ddD+clwyBrMygLqRt15y76
RPvzNAkcYSvt9ssauOul0Bpo0CBsg//rGIpCJI+nc+OwMZjUJ50AJRkK/n6ZXVfEXS/oIUwoy6C7
U0dsSY/diZx0/dTKDzGEAfZRheHgni3+cpFVvSl6VqXqIlcPT2X6VY0/S+ldkFxS4u0bE20VOwar
e1PtOnk0GrxKGtr6eiDbqWy9gLpJ8P3Y99lbE/u+KzOQpY0kGZwcECy5i6EiIpI4F30z7m4ZIIEV
hKwSViXNI6XTTSOnjk6s8zRLnqaVB9VUBF9OABD0N4BQZ70mSKZY8SUa7xK9d4LhDHpx+z/tEM+d
E5B5TtIBdpLoJuu/l8GJWD/+mwkOD0CiFodBhkDXkB4nqbCt2leX130bgh1SOExQ9H4IEzblOsSS
t9Bjmx3H7Ks2JYdkdmakhvbN/eF+/HliFQ4fpqHpaMFEuN774mzyVvjx5+qoorARYtKnOlgP5dd9
mwIn56W6C32Y8qhN8ajTURZSBzuBjN++iT8kDK/L4sAhVfK503o8HJlaa3eqD+bDhKGpdzrY+diJ
zu0f8iVXexw+pGYoDyFBvkQ+9Kwr5CkFaxN0W93IxasVozVuY3e34zF91gRJJxHC86z8EWaYJLNA
n8N7S/+/nXOY6WAt/eLOOcFpVngAaZcuNyUNBMXRB7UOISCZOqoRoVH5w/4OCgBX4WAjGqlWkwlR
cD98odVn2txq/WnfhMhJeI5+GRFp2Fa4Qf7HBoAaAy5HdDogP3gUjl6zk7SD7fwIGkTZIHveYCjs
/xiKc6cAC9LisCS25f4FE+T64ucZ++t+zsNQwVUi5fE5QO7EsJpTSFD77TPBTSzYK561f1qqeahU
kOGmUm33iz1FL1okSDK8s9TtfT4utBiqQDFHWcJ6KqgC9Hnnm3nn9iY9TW2R2yioPMZp79bS5Mvg
Prd1GXLbk3IxaP44LLHbhsUDZFaP5TTaSjLdBXJjm1XnDflypnV82wWBnSj9M1GHc9MMR4GviXaf
A6QevJwRyCfYmEd1Im7LmuyPGrgn6lPuJ99F9SzBNaJyeJSMKcha50wFc2H8vZeL0AH5LTg85G9Z
3TvEmjwpsT7ur1GADSoXvMhln/RJirmvIO/sonq2dH8qfG0cROAuC04SB0JdanQazdC9q1fBx6iI
fsw5U+1qqUOU3i3IgCkfitnHesAQTQ/19f11bga5hBJV06mqgwL61yAtTBVMQs4gARgwfqscRghI
BKZ5TBfVCRQqKLBtP3pW1rid7JrAkEcW13RucWIqrfkhPqDuDIqIHPz9kuiRxYD1t3O2ssftIrWC
KpVjvNVHq/xuqgs6HSL1McnJozoaHq1Huwg1qIRL2VsYKB+XvDrlU+ZPKBYfQPdwWy7NcxLLD1PQ
n9Ha/wWq9H8TJBNNMwkoFjTC94ypUx8RTWZVJMuzonsZI937G7ydCVxZ4LDGqmcl6q2Z0fAHB/bM
HBBBMLhuUUlCZISUhRdSTxxGbHr2yjDnWkMHKlOJUarMZ9Z5F5/pg4GXmrjvbvOsrgxxXtVo8Swb
EfKAGSgmFZtmoHA0jwatRZ+SbrrTdbM4dzLaQF7qSWMkSbLD2mVjhM+of0DEnLXLZkJKlU3kW62M
A4d+zAotqbF3bL5I8rPTdEHC4G24MV+YNhKjt5eRK7TDyI4+CPxmE+RXtrmgpYEKN64ZneKsEt+A
RFzgFjd4atuQZ4N2g0jdb7skc7X3W15tkq3EYEFS5yYv8isya4g344N+YYRGHea+haXxzdh9ZZF7
AjVJOieRyeLcuDnQZDlNNBEcb+bjvwPQT4/hc2dVLhWRxTo/LHop04NcvcSzAOREJtg+rp7ZQatq
jTbgMo7CA1m+1eUnLfix7wvvyai9ZXAYAifsu24iKOp/NJ7NH8TN3OHYaDZ9KB0lt03sEQbYz9qn
8E166A4iOpzth91qpzgo6aRAktsaLyBWaGKeIbU3+kPvm6WdHJsDvDGxJcVePu2ve/sltLLLIcs8
4hQMEdoqg4VAgkNF7trA8MkgYZ01mr2ywstJh8s5Uk6KjHJHMdwQxFutnsv2VH0HrdRFLaRvfai+
mlkh2HmR/3JwZIVKNaJKhjIfCV1NGR9oHAmeFdvhwdV/OQCSl1ifJAm9Z5FlORpEhGY5Pxd6fEQD
5jld8sP+Bxf5Moc54AWSR1XNEQxpPgiklfCWRK/7JrY/moU2Ts2gisa37hXLNGoSheBrgPYGOxnJ
vWQZ3r4N9jN/Py5XG+weWR1JUsYpNQI8VxKIkaQgNklP7Hj8RUcllcnVDHfyJ7J0c5BgIqab/Tl4
KnXBM2VzNyhVNUVTdWKa3G6YBgvzFeBjbz0P6kklF4yX73+p7Wfr1QbfnjRPmdbJA244g9jvtGtu
8EKe5OfejY7p/SDqWWMH9redWZnjIF+WSEIJOzIhOWf5xUpa28z9bHgULGvz3KzscB4gDcb/GJvU
W8bNFznpOfw8f1IWW3tiiZvQKc7zMWhAXuEITG8GKSvTnFdghkMLrfqdhm1wGVJbhs3oPqnfHaJH
EXm0wEd43khZU6xQ6vFBqxpxdE9BnPKp0p4Fa2Lbsrdt7FesDlRbdLJqMGLn0TFs9jnjx/hgIClU
CYXTRAviIB/Vn1IJ0T7hFqpnlpcCYttCJhi2BXvL4YBbNpA2LAOQEjeo481e66STLSF9iEbUj4MH
+kYQZAuAXLQsDsj1wewMnHLVVawj44JoT3nysr9Lm6i3cjwOLrSptJq6RlU5OXWnGOFp5zE6J2HX
yf4ZtvgupBi6IAFobQBLs2O8yAfWRLkcq7f5n3606UvjvQ/MFTZ92l/fdnKSQiTJ0pCNorzwVxkN
yK8M6NtgROmMWm6AVngCXoFRyGOwvV1XU9x2lZNFBkwAoNKrY+jm61gdU9F2iUxw25VIpMrqkG1X
ftsUr7Npq2Aa3P9kAht8TK8pTdqj2g8bSney0GwNspJTbxD3v5nhUF1pQV3bMUKsPpq8ccoOWtOd
QzkW8ihvY+vPbeHDeZpBsz2rI9xWevCwKPMFjjIeqmB0I528BllzltOc6bC2hzHuD5hYvc1SSRAk
bSloUxljPhRjm4qpvxPIrNDQyBbaSMkCiLqY4GcY0XpFjun3ECN7MUSnCi/y2pvJ6xxwqQlul+2z
dzXNoaMyRm2wmGi/MpPuHAf9MddTkA8NTqpLgk6v7Sv0aooHST2JqFbgZmmq20E5GctDGP1TY0hw
FG3rZki4+p7cYZvDIa7kAi/PKTgY0UtSimZet4/BdSncUaNQLanbBKd5gWhNWvXI06pO8Ve8A2vH
4MuGoNosh5hlXPLuYpghDnRoS9p5bjU3GV8l+Vxkxzh7LMdZcM7/EMb9XOE7l9vKJTO8khKUY/FA
0+z0LnKIXX7XX0rL7l3WEKOIohzBlv1WWZT1aJ7ZsBma2jv1s6kJJlK277LrerggKonbLID+BmtN
DqHfLXnKgcl9ih62omWwv68+W5iYJmknFG3C7DkBwVM8fN9Hxu2sytW3FeaaKwuBGU/KHOPlrjxr
3zQ/90DL62CbFNRq0DPkh66Io2Y74bgyyWFEG5ZjmlEsih7+pVsMve4mOIEkHa0tA0bZg3c1gv2F
ijaMQ4ukRf52zvCsC7PgMoE/XArKo6rUh6Jsb4u6cGVVuqTKKMpob98IV0fhsCOQZqXqGAk3YwVO
vehZwtedzv27UmfzF4OkVFaooRPk6qFzwLllYIBdRmHZYiM8tMGT3Lztf8XtRMvKAOeQqgZVWPQl
IZz/GA229E13kAh/Qt/oS3fGuNIP3Z/B37VvdPMQrGxyLppEWQTqbSxKGiY37eghbrq/uUsU9H4Y
qoocO68OqkpLZgwNri05eZ505IpyUC1S1U6yV5r+zat5ZYt5zOrEWdaYlHIyqW4YPRdyZi8YJJoT
wQNz80ZZGeEcgRqSNQQyXilQ3vDUPHbjefjQWeZpf2u2CzYrO5w/NCmm5lLpvWAzeobPps3DCc/J
wQHF3wFMa6KchmhhnDO0WabgoyHTl7axuxjG0SyDG/QaHvYXxuDgtxfYal0cRplWWhIrRNtGmoPS
Q2oetak4xtH0YZq6F6rLgkyd8Dty8FSkhlL06Ft3o4t+CDB0G3oE9zPKL7I73Ma+KE4TfUYOlsyR
oleZJe/j4UPcfEDZ3G7H7/vfcPvSX31EhskrT6fFUBmtLiNCc3tPdVQvPFt3g8O4Q+ibkKF/E2mv
1gxWblpZ04ZO6yjCH5STem+5ZH7kD3gw+9KBHiGLIWq2ZV9ox0MM7k0hRfE8WfOM5nK58ZP+eVpu
g+4kT3d5eypMQRpsO8G+WhwHGrVCUy0OgLtJbMc/kofsxHiKIwwL4bC1Lib4H/tLeILKFOpMoft3
jfsr+xyeBHMcp6aO67P1JlAkI71/E6LUo527Q3YQWRM4p8GDylyRWYsBKkUNWlpcZPYUCwB/852y
Wg8HI3o+FW1oIhLWO8XWQeWUdpqtlseyFM1EqdvX18+7xeCgBLLWRC8XvKObRPaqIj4nyXyI2/57
uPwjjW+5DkIkOjqRggsOAyXSaH2YTdQOpAZAqtxM2QIiFPlBbTofTPk3OfJoDZJBWYNxZGSorcxy
VEn1o6Q6hdMJo6O2VMaHKfqqpaHdzC+xNnwbMKhqKrWdhaFfdR+rpPXQo2p3NPPDGbd31TmxbnpE
E3xm0U5ysNYnpaSWbQVY0zO/XIaDJunHhAyOAGlEdjg4m1IpK+sRUdZ4Zqqc5ef0ln5C76pNnMau
Pof35Y0oNBd5EAdu6qSnQTYicCZ1jaymFZ+Vdj7mjfJYSJG3vz6BC/EkePGUx1ZX4/Sp6TkInqJJ
EJKI/j+HZVbaBiHa/ahrjQ+BdS/Xb/u/X/CtTA694gqMRIWKAz2EX4wKwxAflPJukf7ZtyJAZJPD
qMUiStVnSGyr6Vscol3Pp8WniHp5fKFV5u8b237FqIqsI8VigcmWc20NXBxRliBkrIhrQO0Y0maJ
C3pPDAek6HPCoC8bM0pdsbDPprOvLHPO3oIGLIZOK0upV7YqHSE2ZeeBu7++TZdYGeHcWyPqNEgZ
UEvTn9T8XjcFAarg+xE+S0vrPpwt1tHO2gcYQYvxBCqfGKqCinOGXjA6jtEmqLzsL2v/25HfRkfL
OJkIIwxspTdpeKXNSRW9kUQmOGcnRbGETY6qWCODbb4Z3DIGYWDeCzCB+ddv8cfPDSK8dI+ij7RD
dQXeHp9Ieba0Y41GQDN4obKwwXizU2dliznLKrTquymqESL+W6/MUF5HNx86dai4b3Tf7Qgv2SNb
c0FTMJ2/h4wYTEQ7EpQYDp0NnUKH2sVBxGEl2i3udiZdOcpJAG4T8Jt4TTXeNKnl5IroPSEyw6HF
NBBwpWoqWhTpLal12wgfpUnIy7uJs6t94pBBnhWj0RnLE+l1p7DIOc0g0qYYH1tqXGR96uyskz5G
6GZJwglS89PnWAOdiiprthynlzmOHkY5O+4fue1nwOpXcVCSZLoaQOwStGePTLar8Esn/IB3ryNf
xNqhgk/A03wTSaqysEdgN8qtJ2Hsrkqt+0luHakQ0fluP9quC3uvB62ORRRqQ4Y8IAuKwcfoFPeJ
29xUHvlBbdkej52wVY/dYL+deU0BD49CZAO1/V/PoZ40OhmGBN3vUHRjAmjZvQnCNd0ObP0oVg7d
LiSs7HFQZhVIiHU1S7G74dPiRqB/tJ6QMmMNNlCGXJzAXj6j7yrEMKOIV3P7666Mc9e5padyCvlr
PLCc+E72Ug+M9B459K506A6BJ+KG2kSelTkO44ZSVYOiRCkqtEy7qBunXYRZcNH+MZRYOYyimX08
DCjMMJ0m3Qk9lHjBRebqfnaGUsA/VBDXbd4RqzVx4KYWpGhnE4NcugECr86v2ptZYyoAj7SUnP1j
volwK1scwmWLkRUdG+2epM+Kfmslj2n4Yd+EaDkcvJGxM4raRJSvNS8DzZzUwO39CJ5hW2s/7Zva
hJHVajjMUpWmUmWD5ajJWS6+RMU/Q+iMQWnvm9keFr7a+Q2uJgl9c6jX/VtHQOKC8TGYn8CoRXsg
ZHTM7/ub5SE6i46XYLt47DJHo5eIBJzshjuMnMTdqWyoYHXv9aQdvHq/GVb+nmZt24wBGvMjKTrn
5XCOZ93Nw8A3G+pFc3iZ9dTPc9nNOu2uCio/rdJXeJFXl9ZHSc8ezLF/lg35oGTTD7WtoO0zfe7A
AbpMyHtk/UlbCnua24q1n7mkTW57pbvrA0gpR5EoZbYdsa72igMkWYpMNcjQSKncl18gZAymULCC
yU7jjYhZMZN7nMB9fyvKhgi8/r2Cs/qIMWvxbaEQ6crzS0hudMVBuU7JHrQgEuyXyCfY31eWzDhp
Sj3HM7PUMUgNxpv5PhdxoG5HA6uvyGESVWYta2PMAf/LT8qGxuLbymOTIeLoTgDq78dvtSIpH5du
LHFDj8Whmp9C+Wn//Iq+GIdIaPrMzaTGc2LuTLfvmxs1Gr0oC93/ZoZDI6JE6DOF1i+mml/1/jYG
/6IkkprergReN4YfOLdIVIwBq6crzwNqVYU/3BRH8xSDtaA+ZV7/VZRBFYEf32qpdolcNMV78WBw
66funtyop+UMMdczUwHR/QSdCslBtQSfU+SDPGPiSMENGrFOpNFZfJCF+8mz5dH77AtTSWj/alh3
9WE53OgMedJ7BVCbpJ8D8PBq36guKDMK/JBywUucDDMUd9DpGUuXenwp0nOqnvZ98P1G2AFzvqsk
Cqy0MHOE8eQeGchT4ZqYLfvMyAisxBZdT4KD+z4gtzq4cTr281wCJeSuPqa9cWPloim17W8GNkuF
mqqm6dyhmi1lHgsLLz9tnn+MVoVK0ugN7fwq+G50M2j/aYevSzTtGE1SjqVoz/j/p+WYO9NTfmKD
kMGdiIyDAc7vm3Q1xr0QBiPsSz3BHTUmby30Wgk4zOpXKbmLl1tJxLcg+IIGW/l6kxopAyENHLu2
ylM/WBdFl17qUUS5RLZT6Np1VdwJykuMZqkz3rXqTI6RHN0ny+Sn2XQ3tbVrFuMj+De+h80E4cbc
j0f5KEn5oQ91uxoDp1Kmj9aiPaS09KLeOFu08GRdegjU4EOr5bcj0tFIvPco9uqPi4nXvz76lOCp
Cj0TqFXZaNi3C7I8pPNpNsDGmRW2ikXTObfblDrF1EGsFoMGxWNiKv6YTbaCOe9+ku2kMR1TJn6h
Tnf1DDYvNMDkc4kDE6LwptryVNgxtgWSXo6Mp3oy96/DUp1o8cMMQnuZPijQRe5L83aASl5L8J/H
79UELpk8e6NJ6Y6d5pFyseecemlEnYF+7sPoWMA20fNj2RmnWe69qEO/WZT7dRPf0Vp6q9FpBzZr
NyWlU4QEdVTVjmXq92H7sUkDmy4XIlcnqzdsCSo4ZikdjdI45dBATMkxz4O7brSerSLpbdqYdlab
b6lRgns+Oy+zfFdXrQMRsdd5bp+LIvJLK3a0B3Bi0MzTTeWe0U6FU+FpBY0Z3fSpzI1b3cIrOjEO
YWseoR2R2UaN0qdsXDpTOmLA1xu0wp2N/NQX/YWYce9ZRpja8izfaGN/KOssdLpouJ0JtjqyLlk8
2ovef5mqbjzsH+ltcPrpjnw6W6ELbVNLBbFpjx9glUdSdP5/M8F5vKEkdTij7R6iy09J19oWpn73
Lfzhvr+ugrszApkMgR4gdkku5qF4qPEcHezaXc4mmEZxjFwRpm/CBcq9OByaCRln7oXYdFrUmgsq
JmECeh7JbjUPA8zO/rJERriIjGZNFHYDHm5lcxdHlUtQ+dFCwe5shuS6opsaVShV+CwlNTpj0Qw2
7hTmzpy1dpl/rVQ/05RDmH38mwVdbXHxsknMRDdDHVd7CUVFyQnJj3kUrIf9j99ujdV6uJ3R62Jp
CRufGsrab6O4sNu5OmqxctulYyZwvO0dui6I2yF16Ex1AMu+29FXfXrM8IRbyi/7H+0Pmaufzs2X
kBeM7g11A+d+789zIl97m47qA7kJ3PCQnlR/uDUxl3aHR4dDRf2imytcXVfs76t7cZJBFGFSXMIh
OCJj1bLb2NPyp/0lCkCILyvnNVHSmNWfSC49EqM+yKZoGEZkgnOLJdNbhc7/S4np0GqdCtF4uehT
cc7QxSpAfGG3aXcxm/uZuoYs4OH9Q7R/9QUu0Gv0lEpQ5EH18Z10ENKmiaO+zD4bPrA+DePf+Pd1
9/lirZaWWa0FeKwlw3k0G9zVRyUUpYIFW8NTsk+6EYVgU0To1V5k7cEUEXhs7ssKEbhvNhLInxOo
5bqhMbtNiwzzGHm1kJFncxlXM3z6S5kqddSY8nYW9E44P8+hSFRLZIELiMEGERSjCWgj0XAINOlW
1SsBem4nhlaroL+ed9CCY1hnQi7XaEEMnsfjcaCDrS0atclk3NMk9jLdug1nQM+AgHIg+HPe00Mm
Q4pUwwsbxFRhJdK/Fezhe4J9BUNx0ZahPreqGysIAevCCZXF77W/IkRZrZ7twMpMvWQpmVrsYUKb
p3wcXWJkoAGc7vfxTrQa9veVGVNW2q4eYCaqXxblg2mdmzgWHF2GNjv34PtGr2x0Ec2raAZSdMub
RDJbMp1EeyD5MZrdIH75bwvi0LXPm7jMYhyxXILO4GIHwcEqP+zbEFzs7/PLqwXp0MIOGqYYBqF0
O4JcV1WhimJYtmZ+37e0HU6u3IBDjEGbqK6wmdbAMnyoXfmQX7Fnq33KJ2m0a636FoKKL+syiIaq
t9qQOJPxHXGNo5iRCPEFh55PZZUm0NE0kVhitz/a5J5zaL9U3uARrzsUTuCgZLC/fJFFDma0MI21
LoB3UuQBg2NUPu3//+3sy/Xz8imrSB3VfGKF8ex9ZJgNz0GMJfKeheNzDK12DgHlnh5z0VmgkkfA
mZyYPHN+QBYQBUZW0wx9EXWP4FTziauhHjD4UiA5IiWXnGr2rB2lXnDQtoPB1bfjoAPSGpS0LW7k
obfzH80FTKWe5PSf6o9M/Hf89mlxkGg6uv+Eb/u7JvIKdjxXxy/Tm8YsEAu4SQZhJ033VJoIYHE7
ulktjoORochqYlJEAo3LOjNBxfbOtMTycsVBOf23BXHhmiYbUiIvyAEueCMoEA6dGlHkLoCs3ygU
Q6VUowZp6MG3jsWlg3pk7QSflNBm8luH2e0cNLjQY9oKXo7bBefrl+SnozRtInnev6NG/cXy0awM
OuzlzAblUrd9E7m+0B6HGaVZhqW0gCJGPTDinTH1TLfy0hikLSwPrX3qRRGBKFLhx6ISOoYVZcRc
DBgzN/7c3RhPrIGg+0JBoCK5cWeLm4fZQnYQhaddrGoQ4ygdXJS1LRh+jTYClAFPaGATikgJ8ERh
J3J14tqIqLXKCDjl5UTyx1CDEOciwGJ2ovaWw8GJVpSQSVpAQpGO+ediip/0MLw12vAhNiRnTkS5
fZE5DkSkyVC0csHVooUZrhfpuVNbR48suyQftbJw/9MJ55M0QTajCkRZaUR9NGlkK4XogLP7Y+/z
cRiS5FlXENZUAibF+f+R9mXLcevKsl/ECHAmXzn2qNZoyX5h2LLNeZ759Tfhtbebhrgad/s8O6xq
gIVCoSor02726nHYqXfzJd1Tkq/QETjhnxNQWHJFMQMX4EifStq804z7tD8vMsR08Kb5m51D1UeU
iEY0nbk3IzE0McVBARDFJQPfjDw9/N8MML4tmsMQDgKSubDJ7uWivgRdzvn6NEn7+G2ua2BcG/Ig
kC6jxe1/xhpTf/R+Kb75t1ey3fnTrnYYnw6LMEyEDP2qwQt3wyU+zKrdhBbUsCEQTEcYtLt2l70B
WMR72PJWyFyXZd9ky/RLhVDfp82pqYCJGz/1E/ijhruE4KGb8ESqtx3wuljG4Se9VUSdNoB07WIY
Z8X04+ky82AC3D1lEvBISNoaZVfaWCe2CHBYdAlO4eHdiAAkMazQJlbxoj9nvHrHv2Qgv9fHFjyA
ui6UakLmD0TCHrWc76IueC1k7sDUAxQVJApFrTsAH/RmaOSbNDSDnSTTX2Um1x/BXKajKIdZtaB+
FJqnPr7vVN5X/Jfr+mqB5s2rqyUWwXWjy0BHRHvRq+4pt3gXWukJKJ1jcmh3ASdQ0uN84ywaTDwJ
S2NMNU0HZLQ8DuO7ZH6+fQh5f58JJ4ougX1ZQmWkT/YJVHTi4edtA9t38XXDmGBi6km4jClo94bq
MoiyVWW+zMWscA6XwUQSIhRVRVQa3dGOxnPXCvXMU/P3uVF4QWv7YXRdDxM6ABkwu0LDxRWdJi/G
1HfgkP3oLW4OAVMuOIJnjYkaUk6qYjJrSmlG2REzz5AtmqnReDweuUxmm+Z0oqJtoZsmYQl7zZzk
IeAsVCtFOVAtmOqYWaKteY0duTwo1aZnrIwxR6lo00rtZqQ02vBtXKKnuI/sfKw5Q5WbDr6ywhyg
CoLY5VLqsNJ8XSTg4rlay7xNY45Qayhpoka/8JwjBhxjt3yR71qn3Xfn0NOfbx8n3nKY44SJlqpJ
U4ykSsOJlGfkUdZtA9tsdqsNY84SZu4CZUj+c/tnJ6qZQxlYC6e0DbRNgqfRkSz5R/DIG+qlJ+dD
qFsZZk7W3OZ6MQd4lkzFGTR5Vto6UrELVc+Y32+vkZ6aW5aYU9X2RaUsDZhg1AREgeqpngevUwcr
BYUdhKXt29a21yVjDh9D5bpCmCtZQmHYGEUUbSbzIpeRbbSHqLLz6j0pOb6+GQb135bYQvo4DnIz
Ua2DQn+fpJc+ACkxSD/Ffnd7Rdsn92qHuWZ74JgaXcXsUW/eS6Y9K5iV57HjbX+jqw0mOkgaokOk
wBsG81zlD/0guDXy6bE9JcNzL7m3V7Q9WrvaOiZMBEImgFiAFmn2QmTp7wrow0KQYBRO7Yf+7KE3
dSzfKBytsYW/a4qvrDMhJCrhfZk+onreHgqQQeaneOGUQ3nfjAkcStUpJE3xbija2hrrO3H5LMWc
ZGW7/LtaBxM7utKQemCm/8k+AWIGA5twN1iUgTbZabvwInJGonmrYmJG1iyzYZa4+IfgqxE+ReVP
tf+r2tpqUUy0qIqIEDLSvjieKR3gNZBCQQ1qdIhDp2YNLuxtm19jZZGJGKHSYYK9wTluXSjYLE7u
JpcAXL74CW4D+Sgwo8ifeUIp26nt1SpbL0/bZejrCh5C5xJACeglrd1Z0y+178yfd+nr7TNHV/Ex
Cv8+4Szws9XLMJso20GyH/YtJAHzveFVPo8SgOMibM1cT2tQh/S0Zm5eGu3SBa9E5bgIzwQTPITQ
HKpSpK0/4XlGcpuGx3RSONfIv1zM1/1igoTQZCPRB3wfKriBGu8RYJ0vua27vaMfhDMtztNBU3PH
q51sv+1WnsHEjiYAZAdJL2Kg350qr/TnC502ooOtGZc8jLeZTAwZWlOoQIEOBoeuB4CssKOiexfj
4ttt79swI8uiDkZ1EBZoGlvnVdK8MaUIITc2Zy8PcZ4l1Yky8X/H5P5hhrkqa4D/8rabUIo0Ejuo
X5SpdAaRN/O3cfH/YYW5LNMm6yPdADeZCJZ+wAPj+1ZrnpEq3leS4N7euK0SgyyjvqWKmqopH+iF
6kyv1J4yN1HsvvFJ/Va+aPcmijbEUc+dq3ndOXbk0W55YLWN3PcPw8wBUFQjWABcRNqRHVqAKYqK
Z2FzH1dLYxxdMRYTXgEKNlV/L9vCmnu3zl6kgMfQxLPD+LgYB3HTJnQlaWIpuhulT1W8M/KUEzN4
O8Zcj2mRhFmRwU4d/VAFVwk51QPeOpircVSGJhtUhCRJUw4Yl7IbFXQVSpXaIL2enb9yPEUzdBxX
GbwduFBWtZdEhe5lbKDEhAITdEPjw3CEWEBotZ546PeNHTr9znw27mb/tuHNUAHdi//aZU9XppRF
0iL8dSGI6vrGasTqgGKXddvM1rUP/77aYa4Rw4yCKNFhpwdfI6gEIB2QOOFZuRhWg+Be2OOO9wbf
6ij/YZM5U5osK1WZwkOC8+xG9rIDDTV4vDQPeo3/Ow3IH6aYw5ULJF+ApURxLoeGcn0/5hCVSHnP
8V+daSat+MMMc7Y6oe3DgoqJKuBf1VAyARewTx/mGDKKLPPOfDG/FHeDb+5noAAoXx+YcjiXy8bj
5Y/fwJw7WR9nZSSUqiM5pMQtx94RMS9bnkjuSu3Tbb/ZPuSGKMkaKjY62ysNzFJoSYUHe9YC93zU
Es4h5/z9DzdlEWRiTYtrRH0Ogq+i+L+/TLBZv3//B1ZIXY41hfau1d5Xl8csPs+8jvXWw+QPG8wR
DoCc1wqjprM+/7hC1h0Np3VEO46dBHlT4La9d/u7bIeN67qY46xqGKMyMxxncTzOqEdLJyDqb5ug
fvTR168mmNOrgJQ9CiU0OudMsqI+skbIzPYv0fjZNB9vm+J5AXN65bQHIiSXZKduKo/osR8ps3vb
xMaD4I+PxJxcvSGGZgYwsQQ9UFCjoxROI0KVryVHYcEofa2di5z8vG11cw9RmlFNVTfIBwqXFlS1
ZZqAdykIRmvODuP4QKkQ5PL7WIqc+3hzhStbzH1ZCGXfLgJy29S8M+o7Q63sVnnKpZMsXzRwT6FO
yblUNp1wZZH+otWdqZpTH4ozItGoF7teU/1KASOOxCMO38IUyEhB/7OLH4hcOjkecchQZqU9Q/Wi
+bon7sTHCbfJZGdfy+fSExzokN3+drdX94HIJdHLORJmOhUr+k1ygQRbwkNC3XYPlOn+3ECxX4g5
6GgpJctdo+dWLf1QpN2s7cXYv70Y6t4fDrNsKNhFCY8SFiAhRTle4AZ0g9JWdrEyuxjyZ6L0n8yU
Jxm0fUmubDGBQ8/6fFASkX4ugkpXCyIOR98lnukOhpX+SDyMX9rhff+cO5VfHcZnVBxGq+RE/u2M
Z/UzmKCix63eRpRxk5Yc1HfxRPtpC3Ahk43I/J32gHkVI1HZvJxXRpkwU+d6JwghWHtFbbnEWj1i
jLZ41TLpCHjdfp6IQ7L5QVPIl6EM7yTgWOV++F6NbWLnen2/mIpX9CAylEI/UyMvlOufcat5ioyv
lkXw93bCpzPgI+URVWan7etd32BIKKobr83D3ZhMboLvOs+1Gw6FleWo82DCcRzSBjK42ZdMqL5F
VdfYQI3t0ml6bfv5EzEm2cIo/bnWBLuVspNaR3jexW+AgJ9TNXoHuNfNYhElG7W7D/PGKrv0JRqg
0ZYuE2biZXsO06MIG3QkZlrMnVFo+yIuvkBq4LHqk2OpNxi11B3IUL635Wh1qFYTPPSIPrrLrByz
cbEr47XIy3sgwWdLiEW3kgDezOK3cck9SKW5EnhlxkA/SLJ5SPPwXtJQa5TkHUh9PlUkdfs4B/F6
dWdU2SczE3dE789FYoaWFOt+Uwd+IJpH0NdeejPz6jLdj0lxJsX4YwQ8uqunk1IBy7wslzI19mqr
2pOcPjQx1LUC8pCqslXrSPQwZqeNeA/oxkFt5O+tUt4VWfqsRao9hsU3GbUaMMUdNBBBWTOJLC1d
bHU0H0vIl4iy7gXAYcmq+dg2ogXWpSd0xew6DnwDrQKr1paDODWvpJcfkkDaj1P61eyLJxCQHsnC
q8vxwgINUKsIHmGyyBxznJFex7xtk+B3VDsRY3+NyAO/bd7xq5PBXE99bSy90CGd6HAXjcE7ETlJ
xHYwvYY45jbCm3fq6hFpWCJ8LVPASutzlPlhuCPkr7Kv61pYpdNp1KSwVFF40dWktEmS7qbc/JqK
0l8MYeDm+70mtmcKJVpBTcDTg/pifDYAXQ0yg/Ny4kQsVti0yYUGoq20JNZnFil36XxB9lADGANR
FSsK97cvoq163x9LYjLXIDIrSBYgc6UKdsQFRBBI2e5Aebn7o8bJ+rbqzn9YY+6isjei2axR7aa5
uejUduJ1xxg84IKPOXmnfOWsboPH7A97zKWjCtE44ZpFR7iObal87LRHszlFnRdN71N7CpPnceBU
ATl+rzBXTkiE3Awj+H2knNTWcJfqZx58rup9zEUCc84wK0mK1nCZKzlu9n92M3bBxXymkAERzGnJ
g+ksnBbM5toU0QAIxaSSJ0xVJpblMRB7Gp80YhGltuoUKUQIopJd2vicb8czxmRj3SybiVbCmGxR
z1TfJBdC187wGgKkNjoJ5aBK/OjAJSyhq/iQnK1WyRyJDuBxsyUIjRS9Wj+2fgpdxcXO70F/x+Fr
2kKqo+xy3VHmQBgR6FGMGos0zhWedffj3fgSeSB4vSjfaWIU2tkBijnH7ixwmbU33WdlmzkcxjDN
lS4Bv9iHZ2l+01OOt/D+PnMSxiFU8+JXa2uCaO5jQd5uewjv71MHWt2WRImzQFdR1h+06ZyY3WuW
Ft9vm+D5IHNLGqXWmFWMqVIh/SIrO2OurIU8T8JrETbebVPb5bnV52AuzKJr05Rk+BwQMDo0l2Cf
oSFX3UkWHo6727bol73h4Sx4oNVkQQw6ZHtL5CfSSz0+iUHNef9u9w5QlSCyosvyB7qNSdQKrcvw
YCt/zv5sB37l0S47iAguzWvtqD8LV3DUe5NTJ9le22+zLPuGuYyDFi2oUytjZuPNuJsxliTOPe89
s+19VztMLNSh1i3EOZYXnMlsZftuj/LjXeApT8Un/VB6esJlIOctjYmIQ1u0XY5BYydvX7TiWYnd
JuJRf26moIqBDqCi6OKHmf1BluPAKFCY0fU9CKbRKbPK6NhgTOC2C26/B1eGmKOlj0omG7RaQVvt
4FJ8Go7VsUOcVbzqUNmmU7oyJyBtVy5WNpkjpvV1rwm5QRkQeje71+w2dTUQHnWubDeH6EA8+gxV
OUGEs6Uf0lOhHiYQXiDF0t6m6tBJFy08yrzx8O3c6ro4NjmV00KLNPRSMDBWH6kOe+93r+O9Ykle
jV47D8K1nTlCLhMqcSBH+cCJUKt9udSQKneUh8GJd8DOvGCUhYrIkB30VznfbvO4rawxl0kTmyin
TbgoQ1M6y117R7hsjdTjPkRF8AKJIpwfOQ5z7+fZIgQhXZCu7TrhsxZKdtr6tXKOlovW8rjytq/+
lTm64tX1JUNPDkw2hCI/Us0SLHUXHoJd6MaoovUn3DThngonCHtMcSaoGvIO4ObdtrLPXP8o8VZF
Q7kpJ9HCjHD9MwDwD+bR8TculUvu473xDg7eHe/22TwPK8PMp5QroCijXzBhEeAasLYo0o9Abez8
9XaI2QyXKztMfrBABXnRcjxtoILSK0+hcC4bjontpQA9q4PeQv8AotVDNGkMDcMzifJd1MDRr56j
6ntScKMlDe0fffNqiAn9MV6DSd2gYPgPEWxrtT9yIHZ0X3abF53zKNw+a1djzEFQDCEqU4r5yyuA
Ww7J/PA3H+b69xnPL8J01rIeu6YXn7PgWQ/uy+7ptgneEhjnXpqknzS6X8Lgp3ioBACX/N8sMF48
zVEuxwVanHpXoaOvPpighrptYjukq9eNYjw4k6NYSAQMknSOdJiADQsPnRXvyz2F/+BBwLG3uWma
pKAerUBKkEWvRiDhjIYe3bks94ArIebz7fVsnpbr32fTzmQoS1mjtY0gfUXKbgQ7M3mVcpMT2eiu
fDgrKzNMZjbXXbD0CcxIk02mb3N9SoQ3MnvC+Pn2era/z8oScyprUtfdsCAHVC9BZKte6yv3vyTu
wKfkhF7+9Fehc2VQ/vPOSMUR8mImxdGDB6xPQjeKh2d09a08GjhAN94uMofUMIWxWhYU1YyxdPOo
sbtFWKxMQuKEOra+SLwDtQV6A9Ljt/v9yhhXF+LS9bUoJniViE/gKndMgEkVq7TzH8W399lLT8Do
OPNeEuyxs8zvtz8lx/VZIogolJVaAvu1U4cXIr8CoctxSp4B5iirqdgZQ0CbZjNxIjkAFxq3YrJ5
4a02kEmpxTTrZCVCjkRfIwt0MHBDTNEvUGdg58cQCtrRgQft3E7kV1aZpLqZp74TFiTyjbPgs+WQ
vLECB+4J0Gxjp0ipK7/mvb7oybpxxlkAaxiTLpQiMBXRsiUVTF52ze693JeYzOEWaTj7yqJXhSjQ
4iJBQWi0J8c4UC47C6x40Dyj2hXLBMHffid4/yePZLGs4TCX0ZTCI4EryUGMrHy6/ff/JXipJh55
ogaGecYjF4jMYGgOqPvWnd18R2UgTbfYda4JjSfjjtfb2D4AV3OMc7b6CCocgqhctsYhXYoHMYg4
IUvZ/lBXG4wrtnocBCRBu6+Mh30MHfcgrA51pB60vvwc1LMvg0paN2JHbIg7Z7UtCYGt6KarpOPX
HB36hUS7OJDBpDl6gA9YqGABl0p+Ijgcu6J+CWJQ4JfZA9jCz21pfBuMBgK7C/GmXn3KnKBQjkRo
XFXBf+31Szsu95VQPGRq5oDd8LSYo1VNsl82yl42pxYBLt8ZHW9wbfue/b0N7HxmIC2qacwIpGoE
ppmhd8tGuxubfNeXAydu/svpN2WkgyaRxF+fZBW0FaXWUjnD2WhdkJ0+Q4jd1T5rDq1Bl57kUclh
XqzeXt7VJP33lUnS1kOo6AhzqnKibJSmfq+Ln8y/wipB7Oe/K2POBylJLQD8Ahkv8z3LQAO6fKm5
xILbVb+VFeZYxJqYGeOENDLbS3ZrFU+UoUT3xz3hF5s3C9srW8zxiEIdU0sgqXLIAaTVkIimAEDd
F93mzEtUtqsDV1sq+fMjiZHRmOWE1HXwRA86kdCRKHYjtPlwKB//rrCzssakfKRcskimnInzoXmu
PDD/7eMTaKydwR5cGUTthiuceCUJul0f76DfDqIy2R/RCkUYMD36CweTHkyXzs6THQ+VwjPD5nwD
cD1igrUJQ/hD68cHXZTvhDzY913vTKXoJ3PyKvD4jbgfkMbz1SkDgU0blCmqVrIFZ/mcg2ZGeCn3
0Y7Oh0qPty+j7cvhupXMc61u55jUM7ylMH29PS4ZJ1+QNm8GXdJNEfBkjAczm5iVUUTUuqMSxFQv
LnZ7V7LVE+RN7MiwutfUViwQ3NiQxYNQb3qPM4LheTAg8spmv4isP3jN6pcw+4rbxMTNjn1tXdnr
nHCXQyOztAeU/QcHU/y7ILEMZ/T6ffpcOgSy7aEN1ZzzfORNHPP2hNn0PJn6uOxwWxbNXmheR/N7
xhXq23xFrFbLxGqQqWJeO8a+h8k+k1yp/rIU962y6zFJf9uFeKthwnVMlhS8273sVMGBpNCEOBgz
p7XwK6u89e2YYB3VVSiZ9M3fuolNqeQpbjtyNFv2MDd7Dl/Ew/RpdFRbO0Kygoc+4K2QCd8mhmbF
OcBrs8qlp6xRvzVib6dSt7u9kXQRNxbJptaBoBJkuwMST7S5hGcpKt0FmijJsyjmVhHxHkbbq9Ik
SZdk3YC8+Z9xJggSZRxMfLdUOSzpOSMHrfJvr2j7kgWa/r82mEg9aiopBIJSZ4cnSrev8VpI/eUQ
7bIHXu1sG263ssVEGq1IqAou5uqXovWUZrH7fnB7GU/mUK8BxxKPeFbvszz1I7DEZkYACFby1opS
itaifgwqyROIYCdd7elDjEJ6g1ikQVDOLGwhHX1zKXiiNJvRd/WTmZCkCJPaljK2pw9aN6xbf5h7
h/MJeJ+Z/vvqOjGR7ZZajILcrHrCDLIcrbda86iZkIH52Q+PWp6DQOeyLIdYeBwFz+gPghhxXHu7
AbRaKROOYq0fEn1CBmScyU/Vy7zp2CHIYsTNeKON1tCR99HDwDu522+tlV0mOEm5Jka9gpT1H0x6
i3ljw4lx50gecC8eDwPP+6BMnBJNEvZzgVaQavpde+x0TjOG9zGZSNQJXQqSdYSIJrzLBeD6dqX2
heMwm8mqbmJcT4JoATjE/3SYdgBRYJVgAig7mRbirD/tTHv0RHfgJqubD4qrKTZXFWLwRvQ1OjFl
11umufhZMHwFDM8fAvGZsyya936Mrr+XpTLhrijESYExdPkPAXRIhl28Hx3Mcx5bTsrDWxQT84wo
rFLAS5BSKeAHAs+RkXn9CJFS4y9o3qFQd10SE/GyROvo2xCV8PqQxZdJ9qaBt20cb1Cpx6/Ch9TN
BXQTkCC2AAIpyEUhgv1W7jvkouJnzieiO3PrEzGhSsEsR2x0sCUD/zNBBG/B/AhofveFG3vchxLd
nVvWmJBEg4YYkghUGKaFRjg4ZjRHuQDA7yhe55uOzklitmPD9WsxoWho+wZE4nBAM4ZcSJP6vVzy
6jCcJTHhJxmyREpy1ATQeFPbu4oHLNoOP9clMKFBT5dumGokQkv6RZShlwEUS/F42ws4NjTm/WoW
UOGSZzzuguXSAIFb1yCU7u3bRjhnlJ1yTMmU1AIlQ83kR1Ies0IERz66v1D5vm1ou7Z+PaMaEw1M
Ze70mj4iR7w0aNaqfjPuI+gvFa/dQffpQLlyzC+t4fFoyrbTyd8fS2OiA7xMK8YSM3phcD/LXgkJ
jzF9r8P3cYJ2cjU5t1fK+25MoBjieuy0Fu5dg9EIOVU0fZU7jn//y3V+XRMTIRK5b4xmbGjRC7Ob
BciT4IW0Glw+y+6kYjKf18vmnFqNiRKJ3oz9KOHG1bRjWJwmiXNbbKO1DJmYpmjQnjkTFjpV6xZV
Bu5HypPIirpyN4/5PhmUswLeIaoZr5MBjbv02PaCre/JQ06MHRErfy613RzMVpTwCn1b3xKsZIqs
qBA2Fk3GacVIazVzQhzpNXTvhvDUz6PVmyoHsbt5CldLZ8JVpWRpWGs0XCk9Rot6tPFr/ZSbhduO
Gsd1tpYkG5oqg9bAlE2D8Rwyj5080WlRkJhkoNPt27dI4o1KbTrLygjjLH0l6BWUGPHoDkOvwbQ5
yQXOLfIv/nJdCOMvpkHi0ZhQxhB2PQ5B5QX31SV0C2IFOyS1Tvoc2pWd1BZGaf7ihBumqQOnA4dU
mYDSCuI4di22UK32UXDUQl+EdNJf2DBlKH5CdheAfiZLq5NeMqsUFXTgcx0tBkamDL1JrHa3zWx6
3soM4+CNqpNUo8+RcoFusXpQUODTPik8Dix6H35IMVZmmB1Tk7Ro5QCvD8Xv9vmh20EUAYVKbp+M
/p1bdpjYG6ATqAUqZJIUf3anyEoc8w7M0QCx0syJCltxPtOmo68WxpwmOam0rqPwmxJj5kskQhbr
7fYX2p4mXplgzlIqGlGZYXQewBuhRyWUwjxpiT4vAXWbncn//xBC3nYLDXMmxCAmMRnv67KqNpQO
Hl6DCZB8HV+mb8lTt+ss431+o/C68luk2Tyi1O2Kr3k1y3ijPk+JAXnLfx6pIAVyckznhXsJsu+h
x1Nf3gyEK2OMT+qkVQczguur+i7W7xXjJW5eb387ngnGHftcRW5Fn1pZeAQ03NZj6CmpnEC45YIK
kdE5IZKhGr8Kz6uHyZK3Yh9S+Sl5Ppb1Q8B7ym+WLNYGGAfEtZiroHsByt2b3ihvw4xK9bfOUgH9
ovjAys786IFXpt5McdZmmfjeSFqjm4N5dQaUyu/osCZUr1yqpGTf/libGeraIHsLk3AM+wAZKs2p
4q+yN1wI7et/AxmcM79rwLjg8Z9CU9PSODNX3MUyDwq0BsKKUNVYc6f5KqaZczv0J+ig/moIcDUQ
Nn1GVPAkNlVMobMsDgsx9MoI0dpPlYe2fpZ5HaMtx1euf59lceiDWlOjEAlNJ590ZNkCJGjiROUE
3814sTbDhCmjHUMSUmFfGu7rBxCW3pP7zhV8aQcCJN5DmbNpLJN9P3Y9CtCI9ZiXgUjhJ42HTtsE
5K7Xw4SkpFGNJWgB0amj+WVYem+h2j1Riyk1SXTHsveUVHfjJTmLXbk3DGjr6OBnG2aPjKrVa9A1
1vRLv1TnlOANEPX+7SPC+6xMPCugtGdkFA1I9FeSYxIlO3YZj65o+yyIOhiWTMztSiZz8LO8HEOB
sppTZM2C6kddWwOIaBdbtqsDrvHH26vaRBAoEjGAuTZ1XdPoslcR1JCLBr1bvLRNULY8aQcw4EEg
OvR7ZA+VO7nSqXnhnRC6CDZTWdtkgqqoDvIMHi2A2zDuLNf5N0Wa72tBsJZCfWhzjRPcNn13tURm
T7tJCIasp8w7HUZFOm2fFjGnJMtbERM+Sd8QsTAQPgdMvY7pQ5jv1DF1JpCsyyNveHgrQVlvHxMv
e2NqyiQGdAhzJD5ELeyxgvxPVFo1nwqPnrobn4qd58knuRdkyjOJMWVQ4YlW64euCZQ88dDYf+X1
bzYTvtXadCaqiYUSFVKAC711DV8erAo12uzYe8FlBntM5BYKnwRyK0Ff22QyryZo1CH/pRhsoaf4
pThlzynUOsB3FZzkMzxyT6zqTJVQ+NkmxzfZqYeeZkgLwWMxX1q77w6Yp+V4/2bcuno/K83YhvHS
FRR2EqQHUDRbeJAKxidOFOH4v85EkdaUo1Qf/wPGgOSULx4FOz4p96C7sPvnBn19HWRiwcK5BX8l
47f8kwklgjHHGmkwhdhKuk3U8tg1qK5VbWKVUo/LagKTRHlOh8FJ0x/lMO/jKb1DFLS1ZomtSQET
TVOmXmzC26rQCcQ5sfU0OyiS5phqDVgaNCyb9tib5Es96V4vJ3apK1C0Su5FKff1abJBvG4bAbRI
lw6MBQPupdpXmtwaZXKfC6DCauXoITSILeEzHfMgf8+N5ZjmibOgB6fqqm3qgiX34q4tUj9LFscQ
BrdU9CckZU95IfZWFpteJKRgujCtSsggwhydlaK4M7XxANbU16Ezz0KFt3gXvoxC89a2iRMInS2W
xkHJiD+rCcSVu1S1ltqjNHikxt1aC58ACSRWoxKnJl1m1UF9VPL8rArdY5JUjha2j5WiHIyxflTq
xmkW3VMg0FP8hQwKQO8g7kDyJdIxqT9vIS01F0gBoYkRNqFnAudVhzzSl+1zcDXB3N+ZUNah0OLS
SQV5l6ql29ZgWq8ETlFh+8WwWgp7FGbRDAIgL5wYc/UX2cvd1qdQ4ODSuPN99Ym+IOsjr6/AWx1z
DuomUCfIpODRKn4OkaQjlFThE+eUbwer6xYyFynoVpqmipDZKr7sgXL4YCJZT33hh+wrXnLQE4eH
TNrEDoCnByy8BiqQOqsab9a1MGQz4mMhY4a19yOP7AcI3QHlUfl/00pbGWMvu1iSBUHSEEwE0rnJ
WJyGOfHjqvU4+7h5qV4XxV5ycjIGJKdqn12gmF5RJ/dBXTgoAp8mQQQ8NfmimwJaH+N9FQ84suQd
Ir5Pcpxxfsim0+gqHZ0CNEv9UMur61YuwKvigD+nGWKrblw54CSY1PE+BOiVDebYNaGJAUwVlcqm
ibygEqyurs4xmdyyHNzb+7rpnrKiyYYOUDXIY/4MIl0vZ3NZ4oSHS7urGuRFUru/bWL71bWywSR6
ST3Ks0ZFgRpncMDH42AWeE+pApQTJMR41jY3b2WNyfTUav7PyDG1Np3IS3iojpVrJXfz2+gU7rgT
v/NYJjazoatNdl52lstETQmex60bYbQlnA9dpLvZ9HNehscmBHlSMny7vaucD8fOzs459FBIjpCp
1vHBMMNdv0wc39gEBqGV8V/nYJld+imWp5ZiHGcK9nMVtzmpXu3HLy26VE5qNz8nF3XSp2SX3NGy
juCE37glWpq9fjgMqx/BXHPxiPTCbIBOKk7QtPFyv7Nap95TkUxenf7XONctW8zBmyotiwdMxSFX
+C6gfyS8deHnVjiIyiVIXmb1y4iK7e3vyDsdLBw9mgd9Av6Tlk4HZ3bpQKuxDzzdpxVolfPm2n66
rnaTnp7V03XuMWFaDXAb8lDPeJ4IVvMkuJVb7WpQK/wiHNXvefwknCPJsr5kSpK2GYEfiZ3pTBGU
zWsJM/qQiusmTnFzMzyv1sfEGkEdy0Augd6co4cMg7pV6esj108kjk8yMSZVhtRMBPhJtNcO+q62
Bbtyy31gKTsq3crxkO2r7/cxZME+faaYAUjhcOWcaa2v9ktbe36n1Y3ciQ68QsO/pA9Xc8xzshFU
lSTa/A9IvPUtwe1cCyBq7jz+dggziK6ghoK6Iv2WK1/U5LjppRYd4gF8F4ne22JiOLf3btsdriYY
d280YJcbCe6ulMc5T715ODQF4RjZTl9V0QApDrAvKAn9uZBqScYYs6m0EAx902cAa19M02nf6awV
BDk+06fcABwdr+e3ee2s7DLODkQmavkgkIdGAbSezrGvIqckOx4ua3MTV2YYb4/GytCqEWZkDRXu
rALbgPQcjbl3+1ttOx5mV1T4niaihf7nNobZWMeEioCMh2r/D/XK4qPFuBMcXhtuu3a/ssU4hmgm
JBQFfLL5Yba7E5ohop2fKaW1YGunER+ufsowOFD8UD9zlrm9nddlMt7SCtVSmFSMvPMMv3tGhcEJ
TspzvKeETQQSp5mtEE4M4dlkPGXJ5iaqREATC+kx6tDn7DA6wKPQ3r7KVpvKOArk7ZK0owx9g1fs
aSuEcjOID1TnNztzm3+bYfFqjQ2LpTbHcWWivK5eqPqY+gpkInjZZLCtV35wxwvDm9FqZY4Ji11q
LHhqIQonomjrenBWy5kD6+CZoNfOKiAuZbwEslIojmAsfp9qTlVKf2NCA1+1phqyQVjsujJOhZn3
8HtjucjJc9u9crybeu+HFEoD2AEkdWA3ZVE5oPNfjMWgQ6DghJofO6fZoz1hR560T0trcunwFgZV
/L9qtqzsMh4OvdZWU8IFIjQdmi1pZA3T35yhlQXGu9VYzaVGxcpG0yXSU6jtc4VDrrZ5TK/wIRZr
kxlRK0WBiNBATsH8tsSHYOG8G3gmmMD3/0i7rua4cWb7i1jFHF6ZhpygaFmSX1gr28ucM3/9PdDu
eiiYJu5nv9mlqmkCaHQ3OpzDG4uqKwtEpJHsdZPs83l6kkOZYcw31WC1EsrIgWspL7MMPmOSE1NQ
vy+co/SLyVV3IqsZavPWrERRJy8XRgovj3JzKvqlclcJrMEysiU/qfRKAHXwuswHvV7jjayl51AN
L33rJwYUmv0WYEgyqBbOrGuEsBkhCTxfL+gROUyaWZzC84CJKjCKXLS7/GQAK4lxZzfD2esC6e6N
OCoCtZpwd8C16afy6JZlfkim6k3kxDexr62u+zwrnAe8mJtRrhw5zmdz/xu2D9GQeFXGWK5Bty8p
evdvCCUDx2CQ7vmhZUjY7P+SdRFjtkhE66JOHeMc1+iTzrG5ZKJh+kQAvAK78rib5aZzCGVleZe7
7SlJ7P2lbV4FHf2JUBQeaXLqKhj90pVahfIkSH3sQET4JIm+3gsNeEDTA/7DeAJt10NXAqkLUWdq
lOQjPFXrDIhsBA+DG2dU8HzVTR8Ne3jdX9+mRVmJo/dVEqvSmOGHm/KSA5ueG71SyBjGd1M/rkLo
5ual0rh+KDu4xqZ7xAv9C1e1zv46yHf+dM11QxVk8CCiN4asc+V95bbXxbLAtv1vxNLbK7mKoQzw
WHNlMBNIvKmfrWjQvKaQDvsrYYmgNC7D4BKIvg10oS6ODi7x8uE3fh93VQFQIpB3DBKZrXaqjFSN
73GJMazjj+Oz3DGyFJvfv/p98vfV71d9zAGztYEbrF8AnD8nT/vfv2lmV79PnTRXaR1Gd1F5njQ/
RDuwKJi94kk942JsjvDKKznUUUfV/O/DaT4Yj51f3HaIUIFWAQzh92Y1qznpn6ZjcCuB+Dq+DawO
JTgwETA9GFnQT6ptqICIQxFF0H7q2gchJogkVExs1Pe58qiqb/HvPUZXMoiTWR0aL/SDJoWYihRV
lxPOo5DYsjbYvfIlUP0GFDOV4ewf47aaXFdFqSH4UKUKkTIiciD7yBHeje3vQJrIq0VRmhgKWVqp
A1gAq27CdC4Q+UuWiO1X00oGpY0SB8z3VkZ27J+xsfqf3GqKuXX9LbRZuattVcDlRKJC5QW6k2tG
0C4vMyi7MyX0EvUvwCP5IYuTjyGEbudSizlC6RIuoUdbzDxYnfBScDHDoW8dv8KrmkGKoCqaxz8q
XMINel2ImM/MIv0wxRiOlVgNYywR1AVOQz3mUiGWEfK3Vt6WfzVa/7KvxJsZ2fUyKGMNGpcE4I54
mv9TIOyfgjuRQ9SnHBYnceLCTL5LryxY882FgS4EkI1AwxTp2vE4ZdoUKfB1ipThpWRr8df9Zb2D
/dAmR1lJoG4Or0VLWI5oSmlswSXwBYPXvNNchU53Ipg9kUdAN5fXxA+Rx+SYis5aIqUevTQbQxvi
A8bF5I2/BzYeLDmZvSVS2pGHfc/jMsk2X/S3FQ+2iVk/6WFvIbV1g4vmSOB5l8E6EY7dY5pO9wko
U/KlcJaEsFJ056DmLlzNM6naiKnd+zBKpfq60zsN8TQCwNnBY8I1Ck97QtOfndrGayB6+2e9acHW
Z00FnIJupKNaIu/TOo2fOni2IM1vkWJbcVH8XGNc/C33vRZHBZx9qLd8N4myjRBhMBMMretV0Zr5
AADSKvy9xUmqqgqGABIzKu+Tj0GsiGqPqQBDMpW8OYUpmmPK4YZLUMXkasHk+8cuUEzZgJIvuaP1
BavFcVuXr99A+dZcQqG/SFD8LsfbDNCu+ifGCW4U2UQeCMqoARMWcJHSmGGK0kwGjPx77JsfMQR5
r4NBtULimoV2vWUZPsiitCWYDQlz0uh7ynzSrFn4hM1XCYFPFtjztxRVFDLXXoDOAYSxt70nX1g9
CxuR/ocvoBTIqGS9TIDs+G+kjzkFWCN2fWNDT9diaC+I2Sw9ynnYhxlQjigIVAaS2othCmhb2z+/
Df34IInS0YaP5wT8u3gdjacmuyjLYf/3Nyzdh9+n9E9uW7Bzyzgytfqc6k4DLjeJ/6Sir7GKGEvZ
MiYfZFFRXdcGeRUNOBxC4PqOVuI2qN8Tuo3swgq+iK5RlvKDMLKxq6BViWepSEkOuZSPcwrgTQwO
GkCXQa8mutCV/n/P730QR/mkOG1UoajxcBJq42kUxls8PUBFsTj7x8VSB8oxFUveRUj+QvHa5Fs4
gZalKsKXfRkslaAshhyFpdQ1CFtmGfAYkXocq8QRUBxC2HlfK+LffyaOMhp9qoT/0LAUcJdpdRYB
OMbbYfHApYzIhamAlHWI0jYRuxEKSPDhCDFn8Bq4gLsGDlh2YebeiDrvaCDdOjIJAORayFRRZ89/
A4LFG8zMTH3jAAwlgHuwqhhbRba1CtJ9I0WUgLJBIlNMgApYbIyrnERIq93iwKzQbHsVuBNgWGnK
T3iNOloUVcmAARTbBy6qzH65TRs0bcWRHaqZOXeYFUMPafa1YTH+kYv0865eJVPqUsw1n9QJOqgy
CZQ5N31zyQvvdzTyKoJSE33IQbobIISuoPicgG6UJnSCdD5OY2ULAWtqa2vWAwf3Qx4NkVgL6MLP
CuSNhEdSVGkPkc05CW9OD/FF+UIm+xziN/tnYMGkrJBr22NehdMORlTCol9wJ8bOVZGa7o6FcR+U
l3GAs+nNSGG1xTAOUKc8zmwI8lSV4LqOwuhkRGNkBkhfFCqrXYwlh/I2UV4ORt3As/Gi5iSpZMVS
9pqPhbuvLCwxlJ/JwhpNKSDvBoHdQztegvE5Cz7vi9hK+35QEPINK182cepiRCpBx3+J7ghSkFxY
5dcWoBzNIXoa35imi1yinUumU25GKQepmQmve+I3rvAtvIE5MVHqs6XerdGfArAqJ7YVf2TiwG2N
PHxYK+19iikbAR78Ty6fM1G3d5FKt1BdLN3YPbG05Bc+4ar/lD2pFpWL2wB9JCQoEWy8cSwM3J0N
iCuYQQlTGmVaAHLHzSIpA2mBX+l+PD8o0UOnHLQlM5s6Maf6EZh0XPgoTou1r0WMM6UrUP0gdCLq
J8h4LKpXK5jnkBv1GMSFpQ6dq6WGt7SsggXjctDlJy6sZ03gYKyD+SKOHkgOh9HZXxZLBGVOcikL
FamD/dJTv5Zqc+Tdhfv2ZzIoUwLq9yiIOcSSAeYghia60boeML2sWJylHQZlSyZRiDgtmmTQzfR4
36Nh8Bh8GizoIpCkWbNuDMNvUEYF8wUo+HVIleftWeQ+RyhMjp2tchctyUw5uFMCRqDHMmMGZVWS
aQbXhjqRJpLQmwozxuhUWJqdA9BXAPMar8w53u0Q7MflpucHAy7J+ixCmALUKUvOzBxUs4pmarAm
6MHk/x+5KZb9Mih7ovJq1yYzBr3H42CD/dPNvysnZMa8/mt7Hg4V+D3/95rK2mIalE1Z6kAuEwLj
kTSRF9Txs6olj/sXgKGZoKv+6IFGY2lzroSXIxsJbgF0Uw0msZLDoTiwUHq2uu5WK9LpxEwyipWa
Ehzn0kErKyaTIsTqg8d9lytTfOwBURZa6S1fMpvH9o2JTpMuBx2SJfyEmCFSPCF9SXO3M1g5vH07
rPOUMUHWOwXPTCvbhhCdl0RtzUTvv+h8Y4pl6ymqYiaxwXidkpv1a3+O9+HH46vKSik1ndjhsrGC
8H4JRTNTXzBfta8nLDmUTSmBZyh1Oijq5uJbgMRL0VgoG5Xz70BIfdAQypQMYU8qYtCQ6Va57dBS
uJjIM4UdMJbRPeugNRO60YBpKrPmh/01bjUYYjINnPDIVAqY0aYWGdVBEY+Enni5LfwZvfPlQcV9
QNPQYcrNytHu0cMOymBTf9BZrQ7koH46yJVsat1RDzp1RcQGB/3ZMJ7DhnHRWb9PRV8DXyv61OKe
pwD2yB8yVn15U0FW309ZRwI00MYKUq5cWtzEvPxSG6ldavWJ76LnPzwnyi4mcTkWDfDzYLNAVutX
vv4X6VZDP/x5OPYv9RnX/Fg/i8wk5FY/ylpD6P7FWlbIIxVjWqMVXDoXbah+eT8ABzz5m4ySL06H
sH0+MV/lxArvaAeN5wgGGBABkgyAfGjAuJYfhINuBmYHxOb9vd20k9djpNHGG66qOGA6oT6SKEc0
DSBVBHJZMHH/mRjKVHJJ3CcSD1OZh8k5SBo3wXxp0hnWvhiGUtJ4jglSoFyhIeHVSqrXcK8ApxPM
ruvcaWGlCcVN67/aOcp4NEqkoGsdqlH+PQFhO3YiIL5OJg8slfhY3EZ2xpv6q37W7smEdZGa3B1p
sOW/BBYupQ2Urv21b0aBq++hDErFYyBN6PAaV1EHDdsvhXiU9XtOvc85e+Eddfy8L4+lOZSBqZdx
DmWQzNrGNDjTFDiB9j0ZWJWI7XiFYBYBMgv92O+h6OrFHMh5XRsLAj/l0bglSJa5BcIg6VD7OWCP
2UPz2yp0lUc52HLuxrrO/01tk5rodC7wbh2sEjXQhFRE0f3NGr7Z3surUEqXeK5Xja5BaadqvaK7
iVo3kBgQceQ4frYoVxGUekwGLwkVOPJsYxasUZmdRKguWS65fd/fYeP9fe3Yjp5X50apR9hHnR4K
AwyLNNr8UN8umvEZ9atj0MxWxiUOPyt2WqWfjAiBdKW8gLTTL/XGScuJFaj9woxfF085qz4udA6D
8RiA9RY3+0aCXvTbAWsrAdsOuFfMBu38ZmY1aLlmXMstdHe4kKtsynkpoxxmeQ8YYO2RILv3h8kl
iPyZ3T1rlv5NxrOQEDIL39vn5iKzxk+2rdQP6TTsOuaqQjGDnbJ7rrkMUeI1otyYioK6YeAID4JU
MRCWGapMN4kmOa/lKYE91KXBQwffLdBrDmLEAl/ftnbXdVHJgqTt+LmE+sJBDr7gaY5CetY9piPe
av1YH9/7/OXK/khG1icjAdIFt91s9m3pA4Hdm4yvi9C8puBfNZsgPMWAF+cHgB3M8UULple1qR1p
lN2U18w4zBUThesjuhpvOQNGq1Q4dKd3JzkRjpjudcJldtAk5YJS/tJNQIUFz4nJLcb3chZ8aQHk
/zwAjFAzcltIhJM6GYVZSVNvDmrtxNLwVz8Aqa7SNEsRmvPcjo+TYtxFHfAVxOQ7L86fYdZKUwBo
98ynh5wrTCMovpUGumxxBQpcVbOZx5MxZV5cgwUyrp2lyj6FfflJnhKnQfVLCrKTyheXHrREgmYc
DRVgBqNhcrJ2VorKTcPuU6iVppyKzhwuZoNw2zLE1pp14VFQDS/L2ldtNp55NX3UhmBwuUJ8luU4
NaVY046FrN91igbAU1lB9myUL5IhfBLH8ZTL+oBvL4A3EYpOpEmBGXdBfEIj72y1S3UzdKlnNGBu
r/kR3zU9xUAJ1ATAibXZbKG0FuAh1ltimhyEcfgs6phQNeRzWw1uG6g2ulDu87b+vm8AWfeA8iNh
yKdirMI9gvxCk2NL6NxSZLKtEjXfsep0P2xco7DBL0j96JfBHgAiGNj8He8TlOfcnX6jxeHDXaB8
SKzFRlYiLgVbrm4WdYPdZ/WYs7aNchvlMCQdEuRInLV3cwzuouXE1bO9fzbbb6Or8aDcgV6JepKF
AXA4i3/WMRUss8+yT5TVH+J4lCaCZTS5pA7UgaSI5PhZEzUMMXT7Ql70vSoSOrcwj4D6gjd6Yre9
v8j3anIvLzcyK4xgnI9EFZkk/j9vNgZOJXcmX2Da8LcKS1eXSYOyLUIhcqAakG1Ax4CX0lF71YyY
aKwsz0w32KFnsMmLCZsHegoPcMunwcPcBNhQlRvpQJpNMos71xjriBzu7negENeXSaIMxCzmhaYU
SD6QBrDKRQPYDf9tQEcWwN8O6kPDYotgqQo52ZUjk+Mk1BYdqW8y9IVk5qF1az879t4f3S2JshFV
bKA23+NugREdiMeNxb5brNjyJ0AMA5MnQg8jkfiCmwKQ6FCj1KNWwJMDL5clTQC0YlUOWNtH2Yyg
DTW1IcRVImgaU0Fz5iEzI04/oMnemo1XMTgmmvNne0kZEb0byjQvELbmwiUHdxurXs24zHRfg6wY
w8hVhWI3I4gPkrtaagHyxniTs4TQFiPWhRAPczS6cI7MKXYxnMVcYAhhvNpoFIyZU4MliAApEGUP
qX5o05s2P6sT6w5tFz6ulkmm8hiJOuZRpUnvfSf6OzUvZ30NQls3eTtxsidWJ/gvUpSaJgHLxuB/
4jHKtDxXkhqqPrepm+vo15xaP0ySQ1ZXZhqKd6mQHTK9MpU0c5ZQNTHd48hKflh641gqul92yd2E
fjAxGhXGpm+70eu3UTG4JiRLu/SY9+l1jEWolV/Gtbt/A34Rfl9lUBveoLAltQny+K0TP5A22cEs
EjDc6ABRbaz5uTenW1br4S9O+SqUMs36Eql5zSMHULzMQGcCCrmNHW5dUi4n1JNM2PPNJhz9KpCy
zWWPM5ZKhHEN0EVEJ3XkxFScyeIOzUFjMSJvW7KrMMpC11oUYv6blEbA59sedAydkbJdwDBeLDFU
JNfn0YQ7iYegfCCUNOlhdFsgwrAioO28xnU1lF3uFDlKYi5H6+/YeFM93/Ny/5hJ0uclF4+KwLEm
BVlKT9nktuQ7gS9JLjrwxelxZiEzb1uyH+uhi/tCumCsKkANMF6cFlXwaPoyjfdlz5rMYN0suqIv
qlHRTTEEGY+kQL14/Ot0QpqCNIUvF87nQ1N/qkZGOmS7InhVdZp9IRbr3ggm3C0CyDw9AqnoMLut
nb3lPrLdXuwGFt6LjMLqLyKG665SZgRw6CGHR+g/HXWk6jk9Cx4HO1L6mcP53RMrcbDt9a4CKRNS
8nI5oOQE4FQlsprkhU+eKrlmbSb57J+ff1cplN2oAWkXtRqpBn4hMV1bWvxd4GU3CtKjtTt7cWnv
22OWdlK2o1TKMKoWBe4IyI8jAjztU5BWpjSwHN/m/hmg6ML0i2j8xNO1aEE5K8C2sufyEHSXWHUS
iYXPvWk6rjLo4k4Q6dyUpXhmSI+kzXK4BaSl7Msm7yrWLKHFk0CM8Ob4jBfv/jZuGpGVZComWpY+
D8UEXr2Dh0ETmMJIwrFWRntmbRElOBUZWK+iOwNJV5ZKhMngHclk3parnLGeTbVYrYe6Xo24SPkS
4LVbRQ9V4IZg3RtBoTUODIVnySH7unrDjBGvlip6vOxS6f9Cq6UnNNWzCqxLoQhZJoPs0U93a7Um
6m4VQz6KhP8XIxAhUHOXtwFvGaRqMTBzKN9Q7N9XCdaRUTcrD9V5VEKY45E7G+qhGb8V6MQtLlLA
eKAxbhY96s4vfJirBIlbyV/r8WIkR0Cn7q9lO2pd7R3llAVwWi0aj3imdQS3uyvcCZmC0Ywt7Z5k
QQKgpkUHAjvMfftDw6FQ/jlW017r4gBvw9E15jdBP2f5A2N5m9XZ6/LoQXc+STowNEMNtdvKL9zo
tneTB9kLmV0srI2kh4K5akrnPkJBE+nkr6EnASZgOYSX8gKoal+46T6jfcZGolP6xGaXZFwAmtwr
F8RoGmqiKOhCj73qMXI7EzPCln6qmGHctkWUVQC2GyqGn8n1WN1siZOaARxMsj1lZ6l6LMAOtX9o
22p/FUCrZDVFRTWgor6gHztunoBVYAssvGjWKijlW/hUmCIB1RZRfmy0E98yXBbj9+lqThJjilGM
gIarLZyGhH/u58PIaslhCaGcU6HmhtTIpENMf9P5z0HCqERul3SNH0fxPny2Ous4Dpu8JY2eiS+h
IiaYCyjjATeNnFty/K2eupUwyjWh7BW22YJnSNQcl+5cCQxgFoZeiWQ3V4vRh1kPCkKBFw9PeX3K
MBqeF4wmDeaOUb6oSketnTWce+cCurR5Z1synnq7PSsWDxb6P7oq71zjqyVVeSZkIYGsU8MXXhnu
Au1bIrL6J8h9+9m9XpWAuvBqyFeCwQFHa9TjcxWOb3qDYiz4i/WMt1oFiNJt/Lq/ru13/UoXKBuQ
IMwMwhgJ3+GlQafZ8AxMAvBx4AGiApJvBmUv475uP7JWEimDMAChnud5aN/gSqWpAgCNc4qT/Lo8
5Gfebqw8taLvM6voux0m/dhbuiqQyWA1TUcY01R5aQ0rBWJ3pp1yFgQISwxlKPgYHRuVhAx2j8YX
DUW1+rKIp7pnYdyyzo2uByiS3JcBiEXs+dD+DRRd9IAYVv/aOaSzJr9l6f97jXpHN+nCQBLUvDGQ
x8cimFJmVT7pDAwP2s3XwZFN1Q6Qpw9udbfA8JdoFhYLfpBhU+jSgLCIM2hwZDxM2udcUMwgf8ka
+c8cokTZFJnjhqEFSR26xr/n5afZOCRCaO3fONZCqKBW0ABeFnckeyccDeV2jh7SjmF/twCQRR7E
gLJsaLzyE/dhq6rRWIxYR+l0SC6bhMwjdtKDDIYGxZE8ghZJ/j2eS3v2aq84cjarDrvtMq/fQK2T
w1h7PfEhir3RKY3POv97PvkqgLKWWdqiWAW9sLvmXhyfR93dPyjWAijLKMjZILQNmdVRb9TGF1i8
t6zfp+yg1pU8Rmjx4M16J1KOnfy8//3bivZjf+isWT6BW1NUoQRZ8loooZOlNxPqDftCfmGHrlIo
g1f0GqcAGw3F6dlqCI2zaM03iavbBn+cXclJmTzOrHWRGH3lioGlH2V8jb5Jke99MEmYUyXf1Aqr
b5IlhgqSDDlHk8kMN6U190teWMLs9VzI2r5tf3HdPipUipWyljQihaT+Iqu61W7CY3Mij4r3+bfa
5E3cTZ9xauRUfrbmV7Fk8as97FtuHJMar7UEWAbtO4RBauW+jp7y30pGX20RPRcjj6DoarsUzYpV
98LXOY8R/Nrt6hLTABzGAVLWyDW5N3tro+wC3ofa2C4IDP/DQwN+i8tOsm830K0WRtkHMMEAvr5H
5JRC6wldYA3ePsEMnXxwhBvtIKE1MoOVTRxmkz5Zwt4SKdMximPDjyTnQ7SmcMHSBHiuyRNuZOTn
apfzFd945GzmxNF2gPqv2qiI0j6qzVzqesLLaNCPfKD+mIFTOgUCAQDLIjf4VTsoFkjEbNELblj1
p3ckj18uGaIpO5MnfdbrOd6qfSi8KNxyCQv+1Em6a0jaF0GozgI/m11YeRUfPQMofjKxP9/URre4
JHWCRPSj0XDkQXH4AbzYvfawpPLfwBOyxDq1xbo7ihXIeDLeWSQ0sZftzPD7+/qCFVB2q6ikPquq
8t9xLas1ywOmOlBkBhydTTKsjZna4/OcmzOrueedOmVv9yhjVskT0CuLGL3maQOWk3lws74AM5Bw
Jy29V9XyQR+jmyKKnucJfAiBfEg1rTbTGoCZ0ohiOPBpYiE5Vnz/pLT133pZAalWWhyxmi2t18CH
lBxCXYvNtEGzXDUNn+K+87uQc/lSvw8K5S9FMg7CpNkCsMnAVhyQzjUrCgy0xWmYHNMl1+iNc6EG
QP+TTmE3fo/Hxs3S0q+NzAqq+gjWpGNQBR6PIbtG5s9pL7tiFvtaVR8CAFJIU+b3RvwEvwAC11T9
lguzHfftp1YoRVPoxRswND9LwVsJkkEjKJ+gDYeiHnM7nTvWe2PXu+O0KcM+d03edAZ63ca698dQ
9AVl+saw4kRj9k6VsuJy2mlLjjmvd2RQ2SrsyYsR4xkY/xuZBCW7/hALouK5OOxHXDPwWSBRaob9
rRo/VRnjbciSQZluPRanAVSQGKBJ0IeYlHdFJVtR/hs4k9fwGEuhLPfc1gJA2/GYH+TmIQvlrx0X
HPbPZtcJQQRloeN4Qh8T5jvsKvhLFd0MQFbCaZFfJOEpkQ5zIzJeLptxGJnYAo2xLMs/cXVrej/y
gobUPGncas3iMQFPjT3gOYipD3RtDaxOhy2USHEtkdLwqBgWtKThIXPKTd4C8S/Uz5S8Eu9Q4b48
4o3hjK6AwQ7Ryw6NnbvVd45JDLLlCdcfQV2BqaqGHGyMSG3LnGuof3dl5oKN2B21yS5VFmTzln6u
pVF3QAOucCCGcEKtUHjByFvcFB7zunP2lYclhroGeIXG6MREynREe1B8JxWO3jCeiJt4KuulUHdA
WVJM5ZOlJH55kzuBH3jKgcfTPbZZ6cbNjP1aFnUZhnrqsmLpEQJm/ClaioNcpI7AVW9j1EbmvLR3
Dd+7fJ2hT3O5DbjimVOGc1uED7ipj3KrP8mV/FanCrDMmt+paa0+ji5cBJqcREqIREpyLnwNLCWp
1R1B+YzorTiwKjFbXmEtjIpi6kXNuXRBFmVogc34Te1ZJTOG6tAFiiEJW46TYAaK0Na0T1pxEJmu
bcu2rRdBBRPBmA78QtoxEuSPxaJ+FNPcmfPpYFQxeOEDPxszS9IVe/9WbLEcweDIBpoSBOBh02MU
TYKsYUHIIEQMABYgC62cxWowAMhkJt1yrGtJVKiWVIUGthSscLbQTn+T2YltONFfeJFh9JbViLGt
E9dlUdsJKL52LDS8I4zxNHa3s+Lt79u2Slx/n7LTZT5VeqTi97vxcS7sPnpKW4a3+4X3ucog37B6
TwZCI+tBhmhn5rq3rErPxjICPz8FQNMEIgWtsqMls2VOPqC714zy9C5VMc4hjzEryia7RcdE66Oj
THQ2NkWq1rCdtaNhdloALlVqybeLRVLL/48n0dZLei2PstVBlOryWKDWMbmE/3HygL/Wu2DQcWYP
DHj7R7n1/loLo4z2KHJKoBFis25RcrNcYgvMyo+dWLhjM+ckEH/O9PjzvtBtF3s9W8p6q1GatmIL
EEejTC580ZmpVOCpxUV2Nw1PIkbW9uVttkOtVkmn6qcgwwH2CGtBcwwqPNtIrfIpt2KrjU3RLd3+
XLuRE7oscNlf+MQfK6Ub+eOirJWxe4+neSv1FlSW8aglJ8lqhWLsKZ29F5ImW/iEZO+X5SIKgyuH
byPgD1NJs4tkYITVDAtD5+6bNI6zfkakpkh/yaong19s/8hYAigT08m63Cst3FowO213uyh/uADK
vGhBXJWLipRfKh1DkJdnaALcXwHLudA9+oKhZQUvYI/C/ikE8qBQH4vpq5IhVr+IyxtvHKeMYTWJ
KdoxVXTLPh928ZiF6BAaU48HOTBv89wX2On9lTFshkTZjBnYGJpEMozB9NSrlTWnkKN6AohI88Ec
+pxhgd8L7nvLouzFMAJPpapgETvcXdEhfEqJ3Xn1Rfdr2zjI3mg3cNyEBW70EEPvL/cXrkgHEACq
XwJ6Jz66In3O6sgoSZfcoXckt3ATzloeWjv+1lj8ybDD7vdU54dEOtEupQI/VBWycfwx9ghrRWfO
LkmlsqzGLwLpqyQqfARuWRFx7wQGt8idWMVtAxbqex7N0SQYkm4GdEeDYDI6cncs2JrtK34VLX7c
1qHo5SVLsa1l1dkgor9ZkvR+/+i278NVBHHtqyDCUId0njS47jz25/EpzAogsj3Jye80bEIx/tMQ
Gohq0KcBFMQoHBWKalaKp4u5PWuvwcxwnNuB11UOZbUUTe7SMkK2NC5uEsOLYhA8sYo8m6W+9WLI
pq42jW8wxV5JEKKAFTN6JU3LyAGAwSwE3aLkGaHZeGSCKrSWS9ohAqoB9W0y2U632r/Wn0GFQbgA
vawosGX8kWjm4lVe7pc2+w6wNpUyZ10F/BYuIiVaQXpetNANxvwzUm0sM8LSd9qMJIPe5jFCrdES
3OIuB3JeesDwoClgNF5/yw4540W+L1Cgc+tARyuFssBM0FhgSBnEO5fFCBgytsOO/zQSb7iPyqJL
YsO3mSTbenSZuptS96vgFNboXGZFBPvHBDz9j5LaqZPnLILHLpL2ttWzM2G85oLK2zcZvwjZriui
bEbPl1M3dAhOVcUMYXw59ECIXwWUHZU7VmDK2j1ygqurFi0LB4Jw7F4vh3bWFud+ADmKPAGZ/i1P
NFawv1kwuN4pgeYZTTS56UJiP1qn/YxMoi9bKRBVVFu5ZJ9LXzQTBzwwj0yoXbJnPzvw655SJiXm
RWTVKqSGBje6q9zyIIAI1C/9AoHw/NAzmVvJVdqTR9kOaVIWLTOQsxjcAcAigS8dWj93f2cKc72d
lOXQ06IaywX1/LwEIS2vPDUNq87C0nrKaLRGWIIXC0Fk3J+j6eto+HL1vK/xjM16j2NXSjirHd9I
E+wSqBLNFDzW9fPQtmYUjnj+odNDe0p1hl9mrOr9Dq5EykONoQqQPdvN/DmMJBBlvdbT7wy5r07n
vd1vJUQb8ymQJE6247Rye5FzYtAuJizYrP0QA7zxH69wX7TFmOooYojJo1G+GtUxFEerwzTA/in9
4jnx4w69D9+slhNOLSYvSVcquvYMww/HT2JluFx7F1U3TXlWG82KgES5L5XhQt4771ZCxyUtFmFA
2qrVkX2v8nOZSg9/JoKyDVXUaaFAJrSH6r7lX5SB8fssXaNsgYZqVtA2sOdL7WuozgnH1HD3l8B4
IQjvUfZqm+RWq+sBbSSwq4KrAXBYtwEPgUlGgpaSWcqnfXmsJVFGoa6nMmtjNEB086MyfIsyX04Y
IhhqTfdAK420ADUEQZE6K06R3eep6PIcqmhv+0vZbLpd3VI6BRvGfTNkC0LnHolRwUXPg1VawXl0
CSsOCy9pc1UYd9J1oBEaMj2VAfrwXBp0+FuZPwylH2cLqsuXGP2h+6va9OsrOZRjyID7EnIpkjES
l5sh7/U1j/GjN63+llWjvS9rUxlWsihliMKAUwyC0ZPwnTUK/hgnFhf/Tm+0cJVC1zQ0Me3FwcAA
aN41dsgVDgeITHMKxL/rMn8DMM5LPg1unLR3LZrP6gK0JUXR/9lS6TmNsOEwX8ihv60JT1V6b/De
qDE80ya4vCAogHbWJQMJeWo7x6WRqrlASQC9xNBG4RRj7uNZvUvROT+fATEHCmf9Bf7YDu3l2/5R
bseeV+F0nlKsJJj4CmC4AKi9QXn80ubRhdPVpzAFgE86mZISOZoWflKnu3woWCMDm2HaSjwVzKtt
ivKr/t46JiDznNn6nXgXA7qLcKmHbsrMc5Af/ClOWwkUPzrPuc2yXOXgXkId2FzRScGroZg9Pn7g
XwPtqSstkb9XSwbz82bAs5JKueyiRquaTuZH/mvnkt7J4pPD/mluX8wfmkT3F1d6X8xtAMemqQ9V
930ynKV82hchM/aPfMLK72jjiLApQApFnGw+/pyFkbkvYNtgXtdA/r4SkCuZPGsVboOiAIHab8Jb
Hu6NYS23Q5vVgVAuuqvFfwcvRgszUKf4WHlAM7NTNuYAa8MowxwvUsYDl4g46tkJT/WBR4OZJR0J
Gkxvlo72ynribZI8rQyKRBkUWc/AA07AgzK/vunOspUf64NuB25+AaTJy+QIh8FpzNzG4UVPNfps
NBYN7rY7+nGKNAJJKwEY5P9I+67eunmm218kQIVqt6q7uduxkxshTlHvXb/+LDrPl73NyOJ7kpsA
gYE9GnK4OJyyZklQURv/nO3kUbBSN/eVxUJCrfdGp31s7MIGYaYv8QZGv3WxbJxwwkAKaqJAhkPZ
m+nW0jhO4kSeiE54efano3qvo6JD9pav4FwN8QnJSbsWLRXtdv0rL1O+7mqczYylL1k01Mv1LZph
iI80nqUg7+RrpwnoJu80yOaYNef8sywmfZCGTSvACRC0p0W8l6s7PdxvH0+eCGruF8dTSOsmbVDN
5KTgsmzQPtvDJfyb9oILA2b5m0s5KoOIzohVky9htM8rwy4x9mpbk/XQxMXmMEijd2Mr17T5ykRj
wdfhROl45cdItMI9QqogMKdVy5k7P3NpQXing0GfokDN5xyhD4R2YFITxfC6zgp/ZM/kQfQKlxxB
7XqLyy983taZt3sMGEViHEU5rbkds1uzOKSTV/xVpvViVRnwCcMaTIgTBpMIBQJLgW6NymjHSCiH
aFnHUCLeLnLwlW32jyUTffC/Zl1ODp1GUqS2APbP6ivdwNgBGyaPLYgnkkEYcZoGQW2BMHHm6sVB
5HX5r7JaXNj/H+TNFWYhhgMuWfEu/tR/ojP6hh36lO6RWrttb2JMSt+2i7duxj9B09DQp4vfltip
0kvaYmhsDM+hLEIvTqf7rpP9sc5u29Jw505xhaE+zV33eQzCyhIK7SkRpCM449w0EfbaXHqdprqd
BmYFMllym7lFhWEOWeQtdW51s+qrncELFaxb8/mjGSxC21/YxzGOkdF4jXqllEedF2/7AMHPMug3
XOBd1NdFrhW4S381S48/Iie2w8dkFzvj8e8yENJZGgNJsdm1YClGCUoSPqmL8QWTj0GFENwMU72r
4vx5meAhN5MvtQsPDnmLyWBSEI3TotA5oiJmSilDby00k8+5PQg9/Vt2xgCQIemZ1I94T5mz7ihm
dbeIZm/Jw7jP8xqFVwShOamqLTTHf1Pr+qqZJk+bJ1fPu4dCL22hFI+wwMNogE9Jrl/kTnRmdGap
cnuX17ldkNBdCu00ZKikb4zM1tXprlN0d6oGCyNfC6sR+i+h0dmTMtsgInH0cr5C++i+j9NTuLRg
TZ0Na1iaXaZ28E5m0M71ojvMWJUQoySlAURRUu8LSuwWUfu0fQ6p+n8sj4y6Xg2zHohqsMuTdOgI
EGmZk/hzngZLDlCHKqEQ3DiMaWpLCacmYT2MdCGQQWvT7JtACnAhVC/6Q7WnGaLcBlhLfgnyKH5V
2urNd5bHppmbPp4w8gsTJ4r8qezRMKDGVp1d6YKb1jx26FWLvpDFwLQplbAcA9xxhnilYUhI158C
+J/bO7b2gCZE1EVgpoFkPbtlZAmNEaygqBD2aRsJ5gHtKKN46mAo3f+/e/dOFLNZah8nM7jkJEdG
bhkMmnJpBRPHc195fhGCwiVVhX+la28H+ALv1E4epFoLMGZLLJx0vImqDrTBhdUqXzkLJ/9p65eS
2It7znqtjUZIKk5vdQCoTxx2tOpA8/IHHo6v4M47YYwtCEalTtICYZh4jT7j1O89/QAOtv22Uivm
/U4M1fli9Qy9iqIYESOnV0U7mn4m7XXRvSrSvuMNWVzzXt+JYkIK4NLNxUSny4cTtCO+bMtgG41d
AxkOR7kDiaWC2t8OdEd4Zm5ruXYpvpPNXLyaGKgIHEE2vRRpX25yo6Fg5L8pWDyMWjnH76TRv18s
qtSVgkpME4t6MHyQ6N3TyoBcAMXX0qBVjPaJ1Dt4GdtKrktVDMydxuxntB28l7o0Y6TVdYiwW7Kv
hysjuBJG/99EMGiv1ZKG11SEB0jvd8mjJKMz6HlbxBpRARbvrAaDGUMXm3NMoEZ2ksDJoew01DXo
97GtWZItPqIE8YHXZr/iHl+KZAP5TVrpA6J6qCbtfVN4WXjlImvu8TsBzGEuek0xogkClhv6fELv
4F3tzyOIvapPmpd6qA3JeetIjxNzM7+TyZxsbdKSPO4gU0fPGKifTS9DWEFzpui/4W+8ZsF1xPq9
cSw/fa8lYAEtIZAilgQilRHAyJ+T/cFZPsthznIZamGUU8XEO3IQLPEqPJhfl5/gzECdGW8exvrt
chbGHOViHPXIHGDxKni2wHFutcV9l/lG/2nb7HmLx/jRdW6kOakgpxmU45CpGIwgnmq5cpOxu84E
+VO9xA9A0H870Owkd9BmxHFpYC0l4XHOPqvIMceP25px94sBjbSLQMCv4orp3qZhxm7gyCg2oI3W
pvMX9TzvrJ5BjymEr1ZRYUPvLwKxIsKjBNe3zxWbf2inOUFICTs1d/FxNE8JCsz07CFHeDkR/qKf
8VIdtjY6LNWgkgKooxt+1l1LMyfM/8Gl/Nu+2ZJoECEQfUJPKGKP8oEOeA5dYx8eUKKK6jWUrHo0
JmHuu8/bRsG5qxTGF9BRClgqOnxQKf4Cigqp/TpEu38TwcBEFcRTJ4B1EPONHtSutUyMyJp5sVsO
PLDUJeggkQPkMQHswVPUaJbangLBSdqK40jzjI6Bh7Il1Vh1MLpMMT+JerRbdKmwwChly1lyXbdg
N99evbV31jvLo1904cOUeqXmhQbLy07xvezWfncsR7vY4UGJfL2UOOI9RyJPRwYnMFhEHcO3g2VX
J0p0WF5RRjvBno6tl10P/uxgOqNogQ52W/L69Y8SIV3BOwItUu9VFQcdpVdjCkuRUPxSRfacc1LD
PAnM9mUFieYsR5gbTMAkvpYizjHm/T6zWZEipsZUweGcyEkOvhl/8zKFNZyXiNmbpe4zJZaxRDo5
ke6qqI569Gl7F9Yh4SyCQW5Z7IK0NhO4Dyjjjg5qeZ2NHEigX/mnS/RbBPuWbw2hVQYRIqJgj0oh
q5SuzBg9SgLmzX2eex7v9Adn6CyPcfuGosuVqXt7wy0oErFUr7aTmyG0ytjCkBgomVi8J/cHiH4W
yvh9UViK7VDqkpNr2i5SdLRtSI5JZBc1mz7eQNaYlZ4RC/YoN5bZJ4egfOlIjPGkxq0gVK6k5aCU
Uf3t3eVYKBuuBcdhqSQtlt4MTyIKPbAI2wJWzQfzOzVFNoisq8yNotY4A61SgHwpO6iGYAnqdVs/
bMtYD51cCKFaXoBimvaJCgIk6uKqnrqLMLA23Qt+ikoHXmZ8dcEuRDGgFDXRUJpRhizskrx2KsoO
c1HjMW99oBCR0L2gGuizYSx0yTCDbRbpPZwWFuY72LOQ2tq4XJkLirPCzq8jXXDEZqztcEjdVuKG
o9b37fwFjLlKGqmrWcXNJik/mtiTh+Oic5qN15cSlqHKimQStjelCNvcCCSAlyKf1Pm+UTi5iHUV
fv8+CytjGpfKhCFLGMiR+Ivom+NNXg0ux/boQvwBXghw/acFy5LeZkav9wWkdF6P9p7Uhaf2WLkC
am1CR3jclrbq11wIY3YlE9u+M0cc1z6o0QKop05wHSa89i/ewjFnVo7kYDBBRYR+vKsM2fXpuhec
bUV4IqhtXJxYRNZjMUFhHkgncqdD5F5ROy8XF87urIqB96BLsqjqBls0NyYqEh2dJDmY82X1ZWah
39wu5+/bytCP/cMELqQwt3AgJ30nqpCi9KGNsV77sjI5trx+Z13IYK7hRJhLsLuA1wXkNAdE131R
sVDa/0Y2Ld0uN7z7irNybNFcP6ZVMmbQqRbtoH80NUtMX7aXjSeCATkDAwY0NYaIIvcG5CaybD9y
k/M8IeyJkYx5JMEiOWP1A+VGtGbSLHhxTJ4Q5sCkQaPWU4HN0VXMmbvvFivQOS+z1ZN/3n+NOTBq
EvRk7EVESufgFuP1HlAgvhOEzBEMXo3ZWh0hSFN+nxqNqntxOIPAHDAIEhtD/Apsa6Nt+BJisyC/
z151cGupbrivT5T5vngaeEyJaxnkd9IZp1wrRgzjTiiD0U2bWZg84e1LW3OEp2DXftVQY0sTp8Mx
+WRYFTi1HwTFSm8WznKvH2miAjl0U5NlZglSRHIlo8YSxAH6Jlt9Jw4F53GwvqNnEYyeZVap4G6C
E6hlblI7WTPaYezq3BqY9UCPchbEvEJS0+jAv4UFnVUwA+Pt5qR2CK5ZtI/jjgLP+vax/sB8zvIY
OGzM1jQxpwig604OnWeaeNrtgmakMrG6A4rG3OggX7fH+NW85cEWb98YmJQVOcj6Bos6N4gLdspx
GjNOYosjgg001caCYdUmRCQBscWu+xo35HF7CdcK73AGfi8hG1/ShGxCbRSWMNnrWMbAz/HSz93E
a3bj7WLPDnkJLMpOkyE3iLo4n1f6t45o5w9gYLPKSrCTYQaQ06RfND1yjOKlIBz/j3MA2GBTUoVF
JNErLTRe4qrHzLTSCyRio9Ld3V7PdX/6Yj3pnl4g2jKafZxXEEVL+QQrssODvBc9VKPseSvH04pF
DpCkqpOOrTM0O4pPYpJa9XI98rKevA1i0GNUi6HqFmxQiGoHIX0J5uug+YvE9zszZJCjlzJjGAW6
QyDOAs2wMLoJ8t/bm8PThIGLUEgyXRwhRDEPXXYTdbI117W9LYR3aBlciJu5AXMShLTVbWneC+Pd
9u/zQJatU1Ux6WwiDQR0Dp2FELslsYrX8oUyZqQ3GMe2LY+jD1ubqsVJQWR6PivaVHUfhZwnNV2P
P13a3+efrTeNhFbWlhDqDB4dKkFnc9HEAE+ND9zasxzGc5KXDmNh6D2rXYk2sVs00NBkWAY65mTX
cTkDOIeTMDggYwbeL1sThENfLlapv2qav0i8ht/1zOIZcNjCU70xFRm3O8zhpfzUYezudEzt7NPi
L/bi5k72xOtT5RkEgwd9vwSxmmIhMb4Z/Mli/3Pb4DinlDBQUChy10kUQc38asGLU87vCHeiCP2R
LatjoGASzVAc6EOqUkJLG/cduNWLDD3m+gGTp/fbGvFsgYGE3OyWYumwRWO9WER+ruOnVrofldj5
JzlseYqJPipFofgWSI+ZvlhgURGHgxJ92xbDWTuVeU3FRjuYRQF1tOWzIflz8KOerovSLzNO0Jxj
CWxNaVqDWGlosEmj8CzrjVWV/ix/3VZmjTbl8uZhw4bxIuNBRa+3ZE9T5Bg/Dn79q8CpXLCr3spo
OaBZh9BL/OBL8cSFJZ6ODE7MYhbqkQYd6WhC0Zbt3F3AnSX5GQb/zk6OwCI33fEW1NuwfpV+1IWT
oi9J0MopdKY1OAQEytqt8bj4vTM8a49gyHMmf9zJ1zoeZIOTPCHxvb3oPAtiIGQslSCPIxhq1tl9
vxfTnY6hgmGFtjxespaDVmxcJknLPC5ViCINZnQm4JPvan9bG94WMljSLiGlXICItPaK7qfZO+LM
I93nXV/sLCnJQDs4SiuoXynaNE1LKQlyu3bKvbErfF7VA08eG5UZ49AsAvoyb93RxePUjR6q186a
bPNAdupnbrEKdfM3TJLtWuyCGe2g1G2ay/TTIE2nMokTuIEIN5eoyA+D/q6Zq5dCmY+BOX/SRUxr
LHhkO7wHJUvjWC5IICCEA31RinuirJTqvXLMHlKM3KBVfqkDSD3OOB+Cw7tXOWakMQ5KSYahIvTe
M4qHOTB2ICax9Tbj3BHUGP9cZ91E1AWzSlQ2DRPUcaVUYNxykqFyzeirpHypp9o2zHsxcrXsZfto
rJ4+1HLppgTiSJPd1THM2iDNEBObxb3YfOkyzlXE+33m8ajMklCo0iw5i4DERWy1rcaBKp4EZlfi
vg80I4QGSub16WvNe12ttfWBOPi8RPQDLrC4NwQhITMEtNpzmN+DEJ3MB7390WDsWEy+EMMelL8C
xQuZDP4vWW2C1h0yl9BX89tM/Zv39sXvM/guVajSHWQYWRi3h2bOjkmr74nW7WL1b4apvVs/etdc
rF+glWJfZ5DVKJ8SMbO6CWOcPm+bMXeTGIhPVCmIMUIBYdfWKaSv2uRMC0L8YONIxM9Nl3sE/Tsm
j0Ju/al3sY6M42iqRaUZAuCo8yZvcGAjvnCf2qqf3ctHXiEwx9J1SjV1sZDxXOp19hYNRZI/vWrK
++1F5P0+4zY2hISxImANl3B0F6PdTZHIcbTXH0PnBdMZPFjStJCaFguGhmhf9dK71Jf8bqe6rRPt
5B3JLe5sBvrZfwDqhUgGIJZ5MaNchVrRBOJ+UTwpc3NKQZYgJkNuJW3wkkyiVc7T9zJT90Gj8zoP
eVaiMwjStHFmpBSi+sPiqeDV0HOr/az6tExH/SxzaptXHzMX+jLY0UjoQsawJupQxW4s7xLkuZQy
AjHpbtteVu/DC0EMiBipTAT0DuCJBgrz5VWYEL17/DcRDHZEZRQObQ0RRogZoELgFH3iF4Po/ZsY
Bj1qURAjpYBVSkliT4JgBd1oqRNHGd7GMGAxRos5TxOUmfTOCYx8N2dgbc0Kq4/+Kmdx3hqDgYrS
aPp0BM2ZE4JpMv8qxP92rRsMVAhB2jSLgd+PavMac9sjS5bHh+1NWX8EXSjBYEUVh7qgUd8E3QiT
o6GhtXtWd+UTHdHVfKLUxYinYapL5EZXQWr9DxNVOYhoMNAhiGYstzW+gLJo0Ewr2Q+7YAcSY7ux
q6vMlr5v68zDR4N+0QXGg+6a9H0HiTlmHqF1KnGMvfZY7OTPPQrsKOMud14B5xiztXVZSww0n0Jk
MNx3/XcJYamYm8mjBrcBwgaDFVMoxbn85tWeBic6af6cWcTOnPzJpEm8K902Hqqv6Jj36pviiue5
0/O7JZ2BETJ18xg3MFfZuA7Gr530hGbzTlYsde4tgvm/nF3kXDls/5ZUFKkYEcjrHB0z5lorvgNR
AnjiKr/mVQPQU7ClG4MqgVShPniGrOxk+HT2IAbneGADRrcYYiL2tmacA8HW0eQzaSOR+nJJUT8p
7QJW+5Gn0Lo9EkNCbhdEZCx1jT5URdTReCltBEIcGAP6ULSNKVwvqq9hTr1xXbsLr+WOI5TN5IEo
UVHDQMVdBldkfDRxSwsc9+qDs/1bMTaTlzVFEuslgSP8ovnEVsGjHfsVmCO0b6pd+aHTctLK67t1
FsgCaFDpcttCKb3Ztf1VTTgOwHojEDkLYPBRxvSjKEyg0UJar+ya617VnjohdozSOMm5cVeqqBGu
QmcYQbnUhr6wKG6yRDsjEa5aYX7atk7eJjLg2XRDNkx0gXPFk6Jnk1hB+/PfRNBPuMDncgDhtphi
ScVytgJ1tiP5TtN4ZP3rnsJ5XRm0NMpg0KQFUuR+9rviS910XgKHPMNozG19KPL9iR5nSQwyCtko
aVIGSVr+3HbEMtCsvOSHmdw0euRty1oPWV2YC+NmDfowCQUey06DsXA0ZCWXHtl37uIax/TG3A8F
B654BsFg4yho1Rir0M7AOLOpDVw0JiGZwGOm4YhhE34CGKeWoIOYYnyR+sJbqp8zRqRurx7HJtg0
3xARkGAAMx1jFJ22jO1M05BYzrxQbDii1guUzxvFpvyErqpDQs91tJc88QqOV+WKe9osRsBRAPKG
g2LFN8H1XxVPXchl8CTpk5KOw8FCmqjPfOqDQ79wUJiDiWzaTw2yKI16DaoNP0lghdLT9jZ9EIn4
faLYdF8zIFOOAbzQQVFpiPDQq9UuE83KUgRzZxrpIVmQbVxGv2gCiyOcLtDGcSYMcBSy0PekhnDZ
V7zyAAoYTMwcDuUJMXwwOPa8hlautgx+pPPYywhjIn54ULwRZDc0At3uS48X/KA/tKUZgx3BkKSD
NkOQIT1KBkif4ussa61Uu5EXHknpW0nXljAGN5au1A0NcUvMShmcZt9adIRXdZzQl6w+g1H+tf/c
O5JteJ2fXUmfTafxQxwHntu6NvADobPftsTmC/XCWPRchtIY5X5anPqAx6L2HVOlLUS47cqKdqC8
8gPeqIB1PDNkOGA6MTWTWesQhWfa3ED9KfyqZ6izS09FrHNs9c2P+3ORz1LYRc56eYnwDU5WT5GV
Byetmk5SN98FuXhMoluzqY9SMYoWOoI0C92/vdWp4BARchUTnGakZ6/UQEtsNYUPhZEUXao5y4Ce
03CwM4wOsrRedoe4do3ROHW9Xri5QU791O8G9N1ybpoPYjz/p43OspTrqmQm5QRtKC26dHqjJrtu
HTqWpfjBq6vb3iDwRLz3QrR6qdQQtZGOWFyn4FREsNhqU05yd71SipxVYtxHpPqELKAqyT59ik47
cV/v6SxO0+G9Kz5wDc6yGOQvxlLPFQGw3LrlV/x7ZTjKFUb+7nHOECULTGcbKXkryLiKmimgcSND
C86EWCoqjcvcE4Lv2zLWb+yzTvQbLnzFqMNNkNA2H0G5l0BS3u5I+KnhlhvxxDCY300zSRSqSu3O
zVtVp3Bt2qCq86pnxccVZxM62UDab2vHNQ8G+utZL+Uphdz/RiUfY5+GNFNHcHh969zTxSCSqKWS
IVGDR+jgLvB7P3Kk0Kpc2SOnyOXl/HnGwSATHiq1nsfQbA69Gm/PfLweYx5LKf2Rj+FPf7tZL6yj
DsJYHtEq4OiFFe0NX/fCLyh1iW3yOXPQOHJqHcHPHeAZyipshWObHBXfNvdCOjHmpjdaqNhVVjP+
zLu7jlfTyRPBwEfbN7kEtnzYh4xR5GS6zeLUrQiPDJlnh2/QcqFKlafBlNOn+6+Zz9NOmJ30JHro
WdlFpbdt9atKqZJm6CIxDJGth88jJc5MWqldK342fhdKXw//ZmsuRLDnuTKnBGPBYX2SYC3zsE/D
2U2JyUkBrrtuF3LY82vEidiEkEP8xcFkkuMvutL/IUTFWzTm9CbijKmBVFK0D69Vr/XTp+oo7ytX
sxRbtrIvgRs/b+8Txe8/TteFcswR7khbohqDRvQxJD44cTdp1R09/z6biysygo5hkVZDCNdFf62k
L3pxGxLMeM3utzVZvxovRDGXfVnL2pDR+k7poXPCXeGBscw2nyaUfnd27PGYVtaxFo9iWUEngEbY
WmxZE0pdM7BbxpcB8pDRdM2vI6iNci/0zL+poL8QRvfx4vDWS6KlpQjloiA6aIH+amTLbnsBV4H2
QgS1zgsRShEaAe0rxxPFOEi75ojhu2Ahazli1tMVF3LYc5tNElgwgUPVy2xPpdU8VnvEVWpr2YHU
AHU5/vTV8NJHzFv0ZYvygPK2jkr40+jPO8ec6An8uEFEn89BOxzjLMXk2NIFw0JljWHI9Xjpqd2S
xpzqQsG864xuXbIPfP2YebE/IJY/7dLD9Fy5088Ug8UKXyS+wAFhrokypzutGi1FGyZCxA/koHoS
4qjJp1+T02JuzJsnjQ3vpGEmJkGMZVVutAOdfjjA8whuJJfOzeS++ei1uLGsbJwnWOJkEai5ZnvQ
+3o0TKaGlmjisZd6yRO3rms1V3E2WzbWI+aTWagjtOscmpxOD2Sv+tGusvkN09yVZLz8AGM3yCi8
mQxIltzYDWtLup/f6snrV/Nx++B/gJy/zwMb60F6Glc16GUQb5Q8Sq5EkbPYTbaMh3thl68ceatJ
roulZJDGaMAEH9H4M7zUg/A8HQd79go0pvGCIWvz7ggYef4Po9k4T4NZgvCosJB4LV9JNzTxg4ag
I/oMUFgw2OQ/8p72ueRkZ9bv1bNgBmI6MU7NYIbgXHoxk4cg4XHvrl+sZwEMqgRqm6kZDT0O0b2R
HAdU8eRwwYUstZbGsLZ3bN0xOQtjcKRI02CcAghbwnspuyu0l1nhXAvr7ul5q9gYTm8MeTNLWLFo
n17nu+U4K5b5hbqnlZ/zJvhx7jq28rvSUY/YlriDZLQGt76GmO3/1KvBASm28BtTeooopMHoaD+6
8S4FYRT5Lvng7/GzJ57NfQAbhqoapqkRlBW8v8FltcjU2hzxkN4Z/rSPD4LoErD00e7B6GnhJavX
bfwsjip/4TCUSp+EUjkBeUs0DuaLpYC99W8M7yyCAUIyY85OHw24qZsxt1Jjvk6X+puuipxX5rqB
n+Uw7lU7kFSPCeQsUuKie8utMdpU10JOydF6IlA9y2GQr4xRzWrG2CF6aaWHILHIrXJvXhEHNfpv
NPjI2Na8ECJPO8bjSo0wiPscG1XX11F2Nxqv9fRte6PWUyEXmjGAN6lmI5QKVrB4aV3yk9KqR07x
PGD0+TOlO3wj37rtEkvlEVd9cH2dF5WBQp0IhiTWEB2dwq+0Wzd0UzsorPxE7y/TIbxdXHcFzgIZ
OOxSuZ1o3RDQg4qbdqhARrD5Gy07EQqeE7furf6WxgZA9ASTATN6qkd7dCnJOvL8ga0j/xhaYCe2
iNfZYmtXpafwnr7r8HUWzQAK8j9lXAkQTfzhpNmJp1xHn0Az/jY+Q+G4ITw9GTiZWyIuQgthC/p1
k8fQ8Jvaq9DGwrFUnlIMpoxpLueC+GYu5re3kY9utQObqeRmB8HhzQR/ewb+6aee15CBlq4tk6qZ
II5uH23Xo5QnhZf/0JwZT/zcRp7kqF51LsH/FTtxC7vdGaatWmCxvaODjgO07ow7Hr0g77Zgh70J
0RCLLbVi2htDPyw+mDBj3a+92OOV33Ag6C2Dc3FX6CXeIYLRA8gFdzJLSzJcUfu8vbM8GQwEkQad
JX0HmGu0yBojTD+YQ0sP7rel8MyUQRtNb4ckj7BsGULwzdPQjbYWvkqhbm/L+eCdfDYcBmXyzlCL
WcOSIfDZutF3/WjcStfDIfPQ0wXnHP0yVuEaCA1lbr+zycI7KJz1ZLlkJ62tiyjGeqYoMMKeYTTw
s2BTiyTedE+7dCs/S5xttXlX5NuyXFiK3LRt0kV0F53Ab76nh7S2qmdida4O3lw6vCUyXOXfTOeN
XOBC6DxlbTXp2NQwcJXUVrTC0oWIs6D0pG8gAcsqCx9DbSqKBFPgtcKBEJ+zdDwBDNS0QwxapRpa
0AivjJcOSSxcEsT6VYhZ/FA+i7y7cP0d8ttK31LEFys3jmGVU95yh2CMOEgCXIzDDE7pXryhhJuY
C/ekPo6H/li628ryjJMe0wu5uVGlg1pCV005lvk9qXYGj7+Zt5wMnlSZUdU1VS2XP+fBFz3hXK/0
AG/ZA4MkOrInRhLC0gPNS5pdqV6XYoKOhcPcXScISEUyB1J4nhJbMiiLQYYpAFg0GnpDvt7Pr3S3
dlR/cktHAG/G9h5xFpAtFsy7wuwFFeLkpbDiFlDFnVjGMQO2VtDU8rIgFKMUcw+OftSLeAvoELf1
WIV8DGYxiakjUKcxSKz2SSDntLq+kiJLmL0hqByzu8+imCNo/U4+S2LD5XMr9XXSosaYNisSG7OT
MRIiO/an0pmPvIEg60/uC2mMeyf0cWPMtHvK+ALOICfx9GsRY5pLJ7rjZeJXbf1ClPz+uIplB5Ii
ejfLpXroNFmzQm05ZZhX04hlZcmFZDd1spelZuQYIWfzdMbdy4kUN3GHzrp+ER1J+9JIX5OJjj2R
OZtHj+sfx/lCRXoaLhBpJJlQmZQ2y5wqt+quQv3JMHeLhqGjaKjp9btto1y1/Atx9O8X4tLJrPR5
gF4DeBLQxqkeI96EklVsvxDBYOxMAkUYY4hIosqutNwSldgyVSdLHlKota0P1/YZuI1kPDfMBdIo
uXaEtmDjM+pRXBqXQTUiNzbOU45B3wT8Aj2pYJFVZmsH9EvYxr7ZKVfFUX5AfScmOFS+8F3AeAOO
nquoeLGqDJq0RVBXPa0N1yq7QdVU4SVgl8oLTCak7FLzKw+GOZbCNrkoZmpoIzpMnT6NbHVRb3My
W0Itc1JUPDEMmjQkXvRCxIIWlWIbxrjX57uW9Lw7jHOeDQZJhjIyOkGFNiIyGrR8SAbPQI5afuOG
OG8jmI/JVf9XIZTzprEdLqMk4Q5I6OFODLsqplMrm+AQqjhxKA6GsG0ti9mhRVfDGpZ6edR0gsFt
xeesV+0iDJ+RtkK+LPM59kgBcAO32L6WXq4yKQ2woLR5R7NLtBkumFj56wyIu4ZH9MKzEwZVBr1B
EQ7dQLM75u0Nqd2o/7ytE89GGCipcVkX00zP9ny7zKd4qG0SexhYxsEsnhwGQ0oU5ImFDFVkkViY
ZzWhbbfUnwbxZVsf3pIxkKEJfSoGVI4UuXF+r4N7OeY4ozz4ZVtWFqXJhKiHDEpBFx7RcuRL979S
QMkPHiRxMJBlgF2SRlxyARuUdydR/6TwXGvOgpkMSIxFtEQCZtk7s0J50A8Sye0q/KtmmDMosBQE
eZNPdUtPTiu9VM1RAvFI/2N759erTy5kMF7FQKLMUCvIoKwu+WHYfVvAXIFuVQ4McK5Dk67ohTtR
TUEemJjT5OjTsZdvwJ0Msm3XFDFfkPAgnLf7DAJksjzpAm0XFP3Jo9wUqS+OvtDY4d70kyOl6Bt6
jru0/va5WEgGEwItFOs4wrVL/PJIH8iVl/vG4/jtF6Uj75rn6chAwyxHda+m0HEsnDa/XwSOYfAs
nIGEPMzVJRZhF6XRomNfPipx+h10RhFns7blyGy9bpMFfRtE0EOuPElUrCjck5B3JdCP/fgKAp/C
e+MTsz5sSipEPIAH7tDs8r3mocBqt32YtuFaFhlUCOVAFYIEayaSxzI5zknrlON1jQl823I4WCqL
9Mq9OExZWg2BQAXRIme0b3rGvkA3LHVl9X3jbUvbtjTcNO+FJZFmzDJ174LQ1qTaUjCea1vCenLn
99kBL/R7EYqZ6GNsQMTbCHVbejVo+QocVvDJuiOtvdzpt8stL2jMXUcGKOIuyc2WPodp7FxGiDpx
AozSNv3CRYiaYx08S2cAIh+LudNrKNl0vlrudPEuVXml4jwZDCoMs1kGRQCUTU6U51U6GvvEuTdt
/UuCpuUKPWw2xxZ5Ns/gRDDqQS0isQ4qtexoqMJ+DvT9FD6mZcppkeMcYjZP1ZgJanWp0yX7v8C1
9ep95/OmCXLMna3IrRa9mzva7T5mgp3Kw31S6M/b9r59F8pvZnlxfMcsbrOsxJqhptAx4/iLIc1W
UQmYxNTYUTZwYqjrkf7z8Xq7ui7kiUMUdBl9yncY+tV5mk/pVgtQR3dW8jwcDWfxy5Pidk+ZHb7S
Wsb4dVvh9TVViSKaYPBRFcb0B2npy3FBpFNVgFezZMtLzDP99WfGWQZj+hgYvKRKjnTG4C1euqv9
THLpZCbFlXeYM+RzWbE/cJ3OEhnTr+W2iysRErWmsAwp/t4rjaeQwK7rwskM+WpW5siKw8RBDeD3
7RX9ILb2WzhbDNca80AEqm6G4rQIFNylLaNgTKFUJvttWeugchbF3J5Ka8ZdPtGV7UcLvUK22d+M
Kud084QwdydReowo1jugo/o0x4M1699APckBK54Q5t5coqgqmhaakNCb09DplDt01/yjEHoYLk5b
Xoh5Sv4faV/WHbmtc/uLtJZESZT4qqFGl90eu90vWj1F8zzr199NJ18ss3WK5/Z5SF6cCAUSBEAQ
2Bvjhx64nRf1aYrdmfxRKHnfEa7nSsSkzX2ec8sL8tDRF2/K/8pkpGDb7vZdhhAbu4kMdsRbVtQT
bz4GNhCGShK8BF43rv8Qg9/lCL4hT4yRlR10MbvpgkGdXZuGn6b4u2IbJzzUOeqU7fT6MFrap0FT
vcAYJfmN9CgJniPMyD+/wDIemil2FutojwetAOOQ2jl69320P7MkdkE9LdGdn5zf89J33QUPEgFT
VbEirjteQC00RuYumOBxiOeDrE/g7fXviiyx/y2zLCUsE8jiTZj1jJokbkboEzYfQj++MLx9Tr4J
JFzimHiBbRzEAU+TFQEkCot9cfaiDjnRYFQWwQ9gZ94Ims1oybYP8vEhmWmJ3XGBkdGgC3jY+YfK
liPeG2Ah5gsse4HgVnJtfQXfYgFUAmA/WF8bQ4AgU3GzvHPn4CnVTjb5PkzStqTtzMsGoTwDIQIT
k+Zwnida8t41q3OjT7oH8EVcAX72XvxJ9yc/RHdHdCn2stLKtg99Fyv4BSDsp7i5Q+xYvYzsZTZi
pyq+SQ4G9/a/L+a7EMEpxKBhoE2LXO9tlsjDI/1zsKMOBrF283fZ7MN2Fy99lyY4gKWv8ynMkB8Z
e6N1dPSyW6iZBxi7dWLU68OYMxHf/k3vOLxeV5VHg2uaCi4g7axkDnlzWVNfSvLZMCQVX4mViFnz
lOoTOvSxksDvcur4QsFPFYAkW/Ov6yExCzFt7hXWWDNvq9AstE9Mtp/M9pnGMih/mRghTWgAeR2k
A8TUiHzMOGrT3VJL3PJ25PvXHMR0ua/nYYwGbMnbbRSRT0fka6SDKjIxQp7QWCMd4gxistg3ih9q
dVOGFzO9zxNM1Teviayi8x9u2e968bVdZQ1ZRvQQqdXfh6p/a+BQXMsN8Do034GN05n2uGd7jQz9
Q2LiYm/W3DUZykmQC87our1re8n9ZuP7aEdWVVDwAh7IEpvwR5abOlpTgMaRA56egX1jkdEhbpjd
BxGCPzIwvKNkka0CDDbyiKL4XQcerrTyrh+ijRjyQYzgiBQL4y10hphysdwR1zMGKMbxyzAnTmC8
6IqM8ov/bMH5fJAnOJ8uM2mZ4tbm2SrYobWbrkxd0j4t8e2s/f9fASEK85poclAxsykc3Emzg1qJ
qOqN5UtQP8/mr+tLt71D798Xwu/Ips6sbUNFv07p5POxw7BuH79eF7K9P+9ChCNL4jktG3AEoSCf
31ijApD6svZiZdmxESGj/VnVqewNaNu632UKp9ZqJ9uoZ8iMmVvEd236dF2nbRt4/74Qz8OctqBj
w/ejp3YcHNQVnR6NuO1dF8r6XGR7JJyitCIYES4gaoyXU6TEKP+3J+za/XWNtvK+D7YmHKPaADra
iCb+f/M+7XPudug8RQlMDky/kdMyipqGqRm6ZZE3t7tyq0vfmQWtM15EVN34APpH3wIkvoZym2y2
cavk8EGWoFkbgLo2GVOEv/6m719CcmcmX2h4Dkjk0HhXyi6aG9kDo5YK6iRdpUgxhR0bIrUJxrFB
63umHLqjGRo+DfX7sDQkMXdbkKFTi9gAOxHb/NJ+gTNKcsx6DM/p7PVK5+rFd9CGXzeNLRYnKPQu
R7D2tM0Uw1awWYrm6LsCdu6y2+X7cA73vJ1/uOX90YmbOnRfHqLT8lU+Hbp1CkB+qFECKlFmiA1D
zdyR2lJwlTWpeRipcuyMYGdZxfN1VWViBF8VpeoSVi3EZIt6JjOY4qYCxe2y+HpdzpZ/WqvDf8fK
/GNbB/CFTVSQvOONbYovaZRJYseWi7I0puoGM1RKVCFMkQJTAiyEKoCw/jUmE9jluu5rGmm3tpbu
iJJ9vq7S5tIRYsDwNYz3WYLV67XRJCnIYjyzujfSfUp+EVmlfnPVViKEg2yRgpFMR+RNCz9KnnqZ
V9/0gdZKgLBmI7DQwLwGHTjIp77r99MhadHFUh8zgD84yh+c35U4sQco6yqrhimoHkjWnaF9IMAV
ZE+Rcry+M1u1GraWw53xytrqKc7teIEcPlQwfqswHLPs2d56iXeyCeAtl7QWJWQsKfC7VHPGCgZR
ctZsjCXO4T4r2f2kRj+vq7WVV6xFCclLiqtTUo3QqpiJg57T+yWu9kvDcFPrvyhV6+RRGTrXZUqM
XGwFYklSVVYLmYkCJOfIMTDlnGYSITLFBOdQhyFFvoSsTLcOdfqSfS9/MJeot70MeF62WYJfZ6aK
OnsGbWpWO13XHqKFOINaPylT+nB94SRH1xa8g9IMmCOqIEpJd3b9bKj/41ESXEMV6iauubA7MpcX
tSr9Br3HaWecqF5Liu5bwGYfjpPgJaamHaK2hC68J1K7aY7jntcE1VewfGJilTjV5MrxnDf9+btv
EluBFEUptTCE1Cl/TagfJrpTgb9qLO71XjaOtW3mJlNR37F5uP3oMAAtz4yogQUWpXJY7HE3D4D/
naQgXds6vcsRdk2x2iTtI+Scxpu35SjZQAdxgZR92+4Gvz2igID7XOXIpnJlCgpbqJr5FAEPGHF+
0C5lzi5TVtx1mCF0r5v91uAMbIXpBrEpwaC04KSG1GpDMIGpeGALD/Upvm8+z7ozuBzvAc+WqaMn
Dt6/ZCVj7mbFO+paLD+OK49vdH1ZElP9e2ELlDo9zNcDLXqXnYpLiXE3icvaPt7vagoui1IjHtsW
8iJQfpgXbZKEsO39ev++4KnmKi/7ir9kVC0e5yssZKX60yJjH9i8KqzXTTD8LFDbaqGQw68lA4a1
jWN+rNH1Iit8yxZMsPx0qdCggqzNC0OUFnXtSZll07/chq/ZgGDjNsjNap27xKw7pMv3Ur2zTN0J
4zOb72h3rxmfJbYu0UkcTRsUwwp7YIV59CsfZNEPoc9cfb/sJ7yQ/DcMvRKrEKfSqEqmiHCrS8vz
rDyY1UtcS5SSLKI4g6ZnpKgAz4VFhJ/PgUha+dmtHBNj2xH+a9/iFBrNK9DUThBj1/ldnJp3PW+M
NGe9xr/aFzsNZOCnm5ulE8uybd1kVCRB0AaDkBYFQo8EfhY85aWstWBzc1YCuItauaAcb3Rhzksw
027yGg4Ld7J8jvtEAMLIkbOq/R8QAzFrJVJwtk1OIysIIbKw9bupB2kTGrN1lE3gnZ8kxr6ZpK1k
8fVdqRfoJFMsFbLUE++BGp9DP7/wlgZP+UXvYC9+9Bz45SMwPqVeSra0/O8r2VbIOtVQsHetr+2W
IzhagZs/3fPFxXTfM/PKP0EV/LC0ggMOiTIHFXcmM6mcmT2U9C63ZVFkMx9drangfTHOZefdBL1K
0MGHn4LiW5Y9JuRPKG0+KCM4Xx3Nu6TDZDu8PBhGsHvh25C1unvrYJNUT7aVQgFKtWydGmKla55R
C5rpDEOZS0cNFI/UX7oMUxFj7123yW2zeJckqLV04dgSA5KMwHZUGpwTFcCgpuwt8+0X/xZYDMZM
4AiaGtgNBfMzM0VZGAa3/g/7YDlgTs2jx9itMacWewHApeQATJs+ciVWcChd3ozqYvB5sTK6GXTj
Jq4tsCx3uy41T/3Y766vplRNwZsMtRqzoUJ0AQnYL8bGC02bJ6b2n8Ix/9JH5W3cj8esHR7HZn5d
WOg3VYUycNnuqrQ9mlV50C3g/5oygtRNz71aB8HzTHOgtSXF72oxihIN3wj5fl3zTYtdCRDci2kt
cabFWGh95tjGjL7WTH1KuvKYFLL5vE2bNXWdGdSymW0LSUqQRi1rkAt5dnVbFMeA3Y3J03V1Ntfr
XYR4cWJtyqKAixjYvRVetPL5+vc37XL1feE4TEQNCYgBUBMIc4fagKuN3a44L8P3eJJ16W9GnZUs
4QyMc/NPHlwnhyi6TRrNLaYHjL3S5NXOqeT2ItkccZTCZlo4djUsLcmHnT3Z+yXDQGOgSG4rsg0S
DFrVAEUJriLV602g1BjToRnSw/U92kzjVusmmPTCEqqFATQZdh1m+7rDfwcttXlyVmL431eBeYqM
McCLAGqgQ3IJUCYH74VPO3WvBETmnmSmIATLNE2okVZIGcMX6y7YcyAY03Li59jtPXaq0I7E9n87
42L8H+1CCDSs7dM5x1SCF47f2uiHmT2Gi8QHyWxC8AtRMfwjojTLPaXLTldl4fL6ZmFXPm5Wk3bZ
qJQwOzMfHtqm9cJ5cdH26zVNebxufmTbR1DUcqlJAKotbBZlYTGY84TyV6JdCn3wbIVhouc40Kpz
q2z+NGrhY15N91ax7NXMrZviFq08t2bTv9Lc3Aed6tp16ippe46i4AFIC/exAoh5PbxkNdktZXoB
USXeOp+DSBrwN1cKtylKMQOOf4TT06mLhS5QBAR13/s6h8D9NtxELiDa8MS+wzRw6Zjhf4PmykPs
b5nGSrBwnqy21ZVBQUbDK206aIkj4ARWPs8yVCfb/1livZInbFMUJA2QlaBocsOpr3r0fLcu73+j
jxzSpQXQgBw9ftPUV0KF05Tpcz/MHYRaj+Nfi5f72Z3i9rsAIoF+dKikzWgygcLZUkp0iS0DBDI1
OoV0OtsxqBmuW/ymd3pXSkSZCKI868wGLqKY6udCM39qNDnpae0DrHPfjmCCq2NJCXgzWq1ECnE4
GkeGlw6opRsAOitzJ04xqovW1OuabZd/V3KEGDxEVkpmvA8i/V0wR8QhGoAEiqrlKT0aX8rdeEhc
7VGGeb41KseslVghHa1RH7DK4O0sRJ9A5XHgja/jK0eimvYoJMpmD7d6X5mFDN8yTJB4oCr20T8m
pB2Llj9DjKfylrrTIQfmKRKO6tydTb/3KoDzl4+ZW55RX/Trs/0gN9VNz/P+G0QzGlrOKciLCBZ5
mYfBySc8Kr2gCV2yp5tHYiVHsB30cIxNhXdU3qrk62Tw54V6sYb3XzIEu0Ipb0rjqZvrX/mkXPJM
9eNkuIst81BJY8WmGa9+imBemNZXE9OAysZ0aSugwRdPdRhJFJYJEYzJyvqsiHoIiZPPevNoJF+D
7g8azFbmo/MlX+VCdaYjO+Fbpy53avZQyQh/ZSrwv6++32p1VSs6vq93p8BmzlDBO0vf4rafhFfb
IYQgLTWHKONq8BBE/BYjI4ob3yC3AqC4bLZOppMQf4rCnKq649sST06JQx3rL1Ys6yiS6iRGHFBu
lBF//ejQ1b54KLYAxtPNHLZvTsW+/Hz9cG0qxTTeisD/Lc4xJYptxWkLpTS98i073llj5gIWV2LS
m0d4JUZQqo3DwowqKBU0nyZ2q8oAmWXfF9xhXYfAL+Dp4tQ9BuQmjl6vL5Pk++JskplVmdnm+P1U
aU9zVd4leL28LmI7hryvkQjP3URz0acprqq8cEhgXieQprvWnj9a0s75I8pNZq0ECs5s6tS5UQm3
NP1XV74sk+QmItVIcGQ67W0apNwL3A0eT00jzziGN9ThKKPKUcYbwzf5t4R0pQ/fxJXTWWwzmAcV
+hh7DhXL/PTIGX5ksVdmC4JvA05GrkQd9qnqDoF2EyqSmuS2B1jpIXg14MGXNEH7mjc106+6ny1n
Ar4ASX+xRbtF0zDqSulzmxeemqIFJustVzfah+vWKFtLwdmh0SsYcgtryTFjcKfYjztQgu1laylx
P4bgF2inGIkZQIzdxo4emM6i3RW1KTFE/mOvGYboHWKtnWfeypOQl4r+DEGhMFitq6GxZ5wlC7eZ
FKFgRqiOqrIuzrBAimrWIbqCm+Tb1P2lkcFpZ2SB4Em6vkPbZgiiGKLr6IAXm+7qqqtpyJt55voh
Iqc0kLi87VSavQsQjpPZBwMLG9QwcN+6G098Qjnaza/Ga/L5jUBoF31NfslalLRtw3uXKpyuuTQy
hB9ILf3ZtffmDs82/W3rTiCRmdzJJ54B7inOIqCelafrS7q9d++yhYPHElTp1Rn3oilpznFj+EEA
IriXUc//yEjeBQmnK5nGIh+5oC69UazY1dXQq6JDSCyJkWy6YFu1UcwmVEUzr2D6ZhJUaTgGiO93
xQ2fegTpt6c+9t6CycdiT/8gr1yJE5vmaDsXnQWsYG9Op2c9zb2gCCXu8a2gIZ5mUDgTvIGqNt44
hKiSVG2y6ApGClq/OS5fJq+9LZ7Sg40Rp2Cf+9FufNXvC5B2KH/lIKpeXpoT/c5bYK8by2b3yPp3
COcj08oliwB/+PdLyxdrpx8Sj91ivnKvufXP1Ct+yWhYttzlWqRwOAy1qvWIjxyY7ZegQMuIejtq
zxK9yIa3XAsRTsFY066sA+gFGJMbo2gy3NVBbhGnx4xMD5k6HDVS3WB6xZ/s4ZCVyy3y1T95AV//
COGEoBmezTUA+z2d1Cc7Vg6tKmPN3l5MeE4bDG9opRKulZlaLIXe2RzyapfMsROVsRNrsnx+y03j
8/9K4au9SkoYDQwMq0HKWJ7r8TTNkrRRpoVwGoweHBCZiu9H4W1jh35dfoml1Blb84TMJkTTgHVg
WsQQ3AionJRqYQGfCMArE+fFUXzcs1rgDA+ANMFZvKv2+jFIHXQQ+tcNcit6r2SLY74zC4nepCFB
KymmOJTx1DTKz5Sm+9gwXD2LaonPlMkT7ELL9LBKSwUrGimONuJBgn5K6UNQ1q6afLmu2+buva+r
OM9rt4q5pCNkLQC8nEP7Ps/vCqWQvOFs9hivl1AwkpYt8TAFEMPoS06t3QTwKE2dfIxqHrUs/JIv
zFmM/qJmuTtVf0D6CuMxTVPVCDOp+MjeKJ3R1ujT8Rb7MKSXsNgp4/76Om7HuZUMIZFEx6dVMIXL
6B2eqYSlCxpH/eu847BISL7YTSsJRNt2gndRtJzhjVREATRm0k+ZjpOnNYOTGo+LWQDqcwewENee
ZolRbhqK/hbzMJGjm+IOBl3fgsiMePX8FFuNo5im20fL7voy8lX6LbSupAghbQFQe0IIpPT0zFq8
5R9osCvpHtOOTlfJytDa2xL9Lg8cGDyOq5g0+ugclSmIR7WPQVizJAAsVfMXq2PP89Ldx32wGxgm
+qvpVm9Np6KBtxDaOHWjPhql+UDT/tYkw2EMAyDkol9e7fdA5z10XaY5uWWf7LY+mCTxWmp/auJp
cEmvnUG4Nbm5qvuwyZupBNp3pNJPgVWd8ip/rBIzc8YsuaF5cZpi0w3L9iVEy3/dzg41i/vKXFzS
lE9FnnrtNIQeMwmG8rTsLoyKO0OLDqyKHkgU78t5eM7a5Uy6nyWdn2m6nAB16I614QLz1i8r5uZ9
82Bp4be6/J7bk1+YQevmc3QO+9rrMRXgVEt6ZOp4KG0FnT2d3+uFY1T0KaibUxeC40fHFESHSUql
C/cqi15McHkBksnT8B+3w3hbos6uZdYhwmw0rdnjSPrcUbBomA8/Wb2qOUNgHKLE1h21HByb1bsk
alytib2OAiYU3Oy1rYUu2n4ccEf2jjmF+16jh2SaLqwdDiwyT6U1fi7UxY9UfT+HwIPVVAfkBQ9m
VuyGkB5VZbgoY+Vg0NW3emun5UbqoFP0xlJjz2jBtTPZHhpifCssAWFS36dK82TR+RDG5q4cGifS
0uM8DV5B2Q9Lm54SjeRO0cXUbYPlUBeZH5PwEuoI3bGl31VJs7Pn8KVWH1mAsNSRl2IZd8s8f9NA
duAamZE7VoY+36bMHFPvz4WmnoCw+TOvQ9OZS2p58VyDXC+JMK0a144dq/vITFEXm43XoKB3y6ID
EXn+qqmmt+AwWl0AluTZ/moZw2M9BfeWFZznKf1Z5NNXkpNjkwQPQdZ6ZpZ+MpXqiXTlo61OezRy
P14/wVvXJ/QM/nuihHSjSwgeWfSEeAoxUjek2mXpw6OSono4Mt9O7CMQl/Fi2Ur807ZcPv2FihFT
xVaRtO3UKG6QICRHkDYBj44D96Q72bigRIzYLlJm0ZhUKcRM6NjWD5hkOnKIOBk+0HbA1P9VR0Tb
DMpBIzOX03mDNx2XM+f54Djf8Z0svdm+RxgEbziM2XjP4XFmlSHOGGKvbYrgnM7se5s1ZGfm0TOm
w/ZJ3/hzQXZNEBcOma271FQe0sDMAQtfXsK8OuTa+IlUsvH2Nwz43/yySTHJZ2NDsQwff5I+qlpW
VmAWm+rybqyaLzQND13ee1aonWe7OoWWclBI+XUy9BcFkzBKZrhQ736Eh9gFc4komO5Si32lS42A
3NKTXZSP6TDAbcBhgd5xH1L7Ka2UEyA/niuzRbtM+jSQ/tLN2Re7zCSR7a2/+TeVVqssJAh2ag1d
bWOV/+Fuceo9yN8ekMi6tac96Hu6Uw8lRmp/xjtXtsf8ynRNuLCeMw0r1sYQPg+V14ePal45LbgX
K/Zy/fhLBFGhbcLqogpdE8iV8zQHxsdi5U6+FLmD7sMzRhFlTJ2bWYlBNWpijsJEjvfRToZeV5Yc
Y8QAUgSRhWHuC31y47Dyr2u1LYZRVUNhzcArxUcx3dQHesDpzke7OVrLz2Bpd/HYSFzY21vH77v0
LkbIfqw4Ga2yocghrcxp0Bg0hZZXxwNxGRpDEo4EqJs70qDA3JDnIOlOIcEVqM8AAm3lbgocp3S0
T/HQXMa5+KsqqFfgtjzibjk07IeZo8EfS+moY7/X9OEyBrGbFtGuC58xmuf1M8haEgXzNCMax+yo
cSaaOeE4HLFzh+srum0n76oKG1drQZq3GlStSO0Rs7+xLXCPpbjdLc3rdVGbF2DjXRT/KSv31quR
HVIEIs9afrESEH2y0QaZLoL/XIy67q0GRtio7a4dbspkX9vDHUY4JAayKcjUUUZjQELFReajJktd
J3ljgPm5Jb0zJPeYSHUoec5kI6GbWfhKjhDDx0S3jajjDNBT7VdkcadA90DXdqt3itOHvRsnhuSE
yVQTTlhrB20UYkbKY1mDt3z6bAQaoNON0J1H5ct1g5DJEo5Z1oGEQedUrWZ1YcFzgRt2HH3P69y7
LmfTa6yWUbBxcKaqKu34dhV/GcAhYt8UWbfv5hVwJYKrurLtMTDtYa4gYgrHB6XOjlMT3pU68ScS
o5+8GL/9byoJpt7kWVoWFhCZdbu5iYpsZ5LmkQ6hpFln88i+h3+xscOe4jQYQDzqWfkdiQ56+vm6
GtvfB8AX7s44S0xQY2xjErGOAVhMn59Ks7/vplFi0JuJovkuQgj3wYB3hBA9sqgfWvsse44yNEvr
/tLe9sopnhpnNGTuYTtpXMkUojxiQMbUBGFqyd4mrBRfPfZfWp417mSoUZuWR3XdMMGXblEqGHdr
p5hPyxHoG+B7aeyH3b/mZuuMybdChrK0eY5WogQjD7M6TMMeuXBonufSL+xbNdldNwiZCMEgEnsC
jxNcjpda+l5fhp+aYf6KklJWcdg0vJUqglXQcKC0z5CHAZdqDB9H2SD1pmtbfV+wgL43AJnH8P0u
/KaScxZ/jsieyibDNx+IAZL3Vrg28awjeGutC4yO2jif/WnZEV87qJ9aj1dhgQe/s93re7O9Zu/C
+N9XPi6hhTqmKeJ3wY7xdOpTCZzb5vdR/0HfraYyU3wwpQHJUsA4Em9URg/ArHur1ffXVdg0r5UI
wYK7dlYLOkFEU6svcVc/WrZ6X8Xk6U/E6Az5sG1YtvgiS0ladY0NMQXGYPOLqv7qVNl41FtF+Lck
FRdsXaco1FEROWQpuSpFgxJdA6q6QD1bxZdOTY8xne7NIPseG5WXJPnskBI3HdU6wE2cFFR2lgzw
nyhNBU5ZpjuNhM8kTlonK/LQBWfwTiGFq1qgaNHV+8TqgalpueHQ3BhlfDP1AwYDdeVurvtD0lFQ
kCjHUhsTT5lqMEaqhVOFSBoycBwlnXXSW/0cMMtpw+qQWeQ7seobQGl9iiLmauP8tFBlz7IEbjKO
SnRIEv2mMLzru7EZAd4XSoQJBGRtGdIAcNTJMURF4u9SQXKSXe22bIupfz+M6MwSXyOVoLbSMkIJ
U1vyAzHGB7BMuRWz/yDyM5Ujt5gE1ik+VoVBjgIXBmq9yXhQ4tdk7p14/nF9xbZVAQk2GvM0aoiP
PJE5oIvVQEwJOhuN7LbLKLso5XC4LmbLSWJf/k+M+J6jJINhswFO0sjBT1nPr0kYfZ5a65aRTkaR
tSkLm4MbEqD00Cj70XnFpV4rQYndyfPHulYcvCoDdw5lv0qCGSQTJEQWvHuHZjJifwK19jszvhAj
6ZzKUg80LGTkD5uvHWgQ+lctIc4YGDUyFLyLYWJm9g1MmGoz2Ic4rcB8sI7zXpU1m2ylGyuB4vR4
knftaOtQj4ypE2D6uZ0+B/2xCnf58CeknAwwRbZtQkH971eDVcSJ06Ws2z4nb2BnYLfwsxS4E6Cn
Bl7zCx9eVG5iWd/JFqL8B6FCjEizWqtsIwMxw2m6qY71OXgofXbHceWTHcVjy07ZA6bBaV6ic7OX
g9ButtustRZM1cRMdsxQDOT+6nMWO8XR8NFQrbrW7A0uu+eAneV3ajmyRoatALwWLJjuOOTFoGCW
3lOzQ1ncJOnL9fPO/38xYq2/LxjrZBfNwMaUeMsMFiZU/ywVoccL0bphfQYDq+SWLlFHLBH3RZIj
/sF6ulw5FBqmNEzZcNJWaFlpJFaHk3GuDErfbKUDJSg9cjjV7CQrdss0EeoAwIVCi3YJTazh1JMQ
cJaSoPIf/Mi/J00srLGQRnMTQkKDMnf8kPs1yDPNW23Pp62bZ1lZfTPAaLZONDz2oJFAyFunCiMS
dQ1xhO6a+QfQXTrUJq9bm0wGX9SV8wjtjAC1AzLM9CZRgAQLcIa6lxETb5aT2UoV/jNWYsbSaErF
hBjO/WW/gN3OrQ3kY67hYQBqV7j2rZ1jBqN6m7qWN1pp28bxvpaCv8pjE32iNtfTmXbJT+An7pnP
vmq3vdcfm0tyiT9fX1ipRMFBMdalbR7A6luMmbEzSHq80KdeDzqobg+wstCR5Vb/wT7flRRdU6Bi
Xg/s8xBpjBxOfqf4P+IGpIXGLvHjOxny0OYVfr2tgq8apzDPKHceHF+duJFbXoBk+F+R52xnDP/q
Jpbqw6XVGOg9oNv0NQ/vi546GarnliZpU5AYili1LNuQmG0FOWHpR9FroMsQ0TZbNhlQQk0Ldx8g
QIp10TRA6VtFkpXhJuegBD6DNTZdnMycDmbWe3kN4hDN/KsM49EZ6/iT0TXfGUk+p3NxrFJjr03l
NzXJLjGrX0mXJE5s0N1169102avfKPrSuE0iDfzQ6A3nXZDD4e+HQ5nL3ryar9dCcHFEHUihN/w2
C/4lYH/6tNwpbucTsLCjrF9+v67WprdbqSV4Oysv0RQRYumN4dsMFue5Owz64/8mQ3B1M2l0tCBj
6WaTNU6B65+TBZUb9ezhfxMkuDS9bRIty6FMbexs7Wwau9TcXxex7VGIiTcktMTaRHynjvo+icMZ
yUihYYCU6F9pkx6CtvoUmcFjpJFLH6g+W+iXOGpdvapuujypAMtuSdr2fj/9TMPwBQegJSb6eYRF
BXVRVXWcCDGq0TQ6AJ0avCBZidt34klU5qb9Mf/6KEpY1qIB5qOVg/6p4Yh4GCjCFMan6cS9Njvm
Em/zu0F+FCYEiSDRxs5QoJcdEycCCE3YMQzLLa5EqU05DJAtDHXO318e7SEGwmMPGN/R7WJHBRf3
0Dlt4kyusm/vgG8CADfFk2m3ER/w9KPBcBjuqL+XXZXCwhiyXXPA+clbnvhghL5X9h1AdWVp+YaG
H0QJ20bHLgMDAUSlBYhkeCvKjlaSo/27V/yojrBb6DScjLKCDG1+BCRozXt9VbdTJldPqBsukaPN
MpYP/k3BHIlqUQ29gAwD62K7g8bwVlLzUa0eA0e6kj9MS3hjseyMzuLb2pSxMP0e/qCixXD5ZxCG
Z7uPiVreTlk0VCN6+gOvrA3fyGWhZSMxggibGoDxRX8sVPsoohgpmVqO1Ml9vuprTnyf75lrOO0N
MIu89rN05n/jSH+QyP++yj6jtkuGJIdENNwWN7zrfTpkZ9o7Kuiw5Y8NGy0qHzUUoppKCyNMEsiL
blR39u3aSTDfHLvZi+30R+Koh/BOZv+bG7daVSG0LRiBIhWXWS7z2U51vI2HEhi0DSeMZUTnJkfS
5M2pH5eRFQtgwnI+/FgUezRx70NWXPoy/ElVAOFf91ib6jCdMGBNarYhvnlFVWdmLXrjvMqq7zHg
f6618XhdxAYoErZpJUNIl6HhMvF3IZSFKnCOurnp7ZirPvqvgZMnTuUmX62f1UU2xLXpRVZihWXM
S0rttoBYXmnVz5xXi8+KyXKrN8/wm+f4Vw4AMj9uV2qC2TcbuOdAVUTvTDQvRK0T1PGXQI9+1Lny
y65yvO8Nh7IizmzObodBBdtS/ClKbrqiPMxduUfLlG9VdnK0qmRnlM1jpCyTo09okInV53RUz2PT
+zMLHrUpP5dU/1lP477USt80xr1d06OGEh8Gvz7p43AGuuilzejjaGY/AHH3tVNm5oRRdEjj2Rn7
yLMbPP/pBV6H6UtXGW5nBqnfDenLYKp3ZdeB3s7sn+Yy/5LUuEHaC8jt4/hUZ5EvsY5Na18tn+Cm
QouFEYaLMWtXGAaaPWzHrPMdRsEnx0rUr0tXtF5qRH8tkf2ERvADxuN+hkN4MLt69ud+eZlp59qh
LXvSkP0uwZlh4GpoDG4+tCjRaVP4ebrrk8KhOZOcwW1D5YD8aJGktvhoaqshzRsO7J4cAQ19YP5/
BzS0MS3Bz+G7HCF0a1ZUZnkDOXwsHcyJkZtPjoo+3dAxPPUL+6vDSey+smP4fZQHB76Pvx+Td+lC
ULeK3uonPtJt3k0e25X77Pz/SLuu3cpxZftFAiSKSq8KO3o7x34R2h2Uc9bX30XPmbZMazZvd+MA
czAwxmVSxcq1lrGFMdhErqg3uJLufDwpZ3GI0dLJyLG/mTyW+3kfHKTHaaM4gZO46YOoRrumKIrM
WhMmGoXIOT6+f8xLd0TN4cqjODvOYTnY5ggMvboM0XApIkGIuRanLKVx/ieYwKAlqx2aqn7vUfJa
UQ2R0bAd8viyMso/cEVYIwAyHIAI8X/c45S6yaIF5i5dhHw2dtltGc3vyZxgEFyBHVjTD0VR0YIx
wFpjyJx2WlEZznMOiBT/xCocjGez3LWevkk2hsgjiWRxukhMqeo7BvuSX1g2hSwAOIGqGmvFO5F7
+FxmRt69OBanirOiT43MkHp0C33Lwg7qfQPYzTq0+/Bh9EUVwLXwfCmOc3phUfd+VUJcINX7MFSd
IASugdYIblAghu9i+lhInUfGeSGrL2p7qZWXpS7YDlqLTBTFUClD+TNkvm1dFw0YKylEpPX9HB9S
ETz0SmuFfZl3AdxLKqS+GM0B5pDFx81teOHfzC74ZK+03fzqu6Unf7NuJjdzw5sZW5OOyG6IDsin
AL1lAk4FB2yDVyn9aYnIPFa/EZIM7PNiigFX9dEuVejGD5YG8B8plW0goXUp8XTT/6N3uxDD+cm+
tbq4xygD3tLkNTZ7t3Q/YS0fyD4CrVvNc5WFLM7UdqjzUamFrKWN0LbEFduIVau+EMVpRz8rVSNJ
sHxyMDsYark3pW6jBFhBAQGxIABYlYUAWGE781iS4MxRqvTAs0z82SX1fMilCPUCI92HDfFykgg6
wswA8G4Y07yUmqpCsKvMaZ0UdQSdZshiaBT/ICgAyUOIRrFq9hZiOGseh6Sb5wxiWot87SLMVIwF
OhJl80TnbNuM9F4raoGzWlV4lHs1hj2AShqn8BRbS2ZEA3h9XbYr8yIG8zaS9/N+SiSEU/cAo474
kiEwsNtbpb8u21utejgvYqUa+E+t9t+DcGo+BZo0Uh0Hwc7Uc/wdPRwneGjt2cEe2HwKXJElWtW/
xcVxuk5UX84qA2dq5H0VY1rLevRJAuJy0fDLmskDHxP2SVCOsz4RCII4ISRBncIkhV/H+bZsRTe3
dhKiUkUHRrml4Cl9tHkKRlXyxG9g0y39UtHDi2SetrOa7SRJ2UVS+JA3gAHU9Q2Nclcful0VozTn
S4PTaPHFKAEtMJdvzn/OtYgNbIkM54AxUfHtxbzK8y4F95fb9NKPPAi3aJ4+lAY5hX5yqfeWoNS5
qj0EjhFjPyrQI/m+h6RkgVxg0OWtGMhq/UD63vobbTtckJ3lti/nj7f2IAilGGTBoBwocrn0dy5D
Myk7HC8c6ockkPejbu0BliE41roYhguEKTaM43E2MiGJ7DcNxOTWtwI8JqFyUiNd4MxW+qcWo0v5
JYWL1hAE92aZ4+7804j8KPGCmxQc9/5Bd4pttJ0PmLaws43f2zVA0+XbP7nKd+nMdi/qZ/2AHk06
4YxGXtjR/JxUpypTBM5GcJF8g2+2AO0/xQBr0MtLK99V6kUw/fag9odb5CuP1gzka8JUYvT3M1gi
td+nXPsogDPCRRd1+kggwKp8FOGUw1AQUG1HAlu/5ivZ/pCCNRHkPvw5yjJPojiwkGvpiW3KV5l1
ZUoY2G4GRuJkKvf09wHwcDDUg2G7NDxevhwnK9ncUMZPNYzkHlg+h3z8Ey9JMIZL2MieBmEflayL
lPp/YB15takTfx9ivC3FFvF5XX4LL/lAYymHiwDkSCLthJfsRqHVAK82eAHT7zcgWzzPae2pTeIN
YbdvGslOTcvL+tKOgTOTjOWV1KW7cY53QzM6TZrejkV+PQ7DY1+l99EAYAWVzIXjD9lDIJMr3fgR
yJoHIU/TUHqdMjiZEXtAz92MvVK71qg8Y/05scMZiFWB6vXjEOxiH6uaZX0XNFgukXWBTVxVnMUd
c8YqnUG9SOARXEnrb2s9PWh1VtlRWt2msRbZVThhbKoBEm4QxjvBva/Ed8tr5ywY5j/SYMQ8s9vR
g5QfO5EdXq2tLAVwRgpo1YFZsO9aIzxBGPmWPZsXjOs92YhGc1b9+RvdCGbuUIfghAUBwegy6ANh
SQ6tfJHIsWuCLDwxRSP4q1bxXZDBeTElKU2z7mH4W3obTRj4BrJdKngSK0xBeN0LIVyAOpPWsKQG
9kQ+9PvmhAY8yL/0TXwQYUCsxlkLQZx97Es/rdQap8mqS7Xb0FwQaa/HGIDuMDAyRTBSzim4YvgW
Im2cROnsGuDo4QY2sbU7jPsHDjlKrro/r9Yrc4i4u4VETq91GTUHEPVBr2tbBQ8WcpfQnV5Q1fes
k9kB0ZZxxKTb8eW8YKZhn8wYYklgyRiy9olEVG/8KQoY4k9b3Fjyz2AwnKb3srlyNA1S/UMlutzV
j7eQyH6+iAJA/arp0QCJJXi+0CmwaC8IAVYvU8WQkmnA/mOXmvMBk5J1BZWjfwjKs8xlu/GSkz4x
iN7Z01NHwVuuXqnAn649sqVYziVEsh/2egpO2DgGGENyUaOy7ouWdlaLBEspnG5OY5qiS/12uMFr
rwsU96Yrhmsf3ojMk+hAnFICBjlplBoswVM0YEHE2CeN6WR57Z3XwTUruDwRZwWjIAyUEgAibtBn
thZ5U3+f043RPJwX8x9qgQUO/A/Jw9urX2he28llaioFRuBBrQeYjGN7Hzp5bksedi7uyaaTQNSS
OqIMYk3hIRGwhBhhQOTDpbthoZFBK0KIHTvkX5fG/PX8wd6sN/+IVaJbrLrMgh5OQhaEdZQzezjm
9LaT9ZPU5DeRrAZ2p2dXYVRtqFXt/PinqQNrJI2rYzjqjyiT2L02mY5GG89qp33XlLucaM96mOV2
SKufVhNfzTJg3wGTJBFyFcXTvlf0Z31SvtF8xNyTtBvQs6pz5aB1GC42wq+oUhzphJZVOh2UxrBJ
1u+CKkpcLYex1kLZNofpAJ7SXW1GiV3E03OttTs10Ae7noHZCMgzrCtXKnEkvfeipNumuvraT8bB
N3qPWPL3BgQBllTv9NgE27w0XGe+5apa89WSsYCThYdUrr90FBMqRSjXGJwfD2nRb/3M/JMHzzaT
kbDB0PBjTU1awn9PAd5H0O5ioJwkQwFcIhHDyaoCvYvhU9A0Qt+AFBBTyvGXvK1tUtffz6vQugjA
JiGvlsGazRmVys/kEguiiivTdEuj0hmDQODiVo0JBX0mNk/RSeKnnos0UVKdGeUUHEEKtbZjQo4E
xuX8SURi2EkXj3xsxiApfLw2GVAMGgHojfJSGk9/J4T9EQshShuQUMFoo1uryiXYYQ8h4PtJ2QqK
AqsRFQwHBtZMC0kany/lM3bSR0armlL1yxhUp2mKt9FEd4oBNGwV/9Lm0raPAEhI1N45f8jVCRtV
M8DSiRiUoEHGnVIqhqALJ9ZBsK7CF1CRHszr1MYMp2WDhxRbj7UkcN1r4chSJPf1jLHXZfReEHiV
c+bEBEygY3lKlPo2UvzYpvRrOXcnSxON6612S1Qdwyggd8WQFN8JVHrNHNFWxU0n8bXZdvdVmTbI
7OXQzqXOA/D4tZUEr1o8ARqpw2snzSGbdNMxzPQWvZzbYehTp6nTy4J2+z6pA3sAjsAY05u2DwVJ
0HoMwIBiUMuhAHfjPKallfXcg/DKTQHBYGuWdtmbM2D5arKXaA2fpn9RGrxis8CEWdY5CCxvzyvH
qs9+/wv4hGKMGzXrRvwFvXWYwCldJV5HLrTq+3kxzO588mwLMVxKkXZYzZNrlmmOdBNaN02l2XFz
9H0YemGS9KbQn6VhXw2Tcqjh8mF/rwC3dTLRsgK8/XUS41X5KE1PZeCEpfqcpdllUmLEEfMstp5X
AOOUHCB6uJIxzXaR1l/m7D6rEY4B2KwnkTP2KrALu0ud0JPW5TvalhsaN27ZW+1OkbTJlkazsKmU
PtZ1cKsB5oT2xl4xuws5Ve7O3+SaXQSoEAOKwlTeJyg7q9XUsW+Q107tawfCwrT8Ho0i6rLVGYyl
FO79JrmuzPgH2gcSnZxmni/oYP4o08gJC/muDQrXkMKbyE+v5KDfAJHAGZXeHpr8oI0Gsbupuaun
iUFv2JMu6uquB4CGgmqXQVFd4peeB91H2eRfksP2GrsbDisgs0S1uFAdpCNHQD6JWuSrNm0hlUsL
qJ/qjcyksrRY2YENGHtL4UE0D7b6IhdiOBdOxtkoMcSBF6mR6xrBlmQq23nEXP9IRQgcoiNxicHY
kqSqoGtvc/3qjnGHhTsx5rvoSJyZm+sulYcIYjKFfk+V0A1ydWv65LkC4MfvPw/1/fb4jv8EKLC+
x9SNC7rNa1rRI8GE+CxbgtLxukdfyOEM2iSXdZVM8OiV1Tt6cAMmwdx/KrPnOr8upwsTDO1+6f7d
2bhyiQ9LPcsNZBIwsSanuNkYlaDtyt71J8u5OBYXKmAYSJnjGtYlk/ckvOwLwb2t/36EISY6MIhQ
uWszqWyEKeuMV9S/6JV8h0UsQTC/6mqMdxHcLc0t400YIcKwvir5TSrfA/aKaLu4fDj/OURn4e4q
7TBiHs8jqvu95AJoZNdKsiBAEIlgP1/Ep6hgVi2hEEH9uyZ5bUHa83dn4AJgPY1Gvc1xWeGoYYrz
yghE0IZr/kpdfA7OavYdIVHHeM6mMj1Noe9qDPWytAQbIcxSfVJcU0EBDITsClzXx5vK4hqomkaL
eecp2oC99NCYxbaKpWMhhReTMm+GQhPcnco06YxM3tZkdasbswmZGEgNgGWFalQ1fE2BfOrTAWvX
gNAte3osCpMNLwKSM/FPs5ad8tnfjjTbK/l0Z6qjag+FupuD+jmNyQuh5r5JMw+54jbqQX/YVweQ
IuzSIXktEq20B1VzQQXtdrllFw31+jQQ7auvqd3S+3Naofl13OGmYQXmDOBrr5nxB2ZmKYBTijyO
jcBgxXmqbULtlIlQUVYdzrs2vMXdi3cjKfFsFRO+TDAfZvNB7027T4G83f0+hJ9FkG3/q3ZvXYiF
oCnSRjOLIKhMHvTyq1Q9Ws0f3BXGbZA+6oBOMwwuHohqBYyIAWxATsL91IBkOVQEJlNdfz3vMrg4
QBp0q80BaetGmFoOgbrT99lrq+ePtRXvQGVxE2mTW6fVZZVYni73G2oCCcVPgpusNr5pHTajwN6Y
Z+YdAJy2ljHshro5la3ytTMmcLwYW7/zAWIr0y94Ml6jgQuwgTQiOUrme7NV7nRFuo10um+D7hQH
/sbsQswxGS+oUW3O27zVrsDyRjlboSsFsUZ2WrJVwHJXXo2AAKKgiEq98qE7iqi/VxgyoSRoC2CK
CcsSnygXJr+JDR97Ua7a0M5LrQzgxH65H4v60aizjaVlx6YLL4w4uMqH8cdQljdZnOWOkswwHp3h
qUX0LAXNqVPbL2bTybafm1d6ZtxAXgKYGGMba+UVQKJ3qhQc26n82U2pwNutPanlk+XUUEFtMMGk
DD7aHLhVumvz3FEn3S01gTKu6eJSEKeLcpslMm1hG/z8UjPRlvyiTCewXqXRzpIq57wuiE7FqUKO
vM2yIpzKpLndSpLdkitz+lFFufdXgj6NMySkHvUZp8raCXxuT73h+v2hBMrJeTmrxZ7F9fHDAHFU
NX1WQlDj9e70FfsQ2KAFy8AVRkIceQeEE/e8RMEV6sxLLkyg6atxJWEdwy2rwk60yg7AVBePmjOk
og2E1aibKihhmRSLQJ8Qz4cmNEAJiz6rbGqWHYfVJpRapzGCg16jzGRKx9ksT7A5N2ldvp4/52og
s3jFXCw2VGo2zC0yCw2loy7b+TKmv/3780LWlH9pKjjPW4SD1sJSwDGCZdSurcgj5LoPWaQPkzmF
btRKukBlRAdjH3jxAeuBVsbMSNeT/rWIHv3paMzP54+1Wk9YnouzHmiZVt1oQEbjTV510DKHwU+3
B0bxCfCPS9UhO/MWfMGOqMe8mg4sPhtnTvqmUJTQhOSpy7D3ZNXuGAYbxZSvdXneV0r3Ijjq2ntY
HpUzKQBnGrSG7Vnpp/wiukQfmB6oo9j+HghK0UVS2OklBcee/UddvveT8ihDSoOZUj+Fm4nC+dBk
GFqZFYDPiyZL14JDFbVK+BYNe7w8ltZYBrVftIhHUvVRTW6oJkgR14uiCwGcQWkjuW+VGgLUK+ae
FWxL+vcMcCA9xIIBAcJ+16cQfiGLy+GmpgL+KKN/xjToz9JHiYvMKBeT8dL0ax3Az7WXkvgS7OeV
LdfGXUVnzBJEL+2oHWOl+znWyavWKFt1JE4WdjuqV09hS72m6K4HEog6SOvm4f3uORtE+gQdnghX
08ltYkup6hKjA4tL4wSJfK0qHTDzapFLWbcP70I5m9QCUdAfLQjFWqY3DNlGH3IA6xLBdxeJ4cxQ
bmH7pCggZu4AHwIqze5r0j4JHuf6BQI6lYLKHgiA3OME7YWZdyABRCtEdvxDvpl3bP83xqInvvTX
ye2u2eZ78SSq3awHnQxR9R/JPG4bBpVrS82gaWz3Pdo1DtsBHm/iywC79sNOVNdfr5Eu5HGVFipV
6C+DZurN4qJ9Nv0I3cTRAXNWuM0+cPptfDCuRWvHq2NX6kIs93gLdaqkibxdMMIPAAuwY6ZHNtcQ
CTllV+OBpTTu+Q6p3w0lY4JjJdnsoO9ZSZYekRwLfOTqDvdSEvfy4m4wgLwHSf6p3aduv1OetMts
sBsAFuWetO/QJzoKebxWo7mlWO7tpVjC0EEiyL6i+qxcMFtYH+dbrPwAcR+bKwDX2P3dE9G4d2iM
WN0DRhdEHsJ97/YXYBz3witzP1wzb80IseGt7UgIlbrmONHWACC0JqME+bafvYhD+tiMrCZDcJfr
t1k224AfdErNHRLRDt+aB1tGkZyOmgVIVHwNghTrwSge02l7/gpFv5/TSp3UYWMxCripOrboPk5T
IlDHNVu5PAGnjWFdV2nM0hZLR36uVhi0MLKLwZrvz59k9ZMs4m1e/bJQAvkJTjIbrZdGYOzxi+em
G08Z5mPPi1p1+8szcXpXTd3/bi0FB8p9dIi22b5mGGBbERX1+ql0YlCmbmjJfwx4J3/QU5mAZjGO
80sQoXsdqIKkMdoQ4M4KTsV0iQ8wsOfxryx+5gNAbnVbYHHFDfyytnUpvJ190K83jTNo4GfCsNQI
4F5ghmwndQB8VX8sR/MPeiLLv4FzBb02gjw6wNyJ1EjeUHTeqE67uGoEDpysOVcGTQdKPkCgfuKz
QFQotQArxFm/mh4F+ej0gPENrCQ44NLxMH3pWh6IbeDvlIPiDHdwCHsNu87W3nCDK1G7bvUVLv4a
Tp8APdA1MsXNq9MT0e7CURQXiQRwOU0TK0h9MwgouttJ2iWtSHdW9XRxAnbfC4M4adiM0ysI0E/+
Vnc0hMMhYOOswFYuqa13TuuA786ht+d1VnQu7nlEKIUMoNNCqaIDGyccWyf/SVNgoSk8RH5R9CgH
sgnjniJ9ZzUD6atviuhbBffHL9oBwrjotB4HiVE1HSLD7pPGNourEEBcf3Vlb52CxZeyeguMEzkk
jfFXK7+URCCgKyBxFrYgfz0tfoQnl6VcMpDGYpa9vdCddMOwqBQ78Mg1Q0cb9gm4Wgm2fQIhkpLo
Fpm6LM42xtUQdwFEqxgvcseZenrfPLbjdJTaMnTPX+S6F1gclPM4wMNWSJzgJsl2dCW7cWYATUR7
fUOOIgOx6kTZYDHmSCnIcTg3PZUAap6ZaQa7waYLKrtJO08rRDnb6nMCbzUMIgbmPvGeVEHbRDOC
HndGOh4ktTOnoor26kkWIpgTWnyigCSpKWFS2i1KTAkUiqNiqswaRdhTIjHchSUmeBM65BQuCKbs
gAROUL8YviRQgbdn+cllLk7DKZwSMXY6H2JkC3CqAzZvrNw6ggwPLHE5QITj8lJXm92UlIxvL3N0
PfHKGgjomDD4AtiJfKeqoNjuqAOC0H0yxCdseXpja3rjmGMwFuMhvnzv9/nBiqy7FAVnL0E2rfe+
N3bJTZwE9wBXFsAErOZ/dHEqTrGVlGRqyCjhUxBJdzfFG8TV6GFNz4VHFFLDr+Z/WAbAkBC2H/RP
JGSGEuoZmiBIWBIUoGQU3aqtCZhrNiANoBwbVtHLHRGxxrqy/5LKG3Zrolk0sM6hlAaXWPE8oNUn
iK4/ayGb7AOBA2DcMeln8e5JiYBiNCUqWu47aiKlxUZAKHIdK4nXUgoS1o9PqhiwGBUELYXB7V0G
+xdvogeWP0tbDQEMiLFfBJbvs539KJGL0lBaNqUhUhl4qnXVP/du+T0F/Ex5BHR3eIk0IvUwZvCi
e+flisRytkPJmlZHv1d1k2MEZPLJ2gArNqCCEFQkhTMd/eT7Uh4Eqqsr04Ya5U4bwJqJUvbUiBjO
z+sHkTnz0QWzWk2UlcZQlovuVcPVRAT0K4/547fiHjNJFUtS51Blm+8ba4PyG4bPQEQPMMPUa15F
i++iI7HbXdh3c2qSgGLDCaAOiZ2BwooGx2L89geKAFJ4IC+Z6L3r3CfSmrEEzFqDM6WbOOvsvD5F
BnROGMswjfpo33F5C0HcBwq0PCql2sdp3hA1I4++ULdzGROl5Rr350+1/qkW0rhPNQdaMmdprb7V
3ShWpbGa52re6PyD4Knuz8tjQf+5w3Gfyidw9TXBLfp007dHOCDwsw6YG338Ozlc8lH2ZOhDPVfd
EnOIXYOlzTu1wfhu/NBZiXde1mej/vGDcXlIVcRUqQbYwjqJ78EDfBH2At37nDl+lMDZdHUsqpIE
lepOyr2fbLGzUCmVXXa3wRjZViZIVNlvO/ON+JlnkkhqC24W9Q1bJEHVUDkw+spqd/7aBKpgcAY9
qtUcELUQU6J+ZnpF5k7mRZjcxYPIdQhelMHZcAS3ZuBjVhbrpyc5VO0yCj2JnDDa3mi7rjkE1k7N
L7BPbQcmcc6fUqAcPP5Rn49DNOsDXnCa2kWAPEvwgkUC2M8Xxs+q2sQkGa4Ru7XZcOOXgs+0klt9
UD6DsxDxVA1qJJcq+k2TFzrTD3rN+gHx04hyp34xOgr2DAu3dHKn90XCWRxxThc5exGVY9JQGsFe
nOo9JnCPoBtGoz70RKBEomvkDIaWdF1YGLC6unUZyT9nUd+T/aHnDsKe+OIz+RrsToa+KHZ5QdTZ
p7bVz7ap3KmKwMKupIgfvxdnLDRQifYRiPGQIpoHtl6bgF6k2cs2wGIFn0dwaSYXBUahhrW4ELoX
aE/a6JJEUOIR/X7ORFREy6K6RixrGuXFbKqbvuzd8+9T5ABNzjjM2BXMFRYP9RtloyKOVcCscAFa
Pzbo7cjbWZDprAYr7w7X5OKIStbjoMGKMqrrxhe/qYitjEZgZ5owRheonMlud6FytDOiAFSRONMb
34ujXTCGA/l7+jpv2dsNnAYoGLJt3QuuVHREzmKobWEG9QR726rWvdxKD/pMUhuDS6Fda3TXgbui
zfVNY5ibto+3qHZtDCXBWqTqGFJx24A//vxfxB7XmcdnclYkloCkU2Sd6obGHvtDkaS5VrJrwx8g
hq90gbCVHt+HB2hypkSfhiKQYrwKsJxtdExyFA5CqhMBejI4SQXOemWj64M0i9NfqQx6KS0jzQ2L
bDcAyTiJrBeMGzp1bZwCOXCjAjCh2s++1u4STCFqIL2PKvO1MILJ1jXdU7C7ReTO03XFQwvPycD4
rZujQO0FT5mvJslzPcSDAi+iZKhadPmmnlOB5ROoncXpe6HJQ6VYLRxVe8DQFfivnUSUBYhkcKot
m2Yj5/FI3VA6zcPoSeHgFF23Oa+vgtDI4vQ1UH29Bm4iIrD5Jc82cX7d1V+i8krzb88LWunbMu0B
ejnQH1Av5zcv1Y4MMWJlioY/IOdRMp0xPflSVtve6SJbZZ1bdW+AVckVCGam+/OTfBfM+cOx0CMr
i4t/zO50irxStsfbATga8s4PBff5H0/yXRrnE2PsRmNgHN6dTf1R4JKytntwIW9Ub9oVAq/4Hy7l
X2koan00vFPcpFUCdCu4FBUtCe0pA5Ziemy9cBcfGAW3aH+W+Yz/vkyV3+rUZjQhawVZVbyHoe22
YE501C+sHZ16MLqDLer3MwU8J5AzOrmFDZJWgUGdw9Se+hPJLiyMbJmKqIm0UqdbKii2w7m7lKdS
IhFSH3kL3GyPgETK30eAuWjBxqD+VD0WdyavAu1kf/+583GmpNUnzBIjUkOxSXbmCwawaN6h7oMB
vMglgonedZvyri6cTdHzMm/yOYOw0C3QvUqGjVELCkzr5vddBmdRiN6rcmpBJY3mWUalt/kmuDGR
AM7pVbpRF7MRYh7ByffyI+tqYkP0unfYG4vuko2ozilSQc6A5FIPmAgKgRl9DobXxK9tM4qdNDIF
pkokiLMdcz7URs1qc+3Q/pSGYRvlhZur5b1lFoLQYd3u//pK/MbMLFmK2nZ4x8DfU7vLMDO9KZwA
UfM6i3gyBUr3lkUsgsN5rkhLkwTfSwZInbHREXzlrWA3Y2UA6cPr5fc/IkurioGiDDNb+0KKPWne
GjEWfDzFepTzoxGh2yPiaBMY+0/4J2lQtgMt4Fpq10SXDAzWaAT6gLZSvFZIT7BeCf/lQdGC/Gig
wskkbZci3QIhrjs94qi7zFEuyV2Grlx8oJkt4okRfTrOXpCIJNMc4VI1K7tU9cjrp2nbiU2v4Em/
meaFipDEaCprRKxjjjZyya3xNiuvEzxpW3PukIMLXproYJwNmdA7m2vgQLiGcUgH0IAOm0gWehSB
s3ybxV4cK9KbWrNUmEJZd2egQhZb7ZbeF99mp9mzgMcQROiiU3H2g2ZJGUYsHWjGh7k8tMq21p/O
W18q+FT8bDPNignMD0gCgOjtSZi2taMI8w9jtWms7MVMQrAYddWApqf+TQX11Wg291qbhfbYKt+s
udkOVftcx9XexK7/pMS2Bq4vPzKOgQ/goDgsXrpRPuRa91D09EStwc0L45aOLTZCmtnpsnmLrsWp
j/X7Af91NFm7qmq9wgRAlI8pa314ADP2Pp/owZD7O1Ufj0M5bgdddNmrFwGoCICLgsAceDUfX6Nm
hrWl1z11SaUc5VkFtOQfFSUWIjhXCugCCCGB5prmcWhetM60z3/N1Wx1IYB7Bm2QmnJJS3A9JvSp
7vtnM4SmAgzZ99FvKAAeVVaToNKyqqQLmZw3NYY51LFmprq5sW0qarfJo9n+OH8ukQzuIajmGEVm
J6ERHd0UhjeWkU2k5/My2O/4FLi9n4P3oGrdUKWWNFDWgf+plL9XMbax5OvZ/z4lVxEF1nMh+Foi
iVyNCtAWPskqVthDD3L0v9MI6DUYL6B7ix6Armcr/f35M4oc3FtJYGHBKinsEp1F33Qb7dq7cPNN
vzJtYtOnVNixXlXGd/f2tiGwkJWPVVE3JSLhNtuQGqwRgwVoNG9oUredJLsSbvGvvuCFQC7g70FW
41stUrWuSey5ua1EMGwiAeznixMFXUNjC9MGbhgE2wZw8F1aeue/kEgEewkLEZqWjnGJFMIt58ie
628p6EvPS/iPKu+vUJFwViiSsM8yYTfpLccEte4Wq8iR07mMaEPNnfPSVuNSNgUEjE6I5MFmR4BA
qXExU3eWrqzpm6SAy9n/Is/HKCvuzotavbqFKO5cGsDQxliCvinm3jDuZ/qXv583rpIsx6SHpyyk
R2K85kLqjvWSyuIEnCnViliuCxP+vnPmDaOiADoixvxHO9o2LtmAsfPl91ebEGYvRHKWFThwLaC1
WIuGvqoRvSiLn40vC25uPZh/l8L3BZU80321h1bLh2in7EyX4Z6CUfwQbv9KB/jOIAibxjxIB+iA
tYO3m0U101VHtDgIy/4Xz1Ma4rmuAT3gzvVNWB58rAaNgkxOoMZ826+ek6LLO/ZFmn1bPsXBz/NX
JDoCZ8SKJBxHxGkIlSnAE0B7bga3rSb44iIhnBnTyYxYOY5BhdblgNd/6RSsfKV/+bG5B++Hw/8K
wybQmqQZ5aTZ985f1npBbvHBuUev5QOZI7CTIUcbvOI2d7EQe8+mvFSnuQs2qqDWLbo3zgIoXWhZ
hQQL4A/mFjABuj1H6t6Xqt8Hgf/w7g3u3Y99jl7fiBfZg+lLOtKmwliKKIdX10Kq98vjm3zqkFSl
NCENJFvA9TrJl4Bs4qdhk1wjy3Cp4gWNI/he6xeIIJ7BKJoyP85rYAncl0w4gXpDkcErbhE40Slx
NIAGbydsaGEo3tVFJIrrcRWbB2SgWdTg4ebqECPxAcVJGanKcBqfOsnWbmZHBYyVFtudqEO3esx3
eZ8MqpRmVduaxK2NXTYdeh3NmZ3gKpkt+xwQ/zoTb0uzXo7lYMRVqmn7TIf4oVc0h9DWNlJ1o5TP
dZTey1lwHFXNkcLEM0j2cv5PWDWFi1Ny1pYEoEFo2IBCYNw1KCXUkpB8UHRIpsILg653cxYYKivR
YRqROLoz7vQ9tY0tnK37+2ioeHRUV6ipyxTVJc6YUOBaTZMBYY1u2n4t2zowJYqH85f2H7r4LoWz
IdmU1E1c47uZJzZ1wfiY2l3kYD/ES65M77y0dUX8lTW//TGL+2vz2h/RJkJXi2ADsqW2mjeXGFG9
PS9mPWhdZGfcd0LnzFB8itRZ2rFy0rzLj4yuja2UijYtRUfiHGTqq01ba6glRSZCPAkYVzrxvVQP
XwVnEgliP1/cXRNYY61jF88FDjDmB4rtINldbCtbeRM4sj28Ar1k538VSF3X+PcvxnnNui/h/yke
FevbqZvEyzAJyzBa+m2w+X3Ab6bx78I4jTdGxQrBPEvdNHyoMsMuQ2LnQymy+uzXfDZV72I4lQ9A
1VXXGCx22828Aek2UKtjV983z6AKaL3JbZ1ikzuWO6q24DbZbz4nmfOj0yyXftYh4BwO5YWyme/b
K4xBgtfhBMhxNO41J/bqH/3JDGzRQOT6eNX75fKlOynQi1gK4QRYsxDJwlZ3Wy/wylfLqdzRY2SX
6L+SE93mjqjgum6af904X0jIFSmUo6LH7Fizn6LrRATXIXrwfPUgGMg4DjHKMdOh3nfbwOvtbpNf
kt3/YwVZ8CR4dHArTSttYGX/1pUd5WLeSV5rZ/vZA1X8QdRyZe/rjMYQzrwkXWkUsyphyKozHAvM
fFKj2ppxNxvPAt1kNvGcJM6+1OOsaEWrE3e+YtPUrL+g3vbH3jG2uSe/itpqgqfwqa6Qq+hEZsiP
s/j/SLuu3bqRLPhFBBib5CvjDbrKsmy/EI7MOfPrt1re9aXbHPZCM8DMwwjQUTdP6hOqniQTBMiA
4JlMINd0l6x4MauMY3u8i2R8S2wmCaCb8FAywgto5coFcJQTllaGhCNou1GzMjTGvbT1EAKMjmZb
Xu9SYHw8Ao7GTftGdlHeZT6vFs2JDCwBuJDIjRwIqeokzZ2gXrDDp8s151Sc62MXSlqzNvqsM1VH
kX5My/dM1+2s+oH6sLOvhpyzsLuCYzNFQmyi51TE8XFK+xv0Xw/AKeM8m3liqI2vgmlXVSPA6bA4
EGgGsfoxBaXRhAX78mH/OP+QXv32fOwLI8zmAqydvYqBkNFV7RZDPJiZoAG09KLU4b5AOZ5WYfzF
UNVgCVWhfFVpSV7uTmfpMbpD9c7tj9Ol8KNL6e4fkXeV9Oerq0xaKZvSEGXOHCNKtSZZUwyoHeXl
30lh8pCyaA2lBz8JpaiJgRct5w8jr+HCOwnjIrTcWOZeg4sYiG7ly2DnKXaAgLu8fxTeJ2L8Q2XE
JAErkuLUeXxbxtFXPWuO+yJ4J2HyDLD51QupS3x2xTxJ6fyAdYhPgxzx5oE4XkFlBpByuSBtNyCu
AykGYCrZ/egHx8EuUO9Ib0zMT1e2+YlL1805HQtem4mBXo09NrRoJjP6sps5uS8/pzfRIfewRupm
fvHtX12oyviLKWqDOooQrYLxThus3HwseaNOvFPR+LyyI4OUUtnViL+9/CkNARp1Hw2c4RyeCMY5
RCPG8EJaZ5ukBXx+X4YksKLodf+qeDpB/4jVOcJ6jOVigj+Q5AiMJiNyPi8znnq1cfYFcdJ4lXEJ
UaXNJAQsLzKIwdGV8RRprZuJkidLsz0GEseVc8xWZbyDMMcRAOdxLrP5aGCnd86e98/D+zqMXzDE
UZLGAEPoQ3cUsO4PYk4LWOcc78NLT1jopbLKVa2iA5F6b1HMpekwfzJvayd/HnzB0QEPxHt6cG6O
hVwCi+8YxjVuTp9aa8CATMPzQ9Q2dnJXje2NihFQW2VcXXKkC/nY83Hkex3sVKqXe+/c1cSquCxq
mgR2WsZU46ipk5K+ALARaIsSnJ1JaS1MED/yJko3724liv58ZU31XFaVatKpH3R9BeM1K5x9rdu0
opUAxlxzoUhEbVbRo8BaUpp+kKNvQdBZoK5GSv5xX9a27q2EMSarjn2lTgoibHScHNHVvfYl9gGh
etO5KmaYJlQ0OOr+9qz9SzVWIhmzLaRJBN0sRNLXmmwXTu0Hn5TWHizxSKwKSICDC3ZFjFvqzngW
i8P+kbe/H8EeJ0jVDfDs/vn90lghSxAiEpfjXTbfkZFHBr6dYWpXCUxoUgUlC8D8hLe1NznglHHN
2+bcer86tEHDuc9NJ7WSxqh+akqJNLWQVi2N1RBfI59y6dv+nfFkMDo/9KQzsw4ytEj2jDm3+6V+
CMeF4zV4n4bRfKDGyLM0xXjShLdicxeIPHQongBG26ul68IxQnZUNoDvrm/l8cP+RXG/PaPcaj0t
USiosmO8zHbgV156qUHxAySSzs8ugrcvjgagv03pqmlMgFK0wUjDDnlXFH9ZwBaDvYcCiTIaj8mH
Kfb3hfGUgE1hu7aJhggVnVHy++FY9n43vCdLvuoyG5dA4DgXc1sgqTOelu6pyoGpxuWI5igBG5pI
CNSTPMXSbiY3fpaHnp7yKHp5aqAxLsDALEWVSIhH42nxZFc6pPZymx5lJ/VC531bB6trY1yAqTYg
zqWYlzV2HNovdJVN/VQcsi+UU3N+Lb/uKwL3dIw7mCslN9MMZtS64WPlTYfigIl8QN81qFS+q5y/
OhzjFObYSBayoIObYR9e+GbOftlxurbcAzF+IRfaXlhoo+rXLgxq6he6CF8fO9TU3zXEuzoQ4yLQ
UyVDagKVJZ+dof8R9DbaSta//ESMZ4jmUgARC040YbcRWJOe2aDGMTqUl2dBj+JfGi7jG6pGTcqx
gm8AOwrt5JedLfD4nbbHa64XxyKF60ndq0OJShRyu9Ylp9wF60f2anzC4svHxR/c+l48jLx8j+P2
WNhwowmEhQKmOpnmqs3nMfhGls7Z/1z0k+/4cRYpPBTyUq+6ADgC0Uspzy6Yuayu80ZtAaD9x31Z
vPMwziINQqz4mWjp5MklxqsZOOg8rpy37sHeeRgHoS+CWkhU+yiYrIylK+moH/sTOcE13UUOgIsG
u71pj9ikc8Eu5vA4f98QMff+AMZp1Gh+axK4lJzkZnTbL8OR9lFzX3yKXhd/scsjWDgfNM3mPayo
o9iTyzgSAEAPiTKgKDsnJ7N96no0IDVP1LkDCzRL3RPEOJGl1rVmmrADo8l2d1Of6N6XKttgajgA
/JSjntzrZLxJGcwAiyQIZ/GH6qifJ4y2Jc5wJjeUbRi9iDMyT3RyeeguPLNgvEq7BMUkRHD9k7Ec
mrR+wZqA3S36U17Xnjjy8Mg4lsEOZRh1N4DQGGG0kYjdiqAGUBevTVtO0sbREXYuo0uGABQ8MA5R
PhXdeIjr2ulAFCvWHaemzvOYLPyFoY3Azkzw1AKk0Jsd1ljNQlUQdN8VQJ3HY/Mjf913Lzxd+esp
3mqxAkA0Wl//1bMaXXR0vdRv3NF5Wyt1gGF3eBcgwTU46IzLSatiiMMAk31FAlCvXn0BT4LIiaq8
L8d4lSwm1STKMINJ+jkqtVXnoT1FB1XjVR63dx9Xp2H8CPgmSUkmdEOMl941LQyTKofIwaAv0C0B
tJWjpBq5vAYgLw1iCXXEWFPAR/Vf/CEVRVzBlR4Vn+IPZRfxPbuPqyMyPiVLu7YwRuwEkLJzIiMA
IxEigxG6+/rIM2rGh4AQXq0CAoSoNHNII9qNbkchD+qFoxjsoJw0LhMJUrz6Ei0H6VkIDECATwoY
ZOfxT1I13vH7LMcASqzBHNJHmJzPXisu95NKin+n5iwuRqRPMRbbcGUDAPxBooNesC7mFiZPXAAr
cWLL5tURJFDgpVNUlO5w4FU5rQ3Rc0kTWsRtH4TctGLzM0lAGYp25r4i8G6OyXvELjYFmaaosnzp
0sJucx4xM8/dsrAb6J9PLbamaGVL8urTAJhO5RA4xbn9RizaCgmfwDW+fyyOfhuMTzLnbjHzEoNV
5nRPQi+bHiXF2xfBCcMshsbUF0oiE3SzK6m2FUX4GATKg9qLLpmNDyTjPmc5uQ2rEmkRFkvd0UID
9irRobWWg3ycPVAr+Lx5c97tMU4olAdg/Anw6H37SMLTjGXlmnN7PBGMAxJMoTOCAvMiWXJjYlxb
S18N6WX/C3FksFjaeS+YfayjbpLLuS12XtTqdv2ukWPNNIC3C6pucHX/aanAICfRMuPhEAa53c76
Oa1LZzQIxyFsn+W3GHaPa1SJ2UwJyjP9IB3aDkTtXXKsRx7QBk8MUwbuF4CdaQte4c3ild0dCK9L
3mNgewbqemNv8Xbl20qFKHIi4bO8JenmeZWki1y2qe1xspU0xsEFi1lgGBjJHkmtEc5ncoCJ/UQn
6SgC42IXt+KxcwFe7fwfwuXNuHT9atT7ro5aqK04iQvasa3bHMXFoksibeFNNrbTUPSqOk7j9B8a
F1eB9PuuBA5FqQKmASGXOgn5Ax2fGywFDDUPAPkFtMeocwkgqDP4O/ZeRdJQthJZC2Ssch27UNqM
znZUWrkxHiMhsRI1AHx20/tE1r7vW/ZmeFx9VCY8CmM7LFqLboWaTE4+VXdJG96ManAoRIMjinc8
xhcGs6xEhMJhmali56Tz9FZzl2pxzDF3CdAUsf46cKLXdmi5XinjU4pSKU2jhcwwrR/HSHgQmtQe
+uxLPxef46bkpU8cq2dHLuWaAE7RQG8tDJ4CU7LqKXKl4su/+mbsbKUwLWayLDiUVgt2bZUBUKCi
GzMz/H05vMNQm1zp4xT0c7L0CP1YZ68CL8WyRMAJXvT+d1SenazMlBKbnxR6VzxpXnYX+7OXoMDA
e7xxtJydqZz1qU90BQ+PrMncPAq8CY3HKvvWcFEFN3OLa7rJPnFCMDWm0oxRn/DL6E6AkykwOz06
2gfQKr0nkK1EMfZU5H0j6BgOBR1YeFPlxakciYV9fN6WzqYNreQwNmQWkZwMCfYFWlc9TWg2OcVR
97In+d68YGvrFB9FrB6GnvAedIOrXPbRo9V5WesBSlBzHVtJDCye1NPm8D1p+0oKE6clMZa0qkK7
Xagqqyc3psiJJJtWtBLAWJG0hIupJnQ4tL7I0SmXP7TGw76hbqr3SgQTmSWUDbREQm0ijQUUlsxH
MiavRhL7kiDM7r6sTYtdyWIDcdIqJFXo0HCEhjMSm/BRDX5E8SGRTh2aGenHfXnbRYOVQHq/Ky9U
9tUyRDLSDhqI28f8c3fQ/OhA59fFg/RpXxrvY9GbXgmL+jiMwhn+qAofxfZFGXR7GDhfi97QXz6P
EJ2oKp6kQGz/UwbJpXgJErgIw8j8uWrd1NA5nnt7LXElgzkHoJDTJcjx7pgf0B+0Ybs+6rfPI4Bq
1EPh8wqpXHnUh6zuLY2UTKpS1KWFOAVQdhw4aBA51ah/SSZsRo7hU6gTrMMmD0UVXKq4OYWTaWE3
gmNs20mqjjkdUQVWvf72h67+EEGto7LV8EQWDuSE3NSTbmo/Vx3zsXEFXwdJmXgwbrNLeQ5u5cd9
5dm+hZVwxjZGvauNjC4X/gL8LH2D3AxoBlCiOTC+Da7yfV/iprquBDKq1Fd5GMdYdnTE9LupfTa0
lyTiTbfzZDCqNOVqHqXgSQdV0skYjov8qSre4+lXx2C0pydqCdIuHCMzTrnyKKs22hycTHDbj6yE
MOEyb/qFFKL+a3JVFVyE6FNsj82hPHZ27EmJ++++DRM2jT4QjQ6lDScr7/IgtgRsBSscbJVNV6Lj
mUfACyqCluFPs1MwD1kPMyoZTY5auzKC4XQyeVq9GV1WQpgAZqRdAOJWWsP4SRszdLUOGw5u+tbv
VWzyOh+CW16FmncyJqSlspSDvgtVDfSuD1MaH4wqfU/kX52LsVZAGY0F0VEgTrtHFVA70sQDcNk2
nevnYcwz1YR6wCdSMW4ifBCBlKQP4ylLeVMtvA/EWGitlTNAOEWMNZXPnWxnfXCQm9pOwAb9HpW+
noexU91ooiqj6JON+k1fQO4UWmL6vC/jHzz4VQhjp03eJXWD/VgnA6pUU/f3ILa8aafoi1hgdLUU
MktRemsY+p8jSZ+GproZxM6VhNzphraw5B7QNXXsaEJjmWVjN2HJaSzQU/4Vv1d6wxj2BDSBLolQ
UY4kYqnRJQQVr2G3bWCTNOfo6DYyhq6LuqwQAw9HRliraXLfydjDT3rQ1ZiKF5gPFYD7UnIngzG1
fw6NU6+OHucjbJkf4qeqyBJEA731T8eSVZUQ9zHesTpod5PKuFkk4C0ueDwLsnpoVfkgzKBSDhrs
nJAZoF+SvwS139WBtfQBp824ZUarP4bdRMozM6dDudDv5NPQg3EBkBERjyaWJ4Rxpf0sj32ro97T
CzdgP8rFnyEvTd+s12H4CwAA8Naywu53T6BHAfshnBpdnmhvKdOiaoledIhOPKbFzV7BWhZrRtHY
A+oXWmpcDB9B6E5/zC/iaAGy3UH2fEmd5EfPm6XaMo21UEZtZqNM1YwiVmHZ6i4XFQtA3DbwVp6T
Pn0hMfnCUVMaelhTXMljt1EUw9R6meIV0l4w4HDPlPBQePnvXNXrvrRNDbl+PXawtx1HMe1rZHca
ljJzw/SWSL9UYRdxvOyWO18fiom3WajV4TBh8SkJUoC8PJEqc0nwXA8f9s9DP8be5bEhNp0DKeho
Gal5AMiBpYn3cv9c6ge4mMn8Xssv+/I2fcrq/ph4mwOtsO9V9Jwz4yhmj6Hwjune9b3R77dK/fMu
lushwO8fW68o7g2Vk2xtf39NNcCloIr6XwCAeSrqUQXQ+7S6ldrbKD3q4ruOcBXBRHI5js1KzPDp
i4k8EUX/SGIegNj2V7+KYGK4GXdJMQgwGfGkYFswOEp+fcxOPNIL3mUx7icsKhCF0TLBkJcgzCxs
ZbJV/dO+Rm3OgclAlfzfJ2H8jYyGhFJFeEqDpNmLzxTKQv4ufxI+G4Il2JU7YHio+AygDhdQCa7p
hJK7/xdwjsk2kwhySGTg4CMwwqNaI+3yieLvi9h2B7/P+BZUVmot6Xq+ND2w50X9LDd3eEbLkYv1
F47X4Z2E8TqDMQdEo/uxGXHDztEKX+mP+yd5wz/92+Ncj8J6HE0fazKhlCP66onuZUgOZWNP/eLQ
e6aPKjDIrXGL3OEd3uEY11M3U5yoBIL7/qbrvweyW/Hw7re92/Vs9E9YfaZCG5MZNCxo/9elbSrB
xVBkjnfYTAZlBDUkO6Zu4q36pwwpkgrAy1IPB7ApcJIfUj89ijeN/z7rvQpi7otIcddWCTpRcnA7
tuj3xg9zySMD3/ZEVyHMjZHYaEHiSwcm/PCgHUBz7pknPh/j9re/imF8aiz1gaILE+aAhOGkNDm2
FOOzkKUeR7l5chjHGg9j3Yu0TrLcYSnxPndLXy7swJMxWAAQGp9CWvEmqngyGS87dlEFiCt8JzMu
PcXMDvFYPOJ/vqM+s9Y7xs3G6NCYPSXLCdT4e47BIFVLXDHnFUY5p2EL/nKrqcBzQr/JwCDaRHIg
wdwURHD3P9S2P/2tD2zNpGibvJZCxNiQfKzLG3mwNPKcDj/3pfDOwrhTIpuBkamQIobKsypiQjFa
3N7MeO9DqlV/u9TraRiXoMThGIp0h5g8NM5sF/d0clZ/LIEp5tRvhUfBEW74Fd9td3eVy3iIXpmS
XBzQchDixCkEUN6MPNIVngh6xSuPKpRLUZULGidxeT/Ofkse9z8Rx/+wY0czKFqrYsJjBe8+ELc5
1XQTCaM1BrfD8qibCdYmTN7n4qkF4yQAnTDMsjyjxW+N7oLo1wMc4tZwqsjO3xjZDd0yZoc3hrRZ
VFlZsME4iqBtTQMYzzTrG45NZEVeCs7M4lU8GsfwSHspjd1/jS5jaBm3vIWUzdLrWjrjPwJxKQTg
ngE6+TJ54YH2IuT73lvc0os9bi+CmtaOSbDDSkm0hFikhrTSBSQGOfW+cSTAI7cFXz3w5XE+qckU
DtIglmo5hRrhWSOXj3GtWXkh8RSHfqC9QzH+RK7GMs5VCVcI6rXue/tlBOSR6SY6YAspskh6Z94P
PgVf4N4nx2Gy/EqFkWeDACbAtyQbr95DplvB9wVi6cSc6fSW8mR+50HcbDZTVkrDci4ltTaJeEVc
+YPmHpkiKvbOeNPeYSqG1/vjqanJOJzMDNMlMQB8TJFbZBdLbgnmofMjnU/W783Dvvvh6Q299pV7
C0vKE10gmRsyrxd+AqIRmFnWvox/qAL9dtMsCZMQS3napHgg0cUzWB6WhYXAFu/VHgC7dIwpl2z5
Ur7ui+UdjfE2itD0s1JhoFOPAak5zYD1lw/BoHMc+HY+rOIBqBm6pKtsRUaukqAyB2gm3fSOz9Ih
xPwICOsPLSfz3gxFK0GM9UV5EkAdoYtp1x+buPfqtPf372xL+8CTpRCQoYGLhbB0RInRq8UwIMmi
2oda1mE6h/638gjbfuJWB6lTYtwJhOmSKEsEtVMWj3SexyYDIgR1J90xP0UAXKbwp6GdnHhTihvK
oGjATVBAGm4iG2VCnirHqR6IlCtQ/wagJ0sN783oG+fyKOzMX+dZCWE0rhuTOF4MaMKvl9Fyrs46
3pPJAy/j3tCEP07DhDJJnMZ0JvDDchU9GnJwXhZuzZ/mbDuHYauafSOKE6gvqcOdXWJnHpibpFvY
KzZg568A4n/m3N6mNlxvj7WjSlOisBfQ16F2tNz04KRS/PKZgvnwNI9zfyysjgi6RrMLMfuvlHei
Dr7AuOL4vG19U0xdlUA/91eZrlUGgKNJWB6edKyymJMd9polZbq7f2kbURGKcBXDuO82zpVomRRk
cgOhI9Eiwf5M8aPSOLvD2xeGw6C9S9AHosqyChNjqWX9HESgtigMJ9AzL2tSTiTadj0KGuxEJOAH
Zb9/RtLWmEEcju8veSoULnCUWzov0WA9WeZ47c3vsxLG+FIyT12hozfghN3XoP0cKB8iwunQbd6Z
ggUsWVRUxWAnybu2k+ZFxrhfnR3C+D4JPux/++0j/P79bNVPDfM61BNKJNErFhFbx+y+kWjkKDJ1
jH+5ASixppg4iMbOCeVFIzUDHSUcC2yUll+WIrEq5TlP/o8hq01tXslitBlTM/OkCzjR4AX+ctRe
yx/V18CpXApknoGkO3cK1Qq5jEn0Y++dkQkOabGYhkJfBr/glVs7POkuhVdGzeTIQ7PY1nNV1QzT
RMqAKPunLUV9LwiV/FvPMRhkK7fxUXKRndg8Nt6tbh8tTYuyZoL9UmYLDWqKHrGYQhqNSd095Wno
TgCOdqoX3ijoxlMWSRCFjkaExc4bE5XKeQ5bMqPaoKKU9st9q0iD3hX8rmJY+IxMJt1YZ+gpEtmP
iiMROa5h65m6PgcLnTFHYigqkU6fqRXQeRonBvxDeUkv+kv88uuhE3qVHyBx5bUuOVfIImqkkylm
mDuQnaDwhxGFu/mUT696dx/LgObtH2uFxyZHc5K/dH91m4w2qoHQTLmwoBAlPUsxUrAssJTJVzVv
jt1E+Lbvs7aeAn/cLXWaq0AS5eEUjqUIdXxQT6rbXiJPeVwexbvolj4EhJv+HL7uy9z0KqsTUj+6
EmkAy3wAyxRwQ8hZHh8S0W+kY8QjLXpDuNy7SMZ5LWO3FH0A5xVOSmxh7tVK2uibmeMJ1+pHlFye
AjCITnlyLtr0S6/lp7np3SXRQANT+Ka5HAyhv9R5DUztSP+a9+SuVlO6CH4DYumzrC6fGzP+VIzd
C0bVwBoyNW6n6Icq0x5TBUPeXeFLanxKzfk0z+px/xI3gxn8iKkbuq6Kb/vQq0s0MT9cZSMUUwlF
vxoxPNDzFjJ5IpjsuS/FuO0RMR1h9kzlTiGcHGbb8a7OwPgn7BCKs9xJeNvk5bd0Eb1MBYq5Yj6O
YJau69yqk/kmz9Jjmw3+nEpfAoHnu7bqCYpmIjU3NaKoqsIoY4ZcLZ4pIrX6mdK9TkfpMAD2fgJ0
qUfrQjyfvH3olUBGLctIqZvKwERJ51Ag2MwJ7ilPz9twgsN7cm9+wpUwJpCqkjL/Ym0JpYOkHGOJ
45o3f//1C7KLLbmqYE4oIEC2Uk+Vdgqm7/tavu1+f2s5u9MCfBxDbiWo4Hzqjq3fnTWshfMj2Gbm
phmKohjgpMZ//vRI1RCROgjxTqxRfFRe2xh8tbwR5O2ruspgvntnAA26NBUKjZPfimAVjrwCqla5
kt0AFURweJAI24HkKpD59lUjRZi4ptvhA3lNihHLEv1d3qo+afDImme7ExJv/3PRM/ztcq8iGY9R
B11oBjOcUp4couSLEI4gI7slE6fxtJ1Drb4X4zjkSl5ycFCjeHAMD+VDbg+oyOlQjeTEezTQW9o5
Els2TqusUWqNYtAVHyNwd8adlc4/FO2ryWNw2lRCIoEFxpA1UdeYwB8OedHPNSJxLT2PKGlKoTWN
D/sfaFMJVzLoz1dRI6qkCjU4JJ+ycZ8Kl4Tr0nkCGEsqsH7UjZMGhwC8DzAIaAf07+zA8IXKr7Wb
xPxgppc0dkZkUOKlVnlYsFvFP6S611tkzKzVq0UbG7SPk2N5W3jBUXmojxTVMeLM/WxnTitJjH2V
nVE3eYm7pLunQLC85Bc6uFfe1M8Uv6vxApe4+59va1Tij9MxBtbppFPqN2pXTLYVUP7ULe2qteuX
CgD9tKeseqSzQgBiWZrDEb7pjFcHZqxuKENpGSUauQDupdrjBU2Un6MrWK0d3ZmY+57c7EP3oa0s
PmHMdpwGdqao6RhzkNhIECaTJkiUumjyumPmTBgNSJzYr791bnLIn4jJOe22Il/l0SfqylLUOJYS
EdANzqK5bf6Y5x/3b3P7Mg2iYlJH1hHh/vz98iT1YZKh9ZYRoBuEGAhYdOCMt/dA8LeXAKWWJkaX
WOaI3T7Wb7GsOyORMKTDCCdDolMbfs8GXply01+SqwCm7xUEcySZOR6DZQOqXv0BGKFWNn80zVu1
Jtb+Hf6DUlyFMR9JMUic6JR8VfZHNzy3dnBsDsPJ9I0z8BWPXNqWzYro6nCMiy6KomymFumOoHwL
RTtQbrFIpy8fyvKmki6medb6T203cY7Ju1L6TVeqGI5dkpEJqli3XqU/FOaXqb8flRB0BS1H1GYM
0mVRx5uCaIbG+LRJ7rR+GuG+U+xrZaIfBNhV5qEE8oQwTkwrsjLLdcwaEuDgFl+09CD2vKcFTwZj
XoNazHk1qSgZVG+kmKMvnefEUbAiKD20RzBGO5Fq8ZqiHKksVGCpDCUY6DOA3HXaeQjhH3PBTTOB
E3o206zrV2KxAQMR76RsQa00xkCHNP9IlEOhARyj7myOgfEOxBiYmmlaKJS0/DFZGaCaW6iDZTgU
9VCzoy+zk9AhJp5UakZ/5Vyr8zFm1jbl0mUNsv7q4+Rl9xTMRryvXGJB3vn/wJnjyWMMLJKVIW1o
kWeErgQ+6D9O5m1sE5BzEG8+1K/7t8q7VPrzlT2rapeKaY1yllAZdlloXp+Lbh/xRno33cbqFplM
aAAKoKHUtMM2jc/YwzxnWefEYeI1qmHVUe3sn2oLGkPRVvIY3zEIrZ5LJY71xnDyEj/kP5CYAwEk
tIsTmN/jO97jfTOYrSQyjoTEo1KWDU5YtORpzNsDYB14urjp8lcyGEfSB8CGbkokPWlyigMwMiwg
PYbCgM5wxJRTcBHr3JNE4RSn/akaiqf9W92CLV/fKosOGJI2myZqgckNUGjv9Kf4Nn9UDt0h+1kd
eqcEWP8X4w5cZe/DwP1DNhPLRSOWZN2EbKO5LaJPXXY0F15fjvMNWazATO6mVhGxPtHlFQpzxEok
mfNc5Ngb2ysLJPLfOlbU11apnFOQe/YNx6i3i9Q6yu0KtEWVZcaqhyKvSlrwdyYMegZ+70dP5B6Q
o9FP8kzxaOgslQAWUWC2BKLNI9/ZDglX6YyxGzUe5fmMkGA2o1VJL2XmhmJjSQpHH7ffV6tjMlZe
jarYRz2snI4IZKCajv3OJZ74vq7CShBj3JqBXlpKaepIeSuUr+HASRG2Fe96Y4xhV00fl6OI4e98
NDyzD9284iGzbSvebxHshpohpXJQCdR+DCxzDZgvTpAaaPlx30dsl0OuV8VyZaVVh7GAGKWl1qXc
tZRorDgktzXG6NTHfVm8IzEJQT43pY4FQIgKiR2VuVNVrdWFs78vhqdmLF2WAE5QgLLgurTK9IYc
lAaSfNcHixfGATJTJTl1c/JTTiU3i2VOesUzZZY7K+mzCvuhyD/ofap26i43NCeInOlxsWdn9gLg
zlZ24oeFxWNG3X7TrD4m60ckqelBLEh7rtPH2cXAuC1QYPDP2glUm5HFLUhzDEFhXEdfD52U021x
FXTLmRc+pJfq0CDbUuCxqhfjljvDJ27md1e7YHxILwGnWUho3R/3q90s5wLb9vORkpLtqxFPWxkf
YqCi1poY4HK06VWUX5PsFHEdItX4v5PV62EYP9JmsjabKSxi8GZ7eYMoNo7BQfRqgN/wDsQzdXYI
KJAnNdcHPNAkCTQwselgsdJtusbSQBTU1xepvomVQ1Jm59zgLZpwYgw7DyIO+SjOlHi2nw/zZA8J
etamLZkFJ+fiKCQ7DCRoY9b0QMpzBPlmbLC7PYXWvl7wTqL8mYFHUpJpCUHiSOr7dnju5e8Jnok9
l1acoxsqPekq0zflMgzFEl+L9vqRCmCOgXL+DQiY85nnOXjXxjgOYD4EJQAUUZ6LH0f1m1hy9q3/
IcE3TBWDgSrGF5hbC9J+7voMp6GITwRuUQCTiRXbWPzwOr9/rb/yGN627fcqkbm/mSRNq8bArBay
uwGgtjkBWEIxO/vasH0wg/Z9CMFYEPue7uuu0tscNf7mbdCptuNDbdM5as1P70M7e+BhWG3q30og
E0VHNRdGOUHuAcAAq8klqxRLJx5/Gv2H/aNt6sRKEPPJ5jLRTWCcoXSkezla7RIvfd8OVysJzCeK
a1nKZkp7LWN5LzwXYOAbE6t16LNveRkPMmeIiyuQUfMuHcRUoDrxKziPGFhAUuW3XntUz/0r71PR
WPSXe1+dj37KlQkH8lBizhdWVcjhU1EuXpeItiEJ922cOW1dv+uDgSBKQmXYVFiEBbB0DGA0bFG3
mgVL0kGxTfTDvk5sGpXxWwSblZZi3WgqXUlMy3MvnXPhlCWcwegtIHEF5cP/HYPNSLM0SeIux6uZ
1gIwq+oEzmAN519MbBgfdASPj9u/fTBT1nQi4V92qt2QjDkUTTRk8rh6CNXoIJDooqYp5zm53cEH
Hu3/5DBZRQpiVa0aMeyb9OBa0oCQjq2Zz5S3RbNTdH32P9c/KPxVHJNgqHI2VksEleiArYquGpyG
FQBAij4ppwv6xrzxu817XA0NME4jasYoa0QoSFRf1OUURo/zwLHiTb+0EsF4DSkOtLAZ4QB7sbQU
JC0AiHjZvzeeCOYrtUUjLlNG23OS4BdEcVWRVy3fDhyrYzCfZtQVsM4IPX0M0615NKW82jfdoAB9
fHQQD1FtAcF8/1ybseMqk80AEeQjKZxmqAPwEsIntT10yWjpFQ8hnXN/bLaXJbO4KHROcYpGNy1l
l4S8kiFPBBMGK71Qk9jA9Znxo1DcNyPnYbylyNiYEEVJk/APu84gqjGp5QVp3iDdAv5QBIkIb6xj
C2uAbmX8TwZbnyv7rBWlBnv4dMbSlOzEsPKLfAxdw6GkCZIdnck5dvqDYc9f63PwyHuRb/oHwGKD
fRIjrNj/prewilDaqKmYp8Mp51N0L7vLAQp4kE6/EJADLtfM5qVKiiKagAEiQFL4U9xAGqNSdWwF
DIvuKBEgfyLJCxv9HU83shLDeAjDTOdFnFBnCqXoMszfhyC7dFLNqTNsGdNaCnN3Q1cmGMVA9oL1
+Y+hlrtmpnhhNnhmXHn7drul7GtR9E9ZfaZxKScgxCx4uaU3WvQpSn7s/37ed2Ee1aDaDbUuQme3
w5hqN4CVHbubPMaJzaGH9SkYryqBKs/oWrwBJlAuN3fpIXZDFChQf0bOB4IVK5osUvsq78XGuz3G
02bJVNX1gDQMfF92Gd1K5nuuD2hako7pbNRwmetTyxxw+TP0baxvNOVuwfZT/O0dX2glgrm7XEyA
nRWi5U+a6khy9VyKhpsWGUfRNhVhJYa5KqFv2s7oDQQI8RbDbCD0ynhjRFtJMbmKYFfylT7CLEaO
gmNYnAEDbHVi47TdpdbOelDb77g1BeA6mqxjhp2dl0erWFmMlM566dhez771VWiHCi/n2dSvlRQm
FAUgzySBTper0DCeBWy8mBonGvFEMI4zyPoGOkbHZ5IbqTjO3WH/ouh3ZV8qAMT9fVFU/n9Iu64e
y3Fe+YsMWI7yq+OJnSb2vBgTnXP2r7+l3tAejffoQ19gHxYYoHkkUxRFFqs2ASYyV1lr0T1xIWTx
QBT9QJrqvknrk1anXrXMp16LHjFoJQihu76wMcvccWMWyqNhu0i4fpoKp/K7Ov0KE8+AqA6qCILU
Z9ezN6a4EKqpZSFXI0Kc3HysjRVl4JNEW4ER0XrYv2/WYwEgU4HEAr5tyhgUq4/ZrNhVdxrWd6SY
Bc4t8gkuJKC9DjmIDLVXdT4byVmORG8V5lS3nIILBl0yLeOawunkxPDnSQtGkPQZafOuGD+XAE2R
Bomr1AFKshxJs9gWhXxMJlKL2X0ybXyThx0peWckQEHhSXGkjN4Ho/5jZE/guAM10pNwooc5wo1V
88P3S1k1SP9xW9D8Yz0tXrl+6mRwX+f6Z6rOn7S1dgyVXAHjl20idc48unWbHztA5zLT+FU19A3v
ne36ufCS5T14fxhpBQGDF/TRnjStFJTnBK7EV+emdaiMgpGELeMzBKfCSeBKoj3lwstYZHqpY2Lb
jfS6coq0rGxzkN1cq65GEQlimeAQ8jP3s2zhhT+hK1woUpBGGMdINb/S0YVR6kNZKKJDv795YO8k
UJnRKD8pRWbTTDWmnR0v8jddB3iykn/dDs8CEzprimziirx2y7is2D89fDYNvySCmstucNTQzFCJ
ZRIUX37/+33SVWs04yEC3tpIv5PCh8wQ5OS7XwVPKYhYaiBX4zGYQ19CQrbskIQpj/o62aV6KZrQ
KZSfUfx8e7dY4PvjBAPqCY5TXGgAff6+Gm3R61yx4ACxaT7Nbfacq+GTsY6eXKI4a5KTCmD5bZO7
Dm5SNpaHiSjF4DZwgTBHm8ZoFqVKbGuYbuxTpzbPffrxtp29e9rERC3FaAQU4PgxVKC/JVUKi7+m
8joMVU+on7+J4ArC1f+a4adRW22YSoqZZwAxnRqKrlFzmKkoLd+tgGytcBARSqaCtmXJoFP1ZYX0
z6LZkpc4erB6ig0pxAhEILf3b7cHtrXJBVPUDNRIT1CZoNfyqHnRSQOFC8DHymU5dyId3t0Xz9Ya
l7YNc5lHM7rrbnyZ/fJBPxQftN413AkUXmMAXJOa2tZRuEi2CP4AbM1y4XYlmjzFAz6fEoQBYw0D
GZ6rOqmdubkj6rO8CKrcssb5PrVSE0MO8P2ptRfQTORufL/a/XtA756zgEHviAO6JciuosTp5h+M
J+UwCGL+bpKwXTI7oJsIacYFMnATO11BT5z9ivWgPfRgwlUh9SrkPtrdYGKoFPBh01Rfyioba2Ds
DLHsCvfZYtMAbuQVTh+hZMMYIjJf1J3bLYmbG3vcB52XVqGtgtcfE6yIazQD1TM91t7qJNfGnXOb
FY9VKBcLwtr+Ed0Y5r6tpGR1bVQz4posP9Vyeja02E+H2U+61VPz3DfK6jJJhqNUqVut85duyb2W
Zg9WQ940wIBxRQ3/GShX8bB3TNNOXWEu6G9AK26KkmupmX41t4lt5MBHrdqhXjNPiebjGA6XZi38
NH6syvgHsZbvlrqelkZy16E9tiiBCpLx3UqaCWYAaHComMDjL520C00jVGvWtQgD+QNTra3P8cfF
zQ89povRYb8dydjO/3HqNva47L8gWU46gisbGmoQ6QuDZjHBUl4JMjfhurhHQA5t3NEAw5hLvwBA
A6Kt0KWX+TQ7TPYj8oWDInuYSRMiJkimQA8B9bHfD7JcKOFsqLgUZr/6qiF2ZU7nq6fhXtzz2Q8a
G1tc0OjrWlPnkhWGwjtpvu+lc0qCtno0xtqWmCxR4ZH5WlotlBbK4Pb3ExrnspTBGIHvmjBizGY5
ja8JQkh0qRgzlJM+aqKDvPeW224r5y4mHSy0BpE4sKbadJcDE+WZTu+BigFMbYVfVv7t9e375+t3
5PwGHIWWZSbI93qJeGXzo897Wxeptu/Hp9cv+Ec/sqIkrwu8ga2DEWCqyTfSgE3ETi6ei4ccAPM+
dW8vbBdeZqKyiyyWonbOP5bqJS8jQBlhAA14gn7N1BxycpSS+47e0/zSxcSlhsBddrcTxUWKKWOY
5GEGhtaa1lTmimuGqi01lZ2ALzOORCNwe6mzCYkbAyBUDErJXEqWyCSbohxuotJDHj13xRnRNNcT
hyyYZFfeUjkzGfeszCQBND6dLad2GpLFJK6eXurl2/ymdPn17/N5rKVqS91MCnGV1Vva81K4SXzo
zA9yhkfhp1kT6Y3u++PGILd/bZwPozkR8tLRARGxTw7WHbThHMaPXzuRPwreOvsJ7cYil9ACNoyx
kRz3zuQQyDIxupPoImOYrwwaQZLFwuEfV87GFJfN0m5VW32KMDrSDU5v1b4ZdkgElEDNu0fBIdvN
sDa2uIyn1QfaxzPKdZNTHhXHcFY7dsML42LL3jQLAP0EjUADRMezkQvFErr/Use8XtM/q3Nsp1Ej
uK3/4zO9muDi75zm7TSNaMS37uARN/O0yQZ/MITR20ARlszY7vz5pV6tccFXAs6FxhOsAVfoIScO
6A/piR5bL/2LmKO26Zv62RSlYUtHfYWgF/L7xT2VTTkk80pc4wsjA8keGbShPBSXCYM3GcDrInTN
7mHbWuT2FFmdGs1GDB85oSfi6N9i1/RoDJpaDZhy7Sl8EiXie1F4a5Hb1woa96rUz6jDlP1RXxq7
n9aviSaqxu99vo0ZnhkhSqZZn02ZuMvyJTSOoBS4fboEy+BrMUtl6Zh9xN1srF+W8Ect3U0iJYjd
9Ga7Bi4uFWUTtqOCj6Pe58fkQA7Gj9xeHdWpT4kveoOKNoyLTFFUNgPJDeImg+oP5fRpNpZ3t/ds
NxHeLoiLSGMTFfPQqAQRaVpslgkXoJxNlxd3a4PwaRUMGQi3kH3GzStzSFZpyhVYRM72ywRLquS0
XvmReBhJF26hyCe4XFg1Wc2nnjBT3Mx+O8SnCohn8KUK8hjhorgwATxhPMwF/GL0R5cVfdjbWb3+
bzfW/qIAsSAUz0WLr2sCXDjKJWOhKabMNrXrWD+U2eDc9gyREW7ncsmspqLHnZ/Iz612aOk7qxKY
+I9de10It2tjXSpD1iFRWk5hUPsFKjqrE9qpLdtlIJqhFC2Ii6vG2KYZjfDkq+liLyNYq+VPk4jD
80Ugl7+jKG7cf74NF0tVRLm+IANr68QPhqec2C2fvwvd6bnt7fyT5RSX+FD4zbePytXCM7pgsD/v
//Xt+N5S1xiLtoA8FTyL9/nwK+8vnTAS7r1oNwvlG0pS22bjoIyMh2Y8Ft54iD9ObospkMQX0WIL
vpzFBV0trzr011PcT1J1mOPSi0OANEEIfHvXRO7IP4FIa1ZJVcDlmUjS+jLKNdrKOynIPetZdOnu
5k7bDeQib67qbdLkbANNRzuhFsVImy07w1tZOYisibaQ/fsm6FqkTtVIwRY2sqPLX/v4MKSC5HYv
j96uhwsYchZWekNxW630qJWDnRpu2RxHUSlFZIaLGSkxm7pgjytTesy7o6oUttafwjdNkG2Xw4UL
qyxNmq+UILVl1B6dPZ/l4wvdopA3hf3kP2OGBdwyNRSq8jQ3pkpHK2VFtqX8odfP6/irKalThndM
4uFNPv5qi/O6xFr6yYyRz1qHBVDd0q2uoE1IoL06BtM30STVvtu9WuPcrupLkiUNy56zTxn9KAPn
NQrc7j/y5VcbnN+BJrWlSo+Iy7Rk12PihS6mYwaA38cgQYJOjqIXI/v0t74X54JV3HaztiC80vSo
zY9t+pjFigOkgmVg3kn5dPuTsS9yyxrniGZvWErdavhiReyTDoO6SiOoo4kckLu0+qzrO7lESqZU
D5H5PkY7RT5LdWZn9eH2YgQOwdNBpKmkrfB34gJNEutfCBBzIpZDkUPwRSW1JGgsRHCI4VR8ROKM
fiKIZNJvozMzlatgVe1VlEbvPewpikuySkFMbvL13b4iS5e2uDrMd8Rn1P8aJpzrlwnn+io6Vbse
sTHGeXyZ60aus0hrRWe63MkiEvf9i3BjgHNwubXMtF7xIJx9mTosRy8cUnnA848228FJ1FLcdYuN
Qc7HtYFoa6f3AIMs6v1Qfkt7QA4lxb/tfMJ1cX6uG4tOhxHrQs5yqf3xML6IQih25k9C5hPBV+KL
uJiGaPNO0QnoSj80MYRzBYdWsGf8QImRT2SemZsbnfw5mvTrHJWZDR57wYPt5V3+RwB6/Tgql341
pdYndYncQTqUFznIFid9nx1SPwuW+yag7gDMUnRV3pnB8P5tTfvNyeLHnsFebk06SLcBsjkjMFWK
6ixmIniJiPaSuxXbcTKqXE2wl5J6ANPsPZ0aVxs1gZn9nG+zlex3bNIwkCQMQOa/lDUHymbqsH1m
7mVHg5H1Cqf4BFGJn2NW63wcMIxLEAnTY3scAj2yG3dwFcbjKXx1iByeixpUravFLCfou0iDv+Tt
VQFX7+0TLDLBxQl5jUql73Hz5slTmHyTRRibXWjD1tu4CDFXlannEuJ4bdmo0HrDh/FT/GmGlsr6
yLrukHGpbVE+IVgVP7/S1moSDhOinzoE5oDC1c/bu7Z/I766HT+4ki4tiGFWpGFMJ0FzAGGYbMYP
iQfbnXZm7883Pdk2FrmYYViJqYUzIm09N25P4sfMjGy9EA1NiQ6Upv5+oNa4asOlQ0Fd6dOgbken
riH4F8lg9szOxkTtMC3At1g6Q6PdVykNBDu7mzlt1sk+7eZAR0qczTJ7MgIlsuKZULo9MD9oV3iS
M/hK7uR3hp96w7e38GptHJXnvE9Gsw/NjmW9zTFBpzVMbOVN3fitES7RWHuJlmsG/LTB1NL71gY5
COBMH25v4i7UZmuGCxxrDNW8JcUFQ+7Da/oAlIs9AueSgLsuulbBeO6hSbV6c5CAPaDxY099rgRQ
QdER5AKLOtcQpuqQUkFtwzCOSytwFNHf5+JKVpWSFPc4gaP8FOfHVYgU2i3HvDoij6Vc+kidDAv+
ULVPRhsdrap0Sh2dcGMKailytNVywFxWOdqM6QTRvSY4Bjr7dZtjsJZGIncZq5y0tnnMYtbd8prA
eMgm2/qg35lXw4YeEDSw5ufbziOK2DwdPca5ex1TREizADjQL7rfvosxWdt75omBqdlFByby20YF
X5N/sDcVyq8RtFPQyRjtfLwUwnuIxa0bOZfOxZVRL8pQqfE5C/SZ3jNObGilOmN5N7jA3njWUerc
22sSfUIuNaFN2g8qZk3cdQya9FtSutNwnc27RVv/n7vHRZVxKaypsPDFKMQQuwfNFFQE2C+9tXdc
OIkwsGaQlZEpKvNxUY33dbI8K+368faGiW5VnYsZ1SpDBK3Atc2wUeXLI0l+zhGqhqNsMy6cRYSO
Yjtza2VcFJGaFeUvEyXDKo28TCG2HJ6y/N6AwvbttQkM8c/0rOkSKxmRDyd4Ugy6MxCAhUJIA6QC
X9il793Efv6xHg2rVCoSjlLLEq7kMFY2a/cXmW152WX1+qeqsquj6lSumFZRcI4NLkvpR7WNJQVR
XxqmH5HU3reRSI9QZIJLUJh2rzK91JS1U1J+LXWRHLUoABpcqKD92pVrgtuz8/oL2jWeCpFOwFMV
v3IzN3JrbJyozSEIFjwwXK/TUsq1DGlX2NiLeo7p49wYdkju1HEUuIhoB7lwUSM7MKsVbyZjfI5k
Py0FWEDR3+fCRUH6MG7Y4H1onAftThoFNPfsUN44tAYXJkxzqpqsRSpc5Hfr8pDrh9BIPVM+yN0E
mmM/098w9rI9UlyUiBKNShHQH24+lu8XaziVoUjTS7Bn/Ii3SnKFSiveYdn6IUJcAAWOKKUQ3IAm
l1LUMhgtZKh8wK2JD150ZzwYl85lyBLrmPgijxYFIp51kXaT2rVNjCaTzTq4nYOJniD5UgQtOoVA
e6BodCCTLR2XJ+n97WgrtM0FiVIp8lSnSJ/G73/JvhZBfS6CNVDA8ardM/j1cjDfJ7ItIkkUmmZf
epO5Kb0c9TPmWtzo4/ArfQBvOiC+q4mOAGDfJ9m3iVc7h/qDiKh0F2+48VKTyzcWrW5nWiAj1tZD
DXa+5d2SQmb6p64F+tR4apnYlSJ4aQgyA5MLJWUv57qks96RothRikq6YRu1e/trCs47D7tKVGMB
SBsFq/TIOC+LIDp2xz7oDrfNiNbChZVSWbN8GpF96Gvv5TXGppfMSUtRqrvvIKhps4kAICf5pmgm
hROlEkI9UT2rtI0AfCt+dg2fl4fmUkJ9ZDy9kK2i7yt64+5GmY1pzjfTuiMJbUBFUOBEptdp/v6G
Ldz8fc4Fw6VVsw5ab24d5a6p9f6s+H3447aR/RLFxgrndEuVxaHW4/7SwPkDlAMrDcy6Hd/JbuG/
ySs2xrjLTB3SfJkoA9TGXhX+0go/iZ5vL2iX34N1Of7xCM7zTLLUdWPhfhlihz7KjuZEd4wUEhMy
PhziDt23FhIu07G/aqD8y3xh7BA5BnfDkXE2JOOlYQrAAcqa/Tm9zxx5sKcJD7/mWCFc6tLx9rr3
oVL/rluRuXHFMlyHiVqg2Qqv7ZFJPERefZ6d9I5BlyJXVJJg2/hH3rAxx12AlqFHqspkyCTygyoY
Gqs+qKE3qb1D0tMkejQJV8flwkked1JT4CLoPw/eCM2n5Do/yg/RxQxY2RMD84LtZL//1vq4Sy+d
tHrQMWHo9iAYr/35gKJFAOFGp3TeBP3RoAuK8T+MgfKPDNOY0MLIMdhUWwEEHO1C+iBkO959Mm1s
cPvXdXKrVGGD4anhS4Hayy9SukR6UzABWB5KxKCZxlzm79d1OULuNoY0I7Ki2R0eGavt6hCQXiW+
SIB2/337aotvYHUhZtS7Ao9A8m4GBlvxuiB2v6+PxXFxCzf2RBiVXZJZNgnw9+L4jlZWGzJVMgCW
dXvwmJAL5hg9zHSgTbf8mE9sJNR6gMigAqkCVdDl2r1ONQNyl4YOuVqeKW0xrNksGNwjiY/mgNmr
5WExQ/e2z+8+mzZGuMiZZdGoZjUAzF2f203zZZC9Mr43MRO6TiIawt0YubHFecqqVIUMjBEG9+bK
K9b80idVcHs5L+DnP47wvzbA+PS7N0ZzmahjiE0DtvJIr4vXPjNOYOMyx06j2PVLs1jrbLFm3H7N
eGOai44qTRINwHNkWYmdPMle7gx2/VkL6iO7Yc2nzCEBpkM/QjXmqfxlAcIlfxLRlwh/BHfmi7XM
eiXG+uWAnjAXAU4/00lsDdIrQJz6kidBGuIewvF2G+jHMLIxPi1MBPcj92YruEA6aiuqDASzZRYK
NP7qEnv4SV2YJieZjW0WMHv7w+/Hun8Oiyoz39s8GqRBTqWRje3QKXJp9LlNLMcqY7sVkR78Rwx6
tcSlaFiVRSMDd+5M52sbDTIgKcOhTJfHxITCjNWd1/pX2PbeMLYXRW9bO+w01KoKvCCi/uftZe+n
cpud5lI5ZVmbui4RfRt0ziC+VwS5aUMXkeKVJB8G0cDD7ZgE3cDft1kttVgzaqTemXTXMFci73RV
8gSLYk566xBzQcksG0MFng6tj3soGrtMSCq6Tj7xunvxTSx0Vi4s6X2dYKiZddqvyafJ6T7K1/CI
Wfzhs4x6VfGmIRjIdf8d11V+Vmqlw5StbYSEuP0sKbkdW4KLQ7SiF6fZHIYk1vqqV7AiBJ/3gHGC
DtUxAIaIHKCYf4ZOJ6oC794iOkQ/CeOaM/jiW1aqdZaGLJtJv8TSfZd+K6sjqX7NkcDfd6+QjSHO
3SezkZWuwH2M42Q34b0iv2VSjm4scB4uk3LqFmgCuFN07cePTSaove0jfjYGOOdeF+ijVez1ymSz
geJ05nMSzA58DSo2ohrS/n6pVDENGVOGPFSlBwc/tQZQpkCb2evnKhADIHa+vaKA0QSq3CYxoSrw
e0jorFozIiiwuGYq2+Ya22v6TqoCsl6T9Pl2YNgJ8r+Z4oJ8qit4EIyhxrThl/B7mjdo/V6auPNv
29lL+34zxMLg5gCtep9KMx47bATFI5fpNHiyl3npvVLb47f01+z1TgOW/+N8RbX0223rO9/sN+Oc
j5NkTTC60UJVYbHOy1JjpH15vG1i7xL7zQbn5ZaWJ3IvWZobJ3b9/S+st+R0qh1/nT1GX/E/MILs
RPXfbHKO35d1LE0yaicvm+qCwPtlEtsK+kASzqyJNpEL6qFq9PqqmGgXRY+JdR+LiCJFO/hHd7vL
rRwteqzmMbz2SPEaFGfp+x7cFIurfxQLYAlWxDe0o1iNiBFh+/B0fFCIcrBoJ/A8wfniG9dSqlK8
gcEampDnuZ5tRTbscXpcdCFxCkvDuRt+6wt8u1pWEuhegaLULScD3MUoPyX0ri06Zyn693HTu3Wv
HoZWfz9rg4AfSfjluChCZHOh3WKBbe0UnpAxXanbfNZR0Ea+ZM8PkI8X5KY7SdNvi+WiiWqs1pzG
Bnqk8rHv79LwrlQFyMu9PPA3G1zQmBrazT3YGTEbMLpswCc65WcGD1sOQnoQkZtwwaMv8iEr8erH
QSY+njt+1tgy+HWcAdQzBsjiTFc6TwdL0BXbq89jjeCbwnA+bht+iN2IkkIrtBdyFoqaLznUZ8bg
nJ7MoyA87t9p/1riU7RKNdQKRHDMRSAW4tcXRnTTOOZdcqR27+iPq4cJdxcP/9uG9z3l1S73hNS1
UdLB1ai5UXMHyiY7nu6JyFVYmP3z6L3aYGF6c7cNmUyWuZM1RMbrmmBUZZhAp9qDfqq2W0Cp6SJw
///wzVeLXIYgLd1oqS1isRa8SOUEQ+msp9mr/DJYWpE10R5yxzvPrMqAeA0wn1DeBfEtxHmSU39Y
Hw07+wEURJBehfpoe0nd1jVfOuKbTW1zmZoLkxluwYnE4IyxG12zixQoh+kslObZv0lfN5Q77EMm
5QaFRj02dHzpr0ve9LC+VKMiV5SO7L0mflsbd9y7dhylwUJoIff1RXMKoKjCF7G04gEFFRz222dg
P7q8Lo5LE5J0SmUyYXGS+rSAE4O0jtk+yMOP22ZEbsIlCGu7mINOUfiadF83S3ueD7KIjVFggx8v
V2PD6scGx3ld/UWJnCr/MphvmIrdfh5+xhzaSZa1FJHmTkQ666RH+Sl/YNDF2/slcnGFixt1T2gb
MUFYlr5pDrEb1F71K6tjAc0heMKyQ3ojSL2UuTbnqbLMkMSMZWzKT1F5SXXRfSkywP59YwDsIX2m
d8CRjt/rCxP9aT60lRv/Cu+ZmKh0qXpbdH8JAi8/kKPmSgdhdxBJlVHoNNG7Ub52cw2yl49p+2G2
ngTfi0XVW1vIBYlZWeY4YdrV8kn3mQxQf87P31eHyQDqD/oPgbn9jO7fY6twUUIlvUJXxsDHwArj
MTm1hwUVG/ksarWJDhUXH6R1UPIhxqGa64Nq1P6it45cieSc9/0DOiQmJRaT//7dP6DkbPV4BWqu
Fh+nKSgT0X6JDHDLQPimmGbHMqQDI7ZbD3PojDbAqblNHJa2QaBY9JF2QytIMw3VhGqNziO0ZWOJ
I6NGIrqOn3pid93kLumTCScUOMPuBbUxxPnehJgHPVY4A0PAMgAYMsTQ78AUpX2yXP39bXO7W7mx
xn2rwhyqwYwow4R/nVdwEUoCKPbL9f3HWdpY4D5WbFFa5rmBLwJIPVBMLkocdxZEwoijO1ZQ+dOh
FeEQ2a++ZZO7oEopSasOc30u7Ux7UM4WCWr5q7V40fL99v7th/bX5fFv2Wbqh5GCc5pVA/Tv9KQe
9MLunq3H/CnHbJ2oZSj4XvxLtkr7vtEAJnZb4ymev6y9oMS2GyE2y+FuqqxrF1L1SFjK+CnT76z6
+ygUFGS7f+Pr8A9Yg0aV0pk4Svq7+hg7xWMVqB2qJ9U1/db5VtCihhI+jak9OZbbi8T3dq+SzQrZ
Dm9ur4zqobQWKIQV3XdWCR3izA6bk1ScJ+0DWSJBTi2IGzrb8I25WcvWiq6oFilG6pTzGsxTf6rG
6iKVneiRt3ttbZbGhQ65NmK9lxfkTO96V/7Fri5MT5t2vzD4qG+lQm1Nkbtw4cNaTVB+5HDHiNxb
auJo5lVXRLxUIiNcBBkzGcypM/wlG56I+bjKV9X6ePsYi5yCCxhzGK1L22LnNPJMZ2rHynNrPqrh
XWQ9jrGoTr7/qnv9UDwgew7HfhlUbNuiggyqyQP0hjxTI3f9CjjDaFVeozQ+VHcgAZDogTZIAq8U
/gLutWy28VLoLMNhzXkG0V4PynFBzaMWMrLtP4I2q+ViihK3dIgU1DzIOwtNqQHsnEtql4fZUUAw
XF9FGqKC+GKwY7I5co00NlZHUe0jVRIMEA+yzSx7R+fKssliHbs4vqQthBykWhZd3ruZ3GapXHDR
61AFnw/qz0lROTr9npuhYpdz660GKpzq/CMiyechaoKsIiKvElx6fCOpjoxShYISwir9Ki+PS2fZ
KQqsy10kYosRXEIGF2eGUG2SKoqRf2mAlerageTl4faBFDooF1nGVe4YupMVPsBidmZDQKgOg0g8
PYn8Zb84tvlqXIDpxraqQ0jBA+M5HvFCh9ZPgRne5SDiZBZtHBdmErPMliLHO7BZnXZM7FA8gSHw
Ah7LPaNPvhhxAeG52DHQAC5d8zNUBbz2MC8oMpZPUDDyoLMsZi0XJK48xNu0+m6ZBiRd7efRrZ7I
gbrjSfmsAi8huW+qdLx+Mh7fLctrGM1k0lyiXCz1Q1OB4XT5QZP3AjcUfDFeDKzq8qpNW7QqWvDG
gNH6ID2ZT4bbe5o/B7EXuVCjv21yP2FgnK2mAW2Al2i6iV6UVLmZUTQSTEBvko8K/TpnrmFVAjP/
kbhagEeBrtpSKHfAilBfa3UAIJHpugEo/jO85L9Gj5Xyu3MtWtX+BftqjTtiQMNPWlOjcdBU1Tdd
VSE4k/hVPp5GU/Xlmf4sR8u7vZH/EUJebXKnTdOgTN8lrBACQvK/7rjyzDh/gK4ThKt9N/nXFE/R
1a9F3hR0Rne1rJ/KPn5qtOjr7eWITHA3dqIiehAIHoBh4FHS/VnU29n3u9clsOO98bsqqlD4UhrN
XRrMSkyVXRd2EtcObYXJx36e+mqKv6D7ch3nFYdKPr3gAr8oD+QAuqyLemLuZ2jB7a0TLY1t7WZp
w5AuTTHiLqnJR2IEMobTOiOYzPe3zYi+EJfqx/kkJypo9902voB0Yi5X0ZkVWeAu3qxaQsh34RTR
Dyxrg4DuOQRuBOTj7L6KT/ox+XZ7TaIwwSMp45iaIZCcjI+JsbRGnvJsAETMvpP+QzS/8lLp+vNp
+OoZXJjI1lwO1RWpfqX137LFchQrO1iD/KSX6AvAMWRJAWgMFUYy9T9mM7sUi6LZctR+IAbyA7m5
izL9iS7V51Qqr+tQ+/VQA+pQt5hjNuwmDws7j+Kr0iR3aU9reykNUW7NTsofizAsYF8hRq6pFudu
ejK3E4j+NaB689E2oZhKXfWqA0IEXIdwrGL3dYRhDgCIVSCI+Ne01uW1lCYlkrEQePJucRVlCCZD
RLq9m1dszHCL6qgyhNWMuToDLdjxZ236Uv2pUO0lEo1AihbEHaNBDkOrwNSvmxf30KAGBPBdHP68
7da7B2mzGu4gLbGuaPkCG0R7aujHRBfcB/tVr40B7nbtzZI2S6ej6kVs6V0LjMN4sCxH+rDi0YNB
S7tEbaMRjfeIlsUdn3JYpHKS8PyQ9fyiDpZjdPOX2zv3H6+51yPK3ao5VXI6lchh5dP0dbgWGGRX
A81nCDnoW7hCOfRddwBh8195yh+o5ITUy6hXSGjZLc66DdUdI4se7c7XF0C/VE96eMtQu8JYov8x
yl2247CofdGhJ1lUd3n+PheVXQW7qMrcbduzWXNNYxXK6+D9RcnVuJ1LICrfYmRCBKPYfxK/roe7
cY1+SHK9QpVy9AFtDvoD+2SK8H0jXBYXJfS1qo22xsdixWuNCYz47cEMiIewZC+H6tNtZ7x9sau8
MrBqDGDcHGFO708ZTpMR9XZMrrMlYjTbB75sHIILGHM4mDFt4BD0OmOeNPPWs+REgQI4OPH6wHzo
BGO/+xevgdEFYhINgi3cOaOjHtO0NRg9enSYvjSB5PS1k/+NTh6Jf3srd0PHqzm+jt3PRTaEqCC4
M8S2S4CGl6fbBvaBgRsL3JkCam5c1wlZWF6hE6D75qcYpGPzKXNmoEN6TwKYLXJTRz6XgQjLKdpN
Hp5VoqnSaTFAU9K5x9xe4SkpRFs0mzUg4sx9U6Nts1buvOlZPyUTNOYwUY8DXRtOhQlSo+o9wZ7u
pxr/OglPLLKGNB4GE4+C1v2ruRJCfwBMRX7hR76oCSvcRO5mlmtMqOYUeXt+7I8YGw1Sl7rlIQYp
0gIGWlEexRzizzzqdXHcmaMSdDuzlGovwUSySzc6hbhnKhdTF4Iu1e4ls/le3HUtG1WVQhwZwGK1
fUqBbDCgqJ7GxVu6Kxsz3P3clXHaWS06o0b5I54gwqfFdlEebzuF6CRzgWNeakzTJHD1KDZ8Yra/
qigVgRB375PXhfAFbBnKYuM8r6CUjDA4WXmaRJzOWgGEOkLnPi++ZQlxby9r/27Z2OTiR1iDdGli
3gcZlqN+eZlsD5TPxOkdRgwrouvfG5Vm2k7/BGCeTmSMm9WiJc5weemPpU8g9Vc58Sf6rJ/HMxuX
Xr02wNFGISPDe0TUCBa4JF/FTiuoAadgy0ApGUKyqm63yvM0xvbtXRV9SO7CxuBPP/S009wsmr02
z66tPB3bRnLkonzoAbiJ9fpSFyItT4GP8rXqdCZVrbM2ppTd69mpnN7fXtaeGN1vH4+LHVYLfTY1
/7uLPl+GoArqQ/T4F00emvgA0EnuKAl2k/3VPyPWvy8/nso/WZc5h/IIuGoHyN2RzFbbbwp9r0wC
CM7uY+z1hUm51elWZFRyhzffODS+Mo4ngNrsMjJ+JIrqKqUqOu6idXHhcWa8/lmE3WyMuyUO/V7+
moeNa1BVdKHtNlA2K+MiZL1oebPWOHR1p9udGqxIUrUfujb5cro4pXxcoZIqGrPfPwSvn42LmFq6
Rk1EUL2rdNm2Cg0sEiu2EyDu9tTS0R67L5YqcBW2kBuuwlcMizCtS2Ql6DgmxDPU9JTMecCIwtM0
8boYpQN5EkVQwebyJP8kIU0xaajl9GFqdzUgGOWjXhw6Pbb7+hIBaNJUDyAfEiz1Pw7jv/vLM/5D
dBZqPAzf1LV/s7GA/+WTcRwd67FxwepoI115J3w5siTr1hZzSVhBQkh65UCzTift1Nn6OfHG0Eku
vRdi6Lj92YpU13aPyebRz/lRHcsSUGov6/yKSVp7JkE3/aL4P0F02w2fr4b461dVLERQomJC4+PL
aPUpfA+S2x/Wi0LJ/5F2Zctx48j2ixhBElxfudWu3bLlF4ZltcF937/+HsgzrjLMLsyVHyaiI7pH
WQATmYnEyXPe8TS2IKCKLHLJN86G1rJqdB4N/aAmh9zeXl/Sara7WJGKb3nRorW6AfKYDVaUj7k/
WxJgC+WhH2PBAIPIDOcSCWR3QBsK8Mcyjq9SqPiqMfl1v9xdX80ayTLgb7+acjyLVzi0KMtt1CoV
KIBGv34Y8D51k3iRp9zUMaR8raCH48ML3STFxVh03xetk/37i+3MtSiqkgVAdbXI/SjB3aMtmTyq
f32dIjNcHrI0iIp3UgkzZeqMmXWYLAP/oOq56C6wGqIvNpTLQI0MAo1ZQcNOhYIiwC3gL8jvl1fL
A+1tMOwXFwrJWwoth2qjCz7m+rXnwjaXk9J4kEYpxIucdU9iJwfeUH3q0NFItqkX3YuS0fpJM6Bw
biiyovCYZEmXliVtYW1pd0Z3m4roqdaD1PnvcydtyJaaZiVa7G1xs6SurpgOMqsi0jlY/2BnM9xJ
Az9HUykNMJrsrhjvbZ/NICf7D1208VD6391iu3nh6HFNKiVlvAioUzdxW/hTupOit4+4+dkId5qS
uOv7XkXUmJMQebN3IWe4rRORmsf6aTqb4U5TnRQqOIzQgqHqnj2RGtAosQpB7hC5F3eQlimXrLLC
TVchPyxj15HN9b0S/X3usBh9Uneygpuh1pcbPcX8dJEJcoXIBJdmpxCCdmOHNLtUTxSi7NLj9SUI
vgPPlEKlHMCrmr3AQ943u7OK21IXNAIEp4PnRul6Q05VA/mBoVtaSFqQDZt3EVFaiFbCnfW4Vjol
h4qqF1duriRere+oUgpiM/OYP8qs8xHk56TnDvOiCvscTHEzjn5M/XMcnkLpW92JIjELGtdMMc+4
OO3RoERt3qPdpd0nd6xrTjfWIwPr4Pz70IYR2BOESsKd+1Gy+jSdsX2j8mSoibc0qdPaQdQJwRiy
YGHc0a8ImaVBw8KoJN9rPXp3TeyVZebIXeI3i3lsZeOVJvl9bWU//s7buYAgxVIhGx28PezB25AR
Z8hCUH++XrfyL0n0V3AjXFxIBknWYgozDAbOnq7bjXkzBpioANpXNIT4niSvOQoXIvoBrqKZKFfJ
I6N/rIIsoAdG8dVtTTC5M2kz9h4hO/MuAZ+NqHUpOHe8BAC0A8tKZrfYRPlexgd5flZigW+uX6rO
x07jKnISlwXtRuTx4ki38oneGx7Za0+sHPIZY1oLcdFJYFQQeTUunlTqIk99jgvkUt8b5nOY/F1Y
5PkQsrayQpM9y079Fyv+biQ3Wq07Zn2MhvuengDSFWRDQRzWuIDS6oq8jKwPxUBQRdBtRyAMxaon
ghDJD48QpY1lI8btJlluavuhmh9RUkBP7UbNsuD6QRN9Ii6SZDklUQK1Goyyfcvm22T5u/yuceEi
rPHEbCRoPfWSnwzPafP5+u9fDxQWdFMU3QJ2gmeoTJLhP21Xacumr9hj5QLup8UHT5gQPLG6WxfG
uO+PHiEoiSTECTsaAruWvnWVdS9YENvxP2LRhQ0ui9QtQIQWRM08cLqAtERxqM+Q+cNB2zH1FpJB
VyrZ50IsMgsA1+xynpDOi66RGjVGiCfL1mF8jsZO3xhBc/pQFX6xRM4p6qyUDK1HFZ7q0pOlUU+X
m9hpTVNwXNfv1ReGuCwylLoxJCq7V39RAgMUXdMWOpzTlr0LTXsM8ro/Wcrqbfit/iySQXnn47u2
pVxaybTcnKIWxfP7LFPsoAQ9hHt1o39R3X6zvEpudiB7KFr6xelGxtswAW8Z8B7H7CsNGtxOBa61
Wg/92g6dZ2ybMOBrpUuneQ0Ba8Gs3MVVdGpsUO/oS+/oXRxI9vR5XBo8kSwL5tX1PvV0M91WSinC
nqyG0ovfwuUjO8762CIolqDo87QU1bYswt1A81dI8DjhuCRBPBTfWikT5KTrx0vnkRRqkndjwSD3
TXMaii9AITtDfqfVkaDMXX9/ulgg+xgXxWeR98YssblaJjeGQbYg8qy3+Bi/Mc6X0O9EbdPrsQns
2L/bG6tGje2aFRHFS2p4JsBq191HtHNcYKokue0kViQpHd02Y/rZJkHZDejSSg/XLa1R66nqxd5x
sUgubaVOWfuG0V7U/uCBKjEoT+nGOIYgiYgCumFk4Jmv+KgG76YXFfXL9d8g8k8uRnVWb8njgAJ0
ih6awZctz5Zf6wa1PYTI9rEtAmu+J/V/Dxa6zMWqds6HSTcRLKgdgymwpVvQmb7pk+30cf1D0TIH
r5k/5LA9xUB3R5F6H1UYXg3ThxoEbn5VGI99ARKG2Typk3TIzH9mva4dbTBidy6jwe3NbN8rLXiO
QTlZ0OWlz2zds2LipFbqxGP+EFW5V2Vv5ki/xW1yAw4yv9OlzST1bxiQSQGHHECzFz4uTbvvOmlP
a2Sntm99O4y/Xd/+9XoVcqiWqWPVlsHHzjnOLVVC4ZDojd+bZu4o2fiQyYNXDOYNoC4BqEscK6Ne
G07IitlBirR7Cvq/OqIQfUm2HTCg13/U+hH79Zv4YQmiRkasaIgd7ZRiCtVwylgVmPiXeuZsg4uL
sV1oZA4JGmHHEJJLoF2Fx4eueWIX/nYRTkYwP/7T7c721N/DxqxCQ6ft0axSSXmjl0D299p+ni1f
HWLwyokgu6It5KJiMoBpqyvh5WP6XY38avnyd5+Ii4KTVEAciw1goM+8jYoWZBCaf90EO4jXdoyL
g22COTEL5HheoURuMgVZ82r3/9SQr59vxkHEU7P+ff5b3+o8Ew/paotg+A6CqeanPj2k4UNLH0i2
zaTv15e1/mV+GeKJeAa0+VSTwlDYBJp2l4yi6mO1aXEO6u/zFxcJcZmMRO3egbpo8abvLd7RA0+i
sI0lSFTvR+zCUFGHellaJnygMz1iEoeGykkDuXUkiV5u2Lf+0xfOm8a582ypiz0uJhA6Se5Ji3Gs
zbexq0RbJzLDeXXZanTU2Ihi2jjJcQHfLhObs0bHOhaA2e/fBST9UeR7IpfgPD1R7ZG2hJXPneFk
s9dA7OPvnI5L9HZDx3RMUbTomi+PT/koqPZEG8dl8Wmse9KzlpwETHX81IA2O/3bj8PixYW71fGk
20WIQi/Zofu7Ubx60xy0zp2DEBTIMh7rxkMhOKyi6vIdPXlhlMS2UhIdn0Z/LN7p6KPb/qXz2YGC
nO1WNLAk2EeeXieT6JKqA2o/q3pOjP1ifBEz7AviA/+ShaFKS4FEL1JD8tmeQydaQG36PaaHLqZe
GH2aJhS1IvKRdeT9OSrxXDtKTakCsWvITGQOCQov3scn9cV8p5qA4qBPg/hjcM9zbaNzXgmCp0rW
2ICRBIkZ/XHWWqfM7q+frPUv9iuv8/pkmpTUE23Q74v7hyg/qeRHSATtt/XwcDbBlWhG0eoLcAsI
fhkIuCfU6F0qQC4JVmEwn7lw82EpJ9voQYew9Pq2VuStXdKgkETKsuvF/q+V8BIBVdl1JTR4fvb1
clCY5UdGdieCFa/n8rMZrtZalnqw7RLtQzXZxRh3pYWfQRw1qx0r/AhC9exiPBywIKVhGRP6ep32
Tz2cSusTXQQxSLRpXFKyU30aRwknhzVDCQbyyKbdYRpUUBGLXID9+wsXAMw2lmmBi5ih7Ez5mzY9
m+Pm+lkRfRcuC8lTQ1s9xHnMq5u5zpx2PiVd6BgEk9BLKkh5ovXwhz/WxnxmLxtL7BvGUdGDohBc
ngQHkxcdG6vRHFCzYHp2wRxrInuZLVRTXy+yfvkyr6YUqhDB1DsgQdEIvbX2/U16QMvQgybKfvSm
b4U/fBIT/wtvR/zmDYtWmhpyLcN0MLpyINMgwglcfuFLu+jTdb/4l+RwXiSX2ufYkIppxhzMCJHk
ZyXQ/OlQQ9TUdJeN4UibPAgfCiEDhuDzmVxcBapP72xGqCv1m1l5CztRXSdwQYuLqglQEJKaYhdz
+TYDZADTHE6jfGgw7xyCLO4mqw9mmw8FRgA1GwJLdL4bNPQSUhEF0XuH/88a/NdHsvioqqSdpVes
myyruTPMmKBMTTck1a4Y68Mgz35W6Lu2755SbbrNsvo5VMO7MaXeXADgy+SSiurbVGVeIw3fwU7z
IMeKmzf9DztXPutpf5yLunGI3D/rrX0TgjhsWRYP3KyePEv+vBQuzWJ/ImMChGTrNKXl0whqJYmx
NdCFi2SMaE3TPpbNRyO03WKe3Zpkt9ScD4x7D3jR7nlIEj+i9gYdPI9Iuq/PpT/q44lmbe2UCWhR
c/mALXWkdHI7E32w1G6d2kiPcma5qUUPY1X5i2VCncD2WrByOkrffS4H8F+Mtq9XjZu1upvNxE/a
6jZEG8NpYvI9iwjmCmbrh4LJEKdSv0AqfEDSsDALaLllKAedph7BdnNMwnjXLqVbW/VhNvCzG03f
VtZ4SzqRwOC/9P/On5S7VvWGLg1J+d7/G7zpaICQwn7oNwSEY4y1bXGHveEwpog0cmgAXHbxjuon
L4Lzz+xccy0uxcmYA9cbhlUYoFLU3ca+nrjgntI35JmJPpGXVITEE/W9eEy4Au4Z0xrQXbC+Mu7H
3M9u2eQY2RDX3Mgem/ajgRRcX6goIHAJUNMTOyfsoTanJ8n42pPnWFSPCvIFzx9h4n1JaSS8aUbt
VlaCQnemeS8oFQQVicWFa4wbqwlll6JzRRKBI/kvKxKLi8+kagpLw8S2F6kqBssHj47hY9OIBOoE
O8ZDvvsUoKW4Q3lt5uGdPGi+QswgDPE20xt/V8nzSO8qUvHeI6PMVrV2W6T5RmtLwbdZn485pwMe
1d2O/Rg27LaAL+/pQFgMW+VzRLaxO3pAdHsRxRjrcivnTnUSXV9FW8nFE9LqralBusFr5V0dv6nW
PyFAoELyNsEx4if5Ea81GZEVE2jWayiZjjq46d8mb5v9iIt6uJlnWkdTCSOttW1iw6dhFixV718P
CYIixOZCArF75CiqgUI1HlxwIEOkKvOumxDFOp4sQtNmKs06ujPLLcOls1a3cYzAci650TOjT63w
9uCIcJNCT+TCRJeTMFVoDvaV0RgdtZUf6yp51nDCesPcS6l9sGaoeM/lZ1L2t2QCO/hgtyeL9r5G
1bcoVR4kSJfr9vI1XzrBORG5Khdc8obIucXkIpq+v+sU2QOB+GtpQdO5s0W4o3XKm19n0uYfhIeZ
GmRErQmYtPkl3UJQ7mA4iis/iTFOQlt8OVjYyrKoyOmMhVUFKto66hv9nQRAuK71vG3KkEoh0Mnh
+X8LQtUZzLXEs3tn9gsvshzyVd/UUBJv3BE0/SKU9PoN8myQOy0jajpajlhcWaXO1PlGm+EN6kXL
T5MUCy6Q6yfzbIu7A6UGzaZcwUdLwxuSPKaVaJR8PYydDXDnww4hlgiGQRDTEJcEPeCmkGiKvNSN
Y4cRKCR7Rn0+CXLQuuOfrXKOrxiDHGoStnBqRyckj0b2Uiy+Honeyf/lDvnLEI/XNaW2DqEtzeaE
9e+MDpjcjF+YxDNr1Sq76zGO7dWfFeTZGOf1A8U7d9bAmNJsjem+LmVvkHekOFbpWzK8XDcm+HCE
uwmBC0whVZvrEBko3dkyD3Ibb5R0+JCD2MSydQaKtPl2WRShIrE79LEWxbGg3olLePMK4dfBrXeN
W7mLn/jjlr5+YHUXVrnVdUOY4TEHHClxtlWmYyrty+Tp70xwdYKNYaxwqlAnTMnXECNuUJ0IhQAv
9jv/cImLdbDzfZHAQbiXjzIjvYhKx9gXwYTBJUd6jnejZwXSrtPd64tadcELe1zBAGxP2E0FxhWH
OvIlYCLjTHEHQk4anQ6F3rtIAs/XTa5TJF7Y5OJhG4XNRG2UyCkm+DroyRq7MWC1uAiyvhY1QPIC
YKumGtBE5YJh1zRKmtaIGpZi7rNOfY6i8kbK402Ri26lq4EDcofQ9mJKrzI/hTz1Yx9pKRoNTFyj
QJlCQA51yHeMQlymjkgCeC3OX5rj9rAidVMNNuYRDeXJDr/QUhCa1qLF5d/ntq4ZocAuszedWb1X
Fcsl09PUCSKSaA1cKjHDLJ2UGA+XS9kdKrn0Sat9oNN9uQz79+O0YNZQHwZ0utW5d62o2eUkcbRO
RHiykuE1zbAsw7AV08b/fjeDUJiHszko3pz9E02AFVhuvURuZx+hyeYLjs9KiPjNGLdt0pDLJpUm
piLPSN2zIHf1G/2eYY1tIWXSyhH6zRi3gVFZQQg9gjG1+w618mMeZdjHMXUgN7n9u4Xx74gqGeKs
i0Fu8lOYrHXtBxO0Koxu2rwTFvqCbeRfFCWTmLHe4Ju1Puvd1htZB/fdANQYk6YRMpCsOPvlRvJP
iX2ekHQpRsUrF1+Knvr68/XdE3woXqkjnlCVZRP+ftFJIDK1NxO4ppY6CBvpy3VL7JNzKeq3lXAp
qtdnOUwl5uz1a6repyCrV6ZX0gUmGm51tZXAs3bdIvPoaxa5JEVlmtSRBYuVNvhZWTvEQjUxv6XD
qUv3oS2IS4LTrHKxlQ5V2pUTzE2dS7uN/DZY/n0Vb64vau2V/rd95IJGPrYFFMeZGeCP0cCBVlG3
L56ZpmHs9YePyIX9Zo+LGyGwDpFp9czhu2O8ZT0Wpvxn+8sm3oxBu1O3RHLsN8EyRY7JRZC0mtLZ
ZLFR/WrfDkCnLDu8zHimD5rJY++NXvySBqIu3BpB1OVi+TpeVuyozmtYZeqe0255tO7ZcBzYwgHq
bhw2A5B7TCIQVPa7XoRfXnVYUwUVmwWRNAxv/54PujKypyleFGASwOZS+7m8UaPKU8fCHbLDkogO
yOqRvLDHHUlaUMy02rA3BIxe5n8dPVmNYRdmuHOYqbjH6hbM0Jnumz7ft3juELjLali+sMEdvliK
FsmUYAPC2Rs2lqfcGM7odZDMlTxRElipchgx3q/vxB1BApR53bN9M+vKsdK7qindpfp0fUkiI9y5
m8nQKqkGI2NxaPRbY77pRbNOIhPcGSNlBE3WUlZAou5L2ildAiLtrq9C8O35Z0ENb05Up1jFIt02
yn6oBIITgiXwD4JEiSM0LrEEvIg5LWOnmyqPhIrgviMyw9zv4n41DJlhtAWW0U7bRDslpa+IylqR
Ce7whyEdjYrARGLvbBkAw8Yfe1Gf572k/CMnnl3X4o68aSzo+qewkgFYVnjFLezhid3wpMotn9hF
O9nYT1TITi00zJZ/sYNW3RV9bsLwlLnaQ/MFtLSLB/XkbTu6nW/ua+ztUcdxHbeimZn1lHmxaC44
lHUNsjAWHLRT/BxucEsO4k12MG5Z0hRL4L0XZdc2mYsPsz1qColgj1FQRm4G1jjbT/fTQXESr9lC
isGfMJMD265+l3oZ3kUF8fC9DL32E7jo0YSlplVsyfPe2DO+CO2t9WZQ8WMCy2MiGzLUUgmENxYP
+PyT9nD92K/day9DJP+ehV4ErWzmZ52nMRFOb3GQRG/zXR0Up/r/f127NMa/aqkqa7+p7Psuu1GK
nD49dtbz362If8+a67nENAyMRMcC0pQYCjzovvRV8QHY8D/wePrbirh4E1IML5QDjE3haUkUx8y2
Kn25viJBwOGnHEk21HnHQmfW71uzcSxt24V/6Qf881VUoa2sybicgUL0AVf2LUSPjjNDlEKjWsiX
J8g2/DvWHILwfGTfSNuUN7lfnrRd46du7VXPipuhpVKIpJxEjs6/aY2mqWVyjF38qav4Uw8erFIg
9ZR2IrDfv0Qy3SRoGuiGwU8nJ5Jqg6QLsHNGhc4gDMa0KbadXzxohxgXD08kVrruJGeDXL6o4hbi
YgMM2p2ftrdz7hof4KyHr59NcJnBwN+vuoUgVECoppSnA42FoKt1xzjb4DKArOdN0pdYhrzvMDjH
mGwrn54Yrgwih1vlRfQ0Ldo3LgWYdafE4QSDYSzfqZHsTHK3CZP07foZFjoEF+dJPadD0bDN+49U
XxTYbhgsrgb+VdsTzSaI9pGrGHs7toehhrlGVW5sO/yHhL3oJWAFs33pDzwNMG0Us7coto4hLtrT
O20POKllIQBdtHm8kh0t27EE2c3PXk7uJx4Got86QIGYyGb5KmKDY9/8z5z8ywl5AmA9mWMMJ2Nh
CTma825CcCqfae3F0JkTuAXLD9dMccVko0qjUswwNQFkpPnFbehpO3LP+I010xEBjATOzlMA5wbE
9MYY+2gXL2H+bQ5P7QdeUX5zCi5IRPM4WomkKB7pGkeHXqjRYVwp8wX7tn4DRydWw+A/hpk5/zYH
qzWKjCX5nbbXULmxRqm1Kz8BPYDGrE/cDkziqJ22qSKyvf7Nftnmh6WSuVB02r73MX8iF6gvuSOI
QqirCmVY157ONbC5gODLUgghvEJqT4basIHoBTNhtWMvlsWW3jHmd8Z/fX1XV/3+whQXo3IjzBpD
Z1lZ+ix132YadG3rpMSxh967bmo1Pl2Y4r4fOGTM1mqwqpgcdPJ1VjPBWt5xzn+crLMF/kIr66Nl
NT0ccaqiQNFKl8b9E+RLj2SRQkfKqscyTd+AFnhFN3CvGZVnzGCdV2Zfb/PIKQzM/QKnP46lTzNE
HkkNljh+Xgpya7VK7ySY43BKMkJqoGqMjZTSQ9O0t2prUKdKtafOHk7LGN0XQ/vYVt02ktK7MisD
vRhu4iz+pM2S1y9D6lYlSIr7eaPmzb7Mh6M1YaqrpT6pIbw1Gq62QOo8UW+iFu0lI2o3sRnft7X6
ppP4exd1nVPo5acpUfdaAc31YtyqRaY44SIfCK2/Tom11Svlk7yQ5zBeXhbFHPy4aASnQuA7/P0e
xdUwyRE+aGgc4nlwiDQ4ka47cR604tvx6vG/+LjsiF5cUik4BOWqwMetfWOjumB3CLTEwZA4OBQw
handygHwoV6If3yACvR1311PR5Yha4ZpgXKf5zWRDbWr7MFCfjgqX362HdEGvFf2xAWUbW8KzgoL
mX968tkcfyyrCbx1sokulp57li492unk6GMoyOciM9yRBE5u1AodqwqtRxk4Gf3VFrXK1ovw887x
JUPWqqmu97AxgOmShewC0+gHRjQC3N+rqJ+wviIb0dN850fkkqsijUltLiHimbxril1RbHQRAF1k
gsW5C0cM9Sxt0LJA97vJnFh6LvIGVMemwOPWo+V5IexXXFgZKznpphZWiHaU48GZM+H1iBXWfzrZ
2QRXeOvElCfFwl4x8TpAj/fJY4vjVPn1zgLvlnSX7DO3Eng2c6lrRrniW5JpbQwT1pUp/d0YR5vJ
pm5R286w0OM05vtJpgDwt/71AyxaK3egyjZCxAajq5eCLp3YD9b0QpVnyCOIqjvR+rgj1cmJ0Y02
DMWzU4zOFNCb+IcSqH4CQQTlq/Qp3XToSwczejuRbwmW+S9x6tc35R9cjRqzRuaA7WVXXskBs9kt
M7i4imsdqo0hmNcTeCn/4poN+IK1itXWZeSExZOd3l3/boLDxr+xxkW5pHTGeswliMbQ6dvPpfLp
72xwMSOzh2KxCtiwJmPXz3nQJOONrNmbvzPDxY1xkK1hKLFXtD0W/aFU/0k/9Ghgnb8+282LoMGE
g6WGHS6zkF1dbe/YNMwg5MUQfRQ+cCRWpNYsNoXKDqNtzpwUTqbZoqPE9v1KqHhXg7tYTZX0fdiw
+LQ8jm6zA0m/2wBFSnesgUMDYQOHYfP+sAeZNKDcZMuweEmdJNP0Bd0d+IGMC0U4VzdksI5tE7+2
OrkD6/T3fCyOSlfJXjeR7VRH3697yGqQOv8APlVq7WyFBFw4XgomsNBwF8z8Q88OPNQfsWObtmxY
qq7y2Ja+icoIZBaYFZZ3dlAmHgBUTid6NFmNhJAp/a8VLuSSplHHqqQ/h2x/8j9ouLuLyMXWb0sX
driI2zb9RKIUq7FOtsPuhaUbHmfQCaeBiDhy/Q36bIsPr60UtbNqwPOZ6lLkpvdonN/FkFHv8P5s
fWHP/O1h3FquJBTPeu94/Omev/aTj7W0KJO8AIW8p7T4ZP0oB5Fc76qw3FdatCukT3qf7ahmvoSZ
dq/3ioPJrdpRluFhibIDnuIMJwqlQJIlqBiYUBdOysWVq3ADTODb0tQe3pvv1EqFsqd9AErcS7LW
cKcEc6vVZD6PmG8DI9B8E0nDUZ/AZ9UX2Z0GGKhB8ntJk281ZfkqR4PTz9V2aT/NA0RwaeMaefwZ
SFXHjKPUKWwAExbqqXl4m5nFNp6ML9edey0l6bIBbUWDABPACx6GRdpFpoRDFOUFtDwxqFwrH4lM
lza4UG5k0SI3FT6FMbvvcwx3mAU0VDcD1KP0wLBv+iLBr7XL1qVJLrSnuSHNMsu08qz7uQYlvSQE
dXsbZCG9l7r+8fouroX4S3NciCdJZSRajhU2UqCoPrHvRl1EpLEeb88Ozd3oNKPtadPDBqbjt/k+
8r4bt8CMYuJNBK1cG+zVtItzy6X4QpPjqFgQi1rMnWDKEt2bNlAxv3lf7kqwoeq72nREiJU1T7w0
ynlJlpmWhR4BAlN8CotjAzj99Y8kCn383MOiLVptSMxCNm4UmvrzXGyNTv6xgF7djecaU5y9n2n1
HSAYjmHH2+s/YD1hnb8g5yWmieaR0bAQjwQyDoOTA8uv42qufr5uaG2G57cPyF0b5m7SgXaCpSFQ
AswMQD182cwB9W2/BeCITYOX6Av8Dw/Uqy3vC9fh0phqmnTpFOalY+JnYbgbQZQlNcs2mbIDRNzc
ukhudJJ4ak1/XF+1yIG4zBYno16lGTJbkR61EXAWKuL4WzvmFy7KY6rKudarosW2GvOpQANp3Ouq
oOxdv5KcN5AnM5db9KYoFMCY1unyBekmCHfd7A24kgDS7xUbIT5ttXC8sMgFlrlPZ1KxSxDDgbKX
OMm1joNbONGWzXzIgkvQeovjwh4XXaowUkPDxi7+V0m8/QRhXxACYXbmXoSAF+4nF1Y6TR7jnFVv
DHkHBAOm5wrgFjDI5TPJzo+8lukymDkNvGpiRJtLPF2nmWVZxxg/qoAXiHS/sVpfqyfvuq+vbuKl
HS6WlIM5ZVaUsk1kVA+tu3w2IN/BmB7oYyRwyjW/vzTGhRNDiuN0sbCovLwz5+9DbLsKZumvL2nt
+F4a4SLHXHZEoVBNh6KlfiNL5nc6iaTL2Z/ga8JLE1yEGMI2smcCX5jb2C2s02geuyx27PKmzG7t
9PX6glaRKxfmeDCHPg12HGvYtrpZwKsPAUG5kfc5piYnJb1XQbFalNTtFNsr9OXYqPiIsuncEvOm
Sk75lG/wn/gSje5LOdpUSXqgjUhzZn3Tz+Uf92UzBfrQTYOzH3Xb3tzEuaBqEf197qO20tTFOl67
vDxH37mFdlQukjIUmeA+qpqXtgQSEIzOz4e6uJXJ9vpnZP//P53m1xbxJEuzudSxDhzeu/YKU5dI
d1og1l4RLIOfGrMmTBJPIXZqyuKNPObBpM3B9ZWsmlDwFMj6y4hR3LSdIs/yYhdw/0yFWquiBm1m
CiIF85c/NuvCBJdLkl7DMNKEj0HmO3W+l6BnXmhfDBneLYLIrAalC1NcGllUKTFsHasxKDgG0jCo
4nwz5q1g09bGsDUw1//aNbarF30VQL/ooOIVH4/40vdsFz/81KBPZmfak720BzhhFwcfaRXqCia2
ZB2iQTJPgpbmYGApIGrkhfWrVn/VhNgE9iX+/FJnA9zJTEwNNNJ4VAVI0ynwbDpt58TpHNDXQs0R
72rOB3xPJZamooAiJg/RyrQ2iieG7lCGfquU2nHIZ8FBXf9SFza4L5WNYVpZko5HACptF6N7pP3s
tK3tZ0p+mxH1EEnS8xJj2M5qN62WA2WETtyg3qR6sVWKzplDEbXC6nm4+ElcOSBnSzrJ6Cl5kET8
mlflg9paDvRwXIgG7vBzXq7v8uqZuDDHVQW2VJt9a2nAShb5TtOJm5rq3aSWgjMhMsNljXKwzYHI
+JiyAWC61LhaJN2iGnm8vprVeAUmJxPSZ4hWfEiMCrVE1wLPepX1qbb3VNQyZbvxxxG4+PtcsJIw
VJMlHf7+YN3O9HNa6W6ivTSd6DlUtA4uUuk0nLNJZj2W4iVqHntNgBwX/X3O7yOJNlbXIUOl5GAu
uzq9v/4d1ovNi43ivNhUpnYO2ftqv+/9blf/R0WC8e1I3t/uFufDvR2SLqfoK2dash2a6TjJjQBl
q4h2jHNg2tbtooIXHFiz8F4PcOUBdVTrLPsZcxbVP9E/7aF3BZu41r/RLzaRC7h5uPR4QoQXMCGO
6hZ3cRcU2TvFb06SwCFWOx2XtriaiBRDYQFgCRiTkZ8sMtzQwXLAGhqEmhqQSNn0g+QOs3Sytfw4
RKJCY/XSdWGfpwI3+jHTqhgeqd731nvPLz8lrwWGq3OXMQkoL6JbpeAsm1xtE0J7Wa4kFiu6fj+U
WQCMGkh5kcjAT3X9S4pMcWGjlEewGQH2AMLk/QzISrsLezyEfQj5drmJXNhosiavixwHYfk+gBKo
3UCzZ7e45h4w941oEEhwIkwuhnSyqmGmG4sqtc8t9Dd0AXZitSV1uRouhrQyhqfGAquJdsldF1TH
+keDSS3qg5hNgV5b/CV8xAQvAooieBQVLY0LKOjrgUGffS+lPi3D2zB+KOn+SlM8/myYB9XuFPx9
TTqm4729bGUruO5yqwmXIMJqgA6iXuDO89zVdWpD99ebLbxj0MTvZ3MDQqXNX5nh+1vVUMuQq2C3
tXQ72feWfZvKD9dNrF+Kz0vh+1vKSBOoP7LwfvzZuChd+RTdshYG3WefIRftsMd3shn8woeqsiUL
ArFgL3kaEC2slmTUEJti85AojVsS38xF5e66uxNNgdKIKlsWz7xg6a1KixTLlPfxNnmCUoEz1064
WzZkb1cg9ZKPGVhAgJelgYhVZdXhL2xzmUaedKqlPRySyntLPU4iSM8afwWKR1O3DGhKmSpP9WAp
cdV2Bu4OVYtRhD50Ev0ZnNsuEKGOlrvpdFTK76YhuEKsfjhNkVWVGBaaa1w8pP1ojzWILjwlObbk
pqWbsRREqdXQjjMGsSxcVGSZyyJVoUdFbJlgS4jQfRni4zKYW6u3b0ZSP10/CCJTXBaJjShCWwH8
FTSmn6tae4lI+LBk4LOzRQlr9RJysar/I+3LmuTEma5/ERGAAMEtUNTe1e7F3fYNYY9t9n3n139H
/T7jotVM6RuPb3zREZWklMpMpTLP4RYuxJBuJCnA1CV+/VBn/t7ydSdRih6v2NN3n8aPt1Vbtb+F
PPb3xY25zApTonhJdwfrjtKnbhakN6Kl40LJMKRg+1Qm1e20L0UQ2X3xwxx+haKJn3V7uxoD+4yF
Gm2F3x4YtPJcZDs/Sl8bYmwaqRTUw0ViuFw0juWxjInCAG/0bY3beBqU+2yYBTmvaNE4pyChEF6G
MbRJDN8hWm0bCZCWaHmiuSUo+rFo9OFetdh/LlppdSxn+ihDIzyL6/EAINbpkBuKXVdfVLCGO3UU
HurAEJiFYCH5rnOAP1hBB4JWl5Q4TDuTPrepaM58/SqkUXQNMeg0whPvxKBQLEfUElB31w41Bvkx
BolgVe3RcC7sFxNJ4/PouszTuKph6YMzguUp2fj7/Ki9QSt3L6Jew/X1+63ahxS6j+o61kA2HOnG
nrTGJZD1XRNlgnRsdX4WTUN/LyHlPF9TmVMWZ8AhbTaE0c5hKqG1Q0+/0+zJA7LgjrrTp/Qsel8Q
qcd5wRomCdyWAVbpzw+lVHoKusMrtdnfdn4iMZzza5LGqvOxxznT+l1aj3dDne0qMgnErPvY6yKy
z1g4p7yX22pMR5DnNQerGm0p/Hlbj1UBOgYqZBXIh8CCeS9ASfJMkkwI8OdsI4flYSSN4MCuxiVY
wlvziaXInA4B2mrqTMOBpc1rLX9P022a7TE5l1FBAWN1TxaCOE9epGOXNwZgsLpi8GJpuhh9fpTH
P+mm1hdiuCVrZt1vLDK8ERho0kNAPiui2V2RJpwXD4wyngvGQW0mbmecrGRTR4JAsX55X6jBuW9q
NaPaWUClGgYVr+hhsykJZmqVdtcalRNa7WnyjVNeS6dh6ifbnBIXpXf0MpHBvW2DAm15j143clMS
ADu4GLuxJ73GhT6zJ+oLxKyGRvBXsMwSQ648WMmYJVoUU4TGKpqPQZBtLGnaREm1TQYRV9G6RldR
7NS9O7baVEQpoKSDOj7FdXjIKv2EK4QgjxWJYX9fiAmmUqmbAAtHUAjBcIkPFoDp9fbmvHXvfQjz
i2XjTpU864mBuRn2MNLuR5B2Snbq+cD/f0AlHQ2FFqbMFIZC7lr7JLdFLySiXeNOWxf3oGw2WmDb
ZS+6vO2CH4NxadFfe1vNVTGGYgD/WAGJLs8MbbTJEJesj3AqW5vWxyTd0ia1y1CwZavOcCGHi4ol
so2uM3Gy4xHY8+lXWVNszcCcgXnQElHle7XDC69Hv7XigmE+xAXRclx0Bgdwsw76InK7/651m9GZ
MaFaO+Foz7ojxAVaz2gWgrkDEMmZrw0x8qcuGz+B7aVAA5R2j5EwZyjSrVbWn2eaHK2kdojV3wdy
bitaLci41++vi4/gjoc0lvoUE2Q66aneE8BOWZhOZPBPom5bps2HI7IQxB2RgWb9PAzI3/TMo/kh
rp5vG+d6LrUQwB2CPqjqPCkQcloXUA7HHPPgxn2JFJGhhtdAxI9B0VQLO3tFenFhiEjFWMcSu7xm
wzasJQe4a5vbqrEoc2vpuCgkR3OvBCEYmqYDGyAz92Sree1W2KPMPvWGHL6LfIgDoJLH8MjNZtpY
HkuyMyCqZJvQ0/aMRrXdTg2gZMqt6AFbdAj5oe1EreRMUXvWmkS8xh6eg436pdyYaLxKd0CV8OSt
CM1kXVtdpppi6qhMcauKx8FWS0sYJCqWNqAGHT+7GLEXW2dSTPbU/QGXiqYbv+XxEXwemsIoMiTd
ifJE5GnfBqMdmn8EnLgUw9VtAsVUGgWgJqi2scmHfqfZCeYeajSYB67onrRu/FedOE8dp0iNgZ+N
tLXVTmE72SBI2902/vWgcxXBuWe9nQorVnCsQ51cOn+6qwsQ6pgFCH2i/W1R629Fiy3iPLKq1B38
FLJwFsZTLzlnDjn7FwIUSExk3Rb21vL08bSZ6KdQdEsFde37xIR0sHdjADayBkpzSsK9QQDxoDXb
WTIOcV3vo9zK7HBIT40cHqZx2qXpaE8lWOYakKukGGtStAc17V+GWj4lenRpJdWZgYpY5OY95lS8
cJRf0MW/m6bioQqrp86HxbXhqZasJ0NRTj3tHLUrNLDUWE6ggTZlHL/KaetZbf5qxOQx6sEQ04Ck
xujdPra++QpmSQ36lYKJvWj9u8JKdbudkn0XNfu4ylyr7nZVnH8ftNgrSHBC6fUxKdRNHyiXqIie
mxDvKabyMvfZyZ+Go1XWbmJ1ToXUKTR0kNv1jiRnX2epOEmj7ynJcIyy5mdX1Zje0l6KttnWue9J
eX6MimCnSNmZKpVXp9NWV5DdAfvhIs2lZ5nBUwbQ6SYyny2/3w5DLCIEZJHxw/7htUQxAfFLDZM3
zAzZtwKIE2BoS4eUVm49Zw9KJspf19OEhRzOKCcAoaVmmTGjDO/xcrOjD6ldnaaTbEeuyCmuHuiF
MC4diEsqt/MAyOlAK+78KLhHJcS5bfirIpC96Zqsa+i+4vxuXs4KOhyQ3UWgJe3HZtNVluDetro1
KIz/fbS4mBwahVn1rPWq6tKHGDOwBsAfZ7zv3tZEJIbTRMetIqzwXOjGk44L07hHIRl9IKXALbGf
+WBoV214cIIgLCZ1xCO9q6n6JkCmkWEOR1Yjp+yAwVUFeyXWP1VBJKgUrO7TQiwXSNq8J5NWTaA0
akdvtpStUf8JsIO+EMGFD2AIVkZk4FU66B76AhfrUNSmvu7SqWJpBqvfWG9k6ovrXxTPQ5+rrGyY
vIRzZJsYsAHLahXbqZnZsr8v2zsr3yRZKNi19drB4ihx6xf0UdirCQJxSn6k+VeS77rmsxZt1fJJ
LQ4K0vmxuy/ke1kBj6Dy/bZprkbNhXBuZcOiybq4g/CY/IVCn100oxdZ+6H7fFvOxyNgqRohGhIo
ihY9/glT7XRzLCQD5CNTfJfi8h5gsgwFdsGBXlnM93I4feZpNNvJ1zA/CTo/Nd90W38/lk6H1N7E
4I+sIC29rdnHU/deIufeJbmvhqHSZVfqwZ4c/Aok0ImRl9x/jOWjXO97kcAVR/9eIufoGxMgSYNJ
ZFf7lO+Bdnr0T4Nn2h2YEiJP1OSwcl16L43z9CTA+DU46mUk++ZBPRAv2eVefMlfGKJg5Q378Vxv
xbAxIoPhroE61eaRlm8GQzGt+jS0up1gxu/25n30Xe+V43Ir35S7WZfY5iXpfrQoWPIyQRj7eMLe
i+BiTJUN8FghRJCicUiVOCFFE5jyOoloo9m3vnf/7wUxQ114sDDS/L5QsGLzFE62ksmHsDTOWayD
TbeP7JqKagLrW2SYFhpddDRYcIs3GjRTUkYolNSJ3RXfNHDYiUo8/2DsVyHc8mVkJnAVKpYMEGdg
NnWBEHdmtCDpJv8pul6uL+FVGLeE1ihrVRZBI1qD3RgZcgeed0tRdij93odl93rb+lbKgWzL/pYH
1on3Wwb6XnTh11AuP/Vu9pBtUCv21C+yozlkJznUQfrmjl8nV7UxQSiC51j3XFfpXOAhpMsJei5k
d6BHUzu2SNql6qjMD8H8MpAHADcKTtv6UbgK5JxzBfKvpGzguHTzO2lGV1VPjXmQcbu4va7rp/oq
h3PJKogVKj2FYpN8bpL7qRVkPCI9OAccK21h9sxMmgKk4skTMZ5i8iVrMve2HrcPGOEfe2bDnEa1
lmU3q6tLT9tdPgynNigEb89CM+R8rTQ0oWRO0Ceoys+aNHoYd3eidtqY/nSIpcBresy04ZIUb/p4
17TTJfTTbWHExzy/Kzuvs6ynUioeMmIVNg1F5BWi5eb8TJBa0VyU+Dx5BI92m26KwpO7EaTKlaCg
LDoRnLPxZ5DCgF9Jdk0aO3JyjEvJ0eFmiv3YP43g1x4EAtfzFTZYYqiKRTAA994DBH4DRPoRRyLc
g1msPSFf+T9aLOk8uTrgiUX4LasubiGQ22s5aOhAMghM2oe28xRzF6efKvOvIRVYFVurD+FoIYjb
NYt0AMNRIAhQHg/ZLHtWku3rsbioabEpM/1bYkUCkSvVQfjThUxu/5QunlI8AMju5wk8Y9S00w6v
5AYw+2eHbGriRYBbFqWcq0azEMoFDUOONLQHvyVIsgOUIwUEcQYa84Jzi8a88hsgKfCesxvsQVQp
XJneeKcv3+vQxfJAfaYvxlBfu8jBo3aSgFiN4k1CccbIUXem1z9b9/++4fy9YC50NGOOHJ7pPMuP
ZXuixcNtz7fy3PBeABcqwlpDIwczU5RZ+7K3G+NOoZ5JB1tOAaeqfVJNYlciEo/VwKER+nYYwcrE
BY4+KrpJD0wkG5Oe291If5hdLQiC/3Dkr0K46EHnqS8altmmJ/9/dAWJo58p+HjHsyTEX1z1ngud
OA8DeBsiDwbEQd29PkcHs273iWUcVC0Q1Dn+4fxdVeOcS2LOapypkCXtmo2Mp4H4knqFk2zzYwHs
7/Creux2ty1FXQ2SC/04P5OZCA2NhJw63MsH7ZDfA/l5S7C0BoBafNf3NDt+SL+xHCrchGcGc5nB
DzQiN/Bxip9Z7FV3zvcEbZwCQc1C0nGY0Lma4PwPnuHVZ+H9T7SjnMOZtXygZYJV1u3Z8w+9y7AK
Z1t6YMS3JiBDyUb86CNYZo1LVQdDb8bIwtFoRkDHz6fKx6NnVokOBzvXH6PG71Xkn44tJazrih2O
wWGIccCl3Ix2vpM91NbPoSBerC4kMEjQ96vJJuUb0zo8meYEPa3gvXzVy9Dpmk9xAgimv26b6OrS
6RSC0NWs63waN4RdnVg1eIqtJAaXZ413WtX0GmMW5b3rl6WFJO78xUgl4iyIdAD/MuSdDSb3N+gp
HDzG80XjjSgMrLvphUDu8JlGl9IhSnXX8p908tJN34xA33T0QvoftbIPK91BA6XASFa9tIEanQpQ
TGLyvScxkdogCQe0/fbWEQPqO5qagi0TieB8dFaBlU8fUdPM5NLWkpNuCWM3iyUfLH2hBeeX5Uaj
TRF0BNg002cNPgu0OFFhs8DNsOrpU0sE67ZuHguRnHn4sqJIBUaqMJZtvQLHCtaR7/JfDCx82M2i
bVo9XQtpnG2M4UzMTm4IaPTAK9LqburLj1nY7bJccm6fMKFmnPNNtJLGE6Pn1c7N24xMtg1f9K9g
gXOHF1FXpMg4OP+r5SRN27Ak7hQqTq0mnj/PG4FCAuvga/ltU85qneW6qyVw8uyFPa82oYtEyFU9
OqJPQRRWVr3Udbt4rN1aHjQ0IOMod0m81wnmmwv6LRlVgRGui0GcNGUCHmXewXdhayrjhFI+ZsQB
Crup366dguUTCWFRZlkKG+VIrXtDc8lYuJpyMXVzE6nfb++RSAjbwoUQy6dVUTQWXgyKOxAxlMbR
EDV0rCf4IHr4e7U4P4SxgMCaIjRs6Y9sno296Ul39bHxlAPrV0FQfEb/gWj6S6QZ+/tCM3/CDEuh
wcB18zJ3oT00m3wQ1FDY6f/o/qiJyAugANjdexmgEcA/RozbDF8D082sX3lnB81rE365vU3rp/W3
IL6dAlXRzJB7KJPO95F5qitRZxQzphuavL0sLVar0KOxNGgFcmuA3M77BiU8wyWfLHTB+A+i4fj1
2wMgov+3bm+ecCkt981OSxH8dLtEJxa6AFAo1B6rE4OJjrxRsHpsG24pxxl5MdTEiAoo1/cd0nop
D+zIxENUW+L+FaThZk6Nzgb83z3QvwX83StvckipqcLgD0xwQ1PORrRZ9skIJBFXV532VB0AI+lo
KthV0p2Yt2nV6CkIWXULPRZ4qXpvkOakqUXTwU5GI7LLxrio/veYBIKUUySFC8EZoEQkY8S7ORDg
y/ZXabhN++u2wa/G3YUiXNwdmgkTMSGef2e93wzmUWrjrTTvOvPptpzVg7WQw8Vcak61lkvw5KM6
/aJU/9RpoimslZFAZgHXTeEsQJ3mPjZbzD2kp+mh+jVsVFBWlWi40Z5GJ79LP5MDIxNCq4sooxCs
It/jNmtqRX0Lhv83s0/wKX8JPTO3py+jw6jD2rP+pRURfK66xavCfH9bg8JYXWBNXLnWD5UOghoL
d2bZOphyfI60RBDDBHvIk5IYWuWP9YQu/6i8o/4p0QS3c5E6nPuIZYDMFgS/r0y1PcylndTUNS10
Ns+7WqTMCkTBO2vhmUhIrvtZkWDPUqTUoQMyBsd341/R0xuzxQVJ9Y/bR2DdGy+2i3MaIYjPs1Gr
Nbc5jF56zxjekq362LkM5yHxRMVb0XZ98B4dCqiMwJvWZzAKZcZWoA87sx/c/UIfznd0wZDN0YSc
nSG/ZRuGYinft9+Nve+hPrXJz8r9tAugrQh+QeAXdc6ZmJgymeYhIG6p/WXlZ0pe1eL1tnIiW+R8
SW/JvhaZme5KPho6kj2lFfrJXn193gHl4bas9Y0yFVbUV3T6ZjeLKJ3NVpl3NdL3Sd4FINDIM0tU
axOJYH9fiMiHbtCBXw33C7zK0MkvoSt/SVFxZvMD6gtYvR9u67R+yTIVXQfgMpqy+BvCgMcRf5ZY
LgCJ1aHagg7MrV4Z+zU4cah9W9xq5rGQxtKuhX40SZgzhDRtq3tkF231N+6dPzpSCzGch0p6OrVy
iAijlscMXMO9IOALV43bJw2YFFUbQY9mw2qS0UECxnjjdS6Dqo5kwaqtnqOFOpxDKuHNaReEuuuH
r5mkov3LbZXYvb01IiGcG7IKK0SjIXJ3VJKl6ClLTyF5+W8iOEfUxjOdEwXbEo6JE2AOFlmN7Udf
bksRbg7ndgp/nFNEVR2bM4E6JPbQSZu/JAxhBsn7KOrlFS0c54L0Tg7rQcKYWJH9NZS5LUtfulL0
wLDqGK4mwEMoZj0yMz9Aiplak53VCuAgvt9eNpEE7vWHNpk6xgbuIDXKA330SjvBoVlfJ4Z6ZlKE
dL71M2mBv6WgaOtKhBwKJUCbPfoK4ykU3TCYE/kQ74DD/z9BfJY3lZk8mQkseXCiu9HFq/emBwEA
w1Wtn/+owrIQxi1bJSlWULLqLGk/KRWxo9GbQCt+e2/W32BMgMZZpk7gpLmTw7gHVExcA+PvrN6N
nnno71OQexcn+qzUNhrjMA8imuJc7yBYCOXOERLUpmXPyljH8iTtho3mtK8sg+iP9JlkduUWe3+X
281eO1LpD3CwYSUL8dy5wmCS0eoEpRhKn4cRxUaBwa83wV0FvOm/CEZZnNRagHE3PGyxoXLZqTa9
G4EGNtoap3ICNL/hZY+BK6rErBeAFoI5mzHCEuWfNket0eldyUa12E3O4WNZuEEBJKwCsEZ97M4w
JoEDXg+/v83oAy3K0E1BmGBHyzZ0Ahq6qVHasdI7QRrYNNhFgLX995O677ZR5WJxrNamEs+4LZjz
ua23qfxsBT9vH491z3JVi4vGulJagLLBqLlVXvoZM4nRLhfRUvxDVLkKYR+xsJbK6PQqDBGEaW4P
jnGoDgF4aOcS10aAiAhvBSKduHDcAhm3qGP4FUmJ7Cm5y+WnkQgSWuY1PjhKSwHvLAjS8D+nUtxW
raZUBR56xvtw2OaAYvO/tNnPrhRk6auxZSGIV2bqx7opEfir+i5G26JcVIKrPfuFj6rAN2IgQ6Y6
T98g54CuVCQM76jKQcXAC90rCYBwBZ09q+cH3BB/S+EMjdYAhpJYApOlaOubCw+gJYeKhpupl9ww
UfAuZn0jU5oI/P+qMSzkchtlRkMG2l7E5oi024CidgZcfk2pt7fP0fo2XdXjtqmMytQcIlTLguqk
0Z1EBFVVVSSAC2Na2YD5j2Uxb4jnG7RDXqo7sHICdJU6/mMT240LPk4n/po7ZP8obdON5Aqbn0Vf
wcW1ITYHPMXAVljyDkwKduU5AQrQjVGBBCaMbT3dXtd148SbJsVUPca9OH+vSE2QdzPLEJMDKQ9z
qNiyhRFA0e1q3UyuclhitHBRGPwrxiktNVcZvSq9s+RPYfV8W5X14oh1lcG586IrWprnkDE41GYD
01O4kzYgPmL5deKR9iKq2rHt+Hi0rxLZdi600iW0RpSYR3G1yinKR2N2zOIUA1C5ow+zcMx9PdVa
KMidNVV/6wLFIdAfjW3tGdvZzcAsZxuu8kkt7GGv2pL7R6+PC6HcyctpiuKuhSDpz1steJBEGAUi
y+AOXh/rQRaayDhkegykH36z74Mf/9EyuGPVD5IRjiYWjiQnUzvn/RbcfE4LPPVyG1r7sngt+8jp
ovvO7IHA9fm2eJGGXLZYKn3Y05pd+eOdbx6Nal+L5lDW/cZvQ+RRAX08dwNQGYsIjPhe+6qj7+M/
6cDP0+jGOPe1DjCCYvgW+CHuR3siSscEvohH/QMrSVVTE6cJQ8gZOZRUdQJ/K1eiK4tgP/iuO8DM
5F1LA90txq9BfBiyL+EkuFCuHlVdBhEZAbmzpprcnptaNOVzOGqoJgW7BEGkBkcoWAsDNFyYNrIy
14wdLbA7kUtaU24hmL+N4zApIAzFdSwrjr71k6a7SBMpx5w17/aWMrigoQ3pFILWjZXKiJdhFp9O
bvGK24GXb+fBVuc/ML6lPC54TGU1trUOF5SFj1Kg2HLmRLGIo2D19W8phQsfVW1MGVq/WQbQAfUq
w6bpZ2vLwFFEjWCiTeLixthNEoCuTHRoYcxOAqPxcxCLJgxFMtjfF7GJ9pmigAAeNQ36fdQvCugs
5X/PpIIB8auVW3xs8H0rVWMsmaV81hMnbb+Zk6juvHYTWMrg4gMB81ktUWx+s7H+Ku9zFM3A/5nZ
PZoPAyfeIK8+5tvqKMrF1rzRUi4XMxQlanMZGZMrg0S2/mGkjasnWyrCc13NWpZyOE+RZH09BJRB
Ob3xm4ZgibE2GH13fLs/Q7Hdv3fkV3EfRoDavrf02QK4S2Y5OXotgshNcO25LWQtHC2FcA4ClOhz
3rK3bSX+GjZ30ii4UgkWDfhn740bRllj+vctW2dtm6k32uoXRgo7bxjXg/pwW5+1y9VSH841JGMj
JwXw9PHQ1++BPwWeLoa9ICJCun1kicy5hZkAEbzw4buD+GeJKpak7CRtEqzd+t7o6IChKiiQeNaK
AcTBid/NmjsiDbKM8mCpvXd7uUQiuKPjh/FUxikbCB93YMqy/bYRGNj6Sl2V4A5NmcY+gCLg3IwB
Ax+giOiLyC1MUaBb9wG/xfC8Mo3St5jRge/BWNJ96Ul35C47h76Dkt9djqZJ0yGxrT30It8tksud
H5COkEEnyBh19WTNpyCd8ZD9abZC9/ZGrfvWq37cMaprPy/KKsKNKWpsrQhA5LurjfvQKB0xXMC6
UpYMsBkLTOZvjfWLgKS0w0Rw29Tcqf1WVB6QzN0hPPZCXOd167vKYd+xkBMnVJLKHL0hQwhEujkv
wORrikBG1z3CVQgXlTQ6l72eASQlbKKXduzcdhp/GmAGHZ+IJm1rFeSL1Z88U+jyVSh3rtJETlog
qrGXlm2pf/UzL1UEYwWiTeIOVk6ypKt8vB5iJM+W5Gezqew2cCwhox371o855G9d+BuLAuZXVa9Q
6dAv2kHGpG139u/Vex9gYgfWPU6+qLscJQ9RyiKwDv4iY4561is9gAQJ3RnqS5U83T5Sot/njhQp
pb62Ovx+kz322utUP97+/fUje103LhSldMz9skJoxYOVPfYHg342tL9qdTuLIMRFmrC/L86RlUa6
HigNrjDEA7th0wg0+YeE+6oKl6GiUNhYfYZw13v6Kyp7h/mBtVfB9xxFT2GiVeN8QqqWQxgT9Guj
wnYwzNAFSOe+yIidNNNXKRERb6+Hp6tmnHfofTUI0BvEbrJPQXzXR8BN+nrbDgQHlXC+gBaSGcU5
nizlsT5GVbZLstmOkc3NjSZ4tVzVBl2RpmIYeLnkeaGiaq7lqkJxoWpLt+ydieZOXP28rc96SreQ
wplbiuljE77n//oWso2y891oq3xiL13yMXWEw4wirdjfF+adjrnpgzVcd2V/cjvaPPS9sTWa5IdA
r7U5LX2hF2d65UjqOaFo2TLb1ParX63W2lXwoOMdvpEushJuow5Thtan23JF6nEm2E1G34Y9uza1
J2AB2uN80NTdbRnrJ3ihG2eEdaKqQ0M1zQ38OHarAWE20xNPQWtuhhtNB9CwsCN2iKEnWx7Mrw1N
XMEniPTkAlZfNUASs3BNq93Rze9zjw0tWM+jI23VXeqYTr79o7mW65aCg+C96bRFNlqDVbPGJFbc
qc7RmTrZifXHTzu8jf4nFdG//l6c2ZSp0fjIBtGXANh5Nm74oH6JXfD0oPPP8IwXugd5+W2pt9dV
429YdUDSrojRUSYb7kC82XALUdPaag7123ow0fxeL7XrB10doBdjW2JP2wMQacWDJm/MKx9SjYUc
zrMMvd6ncodA1sfqPh1j9LoSz1TpMYq6vZariZ3K6fNYGa911W27eD5EhfHZamUMB8TPM5pjp7BG
qc4MwakdbhM/LjfyDDicqdmlY+/FcvUIPLc7YklHTZEAGRA6GvAH7YQ0qsDeRdvC/r7wWkg79Q4y
cEVMlI0/7jpZOlOZOP9t8zmfpZRqZpUjsluze/aDnRb3dp5/+28yOAdVFmVKcwNoMf5wqWY7sx6I
CAlvtUF3eVA5/zTHZYFXvQ51tq7c+LTcZTQ4DNZ0F5X6XV0pj5M+X8Bijixee21YYp2YgIqszySY
BUvKjOyWEXJ+ClRbhQwyOxj76D8YprrJRuk/xWmwsLy3jQxA3FRrkHXoeVvbo5TcRZl1F9eawDWs
ph7AhlQomxSiPOdfIbXRMJQyRkKiBphXpSubXW/HVndskvDltpWsL9tVFpdO61YsAZqe4uwml744
0kawZqsNLzq6ZnViQB+Fp23KtCAa9RL5NIbQPDm1LS84+F5qswngxpM9wAF6w1F0C1k/xr+l8ref
wNDaSDHhXfXMsvUCwA3yKaPGHzmLqxQucBBAhbVSzh538bjVmsgBtrX180826CqD2yBLJn4WV3j/
L6UnNQmAsSN6+l9dKxUMkxbMAL15nKPIA9WUjHzCIR5fSPTUZ4E9TH/yvqUvhHCegtBCzVGzZEjl
eKJBXbTqFNsA9PXt1VoNeQsxnBeYcnTTVz4yB/YspOwSNBmztlxRkzFbkg/O5rcYnU9QSGakWTwg
+asomqhIa3dKZVcFYGo7W1EE97jb+6Pz6QmANCc6tLCA2H9WIroNs78koI7eXrhVP7DQiDMzMzSM
Qk7wnlaFkR01bp5+vy1gVQtiWQYQGTGhz3NpyA3uUERN8FyCgtHUA8N0fgGWlmD/1285CzGcnZlG
CH5xgtn8fPRyeBwAcOGl7mQBMXByMWebeKKrL/vFD7agEQZqSt6Y6d5HBT0YgrpgLadWY3lUcswa
8ITWRQPpZH4Jxs+3l3H9SrAQx6UOPZCjraBHPk4uowtABSd21XsGCIBGzP1tWas2sRDFOYahDvJK
ZZiwunaa9WPZCWLDqkksfp/bKxRhLSXoDVBbmI9WdJnlMxWx9Io2h/MHkiUb/YDeXLdJQ1sZA1sv
XwygXEzxKY8udHj6TyvGZwhmWklD3uPle6hzW402eicQsL5kBigYMK8BBkEupdenKpCAkgDzBmkk
UKP/P24Nq9kHJvT+FsGsYpEB1xjybxQ2QFFqJ7W51N03Pz1XpcCprT/gL8QwTRditLgFsgzQslzT
wMVS3pS4WOayTUrnS2mHx9iOPPLl9u6sO4eFTO7sKHqk+DV7gZ7/YiM26A0/midGQBszqHm3ENR6
18/PdSX582OYRqRSuLxaegrlcw6attsKMev94HrwbobxVjBzaPzsfTQBh92cgUTNciuyszYEbAeq
kMFhNdoZss76z4mh85O0KFzV0lDD6DAYTyW31pHpiIDTVq1uIYPbml5JSuBqx+hf058NbaMG414m
9bZuRQM16wkpMLQANY2WPOvNSBaG16JrRKpMOFDjbF0IcShWrqjQ45V/Dnw7w2whcFXQzibColy1
hoVc7lz12lBGdGBHVz1N5bd5eLhtDOsriCZD0AoCSJuf5pJbSssuQh2sb3ahfpGSegMZo6FubstZ
dUEYDftbjvr+4CYKkK8LC3fXLPC6BrHc2AbS620ZxvpiXYVwfi4OLNNQYzBBAilwmwTDp7YznFAu
d7ph2BGZ74Ig2mdjBnz30Bvb4qUJp8/1OIKNsz5Js7apuzZ2aiK9JHHzpY/0rdyFwHZUpr2B/2Mf
425Nsc3N2FNo9QI8VZd02bGjLfhX9F00/ySoxaqD5AStvwEh3GZuB4w9RK8yzrQdacVD38YHP4q9
sQgdOYo+68ZwaeXSHTTrMcSYdjWWrxUQFjFFbdiD3AeO3xKAdClONzY73wJVqCr/CgoSeZKZPtCA
fI8teTOVoU3kwhvr9lOliuYPRJvHGSFVyeRnOe5FZvWNyBtCj20ierpbdxfXveM8+yhJvdJMuPH5
vdspX1sFZEG/xump//dkh4w+QTbRTQGTN/ipoljt4qK1kD/0WmSHQOtM5HuMUDq3bXE1hbhK4UeK
oqZpiryHk600Tw0uqX4xrR+KcRzaFzSCCTz6uneiGgExuQXOOX7aZwxJ3+YhLmO6PWCATbH76ZQ3
jvTNsMFaDkiIWLOp7uBdgj7d1nP1yC0kc9lYqY2dGSno7pXD6XtUlo5OY0HNXCSCy8YifWpRIUBq
kSnW9y4v8DJk7W5rsR7jr2rwkz3+JIE3N2QtBaCQOlV3ySFzWhv3ssmT3X4r7t9dnQ4BfPXfW8a3
eGdpnaJEj6QPEHkOOJ1duUdLO1jhZK8ADhPp9rdVXF1FjCID3UkzDPph3kGhRaxSA/gk1ldiPSp/
1IuqLwSwD1hESKMOkPgzogb0b6p+YJfl50IENvG2Dx9yl4UQzkvINDHKOkRBgE1qapvYK489oDZj
wLq45bHdAE5xkz4PvoPJdVDYiPguVqPlQjyXb+hdKoVTjIokMOXTHv22cWET7Q41LMGJXvW4C0Fc
EliHGRKbnnU9Wvc5sWl2p/UCDyUyCO7kdmXZdQGwmdCQcY4pUHd6EcjTaqK5UII7uLMUa9OgYNR+
lD513UktqS0NRyM8KF3t6dVfkinoShSsGt8YRJs8LGJWho97f9vN0mYMa/DjzIKjtOrbr3rxlVbM
w40djeEsIrVqbKrKB8VArq7MDmBdjkUH/gu0ntw+vgLLM7j8SW2NsvAn9IeZ4/8j7Tqa49aZ7S9i
FQOYtgxDTlK0LMkblmX7MufMX/8OdN/nGcE0UddeeCUXewB0NxodzlmsoTs2fWv1wlvBK2BztEJj
QqhCrYq6Hd87yl+n/mkegr/T7PcY7spNxGGa9W2ANHW6PGXma6lFVh7yOrXen8wbfoIFVFYKMPso
EzRhPgQe2mb8xVMP5U5weHT1vP1iPIIyhWXaR3itjdUxRYfRxLn81lWaaAoAkEQUTZhksUnqadQn
1HKLprKKqrMl6VXOeV3W66u4SGG0C/1RxlLXAi6H+nVoTxGPcXK95GNcBDBq1TZlXQ8gnHIE5HAB
T3GgCNfyXvymnIlVo0U93PGwRHhron+/UrSsBJ1KQrAmbXwQtbcOsDPbJvk+/Pqrkl0WxVxGU9AY
gEdDIh+kRBh1bjH0jNmIY2RPx6yzKr91xJ1qz37ta/47bgqXlG5VO0yJdp9pYJZiu0aNIhoWSURb
UwWWJ8mN4GRVXrclPftfVnklg7knpFZvxroBggTaD0fg6dS24OajlZ8Wt3+Md3/UCW0SUO+AvBW8
ssymlpIyR5jGlwHA9b0XNGsQPtfpy/bJrTrTKxmM0S7SqOZkROtMPn8hcm6R+TXUst2YclKVPDnM
LR4u6PNVM8gBbK5tgjg7NODqgLxuCZox8NSRJ405qIYM9Wx0SLzS2Kj53nvJY3PEaVnAonuMz7Fn
okPWsBS73CvIVow+iNC8glgN/gcnh7Wul5dDZG7+IkzG2cyx8KLdl+KLoLwqMWc0dN2lXA6RLdYF
wBQVihnxi+kPSNpTcMzSEx60vXnuPxX3IX8MdDWeuZLI+GIya7WR6bCEBiQkkpO6mmt4+g5SsbF0
9BTtJpTN3v4z+G71SjTjoE0hQuM21aRaKR9k2bSiOrXQzWvr+fRt2zjWzw5Ie5QODTB4jKs2AgHV
1xAPcUWqPK0unAaeJSOhvS1m1T1TQL//F8O4Z1GHkggZjq9X7hvzUTN2299/n0v71W9dBDCOJBUN
OSwFCOhwWufRBpSp150wleBMb2/JCRG1Gx6KY7RLbSvc617pLP9gwndvfhb2iUspAhrOT1p982kY
BQf1lYGSFhs4Gs0U6kGDzpV/Ya0zJ3Lic7ujqmM6wqftDVit+VxLY3QmIVUuAMAT0fA+OEgWwAc8
9T4C/VVhc2GoqFKwm30ti1Gabu4HNVqQVOkP+VfZxoiJn9ugEgX0kNPBHnjjr9zFMerTkz6rglAl
76crObWtvUpevc8RSBCep+EtjtGkGZAf0tgjy0y89mu1m/zYBr2dFVid3QCqnxdSvmdrtjaTOvqr
yMVsTKUbA5qMOEg7mhoIBAspxdNd+GMAyTTSzU71AyXkSeBcIWumf32KzH2lz0miZA1ukCIEli1q
1LnPT/StNn5dS2HuqXzGzE73ztctFv/kynyjJbo9CWSXKNJbqxtAZhudpjK8Xp4etCWxa33+XhaH
OiqPoYpiTz99aadQtON8PinRMWhlt0Fnv7CMbt+LfpIm6JEH6ysR90prnudpPLWt5m6b19plgMqD
DMYrDW0qbIeK0SaDuASIU8RDcFD8zp8OkQ+iDY7yrblJAMajy9ZUdEX7pc1CT4w6k/EeG8V9398O
xt32MlZTh9cCmNOAf+jaMMClNtrRp+Cs7FSweouCtVC4nn/7NevOyiPrTyrg14KZGEESBa0PY7gM
Iy6/1R3quUp6JMv8BV3NnpRJ3twhMtle7VqIdJGpsx0Y0ixUGpqZ0RSBNFX4o5dbK8zvF0zHbstZ
DU6QlER7I3jBAFDPuAwDfKh92iEwB7iTi5jZw4AkOkOHAzXf6l7Y81476w7xSiLjNOYlSkBnjmt7
PNAKP23UNhzax5IdWn97dau7eCWKcROAUlaSaKBv3uHBbA4T8ReJWKThTYRz18ToZt0IJC9ot3Sy
V0DznR4EF13aJ8BG3Ebe9ppWM4vXJ8aoIzGUcRZ1FKi6neFNp2JHXDDCo9orPDS+fm9YMjWCzusA
3QMIUWdb/HpocNlTnekSNDQ9SfsOb0nizRkAnsJDamuW2VgU2PbPeBWvVqszoWwu16ohBmjBrJSI
QgPekrm87RTCGYdYvVCuVsWEIK1eZJlI8QnE5LmO8OwRzymXKX3VRV4JYWIPOZQGEWOn6AdWK0er
J08Ixf328fDWwUQbxRApZUWfVnXmDWJmT+lNr/Lm6VeLENeHwjiNOe9NHcwMgJF1Jyc84j1ja/vi
ONkULw09fCHHS3HsWGdcxtDMVdDSabnK+LqYfqvO9jLnlpHy6lPrVz4gQ+F7DbzrWWyHXGhrorTv
lwz4WIEBU1q9TYFzRvADRWhG6joreTQcOmCt2KIFijCrAe0hOFmA6lw+86bI18/z8nuY80RBqa57
A79HHnLw2d3l1bmYOIkTngzmNJU2yDGdAzyuRn3rsk+UELbT7G29XE1BaVcbyxxhL8zoL6tRGzMf
J0fDtmrueBS96Htr0YgfYG3RM7GKmzq28IgDQGtm65yk+2pPjiYZaNIDgYJhsJ2GXQYWlkCF/Q07
ZUe+Zs47zBkCZHkXn3QPOVh/UDkLX1fdi0zGsZiDGUsdCLwckyTWPD6J2h0YjF2ZN2TFk8P6lhxt
miTH/mria109YMbE0abIanhYOOs+7LIeRiGDJm0bvUeaF8BtmeyNDSchI9M7+Zc3xdUhMdqI8DIl
WYb+leREYHB3smucRbDjmTvjDEwrN3nMz/2OApqPsaV42U06WPK34TPxC9tweUiR9OLe+jWM2uaY
7Su6TELsBxopaT4C4R9j9Z/G3o20u8r8Z9tK1i3xsrlMvJKm4YL0Mw6xmB7nLMMASGSVM4/WdFUK
qEzQRKO8s1t/fLWpfT5Xcw8pen0ep0MZfk2N1+2F0Bjkl227iGCDBClRWjIrqAome0w4HVKM5qC7
gNu5taqMV2KY4GDMjSxVKIxDlLxqzT7gZZjWH7iyCSgFymgCGOmPWyVWYMJcFhy/7NVfaeIu/mLe
wFeAr1DchSA+yu7DXX7kvaXWT+giltG6pUbjgK7UqKVo6euomq2Td6pXkpQXTP4qyADqFxgkFFkF
1TlhrHmZ0wG0Toj+Q0wzhQCNuB9DjipIv+rCRxnMHiax3kSpjFK06BEPNH6zFfv9OXGMfYdBuxnb
KFvKQXKnp8LjRqu/usWPwpmdJNUsNeIE4QOQZWn5ffSkY/Vsfp139b7DrPD4lncW76bhbStjx0BA
JUqlQv2n+nYZU2eIYyuTecEKTwrz6EjjtlDNGOD3ePVbUaNbffMM5EbOBbZya37cQnq+V0me0FTL
NkSO0pFui313h9eh11nEErwF1F9ImwEzjgdCxTk1ticpXPJKTccRbwxkHdH/QXR1H2TmAcTunMiS
s4csf8WiKUUqEJxUYd6GqaMUdyYvfbDyOPywgSxpRT9PXV/HOdidEkDUYWLNlJCPF1snicfnKp5e
BjHcG0N9iJP+C1H6p//qiz+KZyKDtFCUTi6B2JPsKQLwvzMj/DFJ3pkxroS0wxA3CV5QhlEes6i0
lhnP0cx0FCP67yn5j0uip3qlkksmkqU1YNWYLFWKY8jjAuZpBeM1AtIkFQpgmEseGjuS9FM2oExq
8Mh1Vt7SH9fB+IlsDEfNSNAN1znD+7BD6BpOuDe9HEhowm5bD369LD8KY9wFXtKaGfSz4nTFYAuR
ecDcgPd3IhhXodVBWwwlziWc/ABMn/8dwOTDEti2maVHX9MUSOhqaqbb2ii8Uoz22sLjZeYcP1v9
qLqqNdoITqER7mv9FFX/JHXBcTy8a5Htk+lqMzTSCmY52oZXjda0E21io1g2Hcl+srObyi2OrTN9
RpBxFh/+6qDY5pmx0sIEyEp4LchHIfVzHoAFxxmwvTOTWWZJNUyortS32dhaEflitt+Xhcfs8Gt4
/lEhGEdQG10w5RkMKJlv5OVgAims7NxxfliGpyzueGe2bkIA3zdRuQQvMKPfSlRKWUIruY0TeOFR
8ieflqoluzum+34v+9XIuX05EtmJGykTgcDf0vag9hTHiZXFj3+iCT+X9H55XbnSUlfjbgT1pTNJ
6OgM9gavE3LdmC4C5I++WskjtUprrCBMH7Xmi5Q+xsb99hpWRZgyVAEc2MAlY9xoVWlaN5ewV0Mt
QFUxO0082m3f/4kDvRLDONA+iwB5lgAEJpzvBcXrodfb61gpcWANVxIY/Qphl7XewifQSnDsL0da
U5uOMRKskq35aIawmieerdKPfnyrfRDKUndqgGPPDH0g4F8TP/VVZmXReCPI2kuRTG5Wirul/RG2
ZL+91lXFviyVHefoJHAzlx02c9DObf+pNnkVlJUk5cd1MYqX1LJIQnpclOcQIM5uWFtAfnwH+eu8
5Adv9oC3IibOgjcVFRR78ebNTqFxmzbP2zvGOycq/8pS9azRZEJTu/Qp8++bGjVyLq/qquu+OhjG
pfZtWMqLBnstm11S7fXx26Af04mHD8LbLfozrlbT1VIezbWMaMTIz2nWfhaFzv+7DWPcgolceGNo
GI6Mhgi8oNVZmjRHDnofJZRzYpSHmRgWoHw5bmI9qrvaQcZPDNIYhYUBxesP/5ZcVfB3vUr34gvg
3g6y6Wwvc/19cSWP8RomYkhpHKAYLWBnNTvZ6YuV/cu26mm83P+6r9VkwCOCgPwX2kll0gdByBE5
RAR1rgiFJql1uy7/k3sPsy3/E8Ooh0AS7GGm4G0LMJTY9Gol40j4zTFdRDDqoRtJG6shcP5oF5qM
Glrnz7fzO4RMYPPoSXjbxuiELvXpgMl9tO2E9yT8HrWpFYvc+IS6tF9d+WVJjCbUQWVORgYpFFgZ
hdxb+VU9U4ifyivf5IdtvaP7syGMfaTrumE07UAJwQ20l3TAsyRaa89L8tIp1UuVYInbAtczERel
YB/rYiom6C9FMSQ6FegUKh6RUq+/dS4tHZvoojOBtcEba1wpt9JrBE1QOrpX9V+o8VodgYQY03Lr
y+RITu8ne0oUFO1MW/USEAQkb8QaXAocK3A57Na95EU44/PVsghSU8EszNRWAP8qn8dF5lQ+qeb9
eowXEYy/X4ylS7UIBj3L6AtuQjeXqxeAhz5HQXOXZjWQnwmHa+SdGIeVqYmKpCjoO0CpjcnbLvX/
YkLaqYsGRQQ5vrwPre6W8ll1wDgvbvK9tiM07NnRsjKaiHip/TWTvP4RTHwQaWmvGzV63HITZE9h
e1i0fl+bsbuttTwxTFgQZOo4Nxme3YvQWSW5UdWjOXDad9fO8HopjJoAvywmtQEdVabnSjpJ+pck
e1bj26R7EDCp/3cLYhSmmoQ5MKMJ11sIzuhmcrJO2Q2El5lbU/3rNTE3QN4VYzCk0Et92aX5qzx8
314Gb88Y969qbV6CVgEd6RmgNJS2tYpGADfWvANst10oEabAzexxWyhvUcw1sORKnxUJrjWyJIcY
Yxj5oHICa56+MXdAmpaYw01pT17wHGimNWrfip6HQ8NZB8sSMIqpAkw5NADk5QxSAvF5JiNnq1bD
misFMBknUaWkLbt5xF4J6bkIBpfM0r2WohYzyX4wSVbdNGdgSx5GIwVrUcCbmqAKtuGkTMY/lJne
kkiF4Y5h8K1vZLuK6yeMK950Y8nrbaPf2pLFOIm2hEskGl6wFMSdcgfEbncUkQisd9kPblFk7ea+
3ll6ulexdxtMSdyq8HxDLB677iwPwkM7xq40albRyrdEXXYKADPJKDmkn+6reEmtcSq8otIezKJ9
GtP2vMwB51qgmrm1CYxjMetMw3MNcbMq/iDdgxYiF9bZcv61MB7b4B5VJI4nWynvgR3scg+x/ANy
Rsagn5DPEQ+zW+zU29BvUSPSw3d2gALdW4q3uJSBcNsNcGyU7ZVsQznLxx4rnZRTGPV2qrptyANq
566OcTadMdVFIcETULCo9r60c0++E2+DU+8UNxQGon5T9gQUyX+3OMYBgd5NViea8NEWTwej3Cw9
RDyql9XH/eXkJLY/0lxMkxQFdpCurfwSHjSnc9uX/h1CU3rlhe/bvgCDAB8tJgXDlTyL8AWTBqBz
sQIT6j4ivVUk/7mL9lojMRfxUVAkKouSwhc4QZL5uSrcJbX4B9my661jfI2aF5rYtdg6PfQ6QQdM
Q4GHnMqxrW0Vl1gugoTEZb0U0IIFQGjA7rD75bnhYjFsuwyJrc8X46CLYQsDpggxtLb1b58BDw9t
pSnl47EwwYg244U9KjHgWwQQwUeaT91lNmn3tTo5xlhaIVylFMedrfWmK/aYe5kqECcPut3NtbWk
5FsitU5ojM7QD16YiH4klfspT26WtH8oSW+rRnzfy0CcTfszACE4vU+rFzbMRMQbRkamlNGrFK36
KMOhq6bq/A4cnDysK973GaUSDWHOZtqnZmSHqn40lK/bTmX1tX6ttUy4hl7GKCoHE42NrnCLYNof
0PVdnxqMGIROYG9L45k74zkHKYrSVgNfR4EOGfWT0ox2UoHb0QycbUGrGV/gxamaKZoG+YU5eGpI
mueU6kK1Bke2W0t5M/Yo5aue/Gh6mT8eZy87yTNH7upxXcSyb/doMPSI5KibtOJ5LO+XkHOV877P
+MsaEy+RWkPdMACe658N7nC2vH5EPzeOLapLc28mvQ6PTDducQoHyDQuoBV2GYjldXD76K74tPgm
xqZ0G02FCqbdIjdX9+EjL4G+7uouP4XR/SCLqjqLEdRj+O1QNPk/qV7fRECJ3dYV3p7Sv19FbVNc
zeGInKZDyps+ASmO/3ffZ8KvOksnyVQN+q47S91NzJuX5f1+xocilahq4CXGHRq/BTrQjcuUY7bU
LH8NIC8HwfgIkmIUqAnwZJy0Ny204/HTNDid1luDedKjz9vbtTK5T++EizTGSWCKoQEJxUThp2mj
cHtufNVT3OTAixZ5G8cEVDLJpr6kHMC5UFlmJuwCteUEpBxrYgvroamnuopRJ8eMT/G0N8E0bGhe
Lj1t7xlnJWxhvdHDIRlFqHAPQNnyKSt5twRPAHPNkaCuCfJXBOwW+qdcIndLXSC0nvymr/1sFN/K
UToBJu+hEctzImlO34G3FDRDQcYFt+ftKeMWuqJti7rEnEuYvft2OpBu7DEj51RudgOscjRPRW79
/HdbTHfoyksEczBgWBaePWy/isTt0Hn2dwIYN5GDIlWOF/Rg9NVbFTzXGS/xs5rmvTIsjXEUeTMb
+iTAjKlrF6zILh7xImtHy0wt3aP99uObGFox79bnWbTG+I++jaQcM13Yux4XspoATjMOnSzP7aDS
M8c0jdqaCsVL8vqc1LxpSp7uMv5kNLQs6ylZlBIhLn+pMFKzfXK/eTT99Fga40iErguTNkC0TKd6
kbffKaGl3NBJTcpGhj5IgdPMTTdswyGzbcC52ixNpaEnrA+GwhLa7Ksplm6qJ26Ulrba64/bK+Tc
xOywkCjMGmI1zHuZdewNyuImpAeZdfB3N6XOeJlMnoHaIsAhK8Lgml3+AJIKzkp+E+/+PCsWCVXD
VV+GDQLD8ZBnVrMvdsZeO5lfZuBGRYfA3d44nurrjNuI41wtNQNtIENbvkREfRLC5kaoFkrL7cqj
6HVz97kNk0+ZEHCU5DeJvstSGY9SSZUSJg0UX7odHGQqPDW0ytIiO1DxOQsnO7GeFbm8hN7/fuUg
4xigv0mBMId4jrLTkeWV7NRud+9skFb5CCpSp6qtxOYNPq4q55Vgxr5FQFCHQoJect3wk2S2SdBZ
Up/vtk9y1YtcSWFsXBQVgD8UtNA4+aXmNzyca87338tlV9sXgvdWVSNE9mVlR91NyHvo8b7PvByk
EtnkjuIhJcoM7E3DF4PpfnuLVr3SZYtkRtfTXEvQSwHz1QzhE4gIbuqOHLu+BcPuMNlkMb1teauB
wJU8Rr/1INGNRqIzeeQ1yE/lPFhSk1qBMXLOnqfb74+mq8MRMrOcsgQOvsrs4bXY67v8S2lLQKQ/
Fr55378AdwCDauNR5VgV79SYm7MkQNWv6BKj/qCDAx60X5zLa7UOC9q/nxkMxnz6wDAyQjvhCIbG
UDIEi2vjC0hSA0oZz73CH1wFAxmVbe7Lt6gGyS/nF6z7qatfwJjWLGWBOsYwYJqkJzYIfo/hyfTK
HRBOOemalXE5PC4usljMGKOsoz7vEQONtnCb7Ol1XZ57L3Lk18UTMDVBdp2XeeKDCdSKCkAZvBb8
dW8FxHek7tCEYTBKSwJRA3WGiChBUQ6R1HeW0lafzFbk6CxPDjWeK5XVZLUI8xzHaqKfZJgWeyYn
M3nbtsDfGMZlNYx+avOMTHgCrxg8hZ8NT0Z9RUucyh+AkNE7otMcMKThRQceRPb6NS5dBDNamy9q
IObBT51R0TGqu7WD1I6b/eCdGXeZjIbKZpSgKxFaQ87VyXwM/RyD6MYnpHmcxQ3RVUwbxjJ7ed3e
3nXr/7lIthrYCGoAcjJqmm2JzvLpJhgDToV7PUC5bCRbDTTqQJONEk6b1AAqnrQ8saWi9XGlHsDM
908aQvoQxDZp5MchHV62V7juwi8rZCK+cOj6WRyRu2izxY11S4yBpNYXnqFwHyH0jH6Jma8Wyjwb
a3WY0kFCY5wKuPi0NAARolU3o1K7iarsEqneD1X4TzSrNUYDI5+Q5gcyo24/j8/iMuzlcHD0jBzS
zkCAXbt1XHPyUCuQEdQ3XTaDuT/NgAxhj+OAJ9ZfaPNGdNtg9luyaU0p8kW/5kSIHB9hMr4o0Yte
TWnyOhZuEuBWzkeDBx7H23XGDQFUIFJxg9FKYOgrxw6pHMmV/d7f1iOeP2ArfwoMBe8h5Ao7NKXG
fu2RO+U8vO9aZivfOdJEji4x3kdqB70dCujSFFRetyzHAPSllgQeYMMYXKnqAG56K8jSOZx5zdI8
i2Fc0aKJidz1CEVMqXTKMj9VEypnhnzfSTzI+233I7O1wAkd8qqR0+LMmN+VBt4r+cTRebpRvzdK
QBN/vKXyUYiFFp3/yF1WiBAf0sAdgXIep1+qwLC0lBOh/ibU+J+JAV3wo7yiqqcadB70kRL6/VPo
dqGVfJ7cEiPq/LwHbwMZlyP3M7DiBkiT7w27c/DYhFHneBWhwinvOjve8VoQeBLp369u/TBa9BKc
hGhYys+S4FbTn9Qffroo4JF+/H6t1GGOmVcMaszPSXGjVJz4bD2VciWA8RdhgWbvcUZmQ7ldduoO
ROu2bqNZwBadxOUPRK4/WS76wMYvpZh3WgGXW8R4mb+ZcoyJly9yf+zn/040d+3dZZHxGZ02JmEu
Q1QdV+hj71xdKP7Kn8vsGE2ql5EeB+gcFfCIHDPDKxIAiDQ8F8TZtPeQ4krJSqleNEDLgWRBejXK
zyTKXbGNgBIo2838wnG11EY2PMS7RV8JQ1dMBrrSheLKLbtpj+fJAAig3kn87lzZyl34/JcCGRcx
L0ufT5Rpu3UDTzYcBWhYgL8iGE2n/Nd16fOSRLz9ZNxEL3WGMAAwClOyqiOF4OaJwUEr5ZM1ZEgh
CgoPgXnd62qGrotgC1BVRiBQekMlMTGdLscvVTxaRHkaiNeoTjE8Yazb3t7R9eVdpDE+yQTTO+ko
cLUu3BP5kEWvaqft8+GfRo3cbVHrZV/pIovxT4GWosQ8YmXzwfAoBlbqlR7mU8g+fwEDmh8doqc5
tLhwX+t+9yKXcVsNwgFFBGaCE1ZHzDqPPDhV3vfpHl9ZgRpHZhHQyUlS35SJq+qcPAPvjBjnlFZJ
E2M4F6mUJnfT5RbZIlsTAleW0XjxefuQ6Bn8atGXvWIimFqoYgC34FUThCBvLXAVEj9cTI7W/SYi
/CmGLb2hsldXFWWxHXbkQLFaU296oDbcedoDr5t9PSq7CGPiGDNVo3RJ4RKX6hNoj27G5otZ/pPk
Iy+Aoaa5sXnsdGtVLkZjNID07A8dcrrIXt8lb61jACWsO4cOr+eMZ1DsQKukK2hBMXEfJyfDy9HL
iw6R3FZvkPZy9S+LXX6iLAvA69vWEe7pMU5Dr4tIzBKcXoMJbqwTcGjVkVjICjnxLQ/OjmNdLFZf
ALTNdqGt+oOqnOv8idS8qTyOfbGlt2Yg3Vgj7MEE5bKf9N7TtcabgtLTVWDfpP8d3YrGGhd1ZNzF
IsuBkanYvR4jKoWft36o8zSRY8Ya4zJ6EHICFwmaKPhUEzEG6GbgYoue/x9i+hHEaM/bWsGzMsZz
BIGAhhCgyDlJ52qyiGbBz7hdHCHnpLXWH60/t48tr8lDEsoNgdIHyqeyeOqGm1jYZ+PXKntrzWeJ
Cy/Lk8d4j97s5QaYy8j9u9NO8AfHtIDY6xW70CV7JNJeKHhBvc8O0T3vwfBOH7DhUNiaWweu76br
8WKgPO3ErnbJo/CgHJHEO9IB2QzgTOjxSVxztOpn8y7x5oftQ10vS1+Ula3ITa1YTAJtXqBladHt
vQ5Aiy4wdr3wpKrW5E436a7jTbhz1JctzLWJDJBrjKM7RXoS86/ChIZKDv4bR111JhjRolxTDUrh
0obDfsFUGtGHW1lrbKUc3e1N5PgXFshPzuosaGt4sAbFL3OZraT/kc237XJM8olzs/JkMc6lXOZC
SkcwMLamcbeky8NsEnee6iO6X/16VkJne21cFWU8TT1WGYiMaekNqIi0QhFqlv5C3MVP7ekwS++Q
gfWtjnwPSoyeuufCInMuCJ1xPKjh5ksqgiMv1ksrMZLTvGicROxv6jA/nQ47Lp6KZjqXC8wAbYkA
rMhQlwC3JbDJ+516L90MhwnAsYVbeAFIaY+86RbOCtnJsZCYZqSK0FWpONfCOeYFsOt5ZsAIgMkb
OMbm+yFfRbBVmTdSOaMYncGzETs+qJhEG/f8pObqSq4EMe830EfkZkQFpWF7LqR2L/QKx9rW00hX
MmiUdrUYXZUqQaEPqLPsdXs6M/7/DdJ/1KJ2JYgu9kpQmHUYcI2xmMj0jQxIlZ1mbVvX6lvwSgLj
pKIKnNQLAh709k2IxME8hqe8keePeZo5IIY8GWrwbVvkepLnSiZ1nFerInWziFWH+47CMUhOjKHP
0KsddLJ4KKN4vIHE9SBWVnQCzH1AQhqM+QoDAMEXmshs3fZz9g2mZTdHdCM9AXX8HWurjSwjsHmN
metb+1MsW75B+0UjNnSWohXag1626JdUJsuQ5shqxfq1KVKn4dJE0fP65T6/rJWt5wzNErcyGFkd
I3hMq6eyPQNmafv8eCIYC6sLQAuMArLf1VQ8SLX6OBbxvsp4QBOrUdHVShgjmztZKxVzobnaZt96
gz+CJ4GPdchbDWNiQ9h0o4BirQMA3Dq+k+obU3rc3rD118zVUhgja8LZwK7BX4z3w46CbU4++Z6e
5F3pFB5P7Vbv5ythjHX1Y6Z3UgdX3mXybpmjfdQJXxtVRgNqt6973sW17m8vWs6EAxIq6hWmp0Hb
GQMCfxBsYQw4CsdbERMAzGWR1VKNWM3QULrL3yrFq1Pw7qlOID5tH9VqzHa1eYyryMFAv6RgTXYM
5ZOmPrdjZWnSgzbyUnDbu6awtZUu64oySdEGULWfSPolLv3tdaxH1T8XorCVlaESxGRaEBEWp/or
xuuf1NLRTg3aDYAIT46FZssguvV4Ez0cVVfYCkusDkLcAeQJ/XWBByQLqHp3UA8NQNP5zRRcaYyP
AGC62Ws9NSxbtBentUt7gGcv95o/+n8C9KZdbSnjKQKSE13rsKWpCZjsBxK9bp/Ztu4pbHFFCvRI
jhYkxjrlYZketfZLEH8RDc57iyeFcQ8KMMSEvJ2R/NVUq1N3QQwcyGrfCX+UhLjaLsYxBGBRDkDV
iWrEpHuJ0NtDNfpBWrjbu8azJMY5mH1St2ELd2dGD732lPecEuX2/QAYrI/ByhKaYx3KWMaoeOUi
urXypCmxs72I7btOYUsqUVwKRVMbOJS6dLuseNOb3G/kbLDrMDrOfXMnygCx47bQvZOp/T5cUNjy
SlBK6HooVLQAlMYxjcSbINN2whC4s5Qfxjm35wk9UUVuG0HozYWyR9x2m4zloV/CN6FKjhOZMYJn
7qOqPOqTjDE78ww4pWNB+seoT/BW608gi+BErZxDf/cLVxGkHHRJkIYTQqvgTp5mdyC8/ABPAutZ
wMhe9hRCsmnkr0ByO9cqD7t9FarwyqG8N4RcrULQBNLUOlS3cdKb5dvkYNYSUPjafjkKruJJdmNF
N/ErCsWO9He+5v36uBKdCX0hTzG8gClHVqZ81TXQrRS1ldW8kTieajP+phCmSpdbCs2gZ15HjIfW
nKxS09ws0b3ciCzZqO1KHrxti+JdgGw/8kjUOEkiBA35bHUYAQzAOCncVH75Yp4Xl/jxY7jjNYpx
fKvE+KIqqIVyFEY8pohmzVHqkQSdjPLyaIQtZ308/WTcEqgilKnIUE4eTE+Rvgrhj+3943yf7Ucm
o9GGukqzPInp93rpq2HydVsEx7OyKYEh6uMkjpCljoJ9lDwumpVygcapmW74N3Y+t150I4gzpHI7
h/JOtLbyLLgU9w9zi4eRS9a0Hakq7wA9V2YFiodSygeYlaEcjHmxWmW2q/H7IPfocOPhVPOOiP79
SlglmrGpTi1SKkl9DKLIH/uOc/mtdz5eLnGWjFOepBGYwHgdJXvR1nfxA81JgdtUvgPrtr248gsK
T174KPKqxr/JsfzvXaGwPddFaTSKTp2jDvQIxW+OmN1N0GYZuM62GnKM9n1G/Wobi64fkZBAWCf1
3ozpI7P/MTefJpOHJ8dTd8Y5tBVyLYECVeyl8BDV0r7RRIT/GWc5PK1gHIMZAitRq0EkoS+VW6bL
KZZ41Sze2bBd1NIslnI/AU9T9oxDscu94dCfaCEQvXacm/43flyXDJCJgrieZbhFST/W6wnxV3Rq
XWkHQLlziEKgrXv6QbUr4DTin72tEutmfJHJHJXZV40wVlAJDGW8gBn3ron63Zhrbj2lthyanK6q
9Qw3VB1gg5ps4q79aMm5EZgLSfAaVDCpI9uSM4CmsrUXv7wPEA4Qy7jNP1Fe0QxXJwgOec2xq3c0
IYpGQMapEbZ7ciRdopYDgh1gJ1tZhm5Tadh3NdJkNXrji35HiOGUacp517/fh7945yu5zD6D7qog
6HCmKR6wcdqaPZzq+8QZrMLvnfE07zDUg6cj+uR4IETrzbZXohkzkQy9N6QgQOz1rSut4EsK+ZI1
+eMriOfEHR0+4JWZVx3AT5Eq++YXwSCZR3SEKOhOSfoiErvkNjhun6TKPvuJmchLniB/ETwZNoW+
Bhc1hvTRdzj4+lOKylqMcgn405yC0i992rYb3gqZzGCljqEKmhXZSYeTYB418UaOOHUSnoj/I+26
diTHke0XCZClxFfZzKzK8m1fhLby3uvr72HN3ikVU5PE9AC72AUaqMiggsGw53Bx+aLDvl7bJMnw
1FS3jXSSxj/p222+E/OwmwfBHGM1JQu+01A9rPPvNcGgLYaGsqIRuJn98sVGElN2I4kOVVkvI4ol
s882UWJ/VbzwQfrGGO7iU5cIzk5kHFwobqAQWBvMlc5+e9QwG5UcwbkpZAcUfSLmXTdaxUtMMPUK
71lFYCTRcp9aEyoNs2Dacb+svzk9znuQqphnJWTB1hnDXugNrpjyiV3qaI/W/eSqduYuN7HAOHaf
141Qzm9EZRquA+OdmnofkLdz8+H6FRL8fb4SkCzZnJjM+Erg9hp1eGx7Ie3b/pv6pgSf9Y/SNPXJ
iErTStkK/UdG4JIF8oPxyHxDepqDRJgbCTyuwefsGE4NVYVNb/y15gWZz8rBckcneUBb07EiW/Ss
7UZ2GzU5X6Gu+qhbJQyk1p+w/E2xdpvR1EaMIQpS2F/654fM4DN5cHRUi0JgFa8hCjBovepDFIze
ghp/e4pPhuj9EpkJ5zmSwdKU1sKUqrH0YOoybEsWtXnY9bmmE+ctKrNBNqvCEpvp60juaXcz18+Y
1dOXJ0MVTBPtcHVjYmnzqTifYQLBSWoYGU56ZGMouY+NFDd7YoY5TA7bK5MnnOpsy0f5M8EcrjHZ
yrPlpbaCtrh6SO6Vh+zeuvuvJsT5mEhNKrWrAHxhLcuBljGWoebvRSN7k97+vn7zBW7ztVq0cZuG
jrCaMBxyTP4e4lz3h6n6OtNSlNIJXgE+s2+J8T+SF9Z9ZYNbuWUDiQF78PRDj13PCqeLPU8TzSrx
wP2+3YL0SzYBy2Txo3YYecukWcZFWdbzuN5q0efrhyj6+7zRakSViAbPVhpPM0DyFNFs2P5XelOA
M1Td6qTFAj+3Gxo3jXU7VPd0PPw3HTibs5RsSJUVLdza6L1xrs9xQo/XRfyDM35Tg3vGihwwUqhW
4TuccmrXRx09eHI04bSGHx0mzagrZIgXnBw/VadgPtqKLQCcLM7o5g+A5LoJj0AIcBfXAMWt4ciH
P4u4/9aSx63IyqZYJgXLjY3ht4iDdeuDLuQ2/Yco7k0KF/UO85C2Zo8ojh6Sb6xWUTiUrfjMHmja
xR029vkv/fKbOO5VK+QsreoVrlK7X8DfyEZj+1NxmjENldvNMb5pHcltDmLSt13BeLc1YgKuCst0
7+M6LVkqaWZY60NxMLEfE+oJxiYAJx1qoDOQvOsmuvt4b6Sxm75xh5Y6WdXKbvJMwUgLkrfZfG5L
d6pWwXUTCWJ2uxEErsN6iGaUIecQi8rV907HKIoc+pi0FoQJuzdgoxLnnGhX5/X4CuaXYMhTj5+l
5uf1QxNJ4LxTp0y5nikW8r2qDNaxd0pFO6qhqF3F/syFCW4U4T2UrCt5JsGLK9ahHH4Du8iZpucw
f+xUIfaCSCXeUxnr/27X4NS3DE02O+d+4WhPncugRfpf4Z1ogmL3hXxTT2frnxuL0OSskBoNF3pE
njQEBfIkFVD4QgI7geXpXNknWuuCFhnrlTurzwCZsD0v2dFZ/slokFm9Z/puHqvKvW4k+yAIG/04
h0VJXXbFBIYGNnEbHdBYDLBqXNqIboCHE/sItRhWPAPSyvz6UVW8JHNEiZTgu+qcN1nzajGjHvd7
KlNbj0+9kTqZqKUuEsI5kbAegOHO3pxhnh1tDg/LoNx2Tfn5+okK7oPOfsbGYOIlBBDJwPJ4pFSo
86NArkXHLPVXSfBwixTiXEjYh6SQDDj/cWjsUl5fWr20m4IKcmt2LlcuuM75kbHpdEIT1jxrtSAG
Dr2MVu/1MxOJ4HwIPkLYAPsaMH9peVByyamq8eW6CNFhca6Dlj1tQEMJLZSvclHYenYbKyLOxP3i
7dtt4jE/sUyXNRS5LYrhq98cwnONS9Q4PSAwem9BFoNnmdEqI6o+AVTVVwS7WwItefaOZC3QKinQ
BlLnAh20F2WsPN2y3P90ljwuKFb4DCWJUKIuVPpDW4zv+pJ7ERFNk4mU4byCoU5SmqJhDPqqzCnU
wgVZlk3bKLiujcD4DPbvmwvbJLSYDAlRPDA569EvC1FFfxchYGMUTM+NgLYom05JICCldns7aw45
lSyvBcnr/Dge4o/0MfnZe6yFVoDgXrTWIdKPcxNaOBXmlACJXunSs9p3TisJ6ZhEn4rzESmNpqVh
6BE6ZqCNQ/iwfEhd/QHd/ezItGorx9RsRVT52J8e3hwt5zhGyVoSIEyxjZXV18E/tn4fD/pD60nB
GKDkJyoB7OdKG4GcG0kLfR70FIqyHjJ6oF7/vf4kPwx+cQQ5z2HGdIEgRxcEBvzuIgCfJAJeMlzp
dnAkirW7ZHi09M436v7l+k1gp3XF0/OtJwT1mFMOMZ6RJGdJu2+VwKg+JOMxT5xKuDPGbu81YVzg
kefZhOo9e/NP8w+GvVecC8nufPORUSnR2v6jkb23T8evL6ZD3mn5gI14cNadhnjy+k60qii4Bjwl
Z1Lrc2ExyIVa6/xuNJyRzvep3LnXv5MgxOALJ8UyzNOUoZY5ZaEd9R8aUEsQ1TbnzC4q4WQS+xDX
PhTnP2IJZWgpZ/BKj61LToUnPbGglA0sLwfR7onoRvP4oIlhVtFsoGFQfy5vk6fOZmCuU2oP/uJq
HzP/jxbuN1bBeZBqmbMO0ClY5xk02xpGOzcqG30yIQ+G4BXggUFNZGBxOUGx9IjRa4x2UY8B6afi
VELwwfjiClnTlTQLcOJZARqX2UPf+CVDe0c+GA/C4WLB88LXVdKJDFrL4l02dstAmhmtSuoneNsY
vRSC+V5g/oJbxq8pdnM06BGBxEY+ZvpdYzzlycfrN2y/jmPowAkyNVUhfO9Uteol02E20ErBw1L6
oGR35Htm9NJRhES3M0MBpluVarKOUo5GZe75rHTSduuE+HfKMjfrkYKNrT9PnQ9iA6/QjcC0qG1V
1O+j6DSklmiw4tKhvJfPXQJTGk3LlEPdlWkTqORGkW5Ca7YJEF6TXFDev/x6kKWppi6bhq7ieN9H
Q0tWxNbChsLb9IMy/F6031r4819/vfcymM1uIq4kMlJSNbgBVfOzRvuq9GLrDEYYR+m/rYDCiVAM
Ntxu/NkUQmTly/vwXjbTfyNbVvSuXmrUQ/SzeR+jtNk4sa+hDnfXuMZv/TB8F0JQXT6l70VyHpqG
ahwBXxDAWsg6GLxBEWh30bEEvGsbRK6I2HrncryXx5mr0qptuDAWVuZgYodBJmZBBpjGPpBc6eX6
x7yMf5gwShSVIZTI/My11kq1GQ+svhSnD1mTuXGRfjczBHv17F4XtW+af4vi+61FW6eSkWNkoap/
ZnHidNJJSUR3bd8+3oRwhZ6yyvI+jwCBIoW6XxrFqY9b/7oeO5N6ODMdEzz4LzVMvgYx6WOSxj3K
mKOv4QUoH9h7094s9yMaqwczYOWkQbaVL6GIXnn3CLEgqqJvo+nK6/O+sf6YWHGbKBWq7AhNWjmz
UaCw/6BewPR7k8LOeCOla/uklyeg5OQ5FgVDtP+0yb5+hrtmZ2iaQQxAWmAWihOhaVFhFSiutFOS
2yag6+NBkxy9a57K/Md1Wbvu1yDYhDVMRcZw23tZeb0QfSkSbGnR3JZRaqbDhzoN5MXXBkHNiP2p
98EcTu5NFF+gmHpqqBRGjUSNoUD/ReYjJjjemSp4L4c7PtnokqlgKLnxcf48tHZ2JyGSA3Klk/5u
OqRnBUbXhMudu45wox2XU4ypVBZrh0Fllp2tGHSKPHrXYVUw9xIfGBSH699t9ypvxHFPWdXLCioh
SGFCcKGHgPKS5E4wFicwDb44QToDYUDS6+4Ut3av5Xak3gIsttC8QogRfhmhvv9m3MuVtpkUowDL
bANJ/E2M2bvqFgjhQoyVnVm/95K4B6us1y60dDwg5S37TgwvxKrt7FcLXtIVZZDBl33Vlm3zwUiC
699sZ1LovWzu8dJKbLdj2eIvNqDwd+k2v0IQ2cyPWrC40ql2smfzof/3VNzvpXIRljV20hrreFqs
pruxJjmx61AEyLeTO70XwvkRIEzIeT5j3Jce4ofowADzrFv9ngHmFX7uiIqN+2Hrm/3zpQkAKCOi
TRDKFWBTKiU3Q99gJV/SwSPJd8N0K+Nrmf4cekGRc6cI805Pvk4xVWllWTWuuXpWT+gYKIf8Uww2
ldveWx1EQYcxdYUow4LLzqMtTYsS1U33SowMirUwqDHqrB6nHyZKuszBRL6I82j37hMZVGIGSKtU
fmtFqnOzNkJY6pqlzoptFelYNh9bPHdxXzvXr8Xuu72RxdlnXYDWAWiOumuMn9V6snPwrZFOUMra
V0gjBJmThb4x52BKDY1kSS3BaKrV32jXtraUzF43F0HVjGD+0gRx0L5Sb/I4N2PSoSEN234epieg
CztdFtkqFQjZf+oIHm4ZH8mgPIKeEiuL1U24dQwkEJg5vvEUPuSfOh9g6aD8qL5LR2GYtX/VN0K5
CCgEumMmIwp2zWX8mFijneiJ25YSSFunHHzxYB2pNM1GcRT/m3/IxvBFb1Qv1xNBQLGvvikbGBjH
h0WyzAUvSGyBi4zkw7AnjzUuq6DApHoCxhPMa9t9sByKT9eNdTeI2Yjknvk6pVTBJCQrpTBGQnJk
QMLyQbi/LJLDve8lSdOZJDWTMx5TP/swBIzgEzixWgCX6gIF/6Z20JdwxLjCItncB06wrB9XLY41
lgp7ye80Mthy/TjmZ5K4K3nohGvo+251c6zc9QynlYxtBUNmzPZWML4wynCG4bW45Unz5E+iprdI
R+5+xlpeF7311/ne1n54VILpFhmyIEzbVQwFDA2X0ySWxQ+rxCWhS4jS9uu0aXTD1CoBINccu/vI
/ynKvva8zlYa9+WsmU5D2PRoZjaoXhafm6pzh6z1rt+BPV+6lcJ9LBIS2ahYUwnwpLZijS/AFDm0
ZPGpGR+kVAT0tNPZpOpWHvet6r6TScOacWoA9mRXuxnAoTycEzCyKSfpQ/QAzPaj7I/BdNDszptE
q6O7RQeT6qqmgDUZNHbMmDY5H8kiK55qBNvAYfcw++GiruKuT2aAfWXfErxUO+u42L/Bk6tQJs/g
89hoqSMgNuIuqGd6375kp8KpD+mz5co/zfMKjP86CJ3pZk1tTHUJ3uK9SGMrmzMguaDWIk2soqrJ
fqcbH0wpFaW3u8e5FcLZj17rsWniQXY1xWWwRRYY06IX6xlUzE4ZiPb/d1WiJpbZTZRyCF/ESaSw
LMiKlzhEU6RTV78vEkGmtMMfi0/2JoOv3mRF1ptGhuYLq0q1t+NROSC0r+3ymZWnDO+vPQD1U4+1
weXpOcVUy+xFIKwMwV4nqB7supztj+FexWVp5UiWAFW8nIzPMtAQQ+S/38kr8xGLxstgEPUm9/wO
xbQVhqfh6zS+6FNb+YQKM1LuzHqQx8esc5GcivRicSBfP9gK4dxAAeK/kEgA4slvycn6GiKzPxRf
V59dyMhLgs4l4X3E3sSzqI+95/G2otm/bxzARJqmCSdY7Dw9F5XXdqGXYDIvRAEtEdzA193ca2py
4XCHLfUkRP0JtrR4ps8WG0mKBGM+YRH/7v95GEJvcBanP95IqLOKXi3R5+T83Vz1cUgYGFdTS3Zl
UltNZU8hk2APaDcXR8eBKBZBjdjkPZ3UgTrlNZjq/f4V9hHPo2wzjKWGjX6BLOZWPTSyTe7ys2gm
V90rOWyFc66OgChs1iLYbHcKz3Ewnfrb5NA5kUeO0QnVNmAeVD8Y0Gt9bgOR9N0TVkBorRMNG3h8
iS8Kw0gaTFQhSHxUk9GOEpe2osRqN0mmGylcsJqFINCuFhQS2aoLi4+jk3w0QWKKPpIgFdk/zo0s
LmDVMYLR6QvqviwWZ7YZP6ASiwC5Q+BquYZHbMWxwIrZO2lmi6b4dt+Urarc18zAjCORAeKHEwmi
G1Z/GJ0FW+EsRBa5A+ZpLq6ogpopyhrweHx23E1rHUkTxvlIebOEt2TqDmX1c6GaYMlrN9WiG0Gc
L5DD/1867rzk6a8PqDyxi6E583m6EQ2c7lqlqmA5AUEO8mT27xs3V7B1HivC/m3en8LpRW2Py5+0
4FBP+FsE58QNeQRFLKO/WSUwROYTVnzTm3SqP14PUUWacA57jDszzJEzu1b1LMX3VPokqYboQWIP
6YUZbHThvk5apYWmDbhejTd53V35HGJVWPGaZ8kVkYeK9OE88lSgfE974ON0AH2yKqcuH2Kg818/
tL1IafNteKDASF10OWdwklP/I60SO6Mv1wUItOBBAbUqVGKrYfalfp9izY7bH7E0CzzRa7B1+Vl0
kwJeUNYuaAUWIORUhYlBxBKzIsvD2DzP0mRLZRABI7Y8hcVvZRFNg+0f3ZtMzv0kSzyvcibh6Kzo
rswR1pXh8frh7XtY9U0Gdzvnodb6DE4J3nx0Mbl/W3jpPUbOEEwuX5SgPiw+8TEW07v6Xe6ILFCk
IXdxm2jo224C9mw2kI/SUHkyQYvtuorMii+/nIXunYFg8gKctVdDI15baDgi7OmCHlCLrI0syv33
zfBNDPcsygny/omBDi0sf6VfS1l26b9f0KKYJHgTwr2HfSqnWWKhqmlR+ZjT8NZa8BQlmcDad3XR
FGK+zm9cYIpmFBD1dY+5OWVBMpVK54VGN0ab/cnNfRPDu4ZQVzTcKQYagl6QTvKT0vweYuJd//67
NraRwmUu42IoIMJBnr0Sb8x+z+gTXxew252mGv7Max34AsVD7cIORCZYTGErB6ur2G3txrFdgC3r
rvdkkO9Kko0BwOR+qtw/yUSphoq6qsNdyzyITTSrDKISm8fJgiWtvALJiiLIHvYjBtwd09JAqaJR
zuyUvsqnjq3yMwKyKYg8JXTmR3RzGWrHrzxoRDvHu3d2I5DzfIBrxhABiFzcXHemLLZNht4BPIQA
hhLXn1QR4NSuwW/ksX/fxChpkhhSWWMmdVRA6pu0fqjif2PRtxKJ4dxdlhtxWQBF3F2qH2X/mJDb
chUyju5mtBtduCil6kuZFirsPT22t/FPLMBgViL8OaZOdMRI9kfsvdxPN2BN8A3Bfd6Plw30dzAP
BVRZHmpFN+rFSvUEcLM/2O5eXNr1pxE8q5pTf8Xa3ifBvdvVdCOOC5XMoV7R+0d4Lh2k+/EFKe1k
G3f6TzZaqdqsDpKBwrINqBuugjvPvtTFo7IRzYVOZkSMcm6R562r8n0YyF2y0o8kKe5kUxLdvt2c
8m9ZF9AqRZfKEsXzBtSE8zL8Gqin6V+19T4iD0b6OVl+zsW3/3SyF0grKGJLScU21vXH9Z4EzKeV
9+uN5ZqO/IMlCpiARzsbk2jBdcm7znqjK/eKznptylGHc7W67xJ96FTBYe7ewM3f5zxZrqYgyqzh
LaXsKRw+RWpmz6Xg9RTpwDkvjEKpS2SyTgc4ydcysdNMUM0VacG5K/C8Dyn2jZEKm3el2rrl9EUX
croJbrMhc96qXlK96GSUE9SAnABBcqg9ttQB/4HsV4RKtVuPx6zO/3yHwY+MlrkRqXjL8GXgNY61
z/L7BvM8xo101x6Mr2zCpgy0L8uBDVKIl/dFZ8o5k0QdchozkoAiO1QYmJAeEkNUmmKu95+9hsFX
jUfgF+l51WMs9aT5n01bsglAfY+RTTB/Lvts4QIY4H+U77+dLF9HNjMpXycTUhkmgulnnvWF1TWb
Y+W2TuSi5P+f7vBrAWnzmA6R2Q+JgYyv0oI+uVcnUTFa8KleDXcjQAUX2RqxcU0z/WAYwVjGdqML
vtX1t+WiX1JRuZmtCMX3FlsVttyldiFRvyTDUQsHr9OByxGaf+KcUCZBUwix3MWMdtpVU9fLM5DZ
mhAwK+rkFEXjVpIiQpjdD+jQtkD5XGGzqNzzVYaDHoN3DYHIie1uVRmmd1y02LH281A9Y7s6OojK
W7sh3ZtIfoi/JA1Yh0p4drZ3zPCZGOJ9ehKJ2X2YCUXrHrO1WOPnoh9Fqq2iyxAThPIXxfxKlodu
OGWigtN+kXkjhvMW+lClQDLCAeq1w8iMwCm/PhUB6A0/DyhHssA4eo6DyjMfYsETuWv9G9Hct8Nu
MdUGdUK2kflV/2EtMVOWCK7wbrsHY6I4QgVgwOihvw+Ih3zW5BV1Snf83B6l72xZQL2n2BWXQF0P
mhavEywV7mq1Ecg9Niad9LVknOcFyipGRhwpO2mhyHPsF683YjjzsCaimtOIxIKNi2oH68gaIJGD
UEY8YLXrQkxqmhgbVkyd34AfUe0aIoLBaDa82d0NnuypYOWlXo2ytewPx8JneBaIw4/XHfDuM7MR
zAVRxKz6Jq2QV1embBtWaROwpVbf1ug8LgJj3PckG1lcQDXPdaLUGZuP9qyA8RdZhlOiaBR9YZCZ
oVOIUsN9Q3k7VS66itERGNYVuWihRo6uITDNfuTDvwcaRaFloxZv/8U0TGWJwlRlLAedzIE2iyZh
RebBWfyga8aS1Shat1PjhyT8kIeZJ2nZ4zphQ1EZnGIA/9t1yxAdHmf+ST3H5joDHCEp+wOmpp8y
GfAMSn34AzFAUcEImWVgSJNzUX1l1iSiaGVMTXcMMdauhu3BnHOBne8G2ujy6RgNAX6qyWlj1DRN
pQoN1Fi7LcZHmYgip92LtBHAefmhn6ZZZihhox8dpnN1lrz2QO/qGzaf1QbKl+SeeJPwqdyPvDdy
ufNT4jxfVVBRM27tYD6umO4xQABmgKrOfBBF3tpux+FNGk/Opalji9oOblRorauTj5KtSeZtsab+
TKajanX3nTTamtofZFoHMhYylWZxwnhByalxyKodNK2+iZroviwUZ0RndwDwb280dtobnqo+6NLy
hBrS5zkxHkihPcm56UnZ4GR96WFkyhI8XrtGjsUaCyxMmmrwcwP5ukYTkVAAUcJTahwr68M4CiyD
fYCLQJ6V/BjWlwxL5p5HxcgiHctgMIwevcj/D2aEA3u7Fr6Rwzm7sKrbCsNXqkuAAmn65T2aNNjO
JrYKnLg6GG766d8fHghbZM1CoQ+MH/zqRtuUapcqCGxG4iVNaffzQR1/XncPO1pBBohmDNSyEeZy
91Y1CkOeR4DBdbrptUr+mGUi1OG9K/ROBnd1S4VioRg7WK75rGGFLDklHxiscvbQO/FJtNIuUoi7
r8iv5rY10BwiZX3MVekGsYx//cx2XoutPq99nE3OU+ZluYCuAxXR+IHq5yb9Wvc3wNHL5oeBhO51
YTs36J0wrmROJKUg4Wu9l8bHuim/GoPlFtb0fF3M/rGZYHNFnKmjhv3+FgHWY8r0FlXXekr93uyO
0fon2xHgB0InAX9exsogp0oTtqBtWtkmKqYVFMzYzTd5htLC7GBlIXJqzIapd/RBdHN3Xg6INTHV
h2YNBTfbe9WUNSP5SLHkt8zg9hrTQ01VR62lW8CkA8dkEvijvSWQrTy+ldIOc7EQlnMbdozJcwwv
tZ2TRA7SH5fhs8Se9QRqNslVhfXmnfIkOqIWGvuEEKSS/G1uaLW0Pab6awUTVIN+qpb1Rc1z1Z6q
4jDF6mEy+ptIGT7KoyQw1L32pa5hqe11zxgQm5wjlhNZq5QkBAcUJjQWD+Rjn8w7tpeVYVKjOrI1
KcurUbNqHaCwOtftd+eavBPO7HtzJ4t4TIscvEauUn2pldwuumMr/bouYy9jgRDYEQgBTNXiF7eb
ViOrUiHAjiyHoUqMB/lZ/rG4jF1NlDzvpX0IO3XUBNi2JeFTlm6QijJjzF2SeUzawm4XB/Dpdj08
0VpxZDl20vBYL5E7rXeFeS40+VYSxt57xvzuV3D5S45p2S4NifK6gLCcI4/NqmqmrbuLjyVMJ/0K
bOLJ/oPtt3diOVvKJkUvVLCquBWcnfY8d1+vf8qd0gT+vmlQ3HtUXvioWLdSLerTElGddCtHx7DW
bSX8OCf/vji8FcOX+8hAusYYFAWu52Ckj3nr9OHv65rseDeQFRBsVmpIay96jq2aTl2H4Tt3xgZp
ND+G/bmg38hwiqaP1yXtXTEsrFJiaJhYuuw8rmg1jStMobDcWPlmqfagCz7LrtETouky6FuRRPDb
VwuN566KX32n7BR38CUVJrF7ewB45/w1c6cbUZdjV6uNRM7ATVJMspRb6K0nAGAoTKcZ5nNWrQLv
uOs7tppxFo2VZWOmmaRgafWv/S5GPVDbrIIvmpXbV4nAS7F1XJzke19oaJ1S5KCTAur2/QJAy6k/
WJ3AsveCOkpkuEPATVOZ8pG9EspWpLEiETiXfGsACqkZ+Ws52938rCSNbS3PK7B9mumnqi52JlcC
h7/nmbDoruD6goEeqxdcNGGOjdrWGqaghyT6hO1cW47OmorhhRQkMtbzXHkglXEN7VSpz+F0pHMa
SFVud9YxyYSTYjsPL0XaK7Mdawwf8P5EDaVQWqX6r9Gd7NCd6xu2PNCKp1p3MsStJN6lWDLYkvQG
kuJjfxvfmkBnVT7rToE1V4oGBnagW9s8m0Hjs15vfxYxBe9NWLz7Ady5y3NuRgUOH7BYo2udGCZL
6LIdht5mPBryAQAAQeKKUuMLo1ZlDBVi2ksGrAcWwjixGIMBukkqK25ofqbat774pFRP1x3cRVyv
ImoC6KzOljJUTHC8vzdjFynFZJLVTbrM7svYW/TG7QrJk1Y5SJvjmIsu0cUzpAIERsUuhAoqZ+Vi
kq2xhiJfCF0xH5A8kdymfu7GbtzbHTBH40N8ox7oUceAwHVFL4J9TiwXLNF+DmlKrBXsUY9hdWss
X67/fZFa7FtugjFiju1kyvj7pP1eVJ1dF4tjjINjFLnAC1xaxfsDZL9kI0nXJVONZ0gypG8kiuwx
/9SWuSAP37ELE6tBClYfVAYMwZneYpghsj0Nu+TKC5ir7Vx6VOZbs/o1ws1EIpSLyzIu+zobcdyL
1IVtmNPcWJEuyyBo7wBNL92NNoNq7e/aQHSh2Wvwrn7CieMeJgbLps9MHBwKYlrrqAWInYUzeZcP
ICeHMzrTYPXOTl/R55rd2FHQdsoc5WShdiIquu/a3+YEOfvTrGHG5ChUWjukXepNlNyMmFaaNRF5
o0gQZ36kjtoiCqGTMVB77Q+ScdIJ2oXL7+sXavfCbhTiPVOVhzW68itAPM5pdRwkUc568apwH4dd
gc09iuNBJSuFImwbtbxnIRecua9iA00UnfyDfaNQDGhXy7qYaFyw0zwpHdzs5FgBBb0yVialjzOj
V7CVX0gSBT5i//D+lneRjxvJmq21CWto6R04ae+sLvevf5/LuPX1/N5kcC6iyZJiMftXnUAPUzjD
t9oHIbFtfi0T9LSG2I7uRXrt+j7tTSbnJ3SlwjulQ69mqF1TG1D6Vc+pLMIdvMzrX3WzZF2GXyIX
I5WRNVt5E4Ywvjku7GScVMccVjfK5WeiNEFEwhejXrzZ7P04Q791GSenXAdvXswUpWp6q+fzgdbz
Pa2x59MnX7puPBpYL7/+Dfbv4tvP5Ex46sOu6Dv8zDoOOvoxqg1nzW+ibvauy9k/9jc5XHStmGPd
Q9jq6stZ1h/7PLGrVPCAXiR174+cB7/QMtKhXSOtbiF7svIij8DMpnd9HdpS/eG6OpeBPCeLM11S
h2kTT9An+ThiW7MJUobJXR1ZVyVyRbgTl2E7J46zWqOvl3gcoFrnjUCBSe1UtWc3/cLgz+Pvg9+F
9xp6K+Khon/wO39/OB6j00zzqlZ1KCodlB/Wb9RP3OS8PKiNWxwtv/2Qil6HfcfzJpD9+9apZiMK
oRTRHSmBvBcCYa8lgkhOYIw8WqcWhQlJNBZAksg2mmcCDvRKNGC5/3SDFNFk/T0E4OxXbBTRuz4f
I4Ayu0umYNqx/aLU5BOltTdo+mnsyX03D4mjrhVSvuHTtKiCAOwSB4IZzeYHcO+skqdhStpYdgGX
NYK4ULtV7MibU0eaURpov2ke1oof9FbwcuyeLuBRFOBMoH9FOb2jCROQS4HTzYkXzz9K6o3/Hgzy
VbU3GZxqWqnmyShDRu8mdy2WpdtPkw+qXSRRwPYQKLRrkRuFuDgiIZFcqBOExfSxkn0iewJnshtH
bARwTriWsHE5WRDASvzNamcn/WF2LLtc7fQkQu/bd10baZwrjulc90WB6D/62INfoANWoPXCoJYY
r5ioILt7doYCOiGDoPTLV1UKvSyVZUaIJC+5g1wUMP+6YPBm3zm+yeD5TrumzesuVP46Pg34VSoS
+/EwIBRjE/5YVXWkoyiz3lcMQ4lYVmXsp5xRZLoct6CBgpuiplfNo19LksBN7b7NxpsIzixIG3YA
HWDhZa59VsblqEhjIMmJH1P1KDDB3UtrgPEJC474UrxLjA1LisxJxqV9zWeKgPFtjmjamwGLMPsz
RupEY5YimdwlBkRVU2o9ZMbrcygFsna7GIIQfTck2KjFfSUrVIcQjgLhjf5LMQDbMgMZJr8h/ZMU
idTZt4i3I+Q+V5gqs1oukBWqld2aX6QquP6RROfFXdyOdgCdDVcEAZUFnMrDhP9bgfTsupTLTXvm
W+G6KTAWMc+ssZ+xebfohDe/LpC4T05yp9mDxxB9kiA89Jj7ig7EYWP0xmNzLI4MTcnQbOrKghrP
rqqb38CZRks6I0xKmH5mfi6kp7V+6KzH63ruv88bGZxtgO9nXMoQevadx3L4/rACR8BsQT7eC+sF
+4/xRhpnHVk5xzIIpmEdWmt5BQDkHYN26OAi9SB9ElBDPtA2v1Mb/UtuLe6yhF5roixZL8rHzNDu
JCsRFU12TxkhAnCysKJ+MWrazEu9NiZOuYuxaUKSY5HWh34VTTmJxHCqr+WqqtMAMWr+kRZBKLka
EUCN7L8BG1W4uzFNba5i8YsZbX3LOAqTU3TWvSaQUGGVwMSFDuryHbf/uhEJVOO5iIpyNBVJYjYU
fouLR20Z7IZ+uS5jPwR/043vaU61QvvahBD5kd7PLqZOgsLRj/3vxWV1INGT/Q/yQCJGNEsHyjRT
euMAAJacLgi6mbzVH751CPkl54dp2AyJRhwi7J/hmzjurudtqWOOCuJ0JUiHX7RxSlG8uOuasQOM
CqEBhUxOo9Ko5GXVMiwyotUx1kFtPv/RN3qTwClBQbg1d0kqu8oPbFDe/tXA121tsYHHAgoRUfix
7702KnHey4zBVt1WEJhJ0+NCYeKykT9pUeOvS+v20QpExCI/6Wt/NxbKUZ0U0UOx/93eVOau9ZLK
VZqNONSUPOl1aRtg2Cm/XT9XkQzuWqeaSdsJ62NuYd5I022bHQwRDZHANvjhQaXHvt8QQ4QKiOnw
1Pzr7V32nOIhBXMc/nMx4wmOi6GoMObhpsa3KPxAzJfrR8SO+aISvfn73GdQhkwZ1hC/P8Wk21R3
39UlP8tJmztr1AbTmqdYQM06gePbzyLAzoVaJMaEVL6RmFVqusZFLr9C01q6XaEu3XvFC/HnX8D1
FdBR7drBRhpX/zCBo6i0OaTlOsZGwsH+P9KuazlyXMl+ESNoQPdKVywjL7Va/cJotaEnQW++fg80
d0YliLewt+dlNzZ6VlkAMxOJxMlzFu2LLmY029zLMzPax8w3Eq1I9QZmshR0LcSNLL/e9SeCZ8L0
qj4lYeYPR2m3pFCO7ARL3PTDM9vs38+ybpOpXT/OsJ3GX9fymFuCa9LW3wfMSUNHwASPCY+L1Jao
WHMFfz+nO0k6NcPtZT8U/H2ex5okcTMsI/5+a/5q5K8TXq8uG9gsoc5WwEtprXaL/K6VMs74NSDy
TeX1LVh0mIIX9PhG3P774ppB9gV2mXPxEXZul3O+Re9qRStht/OhUpqG0bJLAtPVd0bQr+DXFx3A
W85+bo/zQl3NG4h3wt4Q39RKEJenKhY4g8gE52zjMIJMvYOJebYBAWi9zl4caxp9wdZ9euFH8gOF
rI0SE/A6i38cpgZVGijmwqnHeyu7aSxXbRNn1b5Hw1dTRhtTLh3w+ws6X1thjGoWWA4Am200yz+G
kja1OlVN3I56VfGMfGevd4Z26qzv67rD/LrA2uZevlvj2w/qjDaeqcAajlt9/kLar5ElpBnRNsOL
ADiG2yzUT/gLutZ3pF+mBTeiLv+SLmRvqIDQRcZpsnPZiW0pcYaGBgP6mFoNTIc83gPSC6jo7FVx
6xIFVFNoWTv5QnF/XJ21gQCGPfxcRojKtyV6W91D12VPhTIFyRKflrj/MuiVV87LUbWH7xIgn6qc
+8mUfpP73G+M5Z5MwQq6AWOhz3SNdjkGedMC8ihK7kOM+1BrcjiXkqskczAq9AgotSMZpa8WPeaW
4+cl0b/1BSjUJMwyTc0OVKGOPs4+0UGWoMenlJCDlFSyA+pOP+pa3ByWVzKaTtt8U6b8qZ7au1UZ
HmpMRLlxjP+QjIZLLX0XTQC46OS6TAsP4w83jSH3jq7nro2RRCWpweMYuWb1Eo3p13TMXhOqOqOS
XIPN40ANCDQMKear+x2lq5+YEIQb1ut8ItcEgl+kfam6+nFI2xBskPt5bK8lzGJLeMG05yeNYLBA
By1djlcUBalKxmFMxivSZqcR5xYxIidKLK9XpB3Utq9rufHj8ecqL4DSWX7SlOBay80wlhonahLX
zConK1/qlexkMj0DRX1DIrBcFs1prYzQKOybvMKs2fLUJ/kPk942euID7OKk2s/SVo/mgqdBST6Z
WfbUpnUAr3msrdijTb2H/OJOiTE/nklhJ+ehvdDeUYboLieGF3X01jLrO7t/0HTMjFA5VOXiceja
YAANXTEDBWxZd0ZZhWUPoCUKTECEbyNL6sFx3F0r8gnn2a6ZVieecicymRqx7tVt4zYE/4dm1U+k
rfbRkuDE0w5dVezz2QY3qxlac3tM6nGX2cMulx/tBLNtdevF8eNs0MCql4OlJMBG5M5oP2ot8IFT
7pFo9urU8Eg8Bdmw7KU8dm2llZwV3ONxYjux8k3HJI+dghqogZ4ZQKKG1XhEtZ00VQ9l2wf1ku2N
dvBzxfhmKhiN6MbDUMdHjWRObduhpEWOYTRBPD9OQEaZfYmrbO/qreTiyPU0HW6jzP7QmQcaYW4+
qZuwBCNj16OgULpfcdK6Smc6TV7f1g1+51TdmhHdt4ikeCKHfCUHHJwYWZFvUmv2NdPC3Zw4eQEf
VJOTZVVXdjvsZPyNNf+RkWGn6GQv0+VE9CR2iI45n4EGUFF6oCgHl349lYq+Wyi4/GXqjFLkKnl9
RbrGkcYT5nVvbWP9qebqnuTRriAYJFx0L8ejTtf3I/6bZmfh4m4vANaMw2sFDpiY6I5avWhxFUa5
vGsbemhXCZof5JCmi6tEywna0G5rFoCJwjPVqxEk30OtB6Y+hGuCnzzO97ROblcbkEgJYW1+wSy0
6ej4f5Em1KxR1Lu1rZSOnT1ESbHrpB/KEnmV2cRunBVQVqVeOcXHJMblxl4f5p5cA2C1R3SADCFx
V2DnzMT8RdGatcsiAOjudZ51t5FsiKxkEMbUdD8nw3VSS8d0oC+NAWHdurnpes2Vs2xnSL2bd8Yt
1SePjq8VGY4AWTprVAeF1jm2Ve/ACeejqwKiu+K1JK8Tfr+pL3eJUQcgy4X6q4STVSHTzlxjz+of
h3Zwetn0LexNMfxKMBnjGFJ7wguNI2cmnqPRassVp4RigDOOv1ZJ9uNY92ypc1cZ/82y+lRubsA3
5Y91jtcc5So2LBdw5yvo6IZK210tVnOfzroHsndnWLIANBS7pvleks6Rk/K7PlT+RIBRaMZnw8I0
VqTf5RMQHq1xTZZfVDOOEMMKy8w4RoP93NvaCbQdBby4eqmn9HpKLHdcSKCXhpfrVkDKKtDWr3Zm
XZERFXJnfJUhLAL2cRcDlbcjpadJflwnvB2uw4OuR4Ggutg858H8ZUMzG4T8PHbenHu17Xs0RtTd
6I2PTViAfTw/MG6AybMx75s/Kr4KnhjRdWSz3YThKQICZvRJP2Ha48UarIYAWsLYSBPqaGHiyS/J
779kmedfEaD66Y0p6HJt1gAmxBA1IJc/46+VWo2zDlxJ4JMFgD3GOFXZCSq2TROY+MArgImRiLfe
0NktJK6VstTmGT158hplT40muNBv4iIwOPWPAa7yXHpgM4wZa5gDyLj5aNjtUjzWzM+MWzS6sQ+9
G99o+9KTj2KOjs1S7cw4+/ez1VE7kTDxB+NyvoTNmrizrbulIiKoFG0i1wxqa7WgkwYzQ5k41XhN
gea77PrsL3y6kpwthOv+JDHprHiChbW7yzBDpTt9Ao4zQedRtA6utUD6KFF7MqJnTXJ/WGYnq+zw
8kJEJrhSPZaifO5kLKTJbycrpKngVv2G7L2wU/zYWS8b8whlqhWDjvW1HjJiQH0n7SAeJXhqEqxE
ZY+8Z77V6Pq4ND0iR5saZ9Rlp88EN2yB974Jx59ZUPssU40JFkYzJFJotKFR7S9/DpEJ7upZZHZB
JeZXI4qe6WRJhyy6v2xi23V1MNe/jWfyjaMIvAxjnOMio1bKTl0Bf4pxdaLADCe29+9MqR8/Sdfm
FHN72DC0tJ2q1J023U8WRqn058uGtrftfU3ctrUJUP1giEXAt1+moQt7CrGPkewuW9k67gAnIwxU
IRsGP5KnjVrdLCoAJZGaubPcQnevP2rZeuhXAMmSMcg00Rz8ZpvvzCYPA9SGsdX1AhiSbK9gCrXZ
RbcUQg0Y+gjkZ5Hq5lYIYdARsG4MO2pgkPn4vQaJ5ImUAeVUpKdCD+v+6+UN3HzZODfAJeYZOCZA
H2BA6g5S9TVGa89UT5F8ZSXUa+JjrgGuHqZR5dR640a4JQh+APM4PhthOM3EwYpJTognfFxhN2kY
aQHbvqffMCaj+BAFmMQH1jH3YvEbwZZbnlvj9rOlSq4mCqwNh/I7+cLQPznG4dxyLx0YTE25FRvd
/IZoCWPj2GQ0L7jcw0tnY8SdwWpOZG2dov+DQwl1F5Qn0exDEHAnBkrJZahMLArztqBSzJxRNIvK
Ds9PH+kfC5jD//iR9HiS9YnCQqZ+se19G4fU8M20cfVkEZzj7MdeMsUdGhjlslWMKa+QXeuhjgBB
yCAJ5VA0riVaEZcI5agw2mphK9ITR81f2+pnIj1QqXMMIdWmaElcLiQ9SQ0yvb3EKoEe4Lq3R/vH
w3gPgEaS23xNrtUgdsdvsph2QrROPrxICxKHlT1o+63qWJhbwhyc7eI6cBq8U/s9BkYSU7S+IKpF
S+biTFu7oVlrLLl505uaj+k1hOjBlh/vZnf0kzAP4gcFXI7/j3fA7Xj7OxxwLnx01pRdjpaIhQO4
0YqX9JDvRiBRLWf8/hfNnAiasfny+B6A0Ar4aDFBx0MDzR0bSdACzCsDsN37atAjoYjanpu3hXNb
XAXaSSnu7Cw+GLlzB7SkTyEjMuPSUF+ZrnboDyOUK7vb9m7at1eiD7t54EIwDxgsvBljLPDjSqcC
Ix4tQ8qlDSS0itmZmupnbBqHui3dTAWszFoEwJdNTDw5s8l9T80cqsJi+HRKH6vsGmue+tIZihA6
0017ZzXfbOuhwUjeOnoKygw7+Snw5s0gwgEM3QCLDY9xAWxDmaxUa6ARGVeugUE1yY2C5oqNqg0I
JAxXecp+CkVSCSKzXOwuc5MYagWzVE2cxfLWNHLM8TcZDlPdu5fXuBmwZ0vkPuyQ5rU0JLCVYax0
2M2htgOZYCAaEtquns7scB9TqnrFpDHsGIVnf4X2lGft1Udc3qHhGUjUEcUL+92fjhONDcZhLE7F
m8tHh1VNDB1EGvJf3n9PqSurz0O//5OtezfBHSVmpsmd3QCtMaM/WaHH1UCgoypvlchHldhpeDgV
vaBv3uHI2bI4j8Qrkp4DrQIS12Y4FFkf4BFwcNfRuLXr+aulgQJtsQq3q9sfUzKJcNSbGfbMOueY
azZqRTKi15NUg4cCdddojeA5bjvRvG8q54+FPUcR9NkRcuODDGh/lNzSDvOM9VOn+0X9dPkTbi4I
nHgGalB0uXnuRArPh0oAtlOTXohynSr+v/r7PFEiXkYUAlQ8vDC1jlYS7+hQ7C6b2EwW70swOUe3
UEVnVYMs2dI6d6VY/VVWxWEAuH6WFn+ooNB32SCL1E+RdWaQc3tKsj7BVQiAyzrZpRR9XzC+dCWE
OtL1D7p85MwU5+0G+lE12ELYqMz4baxBWtU2Xy6vZjuizmxwPm0nqw2Fa3yi6cCmJXOA5SZodIC7
VfChtn0NZN42WBYggsU+5FnPoi+zoivR4fEk0uwHcKtMs3onWMxm1gONw982uCKhlatlwduj7K1N
fkyt/LlWNXedJE/Ho+Oqrtcge7hqautHPBt4p5ndqsZbSKGBSgfCA6lOBZ2gT7+HCX5BwsjEzDXY
J2XOV3S5+Y8ACvrkWRUmeAgpBVn488nC2eCcpKgxdy1JoLecg2gHOcxAs70hsBwmdZHjrfPn5T0W
LYnzl1kf2lzBMx3QZqc4OTRSYA/eZROfciC3IvYTzjylIVrWZOgOe9ICkmbttwX4Md5I2Jtap2IC
UTifw7boQ0hzBrnDua8bOiwaKNCYcBoB0Cd3h8AA+rd1Ml9cqb91Ly7Z40IBIMRIsVawujVQw8Od
fCeFK/53hZFHG9KsNCygX4z/6Yz+sIdazqF1p5DciwgvP0Ukt2wuWvDYu5ZWCX60JD7O3dE2/9cu
Jff3We119h0lc2iSLgN3pxZ/ByjSGegjHjQE6ViwiLf8dmZE7tRsrPHM4CXq9ZBLzhJZAnfcIMj9
EMVv16AzE2pnRdoQw+UZ+ekMnWd/L13T52jfeNphgdYs2AK/da8AsIgmdASR8Bb7Z5Z7UhuZYsPy
KkseKAeOGYAdSpTtrSlx26zazVR7uBx8gvjmn33w5jzlBTpnQJf8iipyaGe84gPCcdnKZwTXR994
u/ycrUzFo2czVDLI8a9GzzgM6CaqL71Dbhg3euxJp1zIx//p4OZMcmklRUtbBh0cEmV6khK/tDEA
Ep0q0dOccGlcNhnLzEoS2QQ4G9HNgOdtWHjRrXmvPiyBDjZlO3Ma6gs2VOQqXE6ZVpnkk4rVWU/G
zrhK79kANX3tD/UpOhFngshBewABUDgL2MVF28plkWYk6WJ04H41zcixuuw7tbSg7tSwtrI/8k1L
kRkUHURKnxIKmeQRhCBgq/CW9Ec/3OuAJlzeyLfXmc/J+R8jfM1aJkXZrxJYt1kbJYdItif9YMIj
sS+/9K/KdYegZ4NQzYnpWhulIwJ0b26oAbQG6gZQpfGFkmEXRZ+32NClmIJWUvx6UFqnAlNZn1KR
sc89HBYVZ9a4zzfOUgsUBg6Bv+/4ZunI+x4HT3ZYRUMSn9vub9aIbQG2BqYYfqDAJBKthwbskqsC
ZQSQ7swOA23qrcPEGHB9FIoxbNdHALn+bZILR3mQkqVn9OZUrdyFgj661K+H8lkla0hy6uk03ht2
6rR95NvgIV+SqXEv+9RmTj37CVxsViW+JhQtVS8uQUCX195oTY5Y5UJkhvuU67pYUl4CzDQBrdeN
WmjaHQR9S8FDqsgMF4VxS1cchuCDVGvpW6q2QZ5Sr27S/52+lXnmPx+OP9mXFQSMvdTCMyvLUaX5
UBsG3tLSP6nRz8xwF0gb+sdDu+LjVNa9gqET7TECgueyA2yfCWdGuItAXQ5miwsQ+NMX5XVJSi9r
4w6kkmBBtC30uPCwMNWjk0MnvJKWfS5ZV9Gy7vM6vR8lIxyl7v7yLxJ8RP6YJwmplL5EZZGs5lW6
am7So/CUCkHG3s5l79+QVW9nx/y4Zi30Y8DHvFxL/TGq71Sk0kk0bymK8bftPzMTW1ICIQHEOBub
ZiK10d72Gw/itGi3i0DZQmtcRsmneaKpCc5fsuv3qb++rjEomlC7MHvFThsEV7zNo/3Mebj0sWhx
PS1M8DjLKKhQ7oh2bRcP1uBPde3YogkpkWdwWaRvm6GcKeKB4ptRL0UfjxJBb1tkg0shFJwnjTHh
AoQJBLu7LZpg6AWXj8/ALHbUmMCaq3h8ZNyOH12PjM0QrYzfLv4dX+Md6D4/RJ4F1CIegIxADplm
TBroArOb3+rMKhfohI3oMR4YvEkuTpL4pnk/549lNzmL+XPOd38QxWfWtI9rtCpII0dMYJX092r8
GzICDh1FHOSbN6wzI1wMy7kKeXgTrK0zrYO+qUNtUgTXgU1/ODPB/v08fkeLprmBkodaoVkdGJhV
Fpxam5nozAQXtEsiWWuJRqgX5c+6mbr1/CC1t0UqkugULYULVmNMl2ViwUqrDs/Gt22T+mn+v8up
fnRuLkhzuyKSUkE2SI+PanNVp8G/cywuQA1qRRjisaCa2TdBNSTPVO/uShvI9n9lhx8Vys1yItlQ
EW9uup1i0yu7XJ9LvQ8vmxF8fH5eaKkjSjtGYa0nT2l6t9pHs3tttKfLVgSfXudiX6ZQIeoheYzb
+nUBfMx6m9lfLpsQxKLOBXxU9ZFdlUicq/zDUK+tRDRaJVoDF+wULDXEYtl/7IcQaGSnHPBClWT+
v1sH+xlnAd8OdQ9pIyQuqI06E2SBs0VE0ihaCRfwplo0LRiMcQ3P1+cxrzDeMQHbnj5eXonItbh4
1/o+s2iJlUjWd0hMzHYaQHvCMXqR0JVoPVzI12aRKEaNkK9SGjaz7dd18cMyclExJXIxLvRJUllj
E+EEs2o7diJdelZnTXAh+vzq8PFw5gm6ikQfZXNGNs7260k7gsjKyffySRbSE7Pt/3Sbf0/7n2hP
Namj+YhmjGIkjmXnt8YMzsSEgNQET1LRmNeCjLZdHZ5Z5LIABjwaqpTobEVXDNg1h9FpdWf/DdgV
iK7vgo/Fc3IlqUpnRCi6dWmo54cpEpyan2EX3Ifi8kFHWhqlJVouEM3exa+dT/dsBrZ/Jj93SeKO
v9F4PWQu5iFvsoMIdbHdnDjbSy5NWMokL/lb3gZtVRo2br2zfUY2Ih9FtgThZXDpIk0WOZ5Awe+R
bL1SyOrP4+yWs0jEQWSGSxdAmScDNVAeAPXo6GXlziBE1ZBnL2cl4c5x2YJOujJpPaJ4cmV33Gc3
mMl2tAMj+moEPiLyQS5hzIZMkwz8Ol4dW363Nj/Gbvl+eTmCXeN7cklJMe+koJbXjFeVPuUtOjeC
NqbIBHddgNqJvM4qMhKktQ36bUZXenm9vArBRplcZmjTdOgxnARp6wnNvXw8gNfG/3cmuPogT4bS
LnO4lxoHY3cdT78u/31RdjO5fIBZIpVqeKHDoA3eQryONUa/taH6NQuX0P552Zpow9g3O6sSwNMx
6fLCTgmi7EdwKUEi6U+6P+8ZxuTDXhkqvcGMjRev39TyfgUmR3m6vArm/xeOIF7aK80MfZEwS4MJ
t6uqfqIGBnZ/SvFJ6r5P1g9qzaLYF20bF/s9IStQuYgW41u1T9xhl35rn+WfNQYP/TpIPfSshTqm
ouu2yWUBxWpVTI/BqPWU7SdM8yRuebcCxyo95afRR0H5Kw5EbJjMAT5vLaOV1okN8gkumwJwlLY5
pEa8os58qzMDPZudyqjuLn/B7Q19N8NtaLuAKh8aYZqnJekes1Jfq6F/vmxiu055N8Ft3zj0+Ono
ZXitPDvR9NJnD7H1WplBVAssbffgMXTxn03jaU7iIlOHPEUhqTwskGEpMQ3uad/IHvDzv9xDNHwh
2D5+ziMHr0ovJXhSbLXvZefF2ePlvRP9fS6vxhkykhppmidrx1q+lqbd5b//GYn5VgS97xiXVdO8
ylJqQ0+ZvegxCXHQbzvWbQSMAMh1wITkKS+XTW6/Qp19JLbms9RXpXZtmKywQ921gGstP9i+emM9
TkB2kBt6ZEQXzb5ivJ17M3GKne5d/gX/JaDfF80lXztbh9Q2cWeWwmpfvTDM9pI5+cmEcnaERS/H
PBiOcizKXgxTfyGmLS4jF+MyNk2Mr/lX5ZIeKCQ4jSANRDQrmzc3i8FymKD0J229Uq7zTu/w0NfK
imu3GFBoUqdfQmn4k9IC4pE2ergQ++B77ZIqq1W84EaQ19d9+7yQH/kkUrndXgwwfCrBq9onEp7B
lDFyHY/QLk1+Wxi2Vmeo+JY3dimCv20/ZVjvlvhog1Z0M3fwTOub8ZtBVsqQISEmD9QaNd5FEwh/
Ct9ENxP9mVEuAqs8kfU6w1uQnsKGhehryqDRW1GkbzrfmR0u7Npar/GviHSGMmdqlX/pkCQHUXdC
9L246KoqFURTJtW8wcDzjrm+DH3lJply19l0L4jkzfx4tiguokBVUStKjBaFcTUglWhheUUg0m7v
ICkGypp2J7pLiQyyw+4seS2DpkJVHJGVyv5kH0YRRkXog9yBjJZ3MpIJxQa5o6hwGvC8MjrqCMC3
BZLV9YuYm060Ju6ATjo1Qv0Bk4l838ZBG4WCr8Q25VPee/9K/HydYYIYMa/fYCOLT3xARn4yqH3q
5vsI6n75TQQKzmonmrTbPtzO7HIXH3muwEs2IM/XvxffcKF2+qocc/cHExSYr/tforQrNMglECCo
e6OJEGPRVXFb3xUP5S7eoTszgaFXPWWHbEcWT7C57G9e2lwufxBq0lXP3+BG1h07TS1PA40XCRiN
4f+uao7m/NmOMlc6c/917NO1bVCVxt3gSn112wPQ4di0FQS2wCV5eu1GksyypYhrWt3VS5CmgiJk
G/h2thAucVArSesUoHdkQ+VrdCXZDhtNkyCK3YfTLSLN72onCdWjnjn/dhO5HIJB1ikpEywObBY4
vl2SAqgrIhXcLnLOVsglkmyUq2ns0E+f3MFXXTvI/SJxjNs084hjOFmoPjfAUBzBs3/ZIwUHGj+7
WEfNqqZQrfbM0bWivbS6ei+42m7f1f9ZHFgiPvphMuC9eGQYu6p2ZBdPoEiR4PWZ3cnTv4gVai67
IyQ8P5prl5xQjTVpxvXaghy3Ljqc2cf470Gs8WhqI10o8N0wgPHtk+4sbgygbBI0T6U7l47x8Bd0
EDDM6k44v3P5e4GT7ePizAmY/7x5g0m1p/yLhmlGCIbdGyAXciwncpSn4sm4v+wjgvjDKNhHo8oC
lUUL0HKvxfxVRp3Km9TAkN4gU6sre1XutG9UrFnsRplwmlG0Zq5GacED3ldQLPVaPczG1DHr46Kl
rmCRIitcktFXzWo6BcVCdMV0jZpdf2Q98+HHiJ45gM/HOXNmwSv9dmjYui0DF/BGW/lxZ1F9gbZK
QmcJD+dVdGcvh77bN/q1svhZcZcMBXDElQOwGDH+yIvPTHMpZ7LHrqQxolIK6R66oDstoEH+hMbT
vvOaPQkxE3ZfB/RqEFQYmyXnmWGugsGzUdt3MbQhJ+nUpp6ModhpdFURgfzm93w3w9Ns1EA/rAtl
ZtpXkK6txeIQER2J6Pu9XZ/PjlgI5aqxPUOol+yKWy2U/ChcUa+0UH0Ax5LARUUr4gqWaF4bZcWU
nWeC1w9a0n42GV5R6f7lSBCZ4VKMYmgjMTtsXGu0jzM1vi946KtIKqgaRGa4pNJG89TXJuvgNr2n
KVHu5vr42Ofdl8vLUTYL2jNHYD/k7BuNRpxlJkaY3u5S454haInLEnbqsgt9csdmsMWTwqL1cfkk
s5Z4btWGqb7f2MpTXp6ySNSkENngihPwomSknFGcROrV1HybuyAfRMOG209vZ/vHJYoWkg9DmeFD
MVCbhORPPWs37uMDm06Rb5NrC9eCEojy3Ct26h8VD2fWuWxRksQCnSd7Pvcndi0AA54LmIbL5lUT
QwzTFWQnnjszMs1sklhGnn/E1wBeh+Zz7BtQSW68dKcdkhgtJ2mviA6CrQu/CUlMIH8MEILzgIq0
BaWhrgLcZD9geiq0r1nZt5zanSj7bt5Zzy1xcWelQ1HlnfaX7qf8RT+WT+in2Z3TH5gUdOkVTwqm
gQQL3PLUc6tcENpxlHdmu2henTxXquYAem1Mo3c51Le+3bkRLuTmdRpyuUczw1bwkSjktitn0BIn
UYRk0yJTXOTFeTIvdgmRdG1wqn1zneDCmj+lV+p+PqSP1tfCn47W/f/MTYUi4XyBXCg21TgTYuG4
0ZRXIh2GWHTTErkhF20ajYqibMBJOXXqDIY/1SX0upmbXZ5JkqPoxXG1Gsdokie9ErWiNt+Kz1bH
gzHyuKpAJYcHXB2v7JID1sQw3pWAR0K8UFT9MC/na/hzW9wlISdlj1IarjIGWhA1ThaUbnVsfTmQ
DqUngWxOOAovMskf3xYoUhWd9RtKbxxiR7UrwWXus1DKR//gYRhG2yeYWERN13rqQd1lT+x2wrQn
GjcLooMWAnl66jz7LvmyuknYP4mbDpuQGlNGj9nSFHAg8pxQyaLEqaFVwFD2c0Ds5CaO/bUBdqvy
IUfgFm3mmPLRGH5ejv3N3VU0Gd6Pod5PvM4QvZQqqcPurmp7Mqpp39iiKfKtQsI8M8FFH7E1fewl
ZK6leCiilwqcyqp2TzAPX+rB5dVsFpbntrhA7OOylnDnwmhm60Q7pgrdhulpChbv/yN4sfkWZyp4
X5ZVCI1DM/ljjUToOkjNiKkt9tjBmpg0cRi9huHEt5q/hPXr5fWxrfoUfmf2uExtDUrXJBbsyfPg
WOmdlt+Q4r4aT3X9KKv+ZWP/ZTPfV8cl64iO7Tqxea3JVQ8KrjnjkfoKRibZqI+IdU9ojXMTaknp
XLLZIklx9KAKIq94Xm7Q7TgxQhrcIi+vbtvx3xfHeQqVRguaVawHvRhXxFrDqhLNtm62Ss/cgy+K
ek3SGwmj0G/uoQWQaINEeQvWNctpryEoIlQZ3nx3PLfI5ecy0e3SbuEgtvIf/7d018Qhy9iT/mJ7
m0IKHTVwgeO6FYs59gX7qnHpujXLfJRUJJQxAIxgX3nKawlmf+XOcrr9uJuehepjIovcxWul9VLM
FUrdZvWH/FWRfl/2lM1K/nxT2Q84uwlZidZERoo4iL+Q3MlO0Z2KB+QGjFTLy7rLsLP9b/SRRl+B
ilbspc+X7YuyDK/jtZIhk5IBW9riBkFcDUC6yGvDHzUekPMb0QjEdj3xnmQ0LsmsVAb9cA6AAZuP
0Y757tT7WQh2Z/enYGHMFy6kM35UMgWf+Bob6MqBBcna0aB+0q4Yi17v9lf/D9dkIX3JHJdhkiHP
x4agH6fDmj040Z3igUrvG0jcDywmQRntJNeKP15JQgKszev0uRNx+SYaaJ5NEz4im5gG6bPHKozS
hwjrr3gn36zu+mW6mUJNNGrwX7zXtnUMYOiYu+XCA2M6kRENaNBl+/5U3iuB6oMvAy26/JABt0sw
1egaweozsWu19prw8kfevMGA0eNv81zw5LGc2h07IrX6a5UE9vxdFUFiRCa4U3hqiJ2vfYzvOh97
81EDV53ydHkV2znmfRVcTIy0MqRxxeHUtntJ3w1EQBWzfVSAB9GGDqVl2TzQOQUlutnKb281k68F
Heu0eOyoYH0x41gJdcjfapNP0XBmkUvUtqlPg2LhcKpOGo7b5MFGklaczFMzJ/VjB+R3rgkpFtmR
bltgZMy9/mK5cTCJIAls7y79EM5BpcnKkoqwM4u2r51Jfpld6k9xfU8VkcKoyBTnjKpekyqqUWQ3
FVRSst6pJcgEPGvx3R+4y9nech6pjNYI/je0HLP6RYtqJ6PfLxvYrKnPDHD+aDTNINEMzcYRIgj5
7HdN5cQY78m7u66dvcvGNp3/zBhXBw6T2ayYi0EdqIO94miYgvExoStyibkttNVcgI0BWgpceHgs
IX7qt8fGpY8SqNaMlxSKVLI3XtEd+SF7kPNA5ZJcKYJmi2hTuRQtN0bSkghtAmN4WgvFsVfi0DRQ
0p8YRnEv7+lmznrfUx4SrdaqWhsWUKXgNnaovlutB1NEfyr4bjy3VlvWBZUptlVTbvvutFqCpCX6
+1wGAXGSRQstx3SwHOrpYxm9XN6j7UrkbJO4zFBiclzrhokVPuwyV2M2N0AL82vtSXu9Ci5bE30R
ttqzKi9OZLmPFQMx24fjfOrlfS1COopM8GmhQWncol8JTVAfvAbgJsYV/9vlZQicmEdEjzQu86lA
Nl3K3zZryFyn8bNusA6CIAcJkimP3gUD8wxpdHTqrTxs0t5ph+8m2OUl4lxekehsNLn0UCm6WhIV
fqw8xNfjHq+Z3hiaqzPfDeBfbHfm5JSvl22KvhSfCoBYI2RhuyjfEGnX6kGdP/4rEzyO11DTFJKM
KAjN6DApuqPQYBFNtwkilIfuphkjcGK9s3bWjnqbXJuRCB0s2CmLSwIWifNeWlC4QNSn7KirSQ9D
OwmypWgdXCLoBwtSS52ueKmyp/WtUQmKVOZBF0oQi499asnS2GKfluK3LuNRXs6dSrWcPr6TwDPU
xbvL314QOhaXCOw2mWZ7RfOhqKMdoWAuL29o8drUomECQTbg0bhrrRCzqJFxKvl2NA/LhEE9ckvR
jIbUjChON7vg7+naYj/mLIMOUlbWdADKEwRXhyqAlA3IWKHa4hUCd9jePsMCUpThJ3hZuFyK5jTD
P4F/4EdT7EvNcmeaOgsRzWGxMP/sF/8Y4hs486BLxVAPSHHreEgayLMlyV4psqAapa+GFF/ZxVQ5
1iD9UWp9t/t/pF3Xkty6kvwiRhD0fKVtP17uhaGRjui959dvYrSr5mB4Gnd1FaGniegigKpCoUwm
eb+T8aAZSi/TwQgZhG7KvgLxkhrcA0Tlth5u29VVDmO8RG3Mqe/hwpd53oOowM2l6uG2CN4WMqYL
/DG88Y2356fq0VJ/vI+QTOBWQejv3DoqxoSrPpdrYUDWonNo5r5Axiss7eRVs0DFjSHHivxVvHDd
O8aGxzoVdPWtPSt2i25wsmi/TANH07fLjmhH/F9VZ5MxY9/lQxMiKmnd9EKcDGnRGVhkPxY7/op3
GqLg4sftA9tOxK5EsmaM+ecA+J80/xPuhtQGR/w59tM9cRsfpK08uOjt9NZKHnO9o7BqaBgDoktc
wEyBpyiSW7RWLfidn51Ljq/fvrCuO8pc7a2+5AX2FPMzpbHr9PicNd0pBuoxZxu3veEfOSyjuNE1
swQyMeTq/WpfHqadeoY3/A8y55wFsUgp/ZLo0xKhepV2p8z8Gld3mvwXIxD69YgUxk/knZ5igAvT
tYMoWboR22KfnRaz53QtcPy6wviKMQZu+FhD88JC2XUBCAY7AVxrxq920n7ePh7epjHuIlimZExG
uCVTOsXJfSp/yv8Kwma9a/QbVvchZjCKqJoxzVm6QKF7ol0grR0j3TgWturWmIc81J6wz3ieieNy
FbrNK7l5PQtKj36kNwNufTT7ol/n78YE1stj/EQHugsSyIgtzFQ+CAPxB9I6t09pO3y52hDjGtSu
7lTwcSJ+XY6gqUZ649vUPHZxYnXB38zerpfD+AWzlImZaeh30oifa/dyxsku8PwqC5YSddk0ygNA
WUYU0yhMrXHSkHWmyAKFz0MW4JgSC5kikiZoARyOFqf8c5lcyvCxHuxh5DZ0cOyIBU1pU3Gq1Aa5
VwNUgpfRH46ZZ7qtQ35Nj5NN2YX6I29sdPtSRAOxBrJbTdVMRi3MJaGttbRCcUY2/aTZgKAwLPMx
PJUnND58Te+Mi85xGFyhjH4s9aKYRYOgc/ZndHQRpz+jH/vzj3yPDn5f2fGxD6kP+hDS/FmmzjaA
j2lbkRjsfk4kv0bycyT8c9u6Ns9u9ftMlImaUiErYOABJElwHJPSlePOqbKSF8Ns3oQrOcztoRVi
rIA6GlPtCCh6fwBJA3jbrNniBoGbWr+SxFwgUhoSgKrhjMAucFIOs9tiinnaGfvek7zh1+Ji7nH3
V+WHlVDmKiGxKQwwNgSZ1a6MZIsYThX2nE3knRX9+8qntyqS4bMMTxiZL0r0KQmeEunptjpsl6hW
C2HuDZIVXT/G2L3Omw8TErGZJ+iWfDQvY2WpD7INLkegCXcoCPCq/zxVZ+6SOFryJuxofaXNEktS
yp1Oeg7QxXY6cbU+xm1oSpWCSAH6rgOOPASAo5nu+vpbG3w3laOCDgMRz6xh2XPhuN4I/W5ZMuM7
DDHMI7ODN85o8fhRfBgATithSCw+tL7gFhjKicEvBFy7H4I/XFLvb0b69OvSWTDOSShKAJdi6Uvr
TO1laDhZR875vW39Sj0TwFoFcpAqjjAtO1CD21lccd6q22nA1RoYN5ItsdRNtCEZaDWOBLrWwkmc
3NZfTJ/WwftdwLG57ZfJSiLjTtJq1BYlRpUFuVqcHCrUkVcdqx16Fe/Rt+vx/BdvFxlPknZ1mGst
6uGR6avNUR33ty2c40TerrjVKVVqlowxCrXOkrZ2k6dfzemrkGgcdEiOE34b2lpJMeuw0voAbsTM
7oylsgTlAEpwIyzc26vZbplbHQ/jNHqxMecC89pvjY/g/DvQSDfa5VCF25K2VyTjBkYbG0gUGUGL
lEwhqkPYt/lCJr/VLvl4EHhIttunf5XCuCe9EtU0KdEwLs7fcvJpkLzbq/iX/boKYLzQ0hZFrIAe
C9w3z8DIdlPdQH1Ld5ZC3RuZYOVm/yBNkTdxyYgl+u0fHeAf0Wy5C4mSDsP62EEF8zKjn9wFz7Et
oIdmQbOcg6jtEN3poDOkmNzBY+el6CUlidWjFSQ6GCF3IJ1zomxpbNDEGc9zbMXUPQeJ6gnQ07n9
Jcf/3N5ziXOoLGhQF4GD0kwipDMU4owDWnZyNAwBulKOWz8Ohp24DHuxM5DZrmUrE6rXVIu+JoF6
10pItwDFLwG84twkopWG2RNgx4/qFEQgb0eDY1/YUp7us5hLHs37bMbzoVM0LHRQijnztFwqQDnb
pIvQEY5vkosBTeKZ4Oaxehij6VIZ+UPR6IK1lPXL0IuPcgPDT7r7ogMZ4gzy91bxCYBUldYfy8IR
0G9qtfp00asInLGJp5LynMyDE2Y1YPg0P2+jY5oYaGUuq4e4lGVb78ndQu66qP1BdNGuVCR8p1Bz
qiXYxUlrCUJih2Pu12PEm+PY3gn0lGpEVKQP1ORB0c5yIgD6WTFBEa6C4iOKOdkVane3jIN+wsph
xtowtTLen86iL75ZjlYj9764xN6QKs9zMx2afDkEi8K5DXj+QGdiSlIFYSWWaBzv5NHW+pOUOKOx
V/vIqupTUOhu0D4LXcW5VXmrpaa5Wm1VdWWnUNwO2l6WecZe9ilTJu8u3UwdAH3/f302W50sywKc
1xQHMQMLXRR/b8OndP6iArZNHHg6sn2vXmUxnrsPhEQuZ5pSzE2nVoozmGkPciVyHDjPiTL+m+AG
mpV6RvdK0zgqMKGmL6Fw6IqdvNxpLa/rg+Mi2fqkhF61Oa9p18cy2dl0Hwi+NkVO0HPChX+Jsv7s
Hluk7PsOvbiUgUIVggejHS8DKlVt0N2p4z9LjPy9rp/qVnWQTXuJxOFLNagPsyDxwkv62r1hhWwh
szelWTZy1OR+93IXznQMvMGVXWHPG6PgbS3jXTWtTLp4xG04RJIXLGCFFIr7fhGcNtM41sYTxfiW
zExHpVSoI5dyeOyLrt7lomkh484RxPMmbE0zFpK0CXsT9exKto0FNYMevMj5tEPDugcwIruuteem
ks592qfO7WuWcJwKW+cswriapBj3eeuKNu0VoUgp81m40GcVEhwP8V7yaPI95GJ4buf1rp6GLXua
gikPXQfZIzo6xe/xQb1ooBfREMQUZx5a4+ZQub6SxviahRhD3uRvkdSMMWdkOBIPHXuomKBVkHZx
ps6ENEcMGmpeIzLH/7AjKnE7h4CGwT2V64mjlqYzFXgLDZhvRBW7lOv92JucNztHfVlUlUjXRq0r
aZe+jAcXgjRiXhLzvgp58Lw8DTKZZFiqV+MU4fp3ZExRUSQV1VIOureA0kv2aeIItHo2SHhsgUvv
zbk+TOZhG9ckL0zacG1ky6vaEqdqMHBUqC8cI9k+v2sow/gCcRwqJQspuqRPvPC47LRnJGktOpFK
GYZUTKMWL9G5+8rzd/SHP7rWq2Am0JhCRQuMFIqDXi53jAOvawT/9uK2HcBVBFWkVVRhtK1eBy2G
ANQptgz1lAGia0YXhzm5s+Sa8UuRL9Ztkdu6eRXJvArHKFyAC4l3rlEe6/L7lAZWkVuZwWsV3B7q
kK+CGJM3l1IyYoTjGKkIfMrjW15a9OlGDm6OBoO1b7zUptOGlg7ODKBCeVyvQ1Xw1gkyoYee5uhp
7WEdvy/H1pY/m273e8rpqDze3tjtlvXrgtnSaZyMtRlLaMQEn4/2Yvi6l6CoELo5JqfLPRxdblG/
TlzTD21px2tZ5+gSW1CVQn1KOwrMg475vQywnN5r9xjW4VQ7/yXw+XOubFVVqspAGVo4N8lf0JWf
eHNylJ5+w/NFD4JqB9xLmmOJbIW1L/qxiRuYieIHPliGXsCVM9gJhh7QRoc65fjKo1vZdm7XRTJO
J567POoQH+MBHCH0Po9oWA7SL7c1hieEcTBRUKhKKbQ4MVXw5Lax6iJ5XOJhd1vMv9SArothvIwQ
dHqRo0oN8A9ltotnil1Gwc+72SZ2+NYu/x+0tmwaH4hkRUNUiUlY3rQoUkpJpd1iv9ujAS22p5cS
La4FLq+4tqkhV2FspiYDyrHWSbiMwuEUDp+FnouwvhloryQwN60CNK0upVAB2T7eycfcHizVp0OF
6CLe3z6wTRet6AqkSZQsgHHRfTaRolShfIu+K+cDsis9Ul1/VQBaSWH8cyqDgGohdKqgdIvFtIvJ
Bdw1J77efM+uhDAeODNJm5cANnIAPOiXKUrgQM6Nrbqsz0Mse6lW80hEtv3TVSTrhnt1arNAQVck
xU1FtcITbPky2BREguK0pK+3D2sTzUtfyWMUQ06aKBNmWu13wkeKd5VPtnlJKf7+pxBzKIA+fgzv
eN5+U+FVcBKa+AdIIcZ3GGGkAEMPNj0Fd5lWWCpX4ze900oC4zXyplCWik5gtfrnLn5Oszs9/Hl7
73giGEUf01LUkQunDrDZBX27q4NoH5QhJxzn7RWj6Ylex3lCczdm5JfEK7Pn28vYVrnVVjFargeN
2LU0pR/tB6f4icn7e8EOwda4p2BShS3yOjy3435VkYlq6rIisUmwQNUGNaLgFzQzjcv+HpMngTO9
Ju3bHDf1S5itGVH0/JlHVi1yU9HbD+fVFzDqkfQJpnk69JpXwV2innRwaqmhFbWgTTb9fNAsKf5e
xNzh5M2q/EosozJRD8bEQa2RtIrAGT4uXzSxeUhQwltS8ZyIIISQRDRCJ4UzL7lz+5y31fW66Ywe
AfuTLBWdqB3Ee6XMLUn7UXIxdbcf5qsVMsqULuDBjWmDUknBAGjxTr4E+8rNn0sncnlwb9u28WdN
bL6sy42QiDIUSUekLjaq1Wq5f3vbNq+z64LYTNmkFwv6kbFthVzbyvicTYsVjXcmypO3BfHWQiOS
1WtK6MRFyUCH5IjBJ5L/nHPebcZbCZMBI3kmTm2C1HMiBNYyd1bbjFaV3evJxLk3/8WlXM+FrnW1
FjUtCKrG8FnkTjtoti5aum4pzxRGEQmhydICLhoSb3XMlWISXJqThrAjjIk7askhbpR/gra4mDGP
BJxjSWziCxClZaoJ0HGhUKxoUXZZ2DiRnrm3FWK7N2Sleoy3CJZIBnUEGjRoDKrYGqhcml1yF712
R+KPjuxKOwGFS/QjcwRvRosrwYyrQPtkNfd0gbTqT4GsItGiqS7Nq3zCc4o8vWc8xkCv6WRCzltQ
kDeoS68sUp4+0g/+8JS+LohNadWJORuBYaIaSMkuP4t+d8Lj6Cj9TN3IC33FKvf5V1Dpnv+iBwRI
6YpuEEyxiYbG7GTZjmpThBJxZoKC/NkQnP//Ub0TwOyekJilmZGBIE8RPiL3exD3yUWyMpefMtuw
sLUo9pUCeOpF6wXgSHW9n1bf2/wuqn82QsQ5LKrVzFm9E8NEpJm0YO4sqdExJCh+X+dWmeLcSO8M
Uv0NwCGcQuDW+/KdPMbv6mLb9IZCAI/1NP2o9pWXOOHL+LV5DTzyYD4YnvgZHoVzbBtK/04o44u1
ZFxQ4ZyoQoq2CfwodHA+NsdCt6bD5BbuuMsVzkW2dTW/k8k4ZamJDKMhI/Az8bQwPeCTeGB19hDv
eML9X9zM74Qx7nhSmnQYQg3TY63XKHeBxvNRPG2kf19dMVHWaQmGR2l2bHBkL3enY/uYAS5nvp8a
a3aGxzKyAjfnBa8bzl+loA4ACTZk8BMwBjdnqVAumI+COnZ2LWanaTYc3Qw4p8URwxpblmeBgbZA
lFKr5AIEjecISqjk9cNtRdwUoxBgH4i0DY99iMlZWwi1StNuInEmtAvFc+JFLa+KuqnuKzHMYYlK
KwaimkBMejdJhyrm9Hlv+ozV79O/r5ShAciI3FAOp0aHh0c8k2Z+QjJLjx5yQfZu79lWOUiVVtIY
p17n+tTWBjZttJPn8ZJ5zWc0a4K37tjsaCYxtIEy3O5isH3/Td3inWxG/cY8UsJshOy8PsXdV6JZ
WqhyItGt8G0t5O31tNpOIHzPWbhgO8fD4HT7wssBpPeTdvRiLNePDJeXsHxLCn1w+tctZXsZtWYM
GymAgsyx5glm9GuZ9NASE80havRkGK2NfmY3jZo7rRL8udEuKdLzlkEGr1ga1xArWw8bt0nQ0TKi
xVPOvHYhliaGlaVUsR+UxgnwO141IcboA1+qa19KujPRK7sy+0e0y9hmgmKioRySSX3shPKTHi2i
rWsDR304Jvfmpleb247ilAsdNjcku8R8NpKXGgh7t1WUY29vB7ySoUxEKlIRWtLkHjE+d9y0Eb2f
bp0Xc5doWpVUkom7RPKbPU2jp2dyEfe0PiDuTJQM97cXxNs0+vfVgqo6rnWzxqYFBSbw0k9m8zp3
nEQLV+0ZLzUMInSeQEgHOAzpO6VEVyqrdcL7BhVeYbR4ZG1ciYzf6qoCvSX0SSY//R81XP4yWNEn
/SCicK5+vb2LW+287wyb8VzCWMoqOhBpYF8MFkXSxt1VuphsDGKUWWNAk5ncccqN4PudUMZlJUQd
lTTtiZOEbgFleUvf55Z+iQpKG+BjcAV5/BrtvpiQRkWEs+aNx8xa/Fvha6U6ZtD16US9teIPJ4QJ
u3CvYnf/ExzlbbNTZRMdUCoRdSaqQ0RnLCMdzFF1wYvm/CiIGScu2GpuxHKuMhjLM0sRXSwC6BcK
nBig3hInexVQhEwwewGMYUd/jG0AZh4FW/zZubOj7BrNDmzx8a+29fodjEVqAPUiUh1TBNTRFXGo
5Ut8Mv3SCx3h+basbeO/imLsErR8ZdtSguWx+kXkXVF9AgEhx2PyZDCWWFehJiiCThyDHCrlexs9
jjwiSPqZH33mdRmM8Y1DCuBPky4j/iWFOwVVVjO1lrB2b2/Xv1j5VRBjcEK1yDmJoSKTpx0U9Kpg
8M3O7fF+sWWbvMw7iaMM25tnAN3a1A0T/ADvvXOrIkhVC+pWsn8M8jDrk9XOHO9MD+Dj7l1lSO9l
CNGYVy1Bb6HUvWLox5zPU3UvlfuMyyq0fbddJTFWHAWETBMNsVRLitBeRPGSS8mLfcDkuUHtRi4P
LZ+3NsamSzPVBYFiK5gpEi1VbyVd6UdlbzXVQ2pyrOlfLp3r+uhprhziMJVAD1EgDYNnJ+pCiidA
tuZWmttIwuyT8/LztkJuYf3CZ10lMgY8q8UYzS0yB82XiVgjmsU0sCim7nN9DoAzlX2qT7PjLodo
Nzv0qi3gsG5/Ak9DGfMmaaI0Ro01V3JyjpPZT7T5mJWEo6RbdYV3K2VsHJy+oTJnb7qj+fGOgMxT
9VG6Oyf+7QVRlbhlDoyN6+NYxGIDc1AmtK0b41dZNzlQU9v+6s+psbOzlZQb80R7bdRRs5rOK/VT
2zho8XVuL4Unh/Eecj6pMqDbENsJZW0tBgr80oBgK079bGg4J0T35ca+sbOzapaKhYrhZydIDkL7
EI+7LnmSy51UPTfhs9nk/53isWD5OaknuWghLyye6k605uVUL6+3N3BTuZFtAYGWKumGyOiCFPWL
XlA26SzOrRC4msIuUDrOBbnpo65C2DdhORegEqLVTqPEw6ztXSJ8qYOXpHkxUs39rxbEvgaBrVB0
DR0plerSlmvDnerMLqLAuy1mK8GuYuDk/zaOfYqNrdGVGtVw0Tf8zG+85qQAHVSwUa/aD8caVArE
Tb2/st2VWOaCSeIsmgsaz3TLKZdPQcvp7t70Davfp39fOfiy6dtRyXD/G9khk/eKykmZ8n6fuUBk
eZbNacG2xaH2EurZLi15jfA8EcyNkQ1Kmkv0YYTb0MNgm4vkFef0OVbzphyrXRKMsRkWes0rS2El
jWa1ka8Yz7dVbNPdrI6CuQ8Cs020acQ6iOCJ4ZeociMTd63fxhjyBQ2WyuWGonHQBwe3ksg4g9Ds
g6CJ6M6dk2eAxJ0F2/xODuYh90LvrwK/qzD2bZXI05IUFG2j7ypvFPRzlvyjowX99iZup+hXYpgb
otYXeZip0y5OIBMG10J1LH00xgCOzjYsJI12ZLQmXmHqzfw/bqWqi4opadoHquymrJIiT5Gkb13a
uBcfBLs75HvFw7ycLXKMdltTrsIYTVGXMDVJALi1yev2GFPzO5e2/PBGdLYjFPUqh9GPukOdtCcR
ADe7H03xRTVPQazbuhDa/YB2b8VwR7mx1AGTZ5xTpG7tw3Zq6AnTDF2RPnD6DqhtL4OE1zG6ZHzx
vOyMnybaIUGDW99HbmGP0u62xO24cyWRcYSZUQqZKaLdoqkNW+0NOzNR9V6scTyUCZgmpu+L8SCH
uZ/kot0Gv1Dhsjtcb13+aYgvYfZckMMACJlRdOLOlTXJVWPetmx6utU3Ms60r9AHY86oEE7g9tS/
6sXj7U3Y1uKVAMaVzn0x5nqDVF3nlJ9oyse8yI/innYwi7uZF2jTX/t4yJpIJEMBKQLbLkHqtg3a
2UA//aI6bWf4YbD4wYiKJOHN1m46cCAgaYoGlugPNBpDkKWRXuCaM9XRnqPk0GqtD7LDr7c3cHNF
KzGMYSZFiTHFGg5VRlJZLHV7NNu7RRaOZib/vC1qC7NAlVayGOMkStRPukhNJGicYMHTrASnXtkF
O3PQDlKS7EO5fMkJWqWG3M3E3mlj0RGW0B/E2p2b2hJqJNgwXt6nma0t3VGJGrdoCy+te5kT2nI2
huXAMWtdypeYfuxz19evPXCdk7Q6yXno3N6WrYOWiaihFRftuKLGmEiSgjUiLlALU/vxdcZYaKNO
d4PJu2a2LHEthjEUUN5IC5B1cZn1lad26o/ABE387aVsRdEyQTUZnDPE+DDZqi8leJ5TVA+l9rHP
f8jpt0AM7WhZLLn+u23TwbKnqHjSsOSiRJAEQSETJujD8CxPwgnUGz9LceR42e1tu4qhAckqjtLG
QO5FStUu5IHdj6KrkZEzJ7ipAJJoGmDMMdUPzdiYv1L1MUe3HqhSfT3BtEUjPCRtuf+Lw5EUTBwr
ogyeNiZJMChyFuYSulKrRHyUup9z6QIy2jWa/lBGEucBv72mqzDGraRVAH7xDK/eIfpuhIcgLKwY
szO3V8QTwviTuRVQ+KIQACZprAE/32qgHTZmjifYTCnJeHpqoqzr5EM/L8mQmdMjupgvFGYrfABN
h4peTpr7EHdJafOc8qYdrQQythokjaoRCqNU1XtR+FwHn8qkdWbllFe8vsnN6HO9OEYtSiGfG4FC
2CSIPiV32c2CJSxW/YVygRQ+BkaUbwKX1GX76K5byuiH3Aul2dISXl1B78fZSpGFAYgsx7duJovX
q2NURM+VMFdMrK4FBcJ8/s0ChOX13uiUTlcC9Z1X9uIsjU0lABiHRB3d0MHcA11cL45h83Rb8Xka
yaYQ4CCyMh2wfegHAEk7eE58UQDxRrmH77Ui8Gj+lT3/OS82l6DqgTp2uBId0lRWDJZYot0HHa+w
S0+dDa9Wp/W27JWzhf/LF52OScXB56h/SgfUuuNHMj9MeWbFkXd7Fzdd+9XK3nRnJU0X63oaF6xJ
bvdBsBsHzpuHp3xvprcS0IxCERcC/BOiHZ+cyE5N7DKxMksER2fiGrRNNPz83y2KcR36NFa/EdhI
5KjaMzE+3f79Te1GM42pyagBAir5/X2oxknTBAWu+DYd7RQtDdWgOW3Pq4i/odB+UAXZIHj3mgYK
jozhzkMQlXUxotNaBHm4Me0zYXGjrjnXSe4bAeZ2wWbuoFPpVTWmp1lu76eu9aU0DpEjXD7pmQo4
uGX5shD1EKbCJ9XIX7p+OidmZKPBdTdGjT9XvdsoleoBHdluB5SrhjD/IoiaI6bCg2oae6AFOvKc
ZdZS5X4/dXYgqJyU7faG/lko6y66fFHLSMRCi+gxQON6UyXWwh0Y2RqABBIF0YA4oku4/Bk3HzYA
yTAyxDGlMH2d0vC1N7QDGOeduh9EO55jNKgKj5lQ/iNqjbPInR+Y832TVRezKc+5FN+lRe+3eWCp
82LrieiqosaJteiZfjjz1Tcyl0LWCUZLyhkGqeXnJOnPkw7uToHYgiIfZ2V8GcTkKQtrHqHRpiNY
yWV0jWgDpoToSLi4JHtJ7h+aqOW0cG2esqIC6kkCNIKu0L+vXEENvqJOTXHKTSG6ea4cBE3bTTJ5
vm2d9BQ/7uBVDGP93bzEi9YOyI1GuaMU5THO8ZpL0CEULlYZ8TLZ9OduiWOUajb6QlRGiBsl2W+n
XdH/M0yq26gcT7p5L4BOFeii4EUk7L2Qt+UEFkbsnqjET0YjXpIs3qGp6bXO012raO6wxC0nuNxe
21UmVZrViZUhsGdjA2vr1cBuk8lVI+0YtgAcIn/1xlgtj1EOQ5TKcR7xlKknp+guYcsJF3hLYbQi
N2LVKEv8PrwXJp1Pmp6COyuyBlRsbuvfpiXBv0gGQmU8aRlLSgpjVklP45Kl8Sq5uoxGu78tYtOS
riLYZvdcLoIsMXT4y6U+amF+SOLR78B4cVvM5p6txDBJWRo4yqoAMULx0AE4SlsWjBYJbtMYnD3b
XpApY1YQ2qa8URmtFW3QlKWsMBMJxAZnSDFREjVoAWkebi9o+2iuYhgliKcWD/8EAzhVOjutIu36
mYcSvel9DE3CG0lGB6nG7Fk0jIk06DRlogkAocl8MxbPsSScM1Ox4lLNODu3JQ8zzCJBCy/l62Zi
EdGcpCWjmZOye82yyhUeteCQdBi4DBqOqM1nEoa7dMz0STIhbCtxGxfqGLfQB9peHh8p8eZi6aaT
f6FVNBF1Vj/mAsFsKaFCsJ1AJNZM8Ai+90HR2GdAtoE5IYPrz23mYnjvmLSzc1s1tpKoYDunNHGq
KAGMkJGjqbQGUYYiZU2c3chuBDTUaKcKrJAWhqhFq/8LhrZ3EhnvCtD3MK5HYXEk8aynXyrD7Q2/
Df7/sZVhmoqIaW20gOPN/H7/5Agp73iKiVMmu0qy2xLZxoGX9Nqa93wnRXovxeySiOQ1pEgPyxfz
Z3TSAC9R27kfu4azXNov/VfFooii0TduvYOeDHMDv5PNnBzApdDs0kM2qCI80e19sLI+FjuKk525
82ceEOeWpiCBq+vom1A1mkd6v1a9bxQl7AripJ8ofW/4kAI6z8r3FMYmvtN4gChbZvdOHqMnsZbo
xixCHmUHB4+DJ90rX6XCBjlq71RW6RXgajpMnBLwVg/8O7HMjVwlWTFWA8ROP4CqC+oPBSMsxt48
hy/BiaLLgbvUzY/iZx4uKHfBjJuWtMiMA/ltwe138N54IqYYd9JdsyMHOrFenNX7mlfW2MonvFsv
E8hNQSmYQg+pwo4q73IEaN8FmJBga0RDWGE3hX3b5Wxceu8EMqH+MuBclaEkCHnugnQ/tK0lNp9v
y9i48d7JYIIRkxKwyzoWpQguwcCuNM+8W4GaNmN+axEsnkGXankv9VgGbROFg0HxVnM6vO9lpM54
0BO8U2IbEQsFZRJCja8D1jNmjzAUVIhWB0ugtVQlsXkSN0+JgIYcqXw8XNgcex0jZlDjBrDdcemR
dPHqpt9FS8V5923c46a4EsM4UNk0Sl0IalTVZCt+MU3NUZevbRwBRdLknNimTqxEMf4rq7ulyaU3
UadM+l50327r3FbO591aGIcVxV1GNAEC0l+UeiZ2g3uZAirNgKSNdikw1MJXjkjeKTHOKimjLgkN
iKSEPujw8VJwgeAB/ZkOtY77yo9eFl73wLZMlCZFCl+ss3NiTaFOsoghbicfDKtOBhR4kBgQ3dtL
2z6tP1LYMTFhJMtUK5CS1Dsz2S0J51W+EV/hsNBShphVR8mecXtZFoVNUVRoi54LlN0ex1Cy1RjV
3IjzaNm+N1eSGH+X6UvYhgFMV3qoTiE6JwMn2OkPi5sDlpjrzjfd0koa4/nGQEBE0mBd0Wnxhn18
kO5bL7qIDqXcLjlB1uYmSkSVJUklOvig34cEQ1lFeasLotMWQFVuPhcFYDUmjCDk329rA/3qD852
JYi5GkmH/mGRQFBxor2n0v535M2DltsCjQGRjoEGf4KqnMzmapapbAa0h8Kp3wUH7QAdPxj7+od8
+T3KgdT0IXDJz9uL23buK6nM6jqzryo9yKDrsdU5vwsVo4zB9PiZvi8ye/jKkbh1cOhhECk+jqh9
6FjpMOFB9DmEdwdqkgqickfa62f5YXIpMkr72lviQ7/j5Yy2sOfMtVjGQ6aqUvR1BLHTF9opvewK
J7yEu9TNfemJyhZBYVN/oSzVGLd4mkbOFbC500RWTLxSEcaiueK9wuplHXUmUUX0RWp+96yC/FOw
pZ8/qu/dw7zjdT3wxLGNxgJRBTmk4gaPtnelh/hFvQCj3FK83FNHi4usR181rJ2gCE8dmgz/zMKm
ZmYwlAMudDoStKdok//MiEfo7BHH8jeD1bUkRme1YolNMVPEN7j87F6xiTXtKM34jwzoj8v37oX3
ANm6EdYSGY8d6FEU5jM2sx/uhOhc8sbINzKNwNK47h3jp+U8MbI4xe+rUmvJ431t/FIipxq/ybNv
dNynIw03bh0Vo4oCeowAtQ5xo927i4MuPFdwxT3VfdD/+Dxgqq1Aa7U6NncW11OdqDXEic2rmO27
5WyWNpH2U8rRjK1yw3ofWexThRiyUGnQwdbtTnSCEuVCgO8nVutHnnFSfdFBx6YDJikDY+zq89/p
CZoqQVGC+hHbmG4qyzjplSY6qeimxq+l52U6twIgolwFMF5sFpZkNBcIKIJDmTqJtJN5aeHNV+ha
BnOzLkbbCFMGGeRptmleRt4B1QObKbgGpv+9xl3s2cELoLba0uHcDtuWdl0gY9t5pMYtmSFc+ib5
xmE8Txi6U57KH5T6LTmEzsjLCW1LNDRNlgxAdb5dHKtEqKbVUyUpgehk6g91/lE3nAtv++ZRrgJo
2LQSgF7JQK81CBgPxT6+QDPc0V8swdbPxl58ouN9gqMiRJ/O/BmdzdWpCChMihuosKlxGURffZFg
PxfNj4AbtXy5fWCbCnn9fda2Kz3L8xj5PQfNau30PIuf5PDptoi3toIP7molg8mnRdKQ60sHGeAt
cHVgbIBs4o6CRur33MHWzehkJYs5rEmqk76kFlycsvvIVo/Tq7GnDHAYkN9T1G15H33jOcjty3ol
lXkfdhKJRGV4c8hgBMKDPsZLCmicgNAZ/PnIwyLaVsmVPKo1K5UsZjGrkLmkN6hoSzZq0wcK3Nqf
zcf5vjuKT9l3UDjtlq/qfWNXNjdW2HopEFVVgVkmE4QKzH3aJYh/9U6HzfWYWQM4nkMeuwPFY9SO
scc9VJ445nqV8k6sYKD0egUyDP6fI/AtTbpt+pP/P6Rd2ZLUurL9Ikd4tvXqoVxDzw008OIANnie
R/nr71LvcyijNta5EMEbEb0q06lUKoeV/8N09Ob9uhKPu1/lNO8KgzkxPaA+2DQDdQLVw4gR4tBp
oNdMRH2zfQp/6pPvGu0rSYrN2IaLKagzNR9CGW3Z8YvgHArE4vPaofpfNYYz5g3ROovFVZFPXB2u
y2dMdKIPJxKLO4xWFucLRongvKpHZboryYM8CWq8Igju5OVdMg2JBggNIwkE3WDgwLmLKlsAsxkC
XS3C5A4cvHO11C0MXo0TZ47vdfv9TD5kY+rsf6Ntd381BCbu6mDbUZ5RmRLZo0X0SkeXiNKb2wqz
CW5KGdc0XzfM8sSK0hTJOU11SmxYKaPDpInSWZtvCeMKwkUBpi6VVtsBpPOHD4zvsD9jThg7lGpX
xKm0/ZpYYXG+qB3zLlNHYMWn4k56WY75S/tDubPAyF0d4rPp5x8VQQJoa14ET72rfJxDMvJo6Gam
RPkcnhsskuwd5cyI4EQBKfM0b6/OKxDnidQ47QsjB1AqI7bAIGZTHnqQgxZ4XNxO7WGYPuwboMA8
+EXzS4wAbmaJyBhxQG1pzhx1GL9WDZEKBZJpXFDQJLFsTyylyiqjmlcFjFe9v0RBeDI9LWBvT3qM
eif2iSfMYWwfs59q1TjHlIZzWcw91Np7ZsDuz7x0Mmw+lB41jDbaLhpY3X29vk7O7XxJvgQGvcbZ
mDDCj5sB1BAoSt3Xl/jZ8jtvgfOVHQyiXYgnmqDadFwmkvAWXqeyQTj/WM+TXEgGqPASNIloX8bu
zjKD2pDdxZBO+yJuKnUFxfnIsFfizgoBpWCDpRG5pvx+H2DTNlcA7P9XzpHWcdJlOVRYJz5ontrS
6+s/8lwrDN5zJYVdyErPslsRchLS3QL2OXf5wdjnEtFrSaQxznX1tLLtvIBAShjQyHbsXETyKFIZ
56iSSErGluCb1MtNh5qgmj8qnZBInf2VN7a9Uhrnpex0BmV2DhQW4FdnGftEI197Cr3aVw8NHpyT
x3KDw7EWFQQ3M+RgkfyPfZv8auI6NePeZDYxI01WYJd1knpsh0gJ71G9iEgb9tWJga5fLRAEEXpG
QqCB7VFR7zPUdxNBDkQEwbmmphsMVJtggG38RbIeLat2hj+hwgJ9/1VrnFdoxiYZaqxmRzhza2sP
sfGyf1K3L8gVAOcLDHSz100JgBRJYuWImpzD0u7pWcQluv24XCFxTgFJ4WQJayAx0kg8vZzkXB9Z
AZoeDU8gFVPL7+3clN84ByMpMg12Hn1ga5063FVJUB6rGx2+Ow9EJYV9323KnHuYeiPuhgxwA4ZF
wF12q3aWAxqIp0rR3ndaIfDfQlVyzsLCu2ekFKrU69dXXexlLs3RE4ImDeGjbtvODYx7Kej7A9fi
r0cpzIapaUMUmyz5IceFocZ+HyWCcPo3Il1RuNNUlko1GBWiDEvFg4dcKldyc4p3o338o93GOFVX
MO5UtcMwqnYEMFM5V9E/uSiRsu1mr3+fO1STJlUgzcDfBzulM4Q3NMf6GYs6dvnRMo9qKbAHZs1v
rf0Kx52sBG3fNGdfKFloUC+WZ2OZuKrWQVjX/v7JEhkDd7CIXbSjrAOqRLdf036MrcNozwJjEIFw
x2lZiBWZE9SXK5HTYsedhjAlEzwUt+O8lRFwh4gmxExsChT9drBcFZu7knMW6A/SnX3jZDesxWq8
64Uj7Nsfi6go36joxFO5K9iidAKbMyJayz5RpCsMZLtGzIN+3/9QvxHvJw7/PpiKvprtDteTbrn1
qQAxyHjJwbfGNncV79RvbE1B7OeuyPduf7wrLucush5jrmrBVpK9TnyB5dJ+IraIdWe7AGFeYTh/
obXW2KjsvRVjrE13i8yRnixfOYcQMPTSr8lp8ugpPrN0b/GSpqIbRiQm50LAoDppUwl8dFyjdU0H
hVzh0gf1I+uoTMABJR1FSZrNwjXGR/9rOhrnVhp9bhPQ8fzbH4RKI7ZbQVisdcGCle403uaBdpI8
EaxIUvb/q2A+nKJ5iWpIahLwiYJspMe650Fw5NlPf+vCrqJxfmWx58ieGlhrgmmVij5LmYjVXyQG
51TqQZXMqMNxr/uP04iGlpIteRXxKwuPHedV2iymesye5XoQYa2KF32PX0ZsWjSd0DHBpGXfSV4c
pJlTfN0/8Mxv7GmQ8ytFSEIFm1AQKY7FPaIDLNSsMPBkNN+bognazPhSkiigifq4jyvQK98i10lV
VmvsIOr9l6qSHNWmTkxFIzzbyaOr7fO9cXODFuYqBgzrjdOZ7Qdg33RNRwrUYwSjJ0KyYiEm52Mq
gGLrFDDTU/5gf+jex176Et9pLkhcYwdBso9ss+BaEqmT8yuWaWCfUQvMUbo1438sbfAtMh/+7ptx
jsQqc1qrCrMV7RO1W6fAWiiLiKY9Rf6Kb7QhcVdnQwqY8fBvP2N2yzYWyA8LUnDqsbtQfDvhO0Nw
EHTelZQkwUgwNEjPautgzxWIb/KL7TVecpL8sQBHffQQIcEZPi2fJtndV+12hWllqJyfmTQZE24j
PJn2TM9shwxoeE9o9GGEOMUhv/2DcWS24O2/l4LOORxb73JVsiAuIbdm9jUazsMftNn/AsG5FhLq
BaioIRJNXww1d0JQ34LV4u+uAL6PZurAklSzE540N5p6rDTROMlvUhA/VWVwoYk5k7leJNgjy+wl
x+Rsv/vvFlPmQfYNQXCQeaq+tAkTGwvg4RcHzAkQBOW17aahaMiZmdOO2+cbIdKlj5RRh9bq4VKn
j4P+XJNLSt3KnAROQ3CuDM5pkKovB8rO1XyIjuVhPGqgR8ApPu7rbTMSsEyFMRCzvjWm11W4oRdW
EQ0NxUda5nNT4PlX18E+xOanWUFwHkJXQpUqNcpQCDaw+SbxMfoDijb5T6YMlBUO5wrMuG6UpIQo
+mfW/aODoqDEJkZFdkc8bFkzQnxrvC4pExmfSImcU5AS1Z5KExK20XSPQYejAt6ofSWKIDinUM4D
5k5lQIx5fQzL6ZQloqfEdlLAIgYGxMHoioXNv9pCHvUgNp7geDqfEa5GPuOu+Dxiwwg91obAc28L
dAXjrELO51ZKGVhv+L32uZX+2VfYttVd/z5nDU03W1XIcq8D2nt62akSv0yFPo7FB2/8wUpl3Jef
kmHUoxIoMzb/onbhlV87dGW9kpRnHnmIJ4HaNsWyMT6Af5gw4zOtdlvgpZvCDtL2sQh7JG3Ocv99
X3WbTm6FwQViKamjRoqBkSnvLPnraB9DhbqTfc7MQSAO+8pv9LeCYvpduR9jikJqG+Aby+r0JA0y
CHtKx9LHwYkN0VyESHXMItdYNcWW2wZizfKzlf2o1aBSRY382x0oK4HYj1iBSFh5VFNsNcVDlbrG
wfpYHqrvLbqrkxtGo7YgipU8/Q5dZi6r4JXf9j/d5qlawXOnirQLWYwW8HoyufpiBLEsC9z59r2+
wuBOllqGtjyrwAg/yxARawH+qdE6N5zYHilRS43oo3EHrJMMkqPyith5GZ/LJnXJotx3ZPH29cb+
zJ4dcu61LvSwKhfAKEbpLqb5YPahG2fZh1EyXYzpnKcqFoxE/0aPpo56OdaaviGqwptAiisF006s
0ssYIyuXuOb9f15YAn7m7UDZ/onGD39UZLFyGXivtSgLYXp4Uk+dZ2MBTXUfeX+wcpcoKzgu+Cu1
KE6nGplLMqVHOlcOsbLjmIs4q7bt/SoV56qiGlt1K2SzvRnLuLANXDTSsu0Kr3+f809tr8tJZkJr
VLoh6aGYUjfVZNc07wciXOe7betXMM5BFVO4ZISNvxWtMx9kV3IGNHQpsHnZ7Z3sJHu9S8EKLarB
i3A5n5Vlmt6nE3B7+TCqtavod6kw5SQ0QM41zWU0g7kbn2po8T7VUZFKkTk/2iD1nH0ZS10DEcvS
5vTY2gg5T5Xbc0FSZvNG5LUnA+2+thed5IPls3Rz76oXUTgtOtQW56/MvMgMlQ0VLt9GjJ3kBxR7
j8XHwcO02gGE/X/itq4Ww7mt0FKV3AQzvSclGKKtWj+Kted2QP7Lytx0yN2BZaX2MUUi8ntU1dig
05KyCpXqUnfxrGOE1KiuvnYd/mH16OpJeJLQUpJKkNZAozQ7p8vXQkTnsd0XvgLgfEgbds0gyVAi
Y+41LpE/fbIf7JsSfeFGhiYHxcWsOTq01cJRJMFlKjh6NudfGlPt4soGNtUPenZX2ac4Ou1/LxEE
51VKGstg+AaEnCGL1r3o5Tv6R92GKxVyHiS3ysSOCmBE2XQoBrATqpNbCWeNmDm/vaV/mju/SxX9
7Ok0L4DRg+ouOxNfC4aT2G9sBwNXGM5tqKpSRVYKGOTTvFynbm9YR9ThHoqBgGasDTSd/kkecqVA
zm3MjZksugFI2hzG8UNGTrYkakfZjrWvYnHOQp4kidZs/FMvHmzQA9JvxfAotyJuD8GVzHfOD1Pb
1gMb9h9Nf6geC+Ha6G2DJtgdAxYPzKJwn2eeqg4Dmcj5K/JDkSSOWo1uIeRK2BbjisJ9kXEy4rFl
RWt0hTq5eaDql/1z+ZsL8YrAfY+w09uyseFHW4/6yI74KuquPrsp2HIt6ab4kw4a+yceXzowsr4F
SSQkMshtiY2v4YNtCNyZQGl82SAdaVW0zIwr9eNE3kv0477ORH+fc9U0tOlUMletjGfWHFFGlbuP
IDAunXPIJGqiMWGNEfV4F4Vozc0utJAEICIx2P+vHolNWlnzUgCkt45G9ZKLotbfvEKvn5rzx3Ha
NV3PjJdqfe+SFtTPWXIzmEMg5ePBSk2/pRjTNBW0OEkeRbaqyxesUykNJ0ryyJmU3m27+r63KkfS
l2NiWL1DiPVJR67z7xTOhYVhY3VhQXAKOnofgqgvqu/J+O7vMDiPoVfybE7so0p0dkZ6Q6vamUXz
ZeyPvL2crjrnHAYp204JB4Co4AKzkk9D8UWrc5eYeDWUh32Btl35FYtzHbldhsrEDChRb0lUO6ry
jAVXkixiDBCcBr5IgPIAATkku5Yqv0h6p9D8qPmzC+OnMHydoEUR99+n4iw/mQOS0Kd9ZW0Xia+O
j68NREpjapR9fvtzHOQn49A/YzAUrA6mo7jjefCsM1iiD3+WurjKxbmSBu0gU8MOYdh9Vev3jIky
nL/tyyb6QLwnyXrbKBhZhd49pfRGUh6NWeDTBbZmcL6knMyuKRRW8pByV8nfFSp15+LciLaf/OZd
cdUX5wlg0xYa+CBLg3wIuw9jL38ZDqyOR06qIOASnFZ+UguTuwlWrQBsrB8xL4ZH/jEhJ6mfPCl/
2v9G24XZlf1xnkHVYlNPCmiw9cxHVCPeaccsaLFaUvfk+x5bUF/ZZnSBhL9511z1yTmJysrtvs4h
IusAXbzO7TCnKTmdm95T1ITpvRVgh8ch1bEQcl9iZnU7rpAf24oGxYgkCT5dS6jbaV/jTlTrYb99
D4FLLxVhk1IjZXYf1O/qw3yscld6qi/0GwlAOHKejvnHzu+O9m3oiygXthsVrt/T5KIQo1bKwWD5
Eha46S57KLL96PmFTVMWBzNyyiD9u2vS5JxJn9AREwvsY5qNo4OjK/mhDI/7n03gTPhhLjuV6zQd
2VWMEZf6JatP4oqJCIPzJlW2tHrDMIz4PY0iR5plrw5zf18SkS8xOV9SJFpalyPUJZ+TY33P+qzJ
Ldscm2Gx0V86epMLL3IrHhedGaNFTkv9QmavyQWBr8AJm5wLoXPXSyMLrCXQFtYGNs8Y03Ou109x
UX4V6E70iTi/QWIrlDMKd8V6qhhJnMZ4FJCBtAxHQ/2UvlieIYjQRI8hPj2d5k0OfkHokE3uwlk5
+aFCux1eduDNTw6ivh+RgVicA1HDSglzdtmMh/F1Mhnh8F0UWOAVrN+LmmQE/tDiHAaGr/9DKWXm
Z5k8Sa1oOmfzkxENLCQEZds3KxWWvDb61MDTnmBwMQF5WngGm6BvPBmPdEAKK36qDtNF1AO3KdYK
lT9kdb+EQ4KXvi35VL6kpmAWTiQVd66o1Rg0lMHh00iNk493S/khLwS3pAiDO1iRaixZW0Nzqu21
5IJqT6iK4s/Nw7vSE3egotmY5Iixe9XfDMc8l4f0fvg0Xv4zkRO5y218VmqnETFAbBf0r8Cv0yir
d+ZiVlIbDwBmjPnY/nxQQrfx0FIH+ppS9/b9hkDK1x+zAtO7WaNpArAx/TxqXjGPbjYcLdAe7uOw
L/Lm6l8JxR2msAKDehUBJ52MkxZ3btPlgdQifaKNKMzYPp1LEcmRwNJfvddKNkkLJavugJnN/kJP
yfRhXybhl2I/YAUAAuZhTi0A9IfuAxgjj4Y//2AsoMjTCCKJzch3pT92IlZQ1pzBKFjJzAxrp+iQ
ue8Cogexeg6tyN+XS6Q3zkOo7aBlnZ2hotV9LWxMbguDXOan96yB8xEpQtx6jiFNfiO7OihdwlPm
Tgdybm9FZKICV/Eab68Up4a0xegH3FHXW25rtIGpd4cqF4WXIp1x3gK7K8Fs3zNbU8YA9NyOqYoG
qAQQr93+K0lIOUeZmQIiHG/QVu+AYlxgZNtvnquVvWaoVhCWOi9UjvBdSvDzxahgOqFHH8waDGxg
2bmp7ms3fa8XjiiQEHyk16VpK9wokq3MYtSrkT6fZoU8t7p8SiXyd9fG6zLBFYyp0iYaBtjCWDQO
bbFz9oDBM4Gn2w6KVkrkvIIaLW0ohfhOkzt62THx0TRsta71qGD5Nub4kMUSNbAIMTn3MJnVMM3M
NrTnf2f5Chf8asC9lQ9s43cvGlUV+COV8xF9Y6AHYgFgRD+Pw92I7UVjhDccq4aZ3v/XHxFGzYc9
IwaY6jS+qTIckM0CfT/cLGh403fx/G7/72+8uX8F4LRXGGjTmxkAlu+B+3e8sY7Y43Agdxl5rSS2
jvKdnFgPEBX2f791hQQ9nATk7TK6Scw3O16ktANFgbGwTmy4whxUMPWRgl4KlKXBvpxvT9kvUHxg
odVVpOa9uXhSi/6ExgnRc53+v1+jv2JwEbqF4eVMyoAxWqbbW5mvWbU7KZaoMYbFC7/eIL/icPFE
GUoddvsCZ8q9+sTeOoUbDkeWFzQP/ftO1G2x0ZXwKyD3lFdrbSp0Hd9J0p/q8P3YBHNy02OIqb8b
kkOcZl5eBn3vRclJny9UO+5/u41Y41d8zqtYZdQ2kwl8NWhP5aEIGu8G3RBB5P0jQGKS7KmWOw3Z
khdzV0G14S318aQD2YIr+ctT60tBG0jKQaRbdjfuAXK+JJf6stBSADbl96YenEFpHHmhDpm/VpqT
6sQRNc2+jUahTBMblbBSQLZ1nv0ysvquT5dS9sz5c2o9FfV7074nxlk23k+iJMCGb/4FjE/Hm12E
tJpVMMIwRhdvHDLwGy5P6mvPmDY5naBiuJHp+hWQO4OUmuBIGAEon6unAtvs6q9Whol1NnWX3ee3
ps942wVWs3kgryrl0/U9uOJJ11eg1/VGJNiQr/TsB91L7/LjdCSi479poys07jS2tpp1RoQPyCad
kkvnRn4Ln90dmlN9BsWLKDe66TpXeNzpkybJ1kjI8IZLqlqOTh5VQzTfJwLhDl5iaWk5m1DhLN3X
8M9WfdcliiA82TxsFjh2bSLbBtZq4jCuYqCB6KnaRDljA+tP+QEpbWwJFndjMIW8OdMrGO5Mkz6R
5EyDDZr1ndndp/Tdvr2J/j73gpj0OrEzAjFmJE3oUy/qv9n29ysBuBSDasWzNiO5Cn8LPaHU4Nj/
5JfsZvQZGUOGzOSN8FkkC5TGPSKinEatVEOopffV4dCWB3O41/EWV5Mnoh4X+pnm0mFfkZtGd5WT
b/yYpiwaRxWYU/gsz7Uj9x/LWjS2JALhPBIWOynZDOZqL8vP6hwY6GOtRI25zKJ2LI5wEUGVzm1B
NAhiOKO3eIrTzI6EVLVroE7uLYi92wCP2b46iM7ttq0QXCO6ZYADnKclAidu0xQxxCPPsxdj7jK9
74+J+7o44lwcSqw43P9om3eKrRqgkMWuXNni+caH0QItaqktr8UMxlDToOcU3aY3zak42IUjAtw6
bms87jinxF5y7B5CTDBk/iBjAUcyn/Zl2rqT1xDcic7nph4XGRBN9JxiyQi5STS0vs3faGaAGOLT
PtpmPLWG4853NOajXtuAk4PytJyWyxJk77DnxxHnbkTK4451KY+DOY+AoliUq99G8pNAlq27dyUL
H9g3ZlXL4wyA2mP7FjI/axwl6F/jNUz2fxXAbbmpNRx3mjPDjocsRrxGzyygmY9LYJwxYe9ZApN4
/eH8mV4jcWd6KVQtGpjmojv2OFqO0S0j3mlvRU3HWw5qDcTFEx0tl36adLBPh4EVXqb+2M8iB7UV
s6wxmJmsbl6zKEg7M4tD16gdFH6WOVlAZqf9MHyb8Gqpg0X0St8omOCWv/qJ11BxhWmB2k83JmDK
5/yfISgCC8wW6O2jHtu5kL3sW4bA0F/TSys0vVSGwbaANhPLpWGA1anOPsK2RWDLApFfV0jyvWoK
TVq1zdXFs2/rExqj7qzb5qQ6tStipd12sSskzvZKTcnDPIEwPdLwnWNcJOuVRMJGOa16JpMwxtx2
SStEzgjtrE6mpADi9NqhHaPkHx7+pa0XLbXZvLLsFRZnjJTkNJvYBULAMvVj8UxE0LgqbxPiNNig
XHnJQUSSyBz4m8O8guQiT6vI7TbVlMXL89ExjNOA6UStftCKL1XxKDCTrWBgLR53XxVxpHX9AjNh
VMIsM19+rdzRiU6sWIh9vUE/OWIyhNcE4p6I3B2WRU3ZmRSw6UnPncIPTzHWASxHG5F26Omn8YwV
mi4W4Nzrh+pZ8sy7+CzK8rwmS/d+BHezWW1vqaMMPZNjeWI0yvYDe421x+ozeyWNl+FgO+SsHyXs
Dnu2PrHKsED97Ebb+wncjRf3MpZpWexTY4Tom3WYL4X/ugjuMby3b+ocLB+M6Jg+htjqIUIXfQX+
wW2lS2OghoEY8J4cjWf9rHnR2b6J/ARel7nA4kR83WlOCjbPTJfaE98nm57waut8d5xSRmYEml3E
Z9NLlX9VbNFzm92xOxrmn9vakpWGJAOARbvVUwfXrt5jjYBTPorOrUgWzi1hAi1vsGYDPkIdnay6
GdQfAnNhrnRPGM4ZGYa5jIb+KszcgYquxJq5uXYHcIkO9+LZlM3LfvVxOEdUjKDg7nomUPkPHTw5
fk8mXyCSCINzQPmkp72pQCTlfjkwMoAumC/6P9O3+vKvAwJd1/xpH1Rw6vjuOOzHVEOd3ViM7VM5
En9isZJwQEskGudfaKVNdV+yr2UFkuTKSeWUkqheLLp+Dc6FENUuzFwFCjkm2IyjHCU0luj3i6u5
LHT5owfO1Sb45re2qclSMzhJOshZ7mTLt/2Psx2KrRC4qNkM7cSWmEvIsY9K9ZNzeMMWxEQuuliF
xBoi9fHdbmMzj11eA63zZRcEvZ6dOuBGxwpOGwSIeaA+7YsncBJ8p9tEddKrKTtT8a0WNo45icjE
ReER3+g2pwod7Qwi0bMNyhhUaI7aGRnN/8EaBCeJ59dQ8qzpC3aPs2aqLuiP4PsGlbLo1bGZqV2F
KXzDG5736pxRaG38ZjmvTgLLUp+iG1bEyA6Tswg8hOgrcfEJtpTjIdoCr5RnJ+9aJ5JFywVFkSXf
9NaZ1hwXDCO/0X/UCL1Q0PKbE6qtWGsFMr1b0dEVBTz8Hr65qiptLvC1ih8JypDIPqu35UkHfW57
7Dwsnb3kL9ND57ENC/Smd6XTLOh5Eh1uvhEuXjLQZTLXqwYzkk+dG56AitOG7V3CzkUhGudKbCOr
qfZqNjgIeAWxnrs8hawsk4sVmKIEl8Bs+E44q6LLoNWQbiqelSJxuvTdvvcQhOv87uU4t5euZLdl
VrduiEroAnLn6t6o3+/jiA6cxSRdvVCXpW3leARQ39VOaxqnIuweMOTv6vF4JHrykUzGR/D9v/TR
9GgNladG7wYUtPsqein6QuA0N29SA29ZLIEyrTdL2ED9pWZLiTC5NL+Y/S0xL6nUuPsib0fDVxA+
GqZUmyaKWv0reXHmj1jazahwu4P5ibHFNCmIIHVHcTVf/TpOuI1AB5G685+lIla/gzPauhiXDNR7
7HWL+w/ZHOMFS4dcVuoe34syR5sGtQLjHu8FsfScEqyrT42bDunsxnifpKdSOu4rV/ABeWIpFQ2p
emQDJmnu1PCpM59G+8PfQXAW26GHLUoyqK2h76IYZbzytolFnXLb6jI1XcUqRBCBc/fCrEdx1xoz
oh8jdLLcR6XZtaMgigT3z1YKgKjg6jYs7M6W+WaHfjAMEPz0KBLKYKwds5ds6M6tSl+0jOZOVwvZ
OrY+EEJFnVjY46hYPLvekGmlWQ8tq73OHppVjtU5BbuUemKREKaQ3fSzJpCRhb/8Y2YNyXS9cjFF
0ow9DRvsbDK7g62Od1a0JE6cScE4gHjVLu9nqRQ9B9kb7A2ohmWOGmoBWCPMvdFqOcSUcASmrlGx
n3pl9sOaOkpbOtLgT+2PLMF090gsP5cVV+qwKMdIbttRCfZtdfPzrn4FZ6uK2tpdmOFXaMNHKX3U
zRQzib6anfX8cR9p8wokGvqBiIk97DrPLzA3s1G18oSyFZqs+tMrUTomOf7No4pewJtWtALjvIli
jVo+GZh5kOvaK5P2GJt5EJmZLxBq03RWONxXNMewmWITQlkKusGZh2zuhiD04t6ZDlKApUZnlv6u
P0eH2hNgs2/z1oKuCuW+Xdaoci0rwO78+qRimxImue7VB/m5usEOUtTOcBnuQ4oQmdZXByUdSqOd
EooKq1adFrTSFLPoGth8Bq3NhDuMSWhgqraFVK8LZVksj72c1ucZKwP7/4EGflsk25YN01BNuJ1f
RdIViaS2Af8mJ99zUL/IX/dVthnqso2t/wHgL3NFMxQwGQ6s0jh8QRM1+JSR1XSyJ5bhywLlkS2i
s53pE3uwyEej98i7/Z+wbaPXX8Bd40qa1dOidHDhEqxSfwnLd5LxLVMMp2+/LKEobBBolM9zNXqq
Ta0CgQu8iKybWcRCv3XzrRXKHbm5sY2lJ/hiGCtxUQd3CkwcIQbKRAds2zde9cYEXVl7GOdgncP2
IW8ai/OI6JOEElhCx/EmizFcMqgv+99p22dd8bjT1UvmWEY2FJdKX5LyyQgfFhAq72MIzZE7XmOd
K3lcwuHrgf4D3dwHkjiY2zrYHms8Jf4IGhbN7YPEG4P6feqX7213/yf85oRf5WR6X+lVobEUaTV+
Ali/PLadg20+0gL5gEOIWq4ouSyyF3Y8VnCksDM7s9hnJP1B1Z877S6khldHp325NsgACPZuX+Xi
XElSJ/VgT/h+uOBu2OY+rEX8juT1sXHDB+L2vuaWpqN9YG2isR8+iUZtNw8e4kEd0RqcGR8SLqVu
5HSA50yMzG87FDQW67gvoy3C4JSJFU9LQyvImJT5O1CGgLFgesoa/VvbYe6VYmCtq1DLbhzNnJ7i
RTvKtHItGsau1NYRNskgyFLNG8RWHigwL2qa/Wgk6QSWEXSrS+hujeNjwybti0Y9G51+N0/ZjyFJ
PySdeifjqVUuixNbylm30zNVks4hWXRYKvVMJezRKlS/nsLPiTqc4qn72gzpKW20o2SaPdjl8nOI
KYK0iAOtV/1CQV4y10E60tCzXg1eGEnUoR3W/IZgH1uWh0RaAoz1LM4M2i4nqtJvS9m7Vat6UaP6
Sqoc5UhCq2x5rG37To4pVkItvqnHvionGAdbpHPTKm6YtB9QgUeza9y4WREd0zm9xYvWoXqBPdp9
fVBJeDuROMh0URykMKN7EySsjIIzyqKh2OAW4rAlX/RzdsQGkkA9oXB4Fx5YYtZ+1lzUYgPrYXpR
RZ3SmxfPFZsff2htLO5UCQySRJKz4KXat5clul2y7zZ6RWn2cd84N/0n9qPjSrV0hfBPu4ga6pCm
COOxpi6yP4SZa/W3fwfBXQl2rhR6jtYNrysfrCjQzHeZiHJiM+EByp2fYnDXgLGEeAanDMPP38FD
e/MxCZY7RiGo+D1KkaEvWva+sXYCrstA1wHBil9Ze81IrHxkT/U+bik6sfQgfbC/18/Fhz5xkExF
vELuErfrwOEQOn1QfqcsChP1E29+uhU+p1e1mjVsZUfvoV3md6aB/ao45qple3/w+VYwnGq7xcRY
bwExlUgO+ro7tHl30Rtd0Ou6eeMYBrENeGHb5HcmT3o2K2WM1tMiap0kDyYKT6N/sKRYcJVuq+0n
EN8JqI+YvcgqBhTfps1zmZ36UfBs2wyCrrLwG9HpGC+G2UFlYzp9y4byvi8RrNYlnjt9UTphYQmO
2PY7cYXIPd1KM2wzuUNP7YSiATlEZyyWPyuu8crjWvn7FrHpHg2iqwpMHw9xLhaJZnnUigTZhvQU
BojywP6NkbY/KsCBe/QnDHdtSnaoKEOOGEQvIx9p08Hp4/qsS6OwCMe088bfr5A4f6+lxqxMCwSK
Twsa141jiqBueaxOc5DcSwJD37a/n2LxJbiQNMsQ9vC4QxM79XxDi89V+7z/hTarEyvd8Yu6sA8x
rzsCEKTuTpJqyl60yL7VpKdCi26TxHpotSb1lVL/kkfWy5xXoBMc0PKY+yGR/1JizjitVCGLLeND
lkR1xrlzakVyJrUXOKrtU3dVLPfGadqoCzUDXzFMjUsxyyCR012lyd24U450DAWnYDtKuFoNX6gj
kQYH3DKxPs4f2VolVogBGYFvoOti8MpL74eO4eqX4ZJ9FXxfgcXylbuq76oeraRo1P9I7tl73/wU
3kyH+QNIWIV9LoLzzpfvJFrp1MqgWFYm1F4L7vrhr887z1RhtGmPQWa8UanRneUmfD+kcjDT8U+s
0VQRRukmbm5+l3JnyQtmKhBTK9qHVrq0I7byfdn/PJt32QqCey9O0QDKjQyWUTXETYrC6RS0+Dag
Oki+7SNtOpMVEueKl2zKMisEUm+dyviiGl+N5v2fQJgqtsPryLvyXd8RkabeimFqtv08V6ZL4tkx
YlHH47YgVxQumAHRAWg6S6DE5B7vBRkt7FIuODUiDPb/q4BNqWWC4R0EiUtZBpVCbnI9v+TZIhi/
3WzeJOZVFu7ztwkW4pkacGQp+qySKphDG0T4+bewaC8WwptWnr82dXu07cLf/1jblneF5uwhl4wI
wTaO6sQo1uvBN6MnFZzuSSkAYt/jzZUJhkuV6AqIfPkLRi4iqQhnGF4ivXTJd5V0zr4k21fYCoG5
wNXXijS7NGyWScL4v+6qfnRuj/mFsaIZ4Ece7rEq9rgPuXmBrBC5CyQkiYqGOthgmJJHrBv5P9K+
bDdyXNn2iwSIokhKrxpSOdvptF22XwRX2aWRGqhZX3+X6hycduXO6wR6v3SjUY2MIhUMBiNWrHWq
B4jyTWXkFZjTzpipbtxY/x9P+WcXL7wekoN9YY34XDqNTkXcrmq9WKfJ/ERitrMz5fQFD7qq3Skr
+lcp45fVXpyGrpnwHEyw2gU6A6IoD5MVgLjbQRssIgDfb+11v/xnoRdHohaDZLqBhSqxJvNe9B9D
+tDd1A269QUv3J+paawsE2Zm+tCV/qhyx8SUJQerItTqvl/SLVsX6WmuZaZpLClWawMBEb+L/m0y
PiUu/ezGp1p+6buzdpGegqGxyOUSTyq8I+P6tSq3dma7RvKTAytGb/D1LN/9G2uXGI98SFXW29hD
0rzwFjLy9tqMb1GkLeXz74xclNdFSuNS8sUf/ki45WhWRn+GeqLVv5n8Wrh4/zdSXaI6MFYT2hZF
HAn5C5qkjhG+j/jX985wa9MuQgfS27oVGpwB+if+HNuvuAMCKELfokm+agc9Xo7xK6Kj8/93ULTr
Ic/JiGYSRuyDzpjOgoLPGvw9N9Zz1bktXaeCYoYSldG/7RCe8UaXS5usVG4t3Mg4NxHE/LTOs1Tv
f79511+vFjVhjBgMA1Z/WyuqGn1dbV5CEVmJ3QKh1s+QB1kvqOnk5/fWrm7hF2MXMVdNpE37Blto
5uaPGltYWumqaprn781cvSBtKixiUAidXxJBo49K7GkmuInlj6F6Y/zWhOvVkPrFwEX8scJEhHUN
A2X1ux78Xnvpqw805dzv13H9HsbxwTWvQ77nUtCadXA1npp/eotWoDnEKZ9MKMZwByMivrGLVrfG
1q9v3T8WL1YmxnJMtYbqf6i1QvOn1d/w7mtPN6JjLJ5RYgEucQnEauweQ1BLgXfpApvBvBqO+T3g
Ar6GujW66xQoSH1leNbPyMtvbajxn7HvL+MXDtiFpBgiAw+Qxl+otdOVeOCYt11mBeg92dz4fLes
XZzkJOYtlQtkYrnml8po9sS9/+GCTG52Ta/VYf9a28U9n2mDbaUx4sZSSQHj2y57S57CdZNgmgha
uKvyp3Z/q1d1xV3+snlx6ZOmJFYDAkqvMlO/ScWq44n3/S5eiRl/mbjwSJRShgZ3Bwp60QPF5P2I
ImjwvQl65Ur8y8ZFaM/KcLSgpIZ8QoJ6g2ZObcaHIrGpQ2YAE0h1ALHnKx/lhnXVolyzk4W+Syhb
83G+C2d0IpoydZvOfG2rdBd344MRFpMjeHLHiXoUZvhQ92LTZ9YnNbXNLKvfkAdbhRVUMZvGU3P8
8f2SbuzapRYHCPJURVO4npnKIDWtVRKzIEnqG6jUW2YucolMKyq7i/D9O+3cCuEyum3VLUW4W0aW
Y/blNSJVSjI7WRzb/tnFH5ztB03ciAxXIjo8wNQtGxRAi4T73zZUYuHNs2BTwmljid0Qjk6m31fl
Lbm+a8+OvwxdRCAthi7msMBFMppDup3Pb6AcXnFUCCFZ50Rjch82xGnD/C6zqf+9U1w/rf8sctno
LxvZ8SlndQ+Q0aCNG6NKD9oo/sUI6l/ru4hCZZpbqLpgfdGfZvmi+mpscqf30/UShG415299t4sA
JJRVz7ZERsHCk+we0xhccgrsFuv/bucuglCakf+FZ1UQSIjBvSaK+sbHudbTws4JtHsI8mXjErmY
DTOLqgE1uGxy6K/Jr+5jdLPCe/4B2gRMpSx4In1ne8Yf1MEtiPv1Q/Z/1v/47RffMOakg4gCrJOs
3JpJe1eG80pa/84F/zFzGTBKC1M3CmaG9NCWOylvvNduLeMiVvSLgEJa4/crYx9lAdX2+XDrWr+S
oH/9UH/wIl+2Kqy6abJ72IgTh6ykT8p1w44LXZK+Kj06rDH3uGmD/CBj51Z//Nb6LsJH2SrVS4Gb
ahxrtKkHR6ahS6FJ972/X8O8/LXG5e/xZY15mESNsGFngd3YmIRpIZ0+eNkfxWbNu/WGu568EN3m
hKCdyy7vq4xWYZsv9pZhw4VtYtwx4cQ/jTt+Z6xyf1iPd+Jm6/pqgvbF6oU3RnY2meaiPksjTGAv
zLg6uPhXiQE58zbAUXv4N9v6xeCFe1rjHLF0MbjknxT5p6E5/c92J1zrbkHT6bc0o6/fN18sXlxs
XZpkXRzDYsyGrRmu7WxjlN4s3YE+hdWpn+6LefJvLPPWvl54KV4RagL7BU65a/wPgcNO3/C7EXCA
ZCV//JfWLnxVonIusyXXafzhz6ZCFq93rT8TwCR1bhHDXT2CxKS20AUY9f4D8G2OXVGYeDGbotuU
eeVJU60L/V8F5C9mLi7Sqi7zOY6WRyydgrku1zKd/JJbq+937+oFahCD27phCn5J1sTx67NguED1
oV0x9tJ0u7CPHEluSeJeTT6+GLpYT55lAOYLGOpk6xTV5zTfwgpeey6TZRW6adsWxz//DlpD2Q5l
V+PLgOra2oKx5qkMeqd3l7EwTCSu5eqmrN9yfC6KaQhYhAlumxwAjwvfs6e6YOUfIMhYniwFIQfS
PaDVse1r+cS00rc1gOeSFATzsb6iEabDR8yisOTWpXT1yH35i1xsb9KMSRgmgFYA+bKN3eKuBHCX
Hei2XFVPt0rK16pGfy37Iu2auj7n3UI4R+8WSGQdmBsaLPishZj41mV09b79srSL5CuJSDnxheir
nSgoMma/0JL9spXT0G6m4pYI09Xz/cXchRclvRUPQwNz41S7WhjM0+gm+Y0q7NXTgOFLzBVwgfGC
CyNzacYhW/wmK+8pD3Aevj/W18ss/xi4hNoII4/NgsMAKBZPdueU738UPsDGpm+K38keg9VvC0eD
gTIff/re+NUd/GL74lqNrbmPhgm2NXBUtXd1scrMG/t3/ax/sXFxk+pWnEcxgY3Wq5+TNUjMQWuq
febHGnruKdoot+Lx9ZToi8WLm5RDnb4rllWl1akDlJIeyLxqK19Uz6H20MvA7B+lOiXFIZxuhrZl
y/4jznwxfnGjtlA47lkL4/q2Pharfh0/ExfzhYsg3OP3X+/qcftiavm6X1K/io0WUCswZU964oQM
cD4IFTuqkatkKP0muinKceMw2Bexa0RjmKUDLJqnhQ6ULeOD0JTa9MfKRRIG6p1bcfuWh17Er6Ed
i4bpy7eM+tUElDO0mP0SQ4nfbyXYda9+uC/518XaRCOttlgSdog07IoclG18cKO22XBTOH07Bm3R
7UgU4aVHpVu2xqFJ0tJRY75DY8MKWvFD6vE6hSq0G83dz0ryXQ6O1tqgiBrmtmb2RkXJU92EhoPi
7SZReJHUc70BAXqOAvVYA3KcFW6MmvtKA4NcnleOVXcu01Ovhy65LxlZs2LcThVGPbR09Hlh/zKZ
kI6hd+9diIqsSg7ZkI6OnoYPha0eVSoL9wD2wKgIIIrdKTd2DbNz3tDKLPvAbObXhE9+SAVwTvEd
qbXEaa3plMeJWzA7kHl3xxQ5pFV9T3SARZv+wOYIkMNXzqLSCfVu9EIiX9LKrKE0x4jbRZBP67rq
0CEn4mb0uyea22jTL9FGvRPXxW4u5jdzbtYRPDUiaJkoSlZ9Qg5A0aRu1fQAY//KjHLViOaYt1hO
VLFtJO1dbb1CnBKtxDDzlKE/lVL6dqc95NqjZahTW2XS0SloblL7CDQOmprJS21LcAwlfJfZ9ikx
m8eOM+lw23hLym6ronnHC34qijB1DCu6Sy306wntnIj3rcP60IlzsTOS/swrvXS63N6UCQ2sBP8/
VyCB5nkeumlK8RbpundpGEeUFc9xoW3HkDwDFwpgd+gaGG1083EMgN9wMeG0jePskeb1m52VYFSn
xY9KxOex4b5EEVCROXZilmwnBjamhlGvaSLXzIBfbeGNkX5f1sOhMeLKjxWGo0UPpR/tvVHWvV0a
577hnpXzPaaat02mPMATftcpdNArq3LIFK11rVmzGg8ZUe7mmCNC5TOE9eJ2A/7pyY/6RnfrOX0f
635P9Cp0AW5tXDKnkSfmft115jaqw8pVXAZzbh1zbLqjkXivknnTd+IljbLIQa0ZJIuFTV3WJV7d
1AdCqk3I7a3kdDvVybzrkul3oVem12XFS2fZgTKBBk7Md5WwbRfnPrLPlSgrV5/EmwVPGMwBu5Nv
dD6arp1nxDH6OnTSoT2nlnyifbizIKnmGFWIJUfvjUYI5gSiAmC6xAtldVDVeGiJ/NRodO7HIigM
/X4Wj3M2f/Bu3nRJ5/IBJHaqD6yRJk6kwr2hZYkje7LvmhrwZfppDMM6k/pGl+k5nJr7KtH9ecy9
pqrXmlX4Le2Dxpp2jA+OVoMfVLCffaa/NPFwNFjimWXyzPreUYU+eWDpdYy2Wyfl2PtDDudsqjPy
41dDbbURarWkcRMNzNLVYDu2pnmzDn51lmSV02WqXkN3Da+C6owJusJhQ1U6emY/lwz9dtU9mpIl
TmIXG4zub1Wm+Z0BzmgaHhiPXiMVnaiaNwYVjqEtUxHxg2AhdLHi+j6LCtByZRg+FNETBnnhhLGP
edZfVd+uuaLruqu9Ns0HF6XajcmVhDajclXRHKRe3Oml9i6T+H6cATPkwqOF4QhTPulUDzKN5k5u
WZ/zCJwjSvCYtuqI4XR1lDkDn09VrXw5dYajWLsj7TNXNuCZw52osvu8Gh+zutg3nEeOIvoqYgQi
LDlmTKOw9cFa/XOIheGl9RDMVuSWdrWZqiTomI72LMMURZN/lqGpHErkasgMuNWEHrFZsxMj/T1v
URLi9kEl42NcmL8zyG22lvLTcH6Yo/wFnCDPoUlLx4JTTg0A7PXsiIztM6PeW7q2A670F87ajtHi
J4Ru9f0UGQ9s6o6lmICks0pHhDMCpThUJsL+oKpVMw3nMmOY+rfWFEIydiw36L45RTFODitTT+ez
Q8x6pRdD4Yc1ukUFYz8UJleAk31okmHVKpAyRVn80JdgrbEjcmBZ7oH7+pS1xlMuEb0qodZh02zL
xNiCgt4xDe1B0HBN6QgFcumM4+iPbXGso9grOuqmMrwjlD4wa3zqDe2ttqfPhhm1YxXoCOogzZIJ
euss9ihJt8RK4UDiIEp717EC4gb14A4l90gOPgoFQY+u22Ce3MvqjnqT3Rz6GsG2NTEhYxytUo/d
UnCcoWqTDvzUtJ1bRG0w4DOSlB9t2f5WTRe5+qhXTp6357KA1KnQsjOo7LcZZnPmUis9wca3IuqD
qZx3vdG/KoP/nPrmYCVkWyeJl8XhkZn9i56LD0bAjzlxuS6KLui42HK7XlUDBlATdTCjMrAM7iwh
IRvR+pRgwxMgH9Kqla1NmKCuXmU+Go7JQKsTy/uixdWqT3VgZLiySelDwAcBiqafOuvBxNrW2zZv
7/W+Xw20f84bts364q2fMRQXg+BqUW5FK3lHys7tB/E4xWPnZImxEXN+UIqfKpmgg8Ufk6z+zWbo
0/PQ1WLxomvmqSnqyE1LNbiVZN5M2JHoEXVKGr7MNbD1XV19dol+ou34Htscw0IzwhR94Rl5UEgz
ylCtjSF8tKcpkD0YKbmOOQ2eIsDnaLJgensesm1O8SesndfN0PGV0dWuURmbQiQof8hDqhW6a4NH
IhzZT1XxLfwjmKbfU0G24Kl1Tas6NA2DYK3snDhq3VZrgzAdcaWi65WqxzbpVimUbms6+zTsd6Gd
o/kxeQSsB4Y2r+eud4ict0VZQGnWKr0cLAWFVVkY1izAoVS3oOgpynXfRiiDzuZbLXS/bOeXAjUi
FwLKGHVnx1mjL5EB+H8oPog+voVGt4Y/uTxmXmwNJ0Pq63iK9iRnkFbR3ESv1qVhP6pKeIRbz6KY
zpUsz2oA51XJjiBgcUIxnLu+PkgidsQgnZNW3Uqrh31UmcDUtLhjARSqhfB1CaIxO/SJhH7jIPaD
PQLlWNtOFppeUTV3eWj4UOYKRpLvlJH7aa1cMs2+lYOWfs53SZavO01gSHre8rEMUlK6TKqzLXNv
aEM/peO5E9WW9NVdnUAvtZk8yFrcUS3bErhrwzAzQmZfjcaaduMWArFuIXKM3IW45bi+GetuxQ0F
2vYw3OjhfDfoQ+MQXevd3opyhE3DM+Nqb2ssxn8MH/0c/hIW7le720zW8DzE3aFj42o0MORWJup+
hnK1y4yQOcSGaOCUd27YZBSHhYJ4KAuMiHszk7bTldOu0e3MKWN6auh8KqJxj5QlwP3sLydW03BY
NHmAPOWuaOsfqWbuTQN8PrzZNj07xEPnCgPZJ1NIofp2Z/D+ZKRg/9MGx1TgIGL0jbX9JgvJq9HG
HkntXyXAPDsLmDFNFa9l3ozI0NmHpYpfoS1BMKrR966yvbAsNstBRUb0yczpjkXNrlo8TVjDUfGY
OGlW4wcthBPi6V36EaWIj1Nv3g08Oyuy7K+e3rdtsY261I9suUlz7sQjWUFk7FUPpSPb/CktqjWz
x49an52cpYCuZO+NObzEkoMAoAyaTj0nPN5oYQfJ5fxDWK10yt48VFG9mrm+Cnmxmeo84G3/q6lZ
7rU6TirKvZturn5mIRKAiG3CJv5FFA/sLr23RffQNO2aNhClaWT5azI5xkyFujfrJMAn9FKE+3ji
AZIAwN7AFhnFO6hJYxBJM8+871a5ln9IPJySJPYwSv0uwvB1KnJXj/MgbObdMCGYRXntRxZ5Ljrx
E3MXkRsi4QMC3SOQnHcVng7pOG0oEtjJ7DxDsccmY56BrCtMTR+u4vZ40bQCcyHpjFst5w8shmxo
Pb9BWcHLpPLsEdOA7bRWEOaQSvcVoGYlnXcT60/RCEbuvEOdlr0WLRsdC99HWppn4WLocOb0yTyY
RlzjGTEfEmq6Y2nvB738leZGIDRzp2odnJV4wxlTSHH11Sd0eEDfazaaz43R60sVzAoqY5q+yoph
C62OjR1HLsniH8OAWXzDeqyT6mzGEu4YHluJ+UXag/mGz/txCvdNaO55KZwSryNuSOXo2vhmtfWB
lV0w9OzUGmIvzOLRsofc7Uq+g8D3kWFAtJqzx6gPPWLho6TL6e3WNO7doeLPWWic4klYTpnhUo7J
uJl14Yx6vYoty6vknDptW+IKAqeM1rp5bWI/uYeJn/WUQLeFtlOQJdQr5+4oU+bJDl4g2EON2IOn
hTNXNAjr/GHWxh+FVQdMYxDim++aXjxJYn9mUSrRqWccjFGdm2BMbpDZWkr1q7MSt6TkCEQfQ2ii
b60V1/6wuAMLw7Ott59aPWkO9qb0OQt3GpTO7KQLCHQ605FsBFxYjK0zhyz12jA5p4rcsyl9TWvz
PGaWx0Z1bqocpZ8IMAvIqdfjFkdpdhuVg1gNERAcnc+qaX8PRPNKGYLFsJ6Qh0QrZJ9BXZZuZfLK
aTGRd0ib5enEHzRWn6E8sK04HtVp3pqOlsTHnlnnMI9/xCncG2hoZxrV3dDguBs5nkAWaumpncdO
nUdjECXDvreNzKFjse+04X4udbeMwMvCo/DdiJgj+sRP2fQzQo931rljN08D7mn0hEBnT9r4hdHp
vdDCB6KFOzSlnTLsf4cxu4eEuUtZvsdM9IOcUe8KmxVliP19y5+plj4bafRad4Zfx3xtx9kzyuFw
Gt2enKgocPUjEqUlykoMoL9e9GulZw9pjVNJh8c+jPAh8nPTyfWAjRLzALy+ZE/xID7j1mBOoQ8b
xqqfLVX3aReljjQA1DDH9A0E6D6va1AZl82u0+3tyMldUiKMGL2Jd0I4vxMtOtZIFZ1ZlyuaW+s5
0baRna/ENHgxbwKVxkejUWdLE7u6Cz+Gfoa/KL9CZNIN9iPBgTezeM+mxjep5tGRvKRQEwNJqjv3
gL0YkEyrRmQcNvtIRwxPi7ZZV5rtzqPwoj7ZVNZnkSGnaKG8kKpTUxdBNwyrqYKIUU4/oduK8AM3
dZQF+HREEbLTaSNaPK9DOWDiu8YlJzULlwFEgcI4OmQ2rtRqXKcR6IYbJGgWwioDmiSPSIChrDt8
+8oVZYY90IqnpMKdyci2tOleyvkzRIUpB8EAs4fKoUn2FOP0yrk9q4L/Ekb9aKsusDX5FGrppmz4
nstqhYept9y01sg9VmhOjDq53spVVuGdMbXbQqEohAncqBD+gpdKhnnFS+S9g276Sd6+lCQaXAsU
aY3MgnYE5pRWp1k3P6Q5PKZW+qPUmUd0vgdlmmNEmg8inK3QQDs/aYUzSuCzVOWRMD3lBpIee6pe
rNk0HVQtz6xqoJ3S634djucoHjSvEKARUbN5nzbMVxV7mCADWY0Ukpe58YNG2ZM5tG8TD50xo17e
pM5SVujV/My6zl3S2awp75t6rjB+n95xPPRkl75j6v9UkW6V6fKNSruEC4hTV5VPqga4j5rHJNEe
JMkOkYEg0mkSK1KBHUYBkW0gBrxjzMh8GzvzOGXJx2QWqVMquR+1etci/ruYDPcxRxjExPbk0gzH
toZDsplxobeDP4aonODK6WvLSQyK4cI6UFHxYzAmf1KY2m87sZ1zHXMM8mMcKLLHeROmKTZwmjDA
oaYgrpono7V2WRPuo3l86Mxe+xPhkzxbsbhdZ3gMYTRId8aK4xHObKSl6hDVrXJS8B1MU7mamyHQ
JJApZrjnNXsAD8Lvhhq+yCmITjHjZcIPOw2XBz2WrHiRPd1GQ78OLfOtA1m3i6r6Vqj4B+P1OgYC
wDWnMnH6BMxtuoYLo0rdounOZQ3lEM3qKyedMoik4Zqj4N7xZzv2JgRBRwziZ9jPZNV0w0ZJgR8W
H+aYfCpqrQqOCl4tbMuJqykEg0K/Xv4iDNkqDdOjhmqrGY1uiiqHE5nZIZVzMCTVqc2iz1DQXTqz
F1sn7zK3D0D/PqY80RwqzWOt0/NkRedaFX6PqmGbYUYmsR6hlRw7lqHvhJTrEl9vjHGQkwo/n+F6
rTLct1lznkuwLun6UestL0MB0UF3cLWUwViOqeUJBdyBW8Hytu0Q28LWOEJaBykzsvbEwBO2DE/I
xc6JZXpSpq9Zm69xWjf9xI4NMTccWi6NWX1aYfSA0unvQaX3y6+rUD6hVOSn2Tt4+x6qqv9B+vou
zXuQjpgbDbXKKNMfgOXCVx+S1dRDpjG2/clOAotP6yGtMB9jaXtJ7TsQlryJGSWQjMlD2Ao/Sc0D
tyrgTqvaaUl7r/L5txU2Qcg6xCTttWytdRNGT9TCu6k0TqIXzqwZ27TPvFIkT8IaN0oMq6TN8Jwb
GsOZa3psDLGzeb8mxbiiTbIeSrPcjhFYnCHTtm5MVFrA27BuIttpZzRfR93nOhrAVnGvITdoC3Yi
Ij90Icq0gjRPtOyPbKZbQaMgYczv2lm4WhrtjXbaRtza4xUCYVxjcMGgeK+r1K/yvvKEle+10ppW
lWLU4RrKlTKtTxTgV1P2qGOBFrk0dp1BwJKZ2H4xmy/V3P7S9QLK6ZNbyvxOVfctijHQwjQdgZKM
m7MIcxhxEUQoH24Ab3QW4dqO1pi5RrJTGS9Tz+uVSfACB1fkVPIfvTbFWEd/L0t+EtT8GU3tTutG
4B7GeVWP+Ro9zPOsFfcqAlmb1WxQ8llpU7MXA/PGmL1NYIO0ZsMPVe5bGJP0rK4IZNe7eS6IS6o+
CPUBtCBqwEAgnV9kRiFJgNa1MLV8U/PKdrPKfGTheLRGZNI0qnQn03BC6up5siQylsrtyTh6SZkc
sVtuXWapUwgScKQoZjzsVI43apZtYsJ3HZ7QjonTmaXRaugQh5MkyR1C5Bbl0B9zMRUbSgc84aD7
5IyMbyto8OX8d5eCg9qI7/AMP6lG4WE//KhqWSGU0Vcw4aGcLOC24YEm6VYPjQdQwmyL0filZPI7
nKiEe2EqpWmrN56giDUDi55TFDKsJ64QL5ka76HO9ci07ljFxQGscGCJop9FF9uOyYdVB333MWco
IFcEt2cW9I35c5zzIAm1x3wER7aBaIAS+wpPbE+IOHXwiFjZKYiG+9ypCtHjsMcbpDdPGgH322zu
oPazTaZyrVT4rtfTW50Yu3Een8Z4cBv4sZ/FBhIq3u4N8CHHBQ4qeLLwxPhlk/ABnbs1RlV+UTKu
uVRB1r712CVQSaJN04DNi2RHw0pBEM7HvYVXERAObjqEuzrDW80CNzpvvESvX6FItpK88hPTcIsO
FTWULmLW76eyCTRL+8xIA6a4nj0YDEymiW66WkVXGQkdwswWUk/N2UC+OwjQcWoKJS/uGqS33MTU
Dp0R+wkSmRtNt6Wj9h+t0i8dt4venqSqBwsW4ECTQpnKeik7y1FG7evjTb7oKzI1RP9i6gKZ0CW1
GYkBpgDr9Cc5el2OWmOF5jOZQDKbvcmKuhEXhy4dbjEnLAiB/1imyagBdUEQKF0yQTSGSspZA+3E
ZL+UNb+LGwltWyTAuTzkaX4SnK+j+ibd5VWcyRezF0ue47weBqTwf8BWixAVEQ7eSO4ylZ4H4uNG
A/XqDn8xd4GTUJFuo1uH+bt0A7okl+zUWoB3DgRAm+8tXe8I/992XlJDFBy8oRFH3dgqrJVZVPve
aI7o79wwc+OrXc7uCr0AB4qN9ZCuxHt/UD4zJseKmKu1gMeF00fRZChJ32p4k6un4p+NvGRrJ6nQ
U43hu/Uruppst3GhVrKe7sRp9Olp+X76uvsR2t7323rL7AVookVpDlUurFfN9+O0V/nvMQvM4hbq
/GqX/cvqFoTBF8yCVZQ060eYWcQas10NAIG+EaCz1HfWjXHa645iCcYthDAcvL9N0SKO7DYFdKCz
B08MFjDnoRNO+fr7jbtqBnQ8GAewbMO+HP3PbSkyzQSeK57OUWs5kzj0t7hyruIuvti42DXDTrhA
dQa4C/qoF3s6nb5fw3XIzBcDF3vVWFEZhR0WYUhIHOqHfKUdp3tUL1Y89ubDbajYdbjrF4sXcIs6
rgp7pFhSJPi61JYpHnMESBqkvKm1q5R2p6fqPtL643xLG+Oqq38xfXHvlDmpoiGEYxBC9kk23qF4
4xl2uu4LdSOK3DJ1GYRbmaFhgn2laepKEylKikpU47H0+fsveMtDlnD25VxNJDdGyrAmhlkoXRmB
NSU3EPtXTQiQQlscPF6GvhztLyZQwMCkfwjCJrAZmNU7VDGd79dwdbO+GLhAioF2wmrpcmCzND1r
Wvphm90uN0TA0QP570xdRLuq4mkZ5VhL3CunqT2ze0irj16rve/tXBOqwDToP5t2cXLDfoT2i4Ih
yaWrtFf0Vpt01Qy7/0falS3HjSvLL2IE9+WVe3drt2RJfmFYXkiC+758/U1ozpmmIJ7GHU+E3xyh
aoBVBaAqK7Ox0L/Bw6CX0O54lXizD9SxPl06NnaZgM4j0uXdBLt6Y+eJWyWhlB7wui9+9H8Gzt/Y
ot914xhEHFt1ohxvk4MrxiMFvaVX7/pDx+XEmyPi7igTvagaCVONcgkOZhvMWqCtx8VG/NlT6drr
eeLcUfeP483imAjuU2XuLR3m6CCAHih+X9pUPgzCWYDJx07v1I5wx9Nko4u49PmYcBb0ZUUhHVZJ
8TpbKA3Y1eKvkdfI/3J97DjRimcRmkawtATq/V+jFZaXHRM3upIAFI5sdEFKmydMto8KPW/r+1fe
+EykCL1c0wX2ruTPhzSk+gNAOyyYXcGmXseuVXPSC+9TvmOlNzZllejlMLx/ygIasCbmfGPPvOrA
Vzl7QCpVh9hBYTj1/2j4drNYJtskw7Ba5gjDFUbFUJpe/iT5G5YOKmjDwg2ECQljVCK1MqBPLMU3
tXy/8obqdq84m7/PxEC2zrKgGEAkkioH7mtE/0M7SVkZXk6WuweMqUggbtAUU2GFbEETmS/Cgpt9
ZQERR+vRpObk/d2VbEwwqSpbUTpSRlw/FaH5OmFmPjXXg6BpHNDz55WYsqGpaFhZKOjIFnNUauOs
96tSAeNi4kLYoHyVT5wrG88Ec1jOvZELOmS1cbPAC7Y7iHPEiZfPe/VxEYzXFiIGnxNTUTCkOWKU
UrjCyCimN3mpjmeGOSEXI29BDoOF1IZ6ja7hUQET3ZDKnAHonUmIj8uhv2MT/am2FCm9jeGUmrz+
joD9lApAkpCApVZ/uOzKXGuMo42oiimrBA/o3foguakHtCidcLHu6ftt4eGXed7AZABVSNfR7DoF
KKtrMfmazZwMI32+T3zcPSYFpJJRaxZ4cF0wqniKD1So2+Bhqh6smx9Q1PYsvPUB1CRctWmeezAn
YaZVtTQlAMBK1vUQ/0Z6SyrOx6Lf4uNhu12bItLSxsYzgDiRhC7VAWmR7iPpkJUDCuJ3C6ClHKf4
XCP5aIhJC1YOwfCq6DFOeKhuqGrZGkAM6/j/GIGgf+nSkuSPS6qXPCN1L8vQR/tLlhkfSTuCZZcr
P375+ygikyX6sY3mYmoUAJdesxngrPVb2fCmTnlGmBxRqLE159EEROdwjJTnJgEChpMfeE7ApAdt
VUs1zoFDMcYvitZBckr0i/EIQnueF1wOJag9ffw2q2X0mlotCgo8i0ceqbpGHrnl23LXe8BkOcub
+my5EhpQLm8fd65AHz2QyRM5IHapRRDGNAmK4HXRoRUBUutrkHb/RsnZnkI09zgPR97XY3IH8K6W
mXY1khNK/dVUAL95t5ayy4muyzlQYcfytVTUo25aFUwmo6U1X5V+4ouv1csM4QFMArxZXI1r3nay
l2digKArkpHlKSdTAVkhwc6Ofdh6+cm6/s+U3V3375I97ksfHUiKswbgPCR7iaAA+iRKPc9FadBe
SB/sTTkarK4sVoD8Gs8MtKvUi3+Z7ugY91RDFA1m3pgi59O9l6c+ZOBUmoiIDNwL14nxWIovHN/g
ZN7358jGgK5qywgoMI5jQfcjyfJSjHCIFnGtrHfMSf+C0eBgyo1HGbQRl21/fsp9CLn3gfqN6RL0
wRVJEXLREh9Gy7zWxgUdsxa0Z3FLHqdV9//EoGFokqWClYyVRc+1SVMLUN24Srs4CTraNUHdU3yQ
jZuu9y7b2g/tsy3mnMHgxpjUJlyxw2jB/DBmp0HnXHR3apN0A882mBNm6PWxkyrqHHgq6k7qZRDs
coABeJBtEcrdC49m9V3P4rP7ny1Sd918MlNM4hXMM9QiDekpIL52Ex8Nb/ChxvlSuUtoPI4+j7B4
/wg6m2WOoCzLY1TY4ClGp9lZESrQY4/nxJvF2Pl3n405gkg9180YIb51He8T9SZbGycHouyyld2o
Bk+EaUDnDSQVzNUtEstYIBWOVAtjHGUBmNmPywZ2N+xsgE2/qTU2kzQWirtOxncEFCg9hCcikUAZ
c04U75C+wAs3tpikqyRkMgtI+oK0KwqArQP9uXlXooEheLWnQ25bcdBTv21O5Kq+5gkt7YbZxjgT
ZiWp61VucXGM8Z7UlRvROOQYzr+8mzwjTJwJJJGWZSR4IOUkqBXJm/TSL8WRk552GEQ+7iQTXTIp
srgq4ebx1/6KjgPD8bQH8a55MYL38f9f5o3JZcqlv/5TTG+2kAmuuUuyrO+xut4doT6BrhrEgiEP
BFlWVxft+JY3DL//BNxYZIJs1pOqiqSY3kdGNwslOwFhfnEAhR1G703v8sfbKYt+3FXmZqeuQFw0
9IFGryLYVV/F0LG3OrqfHLm7yYns99fiJkHOkBgUypgubfGz9EfD4wbfz/mbvWNSR7fERWxUSFDS
7eBZLwmy/mgrN/PvJKSK37wC3XumuOAd79G/WRDw2V1JMMMJFp3+IJ2oXPriEhtTIMHl76Ts3v7P
K3vXetpYasCfnA0N3kvZ3PWgD8ODqb2yMA0zjABp5qVXdopdFzjYOgwXL4m/AGnXA1IKmkYAPzpA
cxNnyTBzVJZuP8WOpcyHJs8dNMVB27qGKgaZrNoEaMU8LrF+EMvKz8v0quiTq9rE/N5qQign8+dW
8doWO9shAifRKSeB45O7N5/NUpms1U6dmDYArbodCdf+USeGndcoKWeP8sQ5CTi5i5WZkRJ1aYQR
Dmlmxya7meVj3PN0NXnLYfKWCH5AEiewId4DpWbdvicRcHcsd8lv8gzcEKWnXMJZsP85O++H2GY7
2XMtm3lsaZK7zN+6njiYSDI7zvuXl5ZlJl0JrWRkaYfTmjY64hPq8d/Gk3oAEtcbDuqpAhfMdcPZ
UxrGl8KOSVqpoHR5k2FLx0S1Jw0KXb1ylWgtYN6rgiEhrLVXTTtruIyfnAwmM29STZQqmTS44k1O
8d08ln7l6K/6I82YEFM7YlyYWxLknEAsLbGyYMghXt4fVZMXgwgj8dXXGpUzDWQs8RflcDnT8M4f
hb6JNplmrNVpTDCo4qrfVj8N89v6uSTvfEuUwIoLIOGExzt158ZctBJhAOSIPrEEX7IeGz2z1wwv
npe64FEU8ZxVYVJLY1axNgK9DGetvssO0OBo5UgPGAB0KfG95oih+nB5PzkphuVfJmDa10WMKLuY
/QOO2hsmHbjHx8tG9t0SYBXURFQ0cpiAWNa4y0oLYzZjozvD+DIBvnvZwv84Ws8mGM8vq2FMWh0X
WXotma+ocOhsSw9GMAc1gGG8YgXXHnOUS1U5N8WIvFKDvtpRdfFK64xbYy5OE2hZagwcaz2RgIXt
aipZ51Wa6GQdUPV8ZeTdqqj+99JZ7jorkiazjTL6rhvxrgOzwrE8YaTXLYOOk9n2nyZnU+xzQeja
CIO1uMBgYA4tJjkciy8LjzRu/zJxtsKEQVKrZp8CPOvGgP9mlWcuL4PwTTEeYy2UIt57bj9bn60x
D4QW48laM4h4AlWv8bOlJhhOv+v0EKOFNnhE25Gzh/sRd7bHHLjx0M0jqv+yO9Rfp+FxEI6jwEmS
PBP0/zdJqzYx9K6aOIAWLQLfSW73anWSQONyOeh4Zpiz1SgES6giXM7b7tD1t5bm97wSGu/jMJmD
KmCXoojMAWKZ8B2CcegOLdevOQnKZLIHiJM7zIfRQ0wMLTVoas4H2S+pbmKUrnPzRWIQ9xTie+CA
sAxQZhckQyawdbb5KAUUG1AAy2cbYL7guTdnaSwR11LKdU90Wk2gM6Py4gqz5V32g/0z8m+PZvvC
bSv/546VWN81cOzGY9iMv5PYN9rauWxqB2FBL42ABIBhzzQ+yd2LYpOtWYnG2ehHQek21yDhAWbW
Af7Zz8M6wPzYyMNZ72/h2Sbj5xXUd9NSRo/VKq/NOHXU5J9L6mBVBtXUM1UZbwsmB8Vg3LDiHAd/
OkJwwUBmbXufs3O7oWTg+AXvva5+0pOvh3GIwdXy1wk53Xeo64ueFmrEiYnberSbQI7mjRpi3t3j
Xtt2c8XGOpPT9TTrK0XHeYkhcAe0HvYozH4KJRWbxMoxjzGqM+bFTbw0Lrgw7swKGmprfmiBoW/1
+WdSTRyn3f2omx/EbDkIyqcokfGDlt4f66+mxUnz+566MUB/wCbk8WBF+7+HgdYCoqv2i8B8VCdb
PgzucNWCVGwS7fX18kfm7TL9/41NDDst0wImE9es0NC4WldvMR4vm9i9AmyWxQSDbujE7A3kEz0P
usICtUniWtZJNlpOqO9mlY0hJvV3jV4QiFIgJ6tHYfxaxFea5WLMrY9/Xl7R7nVjY4hJ/vFkLYD5
4+oIpkV7eRCHKlgF6wsI00D5EntQg5c5t1We7zGngYHRjAj0ArJb9H4k+rXGwYhz/j6b81USgR+N
0MJq+RuXGZkHr3sv53x64RqmAu5I8LaaLNNp2isaRuFgoHfjB/0rDuaTZDeoGoCC/74/jbZ5+6xj
IuPUPdeqzZNx2YdtnM1rzBuQlE03kQEJOVfit1gHm5Wl5phOU+xcn2/APOCq8QKOsu4pLXLHkMSf
2lBqtqktzpzNg7OMsz131q02iPcidwBof/f/3hyNuSQXdb6URKJ9FuuQqjcFDxe3Hxjnv8+kUqKi
QaC3CIyqfzNT8EpBlH7w0uShFn5djoy9dGJCCsxCyw3oaFYKSAXX3FCTBPtcm44Wq9eL1dzXbf0H
uDITMwaQyrHoV2XCYRpksZAwQOlq8V3UX8sKrwewW0ZGa0un1PY4/9jmoSwlU5Ymhgqp6/w418Yx
kkvoNa1f07a7Ilnhrmru6H0B9u1aQw1T56xwt8+y/QHMN5umpMZYqkVf9lEw3tL+GwbYPOFr8TK4
EuC2mNl21VPtRE514jFG7538pgbJKEWG+AJ6jh9PhUgFElYALQ3KwO2hC4pACYSg8HkjTHt+aUKc
SkNfDPqaLDF10fXqagmoAUsaBgzVQ2PMXiXLvjEPbtKMwR/45sYacw6pPQRYywTwCwVwD+tXr/gp
l9F5L5K3K2I2TiTd0CtCi95RmjnKIpxSwu0D82wwp08NyQVDVScVLxzRu80881XHOx6IOtDSHLs3
7TV+u7xxuxW07aqYcKsLTEx3BpK3Zk8eLffijAviw18097yL377v/e0UbKpO5YlIHSmRQvCAk8I2
1ALcAY+8BsTeGb5Z06ecmwtGAh4gxU0hetAU4bK8gFsEI/2t+DZ0/5yiGTIRGrKVBgZldCiYu2MD
bqQRCQ3jqKLhkToLmnT+Xgna/eUvtZt+dfEd2CsrmPf6GLetLDWqYME11PGpiX7HIJMROFG0d5sD
VfnfJpi8JIrJ0PXA/LqFBQI68TaBhnwhtraM2tXlxezn4I0pdtMmIVmlHn0TQQvb+ZlMs1uA03O9
tUDTtNySFRRuIPrjPr3pEti7ynaJNAA3d+ICZYoBDOh/oZkSpzgmX/ojneNo76ew4tz6d29GJt4x
uiEpuvyZA741OtkS4O/tS32FIWc89YmvnPTX1NGC8qRh+AC11psCxTnj0TrwoHDy7mrxLDaQ7/Gi
1JhdxmxMsogN0uISlAdaDATDjtsBDgc+C0d+mQ27cWn7VDyBZMlJguiB17Pd9drNL2D2WwSzmDLT
B0Ic3Yk5xr9f+3+uloT425igP2HzScG0Wa2mhLysdZhizSLFgXj0UVonb1Eazl2atxzmnOnTFu/2
JNXcQVLtvAKVm/5WSCkvOnhmmKOmEsU4LcFw4NYvmt0ecKN+Np7GEwG3nktuFG8JFWKrPIW/Xaum
pEKzQMRwAksDD4qBUTMysHco1uyZNURgM+sebVvOU45jhn2PNPls9pFFoZKgS1NupPi6HnjymLvn
6HkpbBFKmGIx1pZGdaX+Ph++5yPPAG8RNPI2TgeajFTSV0R2XJ1MwzOkY6FxsvFuA4hy8uPwALro
01B9nZjJoMTgObCENlRV8ixn3UGdCIb6+wMpFEiYEvX3QvEeZfENH+8LXAa8FkPvCwX4Riq0Fjlp
e39fzz+JuZ9ooBWCEglurssxCpojxdX2tvCtBDIIrNte5PCamLtHkokTybQ0wIjZtjB4jkR9iuGT
KhjE2iNZTqP6Ymj+5XXRePp0KmysMGGtzKveGgTQSfAs5uajrD+LpS+MD2Zkun9gyQJpHK73Opjq
mYycgUGziyJaXlDQlSUo/86VrwMvbDZz2DQ8nOT+9Q43E0u0IOelsCP+vVKly6ChZJ5fxQ+an0Pc
Wf9Jb13dFz4kf9c7NsaYoBgJmORA7Yobcv2mamAeLjvv8vbtht3GArN9aQx2qHIQVWgG3SqmLUpf
pIwTdjwTdJGbyBaI1AOUQ1S3a76P1Wyn9UGIeTWTPSOWCCdAcMuyyr6l+zbp0SwBPl4xDqjT2YkY
xtPPf75XWxuMU4PXMasAmEFvvL5Zhsd0POYi54LDWwZzTpkE0kN5seDqm/SOIFuBAR4wI1+vLq9k
t3q6XQqTdnQrba1Ez/EYl8BNMUShUURB3vcS+IB0kNQBubpYD7jZXYH280YVwF4pKNq3ztRPGmmn
Pzmetz+HeTNJo5wVsYUsaIWx4Ta5vbogTj7mz9o1iOgHKMZWbupzwRU0fNgstTHLCnJXkHhKWwLO
78mRoKmaemCkvmk92gLLg4LzaXd72ltr7HtjKGsta7BI4aQDMNZdz7bhSJgmo6k+5cLT9hL91hyT
O+oKbVAZogOuanxZm/u4fuzJI8RaLnvSXobaWmHyBzHB+yNquHtMnZ9IT2LyevnvcwLCYJLHnEDR
s+oRc40qnRTQR41L9YTWP+fj8JZBf8YmR0VWWZHVQo6SsgfR/F4l3DnivSe0peoGJlRFXK/Z1yaR
K0NqY/ha74qO4dPJj9hLKnc+VgfwYDoAlt6ZzuzLD38CBNtaZhyhMtsxLWTkFAF680CFL8UEsQQe
Emw3ljbrYxzBwHT9spZwN8rRojqlT+vVZQhVLK984kIvedYYtyjQg0uxyyqIQAwP2jJ34ly59Vz6
VtSASlj2TYATq0ULOqs+oWzpKQLYoS+75n4S3SyZcZoiBitlvJgYb8S8nO4ARFg5licFot/fQNDg
OgbFHcfmblBvTLJHkBGPAjiDVXfuClAQx+WdZDVhL0ROlg2cc3s3JoBp03XVhLIb24UQtGHIILWO
fEWuLO1e4oEPdkP7/PfZ2pWUTtk8S9i+mnSOONzqaeFk05/kp40RJumq44Shlpneb3pwJ74IFhca
xdkmjbrqJnUUUQ7mIqACXSGUj0DM+dFj8mY4FBIIHYpAfVg5obabSTZLYiItUXvRSGa8lFLw/Otp
qDaYxVvBvkbRNM+Gwnmh77aD8FbQob2noe8kMXcScSqTvs3fR2koCL7EaTm771UPX78zr9KD8rvx
SwcAC151c99DzpaZWwp0CzQTzPGKK4PiwSRfy+pm5aFJd21ATRBVYFHRFbaiI6kkAxsumjDp/ASi
bqL7JA45iWI3ajc2mGw1l9PY5ajVu3Ig+VQXFLI46s/k9kccaIHp109gVV+4g4a8ldH/3zimlpC8
kEacOLF4O1uvjf5TJ5wS6v6dZrMyJh9Nc9+rCn21U3HO96FUEZcaNCSAuMeV5rA8XN5K6mufbmwb
e4wvtpWhKtBZwlkGsPtiWnZsfc/EZ9F6LHl+v1datzamGOcz0USGVtWKI6b+AQS3TRI/B0dqq9ql
9Dg0RzHTncuLe4+kz6tTLIgvAntjvFc/N19sKhRBWJGKcaBQOrzqHkMuMyzndgdIQx8IB90jB+IY
dyJnX3dLI5Z+Ns1ksaiA2ksto/IhhPHNO0kOePM90zVAb32fPb6Dfx0whXJWTP/spRUzuUwydI2O
D6EagRsxxB4gUQa8vw2NGbS3MZPFuzjsFnC362RCcazXSNdoz5Vq14r36lG9N4/FMX0it4LTgg5o
8fujbi8uxgR9lJID4eflJe8eF7gGqsg1kgJF+o9RWbbzWmZyorrVhPntNWrA1N9yD6X9ff3bClsS
7Ejc1ZGBuKS3TcVXPVpYyk9/3cYi7/KS9v3WUGUc1hbGstmaEnRmjAliGRgevV2+1u/fEu1XVMR7
DwqVoXG/uLmXujwSkN2t3Jhlko8CzbrejHGBsMraa009IFb09fLSdvONCQ5QHH66rrHVnijWrELH
2K8rogMaNYMn6yBUhJZuGg3uNDW8eNjN2Rt79LtuMkAlD8kw4b7q6vfi1xJsIwl6C+2pbG3jvnns
ndKZe7finE88o0wQZmNVZClBWXSIFU+CwC4RH6P4j66TmOrUwXqIMViLSd2VFhWKhpaOW0a34Cin
Ukyc3dv9WJakWLj94x9bAwITrjiK4Cx2R01wSL26wwKlSaTqsl/thpScIsruAbExx7ifbCUmZNWA
+NOHJ9QZ4/Iq054Lq7dT+MVSQftEernsjbvFR2tjktlDwLXSRJUxpU0OyU8KCepPk99c0Ztm7fDE
6HfDa2OMOQD7IdM0VUCqHNZvSvlT1Xm0ntSvPiV/SzUVVVJlUWSHIzKMaBeYJcYFJbeBsAlrH1oB
7nq/LjYoLSDQvgSc/dvxdDC1SIaIRqkFLB2TfIlRd0LaoHk2+uZRCyu0DPvTcju4zQEzdEHxvNzz
+nU7XrI1ydaYiAJ9gsXE80AMzCP4/E9KYECWl3CWtvOxYEajG/l+sDCeMVogRs5oD0g1FvTN0+NY
SZzvxTPB+EMRm6OZK6XmlnPpFRCrAJq6+H75C+1/oPMymA9kNH2WlxVaj6SrbbxLHcAH7XThnVic
pagswi0tBEmTkIum5FqrA7nhbBVnGSwgaqynLNFKYEBS41mFsmjRCo5ccd8VvGUwp4UkNVHfdh2W
4YiO+Rvd6LB9Th3dQveoPGZu7rQ8sDb1IyZmt36mMmdFPPS1Ncr4QHE825C27jTouZX3i+lI8+j8
iTMACWLiPqyg4/7xMDSUbCb1AtE/SGPV8lMiherMyeG7OyiBllQVwdtqGsxy+hxEslCYwrW3eKzr
YAUX0eU17L2QFHFjgf6CzYkuLK02ryk2bAma3+1BCSFGG66aLQRtkPogZ+Qc5vTU+fSBNvaYTYNk
VlZFsYB+mPFdxRU3/jHIV6nsXV4Wb9+Ys69dmmGsOgoIaiCwgoF126p5YI89SMuHrWNyWkl7PbEe
a3DvEQWHBO4dXYEC3Us8Hu0z9zMxyW3R66qxoEOB4nzv0s+UuGije5Co8iofQxcc194DsnxYG5Po
ynnGHEYKSawysn4P+eAD9BQuBsQoZSibmbMDCO4vMuv3apc/lYOAiXn5OxRDfRRoTmWdXqdG96wP
vUdkCXJM4oPUaMfVyjh18X1v0lTVsgBxlNlEpmZDhgFmCA+R7Juk42k2fwPDnx3LPDj6vkOdDTGp
bCDqNEHVQXOhlhasinySwLt92Wd3kzJIvf+7FibWWyhTgw4MY1sEmgv63TpBJi/5ednGXk0Y3/Vs
hAl3UPJPfdUj3CdncegjHtKBAVU7VzA+y4t16pSfY/1sjIn1uJLBgziiGlL39RcqY1SK0hUgj6ek
VKB7FeW2Oc7fOCuk2/TZqAlkHsZpgPxiPLdWqmUgIkIfnKF4WFIKVrwcXugMbebHLq97sXt/koGt
lSxApIHb+Jg/K6OXEj2dgS1efcx8Qrru56xd571viPIpFb9YmE7irJDWhD+t8Gzy08TnHLdzVOOi
o0HW4khBGRhBlR3RN/3M513c9u70irixxlSohXkADjEasUC3h86Rv4aQuoUYsw9Kax/aUJyI3o2C
jTkm0JRGrKuV7ifEvAGmg9jQY9lx8Ng8G0ykFcXcauiUI5lqP+cYMiBFZSey4XO+E88ME2vzMPWN
vODOa4W9q9CGGjTfGyC66u8kbJ0yWB5K/mgy3aBL3sEEXap12iIkKHaQQwwCYlo3Is9KkGA6Lnrg
sTvtXrc2X4s5Z2sC8MdM6zhNEYjFswA5Wqt6kKPejjsuazVvZex5qyPaxeE/xVzdySnHDhTHfFqL
w1zwH/ATfXB85sgl/dwTzUTJMcnbYwGhpzQFExjc5bKb7HsJEJuYpdE1hcXNp6s2E50ATZxDZdgE
90mugPM4GTn3rr02CZZztsN8qmktekhZwulpKVx67K6jA7gTQnDTfV2d7K7yy2C+le7mO4nTD+It
kPlsetKIIPVFjQpIzecirpx0XX5DCYpztO0n4vP6mM+VqW1N1hbtBFqq7YI0oI4hch+yEs8Ok/DB
t6v0pIcXUvw85Acd4tdvTZChszY+y4flx+qIbnObQkvxV07cy85CU8bn4P57kWxPMkoU6PlqcJYo
K31zBaYhWzhpi/rBJRNMvk/qQu+tFZhwyD731SFRoB4HLikj5nJb7icPCwenSV9Q73fezdODCBHY
kHLkx84jd5QDz3hIvSJoBFu1TRspMlDuMM1L7rlyNPsuebbMZGZT7kbMPMEyJMu/Jk7u1371K3oc
nQp1luQb8cg3ns39L3c2SX/SZrG5rKUQ30FazoWj1f/SWt69Z/9WcDbAxLfcT8VszPB//Z7e61JP
eDAwFa148jNvLbztYyPaqgcoxKDyVi2lPZRu0byoMecesH9TBcv4f72Diec5aqYcEm4QMRGUQBba
l2E0b9EfD4QMVxCSfzGK8ae8QPsRk+1G1UKzboHOefua1tqPy1G3G/K43aF7ANFmkcXG6K2yqFmL
K6WRgJIlr+56pf6KwSAPIjw+UH3QZe2cSFe8y2b3H30bu8xdqCqTtTcWoCmoBkWVghEmPmY4hkDq
X0H94v/Bpbv7ZTcWmZtR3Ei6pBdIbtWg2F034ZVeODIU3Dkr2z3K0TjXNaBgRDx5PkaD0FhTOQqI
BihB0+noxF8HnzZmdXqFbezs+bLB/XX9bY/Nm/U8NERa4bFiDgDp4wiNT2t4vWxjN3Ge18QOIa3S
UiUlWP7dRnsx6jCD+LtQdBAMXTh+QT3/U4bG9JEomfhnsoCHOFP7OevwkQp1DBUcrNFMglaP3pZY
egRQHaJevFbW/v6dTTLBWCv9DAFozCIBa/6sy9VVNptQ2ly5gxC7oQZxATSYcSOSTPpDNmlSMFel
mDWEGmX8U3+VV+/DECdKjQqBMmdGmAetI56EqzLgFT12P+DGNpNBwZZSj2WD/TSHJ0UNJzODnOBD
xhuh3z0JNmaY7ClPWZN2E/ZyBG9K9VREHD/cmzZVxI0B5mNFGLKN+gR7SPmwBRttOr8HoG94WEPl
hvbqJQxAATYVmKFwsMLLUbBfOdpYZ0I709e4LHJ0Tcxr6aBfC5RSzoa09qvwHbS9SqD6dASJtoSW
txzjA8Lj5R/A8SC2tWwuSoIuBO00BHHYBdn7PbANeO9izldkB040QVHThD7uuhRSo9JiVxVP7XA3
6M47aTHpP6kH5JQIOzkpvjb8bNNQFL9f3iyOy3+aTigxzpvmyFnjfCMVYOYYHNn6zufm5e0W/f9N
WIuioEklxRabzXehfyvGr/9uHUzaaEypqrIVLWJdPxnU88srUN+DVTbnFV92T67NR2GSRJelqxqV
OBFVyCaRyZZCwbF6H0qxDhWGTHgoRN7OMdlCxbPGNKIW0wnV9KIP4jFPTM5Vi/6JT+fJZklMvrCm
RB8VAlcuIaUOcP9RXYXWsfLxUCvtY7zkhX35a+1fbDYWmRxR5sVQxQk8u3XzRwmAs/5Z+QaBeRuo
lrfIETgLvBxIaOV+9L5IqyQ0JelMonwvZ3c1BO0n8nh5TZc38ZOQnClaa7YWuH4PYowZMS8dXxvl
h4wLoyLyXoGc/ZNFJjPkRGvXjHYeUAHsrzYVQIeSIPFASZeThMyqYWjiqggThSCWqXZozdRdljoo
ctVWTB6v/P6X0tFOAyOLBsWkj1+qSqZpJAMcI0mfkv66SZ76glOO2C+EAN70XxtMLiJ1mnWmAndv
flO5CO2UuMZD/2Z4I0CxIFm0U1fy5usp7DkH834onw0zScqccD1UYvRwzCxU5qvU4EhS/A+3OBtg
clMmVdk44vQDPs9CYQLi2lMc0qsT9NqJXTWe5co8iVWaHD4nj7NNJj+JS73GUwH0rdwadjfdi/PT
GL9O2ltnhnIj8dLvvi+ezTG5aojjWi5lVKPVoAqBqHrtnopguUt/kbfeE4LGz9xM4xZV9+8UZ6tM
vtJ1jM8O8/udgtIYZEEGxus2+KN+ydkzWRXgvtKWqjQA6exQcBFLEECkgHFm10Q6Ln1IRo4/7j+x
N/aYUk+roc7TUWAVOVgvywzZ2sxpLIALb6pX4oWxq/PaaJz4ZnWAu6oqUdtH4oqm22a1C+tBmXmH
y/4J/ffH0pkcks/AfpQyXs2G1n+Jk8hvujkQtNqr68LNhvLObFunWH/N+ujmbepCKJVz3vACUWdS
TC5Ns1knuCSUs68HaUgVgYvqysIDdwHBGWD3vOvo/sZaOGYMWYGGAvMpZzrWo+p4E5bmbVIdevKl
4J2i+yfc2QRz6BjGpLaVgEVhKA2y3+L1BPQGWXpXi1vsq/J0+UDlrYj5jEAfq5PRIluu8UMn+0s6
2nLGAzS+c2h/Tl/nRTFfalrktBZa8AlTQjz6VtJukzuqL5VgRAjUZg6Y1PBcEQp3eZFwOiRe7PKA
BLsrhfa3qqF/KMss5FZdok6NaWlQXL6R7rRAN0DhvMo4JthH0bisU41LJJhbpbt0OcbrTTz9vvy9
9huF52WwL6KFCOK4yHDBdLHrQ+Elfn1qn8cjHY4U33i4td3DdGON8UaMWiedqiIlp6UrD695/M+F
e6laI/B9wA1IKFQxB1vSgKzEquF/UZN51XQbdY2tRqo3xpF7eed2A2tjiTnTplIxCoMOu0rCfS59
WdfW0ZPAir/qNccNeJaYcyxJxTVPO3h7Pn8ZzWtVWUBD+DzKz0nNAS7tntPnNbFHWWrW8DdKA2Ll
0BNZa3eyirtsrdxi4Klg7Pv23x+KxUDH8pK0Rtlobktey1a25yq2QVPsXf5Iyu4dYLMixuFEaVR7
2cSxUuYq1BVJ1zrS1M+OWmejXxcxtKOj50hZQ1EbHbm2Hoiie+q4HPpuSO22R61MrFCmblYjELPy
VZ3mZzXtX/oe8hlidKdbtWdMDVrs8Qw2WB3CxrHXmCKIWpJ4sjNi2mlWHtTZCK0iCgnUvu12xi22
L05GEmV2MUtP5Sz7wNwV/uXF7x9om8UzyXi2JkFSZqSo0ceotewRqH4Mvvw6H8kNUAdfSsG+bJH3
UZm8nCBVytOY0zEEjGkar1JzFU8ZJ/C4y6K/YlOW0KWqxdcDGqbzcmjWrWF8PQI2Cu1cOlACyhXt
8d8ti4bNxmBcKOtSWWjCTnlsT5hCIt/ykbMqujWfjrTNt2ISV6dFQhEZCHJZvs+UH/X6cnkNvL/P
pKvOSrWpVMGdoWY/1izsxl+X/z4nSbEg6KaKmigeK82dxy9JlDr58HUdINQwv8wzJx/uLkUHtNIA
JS5mKJjvX/etYVQZDpFxKNwC2OeRi6/cTYQbE8wXj/SmXNMEKILWX1+WYHG67wnY6SNX/hl33uD2
N3LYhevPy3u4f7XfmGWcoALX71AnGE0EEAkwWzTEBW967dzRW4+rV/jWHa9KsB9MqKNgFJMiVdla
YlRWajxQ3QsIiSR3KhZJxa8N0LgEaMyd/rAusTFIv+4mmJRI7+PcwNY2K7A1qh5qUmZHZvYlra0/
SUcGiuoaAksFjeRHU8lQjS3waohbJbtP1OwXSFYdWTA5uOwdf6QNTwU6j+r/kXZly3XjuvaLVCVR
A6VXTXuyt2fHzosqTtKa51lffxfdp9syo7N5bvKWKlc2BBIEQBBYCxiqhNs1UhQwRD1TXEu9V8LK
1i1BWBYJ4M5u3RmLUbe54urKOdBTuwZXzmXL23Dcn1TgVsrSJQlTDExC5ynxY9nuTHK4LGLL0tYy
eBIQyerCxigggw3JKf64Cw6dPfrZmY2ZhK6I9EqgksrdrYzFHLQxwK6o40NN0PYRe316d1knwcbw
3B8kDQJFTQvFXbLHVPfC9PHPfp8L4K0mN0Bmw5KFo+xjFt9LyuTpsoitGc1P28J0XJ1HXLxVWpqQ
MaMfmgJ6KPwaHwFh1vqMIEzep29jZ4sYTJjFctHuk1DOhQ+dlAxjjs0pIu1ru9AHoI3dUgvCq8xf
tHbftfThsqIbLv2TSM6lK1PbZM0MPVWcUvOuqmO/JF4ki94jRXbHeQNwH5RVpEBOMLptcF9Mbqv+
/zshoQomjQxAVGlgpPy8ZZQmijIqpeL20hejHex2OLdEEGS3LoafhHDrhaGFDBR/0CO5Kg7Ur68t
T/rZee/dWddEBAfA8vBfDeJDJW7VymyUq7KoFLwtzB4j9G462/IYC3G3G99+o131k26cQzWlqi7r
GQtIMJrb7+fcsciXy+a2beEfCnEedR6iZFZnuAZNvp6TW22+TrUvCUgC+qsue7ssa9vk/pXFtxaD
13LIQbKNZdP9qTvT2WtEcMT/xXt/yODc6WAFVtmkWDL1IYn/0/2h3qvX40t5GHahLyqviOzPZBaz
8ktGEmH4I4RS1h6kA3gTlhzlDKZcl7HuiaBotzKvtUWYnKdFNUGfaQxpDOvZOoFR05UfRh8Ul37i
AYbCFT0riPaMc7v9lGRqH+B4YWGdspdtqUrtSDRpvPWu/0kvzlVoVlKHaQIzlI/dYfyZY2Rb88pd
eN2howAdqztwHjntDUOynnf9SdTBQ8xtt/thN5wbAb1TZ3UB7GbUXwettsO59QolsVNdthMa7+IQ
pdYA+EEo8xaL/hBOdW1LSEPA2foMak4bExzOovSpDaDFI1J9j+SzbUT5rQQKMUN9CaL6WQpQ+IsG
Ox+LY69gLlwdrvr5GmBknlGnNh78D4Zk7sI6uEmrwRmVzjXSyM71yO7UBHAEuZfKNf57YNc6GN9o
bhMT/C46EBNxLTfJcI2hFQw/dBgwvlGTBKWCxZOV+EYfOidJWg/DBM9RhnJG2RS7Ki5PGaZuEgsw
RVl3lXWIrOrs1iSzgwRd+MGdYtY72oOEM9WAhboc8zbHpIMVTHaRWTdylvw1t7U/TdfotrHL4q6c
xuu0JYkNlmib1pI70ftloUcKkPchrDwFFFVG+dpKMxhM1ZT1Nxxq1XgdltSpugiL9y2OUn+sDFvB
CuR0+DmQJfIyOF27aAsH6BE7EHIdSSXZYPQ+V1K002sQXoAqora0mznQ7TqAxYC22mmL5aUxU3wN
6TwjGztnbNXd0HST37fzYAdaiWwLjJFmpudOXQVuUGFun+RuSX9mMt0lSYl2scG4kVHVl7Hjk6V9
BeTMlZKOma3Xg2rnxXCO0gwfEfd2OdWhK5vV45L3V5LZ78y5vcqjaIdHwStTGu9lrTw2AOGOStTh
lLrS7TAxShtg4AeLToehwxRECFpLDayMMvmaAhc808adovc3dDbOgJsOnbDSH6kZuOGcANXnadKU
l7zRwW6Jr/8el7kNOhQQZZc3ixE8hjF4MDV0zeN6oU2VPeOJEMxh/cOih49lD9gai/h5n/g5weP4
gG8BrJMDOH2PhMppQMGiCybQ0Pc7EofuLCuONraOQULb6PXTlHXeGGcno8r9xMi+xuBZVFNlZ0qd
0xfzVWAuT6oyn7TgzpwUZ7CoJ0XRV70OXyYwi9nTqB4TPXKGht4U6XScdaDVZ91fk9Zd0eWbkZu7
2dSPhpaB3BPIGDR7qGCJQOS70xsQ2cX9QdGNfZ28gorxlNTAhrfiXQr+zq6RHZCG4gBIf2Vqtpek
7DrNUGBdzAclK72MWp6WMQD5crF1sjzUeXhdsxEzFfyUfbtHMe7QUmL3wNXK1cCugvRFNr5pmurF
c2RTAiAzUBCFXeyUWX4rL4U9VvSg6oUfWgDTy6KTigkTunxpCPYps66qCScen7mgPzDugCIElAFp
LvZLXrh9lNvoD3UvB1yhW+XSlZDKqqYBgBLhguGSKTaDaOrQb30u9jjQ1+GhvsLLAPCaSy9K4dtt
0TPgFubIJ8/O5TDyHHWMoYB9gnkcn9DPfgoA3qXhGwCOASbHamfe6+58avcVYABTePhKNLcrDJtc
ltMVJsk0E+GlnbQH+CiAZuiOSb/oQ/+6jNauC/Rdrkuv5vJTycy7vKldYo5HKZYFNzG24BfyR/6p
pBmkWmsWbMhk3jTyudZ0mMJr1qMDtx68y7svSk34NxMlTIpBZvmWAmIwjWHqOM2bdV2dWReCJLj8
i9aYbyijhYZ5HQzeu/2R3jA7A8I0oEj9+Xb+PrqqV11nii/QULScXDrUpbJRFDrbVzR0Morx0NPP
1r15pX/NTqizOiHe1OrOHuLdZcks7bm0j1xaBDe9DLIJZdH468jRDu0ygqLQVifJ+uBYXEqkLBm8
IMu8Op89eC0nzOEBh8lGsETs3Bl+/qC+IvChnZn+uKydIOmzuGSo7qNmKSSI7senQAEzxZNV3P+Z
CM4zSRYtJDg+3AXyB206TvqJTAItRMbBeZ5wQoIx5dijIAb3M3K6PL/Pg2MvfyksUV+AIH20OAeT
SKQsK3YvlGa/HR8jC680GHGnlfsnywYwgs+3jUJH8pJW0EmWJ5DKWF5TWg5gHgViFPY7/92+MdT7
WQ66C+LBZBWj5LDg5bq+Dnezz54tfmPaY2XlmCH7LKg3gI+sZVDILLP7CM9YhqT4SdALfKEm0Idz
FGlc9VoeQR9rOSf9MxU9WwgXjH3A6hoYLUGggbGSXWAWV7GXU7gDti1gVUQLJvDqeEX+LAncNK3W
s6pKGTnm+3TDULrUwxiLX/rgffuNt/BPO8Q5g7ICpcvELrhTv4uGH0Xy/bJJb828fRLAuQJtlrqW
BNib0cHdSPfrXfgTRM8H6145d8dysIFOcw30NW03vYqxYy6fXGCSfV5OJSzLmrKL37I89+FfvXar
LLk9WInAAgXxEUX4z4LkAWwhdY91TA66n3oTWr2ASobhWby02lNtB96f3d3Vd5td2aQld81QEbjx
aj41A9jWq9sa6OCXt09wst5xLFZClnls4oF5iiaycHDpWe9NEXn1ZU+uvh+JtYzA0qRKZadXue+a
q0KGm70OiA3QYtEuMUdwwfG915dWoqYmMqRYgzlMN70nI2dSTsatft27KmhU59PvVWH/KTuo70az
Epcv7ZBJLIEZ6mtliO258yr14c92iHMYY9q3UavDDKbsaUi/ROPh8u9fLiGq7/y0Kx0yUI7GmQId
anKcetMzzIPZXRf0ZTZ74LKWzmVxghKfyk8otVLWWO0IeSzpk68z10jc5EvjJa1N7MiTVFvYMCCU
yXmJsuzKSWdOsHMnpNKZW+7o+fsE4vTcD+5/A5Z17RHfPeZqRSOigBixhIa07w5aDcA9ADy3ebO/
vJJs4y/Y+vuoz0qMlS21FUoQE4ALW5oSe1Fjd8hqwZnaEoO2eDSSm8BowwPnZ8dn9WU/aXqruFm8
A27dQQrQp1KKwtSWH19L4RIJfZLiXg8gRTe+t3PomMs56m/G6jcO01oM8x+rNZMCcAdZBcT02mOY
3DbxX5f3ZMvVrX+fyyMGQxtyQhoEQ2U3A6+5UHM7J1dZdZVXk3tZlmhj2N9XupjhrOuFBF0a3SuX
l0neT/Hz74gAtDDAUoApxge9CZDrc58PODfRPcbRivB6Gh4vi9hMiDA38I8MPsyZzVJZZOnYCxBD
SmJM3trj5DAaQpBwCc7MVrhbC+OMOSpoPYJiA0dT/RGiDNqaolHrLXe6lsAZMthjzCEB8IvbTYmf
doUNVlxUlc3oLp3Sb5Um3VvW8l2VgjNilVc0mtPL4P+1wj0Gh+/oAiwaFFWlAbdeQEwIzvKmI1x/
HWf/pEDhC1U6XHT20S16j3fGreFmmV3YDAPEckV8rNvH+mNzufMwlqGRGTPktUSzLcUJ6DMFDV8h
qlNtn4UPOdxZSLssz/psVMAmWbtyCaCAIv7ST7+BjWcRmcoUwI8m5lC5JFBqg4zmVY2ULOxx7EpH
K/N91uqiGLntRv6Vwz+1zXKXBFWNeKU8DIhYrDSiyrZ17vaY13BQJnc7J5scy10EAzDb+/UhmDsf
YHSF+xrhv6T8hvbnwiBOrR8iTUj5t7lhCkAfMTEPfnMe2QRDcm1hmHBeLAvI8VZE77Mv5o8Bk7zz
Yd7P98a9+uOypxGJZLqv/GVXdNa8qBC5DDvc9u0SMJrF05/J4C5DoUxKY2RhLKSKndaHvHiJp++/
I4Oq4IUHxPcvbO3zUFQJAIrg95XbobuVrSfhs/Kmm1Q+RHBOTJkAdMBAB91oIh7pAdCvNdIiuHps
2tpKCOeLmngceg3UKG6kDR7gEp2qUe14mexIWN/ZDjIrWZwfatVwGWmPNUNnlWXXI3FaIMEt8ksd
RJj7H6/VmNzH1eyEdenPEyrpi5QLGrhE+nI+qqdBZ+oZvmFeNDscv02gug/RCtz8vGwfos3j7Hxu
zS4fS8jpDE/Pb9Xgrz/7fc7Gq4SA+jnA70uATtT7Z9RPLwvYDKEMSgOdgtqvFOImKa1RkeDM267/
mcrhDmO1X2Mt28eYlszUxQZeoMjjblXMyIfMX0AgZrwOD9aExKDZq/1jU1V2RTq7GXI7Lpy4Hu28
PJjR42VNN7dqJZVzt73ZTWPbzyifydSJreVOT4rXyyI2Q8lKBHeUtdGqF3Sa4/rIcEgWTLfi4W16
HrX7RtQx+95Nz99I1ovIn+gG7zSqBllqLHlFP3sWsLIHhezHYLBRMvaQsJ7krt5jYNSwCZApKgUE
UtH3rq0PgHCxl1m77i3Zxc+8YiRltkMdLeWyFHhx8y03QdMwkdshNJ3eNF/7Gc/UANXrdICf4HXW
TkbcgcLmxupacHFakjPR9tpIvkWF4c/zz6FJMQoyeWEVOLhiXLWdCaCwvt0VHUZ74skBMwmaK6VH
NFne5TPaP8j0mEupq9OstfOueR7b5FyTwZXS6THsFMcKrZ1Fhc2ybEt+WUY4dirrugI8AnY+VoHK
ACttnKoLHLyv34T7wsdMQYy4X5wBaLMXvTJuGgjyGYyxgCeH8q25rRLlJQrTCIvhiDpGv2uCGT2G
ymlJJ3saDBEP7bbNA79axvgMYBg5N2gOSxUsgNV2AapuJ2F3Ba5CQefaZjmXAC7NIMDlAT09d65K
ecDDeYn4lR0Y3peE8qriNDbrpr58urYDCxJBC/hy4EXg57OspeoGJYY2WWkrgJRcTgSVTwt8uhh9
uLF+XBa3GUI+pPHvjyATkzFSC2mYTLDD7BkPFy6Nj1KQCvyhSBC3gBifYmPdEASQaXM6dqFiy+3D
ZAjJHphL+MXWVxrx7qmZEzkFa4DbN7bsLG5zM70FLksDk1N17sT1d5FmnI+alzLVdBa9BoDr4dk2
J47ehIcUk2+12fhV0Pno5vb6KXhY1NcFttnSGOdAerLo6M96s++J+Xx5W9/R4n9ZhdWJ585EL+X9
bMRwnBS9LeM8Vnaf5KdEW/w4M89gxz4GmAiflWHXJfkbUYezOlNfkhs7ia1jMUtOTabbMon9ulAf
tFr6mpPFNgNyWPrxazQCaqiylutQq0+NHjuyGR2MPsGtPvX7YDa8RjPOgM56y9Tg6bJq7Msvaca2
Y+XLZLNTI4OFhIHAH6eZ1y3aviSG4MSLxHA5ydTluQ5QRhQRMFPQz5U9dVfRbwAKW0RnvbCMqhNo
V5916YqgSJsQnjLJsXYakLB7Z5p6h/7WLWIliDsU+WRY2A0kQING9oVm3Vqa7o3FIsiztp3XSg53
FtJ+ntWBYNVaT7p5B6k+za8ZEMTqd16ny5aw6fdXwtjfV5YQhCVNG9rDpQB1XT41tcDSNrPG1e8z
E1n9vt62VVU3UKbU6XM2j1960JAS1TyQuHmS6vEvlVaCYs+m1emmAZZsDYD+PC2IogAb3yrgS8Yy
eCFEsuNS1uxIWv5QDpcQVCqApzrw3LnmvJ/CU50Mdi2/Xd4ekS5cacOo40bHECPSAGp+jY30RMPq
QGMiwKHYdL//LhlC++ddMoosXQoDkbmVvMS8G/UAY+JHuRC96G9am0HYZDvqXYTnU0kxKTaQFjmU
qb7q9fcy9i8v1+ZAA7KLfwVwji3GuF7RjjC34mVG3DKc5Kbyp33lTd7oq47yJGZU3tyilUjOyRVK
Gy2ZDreQkda2jK8D6v5aIvCkRLRynLENgx6pZcacgiXbEzHelDncqyAZ75LhKlkiHyHo26SnoDrp
jrLSX5tj9n3KMifSphvJMK8KPA4skvGUjMA6rdDSY9BTE6PlMI/SK1jVWe9E+K7bdc3V0nDWaxl9
NcwxPpo19gNUbBd63T4FugnxMw/4v0Lu88285UMgT41i5LSnGMbFJRuUoYvLCFHTawqMUDg3e9yL
kJ62sAjAEf6vuVEu9oQjGEqtCXE0OcT7iWGTMgRzJ/Xy6+pL/NPy2pfxKnQSwLigyRu189BVBDfJ
7XCx+gYuLMVUKnqkhUxnpLpYZNYr/zfEcr8XDU+wHfslcVgJ42KT3GtNIAcQpu3YhGK3/1uQCBtD
qBQXlqjRBRVhltO5eH64ap3wqGFijLGNyW8iaZsxytA1E2x1GnClOKXMVA3ypYD362llm+CRSjEI
WVE8EVU7fRx2GJKyBX5q21A/RHL6yWUajGoDkQzwT/YyN3Gtc4uRA9Up3eJaNFCx7T0+xHFRGF3H
RltZEBfLN/lwl0jPl/XZNgvTAq64YcrgQ/ocPxKLpoWkYqSLIfgV/v9qFpuXYtzm/hHDmTrepGat
MSAmNhWbtPdj/zqxCsOMHgbZu6zSfwklH8I4qzA6eFBLS5HuAYkR8Ko71NXkh+C1Og2OBdii+Usx
Oq0IaG07mnxI5Qyjq9uxa8BG7aYyqp2lN9V+i9fKy7qJhPDmQCuWVkA1UzlUy1ugog+oNgRCRDbB
hWKtIUbZVdispbT81LJwg5J2S25400KOcwMy+lE9zHP95bJu7Gd/9VAfC8iF48Aa4nJAu7zbZm/G
fCNpX+vuukQXyGUxIu24eEyLiSaZBDEE2OV/WzzxxY1Uop1in7FKn4luJEP4vlPj10XtQGJFHHC/
7i4rI1gz/rF3yYPJSimU6ZVdlNd2MqX2VLxJkgj4Y7Nfi3ycYL6xKcjjJSEpjGLwkb7s2bFCeRCM
pOnVO5MkGDoBy+leVk+wiO/BZrWIIZEsNUM3jauorZ1KkS0jU5MT4evZtpf91/Te06GVnLEBF8zC
LF5PfdZEyFg+2sSuX2Q/v4r2Kfhr5fs/U41zF+1Mct0csXORYfg6eHSMpj7pqcC9ixTj/EWiSmpH
LeaUlNe2B0JA+HBZDYFj57udCKb4Wy2FGlM7O2YINB1juMu1zJdJgBakXiBOaIack6BdVKdmzJbN
shmfKTAZbxJ3sKPEwVAMUHbFrCwiI+QdRhT3cTbBOCQDc60lvUdTymEMRRMDoq3iHUaDXgaZub8a
/QOd6ebKt8tbJRDA9zfFYBoIFRl6BO1XIL7bsbBPenOlgImmMxpHU+XRRDTJqFqFudYy3kfAHmqm
QyqVAv+9nWF+SPnlqiBbkYw+QWRgdzpGWgFaBuJG6xtw2v3s5+9dTFbSuARJb+PJVDq0C7IR08jJ
79BJUu0bjw1T5A9R6Ygkbm7TSiD5HDhKvNimGkMPqOqbnO4JFTybin6fy47w9mI0IRukiDH7F16b
miAkCfeHfcDKmU5yHcuUOdPOrdAun7kMnCw+EB+k1a4iaLAQacM5ODOrm5kYMDnwur4uS7uPldC/
fG42R0/IakdYEF4p1JakHQ36bgLybDeHfgcCCxfDPN+sr6aNfmUnOVqH2E0c0aVtM7yvJHPeDu+2
EpCY0JI4k7sKcAHB5M9SYWdK6wp0FK0j5+S0zMrMqYEkdm3DXdSpfxqHwcnOw65wesBTih6ldWbH
v6R7K914f9cZWhGxK4GpDg9ZWx/rIXT1LLnreu1aQztz30/g52m9Zs78um/8YtbsupVe8MK7j6fq
uosKzB6nx6rovCHp3A7zjDQd3pY53RMpOeRWczPiGaRcZC8wAzvuFS+RlAixYnQlE/WlHjGk1g4F
2N9AwLcbuuEUS91VToprK1B3EtW+lToKEjHx417alwHehRYweSZq4ffjgJYXTT40dXWoE+kKtVK/
jYZU4O4EJsC3LiG6qurCLmhy/ldXvCwxZi8LTytEaK8iOZyfWxjpRjdDDkm6q7mWfTze2y3mlHtN
BJolCBM8RkAyLXmWsICqmEdDqe2+8UDBKlg3kRDOzTFoV5DvwaDr5FCkj2ZwE+QHwaFhv3HBhE3O
06W6plZ1AUUwhO+x6zPQjb3hVOx7l10pqCrQSbRHnLOrYpWGOTsyMuaep/ZhmA5j/orlE+glWjv2
HSuH11cgGtMyyHknhnDyY+BSZzqhwVtx+kMH3AhRL9n2C/OHNzA5T6d1tTFStpTW5Ed0Nxlvarr4
JVCH04dSxRPU9378LlBT4IFMzueBljutZnalKQFOTf32WvKyxIEx7rB3r6K35vdG/EvWwjm8CSQs
UxFCXHZl7tQrNM076TV5ZKQJrT94IVgaomMs2/oPgZ7s6F4QzL9y54NRpTrDhBn8YEcxilp9We7+
pn8ZhMRx28JAsKapmDUH7vdn2xniJJ/SKUbPSudUh/QUehjrmVF3mXa4WwksdTtqfQjjdrCp9IgW
I4R1JHzOFbAcG+b+8uqJRHC7ppF6GdMUIigANmnanqg1i2aFt/3Iv2rwFNRoOi9aqQ/R5Rg5um0c
5evSkZxQsv+50ohaYrYP+IdAztnHQBwAKRCuhUko7UNVsqXF9GdV1AojWDuNHcCVH5mTOcSoYYRC
kp790APaOmqOmbbLG7TtFD904Rx9biSlOahYvIQCB48AOGHZjY0Xt7+DtgbUpn8sW2ParrTBVVrv
uhnatGPt1YDKrGWgiFABppJoa9jfV1IwmwQslQRSOjNHSy2AXgbZDuXfAAcH5N2HMpyLN9NaqQ0N
Zj0DUWVOzx19qAP/8s6IVOFdQdHreUYgIzcelX6xlwX9f6LrkkgI5wIyYgQ16bBeIwEeVKbb6HZ0
TdK5f6YL5wYkDV3p+ggxUdWi0ob5o7n11SQToZlvx6R/94Xvm5TrsUFSiTUjdywPZ9A7HvVaF4H3
h7hIKTigv9BoaZEkoQUD0kIf3ZL5KCq2si3+NfR8qMN5gKUbY5QlWf0JjDood52NgF53XWKPdX1U
lnB3eZcEvkDnfEFfTWjNQX2QwVWU6EVcAIg3okSQAX4nperj70izCMa0TQud99xRVclC2z7D3VMj
r8Nw21i9m9X+UAmbabdj6ocg7rBiYEhRAp3FoA8S4veY+r8wkGweKJMYBpr9VFWj3BpWcqDoiYWR
z5kcO5R4a9x1WoGTY6flF7NYyeBcaZiarRkzcIykkY9KMj430YxJWaAcN49mq900sfpoqvHvtH2s
pHL7VeNdiI4MLcDqdRjitM/L5FbW2sNls9heQANDiQREmyY/4JdkaR8FE4ZNCAPLSh8VFYhG091l
Idsr+CGEO1id3oI50IKQkb18RorX0sZu5HuqflXl3laSB2kQtJpsnmU05/yjF2cY4TBPRtxAZCU/
LPlL3byA/Cke/9IiQcvE5gJaxKIoImqmTrm4AbZ3MEgwjBwgs9bjYfgfdNl0fCsRXNTQG+M/wBGm
mh+pGe4MiLu8Q9si0NMJCnjTQEfZ50CuRLQFeawku03Zu2WpHckUCBZKJILzC0Dkb0xawX23gPTI
rR9N/TsR3PrQgduJLqrKuAhZfKgx01b4CqDVhkzgtLe3+0MItxdSlI5TlCO0VgwEfLCBGQX0LkGW
uNnRguFomRh45KYKHxqKYZ5lrUJoGAGYKn9jY5G1uxwVRzoyaEIi8HCbDxVreWzvVnlcXEoKSSOW
ljYK+C9DZzGlg5rqz5aV3lTy8jzD3wNlXkErPvFCOTnleXjbk+FJ1YPHy6a4WZJdfwxniyRKQ3AU
sri4oy8omKOVp3WNl9BBbwvKlpelbe3nWhhnlUhgjcYcEK1G3bR7tAKj9laJ+PqEKnGmGSp1D/JZ
qJRddYfoO9qFgAe0ONaxuYt90X1JaD2cjXbDVHZtgt3UbWDoHQzAbUuefKu51q50MY8qamzZOtnr
NeTSzVytIsCys3RTVs7LaNh9JnqAfH+x5YPwSgZPG2FSc447dgl8J2+8+3sF0dZ//3uwNmtR3H0z
yee4zWeIGkeQ3SGpIEFia7KoVroVFNdiuKCIVr4B2DnYpXeN0OPEgG9zXzikILBwnvUoGYvMbCpY
eH+cHdUvXOUNvHB+uiMPiMKhgwpZYeuVyIUJjIJnOpIb8LVlBoxiCl0QB6JFDiDCCYoE2fPshg6D
4xYNl4g05RyHUhCrNENo2honPEAky02lCzzlJirfetc4f9FanTIveJpEeUrF6ztrwjMTTwKqROgx
QrW/H45UG4iuT6Ufu+XbZX8lWlbOk1RtkLagakFVNWgdDNbbaiqIcJvVzbWKnPsIqjnumxoi6jD5
kZeaGy6YQ7ZmeybDrhqkXUobcJjgCdMSuX62epdOOedJaBx3rZHh6MlHBsc77NvrfIdh+L9mt7G7
HWa+MLsubG3curGsFP7ljXYalG4q36XW5x7EsK1fHwB650iuCDNGFGn5Vs45rsYu6iGL0UotVwU6
U6yzhsermvXdO+FD+eWywbwPjP2ypgQcX4pFQZzIj0NNkxo1lQSJrFk1eY0c1i/CqO3xMviE1lGn
O6Re5Bru7Oe3w9fUz3aKl7r9yQC1xk4Emc/s89LXcF4vpeOyTKwlQlHJt7wMgMQeeplKnUXKdlQW
YXttGtRKee4akI8knKUe4nJLv4/14HnWVTtbqqMK2FVBKrEtC9AAKLoxbnrOeBu5qZWlZ+PzM4of
S+algQUgCDmy+3HxLu/qpqsjFIQQSLwI4Tmo0FJQ6NaIeYqofI2jfZIel+lwWcT2Tn2I4NxAYwVj
pUYd7vFh60TZkxn8nKW7hGGmaqK3ou2UZaUPv3a0asCNB33YMEq49wt0Ncmv84vhO92TiBlg28N9
SOOTCQno+X1TQVrXHrP8yiofAyVx+/pQBk+5ARDe8oZm95eXU7Bj/PzQTLUlm3ss59Dt+sqv8BQs
YqISieDOVji2VlowfA8tGR3VQvN9DcgjSzQeKDAMPqEo46rS4gWrp4DD1hp9sHrbo9TZ0vgWEMGl
UbhVLB6ubiaZahThTFsIy5QvZhrtckPBI/rbmMpnoyxSIFMDOqrsXow28y/v2DtbCOerVFAggE8Q
L0MYSGcHfiV7KsGXrqcdaLZZ9zRcoWrPDptTBEsPIr+6v5kelj251WxgpDr6neyHTuME5+lZ9VJh
Wr+xu5++hm3L6mvkgY5EjxQwbclX6ljYcnpjAnH6ss4be/tJCHfoB1DR1rIiKa4REVuVb2sJjzz6
qWzuIjQ0Xpb13m53aX25Q5/3aayl8wLu76/GUb0qAHGMTGq5q69mFyWCh+bcOPGN6HokWEf+gTE1
dEOTi4y4Wg5wccgLO3cB6rZAOcFK8gC+SV7QMaQzcdWsOCeYtVSWxJOX9mrOphMp+13czd5iqTYJ
QWrcpadU7k9REB7DVPpe6dTJh8jXQ2t/+btE2nM+Ai06aEGi4GLMy4daOUn5l3ISvRBu5KhrI+KH
ymOwAZi1FoMTCeeGZci4bfxk8ziKozr1Q+hTQd4oUopzElVj9FKb4aBqFaDeB9kJLXrQY0tQUxTp
xT5jdQLHPLUosC5Vd0pKP2nTo4Lk+De2h2IaX6aKglkRTgSg/oKFUBinOt+Oo1elra3n95dlbKpB
NdkEM6KuWXz/sJEPnaKXWC10iKr5gWT//2qvinLov7/P7UZRlIOE8X6CaSU2f9+d9F20b4TD3Jub
TqlOMN9nqcTkrumgig+qAZTPrgVYuuotqFzQ3ApO8fZSfcjgTks/q93QmC1xg+wE0K5a8S5vhUgH
Lj2dI9A5mrQBIx/4kLqfbbAzweh4WcamI1qtE7cddagjBZ0RN5pgcZLYi6UfyFTtsD2AP0YgS6QP
+/vqhNAujRQrgNMjoKqcxgCtUhoap0RInyww/BI4VipxgTkh8zLPwCxE6aQ7ABQf42GKJ6ZO3ko+
YMkf28+FXDWoo5l0rYpODeVNAkqIbYamm6Yyyp+VY1TzYy4v3hAEjm4Ogl5R0VJykXiRKqPoEoJT
mnvydBzkg1btBJYhMg0uAMtzOSi5BhnNovlkqH7AXTxK0wC6DOMw6+lpor2jabrTJJJvzAUGorKT
SbPjNBQHtSK+bk13damdLbk/R+pyRcroDHNzmzxyi5Hum6I/m6mxz7roJqPKbQFYvHg0b+K09JcJ
MHSF6llAe5TKzNc7+VSkvVM36tWcD/sY+JZOp7XHotPf8FJKbRJnXy1DPixt6kT4kqTVDhXKII2l
uRUIvmQ5PRRy72Ae6KYlpRuX5SHoUidpMhCHAPSrn5qnIsnht8HqoaR3JjUwkkSRswXKLSaTU/yD
3JRydQppiQp/jwpZ7IxRd0jSIEXOnp20sgET2/e5D58vb8amqzE1jAYawJjDs9Xno1Npc0aiPCGu
FLla8F2bRfVGdih+OTQrAZyv6Zs4XaQQbj+Uda+uQCERx77VU4covwHIoFooyQLg2pQBlse5AWXO
IzUNNdiuqvt5UnuhEdhWJbv/R9p1NcmN89pfpCpFSnpV7jA9yRPsF5U9XivnrF9/D2d33T203Pyu
93mmGiIJgAAInHN9y7ayxg9yGD8wmAD76amc+W2hZYy9YI+2cqqOq5u6+RPvreB96ODXLTyvi/EH
JBbyQQOFPGD9aekPrYZ3WmHlXmUTh3Y91A+tPQWRnTmR0xzy1+vL3daQs3TGI8xh0cUtwWU0tzs9
rq34D/BLP2wn4w60HlNgkg5i6zRvBwuQDbYcVsde7FyyRm+1rPP6R6jKXdlPNhQ30knuxAkr6tz4
zrSQarxkT8TRwVdjafZyEP9gIvFyhWxQXsvhWAl5BdwcPZiFg9A/TCFnURy/za5JJIlURsB1cnDV
EuRMaMTjEuFuasL5XmKXsdSdMasrrlmRnNb1dkg4Wfemq7j4fcYXdYZWp6G8gD+1OSk5iHhif9Aw
MUcMngXzdotxSktU6vC/cEqtoynIqge/AUWQSx/H1MpqT0iknenAa+fn7R/9+0WYUpTAWMl79Mbr
YedlU/MWmWXECYU4dytLATJKowR3ISPR0iu/JLmvDPO+1XRLLzL4jHzm1tA299IQgaqFVhiJqIz5
AmadhMNM0677+S050cQr2huO/FjtwCvmyw6faHernA2D+imT7QAjZVaVSvN+frNDi+e6bmngnbJm
ewAiQZuhYo/55euOcDP8uxDKRP6GHA9qXkP90xkgSOC7eEnKxV1AwmNIsyXWoDyTvgsk/n5d7KbW
XIhlrEJPxASRBsoVo/ygT0dJ+4MpgA+byRgDGde8k/Ia9aboJs9uF8AQRhqnrYh7YozuzypIN5MJ
m5c8izZFQ58Gp35RbozHOBhvFkvAoOLD9Y3jKKZG/35hbgB6zHGtQGSj3A/C93Q4DmA0uC5j64n9
w+YxsUA2qXpeJkhz4h0ds4v25DMdbaBPqvpn3vjjbyKPs94zkcAsZ2oxN9CF8Gb1ZLfxk5v5QfL/
pofXvwseZ3XbN+VZHnP3C70462qDm5LiZMv2dDMfRtDRa/vQyveRx4t0tp7bP+wm40tGAS9GGOWi
pc8ZjL2JW/gq7mVKihL/SVXlbFZsMR5TBl3V0rrm0JyMIcjjR87eUbv8Ncr4GVmznAN6M4hEp0k8
CJpdYL/a6wvKxrboVc7ywmvy/83OnaUxJzUbkRQ1NTziEL/fZ4K7KFaHERvAN77wOi+2PeFZGHNM
/VSaYTdiaZXxSEpfX0Ci13fWkjwB5BaATlY57Di7uYGVCs34KZIdzK3nTpB0gmY6Upngj19ACqei
Fp6CoU7I76Jy3UUJbu1spCSROae0uO1JzsIZz9/q4G8WYpTHQnWyYhTHGqzYTHicJb9xJj9DbZYP
LYzaJCoFBPqxgrkQLQjv8t5qnNmtnOKOX2jYvlnO4hjHr4EaMlNFHGMUPmq0i3XhXF3bC6IMDkTT
VBDNMhLWAaBySY+aHC3JCoi041vDUQF0U7oLN7ziSmPumDxMe1hdBhuo0b+2uLUXue2hMt/l8V9G
NrfvYnHM/dIPXZWXeKx0SqO4IQUS9UbjzCFvX5sXMpjrJanlMpMjbOCyn1zNyzE9F4OKjwKye61f
+tU3ng/e1PULicwVU61mqIkVcpVsKNxYXgAlkVt6Ojscg968Wi7kMA6rG1HbGM2ErqwKWqcFX13k
AqplvZe9eg+GR/c/CmScVpG0wqBFKHqGT4vdAtWENh/oTwC3d3NXcBSOx+JoB3u/6LEWEsDcYh+z
t67eEZ13N29G+ucNZF92ZQk72Mo4KFQjj7JduOEusVYnc/tvYWxFI2bvRXRSjJ/R/MzZSo6OEHr1
XURWGvz00uXYyii3ltyil1tyj6kVmj+BxdpbXfqOxrt1eDvKOBMRw4F1YWLB0/TULXftn7RLKubF
jtIPuFjWZIC2t14RCFPQjNVB+8EjaHWBmJG7yW0TXN/E7eNT0WyryYYmsf0xOgh0RkJXo0SAb5zh
IEHZPKzfQFNlrBxd2T6vsyzmvMa4GTUxQpEvAp1DtdOXoOS1bWwfzlkEczg6phzXPMUVKURfEm0+
FZPwcH3Dtsvi5lkEezxDqJRiguuqRDerFAAU0KIFeBU0sNcl8baL/v1CD4hZr0pdQ5ApHWeUU6qb
OuGI2H6EvlgM49hTVQanQhf+DRXU2d3N+EJbznKLspajIcvrfXPHA0rjLYzx7X2jLaIxQ8Gb/M7M
XROtwDxYYZ5aM24daIF1jplyWoc6ms3elHJLHR+XxF1Sk+eGqMf+JcK+2EPGozdN3a4mqAFQx1Ne
NQ8q4ZQvsSe4GobBBD/d0ywMsMq2xt1J3vm9N3Fc6AiYTsdCVBp4X8yjtmq9i3sFJe3qZNTpAXhM
BGN8YbAk4yFaG1T75/SLKky7EkwuljA0X7K+cHNAIXD25H1w5tc9MSRUv0WgkbPdYDNoU6J1wduR
Ea1voiYXIEVP7aqBWwbzel8mn/CBt1lv3JOxDyrDdNRKAAt5VttFlz0AwPw0AYgdU5XCraiOR1Mb
vQyA+eZUuJJef0tbYEM0k6sMxe046y+joH6qtMmfp8rJiISOnOqkhYMntPUtemOOeRd5GfguZMW0
01kFhHGChxQdxWQu5d+GdquYW9B0VdWJZGiM6hVxipeXnr7MVlaHfD+ypOzbdc+wFWJ+kMGo3JCP
uQLCFcUBObidqsdG+Kslr2HpTcbgNsL3pJA9sx4sEh3ElPPAveFiL2WzEQU4Dfq81LG+TlyCMDMC
oYyc6+vbEIEb8Kf2sFVkTQeU97rotE0ytlapsjSJU6f+jeGcRbC5VKhrwgyUfjxmmI/vcIqH1Asd
6d74lO1WTPiLLyGY2Dh2saEbHxYmf3TpaF9W85kg22+Nr0j4i3wEL8XD9c3bdn3nlTFXoFkpIJcW
ENGm+k6OHs3hk5J9AlaKlfMG27bU8MNymKuw68RRmkMgXsa78hOFmasDDWwDWJ6dcJuHeUrBXIdZ
uTahmreKYxaFLWvrTlQVTjFmC47yw4KY6xBNrGh4oE/etPCDHmwbOvH9HUtXsogl2aU7BcXACYu2
y2kX6s7ch2ujN7XcoKgAJOHOXVzg5oFUFahFKglMVK6XIBc4ikgXcsU/m4yTmtSlkPIWjVBlIz8O
JZLGUkL1evFAumpf10feubG+qhCWVgaRtdNmbaDJy37NeJAk11ejscjaxjQBeslExq12IbqgPFTv
7IYg+9B4CkIN9Pf7prEYrO1gAsCqfleQcoeBJmd+AbErYEjUQ+SIvFcUjoHhKv3oL5JhySYJzZkO
uRlcyllX2JFPH3hbdOfzmtM52q+JjOeo6llJIppPjV6/q75Ebvipes1FqzjS0s8IWG+duLxgcDt6
+tddAbP84xKzoQGeIxA3MZqV7Oe08YqiC3RJ8BtAayfLTqj020zlUrHyDpLxJvOMtDgCWhRmLZA3
WvljDHujJj77idfxbhueNMavTIUIdrnGpA3ei0sdpboTd50zOfRZinABQHniGIdiytE4SRns4V+E
MIrQXbs0gxTueM+J1+80jaWhFtVS0RIRWhOP+femzm5WcTmspLH+ixvRWD7ONo1yddRmxdFQ6soq
jG4svNbALaTxy9CGnStYFlUfzQbRtFJpTqb2d/1suKCyD9pYHy28QnhLnPpJm7tVHFtmfgpXcidN
7Ulr4GxkBNhKLluR0X5tk9UX+94jK3GaNgbBy2BMVqNEMmdbNszn8pPZ8otuqEkzj9DjfBdhZuhv
UGg+2c/GIX8QQzXuIs9QuwiTV4mIeVTjSexvQ/lY/AHY4QcRjPfpVHFYi45WB/oEvd1yZin98vW6
EvGWwTibOdY0zB/RCnos3ZGCnLIVzWVawquXbhjgh7Uw3iVfkkQhNMMFRJCveO0tnf+jZan2gV8/
34plP0hjvIuM4YA5GejLKcrbyzOgdcDIEB6pNwPQAPiEZEsMFE6H3tZTzwepjJMBUWDSmR18mmZR
8trOngN5R/GFl4D3ALgRQnwQxUQrFNEjiVMUMcP8ThJvK8O7rhYb8cOH32dCFJkI5WSi599RpoOm
fq2H5zK+GYeCEwltXeeXcthRO0nMdEAP4qDmV8kjduLOAS0eFZ9kC5CUnFiFo+vsrJ0xj1WeVDTu
SqedUHzpDOVem3hjX9w1MZ4BYGVDXVN6yfQ4/FA8IO446k65j+7QN8nteuYpHYt4Ek1hFiNaQKh8
bOnL1A6NfIArpfvHvbRpCsjEeh9Oi3EWU1vUqzogLFdyW/OUYFR23WfNr+7w8uGQlhMjyLzzYnwG
MHoRJ6MNEjFC8iC6mFSMLcozkYCWgaYggh+fRDTa0flh0QKxx3Sf71I74T9/b3svBLeiilga83Uf
nX2JR7iipXXa7JkyIzXAEyTghah2CNK+/EE5Hbt8FsY4L+hP3qb0EVdKHrQ8sZTk7bpxb6VXHyQw
jgoUXGuxGoiGGnd0FGp3+9hB/OBhhtcRX7QdRx5v+xhvNTZdNUQtpoj6NyoPLzye+ql1ZW/0Y5c3
z7PtGs/bx7guSaqETK8QshjouNNC7WC0GWcDtxXzpwi2xojXfE1aFayn0cxg7c1dQ3q3q3lgxDwx
TEUmDLtITFSsZJH9UNhFXRDXT9ePZjtYOq+E8VVVJpJMC7EScU+DpcwHcCwAJP+gcH+pcCzVyZjF
YlmPeFPRVZBnzjdSHlpzxpnF56m1wrgnAchPcpL986ht7Esn9fQHHUF+6dY3wo6bHW60PmBVBqX7
AnUYhk4+eoVInTSzmVe4XrSOzj264m/T+EHMKGIg6PRuEvn7qgvO9RPbykk/SGVWGUsYWY5X2nT8
D9gxuo0nOwOCfPkVQ+q+hC4xrgekHuFXz39eKuMAC9TMh4w6wHVurVV8kZNjBcJ6GYAGFa88sq32
Z1ms/9OjPFFUKEszo8lCfwZRt1UBPOw/7iPjBNNoUFUAyMG6pqAzHovWH8dDLzileSe3qmWMB2Fw
tDG0xvIUZ3dhkdt10lvXv4K3r4xnVICqWme45Zxp7CYrk1Jbz6MgjcMbQ0xv9JZHubHtHM97yzjH
plkiEtVYNKhvV/l2mXkTP1uNERfqCbyij0Yx9/E4zPmgoIM3vqM9p+FkaSdAzv+QEXlPQGvg1Uuu
r4mwFahY6RupbBGViCEJproB0ClvDPa6ShK26hR2k1I2BsJUGT+NWvIuUe7KVuZ0M/0mcvz3dAhb
bgJOlRonI7xxt6eQzFIQOsZxwqs9BXni9V3wto3xI8O6aF3UUtUrf7TzFyN0rqs2x1ERFmFwTqpW
K//WBEqmlR0qxG69ZVjdrsCDAi3YrbwUbNOeJMkw8GwFVmE2+Vdn0s2TCv1Wb+bXqrWUt8UtnXAn
nUogzRy0vYiEDKM8/h9FHReCmYu0TSh7eQrBpYQeZ0Ail5xEnXqCXzzwhQDmskELfpO3He0j1FIb
88JuXucuZjcFq5uH51gBT3a98upmm3p/IZTRkVjRcrKEuGuqmKI4vRHtW53+uK4nmyHIhQzmagGU
YSKkFa4WOVmxBnEfL+sh1IrPMaAziin8ZMpl7ozd3HFuAJ5g5p4x47lVChk57iIcZfWxzT0Tfn9U
KrttE0fK7iZuaxA9pGuHyNw5apEZQpmhQqD61Yn2VRW2lqEbdLVBSh50h/7z9b3lnR9zvYyGOYU6
MDGdEu9qgwQQ08qJFPe6EN4+0r9fVML0hcyl2kL1KRshjSGTHRBI9ryqKse02VIBgPUIQDqQvafk
QR9+jAoIFZQgIoeex6+4HUieVZItFKypUSXhP8fk9s4/rOu9NTgdMj4+Sc92En8hkPEeRSvnYRYh
iac8LdUeSB0terYmh3hikKccx8xRCrZioIggDq+o3gttEAH+rRTcWuAY9XYYcLEi1nNUVZKSmV7K
GqjQTW/tLek0o/JWOdoeE3FebvMat+hPXjEunXEkwgIcKmWkjzVkF4enkfdCzts3xl9IVddq4JEF
4v78pR5OCco7k3fdlOhPXFsC4x/GBrTIBlW82vjatveAmbXK+q6rONVYnhjGLYTx1Ek9tdi2k6ys
8YTyrRHvzDG4vhregTCOIWuzuCsiiMnW2taEatdNESdk4jgFlmAkF5VYBUEAEssmkGcQfZ/09XOd
nSKVUzv8jU/QFFBDUQBOmVnM2rfg0VLeXbexbx9hoid0c4recmwBXRffNLzZxO0iNkT9I5GtMsSS
aDTjDDSQDlWawR7QZtz5s5XZxS6xNV8Btkzi8OKYbSU/C2VqDslijAOJaPVkvV3it6a9EdJv19Vi
W/vOIhhnl+tqlU4EQUVW/GiyDGPcX9T2pg//ui7mN071LIeJmHpZCSXSwqlSoLPk8DdbYrUDVUWg
ceJO3q4x3s4U1gpcdcgPqu4YY0Bg/qJEHJvlLod+w8U1m0+rUpoAZqUjRg4mHezKVneaT7x4z6tA
biciF6pHj/BCVqtg1iebsXWqLyWWjqryG3mkLBi1PR14KsfTB8bpiVKr5W0ByyJDAbIA26g1DEU6
Ha+cxjNhhXF7Udj1VRq/vwqN6Gvv7ArWlPro8j21lmzVM0b7vetKuO0CzzrIeI1xTdBC0CC4JeQw
6c9z+nz99zmKx5JvkLoP8zLHQcnDVxmN3tOw13mZB88Rvbc2XmiDtgpjLdB3rf5VMi3yJXpA0mEX
fnkoXmU0eSChIt9KLpccb22MnwhDoU8X2rnci6dWu5G71174fn376In/et/+PB6VcREa+CUrMAki
a1MfhNAfhYMhTlZb341ha83d/3+MWkUb5L8OneXgUEUtzxQDgVetPoCHJS92Yr+veN1uHJVjIYPi
BO2sYo3y2SJWrmSAn2fita3/Jro7r4TxD1UGbG2BIBav31S/3tUY2TDwuqVZaHYD8IpyZ97xqjzb
N/1ZJOMlGlmdhLVAs5si2wLGfIXpWEu0QX8Xj/fXtYKneIyfWItFaRp6QZkGhiujytbb1i6jl+tS
eO6Inc8WE3RAqAY2cdkD+cuTAcKZOvqD4lefmtv/bE7saHZu9GpaKxCXlzaRGwvQWIBztK4vivqz
KwalMeGDKWDwapoAibWEd5H8OqNsuzZepr0t6Sdde1jSP5iRhk0ZOtjKVA2knYxaYMKraUsVDZei
cKqUR1H/BhQYzqLeDfPXVZ2FMAqRz2rZmzFqL2vSVWghXm4Vodhl03gUw/jQDWZmkRylcDnz5rI9
aHlth33rpdn0nPfTfoqkL20fBn3SB3WVHZUsCRK5tTSNZFZGcq80SW2BUjCyCsyE9rNLlN5SltgX
y87rI0WzumXaD0LrJMLqZ8MXc4x9tSv9viuPkxn9ZdR545gj8K50bfU7qT1ESTLYaFDhoca8P6L8
sheKrJqGrAKUjM0ew2ocZIW2VtQgPLOMCnjirRaomXCqx+iUZaVbpcWuSsNAnZvTqEKl5f4uWr9m
eRYMZDgW02hFSxnE8eDHpPOiCoRiyeCMDWb1jXS31lAb9T4HDE8TEg/Eyd/yutileoHe9cKKVWWw
FSH/kocLDzBz23Wez5m5rRFvT21K3/US8aYQvpvVw3Xr2I50/v19oPp8DKvSqND6VkdwPXTflPaz
0YoWUTFcZPAeN7Y92FkQY4ZpI2W1JhMw19Sp1ZluJEfWuHIiUt5qmPt5mM0IXBfwyLp8DOfPnfrW
CZ9M7oAx/ZlfFO6nhetsUbyqARWAmi5F5Adh7uDPQeSvvn4/Yzqw9P+A9evCn+hs82UTzqJo0jGN
SAzQYG3FGg9/7TeB/Plw6OFdhFMgM5D7REHOmh9D0HWHu2iHnmY8jvwRAvqH1TD3tFKIQlkA4BHw
gSdJeJ0LZ+ChO74DUV07H8YDNyQnUzWOSFNRbvcKN0UnATkWu+GUuWMg+SqYGpA2BFWgWYObHv6H
Nt3rdquzDZcCmssWmV5ts2nVb/1RddF4f5B87SRkSNFRWv7GTZG2b7rzKTK+YlD0pKez72hETnez
g/eu2GrAS30T3yoP0U5+ldASaZU3BUDfi97iketuYU9dHu37UN6FFvWgrTLwfI8uox2NHKTD+EJx
Jwq7Dpq33sXMk2W8FuB+Nx2g/5Kn657sNxniz+W/K/mF+AwjFfpEkZM6d3IJnvnQ0rGr0dJReR13
9Jlzvu8fcyEMlKtVSkx0VK3TKS+DdeKhs276S1mWTFGRTBlwmx9NsitbonQlnX2R/lqMIxG+ZNx3
+013eSGDscVEnUzQ7SCdUX0zKE7EL++kAMjZZTC9KpiIa30wA9/ywubNrbuQylinGWblVKUi+i5n
80lTIGo0X6/rAm/zmOhIT41UNhLUqdo2GE1vMW/nyrsuYjvhuFgGY22TvkyC0mL+qXWK5/A+AQ+o
gEDDIreGJToqKJ55OPmcjWOfGwCVjRopCKWcShofI6O7zXPicFa1ebWdV8W+M8xgjuiIkWO4Znjq
2tRSiDvPf63pLtRzqxr2kfgwTf4IgueFc2bbyYesgSZNNhXMBTGZLxpyVNmQF2zo6zv7r5O48ucc
/bj5g4bq/B89Nl+Io7t9YcFDpUamltBWpvCoNp96nVMH3j6t83IYA04yE9jXLdKAcCAPmRQ/K4YQ
XD8tngjGfhtzlTqlHWhXv+xJTf1VUNcv10Vs3ikXu8QaayloSpGgWkTHTf5uXf+fcEw3nyEv5DAW
azRikqYL/Cm5n1y0K2PQjzjrPUUtn5+WYPGvL2vbQZwPhzFecRZGTPhlaJXvws9dglfPprrVzJJj
TtsHZIoECMDEMNg+kDxVeg3vdnDigjORozh9v76M7dM5/z4T74rTijykRflG9o09fefEMK1PvfZ1
MZvLOCdYhNmtQpOb1MjR/okkyTLXxeoHXhK3eSBnEaxv06fC0JoMYWEhuKOa2FkTrLwqP08Gk4KY
YVsSMsBjpymw6QvDNgRbQfb8nzZLZ86kS+Mm6jNcqnUpPqyGdDBBbP/fRNDzunBd/dDEQkb+o+u6
OAzGdc2JDkZJY8a7duqJ/WeZ8EZsJWrOv0ToFxJYz6U2YptIiG4msBUkgfY6+NE9cSaMR1u9a1jC
vsZLkniKn9bH63u3HSZeiGY82qAsOTgSkSM2rYWOTOD+6K7w1Lp/Q7vwXoC3b7ULcYxjq8uqKyUT
ik2538MG8Ceg8ZjsLrcp8lvrx4vPw5rfDsQvZDL2SgQQtQLDkaZzhK7wPqyt9UE5hSDxGV0FyLOR
Q1zTid0mmAKD16LDWzP7BCpMZRv3NU5Xup09Dc3VmAX+vD50jrkHVIXD7/CjNvWrOqHdVQUThqYp
zJmuvdBIRofICIOrEJhjSHy5q44U08F0TM7Fvul0FVPRUeQzFJNtIos78JYQDW5E3FMgiTZYgCwi
Brz45B3V5ddFneUwNoIYtunKeJUc4yYGpJ4IHiRgVL2sDsHEs4Ehg+gOk5HB6IrO+7ADr3eZbto1
+cymzh24j8IOlwvtADFvUSDcJ37zGr+M9uTQFae2tMt9HvXNtpc+L5sxmL5KmgTc7SgUiUG5HJPB
J7z3iN/4gLMMxkDMSUhzIcTS4p3kqZjw0dzBCcE0V9v8Kvd2OeKsMGxejGJRDvZBrIjS6JWO6nY3
qRMBrRANbMfYaw90Qw2PdgD2Xr4Tv63cFthtA/m5YDY3BudTrIpI9vDwDJByJOeAS7RDj06CAS7R
v+5it8OFszDmBmzxko6HhAkdEGPp5wOAPAxe9sXRzXcPdHEDLmk012WDyHceX3LjW91NthDFfp+e
lJQ3hs9RyPdE8EKWHE99PorwZopx0yduOwL5nONStt8zL1SEuXHjAhHV0kLGsu/26n2/G8AqN99n
NzImkGmzbfLIZyvfQklSxQupjIfphKnPVBXBfV9WlkgEJxoLd6omd8KUbFaKz0Sr7Ko1nLLSHq7r
CG9TGeciI/uSBjoSMyijJSGkzIevccoJj7ddKLJGkUgIwUGn9TFQ6qROHtUe90LyowZe96sJ8wJ7
NNBCA8lKnfZbHQCxzrDS1Wqf4yAcLX4b7uZ1cfENTLBWFZ1AhAlHqzWLXeTuaB6aOOjTFyVzZ93r
CafxY7swcSGQ0SWRRJrQZSg9qn56B6R0z0SUC7SoFZgfhVPazSH6dv0wN61RJTJuX4WIYB7+uM11
FMddpaPcUgiRXXYvnfijytBUjWdRg4uiS5Xyl2vpQhjjXYqhGfO+QXy93Je7eTc6yBlxIc5AL7pP
T5TeSvjMn9/d1NcLqYwmhXNbptkIfR1TeSdEkT1Exm40F/v6TvLEMMpSpB14lWhHaR13tqo5WpVZ
lci52Tf988VaGAWJ81BXtQJrSfJgGO/n5un6Ini/z7iVXkRVQmgw9BTlOpgudmbJc8nbnutiCYz7
ULUsDcVCoRP14b5BXJT4mm94GR8Vgh7sNXVjwhG9WkA3IEo0ClK82C5vx29hQOAzQEt7o0wWD1OT
t3lMaLLmeVcmNZ0YE92xP4UTz4A4KsY+utcV3iVIhjI5qEgk+TYBcTW5/08KwD65T30lqVODskct
eiA90SJuPLPtVH96HI1xAqSv2rakyKOjV36SXTTjB/oThlR8Y9e6s9vbNcaaaXQsOFwGWPrbVzSC
BaotJxHEoHTyRhO8docXYyDJNYoV7QR/vllEi9eM9o7+fE0g4xTmOlFifYW9qv7iVvvUMe7Ex8an
kziLlwZ4zMGDzqzZf+Qn0N4igShLAb8gY2Rd2XfrWGCTteik5qNV8BLVTV2/EMDYFulol2JOH1FM
P1JPBg/Vnff7jC0pcYIEhqBupQ5PsymgleHtuqJv2BIGVTXwLuqgkVElRsBsgMecgELB6RsjqMzW
0mM1AA2hc13MxpV3KYYFtFYLdWzWBd0/iYLB8jW0o6bwKp3iBkb+dVGcFb1HVBfBrjim4Vh3tNEI
+Lqz8CpqD38yN4TlGIjIdDSe6Sz3Ti0nAnjRYECFqrwYpuyZeRG0pnCa6vkQjs2uFfPd9WVRTWJM
6INI5kqKTPxz0cOEurhAy8xwZwxKaHcKYr6osKq4eY6HcXavC93iNf4glTWglkjpDNgwZw57RwZh
TW02dyk6OoHmaiX9d3nt9l2mB+IiHPqy3UnA+pLX6VhVutVIyp02RoG+osPENMxACNu7TiaHfDJd
sy73k1l+SkYR8VyMLmxNApULhkU73mvdtu6dD4ux0R5Dhq05YOdmM5hKkEGbeEKuHqKMR+q9rXln
QYwtreaM8bkCmyUlK4qA8XKnteRGVsdP10+FowosbqE0yLKJzn9kHmpnT/23XgcEo3gUjdYisWHV
4Y/r8jjrYplwWsEUk1yBvETezYO31qeet6QNPwfYMRlUVrqIwhN7I3V5OPQdRXcqkmIPogJPXniv
WZurkEGuBmh281eK7mEpiTnQqnaCq04kVjmadmdw4gZ6xL9YqWzg9Y9oyq/01IWY5cVI7WUi6X4q
wiBtpkOS6G6aFq6upsdaL2x9lZ6vn9Cmip/FshrRFUqqyQ22TwZtnBA6RC/9WtesbFw5+CGbkhTE
V4TI+q+c2JIRhimmvKF70erUVXQYY0zYRdHelOP/f2cvwOHOohi7jbOmUYoFDYKRdK8gB+y9ybTa
mONXN9WCEnyjZA4AWRZvYNDXWdInEPqs6VGMXlbMZM6ANL1+PpvqfSGE/v3iTurFiaDbAullsgZ6
dl91nDtvK2MGpp1MkPaooHphR3RnNA7rcop4dbLb4+ok1m3xpJ1UKz+JVmpNLzy8961+Kwg0wXOg
mqDyZVtEWwKOPiNEabdzZ2e8BRPM0bAWp/IEp3m5vnmbJ3QhitGDOtQJJmaxeWIDwGjirsNqCbx2
1K3Bag0IwbQDEyjlKtutghA1idY4/Xuwhdid/4425Re+ci+itPS+somHvLhpTaBCljCeTkNUJidP
2wVQ6TLCO6DoWWuzb+bGHvQbM+Hky1vlYqzuLIhRQBmdAkJKRgBwv45AHG0wNA46x2c67vQ/tI7x
lkVP9ELdNWWYzLXEXrbgpVhOETp58WYkuJTJIbTKvYrWLS/iQrduKsrFIulnXYhdqzoKSY6UetDn
Xd32biWk3pCtHL+0LcYEra8q6WhsYmpFagdmpzVDgwkBVW02dEc5mVBfXDidoJtXCcFMHOqbkq6x
T9aD2aZSgfDzH8g9iiID/lAuiszmWZ3FsM/WXQPizqrE616tvQ2Kl8OyIuVB5HHM88Qwm4bZ3zIR
DFTUDfWTGuv2UN1PyrelH53rzoInh02rByL0agU5URJa8VQEY4h5vjL83piJe13Uph5c7BxjvEYv
Gn3c4o05l//Sk9qi5iVIo3ddytZTKIiqRZR/FfCWgu3zo1aHQtn3dY8bV3pMd5Nb3gkWossU+AuJ
XR3FHcFIM2BTn6s7OdAdXmF0cz8vpNO/X9hUW2cGIATQiNrM1U2bG3YkqrWVRqG1aDOv7rtRqfqw
VCbbUKtKA2wLhBVg2gA0WeKGgpX4UmuFlmxhRLyxeDBam4d4sT7mcmmqyvibG1ESBq8IK0/Pwl1d
VDwHvBkBXMhhcgMj17KmBhUn0HvJX6IJ1nHA0PRd7GUZcfJQ3QuJ6mKk158WDMA2KjimMsEGgctR
bU1ehW6r+Hi50e9/vzjVWC6idiyx0RSWFhMyj4mv++JR2PGaBzjqw77aLXGUl3EEGzFTQ7VkpXzK
42InieZbZ0ic2JtzlGxD67JWSyhGWFSbfZnW1zbdCeHzdWPkiWBMfl2HqTZFhKSoplb6ca38OeGF
chvFuQ9nw1zVbSGWg65iGRNonSJMr+yzm/wQRi5GAr0p0BKOx+Stif79QhfWHnXOEvMnjjRIljn/
qKvVTnROEx613F/yorP6v78eXgiJk37I1QGLKhtxX6n5jqzhvjWlQx038CQxRxU2M+QLcYwjSdDx
N9YE5yRGIKBIJ8tUvwzz4zAchn52eoVj3dtbqGimoaBwCvKXj1tYFGNkSgm0XI4ygAbDeSUdnlc4
7nHbljCrgZcxHaCJzBUa9mklk0nEwFRYnKpW3C2T+Syko6tN4p8p4VkWc43qmSwPWYcOERW4sqXT
3ITO2/JKu31MPr7Qtm88C2O2b5bVakgUmFST9Hd1Gb+oeXynzNouE8XXIQEnYovrtYynQC/XycK8
2L5Ww0Ot1vs+F39cN/HtVEo/fw1jfxrYulc1Q6MB7XXI3OKm1635vtq1VuYIn1NbvB8/Xxcpb54s
qq9IPAh6GFjQaUGRaiEyZKhrpwlWqvaP3WIexbkPyqx5mkrtsLathZ5zf4jGoDZnp13C26Zt/TU3
ThNo5yxpqW6SUAbK8PImjsOTUOsWqYk9TYMdduqpTPOnJZGOSgmDu/75m8Z2/nr2MhH6uVgTDV+f
lS0Kkp8ivPoPjdUpjYUpbYs0j9flbaoLklwV9SL0irOzuEP3f6R9WW/dOBPlLxIgStTCV0lXd/G+
x3kRkjjRvu/69XPonq8t05pLTLrRD402cEtFFqvIWs4ZUzsMuLl0jZtHxc8Jk1/nRWy6q5UIvmEr
d0WawSh7iqPWZ91lQcsbPCveptF61Av7xlik41j86H5xjyt5gr+qdNRmCVdpnOa9nU47wPXhjgf/
iNlEp2PF5aJ3e6sxb5r8JY2Ht/PqbtofUy1A/OP5a4i9KJYd5aigIDWWlH3mELsLHHSZnooGiDl6
KLvmbXrLlTThgAWRkQYaxhu8KQdxUDDnv4zRuh5iyz2v1VZLCgDcP9QSIltXquAj4Rm/vh8vx6i6
qqriooj7Y28Frl4WPwerexjY8mJ0/bKbVLaP57dGb++GyvDBmL5Di4eM9XLTeBlv8iPo3bZtwYnX
NpBVaI/qRNknjlEGXjmOh/N6b+/mhwjBdydGl9CihAjwbVDlIcNuLulLUEay9eU/9MVqV7oIflur
41oNGAQRFv5s+vbB6Ce3qeZjXcX7xNR29oBEShD7qro4egPE5rLZnddVtpyCLYUtXMQy8uU0B3+M
AqCM6ZLl3HRvKy0FKzLyjA11wXsB1MKxs59afxeQZzXaR/ZlUknuSdtpqJU00fOAq0eZDOTaFb28
IaHloZBeA7CzvaQ6uSqH8oapiWvmqMCUg2eViEtp+yNp211dtdch6ySXjq3SLQ4RUmyoCaNJQByo
D9rCGmLOXAmWgRP59Q+AIrmPL7Uj56NLduMF0KFvpDiw28b1r1yxyA9mh7QfZi4XiKzDsfCmQ3XR
OeFtAXIJGTjZ9h5/CBNOZQsSK2UJIcwcvw8DZr0TL7Jeu+p2mU+1JXNMWw6QAPYawQu5HfN9yVfR
ZSFTBD4jNDeH6VuSho453mZAyDh/MmRCuMorIQHNs9EqYbZRrDpl/Tzhhr/ISCS34uRaE+FVqzUl
KWgOIYmyuPZQudakOPb4bVbv53GWaLR11lfCxBpyj3sQKTk7LFH8rr+tJslBl6yYWDhua22wRgvh
IjNmxyK3eoasJf2LyQdjrQW3+9W+oFVhTOoBWoz6nam9kOgvYFU/CRC8sh21SjZyhJe2iy/SKt+V
en5H9N47b19bUWath+B5K8DXxCOBHkZ1ZTFfK0HkmO2X0JLsumxX+N9X69V2DZrIOe1hZuRXUzv4
7dxCWiGBIpOJEfxurzaUgMkAZ5KRkzEthyWPbq0wPJ5fNX4gxJDJ8e5xdbXAoy02DkSGGhSUk67G
huEyM3ajJrpsI/UYoMHSyYzyKVHpb0pwdz4veGuiAWbxIVlQsCoKIGhwBtbBV/8sXn4owEUEYm/q
BDfo3DY82TD39op+CBTutKDfWhKwdyDjGxmnPLd/aTPzgG8jSZNv5rLWigmOrgxMzeg4NA9Zggd7
MG41QE5HQfNHzdJ7O5kObEkPVqRe0iEc/+YKtBYuOEDdTKw+C6Fk400edSt/+JkCZJKjo4eRvI+K
n90z5iPWebMpp5Txyv/oEh89wbvgNXgc/ejA6aSYJ0M63fa4/26hWPjPJoWlHdeuGvZkeF7CPxKj
5M7unD6CMzRtJezVAPp0vpG5HCxf2dmX6KXWfD5lL+1D23ZaHwoJvrFmAxk0DlbGB0LAIX0abuJT
8BYDjMixb0IXSQU3c7X5r3wlug5s1SCmLnY3qOCYRKMtynwoFk3kvo4Sl5X7gco4Yjf3i1BbY/hH
V0U6VN0sExv9NHyaFoMY03zMVNU/v2USEaIFjjn6K0ajxqkOrQOb89PM/gJnxQDIqWYaDOUtKtJj
sWhkIwtQ783VejebSMlH1gH4ODKPuGl8GkGaEC0hqPsKkWVoqVWMHCqquCSA2MhuAo+14Hnh08HW
q5xlT90ydpBY6LxoaBOx06CdI+QUOtTo1RMGka84ExxH9spvZJ53M4VFVpL4Jq5iZhKZc0JNSCI3
5l6DV6r34dUv04kwhs4RUWSDXpuufiVPWMlMsyN9GiFPie8rdldpd3SUuIpNu1uJ4Cd7pdKoBX2Q
MIhI2kNQPqXs7rxdy1QQopVCqJ6UC34/U16j7k9S/WDB23kRmz0T620RIlUfLzbSFYD8m8ELwhns
g8Pi/oM4KmMVki2XEJdGlBDsYoEoAFSM44td78/rwj/1i+P+dzs0EXTJbgHpp/Edz+gvzcDDwter
Z3W8q0K/iJ/Py9p8gn6s25eC+zCgu9HSIKyIHRXI8+Vevy5dsDC/KO4A9GMYNdKND8VVKXkRbN8t
VmoK8akISGErGpaR12LiiwWjkvzIJifZfm3eC1eChMCEpyLLdRuC4ik81cz0ktwCy3SFDu36QBfT
VcvFs8kPycqet3pNBGZicxHMtoWV1b4bDmiufT5sM6K27KvfONgNgG4Sp5a0kL33FH81HvRbQSM0
2ojNSi1wL8FQBgdvXi2+CSK5wkM6w6n+lO5waDH/P+yz/bw3X+STjNvn4kO0sKHxYIVlqkB0HcdO
Ut3OYSULK9tr+iFC2MpCWRrTbCDin1YsPi1tH9unFKbKT/twlRaOjApos7+HaB9Cud4r95hGYZgO
PGaqd8s3DugVeNVFOOAehU30ZfcoKltGweHb8Vy13RhhGZt8dKtw2LNCPelj81OhRe2g435yAnXA
tFgMVJmIXGUNerGLyokS6xZDMX4ztic2k2NRUTBgRs/MSu7D2PanTPvWNaA0j83gJS+WuyWtHpV5
uTIjvPzQKz4FEDi09Wm0m8upQxNTot0ORfHQseppbAHt3fU7dC8+xYX6E6wvLEcncqpNtjvVNTjd
E1kyR7YUQmAqa1JNNQeUNrLpoqy77/Vg/kXDEeqKwEizTZsCkunz5lp1YBczZxbL06Ni+Ul2KKyd
xBPw3/hyJlcyhINhYs6wAbA4t9oBDxnTLa8Cn0/axzcy69mOgzrapwybamhwEmLtHNhRRSJcU2Oj
301RBuMJ9sWE4fq5vGZzpuIGXjvAQz2ZQezWZJas5/ZbePUBQiC28k5Fyyo+wHqw98Nj5kWeWjlA
KvaGayAL3Mi6IDaj5UqeEI3NOJlznSvcaG+peW0Gpdsnz9V42c1XlpXJ9nLTJNF8jGoOwdio2MqY
qsncFB0utpyok7NH10+5Wxyow4k6kUD2yOt569litMW99kOicAgilsUczBPZE5Lq15GeXwR95qpp
BNYnALb1s/JbVeu70q52ERJg8BjgHZ/ZXd/Tt8C23ClVK5ck4UsdWFdFZvhlDcSOyPbC8ianNyz6
df6Dt9A7Pn2waIJ9ki0RX6Lo0r4zwJwa79guvtNeYxclKSfKgRzI35/zhWwagf/y14P2sVSC7SGV
Ndh4AKL6RWOnr38ze3GW/PfcvIZEljHdlIUjRpBqUlVVbC8FlXFM8hxJLVs9Zfn3CtAkbPyutse6
kxWDNqPeSpQQgPIlSzR0LYE7Ne5cTIA4Xds56PHZn984mRj+91Wcm3Wzr4wFbqqxnjpzV/VvI7k/
L2Lz9Kw0EWxZw4RLOYxYtNi8CIJ7KcLn9nV2JUCwvUTXqmJeIGB0J2Bi6IfqUvf772iQda3v3TOH
GRwmJ9vLTqls7QTLo10/WH2BMJJWF1lw0VXXg4zaWrZ2gqMby1YjXcazqHpyWiwbD+rUO789mzfl
j9UTwdmBYIvhYr56LMWgYn7VYuqlzEqnnvbM8Mjw1JfD7rzI7YUzLKCymLoNgMjPRterah7QCekb
LZ4cpI88Sp+nTkZxK5MiROASo4RGiDCM3rJnGj4U83ciG2uWiRCupqNhTZ1SQERj9nt7zI5GGfpG
1Pjn12vbCj7Wi/99dUjjBQxa791XtMDI0EOVyYrom/EUiaH/bQjXcyUAUaOk7YT2rrQDxBIF9ln3
FpH+qcqsKz2ne8UMHs+rxA/9F6+9kig4hbQvyqDljX9LfRjsQ1gVzpAdShnu62b5l6e8/qeZ4Bs0
LeyTnmGHONs1b820fpalq7i/SIS3Q+IUqUNzp5NNI8t2THANFtNTonJ23L7KUfo6hLHsyrUpAejI
Gqa7MG4q4huFeVsGQ48JpeFXcwlknF2NF1HmqN/iWxAXeSB7kUQKvlJfdmwlUFApUJkSNpwEEqOa
3xVqHJaiuVExpll36r0Sxe5fGIgB6Ahi2oaOWYvPJlnTOQ2N92GlKX3sqvoUjp3bLvpe76jk/bx5
ileiRFtcGiPUbWwWTTtMvqcXY/CzC3TvvEIyKYIlIu+vxjU3iRjXMruPwBI9G16UysLtdjhcqSNs
1NiNVjwuOFr8topBeD965IYfntRX9WZx88BpMMKkHM3mP26ZEKwqpLAwHA7B5fQ0zEBT37dl69ky
XqjtM/2hoNgfpw6LEVg95HD8BW1HDgvMP/LDffPHhm7DlY6eP4lukt0T+66LYSFdP6Lkr0+TA5I3
V5+/q6nEKW6faUZ5dwjDGLQQTmalbjELOGMBtRO1Ltl0PG+Cmw1cxPgQwD9g5eeHuQyWOEBfbf6H
3Ri+ZrroIbqlzrRrTuGxPTZu8j30ZK+17awfh3DVTV3HLJgQ74OmAkOUAr0yJTqaA93jDeNjdPUm
1hR/qJbLeQqeaFyip6y+O6/y5pKuRAuXgIEA/prwJZ2n0AvSwO812fNbJkLYtRBd8hhEVXGwbdVP
UV4B0LjkArDpe1daCPumz32m5MaCd8c4+3qMXqYcjGgGBitvg+j1/IptWrppgqUCztdG++xnGxmN
sK/agLsPxd5XZgbykurEk0DnxWxeAFAlUg0U8cCIIbjDMMzzMjTQwB5Uo58Gk5s2+j4YzJ3aNofz
ojY3yAL4ITEM0G+I/a1ZqA76tKAoqjcAeKKjb4SzRAT3qV+C40qEEELoompJzwu76XKswp80uWbD
d0Zede3FHn//N3WElWuqMS9Yg4oh0sH3BlEuUAzdnxexHUNW+ggxxG4womTyEf8e2avxR3EE6Sl1
0Lp9sICS74Vu+RBcmy/jhaxNbdMsVoIF6+uKuNRhcNir4oYobobRVPCFNLJCvESM2AyHgYk+mSjE
9OQ1BvxkHbmseUbTuHN+ITcPk2WalmVonJJP8A1j0i9xGECOwW6I9ZhkD3X18t9ECL4BL1+7Kyi2
Kld3lXGaWj+SgQlsZ8NXanA1V3GjVpF/N3TIUE/B3roYDr2vn3RXdSLAhvaSULtdzlhJEw5TUsZa
rnNwG+uhftYH8DFobr9XrvPTdNCvQiCH+sMdsuK8WVJe0dg2jY8tE46XZi9NONrYsgJJq4H1jhre
68UvQ/n13/ZNOGJKoWZ1S3GfJtVVERyRj0bDzSBZy03XB5Bpghs07+4XIu+yzEwp3qGjLGRj30l8
Cpmv4CH0i+9byRBCLBps9aELkEJassGflshdgHikd/FeiZNHE8UHpy+tU28uN3bY3lMa3Bakezy/
mJubtvoG4ZzN6Hyfww4J4QQ1Ebv4nRS37fioompyXs7meUbtkM8qM+SDBeOocpAIM/5UwHDpsQmM
H9F4jzFwWY/w9pJ+iBFsI8xIls41fz6e4uvhiPfj3ngHPk/RxPNXV9uVToLLLekCnEx+nS4MoI/O
j2l9N6oyiLHtDfpXI7HXNOx7ncUK7s/NjPtz9hgTzVGHfTL+zX2PAbmBIKVlEbEfcIzscNZtXCsM
O9+P1HTDQEYZv3mmViIE9xQMQEtrFqgSa3dz/0hsCfLnpo0xDp8BdngD0MWfna3VRDoZOENwrx5G
hbiL5uP//I0hr4QIUYMaUbeoDEIqAJ+3GlqCUq8DFvX547IdOJjFr/4IfuwdB3cVOIqxmS21fH+q
zXiLxrvET13zsdvxyTejkIjb2hnU3AmgYkCSAsDlzytnRjnG2LIJ3QXltaZdFzI8ok111gKEc5nq
dBwCQ0GZFoTbMxhlgIUKdax97ce+bJKanzvRr2oEHe0WmAJgC4IdxPWcdDa/g/G5OY7kP/p81aTN
Tfx3vsqhlN+6gBUkdg+E5khComA+r/rW7pojhz9vLqwnToOdoVr5N3kknM5/xQnhwg71mvbjCHHW
0bDv7MZAoeqk6Z3TkL/p2V/LEpawSlR0zXeYurRp6aTp4hTkaPYy37aZkFiLEQ4TCqsmA6wXuj72
qnuV3Rb+cBhCB7kPQELWD3ehp0kGZDfvSGuRwo2sadXYCFWsogZyDPTw+IAT61oXEx272Tu5yY6N
TnSqX1KO7nqQnOotD7UWLnhAUtdTHuGWhgyT6nKaX6tzOBhJ8iNwOje9oddykrCtALKWKZztlgJA
idp4xJkJxq9yE+0HtqdBHtV259Xb9CIrAxUOeZkvulkVaEBop9Jpwm9j//u8gO2DjQoi4woRkaS7
h+9KF97s0VrR5Ohh61HUrJHi3416cT+E1WlcmF/KqYW31/BfwSJXd9VMZUkqGM2S+kCE0P4wnHUA
1zyQ++rPMDvEBQqxG/u2xC9v2guAgDEJaWMeUuxPaOy8ZAYvMRllcyqqYRcly65WZPghm+u6EiNs
HOupXgCHl3fkc2IaDvBCdpoUhX+zGxR8SP+qI1yYinLsx4jAMc8nQEj/02TdnZTWmU6mY/rqAX5M
hg+1aZT/yjS+9gcOpE15Cq0e1G9tXu8ByOifN8vNNN2HXphP+xw+I9UMlKXGywd1LJ845d70yInr
I2sD3IK/x8TG/1YQT5PPkoIkpGqswyAAnH7iLXKBpx+mgwWucOD2XnHo/dnjZBi511wZrwC/XyRX
bO4uvgS91RcIkaGNhnJBgxfgtuLoG9ESh5hJ6VATvRXR4tvL2/m15aZ3TpwQIcJON+2URbqXLczp
xgTYlsHrnERXtl2/Kf382i2tRORmV9B6kfmpXN29ZsCQasH7qUMnInVhnj+p114Wu9iXETSYsuUU
IoLV1Ure8Q1VJvW1b9GBwdrHkqgOS5ZjEmahC2T5kxYuPkBEf7chcwDVBQaSPNadtIxfJsBKlHN2
wdJXo24PADUFITS6pdLCa0daHlkd7Em7XJQTfarM8ZSY9i16828HK78th1/xFIDMMFGPsaq4gWW8
Rmr62ge9X1St29ndHSa//9DYelGjLgKxddK4Wfm9zOLLLMaMXTfsmimIMKw4On2Lx6tW92486U69
gBuyIq5pjRchfsoKkhbgmsljMoHetcHkf7F0gTuGHYC/7dqNjQ50sMbi2HVw0FrjOlYz2ZN+s9lq
va9CJIyt2RzGBV6c08dwTJ/Iy146YLnzPvv+IDsp5523IdJWNoB3H0GNhZdCCeTkBUUlvb+dMtnI
vszBCU4VPVYW2nRxtW7VG4XdtomkYLoZ+z4OvFg0MlJ7IqTuQZnagBR5BlGJelIBlZoqMvwX2QaJ
tSI1b00zQfD34q47jEbgWlVx3en1ZaFqB7Niu06xnNIejzFr/SqZ91rJqQjCWeIBJEv6/ppZOYA6
TMs6JjAUc3ysB1cOgrc1gLGyRDG7mXQNILs41OM0hw/6RF/KZHbM2QRhBMUdprxISXGvmfHVTCxZ
f9RminotnGu/0q7Sx4kuOrRDOemIpmC/vUIPu+J0juksu8ZpnqIn1VE8GUL19nmggHYAghj6yAW3
ak9zMdIB0GR96Ffxo15ds+DX+WghEyF4U2AQm3WYAO6vRWOCHT3nVuRktWwyfts8PhQR/EhoRUsb
xeCG5ZA0zU24S131oTpkgD/Td/NBv5V2RWycDKZqqPZQHUin9Asm5GKjHWhUkZ2JLtFUDBYolB8L
99fkKnsA8XXSqu1XFT/LExaSLZmR5CZSNaba73rk09AmL3mJbcDJfZYhLKOV6jNLS8iwxk5x0iZo
HJYzgMs0SNuY31Lb+J63raOmAFtddKA6h/UhV/TvBmm8zDLcAqOii90fu6ze5WG9HxLzkabm23mT
+noB+fyVwt24IEtYL2REaXksDq3ptfo+Dk+I1t7Q6k4lG2b+asGfxQneXEWD6jjzhiJWKTeprriq
ql0HmgyZQ6KViLXIsq5ctPdsn77ry51ZPrH5LWp/0vbOHGWNcps68XQMI4yhmiNcGRWDznYfImUW
mIE7RRbce7KjOKXnd2rTZldi+N9Xfs0eh8HIRojJEtuZwhQ9zeXxvAi++p9vo9gdtBejbwgDgV/m
f5SE0YDV2J06yq6Ac/tUhZPTGd0hHiMvB897M82PCziMz4vdXsAPscKtvzes2mo4N2menEptX43M
zVNZYnMjR/dZOWGbSnAJd3oH5UA5AmT8wY+L0VeWCvfM5U1lpcdfOCSadnNtEScII9+2pVTNm4a5
WmFhE42RZGXI7X/USicClVITXmoMbRb5gzlfJjI42q/X788685Vf2czSlKAu49n1sMgu+r7bA1Lp
kOZm6MT28BzHuilJH29E388SBc86zcESmBQetTOTq7lW/+R2XqBLFWzqDPcrvbq0SXW0SuubmaRX
gVlfM9IeiJEkwDeYI3eg6f1ctrGLt4HEzGSLIThks2/srJ94ars8zsWfPksdow8cVmAWtVokwrZP
64dNc0NYrfw8hjmwoiHMKnIXXm+nmotkIF92bARfWpZJ2hkaDzD6n3YEXprxXGs/zh/NbY9gYWCO
YHT3CzZukNRmwlI0BrEUBc+u3M0zyOBY5tsGukxM81DllTfF7e682K+Xcm5F/4oV/bdijAADoohK
Vqsdu566aag6hVoge5r650Vtr+KHKCG5kepZohgdNNTSY7X8DKOLUcZxs9Fe9VkdwcHl6D8Jlhoy
kuOErGh/ZR7fcZrdcK/9on5yMq/DGyLJZGy88z9LFRwezTIjzjE9intcd5yfIi91l9N82eyzK1l3
hmwRBbdm5gCdTGOImhKA38V4v4cO8HgkzkVmFfwrVmeqjag9sIIr1P4Iip2WTa5FH1NZSm37Norr
KMAfgR4CcsLPcuo6xHxbhZwaT2Pbf4A1cagavKMDJ9spr6FXeedNUNt0FmhD0nSAEppfkIfVFP19
Ct+p6ldxpOhpCDAsRZxwx9wAILU+Sug75UpxO/z3P5SsiZtcSg2GG8SX8L/6DMF3pwoaTwlf39Et
n1WXupz4zn7jdHD9o3qQjeJuR+SVPGGdm8Ku7Jj3TtJ9eQ34nL1muBRuBjoWe/ZWygramwFgJU/w
yXlbLD1AtpBKGH7E9mVLQXU3OTHZVzL0mY0yDM7eSpTgmy09q8OIIc73p+qoe8VDsP+HSFN53mm6
O3t85BdoqZUjLwFxb3JmG8WMBhLtmg5mxn/qg5lHXrQCSCn/pIEmKm0T+H8cl3+tV0xrtE1Da/TA
wrtdLmBLXA7dgb+1Nf8f0HvZLsrMRkxfVJrR9+EMs+HHc/IKbznEe+pYe242shnqTc/2sZFiKqOq
EjOrFyiX5apjK3dMua1kF5ONOuEna3kvLKwcWzmGGLQ1IYQ3Luc7zkrMQStKJJ5BSxx6hjeCQfe8
09kODyvNBG+KDVtIQLGMih2qbjHgzWKqB31SMteyVc8Mq4ehCa7ambrgIdoFVIYdvFEv+ay24G8i
DOCOdovz+M8MRuvUe/OVuQbobvNjgVRDLlX6a2bqs0jB5QzL1FUhv1jo71P4KI8eY5CxUSna/zuI
2blTKDibdkrpMo//d0+tw/JSO41H/P6eE8+R/fSHoxsgo4KSbPbU7c17yfZu3txW2yt4oLCZYuT4
IX+x9trJdK+Av+MNLieDVh+6w6/kB3F39CDvk5P5A7Glxyy1rK24m+XJnOBEDoqbvEyYyVc9egh2
iuQCJ/O1Ipxcn1RoImqhKZ+oxiWL7pYDZmM925vuFnfZjTexF/oJ70mUjlhLVlnsY4ltuwz1HLLz
Dvmx+AE8dU6tX1DtT6I/FN3lPFLJuZU4pPcJ4ZWvaGetCdqQ7+v0MJeFQyZP6R/PG8+2DPQYoVkG
OKnivAE4r+NyybCUS8BOBA6g1Fq/Wf4CTIGfxg85wrWxDfM5NTPowrlt4PVAtRBgelrZZ7vQl0FP
ypQS/J0SZOlI+IE09Keimpwx2jd4mp5fuc0rKm5xjJME6V+gw8eEhGbNuYoH+halPvAnwZz6nXYy
vrjNq4xOAUUKvgpABgunW+2KJUx4Kyw6Ut25pY6ex86sXxbmdRzL7t2bK6dbtok2PYaOfMFpzgsN
1DlGi0W4VKdIfQsLe6/15t8YNgD3VI0h2/sFbTouhyqwgbzugW9vB3aoi3mqj7nBJM+iTWUouozA
HYZxGjGgk67U+zxG2Ov6b4N5Gvqfqmy4cNMIViIEs26WmYLzDiJycDCm8akjhk/rkyFr9uG/8yXE
rOQIFh3Ypd5pNi6ZVfGtBQlP83DemLeTOSsBQoDW9Wqm0/tNq2U3QfBa4Y0carg2x+3oh3ayU1Ak
swx6a3ag0AAwSadXDpDfroz0N8gcD1M+eBiWlyBIbl+XVp8l2GM3RXrT8zHhHKChZjeCvaN8K6cF
KRCWYGY4e0hN/WQis1yE3T4JqDeEsTcAm5nO08XcppJEjHSdhFhvaoDODBSe1cNkXb1TXU78lLWu
ctUcZn/4oTqVm+xRrJH16G26gdVKCG6ATZQQha+EafbH2tBeFNL/TlPDAVTKMS5kAzOSsyNG9rg0
LbPg+WHFeiIaIOOQGN6ft7nNgPqhkRjM02VpktaCiOGdMFfZVbv6mJ1kCyc5OmLcthIlTJqRa8KQ
bLZLx5ilb0CZDP1zGgHJOTPPKsjghUhqOKDe3Odu6k4qOGDIDl14P2UEB9ueB+3nlCFhhz70zyIB
h6RoM5+etnVIsmy3zu57NmNUq5V4623lPiQJKS2lY8mc6bjkmWRv9neWIXHTm5YNDEeAN2PM9wsa
dmhbfW3NCHA6q0c3UhegN2vzHZ2Kx0lRdk03784b3ubSfQgUJ3/yySwDY4TAOC/dxDQdyzrZKjZq
fjwvaPv9upIkbFIEpJCK8Njd63buGIH9rWXmoQ8BgZ+l+ZG12W2uDa6lkYsEsE4uyUDiKkmlbW7f
6huE7VOr0Bzw5kSlp87ciJQgkZCs57YEXIMwps2wj4KT7hlR05D7CoZKFa5BXVxLJGx6I+NDguB1
KSkY2P4QZpmq+Mz6QzoGvJVGslLvXZdfouxKjOBjM60zQGcAH0vRfelmefE9HqoXo5y+sYje1alx
0avk2eza60bp7oDxdprT5KnJw5eoNH4yA+n/Yr5rpm6vDoPPDHKcjP5HmpOHRaHPw5Dts2ny52E+
WsHYODGL7grS70kjG2ffwOLBdRtQUDaKlEAuFWcglqIuLYU1KOxb7oIBabV02XVtwiXByE7ZIfWj
38MPHZ3J8lfh9nn+kC1cJQYaDQZJWgASNKUbVulhmIYdoNl3SZa5di+jQdq0DXD5mRqoXgBxyv++
eiVFyOHaLJ+JZ9T9wWgSFwn4B/SBSoxjU6uVGFErLUmCHPVzr9D+tPRBVxKPFbtSe5rs3+e9xlZc
xJUVTKC2bltMJCk0DSVrMdGHnp2ANWAnN58NLbpGN90hSEMXTHyPutkck2Dyz8vdcosruWIlZqbG
jERGDixV7TRPaIGrnpfutVUlsy3v127xlGEOhNqGTTRMgwvuYowyvKDjkgNAEr96bX/H+26nIk3a
7TFdePibtN5anOA7kqgrE2UsoBYKvgPNPJZpoIGRzblsmaEOhGDDskxVV8WHdJLiQUjwIEM1FBhU
YDAfX0qpEW4JoSoo0pmFagWQTT/bepcNeapliuo1LTon+9EN7PvJqCWmvi2FAeTM5HBn4iMwWao2
HoMUULezto/6aRdXpZ9I4T02xZD3Z61hmBjL/qxMP7c4AE0GOw+pm5uP2Tjv4S4kt5etc/s+DmRh
eB53JeFq1jDeqW0lxIva5mexGL2DB/2lSoLbsYxmQBwZsu6NTYlYOAzugGmZibAlOdXGbklD5JHL
x9T6ltEfWXyM4/vcePr/P7B0JUhwSaO5hEXIBVGmOj0oVFDjb8rcUQzJkd3cqZUg4cTW01Tlo4I2
MbTQ2tnFQJCEaCW9aFuXCIppCHCzGlg00bTpaKGztoKMOOj8rozQKVxLHJxEhFgtWQyAXLEiwmMS
RG/MnD11riXvw829BxM6qF00y9LFoxMaWoqWQUC2jeZ8EUe5y8bRzRnFc7VDj7DM1LjvEl0pZVgt
gn/BtS0cIT1L66jl4w6hGXpDk7dO1QLLs17Ut0YBC0pMpmMNstbzdrdlDtCPAh8CL35Y+eeD2862
XVgGpBpomq+a+jSUvUuAZ39ezFY8Wovh27kK7FaE5tXchEWk1Z95+dYqAP9RTotWHc7L2Yq3BkGN
GglQamDzPstplUBLI8XENBr7ySaGQvP9NEZO0f/UyscCpW0N//O8yC1LBI4Snm3ALddMEVS+r3pY
d2rB2Nv5lFDV65nxF5a4EiGCyitKr9LBgohsii4bpnvAa7qe6TiiJBqfisiS9QNtWsWHTiKxQYMu
57zGcoHlx7xJrekwaGCoGpM//2npmPCcyZrSqPMBehnhLa5Cqpr+RfRbL5xg3e9+3QohAJxCTjAO
YAZG8VjaHrZp3avlEqwbddSGAkcXQXapXeQQnQkIvfP8kunt3xzXlSTBvhM1y6YEbT+eagC2A9w4
VQY+jepvbg3rdeMKr47rSKJhiin2H0M1vhW3fmIBpoGS3X/bfyEWWcuCho0WYuouc5lKIodqYEQ8
L2Tz4Q7ietxSAUJBMBL7WZmyxkhsE+MOTprxlxap/lJlx9DUY8eKoqeQJoeJAXd1ZMe5nHdL1+1R
W7k//xGbfkkHYBIukwz0ZcK+5XHWNkoIbMl4wsM9Mx/1YXALS71mVeaa4+BVtn3bKv//VBGIwPDt
AP5BuQGL8Fn1APMCVJkhlrXGoWr7fbgAFHSQoiPzcyTGrpUccRIxpG3XxCrk8EwqZpPc5WeOxpfB
Te6LE3r2/+YBt5Yn5GIGtJ9YVYDQrGp3S/OglVczBh2Vb5MmiVubjvBjAXXBQyUYMykVTpFYjt9D
ZH3aH3kvsc9N57ESIfioqa2VaeSYoLCck6VPu0hVj8pQ71kmC1Xb2nBuXJCsaLY4uJks3aAYE2o1
OWOHedAPyWjuwVwq6aHfjIj0Q4zwSmubUUnaAWKMTAXG7Q8Uhs6fJpkeglnbSmGmEx8eroqbOWjd
cvILJZO42vcr5Fej/p8auJh9PjykmCpr5mqQDFNmYw1CBTPyhmpwmzx7bvIJxMygxems0zyMsqfO
poqAScQLEYwX4Hr5LHzplkktYmT6yjLA8EG+/z+kXcdy5DgS/SJG0IO80laVVPJt1BdG93Q3CXrv
vn4fNDsjCuIUdrQXXRTBLACZiUSa95L+j7zqg8sbueuWNlI4P7/0rWZIGhqoqWUeCkKeZm06IaV6
ZRXUHW3ppktIB1B6/f6y3N2cFpJzfy+P88kTBfOO3WN5fw29zT9ajOIx+AWPHpOD8gll/xK8jo7I
3EQbyynn1FvLkr/0jGvGzWguJ1Nr3FqRfcEKd40Arx8UK8E3hNTI2wOsk7SVk4QZAZBKK+pKDmM6
iH7qmMdB+zKIou9EbTL7p/kqkv2kza0t9wYtGwvIPXHzuZI+k2RymiIoxoOeB0uLPsRJEJfuX62b
RXJa2lp6pKGoDayZCo05FWLEQxbKms8mgNrQsoSj56Jd5RS2Npo5iQ0IlJsbffDrXFC/2NeO1y3k
9HKW+3WZGf1sUV1p/Y0mH+dR8EQRieAUEMCTKFUwgsNa+5WY57JOnSIX2df+PhF09+H9auFB+VYV
7EhvpjiH9vWeDgQn0NkphwLthDNriJW99fw/kF7gk+/cJd6tf4nkrspaWtUhaeFLxu5Ytd+W+ZfA
onYvyo0AzqKkdjIn3YAAqXTWyumPxgEGdexB0Qekg8Xp/fYGNZdnUWOxSC5nVjatDc3MsJepHjvZ
fNbmPxjQg1Up7uUVigRx1pSNSraWAwTFpuwhJlTpXTlTj46C+3k3a2tsdpK3okjvx4WxLDKaN4Ki
t+Qafnw00bfYhjG6wQUhzj/4iVfd4MwK9LFFA6gKlB3vFXDoALv2qJwsBi7i2WiTvLyNwuVxFlaX
mhxJOaQB1Mcdr02X3pvHxptdgC+dl4Mp2E724y8pPheNYAKeLEh3oe0Km1fdKErvqONVaV+vgF6/
vDSBWfNZL0OXhrKNIcqW77TlB0g6BAL2ndPfB8U3BSMFRWWMP6LAiAalzLruR+oWhaATRKDnL9qy
uafmGtxrKLEjsJqvVhquxX0/FbiqBGJEm8X5C11N9VSpEWP05FzJd5SInKxoszjHUE51YzTMjPRw
PLYecRYfL58vqHmz8f3akZ+W3hFxye02AG+M96XNZrN7VW5JSyVD6gsTzWflRw/OrfwB+GuH5sdl
dRMdFOcnQFsXa1UDbcjLwWtHQE4A5rqav5TK18uC9iOXV7Xj/APKLeOf+J3p8U9sLC38X7Cxdrt7
DVNXLR31ZzSTcXIAhavGqYJ3KgvKEEEAbSG66z6Nd+hh9GxUU2ef7aPxHd15vRPdiCK0XZXcyOc8
U9eB80FegbSUjKfC+hRlApXfdUWb73OuiM506WSC7y/R5MSo+7VL55vSKdOP4AYUXFe76m8SAgQ1
YqH0w11XjT2UeVkhpzu26aEriJNkw8MsTcfLurG/Z69iOCWM1CGSGsY82ESjk6CL39InwbbttrS/
AO+bSJIoUIy34VKsxHJaJ9g3+TSrzgpKoNRTYse4L55kr3qkXu4qH1kWw/r/r0jOeah4afUdo0FL
15vCfmgkAQr+/p27EcAdT1pPhE2tohVHcbrf9bEO5gNExX7vMxilURJcHbvntJHHnRMpmsFIWGFp
Wo6WEVimwBnt+ojN9znbxXOYgB0N368b5CQV/dDPjZeY/UGz29wBY8ddbsihLYvQrnb7FrfKwRmt
MkZ2TwpWmPk8epIzhJWbnSxvuZ28yCk89X+g4RMeHmfIVpEt5tKxsgzeVeXdAPSr1mcYvaBdCohA
FQU7a3GJjqiKJI3kECaf6IGe4nAJzGARA22pe4HS6wnybW5VuuqlRVCz6zFR0TnVacVrEfMyx+Vp
OYi6bPejwI009ms29yTCGAuVNEhrIY+0nvSlcum59jUGjEbQru6JximZIrwLBDcSOS+iKW1pj0xR
bA1Z3mVSvzSNhHlxtfxUmJjiBCTbmqoC3yUwO4vzI4U9FzFhtdZVYzXC2InND0lANQ0TaAZ6s7i3
ZFTRqKwXPFiprj3H9vjQ9lRg2/uLeBXBnZW6trIWMQY/rZ+drv9aNSKk35cm1/eH8yqCO5wKy5to
hVXoGNMEbhV1im/tVXxCjTC03cFDzsk13DrsvmTBciVqXN2NpFDT/WsPuVNS21FKTEb/1Wuf7fyp
tx+b9UoXUWmItpFz+Rra/ScF3VkeXQun0/8wRIX9lzrFpV3knDw16yGxRiSr9a44Lql2LKroOiHr
yVgxa9YUbmJkQdkXgdmmD3VSOy2pTyCovdbn1VdAHx3XiwuNctHwciBW/X2VJz+x25OEyx2gm0ES
0SNJLUGoLtp+7u4AY0HaEw0bgzlZJ47vIunn0DypxepdjlX+wW+/njN3VyTdOFl5Ci0bAyVoHsrA
OtrfWTYMGA5iFhPReXO3hKwAsKmUoFWlPBwqvb8SoyPvBnmvisv316oSUIUWFjGr4DBRb9Q4zAeB
f9m/fv7eM4PzL7EKjtSuhk6lR4bz2B9awAmrh+Hw/52NwTmZOYoye44ghxWpxmPizlf6MccAaukn
34TPNMHZvIN9lsu6rmVIU8PRWz0SNOf+C3URfLnVc+3mrgjY7R8uPEtGmyi6RFW+6wZkGwOtGWun
eQaQ3HPnMggokjnaCenMR1vMA7O/xL8F8tmIKulsvc0gkPRu76E11c2uFCcBT58+BwxtuP0k2tbd
Bw7eSP9dI5+fUNPYQpsUy/8umKEj8HLyXa0EVEscWguy26LlcfoyFnIlTewEpfzais6m9iGFxMiU
qWtEA7w155UAWoOGcUZ1CeqX7LN5IlfRMU3djDqYnUAiU8Rss++dNgI574SW6HiuOgjUw+EzA/pl
YIPJD8SVflEKp1z+QRwa1mRNx2gD39FE0qRcoxQbyFhHZJcE2sE66pgxr+76UDiVuHtcoP/9Sxp3
NSlSNhZG8eJ6ZTc+IOt3or8K1KAVIEB0t/IXEVOpSCB3fK3aUyOKWVw0EmRGTGcRaeCu890siTuv
ZbCLFb1feAVYtwsaKvU/Kv1f4yiiQ2AjgrtCaGZOZWzhjJYVUA7Dw6qMp2xsnX6OBemC3Tv4VRJ/
k9CaVA2h2K5OrfG4Vl2zaHxUo325af3Lrl5wMvyNgiEh1L7ZvhGWsbc+NSIs9/2EwWYxnG9QqAZ4
ywYSpL76Ng7TMZWia7SB+zmqUiRd0VtC6B9JSl3NjK8obe9mu3GmWA8mJX28vFpVtLNcaJv0DRrK
WfdF50/+6k0P8c3iy2cZlCoH20+/YDI/YKO5VVDesHlqxZcPKmbbpKPICPcTbJt9YSezeXRVBdGz
mEKd9HN5ZLA56XUU1gGg6VB8Mh1UabLQ8P+0yfobebYF3a27mD0bfeYbAHvU6qnGgonymrHkpQFD
7MkAfcwSss1d6iwH4pkCfRPYqcG5HrAFtbQ3cQDlemMXXxujc/pIlJrfU2oMP8q4/MBZTfgxkMYs
VisBJLenDoOfYoIATTCfBJrEXvp8eG+CwguDP3ALCh+0gKWR6tmARja81dGQVX2N69UrY+mI+Rln
LGevGfRHtDDB343ab1PRvq21faWky7OyJl/Vofi0pO3g9HT5I6kx0znln61aFtE27+n79ldySqYU
daY0wLxB9uehAcTNdO6qs1EJNmN3PHQrhp36Rpe1jqy0tSBGP/ee9HU85h44SD4ljzQ0HcvpnqIv
0VV9FoU4u6sDphDGADFPbfH9pGs30THFEXlV9xnK1Kf3lkWd0ha9iHf16VUO31SqjmhXy2rWfGfX
bjFbt1IravNg99M7dQJFoKzZGA+R+X6jdWkbYi4qpgKIdizRiyAb3ScQnYZoHr/tMXWDPv7gsgqL
RHJXpl3IxYpBfqRDLOW6NVtPyy2f2G5lZk6ZKL6hxYLny+4+bhbJ3aBo96zlii0yzk+GfrZ6QSJ3
//u2RZA8AC0630jSq53WNmiO9NL8Oc8fSyD9X96y3YqSiSP6SwJnT0kUA/4vhoQmYf1MqYPT6psb
o/S05Q9ZDhbrnM3XLeAV/0/BnIV11qrQsobgwXDMU+EXIRv5Ott4LcePkuBqeCnuvNfG12VyXjpP
shKNoAoOCtyRzZofGTtyZBBXK+YroJYHc6Ef1dI8tiV4SI3nppFbZ2myu76bD8oinwtauMaSH2R0
rytTcatY0yMtR7RTyP1to8bXCAnCLrbcFlCfZjtfN0l5uxpraI3lKVUo5hTWIJ9AkEKtH6pZXDVN
4w1pdry8rbsOZHOcXFxKWtJFKwaNvbz9uszePIxeqxyqqRMdHzueSxvK2ZqSZXI0Tzg+INVd6+56
bNzkNnOzox7oVyw1/rEmk62qcsZGbF0uqxUi7apxEu1eEXJnC8xN55LhQ2lRfWA6uYz9nRrbB4Da
/3H5gEQiuITHlBRLjmsRbrH/YaVXS/nt8vcF56JzwalegSu9Yd+vFExIWc/Z8qURXsK77ZGbo9C5
qHPtzNxoa6hZlh1JclVm14l+O81h310v3UmpHwpRI84uZNBWJOeozK5Bhh1ju6ytwyseZN9+bI9D
WD8uk0OPkzcd5xBY4ffqVemKHs8Cq+Ifs/FKZwP9rIonGT+nqHQHKciQ6hRO6O8eHhrMUVNF6+A7
6M7VzHUFCR6UuYpv+vxVoueZCprctF0FBCEIZlIN3M18GVxtpNrQI4QY8dJjWKErH+zIGLxGisEg
rCTgqln8XL63jeREcJ9lwxgWxE7cof9MGh0gMvO5AExOZVu/jE7+RUagftdpHWqNfN3GJIyX2h8y
4ub5FGpWfWhJ6qvoQ5sxOBwBEhQdJt8zgyaOla13iy4Ek9/dw836OMekQf8zaUJoY0mduzS6k+Rf
1GRxL5vZXi4K1GQIlV+w+fj6tzRWnZRZOKkMz7yXntnCka0DRVaqaj8ykbMVxl1eEy0WldqFAm5T
41g09a3eS7e0z54vr2lXyzdr4u4OzZTmOsWcIkKB6SAhry8ZypUBYoxCkb5eFrUfX29kcadkg9yv
rEbsXwwgbie1ujND4R7q6YhO1tPCCDsiTVcdKwY5h2J4M0mPa1s+g37abalh4YkNXZLr9ZZOxUeC
LoPgKcRGc99BaaV0tmhXo5S3FrVLiXGURyKIG3fVx8RkOIZy8driy2rzEEvgSWa9ICDVdDrTOC6D
/rsdW2+eI7csjIfL+71rFBt53K0AaAG8SzE85A0gO5mk33P5qyMizniREO5SaPUh6gG+iEILaY5G
UvuKkoaWSgV7t+vANmvhLgKKVxnGaSDGSh5T+WyNvy7v1f73MWlOUPog73C6qIne9w4nh9HP6iZN
m9vhQ+PfjAfQBJOijdwvZ2kqm69SE5SnwaLqoAFkyD+tHxpk3wrhTKyvpSKbDRSHy3Z0hxQ0dk0c
aOZH6o5bMVxUFit1PuY6rAXhwNGWCre0JO8jJ/L3dvE9Crhi5rZrsF3DYt+3xvioK6t/WcS+Qb6K
4MKyWlXVcV0gwgbSfArqhrWvDmqJ7ti0vkmXVtA2uqtjbPQfqBCa/g44zUr6eOmohot+vTKsm3V6
urwc0fe5G8OcinmMElyCdVJicsU+Ahv5I4dCgJgHxA4Gxc1ZezTQzEDMgBtQq70JZEmSIdik3TPZ
SGCL3ORgCjorjdJCgq3+XLQnVZcO6/JtMo6WJeSBZVr67jmzkcV820ZW1a1dnhpswzLL0e31m1IA
7l5r/E4ZvvY6KKsj5awoWViN4OWe0cpcgZ1Kyp/MxjoMwHU09dXvZLwNdeOHbsn38fxAV7AAKsbv
qu/COO1aB7l2X7YNpAmU0cmN5UpKwINtdXdxYoVNB2RcTcZwZ+SudAnaFEiRhW4ee5kcBzv2kAIM
y3EA/2XxlFZ27yhj/8WwgRMQU/2UA40/G3AK1nq8rEu7bn2zNZwuSejwm6wYYYEEzmmzlr1FAfUR
TYP/TwznE3U1mvIZw90emLyyFswfAPfoCtGzlWnl+3MmJlFMneFUcXa+6oMmFWCPQj+XGa5e4soI
EL3CJWcpNAAs7YmeDvu79yqQu3mzpGx7a0WGSOnVDDlwvF369rqh2eHy9u0by6sczhztMdPR5gA5
Mth/VzQyZiow3U1Miv+MRCjg+97lVRZnmHLTLBIdISutn2V0HUW9wPJ3SyzALFFkUNgiH6hzl8o8
SkNvgxnYKwp/9KbPDNdc+yH5fexUiaf4yq/EF53Urgt4lcnXqNSxzVSkyRBl56CAG3uvSvoHxaYB
zZIruQYj3LQ+q4MoFN5VkI1YTiOzsV4bowdlb2ywgcnGoVnllIsu0Pzd4H4jhtNDOScrmdDJ6+Hu
/K5nI6g79MKhqQa0ESqI7nd1cSOL00VMhxYRabGkqE9/rRUJFKnwaWrUTiSDso8kH7mK0NatawaA
GN7hlqXFakaYxIO29A+z9RyNInVkm/POa2wEcKHUPMO7RglCwmYmLpVJUPXFyZbkz2U530iVdVUD
Nxi0kK4dDYc2ByVF1IkybrtGZys6iCc0NA3w5ZncKAD+3cM/jvo1GX4psaiy8l4AVmgh6QD+JgBo
vDzZNldgbMd5SyIZlcQuiJLemQGZcNlH7TQFvBXB7WNTVJmRNy9levOEHgR0qUQ/u4B1PCw/RHhR
O+XAt9I4J5J2mEqjDE57Oekn3CuB3nvZuXcYGal5VbuRPz7LqAheXqRgG3nAzV7r0oLIClpPo7M2
UEfRv1wWsL+LtopoBAOmaCLnzEshZbkkbNTzZQgEA/fzoQXVm41eJrzbBdfye1vGJm6EseVutKLF
pVw0HTABJbzGi/mADN+aeZX1vY+pQD3ee0ImygBcMfCdbPTivxVlJIir7AXYOlYlnaIc1OXR+M1C
k/fl/Xvv59+K4TxhCvTGspdkzVtN4wDSh9tCptcKbZ7WZjn3aRXECrD0ZM29LHYn8fZWLnds2WCM
NLVzzTOGsfKbdv05jqWf53lYztlDhx6SzCAnLbLdNUtO2YyU5lqFgwTbmBBlS9FRSjCdt0qKQ4t6
AGSY7tqtCl9U+rqUBathh6ToPGNe7011yB0kjU7UGkJCl9Zt7PFYKcSnJtA8SrVD9JplgiqL6AA5
XWkMa1mNmWBkqJUep6R57BD5mlkumoTbt+yNprAfslHKGPCBNNep5o19+qABdbEbssIB03cgE+VJ
yjSnVbODaq/HAZrblJY7G62bLYZXlO2n0cjOUixiRNs3lFft5cLkfEjhPOMR+Dzm4tTZg2XlTqzc
VFKQx/+6Oe2tJrGfsll+2/QJKfsV+7x2zhqf11SEsbHrxDYbzDlqO66GdFkBFZvlp7y7AhL2ZWMQ
2SDnmrtO1/pSBofyMDeHWmoCbUHWHmPqZRpda7T2rThG+k0LL4sVKCgPVSIBZpm2A0P5Vm71Dk2E
1S+AIwsMne3N22DhzelonBsbUnWNVBMXwFJiGB7kbbNR35Fm8RdFPix69DjNsygdvdP/yYSCjBN5
K8C+840DeklLJV519B6rQzgbgKvIkgdKkxhAYkhkGPljXQFiepK+RU3/2Ea2o8r1zwoEiQIn/j7O
fPND+M4CiTZml5fQTXD0UDK7yaQ5c/WZaJNA0J6KoiXGYgD3gATkkX1SQ1pNNYOKzuaPqArs8ftl
XdlJUYNHYSOAswFkgQdziREPLfflUQXbQXZgAQu44U3AOCDfFYKlA39Fla6daYW3gjnjYJOreTpp
GkqrGIgELEYVO+vBRPck0CNAu+AznhX7Or02feSKQ9EI9Z7+btZtckVQlZhagRErBDAETHugtlJ/
k9Wj6KHo80NSl4Jz3LPJrTjOXMykgprIBbJuZuMq0RcpTx2bClL6e855K4S785OhNsvVjhjuwp1k
FI5unUv1nq7XfSXKi+0ZgCkzRjBwkSGNy91Nrdw3k7JkmlcMGDBV6bWmYPKoB32MJf0WqOj+3r3K
4u4c2abDqGLdL0gq41OG7kNXO7NZd+DLhuUnMEsEovh29/LdLpC7fVS71PRSBVcqNKL6TA/2FfXx
MscoV+srJy0EGHEA2CdPsFZ2RLxbBRwO5oThYIDoxYVPK1XKqmYoWi0GyLRrBqiSuepjcxxDydOe
L0vbu5+2wrhIBkOnctzVNTPBP8cSWBulfBBNBu2MFzJTf10Upyx9Ssoa0GUYDfpj8MunKUw98lAw
7q8FVFyGmz2aDyLS6933w1YopzWGNCTohWEGjlr66qF546A9MF8mO3Eg6mjbvZm20jh1MZUcVNEx
rkM2+KddAyPPB/UXaI2Mk35If4m6c/dN4nVHOa9tZ2U35inUpEnOxSA78+yZtTAAZU7pkjJyLnoq
umnNgAiJsZXkTgcNnukln0nIZsiKL5dVcfeeA7ouAUs5UG9Nzj+uo2kW1QxRUXKisa+tXy9/f1fV
0VSq4K4HHDEPE0eB3LlYKy5sdtsM4XiYgu7YhsIJnF2/qJpAhoVb1N+1skU9rXqtxPQGwx1BHxuz
K8mXPkc/4wpP8giAICpLOjidINbc3cCNYN6WzXpq1wSC5yTMzftZ+nV5A3c1bvN9zoZLuevlis0v
VrLs2ct1ma+upgkusH0z2kjhjFYuokrpGoQ7bLise2AMXVbiDMHqmkEdAj1a4AF3GgPhmjYCObvt
2KS8Mhqw24DRITahnDrl1RIwPxiLqClEysFZ7RAPy9AYlebNseW02eSM+gAIkrMRi+Bo9qOrzbo4
00Wp0rQaXGBe/nXw22N1z1jHQPhzyL3Eiz+Np+ShexwORTAc6tB++r90hW8wQ6F/ItEC4YP0OOQP
WefZg+DgBOrOtxaYVpGsacuix6EKWzM6N1oZXF6FSAQXTZUGbayqg2qQZnRkeQymbhLp++51/3pM
fIdZAizNItZhVel1fjSCMijctHekb4x6F2yHPy+vaD+o2YhjS948qXNKhmiykFGQX4J96vePqTd+
Mb34yLhcUYobz5InghcQbSTnOvD2XORpLAGKlEw3xDa+x3IbClYm2kjOcZQSOkIBJvBnjGi62lV0
pwLtCTxdgT05ohUJDFnnvMZaRYvZzyvoU+PyPo1ooE8gc8gsf2hGwcUo8Ls65zPKCKMgiwwttMlh
VHpn7ALd+tDrZKMXnLdITHuYgMINa8pPVpY7ihlgvuEjR2ToaDUBKiIuem7TeuTdZwJ0ACSqrRAP
oUByl5/ZUfPrMHf/Pd8Q/PpGGLdttqYtayWh9WhMyL1uG2Er0WczmYOYxL5gYeyHvwuTNrK43Vvm
cUAiCQM5k2uFSaiH5GsCoMcesG1PE24S44QXmTt9EQWdu3b1KpdvGLHAZw1IWqzRNsG/LA1BnIga
rXe1byOCC8sSQ6JGypCYsql1gcR9jJNvAJc8XN5B0UI4T9tZ4Gk3S+Df6NLNup7lfz8b/0YZLO5R
ZQLYVLU7eNkoQhPK5xxTW8kR5HCXVyHaK865FlpCI2PGE2DQEIGdSvWY/HtgxbcLYT9h47/VPp7t
vgNalRJ9yhD2Z0DtN6ggs7fr3JC5Y0yHKtrMuN3qYyXTTabOST+fBmJAvX6XahZE2ni8vGPMMN4Z
DlEMRngIeGC+FgeQhBlFdrQilcldlZ2aCagRdw39NEm3oFJGi+njZXn7yS6CPQTVhSq/ry5KMY2o
iqUZj/p9fAAUkgdQe7zr5/sF99/wdfV7V1xz39XvjVhOM+YlzVd1nDG2Hieu1aHIv3wk+t9I4BTD
Ltu8t9hElW581ejz2CSOYOt2L9iNBO6CjUZlsMsSlXXGbf0yd+glge7hAQ///aHnLSbD2EMNCSa+
RhZPI0HyFhnsyval5WxZzioCz9m11o0IzueMmE4YShutcGiDQDm7XP08/YhD2IjgDCnB5C/JIpTC
Zk27lZP+FsRmV4YtYtXY1a6NGE674lhJxzjBRGNRPeSg9RwCwdGz3/nOTDcCOOUiXaNYaBthaaLF
b+5zb3ZA3M6Y1LujesgiIcrQfu5mI5FTNkWykOrH6BRe0e0x8+MTgH/604ix3uSkAExWEIaLdpCL
TNa5QyCeYgfNeHYMvXP1+N/T2sHrbFbExSOVkqtRS6Fu5tr/yAvpJ+1FyCwijebCkFxN4qUy2Fui
up3LI7XPhv35sirsOuzXVfCVpXEd6qhiDdbbhGErBjoQyeHCjrIoQKbSs4AA2ZrMTwKWMszC8WQd
LaDhsmxAA+5s43k4jKKns0j5eEB8eYr7JYqRg7APZkiBKowicmCEiwf8fSHaM9PkC7bFjz42q9Eb
AwMMK5blqrI7r4rbH/2AYYHa9i8fnnBhnKMYFKNWcxPzPYzJLDqVQeWiQfO3FOKNdCfqqBBoo8Y5
jaaxiN6rMfJRmnk3jRkawJdrJRJRLe7nljcqybkKPVEyMugvwffgL+EMctYySIB0aV7Pbnet+Fkg
zGfvH5qB6WG8mYjMlyGzTCL1QNFeObkgZ2uBs6NdzV8kt/Ho0+IVAVMVzDQLzm/3mQHK0f9K5WuO
RaWTTKEwvlT9RadnOQml/iZSf2rCuel/2NRXUZz9pUjY21oPrWRVCBv051nl6kAXXrzYrV3bG0Pb
+1AGeLM87kJWO9pl6CXGCx5Db82PZhCGMOxXv7e111Vx93G02PLYJzNLZ2sATaD3L9hBRqih0FiL
sCKZQ78kjDO2Oe3QyyKhaNUDDkzCfdl2wyFFkmrp05s8oxjPFZXk903udX2cyY2K1qOE3CNqIsBt
NG2noutRMakg1vwHP/IqhzM5qdG0yWZt9603+azjTCMOdWeXnNRD8kt0Oe/fBa/SuMsZI7iTZeSI
BV/qxECJzI6Kn/oiXI/91PNG/7gbem2bLqUJQujh1F4bAXP7IyrS4eCZQRYYd6IAdD/oQCMnGn81
0Aly6yrR5qh3JgLqrvydND2a4AW4N/9gxa8SuBXZrZE2aYqdM+8nv3lgmd/0R77gpCyH6Two0usw
Engp0bK4KMRCw8m4djAyWv6cCsmZiSCqFi2Lr9zTVgJ/r4a+bPYSyQe3+lzd1MjAOfUVAH7UoHfr
zIm9f8+qwSK4v3eTr1B1DWqzMkgzvbo/zD2eqb4tmlrdN+BXEZwLBFhFXiMRp3lqMgSKiYKEXPlr
lAsMWCSG84MtyLFR+kVpO2o/SbNbW4/ZKOpyFKiBybm/aSpIs2ZsAiE7GvRWzwTKvX8Fv24V5+sa
ZZK0ldGkR/13jAGY0R/6dGXqgiE8kRTO0xVREoFkFnGo2QSDGRRoBu3ST7Www2H/hfW6Gs4XaJHS
z+hyQAbxpGOA5oqV/cnN8GwkqI4Dcj/IeucjwSBqt0gdK0R7x0OcFSTPSoxtes0LolIZUL9w8ys5
KH36KGxr2HXiG2ncRmp1b/d0hTpot5MPp1A6yaOqOfrjcre6QCQHkW7qmp8mJ/Oop5Xu5cXuKvxG
Ore9FQi513xG5/w6BWV6slQnF0Hp7Pa9muC2xJaBTRNdy4gHNqm5zKztSo8XBBcFubc19b5eo6Od
DqeGGD/l6RmDap/mspmcWW/O+MahHObvJDK9atV9PUXLqmZ9yfP1MHVJ0HZa7ai17Q1K4kX5cEot
6jfo8HSGtvXbBNQ6rdoEY627gHwECTsi+Vl+yjPrKBPUj/Lm8fIO7kAhwPttlse5JkLLtl1KvB3U
kOERWOiCmbzWUYXNIuws3sVNG0GcczJ7eVmSDnqZ0eMcYTDxvou9Xn2e+t+Xl7SvFK8HxnkodSrK
PmO1sLxVfVbYTtf4VHYfiisI2M3R3ADAIzQfvFWMvpVNS50X9pZdfFCa37OOHsPvPPbuihOnOVxe
125JeyOQf6Qb0liSrsQOTu7sdTcdQqbpK8iKXOrpD5dl7Xl5omnI3doAQAQ74tu1xWmegj4YeydH
mmv1iT8Pwlfrnm8khgy+UwDkmzI/y4a7qsqHDmM2vYflPHRhca4PmJcHBgO4VchzJsK43o1vtxI5
XZ+0JU07u0UL+23xvT+Cps5f73tfc9MrcaPZnhpuhfH6bpipORSIZvL60CSf4yno++fLp7SvESAi
M1QCJE6dnzObEruvWxaw9wGrvDVh/UV9XAKWTWtFDau7NWaCiXKESir6SvmkvtRNHf6LOBoQ9l/Z
6yA6aYf4ExC4lN+yl/qxpz5MaOwUrHFXTdCBpcJNgeSXx44jJi0yCT/Jm7/OGHhkDViST3zpbKKU
PhxESrJ7bBtx3IU2MBqZaUAFeDCyA2gMT0rSne1OF2Qm2Wd4bwiC9r9Xxd1cJEu1qRomPH7K/All
Pl9JE3AOkqdiTY6Xd1AkinstDEsztFOG8pWqYTLPQPeBGbmy/KCmouZp0d5xHrHSMn1RG0zASKC0
jBpInOZzlYkgMgUL4vMlgLxK4I3RElBmyh9FZ50qpfipmNO9PRTB5b3btzDMq6Fj1EQHAz+sJBlg
uVcmDXXSOj+UWnZttwydUn+cgY3hyFN6Z+jrnTJLmTOlHUAEStHk4+77lWx+AnefSUpUjnREv+Nf
BZo6cSKPuOn3PykVVqGl75scIbaJKWO01XHeXy7VqO+QrYJbicL+EQHkWb9bbns/OVSPJrhFfl7e
ZaaB743hVR7nlzNizIZGEWIlU3ojyzFmgyJH7vQD6YegS9sbSU0El+nuBUcAIYhRBsMEn+jbC449
MdqMMZYPeVio12UpuEB3TQEtj7JugD8RUcLb79uDkZIxx4RIKX0byOgQVQvrYnUub9xeTMUaK/+S
wixlE5tqU6NnSSIBiCO6JtbkSsWhVw6K1DiGKEm5u2GWwi4boH4AeOmtKCuVTDLIjKuhqp20+WGI
MHZ3a7hYy98SOD0HcoFstTkSayw3yaq3xTkGu5vmVSGGasLIQUY2Ro7SFO3izri2BcgqnfFdKuhm
5kP8UQZ2QstmHovf/TVItj0zBQ2WfS4dhAYAm12uRMkUpl7vNH4jkdd4xUgjxcJu/lVvYe0k6UmU
0BaJ4Q5tJJXeKBmen/KJJb5oaIQsby4Khfd143X/uJOzEiOlhoHLrEWTpd7cD+O/nx7GCdlonUfz
vGVC0lvtSxWtBagETqiW53Bc6wcjb4+XbWl3ERsR3DVpYIjD1gvUG0YTSNJPxkem3nCDsNlkTdUt
nhU3brtUmWw29grM8uSpG39/5Pe/fp/zBejpJuPA5gUzVCrM6zH/cfn7+9EzICjBmYX5EJWvaKnL
AoBtrWP30AxWAFSLf9jo9P9zgqH6clka+7W8gTC0YHhPS1ZQu3p74EqdRIDxxhW0qN+0FsgW02kE
lFeP98FlQXuOeiuIs8QkrYCb0mBVI7D3MALfTbmf9bN/WcreDWcBkQvTbaCcBWrO2+WkpJrSXkHI
omoK+jCl8tdcmMFaVJ7eSLelYV9PkywIMQUyCTcIlbZSbg8z/OlkyI5iXLfdXb1+k8sgl11FEhVh
9g/MxsNAU0GppnEWSsEXbHUzWoMtPUjGG6V+lOZjKWrF2lVCS34Vw1mpWcYR2CkQWuohBUA5bgm8
4UwvOwJ57T+kfcdy3UjT7BMhouGBLeyx9EbUBiFpKHjv8fQ3m/pGBJuY0zf4z0KbiWCdalRXVZfJ
3ImjNd5e/nBcgcyXw/S93gomXsLRafGoEw3P4Z7y0DY2PiTHTLaliSrFMNDBMc2SuenYVsfYOh47
2JPDBFPmGDfKvndQ+wa3qfhyWbctj4d4+1cY47Zl0IGnKr1jcqM7bRefwpq3jLeZvK5lMHlQMM3K
IBWIQPHTcCJu6k5H9a76TTe8UocPmrA5Hr+Wx3jBWpz0XE+x+bT8Er30mN5Ou+qYnmZPdemSBqDj
z8m5skPMQs9cnM1NX7I6UOYODLEgqVjpBPIeVrbL2HDkKNp348wpXm+KkYDvBlQvWcRt+OhMGk1r
K0PCmWalYpVARKvryi3SnmOM22I0oLYDqIFgrvejGFkKhrkxEdXz0i3jo4AijfqFhoUB+hBgtuNh
j5rCRxHjjBmxsu1l0NSTu6WvD2MvOFXJ223fvlZYLjaAhwiF2NIF0N9BeKrDa5Ru78pe6gZ78W6y
AT7ghY7Cg1vZPLiVNMZHmfpiJiElUlJ8GQ8owWquQxcsvr/UQ2gTq3+O73kZGP3kn8LlSiRjErFm
TnJPEQUykJCmB2VPafBACLa77DH+4yBR11SQBBBAsH78YNi7w1C8ADmtqxwUGxM8TvEz3r9VPK+5
B7n1DjVAXyiLAM5SFfaRVmndMHUtUrI4hzuU7PEceamd/K7B2O6UTuTy8mWJRvtP5/gukS0tiBFW
NpRco/53diO7vI1TCyy/luQmjgDuBwr1Etq5IziRj2T03D/zNhA2jWf1C5grMUtRAFAB+JAguTei
nYqWJ1G/4kBWMpicp5HH3kwJch5pFqxF/T5GimWMvE7h5rNq9fnYJ2NESnA+U2oJ+shBPnA1v/S/
tJcB0yayW5wLxRm5AGmbMW2lGhPTVGIkS5vjYUUDqGLTACrYqa1Z6B9Lu+LMo0LdbFqvlWRuRBvE
iaEiwcR0gXYAW8h3sIU8BDeDvdgKxgsy30yslJeKUyP4ZKYavYEmSogSW10gURxLQoWSkGrNdryj
NdFul2Pjguwi//KV38zrVqKYgNprBdFLSk2klY1jjLvSNO1G3I86J9HatPuVHCbaEKPtK6PC80UM
fDUunZxcZWbmXlaGJ4TxzLGplUUhQEgkPodYisqyK6nibtdu2uBKFcYZa82ydF0BKa0bPUxOrFuJ
U9qdDrq2fLAxxeCbwOC2Lqu2nWkBexvo+Qa299nbBmiyOG9rxLjGCfzxe20LdngqfgRWY2Pj0Znv
OPKok/hkg5iR0ynolgEH/TEUmMLc5Bj7gxMBSRwBe3ji6VeLb/rVYdzxQCW2tVtJo79mVenS4t7I
O8o+PXiypx8TL8RjMLcGmxLZNnb12OhfsZWVRKZ2Us/JUpgSDB8Iz/spDW5bKbWVhbcqsWks+GpI
gGTk+2wXMa6SuTMHbH7g2d73e5k32bvthd8FsF3DNlfiIVfwnTIFm8sKZm4zYhW77Fm7L67wrPCq
c/7zsm1sZiMrkYxp6NkYJsmIo0v2dMy22dGWVIMNqsti6G39ZIHA6TNk1EBRk6C3fWUToamPppKh
+28OiTtUmNkccqvILSBqq+S65Q4Qb34qumNi6qqE2S7GIkpxyhtSYXhyaJ7TFtwBHBe4beQrAUzw
qnQ5bJUKtgDHcfM2fxfYmtM6ol3dKbvgruGNRG/6w5VA5gSrZhBnKWyANhCONjyLFSw3Ba9wxDs2
JoIYSdU0RQmtDDTFhfGxnznmttmkAVg9QK0xyUD/+WgIWSCGqligrzvV0WmawOmQoPYAX9u23Y9u
HE9C0+7GrPA7VfLqufYu2+HmKb6L/1RoCdrGNOQKKYAORDNA6j+lEacLuhmFVyKYGwVEcgDNp1io
agxfUq9C8KJL8tM4mZxq2OY4yOoodcbPqoKMBiiaP6gYdyCNomAXs9ejtsJ7SvAOjblMc58FcIcY
ZgDPQpd9m8TroLr/v30X5jr1aBMuVYz8U5RfpeqxNZDLE57tbVo3AP+AK4Sfi97IR9sriiKodAOT
ZJIvepK7oNww7dCefsr3wJHZCw8Grxa+6fZWEpkkRiOT2gP5ClO60mtRYh216qykBGhbaMmBbFV9
aV0+R56KzPXCRJLcLTpibzjdGt1B7Xl+b9u6/54hCyugVFGvJAqMTrpt9oODhNbvjrE9uAQ4K4uN
lAZtH1704AllrtQsJXkVNtAqMO4XydaD0sUmo7XInLFWnhzmRhldSFJxgXNamnOu3qjRAyia9OJL
+R+otCgmuwR4K7Z0WADoehAVRCf5vncBvOU3z6CjRtVrcTGO5PDU2rq/a3HM5ZoA80UUimc0S4dO
OU+Cm4mcAvZmR3AtgwlPM3DzlyjFfpqm29K5PxR73UuuBdsErQUmd+hIY/FIFxf0/WWL50qmH3WV
WtRhPwZNhBlu8V6/D+8E9ARLJNTZ7waYCvqZoL5CB62bxL0seCtzMokBfG8A2YqELe3FYqeOWoGB
HrrJUHnDTvQp/zZPv+2P91fMWxRYqScSQU/CDAuMbXcnA5Q6MLDtx/l6PBnM/cpqUcmyN46Q5UZX
rkHpLsvPl0+L+lY2AVyd1lu1aqVGP6ktttjx2BemqwBLix0Qp9LviXkql5TjAzfTaFOUAOmtKhLW
mhk/X3XVFC4jpp9mnwJ6oIToSHvlBmzweOcDb+gocvzGltddC2TdvDh2Qh0DWE5dblrjxCU43PJL
67/PeHWpSKVG0wP4Pzm3Jf0YKoU/554+JrycYtMS3o+OhTMYMmB45CFmhKVznVnLqbo37xQMETxV
rmbRw4vO5CfPP22W8lb6sbXlMtLaRRkhFZ1DB2CmhTMd47vKi7zwsUVHJQM+zvjLxLAhAW6+nAA8
jKc5T3HG9Rf5jEQ0gBfRlX0sgGEpsgYuN/Gmy1idLpNI1WKuifGABKRU0fUdiW+qi5PMxkPfhfel
OXpEXJy6SzjXW9xKQ9bnywQAFJwnYZQRb+gjTz3mZxSfnaKzQjRb8hsJXL2JL+1A2XKjPly+9tsa
qxQvnc6OsnRm6KMaHelCKln13qZgMTzR+Lxi8OazwgRe+b9ymCAw14M5LQHel4Yy3INg7BlfwdEK
gC6l4T95IVup9tQt1cOoV06zfGn0DPMIb3DSmJJ9ey2uvJvUE5QGBBww2DVS8G38SiLQAKPrOZcv
AC3qgsOkn3qds3+xWeJfi2W+a6iGKaqLGMuNYivbawdwh2DccjQtCqEQe7w07D8c67ua9BKt1JTD
3mgberJzY+GKoJwZH15Nu/8mHohD6xNfqbCvFWQ+azliZ4CMKIgoPSpz0uhLWmlH4T+XjXTzMb8W
wwSMSDLnLKApBGW21j1wj4xW9kznfLRd7CSvIScYcj8cEzCyso+NNoDDa932h2bXPqbRU0Cs/QF7
NXh0WdQOPgXflXky8SPqAiMFtBCcG3DpgtJSg5QTODbdJwotaP3Q4WbWg/dGE6Vzh5ArNjtt3Heg
s5J4XowOQXzSYiWDcdH1VEVGG+Htnu2B6Kc6gt1ZgFR+a55V7mWT2NQH0xEYnTEAFP+peVaoUqyN
8Cdjet8mN3p6b0ycOsG2V17JYI27njG9jHlE6EPcObPyqz9U4mB/LbGe0HoUDgX8NxU2BFVOxrLp
l1eyGYsfokQSAkpCpPjBofa1fb5HWZM7bbbtl1dyGEOvwlAwAgUvNw3bj/PPPN31wzWZ8RAIb8Xl
Wzp/Sw2AdnHHBHn6MRYfd3qQCiK+X+cMGM7QDuBn9/AQwXOfFjhlf7HphEHsZPbCQzTf7DNhu+hf
42E7k3I/ySMmQ6hw7SAdqgf6JslBB0GuJYDpWyUYa0PeMtnmHV8JZXJ4Eg1g+qI1cHXxcsxTfIGZ
BEOQKwHM9dNjoSMDkHveZsrCHcb7z8FJs0S7Ocw7HvgMtb9Pd30ljMmUpE7pYqUBSuOQDrbeNpY6
FhaGD+bhlRScMMq56yYTRcG1g/1gyulSJd8LwYnnq1bjuBOeOvQnrAOnqpSL0GLialB+Cer1mDzq
TWQP2pXWh5zXD08U41XyYZjTTMJ7UUKJM5OR5IHdwjhGemWN4HS47CZ5Rse4ETPqhXiqkNAWwqHF
LW5FnlnTn3vJEBgHkje1IQQ0gZRH4LUKd2IWgjf8uMgqR5VtK8DsgimryOPY7YEkRwwzMtwfM5a8
QX2M0tGbQXpw+cC2/dK7FMbWarkf5Tihl4iEt4IW27k+7AzAkScZqjJN/2PSAq9Q4v1lsZunqMgE
628E60fsdEabqOIiZajrk95JxUNZPerZfWw8XJayaQ3gUyGyBJgrhW11Y6VZmAQVyknBfSo+Cbyg
tWnaq7/PmDaaCZ0RS8iy63gPqqdWOoUqABbqg0Z4ZPWbqlC8A7Tsab7L+p9YnkWFLtU1iminsrAD
kDVnoGpTGxWPIvVtRYttyipBq1aTiJSpq2/lYbJkdbD6wCPjqeNNPmza9kqU9NH9CDGZsyUQ0azK
fufLIRyfZdm7/O03uxHmSgZzYlnciWMz4MTIAY3Eo+H8eptrOnPnLnnKMFcoyWQFS9zApQp/z3Yj
WYuDScVn/QqAnKMX/iNjaD7kzjdt3tuVdowDbyU5asB6AcRM8XctHYMqtsL5CrCW+dJYSxRZZs5J
D7ct8N08GGPvBEGJ4hb9vjk4KfVDp3P+/nbddKUS47vnQWvMGpBYjnYGRRuqZKmf3DfP4lXnYr+B
wny5JipoEi9AbadHK8GMS5c6vdRmMIyhxqRfy14OaDHTlb8Ldzpmf1rav8L2NE9ban6f4shKKJMQ
Zq2WaoMO/FsF5BJOkdsaeP6wHP6jzzBb2Nl5ZH2lbba6EWyvcUnb2RQ7zH7C407VwWgP48C5dfSo
PmkF1gVRFHVNA1fBx4sdjqB3lXIDhcFGt+Ti3MmDpShOoZRWBgJRXpdu0ybfxX2aTygLOEyKRFrM
k5fN9bcqNr9d9iObt1sD7RzK6gRjhIxVJoIxTSVFPVKkb13lg644F39cFrGtxbsIxv5qYQ67iWKX
aMb9LB3D5fny3992hSD1Bt22aYjYKfv4VaYuG/swG+Busd2lyC9KeWuCY1QWH7TW74dnMv3sah58
sLjpolZSWb/Yml0p1HjSxSjOPJW/J0ew2u/TTnhqMMPdWKIvHkQbi1mYqOZVTzePdCWbcY/V3Epa
RxHUgvkQpqdJ41zfTavATpmE4WaTNm8/nmg1EqL3Ifb39fg0mV7S3bVfQe4DB/tfEYxV5FkoE+ON
J0osrACMTcO8WHPDmzjbPKmVGObGymbeAoMDxif1j5XpTQLH+OhJfPII73+f7c9qRiwYdQVcGaGK
D9KMqdSit0U1dQXpHM4LJ4fZrmFQzBRMlekycPo/fphMkFogywoY+43szjGvFxgdrD206Bzn6CQ7
6T6+oWV7gYsFtK3pu2jG3sUpGAWpAVNmh23KuNR2qqp6Swk+bWG0co23fLT94d7FMSauxGZbiCae
Os1gItobj80Q3l12HJs3eHWYTMiPhDDvJmGgHUXaFB52sh/tvlosX8lhblNTlqSXJqRqkl/tx6va
Dpz4VO/765CPIsrTiblWczerZRRBlnIObjs0hTMncdSr6VbFUL9ox3vD0rx5tyRWfyw5FcPNDRNs
wf21TuaytbOKgEgVBXfKSTpICPqLJ9mFQycuVQzEx3YzW/VpAZZZ9apxlgs4Bsr20tp4kqMEjX5H
TLwoPDSRm2OYtIrvue6RY5ts9dWoAU3TgNLF0TJxlxT5DXB+nMu2uSnCRGdDeUN2YFFGSJrlek4X
JYRUtUH87M2Zxvlc1Lw/ua6VCOaVMstFNIwiNZVUPYpLaA3F4iN/egyU6PayNpvxZCWKcVtSgkE3
VLtAG6yOaLjJu7g1bEHkEXFu1/lXcuipruo+M5lmyTDesFpHd3EAiglyiQygvc0VH7WHpxTrocBj
nqkLlBqrmzzCCkbrl9x6DE8I46PyVovbvEN8iSLp1A65J5YyyGczjrlxT47xUXqvCiQjUEbYLd4A
/Jdm13uDCyQupC88IJHtMvXqOzFeStJrEH71MD2K20C3SZYjkGBOdG6EBw20fYCAGsSPB+EROzZi
1lGGHgfSNGwq7gGcYMkxwBM01b9s4duX6a8YdmwkiAd1TEds/+QoKwBcqSoSq0b3Z/jCfgrIIP9V
5+1kVxYuLsmoxwa2cOpgsFMJSxxaeBRmnZNobLufdzGMb1hqOUiUiu6KpFeRcTUSXp1xu7e5UoRx
CeaoloD/nTChvIuAZQdk3ghNmPGXBsjVek/ptniAbDydGOeQSUtKhGpGN7W8KWe/FTh17e3wh5wW
4Fb4T2XnYIRQ04SCInhrZ803Ld1bdjSvyM9UL/ku3tPngPRM2yCYqSCc8EfvzGd3/i6duVM5JnAm
cUbvtitBFVgOftSUoAXF8A+oTl6NTHKVUNpdtnqJdjkYoSohYP0CWydwgdl5g16c58RM4TaMs+EX
p+gmuxGx0mG6ZN+51VH1e6BIU+jS7DH4/0CS3rjcH8Qz3jER4ygPRqDq1Nq3tPKC5luScqLktgiU
uLA6oqko6H4MKYIS9kUsYRaoLX8H5clEXV8beBviG98OehiyiE4uAZs800wqgZEDJno89IW5tgdB
c9QytYbSH5DAkMyLvgDB8kEec70jSa+IWkBeOP4gY4nZ9skaxMG+bB2bR4dKCZa1DQXQCEw6uOQL
hvkoxHyd7Ijq6Pmu1jhudytuqeRdhkqb2Ct/aBRGahh0r5giLxQK1t6XnWmrBKPZlKRB4hEDcHRS
mS8Vh4JSmznMgbSeKO91ydd5y8UboQQqqSJmELEdB5Shjyp1gpFNYozmAcyltwSlcuWqvc90ObY6
bHte/kY8YYzXGHIyjtGEquQywP/Ouo8lMEfVu7tA0B8vi9r6VrSh+VblBxcJu5QiL9ESjUVPncXs
tpb6POxSWzw0V2Rn7nk5xsaH+iCMcQ1aXWSkHiFsnNojEEBcdEqOEuEhNfPEMB8rUEK5avQWHTnz
x1ydgANsJeEr5+DoH2G8LMibyNvDSiefiGdb3eyLoKzxUD2p14FfeNOxPoMW4CHYgW3xR4Iak6aj
nsqDKNhUbiWXOcNCbaRAESG30O7m7qUqfCHg6bYtA+4B++xAlWc7Px0qdWUR4QAbJ3mgzJHaDQpO
2JfTdUy5Uxiv3LAShZfvbgQuHOm7WCYZ6OJG7eK+QVcjdykJImXmEgenxGYCP/PYync/SKOHsPJS
mZQ0TSVDGqV4hIs6zi+AKIN/ygAAyzEW3oEyH60pOwIwmg6Gb2s+FkYNKzzML52VDlYIyCaaYc/E
4qE2bSRXHzRk7oE+kkqN0ZNyBOWuD/4JsluOWjTOfr4D7x+McVRYqZwlvITgPL7P9hvDKND5yU3v
/ZmTRVjmCNzwjB80YqKX0qpdDiglOjMmesp5tgMf/Os78vJLswS/BMsC2Wl3l4Ve/HYAH2GimdgE
BtaMcOEIKNaTJw3UlbzdzYtqQQQTwLpsaGRTwX1DafRcF8PVQipnjLFOUqWct8pGLer9BCmUyker
L5OwjAoFJygrv83s3Hcv9aLZOaBopnA/zK2zRDrvq/FkMukaEfIFKT7MBJRhBxCCOnNW3YQi2lxa
C3j2zu7N8iyJuYdypjtl6a9K7fx2RFNRlu2s667CpjyFESY3IrF0wyznnMnFe4IzYfyOWil6MxY4
/kx5bavbefQuW9B2kP3XsUEA42qCdBKMpoGACG6bLoV4xeKMN8JZ8eRX/lOeZ7GMtwmrYZLrhnqb
6klMv0XivuAOG2+Hv/9dfajE+Ja2GdC7n6GS4lOYU4opLFhoQu+Mt3mobDdh/JaP6MFTjfE4ShnO
qZ5CrNC6eXI1truQN5O4kfd/uCGMjykURdOMBSLaoXK64EabiWugI9zu8I4hOueFyLE9tkYhFWGu
VyKk9aN6DegEN0RWftn8eCIY79K0eikS1EYdIh/NZBfyWHa33tjrE3sz/1UknfSpTqMRHlK+HhxA
gUdAjQfJ7y3d6Kf9Dx1LJwYm/igdjeBMI+dJw5XP+JdFMHolbGHvyV7yR9hh4eiB0xzl8+AGoHav
HUrUNO8G9ESc0COcAMG73m9llZX+IaJDHQf0vtkDBosBukWXrtrTH7xTXp+RcwXeRgtW0ppeqExw
KiNv0feG6kxpZCU8km2eyTAehLRp2CghzY3Ck9H6hPu43o54gIkFRiI6ZuzgzxBF2mSg0u0I2WB1
nWT1imkN+VWThRzr/4+v8y6KiXiD0RRDlaCoBYyc34pb+8rDAKj/EFlsfM1LubZQp3EX3qUxtpgn
U7KQFNIaJ/9Ba7aCDfKR9JXytxDHOM7P0Vl+4KJOUyU+Z2LvYukHXRlFLpiAR+vxspLe3DG2KY+d
i/mV1LvnDR9t29+7KPr/V6JmPIPraEZLRxZ+ytk3o3ppEh71J/ejMQbYK0GRqDmEAMTFX/Zoz+2L
XQNQnAysELwe2X88Bd5VYoNZRNAxxvIVHsF0gSQ9dweUKlAYjFweSBTv9JgAJi8miaYCiimi7I7G
eCzyxDKbbH/Z5/PuFxPESB9ocZxCoznIUbXCuKIlxK9TJ18lTft0WdZ2evf39NgZnzQkglnMsD1K
jEQpGWQ/AaH7F0aJ1jdLZ8KYCJDzsqhxcnF2L8ynXGktafp1WZWtCvgHIYyzMIoSlVMJ13fy6Lw8
5SIRWoDrLjY1h8YXX7hXdzPfULCoCTBhFKjZ+SUx6oR+alACp28acJzh0Rt4lHhF28c1+KxU/w/J
oBFadclzjhv7JKb8LpydZjIBthKUCYQnp2qv7ox94PWnzudPKmza/UoQ8/XyFlPMyoSDJcRHL3go
jgsvz9n2vSsZzMdLewypTiNkaLei11/9IUwUZqcCoAv9fBJm6v4Zd+FPjtHwdGN8fpHJVdAvkEtz
YYB4eYKbeGNixRTHEbiRyXk8tlzoMPpXP7n8lbaMyzcCUP/FA6QOHrh2neTadLGt9dAjzUI34567
XLE1s/jBVhjHn0p5kCoEApM96l2O/FMgduvovuIBxusceuVRcHj9oe1AsNKSCQSKmS7CLELo7EcP
NLXS72g6N5+oc+ZK410HJhDEckuE7s+XpOwyw45iBdLe0Jec2UotJgyEORARsgX3zsBujJxZpLuN
ecPVPLNkY8C0KHWK8WonxQwNhloJyI4y3pYRx3uxs1Z5oCCL66j3SmJLiB7S5RpgX9ZU3QTBQ15m
HueubSY67wfHzmAYaZWMpIQ8OreTu8sxKdGcNCzDi26L0eJZxPbbYiWP8SlKNs5yrOEQVWsAijQa
aV5zDG/nG/NKPYMa6xvdyJ6t7Bx1jn4T8HYl6CW+cMkVxrUES13Oxpv55/dddG3Ij5zz3BYAGhQZ
xAkK0OQ/ZnPpqGWJKCB4R2FzMxmRFfXZS5eVjhpEe/QGXodqeSrSpLamhdyj8WGPqmpNTfaARvH3
yz9m22DffwtzKWjrQJcUvKNMwRNH7Lik91pWW/83IcytCPQ40EmLNMIQnhsIKTDiqKa83YntlFL5
VxdAY3w816KT8zqKkICNtoGo0FrxQb2iFJ/NmVuL2Y4E77KY2ErGYg7HFt/wDwpz4TUEKUuG2UPV
pkDMJq8Oe/lDiWwRMWmracZwL5wy2S1zYg39HSgDOR9qayMZ8eZdLcb2lzGsDEJT5dY1fAouHTnK
i2J1Lja7qVb/XDaM/wg17/KYgFosIwbl5Lc8tryKvoUu8PMs8xZ15fvgiod/c/neiWxJUCy7Kkoj
KNeQ01zvDJziZXV434gJnIactpMqQZu0iC1S2on5TJKveeP3I2O8RxjriGLUe6D+99TeBjfzTRg5
I9h5Gzt5rXj8edvp+cokGA8RjrMm5SlODfBvB+IC8GsCuk567j3Bb28SLGv0vJ7l1kz5BzNkHEYr
1bmm0Ke1cQals9MCyPFYv01P5gnwnkaHNh0iBfyF1QS6Tx6SC/1OnyPA3yNmC4RdH3ZtRW9Bv+zj
/FgLoH4UryaBY/0cc2FnmIy4b6vWhJaysYuMB2U+JjxWUd6FfruAq8pBJutTHxLIaN0BeXJrD+iA
2QOid2O116En3ly+Av8hUAf4GDZDMFBGlV4JjEwSGK0AJ0y5JSmae44HFWjoRF//DYBCl0u2vH2r
3wUyl641pBYQZ/hYS+enpqsGnGrx1sISdjMVA1yZILUBNPhHjUKpyWuDdp010rvRrLh52x3GNPqW
jTWmaxevbpt9O3XnRDd8Ig2+Gmlu1T6OWfKUD4LdpyCFTIevkD59+F1MmiTIbbi0FX7XW2Pu1dQt
LOFgqpgumHfnwtd5C+ab9ro6CCY41EEhCmEPgVV4pQT/NN1PteZpxZPBBIREJFo9U6UE84CC8ty+
RMrzV0wUiPKSqeG7yoSxmLIpFan709EMfK22sBnzUr9RMuIGnrszb390U6eVPMZjg50rFfoKlV0z
La1Q9kKhs3rBvqwVTwjjpjHv2wtiR4UI5yw7l/XDEP+6LAKoqVuOcWUB9EesLvesF/moUk1ys7ay
urxeZjO15EmzslHfpSZAwqNo8Jem3DXm4JqGdG10KOZESfuzM8RjX7W7SkyPYq3fCfMyW4VCbCXQ
IrsYdEx8JfOhVADKmqTRoxQt2E4mbhk1uzbAszAzgUO1XMla9NJUzctYaYYFRpuHsJr/SbXETdDH
VX9N2ktJFsuM8tlqCmk/LYAeTrpTjNnQLlaftJyclJCEThzMrl63TjAYk6X29UlbtKd4zEow1E6q
FZDwvOTha6+0d8q4XEvR7Mtl5Zn14lTTcpBlYBeBV9EaTfmhiDHoKOsPrabfJfrodtm8BwpsYUm9
ZmN47VWtCs9Uxqeo7O7D0PCx+38CM5xq9bX8CgSozJqr7Bo8GJk9TdM3JWhuByHYze30IBjFviZ9
YaV4BTh5PHwnzejFsXBcRNVWs8wZjPGb2WDkWoplv5nj667udlpJjoBDvhNVqUYPF+hWQtCc2y65
kVQhd4C3eiep4e/cSK6WRP3eyQ0AddQMEHaKehzaubDyJr2T+vJmLJKbQRx7W5Yn2RJx/DKJj2Av
d5ceqwzigoW/8p6Iz1qbI76kjaXVyasqA4koVPfqnD7mjRZa5oKVzn4cXxZT/oG/4nZDoVpph9Kb
DFzKFHBUi5k6Yic9wtNYYVkDqVcqFUfO2kdZ7GsL5faD0I3eMKenhAS2EpqPU6K6ekpcIjwu5nhs
wsbD/OJgkbRrrSDIz6MmXMm60FtBLfhqmB3MwXTnvD1XY+1HrXwIM9UOx+qHoGKOoQI2MJhc7FwV
r5I8d2YzvyFBbnVLAGbxMLFJU71wbtXmpVq5BybZmaVqIJIEl0duNT/d1RiT/aVdi6h+pk5h83Kr
zXD5Lo3NbaJsGItRgzR9eibGj5w3AL4dLlcCmHBZh1GdC2+tT1QLKm/aNUA71ZzRC3a639A1wGvD
Ds4Kb793UzEwT2FkEAOkhH22Fxiw1JICitUB8Q2z9xOUPTmfatPJrmQw0amIjFRs6VwKLbs394kH
cgQtwv73n/Q79vpj+MxFx+NJZbyuYo6NVMWQWhg7Q6jtusXsbSRyHi/bb7GVckxYjENZEYYEYhpg
1wA1DfBQk6Wd/rCCf6mjtRLGxMSCRGqfUWF11NiSGVlw5mXWepc/GP0rnxL5lRQmKHZahfcelTL3
ixUZdw16MpryKwZ/cMi5xryPxNziZYr0LE4hKsj9QnlUMP41vl7WZrsw9q4OO+Rr5moT61TGBM4Y
Ov2oOfk+uS52pZ0jp6drKqljwIOdWhe14d1l8RwN2ZHfhrTAKqTpX4N5nclelGM0uZdFUBO78L1U
JqVVqxZDxfR+SbOrNvem0ttS+tCLGSdZ4vgKFnQlRVAsF3qjZtFHv9xqpoFzmziWpzKeQpArI0jp
fEZUj/umAcXDbFpq29ntLDjAM+KI2/o2iqxLBthLNHB+0BizSswyKSqJmMqgHMu8ZD4V0qHnzehs
FgLWMhiVJjNKAb8CGfNhdK+BLeUVxMqOf4D7bxHheQa3+ZbEqAKgcTDsRMulH7WS51kXoCuYowH5
TEsPw7N61bh0q7y+BykrZ8Vhs4C4lse4C2MeukCk8gLQf2FjJfWxL3qrHzJ33Akc18RVjnEYSJyN
JBghTMIcFwCn9uLOcFLTyvea1zzKN/Hz5bu16d9X2n1qG4haM4kAfnvz77JHJ4bgqnbEA3ykq3Pq
AJsGCapUoNgYoqyytbZCN4U2KDTiVPl131plf1vyynlbVww1mr8imHiF6qeQ5ApEoK3jtMTWekO1
ZFIdQFv0XUC7mnN+W3naWh5jjcGklGSk8sTr0aWllNJunrMnao10z5wLHUKdHesM1/IYa2yqJK6F
SSWOCrTu/3GzntGGA4+6wF1F3PKIa2GMNaZ9PfQgzcP4q6zYcdwccoU3uswRwWaeAYiyh0mj+pj7
3vwnTsavOMF3g2DraWqexDmwsQmK79inUKbbedF9MVskjpxtP7ESRL/cytuGI7h50xiCVKx2H8wj
iL9sTbKJB4xsj9cO49ykNz+yEjZmzWCUIYRp83VkBii/ellv8FTiSWGcOymxpdQTfJzZlg6iB2zQ
c7cj1/ptBAzkwG48gQvewT1G+ptWmmGOvZmzSSGAh3K6k76jE4x97Qwu4K+4HRuegoy3kIwsmkZ6
jBHWHPqnInOX4J/LHoLeEfbCrguFjIhSzv/3kMuAzE5xFCiSK3/fetORr+UwjihpRFlYWuQWlDwQ
Y4K6bimggAGckJ88zh23Ibtdjl+VfRhPVKqLjLZD9TZs+VZEDm9p9IgqbKrmBVaXgHRwUGXM6gRu
SyzesMfWduWHSifjnICxPJNhhsKDd5a97kSxIyIsPeR4xV4ZJwroAJh/vxjt4NEcrR0PDpjzYVnP
1dQd3uc0maPPvtbv3j4s2fGailsBbfVdWf81AXurTgjEVNVt29ii8ZIk99nsNCGvUbXlimXVkFRd
MwAEx7LhyEG3RBgUQHaq4vhq/cEUVF64pO/8T7dBAzierL3hDjJWqs9RBFCHAptFb/iy8fdqV1h/
UDu/sNsOKe8FXcaRgEtKipQBZUmh3QnTXd86A6+RQu8uq80qPrLLiDlGxbulhvtQSA+E9lNdY7B5
9EOFN4bJ81PMXVPqKQAlOxyxVgJDE3yEKgieFM6KNk8b5kJNIuYSQhWetxJR46rtthtRD/oufAGK
BLvQf1O0twftysMHOQgeGxNygjD6FgsUsq49S3J5xtDf91oeOdv6nLN78yMrcWaiB5E24+yQdNYY
MVBv5YkTKHkimNBf1UaYDDo00vIbUXPT/hbYiZfDCE8E85YDBIVWhtQCcE6Nep2G7sRDTdy6/+vv
wkT7ZS7VZJxgzVOzJ8nPIHm4rMKWw1z/fari6kOAUVwpwaaLh1ud/QoTxAVSJ5Ze6DepPmTW/yPt
u5brxoFtv4hVjCD5yrBzULRkv7DsGZsBzJn8+rOguceiIN6NM5558pSq2LuBRqPRYa1IlUB+nMnb
Xu/+YK5oKZm7g+1Qi8N8wv50s69np15UyxFpxnk1JP9mAxlyGXCT2ibfZNt5ax7UXSN4iopsgPMC
qqKFQL+AGlLoF8V3NdoG2f72Hq2LMDFHZKsgS+e7unIAj9k5OPO80oxR8kDE3OeOrQvegeyHfvab
71K48yIblaEZJh6dc5X6UfqgBpmfoyI0htK3IdCBhfcndxsAO37rxR2fCZMNZYO6EgCpj9J8Ncbt
f1s37uzII5UzLWDrlgGJWo59Pc+f4lRE87N+RN/V4I6QTumYFCoWzs71X0obn7uhFVjAaiC5XCru
sChZAKiOWEUA7s+bt26fjfbA+jrarb0XNV2LFOJODp5/LSZ2oNCUU69vq1PYtYJSvcikuVMzzlqZ
oh9A9ipJcXS7dVUTRbFWd29bgEgT5iMW3i1WgiAKUFf2IntPE1S/RPuynmn4vfd8nhezr2jvDOFk
wsg1gAkjnxmzVCihvG9vLTzIRG/M9XjgXSBXs+lIEucDS3yV46ZStxnggYroYolczlugfMMb8Pnd
usyHomdyGN5Rd2FMeCb68+hVVF5Yz64BzRMpUfSh2DwGjRbJkt7lE5OEcuwTccejfNc6xqE+gHXm
WTQgtn6UgPBhySaq2jKPXCJH6tw3FPJSIO1jQBogerL7z/DM9IJ8hyAMEcrj/GprRwFAtiCPEQ0w
lnU7Q19P6lT7/BB6xY/bFr++nAv1OKeaTDUdwnxGwIDB/dwrwBwXnJQt4w2Rd8WLKFe5ao8LcZyP
HWpFISmFuIIctfTcJ4cEU4b0VaAVW6RP5mhabxRBwGXhKxodcIqCcpZlLy9wylDwcqWH4K2/LP7a
brudQBzzcLfEcXum0LK16xHiMI6x6YDL1jiVa30tWq89sGNQngN3fpx25t+3Ba/6q4Wa3OYpoJrW
ipT5K2ufjH/V+uPt76+63cX3ud3qaJMlYYnv40E5zFu8yovmTy7dhQjuNpzsWYu6AJ7dQlxfUaQp
cc4UfXJva7Ka6dAXcrgbMUu1YdQDbJF21Q/FL0NzWQtbyMiGQCIdPtGTedCv6iY/AANkIxAuMkfu
hozRCGACxh5vC4zEIR22CTw0CnnkVXVKNxIEyiJj5O7KWKssMwa+rVdVtWckG5uGqE/9sI1N2Qpe
m6tTLMtV5S5MDQ1XRV5DVoHekO2M2fX4WwQSnV3n2VvjXOyLDYjlZMFmrjuR36ebcO3gOhx1jikD
PNk19Mm0hyA51nXsdtbD7X0TmD8/VysreG+U6BsEWNW5JXje+nkqMH/BCSac55gybcjmECLKST9b
Qf6SEVHQwfb7hnMinJPIqyEY5hoiUgtDF+HzIN1Hw6muOjcGP48kcL2iNeNchjb1MpUKuIzR7j0z
bECwUu7KoRcEhKpo4Xi/kepzGKOpEJnDyZ/BBYcBNSd+wECj3/8Iz6VPAUaXOHQTPUdO/qW/4F+6
I+q5ER0AwruVSImrMoUpNr7szmir19q3jmbLAdjG4a3RZysckRfpzrkTsxpldIdB9+5g/sU0r4/k
rgPg7UZ/Bbz/rjuOomZxkUjOqbRVkMSpDJFJ+twF30MR7rzo+5wj6aMxY2PQKMGNYAoo9X1K0z95
eb/fAPxkrR0ZIK8JsVXquFOC16rfFugk+08egx+rBR7X1JsK1AAzT9gnrt67oRhZcvU6sRTbUMF/
aFl8ynKWUvSX5wOrnrOstXShbg5oZ4AvgtjLEg2lrZ7ohTRu66cu1CygSsqAgfiG3XHq/nkQve9W
PfpCBrf9tazO4B6EDLlDo3PkT919nGACTvVu7896GPAuiM9bVshSWDmGr7wv7Sbal3+pW2sLCBkQ
/JJT9KhddM8H83Tv/B+KO+xW+uSHF6K5p1itpyTrGohWwTjUxk9hdFaRAo6qnd0GTkoKR4+/JZlw
8mfdWgzNskzFNjEVjd+1eNSCvifQRxVy2YNCciKXsWOkjrkFhoiQ2X31HFvvwjh/mOYysMBDCCsH
y+0GczNQKqg/rNvKuwjO++US8qgW6kZePtggJAgz2c2SSHZMbKujztlOYDLsfvy8b+/yOPtvhyhK
7RTy6s28YanByKt3LMJhZTnbE+EniFaQOwrZGOtjKEOclie+VQHDRqsFQcf6o+99l3g+uaJIOjkr
IKP1Bj84ZIzP+GsPMofaye+Di0il9QajhTzO9JO5NGqqwyrGV/QY76RL5g6bYs/GyHO3x/iZ8F5m
q8RvmiGjYUo3CAAZedC9El1gVV9Xbw/A7lC82LvWGz37GPsSY4a5pMfcAm5J69JN4E6C9V0Vrpuq
hjEZwKryiMxDobe2TFrWT/U2+HxkRN76UfTsXO0aNAzT0AGhKas230AQtxnVW9pByVfltd4DdPxZ
93RwpIdAWqDu6GLaboOqLQbJy7OIAkoonRnywq9UVMvQt9b/k/IZDmyAuDg3kK3fzVvtWw7kRsUN
3WwTR8hCu3/0qFpqz/u1vK6LcIT2/Sbc5YAcBBD6i4YB+nprJMKWtbVbcCmNc2yt1g547eDOBR+w
QwEtZc1epwrR3dZqq0sxnHNTmg7EO/P/W9R/cMODDaPSBGPnXuDY1hzpUhbn2IJuQKqpxwIa1+JC
/Zg6Zevoe/v5bkKmGOBOkbPTM6f+k26epVzOw5FIqgoZ7wSP6vc1HqdSuWmEGaDV/SKgy2HYzSCF
5lwORhDkJlFHvHrY2wCIzWirDn1MfmxH39oVT6zzrxK6nTXnbYCvVgFls2kTHhAYs+1RULITqW+L
C0P5xHTjAKKc5iQdWCuZsa9FkfnqE2Qhk88pF8SeRot5mwQstt1P3O7ufE+36h60OX7uS/ux9USN
G6tx1FIot7yT0WHZcYuAWsHJfjEYvvnY7opz4Ml78li8jm60AxOSB4D4szAlu2q476vMJ5sJ+hoi
DeShrGujcYZtscUis27V4Y7Rh1Ybe18cx6voGls3qd+by/cWW02bJokMsQTEZv3fCab3pULwgFi9
mpcLy3lVq5/Q6VlhYYPnyUUycQsqOLo1fA2j0+02/SnqsGAO5dNFuVhLzovamPuyVLth2SKKIn7p
qMoX3f4aJXvd3Nx2OKvX4kIU50KzTjHbUoKo9PR2WZ3p/o+7qJZLyPnQMEEavzQhBwhybwEvC+9Z
OyzyN1sRhbngxBucEx3RVlxLTKmsOw3Wl5n+dXvRREbHOcuxj/I0G2B0ITnmxtYsLnXv3xYhMAE+
nRaRPrN1ZnIdXkDJTleOdXM3pCcQNHm3Ja2CCi22hs+o2SFQMywd2shbclBemddAyZg4lqOUbnop
vGGnX9pX6UkgV6QieyMtYpU6bPIh0WuYxIGhHyi79AfyNBhf1oHrwNAMU1dG7U2Uil1thFzqy+Xe
DMzP9b0B65gO/UkHoCfyUk8hZjkGYSpK4BQJ5zhypUUrjoJdxPDwgZrRRibZOYF/BLa2oBtH5KT4
UXCABrR510EWw+MgLgOTCJ9Nv/EYCw25iJglRapxjqPLiZ7NKqwmK7ZNJ7v9jJnH4oGMs+AkCA4b
4TwHxmAUBe1giEzG2aE5Xpc6MFySP6EGAY/j75uEcE6jH8oc3PYwi2Jy1G/6AZPn5/g8fdUfrdRl
CAigkni5fQTWVUP6CwQxCoIiTrVpUBsMeUI1Y7TctI4OsTqelTl6vC1m/aC9i+E002wpIGUGy4hm
uo9GxclZY3Ok7tsu9g1Msd4Wt1p3Bgnnb7U495hpFLxLAdQCYJAT7+ZjDF4EdqBFLZyr62cZIDy2
WVRpcOsn6XUcDgUelGrzI55LJzT/UuIvAm3WUjXGQgi3erEGeiclgl0YV4YDrOzoNnbnAwFie7oV
VZpFGnFLp1M5jiMDPjGXEfnbx67Yh0Amuq3Sqj28a8TfLcDaMMZchhBLeqzzZ5veZ8qjLt8FQhDU
9Th4IYoLSSMqR4ROENVv1MPkE7xEUfJ9MX30pTEkeuKLQ1HBGvLlG+BTaJ1KIDMBD0ehTW6TosFi
KAUlvfW39kI37h4JkiDtkhFySOoVX0CHvKt39gb0Kc78YO1tl8H4dNfscQJYTLkVXWOr/nchnbta
MBxYKkYG2zelr0VyMfPLmG4x0u3etpX1R8VCDlvtxS09TnXS9THkpCcGD2Zf2/0wObKv7brBZbCR
DADDulqF0377s0EZZNN1AnJuYILwZONKaGUSCJJlLzbJTjLGe2qku9sasoX6FGzbYHEFqa1FMP32
UcF2kHQpC1lWqt4H2YNe7G9/f3WjFt/nNgpYCUpZSvh+ae6ipvUL/aENryQovf8mh9soI6ZFmkwl
Nko7kXEzVn7YHfLxj8KMhTrcvR8Gsja2JdRJ9qOn+ummcEucZ5bXAiLqD0tQU1w9zAtxnIvX9ElF
FxO0Gqt9jSSafCwHgQGIRHAOHugRVgWAb7xcu9bpDbRIZqAO0nCibm+QSA7n2wcKzIPZgioWZhCT
y1RcWxHG0WqjkvF7uZBq/WjMiSqHjRVBF4ZSE71i5tBtD8QJHOUs7UUzc2sKEYAlKIAukTF6wO1N
pxtZa2YSrl8kjAjtXBKf2loEA7p2fpZSuO0pinSQFCmAm81/pvWjkd0N0yN62wSX4pobIDICQOSG
dZCpMWUXfg5MWDoAB3R0gAIDS7+mo+C6WF+s9+9z56acxiptZwMVC0ndSVV1yHrtOsujKJG3vlzv
crhNGVOSp20NOQW4AK36OZA0Z8I12wvc2loQsVwvblsCvBiL2oCcKb+o7WakgKakrTsHJyOq/Nsn
RySLOzmBMgHTkKLBPc6AfaOnThabjiSfweDjzFMncKQCaXxNGghUKiUFLEFT68hRE3tXYuoAxJHb
1rYOda8J/I/A8vj6tJJona6kWEnZuNB5Y+eC2pzA8kzunZ027TylPfSh9lEKVUe3nFkWmR2GiVbu
UUTh4JMzAfSMLp+PByioWrOvEmySQtS7oasCJ46C73Zk/lW1Xecksn2gY7yfabdTqHVobeNOU41L
JlmHPuu9oGmdOlB9SQYvJ5F8ooZ7gCB44VxdiQmG5Lba9HIP/CP5i10B+aiXrpSSTZH3D6lcbqtC
+jJETYg/xMAFAz4S8MGA++n2TbjNimw71talk/MzEl4uCm1HZAH8OOju7CLYtRXwfIKG/NIGJNe7
dvqS0Pxok2bfB3QfN+mxy4aLMmAR0zQ4pkN/103RwyCnx0BqtrbZfwm6dhOqSo7+p2gX5d1ZnfpH
e0A2dJyBVzz3m6wJ/Az4G3agZc4QXvU8OwVJhqkmdMtOnRNX9Z6m3eDo1HZThVybunPLHIhnZuzL
A1rT6mkTaUHsVL16HoPuSofopOTaVmt7j8xIqKPdfzB/agE9Si1KB0kRbIcm2xtytI06xZ2LcNtV
po/s2KGV+k1VJOcpTzCL0OxGXdmqmexYhXSaqwTDCYP1y6rywRsioHmks0dI4+g1fZxyoA/gEnrN
6mZyrIw+JZbtI/G+GwZg1pb0Eaiql7RAUdYs7maLnMywsh1dCS+50fmhQmMnGDCPXGGs0rXtUfKn
IN1YBT5iaCgKVvljHNm7CnVW2xwdZdLABW85EwU4vi15qppdLDm9ZoP+LarwDpMzXzKzb1Lf7Euz
f1Iq/amqgue8oM9WSkO3aCPLn0J5S6P8WMjqhRbRuddMn2rgWJpmL6i1fSlpG9vqvxl6sGnz5msY
TvcBwYuvJ53TZKmHGa4vRYvhk1p9yeL0WCT0UEyF4ppBfJbHkTpx2ewx5uGEDTpMhsGjNPEaMMAH
tLzWVri3qHrXDtUpkozd3IKzpjLcrPne15YXWNI+BeeiXmu7ubLZUP1pLk1sYZ4fZikBjkp1J8m2
TxTpqyqNF8zpX9Qo2tGg9FvDApH9EJ3zsJk9zQy+11kYujpe+2WbAS4L3cqjJjkqHb5rtN4PM/17
gnWGaJJyyi7ZKXPwXOT5NSuIK00vQ69e5SIFXWmz16LQ19pk3xSpAZatqdjXVYIDFPiticr0Y1zt
50m+hn3rToHhqkn1Rdca1wQW2KyZD8U4nOjU71OVeFoUH/IE94QBFkNrsn5FQ5Q6emUdM2PyrS54
CGxlp+YA8spb/Wwr6QmVm8ztyuSYhZG9bWNFcqHI5BpU8YMGSx8lj9NID5FM9e2QoAecqHhr4qx2
ZV47qYUaujU/0TTwhzbZTRhZcGqquUNnH9UuvUTZgHGs2MklfdsSax/3nZtK0i6tUdyz8nOcBe6g
VN9BnuT2qXZM+hFeKo0exyl5morKx0n5VgMkKJAzpwSVZTTMOzpqp3jWthOdX8wofm6qctvn4V2f
4vELLLOk7HeEUFB7WufeUGNnxuvAGUCc6tVK9KVUwgPePD6l8kUKCq9Vik0w00Nfl98NWfeKrN6r
geRac/VgJ+O9PGFonDIfNx3AwObJUbWX0/RRx1sjmE0/CePXsNO3t6/k1XTj0t1z8YxigTw0ryzW
PhtWbgxaBPRz+6iq1d7sg3hkI6owqewhxj/UlhLZvb2I0IZcmuRphkTjCsaM0/QcgXkE7w7gnCWO
hmo+pOKpzQhwEFXVz+HftUPxP3kiCBDWL9T3m44LfSpFByAxm+ezu2jThKUnw7dMQ765vcQiMVzU
kzVzUeaIVj2Nnib7lxz5Azq9bstYjz1+q8KjlORlWQSxDhng35ynvVE83/7+6oOEKKqBLic0/iPH
+XHTisQK9SHEGyH8NbjFpdy0rVPuRje5oD94K0oICsVxsY5upkSx05DNjqdPaAbYWne6Y2zVzfws
Bndb3aCFblzmwCQBmYIJus0TKibA3CNOIdyh1T6d5QqyLVyYvTJMYdZ3kDK4psOmGNAug/r899of
vHQn74w7Q0QMvBrKLRRjii9E6mkiq4UKkYYKuDV9m7dnPfKS8SSp91a8bURdDyJ5nC9p6taopAry
EvQFdJj4N946RoTWsWrtiq3ZeKwC4oBHOKqADp/MAKx7K0JiKVEkCb4yGFeCSZ4KXfHZD4H5iyRy
rkImA6aUJpulwkHT+mScijPIAV+DCqwS6LHaaPv6T3BjYeS/leTchpTEpdY1ENnJftftpthT5D/o
2gXxtko0PJcRS3OGDzwMgutUQ+6xOYAkuAL6qai8tH6SFzI4s6cdqQgoutjKBfdsr2ZHctWnYo/B
Vj8SuKnVk7wQxhl8BI7YLJOhUCJRTzLtrdSF/hDZ3m1zEInh7HzszDRp2VyN1uqbpCpdZW4OTSwC
0FitcC73h7spVURoE6Hw6mzwTznRQ7xNkamd9slBOPq3qhPgIEzFIOgm5Ef/QoCvS+GMpWt8egmP
kWsrLn0Ot41X7Ken2i0iB7w+Io+xHn4sxHIHK42aOk1jmAdLdIHG6EB/yncF0JhbN6Ko42pPf7B1
C3ncqWoNSaZpBnlSFByzQHEaUt0P2R/BQuJY/e9yWlwCb7K7GQymkGOq1b7PAAw5l5iVyLWHoh1f
orzf2ZmyKUNkw6XJV4vStePh7raubO0+BVrIgQEFTlc1tLN/dP9TSyjtYmY+gb1PMWs9hO1LVCj3
BiJdqcL4sqkIlvfzLaeiYKgjOn/jHjdtTmbRoJpS9yNIQ2Gysh+5xTOa6FFgSC54+7vDD1HykvmP
D0pyArmzaKvmhMoaBBrGry56iIlgDOvTuXj7Pl69OiBSAczCBT51DPS+XK1nr+6BFVlF7oS5m0xY
YVsVY4At27YtgH/w3FrTQEgwhsOMR08HZsrvFaLdsp0EjutzjwjT5l0Mz6Kl2VVkUq2HH8Zx66+x
H3koH4P3kpExpbvs2uzSkyj3/7l6+CbVthE9aqbyibo9sqXZqCwwyc7X1kvuyg1eX2Rv+PRcodG7
2PSFG3ra/rb1r64o0TTLtBUZmOXc5WalumWXMoUlNqdpBM9I/70aRDMpn3KMTLOFEGadiwgrDino
61QIyQa8ViyA3ISZV2oVIJuPCTLpt1X6XKp8E0csFQMHiOb5KHwiSkqlHgtZ/Br8eEf9do+ESubG
LkYR/TdCrdfQHa6Yx/op5rX75E846VxQHpaRbQPiGtKRV7Cob8lgDSvHy6xnV13pNwHiy9sKr+/h
u77cHkZ22BMJ/SloML2UBO5DuhqWaHxVJITbw1xFm3cwQC01vxuHu1j7WbX/NtDiVo79hIWZlOkU
510DEUQ92MVLmLthLPBTq37QBNcCGlCAIv4JOlJWcMCsAm+lGJii0lVJvtzei8/RCFNiIYHztBnr
qhmYhIaR3pebaIMQGGCwXsGQMAWeanVTFsK40KfXekmKdSYM+TXjbMs74KnfVmj17KISJGsm0pEW
D+WSWGVq1ZWJs2sUTiQd5e6HNlHHLJABTHKBN1rdnoUw7uwQOTVKJYewUTrTbHY6ImpvZ8vPX4S2
rOPJYNgmZjO4yCZpJiUjMzrnx/4QWcYxtq92dbIByH972QRy+Jbo2RgNDJJBjhE+ZMZLOIXIhD9K
SSiwgM/tR7A3WzVUgLthk4C69vHQjIbSjzEhsyd1+hkBzmksAU8+pceMgFJvHrbEGj2pyB6NRERz
//nVwsnmwtKamC21YmyX4aBLwtjQg+SCaozlO1gL2dyKlGVhxKfdWyjL7Z5GAm0EGDvz7AwqIjyQ
v3tAY+b+9PInRwuvZnB4gM3Y+MRojLQ/oYTZ/TybHq3VU9UAA6Ppt7ft5HNoz9bQ1DT0Y5iIPvlJ
HVVKyrGNJRYKskEo4F+49KeOB3N7ad18SwVv9DWPsRDHww3SsAyCMglmVJosr9EQVYSDm6EKclst
kRguHlTMcJAJhVYBJeDLwAOCPseFsF1n9ZS9L96bgS5ujCpKCqXpmb/onMntTyrAL3Q3O0QbdW+Y
rv4Xa9P4P1CLsXfJJzs0CeANZUBIowL48dClljrMRQP1AB69N15YaMEmZNQXURJnXcF3QdwJq4pU
DSmzDqnLXXRS1N0dlVvXiASNLmuOF6RKvxXiDpbZd3mPOhkUsrdzgPolas23LWJVE+RpDB35KJMo
3JLJUUDqsp1xj+R3rT46VfIFYyPOYHy/LWfdIS4EcUuGhysoqVB58IIYiBDEl5q9ZT/k04s8g2Ij
vmtmjNciShKIXbX4hVhuBWsiIeKYIXZ8JQd93Fs/Z3ujJ95f/aFDnh5AB3n0K3dFdYJ1sRgvlC0b
RJz8aG1a9HIyKzKWtf+Rp/etdt+K+v/ZznDGjiBaR8LI0izV5JEPW1mlfRxi5/JC8uohuVRWdC0N
8+uQ5/5IyU6wkitO/oM8LggwUgBTz/gPcMGDX/9NKcCHKpARgBBudETErWt32AdpXPCsVbZcWwOk
McDbUgMQPCY1ADyPVm/WslkJYtyVg/ZBHPv7wmMVczqGyQhxkvU8WV8mUTZD9H1mL4vvxwlwEqAN
7GH8QQDuJgoHV44xyhqKojHMFTzBuWNsgth6sFqEG6kSuagBojCZbmmrPo5yL7hDVlVZiOIOciDN
8xjL+uy1ieqrNei0Wvrv3Z4FeEJMyBILlF18PkEtqBqMGQ5tmB9s8PGZgu+vnE6cevg8AlJuRvH2
cTfCOE9tI7Xhi4JLXhxI/GANglVayyV9kMFZlCS1FjUGRJqDSyu31lw28Bt46KzAy7omDjoCrqEn
yrquOQVUFfDG1mTwuPIPqcxqa1UJzclDno5Wx8moWJrX0aVzUwgWce1JZS1lMZtc2HQXgFxztMnE
wkz/H/iAcqcdGCyzaBbt7Rrind1SFmffcw8Q1r6EXuNf9pUhbaNjZWuejW+MGkLxowPgEvban7kh
2zZVA6k4E+TxnKVYSa3WuEOwnhtGRwECgHJjeWhS2RRIJPiiwe21s7UUxxlNApNVJhvi9HRvNyfa
Cbo/2dn8vIzv6nBuqNZLq1TUAPjStdY5JBuR92jyfdaDRr0Lq/uiyJ66Itr/+6sD2JzsxKmGDAxT
LuyUOrmjgQK1WF51PlWgUWBk8Wx6wRTIWjnaH0Rxt5Q0jHGs6CHujfKSBEfL3uqi3NzKJn0QwdlE
Yee1lqEfyUNviGFflFBw04q+zxkBpXEQpz1Wi5Bk2w/pF6K0IuwPkQzOEPIC9OvaCBnwhQcLHXFS
Wn27veuineDcg9KlVV6q2AltPo7tRTHRciyalxKpwbmFoJoLYo7YijE/g5nO0RLVva3FZzgplXzY
be66m8ZGJroFNcwkv5906RcJ+32D3kE9rkFZZ9ovkzmia3v0zDiE26Uu0KJfoxDYMbn1PA7Ka5Kb
P2kJZi00GUVNugPMzEUHTkBXFRgnKzxd7XrBrxatCx/1alNpJwXWRQqQAEhsNDeWf3DBLReGT6WA
B7HASxIyBkwj13cYt9ZRHDV8NmhtHfEqD8X0ESthzgeZnCOZ0y40Unb0Bje+sAKNCfbBHQDePIBq
+eoJZdmD6RnebRtYe7t8EMs5FRVQ1maZMjPbWAeNzV5hPpk1+ojC3vV905EHVVXWA87tG6nkmfSD
PXllUjpDdY3N+9uqrMQH0OS3AD7P0GqxlZYVLgBZAaUzOBEdTUpf6lR+VEMQW7Z59Xhb4FogD4kg
HADGkIX3JXdE5XyQ0HsAldDp+R28x8cUl2gBG0mc/BsKJ6LOg5Ur7oM87rxqujYbE4g+PbXYaile
dlXlNHHppfIzpjjPoyXKSK3v2buC3J7BN/SRNkJgXhi1o6baoSe5IG256ks1S7dZLUhB7edjqKWH
ih1UU4wCm+ZhntdT8GY2RLjdq4q8C+Gxf4yp70NMdIHrtMp2JkmuWiKK40QiuPNbRHbZTCVESE3l
YabrzmiVf/+SwxTV76WyubPaBdlchjbOamdfZoySZ4Kwd9UFLb7P3f6aXKdWHmErmiJDk/TOVPdW
cN+WgttTtFLs78vg2lDnRDWgBjUA25e1m7ZXBJqIRHAxALIWtTYn0ESzt2b6msQ/bx/9VaPVwSvB
+EA+D8YmZVeTfsJma0V9MAaku01yyrLSvy1mVY2FGO7Ad1Vrz0WAKmar+7V5oMP2T76PVDNwlOTP
039yVg/p2GAnguqODE+GWjr/TQAXKKmKPEgpZvM9a+h3lU2PaQGIu9sy1vcC1WSLzTF+mi8so6a3
ixZ7gSc32rD1nZSrYPsNdv9NDGe1fTyPxFYgRh2ebRtjD4CWFYK8rm44WvtldHIyshnuRrGUMc86
DUKodq8DIy/c31Zirc+AJe1+C+AsCs3oOQGHKLzUrgQgCUYrMgckz1fy97ABlKJTUsf+G9OTDwK5
zHVwr7MPcjkv37VW2dDsTa50ZaO8ZB9sWM+U4qtH8Vgr+9z/Xxyqbh9dDAPtRMYc4hjFEZsoH/Ai
q7ei5qzb22XyZf8mrqwkYzZh0mufY0zk39eOF6uGTsCPalClkDrK1Iiri9GcVBEA6erRISq6kBCQ
fZ7J60IzjBJQpXlZuqfSLu8e1Pjp9s6vLhFOJSrUQBNEaeujClE/ZnYkI4SQbM3Jy9hB0VDgAFYD
P2LrCtDnwAD1aReySEkr9hrDzK8bJ0CXkPYznpWKrTiTJAmkrZoW6meqCqQrTDWzNV3cXnUsl6Gu
4GphyFPKjrFnoYFqKwqXV08q6AORU9AA6YcE0Uc5wAqYMCylI16OLGCEb+XsOsY+0VU/qFWMwNxP
JUDX5/NErql0CFFAwXR8+qNvZYHCK8trAn6JgPYS5ZpPDQy6GheWxuBrOitzpfQaSxi/OiTtQ6WI
XPlaRP1BFndfVHE3QbvuH1LPdk/ceaejwTy4Mjh5/eG2aa69fT5I47ztmMa1ZYfQrNKe2MArkffZ
eCnLXWq7MBzP0HJnAqv9bbGr6wkWKbaUsqHzebdSn+RWiTGmrEr1fiwmfwSEEoDSD1FofJMG0aNh
JahDh+G7OHZAF/ZqNlEZKCYmlhWduv00Atf7Sxd9G+Vsc1uvlZMOQSALgp/ScdS5ANiQqTZGEeAa
gHrRq7sh+Xr7++vr9v599aMiSWbSSJ2gSBCAvd4CI3R+LSXLUe37Qv/3IeoHXbjDNysmkVoCWAQ0
8e9UpdzSsBIs1/q+mLauorNQBUDNR3WCsLX0XAYgYFzGXtY8l8lThZeDVdcCe1tL10OZ35I+PYzN
oqGGCUmNj0zOhqK3kPytABIQTzoHdJh+L9iplWvlg0DOElTaWbIkQSA1nnTM1kXppRSl4NZS9Caa
ajTTgi+WURH/uH5q0BtorRkZHl7zXfPG3fwwbEY/dOutJvJLqwotZHFRU423/2Q2kGXJ5wZpmHlP
iOAZrDLz5UKWD/pw9pDWdoveIcDTDm70BGwBt/8nLb9NFRfZp2+h3zsxyCGnU7utda8FgKyosrva
GbJYU745GqO3DIgXemJo9Yeid8+Jlm6UsNmFpnzuQPmda+3Ooihqgwix6zQvADlhphk/bp/01b7U
5e/gDEi2EDEMA34Hs9h/QOYZB81QOqM7eK2bXW1PeBusb4BuKTqKjKzX96NB5QC0o70N/9X40y+A
tO2Q5jtVJ8PFDOdZlFlZdWZIrv6vMOYdFl55luxgVpiDSfOvRUedgsZuOZ81/FMVNr0z8/xsWu/C
uKMyzEo5NAz0yEi/1Wi1qLQXI9tq6utcPYfTg2Dz2ObcksYdFrmru4gEb+uobaoQxOrhT8yKdl7+
oGLmeHtb3PrRBPcnEL7QZcTXOxWtyvWA4apW8VmXCs+Oz0UvoshSVlfQxHwdsdChhcrtx+3q0aRv
9aD488KERI5E5zsp0GvHiofHWcbIMkae7Cp+kIL4sZrJJbDHDVz+oVbkX02u7NGYtLftaDME42NS
k1+3l2A9jln8OmbZC2Oyy5ZWs5ZjDeThlA3DIYuRRGttxTcr+qPQ1VNHim/wYYe6LwTNmqvrj9FD
VbUIesn47kawx01yEWO3K+Dyx7HTzleifb+t4OpVieI/AypSQO3H2W9uSkNCAtDklGj1t7tgRzE1
H8i5Z8ipd1vUqjqWAjZCRg8OmR+X0pQlTVMqLKUtdxctmzd1rvhZS+5vi1mNlSx0+kGEZaPZ76OY
ae4TXW2xaonRbRq18KpGBHC57syREyHofVJNg2+iCSV7gHtGdNugK/iNDs/rnfbQ+gx/1PZE0Njr
Kr2L44wwK8aakBbirHwbSHvlf5i7ku26cST7K3lyz2yS4Ninqxbg8GZNlmRbGx7LkkFwnknw6/vS
5Uw90azHTtemF174SHrxAAQCgcCNe/uVA3J5Zd4+fzZlGssbRgQiJlDWuxz8JFxvN6M0bC+vzGJg
tqFEiK47Aw43O4bLQS1ka+JDSlOPmx9kpaSy+hhX+74N6GVTizP2ZmpelJZ5PjRCh6msyf2oMzYK
qVfcedkJzmzMApeSAqqYlLARgsAfZOlWAaAdmNM0vzsFXuXWHxPn8qgW1+nM4swPKnusoVoLi/Vw
HaW3TXajtH+/LGJqNnQ2Ie4AlNgcEVSqsa1bE0XWUN82lp/wD5eHsLwwb58/O8Eqy0jkfCLVy4yd
oh8G+/Hy5y/72Nvnz3ys6atUM6ebjGJKTpWPdLCr14YBvBdkgpYDubtsb3lJbAX5pTWB6mZBTa/M
erQRp92wqjfg2/DZkB2kfK2JaTFM229mpp+fHUN5QYpMymSYUfE2ZRdulB+q7lo2+JpXrw1odiCQ
NksKvVRwFTylVxPDbFtQ4yVAJyT9rn/kmjfS0bJXPPvfbKa3Ac78QpdGlGQ6DFC/VvwxoLhJ+aXL
7vOOTs0W6+3NazM6c5Sg1ZteHmCwYx7PDIoHR5pbeBN+vuwgyw7/18Dm3WeBoiV53UKqAlwerfhI
shUHXK7rvLkGmYUhWQDdF6QYSJLTzm1Qd0Zv29MIMQrV5f5acr3iHmQeggIDrC0t3ANCcEp9ZRt+
vHaAL2/htxmbnUa23emoMWPGuNV6qFj5xCoO1hhvaqW7l8tg958t0LSAZ1srjXiuhyZ2cJrsW+Om
SFeyuOUU8myBZiFiqMeWWDUWSNuojkSn+ry+wbz5a43FKy5N5kEi0pPBAK8eugG2UCugTVvTfLwK
wZp0ecqWL5FnQ5oFCbNQq8iegsS/pDLKk/HCH8A9dOgcstehgWLjave3VfrQW6GdGZ2FCG0cI0Xi
8Asp7DaRah5Lw9yHAdm1dfJrhZ0zY7Pw0DNOeluHV6hPoOz5ilcjdG7mulO7g9fvKic7qSsgu6XV
02XVwPuRDgjHvChdhrzPrAarB5VaavUQPgEnkFwNNKlXzvif2Wgwk5OYjWYAFoBX1lnIqAwih1r8
vb4DvS8HgCRj329AIXQLwQ70VT5OOisG0pdRd8hT64bb/DoAaHcl6C/FkvOvMYslTT/UvZpgQWPt
PgvAkRDvx3Stf3Qp/p4bmUWTXAtDRRZYSJI8aNBxafWVeubyur1N5ix+2FYY5x0U9EBDE1Ch413E
OuVmBParNTbJtfmaBRKj4cSKU1iSBy+VrggEFsCZdXlrr9mYxZBgiO2qsKfR2NU9YzYNa+MO5GAr
S7+8KrgJquBhhPTybHsFFid6g2q9aw76thsVXy6Fd3kkiykFLs9gJ0eBFs88syBV20qeDOgLd62n
0qCao1DpznaGPZQ9QWoMGNZajW/REwielSwNIHS0fc9OkjAUALdhUEH5lQC0yIaDEdyG3co1anHu
zszM4qBiSHYuOMz06Z5bu2yNU3bp/AVuAQ2VBBQAxvwRJVSnIKXjoYgNzUOdN7cyYQWN+XgTquG1
ZNQrkMDF8UB1yjJUAo+YF4Dw0puqvUAJwtYiP05rT430X5myMxOzSKNUcWimQ4JbTf45JyVORU4v
e9v3PG5emptEiP4cxSzOsEyWhK3BBHJyhXaDEuNlMQx8nQhA1rTK7UILPFWhWTqqnoEcj8V+QvCG
rsebzh4LwP3lDsSg9U6EOuqIgdU7dt/pNCn4lRVz0OCx6jrJ5cjpRXms689Er78RLbyuzfIUBiGs
qJorTPbl8sgWI8LZwKblO8uPWiMLoSyAgQWSOHQ6zglhOCppP182s+gFOPxUcPISos6LXWpuBSbj
IQpR8tckOhG+ufz5i3kyyCz+NDAHnppympZdyJG5VltTM2kSH4lhOlbtWuUHsz8aoVu2jKa6p8lr
D4XTlvzJOc5szw7cAayZ3EoxuNiQ9mrY7c0eaNcypKxEU5SWnHCKrADaFpftzOTM5auxhQT9NNxK
xZO2Jl7UwgLJZf1tZVoXowWYQnRLQcngp05A5LZtpI6wI1IIC7Stz5PYG/CsB22Do4RsXZfCo62F
txWeYWs93pt26rVm8UHTv2SB+dyowwO4pT9d/lrLo3/7VrMYiY01jKSKpmt5tZc4SAztidNSXYkr
0zH187q+mZkdYwWElUSswEwC4dR4H2/i3YSFWQMsrMzxd4qMsy1ohUUZCQVzjL4p1ACVGxzQnmlx
FwIPCeVkrX908coCGuY/F3Ve30xqlIp7gnGZ19UOp8xpghO1u2S/1hG7vOvfDM28lEtZwEmBkaV9
Ti00RrS3lx3h32z7NwuzuGwXIKHoVQwFEdgVUHHg++bAcU0BS+bD2nCWc46ziZsHSz1Kg7yENYBt
fWDmpo4jDXNXcADAwLS3W7uPL0cWPNRCIg6XhnlRPVEUdQhYDirL6lGy7orIaWWwWF+z8Eslr/UH
LO+qN2Oz5NDIG0hTWKjga+2XAVrHVuipZOVysux7aK4DLTtkE8B09/68afK2iaQIFTyTP+Tg9ejJ
h077JHX3klmA7PSxVG574+9jWtH4/WZztmxqnP6oeiaMnUCn5mVx8XjZERc9/czENLfne9gKVKPu
CxAuSuwQgds0Dr5etrAEa3o3itnyjFxFphbAFyaiI7ujwX7SKSR3A7w93FpISJ3KWQcELnrF2cim
6HU2ssGoI/QNY2RWeVPgIjleWf3L5aEtBsAzE7Nw3tmFindCmJDzxkU5yJU77qfRcFfk7V1nrtF9
/JuZBDALByje3ubxT65x1uGGjBQ4odlOmiQBXyc5KjQtogKgOChxuGy9YWRaoJ+OE+Qef5qdRUMm
hiaUOcySD+pe9cDgLjmh4jWovWp+6nI3Qcc5QB9rVI/fx3PJ8GzPKaHQ9KpD2IofRx+AD1dz0G6B
vtPkoN7I18qmw6sGgGm39QH4oE+/gPWE476Ne7b9ir4ru2CEeV37ahjHzlzJhZbD8pmB2eazE9Xu
4EATAKT3yjsoBnsdaE16f5pWyV17p1/e62/jmW3EBiluF2gYTw/WWGCPrJVwteqfsy2X4uImSwzj
IaiWKy7UEiaF3iADmi/zCidwcp/7YONyLm/DxXTnbBpn2zAYMjusU/hn5xv7zO+gQ1zu8ES/tlxr
8zdLqwSTotSyYEf/kHyKp1eIg31luMEWHUDgUfckd03Qb2VkP1Xpk0xJghQTOrG4ThX0CXkqb/9D
R5/X6s1OCDOQ4RhG/Zg0x9pey3amjXphI8/L80pVxE1mYObUDejzrzi8ovU7oNEU8Fqvh/6VhZoj
kJlsSMwKMJ42f5HDG5V7lx1uuVL55nFkFhnqtI/ZADZxt07UO1FKKIzGgrbZ11i2ULds3c5iGzZq
iIkKeoQbzR0G4vCMf04T8zkpxCEvizuIJO06UflFUnhpoVCZ5ZBbrihIUj5f/sLLfgQ9UJBBAjcz
f+I2R5A6KdMRnMW+AMUWGQwaR1eFclsYVG1KJ15LXRbPDEsxiAUBGPIThUOR1FUftjbaZXAtj/pq
GxWSA6lBDNBe2ZfLpgDdwAUY1Grzt05Q8TdCI0jWdfLayp+aNqHJ4KEicHkOF53KsoCrRcuhjPr0
+3zCLICmTU2MqJJviHVvi5VNsvb5M59qCpJHXMHni/QqkPxhuL/8/RfzobPvPztsGqHUEcgp0Adi
vvZ8k9e7ulNXyk2LEE0dkhLA04Cb/CeuCzlMkw7KMlPAUp1wUswEM126m0hO1m6fy6fnm615cDR5
k4MHCLt8khD+riNIu+fYIVChHk7r1OSLbnZmblYsEZldQwYexZJeOZGBU4swGusQNlp5mFvcq2d2
ZtmWEUix6KekZ2pkgdY9Gln+LzF/banmQbKu9KnTE3bqapQp1BWoEfU2NZXKb8fUKVV7X7fZIbUq
R+77o5KuMnYueuTZSGceP7SZWoNxGLpKw4PWWRBIfxXQMPkFtz8zMnN74L5IXxjTVZ7EvmUDRFtW
j/YvMVeeOf78kTMeQqidCHiHJp9IdJ3HR0OsFKQXbxtoeYPiuqqDlnaeXaWVEYoWyYDcJE4s3TH9
0LfXdf+BsHElo1pkN50UwrCTMUHGXLpLtGY+EBPDAReuU4/ox8CbC5h4diIKGdUSFUIN3YHDe6pA
9/PQdE0glEvdhGCP6lvFsNdbqBLIkWsmhS/l3ZZorFj5lovvveffcp7Q6ikZ9AZrO9Eq5ft8o71U
jLKd7KtUpuaNUlBxu1baWIoDk3iAgaNGtkxj2r9n90pwBQVjPjXHxIIXNM2bzcBF6NpheCVXa4qY
S2t+ZsycdbV1g951CsejR8efxno3jkclPlXjk7zGrbx0+pwbmkW3Qa2hGz0J2vZQSErEuLXjfuV6
sDJxc9GsAbryVhxPEycD173JbI787HMF3OrlHb88Z2iiImgN09Fw836BYmAyJL2CHUPVaCcDkAxy
rx7USFdysJJ6LEUwUIujT8AATTvSnPemuF13BUj6cCHPb8zw2HUpHX/l3D63MXPy0o6iyApho0nR
fnpXKdt6jd5pccYmhTGdgJwcvHmzYSQQiyp1UFEX0J4MgUdjGW3tXazct79CcjJRAP5la3a8ccFK
cGvDljGmKK3mu079BU6vdyZmmVrQslERFkyorNhpRn6UxK+Ahic2r4nQC/M1fyjOUdCKShTzQWFw
5PGhr/el8vz33RgiCQgwsgUxyPl7pzKMTc4J2M5lbPchpyM6KUMCvvrDKtB2afOfm5odxH0xyIU8
mUrK64adktUe5EUD4GzXFJmgE3/e+ZSbSmhwXgCuUpXbMY03ZVJ/kop2n3efZDZ6IvvKR9WPE2A7
UobXVt2XSujfirZZCUJLhWk0ck4P8BbQvvMd2+SZ1qp4GXJHc8Mrh7QvDTTJxSfSXudpuRKJFovG
59Zme9dCAamPaljTNsZ+6mdRoKmkbZm7JnJtLs7w2bhmyQEprE7JGSgaTWCk7RyKTWXhhnYUU0t+
SkcA6IfkSu6ja9uEZF6tu4yhGyy1n8eqvg5l1W8bsiVt9SJalQDi1vt9mioOgUKDn8tNQaUGzekq
JM/MXBzLCPLPGpLENtgxzXws9dqBONYpGqEhZ6J5WfQphWZeR9MYitQ6NPL0+MlQW6/IILCWNB9J
2D5HPKDRANAZ7jp2Ay3INn5W4m6TNLrbW5IXNKmXK3GEGyp+s8zQfBs1p9hSqdkUH8deaFQpG6dV
cbMU1V7JGKepbXDKe+vJ5uxjScBLV4VeIoXXY989JTYXtM4ATjBqtD6rD3Zaf728axfXAewK6Bgx
wdzyva3kLDsoNNiKQx27NoaoKsrd9//Z58+yD71LoUg3gK+Q6ZmrhtEGZImbyyYWuwcBhf9zDPN3
vaESdTAK2Oi+ll+6XXlSd9NjkbLpXeTq16G3xvO3lBmcG5ydP4kVZclowmBV33exQrlyo/HPLL79
lYGdbZJZoVBSB0VGRXciXJIFDTa1UzpGRDunSlDAQ2ek069SPC8iMIAkmkhW0KuEE+P94ao2g9Ym
rUD3uKyc2q7bSWF0E5vJRy4bu7oNRy8s0usyjFPPHJETWXrzaHfmnYCovNNqfeLpauqlvNsyxXB6
bvuNbG8CEX5WwS3P5Hyri2orKfFWFPVGYcZBtdSt0cgnUeluQES3cqNaXi18CJRJccmfQyLsMo61
oSAQLg8zOpR724i9YtimpbQSPpfSkjO3mDcBSZzYQatiLyXY02n1RZb8IL3VywOK8itjWo7UZz4/
S0usoQyGIYcLRgW56aXCF0T+FNWgkquTO2aUTsLCJ4MxoJtGf8Utp8+eV0fPxvm92ngWMww7Lcdy
cn9tw+8KP9g1e3ShuxGtNr9WGz03NgWwM2NFhEc+osFYWuCqZD8Skf/aXNoo/1j6ROc7y4pLhRVp
OiiYyxqoIFN3q8Ebq5L2waHsPpqZpwQVsEcrdZOlXBwUxX9ZnZ21etoNgoDT1+3kqxiwIzl+amtj
ZWxrRmbHbJ5xS0QExyyUVaDDBC3MJHF1tqYWt2ZmFqiEEdR9EmEGY/Gga6e0+Bx0L5e9bvmgepuu
2UGSZlJeqjlM1BZUXKPeNVnqXTax+H5naqB/swCoBLZ3logr4HzCRRmRAm2IOzh3TU0fslKOfkJ9
1ul99QXixQ4QD5vAka/Edo0HefFB6vwLzJw9zJnaKQz5lyQVGy5ZLirIO0mFvFVSu0WsUx1qxX3e
nSDHvslbJaVln7sJKID7lH9Ef07kBcjOV5xoMa6dTcu0+mdbMJXVER3WmJbGJK+DqXhDEh1iJfPC
mnzl9fj58jIsrvSZudnGyNq+hq4qzFX2106ktJK2lw0s5tQGps4CJyoIm2fLXIUsIhDeAYUok5Ba
GZ6AyHSDvQ847aYkxj5Q4l/x3jOTs4UVbMhjZsBkC+GbXLd2TVqthOXFaTszMVulyOKdaY04t+ui
26da5ZFIrFxGFh0BlQMNiHfsxPm9W2+EndTFFCilBxYAGRFV/tA9lCUEsuWVxHQxpJzZmg6hM6fr
I4IKlTlFLvDkWJitAaLlKnT5LvvCmpmZL6Bpt45ZhiGxbHQkc6REuVdWj5g1K7PlDxUpltQGVvQU
kifKc01UmiUrQ1nOCc6mbOYBfVVA6LfGlPWspF1Ubxjj0DbTaNZ9S3T7wEPhc5UcsrRZu88t4sNA
wPOXa8w2rRnE4aCkiFy907kJ+lfcSVZq0Hxzo7ryNslXvH1tRidXPXOPsmhrZbAxo30qKElKqpKQ
imLF4f/NsMxJGAly9mReNxngfCPjqJuAqAlc686Q70BA/TSpq4xsx4AkueyOy5v4L3vzN6JB46pk
mD3sad+i7ps0riXDayOav50bSodaA0eYaADkm/ApkdscNNfeANa6zVci7eKjzUTJ9GP+5g/peaqr
WlNh/jIpRUWzumvy6jqMYrfrIFuQaJ/KqlCdvKxA/KD7IONbWcBFNzEnojpAaicw/ns30TOU1JgB
+yz72EBqJS2xM8jHX1g0GzER5GGgDp5XvoqisppGSaaX0HxjtsKPS+vhsolp+/yUcp+ZmAUQXeDR
nnOYkHQ8FZgFXoeA4hP8WsjKys5afKcEFc9fw5mFEVPODMmsYMveWrdTRzYewY/BtoWod+qKwxor
6bQE86FNoGc89uOtGrfO90tkKwLnfQ0GSdC6OMRIqT48m/VRtnd5v9ZesOQOZ7bm4PUhqFkr1RGc
n131bK8VzKmDtfvEmpHZBRpP8WrcSzAihi2yVhAWfk3X4J2Lkwb8k26AqthW51fNcugALm5AKCeV
t6rFaGj7uNpQsz9ZUuZe9r3F8ZzZmiX3EgoQKHhMtsyYGuhkHhWn7L5dNrLk4OCY+mtAMy+Q0kIN
9BhGeuNQtFdK8CnNPrFq5f1DmT7mJ2fDaySmzAbd3/yqV3SDlKUiRJIEbKfY2xSsE751gwoiID62
U6OE61YURTuQi6/KQyxP5JvxaQ7OzqzUigmPE476QPzEBxRz4mOfrMnHLk/km5FZxCtyQFkGHUYq
o70qgwCUqd2pGBJGSUV+JbwDwPLXdM5co0JzJBlNTOfQpChuNklIqxJaXVKT0Yp0TzKkwglaBfWg
lh3OyEEj7PFXHOftK8wcB++7Qg8r7DaG21A7FtSub2Qzd0KxxhS7GBgt1ZZRE5tEHObXQ6MgKFRX
JZ6dvuLhydqXt8PWxuMjZQClu+XLOnvnNH8/u+ubxVnYt4ZKrYcSFrXuIWf3UWE4oUkLfo/ErmSD
f3kqF0/r8wFODnzuoCavRNTBXONiubaRyzy2KY/AQm5+QcbBtNCfhCcW/CNzaLCSj2MOyid4Tr0z
h+NgrlRXFsnKAHufatpTp90cQlZ1rLHJABXIf6kJt4+aN2U6iV/4kYtCoOmlO6ABBqodOcgYEg+E
EJvL87m434kNrTxQZIJKcbYVI9CQBXAY+MtUtO1fen6X/ArnjHVmY7YDuw59swqHjSD4oEqPnXEA
bmTl/r82jtkW64PIVEMbbpHnN1lzkM1dWa7kaYvn2dswjBlugGSkhfAKTMBTHNRoRe2S8FotT9ba
vXIRKnI2Y/NLbIuigKlCuwJHQO9pTgbIV/Jxl90AiPtceOUO7M94jfLDU4sjIP942SWWt9jZQGfX
2rBkBiPTesn75qi4pcOQXAlf8ZLbNTmbxVT/fKSzu60ZMTzXShipjAZXV/NGaDUMjlpBea07Sat9
uytuYsyCFUlT0sdT9BDZZmgNOuJRFCipyxO45iizENVUgDRX1mQk/BRq27TF5e8bSrZW8+2yobXR
TOfsWSxMClXNwwGGyv4hEwHV1f0IKejLRladcRYiSpKTfmjgDmGru13ce0orv4z5uOuLT7mUb0RY
HEUF0vNMsnyTlU6gDM+6ZB6EpD3KLZKxjLkSqygv0lul0u90Vfpw+TsuPq+BlAft5TJUOUFm9H4m
ws5UetMGPAGsg14qO5bYBy53oFhtb6C6qE8SvtGvEFcDdPFmdTb/JMwINNtglefMi6Qa4Cy+kg0u
nq5nJmaTXwxabRc5TADMsFHi0jcTDSBTcw+56m1dK6+tWCuUT9/6pwP9zOQsXGcyV6AOC5M62goG
RoH7oWnvm+HjyqItJrqaAcQX9EZMdNG/XzRAvgwj7FFIiHbyVVvR5FPnqo59GLfyjbKxrtlOvw0A
aVfd9axlzfYsEETCFCwqcenWNhP/dLzRN5ovb38cr//1dfhv9prf/Gva6n/+D/7/NS9ExVnYzP77
z+viNfvQVK+vzelL8T/Tn/71q/98/1/85Y9Pdr80X979x8sa3ojb9rUSd691mzTfbeI7TL/5f/3h
b6/fP+VeFK//+P1r3mbN9GmM59nvP360e/nH79hCZws5ff6PH159SfF3H77wrPnthr9W1etvX7KX
3068bF+Thc94/VI3//hd0o0/cGUGlzGAUDbIsyakSv/65480kPQjA9enWxV2LeorTfiP3zXzD0XD
j2zUZUBRggL477/VaAecfmT8AUaTqVEABRsDv6P+/udcvFuPt/X5LWvTmxzfusbgvsMu39wd9TLV
BqDNwJUX8ohoeJyddprUkpBnXbiJ8qzw1Ly/Mnv+EXb9sk6PQESXFIoxMq30mo455FWLsD2lgkdO
0XGDmui9BOKiPMlFPfqakRwMRdyDmZR5UtF0VO/xS61celqGaKTy9IDmvasRwHHa5skTGlFkmrPu
NAw9BYUFmBjQdNmBeILyIXpBw/Wut7VHgNU6CmlH2qpWiwdoTrUqv4aIyaOtFLaTa+KDgtdNMAy4
dRQWjjaw56YoNnYo254+viRyLVEQqQ6oLJnPsP6axrbksTG5CqIhc2qo/QaIy64K0Vrg1FpP0ZRb
TM0V0bKnSYMqUF8q1LrpYOanKAiYW+t4ewoJVOuF9XUg9YckG3MXzNuyN8hxQFHmH7dRAmjloIXU
UANGA7O54WrxmLYvuaX7cjuetLgilOnlp6RIn+wBKmMg3FGCfdMS6EVFwV50pq+EEmhQmvg5NJIX
cAfc6gF7TQPCPPSMSC7njpLTwMAvje3wzSS7Tn+1AtlJuqxw8og92NI1XtdvUCSIvc7Kn3phXPXm
4IRM+lY3/CUMrPuStMbGaM291STuCHQYeOvsjPa9uhF95mFLqk6iaZLbJaWjgbSBSpqUOKAdr1Hz
b91C0Y+DZroBdEKdPH6uUpY6amMO+GZcpV0CoWGDPYPy+dbq9nWdhpTHxkBFGj73o7lDAaNwyoA4
clwkLldSiCbyb3VgXNVj6qG13yNNEzhpltxI9gioTm2DXgJuYRYlVTKqt+1tV0fuWMpeLJcomgqM
PujDmKZ1f9WBmMzBJL9CtRoOUzb5Lu90t7GkxpeyOKSj1bsVO4HJIvN62Rb4HjHYDsPRMXsppEqS
QT0t589NEIaeFoqBWhKabEZyW6hm4w2hDfBTXT6FOeqXdZVi5jVBtfFVN3MfvcQ4/xWJ7OGJD6TJ
XpqEZzSypOoqMLqdFpHGzwaiottSqEa3TwJxauo4d80aIOg4NAZPjCmeuAeJJmn0QRmNjRhr/H6G
r9ry6kaHWh1VKxsA2E5x0xJ6a1nAnEBgjrOS1N6RxRJ3KpHcAR1wWxtaSuUDaG/3CYufVTXx2KBt
wqi6yofC72zUCaKk+BC2eF+V7Fs7ZDeVXFi00Uqa9JIOjXZpXwyICqyAMvIrieydAj/QlOxpLLre
zXTDJ2qwDzN72wiZJlF1Y4KHDmQh/eMgTF8t46ezSPwjup1Hs/dHN2KZhW5AcDmCdllVDABJ3p+o
RibnGmtNtrGg4QVUmb4RkbHVeUzgrMkKdn52T/hhjVhA/IHaB/FzZq1rFUWSwgAym1beUNm+QevI
PcG0aqVx1fKvgIedajm+jsz8lsf1p8tjnV0dfpgHdQ04tBSU6PVZ4M5SheS5rrJNHsfPWWVaDmuO
waA7Gwnh2fnXWqS1YwfJ0crSozSa/uWv8D7R/9c3QOsSOOpwbqALbHYjxGuMlpa6wjZx1500NT2y
0MC9M3WElnhQHFqZ8O/E4e+OqomkHSS0U7nARLvCLGnJiFxXHeLfhow4VMBzs6ni66ZAJKn6BuiM
rILA+LjT4tJ2Qr1/NGvlFrdWt1TDfWs9iVrb6E12gHJBidzY0p/S9lBG3aOVW36rxltSlFeSpG20
OEEoShrXFIWnjAh1WUtuM4FX+7HHzVqLnmuFIwV9ykf2rJvBQBWZ9w5gqh5yl6chgaBAQZSjKHOI
4InxKivSh9ZOjoEVVjQM+y8lse9TpiaIFLyhGpbQ462lO5zXTqoGN+DvN8sKaCErQwwh9QZMhLep
AO6lSk6aAqo0u+KbhBURzcX4qJbWPbPAMCuse0Qau9HvRclzCmmKK1VHZ4oSmzsg8HwJR1jSVg40
OqmskR9vY38r37uHBGqevs/s3meI/zzxr1Ve59+ai7+1ec2nlKue/9K7FPL/R86owxX/68807KeU
0clrJJF3/OuX8zxz+psfKaKl/qGDHQxXfRWyzhNW6q8U0TL/kCEQpqMdAE905luKqCh/IMahKQ5P
uoCSQNP6rxRR/0MDEvm7osGkWa9Zfy9DfHcf0qFLiJYdXSeTcgvAefMSmZSOrZwIO/alOrePUuwb
XaocwLh3JFWNhggivCKxesozKzyC7CyCTxv3oVSzYyf6E/IBbaea5Y0qSWJLePsRNSTZMazCcuP0
doB3upkoN5nocRzJuPaMhvTJfDmb8IWTAZrVs8NBNybOEAPDwCxjeuaAcSMHQDwsG9UretlDBhU7
ID9ATbhNgu3QqzeZyrU9Y8ombALrhLCieaUyRF5fQ/pN7vRN0+GOVuRsr6f2nuim6iiDYoOh2Igd
nJ/fYlUqD0lgUKOKUZsNgYgGy+PBtvknCW2YrpyZ3iiQ66bheIwgp7EFmvwgsw8KTy1q5xKjkZFm
17ytdLze4BZvVmDPahPLaQ0JT7AAM2+sLqOZ3T3zuPpW6s3XkCjM0RP2otX6p9ZoJS/sGYLCEBd3
IhTXVqLcmoRJ15neERD25c9argEob3UP+ifbkIwv0ihtoQjMwdPFNNTJkeyAEscrW6s8WlrhVMYz
iQ3ihzxR3FOJKqqvM2FQYCXYsTfiB16SxzyMYTmS/agdI58Z2kEEduWlba5QsIE5dox+L1PaDLUt
vFjrIU/Rmxubo2k002MQ+o/3g4E6iZbloWN13TZG0mfU9uBAdTnHg0ESu4YpewzqhdQCKZzfRSka
M9vwY2ON3MUh0FBlMEAFw5GmqaFbDPFXTerMrbVrIfA94OuczN5SvLJvPoZQX7VsEd+Ro9qkmzaA
bg9X9UMr5cj3JHYNmOgNztKAKoUoncEWqMhFLHH7EW+eBRqrLYkD0NDaJe5DxbU+ojXNFH2zacPK
tav2WAfxQ22mx3j0AvR4Hg2ofLqkR94q4Rqkob1fTjWNpoJEbtHmJoUALad9wzWaWDmnhRZGnq2U
wg9IqNBawRC0hkE6qbOdIFASp2vILWoIn+MGhJJ6YSUnI4JsXZzdhEprOwSPqNQqmsbR7NJV0rbd
8TRQXdbrIQ07Od3relxSOzOcOOB79GqhEQxMp7QC3fc1F5VB9bQEBKbgN/WQ+rUUVx4Pi2aTd6T8
DDCwb6pG5OqgtkIhGLqbKhBAgBxn/sRfClfOX3s1fYgBCnxsvulheA808w3JFUcEOPjalEU++m3h
beD+98wMnVyQQgjSvaKk2X4My2705LzL9m2byttcTVwxCb/m+YBKXzPYIyDWfe2RSv/GlSA8lLKy
AfPN0cIqu0LZC5AXnuqC1FdVxcxdVntWWl4HPY83QpAjiPE+Q1fjVCrGI6+Vh4A06Ca4klLJibrU
jTNyb+CsRau5ScSu7w7VGIIzWTdaGkbaqVDHkjZ4xaODsH2zrR6DTPtSaBBRLbIXWZYZbYvbOoL4
bqN8UtXipm7rB9Yk0AFJmsxJgl2SZeCZlmtjSxIYNjHbVdg/9GW/7dsR28DueqdNLe9/mfuO5ciV
LclfmR/AM4iA2kKkZlKTxdqEFclbEQGEggwAX9+e7B6zN4te9KZtNtfssigyEyHOcffjvibpxVE0
Xj3WQP7og5DsRYKTCxacpAUTqpLHRbRdiXSLfRqK44h5ijHwaCmIOfu5kjipwvcbEFB40fAEm15U
BFp/pWwtRlPOnX7rlffolt9dH+rCxNEub4cTZmwqpWk5RSoqZBT65eI3aRkE5slwuU+34EAYduGi
aXA0vN/76wQ3XL6lJVW/WISNy8Psi6nf3Lp9Ty0vm/BDwLzDZytw1NBv8CT1YcvTh0QlGrg3renU
HRYZnFXXHIaW/J6dvceYasUHOyK0rNl7qOY36lgxtA38n5PhZfHSuZjKZUkhuPRNmeD8KZLVXfS0
7CxOjJ2R9hOjrhce9gYPLP10C20LXE+ls6gaw4x8+r37jTm2L6OaM6QVMBw14DnapGW1jnuvhN3B
XcJjRHYg0kFouzMdXJpENHx0fgqR56RozfhG6wankFm96MyAtB/6YcwqxJRvEDK8hIN+8lSW15tB
6/xzM6K0j46SLPAvzpJ211iB4c+NlBsZl5MUmLqZvRD+Dcm4HHiUjvi2DpV+6yG5ysqzQU45/qKb
n1ODSyRdh/zS5hpN2cJxpzJe2nWrg1kh6cBMaW2tVUfG0Y55QvLfoSO/Ri/on007LUUCE3m81e27
bVacprCSfBYLTfa3iOIDhinM4001URh06btkYOxIpuCkgHE8tiFs4Qa7HDMfwz0p3o1Ult/rDcDU
umA7WoEExTx6xSN7sVnwgM0UXVq6HZFFHD0oxqH1v1lHZFNfTTjZC0/P0Yn1sVd7NIre0wQpOv0m
TlE0dPt0JBdOvfGPpJlf3KqTF55r5FqLGbKlHhMPQ2vdPbEQ0bWZaX+zvpGlt6kV0xIWSgKi83Jm
Yq6Ztut9bKNohzU830k5y0M6iu0cTFlaNm3eFEFG2yfWYuIzswH/RP/LUbD785OV/nZS/jDWLE1U
tbXGOwkaXpFw1z/poNfYqd7LlmPG1tHtbaUbRtGkn10XAtnwgGmq/QAwA/jyg3ARKXoSJ4cgaeAx
rcT9OBv20IisTKkKntIAp+ziNkwwNd9bZvxHsXXhkw/hYN439YI+tCLSDveqWzfMUGEExHWcn/pM
PIUwm6wjNChV2gf9Y3qrvKymoATUI5EbOeuttVhXmblXwBhK5I3s5570b8gorLw1PRLbwW2EZOMR
Bhw9ju8mKZpUhUU7PEonKp7157571daJo+qwvQeN8KxGDFk9Lm5n2ozidr1hYqqtwxT+Zm7EQrNX
LNSs9qS6oMdiQBdT3Ipzu5XNOMjdmLkQGONl5F6Er0zYgsTWesp4lQX0uV/1gW/5oVFNXyjp4f69
Jt1wSZhfe0l74FOEX5bemlGhqiyDHluMdYMGbr+aD8RI71yS1XnHg108rXu8pwk9W36M+VLgmaXF
yOKHeGmOXToUfW6mUocQxK0OCB2Fm+MQTpcGYUssDD4zi2oyt99ad0hcn6ms2s6cgiXqiyYGsONL
VFcz5oN0KAEaYkCQuK2YueUVRUxEwT0xF4CbMDrUwf4UdQ4g4aZMxvBuJPINEz448QD6tHos+xs5
OI2ubBsCoSrFIP00pDUTrJ6C/hpYcum7BRK62f+0XfQX3bAsbJpS4J/I5zTeS8dnlI43uGuZX0bR
HAgkGQtodsy1AeMSfJ81Q6m9uEXwJVdFi5mdwveyA+j6p5GIZ2WbEJivgLewp0rm4DDIs6NHtCph
5vtN5+G7jZDesDWtKYhu7tYg/WMT6xVQ2NoSE9vBuRt+bxG8Fpv7RQPLnB77CcqJPk1fVWQuWdMe
DOszjBSuuym2uGOS5ivtBlbMQfqyhah1zQoaeuzryZo3iVyAQvnN++LFj8HgDv3ava+DVQWn8SlY
2Z8UQZMGIzAiyfdipH/0vDwv/niEc0Nomy8h8WLafHlBu3M/mPUeu3YUbN+05C4epofG4QpsWTOW
YktlmQgcEAwD7R7wlQXo4bLMwDjtuz8IUXPM8hY+bR5tcz/73dsGSfQk8XJ1F8B1XIRBgXTeQ+CN
+L9eNeWWYKLKYOSDyHGPLhGlV4tiuW38RzswV2qu3myToD6Y1xBF4vqUAEZtVrzIOd91fbyLPSAG
qMhPERlOqPBEFQYZJuwAEhcQXkYnmwMIT9u/lA6kDIHNIEM9LNUxdQCgw039MZ7wARQCptSrPeIA
DMJkB3dTgu/EF0TKv9ZOpkfLQqCh2Uu0LtuDaHHrKw/NCTzVttLvWgy+9rjapgB2M1AIpp18dDPz
dwHyUKqB0ug8zriiqeqz9zFCIsVAG1EREx02p+ogtabMdd5dWt+fHmFrfcd9PDVqyS/JTHK8jeNU
0zBFv1pv2yul36G4tHdOz+ODjaN3c0lbQ99lG7A7sB5R8fO/1FEkBKMxSRU/8pnrctTjbEu1TLAR
JstV5brs444+Uk2nE9x/RJG0N9Rzo0M5tXrd+5boHWgUpLKjB3hkmcZ/UA6j9xfx3oXrP7C1mPfx
yi4sDac7z5HrijM7W1333M//yCkbjnngVMkxHpKy4dmnm37Jn5a+/QbA1l5XMBKvada9hCkMIGyb
vbMuMac+XPAf1fyjpaawtRXNEwtRnG/UkEOspubp52swXqkyiRAYGU2FIPCXjgT8CnJKDnkT2SvA
OhwoZrtEcjvMa/6emHg8MLqpO8Bf9+k2PM4k/xpUHxadch9W+7gigTKzjfZoiTb/I2mzANbMzXQN
UfL2K8ZaMp7TOl5DNKhCX2wyzGW6BPLYbQCAo2GnvP6XcV1y53oONsB57107TXUzWzQbUX6YTOEl
/qXX47ILZmhmrdcE5U91FCQhDmLVkjOyi3E7x8sVsGK58knsNR2ekAyJH26wxVvMvDyj4k0SeBCB
aY2wRkutyHwceABJkeZQZdVGtWI3MnVN5bg8rHRuAYQZWnXwh6l+flRrq6tm+ht2nOEeezKDEns/
9aKjH+o7y/Np91OtCTLNRzz0lIZf2HcCY/Qy2WHsEhERrb7LGr9YW60fVgwRz0G7POLs1GW3tcNu
lYgmK9JNLVXTpuolEm9w/drPulF3FLxP3SByvKQmG747q9PCQzZl2RM+nNs5QHCLwvvyH/FhZJU3
AMqI+NIilmSFF+ocqv3sIdVqdllcRCyIrj3x74Gl3uc3CGZcDDqotb9XWH13wSQV5p+jNtwPxEug
V7P6MFGzorGN0jqRjlVzE/zCFBa+QyMQYW4yCNA7HhVuVZ/a9t+mi88cHNmvW7+q0mwoB9h7X0d8
iosV9DIIdn/znnkJlMJfaXZTRLbTOrF5R9cHyfIH+DTMZ0rosts6PNmx3/88erciUGCO7Qqfzf5b
b8LuFG/z/dIGsIYcOUpJCvRT4ATYyJpgzjyEHYfFe//P5xihGFBL2p6b2PFqlFMpwgE1DyphNnmu
ZBk8NVmfgozDl7OEDGW7eY9BvpAyj7C+srydq2BuVdFQu1RCxm5vYWhRBn3hLSos4yZtdkmk/67z
Iku9JciwWDxQXUj+DTeZX5TuvgZBMN3svfTxS4wKvGRdjrZE+kkdsQ7pqbflOpAsxqBRWsSItikx
FQ9G3stkbadsqRO7wZ5PLlCmcQvsqVv4s+sFLtYVuJTi85sXWZQInfxFVIhqUMaVaAiFJZsYz81K
phIxdOnd3K0n7m3dfgKFdoy3mT6kt9ZgUfoLcGRwAeWG3HGUzj4d7vMEBUMMOOD2vI7pbJpik2ip
uzx6s7DlOblAHmYU6SWj4Um3LPu1yv4wjHHwsubGgXnoC+Nib09VPBdQy0TX9GdrpgZcHEI5MXjb
kOPPkaB42Jx7Co3VOMrnRP3taA6x1W2TB3F86SPVXhoAYzHw5IeO5O+2B2wGm4dnbrH/+5i3Zb/A
22F1HCTyTf4jYDJU5OTmL9AEydHz9D8/rz+mwfDoibhW6pdZ0POIVEwF8kmfU557l+m2d9SGs4xr
HEtmyUm5UI7XGcNP0ARonb3FO1tqBwCct4nyfHvxZuedehPXJoz8O0xxgisbm8uSPDOE8M5RdOyn
bCt4v0WAgfAhKj//hPj31C5NXIVxn9/jCIevQTORs/GeWxazOvWH+dTRqZ5TMhxcJtFt28eI8umM
CPTvcST+xbIajUdWWtlmV58Yux+DNS3DgT2NnS/28ZY8I8hDHZbbwZthNNeTARgA+/Xz2WOdvQ9r
GD3Krbt1Z7SgWyIews6h+cyrjK5ZJZdF7Ge1Xlke/OUkMzv/tgzIpKKDj4QuvLwBZEimDlnemTvp
yb2PIvox2rZaazg24aKtw2DT+1hu4xV5Gy8YDlWFEeuEATjb1IhD2AfToEuPjWy/BcuC5xxu5QzD
et6M+QMaaHQi5pBOAnDD7dwm3JyzjKNdi0dWwQ+alCIHn+E3NC43ltKncADDQTd6jsJhrGBSfYS7
Ay5816kvS44ZKH1Om0vu98gvsQ30DBInfNTFHXY1QLJOfmZqsfdmlftVsqWwi8NEhR05wN9oLrWJ
gfDdTgkUWPajnck5XmN9xA2YX+T2V/aRf2lj9gsEkjug92rOCJzMwCUZU/pmFCUHL19q50zpxpai
W47+RBTRN2wBGtOH7BKt/mEEXvkYMvSc3vLwc67LMa17X257XDK20pgl3CO5BzG2t830s2M81NWN
a5/8nub7dW7kPvKb18gHPsl6fWY+R4we7qHK3jZZPOUXlpO2zhUKUuCu5LiJ5T5uB6yDeXrUQws3
jiY8xLnGPUiTuIIQQQMCa9O9o/5YRLPXHGEe4QAmRH0F2/+pjmXSFwkXw8VNcc1Hn1uAlyCaYJyf
1V3WsOpnN6ppxj2eLGvlNfoAjBDzaI0GJRCoz2xd2jqQU1eL1tn3MD1Rf+0LgvnPZ/cZkYjXk075
C43+BGOcFUsTDEeXkI/U2eE04iItFr4eKPAuHOxY4GKJcH5Nab+fmf1stzm4wwgKnJzg0QBQ8ihv
H2G4pXExovf/z0/Umxx4gdFN9U9J4TWT27M1y4sl42D3QHyfft5IJiXfY3PeB8k8fPBxAZ6ah32N
mwmT/dIEp6YXAF5AGpw7D8CbID5/7rD+sfyMPS2OwXcZnyRmhnpzHT3Z7RqKm8KLvOPSbNlZpTJA
iAOCMeF6ifYQQpW/sVbLXaczd2dyJ3ebmqdyTsh0aNkUlYDI9rJP23sPZ8WTZ3sMSwTl3Efu0rNb
h4/2vmx6ZM5iGeH5iOGdtgMcU470dmYxEjx05hbjQa88xWECQOZeQAd4Wtn2FLWAqW7Fy0KSDzTq
0xmYf1T5ls+1cWv/iCPhSFk4PXD3wmzkvwEyQywl1E1FLB0t5NCsX637Z+sNcts66z/oBIk1LPfe
WttsRbnCgeKJrxHQ9xg5rdK3v5lrK+HNy0PYdOicEwDMg9oQw3C7WALT7ZtA8DvxGeWTvm5DhlIn
9SRY/06dtA90Jp9gGE+Jp3cSUPwpj1AZQGdfUpx1v2FWVNLY9ntOgf9DwIS8apFDBtM5fVV93QZd
cIlj/S3zNNjRtAWEBM1MMQ54Lbd7I0qt2Kdc7qQCNdsPER56n5TJDEkQ6flb34dV690ZEdjH0bMv
CsLfom+df/RXi2mBNsAfcbFSpR0jA6wd4LIwHPIM0R/GYbr/KTzXJh/OIFBQCWyo8xLv9zDqqwGm
XP0sc81ZfslvxaNHmv7oMeCrmWffGswc1y2j41G0zcFb1u6rkbjWQbZfgPHTV2PVFQecevIMmrfI
S6s1aukvgO9A9GHMF819cvUG96iBSSnA++dtW764yz0MFedohwOT3+NURb3BQkC1HfIuce/2Rbcp
yDRjAgAzS7ajIGP62NgWYKJJrhjyQ1L2+EhN+80c6JkhaAAp3EqMIGfRa9zhjwEAePjBUEdPH3OR
z3vP6Rz9cZDuJ2WrtN2AG/vRXKdUP6ncXbw4Vjs1LffBjD6aduz952geOwvMJGJQKQD4K2w8MDzJ
ugvT4c4LbQwMSaK/XsQ9gQvXw7Iot+88DTltk2JyVRIkl5AZuDgMChFRYcrONqefV2ZjRt5yNzwz
xx4YQE2YGMbo/NqaTA467lup1ObZXpKc3Y07clsr5De4twsC8/KztBYsE1/PbQ4yZEutfVBze5JJ
pB5cC95r5AKNOZF7CIqWh/EWUTXEYF4wKBnvVegLXKR2D1j5Tm3jd5tsafFTbzmT1KnXiauG6rs0
Aq3roM/o9KKdRMY1mQe6V7escJhoTG2vdjEBuh87fwMLuHoFCfIBgCW3h8y9Jb5FZjVsJGszDWbn
ZB4fhtQANIlrtu5lF/SXn+I9BdG9W7K6SR3bxzGmWEOqzv3AI3SFiPExW3iYSPokSN8dOy3Wioh4
huGhKDXt6TkN/dpBC7G7CS/KMRpeBw9wBo4P0KC3veYFhldgKeHv0CVs/1PDg8SDDNHYabusyTgd
+4bPZezJOpmD+C1Cv1wtauwPtzmnYYpfkYyE4hGylSKc0+4IcRrdy4DJY4Zib8rYcsxVO90RvyNl
fNsECHV/RrcfHYPOPRKzPnoytx8uRhs/c1m4Lg0PAvmKNe56fpiaHgm5wa+fEpePAGTn9RrZuStN
GGO73A4tA3XfWZdYNlHSjf8z0TrSmYIYQa0QBWBuJ/TRRPy/SqiNIe+qnbMU8pX4sCzB8tCDNogT
8cgTqEh+alEW5fetn6ZIJCEoAG4X8nwrYn5eo39r00KvZ/sF/BXQyOiUbOfVjurJgZb6Yef/12Qj
/x8qQm5WlP+9IqSW/+f5j5z/fJv+3yUhtx/6v5KQ9F9w6UuhKvPJbXo0gwz9v1TDuf8veIVCyJBg
bgnWGP8uCiH/Qv4LdMNRECFFPbqJIP5LNxxE/7pdEjCn9bOAwGjpfyIKQTA75CX238RY8CRA3lwM
GWwc+ki4zm7//m/DF/AWgjfOlsTInKYvQKk/DTLTiuE985IrqChRrjGQRWgxruNCjwgJuKoZylAq
0qD0ATi3jbyhGRIQPOYS/SWq81bm+8GlpeTOLyavG+CQgJhGydkOFiAavmQwkuSuhZtoD/QCNp9T
mYvp5JLUqxuM5dcg9QSOB9gOL0Ur429skgHKvPS6eFSUgPdfvIx+6OR7I2DHB1zUBZ3Tl9tbADH9
pYME8KwuFRPlbNpTFnT4BqDoxU0/xTg0uZuO/mL4tZ93E8ign38LO/a6QBcmqI0KQ1MBKL8Fau3y
ckynIp1cU8kmgUXeNkNWtuQl0/hNjQ2q2aDMkvlLtswgTG5J8WOP1+imU5i0f24vaxlRKLZBDJ/W
7EXOULYlIQQJfD1GOkND1X7C02cDZWAdWFX7DeL4N5DFvNwmYBsBAzPZDrBfYK5ueLyUREBGPOmS
bQC0ERw4FF6/srJTv5Okhz1Uyj8VapCCwnEYbcCLwoff+wNOrnj7onq52AUWYmgREcBL+pfOsvcE
xjZFL2fcUqr57Qny9+crXS6+PPPR3WAUA+erDmtFsfmJbeFp7ajB9U2OPaoK0FXyus6aFSO/xlMa
7bwG9enYdEfSj2MNS/gVdxSER9z/pcBmH0j+ZGJ9XdJoBpsCAqdnPuhg3OZ5Ehe2p98r9S5s0G3t
+wA7zBcW8FYgMPsl26ZfgUKWg1Rj0TTuFVUY/PWbjy7rl1INUBJHuftMUWW5Cdphd1PshYrCxxQh
lGu+PDHp/HI3hrK/Qr67FiCzjmI9BF3m7YPIHSN4wh1bKo8aVNaZpgb6HOQ+gTbFjNCKe/a6Knxg
1CNgQc+h6GmRgoIthceeHIHqOd7CgprhlK+40/zBfsrbum8ToNlOkGxnDCa30vYpaZr0PDdrpXIC
bg0NMVhoKCs4JPAlYWCnWwZNbsx2orF//SaAcBekCmgA8jHHw1qhsf9ArJKulUYl3kj4aeH6Ig9m
iJ79VR8Rj8kKVORNLbfgIfZRfKzg//A8gnLq80sPTL/kICiKDnIHqB8f46EDvoItWibuHWLd92UU
soIeHlXfd+OhveRenetD6PPvMCC6gj3aEW3dx4Jeo4hg/SgSODp5rToGhD5BWvGF7mc3W0QhRCIv
dQpLG67skWIDhVtfd7fy1JeNOdqxZAF3dyn9AF/9CKUdf04Ct0ICAp4scczCb7zrQdcAmQJ5TbD6
l0LQXJzmrVNn8M1HIQw5UYpOoo/BoCgKUlZLWFLMy4vGSbRY/1ewSXNAZAfc4GeFeVE334Rx2RmW
SBXqb/bqxrjoJ04qxLOzw3yDwChxZRTrDcT1PBxMp7DIYkQHu62FmMR8jPBQqiYGJQOA15NCLQXh
AeQteCAx+q5n7dup0Gl8tixadt38nMzmlgzk3oeW/sZklJ2aexFJ8IEeDl04kt5AZvOh27u8WX6v
sfzIVxjNdazyxTJW47bunKdc5RZw0jzRCJugLyAadgsQ8TzfbXzri/U16gakMhKozZiZq9jDIYYG
HolLEy/9GUa4mc8Lmi1Z0XULdM+CxKBBl0OU9U8IvAIdOFOQfjyK8XNA+yM0B87bshrTCXFBlu5R
p3NajWhvSai+/XlUhQ66lzGT+G0oe/kAFQDy7F/BGABYzMbHTDwwP4YxSpqnlYnUfJzYPyhbEAgj
d2SV9RxH1yEUwEVC8tcbtqEIlLcjbhLwgt2OdogMvoK/Dp0sC8atIKl+S3hIL4mgA4hb8THoGJ0V
zDBtvHTlaCdZjSZYi1wiNjjmqkqgaS9tPk8HaABMOWGG4UGsCMX1VwhHgMVgceKG2nn/GLXs/T+A
Y0svbKHPz4Ef2GyFaCwXOBZytBGY5qsmiTXKCqGWt9Qn7OQAPgXm9n3hBGAkCR54LMYKnDMBIgQl
fu4BM4xOrhNoGZLsbzoD7CIy0xAnQkjDs9nuUcqCRbtfMRzTdforgawoDDu4rtoDCInklHFN61Yg
+siN25VsGfqf3AxXTIngI8rbe8CTGIMgZNohneQCmT+FlSE7c7vqXeLKHtkVeEfmJN23DZ9G5wFc
5q1/yXhzRMO+Ppsh/9UsEDukCgNGE9Q47STCp211FCIruBAka2KeWtCDQA+yaqJQu8jxuvruNQk6
WGZIsIgQZ8CXAPqNZASuL+MB4y1KvuULrSGYTnGhFVnfPROBWRDhpzBRSMPhvE7t7zyP9aH3+789
s+aY4FKPFTDGYdsg+ZvyOpxzfuiypdm3WQ0gX+9o1n30zXDOwXdQ/zm23s4bA31yZDkM3k3TNWX7
OcZFmSTi8tIn4jqY9mFVzZ0vWFYkin+M4PDqLTT72AXBaeLiOFjvMRTDfvWSb+uPbflTJAyk8pYN
siXIJqCWR4pqvkE4I16QQNWYuCJdxq66l8Xow/lWeLiLlrWEELCeaQCRXHfvD6ZavYrwh1Vn98AQ
rjGYy3KGDKamS/QsCVCzIY8vIzZytUzsuMbT5YaDQyTDf7fcAWvtoKQU+SG3/W4L83o1nF8o13sZ
Qn0BXRUQVkO+kF8d7GXR+PYKoeJTmHQW13ES7EUzHk2oSmMCViHmQQ3eTggFlArGAWB+zyyZ31sC
/4k+yH9tfQRA9QlzMriEF6R8heudhnCuYG5wFdV5/hq3N2UWruJsGSr0kPUIjqhDP1oGp8zvNyhP
Yl7yyIxHSx2gecb5LvXCrpoxvFamoLMqw9QMQ7KPcFyA2o5QXoItgN63p/qwTl27B3pXLxCRytGk
f7V/SAY+IoN26B5cQv2ComysBOj+CoT7UKgbRwnKBwTZa+a55Qy7PfgFmzvXcHcM0g64bbQLp+y7
afCYoM6Ajuq62PWFaZKXIDLOYvb/+gINLU6mItYY7KIIm72HpeV1arYjNtrTZOnfxszvnjIf2wL9
WRM/Lc5BQjLrtBQy/N7i4IChuqiiPUqOuP8HcsnzMvXDbpKLqTFRWAFDQuYzyth5wkzY2DbQzpL1
KZwJ0r8CrxC4nIAhfubZjJM9EsA4yFy3Y3c2qXh3Eq5k/pDjULfZU28w3gXj3mLYtQRUFvOi30TK
r95/6fP5QEP3HWQo1zNqgAA7wAN+8Jyu8QPn6qVRZD+HCVSMAs+ASyg34P5xcOSV6WUsMYkucQz3
DWDIsHQNRLEYYsKC6KN6habBjttdy8J/8vZtNmezpDBoCBNQMFj5LYFuh+AXoostMe3HK6YwgKzD
BqnCg7yqpHtTUhcbvrvIWfY+3dtJfKSeRkqRzJ63pfkkWQtJZXrI5dWy9T7NA3Hkv+Okv0IZfT+p
9Dpbkx2brH3tM3mUmymAmagC5kTkoJGfVTD6N6XjU++PB2NRWpmB5sXQcXXCTONdOiXzFW23Kxiu
6lMwdnHVBPMl4ABq2dZdQjkhRbVL/gSSwy0cnMKUyMdZuR6wdm73fnwjBRP7K3/QaU9PLIP2L9bL
il/hgRQZ3uzAk7slIg4DdgZ+m/xjYAOtIjJ7OMfD9uTN/TnhmIpLw50HPRsioVNRigEVlhXpEczR
CyXoAjiEJOWAviMfUFVhjzWFN9856nazXA9Trs5qRT+HjdaUyEp9N2qf3nqFEFqEMovWL8IS1Oc4
YmKOLgvoCWp25n8GDBkeVmEzSCQOO0wKVm2aIRyqZzWlsShV6s2l8qKXjnrZPoNAhDIgsWpUeY1N
A5Qm1HtixiuBARTOeFOoBgwMuRV/WPBDRcYU96BLdz/zP7MlXi2Sky85ACIYfxsK5SRg+Xs+QBDd
EbHgjfEDIX2O4mrK8THhdMUbb4JwQL2B0skfs5c276D6Q3gBAKb8jCr1n+w6oBzyGKn8tfuz8Lef
71ULvu/nk5i7ESNAGuSf+IRc4sMZd7ZcfDKGti6xuMJBTMGWMQItjZ+ZJQbxbt+rktv43Ap9btKB
g2ftcvW9BYwWTNY6F39Z/SR1uj32mAiN2yg6iaAcs5mXmyfXczB6GDC84WVJ0H7GkCWUep2nms9D
sBsdWc83mRi/tQRAQcenCb9+9lcwkT5pK5l5D3IhqpYWGh5vuutVG5bD0Eo8vO2V6Cx7dIpcVI6H
4EMAoEbvD+LF5vvNu1GXY/RqZx+jRhaTkhLCSj3W3Wzwq0YdVBMqW595X+gXIJNe5edPvwlN5XH7
D+rOY8lxLEvTT4Q2aLEloahdh7tvrnkoaK3x9POBWVWZldZT1r0Zs9l40Ek6gwSBe8/51dmaKkf9
/a/jbi72G3O9sn2vxOHSy/LB0jlnxqHtvVbBdWk58XPdLm7dLNOxYyJ4XZYZfSha+wFRiHFMkBwf
0qF6wsmLG7e9IA6Oy945G3l7IfDCOqQkSrmREOZeX1TkNJYKMct1siCr9PMGeNAYEzbTSVuuFQkZ
hHWZWbASzoxExrWUuecqid7NRRZHyzwbq0DaUS0jUd/rEcY0JvrABp7m4ETLI1TkgC6mpPvSdHNj
l4YdMh4vztPvSYfco42fciCLynFeoqi6VGr3c0p/Kv1kevUGnYyqejMm67MqOGVo3hjHaZ3j3twt
mNr37NvjvpY5dTp0Y1hcZXg6Ex/wGvmp1JPGkDjg7dahiLjUt+Nsy0Ozy5qx3Xd8F24MF4sbVOeZ
llfZ8Y0S7UUTXBVRLL3kdB/ALte1BHnQp1LbtRHvSbFNfqT2VU2HaN+/lcOXUJjb6aBnMkQh72gP
NPYq0qyGbefeVohU2bKtVGeHnNHnmJEEAmiRJpAJIAZivtwvB1llHRm6/LvVmQe1YQdNmvSQgFrv
hhl3N2YTvNCQ5IVs7LfPtR1rm+cWsflDGvXd1DZOkM2gJzaqn31uxz9iUiAHYS07S1G/yenQuZOO
IGtVRtKZDEjLQ76k33IKl+3k3M5LND50TlH/gPSwjEp/WxBJiLtGWeo3VbL6kaDJUOkCjQjsyID9
xoJowHT1F6ngGpPl7LtMgfPH24FPpw3BlbjBO/UoecVWJLHCAlhAeC/2TCbwqMOmanjK6cIQXPCt
bgtCS8opCu6iLVPIA5bsoci/3+msqFtDu6HnLis2nNheQyliLayX90KprPuxkTSWOlV/b9LC2t8J
+/vXoW/vuUxe9EH7amze1vZFNJ35okzSftO4N5WCLVrJtd1IhFxvWe93yCwteLn78V02xGyddIAr
PfOJJ73OxvyUElqWF8VRz3SvTL8R5P6lre1jnsy5q5rqGub2TESPwxRgY0KcMW2e8d6mWpEz6BlZ
6kZvlZazNXMSm3O7+p0jvRQL59q2QN4X7jlqKMnGH6YFGNTOGHxGf/v671vAbPaYWCIDiH4zvVh8
K7bdPVCOhrqKPmHRIihmMWVHvaMxqhAKMGYia9xML6OQ5bxjXwaX3C6TORa+UWG+QnC1rawubEPD
UrvDO9WhlnVeZDF+1XX3mm1KgL8AwP+NQ00D6/0boKopim5hXJOxApI5/u+AqtlaXR0JnUQenbNm
STGBFCforV2GxM4B9yv7HwknnD5bV2zaUHsbaJjX4mV7Z1KJfSiL3rdFYPtudSf/affHajnOZfPQ
pMah4SRMBs7KWvI2ONOpmZo9ceVDX11JW35Sxe4/f6R/DxkxgIj5RAaORm1zMFrO35JU0JU5Ts8w
JX/DhIupoH4HGTPw0FtKUM3Du5kBJk6qdfjP/+898vXfsWkCwrErOiwuaCf/PodOLaGVaII4lG3j
V7jgc9u4bjAw87Y9qTevpCffV5F6da7KtuUPA5FSa/LdQPXf184HtNj3RT6ZSfcWY+0a1OKXvhU3
A1dzHCWh3VbuwBsncOT7VjMsDZsMnOZ//iD3EW9//yAW6WtY2RHK6fe4u7+A7Fqqy3K8JIY/qVx4
2zvf1r8JTWEneaadfq/H9sY5f2gY87i3MC3tGuoOc0kA9ig9dFaHhLfVAetac+un1XVb4jNW4EED
+90WuUX5sRrsmVWFWnbhD7R/FkK6zmq61TGdZj8vhC9vh2/7LtGrf79/0v9nDNC/pcr8f2Qcdrhm
/u80UTB89b+Kr/zffMPbn/yTJLLxAOP1tS0SZmCKNg/wP0ki9b/U7aKzSNDc3Pkmy8k/wmUU67+A
aE1SEjjlHVnWeME/SSJL255vGDZGTlTk/xuWSLXkLcPoLyewYmJP5n1YdxqLzP6/8ZDZVGSjtpZZ
oDdz4pVbo9TQMWnx9CQ5v4utkdroqrDYmquCLgvpxgFF0Ou0tV+iMa5pNNygJq7JZyk5WNuc9Sby
60zvVi2EGmTFd2CvZyJVK9Dv5GO8CTq+kjkBO4GVrcj6t7Qsr2lWwg9bPak0oo/dQSH8RB4pE/H6
eiiwjtXWXuq0KOt8EtlbTu+ZF8plUYUfD/qGaSfMlEQ4MObaPm7GdN/iv6LMpJmdaWqjKswjXtDZ
2t1WFzHYpxHkZfUC3/qwKs/pQJWYDd20M8jh2Yt+/VkClUrRq26WP6rJ/ASKQy8a9OpGyrBNqr14
AuxLdhVUCAVQ/k2OulNjTl4s8NPhQDQg6qvveBp2a0fUx+xgdKHbN+qC2V6oAkmiAFm1SDvA4Q3A
rAESREvn25p0aubhF37hg9gAhQVkobH1n9Qd0G8m4G8L+oAMi/qp+QBZ+ya2IY3NBlMs8mHoNLw7
4BeYO8RRAdJYN2wj3kAOwI4oYbvqJ/lFv2JxoJTPEpp94JEBlGRDS+YNN7EBUEqAFDs35xP+SWWy
w0LOlDNqoG7XpHmKOSbq3WhMlF29auxiRt7vUzuMO936raAKzwleMYc5CzoJUF7p9YwKKqP7aMCl
bfmjGupxZ26I0LBhQ1hMGwaIlLHf1xS5igNzI9kOWHY5rrua8ZqatK/T+SRNsSew9tG0UhyBR0kb
MhVvGFW1oVUFsNWcq9jMALL6F7QtoIrAW/mGc8UAXjPAF9izm25I2LhhYqgkWjTVEyLiFMjMbGPm
VjckrUzAaQmwGtoz2NtgKn/q9t4ZSEOaEHIBxBG6FJ9loDkBRDdtWN3U+N0qr/vVSj+VHKjKHKez
Y2FtwHrjtgB+2Yb8OUCAw4YF6hsqmAIPzsCEWvywSq4CdFgv3a3FvNPp6FcpOpsJ3a/GCL0NCZ7m
Ir5GMmOzVr95M4SMQVHSqQwjRl+LDbcklwbrL2fnhmgyV+dn0fZBR2sjhvTQN2CUmqiDGAUTPvr0
Az8MNIHILi2AaQNw+owa4TxsWGoPqGqbOFVGYFax4a06wOsAAMugWCxDJ/Cuj6hILqPeblLPie64
CLOSVhqX6y2xcSEZKJtTQGmzqw0/S0G3FC1zAI7j/DymT0mflpv7iNjIIUnCOm0/RLzGrmbqFwm9
UqAufePq9foN9tONOXldJ0GCp/ahGdE0VHL9VCgdjXpro3Jqu5SmPLKRquoJA5SME4qTZW8KIzqZ
6pjDrqAaSruo8JPJTHczZAsnHdeVrVJpqKU1hysBxjpd/c6yZ3G+ZP34pazVc5fPB/K90SYVP/J6
ZdLZWIeqlRztWfs5Yv3lVO/hEeMB7CUqTxDgHj70r3VhCEOZ6clBGadhp6cIyFUcXkHEyNIacdY+
7pfmRjACkhlEmWIWwu1aa8BBNwb2sNzodt+ECSmmcrHhWa2hgoQy+TJxWE03+dESPxmGVOG6lw6t
0PQjChomozVE+S5FdK4cVFgiJnVH0xcyOrfWIO8JT3GyX5hAsW8ljDiOotgte1Z6O1MGt10wFJjd
8JQa2ezOOSxAJiG51FdYSQcQdxUscph00acQkclHHCob050WE48kZxcjVsZrnFDRmvr0WCcYGJay
gRRCVhFmC0aQBc8R+iuAHpbzAa/Bx9gyha6OIukBUFgL8KaWvmJHz0PqrJe8oAyKZvMJ4ZTxlmQr
iy5DhPtpZi4DQLJDKjvMcPO7NUR2ah1UgKMVCgym76JyGMKewU5nmE1nFV1ZxDwYxPhib/Wmdpo2
lq1pW1eBXS6kVf9VWsqV3APzJmdTs8OXK+0MIy+/sU+qu1mTM/TbTANaBuFuA0M9adiy5WeV9Bpz
8NfabM8c55Crs3UZPseEYJKz9yPGladIk0fCFRxUzUYbjnK7+NTKDCTTDKAQpXe+dXP+0iWz8wvx
guuo1ecy2fUTji7VZeKGfpY6w7okic5iIKlvwpCTM03suV2z/Fjb5UtS/45tqMxKwsFG2vlulgdS
iVMVUpp0sJwgLdp3BjGCTyfL4zoyHUo1WVqTPAP+ngKzaI5zgZR+znVvkpZ9I19KMztoAoO8quLr
nIqmRGqpsXfFbtVyjBp0fDv0hbekcJ4jTDxGyygzRK9vw4LM/SbSEq9D8Sgt41M3qrCwKZ62WCN/
c7Vxg2aiPjKl51nZSKJ5NWy/Rt2610qGbuB2jELcA/O5KfkihIjdFNPTW8a66aEw+9aYceoquOY/
IcarXqk+K4FarpNJCkcyP7jqpltU7aUM54bgoXpQP0nvcZ7GOHvuIRuvSIa/NLvTvMwRCUJVZwkX
BAX7nKH3u6Kxl+fcjt6UskDznVcXo9HsMEfT6+qOYLRWG3Qx2zqRHeI4S1Pix2t0TZCM18vIqMS+
vRDsmIbOggepLjH8dI6zBOxZlpsyMACHpy32I6MYg4HY5SYWwVhtwryqeJu1tPHymDNEMuePdoSU
KoeVdbG+rUSCX1VnUkLgia8Y7e/JTgxyOJRE9iswfCJzsxfN2biPbuyuRMXVu7Ztx0MfaeuO0dPU
EZW0njAL/ZCSen6gEONDIEc3reU6r8nv1VS+We1KRoXdbpG040XrMYYsi4UpRU3eWyyLmKlKspI0
o/YdEaePai/XOwPPx1cJw72TR2l6FE0WnRV2FdZ546mVsv4CCGI8DMlb3y0TtKUS7zEvYTDo2HDy
NkpOXKAvXDvdISqWKiQW85OqUT9XkaOF9qr8dHLozCyzj326XyylDpr0ZIxssBxrDDYkp0xwv4G1
xNdSl7+SOr62AwqmDMcDqm2/UyCFZSd9QI00IQZAXdAUiZdjhrKSkbW86AMdtLlPzJOTKUHtxJwn
eF/jGQ63fpWN9lZr6hEVfYmZ2vJKB9VV9E5N0u3rkppq5n1Ps3GpmZe3mM33qtE9iynb+NLi3YAV
frdmosPjQTpcY99mU70liNjTVP9eKFw16F81T0bErY6gK2qNvYwUO5ZMtcAl3j4PonvBvU8oCyzG
qITFsvZ7ebnSXLhm7XABW9jglJSrogOWX6vqIy+hntSNxE17+SUZCAOBvYAna9pgGPvHrFmGszpt
k0V78bZu4QymKM4zxswgiV/sKJtO9x8OxGKzE/2Aq3RhKslf7rzfjCsdNvnvN//4q3blPaqaGvzl
SX888vfnVyLhf1GJJzqu9s/7o3/cBX8xnf7y53+59/4s0titg8KiWwElHZvtR+rEZGf869Zarn+9
729PSeJihlfd/uTPv7s/5/4KqypTlf3tb+5PvL/s/+jhCX28n3VoeynOi+PYJeUxQ6u77Pvt5v33
Px+53wfTI62ROLREUsFESk15/PMZ91v3+5AtOGCpe4fkuwwpABSAY6Q/7q94/1GpI36K+02zmHgO
S3LlUuJMu0IX6db8qT+ZL9N4ma2Vx36MqqNtDBHKfRXNP7OWx2X9x1tEEPiPWwJhEWNwkTLg7cdq
phRYdufieL8lbREyYD5YP6rNQSBpUIbbDzIfEn8a22/3/wqfJUZL4FA03/ynjJPnoGzvQcoj6HGJ
5Ah5butjjIiMC8GqUYcbTlIfo82Ue791f1xdSYvb3e+8/26h+wsHm213e/JfXuL++19e58/Hq26d
D12aC68xR3anQa+PQxI3eAimo7pGZYCm2cbhuB2A3laIpMwx9O+XBhHNtH2lbSTxeLl9m/ff77da
KRpdZyVw4H7f/YdO7iUcaEyuy/3r0CtbQd1PGFyxqGMID3I/BvcfyXY0/vz1fphw26rYsHZDm6GJ
2Q7c/cf9sT9/vf+RntT/eBSQjZ3h/vv9kfsTUwXSUSikX0JnR7FgoC7OGeTovtNu1KANL7aSmjBp
z05PqkNWXKZG3HTlC3YsLNfx3BDYIJfKQbXsIOqWkF4ylAWtTCb5hC27JfvrUl7YwK8QJiwByhNm
s7AtqwfZUE9l8mZl2+B4J7Ck6ljj+a316ivFraue2mQJ0dEGpi28uO3D3mj9XmdykGIGrTz5OFma
zG9LWo169FgGb63euJb6Oyp/d2viF/qmtVBdw+DTTRMcM7KRCEOZ2QfIg/wmU3xmIbHDoq1zbmSo
uVtEhO7l7bJnWpZIe0+aA6hdEXnxECHwkN77tvnQHeNxnN+FjKiPljfLy7NGQmdZdQEAg1siMTf1
4lQ59Sk00/40p91DP1AIam2Qydg5C8b7KnQw5bcp0o/W0J0mzQixuR+BkMJKt89mNzPqVQ1FqvyY
i+VlEPrHlMTntf3SBvDbKD4ragacmsKTr3QE82ns9KNZgIDWOsTC5JWWfh6WPlQWNWwr3L31jEmX
CYjEaef5dRzZSqT9rGBVm1DYdBV1gPUkVvt1LKpHG1FwHTfIxUS965PxmTr4kpHLsH0AfX7rM68y
83CVnfMwW4eqmH5lufJsatpr68i3MpEfVEEiQUYHliHyjKE+mYlQatrPmdAauYtOeTbwb3kjb+ZS
JwPSomkvLOUB24FcxYe5bwJ54pwEebU0D0/WvvK0wg6Z8u3blxlRmtHnZ0JHDrmkBrVF6HuD1m9A
w6L1R0ZJv0XDfKpQTpoySh4lCZj8g63t2pgp7hA11Atz36O6b5z5Uaj1NSNKRrHz4yqVF2fmf9fX
k/3NZoI1Cff45KyjZDCnfYHgUz3dFlBOht/L1klDq5mZ3aGq6iAjekWKlhMdz2XRXqUxCxNbPfWR
/NBk621ICYqJcCVhHO8TxS+/YvQf6WJ4rWx43RAIZ3XNmS9GJtViCRyH1B/yYQfDOht2eWm1/Fza
6sEcEiZmGyhGXtCWkagF0BxZ+IeBG7rkfcjjb1iWLZmlBnLtMOjqKdPVY12158bWfNv6KCX8YoYK
I6U3E8rW9dhOYAHSvhcoWo0utPToqQJez4Y3ff6uLkgzu54w6iiIZ9WPCQjGFOVGyz7SxL5puge5
jFgzkx9Vol3Hku3ONg+9eEVte5Anm8uAUnNeTsaG7o39cdJAKPSTPFlPKXkEmTke1jT6nNXxavAK
wAdHXvnDmPMnOuqdNk9nAQpI8QL7uj5KnX3M9PRqFbbbp9Hj2Mg+GYhh3R5GcHp1NjxDaa5227/J
tX2SG+tprfVjSjBfjcK0t9pHCXnqEA2kXiCCbcIaVMWsWa3KKGCFoinFPrdk16ycvqz499rj7Gwq
AjG6I0w5hzaUOPnMNXqMh/EDifdJtXJXaSS37lVeQX5LdPUjV+dQTuTLtBKWht6xJbkrl8VrEy+P
VWp8c4ryI817Gn4Rkhn2jfCdANhyP6LCqElIbq35lEGT5TII3QzkiHDD7m8SIVoZql9LwLMSn1r0
r/QNoVKLIEvsY6mciZQ8xHZ17tHfjlb0JHrj0IGF6O25hFOHk/fLXIMLWo9Ozeqe6i+Z1D+oGO7T
9TwLDrFcvtY0BxkIjGOsDxKHuFI5kyTlwUrTQChRWNYmRrX+mGtxmBfOBe/145CUXoY+WiNXL26y
K+mMN3O0nihfH4Riv42MW9IJVbWiMqyw10eSEgpJXMZMejGybIc494IHPdCJEFwHQI9eOmToUWq8
3cT+kI+DqHYRe/PJkuOw6uNjhUGXSB2AUeUQl9ETOZhXs1TDNU/cIe6CQgBIGmFMyS/jb2vW+Zpy
niWKfR1EcsGwC0lKhIgzELyWXKYpPS26ecM/96rFKah4zoRG9VSRbV6qtRs/ac1bMjVuZ9LooayV
ZYSvahQKkYfyWoWlhg95/pDaMZyKx0asx1q1A8FAA6Qi/v0U17K3JYlveY0ggEGQAyI7qz2o1cAq
0+GZwq+g9P4qLxeFs0CMy0FmepPRfZBf+0IAjrcY8wEgfZev5VOVjAcNAdJkoKKQukP/nOZGiOIC
mwfrZiVhpyg9QQBHf8LtVAzTiTk8T02sX0xzCiqnD7Nq2dcElveYapWcvnwsznkZ+VmWHFEgeGkv
3vE6/dSj7N3EHii68iDP6PAsJKsKKd9W8bQm1WsKopjZDDKwmwuzOx2VeN8X2QiSVeyc6dH+brWv
U3ZrBIwkRjfPqM9rpHlK/9mQ4Ye/t+QyuupyvjM19VY6T0Y+AOwqNxT3T9jzHpsuf0nmiLF3CBx7
1VXSK9Y6R6vDSMcGlm6I6xi/1nb1rarFXinivYgxWSbr0bClk7qkF5v1ZFlQCAMLX/SKkc/Eglpy
EZAyvjdWrCYrKwJRvbFRcSaPRAKrHu/Y0utPey1vUZP4So53OgNClHzVnA+CakIQbVydE8Pw+kNp
mV4TXTBQ73RzeGL2BNsSJaY+Hk0tuRn6U6tO+9VmXnGVeXlG4vGsehMR4Pi73bmbD/RjoSnDLBhu
o4Ncxqz6fXHGS5FnhGpnx2Q2yU+vnzQs6lGRP+j2s9Pav1LnpvfGTerkoy5nvk2CU1Pv1Xr2RP6+
ENwox0iGCuZZxJPbFfMJYHopMKea634yj7PAqC/UQzksl7rV0UDVH51ovuiac/04K5RdGCnsoNlS
eZptDV+8hR1NOD2ptBFR4+VpadjiG+mLbtJLrMcs7/yG6J2hLsHBZz+fw1zJA5Ho4OnAlfZMWH0c
NFiPsD/6pU75FR2GmMVuqFxFrUNnJQyr/G5HhMMoiVeAnptItjUtu8iiDVRk9I4tiBhcH1RfQ81e
G49mJ58sOJrKEIey5I0KGueo8qMiEFb3gEr6NCNglZb5B/LPJ1OqDqvylmbtcYmVIBuWl8Rcz6YN
MAuOaaYm5niZsJXs2OoOQIBxQKnpaSR6T+rqgYABM1+JAjvr/beyr88kvrIeZfQSk5cX2l6nRVpA
uYU0H8gZZGFnTSEKrtwin0CxCZ2JEgMWB49Df5tWxVf0ypcw0cNioBcTQSKyQMVHrUss39nzXChB
JImDHJWXvKH4JvYUwOl10NvAEGVQktqYV1z98eta9bdZr99nbO+2wIplxj7snmtbGJ+Hz04d3ZG8
2Z6Gp2FfbCdfEsuRIG9vtBNPYnimxcqhKArmTOW1TZGkE1tprTX/sQird0UdDrqIQlW3AlP7DZrn
anJxZurcSUuXp7iv/TWaz7wgVEp0lCMulYx8z4ztcwq6AkqwJVMBpmHsfMZ7B4x4cCdnckn3RJSJ
siQm6TfPPM4ydzVqMDWmbKaOu9i13wwPOVh+QfgmIzldQvhPsk1ajz35Q2a4Rr/F9SduVsueppCH
MBTeqCewcM1rxWY0r17SYWlGQGn2jGQqV09LZ7e2Ms4k80zG2kntoavKYJzyfdZ3/igjll+RK3Xx
80y4XjuxR3V446Y0SKoa0675IL3mKT2KjWC6IJFEHYLBgIHSqPG7A8s3YK9AbK2hPz/2lbRDYR2s
zK0oyXea5sYd+ODlZhEh3VQlYFatPQ1/nmWfjC5BB8uABUaFCMMJ4MLG2PBYj48gldh+4VCy2sOC
fIhzZK9TdYhQoazz3nGEr+WK3xGLnpAts31s5IcQD9Uhl/tj8SuZCp/4GeFguVC1oCMDS2oC3WrD
WBqfYyV+rypg1lq+NTZlA8VtVbOK0zXWZA83m65xpFbvZlLLeg+fAJ8DH//yMluW32D1TxBxjh08
WkraS0GD0/IhsJ+QPuIOVu4RbxYQCLsgrtapFxXWZ6GvN0tOgzFrAy23zmLpgtxA1j1/F0Q6ZoNz
lNv2W108DFt7JKO5p4AfenBtZ9hSK24TEcYzkRjGrN8qPb1FiflgxpJbNpuDgwsoTS/VyIymmYGx
XczS3jGBUfuUkMCZuwb8vFW0QBgrlS/Zp44WwDiTZsw4lJEiKjaDbNqWMdMF4Q9TW76gugHTyF1T
okrqWdtZAcvUdFMt8ZYl9qlRzq1+UtrKG5vkYtQwvsqIFFKBFjA9kjiCzukCWqA4UcNRbYNa78O6
y8jRa4PZUd11qd0kioIoZ9KCOtO4mE9gAaFO8MaI/pxxEwctXl70RvcV4qKHPPcHZEBl5zBJ6VNg
WMrUYMgYDLMlcJjaFTt5UEqXYdWxoX3aRKJObFjroOOzW/ZJ2exbE1RG1UId211SVj5BqTTLs7d9
eShTkZiRvz9Ofl0jSeSVrQ3eGYdjMoLRSg9RrR702GFD7clWIsFaKgOFSp9kOBHcwR/MVoy06aAQ
q14DgIKQqo6IEFPZu9+8/4i3O0uTnBK7ZYYfE+PJi1iLguffH0KKsNEPQlo9Am1r9m652Q+kPUPN
Rck2ScUiRhzY5G9oyJ/3/XcoSjLGX93AG5Fslcobsp4pK50MKZd9tqqaHYwJdOhfAFoDLr/HvLBw
QICSFNL7KGnmoOt0f5QGK/gDYdM7Ip3/QL/wc13SiikI9xe5/7hDOqNB825aZevKleT1Rj1DKxnX
niHKh6jFX1r3xfQeWbKyyy2yMKcxNV+JscGG1ozvceXYh6nKRxdzaPGoGf1bUQkJYIeSSKvl7lta
Mw2oEud1suzdQKL2qRIxAnBzbN+TQuLEjErreP81hjxiDIryxmCT4tIRrs4F4LTvcerYrtHk+eH+
tD7SA3MWgU60Ci7ZYcC8eqOxVm7r1H84Og0bQUgZSUh2GhTUUP4MC/VuEXS3tPYhphu8WWREv0pa
5Fq1sYZWp1ZeTowWY8dWRHP0Fq0maU9Zl1OvmInbRxP+Zht/iamI5Fyn4wEV9vQsl4yqYULD96Sc
4G9Wh4uimMiKKfSZLe5qGBWZ+gxfCRRQijyRB6y6sfmoNMUzWSCaR4BIr5qKn82z9KIt/S91WrpL
rODVLAxmXyhCfOQWRlzEgG9TbhOSnSvraS5GjLBKht6ZdrVXarfH3DboW7YZNlayiAsWPgOAM8af
pGQ/suVtxPsaOXBVZ2WTpBwrprRE54UwrS4Yk8NYBiAFJf3OhpSifPaEAnl6sxlI3ng92VizRALX
2SiRmtPjMIyKpPTUq1EVVBJbj86C4agBFrJgqtRn8i592ZKPjtzDX/K5R+MgV+sDMWSbHeOwtJcR
RQbC6dPaCHLvkOWkq6cP2F6Kyu9RH5QGrJ+FN4nlqm6aY54+5qKCOE6xwU2HIS8Zcc+54Eh+NXZ7
Mx8OiqRD0K17u4s9mcCyWsWmxcC8gXJFCR3sSENZIodHcrLGfmZhr+viUAK5SSzbW+XWH+FUAGuB
ApewGLvA+mXSjcOtIBp/E1zfRt892KSdMAqKdN0WT2LuVpnjm8RclG3kpjKJpFJyIDJ0PyDrrqJP
vccv2eBZ17s2zFDxdSVMMHnrGOayffnZFEi4ESx8atoDIIfxUYgP5KsmfsQ+OS7sqvLBbDRMiKdI
AQUk7HbCDCXVr4p6qrULOVJ8tUdp8Wb42ITVKfb1ApDNr+zUl1/wD6fxS2s+8F44DF32OjvvavvC
hoiXN54A0aR6vwzPfcnKrrynyaZgwdAZYYkxLb9fmD21/IRh3ecSvgv9i1vKK7U0Qbm5dMXxoxpH
C6FXG30zuK6OSRWH9YpFT7bPpbq4Gun3ymDijnRrAlZJA6dS13fL3B/mWv8+28sR3Po3DRX2els5
Izd9za+TZp8NnZDU+jaRhseo7XdqJPAVIMYGZSPqik689sqtZo/pmSdmtQ8LsqDeRhZVfNYZQT2h
QQiXXr3fzZ2U+XGWcFC1zU5GF6hv3nkNZbAS9ukUrrBXKM1ai/+lAqqVct210+ExU1YYVo3Q5vdI
LbmypQfd+pSpVarxlHUdncFE1FO2H+hCSddFhm292IuKPL892et8tM3mcSFia42tEC8e5oNl8CpQ
WVs/VLDv8oJd0dAujlm96JVGw517htwE+So/RuoUyt2p0p1gzeTDyumPv430Eudb2iqArvMJw+8l
rpZwiznvXTNyfGdmatZU7Uw649plmcn0kDg6JgG0cZigkYFDL1a66wSv5PM4fK/VYFWDvn0bWUyj
x+3SVtQg10psBtNuRAcgv6D2iBRnV18t6Sr0LbrzmpO6gpj/B/Mxpud63ksMc61DQzn02onMySrC
9/qa2B92+jFmv1Kuj05mPEdZBMwjuZX2Nhhkcz5GIbbazTWSYf2syfYfXxZq9LTP9/nwqo3TMem4
cGXhI+Tyx16FJdF3cXRr5/XCxLhzjrmGCmOUhE8+b7BBDZJuvBel5GVER5YZutp68IwPg1FiWAzJ
h6Ni3mNXJt65v4jJPjCv+uYkzRdWUPlVsdpP1Jjwo921ttarhum10uUTaE3JbjEO7TNzenAmSQwT
qTFplS7Zjb4STUhmDM7m9DqgZRjRI8D7u3WihBYhl4P9lKeX+7SDbnzQYeJH67VeiI4iuGIwCbxj
cfwpltZ5srWpO1rWyMg3hNBfFhBsRxIf0/yIspbUCSNdYZyLAWj5/7B3JsuNK9mW/SKkAY5+SoI9
RVF9M4FJIQl96+gcX18LsnpWmfGqMstqXBOZIq5uSCId7sfP2XvtwgEnj10h/+O7Z9wlyadfA39O
ly8YDaqnqbJOWoFFi22YZmt+48+O+GNolC4QngxGxW10CivM3xkis1cv84+/X+E0yHFa36ofKnxE
+JL1eD1auXsqesRYrojqYz647qZjSscVnWAUiEPuY+MJ/WL66sEZk0suTOfeb2W1a0zHYzxfN29V
Fx5AXQGXcNL8JtJ19p0lciLLe5C9ZWWcZymiJ3cGU67cGuZa8+A5Tg8h0PtTJnl0H3W2dkfjFuZG
eahUDLGp1PKHNi3zh0SedNj4979/Y+sm0W2Gp29+/1s+ON65zqOrzomCCbQ5Knfwb6B2cy1YPuOi
5t9IB9ua0uwPJlCfPWV5t83nFEBn+ftRR7J0kgpuWuolj56GCGwVQpk4esuH388iLbuYduPve60c
J07z4QcIB9PJFFKzY8RybeEuX1dm9V2XNOGUriE3NcW5Xj78fqYwt63yKK+2oDEd7v42osCu1djm
cAtOiX/DuqCzYA1EwY7QsZu5g0HqhZIqF0oZkwGGBXJS924PHTZj8L/+dR8SGjdw0Gg7Srv28fev
KAAPQzq1tyksw7QGU2DCwIZ+rA6/fxSa4W+LCUP+7x+JMHj8/+rw/5soUsNDtf1/lodfSJRqP6L+
X+Thv//Pf+nDxT9cEz4QBbivW8J3UHr/T304uVIO8B1yPHGbeFCEMGf8lz7c/ocuSGUnR9j0hIeT
4n/pw/V/uLprm/+P+nB+m39Wh9u27SzSdBMjvs9m6v6V7uvmyFotTmvs/w4lextQ0W+Qdq8beqFo
xk5hgYeSgIECQ1vWXA1jOo8kNiIb8FAajm+JWx6G2WbeL04o9y7K9DGJ9sVjSIP1n17a/40/h5fq
758Vzr2FGcNyPJ4d41/tOZVj1jbiWyS4bnVoim7h2O3M8tpY0e0IiM2ar7hR9//+mxqLReaf9PO8
Qrx3hrAESa/kV6HH/xfKEn0jAOK4g7cCESbksyDXevaFc8S1Ns+co+xQf8p3NLNBnR1Ff5Pl5oN3
cEzyCOZk0+kOKAenLP/Di2Es0X7/7ediQTEUxhvt/K3rx39st4S9tFvuPFuQzpsi0i4lSijZbKYB
/gFDAc3GmkcGz79/SX4Xxd/fWsDAdwxWIh//ik22mSMCClXtVhJRWdfdgaH/yhmS257wEeSeMUlT
tNmA2m4cIK5ojlH2Jla6s5E0MwaIvxnE2jQW4Sq18s5DFJuO470xKQbN81v1Pdv90+DIm5TWjRkl
10LmbKumeDQRQbfKQ9uJudPR175EI6cbKH5ZwWm61gtqiKTf6f5TAik68+K105NoE9bBMLtPniJD
DN2GN0Bbc5pbRK4nU3d3uN2WVlcgK/uJ//2+9tbh3JxkC2XFroBYyRq+q0HV6Y176gh036RqlfoI
666lHuvv+eGeLc5cUmYPdqdQ5jnqTyQBqA91s+0Julp5SwRMzeVx1f2H0E38aX8vBgc3CV4SVqnr
siSWR+efXEqp0IWR+xGcHudeZYc8hjt13w4nWMZMvrU2cMMg4xItKH1XjLnkUxyv1bPDHN/fML+z
dPDPTBQhzhgzOSqPSxOGMepH66/US0LpXuEEBcLMsIegC+jfm7QKRB/41q1/zJbh312BMmHe5Sm9
7hSDINiXqGlgv+cbUW+n4hX+WJKQyjBuQPM56nbp5DtrjQwLkTxkyU0u4Gbc6sUf5sodWrx6+Y70
ojttLcU2Lw9IX+J2SxvAcg8hFVC3VeVZpBulA/3cYSdABUuUmAOIYAymdB9XqAkAuBJHudX0uxb8
WHzoq9uyJF13R1hs2G58uQ1pcdaBFW7xODrgVLzHOmGguRPtUa+RhKpTy0XMJ23oWHPTBwDiAVvv
N26yJ4ADz/heWUB/11rInIexxt00roXEub5rklsWXVJfmOtM/n07v0KXmeKHKDnMvEp4VRKYIx38
l7k+T5VYa/hZBi6oaM2N8U73t9lwUSAEhi3hNHa0ll/EHfTuf9pK/g4y5RBYzEg49dBkc0Tpyynx
T8tnirCoV6R/bXUbBuaLOz74TQSzGipRvkpMgpsBnJHITufrBvILFBwB0H2+wYd7j2L6dhbZbmDy
7Sj2nYkJq4VxuHtyUNRq00OpDcHUiC09YYLi6A8Pa2N8cQzSjJ1vKt61MPW931+bIoJoVqEa0wMl
zX0F1UgDAIUBdGOyXqf8mwyIleqIZcu/XZCNhYfvJcuCEMoE8yKFt2nIsWd3AR1XjaRlQafl0WZm
pgKmOBpW9jK6S7vPudrp+kWUd1PxoLlXP6dxvqfuhhrHhB2adYOPh9smgSB9fotAcOVOAX0xyzKQ
GWK+h649mnNg+lfTv0Bz94BK2fsiv5ubJ717sNSLld22KGZtwZTefjGTP11DH9pPg9Gl91PO+J1o
s9NCTJhMaxKd6etUEIBDSvW/367N/8YJdHB/eVjDULe6FA5/nfEJMKDYdoti22jzx1TIduMSmLxJ
StNYhSVuIRh6Of1QjfVXkFfAtgfXm0WsMzA3lDqLuLrTu+nG7/1P8F+EoGTjT2iLfu+Y/dGW4Z98
CM+2qFp8GQX6J/fPmAzeoq9Nd11MwpBH23gc4PSnKtr1pfGpeRrNdi3+D3ZNiqS/z2tqKhNDO+e2
Z5oc23+t5ZSt2UoShIakaDccEHBoeg3KRKvhOpNL6k/Uf+EWx5Y5kAfkTkQnDGG/nVxmBJ5TH4cp
JUqqYuuvbQy8GbCgxvrUYuNGl5h8CB6algQit6AdoTVdDzyvW3Vadogj96pZtGsoklZ5qR38FIGc
b847XBEG7nV/IzNvq8RbGTEps52qY4yDIKkseKJw0OSptXLzYt+kxsZegpQu+ZKqVA70sfJI2w9+
tQev9DhLcKye3WwI8UArhEd17VvgGHiiGFAxcVkSnPTfLKcl1SkqinMMlYE5ZIsNDwQAAVA6QVDp
kghFzEmIOn/alg1f0i25UeWSIFUtWVKyoTvQIqMaNKgLLE2yssKA3BCNaIt9BvrlsxLA5DVJolWR
1/7KN8gsW/BvQtPF0asLaw0qKz/94ru8xCAWl/E974EGCFfA38CbJ3QvvbdTRgiqjc+eD6PHSsQ1
zG1xtYX3RJocAZV+XCNJGMAMF3jze6LFUP7kQOS0luPa8gDZaDYvqz0eOl1zjmxCWy7e3l2qFf11
7NVzb5jnch5bhIFAAjDZMaRqol9lyW1kEhyFhFXeua18MQus9pPZX7rRrLd1U3X37tx0axF3/q5p
Ymb/aXYbC/0pYqT2yVDKPvMOrSI36nHi7yvDbPH1Ye+Oua0Fv59NvYD+k4zxWUsldUmXfJdT2m81
HAyfcILUIQ97HfaAnWxFZljnFOAK6wi4Wtqn66xOoOBGTrF2xdiccXc9g8oNt5AVODCq+EN5CtEZ
7LFt3seKWYGjbenCNKQYws/zC6R5rne02jFFe9gWu7L1v8JmwIbeVtWWzV/Wqb8z8Hxh4DtaBb78
IpaYCyXRLvmuzUTLM24KBmnxEa4FvVOVc/ranzOp9HSb0r3ZxU+WrlQQo7tYlaq8twdyPNwKf2Tm
tv7OHE06iHZ0sEt7WjNR7vAYVXdY6Gnl5D5X8gjwo06eG6A0pKeQ8jgP/Z2WlEQIUkoOMW6UnMKj
DCcis8I7a7JWBm01Enf6FwBAh1K384C7+/MYQQEjS2XJFXI26IlPzGPPY875GcIOTLOwW8eqaYMQ
uUTl1usykhg7Z+B7PeGKZFd8u14/IotJm6AcTQZe32QMNqvUxOkqsnafGBCdRW78KH0wdunQM9Rc
yoqcobKsTANo49jSbLXbYz6JK7rdhDMKpoAhzIJJrsmz4VlsNnUW3U4u05wYOUgQCptKXi8+W96n
kx/ToMyzQUIh0IqHqqJ/33cXf2D7yVosoZpV2MRhqa/JSrMDqSugtQmGrwb9xGzMAC3lE9ymXCjf
2nMBMmhloksM7N4iUYbDswyHaheGw33dKmjFRdC4lD1OtVVmwoxpnkkR8dU2IrswYXqyj83F9xnK
bpsw4V9h3aMmb7MJ+aG1aXv45lWBCLaImhfPxiXjmdaJ/drYGJ7HQyWLoIxyjk3zMaUdW4fNywAD
mTqKAdi3lTHMFoxV2kIyTRmtE9Yx2iMFanigJ05rPsO6simmp2WOI9XWzvp0N3b3WZI5u7lUJk8W
JI5uZt7m8pGMlAxbzcQmOUpQWjRrbsu0rgPysey5q49NOZRbQWJcqvWkviIeIRp0HEgOWGkFRqs4
1XmbjBQOHhMwiztFkDY0BYiRWQHEwZBI3sx6ZD03Jm5BS5IsGzOTRh3eIbXpu2Rly9McgkoXjRoC
HWoEGFMMOnFrMdlw5JeXcsBG3aOP5WhluB3KeTJECHBtDxUES8vX3nAXZcFE1gtJ65IqOWYrqQ8p
NFL+BbglfYvNdSQskXP8qYyfphofCaQ0vNXu+MK2TWRYzBgxgVsMGsbZiqFDW4JeiuFGs8uI5Uqw
NO6iqX+iJMFcMqFL06wkRWaFVsTBQ444qt9EVYM80aKdPZaIX+lARwgfV/MsYe4oced7aaDNlYUU
iy258JsDAetsa4QXBI4lHqZ+fM2Vsveur23qUYYHDfiJzrPA7l8epFmTuFxKQtg74zEcxFaHGMXa
/LJVpAUSFpPuhOGGu1BBr7N9U7PPOKixLu50r8Xxn1kvGdZTOsbOyI1C4wo5AtAMeMn2becQKTnk
PYNrl5tjAjQnytwhKCpmTLJA4yzCU069rbd6RKUN2b0G6YUyrT34YyiWiRYotbpcT/MKOo4w0IjA
j4Xe4jWQc9tA08iPz3le13WR2ZtePCHz7w5DYbVb06sJBO1IU9NosMbD4NxA2Aylbt5YUWiuSdEg
sHqS/WqMzH7ncP5y8bTSyAGcWpEGtKRQxJqn7zwrfG8HWgyhPvpEejOSib91I9ceMJlxe+Flpbmv
HTPui7c5rWcM/L5zUnlySj2Y0FozHaYceUrYzgYBorOxtHUxwQ1GfOq8L19ZC5+IDJfuy6EGOWtm
1Z9/P6POTudYu0obU3isdy67/sbMff0mdODx23WIMkSvN4Ny1AbfwX0Yhu2prPTHOBP6Ia9a9/L7
IaNcvUQgkVAoSEBQOZNu9ollqXTFTbd8+P3s90OToiKBxLEz5+fGkogrykr9AF8y9CVGw9l0bS5O
YxvNgd940JhIOESdTQACddBer0NQBipNziVoMEKmLsAgBVHXhOx4lctIsUaY6TrwAWJVFkfYRWy3
wxwe57CZN6IpGOhY1sZJsgpZnOtv7RhHWQEMd1ylHLk38fIh1+VOZFF1jgsy3IYmGnbO2GBDduoT
caXcSP2K5NgobW/5RTFKwvAbiHRcay0sUkzgzLoVYLKhYJRq9YQ9V67/UHaRduPW8SkFNjbpVfbR
+4uzTMbuaqIxtU9HIwlaHk9chfljmRGJMfrN8OZF9Z1h1htvKgWzxdI7jX6OpWsh7+rN+K5HQ3sX
xfCOjHo0boYk6y7sRuA74dNkSk/vKmqex5q1y29Qjkd8Dp85rwEuN+BaJJ7aGwC6ULfT6FiUaqIn
Zn9NMh73Pm72W7foPQY0jAOFZKamZ25zylCLA8LNqJZyzm+boC6EAOy0GhTXyS3TwJ7LEduIduZG
N5/dmjCtOMfWlLXzpVBWe4xiMZ2mLgNGbrR3me2fvcal/Bq1z0Iv5n2vIu+mqKV7k7l6uU9T871X
b/bsoXTMKhZJXWM4lEgwtdS+Lw1QWelyREqEB5lttY99p1jj6D8Tu+mDQtXDA1LHR4ky0cnzZuN2
dEx6go+2KUdBgsk2mRP/UprtvWrm6FDSEqPsB3WWSgnVzkqeTXecAHX6WeAPdMdUUqynnlvvxMTM
DaMZ0bP+bOims7eggmYIKOc22WvqFhaiwqZh7DrWO4YKBtyyAl3oPkW+8plp6R8yoS7W1cs8lURx
9itNH69+Z/pYcdRlrIxoY4an0UqY4KP9j/Pi0ArSm6xwSVIbt8aIC9MbMXJSfjJKRF3Bw06Cc3wj
I13SR1xuSfDs5lQhdiROFtph8Z15RC2Um6iZ76RxjZlBBW3KqNStPJcxzEh8FGF7bnVWTfMmUNKu
wOkRHQ4xg0vqyzzImnYU8oi5wv0RvhG1fUfSG+O7vFQUk8CGiRe9TDB3x8GEF5Jr9UYOIJZCq/uZ
hq0tDW9lDR4yNe/TbNWbK14jlVVky8EaC0Vy5+vcOI3I/R5Ga201guj2rDiLAVMzcWlBibZSmnyJ
aYxnvZP7WZGfA7f32OXDa810VnLDXItsfK4NopfKuLtGvFZtrUCnif6TArUlR8rWuzdKviMLxYP5
MRwRBjGyf8lLAJAeL54Q4k/Zd8+RUGcSDtHImp86WTjJZK8UlPCVYvzMu0nPa4JymoAr5xziUrEt
qlZsxJRMKOT0hz4d7xhaPsxGxaGfhd/I6bJVPXIEmygaydIgzoRv7Sqs2i6ISI1UsRlND2DE5SeC
58FDWL5RKZ8NNJBMSuuf+Ts2ibLXU59LbGMfR6r8GWeLU6wMAuZVzwqG7XGHbBnHYP4UzdMruXYv
TsSoFYAIHU32Ro+Ep0XgmGrfvTlx3SDN1DQuluE9jWVxSVNBTm6IDIGReq0YgyP/HKcKG8L8aBrh
a+Llf9CUUGuApjZt7Tvs4PvlM8mr6fxHWDJgxvLZjtbDxPi5h8u2Kur2GYQ3OGgD15pNLl9e4Vob
xk9LL8+IjYejDIsl1wkDUvIFJ+MuNMxr7iV7s24r/PsztGLrj2XkxhrKQL53YvmSJDJejSItA7fU
vm1h8SA7IKIj7DkxDb8y+tSz8H4E+eFb9icwzKO0uYRDZUQDwg/yMGXZHarLjScAEzhaeVf56DXw
4qiVnnIbp2Oxn5v5M2d+uO6NB9+vEKGjj6BkgYg/bn3bO0lcw7FVHACp3c7zfa7ZdLj4frVSSH4o
1US71zNlcHtyyEvX7uzquRkXiNpQ3mqKOaAWkbXajmevHliBHVRfJ7nVHOtqR/Gj3bFm5hmZzOwS
IEjwuBXhuZGoXQrrqZc8hnXpxdjq41Oegw3SkQyVnN5xAVW9TIfHNk7uDAaYkLExrzjuxWgJ0atF
/lw79VY4lM1iyRziToF83znVnRWYBqiNPqe8iS3nucmdP5bXIf4WXR/0xFtBjiWZrIG0QtxgoWPT
75ygI8MLNjhiJmz+qzAqh02i6LEmxStd9RLCx6chKS09j21DyWal9EYRyMmggPMUxUTTr21b8T72
E7+G5a8ysH3r2hxxrKKuJc5252fVQ54njxxrFZDEFDyduB+Nhla57p6HIn6JMNlQzv8gtAKROoz8
/oCMxnE8MNh9mhj5oNNKF4sv9jByrXKVXV3T4pa/ZNbGzsXJSVkoZHYGrQo6tU0/XF37NojOAepL
EwPCh7OOGEtoSUYSNkFdY9lv+phyM40h2Ii4wFpggEiuMgRQFWyZKgDzitAHKYWr4Y11NMbcUS8u
49w2TEjI2BWZwipQAVoW9GkA36Di8FZIwneZ7Fwsns8FiT+7vJo/f1/00GwOqayvno1css+iG4nS
kWEKTiL2CJsghW3C/H2bNvLEHcpCBz5lgYrURRezDorTvPMM1RAfkKc7IZCAZC7DEnIL1nZiH0s9
InhKWcxumvZWqWFVuOW3ktZHwdZUetqSBLh1MpodmvvqjOrd9fsvTe92pq+/k8T1bg8XVj3SGP3B
qtx0PU7vSak/pOVwl5XJreWSQTt4H3YJd9jIIDcz3DEGhbi8wSC4GLBmkvHw3+aXDJuYZzZ/ejNn
34q5fqTymLnhSznvW4nsxGJB06rlslqusjn+6gQXaxvPrObXz/iGvlNJm6ynZpSZPMu6o30Yxj9e
Wb3ymK5Mp/kYZn7HeCxfBaENepwesVS8O1L7Mbv6SjIq0SRDEjPkmDsUTyYI8Oa7MLapiI/a7L9L
j7d/WyYtjSIeCbMmySHyp89h6i52QYtCmBluERTVaxQkQDmkuDEbembLACYiHV4PkVvB4t22bfHS
YGSkFOviDRkVpLhwNYlq+ZW6+RPBFMckIVV9QCifROeQ08adEExJBT+a/v2LNmrnWkOSBlIJhR+T
NxdXhA6VY9adD0zTvGfJzL0JCFVD1l5WvsucBkspLLa8xPwc8ZPyutPl9CO5td3mPWl9iI6iJu1L
P01ETwO0qFdRjhuCdvIGQ4QKJ3IKrOc24RfPaMCKDsd5SiE9ZjU9Gey9I7HhhKWbVzXq96rggmgl
j90Yniei2DZZ7dBq9FuTq1fhrn2yEqXcVTUhMDFgfUAfRJI0wwl6wNLfm7YDWRFsAN4+9D4tBaQm
NjEdynbGcjn/jF55S3bdW63V+9IhLmtWzRA4LnUNbUQKE6iwChvSykC0ZQn3psttKFgN0wbPta9p
ohD+wMMX1SGWuVoBZ6QjqJFHVQ/yRmc5kH53P6npy+Fmy8mDbc9hmgmjNWis5zybxK3FlScwLOYZ
Lj763FGBkagn0TOi8GB+WWG4d6Abk6xnPEYc+WsN3onshbPxuxx6hoBdbLenScNIN4RyP1huvG2S
6btM43tL7w7LfjJoiwwvRdPolJogcQcYa0/m29xckOVIoYh/tPwTcQNo46rwmaxBDfT44igZH7OQ
q64tx3E9uuZ7xAogb5M/ZZrlL3mhR5KOh6stu47H/chDQEDboKKV04zPJJu9EL+A+y3UokBMJVlz
NTI5rcUaQwWyqTQkmu14O9T61ezIn/UQra0jQmlLhop6/FLZ3g2BkMiqyQsjgeNlecPCgWbhour0
4RRBKk0n44/rppuWXgXWuHuwb5iaGpdWYp1tLTIAogZMi2F4ZI+lH/5Y/yiIKLtUZ468uFcLkwre
n1m0rMa3MPpjZfAbZYtZS7O6reh23SQrLGAiXjOwZeSxpYc1BlYS3QMTj9ghXXkcKqo2ywhXHf6J
tTtrJ5dwxr4nXXOu6I3JqTkQovwzhFOyalqzCGxSJlfF1zxYL5m/KyqPXo5O43oS0VHL4kck5J96
Qw5a8eCgBG6d7MsNm6MdpfWahbmwA3waR+B2EuhFmS+r1ZiLkTvKN0HXoOLJIgTgr57MKU1XI411
l1pAc7zkDnH3F4SsgXgR/6EJKW78Wj3FJAxm1cGjHmnHhva/Kyg3fZY9pDzBDDloRyqA5DTJ6KcM
x43K5IdtR+c0LLR1Wn4VproKF23hgBy07mXHvbm/bVu3X2dOdbZc+djnPXSaMrCm9LGvzc94IPuJ
lxOVM2nyVM/nvDefSAth0ubGu9FrKeW0q1uYANBIYNLkm5JuYKJ0wdLHqQWSjQqeefBoi0M+DrS0
NfNTKzqM3xjkdP9D4wISjAZhWTo1iT8cDcf4SbmMHQrz7AC9D4kRnabSWZFQYKwzNeebdq6NlSve
wqQ1b37zXfLkkFsd6sYwutNbQIB2xcEwDpONVam7JxHpnBkgTk3nazBCLhLGu70QZVvyKWOfYXNe
xN4m0fCG6BOU+UJ3PqOpPWP4+bDbdNx1IY13PTFfKSaeUt9o2Q9tYx0JNOMxTfQK8edMwhUj1D5C
k+HNO6naK+62h2Ku6SU5ybTOsoJwpnbXdelP3xIdLsqBfN3EOchOv/EZnhBF5Q9LZDbsbzr5moBu
rY0cftPAKxHJbBUGbdFteuBM7BHW12BFGDU3lt2WQaiV4IepCqHhAQ+qo3plwpUITAzpCvv8XIYx
olRySId5PGLAW1CKLs1lFvGKqLIVkkjYY6Y+MiIdHsYsfHMoENe+Md0r2X71EyewbXUvEwHFvIJz
UnQsfMhRtE5voC05tPtJ9jDpJ48lsaRma0c853WHmzhkKEoM16Ywwbv7urHjh+2vqUJZ6rpFdeOZ
5G4J/OW2N/JdCq4uo0E4Iv+oLu2rXfXaJfLEk9MaHAkDM0DBfkmqw7sdpqgdw1dUjwnENICBbF2c
sHm89WzTWqY+Z1nyo/dxVu9moo9AD9/MGaeKUzkEiFtdT1CojDZs2ITzFsz/wUzEmcWbPMZE8uQf
Tlu/Rbgq2GKGS9doF7bYpxKb7RTT3cnQySTZk5nUV12ETuDbCZcKXYGDq+trbEQvLY62HuktDs75
tUGTSWPS+Oq7Rfrt8UaTiJKcRm+H5Q4fDqPqJvXRU9cPZL9HW8Y4EOSa/khC+9GBHn5wBWZrpYuH
Oo/9dVGV10RrrhFmpY0LMDc18a/mNWYxHDBdzAHkSA70qM3VRlqEfhhGstVHF0e2DXmM6+ofA8k/
3Qrvpow4BtB254mYAj3W7yQRToilK95lcqAALNAlp+ZvOrURC5OjdN+KJE62zMNPKkNM0fkf0gxB
Iw3advCzz1Ix7CqMaDuhrej8PHAZEwXuAu0uYx5CI+XGNiu8FGMLjcnJP5Hfg4gMTT3g+lRsGMPt
KpqtTU09UU2vjj7CrfPdV3+X6KW5LkD19nr5YxujcWhHIl9MkXxlSfrk9JHaKs10WafRHWSmNJCz
Ru9lQDBBo5ZF6WgLhoEWkj/zjJHWt6mTNNvRt/gic/LHMzelzRhEzYwsKvgmC6sl2uAGwUR2Qw2V
Hzgds83UkunmtRy3c06wAaoIbCNFc6ugkIAv14t7Qgt2lQXeTVQ8NoNxPwrtlViXed2L+M7vxkA5
4jhHOEzwM931E4A42yaPJGrMa1u37XGqNOLR1Ucq2lNGvPDJmIflwhKtieNloKLTP+/TyDsnJi2j
GTrC0hTUEWS1GB2TMGLEU/NUJg8ufDbaHaZagd+2uCwW44gvx0D7E2kfaYs/xNV8B/1fS7UOmiTK
5XtFwNVmNqdH2+/0tbAr80Zk3hlhdsL5gJ8SIH3ClkIdWhh+UFnThz5Ut6TmDLcDVD9UmOqoqtt8
gnjeLDYTw/qQTfoT5ZwJ6YLJT3rxOafTK+OrrKjTaz8xAITK9xv0A3utTt+MEoAFpmeccOJDIZHw
BkaaGTykfVjSjkzaq+QNPFu5eaenYOU7aqpRHz49N7kQ0xYFkV5UVKThhxEBFnUmAB6ZCk9t1FCs
fpqqKveJPgCmV2KtEhoTdiOgxmpy3X4TMfbUASbFbu3ewMd6lJq3MUzUCqUVSEO+VsRtpe3X7LqP
ZVU4CBK7pyydkI1XuABCvDCz4z7AxP/0UvFqms3ejRFyIJmYV0jaXGIH3G6naepouGj9BDo+ZkCP
s0PnN5wmzPzzU7wEKqp7HxcVAWMJZhdJZOKwE1ryGOupxvzyx7W6+y7C0mRpxC9rikwO5DOxqhDX
qL3VDtW+Kdw7fXI21gAEQEKnB1jZ3bo01E1DHYiUJOSj1AgPstMaoCBJJiPuraMxIzoc5/zY2bp1
QpY3bdiS6tUguuFU14LV8vtp0oLUY9ZwW6dOTkGX0d6SWfdW6zdDEX5FQ5zApMFZVKbtTz21eJkS
fyegC68MrBCx240rn990jqtzWrrv6dzKwyhr46okRTMaQHrHVQL/BhJxY04Xf+6cQ9hH4w5wB9iX
pvjhVjtdetIfqqwe9uhVDMzQNAuwwsuz4gz1WhDhHYccF+no5JXh85ALIxj7CE6il0THrmCmb2Xa
rR9V4zn1/Q8vGss9+ZiQ+aR+HlvmkoOdPVtmKu6fkmIuwJT65Ya8YJK6u+5bjk3xpzfyp3mqnVNf
Z/WKf5jsvYh0tcZp0jdnLNQSiJUQquJ56OAy/1EiWVFliTeQNgToCT2wc7u49zBNzaLE29Lb8wZA
J9wlaz/o8RHbD29lRWK4ZdjloRjSdN9YAC0qCo7RZs9LflIHuZ+X3/tOoNnqGBX6KVQxFltX30Pc
OxixvjI7VBUjPoZtnTjJxlI8BY6NL6gv7JcuhbJS+ewKXm2MNBIa46rhqtajZtsUtfU0yy7BXvaI
tXraEIsRHlzckkx9MCSR37AC9PtlF1QJ0PbgWTLMwgSue2uTPM/9gNmZsj7Pn4diQmRSdI9VWpPp
G2nuI4LQh6qVzQ7HrXdUFAmwT+0nRoJU1pVYYnv1Cxv0jTen2RpkD/185HQhYMiobD7LXFGAMfTZ
2Ja7yBubdwat92rm7QBax9bivkC+wCvcMxqUYBN3nTNf6hA/jUhoZllwWZdm/zmds6AerPHE4qLX
y3BxrWcnQUzxyhk7yNve8OwlhThkrc3Yz8HAh9JnGvbQ3cpHGmcp+mkglfPgb9JCnzC1tfHO9TJx
LiI7yJBF4vrR3q2arrWXeinJ9kFuG1Qxy2TbmP16Ma4wlp+eW5ndDLM5biLck7toroeXTgM9N8je
C3IGvMEsQXJKYDEkAw5vfbMgQDQ/IhXSDYSuiyc1JPeVxy18aGKkp5hkZpLt0YdM46XReqpamQYi
1vJ9zAn2mJJmhNTOvs/Bom4a12ieyr7Ht840ITAjpEIW7zrMzOZOmmTnhUpg8NKS/8HemTTHjWTZ
+q886z3KALjDASx6E3MwggxGcOYGRooS5nnGr+8PrH5tEpVPst4/qzRVqipTRAQA9+v3nvMd/ZhE
yEIBby6FwF4hey2dM2h+2KqTj9ASqzjyt3Yp6HLNIY12z7sYaaRYWG37alOj0kZV9yV15YMWkveZ
qtI4Aa6Nl5rW3unCrU4l7UaNcvuUd5J6K09vUH/Mx72RsEdlRYtSZua6doqcUHZWCJod4Y6DMJgo
AkWPQ/QYDFb6LW7VRkziYxzM+DUMp1M98qxPQzKdwwwZ6aDV4UXwDNcW8oeJ3eRiD+0PT1PEaxK9
2YDS2sOFJMPQSMjh7iaXFxP6Wlg/q2B47stWrNyIBSnwErph1cATnGU6xqRPOa21xiRTg63ms405
72rH1gWnNxDHCa1aT2djWVZZuC+GFnqfsE4KT/Cm5tLIU8MC4ztUztTAi9AqvkH/9q5+9I2zHsNm
2qVkVO1CH63o4HzTJKojvaW87GwEdE5bnWKpi8Po6REY38lb95IdI0WKd8MThR6MD+V2ortt9WhY
6Fj6chxwHSJc5D9k4kHpusl8skU9pOqW422zdBaAl6in4Jz4xH1oOhKg7MOVznuTdt19ASR3z3x8
EffKgGsKAgNkXw1moXywcfUsUiDSD7oF0kRL6UIYTYpZltjbuxEwzWFqX8hRCV29B4ThJns3J2XD
LOrsmDRiSbwXGRgG7RLT8jZNTZAL9R4XFITGS++hH0CpteV2ucvRGF9qp6UF0/ofQm/PjNdOmjul
18jSG0ad7pOZTDsrn44EVZMFFonihpbZzgwbIvfo1G36RNBmTCYOGmLVERh2kWkbXUYvRxBrcNr6
/N9Ia/NIVUu+awVwRTmTE9E7PBl23oDgK++H2NUeJsOOb/oq/nAukzdl93Cl6jvOS47Rg/VtYbyU
3Xd7ZESFgwTqnrzRFIYIOfpHS3ndtjPH74ARrS06jWKp2Zl7LvvJPU9KLxFB0Spv4mzcQpyul1as
uVhkEc+4mddelVbpnRMX3YUth5uER6zOmo6mBoKwJZmPxNHGG0+PTTS/hvfU1DhVA9B915+/9W+M
RD35lWpux9Atrs2heKpzY9smjnhWkQYyvukVng0hn90kXwwwVerI786WTBG9RS2Oa7y7Ihe7youA
zovOXwPRcZ7qjrl1Be7toBPFu8rTDDgIbrVzYh7dFolRMFbJcirjawILoEZqmonHNQBaMw7Tre7c
57SIFkOZgOuwg2/CARXQG4U8AopWm/EAcK7Yp/CTMxYrujfFm4YTb2Fe+WPIEQPKCkEKcpkY2Q/X
R09jRBI6Al3PtvWp2CXkE7tor2pjupLzu1dU1qZ1UW653Cwhzn3ZXzKLB8xQNG7SIH3MSRPGXqyf
ZWxrW4jNkLySBt3K3GmhnV22UBp0UgUWZjTtAFRQYZcGw8NkNIDzuttWLx/z6EQb9WxEXMmE4XPd
Fk/9QKPFwXfNqZGqVW/9nRUeggkjG1i2Zgl9RGDBbm/DWF4XNkFAQAJo9XlwBzGC3AeJwNuu+99K
7yFJa2qJ4S5U9lupc5IrjDxbqIs++m++ZzGCxSwAs/UJye6u16xzokdPscSEh5bpsW+qdcN0eSli
59l23HstQYsPJf5bY9H01rRhI0cc7zZBVInIj6VtP3QpA5pU68+J+D5Gp5FrKepXGlfGwTNJYDMs
QDOM9N56DTpZRH4rgT5wWbv6gw3tw5PQuGhV7IH8YC7IltlA/4r+A5BxJ77TavcyadANMUAtypDs
3cpnw9SdehmVIVLNgIFQNSwEHXLOEbtyYI2iJ7Eqgo7ISsBpMkEqZmNvjqEG56X40Xb6e1kO5ULn
aWqM6ga0Ntp7m446pTLgYcbhFKvL0oQtEWcN3fbojv7eopbJo9WY1xO1y1LpKJHD9N+S9P+fNXM/
Ft//8z++kQHXVOPlux/mGVExn0bD/cd//ocxR0r9v92Et2/ZW/qrlXD+F/7bSmjb/wKJzijdwe6l
M2jk//q/VkLxLwKrhEAwa9kmoTPqf6yE7r+UtC1J09KcXXPKQP3/31Ez/Hm0Y5kKSKHQVSlH/m+i
ZuRvwnv3017ALyRnCWVxeT+bSDLLdmuJtmotFcd+RDjtgrMY/CIIKKVr8x766ocETLalZMJrZY34
nTEd+KIWaOidk4sicKl69b1rBeTx2UAQEZ0Ot6hfo5W90qziRQkEnobdJetY88wNc/IWfiY6h9GD
RK/8/AmX7XUbFNTHbS2XUROWaw2NI+rrvXx35gNAiCZ4kaXUbsgYNVQxNIHBKC+CrgciLWkjewCn
8L3QoSLRVUPIrO4pD/rVTzf39t+Guf+TtektsI2m5u7rX50ZyjUwd9qSWZCw5i/t168MvR6xYp4r
1r4AHJW6xWUM6btnjfXC4ZVjoLVxRUNUX7RGJ4xmc+TSCG322SFJXKFZTYNm2g0mnSdmLLR4fZxc
nLOirDEwBmCKNCaUNKWHMre4SlsjZUZeEJvnOLclbafcF9993eAYgx95FMYjaJPvpkOv3ba2sbrN
NbJfscOvIqc459WciZciDtKcnmj7Eb2Bx5xgW6rmW0n/wABh4NjTZkw2uY9brlftq7RmuyQV+MZ0
wlXpaM91OdxMKbEqEYHkJF9Ipl9Y8OG0f3eN6b0OoSaFjotO9ljH5atZdBpWoPYgHExpsCEwB0Xm
kxcP0YxAIpTQjZ4a14vXcEw9zKc6Udc0MqFcaO/WY7ZsdXradlMDxHfldVw7m1bX7nXiPvFYS9RF
5UWHmbSjNWvR4ryns95s6gHr4ADxRem3kQpucnvv19D5UnqE0g/eYoOsRsu4+/MTMft6fzF1zm+O
oWPqlLbrms7XB8KqKNvbJOaByEO0pKFChuwHZyfwfTjzpZwH+E8qmDAtFQfXPQ+AWTDCz34/jbE5
WiAceoqQ2MYpCJuNi2XuEMM0tKS/NqG2KnWOt0hQ1110K0n/OFIyLf7yGeb3/Gd3KEJS1icAfLOr
DLH+vE78ZCbjxJXOEiwD7T1joLGmTdMpuauc8s2FnUGTYxfOR8ommQCf9P656MfNkJQ/wkH6q2E8
WwU9lniMEACBRECggSUnq9d59h1Z9lNPmMWfr/g3+xsRWXPmlkKJzrdufA2ry4OiibvBobUxUkQq
/ZXUyR+1TcfZCnkt9exdaUO7yAyEVjpTvXzE1hPA2//zdfx+823HokuNidNSOurXX7+4jogYuGUE
KqHGU0tTOc8UfpfawbL55x/0+Sf9eov4Scok6teyMOs4X+yiWdH5mTWpBhMnjkMtc/xl1uSoZqtX
jtPXPRI8OHvz2Nosb8JccjUG6snaDEhz7Fk2CK6JnahA/okfUqvglvzlCn9fGam72DFMYfF1cEj6
9bvweID8ogAVNhHZNdYvQS4IJC/KYh2HVUrrSwci5NsgR/D3VdOPoMkuFLmPmRi/a+HhL1fz1V7L
A+LwF657wff2252pgU7EXkcarhopZcsCw3P+NpTqeWpStjrl7diQGscluipnf/+fCuAfNonfd1VW
Ah0GgBLS5mj55W0Ktb7XszZE/yomRrdNni95hCds0SaxXm6D4dIjTVWJv5i8jdlN/+szQteOwsAw
YROQbPPF994O0MkyGxqAY+Jt7Mtt15aPfpafyN/YkDF0Cta+6skuSE5C1fd//tTGvPP99tOVpG5R
pOuxJv56/23V93GJw31tRPmp7dv7oneOJdOw0XXgO8mPIJwunps9Gpp53dOjUt4tbrRHrHNopavN
lJd/uaTfIi0VHkoTurtDQQWUwfpyJ2rJWYjHFTyCoV8chkM1ITICFZE+VK/o+16F3+4CGK1mOJwU
cc4arNkWQ8Q07eanmIyMFh1k1xX3IrzOwQ+5ScO/0L6PNYcwmZwA8ONMhXPPN55NFimt5V+Wut+X
mF8/w5fXqqnToCOYAQeo5V6ZmXvryuadO737y+2bl6ovt8/EcGrq+MEMwWbw6+1TWuoMkNrxV/vV
o5OPFyeZrsxlA8awN7JHwCtXVBsfEqU7TZ6VzsgHXyKzcgJwu/dkwlPu6397ov/xotiPqLmUFKb9
hR/BxKeJ8nao1pIgncXQbicNw1wO1ZPXqzGJ0o3bHZlJz2Ns38pOLeugvcd3s25ou5ZIe4bsVuuK
5z9/V//wpGNXpWaeKRM6z/uvX5WeR0nKIKhaT5F+IZXruRXGdc2Eqhrq9Z9/1D+90xSZM8SC1d+y
v2506LNdvcSlsg7jYuYs1RwiM2dW3aETsJnA9qG9S8pumOPKOYwrYtxDh6rzL9fx+3oKQBKbrmNY
QklD//J4uJVhqCHCiCxc79bAWxbs/OHeVdeaM15UUL030r7qAvHx559r/vPPVbZhW/xQaX9ZVUpN
TSbwpmrtj9aHXWSvKUYYxpT6ddqWz1qensahOPUeGYWryR5npdsrqzJsRcKPECjRENQDRmIM537Q
x0LnVT2aA5qxP1+nMb+GX18fsFN8O9KRujPHg/5cQrW9B/qpKau157u3huzefaN4LnL4Cr63wMCN
Lk03P1pD3fq6D+Ou1x8qHcEUEtD11NTf6BGvMgEcxbVvjbh9D7tK+9s1zvfo6zXKz+2QLjYb9BcI
SMzkqTRxlK3pJD5gLBNCv4yGeT0aWEaM4hFr9ojzOn+tCH73QpC3KvjLMiP+aTmTkvDVmYPi8Pb8
+j2xeqStX/u80Xr+reqZ8fUFpA08O9ys+tx3RrlC48kgOKsPCIQ23pSefLRSiQskVU7dOUtokxU6
YYVdZGxKQy0SScbgoBkIOWERdNGZQkgtR47fDFs82sQVUAOS6fVia+IQI6FdZwCzqnx7WSG3G0zA
g0zuxerPz8Tvi5frEBRrURvyOY3P7OqfqmrdyewAIa2BZU4+KAP6ew6DGfQmM5qROUCn9X+rweY7
+OsdZudVlMZoOXln5Jdvt+5N1eKwNuiVqYRRFKMJa3rzxbjRMtFTiyDaM6f+nJrWsDLT2t04JiEl
BVxdG0vhnz+/9fu9Zt3ignT0lKZF9/PXex1FqFEG5gAkpHVHG+28F4c3cc2BL3zKRv+GkDtOarTT
up4YWbT92TDcxDcpKArTBHsb6uHz6LtgSpyT1X0PilgCEewRMSUWbgaqeTRnx1gXm4GRT1NX70lp
ke6DkoMug7kkCxST5LcUBKkTNs9BO9x2roOTiOGXjdZp6JhsszYAH0PCM4eV+qei5itCrsh0pne6
pSrjx6AHd1c0JKKjGJz8eNHaeJzjah+l0SNu9Ns/f22fLJ6fb6LNtExQxFG1zufKr5veFJmmyANM
bEGCnjnJ6FQOOtkoEAEt6W9SDfNVWTjlggj6D6ZX1g6ZyLmY0cDYSf+3G9C/r8YxBDAKWk+fDZGf
nuIgbSK8gdU0+4aYzjjuW1EA5QhzWKgM0656ozGXUzELtISVr6Yea0LnNN///KXMldrX70Qi3nR0
l/eJY9CvjxKBoUYaYhXDaDwh7yuCd1umOF/LrSvyxxxWX1VOf3l/f+NI8dEFjR5lU8wKDsbzC/7T
Rx+KPoCeHo9r5CwPdtXxkFQNuSZ0OdDhe8gGlBHuRtgZWjpeuGe8RN8Mgs3F4GJjSiyYvrMC2xfw
Lp3wLy+7+fVlny+Po5aYzxnSZd/59fKsyGmixiGxNE2xmBB4H7r+JRnu7MrbFjEthR5IA60Gsgah
361iIA3piIROk9tK9+jmdydybGLIn+9qSt8Q7T81edThkCVkJpL1sSrE/s+38esuySVzgmXZtyVY
MDhUv14yXpymzvwK8VisYZ4lD8sbAOk50/hsuM6TE57iegBgGbh/qaJ/qyP4yY6lfx7UXUMK+0v9
Eo9a2yRaOKwby0+WWC8RiZnpc/GBxO1MmgLRwQ58ADUZb41bbh2U5Uyy3hmkPssOWoaC/FcD6V/Q
8uB8TTyW4dMOG/+yP/52zv+8ThM8GBs1dfjnM/nTM9eWMrB6OmVr2G9nt+5OuDQ2UR+e/ZYDdA4D
NNTRdqFMK7HjTREd10Fc10UL5Ix0CUBsC96OcpGxz/6lfjAld+fXl9CYm9j8h41tPtn+evfoSFc5
/AsUwXX8Yxh146bFugEASH8cRrIm+jZCG+jFG/hmb+yHPW6GKtzmJKtuWaaiXWGzKGdtfqjEtqt9
Xqy0MMhrToqzpPsZGZF/sFRx8gqPSOEg+duXO/P5fvsEpuFIliKdjenrU9AmJWPAVuvWNVKjjgCQ
2tI4kiPsknZB3pSIfyQB70biVdHWGUd9FU7VtVGV+NoTb9OhU0S4hsUQByd2LgBc1OH9IQ9gVZtA
gWGd9DvLDZjvx3gQCmL8qrRd6cYJl5bYd6L4yAJGSkBAn1Q82lsw6IQdkM+zDvyeQqEk6HUwtoNM
BoRn0HmGGF4/wmdQz4O9ClP65rilxOw1yg9RkjsrvdRnRq+7gOberl2wG0vbdwksRru4iGgFQFrJ
mfHB9V6AxSOm1QT3HAcN+Y/hGvn0jubqVTLBhFCVddGtiRyqkSluIeMXvTHwSKMK14IflpY/TlDP
UdtkH5Z1i1SPPHBiNGwzejeMdQR/YFPI6R5LxBl963OKylJEZBc0hiGWU4R/wiM2rEX7WAueiSZ0
bwtizXmxCLxhkoIJy+gxlDHIQw8Lq7pwb1yPILG+kUTpdNmKrp+7xlwBZxaHqCZ0rOsI36lo9Xeh
D5dhhpUPZKmyVRK/5JoaI+LgKjWdmwKt5kphaF+YXl6dLEgPBYXEwvTpsnq6MaylRj60Itdqncum
3Jh1sPdLn5hsdJKLEnz4huZHvmwVJgDDHN/aia/fG2V++Hx6mnbs8MFgK+nCKtsQY4Ta0MCrVlv9
huik9vnPi+lvZ0NsFXQ+HVpN9CDt3zYAbSzHyGpdRDuZuLd8+TBU9jtYlNfZvTUo+YEL5mJH+oqj
hD9q3/7y478eJ/jxygY+Br2JTdKVX448Uxk5xDhWHVDnFhvnICjgRgsdor9K7VsyAIC+4yI+JN0U
gwArjE1hyIrgb/v05yv57OP8ujBxJY6uGKbp8zDty+KehhPWR5V0a8sdQ9CAa0RgCNY6c/lZaWOK
Bnc/kWjcZdFZJSitx3UmHEEGKf98nPJYaXsLyuwFhesimR+vtq/qU96Em7Ko85uwiklRdjEYl0No
AiAweHhcDfGxhfE+FLGF7UD7TroUo6DPP9jB8GW2L4EczO3nu9qnDUuzCGDooIGeWXYtbN5jH+As
qCaEQn1wi06gvYHJC76TBARYBGGvY0KvHFZ+JyHJWrX7adDF2UVoaPTOocxLWEh40La+zfvLKD78
SxH/DxuSZGE3IWnOXU31yTH8aUOiiBld8lKIyzBKby2rZpXZ1k2uch5/cPKR6fxwoyDeibxZRr35
A0qqvZYtTOB4Kp0VirXEkcMerglYrL7t/9LoRc/xe1FB9eNQiXGVrqBI/XVbCgy05J5HQ6jUSlI/
6h5PgJeYcxWW7dC0LStNnYukD25EtXNtH9K1q/ptN4496Mh4EzatfjI9MZwIlecTDsn1MKH0jgzS
e9qyJtoPLSaa9wUHaEoEakBjKN37vpmtcaKCH+9jUxzoOUGUI1TJbYuNTjWxwE4pdmMav4Wzqpbm
I6rmlvSq+b+NdNybtaiwIuLiaTrA/43hrrGss6a4mPM407yPhPzRrXaD9qYu6Pj0XpNsstk1ioh1
l4LeZzViWevaKF36UYsQcHSA7E0sOu1tEOvbIs9LxDOUdbgPxw3NI2/jxRMPTaytbL3obxQ+jyAQ
wS3kLQhyWgHQxpEm6o6sh9HMPTQ0JFpmbq9hgxAQl1MfgaXYWpgqbkow6D7ZJMS/OUDmsUCN6MkT
Pk5aIczMo6G8zgEbLYuBVB6d2DGYmmD8ncfZyQKzIgclUKfmsii65mCF5sdUr3SVGMcsdT6wE4pN
N8FbKjM+rxnRNPlWVm56b5lJdgeZgQ3SXakxMm5q17oeilCerJaYEz/NHyCZiX3K+dOucL21AXhA
ly1uX1sIfKBZJGvfRMVSZ2SJ59JP98Ted5u4x1A4/7io4ryZufpHYFUzkxyvCbzplyl4aWJrPGum
9Q3ozQj+BWlb2yBOybnNy6wMHZIi9HrHcIwzt096jpwPSXkZTTe+jJ5gUL3TqMseQGdv9KS+RUnd
vMZFfNvtBoqBfYqDmydBB6eK1nOJmj2Bd2MjDprGYzB+FCMu0N5HqAPV0/F5qZzJ/GZ3EW6pwD9M
juxvU3OAiK31J1NNnHVnnC3qv3wfSj87N5xGHNtBrqgnj8bBEmlyZKBQreqKOEvW07dxLjfrXlhv
iWl3i94mXFXEBf6HiSASY0YzEDB3qGvfPdpQ+kIVXU24QnxmpMsIUtGBQxNPYBAcJst97BnKTpbU
9mCW8Ldqpb0MQs99TBcEjCswNeoSYeEmjTNfQzEHKhQqQZyG6tdp0wzb1F4ZQrYLK7bC+7R32kOV
6ZeotM+5NTYvGehXaKo3jiLHlF25v9DMpr4ollGrxD24InmO8+Q68BMeZZF6R83MBDKgAkVP6Q33
VRGtmjIeViBa1DUo3OFQzWur41s4YSoF6CFN+lXmoOhhmJAe4lKjXtrGY6y9TI53C4qFG6VqPEVo
7ihyxhdjEs6iajUkV6g90FZqV7Kd1JWOB56yKDiWuXnp3VC+8I6bvUszy4vTfSDGcsXxLdhjUHhJ
tWLcWSYZbQM+WDCCyOZIFHPLaZPC7Xf92DqX47Ax5pMbdyk4aw6UFjvQbizSrUotvgtN1ACwKuDj
5NMzg3vz0mKejKS8L4e8m/3wJ9ivxIb1Ji5XljiOs8eAOKxdoBtHialuUfMxVpCB3fn8VO0tNLef
vzPq9KmO8HeLms5LjnDUQ4uW2bRX3J75X+OxP/KCLONpTG57g7hGVuMLkoC9gxHQNpz+gHcLqiVj
+r1uskKl7T4IkHrbBYtqOFe4RY3pikhXFOL2bZaW+Vbhqtk1gjuAb/smGdWybPwavQF5SnMhP3Lw
7SNKQWB6zhqYFZoD2Rk7k1hoaXIaCYJq54vgtdJwWCakzw6ed+3X+NdiD3FoM2EjCMqgPNkifZBZ
s5s6PgjZjPmuCXCGhbpHEEP75qJqPzb62LIVo9vjTHa05l9k6B073HO7oDSsgwA/hHZ4wBlG3oCR
+eqaA6i6NiPTuv6g0LAw41/7djMQ7cwvPiOBKy/Wr+smNxd+RoxbyYIxU/7EcUynx8pLg1viw9c9
louLT3Tiyk/6lqRuftvqDVRgVPQAMjOwe7FfvBAovITWgO3BbW+oJ9OlAjxCBGZbbnzyypd1c2j6
a5KAKuRrY7SdCkqMppc6vdKBbSUOIGbwh/QecqG2IKLebDXy+Twwu9wdkdBcjbPhNp2mfkF4DFJo
tziXtg/y0A+34BPkXtNwTPnAghafqQStE+GOm9COYGKeg6oq+K6F9sY+th04YU4qt9a90yzRV3jX
Q3SwFWchJ3RxlPddvuFcTrYmOlYZtcfSpK1RDDEawsjHGWxtdRPPqQYU6JCRo5IwRKLF+WI1hb2S
ZILnxkM64j9AtJQsw7nMHy33jh0KjweDyohIuTW9+5i2VgZ5K4Tv4Lflh6OM/ecBxew6JIrzkaZy
u1OKLSOHVD0fT5KofGjHzCC9h95G0dCVTLttg8EVLUxggOhQZ+L/to6gWgvrWi6GwucYrCFtGQO4
Wr4hOqy0ZbUDyrYiRDA/xrUHQEnDjkxPdVtPFDRtfaThFh/dLjyabnlpZuJPb3kl0tIPwLwHYzZY
D5a2U85o3IUIY0E8t8026U3BiWpgZBRh9WCL6htxmbPhxo7LrwpPziv00vJsY+uGbTfHegUrhjvt
2okB7wT9D7MGxuVDCpWldSg8ZS3qCiNvxMBbmPW+yacdro+PQjRszGDVFqZbaZu+BHOjh5zcpnqC
3myP8dJuFh4i2esizR4bf3yDpjoRY4MgXtqon2OCPq2scBcDruttZLkWahi6HYXXGVgeQU3VBja4
wZiOSYU0SCN2Vp/08AhQfaVXIVl7nV4eK1k9JfjWIIKv6QmfgQNqS6nTzzFSj1hREo5arQbzmXMe
SJxsU+QmoepFAA6dbMmKmqiK7XUknywnrYnHoehyNuC3KIogh20YNRNyLT/aFOqLrty9Z5ffzQnL
ca3SbkP9wQCrfQs6PyAtlVJSH8iREhCza6seDzaRl3XQyDXtaMiypDEmGWonhGYt6cDIfNtRRPs5
5rdL7KXl2tElcMynSkfqCw8UGX+ZO7tUi91Fr/vPfg3gqbBATxmeGgjDGwiRxTQax5Dceu8lj0v0
5pzKt7iwVSaywx0mWkwRMblxLdayphhTntwJewU+CpesuLU032s5rzL+jvKD7bvGZwfkEwYUY9pN
lOjXLZnwd6Nj3Aca8KU8Br/mx+m4y0f5vTbDdA+BE0Ahjtml1bdiGXTYsz5PW7YLlhs9M1SMyh34
u3D2kLETpWRwL3FSw6YC/S2zM+YQRPqPvQVbalRAewrKwQUxR9rWxZXFQHoXw086fr6J5miBZwav
XucH7CnboJ87xSIixKOPIj7gLA0JgKXKJxwiWMrzADYQvQi74Z8hI73BC99eBn+6ywOQ5JmRkINL
TlfbmhvTNJaZWwA888th0TqVth8CNR6cimwgxCdAepJt040FnVaGsoUTwwRv3GdQiGSbtHVEdrcS
ezOBB6lXKjgyfmPC2fanIS84L+H5y0WgboH1snODvlr0/Thu6f25150K3WNZFSfLCcXBsLXvRQWp
FAMgfNIQnUAh2009wrFz3KDeCSbGlR+HuwhBgxeffN0TO/ZfB/fIWO0y66WwE4bqMdkEfQBGMezd
F62PwZtXMr111GspsSjlOuSOyfVJ024PZumSnzMEI4te/jjo0j9O2ohh3p/QITqtDigFlyYv5DqY
GQnUhLQCSs3buU71koWQo3jbOHUUQMJMSdAjziAcwsTaxuqIPtS5JirgZSgD7JqYobeRbV0CJlzw
oZh0cJRkG9BoFFc0yYlcIh1tmuAbUqyxccXt5fMJwKiz88bmUWnNu+F3rxm5PBsxlwiJVHcivLQd
S0TexECNbNT+EGhHwM0WWXvqlrMfNE+J/9slUkP46jxKUIyCcwux3RMK1fhRhFF+SItdgCn1LpCR
ucj79qTQbGwI3NkbA8HhIB7I6+rwLM/bg1sAxWQQ+xFPfINZaJR72xK7xyKsretANN4yHOma4JwD
4xAVPjJL9k4nS4y9mFJv1ZbbqdL8/ahIeOxLYoZCzCtaLqZNl9HO0LP0yUedvlCdFy3hmvgbO4B9
kURwG0E5bgtM5TXlHLoNC4lQdKcZfJeBL3Dk6dmVPXb9QQO+tYPtHoiKPNy0hWlLO06X3YZxB+uk
FpjrAdiYN/bFM26J0auOPROaFW6vHHqT8Zik9iGIHPc89um+jAL42CFhaCMkZjZtm6AImFBZlV1P
GseGvixZqeuQMl2Z4lxnyDySkUA84XHsJvuMt4rgLt23rhzNex6LKF7hjnlEzEoVOUXVvsxpfXcb
25bWlVb436CRUKNA4KDuiQif9od12bnlAc3Wm4dxcNtY/ZvUS2cxYH7b2I7Np7doSGqRs6XzK8B1
33RWEx1rMDuxMrJ7zZwO9xjpqk3h4qadsm5Rpf61ROsECRkOVVa8dlWl42ecsZI4bFfKDe9o/LxH
XRPAU8NWXJv4BU+6zHFJptDv0xbGS9vH3xTq4Kuh4NHLwuEhycdmofzePtf4mngGhw0GGZqgw2Bf
hge6qlDAAupVW8H0zNQPZonNFaNK0m4BD65jn7xEFlrblNO1bQEy0Zpm04q3OuIuRSA8uhbMixfq
N0T0XqqpouKMMBA7IJMZ+i2l/9zGRrR3w/riVABLWuUTCZs0t5Mqtj2JjVdGPhFZRqdjoZrq2S9k
jVtBkBdaP8KpA0zrMSOU0F+lf8XWoJNWAUI30vNgHUGqjQJwI8N0J+AfADhHoTnm2K/KsSsg04BT
a1A9OWU9bgXcesNDytww/Ceh0tzbwCdXrQo/irR5k8EYbE3GJkvDaO44udYYj63Z6+iz2eqvThbb
NF6sG9fpdOBKLqrarntNDKoopYhz1GOE1vitgcxpO6eV58611FXoUgi1RX4z6EO/94f3NKrv6g5K
afQSjrm1QJREza9sOFVJc+5CdhljbCq8HMbWjrQdN+k9aRy+lTTdRfQPKJwx6QZ4gwY7FfAwDLZQ
IqmKkk/DNgpObryl7drDeqQRibcN10njwjGbmYSJ0y6r0gLGgQFnQfzXhpkZAJVCa/cOmQy56Q+L
0k7UZkra52zEWJd3gsg3PXkwnTZbNMhoWvXStPji8UPcRhsxJ/+5fksMWFu91aUxrmMO1NiaW5d4
K/8hBTdZwFTGFRNO5CsYVxOUYrDcAShVka+ZmsNn0O1Xn4bnIjdxsrR4fMFzVi82ia5LmAazeTZO
DmFF2khUvzQ5Bxy/DneiwOrSV1jzusG0FyZNOyyR1drsEtbACuh95RRrjfgeTEkEePlQjiT1eCXU
Mu/XZCom5ELv2HOzDXFe+UaBJGFDvIjOgD/m08aKLHLvg/E+mb6jFQ/PjQmRGVE772e+QYzKWuSx
UTsIg9DcQnKgSociXQPS8KwWfblGs4LU6qxpruNQFFsPVjk2uPEytdU2DOSF4/BrRuy4xfGvaoKb
ctB3+qwVUJxb9ByXU3yyKueac/4pmVP1RPhgdv5AXUiDDcvTKOp+g9nQWQGYZT3v+sdMRhffZGyL
hJa3qGxoOIc++WLVi9aA5ST27lUlwtwZ8DByuA92nPgrPMyRAG6ry+YDohE2LVbCkppwwTnnsYqp
EyJQ9CZiDBqQPe1b+hveSH5GFZa3fdC467xHbFBDmGZSpb57ciwO1YEknfqcp/I5iXmWam+48pzJ
vvUozP+LvTPbjdxKu+yr1AuwwEPycGg0GugIMkYpNKcydUNIKYnzfDg+fS/K9f+dThdcQF/3RQEu
O20pIhjnfMPea9tehl4Qt2xQTXa4mxSB3omiUGVjtgHwAUEtkuGWdchVFZugHpSNBAMfeglS3ER1
8qwmu9nb4yMUVnFoG6oGjeihIOGKh4uOFqiy5uk2Y7XD1bVcaboXBwVj9kMjjIsGhD2oF29rzBqF
No54v7MjGBPTyRHhWS/IDUpZNot9ZzfxEQNouK3ylgHqcpJhpRPh2Br7wUv80dF7AAeabw0Y5Fuh
vUN3/rBEOfj9ontblTvvdQl4O3Wyh3mY/Sl60t3oe57TqeUdW0GSoT+tWLx04e0E0HhovKvIyTCl
TwpDWGW/MJrBb9pnTxCADpZHPGlVEPvUNSZ/Mee+a1YzFsMMpAK3QqyG4tGIzJ9O552F7Iw7ZdOD
FGsha2f62zGd+PsV+NuGiWzcpQebbTIeinG/jFQ3TlZ/y03OUF7ndd8LurkMrUIlQOWbWboj1Qzo
PQGsSwhcj433MzMu7yau84/J7iFGqTXmXBBJWYVuG3AzuhD5eiDtsK23gC+yG2sqdrSJNXh2L34a
spmUoGb8kNQ4Z8fR511sQTJZbObHCUsQVjTPKfAE36pxeXta8gkobd/X8zXYThOMX/WpDcgoyCMa
6LQUCdwbLTdyn+nnCMNFnhnWxZcUKr3lRPUzbeod8b2gmrSZdUpJnmhjDxeJH4dYUNL/3noTukNH
BrLv5KQ1DuM7k/nqHFVkVbgURtzAg4Gte1AQBrxeOyQ9mIiG7d9qKQwVLkegVm7AihL3cKWB8K7V
Cefsj6+NNgklvI54WbYREJGvirxm6r5nboUdiXhbj0b1BD4Be6k9vsB7XbAgPIcG0/u4mJNt7nS4
YfkCAhGQ0GQXeGda0OIp3kAjLfyp6PcyH94mDT9pyck3NOQs1Qwi7JgeuUKsuzFddhDxvefsbJbR
NSmnvL9j4SeZDktQwiGBHL2gg2abS0BOMnbbkUkUcTLr7fDi1lHrL4lxclo2EXVREzgVR08CSG1p
0aVWM9dUywPDFIjM3nzatf1D2hIdjqQfGl0CR7iy3iNm1gZyblPGJnW0hULL2TomdBZYADjOs6be
fgV5hVCwFl6a3o4/DO/Ad7DdiHxGjIKLnMoZvAe5CnDL/DxGpq3pVrtRCohLbNdPFqv+k6mj3Sz6
7JHb4rZNCWDkl2XpYGoBJ/YUoMSjk1TEVYSTvR9a/aqjvVUErbqR+iw78NB1S6oXPkDQN0SBFiOr
HmRYuz4DuymY97Fgtw+UHA6zAZBprkUorWGFOHQaFFiY46FnroNdRsmwjeio1IuGYR0eiuQDgS/F
xeW8CRPjZhTB1iuLnfSGkaQaebaqrtnlkoJH7zGqmC3guJwUVfRpV7a+b4K2WFk6VUb8fCdxtOX5
oVvw5cU9wIEcniWGX8SK/AJGREIoE5v9AArATroJCER+XzhQaDDyrjZ+9MLI2Y6dEz/ZiOf2mmHl
57567NqmukZG5ajXWRraVZVkZ2schpNh3eZyN6RkSKjuqQXipfokPjWh9Ecike+GtkSHOdBo5C5b
bodPh/62JhqLuLJcMf0rKVZdzjWCU3brftgfTHGecu1FJLo8IPV8TZeoYFPAat2MH5wk1Y+m7LfK
jOZj27d6MFb824DwVG1euQnSm2h034sxmekswxgqYyVfDWmCFlmiGDjK9yYbLa44Bjtakq+Q1dBg
Nyo2jegGhD7Rt7Cob7IytHcTBa+I6rOujS7Ch7RlK03AuL3cag7atqgieNoDfn6Q8fI0mWw2cBeI
bT+QoD32xiGqyILKsNP53ODvOcQWsgxxIdOZMjsnPaJUl7gqqmAdGsyCrOVFfO8ZqO+gPnKEiN65
MkIFpFpV5+FTH7k20EA+FBXfJa8mFiUzTONadshoGit6t/i907Y627p2MLjB9tnQQGJKChP5Nf8d
qwIgJSrzsfZ6VicjGmiTt6jprXjXOmG+S7qXzMvOkcQHnUBinLBX9lH+INTYbLtpEmDI+qPJU+Gi
yWhnVGuaYppF3vmTQSoNiTIXEBnadine+2RyKUbRRV1FulcfFlVd8rg5zJrzbhXV56RjAVN0vEW9
+D00/i1RN2vMzdHlHPbnZix3ZlzdV3lKpx6t0/PwTbV8nYYsHP2om5lJs0E6endFum5pkmq4NozE
oIbQWUUBfQ/0kiZBy0vGwiBM9tlE6c0EoqMGLhEjse9jcphA3Uv68jjZ9AF4BLhoBR9sibXOr6sV
uImlb1uTsXFMETEe4nokf8x7tZYxvIuNbNfX4HOV5lCuxvFNpROhZyTKZJbMaMpzK2BkRblCO4R1
UpoA+0IeFRmaF0F+0oEHTF/lJD3QACO6XdHoTme6Z1sLg3pItJWJcS1DEQza/Jw3/ALthK1WgtQJ
ytZpwJmjZm56LdkDjbU567ZlWE23EzrH2ou104Q6AKhR2AdFmiGC1uyDvhj6o2EM3+jwu6iXdz1P
e1gIHsCKcXzYjFngxTPRLQBeD54CkKoXpKsYutnuUkmJyPklYIiyc2ML52FYB8agYsgIJMSkfhiB
NIXAaAVpjZQFT8a5plp2xym+AH7NN5awdpXoq6d5ZBjXduUWzytnTZI/sI9Pr9w5GSnpwVvo8UMj
ox9fp0Vu2PRPoYt/v08OuoPfNSp+dJ3TPkTkLGvCO+ZtPd0mMTq4yQWKaGdxsx3mFhauKXejExvs
LiOW46yCGGURTxghheicaqeL4pX8yo7uBa8iL/nVq92czOv+INPRuunbONDKCmOth11zv9g8kV86
jRyKCen0HbARCM2dCddQn9O7QX8dIBnN0mSKGLFwdaaDIUtvH1cxNKPlW+xV1ZHS7dUSY0zJL471
DL6ZgTNfHz25JrImPjptCuVYtGqdPe5ykTi381w88YlCL5Y9HTdQxVHPftQpiP0yhIRdGQJsDh7q
wF5WEsys6WSy5ek5/GOEthRBSUDBDYI0Il6lkvC6p/yo2S81V+CNGUU02bKRFy1KylW/u6HHmd/z
ufjMZjoes9Fv1FS713KFvVDKstjxQv+rH4jbEZqois96ab26K36A6KqtKCl8Ohj+GF0h25adwzKd
OspmxL+9yYyxOVj28r2buPMd8rinTlxwh8FEUM6dmnk4iLXRwO6Suj3z4qChgl5orausrji/UxcQ
EMPatqfsCjvGf2Zo1pQ7VDLkeTscUeOat0EZOgGVFynB73kG5tokf6WZdSbYXEtRtfhqr9ul2onW
3bOdgLJepzy9ZX3pwyGk8bZ9U8s+ygadljsmz1BA7514eJiVDl1dG3/kXXKbEeXGTlBDpdcyPA77
9Lmps2dlwSgsXcOfDGBbw4SF2563NnE8BH41IrAT9rNgVJcke8SX1Pg4bz+n2tY2Y1+ezDZ9iqzm
pZEdRVXyrDMF5ALFt15ELFxtXm4HWUdUFpVNtHpbIut1qK3vVuNcT435pvL8vNTo09MedHnase5I
Bb0daZmA2OSOk9wklsF8IGhd7uKi+8k9jSwEkgcaSH1fypbdKRBzWvdz6Dn3RSE/ydchgkeSUyDj
K8TPl35gMZsjFlH0JIFWtzeVQ2XILFvAO+Le9XyiSI5ZSS6VycRsoxnHsRD3dZQ9lCM3ql4674q1
dzkgszScwiN+FxmBQmSxhKAxbLqnGnH5JjJZVFpGfGjaPjCdpuItLx8jYQVqcj4bO37WW/7sYE4x
fww6Sg53DUjrdKPzWY12tzfDaIJRVZD8aAPHlfmbW3dXnoHZICa83FD9qRu5lBhAsfXKr3GF3Se9
4KsOTGBvt9/NPrevVUkXqmLhTxnCaNvL+51ee7qPLGo/UdqY7OI26IKbAFv8CO9yuNGQ5ICXa0ka
SSLEZZDLoQyaNTmysUpvOsO7jxOQfYhSiR/isyzSvkSVTaYF2HIzIWdXWChT6jq9sfA/+V/ueV0D
G1I3pvJZdLCzYN3P6Otmkk+xkguMAxQJ0tTPCdhbP8eI14CzKSX1Daj2ZJlhp5XzlRC+26THPi9R
gZBwCEjQH1Osv2aLmicGRiCGNSIVq79WMbiKGHEL1vlQUyhG9LGYfAeKPPbilUJQjERVtZziZsf+
p2YklUcOE6easK6wz5/7ljrVM5gx8fNogH0vJMi3ByS51UPUUNHcfR+pvDrb0TYyxmIBCijmOAl1
P3J5lYtr73qdxa/gq04VI/w+5Ldm0wAK0cSRAcbKfGSW5DDKYv+TWqPOaexdJTTsWlzTQzPbsSZA
aVPEGDpeWsU0NGfKNGiMbUZQ2UZ53woLcVcZDXwDNN13EkCBGI6cyzCqOchLgRzlmzQFJ12EpMH+
TFrtvsGqgaRzZn7cqF3Z5h+eacLZuZ9U6bDSyL9rmHI39BdIDSJ1IW3P2kYqMnfzVUbbtdPa6gfJ
NdtYmg+avc3LdJ9FfdAlC3lZHqbc+izYqte5/pEYGCzQYJOY0ZAsAvrqPlnsD9hgzB3KwyCcdmO7
3U8bVPXYHms6caZUHKmT5ORYEBVZOcSf2E6hQdjbFThHa43aZXzCmPUg4+ZSYj7bRGukiZqT69a2
KcPm8rSUlRHIrL2FcIqWpxiZEq+TmmW5dWjLoe/7rrBeyHPdIqGtU3Vp+/pCpGPn2wUtUkgbJsDa
6Sahc0V9TVDdphj4qNy5AlRXxdeuXPrjxDAybQSttWSV45QcZu73qkeZVclsb+W0XQYjj75GV8Qa
o7pJY7vbzGVMKlwGcXjOr1P4oZu5Nl+zboiO5MnVmYkgv8Ygb7MEE2mpc7gZGYmgM8vA7kBkA1+Z
kkedRMr3rn5yC/ZbkEySg5PoFoqBGSgT9NetscTzMc5whyOR88DoY51YLpnQQj+h0psHemauH2Tw
dRfAVbigj8wOGpAMvsSS1rhPHgyqvKCD/rzNG5xYVlLuMoMiHf+gw4h1JtmNWrXlNbQppycb1C21
2EveDUCKPH4Jd2y/F83w+lU/1KxrQX7eNDqqbS/H5FPBjuHLmzt7U9nGQdZ0PplwlqOh2MElzjy+
u9zd85DdoUejlDCbD4Bl5nciC6HJq3h4xNy3+LkzL7c1lkCzozxpCbvddk6DqapqfpSkCq5K8HrX
EjMlY3krk+W67GhbQlRSW7QpqBYkZb8xQkfLrZ+urV5Q37/R1rdbMsy21kzkwTjTDTs9XzKWnCpM
3/IqWnY2nIJUJ5opYm9T9+iq2QsfOEvu9XE6uHb3SMAmxargbR1s3yX5MyKxIXDYQo9jfaMy66Vs
0oOalrPXNwfDnU5R6MiN5slbx6oONbrwtYPvdl6vU33WjMaS18Rwf8YmF4yHlErvYOR2DvGBSHv3
RCio80xWHw8fosaavE2rYbQC0rfmbQjcXj0b0G9qR/hh1p0ivrmIcVgUpy9D5t2NTfmtmWoATN/J
T3ls1+1/ZHX38IxRmTscYLoB8z9GL46HnwSziugLVstk46zTfHQbhX0Hkf667cmOKSJWyXX4ZkUZ
eYCJPxScnD0FWT1zinCv+dbYPqU6veLS6BfNyOzDxAIUqT56HFa/J8JZUO8Y/VNhlbeNNn/vhn5n
x7uU95E8ufq9snTaPPtVY1g4ziSkDS7sNnrDjVYb12ER9hsWUzq+a+r5ejoii45V+DoV6pAMQBfr
B9HoiPDVS9yJpyTyvtWzdl0ubG1nEIOE0xxcLzoUHdYAGhc6+u7SKKu/4t3aEmpHZkCuX9W62Jdm
h05wMj4bcvACczTdZWsVYPan0cNVwRRQgbQ5DIoYIsbfYXGClf9ff0mpX/7r/zP2I8ZnJOPemAvi
H1GWbIxKQNMRiM+K02zXFFyieNQjKBDQ6j/MBbtD63rKNz3j2YgHk4w5UHixuVam4zuS7OYHiMyV
z6fRnMUHD+nGPZ3xhuqdPl0Uw03JQJD9mOaeXHYtMkG7IhGMD25bnLQBpMpAYQ/62i7Optf4Tq3U
domaFKVP721bvXozYXV4inPNm3tyzRh3k0Fx54Xcvm3bUDdZKBUdOhlXyILrrBv2cnUBJTG5IeUo
DbZp+V1hRSzgTXQwIkY0Iixapq+/x79oSqhhRa0GuKNBCfZqg3NjZvo58XGpWu1R+ZKBlpU3kErX
PJiEYJ5Iq/igmJonToYAU3H3g9wFnY0U08AIXlXeRWnVwoZenlMymBi9FXtWxm1v3k7R5zyRdBsr
QwTlnNXX+R5u9WZRQwgeKPvpFChHJS9gcYersOqqbUfauG/08TN65mzbx8RoRSkNjHT0gLaYoFW7
wD2KoJyQqSLQQVSR7EoNgX4ExtD02IiJhy5J9kAh9npFgs/YeXNg5uLWrD8MVKaYSACfdpiV7HPS
L+SikpSK/qs5WTt0M48x2rYrBTpu08SDvjMQQi/KY1LSLkiR27e4tfeyduJz2UUnXHI/sjWcr0aM
hh1S92sNM0yJ8Qez/NGsLEoeiavaMKYPE/TqTUtEyMasceiScfrIzvqpHyvC0lMmCvkU3jOwoM3q
q59x1n6m0/zmDJCvVJ/tdb6d28JrFx+8JIZUNNVDh7m8U7EiIJ2cKu4EgodtRrFkwld8+yxZ7yIS
Ey/l8t3uwiVwveR7nOEbmCYAsZL9XLJIonKMBq9M8kkvvgbGd2FA7pPBN9A7SWtkeYvZdEQKi2kr
/94kMOjZzA2Es+vudVVzqyFgOI2jcdsMnncgTXD2sY2kJB/x27YgtXeDJd55AmHJfpkrGJ3vLTYT
TLZOxkKkI5MNhI4hqykNPPLGGIA3OFKbtjpIER9m0oY9IXZt7EYIIKLTzLZnH+M0U4xphim16avI
CF0GgIZGLk66OEpCW4OYvcTe1NlTe2oq9ih3mU9E10VlQy5u5YXsBQMiovsxG+Wy4RRKSFCOnix+
+VSIn5QCI2+8rxuOvJHedVJ14WWoDWbU5dnIKadlXPHkUVqdO5ONhQkOiioov2M+I2neRG4c59R6
rFnQ1eNQPqQYHu8mxR8aqVWpyu1d2qWfRl1mR9mD7bPicD41Me+r+oYicPbrFG1/IfPPnOmonPVl
R8j7QW7yigfXqsDMt/PP0IHl27n2thQkBpSkoMRUH+TtoBp3O1SRuddTFTcTnwDmwnqQrx2CkSSR
s4+m2UXXiQFv0edr0muguKLS3RRu8mpG5QtRz/eGwLXmaeWKBG/Th9bjdJzgpguHgn5uLMRyFvzq
1Ik/0GwbQbHEd0IHctVT9hJId4Bdq9g2KsUin0VWErXxDrzlTmLqQZ8yXNF/+A4kpXKKDiy/rxuI
/dtCcHgvlrd1VPM2S16WlsmdQEcWrFJ7076vx/YdWHPOOJliNmHi1rL+mIZzRB26JkabfsVyeZTu
t2wg8KJtgUS3NrnP4OtR3zBwVBSeycQNm5JQZOqq3OvTK6twptIVheUsGAal9s+Rd1nApp1HKfas
QBQ7BGzoWU/AbrbAlSHlEv36I8rZLKgcUuY9bbqPyeXjHouGBfAjM6Z0hiTqGHwiMq9SRu/YZsbO
5p6xjG2iIJ2jpMdR1BO6YPFH5zgeT/Mi5n08sP9nHILjD0CsD2qboRRa2GXthxJpLLupeUYJgXrP
3HUYKPSlvMio/unoDTIM66zsMQ16AUQYmvB1thCFAi14O06OxjE3XueMtv1qITurc3kFXvTEng/s
ZEzuAB/IFDXHqlwHZoXz4XY8Z6vWUnGhM1HNFKrT5jJURrZJmpQxedS+hn18wkSXB1bOz2H4S70J
oiHQO28/UTTVUdDudOIOg1xpN3OPeCCqyOUtckQ7srvldeJYlOciowYkKndDOd4zK5osphAsQINs
it51z6Ptcgl10pNPW9RHydvqUDpjrFnUZuxGljKW96qYrzEjx5zAvKoZcSFEPZs43c4+eteu/bIA
VZuPCxLC5nbOJNvqIsoJjJtuunD+WVdSOzZeRbhJjxAllbq1a9Oh2w6xu3EQLznsSAmunp/AjjfX
7tgkO8a9+bkdHe7eaDyNcrpNKwwmVtRe9ct7HFWExBDJwZ3fUd/I7GrMZlQExULHEQodaz0toCi3
1rqBDyMHbEE58uQzLT16BefeTFvOqHfZg9oddkWcdBQ/7SfhwWc1DeKEEjmY20h/0Mwem0rGDkp3
Q2Y83nTfkgq7UYXu3fUdTt1oMaNTOVfdrgMJ+CVUS8JwfGgqUhkRQBScGkldRtcjJ+gi2TzPLf7x
EDCdlXQDwavWjxQP/s4kAQyt//uArHxLlpyBxCPGQ9mrO0OiI2lR96iWgYehI+0Xg3EZIvdu0STG
CgsJcFi+J8MDqxrAhaB1FIO7Tbyg8uonT2xcisluzt/MbjrmrEG0q86afhjOAzq0Z6Z6gx8X4pl8
dVoeu0MJZhFeutoWVo3kl26bNC70ltNZQO/eMFlswdWxxEPsAqMR78JsWNlRq1b3UENKOlduh0Fq
zckDJE59k3dXQ8/Qhf5l20Wavqk6iVSG732afXZac5Ata+c4REkRT9HPnuWm0xQ/iC05LVSs4fju
OfrNSDwR2dU2qZZ9M9xNHsjahEIn0ZK3JCUmx4vPuCW/2a72TErbK2ilSLdxAQznjKhPLRKPrdZ+
+HWDsWhslveK23LbnUEstjutaJj+Td3bRKtkZZ+Ru3QbNkjRmyYYjskRiQtKuU577L0fSdy8OUL9
nKP2pz7pJ0vEW8uceDZEBb4NZsBAsmAyEGNrYNP6YmUUSOOWhdnPkPBB2pX2lMEPLV2xQVO2H3L9
TEAEyaBh9tMyQsSu/QeciyBL8VMYLL2i/BQRI2pY6jsQVFY67I9Iw9u5Bgnh+mr/pY6gpZvj2Zfy
1pXvCcMgp6ifdIOgXmwJd4TE8sbob+BEOBvq9ju5yvcWowe1wP6PuQv9WOAB6hgHXjyG6rQ7iV3s
YzMdN30BO9/hsWdONC1bOQ33Sw6jbn33tYGLJeKTxpWSbssqlXsCFzcNaB9IGMo3WsbFON6SXWlz
HVGzHKglopb6PEKVuE/K+RvMiEuTJu3BtBH32aj+6X1Rlo85kGW9t86yHe8zoLGXqStPg4H+IXG0
49Aa70U7xDs51uzSzIpCfZyMTSNZYkm0SgVZ2ebE0+q69j0XD/6k0n1oyL8+xDnDqlh1N4bZN6xa
CEUjjWD/Zd4gEoUHoZIPXenaRwxczP5aSPnEZZM6WoDkU5N6sCJze0gtwlaRT9VMsO9FyBDzS4Az
ad6HaLRhz2I6xJaF9AKvXDCNZcR9xZBlXXWkhKPtyVPcV6ITh5Kosi27b+LydELAn0QSuwe1KvnL
KeEPz07uG8j8dp4bWYHmJW8G87ptl4YphwnhktPCCMWq0H9PIYsP10juZ9jJh7IimaLVvUAbgLJ7
zK78GrGp32CS/zpqxtpdDjaf5aaXNPoJbdOZetGgskuM3UkaLCXStnN2Tq/hXNHGjmfB3TWaQ/gS
/dDc/MyGfOemxWtICkCgIioJfVq0oGOsvnUFV3ZvJeNR5OjbxnbaWi3RhE6TMZfJIi7I2EuDprSM
QI3mY87SbuP2CdEBfCGCWpvYWWFzM5zeJPC3DDw8hpzO3VNoMsMjJXgMAISflwjpzN8bpa2/EhxW
hBjyFtux9RUC9Wer7KiZGHl0owkgZ5M2URonc1yDVDEHjk70Eg6AXaRzFQr3oSjK2C/s5GMqLGyp
LS5GJoRPaZ5dGJvs1v8RVDBu8uW51lr7uiVIQ0UDXVsS3jNyOrYxc3ME78FAJi1zyuStb2tsPhXB
eaOijVN2ZAfMP+x1N0Tk9sD3/xYNhQSiXT6JMa1OHRvuTZaU8b7n8Oa/JLcwGLL/AAf5gnP92T8u
HQvfGxNbE6uV+O1tsVBph6O5atkGVzvkFRn0rlfT/1T7DtlDUeufixwjX6IGgOR/YehN/Usu7G5w
8mfw+zwZFaP+Ckyvna2MEGD5xXgkTOmudYyXUatgFSO6Y4YJ4wvpBUA/8Frous3SqRjH259ZTbCx
JDbFTXP6s3d35R6UawJ21ZXnsAaQO7T/wdy9Amx+f90QVFEieBYv+wtq9ou329TLJlqwLwS9ZV/E
UrHzdaNXEPuYq1AwbZqO3+HvH0Ec+X/9odCEQFivfn3btVdGxy8/1CF72SDYvQmi/r5o649BxzQ5
N0+c6uTt4j2AtLAhROi+DY2SwbBBnjFFy1QWxm4qMBms2dpAiDeW4XI0gsvXCAXWZXEadIVQSfeJ
4P7QGrsjEDq9huCEs8FqQzrI4YpqcWHGbt4keRTkoTPslGNOhGGRO7xwBOsNGsIoe4tIeJMeO2Kq
427nzN/xTP0wCraJZCXw05wVFE+iQqArVTDQJRdLS/C6h63AQDSJyZeKkM28vppcr7iKmiegZs6m
cc0HeIKYqbwdNKtlI4e4Z4Vf37NrInwqu8pK865xnXMPp2zbPqOPIcLCQ9M0Tww9KEHWaLn3lB0u
bhRs17itqEhV5MeT9sI0IDVqFpQVsxE7vGkK80w+CAGVvF8B5q8bZ9Quq9QKVGt2rAyCYVRiO1eX
cHG8b3Z7zUqhx1fTRbuuSg9FIuhgqvKHJnFll73unjWL1L6O/prhpedONkGhvPGEe5zbWb0iIO2e
2vbq75+ZvzCWHQnDlemFJ1iT4k787ZHx5goI5NhUXBPI6KfSuo6q7Nkdu4oNX6w2roEZLHEG37Dm
O2Y52ZFq2YCB0zzNqZ/aBE304YShG7VO0eEvyjv1w8nMn0NSBMs4WUebDfI21hbylhdCp+u4+g8c
rb+QZ4DmGIZnAJIy2C+5v72EgX9SJ0y5A7m2KTpKxsZqziMpVxsM2g9Sa6B3xNUfvKX/T+1//Htq
PwiI/yb2+q/q9V9A/8trAev/fwP3j/rXf7yW7//YvLZv/TuA3/9L/Off/Re+3xb/tCXkSVjCwjIl
eU7/je+3jX/CWzEMuJyWdNEActOimVUxzHjnn8ANhe660OO5anWweF3Vf/0j+59gmwgEYF8Mwwwi
4P/6nz+n/xF9VLd/HMvdb///H7+w6PnP/HJ4s8okPV4A5bRt14C4+zvtdwIzki2pOfrG+FLrKRfH
g9c+/fLG/Otn/vozjD8/tn/8EBPRmbWO8Fz9d8bLGFYAfRx+iOa8efTUizlwdLYIfrL91LGNoSvH
D0IJ3ghShq+i5VsG1XwsMEsnJD1yRLHuhhZ3I0TvZyxynFluYrYCqngrs1VBaWLZeopNLPjTf7hr
/ny9/eWX/51XpRlmSGwhv7zL9z5loZ4r8oRDbYuSPlhtPH//Zv27D+SX90r+BjdLx7rpQT3i0bVM
4oPRbDZm0CHh+vsf8xuW7r9e1sqjcwwHFuv6sn+5QJuixyTq0cXRD3s/GZk2J/Hc7+Od/o4yDAvl
qThiTYSxth2gUB3+X368qYNscvT1JFvfhl9+vOiHqoywXvraoQ+QWl7lO+1e3UCo2GZbe5M82rty
2g57FH7/6ZX/uw/UIn6Bh50yDQT8n390nXC6ejWvHEvNVbzNguLeczeACwKo05/mt+G6uR3240H8
cYz+6av369cAMti/+bJx/dg6EgzBkOS3z3Zmjz5QkPNlI94Uo+Amd+69NGIH9wSnDHgJqdmEABrT
1ituUNmxbiQlTBGH20y+nbb7ibGJMEjF+uZUPPUkc6NhxQH0JsxLSrCiZUK50mVQlqSf5foxlVUA
woOJGzawPLqiC3/W8bc4syDYvDiGCxqUPGMhR5w8sxmkub4dPkTxA02Knxu3ZnbnpKOfe2zZtQEb
V39VIe82gSIt6lIR2qSIUEuc+DDKOShgVnS1QAe0nPrBviRlFJBIt5eRu7HG8gTsaOd2/TfbXtrz
wGByQ5/5JpfwlohQH3lGNp0mOZ07yCqETmxo1HhxAKgU7o8ageKVjrbL7QirL1E1d+Yppb1YQ4W7
OtqxmWbfibFFqaM7ZjvJMrJzeBNd6+CgRGl7ooy+3Ax8AqwejtDtEEgwgcX6XXvNRbDns/EMJ0hv
6kGte/6t4b66Gnqy7nEwPqV8tfMHjS9j6yo/DO8njzEUQxCdPQjQjZScVdv4EOJtFjKorTSYmAwN
wtx5tcHoCfg0bmnBWN57LGJ8j6X2la2Z9mjU3HjX2GT0eu1WEcATk/Od4OxZqNkd7Vxpjj96jE8h
prAg00k2SnJ8xzQDS7kq1zaWjajRIAWJhQHbjjnpr/vVfy+svdJ/TEW3Z2DB2/mRNsYOm2CHQXpP
UbQ16ORSRHcqequTpyFByI7+T+rOXjqgX/X2wYJKYs0vubsEZDRaTYSauWIZMEHGKFinDEFZ/0DS
cUkLtgKFy7NhbcyS/lxC8bLvHDyO84Q3tzs7gopKHarY5hx/KVR4nbIbm/m4dOMB59cWUh3BBN/g
VMwTTrXoveSf47MnC/ClAGHVsBoZKFdD1ossuAbM3DqRz+H7YGP7CZmsYhEqyzDohocFJWpq6X5f
AnQYHX+YPpyk36Rj9X2eSXRvb5zW9oWNA3MBr784j+su0c1BZ4xIqdUhJG6FTbsPUtSP+WBcrHZu
O6+w8m2G+pkBiD8XnR/Bu6kdDL0DxrynUH6Q2gpV5EeoD3gTMaTVzKE7LJYd/k0EeqL/NErbh2Tj
TcszQgQaYHQ6c8hR4O5EWl8IKjMBI1QSb6db7zUXP0Dp7F1xzXMmB0yKhub3IxvbCasgEwcijslI
c/0C2UvPr9SSWohvNMEPix6omlGhTv1hIH1P6fo515GDZaOfOkNQ6/kJfsW9t8R+GbHIim51wdyw
9Ad2MPOImLS5qhEZhpCAa0+ezLw+2rH92Mj4bKXxRfwf9s6jyW0sS9v/ZfasgDcR32xIEDTpmE4q
aYPITEnw3uPXz4OUusUEOcSUevtVRC86VKXDe3HNuee8pnhMAGOlowpIfFBHmEG3sLl34DbjjNp8
Ln0aIP5jFWPSfe1pGnA55AMMevLeIQkMoHdAvsxmp5ZYotETLxPALLwj0X1bNQLyYPgJSlAPGsdB
BEGH5hnaKMquxxKof0V2IOnV1Wjh20qphWkLXfFrP6Lbl8krdXFnDOIuHtiA6pvmwLYCMP0MMgv+
AC7mEn5mYIc1+XphZnbMW0QTmucY11WTxZuGrLbE3UJ7XSUgIsMeKNi9G8ccw8KV54hvSDeuFUe7
jQ1OiQJ9z2zI70r3W4WP2UK81WhMu93GaNodNvR3QtkjC5OsIQ/A0aEsaoDyQOWGMxgpHyV+VOId
TzTacnchenfZ4q6gjzoA5SkdqDPOxgC7kcN6L8GwU1K6VepbR8ZZLZNZsMmmbgy6pCgdgXJrowr/
NN+Wwn7vgzTRHcUqWICRewtqdHDuFeE+73bVoFrFl3aAAdbwfm2jvQfQBZUIG+/UMEwsFwDvMkfx
KwqFPQqdCJ+oyFOA8gcHoYDq8EHwgFum4fY5iJwl6P61BJ6nzNHOWEib1MDwrgC+wfxmsEEkH0E1
7UvX0lDjI0JOB/33VCLuGLifda+DEwokQaWpP9BQCcFduP5OT1sMFXwHP1P3NaBlirQBSiB8PJgY
AUQseElp/o5W2LQDdskoGK4XwbcCEkjSiduFARHJBTWsuKhEAxZytBrUECZ2hY9tTjfYaidYJmxz
uC79AArXxIgp9m6K6Iq1Di1oW7O7+kRZosq5QxGey1nbGp18VVX+QyVTqjGB9dED020j+oqmylIw
X03ZWKrdA21jKw2UpWsodCO9baiNGlffffgoQmLeCPFDBNUtwcRXbhbXrfwpzLFX6dotnuBbV9I3
kJ+XjepuqfQuHQXrdQ0wC1Z0yCpZevsQDdFDXnprNQXqoAW2ntZLJ7lBTdSWRi0e9cuIQCjLTYlo
XJ3cJCZS/yB88DUa71OVdhdKHcbi0CPU5snSxsv6a6MBedzBqq/yO4fjZRl22o0C6wGFow2d3m1n
BBgks5C1lM7gzv1h1IiJfHUjurqGA/9D23VdsWq0ZKvW1I5177FVmzunLF+Q6oEGUq/CEfMMRiSX
b1CBpAZDu7+FuQYtPXnFL9MKRdladBwu6Ou44ZObwBqW6E1/EfVoHbWBneqLh1Cl2KVgvaxyXfb7
2BDtUV4hUdqlJqW43IvriHpkjcgixFeEUdbB4iEQaJwBD+yf0u4NtvCq6CHdBtD5/IZPLm+F8Kns
79TkNcARIOTE7ws6fcNdJ92NCjViAvwouc1EWIk+tQ2uGZeTTd2r6WMbyxh2veVZfxAqBIXgagAX
onuzBLC9pCZnm/0zP3Eb1sGVlkavuYwcTPamNvW3ukBwnDKxRu8uLclGOCMrY1l50YPC0Vrkwg7z
mdss6l9dc7TJxBFZBxwpogcpF9FapoostrXVoo3TCf0hliFLP6ioUrbojYHlipNrpRNuRVQkYG2s
RKSMOi/ZchUgRQzyJw8AJiHc5yZA+bS9EorAMk3AJ4cCzFhWf12ozYOAt/q7O24VQZxV173OTR+7
y6QAXx9D3W6VpdfH64xsE4rwKiwVu+KX1l2D1O9b7ZA30CgvyNVaebjuuHs0uX8YhdydsCUZqJY+
4CpJz+8wYL3RCBfEt5hiI/NHd4IMUMrhzeD/qhkUiTF7pWew1E3P5ps19I8GCES9/32AzYOx+rag
F8JtjrPUtVtXlP4aO4DFl4MdrNn4PhTQsn6M5b1WYAXg3AVC+zAkn3t5gF2FK6MOVlUZnhNVxW00
vgcMQgebzrsLwqFtULxDUqNzdkKEhmf4PeSWrKWviMK9FCJFJUVcO1LD6ccLMvu7hsyvBbAm2FwJ
XMeFeYN2xgZ9Qwt9YN6W3+T4oKcHji+hcSB5QKajiehcqyCRCw/nbmynkzfI42TbHMVGaRnttai/
9iHIzPDGaKS5N9NYu/5d4/35WlQFxPwUGQ1PU5q8mWJAJfUwMqygClk4ma7y72iBLLsVbKC9b3tz
li1z8SaFrlpAvS8N3uP5t8qKS2jtfMN2aiOvQ8u148+Xn6MfxT9/Dk9DoIzyjCBDK548zOQo8ofO
RLgv2FU7+crYtbZiK1f6zAtQHP+e6TRqNExUUVY0LNKmr165HPCKQICr7Zsbf+zgDVdZfstt6KDb
6HedXSfqssNRgWtkpv75/qK/FHxipNAunKBKF8xpuwd1731bcIZZ5TJ9bpZA9jYd4hw0elfa1fyb
+1wB6Hjck+UTZYCtM59x9/B9JM78HnBkGF071eg5j06Cur/8QSc+Ur++6NFMTxbQIKhyj5csPszL
et2uGdYqsMzbZjWsxJVgCUtvDTx6plR0rnZzPMxxmR0VNfRQooGOV6xV5ffDcK3wXsseZgYmnVtC
CnU/XZYEDcDvxxitgYKQCe/aqqzO8rdco7CIr4C42Qk6Fst8ZmecHZKiYRZBekpeNN0Zi6LWIEJ3
Vq3Wa2CHnHZ4aTtPM6M6uwGPwoyjPpo5Q/aGXEbUnAQrOkhadjB7YR929VIMXyo02BBZEc3oqgo5
1AHXDNDXx9u4U3KAaz7oUqDWVYKkgGzJ2n84BZMZNyt43dUIIlXcGyF/iWnN6XObc26ax5br0fhx
IGtbxWf8ooaG3qfaveoWf7ZyqHqZWAjKwtRab+GCYTVTDjlhH98Olrh1DjwSbG9bfE1Wzp9shbGe
/DPYe//uaEC5GcNJQRALGXVgO90o9KnbVTZzpr3fOydn2lGYyfKMOpBvmsJuoMhhNxZqNN+0FZUj
zxKX7jbCzknbNbv8fvGAw8Ba4HltF7cxUsXb0PLvpJkpnrSYfp06Rz9nsowzFRKuUDJqiJi38a2y
Ee1WWwo3YPcKGL7f+lvaXFfx3z3SOeg1rGArm5+CffZAgULYzt2i0sdG/enPmaxcFXSfQXmvswAw
r4sdBaLgwCQ9Ddf9WrSKXbxG82JVrakHmUtjaeYQvK38jsLCcmZ/j5EufafJ+g7q1HQwZhhPrXad
fEHKEZ62BY/pQX1BvsJSv/1JQJoaMhaGdOWnLYfCq+LcKaJfQz/UG39Nv3Qp7s09RYb5G04ZP+3J
CH8HnLYJaqR5asTfOJO90REC1bBeQoVKeg7T4KpqEGggM3Z0kF4kr35POVL+rqLaCR5+pwu84NPq
uirqW1mN1mk+0rJLJEQ5bxV3kw2OlXQ5uljqQR542gGaCtUcQ5bYEntvKbTXEX9LDQYR9zY9Lniz
6ytUIO+TVgFnzt+uKZtUCNYYC2xmZnq8u08Grss6PfpRPX3qKaojAoKRKiS/ch1hEDGs4Vg9i58h
qaK+ZkMXr1bZRv6kd1axMdaXg8/ENqdeIhklAtHhK1dadaVHgKvgpnZhsQn8fYAuyuVo4tlTWqeN
R0EX+2x1sp/yLgaorfDGFh/1eul6q2RHgXQNd1RdQaOFjCnZ0dq/k7/MBD67uI4CT7ZPV8RaGFbJ
OMfxLaot5lW3za0GmqGV2gtynJl4Zw8OA5E7jLcwGFfHeT86vZtGSheGxsFR7z3Jqnb0SDal3drO
1rnT99VK2gYzy+hsAnAUcZKvdea/LidshXbl5mcGPh9mYvn760g8ijNJ0dywx2yzYcWAE9qjuIvW
9OqttpAtuI+AA8+M6nwa+jucNlmg8ii60AV8OCAi1x6E7JW7DtfNtrZ5yqzEZ4i6y2wzl4eef2cc
hZ1cixJEAKxF+H7ABZABUjcIulNkT+0QmYUFST7SrMtYc+26QQKIE2Rm/Zxdr0fxxz8/Wj+Lwiy7
vCE+ahurwQphPC3fMFTYxLb/OGcHdT4JOIo22ZbmkIRVEI6jvdfWyXW2k61yI16Jy/GhWly728RG
M3tkxS7FFTv1s7OESb0UKEz8X26Cc+fh0a+Z7NVSEci9JH5NHMOuh53VfJqZ3XPHEDe3wP8k6C7T
nr3QxUYajqU+iKM2nhlX4U10tSxZxBxAV+3VD/EwE/Ej2urnrjmOOHk61oOSCAgbcYQrGCcI1wLV
FHitm9QprHrBdAqvBSBmNZgZ6ru53/RyOQ48OYj03vUqOhlUNQcIpE5/7/ZUArqExv91OMryKcU+
j5ot1DhU/TNb1eHfyOOjmkoLyFvN0a4oB69BOawyukeJ5lroaVslbJBS3gmtfuv6+PA50UxmOgGo
/ZoyUTF5qtHTEqYlhbqJPANF9THbpoy+B7ZLpp2tMAmauQPPoit0E7NGcK7jG21cLkebrXcQZfby
mjl6EaIll9K3dhPTS3d2zbK2yuthLW/CA3Zzdm2938YrZ51vUzvZpI+uNXf2SOf2PhBrg18k86Om
7fUicdTEL4efqR7aOYexfJN/d6z+kN9UWywM2IX4poWkfeLBf/TvhIeZ5aqN63GybADHGGgdjsZC
2rTRrvWVVEB96qEpubfeUG/9TDxA3ULUalB/pGj/AwG/Aie+DPPtQkZuPA+eQ1c7oG1x06MFiLXb
mvqMDuQZsRe0xdVlUn/WEQHI+/ZeAehb9tqTjkxCqCuWpmSfFxnsIxc9CbSt78y6fYsSfY96/CPN
CJue5F4HkCjrMphQ7QbNctykRbuIFQRZ4csuQnkPzf+qhutpAjCHEL1SdOeZ+igtNnlXQLddhnxT
CcYQVB2TFmd86weLp6huV2iq24IAr78Zq5WCucwl5SppULyrNVRch3r4ghQv/tTCDtKsJevuD6jf
j1khr1OHN3f15Ppf66pZOqNWiBYAcqYxs0D2ulwsrvOAzpb3lEuoHEYp2IE7EeK0S2vRqZV9WMhv
Re6Ut67ZXRk90qiuLGPB0u4NDFGHjmTBl7eVUm2SBokXNCx0D7Ra+BYuFCDjqCnh2GW6xaatwpus
1KxBRb6V+q+ybBX5a4Q/Nh0jJdjFpXNvhulzGmvwzPGH7Ee7V9xE9oFPcwDS0BeEOQESRem9EQdr
pVKf+4G+qSbWaBqayFtAxngQKt+3cPhIrKSQP6VOtZcdCdF1igl1uTLRkocdijq6hpiqJ9EeiTCX
qIPy64jJgQ9pZ/WzqH1uXBVhByxGkwxRwmK3QHu6DuioZLJ0XcTRlevlhyBQLL3sv1PJPuiF8j2V
MXvRFj+crKSF7ptPKD8iqeS+zKz/afoGyBG3cpFDRyYrP6kRGZ0ATwCutWU+apt+ne7zG8+CMbyJ
v5FurJJVMJcZjwnF8YYjoiaI76Z4SEqgffXxDPJcw5QcCdfFFFwrYkSrXjPv8vaJ5aOBY6GAtPRF
oBooVpVRPhf9zHiBwoHslMDUyIA8P0YP41ptG6kBLvtYviD3jBcC9kWrtwCL013/RAOstoa5O3G8
ek6G/DuoPkntqHvEixJmhRWRcZSowEG4XcUPdK5BEo1LX7fcp+GTtK0/o/I984XHlOZS8EmCV9Uo
Txlj8MqqfyDEYQ3b6jP2MmR3m2IlXc2+QGamWJ9kdLWmFw2cljFgeIumJZoutrhMv5c4c0VLHcFl
27+j1Xh5nOejUkPiFaKK5jug6uhqQ/YWIFVIVFy0kJR4karPfxLAxIwcJBiJ2WTloIShxkPZ8xGH
K70CH45H0uUIJ2X3960hMwL+kaBMjJ/yaAx1rfUmFCRyJwq20En8tXNwrlmQXMvdOrWylbkTbucr
Eu98g5M1omo8yg3RRKF7MjazLYZ4aCRKIPvw1t+K23D1pt11a7Q4SUPm7v2zn+p3tGn9o4evZQ45
0QL5e4O8dKbczkzk9FJnIrnKKXrriqKAz5hM5IKUQyiqvLeQq7yiDG7R3cRtAEmB4O+SB0bTS7YX
uHc6WKswv3aBaJbC8EBf/9EM8bpEge/9F/0jXPSN/1agKfCj+n/jf/aWZn3hk5O+I3B//7+77Hvy
WBXfv1c3L9n03/zwH4Ld/RV/RBx/+D9rEMdVf19/L/qH72Ud/QwC7Hf8N/+vf/gLojyDfB7Rov87
9HmEO798S8tjvPP4X/wCPKvmXwqcKwkmjIlNH0jLfwOe+SPMwAyR7gVK8rJOqvovvLP8l0xbDJC0
KYESlkZS0b/wzvJf74BJU6PQjkcxGecE4HwJ8HyyLQzUxDUyU5UElb9xelm0cRwNpO+okFyT1bkP
zS6y03A9Mg0f0eZrLN+e6/vJp0/UMajOEUaRjOefMVm7leaICNHRbZd8D/FxLd22YVXbDlg1AeSX
IRa2mdwsEN+M6krYmNARAOIYcmUP4IrEyFgaaNaFw4NUvpUCzmvhJsnrvVqDfMluFH8Pd5ecFlRH
1tRbrcSRKLnp5EPbhC+oJiLeWOJ33uDlhP6L6Txg07aHMftiKggHZzisutzddYfTYnPw8GYKtBSW
tLPRyo6sMMmAxIAUVf0rFwmsAZOwFDPMAUCJL2UW7ku7BqZtPQL7BnGDl8zK4JU4kgkhkSFdaaJo
iZ6el1crOUfe28l3SLQsixS4ao13gkk1BBWRQcJDaxHbGf5omEbZEkrNPim2Jzy7PNTMu0SOkArd
DVC6B2FYK/2Lq8krRCitDDJ3LdM7RfBcbdpVGH0O0NwrtUOo+1e+R/NdRvtN06O7MkEW5e+CRAWs
3CpGD0Hx1Z2bh9tQ6p6azHtWs+Tap6teeP6TjzVV6qD138MVcvS9Eaprx83wrKKriMAM5i1W42p7
VCqoPKpYK5WbIttmMX9Nn3wNlOweqsnTos2u4Awu0BJdfPO6+McQ5pYm9nS3QIQki/ZGinPvnqUT
bnoMQ6Rc+1GEIvq4gC7lGKWHFFCqB9c80AvLiSUWBacfMr59kK60Jtq1qWSJ6rcOCr9R40xYIt6L
boOI6CbyPQC2snU73Ff98CUTn7qhQcUMLJP2uer5UfgDaiyi7rUavmHOPCJvH8xWe4HYZbcwd0PU
ycx7wUmXrWuLdfdVrL2V038NRjIzkC1Pv0dC82Uof2SDt9dKEPJC/pAikdygSM2Jid8JXhcKuosy
PitlZUvlsBPlO5g6UOizdeqZKM7h5OV0O8nFnrDc5QV9AueqR4WXQvi2Kl7dwr0JK/Vp0FNUnamx
g1m+R8rmWkmbhSUZ5bAUGjJ0objxqva+NPI9fvcgKtL8oazMrwsNWy7ZwbVVv0U4ZZd2/kZOtR2w
hzu/a+9Mgd+la/iUZZaK0QDOCIiQy6vIdA9KMzwMrv7gtdX1UCO/q44Ed22n4tFsuBif+/Iz0h1O
4T06svbSSNoGLwYLadZNKOuvyhAfOn4pZlvok0lvXirsMklEFXl8SqbXqarcou9lhUX5o69IG/vy
b0WAgapoh9Zxwd6FgJKKh0LYR9VDLCKx0ctXuGAkQJ5SxBo69E50ce02wDVDe5SmROllUxjGtzJf
oIIqv6mpcK0P2LFwFrDaEQIqUDqF9VbpKseOCQgn4o1kvHhFbFMj3SCxftuaBnZgst1mMczXW8UA
0d2FX01fsypeO8bCpfDixt9rcGGxp71APrzlBYfR0yGLdGxqyvsiFJBCMDD3lG/CUCtncuExjTlO
c8bznDKDqmq6ITAdkzSnxjtvUcuC+15oiffhJtwBNbqZK+VOvN+5EXQSOFzLkViEeEVn82MeVxVo
n+QoS4ytxp3oXiv3zgYczMqz3vwd9lIWT84lGnn7ZAARM/fCmqZXY3SJK0vQIJfC1JnUxwtAS8gc
SpRM8OJQi9cGtP//z2aqfvftv/9LJZP837OZVf3K+/o3c2v8t39lMrrylyhTXzVNnra/8pX2e1n9
938tDOUvE+g81TaY0AI+Ob9TGUn+i0MCMpWiq/gda+Nf+K9UxvxrpFmR3Wi6oKmK/E8ymXHBHS18
OCSyZrIuDJ0YKIVM3oBtB5mxMdnsCfoK4YB8OUc8EMyjyTj8/PuOWSuTrPskCsnc8fPFEHB78MIg
tLvFfpAtdzPwyHSHh8tRxMn6/hkG+3EscRiSqEx2l4Noe9kFeWhL+MZsTJuMRwqW0hO8/U/lHchW
jL6sOZDCmaDEMmAhoXIqyNN+ntvKIk6w+DYVnn5A72jrFfn68sDGfTn5SB9CjD/h6PUn1aIf+Bh/
2xi0kGghJgRe3EXfOiswpRUeFe3+csC5MU0mUmr9JNEwIUcmHQNGpP7h616OII0L69KYxiVzNCZd
0jwd9+PQRq4jfNBW7bOzlz3LvUrsxa177Ty2qCw2q/ga3O8e8Zutcpuoq8s/YtqLHRfMh4mddAZ6
oVgoCUrTdr42NtEBOcor9AfCvbvGz8BGaLhdcz3NfM3pJfAzKtTbcWtzI7wDQI6GHlN4QeSNqNB/
4Csh0bLBypzMcBVZKG5wH+4cu/17sXE+4/SxbV/1b5fHfWY76gLVdQj3lNaFabcdBoQiNHHDsIX4
OvObZyHDIy9NuWmlGVP0caWcfGZVpc+EZ6CkTDsYsawnpVPWoe3pZO9XqfkSpDPb/uxojkJMDhcm
kjstqThc4PBolbyJFz+CML42zC+Xp+3sNjwKNHl/mQ2a073Md0OS72tRjPJv4nZACq/ArXG5kPOt
TE5/OebZnXgUc/zzo7XSeS7Om+PgQnDPSXuIVOk/jDDZ62pQCjG6YqHdlxXiw1/R0/7PhjDZ6Y5T
9GaiMYSm+7xob5FendvGkyrqzw2lSYBhRRAVYHU+TpKfirriKqznztb29S3wEZyYIYEiZHmjI569
FFeoxobknsv8T9b3UehJSqUmVTvIA6GLvHLWGtDBpGi+9oE4C6c4u5M0hCoocFD0mMJ+4wSFQqXo
Q9tcNBAFF1i8QydEGMkMIau8SdE3WQaIHx0wBITSAT4J0Nwi52GBIdHlLzqFBvya8N+/ZfJJjTju
+sjpQhtbLGXPhb5erFzRGuGjlM5mFujcwCdfVw+abFAWBFOoSODYORpU8MKYqz3OhZl8yUbvzAUe
NZzKeI/Au13RV7NC+OSX5+7chqapouiKOeqcTDnLPLQht45Uxb4tD0HjrjUlnjkQz51TxyEmXwfg
BlWkjBD4rUp4Zqhxc5UDDmwcaS3BZe3ScGaLn5u744iTT1Q1vqd1eJDapv5aLyjYFPf+XEN2/Dum
NwnyMLgkakggIJDzcZO3uSqVZcv3ERoqVB4SSxgzIVqtlujUB09IG80hUM5dLMcRJ2dvVJmuW6RE
DEdYgoOHKOH8W8DFf7AkjkY2zu7RGQ9z2IkxHSIVMign4ChXQtC9HOLsBzoKMVkSQworAygWb3rk
vd0Q06nyS8X6/s+iTJaB69W1ETssvCAAdI23ZJ9/GbD5uBzl3OkzAtdVjVq+QqdwMl+SI9KHlZLI
jnQcgzVnK+RAoOL0oGaPPt7DA/qpWJ4iuancp44/Qys5nUqyGHFM3EwD7051sioavAeDNI9i2GED
vM6+7K04b0F+0VOcW4HnY5EhmjzaDWmaqHFSZFgXZTEmSxztsPVl9FuxUr08oadHEiOSKaer1KFA
uU4+W1JkvrHocmBVkN97UfHwCun6ma92dihcHGSckqiebl/cC/w4KjHqK8HQat9z+GqUKS+P5PTk
UwBVKip/Pw8IeZoIoNEl4AfqAdWKAU1hhfBZx8vINAwLwd8bs9G+Gor+/XLMcwMDJ8KZpIOeUabn
klMZbZBhKGxnYk1mKC4XCP+gWno5yulZhEgV730ReTDaldMCVZ4i16UIYWI3qfpFboXnWoqf1UAE
fyHM9MjOLYejUNOe9KLofQfZOyZRTT+hQHad4bN9eTRnHl6Kwt2n0KNRZfTfJmWHusBGWFGd3A4/
qX8jkgjL34qfDau0lBI4yRJqrjXAivt8Oe6Zb0XY8R/YZwqVj48nbdIltaGjMW+LJhxaat4RQt4y
hu+Xw4wb5uNVBeiV3hV1CFFmFU421NCOexatChv98IcU6Q0d1KbaOVjZfHK0l8vBzozpQ7BJ3uK4
YVnkbpPYgTMgeU/mZ0eS59i9B3TtT0JRttQZGIfg5Aquqy5SjbpLOHhfNWSA8XhoZlbG+dH8DjE5
XYXQz9IhIETgI0Ue1vexOpKjBfvySKbIuvEgYtZ+xxl/x9Gdm9dVESn5kNia4EGojcuvINs3i8w3
V4MGgc+X0T9ffBJ80Tbb+u+Z6KfFj4/RJ9cxuVnthXR2bCw4kcOUuCj9ddq/pP6tEOEYVn3RqAeU
tKE69/vl2Gd294eBT9Zmm7URtxVrUx2+hejPGkI9M7dnjir1/a1PLQzSxBQ3V3ZohNK/ZPWjiSGh
q5KJr/XQ2VKQW5fHcnafjVWFX5Gkjx+xTvDLGRQipZFzA33Zbtv+O82IQ9tqN4lWz7z1ztwuYNl1
9ALp+9KUnkxdLYmpE7cKX81rauCqrY0c584x05vSBOOVuiqqb/SyLg/y3AejMItQlylo5gliodDa
BYKlRE3a5g0L2etBzbaXQ5z7YnTUZaAlFGpOkI5Y4kme5hBCicVt1aCc1IurrqSpq8+kumdKtKDK
VOrdmkQ6ekKp4fE+BBleZ3a5BuWBl9qwwhhgH666VVHa+UFYFrNdl/NBoR8CGsD5iPgf10knAqMU
ETm3na8YIxn7bhfvIXVZaBw+qbEFqnAezDaehdM7YKztiZyUuqJNUzcz9hE8d9LURkv+TZSWyjN1
W9RHVt0anSTz+zxg/9xXBA7B+iSkfPIV9U4LTDkt4HJICIRCfN5htCCtFkL/VEHo/sdLhiyEN5+G
BBZUwMlNqsANEmowsDatj2IpeMEVDjVfPGVYm2kTzKzPc+kCAmMKYGBefpQtJxdP4DlwWRcy1IMe
iNzIORu2C6jjw17ZlVZwK68Xu3Rmt5+5iUZlWqTz6MGQ201iIpPoIsCYZXYpocqgo5GkoPOFc/bl
iZyyO95TYh4S76KnYJKmCCsHfRnXdYZxoXgHGVkKvIqg1LVfFOTp7/yn1MofsRIDWhrMhD6zYBgW
anoaAn2yMSXolELd1E0upLZeuKsc/apyqFa5HqDFn20uj/LMZAK6ov+lsTBBkk0mU/TDQmt0pElg
/uIZDVaZ7A6DtZkL4VwYdYSpcb7QZ50mKAuUR5FoKvhmDToW3hXVFmRA5iqmc1HGE/sod8BAudZA
4xXICEWvPRIxkmqsBSOaSezOfB5Oq9+DGX/GUZhUEhq9yAkjVkg43Wetu6zqa02pZpbB6XDAV3Gn
GSibMnPvnZqjOOhzpwlolwxT4oau8HVXv5Ztt768AE5vMZX3MkqUCBYYNJ8nCX+PLbXWeTwqJJGr
M3kuUK25HOHcMI4jSB+nS0IoJEjh69uL0N9LwM2xRbyK8f29HOb0MmH5Il+B4KbIwadNuze5HyNs
2/qFnVk1xCRhPR5Gxq5aDiuA82vlalbm8OQqeYdeiqYAZgAY5nRV973alnnMQhgZuAAQBW1Zb+Kb
bD2sUPcyAeBYczXXqbKjgqKoOD6lecLwpuWA/zibXoEzgyMSs9/jvrNC2YTqA8Cw1/7bKNp0I67k
dbJJKC4eFslqrqo+Zdj9DE9bnJeGCu9l+j4MSmy/XLcrbOWmXqs2Amp2s1x8pdQCsm7uWTNF851E
mywdd2Abyq7K49o23+ItDOZ3/cjsRbIKgO5zHeOTlTrO7dHgJoehq4fJkCmosCectU6/CQWSx2rm
+jq9MydRJqeUn5lS3KjSeK8Y98nBv2q/g/E6OFss2+z60OVLf7ZUf3bZiOwOmK3ogQJc+LhsMD3y
x6WTkt5hp2jQ5KfBSScmumrWEDaWwmds8cwfCANZzsM/VD0dP+N4T9OG1wFbnVwyaBlGC9UMErtD
dX8ES8tNaGVO9U/vMtAXCNCyKYlDAWMyxhZ3FRxg1MouK9q3cj8a5qaSuqrqxNhdPmzOrBT0fKlV
qKBBpZO8p8DoJupFs7AjnNv0UYzIfFOpbl6Ocm79s9P52dSXRk3+STLXeWYbKEFU2VpbYviEzJ+g
gqo09MazsNC6NvHr0P1FglZihm6GI0jg5JC/DpMc2Jsz9zg/uSveHwb//jlTFHhkFANsPezdVemt
w+O8MpsZYt35CDK8OrAvpLGTAQvqUA1d4SOE5GIKn7Q70KYzCfK5T4dEuACRhZxcnmJRCgkefh1h
aq4KKC86+kPql5+pFdmXv9242D48M5ir4zBjEnF0eXedVKDlLRU2JOE7J6vuFDHZdyJyf2AsIbk8
/GfhJmsf79ROSzFbtVUTeObCle8iocytsEz3fQ18DpW9z38QERVrnYq7qrDrPg5QzJPEW/hhhaUU
UqVOsI9y1zabYKk1/UpK/uSrcdGi6UtxEhT5x2h49xmJnykY16jStsDLBipbA8/u8pjOro2jKJP7
phmqRdiUrA2zySn2wK4kRy2SZubZdJJAjmvjKMzknmlDLY+dtO1sjKMWLbDmBVJqXbfCnnZmP52W
095DyRDGRiHy00ZFM2DokmiFHaCUEu+rbWtLNiqz+3xmTOen7t+BpmINZl3WeaaqbCt0/QzcxFQS
V1GYuTzH/X+yq1hyEjUDCezeZJlnQjvADDWIkqV7zy+uDTfaCUZzF6Jgqka45Skoc+JkdXldnD2I
ebhQIkHqnSfhOPqj3ez4+NSxFbAi23S2sKbSZCk7adetRtI7mOmZasyUZjvemMZxvMnpoQVpXZcp
n61dDXb9CcmPW2UvrRMYf6oNGMkyrG6vIwW4Sh7au+yrb83mXiPDbTrVxz9hMtVBEGhRjV6xTaNO
xaDNEe7YFSvN2zXq1wgxQNVor/u0mdmCZ9L4j0OfJLhyXC4MP2foybWxN6/SFZbKaJcNsIpTG97q
7EjPrdzjgU7vHB9f8TZioIP0SQtvNbTp+2zmsDw3KtghNCVpflGgn55fhd/g0hRGeLbeVNdQ+mzP
DgOrWjbr3kqt4jlaqXPAlDPjGgkpqEvJ2PjAn/q4ZqsRzxDmhMwXBxe2dCgX+OLOPVLHZTBZJsdR
pvs+cv0W1VpUDKX2VUWaEAU8q1cGyxW+O+ocY/DMwckTD88Eyj8CBdHJkDIZVfGgdyvb856l4hAM
IhrgGuYmf/ASIBAlIA0puVPgEn6GGcZ64+dysSNfLD04ARpu8DPHynifTCdPEUBHcZqRsgqTbZ43
UaQMA+kOSh23Wd5t8GgVLJXuPN5ZyHjUlty32y4bXsUaI0VcLrdIjjzO/IozhyqD/f0rJjsdb1rD
GWlvNjSTT8pqgSvhY3iVP2OQqVqLlcIDGpumV6xQu26JB+0fvKORn5NEcM4ma/VEsz9BnTHQDVKJ
diXayqreqK8Gmz64dVcx9nWzwi3jEXIy7VzBo84eT4X3zXp0mpsebteiOSZLiCurC8rpnm4Jwuco
exESl/S6Xs1M8bm9yO3774jjnx9FFCBS1KpExIKnrCZunH1JoUCGu/yj7m0V3arUbrfqXMJ+ishA
JeE47mSBNYqDdU/R81yHKW6/Rla4KdaLzf9BeufMdWFigIJpE6WQ02opzUET8zyeKlg9g3TrXnqt
CeHfSP6qgiW4TFwfh3Mj6u+xefWXajyX6pydYnU0PIFDQcdkMsV1LLfIXJNwx4251ShJLxTfVtR8
LqM6d+CRgf47zmRKtQ5rKldPx8WaXSOXvB38pW4PW+XgU37xD90LrN9NNKuGdfo0kkXF4BFI4qOK
J8obghuFKnYqDRj6GptN1N4X4tM/XqZMHWRmio4KzaDp+do5bdY4KVWCUQi2vI0Eq6iXOJGto1d2
CGDNlSBhYrtVZl4vp9+OuCpoWtQMaOBNC2mFVpZyj9W6naefBshLcjr6C88EOXMHE2MU9hor3VA4
Jm+ITqtdkWZMOtZt5UeJfArlFmVpvqCpIdij7tWfJBegixD+ABWFGvhJO6aRsVZNep26S/Q55exs
dYiQ6cvl73Y6fWOnlXIEsrOifqJcpngUPrVMrOwsKFfUE7Zl6P8ofWVm6Z+uQEA8gHnfPfDGTfbx
EEvRrvaDtK/ZWfFLX5ZXYog+9OWhnN7wH2OMv+HooMRrWWxyjNJtMZbqFXZ0yHF6ur/K1f4hM79f
DjY3oMmRIXTOAi+zELkuj0pf7nZfmgJd+MtBzpzBH4c0OTAQJi/9zPVzzuDg0G5GebDm06jUAbZm
ZvbODWi8x9Hm4TOfrDaK4kVpqHlj17jLt0BpFtHrzGikk7vzZ6rwK8RJvqdHoeL2hFA2sq1vk0cA
cP4GqKdN2TSztZlNe25ElPRo9CE/IlHU+7geitZswI/+D2lnutu2sm3rJyLAvvlLSqJtyW1sx8kf
InEc9n3Pp78fcy7OkilBvMkF1gI2VrAzVayqWbMZc4wKPu/GetHN8SCOyW5lSacefS5fUDW0pJlj
ZFk3hNRTr1qZJaHRcFOjrVNvhdaeORXMB2jHAxMdBAdaNekFHO3D2p6du7zUZOm9MDcGdnLhlcwc
KsPGZIXyUDjmCI1UiDSJ5K1s3JkPOYcCMofDECkpLoK8uIpKgE5Rv0NzLHeZWO9g17HS7eVvuWZl
kbw1sZA3pYHWsxgh7RqbiWBnmXh92ciZL/ZpKYszgZaIoKGz1u3KTkZstDvIbf9rKlP3r83Mw39w
eZNCzXWnz0cvE6jjo1tc7zrESVQDJabWdBHKtP/BzNxlhlOLRtJy/8s+7JU2z4dd3NdQhsdI71Q9
iYBR/osh0KrzbJEiwY7weT1q0snKlBbkg0Hv1HmyN3p4NCxh1eHN78Dn8Jo2L6OVRILgCBnA+2yo
1Js+GGC03JW/k1+SnXzxnutN/OzZ2RZS3P0aEe6ZMwe2gnYsWSHpw/JZl+baDMg+cVfGCkjt+KEX
II/+603iXQXcPKNkT/GrxhSnHtVHcaf7qZskkLgO2h3C6Cv++8zJphlLqQ4/QMiwrKlWSla0deCL
u866VYufuf6uiiuP+BlnR0uBGJ0WKe2QZagVeF5QAhKBILNWwPGVm7QtED/oEEJ9KFdb2H8AIIuz
AEUNfpVBWWKUJcKHmqDa+YDBdmriw40BBHi8jnw4v1Wx/eUBcvjWlaj9QToQ33VhhhyMFI7dRggg
Ad/kHQ8N2kFWu/fRJb4Kp5pBbAFVhFxHgEyIzQlmBpjWUFBotlKVRne5UbdOGGnRd3MY24SxgEK8
Soq2/5DzEArkULSa+6oNmoMsFsihhRLiG1LEMKGkCpvLh+ZMLPNp7YuHX23rvreMYNrFvsxIHwMm
N5HkKU4eqOmumupg5SE7cxHQPYWHhDM0k+ks7l2ewgGexoSBrWb9TCIPNXNtZUlnCpMkBkc25M93
25B61U+lhtSZDGFCYCC+SSDl/WkhXNs/KkyY2IY7bX2ncZuXskFfFQljFwiLvHYlz37do18ye6Gj
SJFas+D5PqvVEu81ziAk0xGUyZq3SpOfLm/kuTtzvOj5wx+ZKpE8CeKA259axraEurlAMEpu3jxS
P83KVt6d2Q+fXJmjhS3eHXm0ItFTJhJMAd361i92ciK96+J4HRb1c6zW1/AU7bKhW4GXG38mJC5Z
XhzY2tO0OlJxPx7qvlslRP5bGT/4Fb8RTUfwapS2OYT5bhZXL4OsXA2JpUJPbf3sW+9HOIjX2Th4
THa0qaNU4rPZdfBRGAMUHZrkIrbyEtdGvA2DdK+JkIdIJRRuQRcz22CIH9lQ3VtmcShaEdkw3XeQ
O9whDLhTFe+mt4LfwoB8lyXI34a8PxgdAnllRI8+FR6nYXgOx/6+Hos3zv+b5EHn4oVD5FQFTift
yVhb88pKqtruJ+m1nKLXKjG/9VCamYF348nTvUxJCBp781seqqLj5z2KyAp5iB+ExDC+vs88/T6Q
u/p6khGpi7t4ujdbBJsMI5Ic3arkjRYE7tj0IDS7/gCOGSEKOeq2QRc4Zkz3u5QjfROkiN9Aqf3C
I03LQhKBE7fBzRQqD2qe3iJhv7eAPTgJSCpX0ybDKQsJwhy5/V0oZr2ziBU29IuTfVWahT3VER6y
gKVS6hWnl8xfpdzeQ8oYbEKvdMgY7zJ0qNFVG+Ek9w4mokZpoIYONIhb8Ny7STQ2SSRsU03+XUn+
nRfIqLVqcK92B13vNtJct2nq9Hc4mT9FsfvVEGnBwIUQeoGeE/oMdhv6v5QEmefaSO7iLFchvBS/
6ExdVE110+gIN0aiW0nGjY4ABJJx5PmQnZCl7zLGJZVkdAsxtzWtuPa6LwHk+ar1e8qa21756Dvj
3Sqsx7FvIFXsEdkSabqU2rdWrW8EeWKgKH4wA2Mr5km844H4KdfeneCh4FeUiY2k21ULM6ySWNdS
Eb1O0uR2UfKzaSZXlj58OTl0wYFepmvqcMzo4hYEp5131oFuZrYJgVB6YuiOSbCravGdDNxJx4ee
UTDqMTfKoGxFviUzoRs5smxwVBs1E3bIj78kXn5QEv+mmqJdUbBCFHFl5c5rc6fSvjOA6CTVl6Au
3ECRPigo3bS5Br43KQo7nkLkLo1rGeJxoTaQcDSd0tNu4YPa+hSJh6E8MNjnwLkPGyMCRF7ysyqs
d70cbkA+PE7S+6iPu8BMIYXtDq0mfOtM8zkXA0f2m+uiU76SKTiS6HGdY0eSK4Sr7qD63FtoocXR
C9HOJhlNN0VeaaJaqVnJj8iatq2iuB3d3SZFrzcpnsuOP+s/RgsOcZX2TDZCqiR909v8Y/Chb6sn
9TEdmiuh0L+KPmdappjd5LTBze1YJ7cFBe5cv6P0uw1k46kuLdiY0hrtyp5RWSkOrtUcBitfJFpJ
89vJKKBkGXQ+sCrcmF4DL0Z4h8O6kSF1jZTp1hyMN3g5wEP0yk0iWS0Hihp2ERTqVVyYB4r9mSNE
fbcFCQfHaGo+xXkO01IjP/ehtLViFICtHI0ynyEYlOaDH2oTo+6kfpEDKJcGy7tPZNT3qkB/UGdW
LGEQa5exiIfSrF2lIIJXwYkKSV0jW5I8JqDwIUaa9p3ePPWJAiDdukOm77Ud8/GmkJCOMOLpENbm
PoLZH0nFuNpUahi7IAPREgs1tGwMKIBSS7cz0XwyYGJGlVV+yuXmhwQrH388MSdBdtwLvrcpoQGv
TQERSqjsHCWU36IqOYAF6GbZsEPZ4FgzdEZtS1J/C6MI9qcorhMBJVnRnOwsQM+yToS3pFOf2jD7
CtR2U+XhmzSLuavIfHZ6+dEo1kHyoZ0SAuObCrUVqqxmausGklcUd6etR1/DrSbNhBCsQclPkl/p
Pn3pcwmx4VBF014UnwSjvVXT+lE0awd00g8hha0oSmTRpqOkbjOhhCVkNF5QyHyrxBLAKCNIXYMO
aWK8jZ0Co5eoFLacyIew9yBrsIx0qwzhB1kn4gn8vzvLu4u06dmU+mfDig6+XNx6FiJxAZtl5ONX
OZo+kKNV3XBsW0czsq+CgvCnURaHkGadPeX6b8bufNyv91EE1s0Yje9sKY20un0J2/q6b8MPXdLf
A6maPR7Ly1qoc2HEmNClKxr/YRCsyM7rmXZ3mK6Rj/+pIzFYxJruSEa8YYbggDbafTfxOIWdsavr
MgYimTiiET2JU41S7+hxQ9GSy8vhp+H50NBSMbGlJvwCGay5MRW6sUWrIWMv+I/6qNOy1WkoJpG1
7fsg2ihx37i6Ovo7Q86hQoY+3lGTqcMvW+KmlBC8tMJcsEc9f+vSSH9txGCfJoq5iy2el1Ap7igM
vzZJ9j4mhrDTqwRiML19VjSjvgpK/7FUwtuU+ABviYMtBjpGgoFLgT3UD6ed5He3hak8jop+i0gh
XetJQsWi1K70MXkMBAVyfqMjWq/UG8L0HVjV0g4icz+MpCSd6Dm8i68CK7e68dUquls9LH8JIxNV
OLWiywI7hDM46qq3YhR3tZW99UXtwKxzPyJ96ctjZsMw/KX0a7Ra0nnEtnfIIx67unJ1I3xqY93b
Ii0MVzg/I/FhKlZirbejAXBvmpcvloYem24BjpaMAB4tQx/sMtV/hZZ8rwcyCk2Wj5Zot0t0KLN0
eRuIwhepVvdyHOlO6FkM4cfJ6wAJmmB46NChiqw3N1J5KycEC214NanSF8j8DmH5oWk/cXzOaExo
uPg6KquG8dRoUJWNd37FHVQQpAQo5Yr+CPmxqEe2Ova7FPcj5v0XVMgeKrlwc0N2dBihpypw+5Yw
3UBI1BkszljLLsEJpoQGUFWtuSo7/VGxxBvk3W8EtUBWWaXsNeaS6XiSD4We4loIUoZa6fpNuPPU
5xG66VFFXHQkQuHiamkDxZv/VQ8QGFcUQIx69zXxtVvL6NEllndDPlz3Qb1BAnY7oOzyJPT9gyen
gdNXoedkY3jVqdZ1GBkwzkbNQeD1gFvOcPDA1yJ+1pnC8RkV+nstzO0wHN7almiiLuAcgw483oyy
QTdv6NxpgKUwjg+82ASRykFqxvKmE7IDo40b5LWgo1NvBeT2tj1s0zj2TS58rcZmi9b0NkcP3Wwm
G2/EnJS5AYQNo525C5XmqtPrQ6DWt0MiPkb1a9i+qvJPL/1m+fWN2lobKdUPXaO7LX5GFOpr2VPv
ppkZr2mvdfNn7snfqQFms4PdaIKwGWpCM6UqDoE1fjMGdV+K3X1nWIhTVnfetNe9YC+M9U3WlFdB
FFyPEGTLVfEqltxhceejfBghvTmkcxJrDgdLC0ZbBcSvxjQ29bT6OZbVzzjrLJ7Nh07LeG4rlDXV
Wvrgot6NhbaXgtCpo/JXUiY+abj1W7OC1yrqUIbMr4IcZkWzv1EKmPq6cd/UApq6tMPL7CMKKwMH
iWsq9TG3Kco1oBNFE2RpXthjn9yFVaSCEhEcvYpv+76+VSbxSiuHF79oHgUve+14CradWd+PZcYx
LfK9lZofED7QFx3C+yDvncbIBBsk29fLGd255JGKBLBUVQdT9kfv5yijG7xKHKzKALxWSb/kqdhm
CJwHJpLUqfJ+2dSZthNRPNx1dEf1OYtcZI+RJBltiuQqJCjZkGy/i9v6TxPACiA9Tjf/A51e4zI6
XeBno4skcggqUx6LYdwpIxrUqWy+BFp6P1XzqTLrFVTWmbIVeDZVgeOF/iQMep/z4yo0x6xJoDMt
LGUv5OWr0PhbX5TWsCbnq0mWQTmW7gbd+8Wqasb/PL9Mu91oIW+aHFTfui6zwhbKr16SXaV9+qVT
2htZ6VEZJ/tT772kBouvbdLI2PfySDyo0e2/6sf7OH7p+1/4k11WfUSivEvFZgtfJC1Owm2yIq9C
VBdGE0mC1d60GE1eKxCdLdgcLWeRb+d1KwuCqDY7HyGXsb+dETorh+8U6kC95sjEYmusBHhJ2rM1
6m1VbSSCy2BDWWyGsJnXymPTb2izpcZVchfZ8abfi2tlmvNn478tW3QEil4cFC3lYdSne636ohQP
05r23Z9K/End4miRi8r2JBuFFescixDFH+JLChTfIfgsjBc4WHda8yVj+j9p430VIxCTyegQ+vak
/YCu4jpMXGEWQwe8alSt0zQQ+BaNK+jGNk1Et1OVu0b0VwpKKxu/bKJNdZoxjQNSPQram5bkWEX9
/fLOr5lYFAMbwVNRhJChGM5GyDdm2uD4+rKJc1uLrup84ek9c/c/X/t+0JByrxFEaztvk9amHTK7
0HXf/sHKkateLCT2KItoRSFy/yARLiepuZZrS9mafbWGxzpd0GenubiPU1cR0HocmcQISQeaV3Qw
nnRmcNdupXxS4vtsaHErm6jT6tYy6HInnR1Hw6HLYzeqdVACBy0Mt20eXiuB/DipN4bPsPuw1ts6
M8fz+RcsruWQkXRraThCdQeVnrJJt971DPRijLL/Fe/+7TkC0w84wUIxZ7GJXqRKvVD7025qQbE2
01UhBA/eMLmRnL1cPi+nB39e2X+m5m9/9LRLlNg1CjgtlS2gZOIhiuKV7Tt3TGDbZSQD2QIaagt3
45mjJQoCVysLX+LiR2vej2QJf78KIIGM/tGsmfuPn1cxJEi4KAJPg6olbuAVDhMe28smTp8GTTo2
sTjtIYKsaL2zjLEc0E8MYUSmYWFnXXYvZWXodLNstlpGa9jmU6QYIBKIegi96VIwiPF5aVbkQ7Mv
tIhnIt/VltyzrUzqJ2+UzSxYKd9Pv0k1NObPJ1tvnf83TZMze8iPACvxh+jkZAokSOMgMeocLfJ0
Lycu1ZC7shlWKuprRhZfODDHURU0AWJ2jze3LcYfYiwltjkpr3+9lZ9Ws/QnSe2rUpJLuwku9jYx
Crvif8TQwJeIjVcGc5eNtLlsc/7xnx/deRv/+4ILD+KlVpoHrQVuoXuxmkc/FzdmC3iScvFlQ+e+
IvED0wvAmCkMLc5LX1lq3wQ6z0xa5HaVxTej0KEAI/ZfLhs6g/IHoAmTg/pnUv+kN1oKyHlkoKZ3
poKiqgp3uRDs9eilV2lW6He99zrJCNDAuN/6imM2hS1Gz5d/w7mvaoqcR64+cJdlKC1bfhvKScOU
ht9t/DRjzKtyxJ4kOZH+4bsem1psoDxqpWA2jbwreOB0nWqjn9l+/vewAzAAkO4A8GNenz7w5+su
6FGcJSWXwDPFree9N/q3OIh2//DZjozMn/XI6ZtZUA7CXAMpIlzKE5zsX/K03DXU+S4bOpfNMZ9g
GgA98M1QCX22FKqQ5xux0vNwSjt/n+wClRHjgUkM2Q6Bg26kb38fAfEFQYdoxjzDc5Je+X01iFJH
huL59T5t+u9CEF0NMqq+l9c2e4nljT62szgQRptVJn5Z3o1t7tZlv6OPtlUDw04nYaMXf0soBBp6
ZnsiZQTRepLLNckkqaMi9btaEz6qIL6XrXivUtNw/mFVXGgdQm/An8vQY6ggw4lnP1VXii0h1BwZ
tylCGfQmxnxlTedPx5Ex+fPpEISwViQDD9K8p6/QZzn1bfgSfVXtcYee4k7+uYadP9OQnz/jf8tb
BOFelrV4YQVpWhpxgdNtYKPdJPfFTjmgfPKiUhq0dduH7s+prxHfQJoYVpU1Ceg/X/Hk7Bz9jDkq
O7qA1jSXlxVZ5lqo47Y7iBTlHqDG+eLf0Gu06+fwQb+vD+ZV/IV/vwXbNQb/s47z6Acs3AyIbLg8
gqDfJc3NXA/T0r1ELlfGa8/RuVsCVJDBc5HJgROagdiKK945jVFtcwa0qLEL/ndnFl5vd5BQGom0
ZvHcA8gMClPbDKCd5lmM2FjDKBk4avWjtvjnKkz+erySv/jIxGL7BqpEFZEm6EAak9Z4yIQDLfoV
/3Juixg0gdtrBjtCcPL5jCR1lg5iN3BGSi3apiWSYrm1q1Qzs8NC/nn52s+/eHkgiZuleeiCwGEJ
Vob5r1IlOMR3dUaXDpSIsBItnN0VRKmYCkTX6CQLgJwxq3OSbAYeH/vwPW5LO5fW4NArRk4KBVkk
A1bgWtX9ZBfS5FTVq1D8+JdP9b8rsRbJGR3QIvJlPlWv13dqFd9VrfB62cSfwe3j7QAIpc6AM9iy
YIkF5v9573m6vV43gtgd3sGEercDYf23mVU9dCZn3FDI7wpGU+YRg+R78jGtJB3LS/vHvCEB4SPf
mNPDz+bp4oycyCimXd2GTpJllJ2RrpliCm+whyUOGNw17fQVm39Gc49cYtOWNAUh63LL+j3oISVP
EyeO3EhKt8OkrpRgzxmzIHZg+GU+8MucVEkkOexzeDsHpr5HZJyqFn0k2gt1g1pPuJYCL6/y/D1h
G8QdcZOhzFhcZYbbvSigouRK+f2Yy84IkseTHnwwH5cPzllD3K6ZWwoNv2UeDGTZqBEkiN1AS3bm
5ALt2465cOV3H5cNnTzdf5YEcywI3HlRS3isHIKcbroscRv1SXkD7W1PV+FLtqedZZpu9KQ50Oe6
l40uU/CFzSWj51S1UBmLAnNSTTLnbAgpwTAc1fvMigZH7f19a+Ur8dDSpSxtLm67UTVqTEcVmwMz
qPFwj2bFTojklRdl6X+XZhaRkNYORZ6TZLutoV8Z3eQ0kDRf/npnVgKCFRcPDQ08SUvg78Cw10Dz
OnFjPbqZE5hkiLcqHc3LZk5kIVgKdhhPwkUQqC6dB4rqkQewMKHdGpY/LCHOnK5Ky0Mc1t0dqJrh
0AqyuhmTPnK8VpNu40FGr83Sk+ckL5W3vi/5E7/xmWTMeuO5sHJh0+EebD7/dCXmeXA/dIa3Un04
swPIWOBqcXrAvZfkIaEYTUgU9InrjQb6xmTMyfPlL3PeAkUAiQcdnPfCC0hqWIxKwgYEpXlrDMGt
BJH5ZRMn0zN/Pr7yn41FUtKS9NfFOLEKQ+1hCqaPFnpxZat8T7tVJ8QD5My0JdrZW9+E8kgXWuvL
VAT/Vw8SXUdEFh/+5606lso542FpFIIvh5CZwtUyoBgnefCDZEhcX8/dlCB3sPpNkst7VRuuhWZY
OXVnD7dhqIQujAZQK/v8YokJ7BZ1ErNurXgCG7AHi7bFSW0uf981M/MWHz1SEtxctdgniRtFKbgY
pXLDrvjSryq6rNmZ//zIDjDs2DAEvE5WaxviXCeyWFK4lsKeMyPRUNVhxpqJ+xZfTcmyAfYAnHg4
SL8r1bs2O+ATMpOolz/bHC8swpmZJ9OAaAx+dkghPi+HM1kHo2zRO8pgbNLfY7kHnvSoqXsFnF9H
u0nz1ZUY5qRmz1XAHtHz3EueB3k+G23SJlCAOiZucm3ltvwj2czUCP6zBd/iy/ro4gkB4h97s/oU
aAxe4GXlRioNmvdjnLrF2wwR9O3aCR87uwfgZ/cbZVs4/ZW5X+c4O7OJNHf/szvHBEdnJR20zqer
G7iTcdX7ocMj4infL2/gGdf1ycZiA2UFkN0oRSnhWP9VMKNfk1E//YMJmh2GysAklFSLs2hMZW9K
ReojjZ5smSECHfHrsoUz4YNOHWrORWd0wbId3neD1HRItbtQYtraoNuxjPzvw6TkKHR+ixRt5U0/
tzFUvqhAIZgHocTio/kg/UZBMCJXAoXaNNIXSUnvfUu9urysc5fr2MzC5YdNBJF/KxAqX88MczNn
jb5bD77OHQEGgYmVucLEzYv9EX2Uf0tiFFdWg7skKR+VqXi5vJLzJhg2lpgANk9ozY3Yz3xTTtCB
GYXvYVr8bsJ2rZl4JkJmQG3mTCcMwh0tljFBnyurIyNqYjbdygisSa256dTvUyeuxFvy/FctvB5E
ZFD1zoI+kNku9l/IqqaYIsCpM9+h6kzX+o3qGHtpn1eQBUt7awtxb+qkb/3Gd/hP8aYq7bTYrBW9
znxWfgckvgxkofa7fIo1wi1p7Mg+tCp7ssycsepyjVP6pBmA9yN0QuoYflRU5Jbhkz/Ksdm2vFjy
re421819327CW3XTbctn/w1I7loycG5VRwaX7GppaE4gNi1yKvjkZG/XeLFz+TieOSosCf4sbrCG
51jsn5hqVuxBceXKDEn1aOuKavvWicmzma6R389/1fKokOaTbfNkIak2u5IjH94VZuwxZpC4PNS2
5f3UU5RItat2LNzRXxt8OvVLzNaj4AgpDLt1UkouskrXG1UJ3bxTtlVn/U596ZuYTivSeKef738w
JrPMDfPVxuLzhWh0xJkxRi4jyVvDnCVTmZuYJ8e1vxzS+wPZYf4PjQIGk41lGKMBX59kX4vcSotu
805zsuI114atDtmNr/y1u2VZR8bmc3m0Vbrcjmo74dUzXX0yWtEpK8mVIvO7oOl0zyFYzgqQfqG1
8pqcvl6f7S6OiNcaaaNGSuQ2kthvlQ7JZbGtBkfRvBAdrarnwRzTh05idObyPTi9aZ8tzxt9tGLF
L42OhyFyy0EBEeUVw6aF1uCvjZgyLCFMDqsSuL+FX840OQy7TATJb2TPqSLd5XGy/f8zsdi5UR9a
RRIw0dbSNg7bTZMYKz7/zKdiUlSb+/Smyr+LakFMKcmMQ4W6kui/+93w3Frp739YxZEJ+fNuNELS
C50iswqrQD5qXykrB+2Me/i0hsVOKBpSBBCuzzsh7LLmTko8uwkeL69iPjOfHR7V5qNVLPYiqNNS
9mQpdtMebutpmH4IQgUiHAy9iBrWZWNnHieszZPINHCp9i09edYzMZcqU+mqrvFu7JR96lqTHR+M
G4ZiNrDXWr9WLJ49CPhzMlJ0vogBPu8SiBrGjxQSxazKRVscYnWv8UQ7sYjUndcPjK23wOCbEUqQ
YIx+xwJTBdkwPHkWpCTcsWbjZ6vCJ2u/anGTzVIO0zSIYGX3UOUk4O188e3yys+enqOFL7x+F0RZ
rCuYCH31Kh2DZzlXW7tJEnllU9cMLcJeue58I/Wy3A3EQoNYPNiOYRfauqJ+u7yiE1JInhdOz397
uUgkxQ7ChDKkqNqVQej2Q8ZcWqZNIBvK5BmZ++K28f2f2dTl+zjJTXfoO33FO569Libnl9Fwsuhl
vdrUqrIL4D1we12/nkztPem9Q9oLjEKscc+vmFr2UApZ0xpFqSjsDnVwHSVlsw9EH/yrIntbJYnW
RIFPQx++7n9LW7ZTJqlS4BOkXOjX2nZgWnPs9o1/T7HSroN25fFeM7ZwnnHbNRGzHdBN6XAe16X/
1qvqpmmjwJa1/ECDbY0a70wZYl4fFAJM4dDUWdb+GZxNtVzH9/xhPbcDJ3+xnMbWbjLIGfWny2f1
3PqoYSLXNP9jLMU1GSSJAh/CBbeSB4Z8xJFuRqVAtV4Nb2pSMnMZrynjnjsvxybnPz+KDkxpnJRi
xKTfTuKdnmRKxAhxpm6QkEm+lgxAbi+v8UwgxFn7b40LD+Mz9eErEkWrNCnQAUQyL1I3vaE6GlOE
KoD1JBX+wdccm1z4mlbstVrRcGpDZ20Epon6+jGRVnpS5xwaRCCkTvPYw2kBRGjSOmJYx4V8xs6k
n7EGM7X214UcejZHRhbvrpAnyuSHQe6WYv1SR+0GYOu/mKD2Nku6Q4C1jIEGrRl0xZNydzSFfQxm
Ng/XYvATfvbZJauox1FVIbc46Y92JtIVk6bOD7qyk7cCHXGnfQk2xpNyywynBfepcI0O1sFaB2+c
u2PHthefsM5kn7lo9mkg22XMbKtlSbQb1MJJmQTrtMBfcVrnbhhldFJQxO3hul0ElbnYwysNEtI1
S963QXP0SHQ8OJeABFy+WueeOsAaAAdRoNBUVV6sjRaICmKwpVTg18FV3G5UubYLU3qQjcZuVO3e
17N7xWo/ujxck3E5E5x8sj3fjyNHUuR1YigV/BBWCaw796/AIv199cf6ZGPhrIrEKEtdbKB1TIWr
NGCGK6njJ4n8PlvtxZw5J4DQTNjM2DWAIIv1pE1dTM1AujEo5V4XXo0ZUNW3jiHcJf3ft1tmhMgs
xUucAl/RwinKvtcjAk/QngswpgnWVutqO2M0FpYFxJTXZFDO+KpP5hYOUczCNvJawncjFl3G+wpP
BMparLjdMwefSgUaDFRh4ExfPp0Tkuttl47U6swvSfcWl/pVKwqb2jJWKj1nzz3JJzyRiIXQtFpc
Mb/oBitRwsKd4mxwIi+YNkiJQs9blzqUHVTwx9BgDsqv6m0ESeGmAnC68iPOrfb4Nyxik0BpSlgp
2sQts8i4KRMRhVvUUuxSCVChaKCvvnzZz53PY3uLPE/usjxS9TnwqgLIpozhPlC8+04aaxsFCKY5
k2LF4rkbroECIzhRmUlbYgsjRSoMZdSpck3adS/I13Ea/L68qHMHEzDwXNviMpxEW93I7HJTwzrV
5MI2ayFSnXKIT9ZG0c6Zget4JrnCEKqpC1/VdXmReV3q0pGGGA7Scf+1l9a4zs7FjvzljC6QQKrG
CcgC8ocuH4o2pVit7Fq1JS4A6KAATk/FQrGjyINRqEENuxq2VljAkBuiL7BWPz6XPh//jCXuwpf1
QdUyhTah6YiZqzrwjdZODpFhkW7bTZFcV+5aeffcbQBagoDrn+xgiX4TzCId+5SGLgoad40AwUVV
JTuGmyQ7N/qVF/bsdoIGgsMVuZWTkMVvNIToIdBxFX8fGM9WtlXVlajoTGceuOWRjcX11pUsV7qh
T90UpZWd14rRNrPS9o5h9nLXKoW1qfw02uZtgPzEJI12USIAPITJWkZy7hYe/5DlvY8nVLLgGnQL
Ch+0xGxLXnPcf56bRXmHxYILkqBplE7AFF0pNUE7Bamr2W+mm32j+WCSXkUMrMzcl9ArwFQqFptw
s1/D1p7fy/81vewLWHDwl0Eepi6ilg/VgJKV6e3NqPt12dHML9yFFWoLD9B1sdEPCh1R2DYVpiOT
e0VPoBtKdtFU7D1dOIyjsBKenXhsePchNaadZBBQACf77HWk3qpaKRigKhjz13hqt6kCFcTQ5ncD
IwKy2NxcXuOavfmOHkVkQjGmWVRjLxHFch9mjXajFqp1S/tAdPTJSJ3S79ck9k6dHqvk7KjAh3B5
tKw+W60yIW1MK01dIegYE2j0kKmOepYF3k9quPXiQroWKa2iN7szGv9HajLC36nV4+XFn8YEf34H
rLBIbSrEBosdbgok8ca+SF1G+99bydgrYinbQ9Xsq16BDEQMf0+euWHD3G6Mvl62ftLU5U1hZltX
EbQn6l92W0l8gsgKKz59aFR2rFLe98RitPuxeO+z7n1QgudCT/ZiO2wuWz5xD7NlKPGoycBoDZPs
58+v1YXfBIOYu5Ncf6/AedqDkk4rRk6flIWV+VccHa00NuuhrLrKTaaH4lqBMxuCEMp44110NzNf
9ldGuGLzxDHMJqkc6IhKiLOw1meTRcNskBFKhavBn+GLsBZ1UXYvUOm6/AHX7CwcfSmKfpWgHeaG
sf91ytPYUaeCOnPRKisrOnkjFytabFUspZnQJeOsX+d5D5HfGC+WXnBearg3t7AUgaK4vLazx5I6
lkJkZTJ1NXuMo23T+rhJmfJBlHJIoYYxld+1qFzFvvqWiL5qe7p6PdX+10SuVoojZw6MBNUnQleU
P8n3l2ieuvGhuGxlKqBOMt218bW8DbchN8/p5MfgCqmFYLumHjgfwk8+XmfWRuUWMLoA5mG52qTy
4cCjoO12yYsvH1Tx6fLXPLMoDACPY2FErNCYfv6cUABNYZZiQC8cz1U2UNwBaJUVu3NMWyHHh2IA
/PdlqycvFw1mBvcwiGeb4SmfjcZxmIRTi5xcF6R2Akg+1UQ7pW85aNouKqAgMvzdZZOnVwKTXDpV
pVwD9HHh0lOzlntJbEo3yzwXCZRdaIW0upMVyNfpe4UZFd0Yphg0gOuL+yDFo1bosL+4NcFx78GT
1dd2hKSCJz50LPAfFnVkbeHC8khvKm+oStcSIBwz7sZRcSBQWLFyCrSet+vIzOKMSKMB65BlNG5R
jo5g1naqpY4WbhsIzfQf1jjaXXitSd/j5q7Vfv8f0q6jOW6Yyf4iVjGA6co4oxwt2xeWZcvMJJhJ
/Pp91NZ+ojDcwcp78kFV7mmw0d3o8J416x7Rns9rumsxIKnAWDkq2SfpsT7WyYgR9j4ERTgaES61
Rt+O+kM7aEHaAaBF+nFe4Kljg87YP0AfFYMzJ/diHiuAcGQtBkdRu87VnybKJmP3t19EieqpP/ss
iMtwgJCO4IsWXThg3Dqx7ieGSlBZobN+LQGTEaBjZEmf/kE5sBSrIPbFVgA/FmbPFh0BUVqHFeCs
suI60p4YAdhT3wlu3Z57QRkW4MUa+GpxK7hrl455M4DYoUYm5Qx+9Jf4WSC58iOgdDRQxcSPoqfF
3gUEpwI+GhZHsBvJhYcpZnU6AvsuVLCX2Jt4nOa/s9nyKml2E9r5Xz/IrbTVbDfByCLtWFctQsJA
Ww84WEBUHIEPlQLfSjBgcrI2CJBpBS9RYmO0CfNcfDqmk2ICnQhOkoQAhTFVp/Jm5pkvsW8DB88F
KAwmCUEGWrhAJYwV3FPwb63o3aJn8ekzcv0l721APIzRXOa8t5215qgzKG312Z+oMn2gtAbGcMVM
gKUa7GYGMWljxL+KZfKUXEQZvecJADQKbnbED7QouA9Mo6iM2YhzKMcBGHsj8LBUn6qFiz/8MpIr
I66O5z/yTgyGvh8SuY/Morpf521oKJP8WqvIETBNIi/wXorlAj1MFljlNtExpsxPyKH7uOAnaDSE
jbJg8QGtMDvSK1y7Dz7kCxls5gtYakT5xZ6bs23MiYBqFj6e7+qC42yY6wpi8zh7G8z8iClOj5Hi
ZopFS5F7x7gRxXd1bbRkJDJDFCsqPBzKW4wmCi7JvjaYsIBZ4BT5ai0tZzPuUcgImx7oDSBvUePf
0vRMaON+2SQwY7hu+wM9C9kZZ4QNcKCSGCA3oUnTF7oY3wFwK3AtO8eFsLNSQYEkG+ULTkTWqaxq
TakP0czC5AJQythjM7WiBeg1dnN290kMZ9xTBLTCjBpNCIV8mueuoQGZ1Ui8Lx/YJzFcHKiNqqqw
wtWASj4k8Z9aFiYp6llFgDrx2RUr6FDJfWU2If3d104Nwr6UOOQx/QNENWCbmwKnsP7g//3csG30
WZya1ks5YiUo1CzWhwNSz+MYZ83sgLO5u1y6yvBkkNZe5FGuXdZTHROBCe6FVkQB01jZfVCl5BHx
Um2WZRTnhxCLM+CXOtAg9cHs4mqAL/QBbRBYIok71wuzKwCCQXFbP93JRMmuMICLNyAEsQRY8omb
eSQ+5G50MPBWWJ5kR7N8oCoKzlog971MsomyxRAD8tcuhrCNw6TMDkz2tfYtqfLgvJHu3YWNfny5
RdK73JKxHxKqNvBZCwybYPYErCu98Cm5b6zw9oCiw1w+v6hhgJV5AQY1vHviWKHidWF+bVAA8Su+
8SJ5ooLk3gGigr8mtFhtgL18NlbLzq1FNiGOzVV2JERmXmVGJeYjkt6Jl1S0drAXzbBt8yFwdW6b
LzakOTqoDNe9WZz6F7CEL/Lr4tJ4rA6jXz1UFyi6hObT17/eVub6dTcy075WZUOym9DKk6dkqS4W
PT9OTMSptWckWzHrWW/ExHnZ2vkAP7OgApeMkztXEvDjm/C8Nqt7P/EvmxPk3D+WdVPkYPhkGjrQ
KfKsBiydACHFsIllPZyXtRtqNrK4GIApzswChH0TSlrvo7Mea4bAdYgOjXP/4PvFKhmBBBQ0H+wY
qPkMZADGVxkFkSNvzY5wMSBSlLiUYohJ5ssMgPHAWnc1SfnqdOq7FBSHcWRYQ+FdP+tslk/Jatyj
grmmagLM7lD8GVsRS9xOHRr66FhpWOskyPu5Y0sHaqs9i3Bvf8tI58FvBZzs2Emwmn7sr6MbRVC9
2P1MH/J4R0smPKkGAnnIn1ymMrdJJz9aXs+bm0gt3s8mWa4qjQwxtT/4i28gjCTBdFceNT8NNIFO
u8a90Wl1xZv72rOYwgFLDWqhbzLIwZQ49s/rI5LAeddJH2xQ5kDCUgKpRckDoKF7/z8R60/YKAFy
OCslE06MzL8SeiGLlj92HlUwtHVNEdUxrAVz3ibux7bqGFSgDLj4E1gNYngbBhyCcKpvK0kElrdv
aB/yOI+DUlxE1Rn6AAWfkdt5+VkmP84f2Xo3eAeKgTkNOoGgVuffidYySbTo5iHMAG48y2/p8DDo
ukOsX01DXYxgupEmqu/vOW2cH5iOsTsGmIVV7c1nkphBMUAbt6HctR6hh2X52UVvxlT4suhR+r+k
fwjnWKfCwuJJkyQq9HyZIYuE5Y38a22Gmw/RY/XQBPIlAsU/WOA65/Y/4jgL1COaqzGBuKrJvBHL
Oo3gewkV4g4P4AC2XdqQ0Pnxg3IFloyL0p3v4YSO5Kq6/hdft1WIi+OkjtgUNzD5Kcs9w+wQWjtH
7VqBc9h1dls53NViha4NwKpt1zTdfKRHGmS37aGw3NFX/w8P+vU7nJj95jtxNysfllkrUoiL5vuW
lO40iB4ee3d3qxAXlNYpJfCUIEuOUig1VBdKn72C8UWQlOwVvPC++Y/FWVwwT0zgURMGTXqvvYq+
mS/KZeTlLpA9frCD7RuO5UxX4Le91L0GQJgO5jNEj7z9+/zxE7hHnqVUJsUYILLV5bErAcI83UvD
cwuOvJw5593V/ql+vOY4UXmkYXpGwmtunhZ3bbhOzY8aqJrnpex0lLGC8vGEe7fWjYeKmqjs5rke
wm5kfybSHeI2vajA/qCT8tli9pVts18mCImoXAhGB3Y13IjmwmSSS0llp9mAMNlhUezRoveF9SLQ
b/1PTsx/I4RzU13Rg4mgxBN1DMA0b13qdlj67FBdLoE8XEjK/2FMaN9xbWSuim/OVMtBvKFOONO6
/SNR9cCAnVYvzmz9UJYG8CZgW1NiJxruKIoCUv02sdfzWu9F7+1H5VxZH80IDxaUjkptvE9SLb6A
c2s8c7JfaBI/qz29xVZY5Z8XK/qgnGdLVUDNYr5tCGWtORiFdd81g1dU8ffzYnYv4eZ4OY8G91yx
0sbxan1pO1k5eS2aDQ7mwW6LhRwm8FidF6jtPZe358l5uHIBBnozw8NViwQsxUK9NAew4ikrYY/b
NQ+lYYZZHH3XssbLxwmcK0CPIMpV2xouBULGPN3Ome4kynALfm7QE6koToPSq1weLIoS62iERcYu
QOgS9ADX6EzjGHc3EwDv20kKLayBd4MBnjMweqe6WyidQMHd5/lGQZVzrfao94AqgYKTqwR15VUe
sNDM0gEx1s80QimndYfcTWpX+XP+aAXfkh+/BGad3kY1LBXMSNemTK8LTGANUumPGr2orUXgcvZa
FVt39x5jNldTn1A7Wik6Q1D1Alexz5ym1Z9aSz8gNnrz1HrxVD1itRSxOctu5akRzC/tZqEoEWOQ
HYwDGp9YD4rUSpVSDmFqlhda/d1WKgAl/xmrxUEnwavo30a4mbDvAz9kchemGaXOMGbIJDkoH2fP
+pbGbu4Wf+tj7Gqg6fFFlcHdpANc8ABnQCqKHtVnD9ilg81ke0TwMtUQk1kY/46/nbecXWeDAQis
5mL94BRmNx47pbN6mKymHADY6TR14/WtYERyV5GNFO7orHmgVgUy8zCn/aGcDVDktQCCO6/Kfkq4
kcId19xG4GJn0GXpr6aaOWNeOf0wenTSHGN6pMljI6+sexoQqEdnRjIg+AG7FvLxA/j7n6Rsidl6
mG3tTD7aZygd99TH63gEoB/IrxKH1sF5oYKj5a++oknDVFIcLVPz277QX4zpX576GOz+Hxvhb3tR
t+B0ox1EABlJwRVTxsN5Jdbvv00vQM0BkuQP4EX1s6EnVZYt2F+dgsXK/2a5+ZdOndeoyStwQ67r
SHkogB0i+Fp8NHqXuS5kwfQRxvkJnVSyjMIsKYDP5yho9BuJofMr3QFt5bxu/A3j5ay/Y+MrUWfC
fAyqWcEC4CDKrmPzmoqg/k/yT14IlzPQOFt6ZIFasDDrRRr0FyJp2O3Wxl9dHoUk0g5Nrb/MZXeY
bUPgQk7CHoSjuIGBRux9y8DpWq/FRsM8HjPSz4DqNh8nv7mZrrvGsX7E1+lR/U4CwJ80ziQ7kqAp
eYLKxItdb8ZGbJebdS6bEGv9LJ6Gm+V5fI3+JC/m9eBJIb0gl+lj8zqLdpl2PieUBf4dni/YouKr
lGUqYbopJlMAirWSIv+0e8yvCxDrdoWA1xSlaHU1Ue5EkUeUY2oClL/JiFtlPzRr8kZDUME7ieLv
BwjobqBaYYNe5rfP8twoSoV2UyBp7e1USn5qWW6uoFrYps8TK45Yej1K6nhc+voRFLCt++WbgYbX
h3zu1pcJCLlicKQHg+lGlZ9PBH2ur85y8UpyR8lQjUiNGIToTTyPjq6lP6lsYCJuTl/Pa8M7Yl4Q
Z45RQ+Qxm6ANm7HAp1vt96aKBGkPn+fxMla72Zh8LxNMwFv4Yrp5bOobhmmGpPRTw3bj3+e12b/U
m4/Dua16VqbILAvw4krB6C2GM4TxhTw5mJpwx8Ylide7iV+4hn9e8O4xAlcBGJPrBCW/7laZw9DV
y4Tsv0zBVxrdd22fClz/CQjv+zlilwglPuBlnuwSkT7FIm0ygCnwr/Y7f5iv4svc7w/pMT5mWGz2
U3dGs3cM+8nXM0f7c17FvdutyOqKmicDn4/3l5XW6vGkLYCXz5tfiTS+WVX0lIPlVaDme77BhVXo
gQRyncw87ahQpUnApzOqQYIA5K407D7RJhtcuWbsyLl1Z0/zHFZEfcHAyuwCJ87LUnK/tKCBaw2P
dQC1kg2MjWbLbVGPo1NImunSZDLBmvxVTKb1mwBwFjXetVp+MrxqTw0FVCDw2w06vMgKIlWv+yzP
biXJ9s5/gD0b24riHE8BiO82HQy4V+WoaMwpla9iy74rgzV9DNkToGK/1zY2F7UcuzKONRjYbGsP
fSTddHn1FOtfBXR5F7Mu3YF1CiVk/oEAqsYoihcAidPuWtEv0vEiE+2u754VpiCwJwF8sZPZH5JM
VS5jpj6IluYQWfVfKR1EK647qdi6SvQfGdzzII+mkjSdBXoYFaznmJDO7sxo8aavwrSux6Xq5rqE
soLdnfB0JYQtUpkDCn02QmAsXFZdKshK9o5r5aawiYr5VrzaPnvo2CQNHRYULyiavTMok7HDI7jW
IhFcRCvUPsa4SIK1wS4ODGV0x0T5uhM2gWmpAFwTzE4n+UeHB0VplrYajFoEfPofQy5acNiJZJ8k
rEpuLohBqiKKUkwZt6Y8fS+LXHUne6nc2qxQwida7WHuKQq+fO8x9IsZJgxdYwmG7/sCTibXlnHW
ApsC7tyUTQcTOc/nZezYMmTAAjBEaWCCjcvEm4WafcNAi6Lp/WM5shuM5PmDlv1MqC5QZ1cUZlaR
jRJsq/KhUssYKiygaQ/qyHYiOAPH6JIrfZGwYWhRwRNtx+rAwvUhjLujEq0jqcgi0L0ML1r/p6KV
d/7gdgUgrUZD/n0rnDPrxaDYgOotLQCG41uqK3/6UgSR8b4hyAVE09zI4KxOt/vMVIHyE+jq1B5H
avfPsZkpAfLt8r6kQLDLbQIOdsyaOfasDYFGsGzMul65xMx3FIKr1fTSOsdYfquCFJnqoEDKgIbt
WVOlgTyayfmfsooY8yRz/tEb8+QZZaR5cm82XlSlcw8Gbdo+lTXofmNjAbdXYauOjJWwydGyKgtr
pjZPM6Xtc62U8g3CyOIWPUg8FnOMH2hZFgpIwvvEa+WUHId5MrxC0hsQMRflUbbi/iGuK8O1Qep1
WGhFr7DsnNzIMghtO90Ah9K/fDXkaoAOxUIfX37QKjWJWgXptT2QcJk7jNPGAhG7Zg4MBLR4wY5w
gpBEU23AZ7CQrE3TlTxoDjR3aBw/D/HreWVOWg4IEIA1BxUPQH30UzR/Ky2KWo9hgzM9Zgr9ncep
5awF3QRc5qy4A6yER009zKffAP5xi2ZwChvj6ed/xt5NAOyrjekK7CEg5n72jYtSSdFCahJY8X3f
qtjJFo2N7h3pVsL69633jTKJAgpqBtOnAlrzCT0+Wcai+az7ZTwKqsV76mDbEJ4I+wOnUNRtPxhp
aipzMABos+ruShFjwU4+jXV9vCThb+Hb+XesiqdKXrfdHDSS0Tt5Z/tqLd+xoum88x9m71H0TtyI
Qge+y0lBNpsAMzVgCRGMffQ4ByCPd+EtsHmhHqcgOVivYvBpvtK9miQWrkH5AFhj0L5xbhH9ki6u
2xbCshhE1+3fklp37dBcmJKcOP1iXrIcVEOKiLJv9y5sBXO+0sYzs6o6XLsZY/MltNQBMw/Af3f2
geR1aMEm/3L+ePesciuRs/tEreuhwOIzyD/7yZliQMmXidJep6aa+ks/5oLX9F4FCe8iGx8TyzSn
e6MVsN9AwKhDoK8E4y14mm5XIPEhsJz8TvMJ5j2qUBeUXXasFS5GNQHoQrAHzCchcUFiPKXwsK7V
3O+yu4KgWKwz//xZ7kuxMcKCbZ11+eHzDa8SbWHlKE1BDKQY0pWOIc9AAnk8L2Xni0GXDymcH+nM
uBoz8AEECH5ephVvo5kdBpBBLL0h2g04WZfDTbBkFBgBWYo1QOTxn1UacrleCjkj71+r9GPfAlPI
5ejWR4Bie7GXvorIck7AqP5bpIbhrfXGn1BcZRZDURrzQIEU/VKSuwpk2JN6qY3HWb7RKrR85ltK
UBFJwZEiF+ib1O7E3uT8Jq1HN29y155EWDLqTq0cE4v4piuLuowC2udjqGXSyGoE370S1rKr/q7w
5kvz0Oeu5pEwCs2guSZ38u/Jm2+SQ/aQHUB3/hYDe3p6UV/+obr96ddwFhCRwqiA0Dgjo4r/aJi1
ZpQcjL4ShMQdL/hJDPftU7XBMGCJGAI62Js80q8bPUX2XrW/J1s7dIMJWpzO7Zj1D+XeT4K5tFdp
53RZkngOsrEH+PBLSb8vRJRE7WkHIJiVlendzXPadeWCPReVzAEBvvZ/47yTQD2I0F52AjGo3z7E
cLrkAI2KcYeWwEqORv2MIVzBy3TXoW4lcB24qrWlSR4ggdyPWGTQPPu74TZhdCfflkeYoqMRR0yT
sHtNN2INru/esRGbBdEMseG6PaFe2A4Yj0NQ2NuZuwKVK771WsUuGKBiLxOY5q5f2krnRoyYYkct
XY+VhONV4ra3cnJYw0jvy14JgFQaiDcP9tw7ShkyotbauuIrGa1VJH0l2VoQg6pOUzRM2CmOZQfn
3ftJR3X1f1sxXA4Qy5ke2wvELBdWSPz50DuNt7a7c+xDilZM96qy2JjXQYq39j0QmT97NqA4KDqr
4OCzJVBNBxMMlmtdYIw5sLx6cNnDor2Xn60BvdTV44v2OfY/pY7RcNCsYzacH241CtJX2oRf0BPf
uKiC8UB9qQJNiz+6k6e7slMRp6wOgmNeczjuWYq51g+x3MU0YtDsAAKKBEnr1Y0r+2tSyZBuBXIc
4k0KMB2R1e76AgzUAo0FdaqTnHlSK3SfwB4fgDUDrIAPKRP1V/ckrBDJeBtisB9gK5+/5ozXrSmn
5RIY5vcpyVxz/BcdCBqO4DIFasUJiByidp0mhjUHkp2D8uqblYmIGlfHy38Ygg0eFKZRRwGy2Wcd
NCnOKm3VgViZ26X2se51x25KkNp8w8aUwH3uXWogKyEjxfKvfEKSUedxN6dZTIJhqGs8+ou7bFYv
WdKIJut3HeZG0gnsVy8bpZrXYJACr6dvtcNl3U2OmWRO1h9i7TYbQLrWpYdIvzenW2amxyX6OZFX
fZaDuouddH4bk17wThT+Ku7+V4085Jk6IdtiamhT2WmK5QKz0ZPTIpGtKLw6ldexWGfqb8p6dEb1
RR8rRyF3RRyFeiUflcwwsTViPQtu6F6iS1B/AAm9CeAe3jFEeFAuco3rIl+obgfQdCe7La/jEJ24
6/aSYGZW8zEeXgmqybsucSuX8wx1GmHtFjvMeHBijuUYXQz3kgw+vmVyWCgHlZ9i0e0Sz/cV7Tz2
vrrGvPr/rXjuDte6ggUjWi3BshhH9Gd+UpSdjRz9htn2zx/xrrv4OGF+x6ij6MlERkeCCatMo9K8
pGb3xSmkd22wBg7qKABPnOAf4UIkYBnEbc7n/rZX5iNKgaLW4vpBTjzGRgYXMeVMNQuWLySYq/yy
Lyonal51+6BGDwzEpWWr3Z8/tl0PtZHHeailHuVam/FCWSLy26ro0zhHftTbF1E2PegA2vsXH4Ub
sMbH94LcZ49ojigBmuD+CHrztiCD281vuS4a2t7NIwFK8h8p6mcpbGBjs5ir2V+Mg5uMbnkovLRx
WrxjHbY4UusMGDnGbJDsiJKA/RP9kL0G601tzB77yDISWAmD48mrR/CMu0bz1jSV09VfXRP/b5P8
EMaZy4IHLXCeCqQ8Gjqy6UUNioBJfj1vI7txZXOanI10wLOkRZaTwCiXb1ms3E/k29C8/P+EcA9B
LQUlZDnHS9AtB8kIM/vFzgSVk910dGsW66fbfJpIL9DdITCL93dSEyiH/tD7yNbQlM6R2otMYT8i
bU6Oc79DYbfGaEGg/ri4PbAiRiRnnUtv9dfajZ/jqy51UJYb7oCJMB2aw/kj3b8GQEOwAVGBkhFf
KsrR8TXpgg83ubJrJj4dHFP1qmB9XejUbStfrQAF7OCVIS487oa8D+HvI2ebw+5yI01aC54lbm/y
GDhI9F6hD20qQugVyeGi/pLa0xTBxQZanV0DuPkZbTVvXMbMwSvhX4LMRifOr4A5s0tbBXfbVHuM
AN0mg+gRs3vXNhI470H1vqVtruNCI1PUyKEuZCfTBJBpIiGc12BWUtTdqoY8PSukcOfhdZZmgaff
DcgbTTivYWc2i60FQrLSGJ2FSS9dGx3PW7jo23NOIwVb8iCb0hwkRemid35BlsRr9DkEeup5SXvl
bKRvaKeQtTd7gm+3yNQY0hk1AvRjPRjBMU6vrdS4BjkvaAaim4zeqhmcSN1c2rH9UsuIpoJ6825u
sPkJnDcBgTM2gSzktzLIlCc9MKT8u9yN7gDu1pgZQRvX/2TvH0pz+RuLtZSZMu6WAnBtI5dRMhXi
Pe5/w//I4PfJQNTGrHiGjMYfvfhQefU3LQC/wT36BSDDVlz6AAi/2COiL7pWdU5SrY/j5Ns+Mul7
WunNEth16ZpV+6vR0CqVoysszxznJHck+zdZjsUk2gQQfEeL8yJ6TRR0fteca8gyt47qp1KvLswI
+Tfgalpq3TQlGwXXcfcpgCKgBu4FFSie/BMkrktJSSa82XRsHwBowtO/27fdr+7BfEUr5i2/ar+Z
4B4v3fpRuosEhrTncYAsuMLQY17upOjcTn1H5hkPAbbcNeSyxOKVIcKi2zOkrQzOGegqM6dehYy0
oJezpF+2KCP3enRVF/8wZIgewoc6XCIRU01K0TQkgYzqODb/G000zbbnPdfRGYwBKdis4I1zNMCD
NbYJC0pwQSVm55aTaNl7b7zPMmwUjcFBg0yA7wSgZCSreYWbZz5aoR6Uvv4S31frMifwOm/ti+xg
vcS3zaEP4qAKO0EQ2muGfhLPfS+7LY1kSnENxsAI6ehWAYi33kzfeETNJyh/557kyaKKzJ4hbnXm
vpyGOmelkjUr0X/YneSO6XfA2gtKuiIhnKPO40SeFy2fA63sXG0yAr0IFyLaYdoNSSZaOUAKXGF5
+fROZ9bCbBW6JMcoXG6KIH3W/S7Qw+SgXhZvom7WnkluxPEJ3ZKUJQH2IiZ6S93VSvmFFvRfPs9W
BpfMdUAfkBBGEXDIlRmRQ5MwdMfaQBDM9zzwVgzngRnWKdAST7BcANajFwtxzgcAsOwZRqS5KZ2t
v+oSoVhbyF1Al0YvXGko68teR/Dt7MR4M0kEGmJJw2q6lHf+CqcY0FZmzzLwkR/O/1rRuXMpYTyD
mTC1UdaTm4RiE6J3W1By/kt4ABSXivkHuOiTidMMbLSkIKicRyCrrM32UpV+pS2g2KMSbFuTVyXE
N3XJNerSaXMAMbOHrOsdLb3t8ezU/qq57oCbZ2VZFyR5a5LBx2mAaQGYHghypxD8tUntRHm/snik
SfahMn6m6lWEl3V2k1MLG4K/zx/43vUFiKGuqOYKp8XPxUn5YpXZWhOh2VVUXMYxpgcwy3VeyI5W
QEvGOSOpBGYxj8AJmLrIaBJUBLNjeuiu01AHyFR2IerZ7b15t3I0rreF2bMuMVm3vnkT4lLqrGTn
9q/Bi5ym8dJAVPLbObxP8rgbzKxGTuMYUVjJwfNrAA3Nn2wlCuQRfEj/cIRYPEGPQAbVBo/WpTVD
NNUEotpCv47z7MIegTxt3KbkzyibbhJlfwsAJZ8Xqu0qCDPEvMeKzsx3mdqCFsaoIW2kxh+dSalT
Lb2PdQc/jVDXHCXHklR36BvELoRR+XVoRydaqzM9sFXL0bFAnkLHH4p8aNgYjpbpJMNFXgF0gs7O
KAMUBZwrif1ostJVqpu2+t73zxg2zgFh17pK8jCVk5NUovHJNdpytwzsTh9qcS4RbESdZAIzPiDV
XVy2bmk1rjH0IBIQXOc1wp4TxLkzPKK6xo6RdVDL7F2lb3W30TLyOtO4uMXKwLBuWovAMd6D0zmp
q5PdVCMsuUX8GiBVZak/L7OjtK1TN98XS3FqNXbMuXMrqw3SQVB0EpnL+veNYDlVWTsuuH9J+rB0
vypVuWS9JWh9vLNvnVOPy6Xwno+WqF0HU5Hcrx2G1Lcf2OtwbR7mp+5n45ZIDZjbGsAsc2SA1PpV
qN1N1GcixNS9rHKlCQNP3UoprvDvjHyMerMHZfV7y2Hx80OcuWn0vQslv/MmL4mfelc94AfkzvBo
/hJjs+961s0P4LIvbEnEptnAffcKKx2zlY6dMrbgMtF/SZp0o6TlD11nV6xjIhajvXqfjZYoIOE1
8Kqjpfj5Y5N0yQfg368ZmRUu30ofi06To2pO/PzbcBaQua9av5pP1bPI7+71nj/J5kxAXxYWdwRD
IEABRp2vpYWbqeNrMUaoe6fFPZWMAJSauWOM9JFFpewuNTtiNCVzknj8q82iZbPd74CZShWLjhow
dLmLLhfYC5/oe7mCHiu5c8yuPuQUU0bN9RSbToSlMCwW+uf98959w5NpnYMhQAfmg4LSTg0ZShNN
GvmaKMwh9gVWxwXZkkgId9aDligy/AlqFs23uctduH8nVUUd8L0D3KrCvVWqRcEQngFDbuphAAup
nTpxM90lxgSMdWzl6nHmSItaOrT9KvUq+go2VkeBaI2ZW/nkaVhHcxENLapdbRm5YN92ZPa9xXRW
JD+y1jic/2S7em6EcadZ5aCoe4/jc6cGs/KUtbcRfcYGBhbHCjfGluI0DKLO6E5W/UlD7nDBcVZU
FoOGQIr0yLcpOegVUMh8uIzUlQMEJfNaWy7ql/O6isRyzilPukhPVFQO7FZ3zPqFyIKylkjAetib
eJNm/1PmAduro4+/KyZ63a6fg481G9vg34E9pt9ruUfPqQE9xJ0tN72n1RKEManE0GIiOLFdcTaW
1NAZXJ+63IeaWTfNhs1wYhG56ex08Mc2vVJYAUjdSn06/3nW/4zXDbCOigIMSfhxgzu9RKtJHtk6
RsF7YJB0lT9M9pVcPWOFximW4ft5aXuq4RmKphOeXAD55lRDQzyJa3VEuaMMM710Zoq4wSJ/EE4I
6iJRnN0NrYluaxNh+NUck7+5OhQPGtCfL+0+6QOszQD+xlZZ48wKEK2dfCSS19ptGs65rDylLJr9
vKlJfFkOhn1dgxb50kynGXwPtnxVslk/DCZVFcdc5GjB6kub+7IZmY07mVZTuZLSjDfZ0qjfQFVk
/IrAFoP9E8W0HDJHliPbC/MrbBHc2AtRPaz6YTZztDB9OjS127XEeMgKc35jxkQvjNYCbk9N8Ibp
ltX06siJO2l+w777YF9ZUptdSVOUhMyQ8MbBvAzzxqEcdWcq+/wOGF6zjzJh+tgmEnYEB+y+LOlv
Q6Ptl5+RwCDF5ixeKLqs4hN/volt0VOk87MOSpPuYBZYlAAoUe52vZAXa31TfbbaT5L4N15L47Gf
tGgtoa+oxUVAX6IrPUTF4JDKgtC3s/UPYQQzECvUP2azuBwnXzJjSDCMhpm+5qZ8n+kznPqpDsSj
katRnui1EbUa9daXyWQaa5xu0En4cDGWrYbxpsymyaFzDoyIOLsf8JwKzt/KnbraZw25azn1ukQA
vq8jNLBgvqq85hkcLnfFX/QYfRomohnoncfJZ4H85TSVtqwrcEWaQL4gle3ChzuLaTuG0oWy8lcq
cIXaZ1v6soWC5mfjfzgL7SZCIw14shhoeR7l3KsVbCkxgZPbrUB8SMFs2ueviPX7LAZd6xppsT/u
Agb90vYJIG3Ww7T+IfxthXHlh1aZrAroPKCWrlV0gY9DSgTmcd6ToqHxWR1MYQ56gVJfYAArrG/s
v7EJQnWqt/djX4YCU9yL5sjA8JwAXogC3MXPwrRijmU9RpbCFMcAf8hhvAWa/MNyJz8W38qn6XF5
FaH17OW2W5HrT9pcOkkvC5KOSNsT1jkYl3AiCVtKqGkIVNs9x41qnB/p0l6zlQ5jz+Zj3rgMnGuR
Y7xVj9Gd6Zth2wM4AnD5Mjp/oh773lyEvVVx/WkbFTF+tKTJ+jJRfpc3wCg4pD8JhnQ8lDMv0j/T
cbxeHPMHGFTPq7x7snCcoNY1sNvPv4wbnQCAg8Fy6tIGhHOCu/bDAqDbeSm72mGrRsdMKyhoAVLx
WbsIJPFLN8ioVGMrCW8GRFm7DVvjun3B8pWruPWfIjnO9Jd4BHsvfdqK5myHTVi1sqgCc80xZQgc
3yTJ/ERvvaZW743+73lN9y7HVhpnQSbQW5cuYZgwaLM5nLDdkQO/OjgvZK9NtfZWUH0G1yOo1jkn
WeeR0Wq1TVBAjQb73m7zSz0YwrJx0hBVVTYcImY/y17mm3eiCeXdYgp2yME1p61sj/w2uD6VWiJH
Fnmv69CBHXUDm8Ug2tLw7/INr06/f2085k5G6uQtCizFeK/4bQjYEdGP2T1ujNajqgNaC8A5fLar
eKFqU2OpMSha6ygvPXZADv9y1isC1IrjscLWfRaxqOq8qMAbDKYckDRx4xToetad7NY1OqEgMJNm
wHZmbMq8nL629o1ZmI7UYdsfwHAXZiusnu9mIHC7CiZLYQMnNYxZZrOVSwznv8auzh30GzJdl7NT
ho03AypYowGWRg3m0bdKDYSpwanPQGqw+QHcjTLTocyMlLKgAPqj6qCyfKO/SK7pY2XfSNCmVfzu
UfJEz9TVqE8yr41Y7motepNEuhyx/yLtuprktrnlL2IVc3hlHs7M5iS9sKTVijln/vrbWNf1zmJp
Qv78YpetKp0BeNA4OKEbtVk96LzRl1BUZEs5b2DV5+VRSKzUMXilQnxcglXQji4VR30iFYre1O/V
Fjl0jGo08R+M3Yjkr95bIh3loQ62RqsBUSfVlgSzyk1U19prMG6uz/k15J1AuTc9kNmJwVRBVCQi
f9fXFhSt+idopLkDy/lZP4j44sWtpFYdmAUgvoTAWhFP7aF0C2/1xt/NZOJtqDizxXmVK49Myywf
oxAuLXAnJeQjpByoTfPXWTkWSA/un+2v6PHpS9NtPvykqcbCqauLVlJLrM5j+7RvYKPBBRaQdiUz
+FCcoMvh0HMpRo1v/vIl1dKeCz/pzPKmcMKD5OmShbF/gJdTW2C6CK9YU/cs+3RepKsrdRRV2Ncw
zfkyPZXf8CqOrMqrHdEws3OD7DdQurmpg/Zt8Y1f++vfPLIfy/+i3oAZHQ7F19UVUryol0djTKyJ
u+XX1DLCq4z7NkNUZt/kpsdemKRC4TwpJ6lZtdXVjedYv8MIqyVnj73Cmgvc9J0LO9TNg4nEXGyk
Fr7DPc7ZsxYxGus28vafXOc9t35x9MYunKRRxN7Nr3pscdOxxf0JLsK75vvoR6d09UURRXF/zXzZ
rdCXwmqGYe0khbfgZYNi7jyrLtSbTTHtzVQBsaSY2XLOjA9Zu0l+y8ViuX5C16bQqG4SaYMlTqpc
mwLKf295MuenZh5EW+EKYK8iZpam9NF1CrFrnzc6Bb3lPO+VcQIez7zvXvfdaTu1cPGdKUjujCwG
gR++c29jWuWXchz97MR5C5R2mKMp26985N40RHWQjKGJEYxOTcdExqObNEdnd4ormFmgHwQPmbE3
ELL8D/hH+u4IMQgEfenp8wXTUmmZ8CtaVWsr0ktrGTiGiY1QVUWbN14XqLrhQ9D5xE6MUE4u3/cv
u+ofMgc6YIol8JhhnWwSoQ69aZTIyTFwYMujoIaM8FQUpK8j5Zo6gdcmHvEk7hdfEzBRWjOaxTYt
gM4EjSmkHPFFmRgzDoMKgm53GmV7lniQVE+M6Z5Nh0Ca7m8bFJq1k5FE4opVoAPTKqMfSTaD1hzj
2j/S5qrqNRsU/PoJdX1U7eeXfdffOv+XtimESyW55fKIR9ub/iJOqTW2blicZyaSfn2gwUMu1kj2
+eLsC0onymqKjrQFWfs8V8CTrlpS/8hNP6SOVQ7dupFADgo9W9RWQc5GLUqX61pXkx6xaz663eOS
3uiKk08nteXs8Fhkgr2/iVtxzKU9anF9wSFoHWrB5bP29zpV96U6fc9H+XbfDGtZFFa3ZbM0iYJT
Nhs/+ARi8UJW2RNkV6fjsp7KbETXmvywb3Pzu6G8S6ZXSKWMCtGSpjOQqxtUdGcVViLKtqBBakP+
lbcnOTMYx3kjY6fiFGN6CmPDiKPozLXOzZOhE2/8K2PXQQhqPMoY3Ma8oKve7S+NfBU6Dke1Bcwc
moBZXxq0Rk0ecy3reLep3zpMkHIFK0zZPNmXJqjIWlqMMp6HRcUrA2RqkU96EVZP8ozb/kmx/uBZ
Q6Bib03U51KyNJfCEhs4ukQ0lmTJS19413/kmWooG5V/fK6/dxAv58+HOhZSaZhVHGrZw3SlNTzG
1/K3DKkezivcpDTzN1azwRZcSXAxJAKQycJ7/bPFgq/btisqwQ2HGo+i3sLAsTmqq1mCTnDfPVim
qEOddJza9oqMGoDMmxkC+kIFPV2/mGHG0I/bdBNoAoBTVQV3Fu6Bz6vSpDhS+Q5pQel6cvqD5GOm
5DwG1QkTYl56/rfymege45FGITwsaMn/QtOlR3HVCCESS+hR/5by/aNultFtt9j7G7hB+PLZDhXv
zbFaRHWE0p/s1Umn28oUj26fcPcYSMPolL0mvF9W5Q/gyzv9RfNmOGAbhzCwmXCcG06Gm18tnXgf
LvxoiiVI3MdW7OxuucdEm6NjTIPxzd87LOnzAx4HUEhidh4ZJyoQLPSlkooywmhGloeu2EXhbbgI
hdXHenlXxVFodkbrZ0kKit9p/ClMxQlb/TrE3WqtwzIFQ6lAa6vPINuxlv01iKhZ88Y0IusyGOtk
cAyjwoncoEE5izp3C3RzBrDljHKHvr3iKsm70oqmwW3XyuHbmLEp+wa/lFHWegAdezNrqIMr39ZV
OKWQBGnLwZ6M9hkyF4xbjoblz+tDS+fnw9AZ5RqPNcxBEdUGy6dVs3aQZYGKtwo0Uq8gctZcrkmx
aVWnmuBQetv3/i+uRK+DgiqtFiRkBWQN2C8Hwv1oF1ed1VigI3PGn5pVnPTKzP3snnW6WZ+Lwq0i
Rge53sCu0bfQu9ZMpfP05DXin6ABxHi/visoXJ4XepFUSCJwpZIOkQJj/uCouqW5qT0jP925GXiu
4p+aJyF/VXuhJR8xJ2Zxduwx9pnGafon0CiDmfgVku+aO0AKLL9pgtyO7Rx8aIZF5HPbc/bKlj4W
WbtM/vwino0XPW8bZdEw82OmDwVaD3ztoDtD0DxxZuniO9uKI9/IIB3n3hobCGLm6FRZTN4mu8C6
F8mh3/sOdKBRtKtWDfg56QH0ukibDm5zEPGT9jeb/DV7ZijsaXuI0Lb9qCEZaAB9s8LNtOVqFPR7
zaitRBADiL04+zYZp5XObkGNWI8SVLXcJoYI2nBuuod9A18aqykPohNYSVJDhSlcNbe1kcSyQUtm
o/f5pcnNxk9P5cGAU4e2elLt2pGC7ITmNIdIa+O/7jrb8NIjHMxJ7DbA84IBvl9iLPrHUWAVVwNf
itOkkUJMZSITj6Z9L/GSg3ELb1qdP/Emxmd+j1cunHtOxJQXUkCIHr1IiejPoOLLE7/pI1PgrtKe
uUiChTt+RafBQKJcry3I3d8DyRKnV/+VHFSzBPFW7IQWeGv2PznLpyjYEgVOrBsBPjVJt7rwWxv/
2x32Xn242MCpT8NMI3cYtK1qs+olO1ySx/01sD4ShUCpNOrpOgB6sxbIEiulkxaZh0TwIVJaq+Qh
SoHC1c//ZpTCGU7rp05ocHUmRmlH2Qopu8U4dZCgrYvQjlIoYLfp732brI9FgQ6fqu0gkRMQh9l9
ZSxeLqErdd8G+eBfHFBByQfFVkH70u6Q6CIycpKEUyacUGYrhdtRZzV+ktfQng2yzgun4JNRw0wM
TtUSCG7tVl7oVwcRJFkslN7csIvFUN5d9/KAThESebRv7fRYGAzv/lI8e8ekCwPUlbuoi6DNFQyM
r8YpPukeufbDgwF+IRPEEouNK98qLdZH+vJOou1SLr82GEmsQHuF123oxVZ3xiUkHyC4dChcrjbj
gPUe2LzlLxZKuTvYPPNekOHuocR3zhBVPwZR9ppy+Kbkqyfy+eTs+yFziZSzV5BCSiMwtL9nopXT
6quo42S4aqqD7teyyQocvqS+qT2l6YsUPY570gTgiqDgrN3ZHwPDI9+P3VXHWhydTNWlRRZ0DpDV
OLzVPtSoM/ZmcSL2Wi9x/+PXoyUNxmpIJAUDWW6h8maRYQAhD9ZZtLNJNVMW49VmGPrhKjIV7oPy
UAMVCowZeIzFWeuo/GvGPQ9t5jFchOGUMoUjgPwyHjISEDmqx1ucqR3D1Kyf+YPxvTmB/fdnaUG3
9b5iYD8DVmhm3rAH/7g2wm7d3XLgkNN0lg4dce4dhJQpXCk5nq+bGhaWgOTKkvPkCo7oM3sbWDtI
/vwCibVwzopphB+mJ+M6ulNB1SiYqavdlT4842o6VZgDrz3lsP/l3tthv67PQJ0EdRiMD1JPW3mq
M21t4CN8ED1VP1pbDMTfynWkms1V5oR2/RAj46kfEks1zPIqvF5OhCVoEM01GFH7J7He/3ZIPn6T
+HkvpHJNM3GOgancd8zooiOBuysUzcvDPJgVVoZ3e+c/rFGnhEOnt9aQp3eChGtTHPPeWuefY/fd
iJ/2N1vcvtI/TFHHpEv7FWPSMKVdNz9kZwmgm2AvIEGKvmt3oz9reB5WLma0fMOOncht3A63ce2x
EPa9VWfvq1PXcSqS4SwNwW02PlYjhAD8KQrq+NRrB3VGvcdTS4cTHA30ga3TgcGbTCg54Wwt5UnV
HtUMLqH/XuafyJeZczaaAxw38zKoQcZg3XQM/ncvuOrzoPlG7mOscOLNVjusmt8ux6U4Rpwz4f8P
TmtA28PXue/FeBD6YzXfS9NpktHPLDSmmr7WgtMYsoXY2OpAKJ6dxuxNyY5ShQaZxeLUmwpvn9bL
RFN548bnMPPL5nszPMrrT4MVLW2DzcfXo6CgXaownwVE0K2BF3am5N+KpvX3XWT7baV8GKFwQIwa
ZEcLGAEr/km5F15AfiLZqVtYKLeJZjrblcsKzlhuSYUUqrTymNeFN1SF4FTxr5bM+oiTx1ga+Wv2
nI6KIzCxn/PaCu/PT6o325wp+JDOaoLGM6x6saKDEpAu6CREB5fIaIXehvG/t5V+sSdAcJnTscQx
rcwiepHFqwwSdmuHkLe5n+LjorC4uBjuQj/h5VAVl4nDcuexDObyJteHf5uk/ytQ+lgVBZRiz5Wp
AWFt5PMWdOQpxxjqqOZorRbah31IRbIyWwxPoV/hIlfmbZ7A4BTfgjLgKPWluZQry1MYkEy/vdFs
3YVlBjMrKJ9t7UWwwfniiYc0tsYAWW30dOZedWSLBDNc9L2p4OIWlsJ26hIIYbrTjElCDpegCo64
rvEH6TqZnruE9epnnXf6WS4ZeT6NISyS6lj4GyPKvuJo59UCb4nZn9FvwsjeiJuJjQ+EoRkdigRd
u5qEoxB+78Bx5CGnxHviYsUn/OeKVFPkZMib2cNL9GAgqdMqruwWNm6j/4h1751IF7uNlu21Ekns
oZgi5mdiK0dSMn02bkMTTaywKDDmz1lHkkIgkKgYKfT3sNnijSCPZhq+7WMcw8B7C/PFijqOa7ou
hwG9WkCw+33oWUeecQJpjSBdj+URMkYkHs2uOCQ7j9NbdW791pkdOTYh06I+12/M8JQgyQ52vyfd
LxZmqJAsnlqcyPSgg8s7RDw4A2SQSffZj7LNd4sKKQwiHkSGHT/HfyEm6aeRXBRjVB7AmnGAFlJh
lXPyDYw4L/tf7Eu72zuGfhij6ZtlgcskmUBazrtpYpiz+LPLjHPMKSdR/mEMgWFwdq4nph5+z5L6
dy8+1Flr8m1vQZbKjzrNrEqBdUg3EzMXv4oKy3kecjEcpxNkT28G8BWPoinYgp940k+0gmeW4jUP
IKzkgsyOg+nI6tDaBMIL+9TNMqyGtkJACp9Aay1+aLyi4swlusnBJ8x/z/XxfzmZF/aoIDwtm7jg
DSTU9CR0Ju1Hhxmf/Q+9eTQvLJA/v/BgLcrDao6wIoXPvEiOS3OIwvt9G5tRxoUNcngvbExpLfI9
sWGIp3h541Cll7OjkKkoGC6gGP0WYVxz3yTjrGhUUJq1GE/kcmxcNla/Enm4DmPgelirZlSwmN6+
zObRZ4UKTiN5TpKOPJX+Yu4WfPlQHEDW4rFmDVjuR/78YiMhLReFoQFDSnMbR6c+hctDRHVQ9MOY
6bY4ve7v4nb68OLLUZAzL9BgBS05yfbXB+GUQ61gfu790NVucc7QcmkcUo/ZK8jwF7oPvG21kauR
uITVyJdAwDvhqk0DFnp/ae+nvhs9SpJEwzQ2pCQaH4bfeiA76xEybPbkGR2KgtLdjeIM6IkcveVY
4cmJtnCvvK3PPveLsc2MQ6hTsFKBukfgOhwQdNSC/Rdl0fumMcE8h/Yc6TE/K99Y4Q7Dk3QKWLg0
N7qWwHvbn+UUibZRsSA6aMZCUOejI+sh64ZmWaSAhmsSzP6jKRV6yNqr6LT3SRDa5ZG7Uh/QXCx5
aFQw5Z9qaqWzaTzsbzADDXQKgCBgsqpahg/dC1d9ZNgt7wGuOb1kROis70ihjlRNEcjigDoYRzf7
XLBLjBTsL+XLuBfttBTYLL0ygLRSQ0tEP0VPYLKBsLmoLEhKZJEV5Rl609s1tY2mqU+FlkW6hfOb
QijWwLSr0ecD/qGqVlRn3CFLMc2bJnP2NKYz8h19HduRUElOAz5MBv8Q41DTcjI5lw4YpoHHgb8A
40L6YXCNgN1Xx/gEBuVmfJaBSCtDogDDWqGtqxHYQZb1sP8RttPjH7hoUA7FC6tQQKKX5P4nhxtN
4RidVXOy02N/Hj126o/hwAblWKXcTepCgB9Dqd6wpLbAF8demOwiSt39tW0+Mi+WRvnXIAh5NSg9
mjSy4mXs4utaC88jaFCsLuu+53L+H/dSpy41aVH1sAEVP4j41xc9kCBsxN/Mt8YZzyt38leWBMqX
Fnj6BBFPvbhF9UJo1igacV173DurKahxikdco3Z2o/rLQf2p3bAKYpvvk4tdJYHthc0sXWIoDgAZ
unVorERFOrMBLXOh/9sueGpxBhUhtyjsphVJr+Rz01qpgD69XmIReH2ZY6Kt0BdWI5R11MKK6Alu
dFT81Z/Oqx/elD7v8nZ1Xb711oL+GVCIMfxl8x7R0FXKg4ry67jl3OrpnHKhgBqzGiRa+lyshlcK
siPl0qmd2u8Jrz/tH4kvzc7vyzUkaCiAg9oAJ/znrzdxsZZkHMl/BOUD2MoCw+rs8BW1sD+ovb2/
Vb88Ki+sUZuLlrohrMj7P3xU0W1Z2t1jBaWqzqlPiS8c2yMmNBRTdVNHQKLC/IOqC7Gw9wuo6KAr
m1puJtzV7Ut5Il2uvW88DjbnocWPmXXfDjIv1ktBdje3HKimYI0MeBaRmTmFVz5zj0ogQ30GRfcb
7T4OWMl+plkKw8NJrDk0vhKzYES5Tw/xLwjJWcVZ/qac0yf9JTzyz6wInulKFJJrq5TGMrFaOQsE
XgW7OWt3vdk7qts/suZFN1HnYmcpLBciTah0pUUdEJGtlJq6FuT9t/3DsXnhXtig4FtHqSPSc9zr
CgjKl1V0l278tW+CtQwKsCPFKMFZ1ZGCrQ/aWTMv7tOMxW5L/pIdnzcohIYYRMNFmHh4f3R0Xua1
qOf9wdli7BcN0FMnt+PKkcj7RVzM9Bdo7BEIZ6PTm9UhBH3baxyAbHJ/B4lX7S2OgpQpKztjSLCD
mtg7edOac/+DBx9XFDO8Yfty/XAHOszDMxSaOpioc/nY0hVzcXCmHiFbvkI/5TePPJIzesZBXezw
x/4SGU5CB35rP/NpjrSTm+jTqSm069BYHSiZ+vtmtjPTFwukYKPEJa/xIO6AXktxJdjTOXEK6AbO
0IidHoCOTIIHlmNSiKEMnJRDyw13LfTcOQiF56DDWoXOlkRPS5wo/tFpD/9xkRRwzF0/1iuGqFGT
iu4y3wUdjyVeV4dvuACs6cjCYtaZoDCETxJFknNMZS1lct2if0dUIoZ7bIa1F5+NwpDaaKMlzhH0
jZN+AkypKHfVqj3FxSunDTdakz7u7+H+mjBr+TlmWCYohPA5DoJsOHn1WiX/Vibrc1CCDMFnA4PR
ZL0AuWBX6WtzEO/n9lfKsYBjf9vQFvPZyDjPfTL3MCKMaBxO0Kd4bsb7EvTCEG457O/Y9qvq72+k
8VTYIfeh0Y4RjIFRwpsPuY1+Ki8/dgg8cvi5ybH6/PbjHLT4f15dJYpo/c9xlqdADZpg9Tk0f3Nn
zuuh+8XKHW/3b10sj0KOOpnkOCHLK08iKK4aq7LaYwFlaSQKGbOw21mCC1sUaECSJakjglLpKbsa
D/kvETyzUaDeHPSH1rmqwe4LJY/S4c3kvvj5H78jhR5aHS8i9BXxOkbxbrU7Lwoib7RUBKuqn7is
FwFzYyn4KCRMdUorwhw+GA/dbeyCRu8wHObHkikg+2VSij51FI4sbVvXMWkN5WLTGMxMRf2BVGEz
wZ2t5GHywgPabR3lyvgOblIrDdS76SgciD5w6izPkV08M3abATR0DV8d5jltCdBo92qQQcSO9CW9
ZgnSEYpVQF2e1V3GOqd0CX80KqkqSXtZ9KS9YuoOnVCcJT8MFUYmei+6Zp2c/ehFe4+pLx7Pddeq
UzLGCC2LyQrR/ZTrUJMtdLMHHytjN4mv/HOkpL2v/cKWkYgdv5DHV/I0OUjFYlgyxJxKZS2p2dkK
BE/WMzou3YzN40NuhD3TFBqNtbzOjYLhBqEurEkcr0b+jps4swnBBBtE+V3H38pc8cBYMct/KFhS
uVGoipIT3PW6txXljnf+Un+b2kPPOREufLa2NCOKAtHaZ+RdOaXKiwQJBP42+zFDxbu8j+97MztB
zANCG9hgxd5fJ1nG3u5SoNRKacpD6RohTVmaGVjPh1euuNu38Q9Pdw1avsi76jw9Hlq3fa/qOZY1
3RZPejDckbOReLJgtketMEfNbJ3iQXJi9EqiQHxGcitNGQvdLkcZf/8IhYo86grypkkBOMS0ZuVI
wjIfQHcOTvdYhfDzMkyW0SjCkRsjNGKrSWeBx4s5J7K93R8/gopOCmGUlTpEBMl7i4WeN6KwfWgw
DqOa3SlCf2R2zVTr2vbkD5vkur84u3UJBtWGNI10jvK6OO8dmjdjMDpgf7XKPxj5YRmkAhYxyiNJ
LACE63pTRb2ZsGQ1/+E59bEk8gsuljQtIzBvfl8SDuiByHZnb8sNuIpMwSmhCWHqDmsscbsV5sKB
KERouSytF/LtZG9prO5uOqfX4JtRnALKeak5W7qpWJkrnONbzVbP82AZfofwDCxY++dpO/r8WD2N
EiPm5PoSnlyM+bmSBg89EAD9KYgLJSi6+tu+OXJ3f4WID3MURHChGhtJ35F196DWyjD+z3miz8oB
fVFi+CuG+LBDxSsRDzLeAV3obvJbic3sSXjF7HKg+JUXnfUTpoK84UW7LY/CbXy3nMgVHnvhFats
vX2rfvwKKpLR0v/HKrDgi+MDGAIsUWlA9vO2v6v/kPL625BK4VFYS62I+SY8VK5XV3RWH+l9UExG
IEhjV0qY1ijgmZRYShbydK1+Tw62ONAl9IW0Tp8T/Wy/Y1VSGUCnUqCTZkaRRJitBjHvixw+cQtk
n1/+4w5SOFN1UJRZyCtsQRl+PUSBbDcnAbR3f5J//ofw7uN7UZjT8v9/U46u5HZ3/X2K/jP1YcU3
62+LzGIJ/7231u2cO5ouWh+7UeRmwOhkQUarPo0n8jpCT0Ow3rXOggL8jDiE3QCw3eT0AXQqhS+L
pslxpsFXcCVei5aIyvuMYkZsj2Z1IgF7DgDIMS/KvB63Y72PPaagplzBiWakJFAAs1SPi5E0OfzR
BAXjmKsU2MSyUS/phDXOr8Nv6b4+YJ7N4izBzzwOs6I/spvpmt0xyjoVFLjkeqnNc4hnUhHPZtcN
ZhHmprEU1v7JYFzAdJcaR0rKHQ/PacvirVZlvyuVp30TjJVoFJ4AqaMiRUueKyDRxh9VLohYnKYs
ExSE1LGuhjkZadQSJbJB5tpZciPknlRJrOruZuUO+UkVAyKoqQgK5Q56HrUTLxaCq6US+IhCfrlT
EyPHiPjM5cZNxamNFsxTI97Lq6AH6WQUd5A6A1OGfl7rcf2VGZM+mlyeFsNB5qoSWhht1brYpt4a
+24NJEOKJn//I7DiIJpkFVQX5dT32KLJEoPhaTmT1v/aF6/x/rYqtyj/gP6T5VwUDlZhlzWLEaqg
KpMyNJKPrVpim+Q2ZoQ5/5Ct+RsNNOIgF1HeyoPLJCRTTvOLYcpW72IC5KHEeAM4oO32R4x/dyDw
RWHVTb+z2qAYUQ/dKrdEpVDOJFVEoh7pmHjvQHRkmWE9S2ie4kQXoBMhYJGa8LvvD22K+Y34e9sd
+xxis61Tq9/qNWIABOtoUe7eyg0fy+CwckUh0POrKgzm5XbfN5lfj8I6o5MFOW6wsPGFpLu0Iynr
Ien1OJxBxGWp15M9PwnnOsiu9SsWdvxDQupv36Gb5aQ0yyqdtKQaPh80/gRqDRlcUgNnRgG6g32w
Lr0lgXHVubyb+wka53tXPKp3kpmf2MUK1l1Ol8rTVhH6XMLPEb9HT4uV/lquiM6Y/KAe1qD8sdip
Pz5CKJoxyPIP1dyPbaAwVJSTVpLIqGX7sihmC25c8lYqzhAk0jJTiBG8oL/smP7BXC75q3fCF7qX
bpRHTYyIaUKFhocD0n/anQy2idyBQjSrVsJcKQVLSKxOaj4hGOQDQjCRQZZXQMii22PAu9BIQU63
PM8cA6MYB4luoePkGXVkBQeJ73S3WpFb1EO3WESGGQYY6VRElslCNXSQVnfzQ3/IAhIVEaVa1hOM
ZYYKv8RkKoeKDLQQzMuRmcgORFlTd/ahYfNbofSjQStLgCTN+2m5BPaV13WEJehGO+seccgYXDfv
tPCcM7jkDaT/LN+Sn/tmt77VpVUK9BSQgowRaahQOfkWiIv2gjJx1CZ39+1sQvqlIRr5pF5TGhK4
GMv9UkW2POom194Z2XAy8lfoALmxdq+UAoPLiLG+d0C+2FVtnOJ8SNECyYdIT0YNKN9XMw5ZM85b
9//F6uiZklUOo1DAAJy71g+99DiML/vbJ20Bx6UB8ucX61AhiRUbPDKvHZ+4A5H2nNtA7GW7VDDe
tdZo3ZrA4vhLadHZ2ck2r161fX3G8LUr6oa9iNk1V46HZITYUS0GevIMBpogwajqoIGKXmhPZQGO
B8zQo0/KSuvUzHjMalelt0aYozZmxuHdStdcrod6popjxOl1F4kg6prMgUy9pkSwaobs162UZAzv
2xwbvjRHAaHK1TXa0HC4ejd9EE7LYxLMfveWgUy7uCPJP1w5V+TVqh/LN8kcXS5QIBh+wz3sf0eW
nxB3vfiMkzJrJUfSjvN0w4/HQmSSU7I2lkLFcRzaNePQPajcry7/VLtmY3F34YMMhRfBChSruu+e
pV/7y9rCyMvtpTCyqcYhQUcMRijCyBNk7U6sidJCptpjs1r93Fpdkz+uBc+Ip7a3E/QSIDLFhULf
NBP4auI+xHXa9y/IS/Gsz0U2i76uUer9+++nNrOVOz7Majy9k/VaVa6EHgpgUBNsWFfZZo3j0hC1
gfVUCCt4FaH4kJggpUTPe2xW3tTb4r2OETHhcZaRM4UKyv5328zfXNql4D8rUxlyiVhga+ueZBeB
PoHtpYW2K7Lgt6SOzjiJ21/s401JnXu1xMy8LnNo7S6iX7ORL+bILff/06o+jJAfcXHKRHFUp7HG
KesxI7HaYIGwR197LypLUKptGBX0zTzi5UOZOtWjroM7soM9zq+ulOPsJxa4JgPQd6Dnk5Xo3nzf
XlqjnLKSkrZBfKWBV1QOSNMU0ItD3rJ22iekviBIgFkfVii5mei/tEp5qBHy8TTo8BTI00PgEuP7
IA946X4IdntNqsj6Sbmdb5PD7ISVOdyUt+LPnNkXsX2bf3xYKogQ0jrqITWLtgg8SKA/pJVmUrKS
3azPSSehZ0XRIUuHd0mZtTc5pzwM4K+3hLx5SkXR7gV9NqMFCWpItZorJgfWur0XypXRcbKNPX+v
VaWSSbMatiLkBNFcr0bBCkYPU+NTaxXme0NMDowTwziWdGa6kaOJH0iNFczauhVD6+w0gNW4PPKR
I78utvQkMvtbWQukoACp/nzVa9SwszHHJOFi5g2ECjSQjXGls7++TVOCDH5VmVcNnea7roUhb2SU
Yd2SH++0UPAgrO6P/CxaGJ6t7H1jX0JdwsR7STdLgWpkiDEvJYrscsWK9yWRBweDs1tyyrGUVvDS
dPVicmBXK1bpue05VrcXHQLQ9qlTUglGA81sbnZr8U0U2ltJDCEZ7xQchLP0nuGmX04LsQbJDOgj
6yCU0mg/1dKQh6oQxC70c3sonO5NqB3tanJFdMR2NfudRGMAbY+KhCGuoa7VAg2l/qVH7xfE5IJp
wqO2NyEU4PCc9Sc56i+vs3erkJEiaq5YI81hPpRzpc1E3qH6PdrTCsKZ4nvZm5E3uQaao1RTfMXc
IQhnImb+n5yDyyDk3TTZY6LrCusU8pZKgoy13P0/fXrmzOgB9oj4uWKNb1xpscpUNBjQBin/VbQh
VbSox4tsjJ+1enH1fnD3z8iX7gfaBuWjUKTUl0GDjR68nDJoC9bV5u7QGoRU1ApCSjRAWJONQT+L
u5lTR+LMAXJ6N/u/4kv4Q/0KOiG2DmkC6jfoUpHSCrrPrGEAJ+iIorVgibFZegpzHIaxuXTSa274
pZXkkpj8SwIsi/0eylt2Y0O78Hc2mG1liSy5pC1IMAj7vgTOY9CDU5dJ2EiJMQngdK/Rh7W+JOMP
3kCPWf5YlA0rpqTBFpsqCFBbE0VoECNpQdnihXhU+xhs9YgRZrt/GFOXdEsObgxi69/llWSpfuwY
qcl6hXyJot8ty4BsqBSKwhdZg25eM7kSIXszYdy/AhtGCQbDzJPt4kAIi/t/T+pAWaQnAQa11ztZ
h8XO6Z5ILtVA+VgKRIwzRTYrRbS5sRBskGQoN0BDjgKCPklCBJo61OOk1Vuy5a4ouydByx5Fxg1G
DjiFOFAHVbE4MKbrUMH6HD/PchGhZdho3X5AtNw8RmtrGoYXN94AIS9RWK39c7ixMBH8/yq0LOGf
X6S2jGKUtdKAPWWazxykhLgosvOwvlPSmrG0rSMP7RBFVhVBho8qFPAsPeQ2wEDVIp0HIUm0GBwz
tKuXeBuH5nDPbuXduK5EIjbOE7kNAWobn/eyzGU10UusbWgFH9xXTpdwTlaxZGS3zBA5D56XVR0i
0dQni+GIdQcCeXdqM3SaLk41x6h05qzDvQEkogylZg0iAPjX+/ZePK2aBnLNoQY7YqHfJ93op/IU
SPx4WDPBKxPJXLTcWhcV/KSgyFUrp1qva0wbywP0LiFmFg6CvfIyI8u39asUHmde5MHthavy8yb3
BcjRSz4cXEw02vISOWONg19c8V150+k1I5rcgHAiQINN1lVw/tHRJKjlUz00ktWVdS51mjCEhlW6
coxX5eaaRE1UiVakqtIKT9XYx03VRSNiVrRjF6LVhKVV1xC25XlzHFlhxoY5BYiNXUSQoyAW/ryF
jcbl62DkkGiU8ZUqVBG72Ok1zqyi3OSMp/0TvwXV0A3CGDJvQBfmy4UEwkS5FPu+B3D+df/r6RXq
L+F9GJtKUOKVzqP+ozGC1c1FapgE1XVdMuT3NOGF90qxHiaxOqGq1Zb3XRMroC8zrocBuWFIXQVq
mTEcc+NYKlBQIcOnWO0XBuKiyDAkTYLVNo0LMy6GGyORfSFNGDWtDcT+ZIe47MXCMvRZdwjCkezN
QxN8GJa03q/cYGmpbA3hD3VtGDjKWhj58wuDS1QYatYWPJQ/ssicyv8j7EuWJIWVZb8IMwRi2jLk
PFRlzbXBauhGDJJACCT4+ud1N+/cvm2nN70p6yRTSKEIDw/38R7uGJeOua//faP8/Tkwe4JNF3Sc
/5xciRNbtnEl3M0UYD9Ubx0f06j6F2D01+X7sVGmvg8PlT+tpYzfOIuaA72BHHseyXRMy2dGUvq0
7tArQzpYva3n4aGPQGX8V7P7L9EETsCg8MEjCe5Wf6Zmom79fgywRSrTFjGbctL+I5L8dQ3/4wl/
VEzhWtpl/skbXBDbiAsesVnTAJj7f39VfztcMBaHJi5qFPis/BGEwT1FY5spF5Z0UFWC6NGAeQbz
i2PkaCDFf3/WXxftP571x0/qpl7a3jh4YX2P3+QHLXwLkt1/f8i/ftAfAAWILaEou0RvaBf+WgNo
g00RrJJ5fHHq6VH4yT90T/76nv7jR/1xiEf+c7WiKNrE/ps/eplfvs/mH8/4S6qF2P7/X9LPd/iP
c6uieKEVx8JNnr9tAba0jbdJgqe+sf94RX/LtIIgiKLEi9C29P50dZoj7jocyRb8tMvjFM5Z04hU
xusrsWIziXbP22HjTn5G/SW1AfR5+y/P/OOi+Umv/khlAdf9APj4N4j/dHGVPe0DpUO94S3PWU0O
nU83S1O/jLLLJ66vQw9uSSP/ceT+8tiQYPo/9uMkhuXQn2eBCbLEFmehVM5FlUkRKMg4rP45dLsH
PxD7OQDvgrB/ROW/rTl0Bwi8GjFW4MLq6H+/3sGsVc3poIHno517/dH+VmPm7elVXOy5fvgXLEz+
Z+7tjwUO4bP2A4zAyvv/BGhPS+KreCGbbmzeI+CiKWkaAzRa+2qrp860uZ3c5rXq5Xq3hBS0B2ng
wBzaVyqpLiraqQxBOcjRHS5zTOSStOvplBpmv+Z+zLsgvk50OTIVmGJpUGApOp3tSllRx+GYwy2Q
4n8AixXe/wh0r0Bly/LVcdc7O0zoKA7dPZw0ka3RHSAcXMXQ8Jb+8ScL2iJVvsnega09xXQD99rf
vQNt5hFfkYH5NvnsoVYh9FQXtEFBVNwFRGBUeanntBvJE+yDP2Tk89zY+uKu/UfZ8hcphYLNuFGp
z1iFEfTpN6ESec0iHwNOwmypgNLPAlnxqvzUVPOaNZDbychoPudy2TttPBe8ZlMRKchxD2t/RQxn
qSYwVE3UrWf9ya3aOSNB9bosAjNkBsZNdbfATmV4ToIK1sROP2zKkjhF2cVZkpiDCiDMMsQJL0zT
DdkU9m+r339HHEYT1ExtHkb2bRBOwebFL4LBeDnxun+2nP5y16JCwZ5x4caFbPOPRDMIzdJwiwFe
ej+Ibff9M/aSFOJ3cJHwBYF+5v2yaXbNgckMMgT/xAj+EtRxLCnmd35yau/Pk6lhG01HfyIb/0Gc
bK725qKu9UHCAx36tXC+z9u3+dyd7b9Q2b9cWf/rwX9cWVO59BUpoems7Y8hb9maB0Wm+PO/31l/
WV1M3pIfuwuCU/lnvhQZfxqUmr2NXbtvumrwHtrMbZLNEEBCCVslHQL+r6rwL5fK/3roHz+tdhiF
c4RrNmU1sIyqusHhmD5CWz8NnflXs/QvCxlR10vIj8OjG/85OLWK0oMCuOduKNw5Uwc6q95M/2W/
/ZdtEqFdAPtS10dg+BMCUXaau5VZshlC7WRRXZ8kSEymHb+NHX0USd7Xf39xIQCq/3tX/a9Q+scy
9rCWU5YkI4R/uA9l59W6G25lBfHuliVss1Sm+iVqLWQRwmC6WKoW5nmkNePLAO/hNYsU7w5wKO53
HMnmToedf4gDWW3qMcDYXNBOu0QQma9+QtJwNH7W+8aFQGWAtlYQ2gJ5XQNNcaKymkX8LvD67lHp
DtLhJa7RIHV7191PYil31aS7vqB1H2BIFxCHKJK2N79KNP4hcg//SNiEW231boXO2I5S2YeZqiGb
s0GdicEkEpYZmPzNfomj4ajG2kVPZiYfcS8wfhyZehfNIzBZi6/mhquAZ1xcpnM1sm3FRHkaW1ai
oELtNWSrUJ1KWQNNOjPXSZO1JBoKyK168wYCE/O2sV7z4LR8grGN16djV4OgLC0muCv3CySaLxND
N76adqxhO5M0Zbrw0Ef4KfeznaABvfCumON63I/Wgptekec5lJe+GV/hD/saduGY9Q0U+LjdCkc8
9qX78KOzlgBoSt2xeVK0vhOmK9qZbONozUZngMw0V09y7Dajore5braMlfB17+bXStf5sJiLJ+Qv
Uq0XrcBYcdq7dXJeBG8fyibYhtX6YbjeB40zpKa37cVIcq0MPbE+fOCtewlnea6C4TqvgiH+D4C3
Rm8bDFzmrh28vZ3rNl8EBZqIlh+sMF9a3u47TX+TPuHpIMs73bTHjvKLp6PftF0ySdw9lgceMLXd
qrJ6F3a5romzD53hLqyr61pPYFdLB7LIjXtYw67KFfdyHjnYvAjzDtS1ExaGJ8+tZLE6+jj3yV5Q
Bgom/AhTUGPWlFCA/bV64K6IrtaporytAX+ohELCyC1pUTpTvG/AWk+pCLtUa9LnUHWCW1tpWohl
BSZVoTyVZn0yfH1b4nDJeMMWpBJL0YS6SUOuoD+76ItKoipPBEbXVBy+8Z4MO88s5b6l1ZM3G7XT
rfhuSol5vc6pi1nzvog1a0BrpEE6WVzfyh00/rd2UgwyDtj7ENyfRLWRSfWBrPfDOuNnRRZo0PNx
QLtaPPRtzw9DFU+pu7a41ZUzpVTZ38iOClJiiQyHgquLE0N7yuHIAZeIDgurgxE6tgSNkGSgx5jB
kE6gcZKgKKEtmdJF929kKo9igZh/3cO7benoo+lJA0V4jHJgC4lYFVHcHmWCnMnE74nQQZFA3y8f
qj7aQ3is2ZPBdpnndedeTU5B+fwexvp5DmIYFvBnbwofAyc8WFXeknW4i3pnvzoYQWvknsvhWlss
LSjifRoPMAcXngwL2MEfR2vGdFlnN/thyp26PvL3kiVDOkm9Gcox77k8rJTvKy+4+NrsTFd/B1bN
KQzlcQydfJbQW1qTX1ii30xZkZZiPrch5o2c6dmYQaZm9X+Hszks3N4q0W9wQDZdP3+BdnWTrXP2
xLJbTfAgY++11jUaXFN4QaBD8ODtC5l9lq0edDEkaz7qVW99HT8tFnOEoyz71JvqNoUT1wtNRJi1
PXAC5ZoD1DbO0+L8Wvn40Gh+kEygwg7be+YSpN7cVTkpoTUwL2/tIN609X95muFtdbFTOD2H+XJV
AomeuNy604joOZQPirMnN2p1Gk+wRl1i2acJ1O8PMMgtt9HQxZsw5re188ecxuMOldRnaA02VKJr
vNie54m/kiw0oPC4TsUzl/QPFeLGWIWfSD0faNDhL7Bu3UrabMaObKs1vJ9m/rxgCM4l821dujvX
m+/RKLgNLs+Wtt6CWIPBVc1TNEiffdu/tEBJRspzm7Ad5mkbZO3ueWXJQz9Vx8VbIEZG6evYzLk7
rtu6At2Qit3C+XlFa2FhLHd7D6DwsvVnf9Mn7NEm/ZVHVTERCCoxILmDRf9R7HoXGn8LiFFtffAd
iCiGbY5LCplGW25rWh8cOVzWKb4lSX/Bi68KT8xgUlXsLpzct64bTi7k9kE/2lWSfJSm7tN1hTr+
xKM75dUNtlHdZ4RBV0m2KmNV8DHE3Z3yMfBS9eUOUj4PFj/Zd8lGeGofrOtbQFSOkb7MnSFFCIBK
Od4xDprb5OJyShAI/EbNm5Z7RbBiHiMMbr2KT403FFatJ8jJHpkVuXD6S0lAoYmSlzqyMOUrd6VP
wUMfy++Bmf3SzXsHhh2xhQYYTbIgdHLLQazTEa7d8Aj4LefSvq6Nan4izEVHkNmvMbGWQqxVwgeV
eqn0QGjHdM51YfFpZe0Dd6bbKqero6NfYulzTsTGb+xdpMl+qMTWyjWvo+oTfsKF9OM+1Q60XLge
y6x0gGY6VmEK3/GvlXK+5hjyoItX7aOKvnqw+UgHOu6NWR7LRrwPiXwahvrWLTP4QtVPz9qZ1rys
WqiLeGWd0cqCLeXOd6XRzy1xks04h9swGTAFv3S3Ffld48W/AuXvkPlCu5RBzriBiBhznl01v0gb
nokXnpNY5n2kjl6Hs8qh5Rx646+oTy6qRvRulodO8IMf11cgVbkvxuO6+u9+tGyjpd+Voc6iKEIX
WKA7WQK/2GAMZaOIGHKRjI86gkW1GBwYfLR9Ho4+RLFG51cVy33SjPG9GFv14DHd5rSKX1gSHzy0
JVIjGcsUFilD5u2gkZYcvMGehsB9XVR/biZ1WLsEvNyucY62DOaMUeMXMBmu03UeoYLFZZtpVWFL
8XVjW+ilO70ueBwfFxy3ZeDg9QZZMwa7Zg4EwrQNEWCdCtd+gPq3U2eeyM9Ihi8usp7UJ+at9sXV
OOFWme4tLuMQGhkW9ShNHqC1gA4OnzHrn5BPWDfBaFytMSQ9BZi6knRZ7c4vSPfJ0fOX+vLzDJDB
RPDFGXbKqmp2rlXCHxI402bdRNvMONEFntErCMuSP+q4i2/T2Dr13nixHtJumgawcix9hOVrHUIk
fU7OjlcFRxVOa7wvW9d9CxsWb5MJY97p4I0QbR1QQkEUrRUzySz8Vx7mmHtJpj0XSWU502LkpH2q
MOF7oLBQPsyU4fLWIEdv13p2r0PguNdl8JIUd8ewtUGtd3Hr9J8R4kbBk/Z5UhN6WmN5bUtyiSae
88lcmOCPyeT/EK/XQjvV5xTZL27opmXRyThjKh0PEWRSWKdKvLiNeQUu/7sLm403iEM5Q9GB1B9y
EoiJVJ/Dzpk3Lp9xByZTbjUu/OYHCFPy6q/mEneIKqY+QLQFaYXL3NRxxBud+LvTqCmtBhXkiiln
yyJvgo017h7R+Md+ChFmhdyoip0jMh4tnfbuUF26WhXJIFjhznVOWbkJveq9jsa9kC70U43ZB9Tf
DkAEtRfbLPGqUzDoJ1Cnv5G9cdDnabN1o9orZKhlToh+CuTSpmrtxzQO2MEVrcR8lqsPDCZIUuIQ
aFQbVWXv4au9Feu6XRcDhYl4qDOkH8dohg5M4GxBmPKR0CFwhq3czoO6eGt9QxeyLsrWQnsYjKlt
U1Kd1RaQkUsw/+ur4L026iyHWuY0Gao0jDpwV9UIMxxW3Ss3PDetfoJRwpNYnQyx8VtCKf8WwFCm
UsFp7vxr6HuvcWSmohnrIYdtHuaKefTIQ/SjFmjU5asdx5TN9ZTKZoE5fb36W9OEe4fGS4ZdJtKw
tvtoYutDCFeQTx3Pbu6yOA9nxjeDQYlSrupYLfxrVPqld7otnN72oVsfywiRPNIzdDVWiJtw86tq
+qcmsvdejRBbyf5KQ1Lns51t2pCJ5rpCbJ2q+tMtzSOZiZsFQQWoWO5rb746E2TrI7JMQITG70bp
HA1XlZa0LxqKxhPxgVJNx9mpTk0ZPdVDfGBGy1RiQnOu6yc1Vjs36j6nib6qxX1m3vohG9AsVwNX
ATuN10DZtYgTZA/IH5Eixfh4ePLBLXKaH0MRxzAQjQqPU5XWs4T+Q4QQSHR0HpDJIDtW9cbEZN67
Y+lCT5pBJW6AvzKc4asGVRwIekfPWCTv3mbqIpt3YunSaGybFCd7D3HubYsqa4JlMHH0rp+i370H
GHuy5DYgz6HSPclG7UQzbDpl8iqMHv2FPTWSvXki2ZDlx7Flpj+l4nQZEw9Xx3CUI9vNkARMlxia
VzFMcoipNlabglXeoR2Qy9TDg6+aPrXO8oWKSeRrs6Bq6u+GQf5s5CSbEvO2zHFWO+OjnyA28WbE
qkxXYeoP6laHgS0bynsoKCRvJWEX2EK+aePe7Fib/UCmrW9q9jRMToiu+gjRqFb5H14sfqtkjdJ+
rp6hsQZtlNBTWTeb6U51ujohmcLkR4x0ZuT2hST6cSzrvFvk15pgzkb7zhmDqR98NkdP9hvhYzI1
jJpXG4J26QfNE4qrYq3mAhnFvgJoyxtlUwqYMGz7pwr0kHzt5F3Nyi1Ngm9lzHfMw3vZruc1im7B
QO/DRWzrNf7tcehb1/jIeUke9RjeLJ/PzE1AvamR/VfecnTKMmtli8uh9jdAAmDOzJanKfJOGn+d
Cdmjjt127XCxUAbLwBLHXCtx3SyK7Z0aoscuEO7OLggTIlpYPnblE9PmfRnbmwPAVHLIwyvyHIkS
Z2qqU7+DDwY6f2A6qTsQiIvWrkh3MNe+hJvOJO8tJMjA++I5bdpnrZpTLPRZd91T2AE3t1Vh8aV6
5raAVM0vQuxhXesLqWHsU/ePi3E/cB99l/2MlGFZz44Rh7ipdRqSIJcyeSKIVphq6XYiggYvkLtT
u/bHlgZzOjTIUsNwN+Ji8ofoPpmRyut+M0aQ9G+MPXZzfenGGhm/3DJfbDi2zA+ofOAkyboK4h/O
epiG6OSt0d7t2Dvv5ygfbLzp4zZ+Tnrl3/rWh/6KxgQP0ZiZNZ5+GOh0n3C/zb2hrNJIN1t4YGTh
MCicyPgXlNAPvV9CsjiCcczoq8yEQucrXDgQEf3qe7Ltd1y2XytxfhERPgBjfAGKsRl59+SM8XnW
VQ5GRIzBnuoRQiHQAeyDtAWIP6PXmfZaI8md65MYl5dYUq8gjJ9Q6eciMqfWxDaPQhWlrfDPOBt3
WikYz47ubp6SpVhdfB85tWngBGVqYrEr26Co6ZLzwHvRQARyqccv3o7X1XVNigSmSYNquFsTM2DE
KL66UiHi9Y2bUU0fe+1dHJOco6DedtxHZ3SJHktdXsoSwvzSuTiDfCFLe4+1vpIOAnwz/0Sycg4q
N58igaaB7NJOrDcGeKSqSGGE/yCt/Y48tWU/lJguOtlu8HJTAZqIWv9IkcjTpjtGbJhweUR78Dpe
qCRf0msf/RoR3gWRhUHKywn1G7QQqjT2p2uPGi/tw/Ir6asN93DJJWXwWjYSz9Dq6qIxzjwNBROn
38wuMqA42UwJefZGADqqnp95iXUbfP1EO60zt4weURMeIQn3XItmO6M4j6v+XtVmJweAJhAFvhuB
w0t4dyVNgM74OqSJE+y4mVAJzFxnbFkQeLBKqJ63zKH7NWhvMuQbtTgnfw4uPffOtF6LWs9dxgbQ
Y2sTH8OuRLXXbhcfF0PvbXHo9w6uYBPLN1uXDz13Civ63+gpI9HrUCUs81Mzw2RuHQ6iA+Jkuq7g
07ymFJMJSLiji9AI4LGtDtHIP4gt3zSBEJtXCglPysnLOukAeet759fCepu5GOzcdpQcZ9ZCqGQJ
gd3QNshCbr5HAX9049jowPsIqUcw3blLid3jk4My0SWgQ4vZzOiunJLPKfGflO8+TqV3DXTw4bD1
fuTDU1c5l1GKjLottoVF+J/fiSLvsfA+GiSeqT+Duox4qN0eGw4ymW61i2fy4ijxBazhIum05JJN
h7DlZ9fBEKhZntH72ZdUZOEkMj8YTkJD5gA34qrrYukd1P0jKrswMwndzEt3/mno6D44In3fVd4v
1HwlvQshD6tVe0Tq9tD2ydlPytSZ4Mo0n4K4OvYdBU8gadHF/wHVbiacD/EUH9CogramSsdoLBBk
Ung5bkcWpwEfsoRNm0W9+vaO61M8jsUamW0s2lS7d0rz+ybQv/XCkr3vrjYVhrVFNTNQDMlsNq0z
7Mq597KYeXVOpuFd2fIkvOrgGucSx81vhyKkcuNjFoMmKcqlWzjHZeF0fZURotqNLpmf/wxG6iC4
TgEYi6yPilWM1wYQaiR+5K/mcYsMuuDCv7cSWdEAVKUZU9uYdzSq02lYMupUu6avIS6T7CzASFzJ
J5TZT0MIDZSw2sTo22LfoyYC/Ngk4cWscid8vbGkfZZVexUeu3OCeesxk4eCb7oadsjrveONh4bY
Wz8C2XJ74CR3NESxbmFeLL1sCsJML/1NKZZJ1F8xHeEDyoA6zikAySKEEF21JDcC6AMeHq/SjLBH
klvtdJcw+J4CdANCv8oGh8FMfd3NtN6sQXMSK734K90jhUlXj8MPYs4En1v8brIDvnk32Oo1RPYW
oExLonedBJ+tgDI/NvCWeR+2ZnAQJKnuyYXZnhVdE6FuHvKkrvdEvcS9fE+m4W4K4jc7f/dKZHFs
ir4Sn0lYPgPC/x0au0Ow33QACe3sY94UahwMR36lVyPsfu4J7OaxqX4q19bZ+fBILefwcQbmbq1Y
sIH0AwnxlUf72Jt4Bwe6exmoc7AKPxs8jjPEdrZuMGBhoLnxIIffDTJB7d254Lj4qAwmgyjs9SWK
90e0PkFHgR4kMDeFs9M35PSDU08WoHsQ7tSogMq9oZecz25TBB0IhcQcNNY9FugVSrsFgSyH6wV6
1fo+aEymKDnPLMyBa+ZozKMzbAANDny7kvnoN/1xLPdTO2TLWqeuXr8l8p5Uum0OS/dTgBy5i9xt
7Ks86dGpnRHVCQyLHXUY12Zvw+mN9DOcQ7ZLiDyXvve6vWO0EIBG5YgRhPW+hka2ixrRx68Gp2BZ
MJ/QeWncnmPQcMIITHb1PtduVsdvZCEp//mNKs70MGZjhPE4yB5407StQ/84NPDSVVGxRCBocB/x
BOKDBtX8QAFz2SIJbnb5HVcsmzq5JTX9aSukdc0Q15HoTzNg2eoy1VFOZZdZIO7Sob8RKXJP4U2X
ptmjLt+M9ksF/hUoX+aaczgf5xmVFaVAP9s9k87e6zDjbMiHU74C/i+mwclXLE0tLdoxYxZqdFYU
yYZpTVtrsnEFRM9PAlnV3AE0akA3HXVmQ3ngUZervr6fpjrXI0ml/fxhojB3QhtN5rN/7od5VzYa
L/su4Ddpf7RaMUctbPvKu+Y6tRioq7wfyGe4jiVOA/XPrfgMJ/s4LpAnbEm2YN41QsPK4u6ufTAQ
OpED68vAC914guEKGbZNB3FDz00ZLAYHUARmmJf7mhcigXjcWAGY6T582p4AcrwkwW5J8CrR3Wmg
mwP64GFYCGrFVzRmcldF+8YRZyHHt941ReuIvWjwyc13k8DwDwgtHdcsoN4uMHcVoqIJMW7PYECn
/ZwaegjVd8edbene1zLa6eB9wsS48dkzutOpqGJMftJjF8371otTkBrOoIHugG5Ke+NN9bJ6zcY6
OhvkfWw12CwGpYSLm3KC8xWciqnvvjQtLxpOselklqwySSsSPIwoPBCt4+48Ni8OR5qs+wKjrxj+
+lr9+wQeeb3p0tEdHn2N+SEDn1TE+/bL8wjm3KFiwcaPMgpyDYqqsuHFCzU2bOOcQria9S5MOCu+
Y8t6lB7dBWzckvUyhQcNkdsk2lru3K3VL0gSpTO5Nj2+T7VVLVQJic2M+73qLnenZQN6jgvMgpzG
1Z3wgtvXpIK8KprC4zEBJoaMmGFAJKxcYOYx2y10pniXQ5wvPX9A6UNTVtWPvmT7LkImhTZTDfQq
emdL5+OiX68OKBixTAqpkyobvYZnSUc/I7I+onm3F235ALfInYOb1x815rbEPlAqoxBIWFYwl+oS
Vq5V5iVDJvryG2PWKaQEke3UcHpOgPE+eq2B9HuUWTk+tdWwEcGSibrbYPAmw4U0/pTlQIm9/msI
6sIN0Lh3nFPZfTBclR5wIOQ7k3S3ti1zXwMix6wOE7hm1q0TAeYK/W1kMJkjAXDXYCXHVaFQVlez
/Sr1mnHHSztqNxYoaQ0nKeaVJ89XhcEtktKO3CujiymZUXI7vyfBjkQ3+whw0qrYXfyzhxwBDfGG
PMWlPPh9VcSKbWBmlbkTPbB42BLmfqA7cJPVjXR3sW/PFLdozCnsXvw9U0BNyhUD6NjLGAdO63go
phL0YhdHE8Ywt6S2R+O2u9aovLJg9UC//M4Z9KFj86eGubYPSdTYUyWgZ9ymPMla/xZ3806S9nFA
0cw8f089yDZTxN0EYDnp79sYRYZfArpdSva6+uwEKsMVrNPCLZss1t8JGTK7eC9ChpdybTEvRvOg
m/Y9qQrH2RIb5CQ0j17oFFEgssBfbpHwb2wyPLNx9A7q0X6AiFYHKDwMu3OJj4264LmVF6rabFKn
tXFvyvO2dYuZQ4XWJ26Hql7PfB0KBwlK8rSGLw74dkDDMjPOeYfhco9ivlRi8ohgs40M2Ft1EBqi
b11/IvRRJ96eBDyPnQcUJF63UxwrimuMTnXhDIcGI0yROvcSvbcq9WHJxOj9Wsuto4F3QuqD1DEK
Bgx2iTJn0Rt2Uw4qdt56PWb3uz2g6KKbaQ6TlQ0qVFSH0046R828vVQPMWF7JjCy4W/RMS1W3kBh
gx1Qg+/HRefL5GycGVWh0Vlb4i7o3CfTmf0UL78WtADRl92EQ7113fVQNsNem3v5Q5MeMeQ1fI1A
JcH9RYfY3ACno4g3OxKKfT+hlVBBm6eTBaudQ2ix6RugR0NArotiF8rB1EDlbpIFHwvZQa3jTCYT
x3EGYdmvJCInbVQaQ7Ylkfu5W15X7eSlMNvAr58EUNguassUnNnt1CeZ09dbh+pXACZx5rPqHJBu
LLqOvaEqYzC+6xO5GdzyYsOe83QEt8t2vwZ3dn+RiLU7qAQ+l0HVZ15jPofehTV8te0a71aO85OC
VCtadYDPx8RuXSc56h9W0A9pwufo3ZDZxQmbf3MHtoKGQgamA27R+zUoDG0deDfbDtNV+qTeCnzu
rptGdNx9MwEKBhPOOxhJSRHOyIfCupiqJl3lEdSaTHYyrTo3M/VbCO5JovQxqa9CvSFVF4f/x9F5
LMeNLFH0ixABb7YA2jfbkBTJ0aaCRoQ3BVcAvv6dfruJGUkjdgNVmTfPvYnLZxvUdtT43xrtm7ZO
oT3PG4f8g6xyHitAK3M6P8bnufyeTSYTWAErUBCRP5xyl1x+rd4TSkxcp/pFOs6hRiStVBBrA6P3
Jsy4PqbGZCuqHVnueEws/x3IJqz9u8rqnSsBXJBWe1BUztnWKQ6BpseduSAjjfuayYtkxco4s1Z5
fOPdkQMFR9FvS4bFnNhWNKejvjXYSxTrjsms3BP91m/lsMlhl55qo2O6pTUAEH3/qydr+yICVvGy
WWyMbZZ7hars5HbQqHrnpj7qfFr2EPxLJxE8JZ4TYILw1oOARXpqtGqEgRdamKaSUWU9tccyz8pY
MwxI057ZcVpldiyoO0P+WkNszaV/a6Zqvbldp5/LcU4xWCLhR4zBx72abLUz/co/gyZYocycT6Mq
/iZZ+09m+l9rrJ1oJE0ETrFZNlnimlEji7tt1P1x7nU6J4czmunMsp/Wqthl88rqS9yBdzbRSkRp
iiO/N9W5G4pkky/VbyZH695z3u3auvhuxjt6FakzwIsTz92yzEFUjwO7ztR/XpHurE6+sw767A4U
yEN2Rq+ib6AfKWex77xExGWnv+OUE6FTW5vJJK2MEA237Q5QyRvLQojKC8uIJ6O95DmioeOav2tm
avuuJHBLBN+BvpXLP0+Z0QK2tkzaxh+n3VQGV81YWaJSWXqM5vWEUhp1S1GFlcUuMT5w1iK6LxjM
DqqTO7WUwBMdIYlr1Ao3Xm3MbM3XqA3cA8UxEfXNHpHT/WpjNjYXYhqacxp2rYk0NcdyUAd4ybjs
k63mN3fpDU/pqp9ne9rJQd8AXzHaQHDO4UW0luh8wzsFS7+n1I8y7woLQotmHZyEE5df+tDsgkxH
NHrNmm+mZUjeCOj948q4OiMZU4Y8OvPJL2TYrP/kkPxa+niu02ZjZsT9GLxrPUkuzbRHAT1bDsFa
JaWMTdhwGgzh7KebggaGB439Oe1O8aJJHgWItXDJYV940fs5jx9zB2Vrn7lu7HD4x727HKp82bMQ
7gSAsFGVs5WcvY6VHh1qNi3I9sFYX8F2tzaC+KjSc9ub16kzdi4Sop6iWfesBrLlB5K3CA1bPPOE
HR6Bz2VgybCb7JdmnC+a4f4dJ9ZrVz96ik6a9O9pQZMp1WHuHoxUhCCx5bA7Ai9v5zHZKI2RedN2
sZvW+3wVh3X98taTNMdTy4hf9gFFUv9qTvbJluVHUNIcyms6BTErAuPMZqCTqr9GI0953t1zo/hv
LMc/cJM79iYzsvGdD0qBuO2rTeOftSF7ozE5Ug5sXBtmgrw56W9NC8itYQTWVJFZ5/TzAQenvvXU
9I+B25PwvllwEA4Jjdh6X/WsQZ+BjU6TfU1EO9NAGL1HoBLa2BDabEudCWMLV4uNUYnBvjTn36Sd
a15YyafCguq4VBQCVf9uTTlbC/py1yjEdl37mMFxRcdzVdgbJ6+5HIo9gRibzKHTbJkn+fZWauWx
JzFw7ncl/hKl2ucSXkNBZFd+8e6s476Q64+Z+ey10cMqLbZiencXfe9WaHp9ddYp6gwe6s7XQr9N
zwNF7GwhlVphMHShYjUUzkYmlVVUpKAt7YfOe6u3n+N0D7wMdJ+d3p7Bvfmp6o3B5Z4lm6WrjwTa
P82UnznCgQRYUeY+ay89wl+qMu61qNWYcuT3of9rWg7ylRmb8/rpL2BNM6h306HSaqcAJTX7tlam
OyMV6RI7D4piMmOfgUaemId8yg51pt1ZfXkCSIVCbwOa55zEoyketTYKkHkM67ZqAQqftuxKw4gr
BnS0T9Ap6hKs2i1J2pPjDdFgG7HlEfLVfPr1vCtN5kZ1qCfppVz6X07zY4JNrVrbWHYgMTYFcn3M
m+yYBPkfSlI8gj1TSs++toHFOBYpdkluTXbmxbo+wqZQ/aGBEcrUZXa2pauf5UiksGFFxWxuLMHA
q6UXtsdtN/K8W2gYZXJk2c7eXd2wrZc3v/7ylyRiKoGsuNeWU67f0rrfoSqFnSh2bt/RGbbx0jW3
wuKTQ0tOxcVsruj6YT8c8t7iun0Q8+y0tP6Vj2/DHHbcwJFVF1GCmmV8renH7LMSBmx1ahvKTmah
cxu1zoeVK+gjPTSd/LdruQDsV2DD2PTSbT84sZtxogxB7GrrvUun76awDp2ldp0zhlJaL5bd3i3X
YgTGDdpmkFsSGWQ5BEAvTdVtLfPQldXh4RcQxJBBnjpxP2huPOfBvqmpWC0LKgY+yF9OYkgjL80P
mgjiqSf9QYOvbhhbzShqmfWrqieav0shDe7kmQcZkqVCC1jTffoIzPVYVyTmt4TottFW0dr/S6kv
MwHrpgWHZGaCbHA9+mtY4vk0xl/P+xAE61ftEOH0CKcuC03PjiYql4Ait60J9rSckn/5s3b6d1It
W0e8GEGDZDEdqnKOLPbjIUBcii44zhBswwSd2/th2447z6LKQoBcpOPz0mSoDiQQpiJ2EwTR3njx
mcMsqd1ForGPydrEuW/sHVeeCxRo9rSbgI/zf1bSP7lkrQi2l9pWcdE0dtCi9e6wgO+h3P5At5y8
0aXOGeOFf54Y/FerGzGyQHqyNsLlRmg/8nw+VQyHFuPDTs2jFxixJr04n62wIR3UZT66ZKeByXDJ
wb/4lCP4nWs3P5JAttGXar/iKQcGpr2B+Ij6jpeuXOpwxtGaGlykctwFOhmcyFre0IDdEEGXfADC
IA4xoSpONnKjaQPwrV1cEoIh+2KbrgHdD6JF38RJM5ytXuDqMF8mkw0dc97u05HLjTpCjEA+xCC4
MPEP3wkD5kvlsSqQGTmyQsxIf1ehqMPLP06UEAN5XGZ/Uw3NfSFDCo6yS/S9nCdKjOA/o/4iNwKN
MLjiYgSSuelKRjlm5yF4b3mil+mtKJ8NXZ1zJIVCzdtW7e2Wsp/4ooPy7FgV+X+DC4YpwS1afodm
bsyxiUTOkK34Sfhj00TufQNRz103LiWug4dpKl/8+czoeVM8pLRhih9zXpSrbTYsr9p8l40VicCN
NdPeeq6/SYimzhgDZN1Ms+dXB183/0hbv2l6/qrb01NV1tvp4T6bB+sfqz+sg1T+1XHsaWuyw26z
sG5bR/I1Zy+e7DG2EivMAm071MSXJo7JI+vEmmerm5NqUDfcRDWiem+6ZjhP2mfn6AevKH64cG+0
ww21ssy20OvHXIxfvlFfpry6LANda9LVbWgTg7GtE+KTUYs1PuU0k5u61G+uvELyHM2RVi0Z9oYP
DIp78sutyABNqq3XBdFa8tjo8jRQZnOd72WgNiYih+mpLVPYgwjKyA4GtJtKhqsDV+VQD8giudR2
95IO6U3P083oyackN79SWJOBuyYN3u3FfjaYirdJdc1lvTXbbq8HfH1tvbPzjFFby3i/gF8zb+5w
ya3pRWsDlsf4G839qF1xJDIy9KYqMpZb2jxhZTg2Pf1FidhEsw2/csKeHPd6tSfpO6qB6npm1EO+
IGFXD/4BXdL9MWauvxaJjpZreDRE9Tvuld2Si60z+lFiuIdZpiecHvGS8mSyzCbRXmo8XNOEZzKd
tgx+oqnO4iT4CObx2ff6/xqksRZUcuY7yICixmSKsg5i0s+iol9j5ilR2f1VdDbZY2DUA8uqNFaa
oKqcToFWRsjTYdCZUNTBxs3wPSUTYKMKM6OKUq/cj5aKGraBlJodScqCViL7uvN8BKJn0cM475ss
j5VNrVqjNzFBi+raiIlojUSd3xZPHgpP7WdXM0KZ2ET9Z+2JaWuovHaTSTPSJOH487oHKYoTm9ht
6irbYylA3p3hNWOVX4wxvZANqsK6Sf9wAB7Kyg6Fe5+q7GhWyw4eAC5xONdWuxWQU3V6Ay7ZNTnN
gFVEbpcFoTPkr3XlP7Go5+oJhODqu/G0/aBlMfXsL+IEq5DKdyFZTDCeByIaNu2c3QqGfG7QjBHE
xMT1mR+dEWg20HOX7lc7BxN9ZTBHXXsNfPOYatm+ILTB12dgZfnPKmoGFExYViuGQoP3Snc+I56l
3UiK3cYpTzoPYorEOPnO2Q2yiCnR2zyyCEGySd5zrkrYX1U93NJlulYwAoM+7qspfxnt/tJZU0xU
10vQZ59Vm19F2d/rhUZO16Fv1cq6zGTaZ1RxORjY4HlPA4eBmzPcyahtRGlW+6ZI/iacBNSbv/jv
z5PJ8NuwOoTwlJhXvRnlfsBcALtIok46D1CyiMuaIZ5mO707Q/ucOo8ppe/thAFkO3jMScyMnyS5
mlaxm9i1aon2iK8mDFYzar2SasUR6PJaJNUc987bVKOKtxydquv+lGn9UdNVWsrhguxe3Uy9iaL+
VHr16msriyTzezBne/YubSpiI7yrlWdMhhm+6UvoL+leUi6mldpMIn1zLIMG9AkNaddj+hH4HILJ
em6mx9QMrFLBAYnlXRiBeKqT/NvT2lverPRgdY2+7t/Rtnh8LGYhQ/mqhv6weOvFLObqP3fkXUjK
VYW+UrvRNxnl28tFzJIwcA8lRvmJGUPpUgH0yWHqeCAfApA++znalJDHImg8PWzstDmYkN6sG8XZ
OK/68O72iXMZONx2drVkWwyV4iULdBOLqK6zUHO9Jlp18kyxter2X2kN59LXCV56+OIsZTwbjhZr
OdhXP4q9LFP0AJHQ+/byHKytDG0TlE8W6W8jeLDTmiC1GUMCqETYT7xD5vxI0Vwqe7PmRXNCy7kU
nv8Xs8gJLOuWBpCufMvFwetNvP50LZHXi6/RnM9oF7wvDf5c1/9X+9Z29aaG2s/yGWWhZJvrQwL3
7QUPJ1EuwlShOYybwMZnW1s3YQeYHwTMrpRAc/lkV9ukHakWRfazVJgumN8eV2OsXt3VYE5Rrrjy
Bv+U5NzCEyzPAqkBe/oXF8nbpCZCzWQRJwsns7NaT6mR7EXCTgO6lNGkQMit/ANA/2OaQSJKebUq
72XBHB9iI71nkms20PLfkWkuHjbgjSajLXQMn5dAAOdP8KNbciOuVmElR0d06OWtcdZnWPMCztok
GRqHXUt3153qIoWfNZaHOSl5n0haq9rsP735v9PmOnlugBcNooGxMnuDB1QIXXTnYvK0Ny3x8fcu
UMRao/d7LDoYKNYJa3jfciKhfb942qBuXuOPG1hA3Kkdbbqqua7DurLycVMVho5ma+jyhwjk/Ilk
i5F3tWSKWgBA5gEeqNDMM3QXCTnsEcwYjquQW8bi3d2tbXQydFGyVIeRH18UObeGJHL7v3HU++cO
zg+qe5sEzW/dFj95uT5nJndSwwEfoz08F4rlfv7j/Zfjn6pn2jYvTF0CgewmjFrtfd9FjDGKbOsn
xWlxmIxn5h9hQRO7dvablP0aysl+lRPfgZbVMy25Q+kHbbH1HLGTYIednzFlnA7NhIY05u9AO0dp
iesEdOMUbyTEXiyr3xst+MLiw8UgNV95PIkMABfVcakA99KffCzJ35TR6MhLUFJIQV9n4dykZ03U
T3nFHebaA29B6fQHMQ+7zlM/zfxXzdbG6q6JhRV6ofsITlURbPEEusLY6PUUtctHQlCzs/43zSRB
MSkiLG4jZv3LKx/PTHHOfaYNjReXafChyOQJp0VNZ9tRTNa9F0PV0crdtejunXJs87C8WaxE4BRa
tySloJPUyxm64ZoYDNy5nSjsIlnlUdKMNy0Z7iBTBx2yo8VwNRk5DcQaw558devwkmFyyxQH21r4
e/ZOXvrUcXZ5A8vOKdM/Oew5oQU1xFkNDlt9F4UkNNY2B/g099PRkJ179IUGq5b1PaS90sFvp2Dn
Uj8yIzLnHwyJ+d8hBQtU3kJ0TDXocd7hNlH6auxrm1lL1TrpruroSUxO5t/S6AYw0oLZfdVVz4DD
+abL8N0p0ZBAbWvzLsc3QouYjsulzzu6sjwlzSBKs3k56XKG21W9d6xnQ8NTo63AP2Si4NcuJGsq
nMq+M0l2XqSuvH3SGsZFqy0vYeZfdiyHfCgCOj6FvQ+mRRO0BC+rKl2xoZhdsWzkWhTkQ5BTcT2Y
W2FpW7kGYlssRHLqa9fErF8U2xFTFWCiTxGgW/7zqmysjPzl4kwYw6YfhIPbrFs3Sy/bzaJlGiUb
fsuOWX5o4ZKAaciOQknrNvltd6ycRGzIbYLtdXx5y0c9OVhz0eybAXDNkvS9g794e39IOHVmuolo
1AuBRIzNHdRATS9zz88Z0zgke1c2ydWaZv/Fowpn0sywVnFB2+ojLYLhOntu/WJWHkHUk9DWf2lt
L0/CYRTnySwFfOvyW+47/bnVXLURQbUkOwkwvrXV6l3oWMxDS/7tzRplsjMFy9gr5Y+xy3XHXnTd
2OcGp19ZMNvARfTPWqxbthTrHXcCY7y0S57JrtZ2nbtMr9M0sRTH8QfGQ4UZPPBWTTAg7vL/snYG
ugJINQwoBly2Q65pG6Nf7bsLff+StsZPvqD1ZnW3PlfNIDeGYzK5wLR24MnJd5qm0Xx4taQpXOrI
HItP6DkjwtN44tsx6OXglZQ3fS+yx/opsREzXrzUSWPGQdB/4iPm4w/EvDF4KHZV1ZF8rddrnNQU
dXg89f/Mfkr3VWXj5WpVcxxMEiZEDXzUmcYMtFEVLgd5O38UfYOqJ3Qt/c/W0ubL8usq6vJm3BHY
cmt9b8FN1iGuU+Y2ryodqSQqMtrrxIPFmNdsU3STCuGZlj1ir9iJTBNH6bkMpeeKuSgvSFQGbk96
w8jZLVXrPVNAwE01NXa/oAj059I1y82QjzYTIDN5V6bS9pjfmudMW30GTbmOkKLBST2GTyNDa096
6Ydai/wJ6EiEplZY+BOEfuSOTncgC+vervv84CsDnmocFcIt2NUmDxo4f7yUtJPeLK66kMtWeDOX
65IOc0SDKtO4KQb7bbVH2hbUouqLMqLhK1ai2+i69qZIxNJrx+K5nM8cJHrsYO+JTYvJag359mQw
dD6vcuo/C6f2sqgaoFrMHHhI9ypz03epu9Fsc44dn5ZmsHp2iet23n8Pbftc2YH/zCjRfmqU7T9Z
mErCQXlkXVRZIPFmTAQDBVOWfMpeNz+dsQP2AgjZl2xDjVn0OP23SLe/1NJ1/utdFF67neuz1ij/
VrfehPCwBhFpMHOYMSW9p1M9YAgq/LudlnjZgyXYtaVm7MzS/5GlqcXMSihxHpMrryOIZSGCjAux
UlcyhlD1B78hpmPQw76WCSezqP6zVEEyjubYlGFJu1cmGXP9vBhmTP78/LwmRv7HGdPBhabBmSnn
hYMy5X+Af5JyTi3q0STncTuqYad6sA+tCqZd79J7JhMSZUqIym5efXU0ht78Y0oVbDuNfBKvn+1N
ITWs4oNrXFzB8GxpgosRIM4wLMg6OKCirAgdd4Lms1A4Y4OVmEbdrjugrMS8wp/TO3QGhHs210eJ
j/o2dpiOYn6v82xh3bkbXd3/Ktsbn3FXp3PoIl28lbYaXjthGxiIFlmGuT/of/DXpihGyn+pcbie
unxR0TL3DK1Mn36nMn1nM0+ocjyuw96sXQpyzSuunWNY+6Sy7acKeyCUFUG2jk+GQswJgd1LGNX6
k7fWJwCTmUfO3AMrlZoWvI59Zh7I/Rpg15kER6Wcgi3WOKbmUlhPo1DWk7GkzDLhip1hByWYMPdv
1frWPhZwTH4wcWqMTpRabkZIWZBfbDEaYDAqn7/nxs1vicLdOsxkpJ38xW0OHXDItix0wpNXh6AW
keSwki01vJub3UbidIJaGdM9fR9KU9KJ6YONefDgps7orFnz9YFxq+1iZcrYrGlj/23tLmliT+sN
GVsZSkT9+KXd7PWvXlcNH96w9phBbCyF4ewx6QjTeSJjatJd92u0fZwsa7PWlwrAHYP2rORGX2W5
cbugwPPcohV7ujT33Vii34/Z8OUMJKn0uDRImp0Z1oejDohI9p8RtqkocEbiUsRMlGvbbEGX4/bT
bdYMSkToShPY2psOa0/l5vpbrerkkAW2IONwTJmoCeWeKmvSdk5KGobTF+1p6TWo99W1OAgK+zDo
83xvDMXumqwgk6bqLQH+X2fVp+mOSKddATVHinOHg2KgrM18HVtWLxh2CJArBkeQ7uU0NBCghv2Z
aJbxdyk5aWtAgQh9dPxDB52eHeEzb/dprrpE9Efdod+e50Z+khNb3ZNmav4sOokBbEjDDeTODRey
1RCSA9l6LLD8Hyxt+qkInfiT9nrx2c+mVT8tTqFfzSCnqNPCh8k6WJwf8z4XnXNLe8q7ztBTwIaM
tQL5szVMzWmsaroNIjWivNP701LSpo/z0B4dknhqjUDTcXg28+DCzplbYLWnpGme9HxqHurTi2fP
eD7MW5ajh+Veejb0ddO1Cv2Hqetkdf86AojivisuDj7ZcOHrxPlSXAehH5osPVTUAeHiZugGvbNJ
R+fHLqnunPG3aaw3d3AO5eORVM6rL0e+zJFJmNvE6WxfXOV8BPjIIiNrfspcnpiCHL2G6itxtm61
HLzVqcK1sx8AVzuE0+q8DtQ2NLE9eyKmqzeTWdFLbUHh4zYiiIhO2xYZs11M7elig/kL896nZXEk
WIRRc1Y9Lmb9s1hYu7gq89p0zoH7C4xQR1/P5nFnFv3ZMfqHODc9Lx6zJNk2Ag6uPBXoLIdVobMo
wAeeyXk8WANT5syp9pVXrKFoeVaHqt6rFlC01VC2HL/djbK+mD4nuV4cPUb942C8VOSWVmP1RzXi
jj0H81R3sEaPPzp4kY1/ajnA7Cl491PQSJLH2F1veidWau38OX8lMBNwzORU8zwS85Vr7S3gRcB4
eu3il75gW47egVWeR28qNFBNeaCkPixFuXMq9YtSd8jH8b7MiNPLzJHsenezaL59j4m/aIEfMLVH
mvP/oIFLThxKaeQYwLP1zc6CFzYQDxvk+fNSumi6JheUV22MUV29qWMrg8KWbIuSCbiNLNZ6/wZw
t6hwja0DIi3K5DkPxM1PS+Tlyn643ynvEh8zm9NOBKrqPoslET0E2stHv9jdyS+JV065awlSCVGK
/bjxfBZZJ8FpNavkNCvjWJQlzia8YOQrRP1IRgySQ47+Qg946g10kjL5qNfiiwn6EV/plWD6PfP7
SwZUDnbrJvBtuGHcoPtnYop/+EyftZlM+xyMmswS8UdJPZYmXhBjrp7LrntGYaxDlvTRaU7eV5ar
70a6Bz0tk62bBzwueRDOcrj4KrEJjXWfPCN4pTENgMMBF4V/srL0g91NUEvr/JNryROLXg76UgAH
ScRnFLfAGl5Wp/xr0FiFkggCWWl7gfvNTPpXsJw/otUPdGgRXpuzo4OHWSaFga7h8TcGvh8Js1Lx
7aUAvNxktrueysAABu+19qBRVGDinzaZgAjORp4IDx5VH/q9JeUNHF/b2bgpw270uYzWfI5HCt5N
6eg/SRLQVumg/1nyJ1Hkd9V8/nJiY2Jm/vWM9tUpSuoIRltT8mMD4+Bb0A/k/jzTGxIpn2ZRZhHe
mYy6RMwh1cHwFpJt5uRZltPZRPJICp0fQddZMZDqr7ZfX5Zgjdy23dkiOBqzex+walZOxRzfnN+b
SX9vpdiPCdhbn9+mdv2vKedtbq2b0gd8x6JqMKqzCMbL027HicNUNH12m/GgLOd16oOPjLAwMBLn
uEx4J2Q3XRc73T6SdGZGkKWXfXPKPy16995oONqznnEzFP2BnUek7jXqtjreFX6TUd3kMu4N6FLB
fVwwEAHKICoMF83P2NOUQMiI/FT5XyYgSksIRpr9k93HEExPnft3zg8mvj47CTZV53KpY3oiFr8r
ft1WP8np3vApgwYK973wX5RLpQZkTfF9HhsvfPD3eq3dYXrDrjxAoMSj+DUlXa0g/GHZjC5fDgib
zD8Z28crBH0iEAked4GxQbhzh2zXJF6U1mNUdS+J3m6mSnHz04W41Z6N6LEC06lLWIDgcUlmsAB0
GMNnwbWfsuu2Yh7sEskBI0hsxoLmPzHdHrXlJkuJkgX5GPj3hRC51ftrNv7O78wNOxj+OoVzchmt
ptNvKc4objEZDk53GydEfuetksbRM181ktZ1gHrklZSdNxVcFoOWmmCYBhz5sWzLd76GTm0xWgMg
frek+hCNkOb+1jFfa8xQDkHSgtAckuPDGU730V03EAd9ChQB1GkCs1s4oCz9NelhDsVXm9HOGxaG
cwpPhS7owc0GiklntzKE+Ui19jSZTUTH8SdhDlVoIvSTrI7dkaAUZreP4VRm1r8juIRfhYvBdLkx
wkUfosD6KoAApAv5B1aPuukQDJQTIBVk1F3FHJkItWb+6YGiZ9p4JeAcpIcsiX9NWZ669t0ZRvzf
emxXxlNuXWuomjTdmsF5cD6MCZjP+ljw7IB1PwBDJE/aosIHXHnY4KFc/UDj3DtkGEyXFJ2K/Pze
uGHaj3TbhR61j3mrdqu6FuVdGslBzlq4+m/N4sQ5DzO75x6haCS0BMcsHV9sarZ0sl49i0F2QmbH
nF9ZtcZPJ/gD34UZbHgLP1lU8kTO16aokmNv+desJ46Uz6M18RxOz2w1jlwTVrbsAd/XjZFclY71
hju0hcQ3qu1oO0ySGoDDAWUayL1Ydpnsb7UN5Ziu+yxNr4OPOeKjNT+RUc4YV3D4qC1HMSkZ71b3
d02fUu3Hnd9bY91YLhuH0RrLB+rVi5sqJN6zJmJjRGT3GA1mg8KFycCSI9rlKvYhq4WY42A8yfFe
ZFa0tP+l1WUanaeRafmSMLgTT77uxNV8mcpXQsIiLkzknjdfFzg9jI3fPAdUfaJzLlBvLCBOzWtu
W5eJzJVBsCGrqgl3ckKZXqTw6CtekupDYDybiI4EauBeWr0fw/iDRLVly3WoyyNIfZiOP30uY2e8
98XVNT5d/tNQvyckw7f5bw4TLbpyq9xNpRQ0u7NFoSEd5N1Xxd7KXiurQ6z/zFIZket5EAtLupQB
6XnIZjdceZr1CZ0WR4VWmVSD16pyKcLeYTaJkeVJVozL62g2Zsg5TCtzHdrdH9+7jtkPElTU88x0
80/anBofIycFMyNXvbxOC8631I+qedcIxvt2+8vMIpI2ADN2YBM3DJ9bDcEO9pAQAthOmASlhC28
2XxMCZ499gZ+Dwn/08IO+47aUNYbSqRwILnNgMmpCSHqy7gG7ZcGPtbqp7W+K0mKW30prfFNeWA/
LzPidsd7aWkBl/ihCajjmr2jQ2iSiINSuVT3xfv2ze/1Majkhly6s8Euk3nQztXjaqNd8OS/Fey8
sMpdsFKqkqw+LDnpIqQYJsbFsOxQISmsHER1auybxd8jj249hJ0M20XXvGH+B7VH0H112XnIjCnn
lEbRkZl/n6v+oxtJl5ELeQofgsC7GaFeSwCC9A/NwTNqLgjRLvOKkZxP4HOuB9lhTVnuxkI0LSFb
dfGioRjXZE6QbkgZcUuHy+LiZpyT+GGtXIKP0vkGg9kAoET6QmaQ+m/CJ9npr6ZxwBu6yRtF1A8z
W/N/pJ3XbtzYloZfaAhwb+bbCqxSKCVLsqwbwpJs5pz59POxceZ0iS6o0D3dl4K1RHKHFf7gbRrs
8lYC6L7e45HD0EffkJcDaVOn68qpHxpQEPu8it6KBmWQLtszz9zUVnzfV/qjYsqfE5MCKOb5h6F6
P4H6Aq3y+jdVrV+TId5WieDeji+MzNwnxo/Kk27ON52SpyJ59jTmTEULYknbVpBnupDSyfylRZdJ
9hJmPzww2Kqkp2s9gKAHq3rIIZUxZdqI7ilVO6Q3LNShbtrqpodAl4bdVhQHbXoaxpdhgBpoANyU
EwSl5LqP6utaj2ZuFE2VuNl7iu2WwG+RDb9ETyTfjDGrgHYYDRqagmPFFTGVw0oBcFwwYgtRdW65
2Uu/xNIg/T4myp0MnBsGuoz/QBWU3vWomayOSSK91YPRNA6T6bkBLbFM9e/CLL+zNO+mC+yXuNCh
IpX6PlHDC2GpG9g/rlbZbzA/tk5u3zKvZDm372nlf2NKR9O321VDfaOk+VXmZxtdDQ9q4q/bwd5a
U/8kNcglGfOjtSVS+kIhlxjNnnDTe9OdJTg0wrolRTW2Pskxp0D3q+nTKxEUsC1q/cYXnA291n0P
aCGsGtkDJFZoiqKJiExaUG0bJdiJLLkDS7419J4iimyn6LTLpmWl1cO+rXIAJZb2XvhBsANutdYt
566XVCulYYHQHZHwk9pTHFBxQtO2a/i7Yx08pY357DviGxJoH3RTSXL7XaxGbqhIN9CjSy0daY3Z
fbdBgf16bLuLaKwPaQSUL1Luoya/CybtJhrzRz2aLsqMklPrdBLWIXxMRHahJCFZnk87hJW6C+fO
Qx7cM/+6ReTiFhU72DmUaWlnPOi5dV/59X2u++9o7f2c/OhbyebXIdv7fnwT5+lvMO2gfi1xk4Xl
rdMAroViHLaxt1WV7HckvPe+G0JUKZj/Gsb4ZhUiWndOnWwp5e4mTUJzKWEjG0jlTP0UrWl/1YhK
BhsKYFhg2gWveB+rMwwtRSBCivc0SZ8A0QCxy5p61QtUMXOP8V0zfCAwQItTL6EzSPGazlButDr2
VhUiEcYE17coBujXsHtC0wSQSamptVBBYmRkAPTWt0IJoNu1/SWII9rGoOtWImnfhlB5RHYIfH7i
M4i2hYeOpSN/VjnZ5kZpYbExfH8JE58BD2x64xW8gDwUmCzctg13QAguZU8PNLjyNAFSsYho8IE9
3U4ljE5OjFjcBlGbQ0ZUFKgW4a3VqAhp9s03vx5+TmkItyW/bLX4l2/l9/wmcLlUiv2UvaiM5QK7
uQLR3kG00fhF+SGK8HBsMuVRpex04aLI68q3OILs4a1WtWspJTrIEkVDoVg2kOTul2nQV7ab2L62
fSG3XWxcoAhskxan3xlNDbwlELlqFPdbYelinVd26xo92K7SJqkKZb/px/xedOaqqur3DixSbdcP
SiL9QyARgjYtqa9FrqFI1DVX8BZ+hEN6M2iIZ2QaaEoRIvEpaA15BoDhaXgZdOCAgd4+GSGKJA0N
sLVdciN3QU4nwQeOJeJi3GT6xDwz0Z+TRnliW/wIYYNHnmFANgZEUFawXg1rYHzYR8rB6GNUY30k
L2BctslGKELeotgIMMX2mePXSAsFSv9qqpayZWoOCLES1XtglIzIfUUYw22GaLZ+qMeMdJRycw+x
WN8FvdZc0uvK3qQ5tWiYVPFlpaXOoazy8JHTQtkEBfoETRDq9PRrQFQ1OkRFWwLr02tm3Cp8H4Xz
7abVQlLJxgfNF8jxUW8iP+MB1Y9ML9u5NRoav7WkGXAAKiIG5CKYqwWPHrgL/58Doplso7xTGO9C
X/E7dDWaIuGE6UWNA6ZR98VFbAMxBBVbtFzBIEA2eZmXE4ppU9TChEMWoM9LOAUVp95Hog4BQLoB
VXjUHScKliy70uMmO4BTTx+YHTFfqOp8HypQi+hDF3uwtuhPAar8bjXBdDfmZvFa1pnm0jxmhAz4
CiaRDxva8+u3dGzenTTCZSgAWKo1SLJ6Xkc5MVh7NWYk37QFVbj3q5yGQ2+HSGrFdMsU53sQWvu6
o7kW6XuZ9k9qN+1bgxrRY+ywKYq02TYc+Be1B1GClmO18kO0a4zQuqQjDs6LnSyn26Cyrj1gYlKv
OfnZHCRc+kGjUIqn9HFUIldUwOjYv7XoL6xA2WlSHqSVxGutMCCXmHZ/E6rhTyuGO+JN03cGmjuj
Sx+8+R7PtIAuhQNgjsHdNUCny6BjjNt5NfSxaEi+29yVlx7T4xGPNceGe6w/SsbWlFDNc9Y5yBfJ
bKMk40508ro1SGa8NniFFAATXb+0lBjNrHBbJOF1Zb/YJSVca3/0YoTGNZqU8zLYQG3cKCDSNxz/
ENdzPGukMTx5g/Fe0iIOsulb44fPmkErSA3RoI3Xdpt+L5C+YKh1lSnDLWcnDAVLuqFfjltME5W9
Iywf2jhMMg3+435C/WdV6UOygazwLWq7h9r0XvK4AK0+HDTFu0vQnl/ZVQOcNgC4P1XOT+6kb74W
/zACxOdTN8rkLm2GPcD6HlXfyq3MLFwLRT0YYU+biX9fZsOdDUpJNyQN2CK9MIdE3NZKm7khpyy8
GmilQZsIgOg9k0EILEODRsEYXjvkVhXYCSdOPqohXqOOtwv86kYvoIyaNb4Hyrgds+BHK7RfyGrR
JUEQbILQi6p9FDKJQKSkDXdD8JyCtba6hMNF3fWd/WIO2W1tONgpqPih6K1yZ6TNTwU1NFl7lC7i
ShX6Thk8xnlydBkcbZRq2s+NBa1QHhK9Ww8FjOxScm2UqWDOi2+i9SFBVxplGR4arnPZaU+mDlJ4
7vU0anwIyxjVFgXwPXfhUxkUT2VPsVwnxV1jMgEFwXNrhGCWUsRZVp4dXU9q6kqA4pyh0XVfVDeC
FuoqS+SG8a4Nys57jZXuRgpeIvpu2aZLr9tZ8c7SDkhxXYnKcf0s3xcjYwTdmK5j1b5yJnLL0HET
K3Xz1HxqwvxVAwq4ov9w1/IBIzhsYpxeJq9bFRpTUGe8ipHJVIrukin2TiBHnOYmM1YNxtF0Uavm
DPBUDv5o7SyE1jQ64aUKPYadUBpXqokWdMWE3WFgiWpAGk+bQhvdpqwuTAtadWBDtAlj4buNHj0I
P/mWdcG46vNaA4VR39YpBHNHp0WhUSpJb5uV9U6LWzqPMy6HkZ6yYhANbEHeVZZ5ITOA+q25ifv2
Gsb6TSX6LbKrqw51P8PorpoievQ9azvUtnZhldN8q+zKLk6BHyGePEnu7gpGfqX9KkflRgfGrwBf
h0FA/eLjfnFR19ZTZJQ/M8v52VXTPBq6V/MAyac0fRsy8weptA7ahxo5hRK9tYDksA0r+B1RPa4Y
c/Vr0Ce0e8LpenLKG4WGHpKZ48Gqk45cupIwI3pabfAcEUcID8aIQBQWU9M6UPOt7tnPrY81X9tf
NGl9aSYxs2w1f8ooeTN/ZrWDoepk8a0Q9b4yTFRZSohN6ArfCyX5htoLendJDsxIu/Ja73aIQbg0
am/gtsG0wrSQLugRGoMKxbhUGeNbx28ehNXuFT/sf8IlN2llMHjqS+eHPpUaklqhBtY0jZmjyFfP
GZGJjLrV1Bc/ujJ+jL0MKJohHgNrBPk2tdbKkP1DwyTxTo8Vaxf1HqQaBHWdAREhmSmHzE5pU3lm
tkNcRHwfZI0cOoomwWoMjXkyl042zZTGj4Z14Ss62hJpeTnYJZemqjh3cLCNggZlKpTLvgw1ygpL
zd6Cbh7QGWgOD89qPrHAvUinOd/1IOuQ6E6RtnPmJi8kRljgOj4BKx+zK/9FMwZtuBnEJHI39wT/
qEI48AcGEA78Wb8xN2rammgHorv5MU1Kt08Y7f+IPPBIaA5a6ZuqRXC7ONJxEYIB571UQab+ro3S
KS5jjK4AuDeTytzAA8hrWMmT6g8QgBT4ZInTR/DwSPimLJu3NsLIXRMB4xoHtfUODPLLdB8jE3NR
VyWcTzMQK+TqyaEtmNrTgIoW4l7ZPiNbQAEM/QT40MkmjUcQHDXDb8S2kgcGlfYOBR8wlYVUtxQq
KKTOUHxarcluQIjkuw+771Wiy+06DQ3xCkbJ7CcC7KpDmsIKUxRRNBldgFcx3tJp0OdEXF3nTffL
B4xqax4lq9Ac59qQzAorSy1+GdEIZ8Yv0r0eFc0VKQ0yqckunvqXjlwKkWpzePToFFBax+9xEz/V
jXNj4dfAIRwiQYGGFy5N/qGI0sdo8N4jv9G3vuyRzsQ4gkq1/E0e+gQg3D6oQSM2Zp71a9je5McN
roxIQqqb1E/bba2NM6EHnAfCAgxi/cz8mahc5CVve6OzkPcwnRJIPMhuYN+DjHqS5Tcm+Ew6pvHE
kAH9mjzMqZ0CrVgD2BiAwVRvRVreViWXfDiwMXwJ2Yla/aNuQ/UCRte9RNfgomzkM/1g9NpV5kg5
7R0dTeEmbYCioUAMYaGodzgLss0GJ0SIoYy3jjMPX2znMGpov3WKQLqbzesmI9xFowqhHTs1ulmK
vTbG7BksvIbEqE6npohQlgjD57BH+KXWuis96AOIVmUIhRuDFQx6bv2C230MkfUMi/Q1HIK3PoNK
2E5OureHGOKSDrG5wMKdDlCeUMkF37WEPnXXdNByNDCnqxoi/BZXg2wPn157qtgmYL5yo123ba2R
GM+QU2dMXoIoGcZtokfjZVBDmyqEle/NMAc2aiXVAwNbmoT6ZGOFoxx0SvT9WEzfUfvP9rHoujtS
O+e9lg5Dalla9EB6WSLYgxYd86BhfPfpkJgu6CCQCfhKFkjtQnge6hnLlsVqkm5L0VfpVYigw2vS
Yw6zsvSSHEgkMr6ktcOCanobgVubbqtMnXodj7jtUhPS9Q9JR73mEuUz2PEoAwPPQbDfnDEc5HI7
slxmmFAQkHJBj14voOWINDTJh8w3UMsRs8LhvcxmDbS656Uxt5UWhwKHHg0qmaHX12jVJahJvivo
rFWLAy+XIGAru6fSjrWguPErYJyOl2RXXe1jyMIQWE/N0mUezxwyQFneN4sXXUb0eWrlgo9EZ6XO
8clpnBJKMsL8GcCMWRiOUYuCSkqRxo9G0vPim/kC5nCii+c0d0bMxVp3OkexZX4gM4QPghie4obf
2BigVevIxLQgR9nMHupbq4zVVakDN+DCfgl6TOF9vfpwLINtNYG4SUwFQ5ISf90SaZ8wNREzqPXf
g5LAURymGxpV3yMNKrwh9bs6l1TUmFSOYErdWBT+W+/FGuhzmsSeAJkqmCtuRGA9horB2V/Wv5nf
ai5jwfyXk7FdkMr3D7gXRLupgM3cReqwTrPc2rJlDX6vHl4Htv+CWB0eEar85Y2OTSWGfpMYkQWl
DkJ8DgmxjZaawFUjHcl99PHyLX2TiTwbjq46aCT13YAzhajq176wK/QTAYxCGkuqjUXHhKu64dQY
4nSEEju0puuV9F4DAx0HU+eGi0w1gH2uzn3woJd3ed+Nl7EKlsSvLaZMfkGDEMUfFNCd2D7EjEle
gYG2V5FRqCilWcD0dKvZ512RHAQafM+GEAOtWsV89Acv+mHgUEI3rI0APDTJfrJ16VZ5YX/3Ry3b
dwEoHxExfdbHTLnR1BQ9JrbAr67yp2t74nsUXl0d6tiByWjWzoM+IIwVBgn0Nx+AsmdX5WNv5tYl
VWd5mUMSf6gqW5PrXjc9wCMKMnaTgANf0TR4qJKkucSRdDo4bQXHXM1orY95xWwxGdt01jducTFR
HA2L5EADbZajzASZLtO0YScZoLx6Xj7QOy97bdcJs4IK4zTPoQQIvy5qUJO0HKGCeEpEs5v2T08H
ylwrM/wRRXxUVtJGzmM1Jh03uq/U3BCox+uS5Rvgf8TxC/NV9Vu3iHVIyQkQWGEh0OLhRKCj29WA
3yZ7EPysKqx91QQvXaoor7Gg/d4lIKFovVXRLFNn+h9NQB9Sbbxyq4+WtcnNyrsXGghJjCmKdR1o
9W5QIFDodOuemn6S276lPPeGNFzLYmx3TWk4kK6n8MUYPSR3hJMxbgzNDqaex0GI0IX3Kopx+tU1
Pd4VQxD2JO8Ij/SekcEmiNWHMCvlt0jvx71pjclvPTJqGBUaK2/dVyHEj0CLL9tJhHuAOfJaicv+
RvMz5z63ygK+X61DPEcnjo40gpGg1P2W5HGQWNeaIwTNkOptM9bDuO5aOwLpMpLbg+d66iyh36MH
afwcAHRjnZD7BZO+wsq1mwFbspdErxvQLMokuamU6c5obLlvsoLhEtAsv6HJnIi7Hn3MrZSN/k3I
jhxyNBghsDaKAu6v733XoyzzsPXJ571um/edbZLShOhbKKUMbpoprTY26qRbtda7F02dRcitTm3u
Q0NYB16gv/GV3Iy3QvW1y6r1VQ+J1hJYZzxy2NAoy4zLPkgQAZAlVzRVfdcTW4QlkhwJJmt44gzi
MmU654a5oOQm67jzOKzfVSWFRiKARhprNBKLX2lK/rQt8iwbXYzetHyVBAL4i9QabYaMaNs6SiwX
StD4qsSA+CwRN6spndHUfqbfQBmtLnRjmGGRaAhNrVccen9CuhBKiw80bgrdLm0zIKmDuAstpMq8
MEz2NXVCtU1Hs3p2FD3XNv9DA0sk+FFWri0RQ9LWiocQaES1j76shiafgooJZQLWEpt80C/0mf5s
wfaGKzwf3x6yv55GNkWVF4YPEcp/Qj7aNRJfkjNkOOPfd8K965MD1MJxEsh9FrYoobiKmbgW1N11
C7AJrtYGJyo+3zPuGWdsGk+YTpqWhokxOayJxsjCMRBbMhybacu5BgwFCEAzZnhbcSx8bW8lTsZx
bGE5mnDsPyyaTQMUYw3gEmdC4dKIBR6XdFeJG++YSW+YhwT9df0NY4j114FPxSWcbtPzFZqw558f
GV4yoiZBavB7K1EsMKXlTnRtQuucKZk4Zd5lC2opTcLZxDrwcxyRmgy8E+zdVIp5Wuc095BnQWqu
++m19rYOXnFY3ljnHI1PGU0eh53N0o4ez24rbehQLHKL9EcIXN2einXVPbXRbeDdhTWiZt3t1y/0
XMTFCy0QVS4ijw+p7+xLaNx7NN2um119xnz15II5frLZdO7oyaJB1/VEm23ediiFR9gJrdodORwS
DOv0QrlM31EmhEPRngl8wl7OPI678Cf0qWISYG+qa8ItBzyZiJWhnluV4lyU+SQ4ejrdpBOf67zF
zqVTDe/XRSBp2ihPwQOUWxcFdgMh4zPHy0l70ONnW252poaopk6qC85XoarCt2MbrMuds87zx9EV
2/P2xie8AY9fpznvm6MHRRBC9mR0HF/Bk9DAxoNtJlMEL3fOhVDMpqpLK1Jb2JaDk7O0//Blb+hl
tCQMAlyP8TTqI5J7+ays2QKKYmDRTsCcPWoyqK9XlW6g0OKdWTunH/a/f4GzeFhYEzhBqBw2FZBP
xifdG06klG9YvHiJesYxUJzciYwINCE00zSXDvHOOCk4QBFN7tCnoAdHu/Nb+0t5wGviwtmhzhmv
5bVKCUt1u/Ld9syZfnING5owdEfl5DMXqylOCxv1AlicEzPOMUPv6MxRc/Ls/juAtXydQG2bCMlL
V50ewwa4Eh3a6MxDnIuxcOr1W8cODBPNnYGWNDkIPUBFPrZxYp8JdHJtHD2M/LwRjJK8ZEI3wo1J
JyOsqSazQpdigEUmX78+ok/vhKNYi8tIbwwaW6Pfu1PYo6uHZJASUuN3gsQdEy1asDQWbWjK6Uj9
aYgPXaRnHJDFiee1jh00Fydc0SPqpfqsjnpLKdmuvXt/L/Z4Lq6q39fhI7znG3Vvb79+8hNf06LB
R42v2aqFOs7nlxyGnTNoBo46sajvAsphKB8MKc9dTvLEUQMv0SaMpkpp/fXzo1NNMSmpxwRv69kw
Hj2+Nbhus3DD+2ADme63cS/ddFMHlP9rb9u5iGTYq/D71896YvtZNvBAzRGaaklzfhfHf4NnFbaG
/oVrWL+s3LpoTPXM/jtlgmpbFlIN+D7TkV4sI1N6ZpzRdnedKJYfYJiCQxcZmE42zJ1jW49pSzLF
//qxTq2b46DzYx89lq2MdhuWs1pABLNe1cbxcQqaFqG8gIBqLSnu/0VEXpVuodAoteU5Zjh54bTq
QD3Vvo3tK5gzFO4/Yszpvo5z8nX+HWd5nPVZNpQp8qJuNwU4e93p9AIC8rUcLCfozK+DnVwdR8EW
5xoAsgE+Ywuj12JSFWBZYpb2uVxw3sOLG9eihfp/b85anGlmleZ6UQh0bkDTrJi04JDpb/TWAcw3
rCe9B22rn/lap5IYy6ZSETZWabgAL9Z9HgeAYZMBfNCuuNDX9Q7qMUopK4hrq+4p+aWcWZAn3+RR
vHnBHi1ImsX/iYcQaSd/mmBA/sWnctBHUHmRBmbDnwMA2IgGJF87V0DDYTKEhvLN1xFOJdOWg2iZ
gwjBHGbxztSgUIDIRKhpr51b9Xl8Dd6Djfkj+O68QnDKttk9QgqTdubBTp3Gx1EXb06z9coLLSFd
gQCrMlnXQC+iFb52w5lAp9bhcaDFsT/UaVXkLXCBQDjPmWQWYJTda254V4G097U6/IK+dOaSPbUs
HCH02R4aHYy/lunRsiioT+xuKoQrpIXmnclZTQfVD4bd19/uXJz550dxlEJLulygjGUCwtdxVx6m
l/9fhMXi0GsTlefIAIysJ++ayoZKM+fMFzp19jmCKpx9a1pUBJ+fwmv1Kh+ZMrv+0HzEhXWt0i3D
bWZ4cXD80LA//vqZTi49YWuqybo31T9Mwp0R3bCaDAgo7oWa00mKQJeO/+JocP6OYiwS1Kpr4HYr
pBud/aYqv+vp99dPMW+Q5fl6/PsXbw1RDyy1Ep6ibh5GJuM5wADTkFB2++3XkU6uMgmcDsochfUy
cZrA3wHik6QtOU7Coe/fjwmkpK+DnFwER0EWKaE5jRUydJzcVZ8072qOzYSfyfKmURr7Wh9rBgJl
9q8OIUez0bDCLp7M8PPKQ0ZXS4cq4I5C3bKwP6rcQFf84+snO/H60LATmm3Ct2KNL0qhtrR75g0N
Hwrx21pfGaJb//MINJYcQ6PWMlRrkYsZYEsne6CLCQx+63jo/TmkSmc+kJR/LjhadNIwbdsA0rTc
phJzyTGenwN4Be5XGxof2srcWW6N8RNkgSv9G6XeBmyc67nTGkttWgb593/6qKjiquDaHM2RZPGL
l6kNQdEMdSzctH4rdTQTH77+/ScyCEvVWOSqTi9Ss5eFc4NIQwK4B8HatX0PO3At9vGTvUGmZT89
oSl75tP9uYs/h1sse6v1PUa14LCs+mLGSvsMx9IbMZ45xv9sB3wOs3htoYBxrfSEKeWj5YF+uU5T
0Pf4yTqoEU4GmAUrO5dYzMvu8wlFUEMle5Em6bOzWJZKGgadxKWBKk9zmZd9h5BsbHGlduW+/J79
ss+8yxNl5eeAi+vQGrJBizIWh7xPfyKfVF6if07HA1tRHFWetTWkkI0frLQfXy+aP3f457iLYySZ
Ct0oJOV7q7YrLcO88fLrAH/eWJ8DLJKlLgbARcdx9h55r9N3Q1dXGW3xr4P8eQJ/DjL//CiZKEwB
4SQKaULkNQz4Rx3fx9GqVjIBcliMu6+jnSiTP4dbrHwnrgCTBzpTINVB/GocN2WeuxoMam/GWWFO
QUdknStYnA3DAdUGF4n+iwFeFFoN68ypNlFTOJuxzA+G7aCrCP0QtYYS9tvh6z/1rwvuq4W82D2Z
mukFhj9830u8U9beZXoTrGe105Xnwl5a1xe4CT0lT96ZBX3ycPjvBuL6+PxFWrpBZttg1gZE4qfK
wfcTDZSCOZoATWYaZ86Ik4+Jka5GPaMyrFAXGUWq5EnfiQqGFcKAct29l79xF1sn7vAmPxREb2G7
/lY35lW4Odd9PrWDDAeAMaoWtE2Wd6Rqj87QRYPJXeL8LPB80NXizCY9tYeOQiz7r9PQJ9GkGqbr
W1dJegjifDMN/rlVPX+S5VI5jrJ4h0mJ2BAYbpMC1N+Ph/AeLoZ6YTygCUwJKlfBNtt5a3lInsa9
tz13m4g/72hLGBqWxaiPmGSHi5PI78BRyYE2d7kd197OpH8fP4GevNC26MSe2RcnDgxpqLS5UAOT
zAkX2wLV67oLRam7IAijZ5wjUFCp/WQThzGKjDMs3JTIzny9GU+slOOg2mJPxHo2kYtamttIOW5w
IAA2iZv5Pw/ClSUNcjaTVoL2eeM5bDNAIchqJPosO99eTOV45kg/9RzHIeafH522fWY6IPIg3+mt
vQmx83KA3X/9FPP7X6zF+eL971MsFkNdAg6UzdS7LRzjEphNDsgKCih3x202lrgDJ5se1O/XUU8c
Wp+iLu6qxgTIoPil5gr0ysKR/gtWy7UfcYdkm69DndjShLJocSL/bFjLBRh7wNM7ZSBUkVwGnu+C
Dd9JvfkXn4q8XeVsFPSUlj2YIcgaHWkw6h88EWQCcPRcRXpqJx1HmLf10WJAn5GmVdBidtljKGQD
+x5fCkxeci8DsHturHHqC1lUpqaUOvD1ZdVjwdxLsd8GLTa5eBLeed1VlhjbJjDcr7/PidaSNTfA
rbm+0nVj2QdRgGL3xqj3tML77bRhnLieBBT2DYO2DcaMhxCw/864+zrsqa1FsaoLnXpL/6MBP6id
pU0K8hXNBNMJPlMKoOTrECeKIUsCGwC0AMJfkt1+/mK9HIyqVWfhnS3H7A5nnnE7XCju4CJtsQdp
uYbIu0KUBEtheHlbVOoezO3Xf8Sp054/wqQiVzVL/FH3JZkZJNByJH/EiGTwut3ZF/ChN3oHMm4V
uueul1P7jSYhaAkQIQxQ5mV8tEyTVhgo2dMMktU7uLcdHD/A6fGZY+tclEViKIYGq7eE7SYt4zB0
ELhfB9U+M744tUaOH2Vxd0kE2TwL5zK3G1AtV2KEUQrln7cXWCQOH0faZFR/VMxVboOpn+lmIKO+
0wy6CqPqvvP9M+fTqRcGwwm8pMW8Fyz0588SV4muR60PfIqDfucjlAS9aa+K+Fyj7tTBcRRomUJF
UtXRI9BoBiqMBmvUDTQFVTv/1kN46eu1ffKZONX5TzP4f7HUhn6yvUoamjtYqDeV+mUMEhcDvTP7
+NQycI7CLNZa4yHrMYd38/HnYD3GmTizmE/u0eMIi48D4VFXoyzEs2jXP1c/8Md5A0kt1v6aVDBf
6+eK7jMvTl/kR7qKdqLfaBr9i/wZBHO9SjaAirfTZb/JN+UjUpy7c9fXqaYJOed/v9byhkQqr0l0
k9eYXVcYJl6BvnM5ejF/3upu7hY7b/v18jh1YR4HXFyYMpgmbRoz3qqW2789C0dbCz3SXYFrK3h0
oJgRQtBn1uSZxaL/kRUOOg5GeBjprXeNKzvGEmcHWPMfvszZjh9s/huOjtiB0YHXICHmGrfpDdYE
6/QAKdytbnLX35xL1U41TD59t3kxHUdzah3+FNHay5b72Qcnz71lXg9077SttVN26UbZGB9ff7wT
4BRuTpOzaq72VJL1z2EbBH17LhjNLd7lpfqcXAysGW2PQeqtuekujW3rphf1hblnQH+u0jyVFB/H
XrxgDdq2YtbEzuzgSS0xQgXfsAGguldNfxdrDpRA41ab8oevH/rEvtRIHTVdA4LAIy8OtMz26shp
tcF1ckygTbhzyEdY507oE0uUKDrMHMsA6L5MSxxdQDwc49GtoRBbEXSI6Fyz+QSAxPoUY74ljhZN
KbMWLTb2XvhsXiIofh/v0GndiGe5P3uwnHwek842n4xJ2jJVLVoGllVFrBlLgcoJ/KPVDBPB3g0S
2Ypu3sb79c8/lDANhKoZXmvOsoRGRwF1yLQZ3UGfdjEVU5lHN7a6+TrKqT3A+v87zOItdn6LMEVH
mDZzbicGu0g1Yu3Bw/X+dWzdWKW/FQHKGMaLH/j3Qn/NA7iD1s82mU3GXvD1vpCDg6ZE8c8LuE9/
2XKlDgiatyhRuuHwWqVPtvyAGR2rZ5J0OV9Ei5PuU5jF1RtWaDCM2HX8pzuc3eLEg8EOKm9YLtAt
wYZ9nd0rFwgNAYevr5SzvfeTK/n4GyzuZuw3mwCpVr6B/5I7ytYo0NJrUdkwn2os6UYRQVSUlx6W
UR3Gy2dWwKm1fRR9mU1NuNnUTYcWAmfC+7RBkOM13mV7xE+eNfrUTrQ6t53mV/rHK0crkVKBYesf
hVEaFgGqFLxyA0RniSrDNG0V0F5Zf+gcfWvmZ7Ofk894FHFxT1daEOieScTmpf5dXdQ7f+sj1b2p
tkjw4vm3Qm/zTAZ0LuTiclHyqVa8RCEb9hlFYVGFwGe4+vrbnYsx//zoCEQy0UzzyiPJGsNfY9Nc
5cjLfh3iVOJIu+GvE8iyLCCcn2NQAvUAHJORxHEG4iLHmq/DXXyBKdi+xSTi4+t483nzx9o4Crc4
jyytDeg3sxdI5NCEjLfZ+FFXe1OtzlQrJ9/dUaDF8ZIbYxhKlUBDhGYfDDKTWvX/9yyLowWaIpiP
2eAuVFkGee3qeLIh3bCu629fRzqV+TKM1HQOcgcq6DLzHUpbrYTKAgc8A4l0n7jYPk2r6I2Te6vu
J5wGzoAnTyQwRGQIa2omHCp1cWhVKR4UE4UY6yK6M/bdnmTprtmdg7qfyg2P4/xFajha4048wUDE
8sFtNv6Dvg1cZy1vkzcUjJq9vuq2pRvegtnGMu7MKz21Eo8e8K9T+yiwVsdWZo08YL/2b9R0k9yl
W2qYS2fdbBHIAQdFDbNWNucQCCdw9zSx/36zf+3Io8A4A3nwuP964g7xplXmpjskP6qVspOrArBm
cTiXjZ7aDMchF4fVpMGQjSy0m4ukW0dZugnMc/fsqUP/OMTirGKMblk+yArYBD7aeCtR7/IbtH+/
oaqAQLnYl1hYv4o385HJ/r5Yo9dYIgchUaPFg3eN0eAr3iBMD3ZnvvOpjFgCagMkC1QKaMHnAw5x
oDYtPXNwU7x3qT70dftEa1CNtg7dwfIRKc6tZ60Qkv468Lm4i9PBGTXM4ZxQdwNVXPcl6n/WQTbi
+9dRTp7fx4+32Kd6oTnlFBEGecVqJbdin66LLX4U2nouqv5Fb44+pO44qgrYBHjz57dZIuWrCRAa
LlBYSNA3BUC3Kvk3Z49tSMeCy2TayztJ6QbgtmY6wb4v12rfojuE0K6dXbT4CGXIoDv9rbT87dev
8uQKPoq6uJoq3+jTeuJNJiYy98aoXfR+yHluIHoDABPl7MZFSys8s05OnwdHcRcLtCuQpxEJ5wEy
Q0jE/S9pV7bcOK4sv4gR3JdXrqJkSV7b7n5huDfu+86vvwnNuWMa4ghz+jz0w8REuAQQqCpUZWXK
Vu4kZ90ewEgEJiT7333HrZo56oUfe0wdT0FpQerAYbWkqCvYPlQIORMTkJZkJaYVnxFlvt/e380g
hlwDUyKqKqLNQaUaiQYdhDwvZ1d9wMCGzY8YunREnwzfQW2ktDAPinnf20a3vLwEjU0NCBFAluiZ
uCrJYrTuEaPBu2Rlva+A0aM2XkT5/badLQ8rgfxPJpgl7ao4GhUTiFtBLuFithaiUbLFT6xscHv/
NIy5AGlvoGNI7V8E3oUxVyGqOlqj09xXTxHqGL09OWBX/haeWVd9KwNAFYFXQSCIAjPdp8dwQa8M
ArZuwiB4PkJMboilc5kNJ6Oqjuoo+NxYevKiyoxvtnkjZHTnDdL4wLAYFa7yoa8NsPDNgICpe4h0
aLvEVe/Bm0BazN0JOgPgGWOVi8g1ozNTENFIPG/wEiYoqWsYgUQjR5UdJ2VQdiL3NEIXyYjQWG9M
XXdvn5YtVwNKDwDXVUPmBdqLyiq0EIwe6Zyc9xEIeHtorE+DpPoZNDRAhDwkx7LjpH0PrgJGXrz1
VfH3DVXHNIXI019VBR1H2LTG5C5DBummFmzzULUHe4dbqsUL+Osgbig0IujShp6x6q3vCnkzWUYS
qyjXAMI4qZtREgB6y3zIMMkWSvwl1G5sYKU92W0GG6zS7PG/jUAMqxrKLDhPBHP3OWQt0IKRIjAY
uVG9uFA/Bv1NgYEVFgB8y6N+siN+tlNMegQWEeMSiaGYB15cV9h1r1B+toZyeS2kB4wd2v0rK9HY
cD2f7FK3ZQmXXAsnrK9ZfmnLucpZfntrA1U0ljQFN0PQ6adAmlRc0CXAJc17KHtZ+i+QXCBJn93R
TnYou1sGOpK3L8jWmlYm6VdBnMaQqoY7d3lwrSSYgDeEb7ctbB7GtQnqWCBfbARQVsouv5dV8BeS
j/W9MzsHyTuEDx/JxwoeWU51K1/Da+rvzaSzfz5V1AhqGvha7uLyjnHQQXfwpOwVPDaqY85IDzdu
u6zKQLJgqMPAnCYVMhRthED9xMtkGC1zy4rw6hd2L1VfhUx5qMQYMrZhdpcr3Nvt7d08MyqGY9BT
w4QMDaCtE6knc1OoEBsnPfwtNT/C7OG2iY3QDheKSjek2iREdsphV0ImDFATgDfJOSglg5uMVNPA
HwC2mFH6cdvY1nrQ7AfsGa0EhHfKWNTVNW8IyuzyDR6FBd43OUoKHIt9YfNU6qS7qsKUiGbWZycC
Nue2RDBGHmHy1hxER95pQRRuQsTBlYX6yNuQf4cygn17eeTnU8FP1iUyKykArAFs3GezICmBYKaY
AZQ5gXSuA7FE3INrBFz7PcDIHQtRs5XKfLJH7v/qDbyMU7ygN4Nc2wdP/TfFLVwuscgiwzx+V6zE
SX6xrt6GT1GAQ0HqJBmaJFyQoiubmIKGKbAru2DU8UTN2PNyxSgKblUzYAOhFZsJJTsa1h0OnCy1
EBUENLjww510h1zezj3uvbW5h+lLZ8279tVgjIBsRZ5PVqlcXkyhqQyhUoIGbKAdZC54A4Km+jcE
jU3iVYIT54IW6vaR2bgRn4xSD08NtDhdlGKpHRjNQMMo80/18njbxtYnA8QQ70C8N/F8p45ljjF5
HWSKiptgFjoJDr36+7aBjUQMcCE0zBRdk3GvqSDAz0Vdor8LAwIYqbIQLKNhfdL6YVdJoO4MufAu
6aX/Prh9MkolCv0MQKUoRHBc2mhJUopOcsQwseEbP5mgNm6AUorC6TABxVYf1MGaCAlniA9VfMg4
8pufaLWD1E2uFKVqwb2rgLxFgVJgmt7XiAn27c+0bYRAoYDwIkivz+5CNGI1gpyt4vYNGDCXYheo
wu62ia3AjNkWlLDwXASdAd3TBC1wlocjBDbmPTrG4B1CibUz8bxSTXFH0LQMe1v3Z22PfMKVO6qW
UuFRCFfdWQGvrBk+cuiKh84EDcjSbe3gTBQ4TWMEiSPj5m44+08rpXbTwPBCDwph1R21tyXx+GUv
Al01Nfdp83R7kZvHcLWnlGMyiliN+QprrKWvCdpcKjjIC6M2Uy3+gxMiAoMKlCaipkjnqMOYSFNS
8iB+m9HVErl7Tq/ebi9my1esTFzlpGCqD6ROUUC6G1pCDpwL5IvEb+P0IzRm8P0xKqpbbUMFCwEy
CeDGjaY0Jj8rHXKPrn4sfNGJ96GXvP9Vk2aFxq3vtDZFncWyBtxqzhAaI/W7vEB5uyZ0lZENkrjb
e7h16NeGqKPXox0rAPS8uJEC6SiQMkP7aHj+AxuAwaF4KKvgW6J8X5Mpaio1sKGPZ0MEaffRiH/c
NrHlj5Ap/W2C/P/V3ZX6sFoMsl/NEO9ryIUHBs8K6iQKUCkZosCHDSoT1OJkgRAOgvpogYPAAeXZ
Q3AHoXszMfNz9HJ7QZveb22NOgEJlA5kCKQQa6MDPnAPunFwfvlP5A8Wqya/8Sr5tDTqFEBW0Aig
LKu6iR94vTfsIMfryjvNv70o1leivA8P1rwWrxB4dEwTdgL4OEsAcBjOdAtgQCgbQPpDpoqvxlbH
qtONOcJiqjflPNhgNgGcatjVtRnYgeuRHKzCY1J+5eyfjDr5ZuK3tk2tUJZ6JJsdbLdO9Jw/dk+l
F3vDvrwTLLxrTf4QP7HoTbZPymq9VN4XjT3kGkPMfki1PbxVvmSXHrQ9eI93SxtaHvbtj7jpMT7M
XbZ/ddX4EE06oexUN4emQwvitCq4b0AzdNvK5lFZWaHywDJpB6nIcFSmYfw5y4rfRSHjQm/6WFQX
FfhtwotDuSVITY8TuCzxxGp7a9F6q1FTmxMTT4Sc8+3VXL0iURwWUOsChlpHMnOF2G4GaQBFBSK8
cNbOdYwjmbi5JfpgYv4K4jLvX3ClkZ+/dlfEJFan4W0Ft3hVJIrq1hh7CYMm/b6zO0AwUk85yU8E
fw/lEGv4enuJ9LGgzNHBOA+Wsa4HUXWBqYaKAXRZ+FOesXBuVxfsYgbtNVQw8DrAnO5nR9+CELVt
OsTgwcWgICYLloOKvYRMsgv4gjmeY5c15Uk7R9ok5YnRRQVxMsnOdIxedm0HgYUzp74I4vdRm81I
4OHFNMbxp88mbZNyyEqeBTHosXmM5L0vgS/3tSdApFLBNN7tzybQSRSxpOu6CMIgzE1c4ROXsdcr
EeKN8FjceYZC0T3oXA8o2QwWRhx/Sxb49PdQAj0qiTkxMir6khPbBlJuVFY0TFzRhAxSURpSA342
NwXLvKBbUpA5jOWJG7dgZYJmYyhGkBs0HFh1R4uEAhAP2xGigOaB38RjJVOXTIa+cyS7BjcS6Jqv
Qg96W3IW8OC3mvf1OyR0d4SDJn6ebfBN/xvkAjkGt+xR4Qb7BZ4LHqvL7soTv5jca408of/a24sz
fNMRwsVDeC48Vnp6mbC6ZZiKOQX6XsIIHiqARAq/8XnDAj/+ObmHMvBOc+JfEBMMPWBF7hMn80qQ
CAavUD6HHBgKSSGmSBsmbmXL/6y2ng5LRldCEg/EjG4LWcWsO1ViYU7Vy+3jtHlgDRktOAVe/GqC
qpKGJRC0VgOGSW8svgxedAHcTbeNXL0zLtcC4zsYZQIrytX0lDz3Zd9AlMBtS6+OEZfG3AMhuVkV
v6HWabZpa3acgTI/pLlZ7oBeoS4jWmBmC6k6+oygVPrsX2sDNNFNKGmXtHOxM3zP/AWk+qbhZQ5/
0O5Z6JtNg2DJUDHvIaMNTTn0vm1Geep5qN8q4FvoocKUJIwOG300LmtamaAceBhCoLeuYCJE6zDK
76o2M3WBUXa5VCvXV+IvKzgbZOwHeAwqnRCWbK7mHFZighoQrcQHU7+73PUe5yDgnyRLfJ72i5d9
me/07+NO8BnHhg749A8gO71KzMZA5IZmCnU3uav8YA+RCEe3a7u+i3YihsJYeeBVnv2XPR2AEGD5
JYnumYrQNOzrMNbdDkXj2gGEVnFbTy1dUBLZpMlG5p4rK7blw/zEMUfHN78qkMR4ihNSP3oIVBmT
WgpyQXO1rt+B9g4M4rq1sJjnrlz6ZZUSHLqOpg1a0VQkDnRtyTAjquFphJLarvQk1HKRA8QmtnUn
g63Nu/0dNy8EEhtZxkMCQD/qQhRxkuZKAIOFwWem0lavKjhnb9ug48Zfi/qwQd0IRQIhohxPGuBn
IFzXoHuGds5RhvQ3BDPCc2zIr7cNXvk02iK1jWmKciE4zTU3zVTIkQ72OANCNEHRswVdqFmL4/PU
95BfbcdjnMd+Usysn8BaNBUsWxUvaonHosHX7Q5+d25fwONL8I2LJVgSoAzn+Ny9QOn9f9xtKlji
WkKZMcQXFVv9oGQP86I6pcbZev9UMPE1F4d55YeAmwA+BAwsV50jQ5clXRyg2S176n64l+CChGdQ
ozjJ19whwMbolD+LQDMpXnWqHnO75qzB4+z/up56+eSrH0L5I/B3gXV/QSjJQJUPLQjM+mBQ9Wsv
QebDVJ84D5o3tqqZILW/fdg2b9DKMHWDEmhNCnKpgzhkrgEe+SlOLMYZ+klAL426P9OE+fp8wR4X
d8Fe2sn+6M53jacwXPo/fEtFBiAF/A5XzBx9mesCboN+icagNUQ5GpCsXXosoblySl45h/hZZGFe
bEfH8RC/9rvoG/SsGCkJWc/1mfr4HeLn0KLXQgaxklR3q7LCXIxTJIbZx+8SK7/a3lfwTGFsHOOX
dJM6FsoGD3Wyrwtq0tELVB7NpgB0kn/r06ex200x82lOP4Au3xIFI52QYANuRHmmTo/AKB5n5L6U
J/29guSF/QOTd+/QId6RzD3bF1ZgjRaLMPbyJL7a1ZVlyiFVY4/mKDS7Sfg8YQzOl7zWL8//Pd89
vUTKAUV5b3DjjGF4RXsE+YMpKF85FmHg5hFBKQXvDRUIUXq2j4tK6EFIFY7qAtEPqFNF7Xe+hQSe
8v4Htxt5IgB3eK9esTIIUZMhREL8HH0MM06+Caxu4HZis7JAnfYunqUlBXoaLf/RMUDkCxoN6E5k
ndVEZgK1LmhsOVDPtkPRUVGUBWk6FJE403i+vdLtA7L6IVRKaaRpUFYJrkPi63sotmAORPIEh/14
2vx4K0OUq26ihisNA3dgEARAXP2o/iK3Z9X4cXtBm9d7ZYZyzJXCBeFcYz2LoDpaAhL08IGPD1FT
WhOU9IbiHrKDt01eVUcvZ39lkyx9lRUPrYCJnR42R2tGDJIxUKPDXY92Y2Z7VoH7qjxFW6OcSSBM
uTrNsMZ7zR3GMCu3PObWjJKfOTno9nqan5+ZjoQcyCtHsloj5UgUvkQSlePzjRZvhYf2JQIHxUTy
77vKU//oobOyRnkTJUW1Efo4uhu+d3cyaKJ4KBUkbvM6evGD6hOKj8VpLmzX4ncobbE2eTPx/7BP
l3S4YVTlZMh1FwRlpjieIS5pFhpjlRIpMF/vqYrHHHnny3T/EnJ64jw0EDUmRB8RRhRCh7Oyp2o3
fkHR8S6zp4Nshw8tGA8VAPsLVDkg+fwFLRQHb52fnC+NJisfuAzx3/hRdJF1UMUyUcNLrMIgs10f
u0O4F+9/hA44yWa0CM+jK1jjnXFKrfFHh2G7jpSdDuUrxjp+lweQN1qNm30LHChax6a8i/bKfe1I
PuPSbfuTvzfv8hpYXTqZEGKGEq5B64jolZJ3YbqDopLd7BB99qUf5Sbugv0/mqUct4w6P1SIYBaK
1PJecVMn8COrejJCU7f1p9Kf7yYAPg8sQpbNhFP9WC7lp5dlHiCHiYSznSVzCY+oopiMpW0+XoBN
BnUt5pMxGPjZjbWKWA38hEvXOmAXtmNH3ssEyWSFXnwHcdXfhQNVRmtk5dLbl+3DLuVaMmh1oCKE
E5dnKlR9ccoWw8wyRmDYjnR4wwOIDHaiq8LaVIcgtQ2RPagPEyomxml0i1NxSbwYG7npK1eW6Hgg
B32iQFLOHd7w9rTivf7cmckJ406AgrFmUrerBytr1GcDaWnfZ3GjuxycPzpz00E56XdxjEuA/iTo
MebH2+vbPCcrg9T3GpIcVHApltdOqVMGd2L8qBaZ2feQ8st0xoXbfp+srFGhoAXjCCi68NnIqVTs
HpMrKursnElemsbrsou91q7Bkpi6IPveQ3PCjVD/ZZWjN+/fx8+gI8KgaVDFQ9cOpDEo80+S1SY9
q7O7mbusbFANSVXghnoBUBhaVWQ8J3bE0YzwOnmdfhqQ0IMAkfYw2yro5kNLxIBrbk4dY7u3s4vV
b6D82xL2XRZwiHyNG58WGwIoju4vO9L84t/EuwySbUx89KYDWNmkfFsQcPJSB3AAUIVupJdZ/G2U
jIx+u3S6skG+7ypc8ALokyHUo0P/z8z88jeh350iE4P5DslkUoRgV/sGSdVD5Bi2/Cg+CIxOlEiW
cRVZNchZoHCr8lc193RugjFIQDZKQuRip44+moluihEGbQVPQIyHauroT06KfwQOGzyqj3JjLSwU
p7h9mD9+CbUZQTr+p1qE/qZb4U6R6JlbReWAV2/+OuwMR05M4dLdrzzjPgcnLB4kEb49C4S8/VMM
jcwZIOzQYMwmDXWhB0e/O4vhXgI/RS7IrFRhM88Cbcn/26DOdGy0Qpf30GBrUTXvT/FeOC2W6AKF
t2PCcrc/8oct6iw3KbfwbULitNN/AUGKhOniyomf8wGjxf+mQbfpjSH6KaDFKhH6tM8HGzhWroFq
kOYGkNQzZ619nPnQMobe0SOMuXIZA9JwhTO4vD8+DNKeUBzlUGxkg1SriQINJ1gQ2QUGxYJ4vDU+
yxGqKiYmOG4HnU0fsbJK+UbofJRTXQXo4dTzYenTn0ugHPWZJWG0eRxXZqijkoN8vojUSXP5fnyo
MS9kVMWP2yu5AFev/MDKBnVExiFqo8RQ8MVmH8zCyfNiQ54ifyD0MwWejOYc2WXvkRnQ2GaVFVkL
pK4+3htFoNSomE5iaCbQz1Wmt9vrY1kgX3LlaZNsSEF8h4JikN+H+Y6kBbcNXBEk0ieQyq+WOhkL
pYUF1C0Ik4otLqOnam9TGtnt8D0o7mLxMYRke7bkViR2doy2sKLcG8W3QuDdQc49LYbGHn9ohNid
oCutFSwKFtZ5pbIyndO0iXBIukbQOY3wmEHKHgoIDNfG2msqFYuFiB9nNJRc1KLdNC1NfWLyrLBW
QjkY8Hk2k8xhtyHbV57SXfxQHbhHzdI843dnRfvIK46sU7odoT7uCC3fxxcAOXERtk97woT0Alh0
cOazPaRIWq/bKV7yKA7mVFuaYs4/O0eZTRXCs+lOdAlYFsxN1u0zt50XrX4Q5X/Uki+MnpTjRys9
QRQFs2PSRVWsLFEeJyzd4Gzb3Ta6vfOqin65oilXqmIKlw5oC5KbNMoYYMQBajFMoheM+7T5ktY/
zFCHSJxD0OhMqBGHtbhPw94CN8uoSjYU1P9sFz9MUWepXMbKAGEEUqA3BWR6rTn58V62l73MoVy2
fEGRw0K/c3m6vZH/4HL/tksjNyqACYWG7KRwnh00OY6QZz7WL5yTWtF77SuW/D0+F0fWB9y+nh9m
qUOTcLWkYkBcd9EUMNMOGV3RObeXRj7OdTD5MEEFrC7RMxFvJB2QANmu1N5sw9iekn3ZP/H61wQy
4rftbacbH/ao4CXLARSxO9hLJehx4PD31eOEKW05VTwpqezb1hhH8+ImVrGk7dNejBK0NXXoi1u5
3GIyY9hnclWaBcdKRVnGyHVcGcuWkssAuxDdqn1GJcZe0BWquRQT8CwSoX+IYB+7SEWwMpD1rk1x
MKAuifomabrFxwE0ZZjhQpNm2rVue5fshGP2YPilU/1Snm9vLLlot44NFZ4KiVOXGfNRQJHpewzB
HlIfwHYme6fI2lPKtzRSVoQFhwA14qWhvSEdgKquQsrWmTsA4oAh30e8vnz+TvPa++RB8dXX8Enf
QTM1dVkwZua2U+6nhVL5oAjwdP0FqQf5REf1hYPhFIfca3atTRqdosnvRkgom8u/aJNtV2s+nC3N
MS90Wo3ePBo/g2HKi188Vy7IACz9nNZHzcNAsMdaNeNTX6rQq2OtjNlUqiXOWiVw0F5/yosv4Iw1
F7k2h/5bFZyW4PH24dqMWxjeA3YWkxhXNId6UUWcMs7Qvh3n5ySfXJASfK977vttM5veFfKvigJO
ymvKObkSjDEEP4crzrlZhGi+yIx58c2tW1mgnGuh6AAgwsWibxvuWoCsJEJZwLwlmz51ZYbyqRiN
SGoNmDl3FB7S5T0rv0gYSszKENXQhhEvtg/gyhjZ1dVxECewtECugiQyeAy/S3ZtRXb0OgGfMp2i
Bxal2PZZ+PhIlFPlcjWVFZI9NgOH0pWGGDWgwSkyAsV2fWe1LMqjLpm8TDPJz/p95vNOuVeeMGYM
d0N4CwaLCL9WDncEl6iT2/OB2Rcg3+jKoa7sUw415mukFxkJHm9xbRGqmxyirJrDVdZIeJnY6PvN
yL+ySLnW2ShyIxlQhu15v45+iW1phs1pkTO7R2FrmgMGxJF1SinnORZxBBF27HBYtFAOqK1i+VIZ
BwBWrcX4dftqb7dUPxZHu8lGrSMVfWlySkcHTzWr/MU5UJRCC2x+ZfW8tksaK2tUnjaqeZzzeEwC
8Y/mla9aTWGGRw3A6sCcvIqIWLNeOJuBcWWSci2gTJoFWUM9Q4dyVqY1Xpv2h0E+8X/2cllZorzL
uHCpkhsIwQSTNscQLo2eys4eXdnN3dFsdzmqjp35v94IiXI0LddkeRmRLojb+IabIc7FCLITPmLm
BAnwLrfPzDamYrVQytUokwqQL2n9k4l4YMXd6n7okFlx1oiuFcbapPfLYLwFYMC5ObJ6xsxTRLmg
JplHoGBIJe5leSKdmDCEQOyPIEOX/K9XKaspcTVZcamErJZMeZ0Jmb/YxEhoSAe5AJB62GlHwi1Y
I5VZQBKZeY2d4lG1fL292YzYK1HOx6jyyVgyGI6E2pqFyAxThgVWoJIofxMlGYRjCapicInAR4sx
HJSlbTJWQdbF2kvy5244cJrcforq/zwRuQREhcVbqN6Fyp1c49HW30t8ZGn/7TgT9fFojqKpCORo
qBEyyqkz4VttETQOfVI5tz8V617IlKspuDlvhAwhOASp9vA0on/WnKfd8jhZ6X0D8HR5RxhzYzs4
sSHcjKhBE9uPYRuFHGkWKtmLEL6jdmyJhlXLodmkJWOl2wjgj+sgUy5n5Aa9SXIYC7kTp71Xy89g
eq3VxFn0h77AHdSsUog8gVPN23vMuA40y12rKxH05rDFYqmaMhhpBhbH+3YBarU2yruM0lxUWYy1
yV7nq+Dtle5QgDpxLXCumOGy+soed+Lj7XUxcgyZ8i/KEE+QHsERbfE65OOTGLaWxBdmMe+LrnBi
YWQkGaxbL1OOZTKMaeQJPJNEK5WobNvxkTBXk8RbPwksL0MO/61rT3kZPlE5IW7w5WJMDPk5sK+q
nb8NjQkheAccV4zuyXY7++Mz0t0TVL+UtAuxPuKxQR69+NCRBMQ29wU8/hcIFWQuWTLgY3edlTyM
hxA3dEpsFm6AcTEVKufJllDsoxJpgTBodhT4DWT5igbUUJCSyUv79jlifVaF8kEKJ5VlnV+Wre5l
S9lNh+ogY9hccIr9fGAtjnFu6blbw1DnPuFSjONAy9JeRr42cwXDa03RHTOOf0j76dccagz/w/K0
CuV/uFwIhaTDHe1s0mgUvcAjOhv6vQEOQ1Egs/XPZChQsac3fsdCzbGyAYVKgHqhE/HyxoNY9tJH
w0VH6bn/xZ1k8EVCAfaA7uN9+dQ9sCUWWdtN+SZlgNcFFxeygVzApGpujmOAtvXvjvulgM+k6XWG
vxVZp5dyTGOUJr3xV3IA2KqTn8CpnOPlF+4mP3XSnbQjVZXe5u+qdzA1vKKt7uXPvC3v2LMXVwRQ
VCBXKJ81J1wPPgh89skNvO5tsKOvRBhHvZd/tq7xUD2qu+rF+Mm4UuSC3vBcCuW5wH0a8LFEqgZA
ZIId/Cn2/mKKAB6TEQZY15duxwRlK8kRub6YOAN0oXJJ0WA54eWyA1zCZ+VirFSanvvCjKUa1uT5
N7jcebrjaic6c5Z8FvbGgrZo+qQl5h8NIHx4ZpVyUVFbF7w+4BDXC2YdstAuA6B508ZUlcJlfDtG
tUCl3mSg/Zw74CE0VCsGGzBLt7Tm5AKoFTFo0QoWa0fJDbxxWFTKM2VVZ0ziAviSoXS/ewNS0BpU
Y8wpru9KWXn6H5dHOaJ4MIIpT7CV+lFwwwOZh5afCVgYD6I/oIug7p9KuR8xSCOuQoXQDRLV1HiU
lbn3MGe2nclc6q09pHyOUTbDHDaXGNbAySyH4XsHOb7IDSGDCuY8O7eNr+kZ49Cu5rNAd6wPSPkY
SR9HvRBgnMP0SK0Zdj5BFkA9zLnAeEeTo3BrmZRfMRp1EAyyzCiMfoUytyuGigGFYpV3NGoEeJDA
Qbx0JGBo/T0fGC7+fQfL8iFteTcapUPU9m49GODJGo9zGu3GrmEobjF/A5UAcblUFb2OdXZu4Vfu
tBN9MDxaKP+bbPggKzXQKO9SoA8YxqQKz+0WN95Vz60ZO6nXusOBs/BahwSBsE92/EEPTclnOnDy
5298VHp0pg7igW9TpAZ1VR45vRHROV8eRk4GGi4p33q5DO1WGgSrFaZdPy+g8Kzu5wpsTbddAzk8
t34H5Yf0WKqVuUX7cHL1feEOOwlCYCKTBWgzgOjQWcIIDWRcIeCK37GqckOssFEzAf5utgqfK4FT
kr6LX3+AhtwdfnUP7FHhTXjx2iJ1QWe9bqSyRhJA5KQ6X9ipGAERnGzPGsUgzpPewrUh+n6WzVgu
KgzV3Z1QSHYR1lbCGrXajPgrK1cRf1QUrueAyZwtFQ9OHa1JT7dnrKjzeCIA+kf1wrVF6j4KuYJG
iAj4OWlMgJnXJuNqGcAV+X1uV1bLQttuxeC1PepGRpjyivMMV6IBHFMEUK+eMJZHCLAw0vANKYZ9
++hvVifWBqmgH6tiChq0y2RFuCv3JYqDMV59KEvgYXvb1hV5BgmJa1vUPUMNpFblAudfOvdfvkn+
4TC4FQrbBC6N0qgN7WzSdI6+5362mw86RmQxxzE50AFgk3GzbuPVvHlllH2Z4MiKqMyCaQ5r7zlT
u3Rj+B13Z/is+uQmgGi9AVROMC5RPOQCThPv9U6wL/zoZ3wYj8JOsklHqAY1K2+3T+oPSFU5oH12
OZ/d2Nscpln/CsoNiQY4dmoVn5ycaf03Zuw89Qhk5u/cKX8TKujiHFnRPVjRoWpJfhXGSXAEVbP2
RVN9nXdotWSOtJjLb3RZLN7uTsoLW/JyMzqtfyflvND6iMDqgHiMYWNPstH+iJ6Qb0OKRwNYZjiI
fuf0fm6PrTV3ZuD0rBmQTYTO+hdQXi2o6q5vScbfOsepNMXf2U8Z7fngnvyM8k4/C2jK2PyBRYWw
FZBArQAGUA0TQyBg+BwoujjJFr7E0fyrxdvtiFINv2M14bed9ocZ6jhKWaj36MOAuSN8k4rCKroO
uBKRkbqxrFDHjeMRufUax02pHzjjIQjfl/TLbc/yD4HhYyXUUVGVRG6QycDGWd3X++kAUn8cWBHb
lrtsGiCmPepg6FwVxhBOJDWV0Yl3468ICt+qqZvSO0nUSkZYIFt0HV3/Xh7deAwjbsaMEG5CGM6P
Y6CNtmJk514FAdEkvkP/++H2fv7D1fswSIW9ttWkNB3QSZFM41z9kB9bRysBClbc8UhUErTUHCUr
Us3iRADk/6J8Qb7YrSVTgVCGxK2SGSiWdTY4Or9iSlbhzfQlq2zuRPpIgan9klSr1M0YncIDK5/Z
LFutriDNQy53acrNC75wb2FwfMAs68twxx+hElF9Jy4o0u3063CM3faJTTW4+QxYW6cipaH1YVI2
GHiJ4JwJt5QBuEDpk70GCzrjgv5DXP742pS7ATRmHFRS/oVks9M8K37mY8rOKveAJMPq/CLsAhvD
NhB4IUGJhIIR/ADDMXIGL2TnJFvPyvXqKb+EkQFZKQjrQv4lhSaw+ivdRxDpgSiQRLTJMqfyFPzX
C4sNlLntlKvSOUEcgwyGSYkAr5FX7ZHAr+r7xht3LHaUTXTIepmU0xpBtQWvC2utg2E1LzxUvgDi
qQDjreJ94E5QBG3vm2O2lxyi/Mo64qxdpnxYA8mlSiUj22Jx0GNM0gISEoPsDk8XRn+B4b7oLmaX
NoMyyVioNNTo6oM4u7pP5MoU9K/qwArajHBDNzChViO3Ggk3gvxLjpA5Kr+D+vW2f2TZoJyT2opp
GRO4Uq2/id1sBx0Is1nq26zTSHcpo1gvchlTNBe4Cek1J3Z6lG3Dq11oVP9J9WN1Guk2pVIlWg80
MGLMabgrUHlYvNwnTFapze5rswIo3Zscpiw0igJPblInrp6FC+BLOCne4kAG9hvzZm+/q/52cTLl
UoS+0LmiutxsdT89gS3Q6n8gXKOykj9loAW9fUCIf74RvegWpZ7EvFA3MCe3L7PamlL/fNvA5tze
+nNRzsMI4v98Lh7z3r0XufUjOSDDa3HfAbKr+9Uu9gdnvhu+dUd9x79KoxUdb/8IRppKT3lNzTyP
cYisK/EXHJnUmzDpyn43MjaT7k6CJb+pG05FKgDFMaAuf0qLxjj9LBNUvpPrShkuxEMlgnTgF+0t
1gSGCYbPoJuN8VgGaUNKMVN2HsXdWBemNLMI9Vk+g+4xChyQ93yNxCFF0mIPfn3Un0m0rk6ECi9w
bh8AVpZE9xbDZh4jjeTdw1uOSJ1ibLWws3OIEQZSJOFB/yxZeDKyoY2sL0a2e1VLE/NF4lrCtBC/
T2DDJaR/0qlzwPkH8IjL5CxifT3Kf3BDGQRiAHPSbIATZ3CW6b0NJNZ+ksBx5TcEEFAaqA+CyYu4
sdWq4qIMQGoNl49KpCda0xMpC7Qu59Vf2cWtzTWtjJEtXhlL5sAYgczEJM+Mw0LkCNtjGbBm5bdr
kCsz1JeqY6VdZAFUAPw+3mnfI5QSjIcMRWVmCNvMM1aWqI8U1XkfjhOm8uUHEV4RWetP3g99AZDl
NwMIrXG3SGbz41+8Bzc94coylTjyM5RCsgprbEpz/pI7S2fqIAwbTUj3kTwutHI3eZm/1wcuMTNL
/MYzamusH0CFA0Vcslac8S0Tn5R5u13qg3d9x8oZt/3LaqFU0tgVqSzLCi48GZ34/5xk8QCBBRMM
84Pevg7QCPx8QpWUX4JEQZagnKH3BlphDWPoC4qTaNgxn0GbHuXvpV1xzilqrnUtDwedQ9olCRy9
YE2a3b5wUPD4vJywBRvrSJ7xpXiUlsdgeVVlRki+fQVEnnIgStQKcFOEo0jSgZ4XgMtaKh8MIwBD
FujB86zG3OYrYrVrlBNpouw/u1Z0IwgLfvbByxQ/8+Pb7Uhz+3xjGuDz1kVNokiLQhIq1P3JtCVB
CovM881aDeVBsn4sCiPC9jUqeAVG3RxkxSoU5FXFy+0FbWfAq42jXEZXIYuRSe80uiOV/uln7Aw7
UuiPFnM4Zh7rubkdq1cGKRdRjlEU9oQkaAYkBfgUFNxlh7ysgfB6yEDTS1CXYEZ6YPUYWBeL8hl6
ACJynWD0Fx6uuIwq0LKEhX97PxkHn2aIkoc20JAUo5VZCoOpiuFp4bJ9omWensogdVMZ6RzjQNJM
T3nYFa1OBsqz/zhcBQR1yZ75cGGti/IZecwXeUYwRaLaeZzQ7/J+fM7j1KkkPGQi3ZJHyQ7kwSrG
9EVNuNe47/Y9N1h16g+cKWrAtE/TH4wg6R9H6XK2V5lDLVRa1JPXVOJDWu7QoWGKvMtjdsMY/v/S
wlnZKdp44sKWZChjfR6n3ZT7TX7fjl/noDIn7nnKngZ8bbEvvJZFt7jdH1otknI5k5FVQUveBIQf
s0L9BYxveH8jmYbydrZrz/OOdVMYuZJ4AXWtFjwH3aT3JP8jPaneAwDS6e8ICpp5rhiX8tL6WFkq
A1CsFjM8XecOF4xpdGlAxZ58qbBxNvd8+4KyDFLuZ4aMuSL1aP6lQ/4t56FsnBnObRPb/ZrVJ6M8
TSbMQAbz2L7hR3Q/3S2gFx290lOBNVyg6DiLZrLLduxMmnFJL+X01WaqYjN2wf+Rdh07kuNK8IsE
UF66ypbrqvZmLsJYee/19S9Ya7qarSnu2wVmMYcBNotUMpnMjIyYcEhLqXTzKHAU+RmykvYUHM3i
nrNImvT8/o0A0rCPV2EKYnLA189+GW7UPSXoSLf9VtrwJpDWuwDv23meXL1YVhklmtFQSgvKB0rl
hEi4FXILZKCU9sl8Er7MTuZGmg0ooa3Jm+SJNz7DuyXPZZCLnxAGgaFN9JkH2ROX9iORYw/ANVEe
kvGbXln6f3NTdrgbyKVwTCjfnBSEoNOaIFTISWV4h5zt7uVx2TSRcC6bhJv+huYy9JmMbP3ftI0u
vh+TzWiLGGc9jWBzvDWUx76fHVHdk+CbgmmH615Jg+E1p2SyGbMT63JMUXdI5vC0pNmzQoR7Y9I4
jSlOfiYxQaTskkCaanhkvpykwq2z2wpiWg3hrGY9VimQ89UUdF9ZpOesA9c20SkxkYhUhNwKp5/X
92u9fie+m2Du9SaTs6TqsWGUrVx4zd6Cu/oIFLo7bWK7lu3s10gzwemYgo05sPUHbR86vDLletx6
/xHMa8HIjAoKWrQKm5SFrQajpzWN02fkWauA+s8Jj85xvedxsWy68xfnWQNWMZYaRGiKPYhADuvU
R9OT97gS/NDvQSoaWCirPxyFOxETVbzB33X/eV8wc6dnSxoO2ogP2ySKJYmnZfzZgMM4GCOOB62f
h3dDzNFTkygjE/bX00UQbRXfRnGySPCft5M5dloqEqEuEB7lU3qMDtHjsC2/xNhH4jX78lUEjYlx
ArE3SB7H/ahbPO0N3kFhzmNQa+OcFljmlFYoId3pvNvu3Nr+HFjeN5K50hV5jsW2QzymBQflONoG
SG56v7QFt3IhwtZsZ3CnmW7rYFTcNUCOgXI+UENnfcrQ4zGechyIxYjKZpzkKl1wXZi2nqMWWP5o
xWMjNBYnQHDOps5c88qiqENAr/nWlT3hAO3FzMpf9G0P7CBozpyosHJbt+W9eexCqz9rxIIPdWc+
B9/GPW8yeB269H5wWaiopNYinuDwNCoH0vrDvgVze3Db+xjmsGWApmiJC40i8INnrj5aJQgvjSMP
sbI6cIbZrr8iMwsZXZLmT8QxHcEGB7MTYFQpQnMao0mUsv5L5s/+9S+x/tJ7N8mErACyQ2Go0/ZD
noPpaWo1awiK8DBqZWSbOoRKLFVr25e+kCS3F9Re4bkCDcNXzoDORK1g6JWEjLSuqVrgfJ489TX+
SvUq458A7MDthx2BUO8CKizPOFGUVmXzyfR/U/t73wgmpkEAsS0zEy6AxNZBWx7tptympmVMD3Gp
lDkRlCX+NeNxnFpQt3rmQ/uc3WZAyAF34oZb1Z9cxUud9MR7FPG+NBvN5qkFZp8WN6XaN0J1O5rB
URZkd+6HN6lfvKHE21vLNtcdjLdSJsTVWZs2Jr0TK/1bVkBECfz+gs5Tul/lmbk4OgZTTI1Tpcvn
CrmTQbFs+im9rw7mA1Unoco+sR3Ds0D0dxyehTtcGOj7/gMf4sRPllmzT3RVIAGimvE0gGvrPt1T
7GXiGE7rRWgj2s2xPEU/eYMKq9NQl4tn0q0A7MCyOsButM2/Kpml/VRfWjx1cW9MLiZvx4N0KL78
gz4VDdNXzq7BpFhlIRbqsGDXm9fA1+xwl30DrYEPn3rhVg84t7HBRKqmLAWQe2GRtbu8yhhULW+C
H+oN8TAUi9xR4qOkOK7LqlJOvR7EGW1qRgdlF9nNQ76J3dKGiiKI+HaJ1YFYgVuo/00l8+9AZDCB
yCgHosd06jjOrHbXvQZ3Cm0A3nXfQCFU7WO4UXEsb4EIh3Cbc/2w/qYs9G6cSbky6OOFIaVrAjaz
tcrSnb9SlvxgC/QuXsj9LnEh6yD8uG6W92mZ0DSolZKB2wCJnvpdLmorBun9dQu8q9VgwlAQLVE3
Un0Rya830PkGFpsOLI5vikXx4BPQXrysgmeTVd3rU/1PYOPgyZ60o8TktZ/exGDGoPXo4sgv8fPi
oMkmVlHQ5JmE2xR8bfTBVfrBLt1nHqVymezwjQ71tU56O/2KNtqm3893YcfZa05uZzLRSCqhCdhJ
ePxB7t4W+udeby1huqtyD4Sg1z/rbx6aOvToQTBPzDP47+LFNUCnUTFAaOyBOA4hl97ckRvY2g0d
LAfAz8WQNwj1DUeCxgMt/pFHPsnZb07N37+CRbBmZlCVaoy5UOMmuBuPgEu5DfilKaYcgsrAM/E6
lb95OLxbZD7zmGmdkNCOER17HrbyfvSnzYDLZsIQTGyHmxzwRghHu3QcJvQoDz7Awg70K1wAJez4
JHFatL95+77/IuarG3M9BB3t+NRuudFPgV+BN9iKn2IXf3X73jP9eQsl5m19Ar7rDfoVHLdbz2/e
fwBzFwmpZHSFjh9AYeXyJvUbl+KjuZwz65f8ux3mHtKzxSAzBTZSStL6WCB1g9p54M3IFGNkFbR/
K2y5kXk9TX43y6TJYmw0tQ79Ii+I1V1sCpA7T9S3WgdVOVEnw1qEwRuggmANmrALW/W1a+vaCRMZ
7+Iu+s45d7xNYC6pqM0Kuaag2hEPtslprdoXMEW3zze1r2y7HSr7qi2d5J1ql6f5W7uRT/JW2MYv
YWHxAJhc12MuLUFuY7WPEXAoXn2gXKPtHRUABIgbNcGbEFV/OsghbWqCEWbFN7kUz7+pzb9/HeYG
S4NZ7YUI3FILeI9AnSNay7fBWohdohQEiATBOFVeIVmQvohv17/Fb6rI77aZq80YTSFfJvqW6CMH
cqsdZkmy8q3Atuvg7T5mWuqN01c18uRUsiSVg39dz5L+Ns/iXzHKUQQd7bX0eWCpQWGlMvqgqJhw
lslxORb6WjdSEml0SFbyh8O4oMEbOf0bnSWicQXTuWBdGlFM5JjlnDuWygdCtlQaGBkRVRaRncGw
ypsG5CizQ+tC0Lvh4Q55dxqLjJV0VUkkyt9H+Via2+w73jI/aOqg3AK1eugPBGstgJOdjpRbD1pA
W5W327zNZoJcXY9EEGiQi/TOzhPdXYBJT6aXJOt5G0wvhs9viHf/YQJbOGFMKNHhP9nhD6VpNLS8
9JFCc0PnX5ZY3q0xgWsse1kPKK0ClbjGU0nf0JK06rsK+G1digZ+vuN40HpL690kE55Cva8M9fzW
R/wZRpT6pO/m4IQqGO+EyBqnByCsrLFQnq8bpjHn2sYyMWka6qqfJMSkNJ/Bvir13oC5VTMOMWm8
5JZIihtQM22vG+VFAyYYZYkwStKIWBzNXhkhEAhfy56X9a2/F/7eURYzGwytIER0fIUK1Ew/0h3R
LNMTPbDL7hDt3xJPc+LHyIS+RzVZIK6AQCtuZdNJX66v9jePtfdfwuRhchM2f2jU0BFk/VVy07tC
soNbzaGBSX6iyFRKAgMRF149h3ftsZjbjAxDLNIzSq894k4oniIhWcDcmIBRKf7ZuJM7ntLT19mr
7os7biLE+dSf0LiBCLRGhnuHJlwpYuP4lDjxU7crHwe/egIhw55rk/flmbjUqnncjjTLLA4DOuCU
vRnDQzvaWMHVtu/3/zGrZAl+xCUvZkLnaCm+k/IWo4v0D6BZnLOqMmEp1YQuLai8r5bu0nmgFTJL
BWVInTwPIBksefUy3j4yMUkRQzL2IY5pk0enMQn2ZST5188GzwQTftJwmuoSYsZeEmCslCzOrHMi
K88BmVijF0JmKhTzVembGScsaLaj9O36Ks6cmVeiqMYUFqtaXdqSsqNN4NRs8NqSvQotAmAE3P4p
R5m69rs9RWFQKunEjU+J23vaefbirDptR3cQykKBineV0dVd+2FM6OkUI+pjem9C5XATmL866d4Q
vhvyEzEjSHTcJvHMS8E4Xsry9QxNE6slzUyGV9qokvd6brUgvTKPsV0CDS9ZNZCYkHJCb5MXaTl5
2Cf+HtDFxsJwjjbVY32HIhRA+JqV/oAMBE0U/mNawtL3TJjQSwL6wqEMV8rPyEvBGE61LsBU5PHI
QjhnRWNyICHL1BoS8cht+8YpzMYZAy4BEiel05gQA0rooTBaHHn1oTtMKI2fG0yO9AiGCVs60ADa
PPEKFTwnZeJM3MfQtqRjePOOnpthA4yN30Ev9fop5VVgNCbYLCGpJJ1+reBmOsRWdaIYnpLKsx6/
4jnu8MgOeOui/35Rd5pI3gtFhM2kdx9kMP0/ELu8M875ZmxDtgBYVwIfEKStFGNXd/UDGePbSlA9
HQSR17fwN5XDv1MZtiU7pWMkxBG2MH5Ovw4euPLt+de8o1QkhdftaYFDvWsPGGJTrfQ2c5M73svn
Nz24959AnwoXuxpofR+llEGiPUsOihv6FbUT9ZjMNzfXF8y1RiPOhbWlxoyKQAtGbX0bl7klD5uF
HFE/tTCgbLXBNp83WfbQx6UlyConlvK+LJPI5EIL6gXacSbZL1P50k2hNcbg1B85d+Sn16RGNNE0
DUmRFF0z1PPJuVhlXaeQxjN7ESAKo7FeBZQIAqv3Q9BMLLYla5b4rN/FPgSwacOdeDmGSh3U4KHR
ztlvNsixv4QJcqMRYE4x6QlqRsSeF5uigdCVs8sBJXjJkfb8qYdP+TlsYrBCxSgA1q9+kmrLy7IM
+1HXEMXRiqNKRntlp6Pwn9qdK5znOmj5v3viodNWFntpmH2ijCoS4zCZ0J0KI1eUd6YZOdf3k4bO
y/v/vDRZ0ghAkqr0aZoKHzUYgOYHv1TTY+h46URrJPld0oZOvBColxu8pzqbb/1hEYK4hmiY5BNw
rKx7EKkKhubpcbrRyXiIE9WJ+5bjKOsLezfDRAHwJsdDqUQg0snF0e3BnkWU3s/U/KEbtHvQG3MK
WGwsZ5fFxAEy1UmMiV1weEqhU3zv8wNIih7zSN+EqvGd5G1gTw1vkJtnlDn/YRYQcHJhLwfS7Yka
HBB7f4kJ1ASgRwNcfzZ/1bVW4GU1vE/InMGllvQ4yGJKPFE/S7ZgZU5pK6ikpfYMOhHt5V90xen+
isSAh2pUB5htvaFCPY/yskD7UUP6nB+Xzm6fUC0O/RIII4hgEFRKUytyi5+8+/NTZ/xsWzZFUVeI
ImIA6GOMV7O8M/MUMQcE9ZITDUA12cMDpdJUnHI7iFsiQTL+n/BOrAUAnEtDEyXTVMknLE9WDYtR
qpqXJoXX6s+YcOB9TPrj2QhwaYLxIQOIjqSLENpD5OKAjQ2bXLAad3GLEHVJ3jjspwThvJcXK2J8
h9ARQAVD6IjfAEx/HQ7g7/L1Y+JQsE6EksNZ0MQv7imPktb9A0q/Ne+9XDCTwhaBKIeBiUNT6yNK
LaQx7AIywV4656N7Pbqu3Zs0rv79/ZjMdYiTpOxiDV67E73YdBZ1I1TOfGy/gETwBhgAEPC8hm+G
YWWTJSpWh1oEmi+p1T/8gwn/tXAharKomYj2RGTxQn1omkU94AzVbrWdtvJmhFpx5pU/KbaFUuxF
bvak7pJ9ym14yTTefnIzQL1wclVThi7exzNUp4JeaaqsIWb8wdrWP+Pp4AVvA+BZaH+BPBtCYf5k
FWddpXLb4VRTpQtkEeVLY6cP5oghD27Oz/tdTM6vijpUV+aCeIGi/uxjoCFCndidWTmdWu+iIZKs
QqlCvIWBpOgzhJu0xfmYSO9f95XVj3OxQfTfL1KsJY56TW9xMBIkGZRhUfRbTCzwCn6fEtbzAXy3
w5YikhmRZilw3qPt4FS3IugstS0lKWtvO65C0upZuzDGRM44aQcj1QOo66jRaGWGBFZA2mQaxDLn
IPk/jWKwC2NufDksk0GR4GGKn912P87AjKfI+S7fBa+tA4pQt/FjHDS7cmKPRxDE3Vbm/teyvkFm
00HqHDVcAEOs+Euz0f0MYx+hxyM/W7+RLvaVCdph2cTTTGgWvKNP8DHeDOpGAcTXN93ORVcp8NN6
o2h+5fN6yOybg91mJoDj60WpXMUy6v/5q0hMX17qzdREbiwP364fCe4ymVDdtyTpWgWf9A+ZlGnT
vYDjaNqTrY5RwmgHztUO2YfPq9usJY8oKv4VrDQmWBntIJKpQ9guoqcxCGxBAamSLvtZHVvNuL2+
yrUzIhHdkDUwPxomO0kRtKISVT0OZK4Ylt6EoF0xNDdMoSB/3dDal7s0xBwQM2wqY4Hymhf3siWH
X2pdcWUM7ipgXr5uiS3xUR+5tMQcBkHIy1HIBtGrBtXqlYey76CMrFhBqQDtr7pKVvDSGPrj2fvl
0iRzIpTELKJOh6ukz6Bhm58AJbDJNjpK3oLxry3PQz6RgrJLZI6BEZiFgKlT4umnCizEpa84yitF
hPIxKVxbzDEIcig/BxPen0uJxaiLftfk8W2tQOqyHdywBhTBnG50fNlOBr5azHm6lzwXZc5DtFTF
NMmpCMkywUonYmvQlF8ageM2PAdl7uKiD+NpmHLZM7vI1YbxNgLXNAaL8sWuRmjtXHfStQtXMmQF
/xEVf5hFabOJ6BKAt3qOg8OolD96Im/KrvL7WtqO4YIXcLXcaq3BM7z+PS8sM+s0l0CbQUqOK/jQ
u3RWXz9mz4tLWVm49xI9ap/OxYUtJq1A3zhS+j5H5Ua0ZmikNSctcVSwk1q99Ie6ldcozvWdldbi
58XWsjlGE46amCojLsPeyrb983CAzsG23Fc3kS/teruj3PlQWpCQE5S79FBv+4d+W8R2Y51BCZzU
4BO45XxY3zeBDbFCp84mQp+I5JNelwWGpUHiS+eUQeJLVeJ4ld1PpWTWIg1XF9ncLMztUNMnY/BF
7VSLYskEt3G7dGPUNw2UDDF/QzF01zeeBjn2Y8uyoaC4AqlSk6UMS+NYUMoa1ZxS/JKUt9r0fP3/
v5rlXBpgIpFJuYwkMRI95Ut2MHxafKs2TYMKOZrk3FTjE/aV7uKlOeaIdqkW5UhWKdWz6A236R3m
vVFkCB5GJ8F0OXriTvzt+hJXt1ARDcifaggLZ1e6+HBVVgxyJWSo4wgvo1litJGXQPEs0H+/sBAS
sWzLGItqQTxQTIkra7wa+Nr5ky8WwVxO2bL0maaCGTQI8/0kmfsxjB6KqXd7XXerJXau79la3L40
x3hFlsdKP+bYM6m/J4BrbI3JtAQevnvtErq0wjgDLga9xd2Git4iO8oIsQY13ofGz+trWbeiAh+F
eIGUjHmxdOlQyHJdoiAaSzuxAJuagMiZRSUHfrJ2+8goJv9lhwkQJmZoFkGCnWRbHnv0fnqvOvIf
YKsViEs7TCo2dYMwZSLs0GlSaLi5zYHSPpmuuadTYSnw3JJHkb3FMdpXoKYzHd502KrDG6apyIqJ
AjrblzTIUrZ6W+seycEukEGENOYhzVYjhUJ0EeFCw3djyW8gzVwrGkB23vC9/RX9iDD2hrbyYAM7
+otOQ1EADa86v7q3KvyEliYltAUYj0zaThPGFh6JF2duV4HVbZXQhvxv4bRHylIa22BBwwz2rVqj
rR25zX21G25Gixf31w7g5Q9hEgqpQb+poXEfNNK7fnxpWlBohRBwGt+un461T4leiKjKIN6RxTOa
6CJ2pVMgVFKJT1np8YtiTo/6mPLGOnk2mJMxmwCciQk81qijGzIUvp7wPHLtkF8ugzkU+VgVah5h
GXVTeWosvcg9iN0bgbNbq3nHpR261IvtUpRwMMJawHUJ9fR5wss1OPwhhltg6Adgk37z374PXfiF
QUFtpQXynpI3VG9p3FlklKzrFtbiFi5l1TDxUBMVtg4vSk1RT2MFQaJehyL8QF4kXdv1EcYbRxXz
8IB2Sku97Qxea3m1GKDJRNFEDfV/ieWEiEmVKhP4PpHEoW55KBzjrfJCN7yhxR3ZLh+Su+Int1y2
ul5ZlxFXRKJ8ep2HJM/CAirfnoNroJ2t9FeHkvWyqfZmCkA4pgA39WvvoQ3gox7hXt/s1aNwYZw5
CnnepWFP4fqpmt6LapbaoSmp/78RXHTo/dHerqqxUaxPFsOYhhEzF0G4q/pyo8jlw/V1rOQjH0ww
8Slu1WpowD7lxe0sbAMzdGQjnp2k1GI/NEIM1gQpTz513aZJNNq0lRSWnXzItWTMKL2ACdq1pwCZ
gy3N83IatWyILZR4sltjjDuODubKF1NkXVIJQQJJDLZVJLe5pKE7BkhHDXrRRIk3aZRzpmTWTgKM
mLCDm11HLP54ysslmlXMGaME55Jf7T3FsEMeGtP9ErjRzmJdHr8LTr/Rx7eFLhowR29xRH52ZXqB
6eohRYEFOKNDGspuUE0bMZicYgLKMBpcNV44bvN5Mz+aZNx/6cZWGkKUxDGwaRnqYQofr/vl+b66
tijmIkBqNBGiwIL5kN2Khw7ztqBDml7wQsSWqn7zFcwm8W2y6W/pXIDhcvEjn9tvdI2mqJsKXmw4
fh+/5VAW6HfG6PCplrTrzpP64Y3qAx7Kx73S1Xxe7d+2WCBQlhA1zmmLgdJ1UfJ6tDBP0rZ4bgAw
jr7oP67v7udb9sPSWCxQ0ZtA2gowF2eKbUSRVcqxFRGepuSnsRkNeZ+hSpqoKkgBcSw+bmGHbD1P
MdWL4xBrGJge/fom/pm9hDG0F0poW6SnETxkOXcY/nOIoYbxTATbgoKriQlrc5tDnasWUZerZLvP
0X2uKi9eDpN5KhRODWP1LFzYYv1ECVFvR3rtlXnkmxkUaHMo8/zfl/uHBbEMgamUyIsREslLqkcl
PE1p4cSyH5B+L+ija2aZLaahc91LVqLZR6PMi0uK5qbLMJqJUbjBoeOtC8buzrKRVn8o3NAzwHLD
vddXw9n7fp4rHReZUo13EZSkYFW7UXzhu/Ss7pFLQIkzAvlu64xO/5iBr09wePw60udk/eN6mZij
R2NWFiY2GXMHIN51zJN0F6AwplrGHZ0oRivcIWB4/7b4M8S0bvIt+S74dOyy3/AaSeteZSqGjoqR
orH4AnWUMqWK8FuMNrNGQH7ViHMhrgYB9d0C/QUX+9x0JMjaecYZkSMrX8Cq0H9dCl5JdX1P363Q
X3FpZVYbJakW5L1zY5klpOO6zA7MxSKgu7nur7wFscUOQRhEeRDA4dJUltkfFxUaFAMP2bNSaYOX
aJJJH7QSsl7mVBQLtLeqoKCtLzwf0E+kTCLZnnI0Cw6vXrTykqXWNBmteeS5wHp/3D+5WWTRNCbJ
KyT4QNM6gao4TQ9p+wV4jAbkWpjESUX9HsMisUWyYWu0xIlG/DA9eW3E2er67tCLETg2W8sYanue
u22vg9ipNezRlDjRcKW++uEHs5FqbOesqeMSd8tzta3vUzdHKbKzOheEYJA8R2GQ98Zeqdp/NMl8
EQJcQF43iBiKb+zITQL0X++1qFwLXPqG1WP5/jnY4GRkY55GM0GupQ3uZFQO0X9e9+Lf+NffX5yt
c6JbJrXNABNBeDNlr+WM2aLsEOyy9kVtIR4Wu7J8VLIv4fidY3k1C7lYHBMRoiKExiso+c4Eng2E
GCgGX7+jDOCoQtnSPcfe6i19YY+JDV02/Jn1dK/JY35UPUi3e8ZtgBn3YRc+lo/Rvjy13wjP7mqg
uLDLBIpUDBOzrpH+TK/RreQWHpgZN1SmiIoNoAKW3JnctuTqWnVN0/AEwWOOxemm0qwEGXUccKrY
i1m6ynAMKg24omOd/Z882ki7QNkOAlaREB2PcuY8VPKclemQKZ4q/yjk2y5BjNJOtXAnZSIn5q4s
64Mp6WN4GtRCUaoO78dRWr7OoeJIJLUxMmwBS7odAAnguMzK+ftgj7mi0ZIQmrg6S3TrVgHpFXFj
OKVvwlGhtHorvXDTEd4KmUORpX2RqxXmnOZdcpt/rZ/xFKEzAYK7HNFfaUsr/iHeVP6453YI1xaL
xBlVFVMDBIEtz5ql0bVlCp9JDt1h/GK+lLauW/oTuLK0zYJpVjy+JpmzxSsXtnRplDkcNSQc5EpB
WlCZuaUEv5rmYBjHsuMVE1dKcPoHQ3TjLzIDvaiSVqpwCunkNUbIdtotrXlnR8qPVdg8CZOVQjS1
JwNQbeIxgtv7oz3SjmOg0ccInv/yd+EVDwJXNh3tsZtBHDVuyT57Mh9nXr6w/hHfzTL+Q2SM4oWh
LHmTBhI8MFbmz6qYdI/XD8bae/nD6phYKpslCITpHTja0i7ErR9b+isth537CNvpkbKWgPXvi9nQ
qYA+sv4BHGIlsH74EYzvCEEb572KtY42stbFSTf9z/CLBqlLyZsf61MObhDeKeHtL+NGg9rEZVfG
KEWY+Y0kTN+BAPx6fXPXQsCl5zCvyTBJTD3LC9FLRn2w8mE5dKkaW21UPpI02Cei1trXLa4fwnen
YbI+UcKxLzX4qiwIttTOdp+cBuUx6Hk5M2f3WHYHMEb0wpjjmZFiZLzTe6vseDjm9bXo6HybooJ3
HXMbJaSAtklK38fmvKsbsEqb2b4wc1cNtafr27bydMQYiC4rGjBbRGd7TYGk15oG1WiPGKDKqRK7
zgJrSk9ljwL4OFqNzpOwX/X4C4uMx2sVNLGTBIubClCsN3tFw3Sa8nB9Weuh8sIK4+NGFxYmlajG
uaIQ3cKBIgZ9Des+AJs/wdzAcT+uQcbjx5ngUCHB8ExKpuVWXoY3DtBhr5SbIuZOY/J2kXH3oZ+E
AaOEuHP62urjXY1ylKFwnGPVCLzCAIu6aX5C7Auzoo+NBueoglPRPkzC7WxyovD6HXNhgx63iztt
XIS+VqUZqNoSj11rOKkvkVO9TLvkq2iDt+cVtcoXbh5Nby6meojm7fvK6MovrApKUE8CoOUAY0wO
1bUJJysFL018Sxwk7r7647o/0s9xzR7j9JVcdKB6RF5CpyP/kpxv+FOfNHm8Zodx+6nMjN5Y4Baq
tWA6mxIQhtAw0PHSTh94o6xr764Pu8j4vB63wpwP5xuU7iI0vT1jqzg1+kd8htDVuKspkmgAXkrV
sj5+slo3y7xIWlRGq9KuiWFXcfJvErkLE3R3L7xixtURpBHq1wr63ku/lcNDMwMgX91f94a1MiEa
VEBMaIi4kspim8I4xdxGDphs9qo094tpUaaOzDNd9Us9vMxgBgttqgHKS81X3RCSeRoMm8RkH8pD
XumLNKHv0cmCbSih08SiJQvEHlOwxQU3pDjMmuJyVrsaRgyRopBUFIFYGIo2DXJqCij/ED/bpsfx
+U8GUCd8rEtA2VPPdATvutFVbzEU4F7oWjVWq3BMJbmSB8AvF+1+mBNraXk8GOLqZhqGpBON4M+5
lH/hLWMX55iJQdmGouSJm9xijDwGbELG+2q6j+6B7DrkB5DtYRCFe92spggXxpmjl9UYaDRQ//KW
74E/bAOIkNVPdOyEeJlpJ3vKAWA6Je9T0kP2Kb6YeIvDabFyluEEzqGkEe0SpM9AQj5MezrZggpZ
B6ViHgXA2hJVguacomDM5lN3Ps6BsNZ7XOFNJN6koN2sUWzIhI2QPV/3lbUcCEeRoL4h4qZjH42S
mQtCoyA4Bw1UvfUXSNi5ofotCkN3HPEuGHkS6avnH0cBq8M4lfapnzsqgiELEgYsape6TuGIxIpO
3aZ1iIcmj53ZOWSmead/7UyoqqyqikhkdHWZnEHG6xHBaCReAmX7CgVGHu/c2kFXNRmlXoKusciG
lzZIomQuZ0Cr1b0uzJZs3mJYlROkV1cBxA5EEwG/QmnjY5Aek0gqEjpGWI3F7ayEN1IUcV4vaycb
HqdjsgsTXvD1jyYSQyqHdDRhYipPZFI7K2oFN0+gemqU3woDJKGyuhklKL1e98TVGxU9OILGnyji
amA+UYjO/qCA79YTuw4P/CTorCIVMYUf34pyYNdJ8S1UxPswau/zKcacZqTOIMrKR5/zQ9Y+pSZL
qiHiQ+oK20wptZHEo7ZQgApFGbd2/oQkyaXSTyPgvhBRQHR54Ril9ysbXS6N0k9/EVFltUxiwC1p
H2vxevD8B17jjo6CGnjk8qCrK5PwGM2koRskqXiDs46ko+zYZiJiWbQ1T4D92Nk22PW+gWZ5chRt
9Way9Z3k8KHAax58aZiJ3b1OFBIteKr2U24l7X0f/IvL79IA40VypKHK2GFlbXS3lDu+Vtaqd7xv
HSuAFBdyOQNTpXn9LnoUD5TzMwKlbLwt9nJjSY7yAlTM/w0y/fC5WLieJMkNtN7OKTTU7M4gU8X7
B8Qpa0+Di807D/1eOOEQ6nO/zCrBtT66ghXZQ7mFRjt04VW7Rduvdnlxef3UX2wn/UkXJmclUaOZ
3qqUaV8405UNe9WFyiaYcnnXKsf7PikexUZnQMAcmVEwOAGpLSF6vX6Oed7BhE+zRf03lGAhDl76
8KWTHvuSU69ffW5ffiWaPFxuWT8iPhuom2UHbWfuF6hifZ/wfFPRdwn5/TLepjGXTkkEvY5HOB+t
Feb3skMzH/PGsMzdH7SMqnN9D1dThMsFMkFCp5j3dIHFenYNXwAtI3iDbelWzeCJFB1V+ZTHmIfS
W0u6Ls0yoWMkZlcUBlwxyJJDGZ7imbiAT1qDydWuXncTTHaIEir2gOF+/ITtkk1jNOAiTw4Drhip
tmj7rIewB8T+4PoYNuWWPnk26Xe+dBu10HNt0MBalW2kaYdAho5wxvt2q/cYnVn5c2XMAZCkwBCH
RUHn6lA9lrtg23uzQ2kIqLRf9HTdU9YwGEBtqzQpB3rHYB/GpFfGVM0hWGJ8qbaiU0P32LDNzAbx
tx2Dj/VH9Bb4dEIp9sHST7aoZUsPwHLTX+PxbtWVgyIrikaLRQTBmIXUxiRM0fkZoMspkxtJlTZa
vJyuL3jlG4IAFRcz6DMU02QvAsTKRCQdKKAW9XvS34VLYesa57JZiy+ygXcjrmJs7qd1pEqcknlc
KJ0zHTJofUxZqUfZlzxlU2D48573olvbuAuDLDX+qCHvkYBY8lID/cAukR/1SuLs3Epei5Iy9s4E
RgZrYqLYNIUEahyw8a6qe9bx3Fz/QKtLuTDDhK6hT+oxE2EmJ41j6N/UJPgXJ0w2z/VxQxIxJcHE
DpBigfB0TGVwEGqzBej0TnUp3x70HkHnznPqtQv6gzm64ouwUbdwhpQkFJWnGJg7oZ1vBR1ia9wm
CMT/YiBX/2CPCSCGrtQYujvbm5zpkWY7sj8fqjs+FHYtDf5gi7lJoyaea7CkyxjeQem/+FE4KrEw
lVQNdgqJYsUCV7dkydANzVzxueHSKqzVUWh3kZbBZBxp9vmtzHorAnAoe+LDBH5y1etCN/BzN9iS
Hzmq2lbybM4uyUDrQIuz/H7YyrFQMKwOMDD+UlW2BxLlEKkJ6dcV9e/yMrl10NlSldqj/ppqrpwv
Vqjw0Ilr2w4aMqwa4GoKcWDKmb2CuTZS435vXf3VROvxJSvQoVAqa3wbwNJeOmQTPc3burCgIS/d
Xz+iZ0wR89SiMHlA5VBP/bzpdd/F0L48Z9PdtjqBAwiwlWhDNv8ibf9giHEvQwpqIV6QUABD4uQG
+SVF7WSPQvdzjCGB2Se9rbTGa6jLvELB2qn9YJoJd3U+1ZgpxxqH78O5yF+c0ifZLx/FGz6kaiXo
fTDGBr1OIE0/A7UXGdse+GCt572OV+69DxaY1CyLq9lYTHRKRhvl4gqDWaK+E1ztkQq2CCD+cTVl
i1PCm0fjrIxFWpujEGiVDrtyXVl9/jbXHFjlWcbzijOy4OpSzItIqZAvBTfGbvECP7KrU3mUCyve
FGfiSvE8K6v6FTDQFWhlOx9Dx34SguHYfOOh41Zy4MuNZrXvYiCT53ZCh7fPIhtj/JaxLF4p9P8j
7buW3Ma5bp+IVUxguCUpUlKrc9tt9w3LqZkDmMmnPws9NZ8piEcY+5+5mKlylbcA7oQd1nLDSnGv
2+HWsKKB8SaCMRyAYpl8yYy2xqAkBMOK5phjo3XYx1a6l1FzsB+b/nYY7zp7ctLm6xRXLgaUnEZt
ARs8OvNQuHBpwTC3zqIW97KMAXH0OM00flEx1hgXgprYpsNa/1IuBuJ3qkbHigpM/TpAXJU+BhW8
6qQ91TsGdJXuZ3ASpyflL9oyZ3fERcOq6lFMLKCAIf1Zm29mUbkypnp6OReU3zYtbPUxOF8lZVSy
xwQVZ2WeHw1yisr6OYnI38zxnB2Ic0xGm1YTINrYVQ5AD2B8UtGtgQ2sfF/d28JHz7YjXJ2L802x
Rklqfny6o4xnQelPe5A4BlKg3/wHdDuWe11Yswn2NRuYq+QiPydVT5O0Y1NKsOTk5gNZ86ncs2nf
7pf9IEqcN611JY49xla5GRbctSSfC5lhvmXRc26FXk2+Lka8u26q27e4EsTlnHqph5g7RzgxHjGW
NBxAQ8qGZlVQmfynmsPGKxLrVb/vkTM49A/VpU0hrwkTN/ucqbcSsPvHNtDngzTdj81Otb4ScqOW
QgAa0SfkLG5OirGKe3xC+h49sY6W5Jo78hjeay5r7Qrza5E8zvAUkyyd1UCedQuYpxfWHyR35HEB
TbbxF/ztaPyf3Sxnf1OsjGY4MHH6Taw9ID1xGzlz7BpAt7mItHdrvPtMGmd9Kpbn5gK7fcj05p0B
1pLhRn+g4KjXfXlvH6odET1eN/0YKvfoXyhoZ/OP8K6phiVl+F3DFyMgNkhzGRCd7hj3zbv1rPqA
7BAS5W2aoYWOFt7lsmrwCDSNXo+DVsKnmT0g0noc+VDOXhKFsTtHSyswxs2cZCWNu1MTQJJgVUO2
VSEmqvGdJGzRy1tebCWBy7YMzahC28AdYhHrCcxdQQgPZoGUW+S/tj/W/y6Ox5cx2wk7DC06uYmU
uljk3hv56A3gOBC4L8EH4kec0YzswizP2f52eAQtBeZqkr1s7dhyYO/ZxwoYQRSTSrQ+2gI82a1q
Ctacf5+R89FxrHSJvgAkqN2NO4Q7ZHMsa0ifGJCA7UWCVFl0pZynHnU7pS270rbpTAe3+7mjc+7M
U7oIMoat8aWzk3FOui6ACwymVcUPP5n3H52yIPblAxb2TuVnRmlOfhqClVnmnS7i6+oy2elXAS80
sygemKXRcKyOs2nJnjRpsxc3QFTWLaPDBIAYLWej8392UM5FhxJ4kSsdSXFYfo7ab6jA7JTsS2IH
OhZm5vI45y95fKuKBvMFhm5wrrrRtcQM2f3K01umP0bD7F63C5EAzpN0VjYvVQRdqeiPdP48DaJ1
rm3/v/penCeJQ4C5JTnmRKp3sDkn39R31GV3qOg86mAzZ9OBQuwkgQHwTzYy2ZFBW6jIkmvqTdTM
BpbEJ9lBVUnUa9yuJPw+3sXjLc8jLWThLT0gU7ixDli+8+J95qeino/gU128yxZ7kcIcn0oPFF85
AR/ySXvS7xl8Yh1oD9JBOAAv8Jl8F7wex75e2KdDY65yRsst7qaTga9nYdKm+VZne80tvOZWNFkn
+n6cV2mtUhtjBv9ZqS/J0nhx37hGKMxMRGI4T5KHfa0nA6BDSOQtPhvgqyanCNp0B2JQcLyDgwub
TJ4pzC+3givGjQ3ArmDZ+GKMqJQwpTjHmEQp+u+0GY5qUXpVeFimuzlEq8tsPVB/OEOrC9z1luvU
DFOHuqKYfjFSpFl9QZMWA61SC7hIOjyalXLXFZPu0KQ5tXrk/7lzWcnji/q0GyuVWjNg+ez+BexC
beSSwixF8+LMR/ERYS2GqyWW+iznc7zgCYTZrxCUZiHY4Q26w3jDkaQ/qWl518+1tT+IDOh/F8kz
2lrjMPV6CODUQjJORpx3jhHVgMpqn/Mxu1H0tHAqO32sY5QncsCsOSRbBAWJLeVd/wQuyCdpbU+a
ji5zvBBPLeTHCnAcFVgUBEfdeoat5XC2mGZYJx1bgOEnKarRcVQdbbXYDQuKpZ1xm9vR+5AZb+Pc
l26cN62jkP5tLvLv13/GlifCWjPW08AzACYDLg4O6OgUbYPRmIU037tsdGKzdruiCOy+E3SJNgPW
WhYXEnPViJqmlJifzV/YcDR1k1v6RfY1tJ0TL7wTbW5vfsrV4bgIKXVRGyMJNlE7jT8nGBb1Wkkv
nCntD9dvkf1FF4byP0GmzPzSKnXq5xZYdQ3g0vEsGf0Yk2z+oM6N5yuJgcJ7pWV7qtjVHnCvi8hk
Nn3eSjZnpHo8JuGihpiZaUDjEpv3+lA/tFl+SJY6dZTBeh9C810B3dFSyW/Xz73pIFaymY6vzk3H
Ki9DtQcYaXgEUY+bTaOfWm+FpN+m+s2UmgKjEcnjbDNL7XBqLWiQJi1ub4BtFuCZag/sOe2mpS9T
KXhgXLcOzE+dn2+IACrbwxX5Q9q6vRK6cjjssuY+7AS591azHQOO/9rhxb5Mp6ojNdA0RnGLkZ9i
4L38NsjO/AAXGL1pg58T4D3I5k73Zl/1CkwxmC9d6uUYOZA90H+r3V1eClzhFmrI2a9i97P6vg0Z
m1IZ8atGYJO4JYDQo13marfaE3bK0DVLdyB1cMtb4cOOKe01g+Lc0kKqNiYlLJdVMlFZ9OJn9k6u
kNOKGknsG/KiAJZlm7h9FViWnKjGmBLUpTTTL5pflp449vLlupFseSEMbSA3MAn4gfhkD9CmTRxX
AKjSpldQl4N17AQvIchAtjQVWNwaUFY0QDzzvUYdvAG6NWNYA8Rxrv45s74VL1EuatlsxmcTAyjY
25SVywUDzOdNSxKBpDG8HU6YaQQBdX/6jwSyW45tLYtTvpJWtJVbBoTfon2bmW4SBdP0MgJjLKUP
IWnQN/lF67/4WmupnDpETWE2RYSLpBNIBhCZpyHxuurpuk5sVS5McEVpNpDfCKbbudBE1LbQSd6y
ORBUJg/EH2+thw4vnPZlQRdRuFSwYVCQZ6uGjl6QBkSec0uO66SnfQh5LWgtPvjovhrPNui+SrcS
pBQbyMZYBVnJ4j7cpJFsHOWeyRrhy7IjM+L5A44uQqlyOURvljd+LKM0Qf+aPVj7eDcCJqK7FY1A
bhi3JX9sUqBlAPPgAsYSKRPNMvyUrPlVmKe4E13sht2dCeAiRAXOHavTAQyHoS10F8PIU7XwNWxB
khuLevsbWQb25fC+gNZY+gW4H23NJtcWzEBlcgJEc7pLFH0XxadheiXjIV8AgSHat93wXRBJ8D1R
fEXThbu/XuurqVchEqNZB9XIOgeusnOw9SDsqrO/ivPDbBsQVDAYV5IvQARr4G/P4QhRjPRm8Ypd
6km70GcrZrXb34iasVuDkAi3qCgzaDFb40fiDWoWaVnAIsBy7im+4dqLJ+uAn0xceqI+WGboc/j6
Vw197CzJWFvCFBgK+NyVgswwwh3gnKT9YpaZq+Qi3IANlg+0d1YiOKVUwXuhh2zIjKFANg/F03JI
dtOr8VDuu/cEwzi7ed+ANgbI0K/SQdR12bI5hFE2emkB95VfB6lKeyajEYE5uO3J90WuF4xlkEaQ
MW0ZHnJ3XTcJmuoaz9Nj9YsGBAFIaY26dixFudOt8b5vutap2kwwSbCVCAH6CTj4NlQGe26cuy6W
SWs6CzdqvKV2YGou664Wx+RYuM1+/DIYN+Q9vlFfzYPIwWzVwUD2hGlB7G3I+B/Oc9ck0Tsp+Wck
DWsEWdD6EhvRFcaIrRzUBlIvIeiyMJQjLvSlZU0zlYQWA42OPTqrS77X01Y5xIVBIy9PegkzBAsp
ywMhZPpEJIr42HZZ+9IrlX5T1XbUO7YcJz8mvNKfsEYs/RgnjX7q0GFsHDKUae2EU40nrSxF81s6
1p2XFHPo2EOmh44yFdZuAknyK1gWO0Fg33p+nh2PPS5WyWxcRWNGaaX5OQYhpa7waGn7pdTOeyUJ
S0eZQWMUj29WKmHnzbI+03J4baLpG8nT92VQBU+LDSs5+zWcRgEpr9DjEpFpbmS7dqSpw4ZDS8M6
uJ5pbNjJWg4PK2AYS2qn7KN2WuT0oP3QUtODd3AnK/Wui9q+YRBXsXyGAAmWe4oahbnI8TxjBQCU
G7Eu30lqhladfUiK7FE3qpdJip9bOwe+/9csu5WV7khJ56lqLwqVG3Hrg0Lr31/CPUynLtI7E6rn
F4Zf5NjSVw9JlrmC825kqGdSOFdek062aLvo/jQDSUjSdpZB3WXAcE8HWPTMqbLFn8EhowkqKVsO
/kww5+AXK67jelY0xEp5dpLYJV97l8ED5D4QveVhb+7YML++pw/1t9DR96JC8qb2rr4055Rsq6ZV
n+BLJ/pLndc7a8j965e76Y2wacEoVQGhjIzg3FwVcyjLFJ4fo7gZUFK+6W7v9u/2z96NXzSn/0gR
wIX3gOZ6FgOLMMLQRFa49AXPEV+UR15aEWBqATGHeGMQbCBxX5o0kiTXFpX8cMBAcPZzDLFJUAHP
XBfBWGw8sZBQWsyCUIi/DJ9JObekmxoJ2TPIW7HDmd6X++qgevINOVy/440c6EwWjxDXqFYdSnEn
oYVkBZrXlE6tuEPvd3jd636+C1O3fUmPoatpAl9xqUDnkjlX0S3mBFQVnFJrXkxgqQAqRvAiZvpx
nk+eS+BcQNdpmtTSWvJV87lon6h2E6vvSgtiEcz+hrlPBN7g0uVAHtaJZU3BeufFkipgqMdU1dl3
KzKv1qGi1gEbG4JTbd7bSgr781UQC6VGHrsQUqpl9kDAk3lam/a763ohOgpn3cQyZmqHvYSHRu2m
fQuy+VPT/F+lMJtbHYXSIRkSCpsqwtdIDhSqOe0oYmXa1ILVfXE5TVeVRUdVaEFemD8qvQr6TPmh
zsVnGSDek7QECTEB5KgIou72DbL3PVpRhs5DEwxYqjGGFjfYWYdh+tkBObBNRLtcLGG50PCPIsI/
QjgNn7vGMLN6lHylfgzjfWHNd7n0oC6oYRWaO8Wi6uuGE8TPxksQe9i2fZEEp11KlIFCXoU5NRtj
5Wb4ZYqRtdRUYEvsq3AnW0vi+8w0ATVLy7xD0erYvZPyFsyjQ/dQSYbh1Vmm3A7NFAn6wILj8Q3n
mY1ogv9N8hu007Xoe2LqbhN/CYGEft28RIK479Yvda3ZJe6xtIfPraTVt0sbYRqvzrzYqP4cwArx
8/dX49+bOaUplUbm4wlWAgBXSu3cISFxp1n0pt7QegUr3XgmgRsIKBGcseGZbSPZnBAl5+KY9cOR
lLHbaKPg6bfhA8/EcIk8UfMqllqIsYbGXSYAcRKBKogkcLkHGJzk2ZIgQU2qIKLljdmLKoCbSvD7
rvi8XEtqbckGfJaaFsAAKKRkvwxL+xAWwMIn2jg8/oXSreRxATctwsRogTrjo4m6lwGP75jWfCOV
FSgVJ0FbSHB9OqfgtV6Xpa61CO7J06B8I5EIyW/TP6wOw6VjStmVCmGer24OdRS5gD4A1V7n9Ebi
LuMg8Eabx0F7FHSN4MC7oAQ2pVGqymqR/LnqvtZh4zYRMPWuf54tGURB1gBkCEbIzoVcbZLoUAAB
zle01ty1/RR6qACGgjrGltKhWoKlJBm1mQs40qKgGPGyQELVMYyLCTAEcniH4ftA0kZRprIx1wwJ
K2GcFkSSkaSxbsHxTJHX5XmQSqp+T6n1qw0n7Bn3ALLsSf6pmcCi3WfS4qTV8NSnRNtdv9stbVn/
EE5bqsTOFpXBbmRau2vV6JCAjSFKb8Mu94xM6N63PuVaHPvzVV6j2W0cjpou+XKfnqRp3Fft8HT9
RFuOdi2C05aWWJ2m1AZEzI0fp+pDs2S/ykISDdSIjsL0aXUUeQwjCdiKpi9JoDIK40No6QJnLlJJ
LmaYXRLqwAuBqy0Du839MUncsWn9FP+9fmkbqeCZPnJhI4mSodMmSJK7H6QCfL4eqKFfDpIzjaGb
mF+kRMShtJGhQSTqhZivQBbIT1c08aDWSdGgK4f+cSn1Trd8t7LKiRfVtdqHav5+/YgbbSVmc78F
cmdU6WhKWQzmodGV7sGrsqsB9xVMx2nXuQ0FiaOIUXr7Un8L5CJlWM+5pkw4obx8sqtXjK84ffrJ
mLE1BI+iacCvygSH3NaYf0Xa/LDFmAHKpm8hEruGXpdlQSHdliZx5v7X9dvctrLfgriQWUR5PmA4
FdoPjoHa/qGCvGkY99eFbDontJ2RTuPpiHbEuYnFyLQXWYYQjYTOTGNnKpd9G36Kx9qNRV9r2yev
pHEGPdlg6+st3F27mzzFS3b66JiA+gUUTpD+0g7Xz7bpPlbSONtWC8OoiNmZflQVgaliSLUSvYE2
SmHQeAI0L9BdIfPk09tJ1qc+Bf7cB0dgeNucYpC2PLFBBaCzyb2D5ddv3WeUmNt7xicWfvOun3FT
SVbyeW9fJ3mSUsw6DllyCKvlpOX0ROLGvy5mq1Rzdk5OTzK8n+S5xDk74C9awOa8nfbkrnO0AKBO
2FssHlCueRJiUAvlchpDGzz44mYACsStih2v6g0cw0b5hLGmeo9X4CNxCxRZ3yZUIgVBbtuZra6W
Ux8l7uvUGqA+49H8onjkhtE7AI2lBtAEqAotgbwP+C3+1WkgL0K7xUSbh6842qVpJ6kCeY2nH7E6
PQLHxnAl2ZGe5IN1n97NHrbyAb+fumDsvumoP9yqr8p/4yRWN57AwAhDPogbwPAId3izSeKhsvFj
7OKt6Cwvoiel+kx17M3PAd5zQUnulmV0RgOrFkIw+QsfCyQ3cLsTzLIyUDe+35U1lZGXKomDaKnG
+yjrjUBP2nLflP3o5bkpUu8LK/qQxzAkWLHX5F+OY7lEpKV9HOgVWJCN6aFvZCcbRDmpduGRODlc
fKxqatLQVEEkE8nLKVu6xqsje3o2lp7ekrSXH9KyA2Cx0kpACB/tUPa0cq6OtVKCzCuN9INVZ5Mr
ad10UBo9+kHzGmiMpQ6whnYqeocOzey3WalUThWaRoAY0nzVGqU8YeBjcuR0sB2Z9OQ9LwqsjgwY
53kHTneGYRaqVO4YKY2bF/LkAzkz8ce8Nx2BI9m4Ah1E3iiro3h+yVG22HmfYbkRVx2wufpkdjFs
5uVOBRXH7Gnt5b9Eq0gXaRB6QRjKBhACCFTsC/6uKm4qeZabJIjp/AVk226ed6eQdqdGTu7CskD7
S6leBOe8MKAPoVAmoPZvMF5NsU0ltQ8ZZxDD22rdMAUUb+7QQ4nmqSQQt6HAQDM2DUtFpoeHIpcH
yRjfk7O8y4LUNBzSS26r/1IseXf9UBsXuZbC1+sLdahVm/ZZELWJ/NhZUreT8JjaJ0qd7odZJTdj
N30P47Z8vi74sguNR+PqfB9di9VLYMrqVO8SkgUd6R8HJbxp84pikrYAC3wPHu0Yum0BlWUJn8ZM
EdGXbbgjdIIUvPgR5IGuzAW/ctEaO9Fs7LYk8zcMmgI/E7ToEQgSPXjJP81acNS1MC7ijYa5NFUE
YUUz3ERZ6Fl2Iwg1W98R/hX4MgrgcuDdz5O+eaotuzKTHCRlFqh+lzxypBGvuBm773L7XinJa67H
otbSx7TTWYDDyQCJBWRCYDqh0c89hEmOHmgySFmQ2BEoJVK1amV3IsvyHCVz73WzYp0kvekel6Fm
wzAj5odJ1nn6ktXEAWD3cOitovZYlXTf66ywnaXhIZ7j1knKIQrIVNpAFUjmk15GstvPpNsTuhCH
0LnbGSBGeJjDEJtJhT54hcTe3uFUYuo8kYi9qyXZ3AOgDEQeyqiWf1oA+zi8DhgWQDxdAqMk+TKP
pC3zgOhoJ+bJbsa+7DQ6ltUIHpobHhbjWfiyOr4suO+4d0M3tW0rzzQPEiMtfS3UG7dNqf6nAwTs
PCspzP+tLDJfkhI9SZRVSJJ7fdI+UtoLrmzDqaF1omHW0wZa7sWo0kgqvJiXIQ8yqgS2NH7XovGo
1u2rwLlcysH7GLZADPDl4j+cXhqDRYZ+mIuAgerXDwDFAMHkcGO6YRd0n3NMK4FG44/nfgGEiswG
QAIwQQWAr+f3R5fODs1ySYLBMgCGigWLURYowua5QAbK1vcV7SLuNXQ2h8iok8Aw76h8r6aSI0W/
rl/epbLhGL9lXLRKst5KK5hcoKq3sF+XdOPuuoRL56uwEArvD7xWjKtyoS2bqK2mPS4Kk1huTqVv
+ULceWp2Q9eI5jYuR0jwVVbCLo5TRrrR20PyoQrYEXHAGInpkNhny8SyVykMtUjECM1y6XO/eC6U
U4WKpq0J4tYksJbAqJ+rIXEbLBXr5KSokUAntm4Tc46GZaBdjMoWJyttJlS2Brj+WE27H4VeRPe1
Uah7ao+GF9eR6l3/epcPONzoWiDnJ0iEQS9MUSMzOc0ukLh66mbf5B3gHr7SL1Xu05d4b9ykb6Lh
gq1LtfB4AcsDLOwCBnc051S1ExyU1uqnRlZeU1N9l0h/F1oAWGlzWQhyvGFuoIgFtLCi2phfuxg/
ksIxHzoZHvE+UgPiJ8dmbz+FJ+Wx2wGcsDqwuUeU+65f8IZUNhmLkAKCLzh77qE2ymHczcOSB2aZ
P0d0utUk4iOIBdfFXL6Gcay1HO7pki5lPicWar6M7HBKvHHas8S920UPdYQhh6MYcmXDt5yJ5Cy/
rjOMZklaHvTt/CRZ1U3fSYIotmEOaxEf5Z1VFOuzxE6VCN+sKm96iipNPziT2mMSQNQzEkniDM/S
BjLXDSQ1OsAyDH2vzWUQL8m92YlQJESiOJNrZvyDEW50kpsDmOaelFn3Fgl0BFS0aitQvg8YqNX1
6ejJA1JSzQNdfyzizhm6k0oSgQsRqAGP7KuVlkSbxJT8qLPdYqQO9ur+b0bEI6PbiZItoZUUgYT6
vFRkrjU+F6ZoGGTjFXNmQx8zZ6vryiyS04LiJFae3oPz7GCVoUfG3gG+qDPHT/LSH1ur3o2W6EOJ
7pDzEj2AwqM5hJcowufOjty2E+n3Vug8MyXOQcxZqpVpA60bsIa8i/C6BjyLGeHRq5qfgAfws/Cy
2hMB+4oOxvkINSrHKjNgVpHUTN8so5ycuc5i0XrAZZ333P1p3IplWWpdbCdmHnRehoHyXRODTP0D
0joJ7Fsae/KP0Km8+u5r6gy3YjzLTZsGiCSebWwHg89RGyB3Myoj+EIp+VrI1ldtkLHCntY3i1T/
cTeYHdZCMox/8E35FwSVyjQZrTIKMJ2n78qlUB0zm79ejyibvmMlhPNSfTtZcR7mUWAXmY31kQGQ
3Vgixzju7rqgrRTk7Dhcfi/P7YwsJERgBqMJgw9WXovHMQAhbaB76hfGRVvYvmhGlWkel9WpKhrd
LLnH+Ci/4CE1VUP0rooCZUipXxaFW0iNo6jYq8TqjIxXZpsXMVxmKXBml10W9vmwIqeabOQFq4Xn
T4tuyquqxrx5UGGFDEbIoHCAM9rjXetW3n+gHNhUzpVAzvSnYUop4JOYcbSfo8XJ2ofWBh4byjWY
5MSuzhwHPUZmbVfMEi6SzTmAqkjbZa4gewbS5izNXogKgVnpWIaiIkViKnn5Sf+9WAzHnl9sG+p9
mGWQJR/BAu4A2jsGw/AEWFP6tb4VZbBbrg0yUKDBlgmGMji1zZrCmmYAlgWZtdwuQ3fUl0m4Ubkt
RNc08IGAkYbn5JvMjHZWlRWB9RY9sU3X9BlkGOCIUNwJOHrzXrSes2UW4Mr+n0DO7OOoKbEjWMdB
btY3c61jISD2Fjno2h5FqNpRwiSQy8IT+ICtT6epbC8AO4igSOPUJIxSOUvBc46HHUBWPOoOr9Et
ypcB+OMf1D8dKoABaqhwWSAXtWB/nAHW/WQs2jTmQdgVX/SS3o+FBOjUMLpRO0m0brWZmaNFYijY
ecS98kty6kwzWa8jxKHYmd3iqfQrl0QOOH8AMiy9i6GNN3VmJZD9+SqNQYmsMgcNJfxxuW9sfT/2
y17wuZhu85a2PhMLHisREVWHEnHtn5IMw2rA1t+wHz4e4fR5fBVBNWz6zLVA5mZWAhfsq6URNZKA
LY2izuDFGEZnrDCn/Ji7qNNdP+CW11qL4zQkKmmkS6wL0unqPg5NN9NjdzRsb0pyEQ87e1lcu0ve
O2ttA0waBUl6MJwYSR8jnwnRwyxdUSXjEjeMaT4w8rHtjb0JvEjPr7GPpaQpM+hi+WV2dYQ7r/TB
j6zfYtsHsJJef2gCzf4sciqXWwsfcoGbL8Pm0IznzFvR8pBaDeSOR9vRXaxoe/ph9MFSdhTK2tRN
xr32jyw+FQytnNZTD1lt88FGWPr203Bsbhi37XQrhiDc1k1sfcisPok4wClLXVR10cgQOAeTz0D7
m+/Ko+HofgGGOZHv2jJuVFwRDkA0je4VZ3lLRvSk1+Mk0KR7uXiSMUpzXfU3dURnHQA0uxF0eO9o
IEiTOsVxOuy9KsCaGLq7qETv0gNv5ZOMiNNoDqn8UP2bV9BaMmcJjcYaox0ky4Aazqz90gjXJdn1
8Ma2FsEpohmB9CZkzlgljul1Xs0wKi2ncJUBtRLyjieCi1HE0b1+qVtRdSXW4jITqc5GJLkQyzK+
PiiC3jePXSCy703l0KD5KsrxiG2ccozzYKZmCzG1CUTnyC27QaAdm/eHah1KysheFb4+ib+8IUVU
wJDbJwLU7Bg1NDk/XL8tkRCWLKycvd0A8g8MykWwFBWWS47S8Gmif1FZYuxb/x6Ey97ipjOavk1w
kGkX2faXUga49GB6iWb8TfUC4RjdBFbrv3gbThmmudGzK4JymZy4PuTZs6k9Xr+yyxVkeNi1EC7o
47lpDKaVJogizYEeqRt7Zb3LFM+6n4Goxnbkq9jNTCeMHNFg/6YHBB8lmAwAr6aB2Pn8g2WdVoFY
jsFCPdcvsVu5xlct6E8Nglh8NAXasemg1tI4NwGqILtWlBwOqneAVrGb9oMJroRXoA9U4JzVUMYl
4X6IjqJBhS29NAEIhXEFALVgGPv8mFKWo6884Zg5XhNkL0nUQS9T8CGZcvMeivHMwsmDCu6CFgJF
5LqcMpxOD8Axou+qABWaZ+1I3OHTf6CY2oqWa3FcYqV30VhWBRpEo4u9FuIr4KHvnOrUnjRwWiWe
KDxvecK1PO4OI7Y6sXQ4HvrfE4pByYK1pLHGhuECpsEiDH/Kcq/t63ga79H8TUTKIzovpzy1ZHVk
yD4y13FX/ix2sa9qTr1T3PKp8iM/Ei3YbPnk9YHZhaycmabFHfC3YJid8oSFLNQSRVCf7Cdf0Rh+
7APjQugn91MUpJMWO52u3Q+K7qh5+RADNJvN0VBRzrqVH68Oxc97dGOotqWOMDDXbMV4OdHIoS5G
Phj8EyU76W0GQCZjMUwr/7qBiERzwSHLJSOUMFUZgMsydNsh98alvzPsfFcv86frsja9qolddQxC
4V+V7xktaTijS5yhuTmnnSPT5mYGZrij2Eviaov+Rot8cgw9/t7MquqiffXah8Vznc4PUznfUT3x
orr4YaCzO0iihbRNxVr9Nu4isKdRqRJNARHdJa4FvFVblLVs1oyRSWPSD1WyS5qIkcy9ppdV8lGZ
Q0kFEKSYCE5NZwSzWAnGLxPYGpMjuPRND7iSyoUyMyynCMsK7K2H/R0VqOyDo74wWsJGd4p7USFw
O3qt5DG3v7LQRCe0BsQDcsLH2bWOhjuEnuRipCFojk3lipbFNwsCGCHFIL4F2tFLcCdjmGcgmCVB
8vkf6OaE2U37hTxOu3JXBrJo0OCDPPLCQ/yWSLj0E9s1WG8gPXPyQHiwHWC6fpZ8rM6rLiajU7/b
q8/FeDPsGDZ8Jjvob7z/VfBc/Qbu6dmAEkhOFAQaohhOVsa32TLdttMicE3aZoAxgbSKFUM2L8oF
GKWReklNKaYJo0UnTr0QLIBNy7Cb1HTZAUikcAoyKkerHienbBPFK+wO9SajBcJuPUxuySAazNDU
fZ02xEvVkj6gejo9hHP0JTNNbYd4+SIboeZFZQwmnNEAl3LZps+taioYUc0NR1KnyLGtSXY1oCo2
eNQ4S017JwdDgAvgG7rLJRM4u6QfdphsxbqHWuiz22vz9MkILeP5j00KrXZwLwNhzgT5u85FeVtJ
SjVVLbysWtNyQHoE5qXe+IRBr31fJ1/VqL/VtdqXjOGukJX9XLVvcZoKPs2mw1p9GS70Vo2eNUrD
5iiw0ZVrvStrotmq/49tMcgmqJN9AWSWY+lZ70doGeYfvebFcNtfsVel6O73QH5I/EIUfIUSuavV
pohmRQof2XmyK+9yL9NhzaxAK5+6IA+0lz/+lgo8B0F4MzE+dkF0YlvV2ACDnRnzuGMcydmvAQ4Z
nKQ7SUiOvJnyotAAZhu4qgtOBzQN7bEAjH6Ax/lBb9WvVtW9gyBdsBK6lcJgCootaGj4dHz5V6GK
VvW9jLrUGANV1wpqejTL1JmzT0sV70qEnL+4Rcsw8RwDFNYlFvQCdGKDalDGhmHPYdWlzh9ttwM/
ZbrLqkPy52mghVjNECSRTYB3jXNLdm8Y0ZTBAqvEPBiFDXgkXXCJl/Z1LoKzL9Qzm7HVoRhKRD0s
GFp2tLt+ax/P+/NAci6CS2btZbStIkEZFvzq4BACMPEP0EeU0EEUD40Ta7Uou8wDXcVN+qhh9YGk
TiMiZtpIS85+BT8VAlIqre/olATSfnabdl++MLDgLJAGT+3d6GvllYGIJfwy7TyXyYUvXU36RSlV
yJwMJy7ppzqJjiyK1bHoiSL4jjwVdNioQJywMFH3r4FH2Z3pDigK36NB6I/72hsSQUtkI0Vg5yMo
6gCHlMCxnCdBuTokY1Ljy/4Dqdo6M6biS7/41ZzYJoBMUSOrb3JHaxzTcrXPmYdJu3D2risYs4JL
/fr9KzhnqlpWhIaridQoO07z4JFecZcKA37W6FSzIrrpS7eDQ2sakHQsYLxe8N6TXo4A0aHEgYyK
nHGjhbeTtWfwl7FvuibiMUYIqq9q7kujp7m1m/iiguSmWv3+BXyxepTaPpotbJyMizQ4kSw3rtlZ
RzyREwegzIbA7W3dL/gXwV2qonZn8nX4WqLmTGszDpSYBG3UfVenIfZ6mz62i/qmqJ2oNHQZP84T
D06tym7GcOFkY4xWAbVknDqEDI4yi9B8Nl3COsHh3GuZKHERRnAJemBrLgG7I2XNUrDDtyCcccAI
20yeuhfm8psXitFdAFGhuWfyxXKgNeZaqMFs5CC8bT9PL8UjAtjh/5H2nT1y49q2v4iAssSvCqWq
zna7HfqL4HFQpjIVfv1bmnePXc3iLV77DHCAmWPAu0iRm+TeKzR3/EY77IBCDU4b5C9gNTt00rVB
RXPg2Sru1hrIYS1JeBa3o818r+ieofujuK7JluZ5DGEv6twy4ZfZZXHWfticyNKf+f/BaUW6QKBn
BVNQNE9wMAp5p8o2L120LF5M9tpjI0BkGXx/0ioyiyyp7rpZ/4mzPzrPHnnLwtD4mswMqPva8bnb
PCTF/Ol69pKlk/MYQk2500tnsJs5ixmxTmM2hIlJHrTS+6Yz+pEv/DYHt0yxoyXVUCyFs4HtAz8b
WO/Zm9VXVYGav73ddm6TNr7VF/XPZdDruMsaLaj7yotYz01/b80Ffat1t1neDk9tZ2cRpw94p/p0
4qUiv8q+LQrCkPoEgRkqR8KmTPAHxuZa4JLRPA3yptmirMo5bH411c1EtljhJ7sriv6LWRKmnsKM
Evo8UxGXSRUay2nUsPGSU9cpPrF8SL/jCLOtJx7sGqexiOF29tnTRmDp2u9tTz5eX0nS4cBvGTrJ
u6SI2Kdd7K4ooABXxEbXBBzU76KZ/W7RvjDSKDbGpcMmXkmAQvyKJeyMBjeptfAQSy8P1Uk/tE/m
3XBfB2hWQd/ts/YZ7O93zfN6ZIGKni3Lnuehha/GncmDCtZSxHMCh0jse2seD8V00AdIvk26IqFJ
vx38llEVcF08EYXl2NTJSOYOTf3WK33Hfnb6LlxLqtiQ0k93FkW4hTtGaTIL1J54WYef9QgcmWOW
r1PRgAfqDofr60S6+7G3fo1JuJBnUJf2eAMm7hyYVqS54bD+j+8eA1nzXWkFNkBd2Q/VvUVSNMOq
+RUYpYW3aWc0ixG8YgQ2oE++G9WhghXSGCTK8G+Q5uBJQTd070kDYSmesmlVb2ZjdSVEFcvQTrNg
cBSambKViAe1aaPGCyn+C+9CoNEAn0dBe4H6K2SdfG2w/MlCVbt+58JM8Ppnk63Es2iiQU/WQ0S+
62gRu4Xm6x6Y80MVscqNroeRLcWdkrP35JCFReQRYCDFOhsoTUzNj7J+GK08MBbdTxqVE5DscD0P
JGTF3iDLYAFrHjsmmM16iZJb12SK1KsKsk/q2UEHNjpMcbq0jLUmfW1peciH5vn6hKlC7BN6FqIi
Y0NniOHH01j6hnMq8v8ygJCCunYuN71lZTy5uzZy3X3mJCeK1aUahZCBNqvR59GqSvCV6jFIDb4F
S258+O+mSkg8w9bj8mD35V7ODdbhSzt+vB5g/wvEp+DvNQXe9NtvAdF80KTKuoyTvDrC1SHqbYZT
YWOP+gKGr75ETZIeybooBibdm782DcBKb+OavTO6gDiUcT+UTcBm7eu2DA/zzvi/PkBVIOHcTRlJ
227F7nTW2k+Bih0hb0VU7AxJfRIsUwOITh18YucCeoWmvc2mHLmzbpwkWGDWPuobMkL+ZdWcoznX
r1a3Haa1i1IjeQdbSRMMGz2GYVn45+M9+yHiUzf1xrFsbEysZd8Shz4P5eYPyfTtehTZ4sclEI8i
VDEAdjPffj4C7Z8xqzFcD+gAyysg/KYos8mOCrBeUX3FvRuwDmGBbNWSQCa8RR7KKuAOvGL1Naf8
ZM5LOGlG6Y/m6CgSuWypnIcUlkoLs2mXwNE3LqtPXfExIfftpDgA5SFw08QrTCJhPybEQlMK+xnc
a2gFNIFhAC7SHK9/HdkLaZcMgYs0jqULqBzUnEe+7QMxNfYEDG4F87IkSNoZ2thO5NajFZJ0+vN8
COcyoJVAtMWDVrw9GGQgXU42vA3mtHmBwHh3cLyR/flj500UIevWZr64SWNjO/fDbaMtz9WuHL8q
JPoknwlRULXGc8qBZsb+52cnFLHzaWZUxwR67KbXvA8Vaz4y1v/VYH6HEQ7CbNjMsiBQkmgtKOtk
MFaaWNR3/Z8KaeoQ/MAbB2geUCQvkFFlwV2rYJCNyOoN2jmuV4csXVW1fsmcwXMNVjpIhDB+FNFJ
HSuqsdOw6KrtycmbyMg1P817xdKWYFwBxzwLIywAbRoGvHc58pvTH3LbCN15+Iz/K6J5dwLq5IM+
rrtYxDet1rKAZ+mfLw0X73cXI7TxmBNJcqxPIZLIVtTmtf67u5L5U5Ia093aQQDg+i6W3CsBPIVS
AvxRXP3CsspcNqOtV9TCLX2G9Vdf3iZ6+mQ547PLLRXnW5LQgR2jYMwAqgdqlZDQu7p2DMLNPE60
7giES6R5ioQuWx/nEfZfcLanbLPJN6NBBLx3DtX6w+HNDeO1IgvJJg0QvZ1KDjDFhTxyU7B143Na
xEk1rDfJ0M8hrDZ2Of55PTqrtSmWg3TeDIo+IWhp4B0IV80EdhogrqdVPLjjS7t0Pw1aK7KEdEgg
qcPzHRo6F127Ijdrw6otFHcXO8x1Dmqf5eNm5teWfri+5KTfCJ6tOHVNCyxqYTR8ao0yczNUuZz8
HdhkaKMZ35OyUISRnO2AKKA/DvwzJKxF3y1SodLLE6eMu13yYWP6c+sZQ5B6BKpPJrldKlXHWjow
YBWwuqHrilrP28W3kArViAxyMkCqfuyKbAD6hOqBWygdk/dLgnChdsEaRMcYw4Osxf5LzpY5VARo
bnF0IC1mt7NvMGrnwer0zZe6TGyAuJxt+JTqOXV8d52n0Kh4eqhS6EH5JkxXAfrRqr/JWee/aV9h
Z78ps3KNJkZexHYK0I1V9wGHtrG/8kFVJ5VtB5DuLLCL8G7Aa/htJDfT56btsR167kXctIPMXRT1
JcnlBh2V3yGEWxpztK7TuxK1Qa++JxnQoYOXANM4O4/9lIJgVJbPFLKi13eG5J30JqqQHwu7MNKG
QehF12HQ0Gh887VlHm7rZgq6cqt9qlfo6a2TA2E+pYC+fFpdyGwCbgP07/7rzj4gHep+o6VbxlTr
WWjzpvxS6JWruJzKooCU5gLTbqKYLJIemNFCYqhOynjWIdFvDvHYTopcJg+B9wkeD/AvFIUiqwYK
ZdBCR0mm84Ks/ydZn69/J1myRHH6V4D9B5zN1Eo2p+m9EuREvLfCsqfhlDSvVec9U1dFqZUlFQjl
QNgDTc1djv9tLCglTd2y9RCQygFuINk7wuzPqFurblbSSUO9DFg20PbgA/c2TjLqtdtkqLqnUBxM
EgiW4Bj3r8+bdCzoWe762ruDhpC28n7cJm/usavm8R5Fwid3WG5YYyiuorJKKiAuv+MIqciEawfe
fH0br72v/YR3TsyeyfvdcZ2+41/zb/UhP3iKO4F0/gxU39EbgZTfv2/3szWRsYwSc0DGWHkVdN4L
zDMVsydddWcRhFVnp7M3Vs2AL8R5Fjk5n0/6SN3AnIYmQnLfFDtVFU/4WkuVjgvXJqzyCvbCUPRa
/LHzfk4a/TI69P31pSE7rSH+/Gv6hE+m03TWQcIFt5iYpwY4PX/u6cmyxvsyh1qi5ibfrgeUr8Xf
AYX1DnSNt1gziKO1uaYoXvC71GU/l8JUOcZLF4aJTYULPXQAxXsIGxO6Din0IEyty4/coutN5qxN
dH040ijQ8UTeNmAdJ6KbCW1RkNHQfnEczuCx452WTtMVa1y6Is6CCKdiplFU1ke0l7Rk/EfLfhqk
9jkbw0V3FCehKpL5Nhs1ZO7d1J2LeKos47Ct3hHm07k/tdYtgRKDYlyycxe9iF+TJ+ys3kNpPadd
EVPGuF+tED8ZNO2LmxsvtZ6/m5fyOHI4ULQTUWIOpQv/LLawy+aFwnV+QOzStbZHrbDBTmVmnr4f
e74+V06Z3rYpMYO6q9egGYn7VJjaFoFdsbWA75j6TT/ZvQ+xZ8BckiYJN2oO/gLjFsUkyTbM7sK4
o8dBPBUPCPh0kIkWoD7R+SmrflpDuKSq2ZB99vMYwrs7GTktem1F/3JuXqkDQUaiv66ad7cWy7fr
G0Y1HOFc5QulnOdQPNp6J8jYEwGcFOYPf5GzzwYkkgW57iY17dBBTKuBBwOcOlHENENXa2/2L6+o
WyjGJHoRORuhZTLiDO/QOR+XH5Wn3xa6irUhSzXnYxKygLV5rV25Jt5vHtvxEXrnJ3Am+KuZQ51H
h0oj9BKEfZElhdONA067Wmsiaq5+Udg+rj61lSiui7IdCCbYr0jC0WMvXZ4vHXAAuemFqzdAs3aI
mu2rvTp3TT4qoklnD/Cm3b8bDVAR7mMWrWXle7/QAXFps5fXtFUJBUoHBBQT+MuwlbvA4Xgz8BMj
85CmdScEgzpqxkfN+2dIl5tWBQSXLrmzWMJiaKds0hKCWHpnBtBGhx+jX1JVk1XWogZHyTBQdfMs
9ECE1WAMhcadGolhhMTwDffqByuFC7PN+l3WFId35dltMAy589DPZDvBu9x632apd1z4piu2mQxm
8ebXCCsGyrz9ZlUcE5xb9We71tsgqSpAxu0xfazdXRlu0qGFb+7eS1NBwtaGCOsOXkaxcnXuezxs
b81xrG89jkfkNDnWDcZNbrSeJtH1PCetZWIHeagmohV2oW2yjfZQVh7J49S2D7w1fTI04Uw6z9dz
48H1ZhMAfvsb9loa9W7xg3MVWEO65M9+gXC8jl7vzBrDL8hy1AKo27xkiaojJY/hGOhKQ8D0QlwF
Jq8AvhCUn3vaLXCNnyYfU6tiPKqiCKs9R012IhVG0trfXeu16L8qPpZsO4HyjVEA1nJJS22zdWrQ
kUIZrjzsLp/bsb3t25vi07bDsV+GpyyiELJVrBHZsEAAp7gD4V12QY0rHbv3Wg8VOa9dISAEdPCo
eEtIx3UWQZi4wqrqduKomGJs3C8t0HJ6o/ihZd6LYgb3v0ksjVFI3uAflDMvGFneAPNfz92XuzZF
eNPqd3le3zTe+F5LYbfhwZC4rO92erg+ZhPAWJAd1Sm33it+x79N7YsfgnNyl4aS0Ff02ZrQyAWC
EMWQ8c4eHRana1dEa9/lAV82FyQTc0p/aqk1QLBpGKvar1jCXmGFOoacwO20Tvrq1Bl9dlw9xgCP
1z9wBlF15oFIgcr94hvZWAVNBYTxUuvawWQNmvjdz2bunr21/1TXMGy2+JNtcC0oU9ODVWXzOFBI
7pt1eahn7XZyzYNWZ3nYaZn5wU5XFqFGfFwHit8Mb9AMVkNA/rn+wskUmDX03lBB+GDwqQgLm9s+
LdvRn2fykEDQH6SnaOHVcchmPUyz9bau7Dv0SAqftniOrM60IUsC57/BgiGcmvpl3aoTHVrvMEEn
25+WLouI1kdG0kcDbd/TGe7iC7TK7Ix+AeT5oU/TR4dXn6g9D486q60wm/o5ggz+lwZ1klMyed8T
gr8KDiTsrp9f9HSJtJFHJvu2DOmtNZgFQJV9Flpe2d/ZSVUcpoZ+NtYqbNKtO7itXt/rOGcCNIDu
jAR2OuP2+frqkN1zKSCy6P3pEipOtrl5DqZaBpCNc1foDx66gHMKj6pFRUGXPW3OIonwpMIiqVYt
QOH3n53e7x6G9+7n/w+mtl/1V/PdFkynBpzMEMiyF2W7TlqJOQ8vlGrRW59rZ0D4XcoUYpzxMtzu
4jRrCCE45tunGb4mT38BEIY67K/ppUK2wRu5hjQIkNzTZoRchyTb3/SZziMI79PJg61jO2NcGnx8
rPybSz4lpurFJU3LOASAfUAyuwA5bqiQ6gsI0nFqaMBQlr61fLy+DlURhPdW2445Uiiw57lH772t
+dp1tiohq2IID62RFkPVUYxiXwJjHjWDbx/TCKfAHY86jrQEarnqoJYI4HsumusGxMFw1b5oNdK+
KQqrgM0IZcYJFO93qwPMO/5zGXzQoANt1o8FvIK2tv5cLZmfzG3I+HZApvR5AkAaq31XQ6V/1AG6
Ln9aWhdvnhtQI7trm/4TzD8CY6D3OGWedQrb6lmbNdiLrcc65+/txY00ow5GN/2L58P5uPbZPisz
ar1Wp94KbL21ISnO2QTKQOOonq3yb/Z79vbj/CxKvw5Dl04g06y0CMq1C6jqTihRisQHAvABdHQI
jV9Ab5oOH63GHT4uwT7bDH+FluENifIAKNsenuaJjwaSHc5HFXlZOjbgQqFPhxRx0bwdoTpeTn2L
Yk9WHhNShzNX0d6lt53fIURpc7c3vMnc71N6Yz0mY/PV6dPaJ6nKdE4VR8iuc+dNicfqAjCs8cXK
6qib2ucxbRT1dMWMuUI6zUlHIDuPfkqbTZE2rcGsW4rikvSBh8fwf76K2LPhVj953GYFyKnTHZxl
8ZhM03cjbw6s+WSOleYnFIa2BW4FOQT8szQyvFKFhN7T3cWVjeoUtGoKayixN0XTgtBex3yuHITy
fFxHXMEyNyQzOKV02CJjSo2g5VP4F2kYFlDa/lrfAW9vtxvAJdNmpdjUJreGwJ4hAmtXVJE5JHcO
D6xxaJtRCoK+WL+bE1wx+3RB4WEaHogDF3hHR5nT+86SWrUBZI9ONMCxq3fDhR1V8HZEWjM0zrwj
54uT9nEXwgMCG5pj3i0JVftZUu3w4NYKNymoMCCWcL5oFekNaqB8o8GCY+JwQWy/4Lrrj+AZLkyl
Af9vE19YI+fhROijncOSMy0wsv04o8cRlOPllNKIRNkn79GDTFJHQh7nBxX9TrI4ERg6QhqmFd3Z
fR7OcjJzrLXcip31RPSbpPvmZRMK0rDFgaWMNc5+WyueMJLs4sHLEgK3wCDtMqJvA8KRzECRFDV4
QAoOs66DZ7H4bvHnVxAw0rEmccEBJkTsOsNzm9fbgvk0wBHv6w1lil6xvaQrBAWbve2sAVsuzNzA
0jy3Ccqidp8+TPP01ZinD6SHgJaxaC/bwL5f3877irtYIh7KOTsBwbg0U1lJm9gzdpoHdTW/MJ0u
1vu6utESC/Y5KyFWTHQYuU1QprjVnYUfrseXfjjkL7TxqbF/wbcfTkeHuIUAa4byIgziW3y0+as3
qVAY0ln9t9u5W6sALfc2yjRubmKmKAP3LfcdYKxyi/p0OQ35B4oH7fUhSY4gYJJgY4z6FYVpnPAJ
aTmhL7gC95m2y9M8Fa/60P55ieJNCOEurJvG1rIqQYiS32pQ0mi4+7nmKlET+Uhs4JLQIwY7ev94
Z9t42mtIpEft0DG6Fc/x/uNS8OP12ZI9uzCW30H2s+AsCHC5C8p+WAEoFuB2FRKw+3fBHyt0ByTi
Gn6tUVWGHXy0/euhpacMDk+se/DQQBZ8Gxn0Z0cnBJG15TV3D3X1zzTq6E6psr58Gn/H2f/8bIQZ
ZaWZGhQvaMe7nYmFslii4NHLEi7k36HKYVga2IjCUOraA2eh3xkkwI+N1UsN7+B1gcZM+dJnqe9U
KuqNbN9CUxiyLhqEXS+YguaU9SiVQKGKtpT4ngPRxyb9OXT86fo3ku1cREFm31mbFzSCVnc7blZI
uTN0mTW4XwLZtBUQg9rSk2fW8fVoshUByhLy0X6/u3jF9nZmemUJ0TRAt31epsG4fO/SrwS+XP9d
IGEDw1RyTAtrJyXM/PMOJ4C2wz3V73NN5Vcq+1DnQxJSn1tZib5AfjQeNm0J3NZM/UJvv7CFpH+R
yn9HuqDmaUuur+0C5szQZD7Efv1i+JjYivu9bD2cBxHOi9LOiVGhCRaT1sWhtW4/4NdWoWCWt+Fs
dHm4dMP3699KHnK3poOLjwcq4NvtCxdQwI5zsMwqDgHh+RU2c/5+d9s2/A8PmevR5N/rdzQhHdbb
mth2C//opnCcaq8MGo+tPiRPcKikX6/HkjiP7CZgv4PtQz/LTED1a7DJw0RaDsx70xl+4Ja5nBKn
D0bPAuNNz0PYG9t+DnwZXvClAgKtmlphG8yWvqVmSvBao0Z7aNzZi9B9OiU62J01kPkctr7Xh6ya
XmE7EI9mW5uiOWeO7GlKR7C6hodi1/y5Hkd2r4KYJioGEDHabbTfzqzLGJ3IDv4HoyEgegp6zj86
SJA6nwICyY18cqK0UFwLZHIU4Jog/QMTh/NavE0Vs+smhouo2s1c+cudFdQ36U2OIiZoVYavQdtb
ddWXEb08NAegLIfmgY2j/O1I2w5NJvjDopsVellgHsyw9SCc4tPIjnWQ5Q5ZpMKv/S8xYUG8QzN3
Nd23Mad08CxmISZJw4r6DGqsTTwXIQTTaZwGOxdYNU7Z0WCj/LO/SSGPKg4T7wmHwHQOTF14MPdQ
EFuS1rfsR3f4C8T+zowH6RhvXzgACoNzEzCc3R4fcbVZqAGFYSYgjnAKmzkVF1B2MzkPJey/wcvQ
xJsRqtsgtJ3lftepJFKkIfCJgMBElexC4GflOaQKaAOguelEhK6Pul4qLj+yPW1bKJHt2RlISuHy
M+0SXiA3lLGeuD6bv+XDPVfmZemaA/UOdQ/sL/jkCeucoVbajjoK9cDEfTAi/QjZWixx47AL1v4f
FHJlGeQsntgNKbt2tXi1NwZsv2uD/q48drHzhJVXNsjHBxL0UXeCLpKJ9U5QPyC+UkJaWhuBKhPa
vC46aZaIZbDWKnVg4rILiCfxFppH72TBu0W7qw8qEXFDdhiAW4ZCKygQjiWes1vVTqtpbVnc/fRi
WB60fgN1rY+66Vuv5jd+t2vCI6m8Gt/7n/bgu/cjrKPi9XEKSVztoqDh9RQu/z3oeqE4r8FwVFhW
gKVM/drtNYVsfMcTSG7gKbJOvgm4GstWxYEhW8Q7Y+Y/0fZ9dHYU1+4GuL2OaLMDNwSLfuK1cYPP
r6DnyMPAARGkIvScRT5Cb5JiMhNM8qbr4TjCeNF5z1WgHlmuBCQa719UFnCPFi5phUY01pYaOuht
e8rNW21lQTZX8LpWHHjS0XjU2rmJLsQGhD25JVVr1Rme2p3VRW4K8C2dxqOeOKqnoux9hS3/n0AX
WsdGsvDeBJq0S9J4GL5502PuVdDVrOHK7vmtaQZ/sfjOAgpTSFczd4saFYuEG+HQf7MaLxgnPIPL
O83aFGtPmtvOh2e8XXyNjZtX2iOaTQnbIJZVO0FPV+NeSyg5AOSoR2sGOmbScjS/c5bdFPbQxwMk
fA+zl8xfDa/hinawfBH9nnJh+3k2qg/EwyLqmvYHXCaRbusEKg9k/OixVnW8S1cSuKDYf1ixFxC+
lCbgxQ94JiX5J5vhng+tUJ6rTC5khyEaSL+iCJd7p9B7TU8wJjb/QAfPt9dCkbRkESgKABQtI5BO
xYSd12wqNo5HGE0es/5TVX+7vi5lzY/dG9zd3X1B5hJL2LxpVqez8fC3VxC1ef0IENArSmHgFxbR
bKQPNa3j1Wlq3+D1S87gk2xYqiqp5GvB+xnnvQuZIu+C/rMCtzZlKaSTq073M3LHWyD5QCu7PlbJ
AXAeRWyNgVmUWHqX43bU0tZPjO4nfNd1v9SXwse7mgSQYFO9yPZVLdRjEZNCGxANAmisCZe/2aoh
68ZxI9tdUOb3jPnkPcDSMYva+4H56UF1ykm2GQWzyQDo3wA/VAxotKXdOsaAh8pgH0drgrpwy2Kr
6t93QAgqEo3su50HE+6bGcjKxAXHMW53dF0OwlBgOu5HvTN0RSRZzxbj2s1kbHSroDnzNqWNK7zN
txJU8iHCzSV7MMPBOUwxKi64v9j6vYXL7qHq7tRWA7JXNdQbUbyHXQ4gfuLxV6XWbJoT1o0x5LDC
SB5KnXxYphpyG/32DS8XeNt0VugMySOzkx9/vmjRckGHCZdUVAOFI9Ec9YXyXaRUh8xUat5zvOX1
KT+szgkmLYpZln5PcBv3CXYvifRpuyZWvmG1uphONi0+IFDh9Ofwd8CDAXrWQcGF5524REuj6YBP
nqERMRyyzQpK7x7J+o+HgiAoMYKEh17EBdev0EHzrVMNT+fqYfY+Ntld4n65/mkuc/PbEEL2dy3c
eodigUZI9q7wPni1atFf3lIQAOBboCORni84a7oFVc2K6NCEHnmgTeV93bgHTiu/o1NAs+5QwJD5
+pgk5wFiQr5q97e28C/CRaUtQWzVNqBAIXVpwJEhv3HC5m6pfAiA+Xmoevpf5uQ93A7EQNsbtRVh
eVOXFkahIRxpmjucRFGlD/6wHJzeOCQjU7wsJVlkDwffbkwonBhEDQe7WbXeHrH0TAL+UM3tf/iQ
A+xRAoZTZrgjrNN7raFHSyOPo1vcmEb55PYr6nal/mkbyO1q6Q/cJsfrsy5bSUgtYFruRqwXwHwX
PBAHhhtQzbXN0wIpkyo1P14PcXkuoI+Klx9uK2gnXfiU2lbaAGq7Q6Fa4JMLe6z9cl1D29nuvL51
FNcWWbRdB3hvYaD8LmatzChnDvEWHHv5S5PfkKKNyPCjoa2CK32ZsKAzjM4t5D92wK1YW+lBP1yT
BazlbCk+Z33/vp7gu72kTPGBZOOBYByKOOC4gc8vHOMwHwXL1isqaM5/L1yMqo1t9g90shVXFMmO
By95r0xDS9jCJnx7yulN5wDdj0ZgZ/HiiaOqFAzZ6hxYCtvT3GaQAK3BJW06++f15SFZgejGAOm3
c/hgGiTsw8zr16JJ0Br0vPbGJu1TMmQv10NI5tDY2447q8Z2IJj8dmzA1FRdauJF7KG6kZt50JYs
cocETS1FYpasCtx9kDXBc8FDXywgNaPlbtB5qGOz6B82ouO+YN4PZH6+PiDpnGG34l0M1ecLsb92
7brFhnBTXI95uFZNtHZrdD2EhO6BHuDvGGLVCCe1uzUdYvBDexrGAxR0ISMd1Xe0P6CSGFjHaQj0
l+5LFeUHlUWWfB5/DZAKq5HCPqUCxx0VExBcOLXCvolp+c/1IaqCGG+XRQVLiXpc8RTXZ8Aa6yGC
lHWQoCx2PYzkoEHpddeQxYF6KWJI0sXBEsdY8Az+6qbGh8p042Zbt3AGbSPsk1XR2ZKujrOA+5+f
FYCqYs6rjth4Gw7L166cosokisNaOnVnIfY/Pwux5F3uIGGBqcoLYDGn9EORu00wt93L9clTBdq3
9lmgfvTMdt3wjfj6qdXXUzm0PuiqiiSriiIkWTLXltHoiDJr9R2roRVtmTd5YYfXB6P6MHsOPhuM
kUDFpivwaE8KC8iR3jAfKUm9z9ejqAYjJNR8IJnbuRhMwcygWGCjkGrHpVsUy/p6mAt5Q1bY2do3
e11Jhyc2QBZoaRxweCjmTHIune2eizKji+5hQQyMJidoHgIOPvF3zATAuY3bFHx59udyDch7v5Y2
rmpvPxL15hncAQRMSRKk6TNPF3+q5z9/JLyJIhxJpeFuFtjW2ECgP6/ATIOQ1i3fr6+E/Uu/LQFA
dQqHEDIlWkCQuXg7lG6o+jrbU3iyugH4uAEZPlT1+8KCYv7a37kodQ7a38QEZ9FByQFNS/EWz7Do
MksfUeqY60hbS6BHu6CjJboKwAs4Tti33xmhh+sjlS1GA/od6C7g0nfh8pIVrZGyFbeXHuSi2ybl
RsQ6b3lnjp6qxCm7TJyFEs/FvmMDKn8IBY3Bm3Y03xtMi9xVi3rHfn99VLKTA/on6L86NkBgYglu
qTLDxpsY6nKnyf0Mv6f7vHxt++FkFirWhXRUZ6GEPEugErXYvcliQ9d4OADJn1P3tMDIw59NS3FL
ku3p83EJ6TbJhynp2gwtF2P7rrd27S/VeLPrzGfF3PrwRml8ZriKJ5hqNoXs27ljSVhK6jgfrWdM
eg11D3bPU+sJmOeoXVUPWunuO5tSIQ/ryTbNpbOxuJ+K+ZS49EfSMx5kBnxHOG1xnLnv3a5/dj1Y
gV9fONLt8Du0CNd12smD/AYWTjkAzF15IZxf/NlrFEeAYtGYwi1tcW0gw3rgWQqYgYUmVAz8EWW/
wlyPYz2nimgSTALS2dmohMycj03LcH7u2mZWaNceXFP1h7SBLXZtPMHMMfNt1h3K4rXTjLvUHD9r
zPtR59mhHjbFzlRNsJC+4bzUe+6CJLDkTur3bcNOS5H+nHuNKW5ailVk7neKszvDVKJGz9sKNMqh
eDSWoQib3rwl/eD5aWXfbmn+7BTpKWeDEvS9z+fF8QFhPPiCQ0sOGL23oWleMEYc6MTCJODRPWzo
Uw+HDraq6BKHf9422T/u72DCOAu9br21pgzK1fkh4+2RLfn9OA+K1CNpUL2NI5yJIGZtLOE4n9Yb
1z2mx/IGPsO3aIR3uZ9+QUHmxVPkHfku+T0yIbXa5WiPRu+yeHH7DGulexk2uIOwdHzwuuHPWRVv
xyfk1qbUJq1c9vENedAtL2VJouvJRTUeIY9WNNPqvkZjaDLIDaTbYJe8ei/dmEStOR6ux5KVzfa7
hInLiw2Gu1j+WJ1tBp4b+BzHWNcDrTQ80ebVXHBZaquoMe31WM0kv4UcZRWsVdUCXOyZx3zKCWzY
+jzKbaBWja1nEM811hMDKkyVl3Yh74t9ApFKlGfQWceHfrtPnHxc5nS/8hB0p43uLiNGYGdONHuv
xVwEE3+2cfsu2NfrcyPLQRamBGQTUK2hRfw2rLnaiWum6EvYy5OJlhWfvpVz8hcnCczlAKRAMVu7
uFitVrG5HfxFY6ggxaw7rtUAFIOiQSsbyVkQ8UrFWDZnaEI0cZeOXqAvxPFZay/HjLtufH3SZJeA
81DCt2os2Ni2ltbEHh1ugL3316I9mjy7zbvskPbDz+vhZHvlPJxwZLUZrYpkXquYQH2dlzPeK8aO
ZBuISgpLdk6cRxJWAy+SAg0x3sRoJYJRPz1DA70IYIBb+ONo3CUOieuyfXUylWy0KrCQuM286Vp7
rppY4xoNSONEUOF+zurmZfSGwZ+37qFfqntXL3NVctjHJG688zELubxEr2erdQ6tNrs4rU1i+Zm9
IY1D0NWtQUJpB/NYOPRD3ZPTmK7fddZ+WIfi5HiJouSiWsH7Ojg7pRMz63AHgmpcWep6UK3VR76W
X3un6qPrC0oVSEjvWZNauKdvTVyztvUzOt9D6OQrbarX63FUC1dI8k1DVvguGE1MWBEkyzteluHg
vTqmYuJkq8eFCLO59wguMZ+kne0kcT0WM+TyyKJF9blsJ5/kuGMwx4zHwmaHte7mWFspVZzM+9IU
18/e93eB06Ao4QuT6TRaY8PMHXjsJYtaWwt49ecoYch2n4UQ5rFmu1jmljZx5n7b3BvN/sZbxTkg
6RIjBsDXHsQlId8tlu4nc0vYOgK1WPC5vreafj4tQBmFHnq2HiGRSUn/QkjZhu3W92FRNyqJPOlE
nv0CIc1BfoQumYMTsGRTkFnMr//ctgpj3JnLaMSjOyiWMnQja2Zj/1SNs8bb/JNl7LBVVnh91ct2
13kUYRsv6NzC3itrYmN5XMdvE5ykF6o47CRGlW+HIqw6s7QqNOvRH54DvK4ZXvPfiiysq0/saY6r
Mijvp4NWHXLu13VQ83geTjkP0t29UUkjlXCm8GNctF3A/kVzRLzjax3rCOAcADO842Hd3nb/j7Tv
2pFbZ7p9IgFKFKlbxe6eHDxjz43gKFE5p6f/l4zzbfdwdJrY3peGgakmVSwWq1atVfnm7HVvyuNQ
O811e0sxEjx91g/keHmrpZaFe2NdV9ZHUJwLo7c88VUSNLdlkHjgo8sclR6UyLeCOjRjp/j3nbt3
S96c4CxWkyxto6YzkK5VenE7c7BXGdrKA3SJlkfJInfD29n2Cg6FscuWayUWqRzyPLDvssdq/T2U
pvhTYDM3v2195Wf/ywyKoHRlkq+77kxNFMQsir6rKMJGB7CgxFZVhdzMH6exD6hZ3TRzK8FO7uVU
W4cSRUbyu8X7fkN7C9IRkBavwrQ9lJrtxAT6qkx1U/55rBbJEd2DCeDz/WNNrG2AMAcNa5TFAO4d
PX7QDoobHZKvm0xlHCTh5Q+4t4Oga9ggaljbhwlMM24hDVUbTUjUp7xqXTu/ssEhdtnIXvQ8NyLc
EVmSzlXFErSSYzBEmQvPgXOlkcQXZUvZXPXM7fV+aLNp3aiSVhAN6VWg8dlJuGxcZS9x2NpcEApg
GxmxkId2oDJCbW1CCB0bcDYV/CHL6tydleUpi0qJ5+3uHMYOQOC1aYmKBVKexF1V1cjmraYOEjO+
LhpZeru7bWcmhBM8gTxghsJHA9L54a4cJ5fO1s04qe5lH9jdtjMzwqXQADiiztWCPIFBjxpw8RBE
thiHzOmV1VBJ0iXbNsHhUh28ZFQDCzC3St2xDGW4bYe8kHyc3SVtR2eDu+iYYn7vcEuVKcOaxqC5
IXkEyVzbdEw6NOEIwQWnmKEX9RdbiFGlTVJeJR/ewy2aRFHHtTw0e+Zpy0s1nzDMAXrGv1nXBkdH
vGNQXhYOUhln6dAVWFea60+Dyq7wfL5X5uaOJKtkSXvXB4bN/2dKxI0aRZWuOaNVGNnpS1OpR8hO
3dbosU0G5vnp+GCqY+1CwVvWnto8QMyMzw0L384egWipddA3a1F3hAO+dZT6ax4forQ4IYN6KFfW
SsLgrr+cLVZ/7y/qaqYFSH/xNF/IGlgDvVWHWUfvrVNd1IB+XvaW3TOwjecauB5BPiIcuKo1q1HD
wGcIzWUvUlbXmGQEy7uhg2EmHPgy4MxE4OiyGgOBakodzgOGPUaFnMyZ3iG9lJES7K4FPAEWXBIT
ziKTygocbMU0vD4BFTnYsw7FcSqJT7trARIcjyWgM0Ek//7jlNWQATgfQbwgjQcvz8reTeN19stZ
qri96wdAouG2NbbgIZwvBka8Su02px/m2GWFqYQrCAtD0wCTeASVIMnS9tKXDSkNa4BofNAAMONe
Z3VionJiZWiSMKftTVfZVL6NwFRlg3J7G4n5NbzSLACzLfGxxrnChmFIkNliPV5a4vzOrDL8FKJO
kuRlbyNRGwQVDR7WHyFqpGakKEq4uJVzDxpirtU+GGsGmkJJRNzdwTNDwn0yTRNmdHo1D0d19AvW
X636awYvR8HJMfq/uLzOVyW4hz6ko2VMpApzZtz1I79a016ycfvf6J+N0wXlRiuplznC5EGoD+vi
xNb6CwjpF3vKJU/BvfC+VesZ5kDBmCk+aqOFK+loY9+W1cJuadkvsCDV0FtJD9lQPoCi33bjFvPv
i7bKWoR7MePc9uY8Z+lgQfNoxawtnCObH3rCD5k1Hf59iD03sbnNuYlkTPUiwpdKWshEQb3pG+Jw
Jbk1dr/V2R4KvqdHqw0QaV6HFUqrDkC9d6raQzgG8w8SS7teDlD0FmERaEXAcIoaf41OIjRJzNSZ
4/YACPZ297pWeUNYJolKu40qQEv/Z+5DUbzPSM5SfCDzRvu8+EPIMwc89+CujBzaOPJZ6F2PODMo
hPi8yfs0nxEHy6nzssq8ilPyetkjdqZA8Q7duD5sE+PWwC6+d4me9qZS5aAGSo/zdXsHoS3XdJhT
3eenVHKI91IYNC2QCsLe1r98b4oMZcfsCZ8rS+17SusVqu3QFyrN7j7W9CdTzx4sY5bpb+02rM7N
brt85vRxUWYWelE5qjvQ1hyukx/DY3PK/MiDxoJjfm6Uu+5H4suGb3aPwdlqhY2d9VaxVgj0hHzK
/IlWwcqm2yiv/mK4wYDvA/2JcgKQroKTUJC4L2VZF2FcXjWF7mV642iklkSOnZvrnRUhFTTZQDLo
euHOTygD02j/kw92gJGQE0tl98leQeGdMcFRojaFDlzEitAaVcsZYoMEazOMxzHTDcxq5YlDgQ90
M2gwBgZPRwgm6F+AZDIdzo3Ul5yQnTvBxLgdoxA0IdYHHLa5Wuoy6lBomHijfNo0Yj1TT5Z7pEpq
0GK63mtbYnrdapsHlbe2g6ErYO9IjEd9Z7ymlNNXDjW+h9+P8FlvcjfPEg4d4C67xrCPebz8g3cc
793vFT6VbUzanJV6jkr9YzEeiHrXzpKTvBOY3pkQPpC6QEsmWhREQuXazp/L/vt/W4JwZBVbTcy1
t/JwsEoPtyFoTpw6+gtc4btVCCcUjbelgOgJknT2bUnvTUhoLqBWvbyUnYMDI1AA2yYfUPgTkqM5
rpqIZjEwTvpDZ81uXF6zonKUaJEY2v8m/xgiQopURjPG1kYKNbr+MxrcTDaPLVkIEeKM1igtH0eS
h5V9y+cbTZtOtULCKv98ecP23BcMlNgsFBVxMwkb1qaVGoHDtoaAq+KnTXswFH435DL9472Lj4CH
A3cRpvkwCiPYQV+DQL0eF596UlAA1r5tFx8N5zA5JZIEea+yDls25HUIksqPwpkTj0ew8yIdD0ZP
dxN31dwU062e5RXH7jjdmasX3crmqXY84p1VIRGLEsNICz1FyaCcr+iqgXuHSPJl6cqEXUw1OmST
sSWtD93Xyl8DaPse0rv20PpTHugekqLYkS1s+6NCLQRDW3gcbjkLtKwEo6TRjIpZWNgwmGjiV0oF
eZHhpszSH8Myhv3aFA7DUKFTIupe9s7f1+kF2yJbQNKZVgnSNwQNZ/DbZxYHs+lCCFH7nD3SAyB2
zaf2il+3L01/YGO42v4AvhzvL4Dr29wajjRyKZQAttT4LKnRMBhkgzoNuRRqxlp/VduyGvjOeX9n
QfCevixiyOPhKVTghdCZD9QuHXO66jCVfXlLd08iA7OdiiQe31SsynA+rctibZPz5o+m3Ogp3WqY
/IlHQDDGfhkHQ5scDW55vWJ4f2McLgSFGsSbDzXKWc/bihQT4nNdgMmpNDS3JfEpjtPPU6kGXdu5
pVo8LmZ3rVNoXmBoTzYgt3dOkcAhCEFD9KOOaLHqVlFz8HTqEf9SJyTD2AuTcZDs9aQxO7Qxgm1M
/+jvv/cYS7HUlYJHO1yzzsNx882UvGHS8nZtkITTlF2BpN+vrcqbeSw5NZuviIcGvAIAvaPq/FEV
rhpG3mV4CYa5UftJn5yWfI6dXKsGoH1WF2SNbtzoEqN76FSyoaSAJbBM1K6EMwIaAUjM6MDctl7x
ogVG4eZe7G+0/23pa37r8kBGB7n9SWGh+IAAh8OfN8oi4ZIsC0y9WTra7j1dA1UdvLhbXAukHn1i
Oaax/vs7/505IdVbkrmmgG5n4ailTld+bbjsFbMTBQCf+z0lxTaOJ8FrMmOALogJECiQPRiMsu4a
DVNnJj/kUS5LtHfOARB7qE8gEmAuVRzg7BVwXmQUbfjllD8Xtlv4SZC5FtjsveIZ3yvMP8la/3vL
w/MXJ3f7WEg33h+KvJmyuu3RDW6VMX6m1dpCxRcbcsMgeBs0IFeUgIf31oiri7BN2xq0LIJPqoRZ
a2rCQfKFHKxUv4l7S2Jib03nJoTAHUVVPyxFVIbryFylPEZ17LbFPeSOLofOnUQNQfPPUoRbuGYV
eHM2tONQ3bL6q9LnjkokoKfd7dIgZU0o1BM+SCwrSzcX04rtImbmVphZ4cvPy6vY3a0zC8IRSjQa
53T7IH3NT3kGChDjBloNJ53+e8qRbd6aQm4YwA71Q5fKapo2Z+326UuzurNzc76zUzDyqFFDHaiD
NF5np7WEY3UvQQOTCwjXTfT7wB8rRCRLSRgQyLQJFzDwgocZgkdPGO9YY+e7ctM8V09L7ct5Mva+
27lVYVeNqDdyLcVjoezXPGhySzladpx4l7/dvhVEDIziAIYkBgwlLxJVbZsi1PsKFHqQrD4YWTFJ
cty9lA/PBHwxjK+Dp0ssCqfMbJli4AnX+arLTqZr1sGEIsB0HDkCVHQAaZqXOllgp15RHfvM42AU
82QKarurPfsZmyefpXzq1MULUAh44GE4toTM5ppmslRsi3fi/XW+VCE8JWNhtf32iIxuknvl83jE
mXgdAjtUr/lniBVLQv5eCNlAHBgrBiEOctn3Syr1pejV2UTLL6s1N16jU981b3OUyVQc9/fuj6Ht
/8/2rsjIuAJojLq+uoRmPfmlWUv2bi+QnK9lW+uZic5Qh4RuW1es1O2T3snUyCWK7S9c9v7ZXQ3a
RyrZJFjQY3xvKick7ZIG5ZFZYV5v3S4oi10+WXuLwbwgtBPg9kCCCosBBU6tpbZW4JpqfRWyy7bN
PQQqlw/K8d+bwufXkf4yG1BCwVStzJY6WX0BsfnmS6J3wLdqP6fBPFbLJOmK7a2KgWcGJBEUVPFi
y5R1oJNM0DII67X0E2oeQNjttg0JqAyApe08UTcyMOA/gUkAqYng2VOt18iHiyKcgwhXi9OF9HY8
mUfoL/YgKdr0GaJX7k3fesUpQ9nozt6TCq1TaiPbRGTURH6FHEIsQ76OLeYU26PCHHAVhUbYHQfN
ATWAd/kL7mT3ANRhiAP9WiiJiV9QiVZu6BAqCjuUhsfiG1sPS9YGqn1XKqrTDRKM8E6ODT5aHe0e
vBXBFy3caBHXq9KKt69IUkx6ISmYkh/pWl8l9nzXZzIV953DBnP4lJCkR7lBrBPFfTomxMLqmhLc
L1C1TR2rGCR3zJ4RGABiAK+Gj/yYY5vklRUBmABg08s4x6DYia1flz/Tvg0knmjkYzkf9q2c2gTy
dFsJX4O2kbF+qwbZbNxOQIcyyB8bwr2v652qxO3GEmewJ3tVvkZ5dDUtnSQt3HvabYM9gD2AnQgM
RULuaeYAu7Q1RXxi9DMx+VvWRgfVMjwzzTyUf36MRqW63UrDxureopFA6A/w3TKJSqfpNVm43DsB
Zz9HrL2yhQ1mr+Hn9Cvov9YDt9UQbWK3qQg00MGV1EeHyx9zr0dyvgNiORY4maxqaVKGxYyxgzia
VF/JovE4WQsmH+ecfOekqgND48vTOM48QF4K3VV1WF9GK/7XQ0l4127K8hqm2kFRRYU3hwau77KM
BvwailjXgTJGe2GLTMzygwcLVoSvPnVVpBiNBsAk2tbXQOh1L4yOMvmDnVvi3c4KPtzRJOLQXChC
AtodzjdlsxwoaF7fFunw5fJn3ItlhgqxU8idIraIGey6zqVqrLBV2/HPMWqQJSvfUbZ4tvoUsLIi
uGxub2l4fuA5gEEqgMuFxIFlTWvRGrV1jXRBpWAgT3mYiemMsUwEYXdhEH3B/YPcmYl3QgfNqmEy
1jrMVnaltcPJ1OdnUIdcD2NzkyuyJt1e3EFI+8fctvCz5EspO8x0AXkHqRvjpl6sh2YGwT7mrWPv
8g7uGjJUVJWQqzC0zt8bMs2hbCpI3ofzlN7wiKG4019Z+uz/JzMipNrAweZs1OpwWlPmQDWgAclP
BFm6Ou2/Xja196Ug+YWPhDwPHJGCT0QRqXMtR6bCDP5j0pq7KOPXebN8Mc0ybCiV3HR7ofLcnBAp
DKVbbEx8IlSSCjCaYXlDLK+8cuOm0OsQw82+yrvpLz4biAwBFDGQ/n1Qu4m6dWYQAAXGi6mfKfgS
J6N97GgnGWT4EKCAWQOBPHJMVCs+UnapvTKPeOdvuUIfLjWIkiIZJnPvcwGjZmqI10xHpfG9A4KR
r0WjqYJnYJpYi+8zKAlD2dTT5mNTz5Jt21sPRdcSJU1igvRZ8HZLr8Cdi05A2Bb67dKn91XVSULS
3no2iTZ01wFKBkGJsJ4Y95WK2cAQHVEwkpTOqg6OPjz0OSaIZc/A3bwYfg7JC3T0MeImpOWLDWVj
/B/ibbLcgIjlU5ywb+WIQFsWxeOUYOKlG64gvte7haGP6NPJjtuHELzdYVtUtBj88INAuElirchr
zJ4nVmM+2j1LT7Tj+ug0tbrmTqpA7OTyAf99ibx71P82CRkmnUHCFUif91usQZqxrwFJDafTJtDs
lT+G0mONW3rzAYDHr+BaZ44ye5gSywIZ6Gf74x+MYyRawzwAep9i22EddbyHK2CYWm36lmgjIDjM
eCpWtfJaa7adfmW1U3N1dAal/nZ55R/cV8gXhNDGUn0c8hiFG85bMOaBZZvJuLw/3AfvTTCh675S
jeeR1QFRl1m6kynmMRmbu5lOsurhx/6NYEl49rQdXSYgrwHGjnTirEMyuV3GMr81ydcVYn1e0dUH
cF8E+BGfyrmT3Egf4rZgXsiK0rSr1MJMMeaajJWHhhn3LC2/Hgi0nNfpBTM5jbu0MjLMj5g7waxw
YNEC7XNKMDClGX3rQFHuoM/xT2rGJ31lX5HMhJM9HiEdecuKFCwV/LgqyvVAbfeyK8mWv7naWYIB
wcMpSSIUkIzoK8fc9DKNTq8ajtasbkwWp081SRn/Q2AUVi4ERt1YO21aM2w4izTuMFNZ7ttxmYNm
iPqHYY7ovaVU3eHyOpF87h3YP6k8E1IpjaQFxiGx0niKLMshXfnKuL48c1LrX5KODF5t2rW3KGnm
qiCfXEAgGrE7GxwLAQZZKUbbWubQhHaelU3VQ5FFP1aFzJ4R6RO0ThZME9C3EeOiX/R8BUUMs/PB
h3bOjdrEijctyhcyFC+NupzKTLu3IsUzLVBjacv1GhnQSK/008BbZHkZTGEip47bu8S2OrSlpqtB
Ub6MRVwEXJ1Kpx05BjYX6InHVUUdjIic4jK5A0G1t1Z951RJ50KatwPZPwmqFsQZ2gr+jzYbDrzl
irMu/A3a4deqNj/rGgYxs/JgVemRq1bqGCQ/4Q3SOjNk5ro1DdIpO4Db4pUaxbVGoMqZELAmERuh
Pg2arZtMuukwx/XBBlcHXQCArPU0UMvyZC3Dcx+zY7MaQWaSE2R3Dt3aYuIaHA82vy/WMcCgxknJ
sxAs8MdthmGyutska6i3qjgaTVxhPLTv0ZizX83OVlGltj6l43BLrMhN6ukn7iV08HvjLuVA0Nlt
8YUmzezj3vjeW8apW8GVYaz5CV9/DkpS/Uy11XJtA+rUcZc98mVovGQtrVfamdGhQ2cpQ8LWJQlz
KzMdwXrJbBAomk/rWtyUUXScqvlYUwOMPCwKZ6aXvtKww0DIzWzgHLPuYZ5Gel/qMYUnxb0/8mUB
ZchsbdLXgF+T9kFpFfhKqrka69tPGOEPxkFPnFjJQOxR4NbA8KHpmVX6OM7K7GAoZnUw3t171TrA
NfL+e4ImnMc6DTQ9eV+4qMG0oLRWyFUEzmZnWfTKHTIl9erZ7kJMz8VB2WvtXV7oqzuxdNhQ4Kqf
bXBHktbcK+IYSwSqy0t4BtV1DPD97HOOqp6iXFlqdpq1ASQL9RikifVaktwfo+mqKJIvuZYdW7xZ
CWs0Lwag+b4B+xRQhQ7Tkhv467XVz8AyK48oGccQZTSjsQVTm62+kBSdNi8HQ/YdMkCiB6ROIFYN
Env9ZYpL0FfSsYSUebXCqacFrE9jc2wqelVq0Mto6egBOeqlahworMWzbwK+oOLpcztBr2rsupsc
I5VuhgoRKlB9Ax78YfKaqG3cii1vXVYQD3fpc1cAO4BBUEgyqTCC7vtXlkAjGfNH9A33w3d7HZ75
Mhnb2yuunWJCqymbuOGAhj6sa267qpJrrsltgkt/vbLJUt6oxQjABZhNnZmx45SaRzLbxykbS7AY
xo2GKjpQlUmdsbuIgj2DNv1XY5lV8EMPS4BUu3ZmmqTeyvLphukVlLwXHWRiPV9u24IWXq3aT3am
x75VR/QIoGjmN6mNKv00EX/q0vrWTEyQV63F54pGmTsMcfKMRsj1sgwUAyiEHuNRqV2j76sTRpSQ
nBpBzLTHqVxutSKaHqqMtsfYWEHS1hoEYAbSu3nFTgaNQ2jl/tDzyrye2uWFrPHT0GWyMfm9rNJA
5ZXhDQxeFrHe21a8H0GTWIVrozc+hFJuTKWdndXOT3rZyQj3ZFeTkFf1GQMw10QdJq6T+D6KSXNo
G61wke9mOBW8AvPNX2g5Cxei8HIcMWmlQgIDtCan+brBMPNv7lszaKmb+LJmmyyvE3LmGjqUVU0x
/WnZRaCt/ZZWPFe6rDsryVDFkQKlLNlqEiR18fIWc9dyuzDyMhfMV6oSdEM4HVE8lKJU9pMZ8GRv
orw2sBbvkxmr4Ui4CXYyXYg3KPQKheFXfQY3U1VHn7tMf2ssO7ycWHws2f7+fH+MChnUUpdTNlEY
7b3Z08En5BnfeGhQd3ahsuWsGRqmBXX+o1Uhi8KDyATfboKuEnJjR38ZVrfoHON6PUTX9a+09FkS
tqGsr/mxOissVkiiFt7VrZljsZM7+Wl+DQHEkLoacarj1PqZtAXz8WG7GQSyCsxc0E750OZXE1pG
PIO/0r7uHU1LgkRdXpvS+IYnd5DZ1smc6iuSp09m2V+Z7SSDuO558lkEEksFpUbGOOI56jre5Dcc
4J34BKbD68GLHNWbnuRtp70jembx94PpLCXvMoIwXXVNGEevCbT7prfRkrSadp8f5zaER1dT85TS
Be4zuarbRo71kgbQogurZ/LSnjBI7V32V9mahFeWaWJ8jkwg+SG00kIyQJhgnXPlVDTzEPw3U8J5
7A1wybcotYV6zg8JklkHalenEbSRl+3sXRbnWyicQGNMWc4h3xVGNDH9fm5bx25qFNUVMAgp411c
8cfLFmWXoXD4NOSONQiAQF5GtRMZ2xNwXVeMlM9UsSTPQonXi/X7PEnHqBuzDnOWICxsOwNMVr2k
Yvp7uFEsoZzvoHDxlZMKvdEMT+/NCdmv4sFy+aHD/We7OVS0W8uJ3dS3vTrsw9iTyaPJlijchEXe
ZEa5pPCTKndYXGOUWcYgIvF6cbpzqex1rjk+WFvc9euVgros62WtyX0/3MCMaBoDXCgkLYOGGaxy
BlneoFcOrcjRZCMuv68L3pGVJr3utpP68aP9MSd8NNVSICaydZE0/qk+bvEfb04aTJ1PT+PbpEpB
8fte/8eg8J1sThvDHLdwiNfdGt8vqu50+XUhU2ne/1j/2BErXnhxWyPJ4jKk2dcerzBzuq/oIDlX
+x8LKjcokKI3IVaFVa6YS7n1qrPkRm8UJ+powK2veoTxk17W8Pv/RPk/1oSAMVOwiQzbvJlm/pqN
e0hCWlMRsFoLWp77iv5cxq3bTnHQxHPA8hSJ7tPfhKw/v0BwTrDrZImKaB8W1tWE6YUqeiP92/qv
CSqRJWyTNf/bVtEpsyXuUTREsX26Yk0NgvhXpCnh5bXsB4w/RgRHjBsatfYIIyX5ZVcpinaS+L6b
Sp4tQ2y3m8VQQyIO3jG51cvko2pTOlXl1rgsMYqr2RBtVY4AXV9e125SBxUkAE+AZQf6REibmTpM
ulpgYfP3yTcBJs9mpz9MgebTnzyQYXh2z/OZtW2bz9KbkejxvOiwltLDgidcjZevqmUuHiKeZGG7
X+zMlHBF16lW2nkcoQX4aRtPqgPtNfG4m10DzOj2N4qU5ExmUDhwqCVPLWtaZOWN4RpD5dfRLPla
u2HqbE3CiSqYXWtqt7m6/mskxxSFxqZ7lWyc7BsJ56ndRgDyAhuHm3lxULrzU88q3eGWn+bCQfsI
JHGjDf3aXEoFLTMtnLKKq8XKf6N5wrJwdVf/lHqKq9/lr6YDuGYEgBn3cpd1kn2V2BXv6rSkiZ2V
2FervFJJ46xbfUk/on4iuQJkx+03LPfsABglHXif4JSbIWg/Gic6LvedN/va1yKYUGiVLOyjvM4W
HP94zG+WwDN7AIHlStniY/aeDXosL3F1kBq7gLUZznewQcyu5iatu+VYJYpNXy770q6/gjXLAs8K
BDhFwKDWLoUCHhpgAcdPyvTTMMB2wmXX6v5NB5Ae5gwAYtDEPS22NqzOODi9MYMYqL4Zu9yHqsYE
lmbPcCPg9zJfJh20e9rPjOrvI1lFjDEfJxhdKXfMwXayUfrxZDaE2JynScJnTPTi45mgv7acDFOI
CiY6q9GZhg2f7dv3shC9fxGdrWz7VWcuo+vqSKspRWcV/jLMGH2cD9sY6eqalYP8qwAtO/922VGk
31CI1uNQK4sZYzvz65bDSRzT1Zw4c8BTeV0cW9uVN3GlCxUCtoXOCWjvsb2TuyyOFsTQLXcTD5W3
wiMn3WHfMOYpG6aSrlSI4QBAgES5x0qT68UtuEsOzc+Nj5If7RD02pkUjy61KAT0eWwwVsmQh1k3
i1vpIQ3SO9vtIb1xjBzg+qU34f6x/3MghTCeU4hC0AJLrCNgJa+Y/r2ZLFlkkxwOEU2kRZx0aYZV
oW/8GWcQFGyZU7mKqy2IaQzcb1gZytaXHVVmVaid0LqukzHB0vD+B13Yw0QfLhuQeaUhBBadNhjY
iWCh/GyFqj+8paid5hSRGpgpx/gJoXlJlP6I694uiT8nXqR4BywPwt0aDkLZLi43DLTbhgeQ2d+2
0KfSN8Rln5Y/dZJcJUR/6TTj0ICCybGV+Cqxpi9Gk+XOArCTY+TjKbZbv85knfpdJwbbAOhcNnwQ
WLveR6W61gzOqgIBYnC1oPCNDqpJbqL+TkiQH+e+fZQnJJunig9eQJcZUaF+B4EcISyxulQHc4DV
CN089/Pq1RpiROVSP0Yfs3NMZ/J0bymdrVrvtuVfeNu5eSFCtZapxguBeZR/nDT9ArocyTHay3zO
LQjbWuCzEZ6UePj2y61ZpC+V1l5nZes1tJa52fa3Lm2mEIesbFjtZYLGCH8BLgdPjcFyt5YHUjzA
oyx4N+SH0f8L0WaW3moy40JMSjPw8M0lttKkLgt1H8MDoK2GEquDCxW9Nnfxhh9z56T+gOjhSw71
XkQ822bxcdc2ej5BpB7brOGisaDn7CbfOdh61B9bipIuoF2GzqGsTLlnFgkRGrwU+twfBjPtqrBX
VupNyNW3eeJOZr2YkQQe+HEYD9Hj3IjwWfkm7GzoyBfMxe2okx7jwzB6OUiWv6fIO/3VL/GqlGKw
dgPluV3hi7IuqWk3YU/nYM4D1c1sL/cSBEs99kBd4FrkgAes5EvunZc/RjHb/j4MDYptI6fNECpV
6ykf809lonwBBvqUs2SUnH7JzmLk5b0x1PuydjCwsykkMVH/CjaWDctC/Im8GuOV2cEKFgWhR/pM
2TJL8aieL1O4hFKjso2SYJlW7UZh4XfV/4u23J3Q+/gdbYu/So3OrW6/6izzXIuS9ZMOq2aNM0pM
FzHez9wUiwZ7FzNd9VV6MmUrFbPdSlPXDC1YDBY/UWfxcxzLwh1qJ12h9QA3Mg+yp8PlU/lhDm2M
0jiKt1NZKE9DVTj5+pW1slO5k6hYEPMFXzG4CYD+FAL7rPVLRTQEdiv3tvoH6ULU1h97B9SJABIV
Qe9CMkxG6Lp3TcMs1TXMFZnkw1gpg7cCoV8huzXc3osPy23uRR57xoN69o2vdSg7kHth4J1F4Y6c
xrwl9YyFjrYzeqvXOdnbzx6lMzxYYtc6yEnQ9h7x70wKe2sqJkk0DGxhdtb4HB+0BKQ3/FPn4WgU
bnqSAbB3/OWdOSHAosXMC6vACod5cPv5JbILL6okyDyZESGatgZFD7bEmqqhd5b4NSOPNZO6h8SK
CA1ounnsixFLMYkDul0sw82AbDnk28cqAsz0uwtGbVxZaNm5/c+3UBT6Hc1JsxcVqxvq8aqYkbth
eMnM1LtJM1wGbbfL9/3e4TNUQPOBiDOgFrltw1kgAzqLjMYMcDIDheKkXfdSIm+ZBcHrkXoDgcxr
uGB+ogloeywpymBvz84XIXg5pKVitYuxZ+BV7z1jcMe73EM5tXS6nxBycLTJA+ETkERODA0sSV66
9yYBEcOfLRScHhIiI/Q94SkYNsOAf43QXCFtXG7TJ+uHajt16RMXWdNyiG77G5lshGx7hdPQzWWM
Rwg+4Bi/RC2YXWQnYe8gnC1PfL0qUzS0ENxDHkFiR6HcG8nscimZqMyMmEGwuF2aCOtQuwy39k1E
v6n282Vn343552sRkgVeDwNwszBCW39xI+oplVOc2tceBDwHTMBzvw9ld+hOHnbuHuKTtbeStVs3
+H9S5J5CFAdJ6mFgFoCX0L2ULHDbJSEbemds85az48zUuAD8Ftpuy/RW018KfzOb6zW5y80vVvMp
Jt/09hlTmJ7E7OZkl8wKUSRLk3yKRxxADcMjzIXy3IwMUHHy3m2QAeKOywOM5Q84hrqjDJ4cjbJX
PqbqNueAwRLM14nbjNlyHsUDZkDLfHpcy/nUZMVdHW3AUJV+Tt0050cN8/pllLhcyW71xAhIrrh5
PPgFpNyBQ0YLS40/Yeo5PUr2ZwfU/e7HCZ+ljfp5qFM0v5F+T5ho5PNXxnNXaYAZBiob3PJeWmVB
XTDJl9mJjGA8QXZjgH4T3OHCh6kbuzMN8K+G3YRBk+XbSpijscQfVvOY2bKuyI6rv7MmhPqqs4ey
NOF9sQo3J7dJe28sx36WgZ12vJwiaTNxUrSNWkVY1RABIk1oA0zLTfZYB/OhBssDOi4q4rvsPt4+
jeDa72wJa8pHu1kjFbZG+q2KrhOk+JedY+8TnS9GuLwgiFWnXbsZwAzQEv/qx9Rh0HPMi9UZe8nk
tsyYcFfZwI0iqTG7UG1aIInflv4G0wyZwZ01/XF5XTsBnVoYeAK9E3jlPohw9cYYqUndgkW+ojxx
Or1iQAyD+cEe51JGryYzJgT22SJLbm7GCuUe82yHbnyKtFiCBNpD+b1bkvDq62NTY9WA4TGtD3Pz
E0NIK7vJmetXvTuYKf4FGkCqHIfClpzjXS8828zt/8/iep5ZCmapYFnnha9pd5XRStxw73XybnHC
oWpbDIZCnQkc7w9bzYtcZZ/i+KD+sFA4JG4bGhh4+j/Svqw5bl3n9hepShM1vGrudrs9T3lRJU6i
eZ71679F73vjNluneU72i1+6yhBIAARBYC3Vv2wjWwHj1EYY51rAA1HlGWSWs4rpodDqgQrSy5kr
rOlfrSDlIwVmJXCEmTwpV+NeaVYNNZjmbog0Z5EyjoRtZf5IYCtnXdqU5VBij4b2Z5V+G3BxaCSM
Eczvlxdt0xYoUCMYNEAmw8Kum5GoowUIHD+5sFhxDAgV7kMlRwR7+SGjOeoz+nIwFx/bYkzsZIw4
qcpmJPrUgr3npOuQK1MPLdK5wVEkO/ViBnFO9gMAHASp4YjbDBAn4pgAoZT1ZCjUdbM2s2T9UOg/
zIoTH3irxoSHuhZJrEeQYcjIN9bVSgxeE8zHC/HZcXSiB/2Gk0Ag9IuWDiiY+NKUPla58iZKo130
+S42dUsZf63F4IDF0QIVz3trmi6QKe4jJQZpjGhrCdj1evN6BkeUVchFEI6SNaaV3XQTJ5ps+gKI
XoC1BmSFMxa9sK9SAAGhpbDOdW9Glj1O2GHU6zXDu+wNm3ELN37Me4MaBS/rzPmZi42ojOBx82Vf
8oznbD8Gmb28L06EF8rQXV64BfotWzqVyByiQAKL0RkEiZMt3JiWZtexldyFzvvikd/LQ+KU9vjG
0ZLaDrvvpzKZ8IWCB+7REUGW4MUhWmmsbI/KqitgYMvRn1tUyCpOXW5TSwOIIqIMBCXAXH21NFRy
WiHuALWw5piOxqRV1gvOED5eVmzLUPQTKfT3E3vGs+hEO6FBq1q9hct+DB/E5Nij3eSymK0mXnTx
fWrDWMncaiWOhq73M6VyZ1FySvJ9wptrOE3HfInvE1V2u07xU/M4gpsjorMCgOsbm2OPgy+TZmvA
mKGeyXah4TpT8GhseevA2BQGDfWiIliHqfVW9clMQrROHDsu285Wpf7LQjCGBEquMZrLHguRxpG1
qqatAO7I6NdDEq+3TSO+lTlI7WuAvicvbf+2ar+N9gfotm4iUeWhKWxFzJNdYem8xBa4QXMOnA2x
B6Yf6GCljAcfyFNYZwoLbVRkEgZtEIreC7QTaVZylXuh03kYbPs9dO4CnkSgBXIC4HZY+jQ4nTlw
VsB5SEUDsUKHPgZz8If8d4FxtCgBilV+NNJDKb7KmHZbs8lPqm+TTtkxeL2FdDfPwsbJVzBHUhxq
aUxy0DWqfr+TAtouqXmYf9lddq+tw/x0H5lTqZUlAgYnANuYKd6546Z5Gup2xViveTsYxWPcyjzW
qHPSWNpDfqIZE57yOhfLaITIMrGUt96RvPWm3OG1dF/8ylw0e6Noi8km2oYnH0QP6Ln8gj5PbSZ4
6Rg7zMBHgVtHF99WCMqVqthTN+JFJgIqOIqBWoySCAi40fWhlAUAsB6VUcRcLEDMwDseaj/bgQOy
9x8iHQEeloxOiTNE7bEkYlzG2HLpRvMV2Vk9FVATzVPfW21gftP97JZgXiG5SUBimzi8CfZtlwbQ
BA7/DcjYoatjo5UVmELTYVi3tAbx52Vj2z6YPiUwngVUxmEJO0gQ1xvD/K2G10LBK+ryZDB+I4Ra
D2I1BCZpwV6tUo25NS3ExUHmYbyc8+N8GPKnOozvCHkPGEQZolS/uB9HDIw6peZj8si0kx3NYvrM
6gxLrF/5804bmwUcZBW4mWDlAygjo2ad1dGgCVjKAXPIRvR9NHkkH1sl1y8iGPXyEP30aQgRdeT3
ZWOJ6ASuRuBYC+ihAPpA8dZLt2p1X3RCEK+VpZWVc9letkLxl09gQkXdToU2TfiE+GDeyDagy+wY
C/oGZuW78b79lT/xXqW3nBAQN5huBNMSARIlc+gILTD1lUWtgX0e+vmb+JQ781XmLt8Sdww6b7UP
Gti6MfqYeCj3cPSlDsAEfQNjhQrmv4H5soFqtoyqNho1OhTrHWbF/dEi18oePUhu5PAIgTdi4Bdh
TOIS941hRMbQ+0UBpAU8EyhC5EWCAKZAyRbi2uMot+GZkGfoQKlCdxW6db8mjCRUxNLAm7GvtQmo
TI9mD0JsvXHn5T2a0IOZD85apnYEwqe6eheECHlrchUm33uhdjnfslHW/fItTPzPNPBnmWTt0TQM
PqHmaRUbCxSXviyYx77p7arRfUkQnT59/hvJ4DpQJFC7AmKfcVxZBVvsosSNv0qzn0v3qf5aLXtt
jR2MTFqRcpvUnVUAg+2yXLqZZ5Z1IpZxZiNOJzFZBITeqpxmp0pk4ihmFfqhoZaOukRFbw3GCoSQ
vlv9y7K3EjkDF5E/OjM7D26fUiuNBFDad4NLXnUZYNroyErtwu7RWQlUAwuYI0nG74na3OcTycw+
a7kehposw8bDcZ90kaWAhV2u72e9P6Tg4AQOC3AmF9fgTTjQf3xpvanzndyOtJ7UaTNSwVUnRdZE
Gm3fg8TDNuRltOOF6N7lRd70rhNNGW8mrRY1jQG7mpcBTEPlXdnIe2GJ3y+L2UhLv2wlcwmR9CkX
Kg1OvGqjWyYYHBLAUNgNQTPf6siTSDxbWvJ4Wei28RKKqwyQTDR+fF3MVlELRSlULCZAC5Lo2KH7
Hgw1drQMQdUUNtB8OAFic/tQ+gbknYaAzJ4CSxFriFIpyNIz/a6q8qASJ0SrpngbFImzczxZTFa0
9GMbRqhB+nP/mqMHNM72a4ZQMPy+vIqbFnKiExN5zCEjS61AjthWdjJj2UTVWbgTBZubdSKGiTSh
tuDZBwAvfgIrAYDtMuwUCv07PixZaSm80t3mKXYijokteqEsRaRCq3ZCR//QjLNdtLVbD8aujydP
bf8iiUXL06dp0O088Wy8VYRjE0FgLaluPP9SBLTn1ryu3O3NQj8JbgK08s34WTt0ulkpeg+CEg3g
Qod20u2MR56+bXl/hLANAmFVkrRMclhE/YsskTWWkqP3lT2RPLhse3TTz8Kh/imJ8eDOqMOoaODB
nTIrh7gRzJtkUniYcjwpjCcZE8gGZQP6AKrHTCy9m1UEo0xOOIcpb90YTwLdPKhaNchpp8YZpe9V
eGOizK6ZEicM8RRifImIpdIvdIPS+k2fI0s0ecCOPFUY92nVFIUkCd7amQs6ywRfHFEFD1drGH/+
OxNg/KaOzHBZI7o5uM8W620xcGyM4zJs9z4gbkmRKFClV3+lgMJa1sauyb+1MRr+TtxfXBVgVs1Q
Q46jICX1LlN4E228PWF8X4rwdC0BctjPpuYV0CC+ZiR+MS4IArzjnGNgKtNqvGRxG60xNbB0ceo1
c1fh1+Vt37glA7UTnR2ajnq0CSrwrwvWRAP64iNp8MXyOA4v43pEnThrrmoQ1gI6zFrqg4Rh5zl6
DI1nABYCfLxxxPm2FO4vf8n5wYQPwW3ZNOkkMoYFv36I0gHaOKpFYANlKPioOogmSO9kI4b55m/I
lKyFe7TzRDLGEklho8wJRA5ZdzWtyZvaL7ezifuc1thShjy8MDixaaNx9KuajPXEZacnK0ZK/Khw
gLGo2utjttddMXIWT4HEB14J8dyGvgjUGBuqmnVKsgICQ/Ckd9KzoN1e3rhzx0Y9DM0iYGUg4Jpn
qZ+KRs6aoqk6v4wiX0ibpzxFM1ZlzKt7WdBGvUFWcBsBhSVqUXhsZmxVRh9Co8Q1CKoXzOZiPhCF
QTrwpb4BYqpzq1vtCk3cHPU2rkcyQILBaoHpH4qwy+wYMOJMIiTV6ANGEdO55U50MSOCMYO1eahd
zGFGtmilkR2K9mV9N3buVDD7WJzPYZFLSjn6ifAilT26Y/+iiPRFN3bv+gzw5b3UDL4UgeMSKTux
kv1AMOo5OQCAHP+boQ2aTHxNNr7KZLxOmqUKDFvj6MtZ/1aKLbjyBOEFLYpuWEXvqbY8LEkCkHrQ
M4IxYp8DboSzsOcRXAYfCwxJwjjX+UzyuHSTFg356Otia9WrBC6PwR1jfbdkj5e3cKN7Do98CliA
FHjGOU1uHkZ53XTFCPaX0R+T6ftaqb1VT/mvXEvg9YO7SuQ9VrrDLCfHGoRumKnL0HMldK5WJEGW
dK9AuPKXtHyVOp3nUefp+ZfPY1srSvTmATUcK5Fow6+oWx+LHmUO1Nc8rZUDElWPiaThtQzok3ja
+qXFteYk6+pF+XynLiEF6XUxreF0XB7bjahyunCE/n56kKfdGmIkePSX8pc+XMn6UxjeXd6cDf/6
IoJJeRLwhTRqAxFzFAckwUhYIv+4LGJTC7CT6ZTIy8QQ1lctmlRUSwWIjz4Ot8WalhA1b7yVdlPC
Q/TaOMtwFf6URJU9Wa+YTAQvUpCUPGv+4uLR1dduu8lFNjdaS24Xjz1apQ28wJZWOtu8pIgGQcap
v4hntquYIrnGUBQUNWo7x30rjX9Iurfo92EHHoZucPkEq1tufKoys39wLC2UGhivQO6r+5H0SMAx
4CZ6l/dwo9IOJzlZWiYzGXqVGCNG/f0eLMeA+qy98FZ+WO3aEnKreeC3Rm4ddF8kMiEyTjRa5m5G
IJs3z6tDsGU3oTPao1ubeHnLPD4c1gYO91ct2WMu0Qdg5iBStUbyYmTEaYm0y6cHNLp4ahU5YRl6
dT95mSz/vLzAHCdhM5RaKPoVohEf0/YOjVFXZFYfG4x2c3IvjhyWzKUVhlyUlxYu0qMLoJFFP1O1
q05Mni/rsxlXPu1FZ1ZSiIBxHRczEoZaCuALu7Vdni6L4KjCglWlgIHTdRFnKADGXADRok+m7h6b
oeElPzRAXfBrlmYxUht5KZtp9MmN4SuYrqxs4NpHaOBw0wC0JMeet0uc1TPkr4Fs1M0I8MYDDueI
BC24UoFR8O8WjwnKYMaMMqOGTrVSo+Q819fEmHdFx1s8TnwymJDc9brUhzk2qWtxmWkxGy8A0rke
LbnjPnZuHuSfNse+3oSrsgq1Bp1mT/LGRwH2jRnR+gdAfx0i79GbANAcdKUNP3gNGdumCM4HUDga
YH9grF1byxIgfvCqAkjCGqrnYznY6cQ5qzlSTMYq4swMozaFT4XobKwU9UqeVHesVI69b4ohKhhF
QYNDsQm/Gh/AqCXD7KFMtj6lSmKH2dtc8JAHN+3iRAj9/eSongAvZNQJ8kEjDa06fComQCzK3R48
gs5lS99MCj4lKYwkrcs6sS2xar1xs4Kzq8weV9F0lgnX2w4sNVPMca1N5z0RyByV4VquMS7Oo18a
mtVMeC4UeEW37eMYWLAERMMIcyzXyQg2BqBj4HDUH+JbxakfItnTDup79NO4it30CQpeXkV507lO
JDJagYGhBpf4ig3LK0AnjZ0rCyLw7MxblRKvieYayO16L+nzsAvz/mXpECCTcL6TR2Rb0qAEgA9G
107aN1ZRukDbA6MF+jzA2ullRLLE6CjIyA8HuTkqwP22VjJeJ7PIu1BuLx2MG2xmSGhAnPvV8lTN
TNM5RsY7YVzQFV4BPGMr6J75jS6MR4r7qt1fXrpNfzoRyPhTMzVlJpgIS4BOd0rxrigX2+Sdt1s3
dJQPVTBsm6IOlHgmBKVLnFRLCa8tK2tyu+P0VI5eVnumO+9ndzzOmZM17vDCKw1sa/dHLlugl7Xc
KCsVljimhdXWL6G5w1wwJ2v5iDlnR/CndmzhFAD2qzLWOEaIJQMCqvOKFZVNV1Ds5qi/Nu7otDsl
ENwwQFP88lN8XTtPVn4PlaXYhYORPI470NW89D1MckqAHFx2Mj3WxhrrrXS3GkWpB0z+SyHJniBn
11oE6LZR8/5HYyJo+QADniwCyIK6/lfr7SugpoFzcfRz5fcsDFafXTfayqkNnOfeX6Wwr5mzDtgi
PZNGP5oTO2l/FOHBzF7JfGuELy2K/AraHfUbXejsuRMszfBH9eWynmcLjC/4eEpFxUAyCfsFtdLO
/SJAz3V+GXCeD/tGj4NIfK5FPx9/iCTiLOxZ1GYEModrqOpFqkfw0g4Vyb67T8PXyxptLuqpSmzK
VQ1DiIsvPFRXXkHHcE/karHB9LhfGuV+6bODriveOs1+b+ZB22ZAGezWBxRqQPmgKjxax/Mq7FeN
2aHGOka3RSSYeAHdjw7qeXbshT9Vx/RRb3hROIciT3uFrv/JgT8M4L/ISTv4zQIED0rgd0fbVy3z
2+ji9Ut2tB+mk3Cs6Cw4MSoyoVc38OKq9xCqz6nbaqvVhbMzYyjy8tZyjFVhokE61VqeFtjZQh+D
AngkItqBzFG2Ow0Pl4uMlk0BRLZvl6VuLSnyM1MF1D8sA9MJX5e0X4oqMXqE3s5VW0v38BrzhI7r
Bb2prVW6YhDaaCe5LJTGly+BD836pzLpUpxs41LjNEfD+uibRmr10WthXundsYqPhsFTj3rcmSiw
YOMdxARxLos6P64x6aMF6i2xDcYcn2Lfr1bvql71kckPvGnMDWvBMMIfgR+Zw4lueqYWOUIvnoFU
jBHLifmaz61kZwZvcPYsJaUTDwhrYMaWaCcrEwkQXIsOpCkI4gU6MBXtZc3V56FIb6N0DcgSfp90
3ssSzXLZxTwVyZwbJsp6i5lBZD/BDZRONh0TXIdeb2TPrQkUnctmsrWUaE7GiQ1uOELYq9gKPkYl
TxcUUsjvMHnPzVdJebgsYsPpgD3wKYLJ682oywdjQMJDitDXxA4vqXl3DWbeIBbEHfBTr411dvtE
57XvbrnAiWA29zbG1mglAsExXkJ61ARa0aowbG1iHJzwp+45S2kygROkOG2XiHiemCN3cDH4XuDJ
J3UMZ9ac1S4B8eRmTl3ZPHK/bbkwAnBeAtmKLdvmEuCQlY8bmhntm85ElB4sJUo4k0CbvkA+xTCG
KUyDWUgTLoJ9eN2jdKlpGHoSbro5xbuWAZ4ozpDyplp4+ZAlkYCYnk0sJGEpO0NGrO5r4LRLwLHT
wfTGK0XLG+mERk7EMEdCFNdmuayo4ERNXrj5mKzoHm0VR0h6DQB5y4EUcoveUsCIoD6P+xug161E
jK517QoTNGIwxQSF1nqoQW2lLpY5g5SvB8vVTmoKAW1eDTrukzY7oFVyTSzMunROXI09JytiVwst
vpgHRFsk+DRFGZ3cX8O92nWVksfD6kn5jRRjsEk75rHsXPZk1qH+EYJIYQJ+EbcXJhyOHe3EXacV
xFd3smqBHSCZgzUPEsIZX9jW5lMQ40qjTup1lhbN0xdANPwKMb73v4IUsbrQTzg5QxYp73VjQNrf
1RFmE9Ugz+ojxkk4S8aaFyuGCX6pPKVtXWnEC+PfcSpZcpv/1c5/rhXjlz2ZG1Jmg+YVQ/wqhE2w
ZNN91/6vs5ysIoyBKS04pFs0tHvTXFiYabLy+S2MVBCJctIJ3ooxiUuutqpcJBngbQsFxQbirmHJ
gY7YPJEMRUILhwlWbPYKPs7xmpWgDPGbnmRWuErA+l9Dv1vCW2WMbjEl4IDUM4iLwr3sQOcTATSh
+JTMXsInqe5JoyKIAhzFuI6Osp0FqNIAKKPXkTFlIeBBdbycSG66xymVOJHzv8PfMN/A1FXQMrVO
On2vEYCDZNO3NwFMbGid1t4hFsMBPMb4c+7brxJVmkCe+Fo6jWPZ1SIKKyBiiq6Ko+6RAPNStokR
3e5A7NmP78w3Xpp4Xmph5DLxqs8JQS4Fuca3Acw6jnSQYbcg2L3+YNz9LsZWiEX2CMfpz5+nGMHU
xk8UJnq+pqaAGlxFwnuwtoytV4sPRSq4Y/o7BkZhN+5TXncUGzQ1RuhZRBMFITHI4BtogSp6mBS5
jg3eGbC9mWhqEQ1DJebZRHBJJiM0azgPGDiDVrZX0SLg56ut/nccaEF9pMN2IQrrtkns7OWyA9Fw
eZYdnwhnwqmS1WMSCUgK6nB1zAVIpICmF6bmJZNBIHpZ1mbC8ylLZzaxSeRWKBpYD8nL2zydwaQo
4ZoGiJ5dVAyFY3byEaGXc/Sx4e9jF0+kMruYA/hFEqjpAMnEb0ATqWS7y3pt1RMwM/NnB3VmEScy
dElHFdOA8RED13YOxiCx0dLlyi+8TsqNHaPoihhQkSS8ubA5Q9qhmiCVKMCNGM/QBRWlx9cRc+R1
nNscvag7M8bxRRRzEtZZuzaNCsK+dNfvFrT14xlaOY4tgHox4o0kEo9aPy/L3NKOEtprMlrJzvGW
R61clZC+WRhKtMvmXQ4KVkkeACTGyb63Ng2p3R9JhImhc1Nl6VzizjuBM8AwELejvXT//+gQ+OR5
7BGJ457eQsEiCkJHgCowp/Asd02Yqers5VhLOjJMr/P5njcnetbRCTmYODQBx6YZGtC1GDlpFdZE
HXDaC4FxZ76qbu6sP9oXcadZ6VF5rpzYzZ+Ex8u7dva08JHMSADDIiaOY5mFjgpNoK7JgBjx0h2F
qNUTsFgSN/6OkRC/6uz8F6+Ja2M5dUCSYQhQx8sj4MC/HggJwTt7EeerB3g7O2+ApoMavwHuYTmd
7CYeHLGSAyMf/L9RlFB4LNASYjuZsx717sQ0J2P19If2IFDQ+RgX0sGJVExFUyh9nqJnR9/H0p5I
ZOy0x8jQnGIJvDBvV9tc8veuJ6mVgJ3Yk6XSzRUQpKzJ/ayGB5I1vAe3s/vcP/LBcU9hjAyN7cyd
mnqqmhJb27kUCBiY1Wjbs4CYDZag9UoEqmCQ/xBcPFvZK812NH/q7OplFqxI5BwgbCj/+BSDoFcc
oCR4DGAWv4+SKMXzI0itMyw1KtZAn+MklGelRVYGs9zSFNZamuGmRBoH1f0duSoxGHMvPgxOfC+5
xkv7xKs3nIWif2QaBkD2JE0581k1LpeOtD1aMP34JwVe6y3Niu/lDwgFXhK3uYgnF1smqINdcmxG
E8Lifk+KxwljYn/jI+afCxTbniIUQtGhqVzzaifd6e/Axw1Ch1z3v1e3B1wn70WKfvDpKfWxeifi
GKvIJmLOI2YKvK6/71IgAnS5ZYq5DdZqZ+EifZzdOFhxjIFgiiGaKjOV4A+UhiC/ocyv3UcgyOlL
Qob2WWBe2sBawihX98LrH9i2lhN9mdA3rvWQl5qoeb1DEXQ7G3dHKpTstSC6UXmthZuR9kQctaeT
1LtWSLOkxqp5lA0KVUULT48jnkoA1k/nRN3OSUFBW1mVbElZMD7niMEBL+nZNtpPk2KSuHRIu6ZQ
scfFCn43yqKe1xyz5YlgkjhTGOcOb/iaN0hBq16r88/LbsH7/4zfLREqSksoa17elVfJqOe2mA5/
FSFPNospKqyG2gAhCpslDWB3BQ/y3PDyJpHjbkyCIQLodUkHeLek36MZDASho3ZT9rdR5LTlvluv
1fDt8sptWrwMEGUM30to2lYZD+8Sgj66CFot++wI0snrMFi8xZGt2p4Crn+xWS918FNpjIPLo5Gh
0YnGEzc7Sg6FTdfvox2yebvxhNvihaMdTx7jz53Sl9NkFJJH/oEvt5v+WwFeZdEjttH6jRrwksQt
UwSoF2BdZQNPFOz7Up8pghwaE864tXgeJhEXeD37C3M/kfGR1pyEjVHI5m4QIKPSOsdsb6dm5jjs
WTXin436o8YHruSJiE7I1G5VcVQrN8VRRiJytQiIhOb34lDej/cgbb+Ln6LYvrxfNNSwx82pYox5
DGktItWSiaeu3a1elI44ZY/jjFn1y3I4m8Q+lWEIaYlVuoBt1TlEzN7rtnm9LOIMeZNdQfoNJyuo
zhEIdWhspxe80gFOM5CMVG+8Rgc3Z9n+gxN/7hYTwgExgBCoU31wbC0umF/A7VBfFTt0J97wLHzr
0DrdJCaYaxkR13mFaah+FCiB6Sq+5LY+N3PjbRIT1Eexz42VfByO9aH4TikSI1e3hW/GK7ELT+Di
AJ2NlLBbxkT4Oq/NSZMhscztDDSh6A+/Wl+MNxUsgujjutXvuh0ge4PhihsYt5VFVwrAV+hfRlnE
4FySBiQekz061T25QlM6CJBKC8w5u9ZOPN4ubroajVEKHmBo+P9qnvHYy8nYQ9c2+a6Zz4NyqJaf
l11g01BORDCGMrdjW1U1gr1UiFaWvS+tK9XfjelOKyoXD0N4scq8yyK349aJTGYdlyqZ244mM0Iw
e9l9EehoxKPUpJ2jGDYeNb3S5sEOcoUydtOUbdykCoTOAMh+ULzBBwUkZjOuRrs6yGB7JbP1XzBl
0H97Fi1PdGWyBakt5G6huuaH6lgExoAm8gUJ8ov4Fu0mJw7Gu8yZn5TFT69lTupK9+6CbHa8aVxD
TZNTHfEll63eBJOM/LNJ3ErmDdBvlj/Q0PD/DZUwCYqxZGMy5Ag3owds3+vhKbrLXxrQgUT2+ku4
NRXO2cDbTbZ4tZoh0ZUVy0ovIcaz6cGAvDogvuCjRvzwXwVwjjeyJRehkaq8k6EklRmD9+FeuRKO
wr2G8odiz99E2S1tXn85bw+ZEwoUT+tcVCbxFCME8Gt+WNLaVgEClM48Zj+efmy0QfGjl+kbabqO
j6aGjv1iXp8rPDhydo/69yW7ZGKONIvrhLkauGKG61OXAS1Olj2C92ZAGFY3eb5wIg5PIBNwUrls
zXCEZpNooO37yhyPuprYBuD0Iq0POOFt85g4cQYm0oRZWko9eIqRlg2/m2MHiniEtsoChhHspAeJ
Na8CwNs5JsjMqVrF4kwtU7pOh2PTBVn3wNGKpnUXNu1sTKmHKYLOlh5+lCY7c6snw8mtatd45htP
IU7UZDu1i0KfxIXQkza8rSfAeGIEzHgUtIceDzMgb+foRsPTJd2o7idpoKBWSKX7RvLysagBoagU
dlavQSkMniDmwy4z9HBnqsIVybJdU+W5o2vocb/8FRyz0ZhrkClmgqKkWGBD+laapaUWsXNZAi9M
a0ww0SVFWKvqYw91i9aplR8AubKMm9ZKrXjfvFyWx9tFJqAMeGGYoxQ35WQAEYWh+g1YxRIzBZUO
wHA62TMb8e6ySN4isqFF6NY4zlXNk9NGQJvMAtyYmdcwzHE3jQkn+hot6KLDMrbVY19JIABq7H4x
eVbJ04WJI7UkDFmRwiq1u8lVnMaPK+RHXoLXfIKZe+DgdbXbv11eQK6NMLFESUcxFelRrvqhP/nK
lfGm7WaQ3il29VA+xU+X5XHWkoXqTcIuKWeR5kcrMKfX2jIaQEaChvKymI93iQsuzsL1FlUIJFx6
eKv+5M4H5UCuquvq2xpEd/TBkobowRF84wrz6cOEiwuXZ48TQFnk3iKp0QK+fHxBvSvcOYgOlM+W
FnFM7qsJx3bYR9LWXGRzKLCsI0jhtPhd4FVteALo7ychM59SVRwaaBOJuT/JqdX0vELD9lXv8yDV
qe2cyIhQAlA1+hRhXHfP4nWxB+3jTgNpxJW4i65He7arneQCNRDwJbzrOs8umUDSR1KkJgu1y2Wy
8tpt8VRZShyr5Dkbe6PsBKFaivrjRgmQ4dxS3RXv5gAJCwGrUdt8Ymr62ZfcgIkp6MBrsonaxVQf
4wFTrMVPqQJgacJrU+MJYsJIt3T5VOcQNOeG1RdIjBPR0mYgY/P6yDZfrGQJ8F1oCQAd0scin5iJ
CagVoZMgyrgmr5JDDpS/Un8qdtltCjbb+BsvO+FKZIx/BkAzIOpgmPFO3uc/AUx0Re7162wHzlWv
96ObinOSblvjp4qsJ+jIlM2WWmP6ZupvaXMgaDy6HCK3i2En68iYPIrMcl8tH7UcWlZB6/3eOOi+
4i5XTcCRtZ0afCrEHKGVKFZpJGIF21cyABnCMt9ju/RitHG8KN8GUHzlFo3GsoipTWuyeNcq+v/P
/eBTPuMH5aBEQ7ngJbWrf07hcyMcYu1JjER7Am0nR1eauF2SxbiCCdYT05yxeZ07uRKKjPGN+pbB
y1GoCgwgs3Gu/ZsvdCcO8fH7qUPIqxE1AwSKe+IN12ZhIVsHyR6cI3EFtwwAP+ZEr/Oz/tz/UlI+
SD1HY7ZJQG7bgWQEFzwh6J4Xd7lefxCgbx6zg/G6PsUof/CulNvh5s9+fsC6n6iM2oNgNhrsqaqO
fXaT9aNVCI96/Hx5L7dPvU8xbI7eDUlUUMXyCVxXsn4VmcX9ZRH/obTxKYMJLllLqnSmp166m1yC
vsb5JbqW/ALBJQLA+nI1BLxJzrMWvI+i6qfrs4PfiZQDLFyAxcR4x7yqfmu+aZFDdW04GNl/IHs8
cuk+aN4DXlbECWwyE3PCYujGCi01XgaKK62E3ysIB7j9cBaVZ5FMvDGVBsNgCmJbAx+ktMrwQifx
a5fsGw/EW5xBep6dMOGlIuaa6rkieqnoRZl5XZTFv5TABJU5MmMAxGHHMKovxKaVCZHLWTOOT7Gt
xctUTb2swBDJTXSfRVZ11z0Zb/VV/rzaUm5Nj+MTGuAGK+IcdpzFU5hiIorD+azQqnc0PYmK6JKY
pxon+ivy18QSmIJzgzFX4mnNbNfiTbyghh8dzJYAfirm2d7Wg/FJOGanLZNY7mdcGenVY0Z/NNpp
d8mOxn4e1h3HmdhBy06JFikNISgEC70WLZZQXE06D6yblycoTDKCVWrqecHqLXrozd0oW5ouDPsw
0zBKKukOEBBsGfDEmGFVp90Ups9VKHI4sbgfwQQOQeoAI0EdGl0ZdhKg48qOfOIjgu15MWqrpRBt
oH8issIGj241RlGErPQQfdf2STA9xQ/JtXI0r0c37zDBioHLI/nJ8T/edjJBRM2bXhQ/LoxgAD4I
N5RvI32w1sKabcNCsXS8lwMe7v5/uJJ8KssGllTESGvXU2vtZQfgZqVT+fqTtM9u1dEqI4vfGspb
YBboE03JOhmppvGhPoj2fFiuJclOntSfhmSVz5RKp/0VAdSAE2k4K8z2VTTG3OtdjNOn7xsnAxSf
LIxOMf/ibCTn8GGnFYakVQTAxlH7Ufe6l+xNt3bpeY6nCsxjcIcFOIGbBTVdQ/BhygRnQ36IbxPR
LfAmGz6uR+2h/L44lVc81N/M1JLe/qWeTOaiozNb6mRkRzTRhbV62gT0NdoNBtapGzSe/1uBTCQq
S3RDhiMWVrvOH5cjTW7Fh9EV/MYTA4G7sNT0LyTyKhNzQilXVB1kjx+lscEfg8Fr/oswzhPDhJsp
6TD4uaKDGY1A1iyvb2uj7tr0Z5sXljgC0UMj13KR2Zzdo4feJe2YcCNrTYKiO7XSXXxboBlctxW/
wls6tVFeTOWc8Ww3eDfruVTkECZGqy2UIJWomn+pEPv8ieHWuIgnyBg9xYvt4k7QP/oEhwOahgeH
VxXgXbvYR9BeKSVRpnWIaQ8ScF91p+tadotf9dWgWKu/glIvdxMvvFd/YDipBykvJ9PgLCr7KFoK
xTokNJmOjcWSyN6Iv3NshCeBRrqTa5Ym13ptxKjoj54B5i8lmANj13nZrjxWQOWLnzT3skROhCZM
SFGjVqmEmF5Mou8VyOR6s7PXReX09PHUYuKIDqiBSk4JHlml4iVXV0toNd4NlePVhAkekjbqRi8i
OJr/R9qVLceNI8EvYgQP8Hrl2Wx167Qlyy8M+eJ93/z6TcgzIxqiGzue2ZmXdYSrAQJVhaqszPoO
JZxiDe05VZzI+KzUnZWA7rWQSu/y7vGCOYtdz/taKcIMVyB6NG/ExzXIH9ovAvJ38qm9z2dL5h1B
XmlMZbxIgmr+WCXUi5y0uxWCv7kTuckZ5Im5JTopCKp4946XCqp05zeHEqpgbWbSUnR+oj2t4UzB
+MUpPogHXreCt6FsF3Q1VWFsUyxvOpLjeur80Cmf9PPgdEHrT08mL83lnH+2EYqJhLIYqE/JgTtG
rlsHtRc7mV9NiKsrCgLzmS96z8kfNOZ5lODAFOaE12ufCE5bR25aRk7VZJaZ8tgiODePbXrOcaP1
AwXFlb0Kdn9ylZgjJ8njHUm26xlLqIZNJT2SgXYsb2O8/TNg0w8S2LGGIHfr79zEhBNLWZHTYonl
IlxfMyEMIj113wW0WavAOMhXfKwfbw8Zz1IKmlGV9MpR1rnK/CgXHy67EZpwXMgM2H5nscZpbyxY
zbg89cMA5urMU7UHzQABFPiKLhvjfi7Gg+hSo/R9Rx8Dgfiju6aiiyQwz6vdBJFNDmbAqwVzPDM7
MZZMkykXKgxS8JJyyHy0/yChxgPz8V45bKuz7UKtFWlL5BU/ZNc3GKzppoNxm9maBb4SeyVWjks2
urxGPM9tsd3PcMhN8NvANF0i+p0PyccQURs6lk57Vm51jtuin+jCgWFbnakx6cbSoUIQ618H9Prl
ofDiUkej7q4zCr8GOdvlQ8P5hGy7sxdiVS0pDJXCXUsv81uXOmQe3JWX4rETvFVumhVYN6grKT/k
t7SeXgHI60PO92a9omDe+FB4kCLMRbc+6wEXxchbKJOp9BlWWo+gIJceEBHUr1Fhad+TY39Vu6st
OvIhtFrBXV2IVCNr5yFgOYGBnfNV0p4sooGbojZnyrqb6cJhWIEt7HP/v31Q5g0E7K2UphSLJvvG
sfTGK8XvAjCH85wNb0WMsynb9q8EqTWt8isI/arr2J5rB8Q+hV1PTmiFiZWixHOYDrzxYo5bZYmS
Sd3rPQZi0QNTIqtr7pOh9yb9oID4ssIA/OUN5bkAdihNjo20U2jnl45rUfxWK0MzcvBoElEeW8Pl
7S3HCbDcyUWvL5M+46iqZmX3LQS/iXooJ4j3JJRRCCxlWRNcXiQnW2LJk5t5HnWAXtFNUHxzBglw
Ndqdkbn/zQrzCFLbUFRANAVYU/gpnr8N4RG1ZOeyDe7nokF/k9R2WlqnBsUf0KEY3VszdGN1xAkJ
+GgwGBGL97k4WQTL2yWPy1xINAqu43Emn8yMWzfmnHeDyVP6tsnWLu9/xj/wPc0P5HHJrdor/MzG
UD35Wl4XEvBaQNLz4BwSx3EajEMxhGnNTdpV0z4PPyQvOaiH1DGvF8mK0AWSjqhEXP1Ensf+cn/5
Y+4fSyrZKmHWSGZvwrRIZT13+JbTCsS3oqN2e0UUXuK0/wHfrNCcdHNi5rTSkUQjS0snyRLkl2jk
TQj+JjV7M8Gc/HnQoGtDm07rV+FmDJZzGIAZpPtEFbF7m1wNT7wK7W86k28mmXsgmUIZJqBB9HrF
Jsf0lrgEhGdOYRNHORJPgbwZIFQ02PGOzG8gY2+mmVg7jsuUlnSudvZCv62t6Twf4KkhtHuOvRZz
A6afAa92AGIZ0P3mC4bS/yzgvv0E5soIsdEo+kTrLY1kpWVsre2LEn4cQMR6+YhyPy1zP+JqAPE8
rVE3bvZCp5OmzNEjiEVTQogIH9mwkhuel9uPvm/LY6KvpAoFaSmXVUq+jSIYQZfUKoXFUXhMNvvD
V9KbJeoetpdDFv7CtrfO4M6OhrIEiPQ+0KZ28cBLE3+T6f9jzaQdwY01wKRHyEfgKtLmVDna2o/8
OceosOrOtvZpfRyv18+Zx6upctyMyfRNQfGYqB20fbyquW6MFt2/YzR945yTfSf+tjTGy0RxktYG
xe5TeOgcyB9RFuiAy3vFT2Ik+iE/Zg8FQO7c+irHv7Hki3oFjoB8BC3ZOhyXpD5GZc8pA/IuAUu4
2JBZCXsaA3uvPZEX8L44eLgfm08SqB2am+ih+HJ5O3mfjHExkJNN9SmCd8tRKc6X3KskCZoSOW9h
1DG/f5C9fTXGjxiCbJSYvkY28SAfKaNq6OiucAa4CxzZ/wdnB29djDcZsqXNDIpAasEhkaE7i1gL
xWw7B4wE+E27/hhe83wl746bjDcR66yJpZ9HM77FSx4sRL2ln6tgPQvcogHXGuNR4g5auxXt6mt3
LdTQYevYu7LXv6qh/xEJivyP/8IT4FePQhRzlacYM9LR2l71xYfKaLxcVj5qNUqqcnw1RvLZ0A2n
6xMO0IQTBiGt8qvpYSr7UodMlpd/IlDIbjDFljtqBQF6DZU0we48oBEBTNIf10ccphse9QFnpxWR
cTkgv5mb9Ce+k+rOrwcTg4LpdYSjy4/6l08uqHV+Xa0C2ZJwCjvcFDOzshB6L8V5TTnXfj8Z/fs6
gqroVyNFG6ZDTyvWaRAeacVJ8Qc0Erlx6PK1hw7br3YStdejltpJlNKZwNZTA0WgXGfRuRmIZaAH
DO7mpT9qymERPpOWN6HO20zG7axSbhaK2iKDCiHvEIG1Qu+saf162Yn+BjH3tp2Mt4EAYyTD5fyM
SdN9cRwP5hklXsknnnSGiCUQ6kcuUOJy8qKIjLsZVTLmCy2GoCp/ml66axX3InTkD9CvmxzzqEGO
w3zm4e5/0+14W+w7vzMrtUG5C8Tj4qKWfTQQemkeI1790ZNQhnSfJEHfEozOvx4fCAljak6DFyfj
SRRmS4gT5/Kn2z0gbxbYFq1ZR0vRm/Lq5WqX2KnaPedx9bL2mWZdNrTvRDaWGC/WQt4ZOnf0HeFQ
EC6qyp5+Lflw2P5yJXF8Jm9ZjMda6n6QB1LhmZkfo/ZzXuV2pIecvds/9pslMa5KBiPkz6Ju7yif
SA4djMINbwEPqgH4PeXXUEMCm6rHi0W7zmtjlnFeSZt0gl4S1UtGMxiypySDo5zuc7l1MvmrEmtW
OXNrB7vFpI1RxpMJSqYpOY0BlDyBKp829vg0NBYI/em8BOXjEzM7PYIE1SUZ5/DwPifjxtpOHpRG
xIrL+oMGtfiy+ZrGPy4fULpr7zK0zQIZHxaFpDXUmZ5PcbGTxbS6mQdE3E3dNyYYh6V3bU5mE3sY
tddyeioE06oT1SIrSIWa4+Xl8A4J4zqIAJHziegY8cuIaxbR1ahpN0YuBIp6FwJtj+7YWUo1Tt9h
P4F/WyLbnjXzrh2IjCUKB+3Y2V7mjleglQYiSKbD/cHlRfJuINudrUQJlJ4xQgBFmEz3y8cBlc4r
HWNJwlH5OJ7Fq/I8P3OM7gb1zRoZ56L3OsjwaDUpPMfoQECyPKgP2kN8Db4xv/jSehx7nNPPtmgX
CM+UmLGhZTsIaz4qo50C8+tmdoLhkNDSH0PBxowGL/jsP6I362T8jNAMuZLSEZERWjevNevijqpc
DM7sdh6d9AfZnidwlsu5h2znNhkNlH0odm4Voe/aDdYw8O4hb0MZd4IHpomuPkxMfeWXXWaLCbnX
2pBzOnlmGI8yDsOqmmGoeo05BGmbemU8oXBccczwNozxKkup9dPSYDWDkDtijXkWSJHytozjutgW
bW6kZam8smhIt8JwrYPozThN4Rl0DBxfv0v3CNb7v5MetkurltCrIbQGMNmU37m8SUuI/1pibUl3
0W1/nXn0vUwLO6CecxsAf3MoQYZ2yMFacZbMtmyzCpMmJS0NjKtpFUZ8kORDKd91+XMcRxxv/Zu7
Bg5fHeOW77Wl4oRIqhb+fcdf1FN3Ts6UCYk+7UQQWpOn0uclEvu1XfA9/22VOTqaMv9VlaB40fFE
3NqA0iul/qqCyhPuAD+GgFfcWDyqfnrD3gVbRYMKC/4nSex8ErRzcnWkw8CNeM7gu4rIsMTyLsm4
CuM8S4yzNgUD9KS0jdM75o3iqScTjUXQMtaA78QJWm8taBqtrMYMFu8A7b8UNqtk8sPGVFZVQQfO
G/rcipY0KIzJEvTPYngnx7klxWMwG9NBlY5VVP5RxWljnPHeOYkWtalwfMtT6CPfBgQ58TOMPbQA
kE9XvGL9fuTf2KPecFtyXeVVABUVnppftSOxp4/REUTsgfwJTXEoBgsBF2VNSy6XDhHjxuMmnyT1
dXJdvVcyFcOt17kSo7+D7Nv8UoOZdUkfwFTPcVC7/nazUMatC6qEJ70iiZ4QnarkOkwnjoHduLEx
wNxKeIi4kibK72mS8dBUSWrpmfmtHqPwcDm1MDk7SP98882qOKMwKShAyKvoTPG3sHOS8EUFrKiN
UJmwFkO3L1vcfwa+LY6daWp7vQHxOpCes0e7AIlr9Hg+Aw8JnmY5tHkNjv0McWOPeXZGQ90nImVN
UW5CH2oalbV8x6QKhGAgQelk3xovhZ423/DuRySiQgA5VkxQbv+6tRh3qyotx9bOOq6gisCfjI6h
cRR1drmZodanyqJhQv2C1b0AAXWfEIJb3oAAlWS5rZatFcUQZtJstR8ss5usqDKsZu05p3T/wr+Z
Zr/kauaRaNDeUee+vgjtAfwNLkHpRbGRstW2/sxrsOx/zY1N5muSRB0Lk9Z8o0fdtIxj7n0wAuLM
R4QPr/gAb86HHO3mARubTATpw7gbe1rcokCAV86WQ/is9NbkU8403Y0ia4DeRnlY0fHxe1/WrdQu
3fmx8EC7VYBH5v7yHdo9WhoqzrIBxWWRzZDhBuRYmsFI1efY5OZJ7CerVVXe96XreudeNd2QDUMi
MMdEr1XSSL/SmaDx0+T2AR2aARvPnei06C3xwge7JoPohqRLGiSviAgxZ/rnG08kdTlFEDcKYLaD
1cXfovCLPH+7vG/vTg9rhAkYS1q0GAN6Bc9L3pRb+S1me79oJ9VfHPW7fEK2w/U/bLRgbbLRQism
Ke1AuqtayQv50dyD6sTTXf2uGi3h2NrlmWeSzXh+WlRB8a/iu71XuFtacM6RVvEaJDZR+mnVnufm
UVh5n4xnh0kwulkSmmUwV8+UZq/IocLqD1HjFxg053w39sHNrog5HFWt6mlYwMktdnSd31IJthbk
dsDiPKKT5aucB9W7vI21x5yTHizQcyRWokdSCe9PNb6O8v4oDJNs6UZ4qurkODXNjaZPD3llBvGc
ru7lJb/r+bA/gTk2iSauSmuiMhRWxedlbs4GZuWcUsmucsikKO1TTcagLsLHfEDe7mjrx+ILEv2b
rgaXYtfdACPyfZX0JzxAW0tpP7XaEjmXf+M7RA/7G5k8ZRhFs1tW3NnB7h2o8dQf1K/yY+lR3Xfh
sfmUvtTXxiE+ms/lHa84sX+t3g45E16TSf6rWreaiaPlHw0oK15e3r5H+sfCKxJ145FKXZ6WWZ1k
rx3a8DZaQsGtcOUeukGXPl02RX/s1tMyG8m+hoqc9LVuorEuklUJ6kH057nzVYjaW1Kjxfa4mJUV
V0vQiZJ32fS7KM7aplFgs8xQyIZwloiMiIrD9oM2ikmQPhIH0rCn1BUcgVcipMfi0mqZuKJAjyuq
EpU+TOgIEznGz/2tZBVgs0tAOT0EyNjnz4WHQS1O8sk5NK+Vh81aTUGtEDYpxEY+d8VLSv5t5s5u
JuOoFFSupLAiqF0t13F7NIyb+l9zi7A2GOckTqraTDEW0TqLK1jqIZutWbSa8/DdfILslyMBhjze
aVfykyzZObF4amO8i8G4prrWhWaEcqon9/eqGszZQ7p84JxKNudiF8m4Fmlp56KhzSL1YfVAKAJq
aIoEUc4UDFWCe52qqaHSxYtpvLUxbmUK52rJpAjTiv0U6KN+PxSRn8Y1x3VyzLCpswa123gU8A1X
wMfz4UpABUB85OwhPQgX7hnL4pBNGOkGagGsTJ9XT/g0+Tk0ppXZnTzRUT6KUMEoT60nc6M1+yxn
vt07bodC7OKFFh4opXfuoCAPVlj6vf51d521xHgSUxDGLhZqBbUd0ZY86UQbz8TCoBttNySOycVf
0vfFpT2lHmbjQbpy/UsHoHcge38LGOQ58nUf46x3BodEiJeFsCwPWmQYpTQj/26nSj139diBA00c
PAwnY4wd47uWlpmDYyYDcsjI7Cy1wFM2Q82AFyP2j6tBDJFAIY6w8FllUdN6olPeM3qZI9xO4aJK
aC+3I2gQQqs8Dk+8JPZdafLnt32zycSluiOloKbIm1tvcEdHADObcohc003s+IVa7e3M0wMuLxZv
reyZapRR71GcpuwLAWrPN3Pl9OB7wA8BW0DshjZqzxXHH7wDm7OrZc6VMZJ4iejLpMdZlh9jW4J+
WxRQeFj7WXB4SK3Xt9v7c/y2u3QXNudYHYZqleVE9DpIfybLB81UHbysrUmlMJHiYQzzOwmKTwvm
S8R+cRbpVIveWGdHo0ydJAHTelR7dZT7cSpboLs6CARK6DM5daFwPYWGZYDRJR6ICdpr087U3O5r
ww8nVCQi6Sosat8QK054f1cMYXeRCY2pTPLQoMz0IihCakjF9RaNFOP535avWUNMCCRJqockXWUv
lqniFUarIMheKdYEWmiOF6fn/NKXYiJhPHTdCmXEn9WH6EqCyOYMIuP0GniTL7z6ymtSe8kaE/9C
LQ/TscStA5vMeXBXrwS3nu5JB6IApt+6Exg6u1to7/iZYwY8ETfO3WNRu1AVkPRepbdgXuxOOJjV
db7yJtVemcgurPEdSneq0ccyYEX7jKgB9aLIJUF4qwUEmlere4ImxJN2QgPEWa5CCEX4ExfrzVso
49xGUxhAz2jK6CAbPriO88FKPWSjGbB8RWDmViPjXYu+Cy8D/s2b7Z+Lz2J4k7LIpTqibtXJP9Cm
Lj7uay+5BR6HMrB2gQEoBxL/gKvbw1s14+RI0uqx1CMxmBCsEUr8GDRg1dm0e1f9QRsx/LIS/Ssv
fWvGz8nLOuahhm+N5ou0fs2Gp8vXk/f3Mx5n7fq0R2NH8YDf8syiuJaS6vG/mWB9zWDkmN3CEsQO
WuP192r8l1gpxpmxqF2zR49/pv3WXOutuI6DbhpdkkvO5XXQrbj0KRjXElUgU0ZqAfoF+QdSbLtb
ziRGdaUqeS5zPwH9+4yrLFS3qoy2KOnMRnlKOgsMD8fyEN9nz7X/H7MUtDJ/jaPoVAv4B6Zkvz01
VxSSj441ICH6/VhY6aN0NBIrP+b+yGOz+M3D/W2VjA/RUrVG8yGUkagIX/sPlOVheZ6PIOS1K5Ro
lyft/vIH/E1C+maRSY2ENEcRiiYpcVBcE7fyZSQoxKP4de7G7hcJ3mwxviJGXTEvE9ia7PBucTsr
h9IdMo8zHRtR3cVLD+FTcZN4XC91+UqjP/3rJzWkOgcJKyyH5wUcSpRGZgbgebbTxJbBZhu6A+fA
vpI7/v5qgFX/V5PTAr7vGPxn6KQAHnzdA9Ee3gFpjRmZ+Uvkr8cVC1aA3c+fCPockkuxVDkgD5wP
TD/gpd/BuJrVHLqogEDkK7DJ9Kr7xKVaQsoRFGvtUeDTlF72CeAD+nXh3aJKfxPe9hXK8fND6UWu
GlmQuX4sPkAL+phWtsiVH+PZZXxRri0zRuRxd5p2ulb71l1W8nmY28eqEr5d3lSOqdecdZNpK02l
yoOuyB4wR4AglILgrIre+HJlECcqo8q7bI/zlFBfb/HG4DQu/TjTB0z42fDXE/ULGO48yp8wIeiX
Pq9iwlsf44YEBI2fWpBjPlqJ9qFcpGAuNYvkKWdll9MH9XXhm4UpGhG7VkH6EM/RjdhGfq9kt4VW
c8zQQ37hErz63V/MzFFf0eiRxl8Ks7cU4VgMN5UBXoiON2TP8TWvDauNrVkGV884LbJXFF+nyIXQ
pcU5DbxNo59vY6EaJtInUFL3wo9jYpHH8qayaR0tOoM/1Flf0P6+43Fl83aQcSMlihRaOdBVzV+K
wjz0LWJg8m3onrWOByvnrY/xIGumhKKW4yWmoAk6QK2+eO6qT5c3kbcexls0ZT2shYQTMSUPJabt
0IW3SX8u5MyZ6tm5bIyzILbtsHZi2qqvadL8kAJaAq34Zfxx2cZvukv/RFe24SA1Rq2XMU6Faok2
vons1l7j91f475ABjCHZuh3eCP7st2eIRwUzL3uROfGdpYuOpqgOEzrCTzWdidv4ozOivUfnXlMv
dLqP85V5ryPq0kpeix+iHCW3cKDUEDQid8qX8yxSZSa1KYvJkBeaxykPPbTr3NIBwQeehuuV/Lze
gYeps+qDckQSDs7Y5Avnc3ASVrYvAWr5ai1+JlbkiLl8zAfiUVp6YVC7TZBhPH5wVneKLXDVuORf
s9b++gBQWe5pxUzaqTAM2ZOr/jCE5j0R8LpvTE4k5Fwjlmm6kmO8lHpcVV06ZcJjR4tEuhEUNeJG
395c3tNdz2pIJkAKmgycBHNnx0Y0m9VAEzxFNtGEMWateA1C6jrfBYo3E+zoTBaNahl3iOyG+NyE
qb02md3UEGlJeAT2uz5hY4l5ZYxGIhKFlpuS8scayrasxjYBAfTlLeNZYSK5ZmrDmme0L6dIdjad
pORJk3h4zN1DsFkKc9HMRMjTUNUwltBOH9ahvY3kiFiKgol+QTjUas8bHdm/2huL9KRsImDTplMW
U/CA9NU4Nkfg9dHi1K8hXuLG16NFS9iv9Y7n4YpLFkS37NIRoVu+sS3IQxeuwPGgIEkHJ+k47OT9
ZPTM/7VQ3es13iyUCfVlCnVFMZUwUCUnd/HydRwbdxVnu1Q5nQneQWHiO+BurTmkyJ6FAmCDQXps
dMleupiDid6PUpsFMbG9zyojJT+fRcpgg1PmUIAbiL6JMO/wg3KWgBXfpAQCztLZ9WzlthJcvhOv
jN2XviDjR6pBTvOmiERvadUXoxJjixCQhPVXBvkBanZbjP2hSc+L2R07NXsa5/bQ6F4mp448Rt9V
tSZWJn2dgdKzsq4NIr06N0vtlsZzH75MxeM693YUqrYZx7bcpfYgzpY2LCihr1Yrm/fdmB+qceVJ
nXE+ITums9SagPEg2tGpn9f1vibPk8b7fBz/yM7mkL5I1jrDxTMHC7TrrnLTnqDTlVHY53oo7MZR
74YTVV/Krcwf7fVH/5jfKy/tHZ99Zv+3qIoqE0UD3Jw5snMq/vXgi+rMapSzKuaWon1SOg4e8zdn
9s0Qc2YnU0nijmBjW2QQOLJuGEA54pAcE79x0vtXramgRVXj5/A07wm/H/bezDPHNWlWvU1KOBxt
/UCk2AJEi1Mk2E3cIDP6106y+akxDOhGtoA4SOt8XgvMwAq9Kxatp9T9qVCJC2om//Il5CyKzVbr
ykwko0NgqtDQhRygFXHVS97Bkn86z7dlMcEPrdakIDJgMKNHMz9Mpz4I9vKVYDqVz6m7X7vbbCIT
BcNSBqaNVrcKCH1U18NdHluh06SWDKKL/r7/GDm87Gu/LrCxycRBVcorDMXiOtLJGRkDnBSImKB5
jSqL9X+A6PZdzNuOMrGvy+RqwdwJ9DEeyw/rybyinEHtQXgpZEhraYfEGXpLvr98VLg7ywRBc1iT
oaLPJ9QNVUtF5wqOhlK1FoHoFN5w4OMt92Glm51lnAtqR/oiDnhNkc+zB7ZREGqlTvYxsxEoXlaX
jqHz6qP0Hr8PS2+by7gZtYmFqNeREY6VGiyl/pxVNpnLH0mkgi0Pmk1r96VpHi5vLu+Lss5FWNoy
DIH3q4TOVo3BIuBoLjpey5Pjq1lwTF6QiqwLfJiQA7heReATEEcvqaWHRZm9y0va92Z4ZgBJbZoq
y7kWSQ2ZhgqfTowXK2rOoPp1RZBjLrPuxOZV0fFmAn9zWN4sMgc0lLp0KaiwquybN+MpO0zn/EZw
R1v1hxPKNFfpHZe/Y//DvdlkDmiDxvg4hUjYJOjI0KsPXh3gN+b73g2tKejP/8el2EXKmKZoaooC
GDI7/6Ahlc/LCeuk40ctqk70OpRWdft/sGzsBog3W2zfGCIEnalquA2UWmBZKSlDcsSzQoMutJhY
peaYmZs3Fu8W7oNUNoaZh1kNxvkwoR1NkGSiYF9EVnkTe6gZ+lSHbvAAELgCAQF3RnbfmW8MM+FK
XOe4aEYYVh4oIUx2RMkEzrxK0MBu/cjh+dXdO7mxxwSsqYkGQ6UkcG2+2DEprEXIrD680mb98Ac3
cmOJCVM1yTtDpSsbQTSXfZ26HgKXGLToCnuEqMQYWpft8c4OE6bSXOxJNBtAyQmDOxjVUW9Czntp
11lvlsRc+dJQpHqlTWhxUU5COthtXbq4kPeo9dkVgSRBmB2qiCcAud+v29hlrn0mzXUe004WjfjS
Kb/pD0WAs3rF77PvepiNKSYe1Riy+hl287W0s/5z3XrLyhPr3E+uN1aYACSqJRRcV5wNXS3dZAbA
tdAcLWpdQ4DbBkpzSIbbOEmCsZ2uOqO2JwLVhyK8HRLd6yMltrMVVLLJGlaWoYqPyIgiq25EgJJE
I/j350oRTZHoxETiyBIit+ikJYUSoqsupWew7D3Oufjpsond/djaYO5KFPearLaRjsfG5EYv/UmG
64PSDPSC5OfOET2qcRjdUoqx8oxsizc/zP0BzOVpRHFa4jnWwfZQg+Ars+IPdTAGsd3Y0JUHsy0N
aSRQMF/Tg1OU99rZO3Xb9TMXC8T19ZROWH8zVX4o+4uagdt2ci5v856H2Fphr1FjNBMJYaWICyde
g7rnjbzzLDC3R6D5wDgJcBDC+LAM6ed21jmvcZ4J5upkcVylId2qESrrx4XIiU2izuAMHV8OEzqL
vKgxhxlOMjo/c1Yg/36YetMt9cqCCLl/+aNwQq/OIi+A8MBzZoEvoDFfD3rPOEIyx20POVVlAE5c
9HI3duPzZbu7CDlZlFVFBpsX/mVOQ2yGej/T/I3Ok0It0cnO8jE7SKIFWjgAyGYXvMoW9HQMDz16
u+PBq/e2eGufOStZUcihQGXXyDCFVwkA5LcGuW7zgywmyx/4MFlUTc2QdRMzIMz1VrJ5ULqhlzx5
lm1Rrq0K1OaX93PvXMqiSUT87bKps3g09HPnQpwxTBBKn8cus7SeE3x5Buifb0qwUgr2gSzNJU9Z
v08FNF6442mv28A+xrZrYLZpacdVTMQZNW3NcNces/3DizIrP8qkdMQKsNiKONmUBuJYu5Gq2F03
WlXYBQox74RBtfoF2T/+/4RkdiFOdqYJdp4QfNGnptRQFiQN3iYCp5Cz5zyppp6uySJmSNnJYTkt
m0bocJDj5oaMH4b0fpI+Xv64uyYw1ykrOr6tpDJZo7Dk0DRVgI5ToS0yhtFLhiNbpyOv6LZ7JzZ2
mG+smWYkgkEDOaMnfA3vQD/VOxiSc7I70LvgcdX5wj3YciBH3R7rj3i4qsf00Nrm7Z89zMEvrYJS
AyRAKluryolSg50rhnSY3wadT3UQ0MHkEgvunuqNGSb/hwCTmmnxKHlGikIjhhSblZcY73pY2ZQM
DScEDo29/STVlkJJRx1LoYXM+GbVjhDwwgEtvocnisBK79LMFVenHQPl2+Wjs1vI2URddsi5aotC
62vERMoC091jrtRPwL4ONVfA22pARXml/r3DujXIJBNzX40q3lSoboSDW/cPCV4dScwjj+BZYcKH
3phJPtRICwe5c+WsBapTuMF7hxMeeWaYKCGHYqVJRg9cqhZo8jFcRUvXS+fyN+IZYXIKIzKUsEmR
U6QaFCg62VLWG6OL/8BPbb4LSwdENLUoNR1WTLm3ZTAAw2MuJSes73mQrRHmIa+28Qi9WySyvfEt
Fq7nEQi7LrZU8/t/2jKdubdilmfDPGMxslhaY3lnppplZpwsbLc6sFkNqzSR6w1JSYk3TxpQpQnl
KvPnowgEYWsnAPHxptn2nJEiqaZkQg/RlNlUrMjWckzTTPdQwrxJivhLpSvuH+zbxgS7bzLkA/qS
IH0lsiWRwY6LIxiVObWA3QO9scLEq7wBq4IgpRAInRMHJARFFPlzQ/6jFbqdm4ykEhpZHTVYicHr
i7HeBvD//DpRTc4x2B3y2X4XutyNoVgzlyHr8F16MBVbi2pF942r+XGg+Ujp3OlxPukeEtiPmLcF
6Ke+Jp+IJ1vNSbcnb0JBadQd2qDDnBXHc/BODONrQXSf6VqILWj6ubWgNHPUivHj5SOzW/7YLp9x
tdDJmdVVwi3AmGMgWQnEVnJLs5YTPxzvuo/NwWHcrSqmZG4XHM8kfBjr9SAY1zPUeRTd5Gzcbp9q
uyjG54q6qi5DqIoIi5oP/jO78rUAJNsYQYxd3ggi/cvYxHZjjMWuSoperSTDZ6KTnNKrLhel6eHV
p3lmGOcrT5WczVVJE42/5b/+HzO8vXv98+19CCEuWROVLmd0JCf3+iflundziDiH7vjMOX57oK7t
5jHOpAtVkFPRMz572rH2qNIPVTPii45z18U4FIycjzr4a37uX+ZGd7FoxY80UxKt/CPEjC6vbN9L
mshuwUmnqywV4KynVTxmiJVyepQTsA2ib5mNnGfb/o36xwgb9cu4rwRlgZEizkp/KaI40KN68ZcB
qklznSje5UXtwoRAlkIkBaAxw2DzzbSu414mhe51LYha9K/d9XItnteD5qi1nV7TMQfzSA7NK30a
r5qx5w+3xhl/GBVGl8o5jMcViR1ZmKhqUsvJCfdTahDOSTh5RJJZTFyLWqVuJng0UMxlCVCGYNOZ
L4wWuJPm8+H9ewcFmH5FUUwdPEIi66tkkvRNlSveLIUYZStkbwDXZrmoPy5/u73d29hh3ZSekVFJ
41X3ojy/VUYht8hkcKLJbt1na4RxUmvbSmudmpQNic5mUPmi9pRCpjkMRkt1hbvQ0339sbwmp/TI
G0rZ3UnZMIkJOJQhvj7VNp4rqabUxB1AhqVCMjZvXvQOw2BCzptE4dlh4lgxT8qcj2iGiFnmFPni
Rer32kh5QYxGXjauoHdtAIej6URn6wKxkIbI6DXRU6HTFxhHHbzt/UH/PNSWVtr9Fx3Fu9JNP0uC
habM5cOyewu2xhlvmVVdPSs5jKdBHaxOfUNQNqQ4QJQNn7ub6cCrUu+m4ypQfip4reBe2JpA2xVG
U+gKHCbGemiEE2w5SE5dZaFrAXM8tau9eLq1xyTLA+wpXYPIQ7UmId13UOiUlvcnFDwbp8W6k1SN
5RQMqUC7Ac2G8os7JvWXyx9r76BsTLAQ23ItlEHvKmSw61VsttbYnYHdtnr5TgAp4mVbr26CPZVb
Y8wNh1KzNnVarntiWjhSUlpqPNplGVpoZdv1otv68DXTCycdJ96ZpLnAJdPMFwOMapZDlW7lY3yb
HNZDfwg9jH2hidz7kccluOLZY3KTARJoWRTTYAcppqGzOj9Gr4hS91W3oO5LuPRuu7CH7eYyt874
H2nf2SM30nP7iwQoh6+KrY7TEzwefxHGSTln/fp7qvc+Hrksd73YBXYXCxgwuyiSRbLIc0Kjw0If
TkioVw1UHbh5alMF82oHskxxF19a3mRh5WxdDGuhJNytwmbP52E7zGjGZSVyoTy0QpHx5bZcbS2B
urjVXskDTMwjXDWzJSXCu5b1QM6Um9SUm9iWgvaYpsslNZqFdZsTc7xnM8R3Voer27hVuBnfcKq4
V1C7FrNd67wpyucBKAtom+xkZT93rZ2HjH4ryyupWyIcxKKvybdMCCVcPJuz9KOPvpTCccKO5H2v
JJ/o3impHCLgp6rseNSwGgYOlPm7XrXWNPj/SQg9DTuGCen8wfObBIvoWbGTMlEEFxrPsBaG4uiJ
WAHXAHBNZgGwEcFbO4LflL/yguHyS21NLOZyhuZoDvGmwFJEIum8WzYJ2YB40ju/i2TG8jjDxf7A
pueTehkbOICmvpfSUWdRyxBbuvP9VSpuLIamZdWCTyNEma9WsznGZ2N+SoNLb3R4Wfk3xc3KoWmm
7bAashS7a4CHlLEDBNoQTIEZHMN3N7ef1lIoD+rHhR+0CPda8znzu2+DzTuLn4C7JgaP2/wDhMZA
FlWwo7CAWKOxRLd0yyPngSk9tAzmsjXrG1I+VoD9PWgr+DPXJJnZaxiFm3kW1y7DHOmCbioGfeSR
BgHNaMa0e2ny9WBlI6uFt5nerVRLo7Zrw6RPEQmLiS/+HM+JHUGpI2DUCb93d2KPvrAqR7qnKylG
MYca1Kc8NSLm3MFC9ESE9vY8YLqOLJpg2NsNmevT5HK54xv0iIm0VDH2qXBUMStcfRCtsHyaFc0r
xYwRuFgfj/LCdIoNQmAHSX3o9kjE2pj3lI6VBzEMUSM/Y3WlTUGzjEMLZ+d0FeWN0QNpaWCtOW22
S9YWQt3Z4ZjJSZVCCsHzDQ+jF9mDaZzAOE82zRlNWKY06poGQFkh98nNHqvnHCtAlRNcMORtVVZo
MyHRGYmdRgWWYFYVKZsgLYrN9hNhmhdegQw2YhSnfq7d+IlVmbI+GRU79FZKM3249f453hSGOLKU
bGIkASwl0g8afV80WqXhWCRfLR8LZI+yL18MRERwmrFQkBjWTsOdjW2TSvxCrF3XX5EqHzU8MJtJ
ySLuYMmhsv5iEeVCDGGIgdp5gfyI3WJ71q//KbfRqVQ/DLIga3R8ILn6UfeXPngRUkYOwDoHFR2M
fq7mrkNFnauiPcTgp0ER/NZxAAS+fxZWqKXHtVtN0Uslw705AD2Id7pj+xju+MXMrznWa7R92tjt
EU/7VxGLdp3JrJu2TyojcxJURftjjShTpXxWZ8gfLXEfP8aH2sotgl/UHls/BGpSyIRq23YwgHAD
8MBQFJ2KH30Rx6pShtjoaRo/VUsLrSBW5UsM7c+L5EMGFTWKYpxDXoOMBoBQgi2YGhgU8NhOuNnC
C+uhnXUiKmQEQRGp/BRhDxhQ34JyEMTPDDPZLo1+nYeeB+elbkikKBTcOncqvwKkCPiZarAWlXa0
Z0ULxnFoODE9C/hMirH0Z/QAnhyXfheG+af7JyIf+c4HMqhIkWazxmt8ILgLut8C/2lKKluRU7sD
f1GtCIxwu23lH+qjQoY+Tbm+SJDWSMd+3iv6azbyDJuTt55HMILwP7ummX6LBLyU8VhpAI9ubABE
RN/ldwyZ2GRklfPGZ3wsK7wuNuESwROeHZvdYcIuD3AgBXDPGQ4Ga65jgDE7QF9fwI+N1bpTdooc
Vm/+Lxnlxy8l6lplJfoclJoQ4gNLF8GdY4v8SgPewV2nT9EO6Ecuy6Q2R2/WyqFTlDAPZomHcjDH
5Eoy0PcJ/m2H3CF9BnyrO+1bv0O2wjorcfR7dkYFm3KZVSHhSL9Nnx/mrPo0L5wdymhw98V5LjnV
LjLW9MAf1Edk9W59WCr6TE1dirIO/ZJJn+Z5+t58L9xlp51bO3zgUIv4TWgFIRsLjxH2DCoQKVkM
ctQYYeIfRsrMNc6i34NzSdzVryxaM8YxVXo2dii7aVIqeFVttE4xVU6+YCFGyiyNe1vw0q4Hnadp
pSeXoh/xvFfXtdlpmS0otWNUr0H3b6BTCKKiKIAjAHcL5eYhp05TNEDv5aIZFtcPT6URHKc+YI2J
b3vQShKVIChRyteqcvvC8Vla3O57jCF10uXX+iMGw22QRjJi2GZttBJJOa3RyGXZtvAgrikMvCqM
ZjJGNreIn8tQ6N374Xm7dbySRvlrsqi6qnMcHFPEDp7SeQARwz5n1hhmtigX3RBBz9cMGrgE4p+8
DobQ+z9g029X8im/TfJZiYOOAwSyUlpaC6Sn6SFtFLdqFVeTgBg6VAz9bk5XrK2H8tq6iudgARY4
Vp8CDww6/oB2tYQX59j+d2nX6niUo8pCEgoFCgBUbKNDWiVVZJZYeSJReLb7hxGviqAdva/TzWeb
1QnprmAk6bGuyrBaIAEPJoAH3GlHqnp+IHeNlVksVF6GzdLtwVwHVklH3CRGPV+HT7KI0aDiMM+s
7X+irz/C/Ic+6dZgVGFAawJD0Q0nt/aaG546D2yZ+xrczFpWYqgAI4Rp1WOKEoF9UAGHUJ6XtPK7
Ti7MRZl3ccCx6kSWAqk4Aw6ZKclGZJYJiDO4arDkEpPU42DLUfv8385GxRcFDjfJt+CJofWG/1Yp
b4F+lLr3mA0BvJkqrfRIRZcRG1H/ZJhcW7o6zEM88d0XbN7YkpRYU+krWBnnWCC15AT3jISKKXMz
N40RIxfgBcVpY1Afcl4M0PH7etx+GFodjoojQTcW2LiDb7dO8jD/FD8pR3Gy0iumtrHAFGEYA+hL
HuvtkhW+6CGWURdaqSTOPd624bExeiW78IKTXlhJ1WaB8HFCuvM5KlmhtAJx60AE0kUUnIUZd9F9
PTJMn257BqOizQa6JK7QgPCLR1UqFmYenxMM6NyXxLrs6H5nm/OBWvYQxe+RmF9I9Bj9yjOYpe/m
zMUqAtMNzk5W0fmJIAm28Sy+kxnw1AJYAhrlsj1/Vt34u4I+2viaf2XPKLI0SgUTrlbw8AScNFcv
OzvFEJAWJICx44+19vO+RhnhmG57KrHWBFjLIi1rfS+9drvyGB2SPavuZrmaRsURgEjpZf3PlW0Y
pvGNoCNwFhkerHsrexewOZx4OaMByggjGhVGkhJvlChXcbhqwBZgnrlNVF2XOHu/r8Rts5SwGmWA
dA/EopSgYpRnaSiJB+TPKQ/CVGM2q+WHLj7k6ZmXf3ZdYQssAsXN00m6wfOGjvkOen2pUnsxamce
Y7Q1XjTCH2oJyq1mYrkcuSn/iMUrMZQtGq0SzcEAMRh9ByKtYBdY34+BmzPas88m1rjB3d2TR91u
dTvkbR6K/yQI2J4B7zQo31+ExMq+Ljvwl+FhKtqJB7W0uecgB54H8iGPlQ9tZrUyBsqhXxDdGdQX
lYNBKDBkghfucHlQwxKjynXn66BwM9VIAadhh0cxo2UNJ2/fDSu51JWkiRU2eo0ZfdlT89x76alx
yufS5s3/w+PRVqsKxHcKgFBE7JDRvs9FXDMpJae5aIlZ3Ai0ruzEawcdk8pFbwnJz6n5NnR4NyhY
wxGb+e1aNBUOhHQKajUNdXfc60CtJk+Ondm78UNopTa7kcmUR33OOu6zeuoT3eW9wlfcfL8chp3i
xL6yL/bcA4tMYCuqro9HfUWpByxoHWe6Cxpzs8O4oyg+K4APCOfHKnC5uLbKhtXV2goHa5lUodLx
S1RKcqG7MaAgor4xBTCLKgqj377ZSliJoZ9Dxi6al7DPdVQm+SF5zh5yDNDhZemgXtrPuZ/sUrt6
kRhSGWejX0WyIKx0Icbnk+XnkCucWcV7mcQYLWEJEREIV722uY9DTQlS3Q3q1hyknSGhWBgYyz6b
7bW1/qjCpMcnqocBpiFc5kfdQ37hEe2lqSPbo12dCRNBe6leZMZQ81YmuJZLhfGIC+ooEaBC0LuZ
lXxVipf7lyBLAFHvSn1tow45H6JEqMcvc/o9FFNG2c/6PlTMwHgEj3V4AxdReTHUfQRe67xnpEPC
Vtxfq4kKFLlmDCUvQU3qCdiwVvM0dSYI7aMCvI8YnbzwAMkSzfwpUa2utMqv93W4+di4Fk8FjiGY
+KyPSnwlMBSLDtYEEKXyI0mPNF/w70tjKZSKGGNbKknEweA1YCnNYezkrb6rVdb+FOtQ9JOIUspB
oS+34Fv5/bl66l51u8Ue1Q7Tyl9zlg7JJ6ITiJUO6UcRDCvzRZdAh7zXOiALAJeS6LTW0JnZQb6M
dvFYu91p3LGg4hhBn34oGbRamcIZnk0ktl7sjUDLZ3MCsyIInfdlUZ3wSYVA3+KBKapM8iaQe7IP
cdbocx5ZUS2sdqc6982FdYnSzyacPKuhKsJeMr9+Jzh1pUUIkAnBmvCDPWLC0icVUAIVqWeYwGx0
tG5asfg6gcV6jsVdPs+WLgxYj8OcjZoy7IcRxwwqzExiJqcKubv57Emdr2nCSi2ZeqRiDF9nhjqR
GEOI3OobrGiEmQLV1EEqy+9Y3BnkB9/zByqmTJrYaWqIzyZMP0GbmCUXDS9JesJ47GfpjYomsT6W
fFNBzKhhp68A4HvOujvvBmeBp58xkrjic0WB5WcAelEd3SOM2CHgLWVAX/B2a+smAAXBG8pMy+/q
EJJJKr263CYZOY+WI+tpUY4EmUl4i9BS57+1AJkBn5gzuWjFnVh0l5vlwK9YBrlUThIoFR4SiDGO
1nwDTiQlurDnj/yOyY26VeitZVGZiayLcp+RzE696nj4JADkzUF/0lFhpXbyhdUGY6mUSkiwmSGG
ggEvkJdTXx85WcN7xVuePt+PWnfNEhqkosiCnec4EqHBQfsWyt972b//9zM/ERUvsqicZix16G7P
HUugIWi9r5aflQJALFWKB5HGimZgi6QvJcAf/qNsKpJ0et2I6hLr7rxX960XYBuzB0saMDUtjXFO
lh6pKNIu/VAUCdxbny9aXltjqjBOczcdwZeiAkifI54PFbE/7hhizk/hd6XMgGYnf8dfY6HA3xo5
Kz+e8Qg6hC1OkWJKvhYvPYDtu/mTqoHXTnmVweOgxIza5X5KCZlU7AjlEqPPY0A6iYHXPWivGK99
BBLMt8mq/Q67b1JhIVGw5gMzbJHwcO+4VPhotQp2OMPHyL4RGQCMMeEA1GrYx/+hyGaYyO3eWylX
xhP+IpM8j0zKqe99beZAXlwsZS8BczW1ix+s9vZmlxarXDx2jw3FANDL73FZDMJgVmQ4nwgSB95J
nepZ9cZPkV/46Q44k5zZ2gZQZlGUhnhaZznFdjW8kk95BWrSdO413EgBeG7DQ70v0VkwzqGnoj0G
XL/dkJrgvfEYfr/pKiuxlKsYSZlxCYotN9cUT5JUa1gmS88ivDZLeKWMY8EcqsAqhPFBV/rz2PJ2
p8UHtZ6daQw7J21EhvNuJzWipmuGAphr4M/8/iXSstQMjoRzZKV274Q7YRfY1S5FQgo6XOYW/7YG
PsRRUVcwGgVNSQSLPn2K+8aOp8LKQ9a8LksKZV5YAasH0ALg86qxqyo/FY23wrxx/tXn/DgMZUWd
2IlZ0kNM/ZOQIsZ73TdOMV7T4a2zLZpqC8D+jrV0xjocZUR8UIljoKD9Nw4vah2Zc6aZejWzDrd5
z/+yVYlO2rhSKIdSgpjOnn/Wsxk0JurqN2wcvMl+bXPqoX3O7fRJYMTdG3PJH8FvJZiKuzMsPogn
cj5rRAu5QqdFai3+JGL360e4JyzzN1oqJ3Z7WwZaantRX1tMd7I0sK3o/wUpiU7itBJjlFwBWy0j
i99nzwS5DSDNlvQlOKbH9jic5x2L/mEzFq8OTyVzQ8QHOki+MUCAzr0Mdt0aFEwMs+W3bpeVDPIb
VvFeT6QqlUIU2iOImWM4fLPrHNllvwnc6MLvfUqi4ZWkUk17pUiBcQGUhtja6QcAeJuNLe75q/HE
W7KFFmvpGQ6I8s5edkk9FZjmGNXz5R2ars/AGXNGc5EYCmB9VyoGRU2AbZ0G2VeSNL2pZ7xsV2W+
j0v+G0PT5J6+d34qDs18g5ItwjXXOm12QxavDos32jwQUtixdbvDsPqwVDwSeqMCLheGwwkoRmbX
p1h38i/JRR3B/ktCUme1lc1xQMOxWdXq5lvax5UOKKHfv/UQSPM0dLDcTB+/S612FlL0RRV5h7Ul
7GTUsRkkbWBqc+MCzo1VYm4miB9HpxPE2JAyPs6h6dFKnoM9Et3mBila/9Df+KfFSh+mk/qaPGJN
/cAMFIzPTGeKRlcI1UDugcjHq4jdn7pd/Rl0dligZhPEMKz31rVb+RQ3hHMtcbDebJDsQK7thj9p
rK4zy5TonLCrJq6tAugz88k+uPC1Q4wg/4LdAMN3hs1j9aWwmMUsS5VUbKqkItXEEOkIvx/QSI0d
LTQJ4MptwBLT+TbDQ8llcsdDb+/fK23yfV21EpbfkWmTkbTcWzxl/0+ezWI93DZRUL1IwD/RVBot
JC7ltAxE5JzEOws39f4ZG2UmmdtH+pBDhbchL+RylmCNQvyYNE9cs4+jqyGFLmA/tbG3DNUw2+mh
Q5LNUOb2x/uQTIW7uAyVpSZG0+9Bo4szxl547DFDDwxcJp3BdgEvfkijol2y1KGexXi4IO04FAzm
gvcYECXZM7NFvJ0LfYiiYluQtn07kPb+kLaW0YQ7rdetutG+B1LPujO2M4BfsujRn6rp5WQO4AEK
wbk4gU79IUWrrPiJPuNnjK54rP73dqH7oUh6DkiJ5yJNIvjAaMl79cpdpGOBbUT9CFKD5GeBOKah
NYFCF1xb1n2TERnGSg8GyV2dB80Ek9GeZodDTzzw833p9ViMseOX4Eg6hKElybgug9fxq/bASrg2
5xbQIvufW9IDQyPoP0CugG8bnLhLvpsOqSVcVZtAtCz78IXgUJMtHTJuzPkcdCT4rNb1X4qwj99A
Rb1C7YSZU/EbGlADgICnsGdD+QKiyn3Q1Ltill8xObtTY+lJzQKH0zDk1gFad9RERp9l+81npQ0q
YytGLVPCBcGDjM2C9uHGtf6NQIXFLgsX+S8pw8exqUgFCMikVFQYXqoBJ9iQrND4pmo7oHIvpRNW
Fynzl+F63+KYJ6SClDLKzaJnCBut0/g6eOS+ph6ZZxJtLXVimzVU/peb9OOQVJgyxjjLxBFhn6yO
LliUkl4FwcqR9XIvaAKASCe6tl/jyzAyfIsVSKig1aWaPgoRPqVef+u6H/z0iaFJafPu/Ch/yZ+v
7s5eG+pIQxBGF7MGW5d2KLHZBgYNs3hE89T8V43nVaeCchLgqS/6nFS414rB7KfMjpMXLX6SY1ZD
UyQm8GdS8Otgtz2k1cHEYBnDeMAnq3prKFGwEPKj7BnlihvZ1WE+ld4AeqDq3XBIfOqs6HGwRlux
lBrzPkw32b59Pn4OiaGrn6Pqi16n5OAdnpfBymArO5D1YZJd8gaHJPUNlphYu/csoeSuXwmtpClY
ygU6SMPw2gnDp0AIPumqdhqKdMcwpO1L4OOAlCFFerLwdUFcchyvxpI8cenyKDdwk6VfTsKMcWmR
Tz7LPXY1jVR0gih4vf8TNnMzSRd0DSAnWG2hgkIOImpAkt7GKUneQiCYW5+N+bjhkoYhyaIqCQLG
DWn8bDCmDtKiI86r9WPbXoTq36Rgawk0EZIYN4K8xOQmsQWQHxLeStxjVzQrwOPNM2ZTtjKH36RR
lqlzyrQoHKRpvewOXWq1herkWuDmCjZcB86JmsSq59rjxXIXNxzoJGpcKWXkAuPcbQZU303y3mbZ
sSiEl/ufdGt09bcfR1mwHGlJUEn4cYMLLM9jBopgzVEee5fz5INh1zue3bjf/MAy8CAFTB8qoDH6
3WuCPGvrlrQ3G+Sk5JVz9AhEhwbAPMGpruxhwI1QZQBC95dAKigmUQmm7BkClQVclmp9qOr9wiee
Lo9W0bCWJbZubIjT0bfnBVn+4z0VDcE8GAeEojKMZDcY5hLM9EVqN6r8Luc8qDSSscVMohaZjTQK
Xg2MdUaVsRGYfvsJ1GdduHBSogLtwUoPzDKJ7aKodnPEe2rSuQwT2rjhfpNFfc4kkHM9bSJiQulj
/i46WDF0GgDK2OS9mj32v61fBaoVDZAng/rid/sx6lzUuAr6HVzJHVMz8Hm/9Es3mczAYRxuU5Eq
5kjBOGMAUo86XKthgTvOa1RrTVy+iDP2JvRQCL1KKaODgtloM+BHzecmsTS5ISjMuW2VnYS9kn3T
p4DBKBv4c5WNrjq0KByGJWLof6PVYYD/gJAxK5qMUdfftQFOgybh+RbeNBlmlD3nS2NWQJphKIJY
DHXdG4YG0godrEoEce93McIg6jO3NP/MdZAH9PKk2jJYYgsnZCe9myFiJY3KB3EoLRE6VDw8KEBi
R32rdv23HiivhYP4kLEqrM0AsRJH6ZBPiq4Newwm62HkSdz7gIXcRsFzSH3JOxYN3/aF8CGNnjIF
1sIY8RJUieQadbmEJeyB7MFhERlbfscaply+kYqOvTm2aSwr0dRdhO3JKtY6iJYbt46Rsyk/OKws
MGyF8fV0KvroyaAXM7GVya0/LTZhLUpPwY6g9EpO7sbMERaWQMpL53JUmjGGwGzgHZWvvLmYWNc4
wwF06hKRM7XjOvLVRC8/F98J0F54jB57fK1ozyyItqUpoLjSecQemXzIVWYpKuXQGSGkEXLfyV92
g1nssncFj71k/I3xwTYeO+DcuiHxGvkv3cgUhIUvkxbSSNdN2UVIhxQPewjMPfjtD/UhiFIiIGQH
BUSiUKIsHzA5+doJ6LT/x9NQukvGMR3HGs3fnKtbB1WK/DxNw49Z1xYbyJq8xSUV+NqUBvgmVaXu
OK3nGcs50ub3w/qxpIOsCW0TKoC1YdhmApmXLH8uD1hLB0l56emYnMQYCxZsI1d8ErGNzzkdWJVq
PzH3EYhTKqvfSQ/BubLls2GzelibUW71m6goly1BgsQXaVAsvOWzXeZmPO/jXjAzZv6x1UAwjA9Z
dHXYVa0uyDzySunSO/GNpjk/kj1mwpTAGgURN8PaShoV1tpyibRF+/+voZyp7dAke5dcsj0tOrUV
+C2wHUSbPwgoBhFXzfSN/A7h7b7lbSYLq59BjGLltEus1qUqo9YfeN0x1BMfehJGJATduy9nqyH4
m3apeLeMehxh4Qz+eh1s43gbSbEqX0agbQTLOOuDZZzwOGjJX0O3eZESJkMnS+OUI0dYORkj8sCi
9aKnlShckncJkFH3D8qSQnmymqtDF0Y4ZyV/CqXRDPTHOWZ184jZ/5HZrL4a+aqrr1YYjaHOYB/D
VHz5af5E7mEASO6mq+jrlck/KCcw/TnzQZxt5UH5fv+EW13N3z4llVcNihHHcgmnJFgZhOEvQVAI
ndADrYgDtCUWJ8B2xbc6LhWZAsx8JOMAzwRvReFXbxJGtghYbHbgTpMjnIrr+K+mq387JRV6RK5L
A+wNIZ/jjiDMs+ZRsdzh2yQ65bgvstdIfFoU0Z7yS6N9vq9hxueloY4r8t4bhRBdRehDpZmnjctj
F4WnIhlzs6yTQ1gZPLidS+e+YKLIP+0K9YmqKSADo/d6ohRTXa3eoWcelEBPRyejA4dPw2FFpeaH
zOKr8KGY4uN9qdsu8yGVikFjlqrdgOjrcvWpmb9l4YWXWeFnM10gldf/PxkVflQ9CNOmHNChOfUO
aONVuEyEeajQweRfZ5aAZiQPu42nPgKOz2MtQfwl/H3Ip4JP04uj3BP5w2fCiilgfSU/zZesMys8
via7yRKs2ed8yc985ZnNaLUd5z/kU2GJL1rBaFPIb6PY7uLRHLO3pzJhjU6xPiUVmJq8KsSpRbLU
wWNAm2iG6aOUaowYKxKLuGenVASqjHJJyhanSfwGGXvgqRaW3jrTcBTvR2GHjo46TzcDczkBrQoM
GEwkKNZBqZBUaUavcQNw3IMusMf2hecWT+Me7zvGdttgZbVUDAq6ZspzGeokI1PdQ7gXfc2TnPSJ
+bjM8Hx6J4hT9TFPB0gaXP46OoItp85wARTxjvfJhIn0Xl8KT3r5PwzFbqvyV955e2hZXWYyH4Xl
VKIZM1u9My7W2JpdhZEsAuMH5C/QX7R2+8TeZ9l6wVlH+FvRuxKcTGJf1SFa4aO1uDIsiHfaa+ik
FjofeJElcxAdENdZxArE1f803o/zUh+VH5LUCIhYzElaLUqWjAVcTMz/joTblO7qYJhGwCzABI02
2MzpRsBloaiQ5cbkh8hnDb0zPt8t8q2EDTUIanODdCqn1yUBJvEsWrX8/q884ZfSbhFhJSWsZVnH
tgkp9/JH7GFjyIJw9bCnpv8SWz4kUTdFW1RC2+m37KY66l7mpa+YacvQ7Kguucc/aGf5afjUOIaX
nDmPTECkr/cPuzVetzbM2yTl6rCLgdEVtYCFtE70AE4wQrM0P+afdGdw5X14IABwul3sovO0V+14
D+6W12lfmFxjLkjCGjNzihPrCvtLMPpQDDGE1a8aVbHipZu74N1GkQ6Vhi1F8ZDX3xv+BwY70eOq
rBKbwPe1wcr+ROpOCUGHIMQKPgipGaaLek0fR6B/jG/KFwDved01dVk9VJZNU/fLPHTcmEkkMsjP
y3gMAcPRPDGORQq8e05K3SBqiQc4pYWTEhYE8QfWWR81h2TQQ8nuljBiDv1ANQ8TL+rNTYczeMGb
S2JPB9kmc7ZYbraS07+ZnVvbMP1gJSmLptUx6iCyClMBLitELU2GpyMAo7J6T39Jr37Z5s2jVraZ
xpqGVBXnEy4RWoTo5AMbjAydaCeyJyxj6JSUSMM+eZyf4LUuq0bZ2nz47bxUEmukcdAIOkwm/zld
CKkYGbLQXvsffGLKl2K37EUJayWVp31vsOyhPd83p+387kMBdNSasHlUkLKzXy5DvgAybDC78L1n
rW9tbVj8dk4qkZXmDPwkLZL1+FOe+OEjKeAjd35Tn/SnBSgr72Q7jf0exjDgP9YZCq3JEkyFufxc
mmVXOE2Q7+6rkCWCijOz1uRzy6HqGtvF4ubG09WaUelsgRb/pj0qsFRiNYxzQC6Xz10P8s0CN0y8
m3+QptrgdAfD0q7hQw8v2cmHhDFMy0gLFKrlFMzgzygz0pqIHsvqh6g8mFza2erMfHkh1nYntimU
MyyBGKc6f1uxAsEFSEeDBzJSQZpp3an/ymRV2q4Hflk/DV8pc0sEZC04nwo6LtmZDtrLYulmB1M0
fGZo286VP6RRLpAZRZZ33C2YpmfBbr3K5z4vPgFNqe3ZnVRz8LS9emAnJ9utF0MEUxb+wcwMdQcH
bSymsoiud4QIA+I2N9ynVuDG2OrJXcNnIbpv3oMrcZRLRHlY9HGAp0S8RlvpcAEquSn3LEijbSmA
4edVWRf+oAaPCrHGnDXsUoxzMk2e92YvC8dFAkTafRffziWMD1HUpwMjT93OGg6Uz5jaSh8jK91n
l+m1coxr1ZrImC3Mw3kMqZvusJJKfTUuTo0iXCC1cwUXRYYX7pFFXnRTsbJrvysZgWw7yqzkUZ+t
HNQKCz6QR4hBs2N+ng0LAAj79FSBgby0sWuZ7DC4T67jymLONW1640o8FeTw7TCmTIxUvgYeUrVT
Z8Y+DzQE2BBeCe4rdzOorYRRaZS+CIsKGHbMM2HrbAhUW+0RRMtlJ4i10wwtK4JvNpJW8qjqrefK
tFxa6BZDvFjx5ZyeHMwEXq9//2DbhciHJBpzdK4S2ShUYqvYbxdB2FvhBQ8QDzZS/V16AlbSOXrX
zeYsf+0P3K7GYji2cO7/iM07cfUbqCtj7EQlrjr8hkr+GXRvAWuTRiLq+uOmWAkgtrRK3GQwgYWD
Bt+vHXE/AXBeO4SH+dyfyr1yyF+E43zivjaqh/89YMrHyx9EU+bNyUv28aV25xwA4ek3Ah9C2PM4
Fz72Jb6wUJYYEYpmNkqmGezBQLtxlfSFE3OTN3ZK8vW+qrffn1aqoGITP6o9BiEhZHC1b+TtrQKy
ACAosIocu6ylBdaHpUJSVGQprhLoXVEe5+w9zj/fPw1LY1QIMkY5rOQKh2mDs9K8ZtV5YBWkrCNQ
YaaNq1ZMI4SZegl9QdX3fbMwIinLOqngIva9WskFtBRhW6b3CG+vts/d/+zqVFDRy1FQM5KZNXhR
EZ6KI6aSnOANy9reAAo54F7BEAj7E78jODkt2J1ZEHAMbdLrCUOaAca5xk8oucqcu8FMMs26bxN/
yV5+3b70QkIfzzPP34wCm/fij/iaWyo2AQiZFfdWefXrfXnk69yJLfQOQsRhBn3hyNeb5qe6iQ65
hiUSY7DBT+Lpnez2QfVwXyTr6qWHr2IF0IQNueqlpx7Nm/6cnsm4YOJqj9lhcJpz7td+D5iBgrnv
wbgJNSp+AAcTQOcBjruM9cGImrORyW+cJB3Gun1BbWMwPuethL+nXyqGcFzJlVkPgcEXkuWPL8DQ
w1yk249W/hJ+afC4Er/IpPy2VbM9gu/ajC8lnneXtwCLZjsexCyokW3GJ2BkWzS0KR/ES7oU+ATZ
MfAmH41koB5MVvX+z/oXq/hgWRkVhoq5UVqOOA4szZ8qwRyrysSEhbm0GBtAcdcxbExiuSoVleY0
l6UsReBLfyY+uTMnoKE9yA53mY7ANT0Ux/IR71tP5TU8VC6ZU70N78fWAtbLt+TQvZSRrdSWaGbX
4JF1s2xN2RsY7/tfOq9RwayShGUwEuhf9KIHDewN8vdpX+M95iEYrdjjfpC3LrJuSOaCAsvY1Qf1
MeoxuCt72ek/xjV6cm1oulEYOcxZ6KlsKUVppfmVYXAMx6NfTeMhkhINxEoo6pfPqAiP2q5+ycFO
4mc/q0/GPq9MeRe7xneOMbLDMAR6aG3AYFRTSiTABS+9/BC0jAC6tbK//pQ0YRRmDHKuJ10l5QKY
AN4pbOnrtNOBiSAduMfsVXwuXkd3tjPHkO3mi+ZXp8QDt9SOoWHWQcmfr7LEmm+EohZINoHdntxJ
rx2MqnF0vNjyO+M5dEvGybfbXB9GTBfaiZIYYy1BYmcHV+5bJJEHqROB/F8cBVvt1Xn6wsa12u5j
rsRSaROPhWNZFSF23kdYd9YO9Utha6/FJbzqPnC17OSsgC9OxmPxU3civMQ+Q9VEwp2gTnNMlSKg
afsIvwADVvrtXVUYMGH/TcH+LJIDVzxA43im/o9iqZhmgPAq4EVY2rjvnQVhLLHVt+A4oIvDAzGG
DECNOww/3BdLQtGfhwVCigpocUOh365kTQjioUVwiGeAiA/tOZ5Gt0wivx2BKWzoymMt5oVZJIV7
X/AWDQo860MyVfdwI9cvPXllKgFIexyek7fWinFdYhX6KqMJEpjsbde/ROYPoeTmXLlRr/VaIAwQ
msTofpTnFkMQ4r50xtkULcmuXziL99tj8VP7f6RdWW/kNrP9RQK0L69ae3V3e7dfhBk7o33f9evv
oZMvlmlNMzcB5mGACVJNkVUsVp06B8ORZDabINBIlP4njbb1g/b5YyifBltOyIlkwiEfUas2EsGw
6rLFxRTM4N4Puur2+idfxzcuPjmVrojZHM9CQ+q7lmYi/wQHZYTOhL8djnxlVTtyUY47zUnQd47u
8ahPPwokoKrYF3YC0g5z2gOWJu6Zzffv4Q2TFyh+CTomyFUg1b/uCwfMpxTXuEDCbXg/2lC12v+Z
szT9B9kb+13//Xn21SLlbgU3QBWNh7vJ0NSspYeiOPlTw/Au1rKoREDihSSNDRjxlfQYCNxJGALv
+qYy1kHXSOJ8niB9ChOamppB/KhrqZUKLGcl3/9rmPjytWgxlrbD3JdIsMbxNgL/RuY1x+zYm76r
eLKLCVob1Ycbbsvqaq28l77apYJEOMfSPA2IxWgT7LgnwlEjf6Cc/6wJsKq9rGVS4QHl5liLiLle
lGwpDB0hakw1eu8gvCVEqn19677H3q+Lo/x/VPUk7A1YS/FRI0zCKxjVZZN4fA8zMCNIUAJQIG+F
wbGvvhWosQJ+OQBbDLGBxBZmOiGOm/uQ2wrfry9oJaZ/NUWtKDW6ag4JYjA9lKJZ3+fIvcVz0AFZ
lt5AHQ4F+n5g+BjTKBXV6jYFaqf6eAykyBi60QI3sm4P7pji5hSOUIHnmSO7ZCXfHEJQNVGF+qUg
fXOIZBqnQYDboeV6VtXaQameUWhdaaiSr/lpgzr8+ijXYljgfIzPxobQLycbbS86nQoyAeSgBxCs
mcIxbkxIIvEHecOaMFg9nwv71MFppKEDfyoKy1wwOWrY3CWVAlW6bo7MesDoVFOgNMN33MavVdZJ
WvXEhW3qJOVdLcf6gE1tkA0ZzyDBsDLMyr4QQJRo1wC9BgCFAJrEOk0k7l/bWOo0tWHjj3qKjx78
wGzlffneXP43/B3exoQ9D2TbW4x0uMxL8Hth/et+E0deJCdROSm66GPNuShuVD87jSp3Dg0Dj+ii
e0pFSC8MujPo3JGTYxaicHWzRRw3UcaRRpz4atzgA3ksBgBf8aA+CBsd5M2ym+5YKIHVff00Q4Mi
xrGskjqFmXqunbDEJQKCKkSl2u4S4SjU02AzYhLxkm8burBIFfBbdJuDJEZnVLrDZN8Gwxy2uJ13
BLjEHmpYKWFjDxfWKJ8FeXkPXS/gMsmUMhkSmzeZpRwN9JzyB1ahh7Fn9ExupdR/Br+PTgwpzpJl
pTtWcXb9Fl4sinLGJIUiZUbApjUEOEeMhkUOgbtr0O5W3QnykNe3jHVGKBccxrDjchFxx+d6K1PO
/TiYIT+baV1bXfp83dhKk+nrjlFep4k6CDsHXI+Amt2T8xGeVEKG94DmA6nfWdF2dpAmPnX72DGA
tkX34/pPWE3hFp+XfI+F39d92RplC5/AXLI1qBK44yJLVn78NytUwjvlZafIpIIwqeVt54N4RRwC
9AklieVxq3FssR4qlPR4Ps7tgOPC7/ydtEm8GXNS/wSCzPI2emCp8g0OGo+wNF1kr9526LQmFjro
RNuYzULHcDeZiiTSELaAGJF9wsBdAwRmskUaCqrt6xu1gsr9ciJlKob4hTQDDIx34ehODnhcRGf6
0XjtJjWNiwD2GrD21BAY4zALzzJNPPlKsJSpK3+SIJ45RViiEXIn0Dg/J3N7UtIsNEVj7k1ME7tR
PG2GgLt0fA7FJRUvQs7fy2G/C2VWQ5DhGDIVd5RYm0E0SKakoV7lVw9jHppz+nj9c7N2lfyIhfc1
cRvGsgj/H4PIK7jRkQbpHBg5dOmMS6K151GMDvVUuNfNrgAxvu4yFXf8Bhn7PILEpn4O7yGbYBW7
8ad6r71G2wb5RXvUXuTb6zZZu0sFmjGQ+DgjzTy1+KkUo6mqAuMAsXaMCjJDlJdxS66/HBOKdRla
Y7qrprfry1gpTX79dFSAycpJAoE6Tqlizs852GsI8Ei51SzOqn8128otLWMb/bxulbE0eiQJ7Cq6
L/dYmjxBPSm4UyUcRo3R2WAZoULMOCain2YwIgVnNT8I3J2gM8476+vR0DQ98lGFIVOeqlwchS7c
5Y2/A4rkUMliYMIXbE0ZR3MMBLMr6x+yqGz0CGK6VXA2Urw2OE3dBo3BqOSvjIN+2VQawSZw9cxV
ATY1BDP4fKe/+pBCT+9B+rHRDDs5Go0pXNCnP0sWURmvngyojX+whlvXN5rhJQoVdQa/nPO+htAa
F3e20JcACzG8hBFyFHIKFiFHTfy+mbiRXCTk0kq8aCsi12a930gEuRLMFSrCdCIoecIR98ic3wex
4shJbiZybXPj/fUvtv4E/7zx6fLdJHSTkECrx+0bh7dmuzEz0Djptg+ylEfAYZ/ZlzErKVWoUCNW
hp8XJNSQJue8LRACwF+f3ZMeJ+mqXV8i61BQISecuwIsibglivo9GdCzy1iTh6xkhq7k1c1kBAkp
nhA6tX57lPaJJ3nddiOzWeIZJ5AuX8yTBmkNknIqp3ZbvTYAG/kogTvZJfF6C8RfDSYo9De1NwmU
mVmzYXxNWnJZmYcemShmx+auOup99SbHPAPqy8qiaMRSO6aqIvX4nJjnQofhXq7M+C4C/ZW2A9lK
dq88tt4Axtz08P9HopNIJimGDgoBHQw0X917UtJmEHu846HzATb4zCnbQ5ZWNh+K3vVTKZJD/t3F
P01RTsArXDf1/xtEzt8zByX8bf7kv9Sn/l52hj+EJ/2FoP9H9OxKi3upj90dGW+/gFY8OTHzx/XU
//P3UG6SBG2XG+QxNe3arbQnOetsxeCkYFpavyn/ZwlU5tRHLuc6VRRYApEdyAdBV+KR/lG9J4Ij
kz160xMT1klu399/bQhnfLXZB3FWY2SNPGxa9EzICDZR1BqP/zbefC6PegPMYyPlfg0HzcP4og/N
Y1cHL9cPz/r1oEEfVhZQxlSpW6gWIJswK0hA+Qg8xFHynBbzXuy4rQGvNK/bWo/WkmTwKpFiwFXx
9dPxQVBlVUIabxjvrdB3g3DqiXw+2R1f/xWFLnwQZFOCLIL7TqJFdqoYRCxDi+Mhe2gnWUT6AbJ5
Dt6hzObV6klcmKKu2cofxUCfcRFl2VPLv3F+aYYDY69W6Ie+roeKKfGIt2dj4DwQNuf6DBjsMfpD
NrOD5vHAMMcYKdJsFcM1rCRiNVQvVkdFmJYvxlCTUTZQmtIR/M7JYyYqjvUF6ajRdlyckEK37Elu
dYn28yaBnK+wa9F2sSSnPHaBySLkJv/Tb878ubCPYb9FEpbI/ZQEMxj8I6XfpGLsZmNiFeE7xgsA
vn+LRS/OWA8XskvXbFJekERVWPEkaBmSIxhm2psCSoRkLqvNzPQXhKdDFSjHGAPb7AGilfHFL2fo
IwFZrDjTdLDt8QM5QwSRJ+zrTbbF12WemfW7d/Ftpa/eDlBBmkcd8kHpVPyY3yQ3c0I3/pnGVuI1
tmCRupM1bCrHYPRM1l/VC8vkOC/WOBhJIyox1giczKG5wdjdXvqgRmrsbGvs5ANPOtiM4LZ6LyyM
UpE0BwGZXBq55MbggOTQgA1bhDdOcmL+IoBpJVS3Qqd7ZSnb2r/AUXzdVSr8QJ0gjZUIzkO4SLjo
g5Iss4IjmW3k7XIHgj1Wp2IFpPPVJhWNDDwtcBGSt7DnQ6b9dYTcN4YNa7RGZnN6rTwpMwEhwLhh
ZclIyCPL76w8MDH7Z1//9qsJ0OLTU+Epa+oElI6o7ud6NJ36HpubjvEMbU0JVJi5IXmVhn4Vmsgj
w/L6IVcEnrD4GQpPlwNjkYvjXsZRCw/+Zba721Y3iwcMJ4AwN93kl/xHfRM7uRU9XV/yakRe2KVS
AyOOtHiMkYVMafKLr+atkkLO7b/ZoBwYNcC/hhKgxu00c5qYUaTUDCPrL57FSihn7WUjbMcJ4bBx
iFaWZCc78awiV003yYl1ka2w6uPQLqxRXhq2fDmUHaxNOzI3Nm7eWkd0yXOR5R/r7+GFKconW7VU
jCCEf6hHcae4JPvQrPiHiXeHjccpywlW78+FOcodNRDzpkaB5EAcHubkJA0/xoRRnmEuiXK0pi5l
jSew7sqZXe653mqYvGuhvaJ3FlALYLFnwWh/42CyQgB3kiTTJJk+dCVanmyYcBc9Cqk7PSr4kADx
Wu0jV1pDB+tk6o87s0aq1tNV5W/TdHJQ602kNxI2kCja5u/hG5mhrp3ugFH/S+SycC6rucjCHJUX
YCKgV1NR09wujUCXmaUh+j/dXaB1576KXVkaXqJJnU29qBnDY+vB5HOhVDARAkmVwI2BKnQxmE38
kPQqw8tXc57F2qhQIsqN2tZEhUAaVHPKnspiNylvXXEcwNf5b6LW52KoeCLy+TyWZDItrgxTajBQ
LPTWdRPrrvZpggoiwqBpUdXiYNSA38b3/XzqWJhm1gejgkcY+cDQk/IBxq1CN5LEwmqbsbViSU29
qeRSC8pZpXd9XetV4cU2UTGES/lKDdWPEx9m1mjnL+0dUWckj+ncSc7JfX/73w8+FVW6rpLkKMAd
mhQQ7Ip2ee4oEC2QN/LLyL/KtcrYPuYyqacGZJ6StAS7Cbou2mlyMJ1ioEUvBCaZzS7eQ8iU/hJN
NriDbNq3zP/z89KENGLN//VIFKLeTbXAaUunLkElVrJWuFqCWViiYkk/i77RdPC3dNtuy5O+Vbzy
ht8ELqsk+psr4W9f+OisL3LtYhqyWpLJkfklgD0o20H4GN1youZJuPvZY8QM5xOpUKJ2ijR3Lelc
tIeCfzakS8ByPlbkp5lnQqFM1J70yBonFW1yd3N4ikoe/5ycefsfiKczIvBHX2TxFfXEb3ohhwsQ
hivNre/RxfaaZ7D6Ob2XuMOGda+uf0WoYkJaWcMfytP1MsyTosS1ijRyz0WVjdm7J0ULGcGYZYZy
bclQNPRzYKYUQrMUR7P2K29ILoy4xTJDOXRQiCFA89iv8S3OrOyWEOGiAjPGlnwP0pPzsPXBigbA
8/t1wwy79FRNFYV6lAq4OMXMAVjF4oGYqkKWM68nBn/vFT1Yk3FBUhoaXCyNAFCPNhW44M12i5qB
q4JoATNEnrHNb0CI9g8Oygev0Peg9WmdSg4mOc3rkJCvNU57CN+HH8qzAOzfuXmdbtJ7/VfiFMBb
SJ4wmfFsolkQnZXU7N7Ly3BKmAKrv0ngP38O5f7NyPd51cD9ZQ/FZWBz3lB9tWqonLMS+HWf/LRE
/n3pk60EJNwH0mOO32PDcES+erh+fj6C1bWPSw7Ywoaa9lrUc7iJSNFLSKzqiK1NQIz/jm6FMzsD
qDRmawb19vDE3Uvv1c/szmByl60nG58rpZKNIYmDIKzxTXXIOBpaaDXCY5A/cPqdMGyur/g3+fyn
LSrw9ArXhM2MFSdEgQmqkRFIKMvTvJlewMFfbHMnvOiBqTywKdRZG0oFowqXb+R3MO1jUtDIe6eS
WNqbzOVRkSiP5wTiy/iUg1U8Qhu3BVOZ9FHc6wazdDDiMTr1Rz+NCVplBCOau7BWJYPLFKSM+tH3
QK9hNl6/R+7mNofaLDBoGqA2fH031xOavzfToNIMTZ6JHAi+KLCk3L3WZPta86F3OkE9I9Xq0r5u
bnUDQY6CkQmADRX6Wm6GcehUEea0rDBldSvpjAfuek1rYYHyx1FMajmPEGpb224PrTufiyfQE+Gd
m1yKowIyT2++QVH6ApFBwL6OM0vPgLVEyhUhEiFNfoFNDP0ftXhTKEwNA8ZtYlDxXIzLZtQBb/7A
+OpH3SPImfFnvekx9DNaRKgBcC7AK/6V1BOpvnyeFyp4R4GIcQeSV/EoiOi6MxabUNlm6MeCtcOq
X+dXPrEgK10BPcDKVNexJQvj5NMvYm2Taz2v1rjI8sKcPP/SuroHJ8HwFweOsuYmtIAsI+rWwA5G
L+VF8EAkKCD0Bjar7cAKEwZ1zqBRPNTygMRhBD7YcPNTeIr+INp8pEkrmgKSFlvZdj9ZRaL144Up
QllAqUigxQmMbODmmCRK+pg4mcJZ7exd99H14rv6aYI+wQU/14OEz8wrpnHSd9mu/ymfs2fjSNS8
FCu/pA8sqkimUepWaYfI91uO7O3zCGohwlKBrYws41XaEXofyCsysjLWl6Quk7TpxywgqFNgJPXy
FcIgjJLJajhffEfqJgnHHJ70gQJTQdI03HTVc1K/XN+s1fj9aYOGs0VKW6RFgONQN8VkFiOmx/Iy
uRfLYatqLMLX9dRtYY26LeIkE4SA0GprJ9+TNv0ehx0T8Pkut1jPm3VnX9iiolxaibWvktZvfoC2
DuitsiOuw7tmNI196hYFUIJQuHucbFzRr30AJorKTWz9ptr/O0jP4qdQQS/VO6lPyFOL8OsisCHc
kgFTwnFJoCfXd5RxamjcGjCszax0qH411aPP91YxCSbnv103sv4+XiyJCl9cGQro1mIngb10g40A
bdrE8+8IkxeZk2U29IgzfUuTF/aomOJ30l8wL7SagPCIbeUArcKTGJsRWonk7sgvoE7Id+wRUZaL
UJEFo3mCWBCYqa73m1oLjmkSPhSt+NIOIKS6/l3FFR4oXJCLhVJRhY+TRhhaXM6Qq9nomAQI+9Rp
BM2M1MyK6rOemOW8T/6Y9buBRyUixAfPd2AW4sO7UgWFe3JqIycoHrnppqrOcXdXGJc4ezKCI4/6
Vg5S8MFNQC2dFj/T4UXKNKuKnpLGt3Nux0HKaP7ZQoBwClCLa0zDuIignBZumuhWT05pfZOOGzW+
RTW66UJTSA+zASToQc+h8jmakegZicUJtnAG+TGvmVzzHA53ApeYWj5ZsX8UYtES400knrT2eTIe
ORBC/OgEKxy30WQG06YJd6LPWxkKgRxnYb6pLwKzkey5ehvSQwUUV2UbA14N2XHULB8t5NrKVN/l
W87s5a1fvwftz1Z6L4Fy1OVdMkFSxPg56h43iOaAwdjQDmebmw8AknIYHRt7kPzYYXCQREh/mX5r
+f4fQ3JWOQBNEdL1biPrnhKdOv2XzjduHAwmuM8sNLY9aciB8bD5+EHXGmAqAY/nWwvpqdW026Da
VGDTj2YrQI7THVP1lkfmH2yKZKdPdtbuA/3QBLcTSPChHSPiASvdyWJvarFu9tNzFT4WxoNc7CL9
JnlPAwTN7pc4e7HamTUHzd7IzNWXOJHMfNyqoexE0PUuQrMtLs10SduNgI6B4s3Sjm/3+K8q3xzz
xxY9WMMFA4gcPob5vhtOufrKcaI1tzex4BXBbPJCbHL8Lmidpnmpo9Dk2p8D4ojvBrUXtQ6nO/GU
mbWKpo/0IynsakYLZqqsRtkNw/tQRGaqPbTJK+ejtmS3t1Ww6TEs7J+E7kEAarqINDOA6mgouFx4
r0BUr4oPZeCOxU8uj9C9+jXgfIb8ryLJGcHxN3Hr8wFBObOolVKklHDmuBtaU26jPxqhvov1Do9R
UbakadoEgnbQ4mzvjzE4nbubMIofw4BVgl4f61w8NChHVwc+BP8FCSuJcmkxk29qYwjBh/Sgh70T
ReJ5rA07V7RD74NbM+puwA53IwdNbodGh2fWlJupn+zrLnwF3OEm79UjJhYZSc56dXcRj6gkJArU
CDcXrpPB4lF5IvxGEJo8G4Qb3oV/cDYrr1ovzn+apBGwSZ4kCq8gJxF9J7lRgBqJHNI51V7DH/Jz
fUP46H1Lsa+H3t8cjb/TVhoMi4mXussD5HNDaUmpldzWJ/8Fb3YdcS7ZKbsCtTXmlBQ5b1fuNRoC
y0HJKhk7lH0zH9oisiRtuD4+AazniGF8z0t5y7hhGFkrjYfFPKlRRhPuF05Gja7eDDKzAsIyQf59
8cyKVTEL2vEj3WkjM36pLiDUcBA+wBTwLB+QHzwI74zNI5njte9I5SNVBalSSK6iSQwumDbuzCyM
NmLTbzSpcUQV3Dzy6GQz7qBeM8N/N/G+OLJUejIn+ZTL4DFBFY97Dm4keAnhbalsxUtvtT/YHTPW
N6bi2FT7uR6X2Mag1kwhb61J3V7/pIy0R6Xik9C1EUSLeSBrh6Bq7WiuxMaSjdi4b6U+NCMt5DfX
Lf7mDfd3cP7w0MXBafnQH8ccm4imi+JEjVkShKNlOK2TR1bWkmFv6x8g4shT4Pvh+bRLHdhBLxNJ
JxxHBHIvAxOXYkLCImI4qRO/NowS029C6qc56qwWuZ+IISF8IAKZHbhmEkvzZseKTTTLuj2zLMha
HnU4Db/463BOu3pLeF5ApugQEjrCQM96d62jeT7vtY/Cx2IT60bK0pLHvYZmC5oVABg+RR7h0QHE
xmORmrFuUVq6pAkKLpJUUm3dkZnkYBPjHt2MIWSFyPtutpptdA43+ibdTXf/YPyEXH/Xjg51PcaZ
mIHn7a8yzgRu78fhNXAM9AqrAymhic+CkzryzwhCR69MLBN5OF6xTreTO43Pk5kAjAag3yvIgRBi
TgIdxd1pRqgf/TcH/SieLvZWyCY9mMiQZGyY89vg/EmrB+GoIgYNBISGmm2BgVSmYh1rm+keM9cl
lZqQ+Krj4R77swnRLtvQM3v07xUlcOUmBC+R7/Zxeu6Cn/7wLg/ZTgy67ajUu0yF1JMc2TI4FIJW
dnKj8a5/mfVg+bdL0y1pLsgqTSOVxajLzapsbTwVe3FydWFmZbAkOlzbc+rE6Y1eDmIC/3ps3Rys
h6KT2voZ4kCusvvQ6jmyXJpxxmmyhlrhpFYk3MdJAiGYKNlxTfVHK4H/rRC3JVdhVDbszCmpM/f6
V/1NSvb3Z6XVLCAkIf/JWQMm4GfQ2W9as7GlnQDGxsRmq2esQ6M/Y9cHc9bifEMqu+4DUvyHoMOG
VBkSkPFA3NNjdRbXrzrQ1msyoYkAgRp2eWGpFwshlhVYInBdAuYnQrvGLX/XokSaOvze2LK2cfXg
LExS18AcYtSQg/ykG9ZoZvTSXT1Hbh9Bw+b6rq2wq6GEoYs8D143mZfoEc5UG+K2bSdynfJWE1n5
lq9NMGAaaFk3XmZJN+kjGtdnMqJjVJayk90BiZLo6j8h77NhoerWWzqL30Nd72qWBJ1EwFqoOFjx
2XC7YwXeKvVl3nR/hHZPwE0H+TAmgEmHTrPnb69/EJIpffPYhX1qr0XoiP85ozSnwwno001e59te
DAIzjUe31MRb0C8wAtJqfriwSW026BMncZKwB3HaWAH0C6s/ri9qNeItDFAJKN6nMeQQ8VENUbBS
aLtM9bOS/dTjH9ftrJ7ahR0qDS06pYk7MnGpy5Xj5/1rPgmvcu5frpthfS8qqoaCCF1CUi0Ws8jq
y7skZ3VK12d3PldCP2ulYO4DUSBbsp08oL9Ec3TRAHfiE9LpMDRVQMbLBJzIKpglWVVhxnbRj1vN
aHwALfFeiPm0MLVgcKJM2DeJDI2AkpWVrZA/f4kA9Ku2qia51HssleBmCfNtCjYhFREuepi95ICS
mZ251bk4BS7L2daz68VnportiuZzaTt/fGZ1F1rGU+jWG/UuvSF4vvzBd1gbu3o9LgxS4cWo+QrF
QBydeKuADrbdKB7hA2HR7zCiCD2n13FtOIckiumDr5hyLD1pMqogVZWbYibaJY8aqKSxnmSrb4fF
4qg4wsdNZiQyviY64a7iJpDmGS+QIdyKG99hou4Yzq5SQUWUIEusVSSNesQQi+knTgQqAojqZoce
Q3ujN3A2e3hk/cmiK7KsGKqma3RaGw6jERcxFkmwd7JF6OoSL9gSKAooLxnPv/U1fhojX3xx84P0
shU1MhRVp27ZgsNAfRfajFG2Ix/q+5XzaYRygjnXq1ZvsKJJ8d2m9AT+DYTomyQEqAjT+Ndj529c
7tMa5QFzFvSCgLQKQ7jZo+BG++A1gC7hnwO4tRc6rCudtTzyjRffEBLascCR+eJWflSl17xuXN/Y
aPGzEPv29cWxTFEOIEWZOvYZMZXo5jjfppg36PSjYRxl5vFfxewuziF1/Cs1V0sB+o4f4Ij8hGfz
RUVPcjBZZ5B54qlbVZeTcc5yrIo8HCHQZgJ/4BrWhJpuccd8pq5frrquC0AdaLxOXa7KGLdpTMYo
wi0Qu7dgQzORfpUmmeGQLP9JfJJe/s2u/W2RRkIVfdzXHclORO15nnDTNneGcDTmW7zVGSGSsTga
AZUVVdS0PkxNfW760q+yL1j+tR4yPldDhYx8GOtEJAjrdDs9gr2TH/E00ZEu8C5/rz41J+0xcVkZ
w/oTBeJegmYICpDk1BnpVL+ZpwLvBeU0OIWAylHhRWiZ4zINzlG7VSES3W3KnBG61s8mYMEKWBMM
SaeR0JrSxbEwwK7sTc4AkoI7IgrX2RJ6ViCD5u6vH5XVj7swRzl4UuD5KaroNgwJ6LVleVdr1a1q
VDNjF1l2KOeO5UgsZh8u14XoOcrVwFuJkKLSachMvDDZmm/hf7EmautGLVK1idTghBRy7Ta4WEDF
j0vt+KduUuu0yTa7x1goqqnMcuNqPrQwTnn7FCC4lA32r7V7e/gxnyBadNsjZ0BNTpcx5Ny58W0C
kGtnqqItblhv69WI/WmfLlf0MpRHGuKQnPxDr7ZVf5HnN0Uwm+T5+slZ9fyFIQrNwjVjHvARkHpZ
GYHDYMDQqZym7nUjjGNDlyR0o+nTLsRWtnHuxDkImbrBCTXWEOY6DnmxGCpjUMbEEPK/vP1R2oAo
xUlbK9iT1lu7wzAOpHcIeCuxQ95qb1FO/ane8IwxNOJrV87th+DH4l6PtERKhBm+GKpvRvHQBLod
689MoiLWxpFvvjDjQ7hMn2KYmWoD+IoMiebEimKrDanF96TCSp4OmagQ1AgIVqBhNG5kwLmbLY69
zTrw6w3ThS0qtKhSEUtBBY9rnOBG3kHe42lOLCLgLZtEoUEYzRQiDayC0ooqBp55C7tUmGnbIZ8G
Dp42WII73JTbepvsy3NyiY6F1z0Qrg0VRWHR7h+bs86beWCJezbUi3VjfGBqFvupqXo1qqSYlh/G
A97u4C4S3c5F4Q7x7d89MA1D0A1dlaCWQHmKHkphNRGijxY0qP1BsFM3tIMjFBpOBEwWv7L4+n6z
vk+L5Dwv1xfVnC7IOEv+sT2I1uBB9A65GpGAS2wWNe9q0VXgRdDvg3qJV+hSgSz7wtgSXCPp+JNu
mLAnLaoMLJcxWjhMJOzafQHFS4CedEzRGzTlMOcXgVoRmCOZVEtd7gZYDAwgWNkRaFzSxBls3yw1
9MaqnwD1sOh81gIsXieSamiSiHIltZ15Pwa8VKMyYpSNpbeNBYkMMxpZStqrj6SlHWoTwz7EaCUB
Abb2KFkRFDcjR9/m++E5OndbGX7BBFKQn06HUwkVZhXTXaB0ppcWiRB5kAMsjShrq5a2T0/A+4K3
urCbHPjilBH01nZyaY9aohhFCddpiEMYsnf4ARQffLVX+CwzFT9GRxwKcrjy58zKdd+7fk2uXfpL
01RIb0SpkscOQrtGmF8mTjILbbYz5SnS3wcAjK4bWzsyS2NUbO/0IBKnmHxXubEm6MMMzSVsEsbN
v3YZSuAO06CFAQp0iY7qWt6pnMojieOK8jWued8s/Dq+ESVMJGpyHzB2b61qpyqaCgUOZPuKTuum
iVnVxHJZGzgu8Xmyekh8ePUhPWPXmldIw+65Y5dZAoeRREBwPOZxXctaZfggiArEj+T/a5ir2k5s
ozCR3MLpnMkBWUxoGuhuoZ/qyCa4s90Uva3qLrdY9YRVYPLCNP1ehM69Xo/A0n28OSAZ5vKDGRwm
AHRLb2RNeKy2mZbWqMSxGSr01IwYbY8+e1ZVzpRDTJfGk6X74Zbzs+0kyzdzXt40CosOb63EsDRN
PSXjlpe4IUrBUbOdUOoSNvWezA/GTIb3NR+RQVwmKNCaEL9JudRNMM6CAB/BkVP2UE4IcWbD7j6X
DInhKKv3o8LrvMZr4Kz/1kzLtLia1Q67N6DXNNspIb/bj8gBUidwWffVantLAZmYpquaIH2rZmh9
Vcl9GEvIHlvTn5LHop7NQFDsbn7kGyjMta8p7038QUH6ygNK0nGqpahHxT8LWrsroQqYcwoASu96
nb+PfWsG/Whn3U6V8VfZuBPS8aX2mfi2tR1RZFGWeBmVGJUuIGtZw5dBha/U1W4i7HLogxOlHxWX
bLbXMc0EPibCmclKE9cKCVCU0jWDBw0iqFeo2NxORYFegI93kgnpICcVbow9IbvCyPF2Tjepgqzi
/f16iF6JJV9sUiF6yjJfGBScc75pTR2C3UJrB0n6OgPinIrBLVqX9n+zSIVrOc+5KJgN1K4rcCpH
IFg2U+AWzKzxvaiLLlzWv4Qp691GrlTqildEkPeRTUXopq/4cRigXhtwsNr6b/xQnOaif72+sLXg
qEgGlNYxMWQokIWg4rIRl106CSQ4lvfkKdO5REOSdOBZEyJry0HolyRVllX9251X6n6qGBEyCF2t
j7UBOJRcMcvVK2mRousKMj6dl8FFSJ3HPu8DvwkkgPQEW/dAYOMgv/U32gNBzqDkv6lYZ2Mt+VOQ
2ooofyoiEbj6+glBTljl4QSTc2XLlz8HQjmLM6zS/2vibgDwk3Whr3i8AtF6FWNeBlZK9zXivK2F
tK5wz6CvwacbJfQSSDZ89N13iW8mpTnUmBlnzZitBWTFAFePJoH6VMCU0tflGmNT1INGljvsiU4h
ZgYOXeMMb4SnJ/WYOu8rqdIXe9RDtBq60GgAnnUxWqBV21E8qJkHMgpoR6u2ONxNEHWIn3pIxvyD
xa6d2eViKffgZXWO/ECW3B6gYeGiQ1Bt3vPb2XcE0Fml4CbCmIFt3DO8cu0UG8gOdQG3rCrQz7Qu
yJoqHbBmubkV52PpY+ZXtciCg6ayeyd7Z8NWVpeqwmc0EQ9EOBC1r2KtlWOBpY7GjMkCyYuH7fVl
re6kBg4pBQO+Ag7QVwtckIv6PCBF0MT3IbrrZTCxjBstYhSa1prxCkLa33bIShdP6rJsR1/VYwPl
GQhNz8DrRk5oc7wF8mgCVRQ3nQyUESmQBjzj+bDyFVUEbd1AXo9rkXZLvJDKkQNzsCv5vhOU6VYc
3q5/xbU3vIoUHo1bVVO/P2qbIWh8X8S1QNq28i8iRhziVWYKnv9WX6ZNxFrT2iX/xSL1QQtRmbgs
VrGou/JQzY7xpoBZ3oQGF3/mjlN5yp0eZI8m69Wwlo59MUxF84H31Q6DWIYrhwUa/NCcTi0/qRDb
0pIb9zKkRJ0U2EAMsLSCV4pzbA1lod35k5oT1FpZ2oIajs+6III+dQo4S+H6cpP3YrtJ+rbf8tlY
ZiZCneEORsTbkxyBNk6r8zNoPMFOn8XGTZlKkEccJVa+vnZUVPi4jOT2Q5Dp6zHlMr5Q6llQ3P8j
7cp248aB7RcJELXrVWt3e7fjxPGLkMQJtVL7+vX3yBd3IrN1m5MMJpgXA10iWawq1nLOXBneopRo
ihYVC3ZezsZWBGc7IxPKMnSyHjRASBmB7BpJmdcgW1eMJzN6vKyYOx7JgPdTMLimYVF8DKrbnTF0
TIuC1DyQ7FO03HbS4bKIvS3bqj4X+U0l5vVaTYfvsROnRi6nNx/+mwTOu8n61EbFYqmBHj+qEfWm
YhJ47tWOclHdB53mzmRSacl0G2ugGH7r0uyqRP+72SdXaXIzT28UPCgkFdmMHdP7QShn3JO4z4kZ
w6Fk9ZAGnTRpAcD+JjcZiY4RA4wizkuhHWTg+QRLUSeOPuaKDzCWNKgXWp2sqGtukYlmr7SS7a+Y
L5kngeXcC0UNHUCbOp4vMrJ1XBw15KQpzTwx0Fo4g2BgHTvVjv/7TBdyLe88lT/I4p7KlbWAkLWC
rFoiJ7OP/SLCJKL+jHFeJ0NKXasrtyMMJyGcoNk9is0yOS9oa8UglzO84No/NZ7S3q0QRZVhCgt+
mzTgAS4D6Uif/iZww5qRcEL6V5NN3sErfV4UTYc1DxoIpllQhFrl2OBtnHxtcP4FydHubf0t0FwP
YeOHATVTRxEgL7DS0V8TL9EbCRfXCCp3dnpHBJq6Z+w26zM5/WGkTxYtinGm1exgUOG6BMdw2sZO
hCJsVYoOcs/cbcVxKkTqzuirPolQ80VCSZYxGjmX7F7vqlZ0M/ZV5p+T4wOnSjbh+cCGgRqB+VI8
2kHyiozL7fQQ385e8lU7VD+NWyKI1kTr45x+Y9hFMSD1ESTSvRSrbjtInkZFtbTV2p1Zw42OcB4+
yQw85ZvJDop2/qy2Jsg2yzAHgJ8r5WidpDG71atWFtjgXambbCh3B6lstEVLsKG5EpsuK2XJqaSx
DZiemVdkKOG66t4AxvOUCCTvKenWSXIerFcslg8sioKmBjfz2lWSdE5dg5tjuDenl8vObG+ZW2Gc
M4tslkZNjSOc7KJxMhrfK6x/bKQm82Q6+E2G1n4lNk6Xpe4pzlbq+lWba69TA2lIOY0CzZwnrxvS
r1ZavgzRJErVv48b8cqzlcR5NVZaUZGzVMIbuLm2Sye7Su+Kn5bqzBUYxok73NIfsZ//JGKE5v1F
WmiesdcHGu+siG5WGTEwBd30Dfqqag2j9nExOJIy1f5f7CcyazbBowLSuFXmvWZJtClh1/Lhp1rJ
z7WGqRxDLr5clrPrgI3fgnh7vWhKjUoE1EWp9FM7lp8zRmPXjIDq3TXTcVK7yqms9qoZuoM8podS
r0Qp7N1tRbHQti1kl2Xe0s3GaE1I4UhB1/rFLYYE71LJBdR5WF4zwyHfppsERdFC0La5l7Q3DHQj
4dhUgF3yGHxZNyisKHMoUq1FL5mtaEc6ke4QZUP7tS8LDF2VgEQYSh1duUY/hZHCjPDy9u95y+03
cP7ErBZUbSos3URPG7V+jNPbfxPAGb1JWtTCzmspGEzTkbPHkTxfFrAq4tl1XNu6UJQHnjM/HUhr
a7EG1khB0wLkrpabNBgTemur9ls6SieSW7M76cpjL40ifP49D4nLYSCFiUZowj+7gVbfTkqN66jW
tRP3P5f2u1xnbpx+v7zEveyXsRXEnVKSp7JS6Gi8bTDbg9H9cAIbTe2113VAA3J/WdrOqtZCBAI2
NFauCUbOkoK5LaPyJAVKtviy0lw1WXcYWtkxpiW4LGrn4qE7GizXwOhCYoEH4pZoRFFkgaiJ3Wl4
Emf1J0P99jcyLEXVDAUFeR6eqhs0BlJiyMgb2Y/7+8xegqoXoePubhpsJaahFBSOeC1kCfDp4tyU
gojUfkZrR8pth6or7Z0qsMw7VxaZHlCqatpqr/hBL4tOWd1oECVX9339mjOBtu0dio16DkbJbBgn
XqvnSonHZl4numCCW3ZqJs3tgWZ8+Vh2QhJLXtN+uobyMPzpRy3LJDoWU1+ZyENcFdaTGlVHS/1s
yzC701/c0w+yuOtTm2olRRhrD9rsqVZRY9AqL50UN5ckgTnd2TtUAAwkApGqRrFhXfUmCrElNnZ1
MphBHi1eBmawIb8qM1FxeVeKLqM2gww8Bv7Wv2+kdFKxlOPSQQqp3XFtRJyu5jYTBI17UnBd1mKQ
SVCu4Sw3cDqoNZRogDCl5a6b6PUkJ4E8i9A73/WJM+DWVs6q75vVJOooJ7bW43TQU6I992Hy0LrR
EXgu9FN3sjo83iJnTfJXwNVCpf61PakCk7eX3cQ3IH+KqpeumnwWCZipcdem8f92KMn0AVG4jJrv
4A5+qtzokytmktoJkz+IXC3KZtk9bVoQ5VEQ/5VG56gxCyuWuwmNgwg9vMqISe+2/XNbaKlIZSGz
aGOlPIFc2VWpQStsNU2k2yilzliPx4wywd3ei+k+yOGC8Z4UfdsMMQ2bVFt+xQoAWWUtQ6HWUulB
rTMgA7WlfRjjlt6kpjl4pFaHB50ymzqXzczuLm9WzIWxlZJh2E+REB0kWfulSrPcsxkD/aaWDAer
7ORnzVaZk0SyqJd39/r8Ixm39eP5Ulwr0EAxGgLqpn0AvDjxZiVS74H5JbpC++q7kcUZUzVnxryU
BQ2jppBuYiqVL1ZN7COZdIAodVR5ZEmVAoJyUuzGSXWkf/pxqY6D2Y+gwCqNUytFizCDsNrVs5u9
+SzO7pbKMKrRnNKwy3rzeqap9MZUebgprLy/lvPeOjGMnvmyNLf3SqIpIbHy5tGYC9lLWk0W2OYd
v7lRSl3m7BkaSqw2k8GFkRlBgfko0xClFXaCAEiwcbI2AvuzXPQgt22ZVbD+IPR+GFl0O4LiNqUl
omq8Ey8r9l579QdhnP3obEm1bQTVgQWemU/SS4UZM2Dzhm3Qvwyn6kq7X8EqVs6vwpOv0L8mfaJC
fpE9GIUPX8E5vISZbWuW+IrOduRfxKvd4WA/d6UHXFt2ALItwBhXFpf5Ckhy01fwAIsmj/bv2e9N
52yNXEZGXXf4gjTSXIPUTllXmJq5u7zd/49J+y2GMySt2jGEqoYZRMV4ndTRa5tXB6tHHhNERjHp
MHUtf2Md0KenJT3EdnIUfMBqL84v0z8fwL+T00pS9DJb1wmSNQXokwlIXFckAdH40e6GGlBiA7P2
psI3gNjAoCsGhO2BDKw1Vt2X9qsZ/7i8mt27uJHB+XywuivanC8U+WflSaqMUJdk/29EGOBptIFJ
e5YraYo5rdXVpSuafSfLQENAnu+yiL0mDEsFmfn/yeAMnN6zSWmpjUDs2jgNKvq2Iwz/L+70rXvN
7nU0GIs68/cP57dEzohNTYcXcAaJGMasnLpHC/ws/0zjVJBO27/Ym6VxJ9QNEiaY0NIZVC/rSHn/
bN/KrUMBkAikthUyI2pA3xI/kG/1UwKQ02YUGDjh5q5bsQmQ8r6qVAnP/vepn0xaxWN05Fj5rHYV
+9ihtdphrkj798rOH86Us6sTkNLqooTeSMbBOC3HGmMPthbqGYBlW8BG+SxUK4c+CZvadkMVEzjk
qGIquHacKVXUKtdnFbzCK4AHhvi9jrh1eo+Ri2OTO8NtfLLc9Dp1lVsrexAVvXcvJF79OFF0T4Jb
+ONmT2xO1bmjcVj10eeomQ7lJGpz3FXd3yLe02Gb81SZOkZxnWCmIsmvZxSe0iG9ngZBMk8khQuF
Cqvr62FIYgBtD+DOQxX9m6WwMZzqVPTYE+zZe9ZmsyAZW1lXSoQIz1pRSU7lIqqeiSRwt52AUsVI
TEgwo+e2vWsnUXi8l8y21M2hcNd8mA0UB0AnHYIHpPisg1vxVvaBBxnot4BXbWZXu1uZMPIHyxRi
MK06debRNrK5C94VeZrRCKvTCsBVAMsvxjAo+oAcZlcIUntnKXU/Wx4vG+3da7aRyt3vumGJlukp
hkOGKdCGO836ZTdAw5auF7BgZf9RHblLnbQMb3WkucLZRN/RYDiKch3Zoqrg/gNgsyguCFJTeSGo
e+IBkHv95xV9P7ecQscAEYBwrxb0unuixL1INzmLYSR0LrVepmFiJs2bUVLtaaq0XuBid6XY4IpD
KzYya3yqY8YU2pAZcRyOBcot8+cqWbzL+rCewJkWbiRw+lCSqU7GDDegMKWw7N5q60s/an6f6+4w
i9KEouVw6rBMbMxiguUY0lNSfJ3KQuA19+4U8k9I4KJIZCl8KaOigG9uYxOBVS8lnkrkq66vHisL
4Mva8JbOKUgcly+YNnMv7+Ke2dUsBe8eGflP8q6gG1uYd5HWDjr8R9QZQHZ8mZU2mKZKsLp9KTY6
5ZE4NCy+b5jQNtc1lsZhp/9spl9ad5IWYd/ZalR5hUARCHGUpRHL4LEF1E4erB50fO89rgbGxuLy
aHmdv3azA3SPBn0pUMFVxS5I5GdFklzpmz6HxAlQo8zsHMW6m0AUkZSiV+NudKOTdQ7+PYfMj8IP
KKQUGeizwqFqEdNQwDQjCxJYS1t5BqNA1erobTklRxYTcO9KaGYwFslweoOEjareparaOrqaF4It
2LsYOsG8HMaFEPrwycbUkKdJl2Yajrb2VnZpQBcR0+huolFHphETiJBzNrxGVnT1qQClrxIClAUP
tSOmWpmjy47+JfYyzD+C9ipzhjD5Oh+XZyBfr4QZl+/J7lFvvmHdh809yRpqpCNo+kKapPrBZJkW
aAoSEYzEAN3T58L/b/I4H5snYxVLFEEXaafDlEpXyVBdZXbu50z7clnUvm5t1sZZUjZXVmY0cEIJ
GJ9+LN5yRAfsE/sOrPbk0+Ibh+LOKhxVsKO7mrORyplUs5XVbsG0ckhbq76WwNgRO/IsmaL+3r33
N2ruqPbJyPDDxn48uSkZurIqYeEsudddoyaA8I4SJwISZE3Sg4bZ9qpsb6Z6uilHUxC07NWKYdJ/
S+f2lgzDKHc99jZOetnvcW+zCBpsdg96K/skNq8LWr3SSfHGShPlPpQd+2QoMjosYTUAXsGFoZFG
0lnS4bUar7nujgAe9ZR7UKT5082/GO7ZO9CtNO6K5FY0NjmYz8McnDru+Hnlsbcfl1sZEMyYGFYO
WuGI2CBEMrnD1aqkQUIeMhurvyaTfd9UxuHy9di7+ch4AEYUlVWCtqqP+qPqmdpIq/4soF/o2vko
EdT8n/Tsj/G44bww7YhWcEzSo0bIXQiLKfqA0DoGrv8bS09kfvjDhay/j/nfNemhIC7jtEFHv1Rb
jNCGaYjm29k2lCugD89uTDGHNsRLI9i4de8/eMdVnq1h1gWTCZrNhxb9lGv5EhnAf0raIzGLMDOz
sJyX8PKy9sSoiDHXSFOVz/oIWqA2UMx3xRBDbVcqqt4xwRTtNIuoBfvsBYIFbSVxwXrPiiRWwfMY
1qUR+6jzWmAEnXKHGvHioheMHfplUR6Y1MoCWylaI6eDhjXoyYLkRhg3dwOJQ62PXUsXjVydOwIs
cCWDQg0ZoeiZMy8KvW0bGVvZBf0vNWBepfgNcavD5E5IoLSKr2AuUYwTc2ai3+XCTpqWujPAklkg
Hh1knYY6eAAx+f+UhO8YAw+iLNx5bgqSdOgirKG2VuI5e9ExM7bjtIC9WDGE3BxMGAAaiGAW1cg3
R489rlxn+ttlFd1THPQq2wp6ctBKyzcZkCSpmknFvmrKiXQvKZioLDNEi811m2u+bAeXxZ0nB9ZV
IiZDihMZqbOxEkmpADGwrOe4Av6gNzqbw+aps5xMOij32VELZHCCXFHt0IMK9ZNA+pqp4e89okED
kT6Gec+mYucpLqrZgvSV2C33li/avf6AasIh/SlsxTqz/1ipCcgITMavBXW+G6GymrmV1vMcwJ1m
UbeYnJXmBXBYy7e5dOKDdkA1TZRAegeZ5pe4Fbs63k00OAGpiSYxxGph8qg/mXfxW4sJamYDoFD6
iYyIFjSnzJPuUTdpvoHPxUVEen95n/eUyiQaIQTzhOeZP7mt6RgTbPO4IKioFm8kM6hLEkBiU8ME
SWhRucawfL0s9Tyged9xXCJsuYohRs5LFV01dTb46MPEsEDyOgF3+4tEbwtlcItodIvxzdDQzqWL
ECX2T/q3XM74tkUxJhODXLO1bpQ4cqt88ARrO4uX1rUp0CJbJ3DCvMeaZJol/cQwG9lPWYgpzu6N
MhJ5kl7J9zQe5LAYa1QG2yR1bSY3XoSOq6AyRv1uSWL9y+XP2TH6loyxco2oRAX6GbfTAK5qW90q
kxBxyZVefTFI6s61LYiPd/YVuLzrywr/W6FePqpylKt2OZZDgkSXzJw2Vw+dwQQydlaCphryXtBB
ux///LeZZQEDaUQIXiUORb+Y0jwMRJRk2L0QGDKFWqIvSeX7q1SzZk3UQEMMMAiVaJJAYyGYQa+z
lroqWLvnl8vncxYYQlssGfVixbIAjcf7Egx7dTTJozik1VMSp6gforZHFZ/p8eEvJKHPDp19a58a
7z+sVJPU3FCQpKE3nW7dSOQr63+MRiSQs6ML+H1LQ/OgjdiNfyqp8TSPtSrhSWbMX0p1eWW1iAFP
JIJ7D6l2DRjNEpYT3Yp+GmPOWoQctisBTcFYh4H6If/oafUyXxQ7g0vQu8EB3OSh7CziXD6RfSEA
tNCgaGiE46sVLYjGunm1RjYChlFxp+r6soTdYGyFPUT7I3q5EI59vJh1Tm09rge40XDG0E8CFPrk
tIJLyUH5qViZ9f6c+3nVaMT9BE2dig2r81FkOk4KS6wO99Ssf1Um+DON5Efemc+sAnbsqH+/vMTd
TUQbLgIxE8OpfB/1jA6fVMsQ1Xb5tZb8kHNRKXLPIqA5/B8BnJs2xsZgmLKJQ1vqcEUl9GQTEmp2
5ZfacJKn7FQnusDW7S3KxkPERus7OmN5WzckyIglGjSjitinaUJreJR+urxvuz7YljE5bGA0Gu6K
U42hwSulJzgnXY2bhyU3pueqYOWpWubsTo4oOwzpFB10Wkc+UlPgJixjQYy5v8zfn7Bu/SYCSuVY
z0ejhqpICQlQqqIepmo7gZTz7g1o5Hal3MNn7sqpUUx4DvmUHPK75uAPvgpOBE9UsVt/iI/oNoLe
y+qb9UhFaQxos4NdooN6Sw32RrLJnPwlXvRvjU2kQF2m7xWQwb411KKPl090z0HaIElA+sSGo+dd
F83VZYwSLLOxZicH/dccfevyz5eF7B4ZLrYJc4V8EJ8fT2ieZbKC/ILRAwunXD6DUEOEqLGa77Nt
RActChkEc7288S16jTUD63GlDfTNxV2GbSS+NTfhNFeZwF3t7hpQNN67RBCJctegtxpDo3qfhFSC
h+8e8uSuzHPv8q7tCPkQha1/3yjGkGtgMYuqJFTysXIKBqzSVI+uunkRGPydrfsgaP37RlBMU9qO
6YhwL55fDGuEge+rb6Om3GqRZv65/8JYikoIeDnWMQjuXmV9qwCsuE0Q5ILKK9Mix24NkZCdrUNo
qpoqtMG2z86nWCpm5mWThEzDe8isvF56Bh7tnx8QpJgE/xmI/vgwLG1n4HIjsAxTlTAPs8o6+DdB
6cnKWVSu3TESgPfAcwtmV9ZRj/h4RAOaEuyY6kmosbXeMI0/psFExa4PCgMTMozdIwXwQ1UaUY/J
qsnctfogmNONDn6kKgwILjoFuGtZ1LjNYtxRUE751kDQH9sEl9V+Rxs/SOTu1hIloPRI6iREyT11
SpaGOhlDLek0wNwtn/+bMM6ZtPkcIXCf8AbR5fsuHhy1VVwzR9AT//kl+7AsTu/taLDRvdZB78vI
WxrLXUtmuSE7MWCI/2ZRALBD/gVBIp9uzUslT1IwLIaAeffspM4ci4Ct1opU0wFN2SwQtxPrYGW/
xa3Wf2M+EgQkdTNjZWqnh1ljemOSjY7dG6NT2NGNmmu/7Kr7dHmNe5GIjQtuWDAiiqnzBD/DGC/Z
UsFopUhFBCpIa71BzkoHxevjECsEJMLtNXoV/bGUn1F7Edz93XuBBJCC3BqGN/iRF0bnyqY5SULC
7kYzuZq71yb6Quz5qhx/XV7q7oVAetIGuhYqezyQ0RTPtOvQEA9aYylxK4YmNmRlv0oxGrNRYTr+
hTSgpK1zhsCV5cuqdU2qLulhn5nyc4wqR5omV+ofZSZwoatWnBmWjRxOa9IF9ZMsxqok9Y3iRU4w
AXV5JXsS8CLHi8LGoxyP1496mctSIuOtloRTl95TBpDBiAoutUiE8lGENdlqqqhYBN7jzMvUHLzV
5df/tgz+aQT0nqmIM0y80flJXvqXNhLFZ3vucrtT3FkU8MJA1MAyemad1EJ2MsW41xTRHPSuGA0l
ybUMhKYPzrJbimTLEXjwQmJH98NMnAiz5TORBY2oe1cT02H/iOFsehnlSSxPaRo2gy05aHL6vkzq
rbW2RkhD9s1s0Lhw+YhEC+Nse2tJsTaTUgoYS07dVNwMoJ91KB1+/Cc5PHvTgunqnjQY/4VF9Ja4
Dqb+p9VoAp8oWA0P6hXHXR73aZ6GlVUazpLeUCl5NEYR29WeWdscE8/PZLSSUmgzlK4lAAxb6Eus
5LdzCz5SjQpWdI60pa/zFSjUocFSX6ftPt7TaKIR6bUpDZVXo3KXYPGYl7yOIFtrXQks0ouvOMWT
+W0xgC8iKv3sGgnAdBvAoCPAwOPs0DJ0hlHrmP5XJIxPDU9LLQJz3T2xjQTODKUy05I47/FSIPah
60GPzho8vEWuQROthDNFVRnFLcZvEgxpmcydjPRqIgYGtZr8Ic6zp2pZ+iCvp/JY9oZfDlrqRLHK
vK7WrromwixeDUC4pUWZdAJosapRV07TK9OsvyW5qToGkWYnaZrKkxgzH2RWjJ41dsV1MQ6x1w8L
9TsMUDpk6EnYWaBzGOOausQmT3GrxC7tssGx+umhMOLvvT6iNSlGzUtJAIvXTPd5mt9Ow3THNOtO
puhQunw5RZuz/n0TBrVx06ommMrD2bhqitoBjYBAwl4N0UbA848mcWpcRJKddSlEyKeVL2dSfOr/
1G/iR4BmeMlTT1wRYvjuJUVoh+4nlCbOHlLp1NC8UpJ1SBkYHJE6P+hZdm2R+NmmvShu3VXjjTDO
cNO4JZXRw/D0VuUohuxn6KjUl5e/OKeNFM5YkyamKBkBXkDBeFs5XzXj3zjs3wKstea8UQTFkJCA
Y4hMwX8I9oqMFG5nUV2gDIKT4VOYGQYTzUSacRelxTpmJa5OjSYAgEPZt1oKCODLu7Z3Nhi7X3t5
kBU+gzdWVVT3GNxCOKak9GcExE4klQBrs+LOvSxq7yJtRa0r3+zfnDckpSlJQ7i2H3mtPs8lFfQn
rWfMB59bEVwkMqN4W5TykqKsIct+UYK5lypJ6mct5vSduKD9CcN4gGSax548YCyAiKLfnVL1CmCJ
f+ioPS+U5/kytqURpWEHiijJbaPYfGybXrqpM1IeemQbGhfQP2jpNABj/TVJl9yr0wKtpVkEuJGq
BTz4IjWvSgkX6lqzET3XUblgaLXRjnUbF0E5IgTSa1lvD10tda6eDNN9MWTaaazLtj6i/Uw6zeOM
yrE0ZY9sJNf9OEWvJbrPA12rm1eGnzkAwNHwqVmm8Mtd/4qSr+JNxG680q5I5lndYroUq6kdOSpF
Fm9X6yygwSO9gkIXXxawmmJcMjvOwiknN0pb+wphR0UzgssatycGcA+mjafkOsvNeehMypHTsK0U
j7nInRBfxTp0HEg2l8XsdUegExk9Ayuo6Pkw9dwasRpZOi4RsHDXyccauP2S36BRuHGs7/q31Gc3
FAwQyK0ILtU5PwtCIExxE/TZANX4bNIU1fzSSjV7zaY4Zu5asaujzSbyCDtoYPGi9zG4kSj8CNit
3i6ve89UbUVzF3ooqdIaQ5KFKFkeDYC2yqavVr/k4i8s+1YOd6uH1JwHUhppSOccvLbdW1+IkKrO
NQVpPkVTCBqPsWV8upzYfaT2kpSGbV26avTJsjV3TP68nvxRCrdhFZFks+ghxczbkNEhBEDm96gl
N3JRHxLVDuSqEBgk0cK4vbPlFRm6pFloF1+l6DkrvmbF82U1eL+tH63uuixU4cEEYtpnKRtazySj
uQmbh+YgDQFMt3at1J4SxIXTueMVJSKtXyPSSyK5oIwN7TAB1nS9cYMngdLFBFCEl7gIUb3hZ3In
Kuac+66PS1y3eeO74pT2aHYsslBewJMzEwsJTE1EB2ntLQpuA64Y7ugs9zQuc9EwDephoxllntvr
smG/9Dr/rJTStZJUzEGvTHj58Hb1Az3TwPbS0a3Bl3AwNlpVNK6yUFlem14Lp+VTzf54sEbH7ul4
ucMOa8C65UMzrZtnTYW5h1N8ARYCqJskffTSYj7o2XjHaiv547BmlagDvhrIOGgP4dTeYmkdGwWW
lRW/CumzkbxW9be/2LmNiPU0NyrRjVLX29Mq4v3Nc1fTIojUxrssZVfxUMR7N++I19eLsJEypf2Q
9gmkyHN9N4/lS6zpAhVY9+LsLsEZr3DuKjkb+ASL68C6pMlCiZWOVnxv4xuCgHDWvlFNtJwdd0WA
9Y+xIKj56v65i6RGBPzaJlRBC61TnjrDE+ZoTvrtjB5y7Uv3agQgSBKCxp8PfEADt2I5y5skmq2Z
oBBC3/ros8ipW2ecnPI5C0e0YXlmiJxrDkov21tGpz2Zx+pBzARz7i8/fgSnlOY0zlVaYqPJkvod
vAuJiTOTL+DGCS5rzXkcDEkKdheaD8oDPiMHtDwoQFqj4yyyfYTEIeZtvw2zcpRG/UmKxnsrbVJH
b+zHy3LP4cnWfUYwgvQsGI9Be/VRXdMEUPrDGtiNIBW9qicFZEljQx10ZryaAyoWsQbTOZlg6x5r
v+hHxYlt6ZMkDwKlPn9To7cJzaJovkPXNNL53MXBbFOSqXXfh3kPqrHJS6mX+PZj7U2zs2Aq5XPj
prUQMfzsiDmpnF/S9UVSTQVSI2U4dV3xAMbWsCmqk1JPf+rZ30XBqsoA5kK7JneTqkwCoE0190i0
/2AUYLOPJPcFx3lmfSADTbDokURnCIZduAC6spg567Hch+kRwKQr2brlqTmo99brmnkGEO58kavd
28KtTOWjChn5pAFslmBdTPJGuT0keuQoGEFepvpJsD6RLE5JRntQx7JW+nAFnKoqp3zswyJMAD/t
9yCGK7z5CyZm/wWP6frDH2wut7GcnmQ1eAjkGhsLgH4ETBU2MqDRSfm68lobV+MBODiX1yo6Sk5d
WGOa45xBIqHg+MRNXEeW/kIEkMMxNYHRqDO4wNFmoJHXsZu0pg7iJWdgi0DEWYi07ttGBKcckZY2
tk6hHHr6qGsA54wcNVHxcDXR2zA4hbC2cR7cchI5FdERdql2/n5SelAnh+Q0AP5BSa8tR/WBai95
qGJf3sdd24U2exSxgLpqnr1GuhyvWTAD9Ihu2TEK68bNA8ydxu+U1oWHOse/UMmzkQksdCt0vSub
SKNSQVqqqLAnDL3IVAHP0BCV92i2uQbT0MOgmv6iZ94wJgHJRJ0q5/RwnHDOb+hrYcUwRhga1XBV
s38u5OHKnEd4DnUJDQy2DUX3i9aAgEuMK7ucDnXZHwGR8ZXJ1Q2ZEi+v6DErxlvgv7wANlWUsdjV
g+32cOGePUVSrjYLbmzpWCEZ1mnggIJv0SWuVbiFNx56UbsL2T0TzFzIytocclYilrusmioDimCk
5J7WyAgVuXlS89qTzeieqZNHrNrPjfLUJ5Og3HbeKbeeCW4zmNXxMj6LoculipWqworJaPmlzAKi
Nn4n588jssdOL6NjVC3dxJoWJyf0JMUiPKfde2ACkB9AKOCCPQtjVHRi1dl690ZMXn+dfeNzG3aH
ufYMR+oewRccgBZZxDH93pjH2+atVO6kdbPPar2EjRle8rf+tARmQA7GL8nJwOJiu4MWmCEqHI59
NJGdF/YN7mraVj73WkrSOc7KddWtDz61EJPYK6GZmSFec1RwJOeAxpAEdnW1/hfWzFcgh0ZejIFA
0YrIL+bG7ef7FPnty3btLCqFQpnAG0S3E0gn0Zr20cKkcsIANAv/gEquUxpPs/l9LvF4B+bHVDzE
8UuvCE3pnqPdyuQcRtfWUGJEZKEsh0sATq4eM6R5HbZeGftaUAQMbL6CyGwvqtjK5FxGzUxtUTLI
rDE8FC03xlC4mZL7MQYJL+/onlPfSuLCCKPNlIwZUNU6uq7ixonSl8sCdpeCSXmUiZAfwAv+45GV
86hP6YClZAYg22EC5s9FM19r2R83day68VsQj2kWF0gmFjYEsfFqHIFSYokAD3a1b+0dXKvFSM1z
p1K1ZlaNGswZS1oci9KFc9v79Sx5Tc8CxOkoOOY+pp7fLm/hjlzU11a4YaR1MNfBye0wyW0mFs7I
Lu+koj8MgL9L0ycbtOBUbZyi6O8JxkwvC925zx+Ecoqhl1OWlCq20wJZpa46an89Fd//mwwuouzt
bowBGtyHpZkFGIh/UOPoe6HYgmhoRwUxo4IxAgI1RF2FsxpGqTWNWpt9uIyxlw6to7K3mt7Ki8jF
71wmCEIOGINFazKM0/U1B6LW1qrrqnU1NugkqKiglX/Po21l8Gq+xFmPN7uK+NUZPHoFEqt29BPL
R6nnyXKoOyyhNBwWgQruagOGwDFfZmjoluBOCpSEzMJwWxsuzYtZn2wGqhDhiOhqSTkXggFfE9O2
yKKft0OMZt2BKJW0yOzQQ2l4KULWAXxnM0KllRBa1MG6u5drf/N7hIwxWO68Ois3MiSBW1TN5c/U
dCb5XWbrdSxcvhlXg+VH/iJ4Rp3XejC5v5H6HrJtwuSBorXBZlDHlcGcvWUn/UB9ILM55XH2VBcO
JexCSbjavSPciuVvQTU3mM7EYivptJiLP3aqu+iqwGysoQ1/hlspnLeMWFvJ4ILvw7nGe3jR3CS9
YdOPiIDqPsv9shQhS5/nA9ftXPsQgFCwUy9F6KdLVLb7UDO8KeiO2s/EL1zbzX8ZTlm4p9nTDkJg
v/U1cbbMjVBumeMA0pMSNR9EWKNf38o3FSKQ68Jfvth+dpROzc/2k/4zfvjjrgtusZwrGGslaUkC
uZlm/iox/G78D3vfsSQ5kiz5KyN9Rz9wsvJmDu5gEZGRnFTVBZKswDlz4OtXPatnKhIBSWzPeS8t
3V2VaXBmbm6mplp0Xpk03610C4a5FkWC+gloT95PCJm+xYZJVFUuo3pu0cdsepBAojyIVHe9a3mc
uPBv9w7zoYEpCdq/UHc6E3dqNTbNaMbvvSgyDvLwoihg9SsOAjTfigJk3uXT15ePvHYtnBhcetJK
tfSo1GCQcySiVzJ5Q7eSukOj9utoaxm0VnmLdOsjUwW2JhxLGlAu02Lcx3em8/XHrLui36M/k34C
g4JY8NHzAjAqYDS662uSe42j7c0D8ozRzVaabH2BT2wuNrGaZ+pYBbDZ2IPd3Rd26Q2+Ska7vW/o
5G+h3c5Tux8rDM5wnldFJ9/iiV7VwyyLDJt3cEUa/JT89JjS/GK6KN3q2G4poqxdxkC4/8fa4hFW
qAWrB4bbJNuFPvrOa8+CjzVJdQtBJir6/csW7+U5mBADRDcF5FcQAiBCXNySQjFM4Lfn9/8EtplC
tvPL8FCAyiF56aFTJLhPqqv7KfokQwizbdWG1wZ8ap3v95N7JWtLyCPwiE1tSo1AcRm1EXXa4CD8
GMPS851aWSziPIkTlBYQjI4Kg+aaJhzbofEzoQloGIo/jSaPL+sOUjd9xVQoNlkWSeRgIKUQogWf
xch1ADNCpUC51EvMSikMF3I76OA9DsEPpgoSelfn4TCzEoct17LHoJCl1zwvtzox187/6UgWG0RS
u1yMS8yXLN2I0g/RuAgNdEwjd/v12d6ys4gyhBgcLc1HlGvGV1FZOIlm3pVS6Wpz8PC1qdUjdjIm
haeDTvZAw3ox1huMqc9/Gsl3RW6Jqt6luUyavqNSdheAyDHVB8foXwN4lQ3zG1tQWV4Z8twaaovg
VKnt3tEsSP5mNiRLLRuYbggf+G3rpe6W81yxCtSTCel4DTLSZ13JmlIL8lAlgxcZ78K0i+KtDsK1
kO2ThcVWaZoO1C1WOnhlRJkrU2sA4SyNKNTPGKRIaYy8at4jheZAE/xp06/wW31x5j6ZX+wglKbG
GZQiA+LU1K8EiuocAbNPTHsbUoTeEPqtHtMtf706rSDeQQpPAgv9soktSoKpHFk5eEWSQyk3IIL5
+Pf3CxLUv00sXFZZzlprZgVW7mKiCgRRQyI+JG58zIimEXEg4F+zxk2y2JUTCbPIgHNOgfOe8hGi
u0HZYD7bxm2GeN+kuZc0KOjGG2jC84Z5ACJOLfE5PjmPeh+LgB5hgBUIEDPS3eto0yGQjKaGhxAD
NtE5jHL1Fqhra4SLm0gyOqUEYHbAsHy0Wrn5fF0ppaOpd1+v4Poe+T2TiwWcSkCDgDcdPCluc5vN
zQ9pCrYQpmtJ7E+zuLhzBMibir0EK90sV65VpLssrS0KvnfK0Divx+JDVjQeGm/3UhX8+HqIfKrO
Dt/JZlmc/aHJuHodllDRBXcWA9+YWyewthqG1t4xGCQiFs4Rcc48IAZFZooDNqWKYFuNdvH0PbvS
OhKgWGp4si37VuokRUe2C6brQ/xtehEIRjEbIdyWD56ZjBQlYXsWEkANNzFX/PecT+VvO4vXS2C2
JoTbI+zKwdxpUUIb+bLoJdtQ61u1xHO/K69SU/KAgbUtUyWTbN5/vZibs7w4kEwL8hqNwb/qtYYL
AePYScDtxfYzVWjhQFk6vfpviAg/HMHvoS8OZChWGoNoMrdbPrOBjg/zi3XZkRbVWnSKayWk3DcD
fH4uvprvxemsYlWPO4XP905zE0z0OLZOCOpJIj+EDu5lT3WHom6pYdakbPYA9tKtJAu/m776hsXZ
ncK8MgSOVGwyqHhM38zkZxOAIruuwI31kE9AUJRbdadVrwRJVrT7czKKj+v8xOsGRpaLMr+5Ort8
xsWlU0MF7S67GaBBR0o7NcnQ2//NiwNMP7/NLjyF1UIJre5xgvWU9M7kjMeaagbpoSFIAEAgsR1e
bU3v1lAXoQFEu8SWmTi6YpXRpoqoPG5lHFejj9/DWtJQZGg+n8wUDjB/DLygt3MczArRHGS+mccf
M43g/xdlidOpXHZoIjQtDJbh/prAmDZWV0b4/rUjWHV5XBuBM9lwOhts25MtouYNKxTIkXrxABGB
xryrRAG8q4n/tZnV3X9iZnECAymtFNZheVLhQhkvhfZaTaCNKYXQBd41+Ndg3koRrT3rOVnif4a2
OHFVOWSlwLchJI+TyDb39U3kxlTLnUGDUnYJHPeWp1kLN8AFhdQ3iqznFBusVepBiWEyrS/15HLs
jkZD6n/n+v7nlf2f8L28/uU22n/9L/77tUQ+EgJl3eI//3WMX5uyLX92/8t/7D9/7fMP/euqei/u
uub9vTs+V8u/+ekH8fv/sm8/d8+f/sNBwr6bbvr3Zrp9b/us+zCCL+V/8//1D//x/vFb7qfq/Z9/
vJZ90fHfFsZl8cdff7R7++cfFl5K/3P66//6s8vnHD/mNe/F89vz8gfen9vun38IuvQnL7FzChVe
30Cd6I9/jO///iPcqIhy0U6tqmDPwsIVZdNF//xDkv9E2AZGOc4aIXFylD/+0Zb9xx9Jf2IV0eEN
9Q7gwkCS9se/P+3TGv1es38UfX5dxkXX4hcvbiHQDKBgoABCizIVKmfLfiTkCUIhFarEriBLj5qT
nXSJo4rlrkaDUFOAEEBG6h1PqVTTSTi0fiJHNhMQ2wlPYdXfDfrkVVK1cTIXjvPsqxYxj5kKOXhG
8FVMfzbGgijBlirl8jH+lwmo42mgeAYCYuGbg6YNghwwSaSlhwuJC/pUZL7tUDRuvDnZTPAv4RZL
e9ri8R+b4TTpZp3YrRFQFXlTUR+o1gV+mkC9Qda81LrSWU1i+cVK4+8nO/KvZf+0zKsTij5WPHck
3LxLHDjThjqRDEyogcRlqIa7wGIkTXSO4brNptBvjNhprNqRws7vAUHogng/m6JjROG3r79l4XV/
TQTgyICSIpZTl+DVGTB0ORIw8U31vS1fMuPG6lvbMO+hH0vBx0+qQXS/Nrm4T85M4jSd3idtpRRG
FbSJrcyXVfS9FC+74vZrE8vY9czGYj/VRRRaxdQl9kh5eJFehr520T8IjoFEQI6lpqgP25vZB23h
3X/ZNZGYR+WbqzIs7spJTNGcb8KuqrR7AZStraT409x9L7RMIt3APGOENAgT0awt27H4PPecKOBF
r5IDtiFhUkRTEH+0w+S22k1UxcixN8ZlXUj+3Gj3rLLsWIuPQhV6ld74ZdIeC9VA99mPWu5sixWH
dn4pkoceqp26HqMJbrQnJl5XceX0cuaxtrjpBgCB1QCg8ztWtrdaJkKoa2+FxqGzSkgOqyToXtL0
2IzBTogFYgJZ2LOShpr6GjMTJD1otbIgcNc3u06Wr6YakbrJSJ7Ed8aYHy29tBlYsOpmvNPM1EOd
khaJ7IsdHFox+00f7SF84JSp9pDVKjVmzcms3hY6ZGb6+mpQBlqJM1HR6YR5vrNy7TpWDR/3hds2
7GCBbotM+o9qkBwBzV/QMreTDCkCdXTKHDHXXARvxqhcpqUektpqvSAyd22b+LraUTEqjqkAaFFT
75PI8gJJdMBEeAFCWCcKYlvsQKpbmSRD+/EQRXRKaxs0Un6kyhfAgN+qTa6QWsoo+MioaSU7tX40
+8zW8tIdDebJk2WXuNNlsaa4B/wGyexcM5zQbH2RPUZVSOb4PZ1HvzCfagsNwWZDhVq71kfLHvvM
SYLQGTPZSYfp21RDKROv+RZOIRF72rWVOxaIS6otks8lKe6vrQu+bwn4bRBiLksOajgWQtzCJZpZ
atdm7sbwwUbvy4V8ZWkQZcUGnsqYtmZ/GJPygP/vzFOdk3YSbgqlp2gT8kGuZhfNTdyHxAqm5yos
3TLaihRXTzd3nuBCQzsjwB6fPYgpsCxoOzgtjUT36s/iOqJYYxvwptrm2ou6qzzkd9LfbK3+mKFT
s/zwnwTCZc8mY2IwW4+Sk8fYBYNCs1S1N5zXWhRwamcRlc6DmTExgoOUb6J70TEfESmC6YgMfm1r
+wwiQ5fsQQfpgq1tmV67DoD6AEMOnoLnuj+RrFtdk43wXx7YN5vY0ffMxVHXnWInlHgdKk/m4MQX
5iv8gBkeOs/YfT36tcHLEJQHiymQmEApfZ7kwcSemgaW2JMOBYIYX6KmO1bfMugQzHrhfW1tzV+f
WuM39cmSNpYJYi4F453FyhG0GTSzIL1uKlfayryvzSyaHQEuRcVLRqTz2dIoyQ3a3TGeqEFoU0V2
nkxe30FrAQCpyWzJPCHM2+KaXIs0Tq0uxpdCGkOZxhyHOpKJClp9aXS+nsHVmJXT9YLtiPPRLf2G
kBa9JkCwxtau0uf5LtlVO4FUd3jNGw/Tq8xZvBOSIdtv3H9teVlf+ziP/D0Kmk5w+KL/7POUsiGc
LMVUYruxZXA58FIw/Lb5qLgRLSEa9CAA29ADJ9Je6W6D7om8o+oLMJ0PWxf/WkiDN4OpQ5QV8fsy
iwL6nZylyCDZwTAd4ylCf6mD98dmcWVtu+LNCKo8GUh1MJN9HvFQiObYK/BAshddIyFXUw4zyL2O
QCHxcXY6DBI5qmjjlPCI7CQx9THRGqfcBwsg+k6XE510eCIj8Ec01Ui+1t6HOaO6lZFUl/BCuU3C
mH69tKvvAXRIorEfINXzFuEg56oWSYrIH40iQVntKjVG08GhqVMnr2TCpf/KaG/o0yEYxSMw6htf
oKxNtYZUDhQNVDzvln5Iwq4GT0qJOwYpOC2tfuRmihLEHJJcpwLe6waI7nS18hUJieBGcoykxLl+
RnJ4N8stcNxvuaw6UYtGqCrYseLYWE+NkPniVOyGJCJ93R0TYcAlwnwrVzQSauYFKIt34IbOlMFV
jeqx45GVIdPJVLaK0/xwLNdURx4CqwlvBHmdz1sJj+PRKDTEOz08/GCLjuZr4NHDHe9gYPlt7kuE
M7YqXnjdPOcVaRqaviY3+laovuaidIQbqEca4BE+w8sxoaqFCS5qpOllPpFmh+zLwULljkSXsltw
z2FvbK81Z3xqc3GTm/VclkbOb3Inf2boaU4dhJUvxR2yP14ak3TXPSoUO9sxQ9J1G+bXvAV8BO86
1sAyvATH1q05yEFhIMdZtMQod1LwFG2BD5bltI8ze2qET/vJzZahObgDIVCMm9x6zeEHGQmd2Ku/
qd8mW3sUCRjwhO9bM7s6sZxdk18F5+2thTVWKRMxsX2v2gWadMUOPRuCttfwDtGYAtlmg2StsXUJ
rXkoQKH+bXcJFOwSI8ukjJ/WSiOCnqBlwSRBMJLGTPGYumjTg5mFNBT3eFQQUwbFS/2Ic0HV4laD
AGGIJ4s0tRtOZHVrg0taVtCoibcB3wgnayBIajqL/E0BlmwyoO48VhbZ2MpbNhZb2UJqQJJSzLh2
Fdywi5aiPEIHaty0FxrFw2Izd7I61SeDWkSnk4nW5jbLoFGN5vwAxF8G0iRFTvohcuvpp1roG7P4
AYU4c1UnFhcJg0Fk0jxJGKJ5DLxysCXE/QFVAOqdHAm5sJvArhyDV6UukSpxFIrCxR3+6RZ7hTIv
2ff+5EcbDnRr3hf+s6nEDsJ5+KhAQ70aBXlWP2ws7aqf+D3uZZLKUPW+yLiX6uwZuEKkf/zhwK/6
yW4uZVLR7RKUvDYsfsfzuAopyGU+CKpL0xzWcBuNDc940V2LKtEO7U19VHxcWtotL8dD3T4n8zHa
t3fWrr5qjqJItnLzqx+CcgMns0c71DJeDkGs01Rc5S0Nr+LqQaq2uhuXrUcfHhLNtv+xwL/g5HRa
SW3IDXIkdh3epHIFDtkfTWrSWH3tRuZUs06ktvDKUaOgz5/ZFbNsqQ8deeicaDJtVZ+Jkls7M5IA
2VE3Nv0S5fjX15nA6QDJiQLPItTTTB31wBJfJ+7by/g2AIZ9F+/j43zD+xjegkN+twnVXZ1zMHJD
gUMFYcDyKi6hJmr0PeI8jWQyAgE8wFxRIMWBgwGzW1QDsQPevt7lGk+sn0UiBh5F4EQAlbWxfEB0
eYDGIcOKbdYckywntXEpsh9C5yf1SCT9jbctlaZJmki3Q/FHGl0ZhWnn3XPTjbddat0DmG4H4OZV
0OXRI2khV7WTjiAIhhBq0Od2kla06vE4gIhtYuk7MWwuZhGxmdxRPQwf2zF3qujREN+GTPPCUSH9
yO/9RnXbCl30EsBMRkgk7XWa50Nuhs7AbsoSVBqaK0L2tw7dEf2iQPERCcS5eiXdJWgPV1hBNZAI
E9OIaZB7LGJUBQNVYCUUaR3keH9ERQqK2GpfF7eVaBxVTUAKWLHLXnwZsc2SMboYBgRkQZpTM20A
aCpsluq7Mjds/AA11ZKKykCKPLKVQbDlAgzFzVvIVDydXxGKErm/MOU7MQzIbKG5TjeozlpaD0NO
MkO7K8ZHYZw8OcroqFZuqYn2mOlUk0FYWYMsIv8mBAgV1M4WcgDiBPSDgEcHOahmPOjteJTN8SiN
4F2iycT2AO/RNHoYjAZtpd01ur2prAfoBqvv0iyiOfSlgy6/j8GTMKSgCDAkJ9AUwBklW0WXoyii
caGY9lnY25oZORlyp2hP2qWoOfTy5NTSj1QFH/JkOBVIT+sZmAA9B3I9RcuNsDPVig4JrvvY/CFq
KS000RuyH43IHLPR9orISCzAfRkvRaM7YBekVpvtwWvvTJ0OVm5IzSACZnjEGi+RUXi6UaL0yEgv
BPs8l+0seyhk2RHAuJjkNTQoBMLYk1BlXoVqYTYZrpFYdqXkh0RjZAaXYp8kbhHh/RsweMyKTMje
zE/SCElqSaJyBcShVHtpV8PT5Le9LJAQDJeDdJ12rZPq34zwzerUdyU8KFXrDqpM+lgjVfYg9Bao
mStSCY+Rcimoz6kR2tgpFD3Zbg66+c5IrpCLcIZBIqAsc6w6wcOw9sLoHoESlh6N8GJFM32kSTOC
AvKJLw6U1P2G4bvH5tCHnWOi6gqeJpJZB2T0/F4u7IIF4KPs6CR+j1hvo4ZFCzGighnYWQgKgeFH
bRmOMELnAXJS7Yj+GvCtjSNqHIpXsdExs4kEI9rVcRpaJHwN62fR3nRxeieZYNQKO3BISLYCPmMR
efvmIk2Zw5DzakLm9er1kEwAZaKvUJjdOgO+z4BAGjyWOYNPJZf6l2iQ79IY5OqS8VPBLoHExr7L
pn1hPmMq9dY8VPVtl4g3Pae36sNjxN7A+omX5XAlaOIT7NyzkO3Hun8VscRDFHrZMLj6PL/kffoO
bJjdmTPcRO/o/fQkCboDtv/v4Le71lrlZu7S/agrVFPmh8Gs91oQ/gym8F6u1CepbG56BUUBYIby
7gdoYsiEhOmEvExTyn7TMKeFQDBR9PkdACCiDpbLamGf5KmdNxm2MfKN/biPZONCEiqqimCky6Rn
cAgeOzMGaFgBzJFhn+cQ19Wk66aF7Aawq3oKQTFRusir0i2s3GUROBAa/VaaZ/ii1PSDuT6UQMDq
c0EFwQqJghoVscL5YKSFqwo1ZOkF6Fok2g6qpO5o1tfDZD6h2TJC50H1PpXJt7gNU5qCeoP1uaMi
9u86JGPBbwpdzB9tWt4jb4+TGigA95nJfu5AsZTKTpVND/ACNiKPQza85Hj31SBQHkJnGpp9jIhZ
Qsu3MF71wkhLwJw0wSJhA9lXnVEzMewAFEoTEv3DPDpVA58QgVWsaGgdMgrqwctRFa7GSb1oRYt0
oMnFK9RWkLeWBoVk6OqpMp2I4JLvkB4CRxjpJwjsyQXVBVClzvfKBMbbAD3YUo+U+FXZqXagC8+Z
yg5J0H8LLIHqClA6ZRuTIngqQt0VwQ0n15kbi+FB7uYSlBMxDZPRmc0UnyveqUDFlikAVcaPsTZ3
sTXsIqZTBgdbofjRoSRoKZ1bgjo4n3GQJTdmmi2OCkQyUJFAIRgUbogJMqh96ViBWJ9INKiQiMbu
aCXRC9tvDY49MOWu1rQ+DgLgfkBsT4WrpcgEalfdoDhtZdJA+5kXzVtmsStjsmaiCbrPyierfepl
cQ8T7qQBdlbciplK9fa5Te4NHAtNi4g8qX6XPirmCwZLtNbY12ywjfhbl3/P8skOqucI/Lml9g1q
Ub7WNLtQge4zrouuLnBLm0Sqwf4hCk7fVl6o6HYdo6xt9bTH0sb5YyMzog8JmbGiJpK0pgDmlQzO
M3W0NqP98C5IpT2rSBooESSBa6ImzG6D6WhgsqXYRBEmJaLR0UxpfQn6yAWQOKM2E+h006zDHTyQ
LJFwW6VuCtS31ncXUCSlk5q41Za00GpSC29+CMJZeP0DAfI54OyFObYyrg8v+LMrO9A0o62LgAPP
tNjdQjutFkkA9AYoAU99cPzzBNBJeAuOgnqMmIksAwYZSjFl3UTjviNFi+OJ6kUTpLtpQmt92dGi
HN14nH2tMvdFP9PEigiixC2M74Ji4SOoBbMAqIoAfwH12uKbTK1mtT5iBowrdqH40JSl6W7cZXih
fR1VrlURTg0tnoyWxaQusWBIVcEgIavwrzltxveifUFfxe5rYythMzQHAedB8xcIFJaMayO0WOp8
xiVUCxXRxUNSbHXLrmVzTk0smxXSEWnffOD5jTvxJ38IzmjcptGTSmS3dHVAUJ/izZf+Wknwk9XF
G6RulHzK1Y/3wDQBWh5eKWjWmZzhfvQijNYXd4wq+4qIF/NR9qeXjAru13O7spCfPmFxZqzU6nIB
bNl2pL0WxlvRNKTqe6rm9zWggl/bWnlvf7K12J3QBG3KcMYkJ9pbwRKEa+/RcPO1jbV33Scji1cn
OOHUqK6mxBZviovqGrE4Va/5PLYXs5O74d2WI1g27/FDx7k2eTUNm/PsfVXlht7UOlZRwiUfSqPd
6BEFoSIxQmS2e4kI0UuIf23ShwwhWB/cGol2iCTNmdvCrYX3uZipnhckrp+iFgzJc0Bi1MtbmSQp
vj+IqdjJv9bi/+PX/gBf28mW4fi4TwA2/znu4lP42sff/wu/Zkh/Qt4PLdG8IsG79HEc/sKvGdqf
EP1DDhQlL5QsgGH7D35NFv8Exgi4Kvgo6Pp+5Pr/jV8z8VPI0wIDiZrvB7Tt7+DX+Gk8ydRBTREI
IrhCzmID8MsyaVHHgFGhTiQ60x6Ud9G16pTeBNQaLmG3tMWnrb6bZfERBjUUiSw0SUKRQEFK/fMl
B36/Jp3aSXIGFymyvexkbnlELIBYwe4VOtoh6IEJHvPDw1a2ZOkduW0ou0DpnZNwQcdvkQGUGuQs
GmuUnQTqjhMClpSkfmZHwNt4nLZKAaNZhCxd5gHINSJfieu34N+ydcIX9w//EE6GDK1ZyH6aZ6Uq
qzENoSrw1qnkRzF+7cUNgZYzQscPAxoqNLjfLEQSC8c4py0rZ8jnOKLXXfSXNY1s9br+Bnaga6B4
LkQUacaD4Ou3qtdT/XbrDlgGTr8GiDIceJfRKwq+s8+rXOvqDNw2Zrr6xitVGXpLSOdrnuTEr9sJ
7uVl+8scMqBABoMHCbHTZ3OzGGdJkvay0zrG6+wye7jiIuO8hwxyoSGt0Ou8heI+a9zhcwwiN2Av
kHxFXW4xxl7VkyDLJdlh35Lr6dg9DWiUi5CF2kRYLK65j+GdWLIW2MdOKKWWMVhq8UwFR2yEfIQS
/DxxWte/zvwnjOMi1DuzsogdZnnSQEYJK4LPSYPBQ3Tdu+k1ZMS9DUuLEOHDkgFnI+oSsLhn3fCq
WXdQd0JmpnVA0QVRkmCn+MF3087ITEUbnRoe3k6HLUDH6jY5sbtsip+Usa/1QJGd8Sa95OAD5QAI
ud3aeGAhu2PHbkCtjbh27agjF45OPE7sdFaJ16MuhC6XibTGdDAFze7Frbz76mE/NbEIUEStNtWQ
wYTl9yBqzB0TaSlPICA1uAswOlAa7Isj7+/HSdhPm4QRa34V3Ca/x8j378nDhTViLnYNPoD398vP
SY9eaNLddR1tH6Kr6iB55U4B4cDkSyU13sHUq/rbB5Kft89XGbpjT75iUVdL4mKcFD4NQELt0H/v
ja7qypujXSS/f23eEzOLC2xEJsosIXLg9HH4JNYSOLyzbj9MUJ+3hOuNk8Id11djWryKakMra5GP
qbFND4rEXrgH1/EOpJte7vbi324ehU8Dohs7FWUMiAYtO0cKpJ3MWS6QaW+OZvRTCEcCHAkZrPeN
ga24tI97CU9SdDWfaaNOzSiDurlWsVgyeo3HmpRHgc6X+YXhKXheh1fCm7JFIrAM5fnanVpdOtIG
bRwj60vVyXbTo/XB+sFLryY6RxK/vQq38cUrru6TxYVTjUomGwKrVIfzcMw2OPIiFLJJ/g5xh49g
R3+pjtb3IN9cyhXHA5/DsWvgpQQ+dHEnQiu7ZGreqY6o5PspUW08JHb/zSpacODQHwJDzfKah66Y
Dk6oQXW0uwwhFc+PZIfwCFItUM0rzuTPCdlyqOc7BygjXPV4HqHIBpzvZ2dTatpQTk2hOILxZoWK
LRvHKTDtjZGdn3IdYAJUxrFlEBovZ69uDJ3pevJr3cpb9bncR2j2R2PYTUXQVOWYL9to9BWj6FoB
sz3+AcbtJZ9wykoVVmFUUn4itPOa3gAXmmnrm7i0lUn8ZIk/C048djBnkpa1sBSjVVFrAdwpLBqX
G93FK2GgznU/gE02AbXD2ftsBnwawhhzMy0g/eh/z39EaPhNd7o7h1TYbYXVZxwlKkJdRJz8xQVq
pDN+bejDDCFoWPmqBTfhLbNVJ3VK2h0AT89I63JoIdLQXnC5RbizTN7Btehg0+doQnRJop9gMVSm
MBZViqI4/X7ay3vU3WzliRHzrVZQ/4/87GZ8iY7qRv/iyjqC+9PE6cPsYq8uLqMpqOYYTLiqIwwM
aHpkczQ3NLc45s5dCRiSTqwsbiEchNSqElhRq2tLzYmIDfP1eVu1IKGVCBBiCNHoi3FkqQBB82FU
nXEo7tRm8MAwupHKXDlcoHn6bWIxiCwRoNwgw0SgH1hbUxPFN1E/FuP910NZ24TozAXDM3KmK3Ry
2J55CKkKfrV9EEu58y5HI4MnUsluae4phjuNB06uCS67LTjX2kRKuOX47l+hmRsCcepkFcZTOQS0
qkR9ZKsBmU/U55iE6xcqSFpAZPRcE8vIyyoq60l1poaEt4MMbrDmrbgaDo1BFE+i3WUITOK95Yl2
6m69HdY2PBiWEDSg8Q4uZbFRFFmOa43fp8Jg2VqErgVFmDyzazZ2i7JqCP2FEoa4IlrUjpoRNxEm
MkPDzzUuuu6Yo02RILkaPlZ6VBiQzSrFirSgmvJ70D85vTDJI+orsaDYkdTOXt0KoerMuRxKtjyK
MwA5RlmAXTM2095mQaIcs1rIgAhoNHQHyAIz7HgU2N4yM+W6zJMIOKlGQjG9CxrtmI7qhPdSlY89
8A5hKtoqoGoJnaM2LYhYhfIhM6uJypbQE0tpBLqxs8+OEN5saJsUcddLXGJ84eO0KTOsUkk0xPnM
Bg4hsucd0ieudRnvgleolMgXwdN42OpxOFsKbtbiRMfgn0RkvXhoqyBON4e+0qDviL7zUrQjCwyo
Ze1sDO8sFwY7OnpGcWUBw3MWzZhKVcXjFGoOR60V0J+QKWeeB0PFDQTJJBRTZUf7uyKWUOXUsZ+h
zomhgVhrsaFbEZIPuplp6BwMDq2KTidAE0ppqx6xNocANKJfliec9GWkpihTiu3cYw6nO3Bht+Kl
yjaSTssWTQhsaeDTAz4Zr1xYWF6BaSEbgRJinaZ94FUu83HhXnCNxu233tpwsAcR2OL1oCsfoLiT
+KWqImZUUmRgPSIaCymt1Ps5ajY2/Np+B+IXzGKox6HFhn/FqRVA+YJRjQ2neG2ijATi45zuUqAx
vt54q4OBthDiFmRG8YT9bEZlU9ZbSqE5oJeCO7kDHkVrH762sRaKIWgWRexwUMXCcX82gkZoiG/M
MMK1HDhMDGx49zzfguK3b25B9c6GhJboU2t8Zk9mrtPaYEgn7Oqo6/0sqGwpAGal26LB46+n5VWE
aAEJdNy24ln2uo3DRi2zWkMyWXE1P3Ykg8A13HDiqHarZeR8f38M6re1RdAcpkB7jYCQwf2JdNih
MciufC6pVXm1//VyrV3jpwNbbAnL6PUwDXCUpGanjcDJmsXG3t6ywP/8ZIXaVpYUoYUFE+yQaFD1
rKLZANyeyRYgJsYu+D1hiz1nCulslB0mrEZX2kcOdl/sVAfwWL93BY9PoGoPjuQ03mauj8/QYmsg
NoHKDnYFduJyv09Vz4pCTfSP/W6it8hXfMsZ3eQ2/26+TIetwOvDu31lcLHlo1AM0PsLg5y7OPqe
HjijKADk4ElGSngb+LuygJ8GuLg4JKUA9MeEPTEevzWK+dDhDt3wTFs2FjHzDKBbpfSw0YHsts+u
LOvn1/v8zMOiDIR3i4G3ExegXF7tWaE2bWuUIEjs2RuQcsVUfJM0dS8wwOC+NrWS/Plka1mRL/sm
Ffqu0rEbQWvbkswOnewFqd/6PkQXVmjLxy2JBpkvwmJT4DWIbgLIU6DmtAxX9SovCgEICthsAfTc
Z6+1h35bt77Em/jBcl7D+/g+vMiemaNeqH4M3h7jInnojpO/xZq29kIFSBGkAbgFTPBBLzZMUgtx
kDHhl/tqdirtgMCxwSsMFuqENFRyKormLOfraT+/CSxAWdD/htIMlnhJtCunfcmGGTGjJoMjzsgs
NG0Kj2jY3HgJn++kz3YWzrlH/rnSS25H6MJdGZRsl9cWWvULU3GYOs6PX49rxblxg/hqFRVa7awd
S0AmUUynVAMcjrJvEBYtL3MnucqPGZRML9Qr80r/Zu2nXX3H99bWw185f4Vx85y6GK8xVVm+/FVW
jMbQY7wHjTQXPQopAkHr7z3Qyra+T3YilG8J24H3FkIsFZhv6928T691l/1f9r5jSXJdyfJXxnrP
N5QguegNZajUqio3tFJJUCsQFF8/B9V9uyIYtOR9t7ezeWbP0m55AIRwuB+BynHyE3IK+3wHPMDD
sNndvF70lz9tcWpUnGij1ohnQlpA3OS1J7qXaJlLJmMntb8+/w5bwRaPAzOjQHBXyDQ6ybYP3ZjM
LrPAqGRxFLkFicp79Ei3hMCvz8WLEeqLhpwsxQWRmgLpjdEKSr1fVv9+BoUQ0PM3CUGei6Pj8n6G
yOwM/4rK8CPeg4V0koQnVf/2+eStbs6zIGJTnSUBEPvrkUUjiK5lga5YYQ5xlagut+rE15fx5WAW
Rw8fag4VPsRpvSjUvOxgpm7mwmYuZGEL1Oqe+J8PbPUDnQ1ssQTHLmv0psQHyspXNgO6iIbU/y7C
Yt1xbiXq1CMCqT4SzkNt3IIrbHycJUNOZrWVCLVjQMGfjSl1zPZ1ap8+H8VWjEV7wkryfLRLxBhS
+y1lzVvC+geTRv/kcP7zOX4/Ts7WWQtudAHWFfYLBJzH5yHeYfc4Gxnt6ol4FkQswrMgJm2neBwR
ZI5jmNAmN1Y7+3NrH/OMPmoSG8EFVjfevOIrX97vFwv7d85xFpM32Lt1i1cVHpEvXJYeKru77c3o
wBUUYuMu7GNgXJnebcRdve3Oxiq+61lcrdXqIiaIi5JQUKSQnIknvwXMGuqSGwt9a4kszoi5tXpJ
n7HQNZBybK3bd3AL10D2+AcrEZkSOOtgkF/ZrHK8v7sc/GZ/nEfHaJhrARQ0Gpsqzqur5E+c5a4a
I9IXtYI4OLRPJjoFp7x2+ofuPQ+EfVV1ItGd4lu78SY9bD1KVk4lgU4BjRgpA/w/F7utsWQphSo9
CiS5HiZt/iM1NhurK/fhRYxFHpTmA4P8GGIIt+kZ2IoRlAs0rt7YLjlVJ/YN0OGHEgTQ+rD5QN4a
32IHWnzM2yFD7L51Rs8GhCTNXJn73AH2W/kQsGmgmfMtK7atsOLvZ5uhrXhFoEVo+BUfQRZK3ahh
G6tzK8Rivyml2uhzjZdsXZXgUWSg9CkbdfWVfQYwGGQxUDvTUfNbhBiMttKLGU+FEcwIrSOOVSlg
Rm3UtdeiCCFeC+0/GbnjIoqpl6bS5TPxi7jeQyo6UDV6tLadfFaWIdAuAvRiCduqJSKrikt5MpHC
+MadehA+jQKSUbiwtsalL70QB9BZr9x89v/uyy4O5Iu4i7Ug1bXaySriihpNBRWe+KDB0ox6LcAT
zS/J159sf3TjUHBi891wAujRt/z0ZJ9Sl75bbn7KXXm7OnBVqQLOwUJXRgG0Amn78hlU8KKdQRwh
/mw7wrYugiQRuiWyl/vTJsjyarUugi3OAFllcVdyg/gV0AZTfpqTLVyK+Bcuphl8UzA/QTgFvhD4
+UVCB4uwtmqq1PILPKufUhJJhU9meaSvEQWvyh/MvK5CkkjpaaSx9SRbkYUvUihgAel4E1q3lSGB
Ivn5HXJ1tqMAbQsZYpTRYQq+xHdSGeB3Is+4Q+wCsKcC8ipa/JJqYEqxJoTEdedYubqp8XK1p5Ci
Ay2Ad4SOmUDv+fL8aSQ6D1Y3mL72ZD6RF/1gBimwAoK5czP8EAXCYVdv9Q2uq5E4JmBdgzo7pGUE
NeMyahVBmM2eUdGPbtDndpUdutyOQFhCn3Qrf78eIaS70NqGMBGQCVdwTkhgtqPcoAHc+UK3p78V
oFnTpbcKageqIzvgmG58y2tQGUzGUHsXnxRQ5yvjA523alnAkg57Uz1w7gwfIAo5yhfxgMg9/l0D
gx0OWs0po6AZAtpWPgy7TUTB1b4VvwLMepTngcoAkOFylmnUAyZSzkC4OKAv3mYHss9hIkOPbbjV
2rzatYtQi6NrGqVYyVuE6pUbiop8XG1JT1xlq78joFaBhQOVnKVYKbq2FYoGMjDeJgoG/C3N3yB/
11PujXLl9iDx5hD8+HxPXrfDF0EXh9E0ocbX9Aja/jCf6sQpvukfqL71t10o+a0P0qpJ3Xx2mz1o
++FmWXZ9Vv+MefEB4dcBbbIa4Ru/PmmwuETvw7P2BLhIsMhe1U2ZietC8GLAi+8o122Kcw4RrZv+
NYP7K5ot8NA4ZDpELP+OvsfVXYuAaMcr0F4Cmv/K6Q0sTpaRHNJFMnxxAjNn6r1aWUkQG8Ccpn1V
uQ1TWPD5d12bV2FjD+gqgLxXUl6klDKWlgbWEpNumxZWnmXWsY1DYCvIYiqVCopSykB0X6vu5ujZ
ot8/H8Q1IlhM3dkoFulQXwFBwBQEEEV7vp9g2PsbPXvT+gJhCZ8oIHa/by3KteP0POriSdVNDZxq
UOb2RyrHzhCVd7VJH6oYDIyN8V1huhfjW1xNUtkqpGgQSYc3EeeDo1fzKYtf6cAdZfoaQVkgisOs
5Rtp5uomAHIO9UlVRQ5oLSbWSsYcnWJMbP2l+WYG5R311H2RONyHRY+XPW0dnpsBF3Oaxi1hEOQF
ggiJn5GdQE8+ZpIjtTA4U72h9qCkupEFraQboGr+GeNicvM6R1e9EKsTyWTxNvVf8/KQsPfe+GhB
Ldn4lKt7QSDbVJjKIK9ezKhEqjJiILcAnk9CI4Bz3Zt5SwFIQQ9XdNBQ8zR/fh5zNSS4aFAWAeri
SvV4UOyKMoDL/SqRnzrZpq5mVB+fxxDf5SKTFCsU9XPAOXXxKF5M4hADrAAfLRxeLcQEBhbgFemM
IMBK5kbN5LoFvgglvufZOzFlQ5LURSTQvy1U+Pxxh5q0YwP8eEQLdFuzbCV3wEtOh74gaFygci2+
GFimNEKXDlePmmT7RlEleN2pg+UYdl57bRrbkGKteqUMMEF5iENcv6/mzHwz5jjZkjBbuSQwfIEs
Be312hZILyKoEkdU1JNB588hZ09k6etgkDsuKNfDHG8158XNuviyiCg6sFg9154vdAQmUrXRBuBQ
q9Pd0mMKir4Cus5C+p7ebBFyVk5VoJOATAN0FsruS6nFKRoLg4iOyMCQzERz6zHSH3nCtyx7ljpE
ALqAvGYj1QclGqnU8vVTYo9WbY3UWw3rU/8q8G9R7vSg/oM9h1qc7ViABnSBeYhd2clfzH329vmu
ud6Z8JEE4howJSE3tKwkSTXtecRzFAvU5F1YQ8N0L9bCz4P87pFffkFEQVPWBBMAT9ZldzaN0dWU
5ALvyA/1o4A89MEAJU76gRc13GsFAXbymgDke5itPho3zQkWs74pObkbb1zU19/24pcse7fFWGRV
bOCXjBr0BqZvNnuBNdNGtrEVZFGeaxXOZpkjSFJ89PyUdYqTko0Pd92FFQ6gf+ZUUy8PoWhmHQiX
CKKGyg/yQV6lN+hN3nbB8CW+tz/4u3oEMy/4/EuuLpezoIskONViq+W0hCYw9Eds8hznW0jv62P8
cljiF5ydrcasVQbXMSzrZXLT5+ij9HpAvG8zl/nsdcD/uGhuv23t+eum/mI6F2esMFIZpkosjCAK
FRBHidOFbDcf2tfumd+0I/T0tp6mK08aMVj0XQXaW0ASLwdb0LltWhmoBeUOWSNaj4U34206/ILO
lNOAhq65iqvAHwcCqN7foDteJx6X8RcXmd5AwCWe8TkjsLpaT4FcCcf5CksA6H5BCuJR95hPAmhV
gsXjf76U1jfJn7Ev+l6mpkKbJ8fYu+hJKZ5FlT4ZN3KC1RjIGcGphBIGgJ+X86slDfztZYyPyF9t
9T7tLa/dKmGtLtizGOLvZwu2gdxEVk2IgTKDLw8PNKbomB/Hdqt/sr5EzyItVosSIaNRGkTiP9SP
ZJc9gGlxMnNPDlS41USuGm6REcS/eHVun0VcrI9Yp71KOjF/2ezW9KiPcKeq7s3iewe1nM/Xw/qB
dhZssSCmQuVz0f8eHqzdfDgAVu/0jni9Z2ITxi406LzyF7SqNuJepxfYBH/iLq+EHJo2emYgrgAj
xyiZQ5xEd5QD92c/9enDVjt25YVxGXBxPcykNuRUzGp+ar6VeyEHk4E8BvtRZDQoXWzttNVdfjbA
xU0htYo8dRGONnu03Gr4yMxjUvyoque6ivyo3UrXNjbE78r62YawQcsfUiK+o+10R8E3NIMcLTgI
+3KX3MH0VvCotzVLVtJyzKstUilIEAi0/eVOlCpVq5MUuCw9tA64cr0s1O9qR8M7sXS3EFmrWwN5
E6okkEu0l4mTJpew3c0QbGyx5TGvsBbJsq9yqznFuFkZvn4BiKH9ibb4hGBZwatNRrTyVADxVYW6
Z/0QiGhht/35fli74sF/x2mJsZlXkgKZ1uryoI7ETztNvYEG3BQMcbd1366dzOdRFte8FUWKVZUT
QIc21HniE+kNuEm8/oOhgLZoWEA2AbS42GgcImn4DejhmFm+1/s4jAbl6R+EQBYv6Ebwjlo+zWim
mJOFXNJvafalIMleiuNvn4dYzRKQnfxPjMUNU/NMpxNDDIigQdLS8CGV1eN9W3ho/+whl+2Xo5fg
AKkczXJrZbddUl7b0+c/YXH1SFM3lGWCn6Ck7431pSQ3BOoxefy2MdTVxQfgP95diglDksUWLiSj
buhMkNS+Rw/QHnuj7rwjng6BMgdVXZcetuo91/wcjIvA3wtYdlj4gjxxeWo0ejSrKTY4ZtcK0R7I
f/LESW5Fj0A0J5JQOcqvwvxkdkcaSomjQL/N4cd4P5yMOJALYBhc/g2mN/1dD7W6g7Wjx3+idXD5
O5eSwJokWynasYDQBtAcSNw8cqrHMqBB5nZf5KfhC3ykd+kcSvutKuPqwXo2RcZiH+W1Imc8wxSN
tebqbHISmOnwEUYv0D2t2rtuMjxNSKzlz625q6otiPn6DvjzjYzF8VcYnTRgueBKCbpXK5x8Uhz0
XxQHPHeVA24UPXFMLTjAheH2H51UZ7EXS3IqqM2lEbHhTPBgJMSvx+gnjcluY+mvnohncRYnIm2B
O5JzE+fuHoK2EBY2POuDuM2N5YlcHAqgJfGqp62W3FbYRYoMUn4rxb34tgz0fCBrs+YuTbdyguuG
0cUmMxZHGG4bg/EGgxPsdd1tHupnIeE93Ca+6OULCws1SGCSeRNDOuPzmd0a4eLs0jpdT3MAYP1e
fyZj5E4qHlS034iylmSd75FFqmywbC6iGfOIQvnsyEZ+YGm670fzAGzXsR6aU6uXG/fb2qmMiifq
KgIJgKfU5dGV8EivO7MF6nKSf7Wsv7cyfkLrZkeKrQbHWrpzHmqxAyV1qGOTMbA8YOuiKt2plNPK
zXMbCqrWHXoD/ucfbfXMOQ+42HY26qsF0AeCZmSFotlGPe6oT8aBhXFgb1R01z4eLCGFES6qflec
6zkba2USLDBZm2q0g9Wse6x1A2pHsUUKr1UmNju1msb3ykDV2vt8rKoYy/KZdR5+sfUVrWVQ7kxN
6K6oYXI7+dCBDju3fzSPjRt55Y7CyS2YoD+UeXXj4ILx4QX3/fNfsfaFhboYKpKqaQOAcLmYGETd
JGDBAc8b3wg04TRF8YfSdtS0dPMm+DzY2p6EGaeJVoDQlFgWPmrIAc/2CEKc1UxOyl+NMnYkOAn8
u1GQSdjgmYquOyAzizXUQqZ65m2LKOguBQyb0J1h4uxzWdvI0a7HY4KZAconFpAKb9fFTizVDhpO
ETd9ZbyNU0D47cfatjaGs/JCRpTffhJAXgnP0ctPVBpGDXfsGYXpA7Ah9XP9XPjwl3mUjGP9TcEn
gyZBEgAht/98HjcDLxYoS0EjlpLaRI4ku0IM9sDvhAEROB+H7pSBBBD/2NYxFf/q5ba4HK6Y9LOH
ZJVnqTW3FeAwmeGmUEzmdPpHU4pGGOr9gCBdaW/hFVdJuowP13po5pxMCG8DFgJlbrxVY9WTQAr9
WgXZ3WZOdX3kYHBYKoJuCL2H5XZTKiLnNsHahA12d8j38bEsYbLG9o2behDj7YJkT76oniz9HbO3
1fX6J/qy5gHOc1u0JdTUrfdociMlTCSf78tA8qefSbeL2xu6E7ZZm8NW174pOFoADaIPcOVtYHYl
s2ttNqF1BoUnf0blIwoKIDZy/2/UV1eHeRZN/JqzFWSjdyyRBNEGF1xVzdNnN27dAo4/3OUoh7w0
wXiTPG2ZZl3fy/i2Z2EX+7TtOYd8KsLCKctLkqepg8x7i7Q5e/58Y24FWuzLalIiaZhljI9UIdzB
wl6iu5FJB7OSN86AralcbEZots+RNo2mT8enKvuVQ8EgnR7+d8MRwz37XFCv1ypLQQxVeYhUqJIn
DqN7u98Is9KOuvw+i4wwj8tJSUxserqXD+SAPe6j04ZMI8Ez7zbDqrQACIN0/ocZQvrvixzInjjg
tjJT5BYb22GRNeZKOplGhxMdTqAUQhjxmN6n1jAVO2KkOOX7KpmddGgafmJzmp3MjsmBbST6Q2eN
JGRVhH49+uF7MkXToZAs4lmQcbo1CG/cWK+sMDP1MYGM/5DeNjofHntJMQ5t01mnjljqXopgPVZP
ZrTroVAdVLbVndJi1ryRR5DSawb+HW+W6SDNhRbaMou+R7mhHyHNG+2NJk6gmGFqd8PMILVfx780
qQfGzhwhmWgmsW9lRuex2n5OcNC64yy1HmxOyzujs+3dlPRonTMoGCdDTnd1zrqwNsdOOBVq88+i
gHR/MuBaD7uckgetGzIrGOZu+Np0RXs/JDUcceVywMWXKDS5MTPNLDx0U/s6oMSu9uk42M+S2eSv
Pcvrx1iZppfcpqDGV7J6aHpqHudygnebNSY6QN9RrE1hrPDkVuVlcyfHhnJrqSl2FAo8bqvm9lcN
Lqe/5ijSgN8eCPTTTA6Pg0nt9RtFaawHOx1tdGzkNBtvzUoqXwudDtTR62x6JipF/aBj44um18Tw
GkXuwtaeIhkOGn3LPBOWzCczjgUMsYz0UKZ5+W5Ho3CvIGnxHKN9e6M0suU1HWWeVcwQN7QU9j0q
hg42uK2x12CPCo+L0TpiXsZQ0QDah0dKB/fOWkeL0Cq60u2KgTyBzDTASrCb7H03dcoLGShs/WS9
oLLPi3n6Zkxj8z3nSeSxvpaao5p3o1tjpJVTqoxBLThJc6TkRkQey0geYXk7pvFzp8VFDxeCjB6U
nGgvFEYDDwmKth7rxkZxiqaITnEG4xQkFXntVnmZaUGKF2jtkdiaAASWK9+GLUzuNF07FK4qG/Fh
jjE6a8Z36FPGgEU2k0DBKQet+KHytVrlDlzELU+tRsmDFIvk2TJX4TOMpJ6mpepCOdc+wi0BzcPa
5I9Sz3vfqE1lb9XyBHN1XTrRZIzDtKmT782ctKe4pXVgRSzd6SaDWcbQ1yeSwK6gMikoCUC4HlqT
Jb7WUvkdIZ2hM78CywOfgCx1p1mOvCmOk32LfmY4N4O1z8QPUbWq2vdy3gaqKgH+qaZAmzYV26k0
NcKiGdodEBbwr+ylJlDwHvGkKTL33KDVU8/q1pOGXsjnx9YhTVnsZQXQHwDWDk8KgAuqyyZStw6R
5hneBWW0zyALfGjpWHpWxoAriEaYPMs1LKSyAcI6rI2gB2+Nhh3kfZl54zzFD9SIULE3UzrASyGd
CODOWiN9TDLsGMq+A7M4bSUYzFT6gzYVIMeacx7PTpvP801c0SzUIBrzFdJgkCky6RctgdZTZmHw
w2CZkSdV3PTA7kQzgJrwa/OroTtoSYJPaLtQKtyZA61emcbQEdG7yYWcf+cmEdifE7DYQdrYapAy
3j9wS6nhrT1O016z58mz+6o80HZMd1NMI2fSjxNA1e+ylU0B61WYD0jFruKREuDP/DjzaSxC1tDp
QW0i6SjLE3eyuEjcCUfpPc/tFDdpRfZ1bXW3cV9YaFG2LEgzuWqdic7d0Wh77HeIFO/jKYIwGU8y
7QmGHfSDxUl85NVQwZmgmh+LFsJhVUOrwBpn+5ZpODck1Ygfs0myYdqWzfDfNiUakpoVATfnHjYO
WnprmbN1LFo7euypDq+a2BhDMiTMUbtqurei0nKNuNReu6juX2D4Cu43tCu/TzXqAW5S0+wYyWX6
QM2IQJet7L8Yklq5QH+Wntrhc9oDLQM+2dM7fMtbJ0nlwY+qZDzOKHr5SpbPMH6qCaTOdCa7AzJZ
p6RTbge6UfVIXW0qP3ZQtp0fZzPPIIA4qtmxazNzn07c+kpkPqkw30mH77liUQweRigTjpYvrV3G
b8Wkzx5jlN/wZIbtkTVAEgp+ahjNwU5ldTzBYMV4hfAh3N5mSWN3ROnVAGCV9CcUj6y7Aos4dgcY
p3/vTWUKuVSknQtbcKX0YqD4Wg94qlTxaN+kEvyLqvIdHBz7wOfI2BVxovskNeB6CaUjE8W2rpMd
Tc6GXU7U+dDXhEmOPfz2pZCV0R3JoId5ocN8riL2HWNwHB9nGV5VatXd50PLlLtUGxh4bROV4JZs
VvxNkjr7ye4NNZRz7QUS4LjrajzjY9rXLvTt4adi29LLgB3rzBCsephx3YddV6IgzeDiEsdm449j
HX3gbrRu0yzunThPjcdIo1GY9bhQ4nKMX3BIz55udkBGzioPpAbM9ZnzFFcK73eKxstwYGAy9khF
XarHyGrg5wQrLGn06pT2KOuo/d4qleoe5P7osUx12I0V84+mhA6sYTDDxame4LachncKdHCgZhRO
e+1s34/23O6t2NR8nlB2Y9XSozVIEcwkekgytCqUp2hm5yDkGWX0WiRGDC9IwskpAoYFytizLkMY
aSSAPlk2NfdNZivICBLraEa8gXlW0xStg2Y+PpVUyoMCAmgCASwj0pEkmrylD1YPRyNwtYvUqXWJ
U9eScvJd0kueurXZRm4JY5sXZdJwUEFQGHZvLIOhm0slgz3jkVbfDDr8YHDu8gaeYigYOlAd1kOc
dKNjKn3pKDQlnqlQdk80hrsA2uS+LEtyWGbz+KMscBFWY8k0XwWu4VmXprx0hiqT4ck0yTz3Ji0a
p2AmffVE5r4CqGIYug9s7falMJj0BQhp/h7By6R04BDWBrPS4zjNM9ND6cp2zKagfCcXQzR51hgp
O9joIBdJIocXWgpT2VR5iMGZgX4fdCGMpnUqvTkaEWzRlJTpk8diK4b5tMFL3YEdS2o7jVxZ0u1Y
wrmnpE0F0xQm98EQNd0uUzT9g+Kqo24GW519bBXpQwZLq1slY+N7hkvNNct+Cqd25H7atqMjxzXx
mMm/czOtYftpQvyKqriZ0xQ8vjSR251ilI3XR3HyXdMnEsR1Vu3LGQCfJMfWhxMXclydVtkXJJJp
4fazCYevZIiT0ckGI39Cdw2+dEOZ936fox0lF1L6aoA75MaWlXytSxs4hWIqHRNvrgiJZDy5RmU3
TlVZU9Abde8WEObamSrchGXoeDyxqrSDoReXTLaPphLiaR+lQXaKihRFMtWv0CV9nuwwj/UBRy2S
ZsXtJZXcRCguKQFJTHiP6XITBUjVf7chovbNjmRIJwxKfVsM+L5OFA/5bT8nzZ2hwR2VklZ5UnHK
hbiL8oCTafJoPBNYWGb55HZ6N/qAJeohT1TgHUazZX5dD3AVyhlHKgcSj0+tHMmPanb7geto6OMY
N5yMlwQicFzrfZDw2R6qdMVLYdWN7SpGZhBUMm1M4qDZITW07slIM/bOxsRw56au4HZlDdYOebVy
h8IduxtKPt5PhPW9kxU1CZEBpyccNfxQRI36g9aRRR10+9WPzK5KWO1Q2n18/iTcenYuqpKzGqEw
aeApXcIQiMcxsOfwq7M33tGrUXTQD1COhB7gksyYWDwrmg5Rokn3xumnwSNPq/9BjRACQgiBbgfw
CYtXp9FOaWvDus9n0bvGHhSYc03698+na6VsDrEHwxICKWgKXAVhKjNm26xtf3K5V98ru9jPXEHm
+meixMKz8U80spCvKJCtjrxNbGAQU3DGguwAEfQgCwUppn4VYPLc1fZ/A7i2UviAkChk89G/B1Fv
OZcjydTc6jCXajgHSlDfs5/FQfLln703efydBOQ4HTeBOyvL5CLq4rUOcUgVzoOISvfCG0BYPzhV
mIQw6PPrxzFsnspwq5a09kXPgy4F93Abpng4NjYqlKPX/uxvGIy57XD8Bm1rb2sjrM0ranMAzwjG
LdiflxWYymzbLI2wEWwF18fwwE03sjo8jzZ0HH5TGRe1Xcgj/gm0KPWkWlT19oBRdX4UmgAKvVa3
kJn3MihdabU7P3DgDvUdEsotNNRK9QfdDSEQC1Yx+v3LWr3S8RldHSXyWVPd6fyxl7W9FjU3psq9
VCnvZbxzcTvfS9KzNZmHaYxeZUCkYYX52M4wwBk0Bf5mSJzkCqJ3kvRliOpjVSseKw6jIodWr763
zX+3qP6/K85/KEJ08f/+5T1z5Ypz+FZ8S37grP1VsoRN+5//+V//xV++OMa/bLBWNQVsXRXUNezZ
v2xxrH+hLQrwDzSNILwIRsv/2OIo1r9ACQWOGZ5LqibMjv/j//xli0P+Bb8cDeVpaCGBAQBg118/
7f6/FnC3+P/nXhhX9T0IkiEjENw2UGzBuLncTznpm8jo4NSAR3LQtgS1vK3G89WWXYRY1LjrPIZU
kTVFflrnh7mwDlPxOPI7rnTe2bT/99jOx3J1+iEQVDkBVgZjgFwJRQ2yWUhFhrHwEsYeSPpgs+Za
UbGBFdgKszhkdW2ItE6ZMZ74nqP/OMZge+hbMHNxkF2cP/C7RbsePTsZ6RL0ti8/zNilgFvEMg2k
Y7lvfwpfm/JIYKlW3wKduMkevWZ6IB7ID7aCzt1vDsRlPKIh0VNqmwY8GF7NHg7LCmDWEV6XrhLq
9wLhwV+RKsNF18vdyged7/Ovt/QCAzgN9VwcdyC2QEEN3+/yF0iq1PAcVeYg3TNPC2rYe8y79vvs
lAF5zfwImiVT0OzNbzAwPVQAFDfwa2EhnIU3zv6VD3zxQ8SeOa/yD6pljlYDy3goUQ3JTW09mNro
fj7ca7D0YrjiV5xH4fnYTSjNBXoY77JDcdMMLiS24ApTeHgs+uRF2gARXHNAFyEXd5rEUatIZYQk
NwLkMozOcAvtgj3AxC57JMcBAm7/fkNNBIVROmie0IFBh+RynJKZQIOmZjQQrdnZozCVgxg4nNpV
qIl2G3vzmkuPTQPHMBlbR4MRmbXYNpJkaGNkFUkAk+JbGAmDv1+F6X3/AJ2Cx8zVwuweNUXocWR3
/TOeEpstk5UDFQhfCPVa4EvCvWHxWTsYo020UpKgbp774YFpG1KjK4tTmDTAEEJDpo52/uV0FlU2
QQwPnOdMLvDwfB7HbwSSWZ8vztUg0EyBpxZIiWgDXwZBxUStITueBMbAv2YS8tZanZzCUjeUYK4n
S/AgISoonhvX0EZ7QH06z1q8mBvpmKs4aEpo+X0+lpUYuEhhlmDgY1w3dGsgOS1tVMFMp/ZRzVB9
YYY5bgS5ToJxeApIqHCzEJS8xYxVeW6ksYq3snknXF6EVrigqMgBGjEvWyn39ecRwaCIgQ8EyYjl
42ImeQb/0DENqP2jhbZlh23Mf30+bde3Nm4DxcbOBdEF4rbiN5wdTyNYTiNaJ2nQjO9Jljs1e7K0
j4yRjZm7QvWIW8cwheA5tIDA913EydQE/J4hRaklRcn4ewMGR5G+p9WTtdWMvuY1iFiwd0XGpeDp
sISndIxZVGsRS+kdK4T5iEO9fvgt1UMfCTjw29yNtdWHHA7a2sDAAS68eFPbCeuauSCwpQZ3A+cR
OrnRngvp5t/mP2W4echvRVycgIY6mWWbIqIw54AKRfpVMA0k0FG1wpc9tB+2z3hR5LhMVkzIav8Z
5aIIoqPtVZPcTINc1lI4c5A306RhPdceRTPBgaau4cSsOkIoKTBbHqTqpLoZneE02hvo85DerUr+
nMdKmGcwjx7MR7sTlgefr+mNqVmKWVKUZFsbtjNBBOoaT94sY0sMYG1nwpkBMrCQ+hW4rsvVLATR
qF1iItD9pC7MnxVP+p7BUMeEF2F3ap6ZjeRtCyK+tlc17FJIAhEwS+TF9MNhu2samCwEUQupGrhf
43xwx2b0B5RTP5/ClQsWn9qC9QwYgcB1Lmkl1CYVLnNJjBAqI0/JLQuid/MLdbGZgug0TjBk0x0k
aNBk9WM39bcJINdaw5ja899wddjCDSJPMN50D31FD4VycHhUN60dQQ2U8ELvTsPJfpXQ99tB/x3b
Db9LcJTLB+le2RR+EWfU1fI/m5PFGRazArXgAb+HfbEeYshvSX4OAI/IVoVk+laBYHUZn4UTfz87
mglK5TrJ8QniBpl4Jaj18sZOWb3Pzqd4sZAno8mTefo9xXDdDqJ9vFfcyFHB6IF4gfv5otqMtkhM
4RrSaHpVZr9PSRBMcSS4ttt4xoHssjv0Zj+PtzWBi0NZ1dFntq0kCxrlpqKvUrvxeFt5ypjQDCOo
4AjLbVw4l1+osNMYujiYvXxvt17nV7vBRb3zJLSopwa3ThJmiQO/6Nx0iv1JAY1vcuQ3C5+ydLar
kWvnw/nPWUyvDWBwBRhHGmg2zgiDBXXXHOQSCHCp3EhPV541l0NfzG0hAWViUbEXfognJEA+mWPt
TRcgmMiBBN2BPG5J4K4duufDW9x4fdZBdokgpFmkrqygsxgBsx+bG6t05YkshoZiDk54PJaXBia8
qUo90xEnc9RDhqJj746wnK0DIag5x5Aka/YpPiEaRjBOyw+2t3XS/Hb7WJ405z9hMVQmF2ZdzPgJ
R8DO7oQSNti1PnQ+gD7XUdOOnNvcp44j3Qye6sCyG4fj53tn5REJRS3kazKUS4FdXl4AtZLodc9k
sVdloEGJC0EkQHCENgscNji0hEpXf9wIer1jAUQFw1CQ0JFhL284nY5JHOl6FrQeyulQRUshs1Me
hbIVeLdPebhV5EE5TZzay7k+PwIXc61IDUh7qYYMuIOGkGbxIiQFsANlGUVOVg8n+AO9ADeEWgmd
MneY9YM+jpj3XrDzh7R0NNrtbIA/3HZMjrAm98jQe4Za7mr4kut69cXOYCDFtdiH8BqgGVAvakvi
ZkkyOJU6wo4nn3/1LD7UpLwpWeeXxogms9TvmQw6HcCr95Akan2etnelxhNg2kruUGu4aSYSlpX1
rhgUIgXJuCvU9un/Ufcly43r2pa/UlFz3mDfRNSrAUlRvWTZstP2hGFn2iABggTYE19fiz7nvmvL
Wam6741qknFO2BZEENjY2Hs1hafcGPZmP3Q+HgBvfx6z8eTAbheAq2AxemWWEF7JsCvrNQpcK71x
Iq3OV8rIrFBraKwmCy1bO2wcduMJyP2yFKSHFoArMIOmqMr8FHbrMLUutebRqa37Whp3FLpToaL1
K7d7LXKt4qF1gOrg7oMPRz5dU48sSzVYippFDCFrEkJjCVuLvA9oE0XSrPSV53EIGwXNyW1NQAsc
Lta92YHP5tsrWM4u4OZ7NLPBSBqnwKQ1Npp+HT+gIbuRhQCz18945PhBHMCBigTDTjn5uvXIySwA
80G7LZQtevUSDJmY2v5CpeqZMgACc4uviyp7xSVsCAWZ9DgFyjQKGi/WnRHP3yuQ8AYNlbmUoPcL
kITI3gxi/mxgNx6WNQTNNeDEzDLdWtxbCtg6Tb3xMKH5Cf5CdhgMLdabgoZGle6Dakos3q4dmndL
RiszKnp9AwmWJmxrN1tagiynwDg2TvvKuDFAX7bcKa4fi8CHBYc3nlIBdUqgcGbsFBJxmoJPPWpN
H06DAe3+CUV/oBzu4YiCu1YF0QhLPjlODiV0T5vtUQIQ5rrTyNv3Us+e3DzV9iNB610v7LjKgjSx
K6+JRoYKYWXwbTCVRQIx1zM6bDSubAClTT/KjHxJy2pX2a0Zdw768RlFNyqzXjK/b/fMNLZp5b0K
CuDOZPR3XLVOMlEyrSfZ17uxtB9Zyx6mNDMWPE/FEuUjtgqyYdV09nsf1HXMg6Ba5Cmwg45EU5p6
+RHIqDXR1FIwawNo2xOUgd+Vi8tkpeurocNL4AGp1mapL4fG8rY1EQcA1bywSYeoaVhcWdONbY4/
XVoVQHVZAmAvudR9XBVq+C6tMlIPYUv7s6PYL1LniQYgUdQ1bh5WAvjFfKK37aQ9ZnohozFg99S3
4yJ1ltrk3AP/44e4Cq7xhHKJV2LPSIafDXSEw8o3yyWwIeiOm+5aVbq6b7Pxrai8cQHbNYuEzNBc
yP3mUNjJ8zq0hMsS7Av9yFvUZjrYAkQyxz8dgCyrfnKQfk46vnbBQCRrtRbozLFMVGdo9xUQjGGN
xlAyTa0fuuXwZLSduS4UYyvRepuSWtrZGmsZTaMpl6IBuJOSCvrehWdGLtOMZeo6m2Dkcp/ZA3Sk
de0FUDJ4P9JMIBQiATdKHPatka3Kgm90nR7qjt22Zvo0gDwLbfLufpL5itfDxq/tp6lunyA0snQY
cgRbAYnjlJO4ywwTMBj/LbMKtu48564hso4Kot2N7nRnZn27aSDnG3kt2OywJ0Rg0PL96BTIr4By
TWDQkW9qI9MToiT8bgUFlhO07t0EXnc42MEKdHyIuMI50JG4n9KygM5PqtEY+Ci1rpnD1/k0AauV
NfDvHvvZDdLzw4kJlbBgECtZtKtBZ/thKHZ5Gaz8bkyqoo48aSeVqWJdyGegpBdOObww33sXg3iR
hVxoJt3n6Vy3say1NgCiIEb51mcAQk3aD6dicHRqAEnF+1HQCZ+9HXCnoWQnufVqq5GHGFmPTAZE
OIV7UqQhroSAHC9JMd7rDDbUjTr6yj+mtjqCn7KnYOeFhtHuMzg4AL+OW6mT31Ys2FOjWwVDfqu7
3UkaIqb9FDKNvBZKvxkLBgBGvrarae+RZqUPdoqjYqqSQFRPTkeO3B8PbqBiofxDL5spHDIjsjvn
NmfAH5YAJIYak304WhZOQ+Y+iskcI0fly7o3ngee3vuCPzn1sHKLchVoEChXhJHIaCwa5w3zIt1x
DqWebkzB79H69YCkZgeVDU9NUJ+B3zwBl34TEHaUmeeC793e2QK8jWa8t0fWhloxrynZ7BqigXxO
hg4HGcP3HLW1YvS1LJqNyUVot+Jod0jYCktGbjp2cYtJjenQrPvC2ZAyu6OTcwREYgXYaxDVUB8P
vYylIaJQZeLMaZ8ya7x1gxqvlWfNubEBKRqYro7K0oqtbbfdxmEWByyRZAvgFeFc3tQ3bVY9Bflk
J6zGRQeZxSZzfBbxbnwNUv8GEup9PJgODSvgyhOjQs6ZCUibZH35TE0t9nLzlOnjoRXuCTMHqHcO
oNww5kZYOS5AbUF/DxbGwzCIJHc7ULB0ezplDAtG8DoWFtTgAObhLjzZ1LCqSr+PTdxnQwK9VOys
BKKaP3wCXy632MusGCLV+6tJMx91o1pNHkgqjtUvp3aQYd2CEODTzQhUtZiy1wkhaiENXAAGu7pl
cHmAKLFfhNQf783GbsOxhllz2qJYQSisKwAcXGUmP1pAh1DHjrkGzk1dvJdecwOvSD02JUdXW47j
0jeSADi1ZZaCtVJ2COOFKotwLICsFQOQPoOvnx0abCe/PPdBmsa089at7+5VDtV7bfqJLT/uU69b
GqqJMzhrGgQuMbZYmYW+THHFDjsDnoiGjreb1eJXKrUZzsR/FY6EFWbOtqKw8zXJzYfMl8vKdAEC
BBJ0Kpq1LcmNmGCU4hC9i02i4Iozl2TKwH/Q3fSl7psDWjH9oqlwDcSnA0/XVImlEBCz5qXL1R3K
G7ugQQ1J0v5UK0uGWm8+AzuDKzE1tMgLams5wpFpM1Y4IWytvq2t9sbW07MHPNS6acUj99xNXXrn
AMC8WJrpD5c7DoDSxo8RKKtQNCWyn0ltSmnjsOv87ih7K4irmVTZ8+AEAPRZJ/YvphUOgIwMx0oZ
LLlbo7gzHCtFISkorDROiTE7RvIuNsoR4FxEKemWOWBek1gGXYdSZ86xOUHRDRvodQOCV5EVrV14
5rTZje72J3MwQREKbqBNxEOlcJro0O0z5oWXwrFlFZg4wFFX3JVu/ggZRcD6NfLW5NWJQPFrByTj
0hPNL4WKNhTp6puGG3GvOW+Oy5qlNSlMUUUDnIa0OMBW1IkALeELCBH3kNOhQR4ycAzuWwb1TJ+B
5hmUAFp7g3nfuukep5zY6G7+UM0BihQFAS6R4JhCzX+nq15fZTB/PpCxNkJ31O7M1osKrraAeT99
zKNodjrzX1ImYjYC+weqgBnpPh6bGUWSUrbO8+zclPw0MnKfWV0elZwuTada2Ex/nRRqqMRwEyct
9UVmtdC/1Npb4k1FRK2qTbqaD7Gv0htk2CdbL169qQwWqaiO8IRSIZQPbnRWH9pWGlHgqSC0x8KK
U8luMy2/A/wazDallVjxQxF5Rf2s55qM9bp5mcjUhn0NGkQxpPspMLeGQ3Hc6tU5ld2xVfWx89k9
h99IBJ1AEbkeUPIyRybQBWyXUzdJm/qhtrMToFhQAKHjXUlSSOgi4UVPwYKckMuAvdR6N5wm5BXw
tIos6SLTSLeQCN0AR3zKJwtYUhwhhJqLbqr3yqn2dMyioaj31WRtiLJ3mcZeU08HE2CE5JRsvBvN
KiCU4WYbrEMEJVD362o9aSpxlf1cW10WKsRnECECGuoFOxBwb6NWb+AVNTT7sfGgeFT1YU85B1bX
fLEydeyybNuMKeRl4cMQTqq5a3x7LVpwFkqi21Evxh0coXZwNTqyPPg19BqWzBTcl7jCpFzzIlVU
D6Kz7BiIW9jdVj7QtwqNB4fWLCzTEe0jHe9pIr1Ya3m5GhyaKFXvhra7T3sfpuKZCW1ln70pQwuF
UW1ZV0L0g7RtVDejea+A7wNlxr1DdIH2irSg+THVQFHaW9Hlq9pK71Urzm2PxDAtuy063XZkp5Yl
Y2aZ0BmHdcPC0YGozSfkPMOEnKelKoRy557ZBnRYZQNtBN97dsHHjrxuBuRPARpfrqd2shifO3/S
VoWlbrgovXCi0ky4V5NIN/0fdeYEP0zNhC8Bo7jY9ihSe89IucC4TPM2oloJFtlMp02h60wZMO91
U6/LtAfTozdZmFGxN7nlLruetmE5sJXD6R2Y3A7CswkLAL1NPIE0b1JbV9iRlenIp3FwaToucWoq
1rIb+9WUCb62QLgCAjzueX50U1OHHiKQ5JKTxM/rp7znL1mmgIPwayCuuXlrEEhM20rqKz0FIZwV
3U934rj0AiKMb2y/dSIH7lfsKa8egeJfSKEZoHRX8OwaskXXw1zQ5dO47N1cX5KpzH/0bTDGEsyq
yCQEAGPkpZqFogPneCsU6PElL90GzkioLIlKGiHKIPm6qzhIY65+p9XDSa91b0mgzbTSLejvB/nR
MmrQ1VlV7E2j8yM6VwDkpN8gxaER1kiOOpUL4Y4CYlCWUz91bgsWD7TokN5BQIaUaREHDjdxdFpp
opzCO1eFsFeVcLeVgcOI+JSPka6T7tC7pD2Ugg0RlzhQjGryftZ0tFbYtcix6eA+4MSacN/BdalG
BWvJdHwU71mXZAhxS1PSLnFHB2LJA8hLZdHeNiPNQ1AbWJyy1MIpr71D9Ok4QtEqLG2yr0kObdly
2neyAAVglC+T1rY7E6ZI8ZXK01zl+V4FsiFBOuNTgMj6WsrNbYtQW0PFbdZ21UIw5+/lplmS+7nJ
UC7yOJjp1zHYYlcKbb+t9cEk6J8jX1KgVY6KT9NhZAPkjDC7sRJzge5hDIX1aNjZobtmm37lwJHa
ek6PIGKvcEFFCdlZ/3kK5if8wwxYFxCxGpWMVJ8rujNQpVmy5ZDYyXUFp992Zy0gngCUQ0ceGIev
M23hPqqluLrNvbM6+WijHGALu9Qf5XlYXx/we00RkACMA68DUOsBzfs6Hkmpn3U4oxP0hFcNxbvl
11xFf1sN/zzGRacK8PMMNyg0NuhaZTGkc+dC7SyIBSJofvNflZlDe+xTPfyyWNpA+wcXbrywZgEh
ogh1cUCOsWgARVjyNnTOf14fv5vHT8Nd+kyh7giwLMdwohlCNz8o7/G/N8DFi+Iariz53LrwzNtC
P1E/uNIPutJA+GhPfWqoDR1qE2DHYeVR5FEuEpPssc1//vee4mJ594h3mpq7FKUQIKXiDupc673M
H3G5Uz+/iflNfXoOvVM159Y8xC6/NXazGdBsQwRC8V9KfNdC1JW+0ker4NN4is2xUaIR6eTPtvnD
Kx8D4aFK4iZ/nrrvDqRfV/SH/MengcogIKNh4MEsLXGO7rLfgfSz0A71NpwFYL2lGuJgaSfoNl/t
tn63n7kY/KKjBQVsZFwgCGJWp0W35Msuwa0ErVARXQPwX9tKFy0HosaC0AFDDZzu0hQFv7L26yur
/bft88/L5OJIE4GJTKvGftJWwdFkqx6VkeSZpqEVk00a//gxW6UPMUD8EDV2iyhY+lWYWtGs3qLF
1q8/v9wri+ij6/bp3drt2Dr5PL12OyTuzI00SKyCLNSvwDqvDXQRRlDDFFASx0C9fDRxdy3s4+ig
cjpcGee3EIlP83uJBWs0maY+XIuSAjZCqIRCSnwBsufGWcyNQg8gxHFhAempwILu0DfT4zoql9c2
59WvcRFwUm6DlQz6WfJh0/2LQKqJLPI9uOmJtgHtOuo3Hmy5IFG/IIm38/fXEocrYfUjwfn0ZguP
2EYtMA+9W6zs8bHnq1JcM5Obd9/XmOfbUMQCVcKE7bKjX2wZlM7y2neyIkHxO6TdigcPzNxNzbm7
JqH0PQ9C7xHy/kDYfPjUXoxEfbSHclg3Ig9q1yDFrYYEGjRXwTy/a7ACdAl8B+CEAKldotR8ryeA
QdtFUuzEI137S5Eg8N06qEoAsPuRe6HPJld/3oa/Sb8gQw2NQge6AD5uYhdRweBk9HvNLdDXHRao
c1grbWFjPLDHF+rtuhru99XhOx4sInX4XgGwe5nediau6WiOApfZk8UgNRCzRWxnJLryXL8Zx8Uj
WUbgoRSJB/t6KCowaXk7x9QxkQ+wDj3Oin5zDt2czWQ+F0l8bet9D+M+lFSgsAOOBrBgl5nlSMCI
9tjAE47gar/I8vznZ/q+EmHR9WHxrrtw2Lz8/MbLLDbIoUz0DVmVoLMZy2zVLq+dRr85+VBXg98a
xMkBaAMv4OvUDbJjaAmlGOFhNl4DA+l2jh5uYv64BmH7zSPNyEysP0watvLFUJXrCl92HU3cBhmE
gT613R56D4W08m40m1UOPRJWPP55Hr+fCHg+oBmAZMAL+z6PPtfRIOgRqOszis7op6I5k/OFqV0Z
6HuQmgfybAO8BsggX0q4Vp5fSYAcaVKbkGt1vZC4O9zJQ89Fbd24AvP/tuCxe6EtjU0F6S5cPubV
+Sns1hA/yYitVUnl6UnWs6VsKVR10vjPk/ebYSxIys1IWoCR4Xj/dRgH4jFBB1J2Eli/oEERF24Z
p0ZxJVn5ti6g+Pd5lIvdW2kUNY/JEf95+awX2Yon15b6tx3r4yHAtcH5YcLp4CM4fpozcxQFtR2T
J5CcqTX2BovL9z9P1/ewjiFm8UYLOxZGhpegbYbaOa09WuJW5kNObUa5AYxVRnC9XoLNsgWpnsTX
tGG/X0DnUVHMnvGS9ncYdw5l9RLwiBLAmXkLN1HmhzMWeIirm35ZLCFNs/6vPOinIedd92ku66qz
pSj6OTq579kNihab4KA9zIQPfWVvXSA2r+lUfdtfeMqZMuTpUKHWMblfh9Qh1wANHQWFP2rCnnPK
achpW0OlwO/C1OB7V8kff37M36wYuOL4PgpyQH8Aj/p1yNpFLb4bIcAju53ZnQV//fPnf1ybvyQ2
yABw+oPrhzMLp8i8Mz5No9EGILk0GICuIVOQjKsGcFJoiwJ/+eeRfrORPw/kXXCkRQ5NkTwFCWOS
h1K9NnzXtFf8w75PlmFCDgDMvNm47xvLEOwOvy1yp0rA8Y+lv2/pNWTcb6YLNE0g0GH6ZOsItJfZ
vepkgy4EwHgw4HW2/to++tDxh/rYlRfzfbrA4QQhExhA8CK+uXW6goP94yHupeKhhLQMSm/uXxf5
f4tKexRv5V1bv721+xfxv+Y//VmJqc5J1v7vr/8LuuffnzxTU7/8z+KDkXrq3urp9q3pCvwpPoi8
VfNv/r/+8G9e63kSb//xP39WXdnOn0agxfOF8upgov7vJNk95BWat7p+ab/90d88Wdf8x7xCfA9H
JXhTeI3/SZTFj0z8xA+QwLkGqFV4uWUFZguYtu4/wLLCTgASEQrDHxLD/yLKIp+FR4CFI37OAK1/
hyj7V6X304acrc2wFcFz0Odv+O3F670uys6iY4zrQWKTLjGhDDfkfK8x71eW2VD1AnIjoGtZA3jg
l+vU9O8sK4V6n9vftUOzpNbMPiqcyPGsMAUIOXKp9YMAM2GSYdMZ0ONCh3nnStg1j9bCH4tnlN33
IHUvFfBfvl/eQ2o/GQCHUrURUQ89iM4lBwAnnFg4wVYCfsh8fx307okHcCWZ/AMBxFANCjIxwOjD
aDXX9EVhePHUHnvdCM2MwGBKxLlWZjBiZSG84w6oh4EtsnXG9ajbYZ8+teU26FsLIpGQlXLhQpLl
0YCu3DjwsAcSz8vfpipd9kMeybbbB0ax7O1p1brkdtCGyOqAZdNB+vPMhSll5DUpwBHQNPEY0Hmm
F5UShckBvAndgx4cFJY84ScZu1NdETV5v6yygYQG0w8Q83orSXFyfRXbRuVHLpSg+g4XaMjc9Oi2
65LCEq1DBzffYg2vqSOziBPYoxH6S1jTm3CgLlMReQraes0HNLZGrm0hrfNTm3jk8WmpFMAr6HdC
SGZ+yrwL9aodo9YQIYcWEBrhryRwfgnHX33aEjd/raXPBOYPtvXlEjOhwAFtTuwFIF2/xvwBWJLc
6HsoN7z0cU5CL5GQdEmgNPQDKCG4x7oJANTwIVsASpGwxHu6Ste8OEo/VjlCNe5/8HvDTrtI60iG
MqU54iuMSSMhXhc6W7UanrCkrRlTDK03oLhbCP7F2VvzNzD/3wp8+/xnXTXVe/s1yn1Ern+FwP/f
wqOpm5/WwjcNgRuE6Lb6H7f5z+pzfPz4q3/GR+cfOEOxMFwTzDVkq8ir/hYScD1IAoCih3PHBDDb
mgvY/4yPEBKYnfN8pEZgkYMw+C8hAe8f8PFG7o5QpiMzdb1/Kz5epJozude3PSgTgAgGg3Bcdr4u
3hL3+L6gDYdkthfSaQyBP4mnStuUvpvUUq4N5q+dStyxrlp4wEo02XTEY4bahDpZQ5LSlGurEFAz
dNdNDtlLYtM3t0t3srvl07Q10y4eAPdUwIiYolmnvpf0fbeZKjc2dCgS8XLhepBFtoFEkWJp1zCd
H5KuEbtMhywayFDSW0ysukGSjq6Pvayg3ighlqZab104wGWjCNrIehOockX8JgHWY2M6PPbc6sY1
2c4dtEVqjNt0Qj/FAYrQMdAbB1gs8w9eZy8HeE9lZnBjD+kNA0amVXu39Xdjx3dDRs8aKW56312X
LF2UTRrytkmMYcHtOSmiB7ModjRT29S3l103LoMTTGcODR+3YK/qLYuYckNW3tRQtWQagmLxHiix
Gvrqbpzoi2Z6iTV1cekVOz6im2q2G7z8Xcm7hW8NSaANR/t2yMZDJ/miHKxVSfo9rfpNl4vlp9X7
m0j2Ub35VyRzUCsA6xtOp3DgxNENC+Cvi2EA7TZPDdylpxx4ZijyA+iqHFTtOyuZ3WhSQWJHbwGk
4osA7kSQ1IoacWvqDXw7wDGyWKIbMizw60VQrvxMrDT5y/RPqQHcGFCZeY0/ALjFtCF8r3lxKaEf
BijXn59j/ppfHwOdyDmbnMU4bNzbvj6GGjKthVoX3O4k+tPEd2LIJBxMr3wecYUf+hlCYl67884f
+qdBL0JwF4wq99OCLGQrbjv7cfQUvPbkhObuNTmdi7R5fk9QH0ECBZEkxAIcOV8fsO2svMxaKOGW
OsQOKsKhLLcOTBZ3BQulMwJyrNF3KR5dU7uSSF+4CnyMjToFiMw6wg9I4BfP6WYCOGTBQeBLNQiD
7LJC37Bq0UL0Ildk3nxbBRlQQextmjtLIAE2DoTC+rq7rxtjASzDsYYdWqXJMzdfK1zEsvyUa/UO
sNQrF5iL2/vf33W+jIG/D0kp/eKS5Fa9AeZEDtVWVu1GvwxRSF3itnlSjn+G9DRoAPUdghINC0gC
NsGjMfk/Zbtt6+Csj+zK1P3+6/g4BXDptaEIdjF1OVwoGwW0aAxUYoIbVwPlzvwVGqpRNdWPQkfO
onVJWnjHdPa6L/h7I7RFS/jO6eh778q7P+8TA9Xp76sWN2HHR56Nfrp3WT+2ylGzlZ3mi7zFu5MP
wpGHgkOZ1SLOj9a8t136Dh28c+UkynZZDKWiPGKucyKZ1YS5J5ASY51VQP4O9g8l9hVlD7ZF3wFf
2wmzpSHhsA3XlX8G5OqUcX1RVz0E74IZzV28DdSC2Iu9aY3iFUK1Z4N4J7+FGqRwXisLvlB8J3Pn
FBhBEpBXX3OBSn8ue+1Bb+yDVYqo7dVpjHmPrzgVILpk8hUSdPFoGXuzNRInKw+d6+5qr3gtteyd
U7EODAlB3WzWd0ZtXtTA0Fl3UJX/BZxmCYjiABxa/eioajelkM20mBWiSnEH1GTIcvfAUvfjWara
OXWVBwDeYJ9sj9x37mkcix2hPYXpWBp3HXzqSueQFe6hAuGIdVDrs9n7/NUh5lkCceecGoNsR+Tv
AcI/MF+Qqlzr3PzVDEEsRuPkTO7aKHHOZXg9lXxV4xi6lXfwGmdZTPy1ryordGSJfwog9RWs1YLG
jPLG6qMsddYtvpsvUU00YAgAELgZ9b63BjLqh++P0aR3PTQSy0gx5+zS4NRm2as2tY9p5ikUVIdZ
YzGI7LryAezGqhA93001jy2rSmiDDTUB4gsvD+hUM/IL7JLdYLD3HAzX0vSWNkiF4eD750F565HZ
p447W1PII5vyAJcte8lwb4lNtWr79lkE7C5VZOe1ItI1EvndhHuJygXQbF27mDTyDGy+inKbFItq
isahZ1GpeJQqKnAxeoEMswlgs3uQFjIE5bhPwHuBWcR0GObANuPju/rmuOgruWzbCrDrtgkiaPns
uPdEbGej8YzCnL23wq4z8X4GeSQowOGyZaYVDXHfeQVh/jD2/qGaOCCD3rEp3rnAMppMoLJwoY0r
rTppXgZaTHDkFD8pGiycvEYXturWHlawia3BADcMxRg0AAZyKyQysEJl0CibgCkEpQ7YYFdbmF5Y
5iWw3bp3gMalFQ583AXesB41iGEozzoJxj92xTD8HOv6Fz4RmpTYL17zKALYrQgrOPdDh+xkus3F
/AarESxz4jwPLAgzT1vNeyr1yh1tQZPwbIbJN/HhqZa/d0G6KKgHmZliilmPZ9Gs7LUbb4O0eewh
h7qwMzy13Sh85LwQ9daMhOaCOmAjpvpehX50sHF79tKCs1TlBGqljfamxjuiGWzhNQiBc6ydkMkN
pHidbPLOA2fmiHW3hqfdzHtMlsW7n3sH5NLrYuCvEAvGY1hZ1Go2FoH3K62w4cCd87E8i7Wmz1TS
cjd/x6nELrN6+IgY5bM9056M6c2h1gnHxbnPgkPjT4g1yOUQOnSJz9UwE1A8XZZaukbCZtX0Jsja
R+R9WMmAEA/B+FT5dYMbK367rfJ7m6QLUlF8LYS4rHhHUXCvef6tAwIU0kw3++ur1WnxavXWURnt
Np2xtAHE2UO/83aq6B7nmAI0DpaR7GOvNaCAXByUbZ2kLN71utjNOa8JBduPCe8LLQfHb1h7vAIj
2IM7IK7S3YCvP5yqUb2gYoFjo4yHSSSgoZydzln2jrdGY+rga+WrFvB4ktO9rvD65pQ6Fe56TPHO
wHe7kW7CUr5hZIDcA0I9ZOffA3fcd7WrYTYNmCX71QR2IMDMEFMF4jj26SRB+FuPhryh5vBTD7o2
gmatiW2r99GAVBqOwCDXm/55fjGV5e1GemDzSSPMADvWx4x4+UlU9WZUHHlwnRgNvtC8gHUnpxGI
MOBTiAWb/DyqDLywzpWPOfRuRdaCf+3k74bT3AV1u68GB3Bc9TCfqhZOG1qUB6nZp5Zoi9EHv2IA
JBxFA5xBeWBC7xwsoJwcmyAHYjowTjKHnDuFeXJqH/Ies6BRaYVS8F3Z8tfcTs/KI+8KZ5qoN9CN
2OqdfEwFfmeeLqoXC8soF5VDl1MP/2EGZ7CuPoMqeS7t+rGgeGhSNwvEWBJOnL07PfZBofDRtXsA
I3Kvv8z/JfXgLLr+pyhB+DkEDSNIxhGb+oz/lPLQtfZpnrsRAXZ+UvSBz7xzTvOLzlMTi6Fr9xRI
4exRdOO2dfQtBHsTo59ndQ4bvnuwzPaRpNjYFiNB2JbBAUrGp49vaLrkNSCYosnDH+g5f00Vgz0g
Tkaz2tmaeNQ04P/NHrvJ3IE8HvUUwHB9kNBjb61fkk+b1CUoCpU4BabABnrOueub7qFqmhbXPmzN
SXVxB8XrOpDbAl0oANuTaj6PW1o/6iR7LS2ID3MV9pbhRvOD1tC1Doq2AM1PO3fgTyoQbucfWKR6
H6n1rN9TkcaNb9yhjX2Giv+j6l48MHnno3tOt8jQspBAYqUt/PV80FNunrBiDvPvy9Y5OD45ib6L
ygHim66xxc0MeQWA2VP6ZtQQkCubx6G0T+wka4YTEn8u0VZD3o0FWgTjjaQHnnshPB3ySOg23KGa
w3xXnealx2yCKE+RE6FFdouec8hdDYFdNhHpkAgqfBHL0qMGJFsJ5XK7gO1Bw+oFNMLLWG+BwBZj
Cx9vG5ec0BDms03wfnDFj+1Bu3Ma3AJ6Mix9km9AqX11NMioDjg6tMyd1X8fhwJbrRfF65ydU6q9
MeVtTbAsOvz2R+gPImQWOl6O+2SUON7ntJ73WFDowQFrnbFINDaAXMOucOog4ipb55iEMbNPoJjN
cT+ymy6aCwJwH3ztre6xGrQTJaei6ihmAFmI52IGsjl99DN8OYvbB8X6uNxbHuoQBrLOj/NIE4jT
mn8e8wBmH/p74A/Loix3U47TRvbaAnRO8GeTyiCPSFMhV21g0cynbibwWjS8ETgUrwdKniVMMsZw
3iTjxN4hSnhoCaCd9aDCoQYVxumx1tk0P2bNfqrSe2uaAajq/8PdeTRHbmV7/qv0cmYBBbzZwqRn
ZtInuUGQLBLee3z69wPViq6i9MTRW81MRIdaUSUSCeTFveecv1vq3CLjg2ZjvTGgpNuVRJ6AWSMN
FUPN9mMOvVpvr3u5/hAHP/FkVduWpbo15sKpGJeKSUtARRR9pJb/jnB7lQ/mQ0BxVmrK2kzjj7Km
GFBy9qTJyh0J3NnRWEeNOZLZIF+nCRVCLeqpJzO1qIZ1USvkp3fo/YboNU3V9ThamLArL75FSSbK
vMq+NiVeU17PQVis8yyFw9pYBqHoE6HvqWz3qnaSIukcGRxsZQCZwzdS73PJSqSaOKmA81Aq4Gke
ZtVKi9H6UD7GI9x4QkFCZJVNT1qoglLbUUPtJjDNK3zBEi83ux9GraJxyxF0aVJE9FwUf+Al17j1
RPBDKQTrtBZeMuSSKzE6qAkdhWIuERO5doH5vg4MKtjUFzyYOzwI6DpZfQmj+LUV7/WmPsqjwkBH
RHmbFgrjAyToQdF5QcaUU/WbcqX42rVWp2wyaCnsCDtYqZiVbaguBY5Vr6JFVGRNhUGX2vJorWBd
69JObyxzpQcoWEZZwVi8FF2BNzbCfHGvowjQi5nEjVIMbYnxSMuulve84pHE2Ciud8hw0KouSw4J
ArbljWlXhbpTtNl0YQ/UTtzGezVTrotJQ7a+HId+lNpTh/BbHP0CB6bAa/uYtSLPCy7RsDp9UfGI
1TmaaSa6Zp/fCEXKiy0TBonx9K1Way+WJSVM1TNsFfz0rg8M5jN9aa1IjtsB78ONFXvMTNKePx8R
72MQHsDrV+H1V0THSIJJogvUbZFEvhjIxkUK+iSO0oQF+EQqC7KjA4Otq3SwXqfGQlk0+C8kqYAr
kOPuFE127mt9Y3RUtgq8w+VvCBX6kAo0hEWCzUXDrX7+MfPQ0JHr9STPXl61p1jivUob3rmoT++p
NO8SXbpWKhZwiqccXgkO0umbulevdd+KnLpj7zLHhPiMqnY7o2vcEqrOCB0LcgaTvBaCdoRWOgmW
M7b3rycCw/OAhkH2eUAHXxrMVSC1F1k337UiwLcd4aXf63C04vR1ad8qikdbX9SaFUIjtzep85B2
fLR1RT3un8q+vnx2b8ygrlnIR/7AHUZ2EH/0n2hQrhqRzSnN+g+s5T+3smnGKqCzLkmSH5ZLZKZ2
tNr4tYq1bVJTibTBQZ3bS0Pd3/fmzpeaS4NsDPmodlxWTKVEjy2OClr8upS2giyv07TYmUuj2Qyn
pblYxhVTFqAmYDefWZvzsg1A9SDeIfnoCTz5bF4HFLUOgQFUsoGPzFynkMzjV2NMHhS18tKx112C
JK6zInSbqvqhh+ZaCa+jInuLBMEZYhHRP4LAuly3TGj7cmZwLHgESTtmL99Hs/8mtuZdLpOeMea7
wJo/jSfcXGRLHJ67Uj5LeujFDXftx5uirTZiZLh1rWxzI9mTWsJwjowQlippOKyt9YxHhdb0lhP3
IhstiBcTWDuwEF9NCc+oi2hzmqW6Ewh4aIhXEGAXV8NjFjJ01MXqpu8Gl2Sce2bCbI7TY1QirBSJ
cyJ3jBOEb9rPbrM8OHR5/9JJ+kbDkyLIHjlYt3LS3/aq9Mhc4W4M/Z2iHAa2XyIryHsakR/4nfgj
7Jm41ZXmyAOFqjpxPhfgWWX5lpcsfSOhyEqwfe45SmSGpbbPq9kNxbn2Q7KQeAdIhzkbNV5X5ehK
A+0XsVlAu+FrFHBOJnX0EeugOqk/boyquy073BGWCYLoc61cqi+TnrxChl/hVLBs9dQYculf+720
ra33aAoevpkcLRPGX6edECopRD49OzFN+0KkUDKQiXyc0UQPsSd24uDqhnC3DACqsN/6LViqhvKk
cEic2AxRLTsz0V1OPNLjCHhgfvdx/vR5dBEYAybQYnCzmNr9OhFFn9l0jFI4doz+FBeSi5dQG+6i
vl4JoeZt4kA8CbNwssxqlxAjUaB77Rg8ZLxyEnOGeWfqr3VE2pIeuHKC16jJ/lYgDS1hl9GUqZT6
sRqutUa8GRph3cxs9FljPCZDcrN0anIXHEwtPrUZsRPEd0/VIe+qlViv9Zgk28HWEtOdm2Ddpqi5
LNPN/dkRIl63ZzMVXM4miR1xqYoHRGOhDy8Lrwkhmo7VVN+KINRdoLltnCAjDbasceIKmqBmd/Od
uhD33QQRSYsKuxq1XSgwsihJVZKJsLDINpJTNuiCZlBH1OqvZBSDXdI55Px51vJ5cBhAd/naBeRo
GJE7DLqr6fQJWrgDWtxjpkCRy+SAYI+BwZ2xj7NLorJyOUo58Ar92I/NzhjN80yLl0hkhlH+KTmz
H7AEKZlXAzY3iFp9r2RyosXqMWU3rMLotZe02yqdVpGfx7YQd5we/oCxpHXVtMmp5hUVlyyoVs2h
PRccANzQLlC024Bcq0kXHY2IIbuyrLU1qe+WiMWDWm7LerrqUevH1ZH0MkeSZ5sedlMw7ULuqx4m
KTgkMT4uvnIFdvqNReqfEAg4B5BnYBphlYrrFNDezzSgosRop4lMwYWNQgRmmpWUQvrWCJ8CLX6M
S8q0ZVv+5i1YyBu/vpVc1qCWWHg7nKVf2X1yp+Rt5bOa8qXEKPxJwdbAI3gO+bHzOXBOJ+o9DSNN
Omhn4iO0I94HjOxoajomg8tsEpuPws4oK3vfPAo0x5NPvthypmhDe1ka8i7uHyt+C37ajOiWEcXA
IGF5CzK5v5L010lJXhMBmI4JZz1adwhJL31ubqeod5OwucALv04WakJmZAfmZ9uqpFVHPuCHAOiD
Ul26Wb1eJjWjuRxjDKKCkl5yGc8oSzez9KDdcqgVfn/p6YT1mgmRhn/wbJ2WkRaqnePS4S33KIDC
zRTVy6C2s6qLmv9omI4xY+HoyPA1avr+klOgG/7IwSq6S5DUVBlbo9DWvF93RV5cGL9flrWdKeZ1
lnpVEr3KUXVpBfG653emhcr6M+4GwDl13ulyeWmY/cqkPHGgmXfLj3/uGQFWMn5E72YsQNoo5wQT
BB+fLTenMKksYuwkS10UZLAagrCM0crUeAeTQkRdTP6p09AGOrWmXk8BJ5sg3nH0gcCl1smSZOT5
irgNREo3oaWEtRp6tCihwhEnGsVJFx4FvT30VnDt58VObvkKo7h+SCd65D5tXAberzVI3tRTugXC
+zIRUbjTZXQZFOXF6Ol1dQZ2pDraeMVgHBZNjFu5UcvsQ7d4ja3mEXuL5Pdd/h/xDO6KjP/9Lcng
/4yKsH4vji/Ze/P1V/3C2fq/g6TFdPenjeBPLITbFzSl/9pHbdv86yX/8a/jex81v/IR+Pk/+Ajy
bxph3NhtL1RjTV6iQ//gI8i/EVgNT0pUoHP/Tsr6g49g/AaTS4RbQpgxxojGL3wESF8LRVrit1rs
O/+Mj/ArIGUqeO5C07NQGECCht77pbAIGlibkTnMrqy3q8HUCEuyjiZMR3IDn5uyprepNvOUYFGR
75Ul3W+qqk1ayltsqtZ1La+RNW7MtMeHIFvSTVcScVWjToxQKkIampykkM659WyWM6Y30rnNMdkJ
S1LzQm+oC4d0rHNTNR6MQSTYCHY5y32h2YWkI0E1ew30nvhO5ans5RCrGDwqlBFD4EpY5fN0jA0a
RUzibzHhc7vxTsLLi1E3lvzp7WSKeCBErhKMdjvdwKHeMA90Obnssaw35AeumVvZgOw3+UxsslqE
MCaCczRYmltr2l6oe69S3uYwfgsDCghU1HhOubU1EMIlbcWp2gpKdtIMXN0CY2fGr/1wlxWarejR
kl5ngfiUUQdxYpqduibJMJDpLC0q5MYTRGkjDAG0gmpvETkYGNbjXDS7vmY2KRPaGvFqAxbSVuFe
JeaYK/S2HuueDAe/rAE0C6jCQXDqxmJjMf8aJ5y0iY0bjcWcB0ZsrdltQ3RsMbo/rffz72Xnzwys
r0rD3xcNzFrkGwuY+ZVJ3OBagK2ASOafOyHdWi929b775m8rtzkITu+Y2FjiCOP5sLO+ufivZ+7v
C5YkDqK2sbBHLvBlwZZjV5Rx6s/0+Ft6uyk6FsF3OPbyO/5Tbf/5Gkv1+xOrmFbZ12sLyybjNjxr
K0ZZTr6hPdxKHimI37rhy9ZSn/zpgtCYJYRTUMq+8snitgRG9APRVeIUr4yBc5l8LOwbfCUCpxwd
K6BL1E1vLCa30mevx9oqyutNVadOkrSOb+H6WAIuTq96+WHEwqaAPxR3hQ0zY5O37qxbrsmEQwDt
KY3WaXJhzV26lV95bYM9pD/ewD5+SIqbursI5pOICdks3otS5ohdsR9ACRuSxkXjvoh+YJFzPwTM
//RlWF1QEktS7coqYlq1WtVR9pLI5HSKZDpBkpQmdVuQdTlB/RzEbh9ZpAv43W2dFbfMr+7jInTK
qoN4WbGCn7pAxQwprp7DRvcwqrDllNmUhSKJbYKYvXVS45EjdcqNoNcHrW53XW54Q0IbGgJeyOFZ
76ID5lOEyTYmFg+RCTVF7e7bsf8hTslNmrepa/gi71GjHlL9ocCmIZLTtSjIjT3qHImxv2pGwTOg
rQj5eDszeBzk0W376LkqY6/QQ3Cm8AOa4qmWgxcseN7TvsN2ZMxISG5wJolKl63rEE9Y1OCbVdQm
MamEqd42MT1rMpyxlb+Dcub6XYXjC3ffUvPzEzPVMk96mSbT4OJ5JWl2J+RODo/VIP5CNxEZVcM2
kBX6m1m0izQ4M1tcNwlOVtNw6Ee8ARTtOA2hmxhgtsg4sxFPGF1wZBNYGisvXTj5I4PlAVdNodim
cEPrLlwvW1qY9J6SlPsWJHrJDWZqihZhYL6K/4Vt+MN9VMk4g4C4TOyIfVGvrDxfGTHoZ4kTjB5q
jMDy50quDn51GtoXOc7ooiZcnPIQyyg8PrVjoFrrKRDvKiNbC7nvBkO1s5YJlmqY68zAYigpcu5V
Z16S4TwGyKEiI1CEGwwkN0ytodAOjoX52ZSXLyoYom2yF4ksN39IFp86/j3DbxTliK+TyKds/aQ7
9flg407jVFp0K5Y6g7P70jgq4THE2lKMsaCyCHMJcSHrmXfyH4i9dPE1YNbe5FPAvD220bSikl3H
0+DWZbBSaK+JBaqw0yWO0e1jzdMAxMroIe0P2dTdD8ylo0l2W6vmsKHkrCHG1KobiNZtooAUMFDN
pJfRL5+HOQXCOAu4HhhgVeFAxCt7aJiGOM6QIujiDOfNkuK1muLQljCxA1Wm0S3Eh7YX3xHP252K
56QSrCWrAxeTNpPc3g5qsk7LxhY7Yy3EpHsYhg1y5w5c3sgyjq7wNonbfR6DefmKPcEu+zwz/lEx
+f8cHVWi7vrv2fq/F4KH7i16+aX8W37qj/JP/I0TSloMSpjZ0CBymv1R/km/QQ8i4s/gIEMko0Nw
+6P8U3+DHLSkVmnQUglqop78g66v/IarsE5JiWE2v/ef0VExvv9y8PDpYLV9znIQ0qhfT9NkhIJq
xE3qag2Fkxg+qHrnMUVPnmNT2oYYhGGbtWKwetJyxojl7DJM9dJaJFdOg60oJPq5HZO1TEx2NJYF
/W/wKAnGKUil1YyIpeswEJI+ZIh5QjhvINix6ASvoXvBj3oj1u1GryC2hVgzyxeZPkjFTKuklVeY
BMVWYfeJttUjYdXK1kUHAMxS8ajE1TpUBV6yt2p+V5ZtQ2eX0JmU9gjFtZIhneVUfmi3feMSvu4y
sQLpIbm4CNyKVV6OKknZ4c4vZTc1kHiDrpjMswZkC1N9NAbVycwzzLsFOgbxHKETxWsNH9O8f5jn
hyqDvJ/3N23G40kbAJ4X0tDBgLHJVZ/mESGmCsdBNGyFfQxXLzvJQlwyRSdNbirpTmnv0uHZ1B8T
Q73VsuBWrSmto5kMVsEJ6mPStesZ66YJwH3K2DSZ5k2W76Q6UU7JY1VhPugXbm1kdibM+JGxWZY3
ZodyEnkCZ8xaULG6wtaST8lgt1iPEqo6TTskCdGywBjqWwaPJJ5Jo1YHW46ic8MnVoZqW5MamCel
Ny8ppL55BRLutV29mwnpVRAlaUGyytsRW7zMS5XuKivPvtrtiySAA3wVCyRHsl+P8WCP/rqVHor8
VRsE0ndxhFbPvZLgStSDBT3MBQeK8daYFdM6MgNZRJKSrgTIvJO8rwICbjN5K0zBxmCC02PgxTBA
yEW+d8Gbwhr68fhQsf9OrACl3IjwI6IRWHEmsXxxscRhTZA7r03uCNZ68Zunglsl+WjXD2AgIo1+
M13GCpmF/pRU7ZuvcNaG+BIK6tmcsiclKj3asZMVDCcBCWzbMlJJbKEgtTGO3BnqQdtaJEoI990Q
OgtFOGTEH8WXboqdXn+j7PHmTmKSDOwpoSlRJEcptgwJCKHfJYa2NXgci1tkmkZrnWl8lr0xMzmF
DM/zOL0y5ofMFFF7AGlo7wHU7LLhVZvhfWPq2JoAQlJIBaZ4wajtWyHcBjWcLaN0a/qwBut8XysO
JulcVXVf42qHfsQlivUKC7JzK3dr1cB+GZZDCn4G9ugOtb6ulHyD5Rop8tUiYuHEumJF2UKmOIMs
uhpnUxfvU07wrl/3QP7TqUCDMkWMd+LuLqvO2oIFxO+sJvgI0L97JuvvjGnxGr1qlB9xio1aM7hz
+CJw/1H1Zrb7mp4snTzZuomniePuuU78s087mKkj9K53MYU2GWjnFOVLFxCu1t00DUdWtAvVFz16
rXoVz9fajSrtJjGEtSHfSuwRWQ/ep097iTmrHiFzSc9lUG86aZNVz1MA2tQW3hj2DHJ3k1Su6gQp
EN/EKjWTrQVpyMgFD388Bfoh7np4o60M8og7YfSkKd/lQn9f5Y8ynnOFXHgdPMesfCvFzO1U4Txz
ehR3RnBJ0yuz4R3ASlHIzhaYjkAwc4bnONqheeLnQ7fGWTvU5t3U9oxf7ynzmQ3sJiFhR1bWivJa
ajIAOYh/f6+NyrWibILpPoIGhAWmylZVN1uCRp12hhGDO2kYvQjGk4ZRJZk7POSbASfs6ikc8Wgf
AZak3jYTkXcSWwFp9CzjmBHSHeEIK1cQjSBnCnnugMj4MYz9tNwWQmJbDfbf8W0e3lnUVvU0OtV4
7iPUTuyoGesySUIHLzj+Ch9VJvqTWNjxjGG63zhpm13lUQxH/IKrszOGLwOThpgvIJF6LN0r1ldP
BQOLJbs30quhBYzS1oUa46L6g2E0FU120+VkB8R+exfjTJ77ujfKWDa2oj3DUJvDzhGCzjZmxdGV
u6Kht9DfQP7mQHSMDhve5IJjmC1Z90aVHNouBKv8gbOR3U+M2oH9cEblGxl28LydxBwcf1R2KXVj
kifYv+0sBrFjizs9HiWowczoaJUnGX5coT6G9VLAWrB5S/a5dhOCb4YRSUrSs8W31SXBVQAHMQeC
llhLtRYTo/2qsg1aZrnK/duiSD0IOpL2iOGuY4p82S0gK9DqTmT7xBjOM8WHpsqdIEDmQLi1CjIm
FdepbOz9MN7MOrh0OT2qMR2Lam5mBRERedlja9g4yHCO3IrDEaZr1xIxl8Nswf6xipQNgJyDCNhp
rSdTem/Sh1SbqEI1GOTGPijh9CkoSpoqdkEXHIuDxcdCVCzSE+2hLSA06A2T3nR6hnbuxlApzRpG
ZaZ7Fp0BHpFuror4sxIljIKM8AhbLWqvNPQbvY/OcUE93MT4OavbgOwhS0CXTH0bQmFPuvGFAa4L
OrsspFPcRm5bmzAkw1UTNy+5LJ6bkY4QSKJskh2SOzwvcc/XTLcG15nGCPGDgq/9g8KIR1SfsWxw
igHgKbB2pnap68ZpunldIbEp55ORveY+Ds0wOgSYJEv/Mc6CPZXjMY8GJ+ynddzMTjrepRjJC035
JnHEI6mzRb5rEeKA0jBmaolkeTCymWFy4i0LY6oXe2nNU2K4xV21rthbcvVp8RrPC+uMcf4VtDiM
EOFB5jdh9qih8zDzxil5cL5+JWEfmujgBQYgOFnpMk1pwwxfxYt3+XpJhzPz0SktzeEQFwzpUqb3
U/rciFCIOk136Hnm+TIq6bEvViUMaUHhjd/q8rwWCccxsS4KK0dNe0hhkKZ8673tnscev7KRCA0Z
xvzCK2CmLT8E/SkIIOoBPBbtU9c8wzW5wj7fq5eoKlWE9nyZ69xtgiOc32tFwJwCGHeU/QO4BFjX
tI/M+UTCujPW1lrEIj0N5nWg+ucuiq+DlA5MM3gliyvuVlXw/1GgUZkNTret27aDp4UMCzJzW8vb
1noMdU41xhiWCDLcpA5sOltTre2ktvvA+oDDaI/CxzKWq8ybTBx2gt/DQ9IO6TTxjkDzgXZip3p9
K1g4/nfGvaoGb7jfEZeCojGtpJUSZKeoYATPlldyl2S/XcEnO2mDuvMRVfVJsm9aqrUGG5jWuviC
5PmLAHMSd8JsOAGPWamss2FQDk/TAWrHMSkjZFCyW/SZW1oiDnQwRNQpvpJNbqCtk4em4KT3JW8a
ggG0TlulWrkxYO/kvvoaZ9E+pB0tS8rmFq2tKa1RcK5NlK3BkN1glroyQtao1bjEgpgZOzRPI1rQ
0ElcaYP8GFLlZuPojeWeHIV1SLicNdfXCtsIiJozpRlgEradXe6OurUL03aVBsPZ4oiBeb1Vono7
jeVVOflOu8SV8S0N44/RFM5+cIhUyTGqeqX6BwkT61Z5kJHBRuO86pLrjOcUcexE2sQB/pFkhcPU
CxY8Wyh8iSAMH6JAcbNwgp1i1k8TaEzH1GE2jP0MyUrX1qPYvLXVj8qSEM4G7lQLOGaSGyQhlcoy
1xSkTQOBrK/rXWuQxCK2boOE9aem7y+moZ9WIT8P75YOb7FVWrSDuoGsnh7rp2mhFKgcz0j3iTBa
3CNyN90q58UGUtsDfqZ7/67dZ6pNrAdJh/A2HvvCoVrI1/8Ol/5djP4Xn+SLuBBB4dJrYtNIU7m4
xGhfUHniCbQuSYflk2QvxsVYRbsl1kt8i+5KIm/StbT9+3v/NP37eu8/XVH/ovgh0UKUpOrziouL
orTpN/kGj+9VuyZI5O6bq32dy37en0x4MZR8Sp+v9gUiq9OsJCl19asl/BZnc1e7IRNhjXXuKlhJ
/3QO/PV6X2BlKZaLwOq43uL2NBOo0xYbuqr+w1q3zlI3YPju/f09LpqkPz1QbEhkOFRkXX+1pcTQ
KDOCpSHPpGkTQwGiGXA0BVxEib2YqePfX+7rNP3zDv9zOenL91dAvzGNhsuJAcOpDj935UMMhW+u
8tfLZMGyyHbEX+XrXUEJmZqi6bnMLj8T27KuPWWnOCLugN97wn416fp8DRDxagu2RQzsV0cmcSbn
KrGU1O1X0c2nhYybkz7tpORJFgjmXf9/8KX9fMFFq/jTDsCstxNHjLRdTSJnArX+EKWOTxVv6ifM
af8nLx3+IDieMBxifPMFApGLaBZHUUPcseMIthmMv9NaoNffYgcAlewbxOUvvz0VjE3RMZFDDLms
2Z9ur4fNksLxXLaV6kH2qnX9mD+OTv6ir9j5v10sy3759RX4+XIL2eOny1mmMJUgo8RXbUeSkBve
8sSBO72Jd/8UTFqW/8+X+rJhdlpTlmOEE3pUqLCwsS2Ibwr5/u/fse+e39dNshpGP5snbgiPQ8Kd
G5JGg53hGWvFC3fad6tj+cx/fnzI1WWVnVL+Cs6JhWB0vIbLpkUZdifZxTNzOWg7hIVX94szspo6
+sW3U2WVr4vN39/sX20ousZ7jhT4E7r+9csDsTTDokeyJkt3/kivz/As+G7X+uq59vmGg43wbhu6
iLfWl+8tKycjQrG13GPvjgc6oL14nlayq37rufZFRfr7oWoB0cuihUOA+SfvRFg9uZnQ9aaFPV6W
dG5jX7wnTvyh290BjtQzjkrO3z/Fr7aUy31ZEkQqTUErKv9pw9TlMJH8uoBe++Bf1dCDXvqD6uW3
oVvuowOl+7gDH6aHP6RetOrQH5OI+G8CyD+pJ375FF9Ph66OmxgTkOzz/IufAJh/fxWjs7lSN9Et
IZff7KR/8a5wSVP7HJdruNx8KaZqQe0qq6McTg/Lo1b2iwfnvCMr6PS9BeGnMv3Xd+XXq3054Acp
FrWw52r+81K6GXtKiyck8zxZ3LudaZPuIGl/8+X+N/doGosIGFusr+TJJhHrOe+7DPhcZP9mXOL2
+2U/yL3w+t+Wlf9fAy8Knp6cod9BL1cvdRvl//pfq/olf3v/3z+DMP/+DX/AMPJvSxgj9h4qQn4L
h9L/wDDKb1hQKjKZ5LBYVW0xbv8DhjF/k5bAdQsHdM5ahcXxBwpj/oZPHFiFaS2RCfzmf0TC+bpn
Uqdgm0TrL1EakRX55Xw16iQKgnxSPl8zFEooKjYhCb3KWri2PpAObnzvu8r9k5v489L/etEvp6ww
DvXcZVw0Pqg76QSDbyOc5ku/7Q/liozDdb/TT4ZnntNX6yaid/E3885wuhWhZ0NhI1fG3UY7i2vx
JnpZ/r94/ekb/Ytu5gu78pOF8ctj+bLJz2E94ijAJzQYvCBbR+3xYH4Yp2zf/Nuynb6K18dVNpIb
eYpbOeb6M0zVMxzE5OdoPT5anoCW8WaEkoKSYgOr7w6mzobacyV5xk65RzNQrHyiQTJXdGNMfiGA
a9vh+u9v5tNr4M+Pm+rJWGoo62tNqjaj6Ze5qLCv5VvonV5NKGhxT2/ebi2SdXBoOA7Hxfs+tkei
Ikkp3S2Cn1X1Ypy0wpYu1luareon47G5HjcIovB/ru1o2xwMpJspHrQK9hCuhm8UPqezUx6bQ+fT
cXZb8yJcZz/Mi+yO2FPLtrBON+OVvE+9IHfCXeyZK3kjuOG6fmdsx6TNPEarYf9te/o1LHThDfGN
/uchfKmTB10iQSCHtwCLYd7K4lqDQnkZ75rn8HZYM9ZTQk9CQOgQrJND9zJn5tne2DrdDIvdDjZY
4Kzb295lirsK2KxDV8eu2fwB2g/2B1jxHmznnbWW34wddDPI2YwZU4xsJ0Jg9mq30cITiu96M+7R
jWH0OD6mj/Wrv5pWvm1u8hfJS4/CNThXcTZe5ns4MOVOnV1SbFDdPBjyTmaNwDTT7OBDIX/lfZMn
R3E/gE7dD67xUa3kQwc/gwjoJ3jaLiqbb06PP40blofI/ogsjQ4H/v2X1yItq2IeJh4ikGkavSBv
sJbgVTvY6S70dDs/MjCRyjMgJ1/xJr4WdvIexpqD3G0Trv9+Xat/tXdJANgEf+DZqnx+5T8V62Iv
9IR4kUjSeM2DvlMdurtddjVcaZhC3KKy0h6JTtUIz/wBr0Q8Qww0ENifpF1yh+W+5nQHJAFwya+z
O52pQX01iHblO2oAWWHVbcC+9CP+adCKmkeDV/O7mQKer18K5s8H+tMtcDj83G8Y0giXlu5nmShg
3Fa/BsVZlO5kvBPijZKfsM3OrdNgpGsdJ3QDn54pUx2rHB4E5Fekaepmditrpi2DchXrRF4PldN2
azzphVOQe8pFRJfUbMqeQb3NMOtOWolOjWHlad4aGzLdiKKFRYeXAFBecgONazwUxwl9LkX6Xc1M
/tAejFO47RxYVAWWJUtc1dH0qmLX+Hu/dmYg5tjJAPve+XgltlEyXSjhZh+odC/5QbpgU6avcSvz
9GdSNi7+FXZCoBBYT9z32KufCTFCvmvYxb7aD/a0yRqn24OWGMylD+G7Oh6IaMqsJ+b4iOUC/iL2
gEvIdGPC2exlMFT0jkZ8rACRpfAHCYrBRlRPQoTiqXXVQnLIcFq8AO1xNftXeXzvK3wajCF2mWau
olZ+BnokuKhxlHp8sYBHlQGHpx/TA1GjxYv0pu+sU//WedgL8c/KK7x82+wfMGd9sraFNznC1vQw
WLjWnqIP3SP+Cc/qysuvsP+gTdC9zmt2ycpy53O8o1p+7AloWYrKhjc6KDdNiG0zjjkhq1JDteWk
HqMCp3T1yYH8ACCU2sZlwI+eKSXo7H312jCcP2rvBDLdwMmZnfFDpgkJvdlr1+lzelXf64ULM6Hw
+hWNMtKWFYN2PAMlWFuLLsA66ZOdbsstcc2r/DzRLcn27E6JbcigcMBCyM/tZI/i3lqBiD5lnr9F
7ZisI2/E/9AWbqWV7pS3wXVzFYPg3iLuvwf9rRz+NYNvZOdu9Lzkm7TNnrTlZK3s58cEoz4c66Q9
I9x5rx2Ka+11uk9PXJGdpL/truAfks3Lb76DtbDqt9Zl2gFDg2LLO7CV/q0FSPfEY+Ohrz0kN6pX
rMun8Ifo6S/12dyhnkpuupvqWOC+XeCSQHFNKtRoj4/tvnpG5o3Lf/JcbyBD9RvjfuocDT9rbz5C
YbUKV14OdsvLDrMTBrZ+2z7U3vghIjRi5sd9AVkWy01Cv+JcIPhVtJXX/nZ6GY4Jqakyt+uQkVmC
/973RBa6IYx98tFsPklyH/Kk3OIKs0me6w20Q4uYxmTvJ/t5kfYB+Tmq56eb2dowsLY0j/PYBNIL
PQ0gQYbXQEMtXNSd0WzkDy1dWf7VvEpDT6m3IMkhukKIXG/zDy06ikfrh7AloPdZuvfZO+5Iyzx2
h/4ZDVAIFeIcbg0bDmCIWaCCXwfPDWAWWYZcHUVIKcUeFLGHy/jRHnDgdpWL/BH0N+KubL1S2I0w
okXk9QYB69aNNtvlx2CusbFElbSZTacKIdw44okJkRSdgsSrZ5x4dH7vSujOUrMv5xvVAI14EHuv
FsmhV49ZiCmEixbKSbVT17mR5hYLCpJg/3MUh6v6hEAoBOeaD4hfouyt5Fi2ntv/4u68ltzGuiz9
ROiAI8wtHEHPZPq8QaRRwhvCg0/fH1RR0xKVrZz5LycqolQKlfIQBHDO3msvgxtnaV+2EKzplWVe
lN7pnXyfu8ktmykEu53osq8ApQa74SH2x9vRKfA+ns9i8fW8NN1+Vb4AmiMWyQ4DGXcOF566TGE2
8oMiW+yF0Kj5VnR4QUx5mJx9TCYPKc/FGi0Yiqc3Ho3wXnrrmDjDLHAhxKyrmjowWJU/oFUfYT0y
T3fCG1K5qQIzwRazPVr4HCaNzwju4k6v6Ulv3Aux9QuylWQmk1bdPo01EwZPauEM2RAjuK8r3GvY
zgKsPT9CB5uYe80f9wxZHHPVetWSzWPJhJq6qlguMImwx2f2VfJHCUn7GDEaeCDvgSKFsG9Xvbjm
e6NZzQOb58VGuQqtxDJ20tPkzq/NauFXtzyu+A1UXrUaiHdJN/VtvtR92ZV803VVSz9dfN3tfSKo
ScwI7jQL0uKRND1S5xUX20/OTxcGDMmhnspgO1kOtPSSFa/LdfnSWMOr8UC+CEmbvDoEDXQv8GGr
+eWeT/VhH7uVsUYWJjxm732016snKXaEym+R8Lz0qxpO6hK0gHDPy1Zd0k44ElgX+dN+9gy1eC/b
uSttldtwH6wr6LAWR5s1+22HLhNKT7iZS/SG4BjJ5biAf3xSb6cn5NxLYxt8yKtxLSk+NxOdI+IC
uXcZEWrNIebKUQON24Dnpq/tqNiI76NRwX120cnjTiDV7HfRAYKJnxOO5xFZulTWzR31/kEilNDl
zX2YnAVK5hriGbRKRzddJvXTj8RBRninkPNw2YS7Zpe6GH4uST22g1XhwOF3xQPan2zDcD24LV4T
nTew3KbbieXC+3xrujHbVOs3cOOLW26B6ugg4AzXfyCiACsmWRvV/F2xl3LrnUHnc/2ISpGRlhM4
i13vEvB9KDjrrfOKM9eXe87MB8ltX6P9Ynl+Mm4BRzzIQJWLTYePLZydwlKy4Fg7BYe4hGTRwqxH
dnpkzLE9ssSdujlDQWGCO94Tyli9mOkyRQToFITLovgLt8q0FPmBuN7CU8WMahm9dH4p2Nlu7kYh
a5nbC9nqbvrcHM68klv4s1gRCs8ylbK66fBEWY7r2tdumYvPPDy3X9cwhaGIZXa7krwAnzOEA/Rt
pcPmjaWd3q0ZGO+DBx47xmWMau+DleFw+6BcSSfcMdjwjiTVX/h+9KX+0N2lRy404Lnred5rw2by
n5j7MlifQ1d6KTa9bkWH7KCfSvK58bm8Zd9KGYpRFVAwxx8goA6mJjRi/MRT8oD5rpuvKp6+wKKS
rq1of8FP5PNnf5VtjPKeENiLxKe+vKXrblkdU7ad3OZ1s2L/vOSk4aGYn+bGMxyGrqvFfv75jTM4
4+NsKX+xyd7dqM8jCksge2l/KZ3I020cFp7jXf7SvIQu9g78bCwi7jqn4rUlYnMpUNt5nGEVY5pb
bnZ+vjmvTM0abgvThlgsbnETPscOvwuf9fXCnrY5O09/nyE4tWQqustzH9pnLz1e1vGR1sU1nwui
VK38fWipK20IXaf2gUl78M5HvBwkuztCImkE1N2YXPnaRlhHOgNkTDudFI69TeivdKO+L9bdqrZj
jggbi+eVuja34e20KW76F7hdymvcr+VpM1IWw4xeL6LRTRvCYNkNG46/7LZL7jPhMZbRAOMz6l7w
bqaIFdGSKCc934cCmmonV49tvdH353iPrSXNPpyK29avmaPezgoN7YhUm++a5/glvJ/vKvG/VD2z
+aQ/6FtMakrVyqDK3Rg/6tYVP7s9BJjHEf+F0O3es1co5XACzM+scBPDVvbyrXKjPfO+2DKtNaUE
0fGFpT+kPS5o1vkwajaXl7D3156hnsKJd9DnlBUFyxBoMdNVtZ+fjGSvHWDKUlf4ReeYW020Gp/k
T0pQ9MUUqaFoLRZOsKlO/W5yuFWb/LE5NMfRhg1K9Ep+zNzujhvkNzzw4Wry+K+tzD9zsiLMkzvM
qzX/cq+/Sq/SWsUzofEQL0QB4aZW8Skv7PriLPyE6GxQ6+QxhA8jr5OHJrYoV+myoZW7yitMKIAd
hqmwPT/rYik2/Cp09+FdtjfXbe4Pd5fX+Kn5qNAlt26nbGNzqUkOCvhy1Tjpjt2bA3W0wyUlg926
6CBX7Vtvq+9sk/Y7O665r4A5L/CG19tt4glswwYJsHDR6fZsk7cwnrcujIBsvGCmrbmEWssLQoGO
5otMFW0zUEqdfcQle2hRnmFn99V9eUtsqlX86PfxcbrLD7Qqwppd6SdEhacapk3z1kC4H+hH6nWb
ZBsWyxz8mo2F3ofVNyMVf/OS2R28ZKsPV/2PduHEB4MnDs6x7Gr75GxFN/x9R/gob7Nlu4yfzh/S
D7m1jLdih8sRgQrtzrzAUTsEeJO0WB702Rp6ByBM5PYLMAZYUMQWR3aGp18f4Lq1ate4K0F2soe3
xLp8hh/pSlhyecvFA8Sj8L1BwMH5tqoc8ZH2poLH4re4hWknTLdcxQ424jaonUTf5CleCRZ+dg99
te/YFyPCMhS7+DQOzdZcDwfRX9iAzuU+3JbbZgvbCV0MtbWSrs0XNrtEd1Dtcw+gIlIjNm7Qbzh2
ZJgjBCrkrrpC2XXQOR7X51VxA9clWyf35QYi7I6PghwjIQDWSnaBu4Dp5KmmMy6O2KHdhZcTZOjI
Dn4YS8o92pY9yc9vQDe626EBpPnBQ/snHi6FlE2C3y9/7juFPTnsYz+Mt8H0yKxPdhgdLSXIT7Un
lpz227kK9saN5GHWtoyJ0OLc5P0beF4o1SnEUDPAO3wSSRcT7UIjjg6xIcN7W4MthIPb7eDC9Ybs
6sS+2bghRulLYbjTwuXkKfbcRRq0qdNm7umUZdyshIyTmMmMs1g2FHWWYgtklfG4oXncVyeeD0e0
hm3ih0d5W/tzjMj5ji31pnf3842eqBHJ+JBpM5loHu+jh8HhtlL4/0xZ6r1PaEfypl9OPtYGT/Mz
mx952Nks6n1k8LPLQ33eh8ZJ6XFv9EQTE76VaPjwwLtow20Bh2qRJDoJZ7Lpwn3Kn/A+WC4ydyQf
+AeZqDZxvj9jNi/7kJlgtTE+FM5KGj+c+tlZh3ti3efSp9nFPmcR7nR2oNzWjy2BvjFKbk+9LS52
/owzHrumusmP2EpzuLQ268/Jf/POJbnaRnSqzKW1Zjbnxx4EMR5uLsFvdymgM3hfQiQTsAZ58i4W
D+eNsMk/5dCKDzlR7NZwM3fvsC9Cxzw7cORRtj3gOOiXvniTLS9HE3Or524d2BANVzkQEQ29jBuI
rc+Nd7JOdjVph8Iz+eO43OH+kBF0TDgOtUy/xHhpKWz+Don9MZyc8SQZ2osozybkqng1wrokGODE
oQayDtAbIY3kZJrpDu7kf5tHNg+ormHlX9e6HmDFaW6aMWuh8PMWIAFnu9xhfLCMn6N1dP/3K/tj
KvnzyhiYM/uQGH5oMxj4C9g3CJEypgkgdgOoZdDITTfhSbUla/QXbriknGFmYVgDR9d5VXrm8dvr
nakNf1zvL5/gCkFO0kSuKu0yfwLRJtbr5zkf0zuYDM9CT/smpfDnhPNv612NZsxcEApEG/ShXr6f
Yy3Dlb6e82W+zSCamTZ/W+lqHoMheowzJFdWEKCJetgvNpghuNPmuxErE+SvluLJ5PHUZux2/pJ/
uY3YnjftKHJRlerWuI7k4U6PmDCUPu+iS9+Ow1J17BqilPWNVmPqexoSTOktsKqWdnPXIH9xq3fl
edC9C+AeR1+xCYMj/qOlzoSjJLYb8pt6IuDNwg1ocXZ0BDzvzTp/k6cZPHomTV53Bnvx1DqoBrrQ
Kgy3cprPD+H5suOEfxO2FIzszPqmOOKo8U+oM8fboVrFGxy1QDHf6y2QGZCV063Th8Gle+6W7Ub7
xErSQcMHsNnTEHy0BKE2y+EUnyqnGmzjxZhcMArJywGtoBoisynt6Ah1zwsc3PgpAojyfK83wGDk
iIC8yWtjLbzpRAy2bws+UOGFnIb5i3YMPKJOAVBB9RgzSI8ruH3gF3vu3mkiPpMRBVNlD7wiuJH3
F+/ihPueRgs6sA3s84rZ+3r0rcwLluW+dnBQvssfsjvxdQLQBPfZwsm8K/EUaVxcmwn4km6HjbSa
ufVeyvldPc5/VX4QHiPPZFevXpGETIGPrtPFnug+vNFAPEZ7z11YMugGwrwfmV6AJx3SrbKec2EN
CJhen6yH98vdXFZP6HoP8R22grzQ3Sq+A8E/74gkB0aaT3+7ZrIwfjaNn/OgIHtpSXuxtNCdjsEK
KyTch+A7AvjbFbalrvmwIH48ti4c1zYBBHZ526bzPEKz9BtCD+6T+9gzNgMk54CMFDudNlXmc4yA
lvEE88tdbuJQbYG+98jNGdQIi02su0K+iWBvJ36GLYeTZL6SWelqJvbOpV/kmiNmOhZFela6C4yz
pONwVz6XHeUc5GmLcrli4mYj70iwd4M+4pWc6skuOS34VmR6tmrPYeXrdry7LEHHfhaU2TJbB6fv
xjrKVzsbHvP6HNGDtcM1izRp4jLUBnbyGVFlTOjVdxFG2FveATffmwy7IJ3s2GbX4uq8nTEmzlBq
CTjl7ngf+T1zHo5ZYfVdbJj21Rnz6ye7PmPCMGouZ30+YwZ32If+4OoMEnh9TvEGQHM9f0TA5BOj
VbpVhW9rTo7stvQEdGBozLx2I9ETqMwf38N7oh4YVQ0e1kfbhQ3Ejk3YxqQZ6p9KYH22hRv1VD/J
e8HpblNvePuO9QWZ5osdkBBFScN7A3eOn9PaX3bAJtFnHyVTcRzhqaUDWtbFoR69rFlYKtiD3oMd
FR6ynkK/2GdxncBDfoiOkjPsTG9hLnFV8JGXGzscIpDQGrSs+jyBWaDLcCaY2+9hi4j7JRxekex0
92CSyMI6ja2KmtcpY2v4kfsexusQuZ3gOLZ0teeTwo60eA8P6q6+iZl3DWwREcaQ1FKefuwA4g07
fxhuFqDPcWO9XJ4WT8p2sfg01h2YzCowH6XzTZOsRAbHNASviKG4X3MU68XD9c1Bm4x4isJ+LW3y
U80WKxwNGzfx925t2GyNSzb6SsaH2RGMZaeTJmkxjo1qRwfJ20pkJrnlW1g58ODBrrvkUEHuylET
N9AOxYz2KHI7fzqd/QlYJ3EW9GUImKmh5+LPxh/prX0+b8J6CXq784XEpR17Q1Dv1CjRrP5shZ74
mNimX77VqJ+hrR3N7fktecF0ZDfDXxKYlg9TnhJx7JmIYTHk0g6I+L9xgOh3wX7w4c53j8IRP+BN
QnBviRKDXloMdvJE12CRTdB4i+VlCfT2z46UesEJPrk5WNVOP6aPmLcz4sXHSoayNzgSNbi8Di9I
zN1hcAbCL9G/uvEDC+EJCBCGSh0LBVt+C2xxSQH6Nn/smQ/erqotcNf8pZ/9ZCfSLO4n3+Toy1bR
Pdq60lducfmAPy88p498dxvuNPiTXfpyukNsaQ2g4hcv2OlbtjT+4ugpIALtblzi7rkbNoE7tzjB
sml4kJVVtpW8gTte+tKTRv0g+9lyPIyeJvJyaUv1s6IeDh/6pzpy5KXBm6bwaMlrINmV+PMpkLx5
5gN87UIhXE+fF6eguiTSa2L2NnolhVC2mnvvGZs2vWI1AFRSIQFU283ufD+4jK+Ydr3VwP/KluHa
gSheV15HbE61M5eM3VLBCPzG7OzqeNY3sY+n6Nqk578YbBgTEPG6hczqFfVt/xYdZrx2cPZztxud
DAwCFi6Ya2vYxi2KwSpw4/g+ZmKDe6hxUKXHkbNFzk5i4CuLNZrJSL+RlFWNm/W99NgDwM02Mihm
8EnYmy6/mSSv/GHaZGuvuli2jfQN/zJgJXUlgx+GbnZxTK/ktwC2vZWrj6i58vJUxc+qsW00e6SX
j3xBXTVkNuAymS2D0NYeZA1PSUu+4EPAs9B9UkP1bKPBD3igOCJzA9I1U8CP8o1ssVf+65xZyrv5
rj9l+I7gyBO9xzfDfRQ8LxpYN0jt0MBYWWvDh6DcGJz4uX+F1LzqP+V3AGhtO9bgwOmP83KxwU4K
URS9R536Y+6OiIgnj+FPhHrHUg+ac1kHB2U/Y5IDY7ZqM+PioP+bym1d8OxlTBg2Nqlu96wde7s/
gyurXjgT353UYyp3WSvIVl7V9+lJd3GfI1u+vC0/QpW3BUBS6xC6WQCbXvYaH0N7fsnMdYd75xbI
SF8XfFJuE/f8JK2HFdLKvbBbrB/lVQcycVR28pOUL+OtflM+6Tv1UK6Kz+kpWWxIuaH4wXvm2DEm
wfkZp7ucQVFRufXIiINekKJU38b9sxE/JEi5FCt4nqRNVN9KCMex4WAsOC6ZAqb3yl7ACt02jg3g
YefQOyHrtAXTEY8BiGLHXId9kbRHoNjJo/cF2XpDgrNbnNrPOW0yXbUbNBaUjkhe6fX1e4Ub0njp
/cxCmisRLGG5Vj+1aaOBgi9u9jkQHY/q2JNvxWdl17pgorEVvSKwNaDnKGujsxpPOUUP73gmMiRB
RTxXT7CZKjs96gsQNxIbNtAVUITOAMHt5IxMS4XT/CGAJ1bYDK+jTbLm8Mh28VuA++hd58OlWGdL
JXUpgfKa0qw8yvWdGuEu/Vq/ahhtHk2qw4/zCFsGVZilrCVtQ/EWp1tktcVnPTggaSIQgHTExs8U
V1H2WO2n1Tja+JYeckSjlI/M7+47bENJxR4xl5lO2kvEKKwzPNJXUm5QjjzQDsKFBcFDKewGMBx7
k+cLjLPaNo/lo7CJqWaYkI3LcmOgPERJz57iz85KwFjyvfnMpbFTIr6xKqDde/mxOFs1FjOmJxju
AArjneeHkNNWZrsfnOKzL1w1tgjhON8Kx84ff3C6Ssf8TRRt+UZYLb5hzs9UnOuebnZxIH9GJ3Vd
vWq0dLle1Li2KY66rFez7AFG31Kmy/p7X/5ll/rrOlcMFoxPlIsUU87MJ72yacGczKXkir6y+vtK
xteF0/9c0RUC0Ef9UHWkRf/sh3M/Xj8ZLrNNx3gJG3gA5pPyVK/qbfbRUTg45lPFiKV7wBihXlH6
+PqmWgkzIwGiUOXlu3gd/kC8abKVZHuCujxpYzCVZbr0kkGvTk5znRujQbfqZW2Bba+ohhi+yU5+
qC3obpJbQnAjjQEErrU1/3wrOvLm8oIx6ZE5KxjiQ7cClv+H5f7/Nan2pxLgf6fUYuVfxB+vHz89
7e7Kt9fw95A9mVv9L51W/C+VdE9TR3+y0OY/+NfTRP4vEdY6XiYKqfUyGNH/kGml/1LAG+aQdNL0
1JmJ/S+ZVoRMizLxl3DSfwNYj/+8TNgC/u+c9es+ygB4m1EN5KHomrRraYA0wqxGG0fOzBqF9Dwa
D5zC7zzIZ84Ir/E77c/1G3G13jVHnpQUU4ka1jNQxtY4mifSfVSavhT8+Pu7J3+5kiyrsP8kuMrX
TYu+ECIj5tW0C/QAm2I1bsXX7GPacZw5JUdDb3OWMo57oW89cegd6MUorxufwcV3INL8nv+6s/28
6l8+yxVapaMuVfuJz9IWd905c8z4I4U08/cr/lN6wb2kS9Nlk+cJ/cUV+naWMYWXL7ppay8K9C+G
MHbmEY/oTu+EFz6MSyYT7t/XlGd09vrKfl3z6spSvFsv6cSaHYp+KGMzV1fxygfz/bKl7V2iK0fp
aicQdiBrrMYdg+/vNnTelD8/BfixDllRk1XtDwx57KtkrLMEAkk6kqDTbxWZMWFqyOu0znbR1NyQ
A/zaVZNh1YbUrOWLso8ViEFtm25Tqeuoq/D2MLXLsi1HaoJau8kuWudEhvzUT81DHU1u18W3yVS7
nXzGdEHXIeeZ/Ut/wQmgSwXJwhMLzfGkY5+1kB3ZzKA1Fs19FpZnR2r4YWFGZYBVEZapuXlfor21
ZNwGRUHTiYCbdkJj7BRZ8CG/e+a0eFYbfItLY9Uhfz1H7RuBYAxhSLPEWwFXtFyMoF6ZRmL1UNOx
2zLum45LwYNmY2K0Wsy5MkqjOXKOv252JiZdS9XZHq7CrVw9BWK6U8vuMbyEy37Ov8T+8IAH3qcq
Jp/o5TaVZj63qXATBfXHWatl64zQ3wrF8l3X4JdKzOk6czWqyqchBu+CmvkkJD1CSVzqWucpOE2L
mnAbTRl5AsZwOJ/BksQS22NdTnajHnv51GyklEdDSnZp2ZJbkmNnt6DkPO/7M27WufGAvm3ZYOiG
B1txI5tUdkLyWGezS8YZ8r+WGciZUmG7MCYTGsjwdK7ijdlNS7USYcoustyqi9kuXlWJrMR7G5ME
IIe4I2GzmQDz6hHYTA+9FMMCIVXxPUteisW0kuQzTbwRrpNe2Z9xA1LKYTnmQovNfLM2dDqqftSo
4OofSZ2vAn38kHU2mHrhBiksZ1ODD2Fmjym0g6LKTlKYbMJCvhkCTOXQtAS2IVP+tXr2omQpKDKM
uUTTMCjQTS8HGw4WmLxHuZcY+Upt1ZO5wM9d2WRaPruA2kwfYHy1kOCwNwZJOk9uGeK73XL8n9Nx
lTei29VEOJQq7a+aeRVZG2HVnPLFRIeWNeuMX+UG2/pJD38oOjlP/YU4s4XaWVoO8VI/EymlCOlr
ruU4m2bN2xh3d1LARF2QPmKxe5Ck2JWLdhW1CTyMBqvuMs0/pkztnUqBBseo5USqz2OzyDCyUnF2
M3vm70oKQUaJeRlzmoq/70h/zJPYaznSZJkqUlMgfF/Nk+qwOGMyUwU2Gffrwuv9kOKeyeRy8L+b
Qsxn9/XuN09X0F0RrWyiVODPfwHGxPNZT0cDXyh5B/rxxGS8fVZvwj2NvQW/clO7yal2Wwt3Fqgy
VboWvcgXN8nuOx3hXLJebcOgcwYutzOrnATM3z/I5Vz3Pcxs08ZvcAjeWzgL33ytX22xJoG8ZFAi
3Ed28/sKfNfKZSIe0ga9pjyvj/WqLEA2Lz4bzCFdGe/mWnmAO1UzoPxm7WtIdb6lv659BamKl7ww
AtLSoB6Lc3Z1vCbRbW2Y9HLMhzffAZ7y9XCJ9ZA2ER6AdIBxoXylGQiLCiFxjU3nDNIYo4NOZqt3
VrUCvGfGEbtwbYG8YF+MrrrYAnl/0wn9qcmePwH6K1T7C5HC7OoTZEki6bqe0fntZuXLbJzzXKEo
6h9KJ4eRAb30//07/nXFPwozwiabWGPFEsrUch71tKBQzkwCKQ/FTtj+J+vNelRM++Yq9+oKOQ8r
majEABh1Fqg0s6oPMiPYzHLmrnyz2hdl7qyj+Xe1xZVwXw+njsw8OmkC3REuYBF1L1CZQDeEmDI8
frveF8WnpkmSgkwOBc8fBUlg5lOth0Ccgx3vsRwK1iDgznAP/9TOV4S+9TcaEO+3z80X+8Bv6169
KZ1kjLoW/1x3cEWoHtlBW81DK8xq0C6Rrfld0fnFN8uKBk0MuwJXfFV0Esc0XoKO7XaGb6XeWvgB
vBeOp6X5CVHOUY7f3MovNoPfFryqOENcoavunwWZqQAywuyfUZwaFtde/l7QPF/A1dZKg8b8ni5J
lP7Y46O0IL4ra/ASBELtKPX8+fmJvAXDxPEmelU45iE87wuah28r2y/vJ+/lAk9MHTH19a4r6qTv
kKUy4y0tfrNW2J3Quwnvi/dgXd+qz7AZdxVQI4lbeKxSesLj6NiaLm6OdOM7QOOrfUnTcdJUFzIm
nOxBv58CC07dpO87BEc3BgSULdot2LpYe13YCrnd3z/RX93uX1e8ut2CqcuXNu55kyKGzjM/BFbB
tsqskSnI/8V6X725v653tS91eaARfM56uEhCmEe1wCyddEty8yySJDzp4XIvrDr/W7nfF7ca0e1C
XvAekRVzfavPZl2YGBjPhw7D7XwWsjQcNgChq8mpT/ET9CTh45uX6YsCRhfR5bJH6VjXX3tj6HnR
t0OgBBDoRVuFKQplXnsGl/d4oLzUo+RcPH+H8/1hiM75qktc5bw/8s+1iz6qRoFKQg/s8IFwcKY6
g8s6G4ZsDM2xurzMvLmXGYL4R5X094v+6polYBXSAjDy/+PkKaOB5A0ZhFfJXmrAaBEqn3D6D9bQ
VcNUDAnX2evvNa7NtDA71gi7N7NYaee74Dvi1FfPi/TLEvOf/1J7Gql+MZQEXjDZQXXzOeC9/fdr
+G6Bq+J2YYwX46JxDdEi8cKmWXby699X+OJd0yXs2zXqSU3h2/r9EtRej4O2CjGmnQChTciivekk
AkSp1PxPLgaema7g0IMS9KpAlsUGrzu8sOc8vK1ghi+aOtz+/Wq+6jwMnIkVkWuSWehqs9YEcaTH
5Y78w2S7AKW11syMqL4vib84dn9ba942f7n7chZHXTKvBet4O+u5I8f4mKUrQMAMv4W7b65t/nlX
p+Bv6119f2rYhSbLzeU/xzxSsvQHMmFPWM6awPzx76t98Vz8ttjVoz2NxEqPPy8ORow4nkL5KQNu
ybWHv6/z1XH220JXj7gmgecUNd8iMpbOZpoY+pIf76BhaapLsuPy/PjdPv/FW/XbkvO1/3LjglEQ
yyFmSZnmOu4aexH++PtVfbXC/AziwaLocxvx+wo9vW8ydZFALkh4Y9a04u13OuavbtCvS1wdyomo
Yz0rsUTX4U7YIY+jWerwke6m039yMVTuUChJejCvHoW2rPp6zBlAxl3sATfYhfTy9xW+6vYMhXCM
f5e4egjMi1bHjZiwC5XySgtN6BaGWxaI/kloFOrz50VevHUFs/SpdwLcNtWxf65NIIXWfKghqJdN
tcsWeK4O8qoqc7+N2+U3n/Gr1x0rDo2jGpwBC43f72lLFphkDJBwIRV9hj6EShtl7TwlyyE59UyP
3Hbzsy+FvNaszge8ktzvqtEvNzhFxb4PxIMUu2smZKX2lVSKiEQhuMCpgSa4m4Ubmif+OzL6XwcT
8vwIXW84CsxZUA3MSOTZg+TX9yTP9EYtSq5Yy5qdfob7047nGzMyX9l4yb1W7xJ59MQhIsihIsks
yzdJ2lXAaBrhs1Nj65foSR3RUlVaToxxC0EqhT6HTCNqqpokqy7zziJMRDVU7wM9PkxK4Gf6dCOG
2jd5a39a2DCB+PVirh6xejHlZXM+owfbmu+QM9fGdnEDxRA61/fwxVdoOJxjhZYBw3T1j+JDLc7w
tUK+OnkJEeZTQvwzq6SSR+kGbwGMDQSndCo7OOVvf39MpfkxvL5p2FgBEWJbZ/Kw/n7TLqLUS2eM
bO3+yUBxGaD92xQItqTTGT7lmUFkv1OgLH7bKH23snnV4JdmmGndyMojLgP4nQOeTystgpEowMwY
pJtL3kGYMprbmoQp8k8XmybFmyKX3mVRfI+wbE6rYhXJTEm/+VK+QJOw8vs/X4p5XRaYSqdjms6X
4kmeAOe295XlsG2/Lwq+OqTn1CyGjMSamNdFjpFW0aULO4JQkQAIFkLRG3K3IVsU7rD5zjntyzcU
hIyQLlx/5qnT7ze7yeUcrJzVRuGMca6KX2Chzdwd9UhmuwTJx3iOjconV9zHrnQXnNVllATrQc9X
fP5texY7QumGh0IwPoWoWLYFjttBEZ5GfbjBRmw1TDkY8QWZnaa81mX/g3gdwn1Swf7mFn212dDX
MqJV8RUC8vv9UmJ1qrVM77mUJ3M7U8jMJ9lFIj3Dbi3dNI11vceL9A3m7TdrM0S6fmlUxsI0Itwx
/vWH/yJDgFzRepCwqsnwwK3K4PGcYuQcj9DpiqAeEluvF+h8QiVwOsK+vX4yhtdO6d5V4q/wEcZp
TOlafcssA529IaBIM7HF6Htx3FxiqSAuALFsXmqIDwQJozBF6Z+Hc/GilzoxAD38sCCMejeL42ld
lWaxDNLLvXSucncKavQupaE6WapjJDBJ51tDY3bJ/zbHYI9+1zc4YISJ6aomZuKRoY1uE/fvYydz
NCL5WDIKSX05IWylXTQ40soZyQZEpbfmObvpRZSmdY1+MR9Icoo6kVj5s5qtshLdYR8tXmotaC0S
z+dcgfE+T3v8HAgdtTguycpGqjoSVp4xYevRFoqaI/b4HhQMz/y2Vg9KGD1rcogc6MK0uU0JF6qF
AW/phoGRnYoqt7s9F07XX+CJIhWuJiitAibazTlxL0Ep2kRYN2RzX2SoxFKlwjQzMv1BCSAdm03p
mGVyFLXpOTOgW0clHwhy8mvSd4c6D7YxuZNQL5XsKEjRbOctKoPqxEVmQlMqWs0zO+DltkiJVYSn
OZZhYmuYwlvaxUQ7X0waKbAiwL7SdseGcCYA8DrATj5PU/hvo44RxDzkCdWJGgmuTp/2khP06dlv
SvFH38c/8gRBZdroojWhfyoTY6Oql3CVp/imqOoH7tXvoTaeRmWalsLljAsDyQMjFsHQA2cNw7mL
CC5j6BkLoWQnUXGvRhqZWij0CzNacbDZinJeNQrzB1WrHhlOukan7BdnFMQypuu6IAqrcKxu9V58
SsdiryXFfiEoKtRAcbSqM2YHRLfWdn6OYDbTRlmmOhybsH8658Q6KgQNCcFtlPVvmQmTLlYbnljm
fSVBDXmZoAquCK2TqjPPQkIGlKpsBnl4kCP9aBjxK1NASE1tche3GWrkgQEcj9F+IWNeMkq8H9WY
gDnU8m1iqo95Pr6SYHKU1YZwlzrcjWL3SgkaWPVwAfZntgYMSiqVFNp5IN5pVbzSa16CnmhNcuX0
h6jUDsmC3mgiIilstUeCnhjJljDj0qqFSknipzEpmKsrqojBswknXSUqOdRpsPpCQTFRfNDDTjcZ
T6TTKZeXGg62HQkpb8KCy8wIO3FNJQeVrFGDpvlwiHrFVxe8Xsl0KkqSCCJ52JHcvh9a8zSqkerk
euv3C/ylF3jjK8Xi0Ezqc0o2U5ElKMIXyp059UzplX5PdIGvZihV9Lr+KMVyFU3BwrrwyqvEFCsq
blsLaS8FiZNFwWvK02edR/CbWNymsNi0olgCZ6ZWgV6tSuNjqaFx0tJVPfbLppZ20SX5FNR0F2st
D0E+tAgmhVfZbGRL1vMHIwkBZRqmzHoLt6/KBkTcFRTRAhsvYm0tMjzNtRwQiyPk6rtQDYzSBXWb
RugymxQqdJvi6qObl30G0rYTizO81bjwg2HajhO871E+5Upw22PNY8bBYUDbk2Qo5CUiidW8wiSk
r9fpiMnGcHmto+6jXow3on5+TlSYj/XQ3hL4ip83QkchHjxINCj/uwDx/sBufKm1h/wCbdNo06UY
Zl6X15Cbp8RtDPN2EQ/7/+bszHYjV65t+yvGeafBvgHueclMZqtUl+pKL4RKpWLf9/z6O6i9r0ui
8oq2gQMfG7V3RZIMBiPWmnPM2AkuCysj70De6oN3ITchHW12c8dUMC/lQdrqkX4R6s6jkFCjUszH
uDUg7hR+uh+SHlSE0F3y1mlLmv/9Ws/Q4Isyy79SIuWT5RCbZVCwniZM/aaPyF4bvYgNQu9KpXGW
yvo69wEJyQ0meCKYPem3kaMubKr8pXAlwl/lCsC6IwQ7M+rxcLhqQvtYV2wjd3GWZvmLRgQBlnLx
xvHFq9iwNopVwnYv7N7No6XRDPKu1BWyI1JM4JZSYiCv8QeFRXHfiXxcFpIcuMdQaBQSN9KffIwW
Qy4/OoZxUWQ6quVBXpSFuQ1LhLxGV/7w2t6O6WZHNfiWqv8FtP9K4bugGtGwMJThOi+QcA+iSlgN
ASttkeycnojNQsUaXKExGFo0kL4/7AfJuG5il91YiftRDfprNZCOaek/16Ke84u726KAgkbY548u
snaulvPSecZDa1b70IFGJKc1KB00/ASuYwPPU4toOiC8AaHiGtKPgAj4pahKLy6z+5BbXgJALdOQ
GNcKZCuFl7Po3eYYKTl6vKGVTj3hHqvSsAi+bNR90nE+KVtWYsVB7KoHxilXqElrTrUxqsF/lMvE
WQfQzbZm0YHYkIst3P6lrCZvJJT+ygp3L0jJQxSFe6XuiOeuL0K1XNdWcmWWAzfGgO2RtjkaBLcu
063Roz0gdCFZVma68cXqWW9i5WB6rLWK2LKe+C4wvKLrTr7XZ8e8C6JFIkKrshLUJpJe3qtVca2K
Xv+Ymo5FcgR1FEvlzZe9xrW/37KNm8tPJw16TaIITNJkraV2PW6FP5RRfFk3wyFGR6ZuzH2JVnSE
ns63nr/UUsZhJAahu2VaX6I7DejwxUA5ESQbMVuDZCvy3Abw66l6MsakItSrteQH4xijSWi03jk7
/wLoIHv2ubqNNHc9kzqCH0lhR30BTRZeg/6SPuiSz/qIf1yN/D3/NCcQm726Sakoc6WOBZIHFex8
BK0jqHM8CbqYufM5K/HZq0OLIQMtFalRTE4kbiMiqWGbzdVJa8RB2pbEWPcdeA/Y8LGv0AyNwunv
p+IXPTFoWvLnJAojFlA/8d2r9mEuZsQQstTo6O4yStgANDkC7zRIWPWA+loaFo1UXrZk+wjl1czQ
X84Ok6HHO/JhaN+QY5GNORtZnBLZ9cjAyfcDtK7RxCivg0Oy77faXAt2btRJOSMtB98Nybd4f/mG
nYLHYsSTQYqqV8Km3ZUnnEntdq5vdPadp02gg6bVKG5MTmlVQ3BMpXOxY1oEEAZ8F+M7P1vmOjuN
PowzWVsUM1TqxGQceZM+9IAQ8g12SlSxK6AFNz6QhDmj9lex6vtz/HNp0/K6xM4rI/twaR7N+2oN
C1HjqLAejbPyNZq9J2mT0U6A0jVycsApsRldgJHYK7vRkjYzq74chye/ZjKrgr6sc0/h11SrAjtW
tA6PJdKFXiEA9N1HM4rlY5rufDrpdswM/6WINI5uvKui4Yejq5rMaTngIVcCviZqjcs2JhXXzLeN
J760rk9WoHnz/eWefdx/xptqQ5Ik74fYcFihkjsPNNxgPnw/wPg6fPlWfRhgMm/lTPDLXGEANwJX
k5Ogd92mMyXGL2NQRKDrRCgyuGbpSzJlX0mhFsQd/ZnwOdav5fYQV6fvL2MUnX+9jg/f3Ml1BL6Q
6i27x6WTGHiKyWgidwqxYd7iRfHT33He2r0FvilH2+0G7rYZhJfB9A9tAVxErHCxdCL8GFmdmTHn
f9mHOzx5Y406zZ3GowcxdqewygU/ujvfplq+aOy2oXbTwlegdjOzCZkdV/k8VRV5kBuhZ6pqoCn9
w+hCq0FNjhwj4sbuAGfwVZ3VRMjjX/vdhJq8n36dE9cYcLkYWJA6Q/VDF7EZ3cTNQ8Vlh7aOynqt
rvIL90cJ6fcUXpXiYq6V9f5h++53TL4DZV04aqYxsWEgb3QbzMU63xsX8Oo2xbW2o7lVL0YXNB4W
CQ2kdlkxA/bY24WNuS5u5F8jZxqE6NW/cY/OrmEIvizEZTgr3gvGH76MVSK41P25R9h4R0NpgRmX
/wAS6F82Fw0Mmy3YcG/xin95Uz34JPv+lh5iGggv0u9yN/JYypn9yZd39H1h+/OTJluhUPJDSRln
aWf+NIyjAm7NV7ffv6T/n7lhkYTA/9FdnzyTPim9Ng4ZZNxN4qZMLwFn24a0Si+9Ef68Uk9ijagP
29hSJytr0V9kN+KsyercoorKA2T/aNIHB/z5zRj4fiRD4SHbQbZC9jTAijkF4dwQk7cgcmSnqySu
1DyCWB2ppqMWyYRt0Hr2qAz1V7NfxnOP8ONlTe6ualQ5vVVe+PHu9gM7zOAdgiE+OU/uUt2Gp+A4
tzk4u4VGXzwK0Igw/iK6iqG4uPjvRzHhGPJA3ibcPGNDDwe01/fT5+xe9uNYkzkaWYqjAjkZV1JM
80DQAGSiBALMuZsZaVyTp4sH4mk+WShsVW2qnc7azHPSUZIZ7LzrUW/KMXMvYc7Mlv9GiMTZyfJh
tPHb9mE5MCORr6P5LgCFiuQPNEdG5t1rhaoMBCkBf8dZpeK5jQwpBToQd1OXv8icCBcLqq5Dtmyd
zI0I9UHZktYLeFQHO1Y9DA+wN+30MJdD8lWVzjrzcdzJixEMFNzFcdx+Dw+QuF+7W7eQukbVonKp
UAvZlCtoXQ8Y5H9AXt7sQxzy4KDnPsvnbjriV9aAkb7+5fQcDGUfBAJFShAKm4xs04dRj09BbxTk
d8/hKiB7eW4Gn3tFUbMhF0CCQyNsskuJqiyPfIWrDy70fXnbbgLWhAGeRroTwQaGK2s1+9acv9A/
Y072H3pZlJUvjwJ1bwmhVgTRZq2hu43pQeamX6Vrz567u+dOQ6qG00E0qIR8Oex2QhEHVGjGTYC7
HSsg7RjC8t+dhsYMMjIU3wkgk5Xc9aTaa0fh/9gXY0+3C/f+caS0Ybx+p4Z7x5mV4dz2hiiy0Wgg
s52d+tiSOmtYC1MEehxqMaoLrz70bcMm27F7z2Cw/97I/UcG1aP/WhDs/bv6P+O/9ppm1FJdr3o3
U/75X1fZW3Kqire36viSTf/JT/8iNsy/x1+9VC+f/oedIAHpb+q3or99K+vor0Hct3T8J//dP/zH
2/vfctdnb//7P69pnVTj3+b6afIx2QUfzIe7P/79f/97ly8x/95dXYTlu4d1+eK/puU/dmX0kvwq
v/wVf3tZDemf1FDoUwJtQzDD//uXm9WQ/8n6OsodRdKs/vqjv6NhZOmfBPeoskUMDPI4aln/srPy
R3zQWB0JRGCBwArwn2TDTNMeVFUZRdqESzJ9DJaeycvvcBYRFL8ybAFKRT3cuaQLN3UFdI9OiVtu
+hJuQnE35Ns2j7YJrKYCGyokJzdf6URTK8pdXVJ/G9ytE4Jst4BsDW9586B4s2WGyTT/8lsni4ZA
7JgppaVhi3sSD4z1iDvolgHwUOAPI1lp+eHJXv/1af1HUsfXqZ9U5f/+z1Tt9mXA8Qd9+AZyu7Q0
yhmwhJ3dIhWEa62zXWpKMBVgI2EAfj+iPN7uD9/4v0bEx8LD4Jvz5SiPREFq4rI17GpFh0n8XT15
d8Wu3ECs16ljSMt2114N++DSeR1Jodzw/+qa//yC6eGeaFdMWlYDpziGQuzx3aXo3+p3XXmnOtuq
0ldNflF5uOWLN8MPNrGY/lc/gdmt4ijiit9v0ofb3pVpWLhIumyt2JOgt1BDSBdDVi5K6CNpVT64
afU4FESSqdZtqB/7PtMAbZYzVYjJbuT9WdBWIMEL+T4KncnWVSx0BfU+xAghgvRgsh8BlEqrFrAz
4QNtN/Psp4qcL+NNdlyiQEOux45sV+thLdrUYmnLPI+Y69HjA/XCoOTcHN3V3DOfbAD+Gli1qMpS
i8VDP7nQvkAo4UWaYav5rz7+2Wq/C/X0/cSefHu/DDG5NsGXEbS4ugHz/MkC3xcn0GJEmDOAa4Py
TQ0ogjTR+vtB9YmQ6K9RSd8SydgarQKT93eQIjEcMB7bRVNvI9qQZY7PT+mr50gdJQAkoZfFcz7U
dgceMPTEXRJdldGjUuQb2VeXRdYuSg1SFjEXRnrntHddpz4IA25lPjUwSuoBgFZa1/BFOFFpZfyK
MGYnmPqyVdX7pnodJGc9yNRCcwx46trkNC1KhR0F8U7sH2l0ty3Q+TYviCAGt9LQMPIl5bbti2tx
CAXQPs3VIAjPooERXMheBM+7GWPX0SPYYU6URhuOqe+n1vV++xpZF5VqzpTMz65JtHMIBLI4mn4R
nfttNaRpLht2bg6XbR7aofmc9Bq/uCJgQti1g7NoPRWLt3eV+b3tFuW2aeMr7Ma7oFBVAhrvDL+6
CVG85PJtKNNVyOKZZ/3eqpiunDKzF7klDxqnzee1mhKoi26etTqXs2UOLdlVeXhyudWVhBUkRYZw
bbniAO7vMiOQvZJ/S8CKXOU1bsD7SM8qceIi6JeuOKVchVT1+7ICSyUXOIO7Q+TX9w0UrSZ31i68
lb5ZfD9bzy03MrlLowUXV8sUfupZaiiUUm1ghj5J7S+pOuomPwj7fJTMrbCT7ff7i/FxrMnrGDVq
XGo1YzWv4h50CnFwVI/rhUEcADhpfL/uz++vblr5ex8SrdhYDeUQS/Dk5Pm0PtIhmVmkgEwEIKZu
OhIRy2X8NpZVQsCDFCCy49ymQRs3BdN5oTJ3Cbxk8/UlzkqSuq7yMGfZblesAcrlaH9lSNruAHi4
p47GLpeolwYqQJjdS7AZLemiUPW9WT47YK00MbD9guBpNV8YZX/RDoo9iM6opL1XIChKwsaIs6Xf
Q9jyrM3QmmgmOC3DGq4NIo3k2NbFe2UQD3IPWm4o6yUVJwp8PmlTrZiudU8+mlm2QHP0e4BV6rOS
eKmC1J1UANyu46fmoMdZvuqG+mclSnPnvzN3CA80BnBRRwHGvfr8ZDy17a1akd5pbO/VElR8zaIa
w4xX4dXsYeXMosxwUIswJSp49CZfG7QQtafUg2PrFcJWRd9kVrr0iXHCpn0KpLsg824soz4IWjNT
ANPOTPtPQ0+mfRUrsdQmnoXqPtirVnRrDAkbiZQIHr+5sfrfcWj8MLvqzqmBpXrpzsiAf3r+zule
2A5tlSxZJqG0qCtgQwTcd5V1MEXI0lGyjQaqZypxW41IngtpLGjfG3KWBpAaFnqX9koK+90QgXON
VBu/tO2p6a9epR/gAnMXGuRCigJ0K6UGaZrZ0StIk6ncrVY1+ziINlrHLIsMFG7FKipuk/qhFa70
ctOBcZ95V898reVx54XnS2FfMFUlK51ngjMQHVvWy6XXg0FSEruz6o3cF8tIrtBJqFvVa/YR/dvc
OYnwumSg6CkMBKElMKuAD+JARJS7izCdbSKc2STLSAyI+hbpH2PY+DxhBdmsrUpWBI62IOtckBIa
HEfNbQkxRwnUbfMBJGPeX9bGEfHyTFF6nCSTBeXT6JNJlIYO3fSa0fmCpHDVsufCu0mEmbfy3FRF
A4/GFdI3UcvjI/qwB+67LFVbT3dsx89ucvOtbeYaYOceMsLdsfWFhhbFxucRQmxfVRCrpj2WQ5Tt
/yuH1DMXMoXsjAs/S8ufccbl58OVtFkrN67ZOHbaxAv/0VG0p5LwPmRiK7XQ1lH6JpJOVdS7yroQ
pW4d9M0hq1+JzZ6Z1me2ufwQbIwKdf6vZ6vUCqWsEga64JK+rJ1fogcEL998/+6c+Yp/HGR6fFL8
jCg6lKh4JoyVF4Nt9upVbv32/Zeqmbm15+bIWK8b0R0UAvTJHHG6LqMExWsaBbdJ8qQR7fn9xUwL
o389uz8jGONa/uHZxVnX9bHncssobuNVpzMSjrhJ7txYDB6LWtVtCqDQX2YPRLZuaZr5v4giWWjB
au5wfPZyDZ3pymz9aqXOJaHRyGt1bCwT61FSl4YzW92p7eT9epVxG4JM3wRlMXknqiQm9z5PLMCk
uUmHZKwS6idSL0YagPDfHLzkj8NNXo26EQcdHJJlh9FAhKiwLRB6y1K9/v4xnpv4LOQcp02iYcFg
fH6KSFRLwYobPns8wrB8LoWfaLdm5ookzg1jfh6mliN8en1BHlVSLgTtOIiXot6cMJqcaHjfELu9
lB3U0dpj3hTrDo1sERA0qULy0aN1G7cbTQX8hBPJC8jY4HsapdIxk631UNMN9Z8iWMdumD8abXto
tARgY+WA8lWSxywW1/jsjaXYtBunTDU6aNVNXyvwfg3zVUfCL2PUNvRHRcqvfFpgaMvJGhxPol6z
bPHULsAyXDSdFCxMDaowkTdJJBIPOzwqSAol0hUlMINZk64qT14GkEndzD0UVrTT9Vexf+rbdK0p
2bhZFE5w6dem5tmeKyPIzlaVQ+iLmSQrwRA2fU3vQIL2m2pERSnRsvGly9DTlnlW23GCQCUkFwVJ
t9gLV1lHCpdhoqt0L4ZM2gilukWRuC5SwPpFnF4qnfrmoV2nogQwaOurb4Lzakqcf7RgIXVEtyJk
zsArJ1W0U+VwFRnDjLzp3JqnqRxckPgorESTrX1RZWUbuz2nO7O8CRBFtiVHCaZ0oWe3dXH6fjaf
+26xJHEWhVeEB2XyjjpJVrLEKqywDvvjyl0OOZFr7S83I5oD5rL1ODQ/vh/y7MxGMqnQe6Ne+75M
flgGPQpSpWh4jp0Yr77x2EUnjzPj92NMTWjvaw/cCl03Ob5Skh1/xIdBUsWlnprx5fBFMkoFQfvh
ajiHq34hQQBT2HbqYrTqVRT4lrNW3P4u7HHDoW2P9d+VtDeSn35GSqUXzChlzn7BNcOS+HYi6uTe
f/5lshJXgNtqizIoKsFDvCVSZ3gcAcEj7KbfKehYETrN3BB9nDbTjRYSFSCQ4/bkS1mqMfNKakqR
nAFDW5Jfzgtp3ZYugk/UxKpcKgsvz1/lXLqOYv4goXKd52TSKcNKyWneSfD6y1URvAiBxjlMOiZV
RkDcq5mQxIWo0a2khST6q1jStj5k9cSy7KSJISS3tS24CcFvmu3n2U3ZY9xB4iuJzkXdVlSq3EXu
R/ealf2Gi2r79VXNP9r4VzGmJNPaO3q7T5IOn6uy8lWYsNnJZ4WhwLQQixshy/aF4dtVHF13LafJ
WNopsbpNq7tSo4NDw2LuVn69k1RGqPKjchjpW5OpFUsFJCxdYzMpPUekJ/RWsRcyOEn+MPOpGdf4
L8/srw6mJorvSNCPk3iwEBUxZS07Mu5j76lR6SY25iGyhmUUvXquMnNl5xYDAx7s2DEe/3NyZRxb
TT0bl55WzRaylWz9VLgfxLtBKZe9rt52A9xoQZhZgs7tRNhFsvxoY2VxahvUg6oRVbe00O1Tz6t4
W+lhfr8cTKVC78uByRdblDU+3PgFP790SR34+DkYo1ExQjo3dY4JM3xu1K0TYOwpH4Ns68cpwcwh
c1kdSYn5IJSLym+vil2TNCVOl44YW2zgemoqtpT/LonIkh1vF7tkL+uBLRQGIcG3UtKvm6RGRNky
QQliZNvaGpQ3fWX5/VXRaj0zQTjTjFVmWBzgbz5fVpirheyXpEZ1vngfCNmxb8K3oXHqhZBq91ag
3LTDUK2LrnykzGotykE0r1B5pMR7eIdEAStU5Fhg/Jo+VNCS3ekkG3MIdp2sn4i+sFvrOU3Ce6x1
l1FLQkSqLgO555QTlubGqF0o2RG5dyYyqzz55UY7fC+HEsoiMZb6qR6u3dbcOaYDI7JdeY1v6314
QS/xrZS6k1nR/DFa0IfhWiRxMNJJpNGASCcZotcUzLjU22LwM3V2JZkzOpkslbnVk260TREXWzuD
ttba6tIPhovYD+0y1+NVE7WZrcYtnjMsSanBr/ZiG1vTyoUTXgh42xRyIkL9ImmeO4WIeId8aD3m
e2fAkiuTDaLxVaD6a3nI177DTTAAHsvtbtBKEq8HOnjFoYjrpeiRQIDnxZDrE0xnWyDiTO04OLuh
uhbK4ugL8rLN8WL9bGuyVkrl4Ge53WcqKX4vAeTHjmkoh2ihMHa1IgGyWBCr6CbzEWuWhKeE6rWc
t+UiSS7lXtzrTamshbgQNrlqXKt9eBJc/zUeSGKpRMDdNOcMX8D7gQY8ah7aNLnxs+IRaADxj9ZV
V5uP1UBiKH8l+cBGcunL9UMfx8O6EmoSmtr+SbMc/kso/5IC8Tk1OaAUg/ITlV26imrtElpNtOj1
qGWtB9mpS9qhcNgO1ZL+1EjxOpbLZ+xSzrY0qIDlzZXYBnd5Gq31MiIhXeS7VhXaKsdVupIjajCp
4YBcT8tk2dXasS6lZRaR0emoa8Mrd7i71m7S3Kpd/1QZ3c2goJZhW2t0MXtS84g94sKprUuMuZvE
d7dZmKzVotqXun9sdOUClQLh2ol1CBTYblZ3I0n1TZEWD54u/ZDa6NoX2jXGQXCJhtwuwr6Ll4lS
74fQ+2EaUbDOK3fmVHRujaVHbY7rEBYUZXJ8KJwiUx2R+qBL1ke4Lw4tKebqYU6HopwrDH4cZ3J+
8PuukYKCceqMQ6ZykyXKbymsuQN80fMgpB+K1QeK6qYzSWCtjmZ9pxfpY15Wj5JMrl6n3IZVdys1
8nXj9itVPWVpfRv21vOQWewV3ey2ipMfZZwwIyrYm71LSh4k6nWY9nNFtDN7RoUiFRwGlTPrFz2f
FyhWhguI9du7VfH1t+2lpMzEh50dQxmP/yPB+Av0UFD6XCm7jgJAFxzVttwa7JQio159v2qf+dwp
EjUTRtKNsZb+ec0uzdgf8s4w7RhfVa3dcpqZ+dqd6w58GmLyWdCDXECECVa/WSPiZ2UnWXVMi4dW
t2rs2FnUhV3cx3hRT3PdzzPT++PQ5qTG4SZdhKagdfgakhOQ3LtNzUc1aX4kXXKfaM5eq6KVXBEq
+v1dnbvmaQGuKqy4U1Oq0QZ5o95yjDoZs3yTbct7jQPyVR8hJajN5NvvR555nqb8+XlqaSwpUULl
T8ZIOBQXZf34/QDn6iif7um4tf9wlslyw0iiOKXiEBfLQdVtP/plKt3SD19Lg+We2DNz73ftriG9
3WlnNqGzw4834MPwvWBqHbQgTg7HamcdwpsxeaRH7UVclzArE3mvN082vZ+udrIJ9TMlqrGOOraU
0unNSNAwk9OgSavSFLeFe+0P2FDY7dtKQhlAqmjp0TLW1PjgD+F1zL5Aa5wrXyCzTadGwpfFi6sb
UagXTpU+xUNwA+buSvdvQ1fehnKyk4po6zrBldlGB6l7zC1zKZrhtdqFr8FAgppYByLf/ZNWu9eF
AUIFLoJFIp0vR/hPGugBxsrIu5nN3fs5/7v7MKmM65og9VqtmHaldutE+jnksGIUmAS5twyifV+T
rys6i86nyVpeVc5lWUkzS9X5FfFfS5U5+VZJauhq8fgowlTaFFnG7pkEvWiOY3x+mJE+Iat4SKYd
CFWqMpokFO4qPPiduikteBfC7+/fovF2fbmdqsw3V5Y0EOaTl6ioTMcsys6yxUKyPehFuVLYBo6A
rJv79p7TnuDHQ1M2ApEpjk/W37LWva7t+PbKR+M00mxdOxcIVe4I1OPo8HsUWEUbYhHnakfnR9bH
kxSyV1hNk8XIrIveb6nG2tqVs2GerPyjtIovNVrSIXwG0gDdJbWwHI7CzHw9e3/NUfjGJ378hn5e
JQwh6ao6pcUypMnlUGxqVVhbzY9OimcGOrseUdIhuwIZCprQyd013dRDaMf5G2TGauAFUdQ3V4c8
oZd2q/RLq8ONTdJ3LT4q8U/Jevt+Iv11qppOpQ8/YFrHV9TeHMpW4QcQFFZySuxj426QpQslM+mI
A3NLAIz72rPg0rUkm6ke7KyG7CLkNyi1qatJl2WnH6NevacCeXAVbR3I5i6plCsp6fauBQjDIcEL
0QzQ6ytf90/6IB8lJbzKK4gb4X0Skr/cCruI9b/HYg+5YaEp4oFO8DJpmjugpRdCdFf6w6n1q0sl
slaIdWHPa69Dkzw31nUfqjd41pduBQgusUj48bOVWdCNaNgEF75KulB2Z7Xq3tDBPiRh9St0bWZ1
vvItIM1NLJYLHRZOr+CKT8hgc4qSw4C0rZ1yI0T9TVOR4FFET16l27LQrx0VmkecIQA3NOmnAwkC
XCHecxwytXoK+1cRn0ytdcdCL7dylq56jcMzOe59vi9Tp10mWXopyaTBV80qx7oSyuicSUHOXgVS
IVnCN5pYXAy9vtSQRbSNtlLj4EZyd46877j61ipsSQw3iZhxRItvBotga0874QK8zNL8FJfVuF2O
Vl1wHbXwTATYFFVxDAmQ6mgpeMXS8Egi1fgjc9ij9LoS0dk6uHqr2FhUAuj7xoFmkFpY0pKQlrPq
eFtoMQoVsxSTVA60FlYF7CJOPxe+fxFgXRcqMuPL9GSl/cIyfyi9ugti63dB1GFdBXYQayfP1Bbk
Caxysb8uU+m+CvpkXQ6d3Q33plzTKFLXfCxuTMP9id7xkJC6FibeunLIPMgzfg3Eiyu8/thjJdbv
tDb2pQD5ppLMU9XGwT5NwetklfhTC4jmTUAo9z/F2H2S/C5bKE1y4QUEx7nHOPwVyW993ZJD0S16
YecXpB1Gup0MGqmJ10L/lvtICsmGHPKl7mRLislhy+wgpTXwDlkj7NM8II4NzkxEdmmZ5KehJhpA
8xAyBZug7O1I5gnJSjZ2OlaDFKza0rzsfBeNmXPdauaLmd1lZAK4Urg3AnnpuvVCA87n9r8KgW4W
Wv+i8Z6FbMPEPsTKI/kcF2EeLp3wJcf4JagbRCfkVSEc0Q5OJtqpXK3iFCNG8AI448KPK81Ocu3J
8Ai/dbvLqIptQaeT4eHnzknHVvWFpNc7ITulCbdYfW3DYh+FRHOb7WOTC290XO4Fr12ysFxkxUMG
50GQdWgfyXXu88PKhGCM4V4j8oEE6jtqELauVa8hS4YQBtcStxPwKYdu8E+afgSIgHlNz20z0jal
Qmo35+kqXAutsi9NYl5J+ejS7kpJ7sQI5RpAkHuvFdepVC6yAIKHs85oYdROaDumu1a0O1zjOfvV
Ek+o5W36Tj912nAq3P6277EuJilE7ZzgC9cgPtZRd6HurxC+rGPuYx4+taX0TKTMUesJZdQomyfD
9TCmuSo4WQH+KIF1jURyVxnhYz4ENmdKW9aCQ9s7N6LsXnCK4/llq6AKvRUz8KKuqh9ukN/Cm9jo
Hkp/KSeRNwifciHagATZB05jhwEQLz4ysTDQG6WHoHjJteYXN3Gu7YWK3gVIpKvKVO874bUtwwOk
r3iluPk+76XHqHAf9SK4DCBTSjXh13G7agLtGuzxldI1JGd6dixZp7D42cO6MMT2To+Et8ZXrgNV
taXwOaU1FumUz3zdoWpGQqBjHCs3eEi1duMq6aXmDdc0PdaF3qwDRVo0gn4IrfSXHlmbwiu3lnHf
RTUq3IZjeSUYO6Eeg1yeMa++mhFH6ZB6GBvcTDkoBlmMCjSXdtgNY8UmR/zR5+0hd4mGq5yt3rL6
1uJx0LxfuNF2yAKh1pQE6CK9bJNFURuLLtUXXtcf6GMUROcpHNGbENle7q9Uq1grfWS7gEak4LnL
KEBZZoX6Md6F5p3smryhnBU7UujxJQe03jOZN6vITqKUbFXrKcidg2yOGkX1RnCDJ798TYzipkpk
eFbSTit/NnF+8hJhp3j+Eg7Ugi37SggAXKXujybiyxMk+spIxBUUFhshk+2KnC0iskBrj5eRhmWn
wKn6JbHpzXVmfenYeaxyG+iatPkPRwkvpC68HwtphZOuy+qFrujec+71CO78kK96sV97jckZFJo2
SjUHf26mn5KA5aPCkGThiDKclSsrj7UUruqsX5UhQDM/27Ggr/w2P/rJfZg9lQSGeDISJLhd1VDa
Uc5rcWxcwEa9spLEjKk07BPFPKVh98abOsTKlpi3tRMrt4GRCIvv9yHnzp0Y10C2qcrY4JpsaJ1C
SIPKVwU71u+o1fVz1MgztWVyhP/8/ZNjn1mmrjE0nDqd9jav0PeWTHbnwehju83mVEjnjgAfBxv/
/MMZUxAj1whCLsYzOcXeFcOVPidHmLtfk/NUOxhG3DsojQLzp1CfynquHP9lgPewBcMclX+jrGKy
LyUfpw9rgQE0jXAHJVtq3szW82tX8/MQ1qS6wsLQymnMEA2Ei4YoVleEuya45AnjLIkU9k+SAB4K
3qbOS62Ttci5PQM3nRL8W1M2iOVT0eoPqiDMHVjffVGftsWTHzfpsbBjVDuVtivLQfoa1MGdJraR
7bCDXVVCKhDBTARkoZR3nFCWFduhzOjunaZbhzFxvJKz1SJplznZEZvAQupFRG97ERm7FDQHrTSX
sh7xKTNRjWMVGZ49+EG1CPutuqoslZYif2l2MeTawo/bRcw5ffihh5dVPiwxYh99j6TM4RSEwAIk
bWHwXjeE5qgEq5iasGg0nzy48sXK5TFdhcqG8luBGid0hLgaHtwJ/PQApdr9KJXwKnedKWRUUlSr
ioeWDcfQ1luVQkQuQ+P7JUfEYVY7o1m6ZJw6HUHMsWgPZbpJW2PVIM3MxbVskFuh+vkuGOSlUGYr
qyN0UtGvRKurFm1L/KhLwo2gruUS2paXI+5XYCN26GKbhReRlFt0y6hnGyKJ9n+4unASH6NnDBnx
tPFFDSXmvSpFwbi6hCdTu4O7OHOMm3KPqeSiCNJxD1qI8r62/RqrD0wxMHhdFqiDJHZ04ISRYaTE
YYJyiS9cXNX4guSL1N3AaNwIq2jmN5x5Y1HqYg6lg3bGwwjFTi6D1HHXo1Alku46qfnPRxjrDbB5
0CLghp9UUJRwEOVCZQRDpI9eJ3slzVbfP6mzlU+oQ/SkMddggZssCm2dKT7fRvrR9b0gxPedq18S
07aA9E0pjMjU/FJtCO3O0meq3kun16mMYU/3Q9r5yRY3x9wvOtO3xjPw5xdNVoLEzGWrJXjUzn97
dxzqgK5u2qNrj2CKyg4u4x/thXPVr/4vd+exHMeabtdX0QtkK72ZaJCufBU8QEwyAAJM730+/V3F
PlKDRQQQV5pp0N1xgqf5V7rffN/ea4MS23x9Mz5dRxBhEuJ6lkSrFyMPWhhZkUH9Q2painKprdSP
ajp/81R/473+mOoU6OYfhrkodhSj0kDFpAQRskv87a42HocNkGgD4AGJHducHIkid8u7YnKbB/KV
oVt9V3H5ezW4+BXKn4tmket6lQdI+DiOayf6sQSyWhz1bueeynfqwP7nCKl5Z85z4JnlN1PEJRjg
3FT/4y6cP68Pi7aBfhrWOzuEeXsucp1zcCZH2/5mV6y/fq6ftbP+GOv84D+MVZSZRKwdY01BVjqS
kdcHaRofCRC8G8Kr7EyGNCDo9f1zokybSsqeK1F6sgrU9/LYj25vcKqQZkelNwBk9E5u6o1lElqc
EqWl6dU61Ob7umxvpby7q5LkQe0n2xzUY6QMrS0n0XffyHdv6sV2RMvEwWhmHp6wDgGI2mx91wUw
h8CfT/ne+CUz4333dVzy1/79xPBtEAmCPw3FwJ93cdADYelHzk9aSkD6sl7CaltYFdHfsXEir9Tp
annXxzuNhTiMd2r4KrbqQ4ih6uvH+XdxG0jQx3nxogkGT96cqo7OhbrSSRcebotTtz7ztLpV/YM4
4G/u9nnr9cf3ejHcxdas1MpZH7U48pMNqYTIUM/p59+b1f/aMv85zG8H3YeXVC5DmsYpV2XNRDWJ
keJp5eiTd/hINIhr5Y3/zW38q8l7MeDFdNdmSpUpM8tL3FsrWSS6nAc6TNVBX2DzaNrKUON9J/zM
sBB8PfT52/7ijv5V7s20XrYGLtUMR6eXj6n1+vUAn78iMguzQpUXz/bF0mkYfaqPWUq8E+LkMDqR
g+pYjeWnZ21N+WMJFG/K93moeWLQUXic/UxNvnlvPv8RKAhlQ+WgZYkXX+k4AxG2ei5TOYG2tqOn
enUWai+O8KvYEoPwzV39a1I4P88Pw11cs9j0qBpChsO4amvk0BfFYzRo3yxf0mevDbJ9yCCIh+hS
nB/uh/cUWCjFNZNhukHbF2SsW1XrlGW7a8PYE/XbqKnxH3bs28fwm1f2s/cGszG+Ry6TPt/FFVol
mHtB7QRkze+mdOJf+ebifjdXLt9Mjdi7M9kF/cmliK1oiccx4jD0WcDtrhI8s3sW4FtL7AbEZDio
sbKyenKfhn7PnghhosISUGbdKcizZZ12uaO03aoTUOMjtDMzpEdW1Hl1F2zKkNNKoNu19SaGxzhc
buCOkJQ6b9kqH/DG+RolzIp+YU0Oryi+VMPzGL305q+2ywn2AJW8jKgv04c0rTx5Op9FQvxH5i40
F3eilqAa4TN9v2+YFp/edRkwJfUdso4u8xynTiEXFokQwNbO0eq92r9987V+M8LvV+7DK6WNeh9V
PSPQjMjZAoWe+kN3lWtSrR3ZltfhSfrvbvX4VjSAD6J2tqj+FYw3gHypokni/ECRfBlI8VLTjVVX
37xPf7fULsa5mAKKWaqkReR90mx5a0TEGqbesguJVFXt5Dg8IFB9TK7H9XeZqn/3uS4GvvhU8s7S
w6FIKNYq2robTays8yEeMsBmVNaLd63PVqKAxVnH8RAgFS+/+VY/m40+3uGLRdqKyjiR5Dj0VaTS
C2bqJKvcoHv/5tX5bHH+OMzF4twPjRyOasQZSR/uo1Rc1VbnV3HrigZtJmrZRfcwaAvJ0QP5KfmN
WBebrD9J2kgFQXO0WVh1HP6N5FVtvk3SlD9Z5z78uEsHkhRlRaXMPP3WM1fNmwFmG8Ld6C8eBffy
9O0O7fxQ/5q9sAka6IM+iQ8G5g50ecpCH4K9TwDNryTmhqT5kzGbh3qBw9k0a47rpV3kv/LhqZPD
Ffh1j5rrrirgXKQoGsf07utn9OmbQBUAhAYHTPPSTV1HahS3DV+31CGYzewg8bPg19dj/A1POb/v
Hwa5+NBCxH2pOUy8bqsUcNGZZAQ66k5/z1zhWCNcOnuptZWEeUhcFzdw/Agm3H7vI4LW+9lD+PBL
Lr68XpvHPtMps+F4pwsoH8BlPPRN9EzWvJc2xd4QSrfub8ZM3IeGYDrTlNy0dPnqofMVFddKQghF
fdsu5VrQ8YPP4c/I7A79fGOk7yMCenEuHbPXD8EUMGNGgy+I8m0MIyQv4h9Fs6B2jXsitJRsp+Nf
aeb8xsgjuxsLf9JEdyAjQlfibSZV9iIAfTJZ6jo6s92xynOvwLBvtfqqFxI/Amvelq1TEH+yWMFx
HnKfeowjtlTAYZ16OiFnIf9SLUxrozUKpyIhPiWvKDalQ9YouIRwiDhmJ5L3JC2lh7w4hWZj1isS
G26zFj58ZnR2qsN7rzM6LWH11k4xylwydRG7uZZiZG6DWr1ZfDOeV0rJX1qWodNOpUVJL4ruDKG7
k6TuOu8R/CwWrAECRRzLqB6yJMI3dF11+iqqqxd+UGHPy9CRM2+8pqYhuPlCVEtpnKwuO5b1cDUJ
M6ZxqcEOXWKA0teiOK3SZNgjpFoP4Tu+Gy+P5HfNCJ1MaI6SJWyVjLtk5G68vFa4cNHHuyqK3rJP
qV0WDqaCR6nQfiRZ64WZhYmEAp2alJ2N5dhTEMdqerZPxNArmY0lmr51Va7DXHxXUc+0PbK7gOZ5
91LF8Ws56v4EHUNIdDeKsiereT3rYpeYBqn8IzGklZppz2oVupZcUUjN7TZRbE3N3ArheT/Vhz6/
yXnabTCt8q7HBm0SLT+joR43NHtts68PRqB5XTocDAETGEa1UW5XVf0zt7TrnJ/SkRtGrWQ7taFH
kYruqX41ldVtWih+pEq2Nmmo94hMSaYxtmfJWrHXt42OCKmk8aasfs2DCc/5rYqST8+fhMmwg+Ft
DnraPMIqyJHGC7RIUaLrqrlB73gl1aVXnpEzk3CiMriTo/kgNVZtzxW8RGxU+tJC9WU6i6jRamLq
h6lyE6BdpCdz2+KTFOvYCYz5ZzEs9EL76c7C+4XkxRcRrjp6Tch5JzptEP6SJRzWifCgCstPPIE/
TLozDUJjiF/ukimuJrzK1rw1apGc1ZZGXu5XurAbS3ktm4mPns/H0eFkEvBfbQuvPI2TdQDVZG7K
W0UR9vOonzSrdqYw8kWtcmfLZMuH6SyPXbCCdiXPm0qX/UpKnK5dkJ/L2zyawOMW66oVKDbWtlgu
bt4d6nF0xHQ6knbp5rm0ElWiBnlrsvlXjwevimY+oIjTQLjOI32n0kdtlbtKae6MoXxqlXwv5/o9
ttKn1spvhbrfRDWOtpiAWi1fZ+zo04zdb7XYc0qPAKtMntIXaEuH2eQpbZ+kKaZRD2t5CDdZPdKw
JyBG5ihOWoHUCo5RMzngGQSo4S8KH2w/kmbyq1Lf4ip7kDNlD9pqK1J4h/5j60PqLDy8nibI0tFx
7Ce8ZSO5ByXN2GTF6vIzMXlUCB5yrANLewP8GJkMGT2hSMbH9Kpq5JYI3KEO91tQoHDsiAsTILWO
mpdE74aSbVOFCnid+ep4H0kyuSumJ1axOwvl9TA13pCbB6ui59AlRw3ZTFVf91T6u1BBO2wZK6sw
oUkskeiUaB0SvdmM3bAaBPgQQrmtk8EfhtmXk/Y6Sq1T1oqHbDoZJaqirNa8pUFKo09u1JoIaZmH
8IrcTMjYbDSo+15cELF332zG/q62gVgWz+QYjDK//5dF68MOu8NraaHGOO9DBzfc1Qfzn3hPCvTe
10vxJ5v5P4Y6b4o+DEXUj6zUBmc/I7xqAb+YSe1+PcLflaiLq7moXc7pJBd1xNUE90VM4nsFwd3y
hHvBY3rx5H3q//dVeRdDnq/6w1XNQpZq8SCF/pIs10nVbwfzXY2no1pkCBpg1AhrsZofhvnnKADi
TcKQtEdjn0j4BY3SmzQ0r8Z3lqvPzuJ/3Ovz1uvDr+rbuQmLjhsxbjvQMYnfrUdf2Gbb7/C/3450
sb+KBiHrrWDgYMx5dZRNt6Hv1gUqrGYZvQZ7mbZBrDDHW/Ql3xzWzn/3xbb2j6u82FGVXX7uN3GV
ivIgYgq0eAxSUXsVa8/Xb9YnW9U/Rro4tIhISRuiY7hKi0hp4aao3gLtW7X5ubD29/UQW23p5GL+
1R5LWzWdtIl72XqzB1TqsVrTId/o65HI3W++lc+/xv8z1qXcMNZyXsuJr7FsroitdgJ0X1/fs0+e
DuxEcjcw6SN3vHTgTVXaUU9hhElDYoFTKkmvi4BSePDNJPbZxvpceBYJ+7YgF12+7LhfmNt5OK2l
AfQRkW4KT6b0ZpS112rKIWmsbyofyqfX9mHI859/+L7YlM7zpJ6HLEK4MfmrWkRXpfIj7ILU1cXh
GITYnMV6nTaBbwrn7164ElAhJqHiiOJ7nDXCWpXQvaQPupJc9WLzpmIfblW0nXV2rZmtO+XKwyhq
x0lX8U4fRiv3gw7NZLA4WtfvOjizCwEuZSlfD4b2DYfns+9ahXGFr5cz49nf++cVJnUbGFbCFc5J
f1eEhcsZahuGRNSXD8n4M2NPFsxo3+Txm3v72cHdRO4giRgrtb+oKq0xtFUpMXCabnKyRlp9jy11
xBEnyu+dfhTEaP31i/rJp8DR+IyrQFxt/ZUXP6iJ0YXn92deJmC3D/N3VefP3paPA1ysEUkimUK2
LLwpurGS7hT1CTOkXpjfTFKf3bmPw1x8B2UiI1n4PR2K2U9hkFyhPbRmvOriR7OPHwepcogz+/re
XQZmnhvuf9y8iy9BG1O09yHXFkTV/VgLb41OVlYg2VUjvQx6vl1Qkk6FgRCSkFQBzIy9kIfXVd2x
oSC6hMlaqTnxxOODvqCQaLrWG5KrQJr9WQY6pZVXgHp9hdBMpdkiptrG0s+vr+HvNuDFNVysI4KC
EtSaeAEqa/D64RdcwVUpDOtYIW+0W3o7QuC4RGghi6OVTbZgoJiGL2Bs5Sh1DZg5oX5Nx9vRzAeL
jYfmCCPQbzBioxwSdYXpyzSveiVF/IwaDj4FhHf/64v47iW+WKHGRidBceYa2mTLCZ1AQMv9eoRP
1sA/nvRFRW0SWLLShtW2DABoMKWjLC7l168Hkc/zyhdroHHRfNKSOCunhFVD3ApP47F8Lvz4WUkc
7dUy7BTGN+Jyp70Ndo0zP4qmL78W18L/TctE572m2ivK4HkuO/49gMIQCz0tsOggqCfobvFw9fWV
/o1sUHGMfxjjYj8cqVYgKCVbFnU1y9tZuC3cxK8Mm0bAPiGZtfXPPe/v20Gf7ZL/GPhiaiepr86U
8+s+6+12KrONNuPbS37p6eznkfWkzQUGoLqw2+BHJMOxSMtrUc3WIvPJN/fgk7f2j59yOTMC8hGz
itkD3XWQr4iLjBxpTXdlXxluTGLFunHG3Xd2wk82DH+MejFRmoWhGU3JqPVyDuGs9hmxm9GMGrVm
BZjnZgXE6Duz6WdHLTpHCoIDMt4k9bJdUoaD2ITteVSk6O6yKe85065a3K0PJBF887H+zdo8v13/
Ge2ydSJoMTmq59GMlhNAiKosL3Zklv3E//JkIOcH/4MocrnGXIkat3Q56hemtk2xsEtatA22wyi9
0JZyOuoFRTDflXVxPss6U56f5jp+wVZruWTJHqcE9q/YuDPBr9+8H5/MOX9cxcVsQHSmMinn9yN+
CFbTnfyuF17m56vBEQ1osbZQ29Gz5Spv34z7SS+TcRE0wI5Q/sYxRUOVEEdIrXaJSW4IdGZ/hSIV
ZgQsKbnWubWa+GcSpI4Q7+uxP/0kdEOkgmVpKiEvf268yiRBXGbJIfriYF0Yx1KRvP+3ES4mnnky
sO7DsvGNGl4uAaRq7Hw9wicbHkxq/7mGixmmXpQ+imOuYZyTVbd062o0nKSaHVN//nqkz/pZfwx1
MYOQb6tjp2Co4JC+xOt6Fa8iwONo+xIvW32XNfjpwzHgowJjQaZ0qbwDNC5P5sKtQw2nmY/pGHzz
9D994XnlzhwwXGi/+4YfDhZFUqokJ6qhj4i/BWrW5s9B+s2sS2nn70WWv/o/o1xsFhJoxjNqY/bY
ulZ5tW64dWrYhdCQRKo5qpV6ZsgpXnwpMdpFxvQ+NPQJlmU6WOB62GVwzPJrgwy35LYdhBtBI+G4
ug+jZyO1DtBD9hMw5awWCHz+leEQyIYbSXiLW9PF40cd870N4lNoilfVXIF4Tc5puI5Z6b6qjPuM
mrmDxfudX/cWZE+ImrDFxiczsU5GLuyWcnDUJlwvBQGBsBmWol2H+ovUyB5D0zSfDnluRq5Rxflp
BDDhLnGeuUUU8X8/KaPlmUvga3DO1EK5qxPw+CaqV+VtCDOcYxk3QbDjstoQ++nMRrQbI7hkcgWC
QLAbGaFI/CpW+7nG1yE2R617FBvVTpuXRDNsSuM3aphsOF87QzN4SD2OWkD6UmZivyA2EaoB4vdp
rejYhhKFTFoleRoE8xqeyiYgejqzUhlhr5Z4QaA9TmmJ30v10jnUXXIgnbAX7+MW6krevczlQpVJ
SZ+lZi+Pki0P8nFqo9LLLP2pjxPFz/nLfkzL9EtUKt2LZKKQ8cqQbyaYGwQZD0obnrS42xWWcDNq
suywLyAh+6cBO7kyBtuCmduZt/IwUuxn0Ka/MhrpyiBdvUXCluLLMZJxbU3TptZgvxHUDtYs2p2p
N7NZ514EiETMxTUxqlRZ65cgz1+xIu0nXdnImXw9mVf49p+1uXJaU16pxnBntpU9U+7sJXOtBRSS
ZsTMAwiZvl4Hmn7E6eSWTesJabavq9ukDZ6zFN/S8BqakyuGGGJJas1FwozKh7AFIkfCnKMZcGKr
c99jPrXQT9J2b6UnK0r8gocw961nxMOqn2JvlJddxhZ6KaIDzWq3UQlK5yxiwpYPp2I/jeL1bGId
UeqdXt4ree4sUbZWl46wdmhDdUSjrNxVc7wpKss1OcpoS+iMWbwhYM6PluAYjI85X1i13IRisFvE
Q6QuTixd9QbRr8lpxhmjg3gZO4J6ITlMUIrLqaqQiJ/RxIPTQQ1qQZRoi7nrwr3VbZqUqyjKQ6PE
bqnjGUxE/dCptDS0F6V8TKRgJabN9VTHfpcQw2gEu3au7ZbWN9qnnVzWp1FMW3soRclWdBKni+gp
lhPNqfRprUmT22KO6TDSDMUdFCKvIsxRR1uiCdpV08e8NXB/AvOMhNCuBNLI1WYhBRtGkVT9pLtO
HZ+Uc11DzInHz4iOhvBK0ZwuY03vQHusBNEuxm1Ce60S2+fZwkdoiEcE0I5Mww6P0DTmvioFeyN8
aEPBnYurTlM3Tfizw4apta2TLrEIDB4jvfh47hqIXW03JCEEod1F47ZU11X/EiajnbHdjMmf18kJ
FmEFUl95jEo6kQPfjty2PkJHtx5XcnQH/aCebsQ43kwjRU02zySe7sWW5kfU2bKlvaYhq404bBOi
4WSz2tDGBlwDAqmHVi1shUjzuzRkquIe6d3s6KniKgmq/6iyR2ut5vpzqlTQkI51PzkSjVctVfwF
jM3XS+VnR6s/Zv2LA9wwCEIxVuj6sk23qTaS2x8iX78LvUiy+S/R7n1QSS5VHfRLuR/e9sRY9Y/f
bU3VT9QIsAHRSwM0Yyd8WRhsQjkqjJqDj4gtMTDKA4fjUCfKTzkt1VOTI76ZxDXhYG4YRa4uSbuZ
JlJdm/ty4PnWvyo6KaJ+UmPJ7w3eRKW4j0NM6A20O5G8VvGerp+NKIxm6bVSXRuJ8TOpNR2FAeYr
I9CRVJc89aDUHoKMnPap7/NtGXQeTOx9rcN7HiRIThCtVKG+EmGemJVpB/Jsp9LyzWP5rd+8OPGC
SD4XStmvs624OI30KImnVEFGqs4WP7P2l3HS7a5mdW2CvSof+v5qyMn5q6BXSmCqItpoolm4qdpX
Llv50zJr4k8skZEbNsh3lDI8KJW4A7HsKOot6OJ1SvFQa9aCGJ5hY+QXgF873qh03ZKVIUEtq4y7
vtcOKs1fS542I0xmR861gjhz4W4WIvucwF73xQuOKrtc3kyB3ryxzYnZQK+A8RlH16KnENwN0c2k
5E2S4ng9sfxQ7mR9z7rGJxYE/DZm5ezx95v9T9LQ1b9vFtFDHyOMLv7xf/1/mnR0lgb9z99X/k+S
0h9JR3YTd3Eb/Y+HuAnj4tOco/Nf8E/Oka7+i0ABzoV/5xzxR5Q6JIKMZBEaunE+dfyTcySZ/zLA
EQJhAKf3zx+1Zd9FhPGY/yK3g7LpfyKQ/vdP/eOh8dP/+eePUT6qfjExAKEGkswQcFDBPaBZ/fPo
M9dtVoxDzl5S0oEPdHZsHceY5Q+a+tOE79xOpGml4wPWa6zjLKn1LsiOkn5qzG3aAovFuSQaj7p2
WzfsRmGfb0XhF3MNxEc2L9KTjHuEPnUzTLSCXw0qO/pVYjVuQy6SNP/sOYqrp1T2aVOuxSj2JnZG
seVO1mJP00PKUoz33j+vOgraANAAw3s+/ZgzsDA9WCcOiAVLbi0/JuYxS7aSto2Fm37eLtZ1091K
ySmBClanvWPOOLdzbP/Fk+lqnt6einxjytg7Vn1H7v2+zxwSGbsU+N56LPfle/xeziuICjhHz2VR
t6NZax3j58jPOmd6RfJaia607JuTlPib6FRrhD/Z9Fl/wpLgbxax+rrLVjnEK55X5/bC7+Dje1VY
ByE/812PDFvNczs3HjCksU8jcWMXp6ldaYdyaV3aHU5jVq5QhetOB4VgTvznNDk9jgmLJHkzocsv
Y8J779tr1XgdIzYPJpxpiXSPcKVnz+18rM3MTkrdn0XFSWq2az/UUX40jmlHpKDGDoIOv1H8qtjx
tBnMOILnFmE9FOsgXimNtdMj+FYY1cz0NWp2cv1cC3QhutKu62fmLJ243iLvHBnjtSw+JOqhSQ+p
sFKZPhEeQIQ3j5p1G2PGrVDqnmkC7UjPn3dtrJBD6C5SYlsP7+fM6dWbOn0uhEeRZn2ZoBi8wtYF
dPAmpNk4ZJatWG6B3VncFqafI9PBbz7faglQPrcqmDPT+xgF/QDuGI6nHfZbrTzWTyhYnOZGfSqI
J4yFVeIN81ZGxRuop6q8McMfWXJVoSgyfZiDqWQ5pbAL2GybZKFM8Ruqk4wXztJuBYyzwU1ebSv1
MYwjNyGWAPlXVbxqvRsbh4qvJCao5Dq17pb0GGqYUzyltoUNCWAIkZerMV8pseDJJXxWJ9N+WsFW
huQ1y3dFfZC1p0a96RM4Rl5cuoriNvHV2F2ZszvvrMRGxjbkr9TIi6f8V5qvktDTRdC4bK24llW9
uOLg6+b1KPyYl71MM1PDMdSQnctOKPVKPh0PU7nmt6v0xfoBrNDJs21jrZRbsTjW1lVbPJjdfUTK
rbCtxtsRwYfY3HTWe8F2KkdIInRuPBxL6y6iTZatM8+Yt2Z8UuVTYF3JSLPTeDNE236tKDeqtsvH
59z4oZX3cnLSp5/aZlafxxpLw5U0V7YQvBnFTZucMJkCOynFl26AdJky6ew05SrqkHttjN6ZRUiL
+bEK1mV/f3aGUnGP0PxEwVszbGrFy7nP0yo7J5s2fm4H7Ws9vBTjrZgeDPUq7I5hHtpz8bBYN4Lx
EA5vo/qUjdjLb0odw/w9iYuWOxKEXp5k/TrhGKOewvF9bnYitbqweYyl+yGlVdXjAu+cqprYIRNE
qXXIClfierIeCoFwkm500kxCD5e6gA3Wc5ju9Tq+6pf8hj1VKdwV/Mg4cSrIj5HuWcC9iebRDqnE
25X+pOF4VrpzqERKIaZ2PM9otl4M/BBG03sLQiSxBvs43XxYwj5ZB1hx/ixP/F4HLPyyMm1AUzEv
q+8j6INKilDLTb65HYKXcTlV0QqsQsNO/cxiRMIpZmfNNHFA97qG0gNd64iQyBUCO3NRNQPecuVb
4TgeWBYKlyk4S35QsrJz7B7OgIdldoPB6UPPaHy1vi6klZSsQT9EzBj1bR8/9MkuJut6hPv2AEBT
U15k0PoQwVu/56/M9u1DtFl8VV4ZyV702utCtpHE9SskVfwLyrpZM4foyYOgYeHdm8taGTireRTB
QAkNVB9qmvzu4kaKPQmkGJfJbkokWxzuOCI31o8+ORbFOkz2xFQOsZ+Pzsh83rnsstrqJp4dwOEa
0/C2Wo78LU4jOISkR91u5hUqfOJui9GN7xYPszHAFvRjAge4yRHeliu0fbPkWPN1rKY2Z5Zcp+u5
sUC6P2EhLqUjoq+pfpDCgySt8h9t4yGiqu9DFzUqExWON9FLBo/YLsCfurrONQiq9qI/Jqv011is
9dlFs5Bm18q05aBvtjtifMLeFu86b/Hinyw1wRldcY1/um1W4+ir+LCz/jksDoV+XI+PzXXktWtO
Kqqjk+o3vnSNKyFSRsNFMUZx1YLaADMTq9h4nSenKkFFXnkWywZ3IL/+PoLt0rbz79fSJIeICj7V
scuWeK8r5KpMpumOjr6S/AY0dWcrx3wDvuRE835cf9eouDRj/jXkRXWz7pYxV6ACuMk+BzXo5mt5
G6870+YghGXoTVsxdmTH7NMnF3XP+utP8ffZ48PZ5K/xL3ZkhaqHSk7P2Z23Sk/wECxagsd98wXd
5pnwPdvms3bV/bR+1keTeGXhZ00okGO9mfflQ/+S7vLjOce9vMYI31+XnPsDuzlxsDvotzPVlNo+
256UB6IM7/O1tA7c2rVW4p2Ue7VCjnp9p60CFGm9u3jFriGfdXQRedCEOICSaht0lzY12KhxEkJw
aU16vQf2alM8Wxvhrt8Kp/qkPqLm9s69NAAg2/Qkr8l4+qZsq5yr8l/dqHPF9UPdNlBFJeN0R1B3
42d3qJN3VHEedCfeGjfsGkPITa4iIq+2qY06BtuH1IYhSH1ia8z2+BScWHU3uZs8m9zib46Yl036
vx7jRYM7RBaQ1A2/Trgd6bDJ9yUyyJ32Gr6n4TkopHwP9ikOY5KCAPfs2xN1EapToyM/96WLz8YH
ePRK5sLXr5ekq8qn980kSVIEfApI/s/7VtWWng/Veapnuz+128GVa0ctVuXs1Jar1qtUtEFNy+io
dzm/vtqRuNbNkJKxXrmsr3Xh1YTA1055CI/aCDXNpkQW2wRU4Y22biuNjOrsnKDuD3fh5FqSKxa7
JNhK+MV1lw4yDrVe8vj/EUonG+xxjmq+YS0VG3ANNrSkJHH7zO1Uz1ob8UquvEWww9vh0N9Nh9iP
Vufao7mRnWAL5GvNaoklU4XH0K04N48SWZF9zqCewJbTbsnJ5gmzJ9FuddOprtSb2Wn2/Jnitr/y
lkDR5ZaF9yjvgUQ+4uN6or3tsN6Sijg4OUIc2cG+Mq0rJI0Z6B87Td1lPYX7fNqUGLRJ/9YGn/UB
lIUq+8GV4JisdPVGt9vIQ5evlv4QULdzpOyuUDs7MoHvbvT0oeseR5rQ1ImHLX5+wmTb+thGnZOO
jVMij8AXkO9TnG7n3V8CS45seoGdjx9YT2B7zxHkHKbOyX7VVYPs+xX5xwZToG0+5IYz6RsguwlQ
ObbrYrxJNl19jQdOYKtNza6/Tmc08sf5TNoDHgzgkKQ102mmnTgD+4eejWPTj9NDL64UwEkohkX0
vWxOcy+DF3aa9oDz2xurHLBnu8iBR04kG7TnDqVL+QWht1z8EsZdFRwKUCel6fTpraZTm75vJU/h
GDUfZxpVmgMG2KQz209wOY/J6EzGCqTIkiROGjlT4cuiYwkbZv2nZMtCp9MQseMH9Ve2ByOihG56
rI+8tJkI50Oyk2HDNpOKIrtt8z6UKLnsQRYRZNjCEkd8Fzc7Q3qk25D8SC2XtILJrqhBu/A+hjtD
cpV+1UtrSb1vVdZNVhrN5QSoSvhlnATs2X7wMEJQsgNmwfmojH1LWEulM1xPo5sSjCM6o3bVjhu1
uS/yOzZL+bIy2kNYrYJlVRq7ytrIIMpnX1d9Vvdgla6J/dNczmIovJOVXw07ublKySYIjxUfhyRd
jdFBEraJsJ2MdZquLbgLilcPlNMfR+TpnhR6QYGz60qBzaBvi/CGHWaymojqJdKPA4pvCG+KcpzN
uyLdydldr62yygc/JT8WkCRbT48cfXCz4KCHB1X+geHaHvmM9JswhT8VeePMvvgFBusg+JHkgp+g
CNzLnm7d6cZWjP2Kgu2P4L1XfZ5hLdrZveEGh7gl/cSJUYRTyfIiDj6w3xqOyZ6euXpuK7Yo7AEI
iuWVzPkBlR4gAP6oObwlToapnlwZw9Xew1PmJKVdMb8IW1Fcsz28Tvt981a4bW3rpC/xZjBF0NKB
LUNYevVmZrdGP23Vxk+XDThJZ6ycEdJ45QA/B0FQP0Z7kk4jV8y9BfyL6HNPi+BQptvF2BSCz5Ql
iDtO4KjuFRTzCJUoYb+KyEZalmOEOWA4PTn2z84tTC/vsduvOfSduHcU9dk+iekmWDbwtfp170Sy
a7GFfNW9/yLsvHYj17I0/UJDgN7c0gbDKWRToRtCUkr03gX59PPxFDBTpUpUAoVCn+48LWUEufda
v50sW7DsjAAyjrN+DZees88M4oZGzncTroSUQ+VyI5bOqhzxAEE5OMNV/mUe8Caw6qTv5JCt16xz
zaDVWemYmUkco7cvZxhn4UPjPzbO5Aqv7CVUyscVTSUggpKNd8D5zBboITDyB7JpdqXub74UhvUS
mfSO7zbXfGr2dtT8JPD/2c5kwra19SI6A+4URzIDvtXsshL24ki2eb3x1903fnSlceT2ya3iUE18
quX92odiFbAB84u5W9Dw4BqEUl7/pbRJjoTrpdRG9+G4Ungv2VGYA8p4yuKa1A986C89o/p0EJz2
kzzZljYj23hbJ3duXUg6Dwj2NMw0D/qZFPDvjYAvxOzkvYetYC3dZQrK0WvpSpqcLg8VXFJMRIs3
ZDtZcfOUtfIwSDwqdkeLUetJWjg+bJHTnzeHqPUIy0VQTaN9W0BZPUCCiph/mwzN2NjRa0AuB8fW
QPcx4pK+283yea3O03JzknNNWmt8GIpdOnqm5uVUJiSeGhOt+rsTA0s45pY9GCC0Om2wJ3E9J+2L
UQa5GSS1y8/J82DQTzPgU2nXVaBidnaExm1+r4ozVgGvCS7dye1v7iKfeMSG5KHX/KT0uUTSg1A6
ItRPeVqV5wa+7Trp+1bBI+6AIZkdvTCKA2VTJg/KSb6kx+W16DjFaSHmkGSPB15yrJMhh4Luqq/i
2mEicttQrW2kaMY7tTE44wjeMIIm0NzuLX8taeOJL9xFkDEZnQDcjChmVxsCet7MWPZ8Ed7MEZbW
nl1xa1TVQ6ppSH8m8v/WOxLBjOhhRr8TUkwjxN7cr2daDMX+eluYDsI6PXM6wgJp/BlM1+Z5Pcsc
w9MJOGhd3FII1+4w6fci1hECpJ6Q/lq79aXsSODD/YXXK6BIjD3v0zhRr6VVhJDu8igQNL8W+c2J
FzwbStBVuzbeT8W9Op001nXTH2h03E/IYHQ3moPlGmW2GGaGW7evGtH72WMk+DXfW+kKJSuRw59u
sjAPzdYdr92hAqLRHfZUpCUGXiUKFmz+pqnb4jUZAUI3ZBCjwnyCvLXwwVghi+nAidO70ehKspf8
3rYfc7fRZPWhig+Sihz4blIcNtLJRWFUOhnFvKqDcVTWfJVd4Tn1LKf9ulm+eTV2qReF1WGE3q31
Xd7BzjvxEQ7KJJdTxyJhY8S649q3873+LphcR4WfnrZtIWEE8tZ9+mw8LzHGyZAYOZnlkP8e6Toq
KeDmybnyWpTTTnwkjzDlReZ75xGeN/lypfkVXp/qYcWmz48b7jpCqAdqQL3RPPb3W4fCSp/HsX+O
2VgMu+FdAoXBYIVjilIQj2GGg61tHdlRjkAv0PRqyJKGqIoxky9F37WfN8ttDaA135DAtYJ0eFZ1
1FiutOskR/Nk1RuUfcc2TK4hqJJLiiV3C1UWkrda7icZ4aRQNGAdr7wsjjoSn0uPlqN+9q/NznKm
XyRY6O3b0l/Jw3VNeHBbe+u+by/6h/lKWAB5kJTDVO85tPHZ0F3gk3P1rY6hOlyNascJkoAnmk71
zUfpiKga7PpV8D5HN3m4kWO+qzOPlqUuc8b0ky6t23g2vDrkY2g8TjiG7N2yk64yz/8DL7Qvu7o7
eLhnGVLtm8fdB86JIiD3yIIiSPzSfSVBEUYQddB29uZx0J7GD6BMRjtHecxq55tm9S494CYDTlTU
i3k70h4n5Z5OdqiMCRZCxBn7UGAe6Hdt7xYMn8zSekDLaNS4leg0WBA1P+/dVGH6JfzbG1aSFb2b
+CYY7k0KIsWJYdOTwDCdLOcNteOjec2d5ltYvDayzV3uzvy95o/szSLLlL8ol/mDfFIuxRvKyJpr
+TkmWo3AK3zbyiXN3tXIlr4Nj9i0h+28kQ8F5yAxnaRJPgKtvmBu1knMZouBDW+d8TJYTj/sOIW5
BggBHhEBxrb8yJ+I7MrD5/ZBdU5HM9CdwR0rqTZWBrK+0seBzwKenA5tfH/SvNvy5+jVG/cLfefU
ZyEabc7RGAjfMNlAPn1Mqwt5Z6mrP3QcTOhUHtdneIq6OnWxI+P+fdDie4Xvh79jH1YS2+ns8ljk
ZGr1/o0LqnON5Y5DoSv2jJNC41jVOYfYVv15/iX+FrgOQJVYtv75zucj/My0rzKH9Nv5qt8VNx69
loHKXu8rHpYI1O2RLnSrJluWZcHltEwsfyS/05OCW846wZfMiUxp7pzY0uoRKypJp471tXTnzk1W
Ej4c1GRYSvNn3IpBGSQvE48e9+tOc6f7IXebkfpSRCBuUxzK0lcY2OrzEJ8A+rZvQ3mAwVhUkiGd
la1NdJSHUfKjCkcgxDG3wJ7ituw6vhRHTnzuS1t4Zf3hDCQvdhhsYXGFF91OL+16NjkbGQ8Ifkc8
wHdW7YRnheWR1qDK3YTSYjjGAa/xp/7JKYX1lQ8zNkOMvZzx8XppR8di9seeztSiOMkhvyvQbriN
5GsKgaI0oVxS7vWSeVE4EP4j1H4VhyauIMzROasIBkNHmU/N7CFkDaKTFGZvzVsvM7cEtxt7wHDe
dNPks7k0OPX+JN4N5xok5qGHjojs2q3eUK1Q1OLNXtRndvpQvqv3tzux+fWYxxcjR/XOxRosR8sZ
z5mbuFr6dNsr+7g/CQUGJbQMNCEq91L0mFssvo42v/MgJe8jC/fn+j0xC72uDyK9GTfbOhe/+Fu9
phc0Im04sMkqnnnAH1dwK36Mvwpce3u1cPqj5kyniP/loXu4BSPQ33JPLjC3u8+DgRyqsl4TzNv6
Y3rigvegU2z9o1e81O1/FSjFDfSHNv+ZFSefOJDqK27h+Lnz1m9roTM0Z41yEBQRFI1Fm4o5k71E
9gVeyt+ATSTe9Uwlsp3T+nnkJwO1dQ8WKmGVUEbX5EIAZEWWHr2mrzJ6AcWhIdeFoBochBQyhNaG
SqRsTDQgMql09tF8VMhTy51RdyyHwF12ZiJsWbBdnttC9lX+pcbLnkGH9OfJ1b+X+6R21OU42io9
UfPur/kQ4h9hGKwvcL94tVTpB0Bk3jQhGlNgmM0Jhpv6FxV+NyZnF1nSUrmIeIA11NIzYg+KjEBj
lVOsc4iFRqadQkdSbGbjeY3piAKJueFVBhMnPyARfWE38sZ4A3MNzBWKhXPq1GF57RZbg2iQHGgd
yyMbjVEfJbxtvWPx15m8M093+fD5gJenDHrCbntwZya3kFGFcGubnkVqTCPkXLAQdv62IYUE5PjW
vvJ4kz3SS/kS6bz1ZRpxXb6HKWc3cgngaSCYGQnwndjIqYTYmYjzCRjmgeBAL2Z6T93/DXbJm6z2
B0Ro8PGqGtoXedN6/CfUVcaW1WcDIBzgjG7Dkz4RBtdN/o2SZfo4eLcJLOVtHN5rdwWf41dVQ4WM
TxCa3Nb/0kv0L5nN//p9fmDLY6+Y5RSB7Q4Wn6RDZFBaeSs7yD1YWBYy9xmJS4YcSjN81btCvSu0
uzz61odrMvrqLUg1gu79pHFR34LEoY4hh3pyk9+SW7gJOSPMrxeCN5vOw/23iHeZbLPUGsBpH8yX
iGlKTy2D6MuishKkT9mN+SkGU9fLECDFlfgY9lXk950j9YyaDshJJpwUDpR9clEdFktEqZBeM1LA
U/nVgqecQe3QAtzC22PmEiU/kl/9i8a4VD52aWioBzainB83uCb9Jy1r+V3f73N9Bw2k528Z5Ofs
Riha+uRhlYL2CXhr/JxdlTHda1X4yovJY8d1kuzMDzHG1kT6n6PkjzV5lG585aky6GmT7m8pvnfG
OuAuqvzACQlYNU95/piNQWLdRYW7FXXOX8AO1SnZkbgDeIPYkhhwgfHeI1edPaa51+ZHBTzg5o4a
Rnkvyk7wkyMq2Nt9Wp2QT1bqAUMVaA+EcZTd5/nrrXW5sJqIJhBK6IhSL/0cCSNBAh6iPdbdlvuH
MxOGRtnmGcHFjUyYNVQ2w9fwF7mx9MOXtqHPyE5QNFM8i6b9Z7XGsnYySi8e/ORYHaNA86XUbXyN
WT9UghbKTLZpojtOJ+Ey/lL/wiZK8h9UJZtiW9M0XUTg8jO6i4gQvYq67WxbdhngAQ85lSWWXSmO
JH41wI7dR6v5pvTEp97dfA3IBMRw3bXM3k5PfGHiTb/1/HAr7qt6tw278h2e/uKbdWUyfUlyFk6w
dxYutjz5txA5K+VrSJbt5ebrOl5+R6t2Brxvfsb0t8ofPPR+jBRlPlUzPYoXRXAELRgeKVmYgx4N
y5bi7ijNXs6CCcjjBUFu70N0pJeFvdXas3FWLLSxdsnHkwT758ZHjdTQhjOW7CKbdZYKGv6KfrT6
BSlHdrExYhXZjHvAoZnduNDJPt9XtW+qAXDYJpabzmBmLTFE6L8jZ5B8a8CNCttGsr/bykg+XbBr
aToWhr9NwKpdgqDcnNitP6w0GJe/HJk/pXH/enL+7av7waoUxBURF8VXx5buju9gct2RKGigmfFb
f+NK0qnsQx1ECMNEhtbsgp/XoPDCmXAUJT/dDpwmaEPP4mP2gfSy6/z+tc+OMkAa2vrJxkIiH2/f
i+ALC9Jv1kdN2mWVuz7LH4C6pK0UvBhUFJj2/GtbAgrWsNcWO5rG1/MXEol+5D9dERo+OombGH3U
jysionNRGOeIxsw7KAxxsSX/tp0I2mv0BiqVvnQEkr3nIhVD0DgFwDbnAld0Apiksbw6m5GsdVI4
6TvOcwHo+chZeUyeoKq5Xu9M5Bcb6NW5gCcgYA8pizWBI2HrWA91oONAK/nnjGAuu2aglwCjEb+b
EAxTyP5Oy8r5diCblWAFPtkjlAKFaFj07nlk62fVFU7lMdpJe+2+Kw/am/Gs/Etiql/SMPm4YAXI
ZwdO/KRS4n1cHdYdGrvxaUB22NWDFYDORJ/VA4DGYfxIdskv61Q+0UIZKhQdoZs5L09l2LvKGWUQ
pSomuHuNR57yI3/51QTZCVOiL4TyIXaGACBtB1Hqblm10Il+5pWf5SXrOCptcafcbNKTQkaLkBBs
hw8tjCj5to1L4+iHecdDcbfNxEIII7LPAkTV9G2UA5OJ0+6WX38zl0g/TVv/et4NSTKkLQPgv0zX
wjjRVCjGGJoAZb+hwQBUrAqGk2oYe70Cly3+jZ1N0x4m673dCVf4Km7DAcwvlD3BtNEEdAUjagrr
FIGFtkH3G93ccnuWBY9IHLgW4RNMtLjo7+jFmovxyekx26iVCrbiHnZ2LuxNziBqLgi2M9jxBYsQ
/y+JyOJd2yam9f0WO+1T9x2pbsJBQWYT0doDpSoejY2acBSC9ZQ1vkERz7yLr7dsxzoojtC4KifV
NhgvTwzS+TX7WMCRgGsSD1QO/PfdegcFZJcShncArrh7lYjINBgQtXvrftpHT3K4NKd1Q0Ka2uvb
/RA/qv0vXtb8A7qhinfE68aWb80nkWhP13j632McX8YfXlKJl1OXTUMV/yv2MIkGkvoLeJrsmMH0
3kKfgg7iLut3vcCgfEIgUgx7FTUJi8PoU1zVjfftcBYML3KoPy15ubySm+XGRhD/lhhRWuAvt2Ti
iYK0CGeDDZ4PnwUZiYoO7whrgE26cRhGbiX0ybmPHpL+gFmgUnc9VUT0zLympYOxQydyRw3rLGA0
IwqDqCkEgsheppAzonVIjo4z8E+/+IATTLxM5MWJXZn145F7GPgM9T8ZBB4nYxfg00ZystodIo/E
o+YMWbU8+wZz60NWBTGv4AHggj3niW7jkXGxdKnc1d77u/Sqvuo+CxushvVkHPtd9UY5SXH6m0bi
p6z9n5dmC7FBT64aJma9/5yrV6umD12gi4qR5yg+ZBaJil0o01zsCE512M6YPJyvKoMd6x+0k/ZC
4lv4l8fiTxw7kqX//2v88FSRpNeLhcljIQcCNKLX+JlPLxxXVYXQxY3eaqQuwKU8t7QAUTDyGb8g
GVpd7HEtUz+ZaU5zxwpD55O3wQRvQJKlA5bPxVXLNmL0+cqWoMeOdtgYATGMmdN9ahsYeTsX2wPf
b381WYC/4jewTTpq9JY/YRA1+oxcjKQ7pszJVi/Dx3LKfBShum0C+rMHI/ixeUF70Id3OGNABs4R
PjFmh/Qze9APRUAqnAJZQ0QZ4p3eac4mYesym3niKb8hDTsFiMBu9jQMM2gqr7AUHQq01kubncYm
iPsBJpqRCbTin39zObSPnPOM+c7wrji0u/1FviL/8Ln916Pxw/FAFxG5awaPBgFr4m5+H0F+vnE1
9Q5qLDhbRuyH3k+f9MfJs/a1XwTsOTvhu4fv+9g4yL89JH86OjRFp+GdtIn/ThcdEeB3A89IdVzh
lhhGgziYwD54tcO/+Sy0TTvxc8Fjzfx/P+3H9KQNTZkqFT8NTxEDP3BU4nH0R/vuuq1P88Ot4uko
fkkAYFytsSOp9hQMXh2wTUMu2JMDgMOAtbfO/Re4j2uivKnuC65/jbvgsOXRL77yUiLfOmbecoDI
d1ZfC8F0kbFM1//98f1xg/73v9CPN71r44j8wmz7C5UP1uP4Mj9AMTZP87nMXfnCoCJf5Uf0QTzn
2rMKkuiJbZDk3t8+2n/Scf7ro0W0wj1ArT0VDP955mRplFEKyINVKDS4ORMSPgnliG290jHdbMo/
V4frTqyT2qGjsYnQfNooyMKtHaD5RaIe3q50W+W9cJsPQpF1MHKGsE/SazDfxKFm2sVV/Jbc1ol1
Z0LIsNgFGAaEZ+QaHgwIxIETfUpMvKzCn+rn6lkxK7I9fUsbOM15ICbelvlBDJNTYK+z7jHHRNZf
HmoCjv/wnMm4fWX6gugN+llR0xqDJJqxYLp1wYXlbohVyUPUbUO7xeGAzX0L3eQ3Q6aGOsaCocVi
E6cODUc7rG6bkMSKSDN0q9QVVCfFgJKfwUXYcAAH6yf1oH8St9SBL/nABwBj2bvyUnyjjV9+83ka
b40WxMVFLV4AItWv5BXGc6GV1zxY3WlNN82ASs10+4KE8DYE1MTRXSEH3eCZGXT4Tovfc3AipxB9
if/mUDWP8qd5We5m1RMUX6P/jTwQR9qrzDZnIbZRHw8Qh1fjAUXMV+7w6nwbGZPYDmxhBCOOCKfk
JBdTBLTOaO0mOeh5uxiue39BCckiwRSDMI0uB8MVvm58mUrilFaAkjyhYZgKr/oWRE8ow3WIeb8D
MAxUjm8YNW6x5Fl8KHJXe3ps8kAqWIr89V0dPLn0u/MIOCa63OxE/3sx3Jn5vKWh5Qh2nrJwctGx
oqsEo/b1QHZySvrAPZAqf3FFgwwIqH4/Iif+GB139JTOVdGMrVxWCO6i/bKcxPGlHc9S/RCr71X+
GfWPN0yCyb5+grWOQ3C0wTEaX1R3KTtI4zBQA6veAi7nHIvFX/ZE1fzjI2hJIs3nhiaL+o/3MY7a
DOskjyBKDXTCVuyhQ5otR81dfBDDBMYN+qfXD5qOvhRRTm3HdI05HHSK+VuEXh5W4GfcCYdUfm1g
/yT6PRZRZGbyzGm3Eucnn/VRPI/GGduofNuNKTceBWC/Bxe+mP9jaRDjJ21JvmQ8mhBqDVQkQbqK
NNoEONYLBEjic9iyrz0AOJ4wYdTZucZ4C3FY9Y8tX9DWbGgzsEfSfgPA0r1I0TatlRWSQmiiF6aD
ZpsIvFhyN7KNojXXCJGAbnecwYp3bUt7est9/nmPqEdA+k2wbfLVXkCwYYOpMpWW3Wo4gKZox4bE
Fik11W0ajuH1hTrMGb3BRSGYMt8szhCWG7Aqhk1hl084VuLsQOetHZkvQnIFfVM5XkdkxxubYi30
VW+IEqgBRtOZN1h043Z7JCowEEpUg5TC2jygBy2rHzhA7fofv57ZOSiFh6+qwD/gR939Wh8oaupw
IFSXqH3NENChB8ZfQXUlCjZQYeDl+HecITByqEzGnjFIYJh2Gq4emv0FKRSwCzRc7932N8w2FSIl
TwHrN3wyuorttIHxEaVDPt5Z7EAR+J9XomlXbAl6DPhvPVEUOXdhzM7SvEV8njQD8i9On6ng38R7
Vt/MMUqId3sa/RY1Qg35SWBL7YqinQ8OqP0NxsA18J42nvE7TX1MS11ud4YDaTLxiZrBiEUiWAzK
8Vj3ERmJT0nzOM/76jEPtBO8ULv1ne86fa/f9otiV9/9Ud4qR4O6PeXtqeFMmh4nw9/u8O16xn7A
qjEZHh91i3wiRsSGOmxU7wjclRNfrfcaK1JLkifh9JQ6uAP7PqIyaD/a7SxEehuczsMR5wdTc2mH
VoejjiRE9a3URd09rFDKqO43JldFdnS7UzG7ZyS58uZ9lTXSR7eHK0K33vAi+WkV9vxuRE/v16+4
DmnEW9N96iJgGr5AuPzZK6EPACK1HZgzfUmk4ffSThNB8Zc3a73kBoaJXaajBbdpdgUIG/ylvcQk
GKzOvJl2vOEWbIhXsImRovvmN+UqOlRFZldIzYp7clC1xhb34jsyJ35I4iBlGu+R4fclFu17slGN
1MW5UlIRhiiidnmbMOIr5LkNNkkSx4y5sfRAY+CD4XUIP0EwaqnejK6iOiDK/D1Rgyi5DWhD6utv
9KYBwCyiY8o7wuTR2xfFi4BIjMUXcV2KvZuOS4p1vb4GiFYfgd1m9qa2quGpiIHVRbcenpZurzbw
t0W/uGzIqYGrzV/bd7KycLan15LsBgcZ64qcmnae6EW53Tc3mmfQpgWacBG7XZaOfs8WhI5mDBCN
siiVF5jA2h+XbxKduXSfEnBnwn63ocGnLXiO3OZ5KjwMJ8oU6gTgivdy4fE5s4K5TfqXMKR/Mvp+
DlSypdKhjdkQsPgH8iWbXaHKAlY7SfFktL/o+2qbnsiE7+zUUrbJwfOdgHVKME1hh7yq3yOUI7K0
ROYqzif2XmvjqNIcr/4OTCh6bJ8MlUBnCk5peIRFcIvpedsGOWtQNn5vHQvwfrerMv6Dif3vYVX5
ESHzz+4B8M3fyZBJNxd/5LjcNLNW04zpe/JHrCraQV1sKBLhcXhqnnKv5WBABDMd1l/4+bb6j3hC
fe2uqwMiRs/meMn9AjHSb+vytz1E1f4EySuMrVvIDZmJP7OIVtJfiiRjfo3e0PUzu/L5asM+ZWNv
VseQjyhOFWT+uu7EK5UTobSey3Jjim6o63oUzvbAo2vZAFRK/5pBZIwPXXwZk9cMOTmtXDFv7FfE
4CdJ6H2F6yR9EmvChXtFR1Z0v3SBZXUKy7Q5ZgOy7Lm34/lqKe9CFdJOK2e2+qjoe4Clrgqt+YgI
LFnIZUZZAk2MBkLySt/8kH8R2I+rOdnTZPAAVZ7sOWSQ/lwrZNfdSZifCe9CezdJe/IrtiTpKag7
d+vuNAPx06rcmlRYXlkak47ToegeVe2iTd8bRAJzs9OO6y5l4YWn92BG0bEDtRmHgZDjZ9hfvNj4
I9M7mZ5AxrQo2s3rqxkRNODHKSoBagufTKDL4hHASmnxfHrSGs7UrZJpkZ8qJSyF3cLPlg8V1UHx
UWx8anUGFMyUK2Y0JiNPzR9mxeeOqm4vCLP0OVDlrwQZunUpJR/hVM+Jd/PrhC6HZxoY6/VrRDnJ
jw/YAxjAJN2XFB+GqHCki8Bui9C9dbB0yqR3cLWgrEl2HSc9IQUcKUwUpcvrMnKho8B9tXAggju7
mDGQHx7HXfqtB8Lo9Ex1LNGPQEyyr3MtXGW6FCCtODPw5vGHW7czEQp6NUcGVxJyFT4tgQQ8FJDI
E/dVoJ8bd/VRi3XHIXmBbyiWoEcMcjcfOHrkbk/+V+pP+YW7KyOuXqWYkrMQCYWfD76RO1jAtE+q
wjzUP8fBN4PVNQ6rS/SyN/ksHW6+578HrOhcXtj+7e4yHfUAP+J3c0QH/VJ7GFh8xN3EwzMdPMoi
UEUIP/mhEGhN0R1RDsH8Or3AKEDrhKg9ZpCOU+QzbWjB9J4G5mWz4q6BdYKqPjIEbISKekAezpbz
yNLFP96Mo/GUHI07+bv2qmdi5Q7TZ/uSHPPazYg8BJA3+NApP8fRtelVEYTg8b09IIMUTuORE4Jp
0PAMHD+zi2Pya7roATRkaIVJ2L7c3K0rzfL1PSIURMAHbtXWMe+lu/RBe2zCjQIg/GTEaUqtW73r
d5gZITL5nbTP5PQyEEMHD8llvOm/kbPUbnE/fEvvaN66w+fq3LxtZm1JJcfRgCrD3UgJflv9ngpf
dMhc9b1pkz8I+vONSjpqH2fYlwHvsuxN3PirXRSu/BEj+TkvkH/rpzRPtsJrkneBtgS65ZcX0tSJ
NO2DQgFhwragV6eheRCALP92CP6RliSMDbM5jMu2OPznDi+njbWOCY+mGjQU23HMvZvvw520o64n
2CxHA3SLw1d+7LAQ/BVDUP7Ibilb8YWlgiTTbPifv4BgDaZRliTE9J7WeypOB99dnCY/RvI11lB+
U+3OwEZKCcInvy33ETowA4clHvYwjs6007Gq5sg8PcwaNCrkSE435RxkAXMnw6riqTAzGNQQISfO
imGZPr/HQnPid2iiyvoc4oM+u2szkWbCqbP6DEUVKyFuebl7LvCcAKLCaBdEcTBLOfnoaqsLSFna
xQvQYdYROk8iDAsSr8OxT3ed6A/NXSrtkuJ9xto+7FTFN6IPGrKRyhJ4zkUzOkJ0J60oJb2ssZGi
F9G+CvHOBm12liB5BqejN7v0M+4m18Sy4Svs9WKL2ANrEKk88WnTyHv5vgy05Beiq46zyKYemna9
Xa6dp9+Fq7DFrsVR1R2wrIXD7TVO8dBYdEYDZg5eLvPIPTaWvUQHAza886FRJLdykSJwqfE5YAC2
s0/xfOMgsVi876OAT9G0N/Q1y+4hwXQfFLYBLkgqMi56CC20u3S99skFGeWm73ZIo2dh+5Z9S3PJ
h8r5PSfkiHkoFk7ExFmgGV9m7n9tcXJERboL/IHthtefIu47A52iK5EcGkASFHsUM9ucj/po0/Th
jBfUJ936JAwTnNXVoZTRzXvK7URADWgme8/GjN3Uc4ZfpGeNZNizJKwBeCNCozmkSBDrOy06q9b7
DagJFq5rML3g9bkUtZcvZ2SjgElO6pd8xYSfpnqIW4G/Tv6xfpWys/SPJA1k+0nYacJDatxPja8n
V2R3E6BJBEV8N68Sw+xLp/nQfYMPFoVbR0UX7A20uvOgCuNuxX0heajvuxxG/SjpO9L1lMH9R7iN
0GFI9w2ZeMxxrtYf1eE1Fx9VK2CpiDskIRhsnjY0mpQSujJmDP9wgPV2aj5aAR8BD8boVajVJa9C
d+jIi78W+5SIH8uX9bsmR8ryOO4g24A/SlwSkMpctajhvWTH6WVWlJ97yYKLGgUpqrQuSOYQkLPS
qb6y09Q1SUrjiAXFPixtAG9SGaimt3O0rP6Ca0t/hNz+/ejY8JDP94e0intiOf6PJZVmLc0cHbgV
zptF1jE+IIzYJVG9UBwQZLlPDtkLfk26r7MUbiHz08BgPqJs4xOG3BPeE5SsCLTRYxds6+iqnd7R
IBiuqZMjeDsqjDrYFbztcd+AXvVaKBiX7RJ/kmMAR7kbF+ixswMzKF8wRoxnOqYsuAXTVU4baoW2
cLhHpsPTiN6PPsGWRX15YBiDMHMHxkvXHL7X2dmWn8YdLUoHUaxgWHbAOUBStNPo9iU2dTtj+yAO
VRlPm5kq5NahMQa6yoTyRJ3oLvG147MO0hUhK4+Ra1z+ZvP8R6ryc01RVF1ULWUbnH9quCJNGvXc
qOD+iBP5zs8bjKRTHeHgojGD5jKDothWceL0OcQewG7mqE/kZ6jDXZufRfnQ9Y/GHNsd554EVVIf
+yzgo39v4VtEW71WH7O/oTrcgmjVxOEww09XJzblAis7+9/6VePT/5pi54byiFa5bxid6DNtbBlt
ssjQtjOslxWDkOkXGWDyHe/RaLnx39rf5D9YXqEw/v9n8eMZTOKkF+WeZxB4cG8+W3dNiAUPqLCC
xeKQPXbvo6+c8Qs481MX/LVO4h/hzn99GSTWyJZMEqNh/bg/h9WoBfKt//kyBjfXfXqtiwgMzY9R
52DCYxgp3Ui8UrFyw8uKDtRl+W8SsDgHUDTH6VqeRuu+WUANBh8C2x0ZJ42TmrzWotNyblDjIoYV
U2W/V41Nw1VNp14pHE3HXOgzrHaZN3JMYLXyS2zSSEfI1siZ3pEbBg0+FkcasQlQ9QHB6wz0qHeb
TYi2L8MTJx50gOPqlHosPEx6yC5a2TcRkgONc07OwB0ssItvcFkA/ddHlR6rX3D+3P0N0jfRS4Yw
xuJRJO4Uu0Cr0B2IvWDbED2rbibs+KWRXIDcoiPxkW0Ch8insjuztOVgYBse6Pc6Mj+QWvjjEius
R8KpWNmJR4MQOCraaZlJfod9No5P27SaASof0FvUDla0rkIA6lMT1tf8dBfNNZAfcH0yv1tUfb9C
QEhefwfoRpqibenh6I3vyWsD4kDw48g7jfeTGxDcFiaDnL8KoW+g3PxJCOeKZT9YtF0TMKDHWzH7
hgFlo4tPsFix3dmM6ckWKgLdyUko4F287bhwBrqSXV09zxpu11Op7Fd2EBLdHuXkix8t+W2MdJ4/
AyyIfHvLn0mQewvHGK12d5qQGcUeaXrOjMo8RKTP/cz/mFlXLoabVnJ2Upl0V6RPjfRMXMM0AcI6
5FN7c30yyCOJ9xlIeO7MiovboO1OWbEvo5PMEdY5a3pHME2NAnz0M2JmgaN4ZhuPVfDW/zLEz2Y5
QqjoHwImmZXvx1NojWzvV+0g0HA0HxExLtnnTQJzVcOp3q/VPitPHOvcxFSHUcsVIGxvDjdnE37X
d0KG1RPx/U7uKQY+ard7qThI8zsWCKhXqmVekL1pe4FUuMVbFiIynAUcUz9R7+igekoyz1xcLvm+
CpPJE0VvaF2dtibENJFjwqyzmrc+C6Om7FvhjpFRVjzt4dPSWKox8oLRmjsj/2XV5zo6TZ1P7ZTA
8kX+6HTqsDGo0CZhmQdT6xkfBvco62K7byI6NXl5p3D0i3fJExpfIW/S9BIGJT0YsMWNFASwNOL3
GELVClVMzuh44kDruUk8gQwmZi618FsSXOJgKPZIuTe1JRM+GEZz1GKfVuThLsk+5+F8A1aiqJNe
wt6tJ5cTIDcd0/BT0kUB6Lln8E7zgvIfrCGOrPxFSfBHIQHttJKI9ASK+B+R0L/d7eN6S1VTh+Xs
F0RALLIn6y458X7cF4ijX5nQMz/+moH/3redfH1Db/JLuTc/Vb+9K017PPxtVVL+L3vnsSQ5d6bn
W1HMHhPwZqFNwqbP8maDKNfwJuGBq9eDphRsVv/RLe214ASH5F+ZCXPOd177T0yygiJNhOxEmPQd
nYNYaXpJAi66/jCeiXaUaVfuztAUEG2P8JWYAuOQkCcOgsAw+I5GG1gCvT19i2nnrVYZLFSwebhQ
SIZ4F16aB1bIsQpw6yJ0/ds+/fPo9NvW8MsX/rY3KXVHFUFKkhjgkJ0E45HzCGyi5isu8Pv/Rab6
P10hVaaDlsxo6KmfoqFfblrU6r2l5x2CGad4Kz97X3oymF8ek3uRqZRW2hMJmKn/Z4zxH8fAXz/1
m+ZELEdVG1U+NXrsDsMWUzOAYuTjs/yB4pMWw789Cf8USEIwm6khs5VNHaz3PwdPqaDsVqUX2mHL
fGUNvTWoiIf6vkteAStusDdAeEag15vk/DfWXVJ/GzkUgyJjTSUbe/1869unF1NvSWmjryNHid+p
xXyI6U27bcxtkt2Foh8ik2KNZr3AUTJ5UHKY7EHe2aWE/ibC58lG9QnBgfcds9dt/R6mflPteuAz
7AbC5zW9NDhws2eZoLn+KHREsroFAUkjWJDPiNZPQAW7nxAdxMOmxlPSr9qKyUF6Bx22ppq4nPN4
BWIJ96hdzV55UgMB87zNtmk/zTzvnuplH3PQ1664wTBFgJnDP31CUDUO+6Rh4QOnZHbWHuvXKrsf
g+bherZ+QCtm4S68BlSXGf1jGe4ZkvVNfmIATeDVXMhxcoNnOVDu1VtEq4l2SKhAbz/EwtNHr5Y9
gmNpbsmdjNQvXKxY9lJfmHacJOlLUwm+WOlgB3QApUgfuv1u3DeZzymnvGEFHFUfc96fn2JZ/E32
+vO2muDQwOSSrH9jb69ZpC9yJ0GovDKYoXjt/QoyCrPqmluw0X1K0WwtSG45HtuomUw4/hSl5g5M
NOEYQAQofSNY/oodcSBI8BLO4S1yCGe+te4VXMKM5egtGgeURwppXgtaNjmYWDKJxx05dnp6VK5B
zKMcvalIb6MW+v55wZ/EU4GRbuZs54DeX0+AmWRw4afGt3LJyG/S0MXqyklhH4f7RTgDEBx78rba
Vn6E57Wy4SzXXXj0Vo1N8WAe1E0Pi3QyN/IzB0eAYVwsi7YxtQNkZrZcYvEoFNSjHFqngCLLHc28
mxaa7FATvE7ZjxSuzRo+ygViipwEp3k0XvH0Slw8TAoALGRg+O2FP7Ywfgu+fsajR7QXKjQLHeeL
SswzZuHkgR5rqbqA+JPDO2ofppNvEjSi89YKL8OMgW+nENALMMJQ1mzBM2aDLTzIYMM3wxcKzip0
cBgQUQbrrO4x5mg7WTkaGKnJMQxdHQxquit7W63ttVKQMAc4L7wGoCvM0DlIjx9eexsHP+JxSGCC
WEbWUHym8pu6R23YgnR6xfv8rpQ2Eyba/D8/fL/VshKCzpqiybqKlEenau0bDNgXaVJdR9aUeFu0
BLLRuIX4d5QdMMxsxB38LgO7oInHLbAJ7/E55ufmrOZ7ghYDkzrqqzM+zx6Gv/QHaYtZhJGMhofR
K4ljRAexengdnrWx2IIuqMpzCA8ZduQDeLV6CgfPwrkBvH6HAw9+xLqvwfOs6pCPuA0eKvVIPC0I
DbRYuceheF2BYRl39jZW3DH3dUabBS3p2xwf9YSuyk2uBsrTteD0KHvj5IvU2XN4GZ9qwymwtLMG
jRy1oUjiQJzoVQ0kitpKDiYvcnFXRr6BD018ZAElJXrTM+hvpGqjeKjNPZHkAFaYwdPeu7OM0/XJ
klxkxCGOrsodj+EIB0y536mSvQYsGukBntFprz8aFoz5Zhg+G0ZLeUtw4qAfkaPgB0x8/X6y9gzF
mrrHESrrF5XgSBRPaI+R8Uw7uI7Y4GW12+pBu+FcIm2n2dUzTxjPBq/25MudbfL8stSSd8IjNs+b
mCW2YVq1m564c6ZXjnfzY+ps+Yj4qUfzynNoHCz+W/HSd9dNuVeMG7z9OPWCq0krrVOVB3IP5Oke
Qos1GkX66IuKLfgIYI3slD3XBXzFRmsORfIKVKYsx+kHtZz+MvspEy2B7D1mut6N860OBhuyUYLV
1jeJ6WO/TjgxOXKP6MieerJegokEy+3As4YUR2kPUv9wTV9LYK3kNPJTMm91LjGtl0FCvEvsaZw6
uamIdoUjoHxxEqrbnmWGyHTD666PTYepeKWbt0B7S4z/6m1EeQil0m+J0tRyf253mniTIXYgIxhT
gFtbQC23PUkFwBeyH32QYaABQp/JbrJlwODY5nuOuGw5IV45daYEbu9YIsUe+JSD9xbSv+Qd94I2
9lg3u4btZ2dabkRUD0eB8Cse+AM7FohoIrfVtwxC9hCNUUtKFfiDrO+t0BP1e4PitPYys6zOFwUe
RulfxPFTGLaKeUhvlA6XH8Qa5maTFVi2ZQcxM85XAYnF1oSmJnup4kLhdUDyxX5WcbC1qX7WXVVz
DAQfMgHvm/Kzbm+Ug/5Fs6nBwUM/kgUDHFbcNRdlz64HttbzTt1Pz8MHbTGmaPNjB2snfY4zL8C6
efrpK2WnrRn095G1Sai/0uA1kauUkjOntZsoD9UEYIvIur5uQ6O7Sa53fzUPfC91+LmQ6SRqw+sS
1Pt7cUgm9OUipqGTN0H/Mz6mCG2lPOjGur4qvTtzpBeIwsrvenAFgxCTMFDO66K6gWcG1WZyhyOL
yQZfFMQZjxLqgOVGrw5lHbDtigJC48wN0XZAHhLx7w1oR6hb7O70+E5ZZbVihlObvIAgI0aJMEbk
bO5QBQjEkfyZbLMuQCD96+o2X4/n4IRbcpCwzcPzZjYpgwRDoaEZr+4c89ZsBlf3ui9rXj128JtR
+kq4ygzU0dCct05NqiN6Ixmf9rAEM/PLqmb3WgO758Z8bjZkKIBBEyi2IaPasz47UiH5t71Efseq
r+DlTVfas3wE5ibr4nEtDTEOwNa0VKyDY0IYJ0yYtuK4Xbon4pZdD7E/ItPeQi51UdAVo/3A6TBv
cfVH8152FNMlf4n895Sf0iFMhLGTu8AAM9pfCdllq5dRISTObHoJ7ZyEQrK2zn/Z2qTf1M/sbL8+
EOvY9cuZpKC+ogsrMJ4JLpoWG8gN0sMTlUAn5EGbfI/j3q8cIcN/tmFT+vPOKv/cOf/jEPbz8y2s
EqaoW781+Zl6W6rhwOerR37y5BBCclg5q8xNsATjwJPuQkja1Abj3CReCP8FGOWpZPixKD7ggVuV
dd5yGP3uQCoRoj12omTPkLy7vom7kFAR1zprMFOxmyN7ZBVpLuENTx+TYullAXq/oPLLu+4J4YIH
8W2TJrLTAmI7wbpTB4HnYg/bZkseCbOGjWAGab3lxo/KCQvE7WTfJrvxlNwY79OevRxvsen1glPd
EZSyZaJaMwu0mzoothEe8GVVcvv9+wqeUze78ZXb7PAR3zGa20S2gznIKy7GWIMMxUMgVQBMAJU9
mZcQ0GzLjLj+J4I7PiTsR+cYURmJEeK22JIj86S5Guodxa486wZf+oCB9sXcWnb5hJnZh57eqef1
zxo7wGGGVNGJN18pIYp0d3jVpQDo6XwoWkb5/CiTYDmfjqgDav9FP1jHbIvzPFgtcMQf+VSr5F98
4xcxED670hYcwxl30Tl7v7rZiRAop7yxtmilYAQ4ZVbeHKDCiIimGe35dnn587MkWf8I9mKKkjh7
GpIOafv9Ya7nXEoGy8kar5QOa0M261rhm5RsIFfB0m2Jj0N5HhqHyJlUFJy6CyIOaNZmrH3USyk4
g0xfVN++L/2VSK/HhsK+zkf5IlxvDPaz0VXWoa+813Lis5zZJYTyVD0ScyIQdooLyzEIKUY398jw
AZ9yfYUbR+XFk82IvAUmvFkcaGv+F689CoM82oNjTs/jbCc/cgAjRA9i8wRQRdgXKAqfz/9VEXwK
BB8CNprnBU2B0Oz4TpwsJMfqVlldemOtoachX+eteCt+IPNaRW7ItbLrCRbTxPVIZ0WCcQvCsn3k
/IZltb2dXwHzFpcA3NYnrdxpMQBa16MR32an/LM5aHeyRmbYZjgUAf3rIlEMJ6kl8AxzAJEW29EX
ED9HrqrvxR1dhvuePtXDUBO+SIQCr6z2qJoB8sv39t209aOw5RJPZ/NWvQV1viznNZhXAgH/ZAB7
WVOWphv1Q91Y9Haxm5BH/kDeJzpFGz3IPRM32ietcJhRg9TnsA3OSH4J3hbMqbvifA2QGhCnXSBz
QXDroEBZ+fEfurGXf3SfHMZDH9rDXZ6AyGIHuzGy8oQled9dLB1UGKXeJtmZ28Jw07tOe2tCHxkM
dxqNjVUDZgYT5KgM33Ul3zujBcRLwOg5BkBetbAGXxgmQPqZe9AqonV3EIFjuNzFfv+0yljmx3VL
g9Fhaii9itR0ZHO8IUzwDkwapuKjuerj4wuKfsR96AhdErXIcEu2M2MY5ij4InTbB2uXrUaly5Lc
Mc+5M91BSHBgxmHBSo7jJGC84MFbsVnUGicUcDv5VMKZjh9l7w+ty+FLFBFEPlUotbgrpJpwrfdM
JPDwCpceF+N7DOPsYZEjLLh1k/ACWe1Md1AN1bxBA8gpbTZWEU/Is8pZOvbQNdJbK2M+JuwepSP/
NLwTejqiwT/Q7mBsQoC+NrTZCXIdZ3akt1EPrNOA3UTadVbGQQLdEbQMGZ7mw7hPXVhdMqxxHLuT
14tBKB0jCfKKU4a2wePqRDvMSTccr0n7ARWBeaSnj8N4d+Ek4xCcwHsLiOjh1EVXp9x35JdFQesT
90TQW4lSVbHl2zWgbn0XbCIyu3aPXPhnkhZCZZ8jAhbmC1TbhbALuPYNc6yd3+gIU5wAe7PotS3q
a8orGE7koK+2RoXF8NGY7/jFbFdf5PrX6G9YsfGcwH1VhM8gDiKs34aku6ypVRlxkfb1wdzmyHn4
BZ84zr/mrl8DpTriiuOgrd6IqeY8dz1ZnzKYB6oMDNoYARGX4VxS7mbbUh4T7GSsX+yoWX53zQK6
BGeU5GvWHRXLnmk9EqZK0WqMaxeF+HJiSsr4hWbkLwmnkZKQjdpr0TojRSXJkKg/l7yOK8/qD+Nu
jW9YFRChXyJ6oG2KZ0DaKiilGpwE83sMO7M6/eyiv0W0nrwy/NR+QT4CKn8Ang0YgGc4unWJrgEr
xq7r/LzlJi3OmASCuYNgznAijEgixXzPwRHjcPLeYsyuH+X3rDiGE4aQNzBTzJs4ZwYFUo+DaPGo
CQQm+VqDm4W4X0ob7ZixZSPy0EZywGNqYElfdfb2cEXngecAKr9iU+dNGsgZw5nKqsrmMAgPLash
VndGNVdHCuYsaNiUffjMYoaxV8IVLZ2QIq2Q/6GzXLl2MBiVWxlt0jtZdVBVQEqDtNeBdJyReMf1
TyeVD6E1Io3q6x/oQbIn6as5GigcrgylJF1G3uz3hEVw4YcfgooQoybdZ7++UsPXknyE6p5DExwZ
BheEaByG7YqaB/mhzFwSs2byC/B+X9nxmm2DT3on24w/noDY7LpmiGvhTaZt0pdK2fXCBSavX3mX
TW1s8eIVc5A95cM9QKYNxy4bu0S+laXbhH2fvByLb3kAg3nC6czsgO59r5fwia5o2q9tEfTDbcxZ
yLAzVEAtv+EipTAU1Aw4tNwTx2iwEvja8/zKDkymZkOe3XlEf9co7hRdSAXkpSfxvB0Pw8NwS4EA
IG6OHLkns1d+Eda4cqrluE0eKYc9ZA6WhINenUfl8FO6LGQ7GX0HuozCr5Q9BWrIajZGe1gnmjh3
iE+K2qAr6SWDJ3XDakOM4BfKL2ahQzx4UebrVOrk22Hx0HLCWCJ75X6Z/UmLgjj1RV99XcHjLXvs
Pt2KNtsql5td9xizylJlcFqX8uzU3HcHuqfIxeOdl/ZDUOE3hV2NlPskKL32a+F8smoUhwMCy5Lt
niO4H+0M9oinKTCQUpSndOF/j3iye8Pt6Rsuhpw3oTnyZQLC7Xeon2dSKs1T3J/r8WaWt6uFTIl5
X+DvhE3Bqwn0zEnC4jHFPnyUHgsc8KyIhByCQZMcBUAOeHnBbSxxjW/W1R2nz6K5JPONIvZor4l9
BVuGxI1S7d4Xk6AwnmpOSBUBnxrryomGJRhQIgV+0GSMzaQ9L/IRNBPxbU8GqQcHhkgnfEPDqXKv
s4cp8knrXT64sgb4B4QkmTpXj8TaaVhFdui2NLCkDH0aXcumO8Kj9S77gwLPLdirB2yhyAKp8b4V
KHA7IxRlskKi70Y8F0Q+KDSjb+dhm/GT2PiI3nSzWzRYlfMx2ektiRxQ8OlnATgS1O+z/JqEh1CB
Ax/ZJa7cEB7U4Va8njQNhZzdyMwg+Jx3pM0uREIl+h4meVRIfGhvByYx1HkfCKkyZp53bQhWTIxo
Ov1IzuUjsej3RNewGGjb6DyBetXeMJG8DB9219REtddohHHI5n7zoVM+Vn6p+OPGw4isjh+CYK2q
fAuIHjnb9Us2nsP4yFAwvawSGuQ0MeALmdcA9XYhPhMYYjG8w8LjoYfm4MiiPC04G2ZmGKw05L9c
itqTmHYSUvHsod0LhI4vvowQaJUUJK5JEsLVjYTHOd1TKBOjl0IV+kawgDYyiCJ5rt7T8xKgf8h5
GRg7nXwvf3SUC/jtS+8YO/0zI5q4QQRIX/26v7GiGC+dS7AeEaPAz720x8Wf+sX8PGWcsuqc3Eal
Z9qWHrgw1YmmAHby/gYvu9S+9ZgkpydK0cKBIoAn0tksf6FmApnPzL41O9b1NCeEq5GGY1O9sQEt
7Wwhozv8SxPA3n8M2Q6PNN8DEFxzJRNhuS1zwut2pUUgcGd5w6wBx7zExBVdfUgdlWy5q/A1cvKs
nlMCvEgDYjiHPPmqifx1MVsP6GagsXDSxSUe0i1JfQjo1DpIFo9aGIERIiTMaN7mos/1Z3ScTTef
HnsKAy+0m9gRVhcK4sg2QEpG1QipkVsz2evGmS1Nox+FuNrxMV8+RaaFlpCffe5hummT/VTfVR9J
xHkKn55RvhpmUCZui6YqcQmplDD1OSjDSQ2bDj89uiia4fqQKM7xIcwRYD52MsjuaQ215QChIenv
DgVOphq7kC3RPz65JAxk22xAKEcGkDLaxBJ3ZbkKEzKoL8WlTWy1AuDNLl0zt4nIo25NuDLerklK
k3w25VOMapPmG0Y3XOFQbNVOCB2LFzmzhRPfnTHhFfOcz3spbXUQf9OekWp8YC9Cpkk8H3ZhE+aB
/iPXBJ2YEVlsF2s/hoGW3iwiQNxwr5b3Am6fjtw/vhHNu/ANYAHbwjfWbKYFzHxLQFuELMUg8uCp
e2/bh5HGgI4zPtvpcEMTU2mSr+dZ9MPht44Dod0TVgCgDGODdakKFG03bGM74UUmFgx8BL0z2XQh
BBEIIoPXybgFj0IG/Rj1rtr4AwoEYhCYJvHaPBeQMDj9lYPExVo8wN8Q0L+kkwVkf/Y6EtJJH7X1
82rZGdymw3DpTLljTYdF8ymbwiPLvoAkiGEzZup4RK44DgEoOBd75EwEfcyrJZfIwOm3dLHi8Ba9
cLyoql2CI78MA4YazLTas3pDVklmJ09leWsY7tjtM2gknUWxtk1gqPxU4wA1b6mJ3BjiayqcSnLk
tX1FdgYmqxT027/yJGAW7rdJDWXIQBhrr7w9RCydZkJcImQqfGhauELoVopj5BdG+Hg4s+023JXR
G9dd2DcH3xR2VCjV4Z0kv5TpU6iRRuL9xOFq6VlBm09GaKZhQtijBh+lC+k78FaVLQo78qof235v
jC/0+JEisDASMeh8rcILZvSGksqgXs3gwPCH+GCt9nOZujCMk9lrQoqryJKzCW/Um+iJyUU+9Tv9
hkmQbw4CSLsI3FJPg9jNpN2po9dcCfsxvurhYIonnYaoVtgN+j4zQCFZrDu5dMz2eb7e4M207hDa
6Pq2aU8R8cAkOEvMl0fDT2JfFy9Kd6s3R1U4Cs3lims38Sjh6avnGrUXki6gP6ISjAtJjCQ8UfOF
eOkVNZdHW0DEeiyH5x6/LlnftYe80RI57/rjGiCNQMi7krcMpMhjonuFxPRyE1nbDpH4fKY0XqlP
OSI2yy44m1d++DH86FcLSrKcSJotQwqlf4TVC1Qy/Vpz+TJCfYw9ufYO04R6x7I2om7FZooLCxoG
sNYt+meR42/Lu3DDnHZNeEGZlM2v0nrKxZsow9KRPhep30e7Yjym4X3F8WIgU5dRHr1FqN2a85N6
j1an2pOH1tgxXY7LweLXrbct6CL+7p1qbLv2NpXui8yTe7eATx3debo38anhJzkSwQymCopacZPn
9JCkB2ukqZdzGiAuEriO2mHiPGkk9IzyAsmC940sS73zWSTuy07l8BuwhRkODy4SV8HnTmCNYWYf
AZR99C3ktZFIXJ7IY+Hkwiw1dC+pftAJ5Iikhxr6LeiQuFcoGzfEziVO7UuX6Mm4ExEV5Okr0hJU
mWBrhHmsHpSIA+2uBTfHQ5PucuUUIzDgftHBVex5vEhJANEri/2CdJ4YJJLhIg6SBwwb2iNnMpRt
pfZuVDdrzYHgtuJRRt8vIrIjlwpOejhoHr1sWf2I+dHiw8PjCk71R0Z/K3mdCfb+NDumOeJZcekY
hh+9AbHaMkx0+tSMTyVBoQ339ja8otNxm3WN33b1DQf+CIUCFMqaFYWHKxU2A3vzuB9uy1u0JZf0
yCx+xsaOt+OBq07yLpMjXSGAt7lXuf07c+jyIJHMbb7SRray3/lr4oy1W6GRJKKefEZEWFqGd3jw
6vE+JgAq+cBL0kd/AaMl8zeNAV48GF5DVVVJNWTxmx0vkZehD1XcHmSIdTuh2Uo5CWdO1KIa3Sf6
89TbIAgQb2PlWCALiDWwSTCKG3ap0+pA/85OMx8nTvP9Z9xSmuyICAJhPa6Wo9d3WCwV89iC0hQV
cIdTYymjLfDHvLZXCQl6jZY5KXyLoue5upAHinYcbYPyLLuh8Bi5Jdpriik2ICn6mVYWwRUlpr9n
bUfSGKflVTQSUTTMid02vswI9Ya3UCPArEWIN2yu8hljZGF359/3zmosK29Jz29UTwJXR6PSHzU/
+cx7VDFu4occLsaVLmbuLs+Zz6cZoO+u9MDhmUiF9gMYRTyJ2SFfUHVbZ0rwas0j4wdbqdzv4pXO
BAXERYro0652QPOye73pnibccuQb0B8ObLk4CGmEGOuxh9tvkN1MP/GFReY4oi/udF4Up3HRsRH9
ih2fs9DolIZTohtdvAZnLoNY5ae1b/HaY29FPY5rfo1nXJNYeZSuHHvJ/oV0upuxervwx+/ttvCI
8vM0fq2zqA6C0T/j0co/mTt/fZrWp+1XamXWO0GceJo656rvdY5hWK4WV32cwWkO+V2zLw7aKb0r
n4gpCw/XI7pDl+yr8scybzh/bIYHgABE3HLoKH8ByxX9H591QkaRRosaj/s3PY3VZVF6XcVow9VB
6qp8ciK/oEF+qF4RKaFehnBlD8yeTLQbdvLIIQ+/ifSev5Sai9qXqpsrASZcytv8SEkKfA32Vfi8
1VAecPDlgIQYBi+eyVnupXpVSEZTX0yDo7hwZ1H90SJCJ15nC/RIF3rL4gnfAM14i9SAUk+Moybz
JCRlfKF/wdySK2s0z6LkUys2+gp7vrGbNN+aPtTmJHV3UuvEGoHhbMO00vA5S2AMj3B82WO6npRy
XFLAox3I8rzpe1IlgUpDjgCarZq+QBXD5KQ/VpMm1CwaoJ9hsRHiUFSzjizvGS3ZZ37C99CgOHBs
CJiw8qjC5QlXz2LpIQY7g7Y5EwMBtqsBXjd1CJUCGMc2dOStMTdkLShfQNioa3RC6kbmIr4QkQNk
lQfAuKmnIi3F0s//F68eo9T0MibDhajJksYeJnM8KhFqVuVZzT/q/KVuO2CN14UQavbRam8MO+5U
tR0CfhoJB6z9McGMOLtdTQmK5EJeZYkOCaVASmYpA7PbK86CXiGHVVo1kHkK4NMtD1lymwpPfUJd
zonVG3gHixtwexUTQ+02qE9wkG/xx+MWHdfYrjwMKD1v4aegkftNDSlkuCjA8WkS8T344h7Yavgq
d5SdbMsb86Q+pV/Rh7qvkUfbCJ0amAItscN3iex8tG1288CBEIXNZrljMGKGJKoehe66UeDcrk/E
cmCOH1ZSQAFnQKXiivGq5I3FFwwi+FIpheBclr4h9eUPUKck35AajSsrqLBG2M3rfA92ztFCEZDe
6ST9ppsr94knewamy24aTD1gIuP6QyIMGNAEMNiSrQheW/5IW0ZIJH75GvnYMHlHuxgPh7xP+7Ms
P/TzIY8RO4O52HXpzAJznc6FimxTDUoSZ0h52JCKUjT0bEAsZZeIQfB6ILtbnphLpAdsRTThcFbt
6+0a47MGYPsz5RDwKauOsvBq37SFAJj9zyuY8U/ksCYhsVRQGquK/M08oSZTJaoyHQWEmCDvLjj7
kPZFhNKIcbiEhqrjW7F+xFLPKSyBggHlZyQOtc3ygW2W863pDJCan3F3SjhvqKc5Iyql8tRL5KNU
m2oOSrZZRjABMu/SVuACrVFfqldtNR+0rkOt5M90egxEcGO35Fc/6FcHOMSWWDFWp76+V+ujTnRz
GDnF6t7ezBUpJAwje0nn5EXLLNwZZ28/MhV67d9n+kz+fKF+HxxWfRjzhLmWIEui/m1w0ItJb5N8
WV2aoXECcm6s3Szu4IHiteDpYs42+bz0JR1JQl4hvoovujVuRypcSoyFl0xgB2ZWsydE/nuyL7+M
k0haiLBJ71ZjVXXogo/ycT7QY5Fszeeo3Y7ts9W/CUyFHArR+tnXY3dX+StyODwCqB/XlEpkTniF
meFs5VM/9U8w+GsmEOJ1MhSS8tJijDkah5w52f6k6InDUXlQ27/kSP++2azXB1bWIg7R0qXv10dU
0lkzOm2VWpNxRdcfJArj+Xre3sSfEADOdMg/UvwhGFw842NNxptg6AlACxoMN2/jQ3E7MYwTMUjk
rt36tbqd1weCmZujZoVeG73aBosaSCfzuAfrdKFowQUZwn9yGm5Im1EAo7Euvo53OMUgtZfindfS
/vOz8Lv6+dtv/bbtj0RCalLBb+13yYmF4mAyleSu8oTuxCbGcrldWXTlAR0WoaF/udK/q73XT1f+
rX7+RoGLzTgkC0oLPp1urQaObU+y1Ylrw6GwINgZdfuMhfHw51+t/jZOfPvcbyrzOMs6qxGQ7BH/
gJhqlu5NwwYdy/UAcCnfGt7aeyRutXfZpbkDQySRkK/Dk7lTAlkI2DuFW4zgjQeeJPmafsOIOpGU
/Dy9Ae3S/Xm1iCl2xnccPtLnzy///6vh/4uX7pf76Lx1b/9RDf9w98dWeP7Zr7e2+5//Jejqf2u6
quE4UdGNWaaKV2L8+td/pf23aGqqgTsem50pyQyS/26FZ+uwJEtVTSpRcdD/1//4P63wxn/reARE
S7M4aOkaK8b/Sys8k/S/RUQ0EtC5LeK25LE3UbVp3x56wZTlMSoZk61s8OQEL5gZ/mWJX//Enz7i
2/Ots/xbyshHTJT/mlXs6UThI40ekE4m8bj/5TZgvp+jqvy15n79a79/GgoWUspQRcnf9pNOGLKo
E0X05TPywvJcqcWhqjCgkTJVpfdC1W///IHfVq1/XUIkM2QVEpCmYuD5z8OKpVXNVVywLZnDsCfa
Ct61MqGkJNG5hjNQH1gh3cQV1mY1znZJMZ+6WcXprATrxZ7RczbkwomCfvfnb/ZPl0IydFEySWfn
G36bQaRUlfJqmUL8ccJtreRBPK6Ta7+P1nvdUJWYT39bRP9zMfvfF+OXz+Rp//XkpsrRrIsiWp4M
F9uiEe6Rvxn4RZHZ1rjja6YSSu7skvQ9IYXDn6y/Laf/cP9//dHfDmedmelac+VH12j3UzHexWoW
/Pm6frM//etH6hYziy4apO5/f8ZSYx4qM+q44yH8n1i+lgykAp+VpSdrmLd6oR4Hvd+3+JOtrrqA
dixG6f/lW6y/5PuTTvL+mmUuI0v9/uo2qtbLWQZRpA/INiEf0Twv4JRzm0MdWof6GtPkRFRbsks1
iwcAK8f8eC3Mh7jtzn/+Msp/Wof+dUkAgBQCgiWZrtn1ufjlxG6FsxkpQ8Fxm2QZTob5VNCdCkmP
g0jQgeRXhw8iV6IsH0pohorKQhFniTyrO4t4iO46kds8nUwZCRF0cy+Fbol1IUJHkvLOiml+6Gug
dkT+MxSzCpeJfEHDez/0f5V2rk/pb5dW5Q4ju9Z4s78tItemLnU1RtLTqeTdICjoWnwJq1YLPXlx
Hfw6rjC2QhGEvUtE1VHm7Zqtl5hT458v7Lp4fP8muHaodpAt3OD6ipT8cl2L0OAFHku0cVdHxKic
jLNvNcWlrgA2kQAp1A3Ef3m+v00k/7qZpmgiOaWrhm3o26agRKYUNh1S50y8T4lH0ehmXMYE9w/q
mWWk3XTlr54lTm1iqu2wrMGGUVKSCYd1RUuREluzcJBn69Cvufp95K0v/4IJR0iAAozoRs8oQrLO
1UJ6d2LPin6nzDPU9uSbaQTZDGNSX891RHLrMnOGBRG5IgKhQl1bepfvNWt/k3grP2Nlf7vYBjYp
1TBEfFTfbvsSm2YmdAaAIxI4SS2c2toteRGYyqs8EV5VdKgbLjrmpTzUsfMiv+/I/0S/WCKkT6Ye
pzCpSFJx6LK3HvLLKtJdqqBirZKXaSJkQCVIiXrXcTpfebAnAZc52Kwaovi+WgdDIh4oHcFqiqA0
Bi9vKOdE4LUs6e3cZMHQ4OnGWWbge8trog4RKslGHkzy4E4KOh3qyMqC/m7u13rBRY4mLSEvcwfW
CvYwos+McXS0YroDL3WnK8RQBy1ReZWJptAaT0osnGjPwTh/PQ/ReBLNKdBfovsmrvczvQ7k1G7F
rttYseCqKVWWs7LT8IllqXzUAZayASo/Kg4WrE7I21Al/Iy1JQtIdf1qOlmR/Rj5o8X7DLrSl6Sh
yLsU1IY1u9Pzl+vcYVYhYoO6tHHFCdrJv9KnONNEt0wyFCikudnB+11ERQ7WK99REFIRHTlHoyer
yW5qIlL4MHYoA65kdSfwp1iUEKWiYc6OuC+PZjRT74jcCklnRwNG1eb+WETEAZIzj/t6agHbBbRw
dTOd5JEfplKyLNGfmnVno41uQ9yE6v21br1CJ/99iXdtPVBhHN80ZX6JSFQ0yASyODALUez2UXc2
TQ4ta1bIhAHGuJhlTng79cBR4ub1wDOtBKFgoZB80BQ10HUT7I0dUuN7zxZeL/jbjY7ZDZGWQnOk
iUAqdNf1stJ/xNzddRNa7/g1PzNKOkrpqtfXWQvv87gJakrMEloC1kckxto3RdiY9DVMtSd2hvV4
mYJ0U5BWqSW8weK9iO1nXYg3FkKgdWgQSFXLSeZsSuGwflw1LH60tGeLv2bE6CFpSVRR1ObmXRaB
L3M0Xz/MIHpqyVF7652XcCWGiCvFZpChTSNx3r725TaBeTXyg65120lY0KUepabfdgAcApEbAmBG
TbRpKVuHFBFmPSHbJex2XZOFRPSzUKO63jbz2Jf5RddUC6Iswi0d3+aQAk1ZBKKAOg+NTE8DONyp
kN3gt5dTRBUSg1iBqcUcPMj6Urhb/xNt4H5zS6a2x0oVeuaabqnpD20eQ8WThjII1KVDg5kojWNG
2bQAnSf8bP1Kda9tCoPITbS+7RVpCbthycM5LYktdDygWCnwausaX7XgpElsBv+UUpERhd5L5F4s
3MQceWYyzyAeFnIYznwjNZgKvx9FajS5obp+UO6sV9TkGatUEphwwUVkOZYjsxbgq5mzXRJrUPCv
WmeV0Wd6HAf6zEkBgu8aRbofEZtWIsIUgS/Hv/qW7Zi/F/PDEn12UrbuXFv8/0Xdee3GkW3Z9lca
/R7q8Aa4fR/S+ySTni8BGjG89/H1d2yqhCJTavEWGufhAIVzqiRRkZkRuffaa805ptSiV9bRm6GI
JGwII6S06FsKWg+MhE/DuIIJrEDj9clHla1N6b1xGtpEA+fOikv1/lI8zLUZbAwWoy5JLkr8cwyi
Cl5JTH/YUj1sLiSfxRQGOs+/em0r2HuVcGMoDPq4u6KGiJi8K2XwUFEz6IzdAzreusvUM520SbLq
Oi4SDUxQEHpLtECNhz/vx78ruhzRhzBlYiic86JrLAsztmvVwYRSHi2b7nFKbp6hfrEFn01AfmzB
DrRvC62+aSvmWRkbunqcFzi00UobmyRkcsk7LFEUeDGJl6xtGVkpMhSJYEhgX6OrLVEKQN4teCrQ
q9qUni5fv7GCm9fjAyHKXTbcO62NHj3lumYY7ebl0WVhses7q493rkxDmhLyz5/XGQbu5xsB424B
6TQN7ewQUmuhnyYuUFMvCB/c7mgUaOcN4IW9c00dsY90vJuGvgpVjZEEZTRYGS99UEzmm5qKs4Uv
fqivbIUpKzKxL17d7wo9zA7qexGtmO+V0IfySjXiLtZiej5Dx2oh1esqA7mcjs99PS5rhA+jgxyN
wYZlV4StFE+BVU8Li/azLs3//Fp++2R9eClnH1TfJlJSWbwUQ+sPVoEBwM/yp7Cyrv98nffW81mV
Y8mKrhEVZik8YWfVXRsXgaTW9JvGjgGIrO9NS5pnpc4oPZ11dsRnzQGtBdhrDbOGtSkZ0S+o7XbA
l+tIC7FtOG65lmRwlI6z87JjRi590rBE+M0Xx3nlNx8LtRiudcvkq6C+n8U+3CHTG8rYKhW6cmjs
JIAjPl3NSmKDueHOQcXGh2gwIeLxb+OEqCqelTG6FItiQr3x58/uN60MCwOgYbHryoZ2jqGQQkvz
i152Zony2CMkyuRmK04xARVvnH7VWfjN+Z0MBE1RDEWnHNfObpSU61YWxcy/VUSzDVLqEOcN6VW5
OpAIRFlTP/757Wnyb47vXNJxbIv+kmVYZw9hbJZ9UgdcMtepSNgUG76qduktAuAHwN/DGN2gSwVa
EHfEHxFNjWBEk6AmOy83Nm4XrcQjU0VMQTd6YYDURmSi83iM6soYYuqaeNc5jLkjcInAlaKU4lB2
52PQL/JMXjYIW4qunXdFNh0hu/LjSd/OKbmWpeftbTPZtSYKxmcPMUmeSFd9hDO1qEjQJXXAdnZB
pO1t39jUMA4Dz9hEVbCpEqrVMrxM0HRarbFSM+TxbrQurWbbNIzBCVNn/ZHjYldiz3CamRi28HjV
PfV86M/rXMNnC4eLlBlNaMe4qOhfiA1dfCdEBd7wayl6KrHC5TFHhdTbSwwhGfApTX3UB55QzgDD
qG8UeVzanOTEN69x2Iar8ihRU0k5g1aHxFlM5qLmZd+rsBZRM8ugFj0d3HzGubgON54fvbV8VzXa
OHrTn6RnOovHgjKp5QM0gnEZhUiqcw4NQbVWFOJ7qZ+VApQtBMm2nadtvHIp4n1ZOtlMBQ2FGXrn
bSRI3bUFgUattyY6wTzciu1mKPWNi9YXqEcMAQjbUCRtKwfolMzHnTm7qmYLae2dhj847vd9FRNu
0zI0wlVIPK9LcRHTEsrpiMlI1YPqeiB0iXbadGAXE5WiKxSF1NB++yRFV2aMppwzSsFxyQLkVNXO
bmBsGZf+poNSJe5EWxdHOfFOzoDDJIapyGmBvyAYcdAkW9Fn0pwro6FF0Gv7rnrUjHhlcPBMLG/p
JBwlIn/Zczv89jnscoSW12XLzhow1XY4VcjBNKDuUSOIcVa1ScwXM33kn5BCyxg9KFokFhPjU9b4
DoCvKk08l6x1RU2l11ulGJYB65UjKy945CngtX0l9ThXrBuX07HrcJBIh4N4mfj1pnpEERTyGHH/
PLSmzkgBChPUMPuDkRwr81prsl1YcsSrHgFPT4sOyjjFp+1S+EJDU3Jt0xFElQ/+RhuMiehd+AGm
uQHpfkZbhpZLZkSXKW0Y0e0FSM3Bcp8SW1PKxkoquQ38VU3BuDqQXGDfQ/RA3a/3i0oaGJv3B/Hc
mv1Abhga/A5gJd85UYAkTgW7ItoNVBu6nBC41NEWqdcmO0jt8vVBjaJypgtsaowOdbPUzE0MMini
IBmcm5XxMWM40wJuEMcjBcdp310P/mGU6y9Y6L9270zZgLEEmMImOpMD6+eWCjEXYcPnw0kLNYU4
tSR6z4y42Y4cBMSjJuqNIPKuLItXrANMZipbas7pz4vt5wkxhREvg56/SdNdU1nfRWnyYWPL5EIu
ZY0JcRXzdHPWcT0x/6WPlNRflDnaWUjn+8UseEKainHdtFndP19MSR0pTSXPnulGuJGEDt8f6hJ+
lH9KmDTRKm/U4kl01Co9upQMf16wyfjawET2tePg2RggFgv/NGT2ddSycmnqRnau+4YFxmfEFNPa
6btnU6eZ4zRr38TDqNjdtkeKHnK5pLnRsvBxaPH7Saa0C1HQd0O1NjAcZQMCfZs5uDiJWTQO8pwv
V2CslIEDIax5W+2WnYnAnW7xaKLY7OxhaQ0jenadcO0kWrlus3U4cGSWts8iWhK0IiorOHFGOVV8
PZOyOzhCqJ/Sac86gDd1N1Er+dGJMN5GV5IvrbLYS2eBbxJDgCy78b270CapxDTHQ6oAaq1ZoIOk
3ebo1SJok4ZzpY40X1LW9jHZ6SXEjS6+rkAgacGlFGUXdZngaKT6NmrlxdQEdYPviwQQPdnUFY88
3J9BdRnPJjNxguvzRzkyJ2knEbfQEkkmbWAiiO5GzMk0UOyrus0e1cRnxfY3ZjiuTBb0QY5Xul4/
S6X/fehNtCo2baPhqpZAOJj0pFhAJFp0lSedjLp6Sijl8i5ZSa17lZlU4hqyT6+Qdknk3dUkIgcO
jYRoFfqowLrChefUzlmdNt1tl3N6DsKNa2PQMcgNN9jhRTtBTbOLjt6XxusQjbvK805FLS/Yg7RI
ZCzbO0l1riJeBj1rUszrhdjRCpkzYlksBoxJNt2iWCIDj4egQk+ikb3XK5yAedIGml6aSWWKxLb3
HhoQKTg/NnnYASHx0JpQoOfWjdIRYF43UyVOd74DDhImlJ5Ls/dLOeHKQ6MfpPompuVoAe8wEDuJ
vcTxk1lk4DNGNGhWpGs1HNBFETBIl6IHYoL8dCFkxxFvv4p3Vvcq+/I6ChmGh+yX0nhKOvtZ4ssb
p+1zg/0DbwM00U43rzMp3r2HydpvbodKxemWjkusoEjB0V16JxbIheCmRoLjxiEqxwGqszi5Xse2
fhXKO6X2jkHZHLQY0ySLY+EkyANnoq0Usj2JA59Rlsdcrp91Ghd+19zoCD3aNLg30bTqfoWow0me
ggivipovcXpf1rV1W2jYCHq8eCqWYsNDqRzOg859GFRV42O0rk07udDBI6WgrVqbbF19JXoDHQ+x
W9mvvUXPQLSP2M5V3LISAS+5681N9C5NhqeyAxpJhmiS0R/FJFeZ1jJTtI3TPJqBA0+FUUV2LKX6
OcjDSx3ylobPQJTS4k8xMdyIUz19z11VEcrpo/j2XkSZEhTlk62Ux7KRbm29p3RRNn5yodkhbQGI
oqqICFTaqeiPe2n6NKrlIkw0vIwG1atOhAGHtxBR0p8X9F8OByzlMkhBSKkK5fP5HLCmgZ0MlWzN
bKejMCYtm/JI9EQrPd2JdtKfL6eINfvTOc5UGTlyItQ0Hd/+ee6zHJh+r9XAclsyITw1mouC0+cG
yaYorCRgRijrM+z16hf7ifLr3iXAiTBQHNtkTHIuShlsfs3UkTLm9kCuCaAaGj10H1aiixNhAqFL
ip8letTkJ98Id5wqd4GfQIEg1oBOkcez+/5p/AuECNdZwj//R/zNL1k+lLTI6vcB+t//tQ9eyqzK
3urzP/Xph6r/+/7b3vdMqAM+/QcleFAPl833cjh9r5r4xwX++pP/v7/5l97gesi///d/vmRNWou/
zQuyFHHB+wXWr//9n4D6Pjw3v+gUENM/BeX3X37ipzrB/kaqnG4aMupROk1CgvBTnWB/EyoDTtxi
CqahNvhbnaB+0xR+w+GbxcDuHfr1U52gfpNVMF8OygSk4OSR/xN1gmp9btDYdCmQ/LxLbVFOmDRq
Phcuua5LpWQkKNs8vF5ymaNFahjChR58WaPbDoptEaeElTfolW1l94i5GhPbqa1dFZZPNxBTdo95
oAYMrLRPGSJKlUwE8Mq7BjmeDfje6mxIti9iIVXKcREEwX2ESVcPicqraH53xqZUkUtr/lSt+svO
lG4sJTzVGd47dpfcYzCR28syUXE3bEe7mOlNPmli9ZIcIR0/ccBZpvdJ7nAkSuel45NrFRlr1YBI
lvj5TVaSejzGCN7TcnyjJThptPitzMx44g49klTdrWZNjsGhb2eydKUB4g2aYGFirpSxRYdErvV5
vmxVsGgFBnvvpiblJoiibaeo005Goc57UrSlDF7QJ79A9wAXtQWnzUG/bPHJZOE+aJrrdnQfgsGF
y6XATMFzB0Oll556BTUWx5o8FVxUDci4BRyrJgwr9XeFdptrNMZg81XKi9HJhy4t0Ioq6tto4DqX
UONTs8AEsTHb2twq5CgXqaIs/G48eRzBMw1CTkHUiNPph1pTlqNe2yiVsWWPFoEpHBDiax1rZuAB
xB/VXRagJ2iGYG2q1kLrg3sLTF5ZqRYm7ocgrO9cM1jGGYrTQoEhor019ABsJm62Zy6z4d41wblk
oLMkddNHzoZNH8Y0Rs1umAe2BEYEoF8J3rIu7HkiV/LU5xSfJc1Ew1TZ29LSH92TODN6I1gFdMkp
80GpIGQnR+JJfpgXdkcH1qKbMDaN4qXeMCwshpNvEAKOqVgjr8PrmTBq2mIwQW5xK/M+2EWte1GJ
6BtiUqRsa+bxJrSBFETRW2PTl/G479hIiZukC69IF5aFEyQuXnJfvigTp5i6fFdCmW2/IyZFCnZ2
VRM6W0AYKa+qXL4fyhYxYNwczFykhRNBF5Rk9XXK2uj97eANl66XL41e3TkJZDYlB0bTjyayFn0p
SyRe+LzbPMYfi1rojXYYodQjaZq49E+dhxjbPTQ+3HqeAPLWCR0K50pfPylOcx9BHZ10EW0TOY6P
ZjtQSC3z3N1K1aMdY7fWCmww96HFNDSVOJGk15oTfndT/xiNFfHZhfpqe9Ym6gkCGKrHoaQ+6Prq
3g/0GMyTSG/vrHs9YGlwMvPejM0Ly+emebZz54ZIgr0ek6FUFRrPRY4oJUmujESFhRZ/sTmzbH7Y
m/9atiD5IongKI435vOy5XWKlll9ScKg+uAGSEoDwmLi+w8r+cWPrf6j1Ol3a6PKjFPIAhz+5axZ
lyltqfs5F/ExY2cMkPTu9s9XOOsV/3gfJGyxPXB45LAq3ueHQ+oYe3ZltpoCtV29DE1p3/fhgaJ/
F472KjOceVxEV5XvQBEv9YleOqeyz8gZAs/hpNGTlep4IKEOTaxeg5WA+V5yXo0ckI1kZZs0zt80
puf/qlLgmH8HTlV+/17vn/J/i72eW/xfP9V+v+z106Z8ennKPu/1/MTfe73JdorQWrctTcZf8/de
73xTTBVAp63RZhaFwKe93lHRGPGgET77Dqf+udcr3xz0T5i9VMpQQ6FB/fO1/fX0UiJRZlH3/OZp
Ptffiq0e7QVaph9qpvNOf150pUk9qyIdw08x5ld1zOacpe19kHUXipUvYjWY6XRJPBddbGTC/CTn
Vh+1N6MFR/jho/vNy3HOJg/vzz640vcJifWeM/f52bedIgy8EfpDG2hQ+nSsR1S7Xpa9OIlzExJd
glhkp3j1vTni3guDbQ7aMEE1lJQFLd7+SmcM3YJVsOl8KD1onayfBQZCfHB8VlEtC9em993uqlRa
1DHSsWIqg/uWEp+Y3m2FKyVzA+LUHDKpmILP2oG5RxyCxZKa7ErVL+yM6saoBnauCDRYcNF2kMm0
jm69XY/ZQg7aR00LHplXQ2SIFhn+Irnv1lIjbXLN2dn0J0CgSuWNF9ZbyWSPBk8fhm9ew0Bdfomw
JHTwNN1dGCDClwkX7d88mCdy8uj2uAlBBdTw/RnClvpbrj+xMfNBgLU9KETXVWBrU/uhlWGUOBd+
tk/wxNbQlTyyEhmwklhOceZsPVKA3QgGSIn1gYrLkMEeGHdVvI5pDKggyXLZmgOibIQyLOZikrdI
vdvCvYvT6xGUc4+5uTCFlXyTABWTgErJEiZWFGLDnRvAdLYnKT59WYq2FTb/FqSGqk0NIKsxqveS
3q+26AOc/14KTwX0G74Hk3AfJcN9julEMbFGmD0oQoqyKvA2CgfQKhhWqXfIzWGdRZ6oGOuJkb1K
9msXSktppLXWScauTIkuqC7L0Foqxa06Xjq9+NASwps9h4quRa5iSOHaB7ysYVMyAbr7xL2MwW0W
8AxolA5spa6hXvqkzPmkww/GNYgDsyDx3i+rauKU+SnX47vSzrqpI6loYUbtiRjCvVzgdMn16iLX
+8u4ih4CCfeLYwDOLGkRUB+Dw+owiCVjrk11/S4rYJZVI93gsOJhirqezV3tYck3HPK0MGJFhRlm
ZWhuSvlxzBNUfJ6LWzK+pvbj16Z8lqkKEiqm3iPPCkrEZJTGje7axzov56nxVjQPPTqJqruy+F5l
PclBXgi05eSC5o7i51C4Obtm2SnJ2q0QUNnAm3gd3bM2vPjGqWOLt7DXeUDZ5HpY9ERNdhXmGRlh
UA1MkLbiEGtLFxR3A5fMgAdDIlbcuNNciqeO/VRX+2KsLnoDthPBXBn3K9qh2bhNku5STV50V183
EYRNCjptJPUTZBTD2YAPv0/HY2Rl1aJrajxdvrnLHGVflauW8zrl9boLniKd5PTmSksIo5Geu5jP
1KqevfKkphiW3Y1t+0dLzUgovw41Z1nyrwrYJw9vtjbY18nAl+Lada56xVpF5kvKuAQrT31p0W5S
PfEQXOjaxkrI7RA/ar4FPOUFcQXynVU520b1Xzt1R1qHjrhL4QF0lcdA0i7CRn2U012Xy1OlHrEx
q3OnElQney8ablG+r/21S3NUJ61PMjFdmLz+2CvfZbutRpCLZV+1IvrEdG+CVnoO0x6fGI0tDd4n
laxrnzTMjNpwI3sgXj13UxNRxmHqpsXiLiP7cfMrs6muSxXdqg+Gkm/OGOIvSvoHJ2/3flggC4Wo
NB5sxhiDDTawvI0QD7bo0rraXcZRxq1W2oMtFdiAwvrZGIe5S+6XwWSxzZ7rVrvKNKWe2KF/kyQE
eMHN6h7QPa/HGFuh0i7F+pTYTwYgL8N6bdJXs18Pwa1rPbhQJ2wfXLKK7xYesM3eQjJ1REyGPIzQ
Gw5DC7DDXBUEUBsByWJ1BOAIxFt3YQQ0Mot9g7xZpuI3GL3k0CqG4l41n9DBkscngMYXg/7quqw7
gUZG5cGp8LK39T5ATZPzcSbERckIttLSwNZrAPqWlFVC9lQKfasqLCz35SxHfWnnL436FIJEdHts
fT4gkBqwMHb+AqZ45ZMTWXbeTaHoxK4ILo9yHEpnmwfBNq2HSeaVT5JOigpNpD5GGuT3wKuCcTJW
Mo32iw4HVGwe2LAxA0a3TlgvnQEsVultZXpwlk5IdCfO1hLRhh3edCt/tjuHVBbGSEFKVrhDotdI
pI/dn3rd34ZB8GxjaOwD+TIuaeYP9XdzCA6kgS8z3Hl5tUt5OBNO0KmMJqpmu1xK5WtlybtcZocI
ZH3tdYk50/sUhy1lfx1Xl1ohLrVq+2NKlq9Z8OUPFE6SYOAti0At5H8uTDGT747h5SencW9svjl5
AiQx4m/sST+L7XyrJiZjt1e7Q17ZOJvg3fW0yctrXRsJ1oygoF67nIBjBzQGDh2JJSxHSNg3LzHw
mlbcbfeUNcGsGvRlVTMIg14j6ebaqolu63dGmC5kqIp57S1szV+OxSkonuVGon53IH8ZGlz92MDP
50M5wX2ZViHahro7DU0Kk16ftTmwOXZM1A9InIYiQuce4FxNpopOHDYNas3ypzZ9tsgFtkvBkqgY
wpgQcnTmsDDVYczQtb3s+6sme8pJ+snzAppWM9FVa8Y4jADVG10l+IZzI0sw5lYkhxhtLaJaS0DU
AsNDuDopSZ2x7vVqUWSEBtMDpMCbda20K4J63tKCCRyWt/7ksroFCEqyYp362tLW+KXAI6ppmPsS
uOfhNSjZ+7J40tPAbox7h/mkX5LGonxvq5OaZUwtMU2LkTlrcUsQZhjKTOXh3dDAMfiW93C72v7B
ZISUNw0TBloM/pVfrW31CUEDHQz1ZggegpFYRBrTRUsrqH5IUNAaIwIoTSAJOKpKz3UW84TfVHmy
UORj0CfLkO+SbK9NfTikHvsHT2UJ/kND4lC/FfbJ8dnykb4yOZOqu8QmgZ7PKkjgUTCtV5XH2CG4
NiIxPSAmp8Q5h4DdSNAW3UYh7dFwogAeiskSwkMCqufGaO80jLlVocK5hiplA7EPgOTxACLMLNpj
apa01d25DwKMn5tKGpGIhnGd9eVNxnIXd4CpKDLznvVYktaRTtavhOhKLnc0hvywPpp4GROfCAQr
uu/7laTuGuWUSRcJR+TRw1Ft5DdScZG1N4G98Nx1H96Q/oZo4k73gK15hOBKobwOrNdRRKIxLpAd
c2UEF3g/XhlHTWj1o9QjcWmU3kL9VWXt8eFXRCZOtTBj5xLnwxEDdRfQV3IQQ0JPazYeQbJydHTK
eiKpi5GNOtfKQ+mNi77jxlh3Lctr01MVjRS53tILHAgt1dpSrGXTgA8G6ePG1ipvpYWnFqj1/VUQ
V8uUTZvzwsKkXCpbcuELWkqBeiHxOTRtdKBJTJXJc4S7uyTtnlbUwtKAyFh7NF+USOoeEspM3IRq
vCmGo032ZdnyUPrbXiKvwJZBQ1kMDzFQEtrnVAC/cwoFSfBUnp1KWrZUFrXFOCrujw7RKWlN7xHb
cZuBh1KLjR6RkhEEc4MDcz/cuvHGjuCg0vopRlqagbqr9EeZhSkSCumVIx0leA1J81wVVy7SeyeF
cw9XdxzJeOIYkWtkMXaTEfd1rcCgrYniotAtMBzbsQqJVVu4jbzXE3nqKky9FG86moBO2isrfTa1
l0hLFwaJgWFTL5qA91wtA/XWVANUVRWovWAWwvVOjFdtDLd9uInonskgihuoq8RYopMPlxnAOQRi
K4efciQBqomh9Bc+bbm0kRdqjIhhrNO1oTf7xAexOtCbzVEFhKE4Z+G2qNwVfpqpM2D8RugyECvi
qMmpkJJXV3o0aunNzpWryKgvXHoJEAU1lQq6gD5LjuIX58FfOzqWJoSYuMpwdJyPPCLZyxGDqCiw
1h4UwnalLaWluvoqc+g3jSNL1zSa8posnAhn/W61MiPJUqC1mexNuLPpqtbcxz+/l68uwgThY1en
TWq3MwcuouUg6fUnJwFQanxhCXoXw/09n/pxfv74Vs7aU0oNsjBLweIZ5GzZb8Vl8OhM3ZXsCLo7
xciM2SdeW/+79Y8sYL9e+ExZ0SuSZ+YNb6/PL93h2mFl+PPnp4gP6Je35igcUW2TaSiNj08fYGPX
TjUGnoZpXSQyosPWoRizKi6TRXenfaVY+WwC+usNfbicEAp+6MKlRiYjfpcICZyJiNwAFiCicQgB
pJXMLIJCwcNCSQaBBZttOn51+d8+Lh8uL17eh8sHjYkGyOLy0sp6Z45ml8Qq2rNo3W5AObBwiJjR
H128/7kd9MVV9TPJitzJGipCPuNu0wiy5DIbCaafNTMTh7pZbQFmFhXgdHf6v7u55+avLNHHpqu5
sIDOYqMXyQ3A6K1lOh+2xvqLq4lvwfmjZMgKJjNaaeCTzr7wViCPLWcSDakW8Ga457MShO8UWf46
ntff0Sd+8fCKkd4fr3j27e+8PnbbhK8HwLFrhOVr495adLckaMy1Z+9GX7dToPYX2rwBjK8t41NK
9LG3yL5S9n4eIv94qj++87P1Qa1N5JoV75ySt1qJ/AJiJuwJIQFzMlcBIIIxfSiXzd34+sVn/ruv
78crny0Qbt/2rdRwZWmLunvRLN2ZcmgWaNWmw+qrWLWv3qa4HR++PehQAlZ7LtZ3W5uCNyafwA2f
DbNdfvG2fjMPoFP/96MkXsmHK+U1E0wt58YCBlo7d4Xgwc1c4s/UBTxD0DSMkubG7H951bO10Kyr
uK/EjgWyQyGkVpt5nAontsYhBsoI0Wk66RNK+MVj/Ns1+OO7PVsUW1lHcGS/P8YMJ2ekXugsDz/W
YEOafLks/G4RNkjC1WTOuxayh8+frm5Eet1ICesRslwZCBwxpFvI4pekaa3DrQOlm6JomVyRq/nV
nT1fJHQZt4lM4YHpn1pePrt2ShsiLLsSeNm92G+0rX/lzJ19QeQESPfTV0uEIhadj4vS2fXepScf
niQ3augVKVwP9fNtMue4MiGX70Jfwd/76j6eL0fv11I021LQ1KsYTj9/rmrNxNgpWrEMDPPslC4A
o96ldy8kQk3KAx0HqIJfPbOfpTMoCcTniX2HrdtA736uKrCTOKgjeeCbsjM33TLaV4vwhFl5Vq3+
4bdDXEnHLYSHgUEJIIjP705Co9PoeApm/cKFgXhNL8tZ1M8uSSDwd7iVN9K6/8s0/C8Qw/z7TcD4
AP/nCdhVkNb/MW+q+qkOmurzIIwf/DkIU79RwQPXkDXqN4Ox1t+DMO0bgy6ULYJGRBSr+KYhnK99
Yt+tb8TYyUA5VA1MjGKwvP4chFnfdG4tCluMYdxxaB1ng68/DcKQyn7++iGeMcRjyeU1obM6j6i1
mjp31E5RZlieu/BOHlZts4pJom8mrjV1H9HQYk5uy3ySVitaAIqC/2UOOD+3VjTj50a0AGxprAn1
MUkPLZgR1UsD3Hc88/3b8BKO+wzL9tw7FNj1yE/jDyOT8GaWQ4oyok2GaivZ3KIXlmgktMnKb5cG
WZXlLW7wTNnzv0hQhorUi13+kJ1kCzYyuQyUZ4f8OhV/GV2XV/p0+etgbdt4Fw0a0dRH8q+6dI4C
AYUxiZKjOZcLRkcrMOWasaqvEgSwtw2ugnIuQu/Smd9MIiIi0CV3E6hOYz+v75JHuye4ZVEyTsYg
QFY1ag5M4gqNeiIE+2dtpe34cGTY58f2mfBUbAP2xDoZW//IRGMa7KRHHZx6BT/ZfhjBGr9x6kcQ
UHZk17n1DNcjbuQiXuKl26PTbCUArpusXcP1qAAxV5Cp6DuvlENOg/yafnx4TK9wHmPNtJ41QGch
beiZJM8r0rMHhM1H9dVcJ3uFPFKyEGrmSvfkCqjyfWvQHgPEvgiGjejrm3tnPBFtAeCRGVxPHWg4
cHsJqNyb5dqR90UGOwzEIJMmPKYLGzCxt8l7ZkCnvHt1mu9SwGSGvbCdh/qRdLEgWmb+psxWCYBS
/wHicEK8nH1ZmQgGVnL3MNxYq9IgoOaR1o2kTOyljt8GVvza4LaX+xIzAunksLJRjtyTLCansx74
Kvy/ZbQM4nl/DT0vJDWZUZH+5F8P83SWHkl9gZkE4LLgLwG42a+cZ5zRAuzEbo3ZewJ18FC0a24Y
OygDujvY1s6dR8sCqP1pXAeXAvzE5yeyCNF4gpJ4s1/EaAhVKUFST4G08XAl0zMEBT/M62E1MuDB
njVcNHiG7IXsiRfrgyt0lnWz4RVPSMVkhjghxkREVEnTF7AY7sTaQJaegbEnmec5tUVUe3GTHbQV
xJQp7bv2qOSz1kH+K5Jp1uaVxLduzu0kh2Fl3+L9NS+d90AVshnu3AW+nr0hsOKEF5Jz8EboQb0g
xLEa5yJ1hUDd9XgAN13OjU0Dlq6YGjx+pGlhT6mlmZcvcjJwNDq8E8Z7CdxUb+0+pHfjpeGDvZsV
PFcuiYGL8dLiEtbcN5bZDePM7NGWJj1ucNqODeGmk6yeFy/msXyKXuti2scrxVyM35OXEvVuP2uu
mG0F0zG5apUVjVxGGlY5kWlzAJtbKQpW6pPS3yg2eEEBqfEnAAGjl8TeRAVuY/JNXiMUZuHD4DKR
JESJNtOCpgKoyVKkaGnfiT/bc55YY1hL6nnD08O3v5tJ/bwoZxVLTTLN+ABSlGwzSJJjvAHCSg9V
IVouX9FkIg5Os7chkixgjeMT4SToiqfEBlBtqeXdmO+q8EE290l7UZtEs08YoOE9uOhJ2akmnTaX
dzrhd4d6CpZibdbgn9e6QfLMymBaRZeQf2+PZn8LQNCWtkxYy/6h9lexcWB04YcXFvkj7ve23TsS
aRz+QzfSPQwWI0Mxx9qF6mLIN65+VPU1XrlnSm7n0vKu3ANzJPIKUL+5d9Z37Yk5EGaxBf38uU/4
3SpbBSDUhmeBKSXbjFG4vRieEWmTcfcsNHPZ2hk31rhR6U2/tHAYmPvWE1KiIhIE1QUOflV5LsJj
Z10qhAjCS47mVUEuqTMtu7VGLNldXEwIoMAjMNVoJ13SZFeX+Qtw0CqfG+jyiQ3PV4JAAWVQeyJx
JYcKbV2nFQgBPDFLQMwOsYvhpVkddHVtGdEkxyZ051jwGa7IV/6wW1/8qDA/KpqUsyPMj52PeEUU
JWB1jPPCs7HSSLghlVnyJtaXaB5G03rFWOtgLgj72yYLa/1+yX9UK/27VUEa7XSOWV/UQfunp7L+
/kks/NcPfqiD8JgrtBkdBc6LyhHqp/hX+0ZJDuFItSxDSIOpyn/WQfY3imeH6oS7Zauq8Br9rIP4
LQEkEtYq/p+f/Cd10PkJTzwMlGh0RVAYmcDOzhoErhUmUStX4mSQHPCykU5NIN3OuQxX8t2X7Yiz
M9YvVxOP5oczj6X2UT4MXM3DiDQVPV56a3N3lRHbI9jxX/UFBE/u4yHrxwVxNZvQklAfnR9CVCmP
xtqrQe7O810LqW+qnsh6WaZrd44IxuIsXc+URSt+aYZslw2T6d5Kn2dLeB7zelXN0kOyZtHld+Jb
nIYHAA4z4oIpWOZIcwbR0TgIGj4qhQ2LwFfY718pp9whHhweBRpXHKXO7lBkAC9zawi4pIFPnEky
DxfVHEHqfLhswZpLq+CwTY6465feDBHvFWnhk71yX9MkKJbOgbDJcSV2XeXyu08YnD+rlh5/hz/T
yJ3n0EmmELmN2Vq8W2DnwE31e8ZHk54ACVyS03LDck40x7ReSA/bV3bJTTzlGP4lmVIxz9o473cL
shVCeBhXsiafHeTkTh+CceCYWuJuUZdY4klHTN2NOeyJw2VeGteM52nhdQey5/SnmEWbEE003TpW
zLWyjdcyZVG276g9SM4IDszvSH5TNzhwliUxDev2GvbM4//j7ty6VMXSNf2L2EMQBS97cgYR8Rze
ODRCURHkoCL++n5YVb07c1XuzNG3PVZWZFYsI0SY85vf4T2AWEEmeqcsMjAlsDsxoGPSTLJCslYx
TEnGEC7PP9h4UQYA5rjD2RdDHI2xH+Q7j9IEL5XjnkQz+nQZisEPF4B4sPOurap2Fd0grVeN8wYz
DvVYN6bunJlDgaTdNh9G4Q7W4W1rNT0PaR911EkgD2RMh8HTgA7DD2wAR0lAa0baXQ7hzmlNoG5v
qoDOI55u72a+Hk7b4sKCoYTZTDrxysHk4aceaXMNKmZKys/87wNQxXi5Iytdpn4Rfcav6Q7xZazn
cMDc+c2y5GVWgQInr8+Wz+Nw+sE/XiCr3kd/CFH7yT2xZX45atcXbxc/NQS5Y7QLigX8rsbZfcnm
a8M42O8Z7epZTJL8VK7SWYluu4V+f3NCmN99nrABuOhm9jEq5I2Y7epOe9IRCN5ng/UDG6+AG7dL
fYStqmTfSSG8TbyWXqmB1xrTLvyua6xOcfJO8FnqROOzxB9iYzUE2+yNYKhl7vCJr6PXA9rUMZIs
RtLV7sCsashk7ofEOmGUT6Yh4AE23F7JH93spFghhzK8mZpsaqpVFwbmAYmO/ZmcGeo+ZYNlRgNU
i2kf1lPNLIvPPYZ+QsdWBnsrK3uMH7Wb5M6jtrTeFAyAFBFFkcZV7AFOcuDsGLSzrjADwbapbz57
ltxM9SZMsgnIy/TBg3ZvdVhrAS54mixGDasMVftv7jqq4vdigj0nZl/s8/3A6zk9P3GxUsBC/RN0
45Ad/mvjl6vMqa5eJzRyMIcI8xVOkfZ13r3gtsdrY0o2OJIsDJ2snj0KK1D3nPh3T83RNs6wo8nF
e17G9/AZtkeUkZkj4p2ZUEE8l5i/WoBBh6TU0mTXsK9ktwmzZRGhgWsgb4S7WG95xRHr5V6jzCnf
joIHX1haXXrxsdmSGPuxS/Bmef6oLBoUaqrBc/9AKvddDcX1oWzzgW4PUr9F5aDCIGjx6oUPC4gq
4n4aVRjAm6eZIFIkkwMmbmmCvarUPtijyU6z+l31XQdI3r1LB3DQlcG92evoB+DivhLys/f4cjy3
Y32K3fMrwKjg4+J8ExQBCBcddCP+6ddKKPMz6veAAY1snK/6TrmpO/9BVpdRrD7+bdV8P79Hyycz
WMKYkEAc/PALIJBTSUqV8dgF1d0fWeplIoElwPf7IbhkRwqxQPDzi4H+yZAiXjS4Y8IjSKfk+qjE
KPb+Fba5GLq66yu25OhE3/OsEG/CQQVOEc0pUa1g7V0n2EsXuQMWRX92Ri275KBQ1rVqOh/AJgaX
MpAeq0uNxfubcEISrH5Sp2ojdKyuo0mmO88G3aVFMoqG+p7lQq3UA+M3zZ/LjNz6OSc4OXfsvir/
ucj3uatMHxbWRxBA2rOOS5/VPtavfgAnRzVvYelm6/w7fYgr3h/X5d2lgGnmAIXU8XN+jRN7N1Mm
SYTtWnNoYCYcrm+vt+7cEK+LG7rgL8zo8FisXRyqWXR4KUtliGOg9gmRWAA9hhQ7rsqbwh84Pfp6
FvhYdeAUPX8ARDUVo2OdLSSPshO7gr4BKWkUZ4/1e6u4zZjhzl69sgg7ESejP8Mfh+n5y1OmeAON
SsTyvp9O5wSGnaOLFSqyf2ybQe5JI0wFsHwcoztPjWe2WO9hzYohqj5OZj1YgJTilbtzb59td7rm
uymbw2ijDzYhOFPUm549tOV4JhN7M4yhFvfxmQ2im9d5crxF6bL0O81/dL9/eTJjksL5YgLSy/EW
NTprLGp7OiPvILMe0/aIYJw55FndBAZGVrLQN3oEZ1O1gPXUY4n4gw3q1cHab49mNaodtYvJ61m0
64G526KE9xAJ1XYOUsnIl2endauwTY3XDXSs6L/GD504gEf5jj4IglAAGGTYTsZ1N+07GhiMPW4W
KtwwPCQ1mNJxmccgX7h+TMvuXmIU2449GozobTjD9dXpz99f2UlL+limr7LS6eGXQWU1QgTMwo40
jTo3l57Z+UmPzJGDQxyWjlR27l1CJsjW87AEM5iu0jmtaRPDQ5TiAs3sC8TD0MdH5n1gAQTJMqvD
2YBVgvDOKsUrWaKJ5t4wW5ClH3gUgJXLeQpErwamFtCNvtMOoUTEHvgt0LwqaWiV2MuBQ+kcIBHC
gIhxh0+vey+U87F4VCZqvHMuAR0zeXGfPOgLhpfJ6+Vwfuy4+wN71xq9gcBuot84oHsoBsvK0YBw
IbMpG/rFTiQAc9ZOt+9qpFfreadj/qtSHhjpV+fteZZtQmYhwTpyi2V/CvbxgR3YfsQ6lKe5V+kH
GSbc9ekgXj2sZmrmprmLthg+2l6fF8rzmvuI7fCaUhzry2fnBNNfoGUlf2mcEIgHcgy345b3Eiot
FuLO6pZbT+woI/mo7fs4W2JKboIVBxnH9d2cRyo6X4GtlKNdYWVmj5uMobBROQDr3mBGRXtAx4Tk
+YOJJFkargtYyhOBvvEF8TI/QS+NNgtiOrSoOAZ/9KF9IXWRjNHFVp5mySmhh4Nh9C4gR7nPWF/J
6uqp+H3dw7Z5ZxFKsJh4CvTYFUfj/MhtvH1ESkZ7lkIEDHS/wQwKOb56XMsxNJlMnyR0TfuPsJGA
g8a3/lo7f/fuvuKwyN/OfVoZHOeDi6E+iMS0KW34ZggQMuKuOkGaNBkzGH2t8PE7jJy+81pVq7O6
qGSMtfEC87oDL3O+QUvTr6BsxqpiJS179hspBloM11jri9wpA0QQL10P4Doy8X8Mm0Xh6wKcKzB6
LDMAw6H7FoGvtrT1nX2G0TNnWv71wTcCyJn/PubO0Gq66A1mcNbgLFA5OWZEo/TYs1HG67kaRyof
4zOTkVWQgt7mQ1haV0ZunMMOPpeK1PtY+VOenlc6ThXJk82GCB7NthohMlEX5iPk+X39oQj+i/bC
76PvfyXxKG+gqUSLAVHVP9d4xVMZqpmkMNo/Y+/LeD9fKHtE00hjyKCcT1B8oUaSHYcA8cm3cgfg
WqeVQQKJ3NyhWWOIoNf/NAH7i6bHSIZELevU2SOaH3++qtGo3unadfirisIQljgKxEMyzodBPDrR
t2QI9u+ux/+IruhK+/8oPv/4nl1x+odqN3mN9DeFNxCgxCzxoPkQb+28nePegl/iCykhFtML5tzp
U4C3YwFRbRmj3UqFssKGg2/Q7a+UEw/yyT/ckb98TipgKxhnHYf496kZl5ZIRaaRkrJvJyiIZnbv
pJDdPcP+OLeLoY9HzP6D6eICt8q7vZtczLdTOBpGdf9c5f7VPAbO1AAFd8h88OB+G6wn+gCptJ36
L0TI+ac7s2FsTEYYVqNbhWcX5i/uwz5j7H7+1ldMJ0qRjxO3g44Mvb7bzOSAUQDdC5KuHjyRE35G
aM/gMJBtEUi++zdcKDJjAHAWAFHuSDVmiSoWvTg5r1Sajuy9zBwls+d7i2L6dbzbjvrkawcNxfG3
jSZUDxTwENWRFxberGDtK7ubT3xc+9sPWCFczZF4LZ0LhJh+Q4aZuNgtt3TtC/A0iKTSMD0WJC1W
pQP+IFaLB21xcv07/pEWFrvjp9+rqOALNN6Mu6U7OIq19s6pptUVGKf1htWDg5er5R4c1CmilbcQ
9F8kS8ENk1IsDMjkob5GvLlZG02x58yq6UZ2efjTkUo3aYUeD33VasEhooGl73c+Zxgo4e+GCmX5
CZAcg08EyQf0NaBgD4rMcAOaUx+h5oQTq5+GF5+G+VkWmvvMzQ8JzqCzJqLB6vKZkL7E0ZlDc94u
ssb4UOkK2WFIgXvCGkvkGgHdSGWpN96gtAcXD1NySBcGI4bWlvzMe+rR2VTJyFRw6YArsAKu8BfB
pSvFbXqWNi5zorEEXNq+pm5NM+cc9O4Ppw53HlZVRcwxxoDnnt6tRAUika3OT3SO+cfM3M4YaSQb
50GkzaQJMfhfIAoc+IAgqw8zUU3Uutb8C6sW2NdXgIgLZL7GqgnCd7joRZ/gBo28q5GVhWR9UBay
q3qsFHFXauUYSOAvlhnXoHIkU/4BXSt/F57qQM5w3jf8GofxPSCFSHD+xPwdozAXKbYpJ6vZ95Bz
e4o8hq5xPX6gGMk2Eva70u8jZrZvxhTPNGjeloKBe0Ik7znYhzO2AYUs3iEJIJ4yJOEJ2GcqyLZz
TaX9AW64FdciunlK50nXS8MXwi3LXgCr48y+6FXmcDC7oOx16DpbtQcu9MKqczVL0cYonz8yqgtk
fnEG4Y5AS39oorCATzNSebv5PC3tx0/iAu6+eqOz0EPWrScd+iN7AL3ZgO9W9oOSSwSpwqnZTCHB
zfqJ2AFOZXoFiF1CsMfZ2RykHKJWPS/8jzVyioFduOeosAcsjO9rIXYr+jJD/OSrMTU9VlygveXN
xcW72MuOg53ZwwP7OUVaQJC/q/S4es+vXLYewsqFjFLxXNmMlhfNeuKZJwkMTZNj+zOy2EnUaK09
yILbdZ290VafX28bmNvldugM7M62hq3yYjzSSQV1tz5B7GSJaVxnN8UoCbtjLiKJn7mtA51vzvBV
FGYkJcX9pMcHEJ/VBfHlQshYqF6AuHcBYRjco+vx5jcMF8cQNnoHOHD4wn3IHw/JvFhiuBdT0li3
kNPelEzaQObZqwzsaudXJx/jjwUzB+YmQFbkERFmwi9xUshBtuMfo8ZfMfM6xMzIAwWdSEaC6Sw0
k7uNzLpA25SSYGcMQwgC/mAB8Ur+ynqHSwqthnKQDpn5Yv5zC4Zu/XNZKMyH2QMeYszjcqzh6XeO
n8Bw2qAXlR6iMkhuB9KiDVSbesDIHTxRzZvBEsR5adytrY+FKeGcNtrVu09+GvFAP4+/bNz0MKKw
WEJcwC+qG0GwdHGuZG4FqIqdcRWnF/uJqtTrXjg4vUN0noynS4rxsOXv/JuK/L7ezSg3THK55ACd
CP8lbaM4lwMTlPPTxKYqTSNfSrykBC3tDFb1vIe71906L56HwQlrX0Z3WGBVcetC3iPrdPOr+XSf
uGcP/XR/xgWvMrD5GpOaF2NUFAN0X2Itaum1XKLi+n1rvB2JbVCEYKkvDA97BvPACaPigizOBcCN
+VNqIKd1JrkdCPk7W7djRSDW/C/c3//XAxeZ9Oh/nrb8LwAn1f522f8RcNL9yL/mLMxD/kuGoN9h
mxT+o//fYxZZBomikIuqaqfy+QuI8u8pi8TPqIoM75ickM66qvD7/j1mkdT+f8GtAgYG5x/ev0z+
9P+AN1H+nH9ikwLeXP8l2oIKHfOe3yYf14v6eElK/lkGmggz90MWw6jlmVpdBjg06Vfj2on9Xjl9
L69gYPErpk9bCvMPN+0vsvPhX14H2ZXM5EhRQd/8OSctLkWu1UmBp2mE0fIII+xz120flWYzNHVa
daNZXU9kZQLRc3e31G2676ME84KcJtK684isKvNBj2x/z8TocD+qb/+jwjoSBPoiCdqVpn897u65
mL/723tq32Sf4wSRA/gP4ll5w75B5fXoLyB4MlpHwxTvgVeBLhdEwEACnbHVOQTWSD5rkkhGdp8c
D+LPc0He9fc34zcB6H8/FPCGijZAoAcjhj/fjHoHGzxLJbAZ6D6bwYa+/dsMU8t+i1lpOmPZmOyt
Ubz+3inGeOLP459s/Q+XwAr7Q43wn5fwW7WUlHcE0pTzZ3nlyMIloOX+Lji+BvOW6HFC0o6M8Wuw
LpfP5Mh4frR9nUAVXPEPuPE11rajGENuWj1vDh2Ce+Kr9J2/UFL7+yv9Da/4n1f628qBoK/c3/nl
s2z954r+g092dV0PnAxgAWnJP5SR/e6D/1945P95u1EPOCYbF/mNPz8bGLdD7DF4NsU3uTZIBdOE
TmuH0cGjLSZ2X5BQAW6Jo2oi6Yp15vi+mFh3248lE/DVT/EPO6fzkPrbC2Ik+6dqrpcWH+S42uVA
mCNxFxEJiADMzWgww4uY/mH/7kPEl/eFJj4TQN3Ckk9WMZNDNOHWbm64uMU/BGf4nT4k50p6SEWn
tf9NXkYF0Rd//8R+K6n+8xZ29ekf6k+tfKWvUt+1S7jZIthk+9ZghDXfhGFtLMCOcVPFsfl6GcLa
CVJJyWuFX81cI/6HC/nLZ8l0GeumITpYv5eaVyJOqfavn2VjgMB/ImMZUMl5b/ttbsEpBaXhScbO
Y8ggWcOvI0DYmU7KDYuddLeY6BsguOKdWqer8/P3l/ZbFfzve4QmxwgDMBCHHUzxj/forGuDsyJB
pG5ikleEqPZhVAvPq4KjuuiicjouWrGeGEYcw4ZI/+EZaX95a/7w/r/t/1emyFCKB+3yPBJUZ6ni
8rAYH1l3gXOL2JbMb2uxuPgX62rOkKYXGRNLF2tXCTlGS5Xt4zu4G7NXcMQVhEGfHDwf5mdWZOg6
GD15zeiazmzmTV/G+GlaJI/zuWSeUGGMWzG/EjHM+OzUwYvpDE07WnmUsHQJnRtzw9zujAQ0u7L/
/rbr3Wb5j939h4/92+6utWaYDEs208NujJDNVIvofVhAcu1GoKWIwBfyUZGnFvYjwomPfqX7ES8M
OpCNFbh5oJRKPRGdjXBbru4Ctp8XspjshefN1B+OlalGKUz3/GxMAXJRtF28QTi2XHwshRHDiKKV
+HZS2cDmYjDNaiyqjQ8u8FM3tU83p1xz6LzYstXd/odF1xnL/e2n/y2U9Ht1uQMe2y774mUHm603
uxyr4K0t0I3Wh1aLcIeZSk79zcXjGCv2hjGPEYU2NBObq58GZ54XvfDB06IRvJIWwY606b9zq+l/
YoS6xOdvr/C30FGmEgK3V64w3wwqaxVGC2BthLiL88h9lUuaXIXf1UKaOfj5p9vzV3tipGgoH0K0
QADxN8RDgyx5XynPPUI/3ac3DFCT1EMZ4BQetvJWZcL3ZB2cZQvHt6UswRIoJUeLsdndffc5QWvx
3HnZxbngTEwL2u2tH7N0RKMG6BgP+u/vVb9rHf6+lkcqWOVfCBPlF4DjD2H2UlWXXfHSP8uHYvZh
amFFsqBvgEk2w+eel0/lhZoG96OmCWWqvO3+hJmtvkgWA0QqHMzakKT5nIawyyE1961asc53I1Pc
v7/MX7Cu/7xMFd15WqCgi357pPVzl46SJuGumndBL6wfpCFpz0ReXuZ//1YqmPtf/brf3g53JwR6
O6g3uKLfAutjp9VNfR19llJQbfCdoTUBy4zWBl0OspsMUMZ2R1+kFM9ZGK7QnRFNvKnMt2xuAHo6
WzsNImbsEkct44w4HtEfiVef+UqNM7pYTB0Ij5G+30pC98ONWdlBfA4RkN0EfMD0YiCfv9n0RXw6
zRXhzk9nJ0CkWGyaDht9FxvSLcAd/nkabug3136gzc1sTxsa28QLR0E/CphsiowRGiBhLpuJSmK2
PjRqO9wOYYgACTerhX3ujK0Po4dVkdUzohJhUNnUxvHIxRfKzyszY2YU9L9GC6reJHJ/7tYKoKJF
dH9OyPE3hem2ApJJblxDd15s57kRQ6NW2V4/P6ues+nwFewEhGrEBvQwYxkuATaZG2HrcxqJiJ6f
TQ2MbhM22qVzNmmCzGa6OUNn44t09hx5nmyGmthcJX586IRJUCId8Ov+3vcavVQey1msNvggdCcR
EARBki8+4y1J6eAuBja609vGCs1gaMVo7CMKI9CjmJ8Y6Rno+DWC7yqBG7vvCE2Lscmdts9fu6E4
lA7Xxv/IO7Z2JqCEmCG3zfu4i7Nh85C/ec9JBhiXd21oUqJTBGYGXO5kqyJy57zMTRCs+P2r1gk2
HQ5KHiu8tr/hb5CswGu5shoDFJAJzzzjT+2vEsBcQSt2wb6YLA3j1IgXs0tEBUS86j6qbv2cLmcx
N/RgHl/DOeehMQEtyzBybgZnbshlAk9fyPMgdueKuUwu5v699Xsu/Tc+NQIkP/QWzdXPsBZnx2Ua
ZyzfluGfRsDLisZIRUmXQqRr1rbIjfkj7olTMo/lS1CYStiLA/M0b7353NW8AOlKgF0KQiasL721
wI9a4eZpPUy601zFphi/6ciKweaNe70vMcGIFnV4EagVCxYDwhJGa4HK2YLD1thDIC5Y6q39tnEr
A9zNScE0/jIvjMJfnonep249YvohykPs+pY1HoXWF5kgS9G9A/4jn2DTrmSeo6r4ADnYud091peY
Rtl8uMB1jfFo+Sb7bswvw1fduZs7P6tiE2zoOvJqQPTdhiNfnvX2kQxyGnzhm1NdOtSib4bMNxco
J2MPxpcXBHSh4ffgVHcR6MvX1w9bPjeyaB6wkyBQoEvKQ1edVWC6DLfnPQE5Nf5RwoE4e50wJYnu
w2ZoO+8Fp1uomavhsrSYmdLC6ZJfdPwIytnqUbmBPF9p52lwDtHhkWFfNj1ROPPXldI7jco5bZzu
d8eAdbmEq+VbyXSyPNVBHiZ8u7JX5zFI8JPsEWIM/73yl4zeTsEPXI/CjA0k180l+/iHfXwVKxeR
FhbB1WBdbeiwnwHwBTJB72qgRgDka4t9eYWuuBh4sWtkJgV1T/g86bvYn8WS8qERP+CuzFXLMLMf
AVkxyKJd19+fZ3tFGFV4yh03M/3Hylo+53vttFdM0BPuR+KNXdam1Xe+dDHxi9ifaL5FPRK4y0ow
f9v7J8mcx3EbzO/2a7JkNPEWXMKpO+D707tFKumbq7lhfeF7PtlP9q+YTXLmzuyuXFh5YDewTyoz
vC4+Z5MVOuobfMj6NHQ2yewOlk2+mAP7Y6qn7TYlcvaDS5yImbKYzjJjYUcHYhN/nmLTM7Y29Fwf
2/ZlZmEMEV1pLTLtofhTib6VaeJ5iFgm925obUKEpcgYS5YTru/RhRafsD2iaqjz7EPbjlpAbocF
Ph70VMRresjtxZWAKZjFg2ry7oZGHfRZe4do2zABEtt6oqBKK7bqUgKhwLXbW/gZxNuPt3gD5zaG
xqH6OZTxIQxfZkg0jjabjw034eEqRrl/4t/HeKrZh1d6uXS+rTCKPNDyYiG7ngfxYnMcTd78ajs3
DzV6DYxcxBX3GezDjTq+sJQ/4hlr68v2Zh+aCRNDTrm7s1sxP4fnNh7R27x/WNTcs8eFLwqqPsCw
KruXWUrmKG10Y+JTuYOovnpDByWax6AmS14NuiHwcOC7T/f0jFxidcAGDQlihMOiEaSfuQt/w0b1
boXgUslkqr9gjV/D3YyS4XaMWdK6xes0o1+CSeCBgPTTBMZtPLp6rxiowm1VRk9G8QV+XybG3+MF
kC4Op4N8DoZ7jAk1Tn5YG3fdfDCckGhCXybpnr2f6oZC5xuIpeBYZBH67cJ3uaT4J6eTmrHyOzDA
x95GLx5itvWGBnGEQ4qzsbY24DAa5MH4BE9gemytmBh/yuneJLSj4TmWhfUTFw6/+BzMT3HJBnFA
bkDdIkCAMuxxnJUWGmXmg4hT3IwN71aZm0F0bwWPeduzopvtzRJHeJzCbfHTwU2TkAWMcg1cLuyS
BgQcByPKF9IiUaH+5O8O4Zi39rWM5QcSrMWi90aEijDv8yM9TOHsSmEGQHfgxWdD+Iw3RbHwbV9V
S+eQ0+YcdTzqXPLTgd1qpibqUwYZxMJGIPdG9PBEybrNOLPflcsg8WFupGgDzWd7gcYvuEe7mKNz
gyAdDLcbfT/AqgwU0rOhzQcEYo7ezEGAywdViS4YsmqMP75bhf/Pqzv3ve6s5WgGabiR5hUuKZK/
G3RLcIw+2jhcvaN+d4cY4DPyALJDurJKVpvNNSNst8a15a/Qbd8TAHlYXYEbKUu+orjso27m3ank
VGN7g64iKm9bfR3yeddmUQ3u+onvlP7iYnmZM+t9ebM7hx9T87HU/XwrCA/SoRSHLp2wo8w6sLMX
Z3PWXwPJEoshy7IU2y6nGc0zFst2y4sASzk9VC/tu/MOZpI1AkmrfGWGRK19sezos4gWC8BZVY9O
03BcIOSIPhOZRUdBSo+wT85icd7ADAOAjCTfVOmgxG0GMrv+JQ/tJjKwrA4rTLtVXNyoF1Lvcrn0
gXvWVttsk0QULyeCTr2Sc7Fg7i1ea3sRbR9jQkt6ol9jH5g8M12mZQwQ8OtC5QtM7OMWjH9Toz2C
8v2gGY00m73oU6X5cPRMqozdlOC2jvpnUjD0AQGFjAuGmSA29+cpXg8snV1lJ0hcEJME4+3y44If
q0+9BmaeuIAGr2x00FoMLIxsVa4+Twf8bCl6q3YIII4h3Ejcvp4zhISMxYWAhUOhe4MAeI7usK0c
Bq6NYXciO+JugIa9LI87urqc9+wEqx/URwL7J6B9DAMxI4oTLanzlWsAzKb5qgv7iVYNa4AcO5sC
6jSAFimslNtUlsKXyjP9LLbKxyKaa+vBnZ/lThkv6HHcVlC/+P1wyR/WE3kkyy2zBms20VUsyEmx
DeU+VS79Ow8GFQpjomCyOITBaTwEYMDH3Z+RPruXmIoMcLyQ18SPxut+NktN7xUANPB2Y0TptiDp
JXp+g5iiikGSGHIMsgwsyAHEn2ZdGHPdnWRTkF/0doVbRs/IaMa4acQlK7z219fJZP/Z4hCqGEu+
frcvYwK7Sjvp4jYBEqqZyjdoWZ5LEZ5bS7q4yLPKos7t5AGn8gVCqlunbHYwHKwHM3NI+ifD8UuD
Azfm7M8nk7vpczm7GakJo8YjvaFKNAsmWoBS94NlsyDhUGwr/xiDyu5X4mt68aTjiFKR6aw18if+
M7pa1bYKJe9EcH0eTj3XL210WQCEsYm5A/34fTv1q/HnjsPQ+DORP8JRooc1iO+b72s9eb8tZq6I
MB3gHqzHXz1bfGKQVOTzgKNwdN2uxyQqk/5SP/RE3wIFYuzfEz9De07gCD3Hf85GcQHNRgFupgfA
+b1Wi4WiO4C3Bq31kaZ3DwC9tIeRZSuKaE1QLOJz4hrwx03MEep2fesOIgTzXtiH4KAz43KkC0P0
nUy5W0hH8Vn07/2VTLOct3PULLlJ+R6gZtRJ0ApqDqdhror7PF0K57Ez0qvZyxHcw0xOYC1ztaTZ
8Rw9guPOftrjnj0ZGMvM9hlujy1a5vHo5mDGIi2/qwbNlfQl1rxtXVtIneucDXZ/tOZp30TyopcA
fuwyZVkRAISELazxmLxr/lvjL5BZfVkPMM3GKPwkjFfeUfI0phdjNiPniOwtsRdGoHh99zsODCcZ
4ce+mZ6TgyLolpQ+l506j1qQlPcnAAl7DSQ0F+OvL7RLGUspJtP+FQUQ+eJVPL1Jd3/5o1oI6TKK
ADbdflt3jgQINFVlT2/BFIQXevXLRe2ggb8artCqoxDILRUVNHrRD0IKkZuiRusC89lY0OEsApKR
zdsOPvP0wJnmrvSwNcDmBy3OAD41KThC2AQgK16m6qiyPwR6qRtYDFEDXMQbI63MwQZu0E6oBTaN
kefGSqPIqQ8/2k9AbdIlCaq/7ZtgC0C5kiput9k+1KLBNwfW/j4E5uh2Hf5zd2qpjjwSFdBdjkbZ
wfIH1IHEC4l/ijHYpCQtyaSu7GoUUmRdmUqYT52fe28e3wPFWBE8/dXdghtySu60E0EAnFXzpw+g
KiEvp7uoT64MUayX5D1+DQj6fUHtRcuhgkFBcrWB1QJAKMKPAPTvTMs6OgSc4LefjFaY/Nn6F+zk
rAMmGppsYS834/BKy67iRuvGPs8/652JrNrTlANw0B9k4cyFcuzOEtB4WMA1Hnuxy01LJ1KXgATO
EHDDiPOhFgegn6Rp5GoAPd92U3FQvKPPV1z2RHaIB91tHweby4SwYQAWMqLSkYmuYitz2DOAp6Al
/Jij+asjvZPBhNuIWE39Z28TUt8P8oQUQ/Wv8r11YpigwwldlADejrPZ2pCVTDAYEFRmo9nsGpHu
ldS/rBcO9WN65MQRMNgJufPFa37Yhv1umUUt6WEWL6S7WYYe+cN5So9D6VIr+EPb/CU24SCC57Fp
UxfEqc2npQXsEtXpnDzE4m68+NoFegjhAhUSjpZyezXlwwPquQb+KKb5PvR00F6yAUzprpBDlEvk
E2E8l86tMLvGy05yBE/DW3AGRyjqvexIQWmJfBW68s0zh0w+C2PVT+1EM4fbkTu0Aigg9FJ2XWXe
tRiowaa5Q6clqo7M+ah7BUfIszaqZUwUn2NwlUZzsB1U3Iq1+1DXA0Ke/lzWrZN26ZiC2RtlEJnT
wkMuU2DBJXUPivVheRQPfKukDXWZbcMuIVpAu8iENOEotRaDMemA4V1tlQ4Gt4cmDriei5h5089E
eAj8Goc0OCBMoHRZOGlqa2wPI5tbqO9VeEz1irwYk8ln6t/oqFA396l6b3AFUCdYdvDvH2Ro77Sz
aZFRiWwjzT2QIdHPYCLiHmoKg4Taiwvrph9cG4n31Pmqx1/r5vsBIn4d2TR8L8b2PCWpVNDubS32
nz3cWV2pgCxm6eH23BcluI43J2VJE4jWwcOwfGwkOSIASoXLveT41LRIy+TGnY6NEq7IEmUSYulh
bCoyXP5M4EE5XQBZaZSgP417QgZCPCMfdNb0Ha9h14wnBsPuJrpZuHccR1fzp0hgzFFcvKcN9fvL
zvOoMWixFQmfWgarBTbRAKo9hOkybYT2dSoMqPL7lIaDT3XdiIDuJN2UrqVCyg+yV4Q2Db3UWaBm
FWWzqJkcirkW0NqbDQ1Z2IVOyw+w21HKxKzLkrsmUUJUU04abaVSICahGI8xhCkjeH/jOlptZM3b
5N5WsRaptbjcjS7bZMWyVkbEVRjuQ8TAGNmlLhX0FeTfLHOOiscDSL1170mNxFE1LdyXAW56+vCd
Kpi93QUJ1Ox7B5mLsxbBIt2cNlNn/NwgUDfsaAbfyRg0lj4emm/qhj5P+C1o6BvP5WU74zLUL9Wb
TlXO3CkJ/WF7m9r2QpuAmhhP38b6aY57UW1ycN4VGJq96E7gXqkLeXbUsI/viBVo+nKCpQH3wfqV
C3tUENN2Cq5vrVdulVlfz4uYyMYXlp2M/BxlcTzLxu0WHndEZAMKFwqBH/ConY0yCpTe4zxebNFL
E9o3a35QU7xQF0qMsZaL7MiTJKfoMtmr/YYBlOLBxb3sF1TE1O/NzFaMG2uVJubT2Eb24vPrQ+sL
vDDHoJZiDvCBPR43mqfPUWMlqfS/pkUl1rdVP0bpCRAdmt3QBh8msyIF3sT/Jum8dlTHsjD8REg4
4HDriE3O4caCoso4gI0xDjx9f/u0ZjRqTfU5BfYOa/1pTTOQzcnP+1hBCTpfFImq+IfD89I69mXe
E09uhRfQORBnCV986jY+ddUJO1K0QFioI1DGISomfFv9iaWzZU+Bvs+2H3+7/lVvS+n87e28mH+c
+u9E6G/VXF5V0IywSJndIjEXj6nGbTpCyx1QkBo2WG7tpPL+gR4BvSW6d/fLNJgPfKJTD8IGV8cI
74k81S3U8rW26/0+F3CCzhp/XZ5bEOrFNgvFw1dPv92hoGJccGvTdDBBBjMVcRo2t/bAe+zJV3mP
uah5IEyGR31HaYEXgR4CgR5hUs99e/fA4QrwDMoJ6yixJzC9xZZCHgS35e8DVyRjYNmYAE9kuNhn
AZB/GudKQ1oZ4/PzVG8WAgfKl8SpnLbb5ya4zhb37flMTbUThxPi18ZV1vRSkOv19Qsc9USAW9/0
h/3Q6OTt5us9hgtggpyNhJ2ShmPkvklEturth/Rb5wmw9aDbed6uJGDRar1EDQIMkfD/O3T1jQNr
APSrTLjRgfvH53MyP+KFaZyReqP3FoWRqKkUICwPpgQfXq4He+qS2gOKYwJoBQRKi8rJxpiwx4u2
KF2e6+D64aTYSpMgzlDpD1AGdqESTeor9IF4OjFxsRbbqaFi4AlJFlHrNte4eJTFmQtz/bxyweuW
/9scYgtsettzrbSX93p2jtfHktM5o0w4d8GVjF46r7Uyr4f272/HszMl5PhIcNHfOoxW+ILueYiG
r+bkO31zsc4xW36uTK4A66gCpeOewaZDkH/ljX5y0x/aiPpprLOx+Ea5cJ4O2WNycWec+xgTSjOc
K8q0xiFci09cDTBEoopuZ6mz1ZnSp9rV0GsTW/FK4f8a5huyWykza4eB1FbebSrl9qAmrhyumAe4
ENmtk+Ri+Hwj2S09nFs0ChlfBYk4dAesZMqGx9qrONyyKe3ILngzsxKdtVpyKS8/voTbCTG0+Dgk
kTgqjTXt7pOgXB89Nv7bxVV1z0aYdMAv0nAuCYitNewjQa4rFOkfgfIMnovRYp/9kX3ry/PUBo22
poS1mDsEFLk1rfan1zYMtTHFQoul19q8iVSxb6gZKTBwX0JPHQ3/jBuTVT85TlY4kjZgzi+UPe5m
DAhsOsZcWt6ak+ZmDAoa+nsuoQKcgxcAAhVnXCPGyMtVqgCAOApghRgloC1tLK+e5qz21NLmdxxh
9hNyoSlNt78czgP2CSuKxGEWQEyijyWfkAYzCTcjg8eTkyU+32YqhynX6N/mGXI333qmqjM4IR4r
py+aVIBMZfnCok7uPD6aWfIF5st/matlyeOXl/7rbF0lZLMjLNfGFYndtntIdccdzb7q8TuyDr03
Lb/26fF2Iqt9j/sPbcyUThG/3HNRmDPaPDn4iW5EUv9y8Ww17vxXEAdLV7NEP88wJ9kbt9e7qwys
P55dvcpdKgxV6D3DKpwjkIdVavzaV3ZzHUmXxWXlwkmeQdBZMQ4zPeTx+MXud/Bd5eFjM7ySKQCS
av1R7/ngl/AxwzntkGiaHvPzpIvd77EUTZSaWdISUwEJhNb+PVn9PX9XkUsLJeZDUK3HICZ7rucp
/TmDpaxseYo2JyTWiCLsS6Lac3v0+xiNdyTTXGLNpcfLvEdth83qEln15dR798uo4s8KHMD42KeU
KSQ8nfJyqucXiVl/5Sp1xdfFe8Z8hpSVMr/Ja8OuUQzQ9GDw0610lhmrvzvzE8V36vqQMBro+d80
Y/ylzeBaazgQyuEYBXClIpJVWjc6aAzkZkYbgbZMbSBRmkhUnLKMPcQECCpSzu/jHvwidfWMzhIS
Cg36wH5/rN0gJKOeDCc7Uqcydn/xV5g++dB1aK4YdOHpZy77bugWz6mh8TrzvWY1I8/VZ6guiH6Y
Ug4odjQRv2Z/0DYvINSn9RNNa6QQMWZBlu0dseDAXkZjfAdf+4uzQ8HGs6tXzYy8WLaL9Uc9/8G0
QSWXz/rDX/F1bgVZBvZ4xPvxmt+w0lkc1ZxsfqsD6aj+kTm5z+KerEpw8BbiyyoFjzdoJi8X7jLP
EbCnRDzP4mtLSUhQMummhSeIxgKJiDZfwfdBG+OOh79QppQconcGxH4e92rhoj2DvVWEtPJvDPU1
HvfBZZrOn9YhKWj7R+G8DMPhhJE30KN8NPWoYV15Wu68ngNrMVJix8nqpFjSHGP9QXNIu8JHgffe
VDhRAIPEUdN09ni86a1q99dObpF9q71+tb/7GlNCeSobcLFZ7N2i3wImYi9IYe/34W+vIBSiVRP3
F+kO4flfu0c3dqaUBYwD+gU9lKwq8u419rk3Nb3zAQ+O9tfRyMXFSrjY5V/B/JHCT3FrBufo/KTW
gJTC9XmpttduY15x7UYOflz3ff7QY9zt1rQTssAhX0SPWjJQy8JHnZjOdtsKcqYj0EoYGR4hFFZj
yy53oMokOiisDD4LcVbtMExj3VmgnVtwTQFdMgwHYNq0epyBAjYYutf3qlku8N3c/aTm3ZTEDJA0
1tnc3Ea+ifNQW4H9Pn8HGzxjxR4o48tcEcjX5I/KhuwrD8Vgdo16p7jqkPE4SAIkA6jtMzIfvGZf
71/T0cpYKCLqqbRekXWRp/N3EMb2xkawWf3isGWrJbhJHo4huwIQxBqDVLHCyDgILyfgS8muL0A9
/298EybJekzT/ZueyiKcnrOEWq63wC9ZOIOH+7zPDJNgFI5OTPQxwg9rMFMt6mpWNszv0rB2J1wQ
7nynPi0WUIFHHefM/DKUrTndV7rba1jeuNeOBgkHD9C/JnVLVaMTDiCHyIJm3rUoJb7thhT6vNxq
WGnMWTzy2hHahTdLrUYcJ/FJo6VWX8oBjV+3GCnrGC/GKhOMIi7zL6Zzt/0jaQPogicNc7wREkwl
uJkYaiX7hbeV1mvyt8lXaciddiUr63AvppCwk5mgNMknDUG097UQKPV25xmz74bwYiGtSzyaP74f
9Kv28bIRCZv7FD0A5O3+Ns7DzXgi+FJkBfnqf555oiz2xm4ixC2ZtVpteDKb2BtvhOyLa472OLPQ
/d1tulJxA4Bl4/5gm3CrHtPpavzw5vZn+gkuNltwLzSzUC4kPP0vhmDesvW6Cq+rPPvm9v4d0nVf
Ux+ArXZms7MyPX+dM+iMthJPnk7UytvJnpJZ0Nw0vLolHalVR3CW/OpXaDFVGARG1Cf06WuhU9Ce
cxiz3DYIOfao1Om32BJR0Itw5wcV8ssHYOoJHoGNovTVoPFA9Qpq/DnQkGiwobEe6lb+kxA10m2f
UZzv+TST+8+HbLQa5QSxdhSWdFfbbggcj8HZ+sQ20xtxpjA9kn61EPu3gGokTt96vtzEhRW26tbH
b8nU7Rf6c9oagjGcZgOmyNxIba4fagbR2OnmQcxFKQrQwn7jv3+4HR3HVYZWevS0AqpVvpzh74I2
7vUNH5j9aVmcjlq1u5LtZucekTG360wFjno7FfGj8cqECoMMcvNqSyLjk3A2/cggrFqcUjllgDHu
tQbm++Vo+ebR7t7D2QfqSLw/zX/hPyJ9ZXGn9OeR9fZsVAUZauicSzGPsfblnPC8HWq4irQA+AID
Xgh4uo1nJpEmufVCLP5ShaYqLiYK+V71mqeOC0ccJ5UnBszsUJ6XdnfUVH6bWtF+McLccGTbYH9P
vx55Kkdq6tcfShJt3P2wvVmC0CvnSOSdvfYYE//QCHVwcfKT7EFZKIUISOHX7DXKFYv1KrRe7fzM
XIkFNBWyPfW3WmzJvSkyl7QZjtWsY4nE7pZ8PfS/H0cZw79/QI8BIcTqQBpKYubQQAcuvcfPJf23
x9Hb+oODKp49f8v3ygktmPZy4idBOn9P55H13n4QZUCAuf3dHcin04D0nn1B/svdkb4zhp11TGS7
jDiuD2Da+lWFK1flKSda9dp3Q8pAncGW5O7tyT7uz++YtEdHIljGbTJu7mie18REHMssUP6Y+J49
vEHrJMN5qoTE/D3KBZYf0ybVL1/X+SFhiiQ9F/wcUZhrqd3J7CrmkttGFaRfkqdedvVJnI96F64I
+Tj4BvAbtRvVfvSxtHL20ZkFaavc32jgje39bT/Hy9PpFXCEomKxeyE2usBUuD49ec70J2uplhZI
jCA1WVr+w/aBZOh63F+CVRpSEf2RO/2G1uE5+dUC0HsLn6ybbKmDIxCd5VK74VQWGuP+ljKP3HdP
EhqXy+YB/pWP5w3zxy0pLFYcCVCCja0Bo/PKo5HHNl5kE6IqNrCkXPBH7I/A//CfdANB0Fk/KniL
E3CoFGtcc+FBt5cY7tCEx+4aPBUPCbscxXpZbX5Ffxifgyx82c0GbJLxcRYiiqrxxXJkYfFjNMPX
KFpDgTr+ViXEiv3J7gzf1mwGshDQojCSwyeZRiytxGqJvOEUq6bSz8ed0dIG38l2sTh/vdHmH+PA
e+Db1KZ/nrWkgKQM3uFrXhecYwJXbqAZjHNP+iWJTdb3dHvahAIOD5C8y705Zms+g/uyvYCjkfZD
fM2T2UrWFRXrvXIHnB2gTpmfe6aXpCF25A52wa5pGO1+dtVlC8HMlsZ8jYoZFmk6L5aD3iq2lKbW
/L2UUTQwM9d5/NB/Lmq7Pu+eLtOpygBugYQO23WjBbzSEe5MOC5N93ewBjwgx3HSkdT6GgTVmNXH
xGSfCr6k+E1i+KnKRU1mTbF5Dv9pdFI0Dw3qBgJIftRgDUgUCI56Mdt61nNyeB9ra0lTD3r4tbZr
RvZozpMC3PbXj9l9IXgIZDbLDDiR/m8FbrCttxgs0WrSrX9nT4H8JHMo9Nnb6gUdIaprakzri9OS
GAm3nqjBC4RHd9fpQYAsMhNC6Brfi/L6Ld3fLrXT0lVK30xXd97yMm7GsTLHslqieNzKSz8NlEX5
swdePrd+Yrp4Ulv9UH2s8/BSbjsQoPoay3wkrlROuOOx4djUObs49zaK4vZ0sbW5SF6ozgPo+N94
lpIOaen0sQIa5xByAPoc78xfwdyNiXSaOF42rgMDMdffTfTbA0wNS95DgEuFO3giLTCat5PWYA4n
R77yww2a3kUmGUvv6ff4hXF6QnF7HofaGmCl4Tp7ze6b7fZtX8HO9uJsjGr2nbxHNMvCuXr6eyzE
8LIdBFwqu8U2PQJQWOtouX4atCwwE8stqIT3nr15F+85u7Tbnh/zJzo6nbJC7ilYhayqOsHlVEPC
AUkLlsWhjoAjRyxyREI3QZsgGDSVoCL06DZbuuRYJrAjm6fb59QRwhkBMPDk2AbZ/EiVUXrK5JFZ
cAsLBbgR6h6TE/dD5SRzirJiDh+4F79cYEslGh9SeBxquh+0LftsQHQZ1RYEXW4dz1d9ooyv8u4K
SQD28Nd9KCo0HxVUJ6rIqHOVBQdOQ7W1NBmEdKIPZSwcR2RT2JsN7Rmmi6HzDHcJA4R8/GevTdlZ
pDNZ9mYsIkhiFdHUDcJLxV4b/MXeqhF9LiX0fXYTMki+F+DvTPeuhoB5jZ6yY6EDeA8cHTk/MCMq
BYYFiOsLbHoEAEn22z/dVmfu3g9qx556t39OeFB7zvWVLkhak5wqCXCHKzrusJfyQcgV0VBAwC6g
IgZlwIvFJ0GB21LbkW6yag8c/OUKo5pwtJHna+H6EUDzHaLF+uyF2LIGESVez1oh3d1Qhc6Owz/O
Yh4o9FglljoQKuYCMQAVUV+/Ko967BxJZ2scUWbUyBfJXRqvWMP076AXvbW6tat9NJN+qBsVeqQx
0GPnPJdflUGbG4REW7o0KCHkHHMjsd/IpcVdcEXXZvJrbN6/rHlo3rapZAV35xdnkokaapHzdtCY
zExy9OAPOiugZIBUUKgw6qnhMw6BlKgNGNBqPOJjFRCxzusxAQr5buB8x5OxrXSwOqIJj9wEVso1
krH+wWbz/IGO4olnwEuVo6DTBRLtOeBcuqyLKJvjnkGryEWR8CCA/OscfJCKl2vrCIGUl6yRV+ET
hlS3DEpAWxBb++YJx2MyscvWzkifOgWILNt/bAkfOM2C0L2joxLqcmCeaJxIbg+kl9p7mGn9wweS
ZzetsnnPk/hu3yHCcndVDawUv7FEwFo6wR1wY9ApKNftTcqDNeKexshN6317TFIoIIfIY3+TFEF3
/83bWcV+pIXFB353xYJ/krSMhcPe/H0Zo2B1Hych3vF8twBQvlTXdHJOmvwZB/kOTmWGHcETfiQi
goWGAtsCii+/RVARAXV0vig5ik24KxRkAalphzLaXJeGqQblGYfGIWU4O31ltbLnyZKJCt9QXij+
afoY0RWW8+5yyTS3YL+sGohmFIUgNkiXjvNQv2he+JGdy1wy7csnUKEMMZGvu+E5vvEJgOJwlRLR
dqIWq/eoM+YDpCgPZ9e8hOQmcdC5tJaqsJEBnSTdbYH7axZCxP4wUD25oJ9EfIOvH19IKfRAj90K
ipqwUG7VuUHp1zkEPfVIMtg7gOpiE3D+y5UnP9zvjyaFbevIFOdwi0xVIN+nIlnZbuhUGQl4YU7Y
qBp3BqdqJ6oEdCeqxx8y2GOQfhL1r9NEYaWumaf2chlSDBc3MewUp7kUlIxywhXUOxpxyCVT3lXY
wTd7EHyaqxXrCMUtOSAEmmTA0nYeoDyDH1gIgN7zOKEDBLDQZsl5a3reLPLP1y1RZqPDllMXeiea
oWClLts+MmJJCPp2CV2XB35FocgxwakZMalNRNB3CiedvEgH1z4+ZjQd9RjEl6wlDY8VFbsWh7W8
e5DakbrJ8G+wfxCRTcvbzIx0WTVzKYb3joKMIEaUPt0kMed9PcXqlm77LMgBmOi8Gq/gatJcU2yF
zy8AW11yC4x0CwS2NDYEWvcUtFdz/WFEurxoofaeY9h4WXEZg9kqy+cofCHRklurHlKSF55O7tV7
Jxtu95kDrhPRTv4UZN6DG9Zq/SFZzKv8Tr4IfZ/F/n6soEzNUSiVbvQZJ8X0xRfRdS8xMud151QF
bm1Wnbb9YlO0qEwr3Xt8GMxo3yd5OYWG/2ylJwF1wTv31MwrB9Oh7hdt2H/GfNY3mgFOPUJEjNv6
zkVMi7opZtDalOW2doPPg0MxJ0vKAYBFUVK8R/OC6U9uh0+ylOzRU7j/+O3/7m5yRcdqtRswyRCC
1yIdH4Wo84EiIvEWJ9ETrAqRoiGKrg8NLhfyZnv37u3+CWQOwmLlhJvWDvknDTCX5bfe9C1bJ2RG
T5pq6/sYl5V9oa3MltrHfifWASzmpwLeALb3czRnRE7G66+fJkHFf9Mw5cwGHal9f7Q6mai5fAze
sn+KflTrByla6ba1fziZ0K6+ksAfx0iTfPkDdJrKPkg90ROWEmG8LpgWS49lTXX7d/kgFo+HAa0K
pIBYawduZCn3U8AXeSl0YHyBZszCWt1J8aFXYfagtqLtyUjCYbu4P/QUqPM95kHy88L+fin9qS7O
Z87af7oWBr9gIYSzEwRoFVHf8i/MPtQ8Usz/oMdcDChIAiHQLGxavho/orXW1xxEDi3TNMFYJCRw
p7liK264gXy6u90snJuo5g+HjpQYpFwHXizgoC7Zwdq0eQDKbOrPo58imCLGentLk8kLtFzW9BW4
h5g3wUNwfdXx18nOuI0QZ7jdgQrep07wz6pdB4LJv2+h+ICZhMEK4bscPlArKNPt9rGLHE/4qEA/
BV2Aq8VVUCeKptrDkiOoSxkoWiygAOFm6wa+//UBI23V5IhN94S1iHo7ppPK3HXw0y9GZ1eo0Wg8
9i6NIncGKYrT0Uzf+cHvdtGuhQtJ/EYOwH9iWyZvnvFAWTpFsHyetPBqD8QVf/rP52Wfm+C9Zhjk
FoWNQFe3yWRRKVP9CLABWoXECIJPeEMSWgW0Xjy/KTOGlWB0n8QH/kb9RB10t9JYsCnc9PbjKle2
MKik7ia2Q9j8uabAc8hWuEmcR071ghOQVGFuVfJQUHzs29U94NZ/+rSHXxryULPbNZodvZ4kua9f
37v/+WGekkAdBGEH4NDBw2r8RqdoZprKCn3MPtkyXrFQ4WegB5hSwRSQMKgPRsDGQ68FzBDtGyQX
GyDjM0Kjw3q5ThhxawXl5LtWNz4PE097TdF3fzN3eRa9grR1IngPp0ecLKdQvw5JNgZpi9x6yQLU
maBJcz1SP1xA0/ufWrnLJ3QJhjqbCQ6f2B/MzGgZmegLuoW2aI9kyhFKeortDz6yZU1uJA5YpzLn
3Kk/kCXl/NJ9rQviwiPjrYzNMIDumJGUydHF6GDS2uylvJVWmgXJiP3nMrJ3+suCK+H39ot4Sv+X
0isU1kH9wVz0zS2YDYmr/YWrZSHrgcs/qJVz0n5ycJXuPdXPr2Ir6/4dfeWUtH1a0AHsB6isPI6m
Efqq3DEnlJPPE8rf+CoELcM/bUV0lykAQ3BYzrNA+wb3yhmgCyDVawAwKQaUu0eo4fs2b6z3Hg3J
tV4yhQLI4hBhzBisjZs6CBA/DnEFM+F+XXBX87pMNGpPB9EM9blYf0+ITvmPfovgJPLCxtlwUW8X
UOHvGTJzsCp9zAANy/jrQfdQd0CLvqdsyiGGoYEnnW4sUkqjoXXLQLoi51Z5yKOoil9hvSlbb1jY
2Uq6cv6wdFh7hj6Fbl8LWaovnQ88afSVzjw7XdzvHycnuTpm4XI2rlO6O/26Tc4dwlPrV6hQInFm
CsXovGcE7py3lNs/5oUUn3jGkf8FcAoY48tZhJj97okpAAxML5y+GQ9rTvA3t8bQjvFp2N+ca5xi
mJGt43jFoPpYQHZxBtZSC4SVI6Qbx0n4AOsjhQ1daj69CreM6DT61ewoFQtw45kGbkE2M+HO1mtN
m490goq/ar1BA3L6iLH9YA978R8iInM2tIzTW8gLYGsWzRbhX2zn7VwG1g5xPLYXah1G2Lnx+b0b
1JMSXnbXaL5muC8bGEVBreCBc+JYUBGZB9U3JPPTIOycObk+asyVUIscZ7znN/fdSp+ApcKg/23A
HT+TqJ2H9W6MWppGYMWuLZ0I0Dvyyn4bMZWxDzsuWvddBPLQgukKQTFi6yLl4wssIxoZghyHlB9B
NUQtK85LpLvhTt/HlCe2/rsz6gl2vC6bDA/R/bQRJxhElv0iQfUluQYJXGTyJhOYCDq3bPXIGSZr
gUccoqGt6tsPF/b742m7iQBaZ97DDYC/YKysbNehfoaDGjdAH3A0ayOIXb6kSnoWh6rsx7mVpWOF
r4+RZD+jwZ57PYqFLxO/LSaw+0Errld+LswZAii+regf+k34pFUYm8sbpAQryXkQ/2ZjBff+Pgf6
LI3Mu0n++5cN7OdvAaLFd1pVhS0fNhnit3bbwmtv4A/VSaHjuRw6ClgXjew9hCBMZ7RAA2uV+xjw
FNXaQH/n/JARzNtiIs9piVDHgObTxMphpnGpnc8sN9N6oCxpcCJhqJF7krZtsmEJCsCGV27Ia3+5
rIEMpEQ3QV7BMJTE+kaCJhDKOLrzaoZza01bOjh8Ucw49Kilp3591XRVjlB8RqjhCPIYsEfydFG+
DgnRCq/pW6S/slkJsVT29fZlTD8j5oWvI75yYVOCmZiDn7KbkkxGHWR6T4wg5WhXxJuH7D8/Y8aL
d8xEjIMRiQ4pTsBdQRRfZxeyL8e2EYdpeyMHnJJPC7iwHyLT0y/eU66obgOMQoF7LwLC0LULYAvt
Z98sk+aP7NGu9UcJ07UXD2P7WVLVxRFiBvTxsCLMVt9GHw+8I1t+ga05Bm4FU+jQiAsJEn6SPlTi
cATWoi7MzH+9a/vZljYTzhMysYgWY/zQwM/g17802/yBZmegb8DJpniNGo6+dkcy7vFTuT1+OSxl
CBslyjC7aQM9XWr99NMBSjt0nPSoWT9VKW3J/Ghcrnc1HT/MTV37g6EjT+6m81gMmFMv6HMDmY39
nlJmknVIaTdOrgghqvfxTuQ1aCf9LzObKf3TGaKRZ+PK2Yz0YTVyVGn9lixNnfaAxgU2AorZ5/BE
3/DgtoeM0dzHQq02NNyfMaRyb78x0qIxYhPACtRzrSbxF6toxJm7vatumXnZ9elLnZVCmSKnqL2v
fkwRkQ/wsvgp5XY+L3Pmq1joU3ghUHiIZop8M1LX1WhNUL3qEz4vp2HBxcaVB1D/VZew6DKkbEOJ
7khmWPdeTcwymjkomeFrwizzNyFw2vJZjp8SWjeBRleLVgo0KRgwPsr6PDev8u4Pow0CAGbhlLO0
DqtokQOy0VbITlxNMiwH3NNQHwxelcV2kEc48PPGvZ8fk2L+NfEcOIbqNSL3DEBWBGTKaPly7Vq+
CIdSvFYGvuA4BneJycctzx0ps/KuaVfRyNfup7p109IubiVKc2nZ59serlxHQbVCsqTmIiD2/jrL
0Emq047zbssR+lKcJ+0guXO9842DEg/OLi6gfh2jdxKU/TRn9FIymkiSiPmqwzDhmzzI6bYHG3rn
IZMwNDF8qgif3htJyNtrQTyG1Z9MoIu27r+LnlKKVx6/rw0lGmlwLxgVJyv2LamrlI4ozJrTgJqu
cPRiHeshig2yUcBdoMzRcwABrpTlXm6no+092D+nx4zjkQiDyet6G+P9nx1lyeeq66bqbwFjRJPu
ciKNliXCgmu/vtchBbLimc2yFbni35+UAwz/iHyREI+fshSqWT5XVAGU5a1TAzJxmCOK190hN9Ph
PoWk68+9W3nGGtHOa9yGDRjT1CBKHUESM0scFtvnOmAzvfF9laRSY2GwXqd+rHQk90m7GASE+Qop
hbUtwwaG/bTprXdQ8uxFlJdtrHW6cv78dbjm8yVOESi894U8zbmES0adFljVW1sTTvA7IvTDZ+ib
tz5oE7EhokOh2ur4Oev8zzSbatR6b3Q33aWfSLfPoTyr63vwPaKwM0KCT8UUKn1JArv0b2JHBbz3
jGxpAhZNMx4Mnt7z54HUgEjk3jFhOrgxthi7FHRduzf6MuL8uQOYKgNVs5HGFRT+jEXc+21ohCnt
8qKbknRmrHCe+vWV9JCH/VoZ4eOvpuc+ZuMk1IJhoLMu54rscg3g4Xxb8Z5S6P2AvXUI6l/l02JO
Uy1Nh38vrNGLaNUELRXSfjh/NPT7FoIssB3z2CwbEaXbUu3tAVSx0LuIS5UJHjpHPeXQqvI3iNcl
XCAuZA4BVJsfBiRY5XNxx9WmOuockR0LsfOJEqf9IlPNeXrD8Ku40MavfDyaKoeBIYaYfY/NTy2Y
ruQXrOoPpwjXBbQLN5ghnlD79/GH6G1Wd2Wc88CAVn9TRj/RWBEEQkY55L1qMQfqK7sNDOJC8oo/
wwexwQobW/o8mWbn4S2Z8a8MDsOELJiXirjxw9AOcorePgWmqjoRIbaeuRiuIBG8RENOKB0lpzOd
Ig5lohXhd7tmrox8NXPRl2JjMcEYPkzKCGNkgI/MS1RHSu1asikF34Ai5ZizevC9VkzRysFtSN2v
QjmxSdp4yGFuEGzJyD6OsXH68CrUnJVXbgcPe1hOZZdGAS+IIAziWanvjFW1xCj5Wiu0xQHwJNqb
PfMHXArgwbWYMwim2EcQcMF3S85AJjgKYgpQSPeuRLtIVTFVJrw7kZOcjk3cuaeGgmmRb3FBcaWs
ygDVzqS/Sr9ESKr+fUr+8CUFjnmiF+Wxr6lBvqVVF97jkPyNoDA0h4EVNMqraPUOR7fnMQKphNWd
Yh9CGHWopIlGmscui+xoHV/pQdqZpFv3zaODUtklsxhjBBKJdPshvYukp1HhfPWwBpIlFvkzNrb1
dTg6RMWUVWL8kVDzWn985OnfbFuJoJmAtWBiSZCsB8XUwK1OsTmlyH4mzoshgnd3pOzlkvJXWmqM
ENnQbO3NzGP8DOC4+dwNz/UxoVopP3ZScetqTsPjjEgo4qMCY6IILSdVA5LlJkxKMLDpCY3TaPJO
fcqp95wa7hsQ9YHm8G2DyoKHcu9AlBJvT1CLLTn5x809BnpoqfNoXb6HPnKhVerSeYX5csi6PSHi
cTXZ/hCR33iP35J0jcLuz0rtyhz3+JjuNMGu2jNPyJGwC6HLQGpA5OIM2FZHyTlP3wLvrba94jc0
Mwwf/oSMrV1D6TB/YQ/wyzXc3u0acm50HQRP3R4sM+YoOjhjtdn9V6shTYQNRoD1nDuDn5zZUUG7
Gi1rb8QCQVvmct67rD4StyNQrCHb2qVCxWnL9Rs93QKn0ZDJ1fcx0p7o963iL/QNdC+wn3YF5Uf+
Q7pL8jFP+4X0eRUxWYhNBi6DdeBrP9Ig+6yx1D+UU8PppnuMr+FH9RDoi9f1EHnX0tvmF4ik6ATJ
hM75/qv+fY+jdqP3SJgaItr5hEQ10L36GaIokzGAx6+oQHnaeFABv5HMS+OeztBAhDJYdIhEZVeO
PQBWY7SNMezSVtAsfUOaCGJjUGn5+oKJNvAst49revXAHlwlbwT7DrK+bG6sZ1l1EA0w/alAG17O
8+1dng9aD7m/MnAkGiya6dNogmGsWiIZ6lF9UMq88SgjtsdBu4ND/3SA0RFYUPVDVUjd3z3t97WK
7UcVkq+7NhdocRoa8cQxIkZmtyvc7hggp8+zIrRj0oKrcgB9fyyyMbu1QzV1yAzwJSkwuUDuqDgv
5kJZ1C0bknqF2k4FcQrpKbTLgHYHKfNMOsczvr72J1YX81qgSbblIuv9VAs13WUQ053rIPmlbHkh
RPijbxF+RrFHCfJWJk1QhNnOrP+AsWm7USPl14r3vJaU3WNGAtcwWnf4gYB+/rR284Akqm3Nwcw3
tLJsoucz+a1a9dseKYE8CL4jktMgfUezJ3SVyfB5Uo5D4sa0O9PS4Wa1XQFL8rSxfSnUt8WFwzlK
qZzdeDd4LO/GnDmYMdMTEr9sf2TpwCX5vLw/4UticOeN2ZZq5UeHOMCDNmK+o8hfz1+Lp3aDMi6H
TDGBJ4c9nT+RdOisVLbsF+EhqDZ2RO5ayQWMGLQ/CYt1qLglwMvHa2OyydGZXgl8S/Vzc71Tj50R
65i77FxvkjWV6Zcm+9ZTsRAYPGVyx3CGj7w6gKKDkqbeAO9AhnxQoU1eDEHnuKnPOPZaLCHqPFnh
A/8Xmp5lvhnZQ0C00v+IsLgS40+mIhUUs39iM0hOncngGyLFbXMYMDZTlDOk48BND9wY/JVIiuYq
PV0y1wVQIs3IAtcMH+ZCXhqbEdgL+BMTjrCLlwUPpFgRdUjgzpDEI9p745K8ne6vYT5F5Oq5KzHH
4VpxitMKFtO0njTvDbaMQXdL7iEGgf9IOrMtRbUkDD+RazmA4C3zrOLsjSsdEhQHFFT06euLrO6u
On0qK02Fzd4Rf/wDn+hyTbsbL9/eIhX1zpFhqQ5snmZ0/s0iPVA8uW1/RCqv8VTsJoA7tgcssh/e
QR+lXHGA6/fbOMBecJWOMerW5qI/jBi3QCkyTgnKXoDAiQshuMEA8dJyXiY6bjB2A/x76MSULeK7
AvwFznO2QJFhKeHSx/6M0uoW8+65dO7takb2184wmXmOfnoBrG1kWsfo87ABkBSrLF2wLZgewwbY
gX2hATOl5GA9gJVvop34L9Z2fbHOcz5faxTV9iF1/OkteKB9N9bxMa1zO16z1GiGwsqEkwL74gxt
DeadNehaiI9a6HSACjQPdhgFEIYEffdRWiB8IuA/fIajxfV3NNLsEVLHlEIN8D8bF0S+GJQhw4vX
tSuhFcbx5WepDZudFa9jnkiPYXXKwOlAmtTXStMHzALCxoslehNgGAGHp4MFekuGKxxpDL/slOfP
OF5nu4HdXQkXK2MH5jQY4TdwDu+Fs0spgQ5H98AwwEYGbwboCQ7AKEZw2Rj263eRfZwHe9x0kbgl
hwmihXaEEsQslq8ChMJKgmJka9y6DRsgd/51tkYL/WmMWCFIzyNEwvKi5nh83CIUuBOYTHnPlJa2
3gtav4lCOqD5Q0UewJ4bvGdABhc0BBJQL9TfhX42EaqVtnHwQT+ZxYPo5fYaARzJBFPXV20EgKDP
td2CTrBE4K/+sgJOlYEyDTdg+tUpntoA0LqPVAtjM6FFb8rRjWkrZxvFbr8venCeyi8sQJ5lS20j
p/pSoubG9Bu+ts83hAAAX5fN6kWenQ1nKDebyTszt+wKALUMY//TX68y0m+Fe2Qj4cdtuyQiQK5p
ahgND2JhHeWDW8uGi0sucNSQ0O0WZ69Am8wtT1ngV1ndTGUit0DOvRzEI83cESxF1dsTB6M+YL8O
lYjF8g42jtvObNc9hy7+a40ML/mtiAuTR5LaQquMSIZol9x27d0o9c8OPB7lDtelpfMbnDaw2yMa
LAlaezC5t31CGtVkN6id/tPuJQwtjcPRXLhR/jWxCzhxWOPZjgUAAcRL5vgft6/iyH61ZwRVGuQC
JM+HpSiIXvigSEHq4SDMoCJ82HNDCojWDn6rM3Bg0qkeD3E1g8SEhsLgOAUkW9ctJGstzRMs0BnS
EKBFR0S9Fv7EdblEyIb9Zs8UFSkAHKPv7ychD69x2q4K5nPm2L/8wu9CO4XY7wx23EBfx0LoJWxT
UzdVbdjCF4hIB7MzEURyXRJKAQ3I1qbj7JnkM87hUJ3WDCqNPVBj9jSCdtvKevbDRBltQc9E9GM+
+5xv0eNOq4Y10e0NvpKT0IRj3JB2vG1aD4ciDc7wcbQfo96y3lAnWfVHOXjRlqA+OXOAXw267Nfh
lfkPIt6MvDB+L87NYsPb//CAsB/F7S/cl8EK3Qpi649Itj1lYwIN5IWt4c3WQLC4woTmH+2b14It
bL2NyQ20992PA5VUrppXBqvAdCyzQD73d+8W3qskHFcLRDI2JmxQ4pNzaidEjbqvmHf1e4cx9hKT
MI1yxm3BxKUxWfbI82A969CV+RLmoXJJ8XrDwiuc/3klYZ5HQwMHGv7ZvFczUAP1bpvMSyAvOvzC
grAbqRnX7VvH+H2bLdynphmMgqdJObiZKcld8bvbz4QBEryQM246NLd8PEhnhIhThDH1oYo9DZVT
SIn5QQjJfkcgOlfwbb9d0RI34bb2KYigJ6CytF/GrrJ2B/wJ4ANeIc5t/Ea8B9gl1x0ma95L3Fag
VRjQJE87ZVYhnRvo5D+9Jop9DxpeYvSJ61E9ohNY3SDzM335Ro2fsVJ9atBBF4YwfzDNMmwm5d+O
WPBkIR2zkVvrdWtCECW1PhyM6eloa4StSPY4Kn9pEFJUPUg64waJqD9I8777LCNk6fsnRxv6FpI3
ZtVkXIV6ynEcnl382FBh2S2n5EIKn57YGOC4N7cHzoaT/WJqgChfRZwORlADSvN90oe++TplsUER
zVaqLvHitTSeuQGTL7wOQOlay+tUdzdjiaEkUARDm4SmiQhBYG+Fmvcx/WIxxP8i4OXTqO5ijXhM
M+88PcKYmZ59Qm6PQBFZesSs7zcffUSbBVMOX5D379m/MyZ7wqxjAp55JHhY393Z/zrnqfQNhjKH
slr75G8mJUwWSOUNmz6cALBoPDC/fyTxM4wHo/SHUw0vleF6Pn+j+ALUYpNoHCgzAOW9nTLGBtRs
mErZhKQK7GfeJO5BtweWsNeYJPPHT67JBrdbnmYflAV+FY5cIDErctO4MO+gjbcmKnlK1unAa6d3
T8MAFiAV64jjVouUuIOwkZZUp4cplypUms8YKEzFuKy1VxLk+BT/Z5dmm1+4imHwt8olvVx4VB+v
7dHxGp+InHCAsaBtTUzvl7QVFzMGeV5RXvKkzd8AIF/niaYYiJ+pn/1bHkQqOfBbVh0Ds6NCbLNQ
2Jvgg7E0zGc4h1bDNzCD6TjcYKZez1jb8pSgDQ/7BzUk4QTsEEQb0wbxvGDqPpWp4t9EUQ622u8S
cnsmjqzgoARkxlDAmNLJePm45bMdtayP94hLF0oQn+Ln7sM+T7PR6uT9TLAyhJD2cJb5qIEzACOf
o08fAygVSZZQQWMpz80VOYc6IbOG1gWKo+ISAP9b/CB3HyIX2YBuIvaHu/mRxp51BBCEuooo3gCG
05JG6q0abFAYE3cTsjkUHmmczxH3MzHqMMvpMTxa3RYEoAPYc/t7I2rYUKQ/xe8Vbjyylrj6RZUQ
kzYc4eXgMkzVadaA/V47lQKMFvj5cJoWPuLP4MX7jklU4ZjIMXxoeW/zi23Ky2mI1Fy3EMVjBsi2
xsuuj3PieHBtIIog/vY9GH8ngpe69PMP+4gMCAL1HVAHLXq7HZyXTERuAwt/uFu4IR+Q7nA6kEhK
3bxxPpFqD/AtqPplgY/LrJwVQ/CeUBsJKn7hE4HdobG6mt0QZxGkYVAVNei/iPc0ltHf3fqlzrcm
R6eqOS1kguISCePdQx2/qcxrYyNyi3RqWAxisgDcqgscTeY9SkMQ6cGYiaY6O8/pPKhs1YAhL92A
Ftz7dvdu54eXzkNqbYrxR5vmkBK04ILZOqXIgcTt/Xd2LkbKzcruQXaNj4Rfmi0f1psOltPZbqg0
WMAZliytQGGScDgXFl0vR11dzNtbvlF5MtF+UStpY06oEi8zd7BSQhAHPk5d2Lzfdz3rAsm3TQim
yNjYJdirTo8pAVkse2h4gETsZFT/ODiZg1B2W7TJ8XmE092GgM5bRhhvNSc2fExvWmHYZvbwXCjn
xS1h/7qE/KhThGNjJ3M3JPNiPbmq4J1wDgZgJpmnJR3Cm8BUqmGOcpOBjR5gTNbXIqnc2O5DJirv
w5EO1kOd9DXf/C+p8HqzlG7IHsf7gx52K+ld3a+nNVGHSg7x5cd6+GiBgCNvDzPrOwjVLr1xXY2/
AxcioF45D47yyimbsNOdlzeISMdFhree1ezuWNNwYGsYSpitu9VZMtTgdBvQDzA+mlcAQ/OeMu82
1mMFL4AIvTZjbdYguh3oBlex8QG+zc3HxRx8gUpCwRF2VdpFDVp6xzW+QDGH4DV3CxxDmYjeWAZY
ViCFYv6O2mGPexFma/gKdFwt3OCGDhjI2Uax94gJ174FQHR8+jfQ4NV+90Oskc8vl3OUjDrEC7vr
nrcBpvrlaPylwvr6cF0UyKqKVyGwIi6IaDO4Yz1k+y+0Dy4lRhcgDJPLlPL28XKYjYBU8ZEyhDbf
ES19p4O6uUt7SXzTrLomvYetdqBFtsZHZMQfKq3HOdW7zCLMS8jrPTWnfMYss0z1wf04GcFzQAK4
oRDoK/hn++8eiAxPuEOVIhJBHwYS1cqtfMpAoWQ3ftuFx8QIlyqERXAWCYXrhq2e3yw0akMOMB4G
gLOtPsJtT1P9N4EbwYOPEoAnPQMdvMRgNPtGOPFzb/uNQiKx15pc97gaLtTKLkI4ea+tHj0+JvAC
TU3xNhqIlD4gOWygI36XqvvYTFlgtDk9oHHSurp0N6fu7ImPEtXBG9M6s3r515unkihaOvqeDks9
kzVbMsqHWJ6b0IH0x7B6cnPxIMFSCPUCJQCiagwMO8ASUGvyBA8IZmV4dbCDjvlKfrfeP5Tmlds9
7jLmXFcvq90c22VaM9WsQzqqb6ilPQrGtvmi4H76zBHae6QgQDIQkKApEgdy0BVp0mjWwJw6pcub
vb087R31bzNod4OfBuvIvrUqZhk7CGAfJMOCgYDzvs8YXVwL04dSd96YLbKSO+bzaZ1ufn2JmYJf
rtYzaTJCpjfntGgCxhudDlIWyEWddX+kLvo/9zEzHg1BIYBOfG2FoCz8GztH0dj4SJTkL+G6Ulqt
Dhcf7fDzC2nHBFljmGOcdqqHzDZmWZibfdenAcO8xYJjAv8P+QC2Xle/J/TAlvGYnGmUulSNDJfs
7YeyevTB6DNLFOSpjyUb0+/lt1kya8rSSxJjHwkrzIH/3xquHfAGIujsSrM/3FGu3tPbTOtQX+k+
4317g/KISQFdn0SCoitfNKY7OhSE22U2gUCQ9RgxTUivA6EAVoPGiOoxaCYNIZvIi8C7QNw21Ba6
q+3QcEbkzsadIeRwaHRvMSt40xW0kzC2Yh+xju8QnPAJIAKC6ogaiLE0iAT/8nSrcUNHd7Sq5Oht
O9De4D1CnoYiAh3CRgiabqAWT7mSbfszv4B9k/VnlftnOvSfB1FIQ02cilX1O3kNr85dhD3JtnIL
tn2IBzbm/SEh5fyfA8vRAL3sj1D3DCAkucfxGUYTlFj/yh+vBDQpFyfmfthe+u7IMEsjisDTOu6C
gzA4/3R3woeC52aehqdhqwz86fGgIyVIKueCGNn/DKuVMoX91N734cLnZumRH/NhxrnX0CHwyVt0
AkkdwLN7BZ3xe6dMGppqGN4W7A6Ysfm8tb5FaPL6Rg91YR0cDngUpSnhda7Pj9IjxH1xudBg9vIY
3A5fEmsxF2WrRuXoDnp0NCxd4sdVKF2Xl923YG8NfoipEAkezDrgV94zzeNp2NGd9EAGBzFtyKkA
FQv3QARiFsPZTSF3WRnD0GjK1WuMQ084XLsSx27zUC66TDa4xC4wnHmbgabjhrthNd1b4lvwcXsq
K71wUywLlZFupZeZf7TvSGrhi/mpe9qW8M3KbTpSpu6iCQCSMEDoGyu7stotR3A4bA9HSRerdNwQ
d1GEgWARPavgrrsXvANQ1ZKl5PNMz9mL59T0KoW4cwVB6k/wLxLvRDavxWLjddCPCaX+5LNYRXyi
cTDFznO8hdp3lvwTkF7jfZhqIRgMfO4c6ajHA/3WbeG/9s0uAySLfYBWq0dVzaRNOK7COVXEZ+2S
ilM65mMyfeSRjts351BvC6aT1qYJ0pvYepbYkVr19hW2FNbPUbdhw6mWkh2mPSSlLHcoQC+ifzkM
GNgVuSczX7pc0C6SWSgEptJP+ojdok6gjkd3ksqtv1fWFI9nxD8UoJyQaE1lghGFc8gFHIW1BzsA
89W2VeEki4QsPkDk5OfEqe/3QOVw+ZMxFU/mlmEog0oPFvcrhMnMYoWpJaaVCk/OCXfaYpZiSXQ3
VQYPuImZW9nDNFDgQy9l/6MOAIobjlDuQYVBfcjnuY+ZBc2H6y62LSIkv19dlEybgDMTXjBTva/B
kPAO75WNmdbcE+K1L57z02dbXMSgd2IpMVlKLNM0baUXJKUCTcPOPujvoGUKsKmaqZq8r+Yh1Vjd
yKzfJvrTbKZfowPkc06nLS5JLiDYCY6Qc++53Xt4sbGMRuMi/PVG5zff748Q+x1Kr7RH7ss7uJoZ
9bGjCALqa1JdElsfKsvGLkaPuVjZR090prkVgVW6lcXi3HWnTarZytHtrnDOAudhQnCyxBzY6Vhb
nKuZl4s1mH9gk8AQKiPpGaxokRkG3NcRLNhdG90jBeCXcBp9dEj7ezA9OjQ2qIYwKpu7mBZr3H64
/vCuBcczhuVoO51OjdS4W+LgFTGwpFJq0yZrdp0ZO67LiZvPbeLbby47ig9zdkMg+0gdR6s7r6KP
AOUtzd7Zl8gYqQDgNxemcYFnMezI1vYIaEFh4/IgX7c1kxaTXUwb7tz7i91hs5KddAxOvyXN4W1z
x4B/MJJar58pSdGMZXHtrXKeEQbzZ1IluShUw4ibTd8/zlxXDvYA9L9voa7kt9hdaBrRnoDcG2d0
dG+88w5YNw0pbkqfZIjyHaPegXtkM8ML/s/LI8ZjmoMD22Mzxrbubvr5JH1sW5Qt3IoX6DDLudtx
yNF8g5Q3Hkg5G/SLwQxYWpXwSF3g63y8DBJ+SI3BnYRNFA5+7hbbTneJPgFSpvmD0c44Qfn953az
QD/GxEFPMBR/MuIAwybsFCJtnnSosHH6mUcLkHYI00Tw/M0eqEqmVOHdluG73ISeS1Hv3wWN28hv
SKJbDLH81SpRf3565ttqtWOdu1sZtCAUoHqgIwa6MNBrDajiMrjCprZ74ybMp0cQP0BlAiMIajt7
1mB5S+Jyta3WW7oJblFH5+jVf3oRdGUTvhA0fWOIxTQMMa4R3HXy1HUPjhxDZMnPXiku5ckxYTTu
86NgMR7JgXhXgAcwxVBtquAMbIVKsYDIUmGE2aZ2IVUK/jkkKIMRHFOmqwL2drsRrEu11oLohRHX
p4P/eIQUAUY0VTGU3HHf2kTtFTuUaAXyvwrkwHlEm1jET4bZnCt5MVVRK+UEoFPspAM7dZ/E2l7c
Pme8eSYx1Tr/PhWAgHLMIoJEyS5OUq2/QEZTWapLTM+i3bE0HcYyhumVs4KqZy3oa3HSNogU5EiK
IqTJq575nWPb18MZKPgGx0ib4c06f64QCR/jSyw0YhjADF4WNByMw7H7kk98GlLjMFp9IaA32hv2
b0R0NJwnzmNKiw7Dmmv4pOe12quWeZZlyTxzMEVGhbxdxDvmbU0OQGao0B7ln/d4ih2MxZDWHeZA
xWL2DbOk4DYBjsSvrqWitbbW130XdbB+4EfOKAt9h1aDav+QMqulK6Xo+ruuE5LQxGKIXeqpyQNM
48tGFPZCqM5i2NkxBiGq4pLt0p8+OeGhRyOJtKvMYUCpI/19JxxJMldqFowOHgMrZStjS4Ogw4SG
/R+7sz0kIYvyDBYNSTrMHfD5hJBpFGMOSztfqh57Y8HeN1gVuv13+k4RCY6xlqRy5uAVq+Mzs1oG
dekVQNzU0iOJ1HyQsQiRWkkt+GnjHg5ZQMA9+iIOankI6G0rxem2xzwPIoqVAR3s8Cpl1PKZoasI
qxm1rYuDHtDW9Dv9RujpkWCKKPuiAPFUl/BL34JYlvRsZg6ws/BSZNth6W8SJWAw/LQ1YCGXxjPu
X6xt4XE8YibLr7vJ0ArIgo2J+Q9PjG79VRtP1IgEPUPLqqMHHvA4oltZ2AVT5hhCPGyoHpIBhod8
s8K2j6DT8IWlbnU8fE2GBbp+E2QG91iutoNzyOZ3i8qZnHeOGva48FCHTJnlPiBwpQYg3drQ8Rx8
cvG6Kg/aadGHUc0F1cVdfDrd4sD7YEaW1zaFC8bZGLudkVEko0M93GqoGRKW24MQ2YuIr3sEff9i
1A5Rzj7h3yKzFKC6P+cQxgQIegW6HZ6xkZoT9PP7xS5ZHH0rG3nN8vbD5OUzBxRMqTtMdGLTDIko
pwE3Izh6UmVh1AKaTWa4wMcxuu81pr8/Un01jvzZDGyb8JvoPm+x5a3bvBrtLYwyqjCqOUItE/Kb
sev7iO8hQz9XBamDHgKJJaGdZn+iHiHOCFMQAZZ9XM6ps9yTOPR7uXNE2nCRYgqLOCb5WcCZwzuc
5Q7HCI2ydAwbK3e+vO/c2fgw1hgk8I358MWpMuQR5ogr1nwNewipuhAuGNQBp8md/rJZ5M5ttlmx
K4KrTr5ex6PpoBoPz5PT8OKK2Re1l80sHg3WPX5x6nXwwzGOqXw40ilT/goxAiyfpL+S99GRE2/A
aNRPaVHejjvgOSFXewuz4U5RtRtxKlU8ftbb2Th364AZTJodeoR1r2qvDDNXzrnztr160RexTkao
ow99LDIUX6Ew+Sbknjno2ygyR+0JxSEl7GyQciUsMC/NvDHAoQS3jzy08G7sl7B/LrikcLkKXFov
9Piy3VyIjcoCmXZgc++Ijk5aUGVFRMf2sZDegF37qXGMDM/WXwvo4WTVNy/2m2f2ggc/oyQ97rqi
Yv86vaWQfqA1WhxLXBy+zj+pKcWsWm6SsY17gCM/rEEA9DclKHXY2vJmQVCShjXrM4naA5TKwOtv
Ibt8EEiJFd2n7FCQpWlwpLE5MEhSrGtpnxeZ+/CuC7qk9LPP/N3G4UuVReFtaZwulYPAztq9sJi/
RB1Xn2DytmiYsj/st9Pe6cMLmMsPZ5Dzsj/LB2UBFsP9XY6qCSNVuPUGFm8rMftFy6jFC8ors4+z
PTaLkfz/TkDRjICxtiFNfAM84c7z2s6TI5516HZKBgw9BNUD9ydB44WS0voMYDdw5PE6uIcYmyfM
FVsWxAPZEqHZtw2We6yO9u7LK374K6sNc7w23Y4OHkRAZkIyVS/pwOurhxqbDqxbdEeg823ovPM3
e6YEfPPgD4YFQ6NXdEz557g17P4+omouD99gwnzm7MPXnpYRbG9tCT3VfExFQUgnBWIO2ywWzd7b
xNGbm5qTbQd7FMmhTlJPcoZVxdFI1lRrwmzX2Ywf0fGnt2PUQIkzfNrS371Is8oSrB2GxImA6GOb
UM2PKTP6n4ZV8oq+HGHUsmyX9mbF8WX2zSEgC+PKl4M7SEQba83fAYg/UzaV8Zk2YeBs7BkAl7Pf
cQhSgw8pDRHGu6gDPUxa3hhmYpjGKIOvtYyYhKI4PXAt4sE6k6qex4SMSTIvJTikhl4rHs3M4yCY
s/CAyEzoe1KtDdkhEZ0wv+r47bQUPDtsOTKjmsN/T+bhlT4E6etE/DKnaChwMJ21RngDgfEdTrDn
Zs/FOVbR7i06LwLATy5+JW4/PbnanrmCaL5vHmlVTMuV8WAiI90+eB4XGYbtvPTX4j59mg54loZv
TJE4MTVjjpfeiXccolBje5XpJSPO8R0uDCPSv8cGW7IhU2/IDo3lUPZjrP7Eq6Czyl0lwaWc+yq5
6QOotoyHe76S0FqHPb9vHxc6eQzmHip8KoE5hYX/JskzFklTkKgMXmmOt8QIeyd6S/cU6bMq6DEV
4cdxRp/4u7eFbmPNbwG8hTX04GWX/XLfTT7IkuyKMS0zoVEOyZHJEMgf87XfnBA5Bm8E3deziQiL
zi6/zFOs+pXXTQll17gFKnHw+zxmdqTuW5GS9kYVoxVmsPPxxbpZF75vYPEjMFkanQAvmFLwjvf7
ZgQZgZKDqKIC4RDTVzZPutm3DL2vZJaYHdw6XjaxQJM9nmM88sIs6Ce3be5q054PYOPps/PyGSjr
u10Fffoa6CRDQiDw9WTjQNGu7gpqkA1PjZT5IH/MZfWAKp7Mhavz2nfYwXo4kV2HWqh5ii127DVH
JIRrB0n/9o0tbT2pqdTpkyiCRp0ImnkiXkVXHJTkrx+BXB8Tgdjuif4LD5MjiD5hszoGuPyLzRMO
SeLH/41uaWu5cU8jJUDeD4GLb03wLWLGy/GqOqpDq0YBBN2Eo4yfZgFwWvhH27eAgToPIXsD/kkd
GPKQSrG4+fKIst1Dw6McDTb+lM8zVkMKYHmFXgg4chxTuXAhpzzPRNfi4i9yRpjOLoImnHOAFLZ0
sG4+ka/B9OMwpg615fAzieEYJKKpfnjd0UGwLg4mMSFuKLeote68J34uhtz+XyUcWkqgAMcCGMWi
0NwKwWDNfoSNM8gGcmdUm8HZ7wYfaBP9tRwmZaTwRPBfzqwzM+23DTopfbRibrc0iMRsUZwE8khN
aRqownXqNgnUySc64dOdcHoGJGFK5Rz5ouxWFIOMa2mj4vtM3jBVJYVAeotT4JDdCE8m3OUt8g44
gl7m6OERHUMHfdBBVRTcrjhtMd2/Y75MUcLJDPoz48SVvoAS88jJDAwCa9+DoitXAyrh4roo3Iur
W4/twN5EpZfFXEHd6lvVixIEp6SXd6RUgUBo9H1lRa+m+9fFYwuyQQ2TW98tJRJl0vePnXZzaXL4
APyq4ssYY8zg7DxdDPBw/ulDrygdGUSXbELYn3OtGYEa26/zcnAbWOLdx4PVYgkAfxxtWnjuHJia
ndGHQITbDgVoaijl9YDoo6/Vc7Cc8DCK8UGfwKCLpI5Q288hSHBUnH2ACkpKkPWnTQhm7ez3A+v3
l3EVssPj8MwU9g3rglOSwT5izoFv5W7lPQB12Z870ARgfXnlALOa3qTi9f5IF8vcP/VMkIjcv+EC
g7MT2ZftMbKR2hl4+84II5d9D1iLDo6KRLpnCl5BJocQGBgw+22X1F56Dkv+/Iq8F9sN883fahzF
rVlTEOedHhUxHjE/tP5/G8BjCoweApTbcBFHlEPzjYsJfNIn1qofnKey0LYt4zoVZoV1SV8YVctW
L+5H7bgXDRxG0CyRF+UaCQjYlLpcVYCh8DhLRZd9424izAYnl/bijpPznu05xj5VE/c9ii8TLwNO
0I8Z1xEsD+x5AF7RLu1hJRAvQGKkAcbaslkuVIMsOxqlLYMR+Ed8pI3LWTxw4EDKh1WHla2z8zFi
MfqB/Ax2P9ghEeliKqeJEK0IuYS25YmDrToR5/WbV7NQNoQ/RGC9LwfvFfbh9gd+jOSENA60XPOx
g6KXfPd9W/x7GMKNhDhBLtpM8xkA/lEv2IrRI9ifdAAU/bdKGgfuMjcaGw8z41SWw5X6iI/j9dcs
z9/XUsQL8HfIFBY3KQY4P+xNLP6WPQWDZVPtYenTcZSAioxNRD6bcB/Y3//IGxwQ3ObvskNcW4A7
19kn86SC/UFsFg5mDRs/l8mZy3Yi74UPbwK1s140SiIJUKSWIhyviTDHpL0JkGZDX5QhH5jymTkB
3SNHNiQ0+nHEJj66AAIxTjxkcBl5R2zXezWChufhsmhvLxwcyGEDdQE6oFPVS8MjMnAUTPRMqkPr
yuybTfH/O4PRge6XAi5mVg4NRXyh6J1kQuBJiyTjJMrqUF71E9+BOuhaAcwJZrdenuwhGNnAzGd9
yVpjn2KV3QiaktkU/yZI+ROs+MQ2dnIua+G2smjlZfA4IKT8yPIBaJXPLh94K86ObAl0TeSJvBZU
bfwfZhZsumsAlDdkqD61rNSG4pjL95+EKtkD3xaJvZyCeE0aW4hSWOE03NQe8Mcx7LDt4zf3JWmG
p/iP6yb7lEwJBHyQG/uCsURV7J6mkMQMYt7Yq9jfXd9Zz3Eo5ivQ4/pknmr8Ze6ufP9ff9f4VcLe
JdeOA+ZMuCTX8YysYwkfH7LR33Mkz//zp+dsFZOwK9jIlLhIa/yWsZ0Oq3i6HUg02RsdPLk3lD4A
1ViaDYYnf7ntWZv5M0Htx3tlvyGxAAWbqfPk1jxSujlGGh5qEPt4DKGKAW4x5JAVkvvHeeOc/Qbn
LdmF5Sw708BuRvS2THtwMOEKIqJv2zRRphrJcccf9Oi4hYqEcpoN7OV8gg2RAcvOpM/cUCUD0ucz
EdAgscw4pUCiQgZ3TGXSQhPQDrDbb38YvWSAeCAR0Wl6GjF8/HuaNeY6H/q6ARefFNjhjW5jPhff
Uf67YxvC/ayOTqoQz8CxcSvpRB0rA2oy68l7drXy5UDH0x/gheOY/K3VMTzC0KBcS3hamNPHN05+
ngJOp63Gnm5eHf6zZTArR1XbFkZd91c+aM8bEknUcNulJ6Ai407CqULlwvAK46m+jJCe6accFXDi
+azv+eNlrhvrm1t1Sce4idvdoONQZR8xl92+7atqr7G878M499folFbfCFmarc/Pq3JVjYekWlsh
P1O835hG0YGw3bHtk1UzWHIO7PK9wlqHnsJfYY3PryN+mlXyIhzHXUqywRJuDDxC6kDUSK+IUe0v
7VnX1H97DmcMHdRyL6aCgiuLM19rV744doTwB0pG7fnmVz79mBTpycN/+KXfob0IdARn3HA0Wn/L
Vw/6vx3nyvgm1XiZOS9yE5kLj9OXpw8VlgOMpkBVSVmzc/j2dVRHrZ267AfHVAbjbeSC/DEUCDwE
ZUH1qCqLBDcNGGsD2JhCImTbQgrUWNRj8w4NZLClTaNmspkHMUgGVMPW4cjB1HE+NuUZmmR2By7t
PZHHaePSJLKO5Oe15EBjZ8nGTkHIRCcCA2bD61gI7EegUvnqFV1kUW3G8larHw1a+U9r2HdrSJKU
GtjilQQ2Cs+Yq8yBzFwWBMHgnrc4ZWHZUZdMmWij3PwdIJ/Ek4SPk3NSSH8KUIkMHdMq47w/hlq4
ZXrHsevEUlsCZa7hg5xHfdLF/4fTriki/TgmHXsfmuANqwQT7NywxnFviVnuFo829o/CCOmJMShf
QggWB2RjaXlhEBDuBsSQ+dFKcXQjM23ACNOzLMb6nvfzIWXwx4apYTIZSym02GIYUyFpYOAaEE+Q
3P1g5tGMkWw6ZvQdSDRym94Pdq9wWO63wyYWZIB4s0cR9TKiSxMEpuwS3wUE8Psl6FF8A5/o4Y14
1JXyk+fhlbr34mSZw1DiXHvtttdRbVgAORrZm8vD+OwLHZSWBytVbknTilm77/klQXSbDKnRKVVr
5Bddf5c6nN8hZRdgLr19afXwJaRfv0vIpCW0VETMy+dczdwSe2geEiD1zXDjtoZFWuTxtbbplLVl
wVOcW6xCmEoy0aTOZ9HzY4Hgb+QU9AKEfjl9PTd3BenH3XJQLvpMddGxLsrJO86ZQeKDCJTBxB+m
Gi2SZD6tXxHnEQVl2xUWfMmjIqDHx6SimEgtqEnMdYcNXd2BOfsbfjSHDH9B9kRoKaY0GkL6lDcF
iNofP3WTFX7DxxZGL+ne5ylsUvpzAQspIm7D/pi/d6SWQdM/6UqF2nVfcIuexlfz5aVjjL83a+qP
bM4ZNYDV+sbPUB93kOxjaQczDtLimCeXHS9AYYp9csc9n9fIBi+Fn+91OvNelO9hgPEtPCxMkBhZ
vCwASzDY9ZoHl7NEQw2yLKcbMjjbXnEJuqhxzDYrf9WD2Vj6ReN9Em42kw/YcClPyvpy5Sll/iVO
9ln1tx/l02aHyu3+C2m0P/4iqATAUQ1ML7/c+8ucC4CDMxLxSQbexGf39TWCSyEMk3mB8Y3uUrd3
XQim2gQBeIZder3TJucomz8s2rlO8Pok/9GsTYzeoIIx3OzwrhQ709K/4GAKifwgoyCh9gi0K36t
N/OrUjwfA/DjIr7MYCYdD/zWBWeAte3RhbHjH6h7XujGmXsamz0q2z66PPozPKEXj4VOg9qT+Yq0
bfUCL7IuFcqqYd59+LK/vcLHggFJMVOpJmYKM2Z9f4trLztsRtgqMwTCR4cy7shAl6ybv5qQXDtR
fB/HqW4xCc+dEpHLjMxSeA+3Wb24i2QN1fSLsq3ZwhIg99VGdEWhRrDnXwspODndQu505GsCvTqO
FYchgQtAOlRCIwB0a06TIOwfnhhw+hOxwDBomgVdOWUL5iQhqLixG/xNwSgwh6+2cQd29fFHAi6G
f/AQrj4aTA8y8ibzNldmwQVdrdqdUeVCjKE0VEbNgheuZpKHWYetpCEvNQCtiFuJFIM0tC/KYenp
s/Fri4pvw+S58XDS4G7h2ig2RerNg49xn21G3Rtd922MofysJ6wgSHRQFb9Ez8JLRKB9gCBZmBsm
PAy0pu8UoikS59u4QU4DQHIPIFlVBAyWDiMY6dc7D5dh3g0rA8q8rkOOH2oo9gZaFvqWNZpqJfdg
8XTpwVSzYKLKrU43X/udMnOpMSy7jlQeFTyZaTL6494uh4s6RkR7IUmVhc3JAU/L01c9akkQt7S3
vjzHmeZnTJCZj3qnLTLKobbOW/hgoaWHyjQA9162e5Z2d54IBs82tnu9xn7ffah0A8yyjKMPsQGj
rQc7HNo38Mi2i3Fj3Qkw1asJ8abxWxL6+42h6DRizace/aqDu4YkmFbgrLXZK837sj76JWAJ6A3G
lwzHnNI+LU4Po3wYTTvQZreSeEuIoF4L4XSFZdPDuXSBr69FwA974HXBTSnHPZehOgYtjHK7Z6Sc
Zpc+4+zgt57l9p18kS72eD+b4ZMTOPc6HZPZT5a0Hj7w9MtazvkPUBW7PX3VbY6G/HixHjlEyyKR
dlvwZyXujgVtnEvFc6JU+P4Vr2yAff4ct18ZJtS0kjAa7cGk6CCkguMum/LL6lPAIcOmE6psZVwv
e0Ny74ZtNGFaBOAOt25gQAYnGiCzit/HEpig2TUDzi7nscSL9w0+1HPpaNH+wYvNzeX8ZM77kK1o
X8Eqb/MrouHbFL326eFh00/3yNZ9/iS80vPra0+A2E9QwYEN3hdbQW/EXytjfvIDi4ErhFa7XmIS
M2Ag8bf3lUtI6Xdu9yBowcfkiiBDOgW8gS6Gl5eQuPPsA4tNFOVErqGjh/OuxLUYSfxj6byWVMeS
KPpFihAgA6/SkRdCQth6ISgovJcw4utn5e2J7ujpuV1VFOiYzJ3bQJBtiieC+wGN8PFQ6rrbAjsX
KGWXIpFVUPPN9T/k9Zn0oq3SiQIh4XT2jj4BvgtBD68F5hZYurHlnctZmWDg6TVCW0ioXLRLtIBg
kdfkdPEWqy8Eh8DyuWjVc7BIrnN863Tn02/xOAIb4zj3UZyKS/wISPTJtUgsHXbxtesYv8cBkutA
Gx26HnRDCQFqQJqRUmD1xtRFd8afIN45j+ASaHmxcK8e6yvoWaE9aOP+4NJ8Cdx8ABE69Isn1HrA
ISRUJasH5j1IsguHdbl1mXX6ZGiR5edrSqD3L9A36pN/jdaBS/WtRyYmr2DEy21XNZM63WNHzWtx
JYsoYhe1C9JH4M5+e7Qwx6W5iPk/fbnJof+qW9B5SJ7u9DLpfaMaXjWsYqdDTBYPZGMGb3UdGY1/
yhpl+BIAYKzgp7IbO+mb2R/8vsAY3bxtcAkhiAquc+5rB9ds0ejbaENsuppngAkbzFlGkQCMrumh
G3CuDOPJrvJgn3uWI2S7DyrPKxYOO0JI50cUKT+PvysGGphj+de3vyXfwkaQ6J7f/qXtH0x1aosE
4XYnCwLjD2+R2W/nxHG4UNY9MCk4fhfDO7RbpUWWMTCxpriqzR6WLh/6qX/BuyW3PwSXhac/vevv
Sz1E3iMDD/5j27+gm9liRVUc+pfAhuZWO8W+67dD1mcTVHfvnWDfeEeQ99NDhYyzMYqKHkBOgyoV
2HKLExhwxd/hD28Ua+FeyFQ5AP5dXz4+ZPLvW1VNcfCNGKjkFcAgrfIp6MA+5fNThHB+TbdTqxsh
zddYW99/P1fftL2DgcMN9jXP5P6rccmjtJM/RlFYTY0queB5AjkouPqXwkjqPhdi/1niuaOnuxDJ
qA7M7JqxVpwgyaOQ2Lnbh9JXJ1wSBkdiT30cDBgKctpq/U7wYaInoRTfDUINzhZbPfR+Q2x1hHcH
5BdOVQZ7EKUgTmpogYC1ajB5ymaDVKpqRhMSGYPLBC12AHEicnniZtCJF+XX3WVzGSi+PK1/q9PT
5OWdsravBdXoqrpd54hWkslPibe0z4oPq7ztbPTkrDof5wEyvS5DuDRoYKNl6IZdL3TjfwnThpHC
HGf2Ey/Fv87yHwjvOR3ik3dW1Rq7GydjrMlc9Mt34/lzSM7aWDfcLp2Pvd7Z/nFejWwOltSlsCZc
/Ov1jhF6d+NFMrtvYpleexf8FdrBrjU49Vy+97iH7Eglgque+kzMyt+udaqDVYuR5s7THk53hb9P
NP/aeFn1m21A3sYVDu1kMTPjfU56ub7ztpSGpIQfwu/kwNTJa1ItrqIdzIu4Blb1sId37tEYk1tP
Vwd8+lQHR7ZhC4VzVtKoSZHEhA48uCNWdw/kyHhJciThqYZnNqm7l6A8+iTkAUL/gWpyAE3qNzKx
B0JWmX69KFNgamfoblhakFOgHQv9nxKpI8xHgfYxIHaGR3dlOQjAH0bwN6QEomx7OXmQZSGn3cnd
xNn0b0iLyfj/j2kLbW7y0KAMuQBzDBrA/pBcQqmCKX7sG7mhVhdnafiExtFF4judEApIrPhbBYB0
QZBdsse+/x6N64DjAMGdnSOkCNlm7wSDafKOI9jpjL44JlHHBXv/qErebDyWp607uLgFV2LgMffb
DjgC4iyl2QyiX6gygH38SkB53gPixExEgswCQjIgHgEVIEQMTFClrBM0W5JIVnmeZr34NjzOsYbD
xWSOgWKF1wKnF5twAVFmQKKuzbPDqhSX5eF7dBjuwsMQwxZOQ0TmVD+WY5D3RgoJUzWH4b2ajzlj
Mwm2tzGuCdiqt1t2zO0uxr9uZbjYic1vWasT2yjeOx5XZ3QZbit1zK/bZD+/jvTDkA9JP7tP/h5l
epoZmKa+UyxGJktdsUwQLZ3dDqZWQF8xwpOITf1Qx1GvgPEdVCnMwMCCpAaIoPQZI3tIa2RM0q5f
oB8+VeYdwgxKpxlIQNa8y0liB81OmUgHM/OMrZm7Y4Q30wIy+vbrRnEbc9TInXvJsLp1+B327j7X
KADSLIWYOP/g3FrTBJPb9e/LD8xrlBlviSrz+erleVSl5uaM5IY6bUM11l31gvuoTTCezeVk38AK
tmvESxPLv0l0TnSPMObbiNHv/K3mpvtOt/Nz3sYg4AOX1oE+16YbVLesGj2GSAwvmeHr6ohaKtf5
tHYhBu8mj01+VpNSbnrVWs7Oe74LnzAhb853WY34+j0bcamneorFPTIyiKmT3mQBF89rp01kjq0u
WIYJITzYUU078Zb65OPqb1mbYUgORr/l9/tKhVgZoJ/AyzBsnEe/rPvAeao10dXY/DhLeS+QexLe
/9IwJtmJUfRRz661ly3BZDyIIJZjB4fwwkziGD6W915Unf3bKaq7sp7sJXyqXYAybOeISryMXdfT
isxreY9ThOQpjEtmUapI7JQa1RzMgHFlDGyXgg35fVh8AMFAyLP+JEQZeAvQNPIeFJMSzefeCtcH
lxE72y/OsrfyqH9C7nQWnufGZz9mC548l+38deO4N4eT0g7djExLzYJScnLmVGhe7MYXtwiTZhiy
tr7u/oiGMEz3UZrNd2F2gsZyTad5q8Bkovam1C5Uvrxz3HUgxMKwNHpUFcLrx3N+nPfcp+nm2mQ1
bZGXKRGMB3bqozA+JdwY6P1Z0/CIYfw+MVuuP2OrimpAlotaHjtObJjeiZVs8Fx5U52jU37GDSco
nBrPze6j+bUXzI2rk7UmWUYU541Vi1EWlizunTFJuF+QQNANeyTl4oSBjWAay4Y1TWqobNx+uYcX
0WfP9RVCJ7EYIZyYzx6TD9YwsNDXXd4+LFhZhjER6m2nQe9KHqx7wuF4/ypPj/QrfD64k4qr/bgP
nnq5a4fx4QThLuYUKgnGe7m7s5OZG3JCo33eYtHv92y3HXWi2sPUgpKrrCqkJedK48OjXdB8VqgU
A/hVMWXZ3GkywGsVQcrafvrw/mVZsjgCbBmg3zqpBcWJ4WZEiLZQjnBNoQcrWFPn3PItf8uLtjx2
BG8T3Ziqg7JJ9F86gbAYcypAmIVg1AsaFkK64kKxmaO3sj18K3Q1rp1JwWi7X4i07xkPMNL9x4SZ
NIykFmCXt7yun6NrjtfBUAxFSG4eow+PaNXY7eeoQgmxOix1/xqdIwmvukfPtFHV6Ot12fS9SRNh
Tzo8j475AjtOjkASBcNd2GYDnsKr+hfJqTslzmUsfDPv5QuoJj3FRt2r8hCATfJwKdUnXNwUHfEh
PkHnsH6P/tW/D6wEQwt561S6yTtERkziBhvl03/wbB8ulWb4Kg7U+Jg2IINGrgkjp/fGoKFB480e
01R54l5+OnGcWc6U4yf9xKb38Dg8uQI46eLL8uO1OOW48PmR6B89/hleS85kV6OvADOjU0Jezr1c
bAeNOPg+uQtBRUieOHltDv06iyEtv9USWzzMJCieuEr5OrqcPy3CDoLuh9xJqtcDeOc7Tgo2jdSE
zxRBDTRpSOpuO5oG023+8arUgpn2hMbW+7l5GsUfvbyLHRmv9N3co0YdhnNKr9Fr8lj2UOssBrqP
1WvUdfgsH7zv27gdogmnDZJPD/mgL+YX2O2hFOfyp76DIusUQpnZ8xcon3+KCZ31OHB5gJdsMbtx
rL8ZB/DZ2MExup0pNN+KjoFjSVcPriNcIfj6U6gRMakFnY3Q6ti7X4IdlfRfItDABA9DkhGtyZyT
jZ6ReviLxurjmfEpA9BlDfYoLqnHEqk6sRV1JWjkzbqCmcPBMFy2/WPF7WvHuj+fAp+tANPj4k07
O2EdUZSoXi7Pv41LcXgkxhEy01zHwIoPHGvi8WX8BgGzgFiDd9LwVp85tQERBFPL2ZOZCds/ZfuJ
PY94+Jzd35bI8OGRuqTb712zzxdiUzvqOks+1+PsFN+Kq1+7j6Gs87bY6IihAHOG4EU5tK5ycwnX
1zdCaWEpGG/9mmtsTJpJ8AhOMbvMXXDJ16iJ8npixsfa+3ZdbNGXjd8JHnL28xwpuOM4NsLyjpKL
82ix4PsI8KUmD42k3DTJobi5cRNRGNBRWl12aG8Le7DtL1+F9L4XtAs77B8UZ/sTplKdWmTl+kfk
1v5TdcupSUPoWugkneCpaDlYiFX6nN28Ox18/8x4GhZlD5Ew1SmcfyGTDh/h0W39NKfl6kCVVu9c
fl3tG9L07pBb8ITpqSbL5SszxDnl8HHwiaZTC3vrSesdW95daF8nZInPhMenT0sD1bpDTi6bpb9V
H7Kvriz99EzQi9MeoMJhj+g+yzFDbT5GmVf5sT0RefpywaJp2Phl0TNduteL4ZTGb/keYMt9cMZY
CTut8VEhbo9fQUZpucy2EGF5+tnFiwv6TzknYgFBxmz4NoYU+6MbxkTh8jZamx6UR9g7jMJooVjv
BaDEVXnxHUSE4GDuSysB62JnoE5o1GIWv4bsi/qPGntQxFsVYhxgc9aFVjimEuFw7/pjTia8XYxf
xI0+dL+Q6NrMfWVYTpDjxCSE0uaN9yTThdmk3Z880C7lQFCfweWC4w0MiCfCZ+IQ9rCk3er6cfa/
l/vPGd3MEL7HHS7G94OiGnVMDsNt74fXAZJKQQIIR9hscEGfnBuYE1Btn0hY3O0txoxDOhjpZGzL
My1v+8TU5MWpV8USdsKfa1Sw7pMUYkg3EgW15XCtP6OGveWSCBxObmJ7rzfhy+9+BrNttoe+eFlA
P9/lCnoPuTHf6xzOBwcrINPZ+9hjZNpYTdwLu6x7zuRrB7BFUG00QGy4hzoPKIdv5wUXG6dsRl8G
EUNAbFeOLEACsNGupycCMyGjfmIcbXDyDo5tb3PvcphXgFKxN6e82e4U9vnZ/JExgmsIogW94gxh
E0E/XGNovO560Dk1FYY0SEFZ8mprY0ikec+t36BFslxtmFV+KLdERk2Qja/+uMT8Ya5xh11+bu7m
HdaYb7mdvBXVc3x5wFadKgZhDmkssbrFOZ+l+q7F5Px1dEIMiTYgH2tBFNsfjzSn2unloZ6UGKfR
TFdRVnJ3ggr5RSKPE4DQUvrPuj0kmNzrzBHI5E8nEWjs9nSFfW2LAIVVo+lpqB2czaYdQt3c/dzG
jQPwRvnaL4Vs/X45yziUW6o3Zz3YbE88D6D3HPDAw9v4zLhe4ay8frY8Ysh5/rBCxeOivPRLY0pO
uIlLAaAwV3DHcmO5NLIuVrRq+V1SVRw+at6iDDVeTtwal/rvJdiwCcuDQ3o3VsvUOR47kp0QU36N
gUIYXN5idA7e+PsTZ9VZzrWYxibuhvzu9RaIEFwGcJAdruVhxT0drHsRcZlAgc4FIhHvAjPlLemb
nsHdVuwKSk5no0Wb9WdOT+8AjL6LBurpGl+XNzJ4Z0P24U/LcP7lV20AwrR5cSmOalm7dFPgCxxm
XYqmGrq3m8VuyNtgaKnhUVNYLW/dyYvJBGtU4oW3CmekIyotJvlrTN1v3roAlI7JuJtMTCQnjL5e
dsTOLg7ueXrAsgTQLcKcpVGyvoAL6AJA3Gm158l1WoB/gRu4EzyZYDzvEE7zv3fqPM9c7y8Ru53s
50PwdvDkYAHvYIkUBxxlqj/cExFsAMn/6Si1iL97tpbVVXEj8gq67vFJOK35/ddo+EbLdsqX5d4A
k3/KO+dExUIAHcKy3DFCXVNfjpfZmIfa+FjAfbFjRtLQXAdMS6kE66xjUTNy0HPNJQWVlttmfHaC
tJ0CUPP6wpkzXpxqn/z1diYLgDt315k+gVcSKC1Pt+hBE8ayXZ5v/XfrgzHoyaloTw8/RLNYMYDe
LriZvHucEvPLeOFZmZE9Q95CAjMX1teJOgvzA9/MwRixIPJY0keARpJrAysh7YXJAZW0NUNNHB/B
GD4TkkyP6liSQU9dye8yq4nrwItkbUfwkclzIDKCQEBKC/LS46833vu6Q63VUOC+vKy0pjvYxYVM
8J8eTIgXrtsih78vIZi8J2hdHHhJGNjdgwVTbdiRF/+9dw/zR67/Y5AyicmZ+DHwbvmPFKMUgjRY
wIM+tEryAfWAiWdDc/9Xw3JLIWkPWSORvFFF7szv44ekqaD57cEgDA4FPuXt3y57orASo1LfH+ud
30udMA0WQ9x0neqGTs+5jJ/JF4hKncYnN7GCaiIja5k/QyGaEOK4KGD3tB+O0krmsITHd8r9ZLuc
3YUxL8xgsg1rimgERNkj76T3wkyxh3vy5LChS7DXfI9hMrOff57jD2se/d6WYGUb9SE8H+iQ5uwX
KgdYEBEkIr1xRzeslcJngalC/4XVH7auS+HV/CLiRqgN6Y4593fWWXX4LWXA06A2wlqOES/jINle
TE9kOC6SZuQoP8KNEgm4hMeYUOb+CTI7qwfDM2B/mN2FOWDw0tZJsHKYpqdNDIe8m5lqBtmxwiFc
4ydA6oBd9eSMY0nvf4V7egvOg816DW+hW9xJezMdJg8TqJEMJLQBI32m8P375sPE/xLBlAmQrk26
wQ3KNTKq3Aq6ASZ6+wy7slBClnH7jd+mw2vwt9AJhSwDo6B45IAFNvxTeUKEyTxjHOUgg4GX5k9e
uIGec8ifsBGd57K9kTd7L/gY0YIt38tFTEhyuO250HsaeDuPEbMKmLsDFAGr7XIX7RB/FXh2Ixpk
EngQYxPMrAzo26IU4Bg9BO0M1j3LblT7Nb9nG+s1aD1fXvmhrB/GX69Vl38wtOsWmKDhBhVAV5xB
YLxhlM4XX7B0hmO1RGIBkVF8MXZzIQofoYaLSgvqt4TUoOUZ1lN05GjemX32tSF/zKZyb8kTon+G
xYfQne0hrGK3g7yw53VzBvXHoAu8Gm0LHDO2sKAfIfgpOqZjfx+0aREwvD7SUd1Vp3hBnMVmc8XV
jPCGRsajomWOkgd3euan/6XexjazUu1VMzMGH+Z69Ci1Z/Zx1PWunHmn5IjKOwiCOc0i/hMdrB1F
pXljTjFfzHGOvUu0rsz4zS6yszvj5XY7OX4iYZjoY6EdwJn3+1La+TNhMvUItYD+hv0EZH2ogZeR
xHl9FPcHrLFX+kjbsQ7ICc3KhpMBN7EdW5w2MsNDE5Fp/hXrrBd/EVaZLViOWikLEe4JpHfoTpKX
olHiaekTIyGeLCAE1mtd7x+F2qVQ++IR8gMx4RfgPrZnP+j+eT2IYxD44Hij7uctIlLr2wmcQgV8
jU0rzmTJI5eQ1p3vv36Znbd4N4yPOeLY6xEGeB8In6DcEYFiNb3U1oELVAiluoeJLBJY/g6C6QKn
jSkAN0fg73U8OoOA8xEzambi4wNWZnDdwx2UXij1f9EAuYtKiO1hcu+O6ED+hgkOh3AlsWHcFVg+
J1xq8HUhfg9gG460FOekaXvYzew5cTLhfvAIrCnTqYDpFDOhaqEuY40U2IMnXSJlVEjTARK3HTCE
dLebmg9YzzQSb0GNIDUKRYVgOFgnyEMirbRX1zOMkeiGLXAMNQ81XCtEQyguJvjyTEyiihpYjpJg
q5UVuOQ/ig6n66UKhQLESBDCH4y/lZB14RqnRC0QQ4npNOw3Y6JDH+3sIVKC2BbtBksPJSm84pjR
LhbImnDYSrZ0LytrjPE25Q9dPv9rjgRfgAhehfxj9tMf1VPxo/mtS4SqIXaBqrfCLxCZ5SPnl+5i
o0QEDZnk3IfFARkgXvCDU7nF2hdzHkVwc/CE+fv97SSQRfxjfEC28scs0R+iFdZgx+TnYIHShUnH
B5AK7siWfXh2cwZWwX8CRHSc4sZxQhgrfDpChYd13mrD5r0Mzm+sFo15naAMGXSmndCeVsXoDPed
iWBAQmmC+SsYH9pLm+qEwC3xuTioW4kocKUfoeU9JasYZth9acmUXAQvL7XoiyrtEh2i0whPMbT1
jMRh/UE0FbmDpQjFFsI7wWKimJXjmNMvljPslGrUAJA6uoWQ+USkIzaNX7RucBMNrvItMk5YKtzw
nwhPrPQ8bCbGBlGKi1nJHhmge+jKcfYPerM5i7Ts3G+FQNz+Ij4PRZLfEypmdudXv+NifIybcQ91
ybg9huddDffhHksMEWaD52eMHOWAow2/rjr9W7gILdUjzGsbtIny/jv+oeEkjgB6IluX+y6BJnwd
/p49Pp7bXsyyvwqiHtt653PEDs/B/Q8a0Z/cv5jxBAthPqEi6ovC8rcLYoBNBEhG/6RYqrn4GN/H
o4G1sWJYd1hMDk2UHMLCvf/oY+RMbaqdV4ShOSRKUdHIm4P9C10Db3bycZY8FYbo6pdTZTiAM2n0
ubc5AbGMgjAPJYwjbgClF8ZD9kohsXvW8ubbPsPSDw8dxyYFN8jDhsDKPzfPynEm6WNOxBr9Jvf+
8acKqg/lFvKgf8T6RynyJNE6bcOGouOcdfxT3p7YMFwXeIfKodeDzCrsEPg5HmwQn5kAh+pDyWCl
UltuCn296gSgD4srsGxw9mW41KNLOYV19gqoDcAFLMYs85pEWlcwMfCwmDx2XBvUCz/GJnwSmzkA
fWpRu96nE9OZcTxyAQjFEBb6qD+T/kVuXVvRUw+25QkPzbWJI+E/vwhOkTcU4nbMhJfdP/vHKl7a
KGQT5gJm3N4psqdmZ2YvNFKP4BYIj8LmELuDPWh0yvS4FM4jKCveJNz6ohEXSnTj3bF56qhGPuGz
9xy+h9/IIA8CpwG2RWeKMjjBFUMGjB8ugO0PR8KIA/iv+nuAoICssDOwhSKwbdBL4csAHca0mv1j
eYLzQeTUpf8OexEDD1eb4+s5p8dZoPxX5RU0pWymDfhYzaekJ4By17JkVsQHeHCIGUJ2A2oizooy
8ufNUlyh0voVPj+tqJx3LCwAyBKbToAjlwaEI33vCy7LDMHvTm//utK4B9KKqzvuHV2mZLiFUCUD
8DPIBBN9g5IyEAfQrAZHuiH+LDwOiGUDS9LUhgGrG1u/7ZCf57f6hwScHDwFmNl/02g8SWxm8LPw
OlAQRLbIWC4szAgz3oRW8OEbP5R3G/zR0EiLTgjvTVaciGJthJ1Ww44gCXObNN45E01QG/Y1o16h
p/f7s74izhcjPHpaskAUTeUQl7mRkd3BQzYvMnv4FLY8azz+Ol69En6U8Jw65SFFDiUKUxlHHVLh
pH7gpD7UIXq7ay4TCglcg/qX1dPtYZ56SF/+JEG4ia5SJKK9EEkPUope+FolRYlBiTL7esS+mLdD
hhGMHco5+YwvrN4zOCOuHS3cslxmIKbYYgHn7RVAqXKz6TcL5nzWIAl0cWu6bp5ZQd28cFEZyG98
yYnnxosasik8LYtDWGrtS58hgeUVJbNdhGwI7Ok7g/my+0s4bRVVEf15FvPOqdG9K/xhU7Wp4GV2
nuYkLiC1A7jlG1reVcksGzyOEA9319fWXVfPqCy41wHWfNlKXJl0efOKrZ5W/zT4FZ1jrmWcMsEi
p+aQI584GqddTnHIYeQd5CnpGc5yCUSjh7GTItCXTFhSaG34OcGcHwkMgVtQrqminDNw+/cVciVQ
klKCtkernsdIzJ0ysuq2+WRAu1jpFvIP3VLYRv5q+IlWyUTz8cXl+WvIqbrwnGymKC15L/ekM9Kz
7oelRu+qvuVj1i5QMPnn2QIjZr/BqgejE0t1lT3EJAWd/LgSP7Qj+pwe2ZAfZOzewxlL5cBiQFEn
Ai47IvsQCoo03Oo5LcqHM7XBlcHM3ba6DT+TzoRpmM90G+dRgt/cC5iwwRcFHphrk+wHsh2v/nsE
fxwj7Y77WN4qvptRPk0J4ws620HrgauaXZzptKG4+Z9AhzLy4Sc/8BFbNNkuu03e6oWjWPba6L5m
qw/jydFtyUQ7qJm/31PsepDhC2EtiyFwME9NWQyYr/aSOySgeccxEINtl7LA23FndoF8+BYshvcL
F84aWvwDEzVU2y9yq0DYmTo6WrAYaP0K+Ll2hiNWiI9LDMN2k+Elw887i88/5lCX1DXfgRPNZYZh
yUAgaEKbtz29/NXM/OIm3BjQnaA1rRuyrYCoQAQJEoL59qDL0R35o0jL9aQdfvsg/G5n9Hm7X4h8
La8NKRr+3lwb4eQIYs7BDn7SFS/fmn0ipsJSVEutgyX70VFHouvgoqVVTIoewu5Rq2z3cWQHoRBN
Wa0OlDR6cIIRCOICmkAjzZ3zBnEEAwl76RocFbRzeHGvA5L/OOOemCMDutV/D1Bt8LEtG+ngbU59
CHsOoLsKD/GGVTI3cyOrDdASaFXVVEzJ6ZBzM7omV/oQYdBz2p2i6+SY8dvLn9xQ9yecCkzJNl2X
WRUYBvgUroWgsLEXZCD9XzcrizVnU9E4wGZrDuSQb5mgUxrw6YBXntJqg2B0KXJCESV2g+PSgLHP
CSPSR1NZY9EYaP76yDVwxjrAw52mHS3Wt+kjfHA0j/4ffLzq/FNd4B5lBocl85e5MQie2GxcVysL
TjP2VwrDKGx5MgNyDwG5ncDsV741st0cmojvDEnRGkTi17H1/vIAjsf0FZMJxOpmQs6UJPgXPS0C
G3RvKOao6F6cKegNIsxJji42BeRxnOmPkDRB4fdmEGSfznYqrR1OklzJW6+rOBtggzF0KTpQUDrQ
nxi6MukBavdsXosm9Z0aM44+QG/LprNxnuwSQMxTluY596AdMPgMFqG83mQqvod3dUkIzVTtwWfH
NMiiw/4zvc7PItynnZP3im+owId6pJft8os7CUU+Mm8Zlv3ZEBJ33Hx5iw7uDys8210wVDxwCnaC
1c3rpnWMF1fUHTDjgvzpN37v7/NTB1DXabkOALIPhEIw/rBDaAqrT2Y0mAv6N9z8CfILTjM7Zamt
a1BcblsWCNYCdrD9vXJl7fod7h7O/tH63PXB/zjXYQCG7yk0RobOjPyeSIWRdAo/6+CCOXLNJGjS
8HVW9nzvPzA6AF6GXBdzscWYebhUFAuvmOwicSL5d+LO37/c+8Gtf/l5lgC+IKbj+B2J78Bxdfd7
sTmBw/JZ7pJHpsV3mAPhPp+DB1Kn74PVd2ip1TFtD5oBhxtje6a2sBE6MOpe/X/g3eXnyq2aMMNI
Pj8onkNKOYaN/16Axk6LhJRFuVExyGdP3n5sKv6yRUAHyugt29iOWN7730/eS18I6wAKfylpKTvM
Qbdo3C6dUbxf0hM+XcvDe7sSDJ1K08gE8OlEM1W4njf3yvPgzZLlI3jDhWQndvlM9OTTP86eDGUP
LLSn31Cwul/2rGKtMF8cnxXJBTKrP6sYcswdBsF1/eU/Ra2JOKZdo/voY3EzHRKCcC23ApIsLwTM
MqmfcmGAhuS7v6rlQvncK8Y4Xealdd8KYXNwAQwhK9BQRUQwR7sN5rdQJ+FQMrNUmLh3f3WHS6CJ
/lGvbDi4pLjKOLL2SL1Kbb5JuLZ78o6xA4Tr3mHayb1yW8LA8o4UnE41OPukch455pgsXbgQT9BN
q9DkYJ0NBiO/l0BFY3CypKd3OqibF8vdwbuD0o24SJgpbP3N2oKoMmzla+OnU7Z/brMdQAy/yKD2
29l2an0dZq9g9uT8csdzJBJndkQEsLFniN+Qrcjc7+Dup20gVSfpy3FGeyBlm8AbNunRFMPo4S8u
hYIJoPd0J+sF5o8yzFhwq1VT3LipY8lgCBr+NPgYagddkh/3JpE6KfaUk27XL8FNKFTLf+tr5+39
J/SA8Skj2leG61yl4MLUHR2KF5BinVSNh68gE4RGtoEE/M0vFMjQMZgjcz9AruGyKFDcMa5jFM8P
vPQXkK75C5f34aNW3F+sXjERkd6k6/HoO3QIP7ei5dUMXSDGu8kTvdUtTUKXRWYW95Rpq6bW3Fkh
fQHfOdoF51/RhTPjDwn3kluOQlYU7UxALH7Ek0fxdGYPhVJSlLo1bPW0NaNpg0Qo/E/IFam+muLu
LI6snGNX/Cbwqov+LBAnXDvDx/R1VZdf1Bj4GIjBYXn+Zx6F55kggi/ohnPvFDNhhrzgkiv68LTx
wt+7AfOQeeet5HTVYBkypeXgZ34t/4nBo0Yh+smaURfYmbo3O2V2cBOqIHsNFhH+MFpqqk4uRawW
7QSbmrV3MMWhFDxoZsTVX1jkj2LcIhHXxOVyao24kdpRmyEBJaUwuyjLlA1CXLSglNf/nPoCavLK
b6+Z4ic7PO4e4UHs/R6/IvrH2tIb5swMsm76nhN+nL+m8MwxSXlR2FW+LV+J58AViwv9E2juMA/g
1TILqW9QOpqZUJARjGjLVoaNLMuVdbd5zp6zffTBKR13XyK23GZmFjD3AMpm19n36jHlBXdhTwoC
2woqv1VUvundEnHSQm7uv3hb3NAJ9mhvsv+4ffF0amHuQqZRKzimL4Cw8vh2AGzf7/LIkHpgFrvM
BEr37LgzqXLIAaEQPW74Au7Uhytq9YZdIvlS2EEaAwsZbbqb7CYvfCFnH7fbThcD6JsaCnLiylNO
EUC7FdNKeF47y3+mN7goPY59oQhtV72/bkImKmNyQBeAavXtExBcSg8KcRzWNYlzMKyPa4irLIRt
DuuA44W6qesZVDq0i0yOedgdqeznHYaZpPPQ6YFgyZTnEn/+YqqgD8w/7ccuLpPdkBPPR7AZGCuI
50K1gN2jCpb/kcqPNow6KZkAy3HIdii8PqCh9A2pkSVXiIYmXhcQMDz8QKm9ibh3wU1lvsT2kZqt
NWD+/iP9UKGYc+z2IoWvZ+D9b2R68qOIu3L035I3eR68AloJ2IpuXPR44aM/9qby22k/RnnbSHI9
8h+/imQ4LC1kC8T9K4V0C/NGA1EjQgD35gmTuFfIG6tmdJi150Cp0rvcyS34L2Gx+e/i7uTdIVxs
LJb4fES3woyWLze9VNKmkPD4veI9u2xSzy2Y8iLLsdPv4KautJEKVeTsBbTzBR/CCz1pcR7GMhPm
/YRyztP6pHI4vRPwC5ht+xdTzk6xwNpE+pQHUszZNkdxIUwgiP+RF8LeXHNqtpM6qF0eEzFZU5w4
VzX9dWmULDF9BifEhDrd9aWtkGlDOoeWNMYW+Yk66+VOU9ctpcjo8Om2Bk0hQvkm7vYvyFCYu4gG
1Lr7TSDxKAwm3TlQUwrosaXd3qwnZi2WFy9cgeQRCchw5IeZlANtGmUh4OGVzRyBSxzqO1KdjOoD
Z2zyo+YCX50gWT2JC5l70yCwvb9gnnrQjpYNJEL6tI4H7bs0INnAnMzqJStx03C+3BV8+NRbxq6c
Uhf4Xwue71MZVIF53opttjoPuI653ChxrXSqD6YsgPid6j4cAYklgX0ODwhBzlzzJ/LRg4uzC+D3
wZbZ7DgLewQkmTsusSsTjwvNVy2ghmyTAhb+7h97Te7p9xT9ChxKmhH25f2upJOEg73Efo2bbOEW
mubAyR8zJQCoQRJdBw1nM9xeaJofyt00G0sXP66iC1oN5v0Nj6qarYgBUBZA43m8LwQvPQadoTVq
ZZDyow4GF2IOnE5ZpboTz7uDSnkpldAtGMc6LWnHhQB0rChOjeGCX5Dnd4uXrcnjo7T4lsEHZ4GF
fGZcoc7804ftCQRBAY+0F72YOi3fysKKToiY9NnToAOvE53q2ojsTLzDKcHHNrdX30IP43WjDxE6
QB8YToOAKWOEMd6vAcfnFRrYeGHyAjbxTz2kQy58UgXRuPPSVwjfGOQIeshtP6aaHp6T8y/UIgrn
i+tmun+n8qvWUsiBBDFS+8TXdEu+fLT/t5Y43lhhQqd8eTYXDzu64l5glVGfxeWGUwZ519GneaT+
f6ZfMIflFAc8SjA76BXCwo7ZGE+HJB4jtJLOh4+KChigjYIQAZE7vngMKIS+SEd4wROD1dL1rCHd
4Nqct+bHqearNeaVTIM4KAgZwjiGf6s4+IhqJsMobomKGGT/BWlkjy0Fd63sNvfMvyKNhKCQXNhm
XZdyLZCTE3XlyFaCWtJzYNb24MtfuF3DJNSAXB4rVMpMZbMqJusJWBVQlwnAHSjPB0oFbhe/JLg5
K4qlrhirYfg37A4P494nQEKyZQ1zYdBq38Y1bw7XBSDsoodtx0wfXf2Od8EZtR0Y/v+IOq8lxZVt
i34REXjEq5A3CAlhX4jCe++//oxJ7xv3dJze3V0FhaTMlctMYwwxW/tBhtU6Qg0SrsiAU0vTzU+n
0n7A2QhL7QknZF70P89wu/ymzbg25rw9zY4er/LLSB/izAd2QVpu6MaSPoFFOrpGGyuyrWuFYT1W
f2nrzo/uibXaq5DvuE+wbEraDqR2ANOwTnaqWO+8E7bmt/u7rNN0G5PcdE8/Btg6AJbQmXDnq+16
VjmD20L1DiuSVnqynw4nSj8ElUPaips5GifJ5WWhsddtRu+OajlKmQ6FW0z64+x7aqwW8M/ZUgpq
sv+0LITg+hf7QarIQxH7Cz+YoBkR+ZbbqNLVaP4aIW/2928GsfKw+g63oxdqqO/ZUOpM+44mnUhY
AazbDArROlZPsJnXrPfZDA9Ni6f8lGHPZUo7LUQTpMiU4Gn1z8NhDF+1OTMCpiuSqtmguSM5GQRl
YGijf0xL6hzWR8zG3qSTmq8cvDMhniIhKJH5SY+ChDQ59J+Mb7HK6qCdzBAECxdiG/ezYn4hqa4j
ltsh3EZll+KNOVaxNW6irnNFxOlpAYkQ272ayhsLuMhPMyN9ywJtmm+AlVSRA2qy/kAQ2BBQa7Rj
7s6etrAK60rSL4/FW032Jf6pmKGhRa8nYGmH3E8e9yoBUgSow9oxpUFmx4JoAa5h/OA1G+p27tgK
tPW5xbPlFJV4EVKz7BIS+3OL/5Xo3JBE3HlYdsiMo73OC916qoKebTcHTeiV0wqSgF/Wx85azvk+
C8sKVL5iQXJw1ALjhsPWyQvpeRsfmBInFC1uDDUo7lXPQ9erAYtMmRJY7ORPYMXUvQysLovLzlZI
bK+qxMVaG+UsjJNQlAUiAK0Scv326jKshdUmpv4UxWeDa0fl440C8tGpg1VBqCzExg4loFkBVl/R
x/CXoW+/Dl8H5Wj/8cFuwHyRStJbB5lCyOBy3skJobWtV/xhJB5ebeJUQQKRk3Ym5Lz5owEH/+bN
m2DKT2jxtz94mNDunV7dzSyg6tnCla4Ewk8Degfkv44bWJ4DlaVY/5XGW2Da11YBvA68RKWPTX+p
+UqByQS19/KhvbWl400Hl/dBlt35w3V43uMolBgIMXjfmtN8pA4tOEvA/tSGDN/C+bF1de+9I21G
I0PGZixtKlSo7DHVVB3QGE0I7ql/C8+0oyhUq4A16wiMsG41wCq6q/5wLhMFvpPJCrDQNbBSLK+i
Zt6MaDLE1TYILTXbW0OM7YIb++/JlOJks+v23IXskwlteqxa1fZzVKVB/4G5TDp7CUtz6l9qQOVH
X3aNXCOeYBxO/fUaRdkrGwgJnBvxRQKZIONYPNXsyXhxAPMzpCof3ak3mlYRNC5jZO9D3/9OCUvt
bDAlqVoF9h1G3i8T/OB55jg3FgcKbXe/AhYHKqJ7jd5r6wHREAmQdeeKyMwOjskGVZtVVicWz6C0
S/0FbBQJKhqpCNdoAspvKE45OcCHaZOPKVgP33+PQHawvmqoJkN2WZYRayKIeBzo0hbcWhN/8YZA
hMofKtE3+oSdwX05YJb8ZAKe69lM0jhBv4HH6gUUGrXg4AceLQtu1U9g6sFTvngGyBzoNbTZgN7F
zY7BFXPnORxjNP5xsImKCJPQAvk7ZF/rOjf6GOo+4KeQuPGLmaNY+JOxQW+Dl9G7qKB95A+d4fDx
h1wIsyxEoH5TnFL0aqPR1bnnTrm/nR87BZBjJZpC7ebwmpOzUX2fM/ChGpo+fLhqEH9pFW291ic/
zBCgIet/RbuOMWsGoK7XWcMdILJpQ6i5Dd1vsIbEUXEr6bZtnjOxz+i5Ux+1Ds7FObPcCwGiDe46
LFqiyKFcHV3yP4quLTSqv0LK6NZ+0w1y2xv6Al9sip/8ulKt1pNm/A12GF0llItQe699EpOYGYM/
SXY+DiebfPv3bT0mJoZE7CqUnaAirWCCVGyS/xu2jbMiEJQ/LForNROpYACw6siu8tPGJJUDLD4q
BAd4G1/qoZHRpAzCUYB8EWJlcCTBIIukrCSVrgSXaNLdwdXhueEBICJU/2sXXECJ/e0fX5wxMrmZ
r/zWefm6Bbe8RtJwDF5zSHXPVASWz3TSFnd1sWMah0B0AuueaoF52oLbQMfGIt3deiUYnPE5fTGT
ffZo/L17a7DxGWTZ1hu0BHgQFRc0/Z89DVRhSTLXudN0Q7EeuIvTbQW9Wp3PeOuqmDjyTJiOp0ib
u6+cgmGTr7NtBtGFhPjSOXQqfwSuMU+Zxw5HPDvNV61mcPK3bdE7i9YT0j7ciQTeXdAjm3fO6ZUb
w0yZ/I/WnJQDCHqKRJxBzpIPRv8WrjkpJ23wFJNWYo6BpC0rHZVfwI5Fs7IAJgJWCLgrW2yrPKaZ
VIPyUkrIEjFmM+Cdzixm20OWwN+mV5IwC3mbYAejBVWY1t6mqh8AUQVqjp4lJREkFesSrXKkfWc3
n0mQdzaItyVWCuvnSesRw48eDX7SdxJdG2V8d9cDHHsd7J8otLTugybZlP2iXcdIsEQXZOXqv/UE
mi+lExJ3TK4brrQD4BpyFaUYoAVSBoyDnU2ytose7rVHlxjWGL28YwysaYuDxBS8Qfs7ou33gvsM
KaaYGuMaegSIkqV3DnRKU7r8IMW+6GFpZCLdQ0G+3/QAOtVMnICKd5oCPQ4LtRbRkXurxdTb0IXF
2Ng9MjmfPp5Oc3TG1N3ax/xcvge8QZd17L1hvY/L08Jo1S1PaWrQuH9x7uxdmn82D4BTgEZdwUn7
Ma14citI8Igxwv0msuNLQ8QkPv8Bg9x4TKfRxFKyzlnQV+cUJeiDDozH2mECynzHrhZbxjatzSe4
5SHG/B1dvGvJ2U0N0Nid9TuodJ7P9DAo8b3YxMF0WGkKV89qI46rQn4ipZk/C6C/RBy74goS4FfJ
iL/HNYEALpdYTa8pegGQBDirFh+UNKsWTDxvhZPweGUx6uVuPN+txmJP93N1tqAIsVQZeLtIvjif
AfAICHsfq3vgCIZfwBCXeYcQbDX0c16tdG70JDlZxFtZgL3hAaG48hKXj2jVfg+/oDUlwrkk7zV6
yGA+R8fZhkkbxl6OhfZoGKP9sfU3yyeCYufhB8FKDH45EK8bk7Fgg1+Hv6u1xiAM+CwSL2YdPtkM
gFSnMjz8HdrkpescmaYaPY/0ZeN43Fp9W4DFYOTC/mHUuJ+VJgAMd222DJpu+1ywxQ3wQ8Sn0CGc
FQOS+3J6WNbHpW5/ApOARCMeSrFFKPBKouYElBJUGlRyCcaq4xLpvTLGAWAjeN4rMkU+WorIlTQr
6UjRnAPfekAm5RitkaCx+UDYT3NVdIupWTTlfJjQYbb0ulG4ZpLEcS98Rj1jeSiJlB6EjsVHK0S5
ubv2eVoBEBtmJdst7WhwCU2f9KgRGS22TAWx6VCfEEiu2+gCPXESpnWJUxiOm6QfDZrU/4lrgrQr
j19pyV/TdxfWpW/1kfSSvuI4MfpVG6cA7DpnheRwoI2PFB/fTZbonYlF9m6KpunDmROVGB0AwgUa
T4YMIUW1oigXgGBHt+nW7Rs2cMdQgIBCdPFW06+UIott2Odm8dc0wtRCIEvSYvp+HEQtaiJ61ZRu
G7sOFNersgLnT4Ig4QzK5NlmHzTmZFcFUoaQ+0BexD9tcC4b4EVKeUY6zwyV76AQ8mhSOoUcUGEY
UgoMhxWzfwhP4ChwPKVacsDZoahzImHfurCKBgDWkZYC4wpgx6UFp+5hmKZQorw0nd/I5fXO60je
rSGkCh9Qi4cKXhVwaxp6nrqkP9YGt6TGsmUq0IL1DeqT9qzJ85lzqbwL+t4O3Aja/lJFR37VBYCT
Cbtg2DBr4NYIQTTHCrzldeeUc5qN8P5gj/gkN0Cxa1IjKGiaZbRgZBCjqHQZW1Mi49BNn0H4i+XW
Xfc0cKBVKjaQ+qavVp+PI0ztSSSZthr3+iQaQXC7uBiGIimTfpbkgRBDt/biEkLqzDqzEnBokNu9
iuQX6lTKdCoGELbyJujVSn6id3thj2SAOmYIER2HW7Cy3cme9u0K+ZgrCfc2AsFeSQredQaSu4Sf
PEPgv/K4EBrxmVITniqZKECOD70iex8Z8aq/pSlao96m5KQLTBeDiDrcR2DC3A1zeHJJRucpQAqP
hsbbIfUjx+bAAFlZ/djrzgpC6LAImq9vxIiUBqguc7XcFF4ADuEHXL9bTL3Qd0k/aX++pDdNXUm3
QIbTMpY3gCDEqGrGTbZ+ibDfnFXAs4Max/f60CaNLi4FwAeA1O+n6ZLy7qdFioNbK4ljYCzROaol
IWpMMGzSzWCyoHvDkucqMDZAWAos5334nnHdjyU4TrSgEJcDzUkKP6wi1zXhz+VgBw7zmm9H9b7R
f+cTBDfLaKBPXCOQlG5zuO3sO80hF/xk3sjwnCIAcsCTA7MaWNf88ofw3aePsWyAOliA6iA/5x5V
hhSJ6aEvvP05KmCF8HSOkXaHQXsFqS5aKCrG9fhgeZQJ+WxIq5rVrOfoStaUUlRRS7K72TZqRdGx
oMo/DtXghUbHtPCBpuI+f4ICkQUlx7i18XahNDGv/qWNmOg3moBK1k1sJBPw1+IMoFMfqS4YAwBB
a0pqWUcAIUfiOd4MvJK7D8bfwpzLqwcnthgLXeQjUOtWPHY2jPwlmrtxM9N3pkmGHolQANTcjRC9
VsQVLwH+SMkOsgfRW3L07jE5411wUCWlVyfTEi+RzaNpornCLIT80aD5aSNlw1TW+cwF3ap3mm2c
ktbUw0jZVpAIglS9+MSv7IFazKZ1ABTbv/tfELGUQYhDzDm8HkDQWQSYmzB/3FCmfVHkpI2/vLMV
yJ5QHtN5VbYRik2ri+b0S0aK6QvOagim43liup3Sp0W9cTdnLr1fVxrt9RFDMuSSabNSEG4dxLH3
mMNgnwYfBvoOOOg9EGS5MMi7XnhdiTY9wClXrDddwCZHJ8DbjZmX4GlcE3C9HtL/mKa9u8+k/ge0
FewbolL+Gj3Zb7TvcFlXQMsICiKbKS7RHWXTTZtruvXrmAxcERiO18CWE6oraUnK0Z6xORPq83wH
4wXHqeXTnwT0nCoSx2PNSbxbeNKPTZ4FCrzC897ntWFliC84j1zQdgpbKB4brEJ0oHBQAiUWRped
j4j1B5oTIcs6WmdMqZLEIkHpz1kiyw9PWh2nJnFZEYO9MklX2SarBkrogP/yRhKernBzYPXoHQ6s
FmH+GEFR+LdirWAEUW3hcSc0UfmMvPCIQwlyk6xP/Vcacaxcu2muwl2GHT3xQC049h1SubjYL2/Z
sQP/auJWW6jN67Z9kfcXWWaT6c7ROMNwCLnvaNfmQwWKbpTgVALoZlecJ7dgwxtLI7fBPKVh6tbk
XxRnhfmn3r4iV1+k7/dPSjlndCwBWNTNI1kKKJGN4zEYccDWXEdKw+DXG6jNysQHhTt+QDumYwTo
G68qPqVfAvGJOA3PRf9/UD+DDyYTJhqBBjUwaISh9VEMP/TftAvJPniSRG/wwfqANDRPfeI8qREN
KdKmD7x99O/ocBIvXuRdwzGw6H8/RPLySkj2ubzmnYJJAjZmCsjJiU8f+PXgnFP89wvJRnF4na/a
xJcrAajQNQicRqpHIAG+klMn7H3ssUHU3GWP9uZolftPlt7fKzs7K9L4fil/d19ohKPLjByGGuJl
ckr0KMj6kGKW5vXRvxKNT380UTwWDAG7XxnKlGYfrf21z1nNMkR5nRvy/bd68EFbrfBBazpVovXO
wwljP68uMbgu0cHz7j622/kD7tZbLQ1RkdDEpMBR81hVRsX5WnXQJG6TVamF0JxxK7TiSuZjXD+1
PvQ7vfvLAQ+fEnfOySEA/QnUm5ZquV9nrWMV8fUL6AN0a1ExLgym01iPXZZqCQfUlabZTpLtrM0b
txJnpJkl8XuOUX7rX3n+DtgmYfjA7xEnjkQOVEcgC+J3eA4uC4Q11ZjcggrrIdT+C7MICueZuej4
kGtgGezsHcKgYhbiK0S8vXevMCJgcsQHu+kQcQWmh9FKOKo5431n5dVAw5dZvtyB6MbO2He0HKhf
0Ao94ocpDVi6Epwi/9Ykms0s0+mXKCmWT9HmVHFlIaCQVg0KMFVOmLVlMyY5X6ZoAxdg3cY9hkDe
8apo2JmfJzSOBWCtK0vMhSsGUciaBInHwtQbUeK1dVCRMfxiTcPj0+P4wQnCv2BBwCZgK1B9IOcY
q2RVPOVrLYd3VvVA95UPwrSFePKco7noNbxTcO7q79IKlz8SabgCBdLav78Rjkuoz7+pczG9uDBt
SircUe5ZHbuNzxgvZEJ5ycMSw1HYXiNWTef47ORyvrqZCYn9w839hQ+vSywGzl/vnWMkWOEwEMML
+0FazpwbjN2+DD8so8NRE19i6AruJUZklX+TFQD2m5Y4Lkjru+sEnhjOKRYnQIjSFwKuTXzOOS5l
0MBZG5zG1y4qp2dIur1DwC/2AIGfmMmEYlihda1A+09FXxrcZbbotMGD12YrE2n1O6hzgrceAwnb
E0PePP93knNX9EAzpFlpZQAOyfBPzbT8SiEEnx9IUYjlO2P3N8c5bJKfHZdkM+gj8UwgjOHGkoOY
ZpDBmUjGRqbHTMLMWbc57BIUZdhBHAMsAruO8ax+n6Kt3dKrpLEtgpCu4ae43RIbhnPUJsJ4G0/h
S5cwnk6x9OO/eTzWMh+jy8/vhFZ6b6yJdYcrHI4p3YboNGuV0czSDbDHGKIWW0O+HA7HPz9bxWWW
hTYD6evXSni+1HnjKR63YnPxuX/3hwtAAAym2ootA3CIecHWyXFSZtuL2agVy7Xz7fIs4EK53Dxh
NsTXeUte/v+/8hyV7NxP8lwUWK58Z/9+Bnt7F+RZDleOpUU84Gf72X+2tXb27zFhZ0ic4MPgrGDX
PBILxQQnZ5H/niA/eep8yUf07U6e51o78kdYBTxMd01Co6/wZz3anHfFjZY+CBtWfkC/D6LES749
v0+NDY+f/N+HX+hF//1zo623znxcqHk162Uxy+iw8aHzJOYCPlgH/25L6ffJeNBTborunciEa4uN
AKsHG3RsTuBMEQYZ1MgxjqWFycWPmvRGWy5nAU0Jj7/3Ih4TMXWle+ue7BjYiKxEf/3EK7l2bkOy
d/KDdyDVw2XDwQngRgwgakdTmGLBp8+T1irSWsKBbjxWOoEYf/m3QuTkQsKoZaFd8/QlS37nd72A
84U9xIIZJjTfndiJh782h0ERa6G9VyRzpnkyBn8Wj+OEwCRjyiaH9Ytzc9wgAa9xCshjDAzfpAdA
hTpblH0B6ShP+8xHaNy1Vujxn6FuNDkhLgHVOUy4VXCKmxnI5cEkukDZhRfBMCAu0qHqrHpf+iZM
2WODWY17gyzarmT7abFTYRMLMfzqNOxaZuS1lXn1KvEWxoX/TavWGZ8PhAYJ//SOvfoLVUF+CNOp
vGCbq96qV+68YML0ruHkmdK3BB0GH7fC5Id8j7gEm7ezW8ANdYp/CnurwBg1+NlXkAilMZC68D6l
7VkflUq2xAvfqNuZz6mcFyuenukBMfyF0nBj5OfYHC6OA3ks51X70xYVDAFoa5JPIsxonWdwD2ox
WFp3Bt1UHhzQo2GQDUPyYCDDj0CjDTSbzkwpC9GedoomlfQDWrQbKArIW9iMilMN55p/MLJH8TTW
TiJr0ZZF8ddWtiRioIwQqFHJUqHVMG+mcubBEVn0MI1UeanWETROvBiKpOo1cgnWH9tecebTomrS
LsMLEkJkaxQBgWK8ZN+Dwt/RO0RGFxNb6MTS1Ll7Roed4Os2rBP+DPukgDE5nlnJqrcfyI/RGO2Y
KMNfRKMb13vOCb4lw8kShuahdUBZ4IK5yynGAH6fHNJbhqSP/2g3yEbgJaZrrvngfbHs4KKgrN5x
vnOb4at9yS7ZDrOnRnh2nhhx1KBL6jAh1/Imy8uNw3Pb0c0YP+ClirGqez0PaYh4H7gEfXmT6DTX
MtcBo0G9wEiovZN0E5KrKTN7mVRMYuU9VfdNHv7mezAGMsZn8uoP3h3QY51deuzCAx0cu4iPW3vr
jPWCSgW9bYVzf4d9EqUqhd6mXRue2bPBa6kWdjHQcGoDbPslPn0jqZKtkrxK0p5eQ/FPyHtcXpBU
bp/6peGmjUPq5g8yVvIc0jZodiuJTg81+KBMfWiJXB06rUKJCK7LW1E8gFsD55HSztOiEJMLljYr
gMXCCtIpoxVV4HBTXkVAsm9QLIlriF8in4QG8rSBOGn7xmYjj7Xva+cMwZw5MBynK7u5DAFp1fvn
9vUCZ4K75X6KbLrYAmx5Y/6Uf3GpjbXsjrO4Zl/QcYasCOGAb2i0DavUvmIj2miv3Ga7AJyykhGz
F+8pHHVkFzID8iRLyAPb+hxMOgwhKG2DbwjOCfgrp/xo9/K3HDGLzHVthi8wNLoq9JbSWUNEzDkz
ogkC+y+KXB9qlNAPOlRIZEw4saQyB3uacLjqnqzCsZISeVBXibtTEq0LsvMSk7jC8GB/kFH+c0zQ
zqK1/PO0KRNHpb9cDNQ6uS0hKaeSU+TR2MxkKV/H0HzFK6c7e/SRCebaSq34iFAYExbKAaQhIYlX
xSvwaBjybQ4bvGA79Y5o6b7vYGgWxY7l577v+i6ywJbbccl+fA7gf+eWvN5U+eskXBBfmdVcBwW2
38p+LPx8emuNy4xLO3KGk+wpYQWyECcR4UwtBDy00eBT8ibrWSV5N/dJM4+wMH0xYS/aDzQTn60d
N4YR8Tdk8ZNw/lotGM1i/0ZmtAlJa1T47uIj+tr869E5UZMc7NwnQ9vAtEYuy3XxG3Hk2UmEgucg
2Geqxg2YWVtX7mRJPuZ4/JrPEO6/asciIIYDiM8DnfY7ve5Sd/X1X8GJTUcQrXWL7rcLDKUeT8b1
mrlm+bk0FUszLJipNQtsBSQFEDcFAUnETOtpE1RHs3ufXWcgLNEduN/db3If9m/0F1PsImNS8OjT
K4IFBHrU/fTO3VsMW5p746GVgtD/KZZARDOD3hzhbdba8f+JwzYJ74PnAJ0IThC44DgiGB2MIewX
pQnkkp1/c14jiCZQLdhej1GpXfevegCA3PAW8D7zq3f37iFUdOfSWixmbARuxcYEwwds083g3FBX
K6zt2sAeXPiRNu5zTBytLUMaoOW/tSZbKWjsG5ivym9RdmDRq1JhJT+RLbmZL3eqSIiDB+2eB3ED
5iqwU5OOYbtkQYqW7ypuqdnHpnqnU8n6P+nQoKFTyr/UuS8mxHOI1Mtz/vNJEtqAoceqbsbSE6Cj
K/cMFCFcma+uAIpW3dVfI1HPdwxppftNjjPUH6JjJKmPq3Om3w8Orpk3IiBFP8xUAfrVNkLjvlum
uuH8CJ/hpIO8JeZf8qm4DsjPnOv0QMFyWuzo8o+A1EwAZRHXGh6iL7UbqKgLMdmBw8DVb1AhJzz8
CS0AKbUvvQaH3BKLLfGNG8ljKY8/Pv3mb9Pf9LcboYuvw9WSOUUlX/toKFVTjoMVs9huKXkjaBKX
/HL27ZzgtGL6gY0Bd3zJKqIP2UNIKboPaerS3KqmjLi+OAFMEGn4dUxS+q1kVeQEuBXiMfVyIYSH
D3J/6PYMmFHoRrTDIxd6QkAg7DavYSXbTj+09VlYn1F9PsnPYS0rd6rECy3Lc3JhSjooLvAER5Bd
fNAQS0W2PvihhYpEdaSkWlDHbp2WJ5lNgC0UESGbEQfMVTZPw1AdjW2OVQRtGg4Vjg6DXu16/qSt
96abxz5vI9BAr1Z55tVfZSgZ0KEdloaY6SIT3m0kmrZtfYHD2J5rv+DdbMgTjDvCOVxjRKnwGYdw
Gz1wK9WAh0GLL1w4BMPOuRTCMayNJvZ8DsbrhKXpOgLdaKv7/5OcAqZof+cXsrvOtwtYGgtUjWsB
hq4Yrc3nIZ0/Km+dldiBEbRJw4ItvoDMFzhH99EkVl9aCwHuSqRf5WNHsVsWaGUyixMCAue5rLR0
22ijcmKooUHNHVIAY0upg/OQUipzQ/GbdvWdaqfS06y3sKOeUqV0msBc78HNYdQeP4GS36AjgebF
pcKkjbs3icBUJkW2ft3C99p1JQGDDCj/jkYFGqm7n1Xm29SD3HJyZMBqi9RN5PmDxQ9XW36RWNHp
tk9C2VZH17Axwcb0Pt3Fa6vEPidTJ/spxroITE45YtdW4k4QqgDgfyXXozfywUCaqXmIIgr+2r4R
7XQOkwAxJWQOQmm1yGYgcRktb374jxK46SoXINKSlCjFgcZexJkJrQwboE0aAQABMq5ZnuHUgMn1
bOPrFdKmR/zXLwBnWdH8Wt7gVzyo01HgaPFy4wd4xsx6pwzbmY5zxzVdaMBRbVwZfzkFvwHUQn4i
33GIVzQwwOH8jnh6RbQ+kPCwtmD4kbbBwW1Attj+tKUc8GqrUB/HFq0F5heXn5Bc7JBsI0Du2rb8
yAt9uIKEzaScqrssb9OYBUpCTYWMSLIaaxwKHG889xWfsGMH9cEevv6u06MFxwfrZJSabhS1/6rR
3wM4CpqryI6Ar4eMEyHW6LyDMyifPb04TZxYkKKJSuaKHzDbwt5ESB+NlA+OTnKrR3gKSSb1RpS8
1emBKrtl97HPkGgCJoX7JxkktO9cleuWk/zE8zOs2sFUskYjkDXCQYwMyoL7hvmN9TjCk1kQ/JIp
8QFjPnJBmeFurc/iEEyn/zoc0jfRrEQa6npLjicSFEQ9Drwl0Bvy4a+5uI2K3Td12qGVA8VCn8d9
YFqtxjnDzIF0Tl8ek8ZwGMZxQvbAiaiOF12BhN6CA3QC5AWExiUAQeFgwBxbHwQ3pQPPsO+zIgYA
dg4/pLuaOgO4J3vAIrQvE2+GcFhmSA7HXTPgLYP6g0n8+4LoamtcmzTKB0JoIF1UJh7I+u5Op13W
TAWswxF5s4vM6hUPiBORzEjIB7J6Dww1WL5J78t862p9qNVgCjsEJ0JXHf7wFvuSgoPoAZUcyE8A
wS/zBRXesKUgCpwNCwiJ+oCl7kpcF5kBKMX4nXxcXdIp3A1OYSOfgGTfurdQvwTGkAouEJb44U0y
znVw5G9KfCSGGnNDwEii1i8ucnbWsUbUJxIUcb9zjGYLaURG2cGjQcSs0PpXh10I3O/PwRaIzT6q
puCjnTriKVp9UGpIhAC8rqPjsOgCoQW1qphLceGFAjncaUZVkif4XNSsXYoNgNISJNFdR6vcrNOi
V8J2YyBuMf+25qAAHHUNiMS8VmRqfV1/C4fF9j7qM4e36z30zsSbphaep8hzqoxBcqzFkyZ880Li
Voss7lcg/fIPVCe2PqJSvKUVIjwGgMPEF+Fk94cWauvqjo1jUet4pFcxz3kpGl/sDrC3mg5p1KNe
G/Uljj8MWZognlUc65ybqsVGlw4UZEfFX/OXo8NDEvdRwAzJuLEyWEkaMKhjbzDbWc8BTTOxmrhE
o7Dap5dJn2481LTfshykphotl6z713xUaqacnSCOVfWezpFcBqf5g06U2uRTWufnLgku0Yvff1PN
UkjuOb7tsFlH9Qi7FeStfhOtYgtpPuqnIfDIV5/6N3om5Oco/BBZaVbxMXQI0uLThm0SquHNWe/B
VjmBmZOqFujqcsjQlcHHt8e80r4P7mGJGMahQo+Lra9i5ESIeDOAONioq3ZRt7HIf8nDJJRWa5d9
YcfIIHrS4d25E9B1FJLlvEKhJ01ebsCs/ICxxLl3Bni2IHUR1XVOJ5KGpUIu5mMNe8URAeDWRKua
hGRGHIw6e5WSBY409Xs7Sralb0Yp6a1SZIVcZK14/WzTOg3L8zujaiIU5x+GX5wDCVNeF+05Umo1
R2kchOq8g7QmRUc2yDt2Jf2nqh1OmnlmaoOtdbimP/fgnSsUAQ5TQczYtt3TeNvFljasI1rRiYIe
AhemzeHTtOlx1H3cxkjS27b0qy2xTCXO0jVafQQ/DD46RrMLxNyJoxwdyDI1wvJigx133frnlzMa
kebzR7uHsKgyhA+ceOjB3GU56VI4vchx+ogTdIsBJwFvU4nebIUHIUEzyhd1J2F7RB7CU6NjG9KE
5BYZnU3cmSlSF+wG/JwaSpkQhWdgR9WfoRfNp9q0ViQgG7x1v56eCfMd6vpn6wVHBv0NlOQQqDSp
OnmXVkd+BBFgZOfC+cSZyKBfwmxiOdwJGmBM6JIDEnmgOIIhjv0eleP7qN4jaACOgOZgxRPmhdlb
jRpY36s2oLBlU+dhCxVAR4wznRuQNpxDFx1JsDdC26AWpyZXF0AHuJjHwMhqnQf8+SMEHGgZQCur
QKrW8ZZfG2fS5lVYTn05JnVEfNk6YPq+I6jlIalixQeHx+kjXJKy8qsV9k4j9I+X6Fj0/5E5GhIq
ExqIRAbcFjbQkx4VC1gHRMzY0UspFQo2gcoLqAZBM15uERNYmr70hS5phSKEYEGHTj62Ory2ca3T
GBlt0WkhDXCUTUDo/Jq0ii7Yw7bK/QKxj6BLnGuY0+nRefSY6ZOwM1PoN4dKvqvgLujg8ebULEGt
W0uOlFykCf0UyltrLir3mcgGWU/g/zskPepu/0mzCxmWI3QUnOjgUw7jJ4G3D9nGvPY+Jkx3GA6o
lnehO/EkOZ84xt4611JSeROhgyZsf5SPOJbECjY4ja48R6kHCS1H3o3aMqLDYyH5QSx663HpxfFV
AxC7FL4fldlYyI0CHP8q1ROPYs1ZB4IRcCMqR3itIIXOT5HQwoqe5vxX7bbBZSK0irhCHYWZWsew
NzSlLOohDp3BG5QtgnmAYw8w7agBvKK5lFwNqOsV+Gs+MuBZiewUfMmgFPyPh54+f5LEw5bFth6v
gwe2RM51UQcNieau7sk++Pb+UH230YPgRRQkws5Jn0RPjYTEEycWToLoaJdQwLRbADitffFY85wX
TVyUn86mD8sFUD39opcNuNNZDyVR5399Ik2P0sI7d2rOJrygLoZVMu3NjXcFLLELGwyv/MKGiTLo
C3xgT9nL1WH1BpFQinaYbzcVzd0KYqK1aBWCrmF8rNLlkT477+5O88qA5g/YF2V1NzwQG2GxV4sY
HlEqY0/76DdnY80qNOuTVFuJsxLwP4A1tvIP7QOCDg20z7LKCmlTRoMewgeCRnb3dXD3EWVfRcjD
Y35ql8FHEVvML7qiHwb9DQjETWF638NCSSejDHPphhX1ZoaL+yor+SdlSnLyQGOWsrIPRWHXX9Od
oAGhePGxj+Aryh9+xjnaXTj3qJS5kYi8OmdwnsAVHBqn9ClW3gUdW6BR6GiAMmIKYcMcyqtxpQsM
TVbwUOcgxP2QrLMGSTQQ64bHbAXUzuSSlc8dPJkxerLqNeeN1CMJ0SMA8dVo3VEhqdr3hldDHpQ1
X0UHyWmsEQ5AxdwunDi0Kw/XgJ1mGi+rubaqvQ/kAaLVzr0CpLrYN2QQVq0nTEeUJrqFZ/9OfWxY
5U3nWYsZ5tfu7dLx1wE6cCRXC7L7bNU7xynNdatJy6g+/9IwzCd5cfRm/7+RHjX8p0em/xysu4Xs
DRMeJuhYU9xdWglfcc17xA3ImBx1IAeOXSrF1p1mnu+Yg447iWZUAXLlnFFPbcgF1KSlrcV5cGfu
Ig/MKmhCpnVMb+AmUrrdHNaXr5pCM7xLK9dokQZu1f+unWpOL2xLpVBocyZXu59EGhxXm8NtH26K
4Z2eMh0+Qco5244c+qj1tyeONFIbHEM3S0Jo7cFMCoLSMa3tXXitOgYXe44hXIV1HgJ31cc2fI14
m5pA119kKWicjqpb936nE4TwXsnLJ0xWRu+vxQyid4u5/1uO8+bgCiafSP1ZUC0BakC9+pePkRFR
Rdfamv+pXF5bZ3grbT4FHvd/6tDpY6FpciCooOZBFVdKkWKKHtEacyKsCVY+JPLsaZJ9TKzqvAFS
vhKXrjjumBiv3swFD7ZH95DeYMuddajwVzGKsnR4qlwN42rEebB1nWBnX168ejq2V5RRpGjcH/sx
2rQqsdw2Dv5gNhjABUFgb9OB4fFXCjp3c0CnFY2eUZXyTEkmH+RtMjUlttTM0vpXyVGfgvRHE+tI
QF9uECIDH+GWOG5Qt6WH2tn0ztP7gInWSDqZaqcBRPhwJHXUt5842+WAyNvK/hWEQAdIb5Qj0vHX
oAivOt7vnX5pCNQt3nfRsL9ZFfExMGt0NwaqgtFz2LkzEqmXMzh772wVVah88U37u7zMAupjM+ig
ziG6WWqaFBYrdzto2AdWDU3/aFb2sXuY5PWcFfxtm3bAPNS1XT+hl8eEa8X6msyVoxqIIvGu9hPA
D1zpM4+wTPqqHPfTwR56WPirxVdUMyrZxNlDaDZt7t8JsFIJI5BJQjKKRFL/buMxdLXX7SfqX3u1
MeCUoI8BZ3729ej0qxv2towPHgKYv1J1bHPCFNOYhw0D7+iL/AWs9MM8TpUI6xCNzenUmQr64DOu
ZqiH2mxC/1UyuWAB7CdoAxSyrbJ9T3Iq5WlCHkvaglsQp/5KZtaATQKICFRLCmyPJU1IKmB6lFVI
ucA5SSc+FDjMOchxJLAFqQKZ3rrIYjRGP+QZdRAMFVQn44MnsNoTBNeX4AjvykJfAQpdr5LAW7Nq
JFMuLeEIUIOEsmATEJv7VGkyl+uvuSrvANwdkdur9+CE4CrGlq5VGA/hGeoxs2OarjlLcsejUYdH
6zsjeuS/LoQG/XVfrbW3YTK4IXd3b/ERrhvbM9ila6c0aEys0rQUnuIjqxm5EL7Cu+wRh73F++TI
cPCUov/Kv6H9SAml5dsMyz1oIMx2gQyVOESFgGmEAkWCDlAgeaNH3+Iv9FBMf7HBsk6jESJaG92V
iaX5FCLLiAe46Jq4AwSCEQCBTrvpsaF/HZVXZ0CtcqQ9BTQriGhUwU7Gkhl/YAsGvVtNnlcksd74
s90kRTBrIMBVkkKG9Yc2Bj2isnffmT8dlZbhSU7lgggATTf0dEzcRZCGDCq84uAfwXs+2qwZPvqC
H0AgQBlwxNfwHu023UeEPki9WyP5EL6/SCZ5FyEBKfGlQe1Q7r2jI9McomZWIlYVu8+W9OP4MDZj
OmZMuKTHAAdV0u8jegTDMJ3YdGlpeHdDclmK8g/Wvb/GAhuLQ1zjApXoPzIuHw2oBXeT7hH1mWYY
LsJemLvAOzpFiAVwn2gEvtBH+iJZ51zNNsNnxL8QtTEsN+s8HJ+JMAb1MV0EljeLvE27nsYTiEb2
yHgLQrDiCF5roFv+ZceB0jLcGn2eBureJlnEBlRkPPmBEVmAJz7sm07Jcya08+qPHvFqKWVGyTSr
taPpngbA/M4gSE2eAvQXeR4wkSCjTFXUIRrZVVOqBt9cUP1CFBbYZRIvbXa34AFr/DnkG26hihUm
BVax/U8yUlB+uGHucm2f3y2cYA8OAOOVw58Q+UC0a6mG1+luWsj6LwkcZvrL/5O38+8i7j4tDiVL
IKW5Mxrq15gP0p0QmhKcWqZAE5dtMvq9X5v9iyJC0F0ZZzL2mdLMLS+L1Io8uaD465SpUbcnjmhI
zG39WgI0jMnShOs+8H4AsJiI/0OxgUv64WG5RxQgdCI1WJamgLCiDqVzPv0fS+e1nDoaBOEnoooc
bpUDQkiIYN1QFgZENhn89Ps1Z8u1u2d9bEB/mNDT0/N5EyEuXPgZiD6phXIClj9GfE4gIjVfkO36
EOExXMURQR3KxMQxgBP24nOpwB0C3CeGQGDhPYHDSEALtPPrC7kpAEX8OOKPbYMngiBzNqBsPiFL
q/2n5kCOeYNrQdqkgBWBOoW0NbMvJV2+u5sxaUuCEbkA2i7UtqJMiDxodp58PjWpHzsHwKjuKMva
Z4e0buqlIqJjJ/r14avd06sZ+49QvJ9/XAyQGqGhhYqi0H9wvhnYyMlNqcfaqdvE2jWH3ARqf1HG
DPVUeAzOjNKen+qXKFDxi+TeYS/swYOU3SRR4N8FfA39rYhJXatC2Rt+G3KXbeO1epHQs5wNY4On
LuM/LOMh2QW7/JR0+PMVpjG90x06mIBcuxDrRK8kcA5ZM9T7xOrpMHe45f9IZKeZEjvhfp0JLe3m
k0I19htuJDgbp9ELJzy/T0wqt+r6uRjgVIWpJ/cAMnr2+5EqDhdFXyzz0sxfMBryOdzZ6vd58Dtc
h06Wup0BjtewpX3CqyLCimIM/h3TqnmCSYLwCm+Iyt3r2+jfKD3sllBKuhBT1r4EDy+24JG2QQBm
D6b9IWZYkV+DufOnCFzaimG5Ki2monWlqPXmyOc3nzM9o1CMLBlHPs8jOPoRM9txQi+vl+q/mQOu
Bj8CLrcuwxqL8qLgxaSE1ozngJRDUSe9hVi20hJynj9pr3j12SBKBn62HUF2dai6GxzO3SC+DVUx
g87t98QqzLOTCwroQFvy4YucBTSqnPagCiDpgWsHMexPXt/qkWDR/kBfBx1mNJEEL3p6PpXzsIpo
izfS6C7sBQOplPaWTbos1dHOHKswTADESTWAbRHXxYvXceq/vi7GOlUW1VpcaIQC46wCewj+VjFs
LSBYuTT5vMOVZcwAdHY58Q8gQY8lJ5OKflYZsA6liUVhfiBLvlzi9hA6GqASaywhYlEiGFRSgm7c
C8v1XN5G57zCYdwkghP3cOM6HtSKTVigOIEURo20sUfJEbiV9f0DyZ5/T/Z9Wpzq6ODuqINgR+Gc
VTHSj7V9WxOa/Fr16ALCwd3GR0SYlloBS/FIRrsxusJxiWhkLDpw/f/xgfbUWpWINxm78UFWZMRU
DUBanZVHGRwjgh5b1d545NvHr3u6CTNgQI4ynQtkC9uZaJ83hmr/EEaQpzMA5K9/8680aBi/AG/E
cGioq9KGc8U5n5S6fDiM4nORDUI67TNYyn8OHiNcI0Tta5Wbvv/SdINDKjNHAwYnI4dFTxx7Tz4v
trYhFlDZiY8q0G1c0WRE28IsqI5b5IKg5f5KkY5EUZnndUB+ZjHzjCL+08RkkK+qYltlisqlfyaq
8PXQ3RWeMtVCqfr9aNB6ua3j8MMk/EEfb8ShcvZm8gMf8G7TZ7hWasV15NbzhPAo+ag6LGuae7hh
+JC1B2e3qLGT9Mi8vD8URJduy3bXy1aaHkNiKaZl2BcqkTv3SB+ZnswiRVXcBxZJxRpap88t4jVk
zGivoTxeH8P9XRMiU9n3oP9A0ICFBtGoAK3dODUa3L5kl3qmIq4SBeKkM9ag0LyWLBYpnzU16Nmu
z7aDTaa4fiC54O/WuOv9IhBFweVtjFpmE4xaY0aHEJz1HwUqb6c9o6ee+AVcGllGCoUkb0zYZY72
tf9FgQ9BMLIGuuERVACXdbeTNdkCw/vsRtQ7Wl0mTflNOnhqbiV5Wgh1mTXGKz4mX39mp4W80923
vwG9T2g7vXsGYdDvtGIuSMGDBdJ/bevXI38kJCX/lJLe6WgOxbUSITLsQsyyh1Ri555IrqzjgF97
BQvFcU7xtuUbf8O//hNCjd290kGzpv0AsdyQ+EnMnbAFrJdhNai7EOeUtgRtpGGDiI4q534dh3+y
a8MuiJDuHBeOEE+V5HXamp3QsPbEcqj/C0OM5lj01/aQKM44khLO2dSsoJnHqVlRmWm+04q2V2Pn
K/59uNLyxRWdbDrqCBXqk9BKgtHWA3YGnotWwXX4wrqU3njjIOKoXgw1W+zsd7Tzit8sp00eFhEt
h+aBjwWAuUaP8cq4weqikuwnJGlIHz7A+pg6GTaGW5sy9j3ejX7H2zFe7kUrHE3DPknHb9eopDvb
gXJIKAHxvDeIUawj8Hpz0WLiT3x2mmWRRzkDlPLnhyklEqFIxmi9J7N5oNjnJ0EFvA1J3jjSlq84
gqYKjDPMTRoGZjByIZ8wHFh46Z9TDllRbts/xkKUFxveYt5PH1YB04tMnZD3M2CkZVji9J7Mjgo3
cPvx4XA1sGu4YvHbdXsgBND8RMMM5M64gGxJtaGYsbJVdxZxqWBldv3NEhttuu7VWXQIwtrWkARC
OS0jMXBUxFcknGsDgBKeJ3Ha6Wm4Le04dlZuSzxVoix6IKGwSeweIlfjU1TS2Is4st7Jp+wHEY5A
ibAHveHp9puyvvIm8a/xmfmsN2pyZOgSqxEyyPFeGSWAM5gp8PkHJktw5Rl085vTHuOWdpMZ+TKx
kOWjeawCVUaqx0Sh7cf83uFh1DjlFRppiA73WdedJwQCC1H1VFrkE+ekEaJwwAX05MlkkYum2eFF
we85oleef9dSaKkHrQdkOlRNMyoWa6/oMLbhw4ViPoLyj0p8wYU3g3kCpHlnnBIVOZL9anC80sT4
BOTmCsHEhBMlJTA/mYRr+sVesxmcW9+dcteXS7+AkM0WPbkD1WQW5X6cAubAAvEr4+HQcNPYZ9Vp
FlLTGn1j3zhvasfwPGdx3eZj7FBz0ZK1iL5OG7N7IOy4X50bbXGflfxWU6aKo4fvhiZV/WPUvU2L
IsXnGAqkhuNq1hRoVN35eAvBjpSJ22ExfYfQh67KfiUCH1R5FeFnqiJzM7ky3hAH8hfVo2Z0ster
njc59kn0RX0+Un0u/Tlj1N7U3VXPqNAiTmsy7eiNLwrHlI+xG70R6uduCZnIalHg71OPflCboiBT
x+s0Rnop4GbxXJFb6tGYbUWEbwBSdhT7sJAH3a0BS0/pO7XOtc0hLVBamF5GnA6nvdqkNTrCkYHw
qn1yZImDl0EF7dg7xp65DOhCdNP9knBU6P3PjkG3O7NvDK7ZHPW5AJFLMjQ0o2NUx5D8uOWlcc4a
aKHsvjSp4RkiSnwxx19vZxC0vWfcMvkVlzGfaxOJkarz0Gxs+4LHuUIHdjRidoC6XwNlFlK+nwkp
ipI1YSR2cg3vRYO1owJhjFGYvSA4JSkr1RO/S+ZSeIR7PX/j7BwN/N63DCQb4Jc4c16RqcjS8kQa
Ecv6dfA1fFsSRqBjLdf+Gn/r2ZkPOHzeDG90j09OFwVQXhUNGmP1oKYyejHP1mIu26g3ROedsROj
keQzLy1GJjDS9AuSEoF6EPCt5bMixRaP9j8ayc3RJdDbIknDi10Su2sMOxFMmJrd5kf48ipf81TS
vpOnieUiwnljZ3ucKN1P0TXeoFRMFpUoLtwfKl72mcK40DI1wNwT4AXnQSyrlkgqHeR+UU7bOL0I
LwoDBB/51bQgDlCFZZQlejW/zCInXrFu5u/FZOr6knj5qwwYMedKPbmCltcoAJPof6FicvI32Yuq
hfWWMJXF4r+NTXxDneWGk0J8EFWxPRJ8Sh0FCoiIdkWogXLnhcKsU09Bwqjk7ZFQfmOj+6WbwFiz
Sak0w9hqO98sytt5ASJeUC+vj+6M9FJZ/OQ3987X4Ds4Qq34s9dM1y09RLayrnMdHrg3CH0BowtB
QeQHXV1jCEK+IIuqZvU+QjR8UJ73TJVgSy5AcdXCHVLn/e6Gbefz98y4RohbszDYKaS4Rt/fwZhp
1uy2BGqe04q/Ga0SBnhOSBhJSj7EiRYpSPiEOPs0wYEa9Pn/UjBF8ABRAiQMmIFHiU6Diy+MTgtE
3eFIOQOmL1rM26w6T1I1QFwhYwx6/wqC7zrzTUSIulGV43Qzi6aCZEx3zVprHAx1W5rliXP5tnjc
Ve+I0ip6nm33F9zQ4UGJHI4GYmwq3eJAUXNgaUjhhdWQ00u58M3NYLaQZnh2nb/JPUNO86osBc3W
ecil7LnATiNenjdIEHwQF5Nkos74habbza9Bw0fA2T+QaIZnJ7heeTGp6jS4yOwhkN0lPQybDkKa
zo1oYx/UGXt81Ch0lBza4c6qNRmqZW4cncPWF5nu26357/ROiWGM2AdVX6bvTH+RKF1NJso3aWkn
gOb0WiYDKy2gOCXE3qpksapcfjbWpqipm0pxc8SVOzLUFe011BVNQCXKEriouEvDb75lM2pLimhd
g8mQzIz5NSnolja0JJVt7yHTjiW5JcVcpEcZBt2wZT7qgMvWY/I3ubD0Y+Zal14DOag2M9M5ggHa
qyDjnGTG2HhYUhPyLmNitwmP4lW1aSNPB2rj3JidfqFkWuXTnlmnb0wXTsnCqH3OGx8WPKzi7130
njihqF08vdWbHiPCsgjldR72M4bn6I6Yu+7x6d8hz46KHKeGyaIocKAHjzzt3gyweXZQImEKsxRp
7SRkYiCPNiGoBNelJNu1w2qK/2DZQ+rU1qdzghlsnGUaPyXAgWifx3b9mvAN8ivW/D6sRfdRtYtM
HQSI0bjGTPcXzS3sLvJLLabD2wcaDU78KGNaA0iNARZCWbmLDl19ila77HZwkaWUDN7PYdrFEjwb
XmdYjueDc3G6mi0kR6l9X2v6G/T1scSHxRvNLDYdQamHy8T5N1N3j5Tmb24bro9ZolaFgn1/izux
7W+Tsd0XEyQRIhWFcVjhH6BSJXxoxFwEhdCcEqP1Ux2g3/Fzn667BsLTQTC6T7lxjsclQcs0YlAn
gmqYLQQ+7iZjEynjOaQG4QofcDPXELHGo7NzMc9x0HUCxKODAw7kFaG8tRYD0taMaumhLrFA4QER
XLa1y0cgo3hqjgmX/Iz4E6r6clyoUHNpvOMOb8aHXJZBZyjyzKuFgf1Z8+k2SPQ10Vf0YQZy3iHJ
tb6I4I9LzjhuEL4djhdMlb1GFsVHHQaiHAgqB9Sj7mejmzRnSZDbK92SoZHoytSjXv+E5FTFkZKN
+tvKvgjE0EEnE/RX79gQJPWByk0CEmAUiH8f+LzP+FqTMJcuDWsCWXAxUd1jzax0q1UHM2lGT7rj
zl7yjxghXgBPxyI/px2/wf2fVMLN1DozaxxtKiOpAwvvVg/VxLE7HBwT7rVmaBIM/M0omleDywb+
cjcBbD8YTp4TKNv0ngPm0AH/oA2ggzqSkgYpy8DowyAqXyOCERx9gIhN3AUokbQFfEhik3IQs4Bv
lHgsievdxPVnTqk/Q6nfvq5eTjMh9+fjTGo+F2n9/UargEjdea+iCSWAQQh0IkJhM9ij0DaA/M30
sgggkfG5MbKnUqftmn9fjV82RKcdw6CTXBmu1OO2ShJR/s6Q/yDfDNE9HAD34WW9lbgWHB74MZAL
J2euyroIq4kF32RrIrdJ+2IzaKPWNJvcHCg+PTRYE0R/6FNniI7LrSfAJaeIaQ8eimN2sQ1KvDRN
wCkCtZYaK+aAHbKJUCHxBQpJmc9rh42YhIw55jPYqQZde3Gb5DaKJqKekN5ERPoRI6u9EBWIGckD
ABdopIFStUEeQv1ZJfPYITO2HOrS6jIiJyFuRmiBk+Hvh5rNR/JtMuTit08tBUVRrMTXz2rCL0VR
Ziz81GGdkXaY1Ff8LDsKI/gdYF3pk8GYiTcDbcjCT4H3M6DUKYj61T+sJrKZ3psTg0ASXx1mDKHY
Hc9+KXQQ3IOOO+o8Bt9BbgQJC4iCFp8HbUbYzzRNA8pBoDaILWyenNel+LIxU5cMUX67adgY3P6i
JHUEg9k6caOfq5Fw7tLpTfcEPYqIGFCHSToGx/nJdPRo4vGpwc8TglrWbJg6dBzeNnyIrY+oC8Iu
/OQ8txzgKHedquN5MoEQJEBebFhJYoFOC/W0YHkrGUSvKBSmxQkWaDdjfWqfZSUdeQfi9IpG/Yue
jjbqzYkJk8oXm3i2u4C/zQ9HjRXhWR2HNIqjE7G83iSi68XNkGe2ZpywnZGnCwOdBOuHzXdig8/O
2zwn9GArVH34+XVS4wXooJ1MGr4KCFtUy94md+el4UeOQ0UQhCh1rIiL+lqAUJIDu+7RYOYBb46s
sDS7JI3gu8SDN8OIIY2KQ0baNkDIy6YwYFAgtOn8YkPU67nx6nbs78CPm7YUrtQWqr41oWVdFezu
dkSHlpMTRUAOCn3YD4VypDtJ9YXYmFPOwe9RUuDky2oQJK9xYWHpz+DM8gkc/OPZs6IwKk5wU+ka
I6MCpeyjF+D+ecaUkw8XvwZLg9G4PnV02CP0+KfD1FdbKgWS0srihpUd0Q2gYAonvafnjLuumN/U
4oDYrTOsQxfDk6kSXDp6I8jg4ImuMbC/F2Rwwcb2KW0ibU5UaQHCqq1djIqXByYBa7FQPUPNvFBQ
YsehtZnSBC3stiOkpII+bAQUvHcMQDnD5WNAYR+rc8tnItxoRJVzS19d28z4z4OKBnUnxKm5A5mB
Unw/LS1uSaQchQRZA3IfRekwpmK5MYm7b4Hfo7ktptWKsUNg+kfrMqIGEfnXJS2uLi9MyT7LC19w
qXDSEoqEkwE98BY8JKuYQl3hSflyeJg8Ip61EgjymyBN+wNyf8NseoxKmhrUChzhp8uUAZP5y/sU
yAGXwXdyfFOIv7dCp3CW6R865UQOpr03bM82WA42LZ1KSd49TrvWetyzr1urzZRI+wEdtGs1gXcq
9Bc9vM2YvkOXDZlj4LBgrFbmUDgE/5aQUC/MYF5w6TG0spPplKDLqNEESKMZ4kpqNsuQPHAoUWFO
2E+wppe//zqlqrwyvac9APtwHAAi+uPjw4AMHmzIInqlWebPc1DRYlwBASPB7GeMViJ8Mo4bhZoP
VOTXmNaUKXXIHxmuiNN/ViFNk+jSX6f1QKg3GWQQdhhTEibK6+RTYRzskSAEPJvUhkwLLAHklI1+
Uun1CDABoF0mAa94N0UU932qTr5rDwwDet4LiJHraoXEICuKYE5eMTKJbADfuH2T4agHG1wQgguX
3oYbkPpZQXUWw3c3J6+FSIhhBEj4mEbNhHtPTQrSLCcD4Id+FPw9P833m7bv231gDRZGlU/IDdht
a8K5hltjs58iiKPCQS0Rpk/bcF2OwhqvQfkjWyeIP424laAzvCKaRVbojTzKOy+uBzx7PLCVhPqL
cMLJW/ZsCl5wUChccpD56VIVfjkxEm7MIcU7dWHLBPyFGwz9htLaPTqOaEwNFcd7H+8YUXZx+wwX
w2rQC86FD7nRaJuIICEfyXHagNXu6EjEPN1BMMGjccSc9YL7W7CPosaL/l6obXFnQ0nAphmG/Y14
xT4GQvQxAhncbDaKHtUGFGWVP5ZAY35ROPTVOYXP0V1ePOxsfqVuBVnemv0k2H6eyEKBYWcDQlIE
GOJrAfCcAh/KSrD6dB5YHUNImCpzmKgTIBdb2yeCgOvBZ+nxdthVcWxunFKPo5rjtdOmMfQpibhp
n/zDJB1JfZ4o9OmUVGcLdE0LlQmD14CD5XF5mi5I2sZYLgCEOGIOS9GJI55LJWOWNYLoTJxL9zLm
AKMWUcXSPiYEHlokNd9SBJlz8r4MVsBF49XwQSQpr1MpMvhZdgEXjSDMy0PlYmuhEmZgQPUx+ogJ
N1A2e9IVXfI8dGtQtAdjodCSLo2+0YfqQp3Cp49NBEg4gl2M8lRHj53IoIYM0z+P2haMLvrDwfcX
kPaxwOimgCw3TQ41KJPBOjjAp9nVZXNV+srEKMB24G9WocUikuTGSFTQH7ygsZWR4pzaljFzCEk4
8wiblGb0sjjXtxDdWQpeHDq007kmRIBtxBCtnAYGgHriNLa3jX3AMRlcnJhVrKYAhCKLSN8HtyhS
P0beyW/C3ieRk7NgMINYJc5LOvTZnf0IG0CMnYAww5cN4PUQFTFZGA8zQjcEytk+hDFHlxxPR5sT
spSjkHQl3A0EKRt9MEMXdMbPaXSaCYGn+K3WEYNNcyLOqLDwXDor+COHMHWNVR+6OAT8omLicKYn
EcAfE67xY02q7ESwRLmRM/SPTuov02G/bziqCFQ8C6AdEfsJKjlRxtZbqIDSKM7FSV3bGGOe8a4O
ED0fSI1u4N7B2oghaTi0LJSOvHbsUzFyNxG/1ccpceztIaiSOf3iOw9eiimpUOK4CClYOzyelNo9
f9oFx9GOvkcOPDcTaTdV/hW+4DNbnJ0oZKACMDBKlqjj6tJ45ljjfCCrRD+hg3tkerROH2efvw2U
wo7I7G0m6iSY7a2fOwW7iwYHNXXB1BYBWigyEyaah6FCscGIUDBSRPfQT63tgs+DlcB8cIyIPHUr
4OZmyKAwtYWb67BmihRk9Qq2YumzAxxZKh403yhOuEaK3wusQeYu7Sl/gRAOmwSwY15cZHotcEES
zMC0dbPtLxMKFsv2bfdhc9L1jtdnmfgepiGKMC58CHE3OB9qvRsuKSER91iwdHkzpmpfIP5621lR
pQtJxVs5LA4mVtWndgLxbUxJdIydlYyGOsJd+1ubg4kiSnzhbiEO5iGLjYZglBF4waXAernpY0q0
OC5yEHh8TO5jqjhRGXcCD4ygFPEn58U2mWOEs8Nm+QXMBg4Xh4lDycp+dggD7PNh9JMUOzGLHOBN
wpkgNp4TuL2msvQ4JppqRDVWyRyXcsV4kTzFrDWn7yOqFCwx7htzyRSki2lDBmVRlD4dRN2t4JTM
tGJCBVoaKRw/FEVQG8H73ZFo4PKPD1GqFbi6hyQ7B083rlPUUIM4EgK6OTW+ciSvuHQRItq4KRPW
HEcQgwOezELAB+JcnDECub+EiFozh1eiWJd7gdwCFtk3OP+/xtTHZ0RMzIQqg/igz4qMeJGYvcRt
cD1ZI+IUPIGDnddZE6mA/EHOW8pQMrhG6oBVx8TGKH5GMQkEMTaHo6uYFAoXO4UpEfDI60GkwQLh
qVECUozBQdXMIDbCwnMw4y9j6VxOPaEeh4kAkeL7xUcwpWggoMWTcQCwoTw69wF5M95AKX+hEizx
ie4EqhcNzqSmVoaTBC1gEHOcEAEE/8YQzwjuHAOKz8eLcmTEDHhy5Sg1udVAEQFOpoRaiezTi2gO
RwppGZ2oDsurmKPBwigow0lkFPqJnFMfqwVbZuPBX6VUG00oFxIKKjFkcCH9pwQNM0YyYCVYcOUG
sTNz/C1t6Wh5rpUvReB21/CnwnITngT7keIVEMAVzAQLq0kGwa3hGjgVGmEziDalRcnRDuy0qxTL
NkdeYDArHCpnenV43Y2rXmnoCO5bRGIq51027OilfNbeQKVO1hDfOe8Tv2Tzod+aFqI04c/WRn7L
RMyF+1D+0CdBSo3kC+0GIuQ2Aw6fzps4TMS8ZKFqS2zxAdlQQbYrnhQ3RGp5HxccJstaCeiiOgIG
MonqlN5Dizihwuw0rDTJwwj7M3wgwq4nMSleBHhxl0eDDsm3fon46xb3nU+dSvQrJWuEgLroWpzl
qmPQ23y2aFtbuv3hixchkekjyMIMWLeKk8ECivSAz8BqtftDTAoXnMzI5ZQtb95iuZi6lRzhWmrF
VeinuC2RY2HuUx6k8+DFDxMGMAeC8gQuk04G6D5kkCLgIvsXNLCsv06jiww2dgA2zbAoSJ3QYivi
qBvwzFrZTsj5jHLpn6mES7P2Xz/veMWZQ/dGvOhGA4xEAslq8/N3g8OXo1GgQRtcGORWSb+luMpZ
DTSTvrKQ5u0b0soB32v94AU57tEahhF8mF1KC0eD30fCwlIb8AU5Tt57m0WogMxdqNqq65JfsV1z
EzCA6pyrA2glKwiaSXQe6L0IJLAEF9O0EBhOqoZF/oyEA4xqcS4zbu6MqALMh8bg4eqHYh/emkgp
mnEDiexGmKcE202WIEKS+lGPQylCtGnDK0AQCP7EFrAKybHEaJueTeJ1lDrIjvT2OMCmasacbpRi
4iIncFfkKdCP1qgI6lqPJ6YJzSIJIdRDTiZNiZ2p4zFL8+4zJB26LiMECXcwAliVSPlOBIbqke9w
r/CyfGyO7AzAKRdBQcgRwm+cN8S7Ug6BElm4CfEMt0FxG1ogOeLNSLFwLo2MLko8hJA7REk6Dp6W
y1VDbRcJMswAVecRJV9qwPwPk/AIYi0eoO5GvJjoZ4jgMEeHt27w3D7qrg67w+ciLSBXDdO4iBE5
pGyIjAcJqmcdaDs7siMYlIN6noStyIhmh4CRVSSt50jG1imKLPah7eXEm0TN65ys0kQY6GmDH0XE
TYnGdBkJJlgxB2FbLMuTeNCMc4CvHJug7PhVGjdynp3dK0QJFYutMoAf5/npkkvGXUtJ+NNa4Ucs
riNZPl6QEAZTx//L/SFLJh+E7529E8zwh26IhcHeFsXu/+YAzhJcQbfDplOk40yKkdkOxJxTwsHO
R3FafqAcomcHMFMkEwevdhoDEfE9UneuNWHe3QJRAHbkNMFJYR9m8Ayh55Pc0xiO9XtNoV4hyaVW
MNDeenDuWK0Y/ZQNbWygw2IHdBFmZpAT6aGaEytGIdLf8gTRT6wuCCmjP4+uozMJ/Av9JqV3Bbgo
hd1Dvo2xbbaIbGgSfFIzKbqoPelDw8e9fM4UEEB2gDOqrjQI+H+mO2fb8fgD+rnxlVwEdeu0/UWX
Qwx2C7WHtpdH+ELpSRBDK2TjI7JwmDU1chV0o5b9KWGMTY+OBirdI4kJarjSY8pMVQhODBRFN9B2
GojO4Eh2ZqPLbKaUII/6z5g8bzhcAPtK81IKWuSvym9mBO4M50bpaAlVa1jhkdXnRFsVZrO0kK8i
1KkNsJzQtqa8j+DUXfIL6G+328Ycoe7u0Z6fze5KYrvvyXOy6Vq0dt/pb5jD4Rq8Vw2Q4RK9/j+a
NHaDB3DA99FvzF7Q+t5GE47EokSIZ/Db78Vldp5URj0GeWn6AcK7L6cGD0aq2m84XRKuYuLygHZG
FAozGoXa1oNpp0zI9JvGH3BYIxHPjQegtVt8vZ3bHN48mmr8/dxCXu9WXJkVYGzY21+7Wv5sH3QO
Vb6fi+33m/iQWinJg+Cc9wfSURGT2plNxSYSl2INsVCT8CgLUIcdU+T76hsNer5b9p7Bkl2vCY5J
z7YlOsMh05wR6HIiU6hxoEsnwd3qJBeCyH/tOFdrSnjNlwZgPqS8QrB9REiQTvK1y8RwE58PsoNV
EouSDezZuH2ZMIXkgI3w2T6RKL12kJ7GND+5ByRSAfCkAcl+clJ1rgkIAASR3erCQUICF9Ixf/WR
wZUIt8S08MKYJv2JmrW74X309QgPdNhxQW/T9GNwqSfScv1R7hZgin0UxEObT/Dnn2jaPCPrg8iJ
zV0IHsUJzp5NHHyOgHbV8yL5Gagu+uPGbkxVeZiT06RtYhZdQZEllXmkYuLi0jMuAHgsbllCYEBM
H0YlH1M6jfwY7iMOZx5EYgpwbdqnVU5Yjb5/DcqPSsokkqH6jbhBu4nwao7nC935Gs6I8BZecG26
19Ss5JcZk6effm01XxwH1ZnKCK3k7txpHpx+wU1hwuI4WHmrn9KlKL2lRPk2VpSBPBIrD7dFwUum
/5NQhtxeuBaDxDPxJIuPhgkQZ98ej7+/VWFWSXnVvGmOUgxFwFM0JQ0NSjhM2FqjqAGVsDhSj/41
N87FvblHe2/f4PJQSaZ8emGajngIG2b7lcv54FpoIGbzQHvGXSM6JDu0VphWBa4U+2MOiLhSveo+
ZcYj9SmmEnrMYOBJ3A0dSlsaQFTLVLd0D4ZEj/KMdEE0vlCdwq+v0hXbCO0QiWiEZR+9jUUVIu3a
Le8Bocnvn3M42mUbgzCsZS3vDAiJRSUXApH9J8tL0xNRqGpNVVpkybTYARlEagVYPokjI9hNY3s9
AF8QQkNxlBBj8qam8qLj48bGgY7kBFj6/sNhmX8mHeYTMSIDntUTTonmralMsGZi9o4rRL24TDRC
p0r9lUnkFF/Xzp4fokhMzbVnnYuS7u5tpAXT/1Nh+SyBc3T5+zUvPrdZNoPVI+PnnIk6xBwG5nWw
hvzG1x16whamjWawrihOi9yytrocR6n960tGg98UZKQ+NQYIuRpX8KB+KYQOeh1Z9IO2GfRxEBlX
gzqTTVAhezil30YP5ka9FPSm7rZGN37wzEiSFlVPRWHqBWECcdyKIZReP+ayzTiGO73K+j2KTP7L
US9/C5EgpBxNiXrRAf0/UR8WSn/CD/DRxJ+l3wiv2pBaTZ4TVbX44m10DPa0x6vCpc/2gOumZnEx
8IQYQWjlWlHMxLvg+qF5o4ypy/BL5z+d9mwg//DKmlry47GQK9r1Vd6RFgQFLcIHIEvqTsr6I98y
PWvC7cUVTEQI77pSNVQ5GPAIBQKP3fh3sLUAegtyOdNSpoJAH0dLWu9cbuC8TEYnVgyoOEf+nsY3
aIzLFFSogWKJmJwCgvQk+uoQlTU/N3nt5cqMe6Hmtr18XkJlHTpiXMRx29RDzqaUQLVOWimHGSpw
Zlm5HuKYxEDw+60C5j3vrAgUGRWst4QL4e0THe6/gJ0YdaB6Cjz6K6DKFTYxGqglkqANKo2zieW9
XKXUNSvptM2RZB7qiDzt7Bdy3KSxNUMtwUQq6FnSqexFDlMTESuLxQLo8LFEPEZiygTYQAqPWvqE
PDSgWW+OPetQvvD2WI4Luzs3kfqhnMeWTqy6mrmgVSHSzsIQPfZYfWl2kK92HPoCnu6LiJjm6RT0
kdj0ZTT46S8kkoi6G5RENV5UJb/iPn6PMfJN4mku9KeGRGzkEZvORdNm3o9OkgJ14v5wBWtGBRUm
x3G4JajzeQJSQUIdNpAEnFAXjBKDwWtoLizRZDk3VKtWpEeaEq5u0W90jQ8jT2EURV7yGzJ/tTqw
SMT6EjWh4hV5IcDFGd+o7geZprvbOPIvsvrqdxPBNJj8wGsIxsKmpqwleakurQ0EhKfgHj3ICQHr
KCG79OK7j0+7F+V7SkVkI6hsMbyYtiErL57E/R7111mcbeze9AXrmCeQkpUP6pRzWHTSarjSmtEQ
7KLeROYK+DeHgrcqR2Czui3Ih7ATNccC14NOcCXle1NmJWofkqGJxgojGHQziJ5kYyVwGOG88eyb
KaLZScH2nEmtqAxBA9EBGZDapculATP6hz0gttdWkX5eHCCnivjfoaMrYYUrpgXR6EUUTitLnkPz
B34CgCbf4Bc1p4Q2zR+K9awUzRXZJtVUow9homuGMKQg64GjV03CBTBipScUnriyKy9gp4DAlWd9
vgnyABJG+YdCYeSTn6pPOlIGzq89+iTSjLoPAVEottdhDDtkqHlFCYOIaTtIx+twmykT+LMaVIW4
5Ar5UWi2ezMi1v3XjhwA4LVgYQlzsyvzEw6KaZVaVFXD7xnFr1OoFhiBp3LwKMKQ98tjnQcMJEjp
1aqQ/eabb10ZMvEnE7e63F6uyYrTyHZp4AIJOerGeh3xi9XLdbE2yOJgQJ12VPrN6Kw5yNhVZLxQ
fEgqHv3Q+1lJiAxFAJf+DUgDFyCc/I0a/CQDaDn/+/6Txhycglo/S/Q1sdxkvKKI8KdFHf4tEx82
q5axnjACbcFrakrOm9iaPyHs73SQ50Xombv3RHLvAlnnZIvsjNJXcJY/QBCR6hJ3v8UQM4RuSLJw
1TqYaMizD0DOJ/p9qLxi0tS+n6mfGbmo4MNtrtGvfEjqZ055oWajO0x95p0d0jXaIQq9DvbB2y7e
gwcbVWSkL1cSCzUQvpj3xZq+P2a9N8vbkwcjIF4MBWBi7+AJZ56ZNacu5kL4M41IRKFo70Le1/gg
BFGRmSmH9S7L1NAUUcCVIO+ieaXmW2QVOa5qBWXKifVekW/Sa/cEkC5UnSTmbUPFsk4RESxh93Kx
oWNPYXZpVQbSid6DPJ7HvZtBoohpIMawM9lD9aMzJEW1qEFRn7z4yDV0QM60PbJs0iGt8bect77A
ottQToWKU+zkdCZ0aUlmwF6qAwZxwlyHD6py0v4SmYJD7FxaxExHiMSHj+QK32I46F9WV+fYllHH
TnfVghuV1QiNAFkG5c8u1ZQZlEiy9wTAalhzGKOioSiXrIFzbgftt0HIVjXfq3VKanYpcRCajYc3
15glRWggUyBMaGUSL6s3Hisqo5WtA3IFkPRUMvhXBL5or/PfpLi3TCsg8IHRDqjFdzx1sMPJAHVm
mitNlTm6L0yUYK4EFbKip1iBSga8L/bwz6pO1qyjsHeOmNnCxBdU6dvLzw/gazfe8Uef/+L3JOa5
HbYDHpve6hmzUyD8YPZwGG10B8UqycESfSNmQSSmtvM4jIOi0Qf8LRAposQdP9MGatjP9JlKdLQo
MC1ac4ANMCfhU1i6uDd9R+sOB/YUaB5BKYtZH1K/XYJTfHSaQ0U+fLVCVACC5vKZ9pztls8u8F8N
YefgjRP/40CoRVPREtK91qO/gZDGs2hkX3Gw7wmlKXS7qWgTF6gES4tgbwoQeccVVWkp+3SA2krg
diaaKmR4N7i2fCTwFAVfp0Q+qjLdhPFtpPa/jqPOP2kanDgPLSwhSuXeX3YDupa91dyMnaIH8AQl
ZFv4IBjGVr/BqWUw7Y9cp7qmu8F2eP2G+sF6P5jWO/so4AHfk/urS1chF6uXd3TeFQYImvExC+l6
vI4kzVJBx0MZ6UW6JH4Vujs9dQJTFgsbtnUnGNjG19PpRO4Fb2ws1j70FvInQGS7Mt6uFmTa0zVQ
eI/kVtlsD/gN2wN8yzRq63W20Vi4L/dWpXh0eTjArjp+W3DPgzG8Or06hu1VfdXj0TSiQCp4259N
uqHT0UGPjMtHXSZreE+IA/sKs6/XpDA9ijwAIu4pelQNZGD85fxLaEp3eCkqNkyUL/FTbvQfe3X/
+LauZ6tp/SWN/NfeYW0Xe7p9o1vQrqOpuoUYi+zJ15+7QdvL7Y3npPxVv9FAdK4R/aWVydrt9ut+
OQV4yXBzbuUKAN4lxd9FuzHZN+r9oB8pWPe6P3eWpJfMI3BvHvg6izk8LV5pO6vScAdegEodAE7P
blBC0NIvQQ6GcGtksClYFJS6Mx0mHaR11EmHFc7WCd17boXSbX/5y0AJwiUXlbmRwryPrL55p5ea
CQI7Vh0ZIbjr4yX22E6Xp4hFmSKKQaA63E8pVlwQyUVXbxN1fSSnwxaYMcg0dXhQm5q9WRI3spMp
8vxDmpyQzMH8PjEJGSaybSASz0g1Zrjd7UYD/O4JdR5/iOQ5wVZRiG9BXBmjLLY6fecU9vcqQRoC
SBrRPjTKwdM5EGQyvgBxvOG5a5f76ArNrGbc3nZtvIPiRxKXXDpw/v30bPrU9J5EJ05tUBZ1/07X
JR0OxqVmZo8dRikDgEGCYnjgDLwYaLOhgwtXvQJ9oSfWee/o+OkZrDYnuwk7qkWMQm1gKtUrTPPg
Bq4CiAaoY51+7bJ0DySv5jOpHwjwmhlPIIyEaR9QG/K52yLnuTjkFRtnD3OasciOlyglQvgXt9ci
NykYtQeqy1ZwZVzSAYSz2Kf4zHvjEok49BJds4bqFwlYxypJdmEVwzRROxsVCfKg68cASH3mzPoj
bnP01p++XVkg/P2AKWqtUjOO2lwjQmNs1NqmWEDfNkelRQ6E1FjcZlbn3SDK6Ea9UTd/8W1MYK4h
Q28SwNoIVU6sXd0sEBtDFMaD5qkeCDwTGgQQIgGJ6JsBb9hqHDo9wSdSACLcZQn8elh2hw28I93h
DKMiLe+xtos52CBoDLTz/0g6sy1FuSUIP5FrqSjoLaMozpbTjau0FFERJxx4+v7CXn3O393VVYqw
d+7MyMgIcIUyVUPKvz3nqlRrQbExhy/IU7iONRgbl0NU0yZ1E/IurS3N7rH33VePwwqXNNJxgf7w
b4a4A3WBvoDlBhbs5JQWMo9zlvzWyJ74NHCGGYAntUNaE5GOWpBMnzS0pchcRE+MyMoeRwD6CCmf
rXy1H8AZb7teJXn7W9LUKJ+d6vh2PPkrdEfsrFQlPyW3mZLmAr7bLFj/PirQ41nwDcEIFA/mTBwY
iBWvosOMhq1OJ3Fwb+EZSJgafISaQd1RHjBLRuVimR8z0P+52/2kAO9+eHJQHjl+ogpj9vVWrQYa
wXilk8wefi1+RFCK8d3q1xPGAVVF36sc61jRq+aJ7eoLgDKbIwQ9PcXdfds84f3g7Xf468Zgx4y5
rzEtgYjpFq2T+4K6nNirJ0Z4LPYm8RPhJ+DXOrF7D0mtAujIt5AWhjT2GC9aQd5BNXMBamjQSoc1
wMjybEt/M6cNSq/+W1gY0YMtUqAnffyhmI5wvLEHBW0bCixVcN3/4+9vzjzwQsJ47adBbjh+DuRb
kw7rIE0qT6y5Sh/k6LhiKmc6jP/JZVT2CU+ds5A+76nkpu0mDml1NM8L+jUfyXQ8oibKsYRX/g7K
skfcLR7J6fERHuZZW0jWUvom/dqWQrnqXf7eEU4hB2ons32AGqJqpHWaNLmQAjeRO6YsWOH8FsAI
9PaMeQ3qFKnKq2fQVHuRXidLFOSwfvCO2zdIv4hjHYL9bE8qimQHRywJyWYjQs8gTLf7Pe1Mvqig
Dn+sCMyIWPtGO7vorVqn2Uv+M9nBfo+eJ3cwu0C/TKPZGZFMiB3ta1ggsPUGJrEcOWnAlHYJiRQJ
6AzxiLhbzQry3fXOmqe3NY+0FIA0ftSBFS1MT0dMCLTVFt+0Yl3MOKE5l8fCd68ovCn3uC6PS0Ez
KSXEwX2hIj2+Nezneg9BPZV1zldCDoWvxzVY/VmjWxkAWzDx/wDPhweVNp+tx/qDkFNAK+xET/f4
o2bMnbayFM3QHqEXMtoKCueS4Is+17q40/h4tOMlsrNtLRpOBtF2ZUrx/yyktbDZzuCzvNwHHLQZ
KmWD6wk2DJxWKaGgFcRpffehk+Cus0052ix1KM8taEfb8M3r8Z4c0gy6cxBBv5d3QiNMuu8VWjIQ
W/kJdZKoK5Phhfl9QBRx5Q6bJtmWMmgGwwVCPSODY9s9Y2LvG6To0DPwBxiVNk3ZQBP8oKPfNGib
T0v9Ol+zcqc40dRXJSzTmKdbn0PqAkeTdhBkDUlU2JUQdXtMiJP10Pw5bzT4e6eapFwHHlo5O3T1
Qec0bTJtThqaETzuJLcsBCLt3NvV3mdEtiWt1Az5k5L/osydQtLAaxUWlQ1ILrhwymwePyMcCoMx
TODw5qYyeDzIS9GX8J58UNAYUaDu+gPpLlRqnkge3GBQSV4GzG05sWYWOACcWPBJsytECo14Bl1o
Owob2Ks9qbbmZSx5+zXtVdJOqEODWe4P4hAtP2lbIeo+34D04L0F2KYbzfg0EsitFcOZzwjXBaIk
QxucicKZAT0cDBXqY8Z7OdB0zkHGn0NIoQ+rzPnqTJQnIQ+CJO+VGogY/3VvXePvZlsP+4mfEYpC
0Iv0S52153eQ8r65eeQXw/py5d9ZYVZQcX6Y2ezeghZj907vTasIpRxiZY2tB03BlU5YHXVEqyNu
FuvcGUBcMt3DLvf304tX7xoXpwnmZjn1LvrGjoFE1YE+1u3n2W3Mrv3qt8108YxDu76cnezfPeNg
qc+EqfNE3d0Iyv2Lh3qN5TDjjcgiLddZbWx1a3xlwIIPIQX178sn9X0Kc5d4M7u67/anf7vZq4dj
LfON1b3OT7vXCQnBGtkqgdTLGXBkV8JWGiRM69eD5s2vox72a7TLm6fXHBaS1JI8znl66HFeeA+J
KPPSRC6kIok2J4ZEaJYjclgf1WP7AxRuDxg0XGSDwmu2nWzwSn1kMOqFcx593Gb70DMNPlPl2DIf
7af3cR+zSwhAWOrXQAQ2tMqNPNCEtclJ9vcIP1gE7ECVWIv7xWNCLCaP66pN3aU5rid8QfqOdRKz
/YQhUKR2H2gDsR+BEKKqZ7VWU6kKkwbxC3AeCd8DSc1UJCsB3PKLvXvZh1xOLqjyGrHslagE+o4H
eD64bmrDIGVcgy0LabD3X8OJA0d639/ZnDfEfUhwrQ/nAp7A6D0/+7JwSEYqI6teyuFxn5annCkB
ZzDMa4QiscxA3JeNBBu588JRGAEBH09c4LNPL2WaWV61GGREF6AmNVlAgHLn797R4BcStF0aUp0a
3Q15WZCF0wFq9PKyVJiIJ682pi6orGOkwZzMg1TXRMCA/f5bmWe/CFThosIBKeUWIHz/s7tOG0N1
38rEm/s036EGfuamlvrp741bC94OYMAuIhqPWeVfVFS1K3ylnRIrgQIy5YqH6c81wPeH2mTNEcqm
eHfg18Llg1j5ooCxZvz0mOrZv/dUBf639oU+8wvY5skiRHUwrlL+G34FZB4iyPfo+nlilQWDHNbW
ETVuSsoX9Q/NcDobncR7kWHoDEGc2ju3mt6D2VHGg8+26jJSe+5oDJkitSsvoheL0kxIc2hDVsSF
07cgYXF1m12TQRqNfTVRScH65Cs8js7lz5HzoulRI38drEwCV5O2diPCfQoOEyKjgbhfKqZ0xj6Q
E4c+7cZbqdTwDfo2ZLkp/iz29YNIUkHhD+ZiPbi7RnCN1A0QxeHEgQfio24qhHGdRmJtcHO5wRyE
0KLkwJSp0GYn73Xw819xF1SopXydxOn73uiggYJxPD6/aprNUcpFau/WbPqdTl7zCFZU7TS0EVu1
ZQyVM7AexRAP1SWhjOIzw2IXQeFH52MV3VCZ7BUoflzdu3/3mXZxCyz3nnxt5UuoEzFMPgOZB/9C
gCdQXriXpG7kKw8799Fwb8CTUFd79qKP+3aSMHdfGxqxV/fqLnrRoYqTkXMNTz3YJQa35+bVafgj
rxDW6PMsrHDlpevYHavR+mm9ZrQYaTPuu3tmBbUfXCStzgEDwA6x1IXN4FzagvxPtGj3GnD2L87j
JxvfgvTbuNX49tihPciA6s/HrzN0btDXbTCTWg9y94q+TBaW50bbIHDFfw10APRShjq+wWl4C27t
KmO1qCsEdCHvrSZXhf6zU+clL8GBUeiTp+vASy2q+h+/4jSDLGwgXMOBw6eTx0kDCik4yzYBNmXq
CZ3Kp6xRvf/LCwIhR9ITyUezf4Rzd0TvVL+LRVfFS9zqScGyEsnfVXMd704W1FuXBZIyRBtW/hXc
1Ogc+tUrR16Zfae9giGAD+brLamUibtAfTRhIIfBiyFdrNiAs/SXvCUs6XqLevEYhAaMMtwm+9lw
hYprvVcOkyjflLop/OtdY1xaxjfXCsx5hbu3b5WZ3M+it2MFzERprdmVUQhCUe+ZJTtWWgdhBg+U
OqjfCnt3wiuDqkioY4OQTfeEwzqNPDzQwgF0DaYIY3utnuME+qHR5oT23kPWEAnYFDuX/h06x507
k0OIjbuXzrmVBJVRvYeSMQAN7fReHZMy2eFwV4aF7EoZLooIzvQOjj0E+USFq/eZlFW+IY6COgAZ
RhKpXHyp2sFt33gbMx04bPY/4FVHOhQJQrSQRyC7ga4E1eVnZLkvCAFHGt4MZpPYSYFRltJ0h93p
rjVkCZbXic+yDRu9eNwYwdoMX52dGAFTho86FqdYfdVfuZffgzvb8ADJzZRhQMlgCwc5wI+mEW4Q
iwB515haU0CBHUHzGJZGB4wV1WSSX2sWQK1RmackrLYtCxQ/V+imMTBHXQC4uCZi4ELKn1rUfrCk
QKUCAan/AT0BN3v/SE6+ptmi/kcKMn4Kat09KDhi9Afn2sk77Ma9fewzAh5ctqihd/POHpE5NZQr
A7QCDs655qazyiCDhBBcNq8L/ldP/J32k28fnRYUt1zq/afw+HtC7wVxIBg6GEi/wb/VG79scvon
IBl1DsHWAy3604HjrvgrQ7Cjoag+qDig60yW1kXrCBeu0qqsM7LApM3mmF3wJAkOUL2ghMtfaZJ1
k3ZzdhwSrtCEXh+35oKobSOUpt137AI0AqZDsAmo5ih/T/4TdNRHTuvSgRH0pHHpFUx2g/0Qacvh
p29RSkh3qzqoGox5nDsAh+55BpwFf1pTVx4mD4f1CMxtNLqi6YISt1sfUd7iEyvGsSK/fDDZtg23
Njmsids/4JnB9eUgbbwJZg9o8ln48WdeHr3cwxTZEbgwZ3s1rvUv05cv701jiCByCqJ24X3jrjkA
qEQTjX73UKO6MSf2tQ2FlHsea/qcSScedNwqncnkqgPTBVif60i8uxbKxnFVk8qL03TVNzeKihKo
fXqlJaniw4ufMtt4M9BJjPKpYWdFEIfHqNY/TG8eKAUtYHtDhmg/2zHpLOOP6FFt4R0Pru7mNSD6
JxxVA9JcO4mKId9cmg5KP6eOidDKtAq7eHMhkAccNNVwpqOKl+1LcPrCsYH4FD+d8FAImAQ2FZt0
CTU8zfgR00Dc9AygyJ5UOnnM0SSp8ZzIqIGMtzPTRYMN55D5HOcHQYRfzDNuyzYZ/+Ubm9/ONeIO
93qHTtmteKh2EMxjlCt+q+47eIVGNXDaV793/Ks0nN6vd0LuokBUoQqpKMM0wv7tsRXGPbMvuixP
y+s9nPbM46OfbPqbfZhMmSvuGqU+ogxPDUy/nbMNDppMcr/efbaTcAWTam59HBLy3HBQiOO/qAHf
P/6+dwT4CKo+HKsY5R5vxTaN3py/fuHxW89BZDxwRjx2mPRbjm+GdhhwgGfLhIA6JBPW/Dd7iAGn
Y0BsNPecCJIVYSAUOg8oSMxu0W1/IPrM6AtFssoRe+G1z14vA4+g7dp/IXpTm6NPFHkLWOWcGH4J
kUgSegito7RL40B1Re4GzCSPtqsSXXzmRu1tFIdFQGFIj4ghmcUCobwFgxWz2ccvdDdM1SqXFojx
rVVRpXUhuufCu5HiJjegrgdHgH7GuFpInJqouJukXSmKboGQRzrRJsxjsrYgmkSjgJuh/nGfHj4u
1KDHYAIcVrz91Q1422ij8jSAktJglA05YcVTkWLX9IXUknqEa/mgq5ekacLJgYMX9H952tN9ZTDI
AAuW1dYSzjX1sLpHuAwGI21wYgvp3WYzkMjA0zlxR1Zw07jtg2xeYwuqLkXwjzDA93JzF/jaitVg
rVV9a5p2vf4KPSokW9TeKnIgGEPS1Tx0IxQ6g7r5iCerk1YvpN/FlFGE45H3+zRVgLhsjZvAENZc
hgn9CxhYft60nByaxjRuTi7ECrJKNLIIItz6DlJvW4VG1hCtmn5/zZ8BtwmCmwesz8DGd7TLTAhw
CsJkI0aPyPhYAQxB0VLG4mY7mtmR7YwZfyILfY+sHyLCuSVnttwXmonKjpZfDBH3yeYm40HRUNsc
xMa9xfalVRsQUUCRPBBQSSnEhOgQuInERWMurE99Wr2p1eKRcTHxEHFfQqAAL/2eUT5QQHCycZPg
T+ouiYpJ00SHLD4IZKlbq8xz4rlssbRzby39i6wDqDUINMSSN0/7Rq+LwRimBEj9Mb8hV0dw8jl+
mzThVILCsNBIDbM9eFdplmNOovR9bvO5MgQhGeIjqOA8hFPsKxlvoRyz14xwXJcJ+TgsXU5wYC5V
Eg0QwgSOMMAC3TcFz7vPliNISTXrt4eyEPNl4684NLwuh3nlFtpiEtYqPPvtGW3EvUsMG7Xrgfzk
vrhGd9Wi6o5oruAN0DZolsh14YzgvuLBYCDQwwwH27p3gByBV+bqDD7EgM1IDUOe+uBGcROcOnQJ
2bq47TFlGIMjE2zY/bSnOdN0y4k0I54P/xvpNmpkoDJbUVwKvln3kZ+jz1nGYgQwR7UCj0dm7iXH
pz8B4sR78rAA6xvTC+us2maagLEg+AZt0WzqIPT0PulvcwBE5R3JbXspRT05XZX6l6pt0dm3gZHE
mMvbFoMmg5JvwbQ0QtRHxLpSWgNiNox9ZHMC8Y9VJmRum+689IPgIKM9k/pM1yCIBEmxI2u2v8pA
UsgibdFBgZMqYYc/1OqwPwdagHsSXRE5cvCspA+StzXf03AgccZAfHNmF4aCJGQbrW6JJPxlv51P
a4RftntCf36t3A1XJhzfn4P1PRCKYKEwC9KrX9kyh7BDua1d2/LxO25XcFaHFXFd0r0PxIo6lxiu
Eh1gzY1VaUY4gPhbnxWzGg/8iuRlz3B6L/fpWdL/Yisi/0aRYjilD62S9opQ7xsc8YzvXoz+g2aK
7efTbDin/RTDTHePBb3nBtyr0+Q9EaWggHihGf/XkaTejDHu3jMkF+JH7WyIAANwYU0zogpbmU0I
J+GIedKw12Yh/+TjbJAPKN7s6+LFs+oWnH3QHXckIfS84MEgpvBxaWmyIJ9Q21TxxE76ttdfdiFB
lwXWaby6B7AKy8magLBJJZgP/4bk+KjhIPgxPw8AbOsb03LjU9vYpNMTT8C1/j48ozo9ufwrfJMy
vV3y1a/jQUuSK21ANgVLKNFSkVnpdOp2umBF3KIdC5FEhMoJJYqzv252GtMnAQfF42bvbaCKmQf7
MeUI9a3/YHG4+U/NO8wfg2Pazqf1ODj2micm7+kr+jmmEKTSNY/yhIYcjRTU/gMaahbY1gnVSO/D
d2rRfALzRwZ7kmRHfyiEKSoVlBcLE10UDopyAOhFSdNNvhO3Wc/ymQVSPdCHYUJZxDxTgxnlyb0E
75c6jH4hYNaZ2kcRiu10Q8EEFpdvfPzDpL5RFYSzD9MESU+/vyoMl6DHyHlCmxM6MkxpBFWYdqHr
eGytcZCf6fTd6tjeqK0xI2Nc4alxWu/XB3qGEO3Dzx+/NfZ2hHEKtd52s+Ug5tgB2QfYOYFOnlm3
B9bTc3yCLlKjA4nSJgcahDqiDOnJlqNw79ujiIkPZHjBMxruad10KiO4A4wmLzhjSl1jGNkJS1FH
F/ahCdky80jyaCmBp+i4bnDy7dfn1kCB7kglBiTjVreQ5VpJJ8EijVhE75+BGNTp5ECAAqppY0FT
dxp+xeuRUy4Uj/+zwy8BjPMzNT/pnsbhRBnQoIHk/JYwu2CAiYsqHJJ+FbPVnDTBCCMaEO0MqBDe
qCrVuc+U7psRvsHmq7jjw5Fh9JLRdCBMGq2MP3Hy8CCY28LpwABa79ujYMblIEbmLSIOTA044pFC
1CYhsoYa4DN18LIlZ4xb8j60KZDcJFPs99VTOvQnFArbb3Kg7bXMTTyfNU8tivJX+YHBVri2JXCG
z3QJe7hvATPciATGPJsmyD09sV367C5R0gN03KAg5cZYt1Fpe88DyjHiZUuGTlpP4rwL5UGAEam/
Md4HASpQyCFm6/hhZ7Os9YFtAsVbMGiGRlt9gByjn3ZKLZNxT5SkRld5QQ+sENlF/9iHdj68yEGB
GI/V7yjD+Pdh2EVjm7UOCtt/V35HtG9i9krYc4osjgr0gDa9QrpFQ9cKK4htQ1jHcZN50uakQnDk
X3GoQhLlD58zCFfQWloCpD4cXYSJkAawEdZJzysOkwBFzT38HLanbc5kWB1LMRSZbn6pBdkbzvmB
+3mZlOZVQrTI24yog/mRZ5K7aemtv4RRnuyK41Bczs+XQQ/mAEdcG/xFJKCnjjfpY34nYrPjY3AF
il947iKYviy32n7tvkP2HDViSi95ZtInzphHXJJA/x+b0H8tFk6RMJ3GahJ968WjU7H9cSA50pGh
ZO+Wl4ABaK7qK06zhSoSeulMdREBYF+CnzOW9wmSGYqIE6z9iJT5DmkyDD0NfPVqTAUDUiNj+qs+
j2KL1KWK8L8M+pXMFYAJmqlOdLNdbZfb5hDf2uGnbWDfLD/R8+axKCGn3CBml3jiWhF7/FGbGJJK
EvTt4wEe+NwbyAg5FN5TiAAaUWvOMUhC3E6Z3yrA75XTqZcSI+KL9RPWMZCYKJi9tFsC26QECQlb
pJ7K0MGAexSpwLuqP6sDoaMWRk8JaVmNmtZ036NGxHTs5NRRY+YYNvpPLw0V8pT3313yqlV06Wz3
CJ1QeIeaKd4o423yf07HrtlPsLa68NS6xwg9bjPK5nsyvi/Tz5f5Gox6ErCmvnv48UEYI5m3vDFo
VKGKBKOboUCLgX2vFFjBZbrv3V1nzEBOhTmoY5X+TxrKUCWNqn2rW+7f59TaWMxTJhpBwTTze2R0
3yOoT790k1Z7uxjKfPhG5S0b4nPrQVcUmpFmk7DMamFLHwjV/AzuQMI435S+9YfSDDojis8CukEZ
waITCjRz0OxpPF+jizCNhGrH5OQ0hBmdI/1rJW0wbrl50KrGXJj2uhBv8UBJxkHl8XkKN4RmvSB4
uPYLmZB2i2BRaBw0IfXuTJlxAoy4jHXKJUN0fTLYycrmlW4zvYqYNslPY/Bk1F1zXtUFPKi4i/Ha
DO/0nnCYkld+2ScwDCSE8FULyDVuM5JR1ZuUSBhvgfH84NfR0590oQk2JJrnghvA9CI+T60RlSDn
kjoG/z28ri5Dc8CX+HW66YBMy0dEE1XQ2wjp79bDuY3ewcP5oTcXNLD6kYInyFeQ+ef2+N1lrNJm
AFegRNUmT9VIjXJV4/ttCXbID0eKotKlr4AEIC+CYny71K76var7AKLuqdVXCZLoTvPjTTtUsP65
dV8IvsJzZKHlfqFOpxPP44AESUtCZa/MnpbwtbnXam7BxYGpBsMBkEz3MP4ZUUmS5tOZDCc6mFVy
q++MTnHuUXQKsVP5CDVMWPfKV4W3QssMffwQPIk2f80GQdO90vPGfvqP4hko638s1DNOvBIHGbvR
49y97GpUhRzj4FUaFwsWPW9Q0EiVhbrazTicbWi1nsDfj6FweJq9vCPkC+gIdE+ocXmfDRhzEgZo
mij7QEqCBUTZKPrDsY3QFHHYVR2uREPIyYglBvetoSSHtuWAf0XRCQYXJCzxS8neqEeqkI+rtPpk
LyROvCL8EbYV+dXX+JJ4zxmuACXKOvT09hy2GWJwiA42nFrMOaODR7NSGvupU2nsu7WezIeU+719
ieL9f7E3oVJvoYrySYz/csabnB2in56hCLM19Eu9uyN8NQEZ+nwCCLT5tF3YKWRVJLCqprWYv4BJ
l0Ll+2qQKEku9HbkoN8DI7OpcUg+eLB6wkx9SDIT3w17mPjJ+NxlaosmiQbCXq0YUdtE/2dG6/8Y
kxS9p8pedMwUbt6TtwUgha4s+4IX/RcVjP7KsQiecxwybN79v+P1YbCdZdZRjUPMLPlFLiuetmpw
YTH/ycwkrtiPYVJ9caHG0fudQFThRz7euhDb4+tGryZIky+KGwvP6UtCCTYj3R3BBKI9iUWUD2WN
Q2lP7qURENX0XD6kfU45HpkqymRtMA4l1XiNCa3a54k4JDLaUAu54lr+Y6JuaqMtQEc3Uh9e+azw
thQ36A9iAz2rdfE/vRpTUPoFSYkt+KU7iCinKRVBBOuC+R8EcZjoq3Bipt49MCAQ62/CjfhFvBOd
ke3LK0y2E24kSliccZBvmms875O3nf8c0MJYK26SpnvQTGf3KwtAIVYAInZLhMetRlFFsGapgHgc
t/qTDJMpJltcSmd+9WQprE8j/l5+5V15SrRuu9BJnxcuC0se7aKJJD7Au1lmrL4vm0LjrIJxmeUZ
Po5wzs/g95UZ3kS8V/4te2FUQ9ayWlXSTuiCuC9rMHVtzJ7ALtN0BBd9/2S1l2miQicpoauSdz84
waXLggvMOGQwQxnL7gcTQujPwvyF0W9BmlZ+zTUBlTA7BhB8Y5j24MibYR3dKuPOGAdX1+jSMWb/
S4DoG/VauGhym7RURyhqCOesOO+pUn2d9uCxIZzrDp2saMXRfPYswLeWSbBfvFwvp+5Ow4UB7pv7
D6bDb61auFVsEt5DDUBXnKFdLX3Ox1YZTHb5hmZOSxyGDjw0OTyH0LLhqhSkFg8SCh2SZrhNeb54
bx+dTPPi166x5nnGhGp9bl3ySPweBOWwFqbLzv3iYiGacZ7Xu2YU0yCkGj/gDplHj+mH86RMOl7x
qj5pBRUD51dbR754KYgartzywTWxLfDSLdzsgiwqAyGFK18wDVdnUI6z4Np7FcGD3dwqIjYEbc/D
OF3u/fSH5j4ScD9lEtpxSiyWmySYr/Bfrpej5YGB5JtgGDUmxag8ID7/gFStRQimYb9PfCBBfIKQ
gAMkLi8wEV8cv0PYex/O1+zIhREjvqtb5wanwbOzGlx/xJhcn1n69dnVKaN/y8hY3Hp5OMEx8m4b
HK30Fpucj5xMigPDD0SSZQpj7cvqg8nhNLbPv2yUNFxkC910e5Vs5Po1qkSiTwgVBDCMGeFqkkxq
zbOJOxbRFRgcCIQVFLcZxKCl1GEzxEMmWpLYybq3BF2JtMs9IVvpgZXxtCDtrRP8xGOOKqYLO5Wy
nS+hDzCbpsK6hsKk5ZRuDmfrYXZrmQOyWsG+gn1G2+hBT9WLQGqJXV/kNwgbkaBmTZN/VabG2abu
CWh/E9UCxBA0kEfFLutQ2HQBVL9BI7weOrqrVeQKBEeiGANnnruFhbB7/jgZf726HOwM/h+hKrK2
7X3W2l9cWKUAH1wMjcyHfWeCT6oMCOfdh+avTqTzolD6+mEXlf3m8uZVHJJWeFhUqKtWJcDBgDUq
55o7H7ZlMAy5AKWd1IEBFuSGgITwMlmqTJEs6hSKf1yoqNT8K363pGhHaG/itp9LTsLtNQ9sImLR
skG7lA9K1iCJrLd9WR92NQx0ULLbbl8Lmn+8KY0+Bg2gdmIcIRUT8Hq4yWx/pOcDOm3tFQTEGiFh
sziP4Jx8X0k6mSa4OKztvuytxBmpsJOLFrI32dthuQBFK/0Ebz06+cH9APwtHxyCbHwYMJiy7rlT
1+6HbJTOnrs9kBwH0MvAU7zHmjSapaU+sVwQAd+x4AUoH2yr+JZyP5VmHYNizaLTla6Z4CKr1tBG
WNzJZeQ19e5w11aD5kxjMpyNDK/Z5uTWOuMvOaDrsoqsH3Ii4L/PmSLnRIvKO0DaII0t2moDELro
SHbimlv+I4MkTq+cp2Xn4HO8kWgjD+hoTcIBDOO3s58aWiQ1KGtaNSw5/sYec+4LLvdoD/brVfTQ
1VfDbG4s75k9oANA73COmJ6+tXBq4BgQJHhzo/vkU8rj9n3BPPhBib3EM4lI3l+NCVcnvJgwaYB8
xhLjENvBeyP+9XL3QCJ8d2Gk+LQpY/uV452S+0lY3ZSW3yIpvP0eenJeMoLP5rQr5zZv8fnbo+F9
8Lg2gIG1PnnFY8YiezKNaXlxVAS0M852ib7py3/Na7qAystNJsngxTkUNodwYej1vfyEGpAKPjiG
9WFzyZgKYBiDEqUfOMEp8z4P57qp1zqUg/WrX+1DD7zZ+aaW86PWkPUTnSFLbnLGt+a0zcxNc3gM
7zmHwYvxl24GEZLEAbLZ8MbPoZP98e6bEu2H5Qkfnp84SqI9iTHt2tR73Gy6i6WuSI/m+AY9hvMd
nQZEU9BhyJiGJL2p22bFfVWnpZqvP+MLAJk9G9CT5BG9AfLQM07dNygywDwTZ3jRxp5Rg9fu0dA5
6mRJSfKuvvH2nqbLfWQc5w14//b2DJNf3dLP509dXqlznO2fFImG33jgQaihg1hCou7pRaNwrSxM
ExXKeNkuSluQl3SgB2fMI/xysxqcwmRZfwCKLzipTZeFU18WjEJyYfZ1vp+ecKaArtlt5Ni5tK+G
8zEceiP40BpODHEIqBCKa5VFUptDbcGQhvyiV2kfS+1ng4oKLtknd7jBl2nlY9+BfauYdPGAi112
b+DxdUfzONLHsND534/2o2sVsD1eVP16+x49pw3yBLKFwqtDHLLV5WeC0HmFPXN+DUtBsnhF18ET
vM2096PjAI+UKK45q7nVxhImOvduhVPN7N9D6+1VdlUfpRf3Ma0xsz2HhrmaX3qmHwMau9ZuhS9J
5pY10J0O2ECwlR7g9rSIqi4ODa/+vtM82Q1WZFShm33GmaRXTLMBfhImS832sknhmVh0mD6Wsoj4
x06jcxmdzm4JgRUQxBnN/gHx+eXfUSY42ftfutanX+0xljq0vPBMd48Ci4rXL3bJ5Bhy+z8+HJ9w
9nKzb5d4ZnXv/BGDr8DsY+Lsm/zcA2rDaXp344hXSKhEWRxvp7Rk3d7nrGoWGn98/UcqWMP5pvg4
bKH7vDHOfaL4mG8qpR1ouuydhJ1iVyyn6BnLZtM7sT7HxMkO7CG6L2fnQfHEQExQUOU3EYA9OMx9
XToxo3kwfRWr6kR4o1fmuDEjBs0WpsvPW0xr7zl3aMwebNLlS4cuIrGgSY/zRVFdP3lPrGTsFWiI
W+vX+nt4EvGT2FP6mWE0Bvpd61vLOKcGPfw22YOrPut3XOqqOBdHkbWHbM2OtngcBbhKH0qeAdIX
vNv1If/dYXUSsmLrQ7ZleZ5CLgFB+65ggsC+l1XtmHt+ZfuFlylrNaOt0eV74AGzYld9fqJhR88z
++uNaQNodqU6NDe4sPgD2786yIpSQnvRNSodwsvFdF7Up7w04vDHXzqdiFqf8Ypk6N6jL0HfQHK6
MriqtUubj5P8vt1HlP0ef3Meea/Gc6JWOIArIkI6Um7Up8aU11N1JD8fZj9lQcYQuAw5Vd5ppPEc
XYCS71MaDSmIRpOQZpc2kMgCCynyRqCxH5XRsh2IfTqq2JlRXE+r7YdaPVjeDi+0BVUqy+wWdqiP
yRb9twuNE3NYhsM/z3enKJ2m6hUi8+FWdPEw779ftGuQ/ujRIQczFX8VbDW7wQFb4SZUJhwm4XOD
HsuyvsfYgJbN4eDi5tM1wouw2gMmErWRMaj1MEXqmp7pVRbXGRhyvP6zEJypDy4HzzCjg/N8BbWR
KasHHAfoGwLzmiSwqDlM3Ruq9YcIuBuaOR4IQ6OvqqtGPkiUAx02uwbi/0CuyfRAnlenBVnrStWk
McSbGDUPfe4LEIOoQKsfHH2H5QD0ds5E+jmq460mrpt8z+47FDDmtPvc+w5VE7y0rNhNGlhMwBhG
NuUjgzU33wl/Lg9pSkXF5ukfcO9C/RG1NQQiu5SE7EYQA2SnMCy9ewaP+A+yGG01ceRkWGBgWoo6
2UbWBTwKhPnkTgAON5pbwCMp1pSE0/T3CFNa6+HCr6dbGoObSGXghqeztam1rflnmowKDIR4d3HH
J1t7drar2GH4MqkD3pxFb84VyOh0xZ09sYk5myhj0iZ3L1RtBtGpYa82hOksai5nYEDrNeuHQAWe
XB2qtSLDaNlfQIxhtJYhi1PAU9EyQzwE0iEyuVzXKTzwGjbIEMN3N5QSrlS2JWnp098YItlHtxC1
QajWRfSOrnfk++8iP4OjaMSJj0wBr1IcQwEajPDunBcFL/sAqEY1CocOas2P8MUxBIczwXN5oFGT
u4dTHXU+xE5nzcHYYbqSYpX0c1EBBIHIXqnSqKlBDpwee8w6M4LB06lLQXGdttfqCaQjhqL9ykb9
c0E+d2oWZDo99QX0ZFEBA7X4IDoW7Af1edprtC+D0+ARYRe62Q/eVV7ST0aaRGYWkIvSflsF5u7D
2J9o9bSnRHQQ6C9YrNkXBfQc6v3e/AjW0eoJVNjQXD38I0H4fNscp9LBEamUyX6wAi4TVb0+b24u
jOMXoFJVVz53lVyToDyz4++RnP77xxtn4tDcO/z+9iur9gPyhXOcHkJjc98lJ7u88ooHc4kalKQR
eouKOaFG3FAa9NTtLEJq3eHhFlaHJZJxvrQ51503lHsOo3KnHOAB83Gs3L4c3FvdeUL4f7nvTfkS
rGjDUUXfRyvGXi03OQcnqnq4ikykXrvX0uCNniR5x8s9Npzzu1NNgUQYAVq1r2YHa5XgJjURJBQM
x9jEdXzAnHeTQFm7ES+bl25hIR7BC88JqdW2aJTmCQVYjL+0YfkMJ3i7duPOaentYSTapaPf6GZp
QL8YZ8Nuh6aK09AepXznnEbIHcFfcIURNFLqP+rOZQlvGSH1YK/jlAvqgWozAEY79uCcIOfdnfHQ
etE2k+UK4xXrBCYspmK4MmHIhL+R0L4avPDQ/Wu2uLZXo1diX7jJzYfaGU+rqN9Mn5uXfAQZtR0+
K9GjaXcKw5vWx9mucWhlO/bMdV4dfuhyE2EOhvOoednvioBOB19qE/2XPN+k0Ki28aY6eSDHcXKC
l7K6rBEsqty3cHb6fSLUJ/K9Ni2Q7K6pWDEZwWh5kWOdfqHZMCTTo64ALKU/vkKEciSMGE483sw0
1kBnrcm1lbUIV0TncmB2b3MDJYTERmISaI0Mota0X/P3sIkEId5dA5te8cMbWwHkw6A7QX6XKhzT
EFgjUd3+kyrTA1Lmp82EWBnRKumHfQJtP6nsMioFhZXqzvwjt+pdv7R7no4UMWi4oFOXlMLNi/XY
pZn0dGZm/7m7zw/36JMwdbh5oLkyPuxuXrWv9L7R9zAUlC7rlS0Fk5bW3qdNRDX64jugFjhHjdtn
qZ/lbQDnJ6ZZLqQ+m9/912CzoXniJLvq27s2OwUwNEUC2iIsdFrCWQgiNQYDRpMeQkwV4WBB0pCg
4ul9Z3JKM2droyby9o0IiLOPqel8rmE5NFf5RlRZ5k9AYQgSnNr9gmiCGvTVRaSbOg+eCSjNRM0X
YmFAj7vbRV6tFMZ0O4UkG5zaJlYnGjJm4/LZiMUr3GAKykogzQLQj4q3dbmDLeG2Su2ZzoFh6N6A
9tPPmUA1qK9LYHhQBJjiibv0QFpoqp1BfAWdMpd6mzUGxWwFWY0hwRGo4z2RjzxCHmg/P/om01XM
1OB6yRNkSn7vXqjfadhQo9VhSrDOcwq9aQmYdmf1jY3GdeJR+rsqQgZayVaa/ddOVIsqsWbvGrm0
HJF/IYKRcV2etrGpUtY17ZieDN3UBlqrVv8S4RL6cR7zGILhzY53lWurQlCap6m3suSGiThTOo17
meJDc3wlKuyU6swPfF2R8EAAud6U50h1Rk+DRCeFYVDpY+35oK9ww5fYqdKv15fFatJWZPUyf8zR
fiT1sDhFnRwXoseiGYG9APzT7r6gt3OZF4vKgNY3eUpuV3v7gF64Uxkg5fdn2I0fKyoWuOOiOfWP
pDNrUlQLgvAvMkJREV/Zd0XE7cXQtl1wBUXEXz9f9cTcmTtLtyKcU6cqKyuzrQ+nO0TfjPt2aK5j
aRisY2o4HDXTTATkmFJnhUkjhHwiIH8ijtgUuD7W5o+o5T2MfZrj9/bQU1g/GIUxCCa7SYSpg30v
yFIl0CYP52jhpHfjG4bjDPs1+OyKe9QzbrOf3w1xTLeGMGmwuQQ0AjAAjRtLO4aMrge+wWfjldcG
BsPC7BKNShTqsot/Hq3jvjcU59ZZEdwcJjk7HvZUdplhZebjbHYdncyHc0pVl4atV8bUilbcNzIs
7yRqQksyW0t3n9Qo4d2yG9c/U2l2a0aSpEkz72EWiEGcdFbYaOf5k00ACorrJld632Kv5z/wLsYQ
tNG/qvH47cU7GA3BeUSofmCx9jBwHlyVvw2kC4Ty1kb5y3c+opr7IgMN+7Ska7yvtsc7PnfD8VnT
Wyg05j39uNppBmIIICHBI7ugYyBUCUSquVPyXCqWQSGWpGtLlAq7XqIxKt4SMoXRCmcQ4Mv/S7wx
bgxzsN4X0AjguZwIeYUb7A4j9z7PoyR31IksPzHHNPYY/4VDtzvujys3ONLdmQj/IankpZVYWQUM
R2/u6N3/pzhjYAU0gBxXwh1A92/GUP1CrM9mO1yjAwkWVBZou7mQ+9KAiFfzcsJp2XHP9wHXibuU
BDQYJfS0WJWQLRD6c9E2U5IOlyTMlTTpeNdAjgE+g25sapsTEcizi/I1KNADtJx5ERvCNpuNevct
fcrJ2zpOHv4GjrmyUJCZvETdLqfpA9+pQXja7o+J3MbSZhgFC/sDvDN0IKFaCOuEfxFzQrbYZ8xo
sJBJ72TWs1aIRdy8xrjvS0Ie4DPoNA8Ld0Cf8+oZ5KvaZYlwWi3YMiqYZYf1+qLtHjWu71t+9n8l
DKFF9pm5Ei1LmnXEwp5ZBZzlo9Oo4e0ZKnZY4/7dXrNLaakpiCh+f16LQfph975IdZ1L7bFswfoY
0BI2nagIakxhEnoowMLemoT/OtO+bt1n1uOvn/hF1u5jt6kA1LUlfI9ywZLojtrJgd7vCK5QzQYj
4TA6NU+kQ6UTr2MEEemM9s0htVGfsZPCxYETSY2hyVq8JJKIMCqG2aQGIc5lRz/nawsOz/hA8gJd
h3ZluDtvC1IYdgw3SyJLtSWpp3Vj7wbmkIaStc5E+769YgPtKmg+EIfYMxQMuYnZ5/Ypg5gya53k
vxIFCGXWYMnSYEeMVVLze3ifi7urGKC2ppCItrggH/Qrgxhe9y+ctHYsp1PfwcJukjtfzHctuW/i
P6fiNVkEg91uSLcUATAarMTgaIgPLZSmWIRJFaw2bwyOOoygpZ+4mx2Dxnsl6/nVvK2u6ZFIQGV5
MAa/WnBx+7Pvis4GBM+9EYcbseV8wLA6kkgK9ymPWuaDUdOCMXK21USirIiKyKdaW3sZZz7BZiKk
Og/Db+zCa5vMTbcIddGbyuisE4mIvUcRL8QW3l9+/dBH9cRqeU1AW9hW0FglDybo7vnULmGEhVka
60CoDAQ6FFEmQKb6nUgIn48LvdoXt2ffGM/oUMkxUs0GPZlKgJ0gw3YHY19vk9mOWO6iFozzccvM
UW5gIZJF5WAV4jGqTU6ovB7xT6UVPaqJL7g3Oyd2ySltUKVh3f4yqPR3XYpZH+nUXUd/VF8OhJcB
UjjeMwVoLH036eGa8J/GTclii8OPFOHCS+qOhuxR8paCCrqwBmlFBe5dUIEboqqMENlmTU/oiObF
e0p70mG8leYQLBf7cSSl0ThIoa4C3bIvGWShV5cy0eXfURTOaVb/8Wj4Qp8RJqeQBiutPQcR8jdd
X+Qp6AzSYWEil+pRWmnIeX6RyVGZQYLpjlYQs6sxrBf0J9Zj+hB0ZWjYnbf9rl7MaCq9UUOl77Gr
suK3pDcXn4mdMTSvff7TBUPKDYUuZo+4ba7BAJ3L9OFB6iPPip8gnbC8SjCdwUIEEl5hcbOGYKnx
8OcjTnoUVKhGVlYxe9MERh6h2sMk3ZMs8QKiT37zvguAHXjElMydv/JwQMeearE4CJH0shMLedUp
4gLZkJO7Zo1MyjF3dcLA+AwmOIovMG7vE1EWaFuXXccsvSLuggGQN17ppR9cxjjgKpJto2IGa28m
kFEbYljDAPYVYmuzkRagkOlawz+w5MqFkE9SMFhct0z1PfDpIc8FdxYZUMTOKU2RIiHPvIVkUvBt
CSxiVE59kxbI95LlQ4eTXEVGVtm+xnfM7nJO+8qvk6fPnDr0BGgFoljchzuA4o71+nnZx7B7oJAE
DvlBZ4KeLR1v3lQYc8hj0fZPefTbU9TmdJ2gEN7HuTZT4TP1KKbupvJ2tSWLi43EnPFXWE6REJGk
E4mMScEQ89HubK+ZrLHBlrGp1X11pCyftxBkpq8P77zOhujH5QsU24EcVj1/CKywulD5w5dgJQvl
5AK1TjRCKX7AAVo/1QbUAQL4ZMjpfUUnEnRkCD4DFxTGiQu78MyytNDZNNEcUozX9PZAXI2pbkgP
ZLA+jRgSqfWWxnP4jVRqmsl5+d2UsYqTMG1uVf9uNKR6ArFNBzNn1PZrFV4Fb727v17FytzvMcLb
tnOQcxB247MiUMClPxsFjDbmOOzrqLcl3XnCHTzZEhBd0jzOxYaJ3kc09IYmf1AnClnwD8P4wwcP
ERK3pcVCECVM7kiUPDKhE96sHEPO8WCsc4Kj6EWTrLRIpt6/d7vnili0ZmsuXaLwOm05HUODpAvb
7uTJNFj757kA8k77EYiTpy9fYs7BjAbzv334ed0YiFjYBHxo/xxqsJbRhDCkfZPv74sHTB6WYukO
Vvpl/zGehGBBe+krvRB28T6a8dg8Pe2H4Giedl+rXuvGFZZyY2bAmfrQLyfZ0YVyhrf1CyUHLLZN
QCLz6YkMxs1q7TW3ZNysbdYePYaw8xVH+ZszgHrrGqHElTESYfZDV0gaXTojsAXu/DE8G8sqFD0b
aFp0wza0WIgB/mHXmK1kCWBhfqzTWKbjNb0+mm3F7D5tbei8FOeIJnQVdGqPTFWS4XYAsDBHr7jP
gXi3dkITVmVMY7BMOWlyg/PgAFl3HQ+8J0/jRsDGmjgSAWjJXS6/J5vznWUlp6l4harxd1ngCSsb
br0pzQG4DyIM5FKgvc5pm5Nco959TeVeZKn4qGJ9VpM2W62p5GLoPRMDZMdy3okW+MG+/TIIDs+D
w4vCR08PNvKzUDZMSZukPuIVNcPNkKT/WL4CFnmE2Md6RFVcZdVI9sGSsqqgn1NcrOOL88mJGSW+
w0q0q1mkHKwJ70Zb7MHh18Gdvsvw/Gb+ERrb9OTULJ+PkW9aScd4xY3H1YsbOvkiqRiHMH1ZuDg1
g/VHPOn7S7KnHZRmRKnMxUrKNNE6O8/KUEsA4sGIB6PTTHCOLkkVlGdOZ/nYhERUM0yEUqFFS2HW
xu4arXfSUXKjo549dLBW+k6cx34Xdvfbacsly1qQka6b+0MzVwisVtahEwYP6a9VDCrBIh/Sqivp
Q/MlhXmvoZZ2J19gaxfyvk+rEADB7GZfrJjn2Ib/DCiF6EH71ehDz6vf9RWF5UZTrp1n6g+Yi3VE
b2Ey9HuhRobAt5Byk8gwy6+4CAdg/V5sL++ku1zHLU+WDk7o/CCAsubh0tJQlcaV5O4v4YIYnYTJ
1B3zU56yeGy6+4ajQHOrkCvrNzT5+v5p2tMZz8rJWLAeaKO0AK2TP1RCBfIrVvWKXxCdR8Feo8ps
mUXaDg4pNuA3RyGNZwopkMSIW/sXQMh+WB24H1hdOOut8B70u+Y9KLYDs7NsmeyCb2TkrkDY9UJa
i2LBjlif/XYQnyG3Shu9mfMm88eqk1H54T//IpMXC2+muwesKxIoOKXfSHHvJguaCMnBwUc4E1VZ
oZ+oEyln400Bjqi92JZnBE0ukVvJ0yVKJE2q0RDCi7z/24mENVRGWXNkcqr/+45SdBj4OtaJ5JRJ
A2hDKmPuH0b2Qj3hwA+5Q/9BeI2IotgtXN41WxLbdVCndHUDzWVVh01YkXYeDCKp3Wd11XRHuuT/
F1TyKcfZKeyRMsK5W1fZkWRtwoFdblRantwJagPDTeVjsCHpFLkn7CV48hG/A2442JKTtkjua1wN
ZNkLD1OYjIwAkHcPXZFdaSPiJPoTwsFn1ZOSttCpH3oVV4G1OD/ZKl6HQkAyUbEWoADD8X5o4kiP
DrOM5wyYF4M4yArXuTv8JWXe5BiR71NXIPpPkCWFJX7woDKmOBgqSQYe9QzvIXNnLTbbIZWpiT4u
6LITCSCk8X2zcfqmTKEJD1GQTkZ8HEHYh4Agwj+UcR5pAf3voLfY0iJcLahOY9CgCIIBfyUGKFJy
8pMqXwot0a9CYcaWclcGlfDAJnGjg0BUEIBIIojUykOTc1PunCTeOXfuYjwy+Rx3/BYifjhSG2rk
QgV5UEVQFd4olW4RtMI+co/mZ3TlgmhtMSM3SC8hKKMDtsXXS8dOICSyK2643AbR0hLKpUD4wLNs
ES5mxmIIBDAhjfLEwLszavg+ZBi7XPqLiYi3TVBzZXYKSQI6D3Q//piLfRQIhWcPXxDalRBQ/2RW
SHe2KK/WWEpJU+IUH2LkD70BqaJ0Jb9AjvL2FYgccDqO5C9btRoi5J0ALnhDtEWLne6mtB/oDi3w
FJDpDHkEfWaw5Ic4+Yn7AgOOAl6WCEMj600rCFISCptCoJZJvge6xI+xgmit8Ou3XCIaMEJRfTLd
ewiq+Ox+/4a3xNxdpjRK1BOoXpMWtfzFoTyWWo8ltH873+iDPNWGUX2ggOH4kTXb9pba6znS3I9z
H7Hx4070dnrUjsXy5p9RUdHs7EP03V5zWw204JW1IWt3jNy/Oc/gS9DzeCwkvsAZXuH2vWdwBaG6
UGMZ2RpmnO63gxf69wSQMmuZCQFgv7/8UhNCEebcxoNDNnMDvlbNceRIc+c+P8IYm7OSmMhZT6o/
2292AO9UcZzThegvudcymjkcHyPRj6mAkar5kA3EsRMBA2Vf5LwIABLoCPL6cKbZ1VQhEUEwhtov
93vgZmVWchNTZc6KJS4AfD2yx+rG9pQBf2QsrUd0Rfg3EK2wm6+68CnIR3P+r8150X0F8eNjndew
cl77H+RL6bVf9rTnaQrAEDHP04FzjJFRCZGf8R+bt3Ued/zGVOxLvP4pZ+WmLKAimAcoqJx0GnQN
7hPvLpCfNFRONmjYvq37se4gYgBYhN07Zij7o/XOQGCQHuQ7CRdloRs+JKcNmvKeRxmcCdtAJR1b
o7lgvZDzk4EKq+dNaCeIsh4pKHWESD0icAtlDhKb8yvjAApCKj/QPPCINPaG1XIa2PrEXwQLJX/7
T9iBCsLAmUgXlqjWoN0gwhClJSkekgpz6P2IH5nM4zeQQqj0SHPHiDyIlNgmRjdhGfJC/MEHOjsZ
P3MSyy8yYjfcr53QiX3DxfxsPckTJhz0TtLjkGV6n44NRqQIMcQ/bx/dAMiM/g9NGz7KuD1+QghV
qaS/zgAup4PqAMJHNbIx8HN16CDI1KDY+GGeRshfB6aFk2W8OdubLCVFq7zD+EqLeOjwsQrGBySx
atvQdtfcRZbGJGdvAkn4jGNncee3BCty5Zx7A7pcyCLkGBSQ5cU5hQDcqhOx01j6YiejuFcT0DlR
XGAITqL1hPgINMQjBtk9AptcwFjIBYCMCe0YoGD3xxmyLzRcZpAupXQ5My/XDk4jVoBEQyQDdxck
Woah2M0IIo3ThJ8qa5JStuSk4tjD+WPXCiUKvzoA2II0c4Is5Q0EyWImD9CJXbtN09TYHSEu7Dhi
6ebwz0NAUn40gskiX3MM24kWKQmJOTaSjQG4KC9yJ7NeW8wBCOSjItPOR2L/5TrJg2ThBzPRLLDb
5DzveLA+4jvHwRp+uzvYSYZ+cRQmT0Gy0dAihvw/R7gniC4NPcRz6DSC2fNTctt1/Heiy6FL/ikl
Nj15zRqSFp3Ns30mRkm2ww5i1X1wpm3CDSoW6h9+BIGOJOyeipdPw6jCJWuNTybgtqRbVIDMFHI2
qROC2VSweBd7tyAhrHjqn4qjIH68HTdmKuXEA/jk47cnFRZyodsnOSnTU1ufdQ5md3r5OO0BXIwF
FbDSt7EZ4cRrqZ7K4NvNKOaD3OwQI33UnEVBaY1TK9sh84EWzVlpzhJOeo/0nYdKUOT5UxARCDTr
M24cFR/z9qrttNyaMTm5p4xMXsDwSYgE0u2OHw6RQp3IH84dsHkVXPPJeXsk1XXr5LUchAUnfskp
3909KIat67Ydn7avJSwVd6YJNFzAU1nHNXgmMCqx9pzSiYBj5ypgsw4AKqEb3O1tMSFPIEJ6JwY4
qySNvJpoBNJa6RqnscQyYhgQIbPWNHHBiCvDnSmcdCQJ9KzwSi5trpvc9zyqSV+pIKMHv0o9yDq9
eJJwkIM5+z/pJQ4BKnDr9tHbWxJ/ftys/uy6VMwGoejwHa91/zruQoCYtc3Ki8mXJZ27GDOQ/8YQ
9fczD9vHPWN5cLv2AbpsXMjYTzPrzWSqEU4T6NoapAoRQ6Y6OMn9o3f0rj17cbd6qKDBajJmHU/U
dXZmL77PgVXJD+HZGCdI0NGFYdaGRqp9GOW/pO3jVtiD+V2zW1vkMmqmRuBtB/aU4Lx9jsDnXPpG
vIrVxeFI7ngi8AP4NatMf/2yWs7mgL4US4RVnLYcOlXcP9LWnUSGkspDbjfT8cs20mYMAE4hwr7h
lKEZhBQE+C2Euxd+n9cpRLBL/IUd+6b/Ywu/f16EiK7SFqX3zISwzjyawvQCZSvwDem3xMOhg4DO
Z9PfqxDNILYH/uXOgLrepHfJDV489vdq8NsCw0iqp+lfl0eQPsv4cvazcFwFmTiODyPBvPk6EIsl
xIOpwQVtrvlM+JRSYnADIAZ0RtKBYRDKKxBGRIlB/2RXFotxHf2VMYjukl4fM9kcnOc9lgqLIhOk
/+nPaIH2Eu1iYkkL7+s4Rcz8R0VvCsVHpq7gmsmKgtIjg0oC2ag29audq7rftVSSW4itljH0i93H
OeqUR0SXURMkxZacQx94n5tBYSNWYDl9TfCC8TPokv2A2lNV5MDUB3CpPiJyPGN7uByMi3krRH4+
VaPTTFmxBDzCXQs6SUGG+7Xx4EtLMm2ivqRNHNkfC52cPqEMzQ8IJla8OfBbWewXAq2ELCAHHB5l
SIwNSlr0X6BCIIqjBWzubb4GpGHSA/m21hJHLv2cNtvzSJk328vBOCYlxFCgg9/2PE96wev35Sjb
c/qkRP/Q+Tv6iisZ0iN6NNQ0NJkIl+vJ8VclBlUg3jLQvMaaBhoBbRy4QsCeF3h7BSCCQmwS1hcA
MOyvxr/u2ww8sfZZ7v4DTlQEeM5/95vzXXx+zrPrFZpeLi5XOXmPDIlrgVTUwEg9RlG6fh2+OLbp
4s8+s+tY+zmJMW0rgkKKCl1td/xlhchjF6WTTgKTGVrvPVwrsw782xYTlmqg/r2eEG4HRN31/I1I
oPy8JD33E/GprzedHun2xnw6NE0aek75e2B9yM2QDFGRRmvGQtiWaAy2iYv1HPDmGVT+JXzZ4uEB
tSIYosOXfDgxN3Du0EP/LNaraq84vZW6UiMYRqDkoyf0ADQg6rPbGkGYoyroGu09au8b4TndPGbG
WK7rqLOQPpkGrU/qj+EIoVxYi72oF31HtX/eH2a8IDRNWnLPfQudIexsnv46q5MvQ9SnzbqBTCQU
Tc6UB+PTBH8CONz20XOgz2YneLJ76buiKiVkqi4QLxAOjEuCtdRKzHfD5pS6Up7m215w4f2fer/A
mmcBEwvnZSuHOD1V/d7+Hq+mheGhBox9kQngaMTp1faNp9ffv2YKL09G/bTbTD9ilEVapwIGLWHm
0YP/wswr94dpDc4GnwK+6zKOqexNwxSbVex7pDksq/tmGI8kiy06qtTIF9+PyafjzDUSBsOvc2TZ
zb3PNIPub9Db2r/2R7JiprtCuDMOoA4E3BRxTjXtOKECcfhNRp8oMH2ftnD6Ue6GEUO+CN377B2m
zc9x9mYcqrU/Lz9xsfxGFwtaNJ/mcDXaC+CfMZ6TYG7xJUbTT1BeSLdk3qMu591IHWnpSdFh//MR
Ie+eYB02iP/V4cU9uvdp5VVek74nzxEMhvg2uY4v7hAoZOAfKcIEhzkxvuqUK3WrnbDWIysUagQp
ok1W5kqPUYp2+cHmArdGPTaW3z054jbsOCm3lfiyEARjOMX7ABOEbDCmZqu2dO23xXxd2QJVUHMd
I5FTeG55ByJtSVZLyNUChNBGVCfLrEe1wVwNig2cqfAu9lRbuFQlrptIRLqaaUq9sp6QdUocXw/4
H1dnuLSX3WS3+47vQXuiWv+b2lwy4tcc61I8YpcAQMITNs7726KbfkazFp3euzvrgVUeOBw/I5CC
ZZsSmudMoCTj3LHgLY7cgSnN3gL4Nd2DvmzR8bmAevXAWQVNlt5fiVZdeuRYorn311gHkZhhwSR+
6B8Tyk0zew6hWYrR7YLMqG/uEkFoyMZmLD0AkqiPBzosg5ozBQWEhcb62Ah00p4pVO5/NCaRF4Zz
MOvqwQ5BSPSyRaajZHBXejmU79ObCXuUKj1Cyl6mbUetZbXHi0l8kYcpXD+6S5KlyGCv4i84IYQw
JWfXMBX0AIpWZC4i6aJFW7SxTyQwuB1NiwGiVPmiphCyREdIJLfhnYkPlmwcqMErkeGAPDzuMMzk
knm7JLC9WIlfy4qIcW3o/Iq5FTSWi9ByCrcNL0tKTUQo/DeoHt0Op4zetDpINxKIBMvlx2BcRMZH
PFq/Pzc3nC81nTEBSP9Q3j8UdIzgnaCTofbq8E9LqW2Ryo7D3s9331vIzh3+cujaN9qYJDfl6s1T
N5VQCqfjhGosWR4npylKVk8UjKh1LQC+176QIYHGpjYaN7Y66oP8CuA8//khjV4WYRy3pwIT0919
OQVTLTYTGfZhUaeDWfaN7uZrUrP5upsX6aJgqIwO+Gi6uJ3M31zH5/GacRNoPvzrl9YKFX3XeS6k
N3MCIqZ8XDyHTKQ/alPcStd6LJJ2MTMf480mFtDP8JdILyhU+nX4gPIjIzxvK+YDxPx/aXUIYFCQ
NQcUuQU4/mHwaO3OuYGWjGr4+eTobjIRo3rBF96UtLFAYZswltgGi6Nt8ndd628jtjxBDdso5tIM
l+qLv72bLpCAFG5795Up21smRQ8bwxKpMBD7vm9pI8Tw5oWJnON8zkQg4+04/IpUH6pnfCD+xYq5
K/LA3tZmczXVufTM2E7R40CFlFPwlrxo7lPi4llJ9QqXpO/14mvP6ZDW727wC9hOgrqBnQlf9ug1
zmfcGUP/QzoEtjVemQqtRvFFI+fj0E/hj8RBd9T4ArRR4HitsBHirXC/qNPgYo3OYOciHnPgw3T8
9c+NLDWnwUAXq41OoVC8kemZi2yZpm8wB56xeOJlhxV5nGgjcltWNQuGXG3z0P2E8deh09gCGPB9
tL4sKepbJmEGFhdwEoQy++UAbxv92YZQ9/ltB2BClhQ553FjXuLNnexa5Ad63k8Y12QoFWNrD+sK
nYX7acIWgpdGgPO6tcn5IdhJyFCGae3fk3ZIS+y3Soe/gjx1rE29u1jEd0p6cIRfxZUyCiLZ6OEo
vK+bKSafHhQuwkN5LroQimmA1pSA/8HRumB0Sw/0wXD+kR7RCpdHBiBX78ndTgV9bqOI2XfiGD4F
STcayUxggTu0YcVwrBxsCcrCUBFm15oT5G7xNAFik4A4tcISgEAVotL/tvEw1WfwueiRdXjMMNe+
aU3MgXiowpG4Q+zFRYBiPTLhvLcYXR9F1GGzWd8MoPODUQ/EIhyMul2SvrxtE1IJ+kYRbXjCHBMJ
AU6I2Iz28HlcYO6IRKXM10vMxbaQwsCVr8Z5bIJEIrJJCMuWId4rZ4O/EBkDJvLJpjQfG0Yz/Xtl
Wwdl9SgGXvDhWZh0zvzGP0nlXvkHKEsAnszKy60IAI/XjLqIiJ8ow6/goJpmkLombwsDH52kqDGo
N0TqCA7oB+8rLidIIpNZmdonSYJXPylEc1krddIn4OfRKa6v5gn9+IU4DQpQ/L8WV4nKJwjAgOpC
6JPdCzlr1F/WQU29LUWsnH2AEAgAQTs5epxWdpG8KJaNAUeRJWrLIjMAq4Lb+uUigghiiI2tGuZg
Q0j9gNPIBfn40xTgzIwH8FBWjBCBgrdQQr6NIWUAKONrMR7ydaVQ7sBqKndggtJTkbE8Od0n0pbo
UQU6Wnz8hWl4+eUiKch7c7TzcG4CU0ZqDkBQ9hzVJH0lZjtMTukmqc/+40faC1LyAA1JVne0sAhO
syxmkI6QWuqeh1srkpWY2zHQLRRo5GKBAp/CZzYAH0kvM06hr/X0pJ8UM0nsI3AnhKQe09/wR1Aa
mrHR70fzy50Mz5r1gMGVQYd50BOnv9dHJVHTSWh8tHssOmn7v+yT04VMsZ98/fi46Tt9vzKP8fyL
P7UAqhD0rf4mF6TyiynSnq5nHgjsINLY0LEM8tLSSYlN34hCkE5kzKHoZ23Xl3ruambS/MrRKNMt
E89qCj7Y/nZsvJ0ngRscgCu5UsF3+FR0Dec3WJ3wOMhywMHQFZGA+/jNEbwi4HLpliHeylLhXXwp
lXNYWckV0AgIkTzMNV6RaxkhawcWXAKFIWt5wt1P99KnEiLoGeqYa0g8xD9VHonpAs7q7v65hQZ6
IS88koXRS7iTaMlahaz4GeXw4KyE4QUGW3eIPoRdbJEVHxoFh+foA41lQEiQHIn1L3QSUUUB0zGj
m7liH60tVpRIaLMmWaCLl81IG7EDRSmpLkhhRiPx02qMiCTnhjokm8UPTDKzJCDJkpYKwxh8M4PL
juqTYEXkb/LHrqn5Z1d0MSYTsVdlHgd6O30TeCwooduM4GNbEpH9idgaczSjLZOmm3JaTMR1AhZT
40dvhkxR8xdPpseCqlWDNtWB8OUeD9aAJ3UNlOiC7kuU07Wka8P+5lR05WvMLuYNTM9c9UNl1wkz
JCB/7ZvfpyFdQmx0TtsPGBf9wpp7V4BjbkWIjNHNg15LRjtk/Jq9Tk5rN24ZvZwXCxvwk3idinFf
uDSMlIYixXLC6LeRhUg6hGNZCmeEwwoOLToXV+AnDmBzhcEryTqe7Rng6+TixCwnIccmlUuJDr1r
JyUnZzCF/YE+NRHo8isKZoIviuVEQ6+r8Yfu4gP3R6z9CL+EcZNmZ4ou4l3f2ojmoVKJKIKo5TBf
QtlGGMcGSvpqCOAM//e/dG2lJFq20Pj+rj5L9ux7yHjAQjwN6QL26Uki9s+3npBdNRcz8vy+t5tF
5gNZMWpO+L2KZbOAZhqjc9DPGXFD99HF0XZfJ+iz8PxJwyEARwvmnSD+5jpk6pqBm7Ead3f8hvUL
Zvpdgh2H/V1/qj0ZndG/D7094ZcrT2AaQDOu/ID6am2RJyP7P2217S6EnS8hEZivVbnKpDdphbin
va3ZMzd4VeJlL366zdFWFbcADmzrEDs+ufXHY312LNrKRFDYis6QNyIx/ISdlnsHZAovNEayVPpa
sAU4upUn9UsZKcEDDerTTRBVNrfVdnFab9I6BdSYa8GBtnxQeUdIRzWzxtSZr4YB7G/SgxQ48VZD
HtVpBa8QXaefkOh69loP48NwMKR+2jXkecRPcm6g8wO5DLGUYHwAtFxbDaARyJfQIp+jMiLyALjd
WITYB0MMMY0apN8qfSllVftOdoK2H30AYcJIL5hPamwyGn0AdagIgOWfIN73eMF0735qvUs7n3Zh
mw7y9Eu4uLHhsO7i70GTb/Tp0NOnj4e9AvWmAM7dHV/7x5WuYR/+fXmXZ9qgrQhBSxi/ddAa3+H8
w/2gv3ij2dKCXwCUxQhVIZxROo3a5GALUMechvQC5nLBnYjDKe1X5vujX4bh98zwOh17q8za2/L3
TSZxtsoPt/9F+G/ta++dFNwrcmo6Xi+9QxXWgplcB8LmAa+/gRsKQyxnQoC2CIU7uB0XAI570+n3
kCrzIG3+2X6QxKnz0qHVIwYWYmSRXaDqUrrSPX38nke5z0dyK9LauyH533F1ForriiR4Lgn/NT3Q
9YBZ9ImEKtV2lW0TSLGbMyggsw88RU7mvgqwxnfiffRyKLQ6v9pW+iVCAnlHNXiLAtj785p8oXT4
g021g1VBbeTT+OXs5v1h4dJPOTB/xPh6NR1QFzGAXnmhap8he31R8LhORaOOoRTJrG/URPnk7qnI
E6JK1t/fp509qhjLtq39DJ2Pdfd6P0gb5JurdwQ4xpxJQOqrB1KChD5nd9jCrGOAkQq6oT2rHJgf
2C32u+MIswpXdfpx8pDPNHfAEMnnG5OmHYBL31mnnyt+YpRZVJ2ZAiOk9iRjf0wUu9wMnePkGQIO
VQjdw9BjnB/nNtVUIc2WLoNPGgNVc2GTFB7wFfTn2nyGtAypMBnfEFl31eXBBek+4cwsLASGtQmL
IDcw017rqdvVXeB2aqQ4PsZCG2MggHZ1cnQGpjwVRgr2AWmY9P+RBWb0QoK9shXCDc2sFFFLWgh/
zxe/k3fydkq6Yvd0fx1dkjT1LXTsESCl0QYtW5L6s+3SX0clPgAgQ/L8bThhOavNLL6awp7k1ggV
8DziImaExz96u6T9wDcO+QPspLusDi4tzl1YKAKMY2eOCMfdQ8GIClByjCPj4Yye8dZ/nDMWhdQU
DevySo1EwUijtENNL4yqN/nlha9rnujrK2aPFCnG28CgjAVk4sMQilYQirhLoLEm2Q8lpXGlEU7A
oSvbpxr+WkgW34DhxMPl7H38nuhsgFPrfAEQ5lRKKSumqLnpaKAwfsfqkpUhBS9UWWpEArudkqJ1
IBLlE0kvvxTC8ivAejWWVSH8opfURi5yZtTQdHDZBTVWXoSC7Jt9HBbRYQFQAY0gvJvFWIOsXk6k
2/JhmTFKiJqBQNJ9Ksl5bbYXSCqYy4OxBJs+e+oQ8Lrmi3liAua/I7ae84o4v5NK+etagvm3Etk7
Am0W6ZMNeTnTqYTLzs0d3AHZXg6EDSQd+HAeBDK5jQGrn4AnbU0qt4heHQlcLy4CzkDNwjZYqDDC
SkGAFAz5CQW6stYJ1hvMyDytlgsOBYZulD8tJgFOW1oj0Gt+1gzngvXiR13/maB8bdFBfuOiTin+
YbhrgARaL1bjZ9CQVJArJFdpQ+4vGVWl1Cl986+hgUFCm3Dso11F418QIMOXZS39P8oaQujFIuVg
Ssfk7Bez8OtmBmggoy8Almh+EqlonRQW85e0q2df2tNwbyIGMDwlpulJoUIju3K7S/VKtgrHi2gl
a4h2MEtEiJf0kHk7dpbv7vqChbvdUcmvpb1G9ok+aO0jqWqJaClUKX+g51OponDtxpJbK/njOVaZ
XGSWe/p+wxBfO12mDR0MzTA1lS8SSo/8uiVtXanOQ6HYgnlF3SmD2wNqUaGl94yV2HFd42r23358
KCpNDJXjji6u3310KwBnpCt5cEWCkYSqjrZbmZfGOjXeUrOhXHqBvjQ6BAqi0uITTo2E6tmTtFec
LBvYQjKJfnLJbBkloAgWOv051kiTUOzhZ4epa5nVfgBik0HL2Ps6aomwswg9D3js1/jEeLjILotJ
uqCXxaxjr3HxYZjwxvxhA8EfHhQTjLwhhmhSgA6OTIBDmdq3gRNtUWzpmmJo/QnX/ogAC80KbpMi
1CreP2S4Gy4/g5UWhKs3pTYwJxm/XOQHv3Kxb+eO8P09RsoVnxFxb+10uMsfrNn/7BYRs6Aq5x/5
Jqylp6f44aGrjnkgXWV4Yv9ZV0KGo4417lh//smjV86KwXscDqrZinIZn+6/mySCAugGWpjRfahb
NKfLiD+3SmyU8Bi9eCJscIMwK3sI/QtkJP44XDC7fOYLFiI8ywDqjD7PQiYmG9pgtBOXlaH8yWVQ
bTCzJo9KtDNFWWxovRFrmjIlL1X7ZdrsGVzbyMi7LIYnSwYmmDw8qaPyKQP1QlxTqdqfiBRiMbdC
O5d5f1ajfWemAUk+Porm/2EtD7Gr7fnM1LKY0G6TOe+LPXyxoOqsw4zBgNXUd4eo7h2NXjZwK0To
5LW5OS1+sx2IhZ3+mWJdZzEbwO1nYmIGvZCWeJRPgedmzR4Nhs0XYYa2URGHGc1vcO/DAg5tYzyg
WKmS/IvH+vS/vCtmRHx0zexOXjioXeHwwEDiPDXEJaDP+WIWiTjNPbmoAY9L3QjI3bXz5RcIwDoE
+NOjcylTC0gWdg9iUPFhaXXmH1xCBgf9geOA6Dp2tqAbfOWNK8CcQmNgHEuqQMQV7wb+xkiWks/x
MsjHmxjqJvcsN6VWkQ1Scq8f01ZlvBFK8wYLpvsZIPlwkMki4bPOqDiC0apyCmfKbCNC5ScLRP9t
09VfQTboUvrmojbCasTwqLFQLKBx8LWZnbFoffacLqgXz5i22iAtSM+cm/AdTyg40xamCdDAZ/yO
MAkWwU0ZPeoRAvsDRwGfsXL8uswX4uJ2TVWmDRkrQT8Ar9ACVfZRM1lvkGtm3hR3xNvNKHP9u/uM
X0vw1S5V0D0g6hEGydCN9S+2Bcya5RANTQpYlEaI3PKjmbyXPW6sd563ESo2IDrgwuh8UL0EhZg/
B7rKVBSzv8LjOW3bk7wHp6jP9FpBZUR9dacTfKWT0AqViYzEydfdg3du9SbHiIHfaaWftoz44T49
gAk6ht+5pSqAmZQ96WN1lozcUQq2widyCfz7Bz/SWJuocbGVamL3N5Mr1FlQYabqaAVRJ3L40BsS
Dj6jdhAM5fW+yyf4FTVbMQc2yxlIR69EDkQZRlo7Elq6f8Fb8W/eYSKKFGwdwcMe3nMjAVtibB9g
gcMA7hAx8jnrwEohdr55ArRgUTORsMk9oemrOF0sSVOGtalotWiQ0qwlbaUvDguEkLWAd7tmdoR6
9hIqqF3/Y+m8tlTFtjD8RI6hoqK35KyA+cZhKAUVE4Lh6fub7u59zu6qastAWGvO+SdMAayHJQe+
AZW0IrGdUSCiaHjDL36FGfw/3/E78uIVN7/XDj/JVGx1LoF4f9/mIGSLPhN09u52PBdzHLHvEOzo
BqP2wQSkBxlVIN1DEuZRjtlKxyaRhF3WZDx7Ibfkbt4Z7sglmwEpt4ZNBgKXQIYCq+XRbQ2fW1II
hvf90cU38RAV+Gqw3hHBOcVNI35bPiImzjaHnHEUiLN8I8Teo9v2BByX1p5Jgt1MCLSFoKvwWdBb
UVQAD9RBz8MsYPqJuQYh/HLg0A+z9WeuDInaCaaubhY0/JfXAM8Pqy41wIODJdRguUqE/lt5ylBt
aYMDEwG8LH6fsKLTNSFNMcam25eqQ1cWkGx8lf/DwHv5q0hGIo2RQeeJe/uE6etPnwhQSDW1T+HR
xf+0xf+wUXo7eRbRpVN87PbieXsGKYP3w49yqnq4SjLRbPo/2pZUQ8qvIuIaoDsWUhzqd2jnPIuw
fEQDwHQNeIOuAEMjKiYoqksGOEevFiptSctIhiwqgg8Fbc9KhdcKyCT9zJHy6amvhcEiJTGiBTMf
F24ATsZGLalh+6dJgN9Y+hzYkAajxn0PXCWfchKELcwV0EUYwphnd3UG2BIBKvORdCGEw4EfC59J
bq9fQ63T66D8LCzge5N2q6BdeNJ/PPSPi+0ArdVKm0TS32mLo8YUG0oLR4E2G0G/1K3U82EbCcPL
oPRu4ivWArKJ4B8K2xXGLuW2NCA3ijWpDts+yCM/pRshnQ4b7d42kjnIfsetgGjWGvUMZsEe8IXw
3+K9N4FLYXz4Q3DakFEyE9upAp3nQwfyhDM6ahrnZLBfzUH35m8TMtSF2bHKmLdwFZtsnLlKWqgQ
FOAYICpICmjQ/iXuzB4nwRKff+Tu6KeF0D3bDokPqreeTKrdGxVCdOtp60k5pFVmBIGqNE8bzMYn
tH4NlFLUZpy/jtOZIcXVodugGaN1YwYg1M8KIQA1u7hBCZIMHbyG/Y1bk8sYS6WIpDJssWQBW8iy
wmJHEY4JvsIUPrObuFwdKYKZ3bGWur3kH11JGcnrlxs4eujAB6Nj2zqkA0ZbeImOBmx/VuNFAf3C
xWXCfIef4SYErjrMcjgZfAzptQj5pU1u2fhuD+BVnrDpvKA8oxVny6e9o/KzNdplODlBy5PmsLkl
vg0HjNvvSQI1fFLma0Ei3rU4CYuRKcb2eOeLjJ6TYmOm+dSSnpuTPv8nwiHiv9iqkgcbOr6aYuQ+
+pupiO27nijta5FB8SBscA1A35XFE7whOWOZGddsPeHbf25yjBi8zEr+RsCBo9lfoRdhi5pgeBve
3xpBOym5f0Cz+neDCImAW5WZcRUSZhtjy0g208mjXLpYd1uZjR/D61LdSKHR4EBuxPL45PX65mfS
3eDA29iM7yGGxoVJpKJTwuCm0CiWZfhuo94sMLQulp+/JyM0ilXwGeJsWj6sSc4k5UZT6yzw/HQr
mrpZA3sSNSFvFhIyrpoY9iRqdOc06RyN5vCzQ/0F190WP8zBur0jFb1crCw1nG0xiLFhLFmJZs4m
dJEp2msiSbox8438I6kAuER+tr20D0fEINKTvyFow9iwqqvIEU2zn6rxGdhDTNbht88gz4hSpxGK
JHtN9AlgO/f+QjCYYNHcnlljejygtT/sXowTz9NgYf5uV/BWYgUxjvQ+29vDunw0rgK86CpaYbOY
49qHO57Me3itLtaJzGLmpH+GH8irDHl6Q94AMsiPwUs9OeeQzhcDOwjQwJGKxWgD9Cbtp4OwBXaO
p6aYOTMbOmvRYC8q0RcK4VE1ZkAiK8bJYr1shRfzND/6GbQnI6XNZ0X6Qetp+luqWM70iCv+sIM3
O0IyCUm3ZMW4Lt4EccLNyeDtNOEmIFPvgO0PcNtv7MW53wNHhghpeY8wi2nHLbr3h62v99598YyY
4AqPEi8FP/MzR766pvTRds+X1U1UgZP1YrFGSBZhQ8oMYJ2PVFvRIaOzuoEgPURbuW5zBuYN6HDH
pGmhhp2/9ZkJQ/AD4s2hW2JTlRCqU9JZdGkygu4SglN/2B92MESR0UMrVExGGSDIcCxq0dbeIuID
TmNuA/Qa0xH3UjCaFcH24JIDZcwe0yabBgOWM9T7PseYZAu49HbLexMWYX89bARdADNztghwMR0X
49WQb09jM9jKybMGMb6P9Jm83ZmNTqDFGjuT5YNMHUCNniN8hwlEB1sAwNPCmzyWn3TyZJdYYdFr
R/w3DuUfiAbIit4OZNoM7Zg8cPY3xa4skSSYdtMNHiaOrD8RQm8LrufJrIrJkIy5zcDr+fhnT1/u
BK47rp3iFRfALonIbISZET0xTDcvHnvZBCmG48AOT5moMea6u2bk/DJPVfhA86PLdAIAG897CoGP
D7EVymSfW5jFCN3aBJWM5jHB9VSWRDE3tSYd3rVXjXq+ghyAItxU/7p0duyGHu8RMgLzN6HvM+sS
bpXMw65pjb9MARNSMas086FcPBApI/YUsV8xXisM/J9RtHibzLJglWkRazE5EFNVlCDy4booAbbH
hMmZ0aCFi2vuQA7WR5txBoMXuyIvtT9O3943ZlFHCBUx9zQGyYnINVtyO4BzaNyxcr5KHoJYJ+MT
uW0ucOFlIf+TEGx+hmSEJXyk6knfWLmjgX6wMSdOoB6P0J5oCD+I3hvAnQEo/2ETSEPeXDiLK/xN
0jC4F/mcTI+kkmmZsnC1QZa4aTpM4+yUuDtaFWanutO3PCoFqLXoQ3qmAwsi7YuM4gYDRXjmTMJS
3EEo2Cgp6AWUkVQelQPB+AF3L0U5A+PGdTySp5fsz0ZMXSleIjvh/DcYGxnOnlKRbfgwFRbkjQr4
MBVx/2m220ERYOLeWRk1JQ/EFpvZfh1ynpmgA8SVaZ/LWWBbsc/ItDPVMdrGq8Htzs3HNPTjnhQ8
ZI3z0+qA0V6MHtzAi1HBRKWuH4tu+4vm5hG9px1+syO6IW58KZSKHdStcQlfGKOM8QPzWyab2Kkw
XGSxZCHvK8nBfVkvxqRPDHXb9o3luhGK/KYzx3poqhIERUV0TCRuJJgpcUk1yLUgBt8N/a/AMN9N
lAihUNTf9XCTwF96JnNNUc9gQj1CvyNL2b+1EX0XgNXN61tNpAsd4kzu1jO+Wq2uAbf4iCkLH9N+
9IMK+tFgVG1UCMS4dLTEzEWIjNBqOUbMcEEonpP+LH0weF3xQwrsIYIXEWbKfFAm5T9OYcRwz0h7
DkhTnG87DnA3awL1JINljCvBsQDdzQl42Lhp1IhJGV7DsbnDquxZ5biOjviZGYcFEvWjU7l9K5Kb
/+W2aw0r3HoNdb4KuqyAW8LxcAPmlLWD9boM8pF87E+w2p57mtL2Mu6p1RbuDiwq1pmGjXqVLfAe
wDwTE98CJhiV9s9S+B6sL5TFmXN0WpwsZP2wrEz2RrjZjszQ5azititj8zoG5eVad5rwdAfGzkeh
iSpSo/+/Gf4gBfRi3rZkmqCXURkpFh595qbBz8Adza6lGMtqnSfZSFSLvfhpGL0lsPWUsLj2suVe
pWm64mdHWoAeo/CmDuRClyJSGLb8meJHZobwUuSVWmSEQW3MdqKJUGmXxeFBNZj6TC9cglHOxJHW
zz44TW7zoLvFFk0ow0wuYNacuH0knYoKBoLLVDhgX4ZanT3B38MPE6olpByzs+5icmZIegCzF3Oz
hI7ym4gKsi+6SMoeCB2fcPWHBDUqvUYNEnuD75C0k7sPxIoGaqaKS1Cx6boNqxkxNka920+IAZNx
sCodn6RJue/FnYYZwwwK5yepXE/rk5woh5gWGD5oSKV9U2V8x2uAvWb/kegqPgIGDTAp15gGiKMt
nwWcGhDyhWC+zZzwvm5DKkBLQuZeW+9emTMuB0wCZJKJ9lR8HfERpe7HU/LZgiVR8/vQP4WZ6Xd5
xYfV2jFLwUP27pxQj+A6JIASpgVOeTV6pJ5vHlBobnh6tSFmQ5h4anyB5VODT81or4ODkQi+elcD
tyy19b/r0ZVqn1vpqp//9jtMu1C/YxZswf/eHO/aZUJHcD6ZYMmHFFbfojE6T/DGOaNhfGmPHrcd
DmPN2ae2uAG9DJnPLfxspDto6K9Ztnx2tCZpPn88lC+/cFROxiq3zm/GFcYxFpL8qWEIdw3IVZAJ
e7/XPaAjvIY9/mlvoNa36fDO8XEJcEx0Fl3Am3hs93vQFag+f6BB/K9Mj16DF6EN7P59Kf3S1mTS
8JCe6wOmk/a57bJ1P+FUWW9MAXC823e9qGNFpEne3XxUs/uL6M/+Q9coCX5q+PWyNdVvCEnNlTXN
dM70j6tERzK2JcZ0RJJQEAAwmgF7V9strQHF99/26dXa6G9MBDvB4iuj7x4Jg9WUhEgTceZnGSUh
DJao26W8dEVmw5IgbO+jEx2Tw6gRf7FsZFsUbwSRPQbUSjhFwlz9ehWW1wLHo0RJ6D3XXWT9mSO1
NsWuc4Us46z8O1WlukYIBcFjBcsThjaGUE22+40yqZffv7d9ArXNueTNym1jhY1dghS1glgCiSzP
LEP3BWYrJ/eSrN8m9UBldIhx2OIlz8ZxmwJ5erX3ZGGjZmzOqTsL9zqmhgPYGkgPXrln1kYBVsU6
/4K9bkceAj7KgnpbP5lFEIbn3SJlCtZTm8ekQwf5NTvWc61Mr7V+doQZ1QWrpGFN32/0xQ+g/ifU
XygEaE+0Y3z2BlfYnO9JZtJ46xQ/ZxOHK64KZbLyayRJw4Jj0fYLakxsDIoFm4905P4TmFT2cjZs
qazuQ+XNxlSybQgnYDCqsbQqKAqYS1R+LLx1Ac8u9mkokktRVGIvtuEmRMOyFykSFqA+pNZEpjv7
MxxleVJea8zfy2pY8TZwqIAkLezbbInnHrAcAkj28ukD0BEuL8X6HWSLrtdm2lFDPSNpHfrFF9Ms
UEtO8GWteDkd0JqClgecRrKJfNm7qKEjLHiBEg9jxaPNgk13Gt8BUQt2DTHaKEG8OTFdjHCEi6xA
Ur3QuBRWC9kyXBB2Wsj+QHSNi/4CXQYlt7BJe3SoOmX2pbBMRUyxGEEZWJ2ybiIrk36p2uCcNamQ
df+ko6MXAqj2jCfR1LEa9OGX7SEq3EfvqBkcFphH9Bme0yDr7fmFy4jizvwC1VCdHkWXGVZI8Yg1
SxGuHayKxQPl6MFg9cgRf6sIAGT4BDbd1LhcxdW+WWslHvRU4BRGWNPj4AucR25eX69hUEhHeHBB
VznBxixg4hOVLrU31NccjgPqK0NZ4F0io08EkS8ulNx6Tkqw3ZS7hu5CKvEeQ31D2RddFAsOz/zp
8NlrMhZoJC/rAXbfW0g1nW2/Y+LIGgwKs70lD6C3LcgZK2hS8PVpzg+11vqYz30PX+yHiw0JRVlp
9oaHMW0VLLJ5vacTVoTe8DLwfwv6KZjwcIDP7stYpXTlt71CU1UX5meek8gla8iJMFykF6Q7xJfp
mTJdfOTP2mNP4IVDhkIol062lnyeJ5dBl3i+r92YYGp9YpxC6wgrvZMWgUpHu7K4sLCIJeR6RPs1
2hKyEj7Mi0O2z1KRiRfP3h6rEyYrrho2dyor2d1gLeBZztEpQC5AaHeuBzIkk5jAIqjmK6eTlpZw
81cBUhne0zQPKmurmuS86TmHiQt31iXicEu0YZC8SVQVgXkPbxVJm5mR8Osc7IvfQdDVN7qEqLQJ
18Co3wzWM6AdouOMVXAkh4MHrZwe36gm+TfgWUnLuOvtIzdVe9FZtKiMks5CSZqMjSLUxGbPgHv9
KDQlxFLmMmslraTj9nLiPDBV0rcKHsmQPPq7Q3iDeXYjsqQ/VqL2gme+sqwXdtLjgHXNbNMz+OWo
uROlbraRqMiH84eqnFRBCUXpjGVs41eKVkP4s6vFqmmRm7L5/egIqe/GTx8qESt0SmLFhXEwFadT
MwxLcpMqO7dbkSSbJATI3Pycj9ofP5w8xJ04IsHQfDjNhZjn5+Ef+1BObl6H7/PwKRFDg0Q2H1Ao
i4RfMbolOSmSUL/LhpSZrNQ/DJich/9qYQjWJ4ny4UNSH/yyp8hoPIiZ2HMjzrgduOojgvB+kUB3
Uu0xpOOpu9DufCyRgfRkk3OByZx8yR8P2wxCEDEVI8IKDPcA+myNreOwinMHG98N+dDBPQKejhhl
UkNihpHpA0vYxozhUrpLrm1iwTr6PfkHsJRaFYPuAQASauRJ5tsZBK+HR3O9Ez4nGey8+jm9TgRN
vodM7Ya3tLspTNVXCKACXjTfzspV4N5hsu4o0GEMAuHtAW7W2CDcbQl6W7kr8piU2QFHPkKkQclP
Ps8OLiveGmIbJ5oEJrBK8HUhNIKg4x33Mc8dEQavHtSoJ3/TtaQQ7wkeq4PIhxwFo/yls4k3B8g9
3/BZ0Xwb14QnAB4Fhl8DVRPBAgGcTm79rcDez0AgqCj3edTci8E9jwQA/hpS0hMEAgjLwJCDsHwb
w08ozyaYrgT3ZcYfVioYmDRAOyVVtSSQrcsU866f4ZDoLYI2W3yojlk4BDQCs0q029HgaqGjD78+
HTwroXuIM1a9P/KBNoeYsLiDSSLZBkiWESW8WYgEbz/j9+82h4mr4F9wHidJbMMPRApJchlXBWet
gR0rnQzWyXJZShLUHRtxorKJlzyZ2VxMC6tJxc8YL3gtX2HBxp9aToUE/fFwPOuEsUhklKSfvR35
fKsRhxPjb9oLYDjXtV3cpYfyEC6Knp5r3EVwMqUKw0Lx74H582MjI4sDoZIyvOiTvlTPmE8Y/cUg
IgQw4WogRQromGm0mRwttM8ClCdkhrGmJOOr7rr8B4YfWfp3tbnLJE+w0JOvvFgC14FTQMd81xN5
XcKdbILbOLgH7UQKG600YxP5XKGcKwjCJg22n5F8Bym5pXG/HQ2IyFg3jgsddNpiuZOcvLEk7UnG
FXJK0qY4e7wg+X5A4nedoETe2MXAPo+2Y7lZ0X2Jyc8NW/2P2SNeHNqJsfLaZmtMvK9xcGADZDr0
5hy6iPwkWyDAtW9jdQ6roYLUwUjfeAdCpDg4wNPhEk96YgYgeDZhpYiKbNiB4YHQYdmfqiwyXAZc
SOJ3LpeCwO6SQsfer2+GAtUTDI02TVB/MU1klKQ9dsgg+NPhPr57w/aau0diDYdclS+CpJ2WsRGW
yhIHwc1ltCkTEg2ig1+Si13y+29O9sAaAnrvkDUEkK712uVu4LXmcp8CpcM8WbbgmfT0egzFBO7O
GuTf//Cee/pYovxe9ukXYHhmeSGHnaMylizJi8GMXzQGEGt4g5n+TPmaN1exJH0hAcE8/yUZVDFH
kU/jWbA43m5zLVySwnnZFe4K+revNblPkc/aJfbderYtyNAz8BJvbNqTzuRmVbJkpbLc9bBQhMiB
UK/lgzlcPX5EnRLyzrh45AIqQ1Luc6AEVjvG4rzzDUsWt2Flj0k4w7WIt87CxSXD/E2Ql4fD/nHH
b+1BdUlc8FyqASXsssOXjMESJalBUsgNZI0jVmDUTW4M7yQlkM16ZR3Y33EeNI4b2RAJxdXPswtf
k1uMcczD/7JFNrTz5ul0KcXlTmNLcUryZNGERH8P9o+GfkZZMTvQRMJrdtl1aIjYECf4zHDfKVrr
Zq7gtbvQNKBnc7sMoucM6GNlHFhCqVrYwrkza58NkoGJVXAXdYnYPUA7begtnB74G9q2VtJhGo++
9vpT2A5uw2daZzg+asOe3kXz/lt3VadwqqS9vif3EgLSczyYi90DoX9dEfPENYodXKnFZ6rSfypa
eHPOdFpbZyB1ZiZ3dKp384UmIT5D55FolTa6apyY59hLE8CBmUTQyejuRb8jUpZVJNoJESZ89NYA
xTQa7jgbw5wjiobBBnwe79RlJW+a9NeQbe4COc0uRAp2gfcUSFk3966tpsc5F84drejXKEruSrJD
uXUVdgQyLVyFm/8i+ZmsmuLvOUhyZnNv5+ARsMhyw1oksZu52YW/0w2wAXNz593RH7vjom3eFmy2
6DOIba8wcn3mWp91w86vCDl6hfn6/HiCj+3VeVPQowc1OF+vo9Gj4ODCsFfj/o019uGDplFwjW7Y
CxD1XDurxWpU/JG8V4YStdiiPYQHJHokok5YxSCPycwj49Bh4WsLh08mJEIxU1hUWDxkZy+w4daH
mwYWM6bYu7Ize64Y6DLn6uib55BAAO6QQn9s1ESiuptu9qS8GdB79wKUds3htmO88EEktUlJ2m4F
YRfskuKW8nYoVWkJIb/QRk0XnyBCIhHmUb6iDucvjcwuFIVgRytGrngoMPyhDObnTBb7/onpST/5
aJhlC7tbaNz4BRyZJXd8UnBRI9ppPoTBGpdDOOfQNfVbsga8gdJM8hWkVLBrNIl4ac5mhdumRn+R
WQPZea3o6waeGyUguofRPI4+aPe02PCfxnwnDvo7QFpnt0MuNaCN3U8eTEBk3lm6omEV7jXvEPYg
ROUbb/xjvJhaNg00R3ggoFAtiZ8eAKagcmV+KzGlPwAkF8c8Ae0vSVdf35gVIC8pAXCkq2RNgEYM
MIf+swFIl7s8EwNWh+sC7Q+cBOFbd6weuWkCy3ZtxSZnOv4MW/abZhYgAjmWCfUYyxfs7HnyxU2n
SweWmZi8bXPSh9kaieQd6eJFTxmVdqy29byYJYPRqRho5TSBTNW2H0mia29rhjIBuOQAGPIzb4Rv
74V6ttpKQ/SlYqc6H7VxEo2on23VlEhbqZ8fztOXxGtGMmRJMfl5mC1VPwQH0GoiRLTkhJ1uQuyk
vz0+NIZAKy57RIRbNM7BzF4Zoy3CXZsAR66at9fcttCOydCG0b95x56BB/eGtz0BgIygwVEDWvEF
v4A8y0EiX3BZXDwsntBZ3Xzo6Sb9lUY9nzSm3wR96JPjhw7YPIzQDLOA16YnOlBO4+BkM1vrQEZx
u4QPosEFuITPtNsj3QTGAv/D2ErI3rqODYrwhXF6lGHE4ZcaECtj1JaYNjGB0H2s7uGiSL60NPW6
A0Vj1+fHTahPUujOfZhTALCwb8TWSc5JA6loi/FbmuKJyGy4thiYyr3Mhh3Op+JWJEN6FBVpDJdI
HfrTOMUQtaUzvZHBPW5CsDXwNepBRJ4vmWIOa6sJkQGlvLit+ge4W1g57plCCNdEvgHwYbSb4+Yq
3oiqGF4RWJD9YbghnkTOu8GAXF2IOe/lN+PlrSJnanT5LXGBKGfdBXPOA7E8eonkwMLI1l1FzH0w
gMQZbwH5QYg3GdDCYAQxf8LcUyCLg3h/5NYH6wBu8hStRfqZIX0XIg7HNoYCksU3YYKIPuVqYAsx
6gT5VsR9+A8luLhx6vF1AO9dzeVrIB3GYMC4abzDwQuBBnQWAiCAFs2ZmXI33R1GrQ3juTwnF26Z
ptbfMLx6gEUCDWJoz4nUbyE6DhabHMGIsP3BGxE2CSWfaY8nOfJHjckegJMX/XzHmtD9UZIz5GiI
RtFZqN4zWt+iJkQYEU4L0sS1FuAZPF+8BD/kDYmHpmCJIPmM9pku3bTF4EMMIYR2hHzBbXpkMcii
whVruxc+WyIVvwaHMe2810vBgmudXh8MiW72oNlqBIhLm2sPTEqPLXcjhTSMC+2PGUCB4tC2aWd/
dTDbfohHOsU6BbX81ilMaHaTkw04ZXcMbs8k1/nGfVLw4CnAHIMZ7QQlBDAOo0nRovlzthT+hSGW
KAzy1MFzTU8niKuwlUuB+WIGgTWHUKaD/3zbEKqyhgvoCj0Dln3KgVL0emp6OoAvimQxRdgzs9d8
rrIPAQLA1Xo64Kw0AbD3mIVBy8d+2MAyrMIXX8c2gky684RrB2iQeyw9Lwur4/dnX+DgHjCmyG5Q
FDzBnRKvYr9pMbAFrrM54NGFeImWh+j0n41uK361tNlz/9Yx1aPYE3Uqk6QMrEngJBSzJEPyL1Ar
ztdaTjAjSKCuwtAJi5TnZiyGm0A8Yf1/uR4fESAP7czC68ywm5JAF383nULY03ZXYNV928fPiJ0G
SFSGqYrrpE/7x61EHYpEjyWCjya4bZutQya+An8tgrW4OjBLsVVP7PO6XPgif50FXD2LFj7dtcnm
InYNaDp4GBceE077D+UPBJ2VwRoIoiZOuA4ESEaBXLoeMlXHA8TGhQBjQANczEg9scPDMQIEUZQd
OENwymQc6k3Qf8j5ZOuLgkioSvBRJri2sDSY0EzQIKyvYwluFYqLiEcumganBBEHoA5io4HNs9ls
daJ+WTPOTcHlRTriyRn+nd/Y0OE7Vfx90HgabjjPg+YBP48Dru0ZWOvctCkr4i2UaBcgPYd3h5bN
mMiy6w1gAWDhpev5GIkIFioqXmCxToqCDjrXRaiualNWBi4nsTSVRB44uRooFet3yarJ5JZZKX7T
YNhcXjACcQvDMpPTBYmaG5wNFXW8LOJ7r6tXFAtCoYOT5zhTVn2zyfK2p5xgiruXYoxV3CctZc6r
8weG94uaM/xaFHDCgv+1Z0JH+1rDhmaBSco3YqqPXYlRrglmxBEoYHQBIZZdQCo8Kj0WYx0Ka88U
VxpoaTiqs/+wmjewLdxhG2rg4pKQWYPx15GNohdV4FcIT48a2xJ3207m8Rm+1JLPMuWJGw6XK/Zh
AIoQPIX9SuaUL7xftgYH2YsD4IdXoNlhnxn1ocVxaIniUBfZH4xPE0VzCdXAXiUIroZYu780gLTj
BLLwXUIkBm6f/WejQoFvmewA1Hwl1qSNUVWiTQTJ+ojh3T9rwlUCtZGiG6SfaMEQyogl1B9m7OEN
AQaGDc2N0EOB2FDqYNSQeXzR3GQmO/qRXeQYN7kx0YYDhn37JmAGWhnr9bDf3OTheSleG6ejdfHO
8QVaoMWuIxIskVo9qEwZv5/RBj6gEQGPWE0808xy2JvVYWGBnxzmbad8ctWTYQzQzBogWq0+lEpg
84v5SqFBfcM7yTqASvn87JxN1H3UGMaKeQHD8WkG+YTBfsmMnxj7cZuVpWUi+6vAHsD/M79lXi1v
ErUpe04j8cpsGn0GfZ66B9KGGggbgRK6CLrxsa8z166sO4W4sIhatrjFXFnznpTEmI3gJXNFvAUC
plBx/5T3dtcG27BLF9YCo3cbUz4L5d5pJG6kL4ONSfRUUi51cQGDm8m+wO14ox4WBZqssmdkZ/ni
vkMY90b9pp0pMAm+stocEcrt9Xo1l40yig7jx1Qs01QbyIuSvD9sMPvnzQHSiJtkNYc6Qyjtg4jX
QVhazfRunAI+jZXtVdnbJBH8ddNGQJTAO1Ls47SP7ZjI/fNR6Zbj+1iO0i3KmDFiqzqw1/jM3KkU
PsZaHMMHdm8uR7Ke4jPOT/Eue1NLSkgAk3oNusyLNVB8RYiVBntbrKsxQBp/Jpk2ebGvsbmwRMVT
WT7w7OJOo4GDpv6bkoi6Re7tly4SAQXObyfqI25WRgdqJKfNJBi9N6LoEzYJLvJaZXGddWDXBPJE
d3bHSSM4iNkA9ROgM5pUuDTwoHoJvrwb4WGLsa+Qh2lfWIhibnh8+QfcFjkMHXH4FQI07VNzxdaC
QwFHh/sEjk8+PC65dlNnpzdwt+mzRUBiBqJiNxQJHls1RWF8FW4PbqfgWimUOkqgCjRnDSUITPHD
l5OWvpiwN1A9aUcicET3eB2/TTzH7gEwDUavRnMbMLUfzVR7FtTegKkLlw2SaShkQk+SvLzZ7OT2
iSCC5NYVIIPrtfbuRm8Mfiz9ZD9teb9deFFjwPdyqGRjX7YJ2bBXzkKUkTCM8KzUrw/NSRdn1mFc
HdPOZhIcCD4O1k/7DYfIfhJRAQlmo8eymtbkY8o4gY0vjiEIfDZEHPx9cPywUZz42aQPY6Pat4iA
I+zzGq0QwG9bw0uAHagldHtx2HtaPfOweaAaoMhGQ0D13TUKvzu+qlo+y1rWkz2ispDttQUWJAFj
9GJVYuG5xDoeu3B52L6o8bHj+I0TGr9RX9JH1AvgvPI/8CMwfwVZ9PozRXSJDWNKNLDMt0vT2BeG
sva4Bpw2DClaAPF0YQ+Akz8lKc5sY3V3hdDCB2Jc4g6ci0tkbXDHz1WcVY8T6vUfPCg201DkdQgS
/nHSRVlCM7A4/h3DkkJFQn/RLXLY3HrYNuedmJF7bpKvc9X/QGT6TMevurrS1LaxXO72zG0KToUD
EYXwOm1pvdEKjXlfmNrIVFNThlM4N1PulRBBQUXnwpmg815NoIFEkjNIdCosPOcGzCaOTRLtYf/J
WG5jLeekAeVrkjljkB4PG+Yt1VtOWdwcVlZSmS3J+DuCzUdcipEKtNCYn0ebnl54yyJit6f0OtNT
S7FQcfOy+NhnIMoRn+o7K0O4yAyJCPrElAFfb5f9HleEX16Nft2/rRbvGysdRFnnHfQQ70aLRgrr
vjL9KUlrOwxrpAF8uJZ7HqpQpBl5vsAvRH7s04E5PT8eGD4DX0AH02JfNgzgD6M7V9jqx7fh2xf9
SzhAHQP/BUgCn7H5kJm+tUQrir+GzLKZ2P7mT39jkAuZcL2f2phxjjihifgl35Na73VwGntCpEQw
RaDYainCKZwT7yQR95ccRwwdUJQecIw/rEvzqfBgUdZ0YdHw4Dn+kSlzOjTi816spkQYpuV+tRTO
EcJEJrgG6afP+R0Ozzl4EDonKixx8RFt54fJB47xZsYg6ux2uIL+mVuc3VyEbLzExyMWVqwmnswC
5QEYVjD9lub1bck8jyEZv9mx0JaINWO9feNheXYZJ3633eERp6umTUraFhoVSZfnoDsUPS02+sO3
la+xcsORft6z6aTRnPa5z0lAqy0yOIlY48A+tNNLiEIkL58YVNC78amPbrfFe/v9IUyZ1yKIijaa
owDZZF9veTMvT2lpH4wHz0QrI0xCNTY/FUh8+5MXIc4VXireID1yndLNkUP0MNT0aT23kr5GLDS2
lcVeBTQHcbi7mD4Ne+ETiRoQdGE2OdDQmFbLFi4vp2k/7C3JDW2DzpHPuldO1mpJnPYeQ8rrntuF
HA6X370dMAXN3KtTYbHEE/E/Pt5zm0/hMZEpRJ4oA1EkPsQXpHde8fa2OkucKomLdCtYiU4zNs4H
BDzYBuHt0XBaTwhb313NOjTpYslhfFM1uG3VAGveJXpLr4ORx+jAJm8V0N0A2yZXpuVk6CGEK5lZ
3K2agsZbrZ8/m8TmklXxiFk8Yuv5fSCyOqv0mjBVLZUJq8kLfYf9t9ajLs60L7A3Wr2w2GdBf8JL
YWyQIrAOH9tPzKfhECOcijkcSK6gGnF4CQZwykw/oi5Oe3F/uVoqacboldnzth/iLrWvMUN5zzsf
ndRODhzksAxfMbJCFUJ/zMEWuPAUvalI7Na8nF4IIeB+E3WVeAMcLNUVXRm2A5PAi2GbUXjXfPqu
FoKuZsMhFb0MgsRMoDTDq74k1Za7Wxgy2CKxBlPzO/Ppi/owWMcs1IKmUOeT+Nzx5u8xUObywKzE
D+dMoHlOzES0pst8DOwArHgmWjNiJHJxQfzoPC03GuX5UlaJUvtJLh334IONnFghGNiD6tJPLCmZ
2F4Ea3etIR4yU5pKCCCBxPq9MC1846o6ZzNp0md66R7HA+1PC9a4gNEIOfBLKQn8NUWfB27NqZLN
TIWuK5+NxgUYGf8Lp7+W5FinI4Ri1laddwpFr3CwIJKRpLXnB039Mipj0sEko/tiqLOaaZ7eGgPH
eKAwbH9fYBv8pIyeh6cq5xFHbyRsTQ+CIjxBCcvm0u4v+2LxWogjGt1/ZrDWkLWOqYHOoSF2j1KQ
mPVsjN6zCb1jygnn8Yfpd1tbJCHK5l1vVd4/XnPBIM3c0169G+0M/uSbwOy5QuSO24Cow41f7Fk/
mNchrePukSuLq6ptd9MLucktVFovo8GwnKKVNWjO5aamrAwhOmVu45rdcvqw8Nuxea+9ZTPuyK+z
2IlSUaSRLNd7cRoXNIQqo94KE7Ud8+VlQEt6+Dr1vMmSAzlawulv8yy4IIAV5zSvbQ/o7z2FPbrx
MPshn/Vp3WkBO0Aoco1IDbr6kwYRleTkGFxZ+HldnrybfocNZ8XGFbdjVk5usIqt7EajyCuzlM/f
eMSJULG/FJiGsCBDkrM/njxnw2mHom1Dgg311GvaOew1dhN2V6G8smawowv9s6uJ2WXDh5Z6Dnqx
KMUfW3GY/ZFllZS3hsYyu6J0EycjZpO6znRMh7HGIGHtpY7jAwCd3bkEFcAA2zuRzkXLnCLyaLAZ
p8wNn1abXzNx9thTTzC6YFjhUBLuJH3pnzY9T5bDMt4s2R14aW5C4mqonFC98j23OfOnlT43QgFt
XibIYz3iwuSmAgg8pu7NeoU3bECBR/kjS4MQdzs2aw9phDkfvjobHNl832SNEFt/cmio2pE3BDus
q7EDoCk+WHtRHbzol7O/NGWqMNgRiJYQqMv4PqUs2KcD5JK8O5pdQ3kRFCxOXVMpyLinCCrADy/k
E/NQGdzKUQvDIQHKoUUstEih59N4qjIfq9j7Cnp7ExFF5e3iOMaiQQZvQnd+GHOeeLlxZUBoWWz6
qhZOqRJ5sI8lEo23P6WM8UP8nOivY+TR4GjDqxZ2zCF3me+fvryDvg6Rz8AxjH/moY+Xk+YgGNRD
I9zAQWEwoM2Xy8eoJlZFqM3IgY2dWCqKN1Hs4FTNi8g4Y8lz4s795n1lLo+zWkGPQAHgYefgCO4s
1dPciPeG7qP2/cWqDzevcLwchss5oypHfH90/JJYjuDI3jQLG0Mpr5nwFBGEaqGWLDfNySvq8p/u
lCg4mI3hPbn4SGB21bbDu66i0T9b4zCE0Q0cj3T96ySX4d128wlIIPwAjQ6VxTW54nTLd8ilBBEe
PUwbTcbJhm0q0MWM/wRFR+D7wna3rm3Sm5r8LtWgxTVJaegnMHmGuMxanATiNvRIY0QL34GAchcl
nUaDHgRaAnch2Z4YSPJGZyLt61P/WIMIJb03tMJbMGUUG/JicDVeIwCnAPJEckvL+BXlHCmM1lbe
QDuPBvP7GmLQccSOIIYRirFhfV7ZWGIAm3KTqSm725jt4T+WzmxZUSSKol9EhDjiKzMyiijqi3Gd
EOdZ8Ot7Haujuqq9V0RIMvNMe+8z7El6l2f9oBm4P12Tm9wO8aCwBmS0GFOaMDN8ZK3MkDnImGNo
UqhwkeMg8Wbz6NmGRV2MCcXcOonE5FTSiUQAdEWSoobPE2OSk0lGidJi3wED7/82n4s1IaW39v0+
ZVyRjcBShthWl7C7QUr4hNAYYtWk0nTYv9J3ih9lDjGWxFKoUwLuinm24Zy+EsiZhaFI0/lUaXxM
KwKNXvocpDxymUdEKlwWa4HKaU5mjctE7m9IRC3zw6bPp7ezMcAe50CF26RYLeMd2h2/a5CI8PTM
XrJRUysVLEM4F2D/KUI3A7L5lMnPIqLPhADDRUfOpZQkUzKcZ7jxwFGWKOkN1yNUgHh/OGRx95l3
N4dv86+MDd+EaoWkAC9/faYLVZyJ7MrcFeNu2nStpK5NntCHa2l4iv72YhH/JK9o21nWCtoW9V4F
hNjH6U6eHiZ6MuSRhfbSNkNZ1gjzodDHloLqKNqeBd3h+zHbAVOK1zIk+K9+uAzvXDarC80JPBP2
Qh7q0eP3ojAot2R7SiSjhEvzI9PiArAt6LojJ8qQAeRUvqlZQ9c2C1RDQ9ZB6GWsthoIjCFrTtRF
mHGaweDjfZnsoqaPjQItgiPDA5MNWoLalxWGLdnypiYqgywq3C/ZSZh3rVWDRGrDAj8QomFne7dx
xsMm1OBxSOXt7Km2qA7siAgzJhg0/TB+qiwJeVqyTTG9BErPnPlNXUaCYfE2oiEC9UPck/jBHkcx
7RfsqeiHAK6IS/02bPkZGqpf02YeIVDKFdiZxyxBMsmzsxgDNP+yVXJsCyRcKCExKBc60wI8ogiP
Y8ofKc7E3pyxB3300I9oiobczFLVcQaBTfLQs2w3uhmccJkJHO448gjNz+ZlAGq+kL5Wc5VLIPUj
T2YZciNTm+l2M3ggFDN4KvJwVTNkG2DZcHqyzUC/HGSzrZAtaM/AyuWZcxt4mJ4aFv+AErQ9diAu
DiEaHIwaVEF2GTN4oJOAp0vVFq+VW2VeTzBNxOxk7m15xDwKwTJ9mNs8JmYGMFeWFTNyikwqO6+I
pzwAcaWpE5CMc4I0zTybanLHomy8UYwv0OP8QJF4wVa8N1v5ixlbuMsQVJeAe5glGCGZ3HwteCa+
LSXllPL2ycoY1wg8Hs8j5VEKOJEvRe7W1jc9i6cjmKC0b224S3ky+EGcaJEA+OAsecpTqkzbA6cD
GgSQD9eXOF7qxbaMkO4cuC/e9xwdxH7Ate8Bz4Cf8HUWGtdpL8DkprqTy4cEXQEcdGXrYgFljIHA
8XzSQI9YMDJOcc+Pb2PpQcxMsURj5eEc40xPj3jnXglqjV2nBnTFRDw7a9Jea4rPWF1294xJA1As
A8kVZ69xFmO5ibe4DvBaoL9qzsc8clAMl/km7MO3CSasb3OyrWim+YQhOBZ4B01rzsrtY2AoFBqr
lU5xiDuXzzGaWcr/bGYQT1DyEhdHFpvKHTgAPXIpTTLwiPEAWGPdiMbKVDhARE12zJ8wVNizTX+e
pVQeaYbl8PgBrLUCotYBw+lBG2G6ehlQt0s0DU3sneQoME88IOBm3Jptp4rlxSSHQlzW/9fslP1F
FDND0XZ6OAzXXDRHO6sr8QI9kfdsI2wYIjPPdHwTx00BiTYGAp95mpdt8YdiCM7XHb9V0gsUOMTB
J/Fh/FRNeEF0Qa2n1CuspzQZuVm4/xUCXvVWrB7mFOkvzjURR0hChtuWlEhlazDGygmd27ESXfxF
0WLtsJmK5kBFmlHSNZIPkVzGU7x/ci1aqBKG4WqTNyEiEu0lxf0iM1ZEh8ll+4AM6WkhbEct6hLr
Eu5ohOnFRJIHQ3IBv8Cp7WgkOIipjqY2povI9A1I6mq8weATXwC76kty4t7X0b35kgYJyloiLoZr
jK5ISDdmohRJg+yCmpDsju9Magi1kjKidPld30nlVKsHjG0Yh2yHpIhWXRBgpK+JgXqjetgNuYNA
Ogd2sWJcYK6ckZ8eSJ/YzwCNDOQWJLwi8snpTgPdYkQKnSjiahaAmWnLRclUtUYCXthCeQD3sIje
YWGPbzTFGz4hr8p4UsRiHxe9tC11H6rXf2MWyLa3g19tIehLMU/4GmsWX3y2mTj4/HGGHa1MMLfx
dEJq72wrOhojFkRiiLJ/R1RNoHs0KHZrdImXylcT/uAOdwFXnWRi0x2t6c1nkmCTvAB5ZEneYR59
JmU1PfxJ6HCLtMFioE0OYOTY2+lTXuqStZMMAjhw9pobEfGezQIoWOKxCAyQxwAVmbGsMmmlK9AT
MsFJeRD5WAKYC0lsDREbaX6DLNEU3mTWwb+HWWhCBATZSTxNXNO2nhiGyhaZnccwfiKjha17E5ym
pKhZLo0BbQZYqvi+xI7g+E6DcywgsxbYgFVbrA+w2ROo/ouzrNA1I9tnXFmpBFACzpa9viNsL3Oj
/PoucFuAdB0BN94gHSRsmxXbBcv+QyxdEV9hsdmLKn3zQEoKo6hPfiuG7ynQ3OJ4dKAga31BN5AA
zsA3pDFXug/Yt3dmL7paqzJMqgHdEXgp43QyKOIklR7WgGZXycGDpEHBG9DD8DR+sGmCt8cayLWm
KSR7RpEDSWaZv0lwGqaeQ6mct7FN8xDMEg2AdXXOccZ1iRHyD/PP+OOcCnpStI2arjwkBenqpkfu
+kN+EYWiqacnFJNOHiV4viUG7mqK0UO/lxFBKoOEFrJBrCRfEkhToMgrPASEvH4wXjFRWD7yKYRS
kl26wRhO34aXPcGGK4htEGsYqX21a9TNNacygeEAmUNBXLKsaJ+6X2R99R/Smjx9yaA8BNyBcRYA
SWE5BAqzBJqKIEylpfnF+IxLPJKYFMWbTjOtEvDyMdMG5M877jtDOw4KLCvQIKdOL0wQ8ngbQxEe
yyr3Md7ZnLwLdrY+mBss4tzz9OxlxQdmyJ18nqvqx5jh3pkZ2OXwSPJJPHjaRRMmtEhcPuiog2eE
bhVbXz1giydqkYZHbOfzJbJwZHAdUSRjdTE7rth9AWcKi+Dqibbd/4ZMkurv7CBUitugB6a9a6bA
MkVzHacBPL0DK4LXlB+wbi/cjR6OzRnjJZneMLM3lYt3VpKxR1nEyzRPzO+eEHtnSzJf+jtuikHT
qwyScmeVuXuby8gcUPKj8gDOcjJH+IrABcwOT/yXwWdTmr5HLHrz5XBikKk/YgA0/QsnUNF1etst
NjUO69jHdct+ArnnKvxLSsaMb7Bxj0lcendvN6sy8K0uc3hh/vDqld+PVADvmplKWxJZc13vFO7t
eJHghNi91PPi+TJbeNhhPFmAv/gXQD2N3egBsDUk9YGO1PQ8UvB90i6IzqvVA68vnWEaTojjeAWr
D3HLXO5t1tTPvSCipKkAmTlvCX6eGKRvpXI2Jqhxo4oiQnh7OCsIxvnIqGyW4pAtcAF/bhldMFEv
1dlyk3qmGAqCCF1P6oLtRLGubINfKDI4YuM2RBkdFg1a95BukDfgyKv/zBcJTBr9AIUevDULuITu
A5HFJAzfCfnA25mPNk4itSlSi2fzDdBeZctqUF6i8hddkGkUBW0al6HWSRTArpReXa/jFzoqCgAT
uf6DtOoERs18wZeDkwEl4hCeNowjVBBIVJKwvDiCG5fpx1oHR++cwltYjC/4qT+GT17OFzjejI1+
GrOrZNiVCU4//qhxCGnnAn6SWTNrJGB+zTtKbiYk0fu2N9T02RuW5oiC7N6R6jAqh5hcwTkigCD0
0r1fGNUf+f71JYFnR2tZssVDJKqzo1uPbrMvneob5mtdGC96zfedi6eE+wlKA+A7yzY0eWBqdsfZ
3Yx2DHJ3xcvoaSmhoC0r4GjTq7W5Wv3wVVjqfL9Vxk1kvxgQZrB3vusFntVUHfbHhdcm+xr3xw9b
ARQTnKbXWqCWwZNKQNK34DJ/BA+vWI2P8czfPtSTDvwAmeQfaUBgKVhKnMIw/GavIdlgiYumUrsk
83M3+qV+pGEhOePbUIzmZbPX9D0Rr4xxJ+1ZHbDe2TOvEXyFhMbukTVnXaYs6kpoNtA8fPqcfNn0
GqABatRhKfaQC9tZXVg5aaGAKEYCtum3IclQTRzRCOCJqbwY3eUXk7HTtZxG3tY7appa0+oLsK0L
mbmAnkp1oLlsL6ml/zqXARtEneQVQ66+Qgu/Gp0NHph/gii5o6QLW3QMrqMLYgKNWfNpnJCxoKxe
u8jtuY35F/68kkmjGUEj0lRUegMBgOSAIiaDGEvvvU6Go+pQeKNeg1ogO+fTPgf9+DQ50m1VFMfQ
FMajRHws76xbAvPxehDbNUrXF7+3rpH1e+odvICn3gLF/aS6sRsDSuh1jB55Rni6L/cc0gEyLEf1
ssmqbACTUbgS7heozRAVlksMmdtjaKrwPlDBI4BwQYnrjutFOysbIXeUF1qgQ3oT5aj36dFKqRgJ
i2PfeLFfP8xLAl8ZWN7kSt3h5cFoXUyLNXRmoAQdgC21qd3Nh1dTyk3OkYILPO1OabaoDDtbRDfA
jq9oCSw6193Vc/L8k4eKXsfku1UHvIam2131nRKdHBXlnYIWab8EG8o10qbhOOlTDA/VQZv9ACYo
ze9ud/N4gu3Jb961VZIKRPoWqHWPEgKFBrv0WJIjOO7IKV2CBjTTIbjoGhgKytbD4+S8BeUwr0jC
D0BzwzdvzbvomcNA7ITq8Dl42OftgskwWtD9B1gLpaXVEYyy7DXQWqMWbBDq6S0qQxFGftw1z/Az
nUWiADvGdPEXloZqpok1iDw2W6KaBEnKGEpIl3dOziHc2b0I4gj+I9sS1KWd7p0pHUOkdw5jCETY
MdmBWy620Hz6C698meD6G5S+iRgH+/jBzNf0fv7ZXAoj++J81JWhkmTq5K/NYVCPH2iShzfnOmoS
7w/7fpP1wTOfd1xEt672kYkNJWGoXLweIqAvKkCkIuflzW75qmJ08jbpWbBIJKLtD6YP38D7ojxh
fIOW2c9P8xuqqRR43Wt8HGG/7KMN5SUqNkXIPgnw/O12LJiXaS/FpTOe2L09RlXIbEvABl18W3Ka
8AKhHbXcvalBaDs4OxPCQ2NTDl7j4+gcU2bEPnxxCxx1fnVPnKafMu5fmGQf/cYm0jPUeeF8QPHD
37D7tVmOtbPRFuKm0tO1WcUCaOuXzW60P2DuPpsTIyyEPkLNHn7Ubdxaqvl5BL0IDMBj3FcN5WFU
V/dTGXtVv8PWSHYrbVNTx8GtZ9NPq4DOqPASd8nhbJ3xfDMAAH8V1XdiueHlZJ4xbEOiQRATZSTV
J+WFI9ykdl/XFN0J8ihiEZ8RP1II5UeCQsK/evi01REV02/cC1QqAkAdc6jh8PD3VGku/xjq4Obc
/VCW+q+xm3MclzbCOShnSxe8l3+Tvt9glTTKF4XN3m3sgwZsUL2/Uu1D2ppyoa+/HUDWndmeVDzM
whX2TdsANuK9149IHnDH7eQH8CDQiBwlx25CV6zIiASBMjw09RM9slBt8L8pHsMi6BQ6PFoiuULv
w2ix8dZIksBwKsZinXfxAr+DsGN5mD/Gn/GFgJLr53j/PtoD/MW8atnZTzbEDH5Nq6zDEpcGM/Jy
LsPFhat7hTCaHuPuweLDDy7sYHwg77kPwFkWHDp8yybKvnSIgDxDcAwT7hFhi0jX7Vmzmtc3SILs
ZiFJjTXS3JIMh5Sqv5d4m2b/bp6z2x+M1gnO9LpndwIgLBSkfXuKGABlLSkNioIJW2+MzgnFzspW
Rqft3qOydO2zgz+QE6DUX05AJAT0e8wBFNHtj2upjTJgsyk9ejhSLABY+0eMezfVFRub+6kJroBT
UK9TifiBOawQGiV/AOZDsBmozPxDGYDbGKDOwpeJ9OeR50o1eVA7CLh0qS+rI0qPf4p7Jd1QLD/D
ZtRfU0E7A6N9z7rStmrc8xRp35H2TcS60gmoDIDhQ8WebD9u17qa32QHXvYhQFj6x5NaPYyQRRGI
pIJ8Fw0/9dafyDbd1rcrEDSwnbTAQ1RFuAACHl8YxagFJgbg6a/fzg1PcvlYnnBJsVc9ZBYuV0rO
GO4iRgMd3OhY0OVbLaL/hN2gqSpyi95usx9/SDwlnb3VjQo2PVrLB0UO3CFoXyywDMsF7UmAsi+P
YFIbxovybCL6woi1kpkQU9tZoxyD8uMMWB4Ni5KPL4Iu+2FNuA6/n/7k4z7sPeeRozeKr7bGwPYo
3UGTT850NyqkfzgalVD2EB0lmB/uKr0GurrHyqOq9TLAtEtuqB328bw7oG/U1ZPiNSlrAht8yF7O
zCNk4wrJ9d/wMYtNdcYpXXj9qInunVdo1pv+OyOI18KH3cdQxVT3AjGUjT88ioLysCO2Q7aoz/hI
seECLtRgRz5LHpq9X8k7/p1J391UoyPiMD1CoR6kHvYyiNlgDrEws8/f0wO6oStE7exc36BpoSQe
9HVlVbio+FgnWgcaRXo+IY8ruQEaiqHqLJn3yqOxzAdZ8w/V2l72yAn6iRWzG9EV3291ZyT1iHao
OO9BWZDTZJHB1TVKgoY5BVrAVmjVOmDjSOIMfcn49ADRFBHuYlqRNbnNuXPivIV5XcLAD6DPMhYv
FN6V6ZPqbVki9q0NbxYJoBbVgMekP5U9q7Rezht648Jhme5t/HVY3uRkNjBwMSYKVMDPRiWYFc5r
eqK6R6ZeiKYIRGEjxctvhC8nJR9JdNPzD5bqPjbCub4uiTQxSsQRRCmVe6ShGFuImx38OmyRkfik
Z7MFE3cxeUXvBLxY+vR2yW7BXi/y+PeAfI300SQWiclUaIMOxGKKe05NmzxTDU5px34mDYpP3BAx
3Z48b0yi2UbUyj7p2QEvI8u+JmALeucCcOOC3l/Cw5PlMUVgeIJpkjrWjqwxWX1h+CuRDOM3hywu
262UmCr3BS96dJhfNseRJHeERX0J4aRXejHU4PzlnPW9rJbsonjqIq6ZYiOJl2DBbpBJsm/jckCE
NHi7FST5zvIc40NcyYmQVHE7/nV0GALCGTTpEt7iDltE9A1WhTak09N4Gff1Lt0oCJyVFNibz5xG
OPQal4N7XMMzIAXdWl5HfIl1j+848wMiMYi8DY6Dq18OWjTI3lwORKxCr1wQaB/jYqjm7+UigUKL
vdnZFcsM0j7ryG7PYNGS2B6fwsUHej6xwpJVNyjmMDHX9/xKyomQ8Is2wQia/PANQRS9p+FpcBOY
3omrOMwbmy4ze28fBh3coRY+mML5iX2cDjNB2PXYuJpW94hRnMmpISMB1zIisKk/ulB/y6wY9xnA
b0//vC0J04HQGuf8M2uFzew2RSRyi+SniqDQJfgO9pPC6z6Ns4sdfeqnadODsvkgr3sE+63FjSms
ELigaYvjvwPVuQKgcUsYxq1IM2+KXrOBInxlHJmPmarZfYRBSN6Mnio7ywnu7Mc4sQ6qnEc8Anp4
pXHJUPV7eBGby7xxg7ps9JYvhwnFrApraNnPp6HkJ3YCoXOjeGRI1QSVDP7BMfL6/nsE5uLvXDrN
p70DQJ6UVD6XlzlCse4Nedq1iCIwN5dXSl1qcEm7RpMNdfb2LpGoNuDnDncsQdw6hq4YtyhUvT4S
DFa0OkEomqxHy3hM85bzJtvOHZfe2d1hJ9kgnYXdgPPz0uvVhwy4xduPlcZm1bJX6vAOXcsp7+Dp
+10T8/s8OQ8UjMxq0ByVbM87SlTo4zZixFWC0ngO9gugq5JbE35WAT/y7h6MIxReY3MKu0kZiqZI
35I+8F289/asVm38T3xbnEtPlBMW5umXtfwSKouiPwkNmSdkOd45rusSOYCcRCbDx7voR3xJbIow
BGITy8cYH0sUPdD1yFt44Xt8XnX5CNW8eTFeIEqZmbCH8UQ0/NXnqN58EaWnB4r12AiFfymEYPpv
beT/IidxtRcTWg2QbyEQ0FisRGObF5P3bDepASQ9t+/v6YcOXu5t3GdHMsv4QWzVVIvTW9qedHYO
VoP8tlu6aqDohU/XRBIhZLciKQuJ8EbpPrOGdc+u7GIwXCyC/iY42sakCzV2Dbq4OdHYCUV0oGHt
ZjU5g8Zf0xDpBekt0STNjUQeVOgPGjgDFeIBR/an+/UHrgOJ2ja55D86EP9dKvOBuhGJo2yfXLM7
2lHrTuE8F+OXGraRakf3qKlXNMx+WofKRIrkeDI6tX0H1Q7OCxAFnKUPHTgKv2TnPuKLXlCuEPHh
nX3bnAZqx6vDPSb9yi3fs1P6zDos9kn9CtqK9fi7e5/JJTqQl03pzHqIHhMEIlgTAOQHLToR086k
N21vFwN6IGzLtEHJ/WjG7Hy/UhbLa0dFXProndJ3AJZ93Z5c0uPTrSek77+t4IY5l9YW0y7u+pVm
HTWRLGr14dwjW5vN59TPaePXcvHZkY3p69ICncHqgHyuTEYA+9h6GcAgFevsAafFjwUVac+XYcxj
XoZzmpJSW7ikgswpoyqYCw9/OqdXitEdHNK3V9JAQl7XXNkXA/U2pdmGRoWBhM72DOiQatcbxUF9
bqJO54MyB19HPMGZ2sbVjqnWUUecoz7RX72DSyTqG9TRVrfJMTtn8PXVQNvySG88XKKmM1wfj4wx
U+SYgSBvWottd0tjyyNa+BFRSCBtPOqQmPMMuuiFF6+1WTNk8PLOstXE8ANkXGEysBGUQGpUJBgr
EUopLE+qyBR0D6KU45/C/tkrP2Q6sSsX9+3ffZQaFiZRNCuTT3NO/tZ0lvEvYUa2VoBAe7PfI2Ds
Mivg/KPyghaLnhbjJ4u4D701/7I9UG7kJLgtbLX4X3h5s15ajgmErrjP7LvJZXwLidIJdqyjpksw
2yIV/IyLvdHWzB6MRXuf4GdJe5AO/Ge7QSsdYrMHf6SHBen0Q6SsqH9mxywk70y1QonVaYn+3Q2f
18TjUO5e1Zoshi/rQlWaJBv5ZbQ8mLmQrA4usekZyVToQHRpagPzXoTdZrY7GdXLWaDL/bBxWXt3
ypl9Sn2rl2Z8wTYO3wRK2Z7P7qzDxT9/ox2P/+vdOTMNhHAkEV1gDZysigKDfW3i5t0ObnFNrprX
vES0ukUForUPdoWzr/xFbSgoD/TxpN2yY1+fA602pk20oGp9f4mrltG7ZhfN2JGFBHTI01ZnnFt7
BOrHb8Hna2IM7ceWSXf2gT71TC3s97x3/w+cfE032id9ayl8olJJCLC7m4uj4Er3d5MSLs1prsZ3
RZG1haYOkPhF+IGBTFljMS8nD64AIbA5aFMgvivaJDyJsb5A0xfzJ9kmWiAJ2hMkOLDJxZyz8FXH
gP/zq3pQTIDYC1T9OX1POS0f+YDSv3FIZ0RB9twyeBNoOa/5ApCn9DDh3w6pf+jxeJIdHYwp71La
LSa85E3+vQPvJtIEJgGU/YZ2rLWjevz7BAfy6c+AX5S1nIIP32GFs2H+zvX7vZzuiOi/w0/UjT9k
0TmQVrsqMb9A3Y+BXBTlpd+1yFFc3YQT8x/fST8J+ZeIDlAmnK5aXj+nhy3/+/9tj4tqksqSD7VG
XAGf4Ti5lFrvN43DtiJ5AfIYCRTi0ffN5D8wsPRq4YVgwxttv67D47Qxr5IrQpzQ6/vW5248SPoS
z8XVVe+/jUa0+Htzww2jWKrr56yK33DZGgaBXxU30trhsE+hN0N1jZwpzDC4uS3zSQcSFFchpz/N
u3TYkDMmX5xfmr4AiHZaXpsUxJt6VpU00gaZWerCBI4/jQ/Od5EImiogHklSJUe6Va6/oyrumGVe
5n26tzTTU05Tl6g60xcYpZCkmnUyGqE69CvteL2sH9RAcClvq/QB660/baoCN7+HoODeoeUmPLM2
HM9upKy7UQdddmJK6W388DXrkitZo6d/qVOn5ILleEJhjz/JJd+FCu0n9hTjbrn84cBuCozfVbL+
uud1ZgsO1qxduAsf0ERpFjbuzG7L/fi7N1EbhmCa7MfSYkPqeR+0E9opmbLolfOptJXs6UIDCNbr
JS/altzy1uyWV3TwC7X0ln9puUJHhs5MbqLvoVCY3Gh/S2dL+uFqsL60qG8qnlDRwMua9EFGhuDf
uTTafMIKIx8FlceHXp3ITayRaTU6aMGZEA/QWUTHlai9JE0cKUG7Nu8wWmdqoti41V4HGP03afbs
naPwFxItrnhQvbxGVKc7HGEIETWsWBLu8+eqiSaDgOOkL/SLeqS0yRIXCU2wA1v8DuyhIE2MI64V
JAVkh4g5CPiIUJD0Usk7lRZKXLma38ILUZCEKnvbQ2wNvK91jImTjvElRM0KRg+1RueEzAelLrEL
X0wLwXpIzgudtVBUwpRIS3hFsYpSnkRyxtt94vuefvW4w/g0RmosP40Va5HwU4gkANlkyuaQsRIt
OYSoklmH8MmHDuCX+DoCHUI0/kFaqKDAsjOV6O2LM4lTKDgeAtzDHJ8Ql0e+U4riqJoGHUuN7r5G
wrqVUodx3+iC4drSJeFOdlVEybsm1E2NCJpuElA4yeaGmrfAXcdLNeOU2JSRzKggmyfECZ75yRG5
K6EtSJ3Qo4kVRT6k7kRWTl5KvbYUMEKBKA8xquTkiAn5OOgJGTpC6+MI4Bc1VoVAVn4hZ5ZxkgBe
HE6oBpytEoOeKukJYTn0qqhod3gouMKIaEkGGQeACiI5c5+Ah68Q8bqCz0l2hXI2UTvN18jNMEiY
fbyCbJml8kWk2lG9Q+ANt5xw0hVXHhOLxE5bdPxAGhN080VSff+F24RPqDARlqKsZ554YPyhmqhY
TWgaNj+MK/8ANJ362ZshljjinmvAXUXujKHi4WrJMyc59PafhH0EG4z9IlAYlpQrg5TCMPiST5ey
ZsGT1wg5FSPpRQpPXeGZpnS5SGXYyw3ZU4+pw02+iTXBfqFqxVEyxJyVX0tygAdA3bOZbDbM2XBT
6fwkqOhm0rOSwqECB4BPotkrf59819vlDFQ+mRF3+ZFT/wp1BEnHZT0rgYF1f/OqQXBIB94koeQe
bboewkNc7Nl/Xx1ELurkfvcbCE73dKqn17xHjpiboEEIf74w6dO2R/ArFYK7zzhRIz/nXe/uV3su
p8uenstv296TwgpQRmkIcie4l2srQ6gozhdxxw/oAvdK7HYg6gcFw9tykPwpUOviXEzjTArO8is0
syJWMKlFPtN76KuFLZ8tQ4nC/atL7jBTwS4AJYtQukzJPtitkDoQck+2iGm2vgDS5cv+jRDXwFV8
eZMIdmGfVLM1l8WzsB92Hdcx34erGd1WqoMZNqQg6xG4tpEhpqbAbdbJ1+mO9ts7pAOm/Cop+/oC
WAIeDASx1aEffh3iY9jUqOM4coGNlxR1T1MOB+HuSZS7Ok3bpclJTzjgLHeIYfFtxSn57wwbhGQY
aDeg2BAi1k99v+V1nSB15nBnXYReSHGfTb6Dh9fTHzPOwSBw9G5Jl4o518OPjNaBGriMIvAOhx4J
rZCUxRWRzaurgkn4OvttI5bXPHmXC3rNvpEyqRMeHjMoqOPWnCu/EYTfVkiRipSHTG0ZyTZ9E1oh
I1MNFpBvwfZ4u4lKfK5l+O124dGEo4J4rlX2icLwxyRNsjtKskSZ7yevaZeiH+n27qjN0fw9ICHN
+8dtZdTYmNUpOAUw2Ln1jtUefYeoMg14EtTQX/Zu8rAPgeqo0AeGDKc6V4ff4X7b5ej2iMfQ1vlI
xAFzDl1x/bBnuCQ5C8+pEatzZJDi/bbwuOyv0x6pzIn99ritY/IOT72O6dT6NBhGBu07VPpkHq4u
14nrBN6sMB8t0EunqbJh0BiYiJ/lfR4Db/IYQBwcJD/C01ImLIwFKQnydVGdtNm3v6xB5hmJZsRr
S/PfI33NeJxtEhdScJRdA7lPloUgZO7uC4385FWhSNO3MsEgAQxxFKOXphgc0DY9i4yst2DVsNuw
eWMrjBTYgutpXibH+N2ZR/UTIVRMjFi8hKyI8ODYu9DAxCiAIokptlHX9AljJeyvTEFcTtY04aPT
xfhqDP5EpBn1mGn9o54wFJhkINP4ohB7MB+Wzg3YnajNPiPyuKD53+516SFplQPsT1PyR2DMxH4f
BMiEMhqRI3u85zVnHsZRspdkOOUl1hqlTPbYlHTWzvQWQPfinQ30FetBVkriQYk0aUXEkdgMnM+D
ToHywa+PVDq/ebqPORzAK+kakMJii4hDSSqLvfFeQKmX2GAp3ALsEjlWwcul4LF5JZaREBFzRxY/
y7wX2ohH+zL05HDy0xmlMzGXRzvm8u+ja/z5/VyHZ/OJ1ClJSYxd1kYvDxS8yETG8SM9+IIFJCFv
L1VSHQ3af6IKaR7cOZ0rn2TdFg7ROfE6KMfa2iUhHIwvcDTwXTb7jNMdAFC2pqHUzSA2hGF7ANib
2OaBFGBtgDqCbVSR/EGMkszyzoiXUr4Vh+oyuIKWl1tlSfO4zjgH5DzJ9+pO9iXhxEUA2JOvZrbB
Eam5uKkdPib+/PdVYRc0HbVB9qGeJYAxUQE9MhS/9pTo31mSMBP8mLgyIIkkdf9xAPZQe9ZTTwdo
KEGz1Jb32OoN14dUomz7pPZRS+hbbbCJxh9cSaIQFn/QoI2ZnpfGBuQb+ENQ3phEcIDjMc2Q9aYO
/+qJBNwVYluSRIY74POJhQ6d8ELGAImNkq5GukUjNUNU4IwyQSPPMJDk8HYp0grolaFwRQugIgka
6BYFwSVACMHKkarQRrwi6HzRYQowTnzcXq02Ahboy3FlFFX744YHtIp+RWALbCf7MS0zUFm/sUEm
ClCXk1h02mjHHSsvPedlv8FcPcwbmm/f6J/UFNqEDlbkt0uzYrhLxGRTKdKXJPQkT3UzQGM+EaD6
Qx9wI70+DyEuJc8ytVMW3B2XI73mHp6CCHnIVsPeQJaUJYgNW2HouwjlUyiKZ6iNA+XM34YoMVno
bfYMmpNZ0soDo2GADLfyKBcd7cEfg8yP1l9AgIfi0ogBHUR/LUTiXoEIFtE8JIgshjviVx9Peh2h
GmhUzh+66ZpdGKJrxSOCAjveW+jBOGwiigfUaouZswD60MiJrspomGi0nyqQBJTX2BRndLZGF3NH
AdMeyzejLEb12v+rQa8UBlrpiKm0wB6xHfEWh3RBK9vRUfptI4Uk0im6xalgLUoPah3G7aBlybXY
aKbr9CBHV5DbjXRugHbtBh300AnjowGolVlAJ6uXiVqYJT++rdn5b1ZtNfTUlWGJ/hIT5z45eUwS
C3KBFTBuM3mFYDgnFQUQqsdlxhl7jjJE8i+waES3svjFLbDKjDP3h9bxTxnONMa9NUA/xYlq0cK/
T37XE9GJLEBZymJaFtnMQjVr9jsrDdnL7BHw5c2pKOhJp7sZVxTM0Ki66oEViNR+MNMjXlpcC4ol
tsWRfMnF43GKxkxrYNFr6jzpOQZCLc6fwyhAYUHuCgkv8tdBZc2kwRGKUz2Hk8p5AQl9DRmSfZRr
NFvjAvkC7tviy/l8zkDw0x7hqt9bfD+XpRsoa/F7bkMukp56XMLB+5iz/nD/xyioA7nMyHlbWoxu
SuRouhOdELORu9Hi4+RL9gS5+t0fNZYV9RjWoxY/PybABkoU0tNtZywKszcsvdZQhSccN2P6tWmj
IF+4b8Nqzb/pM99dvCNe9tNsAYC42E/Y8nmPpAGwiBLOs/2onAuNj85Rq2fscjTS38bCXW0I4BLW
Zm/cgwpK4oNtSWoJEqkIMJqgJE1VN03h3WB5kbT2OmnzjIOM7wy+GDuDtSCKNVGZ3etlWydX2QW2
T8aCfffmUMpDDtyFcFQORZWc4sGVdS0xEZjwaLPwPBx/L/M8xOOJMIgb3Ev4zcE9GnyFRAqYXQSs
IdWwzb5u2KN7/GKLKOZH837WlyiPYj2xiGZzXM8vg5YrNo1Sh6tEIG4oG7Jl32PsuBSFQ2GWUJyG
Rzk/QbODcvsjXJXs2l+QvyC18WEJuZa1JcUmG6BFGL7fKL2KjaEDMns6EbHEMCGjmHKR7D2IzrPF
BY6HJdkHPqAGfwIfDpLJJmV7v5nXbTPOZ8bI0PFKcyaq4uxpVzRoiljl4O+y5mf3lby8zqSR0bPu
4hzZvhsokFIjsuhdVLAFHaNcfPZVAnsFYtvbnt6D5hZ1WuxhkYJB8YS78qBOC7EuXTVGIuSP00h7
9y4IUTYtPYBTBrB3Ch2clJi1y2CWkLYkurBvpTGH0AAtKZEuBMFMtaKZY3mpujzaS5GAJ+9LiV3k
Tw762t+eacEKep36Mil6rGH0JKpEZuazfROwRk9S65KcB1uJ6a7B/rxtSPXSWRcYkr0eSntXLW0z
Xw2K+ZTjOVyFJAhiHAPzpa59pvqcwgaCX9bXY7yiLAYRr9hU8GFUMsAw5kCv+Oj7AHh1OYsQdEHO
cpNguEEO42OmG0aNnqvsphYTXncMlAHZH2iDELD/i4CoYORInVOuYiI6q9KdhvN4N5WZDaS+r4PS
lr7dGZn5GCh6zHeYd8+EKghxT6A9kn2BpYDf438oHCigrxDamc7xmBjs1urHN7KFGyfCJlQCUgW4
wlxhQsqLlg2Xse1wR7DooVRCdvhytCgLk/s1YFdS9pIqCPBNPyQpjoMKCwo/B6A7Nw0Nw0GyZTrx
oY4ie4DKw5dT3gNpB06IBVtfm5fqfySd15LiWLOFn4gIkDDSrbxHQvgbAgrvJKwQT99f0vGfMz1T
XUUJsbV35splkN/UrJj4m2ogEMj34S/BKtz39WFv/cGi8kigcw9Xtwqcwv0+rXYn0GwNBVBy3CzM
/ajFK4eNIdGdkP8Y28P75MM323BgpCzaQ3XCAWKXvLGY4AHws5t3vwpi5jcwkdsDtZjrcGrNERiK
JBjpy6mNqKfKatQklOJTrJDyYIk/H1qZkeWh/6tHSBogJoSxCOVgS68Gg/RvACMa5d7Gd1DCWrkC
vzlDuiVKY9JEPMoq03g5kXn6O4YYAoQizD2LYhCFoTIfo+hFZQjGF9xGHRnbT8r+sa8+EY2l9oB7
3Re2Voet7Ts5BAMYW7JhiUs+Ym5k16jLuIL+irJ584bpIIhNQRNyqLznCsyIXRWS8Uh6FmJTXfbN
gZtu7i2zQ/36m+UCdKVMrVO4my+mBtwHS1aQSlgy2+gLuI5RkuPMre7Jk3jzI5ix8YIStmN8Jqo7
FsY+ZQjHwLO3t4VJw8RTMuAP3ou5F+pkp0pER2D8UcjdyJNUKRkSMXy0RyPOu9HT5Nj7jJfHEGdb
cyS1hjj84k/M2JGD55x8tz2Ygzv3s+3qxqQ8eb2suwh62Z0idPInMMnOVYbF9Ge8hfVq8sUoFw5r
VDm9GDI4P+yU9pNJuR4XhFw6NmbDaKdhKfG4U+Mjvw67trigiWUBNHXsud2ng28GroEWedl3Qrf3
bBisa757GhZ2iHMC84KnU9hWxjPP6frcitnvJ4BhCyHNvgA+x9+S4y1NBRk40OGmmNZxdcUvIKVB
IiTEJS+lH+f/6KfVrGw7Ez2e9OhdUff8uR0sTM8csnf7QCPOj9l/tKltev8/oRs+nIMpSBHTZF+H
4iTG1WpycBm6qQjxsQw2wNFOo8EGCpQvftdp2u7/pbBZtEi3meqfzDR9mwAVf3fOLnJegG1oKdOB
9GW+6+MmmvZMNdkAFKWbFNUlb+YuuGTXb4OLhCfemuQ4dBIdhwn67dJu9qs/3rjS75Tm+Qz9oFWa
Ops2wFbpbcSodRINuCxwIeRVsdqDycmyE2qAALjoKmTjRzhJWEmfQr2bNhJh/vrGALAOnsujbV1b
ttCi9hbtOdivqgmIyB4o8KXmP1dwCSYcowI4Gpu/XaTwYbjyrnhGxBQfDRJiqYnB0W6wbnjkDviB
t61m+hkcV1+UXB4iV059SDHajMPoaaT8BC/qPrG+MTshjBhsQakjOOaZj8AjdlvQDsR646MZt+CT
N20a3ZUayZgdJwb8DCHN6CASIfKfviMBd4ugyVPFhopATsSTrT7bL7op30c8Eu1ilVZeumzIo7HO
CcV53x2eJw0Ucw9D8TWOJSRAbupyW88TkIjw57AAfOpzuTR8jHlwsgRvyNQQtu4tu3j3VKBw5l+U
RAwGWTae6jXjkny6O+IN+HpdN/bx/t8TvQMS2jM7bEAJ/3jQkO4nfM6Al+VEpMgbYHkwXyBeLd3w
DwYoILWdVRHQ9por7PSZ8MOEuphfahewsqm2vful7wwHJfzCZN+yU4A+nl9/QDyG66YRJ6YRkSTr
sgyNtJ0vPEGj0oczIXp2QgshbsLIZiCqC1k+wTO59l4qLrMzzn3DF8gamheRIjcTFbD109EOWyEZ
DcAXK2CXAHiC1ISagZfYO9BH9lEBOhUJ2kIoeFtlhGvLXPZfGnKHba79YzG0Qn+Qpq6LK2Da5hKo
UUvjSesH9k1RKMeCBtR7wqy4mZKPkAg/5o9HRvTKqW0mJJVSemEMQ1Nnm3s7GNEEiKqN1KMfOLRC
W3MIhGnnOBB2LaqrGKSdW/mgLNHZrc5YjEj9uDfn8A0WcBKoDGsT9z5aL3wQmtli1I7fL6KcIcV2
rDEsW2itlNQ0rfJy/JtLzYbdStfdD6WMKnEuQcTNW4h7ibCOeKYJ8qQy30Dzie4hywtp0oA3IuRA
d9M2NgpGtQnhQ2Ba/u4llDLRUAlbbYd6imxQSvcjZDjiBspcHAK+8kh8/aqw0XHCcdibCJfugFQP
6zSADKgAhJVCGhweh4uWq06vQwVfPKRsZ4j0PIOINQYqdwE60nFC041VseopflEig5dq8QDkBFkD
t5auyzQd913O7+k0fiJWpLkfQM9jdMKDyhxBIVEby+se9L4LLTzEfLK1RcawcG6WQmg8Mi41ObP8
7yG8sgEH6LA7bPp/EkSus+EJMNgz6xkQgNv1/1I5hBgb0a7ADIRNYy7WMhqQvfEwens64dzdmfyi
+0Rk5TLtGTJekkmGtBRvgMH4NL/s/CJjPM5iO4WM4nyHvMhNK6Se68/L9DVQnRuo1mJ7nJ14GJMq
aVFKSIMjJqTbCxUg1yd4oMvvjaUO9IsN2wCPKHWC6P3heFPHdk1ZqxTgaoRrAqUs2iXgIwEIZYI3
5Emx5RBE3snygwEDPgK6BUbWHw44f57MeDC/X4GfME85cleFKAI6eBndRK3+sVbsfHhFfH62JJBc
3454I06pF2mUaE5CzEigLSB4ZxUzcVzN5SpgE1CvYZaEP/L2xcx0TGVoj8eMoukM/IuYxucyTc3G
nTVPER2tGCbTSwvGkm/P8pomjwL+Skc4uILROeLaImNVMbAW6k+PYmQF/EpztZjtAi5XWC9aus9R
6Mr5ACwKZZaD4S9tzwQlhnYKyKRRnINsujIepXXE5DEk2IdPBgqugJ1OEUAZZHT6hWFbY0DzSJ7r
+7ptqxq+JLXZ770NmNBnNJH9nxyVcrtPtkdNcT5klIbe5UIVxx5ucLCKtIYKjtU2EAYOT9MrwTmH
us09bdpt6x02UQJKIbxq8xCKXc3P92bugECyY1WDAlZU1oyfuUrmVcvgSMHBIRVlsEq13l/1VkcE
/ZB7qLowiJ+3IZu3uQbrOy8cSULEsQb6eKj7hzbpfvu4m3QZ5c8WGLCJw818Dv1U9k7/FvusUKyI
+GCtKQK//AWsMEI3trnj9Y8qZ14GCsqhNQbC9jl7ovLVELBdcn5jdMe4eB9UqzsEPZyVjyMc/vEw
y3IqaJoBDmHrPMKCNHp4R/INbitCRzPWCatqt6Lon99xPGgGzYw/0RDf7HZ2qcRyzYFlHTRQKUNJ
+MDjZ3S/IrGFm2Ywtd+8oA5gldK/bmTaviXFtCRR/OoimDe3ZmDmbeZVpAFerNqAQ5HmBAPGNVKT
RooZ1g9ng/new/W8cGRVbu8my5bMBZxdwj5tQc+plt1aShhS0ZFz2RhrAPt2pk8sM5/pvGlSS4s4
mAejXy8fWEvCCWri5Ah76eiLwt2C6va2FpSpS4jDYopGT83q6fNc7VN8LzCPgcRMcSYLcpNG9BsU
RLIXMeylSmO3p/kUcVSh2YcAdqX9fPL0b0CUiRVqxrSJS/W3KKVpXMVsuveo2vYgJyU7DJhuY6Gm
cdrA+Enq7YV8Bp1jU/hs8JR+frSWJpc1VR3YRmQHE48jR5TAHDRltEPnSJGk3soWvWoTGgJWatZ/
3jvOd/i98qmhqIdNKP5xcuK5VKQsVF4Hb4uz2ZYfbM+xZPj0JW8T3zWkIKpYT84kqBi14M/gEyY+
y+Uz27u1i31rBLsGjj7kvg/bpENp4EM+x1GGM3D64rUKb7HE/22suLI33GCH3CZ4/FSTLj80EeNu
NIEx5lw3wwQoxbDRHDUthSxSWrk7b0FI/LQEtJyse7mScMrcJKaR77OlWggfWcNFuM6wTgKkM1kg
e2olvLm7k9HoC2LtoZu4W9JarMcqmpQ1vlCM+fBDzpo0k6xxC3/28ZiPfTUHIKEm4ZfFNzRTVmaS
4W7vvaSIZtjbJ8bf32J4cKHsbwYpf5PsPXDORNLjsYugZ/nv61bO6bGCbc8fP2dXWKG22tfz+Oy3
phBEL8TL0azbugJHUYcHq3o3ZME3Vw3rAnNG3HpaTcM/kDt7EiUHSNuTRNVP8F61rr6KppzW8qoP
jyR8Hq2aubd/7UEgze5YKn7c3SlBhOSEnTUQhKPBwcTNrLTO98n97n6Yz3Ry7ZzeF3611Fr9HdbE
2QmedOHte0GbRIBbcDjbnxuLe/HmHysYoKqQYUF8WkwIiejowUGfXAD47vYDFO4LF/fggaF9DZBi
YtOzq4E/ECx29nVcjiPYsQsXxu5Yg6yqa+5rjOrPeSrGngTLt7kfwt3bLcspB5CahwA2NybbS/Ox
bd39Hvlj52ljTiTrHsi+dtzqZtXTQrFODZhfSa2Yh5fRAnvfmd1JmV1HddhNlMHVhdSEYay9PvSV
ySfWVvrBPDTcM1S2I5o5WD9P+P2nsANu0LG2LT+eal973oybmBUzD25i9jMAFDwMHsnq+GIMypOo
QJZatY0Zv3rPGccZ2vi49yObuN0M8+bT7GInwrk3Vfly5VUPc/3GSQqTeePN2Y903fgkX5an0YC7
NK4HHUJhYXTQz82rIMZhFIuAdvE3FU+Yout08FQc99GckPsJvLes7LAqbZKa9Ypd89qxqtVLd/YE
Q1MrV15BnUzuVVoZeFnvWua5a4571BYkLhzD+oJTUjNUh0UVdeftoCaCCVPPZcPQULMRZCf8bG/T
G5GnYz81WNLGBfuD4hsMYKMr4FBBG6I8cedGGRXG4mYw3SPMLZizkfEwB9DoSrRzQbUItzdMZFkC
fqYio8sDfQbMlEE3fJmkGi2pK9uGeUvv+/hunD21dArNOG4UCqBhttMMzAP55uD2NpI3TIW8u2oO
Rb4OZE1eMlo2e9/09Gp0XX54B+C5SQH3BHMF9sqLReqxOeu5Tee+7NTGhw51S1jt+You27s+nEVf
QZtmg77zQgHjH909LzsYSXfEmsTocJadgm8AvN3X+q278wVswH7cZYhw8Vl5Pe+D9mWox0+GH8of
njHv7fEK5l9ZiiNzt6ajOJE7GL590QYNsDJISZ2yD/7DQsfIlALjI1oTgwyML2kWtjMwmDYs+biW
5yQKbI91beBS6U0hmLbd0ApM43pmUucaDhv3fO4wIGZybi8ZV7wDl6Yn2RsBfolYsHmJzYSmHC/6
vMWC9wMKxFAGiKPuTxj20UW6xib6u02JbmFYYY7uZsBIA9y0Q4jTItfnMk8jgZYBJsNKQVVUwHpp
QIn5xDXiw4Ruv9pooKcCouHGZdNHbgRb8P82P3xeDA8/GVrmu00fGc0Cb4+j9qjrmHmY7d3sJfbi
cQuJPcx+jA+cRmWieyManX7JvtJlSWhSA1rfVjw9j+4270LRyxHGneOtAqlBoCVcJrElcnJvj8W8
6el+jQh9i5IvyzBoBzumJ+qf+pL0s11XPwSTIwcpe7zdNgERSytrDBe2MAoRKc7W6yLEEYjU5cp4
FuQd3VAnHqEUFjAZUk/vmMfRzjkgi32gyOO84tzp+JjAwm08xl3wVH7da1IxktshJ2+sMes1EPvD
48ZMSPEO1Dhv92jXq05F2U0Rw1tkTMOT6/Jk8Ia3Pyf/mpNE9ytjP9+RWrKn9uaUalASrvFzHo+x
J0fwKOb9HDjNwTbD5+cVij8gJVeTtHg2aDS4IcgwRXkv7VBJNdA98O3Et2Cp6KlyF8n8eHD7HsRY
oOPMer5mi1Yu4/Uzcl4yfr+LKXEvCgkkWY/xXiD1g31lUoT8wS9uOA3v7mj0SEGzSblKccxypeko
vIajGu35eM1xi9K0/Hu3jAPOsntfxVNWPFdx6jUpG7EbGO9q/Kc4n50mEd8N5I00jH3xkF2PFzYx
PgA1P3zqYqYDAAv6Y2PC8xTJZJ2G3vAjkALM8kFjgJtkWFIHBduyV/Gqmv3NeRl9nZEoj4kb7Hfg
XMElx2MwoLGGBhOT/55FXetxN0JSDR7wW3W8onb9alVurjGWrMHHbgR77zZsOw3SbM72/9iij0LC
yPVGzAzdkl7xqee5lNnYsPJ1s+hvq3DLfSfhC/0mq2oNiP4obVzgJWjr+bbbg1YFcbc9+Kbr8Oxe
Jt/0Zq81k5j5MUfX8T83GCdX9wVMruN/ubDPZu3x4cQsX4qpbEsCw9XE9KphlfNbv8SpoibWyniP
CBbhkWKGTYHFo0yMHWtE9K7YdXLTPRhZLgeEmNxmLFgLbi5lUEbjJ2ayrIX10cw60HA31w1GUqyG
7S4/k34lVrQvqMvMZuS7bx4L2+ObBR052h7034oEL2+RbIuJbmV7eUH+mxLN2nKhebZehzU111iu
Q0+78ILDMWhvxk/s5Wi0rjHrdbu1aFPLOF9n2P/7fFjHGDNPPi3LG3kyzWOHyB9ek+WK8zcLtDOE
KSG3PsQbc5xt6U+rTOU0BBEKFkSo5FL6sU8Kdx/HcGPMVIdpYd+ai+MiU5hQ9SkHw599HH/BurX7
YCgiR2vkrET/59VHP4bZ3K9VgJR/GuOKa4VA3HTBphSiJpdH0Ur5JWAQWpqnBfaFsyZe6th+ygpn
Zko5TNCC3cE5nTqWZ5UyXlCCEF71mgbnBiIOqvTEhBAJFc788tdii3Qx7qIDQDMxb6AtzTCzx1C0
4vAKLoM2+rkSzeaDHlqGeTLH7DBe69CgPmKdSDNW7ROMEjxAFFE1eZcqCcdFgB8Rg50YpqkgwahA
PQoAQZIkObIbaDjBIubQ2bmA74Azd/ROQrCRfpxlxPRGiK4fUAwc9EoaxSK51DQbL/s9LfCwBp7A
/QoRAXEDTZdjnZ6C7E75GPZ404vF/JEdAtEAxkIa9vB/KN8rq1g2+rtBlwhc3jUm/EyfvtMjlLJl
k8OxJ/M0+wiGQ5cakNNw9k/jGvHuIYHzT/uAEa14qDeDNq+OfuSxVf+Yocmvxkq19ZuMNs3O9K0Y
nZ+N4QouNlDXirkcIUr0BE/QDPIHMCXGfu+wvOKG20bPS/mDayUpDegi+BVx16SW9KjmafTm+h/i
KsVEiyufwcN1elwlN3r6YAYRIa8HMnZYHtcU56bXGOYTl8NQrHYtFjJAIUxanylowyAwlbtMZ4hN
XmJJ1oJlMRTU4Aoary0NotXAoZ46EeDoZfPaXFLMO4FuRVCp0w6kMyO04GcFkb1qk5v7uJB2ICAN
E9gB6inQFry4JJqBrjEX20A+G5BD2Rs55LDzdabOe8HoF/SoW3EBFtqcXn/vC1ZKzcVc6m51t0/U
xlNxSZuvusumXdnEFo9rAg1r+5ZcsFRibcjWf4zuf5juj/bRN1/onPzUcmguKf7Cnl95C0AHMbJt
YBjdyX8PhRi/YiBtNefwAExml5318W331swt+XeYfLbGVsoZdFmxNfFeycbbCJqCSY6G8YBuNXHb
rwyNKuVl6Q3Kb6oJ6zhveuXHoGV8xkqoeY3ATDrBfXwfG99AeFaUTsJumUG7sicfc3cwaDEp0qOj
Qb0GY6VybqTj9MzIgPxTI1nwAnPG9AtC0WLSoeKBh0OaGE6QJDyRBbegvcn0lH7X3XboXbcVDa4n
JzwJNXbX5kMpBiw8zIbmteux02HRumZ7Y7+DFyKhP4QlUi3gfKuZa+Yn1A0SKtCekL9D/pOwvOwj
kFJ7gD0PgS8q3gYmcUR/J77z5xTk5/w6zhPzYG0l2NQC2JbtpoObBQ21bEvcJ0LzrLPNWYkvKD2z
ztlAtUX+wCH3Lrl5ncOkTAwoO3BpKBVTyjx7xOTAtCWRbkQRKyDiHsMGRL+cB5KVKCwoL+e4JZMm
G/Neau8utkoSirek0f7UxoxRpPnLxJP0uhZJVh2IWEETytSIUrbjJswVQY+ipBE8fGKvrAAi1TKQ
TNPaCgI5DH+WWGeX3LV867GTZts8GIlThJzR2y2gGIATh+E252TBmm+7FcMmRa5QijSG1SGjovUa
ygN/nIw84zThWJFjDfxzjbu61GBWvWrMTvnJwgGSN9DhXskbpXTiNz9IxIiXCXmyM+ZskwlF+swG
MZjxWR/x5yHFNMHfyIMQxgnO1ZWsQin9auO1WneMtccpmuUX6+YsgxzrB/ZLjkM+aK8z+jBcHdWc
sA2fXwn0YHPzZtwkcWm5WBztOyt4Z2fvGC4ORmO7M3uwCk+pxJlWDppI6w8SVSRsMxuWCNPpDfM5
ht2zCNIQaYSjnHdx4B5dnGeWc+CrsqZ+hWrFsqJgdXNSyvItx/6LgECx7MftWFznub18I2uLo5+S
0dvmR3aRjFKwYrNHx8knzxsRxGTLl8dUm1x0GVNgUA/tRwKzyuFAeRPyV7KI1oLZ6HwyYH+ggSSu
SjUDJGIJbW5WWV+zcvbJTrGaU2GEmbx2Lqk8YyxOMiR5REAoCGenbLHoo9hrWex9nEx70K/iLs7V
zJ7DK4z9nTVeZ/uNuIcCnr/As5FPceXY2K+xVzP0IWU836APOzyMa7Yar+ELSiqnPzWMwOEdvg4u
/sTO6i5yIXYjdzzmV384w7Xz73sEd8eudfX6AcoFp9SdgGg5TaG4itlZk6k/Cttz+olWQNdDQacF
gBTO6UrKERgfZ6eBlyFFNy/MGL2R10SiuC0yLMQk9voIChvTVCoNsWRlyiDwoGip2yb+ETax3BnR
QAzAWtZ/whT4ooCDNRN7CUWIxYrjDc93xenz89uI+GLNqS9HZ/+xbVcGc+JvMGH89seoVMNvU4gN
3/C1wSwZ7AihEPN3S2f+Q30O7m+eMhGoiIaVecbP7AZ3bOaEOJes1BAHEVwmANYTDcPJE46kCPy5
LeLyJn8K4in22gi8uQGY2x+WilwqJ3nTHj4Y6bG/54eueZhjLMjEtcss50daQxuL4p/hqX/ZgHaJ
z6NQPHqhap1n1/SVqBbDhB8DDbQ+l0l4B/r2Ibsx72Yyy9tiOPGGGS8pJJgZkkOJe8cZ+1OsppHR
39xXLCQmbPv41rYFjfYLWww+BuN6QYsx8GPQgQummM6B0zB7AFWONeLeD/TYenLGhdU/be4r5Qjn
feEvmJ4lDP8wFnGMDWavYiYy4L/2yIT9Fq6TJWMHfYI3BZxyk5qP4uM1OHgOxggCsPHZwkUC3a5h
ieH50XGKuwmRCK9m/ARr7ianv0wJMQFZAdMhaC+HOirTdBHgwPbFTpLKY4UxVxGIQUXLug1OyLbn
6NBlHsPw7IjnQL2R2cre3LF4DD5WGeJAvDJs8XTzJD6UTY59fIbr9YGQZ9QswgwQbAlzxBjODQjJ
wiHKwAE84FUxvUZOzbhOOARdf7Pv+4cAe4MLeiNuwifcQNXiE2HayU0fDrGxNrQlUD8DXYhj3H9q
eea3rApMoWNRce2wf8b9uRuIWypccS3A2SR9+v0pufMWY2iuXNB9GkqxnxWGCmsdtjpH8TWi+mlZ
lGsOOU1K8Eua+aBHo0iUesi1TsnX+fA/2E4xJRvW5/wSai9Xynl+/8nuMS/nHvNZ8DLg4mNyo3XG
cGpuFbR58K0CDy8x0dYId5U9TOzwuHty5gtBik2dyFMTe2STWjL+GabTQ7I37WPPDKKXQ4KqvRTo
YW9rT066DN9lH5s+UvG0gWypbAFcglA/4DNmyAhYNDJzdMZsf0RkSICNE/d7fJTDQQp3rmv0MkjV
brrD3BtfjUUwRzMu73iqkGdH84e0i8hOUwz+yaclQlyOWNynKMMqA7oyZ2LbmZHquosMe4bBXm5x
4mIM5lLlQhIyY02uC5xdFJMXoAPOzhNOiZQNTmaOQ2hBaKzd67DVIYZeQ3BDIpPVoC+hfaFOP+aO
eNazRhnj0tbgVCRsqsXs2G95t/kp+3A4Ps0VdDDeHxwQhxEsS2zHVFpdHTIWFbgWq47hmnjgDdim
Nn/4GVER4nFUw5BQchUzWhJtsN5qBoCgl62aKy45qwtXphxP2Vjlg32mUAgOmNn/0jKIQdrQhDLz
hTtTVHx5gMf7k/ylloU1CRxNLN0oqB9j3G5THr2DdxuUa7QY8gZYP7SdYnEgky2gTKoqdWzw2dFS
HMKe13foSmv78vXGEPM4qpFbuc+20VxVhGSPCDVmyZTuNd4Ht7zdMM07qajUn2e7Gxb9R7/tFY4c
k1c3X0woHO7ufX6PmxOQKpVi5JGbrxTDSpt6T0AsflIhrLPyzRKqcHo3b+So78mQB1Nq8rkfHCqF
rcmzzizGCwmG5cnAgdlsg271fW76qvFHl1MyhCG2gucCoNjlWeExAbSUJ+AMcoGdE6G8gBPMcWDX
c8FelSew1s0RVYSZLG1qQRKhKcKpyw3d7QQBE58AaickcupQo4pOw8U0mT2iU6rQmQC4J1VUR5qn
RCNTBdhcgYxw1bxenjOAfcZHMq28XmpuL44n3mB1CPxlbg8W8YegOxUV1omHiizLgHTMrAJhEDDH
hH+4vTxMfWhtESPboBA9S457+kQyxjj0pS6A5fMbYhGjJtxMBlkaXWQVtMkfoxELMHajMIXCRYM3
PXLAltFu2dzSIWNIIgSSPVD77ZcoxAysheGXkpXRNJxWlDasvpMBBkfeEkNkGCqH7SX88JLrKmul
gieaMyMFHza3vz5j7H3X5LbxDZQpNMaq4ekRWmiSDJ8OgvXBHrB5ylSdrTIWHITPxOqsYX/ihdZO
8HGzPOLZeL7lreHnwbYRtlKBZE6ry0obfHf0XoJdsbnVIb9TkK8dwUVDWq+EkhKwk3n3yTl7OffM
ZG2R6szazCl073RQVKSf+ON2xvp4bysR0HST1Yc2A7NQuCbAmpCJMaSn4cm22VoQ10oK3r0rlqg4
CFnZgzz6E5J/ylMl+rhlT3quqCAh+2izYi/9u6lA4GdyzlI+/TWNUW+5mKhjBGvOgtR28l8hteQA
RWb+dgk3jb6IGEYeH3JeuvKkjI4iIFkqlmnqLtnE6axYq+YTfazsggYgkIaWvOcfEA9yRaxpp0aH
3poBskJ2s7rweCys5tRZj0BowlglSBU8+UPEdWm22gb9WZC0CNpm4HXGI5Wht1ch41f9A8AyRrpy
sLABjePxI5BC9OaBw9Kh6SbAl2a2BNp7eWtLj5oDzQTspcmiBhWQds3Dd/VjLrLk9d40/CmYHsFy
5C4T8okL5oCZGWhggGs9VwzEdqOd4cmQq6QzpHuvXYGkQuGbsInjXvijK2O+wnKU/3/PSmvP12ys
CUaU2JS8ICRsvtSeI2wPGXuLJg8EZ9xxbkEN+5Byw9AXHKhzsDJwNhR8nNQXICgM7pkqw33AF3R9
xP4a+zJzihuOTBY/kY5f29zqgdAIglEw3y+JZcTUUGKo5pKcgjChTwaK45cYANonLNs4uOfCVZeR
sBTGIhKbW1MJQb2FN55BC5cH9zlrwznBU2H3NEJmFeDIVmN2ZUWHV8auLpp/zC98QZK6YoUCMhPH
mgsYMnUw7OFqNKJjNH6TYGQI2FDczZXNjYnZlQLzC3UYWtHkvWoM4KSPGskdoSNsS+R9LXQNL1cP
qS2/ofwn+ikKX5VCHUROChX+x9sYclxIafpZMQ4HtxJxhp6I1lsqYRWeCye0Rz2E//hKxzH0fwDn
7ufB0ctfAZETNAd1MLbg+TDkAi6+G4yJJgp2z5Jtj1xoxH5JM53hfAiCoA2YVOQ8ty6t3+/ocRhA
/E4JKg0W7nJB7YK3Eo0/fqFsnl5RWve4PfnFnGPJEO43VsYCFskFFRcl4KLiX0Rvd7UuyChfA0px
0DVYSvno7dKXE+DOEpSDaM2TI3iCfIEGirjaTsq4h/YbXaeHdoquknGQQfSw9KDEg/NDx6zHGoRe
wPp/0UWTkERKiAQYy0vlZtJwoVlY35HmwYumkIoY9Z+9JxsSCfUvX/Kiv5w6cAj91O8PXZfvSiep
jbaDMcz2mzXXimpoDGBklk+ZDnMXUCraIVaXQh+iqBvNSqP2D9MH1twFexHFErQfctDNtRAE4an+
Qg/kCmXfbII6UCuNeznPKTUWDs1kwWkDDcjN7eGq0bzg3vxiGbex4jQqTFw7uQo6TMvqjV/BnWaS
s7YiIdi59uySdGryq0dX8PwOyYmLS/hmpt2BwGK1KgPITUcYd7SLFcPzBEYHQAOWfOF9ipeM5JEU
9mV1OjiflvO6uTdYO4MvAA0+S+aL6jWmFNSH3cHZbcx4VHpHgwh1zs8TzhirBiNpyMTH9PP2FExA
h2CLhI627nb5p0dQzvA2KUhAJ7EVV1PFVeZP54gNK77Vn1QZlD37yFMc6uve8NtOC7yjG4PHnkn6
kWOYF2c/9RTCI+l9q2Dx4AZi19nv5ShMsCz+doMGLvzh+eKr5AN90eLvdkHvaNIGno/OHXIxmTDI
dzf4LilENjYNisbXuCLt4rKB5VTz4J+c3VjfR6pkvNS0Bg+bmEgyQXdu0ZGWCfD9VSRf9uQWajrs
K3fMTjvw4nUCCgAITwzsBntqWLEjekL6gBWu3vHnK7WhAsNDsz9N44LuB0ODpMQsIru9LPrYJmP7
jnXWg8MObzLCmtGTaMhrfCgMrbw4BlVgXSH9nv1atx/4sFXOi32y314q0BSvdqPKC7aFwQX65bBU
DH4Wrs+XFoHAFDGNsbru3X++zQPY9SWD9XHfGy3mq930+zZ3xDfh4oZM7Uhfbr+7wy4G4XeWOSVE
svuYD5dCGij86DYGkH9Z4Ak8Fra4C+kpjBNy6FFd/D9wkhaeHaK16jU7UqF1o8sxPMAlDxfYOdlH
t+BYwNwVw1L2R/LEa2LMNbhOTKST68lud/r16nxKewRhmq1jwset4WBzBZyNrn8gOZhI7ZaL2mux
id/EIGgvopVX29Pf9q7fnMCQ+LBdvG9GLrXyEeM0RiE4Bjr5OSggHJXeK+96bWxVn14zwpe9Kq0r
3rP27sXUdlQ+2FlkELcYyEz2HkO1O5duGzuHOWbwN8wkWvblmeiYcJJ8uT5d/Ccozo4nuftyQGlr
dKg0Ngo2J/bV1hzKabY0LSxutuadvT1MuuNILdLL2Yme9vuJulJxnhT7z2kD8b+J1NfufNjMatC9
Bxp8fG7eoC+URkNKs45JtaFgEz3hXkzYjikrKjz724zt1g8iDppwOzOm2VG1d6bNpJxiogiAVvil
vTjYOs96YS+q4FBE77YLs+jR8HS2msLDrqJKX9N913gnt/7BYWS93+DnYx5WWmE3e6zovtb8+5zS
S793/hOxalHgiJj0NmXXOvIOFkYXZRPREyfvQTKR7s7usI7BcbbfsTLVbhbG6pdF3PnQE/y9nEMD
YTEnUQffrco6Dwpm7o/w+nEeVBgYTPOkk3Zzs7/f4QWMzWvAabw5bcJJzUC5uy+cKSjiD9azY3Uo
b6EvVeiIW2b9tYRFUKg2kD8T0UvbV/ecT5zoO3PXixU6msp7Aw7VPqwS8MUif7+s1zc6tf7w5a8D
DU9GEhWARXBSOhB63nbeL/PWCZX4Vdo38iWroJfXQVX3G4do0TPLP9g6LTBXeI8nt8ZJXDWKh7fQ
l4344r87TnQZcoeKBd77qw+VJB0HC+3O8XZpmDXMDcU5WberQUevTJoe7KLCgYwF+hvkzC8EM8Yb
DZwFXzYWKNg3qCgDCtTOGvD5BcYKIuLKeiO5PcE/gW+F5wTUFuTRC+YbfFYomZ+uiJ071MXfpcC8
gt0C93MscGAykmbOfI6JM+pRvDKKxqGZBITRrt8TIsEi2fUZKzhcMtcj605smRb8tFwRs2DaKaya
XSWEU8HJd6WcPVny/b8ZyjKRT+AVduA7gnBw5NBdMFWW90HtIPgH5xSTKOEBakmbgwoHaHmrwpg4
2sqkhD14HTVwhjrG6gzrEs59weoZDFHhwtFI2Z4iHKGoZRs+TlF8vw52gqdU+piAoPR8/rA4T2/e
wxPTK9VfmLewEUk5uI8XDGbWUmvQAbIF8IPyozP5C66MUvPEVwknlUv8YcSEI/R4hXaiMdC52fuo
me0jrK/tnmVqg+PovNnl180Lm9mV3jB2+XEOW6ue0AHc8ddlJNXg/jf85u8+7/IdVvg+RJkuhXtc
TxozvpF37F4xGMCjVh5JGlL82PvwbCnl6xBEngaU+lRnUiKFmMw1uN8BBRGbktcOFY9PfcT6jsus
DF7po2SmtfcuMxaBBbUuvaSYxZjfuDVqe91VOwyQ+q5khLLnZa4ZfJbwCU6w3QLXSDVzATigBuuZ
Wojn9pLWik5uzlEd3JyzbFzq6M7vqX3+Zh/eSqNoOrd10LIJcLAW0yoqkzqqidAoFfd7BgJrOiL9
Zt0Gzeke4wTVrZy/X9YSK+AHhsMdx/jFehqTtiEGBxiucOh+IC+dxxS4/gGeVQf49Q9QB3cHqs0u
Tjqg0lInAzki3NZ/1R6urfGLh4R9Cpd0WP4Go74XQwUsca3JxUdGJykcKNykhtuZS943OJXmfcFA
Uza6r717+qe1igzLvCenlAbM/tpteGmDm684l2EnKHGhdBhtUd/ADltwZOGu28Wy4SCktV6Ngr3b
77i74QVfGAwjeB9RNGszzvuYl+gP8ZQ9Ed7LxKaacH8qw7eR/onvDTqN5QYUa0hHQLA3jsVKG+wU
0wWLaYHZ3kiHIEoJApi4W000bwf4yxrqBAQe1wmxCfZiiBprhy+MZqETUgcfOAZeDzkfBl4kTDjI
m343RwT0NnY2lL1sQZCXIO3SM9AmK1Acr/bRfsJlQqNZBld4IlKJ02DDm0WByDCJRcLu4jTB936N
vcz9GORYjyhZ0vQyDwrR9cKEkJWWQwi3GmthuFwzgRb5c8SEI6TKp/8WxEhmSgVja9KzEb0yPxcg
CbRzIriNMG94GrDtYAc69Omty6iMYYNBWMjgQsIMWzHIimtGOt0Vj4ctQ8ZbetQsAkZMfgs77CUf
KVE7MnkKJo+cB6U/qtat5WsodE67se3gC+LzweuuyazvH03ntZw4t0ThJ6JKRKFb5QCIYOINZWws
chJIwNOfbzH/qanxzHgwQWHv7pV6j6n75Rp+6crPfaJ54FxzMb84j9eIBISH+2KczjFqBlzPuAuX
4Rbyh0Af5WA18DVxGhq/9e4y3Hf2UHQ2fhOyfNDRVbqF96QH4fj3DC5VYjW9Hncgx4kci3H4Kzm9
ohHI+59zwKGyO9O59815GEMLs7HY5UyX9RwzF9AVOsGTLdbwTZjILuzBovHvWGeT9XHvj9hMOQ7k
SjTA7Xs9EcajbxAaTt3AHXQ5T/i3MPdqtDYoP4jShL978958jFuMhZvl/BcCjuDWZOKwz+p0otvT
Svo32YGpmmAHTZD3r2eSVsHFAcgCi1b84q9Wqy/WCUJeaeJnkwkzjTKfiwNO0KUnZIuG2WUXYtSv
tgfR1+Jn/zD/SlgjwY46ex+UiktC6Xwajs53pJEXkSQ7oAmKtQRjTmafIY/uRI0XkClwDFItkJJB
yCYLoMXVqlbsAR/Ipwb9RpfwK7wc9ItrlRcpPd4FCTbA4jw5XNwH7vj4bnJUOUq1nZ0gU/gD7gzz
AaISzatHLu7UevupXplNzcPZoPEbEzaVNw58fGeAcYsuxAtPyw9PKihnZrh5RIOVwQrYYhlIXoEi
BxD/FdexN9LPE0q4p9YzgAYfoAFJ/Xd7jsEmUYkzRBGwZOdOLrz8LTmUxBvWf6kkb7wlCu67G1Yp
xE+h8QLUm7g5n9ijT0zcd51oyP1qW093xeBV/lzD1z1DjMhopKpfG/JCVqcoCWilN2RXxQXi3QhI
NL/qtGqMs3j4b6TQwbvpnLlJCSyrzArTozClij9P6U6bSMq+lgbdJA+vAzoUHq3AEryuEdBkXhk6
Fr0ADUGUekjUEkKUEYlc7DyxaMyQCZAHOKWLOFUTeXZCWkP+pYGIj3DTbc7rREheFTTZB5YD7jy7
56qzxWVF/+iywVpRk2uUCoGSxrXmdNoVgAl38u8SU2fNBcA5ro8wJdOmcuS5uG8wSJKbNbrL8Uxc
RiNQ9DHcUw0eswsOXnCp0NuDNFU0rP5JlINf6320fFxtt+5l/IfoNTh0+cw3mitqJIohMAlqsapH
DyGuqI4e96y6AMjTkugD8ofOGZXq2UW4+Aircw5+wxLvzLeWb8qS+helCUid5G7ijBl1qvyix4Cd
gcwq+jwiOkDa2B4YnXNLoOWIB3HQ7VYXDKXxd9MayDBUZA44OX3Dk2QLi27fvUJRwM2RnNq3yPoj
RSRSegfD0LFlMvpWJJPiFEhZFlWbWOFEFK5lp5g84UgYWg7o9nRRm3AH7VjJ4eIjgUIy/m9cSGO+
5gHM4DB4OhjrIEJYCtiV3JtPBMQAnJUlZSSRIUNVpBKtOSjsWIxGqifhHD/Mupt8VidX/vIZP4VJ
hO1JZ1XAiwq4SfIL1oG0lRNJ/K6riauSRnH+kL6tDD4pGOIZQ6Nil8XZYm0AjQQi/8we0zIyY+mo
K5mBG5+YEZ4V9V/9A5IDonPfsmKEE152VLKyCguW2OGJQVL0PKsbUCozeTxSfjGMCkfldkEhp0sO
Fs/dT1nFhM1y8ROlIYRrT1N0HMUIPePwHhhsYTB+g4mcWPopHSheWvLx5eLCk0kKp0ugylwNYa91
ZOQwkYrn0ERciykuvH1YCoWZcvOCCopYLzl/rDJwvprCzaqGFADW4aWFcHIO5QNEM12yEdfApFn4
JEf40MY1Jj9zFEcWcaitQe4lnAAdsMViQZQC8Ai/OLpMouTd6HbRi2nALQeAHwEDPn4fe62gBZmi
90IHxYRirmWKDvTIS3TZxMVyoDNpokaqDwZ/zDfl+oATYQG1aMQODNC9Tgq3wXiM95YL7hQVzImQ
+M3iuou0Eh8YlHT3JXrQIftMUWTw7qZv8DlACfgQxPDgduV0i2LRQWT5BYZ2c8kjUR5ijmXQOWyz
zjQHT45ObUIA0xJNPiYKH6Otc1ZmskqlZtjMCaiXkT4lKScGwhXhggYUTS8TP1HI6VISxeJkU5id
YL9kldb1+kucbfJP4C3+ZIe0eOujRar28W0yRhaZLD+dx9k0jy/wSRYT/x72PfMUw4BWDhJKiP2M
c6gZuo2BTjLaFSlPUn2eKhDmfiGVCRlvwux1SP7Fh7AKfXGAow1X5hmVyDvVeZec9U4QTDv4d3wO
JLcX/rJb5X/FBiSFW/7dNXYKjgnFuMs+XIdwegUivyRM0b2meD4uR65HtLQVn7vxM0d4ou9KClP1
j0OuPMYokwE/awzYA/nnkwR5vUfTroz42EaQzArO/Ix7D/2Onl1HEoObq2waTX+RjrDolN69Aw3H
adaalIUK/5dulSh7ZeyrOBDppsuVY6oMnCcnKCVhD/8l8fOx8u41f5QTjmXJTmA2XRRjCOh47pKz
rTFQ3F96FtEVULlYpBGzSEtCiF9GYF0zTBVej4xUAg2xIkwdwAgIscHglntHmzraDEHhhAMzmqca
Nu3w7wXbSmNNrare/e70kNxRuzHoznkp5OsFxNjv9ZzvQzh+BvBYKPod7jxeghILsJmb5Xiy/9zf
WXKImnWc3P8VI5WREaOWYhhUI3jDc9c23Nh4G0XDzxarFcdcRdUkoUsfTHT2OR2okOvpdtLqFr5u
nfqINZykHM6lVistL+x4quK0EHr1B/nZ6D8jDF9IQaE7kfS6ACmcJk7zDwjlKSdYhsPiVaNyCY22
KZ3BBkEel0LpTFj8SnqG0RKkGRzFq7GqLcEDcIoik9h9CgdgabfS8jbImrbjI68FMTiHFcTeRGF3
olS6s/o3KaEQiS4MFJwVZzSqolYNHv3qd8O/wSK/siCj1yMqzvKM8NBEks6wqk+5cQd0gBHvMVJ5
WrsGTWK6GcXtvKE4K8iBv6ytInMOZViDyuke0w0ztXxOi4l6AcPq2zmEsXFxtxe3WENyo/L5bawe
q10R1e/d9uJK5rsxyL6vE0ZIlN6ROAou3CYL5E/pnWpuk3Cxi1fjFq2R6NKAbiYl6+q8jv7NCK+d
JoGuj4rfqNPuXSnpzSZNDc55LmaUPTg3N0wvubPiswoVPukz72XCSCi8WrQhF9/KE2BoY23mbuU6
Ry903jq7n2UfFPBA8UGHPzhDSBGMPl7jSzRM70R6OBEhTaolGDUchnbt7F9QPNH2cCvs19WvN6qp
vR1ZK3RThByAepOiBE5JRvvTzkH95s8hAbvmsD5suOZYkRv0QfoDKVWFWGjmu5Jd0fqtX6gvTE16
dQrnjjN9M2FazWXSw+51JWYt5wPD3jSDx6yu+YqDgx1c3W2nY0S1r8ZXv0LfzysAglXG1ndGTPCT
7gtvGP3bvEQcmfW3/V3v+xHlxIwAawDuSsJkzTFOZOm9m6coVxHcOgDJR3zc/oNetxwdgHQrf0xG
xaZF41f9+6b7Dc2/mn8l4EsRdefO8+/lVj3C5g7gD2BbLp4lxK0xzjCoElKp4ZvQAQSbNQRKG1y7
2n9AEGWjP7Cgi3Pv3hm2OaKDhu9+Ll5feFv3NiYPZ46F7NzPnLrHXe99AyZmBejf2zF+6sG2U/a3
pRP83OMfo8+nt8+W3Tf6JnXeD/2kc3/x7niKN0gLjPN7cghr/hOT3mbrGD6ZQA2/cba9s4/DkJGj
QU6nxvIVVoPcFdbS+akxl9EJjJQD6/0MA0gW44Jvn9qNr6cpo3m7HOhsPLy6jbT0Ox4iJyPl5YPN
quHevNoP9IPTHO7X+zFXQXXnRETFUW1FBDmA2hD/hJd63e93cvcYocueMKOWsQQdkmFsMz70AJP6
pctb5VqgX679mjxf+dNcNNJ9x+y27MeMEMS4Zve+n/TgpS/4wgYI5jo4kIF8SJYdg14hg6kbSpRW
rKLzGDEQeSGEzO6JnOT/bknW5e3VhZPAZt3sfgks8tPfB31i+oKf4IA3eEu6yjRg4J5A2G9EKSAH
P+/Y6j6dOsvK7Ly1L4BT979moEmhzYHxU+k2A/SrhCvCHFUDriCICt8MrIHAr/bsHD22XC1SOz8R
Inz3vmt2jJxqze+qo6trjvPwNjH84vtNf6+kOYZJBtXJNbpzmCIuSAEHh2EPepZyeG4HuLTR23Xs
+RyVMlBTldfGnyiH45fjvRmW2qZaClrh2LkP68A4FzpuBOMMRg1uHp9vXp2Qd0gc5L5//WrN6k3f
q/nKdGQ/Amhwe3Gvh9MB6INTFMy5kJiquwfcEiaN9gmu+eUf7Ok7JtWZAO/3dJPeWUd+JI0kLklR
n/0pwS18OibB7hi7SVIzgR6S6OkuJjz0p8ndy0SdT2Y8pfk4i/GdrDZpO2pocto+kOhSwfXIwVAB
HGMzbBKnobz7RrRb5fP+cE2eznod8GJ7KnsSXN01id+JeHNGk6VYYjPEAV4FuaITaSrTxSD+h8nS
3P6QvEOF4zNbjwx4RptDcXV3vLmpsoza7voeXqbBPWnUWcS8tksWd8vNS9ukkdo5mz+CmcjBrmaE
du1A5shXGrLqmb1jF2s5YSeE1fBnHz7G37KvnNxH3d4Gn/Uq9410+pgpgbtDfzT1lil0gtfyK8Hz
m8Ao6GsPGf0JzG7bZ5bzjWuqne7gublZ5qA+usBOk80QdRSwFd9EjU7AKS6HYPrTIeMTlb0qtYGL
aI8KAziTFdIB/Ml8nAxoUjDWY+rU5eQZLrL7zD2CyjfCE++CrEu7x1pFLZa4g794xDL16I/DAgGX
N+0TnILzVOk8jhC3DsvysNMxgzYXTgajgV40QF+VR1eAtDaFjRdLmgU2I9saNgdScuusnXQCzrhk
vCUXmYCxtu3MmapMslkPtbtTs0cIggCRAWWHZzDwjV0MTbRUcWt1WTgFapsrZKCMbxgdWAb7Bxqp
1vSAasEAX2cPD51rRIfF0EiRDXQazHQ+u5dh+QXyNkKQhDfyL2axJcmCKLoR6WLoCJ4QhEJzFPJa
BCibLgjtBpVO6Mwfvm4RkHJkaGsmNo9rvKtBiOsMuCPG8oe2lyYfkTiqHUR1YB07D0nT4IbpAaEi
rIp08BCYnmPORRD4UmEYq6XD2VKtqzAD7nOMhqibptR/itbI/F+KJYl3LJRiUn+pkdGDfQA8zMZS
HFT8m0/L4SHrsZOMjujpIykiKPnhaaISpQhGrTFI0Q5pjBJD8BEiktp88N0RhNGYvhyQEF/6gPqM
j8C0Dor5cEDPCyCMN/eRVPpiiG4Mj6VlC1tUQhwAbIlpiGYLBsPFb2RGAE83RLdM+Ma7xV/oQOiA
0SjBYGAEoPf/a0Bt6NRNGKQyKH5yqvHVKqWVQSY346fVMMPaOBxhbuKP4IRGpdM99vahynv6DPWP
yq7YRTeXqAv7l0BBdlfKxBORHJLGvn1MgEhJ6VVRMGLherpYzORsunRaGE1peVOapc8sDvAPTbSS
l24zI/PHfnfAOD75I7lnxG8+DYGm80XBwOE3hrxV1S8iQzMlvAV5d08/aYN+bunMN/2jvftSUgfy
v6jBiYWtRzT8e2CySR3JkZxtT1/TvR+Ys0L3LxxhjcFlvSVC71c9mdtFbyTdPueMD09jizSBOp+G
ZSWIlcwuPhHhr6xz9LGNST4ks6vH8I543e5/qTknXEgyIlbENblGtO3nf2O8lhzpGnGT1Hsp52Y2
y4aXaHHoN/5kJnwx9UQ2Mvrlpt1aoDrjX8CSrS5jiySjBWx5pze/obaWIUQ3CmYm4jwMhwurNmwM
az04OLcAc4DBCuv9wXHa6jUY8VKt2K3eg2wHy20NURiTJN6jmWF+DdYMNH+Wi3ekhyMDUPcQQOLh
rOLbGY/zKKS+MrcJBXiefkR4GHxX1WdguQ00EKUN0oYUR0PPHwygtSLr7prz5ZBZMuvWkNcjupSf
COvP+LA+A0n2mnPknkCEQ5IK6sS80IlX0OxTGDE8b7rV/X/4DEbm36JIBx/NKC5uqy/FIoEQmX8J
9E3dQXGZbEcGvP4mrqGVhznrnTyA+6Ovf4iIM9xKMKc0De2YdXN+jDCxBZjSGAQ93B6dnODAWXOC
OZI5NK7hkmkQX/vj7wclKqvknigS5T0ZioUo1srYgSBu+bvhJqyxGLEIpoBIiQM7eAnc02AUisNp
T/O06Vjr78eRrYRdA7bACrJfAheIqIUFE+UHTfKv96TKJYDB50J8syBCajEKcvhGIQn1AS2BFYoG
S4aiLY75fIrstG8CYXza9BNN5wa1bvoanj1AJay8n+5bPZ9AhkrC/R2W8QuIsPBlQDHt6wTdXUCS
6j83DB2nphmrtdfKBqAG2oF2Keu1u2A9zx+LXW/wCrLJ3T8m7/5fFZba/DJxCaF5reIXwF6IJexj
+Eo0Y+v284iR8XHPCJy6RM0R3vaklrFe7+zQ/W1yfcoceQ6voAsaAg06QCKvi80XyFvDiHTd4Wf0
uEC5GhN8aAUmwNEfavubK6+Q+PQyzBP+jwgon/b214wktATkG51TZHQuex/kE0OQ2TzjgrOEbIRV
lt1NrLv4aHDQg4fxLfjjVbhWPcSdAxJ3IUQEj2kz/aO1oIPhX4RMsdS9aLlLhwUB0OOrixQTdIqA
/zMZqQy0Qd8yQj7vFKM3qAWM8YSwGoTn+F2I3kF6n7bi7fDYA9lAYflFcCJq+4igUjwomkKw9Vh8
yuDk30CSeWZBvUjdhXydcaUf8Ouk4Cio57+VJCJUEpQA7eQCN2Iz3fbk6xVYwwRgEDisn4hCARdf
/OP6l0NFBgmCIKcxMD/I0QtfMeeVMyVRNPPXEKV811MeErcGB0yqXCldrq/lmssHYIJdqcPpS9Bx
/T28OxgEq1nuXZlanSzHTfj28MGw9JRUqO4uKmP4HtBVmdJOHI+znSGfyDycq6Q4tmXXmhregfsR
9/GOj/sYFNx33Bwy6rTwbgTV1aPbOpNHWfQB2Uh8ugGpO0QBZaAB2+HuEdR/9iiYsu4V2dMuvL67
WT58XiPDCDIm9d2/mUvVOsXWMmzXwtbGh/aqzqU4OkW7YDNuQZAwzc/jOqCK4w3Otv4RYmXnmfPK
GfmR957vkYdjC8+Ygx2d7mnbuz78q4mgHCtvRtok8/JQhhkuwrpsSIpzi52P+cqRVnMLhHD2okse
Wbl3YuzE3s9RS1tUwcl+hUjrBmF58Vrj5S42EOFQNYM8l/yJpA/HNJ7tA5qzhl972dfvh0VY4IPA
O6AeYkTv3jX3ywkRFS27vYsODZIRCPBaDs4c7qzHgL7loPZ9/C5+DpZ9+qkTzufsKj+1V3f/97wH
+W765N2CbyJnZak+krdRh6pBANdqLsoz1nRmohAQBM87OrS9+94rl9iBGaaFRr2KKx6ZgcyfLKfZ
vMYCKljC6xxgXSffiLSgr6+dsuHtyDbK8TnQgluUQKWTbYhQPpA4ipygu2cIjv3o34Jzxamy1c93
bP1XFr2qcz2ikSRBnw+qYmQ3oLZkyPo7ero30rLjJr5chqDf3Ep6Z7QD42Nd5gM+ScMF+Kzb79H5
uxHU4gf4Kb5uK9j0Pxnl9dl71OTuNpF0gn2SyPbdYDJW59D5uP5kT81HbFVRwWJEO4clvomjkac4
dDZMZkdz56C3bJJI+K44JW7wfsGdcfOqlejJWkuYFKge2WRIcHbrBtvqYJdRHQK0vsjzgKhD/Fk7
hW8GtJ1diIwcYvGsVc/i/Qd8+9nqGIsd1c/iPc9IrUI+s3E4iY0evJbDA5Yw3T1kAq3+kjuYPAs0
fh5pKgGoH4c22Mvr0Wb/U56xJEO38bXmGfRbizI99o/oDNBVIFS82Dsoj/iV7OBQgupaiqLf06zc
hceyc/MxvLeQ3+ypb+vp5tK9AhPcCEO7oeVp91rNLrXAlfuF4LYdBEJtkXuL28vnrZvYvSt2HYzq
HJtIZRvuhqTSSpIZLsrCOutoM7WqyX0LWwPsBVpA1FvRXYIsICthngF4ToVVjfZ1wBxXukCAOYuJ
1Y/eLaLgw+1InMiPNXpb6Rt47rbxmllQRLvZybd2qcm6dXUZuML4B7N7+MHlZM7O3xvGY/daTJTk
zBAOydpdwRdSvrvNvd8wMc7fHmELPR/rLdNu0QhU7+5v/fd839jLvMc1xbh5nBhn50KoT1r02huv
oKQkrs9gc20NjuJbPlsfQ2KxJnGvNr0r8o6vh1dthZttj0fwKy17xl7TzeI82S1qyF6xnyMMuEZI
k+1Tw71Wx2+musIZlp5VIMZeen97rpp9l/ytkmHphX+8jn6rxVdli4zUoSyshPef3Hta9p2peAZx
HC17sx/jtmJ8+d17IqcOSaqoWv5jn+yR+K2O4CXc5KM7mDG5vxXnSirgHfI12LLur43xfWQQYqFU
vrTZeX4xqZjMb/80IrH3TM4FSRfUwo/eu9NElMk2mJMPWnNO/eOwnJy+ZNlaVe10JZj+wjl7gupf
aQ20Z+ItJFfjRCBEDZta7a8NX9VCse4c2+xJu7rzTtGXQZCowADXBvFWRJ/BEM+LZb/3cFUi3fK4
tRBpV6BEaNqTZ1qNzuGu1al//VLiDoyp4vdbver8LsU7t1qLbYgOpyQfkLu0Nc5p3DLuKyjglulD
Ip/Pbo4A7qsmFr825NA+CBiYbsa/MHeK01cO7B4DWivefd0INcVXR9DthGmudBdbG84GG8tg29tt
XHYCHgFkf8VpRKDq2W5wP7HVYn8gqK97gkQA+k93HXZNmBusfTf7zODUGyE/r8GDC6Vqs7GWg/eD
XKBGtw7hMtgyWJusiXJgBC0gXUooajq7G6VkaGrM1zrDIDr8UgpjWQ120fOHdZJV4lsKhwbpfDg8
AmYxO9RacOTyejeC/YQ2tbf7faFW/XpG9U5BeNodUNguu49FE5FzCTPNQR/nQW7XvCIi2O5FAC4G
YN98kPZppRUKkIcnYpDUEmTSV8DysNoHrw4PuIhH1PtLovFRK1wJbRDDLhrD+tHAxwfb2DImhPQ0
r30XvzVL86RUMfEpqD/Y0ihnBoojUdPZQkwgTvHhbXvcdzR8opzkRrH8z9Qq9rAHFcLdI9I5uHWy
3qe1GrZI6plwEJWGKOocuzoSBrIeCBmWfxNCoM7TSkAC4VpyLMhQfXVLpjk1OyfseGl3MSOOPaEu
bZu0SRQdnkXu0L8UCFhCbCHvNHGt8IYGIWPi5dm7s/A3gjYH/kZl/aQkqwWtBetThKE+3nRKyMs3
xjMcMXtSQWXgR5HC29jSHz5d2I0a76PKYqa6qJt5b1KLTz45udxxSNIJdEUP7lEpkZfNfAtcz/vB
dawRy5q5gD4+WzS3zGbcewWTXr3aeAVzJnrM+D4g3YvFN6tlZ5H6e/obWoply+WKy/7EMsrA/sRt
yHLC+As62DKo2KZ/JHqxSPdJ0b+PTi6lrkfhWga1Sdm79f+xi3DGnQbxM2o7sIA6FnUhMAO5wDfI
OtHDwl0amFdMCuKPgCmqU95yFnlz4NdECzWcK4ILmXJSWFUOCxeCB2NMZcxk8nyI5RbHPL5n71NB
5iwsWpYw/rjV1c6vTh9jc1pl2OR7dQUy4IDEcu2/PJohkeZq9CHZdCEiGpJ7VAMnh4q09veJ4tJ1
VVVkGFpdRl8rau3i5lLWGfgbKPIkYgFg+NCDqBOccMaT4P0H0hA5zKMBHJppe5FN2uPsbwPJe0fV
IspPFXo70KpG0CUzf6HbKb+HTyQDOn66rZURY3ii+uVpfPsvKhyNsbhiDCvwf97RKVmdtiPu+8FS
IGOVkmzYNnF0AQ0wNExgFWAGduGEYNPkzdLxCSqhXZRoaskg2w2LJLU/6h6wLsS98rNhN4FYijIa
pRySDZkEbZHSrhTRRgbu5+uJTpzq0D91L93Kx2O39fkXSmKFSfH3ET9PPteB+bP6jiI31JmXEaKj
HoJZuNga3XUjLALwSdpsqCPKGq/CC6P25amkhd4gg7yBaGcOAm8eZdgtOJ9vtnEb2fVo9EdeKOle
YAfkp0i4K80pcKceCUwGoHYLLp83pTYO/Q9f9XgND9MwKBmeeE1+I98TYq/nIPuXZ+ktyTJ8IAOn
rhRbwLfGclZS3fZ682VKe6+HF2syX2Lhi/9eUZCBnkTicMPFN8SvG2TEC31jzW8yzUbScmtQ+oFS
DCznAkmyl7gUqnAL6wOfB7jjQsZBXbR51Qx8dO+S38FHAH7ZweJS7QUt+K42uoU6uRptPhpQjif8
hrhNMBnRYKCY+rWLwT5tPGag2xMphBX2mDljZIsf2bdFxaWj/U8ejs6r00ZA0/YqfsvbTo90xsjg
Kn7bq0dn7OZNALMXihddiUZw+9HfZOoDovpcmWxLyCeQ5ei+Qgqz0lCgr4PfBMAz8DCD8sHgP7mu
gRy23IImc+2OPYtd/tIpkF3Rz+BsV56YYATd8PqqpUSaiDbmYHMksYfUGeqFZSHSOBfhmAIMpY/E
6sNvKAznMNr5uK8CJizxPZI70PdKWKLAL+7snDt8JaFB08/CG4mwlBzL4BKZPKmeUi211BC6dZdI
QLRc+CQCIAT2mAvsidL4NxHT4k+GocKhiLmwhvtgO9Z0RvqLBJ4ER48MVOMKKQ2tOT0cQ+4ljsJ7
6CrM+ykG5ZP/oa/nLqLkj3QKo+Mtd/gp5sZufCYKj4+M4RPlRoRG+A9uzLwnc3AZlyiq5yxWxmXe
IRIsxvsw1Jhxxp9ptuAUjP713snzM5NFY3iVwIzMm42F5/Qyr0Kvy5hdMExGLR5pwxWgQaQ6w3CP
zme08XjjouuS3KzPVOSAmFr6d3e48ZmPO5XW68gj1rCCjT5SAjJMniFp9oH1mXnM/6Kcq/CR4Y0Y
KXMe8y6v6K4hqQiRUOGiQ3zRHw00FWCwd4BbneUuORE4OiWie0M0aagMtQ4ztuCqeFY9rwgoHRg9
4uvqaNgjT8u1y8BdHRfpSECetbKD037GGrHTMD4HRZbkR1SXKja0bM5c/6NlY1sYEvPT19AKflpz
JPXzMKYOcCtJveUExHq12jA2wDO58FYMgg/5wqgkxRHMdl9SyTzZEthrqGJZ3vksyOSQOm762oGX
gS5aNE5KRuCVdbWpDHnSTSjlZib1kVJuuRqBkdHF0jzaC16AyLGugvSI+sNmpx31N1QUAEjW5FfT
i+Szzb2a7s4ZCfu8PZ8jPAHrniGx06tpI8baeUcphqlq3HTBysG6tE3At2HHR26IBBKgrtFNfn9v
/gSRr1KtsEr/hhMJUSQc4y/M/B5JniRNUS24MUBLd7J+S9rENoRq8SPEQ3DsuhRGreTJeioWaYc6
zyNvUMaIuBGODAKv4hjUFkp0A5UEAluyjmkFF3OjDwy+GRKJRrmkl385MyROQE5go5jxKYhRQWQD
nXMSKuDvlZvCP85dygmF3ug6AnoIvjgRKWer/hknTcAOJkSuEm4EriFCcDSFURPc9GNIVPj98RXj
jNhSmZAXyOMOPuIvUD6WGt11VB/AgEw4ZXBKePpgghQm/125vDR210TTk3gEE9oun0lKPJDuircV
Y4XFrnwCODy4cCi8Na1XzcQkOGfvNRO1XUd0cDUokFv/HRX9aoeaLHwEG+IKS74y+HO1klSuS12m
wQzInXWBrcSy8PKUJ1ogUdZRMLpbhFxajnVJSXNFOjGQIUJO2op/666Fr3OxSF+oGrV27+ZNZpdo
kVWtJpUehA3/B2UQ6O8qFBcG2iw9G1Jmj5ev/JwiLne1go1YBeeT0Q26LVT2IA3kxYC+UTCRWcLi
uwxezDm7RLW/Lj8ljdeTXvDC/Be9HEwPZSRsCvW57iUVlhdmaWy+/qvdqZ2450S4rKRH3PYqqfi4
4vN6NCOhbsUtuYAIHQ9AdTmZ9jTPvrRc+iXm6UlTecATrz7jOTNu3IYG2nN2tc6pAww1O0TFjCwI
/bR0qIhFATLgnoAAJAHjPQCPYgrkmVXPq+IFtOI+VOy88lsuCNmB3hQbMJJWgI16WmF/L7nMM58S
rK+dXsXNLpBvkSg+F3l259fqICKXwLyNN6rNVxrMLyz4SY2e64uuhFIgD6tw5vx8s68Sr5aBeOO9
gtOh+gmUYUt94ObTzL1CKpBlsAbJgfxZ8r4JFcNqpZKK8kFyHdlN4u9v2Snb9vf3+A6RgUwOhhAD
HExJzL8t/BSUGHVn3ItP+MgbkL6HWIbzEym7Ko4+kWu8uNYVFLpg/qpyOfksnSeamUf3ESCvpngv
Sf/BIfLZpllMkxd22hVR206zoxgbhjlxanVFmICulbQGTZjRCqo+0KlQg/gPga0FB2L8b9QMUCM6
U2ohCHBiHdeOcGNYCPqJqEiOqBEq/wYZIdce/BPSLOdsebRcmO1x6moPzQbambX1sesie2DPDpU8
oMWB3XOwY8v8mKaA8rcDFSAkimqeAbAJX1krEhSJiTK0WAAGe/1JziVzh7kf6+6J5kT9jtYK/MgE
waidEU7S4mhwQ2HNBsjjFw0hgUZNApY+0Att2YNfB/9zBAkAM/1lXH5vmG+k+/TTQPr7UAhaw3uO
nhEuCJY8cgNq3kozhOouX/ULzoLRT9zH2nfYeRZCa5R49ObmFJMgpaZuKu1Q/wqzW8dK7641opsj
7lRYTqHRA/SK6nRoz3EdExwFfsXLqFfkZXgR5I0I9Gb/6sC3e/kqJxJ9lt9Z2GBqsdYWk35GQa3q
dgwI0v2ftpab/0xl0sOu/qtuGXsB9BNZcV0yHjZUPOvPQk81wMb/xA+DKApyMKEqSOiPGX2tE1Y1
IKDzoMn06Xzwr3O8BgfIGhrSUAf57abq/bLwjjFdx1m/K/Sk6k8hfZ+uVqlGTCgY61qF06MVTyen
iF4THawqy2Sdk/RElSqpbEHDwV7PfGfVqdLcalmQzPb/NW5DpLaWRYTXPsAW//VfBcq9YgDXSyiu
JD5N4JAC+F9ZzJQJNl3Vp9J9QyFgcC/pugVm6LFC13S0DdahO6w2fDYq2tNnaz51KA7UjwqI0Qqp
hzCf0P3ABFt7+NOXWaEibz6Jc8qZ0z5UpLT77EBqkhvcl2xUB3+lAuns0ACvmJ/AEfl3wNTkEy5H
hFODI1WlqFahpeOn8kaWHX33/E/6y8H80w6yZOB10WnHRaQjn7PBbb3hlldmWWBiknYoaQ6kgRUf
B6bBzaLhOCrnQV7dS3TvVIk90fjkZkdnmCqTDZXUPOY9mbQieiQsPrut8tnIkXOM8TX+jPFkVtMK
iIRLtek/SB0dvFPcK6QBr9lkR+Wbn/IXb//uQ2W+ELWE27ZtrfMpqO/vHclFNSXQxAABRKmy1f16
dG6/gs7Szc+GHIdBe02gHykdZnIrMLxc0XOZXkFqyZWeLjlunTs35YxgYq+C49hHcz2hKEC80G3H
tx0HzeKidqvTvAu3D1JME7xBYO4Xk5zFkQYUTqG5xh5K6djZnL2CmrVpT19+704IKbbS47SNetLe
z4pBFcBifFoYd3KtDoPb8Lq074PD+j1qDcwOI2+e+CNJuFnBpGH5JhjowKqOX4QYgAvB8yJUD+MT
X/HH0vI2eYyBaPPs1hnwfEThhNHCr0RW35w/EnNuKvl9jKBgyBjC/maNEYl97ZHkxNgqsBuJTFQm
FpKXLOUr0ZfEEAALIN4hg9S9OWdfbtuGvwlPPTM228iN3swNrjNC4AlxVPPNmISgqIyK4BJXx/fB
ZXBNG8klrq/bODrD20C/b4vHKE9bIWFHcT46353l9LEhwqs91YOLbos/89E7I7Tr4LGbmU4tOS2u
MpEQBUYoDgbMNsHkZP4QzlTpE9syzfcc3A2ESuaKndbnYCRPuuzxi8UMoOSMZADqIkDKfO8a4Y1g
8Hv33d2FVqBBCXevzohl9IUcuoDMAmyW+vgYtXmaF5GI/RN61kqf4z02VuiwMTaXK9CXUSWS9gLT
JtNhyqTex/P/73BWcOqPH+E12XXZ/NeAKzC1cyLMzXk2akj1AcQzVUY5v8YYp1NOOVcUD8vwsQKd
96lLIgujqtzX5pw0ps2aP5AWjQ5jzg9Vy0ZE4QexQVKOvklmQEEyOu/oNTAckRqRpVts10KXNIDg
sSIfFFs8EhEs6KgKUBYgYMnJtsCkggaq0aNdYN8mfINyn7ZI2w2pH/w6s7hrPJoavq+vfVjHW7Qa
avXHl8buzHdTujl38oswCjBJ0gAEyOUH4PgjjJYUUr3FwS4Q0MEuwg5jfnGAL0/H5O03ndbFsUaq
GXdUpM9fAHCYkwe7M7E9lXCD3Yf5hE7+4PWOTDZVj00vDohTYERuROghQyZmTbcDbe9v/l4rvBsJ
DFgWMaVTOhEnMLd6Bu6z+X68XTfgi4+2Mn0wkK8uNe+C0oGsFeYjZky3sfcLvsGO1a2umgVVQwkN
1aa+OPOYUblPrsEL3owLePzaB4/MeYwB7G8nmw2Om7XB90uqeWAh9L8pmU4GHovkCt7M/15t867/
g+h6jXOmLq6aq/OCvzzGl9GLI7K6KoJpYHSboTklZNRYv8bWlIeX40f3lN5G+sYZpgDSwJqeMPGM
SqDX84KQqsq07J4Hr/GFh50HPHxEtmj0oOShbaIdUSlEt8MvdFTsKEcPfVfZNZlEeY6BaOIm4/HO
cZOWidowpZLycyZqaOZPXFVpOD4y0RF+kGLI5M9XdwMLWK5P6TF+jctuTjGRJUr/s0jkZNCkUCha
p5StHiQ9BxjKu491HtRDbRLKSDzR4QOw04gc+p8AcvajgiqgSRwoW976PmID6lm0ZDCcwTkWHE57
Fh49jk94x65ndK3kopmaRvfVq0xNHnqk/DLDIuWhfP7NrOi/uhCaAXxcoj/LQN8/UjneU37UDMue
yRQspl+CRR9RkpD25ZlJScBVubj45fDiPxaoKDAmIiUHyqq7jJUJ+Z9gOdnzuMPPMTzyfvaktVL1
RUf+r+rybMfwDVx2GLdu/R0arsqej53xEsmLpvDg3OYHuPL9cFOhl0yXjUH6IsuCnhgNZe91/7mU
wXl42bqNSW3rPO9MCY5u0KFFfL2i96bGhTZb5L2lsciSxfPK/ZBPykO4RUlMw912X3SYbfdSxFXs
27l9YX9r/+xNcBd2QSPcNTrLfWSBbzO99e03X0mRJW30mHg6786dPBxKsEr3RtbU1qtlXwzVjvaW
02RN3UdbBHoEzTfm1xYVRLdhhGcIEoivO80p4L5zXFtUZGYWPK69Fggf7lWatixp0Q8EVoMoWPLP
4+O1fz7GR3SLRg9rU8UMD0VQv2GEo8WbwMERRfiyaa8fvXN8Gx2APylaH8ChRF+QX4ENA6TIaSOF
H8PyTpBtIHMxucaP6r7vEbOhXn9FxMXnkFeUxRr4CdW58a7f95p71XgmUsTchKLjhFzJeVft4jZr
tdwT+BriBuY8xmTSSjdI+Xar0FNT4lEKkZOHrU6l4Z681tz/H0lntqQoFoThJzJCAQFv2RcRxd0b
Q6wq3FAEcXv6+bInOmamZ6baBQ7nZP75L/BSWhgYw4bCEq5KwMizpqq8/BgrRQYi/rVHm8KzRMzp
wLCXBoDfxau877DCxo/Noa3GJ7wdKdRkVvu6+mUXtSUUowjmX4DdDV4nHvUVatigDuEniiGIwhjw
EDaUDnCWIFpc7d6w2Wl2t7CfP2cAFubRcKPf03M11h/ZfXGaDWjlukp0JsP9sjlsrVs1vgIpNQw0
tgiU8KpNlIlRQ1ZhmtvCeHDE3aUHh+TEDIU2lwRtBKG01WPDahkLMdmkl+fhp2j8RX/w4JtDNf9S
2lHicpYsqrHoqCS88TQsBtMVaFvNNbWfgMRThrIFpJURjypK3d7ocXEGgEZwlyYqF6yML0N9t/VN
+JvngPHT68ku9kWh9g2Ii2g39GAQcV5RF7oc6+E0N2F75MzvPwAFV80+g7x5xmrLFtdkdEcLAIK0
WDTvtNN14C3dYv55etl3IKWTo2+Hho4vSpGjDD8AiHoMmh/7p7HTy5gQLJqsYW+qYiYLH/mOJJ0A
nbgEv6O6KRylhKqrPbw+1W/IXBrHayyums7w23O6hsPU/a6C7VJl3hcCqr9gfUxPpBfhzd2XDADA
xZWxQqGaGmn/7a2UrfvVSEOA4/zE5grMQzP484ZVh6zOIvsiy2WCr4JxQLFhSWlw3VBkSYgqgL9C
0Ipqv3kikb0qULTcDtPBU3jcGRfvDvljXD6zFofmp30bwHLdFJS8CuhLCzQDkaDLADs5DYVsgWMF
GQn0WExN7zZq1TNuJDWOSQz4i9z4N3bCV00N8USbAKE+vY4Hqwt7A80ptnSTdGEAqe+Yat825zXb
HzvFc8pxQyfPcdzJuhCOP6sSQkS11hcSEQzPFVgDoYmjQZ5kjhj010SOkUKqQ2RljHWdXLyBWwVb
r3NGKCWY+Mt/UKg0vq5ab1olE4Mi0PQDzkrJ4DW+vhfb8YClNAFGiIzloJyx9dMVXYdIC5M2ejOy
QlUUfVw2du+aHl/uG44UCTUgk4cqLMFsWHB4Y7odHNbY8rBKGcNvIKbowqiGBp02XraZ7HmLDinY
JAZu918kH49p4xtY+h0iSoA7dr4yaWBesrms20VvBfmoXcAf/Ds8fJWZ4PJ687DMhKe8hdteFz4Z
kIefbvQ52M1iS7b0BR8q+vVzAOukt7XKK/2PEfPQhy96t8l9slHo6enxX9ZzOtt3W0qmnE3KjBTK
gZY5JTcVno3Xwfwdd3JPh1ounmhExtMQoZLSoy/uYGrYiMWq/SHPYre89e0tXnwgQhBb0OehcPnF
kuaAoAMdh38jdpjEp/Q8Y5dDSKZ/R+9Rx2kDuLMf9lbnEN5Owaf1AM7evjAVZF4v1kd4ifZ2Nd5X
rA+vHNLnocJEZh9eM/1i8/IDYLnhINH+QWFwAcaamb+RFhLVhOLEa1ZHOtja0ve1EW+N4LDrcisW
bAT01Y0Fl+wG90nA1123hMzGnZb22LBYzPrH5ZC7WxUmhHAD7Q8SXWi0zbjakMs2GaqTXtQQvd5N
nzXStEPXekRn5htOn80fP4rfXgeCveEui/EFLMS9YAmkW4NEAtQ6qOAxLHP24jPfAZOD+MJI7Z+5
CDiHABqIO4FnNeJroA/JGNoUqghNfgpdT6jf/TFMnQcVs6fTIDJ+ICy04HLHAxhghyoiQfhJAWZ4
nAD9QGWRbbrwnBmkDvFDtd8zY/8OQcRBaMYnZueg0Uyhcg61nEarv4Y50s0EM4XU6h+mp+WAI/zh
dILt1UlUp4AQPnln36B7tgb5Hf8ofOEuCcNPI9QQFlRwowEYQoqXe1ZkGEjXVofNXbCGkxl8JjS7
L/YoUFrOn+9QAVyGgcCJJU/Vl32PsZKkN98mR6QlV0+bcwvXxEtS2LF6g6J1Go60S7o1ndPD1ua9
4bEXlIZ3BkfpTIvAMPaCVHcvkfTw37qyOjARdpw2F5HR09ggJDNDHecSaKRn717C0xt3P8KVei2e
n2l38Uyv4HZEj3dD4+1uAzpPhFGHaUeYqrDUh+rWotp5DsusWZzGVcjpxk4MOYmRjRlRk8avDM+A
IxQbIXt0poLICXAkYgbtn68EcxEqESieGcQ0tnSiiDCVoUVPbu2cWzxrKvePnrfyUVnSGPZRS/3i
aEkKk4xfej8HbDkbpsiKU88G8VsaC/qzEbqufuvdktKvH+hRe4Btb2q4GTvDMYPR/AWRNdhxjY9n
0PIVCTzNp6Ofg9N6O/lMagBr3T2POLfkCvEIY8vLwQHnc8Z6YzkWI44pcBZeAKcE5B70p61kQGGW
/rK6bP8Y7DxB+CgEQmZ8dWTydj3wtxv0wjL+g7ga6S40Uo+Yiq1340L+4LmXw6o9g8YI660gFUDZ
FJnqmTvFpdh94QKwZYenCw2Om158Mq0rVIjnsBkB9JlY33c3CWGIQ/hEytdqOenh9iOqRBz1VxxD
CIadeFNM7owp7gJmt1HQRdBE5iSoLtboUnPMNuJXPLBm51/ilwCuy6AD3tUEAmN3JwZfgdBbnWFS
8avbm9ZVNj0CowrOwkGsLMoMVGty29wgISle9+RWeD/A4zx6XzpK/4nW6RC2povqmD4xvEVFTFEG
jxKs0zMn0GmrsCCHqQSdEyuDBwMfMD+IYlgMTDHUZCUfXGqKLbVjkL6HcGUbTjpW22GqMIVWHeUW
D7DfWBTxldnkyaa0eAJJUufQWBGV6646hFgwfMLaB730529b2GV2QrXI0cXoFg7ya+Be06tpXRCs
PjlRB1332o/0Vmbq+LrRxdIvb+52/YUpbR1gLbk02E88HzCE6Ts90FXiVG/I1d37hMYZknHMM3t9
/Ty6VoNDBKcz9HT0R8tj69wJ9NSstvOrbm1cNjEDm1ZAp/qo/6R+VcFmmPaqHi1Is7sefMMMr6V3
2/EkA+yCduDcPLqMzY/Vbqf9PifVuAQwgSqn0hu83f7yGBFDz9gTx09oJRVoBMI8WG+ucQheMIhR
UHd8HfsK2KlpA2f8G3YSxbv/cEb2IYPgfAZxhmGpFh8dUDvcLRHKFrPGQZId0+eT8Y7IuAiZ1Iz6
NmrIQ9owyOXEsM+m+zogKCe3lobvi7edy6F/hOhZuPdnODgGAy42sszP+KF5/eS1Bi8shte89QaT
ighwiPew27niUQGPu8KxOd0Ov6PqOu6donN4C1UX+9Gs8/PTcW7TwcioXOgtWIp7gtmJ+dY9BGfd
wink3Qcj4jHtzu8gOY2eYTVMOg9oj/+LDG6uxJEdd0/w4rNb92ze8EqDQ47Yrzoq/Br1kmc2/qXG
becd6WkDuRPo765YBak1u2p2DalpmeSfxu3uMWPOPRrsQYrT1yli0WVPCHr2YaqN25OjvOh++jzq
R3lMENUeTKsDYQ7T1V+VK8p6CLSb9yHCs68GF4ZkX8Sk0ImjXuVyUXG9veNcDMUFGm0RsSzvjOug
rnKA41gG24cy7q+/ML3t8gKt8iwZL9WynJuO6XBcj+VEXj6scRG6o2hO2ZMy/5dp1f/jAZnC4PuV
e/rTPVbehUFSQQUz2Y5fz+TWH+trA74O5H92UCGa8OFe7Ey8RspT2GcLIV2msIS6xixAktGdgrDt
e3wmGP68INereoZGz7tgqkTlA1p4bqYVN0obvV9ig9zoDjsSLWHJ1xyV3K68KMN3eN6cOErhF7rF
e3Y4pV8EUoiWkmqq1/P6iS6LIaApxvXdk0fgD9fSezIG+Do4W7+WV9GXbT/OT4niCYWejtkK95j9
7J13GG4AJcCiQk5Xg7vk3d+Xn7Z3oVPtapSmJq5vwPzIks92BXwl2v8T8wV4lXik/TVs8731CUs2
La7v3rtIxVb7j0yPwsJRC9MteKjG7HrFhObJBPx2CMGDwNni16Jef85O8/vFBpaBwO4G4jfejuiy
7Aro3Csntzmxv2Bf3Iyk29g15jm/101fs+qB+6Vdekx7FeQ3ANPv+o4+4IoLtQIAkfMG/UCZb2hh
MSc95y0eT4CoqfHCQCzliK1ObsN14x5UHVz7cKfHn2vAJIxSDgMkA6YozjV3V4eOsPny9HOuHAO0
FBekKpgN2485lNYPYzXcwqiQoVA9HYXYOVIsdLeBQ1aGGjynjv98zqitYLMrGMDOP/GDXYI1d0WA
w+QBMgY07QRzLmXywQEFPNs7wDukdvqc4HJjkdzuTqsjqN7BUZMavi2ud+49ZbuLqE8Ua4nKPD7A
AoSwRLrPeQIil50zSmgKYTBB64L9QEukByAN3WjXHwTlEu77nMzlrNv6BXRSqyfqmzbeKYTUEir7
wj7pa9NmFF/a05/pE3JkemJC17MRutEQzhjdUKMYSQ3Bbdn97V7gvw4slaxs5EQq+JpZ4AMN3Hcg
Kv7O4Ak6WhGcOQzb/rhqdEJP4DQpz8Bsofm996fXz5F123J6GrPTNtYVrtlppjIs4OG79OxHDKrb
vxZxPVhT6pjsdoZ7L6LBfdm7rD7Ar492VPCmg8WJ2Y0+VvrLQ2dWVjYeIR3O8dJXW9oROt5G9/o4
OVwsChqTez3dfsMrTGz6a10IS1BAhpcxDyJOJzTReBBbyRGenGprDGCvs1iTIZ/kw+gf/kZOqxYN
LK9aM+/yVSGdtIKLv2WT+ge5Otc0NXdUMQCgOUfCLZptX2F+h35OyiWCgM83ysFdLs+oxOh2xjhO
AS4xpgdpdWVCeF+UlwgZBcDV0do8ngw/61BHTMjmU35oDgcWCCeYX9/Je7NmBPNCumzFoLiM7wLr
r+ohdFf0EPmMa4VC7n/CCI3sGLT4aM0OOBL8lqRSWhn1PBp66zzHWCKbabga8J8MbFisLbFG7N+8
EyzuK+U2kCLBqLVMCLHksZvS/Uz6Vw/ZrAwMn3w8UA89ornY0WDNNlBwqTmgD0RXaGbF0U4YS+s0
Zshk7AJUFp51f3gjAIFn0eIebSHZ+GUJdkD75uFSB6zAj+CYA/pBejLSS3QMQMN83e3H6tXcrU1R
oOLa0DKvkhVm5lZVetetr0sfnBMOFQHm0v0MgIKhIVdrwFx3dv8trEduGkxf0w0HGszDN6kORmN7
D67PNQVhdLK3ITS4cAYswHb8tsb4Pvw+lmfbcHu1/auhKxd/iFPebV2a4l9trTvKzLDv+4IcO/yZ
ZOAaQpjSwvEBawf/sbz27Gy7DXC15tIzPp+dN/c5MiVoJ2G/tvWj84zeH3uMyQRSgJP1S8TWc2lk
T+vNXbE7A/t34IY3HzIUlVyUA7u53meh2Ceo5j8szG84C0sNyl9+Xev2jFH97x0vIAcjkyc2Fv5l
gWyYDG0ZPl8gvloDlBjQt7ZjbnjF9+XGc/rcEkq2K+NOE6TYESYgTMWvVW5mLLWvldA+X1Xn/OAL
oiKk2ekFQgrgT2BNAcEi/SqOiZmnlcp/fsSc/6B4TLAb5C6zL/Z9zE6OFhQRneBvsAdr7hLbHQpN
wwuH/cTKOFFneQ6rbrXdJChBblaai+bzkyDKMEZvCzV8NS6C91TGV8X/XddlT7oGpA8A+crKMcII
q2XGBtalBU23ixzcNs3zLAsv1nCbjnzYhyFzmq9Vb53fjj2uS2t/+lhLnxZeZ8z69F/TLfkCXeF5
TsGcDJxw35SEXY2xMTkM/vjU9TNtjUiwn2TZx1yYDnUu2AoWGoVVcdhCZ0HEele8G0+q2/K3L9RP
Ti3uE2I9NdAvuczdtBZZaKChFsQSalhRHOLuEGgMsHuYG+oht4d/GcELHZ7tzs7ApNVwdWfrXeOj
f+b9nkHHPSZG1h8NcCjSnd/B6BHXOcXKeV5ChD1H2A3776DYCBomfA0Iry6V+u3GXOsOJMToG6UD
/kls3awKyniGNuINR2wY0yASMQKNkQnAC+OefOCpQ7YGe8ZtcZiDvHjq5AeFnqDbqSixeD4hyJXg
4NAC4YCwA7JbQgG0moQdDGYIQuWuC+tBeMJnOHOSCIh0JWnmzNFYsySt3JDDYEdm5cxwIjxwhDsI
fAPrFDIfExq2KLe3ZKXAPGCdZWb45gMLqUIWRU4yrtuzMmyZ8XihIsR/Hbfhsemwv1HWDWxf/v0z
/nWXQ/4nsA5ZYwjFX95yebTVUX/0q81w5KdF96tYASua/X+1s1Na8i2EqHiZkhvIHALUP0AUAlyV
vIPz3AwZa775Tkd2u27CXum+fiXGDzIWWp05cOENN2quNqO3XqzG/ZhB4m1STgAZJIOkz7Dv7oNJ
9JiuXXiEoDZ6akwMApSNO9kKVEW8uIxgFDQNA2gZmnuO8VsgMJkYZaFJcRGkwHLhg9EJx2UEB+yf
PkQYIIzrhFvCiG544HMKh2RG6COgGNRGCnhhKYFAch3NNS9oz4S2DNOSO/maC+MDWOJHfiD/Et1o
wISSKZ9ceUbHGIhjArESViMMSZ5SIfHkr5Hsp/IT/7idQKIsMFliuYzd5I177Bm417ALy69/lGv5
zGwdkHdhA8kHZ4+ppkzF+PCMpQ92yE0vKK/IUOPC8SELFoM8VnUsd+uxlOgZUtmB3/nPQqYWeO7o
PwKGGD0OVfuBQfe+Xlp15dL/9uXPCyGc+ny7lodFVuQ/xs2/xXX3ezmPEpcEpjePOAxvnjYN7wa4
2+zsxYZ6LOPYyIVEbc56aOYYddwdEH2bTR63KvEw+No6btbkkrmG/Vn3MgOGu4S0ZPCv/fG/1frL
byFzFzTdmVx7girlnpA0iNwdVFIYzlCZPQszKWyfMA/aQ6wWOy35q5vesbVai/sRQgXxhOnxS3yP
+iTQ6xjw4LMMteBjYZ5QOq77RhpRWWtRhURiiY0rtUg54L6IrT/8lATGIfKPEqUJ9AS8INphM9zy
Z+TFIR5rMd0L6LBC7yhKCzVSVr2omB1G7m1Y4PqFC/6kxHRJA3kadlNJJvlGBdkPmqMP2czsPhfD
wCxdGWvi9faF8BmqI4NLVvN62xQVGr+7O70NA3ivCuqP8yysFxc9Afjfg5P4nMTj8X5JYGAYyiG4
nWnhlwKIShQi9pbZU//mQBl45gePJBCdmnqOgZOVczH77Gm5+JRz+Yea9Y+odfBYDWhK+tRMBqFG
qErCTO6PCBYycUkfizhAWIz8GOIFznvDJZ5zLnfT3//+lr6J4fnFWgPyWbysYXfDU/5a6+A3QId8
ndZ7YY718UDtfC4a/kmXTDTHYpn18p6cPez2Q3OIexxudB/icqRsOHNZ2LGAMeh493hVUdpY+yLU
sHIKqljHDlc33Dp/xs+8QxUgJ9KT4JlQKHv3ubqsiA2Bu0IpE7HR3Jgk1Gs48NAIoEdM4JdEJr5i
WNezfcoy6rgAXVDIhKj8TOs0pX/n5LhMe7kQp8qoPlhm61DUG4pLhgz40YXhTrq9k3FinVZnABCU
CDRfzPYB6rDlRVaCZOwIY+txdJTFlcxPIS2WI+heVPDv0u4yVkTX0pDTVWZJjbOlsDVll4cJbr0y
dj+gOTnRjOyIhdbH60XVrj1anQRYCCcnHNBHX3d+Dz84rjHRBkJ5uJ1JORPzps/RYjLkPdzXitpU
tS87xTMxm9uZfF/TOmA3Ir4iaPMxFGucYYUi34IT9QJtWo7xrePSP91qgTvUTvdqSQF+/InzSN9+
+32eBTI1cANUeeJeqJXO40Nm7q+7J4HVa3n6x826G6obbQrs7Kv+eaj0rJpJafhagV9h5jZg6R0T
9qQ3gmberLJQasG84rPjcfJwCRiwTzx/oIrRg73Vb1urG34zjCOTgRQiLHBWizJmh7E7ixdtIltf
VCCJg7lxcdVE5eSgQNT/2cO3QwkfOONxJ954OvopKLn52/LPNJIxD57PPjb/Zr1MC/tZNzwsqUIC
5kbm0x5cnS8v3eyvgQoQbhVIolT7trrjktbjId56StoNy9U1fq23HnttesTZga/INqAitfsraYS4
7VA58eOZHEY99o8ylD2kIZflYD/+cEMoh6+Hr6VXhkz2EXVg9J3QJvJNujz8WsjI5pr/29p5tg13
S8n8pRxEactAPYKpM/3/8NQZLNIQPHpWmx3WnwXpFDFpQZFONoiK2I4IKedNXghyfxIpH/PKr2EQ
J5cJSRepeHOf5ocEBEAb4fE5fBO3gyT1hB1T7SgTbWNu/hFsG5c+CEy98B+oL+GZykxXix7DcgRW
i/GftO7M9pkrulLpLhBAi4716ZHCnhiceSIMl6NMtigGNfDMjfECGb/fzV72igPUN9dvFA5tZLpl
Fw/6vqOmb2YjGg8SGZ+WuTlQuQVtpHJ8Mtky7LKGhGAPMEW5O3xwOABawxS9EyujN/On5mMf/24f
p2+k1epZOOp+sAdfjvAmRkfYXeqssimOvgO8B8A3EE7oTkGF0VpPgkjujsnkNFc2/y4KamzYEYDP
0C4E0Vb+2ZeIcRbqu8mPIHLPPTzjzzwXM2BNd2rUSRxpwmBP+W3lbN8Y5sCzcHuwztAP8Co1AORC
XTHvGMBbZtfeYJGC1TJFwkboxMKFxRPKnAgjF2ECQAl4G2rYKjz9MINj/mT194fZd6/gzEL01BAz
F4bu++7ETPpoGidGSgsrhjBl9gixqBDSCsNuXA76mCTo2ClTcNipt5ogwl5Uq/4UGOXFoB+ZQ4tR
i5NIF4/pzwHWMAhPcsf9ddUwyePV6aGsxx5TGP9BnwyyQDvu/IjvnThCirTxjCYU5lkKN5RKQeV4
P44xmEfA+GDj6DqmZ8IMnb5AqG7xzwtNQRCBJXwhqqLYdCZQt/W/cnRF9adN+J6w+UumBUy/xyQW
lqNiwGAAcOGHAXljbf9u6ETGbyzYTbp4GVuuVMgJr8VBflzHg4Z4IUpXhgSIcBvug+JwNQDma2wj
zbzziE599/VHDbdddjMlAUp7r89LYLXWQP2P5l+DseGXue52ggq7pf4aciXYnAn5WpRHmKTBqsR9
HiUmDMX04KQYXaMGwXOcIg2gFacQe/GKCD4DhBAhIxFZjMvgxyC5GAg/fsVDZDWBMTz4GNLbfIqx
CpELr+fjop+qaRvJH1AKkenro3sAE2kEY2Nscp/X+ggv9Ax+pe5f8OOrEIWa2dVvLVJwkHbwypOn
/8GeCwmJ/SOhEw0KL929xR8f8gSGXx00Js011DMepnfaiErigSO34nz+tEg0OFokjkInDpxFB9lB
6Vb8FhPOxr0Mu5XdnQwCLtgg2MLNRuiuQci48tYkixx8AN3wCwwOukl7ErxvnrG+wz0M3riXAIeS
USCy+T72MSslwbZBPI6/qcQFb0mWb6PX5D2WtHfsyTavQMTI4054TmUFgdx+sRW4M/LBvuceXAAT
gT9/2CbAYCC5MBxs2VgQqp3Q9/CokHOCEpUjHGcKGaz/Tyf9uBLWirh/0y5MDAXYzKnqn8N2p0eX
GfQujISv4XbS/p1omFj32Doggy9xILmOGTEILdvwNszL92giFioFLpuk6tBpWDkughhrAlgxClU8
zrTtDyl+L/ALgtpgQzx+cM5wcM5gK8DCBJaUsQex/x1ybHBCc0533OdyANQBRVvjxQAstkNpBIDg
56dp4TbwAs0dUgOXpS5KBFSLRAGqUw1Pn/NOZAIg2wwtT2vFvU14bNC+SxkibczLBxCk45JWhQTl
0XV2zB7D7p+xb02kAD0KJriAQipsE5BHyi/5QVnZWmEbAd3svl73Zu1IW/Scczyg3RDyPT9MnB2/
oUYTbmUveOAjCbPwQ7ElsrlvcHxbtzm4dgCEdZmSa+/SPSdM8WNmqaIzRRFKwwJBVbhxOcz/kcoA
zTusVXhxXDMVMwaot750ZmMfYtM5vBrsNC+v53PStt5hQRKDmlBuu92fvkuxQalpMDQ3wzrvbJnZ
bjtyTZ/BMzj+EmvIUO7GJFCoBMEDegE/Lv+EhSKCWwaFVYOqVw8bRF3uZ8xtABrwJaby6PezfkZD
ho6IOntdJvzJnOaOxio8TO+/zIa9QlgQ4RYgUxvXgRZ211rYsRX0v31mvYSX0ushQ1pS49cy8YAH
gbhwlmv2iUISaTIuYQ2+HLk08CfMV3zGZ99lESE9wkMMj/PNjKEJawQB7tcBhovPSZVLm3i0/7n9
4i23kGap71NqH20wGZdW1VOX0rSOjzR5+zsAziOCRhIdw+5+uceT+EhzLK4VsjOIhYNIp86jD3N0
BSMmsW+D3DZZ0X/8/hbAOiYZqiZgxdG/LMH+fHLoXCqd1htS9F9oPnScjjWqto93DrHDJdeb2YvO
UyVIMCdv+GI0T1RN5RQfjMDZD7r+ygulc4VCAh346hnLTl66N6JBfAoi9SrMQpx5qPHrWZnJM8Bz
W46q8MwRtVpgs8VmLTswEiTMFsQei90YQ3zAczGb0PGkF5WKqCn73mV8+NHZ+4zVZcZhvS2ZQ2r+
e8+kGqc64XGYEcwFPRLVLlMRd7MBMwVQ3VduNoPlgY2GMCtADe47YaxjlQYLXYzxEb8u1PWCDBax
RhOzBn6JjT13VdReNHMD5D6c7/5tgTnfH2SvCl3VNYTscIUY97F7+wadLKJDXK0oN4btnwp7L2JX
vgngNNsIfi2CmhwhKZ9LMAPac1aIj4jNSjGesuJLAvldy37+d2SoffEDJQKi4GCSDbkVoull1UQN
9aOHqHfVSQ+zenjDjYz2nUFiBGqJG090GQ6mBBx4Eu9T43KBLVTElzxhqHqSWT+nomQgVKQF8MHw
wQRDFahD5Nn/OwVTYLrh7CaQRwCG6gEknH0pG9U4T3TcLFYQ/huujqAkhduLmZ7OBcADkPri9NQP
GL2yfQTt/DK9JzLGAF0D8lDmQIErEc2qObttIogiYC2p6nLd7RfySnxmcUQonB8qNWK45eDkAyPM
pACT9FhML7GQ5YIIXAFWJliGQJHsURaECDIAbJND1f6JN2z1ggFxgVGRc55wQ+Uy8XDSutd0tXVg
/rCNoBM8pJ2s4w5cIG6FoSCipYej0bGCxTAawKCkm7zD9ELeYJgO4s7Dmn2qIawnp+agf7Ndzra4
M08/I4JFOtDlKPQIPW9IXYRacuFo2lrPnWpjgUlBgCKjp0AT+KBpsM2vczoTBmlN2+l9HWFT3S1t
lEDR9IMLIvdsbThKpkCtcGu8xMdai9cDs1Jz1JnJpZBwlL7lzeTswIAG3j7y+tP/oI5iezow4YYF
hlJPBh2bHPUUF4zRxPh3CWPOHfpj4PaMEQ5Z1c6LGgDJHld3pdjJ4od4UJIPieNZJbloAAQyhQAT
bhJ+Suw6BNOJFAcxEYKji//3g/A1RMIhLkJy01jY8oM3ACNxQJPYwlfwYPqL1ZroSRic8gUL75xW
c3zOGGtDlOMphBIzM35axs6gc9gJ33ErAVCDGoxwFBK1sOWZ58M0makkwUoKPXGpePsaqihWueWm
jx/tcMvkWnolNkpW0sk/7igLzAmVM1Rp3e+k5ehLiyMM1v50u2Gm4p0XnansLOe/OwAUPgdybC+U
hF5JvtEmYZIJPIlLg6Cw/aBO4e1gZp09ZgbcoYDaFVihKypumfoAasqs6QY/h0YNVV6uekkIBnpw
PHTcjAVd2Hn8GkDRvTH1krANwSavznMKzyYTDZ/4YVRT4Fr0KlgrMI1iX4QA9XXw/x2ghIQIi4C7
y2OEL8MCVyXouDTC4apxyz8OM8iCSgTnhiZGJIDwalW2VymLes4z7bBRvSE4EisTwvuXfRedZdIj
11eTsAv5RVF84HZCJD6wGUr4Vy5wOvYHAqbCzp8PoIP8A0uzHGtdNISryYstTFseHbxjYSUhLc6U
TBpLhKEtMkHYlmth6rOzgUin+WolBeCNJbNwKHpsrBaHEKo/mHtqDLmf6y6807Hp54LGeVnIIIld
FRIX9k6QxfkWPH38T2ZdZ7uGU8VOADpfWM2viixE2eGESFsMOfwwRmcB2vxxxZLxzMc9jM2JMT6M
zrPbbAAksBiY6NU0oLqFFpuIt+40JFfmYLQPLXzGDsG4HWfq7sQ9BkOa0hk1T54nJmO+gKZaqk5a
EgXgDrj/7NgZl+4bfhaJAk/Zy4pwzwb7mUNPwsaUQCwWW8vX/wtovu2eewr69meGXA8glqgswKG1
wDqMwunvBiCmFWELujcXP+yj2AD51XxaOsau+pdj2PVIzTO9/wV/4BzxPb05cwxviJV0z9Mz5jW/
HOabs0KzJACtvgTwwCCo8CTBC4M27MNNmAMAjjGAM8BPlZvO2V72kz38pTHJtpyvxgg4dPjNjrY/
iMSKp+9DsfLrxTZ9LHTvifEvMaPYFx3zL/64HwLIx7SdwXF1irF13192Jlv/sB69Zu8RwjoAmN1x
bKYPUhn1/fuvmGHkCywMgOyNjkz1DjttTx30AbfiQMEm/na0BnR1aesxdVOTR/S0VXHofw1NGKbu
x9FW+t5kq9px9Wkl8CC+uj33OirGxAlAcYnfoHoK8oLwFLxtJRUrf4oyYj5riFE72ndngDPQ+ja8
18F4D1Z79rOmIRixg34Ng4BoVwn25+jeYPFEcA+CZF03j+QQTad3Txkq7Ab/zIZGnAb8glXhcSi8
HBBy0UuansZ56aGDm4oAj7hylsjfJxA3DRzLabXgljjTOcm37lSkh9uMtPp78Fjfgz6J63LvO3Rh
RVqxYYhr8x8QaPB+26eIaE94Pn8XfOT9bn70zpyvfOTg8QqR+dGPYtXONnuA9SsUr1jP8K+O8Q6f
Qsl+oLD8xFNxYvoEhHbMq+T6Cql1ojopp1qu5FtGEjUDSGoUPiXmBMhCc6zf8Tm4B2ByvMGLXzhC
B+Jo9Jjrwd07nzBgOrAj4QUPO+z34esxEgw5S3DGtOG42TtJeCU4dk1S7JnFTb8ZFjceO0jga/rM
Jnji1zZ6r7dQ+7gIxNDyVqjPebQa9ISkynmXiZ7DXOQprRI+Me24HovdVIGGcRD+PUl7wQGhJMD3
7jU/N0ehs4H8g1b25uHLDtMQvgKehG5QnfYfi7hlsm3avPD++honpXnwGhhd1uDn5wT1oMIa8YMn
xNUPomjd4jYNgRHxil+GPdwCLHWi4Pl8Cl7OyykQ3mKHRMALKKSoq5xepO+Za7xQg3CWrcTzmkVF
xCZgsWTFlsMO1PC/WyAnfl/efcQSiaYuPFZg5uGaT96vrMMcISl0sT+TSylW++Vekg36EWLjQdSk
T59XbcKRNsQQoh/VR/v2RKOrr8px+7TYv26kLjTw62MWTHtzaqg+P7C3Wh14Z4gcYH0k8sXwbhWQ
y7b1ek8XglfvFHfUKWurItl92MUtjKCCt7+7z9bucbbuowKySmYYBGvs8AIGeG5wCJtfgullM0V6
q0v6TGW3X+fvT+8CPFW2bWIU/fSjP7haPC7xVvam02aiqFho/XWQajr8ZFTDlCeFxuZqDofDC8GG
mJAWztAljnYk9vHkIg8EETo6861pfVSHdQWsLfHZnTUoDF3xnADW6JEhnJ53g+j7tXhmlBiUjehf
qKimhVkamtgAjuUoJocSYALM4vIjfilYAABoYFFJaYDbY9972fGbLAHQkHnHCQTpSPQXBUCikieB
BM/6Ujm7GAoaltq4tBK3XnRc0DV8EQ1hWyWzag8mrBApsM+bbdj3awerhzA8UzVcnDznwNvJiW5S
PEI9949/V7LPYfl/uwsgzmIZl2Bk33X/B5HuJZFlQldKtA4XfvB2+jf/hQ/39HqWL9bGP3dMwOHG
LL9TZeB0jpxDV2PYvTmAPD3v2PC4CBOxdTTySiRvXAzkirTwiPvjNvzLvn341w27wtn9g8pHWC1l
YbU58hCSiwlqesWO6JOj3/37M8Y/k1sQv+zLDW51HFzmk7gXOu8m6mOxtKF8Fp5/vN3Eb2gA1p3L
RFzpLO7EtyW6mFUvXeFt3rVRk3qzhvZiliSO1BmFw51ZJShWT06ab1YrcKEVfoDbBPch6FGiJ/vQ
ndrcjNOWbFNoSBNxbjlbzgm1WRKTO6DE08niMFyQbbpJejOPRhU3vjXfwhUbJxy2k/No01gzuRu6
SsMfMq0mtJT3SuJjTlH89Fa6n9CRQRRngsy0XRwzaSX3OEIxCcP/0/RX5wX27p62gCpu4RZYe2Zt
/zzYK23Ma6hiPBpF1kD4W6vh0YdacAYOYQApsAAvOcnfNH1Se61WjVw45t0OUIMQ35G4evQ7VCpU
rQD/AEZMeLPskGc0TDkWBHA1bQA2qiyUdFvW80q8PoQMmG2dcGZGnhfCFiFSZxvNQLsyTEsT0hbQ
ieG6+UduHCjJry/Ls808C5ZIFnoF0Ru/14A5UzkcQ3uET9KFAwmj9jfsU+hCW98ks8YOOxhIeiE2
6+0iSckbFKMlyIsj6mQQvkW547noVJM3rT0EUTAOnEI3qef9R9OZLSmKbWH4iYhQQJFbZlAUEccb
I50QR8QRn76/ZUWfijrdnZVpKWz2Xutf/yDo02JRgWJaTECI5lVIV4cztsStRqMZrEJvVYivSBtR
OBP974rh9uLcH2DAySIRb7o4hu8ThqHSTzsb4jz5dnHR7DbE8GNP4iFCFMDfXQxiHMMbgtwR4toq
rIAI07TOJjWpPy0YbVxReEmL+58p2Ju4M1Vn3tiqTDyoXsKGgLGFCAXqFiwWxLX6RNxa5A7xtUew
JcTKTsC/l4ECyIR4aEurnX5W4FRTsZ5bOvxV0qihXRFDDzFrwveOWvfa+gWBIlS1cH5EJ8WpLcmE
sxjy5QJrlJRBMKqSCVsq8EWW7T3SxtohEUlMGWalKa/BdMOlwee9SKskUqK72755zE94f8RjcMNY
W1rl5q1upw5n3kooyxVIp8NljmMe4Ps/ISfzAZnzDhYgtsstD5fw51Z8aOg8XL4Qdx7b9/fTpAiT
Rrj202LcSkE/uPiDB+6p8rrwbbYoAzh93haebx7zG1ovntvYy8TnjveZZqRJ5jvBZ5jQDNv4OSP/
Ryz0TrPsOoZNEmSpcHCYFyahGHERpghtlM/hD8qBQBiEUcO/SVPe0N1GNAJyNnuseXq4GnKlwhAQ
0uXO3rg6Ee/BkK19Bt6ypHiGrAAXFg2rpO7heKDRIJ9T2u1s6QiLQjCit6szpZnNjBHgVhvxKn7c
D47HELoA0NzP/dN6sAZ14Cg4oKNP04mvlGLW8DtiuPDFAfTqCttWQb6rM1xz62hGYrIm13Iw4CFF
GnNlL7oFDmuUvXLBTZfNSwoDloMUOgEPdjdmfDWQBZfBEMuBfEFBBlcx5d05swPhm8TjyLAECjgf
ii2LCYlmsY9Kasfu4E/ewwnCEgpqxnqAi0W6eFEpWFdVniGcn6bcE/gJZEAlXpixK79Lm2ERz2qZ
yOWTnNYOF3FGL0sXDO61X0MpOg2+Abdn9TrTv37Qcxb9JeeYL5TPlzCCtG6mjgtkTrxrIRIefSQQ
xHXcAWP562HKpB3m4XRtqDp+6CwwjJdl4gz0vPr63XsXdlF2X23QnrR18pZCCH3A+bPbQ5z+ma6h
Ph7ulwGcUD5/TVzsESIvpzOS2T39MQeTCxGMgRtqp6UvXeKd54k3SQd88j6afTR4YN67j4gBF9wU
4RLyWAzAWNAPNaHWQm/ZYJ/E9sJm/wGjfMO/pU+GqgOKKWhkGzsF68EQ7OSSMXDFVclgKF/HbaXy
GJm2MXPT+l/U2ezjVNBdIi4fR0ej9KNEdR7builB9YRmHu0IQo19oo9cpiQ2Qa2BPE6JT5SVTuAS
yS4jKiXNtrmzQ/vBOLABT8PRaGyQypJMb2xzu8XTojmHFowdt0xzm8I3oIzcMcuilMddlFU8i6FS
HPuYB1JrjD7YE2Rvq40MY0o9RivJS40PXRrXL4lWBkQwRl7gZ4y5NDSG8915sKOM2NHqrEfiGnO+
uSMsY5xIgEm+jK7wEFHZarxRxjJ0MSr7n/3dgM3yNIaAShQFQyKZ6ikJNN/5Bkxp9+ZbTuDZrrmh
fGEoRXzQcyWgFVO77Jlb5p22+vJLN2Cv7BIgAM1IWqvK63JuNOAMfrnpnleN2OnLhyWmwoMiFX4K
EAeUNvC9cBATCiQAGIpkiUbdjQrnOTXCkqPjZzAuhnxMYgh/x9xQZgTyWIroPtxT5mNAiO6f/eQ1
Tdl1FzE/hlMsO8EbEekZDPYWcQBX4WowuI9XK4MdmFFqOJvtr4DVzgSHbc+7+9nv/AwxxcbyGjJG
A9nnbKE5i4XmzYQ+zYEGO5rtnO0TP0kKkOwc7OF/g7asL8liwdE2O/VuAmVbGjguDycnwacrFCel
Xzbg7wYhuyBbuUHTjFfqA7drjAd/KM/ZfaEiYIpCxB3jurQ9Jz96cMbIGT6TkHog3VISiQkrvqnO
4+ukWwqlJS6qR//QxPqbAxS3Ns429iY0tl0oPmJgAP8cYM5Xf/pzxtoHqq0HtZ+xEVtd7PLQA3Cn
KUq5+ATMDCXbCwY5EBpIou2xi5/CiYB8as2ZeFsh4pDl0rIYposlrTyKH4cKqBzJRPg6YW+fmMEJ
sIEgsR3rj1aZJG7Vn/HH+o7b99wRf7s7T/YSpHy0dGAp1uGac97LUoUjhaNQSgcDakTlzD64eEp9
UQVWNlhIvrT8lDNRel2wQ/EdhH/MTZOZMwUNJBMqsoGBSQN3mTstlvqSCvxWkhvEG2+fiIFekyOK
WT/4tfiNLSPGkjO+VrK3TlgbgF+8gEf1xoG6mMXM1TFnBOT7uYowkxDugbQq4L9fO25MwOqiGFBN
RkcLE6yPuSuYaUgcDa+FLTH2i6CGLN171B0a4ZAitcCfBGdznGJZ3KhXM9bngmTuDXjOcLORbDPG
5sTkfrIFlPsSF0tuINnFmNwBiYuTGBodNnfWGzW+EazYNs2ZwlGblaxkqi5iLBiEl70P7+cKFWth
MFrDw5N5GmZ/Tju5lNAa4a98HVQGn6dXlX4B635txhrqaYt01G8KUwmm43kslc2Rik2/yPRty1um
rPktcso5/jMVXJa5cUQIcnYe8rmygSk2t48pcYlpduK4TAlW7d0gLfzQtvlfo9fvf3dvx4LRdLI6
7TBBDbLphFst9UmSZdpI7AxVuq5TIg3yXAqPkNp46fiDVpCFHZEuQw4kKG1x6zOzwkOMJQvyu6ZI
v1uhL9Qc2KJ8G/V7t5V1KakIQbGKvqgLIL6HHs9bFjLbHqgfsq0ulG9bVItUUNCI7YxNKlb5TF6I
IRunJe9oi4T84a1TiR+gEDOZBJytZNnqLXvV02sQ6sI0qkFwO5f2QVSuDceQiWlfNo5nvOpMgIZT
JOezIoXnAs8oPCTw5Nzss2L9f5rQjs6+7GhQlaXqTrEPHmUhebsB0tdrX++wXcJv4ZtTKHX39TT3
uVfdlG5FKj82DxBx9uAYtvKPSCzHvukerlBY0eIxuqVQhw14g/njqqf+++vfT+4dy69zH0HM4xZ0
PmF+iM56V8snsH6J0mA3anaFq6tCZL0/syVwCjzRcH4SPt1RaHjEjKZ71gW9x/jlK0d3iTUlAlRc
w8CgPmT6VvYdQgfgENz9Ng67N1cN9O7Zw4HGWTb7byzyCKW8qD5GJ1fOVM/c1cxBVICMI3hZiRHf
uPDG7xE5uq9m/Ln4NxRZe8KKIaol5t+67G7ZWwsvLU9Dbjrjuzbny9dXKgyYGuN27nmkPtAO0+W8
/4qv6P8f0RdclYwe6NV5UM4pWxnoS0FbdMvk9XCrvb9Qz455Hbx6TJwLt8IYFDo4bqpLFtmqdpcl
ap97nyGGMtW6PJNwEpM0jxuJGjYJxeltFeAYv/3xtw8gMKY2g9dscprlN19mT/jrQU/bU7jVROtE
xKZQPdnDTXACTT64mIGAh9L++yO4WUJpe82bI6NymeFhEVx7VO4GuRFfb1GF9/5dJGdm3i9UlrfR
3r1IJIZ91C07G1MqizwrC7f1pYe9Mg1o0XThx8KSBn7BaEiZtbwn7mlzXYuW8F/2fLL6735hfMuQ
+AozYteR4U9tw53DqedpTWobYRO2z54+7AzF67aFPKFwbm0PsgWPbJhpXR6jZo1pOUcpTdSjaR0q
90QZs1aA9MgiBl9AGsTJcz4FdWErbGpsYNTKs9lrLyrzFr0BOxuon0dFAVmYk6JJeSAYBG0Tgj6Z
VUzEVldcQPdviyaVBgUPM7Yr+NkoAmQG3xJKTAwBDDoaVcBrxnlHrcJG+gsgsA8Plz2kmLD/Uo2V
HFI6gRyHrB3hK9r5E39RdUcol+zsTKgnABaGxdaPAs3z2tsmRp+TFVVHg6PZu31sj7w0VJMbhF/k
YZOOo+EE0aoCs8lVmBzUnLNG7C0PWXEKSjhcg1l72IIORWKLayITvUHxmQTGTxb5XNofBj5uc8Q4
iso5AaToTBbGjH4gywi35SS5sxezF+gQkE1IvCKh+O1mToZ1lZ09x2mGbVtjnjIsO7btcPBhInZN
gR9pQZ7j8LMSg6TCKl5O9twePBUqZo624+rTuLdS5Bkwt1cK6AY3KP6u6ba4DUvUJbMYcmWLmZjY
Jy1MHgOnnK9MS1cox/boN1XOJngML/AU1kXOE/YcgmJgLBmuEAEZmAvaKG+bDkqHSR5c+6A+mB94
hJBJhcJ5/nYX4BvCuo86rxCyip9RjGFlhmMHVUs7auzQuhVnh/z4J43Y++Oq7PYx9hc3q6CDk+US
5ymwoRPH77638G5/nLLSfsKoekfiNt704tURH7HMQD1oZZCzuaRCX6ZGY/J9x0UmfBAoDzkOWvgb
K9w2uznQQhclUaMcKwaLE/KKV3b4B0JDae6eabMHJ8t6M7iGUdIIcbziKg10/LuQOzpNaiWq4hop
B06XclR4TdEIasi7mlORWWh7yk60igavgnKQWihqgJGOWK4Ue+CuXGBncO1g7smg0+PCgGotSklI
4SWsEi4tzwDPTtJKj/YH+gzHzAPvHawqznZ7w1RODb8l5WbraLV7hSKjqIbGyYZ84U6O8Fr7Wkyo
oMqsk7sCUf4JSRry1hnh+1Jg9+PVmq47hZNUh6AEm5BAtPmp5U0/0dSvKwhKa5UBG2to/3UMIpHr
WfOBcMiQEWfnzbIzrg7XcomNU4MvLeFFLZ/ZusX+BZdmrntQqV3bRcWX8vFWeMuB90kNUETbI4Tq
trPW8Y1ixPKgne3r3FNukwch5+81MXaXVBeTNSZfjQcIfrE5sG6qeI7fwB6OrqfpXmlO1/eLVzet
99svSd/ccsA6vdeOI5CPWXZTdpOfPox+Dx0W6qJ3nJmw6SkPzyhOOGot9W1tQYiaVmMsIN+svZh5
HMUElNdIjeBRXW1CDWykAL0Ouo/ozaT4Nun3lQvJ3a/JAdsa+evAAK1BBfua0IPQvzsuKczNv+bH
sQHTAyZZQ8C6AAPS/rz8M4lasvTam1du/fA/J6dNUgcT26OOqxu9Qk59gc1eR4BL6raYqhMdQo7g
ocOoCLslrAXIXTxl1MDt4YF92uD50UqGMcP36oN4uWPtdsHODGGQ3ANcuNQ63LMaRzBj1vUO/Nfk
4X5QCDgVRFIZfn+cQyUVNkZkPGR5sGBfDCF+AT65FIYU9k1mul9/wdkSYL1xdAr4kyAolAzRuUui
8QFVnrMf/zK/fltexZMkXGNynMh3t3FPKl3aeUps7DyFLKmn+ItvoGIG5gYyVHdSNR0NS7uBynr9
2ZqzD3cgwbAv2tcOWZM+lbmZI9JF5PvEo4uTVHnKSXfAYJ1/O/XA1cuZVr6hWypgFdZNmBSN5rj1
uFqb22svyvwlNE+7FW7gdvJtAOhU5e909Tny7J8M8Ngb9vhQXDAZcbzLS9z57tbiq1qCujct6jac
nE3wuvWdx+0l0y3/PNuepgpYXScJ0SWycPfCoNJ6A81b8AEIi/rNK1oVbFfu/xJTd64NfmZYWUMM
hh3x7bcj7NcG7xQ5iGZS27RpglkFvJ6A4QhfS2NoXoJOuOQy2Vth96RY9/hw+D7CgBeBqCjHsA1p
Wq8N71Z2k9NTHJC9LMyH6RZBrJThR6Gq3e3rgv354HQwocbzsz3H0QISYihKVpSB9LVPSgpsgp+Q
IkIRnwBH2TzpRwRwF+ez0e3ll6P+lOUp5AqO54b9UOVclIhOSWq4on+f0JYjpseJT55+aj0g1q2+
AWZFomC1/8AOP5SGnlgeG3dBy7Rukx32leRdEwYPB6c6qftABDHggkwCqIz2bNWOgo4XVkofaS8v
iv/pmZMuZrt5+k3rbMhjPkS8J9uydbn7CsROZ1V/4QHJ+xUEIE+lBRwgiP3JdtOtDg0h2Va8RVp8
qc2sn0Sp1/LZyZJwqcjtD0scqOYGKklQa4NtpmQkNATZp44FpLEeKzPlKjL3dXytz5B94ZNaX67Y
0OfbrYFm8veG9xSxVpg831bIa8CJcQcZcl4QhEcyyED1rHT9gVmgjH2fjThdo5Wy9n8XC23aXZPM
9fZsbk3zMHkn6FgpIuwWIDpTPZfSnm1pyrZ2xDicq+OG23IaykVF5Qcwf40GPMp7yn3tSTF9AaoD
FuHI7S08eIucXOhKOUHzKAPZq0DbNSd7w02l6WLswyn0VKz0saLHqoJWwyaLRT4+CyrnjAq/gfzY
4PbnDQTVrEpyKjDB3Vth0+CqLJMMK0IRPId+Y87/a2hmWYLg08LEyq1Bx6cSxjU9WyYQBvkErwAM
GAToMso6kwF1hFwpJobM1/zlRu7VjdDAlo/5NJ9eDvUGkCqS5Qa2c075wCy9RsyfnW2eWp5ZNOjp
Cnhrib2E23jBKcpJGvw45d3ZI2Pa98/BA+Zk0fbUr612HHPvH7BjOi+M+7DKVydlbJSDuxbRixB6
Uo+ujUGHxNcivkOmuLglhMu9mwenumvunVv644TeLdRhJspRqRbuzLGN8peDDq5fTNigeIagv4Lc
LsvkW8X6rtnB2gfkhjrtrEIYj/TrVjExqnn/NdTh4oaVbRV+P1ODzRiAY9L+hi9komdXhybRbAvC
+6K9hoqffZ2FAOncWbT28pBJLckTXRP2gpwG90SrFsTm3GQRnNJj1V1u+VIExQy7cool6mkaJxyB
GongYcwg46erjORd533ogoLvAybDESPHgcNmxhYqS4KLjM9mwlSB2RtLDRoB5w1bLiOjgZcNVjA0
MaXBHVfDbs1BCgzCNoRGjAJ/gdPgzedFZM8ipOm6/QTbCvpwjDqQykucwcQpTEUU+whfoRdD+k7z
NN5nJPANMKxQao8JlVYGbRgYmGKjnoMQfh1eiDT4RQsQSIAFZGfiyesMypJ6DcKtpBnc+0Xw/nuE
ngnNqhPhISU0W/4hio/axeZVgj46UScyZyaFacXo8PYn9LUyjFWMP7lx0dt/UQVTzwlzb59gvua+
zw6bJEaEEPXBjPCTFdsp7DsjTuTa3ScPkqYgozGC71W9Y/+Nz5hESmh8B/+eCiFebPuf7uIFVqLu
jn3uGWfMfSIpJKTzIrMpwxPqeZw2yJqNyh7YPlZG4uwmHv0fT2i+6ImQRMjcY+8rdC5ktJJ0LexH
GfWQu0MgYGcYY/wFrV77XS34YyyChu1g7LECQ0J34a4U5Iey4Ypl8pdh5xkqGlWmf0j2CYS+HY5n
9gGrzf6jJwYbjx5unZKJOwGOlikm6XRGbzhj0sJEwBNiZVY6CnoDAS8rC4fgAf0vJctsUg9B3bpO
vfM4Y2b7HnnO9Bnitn/j//WhygY3A81pO6xNQ5izMoGBds3Dj2d07LXYElM2bWYW9JhZ0ZXAmHoi
fvzCe37MqKa+N6e9YP4UN/pV7jjFrkKe0goPNq22hDw4JErwsjnmtcw7dJjNmIp27JJm0Wg6DLAB
hvnVZVoQXzZ3Ltg/36Q3NFLpkpJ7/CLuQYQLnPHU0gba27OcLkQDPbqt+AKZ42Kte5DilYmuOadd
o2n1jGHT77UWhf0d5j7j007PcLcXmPKSFwIw+LC0yrZMrPrZ/RBnUIhyCuype8PXDS0DYR1jNF1r
HYK4McA/NmZngWpp3bDSLoFy4wmpmBAEYtOKyVEMUaETpKD/LSRQcCZbh3wWiaBSRjELtof/pcNR
tM14tmd1BDcglpWA5wGWmNgzEAK0YBFV9PC0IAFidWGlMtSin98M99vX2pEn4Ynq9o+B5WzmBLsz
DK12l5J5s8G11HvuRGyFwUvyRBiyMOj8nVPWWntx4w8MFdRc33FexV5NzNEypCBi56fc8J7es9fo
/bkuFAXG0m0YmhWUvwH+osO9BxFxOXg7B3LYYQADXFI21WMclJ5MjZto1klTYKwpP4VRxXHLkUk/
pyCO/RK1wAdsNiwMC1RonxjIVkk1OrYcRr6PVfnyirFI4vWQUgsGJk39YaUeOPS2xfaG+Z5gJxhU
U7MeAHjZIrl8TW/FMOCHRTP3tcnfsRiRNGhwOcAYgzM5adqZN3Oc4LkaOl04CFdcJ/GGVclmY2wB
NwWTd617JJUSj2+Xo6+HHoFuO+aoLkFWGTq48F7HN7CEFxmcfFLxH8cpgi2i6GsSccfkuh43EPWI
/ljqHDoZP/wlRwFXIQk4zRsT8oP1CS4IeJIXzGyQJnUsdVuOlscEJxZ4dqBfbJ5Y1EEPl3YGFJbK
ha2YcaXUlXIMyWvyxtP9oBheBrputZCWZlS0pk1Fi1cxOCY0K8Et3jYsjgU+uhkbjT3gctC6A5oT
eBoMixEDMAgBABuAUoxyZOpyHBZDL4YeMYUHDzNA6LtsJSzcC/5rMgTJgGsjLj1kBmQgVFdULrTt
eKAAT1D7Udq/uGJZwcXkjX1Wt/Fz21xRj6ucBPsN80uY0nTjMPz2sRS6k4VDXkDLYoN0mB3QznDI
MYfiAjM7lVMPsZJ9GPBgaqsKLyjmmVRouFUwGyNZSwvU7cVZLeQjG/ywzLi7swUzbNQliGk4QXxt
akyxu8iHR47B6zYf3gH6Fzzi91jrriTm6j1h/09EncNIedhiRwWlxAs/IvJs/c3Z8E8oGaEO4D6n
UQIQz/VMG6QbvZk5K0xOltGXLclvzkrCaXFUjfboHj8z8Pjhu1t4TMa1cAhtklOmxiyDaRq7bO5t
Nu0hozSdwgzdTo2wJqPVZja+1bn95NPK0Y83ssi3Vu+tOG00Pqx+IDhELZ5CVBBNBdeemJSuQvcd
DpiegE56K7kzio1aH7sJyUQqeMKvuCJKUI9HCJKflO4WzN5Pek9HmvH5PewE/TlWg/4bMXGvDD70
gGm+eHWLcWfeTraJ5bd8i+uYplbvaxt+7TBBuXvJw9XXNQeA3YHCe+hDomtV/NdpUoRAC951rcXf
/s0pwnMPMmzv8mci3LQUv/Za/pwBM9Q8xAD3l039lAiV8BgimcAWLMSkAafuFxs9867a2bM/4gtl
604L+xnsKvjQhnuY6hvGEydoGDIwxD401CEcU/q3qICwD7hfkHuJL4KUu4cVm/602LbnetJxOhk/
jbUNXRzd4GPFcYAeL1bcywqZR6/qXnFhm1Ivj7W4ggEAj3JhMp6FYYTRTcstgSh3h50WH6aNkY6P
Qo0aZwSd2Er4y7o3rIbgS7Xt7/Tzddje8Sh8uYfCAxwZf64BkFqNp2xuoRhZJgjBghYs+7PkNFxG
FF0yVWnz6+b0Hq7hw6VUATjsd+/Gq090WH6AOlQT2Aokt9ln+Ip656zq7xH2EUx66V+xdkKgRSvl
f4Z1kvcAzD1l2+kBnXBKGvZlZ5Y4Udbe71XyzPCb0RnEpDmE9TzrDDqQSbXdiaLbfhC0olrNwn4m
EvBX+pdxHZwHOhI3WLK3QYuGdlh4kgFizE+0sVI+o0elJGoj2NDmMEzjgr93VTgVJg3d4vELfpG5
CtYEULFfkMT9t2NE5BQgNHSU3bOHT0L4wU7EsDFJwTsKRyR+SYhrK3qyCuUHaPD7de+ze7noRdwb
C4iJjW5ahz7WkZj9xzdnjfeAiwKT1MfevP9X2RAeIMyjbAo0e84PTHrz8SfObRwU+Pi42foG6w87
njgPG/zS6ZVoSLCDsqDGnNk0F5kc4LXLznrw2Pq4pC2sNMTzRDwbXNAHTJxqmME51cQAd+X0Nn3j
mbhf5KP71JjvEfB3+vcuiawMnU1s+47ID+LHEJ4pDA3gomqo9nDP825hw7l5jewQ5Gssl/nee8D/
LLeFXUmbfj6xIugcy/7e+sPh42J9Io4OlngOR1ZCstgzSk8TXx6gliMQzJ5RlxgvgVON26zlxqAM
kqQZic8J+su/L7x3nabZjI1Yt66oDu9O3qvgFt3dIjRjc4z/QcFcgk+LoUVwCT7D/Akvre2oRKV0
Qp0B0qalBoJYiq3nHPj0sLfLoBE+IiO+gfMNmWgVIZjc3mH15dnHBf7M7du8zUeHgh7VwTNoEyNj
huICE41JrXN1dJyDg/sY76ngEtKHwoN/w0tQ6u+uwTQ4/zMGxz81WrL/viOFUDFi9UjOMZ18UMYF
cwEWLa2EXcz3QdO+9z6QofvKcN5G356ICYrkAh9YHPyCz6tyA8txAUsdXCLej40E2ZFTTyX6uImv
TRMrri/Zvn5PsEhOGPFqEdPOHOTFMRB6sl7xpsBDZqAsHm6B6hWewtmRGOJ7b582/zlpKMN9KoNi
4XCTglwQDzzuz1lKZvyxy5a1bg+w6FgAqHIh+4fCvj/csq9NHn0czOCnb/duJSHKtSO+IW0gypOl
rrXovXfmTZY1fulnr4CAy+PpYNVJmXgQN1BRSkFnXUEne+DUQeqC2WuGB5iDfpOBBqZ1S7vyHvPK
o8BfMpsHp0bgrW2MjQLJAh73yYdVdCZyZ6sXntpF1N09ehWEIZQJHNcqY02OU8Q8KBUxtYRT0y2d
zrgNDNsZdmdmMDwvkRmM3Om0dN/AlASQUYpeWjyETdglyAnNa7Scf1ZaABDEM4zwXBxTYA3iRsAj
B0cGhQYzLPYCXwGd5vgP8oPDWuOlrkw7Gc3ZxqIVf3AX13Cq1eeQToLzFuTO7Jvpdpv0iOcAAsfG
iBoGPz2UXdDeIIo6cnBKjhzAyqu3Pa3K7k8g+knlcPtGZvykYHn6iE7wFucUtQix8ucEmrBRe3fe
hDpYBnevCC+srN1RtcSgRRGZkME2+ncjJQqyf/RwzfjY+0YcokPxwK09MTDqc/PezqmPnEf1mpge
yW8Y2QgLEAXxFLHPiJCugVykmD/a1jFThg1PznR1oI9uyIDlpOzwSOKk44rpmPyTGRfpiMzvETJ2
Mdby5b8kdXcPIwef5B8CCqyLLh33PVCmAkOvMxbZVBrgpaQrhiKf5E8cQU6FykoIILUgyno6Hik5
pXgTlBAjwoNjYHMlQ35eW/zEJA6Vag6R5xia03IutTY2P9ixcEfxG1oGX1+eIQzFI3QMaL9pdmB6
8alEenydPb3LRIxveA6aEaqm8I9+wxHK/yFSuyfMKE4BgwQXV82NwTeg63EM/xiKEIpxt8tuFtZr
cXKSv0YMsfbIZD6/v/6DjT6y8zOGOC1kGHLG5Jk5PJAMoM+WVr75+46v3ovUr5Z9DyU2oOpfUgXb
pLb3dStkQu0AZgG7VOWfkYVAmeew9KH2k5hmgqGjxHQBsRzYZqRYEdSN1QvZYkio9lEjULu3hvMa
6r0q0ly9d0+e4T7gLbnvnolltOJ/+H3HV/qGRXONCRbfRUCaEX0nVf8zkXckf97kuzSWhe4p0TtU
nbO4yUQ1Ue0Np+7Jd5R96ohMRfEkyWv3MEKIxx/KmpJfkvt2TZpsMgR6eO9Qvq6heXmHFSsOMiXy
djRLKL2IUvDh+K84T0mSqxlVSEZ8jmXuhVKA9PJ+G47QXMnuRJb9/sAzkVhI2KkIczv2HRHEA5kl
03LsN2RDv66gD/YlQ+xNWhp3lk1b7epIbE5uZ1VRLra9a3KSZLs7niiRuIo1Zk8HHd3D8qlm8bqy
R8MAiUJ3OBqNrt7Ddt2DfD8fmJ23bfV85GiKy8pkTkOcT68gSIEOSYZH0uKUlILpDYvKOwscUhGN
OXJDPPbEdIrcXjGIJkeUsTGmuKgrI9zY8AYAiRzgGg1JZST4MTVH1+gTH0YVt8wKDILaCOoVV4MX
zR88utDfYnkMc6jcL4LGGTWOpZCVZ1SU1G2Y/IyQHCo3zBL29uJHIpCmCBtYQDnBdr0zAlstOIIi
3HGjkDiR6wIjLEYRQ9olFNV0OhdcGDGOnUpMl9bl+2ifLoN7TFtOUCum4Vja8QWs8UCwEVrzKEsg
8pdOC+cGX2JcGbMSS3ZeMPb3j0O5Es3gyTiFEaGYO7S5VNIcL31B30xcgARBw14kFLY9Zt+T607i
3k+9N6YDD+QnBRMvDL5Bdfk2tA1C+JFfGUw47PjEHxRPvX+4tGzD3BkGkP/ekCjHBT27UtRLn87J
S48jv7gVsEvYdfhxGzKYeyYPFMsHfoNh4iZ5Y9CEBJ1vPVMLie2dKBRlZ5TC78WRTfXemHd6a648
ZcErujkvu6AgrFwpRp8Opw9VNUUWS4iX4ETCCoEwBiqyb/rF6UrN6N0pmo7sH1dcdcRtTzRZ8w6y
zIa3HLwIOJTXkSNsyoZON6V6Ukh0xKcNeN0a407NBnZASCh6RNn+eQZxZWMKOqsmaKio22s8xZ6O
nDPKGHc/6mSmGShH7x6hdc66zfvmtKLqoYb9+f8xdZtCROPNkFjlvEMF2SeVFXo2+ltXnpNDV8Ie
Hwi9ZM98Uqh8+KE1av9/xolf7rrYH0qaPccFAIkISOQ5gD7Hqbqe4vaapuAgENylvUYMLI2sDE8X
oBRg1zJKFihfnjRpyoS0hU81GzECrNqhIsJNyIIYPNrVViASwArz8Yf/iKV7UND3SzihqPWQJyK3
OjpwusSrqM8kzn2GTEGhVGnsYJi6cH7y63dtYcFY6MhQ0tsaB66cBeKr1sQU8Uvt28RcTG6anJ5C
4JPvkGvFn7IOUMBa6ojxlDl6g8MS7oR0fCnhH31wYkKklVHBv308SdIV9FbgeoAFZgjA0yw/PvbZ
BX5TQbM7MMSxJLYP4iQJrvQNYLVwnrJYuR7yW6wUOxxLzWhPPcE9S5Lk7SXyZW6hFJ1iADL3lxjt
RNLC3R3MyyjYh5i01bx/jR6usW5xiEmpKWZ+13A5kGXIiAB0NVuB0BMoS/CQcJ0sbS1AdyMi8yUS
06hGpEMTRh0/lK8Zgw/ohnBbcbkmZBufqR15XsJdl08qGJCwWpgd8lwK45nlgkklkUtwGQ8jwpBo
yAGIvj4S1pmwKuRa63idyvriQekpCw3oFkSBrz+Z1cvT9vVL1LQOO7XhwpAtD7QTeCf737RDm8Yr
RDSGET0pZjEVT9KdFfvhwsiDdPshGzwc3E+5l29Hnb120mokh37DK7CFxPuep6i9nr+9Xq8zes/O
VNfU4L9q4eFeJvJ0YlGODaK8S7r5kDUwmCa8IbYKe43fslQrkKXYDuSNA6vI/rHs0bZn+6nOQyhW
ubK7iNmP2MqIo578t0B7HeDCs8/XeS7oFzhp/h0+tJMcGLK9gJvIE6xCdhIDEPJIp49AzpFWfz+l
uPutFnlpE1dexW3PxaoGCxy2OhIP+S0xisXv3qgurKM/nf8v4HYzT0P2Jkz1Jv4UMm0S/pZIBAkP
lrgBlUXLvsmRgn8Dx4U4CCh90WaZKSwQIbXzQ8L8uXGsiIUv0ylqQNa8zKTllcENgJklern5m8II
V/uU1DCfPr1llDMqFEPVMqtBpb5Oe1cRCN/xFXPcysmdlhEe/1icHi7jwo/z/NPRiWHXhIckY5JD
IpHC/7+wWKt8PYlGlt9lD4s7iMslhHO6cmZU+7aLocykgIy0g9IsM4gZo5SgpHE6enowgptxdMyS
f219fSKAD9FtUNqjJmUOUnLJPbf/bTRXz6bvo8N3S/ZyzDAqHE0j/tnc9ft8paQCRDx92VLVTQ/4
U1Djoa9GncANScQI5WBj2eVSAjkb9jI7CEBjITVAQ2EKjFEAdhjictFJET7WaGYlKL4Fl93sSRI8
PxYcyFl9ix8A+lKqpvg2/TDsmV6brsNrNPraz2YD5NISB4JvsqkcjV1LIFeHv/xtYcqj46z7hWpn
ZPA9iM1S8H5hIBnSvgYmhQucXtnSP+BqVC1huYL1i11JAMwfKymSs+5V7MNpo/hPpb+VTgnqjXjt
tiQfnWLpHInVMsyEqdQmF68cydHx6ysiEU6ZlEmDfAEFwZKtT+x4YcFt8CQCmGeETUUEYuF3EjYS
2COUPHzHMw5pGzh4ENQBKONEBQUlI3xARhi5BVB/oPJhSg76W8ID4afGrSkZEFRHH2joFD82YRN2
SNapP8Av6MJQAqK6LuUTjwtRIQxNWVjMLCFDchIhOAP2rV0ZYvY7kTpRZgQFYgPSEnYmi91+PLGa
KDzyp1C5AOphoWdNmNCNItudLoOHNX17ring0rnXc6/h/J61uA24Sbi3Pd0JKBsH1lDMmcwBnj+T
eGb3i9IqlvzBO6tHZXSddwK4xd6SaK8fu3i67H7ebsmmNHq2fNIIkVXnzqQb09ELtOOe0Z15FXQQ
PsODQa8hKLmGPobFMVuAJnO75ZwFDYv0pfWiW7m4378DbDvvFB0W50G5LUb16jiqyKbdNqbV+Ek+
DQ8zvDAaUGCapj3GoDJSp8dRUHdPUqoDCyIpgzQLCOmJzYdoo9hOJrIm6f+xasnF2y6WNgKJPq2C
wmSNZ7aA3fqil9411yhdgcRGjeg7g4Rb/JHRsCbeAcqVV4J6rqu1ukCDKv5yt90emLEM98lyqK2f
9IBM6p4Tko1IilH/YAKrky8V3u4Kxy6DZmDMYKQ3KvbbvdPqc76QNwOoD2q9W870wlJnBVeFMTIw
0GSPxyMkOFNSYkwiHgD7QHq/qZ59+1+49zqi1qUAzce4hfn6g/Y5jxgsPp2CsCZz1aJZUKbfECNA
5GmhAfUOWHQ5rHgg15BgwcEDfdgcHHdiENiGzwkjxzdDY24mgn4hOVJeiJmuXdAYHtczojBEERci
wXI+KiZtt9Vnrs1bSbFS0zoHttnrDg1VQbFRW6RJiDijxgbKYUYLq2EE1QvPzBM7bQU9QPEIPECr
ee5+vAbzV3jmUJt7S+pITNeYfXFZZkX3SrgxG0wMJlJ1LxxrOX5FmZpAdsxj1DmP7pMwK3Lmt80p
Yh8OrsVesT9TfV6Ri/e2VAz/EA4k94Ojb/BeDUgsmpEP0/DyB5F/OCi5WPtctUBnfyuJf+m/Sxcd
G7FwBlMfbPw+vp6em3brbR+hntMwYncyf0JH+rgQjTsLxC6Mwl+zfFKt79GttlWfyAo+LDlsdx7H
Cpbb3c0nmD3AlRm1bg76HIVOk6RoidyQmI4b2Vv9+67RbyXNcLllsfIXaBlynx4aQP6G2+4/ks5r
uVEsCMNPpCqRBNySk3LmhlKyQBmBQOjp9zuztVszs+O1LYsTuvtPDToUaIc0Hn/kf2D4kigYAaEY
v6I+aSZlxEk1PCdfjNKrGSyZ+wo/T20MO3D1yl2iPqB07CB7vxkyQahJMoBARKB4OKDj87/Yrmaz
J72TCAYiZBj/z1f4Y9fOi52eKGPlZn8RnwkvL5DPLDRnhJYwkB5caCEHx5fpDEgWRD7HzLH0mW7d
EJ7NeEo8GyOUsGpkfnT136gXSRc83BY8X+ju007IEnvjgjbBsAeSr+FNC2TOSFOkH+OjE0JurVHA
QMMe5p+IXKUZwGYrgNjvetbq+GFBtoOxAtQLcWm8/w5cxelO7OnTDBvqWzwx5rJim5sUE1PkK/MY
s1NbnvGmEl1GUMx1Pjf2uZXF+FfFpLj5dwBzhDSGzdmrJEoCag2NvYDN0JBHMB2AMZHJemgjHDeT
M9zcXbV7J1j5t0uy2mJjS2sPEuPeYlLTRu+E5V5QkODYSikLE+RlX2hP3xyMyNTw3pIc07tSrFwj
aQbt6qAS9FpvUbMBCJrzC2cCF9ek2n3XZ7cmIO2D11Pnml45gP51XfFROXoRl/KYXGeIr0Hyrw5Q
jhZnqCj4espcClGjtbDqccHkRGGs8BJOEPwrvsaxGnEfXpwWxtCQtxIIXYv1TbEb4IBCpBoLqTat
Krc/f+bB9EAiOhLI2WrUc5Dn8NKGySnbObGFSoz1yHDAdmNRCLNKxq64dXObJfLuOQUJziYwKCCW
DcLbGtRsCWY/0o4yOUpMfbjnc8tU2HRWRbMS8Kr7sypSFqgrf61FqXERM59blJUuUffp28cO1ucm
ugA6Hg37tuFcqzfF6GeKE4hzqMMtG9vWAwcWO+/LZZf25i9gjE98WZYMgpm38Bo1m6JEX1z3Gb0h
Ahoew/hrWh+DwarQchinCjrc4bco0EH+rIYBBT/FRsUoKHczLm++v+zVvkS6xccx2+B58bivqv1v
y5H5U2ZN6eAc/KJo+pMQqHAwGrDu+Xl6Xgv1svb1s6vhsEeVz9SVROoXijSsKaD9UmmffkNtNeAY
BVQCGd88IKC+IIvYNTbsx8fpQ7CLJbMPTl3U/vGkdNnOyFYhM2aH47HGWBpHGtISIRi+bKIhL7lD
lari4LS7foE8XQJVlqD/CudbCfkJSiePE9VWM+9SyPIVmPjqzfqqViqzbu8coyXAH1JjryBZ3Rtn
jMx/lVPzbx30dwMKXdoRqlUM2PCm4SqF1ElYKoggB9Ad9e70fbdhNre75viGEwyeic71yIeeHFlV
jImu8O7jfntzlsHNwWkP3yDNGaA4QpPCbRYSgk5YRDW9bcmEWENyFe7tIjpsau6/mbBXpJ89fKLf
/KeQiVytOhxX+N7TJhz8lasHTUA7wxj5Xz4PtD8uakhgHBNvGRUbxg4UAeAlOn4fcIagqaBdpI+A
XYk5DYEErDC8fJGZoOy1NAClNWrtF9batkJw4NFg5nRSlxWOiAt1LAM9/sE4I08BBJRRyqrDdIxm
uvK03OWRs9K6n90vbR3J9jXslVNMVvDkG+CqXfzR/JKeOjZoJnFJH+nzKroyuuS4GqCVPO8MDIzY
H7mP2y9r1D3P2h2kjBae5RR7w+8Cq6WrMG091Rg1pu2wgyn2WnxKhOLSxxYq3J1I0mDz38bPCBKe
sZJkspwa9HNs24etbmE0yxesOFFMui3jsMzpcxsfWyYTs++6cLEYH7LJybNz+Nb5oT9sjkQxVrCG
mXw9kf5IiCbPgbpqEtXW11TnEcam84dzOd6QAdVAnUdM3XJHEOWqklrjHzrpBYqFRgnJ06oMICl3
XLu85MhgswMy2wSQmdhDnoNH8j2QczxRSNBGBLMfYOeGhl91XxMp6FCIkJISSHho9ezqVMS3Iyw8
HYr6WOMHB3DjzRhS7pCbuHokGGzC5xmegZHagBN0ygOAgxfk7iMyRjJ2vucdMqUbdtHkIM9hWHto
3KD1WTqMEJKG9z3+aH8OtOkIoTgRE6C5L/Ud6EtwwU1xbzjA/OqcD0w/glMDexxtkMrYC8spchut
96Q+tvQv/04GnS8x+lGklFARcSzofG1738toKEllX1L7MFGVKzyMaX6pvCHHcnOdn36Hg1OBKsXh
dBn4+VHGfJpdIC5gFYHfx6cmHNBkAFSjiXAawGY+jDUbh2gV8OeS+hn/MpC4Nxo97jtpzLn56Zyr
OjSPEDXtV3rlUVUB/AriItX4xlJLGb7f17VXJzrKUDOpooZYTSKPIy68mTm/7vrTevNcfWN1a7qP
uKT8o2CiMDCmTcLzQiMW006MzjPDz5nz4TEQnjGoPXwIvJeCd3yLs0WfiCrLhL8f1HuYDmNOVgwM
DjBAHWlWYm44qcmKJVwhIOU3aFfqnwlBtKZhL0dMKBiD/4gfEE5wvVGNyyd3FQcbDkQxWhSqKXQ9
CkM1rJqdYijN3sFjTY0jxXrQDYu4TS8Y7vZ5WvFg+xVexQMuAuuy7W1Ed/ailIL+qwcF4qIXHPcl
12a2RQb0w0zBaSdm+th1m3z1RILsqkfTxYSGwup6ugwiQW3H3GjdRzlFsOJ+UaDltArGAgW9mFWA
8t+n2rrBVpOAnZZvvGe0OSxS7lIIcgRSEqoE3Jgl1ZbIq/f+vDSJIgA49M8HgVJVyT000y9vVVKB
zmDfB6clc950EQMbjQGvVSgU9OCZ0tSm17ThqqeCFlFDOcHkzoDWlpGmxcFiwhjPPN68l4Lbc0aV
BBsIqn0CtZSFJTGroV/tKqtu7DOtBJ7QRiD1Rx8JV1eI17dA+cYNCMs3pp6RkFHB43lPO1yXF9S4
TOOdR+3ivd6K7jXAIkOU0dmwwctJMLBwF6mPr4kQalncPDLHGcVR40CNxcAasmffvsECw7hKuFum
PywNTJhfHwL/OFzoKiOWqKBzp+PZCZU7enfi0KD6F0N8gwvhszIueQzN4nEU2awpG125pv8M9KnU
VF8cDr+JNI81Bybsh8oyjgc+vgaNkz6OXPQcRACAuPNhBhVwJAkWYcG2xNZigvSV18ycdtMs1OVY
XvGQ4UbozIookaNPlWCWXv7wEDYJnT+cV1zqg/SOSJAbFEumDdZhf4xv4o2mB+z11LuyAqxixlXC
xLU/HHOgwsEc4orCY9g/kJjs7zMIk2NORYyfrWpGtFWw12COf5hAl3YKRzm9hJBE8ZpoZ/BNoL8S
wIw2jNAlwcMX4lU0CbwRJu0+gI7Qz+1v/KyqFLZ32GH9HW4JVKe2SUDFwzUgkCj2S+YVc5uRqx5S
Yl1CSraY/lPheujsDVJQvAhiY7nC+aEOccvigo3hlpmsK9hnmyFsy/iDRolSZcXB8hsLMT+8VCwn
IBdTuK8+Ozyuymis7eFFomeIMddhFCAstro/2Ydhh+0VM8MLRdbkvtM3rE0hoOQxOPcRrGZ8Pe8Y
C8A6+ZdbwVGJUcqY2sAgkMVi4aHN/TLbukD/YI714F7ghfBZaNxXOtf05oElgVhpfBeBOCAdMQXl
b/CX8niA+pAJs1vFm1QE6RDbUFGmcQCiMVrxrWHlE41RrQSNug7V1dcMPKYowNrefTfkexH+APE5
MFIsNVZ6crEJB2UBSGHnY87yPrBSPsJ4Cp77WHgtgB4smAWohtPhsM98aQCGZa6J2BBSHE6uJ8Mu
3LxxkNsKAEm6OSKR7/BYcyYh4RT5Tuh0lmKsJvUcMm4kK1tRyxVlLLu65ubwtmQfJIoOyr4xa2Gj
sVe/5bB+oa8ydz+R046JAQc9du27VsNjodxBoRfm2ZtYr/y+LpSl+lxFtteN332INq/hIMPK45bP
kM69PUUPPm5R2nKHVTQh54Nhjl0lNZgOHvAwdxjJtk75JzPPwu1BO4LlzgYZ9o4XOLorVg+PQ13d
jk1iHlKS2pFbOD2O5cc/+4gn80radEQYn2hKPDmfggUXyl6arnBPiCmApR1jp5cy2YZ9Je0X+9QT
p0+mxYx+NP78SBgTfcSRw0NyFPYQDh0r59oXwhGqGI4DFFo2TFUPnfRwIyx+6EoxF/vHhyXfi0fG
hLizY28PlRU2tCDTsxcKw95QGrObBjjs7sli95GD4Gz/gxpPTYf0GkrnndXEwVB2FpquHy8oTSkJ
9u8wFedhzuG4aa8Bc+gGSp03fG/E3hji2CVUrVwx6UILYD0DjKhipsqG3l9vEa8yW3J1C5KsB8f1
ty6Xi26pEAeGsFRyBflaJMGlX5QO+ZGy44vfIWLaczyWr9aearA/ZEI/SvEX2ojthUsaRVuMz0V5
Iu2NGecFqzkRvvaAn1+H6Zda0B4DlgpxnkiuWez5yUubtStWDsvM5CRr5mPhV5xXeAnfRyldU2pa
HLLljpR6xZEWeHw4zobFkLnHFW8JPRQR2/jL9DA5s1/CsJBj9HsQFkHQkChxxBSUgVmJku62hevK
RQsi8d4Wut2nv1CEmptLhnsNZjX6NWKDHM40xeQJ8LU5Y5oDbb5QP0IL3gmg67LgtcENZnLSdweR
bj0rfoTnSsf/AbbzZSF2wvefvTE+Z1w2iDk94lSmmRsrIbSlwRQVO45tgijAe5NjTidGJAX7SVyP
bDUG0CNooqoHpi2uu6xKrtcoex3aBp6B2vzLvF8zlQ+mcTeLpwV2lUOQBWb/QooxpCak4otprDDx
nmN3Cgzxdzy+nJjDcQwLRzjWDLU5v/6DUxEL0cSLVAL8tbyUQpvVtHkf6L03ePU5Q8xKzm97SBw7
zV/1dKXFw9P22DE0EHkw1WJqFLYcNfV3nyHFPzbUzIgx8egqT/905yQMIq/mANfijiX0THVKAI5z
UhTmt3H5tUkwMJFucPfrbnFC3A1x9z3jSjM193ZLGg3NTZuNkO/wTOjxTCGT5RRG08UKDimNY3I9
ae8RF7FHxuUIaQ/fY4JKesUtjARmJhj2oz2DEdbgclHa7/HbYFLCYUjV14qaSRvp1ST/HCnVZsaW
JNE1asdf1Nv3by5qcUUsUp0DX1kvrkv/1J8flClkqTDj2LNaOhOoQBy00ESV9LLXmKNpAHS3/X2j
AqRi4etcTf8t8GMz2hV9jz9skzUibQ/rA8TA2AOINe2o+GiFMEnIihV6FkpvjP6P2IiUfvOwj9gP
YR9AjjXm4CUXLuPUAut2Hv3z7050l3CgSGmsvyptlscbzlgHMgOG4Wsq1216IeQd1nfO2ZUfaGC/
Rwo83aOFLYAVu/Xvmny5zdkYr8pJmZ1xZkHU1Oia1f5wqBIA9CTBhuE6EwPFxUMg3GCLzoEsXLn9
xYv8NSjo15iJWZpNxUE37PDbgBECFEiWJkunXS64qHLEgVbO8NHuzU6Xys4K/94nIYKrCzmCUCNA
aIZV8gvuRFtdueZeXk8Dh/wubkeFtMj+KuXyR4UtlNTnwPgrAmj1TOGwzJJtYYIgIk7Y9/BXTGg5
Lq3zXuBApQ1bHoyTm/Tl4ZHzXDJghIAwv+MCAEgpktk8an0auWd0DzTSQQUe/SP2lhrymr7Gwmtx
1rBCGGu4fHz0njD1YFxCS5QOIkQTiK15aTw9axPHU0HXio/SRFSobFKcckJsfgbHHqqLsYcpJVyH
mVlBOsxggWLeETK3AYCtppU/xkjTXAs4lM65woeBgnpCvBymlWhDCD1zXwuBkuzf8/3GiQPBixL5
TVhEFaN88ko2A6RS386jDfx5r7PvCENHkPmdOCBFcbjAq+OVkN7FB8T/w0N+J/zpEbaST+0hkhye
K+Iy/nrzf1Z11P1/qv/zil3NeNzjFyYqdHQIZyDc4TIqC3yAy+aGw71IUo2HgQNkGCMM8+AvlLzz
uAZ5ngOAia9agK8dxiPiPzM78GJxRFGI8RvXlHA8yQx7TNnKU+UIGFLTM0kW9BDUJtjCDXH49LBD
5LPiynW8ni1cTKiuhMFkOsbkbDELZ7p94pEPEDmcTuFiMcTmUXBD4UMw66NU4pLm8VLonkEkmY0I
Zs8BlS2+FmS8vNhgGxgxYPSDMfQJEB59+r27ip+vFErMEK1BqM4l/xHUd4B9imnk0QTZ6jMoWhyI
+JmqgN7ohoTWW0CMjYidyUtWL1g4eZvWyViY+LaTWwc9Ov8zd/cWJgBfgYEeyzKF/v+YC7MLMSHf
K/F7LogSr7nISuVmppJh4Peg/MfokJPqZ9ABPwW1ypZPDK8Y5zMEFDxLT7V8P6Q6RKsGHM9XfXnV
UNqjj72hpceWby060mqaw+k9Mhylh4RqYeMC5sQsV5E6ILzPnL94BY/FQtlznlqX/Yz3HVJW7HmF
fRLeBT+WoUfHwsqNcbrxqINmlku8HoGXIvXm6tOZvfeQF+Ii1eFAla56em/JNGCozkyNZotj6cxk
EmCThej0d3dEkd1S4MrF8nax1b4HFaLv3lUHfcdBZUZJ1+bhaJHDSLIAmjyxw4R18vvm1W+Wfuqh
g79vGhvO78WAl6FzFjL1wWUlMP3v3flB4+0qaD04YSfF3U4UzXrd/apHa2P3kWC55BIKZrp5DyCr
H2dCUu8KqJqsVa9hHM4NeARLBrR4df/zrbe7Eui1Ho1e0IR3UKbqqUy/bWO6ZHdxBest7az5O7Lv
E2apjoJlPZsTfQLpe52XfUd5J5IOce+QB+7lHp6KZnp5BIU9yAJoMRBs4Q5T/Fg6R0WuUXO1QymY
FYwo4cwfvnYJo5U7crHr9QMV7qmJpZkrG8HPzXrRe3eeIJ4oP7wLCiTj1bZL2tBELwJdrWQb2j20
d74yvFbR/TVNTLwUGDHY2aLmO2OM1t8+4spbE7oEeuQw8QGyazK7r06EVIConpZBBsXIvIV18ImP
r2Zh2KvSNYZvfkw1vdgXQS4Qdx1ez7t2agZAbBhmVn9nkjIosoSn6p5G5El25zskM5zOCREPNDVR
4Z3vIq9XBNPPaByZNAtLig0P19ImjK80qNx73t+lAr9tnezsSMLigSGHDc+itS7DKq6z4Apn9QhY
2ls8Y9KGboOgZzDmabhVn8wIP/j9lnSFDfyWgWiBDN/EYGEMofIf5zPbqi0V9eKScXmgtYbpG3z6
Aa2KjOKIMrdG2/UP2MCIogJaYqr2RRlmP1ERItjDibl2Hpc9wpebe6v9EiTu+fdjEFrQu4vCkhZ0
T8R16Gvu8zHu3dwDngU0H+eV0SAallVPG+soseWoVyzzOuo+uzzENaugT85KjFs45l5Wg/J1i0QE
LhJkNrz61eDr/0gMv3p47duGp8DKfYrsjOC+KhkfCqPjr3Op3T79c7tT5UgBCoQRrjsy4rGHXyuJ
yAnkQQNKGaFZTotsjlvTCMyLUcy53nP9nH/2FZcjchRhN2GyeE21wxvqFUIwIiFVyAZiIk5T+Aih
hbUmj/9MOJ3dm7cQLMy77L2rTT9z+3ynirgRSEaX9a3GqPBe7ftVciHG5P4nVdG52pd/ager5Sm7
vUoCsggKMGj4qufG65WmU3O03B40JFAPatwinwudvW2UhX19rlhzMrmniKeude1flJvX708lEwsA
lgoli/RmIJOhQ/+OHllaX71nEWpM1KS5+Oilm3zrl3vHr/6JwZdcNo7xRoyXTyruBT07DJaVhNn5
efn+hFp20HLd/fboPeSR2ibS+fDTv6SWMTG+IxUroKpVMOR68OtBZApfG4QSARVNx9hC1upEe/Q9
vgKDYHms3WZPntAtXzHRLXubQX/542pq4Y5ruYc4nOay1/pGZU3jGmQak5CGef8n4D/0NvpQOOSL
pt7e8kPxQtCN3636ju/l/EaPVbxwrVBGDfrJN9ONHtj4LJPHeRO0NcDJl6OSfJKP1yIls66XiNjN
UvXMkmu85cXiGEUBAr5JewWsMYB05zS0ccThMCkWJT0nq40wH8t5JcEUTDj7hX5hM9SNqmSUAdXZ
xmYromgJUuZanNFc1BOKcnxiBlYOVFyOUDeutDukMXXJrJiQNAA5qnxKbGqn3mHwxw8CjWGj4TjB
aU15Z5dYrHdg7jllctqbMQUW5ScMGdgBEBVKP+sQsTxEm0OWJilNidTNPmdujvPWKHyFO1km/bLb
/yg3JFiJQD+5ErwokNuv3zVBj550yO/vM7AYLDg9aTHo5qgGVS2bwBygxs9X4KydhIObHOjXHyzH
/uTaC1V0/GgA7mGWYxcF90sO5TfHyHf26i/Kx/J3D99a9PtwtoBYZfalGuXv+A3Zy3T49ZevHzGL
rvd0W9GLfHRXBxq1Zch/A/fMjONtrfXb361FMUPCGqiAp9x9UiNMph7Z8KPvf1G3+WXu3YQ3wPM8
KHRtZ32pOiX8zgtuxnZ5m73qXXP9K+wWtU01ukre9bHLoHWo1o9o8EdwewYt0de4VgU1HL1vZJB1
zITZNDwdMrhvjugGrjZmJvqoB1CYFRNw6dP96anwQaCIZVz2H7R5kqvW454NisUXWEqaDznrGlGx
4KVz8QT3EXBgHQLbZRefWobaio5PWj9RVQnrwzMB70jaHSTzatQ7pMKQjfkLNrR3HwOoGhWTbYIj
U3E63xlYBM8bYoFk/zIbHREy/1dcIf5nZWJCTgfx5WWTf7zuIXG7m6jppuC4a3NYvqYKRzhU1OQ8
2e5IIxf9eYeKHkLXcptcE2Q0pbc2JGtSKlSZds5ROgj83g4FTY3yTqT5vPlaPm74JT7Z0YajtBil
9AKh/wUrBDyGcwRRl7rEQXSG9pfS++Z8YSIjTTAZx9J9zrZ4Gnw1K7mV9npgUb1KzvpfoKR+P1HK
Tti7MxzIn+w3PHMecSJecFTbAaRAEhy4sW00Zv+8toTcyF+LaOU1r6ylhuyHOPEQ7Hfikgwm+eoB
LCW451HpQW0MJl+rOMHZPTCldJI+HhbpNh/d+gGfDo7MsEv1agakJLAHD85Q3Zb67gE6bZJYoDSh
rzP4ZxSbVjTGhr1ddyBwBqqgPvT0tSw5GVNK3Z70QzonGZQboYQt3NpchBcrdG5SlKyVoe9/YZiU
GmT+bzw7UaD4GKGdngDpDzLJJ5L/s7cjPNOSLVTctnQa0rZHEz6LwYSCmc7GoeihopD5tZ0SEBc6
sTIfLPHHPazOOe4SyAY5TRDy09u8OAk5beQ/sHesMIkSZQrILJHtFgqzZLKTnY1C5HKB7lVfAnMJ
rjdtGLdKPBZ+xnQMAZwn1oboLxd3TifKLCEQeBEqZMnMzC15wV3FfmGA8bTrtcTSMjwhXD73LEqu
1/qLbyViORvkDCMERgw49NH0ToQtwsWuycDTbCVLTGXT6v5jwAVrf3W7Rbg9T1hYjebdHoiFOq8H
fZwaAAUfNNLk+g5fz0lJ/OrzvWk5KgbPRRZcWCJlaMxfAJQqxhLM3XoTVQ9emvcaxBpUGWLNbt5d
Xg2qSLoErFMCCH7bSxEWlz2UuAqCkDKR+/EJ81ts5xLXwg+byazjzfT6dBDigxtsUspm5nAANsOz
npyv+0sVc9gWQ+gOdFbdxVfNlYrIHgHHEgDsxy4Fj70PTWiiTtnf6M1fg93AGQ82mLquSZZ7vpXN
FW0f1Soc1LDofLgwHRn3dPcXWqqqdb+/BMObr60QcQlFhTgeG/cHzCG4NARay6X0GfVcuWfxhnNA
8ALfCG7ezBenDdC2C93DFFIIRAGIt6zf3w2bPGiCIpVJ9kyuOGO+ptEEvYPVDYP6Cd/76vNUYf+Q
pcWTA/jL5ySpfjX/BriMrubm9BH0v3lidgOZdMCbRZP2qT3j7H2Y2eEVLCgu+df7QIeAmwb5I+Lv
8g398Dl6weuyTLJ4aAu58ni7oeLS/Nl0ZPhaTc7d6C1FkooMhOBL7yRPJhcGnlD0rf5BHGBowReP
gD/9vVZEZn0QGr+s+3FJD8OwZiAkm5Dzx5dgdD10iyrMrHyWj2ie/wZjsTbAFDomYzQWZwWCurAL
7pNHgQAEWQgDmgVoqMjLBdXAGOJiT5q3fbgafoazGmTbJxAininYWVvKbObtvSGE2WJvBtzDYnhK
iQ0XGlcjETjw1wYIGjIH4Gr7gAt9w7aFEWlBjjMiZK9oHWPYQ4Zy9ntzSns8qUU0AMOlWRFoSbO4
sv/pqnVmaGI+VAGRfdLP6DGh3voC/+wkHElJYIAKKV2p7hF+/sG3snIuMNj56IUROia94IqYLkZM
vABp5IKGWPzP3Va5ECZ1sUkLobEP70vR39O/L+AJY6pvj0XgK+ET0YeOjSnoLdiUygJ2hJiAQz1D
G++KNDamK+RDgKGJKTqIIdPsTvKvmge5uFGBXyRwtUcV0pEw6x1/htcpplhskCsjklttw7QwXl5u
RHx/oYBq9jBSWdInhnD7i6OpAS+rCPQYp7d8zBXfrBfPM7K2y8fSY0agRwImwt5tYZjJMw3vJ26y
AtU90ml9ch4fY22ifJyzZEnD2v5w1o4hzZ/ukuDFl62HUAfrjc7GmIIhBjOTK2yBLqW1y6I6lBGs
TYS4AKdXbASWo8uMior5/eFOw4PA5wtj0b8QP/DiEdndIoLgQal+7sE/01Xenhs0b2uwvnoVOghP
7UEyzgf2C/jTUtWlxIUk77WPEIrjJRGOUAe/rC8aR0cmlehN2+MomCUQXqlB4IENajg/mmdri9yD
99c1p3zGXXaMzttdjzuNBnuaQxuhx8fz3zbQVENl8hBl3UjoMGbF1SuQHqN9hR6V+USyIb/qu4Tk
EUDWWef5/NsMeeec5uLi1aRN4DxZ8uxxgA1XO9TRZ/BdH7QdcFJgFh8QTVZzb/J+AzXIpKJ+xyCa
OXUkFTlWODxc9+9Zui/fUILgDWrQM9zH1w4++7PDh8/Oh2tnTQLXDxL21TFUCCF/U/YJpkrB3AiW
A3poFaMdp3pFPchjzvuZDJ7R5wWgTx+bjW72/MrYhNXGm/qw5f2F8T7qczRgaEP1SLn4TS/oa+n1
N6ve86Lx5CrWoUpcRqrpyHJQMRiia6f/ob0Am0aucA8MATVXo/pfzhSsYvXmmOdZ7UB+057M44yX
RWeZoXdgwvEzLfVln3uJmsLy1uFsNZBKfpPvOyh0QsgkThzuYj3QL+kTsbceGlzkz7HI4DljXkfI
rNw4sdiPLNkShLrhwKHY0HpQ+e3aIycD+556l2eRTkOtn2lkmHcOfLj8N9nBYFeIUcgEuY+GG2PY
2WJeSTUaWtxp621JdeNjqb5PSQ0VgZwuBR6LW2Bse9VtxphQmv8Me/rW4q1RhpwMxeJQPr3Xp+/M
PxhzUs3CLSswQcGkD8ljbNwkmVC5JvoQHRJ2CNSg65GL66lrWMlBX4Ix2cZCCOGFrI43nlP1Yljh
fi8J19VxOCuWJ+DHBotkXx/NsMYZL0Rxh+Vh/L9wrXfjHnhhn2knUBe32/MRTdxme5XpyFQmore+
zzgO6Z4WCwuYz8taX1Zt5UpwqK1zmPiv4NTEls97AGEb261Zvf5avijWngc/ESGWL8tdC39c0gr7
sJMmeJfDucGEsIckZitFCL0HwdudLGSc1D6IUW8se6KWjD8oiCbV2g8RpworDly6H9KiMyqg/eZ3
+3fICJKA1ZdFX4Hx9zWRwXFHZUofKlIOiN4aEAjLOF2A0v/YEjQHw1RoDxwjvVOfAWVkU5kxnMLf
gdn9w88eJIqoNrPm2on7M2kcc8QysQewvBAxijbkQ1wO1e6Mz5K8/ChARNgrtLvNG3ERUyyyWEB6
YCIb/hBTtD00TiFo5SsC1r7AlKtrQJPMnIIFSqNvXwCJkP/4FeYigo5jdIykhiLtRb0Ggilzhn6N
euIyP6ozw34dSDFcsYhXuY810zQ+76vgaCKpf3r3wpv32Zne5TQtY3PBhGPa2sXNAj6Pj4ORc1Mp
IKxLaU2FpoAJmXUUKT/QMl6hl+IMVic4tPMuyx0VbsVbhG30hrd23wlfv68D89D6wBzj74GrYG7c
rRW5KvZ02u2nBMX9b9m02SikLwWYgmPBS9Ub4VUmXBLB90lL2Gze4BpBZI9YFqPo7k1XGxg1MOCZ
IChWgHYTWMrvans52m0/KPBq13XnHFyxOQeuX/31QibozggL/sRNDj5eBmCXMEqeUTjzJy6f7pqI
vgdjdxdE0NCYlVjqjJHkc4+d/ItcQ4bk9mU6f6ftHKKyPf0ER2Xyd/bmF3cOFitNkEMRaoTrCFd2
a9eK1TaMAKB1/uOyIAeqE8wbIxQS3H3YqZPg0lYTTR6VJBBG/SKU7zEUA/US3P9gixEXmcUwPLg6
kD2fRyqekPbvPFNTKU816PziZHkLvPjj5gTHevCP4NaYloA9TCLoxin97Z7KD699GKDJuFWiMQ6K
gogHzlwazFt6Y9a8hD/Dc8z2YCk/ipmUjdEZ0CSz5IhvnXY265D1RyYUFRd3zAvtC//IhBuJfSO4
CTCNQFZhGRxujQVzA5KT9lpcQCE9A+q589sMzsO8W38vS73E3fo55tkRLaE0YIY4p1XLGQUoCjDt
GdXB7xHk+rRAyEcYGf3KzPepjTkmevScmsxZBlrrzoTMHfTm1zg+p5c+G7QUtFQuOM/eHBX5okdl
Q/GIrACQGRCkAFITAiyIbPd5zggVLqv3yJ3qj/YMby1Y5zUuYszip+Qa+eRr9qAliTApQFbaB5HW
0wnzwesbJOQ+uyvTJ5wL2ETMfFSMAN4QE/UPBqp4l7oDdVq+7ZK7Z7B6duGT8AjIdeFz2g6FN2xE
4YQwHaXuCef9xxNE6FQbC2OiNlgmRnpGJW7mZNuoTaBlCP3JvKhU53HeMs+/bXouM/Z/Ux2UEzNm
UK2fI7nuHCouv22tM0f+pwaHeHDYPh0B8uiz0ytwrS3pTC02AEL9Ts8/Y8wClayyygcNo0Y/AKgg
zwdo6aCZ2us7w2A0wf9UztfFrk1GtIatszU2mXWf7KK+NT/P2fvzPvG+YBxnm/QJ0H13REs5NYAy
2FtbIV6/UzM7D0DGcrXNZ8XRHXgRdZXdmd5ff/1Zdxle05B9dAhyzt/76uZui9t9JFI3gzlFSmbL
Z2v1DDqfI44fIXkd2KEKvQtYicOossUFiwSnxwnwDmECxox0a1bpRSORCPqoPNTQ/KDhTv/ZI/3r
1NNosH+nIokKgIugnX3UsIczDwho+Zoyu55+Ddx0Hk9/+eD8OhK3fG3gH1p2RnVtZW9HxbbFxfPi
CWrTQY/3RvfjTn1aW6J/RWJLIiHZa537Lb1UKIQHcLncivYFg8LT5cqNpk/vssgRRmyAiYaArJRB
zIzzGhlnnEyoXwDezo7fW/m+Bkyd1c5Xn2bCOrqgLWR3oNyZCW3jbEFHWlC7s+R69mL8meoe5zSQ
Mb6sSKXiv8ey5eSF3OsDMaSbG4wTuDGK0z6Bj3/JawGj8E117hDALQYWHNY/brkh5biQuv3LFQSB
ADkltOxOP7HhIBFYuzDzhEMw2pcpsJy7yL2vNSv8fui72wjd6/xxCn7DiFhZ+BE+slABt9/GEIaf
EIcKTntw94iZmusbiUDmLh0mWbis3HqJNL1zwPC+0KMZ4aew1h+vG9/ifH+Ddg3JgrYVoWYAwInD
hukUqAJdPVgIE+UstG6lX9Hq2dI3MZy2h/zN/elAhj3h6EYrR0MPJ+5YiER0oanFEAqfsT54lP2M
76bzm7RMZJyp1rjHa7OCnVfF024t3InYgIozx6IkAM7DzgF3lZHwL4HdXVt/U2HU0v2Lj9IWzfax
yXEARN6/uk1gbtsbqgylDLWv93iMazNCVKJgYQvoQQ8pMjqGqsuwmukOkwZr9mwCdj9OO4LPywWJ
0rVa3l0EATeyxyT+qrCEiFWB91kvRO4EAX10oW5aBAwBcI/EGLha0ZHKEIw2ImRj8oW7jwoo2PN/
veH01Yr9rX0F86SKGor5kSVNGPBKbKk8bUvuOS7DKUQGebi6rqih/vp47kITODKATwsKFTaoLV50
BpW8WkuyK1+RsSFkQrJLWg4vxf69o/F3gXjaxYxUEmtM5MNTtAMNCByAmmnOF0B8L45HERnBaHJR
TRXeBRBwmEqFhYYshW8CPHxMlaSaqjimUmHhikz81WAlemfB3mH8IywnoJ4LkpFTiRh7+Jvc+4Tx
ck2B2V74Nnh7WBDC9nzPl4cSKk4pqET4jUsF2YnCvBBf/6n44463sd9H7aUdNoPP8h8xNE3hHbLr
hFvLqfD9SR351glywmIPf+GRkC6LQam3QPGKvn0/VgAdSK/4j6UzbVIU2cLwLzLCXfmaySYgiohK
fTEsLRYXXAAFf/19sufGxHTXTFfZCknmOe95F6ocUi9m+3i2+PjYj8Pr/IoFlSM0h9kNKEqusADH
OLxiyF/o7+WCiouYTJ4Xnq01+KgGGEFT/tVzo/PE5OTGJys5SvCDuBgLmI4Dk7kpJ7ca+RtQVp6K
/XQPFo8YpAijVOX9mIOlQMOMFqa2g5StMI+fIq5O968igHcN0DFVZ2Wn+WIYgW/psJ1aJujKJX/9
3ZK0iUbJ7qBmMsoV7qqSgSzgZ8EUwXipmScW2hTP94n+QXuwgzRC36r4h/05U6frbtOnwBgdMUHd
KEt4pe7iDykNan9RYS+vD8dQnPacwSiFCIWGI3zxWSzqLIadqAge2A6TJct6zH3Kn2ZioyeqrK6j
2HivPhonRJmP0v4wSUOkBIEEtQm9AIMxBFBMg1COqOkTYI8PVrp8Yst3h7lm4jyyII3BZOqjHsHF
+w2xinSCPx4QhgQLsIALXIwLvKDc6D5M7HLwk1GXVLnqQpH8ySGtKUEQuMWNZbS3mBRD4b7TT3MN
/gUSjcT+Zn1bE5zo8G9YxrBZ2Taf/v82B1BeVQoDM7N/RCyo0UTLgt6wwBb8/sOLIkHDAZeugSJl
APE95xEpdLDmr8lDre/3S8rzi73bdS7K3oCItBnluCrVqYS4bmNuwXXvvM0Ma+ycDlhhSAp2ua84
I/6x7qGOu0/j3spbAi2n5DHQQEtQTNbsN4pf2Sh9u8p+xfEVJuS86um01ZNwA1uNI2wg0u2/24rH
w2w1woDst1nCFe9Tyqr/P4eZjobr8CC+puV+7ANz/rEokwXAOh8cmeQPs1y+VCxQyIzJKagJ03lh
rY051tGlBnDbrvFpMTmonlT+2vqk5vpuAf+rK5h5Pt1TrZKXXQ1qt8103wkwzNJHyocb/aD2EEnX
td3NjrOMkvZrno0HyZJJvlDiY1mrH0nt/Sp5RCG8jatBqVA411b/prLAIc08+I9c+k8C3ae2M37o
ezfSnMKPOd+ntLYYrsVazwL9hWMxrRkTjZnbqF4alsp9SJPcPcZMRoztnWrU9Ia72O96IGP8fWVX
nBTruMGhRL7QSYEi86SJLvCQSh/Z+3a4fxj5ImOTXjj5yf9kxqEw2LnR82e4nFljwF29mN9D56zp
jk8FRpt0bcUWYtMWzzeBfexpWZsx3gI4XxWG43B16EBcFybo1duUztgIwiywN8x6zzLEl+CjS4wG
g1NDkVWx9wCrnrH0hJU/D89u6/mMj1rbieASCtzx1BFeZoYP6YCkzkEEnKT8EQupqUTvc9BZJvuJ
QP7wpNQrGgvZtVvMk1Q/DWlV8BqRp7CztMmtLnabb+yeEYmNRO+IMh2CBk2y9ZFtzwHNeQhgm3yo
7CgKE22sfSJctph/GEuI0tZmCZ0OvTAKK51VMj3TjaITvxvFUE9/0aX90tEhWS23GI9D1AB6t/Y+
GPJrDhAX0FKPwJCfKE6UJ2Ry0ROus3manE4nylj8CzPYPVFm0xEopSfGAL7RFZLPdzP5OB/ewwB8
ixeGlXSxWduwxGvHDpo/fNlpySUNaQR0t/IPYUdHiaLyvXHgBkCmKdPHPu1ogL2lcngiDEc6djKa
UQpEj+gh++CedSHASO9xKg/ItWma/acZcqc2va5J858EZwO7I1kdfKf58Wvc3UL8kC4SDxOAO7bu
PwiiIj3C4+EOKqiwNweDyVZxb1MdXofsa9SZ7kujssIc/Oerh5mYuv7Ece5mhFMJzfGmvUG9pxW9
b7QQXn7HzqzTdW5zuVjPODgYtcLHL9uABzN8zAMYrtpI1kyF15k1GSxH+h6oEvE0nacbjCnn2Kj1
uvG6l1231V/5cqA0vxS9PQdsQRvb+/mTMYuAY/JzXYKqUazeVtnpZ5G7mC1HN2yzOelf4e+A0ueH
84VMBTgHwyupQOxc0HqC86wyUaruS+FCfxHD/fJ5sWl6kYgKOnXaZdJsuR2Ipf4pzGn3N9OfMcq5
1FCJb3zXBpAdiAp0nnMRsUspet6/U3QOof2tLFLQQgDWKApRZwGKo2ycPlY3Aoh7+q/Spokmdo/y
qHI6YE3+z3vWh4PMprvbLWB3swsyT6OnIl9VktbZgfKieDYkUWD1PJlhgoH85QXddT8Wvz2m2GRv
copzliqzkTev9EtGDS4GWzUyXw9oliSCJZnBDIKmR4oc5k+87yuVn/yp6YEKA7IVnW5/sEbZy7uC
gwV9dKLDOZ5TWNJlFFgEAkwIDJ+Aoi74VcIgf+ngNo6c1tKHUsGy/oSslOQj6K0HaBFoTBhvoNGa
rcwZ5FaKi/l15k56Ali7s+hPSW8fIBu6LeC7d8yb4BNcGH7TgUz/IRM4G5g/OYUiRBDRU0T+K9l/
i1fYuAwJsQmiCYAZR6UH+wXq9yf61OD4Rg2D0Ohtn38M8G5WSw91Y8zxb9wEU9qYwVYGUMS+QjId
w5/iYVvMnY9n9d3VwF7Rev0yeiqjnniPqWpMEhRx87uIRYOCHquDTFmNn6EqAknPFpQdg50OZNM6
m0FY4TpDJsWV+pwyHcWJMb9c7MGxN7WAugkhSe0+1bd7G1Hc1WCUT+NvDdd+P/vrY4Ly8aZrQnD0
7pvwFBtNurgX8jg94VFCNsFqdYPhznJGs8nRBhcSmriC5Oj24JF90J7ayWtOkJSeQ5Xc0jWviPce
iJPb+8hgUs+GrQ6qP8J8hVOzwzrUf1kJ77DbUN2jA/798GCNC6OntG5vyiM9WzIapEyp1eE9V5gp
C79CrYv/hIHE4LN6/MISuLppx8xU4jqRQVj0pDCtzdXNmv1BryADsQsfdQXrDVTEMte/vybVScc7
cfwq/yOgNp5Smy2YwyxRb/zUQEXX8VKcrS60lXR8a0ipaHvUbsExySUgextc9jRejUbydBr6p3Yw
g2tBx7x4w9pTrPhXDP26pIL+XPCe+FLr4W2ATT4M3puEsaK67DY+QnaB3M97z+dwWT5yvULC2dBH
8IuiglP842CUzYgi7MVcTaXOYLviAB9yxqnorRN45ydQYRpzfbHAUX6tmb+Nx9uAggIi2fzObs6D
CuFfCh3quZFOjWJPEVfMM4Mv4cnpJ6zrRNQvVNqlmhMlFRRGlE72YKgnIVUKzi6wgCGVhl27K256
Spoyzr0t2xcFAPTGd0GzV9Ly0z2qXokHAuuip0r4czl/2P+vhjM4oH4Vzr2jhw9UdeANUklvxsXs
avE5FPvh42DTIAp6kEoPXpV+PVvorkAsmbnMcQu5OPmhlxouPhnghEOHd7XWxGggBxTwLUtH6+uv
mUYw2q6GxO4h6+R7CA3iGWbyo0icbOf1fgk8V/IF0gcx3weayGtgYXjBwyS/buvvAham2r4BI4Ak
zjmDNoyfqZlxvPZh+9XMMMU+M68du7RrpqR6i2UQrhn2s5UEXD/NARHkL7QQ7a5LfnxtPrEvrXRk
2q/Guo3m5KYFmQEBKzX5LuqbNnSCQtUCHW/TsWlQ3t58xxd2J26FU62YmmmepoevhlO063Lm28XU
IKtKtwN2MzQHi52qi939Kig/LL6JE+4RQ4BVRVjCriHnLRHe/eUmOBamXxrWaqUMpy+rfvsqBI7A
c67/ouENodMQh6ldKDXwTRrssLOIH/qxW5yWcpPRgaVWQfODbfSpfls5+GsuvzQuD+w/5Be/1y8+
HEJL8Il6WxOccgkDum6/Rpaaz1wfq+oNTH3gxNoEs1i/ZxRGROmGgTVfgAgyfcuMuNr4NHQ3gfc6
5ioo75mMKjfkKw/2ir4f4tLSYtG6L4esCkqJQQOdBifigYycKvCN/QIGUy+wvJhYgOg7hwYSG96+
MZm4FhdckZWT+z9i9uR+ercCircyV/x+dPhJUKjgLJCJfGyC4zYuM92bPoLqxsEArPTSty+cZO9/
EGrX/mEkD8N91FxmH73DSAjfXb8dyg5UjNsNY8ce85QEIpOG9aIYZNIznKuBy66axWoqR159cGnE
W8+yCOWar46pZcX9Wnqetf37myqpgcVHwxt8rVnxFQdX418VtheHsw0JVUZGJ/hKjwTgkFKpxwiY
bYzNAtNuxp+2E1OyPQeed8hjBTx2db8/8LqghvwDf1bk67gxvk/pnyc7n0JOWWeFTh9L26hesi8w
xcZhWD+8BGaWxvYBB92X9jWyh/b1J7pR/3/la3PY7ybJIUR/ETqOny6xdRyGnqEgO1sGLlWQGwRR
j/LdYOrHnC5j+qsb9A1UjgAiC+em+4b33BEhMfPGOz862J1lGDlcUhaihHHmGbxq/MWhGDD4y7U1
/EiGez9UP+p5KgjTg+kWl5jny5uuULWhh2m5NRRLWOXLwdwy/Lqvx9s+I8aGu3tjn52PYwg9tN0N
v4zcBU278idpTr/rGsMZed4pwAZ55lKdRMTXTlDgmj8j3FiWxKKtS2U6BJraW13guiivSMj1tdln
vtDTh0cw8jOjdXya/XwgfK37c8+sx6r1yhNS/XaOJyjzU54eHb4n7RejEp09ZwdQvMJz9Cb86a7L
qQnmnb4ReVH/P0SUcTNYqB4wpsi6i0FCGPRgM3CMpRZtt3G+hlaXSdIumXCxLy/OQbIhFGjXd3AZ
lL34xO0LuRXC6uIcEVkivs1QE6ycxlKngK6GTZvdP0TNrUxVdRUwjBipDiTLSrpUynrYWDLWLKP1
1FwYamC6bIwWLanxmOr/1tETh9t5eNH7gh7RQzbscvZx6TuEI31heApfcprYnAD0RfROtpSOWhw8
wxw9p/dHnlJTf0i2MS9eKi/Z6y/hqIq044GPHljKwqiZ9+KZCiMH/1FPGeiz/Tj0hU/+NwzD4/Qt
vcbxjHPXpseMnEJ2Zmy796d+cB7+gZ1LNZH82/gRj9azr6OZwIwBlVtSDQL/gRuLYNTQQiQOl92O
Oeg5A2h+Y3JV4W6DziMMEdfvfG8fx2tQYObGiiiG/TJsJI77kc97hx/vQX7cc/cqOGOSARuBdeK+
9OMtD9RtOd2NQApZOjh8anPusvGBtKfNoecvVeA7r+EJP5UcqswX5DQX0vdIVZgBEgr+xOAz9SFY
eoK/EjjNZRhJPqP6Ytkuj6SZKuZoQC9Fg6/6NaaaEK9gjMLGSucrwgXriBSdpTDkkDuBwStVzBeh
z3p1iYZIEMTxT/IESSd8zUN6RW65QTQL5WLdmbVU91NTAweD90Vwon6b5xfjxn/L/vJo7W2LKAwy
hnaT+9IaBFsyEVdjNI5cq/FyBc/tWv9NH2KlSmEgXlB8zIjkLCfu/SKW1nh5IzIa9OxveJp6f9hB
9mkBmXLZX9Bqq/tRCrouFBcCCH4vGIYx7KKi+ie7GhOLDKaVQl510MAUZC/y1XuIRe2U4kOcyZf4
ElDK+ESb9+9rPE5LZzuEMW8Z3Ptj/MEeZKIyae/eGybcxfQa+BIZCmiW8Zdd0a/8A1KVHb6uakd9
p3MUmtOzd92MMWMeQTLfkvnDehwzgHnC7BAW2zjnFXIFahf2vNELU9d79pDQeLGN9TqM7QX0DkVQ
L4Qx7vBmm9fvW+be2MNH+bqXkCm21w3Q389EdsMUcHvVDtjp8oj6l5X1D2hslUyNq6biNYczSIRf
no8+U7gBPN6sH/BY18C6uoZ8uq+n8S11v4BHbdi56YdIRrwjlajSutlPTuMH35vuHUCM8ceMCbwm
nXz3CMCJwBgO3w1IUVzzByxwJ+0J5+X4BQEVmXW4605uXkLIAUOxNzonoiv090e8wGrkFa2I2U7E
CV1sRx+tqdIpyjkh33Zufjgqgg6dOWpxFy4R0EBXHx16HLzluuHo+TJt72a45CKu0i4OdJYq8Z56
N7Sg/2iyUNqqYktgsD4EntFHq+Px67OuKqh6s+Gi3FEo+FCjEd+DJzIeWRW22F5mQg0dR9yy7GKr
qgHjXSB48WSABFPKKpF8TDAjWyxhySr+bH+5ggk8MZaljlBiHJaAmI0ctXIbt4zyBp0lDziWgXcX
JOey7jnkvCBdzlNr2xsJjcmzohoo+jCj0MtTZxDYSRgPTkvdOd+tB2o+bF5RfN1bQjS+pYn4Cm/9
0VcOOBvk+44hqD6hkevqOZ6GCD2ISpON7xQrn+RgcRvNHlT7qbqOYXiAlOYQDEBKh39/s30cvgAz
yfNXbcJfg/JrwvAncOAmjP3rX+hQSUwSzqjz12gYqprxeCANjnNMRi4LB24a9SmFPkEpd/4G2EGW
fbUPBXkgjhx6UzWeDbsVvYR9wdD7vno1WE9JhTulZoATYCF7iO1UkPCA/vGzvjwUDJQ5XOaWUA+6
fI4E+gPwKgNLPqh9O/ekmGyn/mrDbO1yDi7w7B9XrBtThc190DDIHuhd1ZiXlh6/P8cHS0wG2GFt
uhb0qwGGkxYgTBxcQMSs5oNJ6g4SCFlmjeECqeyHdAlKCd+bbYarU+kwOSAcUdTOBKsO0Rw3+7+7
C5KNXJoZGd40+rwgd2YigapKHJMHxIPSe5/OKZ7Bq8fLblIDNsxgdkKjlS6w0Esd7CY+YIIB98+p
jmcPX4JND7qSvNB1EE3IR9syTiaYXVkkIA+hz1GjFZgEDPgm1Es8QsFHpGESVhEskgB3Xro4gB3e
PYD/HfnaKExvvGNeEfSGaEm8Vlz3e1IZ73TY4w/QdVJOYE3NhjAuajn9Qv5BKELuOrXPbeLCSuji
+YQxkrKIAGXU0xUoEd06bRz7k/GToVk2Fuej5o46MiMSHPomrlM9FeypALTXI0Y2qX6EhoxJi+Jb
3TYYbUBFuS9qyuEQcxP0IQD25YYJKiK5hE/8BZnLE1Ao5iwMvzc1CfP0K+BmUH/wSLCLo/s2R+IN
VxW+EllnN5gWDVMguemYxMpwWfljhhGKwgoFyq2KaJrbuJiSQH6a5BbLIo0/vUMXbQgYLFsS66S1
XNpMZkX0WPZk1tFPhPd0ObQnpholQKrqnx2GB5n1EYOOGMRj//ZLR/4+kkcdd7waIP2OB6DOe9xU
KNyhsiUn0BCqnV/kAmDwz5fLMOOhObCrOvaEbKSXkSGCh9r1kSnMCpRP18MDHI3wDFGiw3JboJSz
0UyMoP4Nu30wDLDivQxSHp2zbF9qwY99QPxVkqkHZ6oCmooovPMsQUV6G10Y63rzR/xfIerTGTwW
g7AVz6kKSlMFk7MdldQTsXGI1O4rsDzJgLfMYPgLmbVejqTfHwEYms/SBof/7ChCBRMMO+wOZ/23
qdCJD+bPoAjqs8Ki33WvEERonqApG4QcqmqbCSOULFRxxvo+//tTVSjMk+2K89FS4cgxyllelxbB
Ws6GHbEqeRyvHbQpEI3leHklDgmv/K4gP3gm+B0e0RvIBsUsJXuI6viL396WWS3iZmV/AqGbChOg
PthssFsxF+RPALL+/mX4wT+3DEmZoUawFl+LdQl9UkyXr+0do3pOc6WgKU2knF0L+qkS+XLG3/Rs
tYcKMj7C4nlRezZn6pucIDY0o/hVYcSDp6L5ELf1vxaWClX9HDTE54yrB/G3ByGxnA1N54OUlIki
nuXQaa9O+IgYD2BUw2ygkM3HAuP6iCzarzqz2s1DdkL7NG5hJ0KU4xIHI3bG/oqQicpEw8zd1xDS
sTAQGp3JevaGq3Jq8gNsCyMH34csP34K+175lwFpd8AYl6B/17sDAq72b8bdnRNwXaoP6niI0ciZ
J2n4c3fH5wBb33xRutfGQdW6Pd/Nbwtow/u4jayqY39yHlowCuj8Y04abRaM6Pbt65yzG0J1wtW/
dMUEWwmswoltAlfKFyxY5LGTen37/r5TNBkTb6LzYiXXPQ17dy85Q/M29/4J4GVqnGp2YyidPBAn
4JGIQcKAZc7JeF/SGGl/d3w4UDGKCqLC0NvXDqAG43vRcobXOgRSXEpvfNjNoEsMk7E1Lt60MVEN
vBE7AQMMF9tiQ0FWehReMQImf2weinZWl9BQZ+goL28XoTMBt3l4NZp5eSaAq9cn8dR54DV9Cjhd
ngaENr3mEuByTuv7UCfBVNLR8BAid0lyE/ofee0oZScW5eC2RygLqa93vYbULPZrq11Y21qPDYmH
td2ZARoxMCzyjaZ3RvDTA0TIk+UNNFk+znpN02kNGOl9RNt4VeM83/CxYbPon21Kw9aK5o+8HVEw
PaANAMoSkKq/iK5Eh1Oe/7uZXMUBdKDXyKwxKN0ScoJS6MrI/YAEro7aR4a/oE64G7O4aUxfYhCN
GbmdOcITVo4cfJz0aZ0yZEu00CzDXjxBIHFDffL1isxONZNcLpWLFJasEqqLVF7fXubCwAOk1cdj
K9dgv0yGsM3kGEgoZ7z1z6ZESSvu31m6eVRWG7DhbdA708JxnH3xrSCaBbrDFehDkZ8VxjxQjiWK
JMnRNuGg4V6wY3MwD3reJBNas6yRc09f/BIM7mxzhIFNeVGNyfbXhLwAug5cTD4xk4UAj/uxgRtE
B8BvPFeM0yEHjcVJvmH8vXhxtHQc5jqcy4x/NGb7C94Yg18U1BCmplbl3UqmzSqwnkJB8RckZtNT
OJcRx/BiaI0tpAUMYlc1zHp5Ko7vnsc5oqd+vzX2P0z2/zYqsSjFKX8UomOmkFHVyqaJecC5PDkO
/ZDegkKGSUq1KgMuNfg87035FheqDPjB4IhUMvELeM/EfgL+g1s0qClUjJahttgn99VXr9/6omKY
yPgEIJ4IIyre/+boGHUl/16Dox7Tvqhc8KBFiI54EmWuu0rgQTFyPwd3IAIdwQyuvROLR8K2KRUL
98EJ36D2X8EO9Md6HXchnFZ+Oj/eds/d10HNuPbL9aHO9VuMhmQRwogOAJF5b8Zoxkj1hYXmR44N
6oTGK91n5V+xAWZb0W4rnFG++4R6qT1e07+MNK7q7Kfk/6WID3kWOMv0bK8R6wS8rRQGNaeUNuNa
4cpECfGR3yuHID6tYrLE+wFwyYDanDnPnGMtNctpQHhTrTQLfYhMbNmLrl39PfBduC+6gOhcCUQm
2AlTQB33EPeIyNQH1PVdc+Ro7ETgNtFnSjziHnv3x6p8C1znHbjA0y2bRUeEZ9Y/pPNI+8pRFGGO
A7lM36uH78WhpLA1GIfMybkfHdZsxzsr+0+UEpV0rmPhI57lVmAK8lTQigIEn5hFnTpd6IRGh8XN
TaUohJJA3dVK6GH4QimjT0m9iJ9tuOl4Ax46VQGFIArMZYh0c2AlQyli75qhVYaCGwPMtO6tS4lu
gNsEZBvCoTZz7Dprq4u3wkCHzK0ePEjaKpQFSgf2aA3OW3gUMG/cjHhGcX09AHlzMsOQPsubu4Hk
NNghYWCIcVPCXMI+BMZ1hKFDIwE4eurYO14xCoIHjaCDMu9IZJ/453fIqNYoGeOhvmLZUijDl79E
nGcT3K5BsVBbVkij2LmH+QLBCSfkopD3TxJM4g9F9L8dRZhVIdY8CynF7A8sZMrU/ABqarl6ENqV
goLgVoAVAEwf6lkqtQ3HN1eH9fQVwdQfvA1aojo3eeU7u0FmqEigaeX2BxHyna+ioubcDuxBe1c/
HTDhYG5qwExq+K23Ia/DZ9UAEdCqP9GSA1VKLwf8ZYjyUvBbGlLandnHDx5nFphbLV6wrS4mFTVY
8S1aia3VCQDm4ksFtnDztr3V3txCNt0oRS5PoqSh5s0osjnmuTuidCZ4AJB+pvbb7nYg82UM2s6J
8e8f34no3DX9GuHiOnWjIe0sKkP6Y0uhSrmOJxn1KCgtyK/XrSyVFdQJpjvpZ+J90R0YIMb+iAns
9C78vkqIvCxCCXSuEJThUTv8vX6h5mXhCr3IjW/bwyM+Ezu6RpXySABqRIFoXjx3pZ7dAHShcTat
4X2u5vmAoLg17iXHdwMiE/dkRMmK0yyfE7iXQ79UZOGXwftS2mPqM8/r1sLLuZ5PeWBu4ZczAFBg
WiZQQLCDCZMEWncyxrXVZDVRM8bVHZbp9A3JGdt6oLCJTGdGZz4KOvMP9D6Gf5AbQA4P6g7yn8Yg
gBBDZk8Gn1We/Sl/Cugn2WzuBnPqn2L5w3TTRRqhxFI21il8z94UxsGA5OM5jm1fO+K5CBldUdk8
ZxNKShBjAQS1Red4xlfpJRCzLpUnEKcKmB+o5s/6HFJq+xP/WMbLIrmgjObCQbDodOdlbU1T45WM
U71IiJcCASc9cojmR4xHsk+PgY0AGFKDCGwLVpU8MNAQpB5RBnOK4xPLXGtEvYJUFdFNyoxlvLjD
URP3j/uCyH0FRvWZGrw2Chjbvpl3oLPR0BQBc6jxDRRkxd2JH8yZGFoYWTJUF0nFQ25VVs0tZmSw
fNI96x43ynj7h3OjG6/rzFdpWrzQNtvQJSGRWgtrDM9uosCZ+OOBMMGhBVFg5nFodaYaaUa9jZad
ewme4fpQpznMXmZMEi/joK6e2fCb1Ir9VNZnVyVFYsTc+wuzZgrzVOY8YiMQD5DhcmbETTLZL2sd
1MbotHwDOik1UkDgHo5/sT4h9tRpQ8J4wOuv9MqpNf6HrQGveKL3YxmjCSjVqzB8OBaM9cX3wLfz
ViDRI5ZkvvosRHK7z+DOpNaZLFBos4QsTcGFuMTbkWMw6Rj/TmnE9i6LW+HuuDIs/zJSPrBm3C//
/iZS+ebopRoN7JgacDE+pxeTZwt9HkMRhjPfzWXEj8Ix9+44KwBIBzyQrXjc+QXCD2XpaPPMLLqZ
ZYwF1RH/ub+Hwd+vOTGTuyV3fb16GVY83Kkl3zPGkEepKjmVUj05TfRhZibaDLiWDZZ94xTYXzBd
HRt/zinp749MEtgT6Ek7S4atMNoixWQap8rAPaLErkSgmnilCMlxOHMzLxiuAGQrOToR88p7lLc4
lCHdRhpyxMEEekewmzq6AkJQag9sMKULsZlUTl3s9d36Zu2gwuBsrga7/7Rc8wpfSpwjTNqWRReK
jJJOFR6iGrEBcllQAav22p7o/0xRApv8JVCwJHHBHx7IiDT7VCOuFi1YhAZxV7hQA1tryimWAXgo
ttAE8zMd+wQJTtObFfvVdwQ9Lc1NqnNOjAlEk3kzBGCzQ0SNSEvBCe0gbKB13A/lb0pbSQdEvY9q
qrWfDweqQh6+UVxfjPayHr3ju2Zm91WpQNlP0Lug9rEIbm5zs6VNVJmX/O6GSYfsYfK3bxyiukZT
fg0m5U+H4crrT33Ip2Z2W6+7zZH+uJnTOS/HuGug/zAfKmKHxIF8UbQWrIGU3WoyDLnXENMwOBsv
Ffnj23er1qku7ms+HRHPgzrJVuS9R+bk/V9IBy/rffUpTu41WOUlpunDP4qdQFVHV9/ngPh+DFYh
uNHic4ICr7YS9pc+GzUDTgg/AlpXqOV80X/oEX3LXW+JveqAYZMnjkqH7/R6ycH/zIAzYpwftjm6
Z4oyedejkLb5+YsyjU9DEhYtqv6YVzyGMIYrM+sSwAwqBeMJ/qv50cfH7Z5NkuMATeJDWVGMHgpx
X6akGnEmqWOCU1G1KLxWEtJQWdHZPvRzij5K7gD6fgExcY+qNFFqMApD72O+v3P1gVG97Bef5xxE
F1h5+ALx31ey3L05v70KNibbFLR1/tYvaMN49SJopJzlX3PgIO2A92MSKc54OTYYhbF3qgHCz/Ko
UuaXzNuxYFN09/sc4H+/Xh4pdsUHxIHNh1fszt6GV2rCix/qOMS5csPOaGRul+iFFfy7HelQ8M4f
xG5RpKh9/y2P5X7OPvvicGs9yhTOHybJD9+hF3XYmCUHW2Gd7r94ZKFZkwrpnbdujVBKT3odMZld
1DCQ1OWQiTHz/eOxepCzN2F5iS8RyH9qQoT6xW8U9AzJkdNhy2nhGZQ9bE+UUdyzRTKkLbwdSw3c
aqjIBMzfzr4a8baLvyZlUmRUEGcva9Y5cundmONGnSvGZ/1YofA2x1fOg8NtOTQvU5s/8Q/+1KWD
pSjTw8kM/6IJ5lGceoxXyS2/wxhgr5SHsc24jUN9MF+trhdM9+BPCWvpvQ0E3D5Mib1bsDs3lg8s
vl9oP1ufaXl05QJFfebpr9X+LQ5qljORy9Xkztyr+OX0HiJBYZ3d1j6DSByriFEAxVKVO7WZTcPD
dkd1Cg24XDN7sllyii7Brkn5lmh3s+7z2Ew4+gRaEu2sGBDN0xwyaa2MUTYvOn7f7FOUV7v3Jj3d
EAAxK6kZOEx0/zumhl3ifDoU0SgCMeE0Yp5Zy0HScd7WGNPfQv/N3QaKzOMmzQ8xm28I/j0xSwNr
NoIO8CQzcNQXWceI4X/I4WgFQfimP+DreDfC9Ixao/i6M11+Lgs/w7K0R0C3XhaLboMbBD/TXRea
ftyvV5xiYpEyDoJki7NlAxO+wW5nChvvCkvK6q3U5RZ+NYeB4x7Ug++Vu23FKF8zuCXiEp2VlQaK
BkxVZ58l3i+UUVkgwzO6LUoJCmpGHbRY4WUqQvgxPodvfxe/MVFH526W3+UbKv9SZSHuZ0XrYR3U
kb3a/E4Es52MWkhcGji+Aj4Xb3deQZKjrlYvi5goRnKVYiPHCOrzsnl+mQdyKSC8/Jvc4L4hmT+q
DUWM4D32rBvY+E1GNHxQFbY5241k+08uBCgqjlTpdp9WeKb/fV0NPLjVbsPuHbMb25hOWOFIsruN
OU19JjyplJzOlDodS0YVbHP4zdoyvJkULx69oRo+l+tc2Ry8HHLSquhhXVDXVfLwZh1ATloUrFYR
i5x914ij21PH4g5vvwO6PLUe8wXh6r8cizSoaPLY4raptyTJU8qk3JIuV2CKDLDTXuQnbGdOejJU
47BIqKMG0g/JvVcVQuBUVpQxg9rfhA2wpJS0flRAAoaJZPtxfyBjwOiKURjbVcDSyKUHeZn3oEB1
Lsf0yxiQMyJWnobDne84UJsU+RsTQXp9LiYnj0yuUfA9G3XPoOWPQFVp5MfWeywrcKvrRJ0oCqNi
YD1LpP9NFAsA8lPzo4yO6dI5MuykTyEBtYiP7DjvjRFJu3RB2ej1bVqxf/Q5J7P5sBeTV8su5CV+
ycSlc1gm3KFyEYa8DQYLeGNwia4/zYho+mszy/mND4SNRT8z8Q3bYhmfQ0fn+y2bVsrBLodSn3oY
zAH4HVmKrgQWpBPYpDQypeOIY+PIxVCQyOofqI1yEBOHtxVe526v8N54EmMPwjgMO8Cka0Pwfqwa
i1RvwAYuyf33idmCVFz21x+4yR3efUU3zy3q46opIAkO2WmA9wI1z+i4/PW73e0AA4YpDf8JGEMB
xE35HHGTQMXQkKF8AbmHCCVe6HWUN/oLTFdhFSW6IoUOfU/8FIA5ImCUY5iOa2KOFzbUmtr5BFRQ
ILyoLJRwmrWf19xJJu0KRuQUEEM2Y7C8J2fuwwEusRPOHNeW4X/bpp3S15/ApmVv5s535+XPFLed
FZahPpOc8CLg2SnogpeAVD8STterKA9CmbgdpPRmH6hiCR34p9K7jpqWDZGjKnKdPVZXgotS2psJ
NeKz5f/2ZjC4fhwge4349MzSqfx6ZsHOyeONg6B4z+rVdUn/k1pz4iXa+e/PWInAfouB+JlfDioj
cGi9FB98hKZ+fFuO70b9cqedXVnYDXDF0/r0okzbnDurvPVwt1BU1eQq8ymfZF/5w2KmhgV2AK8w
ZFyrxcDsQ2h1MtXWSRAmoFowOettWNw5ozvFKmETWSaMgoa1f1nAJ90PZypAK4IbmDmZMR7P75X7
ulgPqBm/L9hkI5Ys00D3wiR6aobD3y7gbcQ22qAF2rOFtFTwcvjbIUAxw2UkCb9zeZi0/404aA4O
xtuqZFpJJZx/rNi2Ek4qEC2ypYYiRO4CNg8dyNA2Dq8FfqB5N2X9AVGRTosSBcY/AVpsi8kGkvzT
/lcPU+B2XTWWoud7GjlcwOcs/YgH9Ag7p8RkL7vRpQ2fpFED7EEZim/Lfz0MbaxDY4ejg2pQS/6F
WUNHgvZ/7qBOIAfbYz5tYh7BztrqHFwc8Zej41eUJuB4XaQK/2PpzJZU1Zot/ERE2KO3NBMQEERU
ihujUAux71Gffn/p2rHjnH83q6osmE3myNGo49SdDulmxO9rxA0+nGw4djEOoGkcwccDneewoqTu
AZv0gP3Abo7AajeYEXD8MWvltK+sQSw8TitHVh9Cm3XHj4YxPs3Hf3ySE8gAO2Hl/h3HvFgX2jqM
/fyNjQq25UY2m41hWXHScUJAaEXQFPo+fRUHIMe8w6BhjB2goNz3ejwm300KhYuLDFUETAA3rhhY
iFcQzAesqDYWWr/cmvXpTjgLAF35kFhgyRQW4xCjlPnsi1wawnLuSHqw8gzxJrMk8YAQLO8YfEoi
PVw0vXaDDUNwA3Ia0qsMrHzP1oA8641J7Bi+RWPsIPYmp2/Qt7ddc4a5z31LN3XiiyHmd4YYzHPP
esmZLon5nkeuAvlG3WUoYjrv464XkP4JWmdoV/Cb+/3wiV3SJr8un+ok0VjmDTQ3RdSGRJGaAlav
Hz4pUBmc98YCnfPY+eVzvh3d2xCaJMq0jccP50iC3K9y7JiYLDTTqzV7/jAQQTqFgkhnbs6DQJMi
J8NuZGUXQEqr47SXzwED6DvT42TgWtluRKRLirEdMLiLR/V9gn2xdwgTWOZRyzzG6ENFQIHIgZEk
gOPA2I1CnyRK/ljkkVO9NbAuP2AE7PV/1u/aWCcn7KLQnWDuRJJMVo+7fJhdwwF87Maigrla28qY
Ibdiqa1g0kxBjAGeJu7eGfdGq04IfZ9G+GRgJe6P3Ya7yRnVFrqnewzkNs7J7mEGtrfaEYMQftYt
V5a/k7kFjIu82NCmm8p7Ys/8jWQ54Q4JI86Y6TzesGGn6QC81biFm4mXQqcMM5r3byTK/Qd7546D
n3r+SvHTpBMXoPfgRklpbL6uAhIsBKcSXzvMbDzwP0cpxA4EtvEWCnzOj0SMoVmAu1Z7AOU+AcDz
F/6WyNWH5TChiPSUZuz8Pf7dOCtSrkpQ6PUuT7EaozyHV6aP4s3fEjsaSuSz4REjrdQmxn4k2qok
ueFdCvTZZH9u3YsVr6Gypd5+6YksOkmI/G4n3kalXu1koViM4ioHHRl5CIwrSQwmRUcv3oiLb9M9
Wt17VCe89ITpXlNX+7YH1c67hDebRV3CwyhRISuGaUs/P4rPeA4hI8t1t2B4BLKNStbLIV6INrUx
DkPSBkp+qVS9vAhLM1iKNuKSVOzbUOjkucgZASouBiI0ZmrsbPzgaVXSvEqiMD02eeJeP+axQK2b
z+kEnTWPvxioJ6RlqKHqSNAdDoKMzOyOY7mTVzj5k1JAfZ2bwmdl5LuEt8oP0AEOiEplTg0xHgK8
jbuInKowNSTjRj/JhlK79R6/ohfxzIgU0FBrqE1rEoNgd34YuN2i7Qth1vvFV9fcg/mVNw1kctoO
cTs72as2xAau3fmRVlJo8PRUdFnCQtJqKmlInNJ8dpjWUF5Nx/huGnqTOqW2B2D4u6OFb/g1wHdE
nmH5mymVJriEfjW5tcPuhEMpag8Rg9/46xsRTI0jdJK9R9UAHsUYzKoKCiOgmLOI/ZqMn7cgVdRW
PsUEHifOzpogI/XRYhFc8zBXoFkkZcASIqMVBSiq1yZO6la4m2cc4Q8GcN3l4y9UD0dZmR4Q8YqV
AGSVTNbG/uYxnfnl5TXdCJFvbTNNMCSBCrbxyUzW14XpeeETxWyKQ8J7ayTtjxGztKbJ01+/dLVt
uctOzJr1SG/FXQoXFzC2t5FJ3DAkIPYqg8r36JJD0+xaXgfhoB0yjoGzwX3Ro2TUAotXyRrlR/JA
38yE4FRNqT/+6E6Qnf1gyo2UY3biUvARw8tpaX2WnBt56X7YMq2TGeE+vCoOw/9ZFT8HzBn5UN7H
UxiGnN0aC00v+Yj4GRzzCC6JS0sHg9UOfQjVbUB/XVu0CAcPX6q1B0ev/hdB8SFmBtOnnhXPD0GF
IMBJXgYy5ui1AdZ7Un7JlDNq8oyuGzFUWYxZAPA2NjaPIpRPifQorYR0+qb94ZvR4ZX8xdCnZeZa
UeR5O2sher8HRwC9epTuFWE4Oxt/IeNEwbdijsSMDVNAbdWR13eA5y414MBQmI6enNS5cWh7/EOh
8g5mfbBaB2Zx/SleVg2n2L6n3YALiH07uxTfK5bbY0uByWm7QA5PqZ1t2b2lkdd2xr7zQdWqbMp0
IMR5WfHTNAxyDA59GUBLnpru5vxu5wcSRNnJ55Q7CXtO/ku3ZRESgE8DsAxzGf4fvTarfr07K7an
0ycdT46DrcW5DM8p0RWCv2bKzB8vg+/o+CHJULwhZxnAu2T8NRyhXGAswtDsRkKD2ZFMlbM3yFDs
y+3X9FPu63O8c1V6nBTa/DjZqhoIgR+dRofQuxvOwwr04Y+t5UHseVwaKNxGjNCnZ5EvEce+G0cA
tPke0wsqbB4mFgdWi5toayc16IjZsWC9U4iJHUjqcb3wFocvgyymjUnWz2KM7HMwelM1m71KssXy
vpPLZsJpn62fFgOed2d89MKeSQzMzqTu5Czi9NFjpFb8He+ULyAGpJLfnzsOzxHAZ0LozI97cZqG
VuCf+VPwLru4dOGTwowKoQq/Aq5sBPfg1gM+LOqlJxJ1rIMYMg5vRhuJngPpsJxlmcoPLotrN75M
8RNNvzqq/N1VWPFN9kFI7kbf++4xKmDjHvPiuAyqnPuFkyXvD/FLRz2ZK/3Ga24ItC2mGGT13tXK
dIefG/Nlm3KSEoZJ6Iq9noUYNuUcEOklPJlsHWiFPfKiEI1JXxbtl2pT2YthrWcYQKFQa1tRH0Hs
bpRlorf0PHwlUqwgoDyUyUw0an+tBo04WjVj5iN2wvwC9gOXFyfQERcJwEEGn3w+miM5LuSqo05i
IG1FA/DoiPPtNfdi0Qo4XuH11kWVH6YEcxrt4EtGLKRWY1W9oKIqrAHIrF6Yf2dg7L+6WH1+/vYO
2L3ZZeZkwXaDTCWUSEgfM4TRPPpuZWyeeI2U7jNmNTFWfpuzq0K0DP4mXNivGo7HNB4/hrMsbPN2
SKWgVCq0n/FM7qiw74SYMbXsDnu5JcESOTkYX7exF7aWDXpY4HiG4QxwRnkGYCLnJ+QU+JEWXmSK
VLrT1WhOQMOhV9Nf/3VGKw1XT77zpUd0H43q+B66NdRD60QaUDH4adGau34tv4OMa6Gw6sxdv2y7
7z3DCbCBXakI8m3vVF157ZLkS5rproXEv9GzzkuhrGZEUH0yyDB4H/Kt2uKaElYg3gcblkfX6Ov8
glmVHIxxORnPDoit8RhmCTJI4whIWV4KJ9uPr1KMF/libH3IccHXny/PIIhy0wAOuM0YgsxbN++K
mhgPr4dkqb7NzT5/MIbChoEWwgrrv/yY8g8zJJ4oqCujus66GilLGh6zyfd9d2xWED0mM2+OJUbE
5fRU4z+c2HPs4cF/nQPCG1TXOBgYwQVLmg5TesfGheN3LbCgpP4k3i3r2mtKStw4Pm5Khkl4ISuI
UOxGx0puPZN4rfDxqz9ErsyBmWYbTjzKyoizASeJ1jCUYB0UvBSTafPIhuMdPOhg3JbrIvdHUZ/v
XOSXXLniSXTHP9kRTRFXGl+FfYzCv2b0wuOW5QK/oKtQSUMsPLJRS1fV1NopKuGLScSI1F/ZAC8k
/pfSm09ELYiFoOz0z/wYNfk7gJ+p/DMOMGxpoqcWkkAFhHosrSY0xkP+KVgPxiVMewzRZWOd+EBI
SWREQMv2TduhFPkGQuDWiCfMiWpCsz2vILqRauD9R+IKVMgfIm44RhlrSuNwGtUvNnATQqTxCmhg
yJTTmJ0rBFviXjTF5fSXVp+yEYBIlGj7k/m3eqAoyvFAieg0+5YneXmZxtJoWf0/nDsNTskwbLwp
WVUFDmxsFFrem4EpyRbRhFFeuZGjbxl3fRJc5ogd4CXJOXdAIThdSjxdyanViCYa0oTesJRqkzyW
cCDjMJNi4pYWDfubnkGpsmMLlQn2JHJvZnSFLHG+L+e6UFZofdqKWLD3lAaGZPUZm1eMlkKE8pTo
fJwFtbu/9VrEUZ8QXI+yDRk+yPWp6hC2zzpmF1yBRbUxqMtxSxaZOWgUYPr3nU0pO4o7d+uHUoGv
oE45Zm+uE3YgQQbM4x0iQnla6W5Mit5PZbzXEW3R7Q/7dooLCDYXM+H25DXlKcKFJv4ytR1G9Fxp
KB8uay85Xc9srrAz5iXl7DBfhNbss/5auyMThhJPgHeOLRE07psnoSDRzi3Sy5QoK3Fc5D1LW895
IHnpuow4r8Hl958pDD+U0gliCR2SEdE+5de7Ta4HT6llp++Tick11kQXrg1VJUIDOs2opilCpaRM
wqYlLsgIVJJFsN5wpHjPJhfmbephLZfgjbO33y/jLruHbZFyJoinWFraLWrIEj6x2FTR0HCH02Ck
4rQiAZvU/TnNHMXl2pnj2t6boOKkMCYs1qhpvMncbbDVSjrygV0RnASGQAWwG6bl2DO64c1as2vp
Tu+C9jOCMDo/CxqmFEmXLMr1vsDLlNdSAToZ9GPre8FXvybMM+H4YQfhN6aLnV9JXMCmpujHhZUW
3xGrGdjo7zEIA7GHFFUCucCsqNCSSO2Jd9JeLWbFi/OBrZZm2Uv5A+rxXsut8NgjClVMQxlV4m2Q
WXpAX8FDNWCSFHiUVXaJ3gqvP44cjqEOsd3C1ZMHH341DPFtCIiM9Y1sQMxJZJSRplcCjT6WdOJ7
vkpKlY/iAJeZ9ts8skvwrcjDjIXBh5IJuVZal623gMh12Jiw1WUD7UZvu9j50edsgdJgaWUgRIYz
xYbHryAL+yYMr82Uw6APnIy1CDA6Xs7xV8Oucc5NdBTj9vluw1EkrpLbSR/eCJ3gfJN0hF7NA3q6
97l0EQn+DgSVIk1bPhSD2SF8CtBfjRhI+DcMI4P2GCEm8TScM0AHzsmUSEJ+6VjkOV0M/+G+B4jf
Kk20vj3xwGcqCv/I0pIuQ0QABgSVluk8ll3ukRd8GjYyFR3Plm+yrsxmvjmuehtjfrVfSSwaMpjh
EHNkpK11+FT2gGJi+LvLRjaNy3OIWPNXn/0+f0d724Sp8AfO+UfFMQsgUogjBAKk4SGX5j75JM7X
ayxxAoYrz9/f4FEyzUa0lS+DUS/74QtYhSxpL5nbqCCD30cwejmXo/odwj0a2c0bp3AZ19ZCU1ey
rHW7nK57JfFKIHnGtc8tI20473zZM1+aiX/k1ipxIjGO8zgRl0uCFjfsyC+x/icWl3/+Y1JNk3Xp
LOdsKsQ68JaDEbNa23E2lnecNDHIOISMnFGUzrtdGCt2/NIN5FZ4ty8Z0WLj+1iWnuNJQFncHC1p
XflRlPMHk6HbJcMaHiFiqqIXK+G8Kuqc9w++Uo03G4NEiVgQncO4NDpcPYjAH2P2OQZoSd8i7YJv
yrEVcYp53iLWTLCbn9JAougkuxC2U7w/ut/L77SzTj3u2SIsqTz3aUgRKokfD64Z4mXZ82tgpgQT
BRdjWrkWs9vVICuOeIrO3Ywdj9xxs7iNxEGNHtaxf0fQbmAw/f5OK2rfeMikFxflUbKZOzbjPxNQ
2WTFJXzszYTD/5GjHW5W/G5Fa5qSssoP3poean5PJe+YAiJNd34T5OhZeEWHquXiMJWsfwZ28pHn
jP3yYYqFY5CcTEP7jQk5jNuhJNntFSeo3XVAwM2qRhIax0Qi7KiZnu77x0tkRBojFWQAn6RpIQnG
YfEGxpW2QopYO9ncTPxScYey9B4z2sGAZynHrRThN6C5ytltnTvLBE0mmR0igQva+EBkaCcRKDbR
8HQlzUC+Jq1cugo68TAq0m3kJDcVw1Og7ZNRucHSSaITCz/hqbDmgNt27HEowQ1vfgNFAufgvWpG
lBELRWGUhQebY5fja+1xr3uJNgOqE5nkLZgHXoIxHiUab67NHzHX8Jdq1eo7L5Ke4BrUTQMyirtm
GGJRbpjliHrjqFDeU2uEXKYKOHJMMxvK/AawbN21l+j8ahpl/KU7Py8+ISVkwRWCOwrS2yDoDgMu
wpKif3QKb2sxHF541FkVDlJGTKhWf5hHD+fD87rOWeZb9ILxZju/WVBJWPpIb9Od+/htWrVzIjUS
KTqnAMdA7OwCGNHkp43OMHXY2LTan3mSdAyDRYVFGCapFLvBnqwVzKGER3OLbP7NfO87sDNlXNOD
2gNxQIPgP9qLaPdisbLvBQeq0UkFO/mfIRlQHe6mYva6KY4uIxJTnAugwbQ6yBJxEkXuwmz20xq3
lM08VBAI2ML4zkZ9k0kMM1fiqg9W8DPgvEevex5V6Xl2CCBD3FFE9qa9hdJedENV9Fz4dQVc4qyb
TXsB762uzlbf6zYBkD1QGAwOzxuajKo7urzG6I/gYjaQnHJUOTADYPqHjzXp9s+WfVQDCF/v8ZOr
5RmVe1K28F2dUn9FW4bdLBk6lKPHLIBcMNC5cY/qiBeNNo2GNmDRf8zLArbw+6byYivEWN57kwIJ
w/SSH6QXN6z8msEH76NZfxhJo9XG80SneRt2jR0X2sLtXodnTQYYffMTl3/VDCBQo+0iLfM93LfN
/ptUdrc/wFUOrWNEUMty1gq5JRlMQCFBMCJ3K8o+qLPksRK75I1hFqECjBZJie84DTWawHM9RBWk
26sG9+9LU4xaxM8wR7HANACH22C/tbH/kgv/RRvxBPhCXEMmgcK0R6MQySsp+8Jw1u+B8cP7xuZI
CkAcjy6/7Ad893HTWUhkMu1YIei1PqfdLqK88UcPlDZZxvSwzGL6dNEtknw9ah5K9jwnYor6dadb
BK+94a32TWpp/M5JLM7OAgsvkGE1vZ7dxvbA9PGlbnvw/m4fi98OrST2XuxvdgvgYLInzRVwnlaF
cqBnPsbFdoIM9sPuY3fBM48i9i8G+86m5+rBB6nNlnh00DI+hLr0lIZxeDdIj6AKSpt3MKWKPh+a
LpxE7bNiuTSNLXV9V7UufO4XzAWTQulqvWV8xXlPEfTXRtHpz8Zl5PJiM38x7ocZTsHmHvQaP9bV
TD/KDCnHoJ17QqJ5sKjM+aaBtGC99aeOr4O8RryIGzk4OwfKTupI7qlnvLeid584ngkYdcuMaHLT
w3oNg8bgfgHxMvMnEwHCxgVlgkBpRJrMCy64alpeBIi9loYPI1KmNRf7Qp1sRelrdVZbfjhD076R
RIAzLCmpD18XmxnGwN5zGgbtSuHsOWbuxXfD1ZJ+cCMV72b5lcxtHxIAKpcSoR1b/ij1JF1MTicK
JC1uuD1Ke/yR8oxyHmd43w+pdGkxDxwflFCDETuVGxboDxSTk98zPCikej6vTCeR678J4qsnyBtm
jQiot23ubnZN5UUjIuj4s8WiptORoeJD0m9f1KjXM/Urlwm6KjaQpbhDo6z8o3Wj8bms5bbBnBQ5
Nu3GtgWKktxG3eBmSEIwNb4Ql2hutgpUUPkfiZOjZfuVa68bFAz8Sg7fp3+dS28B1AdIiPx0EOoT
+h44dwEaCVHprmD26MxREd2NOyGhUnSPYOCrgbVqp4xf/noNZtc105HVxYWcMOnNEXGNXX/3x/o8
B6Sv46lar/kYUehfVWbRbcJyJWr3KJNRHxSISn8YWqvVm+8En+bqvN23sdqsx8iF2Cd6BCizGzGJ
iRptB5x6m4Jmm90CLYEVAk0cGMih6PiWN+S3GDBeW5T0hGSaMzTTtathA4TWZ46G2gccEyujeLVq
M6elpYjePJUB34B5NHZMDlyL/VgYqihLTUZMGWKP6D3qcbiy6uHLntzZH+RKHgSYEuOOIGcz+TIx
WP0hSYLac8yFoFMDmDAk4c7d+c8JqCmzbJuvcXsJiX/m+2nNVnw4kYUvWoSX3EOx65DYEFoXptRd
n6VMf3T02PjhTsgnWD5ilPTVoWgpiMxj+BEveX4KqZNjpqNhKOdSNgNTK2FC8J0IOMD0d8F7D3ML
hbsLHUzz5HdDjciPx6nyybRavoLQTbRwXRg3sBv48F2oXCZE+SFudIBCeX73wHKKCzAf5/BNyMMc
ApzESBUHWxuuiTGIrxxfZCUMXHomUNCP1ayMTFMzJinn0HL5QL4czxE9HOOegsMZcgckioYYffiA
ttsc9pKtxSWEnjeD/ix/MdU48zkGdnqlUH+50uyc3X7gQFycY4FD3GHiHNYkz3FgNi82m5vN7lAX
UYCJsQG6kuGZEgbU5RjkFgwANqzTutJEspNoTwU/PhM9TEXtqfTkYLYhhUkq2IDG0hKtDzueHiEp
75iK23xVFOYdFMXMuijCMTBDMGi8fBXVB4tfcB9kaKqFdN2xAVFMGYUDdaTv1TKR3gr/33AAUMLw
Dqk9M3GeiUrv8BBiPo/uApmPvrqiDvLKXn7bWzP5g6C4zyCH67sxivc/RHZhfBiaof9iHk7XjOPF
D6cK+MM5eAG4YA+x4VUwrelLOWLMsr0nmS3g1ZQLzFxaTnlV24sHjOr3XtyZOKoDKDFUWXQNnwzQ
433YFSrBkaYb6hJHEmnASzFrPMOQNKuWk9/6jB47f62+yXLbry40WyBCH2M/AYnAPDAHCd9TxcWb
gdv9TFq/YAjmZYx1tK4PL+ODfYcTDNbNkXUInZbmEN/s3cD8ttlh6GFv7i1bq7jXZn7yoDkCpnu6
1Pa29PFHdZ+8VpAE7mj1AZ+YXTCfMb1qfOgYyb/RNy4qwCZtxknGdvKcG01pPhcxnF+aJLrDtOZg
qT5cbsjY5ywiUhN6vKWGXGBgByitAYAo1l4kBpg7fAKdNGrZRV8WQPT5NjnAUqXLOapd3VBsvme+
6cJnMrY5TK3x7AS6zGlW26yXyqjpcvrMLzq8U6qTLPwsogPT3pYVNjO5Bg2PFvLKUkcqT+2Y3P01
5QiAzp4LqmnQVWCN7AgdpAmKEb5ZY7x8VQiEkNK7MRwCngDf6MpOhcPMeJfRf06UO3ccDVQHz7B5
x6J3TJIK5kad4GBPu0Q53vIYFHDZWpXDj+rAdfjTuRB/B0bvrzVr/EqFwrDK2jlLYAXZjQK+Ptab
vqFS0NYjCl1+R29AfiHsbm66JKFrJguezcBoTgG3fcj+dWmGbuadiQ4Y3WUq6Ov6Ag2ACBdSCOhg
MBIaQD5HJgnOamAtc3Z7lrQf0AzCHa863/k48JK40LFJS3T0bxv0QrBh29tkqoNn/P48Z0Kf1XNt
FtMmAZMw/qmGhjd3fjABKIFPMxhTDTVAo07nMG0PbAanWKeB6jah4QlxtBMMkSx1Mg4cPXyNuWJ1
ewF/3IC2CAf2QZakdP19MO2OpZn62T5hbkRPLTiX/rEArql+XjiqXuUoZmjiYA3JZc3rTdqj5a4k
DNKl1ON8PStFaDCJYFZ+RgzF79qew26sQTNS7QClgbU/GJ2cHYholTC25QeJKyd9Ms8tPnD2IK5a
815l3leH3kuGmIAT6wWhmMefiKY5aaElLw3gP8oqwc4h9eJUyRK3Eq9NzBejU4bAv3nvVzN6EE+l
ip4tTGu4W2JjBRsKL0bOIub1w20LOGGHAbmrX50UbMXYQOrFfhPTxwHvSs6Azd3Ep4DfmEZZwQh/
uszGrRjLtOlkaHN+D8yeheot3k2FGANowviZmkFO30bP6M0ObrtvUNIznKuEMMKu4Q6iuGCuSQ/a
87QbIIYLzFNCWBQ+9d7KKWcXLejDsCsPWF2Mqd+wYzd762vNRLHpg67xMeIkPrNefp9otHXaAzvA
EI8d16m9dNGx2qwBzdyV5lljJ97CiFMkOiVyY2T+K25zADAwkU/CnJlGTImEx+dAhyc2FCT2Alzc
Vg0Tlw1IHStqoDBsb4i85HsAq96cQRPPCHxxkwe5mvy7B3uHR6V9+F+aDwYHDXMfF+Lvz1yDXcFf
OKx7mYilwz1C082W58T0clMbDNtDnwJMyCyCva1IHRAjN+5/8O432Qfodjje7xwlkCN0VVQyMGnO
D+AEPUJSnjJgwnLOhqzAU6pHO7dlw+h1Ol1LLOK6PWcxo5ah1M6fzLATzWbRMC52QdIFak66tnTs
G38Et1qwlGbgYbFh7w24EDc0SIVUofslM10nEc8/Qf5YjrPfAADSAeqCQXCOaWe8pv/iME4b6711
m57MA0cEBB8I6Swe+PFBZXJ8p21/3zKBSfj3wuq7dYwU1NBBzGujWxuYQpTgOVPCfTz+MEccbIpB
0vnp6sB82Ij94p1n8CU8Xu8w5vrfCQbHQbjuoJTdEpjDPvn5sGYZ1MJ5/xnW6d3Ews9h/JWkpzFj
bJPeS3FtBVAx9SGGfaR4xMLFShkXVC7HLvAQQDEuFWnBa1yD5CVL8sACI6b13k9SwEQoXVFvqLxt
lNxB86AC8oQIOjMcQQv5jxBM0sHVguiRKo69wG4FZLWuDVhRJBdIrGFOVyDHCJubCWDC3lcRfEQq
B43oNpxVDFhpd49uiD8GMHrilqsILQPzZiBIAXS0jsrgrXDLIgaaG4lSRUhtlCvoOwLNYb7KYgor
lJAQi3jucv9Qr9KiLPP8ComZncBorbdae/Bi7jGjKCmU8RMMI24k6RkB+2QKz+1dWKHVRkk2oxGg
riHa21xYSaxP13Ja88Qxd9vqRlxnjD05pg5P+olb3p1vrB23OlNZjsE8bDlUUx27UDeA4r6ViGaU
0s6DwMWBigdwKrdmPeInlOPkRg4yUFTqQSVwuPOZiQC0blQCBZ+gzRm6di4tHpHChofNK+3BkV5N
KclaWSfN0Zp8II2CLulsHYHGLpnjqEYIoAO7BIoAQyIu+O23TRzu6cW+5I5v1Qhf3XNrw++EiE8E
BqD5ZXkmLFJ8ckmzk3ryZDof560Mj4wwoD8AyywC5knf4i5TscKlFjgB2Rgq60+tjF/j5VFTswPa
ukHfTRCDgtOV1aa/wrwf+qf0lczzco7tvLgw02kWtIcQPwNy9pL+KvF0gp7oVgxY/9TkqCr+Vi61
v0WkCp66SFNQnItSkeEbFZZ8Bh5xorOz4RY7x9/AOLrJmmdNvllnyO1wGtLIgj0f4CuCLl65ETTz
zvJ3dNNAbv/zc7N+NAdtDQsVTTgB1FKCbK02T9QUC+iNyWHP6pkwz2dSQlNv5o0wG6QzC+42QBBM
AzpNyXBEb7+n1OYM4rkzkrOfUu7JdypNTfMJvFbFl/YB8vNdu6ghBXH32wsEKua9Q0XJ+MM+fz8M
N/d1ArnxNE49jHyAeZNmHgxCbfzTQFiDlg31Cb/dB8e6zJ6XTvmEX0lNyTtxZPjMLBxnY8YDP/ZQ
A70cQZumfHioeFcDil7dvuatexSgpyxJthOe5CZSdxJNXi51LheavUdVal79Ww187TCq4Pphwkbh
zDnB6VKrl/lzwxkdua65/yPLKm0Ai8+D+8y+jvDSFGlZJ3vQLJg3SMYTwGASJiGlmKdH2Lz6gze7
oFGbOvWWz5Jhfm4+i3LYlVQUIXd4+tFLy67F1c2is7vF9k7CEGRriqKc2qXs8MnsQdt7U6sekRN6
T/dZAOm8NZB65vQ38xRenxB6a85lliaP8sxtjeEWv0tVmpDxbm+nCwJP1QelQ34IbkdwCFoQ9UZH
PARORMIPrwOlo5BHdfnEJGTYa6nu1VnsnN0rpDJ6wGa9OfuoteO97wgTYezTmfL2ux98UE7mg/eP
O1Bn5yygPKFMxNqgttsP/8jfUAZfhrzpBmiRNq5JjOkzrtVb8VEb98xj23p9FL5eRaUb28eEP0WG
JTMk9Xma/dK8bOZPhpHbYQ/M16jopVcl7v1c/G3V2VmF3oAHjr26eUuuPe9O3kc/2R+ie52d+6vP
9ae++Nud4qf0Ts4F6fLV7qyLNypT+07wZIc2pv2K+UOHN4xlONk4RCZvEMsFAS9VeBj4YLhHpDQ9
/KEm/VnZsPmnTxnzN6eB2SdyWBvtStV4Jg0Ib6V/6fs3hrc4/3v5uWe3cPw7Q0fCmp7z+Wp1a/+y
n9xa44GxjSUtCIp29h7DI2W3rz2ZB4OFQXa7BzlHAIEvIZd1xEYkJMUVErVGB3CgLeFG0Bh0cgYU
3Neg76uYMy2B50U7jOScs1qf1+zeqyfNRQh4esZ4BuB3C70yl1PmeyymnqdzNnzxPvoE4RdQDv3p
Sx3Ml/8DmYDSJJwG/x48Ldo/wKWZj08fDnfC1Qyh7Z/TqP/L5Uv7Tl2VMPh7r+IGYD91As6acgUK
wfjUsyof7gXvEga+cGQLrOCgOxVH9b7AnOvYrI9XP8TGvfPixTqDx/CNvP9yWx1XVan0uwyh+6B3
Z4QnA4dml28wMJoPR1vmrevqqEU7QnbddlmcN05jwLJYfMzHyzrcmUE6mx/YaGH/Mtvezph1o7jT
Mw0uJ4ZT4aX90+9hWnfzeP13ugmOPDz2tsHtFL+vRaZTjmocD+oM4wytMTkWLmSdMS18yHGXdScV
qg5JwWhBG74DgqGYRrCu22hq3gV84x+0wsypV7Ct6CQFSCie0VH1Z4Chjxn4SMu4/T2XDBxyElxQ
a84QMZkh+Z80wR+bMpUIUKFxtlCtOY2rYqaOxIacjj/hF5/e1ABcUxBUGEAyEKENKR5j2kFmy6Ak
0wIifZTgdsZKhWWIuRWNvxQcJLJJkEP/Bu+BGoe+CAJTSt255thZLigKBideYvOpSjl1vH2k8GQ1
jwXVGecWGVN3aFOHS8AL7aooZEZSzxQ+dsClA+rLz9w7Pjlq+17rNG1BLxZgdxPRJeZbq4OYnNN8
wIxB2hKOaY74h3XGsoBz1GxymdEvEcV4Vvte1L0b79qmDWhMCyh+j/zVp/22tDmZVqOSNcNvGm2O
5FXAHXdaZrTzj5BLPpA4mB1GsNLzsP97VIccgKqp0+xR19NRpa9Jdy7k0i3MHL4oOk/uqDWNO6Xt
7eJfKIhZtCQKQ/eQ8HWGFlHvrwvkH0pkRwjzCIQUvHQ33k74dieu//coBJtjcLCh3WPmf7lw/j+m
PKQNbjvGuaTgukB2+IBJPB8Ow0gGk4DHXQRTnOvNBm1lXJxGjJ3QvS2czQLde3AtfX0X1OKM7L4P
VgX5U1RgPi1tL6nP8b0NNxEnKeQrA0Y3EtF5hXmBckVI1KmWEFpmRgr7MZnl6BeKw1bO9EGkwSf/
01BbsmdKC5P2PzDXLGuiJEhfOG/MOrOnd0jgO22sLXWj5ChBCIzakxNJpizNoRCMa7M5Abz+q/3V
wjxB/Ma5DawGEcoX9KenZG0vG2fzgjbE2QqO9zZDNtdDQ2SjG5KwkYFxMRDCiAW+SfYewmidywgM
EorZEFStq7SB1zPpWSlmpLeusao1iuIYPwALRs+WlWcLXLcovaT6C0s+XigzaRjfaRNCdKZFOh++
F4Kw38Pxn78auJSK4ekXhhaum6RS/OJkA55rrGYzmL6NK+X1HWECBkPjtygKx6uvfEoG+hRMDP2h
tDT3tKF5RLeIwwKxudRxmQRTiQLpHqASAhmnkhygt1HIktmofBFUxjwsPPWiGWEnMbjhvGTVs8SQ
9gs8IcnuOGsT4lDSMdL0eQBqRXRJugq04/bbOcfXA/NheKTm/UVrzHgBIgwCANDPp0iRyE8k2pc9
x7ctUJnshPCWF8L7fU+30BbhD6fwb71ChQ+6fVISgJaVhHjBZtxHp383DinlICt8Y32SkUvMtdKw
KaYr0mDJMemy1ZvgevSJDcnupII/wApo++kB5xG6vQKJRIqWRw38x7SoIdhLq0gpBpKctAtmcW/H
27kAIn9sFSAclfR/kpRQAgE9Eqe34ruolMg5fhVAjwjyebLTWf3Q82VdtNhWBe84AaxYsx4GywGb
klUvjY7AHoumOp2CCthG4LVbDj+BsRSgzHpwM47FGnhDgjd4EQ22+cJzlrENHQYna8GrYYDYVd6E
mBXR/iX9gEqsbSG/jAR+QG/1y4hnT/oXOCBhdl+aINMZmX6y2BCRjWVNvm16QzrvhdU5g0KKKEmQ
xXDHjWxXl9ED5W0V3kZM9frhx2t3uE3UWXdOHYhhHCQRV6xgqxyUgIJdHLjURr3xMdMcCt+uTbr1
Hpfhn+lbIeCeXhhoHNRzTTYHrgOBg93NrfLfq7k27UQ42Bz7ROYogCP0i+I6zPsCVu7LUI4VaSay
QqS52vD0uqbn0dAAwbxUSHBfZRBR4iVX36ON4o9hE3528fwm7N4O1oPEgeuzBoilhBEqDtUFodi0
SLTqFXJUlgoADBe/B6mI3yepbGN9H8b//3pfzvrjlz8POwmgrWMIXiVyiUYOwV3VToQF3SqCFXaM
ugsL4hHDQr5N+21Rg4PG0QUFGEcbI3ADT4A4CnSKV/py85BR9CCDYr+iH/KcK3TCEZAHFqHJnugX
ChSVh90opDIDgwHJAGBVvKbsYkMqpci++wkB5g5b8SFM1Lz1t2c0FPrdCUURtX26c3h49MZAYGxY
vhtqnG/Vxa9MDwaUBWiho4H6HopoAH3YdSisKOZhzSIn+VgkMObViNM75Gq/0oFB9JEriBS98Jzm
PLg7ynWNJNsXsvZRi8YJeK0DVyXh2nTLIf0ZVEakDuoZM6UYwgub0jfX7KbPKA7ow2GdtRiabmEz
MMTpXVz6ua2x3OApjBabV3Qa/8fSmTWpii1R+BcRIYgMr8yDOE/lC6GWhbOAouKvv1+evnEiuk9X
W4qw987MtVau/JepmVHMEGDiPzuGWp+eMdq3nX/kkr6MvF8GRWTWH2wFFyclGgE9jh/rIZBpiKzL
cmQChB8uQXhYX8Pm43ajLQ1pcMoJnT5Ghv4cao7jkfNdc4bChDEImDIN2Y0f9o8jgGB9GI50wNZi
T3+PdQcKYIZnF2kTNdiMffaPLug5zJ/icH8Q9hhufsJRYvZiYPhexTrHoZXdZjf+a+hEwYDrDJHp
9EuuCM24gpK3wowNSvX1neB0AsQUD+tfrqbNKMsqd1tNtpKtdrdsQsUJwy/F4pATQAS2s6MBU3aD
SgAmQZ3lTfafMQAPo9e3Q9BnZ98DRuXZIPDnmNnPJNGSxQ2yOgyEp5YkYzaZ2OzFwzKPbpHCcSrQ
CqxG7dGh51UZZofeI3hwQtLH0cDZE1p9kxP3I+O0OJJM95w8YxREkI9aiD1xhM8ZXYOkQoEeyvxq
QPTBJ3pG2Nsm7xCFaWQl1aaYtH/20BgH9sW9G8xPvYzyv/PkPPiuTn2MqmdKX+lft3cxGmBDhJes
ig79748+rj1m04Z6UkT2sMOAvGuMl1zUo0eTlicbYESTvHXNEJvwEhC5BzjMumWfKpSRuDeKI5Px
kUbYIB65eAYuz7ReuweZMY4/5bTLfYcuofNN498YTPoZrEJghi9++5uazLiV/idUA5h2eIi2EHAV
DB35+jyNgtB08mqQUYo978PcTayO/xqakouJ6r3p7DiK2xfuysC2/t+85vI1n6m/zkgmZC2beGMz
FKrwb+I72NfnTXYlhHeJjyqk3ClQUzMtxrb7dLX0x/K6ZJyf6BMREAF2u6iECfUwZQipF+aw05Jf
P2k98k0v+lDN4N4yOv51Yy1U4K0GTO0MLqCJtafGx0WHTtuLFIinyAZsLkMj1PzjWPEpk5nbbiUl
0fEy/aT3sPU/AR6UsORSZuC+ml7Xn+mTL5uhwICxpWmUorNLqRDTc03SXcR7wX9wacH5gqZZ9peI
ZFTAW1pd+HLP/pPFRBMROxa460g+9k7Oi5xrAHOHQI/o50GtP3pFdary/WVK9DfEEMwrEtZtqgAj
Awqw8o5jgD1e7iD0YwosegGEkVhEEOZVSgs5mtArQ1sQYfFfOTPRCkV+yCb3nkTPDgD57kN0tzld
4IEY1eQKpYSkzEOTGvWQUEq0Asbm53jkCfsZhk+fOKOxMhSCm8VvFbyziufynXf+pByGYRH+GB6G
RvGDGuOcPFDW3QDjuRYr/HqvVAUWuofIhVPk18kbpLLxaY3jfTquJHhk9Fzh1T9H+lhDoHUNd7JS
1OgSMHHAtdmf4I4y/NYFWGWmrWfymm5QS/fZffDsVwPrz3bPfaZkxk1wRCv5oNJQU9s154fBPa76
LVZNXOHwHjf8fVkunPMIH56gSwMpr0cEPbixegtslslSXTu8Mw2JO+SX4SnEGcA5h+hWW+85rxEi
97JvIk5ruIG5PU5mTprBFKWDaw5fwaKH+/YtKUMzvqI6YC4XXguVZ3h+l8Y6QDUfs++Uz/LwbvLE
gQFy3O0ErXfA08AOrzEaY98cfxM704fH+MN0E+mnLPijhk8wxqQJxP56N9tCUXjyfMHEmKrA2oOj
arwNkyuDH24IfxI8W+Y/aH358+Y5P4Iixn+BW9Tw2eSsnu2ehgfOEx4eqYG0lZ94GoKznbxdN2I0
J4urkMlASypZOGa2DTU+tmEd9NVQhxAuYEHYdrMkCoKo/Cq1Jijqw5vvNjqQ+OTuQrrB2lRoyIBa
SLC8nE/hvrojxZk9CcAufgM+L+b2f909LbEAL1iLcyAvN0kbtAHcprOswgfDmxc9zvMLb/hy9yDg
FM6c7g8KeOgoNobCkn76ywffCXNrqkxuUAVEQDrmjjgCeWC1P6kojZGIX//dpxFaDSxsyOGQrlb4
JNl8Zz4spGWMWyKNPw/f4JtCI9Ih1nUWn4CWRHfWG15imfGIMNpbNQhwHigvdD5BNi6gM78oVS0i
KN4GMNiTCu3NT1epFkwp1kgt4dwB1/m/VXjzsNAM8tE5NNjyGl3hpW9NGSiBtlG6Px7EvDO36s1B
cuI5Chi8O2aQTKOHd1mcFm/sLakhMBL+BoUPAQ9A582GnOsQ8nGI5NfbzizU3lAJtb/hiXQ4Jugo
RR5yZj0zJfaN59S/JSI2SfMOa0HhLXNvhxzGGfEM3L3FkiXhIcD0NwzS2z+d3ZkcEM0iR/O/18LO
sa+WZ9IzPllGJB//+65fbyvBBE88B730z1RawmTtMpplt+eYIvuRiuMjikf0MfyF6g1IWLapSqeA
vJnCKn+zfq/eCPQDQyuU9c4GFT5//XB3BC/j15hCRw1J9xifnnO6M2gTTIkRgywtKTppJf2CafCW
Or8kFpkGuDAVMiAdz4NPCqn0jv4rEitXMgOwEZ0NILFLSjgGJPIQ2CholSATfZkVi50tZw/rMLlm
KgepNPhWcCioUtCCUHsdAoAQ5x0WSR4/WWw25wyRhQsoMbIG/HZ3ojOqcUiGh2OJyQ3aYdq6+WOQ
y78vfg3ebD/VvcdP/5M8k6KvxdasN+hO9C4lWD6r0/y3o9ApYw+oIE9sg+icXbNvqqbOda1GlB3j
KuQhJCUozWPeZWh68pi/334zLxE81MM2uydtVqK640zgUL8FvfQR4tiQFilm1JNz9Irr2XVSROWM
TGTQQ0j06r9iNRI+NB89lwY16M85MwfFvId8/LbM+3XaGekjhWRCS8SSiBLGHeFi58zPIWGE8NWE
FdSaPEYmB6T2QMbEXDzCDFS5s/2ncyLYXTmobBYb4UxgBIsVcSUVlp5DdgpSiNb9ZW2yeo+uJDbQ
YLC2DL9DLHIOKT5RgxK0va63Pfq7H2kORubLyT9V2OGaL/1arb9A28Jje3AHBAiogX6AyfkEeWPa
DQQUYPrFtgqJqVyA4e7pFt5tMN/h+jc1A+G4NABNjlo6y7xjRLsbcQ2BCddPwtpmCO4IP28eNMIo
fu1E3kap1vH6smRneylyxAuHMC/Qxlm0KuHPjnyAwhLIc4H5BsYlsvHAGPHoYmXNWYn8EkMOuNT+
g4hj8gKwJf7Q9zRe717OVhY4lSNHFIUw166xxkip6c+UE1hAB7b0fj8TjPLFSksOTp/nFshy0PFW
EUsWOdKoY8SSdsdwpH9KE6pHPWEzxaTT3GiqFAimf0eCtNBxs9/sWLIgiPDog2+iRNGGtAlqHUZU
dlJFanD45XPofjd5xddXXebMtd4ZvzQ5yNFPEVgofSiRO0PmWV3JJduhNj0sn+mRZMTgJKNhbNyE
5JURspewx7qS9XQLzKVB2xr+7PjNM4kdn1YSOnaaxRORNEfUC0M6malYVe9Xic9c35HBDYVMcuB7
0z3rVSgaOAWSf71iyQXhn5xWeXLMTB+rTWeDkeKKLkkSuACHnoC8nrsNZ+iz/njYBx/oFoFgKqFQ
D08AJnKS/5Ay0vLK5qDa44APDqyoKtNZPTXPqOJdUDEE1k/OAybovgLLZUqvUwf6gALFh8fjDMGa
2Tszk4b6nCX/ca3AHFhxGV1Ihnbbh98FfVfQUlYcZgYDZWmiINBxwLHyXmnn57k8nN0urfOcz4fE
fogkpiXKD7vbx9wkMxzyDzivhhOU5ehemLPutBzBuqNRjwmQDalIbcdm6XjvuehAPswe8x8f9wz3
pb+j3rLDKkdLZwwgoCsfUOLotz0i67F0FYKbwl81bOHAGV4Do+e1tooZ+8/lNu6eaRPJaYSQplq7
6Lff0GjOwTe+XtMC4b/9HnSb6ZHFcly9AI7NHDotuF9iJSfp5Y314/5WxvnZK9+DdzU52fBZzbTN
QNO+IY0GVhEr27rjFd+x/hoGppnl3+Sd96+UYpf0hp3CJ7K+s/egKUkImJ3BZFa3pn4kRzvMunnQ
eUDnvYXJshHyF7OLsTBwBK1/80tU5/HplTRGcH31T0fvfU0MNVaqn8uvqjk2QzmqQaUM1IPfa8L3
zS+iC2h1m+pG8CSN0JjonoJZqxJL2/Vj/Z3RWnXRXbUgHEE5pQjU2oyyowup6X3ZuD1in9nzG2tl
UV6pw6/3uETnCe8WvM+x0YnvJUPeBjW8anPz7ypQkDKEzKGZi/oKvqSMa72Ar4xzmtS/015w6jBn
hlKCe3soh2//aq1O5kRtU7NJSiT9yhCFz4UczA4vz8jCfcx5ntkhh1ugPkI4yhbL1DcH1WX+6CZf
r37M1rnlahVOx+bqqY66vb1Kw0MFWn+h9//84aSrx+ce9cqt47+1xK7Gxn3QUcOHNuvW8VcDobjk
iaoEF3v4VIJn4TdPVL2fVQdF0isumV9Ly/PfF3EUC9fRkBYf8HbG+Ixj9R6Kcy1+8WiRwjkyLK+L
rx92F4I3rtLS8yKOGeyNGbYKV+s+cFF0k+n0V5n9Vv6CzvuIIm5Yz3okb04AG4q0hdwLA6lgjGR4
Po0Av2nAJcWgnzpF3lqvFCOSSRKSVT6gvtCqDlfMjkCOBZKVYQWTdp1U/Jj5UDTYE0DoCGwo5aQX
mBbIWB2ugIwJEKMLnChoCDNH5vE5jGkFS4fih0SDuHgDZcNAIOnTjrM4OjK4xTknuIDQiJMx9ckG
aqu9X4/SAH+Du7/yPgcPEcUBzzB3jA8a7KQXlAFPkQ4yQFZ4gIZbg14TuuJNJiyGOuTeqxudHnUw
7nb52cKapxlWS7GTR6Fk/uCN9MS+Q23frkU1Mgl1J8QQ2ydrRAkzAx7HAGkEmJjhRIT7hdAct5k4
JQFq8spgSTCaoIvytppbinPKGd358v4hgwd7xjyI/wlKSG+Y4k6wJPjW7g7oDbSoQujJESR0KTnb
Zv0ekFZeBwueLJ7903FnTS2BfB4SuEoEZOLmU4TD0K7rn8sPCL/c8H8sDqoTH3XfbSYNauBLOmZU
yIPQkQBcsRm7AVC/ZPv6GCB0miGjXYnCGrn2kG59yfLb8YImYrBPX1oudqgmSPRhAXOP/jS74+8B
vApUPsgVh9CAa5pp0jWxKIg1nYj/hR7mRhGarys+HLIPgJUSuHJXEI6049l8+m2EM9cJsVQKPwPu
ka7Q+IkYis6GzAvA3gP0eYKjFeF9JWOtJ6MeGjRlvDQcZb68ODLmEORGWeizXagP+z8aNvh5VF4d
WtP6vQFDJ2maJbdVxzi6YhVOFiYyNmuKOG6ESDHUtrhCO3gG+0Rx+lNJIN5Td3C6+fk0XLajEcoO
vUd7AeJ2JmvfrshwVQaFuNUd1ADYExjiFdQiLozPsmrJMzonGodxzwdbpTCEepzxQ/3tvhoQ1fyH
NSDBG/kzpqdv57nlEGHiCAzg6+vhpwOsbVKYinzmOEbhSdSli/mpugjAuOmO6FBrlTQIZNRXeKmk
oHT6+HUNcUMUbOb3HjOEQkDnS/D/kOag5odLbduOixYCHR2R/o1iwa2uUIKf7DpWnultejkFyrdf
DkGQZqbi1opHFojg2cfZhrqx9uuWU7YKoO35Mb1HOrhC5X/QzwOaopagk+247ahxz44h7HT3ViFo
viY5bcNO9+WuT5f+0UovP8bmVfvN5PTzOGbrhh5SGm1uB2oY8+VWx0ihhN70MA/e8h5lHurFWFOm
KgM3vS5CATt+FIFWkuHf1EEHbtExD/7N+FWaFYqAN/Wy0zUjysU/Gz+qUorMI3prs0uVbdKKIUPe
7geUqPRsNMHvKXujkHYQ4hZB+oufjtp1dTFSok0s+yJAOKZ3zk4G/LAnvrA/XSSjCDaAWeMtOlDI
bR7Sw5GxH0oLalQJa5TRV4cW2n3LsJSyn0FhbJGXA/n/WxBrq0U5hvw1AIp+XOm92VLGrQPajsi4
rdHjw347a1Rh8ehIAuz3G81ZHv5GexkI/83B21h2QI0I6tmlquQ/iDrlnJnNGBzfALwW8Tk5DbXP
zHqjwGouo2sVkJxo3wRZz3l4xBy42jQhDQOqU9JveKG9rYPhvx1d6fXDI+wwU3MaYFHN7pDsaH4P
c82znd6fi1MTH4yFXf+UFnV+s2s/nnIEk1GHdjUkkbBZtTjzvibP77R8eEaZEqu/uNf7Gg7kJkGI
PnxtYemzgvS2Gr763eDVLX21SW78F7utGjy64yflkhUVZXp5hTmh1z308KJVmS7zXB0rCuLgdZxA
UsWnGafjcdK7Ply9WuiIO1bKNM9OcCLT1+6+kA5Gegyoe+gVwRMqKzmC86yHL9clUhjl1TqPxcrC
d8/Tqb+FU4BdPQkqYoybnO6+7LFAdrxAOIGeZwbN8to9vfT50xk8f/TsWWalnT16KaNm6ECBimj+
6GtmEIrqIRZ8NaFB0z4AjIlKUN0CqXa9lqza//z2+h9+/oxJL6pmIg0yYoBlUsIbHCNIu8ayuN6D
7Rm5j3gB/RuDeKfn8olUCIEhY76k0QnaiKgI+3hatsnKlhacNeVSTg7loyIRFQpcB0UDrKxoigiq
NHmMu1M0iK73DVib8MYC1UZoPukt3pK2naC5bIEe4G57AyI0TCxbHZEzJgIUFsvJTKonuqKVdCYJ
Mks/EA5aBLDS9flacjBMuxbiNh4AB78VrhqIh5d3mj37JUDgqkcFwXHCCGNag0COKl71GAyvpbuF
Z50IYSqdFt2ox2kIOdeB+RQWBXYAtqNmMsu+HcDM6uwE0gaKvTERmKdAXgH4lSxMzcWP6TyA83kn
GWT2Ksvni07yHxSgiaFU45MroOx998Hv6V67YF3So/11jBSBpQNhIipU6VQxIyS4X89meKy/xbRx
mOXj1mU+Aqoc1uN6O6SoAIuI5Lv0dibnyFsFLL73wOG6Q1KWBYmRqEmGHSxhfipeSmx8akR7FFw/
W+nLEruCbg4GGc+oUhi/IIGF4VosIjFx+e+Wf5DHsN2BS2jTpWwACgEFoORrFzV6Kbrd5DMuaMOA
7ynU0UOddPcgbUYKPgJbsg5pKNra6XD7nKHsHXaXxCrME93zHgjGMbdixKYBag2HZ1YmKK6oHUgs
QLroJFoTq9Cdke2sHxtY/KQD1prBWjntho3cfJnfydmL94/hZMVmscr3GHxwOpvSaYl0fsCXhb78
pBUjKGA9vR2yy+nOYqarhFbJPY6sNQpKAgJ1rRiJ6IzJQ6WGrxmGoBjCw/U/HUZGF1R0xD+S12aB
2i4g0SKE5qN/Eh0uTNvromMFPxbvtCHtAcgkn9QAjig1pLHvGLWD7oOvcznS1Gp86fvEL/fEzS4B
O+kKIZOlv5/USZbkll4J9gVO7C7HmeYGb4TAGFJhmYcbGYYEh6GN2CBnxxxUfg8mnGNty83iTMc2
ebmfdZAe04lKMj2savCUY3SlQsfkZlC+MezquNy6NR1YHBeX6dGn7MNtRqht+CaV6s03pLvBJg09
wmhu8ZBp/YIk7CDdYgU+muirCX/wWeIRQUvCv/CgpgFrGFIzQF8j2gt6ZOAntAQFyUP2Gho9muVY
ZywMITk5LRSWHPrEc8WKuY4fyEW9C8KM855HBTuLeRCLnuN41jEgoa3NVv+6XE/XIzu4BWxMULSA
RXeJSGopM8mbPzEhRfYrUEGs9VjrConiaQqSQOjy2euCzfMAvkdp5FDBWGevLUkzpm7ynzq7zH39
SocT7yaOH/KuuGTj8e5aG9Z+/WKfBe8JfyV2NIte0KNPY0NNj1iKVlNZQNx+uVWkHygtxDE33nX+
OXhw+7ZksYJnHdGP5SYHo6RfVRijSAPbn9BVwTagDyxDQZOyr9n/yGiUlXEL171ge/kEaNXpp/De
ZX9m/TTAmBls3uQQ5GAocOesp9dUB6mSpyCGAw+OhpWxBlyqg7f7odCSCWhrSePplZPMmhNou61j
2Hh0VhpRygQgzvg2M9Fyoo1c2wFgEle+jWd0aJBtfrCDKV4yoZU5JEK1dK+YZ1yyCcpuhlejECMf
RU783j+nkKDEWHdtoqTv0SqMZCwlaeEDpAcNgFmcAzWU+DF33+Cqr5HmEqlAmnBwXfE68EC+Glmi
uNo+CqxxEKtfniRkAegm4KBJP1zPnwC3ho5rpMz1gWXRhrsjug3RpqJnX/bPNINDZqlKv+jjpBMq
ekZarSms5fK1uMq4z8j8IO4x3kzC4dsiV/yQ11pI/h39u6JPhj4gChEy6fYQfWAgzSQuO57G8ZUH
lC1c3FkWLUSgjy2yGai5mDV4ZvA2AhTBPcUb0lGJi4BKXoV2u/Bta8zw2eMapcSlGSiQuV+v1KMu
GNg5rOaX9pdjO32wzfbP7aTzs7c3OPBBMMNdu82uEfj85asdrH6+fzTRMUsju5ilY4MWojMtuEG2
e1vSAAi/GimDV0T/Q9hbbq29Lajt1SAdVxW3JONGsuNctoZ3x9325LXD0dLO+ofNCXqicYtr0PTN
U+x/x6P9mXTyRhwmFuNsM2qHu+uDJoOjuzswZIM2UsAwOmBdfb94+HnrfnerGn6o/ARXBk7/XreG
zEdEGsySWKNXwnTtCgpHTsk1wKZ9GdMaFpaP8+Q/MfryJT4nJ8VFV3RngVDRJOqyQP1pomlDg9oa
I9zz5OGw6bC2Agzl65wH70PUWGxz90aL+6kXa0X8LJE9Ht1b0NmfDn01D47QUj0R/5TcSsZeAAbm
i/JXQm2HmokdSCxXpp/gs7o/EBuS2vz951UIl0ZfXaInp6OPWPtEg2L47XOsvfcUUcgItm3WW4Is
ytdi16Jn5SyOexGfVLBb/c8MISQpLD82kd0+stNrZA7Ul9cdnIZniXQ8fNs3OU7m1MmcKFjNATof
yBsQ8gaX31f8iRmcC1myPTPLJPgshTkuKt6t3RwjAjQywW2DhuNFVCFRBph+ZzPu1GNt7Lt9ufn4
LZGrB+foWgQExZfl9LoRuOe3N7eQv06J1cuSsZJhPir1GE+GKjk9vNeoOMTWZdTJdI7Y+1hRZs/3
gLOZI9jCIOGBtAqg7zn7qCNTGYLy9Xb31vlO7U5w9615JywWKqYk7qsPpNa/Tc/7W51yaGswqiC/
bRXbHwePa4poTFbY7dsq0T+etXiiG3h5zZiQqx4c2pwEFX8tSfHA02kzoG/hMO2mYND+M+VAykfH
TDJQQqLJ7s2j0b6k9D3OCwgR0dW6dorJI+ky9RsHDXzuzymwB8YPD+kDbXT27aDkWcwQF3BMo6Cw
WRd4DW5UeHiO02Bhew/ah4VtQ9hLdkbY4A+pr2gybzByV+G4AMHJhDJlYqB6kAvLPQNKqMe2vHKJ
nARYUg++0ZmGh8eYb9j/9jv4YItjEZwmaQVaYTncafvj0OHLr9UlaDRnDrAyMpEefWyHHW+eoBj6
p5BfL6S37BZTDNFkyKrEy5mi0A0FBilQ7Ri0gu6XTQBJcISgwQPqQ4QQLyrFneG8Dc5O9cmF2aAO
IASuwfm7pWW/v8Bz4A3jzFEZiTKUyuE/SIwam6KBryxsZpebLmfsUyZjJXtBGNiQzuXXhjSu0Ikc
XHFFlklob8posw+tBJ3m3WaX2RdqYAYw6/H4hC2CpCjRhD9C9L2hJuU0CaQ7EYJSAraY6ZAUERKH
YmxA5ubu4fzDLv2reQwQxAVhwAukwUlN0AJcE36R7ODponFX9vqRy1buCFbwMQnoLJrQC5UcsXW+
pbeo4CRwbdPFH4Ru5XdgQKiqXmfYDdtVPj0N3n0reE0070AX6qyJm2EXIWu/A2yDtjTuAhn9WcMe
US2uVsr82v/S8d847eoY0+MSKou31/Zh4cNqeQ40WA+652iRRGmB7OSDKGKJ4ublTkTu96Ieglbg
rsloAaIp9ak7Q53ghuXm6e8MerF5ZosjmqgX2qVuQGnI6yHL3HyqMkSRaU/eN6ypzvj0CpSp8Z/e
Kzj1hx+cISwYFlGjYmOD1Dw49OF+dtXfddPgZdkwzg/kk+d0HHy6TDMp2dur3uo+ePFwABqEhmG5
VIjEGB7IECKvmINrEeOqeTel12L7CG2hYdD0jA9Deo3YZPc9RDu/HFvgw2NWHtkoBJyI5e9Ch/FQ
rP43vHO5mHy9EpHUWGwseexv/EQWtChu8dSjq3PPY8qMHQH/gHsYk3SqnLlk+vCwKRed4BHTGhBq
gUhYIAl7vpqcEWFAxJP2bHFZpXvCBAq/M0BpAivWL6L3X5tolG0ANRjfBa+4s7ADSh998e0bH+8T
Sy/TEj+DvY4iKzwNMXwmLXozaff8W26+vhWdEi3FkQqKrMYUQRwbBZYFa4YWI4NMcnzhAQx01qMM
SHsx7sttkeVdYgO1DzSrKbssoDMruqVH95mW6Sv9nNiNnCJv6TpGjwzs8gD5PfrkLESJFeX6O9x/
yefSTpxHl5leOyvslxhxQZMWQr7i5pGooO/KUf/cfXuFVdE7bPP+5UYvbvuJO/PCdG0rKS7+nSsb
Sr+1OSuO6bf1Wj5RDQBYwB2rPTzY94kjbWzSBBi96Urgsy8oXarsEAg9KKOT8LqIRb/0r6oOLZDP
cwbRvYdUO+KjDDJIMD8FveVlWE+PKCJpQ/ksb5wRdHJ4CmFvBOrj0wAMV0u4Fml72Ms6Q6QPyXf8
YrlB4z4TdfCMjLiOhFrfy+uGnPROH1FPL9xxEUORAe2euC8iDggxVkQKBGWI2sz9ogNp0VQwRQ1V
xAfB0h0t4o3huRtRIpFxmeNXAnecNhx9ZMm8AV6QYiFgI4lQhN5FpXINq4zlxXFHOihu5kJP7kbk
XDC+o1J8+JqAmZicBkU8Qn3kvegVrt0fOstGhE/uApk8tLvlMQKVsXcp1gEirTkhWhXOdZ+VHm5e
8XVBLAQNhCLrG+LWxYg3ZpHQSEHqMrnMRJjYg7wgbXIWKgWTwvkLqsBJKTk1U0kc1K1X0FaXYwNo
lYcyehCnwH/HUkDJELFwy41m/SAfRIF0hQbhgN1R59KtNG4TqpL+rX+JS7SIbUiKNOBgR/5iIeFR
RWTW+XmZyMg4a1HzHabUs/gHoWBhVJHbptbg9XY6k2fQGxZ/Pc+egbAMjutPqvvHyRvHXNXT6gAr
r3pnucDb4fgTyAAYgi7hR6QsTNZl+9L+FXYQeuAgkpIcBlvRe++loGITC33BLAj0dAxSIgSqhEq6
+hGPQihDeIu+pwu87V0TRFlf1iL6OwLVwX1uTR+mACdYk/VVRqWKUEJOJdKn0EyxHkKnR11V+S+P
DpfoNnr2u7vjAB0ryQQjMP8uffjZztry84nlXpdlJg8IoYtDk6T7+8neDDdzolMKjupV8O4nFDAi
3TwlcEro6PD1xZDpNmcMWzKuuQUGpmwtYx7PKqMNH6niaQO7b+NzrQ/MWUucj5HJRFieZXWoJFOa
1bjRkBa37B4wHyI4hFeP+WxwFyUfcHKMQHR3BVMtyNLdPLWg/eYKA92u/bkFm7HRvC5jJah1ECNc
fIu9oWaHqHbnrXeKrl7rJeq8430Q8RkBqimcrPta8OhXiHSK2WHS5cTlDObTmG2E1KjjAbmHj2CH
2JA5bPN7/AqPwRmwHCqT6RXy1S9Zia+ZW8a3uJO8dh9ActhXd2GhR6GQ+HviWvTwy5UaH7LnCZrw
jpBnqHi90YnBrfnVOU4721PSRuchQ7VThspwJw/ZIbRjcSo/jOvssq/3JR/82R+Di9/1T8zHVmiz
Q4fKBTwZ9Jj73NuIfk924JzpNOMueOSO38QG4sTI85Y+OijhLmw/+oAdafC2Wevz56hIe5Habwd5
chu9YjkQ7wMjsRJzZa4wwgeoZHsHZh8OByy19ctffQNC/o2PEZ7cNJMgPTy4xBWjwrT3mOqLy+45
5UwegOWCqdcjUdiSB7napuE8mHUgT08xnnuxueosGgaV+YfklOgRsl/3kNTuN3sOqgDNp5LUibnX
D5imtLPbuEy0/rWkzYHZcefVZ1Anz8klgiBupnnaYxyDc4r0oBh9F0pi/514tgfnNTj5G8NhJQTQ
yq+wzhKWiDHdVRy4DUpISvsxp3fSjT7jWyrZUu5cNti43PtPzoaB1oc4wcaqitWsHt/Gr/VzbUTl
3dUIrOcfFYkv5+FtZUFAUbEw7DmqxwdIYmImq3BrFvGFSpoGYEYc7ZkgzkgpA1MaML3t/Og9qI+Y
R8oUGa/OyiLWts/5bfzF9JE5wq2n/FHwj7q+tb0VrkFlTHsj2oHxfXjL8m70BqG501TsqaMGaGLS
mVTRKXxAlHM1KxvOXAlL1/LvkY1NfjFh1Ays5FYJKj9fHxe0LguC1kvBmxCMULY+KsnX33PKS22P
l6S6rUf2EmaMLun7Wsm9Bnce4ESEzAwyxbxmfQVJ+8S2Pv8+l/f2x6J58dDXTvRKM14SwfQB6H0O
HdiZX1imq9PujXbCOayqBOMpY9+CMfRpmyYgD3WAFvYzEQ5qyymgaWbNeGadvavJhELXKFzAd2vD
8mVUAms6d1rUpAwOJ3MqHQX1VodOp3fIxev7w+6w412btUEpwLi1M2Ujv87LMck3QMUdFqO1ybEb
HVBLaojdubcF41i8TvYy4qYKAJTPaefhkDjx7zkLmjqaVA3tM7FfhvF6sD4aStNVvuj2eevn72dG
qfzGbOo15Tfbgc3H0qm8sRYmxjg2KGe3DyF4+6V17nkIKT5fsf71eWf+/wPBnCRC5+gRgh7gScHJ
cwDRMi1H5DPjT2p4FzIkBqwPzLnSIh0CVepd0Rf2QZu2MXogMKGU3nspCG2/TM35OXZ2iAsRYGXn
jHyLDAxq1EGPQvpIdlLTeXGeo5eMaIJAf7mdUfvoDtT/cbTEoqRPgiaCTrhG6IVJHhEunc0NmZcI
mUXkBMr7gpIjc9bf2BMWexIuspQ5DnzIHHOPQi0YWc4OR1HyAZps/To6ZhquvKbfm5CDhyPJLnsU
0xRAQGGWh0gAAaY36sQaYT4PEECZ7oUTjFldvoLfuAhmRyNwedJsvBCQ1UmRvK+jzo1oruOGgIqQ
ZISEfMC+9m2fXMfgIxXEimf8c23yvC6xfk6cD86hWAmld5xE6iXmvRExFJdFqblIevFFWgps8WJa
gEi2zliLURxLDSB1g/EDYIU6y4rrZb39kPxSMuNfkO4NLw8YVuAtP662a7wD1F1SweHXi8Okw4TE
WTe5zlqSk0W9oQig/Hp7P5qTvL0mlkiESYIP1OU/wzqscUNG1tIjJOWY9p42976S4RelI2dmdkPE
iMwXv2B/yTGeIZBvWqC9RS7bS1XQDP/uXQNGuuJpGByyvyOPy7vQxe1+5s+M42T9pHQNbwmeDE4b
29h2zQ4RgEvaxthZhHdGSN0ZnMlntDHQh9dDcaPRmMI0LFREzo/FCGdSxbnGNN9rcKZ2WrTkMR7f
yRoaw4IhA1yTpw9VpmWQhin978RoovfJYVA6XYyWB/J0zvQujsEgpse50o07TBt5DjDyuIaUEVsF
3Hf+Dzmzj0E3RblWW9CvDH0Vu54CadySzVKFFqQ3zwaJKzOxh2ep6ADyacxuiqjurUGA7SqEYNLp
YdHjQtYqmhZsoj7cDdpzo89SKIbbIzw9OfqBbEjM30Hn/HtBold62A1kal9Z2ad5OTPKP5v0tHYf
1DpAj5anfANo/ms1QCjQaOuLHVlGoCmDnjaquwxXcS5CEpxTvUzBsa4oYJo+/7RTCIaOEuP/0W9s
WQudYFAOVGWKY/G7b5OKdqEjSVLjVmVy9UsPgJ1OmHWcvD3WQm8lOpNm02ikpXlvdKnD7zE4XClb
NSXituY0hiDWXet4rzBFgybkPkXemrRLDd4MaTEYyn6P8Ji1BgVxk5azMmFyJhPpDwjIq1/ggV6i
3FLWrUYKjytP180ZM0K+NMzRZy4etVf+9Urq9OX57RxQN0cPj/UOwdW/A0etvuNrM7Y3PXh4Jpmu
7eyF8Dq8ARIUwLsxk6BRvwKZzB8355QWv5ePhzlK27gAow3SECu8KUmzsP64haiETyZYC/dNWrsb
Jn3ROlNDmXgYiOXIjNQIpy2gzOgcqRyqm6qiIGhrmsWdhnNkXDRo0RytCqy1zohHOuBRaWKR9GWT
f1BLdkfq4H3yPzZpN9WTPfio/qkX6qMXM19N/9txm58GA97P8KYmJ8s1zNgqvBeCd6TrZpw3DvBL
+/s/ks6sOVlsC8O/yCpm9JZ5Esc45IbSJAoKqIAi/vp+9td1zqnOSSdRYbP3Wu+0Wt3WB8dk9hhF
3xBJivecIkDDsiQcVTM1Rkt5Xz2nHJE3SFT4rUgavGx3ZbrBpqV63Xxcha3iPtONuFib7PWDRT50
2JLf/3GJpEyuuCwytxxsouT68Z+EWjSfjdLMuSNslgmfIfFgEDnOz9p/yv5jbF/agBFGzWM9wbwD
WNQGj9ov18UDZZ9rIiUADWvDETPdD3LCca0ILRqkQLu4Rq9tE/R7o3DKrVmF5faKtqGOEDRIq8wI
b2YIVMMz/mic7b4avBvnCO//kbjdeYrtZCkExdf1hJGYYNOFSE6dMAaXJr9aTotlk2gL5iiiQCmw
vYFzYHSUd5Oxf05hmblxeSjPlMuqKELSi9kqeqaaBCUpNKrz2p+pybNl/XdBDmtVs3bGXHQe/n1F
pkAVfeAHFEdMue+dlxm31+R1iy9UkBvEFDnmk+TcuXWWKg3JGCsu7js1JLYWhxG/k/VFDGHC/20N
Vay/U0SMrJmPl3cuqRWPMmqZ0h3qDClscV7npDCZaPrR1yp2N4fZVKAbyd3swfDTXHOy2qmo9CXQ
vZEzBN2fEjxmH5o4NxjXISNaA532NbcyIyr998UC3VK+N5PxrE7eu6sSKYN9rX1ddgxMXc2yonnQ
o5rTl2AajQ7B9Hs8MceHbN//ijFpquiyIDugbTg+c3YXm6v+3lUMXyc012RIMiOnRK5TgcQ0RRX7
hutvp8UCTURgVvhQm9eGY13Kf29fnJdBhb8QX4W5JEQMwUcB1YQOHxlDdG1TOUTtXFlEIjBr/VZ4
5AiUwLiN38ftMWds2su7k7wzsvR9SSrGPXoGFfhL0ENdzbPG1p1+sXmcFFAiYCzZYY1eIGNBi7nL
lDUPR+aU4q2VzhjV+VxYEJSeulBE3slSMjliQ1O8YmAu1JyaFtbLA6BgYMUfGeeIPYg1ZRTf2WMY
5tnh5CNrWA8vVxdCKp/eYmnR7PLwQ6oWvY+KdRMm1hhtnkXUMLmF4B+YEYB7lcM+m9+mGGC0EM6D
q6U7EFRQGYRqufpWAN0PX1E83yv+2N7PUe60f3JQRRP0W9DEz022KMPrptdj7fuDzSQwZasB/B2H
HQOHEHbRPZWS8/C7o7pcPpjovPv4ykpb3VTbWOUn+Vte5p2lQUVQYwDgQEkqUYe7onY/X9qWGcDv
i/+p7W7fcRwzFRAh0aKPXmAIszu2diA9nzz63qr0sPMPEYO8qVL3HTw1FMXB+FGxmv3zpDkK2/DP
2zZ+RqY41mH0iLdU4uHYM12npyXXtiphLN9nxTV7/OnBmcgSmjYAdUBMxLy0DA96ZzEx+DPl4Qoe
Kx6wGgjpmwdmTYbSUUu0gG9ktM53TGE8bT5uTxuv53qEfdXRYl7CoN6hml518OPybpAQ64/TX2Wa
h+bsali3kdslkN6sGh5RU07Q85qJRnG9ZkHSgI9s9e59vocuKFF8MF2mZfa0N4BQWoqTdvqi6Y/9
7zsPR808j9+Gd08H6qK0eoJ8qYczBg2INjXqDO+R+X1ny3QRyfW3evm9ljyJ2rrHz3N8yyAALU60
uoiu5rR45exKimSNUDTq6aSbvQgE1P2O5/FtJojlyK939M6hn6Mt1G+4XD9aqrMD1n2Yuc/M5tvl
PVF1nnNysKZjY6Ei1s9Qx7/gmF0F+nf5nmvF4vlPfnVPPrc9kd730ZT0IIkQfxsW+GLORJz36J8P
4e1Oogq6Yhxc5y3gT1yQr/G0P4zsU5nXgrdDivWlekF35o6RrMeovZvvYlo+5y3UMt4pqvuQ/ejm
PnI2bFloM5xXOX2SR+101Ms9gjyr/UNEid1fegUjyc5+P5qfE18NkrPoCPFYPRjV+T1mD7kGLEpt
oReJWJzc+Ob4gYdFwlYsu7DDwmxiC7nTn08cpqhOnIlq9Z9lbSbPuG3e1sK+eR24zdPT8GE+iExl
oU7sG1bh+RvZFcUnH/zuVWNrnDkSskdOTszwJewYmrLkbFgyugymSQE1D5GeXFHhLOtQbkKUuwTf
rtntzx+Uni5Ga/wZY5t57F3SrJu9QuC108wLeDQyQTJLaxjsDgvhIklCy0L1NvrJf2WvPfSuOQO1
pxTRIiUSR9yPNhXLAMIREfIFE+MUJQSZywTC6GsmvlZbdW6gjLH1UA31vYBj3vz1PDxvimPp36f1
14Mkj78hUC8OmE+NsTUzLVbKhG4U4t4pvwawsnxRTkdzgWbWf8/Y3NMQmHMZExrl1fLi6wBwIARw
mLr92RvEtte7PMn++kVL7+wp2LI7b9U6uA97uxeHNnCWsF0CzLpQbYxCxipC3vsz2MRahJraKW08
85tfTgD/AcTzRKVt4u8Gr/LKLxoQUgKZyW6DiviPWOXoI2Tf4z293BxiIXgGF+y9fVD7+Z+RXlDD
WrejQDh6tgadJ78PWsT52EWg4roQ5JeicnU9ICkDbAa7ag+Se0712Yd4r4+H8/4EJnfIfNShq3UX
jn6wJaCnw5DtK/MsAfbT7S/ujZ0vt+SQPpZjhLfU50Svh++EmV9zaIP4jOM9i1C6LYtA2eCpm11I
7vrQFSgHEazXwlvbWDgwogZjvwNXyyk/hbubuU3e4Kr8pWvwTgyQbrgOhJts2ypTAis4xRsiyCKQ
HeYL4xRQGBgBSgXIAUaPsFeMAJRD8klB/NmVGOOrM1YXoFMKBjEl6osSHAPi270EgAICKr1YB8Yl
MrbeH2LDPe3rQI2wMcaPWYlfogzasFkCo30O8gkELZlEPf535+FRTjuv9A7AERmxlFznxXo0lTzJ
qaOx1zCnpF9flvT1KFcjPZLtJQUR7I4gQ384az0DzxShx5VznUP1ttbP/o33auATCpseRhQ6im4z
4EedK/GVefSMQPxlCQpcE6Xy+rYdsC2wnDhahT0Pxbtw4V2BQDnjTwZY2ygkGMyrQpmJTu90HOcL
RVwHp6drB1iUX4E5B3xrZ5BpTGDRtlosb7rFJTIZo/FLNQdBKG3Ul9UY7gTDGqY3Dqcw2yD2QwWx
fK+49XrSzW8odQlPWNLsaVi4g2Z+ZnW3wkAEsMQq4OfQa6vgNJd9vUcjyUzFgJ+m26v3CLnnz1T3
WAgS0mRSznAAgASV0MuX33PMG+jWxoY/+eD0/cBDG5uMq0SsAqLFfT0fRwRXYJ3E/FpDLgv6WNqU
v9qmP9zYGNFqwB4sZUeoT3VP2fBVeo6Hg+JKm8dytLsGqvckgBdaIeUF8YNCvIH5EsqVDGKBL8V7
FysTSAqpgJiCtiO8wL4in0Q7QHZB+kmeaJt5gQ77rdBsNSBwLsPyCvvCQ0E/8/stXj3zMfrzf7+N
E38eUpdYQFu4/8leA+Hg2SNYwW7++RmTAR8nwT8oYzbXZebjBlpDAB2Ev/dxAH/mLzYhTyvypqhK
x1EGySh7xZLJM/xmu8nnF1gM3if5YjzzbJk71RMquyifF0vzp0kweDxdsjAiMjkWxGx1hE9cQmRA
yRDlTOJhagDjI37VvTDJfKP8EwI7gWqXJELAzNyRqChfUDapScbEaEfli8DWRXIOZlQzFA024G3L
WgA2SqmHfeC+QqpSRQzfRF0+f1SB8UhZX/RQ/cSejHiemtkHqgV3biExNibkkNGxkCH2aWaVMhuP
HYxor3XzsnvFL1X2hzIkAvDNA7s3sy8N5qdzkf0PmNBshcZ27PSdNxkHT8XnIiAc14WwV3i8al7u
fhOtFgz+NRx10bUM6g8HZ3G4gjle5PkAi1CR3/dDWNYLFlHxUWOzecpcTFrY824Ekuper/AbT/el
uZNZkU5m1QHfGY8ukaCbj5Q2xOnxyrAj4lOZ1riIbuNYBiJtUEwTQ9qSrbokA3pwIK/QmBXx1Vw1
etK8mPRjlWdHh1AcLwmtJT+PNEl0ZpLHPGUVtpBtKo9Ho1l9PVTagioAFAVtt/FxDaCVEp1UdLv5
NS/eeaPcyd8ceyydO+Z6hGUfj3Vb8apPbf0/cks/9ryGImHtwL8CfyVQcT8W8x3fcc+QvwsJXPUR
zeEL1Aw9EUYWYWcHT7RoYIcg3wBoTM7T7LZXHtNqWL1dqQ0+Gbb4J1UhZhY3+6mAMAlagfWr/fFE
8AmnEUsqgW4O3io7XQky37MqGTCCxyKujpR3bSz/qhR7mL04CEfomKz8+03vdPVGpwsPQelNap/d
TfHYN5nkAYhOgBG7eHQm/MTH/CAhBgYa4WTGDl7FP/M6GOaGFANqVFmAt9tIOpl9GH3uO64nnlyj
ZUdMTVvVW8UUu89Nc/KtRMAkHwTEzFNgtPHkrZSw3hq9zZwddGFqbG6BvFl6rOHytwD42rVpOR9O
Q+X+a9honoC7HZogefveQrNOia76ekyFqKyIdKAZrJoPwbD/b079xmpdk/L8TwucVihWfxiNDTfv
nRUx41yNrzGUmGmBWwoLP8k6iy4TZzybOGXuO6Ff/GpWE2/E/b84+D4oKKpY1FGUeZc+fHTxZJ9/
QeLKd0vCVbpnoPDtVPMXZP/lST6s1IhqhhIQ0YEYRIXnjBAO3TNMB3kgNOkjc++oXpggpcUSFUfh
q2h9mM+C8ZvuUaQCqvrxWrkSHK79KQnwsyY/6NH7zX0NSTAzYahfR0zCY88IkTsCM9+CnFkAD/d5
DseDX+Hwt3TO3udCmd/H3kDzhkh3eaHmhcxhKhZl44zRBIx0qL6YlUBUQU9qbtzFyOvGL6GpwFuF
Q5kk1bGtzk901FXMYNxRbP5C4/0wvWoK9YpIi73uvtdJGmCMIfnTKJY4pHB2UpL0CIm/TMesl6fM
JfRWD9vjyLmSCoRmlguIMuNsMZ1sSlOJVkvy6bLaSP4dp+V0XHgvFKloDv5ANfj+HDLPoUDtt8U9
YM2COoa0OZz1JumjjmTCHvrN1elX1AwVT1mku/egNV00mtT6desZPNZBP4NCC8ENhiz+8JYc2Pix
1yEVQKpHGXrG+UOy45w9kAnBnB7GLWaoRX54D1vU3cBf4PSAhQ9cLpVLrU8Ff2t/pBO7gJzcIpN3
OH1+3xCKcWi9ncmMfY64h5bfIlFzHA3MO0f1hW0emQvqGFd2qMpqnCxACiNxbqxQSIq0OE7wE+4d
dYcYjpW14Powy+MyDkV3ygdUcZ/9W7EEOTGMXjimoxqlEW/QwiMPaQ8j4xaSm+85Kelm344Ys7xh
n9Ui9UmQF7UFVF10c6XlG+aRUXeOyQmmRT2iBpQ2FXL/mxzKuSMN1m3zGkUD7afmMZ0l+84WTfhM
jc3dO2LHQ7rEZV8adHM50+Vp0f6ph6Pz2QLkqc8xHwKcp8P9/Jn4L8YA49k4x43u1msJEzDvUUSL
lS3Fc+MohuTcHn9S8yu9D+cSZCTEa/BoL5ZZMyWtJW2YRvBYoe2sFH/YsBtjhZYLpy6A5j8eyaz1
yy4am8HpyutYdmtGWODL0ZANqw9iOy0syggs2yXBuebL51zleJCqqKF6I7sKhd3y/fLfsDLUxy9C
1H2Dw6sLnnIIPv96WVLNnNlUHByHiUwqctrxfDabVwYUjQU7KLR1fo7xsJqK82L6GQ9aGVT3WLmG
9yHusGkhhT1MQFHZKJDR/DuMWUPc8LHu3ceBAAEVX6t99g1aRD5m+YzeqCRbzl6va0Pupfy0O2Jk
MCigQxvbY9PBvMd5rmFGkGg4neoaPloPM1Q7coHoutw9ExORHRo1uebT/ha3DOBrA3xP9JvqLkNo
y7rIrGth3w50qzktUO2z0EGTPsRssUPmDDl1WULPE38KbE3plrjAzMfixji/g4pahpJ94o/ObgPt
nrdBQdlElYHq5A6lQGNPQ22/G2cy8rQec7/bbuhU8BXziBBE9p3d6HjPW2BZUGbQZrgT++TcF7m7
OHv0f96DGEdgjp4in8ES+OsteksxVua3mD1icONIYd8UmA/hws7zOHZJ9o7Q+4UMyGX+gIzORfyE
cDKLhIcJ3kn0Bwr7+MB5wLOHvhQRFqA7aIjGgQ7bSq04pjF9z3J6z192G0ILECU8bJMWeQmh538I
rFfc5wHudlotwQJOOZebH1gxp0xcF9A4rwwLMPiN8v242B0HZiKH4vyWbEYdcIgtENO7V+7hjPlK
dfr+6U8GgPXvg8r5Qwd4FgnOcEwTJoL5TE/DMoKEuyRC6+KV96haoNF070muoN3+PtIhBBAbBGXR
mW0RRqMaMj1cG2+vQ/xC/hmCxvEpN0LZ+KdFg/Ll4cXdiIdn3rvP3AZbNNzX6jkmGuaK2Y6MliN9
UcL0loJYZDdLGBSRr4polE5cbc18cdQIe2HQFcwuUq3N2767BF3opM+SJsXYig4vJTNBHaE5DCrG
4okJk7xDZEpOiAKLgbcXW4GT1acFo4bQ0ej2mw6fAjfSCc76/qSUwMt7TEzc6hHmgbq5zSWvoWAn
N8j/kXpoWnnJDdm2PulUSKLe3ow8FwRaWA2cx5wKgfciFMCMCycRC0IWEhvtP4NKmfpsHbIYBQd/
hcvGauJzQ00r4YBUrGicQ7fgkN71DhUaCOKhQOY2cpeEqq3wSxFaRoOyu2/IHLO1RHbJ10QMPXLh
RnO25AzV7YtfZF+3b7CdzOMMEcN6XKS7rWBmQKfHG6xhcGe66MGjj488sv0Tf7s9O2QQkxhwic4z
pQ7hqWMpm5Ibtco8OTWcP1Ro7MMA+L4jYlsEMfmA6IYDc17LV9rYZ6famnM6BdC6+4bCekzCUOM/
+IAWYhPP+JF+hLSQKbdUTeJGkpoJmxsZP/Xpg4iVcetc/ZeV7EveRuWd7Rod8rKl0tMt9W4/d8Sv
7g2rhyR04Q4iEjkwz3pdNE7kZX0Ean6jW16TcIfCD71fxbhkEZtGQhiC69ljx01unZ6UkPCHyVtw
+NYlvaLDdLQ2eLlw9UlpJZ1L8A3Cmid1bGnXlds/rf7pImjuO5yh/mT5KXftLQE5pMdSLpvHhBfB
RIh3oiZJHLkER0ULhwLt3nrX8MWdggXXP27O8DcaCFYIYT0o0GZXwpZc5DQtYvLxVOpsFW1KLb4Y
Iebm4RZVyivVPPn0dHQ/X17nZWtl2WzUf8mo2XaQG/gDbNMfC3MJQf3MuvQmjOUk34/co7E9aEvt
39caHpJsWnSuOgZBdeqlyjO07FBaG2ApMrDb2bsyFqy2leXd4ehz4Z1g6pDVo+KjObf7tAnp+hf6
6nnK0Kyf05f3IWdyIOrzuzgBJVJxMFjWUX+ITHfzX6TN7OILvKx+H4n5eZQCYl/iILXCyl7OhFdq
kZ7igMVs3acwU920ZwOFILjb3aJL+5X8xTKwVve/Bg13gdo4uiyL9W2u7VrFyiZoLsjD6Q6Sxwfz
ryHUI5vIwB3ggbOhgytQoI8LYBYMyQ3AvEnfDBdv0klEsRGOY6BEt3ZRI0H8RvVXHo1CgUkhyGO0
xPvUJ6DbseT1pMdNokmk2zdnEhVzCVHeeW5G2c94VzLAO5s9PR1FH2z5XPGu86z09MGivyoUZ7Iw
MCYfWE8dgCyJc6ehFVLY8Qo2lqr5CkkFNu8aM23W/wBtm0hIVF9dKNhcz06Dek8n5kLZ3+MBPhPp
P3kAtP+ELcFFA5cxFwPXkJpSixKY8I4m36l60nYH0j8MNEAp0K+Pfk2zTiWopFBQfqgAU9BpEHps
St7F+iKNUEQG8nZeEQuePNrn/nJUSZkqYwwlbB+sO6+J71tproTSTGc3+bC9oPc4QCt7/M/pyVcy
oyewXjvnpJ+XB9MvU8HB78/zEoHNRl0Qi8fk8qu9hSLynuvqV8MRpUfKDq0J17Re9opjnrhxGhFR
UONsYANpN1Z9YLa0wc4nrm5+82V0lvL09c245Huq20ZAMXRAEJkq3tiK0O2B9kL0g8Cubh5y7LAN
+9Vr+pwhwfZu+2bZJmyHOcZaXXFRwXFyD2iI6E2dl0ho4jojaEYOxM5Onlpi+hLiO0pMEb8UjOOr
JySRo/lof0EAum0JUm/trPGVe6Br1o1im6immtd9vmzGrX1u/uikbyTkXYgB5/XyskROn+1kZHyY
hxrnQrdVBh2Zd0okdwn6BeO9mizEMpAX0OfSjNXQUCuzty3U3qlC1vd5rkfn+SU1efKkKa18AzBy
nlZhpVgjChDNhQobVDvhH2d0h4P9pOM/dKc7wp9x+HzajekoP5cDmCoQgAtxCcO/e5BMN3i0dJfN
C/lADy7wWUirfi+F0oNxEkpnm9/Fk6Qlq264OvfMVVZ8RsPRv3VGPPZMaKfa/UEpotZp43Jo4Sxs
BNZwnvi82RdtOxMZ8X0h9a58/i1fPMyAL2DnkfftulNPFibU6ZnVY2JdfMdZExZrsdBuOpZtV4/U
x+YRfjChwJsLQtBsLK4JsuKUIYNhN4iRmFWC7qFDTzsjVRoZo+xDIBk/Ve4+ONOjzm2ImyQpE80H
sZll68nDv5s8WUBSw7Uw7VralYfRgj3lTtDhmfk/9eFuWOe5GrVtcBXS22zwWLACZObGAKu0ucvn
eZ3QN5kOP8HjX2+ezr/v8XV36iAZNogw4L1+8jGntYwLF+jclfpYZHM+nPbnzOe3L5IvwdLhoJ/3
ZoLGiP9eudGWfgTcYz6wGNqAFJ2nXPi8KoRPjJzWUY6ELBfV52qe1/KpmOdBNR805FlD2M/Y0nao
VEVgXJ/w9me6P5meOdNPDPsLHwaRgrLPDg33IAZGjUgXED2YKPNQ7vF6Ik2lXsmxqHcZL38lVtaw
e1pw/EWEyI3i8uZcrlsTUAqmi+1+yZ2EYcZuI8xZqOKDz5FIMCqESCSsFeTCyTHaQqTnE++5gK4J
ulmj2B+UfGggxauA1PBjTrmSt2pwi+AqDqSM/Apx+vBFaMrV+eCAeaFr8MzMJn6DVtE10+KLMro5
FtheUP13QJmOniIORYe4hf1+Oohy1BFVOLEnYJxZdFuC6opmFwSKCgU7A9eRB28yxSFBg8z3anJK
FiW6vSYw3eWUYbmdo4LsYiRHj2EXUxReZ6xhP3uV/OI/Tvz58szYxP2NOW64TRpyBsezbMbKY/DR
/MHyvaRvUE179MVuX2fuWwkN543jLFi+j7wNidT7fIb6FXXDlACaANeafKTgwMxLKuoReRqDie5H
jQyTDo9DQjJWNP4pJmFuxhq2fj9bjUCQ8HgR9ClEiVuxuYmZdnTYzLXUcItXX9l+AmwyEiPFtCJW
q5Cd2u+ua/moodPFdMBcN5nZreEZsxemFKFOlIOOIX7Hz5qWf9iAQhig67SbNNjThkj4B0UWJoWv
CbdBIk+ywDbVuRyGzeaBdUzYtjoCKGusOIwO2goTPQZzVsofsJwHJXAARvuoWNawXu/QYzmAQBgH
qJyX4gPf448Wf5rlBdGFagEujhga+SQFFT35j3z1Oq8HrceWdX/asGyTVUv9k83oJeGhh0gmSFRD
H8AcYnqGW5wbSwlFAcG9q+ygQGBpoqwNH1uE6j3DnGtkbbgi3dcn+roQSjJMM1A+u/IupF2121GC
MXNMAJ1lmNakttutkSLHn9/M6FQvHor9XDVLLblMkJOffjf0UspmWgHovcjA5ourFZRfzDPM/y7T
FsDHQoVvQ4Hm/hPi8jOLp8exUx5BD3Bn3mzKaORXm2rDzChYWnTWi9pGEmWt6GifgTqHnAV02ZCy
7d2n11nnq2ISFNhsE/EuGNza2bQ/iOh8YVpAzwD+SdgRetETDTY5LB824IjBSeRT3Mh5ZhPX3dJY
3ilrrt+31qONy10QsmgMRsmREN8pkYDy5F953zHKGYK0tp8YqrHmu8Zg3z6B6Fw1GA4wBjpXPHcR
BFCAuxEjaOY/D+0G4pLuICx/zwBWP4/NdfNwEW4TibzktASFe4YTKZBhfEELcLcFjyfqT1TUs/f/
8gxhTqFgtTaxSDLAhoIQuCEZCHmdNaC9f6FjH4WN/VogOmKtYXjgIwY8Zq6EB+QZlfZloX79C9S0
MLGRSWAchF4PyurwTgghITELtOJDAWp3RMLLO8NvOQInYLuJMUAL5bgZNmhPYMMEVQQH7L9CfDHU
ahwE7cvinPm5Bx8YumatAaGx3680RjS5Kqnp2A6AIm7QUffktkFPgTpJZKzdgnEKSqHOR8QnO6/v
U2/TpfFJL9GN4khffOwG2pW8ab/f6oRNDicQq9vBhNOxOXKjx4MOjvVO7+8LEctkZZAiK9yoaHkI
mUSrKmS0gZLZSJ7A9N4onEQykxIBVX/uFtAmbQIvP5kLhvMN5mmkfB9rxpIJwfwN/z45qiLGDTHM
ouDWfWYPbOpBdKcNnp/9bTpYhsunIFokfMNszUb2MAffXy6PO8Ztk6aP0Ik8TeYuIVAjE0gIxMkL
EduIGApb+WsAB/AK4DjgBMH4KdGZF0INxLqcXUJtEb8h1YaITMHdkGEoQEDJkJxZnrQuQkd7Yzob
8dvsKtiwhOtoYP0iBeQ4eXsvTxejwsc+wQ0MTfRv5C7wIDH5nSc2W8Blek1yPRwRkQBsY1PkcUTL
Dg+Dg5cTbeZ9x/HvCsvMHP7uCvDeEAN0QUlQrJ7A/r+IBqzNdEA06EpRdWiSe0i2B9sa+RAG6S/f
xEcwqgpywnslwwY5JxjR97+UHuA0OGwSEciAttE2oJFyjzNZstZEwXDdJnCfih3/gj4zxlZorbh5
tK+zKsW/jDVV8Rt8v4T18FGZOnVk3DuPCGfB1Z+4lFY/5tVSp+pUR9N+Ahd4XSLm8HJyrFrcfN+K
Ly0+v4xuYGA36jC0ajxjxBXGKr3dZ1Vs/zmPhYhEIEGGK1J7Nrmvk6m1FMmoDqFcR8KRLr5qbWos
XtLp/kLESdKO2KVnx2KxBlNdG/s3kxX5jCU2I4AXHkPRNx4LSwyzBNc8nrGZiZCX8xJzDzL/3Kts
k1PtHcwNhsIIBBpgjSHjTCIDL7+EIr9jshKpmzmK/pf9BpRcjL4lfMcIJX/u5O8vZVun7uUf+FnD
fHNGjx+OgGWAca2GFZzMmYhBDNTcLdPr/L1Jo4nzZcx6z5xiQ1Z2+YGqy69UGzPAi8WCFngsQp6B
fL5AYLhUcZnZly3cwQ0BM66+K5mQ6GkHB6kCtsklTgB01hBiMHy2uihsSUJ6gVyMSW5I2tLiRCWI
XhrdWYZO3nQo9LhMH49uWidoxDVw1QFz1j95cndQC3q3gEBOFAzfeagyKOoDnrGAzAfD+VZHXkaz
VHqwR3WSvzD3vZzjNxA8FGWbclM2KyOIgh4tzBlm+v3z+REGcf6T1oRyyNiljzwUYsNlH2UdifEO
A7F1pOVuz3hKNcYzgBHRveH/ZM8zvwmYtaLCWaXJldgLyDqKJMSRu1s4gSPDlSBYt5q9KASZWp+/
yBWfUxOMEMWjJL/4pPG9twZ2Eszkb7vx7gn6k8eGACJQUnRQXFMAPsiKCQ41XvBYek1t3RYPQvXJ
Nke55d4gNc9eS194UFTxURmIwe+NMJdBgfRSCKumcYxLc12aS+3PRU5f49/LyL/sZKRANlGv7xXU
YrPvGnwnE2NGbm2uuhrhUAEW37uI4sqfYY+qC7/22/10iw80gqBjsOCqgYgOu+JxfPM0G0sIi2E7
wTFB7G71QCoZdUDMOfT7Yz2wexY8/+cDY73oz4QiZ/e4IuRQk2ZWvKc5AOTV0aWVBmRXusj48QNc
JVcfC+w76L/q1Uv3ie/5B1kKbRDF9Bf6c5Fu8wovc8lFbzxFEdyK4SuXNWcX2/mBkChO+SKt0idk
E+k3aL8F1Aw7hMAXNynEWqwvBg9pLa0pUowvmU8OcbkAZmM2OsqL5WN+Q2KjxOXVL41tl0flovM1
hl+SPUweshoay7LRrNEIKYOCIPkZmLV3Viur2w+8L7SP3/LqvetAnV9s17hnE/2+0EF0kcy+rfiC
LN3kKOtvjr4mImOPN9TVYQcSDotQjkgOSO4RJ3l6gchJ2989bfcLp8ihWo9OdUpbR0CfU343eDxJ
2VuOveJHSlBH3talq2zzb0wuoJTyofpF8MxN5WCugYbGzCik5mAyAzwXvjZp28e3LbIx+D/egqo5
xXYUMOUXSuHrnW3O0JMzJQBu7n/PtSi6mrR9wac4neKTdSDTqAM45k5zeHw8Gsx82UkBbeVr020U
ZNAq0bjMYH1tzuBgcDQNxhyyxJbl4QGJN1hitINAUkYLObrjXcKg8ZwLmBiw73O64y6l9d/galDY
FP4XtrI1A7IW+1daeGOkhB6JttOL284qD9StsVR0S9gDorfbgoeypTn7A6JEFHGuQI1QzWEAauwv
sNIXEq+zrQWGlweKJ7v/KmILQOaSSmJIBlinGXXpWE1ySkjinM5OHnMFuSug4wPVVzXTe+sZgE3t
rwO7mxkKN+nFvWJvpg7gAJlQjyh+nSg4pS9Jvyh3kmk/o1HQeBtoxv3Tuky11GBehjFVFqNAXmnE
3I5R3j4jeUWu7z6Hd+d+QDsRqk2UGMOOOGbDU8brjWJjqvnwaY7gMPLQmFJG+BAst01DgZexeb5/
5Fkbsbo+vzlaIgcGn88PM1+dOAc5jsQuiZk60L5JAVj/jpxf9hZaAUGtMMeloc+KSEZDUTPiKCvD
tmI+K78juP3Gy/6QJlptrDuflToT9Lj+O/jPyGAAFpLLqSjfdm8qU5oh59pYG0QrJ3N2TtkRGA2E
qZh4BRDXkjzj8UJCCpqO/TchJ668K1IYMSZCKqjwgEYRdo5WkG/yDh05/+90WfNw96cGscGCdCuy
KvLkQUpFvi4OEvljn18GIzN5p0pHTKuQosdJONV74p0l97UW4x2vCyyZA+JO5wYe2fi0pwskI4Se
ilwKZh9916saf8kdIRfxWAQV5V53ZP4R8aowzCsdvzM4Qo93jj+Clf9sT8gOe82ElC0Zbq6BEswE
kPPkZEKkG8bQ7Q11CpE5xBC9Zs2e53GB+CngGwqeGLBfTiPENIZXzt+hoQo2mVwKago+Kni0EIY+
D8BtuyahsRnN4OnORBEil0sxBScZa65zxlMqyEj87MeDAaREIcERNRo8mkK82DWVvXy9QxB8h9dn
tFDJ0UhsQJGqDBBKu7BYVjCt4DtmwAdh06RkZazGdaFRvZVhtqhhvCsqFVUcrYt7cj5wK28bkceh
QxoilgbSAFpLr1M1pt/ekmLHNSTwh0A17Y/lFWlouUBQSIEqxRwvRKZgg8siRelShiKHGrvDYMVi
TMfHI/eQ20Z4SEkQRBOKjIt30DLfjS5HyMucZo3UjRWhsK6p44hWfRxIuPFZXigl4hx7dLd/MH+G
OJMQPIfiY/C19D1nDuzCXN2RlP5wXi2JTGFTRhOrpXgnqvjeWwofKp/yBGVfPCGJmfDlA8O9HtJT
vFSoz4KnjZBcthW8Ex7IyxhEDxEHkmp8+1TLXBxibULkE4I3VflpzPYUkLqn5g5qP+NE40cnkPMj
3FXpNFqVyXhawTh+kUXGCdsjDEAq7DyjGGsWgkWdPCDpgcBaOlFdcwDTr1E5kmj0A9rwT+VPoG5k
zkacO7P3bOyayc29sRQEUEyLylUWf4fgPMxfDKEQfRTuPUxOgFkvdnkSEkgElP6u8XutbETA4uGB
tovHsNrw6JNtSnBMApG9vC558TqR4UYYg8DTysNWESP0PA325vSleJHIvjQY8vXGdUbNx+fcME63
wSVjsGDJ+YHAODsfnHAkMokYDUFKAjhZ0hzaYZ6LuY04BPiEN5cRYaKizp0ZPPFtCoFmJwac5Sgl
QoTEJt2rlh8CYDP6BagoQgDFJ/tj/w6QrniEaCyxBFqCYlWd7D+SzmxZVS1Lw09EhALS3Epvg323
bgybLZ0IiCD49PnNk5FVFVWVefZeS2HOMf52me9EFMuaDOPB/FqsMTEjQrJBnZkNt0SWiJ9CHfPI
pksYZ79FGikz36JbQXDMHiYY1Wni2qKpc4hJFlkbw5VYPYOS5xgRDWuUWEW3iXXIwXjUh4ro0iAs
Iw1YR5BMa0TCj25CcjmCrZygBdFd9SKCn+L/dKp0VHEeC6GyWExqr9+ZwJgNNnuJjei45yUl1RJQ
k0xtrJ01CsvrVrSGdOwaxJOMjw9r6KCBGu+5m+15MsWyA+drQkZ7I+zU4o8+k9rokvIs6iqz3bV/
5AhAr7m/5W92rn/7ho9dJFKJW+C9xfpiaX8QCI5O9kfliD0WT1GwELmGYo8RcqjBRNSuEab22D96
XgcRXwxcQtUbaADHFCfRf8aUY2vfRbbFy7o3KBP+vwKJPCHhlUqcv6s+JpMerz2fCVrR8XMecY9I
i5JBUOQ2XgXH98dSSUSEw27zobdwi1QxVBZ/P5oQf8HPH65vB3DnbU4VZu1RAKlcr+SClDPDm4sc
Tx5GTtjDgGIK0YJCjZs1WHrDyQGhurMtrIC8+YWIZjRtRBUaW3bi8wbytPF+TUkFGy84Q2x90xHq
AA7p9mAsxaG1y5Ppvuw1de4bVocOqxKvGByrFBIH37vEb6FFG98oUmudNangBeTNDCp85NEtQsZi
5yPwc6n1BgHjLCI8FFRGZYDncyZuRTxdqGzB1KwlCxu47QzrO9n6P/vIW3WRrePb7l58C6T9kTv2
D9EzxiQejNimzdnlSj8+PW0NgeiB5gACsZYGDbC2EXyXAi6G37CGnkEXDpcib1LusWTAmVJyTOsN
malONVW99ihzYHCVzV/XCoKNkB4m2oUcJAHC9dbKiPRpLoQfUEhyJp8s4ikTJtDEEW8ULnxoMwOi
hMB1p+ZR4MRXCK5+8iaORHoH8rGf3wBXU/CBfqD00ZoF+mR0SqFIzIxRssMHWTBQRrMs0OeHmjJL
shn5QaOJDnrbWqM1uS/rxmOhGUPeIgSQrHZLKcUJSRVgqlvMERVgGBi5CWoSFltC15FmpFsEGiTA
DPHSx4shXyXGHFy5sWjijRdIy44986Ju/aMwiJOaBHBH4nVOKZ/FCuzQssGvGc0jFGgavktObV/0
hNEr1gYv8bcq7P+g2Khigdy7gxmKv4w/HuM9oaVcp2JDZLuW74TOrr5C/2mu5S+wS3logLtbq6r5
FdOwusPxWPUmDwBU/dYzYZ7VabN4A5rj7XWEl733MbwDxTOMT0N5ipcICvSNaT31Df/0PX5i2Kjy
Utv1/OfXqzMdd53zCXteC2hkk3TGQL6N5tAurymkC+4ObSqtxKfPn42oit8umUGYOGKp5W9pMNjp
IiVgg752RiJfPv/4H84HvhKDZ6uli5E1ALjClze4Ddm4hemhOH7dhsSO5/QgQ/ignY0v1TG9mKsP
eU3nOxQcT4ERkIq1Z+QHlGd7IlWEzUJb1FDayRbMUgpwGwbKCo/+nrwZ8oBE1NM235K4BJWFxEFa
kdedOCPWGaqetGDkkZexzv+RuUUnExZi1ugJfz+aXmp25iLCiNODfHZRZIGDRyj+7Qa6R3eruRDZ
/P04I7nnZI6McgClc7ZHZ9JEC2vxB97HEUwsB+9iYdE+OMWiDhrKQIdtR8xgApa4fqmcgj8cI5j7
4BSI1sfInSLUJ2+MZTeA8GWheIlYD9EbYEE3HnjDrC3prgwSTO7cBnDqpb/OncZbHKfA6hwKeGNF
byEX3+IfvWNbGmyHYGgiohmL9vj2RTKAAoWfle1sPJZWS7Y3/qSz/6bZEck7SJjGvwtRpQgQmI9j
TQ69OOB/9mJ9c9TjD3oIVphAQTI3xoHOwwBDwlebQGUlHMDiFscXzrzEqkDtEfn3ohaAIi4C4fjm
RVnyVkh0OrQtAuT9t3QmSBL5/6j8qpBGDCzXzmbSkTYt71c1XiyQESHsEWS94FOZBrzzrCPIgjKZ
ljuYJ9dqerCkuajsEI2iL37dpb5CTeKQtwCZzfnDbx7U/LOUbojS6rk6gaHklkawh0z1zeggTuB9
ZN+xR0Wh/BBD85GBhYkCFJ2HXWQLxi7cGIgKZgcSHfn1y+s6dYnRUMenS7MEiwbEo94QGhN9UROw
KLsRgNJzfDEg60nFcXaPpzUxRO9gSPtgx1AZWbMZh5DJU/XvNrsQWMoq2493Q+v3EGk6by92nh53
7NNBs2dtNuzB1tP/OQxQt4PQbpGyVpEXwh/7HousJpF+mBD8+AGS/VDKzKdCCuOLr4IDidwPldJE
ZZIjxiI6A4XreEIUFFnfnLKznZhzOTL4ippttzdXJ8xL1kx8PfJW2g+CnzV5rFL0uZUz7QCECYwc
bgrwuJdFLWUjghH1SQuNDd+o87zVSK5jl7gzlHHkWYQICP4r2zgh1ePM1eeITamIPI+VvWyrs8kX
ygNWy9oJaQsv7Asmwkov8o0j6TLy3hws6SN9NPAmd5TecvBbCwUw96rG0U86FVVj9fLHachjZqmb
L16JOZE4r/HgLpDM0frFdncg68VROYcwjdyGq27yZU2eiwdTWumrZKkdR9b5KAMlNfdy3YWxL24f
JfxMOZmT3ZMPfZKwY4t0GN4oCkJr1loh1GChTcDP30gcqcMRIySvCxqZCTKTOXc4wg3tWM3QPagi
yhDGnaRJBOmheqyCNGwffCfYdWeQpDW1e2xeAXTS6ee0YQxVLDK2QlRetsF/nJNwe17wHLgoCILP
4wmRtTqjeUI1oSFom0VeheWfZY6TlJccm40YE7gZpywo2w/ZeiXWf4QW5h/6O74MRAczyo2QCRHx
deiP+eyEHoBcO2Aa7vvKTiA67I9gkWnC+a36Gz2rk9HT42poHVRNwp4YChebEM9kW34ZlODkZwby
qSMAtUC9MTav7OK7j286L5qMK+4gQoWRrR3PPioFYHNxRpHgQdjE+S+6nFd5iJaYQzQcLmDzuuWZ
4/RRCPu8BKVIXNf6FVT7dpaHKMhd0BEWYxU4X56wiFHGumfv1Cb9g3iAJWMC57LxSHxOqtmA+AVq
GHix5mKc7UN9iumWf0ZQ7t00xlWINJCh2yBPVAoHeInRfX1svLyvCpePyBbvdx1N5K3D9TST/hAD
gr6Du7HqLVJeT5Axl6URaRXyk+o22OgAf7EQgsonWRH9BMVuyMygH5l/Qs6U6ZsvDHyY+8yLHyZn
Mo5apClYttyY5YP+5gHW0t7BF2d4w837luzPbIUTcCWqLUz2Enx1/P4nk/npjJSumH6ZaQ6x90KH
BzhZXEBeXtQIXEAObrQ6GytwJTouNv16dD+jvIL8HIyHvOahedfvJlkP4+kXe2GKQX6cMBdscUjE
nPdUxD7UFW6GSEV79x7aL6AlsZWm9MLzCkDsQJ6RkHCMwj+Rh0iiwjyTx8msOUEbk527/Ey1k44p
lYX7KkWiDedNwtYa5mqVoitLpuVJBXUiNeyvW4gfKVqcHdZzPRie+Gnw+2rrEdrHk5J6r92j2gwI
89HWP86P66/1z2tyxCT8GDpIqJ/+tQzhu/LvtaoJHWmQ2eUnZJ0qYoHg859qlJuau6VcvuuApbUm
B0PsvQDNxdArHrKXxNYACVs9VWnlXJmn6oBYEb8Uu64vT960I/OE7bL5229OZuGk/D5MpGzU3aQt
nb71BypJq5jLx9/W4beO/p2HLnefuR6kbHhPDjkMkaHMXQofzbREdCoyEsIPGYaHTk58Uwb3bXXo
5EjM6qziX/J1OmnKv0OKDaE2NaputmMArJEdjchr+wGsEDpK5ii8k3BfKMCQgEGzhKWfW/URTf/b
WRGzvQlx/CEgF1OF2BlMbsbOJUgExprWZ44A+knfzkyzhdLF4P82VykKLgm6UBbGIgWcS6OhYuCk
R9H5TpQHE9yXnqU37zRHfucXO0IkYMS4vR+8r2AV8E1O7BAzsRNTF/TwMWXQyGcMhAzytdgzJzCL
zN3LbWOf4kuLVMr842q9dJN1tcchuYUEP7OCkzdr1TPy1OYRZmISqZD8MM34aP1Hrk5r82eCAo5H
c4g+HPzVVU9krifjm3pag9ZsEkx5DdISZp1ZeR3QYp05Mih5mMI4/DhPWE4uWj+WH0CV0CKcH2Ad
D5JBwFoPCtkb7fG8gswMNTaeXgyEzIzw2VzTFgn1WJIWKjKehEy9GK80mxaDPwNvg+xGeTlcvPaI
ARhCHPCMUDY3vvxgQlUCs9SU90zE+2eoLbPpk6Ze3pyegIvS7TOnJaY73qS4sfRJhWnrQ6BfvwfB
RDDzlCwNsSHhTIhe8DwtZfZPeVHMKvIbKdmtbtCFHPzcIz/8AJBgBYsi+rbofsa1PulYhh8Dfn0u
MMXLjx13KkJs/ExtBArWAha9iclyqQTdG8ydIU1FSY4RaPyMhXcfNFL7zMADSdAEBzB9jVwATPkC
yMTweYe1ACgXNZbmVoP8flEUdp5z8rnIP9Bu4+W1kH85MXosYjpQaj3tsvQH7JmkJlJ5Dgvh61Pq
jci0m/2HnZawiEF1wZAS30lgHEucKZBTEXMv8mtgq7vQG4H3RrjULD68rrT7HVGPP4RJ8Kt0JnNE
+PEJ0GYwCP776TUPZFXpwwEl3YASDzw6BrpaLMSEZqE9EgGlJn9BEuDEejN9RqykkkMqSXwELFYx
F9Rzhegtw5Z56PmFXsuC1GNiuH5TmYug4r/54DlrSflqbFSTYvonENl70agyJ1fZT7w6oXaWIYYD
iJKGKWakCR+rgIwF/KteuOhwnz5n38ngr/ArH2UtxxVUBGu3ZlesvMd0ywuhw7xPXgSBDF8LXnLS
ekHIiXCAkGaPBLl6BqONPsOW8nZh/NEpcLHOwZtzp+jBa8kuuZVL3R/5tLmHTwSnIqyiAwQ8DDaD
BcMFM0b4JtM54RnH5JBYbJUTNMgt2BtFf1D7w1VKF0nA54vVhVHja3cXbldABihqh4T66K879Gr4
/k/o207qo7YY0KFaIOkF2J8qDLlTCoc8ZGq/dDOogv6eHt6iaRdGefHaaNhGGONJi1c9sIh9bogh
J0jJo+AAUvbdQwdHB+DaPwFcyu3g+EIXuq2gFcl4WxoenyWwXlcumhi7S7fli/jJVr1S/A/lxYhr
d4Xs8lpl/7Slvn5iVaQruD3krBQeCV0IjUTKPsDQmTTm8esXKAPvHOF3GKCOM1hIufBpMFnJ2Mvz
dZq7NGA+2Z/3BD+uhuxnI4o+33RhuhXv/5x2kMGpXw7ejrY1w5YwHpv/KpjCZsUaggW1yL6e6DjE
UOGAvMHagc91CEztnWiErydwMtJUfXqvm7np5Lup+dnjdTPgKw7dl/CY+B8BQyqNFLRrsuDyXSH0
g01DafjXjwgRYI4AQ31zLbQuDIO43vWNsnl+CCr5b69SjunuuUOfAtoep1MtGtfEQgXS0ih8mRd6
IU9JLlvg/VoqnMjryq0WKRz8mShXpUR6O9aRN4PtepoQAFUU/YGWU6v2BlCC4VlSp0SXXA89QOCe
6qPcfMG1FwHBPmqziIZHtInfntEYsolkf1B669uNjWpmYLWEmsBISu1CuSatE7MKcsF43KQ4a5F1
UNBMmF3/qOLgjdznY4lETHOS9cH71BROS6aAxgj0wS002MiGTYmdAftFaw39T1H4VSba5Vn5n815
SU7bQQn7k7w9SOxm6va9VhyUbojNGbqRWljGSQ1YD/MNkU/J4kUcbRd+SeyRx/zPlFmTlLwtyWbK
gPqqTQ/sAtZl4OCyUWQDwDBKIdcXG+etnSjAUHTgBqTbocs1p9i9TECKv980R/GBHh8x75f8hxrv
+cCH6lRd/qIEiyfuHBKDUFKdRJJhtzduaagtGEERLsy0Lacjb3h3/VxZf75fC89jgmr9CyQtMhsv
sWk3dxPpt7qozXHccy8/KBsMjYatoD+WD2nHz4ZUlVCATXMreKTnrymGXeCw1gcFZTmZf67JPJp/
T7LmeOGZqQn0acjEmM1UxeG9Z0FBMh3D/ZqrJ+q4EbHtQrxmqfdAnYxur9lIcgVPhYfQMKzzjw2C
vRcq9Xci7J4DkdQEzi9AGC5s+G7QzSdpPBHBcIsM9IQEdt3GvZdJywH8FTSIslXD+qDbIpofR3O8
fc+a2pWRuCCTb440pCKZiiHwWXoNz4gtBkYJ1VvtkwT8dCvdpsRVLfY54CECU+zoi98tJ1scufuj
xgxD+JR5DlTqrDcaWBGLD0x46zDWdks9HouMaS7B2YjyZQDtNmiXA4LqsWjmky+S0zttjOuKhAeC
SQnEwfVN5g9UgBGm81dPfi+LzbqUgvygrdHQc9WOwDV6AokXKh6sFV6VlXknPAk3s6N6wyPmzJ80
1wgwKaYFduARRbgk/3mdsMu++Tbd4UJyIcaV5cBDSgfl1VsiFU3GTLTV++X7NtrytqerAUNVPPYj
tLhcOo4Zj6PX9KiMNwVJqayJQ34UwVehSBSlcbgQmWdgzO8YdpHxzLaL1DXgAvEwMXj6JKCQolGv
60sEAQcy06yHJqzj8KhnbrMnQZkUdfgTkjbgOkHtPgFTqOh0wv5DZ2nlyKEydI0dId5I4B0Q2VxI
97I/ClkQD8CHGSiN/iIwosYapbMhxHrDN55AU/OBWtiKrE+gCpPiaKNxAtYbpgXmbEhA9tGeB1BB
fRd5zS3yMD7BveC3mn0IZwP44wcSJml0dyyo6G2m59OSi/h2BpMAuYGHsgHeMB6CBHK77k36d9sA
zU4954Ix0BiJSkWgttIHayY6+nWXbhCDEQRsv2CN4MpkVBD4yOEMrRLxFbxXP9km5REeA/Mkjamg
QgAVxJZ4BhtmWE/K2XeOkAmefDCPptLiS1maRQjaGxoPnaYtMeEQOQwFSc/wIt8Z26/utbH7XRaz
5Biv4z0Za4jPA9xC4HmsstU/jcKq97RJvJ6UndPQ/3aEzQU/QkKldcJMRBvKQLMaZVplXkYo0Xlq
Fna121KvSDf34YVQw+HRbgMqB95zWcO0qB/4RRGdMx6Wdik6179RoFWzwZwLvhxnwwAPuv6fSPsz
LZRwqAR1amv44YduiuKF45sA5Lf1VIMUgTYxkxipPhfDR06DMuaDoCP9l29YvgJtcTJYGhrCAieH
FnBgwjuOS5slqZzxmEPMT7rtmunCkvJlAUGKJlMYXRISc0xOlsKAmD175GrAzgH9L7pblnN7Bxoh
jaEhHK6iP6GmFyb7Byfw80vZIVdikN5+5laG4Rz5bWkLGwVKwSPjXDIm+EaDGJqktHx4TJv8MPmD
y/0sEhdVcnefYdFzz5ozrQk/cBTw0RPCu/LNEOluQ8+7hrKY6Z5DjWH0RtW3x65Y4OMFwcj57qJJ
zsOBm4Hv4GfzYr0hwaSTLvEavWj2nOPLncAwFHg7ub0vnGrYakh2ei4G9JjwYmaeZAiohMioNfzK
UQJOplAASzkIpyNHzLRYkJYdb3x94dP4CTu3eRREtPEVUDovJFLvL/E8vYPdE3CCmpN2+9p0tTXC
9oBsTqLQknNgx5MxLqbmUlm2N3MhIqv4/qk35+cuUGwMz6vU+CuNSdba8XuSI3JLyMNFk0C1Bxel
EDF8vShzmAl0fB1v58wQhg12SE77hzkcRclJoi62CkcxGPYfMZukys0k7BA39V9qiOFYOvBy8pwO
4+uzIEEmWg7P13PtEvDd7wbOU7+/sOl/42OngW0pdlGCADHrU2Of2xoMcXFJ71SNS+ccs6dbZ0HN
Va3SwZeQoMePcSqV2Xcgwj/QAdBQh0zj9xGhPY2OCZ5wmIEv0moSnc39iZzzIo+mQFhIG5GLkr2E
SzGyFbytQ38k25SsIx80jySO7FWSCCFhwN95rdCU8lThjvjQ/1StSPrDgkTSOpFKpmQXGKcxWvPo
1XZKA6IpghbZCRYfbJVPS0G+/hB0OEkRhT7tfiH++DqxhHQRR9wHpAOYNkKeWI+zD41lLdlyDr9x
/aJs5X03R07XTJR+w3U9HACw4OvUXX4/kC3lvZVw779X7fnSxWsVOQi6Pe5nYQT/wQT5g6dXM9Ui
W+QFKVuPAt64n5roIEkn7cVUChSRRW565Enj6eIhQibdEaQcqFTcDB1Gaihw5b9ZZp2poUpTc+Sr
qjhmUlZUR1+XlNVkmGxR94KYUq/7dkCieYiE79FoFlS75bH/Kvz86w8L/4NEiXLdxCf7uLJattLB
HgV63vksmHAgdrI7J9MGC4pGGHY2zzBXEcF3LSAEQRnT0ocmGb780RqVJ7weuktGCNJWgF8BVrGj
ppPvzeAbYTvUEIRrvlS5r96uGA6I1FprNiHiQYKijEYXLnTD/fjv6yBdSlQBy6SQ5Gtl6MRuwyxG
zDyUnPTXuN06frCtcrJg+kxmmJj1h/LI7qcT8AOEYIcGmWYUmf3vB21fjOfHv2s9l7eIvt1ijRxU
ID4QKNDRmjPJxkcmJrjVF50JzOHRRMbMTGYc6Dy8CeqUq446OrUGwKS5EwPXYk4G50r5Sopbmwub
GLPtc01TASmMhD7jV/hZz+9OmI6pWPJO0q6dpPxHOIh/2AvbFfk9QzzfybIkmYQz70rorhqj5SLp
F6NeH6qVr2BHTJLZk4BGkQs/vIw+S47ZOWlfQvnOEy11Yf/aZ6/pkINmDrTDrgw6nCHLyoUenytd
D7RaJ7R4Q4XvbzMwbSp9bzH5r0zlD9I5ymWLTBqZL8gZ/dcsGokbG6JWk5s8X438iD2df9Wh7FQh
e9680SgPPkoEVfycTN0OpUm0FuXRoxuftnR27+yK1Aqt8TZbvU7nKNlvRB/0ZviKnR/h4RumFt68
LCS/S0dJYdaOgesSMU+5TBuvVJDk4wcfvF1EDpCQFHLj0/6ss/PBJrNC/s3zPU6RVJ7J6MIot75m
qSXUjc8ZqjNkDeuXSTykQJsb8sZ+gdz9ndPNqHPpO+40P2WiiRhuMsxTyJn557zUK1XqXabqWoEL
lqfFT+x2lJJwZSOIPQ1pJbB7j5mDgb11ibcaVy9f4gYQmrfMJCerQuIw9DLhmjCeHjK27yP/Ofk5
bHU/QTh/a95jBBpICRjG3ULacAq9RLZHjvVUmnBHIbjSCHrLXuQLIc/i58/Deaa5Jrg+4Cb3zpyX
+zCMJmJM7QnTPp0XnH9j/UIHxlW5GIt+OQoTUIkYoBSrKdbUFqnM5p3Dnf3i+Rm0Hwg88X6YouHN
UhSspdc0yxcZk8xGc+J6e3ZF0a4B0vz1kCUj2kY/jTnboK56gc5WBoF7UjH3gnq9PPODydPT99PW
JMLwZEhzeRDWmJzg1sxr3kzyOiAY4fJ74ox9E2dGoolhs8FpWA0RJCR76Q7ULV+1g/x1X6/JSCUB
yGUXxhOsGm5ONkMzLTK6tC8UabQKlRjjgT6J652q/4Gh99GM8gzGwJh892vys7WhU/aexq38DQpj
pcNcIHVNvuOPtAYfUAsCMnE4ToWrRH6oO0yRCLem39L9ZqEk70bYZcr1DzCBX4U8JHQSdJSVQQ/N
PHCopSLCLTOwDNNsXa3Net5/9hkYozlVRHQNhztpmyc645vXJs13yef2pisXhTjoaLHO1ZOGjK98
6Pr6e/mglGCzrvBAYZyLViNl1v/+Rsk6XXLNDs5ILYRbig2Nv3AwURao2X2+Qb+CQD/I88EqJ3jD
/6I/uKke7b3hYI4SlKCb56TQ3M+MeVDguTW0TORUc1p5Ix9JIuTqZ0mKHxlWvENUfvOCgT2/b9qE
JQVKdS+cIc9lzU051p9W+51K8mxIbKX/IxJERKyaS8xUpFHDZYO1Pb7w+wDff6+FFvmjoQgpkk//
5r91f0r+Vf9aOp4/MwSjCEnE+KvGgMcoJj9HVXIMeSWzGdOfzsSzJlxLhxQ6MibwFo2IyNyYMkl/
Q3c0G4KvPR3gRg7xZM3fC2O3Z+cDirfOa7sWQrZ2S4tJS93FE9zORkSOymCJQNk/M9PlCJhQujGX
eNqXGkwTjxX70HMLJeTKV+HHEXJP8gxWxlfYYOGqf3YUarvjnA1D6Cmwwxz5KjBkzErAdHB6cvq0
qcn/AyB+pSV8I9nsTIx2GdJbG8v24NEPPfY06Tt9q/cvESRA7a9/XUPjpTIjTEj7LV6sI0zuCDKr
UqT2qaD/Nx1zGuZHtht6r/P3DYuckXv6jQNU4mjjsIn4ihm2qhXmpuxzBUMmBb6BKicDAFRcyDnq
wZwDGAdbTaY2sWdK7WSX5vGjwIdFGCzxzRAUDODTz35VWmeI+wmNfGPtjrPY5yBuy1WD9nU0Ocdu
CvHK5jsnibYioU6s52v+od9tENIlT555TRLJpqd5L2hQv/2LvegwEg6bZoykihBxa7jg9lLQoZ25
o9UbQWHohVUnBj7wuUb2xZ6B3KUQBinoSpiP2tnzDoaZdONBJ3KGu5fPl0KOGnqTQ+fLJwp0M4WZ
c4AJFQ7VZSSCiOqCK7sBSUvhkG2tRLNF15WvkalH7v4Jgj0aoy1rdmlNxhM9DXYf8mA2xMx3rgSb
GCZcezt0KLPqzjxASGZrxUDjzC0TIqLLvUGa99tVP9YoRA+FXkDDJwynum++ojLlOiTGFR/0d43h
pkHofmUe+4lEgnnZr79LZQX//W3Gw15wp28+w855Psi1aPDyx/bQmmhuKgdxj0pB92DR9m+nxN05
3MePUX1hYjMe6nP9Jet0rfTCF83AlMfkmgN2Ej49x8rMk5veXv0sougXviTqJ/iDIfv4sF/P1Q99
I1I4VHhFKOra6XLyRSV0RggatKjoBBfe8vLOGHGA5HyariKjyi3YCPnHDHt0QJs0zctdRO6v4vNH
KuY2ahY1a6qyq4hcR9KPvg6CQrkSm5l98FhhleN9kYn6fAfMH/J+hBMfU/YPpVBl8ivSeeMO8dux
sKwL8EF+LKZbTu1te6XGqDtgut4RcmR0Xo8DpwyiCYeNsSRXCJGKfEbNcpJaOxvOGNtuNJBUWOsu
3HjgbwkZ7ajx0dAgS3k6o4GTzKXGHSIt94eLj7uyV4mtQ8DOktIpTLqdrqzIQ4VjZbR56wE43IcT
oB+3x29Yi/aRvnBbEJlhtmqKC0Z5eiz5sJlumeqaaNKoNrRpzDVS2HpJsOhjUHO8lkB0o0D9+rrq
vwFszv22zvfVHCYGW9YBcQzhQMfz1aBYAuweNQgBOyDA/4o/Wsr/sAi03It/UBkQOihXDD5XD0yJ
vFLKhWrZrfD9A3LE/oDNnJA+2LrB+HP9tG6SoTTuuRIUqBqePDIWKrKfOFGSMXmIKqFmq/cNhHi4
HHByAkgO6cAKkkUxtIj3h0n0VcRROxWw8zVOiOzgIpfdwfVdjTeZW6Iim/IfQqsvh4SCoyaLdAKW
NaKSIC7M/p49p0ODcpNDp6DERTdIjvtrZVCEzLnQ8fLXlH0tX1t2LxPySl7XtDKOABXIxMGQ5vK8
xncNSBITJ14x2ugdGTcvHU8SGSt4I1D4se78RswIVkWUU+WxTz0JcynQxcu7NJ/LxYUo/6xzlBqh
moAZwZ6NO9If+DVPm+lOeoDDLv7RQKOi5/oP01KakLJ0YCFqSES1ttOsjAkJh7MNgwp3tHsGzfTQ
DwkW/Fh7VJtPodWnQ3Mqn8hgJHWrW2SpI40mv8Ielk6q/WUgN86HhGjU0+2Jry5DPHo11xInLE/8
Eqbkkx/L80njvVCJAjVG58ngG7zoDxmFcT6vgM6iblV+pmnl8L/UtLPCv/UTydzqrGhYg7MpfDvD
fDSph8ec1GhniJCSHkQyt2KxwYF5AK4c0vT0lp2eYYi0gozsAHAvfZmTc5Fmpyh5fJRrz91bLzkm
SVBGVPdxR+laIkZC2r3QbEZLNo0f4UdfGiQsnkBey/9KlUKoQX5B+ZCQUqHaOuAPkaj9hCXTQ2Jr
ayyL1PESMNST/RVi5+rdkdd8PCpTJDmo0Rug1yM18w65CDDNIIEasHYK5F2ml6kWY+rrDMYnccbg
SWCTZ3bQ+BNRQ5BobjokDQQM24AKbDD48TJ0Y6gurOfbqSv3QztKCOSZY5ErLq+gO9Y8me+gItlt
/zymQLSfMLmiGQGyhUG2KbcT3eq4Gvqx9MYFjSecxCWIdEKM+XthVTliY8l64xHP0esRHVD66XMB
esOnVtIMuEeeI2/4KNCQ8Dr/pv8Bkp9pXBLTOCKDzgeRpEyrF+KL9BrR1DIaoOLxTPKUkGcxpcdj
OKI3r/6c33Zsfe/snZDh5KVyj4A5IXwQ3llOihrhF3rKK8oNJPvIu5wIJyVbgPheGjUkGXZZ3WTj
0ugEvyBZZhK/KD/LQYfYIHRHrvMBM6xJqduZ9KohkkAVG/lxNzOJUSM64yD19psU2Pa35pUDz3yd
p9GcZ0lDWb8z2iBO3LJgpxYRI2+FN72enpdms+Rt+l1JM3aVg7HkTyVIFl03yTibV30Y5UesTNEz
5Kc3r+8FAaVw1tPMj79jyqm5NTC3znTk5Gv1bn5vOTgNOmYG05NGEQN6gPLScZcn4ETUSVhF/Kgz
chU3BArr9Kx4Gd2sfFMaGRxVPMm5QnxMUSog7lcbZ9k9GsFfoRMw2LUPZ3P2xJBsSUiFEenQiNdu
IlT6oJZyUL2XJWcWxvP3qQTyZQ8o5Gb8UdChG0B6z8OzhYxStj2+GAj6S3p0v/+oCW2hI6fGiW8b
YIQJjHQ2IgjSA0kjoIi7WghptrrwwA7wOAI6JhXRjR296/rK4Aka7qTzFPVN8jvyYXQEU65/NPuS
R1N13mAZX6FrTZialOQgO/muktf6yaDZpPthg1yPbatYp5tPQcnYX/QNjJNwj1Yb9WPXn4ViuPWL
KE4g99EyI6/YfcKyq4H8XaXq4p0uWvOUxBPuQaavb+FmO85Q4lgWuI3JWgE1XklUK234R7ldLFaT
M2U1ADTcQ6QRAE7SJQw/tlFom9gUdJJ93a3sCBeYAGgStF18COD67Fd+zEZyy33zqqHdo1zsXU4y
daOr4sTTtHF6M07RjjfqTCALDVGrn0/kQYFu5edXnujShsmCW+Uu9gl9wc3Av0BcqAdAYgqEE/Kv
tTEj9NjTrW6F4YjvD8E+HwhGA5JSyJSZMClTqIyk+zTcv9bqeVyuRGK+4nRzs5wRWSIOaf+3/96T
bRnGuvXdRpAj2lT7TgfoSs6O4p1arPIfVIevvw6okeo1zO4IjmAkSVjb1QNYXec5Tw4jxTH4DA8V
7bT9y1eTBZt/hQEV7eyce3dw6LNFq4VnpsHXNk7IH3sMicoirkqxdR470j0G0iRbSiLdCdkqNtR+
XOrHEWFWDhlKqPzwlpowzaxJO4EVLH+hMtE79D7Qzr5RkSqB9mOp88yim6xQYtToCic5SaHcPB5T
RDq46ETEMOkxrTIgaS8XnsVIriqFZ+gXPe7FFr02T3dwvsvwPTtoVKRaFiq/OW+ficfqkB9rG708
sGoGMedksxwP4eOHv+VGzEj6dDREMII0EdURkPrYPrgQsLIPsfNadxIybtq84dR7EvxQoL6dg+Fk
1wGdaHBa4B7h0yuuNKiSYeT811fCs7LrSksBZkcggE528p8tXoK2UssxyQ3Pa7cudnQOooAbDhx6
wdk7AOKxXDAMk+7slgM8HQ3mJGyUeTj63l7SsZN9TZtpAanblWr3jB4pm0+GVTPmtcxC4oIWH+bD
lrChZPpB7M/2r7S3nATwDDmDaRlbJnlOdpws3Qx+8NuefliSyXSeyjSqfVM7LcCqw7acfKX1WfIb
9mWUWV/N+iQupB61Sy/rmwgvgSKyuXRKCfEXt+RZoDx8rszYT15W2u/IMqdSldV7ySjEql8HIEX6
vL/zbdbEY7Dr1NM3LB7RNePkSM9PRWwAQhFEB89ljmK3mUbUqBPujMwKlP6EIqHSQlIYmR+UqXm2
3xvpMxWuPqwh4+Y0HE27bk3R2kHiNPhPlc66lF51PtQ8AMb+dDPet/Iqcx4ejC8jgFcOrf41i+Yp
wpDBOE62lbo0KFGUFxD9TCv8oAeRTWNCVhpvEcpdkgt5RpOLrBBzEBq3DqPNUtj18RKDb2KgDPoT
ln9yb5JxS+DLo1uTB//F0CVSBoHM9TVXMzUfpK0aE+DngBWU9IIDhwpdRhcpXr+XymFwyS/K08ou
oPKZj/IG7X5gXrdgYfU/SCvFh4ia0opB6ofkfxEvlcFz2ayj3h7suOUQZbfXl8CXjTtPAh8hCZ6V
l6zAjpFFY2p6H0wEAFPxfLLi+vys/NersFnpADBAjJl9f/r4HwEeAIhg2iiwjir2r/5/JJ3ZkqrI
FoafiAhRFL3NZBYcAMcboqxScEZQQZ++v9wdfU73OburHIDMXOtf/0AOb/pdwxSG4oC6oRuZf++3
ff6iY2baKLoKB/vgpoUVKXoVD3cm96P+cVo04r6CSnYYv8uogn+20Ma5uWEkZ0TXzB5ENJkGzjRn
E7dMzIuUEYxSvylD1tRpPd/xBwbCAxJS7gQCeDSkSJS/MMaogtGvpSeLIlQZjnAGRP7UZ43ssZbl
oDL4K2R8cMOXluFdtoE1INodPcxja8wYFWzTV5Tyhx5WCVhJAlPgpsXZktIuYiuihKfq6MDs443v
oShwQSRZA7rAw8Z1bIpJ9D/CPogjKNr4SgnMw2YZZ8iwnGHrmq9Thdsb/L7dO0kZMz4kt1FpRczS
ejP7b8dHvuTRewhG61d09oznoD5DOz1tjCWPofNyuzTQpN6IQxEkGEZdttwoQ3jBaHOYG5SQVF4n
m7Cfv/vLGf9ZNK8nFeIT4UdCuilIJz+rYXEPJ0qeQU1op7qLwANw1VSuZykfyZN1Bi0I66xiYJF0
5pSL5OJ+oI2LOWiNmPfBXKJo1x9Powi7GLQisOLAeLkXCsA7aJaKZH66/ZbgCo/OSN7p3ljbCdX7
TRyuzs0OcBxiOAWdR9rv+RG8Q/7gRYKIlgGjHfw0ox0m7w95Ei84EoNdR0iynG0OeXonhntOQ/Fj
BU/8iOVtyzU3fQje8Dn6RLQj8kcEn5M2YVw8MM51fVIletOZ3i/eo+P3sXB0m4+weuxaYJCbp/OC
2RB9Z1whd364yTmbN0ySqCJ3ZlVKw/BKeacRGpLlSJ4YmdBMl/ku5JTdp3kjyGquWrydNKtHF0Zy
2psWDH//XfvGvm+D1QRfnw2UPDym0gseDqghGJj1+eni9wSbZzC/vL3vEdKUz+mCpXXmwffS7ePq
1roX0z5WkELmDxx/QmbZ1x3OSZMRWhO3k8n+NS5PWG/Klsq0keUtPGF7wSKcvOB9sepu7Iow4E/A
iPb9HPWfMkf8iQafum8UPrP4eANwdVt9P2hwLtZ+7/rihEWJjoqLb99zu/XsPMR6iSeMrDjkhHBr
HkTgzE9dBAo+LB7orTjcX6wTfCui/PIrLBGcAGfnRXcBSHW1dPDoGVbyoIwl0OV9+oUr32IJBduZ
Gc7T9LQpU0m/ASy+weuUvAdzfv3ifJbPDL1ipoHrkubASe3zpFwdjd6PB8i0CJYbmphbXDuzIdDu
Fc869lpCAJ3nC1ophKMuJK1z5XVzq7rNuh0SkPCHoOA+HYn6894188SPX2deP1trp6jl2VBVYNv8
tjBvsL6Dq1WYas8x0AG27p1HkEfO2ALElcxDL8NNQdmZe8+ex0D0OW6P07aHYQpzHLJqJ9dbXNMK
Xy87gxujj6l9OQDN9x4J0tu/aghXqWZYzoZvXtl2zo/FoFxUl0gRN8nfgZc0RBFDvhaiYErgK1LR
hF1wRZ0kzH50GbDVaOP7fiqGuUeXQxeGMWQ2oyEYOin72Na4h3nAvYHofTmn6Us7KH9CWhl+tPHY
KZmCqrqZowkvLIzH2EST47aYOo6fVVs2wxkWiXCHfTAFEH9qhSWJHlgtO77PRULxnmabVGUCcKPU
ZkbjzytmMwflXaQ2WwjHiiFK9Y6g3aFaT2kRctwLwV9p6dPW03HDmR638FzBDyWM3uo9e1H18p0x
A7wAQ5DQesLOmVfDU5Lt+zvmnEOfO76RDfEJddLjaOOCJyKyeYWX+cnSdxQIOFZc5vqqf/cuwLcc
hkxgLgltxJzG4CH9nnedI9flwCaPB5yNZIzwNIUrjgJHibO/40fE/1dvxvz6pHAY5c+Y25eE2cee
Hxqz+jrC51M7KSgmn9nWxxCzFRjMNUlTvAv4n7yRuhD8zdxx2KCG3QJPRLzeXY740i68Z5Yun5vi
DZya7yemJ+wgvoBXHEnKxbIc8sOYFPGbZ7go6sfqiK2Sb6NOwofsvZ0GnGVbGt6xOBxtFhJkOPWS
l3/ZxwFOc0Aod/lWjkmlIjxc7ZFjLL9YEcvpebzDhwgaGnAsJTCH72dy+q15S/KO/SE2ho6fqg/W
36GSjOIRx6m6wz0LJzPl6sX7MI7cRaUSNjimx8EMbR+sFAUDFy1Id5gQ8HAE8H4c1kvhxNM23V2s
7mKaExUeUvrPrpiRQmEZp8Oj3KXoivz9sAnySL3EdQEqMInPQW/84pDZc5K4eeBzXKvH6aFIWNQC
tdj213cx5f4iUr02YobyGBIoysoXd6T9xwXN3Wb2S/zs7PP3+9l8GmFOUKJokDEx/Dk6MXEaA+7G
eZtCoIXcw98Vg4HX9+sFeCwr5x5d5c5/71JWJGVso8Y7lDZ0kqW9zyz+jHkAtcvUvy64QR6/DKmJ
sGWfBcPv8SIpi59nwRBx946ynWdI4fs5pHwkKwiF3zzEeP0fm5Qvso9hiYGAr3bZcnf0tgysdiai
lFOi5Lc+r+JPwazVK05hGvx7X58HuWAN5Vud2BZSFZmb68zuYKTsVaHDKjewrhO3nQ5BxGvjzxTz
0wpCBMB6b2Tddjf23b0SVLKFHdVmzOOrnnuuPKVXmhmWj0ysEDEfIqIShn/M0sPPqsdn54fg+6t7
z+PEmYos5xPgl7ICHcFxlhuKBgKYzHsifPtlguKGNsCrREfDxznKToUkhOr5paYXmbhvfgbMScTI
tGg+G6jkefTRIcUsAN+H2l1St8rHGe/fOQnDr2KW3SGdtShM7naBU4a5LK/jvDM2H+PX5sqfd1/e
DQMomsuLmV77D0s/psAmXIsveMXmCvPfMza15tF69YkGJi9NdlhQ/W1hMf/RH6u3N8Dgyu9QIBHS
Cc59jjqvdASK/EEs+Zzcqy0TV/HpzwDdPvfQPE7BZ6uMWRXBHjJl0+Cuq2qwQGHN08uziicNNS/i
/LHYZazedgWfUcniT46GgFvW2DiC67JWY/ZlnyMJPMmedfzVCljfmdjY+4uSSMHpKzliNEo1CHtJ
EFqqRk1sAFxCJkPm+KfEt/Mddwi0TYBSqec8jzMHiFaHJo8VOuoLis7erPdHVsICCuu4wP10fsgT
j+2ZoZTKj6Lu/VMU10weku87qi/RF/r1H24X/wAXojK2zzCCZsoilHGjgwjEtfOyZhgDqhYZSi1f
FnIcNncPsV6fwiUGn5RBJJzedzQYf6ZhJdjTmbkPZxct4rZ0S8rb0WY+P+5AVEh9xJiYT9oIKaVN
O15rwvjr3e3fl0O+lv0IJ5OgnVTbD+JhsIz7FZbauK6tJ/F1d1eNAnrhLf4ZeHdiD69TNMrzMZYh
ynhHw6PFDkwSnWCLL8gSpHj+jBOSzq2D2Yi//uyeWdRanD70596JDr3noxg0C8UGukGxRjGKpBcq
Fr48+dFX/0Aja83/BvSly9ER2dfDOxy8ie12/5rZl7GfCvvSXqStPtEP9gO4mzTx5XbGY40fQitR
jMoS/QYD21CfA4XJmTYag4lkmn8js5PUz5vHXDc+ZVYXm3qgEqKngOF2SMPpSQGuNyPEWAx6opXv
OyMRUatSCLBzs3U2k+lrwaP45sd9H2MRtsaHnV6Sk4Ofh6d23CsnekncwIMmHBNiTaZ+n7qEGkZc
6Ll19kpaMjZ9NYeDX8L+xcrpYN9U8rtUmKRC62Jauy9KAJWex1nIMQuwF2BDAZwGGxPfwWl83vtU
EzlZXZCgufh0hYpIBGOTn3bqfQ5rs4bJ2VGA4CNgonu2IfQ+9jWhnXyLK5su00wol9Fa+Rn0lMeN
ikgamFbbjnH/Th9CJStHWVTCS/g9QlQKejyIBXPyLUxIrgm+RbA9EW7BkbcguTKy/9RiGnWIBx12
3B7RKySpTNc0Ihw9KN66YuoYnMA5hh4pZ4KqJ1K15R1F4zpYXq0f8CCwvknxtYEZxvwCVCbSzTkV
Intuhbfi5r2L2zG3QRVM+u7BTgHIw4PNf7niE39KtsYV5wU/5sDgclGDWen9bHN7IGaCT3unPCRh
ZuSA0Bv7F6J2Xw27MEaymDPAOMLAmdaAFjf3dmdvh26V01330uwh/D04gFqinFkNBwxbPiosyrEk
n6c+1Ysbqy2Ih5ABEbbRRIMxP4Ol+wC6QI4MtMxF+whIDozme6u84FviSp3mIlVmmpTPD7T4uR1T
j3GkOjwbRsMWMUzjvh1uOAQO8mb/PCdXpEBrjekQxjE1cSXwB6BBXu0B5hEQeT8OSS0Ftc3TfRj2
1Yg7Z0d/cSdae3jZDPIlO35VOFpvCxELy9e/duickdVYLpeT5xIEjgm24l9Df+XpopY5YjqD0wVT
RpH9rCNo1lS7qoq+ORx/d7lHt1vq0o0pmmHcM9Gequ+vbOUyNyK56zhxLnT8PQsTRq4bqkMGfLFm
g729UUblmKFZKRU23qXYcJMW2IGRV6zwJ0K9ybFb4trU6E5HU1JgyiysWR4yVVLU/Cs0MTXHLC53
hDuGukOqecDHGIZd4ZTEVa84/CIlu5pjHPoMYf+v10QBEWHE0Z8S9EERG+lXv/L4tWivRsQ1slYF
kqDID19Od2ouNHgL/UBtpDwGPd+Y0f1AG4vZVbAw5A0pvwXcHESxUOJiWLT3uFbeVScnfq/2PKN+
kSHwAWzSEH72oneAWg0ygmW8pN0uf44ctEtO+xnm+e7L+WhO5xgiVu1BwbS+kwtJdbfgQaA0REFI
aMbMeM972Rj11+s51UYW+2Iv7nDwdJx6c9T3L5xm8rA/mukP501/VM/MzkLH1auBob3I6cBMNLGF
lb2pyf4dulRb1KxDVbaOkWCIlDz43fBnivzoIrZnTL6+CGi0BMPgb4KXbPwC2em41tCtv3I7xXLr
37qIW4EFxlmS3jPURchYsZveMEHqwlBJwvC5HGIwYQX/5F2mSAihJQ6DEzr4qSaMGvvBkLxLu6fE
wWhNlnCRIYHAQiWEkNzjPZohlgsG/vljO+oHg25y6/584bFJ9hVVgqf6iqwmH7CuIZcLz7n5Lk3b
FUO5BTD6/g0vHfU0ZC4cnNDXtyuaEhBFv6Z4v+4vSbrr2jj5kBg2CLaYv/RYqBC7ykR1Lqkm96as
nWZd4W65MS9i0lir75xcHl2KQLZRQBuL/aH1IafvmnxEPqULAi0Bm+qukuCx+UFf9KHmINYGS9Kh
8/Nd/sAAxAaT+q5C0jcQdmd9Ji9i3lnXGELhRXRxwpY6H0N4JE4qNKh+4n1kYs/Jx2EJUBtzVoGU
WEaiLZ52dlwMFLDQWDofr+82JDLVAdaFTpe92VwgGiYvq7b7BHifPXPeknMGJekzaU6Qof46foG1
ZC1i99YPPhsoMNrVH76iasV0itanz7BE7jl9Z6V9xPsNup7fELk7mtTW9Q4J3b+Id5fUEgf8gEef
dZ3bOPE2UZdxjNf9UVpxermv5XzYX5D1YDqYYe5CYxtnsxJhIXW2y/Z0RhPtugIfz0dS8YVcLIxI
9FNquMukWoImhINE+U+Rt87CNSz2fl/tXY4hP8tpP5xizGGzqQH7eu8dHZuPUxMRf4ywwDutWY5C
4N8dbzG3Y+/CZ26kiOJbR1VoyjfLVULtGaM5rDhNabb2EU4bTDUmAt4+Bo6gvKcMpf2UuylfhfOR
uEThdPnG1AoavrWLo/3ZMyvAYwqgDjbnnnDcHiWjCwIKR0RyClwXwLrZjGwIjTwGToKF+vqI1Xvo
8ogRImvhSLoo/kmxmE1+qAC95DK0PyKxN+LXZZqgPDwe1m9t2T2J8wYOa/OPKV7CS2zbRasx+wYr
VQ/f0LqJyTWdKPtTfJSOT5mgcLVyOLnxX3KZU3qsE5lcpFdE3pj0cPBRa4FjqzJAwUklLA/h5pyC
H44LYawS9V6IL0UJp2zrvVZ4jOCmQgUlby616TY5aD6kyqHdxdFIMlwFkX0vCPPqyQnh2MBO+1Mr
gotNkFTvYNPJhJXd3/5+T9FsQL64JCilP2fkxIRNlzYzu/GCmftZJs3q0L0KktFBaK1Ds/JyXRKF
UIv5AUWgIEMp3DDoXV14UtR5Oalxnxj/9BYsNvBUYr1vmGCQpkfQHlCl8o7FSULfDHG/m8Gi4uSA
qvTH1QElrmEYWaO7412d4IR7+Yb1+rXLyQtvNmYXYjI6kPRTcnUxmpWH52KwOnQEQDCb5ciaywAs
kh/j6lo3uj9g5s74WAgu391agAB/D5OF9P6Wz5vzZOon78r29Y1rU2Wb2KbZygx2ftknqG+Zt5XW
8hOgfyXy/vanahbcAYfR+PZLazSbd4Hk3jaY9JwtCA5cTxyASQMPx19iJrAFUUnRQCcpxaSS2yk6
9Eipp7YQ0yjpFC8csiRMAorgvoic6ZTmPU2jaQNDhQL5NENB+8VUsvQBOCJmZ/hxPJ3LujoJdIu9
a5yzMii3FS2LQ0lW2G0QyNfBI3HAduAgF4EjNf7sbgttBrs46ZexnnNZnoukRKhYbukKuOqv3Zwh
yrI2wdtvv6V1RYgLx/HpmLWb362/rzryyDkcIBUuIuatO4Xna1b3yT90bckruV2vplPlghc2+VGt
fEZ9lMILOI0wrVTgUrYCysLc52VfN2WsuV9sxkZEjC4bld1T3PAp06LXejXA00z5hp0k/esZYPe0
mhnWaw2/MfPJa+q5zwOULxdyNT3WxZskORk0NrHyrveUckKTsglOXsC7kfJwk6MNLF5T1KpjUwJP
fYoXKAIRDtaH5/FQsjLtxeThh5s3xQEDkd8c3uI5PAELnGwU2J+nAIG/7Quhlq1zgIw756Ih6IZ0
hZ0H40yp5gF/tIO6ZBReyqvKoF886Hrh+OYTmGn0wE8QIwNzuIHzRbpJe7Vu7UA5PSCRQF9aQTyR
ujneBM3QG3QtDe4rDPcfQOTvzeaH8EfwOi8Mqor5dfj7vtkXZlZfu4F+W9h9GDoQifnriZxf1g2d
+WpzU55M7CWPgA6HKjLfQz5UBSDwHqhoLjFPQAqoIK0Uh/X/S8MWYAHaD6wdBJxU2GZyXQNem2qq
i0uhiXKys7mMrBlxOcnvDFwNry7SykK8oAi0YqkxTGG6KvI1jBumO+LVtSHUslmNZnOSgULGIHTO
mGCLw51dFqo+M5+bm8WZDbU9SZjgeWxZLuwClfFlt+AG5xmKjkLe2KtwNbGRDATeieoUAi95FO+N
yeafLrkxjUj4lQkSsckrJZ530oW17E6CheroVY6Alo5mhw6PI6cdG0YuFxN4wVPiUechTa38zcNZ
OAkDniY08+5kQis++OU6rjJnn/3tOz4FpC4nQ2fR8dRKyJnFImTnr+Bno5ICbFJgEeJO58xw8IVe
Hl5jvlXuEHUpGH518b2As4LxZhGd9gx1GAS6RfCOKnlPe8EKWi2QJCHKyqgrm8IAq5Zygs5G5Tl8
kiT4eI03P8nDoRAThuR8mMXP/zkPIBQ1wNDmgTM3eS6HQ0NABy9umyfKpYYVcXY8DqVJHfKAZHhN
kwAd3X3TDbAkY5vGBXHyGh8STgqODoLNBTfusmeQNJwwdz1F/IraJZHn8mm7Xjf+Y8CHRRoaVolG
hekekkVqLbzFrqldEGoU1utVR43jtaXq/r9BmPNVCu/iIU6ZH6dsJf6gtA9n5yDvU+0hgvbnh2Oo
nFQ/7ePvWztmx790pu3NfrL1dc8LnUTF+renxjMdZWRGIOJbj+DcDcXPJTac44xfIiGOXabPdE39
We0Z1N6vXVbN0fPnV8fEXmBsaFG2rn4Kj8lOhRIQ0/fnz+DGVqFHk0ADB0SMrJNo7Y5u7nXWLyKT
80Kz+0HJEsZVCgdIp4jzv9qv06oWAXR4zH0cEEOK60oc0767YhE2VsVE+BS39vXtGrl7H6AEEj2+
Fvq2M1FifwPQms5kAput5BIsWfTHK8UAbzP4TqhIKNqPM3TuOLFzw0csdRwFNAhVfokFSwPjpJu7
I1geQ5NLVHvac6fdx+dXUL+CZ2+T9Uk/FifOHYt/klSNAKacjKg1BopxxfNqjm8mrhE0HFihsRnT
IiBwuCMKG3H5KacHL/bc7ltMHhsiBjcwblbDaTss5We4y440XqnZnVfMCfFZw8qqfVZEyCX1Me5l
SXafYpifiWC0nJQq9sa8WCsSKwG/vi861TBHy/XEhOOJMOv5DO/DHa9U9lB94vpva++X3FyE3bsk
fffZLJi/ffGGKewhCCYmLM3HgVN2xbugS9xeIaTaT/AysO2j/4GMPUeT9Fz3uhuNCt9gQM81msBV
6cmCSYd4x8mjcQ63M346y2Y3PwtrXXJ4j8YqwnVnDoH28ZXkzMCThRqLTQYyWUrAN/5HaB7lqIh+
Rl+bxANiwOkyhlCunrueNiNrk/TDTtRxHrXPdp2J71JjEsINP5P3XOMq90nOmAc/nAEbJ6qzJ8JJ
2RF3VkW5vzoJ6GN7trWhTeVHxzPkJBY1hjejkEH2h0efGl8GQRFQW7V3RzvZZBnjbHGTnFkJ33P+
JWldA1egocSPoEO4Hta/gHkfp2jHrxowQMAzIvehF3yWI9ApxPjT5pwAzl0AVBhYo6/4eOgMBxYy
k9MoRo3UcfvvsX5LMarfdGPYS8RymPNeG2SygvxfYAHWpRJ0BuhL8Q3iPTg2XEcHLcJ4QhKZa42U
QdH5GeLhQLgNQ2ZxG3lQn5kFwTX0ip5AQIzJD2gpPF5cR+SIq/WGWoM+GOyBBjOEpQgTtkpPFTI7
bIKo0ClPiAQQlEZzwxR/lGIWo1oeoNeBd0JugzrxsatNp+IE0tI5FfQiAYW9OuQaHGi2xyZQjG5R
pRF7YW/PHgiW9SRRXdYnqyXjM1lq4yGX1yvuTt+/mjwOHZj2/hfLWzY42BQWoxMgeMeWwLeI9djr
2Yvfi0UzZYudj9KDd59VqkQJvHley7lmBdIOu+lFrELyRGn3TtB8BfwxwgmDe4iHFIwe8VozRv9h
2BVDUFSA1jAFLVVNc2ROI5CRFLAIEglKVIyBZj4mjZD0mbW4gODYTU7tjUGKDK6iq4GcolxmROVf
93smDUzBmM+cHD/+NY1gBTXdGogjsNi5cLF23S4eyULDsFd4OKJh5HHVws4nQhODs4XL3BrNpYet
n+YMkpsISVGsOLP7nWmOEE0Ud7s3HBPBiGkj9o9/rJXzevFFjIQOe+S/oSvCnLvKT+4OCaz8MqaU
w2I7wmFe6l3saWnLcX8FTRY95W38nTAfMjftd9OBqIfr4Cho49nIRO5HLRK2hlOxg7F1FYPxI3dZ
e4iV2K8ImkQqADfwIzYPHi4gkPXkvXwTjyHJeBSaqfAimId+BitOuYHNcnR9DYa738Lp8a5YL9yf
7i/8pWJVrvbst9XdmmHkQ3dIFyF/370t2he4Ebvj/shQLmOgSJOrMRLr40hq7U/K/cGJme/3Ygwh
hXFPXxaaDmTklRWGmBgincBIBYzmaLAuRECdcdwo3GbEfq/ZP4/0WE5RR6LkyY+MtXYMgQsQpeFi
/TkgdXu5gK2ckASHFe6u/oqG+oy2GDEIDrWOamMIIhclYW8nb93R3e7XN0XDA+bTXE81RA0Wg9lu
H+96yAfY9FFdWq/7GOHTLz3CCzS6eoM8KtZGx+9iu4jiKiHWHYL8EjeBm+KrleDRDG9p7ymkRRqt
lck4qn4DRNz5htkyW7JeFwzQW4EV32mYQgxgqqgPgYKq5Dt2dOFY43YKj6RwD0ZGjzeGF8T+hDXM
2giiaHoF71Zjzv7dui8Iv1JW51HX7YtlL/277iA8zyh6xkkyf63+BjEK2zDbowbZMmkZfgDY/6ER
cApQcj1kZBAzRxSwwdXqWVieHbcgl0y1NAa6JzGj7MSfs3/yLjXpMEFJZYCEVOSn0Jh+6OnkZbDO
OZCox+pYf/24x3IItQlV1Dm4EAjV5yS0O4Z9H/p9KC1Iaus1kq2KIi+/ypeFE/RGR/mGfSduZyji
zoGJc1XldIGCRoyqi47/qdflC+TH7v7yL6rP1qzDo/H3qu1enyuDlnXfDkoEWV4bPLqUuB1s0AyG
Efp8aFCWE+Q3bduuVXIAdyFSlvrmjgXnaLbq6JapQ9zYN01yzoLBHV8E1MeMN3P0G+RB7uHIK/ST
NCtjl/XwLrLKEYvxaaxnbC+5aXORhk85+qFfwqh7UwB30fNimZANPCRccn/r+SwKxjvANKkiPL7m
NMbSd0tvhU8ltkFYNsmOgoRZiWM02mjoB5r4ZrLztgcvsFSGoMwryjEp7ITZSwanxsne3/iBjgNi
uS93ECoBldIXJorevj/p/v3Gd5hxivay3/+acgX0t8Is7ZfVvkIog7oKY4DFPo9G8hl0p7PMwdwB
mxQZ7/NQ8XvC7wersifYzwyiJ46SvN3j7Z0+cUYY7eZbrKDkegatAAW2NO+2C4AH3M/wkQFtcfNH
9mdWeu+gwiTc7tTBiRb84/fJFKri73Nx1cM8w6pslCF3usS45OTNXCtXtxU3vhpBg7Q4egbWZxBW
Gg/tO21RuHeLs9hD/pu9IW52k6YBnXyc3D6IIMxF2mfLbMIKihq8B/ZzbcHMEV3ZDyy8jzc/ML6c
ZzHoSQIuwpYN9gXueXUNWi35em26b8+8rAevTXsDHxtnimLGvCetG7+9RgjikfM5TMSY+zBiMt9O
iqXydth3ttNHANimNG7ZTZYY5CDbKy5zPDWRW5jlyuwADjMyDW37KUHYcAdzKQLbX+a/T0tLe3Aj
GiC1A0LNRgEcF9eTway/dQHZGSkauqPZ+yHeLn9FlSjaUjM/IyeBxibqKDVgLuY56OJozMfIt3Fm
MTx5MqK49q0HKr+jg0iJZW1YBVBJR3Ktbog4MNhBdvBWRArhsyM9h87HtB95wCj+iesuIYknm/fp
kdGmdqyhgffn9Mkzp7dx78v52t8yYY4VlZNx25vRhZgyGiOMAGQMGk3NQi8PwMrFEncLvGXhK6NO
jjAhrsWkdRkwvyNpv0LmTRu8lRbqHMEfM1whZRG4PG8WPVuCFXp/5dP6O8w7Hs3kkPMkWFQ3C8Ax
W+evgNx3MNu32HB8ZDk4C2vq6AUdypvc6fZ8Kp4DPEFVw85zjNosQ999sM+nzhTBe8LLDO8CLWt0
mWTiw/b/zbGk/mVgNEDFQwSji8HJJ3cMREKVPEHGa9WMsbHfQ+An62Z46H/A82ETu2jfmNmMOEYe
tGhUj3gmjDKYikzofWwPCfCSzQJ+iEoWuUoIIb8hHkBkJDB2NkEhTkeErNxXGCa7Nw44W+UC+BCQ
ZI+tFVEB4ok7ywkkNK2o/QW+Wi/R9MKFbQnvyjGAPy/RU9ceYGPuIkYmTAUbcvZvDBjEp5DrW9dq
AVjwexkNBTHGX0FpygQRQKfyvrrFcHU7vVG20lwxa1Yj3zSyLmswBzA/WF8wOaAtHKr9ZX8o5SmQ
2XjB/BBgITlOD5D6rYhzcnt/OlsNUL1l9vNp58alJ9IqQZ+ay17fP57/puhuOBueGAFhXYWq9HWz
/+H2ajFls3jWt09n5gt96NbM8ORp6Nwpt7FVC67SHby8Li6yGS4ZNnJ1Dgtt/xt2L3L1WJtyZASD
Kvge/Zn28+kT8/vwn1rY6wQz/zhXrBwyyf8ImnabUUTNOYT6j2TjIUTc+ZutmrXBw80xALYY9tFv
gwXwPJaCBUDg/KMZhx/njJuZIHXgqkDy18lmGXDPIJzDVENPMWPmBz1dbLtBNO2P/bg3icMVYsqh
4lWC7Lh2cAuSZnd46PY8t5LvYoGb8J8sjnLzMHesnP76M4omTztH9I33zUc8hj/fk1de3X7HrT+T
99evm3GvP67quJWZti3wXTgbMVjKSZ9rnaBArPW2HjpJT/bzCJb4JO61ZLPJR+KhIb5hb6me+xeZ
97AfOos+c7IXtxwx7fyLn45JChlG1dxzxpGZxM6GXWD/jetfVXTDxSqsvQMFciB9Sm8Oy+m/LSlN
P++oc3fgLqANqPouuyJ0SCyteSkMWFrlYMqKYRaihhx3t7eKFbsq0FXAAD7CarbOxqt4gFAJLUeR
yxTnEYGlGtX/I+48BYYnXHJm8nfJ6B/WmRIIqU3P9fER+58K1o4d/7xHonuyFFkT9gUKmXY8Rb/H
uBmz4z5JVLP6NP4orQNP1uXuMXuFLYrm+rpIh42KC/DZ/rckeJRBnvNeig7R7h6ST6qPX02kIkx7
4w4j2sAnCYFSMGGKj4jv5PCHue2nzIo4HPmuioF0UlzEMYurOjmfiLk9Nl7lO9hi+2llACXUaGqI
TFHlHVFeUSLGo8KBBQU2e5po9FmDXuLHVJk+nD4uOzMeOCQtNUAewOH/ekyyITLc0Os6FKLs/ew2
XexL3AaOK7+Dcg+WJk0N2jz+5YS6mXp48JHrPB6Jc5xDlMfT4DZExk8YFu0wlTa+Ay/896oQIgse
x6pO7P6VNQuM5tWtTxOmxlflOM3DAl9F82I/868uRlK2duWT8FG6xuTBiYS61crJ18PxYmqqmCTC
h9LMigeqFcPmbro/Mh8bXlVdgA74iJxpzwRPPXOM4buUHGYI/WaUi86F6RuBMFwnWLXZRoG8PFZb
7MxP04JdA0ZwxazMmJiIPW8/oxww4IGIdtKh29Yz9XE544q+O9xc5b+HF0gY+BX6wJvdj42IPE31
xvy74x6EabLX4pgrqOQFDLjP0NYt9fzlHAmckkehaHdDTLGJYNIt+pAG32iS6Ky7fVU2CniZig5U
bTUZQbw/45TIxw12z+ID148Hf5fCE422be721HmqEzfp7HAO4xmZbT8k0or1VxGIvsyi89Zi4ALB
BxEPFcLQ+lV1T712b4zK+3zMXO1p6inJ2kBdoBlQuM1wgeJo+7yITk8+Ls6g8hmMo1886/yL0/Lj
ZNM7BTNTclJKL8mxH2Nb21glCZc5Zqboikbbr6RmxSEUMx345zHh5paZ2V3Tb+WGTT9UiGB1YwP3
9e4c8HDy/sHkmQYvpP3NeFMCItHe/GhX2/g4CJhuYsKm+iUflHZ01mWG5LPySMZwFOlGsJuCk6Fh
crKB//pVae54dCJpUDkM1cC59igHStjowN8vRmhSP0xCY/1cIvxzaRnUWMBAUDD73lzjGGd4j3Dm
h0jJ9PnztDp+sGiVI8AeHKMUJ6fD86DZ5qQgzaPTmxkzjIcRuhIS/Et5z3+AKeRmuD7+XS4eMwu8
5BxmrzsFSjN5K7wf5vjJEA8L8OzNk/Z7Ayr7FUEVSDQO+OV6ySLQB2D6c9M6JKRj9K/W5vKzAW+J
mgdRNv9c/h8MRPmueAS6QgK50Dd9HPh22Sok0QaoD0bJAXIOtYiCSyzYEaO5AZECryQQ/MHvoLI2
gr4BziWlPyfWbTpqp/XA+5Zy9a6cc0+uQvJ6xI13OSCumKixQPPb6EuSBfouQZUXirEHpr9Si3At
plsDSC/PwYqQe3QPsvnVmG2DniQosMJaZW664beKtRaargzVS2wUC7KdDMc4F22fMvjam2PKx3V+
ocB0adMq1eEQlINyYNi2JGTG9bo6tDLvWvcQ5hNycms1TPgA8DIBKgYgqpPwdljxix+eltWAHhlX
JwqbzH45vY9XHLrMBbGUAN+orb77JegAaL48dDE2IQW2EQAdo9tydMHSfGcqBiF+dg1FR7Hr29ez
g6fDZ0djdXT0B7tYi/hiwYPRaKphUPbbr5vTi2pnJTnSVa3aXa/MLVIymi8xG1H2iNWdAnhysX/4
/qa7ejMrXH4rR3dPquKzNzw1QWFXUm6KOAx1aocnaAtvgEODh4H8Tw4RB57H8EfHgoRepqv8St7w
TVC6zVjHdiCD+bhvMbZXE8BmjINybsmKEfhGrMwFzRwvPaGb26xs2XgJA0MeuMHkvMMYNu5sO+4r
WGaSuUS1DS4exM5vPOtOH78qVMIWkFWXJW3ufySdV7OqyBqGf5FVkgRvySCiYvaGMiwJRgQV/PXz
9J6ac2Z2WtulQPfXb9TNkf/ywhjBhslr+rNCQWPZojMdTlPiP67WyvdrSGdufigu3KHT63gYAEVw
2HpYIZIUHtfOXd8If5tEoTWT2RKohrfqEYM6X+Wi3tlDGqy2AAs8itEtcKzwBdX/8vYON+IOlQ+f
qDHf/hCghrP3qLCFKyheN+dt7J/1xQl7+bhwT7WvT2d+2IxzeMnzSU540qBlHkEM8Wn5q3aqgc8x
zNovalxXCheAOWw0QyuAh9u8TZt9s4eZ/NRuFSCHW/Sj7MTPO3AhW7/ZXH3yWoEizWgKOkbTITfj
Nn7GJL7oiAvs9fGo3Pyj5JnBAYtGkhynLBYOPD7K66gNWYwsiNbr8tyNyGMc2bOHbwNiw79BFShj
z9lb/lke2vVhNo/3sGHTLPrg+rY9uNmJs+ekeH6vz2FsOVOeBjt5HsSOye87pjOfvw/kNnqzisgB
tLNQ504PKix0QFwQtNW0humWeA2IxKcY6tFkoOrNzWV8jaOom/DZqxMn9i3OpDib7LkFXYjOAUUD
qo2lXplWHEe3KHL2MC9ccz7WjsuBCS2ckYVonWRIs6s1v9msKzhV5ce2GCSpyjHNQerBbvML30OW
UIpKHFoHtuQFwn2jxwNsgBBCRJUgyGHHT6bM3GsMxR++RJ3ndJowuhsLFK5DhXhDlVhdD0HbgheZ
CAC3jK2YIRe+euSzqMZcpIbdgyE1RIaH0qU10YT/oQW3k3fPTHQLPfN3EtMkZtJAxDqpWTod2EL1
lwQQ+pEbmOUt4CzC/G2vBxRTmwBerGmXhRO+OM6XPBFOsbBQo/zm2rzHYukQP/M0uRPPPrI0tFkQ
SesIfy+LAuLZBc9ld0Lk5DloE7TFyAqrYOn7YH9POwWAcqQ5n7q1pZoIkcnTtE5cSg6zs5UK+xEg
IedJZZUHNQpp6ln6Q/txuCFvRRfQ98PO3odL/zfgmjawtiZna/qJrg7S/9w3o3IdOR/HAosI56U1
+67R+7zhTp4eqwhXyJjcTa7scn6bkBTNObmAlTEdy/MGp6Q7vd21YcY8TF8zXDo81EOPRimLW/hq
ve7orIdw0DT0QEjtQ2c7bWd87X5u+VdPCxC5O8YQuqKovLcOPIr13hrV9GAB5AJ3Hzf3BRLfAYfV
wUuouzXKf+ZcTchmaF55dPu6n2VhN96Zhx0JHAgFlcl1LqQ7MHOm4GUHkLj8SOY/NwQ9/87+aZ9j
az2qdbQi5RJDv2ad70vk7g5HQcLH6bK8jaYlchqX7S0mCrKPl46oRfh9jZl8od+9PRE9EFBJpTmw
sHrfH571yrrHl+lV9qTfboj+24YyFazcXVIhv+CFv5HyGBUvosknSnPQiHsTKnfJgUcbnumQQk8I
WK+yTfftbFucmncCj6l9l+3jXL8WT07mjPr9y1JFUM3DEUGoyi7c56sfXEiBJIicXKiwWTGF0ENt
LuHQIHiQ5oAeQ95ZWoq98J1hmg1a8DSiiBe5oK3QEhjJpYEjDW846rg0xYE1FCXQ3bJZEdL4X2n0
V/VyD1j3a80eT8pT3+wiYh1jTcbgYHqe5m1jlWfxebXRTZechtvLjNiKqRFpQPHbFNe3oFs4GGEZ
zsZT9myVIsA9ICvbcHfyLixxfOZ6uFfZxEzfSOZWyCr0cRyi6mPnvUFmVYDNuKiPLyRxQnMQmlKj
MCEpTaOzEC08cCpr9W0apxOHxeUSsFPe7Bd5KLGMjWW/HgL4fJlw2V27eIhJ4M1otc5e4qGGfCog
iHXbZJBFPZcjy5jI5LJdd0216ggnJ6tle1W29XObvbjA3BmfPeMf5nU8kdDFHpJbCR8+hYl1PzZ6
4MlEWk+6Omj2Pe/L2yemSCLu0+oi2fBThUd3UHB7kbRxt+ML1t0KUykAtUFWxwLaQ2oivnFm5tzT
YN8WKYqNhyDsHx3BTOZWv/iDDcwZpP4ggeUSdHcyDB8sVQWn+aDRR9oDQyRcPFWGwSMyJmBcFTOW
aQlhMBex70KBMt1l3bpvHBgvZOp+AEd/hNsf7tL4fSfL2YvrKdQWn0DrdG/iuxbGkIQTU873d5h8
5QE1LA+sYtrBP4k7u9qG97inmchQlMcflHs6OF71zWBTXv0XEYcUi/G+e4NRrHMSEkQ1sZNKxHd2
Uc/psd0zTfGjp7LNETMwwELcazSJ8xMD9W51Gj7JjbHfKjTT1W+e05of3dM4IoTIifdMViA1L1QM
sNUKjZj0/tAs84AafoqURAmboMW3QqJTE/E+iMRid3G+0XPAmupd90wgYtA0FM6PTKeM9VDBBJeg
DX3ePbQNCocJVAGXm1VmGzSLff7Wzo3W8FnUUTLbAyHiFfaUL61ElWymtZMRGEl0MicrXvA6j7Ii
ibYwdOmLhrXy7rzB2ZXBSO7cjmA/EYJUO8w7fbfPt/1CMkCH6hkNhnXtB1weNtLyZ3kvzVUVS/e4
JXkSkA2Qt1r7rF+9GmsCf+qSTl46pyGlM9Njb0YiHctNpF/WvWz8XEVCFomIKo/fiPyLBCMYI5aD
4xf1j243jjQY3TJv/bUHQ/NK1GvA23O4dj+yH/lD5pvv9Op+moSvz+N1ywdxSyca4xvHwgd1TDW+
+uPr4n8Q2NnojpWSVGUCIYIX4uYXXhEKUNIxAcT9DfwPfyYC1FmgI3lAjL586WvzkBck0PLm+NE3
HffrTWEEpTyjW0UlBrC67K6DEbha44Bnv707vJy4XITaTnNyNTU2XIRhEfVvPOF0OrQcoBRRzMt5
h2OvTgnJIgO7xxwDGTMcbwHvB3R6jIhAvnTu982XR/f7qOaw/EZR7WRa0qPUYsLmzPdteC90A1me
bPkSInIpUCb/UZZZ0LRZljtV5xJDWJURh7QO9otPpON2AKAtI7lhw76sOa/yXuV686WHmJw0wInk
zmTWUfVN7s56WEeCg4NXG+LiWUm8ntLu2vuozHjgGPBKSmuz/fpzZjABRqdyk4UlGzdE+dntjyq0
iAkKKqaW0YGOXgiCETbQr/VtxscKrBPI4vzgPhxsUFW68/kQCcPDV+Z8Y5nmaImwNlkNZHk51+VJ
/6RQ2KFe3PbmXWikGIbov3V1865DqG7ciFCN5O7W4e9LHrydE+DTETG/VjwYu++xISGHjrWXO+x8
0Ml+C0KI7oIH2BniwSfWU3XJU+JXOKF2xAh8xPcKBtojLxeZ7ot4LQsTIlbGtxR1mc1gU1/cx5F4
W3aW3tXjF/LS7yY3Janl+CcH/a83UGyEbt9tgT/sa/2wz3CdfPmOSZaqHIvGPTKx1GL0bWzoMTgO
nAw/sjKBwuBqSi/9zCCwJVjjRijCrwc40kfrMUIOesGQUP8pWVp4BP9lOjZ+qsGPKbnLfJr9ZXgO
PgnuGzLeJuUso3cotTJytQr3wmMdsChTP9F6rWIqlGxv9UXhvkfl+PW1FMw15m+brTtPmg7ifpI/
d1+WPeZY9vd01KXWddyheOM4NH+CnfH4bD6J8tcyzySIsgv+wkJIicmg0f+aXTM2cCEO7XzcZ5sl
jnirTwEbxhdTn2gLY1lTPqfNi3U3sPUIwVt2oGmegwIHkT6GQmfgcuAyo2VnnjV7ljFyASfbt1Hl
E9xgz+aZOJCKLtDNpHB09+7CWZK9k54AHvuIRlellx0uBxQr2qLhnX5nPAO80R5tXdTV93cd0cac
YfvYG+VdP3nZzRFS1n2HBNSMyh74mttS1Tr/nboECfRCOT1L5zv7bPNIXxDdQBOf0zsZLWrgCzrM
Q/NgZuNaW832dbV0lN/u90wWvA7q1J9+zw05IHqQLy4rdawENSicnLsPRPU4vRW/mLzGo+cfYr2G
CsrlY1pM36Aligc13t9UizcSS46yaj1lQEeW/EAKioJHdVuRwOuqTBshoTaEQfTP1YoEW2o35uT8
+dn5HQ4LPrgBhQ3osCFwmm0v+GIfnnej0ruNdCHHkdw24shsXX7eF6QWsRdRiyASP+Hle3vg5aNs
9IhrSPmYxP/xj1jGgiQGlBMivoL7aoiXluhBkG4icKc6+Y4SA+yIXUXvkbfEt/3ZkL+AsuyFaa37
mcRFAxSmp1IJXqC8w7jA0L7NJwvA+K/7Jha4MIDw9eOdUfCE+JfKJebwWrJejMeGyd+MGG2d2TNp
e6NYzktj4ml2gF7fE3XJgxol0LIIPKivfI29pPNK6lOSWxFDPyj4q0RmHsw/sWcOr4SdBnrr7l56
psFx5vxblf5vfN1dim25e4pZtZwNDpymwwsx+SaJlzlBXGYXDTUGG23WuSwyBL/LJUcO6tkwQqBb
IXY/XWjUZNclhiZsU0iO8jibElqX6Fw0mf0WvSLb4TXOYw6sg4k+NopInncTFhk4axjxJymQvkEY
Hp/XvWdVY5LX15JQUiQUAK16mzSE52bZnb1FkhmP5nf2fDryqT8ZiPjMkRL+sFEysAnpEHME9h5x
PryvGnYvgBLRk1pwIBe2LqI+EZISfg5EhthUJy9cnTfkApu/Wb0BeaNiwh9yjIHNXXN0hp9gcyYG
Gdtc5iQ6FsDqjz4BuxjriRYzbnDsAQzotoOFSpkZvp8FRWfjt8v+x+GHKvS3HaPLEWZxFg/V7SJl
9UOX2WLW5ZfMBAkQfhgjfE0lxEykKpiPhCAomzvlT2UAL2MgQvSZ/ANlCwaZu94fg5RzNGAK5Kmo
hsfhFAmqBq8K3/vAJq8tuCzpKB21/CpE9ki1bxv2lQ17DCfzoVOUThbVLrowp6F1ZHFdDzhv4ryw
CdJ0uyNHG59PBWhSPWWedGMWEmFd6smIMGaZk53h7WozmBKRqISXYH3k5Zd0rX4OKavqaMC6jm6D
MIkFJOYC6ZlKLQYcxc/XaWdurMtMYO3F+L7WwSsZUyJ1QVw26g11fid160V3nrAKTlNfd6hgIGmA
BjeiN2HLLuQZFAQ2oJ140hKNLvBCOQnxhfDGT1xFPKtr2oLCitCJ2iQGejjfMIwKyx+BF6yoIqzj
c3iMhd1IVERnTmr3YkGI8deMHlBR7yV/iS+SugQglPoEJdB1gamUP8D5y0uOSTLpnACXKTFfki/9
o5oEZ8SyZx0O7UJ3kQaxCIhEAZHQtel7m9ZdidQkOKMMwph4G6uZvHfVLN+Au6M3jehPtX4LKWoW
xN+A5i/gsXY/6rVb++fuckKeIElgsUapnf2pU6IgDuI2rMm28pqRwUdE4Avpu31Ujr4qEiUJJvz4
GsuTj8EXc3MPyyNPMG5CG386xijoDSq3Lapd+XDHQqDAnyblgH5T8a2TKeHAFlk0NkKW8K1w7zPC
kITQi68TnHfQbsJm/HF3LpI1xf7ZcvgVll1YF8h80kDdgjpBzKFoEjRiK0rUbDDHfsYnevlrD3xc
eE8xjDLDm4c7JSDip4IYJLyhnBCYMQZ3IuHkyqUVpYdozShu52bCm1xT+sArYYQUehK8v+govMDd
bbjVDrw1h8xK1XKF+xf8HfKMQzOWLPi8J/7BhugJSCkn+TsccI55hIHA7xAjw/1FhBp5Pm7q5VOE
MJb4uKpQ4p2/l4Qxkh7CEypszsKJLBqQJVxluosNNrrTkvp2RLU0V95CefBhI9/xhqiJC7gRJ8H0
6x5BIi0QcWqe1L9uSf2q6Jq4T3W2Ed1czTpgHJIFzRZj/4DPdwU4rJuTwSrzdzQc2lVCkIm5GTho
I/gA6NNJhmY+VZFysjJfnG4vRURtkv7F6G7L/HLCTWD+CYckoBxzhMsUhpFI/IH/2695ZRkN83kJ
3oEc174JuUQeUL3O94ES+F8hJk8tK4xYpeCQp3+iuh3SE+QJFAIdBJ8s79O5OQe2U6jXHm+DG9vm
bdf8QzxEiKjW1LnjGGjm0hoviXhgifIh0kd3OQDNe87r8DGnkRZykoKS5hnjRZ0lYlaxdC2hshWb
nJqQ+ipCUBYVVmYhuibxOnUTwR4CHrNyUlTHaL2EuMXdLO5zbt0Jd/H/H4PBw4HXcjMwjy2/R2wL
Y4BD8bYHKkq4E4VSrObUfpNqJx55cQ8SfUjTs4onmexU78NfGsLCO3duP80loR+XsvAps+QpfKYH
8ZyIJ+vnv/lcOOoDulIy4hCDLiV/SF2RTqlz/I6WSmid5MIwiiUcxQBDIF0Zzsvuh2Puc5F/EOjx
Wgq96/q1RiihsN8eE6FLJvQfNAnpB6/m/g0CWnuT94bND4XFokYlDUFOiJ4KUfv0GMr7pHV9Tk9G
5xr1v7AaPz8rdYsJ68uUcoPDWvc/PvRwMW7qEZ5HlCEwzypfpnl9fv2lTtgGcZB5A/rSr1Z+g1ho
k2OOuuILwiaEvVlvd8OzLUXPX4AukHYcTiFIVFN90tf3L33ekErMJ9IS6TAd7gssojWEzvppWGvO
NM76CWBbCqj4oonNOCpTVje0faYngkOAUbx5RgUdpaDmA15KGg9hw0i9qFyyWNf+w3DLP/D0+a+1
3qg2djnJIahsMmTU59ngAZD/HAPu9xboMYoRKPPn6+GuOUIsR8NoMLRPAO+kf8/K5Q8Mz1F4yW2O
JgH00+9FpF4kV2iTYjIvw5ur+pfBAe22CvpAL248RPiK0Judoz8BRPvcnFv0GJpTkolzUoytZz4x
Tn81rcdUZq9RU2SzhDEDwr1g4jaZNcqjq7NdfT3SmglXEjFPiC24N5bB5DPFHMdDmSHmsPlNl+7V
Cwscq83FnBj7Mf5a8tq4j3Iee1GNTvVPPKExCyCXrbuavdHh3fwdVVFIlOrdgU+AJQJPdR+AY0zK
E/J9DhElt2+OVm8GBfj6ms+jPPtKISJaWsk5nDiaDJXN0URFkcHG1dqkpwA+u6dz/zD/Nv+GyozV
ERT5xUOK3nY7nCJiqa0zyqfV2xpT2ZWzomtID1pgaPEGDvSFCoETYgYk/wQ6kEOOal0EUO0Y9/wG
d+OHJX34dTNQ0uC5nVS7hVglMEH2YlYm4oVSkr9gvlMbdQ0SrGJGraz3/kNqcttNPnMx0L2x4FiI
Qt3DQtjIofXZk4xtQgpFY7rv2dCVRVgxmsCR8UeQFbEeBkWa7DBZHoqoIFYeljN2Y8GvFzR3UuvM
jvkQkanFH48MCw+yekzGQzD1xlKFrI14b9Z07pdQiF3q5VPkj6PD5iiCKIbt0r6AqzFjdF90EDSG
s1G7B370C4kuE9FSIiRpcYWfRqPDVcRSeiBriblGMr+E3XPNudgf2VbcG1si2soWfVr1ZC8S0Q/N
KQ2HnKaEr+LjQsamaN2y/bPACVA7mEujak/miJeN0Lrgbv5774ajZvo8ZSM9d74XmhHFbsJW0/gv
cRP+QFY7+6o4RCwopkgocRvuyTuh1YXbYkixhMAozOd8NBdCYNzfWiJIi3iv9y6jheBiHb4Xu17+
m1CIl/JwPKLsfo1QiSR8wKVLxtaa+Z4AFKb/nGeg9aG1CHoo+KJ0Ko0ONwcMPpRZ8Hj3XATU3a8f
gQn4RdzntJ3XFrs8z04P3JzUMfFSkOWCGPv56MhxML4ZIkm3myAnIr2CUAjsjiW2R4aICc3LQkp0
5/bUG5MZ5ZmTweCIKWEpsrwGHZ3B7BJoYMjvYqLiQiTGihB8Hp9Zaafbit+uGPj0vpi6vCuCXJH4
7FXjQnR/KAdU/Gu85+WE7G7odLRJVBP/0YZ4RGZ6TH1Wj6iAsCsjQNPnD7UIaNjfQD0C5hkTNAvU
GmLEJiqgIYphlU7y5GvfY1lzsm7UvpM3RqlBMuAABj8Ao01qbZjLsy1c4vA6/8joOUk4oDRoCbSv
0pKpAmlu1SMihQo0D3n3LzCe5CIQWKkdewBpxAQZFo10/aB/BJJ7glN2LoilA3v71NyWARAOnk7k
+wgc8Rf2X77RcztxiGwQc8nnSj02l/lTWrSoHJ/3Uz5cf95LnTa6Re+VXGhMuxn7e+mDZHW92Y+m
LzDmoeLVvUBtxi9Oq7SyP5Zqn1oxbUir9OvDvt/zis8sJYVtqehskms9oaNCQ0f4CVCh6/wR/X1+
f5xvSQe1bUzZU1ILYYI0COEMPqN+70/tUVFhatibUGMnnwMjP/9HmEQFZMtdefurcmZYZHWsySw5
+GGJm3NLMvSaFxf66n65bwjqE9Mi68aso0ts1/QsEs95shG7vq8oZa2is5p5e2LhdaDqZYZZwA66
kOTVFYjTat3NvQkb+/q2NiWzItPxx0ZK7H3whCssKPfx4sYaUQvB+OVP3tbSqELQRSqJCD+nCEKc
Yh+Fh4xxTfBDtsCEt4FFyE74yQpERI8Ftj4jhYW5XoL2DKbN8eXxhxmh5vnhyI7AtoPx7zZ6Z13K
6PN+2qRzUcBiZg+3AdXf/ulkRlgD3Dx4ORl0clxXLi0QBVGXFlp2zqyMdnby8hGX8HwJZY3Zm8F7
LsMnKQbLEyYz6RHNsI2Gexz4SfbGqFjXove4tfI94CbNc+vWMcx0s0USg2jKKw3BRxEKfyYY5vzs
MHS5/cxhlPQe0brA0gBAH5G/MzAf0Ys8bbYp+2HwUzw9oIYTAjaKatZIs9pGtoQFyIiuh79iSRnz
58A4ZpgJQW/mcQ02DVsDIwhzaJb4hscDlMCVOe+P5ktjFMZdtAVuAC+WOqu20TNNB9HQknvei1Z4
DzwZ8GoOxXfzHxIqnRWDUtg4HiAyspkLsIkjxRWZIevnee2QbX/LHVF2bgqAQkJZ9H2aU6lDwi8c
P5LXgmDw1jRaXqy94uDGt0oWkOuM6iKKCPj7XJVJgDgcs6PrIfdKP2ccUxdPMuGByXSZkkqnx/AT
qwXtxeAJfG825Ojjsiz4oyi3080tpfo1uSMIMweG/41aJy2XA6ruVIIbMZctsH4Scse/sABtLrKt
bmQ+enV11wDBf0ISByHxZCB5oyxT+X3AQapU7Ce/gVOCqygD7kVD7sMtEL/xmj37vgztRTNuTvac
YLMwnBZ2r+F+o6pyxh353A+GS1RgpTS+LVjb6OGCpv1odF890S4MFEy+gDvp5Ms6oGC9NSkuULxy
L2/u+bjtTaUzzllLyKca7105x5RCDcxUoMp6xpflskcADnn8sabbsE14ZZ48FzfbQ09zd6CJOwgU
qBm+eW0JR4/lIOqNWwAfrhBeM1/b1S873O5zPt0y0uTQqDfG5LrHb+qpLuExo9R5KMEPt5PCCagi
G3jWPKaZ0MBILxdeB8oom2bQpFYEZ6P8GO0FtXXtOdA9RubAnNxq53XmS7gHhp0FpQZbhvTwAYlt
ik4QdZNt1eg3RhnpMHD3Ol8nmRZLvAzvSxCMTkIDiXkrWBxd5KM/6A+8VeMrsuGX+zlL5GPAe6H8
JIjU+mmj++rloGAzKltGIaZ7her0G+8lnEnh2/DUKlCgIb621kHNLi/R9UxWZfVc4HUq93jlZOxn
f1+fiL29PJMU2xg32Jg2j7uXf5Bw40Mogh9OEI4yzCQcUvojOVETw1FjUH0etxcrBI9uESg7xucW
Ox3LKE/u1y3jy6L08eARwY7BQSeVhm4s4hXuyGvJ7Qw6eF1ADXuw3hLzqzkQYhQ3kA+gLRUP8oa7
6q3liF3K2xzvBJZhfSztoBbRV1EjBisyUjfbvUq7SnadyMiAb5MLEj/D/uy+B4rnZKB/BmMl4BTi
0NtwPxpgJeOa5gK7jYCTS45/V7gJ8Fi0y0voqpuZoWcbjjXW54vHDvQWjJy86btbpOSfzHogdNFC
sMqZEYlzV/C6BbSh1g8MENZtBkzwI3tLtYrWqQb23QjzzdeDgVt8NMQQXi/zcuyxAwK/ccmPWbY3
X5q7gkEIEl6f6fA+6kdN9KGnnjg2KyhD6duFxXsT+E5VsMDahZb64jChMogOLPlBq3fQzhWmVvlP
/dNd5nWO7X8ZhSicL2+ImJCyhk+HNJTZR/K4X7lD8zuk1j+HGoFIbG3m4wiMyEaqjC7KqPpjaaTY
92k3B8adwwvt0jf89MNu0ifaDSYXlatwMLG1/Qi0tOrtz8OJNP++/LvmhuqVkifn0x93xyJoQwqn
OGfx0sg7I1FI6DkZmqoYjWxD/x0uOpaRO8sVqoeqgoRKIEGv9LwErN8QdBDMBAxHDTg9iR807DRe
C+VfY7bplL9bntTMMsAkl3lvx3JfQaLCobMY1o40481iQxuOISm3LWgms0e+pkz7NwXAOPfpJpdC
Yw6i6sIpWsWy6AWPI6xeucIYy8tX9ncKe2fSp1bAZbsdq3JtIooDn5jULqiHQCqAUSAMU/87JVZ+
zM4APEsAMQnDlMHhQNNFVH5wc8Dm5YWecOoBVNXibFdjLibbp8SQI8TamCzooHiN5PdWTbEWWs0B
BJgNqw/sM8FXYbHt+eqU/Dpz/bo5LBK/jqWZh5nsOgnlGDKt1hkcn9hK4XG3EuLZO4fv9m6jUQHc
/gZ0+K110g1JIyZNgmO6rfqc1zsKRMePifK2b5M8zObln6Bdl0aCXmZcrfMxh0Yh5iNSffRKvsGF
xBfyEeJ2P+Qiop4BiDk943s8IHwBFp//SQy/sFycIgnK5cDMwXHPu+DioDzdS2f+o6HqaWl4WNwW
fdtgIUXpVOJmWoEFAVdWQDVvM7xsSOOAQtJMoeLXkYkRpsaTyREzDe8URjZBC6IGDncP62kb05dt
NcsnuSBE10erQazb2kJZ9HfFoaRR9PpXHwyHCjMLXD1ddI1NJfvd4v2dfnE3yTz8OGLL6E+OoieX
21IK87hYDL3BRmbiYlVC8juRqMYW8gmXQryRCC9qOeOEzyWVpbwI7noiOi6k1s1fy4sL5oAbgdQk
oei8L3M4EH5SOtRYu48pKRhkoKm+D5IoEvpf4xsN7uQFzIYBYePfEXEk92W5MyiJmKESG27h6+q1
kcBwGeie1v2DThEOig7JImsAtYdk0WhaMKFn+vGzQtkSFbiiykDxhrMv+zrwEsN9uXhxXbiD3lBb
9nBwvLE8tDaOiGMLJstTSsXfGOAjn9BQySf2iGSy4Mmu4K5cX/6p8JPCqQn1fVjZ7DO6z8FQYtY5
TsK3mcJEDiET5OQ9tj7JghzGRs85zQ7c7US63u0KIuE1AmwiuVp4Rn4HcGWcGxUmFqDwjJzfx7hZ
Z7N88kHx/93efTrmUFmi9/PWfcKVRBJ3IywQcA5Evfk6ky0ne6ozi2QQPqMKn/65H6KvPHZgs3xe
obivHgaH5XtUOTSXCkSYRZlp/0tQN8+oviRjf0LRDvwaNoAoY3hmSi8WHJzSuXwUKqpbIEbxbEwa
r2cc1WM6+TmKBRjjDW3Ei32Xk5z3c6pTsX1hwGusfR0YqA8GZkQOikMJThv3gqs3O8FmWnsE1igb
qwmUgIda+ErHrGhSQM14Oe0pAvGe4X2FJOzuaX8ZDVw3+2L4WTaiOueyaPRN47Amcqe+SaY2goos
y73u8XP52Or2JWC1R/0y0H3p59e/uD1jjacI/Ni+3OHM+I4IsXWq4SStgsFnjvGqeaywCSsiYwC5
BoUaeTK4uFQTXtQpWYxI7bGbFCgx+taQREo8OVgw30hUNfM3ZqvXwMvZIiBUi5F8GUsBAupfF5Nc
4JbVWOapxhQhbj+iCyrUCzv0P83g8MV3Hm6M2XAyPLa2DpynMHvYWjWmhfWKasYefVej4XGl/eKC
zD++vA+AZ+pyRmqBTfggPWpKyqfAgDWRB2x0Vp2kYXru9oKqvG9Vp53f8ZMACYjFGRQZV1Q1zo+0
D9i1W80KGgqI8XVBaxb1iqKG+Loop3jIFbeZ06ARZnEeMJkoG9bc+eNPEbDEbVaEyoEuNCy9QBd8
QBYFXIEavlfG+esMPFF4QsH0/rch5RxKcg+XAm6yLiDCAGyCiqPAhP4yDLPBZZXFvUk+7UiZ7Tuv
APPiI1T8IbNMSeivZ+wKwxIf3IRRilgOwb1fp3xYrIc8zauK2T1RRE/tLaZ4Fz2Q3acK5u1kcX1+
Rs8c5Dolp7bunEdncohlOsoD8u6J0OLVY460BrwF5A6LE+/iN5G9J5kgGIYTlpjCZcUZbg2+swuK
AE5ucZFImiMxxa4+pEYbVhbLNBBybveyWEiHYhEQ8Abvb3xEKdyKmwKaE+WOfQe0+i6hLwkzYT1z
HqNh1MILPbzLDkyK3JBRsZNGt9ndBdDbNf4gME5pNIje/6yKhGQGRoRmmi0XxeqcXZjTOBvOUIiB
cm7dFR7pc2ZQMeVwaFPRkmc2zhHkN2ypcLeUl1JJMib6SuNoCkoGILFQsCGzO4/Tk0EuOcDWcIRA
wVHW8MGmZGuuvLrR2fVPnRAW1MsIhxRrGpkF0E6gc0y24jtjq38dDLrLihkut9+I4/eAADT4DPzH
tHlBWsC1UZ+SaPgfURU1zn6d2keenEkR0a2EB0MnGPxPir9bHrHKrez+icJRZs9p7x/jbUStGESH
CRqGH4vygRfoxUUrChSBMz+TXz96e6DLEH40spGRiOaHXOCKrmbuq1eg70piXN4+T/qj5+pYMtRA
S1TkPpljBBRyAvFDOMzo6EMNpDfT4rMg0hzOQc6P6UJ+B/e1CL5AUYW4HJec16NJ9u5/KNojO4zL
FDRUc+oOgViHl9970lDo/ATgw4gkPjnsfdd1Lnw5PMNCmbox7GIJCMi+nCt+/RE2uDTAHQ9z7A0W
VY8IAY/IaIxzZLjSfQl8dBtTvXOgSvILIfQAxAfVdqh6AIaueeGtdLOUmhqk8MtxEeVaN+LfbxSW
q9b+BF9wv2r5rxwRgqn3l7bu/Rd0Kdl1bQgu9us7X9BgWAN990kdIBtObYxfRZ6shwhMVLNEiiH4
J1bADPNOhiSum6JEa+/TNQETWHaw73yPnfSXvZi2rJJIqrm8gXEbtQdumw/aCP79oI6EW4JcX2j6
0uHTux8MEr5tnLoyCn1EaXNcPh39b6x+3bQ8qIF6YjUmm5XMT3yfF+u60rway8STFOCPTwJMCHaO
v/MHK9xzejG9Ey7FV1yPAXm86rZYNqOhA3xNHqfIkWc9j29jRB9LYecEDWU7lfwJDxVPZQK5BpgE
oMQpGWCPhAPJq5A/5ICrcG5OGgwBMvck6AGPY1scC+pbtVkeZlkA1INEtzdrHbQ7VL/LURc01Kjx
75hQzSRFiJFRnRm/2EgR3Bsb5lfV1dCuKmflTGzthtzIoIsqTtMkrIDriL+QUQy5KqfQGcJnwK6L
lbq/2fptM6zRfMzxmmOBMZcn7w3mMWWmzbiCaKU5Go3zVXcEubSLwJizNFwiziwcClbSrAh69xjt
tMCK8lXJAnbEosXKciMVdq5yEBrY1aaCSvceG5pGgUi8LIBKwm1N3OlHhF0IXu3ZWdWRQxYdj8ha
equMcwINaPLCiLiGDTj/Pxbtro6vByQ38rTxh1hGMi89kRCB3M4IODEQ/s1pYHTxYEa/FAt4aCIO
IPeA2AoCd/tOcIoE8y7IGciLWRUCvH5wf0J7N6fXSXObRZ8/oURU1XZxMdL9O4zuc161RD0zvtGz
clu2h9uSgy2njjXGVhQA6Ii4hKgILcR/DYQY34CHFAWmkrv+xVVCrYMP8sCdRhdhKVnNe8paB7YI
jitw2zXVtmLy6/mk0IP4XlD186sYk8XZR3ZqlB4MmGlA8+wXYVstzjqDfMTn85n39ogpNBv6k4yQ
cuimPZMplNyH0noWBFEhU+GF0X40AhdRbzwea/BtooUedQj6yOwDVobA1VAsYMtUsnlwcdHlA8yu
LDGaxiz/vlnqcTjuEepiydL5x45ecuXZSod4xcD2YqlP24nN2Vdg5AjU4d9BNwt2lb7dDKkhfIqF
vLdSZrwOylswLymGJrhUmJjRR8K0106PtOPWWksfOwe6ZQpeY7GlioHmmtHz6xLY8JdLpsj0pqaM
jIs7BBiB3ugmieAs3O7jpCfCSEC/cUHDeJEXjvSkilvCZJeX2YUC0FgTLV5200eXT01DJF1nuL+J
9ib8DhptFhmbwRzR1YZ2aafIgmtj3WVcbj3rhk5SfISMRRLeHhV1skVISNof/UfTeS0pjgVB9IsU
AcK/yhskEB5eCEyD8N5+/Z5kYrejZ6d7ujHSvXWrsjKzCmgn0EW63xQ6Mb5FKA5hwmP+jhn8sIQS
kZJpE5cf7gUmjOBQA8boi/zwoKBkDN5cYjYB6Rs9sd6phw6CiFB1MND42nTegvNknxwcOx3uY4HQ
BedJZx+THhSwDKpjFJjsoHlHzliUAxrernzAHwZ+UA2wuxJ1elDFDvI8WF96gIPXbTg9J+vjmOYG
PGQ0EI0J2l6YtO/GsE5u3bj30SkZNW/dp1W+e6OWTTuMoaaJW+Rc8pi3Wx8AvVQBbPRNA14X5nSg
SJyvzEdA5HxyMXmSRlbZBOAGZvIHByp0IxE6jGNVxcUw2pl2n/dmbTpct98A8xS7vGO32q0x2Tmj
AAR8htDLqkByaszOIKGr46C5Zc3O3qBqvNRicjtbr7B8ONiv5newe/rIAcrlQdFwH03e64sS5YDh
uF+JrqfVpdCuLphUCbH9SQKG3xw5V2kAGb+MlVTFu8JtQ/tkvQdUDdX7y4JUj17CfHcbWB5TVBzR
7INik9dTqN8j2OtsHblWPVFZQHIOaUeZTL4Yu0es+pz6YlsFH0XDBZev/m3n+wjRwvnmnXfBZtMp
mwNgfzBoc/HEMugbAvazyeAZfkPUKBcsIxHyLmDv3z8uP1GnqS/6OheUi1I2m5hhwZcvjA7N6+qz
hhRN2zNCH3OiZYJsKsu/6HVrft6p4fCefkpgxCgwQBwIhavttMsvbxo+fz64JryCj/te8ZiAPmbe
KXxSIsUB+iE2aUhib9a+GB56dC8YEkC9/IHJ2ttKWMqbZPkiSUCLoDYHJnsd9jko77S1610H+xkT
wezH3qNBR01oMupDyoKPOoAYt/KyN80LnUIsKMsOacCdW3Dmg/oNN+5tyuEEDZILPeE8YJ+iYW4h
KayAEEeFORn3frK3T/ELHbBfahXpSrFqcsekVqpYt49VnVCOQAZ4v5jHdnIrXUreYzO/ki+Cv3r1
7BV9snLyyep9rAliiMPHo/0cF3H9jK5QWf2vmeYvew8MgvTuLp/h0jpgKt2aplI9Y6TwDt8yJMpn
Z0uHvb/rH0iO0aDVmnn3ZsZftg5jvzgISAUL0+DU+AN3eKl3ssGreAxeZoaNvsYBKCCcP8E6LEXQ
rBFdQBsaLv4WCxDCh7fjYMMc7uRWESr4X//94VA3F/uvvU3rLbCu7eBLTwj95DopqVNMew3GXLSb
nLJr98SVW5kYyY3MM4CzZwSNgPcqWlwxeNM+pCmGn8rhHYFZEppQYp4MgnutHHOIc1hwerCVP1jI
Bpio/o8lYqBVbb2K+D/6YO1IK8j/z+hunOsKSDWpVyG5i8f/1HljkmWv3cbkSoyqNosAIXA2idcn
MR0W5GZU03f3SIb2EiiqpRF+PzZKAvQMgumpfWCxwIfWC2CgGSpLn05FIwJzBWVE5ICbSy14jaot
VnnOjJcjbVULE7IpQD2dmBx9Aj5nHvpOfIJyj/KhhKybdw+ygac8JuIP9xyXoaaS95cm01NSgWms
Hfdvu/P8lbKHZfv+ixVRdOawZE+voAyZb+8LHxMN6RUGob1JxBe8+L17TJ6C73p8ZwLTWbwpInvD
F7v2tkCAUTm5X3jygWD1SgdCDWSo3DYhosEjEYVw53Ou1Tq8RsoiUzcJBwvNk+A14W5otcXHo7VK
r3fbghoQHPp1w6IZzLaOyX5ePCEEU9KV4X7jkQ6Qc1IPfpwKPlFG5zxcc564OfkLZn9B2RpiixsZ
eDZILQxrTYRVyI87XwJ9lu4+fo1pqIRkFYV2jUys2NmwLX7jGK4uWmWkIsBN52DNoFmb+wiTqrAA
aa75JBnAnBfGFXaIHKhviAHohw4U46UzRfvALDZzk5nFTD+sxFgBNMkroN306hTWxJarm69gP2OT
GiBfigUw0w0qt4oZe+I4JDnY/U3xF49h4HrPiOb9CD0GlGUJPN9QnaguC2MmHDO8NX2S0G8Z30Nm
da571+G7ijItvv3BddgCfGG8OHVOzBQv0AmvcMJOTpPys0US8tixxiMACngiGlIefxnKgHdeRR6U
UF06J+b74v6QYX+oLvfJ27x71HQMTYeT5OvVkceRqVHCNTp1+j7UF2f8qYpW+RmzWdrPDzauj739
opszMhd01O4udTuoPZaWPbgRqr3bFKtM5yvGFeTCMPUO8GhJQ5lmFe+STbL2C60CQl4g5dGufWtC
lKBPCeoFx6rUxAr2+ewY0b0zxbPl6OTrFlB1dKebglRhP8k75wEtXSSIJQLLdUHDYYc2J7qz+9c4
KnXK65nx7G93wRp8zeHgKvmc8Lxw+n2UFO9vUKFDwY0x0XHeaswqpaFZaGCmSlOUCdaQPoDhNiGD
0NBG7Qdl5FR0L2pZoxKX/Ge0j+F5XylKHuQPVm3yWhDhNj2MQkAZSSdKEaqwG219NnQtMRd5ykGE
ZfLH2aacafwwxyYaxOeqPKpEp15lxeFD8kAnl6WX42oCyGN4x0a6N3tow9A8owQzPMgg5J1Udc9+
bQeY2ZiQ5/K6r7c5eTOug/Rqb7xgkrEPqV2f4GAWB9/GEHjgUw2w8Ty/W1fmTA9LHaJwvZ0zkfH1
x3QapsN5mwp0rFfdNaBa+hwJVvHvS6YYv/+ePkNAI87c8gIN4ne1n+FW8Q1MqMVYTTF2g64Nl9G4
YtcSmAtObsgsDCjfnFpsIu4syfp1cArpraFnAkhov8roTfzSqgwhbsTlR4xYXL3RtVrH9Dt404Wv
B3f/1Hr+veEQdXcLFohbQ3bK6b6hh9/OMdWEHu3Wiv7u5uzaUyzNQrSnOLCjft6n5AXT0V3uJ/t0
PbVqvAYwM2b3bhBhwWzs1VvFXUAXgE7SAkuHWsF/Qe80svWXDmjp2zqRkTZz2hxEcRMzyOBptEsg
1sZwmxIsaB/Aein2Xu9uLSMf6k27HAmfEe/XSKTBhJBAkYqDOsejvnx5dLe2g6urIl/5Y4aUoeQX
FodmXvTJiPgWzR7EHpuw2n1GtYT18rCGOnfM1p1EhNBF+9KA4Xqmdgd2YogdHFsCUA+LfsQJkGHA
fJDENTo4NVLTyY4JjhTV/Q2WtMjUx9CMsNhz5LUJxztjqhS4+RtWDtUhvF/2/mcJTesJ6QQEH2Yu
/Cm4YkzdJYdJb6Io+1hNpICgLYNTYaioepxhNGfJEuXhXJqFxdn9oEjBj56sf+2b7Ta6vqDUaXwt
6i1wQGjBLg42KT5k6+zSBy0UDkvjgNNWpDYAoeGBRsTBrvEO6uNd/xng80dCT6pEV2ELw3nL1Dix
EXntdocEN9p7Ox4Ci9MW9XVsoFyGIUeNuUkEkdQB3WDQcG69fJQF9F9pc6IjQLsj3QIDgPSAqKDR
KTA2i/l7hwTw6s7JeA1ONSQ5jQdVB+I5565KGvKsYRtgKshHwGAa5IcYxiyeFlCpqNh/mP2CaKBQ
tiFKGXa77LDWAuGfp4Xu5vAPrvNBLGR+4mCpJVNt6zzbwMa+Ej0wcTA9mBy/XvvVNxH1MT7jg3mG
0c4zkoH5xsMjwNsndMePNi4XspNnAnOZ6WH+Odl1dw61p/UK1l1poHbYEpQD5id11fCirYV9Cf0s
WlYaNldBe3UJbkE9xZM/OCaH1rf/WtKueLMFZkZUw7fh6d/T9cvKgxrRrDNkUEyd/SWFZt9waOtS
6IF+VGl1biPGByAhgCXEo5/AGii60g1/4GBUsyrL0jJnGFyHERYspg6M2Hpne7KZouOb8bFvzo32
2T/+FeKXdQu+Y1JcrFoDeKLLC974+C+SYGMZCe0J2bRfxo4BuUL7mtw4Sd923Tu0T2FlRWlZwrvi
OrjPMO6l+MF0L0ExXexv42+yjdbOKWbuuF+H8EtG0z0hr+sXN85bw93rvvqX9fRAkgJRH8IhY47A
kG+zO62agVzJ+IT9gK4CBNkVQrT1zq0nWquJ6X498v27f/eA3g9WnhU4pL3G4AH6BVhcg4wE+A+t
YvpXQr+4ginNJ44A/TP2/d8+RnqUtAN0TV69OyRcvJz+C3eK5wLBChw8e8nJx1tHWwnltDUlVT1i
6VX3j5QRD4up3EsM7TCV2DgD+jprh2rhFNfCbfbil4uLV1SfAG4h4aORtloPLituBDZD69llcO4R
hUPTP47WwxKqz/ZtnkMWdteQzBzmlhwrzg4aER6hV/eF0A9DsS5jNK07rdc4D9KxKkuFArk+83bD
40DKbsSkdnS1eINnFitlj3NisWokjOGsmVm95F7H9NExhajz5yVerugmX306qbmFHVXawKjr+s/7
g+9J2bn1NUcEhAm5BYbjzacDlcWZrDsvOLcvF9gboQ0YsFewK6OX+3JHsAMdziLn7l3cj8/6YOpM
JdTYmUqInG8pEeID7SkSX3/PhKAXI+z1IY8adX310nF1+b1wyktXXeCrvY+27jPZOQWrHHTpJLl9
/aExKzIdOkBSKkOoya+MOMeik+YgOH508cRKmcZAWSCnSHL5PDkce/wfIpdHmWobkb5/t0uufkY/
xTzOEFapUwE6MVamN3u7OBPhvwCV4Gz1+wAuXMilOtGvgM2viRyoVS9BnTntDPNhwze43C8LqSvz
4JFCE1ByN3eZrBnkrKgPdrTkgvTY7z44e7hm9hRGIGTFtWhci74DfYPbP8bkhmlDs6KdSnU3Fgdx
OMYQH2rfJYR6Zb+cJlMC2s1xyjVZcf24eiTSCTkr1wy0B1yl6BacGrYKpx5Oz+6RG17llIawiWBG
q+Hofpn9M2CmJDbHaErJJlq1tVNsnYLDUFNLGG9KlFt7r2DKTVvzt7XTaBtj3SbgO8Yb1dp8xzn6
erMbKRR8zcUhj2b/0YbkhWC6a8a5q6tFKGRNsP4Q6hgB1touo+G1Hvk8s6G2ePYvsbPnMm68a//U
1YSdnRPpfrOoXWKrLh7LYOsGEf/Kv8tyarnas3qmfMh76DQspwG3gBtScwaomx1uCA43+uGrz3py
o/5s1u/ivKlFFjBTCeFEyUoG8Fd31ojjwqHuRA5z9WiBsaMHvEwf9jAdbGyQ4o1HfvpbOcg3iLAO
rgj2OIf7YI7edvuOI1TETbEjvJJmmCexbrrLeHCwkni5sx449hx9Xnw3iL595icEdYgSmhD0YR9/
V5RR3FRGuPDxsbqMWSLQVF0mpNp7ToJtVB0+MXrRAjexmdm1K/Zsa8GSqAamA9buTrHyQNA+0kzf
fhFkS/M0xEZ9ND+Oa3pNcWSGbsA1igkz1sFyOEs4T8hQEV/hPOvpTZfxgOGjv/fz5BZXwtwvtd9H
G/evORzNBOH05OpP55fcMplgdes+WnXv0j45BwenN+5fXnG4P9p/IDpIQkXSkafQ3l4CF3pv2QHl
/mnOVuK7B4/psGzlrXtPUPTjfOTvsVh69Q5OvxDweC3mwMQsgohTNwB3+QQmx3URphenra6iQSrr
MZT3DnnkOGHJsLEO7RzKARhjHjPG3K1F74HwLAbCsKvDLYkVI9DEpso7z8EHB5faqrph/5lNrA49
NlnzCZYKnsW70EomlnroasJG88L24XX77DyFFHzC7D5EhYyNjQcbtBWfecDuBs3/cWLGhJhvkqYa
OTaE00QC89eDuuGRC5IJImv7OghnyLba7piJZG6byn5jL3DkGI/T2cnRYxLXPK4ziBPLGdJPxyAU
8QRVW9dF10irMprhcN0co8HgYRgDxJ4HArEbvar7bi8xi2PQT5BNNaFNUVdx6NGFYUsniYkNy238
9l+tc/b2LxhA3cGfibvBNtq1zsycMuerN3N7cEvT2iPvdnXNuJYQTK0hfmQSxV5hmgCioLLj5cvB
arYNTI4YBXa2XN0lgHa7nFW8U1S3rMurchqrj08ZI3nwzZpVolkXWzapyyFXkYgperrlmBodgguU
IkWYPbuDcOzECSww+vaDQZYF3W7Big7MGbn7x0zrsADbaJvJmlF+Zbi+RS6X1ydl9Lk+3DELGK8R
NtqvOSdwo91d6XtI+V1lcMQ+wvljiGOSX9xaMQvXYR+/bJw8bTTC4jPc3E9UaT0oUQdBtNZeLFgY
ejlx7CRegi18bMgiG6Hi1dlDZ8QBwAi2Tejp7Lx3G7w2twZ5yJyNRlOGC0QscMmoxLMoNmJuHBsx
HiIsNC8P7xzGD7cQ1Sy499AZzmHR+3qN1j7chvumDKAh2Lp1f98rU4rAz0hN4JZR3uMq8ciV8Ev3
1M7/9I5useIR3x2QyzTrEzKUWgvRTXoMAamjvF1YncOPi/1OOPGQCryPnjwAFXgZCeESUX1m5Bnh
2ttwpbcTvskZiZUVC4OM0P84HMN7SPOgeaTKiOmi+vDNlBAtaBGC+k8fQyvu/5QIUYT6hvj9gAdZ
IwN6oMYD9ZdnzYNs/Y20sY4q/oDLJF1lHo0DLoSBFNaS8wr4T11OsMN3VKzImvkYa0aotoGm+3BT
Upd4vAqCZZAtM+fVKlnP9oCDptuV75nt2Cykl8vFWCp9isZFH9dNCzcshyFwK5NFsXWjssV/bCDH
YRhKNzLJAYrospC2bQNalrwpgsDO4wIp81/hAmfCwWnfgozAwCnIEsQxu0A8QTjwnJT5Je0wDjXr
PiHIMbDKDO74c7z758l1cukS2mDIPX1IBc6sQGaytmEZWk+/T5pCk1irGSUjdWLNxiwT+378CPWO
0Sz96MBKFKaYqdMtISpAxHqEfQB8Z+/S7Hf3AZx13N50gzjROdtyDlqd6A+qlVuQ+6Q2bsxVubhn
p2QNOCgzdsgd1hXvvd+NsJir+Zx3szJPuO1ofcjjDIaXjQGgIj9QNsZa064Ygz9nrlUtw+vee3B3
bDfokkUQijaEJl7YbHbmPE0JBxygyk5N9m2ajs8DOkKHEJNFOKqUgneIu+vwzg15yNGHW+7h84md
Kaevhdd+v2+7Y7Kmrz1tiRXXbBcZaLJJqMGpCHHkcur4WkiY3pJOivG9OKraVaoSZMnWG6NjplaT
3Bo4l9AdcYyf2Du355WAwwSRtWTWG2oTYncv7PhtVeo8kyp1/kpHMCfa6+0rcUz7R7dbnW8xzRsr
iYNBR9HRyCr+nYk3Oy1pOLbIORYV11d9myNAAclVHX+w/zQwFL6Lu1i8aexrTT+JmhyBzmwGK5Sl
CQSKSPTDGfAvpGuL4XCv7JmU2H2S9XBtkY9xtmHY9wrxnMA8t+zpeDRZuARH8iAdzyuqBbfayZNH
QKqebpN6SvZH3Wo4sPKSYxlSZQ6Q4NTThvIq0i+RODlC3V/1rLTXU82xoXauhUWaCXOjl/u1XjEk
HaOy0MvFug8LT614hfxGyJPay+VyhZ6Sclpvhu2j7EzvTFnnnmhVc6qdkvIQPqX21jql/Fu3jolS
OUpywpBSR5XjLCleBjM7SDgq4WleTVV1KLVUJIJm/qsgWF7uQXvM35Hc7pNHzFMl+Z8y+2NijI32
evd7Hnr27ndMMUP0XPPg1E4ciJTRZL7HZO83sOGpp3lSCbc+vi4ktiUU5Bf37pk+NDLTpxDOjsih
fhw0b9cpeZhepQw+cRpUw8YC0unU3/buzU2Hpl/zCUMRpSJDcdIcu4c7mivo80Ftw/LEq4Ul+XIR
2UcvlzLs434glZ3D16Dk3dJ1vAlMt8LfyizUucjA194prTCIZh3oRzFuor5mzeMgXWRpT6F/SsBf
4UCKNaVTL73iFMNH9CJHL6S4AFEHvuynV4GrqxOKNNaqtFXr6PbskZZMyQx1fP2T52PjaY02dF2g
VyGmRS7LfOAB/W+XThJKsa9XxdkHO/EEfYnO8T5up2frEhr+Lbz+iheTSu5StCJs8n5RHBNY0JAr
aEzwaUNPtBuJrANps95YzsohFB+VRZ8tiuS7K7bPoVnJmLT5K5BnwLfhNT0tXyGGox7kFxWXlJgX
jz1RJp/Wx9G9kflQaHhaTfjbxSqhhQWwweJjgtcS43PxaPcKsWYNkhmVSVb14/ooxCyo1j6boiIV
t9krWOQsz/6RInY67/cp0fvvBEUO02qJd0zd/L3Za4f5TGSJqtn08e+tXC20hMTTY6fsCYS9hbXI
9IBfD5yVB2z9vlHJvzjrkMHc8ORKKWNyaXDIFwDIkTaUugHQqvzDSAGm5m78dVLDLIaBz0Rg4d2K
IppkyQNTzkM9qmNTa8O6AFLdwUsi2mLCiqmBvqxkBLbzQAE1ZWfGJPL6mNoVB88wywjwFKaYO8Rm
cgpOQcVpBB/fCOQJgI+8fffunkABoAXsOCtt5SAMjCZKVNrMcmnX0aao6mApjW9DLa8pyJmBheXV
MQF78iYdOyoTHLgdhgvwXS3Wk3uL9KxPHht2b7hbVbBafy6qDEd6RWXaE60rZqLTBFeIyMBhqFt6
UObAVWXBv6nwyv5zVPaLC61ZcrqSNwH2x//i6ayZifaBsHkmW7u5qCvZJKzrj01bAvLmsVmArvv2
+JYzGAxIx8m2iV0hRduGOvmYIB9/zR/DNYdbF69WjrRkxZ9EHVJiVgdRSCWu4tX1l48rsOSknl3l
D6pfG04NAKXmVMIK4XNPRSYxf93O4i7PNyhZy4FQPGEseyWpkFHLnZpzC0B4lispFX5VsYosgxhb
TfVZd5f65Qeb+IaAIU/KKVOJ/11aFB56JB6v0dTjEMp81cLKR2kPc9UgZvGLjLnh+wCO3OCCj9yY
m6yPu6doUXF4dJ0Pa2e16trNNEq7QRzHTBi5OiM9VqmlSKF7cOdm6tqT3BIcFvfRtlnI0HX7Ly66
PteDaoIqD0ZJUkjXw+mM8tQqdBi/5t7xMXa+7UNcd+/jUu+B6/EWEIC60q0172PEDdayxPUxgtIS
mQRX4DS/YYYFFgECZZDmrLvTDlChg/sB7a9Pm7wPcroXTy/zszG5HDak3eSKCUtu7Ug0xUpjbdUn
Jm//7lUZC1fn8+kNtPifnnJ3LUPmv1zcYksX5xXlIfTu8BVpB+giPT0twG3zDtO+it1JISr71DDZ
uYnz7YMEH1UX/iRab7RhHKbR+GBv3hXeBMtyH5LMY72RkLCem8iksqoPHxnbD89oNVrF0RoSoFsc
gfNQWJAb4UCmlsSEVnHPwx/l6z3c12of7kPa6v4mVfGATZKPWNffh6PBIIiPoeeN9BNw06JyduRp
HqvCwWV8WgVsv5kckZ6cXJjdO17xIX6S/PpllHGf5M5bNYLTSpjhm5Kl1CocfDxvXrVoDVZaDOhM
HzGekbGAnEjO3r+TjvY0ydsaUT6KOLfEfvwuWCPsUIJHhf22DeFWgHlrGb7cbbO42MwqLWwA2Iqc
o+vg7RygJIbbhnWIaZhnDHVmAUANhwSER0QFyCE78LpAaG3OtqrzbdHP4y7kPZ1+ssQ7O2+o0IQO
Zl40gsF99F48IpyZGQOeE4IgY8dGE5xJWCq2MfQDJiULKevGk6Ru6j5w0y1zYBoxPuNAuTjxcnKA
vGNHQQWJdFg5wpmZEPXJi20iNKHSfgAeH4YVYcpNLCSzp7PrgJt7H0YOsVMu7iHelp3TEG1cghEI
RtsRAQYY7geykSIH0PmDR1zC8W5YntqO8S949uqIYar4rSdPosSccLDvN8rpEXEjiRP/wLwtWilg
tQRrNmy4bq09xZ9H9w3iekQqBI7FmSV8UdBNQzwZTnmIusLqwHL2/O7ep7FBxPiHgi7jOEnwO2qQ
Ub89pJ9cBe3YE5v0Eihy6GtYyNaAQBSPkhFOuv4x5Hqxja5cBOUXilsUqgkdZq63nplsA29EEq0A
WMr+dpdLkjFmkhtET3MOZPQGFMcfesMQ9mmHGZQwm5QEbplpQ2X/iDlpsDxUZcMA199LwraaQ4bX
TrQScK3zRXFcAMvUpWFiK9NULqcXpLcMs43drq/1IReip/f23qgY7o42U6OrE6HRynvrtIEV8Szv
Gd3iqEDGMwJZ1MNsGGHOgtKH0ixB7Ewc5AQDZhQSenL1aljrWrq8Hsqu0SiZzGsBxGprfpMzEO4Y
cIof8sRqJSeARScjs17p+ADOXK09cueMPhFG176BgYmScmGkyn7BWUDW0j56dn3BNWrpHS8BUJTF
Q/8lN1JJMJvNxiooZXOPqsq7eWzcuOy0m27KLIFlljGMNR034d63xFEcusoKzEAoS3e1Ggzw/LQR
pOmWC/5kDqAtZyBSWPAQDszLkDFmrLs6ZeCqq1qAFwDaK7Cm5LqWFa6xgV9AhaKkS/uzWrTvQPsF
bX05Au8AyNisTluaAvGuldbQ2KvTRPtgx6van14ar39v0TsU/7nNFBXmVpDGUCVr3AjlswajgwBR
Pm2owymHlZYBWwnDXXUZN0stSlUswEwbWQUGRUIf8kF4mE/dorbev37GarXjpF8KhGYruEqKVX5w
V/6osLk3wCAkjf/wcVXHFM66UqxXCi1uAVtqqVM/C0CHQSkw8Xnh1K1C7Ab4BGIeFEOlQzpwEOFS
oVb9axN9EaNlOSJ0bAiaUjfmSyMMTFvntSpbFEYcHfr5qq+atkBt8eM9/4xCVPV+yM2LwiE5KZKR
k+Fv38c89JePkpLbfVqe5MSAYv+gfxapky3BF3ntNZKTC2jyGjO+FDzoB/BsmApwmSuVKHZ/5QNn
Vj1i0gzMs7J7S+Elhsde3dcp9h3xZjg8id3v9ifjWG296FSMFCYoIujHIARrwkieSRBYiKvz3JpV
R/3Vba5OBmc6EeXGAxmtBxEHHRA5X04lDUmIROLbqrp4fxAufQLylkVvCodhLnavXJJ6X44JJref
e0WqT0kKe9y5DBUPacoV5iC9hFX+hoZHWYlSnOlVNxg931xn0ie6AWQxI7BVo/Kn+Wl2Ks7SaD/m
tZA0igqcovpVw07VHZZ75fBEgodgFlksjT6v+sBloZIVMW+A04deU608NTGQDFOv9hss3Ajy68eB
oQHfF4+LEjRu9AIyAr/RHpeYFl5j9BnB+2nBhBA9bOe/cdpvmy+rTPiGOcBbt69Y+OFgeA82fcjI
zDyiFS+gAX5DfoOmYI7BcF0Gn7Vq/nRRgETiCTli/hwy1C8dBG6MXY3r87177wgWp7cz3yfmCVsM
r9aujSGRG4w9GTfG1OVQG3F/p/vwJAKVcChkdthfDbzVcHDox1hle2a9bOnqCBLAuPUXoT60MhiQ
cqblUk9PCDu59rRy8LvbzNSSLFItcPyc7fuEy3SLCXEyNiXKccVKy++YrBU5I3Ms+Z0DDlckgexU
JYbHxQuYYPHBkzZW6thoBsutz5Zzm5Q+kIT4VOD4IHLE1EAzdyDoqoYcNzVIHmMBq9ls+22/2UzH
KUNJSLfoxo0LwKOXkDIzchmnyGjuLla5KyXeO+IxHwHQBB7LUd/urtQ4o2Do8t8KO1W1XFf6YaIA
ASQO6G+tMrsbdW1+VJbAP0jCVxjn1OXN60eJ73BbHVALQhJEBf7nNUJ9S/MP+Xt7lUNPI/KsnS2I
Fj+XBQwIUE5O05cLzP/cwM4yHdA89Z6LqVRGB+Cvl8njbngosg02xj4Ba7HPDF9QPmCArSjpMZp1
lzyDFtGNltLauc0FGNGUwKxMpzNn9D9w8XdnuSYqeKj4BbNzA0GsgtUKw4EtDoKEK9AFEhYOPoGP
U5vrwmVy7k484IxU+1V3OFsOlOH5pIWDi1tlmI2WB6m4qwRdHwX/sILJO+AszWlk04L+nbVg7DzA
UqUlUdv+QRmD0YNUmz/+VX0Pl2KTlpiGUnBk0w6kna1moFqWVBk8TWz6nGsfPx7E8SBbcbdKqN05
ASHCRky1ZnwypNaGjcapDEmxlIEK7lk0ggPVlpv1U8ZjsJxUgJ+tYdEeExR4AE408TsZgYYtpsE2
rUPTaf/9/QZ1tsEZocAs2s+oOURMoUdsM/vA5VTTkqWrV8WvnMkgif7JZU4DaJ1HSHFpKbqRbXcz
TMx0qvDugdM4a4jZSnP2dsxxDpzHkceSEhynD5WU6tAJnOPW6MxWysplZY2yWDL+p6brimMgU1Kj
xb7ngFv+35AWZWbNvibpCFLmD6n9k7HgFdSi7iz9gdUac+XSM+2yfrJ4qT4khaQzigdJwn0n4yZR
I4VurViLfGwTZYJMUec4xtnmFatPzXnrL1nf8IFTys8soBjXc5EG0kbFo0bnefQbV0KPKbAju18i
tWV0AH2ylKEmdsCRGyQkryPeqBL8XxZIEE5u821/CyKqffQLT12XEVRgvFXQb4GxzGmJokCAP0AA
i0Yn7tMRYnBzVb886OcMuGA18gxBp5lCg8M+z1jQAjszVpJDRYcCgihHejQakS75rM8B20xXe8vV
boQ62bwB3eQBd073bLXi2ix5aFJlmjuWHnBF98kZxMFq7SmY8CBsK+EBXIssoHnR8jxKSFOV54+m
MfglwqC2uv+0MLa0kenliLXQ75/JgPDbIbGEmeGrPdZn+ZIARqtVDeRWG4o3oH1aT7WtdOUGbDFh
F7pdZD3seX0owivNU3RCu996zLmBMKIMhyfugo/TjlEgZGeSpnNbH78H0/oUYqEbsrWVV5J4cHsV
QQmBXEoCuGAQ0AYeS2+z2yW+qBej27Vak+Hu+YnfRSyFdQUSrRlyAV7JhochqfFXHCB6dWqZPgIW
ojO4cd+wF+Uy83TKjcG/+SP5xC9+FaMnlsSPLpMRurgSv3glUJQY/Ou8khvh6u5wFw7xbk5pRJgZ
cXeyjCVZsBw22OezeAVaX3lSxUPmEsPk2qGb4sxOLzG3FHs01l6O9un3wPC2ps4ZBwi+JhEVYs/q
72x9xn8SLgNB1Ly/bPUioWWwD9G+2mn0OJM9giHZNk+yJNSCYyG+AhCzyM2VLE4mc28DFyvEX9Ga
h3NEvXYOO4sJb3BeWcd5SLRjZJSTHaxpH06T6BEKvKSmuqAOPWdaIRdCEpKAz+JOEmIkTcgM6hax
TUmeKTfAHFlESBkSmlgkllefEoSbEZTRLoAycxyawSmmZ/AvDIFZsecpwj5+o2lCCkCH0WbFqTch
PIwMm4tUszb4LAPn/ihQ1IFFPJApD8mmGYYTVWlgnWLyBqVU+KeNjSYnTt29gjcyHYcicZkzlxrX
whsI3jYDxM1DOVUUWPfdjeE8+/zNnE8B8dfBF5GTgz2O7Cf8ff+Jq/vFbbzGJncG/S3u6sgmGDUa
3lmGnzlIIGbUWqyX1jQuYn2OwAxeG8qwMnpAjDm/nHf46S5q+DAeLRr6h6u/2iA3cK/JNpumvA68
z2kXlqEx7ZNp5zF8l60nfDHbaB5ofzK1DQy8ixXOER8rOrlKex7dahHvMgZ3O/1S/yAKFU2zK4wQ
hE75DCESA08gQjO64YVLgV1mqsISnQLOGie7TNrm4kNBY7NmFQ8BmrBnvM78Y3e69jS0fvr2N4z1
gGqKPncD4XMP3IiGWjNj8chZY46LtC1Cu0TKb4r+12BlTzRDNTRSxMlMiKnKcKBasRkTjFsiEhHq
FAuDizoemgyStdcTxlge1lGlFEyx5+4jqHBp3F0QBdgMpZ4SPTGenV+e7qXm3viKUxPpMARbrApR
L+sFfKWa+2u3aQwyVmg49M8uiZ7SO6a+8FmEECN8vMHvonhw6bXBEq02TeILLz7HF85IUXt7+SAf
vio2fvTneNqUGLWKpIA23RuTRqxrqhzPGP7J8NfGv0NfIImgfm1L/Yb+EFJHg1aevPaiUoxmxOp1
wh8nteNDSm1MakmFRKJmd/7+MIWmur8l8n7sdNoqgskftikU+wfgPYOLBup+MqD9Y+fz/RwRNGq8
YucYmLRDgmJ6jMkm9j9bNlUDL7EdSQtujr6ruviNrfKT1XDzavY3vcJraNeQ9F1jw70j+rgPxU3p
Sdp/HD9DL+y013j7WYtmjVGqzKl5uojsQsY5aiITg2ZowD4wJaIj8wiLK3Fs7gOcFcl5aG3Y6svg
yk/LU2pG8bfLrSpaKFoTayAE1j1pz86G2suoDvscIOCWUIpqvZSpnaMRl7BMxs2U3rfaPUgSQS+y
Q/jx1Ak50V2Gse6bqJQhc+tJ1AH69YgWX/yBLGzfZZflF0bYpFkMCajtqfTVCy/Hn6dnNxn7dsJf
BZ4yzptWh8tXS2iUjHAOq5Ie79EyXa/W4e7z1fXgfxGuSnh5txB8xz4QA4kYzvzWZTQNUDo1h4sr
z9fn3bjonPGJxHCNbI3U0G9a4uCnhy60wL54BCY1Dvf1X2w896FVgUOITeCck2l8aBd6zMOkvaX6
i0+HeUoWDMF/3C58BW389dKPA2++OmJcljM7S5Saw+ehE0WLS7yeffD2+5yxv+NNiTRZXZCRDJEY
BSAhtMkxl+T9YO43xLj5RjdbJNNDOKVl/WT3HMmXmGEIv4g0kyeFrF/kzkKnAy6qejN6/hqciBtb
ho0znX81lECQ+EVSvJ3dbDLOC84AvAUVTk3L9zuWy1pyBYUwu69L3cCJQj1I1gEW078T73Lr0nr2
q5A377ybf03h7oMgyTlLyoi1bXfXEmNwSy8xdzn2qDp1Kqq8gn+YZ92Nt1qp1iALIbuBXkBcXjGs
AlbGhR+Bf5FBUoI8BKBNuYbRkwMaJnQMyayna6UsWL3dqUvKpX9ae11xOelQAtZwCAvwKSAAI+8J
YrIYMpMuTJAVCWRERnIgxdlTcUE5UUq05gUxs8LLyGnJuyEsgbDkVtBlDp9eaLBSwrdcKzPi4qYm
51o3U8K9s2LgxoTKg9zdiUlQqB5hmEBgiZNRAko+Y+LIilbLvw+VMJ9IfzK2nJO7xu9TvRRSwxPN
0SHdLdjkrBUrxkWZY/LGYflureeYygg1WrO9EVSDkXj6ZX5yoB8WoqMH3YayT1bOzghE0sw8FOCO
W40ISqSx/DwPdHMTMlz+njxopMW/nEOFHqjn8uwsna4DY8OlIvpGLgtHH9rumO8gIlK4UN0NcNcu
W9Q9VN4sILvf/7ErZukMV0sAP1aUy87GMmF2aJ8trcBGwu+LBFM/QXnQ9yiRmDyxx4xRK57/wk7Y
8uS0crGSycM9WZ7XCnt/HUIyvU8I1uyAMWwOHp0iTjuC3z+zhhhPRxGg9Q1bk6UDVbdoM2xL31Gk
ApxJ4aCMh9oGkDvxLIKJPoCKgwEQFo4VULUL8UhcxBpKZWaF4eP3wSBp3XsTSvFdcYhjPHvRnnFt
7v+xdF5LimPNFn4iIoRHt/ISAgTC3xBQeBDeCJ5+vkVP1PnPdHdVgZDZO3O5dCtCepz9cDtXy4S9
uMskmng7r/rCkDQpGNsbShiBFyAVFSwwHC3NSZvJkAHVKiU26kA/ponE7ldltKw0K3qyTeRa/wQ7
CK14thHd0JsxRGXMC0m0YmFLVRoSuW5EWtNStEjrZDyvQuIaKQvlGK8C1s8cTvoVadbH3ST6DkzW
Y4INGaNGiJc7aPQZjEGKII41XDRZi426RUgtye0AU+w8BRvXSdDvdzrIEzqkMhepKZRWTXIL6ff4
Ft1/m+yNEF1MH6SXkrIhicyK1D2lcMjZQrJHsnWYdDGj0liFwLzRPKIuYi4ly+ZMq9jvxMSTeJT8
/jyJkWTdrCNS8v2vPl2nAS2hbUdtrG1/q9Ur6FFDcGonF2syEh3O3GtWP/XzzCBEK6qoTvTAX647
4rf436b35J8N/lzw+SaZaOgz9T6MnrU0G1gAgeB0VcQqjjEYSu+tLTrR5/zf6yLpQ85WqLtPgnBi
nNpgclHtr7w+9M/cPrqN3ki9EK+CzklmcPMfaHtYEweSvh+ld2G1Qg4Z7aPXSs1YKfittSJ8tugT
pF0VJS1BGipeHC0ochHh8yuU1dJdYvWlB/rXy0lpRKkNFisJP6ARLdHGa7Q3Ds1YnUWQJZNmjEFX
NFhqROj61W2pdaffopVRM08t7lYBIJb6Z/U3fIEvacEV4QInIR6coUU/2KGYMLQKKavCKZfdZ8Bq
WGbZeQvHCZpsY4HaRzluxNoIRKLdUv89FJQKnY3aBJEPryjQWB0rCfG2gKgfWAfaDom24dgp6ulV
mFBJB6kdh4cHj76zRujDMTZcllwhQh+9saCzKx2rFn4sQ3yoT3AcqDvl49EK0OEGbBhsVCzZHxsh
qKZgaEF1nOby39aiA2GP+HXK1iCaD9gF2mV7wH7Kfg2Ywil+coPwEdcpk2WZAetjKgODHI2oDF2X
wco/NkdACV9rYGs+wMxeAxWw6jJrwZPuRmJV0c8CGUQUTJX5CSmAAsiAFNDokFpUhpB9s0qLfxSM
obVeeHeDM9pgk7tiCxneHBAEdju+EBkxlMUqueJxv94lZBEd6vVlDtn0iAZhoQeDRQKCzZwXI2Ub
hMTg699b5hADdVwxF8aQFDqVGzvNc13lDgglZ4Ve4+vB0Ytuk17g358BhujoZwgL1uLLdLXRKv7T
KezDulStIhP5yLDhIrf1pWSwR3wJb/HbpatlO9Onu/zQZTAVLo7EHyZkiGhyUVXg57xvhCwhLHO3
kg9WRjbBSsHYTVh1yIZ/vw0eQ0+apsslYCNKtycYCE0+PJKWUirDRBppMVk2twLlAuAGphjnHyGa
oTH+8X/F9MvtBC4jUQXcImchlmL4E+1jxmbA+jS6T3dLVLVfR5WFmOsU4ifizOPjR5N8DLO5qGPR
kLkHLTmW+KCcbon005Og87kjhkz3g2ktKvT3XPv1KdwmJ073MTTT81D8EVI1hiZY3rSDTrLf8RY6
GZ0FayoUpGRjpnVMbuE+4eYpMQoUhSTjHYJjgiqa3x3n40qXpLfuHusTJHup+0/lUYfbb/i68m/3
0NaJJsTWumMZzFzF1e8VS0BwPT52PlPJztpvid3Wjd8F/JKBV/478izi+feKf3X0DkSleaVIMorc
070lMrUQiPeCGdVLCNvQX68ud6WgDgLJefrkVnrApOlb3AewXiV0agg78WPKz/kIsx4Pwjx3Gqx1
fCZOKWTZ9BZjeVpPodDcqyUXlC7Bvk/EXL7jQUNAQYXUFDIHvrqk0ipRdHFjSait06pj0CNpdRmU
zvpIgQh+gc6Mh/tX61G6Y67sQ3ih+jqxBBBEzb+wSasUfzAG94vDjbLAjdr8k/aFp6fK5O7ECWPA
9Y+2G1HzUpwCvohSES8cEGBusbBQZgqWFaLHfsAyrhUu+8FgLHFa15FD/lwcQmfSVJDuxgO49BDJ
dxDBMfL7sjoR3nnyCUqJUMrDGTMXAahIVgWaqt9bDGAY2rFv+bYsW5I7HbEhsaewk1A0P1YVLWeg
HOJdj91HayBIDIaE8v/34xwf2w8GD0w/mScPGLT27+04Tz/nls25okxhoCX7eXtOujgkLbuNPjLb
U5dNzL5E6hy4Rcl4LUTb4I7IsMAc5SsB1NVIWStZmIUH2siyj7uYMqoYCdWFAkYyq2o85RPzxJrO
ZyHQT1jhNkdK8RllgMBMoWb32AGuqLWQ7axBn6V3kxC+4JsRnKU0jWrL9F8pdgccuOERXf5PBEgz
R9KlWife0uCnVFe8mLCN3/LHEgsv14eigGNvhzUOqNAYPIvDiDJ0BLxPMeqzuuA20kmlq7gBeKpt
4f5i++ViU2OwR0j8SjHAXfG7+JQMvMPbG/FCk5c7ESbOMdC4iK5+W9eFFiopZ0WNpvqQv29hC5Fc
XRfv1ao0eX1t9r/KAeWxVI1kqGOzk0tEhdcvPT9DZMnxV3+qR8ECNSnFKYWqetc5+Z+/YqpNNRXm
lC/UX6yV+1aQYmyhyLajrO/CGxQcmDGkBrGMGhck6fwQO7bW3xKDG1OKPb5Nv8T6S0kAHLzm7wPe
xHAwAsSxjydgMNj98TDojbFvegPOb7rxCHnZo/hfPkcCiAUVCtWthleNaH9Mzux9Yt9A+rtgqGXr
4jQF/A67mCU5gCVg49BE9NWwm9hs6CKrjIJaSTygioBHScIBLgwndElsHrLhergGTAYpR1bd6FWT
agiUyijTiXaJ54KTvzqiH8BliuKYGgErG4ZlIINfg/xTyuuqGsEHSBqfzLHGrk9ldG4WvKX4Hcqn
7nC2IqWGhn9v80+onJItXlYYlmJaa1Wm7+gZse8Qy94V7VCaAimiOrJK0bDEbB16PHzubAus4d4N
QeY9qE+QI9nbFtE49VCoOAeldhw/JEjulvqHGwSk0OJJ4YGxy/QyfIoGuh73eXHJJa0vv4jPEXMh
rTAZukpiKaee0o1i4zZmQElQ7n8vzMYUuQiZvMc6R2UZnrBfn6biFTMD+rHmGtNi+oFs3/rlScMQ
HtpUKOd1QRUaP8m9JZfdLEMLFcNSa4uQu9FGcAqPshmWurNpDcWaVI5UfricTqtjCzuLkol9CuBU
BokLuuNWvvqurl7FM6QWZswsn6owOV9U7K0uZz65GdZ6HDmbtrSiOZqmGfcbW+IuYMJ175RUC8xE
0nSYrWO6J1J7D36h16gSri07/tV+t8oOyaEVW3UQOSTJBVWlKjYjYhB55hbSE8mpX7bGc7S1X1Qw
FFKQlaD4cDDUAI/QoEDJx3V6prDmT6uewYb+sbmS+GmWxbSYXt1St55+CJXvNgg6tV8bV7XFnXQf
5gZ1zVQZs3sigo9Lg/qsdR5u2nwHaVOL+wPDNdWURNwFi3EyRJYQanHxGGSHrqTEFFs7f9rKIGT6
SusyVyepZgetffcCIi8DAg72UVJukWtpV7tPmnaWAbfsznM6/VnH9OnT6UXLrMAKaN8OE+Zge9f4
Gu/62a/bLrKw0uR4Wiih1PcrlASJqdj4FpTLptNon/xD+lysuWprnJIspuwRBhAgKzpXLiNfSp0L
m0QX0F6qnwdzdM+dE762kmMyxf2NBx2NuNGv8mFqZCVW6cgfNPHq+rV2VkaYE4GiGjgfhTk9zvaL
7PSFDmjHAgn6XxxgUAtOg0KICKFYQC3PjFpWY2p4wT2sgvSI4TsFlG9qe5Z5oJgUPLN/XlQRA0pI
yEMCj8SNLn6l4ElJhZWPylHrg0jcHxXbGtMp9zsLKpGxKjyE2N5waPiUpn961PGTURp/uDPFa0uN
97a7cLY/9tto/2PE3xYLysfCAo7HHOkTK4j6CK1g//4rOlj7CSSrLLU6IhOvgxoXtUlajaT92rPD
AFdps7ux3cmwdCFshokRoDWsttpJtTX/KpKArWr+vxqCVoXN5WavWcsBxrSV6jXhq9E3/DgtdZR1
MmotCQ5k59D6KFJwgzoagYf6NWA0lTPcck1ZtviMajBpCNvsZKwIWs1Br4RdQcrSjmBQ/1Gq6mlU
ttdZRaSHlhcPxk52ebcGoSY54n2kVZvjU/100x5GcaS3/y3UnBsx6T8NZCy2qtAUh8XLozuuQzxt
2VauI0Zd84lwpiQ6u0u1K1IE/6OJdfn+HVutK105f6PmnPkyJDGjkqL5xmMuW4fGG+r7Qy4TBOev
hkNXDoap3Zkzx12psunXevP3EgfL2dY2ohZ81uM24u5i0fqJ7jhnWIAcviwqB11S3Dj6aNR8sKqq
/+qJunCEVrhv9LFYTL/cXdJVkSQYF7zdgjRLl98CacXDS2UI45tRESBYHasQGwAjqXIViPGmYL0w
/EPg2j+XHt619oC75FfQiVNv6zb6Z5jiFxAjcoeiPaHkEIiqD0aXqwcK6IDngkV/mSd0U1C2/8Qg
ugjwkmnmpf/kd5wo3VmUXPq6d16+bHDySMmnoVpP67psjKo0dT9JKKqulVSHEEaVelVAN4eoGZJ/
saoMDoNdlp/jhuHZEx4g6EE046+n192uL93RRN1QiJZinn49H4OI3AJAF/0jzlEy96n7VCq155M3
S6OqfsraAUsdXLuKY8HIggn49N4FS5aAF6lsVLBI0L8E/uC2B7fmuu5+JcfyH48O3anHVxdLH4jn
l69/LfneLibnUZlzJ4yEB51bVLIf3Szg2vqLniE9IDoTD2R6V/eKCE4A8L8+X2BBJdr19kmBGxUs
gE5KA+uMHyYgrENog8CEFq0WLnu9mE6SFhhdQxZN6zym+AZH2wbEDDllSudjb2bV14Imtz2cwt4x
KKPNLwODqd15hvdlIfoAsJH5GJawVnL/eij6PDHLlOGQHsVWyriDAGN2cFkd/Rsmkq3PxIDuuXPu
aP7ANsIHkFxatwHK01zyU9JVhGRxbzXrBQbNuzwomiyNy5MyF8b38I33ZOiOSs338h0fa7jockL5
BpUFNcp2UPkgKf4yE5ifvq14wYPFv99haiZPooxf4ZHpDKSAMUYRqAgrr3MYrbWbXCzmtoPVU0Qc
gv01yd3t173QbLeMkcmQE7pLiMOL+13e0TuxyRZARbJ1To2EV9jfDoovd4OjPDpdGSVjlGRad2qa
TkENWu6dFszDeVnR/REZjrk6pyjCXgQv9m50y/CfjOI+xxunxBrJg4yY79ZhVSRTC3vEgrAzqNLm
C6bJtN8vbtkavvtCn5EM3LXV7qYIi8fQSuZDHwdP7CdxBaVB/GjWQR8z7yGVBueRiEMHS+lAe4nK
131zvkv2TO9hJBHINqqxUvOGq9P8QeAQ3GQEIXn6yKHkY283tY4O7rBu+GHWua8EhIE2/5NfueN0
zLz5pE5Hsbcmm5ARXCg7J4Nacw5SClRcCXmE5pwkm33ovSBLgFtbQryLX2TUHSOZOQqy62gGiZez
X3ubsKXKkUEHVyfvPSIyXO3DihlSPWaTEr/dy4tuLWksDz5zGDnWcvsI7Q78rJGONbufQ0dDrUYH
5PJ1hxTCSloYvoSPr6sEllrXWVQC1QM0b6SPm3UfH9eF6YkgMCSMmV/YB430TqBhDXiL7m9YZril
/UB64W3JGsP1npIX2a1OXxRbiMeahcG3W+kQcsWDm3ztDR/iClkngpcQcZS8BZ/ZTExtdxtkyRLl
ySK8ZqxJCOsApDx8x4a3Y5jDrv9YX+NiZKJM3WmaA+GrT0bF8GeHI0IXFz89jVc3oCpOmsqE9fVj
EaXGB92BgDdwCbIFQ1OQxkNemj6SRYRPuAvrQEzMENn8uu0dNHzG/8iCI8GMedDh23kxNIHheu2G
1whuL+fk/mzE8+vk2S/acvq5NtKjV48AlwjXzmVOtC53zwRqRnvKKMPmnPmEVQPH2CRWg45ClsOa
xYw5Rwr+9MTMPojf3MHCwhBNOABQfX0v71YcP07QR3TJM8dri6X6nwnu/ScmWVsXIR+Ukl+15eS2
8MhaRJJS6YiXFYMyk18iv1u33nl5bE+0duX8GOGHBDvMOfjAQTPU7GKSGAMKkcQCDo/D77JTEDNh
bYUWlNO60CqScXYfG52iX+pgEUZF8GbqyqZfJR6rER74YOSqR9veM86HJEltAy19Z7iuM+lI9unH
1ryhwGHEvdofqU5BfVrCIV5vXf9IUyQ49OVmWPqwIVNm/IAJ2NwNeYHPuOQxP40C9R1f2uTk2ia2
Q9Of8SZlu4SY5B6eeiiPPVzvQQFehQ9v1bAq8qf1rq+fxeuDlbLye25zt4qtsR7NgF5tKDvJhz/x
MXjixmyQ1sP6zVac+3n7S6J666FhcORlyFgL1e5xVnBSXqJK/E7LRAacHeREGy+AsWCEQ+vkvrov
cgSo/IK9q3yKymIPlVzkmKjSV6/pg6LBaFZG0p5dVsiQWmRLJJWm7NGUEgOW9DcKe4YsyG4YY8gJ
ifXFtX9vblckr8QFUOUyOtdr8E3q8Te90Fdu6afLibx28tPV+S7dH+VUfYL9uV9rP9HDUqi2JbtC
993MOkKg8jY0S7CfFkJzsjYT7TInvvkcwWM3PzSg4Guy5mxoYD4cpL5ZmBx9lV6HTgErYK2XYyOa
vKEYCuFnoeYH2gTNuj4VrfEKlxrFfpm9nlenPAOWpuPAlGWDJVAEP+3S9EMTXE0wM21gLs5BrZ01
y/2zK6ulgPQykQ4mKjmjXQ5ZHlN8heAfv96cmpFoQzufFMN79MZhRZ6QMPZqB3cbnmTBBkwXGDZa
Wyqsi5/v2o9ds3zvFE7ebSw5X819dymK2xLsdwvgKEjtEHiLM6omImgK/SoS5ot/HTUIoZENVPV7
cVJOrgEhapGuj9nnGDqPvwxZGR3Pk0E9UqTF2xj3QO9LVb71dRUaOI7UVdVgp5eFZg11nTynDG8i
GUoyksFynDsdRpUhYS4AbTwmbKe11jFsTJkIwteujfdOJjMZuA1a8Uss0JmRIGWTLhvowFaIR6WL
kbT3hK6ooBCx9vFpfKCk0lgjiug5IPjpLxvV3JsHaSBzyDNc8yuHHlmzoE5DoP0/NekpjkrMZgb9
YjkpJqXeT/FW+YJeHEZqSYphpYWZDoyme4wvY5pu7w2swpGDz6fH+PWHB+EJWfDBdagqvXqxQGkw
8G+8vOFmqfKHEFY2ty20ggEMf5NMU3qqc2C075HRZvyVs41LbTPIsAgypQSWobsN5eM7xopa+f4B
COwgBDkE3GC9Ivzs4lOzXjHRYHadiVTId8c4xT9o3DimEpm2OlqTU/AvG0w836sFqqrHRjDHDZd8
vfPeh2qAqKA1b5CCxn93OVYlyVE+o7jj0RTA8nBmXQgZr6w2mZbjGNewuf3mXfOxEL09CLI4DuqT
J1O5eDmuSWR24JSAfGoYaaqTQmwATA2qSWHZ6G0HNEFcKcoTHrdgy9pxY5gCCTL0TdWwyHNyGqOv
M2Aw7owuPwzzv5dX7OSdYojmbjfKmmTt3a23+sradB+b9BB/Nw9rciCpIo/OPaj1ipNr8zB6TTJu
8ZldwX7XPo/08kWcJ70ybujCkk7fx+mLfYGIJZs7sWG43/T3A8wSa364wbLRhyyFa3BYVHQd5ba5
N3cYZFazdq2XjcC8gBIxUyNUUfYadTvxTeTsoQFd0nrS49ikkMFyAr1Vkyv4InDdymQy5InmfsMi
g47ygPvGvzK2fAGCMTmCj3wCfpXTCqT+nQ+WL6+yziFCtu6c1FDNp7iGH0QOHzjxHCER8f02wgOm
SnpFV+qgndO2YnJ3TNBX7eEBOMQYAkxuQdE0RU/9gtcaNwMisAWACz0vunpJgUTQHeoVH2sJ3nFk
UGzWUrNV9hHWWX8VlHWqzpLVBYHfJHF9uFGSctGPMRDLTSjslTUtn0tu/SEOCn2XOBRFYDCrzSrP
lYnCRixugyZTjIbYcO1bGc2SdYkukXp+IE2tppxUlmRBq4X48vMVHO1sIS2qmiVhtv/Xumao9lTo
74Z0CShy9rSNhx5ZcWhrcckSf9cTFm5geTXMwCPUB7eW0mLEPQhXFdTO1sVPFPlfKXg2aFBx6TVl
G68EFfAssmQvERGO3jM9E6WllhIlwZnSogTspgZzwLnsl93Bq33mO3wNqdWB4PW3T7ptivuXwKrM
bi1EDogwLjnvcEBT/nEOSy7jsSf9mQK9tInPS/z8h7SGn44euExv9turrx3AdzeSMArRQUdAyQ8H
8C722SP0hkJeGU7gEZS19PKCr3UmdJaWrE0In89NGlptFqRQ8A97/sS21sNSHYIM/zBidaAKF7hA
wBaCf65zHLcjMBW1qU9+RU35236MjzG707ie5uMqw6AtsFRNkzqzdENSmulhWOkW/2YtM+WbrHj7
kJGOWLI/ESZvSGLQVRb9fXhdi1OVO/tJIqLMdkw+jK78f9HE4tcFKwHKQPOr39V9PV2Il1XqxXs9
q1oFANYXVPKspReUZ/QUv86sqmZHxrJ654Rn+umauNj24aYttlbvh0zWyyTC1hL0tjk8+xTygji/
Dbv893Ia/KnE3vSPGtdBYNd4sVSKtmQZjw22Z+zl3Qojt/b4vu/ACA37+3d52rPpbPqJaC95hy/d
zlCBViWfX9YuAoeu2ITbkQ33CU1wIiwBztuEJigEFYz5u/VsUAhOY6HVWsoLTTEEinng/CpKhAvG
s6LaQ2BRvf+CrUFE8OlRfmSjUjv4ACIwg896MB3DKS6Locll3ccVKvbWxycxC8Dv2jSwdZR6t7fF
T279jKHJdvMjxCLjdRU3CVTDxm2gYih6m+CCEKGCq/6E2vMe5zzpz86VheXcP1E3fniGDeo7sqQG
VEppfXLElAbC1zoOjMV7hCF0D923h7nZd0sId/EqYGKD+NvQ1N9qNgpDkypl8OLvg+30kGJA3qB7
ZJEE9kBDnhh03ijG0bP+/s9YNOSg2KS1mWNUfdBpomUQLa7eoxsTWc82PkMSmJBo8/u4RIUZKaeS
52vbva0ujDHBasg7gCUz/sZ5k/uagi1QLYIwlwuUeb8lu7a45VYRM33r2sFV14RzhQC9eo0mBXRn
Y1q7cSk2hwhWwHFTyAV6vx2BzeVI/ZXamBPKE7yQTFEuefX1Zkk7HUgglvO/15B8cKRnJL+e2irz
Ed/CokoKdWfMxGm+58vszjoGk/cyDSlAUTQ/hLPU+EMcPP4QA72dl/5EDDA0zyE/TLEqrKdHnobh
WlzumSR9+Z92UYEYZu6R1tabIZ5Ga9dhnmBKQx1C1JK1CH+A5u3KSGPGINAQcszOCvWXxWwOE3tO
3d9zkLskoyfR59otz4nhFKISe9glghruEcE7PQZgxS5XLuXs2g+O7DV9dSGNUf+vBRzYjeZhzPjI
kmSilyj9cJu+7etwmxT+tpNtMutmCLs71b9LfLiyNtQozahMCZ0gX2BLKVlOZ4PZyphSouIJH7Gh
nwG/sC+yL442lIWkx7KoUmlgVG2N5WLV5M5vXGSMC/MHSHDbzQvpc02Rdwrv69vfuwtGvWSTl4df
mOM2BhV7erk9eC/AnXxuYrzyQKMBgzJwKoA3D+6j64KYgYQdB3g6xhVHeUnxlzNICjaF8d+QFGYf
80mNqQTJZlTyC6n5ZMqJhZU2d5awRz5/L3OKah1zemBuAuML7erHnkQb6rHypFIHfZxkfr7XLMRT
sCox6Z0Umlk/r1vXt91gShvjJibV3mXRuEA6ORUe+rYx2bWYMbt6NWeTWXKrauBWwzrn9qFboaZs
15alkAkYpIgzqmjbNsaXYR1epw0g8IXTrUaX+aZf6pSnyQc2omq/mHHwZTKxtQMDC99lK+8WsQKw
aHWuzKS6/n06z78XlTq6/LtStcdCnJgWMAYxmo1z98B9krslvLVl32CsSv8TVghHu/n3TiU48t9i
qzaqNSscJDtaPmgsvqtLl+RJnzdvkT2YHpzyqhSUggvpENQSpJlWRg8wcYJXwOEZJlsBz5aJCZOV
SChCqNgnwbIgtLdudMQhNBFElqHjKEAgyOWGUikm/49NBqmoi3S/TO1io/mWWuEBFvwcwf9Gp+gW
naglSn7XYA8vu4/uOd11WIzYaIWZy1Otp4Cy2jUWe7cxmo0a4Jk3W+11ZQQGq+5oWmHs+L7bCMor
1hRSIQevwetq1UZ3du6cuHu7WFHsFuJssdMMZ4VAZUkyFrXRNqKmHsCntnag/SOUbZrVemldWGAZ
Ajva0PVQ8pKNASbYqU8+4LX2M2Jtf8t6CtTSrC33I94F+hCCjx/jGQ2PA5bkFtFcIR0cRROUYlvB
E9iEKRPE+VBorZ4jilUI9a7eZZMSXibjPmGmcISJMEj11Tvx8NsBcCLyhp1HM9BXm61uGq+3gj71
vNQn9PAEgfPVoXWgRnsjHeSycUkKyAgVKYH58Yk9H46ELfDlfd5s6x9w3XNCeGHMMsrpJC4Nrv+C
0PJEN8YTNBDzb0pmww1Chch9S3+uhBhEAm5w8RscIf8YkEfGCTTD8wiUlwgkOhz0pBmHiRZmQHhD
ExzzTfbbAVKJdFok9ISZoYcnjypF58HkXeKlvesCE1X0AnGRwB1YWDdnqYkSlNhNaMUg98royvdx
l3uaN9glpXgzOXFwJQ5731XoJzgQmMp79IFdo0PCfM38i/QJOlxAUcHML2iZU1cBWlmHghBR04ML
rsl1BGwFWlGzFKciyhfKRyjYsYRGN261Z6fIlN9LZPAjmIfaciqc3Bq4cRGAh1sxeqdvuHgFFpZ/
yW1njxeDuT3g+Kbbj0lsIRBmG54JlWVcGeJc6numPmcUr2akWc6VxS/FCzRl1r5z/0mDT43Sq/Vk
QhR/vF0RSgWpqvAN1XLrBoQPl6v3XJi0yNxDXMWqntHWmdly2Iov51gQ+jmq03A1ymGeR9wShHRi
RsePWuSKre4Lzm5CQ8CPK72TeeanfmalnILJ3GX0FQ4KD3lXe55G0L2Jw3LAyvBcqM+gClZFLD8B
0S2JoKHOGkEPPmxkY/1CLHEPnJ+oPTUOlAaASE4qASvjSIH40aHB3/HnKpI96obmdUSgKRF/ksCq
4eTjjXhoeD3eTJzMtSnYZdtCLiLnKOpaRssCw1wVEoNWEp0iuhb1QA07eFJ+NO8B54PO06GSE/H1
oPDoPa0hNSN9rYx8plPSt+CiaJJU8aciTzngHYk16Dg4maPl0a8BnfAs6iKoLjOXSimlNQhl5MTF
GdR4FUUT8m56e1171ryVzgabHCebYFhWmA0PBB95TUfBM8SCQbV1QglFwuEAKe6SB5zYihUbEL3R
gErqF9rPI+SJJ0INcLChCnn2cjotBF8Hj7/C0BD55B+nsnUon1j77Pdsp792kbbGuVIhwm1F+Spj
kn1pxIMNnKKFkl6N5w59lFdbNDAJMliBvoXHpcBDyUPbQF1MZxk8F1wyKFhkAs3mw5P8WVEs4glF
nHMXcP7E3h59CYvwe3KTiLCrTmo91ET8xFU5P0oBQA61XgbKeMVFzI+yhNFg/ZTUVH9c5wULEbX0
CmgP9odXRoez4d4FfQEUgXZnPSTT6B2AVig2p9JacgKtAacEF+gbLpTTr5xHInQg0VgDyW7jRInd
vv/8sWjQwETFUaIOQlvzGSEYZzOQ+GLbRUHXRMvDHvGcIZ0uTDYdBNM8KbU9iSxCcFi7V406l3jT
YQcARDVGl8EHFSK36geIZN0m965u43Jop79/UhfQTdeDuY4C8w4NrmjkBoGobA2U/Zg0gkDqy3Tr
1hD7c8XZ9gZl/tJo3lnzFJEKnv6JP4DfBHPTOBSocxUDLa0kek3x5MQXM/wErx8DGfieQPASE+c+
DsxLtJ8zCgfehGGIQ7NbjwRF8wtQFJCA6pwZIMQV7iKPyW0DnxtzfUIIC3xWbOfgHGAbsFAmM7Rz
aJwvybfm9IofxPjbzj8U1igDiaO4uTPsfw+37JN664teIumLohIeRdEdH6xXGuJAXCxABz5uDdOG
9Wjg6tt7h6jiltxFX9VyDa8NBCbE1NMrTN/jN5PlCq2Xe+OV5KJjLE5LDrArFhRFGHy8QusDDXCC
lNPvllHrlKNzaAD8b2gimC33MweWoHNLsQ1VAWCR1NeELyY1T+GLjSYNCRkZxIWjDeNBQjnk16TL
6T6ovI/RNS3DyLQeAxLbB7fVkTqgwgZZ4HohamCBqEPalZr7Ls1DTa5sFr8WdO3lwLL7BCY58IRS
eXA707wpRroAKEZ+6QDJUJW7XMp8Fg3N0jix9IPGZGyZT6Ah53xFMMaD9Rmh05kz3pbHf88U2YhK
uvTyCkx1gvYHHGOuK2wwf6DTo4jZpJgXcETg/6XYorHZwa293HZwRkkHNr/tohMzgoh/aqMRp7Fm
XDQvAjm9gHrGwoaBuRthNYrnKes6hZpkuzTq0AJH18DBT6+0nfL6bOXA2Ox7wP3LrctS9wsbZDn8
PfzUBp8RhKtwZhB+sw9L4T7KlgHyrzw6cnXWmzZY9s0pMXCqTfjo52O9yHehL55Zj/DKdNu71eqU
xyfSnytRLdr08rCMxEhRGQTLgXFoSgquiy45c5v2gRiOm3f7g/lF0Ycjm1M13QDsIB04u5UpmHCe
NNDP3YlVu7p4xyWRA5uBwjatKZjCGPi7WGS3uTkGfARVf/pLbvxjAPfrD2DBaSBmnxHNRsIb0Mgb
vTieLiyccxEQxKzGVTCUN0PFgTLIMSU/jkODrcyc59pMT4Q4bvvHPlIE8HsZE5hYxSTwKarlSHO4
Edi4dQbVHJ3P4Nl6rg5uX66jPcq88wC9PRTvJQi/1Db+ZrrHreRMPTryASYjpCPe1c+CU7KzdlaP
xR36OGRujlttchqd7o2IlYM1nfmSuhetc/feZZhiZt/bBNjbBgNPbuEp+cyz3uFrtUrDRrQLTksT
QNAm8vXr7JMvgpGQppAfq3B1kpLLQJLoCUsdboJbuLjaPVDOjgTz6IwAwNAg4uY4tx9h1ctDnhEv
694tuXmR3q/RszND3RzPSF8qem+8ack+4eqXvXvNOsvMUQWQRY14bz/6M/8+fBAe+56/Yik7+gc/
bI2rTpMxLsx9iY03SYNFNnvgtcb0TGBj1qzHhOSPNmTm9+uILYcLo4Ujxc8JW25lKXqKrNMYNZqb
K0Xj2Xv9+qrqCqYvejHqWjOlrRu7MkAK80r9GZlpaDGad/BtlegKrCxq6MoZe0a73N/dKAEfHsj7
ZQwjVU1fpqVQNppyILrugUnst8w+M/b90S+BHjOl6WWfN1aefqZlZwZ8jJDxkR7/aivjbj0SdCvu
rb9pXjgrh3Y2L+IjYuo1Oqqo6Bk2bUKdKEgcFR3kNMpboFoUe1G2aqZT72cIvwxu8L1T5RkHE/vp
6OAZYNImbKZG0YXiMRPWEXaphHC6BWBQAT0N8U9MODhhDFBUJ48+KhSCkugIiKFNSpTUX4hASeIp
bShhX1r5nsTRUiDMmg2PWeGfmXVO0C8y8ooNak2sAA3tnGGpMSsubTwDZKouYw42oBCJDML54DSl
zqdSf7OipYrlYE4eFROthcBrYOu7zaLDBAbGmWigyW0guT794iBLS4vX6gXuyt4KtdgVZ/jwZlPw
fO6Zt7uby0xy5bkkDm/TM2DI3sRx3QBLsXHU/OfwBstmRBhdqI4ZUAnLis2WG4/35lMRss75wBM/
QaLqb60uf7NTEBmSrCLDuTPDrn1IsgSSm5yK8BmaUcHfLGeorObv+ISqvTpsBKcIFQoRDjSuJQVX
dWsLSq/EGL1WpUVO+fggfFbBD2aBU66GZ+uyAcFbzJofxqXhWXjQX13sz+jg8N6A1jSApJZK8NNQ
CZzx2wiP0QN34eT+7kC4pAHy6DL0OmA069d6z2/hjgDmBlguwJsNVERKG4HQih1HdT09MeYzLUMj
UosT9cjgjelzQRJER5FxD0r8Q6cyeqanKfvUAugm2a+oginDi0lt61G7k5vaaL3tHcJsvLY1N1h3
oVUpBOkmP5aS97fNIvUMg2bcjIg9/OgWated1UY+BV0bFjP3MDj0st6j/8JImdTHVbS/MTnnG+sQ
FK1L+ujUhiH22MwPrdWxqZmk/ZvGQu7JGtu0NP+84dTB7JCv2MeUoWEtoiQ20dUu5bYyC3cHRqE3
nOceoQyiCuF3YIJzw3sxwk45byBybTCU3stHaXRDGaEs+bd3der2tWzt/CKIl1slTsM+jkrhjjGO
DUK6Xd6zRpR1uImOnU30oKSP9h3k1t0yx/0Nn0xiqOXWZ1UO7qtnq2AwFO2Q2/moSMzJMc2mJywo
aXlRDsojDUsrB28cl1gyup/V3X6ljSFr4S7YNGdRjVATKw/xTZFfBzzHJQxfoHXFzC4NZcOqE+/9
cRfMdFt8idBohEBczBztITpxyl3NP346DOC+DOXOLcCOoro5MksD54k0z+/xhmQV94AV+m+7fpA1
sSNnw2xvGaR298uLrHW1dy4z3XJrxnb+ZMT5Ltp1ycS4UZxk1nfxaoKjaezaaJ/OkgbPW5Phb7l1
bRWtOyehZQL60s/gzIB6GB4Tk5S84Sx6sVV8hoabBUUnI6Hc9BjIjb/ruOSDxozdciprdoAa7K+V
L5/TB0rOzm66T+to/lYcz56Zb3uPGZoczHcUbnCvvInwaOx9UkH4v9LbPt3RNlmVSbFulRgOw1rI
BUc+iDudNocnwH/+VX4QLwPIQU9u7ezvNd1SLi7qVIRTRNfMFLg7lOhn1H85IpQvq9whyRlgDHbX
ARITSIwgCWdy1bqsn39E4x1d/7zzDRClF4M4GDicmL3KwzEYAh8U3JmzRRjaAXSEdEOkyn1Iegew
vfeyeh0Ma9Hi4B5IUmOk7g1IsGlUrPeqGrz9+8Hq3wBCOmZz/zcbGi0uerXJDbXKiAPhqfgkPCVd
hE/dHJ832SbJbolEaseUUJbfr/vsF9bkQCxFsJ0Yhr0k4vLhIpW5teeCsz60cgFRhV+qbjRdAPOa
8PN2UGpTLgu5UXrmhr5igBQJY7A12hEfAjLrTDL87mjlMU6EFe8dP9ooepwSL0n7TvcWH5sjdcAP
mzlTL+S2QDj9C+55kX96nwqwRMXbJYQPHNFfXmiTqYgvoJcXwB5xsvzSelBFg6nCX+7UgenTt9+8
lKNpJxVnpHFlUZfT6vJk16EN8LKfqfwjA78uUOcBsoOyHwELNS5tcgpQyaoqOAJtoS+3y2eEmYnK
eWRY7HsIcxVNi+aH18kH6Trz6N74qD/r9ZVPeg7ZDGhFXtAR5ajyJy0bw7KlY5N9DuscpDF9mTtC
/MadD8ir8US1tJS+vdsNFB3NmsbC7RACMtZeUUbMG8Ue9vT2Q6qTs9LcyFBJ339lX/+F2UDbjUIM
ODRskG6Jqs8qdhupOf381acGP/ayTx+n8PCy8cavD2bMpncKpv2gBOlt1zmiJYZBupUJ0e7XxfuT
mqZh76+cyTqJK8xCBtwH6kXfeHD+Y+m8llPXgiD6RVQBIr4qB0BkDC+UsbEQQogowtff1ZxbrpN8
DEhbe0/o6emZ/FFBTm1K815eoVuaBYoa7GBw18VrQRXpdXbupGaI6PgpGzB4TF+TGfbecc52bdBL
Hib/uMb+qNL7fqHRwqxU6JqsygFI/a9BPz/pNI/5yLAi+9o1vcGMxNtE63Cxm0N7Nre7GAuPqZdS
Duo21fgCnWIu+3YzAQK1M+52A4JZe8RbwwQgp9WSshdu1oeIh2WFHkDVXk0grHIAf8R5kk0jsoC9
P/Fm1iyZKrsWQ5BJgNhKNUCuTYY8LiQoQpvekowWbiYsPqWqNRZRAiNzhF5wNqgV8EKvQADCCDkz
ZOAOz03NKWKgL3mV8/1v0w5Mp8ezG15dVBF4C1iTXOzLTUr4fk8CG5Rj+qRlOKCEHDNHuYnspeFp
7o5YQZCaiWQcOqIpQMJ5iTveql8jxAFo4Bf9nhCf0Zbv74b8hcIyRaI1Py1JDskOxjRuaOSIuzK+
PuO44vFmxbQw0c+/aMCF5tPWtKE+TT13spav+W/HmtdDaIRzqcXR/zHFtCNNz8+pH5g+nh0V4iPa
HBId5rzfrbZZiUXPkqZH85MfZHCb1Kukdp6+4mYVsWkKjlPRJbj0gzenHs3Nky9peAUUHx+P1wql
I1tHsLzj1RkoQe2RLOjgnkebuG12Rrqg51Qs8EaYdxlhQTiBZziPmIZLyrRepmGROeUN+e+9mzLS
BtIy6IzTBFSdIAoxwwYniTXNoIAsahH+mLoZ05bpOKIAs90xYbTp6g37RpSsztun//aP8XVW80/y
SHli5auDe2KzwdS7Wq+Wdd++zqaxwFuN9vZxQpHOu+Hti1WNWd76abx/fISG7OMlrTw8J9Zdw7PP
M2lT5HBLgmZmMWt5Q1I3Yp5vfIh1kQzPHndRPvK2QWqueOqGHSejkuiC8BlCYQslCiaYDrpjVC+u
REVvPyaJfkEN6G8YqaT4oLYYb7Eii+1YylhKN/lTIkR+uSHVDBG+cIt+EuYdJxkllG7sbLZeMs+V
6ColsDrYGTgOo5/h882us6P7r8msQFCDFTanmyoPiNmstJ7trL39NL1hQSi2d4/uHYWsdZD3E8IJ
BDdo/vUp3NsoIL7Ya1aL9z57V69ldUkhD8ujew4N++S2/XKYO0+iWZACpoy0mFCyMai5v23GRQVq
B1NfuSIhttJ0jJgSIlcDshkbIgo9YD1FiTdz+MOKo12A+QRNkqqVaEOakY6YEbASqiac07ZnfaNd
Cdt3Mdwi/LJEQkMaKtJ0krIZY95fX3Q8S2LqYUuE1UDvReJUGnhHDxLfuQcIxDxRh2p6BFmAWsia
cN7heweNYToro4yEjyAGSeRsXAyUFb/+uvF1npMyVsmFNWlFQvzqwaE1HAWBW6/xp4Y7PUtNxLzD
NnnRlf+2L8xWEQyhdvm3uYloI8IwvMmnpzsbYocAlPVI550jrT59FP8lbPo7L+nte5GPS3if9jtn
BYZBuimGSf9l2auVRFGekD0aoB1Vb91HLSF8uhofcIOZgu2Zr0diUq2xA1/0NmFfSvUWxS9rQ0Zs
QxpB2KCECaJKCcalC8D/QiB5dTVXXfMx12fDIeHt4MyAzpS0MVKEdtUWf+UNCPy4XOGngorBqaE3
7mirQFoIEEWyA61R24xztPjVdyjZiCa1ck16kKFjb0uHm+nJyAgUdC+tRdBknp4AC5JF8kONhZH0
qjQb6iHrEFLxnjfCOgSWL9kq4KKpgBeoZIAH5tjjvQ4sXJvlV6cJugCs2ZctnrWkIW2LDWMBxYPB
oJppQc5R24qGNVcm+6Abr0eU23sGQ9LqfFYjJOEfVOK112CkDnNoYbIP03ELhMggewY1qc7bMJ3m
Rq+NRUoc5j+jV3BTsuGgjOPSKcus5TTMw3v/GJ8mr8IyNte+xkQ3/TxktjM/wpRs/+olGAB4DjDN
8UtamTFXrq4Zo2cw3r3o57MdBlHKODci+p1VWLhXztMxfiNy11oyi3pMh4TfHZwWRNT8sWnSIAAD
ijbHIPPIBBZ5fx3wZf8AViOUAwyCSUtBjz9ecBb2PEx16jPcCpALcfelmqKYj/Op5u0ccmAR5aDL
UiyWMExhT878bwMgl+yX1n4a4Btk2HBbXIoGoI50aIXPfjnetd32HPYYbfcdv+Yw3xiS2AVQnRIe
4me17130CHaROORv5zi+wypvuYSfsMP1UzUaFsg91fAqCbpGWPZSH2wKYgRLxDB7J/EbdMOl0XUs
FCwhbak77NPxmv7YpksCVnca4GSGXSP8Whq9Zq9mZ9HDK6wxuj9HTBFsEI/6D+ObmXmoVpaXvVxK
HK9h1gOE8UbwXMYX+vRPpjfFbYzATcg/SV26NIHs46tXnXke03ONebXXDTVpS3GzWHKPwKByqVtk
lGyuQoRf7TXoIFYJk7DTfc6PWKU7EToMuiuLRJUBSANKYrBj/OQ10BjamkNazntKP4gpkmyiGy2A
Utp49mRkb9Nn7/V9xkwZ7pkhTzk3X4ybTdQp9sMS3E/oQxfsUG66BhpRQ/EloyeZaVCRvKitR39H
jP0xePB6MTETP/PbbgPWGirxISBG8CYsIIFmAhWfYsqhsMxs4sI7uAYfcA677g4vUP2m55jBVK85
C+1kThpevWIk07HB9uGx6W6+Wpf4+pkA/RHlMDc1dB9pfSf/GO5iCThWqElsb+aP/iatRGfctrbj
YLPZuImJJyVf3E5bKEOdPRx21GZ1pEKpiWmDxNz+eIR3valsFiInWNlNhpssLFowIvyePSXXP8sD
og55PRNFaCo6owbwVXEDH0mSzc/VfLnnPWHHubB2k/cCZ++iBclphMXqcHm0Iy9r1u372jOJ3FaM
kGu6CnrkI9iXDrfOgDmd8c5DkQUCVgxJL6x8FnA2+0+cMymi6C1iOwGbOC37FHXsWkJS2hhmXoP5
xEhinRac6dPiQA2DUcuDxvAUHTfyoK3g4kuwMvWOizvcY3ubWoco5fqkiJVZP86PyjN1Tuqd9gNV
MAFIRbkExfuDcwqeBruTtsyXu2yizHi1xaZVb6M0C6/LakDTlP3Ttk4RFze9cGHmbvNgzLyuNfEQ
xew1ggv/efGb5K02Gpi0QFrJzACHrJitIO03B6nn/fwwc3aYeDdz2wCzSb3EQ5yeSxwTcKut5sQY
Lxr5HDd+2qtbsFmBMSnw6jpdNgMvo+HFrI1b9n5DvDVOeIPUWpTUvdp9rlGNYqbXgCNEFw+8mLN9
8n8ER6VWmy+6uYJGrErhyd9tTv4xenuckLgABBscFinXdfIrbxrESiqp2FLRlLTSxw2XOjst0llj
mc7Wwc6tsAt4nOWi9MuoO64kZrnhO0NqAE+gGXYhdBXiaL/0AW24Q9QhHTUXteCugXN9tVGNRM1T
N69GrLXb6l38VnDzuw4iol1nrK36hAdV+rnHB4w7AdGfg0SAm8+6bXPnauPs4jWHBVacVNE8OG/t
QXdQRkSK1pgOqmFlXPTfPng/O73mX9mNBuUCWcyNzu1U+3KMtR8a3nrSiCEzskyaPlCSHytpetP+
9fZesdFPevWJuf87+iSt7b4ArKQHSkMrEdVCyjq0VGXBkzRNI9dyJnT+E5TLKSI1wv20HbfjeijW
6rpPG8UVJXY6AXrdWFUk6bbfkJmqk4cgoOtLlMKo8e0GA5ekTg1pjPOjo9dFucfjVrwcm55EwGbW
ZVpjHnm0WyI/QH3jbW7ZLKR3oCDChqVrQgXuPWqittCYwPNilBk5YglMmG8J0vkDHbonEq/mGgHb
BmrHB6LnM1F66mSrax95gxAjxprvJinDei+okiZ96kBSqS3ZnrnFruEhButlPrtxBtg0QZOUoIlj
zvu5J0rbBZyyTabAk+N9m5v3ouBzav75iR8nAcJGYpEI+XdYCZ44gQ19hohC6PrWwS0iC3DGO1dC
upDauJqpFoTX1DY7PruwTjGAYD91tFLNBZgCtuvuXflOPjuzmZqk5/a5X3hscefuVRkFQFCf+nUW
8srKPSiAkEscYGrxQ4WXOl02G/q0EQFMXMZHAqzcQ6KVteCJDA4/160R7WpmTi60pnZ8ZTjMIXoM
n1gIRCFe6ij230y/Sv+Q07eQc8LHohRBNmEVIRnLqMSE7DcVYqeOtaOvRDnoJeZjqMGdVye3udAN
M4wtH5WTd1DjUVMptdt0VhLn+HTaOG+OYwGp5MUnHE6m0SvGdfxOiZPXjdVwANfxdcCnWgjwptZw
Cif67V5pSCR1qbmrpm/YZXAel73dybwPFGbcgvjaP5KFwWch41fbaZdGuyfhEnUMRj94FYqsiEFh
iUkK5kwvxE0e+cDrIOe8Naxyeh1czU+k4RxA93P/HD5/39MTkrNuZ35c1tisKj0FRID4IHY2B1GZ
2sGdrtEt60D3QVVGOuolzvQ1ILaBhbNq9nZfbb9Klmeew873OXwMan6BLHEZVidvD/U0iNlfFEkp
q5KBJ9QZH+OCPhMiyjSq9t8kZpD3EBBhKU0o8PbbXwdErXx0xmKWPXo7oJXB6iBVgEd9HF6mrBNe
9u1vAClK9l88p6BMII+gs5P59/GNHg93/wMcHpaTpk/u7BzIzBuznFy2pNUCR5lsy0Wn1wp2lGRr
wa6nqfHKTUgHBlervTiPzrBkJnl47deiLnj82z/FWThEk5t/FDMFHxs5682TUi17fGRErxn1UxLw
MPeMQWW2NrcFhwanQ+mT8nLQJjF698BZw7uH6nQ+el7w6sTg3gXp4qd5ivOwTdZX4/4UpgMPKCw+
LuJWWITHuLlh9TA9UUypg+NRoDwJpYBzdSP6ZE3oxYiSMHui/ixwajBMnIYNvIEm9BATgbeXcS6s
ftOct0mqAVOoxqMkBByTa9KP9OooHHFisQmR4ecr6hVxIZD5vD1w1LJRFr6ZVzuVHDvfMKnygZtg
0DnsHFIq9H14HNjt1AJ2eRCUbR5eOREAcOQc5SFoAolSjbRTxOYxK+dTP7aLsFhh2XCoO9755ah4
Ydh8CqHZiZdm7MuHx8MM2/w6Ur+iso3uNqHPIPj6Kvy2iQHSORQ9rDA3FKnXnmLKw/IyPA6FA7Td
Wk/QABuOSMvwga2UOB6mb/sWFINOWK5pnVDzBO13PFyMHLfxtH6eeKIOaAvvTQnf1cLxKdAX5lJr
UycFKTeYk9Lkp60K46oYSBujQe5dB+QCXcGSS1t7DYQCmoSjXamHBMhMTVlXqAI6vjXSRNTbyO7r
VjZOx4jI8cZo4TmdwyeI635R3qZYWftiOit52YkZc2uPghj/cLhnSeND0GJ0hlT16O+QZB5f9zmv
+2v+NLg5EivH/XqQul65//1UnR0X2N10YtDDR06rWU0k3m0uS4l4xHP8U4+hMMI8+0wSTP/Q7mua
9f47Pv08aEmpe/SonHqXXgdiE5NcO6EWtOmuQ3EFegg6Uo+q9R7eM8iid9B1Myd3WtsivMRN/wAN
IAvzEXgZ3rQYZYSpR2J4+vy8PGxGxSgncxVMt3d5yH6x3ccZATBi9sgYoK0OVjKj2NYZdpadIUrt
pZ9sCSQY+q4IGxITw5X5Hkj4LNu2yJMS81JVPEQKy4sC9Ft5Kp9fUUcODs9S8O/SbxaEMlk/67MV
kFulTMiPJ6Q4HKW1rZCZIIyjpbmmiMyDZzrETVHab8AXJoC6+DDKjzdVlFqUGHHDKE4rFj5ugHn4
rw31GAJKB+/qdWgx6CKY3hyQeBuDttOZEgLhkn5w75H+USNwlSb567cBzN2yidJ+68PqsGVTPidY
l1A26u7IIqAEjHANKluTmQPS/bTghtFEwGIoSiHZwSsPxCRhSTmIEriVh04cuWVKNZl1JIQ++XWU
BWpjdbK1qM28hq1eDqMIDCu+us3+m+lQCnVrxF5XxmffXUHcb1S6W/Hj86/zVxK0JhfiMmknl5+5
JOuvPZvw9zS4DdATQAhv73/XaYZQk5ekbpHsUYr/kR+RsuxtDvH9kwlXPKkP0l7uIBWw53ASVj2d
Dkx5zYPqevrz9P10HvCnB+olV/lDSAZ50U3ftylIIWJXGSVDKnP7QYHgXne0/5YzhdlPcYVedghS
5Z9m2QLwQ1dYZb1nWDLdm1jUr9ZMqTGUIYx9sHyAQYoFylL01R7pb7pZOuQnLM7oyoI8RyXvzuz4
l8nbXf7Wkw5MQfdp3fjIu1u/m1DKdVXDs+3w1xtlV/0XsvY8iJa99qlWfH8jpicIAHYNeVCN4o1K
E+pZkfi62t8qkOKwYPybtjqy+p0Pj3R2sRzYW5/i3ADimDDNdYyH5OuFQAkEf17CoHvEp6V5p3Rs
b7JnWuhUX9FkkG60Cn00IqBLHQuxU0F5w17hy/uRevrS6Q2HYDklO0l5o5KINlnSv7RUp2/MNmEi
H5kf5Q5SAzb0JwOhFOoqw/uBbMiNaawfaQkf+VEb/mE6XoMsKuuVTb7PEn9JYoCdxdKrZL1QjI/G
wrwlCW6wU09b/w6+qtHr/94FxWnSsRrALY7fucyPUMn5UzxCPvrCZdBew9/urhZ3HK82HNKOMky9
6ofzPqRyCTCs4LpC6RylCpMrk9A+1xtrZ+iVGgzwQ5k861Gu+ggILWAQsOUeNuORp82wSTeTtrOm
G0sl/4WqjABioOPBt54DnYqIS3AKrNsgVTlTJU/KYjBiaMOev3r3QCMGwIyphNXgvgP5mZUGhbGB
QOeHXRkBK5Oy6nNuznALpoYJxXByxukx/eEcsL4fvqRkbEQ0TmBxDJaL4InKqQBM4i6cHsW2fzzk
b2nN0TYEjgavDywNvi+9CtL6kV6AGkZpqYDaxw/ltHpCBhJ+hcy/rlU6jnRp/e38nZ8Oiymwd0wF
z2sDD2DsWEnAAcLZAvSb80a37gAWo1sZang5Ss30ByEqAANYol4HMZOH0iyctKIqGBVyG1aFsZFn
l7o7ayUpN60mWCahOx3WloLKh3dyM3A4ESLAUfgiq3FJk5TGLKBBpFh3WfQNFQcKC1dCU9hnDC8X
NC0h1wZFpadbILqgDluanglmYQqALD+URwyFXjVdPHTVuUJJMXougZpWcxeDlfLrTDBHUKzE2MVR
eASfIKdQRJz9BBIEKZlwGFwVfk+vM/x/4BBpzyf5e8xAcSHu0bZEDSl1ju5nCM7n/8gTa6pYORAF
3ByUPeBdiaI/SSOhPJEZHj8+S95VysU49g14oZOD9exdRkuACqcj/G50h4Ny4NOJ1NwH+YZkztMw
3ih+WMXjjBsQTgtWxev4PzIt1HGPIJmCvVi4D+52ozshPkze/h6nA3ORYMcTneGJsUhHuBdc7c5W
9emfo9V9v4kfDyQdCowqyl9JLFGvwRXLJ+IZP4ZE7/Sv8kQEGcM8IfyTs1qD+D39wiMYAH0ISj4M
mGoJLGIlW8m3Z33Akj4emP+yCh47K8SCaW2O4NcEk27rWxRIreqObQP78ZNNqRwSczLaYPPkQEsC
jvF6SPKs2EHjSNbTxLv4p6i6ZGItX8w6xM5pbgvW7+OKWz0h3ORSxBdKn6kquqfCJ33hnrXC5VC4
JhuTzz/Y7EjyiU9JYhe/fSNKzQ/6yVPLKJKsxqUfyDImJnvPxY6O0SHCteHYD2AHrAjXR4WWZbv5
N/QkfZAk6zXsMkRGcQM4CUAXLKdDpFi7O9Dmz9hm0nqklMZmKViiJ0L4SvRlpzPr7f3kpDEpZb74
3OL4aKvtMCprdvDZmk7fgY7VlcsWEs2EFkEjinXLSHjDE7TkKAtEKsZmY6fuJ+BoxFdtujbYEXzQ
VgGX0kMCA1YGvAjci2AqJRbr8qiEWiTbirZtRAAI+LBjN1bG2x05GKkPK0kd57O/lJWpt16htjhJ
V2vKrB0wSTawkDJOe5iQxaQhq8XPvH0Kru5bWCg1zXx0ADBtWRl7W++kD+QXSCsje0iAOHx37wHg
4zJISDcKFsttN6jRcu25LzgSYJDCCE9dqI6ysQovFmCm5FaroYdP80sE/vzB3HgyQxngJskZiNHP
drHo3ToMjnDMcc38ovAHk/PN7Gsq3ET4KTulYV2CLlRhit+u+IqIawJPUY6n4gBYvh9S5ywGbYr8
SGeTgFatz9W3uRF2Ig+wYr2JVgfFLB3dKcCpUMsTZguFd4YmTJoLSGcAHSSj0ZGKa+o8sUqc4FHJ
kSIOBuflJt39DggMatVh0iardk6qWP+L3vnLGbwva1md4WXRQDx7mfW7AAikVqAobLiF/IIkjume
hQL087SuX6B3tVVtdYMltWM0TRke/07/06bwrWu/2X/Sy0A3w9W5/kCE4QfXhCg9cNigscQGwLGD
LE26ABp5Wxjq+bSrdEVv9oc+aTAg7fhOvX968qtx09ktoHjtFs9RAg4wYGjvkfLruteeJSAvyzZd
mcaKwRLnrnlFrwhFMMJUI3y47VV7lfCDBN6DrarpGecq7UMmy2cZuwITQUJyWlwkvsVHGIOCviIC
OLowsund3s3fYZUSCPEg84gQdPppTN+DBIvCDCoyFLLjt//otyOD4UfxPTOLFev5pnAGit0KuC3O
zhPeNyqfAKWivlSc7pgvvLcaMKhE/61jppOAkEEo4xgrh5UBp4Bg32cHMjCd2H8AHswBeyrkBsDB
r4zJpzidDK5QJvTRguXJUminZAI93ZzTUO9KtPNl9afsGHpp4TyCzwvXZs4Rd3uBINgYKsPKZlRR
1gH3dORyMTTyOwc8iDxixsuKH1kmeJXsq1tUX96iS0R4qNTJHlOZAH8G4xgI3NQhbn/eYnrGUouo
+nA2Z+JNbPqO3JCdB8rQ4Os+qClGhec5IoGbyc3ohuXg3hgHOWAdf1lthZ21wcn/ZxObbCTdNfgp
j4GX6VoJYJVeHSLvFmYYdK53gC3hkPMBOlCaGaL74T74Rfj45HLRzeUDtnL4nU+ABaNB+Zf8JY1v
nEldf9XaUCQirIYe80BMk3IYm/gJBiyri0IIq44Nw+Xh9FTywfwCJxE5QAaHryG4tQITE9BmROjD
LaoG9mThWXXkInGgwhvYN6fIYBmZZ8We8lWs+Wd85EpVIwL1oDwF+CSGJWGPJ8/varL9G9hSYvjw
U0GG2EIUmZvsKWylTnLDQYIfAy+kX1dAUQuM4emPQdKEC3cpcpThHWU2IfQH0pEbPqwHdsUuyeCE
ZPgcDLgJIkNV3pbAg0pW0JSBfqg64/w0oBkMj7KhSmhdAA8YRfxO48CHrkSAI7hCiBOsieDuaU27
5okaY2nTc1EiGM3ogIfD9lWpXcI4UswQMkn9/Qx6i7Q0blgSGQoC0oiiIsZ2VRIOivFAi4SnAt1h
oriDUzSBvCKoG/cJ84U46o0vgU6DfcZiEkl/MMyP25saYGUsjHOH7kpVW0U53r7PNiaM0XKxWdiw
ovxPFYKp1UWylbBk/DJY9Z/gjWf9P6AchUPydzY52FAjZC0EEneBXS60k2iKRpXwFGKCiA6aSiJp
p6gPosUjWhEGRjA3uAY0RfCRCmNkFxQ1ptBwqYUCGL8pUeJAYsbLUIMEH+c43AhzMvIhhpdzEEFR
lfR02DtsUMGBia9NIvCMd2eIxyXowD/LvwXHMUNUyBycNEgdBszfHYXCxlCORKxWJtKdPwiGzhU2
ws2QPpSdOkyOE3gFH3/e4AgFwRQex0a7cGd7wzZ9S4ydZRtDbAX0VBk8mTUxxkmfG7MoYIGPQpij
FkiNz5KMHnniLewpA4EKerbJGVXYjbQJZQiUM5InESJRy0SLlCVilqBoYZxoX9WVpL9V7JER+emQ
K3iXz9HlBmPwZDAlmA5Ps/qAaJULOlJYi0lQYtXlDXJrCpEuesKBxZTaPFsKvYRaQL93dM6gaKHT
pvZU6YlLsaRAnqwWANme/cb4jVLUR3TML9GaAdQBRmSaeXBhxo1lDNXueI0kqEUv6njvobWAhsYi
3yD4iyaV1FV3vYtbHT/wI45Bd6Y0oej9RpNJPawV9+WN5sVCDeworDnzloegp5pImGtJb5UGNoq3
Isk6tdtKIw25lu09jOiegCF04lhKDbjhTGV+sZJwmA+a4U608w9UY/doRRQhEdF9DkoSCkvO2euy
Q2RV2Jwb7/TG/jQR02lQdcMguf2NAr4WPyM+0gscVuKvO8aJMITF/eqEEiAWOAvhB0YGeObbXTOc
5IphoRrNvdCzhShnTSMAoI7QKYp8u3RfEQz2eTdTLbw8lTnLTaea37Z/CyRkuEV6rKVVW/noxkTX
UFK+SMlw3p7M+oAj4wr71UCXU4+EEVwWrR2uR5egaTLUapzdVPNnlDZ2sZtZROWknLQ+R070CcN9
XoG6lYXUv9MIP0F+giH7qqBkZrfCOgWeprtB6YWDr/c0fiqTNys3kAozd2utR6egjRTa1bzPBUzX
vmquAsWOd6NNqu2+BtDiQOa/MvJpKQMfkOcBW7EJFGu8t6gSqhttsLK2QdVKcTVf4LEpzh/nIjOs
dEVPuIaHVUw8xVx5NCsN64RKfB3A2zHQ02xwmIJMQyQC1oaeFrQJTZVWv/nXhbWquRt1dSU+fLbe
jmGfdJ+97cdcNu0dHME+xsriu3y4LKWKDEo06k+ursIHwfJ0EsKHwRGGGLVZ6/ytz39OSXgB38P9
UlAAETNrKoaIsizDb/rUKQ/2Eef1L4WcwmCZ7N1ndKbEAJeStAv+ZVyhRj0jDIZ/IdBU+5r+s9Dw
qRw2/Xuf1pPMehIP1N3zqu1XFnXaFFIw8/4tfv52ttA58WDxu5d37MbftQWXjS2Cjaf68IUscYyn
ObGYlErDfHbZKEw4LXZVs8amHzTHhJe/12dYb1prWoW8U3x/BKcOpmU9lBeGW1JnHur2QWu0Aryi
YXcvxEfAxPJkzg0ZQYhGZEvQsgKqxL3qbxXcjx4uZJSu1nNtvdfEq93BZQG/o4q/HOT9D2Mlw7aP
KCSddpSbYMNmKm/1jd7uhwKnZcDY8rtv9x1UC+vYMXPYvCFzWPu1TQ7Lqe3mzqOwHp+XgwdAzn04
51kZ178blH5zmnb71LyGj1WFoO43gTrWUEth7lyGxfg5vQz3v7fpJVDTD/WDL2basAXfKLt16Xso
m84VtaTU2jfoK9whCfpznz8gpI8Pw8MQatDPvYhKcC+m7gJv7myDIWdkT+d+qzvoUKR50ermlTv7
FBynnT/V+O9O5adJZwmldpyx3Go2yL6T8SV4zCtf1fltmkNNekKwVBFHaScxvTvMZjV4WyrnFoPK
D1fE8e3tf3kFlIaaOTzRW9BFgohW5PAa5MNmiCwrKOsgWdIa4jS+AJjpUm4ymk4D6wCb52sIGZ14
PTHQysKXQ41GNvVvzSH8qqF1eqFVt0pj7wZxKHqq4gItU2N1iIjlINZXoEiABgCPI1srDIBdkvj3
+f3tUDK1GaEVCrrC0IQGPfNsupvfsusxlP7XsAFvL53Rh+21rxKpaf12fttjHNltsR4+F7vJQZXN
G/y/dHScUJU/Uhw9h4UJk/RBT/Dr07dOFwU2hWRJ4cnsoYGzCyW7uQgLcQ59eUOyxIxXQAgIgAKF
5HjH8IJ69H0I2If7DzifoRnz3frhdr5fbneUTcH7D9/rWMz5B011hCqwKl9mG/rwYDcgj+K7NE7c
7xZtFYgTcWQhrZAxTuir6FOhCMm89vOe6H4vRsSe4ZJ/GVoxA2Ue1KLLP960RqO9esb5640WC1Dk
NDC85VLcfp6KB8l/cQI7BsJHMKSFGkTTpCNgkvdQGu7wRzJdx8nQ+BOWWaOIwWghERcl8oXYF6D8
rJCcAXV0nCiCm9fgjC6h4TEBUo0xMAbC05wrTaYlo/Qg4HlHahTnXot6HAxkszKvAwAJ+VfeXJ8U
7AugcyboAmXz1KgftZ0hee2fSjKNmHHEPrpJDjykhv0eaEBi13rCVTouyFhnrSVsNopREfmA3/mF
0kk2lAT1adPZL9RLsVtUDXN7WYBhWNCTsD1YH1GqiGa24gcJwyRXgXaUbluEcnXMjBAqLqigA0Ih
lWoYlL08mGDJ0GIq6J9GGC6XJpTrHu0cPQ9YbLjwej8AWpDDCW7J7HryE7Rcz8GYM3cyYlRdxrS6
ZBxP/6FMVAydVadj1QnoAsy90/ZPk7O3m1DoZlepOkF1GusjBngDdj0Wj4BE0OXVhKACEklGRAMe
dGASCY6HU+uhfu28qRJfhlgX0skEva+kT30wylU0JkDBMK09zrd9o3QAkXSWATXAmaERrg8BFhBE
gEcXolaTRrLletoJjm87nV0w0RT0AbpB5UfXWeFlK5oMDFAnguhY2asguNxnjLWmnXtnLxmRfdp3
PCs1dQmODWH5uyeX0+wSSdQJ9PFIOj1QzsAtmjzXN8WLpH+M9psbip5DMLNBOmuenD3XWDJ+89Oi
XXeek+eOXOPKu8JWQPN+CIaDW7INsVeVJ4Pd4N3bdB5eEYHDjQDpgvpVxsydHqynoqjz3OlcPE0M
9TjASVB0B6DOQ4zeEBGK/mGyy6x9XIxOmQWFBacb15GkWAl23VnEh2uSalg68Fras1sI0Kj4OKW2
hTf7JL8QQXA4SQSsbqdkXf8q2sRTylHECyUogkYmAoGQcRBytkENzudpiL+yH7N2hO1xziNIIYcl
vBcYNVluVqj9UZQLiJO65IupL8CX6j6d/4DkWE0q7mp3H7LUgOAq/FJyhkoN+WHwDyUBOuEu1mH+
L19693gjHBLz1sQ1ONCimA0UEK69G7xQtfAf3GRlREV4vpp73DB1AwEwMKyuL+8AMCAAPWfNujXI
2UQj9F+zX0tM7nFSjNTO8q6al8lj1e2YJVyRGmvywnkxExF7j1vELto/IKY3u7PMRsAXQr8o9wwv
mwMqH8BCC0icAcSvyvezbV2Xh0ULqYM9p2TvnoBCqnxe6lwmd/BB5TetYX15pJM27fM2oODguGzM
NsWWDdtq1SD6AGntmAXtLhUWH3pNRBixoxaJYTCAVW9MzyrcXUzT7Yw7JZRQvEhrzOTAejINfQIP
nVWoiVr+CRiS0c0/bOq/kJ3AZ4T9tK1mH+yvJPZcvQmKkv66d/IfAEqbxrCFG6biLyQbRs+Q+e9w
y0W0+JTpyKqwUcDxY6C/vjHmyti8Q9Friz7w8CztU/0fZH1ATX4HR2MBQrHc98CHBEPMhU0hauYf
I81EcIiiXWqUjJKla+zg06FnbiGwsVtlV0qGD57nh6m2J/RH0HoOrs8svt7law2QkI4BpuiGIWoO
3/DvkxV9QbIfjZObA12cHOzHG3CEJf0Ae9iS7oAgj7iua0HLbQzrhtn4vZDTQsykYbk5ANe5LBgu
P1kH6UiEiLGqsPS1BjtUo/rqFVw0wkMpyT4RrYzepomN+QAPlEbaY1i/Mls58QL1CQocwFgKREHr
MHz8AVb2e1sIFQRmAiiECEsUHcUwnSNt0f4dXESFIUyg1Y264DWiJwLZk4QDPlFxAQQCSnh7az0N
Fh9PC6+ZMjsY8l42heUSpkzEAaT8Ka9s6gzX45lSLeAzOR0zKkrvT/8B6fYEc4rHokhJ5t6yDws5
mdS6L+lfhLYjSMvw1QOk8aGK+8+cTqE+8Jx+sfdNs7+aqigKN9Ub/owViayUOqw442TyqokIEqHl
KwHGxteEWQivlq8xYcxzQXmEEGtHAvuZD6/KPIMD4BsIHjFZP+Wp9F+RO6OPNaZLJ9wPV7egLJWO
mFs5Q4rVsnNTEeDZwi6JDqjLp0gJHNaNyB7glKbgKspblE3T4j6twjLaiCqHO+LithwUzCVGU0bX
SVe68J17wBWq7CLeDHY9wvheqYTXOGvtRTOKHyClj5kMPWgVnZCcR1zObB9TsWH4MewQ0pCFov67
1/Y72zbGhijdbfpdEvMSXiOOAmYAl7wbKpkFHluRC5zgSxpQtLLosDwsNcIVRQoUzZihxhxbDS7S
4hfmqgGvi7ZEYAp0wf6fQOuL1b9moW5BPujGItu2nO4vmpEIzC0qS7QpTi3rtO3Ss12QjyNFA3Nh
e0SNOImzCWpozJ+p+4hRLC5McjzHrcVtdI8HF75QEP2reOnyHpygOqC/GkhpH40oO41pIEG6rS5B
fHTkENr6iC7sWwgqrK02KlZVhAOQi0oFqiDwWyMJjmsIRhjT5A8N4HAHpbj8ukgv5v1bv1h3EBPN
5JXMNlqYlMVLr/nplFZzRwUuS8d/81DpuUCkwJbkINJ9oOp5hEA3QsT0JUset9egx6s6N8ilV8w3
XRztV/86Bj4ntqGuXYSP8XUMaxN61WUKasKvsodajjoihB5cVKlSIN6ybr+w/9lE2y6p46e/AOwS
BveEqCTbnjnC7+BFknYbGmwVgp8mdZ9mRLrtBStQFeTxmbiz/ScH3kUYTKM2u0jMtdDBLzHGFaAl
dOEkCk0LVdN+LoFVejRrXtBub6O9gy5vM5aK7wPqF+TqdE7LKiBOaMTGBP6qdNHLLwR0NIBKUJLO
rPSCUeZB7ReCbdjqo3Tu3na2Oq9QHrYFVK7ndTpL6mTpVecxWLXC6zwdMDnuYUPoLswWMsS1rxy5
leMUOJgJqyegIIpqWiKV0zRQtWGJXVrCW2IZar2uu54rCjvhCnPwgvaGUqwjVJ6aJ5BHPqrPuu6d
1GZAPxFRRZOE8/sx76BVNCUZbTGB4A9E30vo2krHCfTEtvkrvOVGl6qw0ZR+FjyChr5Snn/bK/V7
HRB5SengP7k0kQLsi2U2neJLzSoVyRDO84U44dwX7N7mIMoGyPDiUXmycnrlYjq9grS5pFlIcb1i
dYA3vUqf1CT46D0o+9JwlyusG5qJqFIb46xhK/QHBHgtO1Nj8GkMNQbHhVoq/rVo/XQdgoID7AgG
HC6mCD7Q6HpiJxLv8B5nqGjkH3hIE43D/eDKdCpkakuLxaKoaj3gb9Scx3J4edmqj2/dr+xP8knJ
HIWa+Mp8kp/W6DM0mCoNYeaAGi9t7TOcaq8eMnTYRRCKUbsez+vvljMzD6o9v+1+d6ndxGi+g80a
weXuR9AudWtAn1GLaixjZmYSskGQg6PcBI5iYM3euVKIXDaYieIev3ZoNMwOEEcCepoxxhewqcbL
3P8SqZ1+C+S+5wa5wvKlpuEAaSPcgGsA7p0wb5sLwn8ueHcFQ4tYbkdyFuBCF9rsCLhfq9eA9GJ4
jmrLa/ga0UYw6kgtbLzr873fCk4NgYDV6afFxfwcesm8LcnvOspTP/c/AyI3ux2zQvNjB6AOqufd
SsankmbE99el1worULKoCwD01YiDa1MkivEHsNi9LEppRiPpGFf/cnA1TDRLC9EeRJnxP+B/KLWg
dyeuDVO77Pb2P5rObCt1bYuiX0RripSvISEECDVSvNgApVKUQrfg19/ewz3Xe87ZWxGSlbVmOcaY
Z4aqUVNGyJrQFgA0lQEKnEzsY2Lz5pkZxvXzngtA7/y3Wepf1kzDhp9/Dk+g8SR6UntdVFecghJN
h/jh+bezoYqZW36szrPchJTjSrJgu501+isk7/MfAsIrO9jE5iSEQ5rDVz+Psk9aiP51j/ULkBc8
MqkHCM706YE+4d++lt9Hu5ToCODOH0KaPdKOEklXrhCLEYB43CTiZNgOvZJbypvEB9Ta0Cxl055B
qHBmM1RxRNua/dz6SQ9NX3cgaKUrQheXHnnu+YNDVJhRBNmMxU/cEWI7YREQKCq0CRERfhXkWYzy
ZF8yn15GT2RhFOFsOYwqUJEus9LrjmC6EFo5+FyLJXycvzQu9d8eY5MmO/Ax5uHGSjZD3uPvSSkh
FaadYVxkIuThxqsSYu6iJ06bvL+/gAQKIAOWAvgLD/ZAnSt481cqhCWIEJG1b8ZnGjyFWUbmobVC
nEPrkIoOqdsgnvQYSUD+fw/TbGbZ0ficnFv0P1agRl7qqwn9ENBvtJEJWGynGE8TBVkHGEA+DQYD
EvLRyCGiJmCgg7CQEAc0SSSFUG5GoxH5NqeikVRJuvkcUAaGrH7TliHBCjnIF00f68tQMXhso+6I
XpGBzxZnRLhIIs/Fg/2Bhz4gYoxpBoEj5/PsJxNF09EWp5CBodhST0uoIRFBnmHeYGB6DXIka3/z
wxYXzG9bH8Bs1Xb9v9ZgkKzeksGApsXgwA4gdabxw558f5NExQUDWTMQ9tbtzoLd4oltIT/5CLJW
d1LqfaN1s+kn/5big+n9gFxhXSFPVaBP2fV4koolD7bCY8jRR/ZvL2SErLtdIuJCjO5xKZZyE8tr
W60udVRc6+gpniNUIFBXBFF6CSfHNdCJNhrUmPRy+jMtp1Dk6KR9N1fa5B1CFIIbxQeBRWlTWuYt
gUOBUKbsS1HnJwNdHd7AG3yNiQQgAxao1FV+RXUgRD80pmQx2J3AhZA+d2EohvDgaN69AnLiki0K
mQCdUpuZ4LABPnN8wHyRpqwKIdBQUNFAimj7WQ30Yfs6ax7CqElwfKlt82NL3M81eKMvJ8ByB/po
T+2M26BNyNv5jvwzmE9br8+vrWkLAnq3y77lUAZUargwLgZ80OPELqNJxaEGEFKeXOGXvZersRdJ
KGjZeR0k3fTLKTNwB4O3Qak94FLAc4jMEciKLYUZbvnLQ7QBQoLj4UHRdCzDrrDu/siBp49NJxsY
COliqf3Z6NH3F/fKF3sgRz58XxIAaDXuAfLoS/0p/UFcuSkkhXZkygpRJHOL8JtPnFXqR66zbbJy
hw1PflZ7e6PjkDUi+UYuKoP3uIPVhVn5gRIApQGXOz6xMsfN17nyILonQpJs+lMr6jxwvv2zXxgN
fp9bZ9mLxA3cBJWZUgK/0wtyJ35M/Pf7OEceyif5Wf67kEDxXFG9bU+QQjg3uD7uvdfjFHHGs6eS
GYmNZ205cnWDK9RRTGUJa7Abw4+j+ruiOBEIseXue/EEHZR2hna+gKQukFut7s++R2sWrHQTo0Rd
selPCLaCySxDt2fkun0HQHgAnpbZ4XsmiqGoMgMgCyDmOxKCnv1qb9aelZtXhjDk66j08A9DHsP3
EUBnhNut7V64BOD5HWTcmYH+b3HMULbw94gqQXz7gUrH+F9f+Fj7SvgjUOi/CDgt9WV+/zecVYJP
uLiOJjgli4f2Alit88RfgiYA93ONy8Tb9nKxvQKxqy9owLSr6cz3bSKOxrR61GF5W8erUzeNoq9E
kVMB41GEShJhAmJdlaDZ4QU3wNvDZpPXLzrjz4hhJs5Uv6Fx4U/GGWX8ic5nh3E3q7jNhHYU3JD2
ZmQP9VV0lDKsOCGc9FeQ6Ba/fZrRDK1WVI8cWN6MoFPCMo6eaosZf7AWjWJsve3vVONKsJqUazED
bzqd8XA4RNd/j9bLmstizvmWy+ivkZBu1Gjd/4S12YIHgVCrvH/WClo/9zqbxKAW37jAKEIZl65z
zXtSzvaUCPPPHo3aPZMeds7EX7A2KHmA6CwcWPlzwHKy/oyNyDVZhyareI1m+fqsHcQADeM48P6Z
344CfWPc7Cx8BrteBaw7D62z+GCMHCvIWLchU065+kW5CZ/ARsBs1sbB9yZo8jSjITNihsNak2Xh
ejq1cZOljtZrMiHVoliBz2jYX6M2hUQxc1odnsF8SOR2Wfp1o+EDbtaaQ2fNIC+NyCJTn2pFJOf5
6vPrCxSCcNK9XnvSQYQOkQIaB58RNbgMqz+EVFDbwKXqOXs2RCaRx4lS83A4XiyaPiA3vo0huQ9q
BuTRJUbTEnFbr/WIHsUteO2//tTCfuhCRzPH34qxZ3hDKGDbr8kfAzVO7fZk9Y/F5sQSY2BXGyNb
ramdWKtCNKqw7vQDIcZ153WIWQzwzscVlEKgygINEV2jkgYwFP4PpbA1TdNutz5KRnjo44T/dinm
U4pRVAMuVDBFkwhRkHBK8z+tjwZU8jDxjTeCowhrooXUl5j2CLLp4vC3mUcaQAnvYUpFt2DJB5gx
QK1itvRSYG2TJI5jDFdJwAf/n0g3F7nPHwfBADLyG8bJTocO55t4if5PE+BSLp2wfyphHH+gG1Nj
O8STUgDLxuG4N3TJPNW3zFa8j9yORc8pGjCMLMQ0Lcal1jXdC7EXsL4Ysz8BVDAlYA21hufBQ+i0
oxgjStIVx1E7qnU4B7uwMWyOF51abejYBOZUi3jPjA7Px8qTVBwDNVpAb4PBCvwor4UN1m80eEeu
czKIMcy4V4wsN9LuYGDWQ0EPfd4bu9mO2/GA2+V4oM01HMLIJ6NisOEYqS0mmGBt1P1yV0mtOSJ1
veoROHV5cMkgiDmFA6bBdi4yQDOo8jn6/wfBKuGOAX/NZgyd5BBZ9m9PZhMssQsnAYAfYqSiziFh
RORUCv6CYgbM6Ts9IhOq/kM3K2oOa2tWq9EY1phMvNB07HlrbXUbubl/mvmJEl8zFDfvi9SJwPMx
ErKETOeYCTbjpswG9NJr2fxi7vJIW4pL9Ca5UNYZa4pEZ77BvF5URhgICfhzgE88N37Iq5Onx+hv
8kK+QG35sxXcNyPeXSYL/j9IAMxm+4htFrGiuG9COxZer4XQ276z79xZKld/o2n2jO4Y8Zx89nL6
SJj3Q7cy19/1NPpScQrZQ/4bwHbxG1pC3Rd3yp7kPNBWMpTxEVNKpmW3wr8TgMgx02cTrRIEc3RX
PVgIhoXvtQzvuBkThIKzroCgN2oB7Da23PpFm4eolezCrtqZaGAAgInI+wal2PBZYQogYr8DgAz1
xy2nUHBIpbl9PSE2BPEBDnjDqEwIlVflDr1b7H+BUUcPqp4RWmgxmW8YIqx6k16PeIdPBXQVDzie
rChrS1j+BlzsGDkNt0h3wF6kRQr3fo9FZbJqtkw/9QxAXCCUHBDxsTRG1tgDAn1vulrrDbwi2lM1
jjnkeCBhR1aERI/P38VvYllXPVFueZqnoEwwJUe61wRLNfSpmoZUhqUPhEBF2HrGr4LKyJLyxFZG
UPwiHQNCP4qqpGqsVncp7vMCwkUWFeUUHxa5Q7UzADBsrXzT1F71vN0caw4bTxUGTJyhMwRPvqRV
kJBAx/oMlygnzNNdZ14Haok5lGTog6aXAWKdRwSNUrOsWfwUAX+oEWYZWRc7OV5nfCzUtkKsSr2d
9I7FiHgeu/FmbPAnSMDlMjYzyLbebA5I/TvlkoEd8xuuxClc5fj5C+m4eDxiURiZ9D4FGNo28REL
AbOMDSIFeBy5CbxDLohd0esZQDh5AgYbXw6aY4zEg6PRGUXLT4x56JPf8XmYiwln3OBVXpbvrUc6
g/jz0tyxhr/uNENLnuTq/u6fg81Mx+e4duYf4Aj3geOT/Pv+qkXI5IRV22UwTegAC1r1WGVqwQOi
JAAOTLhjgEL2zVuAFRkjfci3mX7uVDw1/p2C/sKAEwfZ51sYqo2zclChfH2u1J6JDV5w9x9jXoI4
0Q8APGT1fpkmRfmFIQNp8Td4+iVq+4yZGsOIj8wvKDOZOXviBOYowcj6oCjtnIwdLr8aVkDzvdRe
j+FTAETthfoO9VcY3kCAEVehfX6LXxlnYZG8D9dbrBtKuVEF/CBvhLKjY7sYO5l9zPhUR0SJpTdS
MEY4MvFFctc2eyx84pypFtG/+LN5orrtcjg3AVF6EA/XFNJ+nUkuPESr3ozSYFpEHkPeYNKF9wDo
ridKkdmY4z0ehh5/LnxgyAg3xV91g4aKxq7owrBW6GsOrSz/RwzdB7vpR8Rju7Vu7hDseXO4dugE
MteVCD2EAK1iKpzLDRMmoIx5hflg4XRBhUkNn4Qy8tB47sfYORcsqxFb5hH40dFHxIcPmzRSCZpP
EM4OgHruX+qNOnPZ6QOEumeyjPZDd4IdRqdRxqQOTRnJSSfqjBdDRygpkO30jyLTeWTQOQvLaYwg
kthUzBDgZ5s6n8gNZTxMhhDgqe4SUFcif+YO0XbcfaK4OusQdWgZwON6cB75wAdEnJ6IDPPZLoSU
h5qp781Ny6fNMgEGzLBVGDDzw3jhy4SpkAOGcdKmqHScOrAJP9J1njV1wImy2sc5wqY8DkAr2VjO
C3VMN0yVgfIfTLu4NE5MFSDEeOy9lnvuwgqU9i97PuJQGVvHhmpcQDKHqHkzl47hCDxhti/f4Xwz
c8Uvb9/jli0Hg0AZJkAJ0NxkPjRRGq/XSH6zC3+DCtN06CYF4DN5ypSPf5i7Kog7A7FyspA2YMqs
P+bZM2iJQUbJA8rd7gTGp7DXOXNcJLNkPM7cMr/iOTFJAhgVufHYj5s6ZVGArpm69zBLxDrM+f7l
kLgiHE8uOPsYbsdNyy3ERuXqkknszKZq+GZs+NprkaP+UbvbAs6em5Rfitd9cLuvr3wfYbg+A4Ed
d6Muw+vzPn7mCvs8wsYwh5g6k46Gn/xSOVs+Py87GrXM/GwZmeSGciwqn8morXeOB7/irJZh9uw5
2c1o3CHvimpRbVwjlyEFIgTkF0hhjpyh5hoTR8LFtWAzuFen/DQIISmnc/Wc0+GaN/tmKBeCVVhn
V0v7wDc1FXcT4WAPvgWcoH7plhpYSJ7f2uWlqh6cZq4Jlq+xTQ+w1ugMOtDFS1f9id0fNqMZZGMa
kpTs0JWwo4lx5wtsi53eM0yGzMzT3ydUwbndXdwOpww9ggif36PK89cY4QzNEPb0Q1GbsddNMA9o
RhB3PHh7G1Bc7kqhtEsKIBSvqRt9WxlN4XxXvd6/Wk8fQ2hgcdB636BHTfSnzgk0NUtGI7S2GJEX
plUaPOAUcfFzhAHNcJjFSjtLDLVY5lutHKRihVED/A5TnHaXPKRen6u3kIJ8ygBLfJjd5Sxaa8nu
QFMP8TwYjIRiXNuOKMneL5dFrC5oQXAO1EYWSSg7FMvhvfzGBXKDVkDlfOzo/WySHjpXQGx6BJAz
tOg7bSzJgNWwMGU8QyK2sQa1w6ernysvfrJaqTZQRrWI4MhPp6JK9dnyp8svPtc4I6tulcKYH1pq
Ndsa6KG5TCvZrJyBkSmZV6vuZ2a/kECaYjWt6jgd995NR3lDUrnVdeH71K4I9gxUeCtkymxeZsVX
781Y11ocV8/lQDK8B8HuGGgGvNz6pJVMgjbeg7zqxbfJJ28wD+9REfXFHpWFGm1kpelvdJyzVP7u
AUjc9wOZ1Vh4JXxvPLB+7lj7nb5DQP9HkEG6gRswdTBM+a3v0D3YIx+QbpIyslVOBz6vq6myy67s
fzGrb6ZCAWGNQWy2HIqIXnE420yFEPwq2tElBKrz8PvRn6UC8gDy85fU4MgjpIShAWXyDIeb63yA
oVaFF/rVriAePVlNZioMF81R/aASF456vUUkSlVmTPoOMyhksElHVUmokE3d4MRT05t8YyZMP2n/
fKFTwn/uE2XL6Au7nf0v+pdf6hgBcJC4g67w8zdxCAMosMq0hRVOyYah8g31GE+TE4YYH0JkQvMb
V6BhxuPUmj1264Dt5R6TBnwgbTKhJ2Vh79z3kjE/8ftKVWhTJCW1yvFuJOlfizaOKPchqQRI8pOn
GsTktWW+cQofkYWyRF5OAR5S4KIM27OO+DAs0Jf8l6lA8CQ8CMFkgpJDOIs6GFE0iJjNSTKarzc7
Y+pgmGqjOKO39VqDi5s+rLS1zTF21+ln/JHE9kpFa+EvfNZemUPFw3Lm1jY6x3mGNjq/AcOoZaXY
M/6Azj5+oryDge0bq2TFIp3+N6YV95ke6of6qVtgzLLztwqTD+LPA4ZdJ6O/3PCGGH/+Tpbrx9J4
JfjDniO7jXdzjKve3a3thTgTCBXS5xDpbf3xltrX7EgWfEZcm71eyUoMVP9qnQU3Mq6N1ZM8hMPx
0Dh438yqglYjtlG+xfiNeNhcn+OGmgQWCz8CRCpHok2eWjRIKb2J30RoDK55VnmnLWNqgnVGY0lh
MwgKO3o+FIHYU98hpaAlDDiKS6OfWDOjMdMYm4aRvtFRsO40r6dhK6uz4a9aYVpHDnwX5N9+gM0L
6LGBSMUfnhZ0HbxJCeQYyDdV0ioo052XdApQyUO0xaaBNgHBBDIIc0y+/lF0zvZFIaFw+sm08H5f
gVxWTh/Mg3XBcfiPHL/FjBMnQpeDw5AT5lrXFh3yf7CtKJuB+kMYFkZdzr6/2B6ywnuzLOv/kfhp
uwdU1nbAaXBj3ArKeuFIRA+QK/AbHgg9Xhc9DuIkimpzvIqtkBH2T4NsrsmyibMUfJ3OcS9fYK7G
wIfof4rVk7bmS1FjTp0docbtvFuSGQYylEfwC1jySgrp1w7N5EEyKk6WfKTMEietS140kRWFgSTI
nA+Zq8tbhXeni7Pmh0Kw+CaBFsB9+GcJJWIu3zGPbGhpfYuOQD1uvNNfvRSLllIu9wGPqQXRd04x
H56zZ3l7FhCV44U3IlUNHttoZAbtMzW1xPdzc7o8UsDuVpwYmTCwphgKP6JBG4KBJr0heNss5NjO
sm5JX2JTSBErn4WtQ3LKGZ0klvmDt1SBzgasWbivAIds93E02tZunWVCEJKMEEin5pFBIohX7I0l
VF5IyY1VZIfqVHukrZbMbxQq+KOlIiw/7a/ayn2mJ/DfKPoLn94kwjRwHuQBZLOFMEgopu4ZN6V8
4Tn8irJlgdEDUZNBrE6X+ibk+ITXo332z4whCqtDqU9Iu2OQywyIv0SfbWdwb+GNq3kKVrmvZc8N
ZVD5zlPHc0NECUrpBWX4X/QSBbC0qCWiGEKZHHNgnoIiCMEcUxSpXWsSX4he/epX+CiDxtdXHyCW
//XSfJ4S6QicVeIPwANtx6y/b33jHsR5WOneuX2B7703DuB6eDkbET3FUCEoKaegmth1L0BpJB0+
pGXAfgXQuA4M2TT+tYH7dArNwvoX1YRW2GqErZRuMgxLyEFtIDvQnB6Q+Cg1T4vvDLl74k23NRSW
NwM25wE4kfyhbxStzm1YjMhgXwEbFaEq3dCSFZb13vkHQl2u166zGchEvXFqrokQawlw+azUjWr5
d7jrlMFHXEDqurPzEEVuEFkV2BIBJDHMMwSGDgW7Jz4CyOJKpTjqPbRIs3Zlf5/TELB7wfoYaS3R
qXjeNPKQvqatFK98CIg4p9gMe+iunwFPbsDuF5zL/OmBNlOZKq1n722CzKltNU7OvVd/AQwIpMBY
CRONFqOHHtNDDKfVrS/VReiibP3/zin2gRdw1Dx6nAnU6TDQvoHXvIuWXAa1wLsWykui/IUnVBLZ
CRulDfNKrC2tenG7w+AOE3Kml+eJcqhXUwaVcPEdTdhrG1wgHpjmTH5aGK7sWRL4NYsNb5Xri7T3
kIgyYTiVSbbZDVzxOlkO8QbJmQ0ECC4roPn5RtnnFkh21kR7nwE+vSZR7ECGOby2Q637CTSmqpQd
U/tS+nkC5zbXIYRqdVf+WN0VcG2UVumSFOjEl6OHGTVAkMSaGB8ljw7EV9U04BJpukGiDga9cq0d
RwSPNi7tLRrZqL9UjK6Dyj+mcAG9oF42OoOCkVp+v12aL/P6CMFxZZg6SMp3ImI25/oQyWNFJrND
EkVxwuuxZz5aHLCaJ8noDYMEpEshluogi+IJ+8GV7AB5jzIgCJnFaJntgQyywS+70ryXD40f/sGC
U2byCZbbx6yO9Jyz+KbVrGfzi9hMGUsu2Q/7DjH5hP2g4zOFlsYorpTL8FyrcAqh91JjVeZpNqsC
H0JHyCq14pqibN4pHwpkUC5I/SdTBP8e02Wd0TMlDF5EbdAOonAhUvkd4p3kp4e0mKUnQyMaaxEI
ADbZmfrP+A6+XODMb3XYQFjXRI3hHR+EwaZoWwQZHPEBDwhmG4n5VIwwjeks/DzB2znxhMr8BqVO
xWpo4X8zXIG0A27D6IPkNvRJ1Uss+7Y+aAftDm8UdQLGyZu0rFZnggtwBB4F6M4cF9tpKURpiWmF
vqxG1+4JdiusXTTwt8luod894zFWYOL029iONhuBwUm44yreOuvE4cgY2gSwShMqpwYNdxS0H9uS
yr8z8e3Mt+PUllgTMdK7gaTzbUZtkHiJVYSpeUzETkpeBD0H9facpK3QnhwDOvDW6IHyBfkNA6mD
rwLq9Lp0hSOh2zTuQpqLBGVoxWDWYU4S8Cy7Swvg6Xx6IdfCNuZg96m4XwbKJrnTbUpfIWXT8bWU
+78bKKxq5dxtkykU4aglZkgLNbCEVA92yEVHXTLzyb7+55mIAYQgzkfDnc6XltE9766Rrx6QcoyW
SwOybPEAs0DUyX7SWwWDOotLn5K3lot6/xWNVwK8STa6Vu8AVl+UUaaMyXfubUi8GmEtSghQULX8
aCMyyaFCyuTXrqHKAPMf8bOGN8CiJZr6JG2TsowM7y40ce7f0w8GSlM0r9/DIFaX0kHMySdNI/ed
wGWno00TGpYPva/PgG5ltpsHJLpvIlrgyEsW0uyR6r+xOgjXRN2UVdn25svlI2/pJ0/TepKYaRlG
yaEi3lG9l5Cds5o9WKKMdDr9Vw/r9WQQI5PGZ5jgu+FcneQNME33bjxcmbu1QlIHcBiGlOB2nkcc
0yWY6+nlZLFtw2OvyLM3+td93kORdw8E0WgMsWrx3nrMvDC4P7Yb+MZIVfg8g+F0rHfq+aZx6czZ
msY+crQNH1vhlExizj0a2jmfxOyDDgk2jmeIYhVP1ZD5q7+LuhRiLOW0S4zXZcUdG+HDcFe7SgTW
mEXAWHjb7nxObMTzCdMWuS5l8nAfvR+i3La5gZX9SIv3E6LSR3gsdcrzD6ArlGA+ogKWI6jAgFvx
JO7lCdFz+yHiRHhPo0ykeebY5TjPeaVmQUWotipGuWdtu86Fpka19jEhXwCGhdqBbRqhPRTIpFKY
VenrrSKx7Bh3sh+WvzK712Z+kJKGPgC0jZcoTGlCJUhLSTKAczTUiW6piRGClVvaEdClJC73x0WQ
Qd/Po/KPRdAHPxIdiBsn/tFriEnmx+wbDydhMpfiTehTNeYPSAqEkpVf0BoH2NmxtcYR4gXWuEpw
QeCsgDTTC8huOaQYj4TdWq/DJVnFBdrHODj7fdcau53Iuh1sEPWbgFq0B2jyarN6dgtpMhtF0N+l
osv/dK4E2CVwjb4DRQIIxLWN6nhNQC/9J0oy22dtsy4hz2HIJz17WFYeQFT6IIK3OtbQLYEwPAbE
tmVFPYmXeiH8WL4lX+M7YQSUZ5X7gopZV2KoHAG4zu7TqANkHVra/m7mD47RS0O8HnwclkFJKsF2
tm/BaBLEAd/D0iC/RVDm/ByDqXt6a9rjd9w5rrjpoXtaQ3f/E1RsGtJ0IZMERCyH2m3GLtZd+Lzc
/1oz81MdBm4gYI4F/0a+pPJ8TeB7o2G9aTldp8o7yEwE1FXS3mKKGAFtO3oGMIjp07BmWfpJofvY
V12QFeJ97gvSpk17f2h27HnVZtR+YJJcJRDcJPBrQpiHZ6dYQnlknVXB11SN4I+YRzDdFNViG1c0
ChgIeqNVtqcO8pDVSUrM/fiMKK2sPqLv2O99MR6TPopx5TU+1T8j+0WMrqjRZ6EvYtHG7ojyl0Rf
pzojM7KewxcVFmghhmSCuR6Y4mbL5zcUcjWjQR+D+vhF3XG2YES2d1IhloBDAMRhwd2fQZO4ES0F
qFgpzfc9yc3v37Od+Qv3EbCC8EFP96rnbp4QmT+lQvDySlFRD7XGdavPCl1UKvlixbJ64T+22o79
xBRKdCyfYJLf0SsFPvn+2WWm/F3AHbPL7ZeuEIrNz+yXH6PT9Hf1D8hBdkIWlQa1rQotqwzHQigl
mArhEHpeFhp/CINg2nCHEyYX3jtO3CvlyAr71khQ2K4bTRq/m0fLnq/hUEnnDDr/sW0HvvDumiUn
AFNlP8Pi6gHNwfoAqO7pcvUf7koKRRGKRI8wuCwvWD+YtlqvPG7m0VKr2oSNI3UsJuhM63M2IYUP
yjts6W699UxC9Pz6/FtLQ6SJ9iGnc5TUw+nza5nyoy0WncJrv9Gs3YGGkzbM5Gd9BdUwSlvDfr9x
C0ImJHMZzVGXJJlqETR3XEmX0kw3TVvVxnOaJgKLagK9UQNMAYG3EJzntCfHVr5n3fql/kBgSSlx
9QOFZ3yaXkCNrqqZFXjE7AqpsOJkzXEHk/eCku6Rlno+OdJ5LyWmITxlxNAAZfsN7BCATj9VYCfN
gQO9eprffENbr6EFhal470qFG7cKG4h9uX22wOlgdyj/QE3a0sG1k3LN/1Fv9iE/Ul/e1BApYMCL
/81DvokXQJjOwUeD+jBqpQMm4zAlhqN+SWbMpevMIkBUE2wokTdVgWMgavIcVOkNO8GxwCisDFJj
gpeBEN1LWgB3qcb7H5gehkI2CnWEPduQNPv+9JpRVfy5f+NoMO9ddVdru5lSLHsPFDP+YZQu8fcG
SfwnrceaUJsI4NeCD4ZWctU25ARc3eP4CafOogs1PSb78e2suGlpk05yAelcvgMsi7/Ci9iSNlST
KjQtirj2sD6EVq6H95Zq2DfG+EcLckr1xzbQL9UTxdSfgtdaLaLGA5bTnbqjwwU2cDxePGBC+Fee
wUWXblawpftpm0xkwrr/03pdD+0A8wA4ZdoV0uOXgBa4HdUXorJv2hOf6VedsT2YjB5HbwwpsnV0
rkIJqDngbZBJfzQjHecQ/anEiHu1BFBJeA0cA+TZ2DPEBVWOZwu6sJ00Dyg12AalgO6SoDekppOB
9FA9wf+YgCEPiF8FXHnKoKib0WZUZYCI9kzp5HeO+rocbwfYTKBXZE6DAqp5X0lh5aaokY3iO0xb
bjXKtPUknlgMe2ryuMNi+pQW34Py/H0X3LobIrg0l+5GSOb9C0ro2iDAMSivr4u/6Jd4CJ74d+MJ
1/16w2DwRH/D/FdwXJTZq4tSd//8hOjuFpbuIammufl5jTLEd1TtbxcXoPL5n6AwfOz8zv4Gf/G1
+XcO/rFn5zvigmFpeIOgNir3N6PfHfdRVGW2eUxvFN7VnRWF+tDWtXzDICwzb4xhhmwNOuLF5NT6
ACDSoXgH7YOGGdIee4DExea/5+L6vffF7Ee6M0wELfD4iqg8PAKkeGh80hvfRydGIRdpLr9E6DxN
6NG3TpN9Cr2xewRW+VZhuzf3aaFTba+/owMpb6WN3N6SisX+AYnFYlmdPdjO8Qe72ss7j7/fPmjA
jPfNf6fgXwoCrn54/XrlUma0mQjFpGN8dE9jxKrQifhsvTQ8l38oabyz8uUYPYpfxEqqx1qJ4PsG
lrI0e6wG+zzTvJ2Yzf/fEaL8jffHMMeQkadOnsk0ECe2kKHmSipQ90dCgYAG1hVTBaDmt287aHcl
GmU7YvddJzfcJrkhs+BKQR4v2fo3ZOxH/6t5YT4OZYN6EYL4DnXTb3gBdIUKR9gkUNin7DbGFR9G
W/KTkHbbAcDvsfaFaSuNNiCV9X+oDFCIYNBLrnEbnOuQvLqXQ/i7PsKNTvajbw5G5wiOC8tL4DB6
nD6REI32Izioqxd0PUhE8wzQ3A2OzJ6ACAsF5NgoEiSWRgw6o3u2D74qsrchJlU7f4NLuBuVWDNc
fn6m1Gj+7dx7WaMDsNivntrvgylE7PbfiFRjU0PA92f8m1aal8F+9g6pD7Jncq0Xw6fZqVFtVNIP
6rRP6CeZ9D+jXnNxssIxfKGc/xjQFR1kQy1+6it2RhfQP3iqvxaNBnIiTrMtDGPLezq6w9t1jGQk
jLg/VRPZJBy2n2kxxWpSTXPcH9Uz4FPocvLTLL22zvLY5DjVSo1FZfqV5NLS8O9Wu3Jq5ZggwIl6
Zbm2/SLKpa5MbvQbbCYfUyYCzq9IrNDKYCjAiWuhAsjTKK/y6+Po41VVpj/0YyHKj196SiC8Wbki
EcBEoMmJItVvB0VNVMNX8MXhoaD3SziMgkmr0r6BCh98LpEjwIWScSKwUOjuCcGPQW6BiM5pymmG
ova4qv4E2+Sxe2qUBhmdeNcFZoV7XJ4mxd/gQCQCcOV5S32gf7ZC/tV6SkqDYvjAaIPvkNlAaI/U
AIoztg+gdKulLKJ6ykU6m6ikvQevlejS4PSHh1arRTmpPU/o28hEsSFT706fHXAs7qXYy6AmwMJb
z7irOcn2mxU9ZP7IqIvonLWeiU2qIaMBlSk8ZCeNxSj1b7VWGIL+4AL40Ra+4nc1IAengEiVCXN9
o9psCn/l39Mp4xZFbBgZg0g/AS0BT/JL4CPVllM1PdMTUMEM8TSACt/150qa76ukpkMrIN+nXJkt
XhPpdwTjno/8xr+6cmqXaF/bdcWj9E/IpL0H/Q1w7u/6kT8+4f2emUExBUEiTg24W514nYgdavAW
iTo7pzrIQmp/WPyRUnWQpZNKp5yIDeLClRWHP4B5ffWSbwMfyjY+NbZxqVNMcu0tzHFIyUDtbD3I
E+/mgJz9Bk5uFgMnbsWPAljKlzV+RF0Yq6NmtRjVj94Bcq51fYtYDt9AtbB57J3U1Q33M9UD9j3/
vUVaCuYui1Idvsw/25vFPnlJP9vF7gfusrvnyFrDUoONFtfSR8/Yoky3G6aRNXYx5xb4qEHX8lQt
7KnZSLJC5qmjtEJsjDveRRzt6fNX9F0/sc6OHPmm9LdNaKfUvlpIVbIq3uMRxV48BdjB5wbkEHZG
2h0t6QESAiLs4js9tQ5zNZdhPFII/+S2L2R6ahhTWyNAP48s6ssklwRFi4SYnSAmbT3n2ooPnhrq
nZdHpejSMuVSnrDC9z/AVrmXXzg1sLAIfNTM/Fa8FCkWpQxs+TEOZYf0XBmFvH3CRFEs2ANdlSuy
Jbb7Ds8q4xXRszFbkOl9hedb5k+XaLNQ7s+z5QZ5EudV5siVtQoJ5VHPHrp7nM3f5jsXDADdnhxL
OXpI0ZSjH0QHo1UgbX1v/EPugNk8yUtTzRVmHJmJemDc2OcQx32m0+VOv1GTz8eVOSrEya3vrjPN
JACiRnZb/CEaRucz/Fp8oj7IdBY0XjaDzcARpnu+c2W2n5voGsLQTXLdCoxmLxSabPPWPKFC6D8/
Tc8SatqIG+wmt/in+RXt2y9j5ASg2X+h8egNW/G9xZ6Qh/jWP3FV5xAz88iMVM/YY7flH3/gICPq
1f+YXgHfoBN57eVgNN/6f93CHFPGW74sKBzPb3xYJVJX8gdFggrYvZ+lufNPg5h2fQb4t2YfoVnQ
gX0SVpGI3LarzD6z5MysGKJbgaWc6Gr3kzsrxYX4jzms50yhoNT8RBbJFpiWx+f+WD+VmPhaoUGn
+CCDmttH/Gn+gIrhoZOJJe6C/aiCjEpb9T641Eg/PIbKy/3RE7uLA3pM7qODbBeet+SWsPHr+1cq
fJwZjgkVU8p6BSV0r5wrPnHt2BkOAbthS3FSfcEG1IQBBRWQX2Ct2NvYwXeCAVsUcJpb+bQUYcDF
5DHxVnAsf37dAKcDElEHX0oaULuO89SOdvVt9EDauY02QPKEDlY6AA7IDcJXEH772qH12Mv0J8Mc
PuR9qe5FuQfC7aeOKeK0aAz3MUFioxIVOoh9Ng5cwMsC5YfoiqSEtjdXB5+IYb5Xen/pkP/L1A7A
0yQP8WP3IT5Oj6tca4fMwJG9Yq/8O9x0FFfIo6xwXf0UsRVHTo9vhwxsT6PpobUN8tDKL3ddIQsf
Uan1yLy8+Bu//hVuiHKFEh1CMhzKJGEJ9bKnaNgEnokPsdv7HlIxoZhiduR3RKGYEmEMtsFLGTRf
biSyB9NQ26IO+gQmdJve992l8dhDlKpzRsimg7Apq1Fus9IstQ3jH8JmvjhvrlKZxdRw094+0OxB
lwmjeCWS08l5UHVzuSm6fdjOKn2KHc3XcI4EZmwrwk5FkdffaAA70Ai03SUqpc/PoCr5CPwSLnRK
j5tQK9B9l8BCP2UwpW2iYDpk/XjfZpM0K6lmmPTu/tmM1MSeHduXNZOT2IBu90wyCttGefhCST0Z
xQmoqSAGxJg8AuX4IqCh0EyxbWmtbT6nU0bdGGcu8wpPaCmr0qmG+K7fxn3XbQMu8r9menUEQJzX
uLSuDcWwyWv/mcVpTW36cAiIUqlq0/6FTv2XSezeawEA9Kldg7iHx0FHhClbvIgqYQa4wUGhKH3H
V5UHj84Q3FGJot+GhDe5xO6Ef7KkyDQmqOZfb3/I7/9N/ibX5XbIdEde36Mi9FK3CcZQTdifFdCZ
D7+q88AtYOxvDloE8c0LY8HAICLuLQUZme/GeWIC6kAlqfRlEnmKGJZ/eR1vG1ONfWAwHRhByh5w
Puyymb8iEC69mONsU1VKF86W7hkyPQpSk7pe4vpPNnrQ1Be1IHBHO7TO9uh5IHuI5ThED8wSR+yZ
gXF6YjFJSIPbbI8H3kCmD46LcL1GjJjrzu2S0LJ1UrX7IDXXzzFFUn+AHE5wHFmism6lm+cp430l
mtkzzkrwhAQm1/81nIQuUZxnQpU1fv7hk/gZz8YdsgQFJbIBXQnBAj5iG2saVg0oblXDqiW1TeEY
ML8eakyKe2hgCW9BoVmJUcc7dBSRKTXpFB4TNcmO2Gm7KzQxfmKGP0f/esf6A1ppiKFEn7P9HgjD
H0O6VIv5nVsNth7nlZ3SEzfIat7jmSslBXO84bZ+SNknVBEo3COEnjXmeYpWq+05G9V4d1dWxhpz
1johylhyC1OhQ6yswRlXZBuIbI6mmOEER4l/sjODziYdtKzv4hILASnz5AAdWUgwiWBMcFZ49FGe
iKW5SVdM54B67uhzpo5SgQbcht7nH4NHXcCHyAa6H/8PieECQ9g8z7iNRMWDlfWhgObfIIgmgiLb
/2pAfrPTQuUNhwLsyA5vIg6Lfhg9IG+EPis3iso+s/dETmyQH4jp0NPXp2YW1RawweJsWeDemJxV
a8CM0BlA0k1QFsIzKde1dNysH0YnDY1U9GpdDM8u9Rr6KgMPjPQdWNg9HRv/+0gOz+Q7P+vc8Ov5
Z13qX6cHjARmVFtRZkHm8+WnzXUqopBKLeXCkLY6x+igkPlUF1SLV1/U84TjrnormlMeAwQL001/
z4xv9NG47WzLZuVW0FW0jKB4YR127zEK9fPH5X5IXntCQAB21aY/qrMuBxKStJsKpeIkGvEagT+R
73qaLNgeWkpUo4tNjt5Rkf0xKaG97FD419dGDTQjTMa+xvI1BPPyZ45z0Hj/9QyLi2FJ6exwN8nV
t3ERB2Sd94dtWSf+JzdrWdIV4A6WjJh1OrVhh6mHrZAU+MCvSe6VTLCYmE9oZ4fAISutE5zZdnH8
0hqGjfC5tcc97JFpYQAFEe3X8zuE16DFFPfWpfVLAnPkkNTPwfZtn35kCcz6hocUHmiLIc9wpEtS
fC7VqaBS9ITcV5iW4+PzFzk4A8TySJxCnp5RY9oGw3WfnM2ZjLoqPNsf5x8R3HWF52ruiUZLEdgN
A/gQt051cdqmAqt640gsl4qcgESKfuOfPlN9Bn+IoKGNwlgJZFa+4Wu/hOiqYR6xP2h/vfOs0VYD
BvKF4MUhm6kHue097tH5or0GobSBUgxLqh/ap+XkB4qHjKFdvfQXHggEJu/dfR8QT/qeC0/1v/G4
w67vEDMIH7V/ArcWLKOgdionuzd8U4UcEhW69/TjxUkdlR64iUKxVrHEk6sxt6cw28WPnTIqXEFl
VHpF2W75OLgAiEGasDI6WnC/Irc6eOhdIBrhvDtPg+qFyoDtRXt2m/gfglzUpRyFq5M5UCrBcFFg
nTsMhvIUVRqQgGOc3IRv35Us5A7c8f9Ww0rBv7UVzm1HnvB5ve1U+51mk8ou/roCAXvbfz9C6KAf
1colZGZbaPGX2mYIheyrdltCQRneljmCTl7wOeYvrc80N1P7C/J2nagyfQiu8830UH8PC43xJqtL
22yqpj+rj6AdAea2rG0FtpA1C+Tc/VF6Xb3RhHirhMhshBkh4O5KmFpKIx7fK1tBvYRj9NhHR3jL
X2zBMm6kbtFGxwoGayW8GjJfdG4RCNCm7CAIpXXR/NvZ0RHYy0lU51Cp49h6W2nBDBpWPWzGjen0
V3xPdo3ApGazYPKm5+59R1RMv5KsuVcIfmd2Qqu48AEYBGwdZWCahLFbDAo93QPGo9ERnNxbBIKb
CggnS/0VqD671lgJ8E0tUd2Wng8JJWnbF9esBynjFwAzo5Vtp9EGYSJtJCEHWhtnmg2XIHoEie5/
PJ3XkuLYEkW/iAgZBOJVFoT3FC8EViCMBBJyX39X0hM3Onp6uroKkDsnc+c2FOYUg8x1LGfkThBz
ADNP8LWdob7QYYXieCgDFZ6GWW4h0xhuhz1v1jseORVnxL0MURGpiHCEHUc4uFKbCmQDFW87RBsP
9sPYWs7eQuixrHXAA8J1YDVnc6PpT2HZyq4k7IV/1Fp2frhQW/IX0KkIeiQQAXii39kJ+ifbCcWk
rKELMlC5OAxXmW/J+I3gCdKheQOxcZVtUXbAA558W3YooVRsx+xufPbzjP9SM7GES8UxPhyEgkhk
aUDJIZvym89wkGIFcQsch//aNocMdKlpfgIR4l1EMyH3I9rFbhNSoWxjkddD+w/vksXZ8Xpn7iuC
YRj2YZkwcvfQr5hrBMtyGLjiNSDR3DLr4exDuUZ8a6/XJm4bMpR90pIsGa7K6AbpOzNKAulYSOT6
qu6e0exPnCfeEOXq26tJxsPe2REJQ7Yi9BsunFxS8V6RYHrz1HFlzOafEalGlCsZYCnD9dlnjWaV
T0ksOg+Q8BCEq/fbe58IZRDF42cMzCmEGpmoyX0lh40KmwNmesdPyAuLDIVDOE+oDahOf3vnWR6r
CSp5npIh4CaSbAZlDPRlHhqyxaKfh1dEhdm2APWYKDK9k/GfALd8eHlt4FCX/8UtEnD2a+mkerCd
PWEHSZ/XcqW776P6BAGCjzOTJvfnmTDcsDsCuwHGgQYS6wrCI1Rw7gMgE7gUW2g48NCl3pIPg8zC
lT/loRxD7umz/XTRLsoOhjgAt4qlPd9jZrCnPWR/6k5JR/iNVE/TKXgmH83qnwqLXvBymvIBdUvz
JTcdFRSwoLSjCEPYzuSFBdrZFDj9lRhFrBSffky0JPLppM4F8V7J3FduR2HTmgGFGsytwxN+DlCn
vEr7h4QOPY86n/uyZ/n+eiK0kfs/2dMCT3kKfnkZuaev0BYEF7raY+5yad4YcFEJ7CAicTpuwmJA
+DHASUCWGZlp4jIFmodVYODx7y8eFgHODtuaTyWRCpQgqeB1HjAuH0DgN+DYMc/Tm5IXIEKI4ePh
mGID9Rciuv6UEd4PwAOudGjk2MJpOzFb4yTJeFpQBKlKasCAImh0V8ghUYf0fy2otL0UUgy2KecE
tb0uZMX5VUF9kr/7XellVz+Jo5Q5PIKCcUkFmAJAfYG3FEAlkESrMQAB5n3l3eX95cqJSE+zgh2T
yJ9zCMag/JK5tOwSjeUdspnuT/wZxabJfUT9Yw1/K7dvqVPYAWvIG/J4CAniyN+lpMGOnq+K3+Cb
cfTO23VlHA5RbWDbQOByW8jRCxwsCJOQqKTGErGccLiuRJsIxleOCbQBtTEsmFYpfCxBzD5OuLr2
sN2kRafKWwlkKlE/4CQspwIC/Ag6SBCEnIT3M02A/JL1TW4qbn/Bfn/9H/fQE8MG+gsI5VfUFPKw
iUGjwEwCr2Skgqye/fAg6lF2B6s/9IY9y/OPu0GTQDE2IzFOEzoXWhaRDsA5Xi54lv7NOzlXmYNh
1VZuSVulBPsOKfHpIljDhUxLrznTChKj0OE3mGZDp2Id+RkaB1dkh9JPopcnVU1834R1yAYgnkri
govBuijhIAEsWi/+BquIpEUIAqz2soqghxB2AJwolnQUOdJMSPMplK+QsyEe58gj5aP/m1nwj/Ck
1lT1sIbSM+lS8ILHBzYeKSzwZ2PrwBP3X/X/Xj7GIpP4x+4Gp2Mbyhm+41H5dKvhC+NYLPaW2Xwh
5wKYRrHZLaUV/XcphJopXoUHiceSiOgMTwlp9MS3XWhmQhz990v+JqzQ9prNSb6JU0dBm8zlynFW
+fs/mcaix9uSqvPLLmF7lH+BuyF/8BfmWhIxLb9Uzr2cDgzkeGildaPHCqgNIaL9aHSQz+Q6UB67
0g7JCIqqgKqZUzqWEbr8kn2axkou5Wv+Oyu/N5Kml6/R2Ql1//fugBKceuqC+vAfC0v+Lj8qw3cO
nJ5XXoZQQVtgbSwR4XndGSTIJ5PbKwYFEQ6Y+AxTpMKXE4zlX2krRh+CkmR9HCQwFmNGiakgykgO
gbtgds66ZxGXZmSgtSbtmThVN2Quy90WLtsj6dpBJoQD3c+7IbR90xGDQmzq6O6Z7vM+ONzP/jkF
M3Wk/9fo5SA/4/mAkEq81jpCNKR+mv27l8BklnDLphwPF02kuelSMIV/9CAZDzOt4LzL+ZerLJfw
H51Ivovj5taiPv81nHKmRAqlEy8qUJecd/mabF9EtbtnngM5N/IACrWO42YV9wT4PT1A0Rgnrdgy
elwruQQcN63AXDZ7+TnOLK4gci7oUTiTZ7yceYLk+s2ovDjtnpwceZokWE52TInI4DniKwA9vAAX
yOYz8InoKuDp8V/BdX7qCo49RSUhR8eDwJH++z+5I0UaIedhwZujFeCt8SqXa8HZ4eyL/YlcOKlU
hKCOqcYveBzjcj7P/5mefAI5iTPGAUKI/u9twf/4eSn05R7p8HpSY+AR2SfOSogwN74oFNIfotfm
f3HnlNKI31jfgeLxPeIpxzHzBTlq6pnfC/LPELjkVpHbjpuFaoh/58XllMb8yW3AesQb429nTlo/
bcHvpuWf+BF6NCBCSpwZHHoOJV/LVZOq7cmbyoHJKQV6OIBBcd3fvlBPmbpRdcs9Ik8xp/XfrcTV
+Z07lkH4LcJ4FmMQKcGkPnt1JaU5cYXpKYZhEO2mrbkKgVmUsTf4SD/bRLiabfuOlzHbXpN0jOdG
H5JA+PtyC50omjJeUE6JnLTfybOPgoGmXjlNoX/++1Zx9gt/pFGMRDm37KAcrMCgnG37+uN42ogb
+G1yAcUwRY6YY2fIXXdnMGMoKfHqFeWqKA2YxhPCPhGrGyFuUZ+0/TbckjadVeWpth6oxIdIfrhk
kht+uJDOKGbT/jLv/4iETHhg8kt4EaKAlUTwtl/AWHjyErmrBsLhEXUwTEBpqb5OChXHg8zjyUu+
CWD5F48uNftfRZRK2xfiZ7h47BXPwEVNCvoCTa5wJsVWTyWiReLNnz0pqyATOnFvN1YrujX5sgn7
6w2LTPzgRKZMyQCTcTeWF5bDklD2mgODgDJ9rZodKJSFV20M3xw3hsLH/EdNTClYhNcgFf7MQHea
U6mjafafpLe3hybQInkvEv/2OwFUIWFPH1KPkOziNZbaWMR38jNy9SDtcOn1bTmD7dgvJp19PXqJ
wfF1bSCBb3MBj22uaIvQUPiXsPWUSXSAjdDkC0k/ieTfQBqeXGuuuG9gqSwcz91CLnFM+Mc/DE28
RUFAJOtX1j7ZUCNPxdFViNb0hqKfYjsED9W92okIlYAJsvm6uylBR/R2Gg0fmCFu8YJpi1Yz7Jdw
FW4j0x+mrGA/tRhriqyiQqB/UP+q0Oa1Vc20jf2V30LllW7vjbJOxtNCj5e9SMjiYgrPVrngvoS+
k7OnCMYgv9ujiOf0XwHBOjkUg7Wyn6+JBWGXvG1lvZZo6e+QflQyCyXw986DDd2TM0IGnPDVaSGF
/og/EIoi0abJAkXsqy2upjwtnNsEDqXWq5HakOJDqI1YQgofEBajgy/qC1eDjh2tZU1r2DJFyHnM
4T6+1nRit57BzQR0Qz+l8APQu7mw8l78/A3yC/wp1tL2iBBTtkhZkKTQmsmFSlx5G7nWKbfkdVR4
tQ9nXSAYcdQreRybdHNS8MpdKzkmQtoN+dyMNRwsDMX7DHSGW4WekAWYr4Q/Po7cHVnfYNvVuEto
61izWPHxTMW0F+67ZGQz1vjtKE82PQJVOKkC1LEL/QqxlOstBSyMBbqQ7T1gS+L4aUGk2mBBFDq+
4oq4cdxZyxJJmNlK7zL4l0zNQXP5IpDkV+wFu796DVmdhIPaahxEdCgOri32tDfFV8sWEQD7pOxk
5C7iwyy7LIyVN3WnnDfWV47kjaj+zRqfM2gSG6mWLGk9BCWSvsctybrWcpTxq6ugUBAzhw5XS6qY
nOyhtotXGS4JzQVIDXkfbQyS69DSJlloyddlGc37QlkEDCS0gjQKfka48tqESwI0ZrjKePLCF6Qi
pdKYacAHXKl1zos0YDuG3F2kOGPzG0/veK/f0JG0iSGREBUCblBALzprjAtlvmx4OaNRsBE2FRQv
xZty89lNCPfIeq+JgTt81ktnxiC1eqTIybANlBu9RQZuOTFGKhxgVMMA5tHYFDCJ5wJQlR2E5BLo
vBpDfTqQZdSwVbabGIjaZrJydRokNY0QQwzqaZq6CW5Mgn6Wqn2l4MRwPQ52C1K3F3X3uP7C/Hva
r3mJ+7QY0eo+TmeyewxannsMh4AHoPo5K/vke3xCylAu7dh9gCbb+qxU3Bce/DDPnGT1fbDodgzL
/HTjTcM3u2SMaRgQDFKvcJbX6e7n8YIzDIZKsBxTtC7hZGdF3eu0M9m5RBU8/HJpwvQlEwCIzcC3
dImJ+A/zxmAzxIoc5rj/OZMRNpfwq6Lb7OIWNYOKy0Ram50kSkCdVOsds/UXvuwY/eAU1PnjzZGz
DJclAMR3nSwVTklPOzyW2tMKmhv2M/vlp4fINXlnYxIFOFiBqQ6SadX/+PlSXGzOYLDYyuheC4z6
8M6sov/s88fjTJpEwZ+JV/Sv0EnxCbqPX9scpvF4cMcDoVyVuuSOaQrue6V7DadlPdY2Les6ah1j
dv1FGvpxh951N2qS8rSbG3XD+tDZEZ7ZPD3gEsZXq25MvjvTVWCNIgGG64lTLAlteA80s8A8Xuvt
S+mp4uVRvi4ZX7brytIrPPSbx7QRZBJDJsFm76nPd62fOk7gmW511GkDjsYemAJVIrzVyr6/h5Az
o3v3lQ1KWFMhpWPvRdUdj98D6311eI3GtWUpn25WOB+A4E+vZfpqNVZgBjCqYlJuHCOKUMN9oywf
1PWwM3zSwhnAuk2s1fA8W30ML77Kp8URQZ9SWUBxqCcq9LfQU/rqMBntxhoj7cJpVF1NXZOr3AtN
W8h3yttrte1w594eln6Esk+bEzMSxigSlkw8vTLXltPU5ecRPVR29rgkFwM5+rGc3eRZMNvuMx4k
6AyfllbYxfePQC2aMHGtfpiLl+l9CaPDlhHTymFR2NmamOxEEUrsu7BBtVm5AH38+PzirGFNNyWy
JF6SkNS/F+IBii4CwvKlgWW/X84m5iIkhyMaza5Oq9qgYslNCqPJUTaZsm0dY0SmX6ucqiPWmQrL
OljSRLtp6K5VsCyMugrrQztHY8kBScV66OW1E1KeKVbn7TfzHtOPT/9B8cHmcaMs5SQrRzxabKO2
Eo4Exuz6PoVi+lm/buNqgu+v6kaKbYd/6v6j+SWmAJQZE+xF7U4geXj4ai551TDya0xcGsuU3i1c
tiBdsBB2zy3GWYtH5V7JEE/mKUWyA1IDERWSLUFVbtBZYXOmdO+faXNcz3KYjorPWmG4LE4M9/I+
/uGMSdmSVQxN23oQn/ZEqtRtJ+E6S+GljPVhp4NENh08J82nZzacL3la44ftfF/d1uhkti0bn6pi
bT9ie1qsv4eqHxq9R/BKJ+oyVgaG4WTnb7MXk0hgWlX307QqSKwl+TnOxy9RbzWpphmpuRogyfjB
sGT4KHvzyuomW13z1CrQcu9z97+FF4bO/YWaYRnDKwyKQfpxGtM9tHDNSkb2i+LAtGtzvgudJ3wp
ymG2Ogx2KQBalqk5bmy48W5cRYMOtgBfW2Mrhffy2SRugZXGOj9cGSdjd4gxqDIPe+iR97fjd9D2
n1+b20X5U07h1yZJb1LA3NtcZ1iCBHKlX47CZTqLrhuRhFcgQU64aUC3FRo3mjMM2KC/0lnsTiaz
5/sCrrH3CHaJe2eWiIFMNt0XY0Zl4EkZ6qYdiy+rhzVyLT6+Drl6/Aia65vTKKw72qymVaOhPCRf
vPZKThlI/uWRWtFnRe9Qb/PnPNMXESSbQN2/uA/7L+gfwXvy2ZetfthbaO72vY805N6LzqhD2tJr
jblR1C0RbKTMbwdJLL3Cl0ERgZeao23uraNSedfRV6JOR6w27wjDPXJ3WJZaxyQb1Kp/L/vt9zF9
D6tPL94NW9rg1eqb42b7AN08z2bKUX264ZPwbt02ybTpjJScLiALmq8x78qalxrH1i5IU8DDzlzr
jPN48mKL1yx+kDZFnRr+tTExps2H/R7IEvP0P5ckWhtAls/3tMqIrFV9Izm+2k4Iqx0ZylHpSG7K
FuUMZNdXxcnLLTVtM3L1CtWJmHXq9VBFFaROzTeyqcrcPwjCsfVppvMs35Zp81h31sYz8ZrzF4rW
zjBS/nR4nMkxSUXVFTaPndfNoQnBpfy1UED8ismdA2T8vFR6KSTana183Yr248GYiib8No0hMfTq
mblAKgR+NqKLhFlD2O4B3vW6DSWKOLJJc5IyEMZ8lMAW6ejPLFhUWtJjlmgyJSpBUBZR4H/+dEcC
9IwuRQ7wZ683AwDHWhivxIAdVOhec2Dh+RKOGJu87jI48TVUEAEubwxzMFb8N+Ceo1gJHq6YwAVo
aFDgd2WGKRlpbDcrxnZiXysqD9EcIROkbzVdBwnWfIrxLs7ICY5BbOoWxuIjxguh5+BOxrDkT9hm
MrabX7rA6Kv+lCF+xRAa0pQrrF/x4IH1PxcTQdHr4GskEwsvw8RSkk3kA3IMot4R0tpOponydiLj
aG5ocgcdpEuyy0s3+sz/61zZfPWgvvBQ4erDVz+riKEvoKh7nSk0yybbrtXapJzil1uCRDwsCZpS
ePZWj+4oH31P2SwBqVp9kbbc7Cc276ta7XZgpUSeAb+J5KKOVxddipSIhuLuUDFUVjRN7PJthbD0
W3ayDIHhuUMpEWnTuIIhO7FlGLZCyRn5qYotFKthk2sBhMWLHiqQjqHKM7+mgMF/Y5Dx8LztJLci
w30yJYTzioHiOBk8CELk38ibGRpXK654T+dz3OH4ws8lHSukx0G3jgz6Y7Xv3lfx+QrBTYgsUeNE
PSQULf97GUe55bw6vrHBbAhNUWugY5SA5Q7HwxO4fr9QnPcrmBF9Q2i/oZsRVbm5MYSBfPOwvqZd
Qji6kHCzy2bqfdAxZtcJBjY1NOKPdZ99WBjfZNYCJw3rtqU3UdrlByKUqoYLtckckpA+udLb/t3X
xmK3pKxxqm3nRo98m725MhvsbVgkrVNjkLV9pb/MZi0PM3WqzIoGHOMbr7Mw6ArA2FW7ffPfX+Do
7k51+9HwTkbMyVjE3Ziu4NbjHDUhRz0ZolwQ41hv7qcBC0K2Ra0azq/DV+m3Kiem1uxiaqZAB8iF
1GIysLgjyzFw6oFBgkHZIOXYMb8LQODt57517zZ9DVoFUp/ioP49NjfmMaxqx/II1eOa+fqXiKxr
2m0ZFpIKvAjonQ3A4yXzCjiggGJZkCGmWnQGj6ZlVj9SIeu+iQsoyoTOuMUDAj/Ius3Llk253KCU
1C31b+eW7EVEaCE0bNtcEqTvzUsyKWbfJf4pjOwZzL2fTrYL6s19tENMax9078Mu5endtAnQRyHt
NzYV/govFsBVAurgNd2y2TUSp+5b4/sZU+BT3rYa0EiblkcMMaxO4fhQDuiTEiSLuwlels4zMBKU
gsaLieHpsWTzKg47vVsplt2OfDsUdoWFUx/9A0QR9wKtdHb12zenTKyC4ei53btGTrvptGZ15OqN
Xtl2o2Gn156cUiov/JDIPEJSJbTXL2sYPJ9DFNrZ0GDy2i9JrzvbX6KxaGrW3erwfLtKH6IvCmrv
ScUNeujDnYXBV7j5+sWn8ZiVEIgIWexGJnbiUrC1ALok9LR5d9IhI57M8vLDgVpQjZ0XrA77k9Bx
emo5bixbFAxIbTWriZzqySqScwVC502hkToF6qPH+qH5z9OndtWLURGGyT5LLPBY3bnabljHiIAR
G4+JQkZomh4Rn55ag07p4htjSj0eTt5AWkReXEfspLVfqazF2tePoPyDZx+TVfPtQLNo9Vv4m9tf
jDggibxtTXPwGzTt8JSnkIGDynqOr65+t6C84O6pct54OCpW+S+wr99cvxCkL1naSqAhi4sUQjSO
UGJ221CbJfmvXuSDHbRDT503vB2DoNhpPq1m5USQfKdN7nx5PuCAN8aqlxODMvhAsEFSEy2qICEj
USV5q+ZJGu1oH2fw8skNT/3yoC4MzapxoDia2wIVznXQWnZg1mTiu9uChty0uHbNddXtc+P325mz
Q+E9LHVRfHL6XRbhftAyvYC20ASd9Z4kX01Nxs9MtKGUKdtPhyH9NQN5aa1KiXYdtHU7nhUwt+9v
/FLz5TyfFr3moNlv5tRBWDNjzAjUDF+1bY3LLjakYK4JMkVCck32tpjx/bHNvkF2BkpDQ118NwmC
pem94QO7397WWQPQwD4c7FspwQC00vqWlsJtxLRhDvqPEurVHdx7t4WgJYX4T5IiHWTL5mD/IPdi
h0dGRa1vd17clCrglR7svvZfY1p9uvpUhc2Obs02dQlmUT92wRw2ndzRG+O6BKPDz9fq2lDdhO0O
pQPB85M3IrGC3OCgs4cm/PXYlOgIKAzaoi5xPidltfPT2vr0rn/lSTz3lHHUshJ2S67XscQ3EyVW
5rdKr7M1ajScv7oLyNUHX9YDBeqmz81LIMunJvPeLvGyVrqR0vMDxsZAxI95a9MM/WT0QtQCaYeb
79G9sSl/B0aLDX5Uav4DQUQ6LXSnHBbzK6Ubz1bHftVuMjLONVrIWb4n8wyfN564c+tN8VBubVuk
ewMFgRlng4zu+W6mJ1Zn8p6raGcwk2jcu9EsdtpgOC/rGtuMlBQcIPn2eIyjuENtfhuz5J+/p2iW
UE98KiqHFNy3d0+7FL/4f7DuBc1BtM2G+pKqgX4jGmntbrULri8fjLstmbM85AYIpeGqGIsnQzZ4
bkyhyS+bB1Y8UIAbMmCM12h1rnTh3NCI266BTm1JciLcIEf9uy45unlxyHE+a1iP5XN8SomQ7xYg
oGisEHRlznsVzspFjcxIm7187UXlpP7dnOaazzgKE4v7R7S1LsSdCIPUwtJCthA67SHHOo8Vp06t
YP/32de2trkyAm4wAMAPYTRqelEIZ+cLkwd3SDoRsA3yJh26i4/FP5mxNTKKfbJXmOTfB/EX31Jz
R9HBbeI1PndrJwxwQAtcmrgsrEVpb1mcng6V6Q0/59sahX7m7YbQCKcc/za8B81t+PHe0PK8N2Bl
xDPkf2OnxvpBdVVYJdYbgWwMpwLBAiQDq8tu8mQrbQeZ6UaaN8UJk0MUuX9UotnYzU7YFEe2Akgg
2yjnmxNoAWoBYp1h8nmU6XxhfvOKw4sZotVgPjNs1qwCrYYTaMBLhFWcpQh9jytuzqUBMjefK+s7
xRzL5KXhdPsnqB7Qyw7CIxHAHr7Ypg1vVz5O5KLOaJ+XX9bk87e3g8zNigHrAVWjlZXAZU04pyUF
7hvvgmjLm8wQxMmpYVrQ52V+8jypf0PKeKiaXvvMpUuGoUc+j2i7kMH4CHmFVdJ/9xsniJhPawrQ
9rU68TYz7BoD0x0dI5fwTZ9dV/6lM1mlXXxcltce5SC4ILGbd9T5YD1Yd7w9Fp8/buLGE7+sEjRc
GwtnT68Bgqs/4q3oRya1VTQlsJIZK4lUL+B45taLcY531Ey8bLIUkjK0weuQNl3cL5KLDHE+0F+3
emVfTZtdLg9aFq3n32782lN0smNdNId7tYGA3r5x9x1VE6191qZ/HlWiStcX9QpumdmXRkE5dIv+
RazXqbBbo+caa/zIfpVeYd8IQsWLizq3Bh8lTLQBov1aULWqwFqQ8wuyTJGp8x5WuF5RkqPRokey
n7FzapymEVWr/TLYgajip/PbuGTVlycAv3sWnfsYE1YP6EW81k2uMTyT8WXeOmD0HQ0JzCW5/e4g
305sbX2HsCss4nl0fuA/2mA7hVEFQQU5zAM1gvXJbZRuhx7g1n0qVkwK5BorW2ybl9cEmQKED763
6RuSOSkM5tyBM85/ECTHSPtP79rSGKlaSkeik4U4VcAoRlI+SGm3Bn29JTSbyxWXD1F982pzVI9o
e3Ey2HesZDHk7TskiYrJnDDzTT9aqEgkNqpubyv3UGfUqT0+LbypWPWTQQa/IxnRBWzKjXP/WKur
343OsKIUi4obt5cb3yhq2mI0/g71NYUW9YSDTEyF1418zeh90aVqwxWtDAUBV2HVyTH3cWA3Ledv
SrwL1v7M/5aKiR38zfkg5yoyexm5USCZBfJYzqm5gmZ/3r0G8+uXlrTbabCyotOCEkVQDA5BA4A+
bsRs9Xv4cjdZoS3/qy/APZRF3X7DA3vudcYGcqP69xg0xm2kWW5GySW9ZcMfpac3EE79dBh4CrUK
5XQAhZJIwBRaAaNqQuoV4St4i0oUAAzxMnjeoolMxDShNwt9+v2rGH+HZ1xIlAe8tR9t7XzLHJ6W
xqjVgC9CoByESzoB2e8n2qL4S8UTqfradG+964cZS5EMYftL1tfxLyhLp8gwKr7OPqSZSNDWnZCd
0Mb53be7+OO47mc1whMkADSXHCvNGfGwHdURlRIjG+vPuNwWgx2ssqHBzOG+eIJJpjyIgGy4fiwI
hABzejM0p0+nYEQZT0iBwP+snm6eu0Z7UPWhGNamm0BjckrQ0vPrQZpEvW0EjbbTgebr7r89cVem
TXVY51jw5OmhcWYvftglI1ScsRwTRXIBXTHmcbXc5qbUgj/22P0Ho3vMXU6mHXfVYB0SYNOh0Gps
qS9+3xsDCArxWHPu1EiX4hs8avfv9oczSczJqFfBvsWtgVu9iPhyRk3lgICAA48r2MISINdnS+l/
YLybmz9QMLx1HpZyLNnsKQAGtI3UNU/n26OlPQYyDJm32GZclbpsRD/5QTbVsPqa6ZlCsac4/okC
N8Tebt6WOlDcbXHhWbmPdB4K9H6y6rTh8QGdkgRySaBxTWhEE9O9BrXmZeYAPOELWZvFzI7Jub5t
lvvGRdGs90QXE5N5dficdxDeuo1JYyJqasJpVdeQEDIeQiDim6+N4m6HCOcFfaJkLEx3I/rn0l/+
MaMFVGK/IgbYjcbwZXpMmKAmgH2ilYT0qxoBMFUcuf4T/N7JEhc62my8YOTImJLJ2ufKYkFrn7T9
FtINEt5xz+EhhirRhID+xMtMRsAR8IN9w0fAxpnj+Lm0yKyTyopqhah6DR8oDB6srHavIFnwTK5+
0WOqhhnNdzESUWOXU+Cf9MnugwzkMt/fKBF1AC3KwiC7W83DG+6+DZjMkuDfYSS+CPHtU0bNC4le
MAhEoa4Mb05OB+Z+aQYocIqO76aTJbeE1FG0LTr8SpYj8Rb6Wuj4Xitj6lPtVkeD1rpDFaNtyGrj
hynxh7L5ZCRLXYP05r0dpQc3JgeA4+BHvQkUyT890E3QSideZPnsj6dA12jhYuQHpjP6TuZaN59m
9ujaNS7iDB/iR8I1RTh/gYFQORSnFG69y3Ubjwlj4LkdhZAcVtyDNADxZ9gA17Ta2cFkxfcx5YG/
Ag6RW3/vxlB84RPTwfEgn81f03kzZSUFWPKjFq9aSFjL+FJwP5xO/V041r/uCmFnZ3GqTC8+GHKm
I6bTTRHvr+rTpqKwEAIsN+REnkOQjFsfsc8X4qfcwS1am1cPEwDyfd2pabdQolqlwAIizJ0DeN/p
84lUkLg7yCPklLqaMstCBKsVG97GeAY5BmU27QCVejKtl/rdDbQGS8/Ves4v30NrtnPv63IC3GX0
c08JnqsOZhoFiyJ9ZPlX+nvBLbMVRUv7DhOmxI3BuuFBhdLxdWBeG8uUXW7P75n9FVQitAs2fCw8
hByJpsUqCoumF50cYbYZLIpb8KSHWux6Rc6FzWF9i0vbHU5kHKLMMS/fl7uNa2sYbXSnxm92gAJ6
EOKPqbmeEC1jmJxC/TZil1kMGZ4oByjOFh9UC0zEnCbCHsP2X911sRk82Eun1xErmWldUQF4oya4
wtvxDTgqYrYFX9MTckn0B9dykfoLSFfyaFqtht8gMlioV1AIyLOgpG7DEC98GMxVgZNJqwhKmR9j
v/G0eio71iITRPkdBgzVSBQ9KpPWAMdUIgMBf8eR4xVLIfXdpsywF685+V619dxSGuD4Yb1y+LjF
KvkGW0ifvcV7yKbuZQOwwNzBDoCS4uUWNbHo+pW/f29Iy4WobQJEbd4XITbfR9txNUJuwCcGBGtB
LgxioAkuiO6Mt2/I+oJb9XE/OOjrZP6YP0AQkzmfglALYVfWDehjCIfnbLb3XgeQYVK4euV1rA++
Z1hn4zjwQH0tsBSCwhnl1XcKBoEIWHOS1OkwGGxZW0NKpU7fi0P7gEcylQjH6ABiWeMe0iZAIWv4
CzMUOrG4pHJ/ipxPWXIFIAuaLIdQBuxiyd2EuxOfBs0m0xJe9udLLcQPeKbnWdmfHeT+Ui2+cyG6
Vg7ldys+HG/GtPAMjRDt648RBK5lJ2Pute2TbGX1wFRJAsoxlfef04SMgRYyeV2BG5QTY2u9IExl
/JmfRAuKfwyTQjvGeAC9ZPEMdhdqyZuLiQ2GKV2lxlmfW6eK4HyYhe31vJJp7sNLuPrj9KzEdlFa
TTmvQk/qMoweJgfh8glTE+ubfsfiwm6ZJT3mrHgzuTMfTs7dAWybn2o0tQoOIHaGrBIhgUgL9IXh
fDA/ELcGJbjtH1f3arhUW9vrn8Lq/IHbZO4ZrqQzYMqcT78rnXjWYBCU+zvMZzJ3rPN8RccGkKTi
AETCj4SrS01JAwJ68eDrFNl2AnfCysCAAO74NAe5b6BeOO+IjSxmpA51FEYoTUs5I1GFJUIHONXs
m2Gfm73mHzSiscSQFOdDdDzEW+Ftk+Ne2IyoMdbBuRjynFDkghKvwfysrdkHh0smB6NflOrkuQGJ
abvl1+NDNHh8c5lgy5A4pu/uR4dZeO58+tSK7Z0NLRtAVTztv6QBMERg6+PS45UKeYP2ztYYHIhU
kC/33sEBb9Owew8tTpJTNNxtY/PpAUMnHb9DndEkvop3s9p47KLfQHQVHDQoMsvvFJeSv4Y1fgca
a4tLazOJuTK+cO23rGV7Ogcake1i/NwKl0zh8f+phkMh5GLi1UAxBFwtiu005k4rwVLnzFNpVdpY
Y3AsnG14vc7znGJPeu+gN5pBp5ncQleZw6E8IculCoefCJvr4wzCSbZyq0FkdVb4GDRie3e4PWwd
2qMTe8UN7E2DNcUtPTU9ZXCf4FxnJSvG68OBtZ+zkXQEfKQFRk2IWJNmejp6ntQH8Y9md57iydmy
W4e7E+xMxln3Df0/YCSF68vPSfdi6763/F/+0s27jxmYhmAGNrgQUj6fzsC5b5ZtKr4mgzD9UpFG
QYFJ6ZBKUkTZcEcYYIw61NXfnkl9m2DIhlV18FLcfJqOm90vOhS7CYsSAOpyqv8A6tGuNXrPO3sw
8Rvush4G7dq+pQ726aG49KnwCHQOHBCi6u0rsqT3n5ERbjoopHUGvS+LDpkNv/LCSTgxjxJTBp2y
oqBqP3GRbE/FPTJnCDlkTrx5NThl4rvHfltQhTvrJJ2x5JAmSDGj2q1NVXsM06pe0H13p93MByOm
kXZxznD+0V3qyxPVJLiQCifXhYhCUaM/mSBS08cyJpR5HEBZbV9n+I2B8sBeQQEgQpJ2EP7tjnEP
cEj0hXfoZE1h1fEe5ggpVr+ahJHbJEuCD6jCPlL924T6m/uScuiecCHCzVxBHnIm30yGZeJ/cueh
WuvMM9D+4qaCn4B1x+5Gs9OEIrfX6Ko9Y2Gc1Je9SgOAERrsy22fOxtPHYxJm78hJdoOP4NkwPD5
YszxEW1tRupqn9nGcv7xaTmlMnoDjmjbBOnVq8dGhWUAyp1pfzp/MlSNyASm4uwzdvNoLvbtveji
Uqnj3t6coj2ImQBbHdiJTOGR19vLF+PVdjhmjMgwMf4LOhcVhP5mUQAunVNROd+2RabWIV7TPlO7
O51uBT6mTd+9UbR3R+SHxUy8CemTyBg8NGkVfksLCfWUKzCQcMmEaI0yDdS5OXkcItJlcndSTFJv
0NgOqhjug/N3TdFmwodhmr7mtmaU2wj2xOLGg9EfWmauJhjqPqXLSLuGya3PIIF0ZRIVwKxGyWwH
Va5bUGZWrASG+4VVhhWbBXMlT2ym8uTbAzdYX7KVCPEUQvWzsCToCqmjJGxJQzwcqrhrMKKZISwM
MTdUwVzgiUPyYwVZ3J7W4u7O/Ea0QRQMjToYDEQ+eqMGZuib4t0PBU6sf/W2M4BcerO/DRSxBWjT
n+sGP2TtEibO5RGow8zWVxmEay/It/dNoII2OfnUXT5mX2giNBknffXUyankoCSsNno4FU0einW9
Zddwa/DOOjydj0jnHjQ4wR88BBYyncNFl/rHbdMBm7t7gvSA2XCRqC1lTHFRI/cx7NKdPGFQKjzV
5JJxT1sFs3bvHlBhTVndx2x6sHt6JXBJuP/ike++FpW7hc5IqB/kvnOrY1epVSGvsO6xWyHLi/28
91nkvf/RdF5LiiNBFP0iIvCCV5W8QQ7/QkDjkUAIz9fvSSY2emfHdONKpaw019y6Vk23PgPYAqek
5QA8h0k9ERASjX1rE3Nao9x+0AALE99bw7zn1P4OaBiO61dVq9CdyD/Zq+62X0YTjSz4cL3Kyiuj
2fBQSmFuYT4IFxAWyxdZv0/tIIJkT9owZPhTDZWsvvO26Spvb856V5r04miy2ogBjCEIfqcVN9mH
IbQ37RAydFLjZ5vf3zu7QzL1pJXU9kTJ76PmcARZhZgd/Hbc/mAoh3fOINsCSU0quJyGEN36Thih
cGF2gig8D1k75IFQj863bQrYMhd0aV21IJRrVrNAqL8XXI+rL5og+uOhn7eNSq8lM+8GI7WhBnCW
C7zQHiOhTXI4mfpSmJEfnVsVy8CWN6tMkGSQJ9KUtDlFEdaoGLtuyOUB/p+AbQT6IPEKQ6yHBSuO
qsMsbq4fbE2shPDuo95OMjUAQx+I3u/bIfuAhFxAz5Fu0c5EfiKHPsGYfPV2W44ln8Y0awlsvCo3
3smEuQtI5fnVIDgKuhhxPB1CDMw26hweVpseUvi6t1KxU8Iax6V15V40DhohQjUHxUrDHUlBUCwQ
83+uSYB1bXobSzexIk8TGte8DtAb2b+KbE8AyK80qul08kmVqXAgFw9JRC+0qMGaEe6Y5Q/5EcmF
+9PjOqTPaCROYTiom41JkvO2OsZ1UozVSuhQDf90EsVx+qZY0mE23KBZqJ7cz45WD676lx1BasFx
j+LJvrBAO8znlNxh1PHFNuoZrwpomwc/eo3IRv07CV8riLTp7isUvzPKCk8QCZYWNaAZNiq8dSTq
a5iSsX0CTa9F7woA/uLDdvsotF99evg9Y7nw8XV/OevuoA6b/OLhwlpDoa4+6OV2MzdenEg84gn2
t8eN8urqYB7yYQudGnpxw57Xe6StD6kwnSirrjSaP7bfHa0TPLflaHdoY/rhWxZag0mFRtkV4Hd0
hkYHMFtoAasTYR+9YWTqRb6wkz32qhM9zDbyaXvS860sRTX8DFa0WhDlcKM8OyFo/IyjJmbTg8f4
MZ7nXNLnmnXdAGUW6TgdzJ5OwwZU2ymRjA3hK6O/gNJT0P6Tbo9FuTVc4H14QIAUi12oAZen2wbv
nEP4aIlG+uNl12N6QsRt56oWDwDLuxDoIEdNVDi9s6ndnHkVkMvbPgZwjtcDM3MQA7TMcZJORrj4
ODSw0ExwcF/zmk19wEBzOxs4WQIvVKMfg2VRZfzmJycd1TXZic81fo50qK/wHDuoqXxhC52869OI
QpwUOlHPnl/RABQzIWqvw1tihKFNTnMK2wXWBIwnyGwtnHxUmx3NjY18CEAso+pErCGLIR1o4RHu
p0Qapv7+FyrizwQCwol+X1hz1ICA0BgEJD7pQT9roUbmdaTMw1WbF2zTE9QLZokopP4KwlPPmLco
O3kMlj4MmOVLs/gLEe29Xq3Ysb9wBmaWm21qiNgMWvjIwnA9ymj1QEagoX/CFc8XWKvIBTzvWogh
h+MmW4Evw5iymQw0DGA+GrJ/ohYyeeLL1vGHwqSi9lqlhVQS3G9cN08MsmHP9VVM+WZj/SNMrM15
IuxSZlR8MtYZugjvDEEN2gtCW2B/naiqoIBk8ige0OdRIFKpWxlio1pgRQuPO1u8eyj+eN1Vb7mS
5xJSIIJvcFoaK9ljv7VG3vkVogxKQ+EKgojuiVyU64feCCEGGqo1pJTmZ+EEWOFDGaEBbaVEAkrY
fTBa1QYqgPAEhNb1RDrC/ExrIQjMOPfdsO5BjJ++rZBdcWPRI1lmxrAoGzGE2/+JatA7AKlEY194
wNzSH8YM8+OwIqojyyJnDyXofM6ZQoyhSCZJoatkNr0QX42IPg7Tjo+CMx2hL4nQHUq01FdQceZh
PgyJOjw1NRlDJZg7wjfOY/mzxq9pAXFb7LmmIeoRWF0gPC7GavMIWaovq14bSFqUusL6hHaXyjkk
7YEb1TUrytkGFS+MU/vupXRyhCQpl4k967hDvBoY2CM08THD6GGLgij76rL9Jxrwe1lWBf1enZMS
mJUt7bJ+9tieg0Vu3Jn5cUL0FIpDQMq+IKcP+mXMMv3t44Z1AML1TxDjo4wpYqYGzmUgvMRXTMv2
SN0B/8ldnkV0HVsMO99WjWlj9rR2UGys8Zo8YNzKwISFZSBkd1Y55C2ScxOfe/O9+wDwrDeyY3Dd
q5rzjg5bRkgt/cNgGXMxwIroRkK9pwlA0Sqf3ZdP3zN6a9rQ1ern884oBarqIRRxtNaK9fAkGW75
F0/YMVBe9AjMWgpqjhD4nFxrTrvmLJ5mjvHRql9nz55R25GktArghyBAtjeq1X21j96T6+g6fw5r
NMFm97UGgLCkc6L53AR3jM8azi2ERQJn+cp2rYdfl9PMr0PUEgIWXrWrxexI0Ib7+vZfINpWxJpJ
kRRJRVThdIUDJrsE0ck/vDdXmMdgc5hdwyFQrBS7tHg+R4YSrR6dz3VV4Qn1gfGUeyVFCBGMnxQ/
DBI+g77uixji14p+eC/aHvvo5RFf0SOmtQGFO2c8dbM6g5Liq0O2LX6KDf+G6DhGHz6OtEBM0+to
CA0LBZmN9D9aO710ZFGp58Hd441z8M4UXpiBMBCGC/aw++mCVAcaEJl3PROcbmP79WBl0h9zEKIO
CoyzuHkb9nF1pUjf1pK6T7+E+jH9snD0bxALpyijI4GnTn3wUiUGbF2YfQ1jMSu8nd9YfVeXUZ+O
LeFDM/erz7pavaDgdBhFl9tv8k3f3g3GE7yoqGLGiDASUpcoeayaTK7oaD5mH2bcAeO0icTD/JqB
9O4PmkQTOsEj8N2YqBqt5OntlzuXv3Td+ku/bXiDVwToKQThR6HDpFDdRwf8o15/99xotowS3MC6
hWgbQNRVsWlqZr3mIiRgfkHozVgqOEXHi3v42Ls50toX+MAIlPx1pxq3BwwqAKWz0xSQxHfZ/kOk
W0v6vAloywSwESOntO/d+U4R7ACobnfDW/DcPpmeTfNxCTj1FN+3OxqC3mHI1M7srt/4woKyeODm
yS3C8OxN4f42g45tMvordXV1azQ13kjOv802OuU4XwhTVFSRXvBK/wJG+PkqjoM6iv+DQdcCaq2a
OnOxN9bw+fy5uWaF0ZswUMSrXN2wKyPFXZZYjeInCMId5au6RTULhJ6KFxQ6IYVvkotTzIuWPAN7
QQLvzTLMyJnFL24P2nh0i6m2RGoKCBtTzh5h6oOe7ws7KaLlgIE7anH0bjl9AIOyIZHERaZPANDo
8LRV5Uou1aLtLZGCiC9+lXIeY1QGQs5scyJHxPqn0bMF6QAI+Y7c3sucG6SZhcOBQy7LmUb7Cng1
5xcpQoOT9WozRyCLKPiXFTrC8rwrkeU5DDh10Hu+mo3obonKrIhgiGfuHa1PWguwEdFC53QRWYSS
Yq6u9jEpI+5Rj7Fo+S14JwiotqYlxw/tG9RWwcHbIhkNw8Gp+aJw2tE/nuSyUzp0nJa0B8ki8Vc7
0fUWxSH5DBw+TBdBAUg7ZJzjXyAqGzeAD/KBpUDCVQYSaCRa7nThoRTKmvxLV4gf9OMrfH/5E48A
DAFC758asoyteZ886DVAB1NOeMp5Mh85Yk0XweuQY+/fQUejl+oC2A+HTfRL/PEJpQWsToNiIE8v
Gn1y2IIYROZQDEYldfzIJUnexmFwHIoro6AVALtx+opemvw88Gb1E5ohuUYiRY1FWuRrTUPH7xtr
X65lSOSchqDKPxSmiYF2DkgccT4XHVPqEdGv8VGulgYhLS5HZXiFPHRs0XdGn04KiO0f8JwmIm25
Ldisy4oeG+omU64lV5A29gMFX9CG4AmA+vjMxJhS831/7WS4UyJNl6ltgrxd5mQeY0GMa8hqS5tB
GSWr8aKdYzhqqbBJdzKmdmpLh+khpsnWg9f5p5rqP9T6G+9t6uabt+6CQhGl4Qv/3OFjHCZjPtmD
qZoP9EOEVxjGMVwTlWEk9XJ7fZkUq5euua2Yv4F5qqHOiiIuwuE21ZlwvLYskazBPhR/ghfKWVit
fDgpeH7RVtjSvWRBKpYBGqHediosNfpj+mNgjURHiK6gI3o2a4RUjsi88sM1F/UtBkt6OxH584cu
0n8gmJ2mDarobTXFhAu22NcgP52jtQOc6Rist0lLt27pv1uVzn3Ad36aIZofkUVrU8mjm2Rk9KzG
gtqRjfOzHMNfTjZxW7zn0ALmIkhi4UbUDrwewFLxCp2HR5rbIQBFcuhUt22oLgzvhqK4AiYyhmXO
1ImhidFHefLG1haFDgIIiUY0NQz/skpKhSIS0FCUD2lYTX0nGw0QFWTQvM0qRdx7mzNPMVbVM3MW
xHc90E00/yQYyGUiwRcZL1SNUsp18r8wHK5CSmXeV4QM2PCmL8YrYgs5ilQzJMZIhLw2iG0wA5JM
L46RT91Isf1lUiH6at7Zo8nogsx6GFeC5Ww5awBMvAZv822CfQCyMevRozYDm+GOTJqodgp78zeh
17dweBJJLq98Z5PrIEZ2xPkgddMgYPjsQr7wzCCGKohaYPu3QitS/cFPf2fniMh69Pxlx2HLJbW7
W+8/Cuym9+DGJaaup2DVQvbS2qGDX6rMU856DLPod/E+4+KXHUuoeE4vYxmm1bhk0UoirMQVWPUe
7Sre3UXGTBDfRY9jyMDTX0m6XDCVFRERMUQhCaM04HjG+TdjjPeCLv9kpgMHXfJjkuoWMZsCjLAo
032ZY3PL+f0ZEwCL4IDu815HjjJh3g4kBCCRiCvz3n/fe/gvOqwA1mVecFY5VBcNufQj4BPR4hqP
p45Dv0MscYAH1lCbFDV1caiUOwLRfODELSiOoE1EihIF8uGQXGYiBbqYQAMspwYnTxPpkpo6r3Yb
QOWF3Z3xAfyFS0u3YFYl9OOGDKzF5FUqR4K1jDIjKFX8Ww0mdSnZDDNm582nF1gGpaCN2qf31mVh
akTIUcqUb0ECLZaJTGw8BBJRrOUZqOnFOfnr/JutylDsQJFHTcLiynf2lG2UyuIVJqchlZX15u2J
DY2Y1onamsiSyJ9EuKtnxHUXkO5ExtUQ/2c9YzfqIeCBFiQXU6Zoov3RpTRvmg3jMbivuQNcfWky
VFugBSDJItQwMjLRNhW5CxLWOTZb8k//9B06Zi+ASMooOx0Ct9R107MDajke20ctsk0tVTkHFOO+
kM+xtWjG/B+bvD6c9po8yrJWlqXboKJM+y/esNGfsLL65o8Kj/zkDjUD+nhkwf/b2Z3+PXxWMzUk
ZPp0qo8U4HTi5Iuygjk+H/KnEoGBKB+VRmFfpdrgELYKShZ6kkgKII3AD2npIdyN9hbyy76U1zsE
/gRrB06dX2CE5lFbWVjK/pm4Bk2kQSkSy4Cl7LZklVgmobpcTdgag37ap2oWATu8t1aiLpSKbM5B
H3I0FxyY4tBjDWWNTJtXOqCq/nNQF6+gnZlKIfB1pHSSYv2YFSN2KLtBFC32ovHji0IPOyJkS73g
BoktICG0QeimfqeA5f6kjpdBN9cRIAUkNHGV7QRts+Dr6+LYQBDEHJlqVVIhOiIrMpIpfeYjiU3n
l41xnstQQL4kq5FU7MaziWywxCt6OkwTzZI+AYQis4OYhpwAkDfIOd6WCKf+MDtI6WFcIdJe5E0U
RNNW1EyefQ6XBcXTVE7PMTevJBckTT8BWZ8uzL80A/wWz9MkAXpbu8GDekRSltBfG6RXOKBO2TMc
MpJ6sKKuHXOAmJc59SWacSlq9UcD+wYxj66byMgJpGAonWzRfpCMSxTL9ioUP9M3RgRdshtuZrAs
AJ/RgxMY5EOumPRj6XGxSniUPdR0jgPakH5Q27AD206BXvTG91h2DCh0i6RwSuqYSFY0jSxOL1pm
0kJAMgqBKEKEmQ4t+hbkunLo0Gbp0g3as1WkkSWnzAZFRdHZnMTsI4kKp/k+O7GNciv9fZ8moWhU
ypUWkZNfJJ6ThxNfaVSom93yRTZbxDCl5CTYo2XN3c2O4Ok84sVMZKR4NFFEnDuJI+TXbMGNSI9I
UJBgIzJLVGiEICL8XASn5EgWQfBVm2jHsS1xffgPHCGRTLSYRPPrny+GyITJFqNpJ0mpAEwq44P8
u1xuVJHZhXWZhZNkyBUZcq1IjUUnhReRvhRLIr3qs7xv6WGJnhwMaz6jJN6iC00hzveoufjFI0UH
lHkFTQH6MI9UkmpBXmCCQBZGQLIaLIN0IaUZ2MdPYS7uCvnwYUJpe5kVL4PrBNeNiy8q8gvVTS8m
Ke1FBOGB2IifNxdMJhToS0oSWvdoydCZlK6WPOt8JRvBHaYk45wNfd7mSox5h0PXBEMU6Do4Gcyh
6A7K6siu5L795fGcu3JF0E03+DTcltI5E5JpKjKIXCTl4t/Elfrnu909qA/hUKehACUPpsCyWxgd
5tuMlxkdNIa1Ke3cY/wO5I6vHnpnQVe2uzzHH/MLhyZoJ90kH3Zow7unMft+t225n7Nzn1EEfYP7
k8+VL+DEoWryXgEDutgANuBhMTDxnpNdoM1fWH1fNsc/RgHRa9CgIsemzehu7szBgDA/QWOau66q
oJafOZuwMxrXxjVUWifMvVsgn2lV9ZlFErl7tARmtIuBvRQgGcApXqzzZI+Z6Hdbd3tIlNLPh3V+
VG6DMRq9Wf+B1xYKPhqX2tSc62YfWRoaM3fCOhoIdK3q1gHNvtIq+am38dkuwk9hX8d9f0ikxdmp
rg9rZj6pmEaolENjDfosKjQaU5cQBBetkLYxk7HiJ2bQXlNvmkwNjv1ytnOOcHyZg2bFHNYa/1Qz
aEEduuouXY6Ghlv1uRU9K7XD7SU8jhn0Ngqj73UEknKGT4ueMZ34pw3PHx46IhE3Q2/eFS5qQG60
EeB7/dBESSU4ftWCkqtpNMxBf3MA3In09teGMtEkXcpyGsobwJWgVPso8EQHg0n30Ydjcgv+tFF5
Rv4kuLplUlhAVktQrd+OemFXUXuxc4b3E6YoFx/G7/yUdScPhEjKpba9a4oRrGpP7ybyVbiAxWe2
ppvjuCuOi7t49nAZ2KGVUDxtgI2IRvVdmP9ADVS+XJTD6/TUCODrx7MXqNCoBHnG0LJtPjXjjcdA
BCrjrtASATOj8tF90wElzBiwcIu+zc900IuoxeUYlCds9iPgk7sHWYknRi7je95oeGf1B/kYCeSD
XluYXSZMJZY4RsN7XMP7VwQ5TiQBzW3j6za/cRcwO+Sswx6Kd2N2/bCRvgAIueYNu3cWLYJrsCiT
J7JRebaopo8jQF8IuIPO2b8egwZFdEudHvYLzgJT3WOwp0t0pvkTXTjN7kh19tT+MngzftJzZEnO
s9eNkNMY9gAOdDo+FmoNavkcjQ8ef6/0oB19LJxx7Yb9pjk1fXt3/NIf1tvLgbj2w27UD+8miiAI
qYn6590k9+L/AEnAlYgsdAW0pBv1IjFyZLyGmeMXjJxXwBQut52kkywycd5t2NWHlpS80AHlslp4
MygkXpYonjH7VE2Av1EreXsvhMHkGTH2Y79q4dejkeW+pge3Yg+AzAtb+Jftl4Gm5Ua3MW7evDp4
k061qtUgeSBtXdNU+YHsX6grcx6yFSMvtg/jQFclatas79EB3jwGOc97PJyM3Ss7LsyCCHkI8mrV
vy3ri3lFrAU7yWThAoadL2a6mDq3P/GxnpybzndQEO4aVnPhvASsCWLzg9VWQwlSD8vFK0w+3A+l
Kuni3422yQBwQQvoqRADs/MSqZgtsmn0F+3r36XrMIJuvYAt3a3L3T72J7fr9K8ECdMIYA12W3/5
Od6Bd3s/1r3dOG/VMTU+V3rRD3MULvajkiDmtrjODQPFl87XXWRchvvZv02/jxHPv6iTjFa+uxst
rC6KVXgC7ALkDclW6bTjynBztJexiLogNLci7dBMNDhbx+XlPXlU8FrtnBtBM4p6rF3W3XbKXnwX
5r2ftYmesLnqmvusrD40bJGjKy+DXl+HCXj965bJkc5Bvp187XfHbx7fYBfEkeCJy81fyxb1GfgM
+gQA9fwNaD5p7kwtrEwYDSe5ldRgtEWCn4KKmto0F9EtQCi82qsD7o83g3v1oYB9iNJcLAACeDwB
DQYIUqdxhUwsy0Sr6OhOn5J6zYciVUbideDk/yKygL7fvBnlouhlP/5YVAThHBHvOqjJjS4o4gVX
gDyDJb1M8ZdmM1pIUCwQqeCW4K7pgjqrjUSdpRU+4D2ic2Vqo11wpRUBIxeIOxSTg2p8XFhexPKD
Qa7O4QtHYRdMZO9N7Q27jf9ecQy6cfhNGj+D3wmuAaApwz8w8h1Qg92ha1MOiZ5duQ3ieiYGfa1B
vuqtITtKS5o83b9t3C9tZwoIbi6nebHeK4Qm0Xi5to0WeRuHAnB/A2kd+tz9gWg69jgfGUDbTdKH
2W70Uxo1Ya0gBjpq0np46V+k8x4wX+12qTNARosCCUdG5RP+ju91ru4dv3/1MdQmnnLloOrU7NLB
I/sTaQi5miB9nnwMpmGqWv3FelwEi6ina+DeOx6/23dgM5/o2FOvaYMm9LyY4oPsHMewiTAVhi3N
V0NRF4kDS4HA2uTtiZocijq2hCNRulwIksLtZSClAxg6zCQIy7R+enabP3G1uQk0CGs3rBLbVsNs
Uspj5uAA8rMqdQfBxyxa827IRvSTw7CEwblsEeKEtXnBSbGZ1UZto521s3JbG9Fkv/59ohbHLpTS
QX+5YwCGgMBM6kCYryU4hWvysqvoXTPQvU3Ahnv3rB4e/IOPCSXqT8vm2bRI/U9glRnq0wF6mXnf
vXfMF/O2OYSq4gZ+AP8xSnu2LOBVzRB4FccUy3FVwLA+PQdKwNl4IqO+u/Ebm3VBzaVew8K6WE1U
uR5RlXzD3bTnn73vqEzAPW2agLaSrn/Lqnln88gam3c4uljyc13/bsPr1Jc0jOwnCZl7ghP1sNrR
IUBRsYFaJX7s03a2C+pubSnanqk96XEwI+hlHGJR3TgNP9bH6ngXTFB71tvuWS/3Et/TmvcYVjfA
kfLXZrD8BHu/GTzcJuwZJN6He7/r5GZh3YFJ1jBdtNr+8y0phinUlR7dszrC43eVv83qm2hxE/Vn
H9fMDv6tYPvpcJcHB373nQHDbAa0MFjs4CvT3BRSEizQ/lHPcUUDyNNB+yyBoU5hJ0XilnwJVc0l
9AYvn1fhMalPqhFqCvjD2nlyiopsP6+LVIFYYVQhdJLo4zf9AnjoKas2B6h/NHQc8F4cykifKdgL
oqPC0TDsbCDlNJ0dAliTpsM3k6aPFBMEBhl1FFaLCcqIT+Us3+bAc156Ik2pzBmNaCMmdFzBb8NP
yZ1ipgnt9s3ghvvsBm+ybi2gnsonlIY1qis06uI6vToNrlhN6ag5iT5nqQvB5efSLCMg+acleVvS
d2lCYT62fiUP2iKGhiEyTh9Gm3kc4RapdO5i4bkB7mNNYY7RolYqmNh0Qmh/DJ5OuqEJ88FJdr/M
x2QBHx0Ru8mTdOGNjCf4Y6ZCWMc3FJyTPAUpZzpLRISM0utZxewx/JrCTGO3iU0875J5lMjLzAYM
jV4GLU0JvP+0x0UvtTIbNpF55yIB9FuDto7m5NfmTdgMmhBC+xFUe/qEHIRgbN+RKpl5gxNWEEEv
mwTeQt2cB4uslro5i2kRif1UX9EMGdx5tyCygEqTwnCE8mKkQneTeobAQCgPeky/Fjo28BMEUIRn
R7d3SSQBmQkYFWgg8EhrJCAvQddyqPzZs9lgxAX7J4Uj3VmulD/iSOFD/uTo3x7SPIA96YxKm3ZS
mpOAG2pGH/drEmVtqDAOTGQZSHx0urG1HzEMiRy2WamAFsr+xj39RVsyt6Wx2MV1jL6lXdpVuPfO
o3xTi7dHuzdowc5w+ti3SV8Snzu1vnlCVrtOchu+HdaBENGxEJwsBi9a+jfa+Wj6O9/4HYtzT82i
jQLhR7D6x6AXthO/o3dDVOBApI6Tb8w9uqI9Pq05u+Vu0PSuY2lso8WC3ntHRwh/MXgABpO2RiLd
8Mryz3C3NHnvLgOEhcJsB8fkDVOcjsszJbC3aaImyATRZ4cIYw/4xWXyWJ6exa5kCbIElOGNuQXk
bj4MN/jkn+co6hDAwF+T/kxwwtDysFlzcQOChevwjR338MFitgHv6Ug9dLYdHFz0B6dpz6rFFcAU
YoXc2xQrKBC9R88QuG5CqcPdc2EX7wDJPhMguKVay7gGK01182tnBO/0xeDjv1YvXmGfFFETCUbx
Pq3U2XsOPq4Y83UdFB2A1YDcvdsXLBkqhY/4soTEBtV6yzXCU29B6OK9hFRqGMrA7DvbPUZhHFsH
KOQH2IIRdRyaQgiYnEfNiTiOo4lgSowpbYq8qymM2Mru+e8BlE3rEsFnJ8TtwLsz6kIz5UNtPCvZ
LQuqUPJqot7RvEWFBWZVoi91HmOzuJceZMfNNURGUH0soltNsUZnKM1HpFInnbYhuh9ApFc1Zk39
Eg76ej9C2AaKVm53yGLih4M4DU7ao1NWMoydtTkbVvkGfP3e5NVO0TOsEqD+D1rR0KXXLfDxediv
2fmLi0eiu8rpNdX0Cp3UHavwQsmHDgloVJRUtkc05rgKjbjjciVAy7gHwUzXrOdMHBgaL+ZZ6Asg
W1CweouBOMZATmO3i9bM4qvfZ5XVnpcoUMk77tL9tI9tY7d6vniuBt7vV9Pfj7Q1SjSjnon/Ytjn
Rtqj4jSC7RuKGyQUfZAMLt07ujZsY8aDO0t20ZFv722Q0zIQlnMIiYF10ku1Uq8NWzH+lVBW/Y8I
UyxMcOoxsEOIoN+4ia9iN22nyfKsmxwqdiLww7fB7HMsEwuYgbe7vj1YLNjOKjejpbdFmWUX7Thi
RiCZEQCsgxAHbccNDhhASnWuJPoArAXDdnPL9bDK0cfhb8hs+Y3NxejAO5QYFaANNpBMXHS0un+7
4aQImn8S3lp2TepDQv0N7cgZky4C9l3d7ZPlYdkiltQ9vYNnunl0ehY3FuMfUJVjfyyRC0MKJiTc
uD9vdXVlrAEfgRlC+tZpjtcYDtBopNFF0mdLjMYLoTMAN9J1N+ibIxWFwX16Uq9Za9Cl9V85fxMM
qZhxpZu9JR10cLG/vjxdd6GqYt3SRan11VEkwgVPh1I+MYAqTVR5xX7Bpd3/a5PSZ6D1KOSt4We0
EljOanWVVh1GBh79WYbV9IGt1wBkgYW+E1PpeQekQddr0+ThB2rZ6wPT7mZ+6MBe6HN9cRIWw9xO
FIKNQpUDA3AEHxiB90lSxcPi664i6WJePBFnPs1/o78ECV+6WZQtl82CIVAvLtRfClqcTi7wHGTs
N4ho0iihkmmFkvHgXrPhuIpN5Tj4xziGQl5J4mOSGJliWzDs4qZft2bw58EgO35LdzgOjgRYiaUG
3eWbyQwVCQHfZ/LHaQtYBHkFM3hZSLkgg86xJsMdWWVatBbeQFwpGa5ZFn7FCZcVeyz1gdAtAbkL
rqvDcNN1Yf2+dZpcjBwSgOrgtjppSdvXZiq0bqITL3jsLqj9s6//tcKdu7AeFtkmvQVM30UzAIBd
pP+Jzrs2uoPwIeRBN6H8sxmm9sD60oZPxZhIdoR4WTXh5uAQtqcvZreZOCGD56EcwHFS17Mlm5fj
O9AoIReSdHgEu1INMkexTTkrZoyjE8ekUGRUwiTc8XRKGEpcsqOWi9oaOFYwGQJjQxmIi30FGM8Q
nDG8TL2J99OvJyc5qrjIOJIlIyLgohGmT3DPorP3J+0X3RYfAwYzb6sX7l2qXfxrBKdhhNLAf5ji
SSqffcXmZOBbOjfKwDsUHhDf0qNTgWrBkWWaY7vC0Nwr3dKRNeB1iMvGjDwDrQOykTQFBaevGJK/
jch6MX4HS2jDjVCmh6D8DJIDtnhYNFmjOrFjz+AaMj/inNsM3T4ms8YPr5CdN/Tu4hcH2q+JKPnw
luSREysrjO2WUy5kkmkinGMdOeTDmsHhlsmJ1XTwmg8CxLplupRHOzr1zKeYxJt1w/yZduUI/e4s
DtDtmMVcJ1uyZ/K1H5qhb4BbCI8jKO2kBREwrEEHSC3HCrF0FznKQ8KbLG62VN7Jyio2rY1dhv7k
5qJ00UV6SY91D00JiwqNXAwhD3bDS++m/+AWPROI4Rd8ovQNcubZvLBzV/LmkQFqyvlpjEwT9TV9
QgRhkAJfEAonFOAw/dPwbSAw/dnAaRXS4Ez4UD7pSwt9D3SIHxumV8YpgnuFo2ofo8Ir5sywVRrf
lWkPZZDCtHXUczupbpJt9366BM42w0trbxEIZfcIrYzLhHZTUkvy5Xl8RSoKVqE5ga0Qk1GDRLYp
jgkJb8X2PnDrSjujoaiMO6jnd7nmS9BVDbWUEg0DqO3B2ErquCbT5I2IU4hESNDdsmxMHRp81Rll
MF1i0rXRFMT2DR+eMVBrJWsgZlsU6208ru60Sirk1FsU5+y84IlQAtWX3YdmQbGSVmPNQ4xitpTT
DOoWo/fkaHOSEYBOFm9F2sofWCUng2qDXa/rnpnd37raTUVbBzBBwh3oofQq7/7C2VLZGZ1bcbKU
Wl+EMGVeM5SRyHwFksPfK1RJMEw8mdBksz7UeQYo6a+hQtwKCRzWUCZdHDd8fV2Jyk2l/Yry4dto
sfvBthL9z8NFBfoE7NUTQ6LD4IvhMFIyILNkvti2r2bfORP+KvWoq0+yR7EipA8l/kUgYd/TI6LN
YMF6NsbWSP+DZUE2bNcBDip7okQiB1E5xoRijzJ8IAwWnrOS0euJ4VYBmmUj+jpnCz+W4YEx2jX8
rqC7wsDwUtuknZHtT7oavQw2Pz0PezYiFsPdSyjcgNVR++omnrinBH/eocznmuDpvlYaA2vUZUqI
PjxjvicTShlcYj7H6NEaNibAAsB2QnzeEAt5HhLNSmU7Q5GK06f78WOaIACBDz6CAXesuBt7HllD
TMxkWT3hvAMiQZFZ9xAboZ1MJCcGC4PsTACnacj0k0UC/nFmZMroicw0LNxYZ8LKgIlxH3hTOFPQ
nWCXz6OS+4iICHLHnBTKpS0onjM/Zfm7LxH/j+a0GUw2Gz6x6nJ6iuL+zqSBFc9Ick2TpVYinBr2
QItFlkz3MfiQpCDCEjH4TF/Tcix2WX82xN7COJuSZQH+kL3K9tWXgGvwJJRw/iutUSRSn+HLLSxv
1LVKD9VhPqoZ61Lo6kuk5XDghlxHV0Q5QJHWPqeW7ylklUpuFsmZ5DrNJkirUdt3rZ7Fg2Z7vbuq
lOIMaQKm1I2E07Cvr0IKlCZaXvbEHkq8N/mBp4lHtWVdlw0LDJyMKV2G/YE88t8vuna8XD4oXMCV
p5jyu2HuncEy8zJpihiQGCn+Yxtrv5qNO2jfkAiIs9+fiZGj2MRdLf6esw1KO/NGR4TCBjY49r2K
QAy4oNAFdT53Ce8yCf8aVgE0MQpr4rZsROkmCLBDlTqfelh+a1q1pGnxMSRpDKR780C39RrAQjT5
PD39YwTHJaItWE52iO/14LJ+D44OrXSUtxCMIYScKX2PYYLA4kSL+2sOifTmazPxH+/HXdG8IokX
OZQBfp5SGhHPaSujoMExt6Wgo/Ei0n4iHsZJxf+AdHH+ERMhiK9ujnxHpEQpi52LbzhHOZZQH0FD
shMD7RFq4C8FBxnE1ucYRJnoHG5/QjZHm6MT6g9+fonPq23l/rj6CWWxDwaP002yBvQ59XbEbrPd
Q9gVQI3BxWPo6pL08qeUw+UXdEF+sEtPI4kdsNIZpHP7C6+DhPkvZsEE0ksEQPGtP2zQp8gnu9HB
XH3GIlkArWHIMxAoQav0cDxJgRMInBsAsgMARfEdQETi6lEH3kK6bLt7IwUfHh0jsGPIETCOB3gL
QkjOBmLRAmoepg9+n5S7G/dxpOoZqUAEANgvmCaTf8ebIww3BYTFU5lcgwAZQr0i1ZcEfG8VI94+
eCB8FQCU5OwkEOPWCtGAwcITZwdADggGBU8g+aX7GBfpMxAwawsop4tgpLuPC6ywBZKmMZDuba2D
syM5FwyNnF2CbgVEeANvxvAG/keTyfTHPK6hF7nXgTyqzQQ+ik6+Zh34tfruOUPyDPQv/x/yYDAt
LocdJhocL/PfPJ5pvE2l4fKKkRsHNNlyp0vrCkGZh5rtFCcwclJmXGNAwYUl+plnkjVxkgesoyYT
ofDe7bu9ffgkpVBuxxPp2Emr0TOfpgiEL7hLq3FXj28WS9v7AZbiE6f4G/D55I8GO546D9inMw8I
IlYG+h9Yd+Jq20JuhiHG2c5Mc9I1JkSZEfrJ0iChmgRNRU8tRcZXTj2OS5gUpODBTzlZp9IStN3R
OkM/IEbauCSqho+hxhmxCYFC7BIgeUA1UFFAw4y4KpcR8JC+QhCMpvUQN+qfS9HPBug8lqwA+ndC
nXL6rZiUP4JV+IfNEKzxGIE6WiJihDnN3brH+TsYppvSvzuoUqZk9evSqWc0/WiHO2IVf4LELtmK
4h+Q7Se0o0kr/U/BitmAYyonZuk5I5w/+V1y4DTdpLh3n/XZRKf8I3WBMeJxc3EDSMW5YzHAMQGH
Y56vczCF0Kx4R4B8Nn9nv0aGhpcyvuE0+FJS2TeoTNMeMEUw1YwmppTKfLVJ4RyVfOz1dtQk2JBS
Ix9Q0WAXTR9wlWrgzbBACkR22xE0FgZmHlchjpmITYK4NGOEL6PADnRpVKacpDhVeXiJWFQ5vGlh
YZG1AMETBtULwPrv1mUgwgTri4LeIpJ9QJwXdw9zZgN2ZefKmc48mYP2H/Cd5gn1BvF53gfXKhaf
9DqO9Ad9Et9tTnMEcbqMJN4D38wJ8TY4fkBRWR+a7i/A6MzbBgLfEb4YVSESJsQFi6gCTgdgFqLO
83mbMVssRp1MRhmSiAkrExSu2X8snde24ki2Rb+IMYSHV3kJSQjheWEAB++tgK+vuci6ebs7KysP
RgpF7L3c/ucCl8SMgS7buJmcsZPwSQpt/C/IdnuUxRzgkgO9TVQfZoCeDCkib8euldEQZdkXN1yj
w3eY/y6BGiVGvEYA8JYDY6jh5+MEw6HjRFwwkvdZ/NLShezRFm0dK4UOiMaZLGc3rVvvTIU2HB/P
6sX0mI22ZJhtOWRVRfhz2aiW9MAHlINsjax4CgoKhB9NaLjjNyraGeeykzI478h9IuoHoeFSK2s/
QRbGpD5zgWmNj6WpVFTTbNyCHX4dnpPMru4sGQtlHkdWGFqcQwSpMf/GBBn84JcIZS0eR4sFR+2J
OcUAB1474Ma68ysT/STm4jpNJuI4pK5mULE7QUH2QYKFPMkFyLJ1pHOgAguZnau/81Anj/DYyIM6
+bLof8PYJwjXqKvYH9qMjuVME0hZsvtdzB+YolkP8YjpOpz3iNSq/MrDUfx0TtEHS9gLjTTHTTtQ
V/O7I1C/ThQp8S7Sc0XhNYpZkVjafgdcUeLc+DoAQ/GtOzULrpG+/MPke7HFqH71acofNhUyimwm
oCLyQ3QvpwUS3U6rRa2KRg4cQ/0qpzR3F1LMDyW5Z3PROq+ROKRvB6yDiC+2rz+h8kS9wkVqQh+p
teXO2dCBdzh9ORbUVNDrpFnFXgZZ4KIcPgM6xiiyXz5FM3JEnZMounNcd9nv4rcRW+bAffSQGmrK
E8NEbLWChZ+gDpLQXHosFOonaumEq8LeRZCMOi7maxEsYbNLqDntjGxCirDDcSOFo9PsorJH84/c
mBrc5x7EX5u/3rl4vipupDegfeA2hmslvs8nQPcoW8go7rT81WqFAQLM3cch5tsrvcBhpJHCN9x7
H7IJLxEuFvYBA0kka8hBdEitg28BKTeuR8noJgzopXrICiTVxCMbHP/Ar9ag9bF2PZYC/xrBMMkD
iIv5HY49zg1LdRbIi9TTnT/dDdkki8zdRQsazSkXsge7+NpDuQxbC4V1ZAAWtmPeKIgVx9aaOmeW
w84748cmYkxqTPVhODP5IHqyywmdAIJAadSq2ISh/OlclournTKxS6+7iKJtj66AsyHTw6KD41fg
kJLtL7M2R9fk595poVP3yXFVlYbVscNH5zLYg6ezTj5cLBEUTa46X+1hD8hV7Pz9FSifcXjAF7Au
CSXAT4umkXGsiKTX/Ru7Y69dspiryhPDVtVLeRZ0Vgi96amIoLmJl0q8yEzPGatLIhOD8uMOLNSR
mb5jcyv56YHU6O6qU3D/fvBI5w+ihIsat3tv5LlzDRJjQyAYCePDqGpzPzEyaOAph6FG5i1YbxmL
VksbNVoKqotxIHIQsaJiLeKRsO2u+roWIZgcgZo4jMYozlvifbgkDCf2WXrzOSX/1TqGbWrLPR4o
lxR/yUC10WsnQjZNNciXzRo2+9U6kcpfJ7+Gol/ca0fqS/a+zk+aAe3CE8jgMr88PLTRnFPlMhAP
pFHDx2QGwLdE2YUJF/XlqOTMFafV46HFT7ztfH1mmqDF1SAsZTaeg6ZX6BCO49KlMuXCVfInU3CY
Yjg+BobLA0hErv2mjegDSr+dQ0IR93UScCdxMEj8gQvpqxhfzukuDRRSBBR63LRfwQ+FYnYt6OOp
GS3SaUSLC+50M7uDJg8WMQ8OXg9GJ9TIvwZ9tFuxgAK5VOQL6E/pnnnV8SvkQZJ+9+3a8aTHTuFJ
c7XgZAh6dKbJbwNBMyjUlX1SNVOZsNiqfW4N0CHfPUatc1M5kUyOLmGMcrPQRLg9NFXgMD+6MeFI
dEIz4mGgNCWBJR07rFysSsk5mNGWrFbdMBnzdPCgDEkxSRydTWlm9oC6MaJz4OpxaedOI6Qj56FF
aEp3wAFR52nkU/Kn/KFOMvUUUl28O6CRizJzFd+dCop9sbKaBMmN4BxmMfLBh5Q8X2uXwYFGldFX
Yfi5jdyHXBaApDGiKQqrF/Xjh7jFD8Q3QxtfFJTNmKcEzJaL8HLhVrQtQvfFdI4ZbRFwgAfEuhvQ
UI+dBLU036YdcxTitwH85KoQicaSeLpeirofKG4J503yEqUP7A7ph3VwsVP8gbpfXaA3Lp13/9Mw
v/3T5NK5th/x2OMKAerZ1RZ5GEUTqFHeITLTu8hesSfyVOvxKPtKuJ2rd+JWQU3fceiMdcpzRclt
tasO2DdRhVx9TRuVh4JRionqC6ExaKmRjjOv1jy0ALQtDbt8cTkUOovyHOpkgWY72Y7k34H9PrVu
yJlUKQMmodOQdgjJLFTJErb7ku18QmxR4ulvXAROBpyqOulY3XuLAMWo3mcSFR+NQnnfAx6yFkRY
XwJj1WTrLnl3ze7eRJozjuXtAAfdoYkFycaOglML9TB6daBsbfSDtV3nUP6B5SKEz2C7HCkxLjhs
NPKyVTnwJvMP/igdQvGgzg90dIDaRArbAtaUOjO4cV7nluEZcGl6hNArwG7ZKkZQk/EHDdJmONpw
5NhfSIEXnvS7g+WeH35iu39TtN4Yoch50WtIFDX9O3IgMy+6tQdbwtGPgXr0sqkHCmx6CEzIRBmh
fW67E5sjnUdXL1qbGBOZmKhwVE1IRk/xSyN1Z/2XsCw30PIXKXEmMbHLLoE0zARXYh+5JZy1xUBV
AcYo8T8lB79pWMNzCjnHwaUZwioPphTQLBj2eqorib85V+WofOAPrHL+E83ZZnQ6ierOHyfhLzJ9
z7QsACTdiId7JzJEjvxcAnLUVVA7b9pYDvHWwx5xOKjmgUt05aXju4xGnBCE0jJMHBEJva7dgnMl
rWQ0GbFrESTXO5N5wDFMYgGshIyQZ3iJoj/HyiZ3+Q+Vov0eGjEbSNN5mNA+Jt3TPyeohr1YTQYi
Lh8i7+BxGK7EAElzOOvPHD3ri7TGhlgCRUuYSa/zg8dX+8WwDooIS9AfgzAmNEzQTFTDDJ4te+qW
NF2o5CdOgYiz4YXNmso/ShmujPmGPZu9hI3n3TH+Fk0Gaauu6FHbMdK0+x4yS9JUkXuO+UBioZi/
RNXOboDQ5dFqgAxvbIz0fGU08RTVVbYZFYdsx7chhzutz9Xi0rFSPs4I8ME7kmGpaL+LQy++9u7u
UlIj6ITwaX65a/zOasoUye8YIX8eHGLHt2zwt0ELz0loUI5T6YTocwyPuIjWMyRx3Nf1nQxYNQZo
xi14T828xoITWAndEFCuEiGwYfXQu29+2Iv2QErX9gij6Hl4sHCpxTUkHHKrQjTFD4YCAAJfbyR4
ktX3oIYlTTeEUvp0KxEh2qWoFJErmRRnOzAv9bBwBS0qQVbvr+o+wPSo8GCRHtni5kBL7P69Ghf0
6vVYVGLnqZZIwgdxpg1YPN30d6yxslUjPy2SW3k1xttWLPmCg2E1Ttmoe3ONGsX2UuDF61xzkgFw
5+o6yhBcdGvEjSvKR8uwSp3e6zHRFOaCGdjY4X7P/M1Vlalq45S6bQCouuMpeFvleG87oaOk/FNq
9vvXNVMQcZTpEWYPw3wsczcB6FW3HYA+/6tomlnWq1Lx7OxMbwRhww9ocfCyj672aIZncE7TIqrP
pMxa9lgcUw/YaX0EbQJsIW8n8xaibOCmf6O8UX927+4VZl2TGOGxMWdjfQpJ79ijpnmxm/0aCCjg
g2kWUWtf0GIXPUZP8CbTLnAQ0xsP6+jujKad46wUkqePD71sGsm/0p7HmwxHeJD4KtwGG+nQvEbR
comdVP47cjZ/nY6Mg5yMtKdDb8lTwDcJ0hSJNFeJeazFr2mgyEbEGg5Rc0sgpkZNHE/DPFBjGUDc
EniVAJol8Nq03vHRrsxBVXNzQ4UjjRWoVh5I8VWiBJt1j90LlQlACEeTk9smNakefpWRIE9gS68W
0l2gOqEv8a2FXYOq44EdgkQPIQH4mig0lff1aNW1dwI70njIQqQaVPO3H34DXJXISRuLCY0302+K
ptHWFGK0J2BoDbBoA2XO4aez6DMBkZMPxA5kILeRpSLmHopdVCYjZ6dGBmMhvpPnufinuNOeof6N
OCXwD4ArDnT/0Cp1UbN+EAQXPWZ5tZ+jp0tew9G52jlye6mKcxefwZ3HAbWptG2Fvqa/Iiy2Sn+M
PkbjerfrjE9hi9TVY9Kll7NWvl79p8GQvffa+0RIKn3C6IrOC61PX6JAsa4NwET7ZpX7RGYyvy3h
FuGIQNhMkSNloyCQlHmZJGOQpiMbZZUW1CK2gnk23PIHwuu61yQn4trTxUF1BqGEENI7t6FD1yBM
TISwjn1oQ2sROYkRGWgGP2D4ZEC8cQeQObEiehr8gug7etM8eAZcyCkglzycN6D/xoKaryH/cYKY
lbKdmHHqPVXrDyaq8VCUKf2R+d94kOTCw43XKYUi6KbwaLJSXZAPhPnsFpRVhN56YL9wQnlSAhw+
bq1zzbzPDn+XXnMEFqXDrzGY36368MrUqiv7R5PXegIGfEJDhF2tc+S54syt85fZPtzqULTUlCrh
d3JsbEGxDSp11WfqYdRJab9FUWhYVeB0Na+Uv9yxe6TWarhkV5OHl+vEyKFYIkl4WFFJBiGG0NW/
U6dfcGoA7/Latss43SyB32QuYBzjcejw9PLr5TewrBTYYvbW88Fb/bY8ER0vNC7mnZ2VT5ZWsTmj
MkoRvKGsCzXft7I2+X+VT7Llb6KH+8IvWSEcDbCGQSKs4NaLwciN8BbsGJFcJOSCLFiuFWlRsMJA
/IFJjjRVEAEVxwS0t+wyPxlpwfLI8OViJKT97oA7IPn7TesrtU4sF6nolAMIgEGgh3Xnc1AvtkqT
s682ppIUsAJ9U849PlVOJ7R5sdHDoIYfbkvNI78CUU3pRjWxH1QoLAe1TqGrvVGjpV58hQf12C2q
4IjTjl+OLuktVZqVLtmXjEUQoxoXSqQEEfroRF6IZ3JXO+jdDUAt7uqs9E6/oksRFTrtGxR+LIRY
ERXqcjg+8Zmy8rwP/vf5ZazQO2FtOpYqYWGxS4sQ41skPmu/wac/ZgZ67gQ+ubEqu6RY57Nrsvbn
UKxf+0ZIEOUm9BmFF2vI6VWHTy/38pg4nRapV5O79cyIm8EUL2djjqT9QjdWs5ru/D4Ra3wgGgvG
uI3pl1HuX1IJC7NLC7SKk7+NPSiq4nDFRazNiRXTpLwf4u9Hr30g0BD4waMJqzr0YYLobwPRiBo9
dhkMcV8554DIdpt8SPfMP31s0lucXWvaOjjX9EHgbQ6Rh+afzXL2Aux/W40uWpctW2qRFy96zQmd
huGWaOm0L6CjSNfWM8KOQwjMPQByoMHZWK+gGp1A3lncfMjNUGhOCUEBDcnXm/pyhmjAewUJjsT/
ZT70C6nDK9RWSbvCs4b22QcROdKZHKIrcUhS55yiildebGe59aUduTOo7Oo0+gOG/zkX2gk1jVXz
iTQhII8ZEINHx3muXjQe1M40IzWq6EJX6YE5ui5mguQ/8HzrvxRKWrMu6ZqlzMd/Bfls6xdtLjnL
SNHmopn2vsGflgEcXfCbmxWiWJUUUJKTpp2TyVFJnr9KaNAi6aPp3zi0QVKt90Jg24dWCmsAtlCW
fJWWv0yGfq2vdA6CbwPEW3RQT57ncgAQevDWbYWIUOk1EFCOieMvrRm8YhN40KKTbbVqvABZnLQE
r38dyK8PoEjE9X2kzddCn/SuqFMaY2ohkCbUNqglU1Gsuf8cInAFFgkQ3KJOYf4qMuHXTrUZXTT9
GiMHYdPVCCoyptDGiOxoG6EkViHGAAHaL/HSIuJq9FKaClcscR0RwYkOgpyw/jUvl6hJXth7PGjp
aZNhll4asFg6sc+YMzdZLMkzFSTSm7yi++wBJVinZrw9rUKX3UNbushCFctF9wEYQVJIFSfeAaTq
QQTcOeHUMCAwqhTlN7fA1gMqKjDUgBQB7NTtrlPQFwk3i3JGh4f7pI5Jl7wyusnnx0T8cUP/9QNF
z8lzdkxqBL0b1n3AXsFGQAIR5SRYFd7fXhNmcUuIMt9d4KqmDqkzktF96v3c/vCbiCD8ezhgK5ts
SfRvs7++7V/wmqMwAMkRe0VYN0pVHdZAAmvnjXdVxyN9GBrWf9sVF/PXxRLC/VtEZAsy2PEGlkx9
DljK3AO2i3O8jxtMOnDnE9o8DKpkhtH+kg/wJgRqvBh67Oyb8donktN+R4/eJYUfpRtl0qB97ZeH
wI3vInKu4pyZT3DKKPnqlDZbQQgWhVE1wZlXd1RdFPiwgJMYuOFzUCkNCZBG94Lsyb32IZDcfQdy
Ttq9ig0gQTyGTtZY6ScEf9XtXQV9xg77FnMSG1O3cvDXMcN40SWtW3hqrtkpvWZnfhV+7UDdrbvy
XxcBCKkc8KJzfuowUHDFz5yuq0n1LkiG3l2fRM03KhyFMHLOCy1VLoLkaqdudXju5H0cxkfS9zek
iHaPHSL2ar+mhXQ64Po2mZOTO2afimznu/SY7dIqkY57enzt/uGN8Zq9ortPqqND79CbehxWqysL
d+rVR2ssRIMPg/ZI48322SF9BOK/3y8qF/4dZwqrxGUnP2cGr09x420QPGv6L8n0xJ3pQk3OHczn
VCoHoPcLn+5BS7Vt3brPPuDTXM0KpU+DPwZUCOquMSA2VYpiWeLrFA4UQ5e0QRiVPkmJUMkLkBaZ
ND+G/Jl8ZiXrcLcbq49Ths7s5bNd+jwKbOnU2EY/rOYijTIzIHT3NnZAoMaZ/sxb93B0wsVhnGsc
qO0KVZZYGfZcqgbYVqjYY7+eENXLE90Ipn+n4W7oZemO3Gsil81FVsVvtZPYJjWCRV3pa6+LVYuM
v4q9B01NL61yMu1hfMYa5DyYfMGG1hjXAaDQE2NdUzCg1AtE6lKt+XDZmy6NchfCZonzmzwUzOW8
s2LgXkVy747xlDZjR3HFLD5mkLAMWCRX5wAgdLceVMpPGkVgz6rQz+hFppeuYQnyazoBr/I5WdrE
bznbmrnObuDo6punHW67VUbUynEPxpdx5iiLBgWIXWXP+trTECKLlPyjV83mexhRxAN0XJT20dYx
oJ32oMMf6pYNhcdnNZkvVGandXrYW/Sy52cG9AJtXqHQhumcCspjwBDKULHaNE8gflm7PCIetYCw
8Ok2omJSsOZVulQNdIXYRliTVv74czy7D+fpCtOQhpnIVfYbABxtwSekBRbwebqP916apnebvO9L
1WSMOh8NZDGlysXZGtMEY3x0PARONFu1AMiXRo9JjL2EBO+2GDAQ9lr7RZx30tdgQVjGe0AdS29B
Hh0K9EI8FvrAaCbGMaKz2XnAP9015TM6F6qLBeDtAyRQiylVf0mL1g8Zp0OHAzLJaDAGAJCFJCs4
hg1IeBSQkkFdA+DmjzksHx3UxFJK5pRBhCpHHzr3BtRzeO2zvQYlQmyKGeuwAVJ75+8t9vjTwW1B
i1i6Rh/Iu7UoW4s9IasNVtRliMK8wDhfA1Tyr/bXdDZzLMO1YKgKBpXGYskWnCkG5movbripr6iv
7VI7PQHbYtNcFhKucwpCnNvpgj2KflBN0rl3ZSjL8BUyJBQl1YwmjAwvp3NBXUYoV6XF5dzQR9Eq
acZiaQT2XQw35PPj60a+nC8ADdgSedvPlf61VGMe07PgHXEKlPl6fEgk06ch7YvHnJh9n+cJncWW
D8M3vau74Qndx9e4Ovz0D+6dhUvqLRtO/tvFRdbvLaJYtxaPpbzeWA56zPQbVNw3CXhudcWM+m0q
T0Gxjo33gNt7f2eBU5Yqcx5DaGVU/Jm/nvY3fIeV7iu828UOWB8dIi0sEiJp0hixSU0pZgOtKaZc
XNZMywUSj7bR08XovkkQmpFuWEdp8f1VjFWvSi1rMN2XgWcnkgm36Z1mlJS4/a/GJ1ghzZ1aB4CI
YzJuTyC+QOVUJEoNjOwb7OwgyayLD9DGGFbUInWL3piA7mKIOrzb+fuxzaNDtJ4NnuCza3ePNjoM
q0umhPlgnTPDPSTcm1/HG0HmXxG7VZllSPofq976uGgDYAcSB6o/vLqGnViolvsz2KLEYq7C9g/M
ojc1Ny2m3OHVoEZPsHGUTCmOIoDShBco9F/hk86EembxDr1xVA2Blk4mesFouMWn2TC3vXUqEwc+
tDfW4mn3DS7CBku6uFOxL7//MLdq6DDF9c7D66Xo/xdsEBED3auU7+HGYeJJv/9M33w4B9mpZ3IQ
uY8/sGwnWAYsWgUiFZyXv0TJcyEuXVSEciG54yzuHzd1mW0yKUnxwtEgjBqLxwAJYO9GVwwjZKJu
ksL5zJ3aZbyNVFHN8D1DGwnmSyw4ncmHxsok5wBUZttj+iiOQh7oLea9ZFbGjcg2wbMTkbp/mqkn
h1JSP0LMBmxtzbU6VfLKK/A8DDh2OlMkEmzLHQp0n6cJzroG5gyDzffFCI2bAiLeP3IF3Qu7ABa6
go2Dats99DHYuSRE4M7x86K1b6DlKl5R5UL23bljd5qrZ3QOHg3gQCQm10Ca6K9F5IS2y+GN6mnq
5imXnyu2GOZ2BBa+swWEL9g4EXbxC9EZQfkjAOamhVYT1AXCM+HmDssxMfElNzUz1y26I5GKk1+M
nivUWARF09yQhCca9p9rnlKTLCT+FQXPcpk2kasUBi8yFW/Wlqpb+87XqzH3muT8xd29OFWgC54u
3u294p785q71p62d31zigQXOqGzwjKLQ1h2qavjvnb2UIsP5OhrmUVh97Ac+uDKho06SKHuUuyWc
hCXGSE8FLtBGYj4R2IXPte4LZWwCbYOAfdHPXrLqsuzVIRLJgKotqXwoUIAgVO2p+vsXnQVc3zRJ
0j8xUU7/+1VI+47ukgYeKsS92eoQRVFNOzVvij7VIIsJYUpSxd9jOKe/r02TEhpHm9EL6L/QNcRQ
J4UNpfhzhvOLfpywX/jqJxncWGEW2AFEoJvBckF/iqvf8lzTpi5XNyQmChUFO0iDAGVaMIwxekmI
A8g30ADOarhJ/vHXUjB2lc5gdF996S/g8HOr9V2g0jDoW+9g6e0HG5ImZNK72OU3ba1A74d9CAoM
2eI9IeNs37EgFp5WZUKSVPyj3m/k6yOWmriQU09IKUpdqEtTGcI0fD9FtNuDOXbbozim2N8AMGza
95gNkQIfCAG52wKqFEQavszmkiBOwCNCMBYpB0S/d/2SGcJD+fDdvOMIDEsup2XWA2ChygBAm+bE
+ADFuK+5DA/sKyd8NdiVHMyyLKiiPEzoRFaaPIOYKuIN105xzgcgbdwl2+gFtTXh0wmsBOOl9xDu
2mtzDX9IOdIcvgEBWGu6ClWZp2GWqV/ifcESkQ32qU6DM4O41uZzjYCk7TaW4v2OWbz2j8kd7EI5
0bOGV+g+nbjZPmzsevsT1rjeLGlnGhcZUukyvNzNV4qqf2DrmowgwaeTbaLlRdP9IdtQXenkSkA9
o4soqFmU/ASI0OxLUtedJpKol+CypVtV+cgMB8ZVLOq0zttkP6u3t0mtU2+vk0uE2QA3mZZvxdMC
rnSMUB/gEuWrApKoASmccI60b0oh385kS3rZmx5jD4qjctnKV43OLbrhibEHSFeY2cKJ9u1K3miE
wtHe7gm69RZJIdgWWU22X+ApLe5pO4FuftmnUrIvDFuYGIMzclrRok/sSi5yPFYQ13zCF2RowxjB
7tf+MoyO0SW1kIbmT7Rhu0i0Ne1/pra0wsCqa8hKLMErDmBXRaeiKCPvDs8Y9RzFCEy/RIJMf2nf
uvV5rgGpLu2nYWMAkDYNsUTGYWnNupQF1oXScIXMyJIGQMuZ8SveuX/1eigphNZgtTOvv9l03Kki
fB1GB5eq/we4akkfze1BPj9QXD5IYC4QCGp1THZ/UwALLrsH1heeG1alg7Sr4B8VVk68C9rVnMTd
bxGKdA635OOSQb39w5Qaky+xIN5roUJiE9zDm800H6RcOaPoZXYpcRRBKxhE67yI7kSZIkse0bOg
NvqZGwMS1jM1EPstAwWb8y2ty4ONzrkMqS+h1Ah/BOLcTgoZYfdv/1u0Ngu1s9s6mAHTGQSK1rkl
j940fCYi27bZZzUFoMmdU/qg6+XxAlaAc0UrjLmdXda6JYcMhP9roQv+2ORk4C2J0kwCD/hPnl+6
twBqq8SkAU10HXtRerZuw4Zdi447u/l/G6V2XrBBVc8kQZFLYgClW4VWU/Dki8uF4jhuylJ1N6VP
l5IG8WWN3y/bRGGQQTxEhG5fSPeIL3QxlLH1PkPaIuEFCxUVOtbfFLZVZ5lXUXE2Z4w9TsCLEDbD
A/WK8D7DZQYnK1ZWzAp4J/ChlxrjtScpOqkoPtADAMnaKWOtceFxRI+xxXfAxCSk0L8tZLsuvxGZ
zEsxmZcEyC2dKUy1JCZLL91SLhnQO3Iv6KIwloi6U7d33ePoPEelUfRYqXT9uNS7HJFjeOzp2i4t
6F6INgMCoWXl/EdGjD7QVHqryZFCMT8lgBs7Ce5aJ2XeAmHupA1mZMF+qagUUJm98Z2hIeH0gX8A
UuY0ZZdE26IzG6UqeQhX2+kzFatDFYMhQvPKrJAK5crQFa/RVvSTKPOPAmwe/CyT6eAt4iMKat3I
HzWOaoagGR6+I98aroziFJOGdfP6OsuJl0XTA7nxhAPl8wZrj88U0H36aPQ4aaCIfUACRfqVW1ca
LWbIwu+VEwLadPwz4AqN0sUvZ2uISGHXbO05xx2EuaoYboaR0qG9uTvcXMiTOiUDRjcnD0ClE+zI
B4z9a5dvsmA52rytEgR72s5w4odJ3ZPSp2sRL0TZyjbicXGasfg0ImKwgziYQ+uTFNaDKRjsb2nk
dENZDVF1LQOPyt8c6oM9gEhc+YYI0W86NHNb8uzr6Ps/oN4nYOqEYPs2CR2QP8uUUnDVnSYQotCe
h/DGhoUoknQg8hosbiy1nJRpu4SC9r3CmlW0DwNcHFCI9RMc3XNcAR6R3ETqMIocLmaT5ehVqN2+
yYOOiX4ZY2efFBWXwc0vZ5NdU1xHJvD+l6DgzexJpXVzqh2KymENg0STNDGc966GChWWX++xJpNI
sadDc1gzoSdLTf5+fUKL/2R3p0652puBgj4YIvcK0Vee17TFABCMNN2hPiILv0Ka8NlFXEQp1Kp0
Keeo5zaEbGyxdE8E/Yh317u+DzAPp51/tV/oHVyj/Q6LVRgE3qfULcfUn1k5M/542N19NOVvhYTy
MJag7jwJb0nenO9meSKn8IfylKt/Hp0+9vnt0lP7rAqy/TbmlNAUUOPvBfJgTThQJ73aUMCfIquN
BfruvD6Ya42cz7VRC14gE8FwAS2hEwjZOYUl3Lg7s54TMmU3d53DkKritbiQt8KKNeiG4oNB/wwd
d/OnZbvWm0anYSUA/2yAV19aYBSNwASyNlmHAclh+YngwVqwXVbGpVSPxpFovDJLHpgLA/PwNKxm
zYRtgITY5Rp/HK+UrkOG/py6dw8kkgRHytU1krae6ULaF0MkbiY7WSU3cWU061oh7TqZht8WEO/b
ptp02R3cHlg0XGRMNqyjRGEPUbxuHcovFKnjbf/yW9dtgmc1sDHzvp7JnnwDCYgxtdaBm2RRcyjN
8F/iXmEJi8CUOx1TwgSzT6BR6GzeqDJ4DXavjPnmbSxgI9tafVrHro9ffBRzBoNbtxEloNpFpBI3
Usj+IAM8OSIXavQqHAvpgvt3d2vdJ7eXe1eeECmFlq1V4HiRd/ITizrjrdEE3Azyx4hM5hpUqsgF
KgwU5JKs42mv9FeYQam3uF/lpn25OBsE9eh1vXQztbjot51VzdZ95AVVy+DHNfyIW/pnjMtrk6ER
yjBuOlXGnLGX8c8S4lXoWsreYwUr1WkwWPrqVhE+KXmYv1AioPIIPLTpYo0CoqJDZHmtSbYSmfXC
u5Pb5x6UWvSxa4ttj96GbLUBtFzDIrIR3nhFF1sB+UULQ65d0AwLV+sDPnfIytZV5vJjemsQnlMP
mWR/sDbJ/WbzrBpli98Uw8qCXCFmLxw6BrkgDbfar5L3ReSIQdbTq9MHwFgzq/BD8clHEORWdh7Z
kUx6suvpGFCjKqOXig4gZICg9dBRuMyO7Avys1pYTumelVJEVmTwnRXjnIHue8VMkWqCEo5RDk6T
Ls55TR6oDqpXkDkCy9fkedAg7AGsrBrCnxYzt0zrFZdaNPB48x5IA2lurG+7Neh0Ggk+bfjjj0Ze
t1A3jJtgn/5rdmcm39q6ungDbmB6JS5H0fkgaGxQqeTBdes8EmNqkj+VNDmK6zeuaG7nEZMsTg65
XzF5Li5xKIgSbmG454sdlqgm7FOnMX9QkSCdQG7q78JN2KzY9y8ew/IYpLhsFnl6ia3ZTDg6H9bO
v5lXPAp5wMT5SYVoK2IsMWDNSMRY3sDlys5UuSycAuztTMH5tAwAZKZYAE2+1tZrsl68iC41y8vL
pFtqMZVcoMKxzZWU3uLyZvw1alOr4e/HxVl5xQtf24I/r0R/vbhrSZnhhf6FJsisEilF9y2qtTa6
ALTtEsqL0uj4cHZZfbVPnwyD7XFac2Rfg9LWvCX3o/uJql/LiHLuNrjSbAzoknG6QIiYBuQGccVf
uxE+evBA/PgMUfhin70j2oRtJmZiVXUbg8OfhE73AZZp95Zu/UdUaNc69KRIKumlAKELZh2Uxty3
pJigwme3csZWExT6ht0JvfIL9PrL34DQHx04/9wdNCwFLNEGBESP5mgQVUfCpjIMGFz7PGigAvgy
7Qk9ufcTRyD6U61BI65WUVwbspGyS8+gaoPx22wdbEdQ9O4kdzbp1WzLE6njH3QIoBF1LgflmpBE
7iL4KW0CiNtjhj6ITzRwGqMKWYNElPP8WWQGAZ8QLkphTIdlNzvY7EnxA++V3cne/c3LzCqpWJc/
SSiCuetO2PTUb9FDTe5OAxeMAqRNOg0P+Ndky64AMCD3RH6p4cinaAdpVDA//Z/KkJ57x3BEAr15
MOlWaNxu9Ji34HzHZPW291nTxb1IFTWTrPToVJCPMnCL1HxaOrZx7E4vsDcMT19vATM/brRu3qN/
FXgDWIUnJZQcJfDavD5Sg6q/79xjZqD4ly45vLTzcKgr9dmy/M6RNPxrubUBL6SRP80qRPyttfD7
FwRRPLcVtyEA6AJ8jbjQPvgn5zsp8uj1eS+aHiBJz+PcJKetAy4G9klmmJ93BTLyVDOXrxQ18EKO
sZk7XxL9WleX8Z2F1SkrDwC/kDSXbDAos8DBlE1ZZJ5yzzY3cNXLyTaias2sKZiRO5vjVMd7jBKq
4N2D7d/GR1UKIjjmndi6oAU2/ppaFvJ8a1/HtRbPZhn1WXyasEExxL5/6EwJEWgTYNDtg7vBf+Ps
k4btEJ7bW8bEI1HNiUOEP5v3v3v70lkZ/jc+OPyY0brFRqtBh8UPxcf2Z0jEXPsGdDJ81jyS4krD
E2ZkpjS4u/BOeFTDNUzi+97Iz5l7e27veI9dWOyX6pT7y9MpfP7Bfl7MDWGEENGGfUubU9JQUVSW
jghgKstGzTq/SYSEy0OoPtyVSNE0n7nz6Z8nzWHuNQH/+IWJQo8Q8sRO0S+3+DvyQlZ90io45ci7
emg4FnJ2xrdZ1xg7aHjqMuI8ltKdJrtTpZ4/Or1nTEFPpU3cgn8OFcNND9W5Il0qt95AprR8dOVF
n94F+wbpVQ/r2bmjfj53BC9Uh3driqbyzpQtNp3Vo/dhRzGgLCsW3wbqc7rSc1UDQsmQc61q4YaE
ZQkKKjxVoxaxNgN3hHmNv3GFqf43WJHRAsFmh7rpUXPIrn5mOfsRSjGef+1LhIIySVxJ9ndzjhAK
DtWJJ0Wbodu9veFsW+vW0X8/YKAZfXl0zuGXA8V/tJHfPLVFvlJ+KFdr/rUvvcuUFxSyBnFE37HM
HiDqyxTmbWsZPOqgfgwvxFhTGDLK0KMWI4dAIBuuSZGS1J2QSLgXUqD2iBCXc8CCDCnofcPkIETg
fI36p84m5ATlPrmb+DiEFKHvsTyHTqCcUJ1a9EA1ngnwS9S7CSpqZ/YhNwUWrQHWDfNmX2EBGma/
GWzMfvVD2hOh6CgHSStA0PPCg8zu14fQEHY5GLzbDQcYnMAoTqXj6SfoC2cO8jwvWkjyTSYKOApt
EAYS5d5y2qtAXD05+rqEvNWSTj58zoFysyytO8s3DnA2fIZ3vH0YAj5K1brzldD1EwPCEIglOb6x
KkIQO4862Du1KPzgzz4P703x1VjTycA+LunqF8PIS3AMrrtA9iIOKuQF2YvnYovZRMY4hSXSau0q
HN3oHv3ZzxL6IyFEPooLurO62OPZQG7KYqgMT30/7EMTQsKQGIF8WIrqo3Wbcoqon7hyXiDPZNI9
ZCrEKts7Rr0Sq7U2k04YXU12BDqgS/Rr0UUJs9zu75CHkZniWglIS3ZpabVjDSOFQX+joVCM24Mk
yyqrF8aQbEPBN0U/gIPTLSyKJdjmfXbCIp3fFI0UIxWhxmbeZRIo9Z2dFlX/KbCPwEZPLLrl9pST
5uVe6CX4FU9K1umP54vnHvQ5X7k4bdtnBludCKUBnpiQDx8f8eOCXsWvaBo2Zq8AmcDkWyDk6mr4
tZB0zeaTI7hkFRb80QD3Kf+n+U9YPk1ofwddpzi9d2a0FxTgLOZih7skkSNtgfQJaKhZBrCZYZ+O
+ocuMuxOGHsBdFzKy8+k3tLorcoY5a+1XMfG+MuzxOmO4wnj0UtbnnqFmP+S/7zsP/NMQxfbkAFk
5CP5GgF8u2xlnFZtClqMewR8B38rv6vCVSEUs1lIJiipeLl/8Lpdlsi+zWpVLk2L+cHBFpIPryki
IFe6H4kA9fBKiF9kcKiAZ1mxf85PQAqEQwDyzCX+6eQJzZlM8gzMOsakhNaI20MMGNXUzzJwQE82
+tpxEaMOI+4AV9oT4f2DKoWFzUEgvhHHZ0euEXvwT6oZEx37u+Dr8GxRtnBBsQBhGhurISm1F0Jt
aDwXtJ5bYInpXyk3EVdYF75JsO3X1ZMuy1lazNhmGDwESEpqjYvjMZIdhw2089fpFuwvn4nQTIZW
534jMfixnwXTQNJvl7wB9pAdsXrDJ9emxWeTJ8Sw5gVC4tHLCUJd+4cXCPAhfc4UA5aZHMGYn2yK
raBJTj/lDXmShO8y4nbH6AOZIkqZf/a/7e0gBzynh+VhR4k3itlgJZSssEs3fykMbJ3sHrLq8yAx
4/wy3Hp5ztj4lsKY1l45afxRUoL9/VIlsKNzbW05Z/t+FzWegRnJ23mA5hLave2SU265HCBVm3VC
my7xD3gAuvNDeypQUvs2PiaUdvV0+mNeJqDJNNcsK9s/LKEN//5gBte0Ehvn2N13tYx+saMtf9DS
lK4pPlkNqKJ2o5BiTqo0POZ8k5ulJU4hsm0CzxlSpNG1V6OL26bS44ujX8KJ7JcjhkowEEqSnHm7
NMszg7wxMim5Kjg5Bl9YESZ4MV0IK89/NJ3XkuJqEoSfiAgk/K28wQhvbojGCY8QnqffL5mz0Xt6
Zrt7aEC/ymRlZpHRbz6wLmfq4heALdt84g8IfYxVEMa+F5c1qwj7YAU7CFB97TwwAG/zuNRrkKfY
XOgDy2BKzJggI+Yx+iti8Xxb7popb0tkYI5BAexVURYsb8vCweJ/GNJtrS92vfo3RkYayilBQ8Lk
3ec7GRxkfee85Yx+q05ldmgeN2bH6EoHCFP+VHYfdLKwyofvMmZg/e2teazE94hfyb+/RxToH16C
hQd76jwyzSeLA3rvXRPDc/5MATUi4+ncaMWrzm26x4INEv0TYn29vx+VtsCTvrdgVUbrvUij6svq
HeEMwVrQZqD5oB7Ckkkgly1AGOybEeNvUk2AAN6AWlOjZoUA7JCL0oglEEP2AlqX1N5F4uFp0m1i
EtSqDu7gRtQ9vpl8wezh2fWSdVLmmRzIS3y9h5rBZe0uytkWvDvmHyvGgjgCmRBOdf3ATQwLeZWs
VdiZRHN0YBetWC455CYWgrmcbXIfenqPkw5Gic3ScHsgnV5sKok+0uOpfpgbHsDC7VXD6wvQ2j1w
kwhMAj2xuV0eLxt3xXJYTC4VELYTZ2PztLdfXWiM8PhSeXCOtwtKCn/ezIMi7zjv67uH1TlZ7y47
92/FMj4wLNjXAL26Y0RvlhNY4nqh7cuA+IAWuwcGuxeuLEpI2hXYe5C9dn7NbcBvh8pL28e+dHs/
Lt2s6mDHt2B09dirhOk3HqRtXl8LI+/gCMuZQBTKuYQTbD8g6Nu1BSS4GZcg4IxDzoc/G7NbtfUd
wy7sNoBBaWIpYAkdcTaF/qJ3CEj4bQHESe+FhaW4NhdIUxjgI4rorqSfYzuJXXOwpcMj1Y7KTQjL
xqYWzTuAmNUOdBNv13z3tuP1zmc3CCm9gGZMfa3VpKIQHMcdRxko4rZu0q9DA7xPsvCJwujN6F0r
zxYDVUBnQokWgNUhaNWZtVNLcg+9vOfmEOJIrN/27oI3Mh3/+W+mSMxM67NszK70M5vGLNuYMIm5
KHAutvYbMhkTKauEWm44DxrDKzsQ/LlpsxABP8DK7MRtYnHHLAH+UvTELX5ZctAXP6s623E4VhQ3
vU/nOpkH726ewQ1hvar/bfOnb/aPgE+TT6fCVAc1EqgaPAt86dOmpKzmChiGcGEOPp1fqHh+uDUE
6e38PN4voDfULDavfNtZ8GSs2L5hqgVDmBb2wmsHaBXuzz2UIWM9x+vU/0DTkQPOABLWAxzBrcDc
xZDeoSvx7taaDWcuSTAdZgsW0Mbm9AbZt2ciQ/jIyN6cAqQe/FLPTID/qs5xbvMA75pVH2jAgSZR
qZLFa+P5quoUS0B7rImxnzwnF+fRUo8dMEfg3KpzednbRXnwRmZgF/v/5Li7JpUNBIkt5pSwnube
OThNzkECq/4ccBWFEmLhP9CBKwVPbuy9wV9ovZCLeBmStlbDu/B8BtW/F2elXR69wyx5D64wNtrZ
qmE65yRbbadFuMRZIhs+rAEsxDLGH6gPVBnrEVa9S/Ia3AZYEIWPwb1d+qt7++Ddrm/968vPonf7
HN2786q/j0oso39i+D4fl4a4SCB/v3SKEtEOTetCv3n3TetOp9vK1HPgYHIFvjLwX58vztE+vqMf
rtDuAndZf9CxCg6dh6A/TMJ3uEa+rP4QZwnRwD82lczBWuHsh6Dels/gxgQvFmwoh7Q7Btk5AIF9
u7s1o0uBf2WkP97hTkbhD4EuYPTVoq/wE6aSkEfYDIIvHLJwGtyJWCJnsFd4e9BBI+YP4Koma93t
NKz2UVwJ4q/ZRpd5Ep1P8IJdd+dMVaHPnHCbAc8lwl3h+UFiZI7VETV9wQjv/yBuRrthhnXIyw0k
Iw92h0CUIpkwcQApd6REU07VGjQ1BsyIvmz1fMXB3ymMnqjhhke3n+L0LtLivE3ztCHMNwLWkskj
7zSWjFmOcpjzRW3mF08s5TASIPaFfqloZ+wtwu2Vgs4MaWakVhyP1+HA4Hlif7GAs6O5HiAfi4R5
SnWs+SVv+2k4LDq+pzWW38PHS0Slg1sUNP7K3NYa3gHMUowVOxj9/wRwkOl6OReVS+wGH7Z9DukC
GdqMrzRZGlXisA5k7G/pP4FyJA2DUfaUuzy8TV4EjI2Mi4/d73DzCgoJvZ+u81/ZYxxz+pm6VPCl
b5IESf5iosL1ncpKEygKRx22ZdDV3SF4wWGbQ/5kWkWA7O57t2Y+OoWytwK3AojzsjYmdvhjVWzh
IqC0O2xZ8C3X0z7Tw15kiYxhh8QUUj4TamFWI8kwoFCrrBT7R9IJKfy1nFH2kzTX/T8GpH+8GkDU
ykhTQDMIPmPoXDJtC1Qbw9SaUPqWwgbKCmmxpWwoIq6l7MNvuYzUa+wyciThVnrKzocGV4QlHO07
s0/qCFyjmHr7X1qbA7QloAaEZdukQOsn7e4ygdBLsIcHOP+NYnXdMBU1Q06CQiiuQ+jIWlg8MAdt
c+ZwCkAjecDT5E5Dvda6i4eTj3glAshBzQO5/tW53LRkDHX1vh+G/tKHWVdiXzRjvDacv1lpVtaI
GNauv+3dYErBkdOQ+pkzqcMw9wxZ6zAoesLZ7z1BzG95NfAQzI0jNsbBy9Y4npkh6HKESV/7MBA9
FXHnVL++5Nf7ZmcXVlpl57LM3MKwypmu9STuhOfBMV9WYdoeueuYZLtPFsQxfS2dEdC/Y0qud3zF
bKFgX4dfqjcDqxNqZ3TR9KZKpWXg6hKIlVRfYvagsrRTSCBbtOe6Y/RTgmtf2MCzDCkhNKkfXgD5
lLgYJFl0PIylmSYxqcUcRf3F8gJU7LO/52uPxTtkrJkwMEmT6jJN9mfXpIOGAczIVnRkBdEP9sdd
1G9IYQroYxD7+BgjZ8RdilSFQZcGVL6zgAjJI8axQvCxL3lkTjA02IwCFfoBNPvjDXjUwpKvc4tw
h4AhofUQmRvnPPTAB9LydjQ+jiDL2sD6QNZOwcdhHuAHcFJ+GbK5aESHRDbE8II55P0tHucvujk9
uwuaIP7scZqxsdHm3hEmTjRjI4CfCVQxxXMjxPdIKjf6Z2ykFc5evBioXox17CFyUCdYFdjxi98z
wmqxXiCvOXjirLrwRCVGVV4oJaXVK77G1wWlJb+uTn/XYU8qRooQoezymLkRNvXl2Aye7OWSr8SG
1V4+XCUMmgshmOkwbyFulWGelmO8/y4JnwkB83HRQpcKaMADsTLJr8D6hCZKHUbp4E354ZJtyeV7
3+/cgPY4FGtQX1xkWffcFXH6jLy1D3YUYegIYGZjkMRG84hI0scyr2kNYXM6RCdMuZw6DLUSMLn7
18+GEXsdgHZ5QzbdxgDDNLvJTQbPgAj4Cfp3nxR5Ysaf28HoDFMp951jNx/2NyuUmYRaRckPiNcJ
3FcnZHOM+oWQ4zKPmW8NtTrk0IddChKAuSVxqBTeAj4nZq8S7v0qXKXQmNKfV1BmNaZYI9Pvh7WM
/bZ1+hB0YilhDjbHmFEBExmU/RHd+ntSWh5Gjb7cbau4SLAw5+Xmg+1UyOg3lPKVuY1VWspGI6MU
vgWrEkCLj7F39w6XKXMeEp2Sygi9WiOgHdF3ZnEcij+2RBtwO8temwlmusJfIDijkTgmpu0dp1CO
VgwqwjtlryBh9hGRFYgBxfA6UVVFsVdOilT+pN4q+nMsSyUa0P4EKNM3LHdKEVxunIvuDFK3f1LO
l+k+KwIGl6oQbqD6S1rYuGytz+NqeEA7IbpRSkd/H++GVOzpOh+L2J4vUDQsymGOLyPUdUo1IpBb
6dXDMz60Lt3/eN+/rXO2gdBE4AAzvlzJ+HJC1MBKYeZnm6tXc/SMxXUoSuKDNam7iEgfXNe4h1Ik
PHwTcw5ZxQTXlhQYejZ6DPp5BIRkAyQm0FmJSL81jAMQaDiuWacUE4V4CBbTe1TO5LSWNDY/8xJZ
i6kGkS8wdAaQDFkILdEWhOEC6ynr1QJYoOkhJAKGYUDFRvZzyDeSZXO8XOfxAC2egIbbL1zOYbuw
Y5RyBocDYVvrKef8DiX9GjYTBvoDiFAiEu9kmPhEtY9tKz1FyHzfsFqglIRPf8C3Jedc01rZ/Ou5
F0Li27GEzKbJyi2ZUjL+Gf5BpDhaWCetwQnIGpRLm63VnuYuLqZNd7nkCRRsOTfCasLXjpLHmlKy
AyIOQlhVjPwpkrYdEEKXjYs18jEXTjYMY2HpV8bNlNel5rVof2asVzyVYBtcfVpoQJArvjDHJohc
7xseiZYJDQFt33XL103cYPZh2a8scY1DaZyZ1hbNHjNFCABp62SDOSL0XuEP+CWvaoOetiKAhY8T
CG50mFyNXTDAWAFQdUHzjhYrR+FX7t4xpnlFZf8BI7NlTLLmY2NuAFKBd2A1wh2CriUnP5SxYiTn
aAW670kVvucXS4XBbXTnuSRngGLQXLiIZDZUV79LDPOPNz7z0u5ObDqxZD7TBlUD1+wyhFIBhYG+
hoySkql/fDH4eMwlKm5pBoiO7gSql50sl2l43nwpPWQz8OSbpS6ZEFpY1OiWmSyjv2NONw8eZ5uO
PQ1ZnaMVaD/ZDIYCsqpna0AL9IWFZ2zjxrFp3n8BfaJMAZ+eAQ5v3l2VlScKQmqCrrYKHkdj/J7M
ibrbcNp+hGPYn9G20yDXMWzET3gH/Yw1VwxXvri1jGUtOgYNvviLGYA5N2MaweWjHVt9Ekbsowdw
HHDlvfkMc4YzhvdsSitHLLiAk/C+Cf6DN3uzJi+bSSzHPelJC6it1owbKLB6AAwe/6J7xIzi4QOa
gvZ6pZiLjLd7oA3eu+4cyk4mS8v6VDDQ+reEe/G2srFUj4cIaB3EgcgCLHQ7i1d0WZb7VVZr3bzC
iNYdLU7f7PNG+DX/OXr+nZmB7lYPjDJAXKgIsr90ZWxewGVVa7eqRGU8iLCMqLOYYzcwNnUKNZaf
UTcaUa37peB7hPhBmBpOsuGrfWtG/Rf2kWVWuz/C1C4zQFVqFOBR/8Xn/K9AdUMBvBu0KzQaXD7+
v9ZPzUmgWFU4prePufF0YwNUG6jXM0SXpyJ3mZcNcFbI51an2FqYbm1B6IhwMnLZNn5q7Tud+vo8
XeygYRKrVLmgK5LqD9IOAO07wF8cN0/mXskWlZnYhqqWq3BnaBQaNj/gotoTqgAbeEmFmSYysqCx
CPft+vJKPvj7zqYMV8RTv1I2EoP8cqfcH0//ji5FQWtIdfR3GrycQrcSlexHx2yqXANS8xj7/pY7
8cyR6RKRUY54TCEXCCgYushYAOY17sNM9YnFF7sWA8hmaHO5jZnI7/AhgKbNsVw8IUsUGA3Mzl4n
x5y4SFB/DD0IrAwwMauA5CyjzRtGqYRZXt+65sJDn6GavgYMDRA9txje2/hjkrMZBWxtmUEWnOHQ
rkXDQghr0F4h1fInmFX4BVbL10nOZ3bxwSM/talmJRBWody/sBcwo6ToQq9EX4kn450M+Fys2Wzj
zqc9UqJaxEN3S/7derxOwGtPc4/TODi3qP+oA7i1WLdC9X1hjiWzlQt8/W17nCRhp6V1FezuthZ0
6egnOeyYrdD4tBuuaXhrClQWpeYdI8yYCrSfdBRBtmaFkTPvzVlDSAnI9h33EW8K1BWRGb/GVC34
hbHoqt7r1rCwYDdBKSl4NGir7sW95FZr0GgfIDR4s9WBsqnBhhyzfRnneyoReZlu/d1i9WL3hLOl
kLsGRh/xI3wKxGz8BHW5OypGDa3tNX0t9lYDFwdDeEF/QZA5AaFN48NHkwpvdF6i17U2hUREdxwf
t34BjThQH+0ji9y6z4nMj3Di6FTYLwCSRYBxguGGPX0WCAmWLJR1n2CU0w68aEhLv5/OklkcPLsB
IiBvxVyVDtAcYvVhOUcWDmD3+KC0sgEw2KzXjLpum8W4NN7dOmW3TA0cZ4i69ABYznPPw3c4IHbh
GNVwHpyC2Y4N2gUoLjCDd1YrxnMgPg/08DEcLxNhYHRGud8IwZlbBW0eac4u0Y/FHXerAS3A3eMI
sgbmZceMiZlhSNmxax8pR4q8ixUKSu3kM7s4FbinNkoSJNrRvlOrWWtcjLipYaE7LIuM84tTnMrT
gZzWBJC8IMS1fcatCLpEg6uChtd8doniXShn5TW98x8/UrcSSTVaW89qLtXwUAI51dE9RArdmLxD
Y4B3iw0BfnBGA17C7A1MtUn4QYT7V42upAFgf08mZ4ruqEm6aLmuKlOd4O86sGl84nj2hUjt5avF
dYYe+EWk7FdtbB0Q4TwhnWPawb8ddaMG4fcKwboe5F0zuLcO/Y0zmkjSy0Mf7Rtmhgf0e1ugSagX
9H/23T45z3XulyHJaXnbmeWDFcfASOK6MaNzWAiMD1D/ZTRvvTbvZjX6N9Yy3Rl0f0ZGjamkg3ue
fBV9h8gNvBQcqcRPgJXZemJXoDc/DaBf1SHFQ70uRECdkFuuidbSpR4rJzpaR8NYpjlk7sC7XOo2
z9/OY2eNycVe+4pZz9OFaNxoQSDRjD54oQLnfTJPbKxx+FxmUFCiV0WA33q/rPTqN1YPzjS7WQ/e
CzOJcvuD/i1wSh3ui1CzzJJ1jTeVkJ3PDNsj9R1VVuNwUm/udsB5oQOvo3GxIDAx+XBSDG4oN98O
UissODCgZWJtXWIjHL2seNuMu5HWVN8pWyjMnTx2t20oe2d/+HGK3M8AHJDsEukwH81meVnxq0tZ
fWZtXid9Qgd8aiNsBv+bHubzhIS4JF+6UlJBXwLZ4GXdFrVwhY4F2RuxeZ+MNsBcnBj1nnK8KPdK
KwJTKTSSUkgE6Gas0Hs6lT6Dhsl5uQ23obEsdODDid1GPUZvxuUOG0GxG39REzysF5lmlsNi2w5g
c7KoejABi1jIEafB8kUGzawle3PZmXt+0PXUmZGRPk69j1tGjz+JUV/AuPi38UC9dIMD9e5c3aL/
9MBYtfSWqhIc6ggCsaNppffGp6P9itnzFpRZRkcbfugA8lJeix0lNxehFkDANNdp57Y4D4lHdZdn
UIyIFhcXBdeoW+f6sDJsBSspOjMHbzHU8+GKeUVMhVg1xy9i4xi7v3dcD3aJAgmAPRD2OB3dB3Bc
5sc4kJCyejeQz/nfx8+Qs8hBksXYhBEq7tIR045GBxmUEunTaXTgDvKiS/zq1GmwBRk6xtm/0aS3
XsCgZatbmL6C2pQscoOO9Glqs6OzAueDnYayaF6R1/liQOcjzCxRTcH/xxeXasUKHcwhtlMDBuPH
NTcmO1iZSTVzjNiY0dSjXa8Ama7IRfrgX9LQY+KHUI6O4T58IsGSe8plw1BJSsrPhxtRfo+0Xghb
QPcX+dYqxacZa34cikRaqZ01A2rCKCBv0pD3397HvjHxrmLpUMYyRLYoHZo2dnjyoy1+A0+LakGU
JIrd4OpXKCJB/ai+Km5xqv0BFMQ0IVhKjFkmb91pcPNY1kbMMihZNZdUzUGTeAVqxJi/BCYjiysJ
gQbhpTXgGb2Rkal3uIedLT0o89wOxCz5WUMLmGHm/Z6w40b/CqcTnjkXCpuRflzuvsFRcXrSmZPS
jTk+jmWEQxncGkyt8YfaDiY4dubW7oNxzS16pMSBFYkjHX9X1eGNC5daJyFQ+dl+ThvBgSGC3S2w
vKwK9dLZbbbMysL5jHtG4AQkk9GH9Ib7CgYtpk9khjRrPzn0lBYMMln2OG9vD+wrxDK9U1ywqDVI
z9aGc3lGoCtn2F3/sFWgY9sdoApkXKAfu0hVXAQ2OyIdEVsK3q/HfaJlduA2/YgNLGT+1FnJlmXf
xMYxSjensneevDtVTK9CueDI1IpnXhuItpyBjVC5aYyruqHe4u7knfth/ptVgYgMAuMfmyyrPl05
rDn2NWmwC+pZDCjhvfv10XZvOXQsg4r3gAkUX0X0GX1Don8ov4/HxcZvBDhgv3wydQre/T3DiIMD
89Ncf1r75XaCEYjQhP4eoKsBdhpQoYXPICdZwESVO/WrRYPJ4fxn0SzHfmr6ytOaVSMNQjQm5Uwy
E8dxArmVSl7wDUAUhyLz3Xz9NTC5qtEeH7mZcQYd1X97OLljvSD+ea9+7Fb8GYBoMgMgO+ZRDZ9P
NmldO9uIrFmE8H0kT2xaiHuhJorX8A1ew12Uw6xjYzLgE9xZcvLFPeBxxqwcl5qadR2dd9bh70BW
eXE28zDHKyUbSDR4GbAjBzbpMQb3CeurHY3eya+HJz9b1MMr73KL+TlSM0rf3gFuGbfRkLenOkXG
pR+t9Z50bb82ll3ZhyFea8ndsC8UJ4A1LltQGFKzr0/YhgxCrrxRnWPnJ/9Bd1CKt302Cs54LHwH
qYoZebLy7tGCg0vRzxun9kABB+MXxsCQZ6n+d7MHvSokQMSNsJYoDLjhGiSjLX2AoCP15JAlfquu
5dTXZJNXR/u8Cq1diF7GL/fVwo/1lzFTrlormQel1hn2xjnYQVYzQ6OXBeegDAWJ4kgSHx7NW9bc
JHeXrCiH6c2P1DToCtaFv1TUdFqvYlgO94vXdA9YzXcYQmlgBmhmtO+c7CZzjV6p/cVz+OEZXc2a
ZPrFUKnJY6B2kFfIcj64wF+u2OVV6idG97zR0LaIu1fqs8GEFMxCCEyLg3XVSVtQEaBkCDBq2Ilo
3OxipJEo2DXNd7lqVUYpPuie72t0WwzP8VwP1n6nkJySZbF/js/BdoEIsJRa5cx6vfA4zoMs2Ply
8GAXofgO9+DggxkxYdApULso78uDX8e/E7aBV6c5qifwLsTScDkKTCgCcMKEsSGX/ddRcR7UN+0i
NB7em6pbJr9nyEl0TfBrGFoAAFK80h8JsBf1T70zbAEEPhgsiuaJ2wcrKfBGYAJNWGeVTgFuCL0W
hua3nzy5wFnrsY1pw7pg9GEa0IhmXQZ02dk+wHTCzgzPb9LJ9jdiJMuH7Q41UXgMH/R4YlZA+YFC
hzWG/ruCm2l+ycWpuMe4wk8LaBV+08AvZwlPJI9NnIBrOPbK9O+AaShRA3yD3kJnWx8HLHKUgkTq
U9MNDAM2BkGDX8QboLpfC6kZuUIlYjbkLIsdTXx0VDmKOB1kkPVZ3811QMvPYf2w40XQK+1jxQYr
AAtYJzonCKXA7LhoTGppMxAjcl+AasJ7AWqNhcTKvgkkFjSVhWkM2IT1/p4uLyz/bZFJf6CCQIe1
zmXG4no9fczleRiIF2N1GhrjrsWU/2ejK9oCbTr/hnvwl4CxbWkTMeYhSwx50VrcJ74zvGcmT7KZ
AtceyEWgDomp3KTBGHy++FA+/ubRLfWeAHUP7vy3txsjcyMqwuQ04RleghfU+pKXeeExTt2c9agv
9xBVAB6u+JUhB7Hm63LXmAAKZ/b1DdP7BQp94JXsmiKWQsjGUtBwMjmUackrAGX46gIT0EekwX31
xjx0XKCb7MgzD3LG1EDeP66+7Ov6EDzRicBavkEWQueHcBWTpnJf712qDSWddx8hwNtt5P59AXuk
TI9JFsIKy91jusNt/7GqpjWFx0UDlyvjfKlEpoxoOQF15zKkmklQkvBGIt9r1Ts5LOUlJU3Q2y81
Aaj16oRGKBuMOGBZ9GuL96pq8wIrY0jtD3o7qjYYUQtuZuxfsMNh3H1z3Dr6xY/II0SGGvjfBVbW
M4cjVRkfGk757exvTrqzsddqN+6kNbibRFeQDE5/kexoTs1Byo3fgxRQgP72tBk636tWjmuMi/LP
OSSoSJPlF3VjwLzbznplmmi0MpUu0KVf6DW2HnA7/j7claB1eD/bZso8iSH10/p+ZWY6uTnWoXkj
lE94cd82JonG7DiPiVFPvMV2GVxhDLJdXH0HuZv6+XjXLbTNH/AGauqy8+zZPhOD+Xu9c2pY8Om+
8EHOHj01ytDvxeWivKYZ817W7iBxr4ObZ64B4xSlYcM6nmM0jmndRxm5Kyf1eVDhJrXfhpvR9BTg
5PbxQedLmI/OS1DVqR8KbNltm4C0M6R5KNeZC8A4vA57qZtNZ0DVHJMRWAljYmyMeCINcguWuqwJ
eFopKtYA468uA3BeR3115h1f1ewPRQaz1j4YQHBcPAEve2rrFClMcoLsHslbLZBnokbZ+fZ4VyFs
HAgv0KsCPh24ZeVHjsJHTFj2zFlQibGh+umjxerV5tNx8yBeDs9kzeigwDkunvlUaVMnwySxE4IA
YaCpZRjmtAporREQxTTjdCILYVx6BhT0jDOJv0wt5IWphMtT9Ewi+BqcHqh3DctnR4Qi3xHYISnJ
oNgrtJVMapx13HTIojjyx2dq9YIaWbLlMzo0099DsXYQ8YtCoeB6vg8nVmgSkUejfn6LLIaPUNH4
g9QNxKbE04P+t+NVNGw/cZvMfovAOwCcFbw65UmUkd8VOsuEzhz/Y4VOqplf5tMThNIKJXdpYvDM
W3SHj2hOeQFUGQrZvDlrcew003d24S40IjTJwMmUG28W8GoPFZeLgnRghhg1VNrn+MgHoqI05KMJ
cRANw7NGbktbOQu7dN2Y/iTLhKdEURVkRfgL5NiEF4zb2jSlsL3R8cAQpOMpxVV80nIg1yOztIsN
/shuF828lFdA2m3xTx6ID74+t8MrefeM9hPK0bTSXitvszQ5pNqF2hUW2lzxRvu3RYS4zkPAb8dl
CzdpgfmF9jNW8harEkNuEvk7IH+QWRhN6uvMlvQfAjuHwcoM4eyMqQRcUxiHkPsx/dIyNDgH6D1J
G1wePYw+Q65VDlLy1JeZ6nUNujG6Mmo9Ng8EPzUNFoeEAB1pFXtr1Z/EjaBAuaD6QUWDTqMKR5P5
nhYDQ7dmdH9x080jugIAa0fCjWKY3Quzb7NgnQLp3fhNWGTTznFelOrELlxe8VNSCaCBqQyHynxQ
M3FnVDiz6VCFVj4mn7BBFzNiylzKI/HIf/lfaVdDz3/e5/MIeRlqfvksaplBiYGlMuKWn6LeaFBQ
KEcTFiBfLuhG9Xp4mUQSZVglXoYi//5DflsnqWB9xz8t2D8lMHcfBGbpiuW1D56sekEK299qCrSt
f5CC/CW/SAQ+TbfMRF2yfj9v9g9jZ5CGV4XGrNDsqcCFCiJ0ocP+93bqK/85RNI2xxScAEdcHMo2
vetbe6GVFlo4qPUUkhfQgvABS5JH+XHG6IuwlkjFbCH5sVVONE3VyhkwJxZ63CsdugnbX+sbY1kd
5fDI0DGzxvzy4vU0uFPJtShEVN+XnWP8wXBdAWUpptSZm6jq1AdUaW6KaaeZcJMGFThFLByGU1lr
w8HpzVdItylyZJIOk4YJOo7obXobvpItqmF5ysOH1YQATQag2IYXOYXt7XID18QuIfpuR6XWZfKl
pt/xlZq95FnwDZFQULq0HhPFFsTYk2d03OhrYuFVmSOxWakKK1YmAzX/hL755bCjELY3FlWmx2QJ
KgNmZzDKdPBEovuFNar3OVTtYufT+RKzYAZNKu63yzyydfPQOvd64Bh8qDgnbgzWa7bR/lsHz8tQ
3UOCOI71nnEK/i1J/P0sLxA9BFkkgVowrJys3VAOydm4WLAIPSJl36mGWD45ZjJKQKDs5lwLtPkV
iD1RiXfuKXpQxBfgjwH3IhpbiFv/8EFUJJeDYr/jXrsy66LoGNMp8JHRmmf9rI+OjrtQRSUPHGMj
6r18NYDgGoQ0OjB8nBGucmfoBdKPcIi1tWJHsQ3gxd+rCImp8kXPxkOjVT/TpTRIlw33jNrhQGWL
YSU8xlJb1TyRFhGIivjj2GgTtsmA0PP7P+wX8nzJf02Yv75hE1OxAakCqrIzg911L8q9ush+ZQ7i
Y1rEkOC46OWBjA9rlDg1Os8GtO8ddCPV7ftFjedKIuM7OclPKYr9z7/URhd3HNPwFZPPtD6AYE0v
AZQPQs5IoEqmLyflREum1YBhHslrhuxVJmxXk8K/GMUgUH9T9tNA6cdWxykqKfTmYf1lZxd2leJD
l1jhi6tVaGPtj35dWeQ5PvdNGNK0hpEB1QJ6tZptGabWPFRZ2DXhttS8jHasMiCU4o7md5gfOP7Y
bf5dVm7I5pq8M5BRKgnWHFDg2eNCF05tExUrIlZ2I5TcSIQeiE/ydDFwHuRd5t04cZ3hYdCcEtsx
92e+QWiFkt8mT564Hn5W94Ae7CIZt0CUom0i2B1sCnGaV+Lbz5Nh7xnU/3qzE2vt9S4AILA7cah8
R89o+4FkPPfonHnVBJQz7jP4mS9OQ52Ga4kbqwpZRgWZUvRxTPv7e2Q5HDHx5sH2q1MQhj5zUw/S
KU+FLPmGlEnAV6R++OBW4ITYXp2hLDCMclrYQHiifJSjVjhY+2NIgYjwRxXKEW48S/0oRv8EAijR
RepEkgOpnFtlhkMpyKYLeZ9VYXt48OYIPMcKlZVAZe4xVVFcmhndByLwdToUI4YB7z+aG7UxQROB
A7oXxOzUSTL+oHDhp7rVqVQAls8OmD/2K7Tnzcu5mfpFhup0sm2I36gH3ve2ib5lyECqf6FlLlt8
LsUmTqKISeugiE+vyloVzDFoZeEXqLjg/QxAFICmB9jRBeb0kQbUKKWb/Ux2EeGm4hoERjpcMBuE
BJfWPI1oQmOe5qjSPA1fe3p5kNRtFlWnlASgDl/QICVOtTXGuMFAmO4UGT68SJxygjr4k0oOWljr
CMdmFw1Ml+1l8uERxYVyBqOuYSl4oJrUcLwO6vmydi+X13PAcvgQQOxv5pMye1FqS16NLG8o2J3q
0/VmbIr82J68b8YpxaJv9cJ9/+oD/pLYos6aapRzgEsFZRhCXWfPu02AEmZO7sNpANPsvxPv1280
jczd4N7FfUN8lTwoM/rpw3uiyKEaH6DzGo+n2R9LzHgr1waXM8eIjgEc7Bg50q2GTzjb8nCvtJbq
/9syhwOex0SPL06nB3jUj1/0Jri06iuuDBXhYoavmdccMxxUOQAzdE6OV6GDo1cKTZuxN0eLyra5
hAYtgKnmSkFCnNZ/JefRJjLT28dvQI13kN1sZAHcjBxhcZIErORMJaW8wKeWFqJBPke824KRFhVD
CYoQBsXPol1n7TqEBXQN+zHoyYvbWaY/1YFioJIsaZh93+RpOaxQCRLpcOVHEPykFoGVBURRT1Rc
qkq52Yw3fyeC8KsK3CR2FIZ49PgH2NkPbuQDhwMLZ/mVo7FTSSQ7qDquA6Lhs/GOckKpQlR29QcH
txIIihL4OV9R1PG8zqgp7rhhyY/z4h89lW1HByJYT3uUFNwg+jBFNDEu0gYO/WaY9JQGhZEMbWhR
OHnCNe8gZnNujQYFiBDSQltFcKFXnZJZcV8evmPRYp5cPZZJk1zpPHQYBY9Qbrnay1RC3I/SGEug
j8fyMriSqVMArNd67gvB9e2+RxmTKnmj5VBAURzzCe8OsZkNrIPw02RChw2+t+mfOu/Wzkv7qXds
sfybmcCczW1zAMCatW3B9YY1wV4UmRy8AMdwHSLgnGv8Ff+Bfa9kf+hh8w/E62ahy1SMaVxAML0t
zT6aFw7lzcE+9EfOqfli2pyEpFHvgaIG201lVhvS6KFS0qVlT4aVQMjFTju5YO5aR/Flh5S7t+Eb
jBcOUZViGVsIt1UFOVpou/2b8LYmvtEw+ldWM8xJ0Zi/kDMQ4kyqTWlvSvjXKkVzYGvu8jJcP/UD
9EDorE4kdgRB6WA/+kweOe4fwDcZbiE4uE0OK7PQqhXGjROkfTfqz2074G9HwMQb6gcKGIIfPEtS
huG/vPfHxaVbG9YbPuNsUJ1tXMMfOjhG5Szarz/QZnKrEBl4g2DaWogKfplJHovZDxOzMDhzdy6A
IZitnPESvQ6vp97lTScyrzcBRIFwaHbce/8BxQwuFhBPjGWBJl3cvCTqQ8Dmk9/4onPsnzs3pkEl
C6CJv1T/bl0Dp7TwxK7vygQzvPnJSXtz/wyp3dNwaHvEj/HOfA6qXK1hXc/uy+ye4dGJ0Aqk7mma
BVPHY0F4dL+zypBZBjtpBwNPVnhsld0cm7VJtnXnrPJmPyRAVrOCo+zoGqVdnCvTNT2/em5Vv4Q3
JmVw+5gkig7EjXkFuhfn4GVXuwyKHTytIkL3uLYqw3iZPpmgDnO2VrQaqzlYGIxDqAcM+Q+jXZuV
B/eHXetsB0wWq7D3v7aZQcfg/LpXQJESr8o6viP2LLyPdokUr5nZNuQR7Akj7ZXhsbI+Y0Wd8EVj
yUVpv7EJJ7QOiM9jsY6weaCjZr0yw+4+CyHCWpORVK2pxVpF4j3x8sdD3XGMVXGjvKo68C/hFBLF
/oPDKXK1m6mMw/6WLkgaBjEV9cp1Eaq+trDcqJ/ZIx9W0YQJIlbDS0WgJAL5EkCoukJuuSKuxPQf
VcdobxdGr9Iutfm//8SYJqPBgAROawOpTnELUSYAi2IcTVZsMJbAXAlQH9GXPuqhQAz+RRkZjZih
lTYICIuwaHDaDNco0Vr1aRWOHvOedjVknBAWpyBhQgxYfD99Y7wuBJ7fkmyd5wKj0L5mZ9ShtMEg
Q0xTGdiw0nHnflpo/NHNq77XcFbVE0UOgAALTbvA5AeSNTxCRr5tAQKq0L7gsu35lGqIhkCru3GX
oL2n2Oee5nmvybQ8y39Iu2ZyGPzTVxt0qLL7gk6qVWkaDsMUGmk1mLAAkMlmof/TMUNckThdmhQZ
eaptlbEtygYqDpzsiCo/t2RcCJfnOk3Am4pnLWt8AfjAYmQ+dD3qRWXJo5oFxp26VcQEjkF3p00v
cBA5/IJ0GEwhOxTAtlQo4oNIymPyg7i6anOV0omWkONNQrpq+KXIiPC+8g6At2xTXSABIZq/EFHU
qV4rJGAS7aCY3LiKq1L7Q7uQtjDmwmv+Z6hWayNppVvjwsT7gz3g8pDk1EZgCdxVB8OsgHMDuIBl
pBiGVb6HBcBFS4TZYBuyjxLOGTwWH2IGxCy9RQtFIuQDBIGv9+Vd5KZZAEd5ClYL7pYaN4iG/AI5
6OLWgAT2jQZU55JO5dfyU679RDM1oqic5AVFXG1gDbVR9X+AFOxBDp7KWvYTcoqA4HEbKSNaEcSi
Y8kwCQ4iawYIiEzlGTB92YKrE09LHo5JX/waiO4RcxXonu/oARz3WMqJT++l0MR/v1GIpBDHOaWR
ylH6RjBAK8F6jySs7tbA7uTDVN2ERSJZujZZ9aBYN7csB1L+L3PjAqfQITExQl1KxBMIKZwTjJOj
I2m1QI1EG0UEuxhwpKEFiqimiKINNjXiAnq1mdUDbP09S+3+Ur+gIkaGkVrT+HQzrLDpX/o7nOs7
gk70Ek8gDarCNLgGv6LeUHUlgIoClHtRJRQqKOjiMtS6sMQtx0cEfQB/PvrnKKfKwMqUKsJ0DPcR
XsNrkwatvJw/rO3VRlz7QklokOMljDq1uG2BPVhTsEHOjip2ctwUO8WOOSgP5sFtyfI7aOco7rgD
yizfS5m+s/amX+08UOKwyG+qVhB5AZOdGE+/JVBK+1rg6X99OmtQdAzMm/wU7izEQ4dTDkiKlnXX
Up/SVlX9TwVV7Bc7YOdo7F+GcyrZp5tbaEn99sDMvQZN+EBtVpgdcNN8QNRyi8tjzTHnUaP1P5rO
bDl1bAmiX0QEiPlVs0CAEMIyvBBIlhEzZoav75Wc6PDt07d9bBDS3rWrsjKzKnMES9W8Pl4AAiJ8
xMn7uHVvN/8CDY2jgStcCvPjPzFGrIMLXAedcP99uvyeT96jjkayigSTKRfmdTO+gJcQZ51K1QFf
hfCNa17zbPHt48MClsZGInly5HHi2fz7UQmKMycszU6LLIgsAmLo+D0gW9hB3FpYLXR3P6hesLdY
2XA4GecJk+jswQh4oll2Wv5lUhsYNuZtt+SN8XuTR5tgFskIka63jTb0D89QUFs4Rb579fklb09p
ZlHur7hwmMsVQgxent4FZyQWsn7r7WDP5D+7sMVewT5vwwm+Dy6TRqY33jPQ/oIqB9LX/B8jYU+S
wYgrXcVftJ/dhztn77ay/eSKR1sju6J4aqW3EjMovu0baHgq9i29ZSvIqhffGJbe5X+xIESITfL8
DIz9qfZxwVljOmfwETv9KWafWNaF1+X6Z8N+S0uc4L20mjd/r0sSr/pgBRDQhjthOOuhSlVNq2oy
3vJFRw+zo5dlMK/s1TM8fMSUdFQYkvbNvK8zwZ4DQMdA3d1FhLL5aC7PEQxDSbmSACNXqu9A4z4i
NiBaJSRLVgTaoZ5J5Qsk7t7L6bAH4mHKs1KtbHIdulzb3uXP3I+b2c3bjysIeUuzcmcCmfKLdr8x
xasZz3YvAWnAwgm3GTqcznx0h73igqkmnERMGYdBLp1KPErwumB3IF8cjaAEZpAr8G4DdQWaSRj4
DVpmIx3510rXWbl2Ri7MrjcsMroFLvUL5JRasvfbaEfhYX142Vi2Y4QDQelorobdCcyd4OkOADG4
iJfz7WruH3Y1OMMBEcnIpkow10+/MGOQwxosDCy1IC8OZL4sjl3f8BZTCED8QP+AkEOUsRUcUShr
PdGAxa3SPQeA/9kPvw8YgmOKg7Ebrm4DLK71Mx1rMAjcwnWxuOma0Gz5AS825wFXmlQ02Vy6HtIC
vIeFYEk7AqPdvzCmXmNyRuiMOQ2AEj4tARAHpvHN20hf7mRrr8on9O+9xmxFxQmMeIbZpNbD26f1
CazU2w+a9dELONMmG1oXix+U7ZhEGBtnXXwagot9TE8SS4zmMzyLSN8gN5vBnrEP2RZCrjIFgZjZ
m9b2ClQV/Q6mgF8lJ6ABZQUo/Jltx4BnTghC9hxga6oJvD0aaB2AVEiIiXSj5IqBYGA6sllluUkb
EdmP6tL1tIqLP0cGwqnuUfN4DCIN5Wrp4gdVThLkWP664JM1iKoo/wgv6iBUGqjWKa2goP2+0f9U
MxKv9fwEWDY06Dh0LQMnV5dQ+sSY5vgl3pIIfcAbtfxGxxxhopEeDcqWNcT0H03yEFm1/9O/+Iej
ixEE5Pzx4OLw2JJRHHimZ0bAF/HxDhYfx0oBP0QSDkwKOnoUmhwFGgqtbtUL/orSlUosgJFVbDGb
8NqduJnB4KI+NM9nM7if6u6FhKGCwH8HHoBYrM7B//Z3dmfJKFqYBA/Gk+CM+D3WGIEvLk7UPNhh
q2Fn0IYEefDax4rdWlnVAZQiyPqWxwMGPJO0QhfI+ElYNdDDOVB7ajtsB62gvjcL8nOv+jCLRlQU
2OnIch3D1yeYNfGTNnpy2VVZYszb+GJIFDnJIiKZXo9uBwebFCrtI/ju7eE/Oz73Y5NAaujBbqto
+tr+Vmwv5gua1S/Idfvm1drhe/MM3h24qhim2JdbBMGubd9pkpXoNX+vbTLgbTl9/y4uyDvbtYEo
VI0HM1QPv6+fHZ1lcLRNEHZG6FTG197fxvzL16QcG3P1xPsn/tvYrGM+aFNe2hhFCVOmD0nKwlZa
9c6pBHgd8hhAEcpgSa5pJdH5dEmtM2075WhyIRE/p+IcWHBRIYkPFuTcGrLlwsA9OCVfumedDdld
cTB7JrwX6PR0BVbknJ+uE8pUTGqhz0ml9V27ERCvqEE4D6mbnj4KJ96LUgo7muA0weEXDgq9CHbw
CrwQdgxeBXo7NTfk/Yy3hfrhIK3UR6w58LGYxgXBRwFPAyk7PYX+cwiSK5dGpN6RRNmY9ooltEED
QKqNRdc2mgl+Ux6vJg/2CMzbOf2efluT6qSJcmVD1lIZv8LzstkBEdjFre/yC+5CJz8td9gS0NlB
1IXtSIXJEHQRLO5ijjbv5EOeoBHPIG4vpUJTIcHiIU2m5Zp0SNjwXnmQcQl1UIq+tzCxosBc9WLV
p3vnHbyZ1XWcio/z7oP727zmsD4Wr0zqcMAPMLJ5TaYmbWWgOCdhuU7Rx6lCXxuoEVsB2gj84zXH
dyvXgLA7oFyw9nZtE1dq2yuYPjaSu4PcaS7QkcgCGViGapQbhOQ9z8F5N79/5Kn7bzmMa/ix2lca
2Bx6pN/6T3A/IX7TfB1EdD+oiUiyV1M4DUjUFLD51HxApfUHmIKqobnKGLn/enrPaF+oMCbQo9Bk
h6qQEYqH/JIye0RziQfbpEK5BgxRAE53SeS98Ejy1zI/UBhHp1jrIxctxYVZR2bOeBhrNHoyuR6T
8sh0icx6QJVx5CIcXOBX/libJFF4BLBvXOTNiPvkVf4xNQZ0ovQb7unQAMbLaoLZk18V9J3PUDil
KDxiaVXZPE0HagTtkN502PVqhPrTl2wlBFMhBQHNI0AS5nt5AJmORgS6kNnW8/I0xcLh2UHDRu3t
Qc95h20XHHRPoGStqFH+iZJ6+O/0bbar5qMA3qW7DHJt4XrFPoHig2YVXR5NnKpFOUL9wRnJVLwP
HYuXa4N0MLt1Xv48mEfZHAWYGIG0WwvKlThA0McLCwSGBgoupUqb6S945Qll3Q+fIAD00vWJAx6e
SLd/BH8lEXgZk6iIY6bR03mKAFas6ZX4JjSC8xg/mhihFEXgBXZCboy6U7yPFn7aHuC78LJLv+ac
e2fzHpdo9Z9o9l9hGyTNwf4ibcm6wrd6y6mGPKFmYBBrSHj6N3maFPcqYw80KRhBOqD5woPjk0PA
Q9BFGWw5U2e2DTpMnPlz+r+MQOu33DeTJVRlGzcqc9wSodbB20yZz4wDrzyBrtRsveqECnrnUSCY
aOzG4lm+/Tiv4X8Z15lybmLVhKvNLj2RAf2c+pwtN1JcguNMy51FnxGm2ev2G+5H2giiKythH1JM
2hfNKDIC5pd9HIrau+L6kjULzKFViAsR9ZS/Dg8AdILUqSWYfoiiApYNWM+axRl9GtWrgOsW9qmo
hYCZ+L3w356GzeV4eFGgvcfcnob9iE5n7ki+CGuIRehlFpcH5mRWnlN1iUPlgvIvCBtdfGV2FIBO
9x3QaINOBlfLXt8sNEtrTI2owTa/9QEFYW2uLsArWqydBs1H9GrU2J/+O/VqCuL0hJ/oLhImwAXc
mk6FTYSr0A0EjC8MUQ/YgtDzfMyg9MNCpusZ/D3pg4lluVjTMFh5b3qkJ9VTnSTnXHuPK3MwXZIo
kBEGC+DqBBHhuz2v9cCs+drbz2GDDjsaGH6ImQGg6tdx7+2U/o3xvOrIv9mEDzecOT0OAPzaLfnN
yGGlxpNg2GcazpDVw6dQ2TPxf7+aATLDSeWBLI99Nqn6+jWZeeKcFPxinzjp8QYMXLB4piHHJrMq
lnjfFnv33FtWvP3VqXhN1vM+2f4cKbkb33UedHAJLyFTrw4sc7lqopGTooRpamccGlrusmrvI2LT
wWTBV9Cx1nsO9tZPj1Zr6IU0kUPRVS+uLFU1poxVCzpFw5jGBisll79ajTYhRJH8+F1Rm4TmzoQJ
NrMlWhdyRQ+LjhTFCk6W5hEPrCt9h67dnl36C6tGNPTxVBhsEGyhXLE0b/CRTbCFUF2qf2qDy2jn
TP9hDC87nPGGxqjm8YbtoZ4e/GpdJnwvv8nCfc02GZdYpmABLZaSkVxIWDZfuy9dWXtaY8xiZ8J8
B+azbZaaiklBr2/WoXcz1Y6zEFh8eW/LWPm7XFstPA8eNsRCzcerUQHrN/UoNbriZE6PKBkkbD1Y
bWreQjNkUNe47xEa0RoAjnn4LoMz47Yrrj7rX9pBt4bsj89csucllyArQxbL0Dr8L1gVhk2Z+5w2
0s34Wkgsga0Rhhm+kWF0jF85/hLczkv/gjvIffaOBKo1mXOzxaKYuEydhFSOioFD/cOF2A669BzI
PEuKBUjOH5fgg4s78N55Bk1XI3MpVDWk7MrRQz32UR2+APX1fNaZPCdwuZihm7IqyQVHEoCMoZ4Y
krPx6WlVfQp1ekZVXwM2sKrn05DmD3TxTxyMMLjfeD8sYhaW7hRG8CZD6TbDI8tzw8xJnV85JB3f
C5mdN8MndG0taw7rZwowgcVKwz3HOBfjAv3yzxa2F4Ppa7KjdsAHaVAJNoVuI5Ym/TtYQYmlUlW7
64RRzhElNXvGg3iIua/mdHaHFQwwnzYlfB8tSb+PMASUxh4wuu0AUySDhuQzgn50AHGg83bNBKcn
UONew8MMm29gPNRGtFD2/jWCI4tdGOak/LfOKlmlIzEKNHHYwKJzDlr8/0jDZoDg7NM9eOjAe5NA
uvTr23hATG4FoqA6D0Mw5MG9cPrCDKWW3NhbLKL382a2o75ZzYWlr6YVxlngLBmzA0QN1uOlS5hw
GjJXguEp3EUiTM1Z1gZoI7G+luXKFWxuMhnrWer5afGdEd4caQBWevibaVHr6BMBsTvlkay8Mt1a
1CviM1LeAFy/+21iScu6DQ4MET7Or6PrZM8KOgcIRsAPwOEYhkRLlAJA5gZc1tkHnVL8eOJR6dGG
JqDgQMl8iYubdzln9GP6UkEHz09v8vZ5Gnunbld5Uu1cZLD11wF/ekpHp4tj/RPiNZOukBSvhvo+
HZwXN58ua5W73qVOwwEWFIAjGEZ2w5qjZJHS7nRkqxxfJoPtXz19vbug+UT43moIQZz3YB9R811R
xckKlQaSW6OmizELH1S9q1uGN7PibvCFOQMQaVxUOzTiivus8202vvZMxT3z3uoSnQO6a9ThkqMc
XCi/DA/GpWRQ8tB0RtWG3GS1ICrcA54eBz62TYyC5TwVD1/f3hbliKp0su59bjorZO8b6Oq48KSb
o74bM757JF+Z9qQMql7Ve3CzXj3w1Hlj/vmUMOmuNh/9EJ7RZmMj+qvPTLLCbWKNgsh8YWWPfW/d
7PMNcQz1LrDhf5ouAwbwJHBOdN5Wfh0Ep0lZb+Bgon2j3ohGVle4GNSzwXyUbDAfGV0D6XrJoyXP
Nxz8Pmo2dlH9F4AVjTG8dHUT/t0GiDVxonpNmNCg/wUg1NNz1a+juFU8o6WCDnAFG3D+QZVotY+B
7AeX6a5DJl+ebHQKNCZm6wIwhRrxWKOIZENozAjxD5CjjYsE6H9GN6sS0LDCnc1BtlJeLIqbJ95w
cJtAFu51ih+SoVUDQsHrFrxmlxn8gxcIeb31SWsQVdBNtveo4KA4E1dBRRLeQGqVFffoz1z/mZum
/MNgSVWP4v6C9Nes+tUEa2jBC8JWVgVD9bdrZuSSectUB1qoO20dmgCyjbzQU5zfHgzpeQ9rFAVO
/c1VIC0aPhY+XnmH3r3ZgxIG4o7clrHfMamcCAJ7cKM1/0DGgE7DnOUIvtGLnBchliiiKNTSO+wa
f70dQmxZ4UjKDrRelWCP/p4k7wQn+dRXmkd15K1wNKVvSL9EnN6j9Ft4x3HifL3o7mJ4AiXBxmeD
/KvL/Tun7SFWbHwPKES/S6o1UwFawKkhuWS1e5RtnhkOh8tbMAtNcEiY5YaVETyKohmTa37Y3QbM
TgRSGZ8JOEFkWlATK9Jf87HprcDYo48oXgRgDxSJaINhvlgexE9CsWYBMmD9SGeJLslphvU+q/of
CVBBXKxaUYWhf/cw/9WvaIV3IR9qczFb0MOnGJoSc91BMEWW1nxxcQ9ViWj1ihcjjEPM9vpgTXLy
wG3lw9/kJtEOIh9G90XxAAt4FUS5/DoVCvlRWjwksYgr1nRtVVGLx3pIjaj+slmlVLncqXyXLsK2
o/fYC3wgbKivFKtOp/oJTA40KmRePdcL5iLDcN+5NzQ39gVyjr+pPh/F7tZMtA5Jd0C5hFKKRQ0d
OOjM9EhbVGn3jJIYqySQgylRmJ9Ta1X9UXqm7hG+HFgOdEqY1kCAvAodP750M8ALYzlk8whVl+HD
ram+QrM19Y++2wgWEKRSfXU3VoECoAoAec5EhYdmSbMY0hpAoq8vtctWnNR77OPjpyhP6kRR0F77
DfrJPPS+OtGq/Vkf5PLw7lBzcY8KUNiMQh+KOS4nfEIpCZEXCCeiKUyIsGNxnP1n1r0ghjVflM5Q
c9grvNoLsuuaKgEX1EPfi4nG+M3SwmMZ9nPwigbDRlt2YRYVS/+DAixiIY6ZcREL0ivgx2JGU1z9
IigKtoBdAPE1ooAQcyKP4C/040QGwX5dbZMIlhwtQGzWr7gu8V15rPNiyO/MmIdAVPtQ8OgJgNRc
AAM5Tw7E0kytURFaQaXZQfxJ2wE9tBa2+ph6DDAJVMOvHVBt/jPWvwTqsyG03D9DT/EAAFP3OGId
WX67eoXN7A9kq4rXQ/dbVIN/lGwsMkP8V6q4OEmKr7YIIyR579ZHOV2yu4BWPqtlM2Iu1cqMYk40
9Stz+qX/Opdy+5RaDvQPKh4VNcXHE5aRlHQzEBLqJBWuVN3CNCItaYSE1PmoRLmn3BnQA+7YGh5P
T17/xBZfoT8AoRPEeE//AcNKnXQx/yRj+txAQhBAkYqQabBKOSSAgHZcKfeWRqQaJDUzgIOeZzrQ
zsmbNKPmPktyEPrUxAKFKFAVXkfkDH6NG7DyX9yn43Dtn4M57Q1aLXqzjAcDCWPfewM8gi3B2LpD
0QLF/ZD7uQItHTrmfVG1wEP6outnerJt98SR1+Qg3kRzOjrv8C9mjliyGx0mW9BL9abFMNM2EIr3
T0L+TyrADnRIA/kme1DzO7V3/4UoDz3IjmwM0ht8RThIMZtF6h7qphWellrEETFXPdfyS4QoXCZZ
mHnbQSuDuoR6PyeJRnMFz+CUZgmtciIG/SnkeMTqrNoiaNzTCmcuB+zPqlhPRYavtTkI4AxgY8r2
bdIJYauzi9ta6u2Tc92Mzgzamu1wNtz2+UbwYOH3q6ve1nDXXOPT2mHf6Ve/Wsz/hW3nlRmg2cZp
M2wKX3lS1OwCp2dMW+ZK0u+/pomOCjU8/mD4zK+ldd47NIBBFjhb62ODkbHN/pEgT9mwN5lHtvaO
NfeIWOEHIPZyCFvVfheDyKP9qIiuizvmGf47hyl2Kg1GV16Re0kTPvib3wqAKs/g53SgqIvyzm6D
959TMjmcM3eTkio8Zq8ZiihyhS6uLtauzn3hQVSCKnAOPI+OK+YL2tgQL93fh2rOAA+RIwIAmHgk
w1LpXNlMKcESYvXV5AgH/IlaaLbKlMYwCBGN4I/s1ohAiIiWEGvkJQR2VzNjp/WNnnD8IJ24bnpN
aPD4MwP8IOUj3dmkSHliRrghZbj7APgg+shR+1Va6IARV8YTwPCySW6k4Tmn8OIxVus3jzIIb812
Te9w6a+LdseF5r8gmJP61GpSZ0XlROQe1DoGxwVBCF1JfrFf3/TRj6Fo8SDLgzpy5obpsbdJqgvK
AkrvyRbjqA/H4wYfsO11vl+0fE8PDF+K5yRq+9vl4eqNGm18bokl12nHz3tTWBR2K7zvzbyG4bV4
T9DgOVKlRFjMSHi2JFiUcSz8d7YfwyK27owzCyrfL/rhKDL/MBPp/w2YPAoZ6DLe9/j/UBvBz3lm
0IB5gPTkQdY5rj7DkOn7AF36tMZEg3mjeJdQVdmBjmO6CWDWyJCLHHFZcSftJHkhNeMWyr1seKfL
QUeDP3hQcD8Y6powdYkxs8/JzcOsfCIuGOvrcxsL7ve6AOdmX19LWm5Phh+Zu0k7TWL2tLT03D0M
w0sc30KM/SIIpfiG4xdud37A/pCx0eTw6AfoX1GRKjLnrKM1yLYZcDhylmiMNG1kyoPzBxPAeGpO
e+MZKEdilNcGX7w6of8T7zLEGNCtlOysacpOFqiNn2NjdAELQcIGzbfENL3c24K9v86/ndECO7Pf
EvzlzhioX7j7QIDB39k+M7kADK2kWAVU8ZjV5FWIN/8KJOLkaNvDaIvsgy4CwCD9oN7hF2V2eKAP
Obp8s+fBHdlulS9B5s2Y9R0BODd+sBBnrx/8VVCZIrrxUm4SZ4pFJ/DARISbSzC4/dl/OTRDUrlV
KMl0ZXmbodgyYeoynJfnMTRwBztZHTgB4iAwR2iFC/EO8UI/aB/pTvFEieY7t9tvLW+xPMio8d8f
piJHERkB24oMt08wuaeNmeLjZmEjrSHFYYXxhEcbRkywmvvb8WmEZmW550nzUC7Wayp+2pFctwVb
y9YMDvwT+vWjrd9kXCuZ3qUALeDcYYpQcQbhGVeL11RHvxhNePqVQBWq7U449T+mSIzJeJ0dKveS
c5IzKq1l6oXqi8FoyT2o0LRfeAuG5DyYN4DfJIUeY3D/qdPJojhb1FSqfAFn/5tS+rBv9D/wGQ9q
1mZ4FsnIWScvTEsCVC/H8MAcRugSE3HjlBiXWdtaBUZyhidMomDAYDSufEeukxeL1xcdvLtE44hA
RiQl2Y2SS8DDwt2AbHbda0PTKANU4uMmTlquqna8TmrBCxMzJkaf8Vxxb1ipYqGKYchz9Iq/7nDu
z8yNWf8+UPR1PlMhKIy7o+0SwwvIBAaoHIS9sNFhoHeLGeBVBNoeJq7UmUyervTriTGshK1hNW4H
D5ynJr29DWh1eDON8C9o9h5QqS/Merx/4c38QV5BqE7e9WbjETs6TR/+YVqxsdXBlpa27KZ3GJ/G
Hf9CCgVa06nivG/5R22D87R0wNimOAINVoyzLYvm7JKWmBjhQmsMz+DIEqADScfd6OHDrdkimMEM
jBHS8u0VelqhP50By3nb0aFl4QMM7I+jFCbxeKU7zYi5O8e00+zd6QBk2+yv3zpb9QTYsg9j9tar
Dhm7DfPlARIHt/v3mr9w5wcOB+l4RjBkH4b8l+J60uD3OEwRS56+MaMxxm/eZHLAAhzPmlG3BlXW
6JVJmRhooyCA9IzxFo84DhOsZxiJfjTXSwQQl4fdYPLI/EbbbFAHgpyvv64n7HQ7gwdOfNUhfIGO
04pbw42H69HGWcHKdndz4KzRFi8s7qwps75WvLqaP3UsyL/klwO+MKCnlDH46AfjFNzj5NC8sH6v
ANXWzeyGNF6x891gO9dMWEYpaE6yGQDcyYfuBKVB3MTvOS3n+JxBz6ARBSBHCHYHA7/jtJF/x2Cn
reEPzqqH3skD7bZ/MeFrc0pAmtv1jBTGgzjJi1hmVIwd8j9zj94YTgEEZ83ZX3pH9xU3adMDs3rV
jrum8ia+8lLd8OI3kGJMcSioBzfQZC669Boc4YMun3l6AFZm5Bw980k3wAobuLXF4qkCF8tJej2B
SdVE7UvwpoLjbLzZtz6+OgiuMBnuMoHXPNcBvI7gfBgGDasUvtPnjOFDbZkpWMeX1ap7qGDp3ALx
GPbraz+81TxcYnhON9yxECs9+rdKuGXAHFd3dva/Rx4E7llW029gmLL53QGhM38UIesXzSREPquO
s4Kev7AvEBMBJ1BQQj4ePo5hOVkxEnEz2c9VyK3pl0Ec7jDtdZdxqL3AA+5sNKtR7S9+lEZ9RurB
CKHYbAFRF50ZLEPEAHV/238GC3rLPtmUeRxfrEQHF0wDxCOXjfOZ5Xv36/gLEQuLzYQh7ysNtSdR
3bAPDecwWUMdyAC8ykimkYjF2HvQgzR4b9u/Tto+VLYZnjeUahTcowyaJ2eFRw4WjDLqC41AwcbG
6uh3VIKt/Cq4vWkvvE3S+LrFx7iNcvHPG80zgOiD3QTRPHqUaxR7D/Dn/Sff1yGzH297XNZ+es1U
NlM7LkKSDHABKEscAGvzQc8VqIIPA+oh5xsVCkECC/UejlotK9lS62/n5wmZIk1A+m0gP0LDSNKA
nzVcSrw2Uf3ZN+4I8Jk5dAwTIy8Y1f3XANoGhGzmVVJNZobV8bIav8u0MuCj9QB+C7dGG0QCIgac
PZ4WBLZuzeJxjp5vRnCp7Y1WxW5FCLk/4I1U8Al3E7Pq6AaT6PqzpnogmDNXk8iKVq7f7j/i1xBa
tuzELOa13cPnp3il2mHK51JZiepicDigQcmypZYiraGq+1fzdnkou0DahDnYJaIQjle+SHBaAI+k
d3wNeDtm0X+kPTeIONwMAUptwtHHayrr9qlVQENVAz4BJ9/uHU9vlYwV806eJOSI4u0FYI3yUeZS
9+BtlzPGdEUroFWYI98vRx6UDQYSNBAl6N8ixUGryzseFAQMAGhW0CHH4RKav6i91IVhg0OYu82x
x1k07OanQLzzO46kDdK+5Pj1kaWN5Lcpfl0D/y4oBc6V0PXoXSCwP+m43+31cv/Vwur46Up9uMMY
ZRdAxe4pKoOzM6ULLldnjG3WstGrfb+Zc9fk9Hvj/1hGwsZfn/txgnIk7juIMB8nqvHXgs2qFMxP
uHrXsMqNkHpbasgHa4ylsx/L7UE9E2UaGTdexOWO1wF5kxcWthgkoIITxNYQdQdqz/w6gbVDTmW3
ltS2rd73CMBD1KFaqgCcbPu686xBpTDKYWUoW+fSdEuxfOqf0FDo+8puIe8s9cCett6y67Z9NXDY
Zv4eJiB7D64DL60Ep/Fh5gs8y0iBWWwg5S5FPoLIg3y8smxAHozkTaYEMKT163ygPYfOhffGJABw
RlU4kBHQmI6fT7ttnoHIYdrtEiVuPFPAhTsIbhBkFybVsHiBfJhxONAFipuu0bBbdv1tIP8CrKua
dB8QjNp8BG6hfvw4TfQbdJVEUvhHJlfyxzxwzPhoDgoO1SYFdY5hVlPjhx5X8Q815V46CcbmLJSv
mzngLoJPYKzEWDeAvALzcpdF3oRLKqAv3hHnpNI4Z6BYcCu5fmGqwmcYZsjWcGmnCa9BMAtS9zF/
UO1hFcQEAtwHopISHPmHgFRYDPI7+yfXFmtEeb5KmgL3D5yTSBYlDpMKi0qDvFNietkESQySMBoQ
bIAWlOSwso8Q6FyqBIPL1EogDVGvUm8ha1HOWkQVLv7f7/IeAEMqCFSboRuMBIgDWZcj1XC0aD61
DeCS3k3lHOxdxqOE+WPGQMxwOPnFmLRPDx/SkqS1sxbdYTHtKWlzAHWqI2Tj1NtAi5A05L7CdHLU
AoAqUFZsahypPQSI8euYqTrkB1hO4TQClXo6HaIiNZgdc7ErczWfGY/BkBBUUbSlUVWZM1rjOKXA
72ni1fXswfjMj2jm1E5qcdtImynFUsgMEhLDyERrIFiuMUHMloqMVfOkxKwhMFZP3xjVx9ugPT59
QWBx8aL+lsfLFp2klI8RxsbcOaAi4Ou9mc6GmjzqT2fM0WIQlXOZiSwSa41o68reqQhCEx59B0et
YY3LrLpdDOcPtBhhGYiBFXNjxUs7wZIE0oEyCLYHJ5I4QXfp5SyIh/uh9GMSTHGsjUqbbSl4SfoT
TkCdPMBygG2SWNMQkcpJN3L2QNHZpORWF4PCkeXCuEEAZWDyzqeCVyAiZuAr4mGbl8bAplw6O1kb
sulEore3TDOGzC0ldUwZry0j5zBOf28x42pYzJhga11G3mIyG26cIUQNbGa0gPc0/x5eU8I/KCg2
XRM6/U+8Ve/OtKn6iJ9haO05xTYO5ixWYLgoDNh2yJZYmJS6ggx4Jb7v5cDRVFzcVei7pAPcXWwX
eLzbgPqJ41uVHoRSN85lWMY4jhn1ElpYDj1oeJoJByQRrykkpR/Rpo3DlDa8d/AdusZTzUdCopoz
ldDHpY6eCT4CH2ULXE7CQzY/JHCn6fFC2VP/grtRMx+ewEYgpDV5xppDOMYmA1cqEA0kGmADtbEH
wPuAGrCy6tZwAnsAxmKaswXUxP465rlmgsUAnAHRL4niJwZ9D2uewJwntwOZ15GsqAyjD+FvUoVP
ybvH4DRER59HwEb1ZjBj6taM7cM4IG6amA+yBnSsqWY9Q8hcLk8mpBeGBOrc4DGj2cFLngcaK1/D
53+E6xyNJoxBgDJMd3QKXHo0QNUByUQMrC+QdAbwxDtJztq0MPhW+CLdoZ3BmfGDMQ7x/uMqce0X
114Uy3sF+yITXQbdds4sfRjkjbGg8GMAf7Psd6GmocKF6dJiRSjYdAFW6oPmgKUMmsR3pnpihOMo
eloRdgDc3Q/ySCTBXghVnt0hKc4d5Cq8bq0nniCTWzT5ywiXYdQEblM4yNkFG/BnprnNQb3nVWn9
46tp4ChOz4POEjpRMwSHFyacYlHf4iqrbsjGT//CGZCtOav1KOeDEIBvM8q+pYrgsBP4tULSV0QH
c7g0TCbLLBk7we+dfYJygpTBSYKcQSP0xWQ1sB2I8v6GNsxHltJJvVuZ5rGfIPqwUnFm4tLejB2L
Yh1xfZJPVps6VnwGXhS6mqhHO/AGIlUShjFrUAZBhCoweN0hDmD2GL3TMmMvsIXOVoU3i9v8B/Hg
mnVjYHnFo1bIkvdfHBGyfYByxr4DuefSiiLCuGPHTVLAcUUkDYgN+HrAzVpxgEJ55HKVe7w51rkZ
8not+SBpyB1tYq+sNTMLnUiXJNsk6J1D+ShB54NZxQFHVyTg+jnCy+8LTGQmL4iMSJBvAV4j5EZb
PdPvg+1DWw1w9TCnLQZA3T8U2br6q2ITKN6LCkyoDgEBrjgJDxffDpGcgyl/QMfbh+2BdNVvrwUl
N+dQ0TwD/Q2vrmWmIIjXF9pCCb5OU6hZZd+AIIn6mfERIOxEvboffwwKPdL5KQZdnmjiD/gdz5hb
04GHs+y4Ot9CrAlymME0z7/p5uzp33K7QR9rHu8Hb9/BAgt4eOELhuy6GtO4YzWw3uDZEtcYTCde
NZNhLI5oTuZHtGmbeOfg8jGLKwQkwZARs92eGGfKCgzISA5TfJQTbFflPRIvgnObKaDMZAN5q+US
FICFbUhDsLp4NQ1eLAop+YSzKq+KA+Q7ZvgZE8UTSj0viWPCTRzDZrbihEInIOmB+BDETQ5rhhVx
lNtE+D02ZqwNNtJqwMGZ8wEwTuNsnqVpzFju8OPsRd21cDuhx9EioafIddoIvEXwqbYK2fwrnWtQ
+KqnlcEK97BEjHnMcgs6O9JAlsNV0h3Xe0zOw4WPiEVwpevDcUgDUzpF3SLCGfnqxQRkjr04dWby
C+IzRfm5z8/rNG5BZlGtOHK/tKVl44KZsxvA1TZuJg9VexmvSIeeNsixcicErAl7lVFegcZXt01N
3GQADg4mbEwlRQ5zWHlZWF7m8Oowozr1eKyKMoSqK2TZGoHUcDsQFVll5sMkUGtURJu0Ac4dr7AH
Sz6ZLHPOERkbsV5nSoAebt17YmwAOXwAkTT0qnUbnkELyLA6EqEc0f4Es0BajxJByl/gYueYVuCc
Sn8Xm52a90dWuWbRlL8NGxyYzIFRm2DAstCEND82gvwKt1+6zILGjaKWSA46meWodMDDhG4Tv4gR
Byo69SSuJB/6Hj4RXitpBPxSm1kN2KoOVxhbyImO98RUBq0fq5Ydt/1sutuUuocU9jhgezOPhejH
mqhGVYnD0ZFwQn1sRMtMrhiQdFWg0H1AuaWGsTgOBlJ7PWP6iZyN5MU6exBHx9d0Xaxvakh+XNP4
LTXLtx5xjs+zZfqj8SDhiAss0YYYMFqV4n4m4VUU9F4/MRte6QwstFSFu8KruhPUB8xeEvIN3kCb
J/acISzeXomH+tkk5SPoKKVltxDQZE1Rt5M4Yv4A2YYgqq1t4Y9AsgzPTKgARwBRK1xOfv1hCDtY
kw5oXCxzaCYqAMSxUBxmS3FbpVAHIaMMIHq8aSXNZjhWatkrVdJE3u7QgAlPmUG4JUqwOuTlZ2C9
RCcRQRZPRpUBdcBAiWddLUsxAXapJpFqSJW5hssGQO/+8RNkFIAFm88BI52/ziBxIf4VIQjVPVpI
GuHBZf/r96jHKvLIMwhitjGXAXmFFqyOlDzlY2jnqWRjY3FMKTtn+WFv5Ayt6QRiLN7YM/QdpNVA
j0HM5COHJGrCtLvJxDLcpwM5vYkVGMTdghOytPQ+JmRzj72qWJ5R+91dyaqryBWCmMyJjPXkR7M7
O2u4JLavXXI/zOR5ZuJPYte/XOIYgtQCp0zsE+WVQppEpgEVXIufJjRfn3QZSALpe09QiJyM3lSP
0q5RJpveEOHDkCVw5+D87pihAiU160i8CKaO8jfOECtplJ0r+3eytQ1JWS4ExE88umP6wCcglBHx
HWc48f2v8XhI1Ij4HjEw1t2iknnQQOiEcterVRknBDWJX6JNlOhC5X+Lg0VIk5ceQ/KKoJW78mk+
9el/qp/OKrFyoju0+auTNiYM3J1rR8sdDXdHWuD/8nD9KZs4ZaLCL/iIXuTpiLWgTXs5aU5fpSTn
DOv4X89f5S2PHCsuOohrBlGjcafBL6oiiDsDxz55KMdTUZBbOmJvTp3lZm+zMjgAOYaRaX+4mJTX
MA8EY7wgAZK/k4izZrxUm0IBR5FRjP0T+ZIJdwKjzRkTaqrw22g9D5BvvKnJOLaH9K8AVvYepRK2
pKuXt8U+pNhu7UuBpg+3pMu0m5XfggENpBqdXkk2UZQpl4mgqEAW0oJuM6mX5vPnL4aSMtdFQV5L
aMRjkmh46rWc7AZhy6b6sDhN5hU+KkWEnGFPKD91VNzMJm2II9M4GGkBSsFLQDAZHX+r6HDbmHZj
iKvBL+vhA+OPhSdiIIkVD/XeU7KSy3QZf1kSGnXRBDfqxK/b1yiIo+5YgUK1/mNWmZJOyysPaxod
xCgWjHxPV6jX7KHZhpfyYt6d3fjG3wVcntmNqCydv8BwV9Zyuuthc62m1h6Oyi7GQgGfQUy5cSxa
hCwiWEg6NgEyEbtAtR4f4I0xSx5KQmklSG+4LOUT2oGw//gMQmnoCxeRQb9rTUbTgiSR0uKFY8IH
3PEnjk8MHRUOQT5jeiAGct9jjXxSNM2gA28SCUTICiUiVWHFSVx6Yvj6lx4sX7cVc+O/4RrCRGUt
raRSJOHw8QH7bo3qVAmT2Z60VvxzgG5GTJqN778wbZmUdzD2mXwu5ZWoPNojfzaZO1ZLYqFQf7B3
YXj//PxsrB8cU2imcBShgDGYhWqsUUfMUJq40BMaCWlCX5BNHOWz4bL3O24MO9Dfe8snmwfKg2G2
dza6i4FayCpkSV69x4qw3IiUjsGIo+gJc7Wwq1fKrZ1Ap6tPHEDpo0TnbkIDwn9RBt8A9NgiMZQY
WvUd0K60CDrCfhmUzA3pjOcZGtcVtmlAnUe+I3cKgZojHHB1GkBII83kta9QlTfLm50HGRBuNIpX
XlzhBMJ992WWujcpYo+VRY7TBsGhHnDZrp+UXRXvkPSyyVDPjeVbs4fN/L7Qsn4dB0NAZSMpIhjl
cDogSZelHsE2bb6aLuy/ac2m0iDFE0TApR6RMTOF5PsCJtgExGasO4sI668Qb4IgB1ijX2AdyPZ5
hqN6k5JoG2rED3nTlI7UD/NF4debm6HQAt6113QUJWWznsyPy3kQmZ2RUh4OGk1s2w4b4w6lvbaU
tD8aIqfpxBz2kSfzSayh3CJWJCQnbSMGDLKu4MjYy/UGJ7KznO9lLgotj0/fVVHqhYA/HtpQi9gJ
mqU8CNZKVp09rpzXqrg6P1D9eLCgB87ip0uo4lAlCJzoSYMFMVIhliaDNCTmFaSN0Z8Ns7vsLjWO
YIE9nYzYqSRq+HSPVIzKeVGgJ8Exg3LFitjiaiF4s4175N65oofofgttVdJK7TKq9y6hR+PmomPs
Zrc5HuJgMGfMocPoVW05mfHLh+SNbsBKOaATWZw+lp2eMP8GBxd5zrBjMrIRkvyn6MlpuSENQ44P
eU7Vlbj3XpwVgHzCmZK7af7H0pl1KYoFQfgXeY4IKr6yoyCIC5YvHrUUxQ1wQfz182X1TE3PTPdU
KcK9eTMjIyJXW0RidsxIAItmDk1+uMtTUN/7hobRY1PjCSPJv5gMzmZJAGtijTiJqdCkx9zZWUeA
0D5HcxRK8g7ApmH5KcrLPhR/1c1mqgsbCOXiSt218Tkc8PCy5Jy8g2023AIW0y+dCjpOUWskWIhP
/+bbLvqgzn9AIWc/9ZoYpwjPAZSfXxH6ToqaKmXEJ2jezI94IUi4sGB4bPJKxD+ItSonEEGAYYd8
btosZhJtEx9HBJjHxBRxGGS0MRvohf9li10i3NEPQHGE3NbdJnuBYIEbsaiM7hsH9i8BT/r+bZui
6GnwhKUKicKwNhdtHVGGdGJoYRFvi1ESIURnnzcmR7DgdlI38mTFUIZRfrBKPkJJh8MPKMJtxl8G
wjEN3j4rZhanJCRwYJyZxIZYcmO8O+O98BWlvNj5Z55AQNSjlpV0nApJuCjVCLH323PdGDkV7r8A
IV1pNtAmkd7ROhT5TtfIFhKCtklpiS5JQnoCPZqtBWH8Y+G/k7AyLcCBB09F7IuFPo65Hb1GmlaF
ZbGoZn7s943RZCRPRPA1gTMBBf9aCXC77IGBr0W0pSl29bbcqC7zolZ9Ho1miqWWHMsFh9moa02t
JWZXzLbK/dew5fWN1dvhrq1mb2+PLFYKfSCyocbbuBv03Og76DLAZES7boKAfJzldstV6kAqxy1C
PjZWkP7gYbTDRhxXCsA9ifQQX9/gkChXiBO7t3lcyCwNHuPZ3p+Ix4YvhoU+D2Fp8TF4tlThOhQg
cmb2OWfR/PkXRTkcwNclA+JJNjgYYrux2wNw4crDx6MrgU4XGI+C1+eOKI4jCkFKnoScgSaQs1rK
hB12w5vBRdyODvJuoEWWCcJx8J4o7LnSEcVII4kFMgMHIi7LH61dzpIHbTpJbh8m90TG7GYAq3yA
5GT4ceLP3FjK0VjoBhNTFrHGwgvGNmo84FAKQaqrN3sssM3hGnzCJD8/EyQ0o79CNvlyoAPiPcTh
N8JNkXOM9imYHccq6eX8zKkBG1ZsvqnrzmR3CfEUXB4x9yq7OP3GPOqSAw2MvG8VbPzwjnMZ6VXD
YvsMcYcatlGWkWMwL25GsUm/gnT2QoyWzEk58NArq8TQSiT8eFUJ4Qv3eDZsx4dpNjD7aNDAi8Eg
156ckQ+rXgpERqFt9aYi6uYZAXf3OXnu/saWzCNqzZmRysBykZNelzlSXfN6MY+HirnhKAGPfFqg
HuaX8Ggr87qsX0aF8Lh2P0kWoOy7jZ5Gg3HXEXHrsSHhUPFBp7fi4HQ8lusQB7lySXOlHSGIVSYq
p0Z7+TVbk4FbAMn0eMcugAYHtzhpHqlfGlQzQvjQJ31oUI+xyACk1Y93V3rvmU/FBGOEvDVIsrmG
TQ8sQdWoUZ+RXhL9pFISBUhNSgfLC77gjM74mqYF1TayHgYgkNOgY71btxTN7HoG+V8L1aMD/tIR
nzQi3hhVq7EGnpoPxgNotV+6vrxdq2HW3xt5KDJ7Up2UBz7+N6ojNN5tckzKDRG1Q2HhXRAXuB1S
s99OfNnyykmfcsorcANpAf8CArTf4Xl+gokOgw0qWUaeOiyAfR2Vc0TTg5NdF8mblIepfXJsrhfZ
aNvYHyvjvCjHMJQ5l99odU7sm+JlnnTzyCJBGYYcaR1eF53G7urujWF55iqCx4aUgjPgf6ER8gSc
wB1P1JOTu0eCdljdx9syiUhCABOcYgrcJmucrdOfM4b9SVEHj1ymILBhxJFrPwCh/TN2Q2IbdPFg
iKn5KMmh/YOmFDe8GRo7ZLDvkqB4lTGg0nEy/GUvRPvn7DUIlhT6e/ojca8etgac7a/dF5nogPEI
f8TIlcoBfKWMnwGdE/zF4a7NAL2k97vTZmkHruA1er2MPShk6s/UEckpp9p1CTcjph5Juettjuyi
Zb72PQp5AElOdhLN2igzlMnmfVLSsMY31zzX3plu85+RPuUWtdxI7fP9x+nfH9dn+73dQwPUSWBl
iqu0RhoAsJMzu3TM2bXgOKBifFuaFIlXb9Xc7IZeoIyZ6O1vOZYy1jcQfiKeMji59BGHjTLkiX3Y
RLCYJou7V1nQeZZXIqbfVunhObADRi1vifaP3jcOQisL2uLFXrxleKoEQNrhiYS8dsxgI+KtE+Lo
iHyPRv1M0F0sBNc+DNSXQ/5XLAzQz8fNdHsRWKLhIJaD6e7TDWKbahFEpAUdzWFhfOkUzMAN0qsK
jt4m0Br9AzkV/ppxN0Qqbt7vgGQshSZKnyhfSXhhIa6X49bkHqS4cdO8wU8VFM4Kmh18x01qoyLW
xZDZ91VyR2OfMKWDJqEqVr9HS71KsmIr6UwnCGy7eDVAvZgR7m+qj/Gxr8DmA7Yl1/BvUx9GfUuO
Pw7ZkuY8Fs4IyxgCfSk4oKDYA/rdSS95oifjSjieCc2BEmF6n/hFgcMNOzW5mk0UI0DGDzTF3eLx
I01icV4DkNL+Zk0jdNsPJADG+/6YOyqZmck0ElpNHKHU+hEvIhg40A4EZAoxTAyQUxnqVuVs62KA
DKruZ3pAHiaoQvTxyTqaC3QCYOV/Tcxri5THEYTmfUWXxSwacveK88RAwpUQ+Pp4Y3UtFe/UsNz/
68kdqeEJh6ABgohUP6h+JBQQEtaNqbac58NGVYkocnLMrd8QrwwMka2lqjDiTqbdjSFI5BF5HQ9c
2kDcx9t01uP4hUUjTA1ll/sdtzNRVCtb4Al1X8DeJ4IfYAmyyJRIp2AOGnfB8EzXC8MVnpHGdQ94
L44KJ/BdfFwL03faR3O5mvFJ9/tH18y3GM5qU06z74GBPVc75Ugkc+vP9+ubEze/1ZFEgjYg5pVw
dAeKDWx+Mtr/uClnCoHt1aumrIsTZuQYC19+2osOvfukhtDGHXjAZhGinDZsw8PEzH54PK3YZaUF
q5QsBjvTuHajsA3j8BfW3qU0sEZavJBvLsvFkqGNkoq0IvhXwCCtu+WrsNa5M5RYrwX+JGe6W/RZ
rBh/AGPcc8YG+484BuTHHVBbJkPUDesWhNuBw0LYv35S1aVMJfwR5W0YI9W0kSyfREoiW7T6U892
JksKIYy/mHjKEiYAAbPJ6BWEABwlLDxRlmCqMJJvD7H1/i3TXy5ZMH/fb4DLDJYKb0jzmSyfVsk9
TJIW+BbZIGHZJD5ePaSswCEAYYvoPNr2hrrLhGNScr7Euyf3R/2jcC+7WsxMIrCkdmHmAx6/sdIu
RkS6BvTBmu8Q7XvPsFUHkhjB6U4DrHLoKxQ8+VYYqH2MMlP9KYIQTHPaU3CUvcTerWR9jETdMs7c
ymPUxmTa9eG7k2Niy60lyS68ipvbdu4+2RdaSsrnLcmFm3DAYhr1jFdhliz18NGYI1aqAymLZ/Z1
cFfjHl3JyGTjINA5E2ww8KP0ZR1CkHIE1+QsTjC/Z8qqhz5sj64D4jMUNhMmIk+RiebAywrbn/Ti
h/ZK39PwWxuVjVlZlwAYiXQ8YizXjDzeqich8/1m0GDW+EoJmNlQHKQ0CSrMHQEjZ0Sywdei33ma
J9lqRjOWRccAU0rWgcFOWqjx2Vj0MfizJM8n6UZfuvfrkqBGbmfu/vgpO64YEQQoE35GrStkWFzz
pKOJ/Jv4WSgmEnqnZ9YJbYjxigIzBJJm1yEOwYw14jwme1up2GeZUUHZ9KbkOLIk8f7Nf+8n8/gL
Wi0hZHEBsjnAZ6yMETup5dy9NYpMBmRe/BHn1W8nw4rXV/HQXy6vKISr2WogsJB82lwhr2chIu+C
8jlkli9Wci3svHix5Z1Rs78MO4Sn1WV+r7NUndBXvORy8/WczOwDjC+msZygBZKsm88Q8Mpa1Fdk
35yLl6u5DFveEwOHBKU5fdsIdqAbPjWTGqWCca4+rd9Rw4qGANjYCtN6p4u73U4atnpu3pb5yVgw
VVao6guEdTBaRA6UMVbb+t6oLIj0EFwvI+FR+tGXbUX7r2tC1VEnytB1ez8i+ScHAoLiwXBGoyh/
o0/0nW3+E66qDN6+6sCUg8HqLzRqJ5bKg4OWRGTUIkvff8f3pdKY8HFBsdoUCnkqGwIBw4qwASRW
8Y9yIa4Sq62Pmkc4DSJ1ogAdbF//cgshkTA/hTMHNuhfvGGaaWcYOhgO7+CP7KQsPtKRoYbYg4DI
kQEh7f61w8V3Wpsjbp7c1FefWDm6jle3h7XqevQoqGI4kIkXkRNRY40KHDUaZIce0REeNyW4ZHfK
aJenoL/4Y7XcjcmU0MzyjthvpfgMlD4UA4oGoz6NgTMfS0LRbKtavDoOChThM7H7/Qd1raz3030v
eYgdbBEJj4YLMZjPi/9oAI3oYqVxAikvzGdMaejPSyQ/Bi5if9/qLG/YQ5rOVlqPIg9vIyvBBuZF
qtMFy6GjTM3fpbWGS93IZ2vDAOadb1Y0+zCAjCkbr59YRF87l2IE3Azf/rj9Sztd7EzgdCloVy8/
EWYMyd9gSOxkXlbqNvEep/95ZWKH8XvdHhgszfzCoS3uVONxZcL9Pju5ARFk4NZUboJmIHXiLdCz
DD2EDt78EQ31ZWH83EpMMbloZUKHpzdLyKjPNildL7ADxWQu2pDBqbbIFaZ3Z2jrSwa2igNKZl3m
j4d5mLb57Rj/DnXxZ/Lxsd0mYigHAMRPUBzsMY8H23iI6CPtzCh4LGOHk9pjO1wupuWdnNu85GW8
y+rpPufwtyHRu40xf0+Yi6CZ3Zurl7MLLqPdChZQw9L6kWpNeHzkxTSI1k5MNX0zhubRnk4w8Z7c
MCg5DEtnXEOxuQNw+DooK75MV6parFZpIlxoHemK+JAsH0HTMVQxDYF0x2TPXbYSwdhczJDkfRrR
yNM0e1i2vTZqzbSfC+rXXdq1/eRIgIMZxeLCXI4Ze8x7SmF9kHWdTLuzLI8cQh1Ggcd9xf9sSGAH
zBa0Miy7v9A/jgJfX5d2YM7nZ2feMYpk4GpNev+mfbf9Gf28D7D+unQswFAI6iBk9VLgMlRXLnhB
tSh9ezjXtiDRG4gHMoQco/pUN47JX9esb92dMetKWVODAzPDwgIW7himKStG9+Z2+TZ+jqWJO4s9
ZGBJGdmsibTMwHpt9QBAcyTVdW8gpWwplwPqhF0gbIcNDEBvWLHcMkqinaoMX1C0MZY0K41pmeXH
EVdpaZdCO/Dh3fvUsXjzso77+KHa5p325imGuTVEpeV6OJUMeQDDYtjxMpk98LGOYMQYNZiDyWXx
WgKEdC9Wc4H4AGmx8QK0glpptfUIgsLzFr+hQ0I9zOxOD5Mr9YqaM3hTd2J53xgK7J6cofB+u0Mv
Sh+rq3LXRLeT30cFHXWZavxhoAUIwyuz2qX3ZGwoNJGn2UaBWg3Ppf9tD/m7P9d69i0fPj6Oitku
LUdo1plFAXiG1PeIzy0XXSays8tI+difSYMfEPzti807FMBjioUpsoaxxMN5OTyoFna4rMRls6RP
ep0dvW/YjJQJVzuYs2G7qxcWqoD+i3VU8OvD90JtwRd09lDNxxL2EZ+w3JU49Rsl9H9LteugxTaq
3IKBBMiDehx+kAhAPjEvCtvp5cUwwkiZZKBQX6yiP7gOQqNgYV/G74OYLJ/926I7FFdh0ROd4pbL
EiGw8N7wNcbCKZJeWnvUhpnUxpiu7R2HbeRQA2bYd309OUUYAnkPL7NI3LAD6nlv9+niYzs/TWuv
wK2n7VG7OThShWfrDVUAt5W/r9yec600EOg8ifU2FCRa09A5g2OS45UkU1dpzZIXBYqbb7ru3R9g
PSwTLIp/xkBxP77M9Ywh1ReyRGKb0aK0Q2A6LTjS58QcRknLsGgE8JOe2x6uQ21CZAxIgC4mdac0
wlEIz28h1vjuK3q6Fxtz4unNzSLqDJMx6wysH2A+JEqqtbnhPsrIWFVmdjntXTbDEFkm+IGQSo8S
SAxEm83s6HQY8ciGdVTRAKPjDfvoV4XPDdzFr66l22v7Foqp0mV4d/BF/n1ADu8ZOYZXb4y69J3a
GBU1/7IrhtgIKVWNwTIPuLofO5W6FNgcmqGCeBsJd4jD5IpVNmScIjFoKnNP2goUA1pF7NIX9l2V
nX4Yk4jN8+SxA0qrEJf5SKNJKz7cQ1rekOBcQMU5wNeaCY7f8eunArF/swnheJlyCjSGmZKOC6+S
HCECyhXXRqFxSzCUsYsZGCfOkWqYH5ACsuCLLon1D6fPoriP2gz7Qi74vFD7vxeDCd1ZHJwYQGKf
Z73l+gIPKMB4G+eurkGBTNZfbEnDOcYFmOvsFc9I2j6mbS7DUIebzcU73czxY4ZWPBhvNu8JrhPI
6QbnMaYpqK9QjY1w774cyHLIfdtYbhsvsbhybvvGY4A5JxIPKB/Oy9Iav3uscrgDdjmmEUUf7Ycs
iAbMcao+//L8vcpZiWOLC7zabcg/2ASQacQsg+840QKkt17xqkaNgqXesCkRTqP2h75/t7clbaV3
oDjdlwnwuOzNf5W4CI92Dc8DP9zcRZBFndgCIivx2pvKuHhsXx+l2V/2hpKMoc8efgJxJMVSpRHZ
yFAUGaJq0UBFJw1tGgVFZ3fZiu6AGEsV3autDEBptL55R3aBsiRUpkj9hvVEC0umwX+c06G34g3x
Phr2A1GSPB0lOhJlWLrG4neBCRJfYh9Ws580WpQMKfprpor7FWZIVhtJYIusbSEpkhiWyZfgqzL3
ShJN6cqeN53heSO/q6zPjkG54g1JSogykBoUIJYcneRdNoj8aAcsd0hb2ZVON4m4kwedSXloEHQ2
5i2QD9ubcFwnfYCW36/fA77smQV1CPqcpIi/weUX2x5mldFNJXW9UI7lGPOs/m4e/aKBQwGIARdQ
KvWDiOmhzwn5SWRNIlPYg/RxLJHUiisDWTsFMa135tWkroMfhzxXURbV4cWabfEXFV3Ky5WvE1wg
fqHt/v8HaRpWfj7LZ1XAHVmcN8ryiXjkaEqT9wnAikkbEiYaEJ9pRovI4fX+Ua/WP0jIr3OOVuZ3
823nJLtZ1O5btgQsL4rBjga2g501HxMrFggWIkEqx8efd1AgSiqcFvimEdgGSQvZJf0DMfOhgBIX
DqEbDNjAwsm9HGHR0Hdg2lOB3xhuKfvP220SeXrCZmFODC47XQo/GLDO+/fE+4JCDmVYtOAFGQpD
h7RBYFlal+7ZriJJvqUvX8PtEGbH6guQCC4inuJfR7RYlKE4kSAxwz1LLNqkzuR1F5CFCJB444mJ
9Nnh6GHqgAqVQM4KJvcSX9uAysg5UWGux8hjsZoe+I3HkcSXBNdCfOtIj4+YybXY9XVKbCey95jy
KWbkpQ3uZWluZ3ganzcam05622gQqAwhwGNOA5+C+pxJo5jL3Of3OeNGfvIpkOI/bxGkTqWNaC3V
bPRBwzrpBmLcchq9uP0sTJACti55hzmI7ov6kG26U809G8+dimJ5JOt8GYqV+uwLPa94mKi+xzJP
cmA/qeq2hOb335wAFbcDovU3yRg2AO7UNZXKvNM7QC/18nB5kFAOuaVLJG5UujoySWAddJiWC2TC
n4hG5tMdQkKmLGHgVH0z7307x6QoZWL6Hf2KNitzGwUjzPiT+3papMQn94P3EsxPfcbMvZI1/Izh
sBQIoVOMeSxy2ldNc9nix+BbQ/GuRpcto2CIRzfzQZOJvsl6hBtBN5O/2zWOPDhP8G/lxgdW6bmh
lhs/yXP/ZswPwAht0E4h/X3AEgg8icoNwGAZLAbIVljfzGvExfmZai3srdZUcLQRoNgzSfYGPnm1
ByBPOJTpLg+0NRVVHXJL8eF24dXlCypERFDa8MZ2kpU8a/VZuQo9dcViaHPmQawUZIhqG0tkMiGh
CGBZhLgEJAQFQuOcZ/mYJkQgFHeNqVYYNNHKZzvBXXRj/zxP9pBRd6BQichFIenuYuxhZTwXwoTO
dBfH+2oLg8LFREVUTGTS0igrYN9CP/vjwkFP8X1G34xlZ83UgNYk+DIAFqtpOFoC1FtLJ5wBG/xx
0EzUG/RlmRVwh3eojNu+S2mwjtrLHxB2THjWEXUTNRCl4WCuhohK6GBhoPRJWec0vcr5yQZH3lbT
ikHeIrqBNg//iRIcjQX0DFITW2Uyn7Ltpq+VsC5gmhEVVoIBkyphOBeyqdvSfv6nsPCFTc9fPso7
n+DD+clgHojLZ1gs4mgD1GqvHiYg8QLpMXFCAMWzMDKcGV78GrKgD+EiXG1FlCb0OREqfA8kENAH
UibnzSHnPMQE2LHTlNYDHkKiiFOB7rACZ9LB9WPUXQsoA+9BIh++e3B9mVZMA5MHuIbiBT0BnfVc
whTABvfXUehpHGcKIF7blhD/T4cIhwaz6L2wcmmlmXdyaSq1B8RscbgOAvmgfK9gUT7jDvFNTZlO
m7pvUm/wm30svMhwpQ3ffGygbwGZZ2ALQJCC6lNUM5SU16tj6LDIsXTap5Ks20Nz+vJq5rOZ4jVr
BwHA3y5BpgJT2UpAXgm44K49embQLWsYyoHdtoSYFUNY6dQkaLS7oGRDHD/5N+nV8iIKRNoep4Ju
4Jxs/iAjEkOpWcL+loWHTjeCgx7ytBKY4gRrjKTomUPrRLHjx4qL4ke4p/CDBfERSaUkKH3n+0SW
CZsiAs9ROTnoDvm4l8j9fjkxbF3uGk8PnIt/jjfYDFAiYhVTgR+0rTWbIEiFESXtFjl0oYf+yb68
UrpPusUeMVzjz6wMAo6sNNi9Y90C9U4eNUoCG/EV8iwYH3DGqbfNiW7q9mTqidAujVuLn01OJV3P
xOa3Fz1O9Ko0qDlCY6fZCEWtOAi1Ce/bEHKyAoDA5T6gIv5ATd+oIuGhYBpofxVL3/o9TLwhxvSG
ar/H1NwNmqzasnu0xsVNtjBqoKu7/z2o5jzHw+AwnXi/nudNzYs3X/ODwwvuEpXpTbnQviWvxpgu
04Y93OKQVsbcMJDpg+pCrvhZMxY4DdBlfZP6B8HMLoVgC8v/zZPsTzKQMJwgWY4ue02F9pDmyBxJ
bMy9cBVYOTiQbERx8icsFLlWZl4A3RbUgbLcOGWdoQlWg7ux562heB/MYVujTG8dxh0xMB6elpsv
xIaAy5fZL730MjkadZSZP4+OUcVbfa+fmUx2s5rxZ6as4WXMHm6DD5txq5juu93SORhpMLSYXoAf
FmD0lBkdKBISrN9lFYon38CB2rQ881gWK9w+e2S5LaZ8GzI15G5XODGMr+nvC57FNdVtLGhHiyUs
yPJvShusU5LKMwnsoQdJiJ8gO8WBhoP47Ug2SyLyGkPidO9IaYiYOZQl3hU1Ypd0SbTclX9K6DG4
OMeyUbksKUaERiz0uV3lZVgo2XLokbETmgAqbR+2sF8IkSVzBxj4CEUC0FX4yQyGECojp5goPwQn
kXSeALiNMOjE9vJP/cee/kcVF/En4dok27GJK9J4JRMwAnIf24hFlUJbl9FST5jMbAZgypmzDWm9
iyQXSQ9/radIcmxXRKLI2ajaijSHQ4Mv4ZYZFB3hV4oCRviksj4w2PNA+nW/VzM44J3ecblkpTjH
kqw4n/LlXFpmidCaEjpi+mLH7qbNXpI8uoPaXPTfHWTOPfM0UizaAgnGgB62oE69qHzEne55LEoT
pOeSwQ+1STNcr24UXDiE5D6UAj28vHBqpbdIGMGb6On07J59gFDtYKuC1sDJh1gNQ5PiAdF7wTML
uhfUQOpDyNfQscll2bYUy4xido59q4F+vWKDW6oLYfJ2+A7hgaQlG1yomSpjK+vdv/Idvh3C2Bff
KDyvPncXlhFWcrBtOFFIyiBZyHG4g13LKXok/t8YZcU5MEScMgSVKgDddFY0htRCFOMBJLR7YoKu
sEQgkSfZHlUBT0fyW9ZKRML71//0xfxepKc2rAPUXLyenJAcDHQrRN10BraHcZcmLKeH05rnB6ZQ
+4SlxXFcO2t4MF07ha0VCKeXn/43nuLP8vtOX10Ai8q+E+UO3BrIripldtaRgV0yvTPzdzEdZS0m
QtAfuUJrlmKbjUg7xySFidMYxAP+TLIjhqPKAcyijc0j2cAYmmfm8M/ar0diIdR0tyCnpkpOWb9k
Tg6VktDOOMF9fy/sOJEna2wOaNUOBwh5gTToZv4NOSrF/YiV/4NgYCjY9RSwc24fEyGi9iFqSPjC
vV5Ob8Hv+bIJa0LS40KJbxwYYNFhGb5xY7HFDVTIW8JcPS8wdhlheLV0aE87XEwCmR91muip+5y9
qKWSO3Qqc59+GHER76HwuBnkFcS2ktO3N44M/W2I5xkeZeuRhHyOEZmHBjrpbGB4yYHyw5EhuNbx
kHK+CdYqfocQGR5WF9hibJuTw++vZ445X1BGBERNTuNgx+X/0ztAa4b1tddm33EBXgSELDtYe8o9
xVmNrJERryAyMIzlOCMhYV2KHoakiKRkyQw7qzsByBNqGWsCNR14tqhCY3xnPGbB/ygyydFXGUUT
o1wBVfA5Jixl+xeQxIhCCrXRwxa4ik6pQyNxb9Bq/U5iVyQhZMExsj7ZLTYxCjC+YhXY7CLzkzxU
rqUzRarAxKdpvuhEcnG7mEoBh00G59pMpfNV7KKZwwq7FrpIYbN1CHkYm6lh6gKqp645YbDqj42O
zAWYJlk826OFbi5G1jIbh45jiLqQ820rHiSyTfTf/ZcFpFniaA+DPrA33tQDQ8a7F5TsRBIEz4Zb
ydPgYUMBJxk2WD7/dF2itv/YJwenIFK5GJWfQeb88sEsTzN6zAG8XoKt6Mpk+IRz3HZt4josMF7C
FVUmEJr56prkIN2x/qv3grNbbddWd40u4+kVKWXU73OkQg59eghgcUztUMD9adRnFwpfEQvJK+bp
ADUw9yILYtlEHYYNBB9syq6YAIhZHizt3Y1ugdw8xW1HeCDyocgzd92w6iLtYqw5E2hGlFhPqxqM
9JMNwsx8yI4HT+WEyWe869tUj0+0rHDs0C4EJ+qyOhD3Agx3+JAxkCBT6FUkNG4GBed1TcSztmXy
P2+vcZFCT2uV05YWUtddoNgwjO4Uqy+KzTdDqZZd/QeufoldUN7ZqDfvclnSXKmYglWu3rrzfS+q
G0OLRD7eJDfFpBXuZQY2ayhHQ11xjnAyiJv4KMX04YeOrxx/ktkatcq+uoQY6h2pUuDfgDl0XV3D
gRBlBQBaHl+VzOxpVqOM1vRHn+NrJjVt+bRoB+30bhDjExnQjvih3L94gH6Dr/1GOyRtCG15Q8sM
BFkvSfWy37kWYOBVeI+eL0juHfjXzEGXmW/3gHbUx1cWO3zsvE7RU7eJV89V8TH11gzboY/fwGg0
pqcn+6Ogdz5vQ8qiVMFE/wqnddoYnz14dbGfKpQnxgchxdvJItiADxy/aiqR06jTd54trKHUl3e+
Wxm4b/C4W5MFv32YtfH48nJr4kqSdZzTvmV2uuaLZj9+4Jrb2hyLKdq2Jkc+h3rl+vZ4UHdtfLuL
FM7U33gccnu7sBULIRGuW+IwdGTSqwbdD+7FiwMOiiEJRU5waRhF5+QLEo5ZBEwiNjFfTGR6LgAj
wEk0GA22DLArcqzQjyace+sBYP60j0eXg5j2eX00l+fxCg0DVDc8pRkuNWBN6cHj5cXMLCE1vQb5
Jj0TeVbv66gbylG2uVpN5eYMjjsjHQWMxwLLureNSd02DvXAqVwVJsKRPgWP5GgcmKyBRRYtUhOC
z4MtQvsuR6OGqTxb/Kdg4xSL7GVeOiQ8HszCJy36pDejaXax+q3gWRO/7W875KjroUk4y3kPW7W1
2EF+1k8jsXEGcTmmOrjUe5rzWWF3MDbXO1Oy0EREswnCZGvQDsygpxD3y4d3XhvjnKlpCc1Y6WC0
6CuszQ7gxmgq+TObxVkvf/JxAInlWFtnJgmbb97wF9oUjwHnUagX/QfZTjVqM6OWoEImW1Eh0Jwq
L8DRNKiQVBNFHZqOZyreaAcI0Z20woJ7iBrN1U5Jt+1XMvTHfS7qoB1krHMOLQ68z2S/7/cNhnyJ
IOi4QeddWWRF9OIQwVZegpfW2mr0ccNVMzvtrJuvxn7BHLdhGMIyfuxOTKbhR2fXRfWwX+TqdOjC
Li51wLqf8Zuy+nW4H068IrZZsDp8YshvNy7X5q/as/uqfRa5WN+/rhkjoiX9XxnNppF/lxaDHEjZ
/tzoT10AGuzagHrV4DEOr3jJf59DRcx4+lPYYyDrv2egKTzk7qPbNYJk1KJAyb3r2kb7jD1s5dXm
3wCPsnBvwPR2a1aenJenJ60ZzZ6g9B4ZbDZ1Wg3C7BNBlWzMMPf70fJTWX3cMpXZ9jFuFqxr6iK+
wDy+MkRi/ph/sRcV2Y468LrMbpQkRIXxHTwEKeEjrCDlA06tYDgwlvEV9nWjnr8u9k10ZM04oxtD
zdM+dIYMz/1nVWheF+Bxa7s//Tp0BAbMYXzoJtvuEvQmr8OAvYVUCIeI/igvIgVuZN86PwyIfzx0
za4PerjI4VWNeFsRfYhJ0qfN/etnQZ9aAgg7d5oOZcYlOmd+rdsvoQ+2UF7ynL67+3lBsMWhMxP1
YD7NarucZ6wwzPKHtEd67OeyCBAzFxauZV/y19pXgMAISmj1MYeFiPzYf5AdauKkyo/m0wve/vM7
nkdVaSvkUhyrTHSAujtXtgK/U4GA+XQj/g3Q3XGwdaW/cuSUuOtBbr2oJ1MFIao++Qo7sa49hhy2
k3Le/1rq3XvUjJQqar57zpXkzqucV7CuuDQMSrbQG6E/t3EitBWPMNecx2tt2obhwrsyH5WAc538
WbUOPouCDcjnyOxnaVcDpznHiuZhqpkNgqYOq7v/vC1reg9dpqx9Co9Kt0HihUEmE010OgGvzPwQ
ml5YWZU4+HlcD3gT3axX2BMfnS5tKwDMM1DHnLZLZkLO7pztZwdUdNzWbZpQvBvKza/m8bEf8mza
mFChkIJqaN+71n11mrxwEGrcL169PewCdeOjT/Crot4rhpjf5bQ2Cijh1pnEXXwjeuLjccajF3s8
Tpi7/SBXgHaF40/bAWRf0JbiYDuAmMuppxTzB9yR0RuWVOGsMf1aW1MFLRuNL6u+Q/Vwq5d1mubU
4ugSOvZxUnBGELeYZfsYnd9xpdu3I6D8nQUH8A5DGHZk4/LfqjbOpjkm3C/ayPXNyHaMvOdSGqYE
PfX4Qk/9RQfgoWG0eNLpEn9KeCgDURKvs/jzdUvGKTIcqWVdW9bZugFoTHKbo/l1/smoJp/mmTkz
xAvGRAwb+qwc5d/9c15zCltcpznI3Q83k+c+PtMnz8zKvbMriyFTehA04ZU46nBDz8a4a47vX6ec
0cu31AWHbc8GG9noT1+F1XazCrogZsEr4unbMfsgzOll1bl79OKvjF0T50bIBumV8cpEHvdF1L/5
g1hsPbGpJ2Aaj/jWNl/+9WRpyCsf8fzpal7Fsawio288jrabac7HYzwOUgGKY9lP9LGYkXha0dR9
276z+r5cZDTvWXRlc/QyD4eJM4WEEB3pul4AS6Hagx4ibTqN2sxajmWAQ5IwNGK/9rt9g4mmyBSA
POgHxZSNtZPSnhWN3b0Kv4fPARDxcOwxNZ6XDHIOzA0zhgvmqAVpp7JVxE1d941DhjhCNW+mIk+G
ly9QX9f8hqRLTxCmyh10zeLtT05RPVJKc708wqIemHPdKDZQpL9uQYZdjaif+0LGpxvwVGzcIIFc
ZOoXXWzRkSI4fZ6chG6VqyQvIPSajUpz24UAeZlKFBtJRwBvSMi8EpgJPOwJBW8jLAAEPJei0dfs
kgafd06uyYUKEmolNNTsZnO8MF6C3h6tBW9Vb64IAGEVOEc6L7p1T7o0pmnU22pF0aSWoVJ5n2Z8
ukyXVgsvPwRsXXRSNAVbcY/CeQwGgOpsBh1QZJCoVkq/xQJ/W9QoiWDWOO0nEa9aMQLnzeQTjwbh
d9y+onHtOmcP5IgylTTd3A1WT/tTGWQ1glncmBxEyZ5kDFn/5xPB6sNlktoPOA2hpP/ZJpCH0eno
ELr4j4qo/bT2R9wehVx4zUewgUWdEnd4kn/EANDg1tVX7sOzq/3ov2fzTYZDU4dqtoKhYEPZ11pg
j4hQMVji/8EvHJWQlliTbU4JUj2iG0DN9Wyp6QXSP9z9fa0HDBbEe9+IZl/yWO6JCxPz7iQ5CSqF
DmZsN80/RtWW05BggATwCzHta4HFFKMYShG7zBwKoAv1DiMNo1yBvDO/ZM1CYfEm65oY9yQ7RNc4
f9KzcrTNVu8xhc5cd601VEjVoNfR2VPLKR4IRUKaMVOOoF6mU+KwbL6jD5kwaB+dZQVHURAn4ueU
4odzjLJD+vzVyx6sUQ40TFKDIssURT7xRJxEX267pGfzYIDWHK2RdPj87Wo1eJm4WJL7LkgBlsvG
ZVLa+e0M4gM2sb/Wa3g1mH2EjZ8Iy/spd4gfJdrzcae8I9M7f7gjoPkMiom/tA72un/nTbe1yE3p
7rtIutzll+HkxvIEUxnRPv8r6uPRibxytA3zWJZUiZqwNg/ixN3lEo0ppc30hQGo0SHwBB/ijfE+
ek2aA+g5px6mwwDXl/2EIj7JMRs4WfcRXM1TOvi9uMRQvG8nz1ADIiRIHCHGG0e7tyXxwtWWWBKO
EGEjBSCfgRbxwi8Pwr73H03nta0qum3hJ7I1wYDckoMRzDc0wxQFEQUV9en3N1ad06r2rrBWzemE
P4zRRw8as5Mq0AbBl8PL4N7ExudjdxlTGC/K+dlz2oIvMMb60pWYLbLOry4R4fn6hY3Ec4QVMPwN
LxzAOLhC/b1E2y10k4ZXqeMUEz5qI1f84unsaxVxxpsYoo6lYUBDk067bVZ39I7JXlVHj3GBQdyY
vf0sAKuUfPjaFY9jV1ufp4191eA21XYNSA9l104G5lY/3HT3XfsvJGiwlwDWp/e3Wz6dknBI1UiJ
loAOmEVqjvV88oreTMzD+wTk1FSG9Y5a9TnssEn+GcQS71SHt5GYJDxOyLE9OuN1TmCfmExbys95
Fk5rratY+ZtFdP8554tV8ZJ+Tvc0oNK7mDnyj9+wiHSga4rM7Ng/fZcDglaQWh5z2BBwrjm1rsfO
+jrlN/QxpQYJHHeDkphxrKDb/gUznekbP08wdIFfxZlyK9afg6DEmWEQJGrQLO8+lqzQnTFcZ3zP
4+i7+qH7ZSiZuNThjOQBcnEQxU98XMI2PWTACZAeit0TagO6U0hRfJqlUtv5jqV6NgezjJxIpwWF
rPK7s/L0pSxVjPfhURnJAhZpODvFNANArNYdcXjEuotabQekgbkea2LGvWTOEjRN1EFAVi8y7sTp
mXXnYqwSl1YQs6255ukBpFjxUnzXNjfzRPDiwOFhoI5avPb8C/o5cSeyA2/8JbIPEzuGNLCfMI7a
PhQDfmEJGabtm95sBm/HOOYicPlY2YZnOnBVSn30qzNWKX7K/syLFzd7QcxjEMPVUp1NMMZ/hcAF
4xTORqHwtRn9dyzc9jxgSgjuxhI1xMvrRxrstuNMfhRYNYRN4CGKQzUrvUS1q4kx6BF2PKXVVhhu
pYeFNc+pIVTyMjkHT9OWCRRkXPZez0pXZahG3fFxFpul00yU0cC580kW4GMzKwxHW4eL5Ywh8eeI
eJKbTjQryKut9WChxIRnLsRkFvY2IxlrZPFFeS9X/o/nDyVoBrUi9GAygAps+a++7FYL/v469DLT
88x4YcIdfZpx8jQoXUwsCMDiBTzPh72tvn1D8UGbKfNImUgGMdPO5WzNl7fTpRCFBqOMuBTS4uM1
lBGJn7/sLuMLZIobBwp0Papb40qeBGbnYWPzHFtex4CZYawbxtHoAm0+XYl8QILQit2XYEBvBj+E
5UgAJ5Mj/elblu6FITTXmJFktHhCaAQkDxdyRp7C0KIcwFkrx0xAlVlxwj6FOm5DFHtEhYdisgyU
eZ8xiAjBMnbAAGd9Ms6cF/6WWxk6Ud1YcBIa8YRWsAguxx3YW/LmSXMj1b4+Ac1x/NBeWkJZ55PL
LkM40Q9oggiv0jlCm1NnrSKlyaZED4jsvgzENVM+TRLoNIL/fmQw7mIxh33OQRfjNyX2IA8D5egs
n1EA0XBxH4i3zUXG3/t5x6IkEcR/zhCbGmMubGs0IHsJLo7IeVdVRnRwki5UlGfil5B6oHDcYmaN
ytBxmF10p1z6Eb7VMsuDSwhaADlRRZUHwqjbFyZNpIfJHAu7SUJG6ar6PRxLuO2Pb6EeieWIgPgC
7ee2fI3i75+pFSJXAVp/M8XVFxXuLfjIs3IAcmW6BnhjAX2J7VOJyQdme/0pLptdl+IGvgsxJcBe
NEB9bGpM8Q1xb5V7Q/86IFmDWqWzEjOcP8SVVBCgPcQGFqPOv57r0diULwlO82eP7lFnwg5xF7bV
gYhwHKvN7lJH/cXosBmJ6mVyZXa/41UQd3vonj5WsWvF3+AJaZji1elqMuWq7WTbE/k9O0q2v/DS
RFrBK5dQIDgeB64PXLQYr+FuwdK5Q+Ta8rLwAYAnRqaM/16v21z1KjclwJ2PccLNv+xYSkzE57xQ
oVxp+O8zwTwhmPnh1cxY2KfbdbKp6N5ZZbIfxNZhD2EhNaZlGd4RSw88dIFcQY7CVYV7BuA6Z/2T
YZ7QAy7RqyA66nm8IgIcXfC5sfddmxE9pj/5CJ4OXBd3k58ZSJGxJUbB2xT1ELwBqXpRuuAByEB7
+kmQP9QyBwIJZGDkpUy73/uUVy9GWpCRGQIPlrhMQxcuwwpUDTIGBfydih7jdpbdzTmv5yWPhVKP
6p9OM6OXlgwNFC6TwU74COV2vj9nVJk33m1qVyFifRmsPnwU1s7G1fAugrr/XGouv4IVw2I/h1MX
/YEJigAFNyWkf+AQ/5osBFxRixKBlqFY/AxgA5nVaNBtCNOCuRTBmtmktmRsK0b773lHZV5NvpT8
VBVARTx0zK0h9cwJwosSD7xT+5p3ENwzFP9xhDRHfNBhmchsN1BGY/MrqJ3qvApnfJkijcW1hGmr
ccUpvmPCjC+q9cNqPs6dr6MEgP/IZZeSQ1eVgS5MsHqDPudltbPFhR160BIbKFeN2TgaYKRsRl3Z
/TgTLk7BKB+E8R8DBEaXy35R3/6FmSp4NNEnxQKzHmbE+aLJXIQj/cZs0Yk1s4Q27CkiwjOQDqS/
zo6thSL6vIFKmYdXLQCi+OG9QWW113CHE/Cl7lm1+6QhYOfaj1HT+J1VCUTw/6MAAh2BbcSSvhC7
+wwFHedVG7zda3eNCUXtDf86/obttucruMWAI+MKhkXh7G0HcLMMerLrK1ApmrZZY5QU7XjOT4pb
sE81c9/ffT9Wf/nxxai8WbwBIioXMApCC/kKo2ROhjSnCUFabAI2N46NLiHdPov2a07vkF9Rx30G
Ds0ppMdEI5Xg4zVfIn1uNwMvfGWPFVwWKvfgjSsoDYVI8cibQh9fy4fRnGzzuVh8MqaVLM+gTdrM
D1LW8+0gF+eHFgaF7OTXbvsSVlTUtMQBiT8//CGtgJhoAkFSPKfm/nPcP2Y/D+ImUz0Mkz6zpyER
yAxsm5f5PJEc/XW0s9mfMOGoFLdEhLIk0DV67pRT+xls2swR6zVZrhGkPzh20EI1xtCcM8dDGz7+
TPD4289sUrfswTdRsHmu1wodNyKGVUqFF8iEilBq7zmjqSUx8UwxbcXXFMjlahJ0oZVOXH1MyItO
1aaLyylltRDO0X3SViVZBpEOPw0GVXDX8BVNjPRuwKYPE8AeY/zcPVRrYGRXr+4y2btwR1OxKX8U
VXtYhn6YrtBSfByUeAg9rGYf/3K3bfBJHpPnrMSmOaUMvNqvuxXfGAQgGsisdtj16K1GwQ6IImmN
EqOiNjDSTcdsQW//YADcfhu7Nx5AjGKXCMWuRpvzdXZv2Ztuaey+w8r4xoVF5sZtFreYyZDBYp5H
KKGgxlUMayCpHM9d+hezHfUXfaYH7sA+L16k2lnlPgyl8SOzlVG08TmQsgGt+oL/A0pBihp6RPJB
XoqtsD3hjxOzY97/uivcqT7MlmrqQ9JKKVOqh1O/QnCx1UMLKLZiHnHB84njQmCjdDKrSsfzuvuc
Bo7n0H/Y3dVzVCoGyo7c0TdnBHgwfHp/OQzMNRNuuLMGxrCJZpyu23jRpc/nPYRxZZ7Os9ShO4xP
18XFAeU75ZMvaj0jvo/UMGa7QjChQzZa1+AHbeEEWz97OPnhzPTjbhZkvlmgqIDIQRq3ww+lMnmt
XrJuhl8L5cniMskWddgaopYg1qgyq8zuHFUyf0CnyIHrWN+omX1e9uMLOu/zb5vKzIbLmpHvN3oI
c8mpyOHpL2r7sSThx62981bfcGKNiZSOr9uvd54RxM3xzsPZ8gDv29L5jB5xoZq34IIFyawkPuwa
FnCMmGXTsaYmTzS/Oe8bTbI61EjA2uCs0jFuuiyRC8Rql9OUeB5IKMEuPXLo+YVVxD9UZryfoJ70
vXNlvM5Gh5vjr/ERnQSLzjIzHgOacBpadf+FsSyJzi0i3/mGCNwIvjb1Zcf+Mu/dtR7mznj3HfYF
3y8/VuPvUGNpLi8XCwyuWzh6oAf1dMDQYXcHwoO4mbhnBgRUqsfbzdIfpmq95uy8RP7aP9vFm99l
X/jqD7OrWm/+vrZKPFqOdyoQAmFvVjN/TYuNDhHh57ApiqnSh9f2hXwh/4AC7haxZs5AfGPtRvo8
jZI6VHYPoPu7UXSsDnOH6Xeon+o5m+wcFqCW5gtsF9VaN2xafGujr9oFOfZ2M2mBFi1YosouBYVc
fnSzmV+9gZOIRbJi3+GFcsUZeWb8dn3ndbGu5IlZA4xdmKl6NxLDGdbGF2fA4JpjCrXd0yTiK+PY
wR0QoJfRbIyAYlXve9NG5lCvVT7RofA1xqcRmT6g91Uf3mdJPkk7Njuki5EXDi473vTl6bURI+04
sG4/SkP70dqpWPYazfthNLWnDvxOf612zKSLsCXF57CaXccDOjjjiQ0gkjz93+v7wqrjSq/w/P+c
cASfcea1Zg0+eSe+dO9h9s8WfJNIX45/NJCQPoBX/xOr7xQsB4z3tgMhy6obl+VGGWloS14LjJQI
0oNzDnfFsQEg3Zy95riAzofipR3yLGZP3tPNauH5L+cn541DVJU/IDf8G/a4NbCN49D373TTCLaO
lTftQ3aGRNVBscBUs14fyC3mD0Z5I1IIXkZNb3/qov8CVhEB4ruxVMVKz3bv5537xu830VtTvfwr
2IVqwDn6ujqbBFfGNHo59n3ZQ5xSOcO6CXVYbBgE2WpOGkK7YriAmrE/aThMiav+jW6adTlbDEr5
BXeV4hnSYk6cd8zht2vf8kAfkS04FDnSM3yGEWUJBgLkPH8iNIGtJbsUKyVyKxnwCe+RjuMl9C64
DX/leoXoN0XM9IL3euuFT6P6WoDnjD7//svawUQB6ghdE0Qr2LrDy3HcAUIwVLyfueIgX0DVKi3o
+CmgNxDxqaN62DpTk6eAgtC1D/3hquMOcCnhijluOsEG47YDnJKigZ43TWGkJR6PXdhsg1gJhEeq
TiBwwMVWxTa/dbf7GwrKL3wTyFPEU+Kf/v4M/7I9iP7dzRJTfkggPCEjh5iKfQwgc8rs5MjHIEkO
QPUlzgqX0ZSRzwF9OBK7ZOB+17zG9ho3qgnmkB48RnuuA1FotU/lx7VMa9hbzRku0SmK4yUf+dH3
XIh2KLrUrwO/XKYEv5Ndsl6FOq/Bb6e/ZPg5CHrrd2XdVEuU65KdMkAWj2/RIn2BZaSN9VGMpTWi
mwRqwfIAWmbfqrEnKAhKScNyXJGEjlqo9fCbn9/qc01XHvPoZ+Xl1f7KC600n3/10xZpVzD+GQIj
enkgREre2U3hlJhhXCS/+LRa8aOBDnpP3Y6Apje+yMNsJzZXotu0gTveB1xvaKi+9kNxu67SMeGj
cDc/fiO5q1vXfxAYmD6QWazOGmIrfHxQ/FGvtlX2Y1xjkASCD8ozQJg6V0msGp999tXZfJy6BehE
C2SYEbqtfAlec0DIYFMkyJvyG6hFdizGnVaA7a4CkPCmUMesrE2dMGDY3lp/5gIiIAHjwzNRL4w1
YB5NXSSkwp8Tvs7m6LHkvOzZX/74OZ3164SFAVkgzPO/CFO6J2DAqppt+6dH2xuQ2GYlhb1tt/3k
OSyTuLpELQzpX9EgX6XQ+9DE1KjkzTYUvNzr4QljJNXwcTaXRMTpw8s+HTg665ZRNSNg6/y2b3g0
mA8N9Zv1m/ZUs848/WmGGBZs30Nnr4VCrD3H7/2daplTGB5qDhttimCEfNau/vdoqFFEXdif65fZ
U8eErFjfcA2lgVNO98SuEqHL2OrH+WVel8s08++Pw/3n16Rp0W8U2fC2fH2d63er344cEIU65AA5
Z76CzNnOlgBOnUH8uYUPXnXlZXVqv7/in/bDeI7/mBRCjpScgu2HsrIJPwoyqZ/MPW4t5pt50Pt6
7zq6qKfz11ZR4mbBo4kzcJMEYqEuSvxPjympC6VDmZV18M68prdXmhfnzCJv4ktr20LAPMBzjJdy
tX8JUE/HLPs5ZLW05Zw/KGT5Cm9C4Svzkkblw9eq4aCAaK4Y51PR2w+0ya84tjtW1Z7nr1nVdvsk
kxbTj+p/YTJcd7+PfX3jfDMYtQvQeoVC4eEVLbd8+e24W/+TMRcQAdoYOzxHva5qVurkR1ZZv4/K
mppw2qvB0rP9/Y1UWMDwsYphSst3f6rfJuq03pR6dGutD632Ihmeu+4XouEteHbp2OSQrcelTpdM
ZUYhhW3H4LxU2G43pBCPAi+myyHP91Vnkn0O7Q8yprendLdvXNpfzicfITB6lsGnO0pHAyRY50Pv
G5XveZXh8CJTq/rjKk9GZefJRT+9iSTMCv+aj/pWA7xkPi5u7x6nLb8DqdzUwa8Pve2KuRmYFig0
gNM0i2qfcmfRoyj+mgED4FPuqE8oRh7ZP+Wq1xidlveF1PWyTkxCnmafkckZ84Er5NAtld0rN+OP
6tTEtVrV348+4GMGmX1KpLNgDPxZLAYoLSSIkGmnkdj43czaX5Oc7Tr3+l9SR1l08f2LVNw7Z8M+
5B6/PesiKAwgqjTmjVo6z2YJvJQ2Q321h4+f8yiDtmb8RI7Z/1o5SBVBwfan5avAKlfq5dtQm0tZ
rDg1h9mGXL+Dxr+6NsZspm9m1oAzrQY7bY9RJEdEKvKCIHAh6zye/+hgXIHbWR9pG0sFp5ccPy1+
hem7OaA/h+cUdaYdvz3u2z3/ZTSKXXtvUhfghphJxKiIr06aoct2njKqWVRQT/ZnDCbApd1Zx1h2
Z41ZB5wRYTIWui/ZKWJTjJ2FN9P9mWZdR1yKH9Mj8zLOoFEAXOE8Xcyed3nWVHDIgWBviHS8u7qb
vdwaqPZrEsRPRo4W4opF6eyQC14JFnDhUAiVgaaLb6X8neKrOzsygqvtdVezCo0hP7aWF28CiFD/
TYBxi9JW8MIxdcLcgG21w9PSFQYGZspdT67jmcmT/p02Fz83PjjrNLRzZ/vfjMHSj9kbnWEdLL+g
MYSzQfVCFzcm1vPYRrcIZl2bWRb2uHXJlky4uLXlS6N17UK58Lu6hb9FDotEG/a52t6UZx1Imqy5
UQrRQgHUCWM6F05QJPFxE+Kngc+31cFRORvTMq7Sux2yRrW7MXut4lOMINp7N6asaniu0urpfkJ2
Y06JpCByfzYmWhZ11eYhXRyNJ2/CxLoyRTkVfCc+MMUzPdCL/r7rBM18NxCztqBjm9TaJyXj69GT
Apt3nY4Z9HQzs+mGma80IdvC7Jk7iuLCb7kLYHaYJbSznGKMKMjCvI0K+sebxO8SWkrrWwfg+CIZ
vUSAnmefGQgzTdLPXtuufUGpcYku42/wcbb1uOXQ9eGVX9Cu9kwCWKYSQYuLBw4J44ezOLWmNKu0
h+XVWtawUXk6lC61eYmfJRveDcb5lJLlO8y89ximXRi39zw5WbrZiO43+2MxFmGIXnOLvtOY15j2
dO3Jdn3zR53Jmjd1NkOqDVib1hZm1wVe1NsjDn2qoSRGWM/Af34na2iuHUB5KQPYl8unhaXUfXib
YwH2tCyV2T43JjOt1kb8QpnRR8mRBTg/wCRMj+o69dt+tu9hTXcFkNjZMSMffDru9nEGaeVst/zH
0xDnBU4pelBIK3bui0WeTgCetYJEHARX+wTugccLu43r2oWtXlDx/ssGw3v0ALr+o7bViHbYxcxY
rdf+/HcdnQAdzI87DoaC9Igmig1oBYK/fA31Z7UalmGf3HNqTG5eqCio04SNT3rqfTppjzC3wgyj
i4in7YoTRmv0Bs/f5mgU+qm7C9rzr1HnMrS6use+nC92n4exv40EP2JZ3b24veJX/zwgFv5GTrHP
hB0Y9w7453ZQ7rTh8FKXyQhdYyWWTr6W9VrQJW+Sg0g3MbV9m4047H2MHILgoj6TudcHQTRBeiW0
+x/TRJI8XFlE9CJo0SLf6do+7QNjjX+u07/hBGMA6mtwPNsthl2cYYDfqaHRsDB+p/IC8R9uL16G
T18DiA7FC0QP8Glg6KA8xl9vPH1+LRl/sMikpMZyLFLRkGwg7TIkAXynGoKZm5D5JFYqq97sJ6My
Y24wECFA7y8DKKatdajyJzrSL/SgGHz+g0x/oNS0qqgGBvEG5Hicms0xwNUjnQM6i9H3B/mG6uyC
dL2wNRriaUXQUFgyaGWJpGBCD3yFDoYIS7eCqg4eeKd3ZHDULJiHUL5dkFzrHgyIwuanI4pTcMxo
Ohh2LTUGFuRpd3UDrhGt0QqJZmoupAM9I3dDLmBP3wHBT6Vb/0U6YBEhKhFuLB8OANBkGlQEN1jQ
2UoIwW8FsO/2QlhCpFGJozMm7nDukccJGQi3aqYnX+vcD9SNjlcLDjYjekYEHl1rQBwE2PQpFaen
xgF8NniMgwkEpaXKskfM23XKeY3aUozTKU2CDBMa4dmLqAX7Xdj4xgoP/Xg4mPyCA8Ifcmi4dg6i
52Wu+0O++1jro8YZ6MZ197ZXU97akR4aJv+UEETasVuY09AB4x00WFXFor/JHNFbADWHPsoStzXq
TqbiETdlXznpNFicZ63p3aynvcXOxovjn2jisb7gOAM/B4mIxAhIYJjioUVj6E1jWkBzwEgbmZco
CQa0XowosLrXaEt79vR7OPzJehGzfc0cbtKpjvEJKSCrlYRL4GbTI+CVB9pioJNNlD2EEyv6O0AI
7gAL/KJkiIJpPkFXg3IVaej0MJWcp4sdkZSDdEAc3XPzO5323M9JfFxQyKAED+tQm8MdQYQZjImC
kS8nWHKGhJ9pdSIzGYzsRYe0Qc2CHgeHqqdHywrWDfjOk6rYOZMuGG/090XIgr9vOsUJCWcZmJlg
dalZ4OCCHZSBJ0h7+AHRbJGOAPRTTvss5IqCzfBi1foBtuHuuZDxLjIa1uQ1eE1i6ERB4zeTOq5G
IHbc8izCRWsKagdcFjTh3S2dO1dv2/ssADqd1DkHN/dOs2jc/vI4QwNTWuMxRyyJRT2qy7tISjZY
dHktH3sce7HDcurNwS12nmh3OQIH2KBKKsOF2PDO9EtWArgAXmBO4QMosWs1cb/f3cY9KBZ2z92A
IJmL3Mq2ZyMYZwzLwWSurCxQgbEbyW7nNDe0H1CTYmLWd+D+U0b8kHQUnLOUvBPbXgw8sx6K8QqN
sG1fd4jDsuX9REnPqr5509WKpT9525Ar7R7vio0rP4X14NKElzNv5lggjeQBVny3tsOPRVSH/Cg7
wCdIlfBAYNrzktEgIzVhlIzMZa4w7KwZNzJLFMcHtine9cjZbdJC3QP2tX4noFUznvACrsuvUw95
GtxhqpNMnkS/SewXHVUHq34FEa54QIAMsaXBvIA8Ozb7+PVPM42iuRveQflOX+PIHWL28QN6GSHM
DEYVFnUoz5APz1KsdvIk/iWNTCUBZ4r7GLF30+lqaAbPbcBoGOZXsKLFvmKjdCb+cF7iW1v4yAO4
H+CNypSuPn4t8A5JzqNfxV0InTWSuwv5jy88gZDiG5Bf+aZCpPoau8WXuYxJ04lchOf23l3Y9uh+
3yOB5EhjAwQwKiyC1FXxFHnDlaxQ6mufLIBgweSmj/tUf99nrDhKYpj9LzM5XHT/WoYcWtmqaFat
q/VObFfF2oowovxtlxmxV5rOCsyHqP9EEZWLlObxdyfrwGaemUjU0R+nxxRkpyb2FHbDp464A/tY
M13QomOqKrOG26zPx+06bOYdwW8SW9r+OhoWMU5vVtcBTSLAim41hI8lZicx08Z77lv/6JbJ8YHG
lP0CKyAX2df99AVzOl+DNmahL/AjPQ82g3iF9IITE/pjg5Nwpx10sewSwuMbeTYtsbK9ZLac/OPy
495AwThX9Z0rYkX5rFDCwT45VH42r2RT8r/CHxht5qEtIslL/ApJbYNC2yX2yc9n83nXHmWA/Oui
hqs2yT2f8XFGOGFpvlcFbDGsQpXxoV7bvFIwTSZRwLe0FqD++J/Nk6ebqcB1Txr/qRJNEVQ+RvNe
uFd3mpMsO94+/VrAaWaOfVwoueQKcsNP9CEkrm8/AzdbrjZvVOZ6weDVuNJxz+8Pfr7odguHLJX+
5Lazuceh7sQ3szGUzZLgdv0z/TEH4GZhRrOoSz+5Q5dHOAtbmmEO+l0rbxzdfaC0LBbw+OMP+ya8
bCF1KCWpxu9nmGClwdmNsewFRgnGyARIszUJpCugUYpYBwSvv4T49Vr+yJS+LOvKuarDd22/LUiy
CC/WkH9a6Kz+OY1qa00XVAqxhB4UbfeMAQzzUhwM0/hUjWLzGy8GVBTEyFRt++PGtAnMxsJfDBGV
5GOt8l523vZfOAIi4h4g+n2qVNZ45panG96etWZcS6c/Pi/0hqYBYDuzMRtc8Nw6JohRw2KgATTj
1JrRaAov7HNY31RjAIPZ6OZ+0vapFQvQsmL8E4lo5jfmsnJKm3oCuZZTrxTNPndWPQsAa5n8wbOa
9LTF5+mGMHmMM/fKiZ7a+VI1wISi1R2YOj6yIIc9sVf9rH8DX8uGbwu8L6sIo66X+DFD1IHXKZnt
2x5sL7CKvwQvARhsdMp07j3Qj8T8R2Wjtejg+mYx1fSCzke2XUvYa0zzJqnTsmbFfvncrFXOueCs
eQO07VjggatKitJ2/57M5xd8im1iQP6RVWuzQqQijkWQCkALvzT/X5yIFV8fHgdjfc73xYe1wZRG
m7Qm6n0qcm1sWWlLVBcM9WsCA7ZNOpXHaUnv2x0BFTyA0jd4+ef2TwkvvdF5VFFy9QLN+lJ8hHdc
OIGpfOrW2u4Qh1Hbt9TtvRRka/TtfHTJJ8935zlqMnhNb6sYC30QvDOPPkPoLJ0hrA80ycQthdcJ
upNt2fgPROPkrxWmT+GZwrdnrY6aqDxAtx7mXnWx6oj0F86Pd0D2Ih761KbgT5fZ7eFlCI3o/rCV
UKhccSMQG5g2LC0dVlc/6EB6TP6llUuweddk6fN7RRzjQFsYfZi7KHDtNcRLQiqpceKfM4UHJkDC
4ABGupXF8Hn4Mhjw4mwCcfE4a8IUJiyQR+X8Y2+x6vBPwW+ma5eIjKW6iV+LN+zoUWclBlK/PWF1
SDSgxRh9phEQNgCz+IFTm5m/sFkf+A1zLIXoYBM8Bp8QU/6oqCMyc9q+mIowHOC+FSYN78r2/z4Y
grwcxPHYhOqEwLFTfC4pCWxOJkn8+3LPMWvgStne6ePH7wFlgqZy1dVWm9RPhgOFn88BHugdLked
32+Ody0M74B6ueBSKZR2OyZF0xeVnU+gHxq6JF49qQo/PCqR9WQWP2ukm+6KexUZes/tBKvpKkrB
ro0vqNxh/bLZke+hpYFqY6Z7yrZfI3VmIUtRhE4UhRdEZm3YH2cTTgXR4M/JmSQoVIe8+Mp/D7zf
sEWKUt/cU2dw9mA+VfmYEjBXAM7052J/yzHgqltwc/TgkpWb2124VTCtMK8lVITnveUS3zBwW0EB
oRNBDsUL4aogj1B6q+lUw52eKyxBhP+gvda3IiUu1mL4wPnDmcQA5jap8QfrDCOStHfcENzuTHNB
rkKYplRQCSXYhrCsxKwxUvQWO+w8cl+ltRhDhXYeQ8aCeNGwEZlL4KxCn8sIxJhLhc8frHGZLBE5
h+M4c2vrtZCuouNd+YEat2ve5tkUQQmWC42pDUtM14RTq2KnBPKXqTiv9Q5Xv+9efZkupGSy8bSG
yiFfXn1+ueYQHyZ8HdWu4lp8yTnhEfXOE76bYpUBV1vQOlynEr5yY5N0QlVoPpkDJYgntemQcn3J
DdLW6z9x2WlJNgEWdutbAu2QQdpQEoD+LRE9YqNid8Czn0LM8v4IsZNIkJTwTWUrwm0Kws0GRTgm
v+LGxiCFjyPH8cv+/N/Oe9i4fYTgMSCnlaN7Z1e5G9a/M/uClALOkqcBnkEwN+rgbj3CfqRsBiYn
v9e3E/OGtr89XCxuM9HofOkUGsM7wtVjb0PK0x2xPRIaHcxAQhXK5X0oUcAtrsj+5r7vMRiDq6iZ
kdiK4MYh/u0wE3EJ18cDwAWMq5De4qEYdMY5MVvKqgPpa76HU0dqXoGNWBUL0em35yVaZ35fK5rn
wceIcAYRaEWx9pOfBxOTsebhhQPMzz2kIAc8jpRvJveL5BOTab1X9qgRJXhAxyFCegS47di/zTX0
EkLrdOTKxt1I4b+VUwKSKOatnByUUihixGAOQQoxDyMGNiMJFGKaP0rJToPg5j1j/KAe9i3ueBrp
LH8VbncD3Hi4ZiBa/8mBCX+QBK9/mbd72WDF9hL4f4cfD+df/ttCG5NyHvB5oJybyB1QR0HU+1OP
UdmFmWNG1T4qRv6852nhhPkmkMfDZfNnBv5s/p8KNYgGdTDF2YmQcfrHoR5MKenEUptABG//imp+
FKIyr+RUipcvWn35ZwBVKk4IoyO/2zEufxERUAfDjmPAYTbnYJ+vF+Peia4ULOMrpvrGpuVuVrhC
M4YT+xCGjP71mRhT4A2cXgkXuKejTkHxOSC7hpNj2KyxBDE6AYyrH+bMcCty1XpifCmnSj6HHHCN
ijnNDbCjeLIWc8BQ62fjhTxt0zMw7DfHAVyaoIo+48K6zbA6pofGFX0p2Ox5dsW7NOsisTNATVtz
E876b4ly723ShQ4mwgE3AFFcg5zRHWICr7TKifSwSmb1prX32A+owa3r9h094rsb32ykZgvVa69u
zJ6j/rgzLVatiysej+hz8avsR7Uwq/GFgZWGTBltH+r0l/daXSZtrxp9vaeJSIyGATcFjg7R1eNT
2wlwDMFx1souJvcFyKTqqcZr8oAO89kS8+Lm66c78Gi8nQcXtYEraqyu7guvmSxeqwzf4DqkXfuZ
dJXIUqyOiX+smG88x9CKcJ5VjV3Xgea7tseI4yiALZrRAJj5SlOVr1UPYyjODWwvYJWYHDtTYCAs
tDFrUsyDEbEqyj8CM4ln/XiyFvd7cQKqx33OVFYTPlup+4f9AULNPwpkiKh4IYIAi49ZyYZGsVTj
otifSmABMpHMuO5xCTIIMUuOBBpiyndMR5lQ98R558O6vbcJgAGq+uB/4bfGqGk90Ct2Npl1xhlA
jeRQmmYR20u5wL10ndxjtut9uhdDNBmQ/0uppWjAYUsAQ8kkS3FzQ6xrcSZMefWErE2kSQYDU+fT
aeO0nStknPnP3jXwPwDNmH6dw4Q2BiALJzM8cvBf+QLyY8WLJ6ptgxLC1LM6dtuhT6U9poYFSkzA
bzIuMVQ+0/j73z/ACvAG4SIgy2DeXrxQTcErx6QvezuVZFcl9LreZ48mz+z8o/7+l+7LtA6iCS35
injcAmWcuKjjdrDoTs47MDk+Yt9h4Hq1Vbrgx7ye46+9WV2X+GqBC7w54vArlKRm8RlJ/9RpSw5Z
SJXkEgpSPRz+weBg8iyz+4aCHW15Gh+1OX/VNiECiRE1+kjSRqQ0OB97dJB4t895Dx+0aldOE6pA
vHru/H25VeD+zF/L7imP0Pe1ruLqmkZvq14WOxSdk3ScQbQh960NgsdVIR6oMqp/8k3E9nP4dmS6
Id/rI10TunCV+3pPI/rv/j4be2J79i/Qc4lT/s1F1STWm4+gT626leGHqHM+w20/kHL/3928vc3v
8xYiIJRgQRIA2Gohjp3M2VUUPO0lD3CjOfteCIJXR1TzwozrBhcRNFBLcQPQ8JICG7nuRTB+NInc
FEIz6Wa4xFQr4G+bAcPV7Mb4QNy8xBEzSexduMIZxYl1MbgRLCVAO49oR9iswJwwC2SQg6vHhtEy
pdiHKxQFgyoF372y3mQvtPE7GYvJrJjK9hdL7ObaJx5quWM0Klc85eFkj0OD84pebjNqRvJmwNJ+
HGHmDdKEeS8DrCvPKyLQ2pjOdEUaC3p7MxZVECj2GI+7ng0Sws9q/TUN3FiYn/PUfRPF0Rn3NxU7
pIv8lkui27Xa/Ileo+XD9gJffTn9zH5AFm25bGKZAhTow+Wqpg6x/u5oVSMteoNVP+Bwa/tJhLWG
jAfQl058rP6qFcRvuiROF5jY1IESfZAGc62NMnP11+kS0a0e+31bQh8AUfGbEEztWVivIcadxptB
1lPQNR6hCaHMLg4LKH9Q7zoFNaGT/5xxH+nZ/1g6s2VVsSQMPxERAqJwywwqIuJ4Y6hbEWdQEHj6
/tapjo6OOnVqD4qwMvPPf4BV16OAhWeW1W80nmxOcF1na7iLis7mkxuKgvG0ivnd+cT+YhFtHAHC
sJNI+KdQ4Vz2lwgkq3Hg5YKS3da0suF8wWn+CZjYhUY590uwt1wkc6o/HC5EMPplf12CTAlMDhtq
tix9rH7wPZeHUIKj0AHZ/GHJJ6Snb7831wBDc1C0ymYYeZCmxsIAux/OKQ3IddNecdQo/ftKgZv1
NVerR0BmMkxVzhvQ12kOzVUZiZXkQpxineWNwa+VWAe7g4WGFQbOFsfBmv/zp9v/5UXt9LPuww/r
TwE9kR/NWE30bXAgLFFO+YAz1UiKkRYbgUBYXofHSqRSXIMrE2x3fI9h2E+JKMqgDg1lNk8dg7Ts
khaiTTF3JN6GbfqyhKFmsXFfLzlw4P+4RCbiqYWUnxHZORxEF4wu4rYUXsk9yutvhqoLdrbNbv1q
zZgadxPdK4nasnaz/4QbOsI6PB9cfuDAw7QWBdAUbrh7QPtB5tSdJp8vFsHLmG1943z0QZdsFuHb
/T4n2y8KV3igI6wY9biOi/5cEkPNAwmDFyA98XrsLK92dxDSBVlYQrDNwZwLQjkSJ1x8b6zyk8nv
4/4eALavaEtTk6KkTWWaSVHy4KFhu8mQ/KYgKlRNQKaVOPrJx2NOFiucZlUJLwZCaYj/gNXP1Dyw
6viV0IR+0UVQuXTywnYVjwD+pRIDL+sU8wZli81mF/CJrdhKXkUCBU7r47cTe2/ZEYEJ44i2ak9t
FqfWDaP2oyix31Hm4HIxnTS5yVSZJdpaDM43n07WTHdLqHMk6zwp5Ai7hKtyudnqZw0e+nF7YKBc
sYxLpnpY00Ift5NvLMaNApJITcq26qrjQ0AUBGR5rhSGwNCtEQkgfFjBm9NG6WMi+mrRxxMDQvfc
jQSXfgjkxzLsjg/NLRiY+cN6LpHLx9h/4gHHTMzzZZZz2bzCuefT4NPC4JpOvbSnTAiUGERoQkty
j6Ujf+EfAiGApnjSNNicMF+RWHJxT/Bn/sWxpNpYEAFRpTDr46SU4BQnnK0c84Sz4FGc+uxrgTYs
ZH8Fm1snqKAyLNL8Jn4cm5DTtOJMy0KYPnY9/bJXtW6sEjjMIByI4YGXjUaa126ygMqdYlKxmZrR
iGx5N8qp7Zsd7Fh0vQ77QyTuF+4HvAZyqH2KMs/hpJRWIQLaEF3YUpTKNE6i2WIhhLFUPfporEyQ
CM0JSBV3HNwoP2XbiQgiaKl3HPN/sC7ZCfL4gmgDwUeSE8dMi1ZUVGbklMsKSt35g17dFjmdqTu5
DczJG/GdYBGIh9QNvBMZUsPtkS6CL3HrwOVIT7LwPu1xTCX0YZy9CrVrLRsMmKx5xdHwrqx6TS1r
XDLOjdq64XJAFVtniepWURXxgA5xnnSQAcXiEnWsqMQVv4XZzE1fIQTNpLfhrcS0LdjdJ/CaelAj
SkQcj+H4xxQsmQyWp2YlPkax9cOgGW2ef+K9yxdXytMPC9TafK96eDr3g/cTlEivsQGQV6RAGaQs
mKzO/pOMpKlyHaFp4bNUkAwGPaYp6ekPYlK9WPyRZorXdTNij6zKFPBKMssdXs+nJsG3VWU1ApGZ
pBaYz8Mrd9IL5yHEXuLQr459E15uJDvfZLHhxr7FYmlhOGGPTVFHJaFYnN+08fuSlE+IA/rHIgnG
ugDrwNdGBUBpxh5Lil8Q+I/RKy6T6Ek1+bdeoTtdfS+W1yXHvuDBQuClO0qzGWhSTRAxsyCTY/V0
k74y591xyQqgSJtHUxgzSeRtoRa7hXdXR1hhqge2lg/As5adFZtaWppbGTDK3fdiOWbcfJYFdod3
8tMpP+Z+o5H13ecDtHTWiYLXBam6jPbV2BhiHLbZrTOcQIq0GjPjkcLscWXGTkneyv7B1MLYU+Er
w+gnn3fkppfY+gqd8K7DZnU+WPln6OfDYFSqVACoLKW1YK8eww9mo4e/wlD1OOecMZdScdWQLv2y
pJ7GJ4+bQEzB39HpJdGfnYhhRB40Kjyg0ZTbggdfeEOXQgaakSd95YTHK+e7ekzYBtiqr5/Ried+
lz7wn+cUBmoWw8XVxUaNhDhx4zQmTZLHVT523vfq025BLrxdHURkA4zQQvFa/lFGwKi9Zs+HrUs2
W7AxjSHtT3prTIyJqPI2nq+YAQXBbtPfVLhemhwGOKxTqXi2BNeKM29nbh9Rz7qoYzS0P7uqkl+x
lP9hdmpubm9fmh0AQnWN1ZQ5Am5//sh5IMDvMsbgkc4RtOLpTpMgaTccgc2/6pMeKH8c3ttp8zdt
xp3Ig8vN39AetOZkWiT1VF8Cc1kf7reb/1vCkWUrwkl7Gw1H+pKH/6Z4xV38BYTmYtZG+suiMr5k
fyjcGh5AJYx7QM5j7pTa4XkAAEAalWEdUASQ+CTMNpmDAbHee5DT0ppL8KUYYsM8jkKjMBfOZgMX
PG4qN+Faa4RqQHZdSduVIGXjaizBY4tw+vSOxyQgynaOppKKc+BwGNKXx7G0wA+Duo5j92dCOf0x
2cKCvJKGYvKjwPDjj33z2bPhooSJjdvQUMBh3lHTsXj+B/Jfxxr5hQSEH3uo6IHXCmjC9DvSFIup
NzPyWwj9t8McZFVQp9c/0DFINyLqAf6x2AUVT6942He4QeKKSmu1DuHmgJohGD1/HvaktfpCGcTG
onPz5APogYg2QprGYgMZ8z02zP4ZhFe80B4MOpYq8xbr9/HXlnlpb9EZFWjjFPLJHVSE3EghRnUK
nhjHjNN1XUsZYn2rz7r3bjet0/+NpAd7xrHMG2kDFlww/WmyH8FRAxY2lemKCCGUMubeqMYROU7Z
m6eWLTPhTg3HXZQ/QGp2F1pZDoEd2hpUOwmy/jURpD6BqN+RdyR9q37HG+0B+iCa6iPrKE4ewD2o
vd61NTtU9qg4IrDzyJiJJpnzCkjJeIwYuPC/QzkL2M4hZAonYB5cb+fy5/PmM+Y43CBRNAeqdYk8
h0zVRGTMUkCYOMQKgnFv5xUDYv3MQCwhQaB4U2YCAOuQGQtWTrGeBYdsRPvJJy681S8bON50EmYb
TfkMDmxaiLcS0y79Ss+k/oO8ibanL3zHnkhQuFp0JDiMaTRlphC7Fxy0fGigFAMze515cAb0giDv
u3ov/fjH4wPSn7ZGpDxHuy5o+gx0eQSMzI9l8sjtqYiYhwwsKH5kfPRdY47LHA8grB+zPYM/vtp/
QyBh3QML/JPFh4Yb//NwfPtHDcB98oTLOibgmb1uRSICexGS2+kffhJxqRhsbI50+juYkyygRG41
Hwa0OEwAheNvp0fSdvMwvO++YS0i7xclIW8sMyLaTC9ntzMVCWkCn7uMqF2h0GdBKjwb434JscCw
fb+0xF547CxCLKZOcDmezn7P1hk4P+XhtcrzbsrPRizmDNYb54Q/kRMIKWgv43T+AGvSfm3xvFZm
aGxZnX1Go4HwMihMd+i7iZQkz9Xu76SgTUE/f5nzuaq+yBx50sGaIEOJUHp8fQDQTLZPHHuNj2ka
QRaWRoPuDXK7tq5ggpt62bNffy3GyPDTHZ0EKascWBBpKwmOH2tj2ZorFLg25QVfi5gNul3hKBpt
8j43ME/OJcE80L6O9uxaO2voReV5OOsRUoi3IrFTMCUQeBOBJTN4wTs8HmlIuEPT26jyktcJXbA1
NVxpSuiJyyRA6p5qT9bQIV8+fh7DuB3dF38jiYaK9owAJ44Pdfy0U6YKoFvRdT7nnL1TlL2NjVxi
h+2wVY8z38A7B6896wCojiymFcUrCR4zXLxzH5yDKAGk+gL3hro6QyL/b8AigQRS6RTvAhzwLviM
jET/ymts/ohYhFPIbtdEyc3AAHlqQ2N0AtsnrvMhzBnpeS//IgbsZgUISKfKlH+3f6fPBO4eFc6l
DqGltXKxS6e23sIXgN0OX9eNQx9OohMKpg/6GtdBMCOMiPk63sAbiR//w8aNNRLzkVjT02rfRtvt
NRY7oXUjuepxaGa4Q3HNjxo2YYyPWOIgf2VVPSx8kXGCrlQsdlihv1gtWQOssFiY1sFl8y8tSLV+
GICbW4NtM2O4cMBhqtVnwEoNcnucr5O4EA5RSe/q9XCTyswBkDO7sILXuYshOpD4ccPsnA+WgY+Z
KJvEOmMPhM+Xy71qa0PzCQdoyj0wdSnzjI+s3Ji3M5YC2urhXNe7zOpoBVUMqgFR+uT59aEWsqJ9
Nb6s+e0pzbfsXrl8uAxClMVFe/ua8CPyEy8IHhxcSWzpmAZIIO18YJUMBz/syhk5sZBtmSfpA9jK
HZiHVJ6YlIWeTOm8uAqMYyIsgksPB0LLMCxmEi47RwnyAFhTTjUGK4W9TypelF+jdvOE2MvJIqwA
QGFxvbpwoeCQ8MytZDHviokXaiiJ2LAPeKVSlHh9m9gQuD/G+V9P6xisd9Lr8rlcVWsoKUjWnJKm
9t9cj1IQQxgyRC9gyRbel537oyBOiVslGNkw14pXH9eskoHFRErFhQ6kbYDwOg5kJtgD14VbP2Bp
kiT5NgmYpQYQXTQZfBnzix6XHl09+GwBXVlftrk1vR9xseXBkg8vRk56iwLXhpqOzFKFE3mSgIgB
o6ywFqf91Od38kX4A5cKwy9L2uNayNzU+Yy+oM/8msP1wLQLJLiCv5rQAspWLBZIgAGjlvlfHolt
Zd85tJxfKOs4I8BhmP3EZsb6SP7vChTQRd7KmA2mhBywTGAVg6kr4sREBG5+MAiBpchnngwwExfO
Bw4o9aYlVE5sX8bV2micVRcSskilBvAkksuUZiSRlR83ZDyxHhx15Ns5IeLVPm5F/ruxYUXSZn+c
1aZkJRH81t+zgo88iYH3IcttcfM3qwdtNvXxn3UZ0coXVtxDSFWk2VmO3JiLjQyXR0Ypop4tbbn4
J8QWPPrBCED935YXK/mjgNEJo5iH0YM/vGwYsk/YfUOmRYuNx+3rb3gbzzM5bnRvorlZKQZquzeD
yPNhsiR2vJtsPwZ+XLak09BKloIv9rJFdkjBMp42xOgWR4ISZ2O+lUrkSI3YBcDPuq4AULoI9ie7
kJ6rwgHcOPjMQyU9saLDys7SBFtYnuW/0e3rac9Y+YQQiL8wvIqPM5Bc5T27P06yd6MDH/hZi6lH
pSOatXJeJozxu33haewm4MXS8vOzFDzeyaXjTv9UfnLaie1KTUYIcCowCwj+Bf4AYYvM6wZnocBv
hi7u8YbD2r4904f3Jph0BCbd7KpGaoqJRzwsRscbH6+yls8/u3w6VmTksEN1W9UBLJmmGLbOgwgh
xBcbRXGhWQP10e7LExXje+AEpqW7i4siN6gJCFFa9NESPQZG/vi+y9ZY9XR2SKds8W9mIVlJ8Nuu
vAt47WwiGTfFzpcjiikgm8BbKw1bBX3wj0DUvWBVW+PhbNzR+pr13Y5bDnecwu8r8ldzO86D0lEq
wk0QZ0Hn4ou+d7bhMJUFHzQewzNo6CXUa9BbwwoD6nqZDh3rc7n5cTNDhzW4swfzFcfXEbAaYIDK
fIc+SpMZC9ovg1bAn8fsHulOe2M2KI+g2jFfjqtm9O/L2tgjWuAqZjnSZY3lnleSbqDy8Z66FQdA
cD3ojO1jEFmfn9eYBZYvcf22uM+GsxXfCQ2lx50a/45gwwQ6ogpHWCFbyP+BzSfKKnevmv2eoBkw
UR4rPHmUwDvTko0cePXm3SISNQfrrhAsLoOe/I+eF/+F4flCL+0psOzxtM1NRnX0phC4a3OjIrMj
v42OWkgXjJ8NnkyjjYHDRJ/fLnb5EP3bXrEtOHLwg0dzbO/QoLcQkHEwOP3M9mX3d9aZpaPVHqxF
9Qe5uIp1xVxUcbbGrtO6ziT7MT0b9MrmvMa4G+8DPMDww4M9oM3fNl17DRnsE05gsE3Fxgd4iHHR
/IChE0X461n4GAjFwo9py20C/pscXCwBC73CQ0Np3g6xdTHX2lSHHia04eyILhzEwIbkVqqbP5UF
fUBI72VGu3bnSL3HF6ePPAuHda85XZ3e6IzHBkSxPo4OYTnbf6MdaQm5lYn5ZSBE6Co3BZqOBG5m
YXW6tWn2u6PRwuGhCQbkQFrY0bzq7nz+dz2dr+FvhThruLkF+HoingZryig10FqCDhbSK7pu4M/t
GAc1McDjWV2Cfu05N4TudCILYBVxwtPJPkztnf3pGOy8MtAyr7Gliy0MlAeYFyWfBNicYG66itfN
eWX4bQjLFOo0+CIFFkxUplccDCz1IBzzyVi5WZT3F77vtGC0voK8/BgzLG1uf8Ks1fA2l4i7EkCH
DToSllm4cFhUcDNEGBOU5isdG7O6JPqnV9gqvHAqCNFqYFeThNcsQ7F2EARxbXgIQSs161SiVwOe
o6xaKpVHEAoCPkw8lkgjAtEEpeSVlaSxuMg92AcJIsgN2yzQUY8A3Z9JM0xfRxfX/JNDU7EPhwGK
JxphWj1WzBcdow/nVzv0ymlKZE6VDGvrMHTreTcKGj840aqcTmSemThHnVJlMTwIBkeXimCE48f1
HCDeyFr0RyEMZseJ36V5jN73cAw23sYJHVFy2+aI7O2LbB4keHZARUwLKWFPLC2WGKSdR/iW/Mun
GzJo0LjV6cNPC4+47nTKSLbWJ3ylNFXBUMUsbtBTubcwfS3wQbqK6u7imPpOBdM7H4AjDKdi3VmP
t9tvPA2YRAU/C25G8ItjZ1cwmFyeTkTdrrB7sjc/lyPBmDCxs5pu/iVvPD8mqnJiVwn1ZO1rxqSQ
Pu2JW18c6gIWVE5yUntWXDobtWXny7JJiNAVFcFUvEs5BEm8AcqmY4H3d3Yh6jv2EEc4tDqte0mH
ABpa5TF0aXjkBGtE4kthdagKrIPdS8vG9QbCwcysrbffwC3jw44oLzQc2DtuGIUjnKf4SMwnhDAW
r1AwCSw2CTPGWOzNLVuXHmPFF5YnTZVo87FcZU34CsUHSsHBCA90TtwpPRANq34hdsGHjdmBHjXt
1Snijt3oyUP9x+Sl42/KiPFF+QlvB52slsjZhk6rOWRhTiQ5Az8QwWPR0LEQl8E6kgcm27B+rHLm
RAjU79vkh8nGSRO+DyB6sSzj4mT8HbHxhRB+GR052kXHJyoXTQhuCyL27ndzu5xmUNCSzQFWK47X
Vs5gPLDpjhBqD0QmIL8RxzT3KLz9+qptKJBRFBWY/r7y6L23+fjZd3Orn1Po+n/Q02u2TIPxkP2p
VQ6J4m43lJMmuVn8UAgDkTJcdsPNF9q1YYGP4/Lm5z+rYMSvVMPkqcSGRbi8GclNcQPlZ4IAfEdt
7YMGg4fSrWMWxvTCFp51wpvSy+AC8otDj4XR/rEurVhPMcO0WGAevfeB9j8l6blJHkMHTvKPbTiL
Fnr6THcEF3OCTuviIlaPO7wwpAVlaAYcvrmKuuuJno3uqyNpRo1occSJ9fFgzIDIcJhBRjQ7mU6X
9/swY3Rkm1s6Rs8Rn54rBFArIA70L9y1gp+o9fjuf8cfyqMbmxs7gdN6mWMXdgP2ZeXVQJrjcKc3
vr4dmhM5oR/d+btaUP07Mmie9tGwtOsM3+KXewIv9JrS/a9PMEsSkqBP3bGd5qfQAcQPfq8oQtsu
NVbFGxafd9cF3piyU2DmlaKv0GnV17TPdMuwHdD78B6Dr/DwOqkqyYR9iV3Mv/0DdMAgyXWRqsnk
/OIgfKr+KXtZXtV4/cEYLuMzJF43p8SwjCc5dkRDnyDvOrGwb0xNWEA37K7f3DoSVpUAEKhhxF2C
nIDPidwEf7dzveHQAlDjQ3B+sN2aeUUCcAWv5SVGOdoieYOPSAthtl8JootxxqG6Gj8CvKqXK/xa
nE10+wP/s9o0opcfX5ZEhLTWqoIfwoRplbSdAtYndZAWVdQaHuaAerJpzmT/4LcV70SsRPJYJKZ3
fEngd84QKpJAeBWOMgxf3ihk+y5OXg5gkXIQNrZ38kPQbQ6VEXrnfz7n5+cJ5S3iU0jihTmzYKaZ
xEocHTNEAVDyH3+s7Ew5Btz9WTtQKV/gTs9ZPVFPSNLjyAijQgMedd4JfB55ckEkPff5Pl8nQMAt
QCV/MAEu2zc//IOk6B1ibnRBMO6jPog2RTtnhlHcIuWJywR0leHRZL6mQP7g5vt6DqrCltaR6GGt
i7XNfGBgUqbtjvqG9TbRGbML4nnmdSbZOUQ7CvWJwspQ+xd7AUkiGI6O2wiKskbmAk8CPoHOdAcD
awSpKZuJDd/3iXRhJ+4xISuF+81jkDGUixUQ/EYEY7xJ85MxC+At+BXkKXJNGCvSKVzTiqGPPTNZ
C3i4peSUMY7D0YAvtQpAD+MdEGk54llw8tih5YugNQHaCJI+jfwqIykEdxeh9IuqcY+zK9LC9ztS
QOQfcEtQGELIOsDGYShH0HRkNcJIbuHYyKy+Buam1dOohFXC7hl/XXm9VokmRzjxQsJsmK8E0rKK
hdFR/zkpHotY3WHep3PFSH7ume4Uug/+4mtOKtbXyEn/ldG7NUfeNCv8yqw3zXQ5mrwrT8SdXoAk
TAozfyIaEfBga5it4gmE9a05E9CB8VYhsJEdC12lwsX5xml7moLXQruG3q+JYsfOEumrjeMvFuX8
bau5nQvjF2x9D3x2wZIlgB7KgymbU/1MtjVMOQ3bSMo/pClr+9CBAU2pComaYJk9vebe4atYGdQF
gmVuEF/pcxTQlgRwhlMxfWIZZsvQDH221fmMDiKHz/p0fxPKK9lKP7clVRv4WSAbnJwpm4LmDxzJ
9diqk0T5H5Uhf5iHaYsVMEFMaHrL+Xv6Y1WbTtlDYL4N+0mEDHNKUQMFGz29HyHvjp8XDxNHG0Xr
x3yo/zBJQVCo7Z9noOtGBlBD8IZ7dMc2CQL+ANds3Cis9FrgvTxcif7uKnH/fibJZXrCFlBjBX+x
6xUlF6DFyWjvm7RdFCdyqr/THnoviGw/q4EXNnAaeUF1S2uid9yXLADU6vh9eznmWKnq7aba9vqJ
+lM0X2wr1EmvHr1/YkqCPI4NBFYR8lk1WO1U49vHF3x9DvZdRibqYA42o1Gern4WaHDVe+hAX2sh
hKUHvpBmTqGiVHWeyrMsTk6mzJ+NU4q0bX9zxkNWFh998cE/n2Sc1929aG4OZct648iJsE4PcsU2
uqB1MVmHuSqF+80lQbtOE+rRb8TCTUqfI8myo73u++w2z3o0Y6BgfPQ4a0rZV60o4/k7irU9WvlS
TJNNuOJbgCTgHDGy7PtjTCDmwjoic7UNTXzrWtHiOwm1PTwQhvQRKWYI2HhoaTLomJwT5EhYWl4y
CLC79IQqjIMX+RSY/9c8Z1gO/H0OMwMccoohHeOqZ+huiwccZ07m0LbnM0CJK1RjtMcsT9mLQmTg
lnzhHvmG+SXQThvyhVMqDtzl4FQQSG4JygBLT3DacKr1LTpAmGqsCmWx8EJCwaiLfyAYnqCVmBWk
ObdIKLYHBbHEUrD7LlxKrAyoAv59F+iPEK9ZDhng1opmgCZyR15gALn78Nn2smAgkjVYHYVM5OqB
m5LAEFW2HvrYFdrtfCbgtNln+1nAT1Vh62i5K718AbhcPRwnCVD+3Rxd8inQBDoLL1CoaHyYV9HZ
USjTB9x+NeDW+9h9gA90KBPQT+VyhGHjaX2vI6YdvhFoP4kOhk1L9B7RufQII9z0NAtQtY0HQmAC
WXkPJB4+5zs0IrYW9Z4Ez8x7f6ze2XqxaZETPrxC+hNEhD4aLfFwa9+4UqP3Tjws3KYD1dF3AW5e
vWmO6TPnFvoWSJZsrWbYWg4fTivbhBdBwH46NyP49oLvcK238w6IgJzPzr2jk5g+746s2fW22WKx
oy1w/tv0xxWDXlob1hXlto6p4yf+pLTHnPemgtM/2jsISIhgewR3gAAQatICB1A7YS3zPH4gNTzc
72SALmW2UBQLjh3g03sLXeM0g1wunOb4kunVj3SqFNeQe/L68r5AGS74xNMJfwPvbRCEweM1xwgP
rsE3ULgXjhXLaVjNX9nniTvVXn9U3rBua3QHcJoJVZeYmCpAfKcWktAab0+1GnfO66+IF0bPt2Bf
a6/RLU+cV1Ej3SkhTyPeM/mNj+PV32c0J4hPH7jFWHCsBuUsM/hYrG7IWZPh9UcbFMvXEBaYW7ao
3Bto0ULnITLkDcc8FrY37s4bOpxNiVCxlxYugrI0GoYgnpdos6ox+PznMFbYBBNiXC86N6jRG6q4
t/NjlnHP6Q5xmMB2dANgJ2SOvf3t7xwUpgBUr9FqhfIGCt2SrwYdogbf91p49T+Gj7BrDT9NN+cf
hfc1WEErUc19OeBwauAAQVqCWkxKpwi1omkmZZyJkBN6K+LkcCctPBUJYu/l0DG+cG/BxdAbQbib
4DICuP50JVQgfonzm6XSrFIWHmVM8f4t1FWpz0jnaU8di8ceOph2AZQPrw7bAVQ4NEa1yYZLm2Yo
qk2DIHbb6LmFj1VWtrNnLecWIOI/nxgNTjKVVVpCvxVJIVQ6CqwzGbEN3QIsjdYypNpryna9sbc9
El/4Ihy/Ga5t+chGXjg9S0dcq9joUvGvTKY56r1u1g08DeiELCESvy2AlfTFH60LopcTQ/HiwIHV
t1gG0A3c0y8erEza/HI6V7pgHZP4KoEUl/HWD73JdKuLrTCbqKUgUx3cC06Z5w/7T/i+omHBINr4
x6F4u683gLB9eDhcnlaMPJQVtsc3n0gGaIOcoJmYlFPSl3LMsHEJEX4Z0yQTYMo/zAfwaK6xGmqg
bqDFw4zb4AZ/+ammu8hF2FaDX/RpQUEoZP5F48ue82pSSvAbxUtGgMpvZRaHbu1f0eW57fY7f9yh
SnL89s6QwDiUx+6dPhfVo1WpIR3sUhechHdawi5PX9E7QLqUyiURdAH8EXIi1FCmoR2TU8Gz84Z7
SkJYVcSZPsqLUZX04IN9g57kvDe95cXw7qmmOb/Oqv+eMeSW/gLPcX3ZcLggBNHtJ/dG4TTBRfA0
mo8nS//SpER2Ch6/vCntY70ZRF4BWqRxHT8VrKBHOA7fUG5B43vbLswvJlyeyxz88TNPVcz+7aFG
VO8dOZVfbAsM1Y1o2NqkMt5vM8yzD9wGVDBc0kEcZNXvq3R/Vjdrj7oyZk/VgRcXARB/F94yr8Pj
UMxTMp/iw85Lv3eUQ9z88/FnA47RmxsQ4Z52hr+ZrzcMdBdEtX/6cKzUvh4YQyJC6qAktYBUpEZs
o64ULkiYO8JkBBZybcZUDVapCMeVPB7UM+bj50pG+4cWe6RjboCLBdAIiTsTEOPXepc7jIwMuADn
P0EJH4xVbUQrs/8oZt63uv2LgBJlhT0Tlrm0Yoy4Gb1EfjB4Me2khc2ESjEzwyGpRSHWqA+z9BiR
An10mzKbPeZlOBi/R/oYA2mxVv7iRB71578Yuipi+favvM4b0N2Lu/vDn0xSfMIuvx0Wif679B4L
GH6I8818XyD77zltI/iQbPtubNZtnpsXK5lFMQNek0Zkaw5ZeSeBJ+N7ko94+gAMO3+HnWfKrmVV
rw761W6fSV1jBxw+vG5V4Y7QeU/shMuFVDgMETwkWDYI8iWxdMiQARhVl6i5lyWng71GN987tw9H
Xn/2etj8wegk/kZdD++WvAsvCs//K+mHXFVgoZBqSnucbVuhXigvjt4GgNJGquHmytwdEXDVB4jC
aIJhHf6qqR8bxJSEQ7uPsQRNFYUT2LQU3MlzuKTNVGltHI4HkYy32csdZOadZLMCo99VB7wLLLlV
4yspfZsyx/P3t6zggeJ6gpsYLHaQen309HZgl3rf84tReFnc6S1SaTTikrPGN9ydRwSLxvroIfoi
ngu5YLTs/BvKMovEKHLbehUgHYbz25vuuNmMR+RZR30c/k2gWGTTHBq7n9O+nLtwraOz/C1u0AH4
9rcfwJLuaXb/ZvNDJbbZXPAivFQjeeC1PQB5miVQYBbJ4ZBjqnaVzOdXvH2wVl42vFhOXx7bbAaK
w1TKLnMrdtY848wtZFxyCVj3YJjNmYVr7DxPAWUgtkgJEgJxAN83PESKnSd4KE/kZlTh63s2RgXx
v+jo+nBE5GdIx9THuKlnvn+n18XvMzzNAM1/xQIGqkIHiBnP9j2nty11lu4z9RlMZfrPA7dubU5Z
gPHydlk4rXvm9AHDiMvHxAiFFQW7co3Z6mMF75L0p4JPEe5mN6+gHcTVovnMxcvUVrtqenG/pcf9
jiV+57Pz9YD3fwOrLD23vFnImgoeBxRjEM9nXJyhZJUbaf2ItMpSdFtmmRs8kX6LbylC2JsNlhjO
FUCAzzfGi5JJpmCRfBsp9bTPCwwFL2xffuxi31NmjIQVDHkWFKpVBi+oxrrd32PhzIFYjQyuE+Le
ldrZ5O4ViweFEPD9Sj7HiUq0vazZN/DzQDRAocAZLMO9p8Ad0/toqEd4X8i38Lfbf9a9zGbdTA6X
Yl/3Az5jBoMWV5M3UTWQo1TzO3CbzvmRgfPxb6nE3gGtHHqp6WCOWK49ii4G3V9l4UOU3pPi4rDX
kjVXX3N+5U6DzwkC/PFXcz+1Wf21//Ka2K3Re9MtIUP62cp4sMIRGZwwUHD98nLNeYe0kx/V7rtX
MiFLu1lisBz/Rq1Zz94vT19nAm4f8gmM2apJE3DcVxChBTy8pp+/HSz0CcPEH0JlphIyv4beMxkO
eMS/yy/SHGPeELzIfhdbCNQctwrnH34LGuEhzfzORZg5ecEa/IZ5hsNsj90Hazl2bxzdK1jzLgow
n9sbBuWPQz1ksHgA0dMmFF5zALNFDLO4QRwl1vt2uq8uBxFkR5t7XV5W1Q9UkPjzWza6O33QDr8M
s7/rSNpAauYRA5tGe3f4m/9WzHwSzXR3pkdfUX5fDi7Z4xf6K4S8GGzGj5tz4PaHKAH42x7Zjd04
BI2oR7Kb9t+GEiDbsJm8H6UPkRORYR60U4gvNfYGexQ5U0Fxhpl7fi8bZ7hnv6wObYkVLiMCrSTv
eQg7Bv5SOer9sZJpPw67zMizBpDw/JKTKb7TDeAfjBNXDj1SQIE4W/DgD/5Y7Pawn8rTa3Lxr5F0
Ks9Kh6i12UVXeaK4b/qpAdPHjSzGDkV+HwYBDEjM4nGKcb7rN+rv80IhMcc8XzBMAUqyCUFkXbq8
/WWd297d8hoo/YSAON0bts4b46EdVX5Z7jkEWdD2p8VjakxAQKFWggaQ8wG4Rqg4aPp2BwxOjqV9
b+1Gt4ra/BCerHhPxfsW1iJHyOA94h2EPtLOdlb3t9tKH2cL091uz33vhX25pa4V4dPxJbk1+pnU
6IKBH7/E4m1JYyN+Txrv9vd0xCXCgJBFERdqkjEVIrqnY+lNuZMrER1wHHz86sLShwhQ/C/wMohw
ejdZJrNo5n2+0hwFBGthsNUnjpA4oKIO6dEz44XpnXelx51znxmbBtgfrW3fnGubDtytH2Y8zOvv
cbCgX+itlJ7dO+rMTlXcpyC9xD32cP9poObCVqwPAgS7jsVM3J3kSd/lCcvGKhZd9Zt9hJtt3dpv
//pzhF7WQ6xtaXSg2ayqeeP9zGylbkq3aPHo+KuwH7Da2ftu/WaDSIr7OBX2doGyutITyW5GrgXO
fwzfP6gBtsZyd9I/nJcQ59aUbHmq8nBoNiBgWucwcVEfFvYX/MH6rdDxvhuvYq/FSvRnDpLdafgn
DZ1a8i+4F8H4Qs0K06U73i/+BzrhJaxhfGIl8F1V7yBfV1Os2KUnfAS/JdwcEoYxER7ff9I5v3Ky
W94txbLowH92EWZ1+jzj3zP3dVCgCe18A/0+tlU2HuVDnPIRcNRhsSPtYwyx4crZJvzFNe+BmcLL
/H7HX6DeWlBL2qkE7rfdxf3NcKGei/iKHe+SkbVPByi2BZyMECpIYuao/ThDxs8cksgK9orQ4LPm
RVFs4eSB5dLXq9DjYAk8DsBrw4BeOwuFzRxWhNE4h8L0ZWNnOBteOT5i+rQ/1ULGSzmjKnG1z5hv
EuEwUxnykGk3fZBzOSQUVYQmvsZUgb6vUyQnRarcXdnronJo/jZPH+7GOksvSYFHurm4+03YOB/c
Q7b4F8AEsmmOehF+zj3YWG6+IpHVVnydACoRsoDtYz278WawvjZzcPU1vAozP2pWDhzI3abgM9Yk
9LvsDHwW2v8j6byaVUeWLPyLiMCbV1XJCyEhJCFeCJzw3vPrz5f7TM+dmL7dZ2+QqtKstXLlvk+E
+8Cnw5ozZAu8w8rTsp7UR9utD+sOVPO4cWO+g5p9B9VDbcbmd9w9GqpgRwOP6+3+yoeqvI2NeZt8
/V5UGb23Ixz0ZaeS+d7H0BWnfjM/McVdy3rZdtGdX7AE1ndpV0iPZhWVBQsN6jYt/qWj1+4Jag6c
bDAdtY8BX2RNf9UkB/evuIWpfUoJRSXDatI5IP6ZoQBSC2Ho4mwGjRxyFJkAy0ZvZYNHR0Xa8Zg4
RydisIrAx5U6fp6NG5Ug0tn52pzT/0wJwYvjU7FkgW0NMn2Y1TnGB8RTh/Q4/0R1pLneO+6NWAbA
yloQnmPVqm9MjJ+2PJXZQ0HWvFm/wRxIgnTsHD3xQcn4ScBZmutwieFRSKeN+B2AIkUP/OCNZ4Jn
VpesX6APP2NPeB8/F2YQXroaOzfHI2hvrXhnx0nsIT2ZHYYhgzIg/W+j4iI7M+Nf4XMh8esB95cN
4iAHc8BU/HaTJCnlydvlC5s899UwYj+5pNrJsr6/wykZGx7GnLtqef0EMTOgVf8QY3u36UD88EXK
LTsgd16a1swZajAGQGfPEd/sSYXCo0SkWJyQEni9LPWIy7FED9zS+0uW0fG3u7h+djbgUV3Hm321
aecNNF/vh20jnnrMZh87wezvynaK0HsmqScuAEHHJncH0SJC2YNC0lDmsZhB1jHjl+U1Jfo8X3aD
E9yfmBCwAs/vH2eMXT07aqyZgh6P6UxUdbiMux3sBatzNB73u4r3FkEbfUxCcQ3i/HViv6syNLBo
ZJnUnmc+fnZfJ1lb2BTjyNtzqLoCtJp+Vn7nwHfI8PjPlGZbIZnxgI1RCvFOKCrsNeDZWXIftoUc
syKQmafZxRClXm/SBk/vyrSGPIyNKU/1BGFX9dnCoJTGho71eJcAGMfPdPLY8xk9LhPgaJ5+QvR/
6VS8dMLLLAT1nnEGGjgLiglkaHaf/HBcC9gLgSqFnVAh4ja96ce4lLAXER8Kd0d4wE3ZqYJTooO7
hAW5OziihbjenMBUM9ZJFAG7dc2H8u4nQz06Kk14oTpu4Wfla3zDkvTxM9L/nCDVu/GjWDBazNnW
t4b3ZSci7NTTzlEEiFRMfPreQdjKcKRFdCNYKOg6CZyGybjLEsDt2UOeTMz9adbDkM5oISYSO2dV
HaDmyB9fZKUtD7fjIQflY/O75elhYsYKR/ET/G6YkPEK5h4u0ORFwQNfY7nHr5uxFCicnUyG5pik
mprsDuSYIMf/Yg/LBQ+WToKUn7fTXtCL8HlbbR8BHInglzXJ1TcPYVrqpTs8ok0cN5hDAyl2YEb5
pIo/CHN+N1g6O+MsfJ2SD48ipU9aMT79FOaAZ3evKc6+s+4apZqyeCe9Lh2lG27MFICj/J3SyZXn
+DW2SelVPLmwT5dvljBG4DzsBO/CIDQ57l0n3VvOuAZKij0aXKRZfNCTKpwwjD0LKxuz9MWpPl60
AhAVzv7ohphLVtmlyTtSzj13vP1ClVdk16bEAyRq79iPPdzQkAL9baBkhyo8MfXF03D41XJrdRKX
yyrbZ+PSUQ0IY8WzDOPyjClzAkvMw2yfXIyTS/6GuceXRc+vrle7fnLWd1/+uzUmlrIlCGPnRHMH
+cf5ssRB+KZOCNXAojzeZ0ytQtT5UqgSOd2QaEipyZYQuTIXA29KUz0yvhZ3izhJvHE4A0jrQGvi
84XfcbKzR4VaKD4RJrtz71yEFaSPeb7v2jkRyku9eGs5OBM7allzuRqn1Z9N8jIDsqg41VM4/llw
ndCk7XgzwoO9bjM09jds1LYrFeu/4Jp/fDd7gy+0EHY6eCtFjKtkA0uIxuFjjgsIBHN/4le/atxf
bxW+eK1BX7OgaTw5Dvvj1yITSzZ+LKZmxouf2hn8kcPwquIOzLAVeqOfAzB7shl+GU/OoOj8KqRV
Ve8M+UWMvlkX3U6xCmhAx+CKfUWoIFsV2Ip0Yg/n+ewl3DGgUI2LUd0BONINmBmxuAbre5m9aNd/
n3k3U/hc1LLqcCb+35VDSV0xtnrZIk3IaUhJ5unRYlr/zYCO8btwMz4TDqP4hUNHclakLld+O1wq
Z9YBQVcel/lA7FCzL6T5TbWxrPQoci7MznC5H/C5uIQm7bkXl2W8RsyH9CDxXrZaF8QS4xPKFfom
6wW9wSC5cdE7HnH1Fb4YM8TDWk5pGZ8d7aRoPwGVWEukzUuoGOjl6m/HXo1xAEN1ZrON0+F4C+sj
wucWEfMDDkNR12y5HIW6Dq8uFjEePqZ8JNLeyYScEKTqetXedExvEMrGEjwI4AmLfQRfGSA1JwJw
TZMODT985XuwVtgmBwYl3YKwZyqFgoNX8PcSmOOc75p+tzvBO3kP5WPU2oZHObsxWFGPCwXwWDbD
q2HdNmsYM/OhmB2lSvmhbmWvIvIkIYTEcwHBpjiysGrixMAAUti6gSV4mJ68tH3EJqEocDYwUKcX
n7tF2Dzb4XSBGsHc3p3QPJ4ZlmUml9UPiCb6LLavjx5Q0MnNrH2VEL7U1aSF89rO24a9OWJxbDK3
WgSBjW8nZMzpq/+0wmZI4HAO6XqAcwQIM4EgwWE9fJgF0AQS7KmFAgMG34J/+ODTOJjDUNaUy25O
5iOQT8JYqWRjOv6nwh+Xvy62SlHpFkFlYiKF54sqDgLbwUhlDLl5TCWp2W7Ic7ZzGCV3yADNiCkh
yCZqaTifoOYFC36xzYZGxX1craKDT2bITDvYzGGSzVcWbnyP5hnBS9rKQpgVr8B9HF9Zk3hnegWl
MczSDhc2luBytotMVz0M5pddU8oNn4DQnzSCQX+sfZz7SvxvlIP3khg2+D41D1EJQXnpHIlRHTvH
XDmKGsi4fizgMdkqigTzEHI8HN3s8yM8nll2ocBJHKdNdyujn6Kv9DuG/1zz+/STUsdxPA9bVY/+
IfvaOLXFjlJy3jiIKFEVNzSJnSf9oI+incRVvn09Nf16mDmMoBmeiR2VbCdCtQpAw3/eA2qPh01Q
jlvuUi46epydUV6UkzWWcfx1sBNxOMEkyu98GW9sv087zgJevXwbCXZoZALCdjaexj/L6lhW3z+M
l5qvTyXIlzn7TmJSC/FauGdK3Cu6JtkPL0C6USw4SWMSwjVGTGbLIzwn20G5POdLKedkEHCsl7s0
5vvvv+oyZs/uaaTH+uwsG1Q1iadUIK7ADBJnecheAW6wZidFiypQUwyejb7f2RjLRoTF4jrBU8/B
v5wIcRx9yjyHZoxYC7vbWFFOMqFGjmP/Fy3lK7U0c3tUh+WUF4KHqJN6HDpK3c4kxxa5a7zQR3CA
+eQheSxhL0X4mVH6v8nlSbnsUOSg2XL0zdJ9tgx7ff9rZ37pY86ZNSi4/xIJH/DLyeKfoH64cerE
pAqqNyWs9hqGHIa1xZlk/RuJjEVf1JqOf6BAbBgtzVFzSgey2bsWa4RZLzPKP7GNa1XYtmYMeMBM
OwoIvEY95jEnpArFUD1PwOzZUhlQaptAYV3MpXmT93ypKDCUzzIDJ+G1O5wzzTvzMzEt6DM4jdcE
eyo8lApUqFSn3Pb6OPT03fEv+PNwR57muLPW4+zInJkUDERgs8NdJh6Gj3D2wa08bDOeoGL/6WXw
gOw3QRLPD+w5WQIhz2+AXhH3KEpR7IOYCVRGBMPEBcHXSwql9aDM7tAO/Dqg/MlYZ0+HC4sQje9C
iOMsiVGDza+kE+MOwgM1vPOIqts7paXXyTy0/oodjdQ/UBTopTbUV01u0ddCBP2JI5qcUG0Xnhm0
bMrjWtWO2oG94hLvVRTYJuW8rN+SMM+hi/1H4TBdVEey5RacpPKUrnGlrIc8gq/DQ+A+hAWoVEEb
zjD8hIFTlmaalQzEvMehRjiJHfsaF/3oXRDMhqiwFPzu0Fi1NeGCUifuuA6z/7assQib48C0MULB
XQSa2kNbbQ0JdghKXNfGWocKKQxnHgEh3uZclNOQIjew7SFscBQZ3JqCy+Nw72M60fQ1Q9LvcZhY
Puz4MZ9asYCzoGSiC5M0tpVzIMdW5M8iVIPApcGimOa7remCwALM9Omuaee4FOcCjOk1ZMjV6qGG
Mg6Tbi6rVWTBTU9zskHjAvsEaOH9mGIeDt35oAFuPQS6Fa3Xt0+qEAn0K2eQClW0uPYxwy75FWXB
gWvnewWh3lxsStsIyIycddl0EvvAZD4bL5THZE6M+4uHQ9zN5u1EPPSXqHcfhml36dWITC2+Hn+Q
EiTLxJ/H/zLx/7HeKns95TBrLdfsVzGc2NuzmMfYdgnN+kwsUTSzBY2YKiuF49erFEPAaKxsbAYe
dK1GIIqhwwTvbvKZIk6kya2P3dKK81atmUvWhpNH+tgRGZOqsrhA9w6R9gn4DnTzhMeNLx6rJBF/
1AFqNFApmKNGkwvQDzRHLCSTANHi5a3Y+otKHm90hre2iI+Z74U2ewCcGC7Di2geUcUJWX5nrM8y
DKP4uy0p6zZDtY+QQGxVaNiMHxgo7IzRK5pcordtDa86MgP4XEAJZs65i25k55cSv2yqDJSjCE08
zgdRyvex/N2DSRE4JZ5zNexDGQRVKzQdD/PAxOOVkfW4aXzHTUy/c2EomXUo9BjEZfHHp7C328Fi
+HD+JhiOfNo1refgrka1XI46/5Qldvgx0q/MLh48x+VviYsuKR8kIzDMgyC9ViIRcKn4Z3I9GThm
qTsgl0zmVOfJg9Lz4Hg8Arp2j2WfNHkpaYHtqQaft1Dh/mnyL+Cwzhtn8DkFfQUb8PtivMyDpw7v
GKetcS397Du8V9PzVC2PePbp2pnOFPYOI92tRStTfmv83/3gMqENY7RaMyxkcgoUM/9pK4qXnSDz
BV2QRoxFNcsDZ8SRGTQBQU5m+uq3UjHj69hB0HlpdrYExKo02Q+4uDIzSrPP37AaZdm4GEts7CkL
dsYMQmd2JZoziGac85iJH9q5WZud1jSP8K0GpSvHvi6F23pQnW+1d4rBlYTNIVDhz9GKg13IYPdD
/s4EsTccWlx/OV1RegBdlOR3HSfHpO38fkh5YIFm+DuWrHRUvxtKGlapQbhVLKSI4Dnihn/LCrAA
tl/hVMa8boSd6ivmtMD026DIFc0pac/Z/6te8eNuXPFXk0H0OlXyZZLIeoiOTXH5Fbv9aYLdvriQ
VWwJVu/lleNuURmwoapTsb/IZJCwUTjSg8d4Ss5RY+0p1dLW7DFco3rnCb9scjexrVxWRktcb5lJ
fJpdtZ2zMmN5z0HVzpo2g0JuTaorOBpM6hKNQ/mh3GSAATPoJkAnCa80rhVUge8bHVEjIoG7PU25
E1804FLliREG7uQZUaL8+zZb3R7KviUuexXOdHD/Bk+xjmnPKayQRRE3yBe/skt5cykZ0w4If1bB
sBxTqQklSbkmR5OFCSL9+W68UX1UPn0KUASxtFPt8BNVtsSv+tGhHYzb8LWq3rT3rJbCqJwjh0kR
xQO4cwlI/WFfb6NpeD+5IxeCmp6uORpOnMAu8EWGO7tDMdYxOaVUSD1dJvX5G+fntg1ItbaWXUbA
1dM/2F+6ebICax4YDQEDQwRvhs8I3Mi+X8GeWLd8hWHhndb6HBwiNVBkhe6dmvI2eYVbGsArygn9
6xMCBSDghPHjHlBJ6jWk6bgm5MHzoAYzrdCcy25XrgQ7U/ktB7rEqs9/13XEj26/pNqAVOSiX76u
t4OiwVdKobffsIhRJHSPD59k+nCujQg8lcDw1TfvxC68Dj+UX8g+VuwD2Q4YfvpwtbLomNW1M44l
I1Rpveesmee5mep+tHaC9c4apsCmFQ+CDTFeCeIL4whCPIXmYKuWSNW+mp24W+R9EGI4FNDyM/e2
pfuiL7tmNG8VskdlT9d6vzFxp+rjn6rR+XX0R0FzPFkxaEwZz6zpxkZtZh/1tO7jHQImAEvo1U25
OeJneC8WTXdxZvMneuPakcOPixVrHBjYmkbMyeITA9DvQnKD/zLyAQ+5Pht2cwAHuo5Ye7VzcHzd
GDG1OsDfLlVMCKTl2ToLZtbiZBKuO/3rN0LNLRM/a0ZeCOItKZRFjwh2jD8MAwcATIKOM/5MedkZ
oebk9hsZy+aYfZqwZO1edgysu7HQM85MPe6RSPMvvBl4Kp6sxLvTA26MSkFweEwOHqX6+0Ik/dsd
TmU/iFk4PTVbOFz19z/2E6jnWe8/QVYjzioYl92KfqEH6MkAJzphXPKemlkHwOc905sJhzGpB7Ma
yLasDn8/UAv+HhYg2gvjQN7//SURhld9smr9R9isG7zqOtvug3sTIvW7sSFsMUa0wj/RJlsf2MTc
ZdcAvtE8bKRQ3qFHM3vuEclrB+fBv2eTcmfdyuzchI3yOx7LghF4PNzZld4eRUyXD8ERgL1gDhPO
FPjD2QHsMNtuVnUdOgfExzpWYIbMD9MQdfuNBaP8tmowA7jlHjVUd+w9KHCAmMmNM04QhjU04Ypy
7Tg6N9Wl5tbU7WR2CEMxtqm3g3d2Kz9HzBvpDHCQfO6Gva76UQ8zDV63LziO9asfv4PJi/fCMuH9
ZBc1r5r6EXAercJtdhcbHMxx2kwLcFDO+wBNQoVGqhatmw/VvTvqlxVtLJye7CcbXI7JJQQ0mnF0
+NU/nhM+snVdIy5G79aS4vISVXZupRduGOkq6k2SP5+VzF4z60l+o4778ee+A+ZBEc8glX7YVJ1r
YQKbtIe9rdthg1KNA/PrM9dkTJP1ngpfZgCNYw9t+xTbgKjFTMeGAQOpOqes0OLvf2fdafaZ29S7
wcdozIfMm606EIfQ/sAN/Elm5wXoYPY16J5YGLLs6u8bmTnal34b8RJqML/X8iomlTf6mLNacR87
f07fPao0yh9r2zSGDEgZ648U8xipbinrq8lf4UhPQeNumDk/XJBm+2bmH0x0kr9fykdAXoTHhkhU
xW3xzX4v9XHa0IRsQ+KIwExyOUkkXE4UZspmHm3V2KkVOjIWX02ZcNtRnp9h0hg16FJcQ4xCkpkf
Y4tLyoqaccjHRnCqDg1HJt8BoqgmGRuGXxN9LFM6A4jXANsObNyvyL9F4LbYzM/j9UMzbvnA2VdK
0ycT7FiQyWDqz0BkzeSD0c6Y3tXUUWfMx1iThr40Y8fA3xyHuHlfaYks3B8+ULIy90Z5eu27QwS6
QVCEdDBfw0tDqrYbsIp9RWps1wsU/TKGyHsGq7RxQXNlG9uKeR6eXhHQoTELaNNRQI4zz6iQQhJ5
sHxjGpKhvVO+opXClhVTZSS0gyNrnd3G0B7K6M/oaHJCxKed98Vfty5fZojN42r4w74EYRDQ8ctC
LgpELI/EHYpWvqNyqkuN28QwsmQ5oGsMfxjvsLliaD8hBP2I4Tkqb/wvzimHZNW+8JVRHe94x53h
YY6rbB7RBhKpRIP4zsvEM5W9kl11fwdp3V+h+OB7Y3XA5aVvloGJi0NHwAosfHfJwsTQJK7tZNcW
+7eMANc+prM01VdNvZyVEdgF501RyqzhidWw0tMrHgViaNonWBAIlK4CF/rDuNa6xDqBoIVxLOb4
faoaDx9d3vgiGg67bx6M7MUewi9HvCHQwj8qkdrHU8A8O7tUMLKy29OBx2YPAYA2mnVRQFd8MGUq
DzgyA/M79rRkH1Zodic0p0v2L+KvpGMVsjPrbYFmbYjrjt/RDqVkSgsvDTggnKwviWNndo3CGuNS
QB0EI0EQqCnUGnKP5hcyEETBhUxBI4XBFwUhXEJH7+cAbI0kexUxFnwpiXg6KLwZiE7JiEriSHfz
YmMWS2g5bEEBnnKjXPCSew6Ozi3McdrJ6n1co9/K9zVAuMmKQVZqgWgqCBuMoUY+bol1tcfRVTYb
lvSUqIDYSxkj+Ce1ymA6XW1C+wAyBbI37YHSqFSxDo0VeYDrwqQt/S7DJ+TJ3nIZU5aabFED4S1s
dC9Segl3DBZPuZ2A1X3ZRZpBt0Ap+E2m8CxN088rd4C+BNmkgKRYdfx7DnP7w7jAcXhvFLvOEtjq
aULnY8IoiKf3imHoDs5zq2f7ZTFtCP7BiAMMWdkrJFtHSQKeXkG6hweG9h7YFv4w3WDce5aisfny
By8U4iTYRtvCjqNH24z52fsBrMZ+M0bAFsxk2oyoPqhpGna+2QI0nIZwBeGnfJjUKQvGltoiJgbI
W0QyUyRH/gXGmaNTM0H6vTCnZBpHgAz4tw8/XC/WWJ3mFEMpl5EbpegcK0HMJ1YKaEDQe5vDqgCj
ehr+t+Qkxjyr2DFNUWvlSODULIFAEmwxBvoN8RIIPaBv02BXwGoPBWREBsBymgDQJY6nwkosdAAu
EbHyvPAFobAzdCK7fje25le3UKWwzEUv2BUPhk0vymHimLCGlvTNQpY6jlB/LT+6VM2E+xHzT5Uz
YYiYhZX1R7aBRkxSEj8YY+6E+O24EmjRxLdlrDki4in+h3f3nAvm5Qi9PzNzoUxvRvEQiMlzDquE
eoF4JATh8spEivEd0uM5yoOKDRYXv7kUA94c3AEUkXMRA/MJYp2cBwl4qbM8zllJhM8+crMgxz8a
jk5n6zyGcQtVMT0ok1afn+9RzT1szwwxrEQMbA8FXMBjhWBLmqIFh6Q2qc9BGc8WYNHqmDJAjDGq
gb2LCtnLWiIppnEa0ysVhazLY8USyGLEBsCtXaGwJUTHLhNJq4MPlZHXx6Ydsbo6ImF+cjIb8wJ+
RYkFPxWUAZy22LqBMWSp19AwjQKdY63vsdEZ4ACuFZfpcRTBgDAay2PPqcdhRIJL1cZCsbfr35GI
/4YV9SG7MpH8yGVIDEkrXhgjuCSeJKGCFOK60ck3hgLQ1GS/x9MeYUOKfwp7IJksozgL5KPI/Am5
lKyV846N4EoMPXxNTgECe+ywAfhMEG8JV0ef1u7JbiY65T4btdx6nN2sjADqke+u4vRHvJD3u7wS
I0sVYkvIqDIiCq/UZUvLyzFtm6kAe5eDc8oI4AGLd/TuYt7a6e8JOYeNOpX57s6SAEz/Q6D7v2Of
Vp0TkE68Hjjw7WbEiN7QFuCSzAJ8uw5MKi2e1M1hij1/YgkLUoj+At1iN1j0zLabF8SyHSASJwqD
M3oScZNpMAufksrbo7/8afTfByBoNNsumRvenaVorvvEE+NAQl5hj9tj7FBTjIHJgjLdjNRxqPid
VGAd/juM+fiSVFpirWeNVhiXmbZ5dfGqhVd5KJYgs1t2SXBk9HVvwamamTwtRqtDwYUaVWpKxhfx
4GSPSxQBoREZHRHkxF5imvQ+4MTcC/xeQS9MimHIAix1PoT8RgbVv+s7LJ0gSjw1X1kuRiv6Ahhs
+Amk2zHyIpIT+xVQiqTsnudusGkBMFzA/MKOGNB3ceaYasb+XQDMYhbCFDz6CWoVbizama+eET0C
6DVytjHsAvqxV8nBJWQrpSYiXf/i5Ncx02gDtAP8L2U9kcb8eyEL8GR774pSBeyHG6jIOZfF3ljj
s6pqDY4X6UcVxonB5TNv8At/D/zBeyO0w0wghKPJ43TubgasF9RO9rkYCABASnA7UxcxvNm1UJyi
SNoQYa8WY/owX0BYpORKATZSGYEoWabCkB+he8BBN8nLtI2ccyaIALJgQzjWOxjYS4tQfWUKVEeN
yYKFl5B89s1/GS7TZnTBM24TUP3Mm5pAkiHvgtNBqvdiwDf+SuAoGcjym+5/vF8pRjscB6GaQ2Ax
zQUC1+GqRVQHmwRgoMhAZUVBkPIS4ZJzhMk5WVoW77E3e5D8j5JARLLawx7+wujaMyKExrQrIWUK
8hklFCnHioz9UJJdFf4CvAUPGkw4xM/Ax5yPU0hvjAiXumifQ/Az9XUxmJRR1bCnn/OkjmqfJMyO
LEIhTE/AxQpoC6W0gCc0AVLxD61YvCepvTyHPhj4hmVyMFv+1fxFPtwWOhJH/aFaYs6E6LQT4lN1
Unxk5nShSamNAAf/RDIkXb7HFrNalp2wH0Kx+WDVozp98Yu/9HtynF6e1NchKeuMNrkKzPtG/XKz
rxa5HTOFIMihoWwx+xhit4IGl6lwkH7G/XkJBO48R5iOT2aCg6bYQAFxctDlLGCUQUFMOPeuTF+P
huzhivDEhbBH2kY86UO01J11zQB/oTqbDuxay8jJ+1t2VlBZe535mikeRzyyd5h4IQ7nk5B1sF5v
ums72rt2ztFx52zQgpHghtuoGwmT6xHt1IYyDxOaIZ0ughyM1WzDchsax/QFk9cLJO2cLY4CZAhl
nCeI1ZGB5zAU3FaatcWwCtBqjBp8DPqGfNgz7c1GRZJoHHBCLa8NITWRRIhh0SatrfLEKnZHfYOW
SlsITEGtoPzFn+4DQITsjqOPoacoOC0k4NHW7moaCRezm01ikQBfYjk2Ok/EWK/rDnFXHmzXNFjM
8I8nc0b1AfQHc1TQUZ+wx/zgpPbfDGwBDk4sodETyohlH4IPaSl7RYYGrs2SITQ2nLS/o9ZMjAI1
Qni0yvielygBUoKlnPxpIptlUeQOo1U3atBj89r1tc9MJZ1r22XlU8ukE7cLuME//+zZHsvjtJvD
XvUiHqNOnyMIiozAZN43slOVnp4iqGbkoPUccK4xrnV4y9EMSE5MqSuYDjWjtQvnT7su34IdDr8O
p5yBY0k69DUMA2ocbQ0M7Yboh1X08uzglOEtRMbs2Tn1JT2TKh3/vFO+o2cFdmKCPMDyJokg4Rt2
PtTtz7hl9DcB7tKdRQ+DLqOTwB89ipZ+15FVU16SGVMivv0tImxAGuxC50y3x8eAu/lm3zWB0t+5
265i4N8WbvcwBtZVKhWahVq0zS1Fz4ckYeYdwjBEbOhTjdYUe+Nog3JCOpzQAtscO4cmEhqlNxHF
h5QIiqI/jlsjxHtWjDzI70OrI19C2/Sx+tnZdJZ/8scmv7nLKTj6JLQXNCPUwZLmhEU1n0UL9uOy
YOMe5D6kNhT7xsiWvSXYGzgcTA4UCqQKqUTKkwXuNu1Lv842KRA9u3GzAh5dcdenMsgLki1ciKPA
r4WRJ+2+BQ+MkSGhUQIF5odurQQtnRy0Cwj+q++lxZOHRVG5lVVEuHTVx2eX9lHhwM58BLlyHQVG
bn9lbX0R/eKcJ007itQgac6JQ6LkeANQE0WhXChoPWV/OL43yv4yXvrZDSXWuGszRtsCR99EY9hA
bh/JmXh7o7uByEKH7/FYgzctAtVT10r5CghI4x9JTnWKE4UHCia4gqqFVqBGPr26C+ggI++K5JsA
CDtnCG6CR8/wj9rljO3EkrGmPHUeyDfBz1lw7UcfwSrKy9GyPPVFA+Hr8bv8k+qKMMtJpL0pHdhw
4G1iBlwH0q0vH+Sguijw4pr7HeIwhyxlgiJYes5OUJ1czRsEZIyWAs8BbEJ57W36brDXO8o72a8j
heRFT5Vo4iAvttD/nZORUWWyeYRVO4xvAmRNRzQYQhbKCPAf7MEmHGM9u5avtZlV2Ms3GFcsPy4h
HpZrdOU7sznMzqDr+iNcMgv2bv6jYtMxLN9+cvoY5WkVe8hD11bjBdRqlIhju6xxeYPvqM9V+vY/
3ZdKgIPr84Rgv4HMAqYND5ivI3i6dhFBrKfGB/qv2qTQ6oiIiV2MdxJ1Id44sITGdR7DH/z9/+Rh
lHJABTcwfB7CzeqSlYnExD6QE9a4bN2/FE87RubPKvyrL+vExIE8GTo7ot5dC7LIGI8OwIIVRwzF
0Pei/K1sf0WkwKDzN3ubff5AcqFmXGuU2cOx/+GIndHJ4laEQ301RGFjpB7hrZkAb9HVkDtgx68w
NV4O5dsF8i08E2GNiC/63ZjhNfTwvB42+eLWQSCADOaWGZRUFCusnp281WO8cTPkxDF0JkEFmpDv
Kf+AX4mhBGcdUYOxlc0UO3Q25U3vXFCYh866qX83OQqLi8azbxMgagEV6AQ6FoUPQK6PxBUBHBLa
JjpnamP2EYBWsOfgzWaxu4ahJynI/FJ4AR8BXEH/GYu+BLkHWglDf9Vj8dCs2ngg1c5QWhu95RSd
oepFb7jX7lTTiIIi0CI/uwwVVEl1E+ijQ3zrIxv12n69a1TrNJS7yVaXEkpiP3siAK9ZE5wpfv59
KPN5jA8ObkUtkFn5G1HcFmvk/azfYxKTQfnOgqVTpHg2e9KG3GjdXxUiAyscmkEKGUnJwKOGNEWb
8gHiWC8uTR8iCLwm626NmaxUrzMEUbeulkp2MXNVpCNOKeAWTcha9x6649Y6LAqlVl9bu7121knj
bJ04hnw9VktCiSXUpmDxwPtHDtKBm86oG7/yitUmg5re7mBWuuYjPSevt7mhLLc+q5vaXpn51Dg1
VHWNmTCsRL6214JKsJBmf67BNfGeS+nVBBX6WxNh0dmCK9VFaZA6SywGnrI68IXFg7lBP/PURTOx
pS5kNHcnKqcZTpcseWvyh/Arx/+pvkUunFIJwAsJD/3hwhjAMYgEhnV8nLBwCxfArSbDhupji5i+
RD4HbyxSqSN6RUVUvxHBntHm6qfPht6dwY8+YRNE9W6koEBXaR0RrK1WwL4jMFss02hMAeLA8uxm
8ocqboZ4Vaj07SxbbgMETJLtQ5kn1GBkBconxgooqH4m7xYeBsczA+wJdTz+xL0JSSJQ1JDv5U0U
0O0/nAS5BLYnK0oVmEFgoyqqQVFHp4SmTX+Pg5nW4J4kSB4MsV4cssTu8wmM1AyXyycdD7fiJrz1
GXXpjXG3jPB/0xhpUr08FZbFDONAQNNW8dfdZZdjADjZIbuLYBADnuOIrLDp8Ye/QfqxLzF9XvmE
22L+70oggJRzSZjl7qNQGNzOCv72YnM9nJ33WO02jCQcmWIljUgJaVz48AmTI3gY+bDAYTO8oIO9
gD+BbPHoIHON1tmMnhYXuGPjW8CX4wP4TK6gV118UeWYD/v49Gk6dAPCcP227w8XtxTObJvuhlx0
HIjeoQoa1GDkkI7u0jSaNdqUFvsCUfMCBqKqhSvtfGBaOdWz05B3cump58OchRvCka6zXQtO2Fg/
zT3UEcOIJ13V0/aSZrdOV/9rA9IOk+dFpyhG8kNHH7osS7pkOzAc5JBEIFqnlIUOD5OYaeR3FmU4
USsEXwyHLfqbx1GaQionHFDpfrGBBpqjbSrPAGMlmd4Lvxr5A2rf28WmtqTspYECupNHV1szPgEi
3MlqMtLGL5Pm7ioCHalGuFYJS2p07NPsSifrkfLrbJzbM7HpVRHf0Y/NaE8wRlE/VmEEZksYq0p/
yybbC7pMQypR3O2G7m4wAoSnoKeJHw4xgs8BhK9odR6ZEay+hHHGW4XdOZoVrJGMZ5OxbNrVnEsu
NQgzNeUrBT7nc/cTgAyP0PJTLduuDjpyuLtvwC4eiACegu+DqLUVlZxsMKCfBxwBar1bxA0qpXzx
XdJiiP8wO+iiltT9Lba3dZ0PO23qTwVmQHN3clbSWknfAdqWoykWoi6NL/3k1w8lo+Hhab3U4+hj
CPQyWCmruoU7+s2fqy0D1N/JiAaJZTQNcQoElVvdrYX8aF4HdB4GhnV3A97GdJ4AdfjJAwkhsMRw
tI+FvLdqQnDDVlHr9xR9e5XuvI0S6WbaQK4hQIe0WFwLxhrKBNQEXRwRJaBR/J6sBWxgXncX7lDo
HTayGZ+TMf8Zpy45hMFQVSEai+2TMbzkQk05CJOIEZAv2ExEnUlEsUd6cbu8CtYf8plRbgCR0Da2
AOvizk6qCxq9AOR6QU1iKmAF1BRU2lRhDP0w/mEUHL/nIgiLsB6IKhTnQc9jgqK85gyeIv/w8KKj
FhBMUJBARHrhHeEBgjOqHYxqbZuQuTaFp7v58lXcmuPyoXB9DChGOUdAdskWViKd/bLQsCPXld2S
tdFgRGdro3JHPpimCDMo7Cd8qDIe+zdNAwWv1e1nGjoZ5bxVPFg+C0jP13Bghvzs7Y0ZrABPRMNi
Tgfor5xTH8krfUeD9hK/HGuCo4rsIZZakvZATG8oVeqhsxS1TsofxNychhewJG6vuUUPm5rMr4a+
/FQFFG6afKKvoWPQEirHVeLcfcbd+rsRK0HU2L97lCrLKVZbADNfkiClI6srEBmJTGA6LMnRkFXH
Ea+C2h9vJGqgr5f5Pce/+su7RwmMqOY4rKs/Iu+GSJtSnKa+/vNviqSO72Lqx2e2fWHZfKhprICQ
+toIcirMTbhoZsd9kbxP7rKF4r9ijIpqJ9/47p2dT0EL5S5R0WyT6hzRjw9zdZgJXA58MEli5ng1
CrlenYVSdYgSSR8Nj8uDuN3mGpmSGIfij2e7GIwifve2LCX4AOkCtuCIiz60u+EYwRvcMhWmqVNx
HacZwr0Tp/gtqFb90xiyzbqSsO5zHqnnBVHewlJDnRz6dWaLnPgjiW2zOqgM1TWQBHcGfmfPv02p
VRnJmRUbXFZnzNkToRlg68Jh4sg5p8itcSb42WevPJLmfryCd35Se/LEK33ZHbLnOeqVH1yGhkF0
EM0Y39Ej36nl1NTrs5ZeVK4t2tVqAghkKmlJn94/ks5rS1FtC8NP5BgKInrLIisqYii9YRhRzCgY
nr6/aXed7tO7y1JYrDDDH7SIII82HSAoWTItf1kGVMZ7Q1isM0850PfoEJCYkaoemXuxavl4eVG1
JgdgNhMmTM0DcU/b6XKAAwASbPVhHhbL1nruaQPi+jmBDZ1WUFO5+g47PVD0Mm32/jKnMIY2OOzq
3T4EWDKUwThFQL6EdskV0hia1kc2ATeQx9188hjQ/uuBv+959HaAr/DgITuRfGMfzow99gEpuZH9
ijdPGe8CHT1g/tTqATRyruFdCGADRtRmk6OJSypr2BuyD4EwSAGWyn4npacjj1jRzmS7AmAL2Yks
8Nz0Sgs0XEl+5VGAdpj3S+i3FDonjDLJf469ngnwV/PQHESpG5dKl/bnbld4ZPtUrRpqQ6fnCLL9
PoAyQZAIMISHx3MiReURZ5RNhRFAmYYyGbQEVMIpVsYPOM2cg3SdWjPWBkStBrA4wuOEsk5CFzhJ
Wi4/xhcLEWTQBtLBr6buP+OwW5oW0yeDO8wXFtPctlShN51xvOdNIKCzujljM0XOPO+9EKaidm+B
yVNJfJ1NgdSC94KiaMM4mnc5vnec3XVE1PhAlp3IBTwjIRoRZ2scCR+yiwSBFtqGKHmCDu7hgNAj
GaOlDIqUOTcVlijE7mDa6UGH7xPaD//LBdEM86mBOK+B1D4LD8ynt8vaQihKsgEbEoclRJeAjJzt
oz0SU7eDXWx3OwBKCXC1q/vdkljlW+J2SQSrPnlIj9QPdqHPZI8Lt8nk9+NLlCToL0AXJlhJXnKg
XJYSsD1ha+CMFNy2de4rObwk+UIvZA6M3TFGdEgVoRW1alguzB1rWLALOeW8CYvkzX4d+vQS/HjD
fR7OHne5mQJgLBnklxUq9hXNvQaMsYhEPkRDz7qCxCVQ/cHp5ZPRjGPcvjsa7QSu0pajKs1BNjsE
jARvBCMggnbGRYC+FAIjSYmGGH0YtmYCaKDxPeMAkkMaWT0a6kyA5t6F0sI9xL9yTbJ7EOYK/tFO
H9ZGGqSYcil2eKY7dEoqGwZVnGhaXJQuXovkmQgVWVfnONvsAeZTYeA+O2wuU21hsFeXTF7mmfux
NmSgFN9bzpXmPBQY6XwS3bOPSG/cZLNndUzJM6a/hXuBicHRRmUJiOTJq3FK0LDch/QtSUmlk0rr
lqdIuBlOZBTZeBJwEnKo88+EYzgc/OBsfI/nuOzTeBZOHZwaKTR8uIFpydItWTtiCbjhF3NgGrnR
CsTMwB2g/8qR/NcFk7sDJgDZ2eE1ccy6jjegl+0kDAXk/GOicZ8c0l0qXQs6/VdOKXDRBLyK2JV+
FPcJgB4gPPUCUkJeGf398TKstRB2lY+J+K9F1LUB/oMm2DEOBoWiGAc1e8PVyUBsdlzIBIs38GuT
lOo2NA6YB5ZAnISkMBpJaWUGp3WpJhNmCyi8KR0QmX4qprRBcYDb8e0dYTaDBWYFdMIOAH548ieE
BuC3xHyNr35/wtyXWE5eRodm0mfCLyVjpTnGWFIqIeURBCEXNUlIGSZLkmw2dy6h51EVpvpLFEqf
kV762vPY9XkcZFcbRmLK6UPDi+2as3KzucLVZXePSQV2O6aabxM4eT3qhyw72lOsG1rf9DBRLz6C
D2o+7e0Q+hny3RHdWgJym8m82TAL+E2AshGe0iZne2bBseEyBZjWoLLZlh8+dRAcr3gl14HXFYMi
sUjDpcxMLW4jD5c8I6YIBGIj4psfp2O1Qok6aBr1P+qwvFCflrKmlLekh7SZntiahfDCk6I8bU13
so1yIF5IajMG6j+b8wrLreDaCvsp1TpXQCzyLsy8jdZHAZFVtztQppV9mVuabr6UhWCjOjIbNvYu
DnlXHhsXv+kyYQ30BSoXafW4dAQ6LzwSnrHMzYRlzHwHfcJdEMQLCp5pvPcoNlOB5b46FqLRtvBk
mLTiPthlhXY5NaOF64qKPlRbiG48MZk6L/CbkIpkkfx/ekw0RVIcJ11Gn62PmSJzRnAJBHm/7AEC
Gv+ekAMrtlPZC3jcjCo7SbTA9CCyuSf4ymBhlgKvkXfkZQJGYkW4eBQvBosogtHm9ydLuXMCxkiu
WX5HA9Oy+cXyJnygYuvLApTH+Ff3+IO/dP+4WCNI1cPfe6CCbCryrKeYM9HustbdFfZkdwZORkOG
j1GARVayPey9u28EbWhZ/bbT5kflh2XxytqXE02mG3xrWdEMKX8lHJIN5RFyiDENJFjlVg0YXQDh
ad188FstQHHT4uFBULVhfk6nBiVnmZqsefYwhosXXFgN06lMTSF9sNUAU/pSKZODnunElsjskC95
UzlzpTxNRkHLjvUiOHGgIiBHl7KbExIJ1CrheGJKyU+BVMCbnW6LFJpISOUwW4b8naoje/WLBUPB
nTkEMBmi06bGrObiuIWEScTwbWCYAHlJ5CUgFthpaCWHidxWHCMJynTmjtljZJxAQEmgCLaLTg3A
TsBHAP0dCuus9ns39zZcF1A3B86H7M0yYuy0cAwYbvm4C2PGR8vIyOVxbnAlMg4nJSx4OWD4YBn6
e7etrjPAl/bD532JDbhe4ojfP1Clt41gHz267X7qdFhQgOoZz589u8kc+Q0r048P15G9cxqovO+9
xrDlnDm0mtHVuaNRKpS9j3o4p6B0Guu3C3GLhXHcUf7/7QiyM8hplmK4aUJDf7EwUzIyMeLUkFC7
Bfth0cvHlS3fbbisPpEaFceW31Kss8jKo38JCjTdj/3L+OPI5vNyLsGxr/+1CtmvPioP2tEdbZqH
I4Guye+nfentA6q9LFHk6dVGiK2yHpMdd0TMRptDUxi1yhyf/vGrsEundJ62FtYGWijTX45z1qd8
yRVru7Yn10nvrQzr3t1BnoUBqIdNrx5232w8zRgyF0dXXdHdWUjpWe7qovEHRHsPIzOW6gANcQzZ
aXJws+4K/j4MN96TG3WQZy33DCdzfeE2lctWJCMg35JxfbK/FpBWaSM4Uw5Kvv1FfpUb/n+VMtJa
/HsuicSPLXZU2VP3geyzT7dUEqmydg07Wxl2p7dnWu0jGRDpuzyJVTbSsGAKblj4+P38HifBCHux
mEw+CGKYhF7qmOyFGq1uxxiWlkZw0k3BaBqAUINOcIpkWWbuhVmUEa2gHWzLcdaFYR0ydUFh2Bs5
CHg6dGDYr1jpLFYmL7/5EFp0RiATVB82+3uPT7Flq9b6EhPrCKkzBQuGgTSQW3w4su/fnVPvEz54
gvUQIjXgtWn1OwrSWAsvgYaQ5CWo0IVF+XqNmtv04/CIdOwVNbVaoPS6Iurg8U1b3tdtxwIQfut2
m8I93WwwXjV66R3n6AlOG9AVrW6wuKsBwy+qt2KohNDtasVJ8StyZNRDpJrDaxbMadu12Q7YBjiy
aGrAcUAth79O2DJkw0HChQoWx4XPemPkETZfaF6Ezu4i0pvq9Z187t0PBnHUr94dF3+8PMELUpQW
wb8Ovl3pM7/9mkBiRXO8Tdvb26bucPsEbyEde/BnlMxodeAOKc3xAz7U4pwuANosFBe0zMn5U8c5
8ugYvra9uSjeDvfqBkrYNzmAXkjsr0oPbT/6+QzeYsDIgGFeICihnZnjRY+xV22PQwT1SxtNWXPP
qm6IbllRsnqOz94p4PhECskqeETk8H/NuoPU8asO+xxph8yuqujhd2CZgSEhOljzoNF+4UfZ0zq5
w0ZI+MxEZlcn+058EuSDfZLNFQwI3ZyGah9cJlmcziRCFurVbStTK0Hnoc7k49Vgz6z4Jik5E+80
IVCCG8fWeSHvdYn4c46UnTGcfnURzIZy4jYxxoE9RPGIudvub1qEIBtEeuHIT6colZg2GK3dzUtC
sbmQ7ZmOrWk/G+7mDZcFexz7ywha6Ugu4EySqzno+Iv0+61X9+nNHQc50i+wDUmr0Q+RIJ+NOY9S
p41VlHNhbxAFjPri6Z4L2Z4amNcyPd2r9NGiz66ungBr2DjPX2vxwnog86JawkDbMpcQapXiXzr5
DlAjo4tOcWlzbQaPVV7aSGKRNsVpyrXpVUSL0E7+d5Z2ueZydfH1BJ5Jb9paqvaTtlOguWzVkAoe
+gk553d49Stw2/1c3WlephcbBBYXi6GUtPwKNj/ve3RNHLitWnIKqhNZx16zMhY5Vh5BNn1zvP1V
8733Mq0351hKBEEVwozT0j2p4hWbWIXCJOm+cD/3EOodsengZUYvOfqkQ44VZGF7ndJrhb/WG1NO
YrQWCRIT8w8Lb2Hqs8sZSRPJqF/X9CIltbTFH0CihrC5foUYdrfroDXL3u4Ry2yIlCBVwZCpHAeL
lyu8cZSSGrAA+eZNVQxea8AZjGQTbZIDWFKnZqiqcjjHr1xy/vlLcXCwao+5se9OzSf6s3/nKb7X
DesvH/8h7VypFyVDXFKefjEmEEUxuJ+PxTH1QQCiznt+5MpXXgMZD16WpcBT2KbqV3Ax7Rf0y9LN
D8NNs2OLIQf1sT9N+uxNOn+U5HGSAWEoT1gfsrJajOrFj5sNZtarASESqT3a4VQaSvf3loKoa7M3
u7sqohzlSWf9oXGkd1Hqo65Idc3KH4M0/TNaTivCmvUW1wonR+AxXWqF2mSAvj6o5HaLd8gZ8Jru
M4p7RG3EEg+65qxCUVbCKVZ/Dog+snnHdKTYdXRkstGsxEZutzvX4EO5dKL4DkuWVmJFM9inxMTL
CcZEauzOexFEgu1gyTKPJXyqlyxeYIXkHpfcrqN/b2/Q7+VVX5ug79IAYnfBKs8DTSvSiPQlITEi
ZSEkg5csfsInaom8zMCxASc09H6dXH1GsI+7eN0spi/J0Z4TotP/J9bhirIzvWNgN6vWkw0AZB39
0xDEgZSEWUw1W0NB0TmsLzFrvGqpN5uaK2TXO3B+M0Qhmn+XjWonQv1Unjkbk9fKT/zOfKcDOXAT
fqpmU6q6yEzL3N++xQ3VAsJiRIq6xvzQoIjz2btXn+egUY2wXicQHSrXek0IaarpfXKfcMPoWN/1
gyCuFb0bpHrXGXRxg2a2enGVb4FBxHTQJnXp7lUxlEY61Qd1HUPigDSpMKbWTJ/Gy57Oxyuj5dHS
1FMMoABuIrA6+zGg5m/DdeYYC7wGtCkHAKldqmEky9RWkgMENPp3XbKy8hKiQO1v2DVeBJc6Fr9T
5lxbPVZnrLlo1pvOYwVP9oPxN0PTaXRpSnKxneEOoY4pywkdVU5Au/rOMI8pOHWQQD/DHFgiFHlX
jWdg9Mp4rz6TEpH5HidbcG/bEYc7gn5ARkErYdxl2U8eMIbFH+o1oWTOzRFltIz5oAEw2ed2Dn2s
19HZiytZjUjCSQ2S/ZSQBQhFTlz0ydUOwUpKSigGsonVeqjeFUAPohIC8thdrC5AZfXZeIWE8WVc
QxDVaU9Xr2+4/8NXKsAt6A5mIsVIXSoh9RAzZE1FIuW/uv6sG0uwsVY7JmaVAE9aHrigEVZjRH1d
SqB5FuX9d9CwF1E26liRDiZhkeJ2+BXU0RUuFSGGtXnOz9ZhByLiSErDlvIOc8mpXFDKE7JCfUPN
L0bvoGMfxTnim4Wlbzw5ylosCTKI4iXrjtrdJUP4jE0wF9YQM5iDHEY20n18VRP2UaYoJ+5dZ82q
nSgUvLpmkG/RsNhSJ2QrQLDBNiFaK31DvfzNtpdfLeanaPljLV1+LGNd9E7j+1JTiCmvyv6xu8eA
jrFCf5Om0sHG0+xi3xcd6ekNjvgaxCu94oy0FoAzuqvPW62eEMl0qKhQrIhCROWXwi8B0MFBHjap
0zGODUzni6cqEl6UD2jRfUAaBPdoPChH9BaWi9cDN58Gyt747nGkdJpO8+y0vNJwAbtBL41eDqnF
ohguotoawMWHULXRmkh1As0HOZQYtdxHBAPFVU5DBFeD+g7DKk0N9B4zFHoCksPhCbrdm7sg9rxH
GseMFdT6bTG/JFSLc7fhNzB5ZCJBv9gTT8Dro1GDsdC7C4chw7CKCDQmAj2aGCOdF8gJ40NkNaxA
7x1gJdAwEvzZlKJ9mxQiqv7wVCx6Wb/G9HCfTENMvrsycXkqBKUkss8/EjuXw4Fuf5laGw7q2OB+
KAJ88Msl0mI/AATmdwI2uidVOvTY2LA78z0Mi5vXXjVXxSTn5GP3QjqdTqxV7ANDtK0AMQCzChvT
wspF8OMUfwHB+LzmpjSfbeg9CZ/gEARSMinqaNe5N9oGr+7GkH4I1ACCr9wxMtyk0d+WtKIGwKBZ
C2E1v+wHWJLlIQBT14MeQmmutA2UEnUPGYGnoJchdGY2iEyNcJ6fUOYxEFJ1w8HTQ+tn7EeGuusO
HZ4lAIGp8INu1mEsyCwY1TvEvx7BqT7QsWQBrfCiXBw+de/+8sy3haIltbnreLl8bSagE5ZQdfv8
vaVRZdQwlOCWKSgWZrdxcYD6HJ6xZqOa0YL9lYqwXl1TnA2CUhpyytzAjrdWBJrLfnlW8xsayJ0A
3ec/CLdzNJGvvfI7fINflObCxSphpaPvcYMfgivCbHKLU1rvk+vmSwePtliLNPKuHr1mG4w4Qngv
u6zRUYK1OkRbxb67CDYc7SKi9iJ4C844NDB2WU0l0nRAD6rdHGCp+2Hrh1jOvkfHbprNuk/SVHTk
KCa1w8G5UJlPVvxx9sPKJu5Biw7huZM17cBmuDoG2Te6656h903eRpVGpBHpfEdt8j4OYr+JVL0D
mrHmp0Gnj6VGw72tsu2rqqzbMW7bxRNAwxkzyziDcphPQUDQ4RZEWFF3QoebzEFv5sta9I3XsFzF
dq0+r+dgxKHAyKI6UxS72RyQeMmRLlO3GzwsdnwSJrrc9hF8MhRetBr5gprD6GpdJDiOCe4E9L/p
gJNYff37pL49vv1jxjZ09fh3eFMpeYQ9Tm8/L0XW5YOtpxg0rHfy6r/aOF/YHEEjbL/edjPs6Cob
UdpAJOLSbXla2GGhdpDRd9KQzY6o0Homur04H5RbbfAtN1eB3MG4AK5l/T5XtoXeR0XHpRRD0m+E
HYfpX0zftPaajXD928Ya5VmG8o7VcCW7XWM2rrWxJtNXA/ahmoUxLtWKL1Lk/eewqWp/uJZwdtVS
8RXIOMPFWYZLmzfVsXsXu72FifXbKMus1q6Alv62i2+yePU1MU45oYGw0c+qYTjcylTL3EHmc1C9
7Y8zyOf7nLyltetYjbPizHuT2xeI52uqfect86G2qypFRm7gQ62Mo3qoalNvd5sKp4h5jf3POw2b
bdU2Se9f7MS1BMOJelQ6Oq6ZzvmuTvWhRneMYqab+e0pOWzMhhh+oYxTRT96MLWMFaYvkFvJXhvq
tQ0glt/sk6a0Y7e8uZhcjbFhWOUAlgCX4fLWQvwCeQkjwPeJuQ9GIiknGi/LbWF4Qzn4uYHBOi4q
V9f93Badusf2HvHyk3v3jovLjedgfVfnLds6mz3Pr4OMAiYL4kVZ3rByBCmDFxmbDDodT34b9UAP
mXvL9GBVo7wr0q4HMkLyK/qBT1AIEYioJCMevOcDMjniE93fiTCDnegUYPKblyksltMr+wE93DFN
X0F0YKCMbzq55F6RkLj1jnUnS3NbLOJ2MH9UVr/2cLErh6F7TZLmDayINkPS6u2f6z9K5odFmbvG
my44OxrCBGiYH/8YK845pBk68Nv6776/v4+e3tfghry0C9wcoB89F/AmNLJETZXmbh8k3ag/QwGY
pOJEe1I98OnezasdjUoxuETm/GLPGjHfe0LMevojjjx9JuOHPt+qbfPfjDV1GxYwZ/hW22wxO6NM
BhGbMgeDnjk1h0nKWfz9o40yhLQJHqroshrP1rZWwuBIgxGUx3bu1fgM7GxcVK6tM6Z6mXDgj1FN
dSi9qRvnd44Tu71tdOz1Z8MRAywMeQodFEQbK6r3ctIC49id1Dyw9hYKiEKWA5INHmCi01IFBQcH
bd36m9NFa9L3B0w4d7bIe9ZY7G5gBdyxx+vYAqxqiSOYei8ACXEwEDoBrwS9MvnquLDzk7Udvae6
W9x5Y5TQ+bMUxpqIVXM7wJbOvB2K2kq7AWEihxX2xroA7uRs4WID5vFPwM6shmltvRNedXjpCtKo
evfSF3tgARoEiOQavtvayZQBzxaw3dFD0JLPQmCif4Mvh+mJ3yyiQ6U45DIUDRUKEuj8kHVBH5u1
73Y+NVKOxcvUEdgF4KJXAH4B6bKaUBdqsRzCsn23K47yzPTCanTikZ7oeIbm0ZHOA3hd6vxSVU+J
otQtU7vHwUWeWiroFRnl90qORHAqZUuDGFUE5knt7skdfzmPUrx28cnwIDc2I1I6CgUdgh8slixj
77DXZjHaHMilVFRyH04agUhkpZBYdzisSBqiQac7KHogi8keag3r+kJai96z+uDQ1v/1guorlN2J
Ma3v4iOADqr1STkjYwVkRfRDo+E++CTv/gGTQcEVPsYfGxgpzyZOm86sESJ28ejhbIEJPRgsKNCn
t73X8Pa187qPKeysFhk5mBy8MJoWBgqHoG4C8zvt6sn6VgcBSY99T1DjGhmHm3GZX06uIbCo0uEs
oHT3OVl4H6Q6pYeSjRKXsIoEUeRRrPf6Q5G80HAMDCWYzZ5EvdQDoU0CW5OzMchE3YWyI6VFOe8y
65LQ7mK7Xw1uyVjcdrftTbv0UbNAvOXlzkDxgaC8j1/ETZ2zM+uzvLOzrPDUSt9dCVWIn6DJA8FK
BzOrCk1n6AEIvC++aHwPNcoN1Dj1q53a+B3WHNx/veOEDfZUQbjheljq4A4r573KLN1/UHUHn6rY
1zOIvQg9HKlkY8fiVqWzurmXnNSI4ll6nDXcx/K0WbWng9uAc2fLRtFSo2a2OXs3ub3hPhkdo22T
gFM8r4E1ghUsxZcQcEOzwRrDt/ItvN1yvm58WGO6aYEHZSmNhCc9Hr+iarPn2VpvzMf17sqkxipx
uI7ENn8hejqQOjChaBg0aSlol6Hm3Xf0RTnJT5i3I5woVUDpPJgsBbSVvJcDEkF+9rJZdNZ49SnT
rXTnoe4LhmMxwrd7i9/AUCst9vnmPXqa9uxeis3mA+l7EZfGHnr4JQjTgpb97dgHCI6toMnWDX9K
zrLTIB2O2vbryZg/fbZIeMWw6kikiTTuPHR8HjU3tVuVH/wPp6h9Zzc3T6qDO8456xrWs2afRGJv
PGrX2GvNBx5sBJui+E+Sc5+IFcs1/nKaWSi+sNIXHM2AUnmGp6gdbG8ziICQEYi6Ve8O5fE19PAc
HzVN9vGS0vVhmFW+wTnadlvgEMuog7UBdEbbOEMFbM7bFzWCsbrHGVwkL67X3nFCNZ9d/ZNtsaj8
fwLDb4edG923OFSSaBE9cg7k7pM6FMoqyIVk8aUzvlXuVv/YQvrbk2pwZ+Ov2MQy8VrzQ7PPk8q9
62m1Rdml8lu5I1DOCCuZ9cn8HerrTmFa2mB4Q5mZtuq4KqfvS+i1kN5zGzobDChQiGsohZhWfTga
3q8u/9oeYg/6AXMIm4xKfwfnAHX9/jV0/3C3jq/4nPcZAJExMevwBXOF3ZPuGk7LLnPHy9HlwqpA
YDWiEn8NoA2fx0j33qxXk22VL+AfPkfwHazEmzDAqI/fTxCzRKeqceVQyGepGGRnxFDgubhJZwQN
/e0/r346r1ajd0NdI7LRnFCWlPR7swmdbh0kOjqpDeCWxQi0tUGi3nh4L9JIFKVfEJWkoWGPuZ+9
Xb/yRE6CcMWob4MkZsKJT4CMyZjq7JURtt7dB3FHv1YQnpT4jYCkZ+kV1JmvM8CoTPey5p8oCDYZ
ns+1N9oShI+34+uEzaHyi2P89DsjFGZsVnITISRM2gk5ud8mAsWYMhSic398hqgfNDOnVcNYyIx6
a5iUWmYjM0P2DwCH+djhGdmXAy6BVtASMZXnYXCYvLAdrfx65Z+92n1W65Ns+7hfHEI81liRoT7b
21ioHrfFwU2DYkVkoozREEcepBJ2jLtYxsyPn+Rls0Gmg/QweSsjNm6QkE+7B8VCFJb4XP/SsW/+
Zw5K+2o6t5l2UduU3xn3wGnknKNrBuv/ThvERr7YqNwTRG3m69fCSQuVG6WL01GtxT7BDE/tU8Uu
pftPnFug6bLRzHQSurwZpDnPiJ94U42weGdcovf4z/IuV298PHr67ILykTgr71s0hMpI3GlLEb8h
QhIhm5oRkhYfSNHyttu+TNpGr7Y0KhSBqo+67WaFCag+l/MP2CglTmklGnN604ByJXbBPQIkaju3
jtHT9wiGiBzmolixh98aN5yG85YEmog2R3RRd+7DOjpuMqUF4NX063TLsTN2690jqCz2TP/TBY4C
UJd2pVfOTh5VaMcIsO3x+eh3s69dgswFPSeAs4N9lZ4O0XOhLqY6HrwQHeQDCNMchl/Rr/ewwrHa
s7Sm9g9Js0261brdcjHcmjcf/kNDcumrHG1NYCgr663WtDUASf//Yv3Zwvkk7bDn89lwDcB7CN0X
F2JBZe6XosfBs4dq/LSguLYIx9gMyQxI758SRFkE6vwpP0K9VALk0jUX7/AQPDCr4t34mRpwdoG0
o8AAIA+xsaAR/168lXOsTYILY5m99PK0tpSy7T2unlIhY0fkS/7/yn7MRG6scnfcIJ+RniGv4nVv
3gE2c8v+/15DCSz3vNthIupRzy6hssSzwQClo2DMRGIHe/rP7rPbnAtTVptnkUGfkk5lr9Xbz9qV
qgcpsSec2y9eEdhDR1V446rB7lmzeQ8+K3BtalIxegs9ZgQ3PQdC2QfNBXcfaj8ydUgSvan1CHmi
xVAiz9EIUWT2UGtiHfI18kSldI65C5RSeQIyiLzi/2OBK/z/R+WRfeBaHsYEJEJ8bYuXcyUmYBRL
iGNKJPMMj5MfJCIkTPkpCcGJdFGTfNks5y/XMZN37yOXM0cpSa5V8GhzcGLcwGw9bHgNwGZge2CU
UsIgt+F/THNQ8lBIgbcxMeQB/788+ViZSPIvpcsVP3hjwZPKbcj1fxVCIxS6eDe4VnwKsjY/t1r5
800KgqBkiAqogrjwDIfQBPjF6wVKBjT7idyH6E5a3DDgM5h+O2vI5OoxzCI0wIuhAgp4hQSUNgiF
IBratLTfYF1pboPxPMJcvdq68wZoj7tvH6qV0KiHfYcED4Dd1UI1gdXScECZzvs9Pl3iWMZ3NnvY
FTa/Tc5L4f4TIvJRoOYEJwezAZ1qMmCSA6QA+PVjIffB9Yl0RF9swbkLecYWeifU+DoRADm2Gu4I
fjnTYAaJveN4a1E1B0uH/JgarddQSYQrAaAbtAizCiU05AsDIIWj7RDs+KxneVbgggdjuyeSQMoZ
dQ7EZJlHgHgduvqAunyAev4OLcwYcJH0ccEcxdMNsEaTKO0P/FOImE8KSIseImXCPnp4eC2RtcD5
oXo6+YrijMGOQVX0OPheFcAiSlmIzp8s1rlkjnPG/CkYpQwwWQwgSZSE6VaBF+Q5VE1Khfgi+PkE
EGsS0/tznBn8dYpiQCVFSILHg4XR3LRvOViOmE4a4pf4C0zC+T2YQ6KW9BQGXzKhxqXoxyU8VMSl
9qwSSDxkMWBE6qaVfdk2EXRv2pu4MSA2bQHtpHHPg4CkmP4tYVpILysPj1iIgu024A9Ld7ykYhIl
lHUpay4SX6MATG+V6m5GbCb/j3bjBo49yMqYngvN5ziZNP1PYL5VwVdCl9AG00RPHB8GWlbqKB15
+v/+5DrUwadjyAQIgI9+qxt8MpCBe/9uhsWRiuyYCwDPRrByYcpWR6clpDc0OUBVsZd2dwwhxeSb
oinMjZut4Zl6MwK4MsOrm6vfuNi3ZHXHv8cQGYZkT322nCH3lflUXkB3dzUeYAdegbARccqi1e9+
8HJlkYizROOIETGGfXungYovYZlLheaCvQvAgh8I69nkFEz7wM9rzKMmCQtrnZoi/ePBg9G5gTn7
tZgELCkoswaYn3SRUuoDGOXdgppOrYs0tkM+CzSAcuDfcTpNgb6owgVRVuUMHk17uLcU35waTCvO
y93Jar3ddcViKeej1mMwHBUkPhVauBSfajG1/6bClfstm5/zLazZt+ma0YHtmkLsrDnn6EAnkn4q
pcQWoT2RxajwRQwcPXiy7zFQu+Nfy895OK2qPzn+8ewxDWxYe92lhFT/9pp+m1KuZM1Pr4C9gTzN
lh5BoR6p+/Rq+/C0Dw7AXpzPyzVvYD1yKnDb+s0v3gR39FihKe6+W4TCOt0QWv+uPqNpEDYeFqaS
fq1EZRTqAMaXuHNjrEKlM7gzFF79Eu2BDtEJeLnZ+vDgMSFdWxztZvd7t3g6yYZOMWhGTKYBK8Y8
yhI15ajkKECcZJ7+IYt5xhDX+5r9eoPtifJ/ywBzzwVnJU4c7JQySXy67O1RZvuQhnbUy4EyAI4E
j8uQctiZHNFIy5KG1WuyNXXY5OXoaFtl7/PkSXlkx/hxTlJz/Z0+KclYJcJAQib+OsucODjsPyqP
wgtp9HmeqU8imr8wBfawYwU/KBtNewUyAP5vvVKffbeNVOiD2es+VacRfBtBgXriGL3PW5/Ci/ml
OKcfVAkAZvsp/9D8NBxmgVS42NtZB6ySXy0K1L20EsGCjFgMgR7wTugc6QPsHwHlUmG1BAGk3VSX
/fC+XAyqISVouk1STtYrsENA4wRO1f2D4S5Y73REw3eO8gqkUfSDkW7YiGQcymLzL8S//UhzUQ5l
Ys7ZDvcYi1Osne7VQFMuDWBNHfx3sHpFRLszghfi3dHIM9V6xhHuKDGVMlRnR9MaIkMfATIKnr1e
p+6JARDMSVbwEsv3o07mZKrR0RulQv7zXqwctW0h4XmeIF5JjryX0hohqmX0EZ9BkeWo8dCqcHh6
9e5y6vxImb0Z5QyKIk//DYaLN6J2IG4Z7JfsqvUVOrPt/h3/BQaSZ8U6gRABS7o8oYjlVG+haWWb
L9oDkEfhSKB6okcollKBODQdrDMTog+a+8qgV44cRPlFEeIa5P18ObugFYGcEKv70vVYavPRWVUr
wGEmhyAoNEQqaM924JvyAJkwgPYxUxBSkBCvve/ICyQyJOHFTh1VF5G58UbrHmycdx/jCOCVMZW2
2phz8MAj4oePQyj5Md43VPnW3ohWCrrv4qweYJl+VUe2Cqm7WjM5mKjssdCkZF0Tb6AdKx80iIiV
l1arUAAFwEVSThgEEaV9GwZRt6oFhj0FSHgQqGdtLCjVbNVlKJOn4pKEjEVGEaAYgxjRZQL2X6Cp
eB+x4mh7gw7HT45DCF4LcQWb2lzkZIlBjr0Z+k890rKZBDwoScmZKdAQDDI552l/c50u5Gas8ICk
JKQdfeWIY4MefxloEpYRGdJ2Szn68QrXGMRYcjesf6Yh9BqOGgVLo48UV9QDEwjkWRQjiKVghCwd
Z1gnjqeSR7wolI3ExwOAgAqiAIhpHFhIlBhtrBQA+izew3od3YUUthjnFn25WMssjs2E3cFhjoHj
qFtbLkLU8em7e2ChM0BrKHU+5Mjp0KCXJaYBlOVGsKvJlzyST+D0T9M5kSLUD1Q0gNK+iI7SrkSE
aFtenQ/1RUqLQn0hDwVKUM9E0LtgQDYpeKTZbv/yBVVCD3iHR2iBq9kLh6Z2+BiUGNYuWXwX6sMF
ccmVnA6E1QLmKZZ2aFH0Zg8qPSKGHk4uC4KDDUolG6GT8Fz772kfdhInM9+QcAa+AHvyJXwlIT4g
n8p69Z4UDbwHGvNzPIBR/SVecC47XH2aFp0oEJG3VUU26b1QwmFYBMyDL8XEmT1cj/00TA52Z54l
jM9mc+/iGD5tjogyfHEPMyFOm6M6FQfr1fFSJJOoPdn97wLgPmBBllLmflY85WY1vOGcyulOrZq3
Q5Q991p5XFZTgy4iSClQJl2oLn7SgA6L/OdGYBBnYRgU9r4EJ6DhEMyeY2uNuNOw6JuKnD8HtwY+
1rR1Q1A/mdVsjesLw/4TnM/zB/Z4cf6bBwLPDgeMCPHEcEI45+KE0JCPsTZ/OfwiQWhGgnkt+3sO
R4A0p7ZPU8+/jzrWuR9FxgAouk6YBdLT2sjDBixTGywWQE00qJUgfC2D9p59zSyz3juTbHNbFB/q
6nIHzr0vHRSViUEtAzDyQZFKj1sq5UiWLnQfg3hlAFkkFzDAio7O++4Fg9qT07h36Z18NPL5NnZV
/WsgGZeIM63fMUejs734ayQFyIb0Nu59uAOI/PmH/64kwSbReUAhu9vfykas5/ihjOcAuke6CeBt
O+vqDnHBmVald4bpRXe7hV81mIM3G52T4FZ2ZEodbSLVmyqitCPPHckLquJ0GEG7VMokBUOBi2o2
DBwMwL5KMFHMtKaok0ggrUGU7ekxrhFMMk5dejaqFMBakmSE5ggnwjH6j+jyDcRgwwQFeuZKPvkJ
qsEA/hOab6PXsbLRItKc1bhOudfeqwV4nmYoHQlBpTNbYEvkCqbPlIYFzVCUHVRXkoMpyOf7XdFg
XZdOFPGgGfphtKibqA/fF9SIysigpm/62pI274cpB3BSTNb6MPahTFeTnOPIoIDmQfGfosLdRpNt
n5FWvh0DkEXn6/eO7JcIWM7QxHutGfpO3JuRV1Fr80at3hqRHHJtB9yuTyiUoLm5DOeosbaRCQqP
D8pVXfyMH2OikpOpEBzJITHQjPjS9tLoAKpzY9h094eIeGQZfhcTuDSAZtlYJIRE52lGcLPaseUp
rluywgtFeo5t08noxAf3iViUjP6xdGbLqnLJFn4iIhBR8JZewAYR1HVjuFVQFDvsn76+9K86FftU
7GYpMJkzc+Ro9kiwAh8GiCwjF1kWLsbstLgGrOIZOmceJS2qMCclw8jvWmvg829S0jXLrE51Pil+
j31+XxwuTX4rbGUoOCAZAst3UhRaHCtoT5Fzw9U8XFzRlXGWEHiM7gOd5RUJCDO+AEY95QzVvI1i
0WGHoDViIORxmrYQotRPseRCdcph/w5v7oepk413JjbgsTpeTilGcFs7+2IwJrBvj8Lxbs3O8Uy3
fv7IfVzn4hhVGHDXr3dBBnPlMF+81vzMoX1CoWm5W6Rp4DR632c+0/F/NrIpxUdpcYanHIt8/Ljz
pd7hJOFbo4GkCIbOXiN9C5pgk+xHJ44QdhZhng7azgCSvWwesIwi2HyRDYclW71XLHMpaXSr4JTi
B+MhIJ7n4tDAE6HSgFu459DWqCjpw28OlLo1x3TkUGTabnyj3muH4AChrTjMmTkTQ5uUnp3141xy
fshrRN4J7kE7VzLPFgsCYiLADhFvBpvPJJdWEtKQpVLLJ9UgMeFHYHAMEuIu3NnaxE9077cI+nRt
+bYF73FpbWwHE8Wn/YvwIusFTlMfOm1eFtQgFd3o77thDEe+GFFVaJTeUghbNHXQNaHQibSGKA47
xZxTcBrwQmSnGHvmDvIu1R1A5otyrCdLnHBV1jOTcVbwSlpt3ujAyWyhInHBooXekPFBYFshshGR
qUBRxyyBo8+9plmxhzArjep+Tb/xauyUD6XMgAJDXIScQjsufLvpbD4nCjUYeWVanNP9uqJj1mZ0
oqMKUIf5Jl2qY9cL6iHVc/24KgDfOhYvhMHkncnRAgMZDnTcpFdrbUyG8cNbG3hgsHshUTbBXOmv
gUCAIrLVohxj9+9/4VMjD/71+lRRHKiPEtBEi6j0ekB6yxVvM8qdSBLa4MJ+ZnzdNlaVPGQ6aJzI
REgIU12KQtZe1J7WVosNTsqPHTonsmeLQ3phyyrlX5SeIVUbj4y1+ULP9zgiqqH4Q0jjEJwFOMwu
TPmw/ABltBRknPA2kYgzq9Vw4UOBzn6VpglYMNVBUJV4dJ38C/NuvhHNPbk23OsXPWUn3zdweKe0
Y7qNqVMqJ4Z8gB6gAQJAdWs4V1TXUL1/+8h5IxrdxW/cuwvOiAqszG00x63HZM12TBv/DTkSBWDg
QHUymoGP7IN8QtthxPyjUrNt/EwwWRlHG/JpwHiZdaeDEfhijk3wDLcYuueO0jOSqbMGd6Drv1IR
xiKkNnksuLyu4GAAwyzAttlGI66Xw4T9C9nYcrhp9zlXckmFm99JZkCmjE7p4969M0maAyKSazjS
Qp7WGFTasL9RQX9PE6jlQdpR+G63rg3OUUvSOc/RIo5bFmL3H1NGaSBbJrEoqPBAXQaiWqfIZc6F
9K54zQRp771Y46yJRIFy7rI3cTm77U6ycBM8rhM0G0D1XBxvAP0vm0hIaYjpSWoIF797RvlHB1/B
m5Au5WERWvxN85fuMWyLjWR2ZtgDSPjClstiKDSZlOH0HEJVDCXvoMe5sbXggemg3rBCsExm4Duj
cGeHXrXzFmerGnBgNjz+7hMeRiPHwhZLIiZzXhW2P2GbgQgMx8ZqNvgibe57exfQvX/6XP/bzTCB
XmJkROLMdM+sxCNACmjclOaaVPJfasdrc3aOIUiUR0ZKgN3FdYYSS7Xbe1TExlt8PSj8hTwZ1otn
klHQNhwtdFHV/W+XvP7xIvBw+L9PEukVjpCKR1VO8o7nIm9HJI0Tz83aRZx32eslqoc/HhVsbdVC
Oq8x2OD42wXwBVfDk+p+Wzh5kXUgpJwFmDegLLoPAQRcOZ5FoQgARWPBXkI/lr0xVgIKw4kMNhJu
PTxTceDTg8uKokxb4/JyTFmPkAGOrcEj7nWgLa53j5u9iKsVRHOne/RA0zlLBTU95rTo8Cfd7vw6
7YUrndheIZYiyzizw1za1ASQQpqLo31jaC7z1gBuyvA7oOGr/oBANLeCNMUGOCITk+0ai/FTcoXy
Ou/Im/mmWeIprX7IEXCTFfYekE7IFmNw3uOaGikSgDRpRiBFQDtwb4/Jay/RaSahH76C5sZigsN0
snbXbySl9u3mIabwlJXSA2WngnjbZDuJlyxN5gqGywpcfGhytBHsCNYnG/HqRq266DFX4mPCC9NF
HsUuwK1yiH+VfFM2DTChixSXKiXFayYaJQF170MMoOAXid8Z1s3oZjvxa4qKPT1D4DxmBP41s3Kk
OOqMmndrEyyHU7sOX0SGcaQJrbhQTpNGc/FzCF6jFfH2ZeOILfRqccMRYtX1SBY1wZKIqsuWsJd2
QLO9celo7EXgF7Z7WYGi2JLnTIXqgRKjkMQAV5mNfuXrOccHh6KJ/RLvPh7Nj7VGzF6D9lkb8Pfh
VA/+hKtYToTQqJB0bJ1zKNy2cHK6g+VWJHMbOk94NRV9y5mD7TUrRXhI1ug5hfHKQVo6UPmTlH2H
k46XC6C5HzaYRiwF84G2cYrG1T8dYb3UWHLE4c8KFW4du5C5xD/2s8G9LO5BTnrN2Xw9SYykhQU7
YOwk2HuG87Z34GeNLx28lwDuRrO2znAOqPKGixJTqYeQj28d702g0mz9HZKggFkAsyJsGGOMwjko
/fiy40/jxQpXDhi/BYeNy1w4jpWM87XGlNjfSlDJjZ8IT7zOJuNlbFl2lxUvr7vg80FqRuI3wuGE
M6k5lJOT+C26WkyqOPLQyGw4KmH2okfHbg4/aoflxWPU6D24Syk/gCMO8CRd/mNzdU6odoQN/sKQ
jF+6PMhTYPQ3vD4Fk1BqF1QBPyWdoyyg+QP3Y0XFSUq6c6jPENgUiT5EfzoFq2fr5u3B6Sis15DF
hgbv+urpCtYkM8vrGpsVe48c2PFfPQunYDx7iN1iFlKRhxiynKi7+J5KH6NvLgPUoutlQfFT8JWO
iEg3rKhwD1DHqdwHJxhJVc5GN8eIrCafGdsov+Cv0XhjOS6bmBsLYp/+znpkg6ngj8iozxRldCx8
Gu6PG1laoqXegPtwvhQhoIxL4i+rgDC/wjT4R2IIAbheiG0P57LY48ndoZjk+psPNeoOKx+nslt9
/G09yhOmOMutiAPmL/dvt2l7yoiQyLx1tyMtebRC0VrfCHdjWoMM6BMw1LgTAr8fHTydZqRFJ8Sr
c/FIwtD/aaSbuuKj07O5yTyC30dQSV8vdi6HuigzlqszFhjswbJm5NBP915BnZo3pZVTSnXGAlXP
UqHeyxgcM8WicOTEUIDk+R9YFIYdaHqat4C4Dloijr4/Ry4ZGAboYMRrIjBwwaMho0aOWz7zTGLL
JDU8YamgPJhunBcExi2lNkXsBtxzAwRz8XENk20xjRfvHwW049M8nThTeUV4fQssk7uueOzSP1Nl
bljUYYotFpMgqwkTesA0qTJ+ZJ2m5BUiJ2V9FkK40+hg6Icovk0C7CAI4kCE9LY3ljUjN+bmwa4i
tCVGhWLvdZ+dhrLnbP2VAfRA6W2k3xZxFWYHUkq/cOz0lfj0TLhpT7Rhqul9Lq58IIdbyv8HF3su
8jZ4i+JtUHAWOGHD7LfV8Nm2Oy3sUDXf/OMBPXFodHJgp3IHojsdLqjNOmE8E9jKXzTxCoqEStm9
gnXAcuO95G20X7Df/LT7j4tzWPR0J0l7vHmP6L0Ggz8xQvszrD/ZMFUVbf4y0xD9OauwgecixsCi
8+JRfZDY7Q4u+2+PxcpG+qBkH6fL/cJ8DD/36Fj204aR2CV4vWSw18YNkWy2xgcSOVGZMbVZKhSm
1DxS+R6c8uZygf4nRcFwwnTaheMo1Z60GumBo5dhy83vyWl99a4Mr73v6qlgsOJmvwSP9i6Qv/rp
rw7P3zEmYQXoIAypKPnHzGfEdQ3r4t/Rkn/s1nrOW6Xd7BqHNlaqZn+Bq74LFFwlt6rNcvfMFkVp
ACQJNsePyUSSW9Q1tZ6DkaUM7yAD1Xl2UW2N+TXYFEXGsHae4uQEsMlCdQIgTORijmE9DOfY/wjS
AqzieZM3yD78LA+Ge/T39fR/fIT9AJZYRtiqyxS+7seHflUOwEeYG4vl1ss5T8levno12zWVexFm
baACElMoSb83sSyKKbAo1oFCcOHrEBrMMPsY6Y6uepjUdzoWYAu9MIyCEyHgCaeZSn7vmvhy2DrC
wzSGjD0YIbf9GZcNNv51XTqKACD3ylUA8MqZIc5z9KBseziGYz/68/9jBEJGqA3KxasmzBWXpArA
LUodAGwaOoxgeV8o2ukwInBLkQtFCT013pczc/dzmGKYIl48oNbsuY28EB0K0U2AZwksAnAarlFi
BHhxf8cXzieSriQhGRz5V0ca3Y8f0Z4wpcGTsoAKwT0CwgCZ7sXnCsotTeCdjvgVMu281kicQPux
KqG7p/ImbHAIa530zn6UiuWbC5xIWkBVu2PxrRW4t4AkzDth3SAoi6wIKBgqgWF/VRrgls12J5Lz
AYGb2CXAlGT+bfcI76GiDTEknj2ZiIKvhBwFEACSHbArBk+1M2Qvi28FEEPGzshBagEocIq/OOuB
/5BInnlvKO15mxkKiruvuInbEdewTK4rRGVIsX5GSe8YHPXv7x7jq41ld1HIG8IklbceWyrytLl2
EmQheE7xVDoExmyEHI5x2ODpzGmCgVNIMsRhlF0/U4gNgFIugZ+VG+Cx3nPwlwPLUaw0irCOU2mZ
VdA9Qj8d+nFZIkdXOuaisyBHFrANYnvaI88qhjW8l7mKPCaAYvFjHDAXSKISZRj7PZ7MWG2IUFGx
ntM/6cLZVpFGew53CCrIZS/eK5zoYtDUSWvr7X11Hv7vS4PbBKlOZ/L227bEGq5+3l0nHxufnzyN
kZ3lHHf4QrA3w0pASELvYpdDccgA03x9mTE+/LrttazuimEj4D8lCq3KY7MjYTjr9rznAEyxGX/i
Zw4bi3ksHmHrt4QfNw5O+rxaBBYuPrEtsbfYvHHKDBc1Yi3qfFnArSEUN/+7lMA81B9Xe7IVco0F
798mzxVaSBcLShvwz2ZdkdxMrIXTxl7/RB7KjUE7PxyohYT1WSxkHmli2ZtwPthALKFhd/FYxqdT
LDSSBF9BiOYbE0QIkgE7g+u3qOJtX35IyKbFJlt6OOhzQPGa0GIdmKb4xPzMGOiTYJzZPGoB7tDd
s5GKiZdwcdh9A+ywQOcDSgfcMBeMt8HucJ1NU/4AgoRo7rAfwtcbV0FipSNO7KKF94BH923LC+p3
Bj54GKO/4fDIt0kYrnDyyY6J/JRhKrrHKMqDAqLI8CTdBogo7S+jP/YdwlrgC8n3hd9zoc2Qja/L
LA9QNQkcHrhQ9tmobLbo05Dij/Gck7Q2vDjiLcQx38L6eY/Qx6OdjahpKX3thble4txMzc4HMFBj
OWfoFly1bRs7e1b22Qtg3SV7svsgLgB5uv61xCF9O+k3/nSyXLyt7njyYyDyLrP26Y20CKQoZG24
fs+e9Ku0/Y9BdIodmRTTMBhS2jfGeXcLlPYN0RXJMXACpCHINJcJhmF8d6qR3377HHKJnEgM9j40
LeTYDY84NwtITNfPW5RjQRrPB57hjbj9GNkgRA9sOlur6WPgKkFfsp+2+AX/RTYaCjrxoZlzy7Cx
7Iv5PV1ShO8MJxYWHgbT2EMyHfU89pR6NaAIcRw2aV6LML0ClxRs7FTosPDLgQQV0SRIpbg5/Nv8
MmxsuHakwS/ONEOawx4mlTIqYrwFmCwOUlBHN4bKhXGwBE4x8d32ydfCKHhl5GlaY4MB+DpEGOCu
TC+rwNXY/TgEzZn8pBN4LW6XrJru0RrdUu/fwLl7UVCwGoFX/FV3RyQK9j4ueHT46qeS3gN2uzA+
1qrF3kj0X34TqiCDyxqQkExi6g3s1gaU2lBj+n93xLp5lHJIZENGGsNlhLU1z8TBeEF8XSoU6Z6h
4XhSux7ZWhzH4zHtl4yzSSrgSSij+Z4y8eqSax9kKuVCYDNqI4YW7BbLPU5K3OJuliBSAYhxbVA7
0nIxnO2uYRzCrIbWziCdJ63hgUCfIafkP/D5WTedMUSyHbj/PRBx/UbTAFkfU683304MPijjA3o/
O2SHFu+tq/QV+dVtjX55t5K0gPcXxRzAfRR5AxGg18kP3voc3Ks91V1KlzeSx8jJNxqeSMxJF5TI
acCktyDxWhxt8epTItz65/NL6bNqVmp4jOekPCcY6EO5pD9tHL8Tsm3y3uPV6wSDaJlAfsQaik05
x1+B2SmopDSRxsViTCIWoVEHhNdCN1MUmuQ5u0j1yNmMdyakyXIMDIFqzUpD2ifobBT8Ykf8gO54
xxA867Lg6R3ShJ/+XHAS3yw2OCMRHqTQiW+ctwkRKclgoKNGxYAM2wXpiQVAPhAJEmBmywJlS5Qc
efkozm6IMpx+n0RqCTWk0fU5WjcBNwHnXkahAoSe+vO/+/TPmxtWbtDrkmTLj/+Oc4mUiT64ilT9
+W7auNE3hXBViDz6uSUi0ifjgzqPKxdbpmi+lHGbPKSNisDBorQIaBmET/n5h7r0AOYHGOsCD024
aAX0GEYlHQtO4R2UTlii0FXkgwgxOfxf6U6WqNegS/GHzT8B/O6yDUS8tQKxcN0GRAGqEA4wQhVW
5jwDkocZ4Q2iM5p2/v2fjBbEo+o6HKBp2SjI03dj9cHjksoBgzrydJjGrOD/ZLAqQFQ5D8Rdb/Ts
/1Ey2M5cOjHB44WSIJyj7DkZQkWBb+nDqZweXGsyhkS5aFNPYnfLBA1gFqsUKXNAiB6uYTk5sC21
VZouh4BbPwpZMyaa0FV4wII32mxljpM3HxvLKhlXyeGzoBeno8dQtQg2eYn2zWEmKg9VHrv4P85x
AeyPcMOlSGGCHqsToS7kn/A+528yJt9wMPo0H9S32cJX2Phs3GPpaSMG5thUewkQgFR2ikOhhAtE
DvWCe5MNXSo9aNk3Cn2ZdkozZmCZKx6UK92zj26B1jG0oM/KipNOmZcLfxFxIDsEvIds63htsmFJ
FpekTjNlkBadrY0yiZBywI+EnC08BKLBSXM4hl3e2dYCrwlP8cy2D1UBJwW83uqnRz4Of4BIY5w3
N8vh0lrjDuWYSstod8aFugTX2ZQtuwBHwc8f5q1l4lKOBTRZRUJKXzKdBdT9MAp+58LKEF5MZzAD
vjz4sB/Gt39ovMZM8PQWxSxlDqcQAItwaI3Md3lTVy4i8mA/ogToTYucj2cbPDgUW657ET+RfQfd
oBjvN0tfdWCvKSZHPsMOiIbV5EPoNMA0HlPJG2Ub+FqbYxpayIrNyZG+ZRdKPc8knY7Ue7zSKySy
3ghqJdSRt0/BJT0i9XxeR5SpRzr7jlXiA8e5ELUW7Jl4CpHnTW7Py79S4FdZgcEIYwcBvaym5R79
Rqg7JW5EdnEAf7C7EfMX4tZnsGnsjXMNmIAweZSIHCl4fx4tTK9Y+aLytIf6nPeWHsOmeAMZwref
Y5+vnpzWYkQKzOJ/uFVEtF8mnQ9XN2PeS0/0pucqF0PbH68VOEU9m/TbB+jjwuUOJhsMrGUikoA+
Binh4KuXc7/ay9FuONtRYvpSpUCulVSUCH/1x4c96uYRXUvBnxKZglr0SKlFSbOkKPTHQvDtZMxh
HMFeZUG3PvBw3FhdS7h6Oeam3zA3Dl7IFWhyqOkxGflD1X2kR1An0VwHqMaIDv+4KaftYCOroU35
9s15maSIJLUWWOLW/zsMkVxG4DgYrLtEeq8IruE5YdTTsCS9lG2S12lEk0fb2JcClZebDBqQWUot
f9KZkBPn+upcyKiS8is0r6SAEATWHNBvYA+H9+6Lkwj3e3hSwnQZjNoR/iF/2M4yRu20HTG/m9cr
0+dvz7Fnx4hx82AOWpwhLLNuofLHbXZ34dWhTB10pb+T1KSbR8dhWLupTGEvayqqt7MM/39VuQov
jBUBDegCreSY4CFdwODieKHTp17VqW7uLAuCF2HIMfXjqQrTjC3Z5kaTtzXunJz1zZWuWPE5pVIy
dhMnzyWUhwkmWCA8sbeLsYTJ9NelBzgK+PUBe8zB+FQDjC3Of4Q3JKr7X+4XBvFX93CzyplKQAcT
aHT30C3orbI3IxFJS4GqwCAm+cXW/ohIWLJz975jHowduMOxns5mKyCUInGA8zF6EL0iGqwlLKN6
hb3qe/2SAkSf2AmeQruPDz/6tGVufhFTfUxf4JChXtRYrRlPjWQmKgLKKQ8gmiPqRAfMuW3HSwJX
2TkoKflLuCQ5+xnP6tTmKo9zSQn74T+YvxWyEqVuHfx9Vj2+xkms0KIB1Renlb3qMPR1quA+obKj
hoa2lte8CMAU02SD6xRe0ZzNb4vIjZD6DBL1nLM5csDdOUP4nxyJyQDbQYd+mxJGtobSifQhnRBn
CFYFZytvQiDGlMwojhjgRiwmD1/74T7xwYjuCz6rf56B8h5x02C69xaufm+BizkTChY69og2tf0L
1ZznzG8eocnLC346RzDMB0cjrcYHrh9pV7TQBChzUFLtJT39B/AzwueVvspBQeUgY79XRDoLhnIO
xuApDGNm7T06AcrTwg6B2qQ7pKMomhnqAdzmIPbBJAScqry0eD+cNnqgq2tOenFlBE1untxmgA9F
qg2NxQVzdleP6hze8ne+xCu/F4Nt4njF9Gm2a3EG9S8l3q9VjFH/o7HNc7jTPBN4r/KpuZYXH7J5
nd++ntFxj22nM3qE7VF38CRiCt7L8Ds3B/qA5jZvsbdKygI49l4XQ1wgo14dU4yVd6bZzmytvti7
rvM9pFZE7QvUqEv2aeYib36tfQ1PJgTsnQlaA3Cxb7i/u92RBqN01Nz65fi6WWqQjgIdg7Kj01Zd
xfDM8XfvNbvgPftCSDuH5eCr+60T2rn+M2Rwhwiye4KgFD5nZnxBxp03ffTthzY0BWVxpMc5+C3N
a5fBIcUiBHRWu/qfp1dlSuXfWDx7z3j2m3PQewYVZ6jmESLRUoI9WCgRbzE86cM3UCJtUmW4N9QM
EzXcAnC90wetvjK+Dc568GL7+LtkvfgRvkEzxvXOU8YNV/Tom97dsNsnGuN2oo5fkBrefl32Tze/
/FOx/q68h+bdCUd7ue2rb8IkjBq26tUrhi6u2d29d+h5RuWjZsD/76R5T8oT032ic3o434NfkiCo
uWgqqu0d617NPWMgCDSqW8ytmUFc9aD1CtqVz3RCs9VZj553wA3pdW1Thcx9MK3vxTM+fkfzPrMH
jUrWgEm+XAykmB0uLh9fD7qai0niDXkz35W773yxY3vbh0uAkX5DLPgbOSl/xe6h30BuIMIOW9Pt
+5/+9IAikAaApL5w8Un5pvzIenR+MBo/KI7ewx7Mvf11MdlQGaE47X53UOFQqTG1xW/Gaz3sJbt2
/B7pDT4Ldjeppve9853zWy2n53XuVmVi47Kb8qh0Trq+uMwpQddVoqfXS695Z/RhIvCYwVNauesu
uY+X/P4hMbs9QTX7nLGkwKWwu453wBB8aVxk8p2B7EmdQvLvjkzNZgyrjNtT3jx2s1u/Dd3ONvL2
y72+vC9eusz2AsoyI0eDHpLNke0THWXjxXuwpmYfVOYJdG99dEJocsoYjJ8V59mB1WNdWB7oGq7u
S3GwWKpgPPZ4COX6cnS/Hee7C3odB4O6zsHdA9DtkRC8Rqc/ntvtQCfyQusRoqTs2I+4610YQC5u
g3omc6UZlgsIrYR9a3pXxameThdjEM1+cD3IAnkbMByEScc2jzmjwd12GA7gIfHS7AtOqti7ivGi
U14d/skS2dDNPfXc3dHdM7t8wmJ0ztDpG+fcFpFl++2cQBJLZ3f1qio8quFSt1swex/u9yuTho9D
wJ9brr440O3t+xTwdK+62MnoeT0BUdhP9kE1rqbto1c3HpChVgVPXGMOYYWxccvRj26FqSw+r8G1
7rdB294d9krrDLFqc9TpOcTMgYJ2/ETo4XfBRKu/IFuyWqzWv7N9R1tsvRhs+gqmjugs7xfX7B//
1S+MWZweA7pZDfOATQHv06Vb4eCAT08VmKk6Pw7V+fXroe6oAmgBrbejwm3VAQmqnl0i0rnaSu22
ihMWOyb+gm5DYoLm3JCEdL3q7l263vPkqgjANadmgGLCWPD5nbYadHv+geCrcn7u+Q8mQqMbtd3X
O6ENPPRbVN7O2QwIZnp0XPXoLdPbyT+jDc116D8Oecoft5weGEo1Xnetfjzjy8ajGcGlQ+5csG+C
57ff45Jb4QeviY+n6N7+4ZuKVxrB8uC1qoDQw8fdv9T+aT97sVrf3kX33ipQnKt1XbJmO1pwaHmH
t38ow945NFve6xVcsN1068nfv/rjlFgb27uXdU+nJ0HUxN6hJUprsrfxcxuJQhlnT+swMF/Wdu8z
kqFVx2Z54PU9PA8aBu/Mk20psr+kw7gu5bMAZwyfmAHTs4lvDSiSu3qMuZMJqdnWGDIr2UuE+H6B
8C4cOWCF3xCcGAT+V8UkwDdpB8BvP4XwPwTNyl4bIFRmAGDEajqODT+21o/FeCGx3V93yMq1elDW
6QBI2MxkcHZh/HkbZr18CPEDFi3ylh0a1SHBMHAsqNAWX2IPFxAJqR+fSYcsrk/M1+SFpAtSBpic
zWZCNCF3QF/wC3HwsFDcHu+c1cu2W4LKtDHxxJhqjToB9kdy96Ze7f4rEXVPOrU1QTbM/IeGYiSj
VabnKbqiKWOh47Yo9H8XaDMF9EnTxfwV8XtEz0mWzJGaBaoP4aTDjr8g+8q+wLDBpZfWW9xzi2OS
EikueO7jwY1QMgBXJidsunU0g5bvz4h/Zsw6ukIDEO3FlS6R8ngF3SUcSjHuN3P/PfG3b8TlSBvG
OCSBFMGka/H3hv/lBPL7k89i+7pYa/KLpRGHNErxCa62x91tjFmmEfcwsWTQdZjxPi8notyjH+OP
BSMADHeYy5V3l3UvLkm/XFhaILxeLQgeSqYjwvbhXdSo97sAwx/Mqj04ueZGJM+TMimtf52IqaI1
RULamZxwtHQesKEucI1n8Q4MBcaWtGch1NfQLiIJZBbKDOBKvN1CMysHB3sZILkldR2dSgAqyjUI
lu9Ptsqkv53xL/nPYUTsFKWfJzgP1T9d7dwBuDwEDOkZsjvGItmoE/AL8Ajc9qMiPY+4mXBG1uPt
O4Dy0nPhn4C2M19AOQhkIiVXiuIyANjJI14bJG8ggUAB/A6SkwHO9MfMyU2bjpoO6iNDIkwYgROX
C2aOLYtheb5pZq+AfjnIOEjAPm5bE+mnvR8Vy5p2TVSbv7dGnMiTJN/F0fztAeY8qPGZaUPVJZdC
jtQL8oRoox0G+Wa5pZX/D/fb8XqpEF++9tDNoFwDO59npkvzVSORgFwLw1cEIqRptyGuLmzqfJG6
bO5EBiXAxEzlGLKCrdnMvl6ykevQlgpmLz2fcDLYhcGVqjOVCB/4gwGhKfPuIcCckiGcdoTuTEXO
FbgMldPnVnqiC4EnKRNxYTeSwemYSGwhLOYMWsbFzx9aEOD54JXjhmHtoz/u04HvC9vjEW6STViW
Mg0TcOD8D8EQKRwT2r25Yg2m2FVO8dfxBhtQRog5olzCt32AmG6kWC02xKs/whyOUl2IU/lnwtUg
4S24N7i805d/rK+nhlV/kFPacO9t4ChZOb1xD7dpccAV43eaxJwDR4xlUAJ4EXCYMaaLo2chiBhI
1haEkkXL2EMkZ4unrBiXWaCoXpLDP7gxBai+C38nBrAErlFH3GcbJkkA+9JsWKh7FU/JxTw6EiFy
cb4puKoBmKYN8uQRnadQvcsnfBFIqkOCFYSzk0JAoU1iLklbFzCrug2HvqjtXIuNnPVCOEbcZqQq
ai3JUobqIfQcxtwFDZI2gXhuKVewqEKoYNBUGwFhPwjVBCXgOYi/07zqgw7VrlkPH+D0d6dUrfof
i+ZKW2UBlXXG2CfvPQhNe0/HC9pJqTQZWnmflPVIc+cfscPC1PGNneUds0GGjc7iCeerhS7QODri
hGTiwLJYMc7OztjAgSMi8g3CleDoEs45QwJFlgd0gGjn/ogKD5V7hik2w1YhfFdb7cwSoYGXadF1
tsQ9hcG1btXY1m21CRf1+gTPg7e8eifFO9597eqddf+K5TNCTsM1Tt4OW5llYNb92zP4lgENC/V8
owPCmEu7PgdNF9PNUG33zcm1HdCBlCm/KG+/+vi3V9842/J5Jsbs/p3ZzsfnDi3PYY924+nBBsIx
GO7rcVhB8Fbidr89UpDJdTGUmC7jctw8ceToBef8HXcTLaJrPbnf7SG9P13pCLvDpn/K8fVJH2E1
PUwQL7fHJVmulLz7tJnVEeWaiqXr+P4BEN4lbf7RPsWHOtcTqvJqCxFll9B70Zm+kbjowdM3yLwy
Z8+t/u+OhvEKI8Xme/Nf6LmH0ZLWCZvbp8cdf2YUwRTErcEpu0aQopbwEeb7nm2UfjehZfCuWLnv
UcOshAShAuaojtBgD8zeLaaWMu/5KczpebbcCECD2wEfZ8RhHqMcIFqcP6wH4Be7EobYA7ENZrNp
onvlbGAu8mLu1/QhSWGgsC86QkGHeKZYoJ5QvAHE3rDlIcTsXFB9CtKD6NL/Vk92LgnPAaQAcuXI
k4S19pgT2E+CehRiF4c/H1Yp7Jke/D/KZEsq9iGaPIyZnR/3G0eTKLWp4LeQFUrTIqktRSwp1K1q
C2cqMmTYmmAH6JlIUTFwQOljmQtR1wLrA3lCRYddIkXUlsAtFDZk9ZKjlrLJKr+p5TLKks6iYBrn
CruR6M/FttNQdqCfGi3kmGdIKBJcW5gHUQ6dAj6B4WgAV8wFsjvSlqSZyRQSHBPxERAmYzSRXUls
mRYU+xMEF34AE9gVAw/h+cjeSkPlxusDKPgIYWJl+yCl2FwUfDN2NoIEUqQpBgcDHy3TyCBRh8mG
GRZwH0OfPiiiM2eFQZPLd4oFBJZ/RziD/3Sl7J7g9twl0rmxuYBEkqJFXUA77PnM1pmfZkxQAiAr
40J6gAyKBJfE4NhBxEq0VgPUFYAPa9Z1usq+OK+y6W7yzpTJd9Yi7ZLMniPJAmwERGReUOlSB1JF
sHQcpH/fnw6CF/CBHuqUgVdp8DhvPG+4XreJzL4lHzzKuYANgBT4LIl0bG/1P5iQYTi+nuw1YqUF
scU3fm6AhUXyZRxI8QYYRyWLL8qMjgWmy6G/EHgflCyVA52L9jfRHcymSB99u2BBM4IJgL8iTg5x
7GuV4Li/zAXSJ6kMPDaHK+nEcBnT5QQgo5s8+5V0aeVESXdL6zjGr/RJw7npIm/JzUFZLA3vsfOW
E3YgOAp8Bmfvk9cmlDf/tLlgr7RjeDR4ei9b6zoo/qjv2W6p47AK69O2MEp46RToCDUqDHtytX+f
1dmx41dPT8O5iyVNoi4tGGZ18dmDk9ACSQbPuPmHrq8ckOJwZragV6yz9EZdRgV5cVvP/rvlsb9K
btknQDbHZIBzhkMW1gyuHDwIO7xPwvtAiktIIUxJwUORgW2UhysTUKoN6myh6qZHPgKYzquGM7eC
6f7TqwtDukg6Tnu6iaDTqlKOAQ6jUhGXTZDmwjFgAbkfFTlMEAkXkI/CD4WRzRlYF2kVi1nqqjsv
Peyr5PdJIj6W4pHlsGGQV66gdCy3OwJH+at8QxMoWQpLTeUXVjRsjzB8CztFioekxwQFWE/K070j
AOjf/d2/oVhBsv/jCfecF3qiO/XM/e0vwdIWvZjgAOTTLdh/VrfjmQre5e/58m+PpIReYF6CrhOU
uts+AhWoyLnisR70BkZihHd6Xew1kLtB6am9HrpewD0qCOyuNMyz+liIYROn2zxeOuLr3n0hse5l
x9kdn1sFtKBPK6mBPb2CB9hAUmZLIppBh84jtlUtqv4uQJk9wZRuCQhL+bBOiDcY94ghNQntUtGy
j9q3CYWiOV/OoR7bJatfZsdJ193w0iGXnkH18lPKFsj8rBfs9D0p92sHXGoDNI14KcAWyuPhsVkK
eYtb3uF0gKHliKALdjYzk8Meo02oeinvEMeGSywJj8vpgTcEGZ3heHVeMAWCKc6S+SmppMjFhnlp
qzuIGpR8ugUdCPUfsjJI4IwhIN1BP3t4Y236IFWamRMvQmYyY5AfvWO8HT0p3+d8J3b5Hxzvurzt
xE/zFlMWUxDG4LIMKb8jiifDaoF+KvT9tLIaJxzPyWiohM4c/HrHbTfePiUmMboMXmF7fe14dzC2
SQ/OcqAFyPdOWNaYXtPn/J5+5yAycXm3Oob7xC0wIm+EyoX0ivD1gV6vzo1QGXeTV9yFGRIeV7uA
MgCB2ymsoWxElAvxFW/GqPnXNST2pKK+YHvAFc5+kekRNH0laR62kgCjxmwKT1/+xgOqd3Au/ZLP
wTAhafXrVXt0zs9I+sFAJpQz+h7ki/rXSMur/YzNgcaahD0EUnIEBDdGD/8IFG4fMwXmL9LqvIqV
lG9wyNmWajFXZ4KFBBkSb4cSUYxTjMFuuCjHjDRh2TzDz9HDA1yLjll4iB/9U3YH9B5+oaSGHFu7
AKSUd+E46jJxPeXHoJwDgJ2CcrJLLyCBFFQL6pduYoYCbJneE0Qz2CW43wCxZpBLaNjRgl8VV11V
2W5CNXbYPH0tKu6EOkD47ozPcDi5ZPvhl5M2SPnwNDQSRmC7r30ffHZQzY1wlzziq0cJDxCmpFXG
B+LJGpzfFLz2jmkingzBbr6fNGFnfHJbmGpjYBK25p9UGV/yY2hOZD5wrvpXnhcOpDp8Jd3Tou6w
myz/x9KZLSuqZGH4iYhQVIZbkllxnm8MLRVUVARxevr+1j4dFae6usqtCJkr1/AP/AyPk/wK1xyt
R29zeurlZGE10OSxHr0XAEO3CMUk1vwZoQEz7LBgCry15udZgXUJlsPIimAilrTDBymmQUP2sS8S
K7F7FHh2rzP41cpGODfv19Fpavh1jwwypP3O2qictIefYj+dmLQEKsXv9xDbmh62IjCrOIe6DEKI
+iRwrUE+7Qxy+jC5XPTIDvOYH2lFX2CIXVY4urJDo48EEAg3WMohBs+h+Va1ERNQzLv/4XzhcqRd
3G4HBUByxKl6ABqM0Q9BGVvVuNP/PDsNNgioN3P/bIWsJdsnBWiSHPOEXxFveFPYMtSxNtmUzoN2
xS1o0fgz/VvY5vJYUmcE6bZPqCg6t+W7R+fYaDkpSkALJgBObvl61DQ5r4AA6C3VbAanIa1Dy5e2
I/DHPeoMQLstl0T3NMjjOoKuZsaP5JJGl5nBetygWja4xs+G2+xezvRWPIQiz7W/CTtEgxPQJTog
7HGk0r4B67rjsltznR5jgDwUxccJ5s0dN4mI6QLo8GbhP1EKfXusNZJ9dtEmoQ1QiWcLOVJc7elT
/DK6M/xva3YfvBebR9B4BDC+jIcnUn0DdGiY0M6oAsLvxI5fI67hcpZ5y9fy3wsmFQwDWBf4dzR9
Kh7qGQYYOQjWVNGpSFuoh0OR4ecpj2fUWIQqGtTQFX+HvPDJCS6DBkeKfx7BPkS8wlAnSsxhNnrh
yPwk7JdJETS68OfJ0dMBJfaMes4HxIWUNoEUgpzY3TSEYSckdsH5SRSnlitmMMYg2B5wjRJ7cRLY
1MUsCpnYkLRiY9Ij4GXfkOOZRJc/Xgb223nvSHOxiNX+O36LWX4AqTyAaxOwW12jq6ND1dghFH6Q
srOxaO8IiiDwJ8X6dbj6xagSDlEjbCw4tFwOQ47EL3BXgEgj9O8PZ0/vQoe5gKqoQjFBYbLpvfzP
P3QhANulPj8Y82ood+r8cYu+yCMyH1EFPCCh5DJxppaxxlCKqF5nzwOw+zy+EhhsYYXCaJVfXMSI
mzfjq90CHtsN7OUuX2dQ9rgrnMDCfhFoEZWSvrhMOOSkRyNZh0hI2iAiuwxXsScJ+Bje5RuaQ7pk
vICkP+ZP8ulAGYqDMKYaXRHU5iOIH0/KQwN1c2NBwKkGWCbsXgcsxbtl8ve5vEGR8JxRcKMPCkML
aY/dDaGa20Fz5e85IrsNugO22xymiypGdGZee/rx06s8VDsTZiAiKrlZbLo1QUieDEJUxxn+F/0M
YVHKJPi9sjhcq/+BVoXLCtYycNP99qJE+aCLFnL35J6BAufrk/9KI75OAL11x2dzO3X4fFewFoxZ
Av6e1TDM16WCicSTw8DJbXQzbiX/0NjJky25Q0zZC2gbrC+WEjuvDDLAZ/Io+P3AiuFP8qO8A7M0
SDeYtmRroC6HIijWguPUF3qXr9XeXegVoYXq3mYCWcyip/uN22uqbdSbgKVRVoLSHbQOSEtPoThD
IrKWopbGbLxNbZK6+P4Y2IllidaTV6duQSFE+UJNDdtgQPPZh5cvr8xjowv3KaT8yEk5seuCJ9pU
GZk1aQgvkBVnu9pe0G/8HH9HC5cu6yOCNOW0uVG8Sl7RQ3lt8Rw9eHfm7gF3DGlQHNoII0KOREcV
ZDHXqLvW8tvrkFEVo5z11+ZBnwo+qV7AaiPRRzbEjvjgSR7cDlTmbAfJkxGBp1HYilhzH9lguzw4
JykGWGxCbq40ewjd0+ue78CNluvKxf8NOgXQLTwcUFzhRgZ6/0noABRdufVS9GJFw4rFEn/4698c
MDu7qUy0IeGBtXGZWPj80CZY81sLaSYKMWv3QlAnHbB3ab2RiSnk+JWsAGETlOod3d16slkQ+dZ8
DQIRWrVj4UbcdzbfVNufZyeCWDV89a/7dwSawIO1rMw9FkI7aqWJICeRmqPo5ACXx/dXgO7rKf48
tPQ2/wRYJrUoWY93CypQAYo1zo0jhJ3pr9MTa+8IlS4+Dz2eFulw5j2T54w8kqfFaJlEtFAbJo4X
JF3vBGty4w1+ZuJFKWxFnXZ3Qf4MxxuEPwGHR/1dgM+iKEl9nsnOoLGHIzpRJkGsfpD6dMrdJvPy
cTqRL6ynXLyl0oWQQcimAezAvUe9nxlBP6OqRmEQ/67WUJvawyKRyM1zJYLrC6oEfhVrjPMIbusM
RDGPmBDtP2cig3QgIKI5wz+T97UJ/USfJqG1TdGek/5vxnc+tRV9IOfKreMedBssIJIsvhxNmZBj
RZ7U4D3IuUsMAHw8nFgvdkRAlOXDagNItHE+223DqSbIEdCdxO/CLabPnggBir1hllh9DJ7kdoGY
1cCRQwgJqgktrZC9SRQmXna1oRj9siu4C+Zw0+cTaDzawvMdPBbNFZmZI4DE2iunTHBF4CsaJLRD
ZBkIS8HCTg284X9uQYDd2zSmRUaoVg9Puh+/3Ke3AmAmn5YQ8EHc+mQgLaatHmNwwv2L3/RBemLk
Yyqw5CICj4jyDC2yJHONiLQeiVs06qhm7ABm/byCsftPdHJJliD5jy2AiiZW3IRX9YImQVdWnugM
58VRu9tG04kDxc0QD9yzBForinHh+3j6XXDZbE6eEPMT4Qs4w8MrHA5FuC1kl4ZbFQTB+Er/i1ki
mE5qYVZxHM48h7/P/LEzRG+VrjQILTCqsTf8dwApeWPe1weijEgnMo5op/xwHgDPvZllDJ6TmkaO
ICU502A+wDQRFdugEaEo9jf4giYMCpCLGk3QCIVItlow/EM1gnFHDUZaRpJqP7+HMO8mbwXObv8H
cp9Q+n3U7ytdSjTPGATxWrSZ1DhDBTgYv1BbvUf9mP6fdKlCFi1Bosn8pkm4aDIYhbvUA4WrXWij
XaY9BmGQG2jug7xHC2ZG80vQWPDuoCYqaZ1CfKxCOk3UrGAfAVLRmYnnWI8JdDi2Fmxp/nnKymbW
co5fZDV8LSI4sXtvRiC1Af48BIdd5opI0O6dVvBdEGtgVGYnCxS+POpv4PQowtqwwX2B0sFjOeL6
ffMZaQylz1UylgWVqtkIfLkCrWSkyAoHLBV2hqPsznWORsVMmrBcDTI95Op/8iNyZtIGpC7f0TSD
/zfp93uL5hpyWJ9bTldFMfYvklkHWbuVSHPupbPL+YmJH0EBZg0GUP2P6XrZeNWHdMLfAhQqVShL
TMzrn+IO1D7jXSJLKL4jvnPUZIf+eDM01vjVLU7Mgewe4DnpDhS8pys6pzCRUG4XYAKNRzoHYR/5
uNxBFx0rkhVxQGgHeSJqbGgnMheycpc76XMa187E5dz1+sYS4XdKMEZK7wUOcMKKYeHzMXRDZ0pQ
zdl8xaKVEBfS62bOiiAuQhibm/+8OsEQrAn4W6TaxJNV+koKpQUJ0lB1AWlDoE0GTReBR3zKqZ3E
jh3z81N/KWi+WoElAzFI7J/xX6zqqQCCr64NNB24+2wijCdGmC4XIGSbXyxrlH7WY6VoW3bnwMa/
np+t1sBBtswj3Xv32+tfr0wG6Vo+E7g0ZA7wY2h9IAN1D84uRgPRmBHo34SKA4ozlKSbbODvcVPJ
JiyEfReOg+PnLWenOZBvFKBYGSQ8VrKb5SSRiX+qucynPO8La5+FiaBJ0geywR9+kMxmMI9Qnvsb
4x5kTsnWJ1FnkYwAzVMo8guv30xdrrj+/d2UpNoii8CgEAR8CIqKESq8q67JdleEYfTuZBrAoj6+
ZqyV02BEJ1A+/qMgIvIYtHhrZe5WsKEN0kDk5ciISSVLJFkAojKHM0Lg7XPvE/eGX4gFBAP6TMQo
0iMmPT5BUMQcWcjMILmBhWAhj3CsoHFwgsqGlp6hrGCWz7+Vx9hfQI0SyxjeEuc8x8u+hD6ZvTOn
FDZZCO+KaAaGgXYyPImQlAXxZ44mMgXAlfStgLIqoY2J7g7u7SFMVKVE+4gcHVaQzAePJFkMBGjA
0+bFRhF9OxIOQJH7ozYE/4segTiRIVAIjAOZK/3mw3wFxczAoOJxfE8uhHRmC0NggeOTkuGl3M7/
39X/Gl6esgagp0EAy9z7JnKcNCTh9d98ujrszO5MXRCaARYfTEpk0Tz0kRWDhq/Qz0QOVYLaCOVK
OvVAdWeeR/ENo61PpLy4xo6dQbQMaMWHJThazSBQE13RrRR5rp41WQBA2DJfYRD/1zJH94lYfA3e
KrWIoOag+x1VdOCvpcydYATbOAOIUC8o7VjkFjYKA9SbF289wCcBo/5Xdzw+70QCnoo5uDl3nWO1
T3kWsyJpVjAVB8OOOwY9k/kS50Whg+1NqASK61+UXvlFfl1E4fYyOGU1drligjZJNU9XuOREClTu
A1EMYxazaMHHEUTN5KZIACyoDmavxuKOe22upFrjsMCdjsvwnMIbB3gpAagQQTYHmiUwc5HbGh3Z
9LS6VF8PZcwhFS3LU9KkO0UIuR+D3jdRd07vVLg5Vbw3RIOBV4BAZi6C6ftyzgX3gHoCp4ws4DA6
IJmVGaCQmyqQvlQX8Yz0p1bbHMGC7SS+DI75QUbslITCRM57mOa8HISUlxxd4MZdD+KwaK3/UCJP
UTZHtIl24qoXgL3nKzblFojcIMe3nCldsNckPZwxARAhtg2swx7cNSppDiAWL0+fi9n2Rc397f4Y
fhnocMxHWtgele5naWLnF+M6EUAUwvecrwtfxh7qT85LO1Jk4KNbcgxzDzUzSFJLOMuw2SA7KhDC
4f6dOiG9eyCJcLnRFD6KrjCjts9WhONzQ47MjsoZYMiMHs/hzezlu2srEOYb7s3hmuQZAIEoCXwe
LgfynjssAyZWUN10Zscj0iDyCbEVxpfhzOL4FMYhQhjgaxGjgoMHeQiiBnfG9N6U5ytk5AmMBbqI
bHTeDj3khynqaVAU0MgDh71c+qjKiUM7Z0QWuCNFotHyzmEJeYnxzRf01R8+fkKUoxsBkMCCwdSs
gHlzpLMMRmy/WA4UhUauIEE+R5LdgPOTh4uMBkUBbsQgKr7obcUk+PDrj0K5f8ASRoAH2gL9DqmO
aFJz7r5d5OFJIlMHQNcChsaGU4psqfvYQbwComAkoAlaPC/X5dAanVwCBH5n1yEUVPadaSpgYJyh
ycwDWYS03HDTcP+JnpTsx+2Eemw0N6fd8Ah9RJJP0g+XpIrpzDLvze8CuenqXygXIM0Jd5geNKYc
jSPoPZWwyLo241mOUvoXFskLwtNMWieTakD+cXoxYQ3MRLQR24Cjh4ggwm//YjvSCxBzW/UqVANJ
YmVdyvRSYHErUqytDrYr5hCATVb6zC4hTIiOGvwBqVpAekrrqjxMGEuhUEEZjqJUP8fyEgTWgz4r
rRzHXj+abuF9RpV/MD3k/xbUCm3o2o5wCxO/Bp+X+Vb0wfNQtSMxgtn4i8a/x4kf5skwgYjpTkGi
xoW4RzVA5lTsxv+CFwdg3l+dw9mEQZvkmUIKmM95EjwLHzGGRGZjMnomzyG9QqsAc9wlyKY92qvM
yXiQvR8QDXBfkAb4MvQiNkiEmFhNeaTilO50a2SSYvifrZoxMsJ3ZMuACkQXQ3DbEWs3lGxZP0g/
B8zsegSalKQ6SmNQVhGkL5QT4A6T0qCuh/x/+x/gRdUX2cUtEP8JetsTxuozgR8iAwEC72VR1dzx
cae6wFuZ5XIaCvsO3IUMlGdcJBmBPmZQgywM9Zp4sW1X3m3eW53HltP6EoLf/3pD7TAUmi6nNURZ
FoVUc7kqOkA93I77ZHDNaJkdyzPegrkp5woOduEV3mGIpZIz/lBjozMJA7od0eH3hZzSg0AUz1w0
4hg14lsnSqiXCAIoSRs38MzRLyChHjK7uMssphFSahjlhKDS+asN8CuhQZM0ksSRCcsY/x+qSNRL
DJqlY0IsY3WHxK8RIXJCYeohrgyReDw01fDaCzgqbA/JNbB4IZJKPEOAkpQ1Uh13Mn6Y3hw7G+LA
N0jcRFeDqAUsb3wegHjcrROUFACcwSEM4RNIi6N2foP53hjv95LtMyJdjCBYksEW0ZL71M1m5OPz
ZAmkmNxQaNvP0WtMM0QUciacOtANE2RaBy5Dds7FCaCM2YQFuR8xTrtAkoSMA5CgPSJNNVmbibEF
A5ZP2zHYrmiaT9DGpdUPDwTWIoVHMNpD2O6SQb9Kl7HcWacbtIH2R5E1alC7QFGmBSD9XIRaOWnp
gfRh2klN3lhvZsukXaLbR6oppRwQCoosWV1IzwgxBvLljBLQGiBw8Tfbk9tQyVGioKnRxj2G8AYB
PMTwnR5ed0QKuUdzD1gJIZGx2mYpqaFgJ77SKLFUu5ICUITfbmAVeGnWS4/z5NIvrmrNl76HJ07b
iqxLG5Vzg9TYcAw2z6k3/Ge5aQJ91UUkfRgsOAeZWdKta1iOyZZsuH1zy7AFwOkV4SGBdok0ZAdU
BN+bhOdPyK0mFbglDODvaFmC/cDhBXWGl/oO8MxhyuUL0ZxhoZuHpMmr1lGaAR48oyPfgjTZXOWB
NFokqGVOPURrmqyK1DpHoIffzvM2qX1/ha4UxoVUkmDOEEeh0JqQ8enj/QhNIzoFfVovfFFUqMDz
TLnt7lPYz8eQfi7KmwH1iGx9JLk65N1vIi7tIdKC/tNbCIwNuhmDdqAV48lEMMWMimMo0yIdzpfF
VuTpI5zGUVEo0ddBmwR9aXjxoEWo87qJfoRn5wqXNAs4WelOnoMq1Hr8Xzv8UdD3cmT5xQR6M/qq
C6elIPEo1oWJTJf+iLQXCDVCkkENdUuBQjfRpJ1aQPJ6q4XhBgdrGMGED4AYiwwzkNZmwrcl+QWQ
EXa7GWr/Qjc8qxf5GjT1V/AaP8ENcF6i9+pRiKNJ8XBRTqCl8nLwAOJQImOiqoa/m0nyQKZPW/EN
FpRzhqNOhD9gsCHYYvloB9LSzZPzQZE8lQFn5c1DC1CSuTb1/nXw5Xd0aJgUBcGKJzGZkNFDDhaf
m8Chdyo9PTOWTIsE4TpdSfQkYZjTj+m+XA4HYoDpdsgqyHapXwSvi4RPhX4wYC+peQSTIUBo6aR2
27nLmUh1RGl0HSD0Lm38I1/jL7vQiWgkP8SsIfHUGecLsEeex/IlSWKEzgezPshGj/uj3LU/JR2U
W0yRsoHnrw333A6u7a2wrfD+E+U+AwsUgCYkxxdRBpTgYYLcI+9E7cThXKNWv0f3i+yhOZg/AXm0
cL3kbh4pbPKRRcuRVc1IzLmtRfsze9PHcV8JQpoos/1VFsaEw5elTp4YxrIpCEvJfv+nhn5CxBHB
AE16HtLpFXnNa5dKXdEnokEjRGe2bH/RgVRIx9VVyCfY6q99FgORASthr0ajBxl1ohNjWK9hl971
H9RsRup/9gyUqagEZNyU7vZXaPtdXkU4Wr7ZkgQ2Ok0iqbW2lxR+/d0aMYMlt2s0gTgnKAnSJ26H
YFg4TMkJAQffImg+yyVbCMiMqL3KiiQ10kZkwawBKiiab+xZBhgCPKOFibwADGMiSWyqwtOn4NVr
xF8IY8GKCLpo+JzhE4k+VOccpZN4QocMpSasIPvDIe1CNNLgRYN2/zcUMYyrMsXE76oaw+H1poZy
lsqldoFhoqFKzGB9x7jBgs4OYZLE/w7GPuh4AVUWSiHgMIiuPHqN9o/LcSuNOXbQsHHzWdvCm+X0
kKSYxjBCcgkYNWTG2ODdugse+O5YJWcYWfWcVcPpMaHbRUNJceIqy09VhzYyPXO+E8uYTX2kaSOp
58cnC4V/0WMBAfZnG4vfltgVkNhSynEpMjmi5ebSRePGB6OR5t/+zenwTUhtUAwK5ySpFBIxIBN8
wBs5mX6B5gb0xJiqytuW7DPeKoAlhdYn95EvTFRh9Z7/cIDcJmo25CDcXk/U/CvakM0xGo41OHa1
ivkeE6nCAYhBS/C2t/52+6Vl5C3oWy5IcQkk3uRM/3H7ZsBA24EqAKHEeSjqGkgEDAbRL3T8B5R8
1IKhIXrUW6y52lvTdBiQPlxnpBD0utseqgeIVCbddM6Jfh42FMctAUS78c36QL9FLCBHwuBhkPkR
p3PK/k5EJN6nRz5KHL4/+H5agYuAEeUX+kbFlrOPl9JRmTcACaIA1YPthhRJK3N2a1+CwlxPBK6t
B9DZ5NISgBQ8Tp6yElyhCEsgngkjPYTnq4wtyAZTUZV2nF+kObd9stZ4Q5jBzaZ7k6NgW0RJ5ezq
2XSQwHlylg9vSfn3p9iUQKCynd01HKxf7tqc8BWZrV8VWgpzmOXsyT2X8PMfG+y3AVHTnRCiMs0z
n9s1FZGZBK4AHeHGeD8XHw4R8vzYzAdbaFKwZByXxgBLjEZvyeuW82aElgEttztsbvb5S3Tw0YTE
3nzX8v12/GRC+kjeGVndxcZVAENxXa2bbYWHAXL5H7oE8bNnfT0xnFfnKQD4I3c5d3bvPrqt8ReF
XdXg1fby3ofA3FCnyt+M3gDXnJ/t3Cj4PzUvMCivnXpbzdtx1uq1CUa0jKI3oKZHX1eYlacgNICu
tku/+oXnFipSXscI38p+qryHLBZYN94Pe6YNfm03AKOWSQencHFuIQ1y62xwN2mDpjhcOrclvXaO
TdI9V8t5CG09TjkWZTzyW77f7tV0P6dZoR9uzHBOs3MOcH3OjT2HX1UDz4larf3v3W0Nstvq/VnX
pf9afuOO5i9rrxEXAIxGtTYENGAueX89Npuu3BxtcAYN/TC79Y8PrR4IgNzfs7d3rmPo/W+3A2LG
+Xr6zXul3D0Nldvjl0IIx5EqJIVg7LiHP8v4Rr0i5LVwGziJa+2aR3IbEpc9KjBy0DeflnaY72Am
4ZHULvVz9NkMPlZEDnJ1Nb13s6Izb8PNxFNXvZbNQWvAIExz0W3/YntbgAJDV5dGKR017/niudGU
eACZ+SzPZfTxWT5ZNl6SKC+tjH+zZOBl247xC42Ab2b/fZWfp6tqbFzjZu/JmAyQafSysVYOfz9Q
d/BmnGIT6+Wu4zy03oVJLIqkxLnRa1m/Xf799B1kUR7lVsT/sSdcoznjtRDNK/wMeo3geeqdoPK1
Y3pHZ++0Y9x68z/W8QNKq/dc6eeE1Wcynnjr0UnrMeI1ow5+eSmZP/XdqPbs1gGJj4bKn55ZuiZg
rdwAXwIZzGAbnAlFX7Z3A/kx0mHV9FmaHezPUEj3AAkl6zzafFnCAWv745pVeL95VnBCd8Hi6lxz
8CKQ//qPe7/JdI588JRBrzhiOELBwNmwXj/6tjD7sRGqlXg4ffyTpVjvb7c1MLH1pSnFvix5pC0r
IN7kQHx5TK3N+p67eu6V2bBda0iKxJ0TUbT+DFAf+D2Tquqf37HRWj4+g7dg7awrpYYJBseVaU8L
EbmfGbQ7o8JtvHs/LePYBvgIQ1I9LknBsK+3QduBqUGu0fm1UXIxo9It2uPGfZ6n3ju2rt1Lpq7n
WMu6WhlrIXMP+KZQsv51mq708TYjnZX99k7jhioybzNqfhbZaXx/gCN7GF079arm6GoplmmnxEXN
ZlNbkdkZ2+xMfJszxuEwwnydpfKPm52kBtIt7CdhJdDLlS/CcBNJJITcqcq6mw+nJxdBln0SRVET
1Pet4z2KftHxnlZIFMMQeqyrJ/wjv5FFvzNUxs+e/87+j/Gm8xwSqyCt2sLk4bo269e/jlCQacfY
U4smhc5InZR4Ql5FYsooJmQUc3kfSNFIS25jawxRtfVWRiuSYk2mQDrtxB/nCUbSKP6gix3sGq0A
XjCNWie6WU50eTiY5pbdzYbOtj7RkeHD9PnnUKo2ZsWqgmoJ7ByjAK9lhQyYN4Gu3nD8gjPTZLf9
HFdM6LfXLYy9v2/tEPALF7/0dq/ApQdmYlq6vSt0nwLQqLawHIMdGrxhKYSmQc5sH2ZxtSFdcVci
sW6eSMOlNEXdlSJlZDBiXD2flpNuXPeb+WRq1e7tXP5kTV+zHCBGSkEjtOD469r4rKLkvWVUsvGH
ELJRlkL2xkRQuemNDxcxfrbufurc8Ex6wYiEHum8wJE404h/fHVxhbToFLvGyjo7h8jeqLFjesOe
vtTxj3dWCJ3fkJvEKUuA5yJC9fmQUzVb/rMFd0ZtgSVnYaEHq79ucZvcGmlBJI0QgBehU6pNPccU
Uzpal6jXKtTDJQ26LlutoJNNSfBE4bM40myCF0onc4RHPLBAYWFt68yrU7DaSKW7Rhk9TRcVXWaB
+gcdk6AToM8Fvm/VI7lKAVqsmuTUT69FDeBctPjOWI0J1p98vr0qsbarKydL48cie09bpBdUMq12
H8UNDMau5Pu26enPPrgWNAGLADX6y7Pf7Cjb+jj1b4errull4B4goKx+T9LpPSZzM1BUoDOpNxhk
gn+jn9jEsAjX4ci6JPpYrsghWBrR/LrxSFqNRCPBaA7pL4A+eQhF8zQQZFoJuPdFE5d1wOwYvMjE
NnusfUHfMPYSekzngNC7uA5un3TmeAAIuj5tta0bPqMRKX4AcNG8oJn9eQNTYFf8SPZLf7PlAPJk
f3385tcHO4xUEQRH5wtNCYbBsgXwwHR/lHre9/hyE05svY0jgv+47eePr3qX6gfJqoUSTNWKcuqH
zzkwETg8ng1VUDkoe3Utyc81JiEk6ZOCBl/ay0dlAVbpMiiD40vvPgqX1wIht84gqlrv6MIELYNH
wREcgeoQkkuDbyHAK2zqNSyLACBNipn03RvMei6q+sx1IFHe80OSr73DRjtk+AyEC4H/o3b2APWX
wDFE+LkCTOS4ItvG8e3uTk6n+2AwXW7gs2c02ws3A5rjfG6SQrVVY86h+nXooH3IOx+U5Dbv9mBo
Mz5m8VdEVXhIB6o8BOiowH5Uifa0Na15pE+fMZaFjkBKHmniKQNfe1IUo0xbt0CAOfaAYypg4uBX
zvvjDMhNHIOATfeM7sSIfAianRVtRuRf8C7AflQOeNmd2b25ZeHsbkOO9Kfuvui2meGLPK70TZry
DVLA93ZtfJydftA7rq0pQ9W/2dMOi9WFrtrXNcNBGq7L3vK5lHoZ+axVR3zxql06EGwO8xvsQpk0
Hk9AJ3chqvi/8I6bttV2o+kUmwh6pQRNQsrhiQ/74kn9IgKJ/esKoN9H3UoR6KCx3/Ced69Eadh5
smF070NDvG8fV2c94IiN4eZ/SscWQer4NOzju9jE3fr+pglNDLnsSxoydRrc3jO2dTplnrcR1tDv
Qu0j4rw0cdnxNMChu5Th10YqRT/cSSmRsShUXSSkpok+bY0t1yDvVlwzs/FEvsoDTZIdkpegEoYv
5zcWe6dVpTsrmAJnZnFWOKPCKj7q+G0qIEIcOyhCwA+khQBQjrnFc9wv0XSH7IdKBkENc/fk3y8G
qILMEPGw1Ya2CR/qZ4D8LvptK7z8fI1AdCGncu9grcl3mld8oDD4hr4OhMrx6nK6QbE/uqRDrF8Z
8gJlwakTz1PAyZ4GsFGL2NAl8KThpQBhOiuJ5xaB4Jhf+scJmwJeEq29Nz0FdqDZ+1B0nFuTXLVW
GnLyeJVry0f4oewP8lP3VU8NnC6cN4kny9zgtP16SP0ZyeWrykZXzwaPTMDYj8LbXJIzAOTJObhW
lHytND6Czv2NUQkqZ7CI6s/8Rxn28PhdSyO2YwHKAG48WL4fgc0cmkORZ6eH+nMa/dIv/fs1KMqQ
NDNHT8Z74+vYr5urLNItSdl+ZoTE2y+6ndYvOyFvtJtwa3tWc0RSdnLW35+3tjMUaZ3KYBe1XNwC
UidNrNqj+/SiMQ3s54vzSvjqYv8tJ90Je/ey4lXXePqJBuvbNCGdJG8H0W/lzJ6NdeWZbM2fhIjX
1b/epKl+MRzyJgq6AQVMFd9AMtE//bo6bB/TO91INgyvbijeYl4ubeo957qZ6I2kwWJxChROnJJq
a5O72qlHjs4w2/mVowabefpLg4YBBV2je4OAASDVuGk7DXLwzYTzRtzWgEjOr1K2PDbuBqr420Vr
uxExj811ZGZiEybe4ISmesNOwMriDXeJP8cX4OuosoPWEe+xK3D5f4tOYLf9thWUvwHQk87VbYs6
BoUX1c3XKz0NHlvbA53aM+s94WXTteoIeeiHWzVdY8LOdhBfSElVoA52T/9iuMXYl3HgftSDARuw
2St9z+exwdwHjA0oMeI0U+qAI+KcQM/8HbAm8dn0gIBrMLVMIAu1zX5CzxHdrFG3OaEY9n8WX4yy
pgHQTfNJ5Emgtck8q9XlHD+1qP66BnXRmYz5TIGzmv9uqhM9uPTPv3vVNaPiFUGl01PnDB6ZJHH2
WNGaMYd/KvT0jDugKqgDEmE60jksHJQDjhxfAoW0mD3cWH9Dqw3ksNSjex1q3maVT84DcHCNN14n
dkNtDITRteBQLggsmJ4eGlGvk2HKBx7jM/5n7JtUFKEFoAHJD7aHE312zP0iHE2DV4EZIL6KXF/h
teuoauLl4+qp+1FV27sxYPc6v6RBld5BICVNzvr0xbK5s0vM6HmKeKVFBu+mlYfXm34A2/gL7evh
XnkVVz5qBs/Hrrr5D43GUSd1LmbPiL64CdzD8enwcXJ32lzw155W4WP86zbD60fV77DqQCl0PtfR
Q6EZs67b7C31JDl/eygfRBxOQBHbnADQlxzrNfrBNyERgOG8f+qDzrqu4trvrHOMW6htEVaEoeRb
yNIGz4ZqIxhmu9embzzd24sp6FhrqJQYCtEA4X3ny79zuRV8j07yPXdRRmnDO02KIp5eJXb76eg6
M9FnWJ1gHLps9tGfDgqXnPkPFZ2wXewooPRnnIweCELdVVX4vzArwjqZbuYV4rBhudrBOUMThDja
fe4gh8PsaIXTVk/DX9WY6h6Gjl94Id5lzOjWZvMmqQ2kcHLCDxIDZdd+xuane78KG+XUEVLFYBMU
5r/3HI7508M28tGMNj+44Oqb2Og4qYbun/334bJ+KEh514/z+PLxFzK4CStgQPrNkZSQh8vcTmqP
x+yeiNJEBR3zCcUtMq67FIuLg3xrVhP1i5t+FN/y4v4W91TBMw1gbZ19/KIB5zId4hEtTpzc085u
egIK/43vaqOJSTCTEItK3SdIAlRlDF183SaFG+FpXW/QAGydo1qLS1hfm0naHCIC/ryEAqfgcH2p
+t/QuqEx8wWTuiGvBqKqgany2AJjBMExUJv3avbAG32SVztALbzACDeb5A8vBWhRTqbWSZUMrKTK
/0QacLMfaadr6yRlG4r6DjnYdd2p1P3B5WYXhYSLCTQBrTXccLTxtUUi7BzOTVUwf7hFBboOzPTC
nGHu9xO8ZM+dB2iUp85JC/VT1/4hFwOZu+l/N8xh9JUVPatu5xHUyJzVgPwUpQ4207sUhQ/9PbVe
0Q1EHfeRSUQnsdycY6uOTK82esU10t6UK0a4CSsMm6bfD9ZfzXmH/t21+9X7n4Z6UCIY6KR2b7CI
xi0eKCD15PDiXVw2Y777VP30OrYM71qPdKPjXuhFA3/J/jUb3v1BNCB5stGK+T4TOufZzrL3nWvY
Mie13i+qYec8aafjb5N6scX4PIfxiz1jkFt4YY1boKTFm8l80hA0w6Y9uf0GjCBztQKRc4/auQ9R
Si9HmyW8BLhwDw5quGhe55gib2MxmL6ixNTx2u15iV5Sx395yDvYpf/1S+qt9wRqmNLtuJm77ZSR
AdgFadF4DHuo3NzC7t6q/lULro9IpI68zKCVQShifOJ1GtMmglnv1DOM0DBnNwxxHs8mBqd9q3mw
mIc13fJ6IO3ZeCcESB3N7meswzN8BtwTy5tntiiRr5fZuzG0H/9eKcakWFGdr26ZT15verI0kHUM
z77FlGPtp9DfsewBiFl7ZNnbr693xuf+CzMPDFSaw9ygvWiy3B6r63mM+1x72q7Cs9nlWPMrXMB/
HodTbmIA2IgoXzk2P8fzLcPoLrDaXvsZvx9TitIGJVPpYKn0jIsM87oBYZqPr3XY2dQ9tXq1/W/r
BDktuwVEWivYvLtV5X1bnKl66mU8QheMijihi1mZdgSC2oqzPhQwu9O9llHPpuYC+HzD+gGNht+w
ZRIx/RIq2zP+fQcfSKJ2UtKbeXe18+RJT+k2sJq9rBkYTVRoG52xBTTlffLzbZ/7aQ1AXXxK/0Qo
vUY1okR8OvCLWx5+zC519/0lVzPwFjdJDbBsMckOW4pctX/ZM60GIohWG9weWnZMuenhxm/dadM4
5dRytDWFKChs8mX6q03XGqRXBfkU6drgd1x92x4YbaL8nnjfBqPzdIfarPYr9xc/0f0R1kw9PYct
hlUnwFk+qbjUEN/jzeyfi0AHetx+iKIe8Reqz/9IOrNmVbUtCf8iImxQ9JVJj6CIYvNiqCzs+wbx
1+9vuOPErVt1au+1FOYcTY4cmcmZBS6QNZ0aCbEtthceMu1HcJWRikaTDRbtlvSxR7Da9+BG3kAj
8OhUG+WfZ33CpQmKuuO/KlUF7TmA/XeQM0ybdU7CvzuzR8FL/0tCtIZR0KwpmZI8CNkIDJ2dnRnN
gY/VlDnmZ1ZSdLy+FsQ11lW9C1LxNkNAKnV2VLoDRqCXSXd039NTyJ4BHC646EWNGZTs+RRaL9GY
YlGhyO7AR3hhdJ+lOk7xAMsBg05VDyJocd7gEiPfcZyyaXkVNKwCsqCG2TgHqdDzB11/ypAYAIDW
HPpdwxt3Pypts7vBup64BEGoMmji1ZuqlvkP0jCTh2FuHgqWLHx21n7Ch/dgJEkhX3n7ErkG5Dqu
qjvY4oAjcMUKkQcZxbDhzniaYV9xGeyHi5cbXzNMB2Bqq3t4UvSOF0qKA6J7hOW25v3S2AmcYGsO
F9bTWyAj99dt+k2cIm7gXxtbh7SB0kCAUuwd+RZzKBMp1AlH9Y6pI7LtDNtM579mM/SHZZM5pDs8
jHX+qiL+103/dJHShrgRvCFouaTF14vs2YWeZXaeqGZS4QaDHtsX9jYbgDyjo0aZQXrcWnV+zeEP
vubf7m03NH4m/5qP/98afrjIta9wfk7Rxj7MPxM+DVkcWqfui+cJ+B0KJcnnL2g7Ngb3tT41eQjZ
ywVh4wNPWO8YDAdA+76wjHAIFKWz4eJqBeyl2elHmOVPtQ+fUG7fy3LjyrzsNIhpCYN4k7edZX0c
XFJQINAgDdFmBAzZWgntmXjtnUZLYdWBZrIUhD0nnDt0IYSGWjlGcoEfunzksY3L8ecEv8NQrn/h
JHeACUGmqCr1foP5ktpie6yvYbfh/6lgAadjhuSz11qq0+PyYe38m7iHOFc2Mk4EDqItD5MVFWhM
aBcsAAD68FvoTkDxQO/iF5TNX1gB0HPvurPRzL9WTBmC1FzHgsM76dHfzCbHypygehWMU4+yHHIH
3uFQVlL4ldJ7MBTV5pJqDizA/J2ii3JOwdHaW1v+6VgGlLp23Txv1ZtGIyGqsi9fIuZtNsBdr4oE
eeCpGAy3kVSh5PcYxEDQOS875pOvgFA/f4Fkw0n86/jMHq7sLoj/yUS7KjTEVVU3WxGV+kthRsI4
mEHsbYU6vwp6MyK5llzBB/j3KIHJewxmN6j8J/VZQqB+u7ItKvxp1hYQNd8vPA2WvSjBE3Rh6H0q
dQFBMsuOTwlRXHrIKbGnzsOl8Wqb26zN0+2pWNbaf6sRskmVQ8Uqqr2DiwpPBwL5SyjTs/OPhxKr
sQd7FO6psKws7NAltlTCvPq5vCxAD1lCKFdCfbCJdhxBaPeA6os/gdFfIcJ2ZFXoo9CH4MBp8465
j8d3E+MkllLWg90fvBY+PsdS9gygai7UaVIgc40ZbnpX7JviZsESoHfxv+2wI8mGEbgS6epsd0If
fpcZ5n1HCGXMwbAc+g6cFwBA3Wth5ao2QgoSoQmWvEKxiT3lejU5YyI7brDn84YCw00Cjo470B3Y
4AK94RXQoMKWGSOZnZ+ZV46wdsdx7gbf1TzdhSnhA3mce/SH7wSw6fhVj55Y0FYjmHUY8BLODRSO
S8W2THq0SxhRm1GPKfdmrQBb0oz5DISOohbC2FQzkTJB+GS59+QXN2C2wyRtmVts4c16ik8Csf8+
piXO3zOevfDLTPEYFRmTHfAxuQA+ww7o38iQwmc2BkvJ+pQ8jFKoeJU/wIzkbQexsFeGAeIsJjMk
ZKPhKwAb4tDBIRzPkMxBkb5DcmD5Fa4DkDdGvEwgtOjky4IfFDFY+umv8YbTBBf41Jtsh3Bz2Wt2
GMuGEEl5+uMldLIG3CtoDl04ArRz7N+AlMpd53VDUVAoK6S3lF1hNz2z8flArgR2GVTplL0UYdKw
+AiQDdvnYpNpKpc9HvjPP9fUOL41LBjO2xCNe346y4NnvkGdTC+fHm6RQJIwoDCYRvlgdWBU7bHV
uUfOrSAc3JzA6EAnGHtwNH+2Vx0TCRtR72FSwS1E9FZMBD2kTKpes6OucYATsWxlMnKTTS3AmjdS
Onw4iD0/QRhZcmwQ8CqrXODhqsYfoEBwO7Yzt2wPytc3GP3YDzji1g7ybTK7Z3HcZUsN+poGFC48
S8T/IDekfAC51Z8AMSZOsU+BhXTbjA++RNgUe2ELxhCGxG+sBc4JurVXwkZRrnDUjjVHRug3m6nw
Hb4F+v1sf5ar9MHl5CCJHrrgyjpsxDarBwmKOekeigsHGV3NfcxeCZtUl59KD5puJNwx0lQsqHAv
7BaRXHHt+Upj2GHLBgNiJjQISIsKChZye3bfAbttZtqZcCsbX4YWQIXM+CJ5ldkDCtKYym9MYllC
Or+TX6ANnof8x5x8mO6g3MMZF6oWFDdcr0BbGLlGMHKwmFPXOeYCEVY1QMiIsuABxZYMsGeLrZnO
BfcLKYiyJtK6QyThKjxuOOxpG/86D+CfF0JswP5gefJt94kuan84BJdQEyT1zNuAQ3uPoPZ4sqMi
O2UMUTZO/lIRXGxnRWdCGdK/Bbi48L42ThHcE8YQcPm1nLPOzOKywnaQz8BtzXEkZzsApH7e9Fa6
TXK05GtkufBv4OCJkZHQfHHsom6DJkIJfFLyRyDIbFKCZ9pkA4cnseunN6QTsOj8+1BRXhWrQgTm
q2aKm2hg/ImbLGsO5zeCt0qq1w/BP0ITCZ69BMCx2KFJRDih8bCAHHexBTLDH4XaLWdniscI3SvF
m511TwGrt9AFMd+NFW+n7sLjwmL0HIm4EqkCivmwSyW01q1GH8XvAWjphKyK7uDDKp02+lIu6tre
NUSEnNzbkW0AhICg87ENzY2FDPJx7pCSqRSaRz68l+V3pz3n2WDjwVZKiqa7DGFB1ELU3pPf8uNP
p6nrTeVJUTe2YcYhj4hWHc+zZI/448aaW3OWY04BFDoYe7iutpk1Jfyl35DD2vqQeKL5LoTDBCWp
VBn7GqnoOnC5foaDMM49qI2cVtgwD7Ni4I+nF382gkHKaYJPDJszI/dw4Lt/8XFIaBDcH7/MXLjE
Mu/uYtSSs/Wx/QXrWWMNa5dVMlnxaolT2IvawcrRjOfvSu4T1wFxn6d+1vjoSTlBjlQAedJp/rjC
fnfZeYPaC49zGI9bY/VCnI44kRLJs+mJywbtCAZ1ey5tQE5OSD6zCx3mpAH7kkF2U0RJ73hhR2jP
JnhVmaFTt2B/dxQk760uhMU7vAtAHBvw2ind/r6hVl2YXnsKD41rLYzv0dnqd5Zz+JeVQlNT0YWv
og57aPzyA34XXJN5NX/A6EagiIeQecVXei0cRBI+mOzy4gDEXiJuNuGUTSmo0JuVdUi5pizyW1Z/
q1Z7q89PsUlRmjQSIa84Q8+TNmv5WDr9o8XcGa3X/mrenEZ4cg5vOBu0tkgvuTlUNaA+4Wf1wY84
kcP24AKF/LM1/RHQzh8j69rfiB7gDq46kj0LFjBZ2mCo+eKvopKqGNbxGrh6oJViDF4L4EZwLYlm
0+kjc97+AywU4UJQt9GIpuEWyXPpAtBLjRTmFntL4nAa9R+qj/i92Y1HfWfaXF8Q/IHeM+86jbFQ
MtnQ5BBjRnpcR44VkovZxmQzJWfb7GFr6VeARHFpcsDgrLrV3zv+xvVNzWQUd1jeMIAh0sJH65cu
ONTH3F+8Ts3eIF1zc3hjPYTmsj3MirYLd4XVwPc0gnK0cPsrnx7UgbK/sWXbsuyoUzZ9Myxz510Q
B34ptD0efAhGfm3hpzrX4wWSRqhZ2voZ6F/zz2sI02TBER1ghvFVm6pImDaX7IohUNfDi4GH4ASt
Dyecdf+neUa7rKPP64NON9Q0ChtsEBacIed1jKo6CBRTahjmnDeEtHj+QIfefS9noD4+UGlhSmOj
c4OMHKoy5YT2YszkVzQEGrZeV6jqF40JWY6/uGJYZdj1mXgt9gvRuejcbPmvO/YRxGp8zj8uU+hJ
+bXw8mZCZvLOdzAhuH84KRNEGdDv43aLOuKzwSIgfKxQBOW8IjNTW6FN+mFydGOiyy7qWAMggHLC
lJ6hMrP8bjmitOla6aE9J8BT6z8WuPEx2KdKH4vXBg36S0Y6i8qc11+uYcrAvBSSHzYEnIlefYbo
qzaC521I2YGdkd7ft5zatKTwrcKmYcEJ0e2L4YHSLXSb1ZqHz4bRTrHWK/IFkFNxgkRpcNrtt/rN
NQGg6+VNzYcyOmGMIvmwPDB15Ltg3b5HNQJzeJ5shdpVz2Lzi3eBfMcGmyU0Fxo1cyFxdT/XV5T8
GKSwc0o78jHTz0YhFkoRt3EMBnIG3mj8cilrSp4sI2xFcd1lmNOOqyG5bjo9PBwdRA62VHhg7mVe
mJiLexu0owXH8TgSCONkMVW8VUxFGfNxihsIuKo9pLANkj2Vd0U1rEXxrz2VPEqGXd3+YmtVO5PJ
UjtFPv4xBWt8oQBpNinQ1vWW2WtAjnzRjeBjLvgWf/widceHIgmc7Lf9aUAmxFO5zcTpWoMp3+66
NYsT7415jYv4Sf3HYPhiAaW9TNLlV0CZF9IL/aL1Rs30ZULH3o4hk1NM3JUGjC2P7SMFri4Lyj9t
QF7pCaUvI6dyOEZeDdBKlfJKoIHcqZyeZrF9QQ5GX0/fOQTtjm0MHk8z5xA9xHK861cg/eoisqcp
jgnYP2ikp+MfRcOPfKKNOrI3+EGC4uZvgSwrlZ1gsn0fNnHlJY//RLtLdWY1WBldSdDjpaM0coCO
zyH3OXhrwOK2KYJuGVAePSVPmWmpucvZT9R7xh+u2x+z+JT+3i52VG4wNZoslISvC0NnSglO0PXa
Q7cMHQqEnuoXJUKtLWpWDKFaVbCdl2Ha/iz4ujYfAH1ei54xevnL3XSMuBpMQ07nff4Fq6A3QMu3
fnC/B+p+vi1wVgUSltdndwem6EthTTHtrqPGsl9+VJMIf3Edl2oWnsVvclU30eTqZEB32HSy6Ab/
BiqbhDFEBpvQ8Mhzeo15Ga9WkvkDYlr2UXd7y27HSzPB6e/M8wfwzbdL9l8KSrj4PqTko2CKzhHU
keS39ztneEdhfWy69UyKy9ISR/tjNjHmtXqvnF6hySjO3izuAiSMyOSSJynENwrq/DamEX9Yxsc+
cRky2N/sryNOW29T2nBe3As8Itpbj/+kiBtR4VG7Pn7qjnTvzbrLGxr0LgM2sUvWBUQUaVwAdycY
GA6T7LWRlSdwBgE9P5QpcIWeshfaMp8yU7+KFibyP39JykW+OHFwQBcXqSG9BxeeZoOtCy8j7r+o
HoinKns6JGBEUcFdcDsrVzRg6svmrNJvro5njF+rKfRUWQSoKLbS14D/wS+lfwoZi2esvct2LHu/
rE7k0kRMYbzA13bDvB1zYVb0RaC2acAf4KPDmqG9K3tM8kv4pYxxDyIGLT3QFoGhM4+pOZZuSXwC
U3EVopURrWuW6/FOVceb+BvQw3CRZE2aMsugBjxBETea9E1otCDOFGEbYD27nA46cuuxdcTTisIH
h8ymgCJPHppqsSqku8c7/1fnHEN2roKb3aUVwk2KSp/SNX1DCSGNhuaQmdpNnXAW2NJK2AdYbDvk
V4MW3IUF9DNkSeO4bi93A/akOgQX+lGDNUfZYR/cKXcv9v5u7u/OegdyfLOaCZDXFR/YIzgtOA7h
idPJSvE7DuoFshoXoT0mKJ40zc/NJ9TWGVrDyyCC6RdxiWI7yiSBEtkP+JvEReeJIpKnX63H2SSm
v+eLCf4KS7w14jtW2BZtGiy5Hhp6vnG2kJ5B8aPRZXALAPvy7hVKKZWDZgIbQHtV1Wg1aB4Vg3vV
E9Zes/IhzcSkofwNLMQUAFdXF6haS6cWKzI56dTZMv8FeAjB6jfrMq/1LtjIBEsCe3vNiIphZXvG
kovqASQULzEIsDlCn349hayL8JAFnwvgo2HuSlNELHiQZkNUKNj8lIbzadbng52r1ewun4rWRxU6
ZZsxOpz8NhotaQjdznqssM2pzO/8CjXutE4XT/iVwTbEKBy7Bs4uIRqOCki6dEvGMtieggur8+gg
evB/0GeDmcG8djrGf2g6+/A6lkQrub0vOtkCfyDRZeMGtPIn58Tz6MC6Lht0ChdQ3qpSbPIfOXrh
Hppxe6vOvaeAfrTrAG8ptlxHGDXsCrTdA34EdPZbSiqDF8rCkuQQypCbbHHIpcIJT9BQdq7C/ApT
maKPApXleg4d4uo2wCnZDV1jtl6wIKD3FRkqvjCLu4N2rrdATTW1roNgT2ZxnCJA+B84iOP/y37Y
QuN86NZmhjTxrODy7DbUbIBQabHXTZqqdk3VhXzRHJHfaO7EEA6mEcpmdHDstGigPNoI6QQfMXsU
hx2M+Gb24IYqwWQbH/zJjHMkZh/t6ZV9FXe/ldUaFs48kgClycTj/y9+DYBg3HLRNGiy14EQpTRf
SPoyK0HLd3UAlkqQCNLcF9svn2LHwAEVIfdtmOsvEkb82QANYxwxBhnrotkD/vrHudiscdZY8xbF
Hp7oWTWJ73+4SCAamWHF8Jkh68SGKUuyLAtSEqBjDicEceeLSkCuTnWiz5sgCqDEwKyJqQQwt3jG
T2BeQGjjKtX8datrYYj0V4+xKpSNSvan+Bmdl0NXKDVxywdifTpvflbJr3tsSOwCraAKJAGu450G
Ar0DG8NodRkh7o8oVHTWAuCPWpyc6kF8TMLGPBTlxDxHvZWDxgFhD2sw7DCgx0Kk6YJJsqrsAQkw
TJZ9XcI6AoLJC4sR2aencUSbBUuNEPn5yaVl+eiO9BvBdNr52JXaNgibrT4PhvoZ9E1z8aM3+PwI
NUoJg5uX0OvZoXXwXLZlTNNf9ec0DmRBfjxYgdjtxgyfQcKApQEgj9xqEX3JGwYLW5/+4o+PIYqA
jNtQUhHeLKrTZA+DNTA02aOdk3ZWY/GCxieG3UQogUgNtMInW3jfosO6ODOUDkL0u5eJEDbyEhcY
USWSmgD2urVT27pau7i6Unu4gYQ/YPK/I1CrPUEgXoSC2LUFekvHalKPh8/J0DyGLmCp3QB4BUAU
2ZaE70qHzjifjITiH64AYVGkCsjhGlO26+aEqN6TFbaZ6LqAHglvvdmkI85oqdvB/Pqy+58eOoQ6
jTZgt8hmCAt3wXCeHyxtJ/6C3GDaxwPxkTaHfcca1SKL/eUEJMJuCoV21/9CVU69EuQVGzyKR67O
pFmCJFM/AlwdMLUB5Hn1rhkHhuhJR0Pq+ivEl+E5VOeOtbwAMafHiCo3F+QZpc87vD0FDov4Tpb/
lsqjKo5++1JhlqsbYHXIU6IGBitLmoO8aZ7XAvPcOuqCvApI9DdNUHqnGyvITXmEhqRbLwkInIMG
7f5PzJXv54mAf9YZWwDjGydrxFNHV/PRTe2w+uh33IoDyEq6oOvIGeCLce/Bk4YBydn19n8JIM60
y1YXZdUFpoOSsoTD75Gi+elcIXTroxBqAw/760w/fS43y3i6y0H9udwCVLwIp/zXl+sPmlLwf5Ld
Nx2Tvo+464K00ivsZkgBIgOm3gnokMgkqiPaZrNmxSCseXe2B49M9rLcT4Ec0J2/KT7fnkg5GEW8
Kbmt/pvRwGbkcoEPvcsDHVnsocDeIKM0YZ7c6fIJljW1HupwMAwcflwEic+yS7v2/T2EmN2POOMj
LYJ2AIbBI5lxvMlRuzP/y8Gy3cE2hZAMODLcIj6hXBCp2fiVjwFhQwTg0NRLkA2gmqVGWjHl2du1
gwpkndq/mItg4Wprg+OXUCOWPRaFhYFA7mKBAM0GK5yyn0Z232TS2q1wwuT+XznblxWhjB9OFSiK
KHjvAN51kXu2Z7ICrdcRaEDNqvKp34BIkXdF+5KgcKVcHAAkyelnje5sjWD6+Kfg2u9/ZOGwTTet
7ZCMmuboJEka6fOF+fiiYMlFKETPVHZ1E1ngR+oCNOZgcmVgEjL6XAELEHTow+A0U7TmYTZ3qi8Y
F78zoZJJK4puIiHvPw+vjMihivzK5m0vojLksgI92w8e/CVxwJYQYsIVe4oXAp4VSQvTClKDAVWM
tp71QHI7K3wGMMBpCN6I2r6M7VkD7MMJ3/6RzTdeYVANn9lxBpAmvt/nSK7cqJFEucs+k9RLVD2y
EDPvFXuKcxYOQxTbimOUAzGIHzfYJVwX1s65Hdi3y4Y0tf5PPSGa13v96VZjsVt3K4HxoCSgvGXB
7o1u6jIfrcR/OasNKcUTBJag42hMPgg8fNWamjvfnoCBVsssdSdDCoK4C+YthN2aBPtc5IIaK34y
9TgAJiMUbgloAJA2D5ylbNG7sjs9F9iYJmnWVACiqZfV3BMFJEMKllGQfqFZAeu58YrMcdDluuCl
wgkuCi0PcXQogBd/7A1ClcuueNxCZCNICTMSKiHKds3o5cLf3UKVqzOTX+ki1EL24x0j2yC9qMip
dXNMQyVvY047rhomVsnQHqSSMkBG+Ef276mfwuuD429JzcXIRiI5Aw3bcCcvh7EYxvb0agj58a5Z
7pCZHfkDvP9Fk8ZQPEVml7KP+IFrBz+RIV9EjMsR5BBdpzbVW1pNqMTHx5OJcktwWuNQgo4CjQnv
FFNd0i7yP5Di6iEOZRGWS+wvUx08OVQ0Stc5GLIM0OjzQo86eCa+Pyj/veBcSO/7HIE5NphjYNAK
jP1mAPtpi5ICmjSzsew4U1ezbR1m37WsRQMlxHRuvF1wQt57xc7cPGuIXMfcOXhCceTKZXXKSjop
vjKrF4WcAlax8cOkvB+FUJ3FzMNDsNkrcuQHZdjIGEoAeaeK+4dg9DDnXMiTjCd5rOVENuG/4Afg
G37+HXCMGUS7qPA3ot2Kt6ZYx455WHnOvAZAJXg6NUA9ZoVdJmoM/FDMvSicCuh1dsJuKdI29SbI
OuQcBLd/OCM2WxDRc76eYSbbwGN+Ow3RnrsFqNuMGZwRKNOUKmYLjw+Qg+G1cQvLp9sjdfcCtBPQ
ZwZUfOAYTozBo/GXBqK0/ieYQCENK1qK6Pt1c2BOs0PPoKiqUNVgolng8hMCukxgIXGnzyY8m5ow
pPiEVJAlX57zx3ctw9rq/Pe4YRj8FEXItM6JnNO20UgitYtO/A9AwPsXZXXZfuHffhpQPc6yYANH
qHaFYgLL3sq3f/hunWh3waU65piRd1Mxv2aKS4V3VNntqjx6bDkX/OIXO0jHT4DJ2EshCZMYA2lb
UshJOO88aZPowOE8e8eI2bbO5S1OK7m5JWvLvInvxRG5TuYx8gdedZuBtkwl7xoDSATvW/zRZio3
CekEdFf9N1W99Bmo5DUDPtlSrP3QK7ER8KvReL3ZkbjhwHf9mCggL6/D+Eikf6rZ9aZmFPTPRATR
QKRMkcl8cAV5t2wBoj5mTbRxD5M9KHcMZJjHUI2kQptBp0qMYwC3cDu8m0x4Fk0qSt77HkHRLkaH
bQZgtusvejvlQkjB7yRAG5miU+ZzDPM81OWoTm6ejObC5zqhgbIFq2F651AlIQIhz/arseqPc+B7
DsLYG7bsXQSDxZ7FKSAFTJVbTuLFKgWJkVovbhY2spdMlicwQugOJtuVu4YciEkjvDKV0pAMk8J7
MxNk5E+NJLccXaDfdj9zaD7xRcHwHXZmcFNGuISMRItgeaJsBZWWkujuTDdYrWX06V0fbhDag4z0
VXxYSylToG6ItdfHhXMJ5cgmK8eYMt6RuwMgrw1DogxhHPuMcZMG2Lz+HRzwTX4yHZ1gOiRxdFtk
BminFgJCSP9g6ALzLwChImSmP01nFwNFYBI6A553zCP+O0QGwqS6Y6OtMsMsXSoo3OVl3F90ABYk
gzOcvVNfoUe7tpeXl4msDSF7ebRx4ZI/wAzBy1sjdCCCGKVcfmFMXBbAZ8IsoiAZi2SWMverP4of
X+Y5n8moGToy2UQXCnhzzNssDOAgU7hVCaJnk1RxEDaI185iGcMWXRB6ikjUHHwYwbG37AHdveGc
2RRCMb+tIM7zzSxql+zoCycEUZbvA1xqzMhwS0iFNcIBks4OPYdYRH8mjGKRqDPrrqkOTigqoGQK
hJ8gWA0G9eFA2GIc8zDVPbQxuDuuzI6Csh+4g+bwD8a3L69K0BTGGeSW8CmAJhIoSQ4uxd+m10Mg
qqKVdXvMzZn186+p4pj2gjUNRHIIbpo/FB3bMzJ4JAekZxwJkgyV4UiCu00QRMJLkGvJg00VCUOS
BqossB3D3SRkA7g/8uHss0YFV2zlRFTk8CMHhkYxc6F/aNsZa4IMEiOLWEEN/Rnvg6vLXSCPUAOY
FkvGrM9T20PfYP+A+SJDM+Z83oI67ii5OwE3QoCUSf3Le3jfNJMbycMSrwoIixVhlYewoWSzSCyl
YlzWDo6jSwj5CpuoIX8QxiKvkvtjtW1qGevg4DrEDH9TIGyLuRpubQhx5ve9mQs3k3m1gnRlz5bi
B6ZEbyk/XGjbmNsia/cDaIQAJ28R7WTyvIyF+aIASxZTAQKO5oO0wILMSlaJmHi5CTBIQiNbmlQN
YDyg7ka00RwOIhtuIvyjIThN5XOFbgulBomwO1eM7Zeno0cM66bsksOZcGXRcGexyihMKh0gFgEo
8hJqr6LLExK/hTTBBgYfD7GUZTPd+j8aFXl4ikYNXUKA1SPifclhBVUJbUaoYfwDxzQJxGSVdgTm
m+g78VWpFRKJPGz+0X/z+/E9lenvNNwUZXCMZC22NuFc6KR6Z/Qx+3Wmw41ENDZAUyA6Rb9VU5LI
FottBiCUYA96La1PZS6uiQRUBteIB6kxrp+QaT44CaIit+KaCtoz1pGVZpHw91lEGQ0pHEHMKKhl
V+c/S0djoAVOOD4ImFGDmzbO4ULwwDyahEAR20R1CNIYMwa+1bKZyQUjvlMk8tWQcA51WFFcMmb6
8mfhQ6AxC6zpVoNjSGwmvMjukrArmXmQNFvMvEiom4cKs3oqcr/zJjujI4c1EZVlhp+KYdu4RJYy
1VFNo9uni5/K0BX8rWPww4CXpOAqbR0pLnF2OHGKOZdWlaBc0UAQhx5KejobSrrEQqR6+0AgFExo
OzPPo0qtMa5n3A+8GKZgJnyiJEVzZ/yBjs1SLKr+iOvw6tlY6et21DWBddrz6XmLL3AF7eAapXis
QRqkNm7yfheUOSz4YUHHVh8ZDeiubjPqpauieg2QyTFn7ieQ4qiGmBe/gYlDSB5ODlwHmnuWq0YZ
F4JxtKzQyLaMUJWFo5Xn4kUa6l9CJWNI+En1HayyFOVcgUnY+P5szMZIdL4xmybsZuTMzQCxGpFk
pFxQGfOspD57zxLI4N8M1cKUoF1k0FzYsENzszFs29F0P5oyusBMizSmIULKAh+E8SJjWRdYAq4P
8wHVp0ThlWS33+A0Twx59qgPlf644ZwJiVKlYYXgokQJ2+e7ZiWQOQiYLftuToo0ujlppK6NFLZK
yCIvr5WDSpD8eWW8TIIo3n1XWBh3v6HgV2LRwgfkV4roU/bCeO9kxZU8RseT+QTFOxEdtSuKCIpi
ag9QZPW1Hz4LTK6MmXrMiziaRM8ubLdkt4JeFPE8yBKVD6Q5ETVD8mOKdC8aMlTUDcGOslCldN4F
gT6OYZrQZfM4TFGbeUDr4kIgZN1Bh61pxwCyexOJ0iYKYTQ1nge7nMurPgM6W6F6nVsKpVwz0gnq
gHnQMQh/XY+7k8oWLsUMvdqdGKQh87QJ9vC41+zggczNAiiGCuMBhnmEEjFLAKdFrzcF3iXRKJjR
5n7iiqQk6RMYw5KwTkQD5b4m1Ab4XlD2Ie5slit0ezXO8ts6+3Ms0E1jVTclxZNGTqwf1b2+Q0OV
E4d5sScWTgUdNnqXIprezq6Mfg7ARNMuxeluwogJeIjSJgEsSJDqAWVnJryDyXSWnnrahgAK+QH4
iNYesjqKdesDTYi9ZppH5YJpRXDqtdzr16eCQ5Dxa1PNXpAPvQYf6efTawTh9sxlvsLQEfYpaLhn
9D1oUl8VKMvjBO+VBO8AayY7INJRUJveNsKJ3cboD9bFizkmBPsEdLgCrKX3MnPqiNt0h/Q5qN6M
DvSVxtfhE471z/RQc+QAnEkBi78QmPo5xgJKYGtIlNihyilj6nanqJZ6qtCHlzMcm8zob5DoY9+L
tgGUhSZpv+FOwjBbWNgCv6QHImUA9hGCWTtCnI2snZOnocgW14BXl+R18j+GWU9+0Ch84Akj+AKP
nCm/FHoWCp6UtREk8Vnl7EFnbdjSNDw0UReIIilxGwtNnRLGYC5h0osFlBD8P+wl+YCsXKMgxkoI
uA7yAsuM3crClOBjIir/d/ZQNS2p5ZvktFtTLdKbzIh0YE4XnItY37JqyffgPGQqWFIhqRjXLWBt
R5/GcGWFY2rl3V6opSz6eoEQ2cCqiLVbfxOf/W5/+3UQ8AGmnRrWI4X6jKj4yeKjCazw5D+1sD1p
yOFlXALTLWegs2UpS4RYIihYkNTYuO8Ma+65x0h6J6J20GU53Y+gdmXcnTOQaFmbgs5MQk6DDLQF
tW26WlsclkMBTANlPyW3nSz4CxGRIbnYNxtKnSf4Hu1Cs/XTtiTOwzvl2A7Ww4PbRsbjoNhOZTWB
kAAFj6cLEuii1MVQrzHn67M+TifY9R9eDhQWop4Z36ClKaC2JO/wIZzua8SwQt2XRBDms+RXmheQ
ceBjd7FlmJV3wYgY57YYE1r6dNeAX480BefozZfcSC3gBWPE1Hvs2//tMVsyB1q2kSvEKr+6uyAv
SRmC4mTMrJsfpzPuyMyRRATjx5OdYVyTP8XNwtHyiicFwRgaZfQU3zbBoTb9JzMywU4+9NhcJoQs
KL06bBQYQYwwvZchUNbPEq8IUAVtOBsdeNMG6d9FAzvm3LNa/9yKrQIAPMGAwqPbRWw/tKhAIc71
Cm9J2dKQQXDXb5AG6UxgDZsTLaO2pjEKLGJjUZpbbibs6RovwexVCALG7DYIv3aZSlN5WpHAiE4g
ERYYJdUOdVC8Zx+7X3MY1LFYzyOb7BvOk2ETAdJE9+7vfHM15SLOKTYLPDLMLbQBL2szgfatFHma
WMrPAhZ4BPU0sqCWWXAhqMmGjISoVK8qrzfRr/+wkOmMCwJKzuCfoABZ2n6jGylEdBf654Mhu8+L
YoAhveWNhhuAT3BKSXUFayB4qKK7aym6LiCGAtt1ZgXT0xLMM/PQoz5iPiF/VdxQqOxN9xh+XS4N
qzt9xtHF8m6K4J0X8gEe7Behj0fO1VHqFHS2sJagCyYypjiDuNTIk27SooEaey2ILVf3AqpydhE8
JlhHkfMN+30IcEBkU6RpI2TjQj02GI8TibLoRYmd3EZxb79ENLDg0MRuwzdN6jBy5zEqAiwgbNZg
2ENa8O7ot3gSEFxSkiwNG/lONJss7lSQtOPPAEZD1AFxq8UbPjlxDSQKmK2cMN+PO0o6wMNK64H1
c+GgKAPNiwziHxqJkETpAEQGEZPlhOSZiqrh3TZ5oTwwtdcoCjoMVkVciUG2x6SB4Cd94b5H08fE
bO9mv5IxyuRJAWIKal1zM4YgSImzor2x2bRKfWfe52Xwd1jhmuyZU6GvSWtOHBEhuiLvzlJpX0BG
l4CZ1L5ogJjdpYuRQCwch2LM2a2ld1tgUN4zwMRrlSCaQ8GH1K/UNsz9WynzUX/aZ+cZyRG6wu8g
SVqIMZVitCAfbffpoTIstTpUd7vuGtDgBaxAssRdJCFwBQUW83KWTJnVIcPBWoPc3xtSACFfquRZ
wDkBd7WZBHOft6YrmsrkSymzFtBe4YdDTFC9HX9bsIv0OG4OUErqPMSTgR1GAhXQhvUDUq9rgV4B
w4hPMplHgVbGEemb68BIPnjGNJGsyrTdrIu5Rym1O00i9ghdySUAVF7aka+WXyYkiA8E4CGR0fb0
VcFsA4GBGfp2aAtSHivtatYW7DwBnCGR+EZLFRRGOrADs68dtiWDAhilMkVslCdEeDQ5Ni66pGxF
CA9fykrZU7hbZfGEqcvQSz5nueJVwpryFDEGyYXJrqkmxFsG/fz7QQpSLGHDrqUTNm5sJLpM7+K1
zPAGu45Hima8IlseELoFXC+SE1VRbS60MogS6hQjFMafe9is5BjCHYW1nCTnPwRVUw/QhjcGhmC3
AmaoUsNrrnjqcE4FdmSYWFDD99zen6aeq+FO9dCz6wXKw0mdaZKgytsg4asvIEha0+OIjjfMODCg
QQbMhwXfcg0QjJAimYAslxwcWpG2eadMI/whWm9ZBuqTijCDNL0ABzD1WNMRXR3g8Kbl7GxkrCzH
7P8KqVyMV7IMwRs2nmiWGFowIqijI8GjfYBsaz3hA8rGiR5KB2oTc3rkWWAEJiFPBxNsDs82Cv9/
IEgpHp4+XtaC7SLUKdxdEgJGDB3sZ4gQApoBUtCs2zN6hpR+y9fCyGnYc4vugPGKHudS+L8YaRJb
xR0RWV5pG3nkb8FdEsYFDJo6djV8cmT5Z7RX1FeWvFu709f7xrz5uwlhckPBWkt/nU9nnHUWsJ9h
hph7w+72MsF4FKdmt6KK81E5Ba//uIg1Syaa5DxIme5PLyeO17TD0gIdbsuCaHQJqejA9jVOJkqu
s/aYolJa7hQmrsV449WnlGIrlXleyCTa7rXmM5CF7wyoTNlsf96siVKo9Yl3QyoEFRGYPXsT21I5
l5NXe4z497ZOMoEAVFE7cXu9pl2JV8AatgrQsd6TMRJXBmpEjSI0q882TzPkYgJKAvLyNgnjLEXB
fnlZkja88qFojPX0vgHyosgmNnO84tcq9Z5jKVmi7RiRNnHsAqXthOPl7LgEuSXbCr+Jj8ndgWxj
Ef0HhcAKdQgdjk0qF2MmyiIHcID0xu28TcQ93kL2GkQuZVxlYyZkShnYxcqMD/fClIGdUIGyYSQO
GW5MaJ2lE+ZIs8FuoqZEIbuYba2/5tCAj0gzBj5AwGVT0WyPheWVFzCZSayAiE+seKjlwcEEkqDd
YhyoqiE/nfITCuDSKMZsaLQGt7A9fIVwA1LSf1P8fYEnaVKlLX7ZMqCMMqA6HuRi+rLqQW8pzvKX
EalIdFvyk8xpC1k8kxRFu4gTtLCxXiuM7MSY5IF2SdcS95Do6u++MM43w6l4yVC5ajSA/NmCD4Jh
BbWSVch8g4/85rHhDsZ7ss9Lfd2DBqVCCmIrCURFFtXdHOtz8qpTsOIAakX0jc0L2DoniH/yur+b
SHbcxBVutxyEJfIaO7UEd4yAmqYNtFmA00nZUAYEp9yLNnJeJ+yxwtTPyaIMo/5InPXZZbV1uQFI
6XAW1MkBe5CvSt/9C9REHqKLAF70wdM5IUa6CZ4LlT0dI+QZumYcpCWTEGCB8GQIh5sQBTTvW04r
l2r+yrhWnSg7LOFL/yPpvJZbxbYo+kVUIZLglSyUrWTrRWVZNiAkkRHw9T326eq+t0+7bZmww9pz
zWDPwZA51Yc9ywoAwfK+YI2x9vRlP9B/c7MslWGBDz3yQybm8KGz70xYAG5lCAIoNkvG5/P/7gE7
CgEqAf3nm0ALmT/Rv5MUMkVRbSDdCw1GET1e8atvArug2mKhv8+4EoEkq19sY5SBzmXKAqo33BzD
4p9e8oaaBFtqGMoitJKjgXNjR/v3Ck2PDpBzm+6nLgM/deeQpFE5pqDXSRBywu7hMQuqKucWocHr
6HMIaVdnLcaDcfdFIlV4E1g1pO7aphTe0maZbhHlPgNubUpj2Mt17qGeeZBXnLuw0+bZ04RSV7Ie
TTYJqvbbAEsyd+PhZ+iOTCsykUQbnYhEmMYBjdcH+hbAZSHUYjUDIuJfBf1YHD3pHSSivylTsqke
yFjoqvsjt0Pd+o9IKUNf9kYcD5gZR5LNHNZ9Ro1oN1QBbkK0pWgc9b8HeQ+jiNyZhUaiLr/P/vno
7X4+C4wFmUgHIfpNOVf/0ghn9RcmpJguk3EqXiQ2hV5IIrZIS+uOFN14NcElcQKzczae/R0BhVAy
kDDUTz2edrJ4fUJWgNfbeYDunxTASFaYYqLaQwFERZuw6BGryPvncM7l/N6X+YlaZY3mZfjDt/Lt
8VjAp0pSlXUAmqZxt3QVMTiDygFMCp2Y1qQ0Y1cGw0SEWHpD9EBQdMeHVDh5Eai5Fg0f1ERCl+FX
Ac8bKIgN4iyC7UDKL96x5SexzUIk9PZaj0kjipf6BBIAAF7wIzLhuxIHaoV+EGseUoariJYdrtQ2
jOVtXnGAx+4MdOjzAaNGxBlVDkvjEILMluRt+tJMpSnqJUuqWliKNZpiAFceA/GsYE8v0SeF2GTw
rQz+Omygfgv1J2oYqMhwAu6sG4wrBCnSjByBLa++6J3uN8f7BuMSsosf5y53YLjgMOgnB7GfNf59
NvpG4HcuvBnbInTGUbyBv0ZfZGlWgQyLUXBPuBpuHJ+tJcxifqZSbGsa9hQeT9dsrs/R61Ak0Xaf
zlVMn/yyxKs5qPbP1w5Sq51h4bsb3TsWwC+vdzFvwwKeywJP5/7hcNkPhAM95PiqCurlw3339sQe
9yV9/PZoBqiB+k9ckUf9I1FcBdcvlE1gWdOwWGC5TGS509Tec7LV15oOq22IYM7w2PF/xivQ7x2c
ZRSIpAp7YjZTLtF0nA2k2zYf431Wivap9/JE/KcQNugS/hCN4hO/rLsdXHvHCAvKA3s6ipA4HXKj
QAWkQHpEcYH2gWVTdVKiKVPvRZ9YmWzYpHTJe03ntIhJMEILbDqn9+fL1t+QmvHnDeEOI9iEKS1k
4FM0Y+vsE3JF40C8P3CCj3fEkgNw6TATMRGRRcfOgr7O+zU/aJ7jj4f/fk9HmMZK4dQ7EeU8gbNK
uff0id8NGFtitDBhFW5HvHlhWJl4b5N14+GN5xdVGjeHAsnh6Cey5xEvgDfAu+OD+f/URVFk1AiI
SNSZlyQTMTMm/LaMcc/XU3r8//Q6GUeXn8tJEx1/yAHjhyIFxVWSWZU7v9Xd4XFsuo1GQ/N1rZuz
qng6BHAUy8lO59qu9RB08ocBMwIPHctvoJzgQXVKs0AeglwDKkGmnJTBFIvOtfZ7371h/lQBLhpK
H2boLa8c2+J3OCmD+xpDJAMq3jZv3TuEY+B5UmemkZpiHJLLbo+RTRVg4zgoJIW5HWaH6xgMWD90
S8gCRkg7vxiC6oDrCZbteK1EECQIsVjepV8KMNquOP+fNLyB5m9zm60BECfQ1klpz478hKXtpgWJ
7IRChmUz7xGWdGv97cmdr7w+284vFa/A0Hi6fFt+3FEYT9OlcSFvNpu/p1GsHcq73yxjOiVlpI1u
PqKEHV09+xmmU3vaUfZjDJZewBEZQ1K/VcZFnwUKtgCcU/rZULhcwlufNawyFa45XpxjKTcvCr8r
/FoL5WGB0+io+CmFphm9ZVfvZwwZquM1iwa96AvuaeFrumFkgSZRzGBTjEzAFLgqb6XBBiVkr6R0
k0SgFQSPO23YaEdN2reudp1g/te6abeS2LzkGq1VQA21ldQdLzujdV4LMJbcxTSU27kxL84VU58F
QPEeZ2HRAggmJENgH9T6bqjiEROpLBkIb9bQUSreUC/YkX9cE5tENsdC5l24/6xUDZKCYbwfyi+i
x1S2awa2OBHxDAUJpeUu8ln+3nS/Wbf6S7lR57nWSg9zaWtfTAq+WTvlJmsfL1CPZ1ISdeSf87iF
haaCtQhKP5muC4uyw5r+buYxCHdBv7GVHF2Zi3uDvcU84D/V3WZ8L59v/14fpGKR4E7tZbva8od2
9c8p1srm42OTm1EyBuIuJAdGDT/LKKwOvIMCFzk3k3Begu3U4beWRFFRLl5p+Oo9q/BJ474Wis/I
7Rlm6N/iGRAFE+jKvI5nOMv+o6InsEsdBggh8zoERF4pVvULTfF2j95TTF6Gcf8C9oUPR61OVZAi
dyYcFfnFHDMX6djHM9QXd096bAprUY4LOeR30nUz0ZmJauRlwBGlHqINgUh6pfZ7cYS/5KKaz9b8
7JtZ3661kxxKmH15b9V7N6BYaua2RvDAZkadfGY6Gq0ZwwifvCJkBLMajSKYcDfFiaE6PJIom0Z6
tnmo2O8JP9b0/mVa/piEFq6IsqsqDPFD2uyy+9fkjc7Mbo1lqh3yyUfVrTXLv/Q4dewVmeax9pz3
n8YreOLpZ3kN1naP+eu11etd89jXHGWSqOJArs4lxbMu7JurS+blWfBKvwqg9Sw7jqWnJOHl+DIC
q0a1OWtNt0i99uUmlTe8vQJXYxCU/naRP40hYGm7sNSr71WnLya1ayjLGAd27PHxEAdGn66y4qMd
cUCLOmYlkcgaO7jspq+fCuf4y1a3wgTZKO2tdKkUkNPal6f6eKOXjm4FdC3LW6PjX9R4pRIY+MY2
noalyBNFMQaME+GLFg01wl0z3sb4iNYcod74MSLbi2iIYJWl2MQYKFifs6+PGMM4+Pibz9+XRsPE
XZYVh2SVs9zkpvQcZNnB2B0OsgnHBp1/6qOXw+CY+buTNokHISumgPYMIVuhzK5T/0axU1Rnq0Wj
7U5vCKXuCHaFE/mXMvWL5KdvZ1b4xPRokD3UOjRPLU45WPrDmD8h8JEnif3zsua5icejFPRTRjmu
DU5t/WLJ2JGkSAOPjQkfJscQbk19iCskAw7isg2t2NJCsgWkeWx3o1uhAK4dC5IXgrxI/RAepV+p
M4CG/3WV/1Yd68zCXB4pECiqEXVLmkebifOSS/vajUavero11voYb0neKJOpsGOZwIpt/J6+vMkz
Gha9EiSGr/h4l2DdIWFqR8+EfABEX7Dxrdm9d9NirUcWRdS9xo/c/i66RRuLUL6kXYCef78+6Grt
G5JonKJz2W1f7bmyFrUBiz4ejoWw1zWoVYf8s1H9Xp2LDfqJAQ6lB3kizUxhdbuzDmILs2qcMkPp
ZC7Gt8dmeD/fC19s5rKrwfYw8tmOnejCbsU+ZQnqUkP+Oe7HOq5Gvo7XJqm875A1T0p+q+J7qE8N
+zw7uaD5r1LlQ558aPPJYxVPPqD4S2IzXJqXbRpv8NMqH+dB+m4MP+M89/nIZnr8M7K+4wjw9moe
dm/XLL7/K39ZGgpRaDTLCSJJwZR+yiwdGeuGWGyTqMahfo2zWrEF2XFz7prrzd0aJBQqngkzBqpN
x0eCDrGGLrutHjt147xR1u5SxcGiqkXdQS7OkgjazCmFQAZQE7KEikAQuyTPenCiScJyQwHRjHb5
1Z9FNpba29UWmfH4q/NStvC+lhRW935mntjdJqxf9HYndr3mbTVL7vCfCILfa8y7pcyaKv7J+UFs
sQCAHzqf+XQVN+dp/QvN6g8PIC+F3dN9ILsFOKKMJDHLBwelSw2iXvrUe8igArToPlfxj2dGfYYr
1JL1lr+5GURi2jWJKOTuW3YwDjX07kGi6BruJ87lk6KRD5tgDYyMlV/8dHXnvWvZQakkfeo58kaM
+Ug9SKoI3lwlRw54008xCss1jxb2fY6ekPMFWyu/UDm9Ao5TYQIJQbjgKK6JKcuIpLSBHGuEE4Y4
ez5vhk8QLbhcYRdgf4dNQeJ7Id4ZCWRnjVQB3hiFlHESRWriJRE1wnNNgfAKEnzb2M0QiwcmuToj
DNoDyhnRLVX/OtxkmZRTJp9JEtkihV/uJEIwrUKMFs+Y39HuuCl0egweuMxIEPqlDq43n4rBILP1
TYEPa08LtEBQKHTKbVwTvXIW30wWTMwt/kwxzRM4EDSx++U/NVXui1Hk9xTYDyEt1k4ZHvmMq0vt
KFfySa/D9X26fHDmR3D6lS8MENDL+oFPiKC/5BtKfBwfxLNp1+wVOSN5OTlwUbIpvshJgiulWiJC
gaJGFKxEM0BKJR3P4SzRp1gaC+uU9EfCJqS1+zOFEDQ6E8uTOWwHunOmGCEBw+zpv4C3+nMTiIVl
e/832c8QG5AMsKdqDLkmKACPynUMOk/01n5ws43sNtiQzExf5/VyTQov8c6xo8IPhqtLXYozauQn
x1zch9xpgKAMu0RPe5K3d6HZ6k68RyhORQzWGHQS8IAFESWx4uhi8N8Bb5cGU1b2/9ESLc02TMGZ
Y2HgqtdV70xbDt6ccIKcCFwlosWK4eRrNd3Gm4K+Xo9krtSc9Ou9H/a6MwHz0/x6k3/BCcDD7eU9
kZ+OdoFdrHjeBDqIP41L1BZnjmAug3Q8qx4jd7Is10rIb2a1oNr5d4YGhTE/psBdDDqhvZSCcoEc
cF93oGlOqjn6XwdyqLiXebVllCk2b5KnT6eRO0I5iiXT5NvAsT1lsUppkm56nL8tp749Qk5lis3f
E7o9qlcSNkg8OQdehznUrwjI0L+t44NAErthh5xJ6FS4WgtiUUGcHq90y2JHJTmcLiuyGlKbU0J8
Ky/2k8ilo1o6/J3d8IYnmZEhgouEGFWMM16Qj63AyNPAI6DkAt5NOHot1+p1gfh25s6CrUPGOm7P
P6GKrEyfZ5TEyLB5jMwzGW6MuIMFQyR2oPVyncrC9LlEZTH5rj6sI85Vhj/MjCSQXYaSM8wYtqN9
D2U0L3yfeBROt+Lb3uLyH+F71y11OI9cWvYlHh3ds7AWn9vxqUyWGKArZKbnYqmBR1IxA/kaHz4y
NPlOVVyT+OqwLxDJJRarZxLi6TfarOr3uRmSPfKePfiScuFgLy/Ek9c4ObsAwFB4xRBSSJZwNGJl
ETBCcrJwdY0krNY22qKDv4LlE9OwW/GB1QejPBHD/Inn3uL5Zb0YgP+eLY/K8Hnz6nHy3VkOPz9c
bAT3zFvl6bxr4ZYhnuQPazr7PacoGTCp+S2idqasjZv0W1FeY5FMng1or+nWXZA//Xse3E1XJ6m8
3irMx2Q74OZsUao63SN8NqGMIeLeYtUmVp2Cj1QIFIdAHk9HS3B4th/ce+wzprJZLq3NNqgM2xrP
SuXyuTJbUxspNNGg8MzkYj0+IsXvj4TXZ9bsuSns/v1tPPwJWJAIV2mzRTzMdQZcq7CGQxGzMtZ9
nFDjbfX+7ovbM6bH1X3XPGJuZkJ1U+KAS7eiy0Kt/uz+vuKng2PuveSgus/aoCURiwQSLDJgNbVO
TURNEKwe5TGB+6WX7HZPT7XoFb4hWdovqDOznJibB3Jebyg6R86eXMiR+1Gzk3KHP4r83qhchYPr
jyKvFE3sEhaAN2bY2C6cHx6bu2hDyhUHe0/OQymOntke0O+WY7Ui2bE2E95F2grdhGCgjPz8XnRU
DTTuu9iHfMDWcHFvheaiBlHQi+UDe/le/tCUWaaEfb8CuBSQ9QTH+0nUTNw0w05NwoiqHcL08afC
PqoJEZcDsKAG/+X18Yh9UvPTc2R9bjrYJZZjKauOwPg0uN8pUfPsL61Xae5eml+ymrisLwCEbHSn
X9tREkIo/sxVwed8hTrAfjYVXHsyVQ7lqeJSCM1xWNhokr9y/waDFuMQp6ydKl/Evh6DS+Mv9qSD
CgilMWGR/MIb+BUiSaDdfEE/AugaqQZ0lnRHbck6faoOOI+8kZxRx8ARDzm4CsildTkvo236q5KI
pNq/Kdbuyxsdyor6DE0rWnLc4136KBgxlsFLcy3zaNFJzucxlwjFYAuQD/oJ5e4LNiTqzOeJ3owF
rRInSfpGdlevgUjjwoNnRDOFdWQj9GCnF0wVRzVwq7ET7H6QfhRcjNPi3pLyR5qwf2+nX8swIfQ0
iFmk8zltBjweZEFOuuXepxLIkVAXEycKZp3g1ez09ZeQZ8bQWXC8EPS7fuLOE4OeNRrk8sELmqzN
M82UimParPbuqpNNXdTaw2ZaLLHB/3s9AGWf6K9dc1jrsVc9/Cm8JbyHIU011QxAKg4kyVeh9nBM
Y2ewE+twT0CoU8OuSyRwL7dQ7bUZ5azLzgWzdpTi3+ObFAqkF9gN27VtZijqJuFIowo7aiDY/srq
GuXBFCi5cFPv7paw7pw96XIURJnzWDOV20FgbjXlOvuhdykWE1zdw2JXHz5A29IzVR6o+5akExyM
nWS6lKqgUD15mRUBJcO3ht2bG6PSa4Vpuspe5usah9OLTCLVk8izTmgOLXj+Xgf2+9jowr6JSD6i
vM7mH64Oinu+RFl4LXGOhy1JHDlCr6uh4Vzr3vGa5a6kK6T8xvJBi22dW7Gvuezcf9YWKtdOwNvf
Cd2jlPds+4rTCXekZYHPFMpIDH5IS/shaepfvE5nEd9AXhlXuCZuxmghS2cUy/YTaM2OsShKwgwI
AvmeXx721a5ctgdc7PnGzJsYOOvu37HTfiTOEw/+7ydZgXgT2sOSlhuTx0no4FwQr8HK4yjWEkty
lDnsfkLeexd4Zrvvl7fMJiExP4mHCc9+rS9KZy+gcj47paT3ZzwIfz+gVe9PnAqQpp1KEZRVsYdQ
pbpJvMRXva497PAFjax8+D3DhubU43Ujai3f4lYbIZw/oZGa+BkhICDM4M6Md1AP2k1t+NThMjyN
qD7dnnlE4CkTHqJa9QtDYlciN2D3Pjw+0lv8hT1s3lH+wC5zdswz2h9uxUJABcdBxJSc+2MOQGng
1+F1bM4YjzhsvUKMjfKJGoS2lGjtCSuh547u7XSDSOkX/KcKOCAckEcQ2tV7qfar61jp++bg4+sv
DjL4jf89Z8rP8HNiD9A5Ztv/LHyhlX6b65M1hfk6PYCi/dzxvdng+UuVc3zNrW9GtFshxZpQIro6
bhGL6vh1Sp0fiyGOZ3L6jnC2p72RblLaNEVQNZviDhWqubByo/X/eGrugGwMiPKCD6435W1QbgE4
POEjojX0ys7LArUMsiUP6DA59eAP8RBYHybP2Sl/09bd8x75mQ+98xOTL6YRZ673L97P1xj/L48v
xm/vQRnPURBLIumDTIs+lC7/VNUP+BfBBUN873wG/jH+KjTZU5Bg2INY5YpJNMUM7dh6E0twM6TY
K2Icr4ljvC/uoCwTAoheHigTds5elgfLUYrOBCxNbRFF2PkpJJHP/Bud57Szr5fgrUYaaq9JcO6y
A3FyM5AR2WlciyOHSLwRhFEU0LjR4UGd2i8/ruz1Ofso7cTx9/F2PXuGZEU9WAfy78/XYvSFzlc5
ntesXqV7raFi2cPx0izQ22hexcW+yRuC93P8jE0HEy5ugdAEqj4Rc2mBkTuPr3O3YO0YPB0e8NM5
Y2sLfZDZFlHPzyhp3TOzXMZMpRY/tp7SbBygE6Ur+ohk1TmtN34axvyyJXSTnESiB0QGoxJM2S4T
cbefvT/oCAX0H1IzBLlI8NVkpzy+WK+M45nHqBDCCKgGFwgrrX5NHPy/3EbqQxxd7Jj8wbczxzo0
2PUkT+NPDI0N7SKby1WYC7hH4/ymUvCs3fzyDWEOPgxrguiLNj+f6s/zaCA4bVEpdRUWnbldfudE
fb5uEPZx6+xdkUaRf3ScHnwDJJV/ZxAIhXE8YF1enq9EDH2mH+f6Q7gJIGgiTZPl9cmrGYT/25nw
Wf7asz6CKPLy6a35dSQYx+r6H+1CEDZ2t+0Rsj4vZycMAXvBuiEamMY1cDGsRkhd+kadKaujFBbv
3fGNPSjNXlTssS0Yo+oeoDzlk0KF2cKByhOsoTeWMp/Fz9S+71vvc667Qg4Ma+tIb73F8XJ0z3NI
kcnhTZ8KYgs0f4+2P6r1SryMIyyK2+NzirPtgsYfW7ctbxshdCKXCKYIFo8092d8158CXg95K/X5
BegSdvTO7+IY0nzA6Hg5cItVcBGBlENFKTBD5swBUiMFoH4YCn3ho/EtfKqM63sn4Am6sy7dWU4i
gXGoXK2AjCRHS19drIUVhOZdz+aErY0pNSzH2RXHpowCwhGzCxd3et4tNeQROj9ClPjjsVec1HIU
7pksK11YPgxsv17Gt1eJ2152euKqcVCRceFJFggoO5eWcCKYScY12TdYDrwuSHudEoMwwAR1SQ6U
8a2CdrlnPbXlv2JxrFxZ9lqLsW/LUxsEl86KSce8ciIanhEHVRdCreGSLMeCZTkpvuGL07CAn9tt
nQ71yhlK09VY3cjjG4gtNJz84Y4FG7iLikFTka5TfU7TQEV6BPVjk53yUA7YX5cWJudiCk3t/seV
z51/nvrT0ptk6x6vp/O12UwUm+AoCF2Xbc/NPh227zfD8LBPkQIiQn0741Wmtws0RRIhSPR6tJOX
vX+eh99JKHE+peE6cRS+5deqwZ2D7FeinY712svfd7vX16jYNYgJW3riXKJipvt1gCPW88DBMCyF
j36+fKz7ufLVRBqm7OZG8lTMAZ1JmOxwYXhsyPsEk+fEy6S8xlEZ5REdbRvYHa0OnxyHWfhKccrU
/fv+ftNYnDLyWnFJ2ZIVyOrMxk3O1VXDV+I6UKnar90UNDaSVkgIXnMD4WPpVLPa7jYFS1htPwNT
CAe8xOd1+5MTV+9rQe+yYEbMcmHKcne7ax70J6x+PXFhDy787ndXY8N2EtYHYu3EIuWNLskaGyMS
+sP4W22djmjrx6cWkDD6dwmstcRfGItHrFshbCuS3d/wKUMONvff/Cq5xildJ6xRsA/voH0yMAX1
Y+78FUuduQV65JjX1J3C3xY1+T+iYTJ7w3ohO4/dpl2Z0cu975uZdb2vjTdZRnGQBubMBFBalgcu
ejcJa2fiyt+sqefa5v2wjJMnOasWimfysDNPETdidydtU10JXfRe83SBx33pKlD3iKf1Gpb5jQyT
MqOuheSw0LcwPmfFPCE847JJl5PYTtxqLnl0J5mtkveBrvNCtWx9TFfkVp3E47au++fv3e/natht
GsJm+0/pp+Fxi2evkrT0ulVfkCJMm5GzHMOWVD+ndCR2BMNJvS6swjGwvGeQmh69ncfFNRGiL5vw
dS1OUwpCTk4cZD7oInpV+AySXRPq3tS5uB2tLmC5ZRW+5iTbbHhKh45hiMAg0Jc1wqXR/pFnPRYk
KG/tNMWB36HNvTVtahtq8cwvIAtfH+7dFzEf435t/GEEAkAwg0o7jUG5GcPH+NpvBBt5mRDQXB7j
j6XuSxc7LRy/XKpzrHUV6lAKiMRtxMY7H/65/WBbyc5/r1wKCy0iorb3pYlb/nUkjN85vKJmi9g8
GD85QkqqvE3u0UwJURAL86Qth6kWJuTpvhSMvAuYLsnBjljdMW4QiiE0Vwlbh2gzhtHK4YBvZzOP
1Rnx8Jwl/d+HwUT8cyK4Y1iiQj8jTx51ZcUyHh3gaHEs3UL53s75BjaJLUMRSz1kjbFfw0mieY2A
3/6m8pohjoigDv4TzblJlLroN//EFeCjA9cVCfocMcUU8ej1fEZY2rlK4hCaqzy9dPXA/Ixo9csq
dr+E4kGw579W9IuBJSaRiVSWF3TqvGSlRgqEEMBYgViY9pcVCO/tkM/+/OQRijXy7Xx+npmHwi53
alMDcATFQRVpDZoNzGzmOAEf53wRyiZMRK6QSnnXBAcwooDSWriPcxSXYfUhQf3nBbNczrfzbSR4
a5kvI8GkV9z/VjxLeKt8Z1TPMD6EasvWx1bekYoI2MNuC//KYaPkc3ShHxK0auC+QFnKHKSFCJNX
KAedbyAEjQySQ/s1nt5rZcm5e3WcH3t/joMN/jUVBihyYNCaOECrYry1Ub9x4RfdKBVQ2JRe46s7
Qfw9lt5RQUuGqX3MO5ZCKxzXRwpV/hL7KN4xE9diPM6XPDiSYxHrCb0RwMNaqGlid/IFBOpNNpIv
LYQ1Po09SJUQHGv+JwhfguTJhq+iWXS+IQsUjBXcKmjti8H24K4zSGF4Dm3/ClrbIi/1FUASCkTh
xojCtg282/n7u+GciiDA9KhN+UXgBvClxC+s/MlOR8Wde8NWpnUILx1H1dmTvjMp3wQ5Eo/qDdCO
4tpnW2N5yL7pnLzneDdWnYhXl0mH6udoxznyD2MYbwfVeR7ezUf6PkzeOzyblHn3qQrfoLtzw7Zc
CgmdnyEocI5MH/ULnyk4a7l3m2zgiMFWb/w2Kiue9CdVEpxQY5uwKrKH4HY7e37/K/mAQEAUvqsF
SN1OjjpX/SxwutWwWCnccXOEoMGK/+Ix73bIeHQyTehMBCqwNeMHvu0W9+jJRggVMSlDLwHLFssG
oj+gpQoW8T1ArUsYJ8UYc+uOTcdfyIi+MOpZikKPc5zb4/a34pnzrG/bmyAAW4xzRjkcLPePaivc
rVbCJYOp2wcGacHwBfmegfkGM4tVEG22iIyh7yb02JD7xbCgpoT3fTAA102SIAa380w+pPkrjpPo
yfq/HPxkhT+sc9KXxo6cGLv11QBnTMwin4vap/vPGguvaLM4te5zoa1pU2EAqewM3rkPt+dHZEAl
Kw0SpR5w+qPZVvGLQKs6ejWg5+lXThYs3RFCq8igjveXtciUoi8sbfP95K/61j4v63yRfOvPgHCy
JE54vN8rYHESpbKv+1x2v5EfmaeRFkXm46sAE/OS4/8obWLh6IP/x+/9dwitWRvGOwPO2NcbBcs7
xIIGBzYcYtCqXmGUraAfMjcFwT5HFOiI5oPpq8fvymHuA9GLGfHchUQ75I5i2o+owh7QnQChexpF
AJ3M3E3AujSMF2i7ZCAmN9EroRIgzYEOa/dxD/vV8+Z5xXcZB1/0JNIb4PN7ph7fos81gUQZ0nEy
RkF24YzA7DTKU5Mv+rur84a/hEWshfxlSoB1kOq+tRa1I2cgGIVwGR5fsA+XVutInGaqn15d3DdT
/wIYv5MpyNBAr1NbXRgjSLHzoprX7BoKJj2Vyi3Ie4I8GMahKXav10z9QUqbg/0G1c+UDsWDZIdk
hhQbWcIL1qWTXimaqX9QUWLxowTxSqyG+kb7KDGO26gFoJpQObQES+6TQ4PyBfu82wPSJqeMF3Ar
RGShppW3xuFyiBM/+zMP2nncSJjhQF+AXgWR0yfeZdyxAJ7KUztPDhMOkZsS9IUJMMF9+cG37v73
QmPNAQjEMoV2M6RVTiR05VEQYVYlLSyX4IjHVpnr5oLHS9MZUmch4m6xSR6ukHjU8GluoQjhGUIf
Frb6zdroE/+BaRYmGHsU/CDHoDlgJQNJvuRdu1t4rf6qTVznwMtC9AJucA1vpAJUkdei7hBWrwi2
XGgcmFTgyUdz+Cqx9RkbaTPQ+j2L5qz0R/cFpcJBZBRXvdPu5A41OMrzLf1A47W84OKNNXszoyP4
egTFfSnT2euiuvpCADn5hSwlOGD4BIN1esSK0L1cJOFLDo1Pj6bqwQG/f20PUb1Z0ftK4VXCzUw+
jB/ooJkZEF6Yo+5EdIzF4HOv+dFlTj/9vnrf90TjPpuVokcSuuDnTB6/GlhACke1u5eBtLEttUQn
0hkdSLYd4L7rkawFFf91dIsMApCPzshUvg11piFTfsF9AoafjZr7YFRyDIbucSnnZv07lXkNSEOG
5QUMZnhtahaycmZROnWHzryaeAePbZB9dHvVf83EAH152XexqAAIJvYdV0Y1aIhwIuWCKcNKzaGE
QUI8vLlNkugxBBdsETALhXBeEV36w1HtUi3SxHlHNVC1dWoTgq8VZyR16me8Td9RdXcf0wV24tDT
R3h0Om20V3Gozf2DrLZuK012Mh4Ul88xX07LsCDfGKibBhRpt9BzU8l7o35ft7h/7/QqGtuwyQBl
E+z2OZoPA4AlR44mcRV2OTBqXyJa52IuquGXgx6IES7cnJWkdd94JnQyKk+ucM3RBRduvIjNSYQf
wnH0GfodXJrVRVp0FhrDhoM2UBEUcVkjGH6jLdmEk1X/xcyc35dv5TDtwuQdKuS3cthac2/P0oMq
q9Pz6KQwgw/79wDS0duIHNXmHciPsPCvE9q9I8YIrQM5qqEPlQDfQ/UN8mtmROrU08hh8d5lwLS7
KOGWvgP8JsLpjO6caUF3B/8oAu2+RRdhfGAdGcI0TF1i9ooD2uV+CfMh0I9RZyCmDXDuHd1nu1In
jIRzafrUAM8cG7KwweS9wH+D8xdTtFyX9VKxZt2HcYLdTUU3/soNzfnuF5wWsmnTunRrUoifKDAQ
V4d0QvbND5E8WK/r1SzmjApJQ/fA1wAZlHxFkHU5ibAizyGO8aV8DB8qRu5zjXK1rBe0q5TzVEF2
TaI1SJlJMJw5I2XKakuwBd26QAV1putO86a9X+u8dBsTjYQ8GAipesD06uLoXzvpAgLwXuZv35Q/
Ks6u+irVZxWNOYzBjRV1IpcJMD+pXPOvuKXsobfhe5DXreDVO9J1YhNdCs0OlHFNHk7OCZABD1/g
F5/7zm/AH/tm/h6AzIEE1Go3yzgxhNW62w0Iz+18pIp8aYte50BKOwAqFyc39IpZpK+bS2Qi6AR9
+YtNl1jc9BHKcGQGH7sTQEjR8+mF07sx2reONb7bZu1m6BdPnZYei//09pJsxv5RzejrlBg2YAxh
/NQT0K64WRR0QJ/Hqf3m2Alfr7VzUjHMZdr6Yg2BeX+B9ywW5H+uB7B4Xue4Nwg4IIEQQw+NaMTt
/QDGQvMvPk12yWLK2jVx+0+l+RhEqxiQNoAiD7zJjSiEMFl2WwFPGkH57Xea82DTV/0ZT69W5yX8
F8kZJYd2SgID9rqfSddxf32k7rlX3KyjU01z8s0odrCjSLPoVYXKln35ef98ar6i0trGreDpTifu
o8OxtOTUQWWAOiY056+j0eMWF0lUvE3Uk7l66M3Vg3D0Cqc5JybCOvdI7iMmTvJaGPI7LfOnmI/R
9mIMAndJVHN3UICNeT3A4dYL/zke+2RmZbe29V4sLn92+8NhV1PdEzVa25QuwdNxvu5hCbGbMo7H
NX+4v111+ZjaJeo5CYpfIHm9TQDwPo5kxc/62ViEhuHs+RcEMHuO37GdHe5CaOFAP1RUb3zOp1OH
BxJ11JTg+jWPmhih4ojCAIc6GtJLtC96jQh9oi2bwhs0d9qspgLtVO3XxFNHW9vxreV7XmHCim85
wO7op/EcTT/9dA1Uu9gumjHMF8rPSn27nUSqBj17yKYd29SwE67ejloc7m8v1kJLc/mDQJTb4Qcs
r5XYSU8xEheSSASt3w77NGovOFkXH/V4ujf+fySd2ZKqWBaGn8gIEBG4ZR7Eeb4h0jQFxAFkEH36
+vapqO5T1dWZDsDee61//cONJm17uwUDbwxqifyWa3NXKGRBFdJYa10y59n0C0uJNMh2RZSxUJ/L
ViAb8jN4MTWVrc5YDzRThiz38GUEIk+7pRpCjJBZw5m6mKi31eN5Ybb/NVayFPP4tR/3tsXw+JeU
QUY9pI6Mgxv8HewU8UUZwZMN6iSu8EYZR1UVD5L5EBGXXq5H72hYO41DAOO0ogK05u+9UYRyZqkg
PoYAQIaksRZI15EkauGghJZJQHVXW1WcQf6EO/6gpbJg7eZYJAZFwmmreJ/jqDLFsMLQCNkwb+PQ
YEkb/YQ7H7B1aCVS3KD6C+6LjqDV18h6He6hzE/a6+4cKNEzBtpRDfOmBNnpht1JkTD2wCBjpxB/
qG/bq/0e2e9rpHHfrk79FojNcDWh9PlJz6VoCdgLXjenBBQGLSXANsdz3qopwHWLkzVO3GHwRRHy
8CXZVRk5cw88vXDWz8pswG539ROj1hZpxKZfzMcMQeUFY68v9vQvJAIX5SiXIkyyBdmu1nQV2mIw
EmHI2svF0STVfP7saTxgjdSDWTuycG9LgUYFaR0NxOd6GEvLlJDFDEiYut8NU0g8GUESbxvFhshs
H+ccWDGcjO/YvrYbw7BS6KLKTKlN74vYcNtc+u6HZwyPCJzk64mc7+Rr2GGQQ9Vx3cPnbUXx7H/m
YwrveQpRLj1kNWd9Ph+MvDJ32daLP6QQHSvybwxOqKx6ouTeFhnaLwQiTxtcTD0Or1erSmK6OUU8
Tl79+/x9pfxWBnIM7nad1nR9BCYAWQSPE7wzJPpQlph2kxtbHctTeYvlJHrobk3s7nrXY1wIXjiF
ZTMqZ+Niks8TZvBd7uStVxrTnj7BKvAg5hlDeD3T4hewvmyP1jWKvxRypQSHBfRrPGD8zlRwFBpD
mjJIGoqvPsNhF3Brk6CP1iKLG0T7EXS0c6O4SsAEX0A5I7umaSMSZMB4cVqo8zf6CN5VIYhyuB7C
zDbCpvytqIHewwuhoboHJsjF5baMzuoyj5dVXMLvhcoWps519aTi14CzE+hw+O2it+iiCcEPo19J
D1Ru/hxaswyG950j6a/dT+3nnfctozbxkmqmbL/bEu9EeM865FiLyq/tYNBALiJ8O2/DwccRO+Pk
DlBNtVc70qyoQ8wuWb76ngWivebjuzu4I8hiO7TYg9gG4fK0X2pEM1velgwixv4gY/jS/L0b0678
j+YSdpOAFLauQUWqzKPW6l8OmcXwOzguKbmJdLkPmRrDb4PJ5PReCNETgisySVTkz10dRs2eU2m/
jVavv2QpSKS0kiw7C0LI/PjG0vbt7Lt9rMK/wBui0wKqJW4wTDNMuiHGc6TJi4Rw6NoHBPwUQcZh
ui7p2U1t39GmL9frx4pdaDQfE86KguttBbxYzflqf7RpBcH2Q8OOuM2Om8ltiOTSZWZ1byb6zTYg
21rdgMhWdu3BvFhB8L1QpjJM8y8bpu4SFjjfA2WVJoyxgNAn0JwYSu73FFt2d+jnCGGzAd2oPP8+
Jolk3QYwwaY6Dr4DWx86CF+EPBfhdKF6lBq6JuqYcj+obOrBMolftDmBUS6YGFPtZoNYrp3RFxe5
Cc1H5xZTYmnA6m4UFKFdgvijzFTX2Nyvmj89+ky4mfRbtylFw/vmvl8BW031nOmMaGCEDt3KtW5/
g3q2uP2R/WyR/AF81h9GivdyDT+9SJpFgw3qiGHzyzE2+cAdjvEYAU214KHTEkWf4KXb48zOfOu1
xSeHwMhlTnrwhA2d+VM+4Sgp4eytHltsmaogUZx6P0EMeP+4L4RHdCclBGgcWC0uM167ZFxFIwaK
UC7OD2Q/ItAaC+de5EWhAy0nwqzaf8+QZ4I7D9AT+JESkHSAlwaN5bgM7+MYjR0+M72F+oE5Jceu
M4SsLZTrmxIEqpghzHsUsKRhdxPJvaE/HZ2en78CL3x4T/a1969Z0G0w35VKYMhaP1ZIZL5eUy61
zH8dMR4dqxvterkq+wxR8+GLJkS/U8uRHuTCj8SwHTNEtIgKxCNjphlTTl5J93QtyPtIMn5GwATs
DFJ4vXCpBHNvct2S4ercD04ye+1ElnFneQ5uhk/bGp9uvjNYTIoW5cJor/OFhhCQ7Z0+e5PveUkx
c1Us03u+zYpxAyryB150eIxkX5GqHtJtT76YiGF7kc8dZTuSOCV86BLvGe9gPvc7aA34G6BxZJYI
yQin+/jkBuxXLuFwMUgi+rt3pDxwYVrcB1aXBjCMs9Id1VE+I8SKJ0vjdxdDn7gSfLkoHifWDygj
v2LY9Y6d4/P5P/SJJDyedtuCrl8wKwCvgcu38leYD06HOHT4KFaQsRGzsnlhZYiy1cNqk5cHc1/B
ukYzYDVIJiHZaKhO/7Sx+x27xpc9PygfocTABTZRBtT3hQN126nJiosz0nCXJq6+gu1qjZdywFqj
GWMssJR28M8X7NFgmmF53PADn8nVYB8VYGqJvc7ndD/lmStNZYQFDVYtLHHRlOzHIYRBffst7VO/
mpXrO5bl7J+/COBXmJIujDUf+ov549uM9rH7Oht7hq785tCLECiPnei+jaPhkkeewQrXDSI2rNdd
6kY4IU/smAEsdvEc3ORtwVwKedvwucOTwIbG0eygUMP1ADox092QXi22vyum0ENWMD2COb1nzN9w
2PqxGPzocUbvA3T/tkmcS2EPDeArIh9DgjN5/MorHREnQGMNKhLBOLyqWN0CNEmLUSycy0dXpmOa
g9ZyYDJ0RHFJfxOTE4Ep7ttq3n57QthceA1j30FBntDpxeazQUN5gVzI75JkWVsrNtEwOeFMrJsr
MuYxyJ77JdHSRnCxUg2rv9sfdiYRmIVqVfjzR4XEGqSxfJMr0aC0xHYBP8AZYyAAHF42WPjDU0ao
K4JSxLHZggb8Qgx14vRsr1GVucMlZ/Th/MT+jggJRv1gQqCIb4gjeCSdxJzLZ6qDQxgmd5TDhYVG
kS/HrceC5oCvamix3Z8zbKjwsgB297KjjuzfLBUXbYlWOHfIb2gY09UFRtISj6QVEMkqr/ALw6c9
0niIllipeGftgDMmQxlo84vW6YHQBV9ytbq0sDJwVBWu0SJ+9JHzcT6G+7IuITIe/DJUXyOYzd4c
KBN4uv/5a5zRiC1vPDlkcIgTGqUoPWnf/XNZxXiq9HJQO8sIQOx9vD8SqhZPX15jECVGRic+5Qqw
GuXyNIG9DjM0wBkbIsg/CSgwR48ZGjIGlKezwmZpBhAdB1txDzDRBO2+XBet4WIad842FXO+FQ88
73PRlwvhFSAJj3ecwMUNpJTlJQhfZCiC90XKMFDYDwNiX/ib8IXHNxQeFYW1MEYoF4zRIMEhhgkh
nZH7YlvIP4Wq5U0KAGatYkIILGoEYvil4QiP7wtRkP+OjIGGhQwcVn6GqVZkjJloqgjzgeGLzwTL
48HD1ey7vjb4vexPWD5yiYyAC39E81l4qbEYnp4zQ6TfZmDzlycdgAOmMHphQ3oe8w34MKgiRyf0
IOMTiqmYQdRtw6CTIdfLUtfj4Qzzk2sbgznpqNLMviObZqGNbDLTqQPQkGNSzMP9L71udd0samBk
qBw4+GUuqjwgK90qpA0tL3u3/kLMZ2r/+L0M9XGHFBIUNPLcC/4S43+e/Nz+7FD/NhsEYiNGtkU6
YY3ddR5bhoSAPfZC7sPvm+AUhl6Iu+j7bb+52mdqUMw+JfxdXuamUFmR6lrbbrgiIaISaDowrICZ
mWiSp73iN2Hf8KB2ZMsAd/N8DeBpc4tVKkBWkJmqG/n1k+imBPM9VA3rzec1cbJMZ2eeeYzV/n2b
C40xn2G2UA4ZZguCugRAvqJV6vlWK+2Nwab7RZDIsFb1x3Rks5Dh8Bu43xemfiMflUPrSAkrolkY
UMtXTD9Q0tG44UhJDyUYUVioY4AhErPfiPBUVAfQ7VOX7Gy0G0y4xPUT6dZc/+VK7Hw8r4hP7ZuQ
5w8HVnkk11LwpYivg4P9OV1EUh7F8UaIPnAXhKtZtiRwACUhdbiGw8pB1ATqBmTBmA7vZajXZEHB
M3uGzEFzWN8vllkR19q6pvIdOzjOLLYPFaM5R1njaKJxrD4bqB5vrpvfqt6ljs5KQF2azfE9W37A
9K+C6HONb+JnQgExhGI3E76gqk31KTZ4ZysdkTEpTCXOnPBiViyG+sqDH2PQ7+gwS3KXjTZzhDqb
zfUTvbESyTGy40HfbJ8JhIFt9cQ/hkCrhY33tB+yofubqUV7cUDs4/gMbP1zArYJaVy8bwvAPJiA
z31lCI88x4/H5NnMdeeZYIKmSFjise7ULnjvWPpsJEJkzOADH0CVPp0Pu1DVeWoPxUb1Ss/qXAbe
HXlqUEUg+OIbkBPbyFADgDTx5kw4l7zKOChBPv63w2AWysQE8GWFSQLsMEYUXB8E7dwgusEG3kUw
9MmUk8pAQTmnfyPlRwUzgUJL0yJxgOK1JtTPC3xv/1HEgAb4Ne/28yDYZpoffjB0SiDdWGziCxWJ
7JNrSgrCXNhNxj4piwTSFy+4nohKH7wgaUlfajCKw50zB5rCTFO2LAR9F3XA5skzyVqQoeGLtICX
J1DH+nRhVkGdxAV68KTe+O9iYNOY4MuLuNISVjWmzaMBmQO3SgaDFecvakyWXDkM0NslgfJz+/4Y
KGDfS0RBj25yJSnS2jTWiimhtbhtxJ7VTBcF+4Sv79D4A61B4DAyP2/Njax4mcqMWIMmyNxDaEGZ
0OPoT6j5Z/nCxNmRjtEzyrpFQ3SGXq0kecPkEE/3XWtuX9jSWip6gfgfJ/CNq+4Qe2dCppK5sJ3S
VVh38lyMzuwy4bAGaKe/pPnosOCtuQgpOwLz0ZRT+akG5fFZHNgegGDLI8YDKrr78TSTJStl6gHH
X7fvc0SNMYNX4APCnjg4CCGtV7Vsjjq0Q26FUA2YCnr0fTdCjjNhbjr4MHgtw3H0OFYV2L4e8Vod
BUc+45jBCeRD4G6cn7Tg4Vm1JASbNXAo2twJu4rh0YrjHkQiIPJDzApvG32pHvgqhe6y2w2nZEdx
DUCsIVBIQTG9rVHIwwtgY0/tDp/7M1nJ0ybQPWEKVYT5DzYwC31B0m0G5/DuQHIh9e+5vf/ky/uy
nnbnagy/9JMjSmd/dLrgAU0jR2JigtgwfakYquOFu69qs2yca4PVAP4GJDvTN8P1B9N/V1aKgQ8U
NwyQ99rIKQZOjupHsR6v4JrEsDZ56M3mpE6z03itTyQoMK1bcLT8ALboqxb1NZSw8Bvy/4xEo7fV
uARJRNMCgxrN3WOLWWd0PckvYBwV2Tt5H/b1lO0M63M2wGBRLCH5gXki5N+pB7ry+IcDZrObW6IU
JR079Z8/xY9CMw1RiurHHi9LWLo+vkOz9nLnM4/hytZa9MTfD2kH7CiK7LvD5bqhZFrXl9EX62Rt
NiKhSrHLmex3kUEkJ4R3yPY82RD8iri9Om+8h/nGmxTV8h+IPGfbKj8G0shejua/LVyvLdy12W5w
fGyVRbnVFpU9FvAXenfzC8OogAGXe7/PAA8Kv6UOvy3BaR0aswDK4Aw2m50eAS5TR8gF+Gq9WW3A
eAOc4KU0hHmHgp8hkb79WxIobeYIRpBKPA6Y8Sjht3Eec8V90xaRQgy/GP4zbG94O2eOFk6LxNLs
h+zC6lUaVtBwSs0Yqx2soX9OYxXEZZJKJ2g55gw2GP0RpGy/YWGRFbTXt6caMjNRvxdBes4CKE/p
CbcocQbVGMZA1aIs5/SVzAVlIjXVgM2H44ZMGQ+fppvNKBMg4vcxeVQLwe8GkV0Do1j6dka+OQDJ
8ZhsaVGscmQ95ke3Xqyho7OW42CuWV7rdhfyMnR8+8hpnH/OfwaSW6BGLlZiBx1YsssjC+iKyGMB
JeG0ZuiUm58Yau5qbwv++ik+kuMraGkcSJDOYDLt41kXuPG/hKIIIOEsUpFuR1ozKmSbAvVyJog6
KraCIKQXIaw8RrJC3DNcPDi218/TmXOS2lj8QRkkjlv8FnHRWHE2P2L2/8FE/5oLGuh3apIUwQFJ
AbGLeCd4Nc2BT0OndabKh15TXfgDTyyfZAnyOKzz9vnB5Srey3DPUDaRlh6d8XegymSivCXDXgSB
M2lmo3Bv7xViADArlDwwUpeQMbjMRY70aOSsM/gikr0WLk75gtlJkNkJ6fYY8TTRwPqQJMuJarfX
6b/JAhDFie1F9fuRz9/3XJD1F70c7pGAt1jpwmlsrOc92hZMFUwQsfGyusUJPXSEoTSbe3rZA4Ex
Zqq3R25oNy8iWO5Bb5qBsB5b/nUnoueqGDSfNhU0DquHgSW9LSY+XMxDhzuAe4sAJO0l4wQ2lZs5
tn9zj1To3cAaLJdBMk/B+eu47s31l9fQr8hCxsHL//ucvxAlnGvrNuZEF+AHGhNbswxryYAZqjFM
61gEuQQqUK54Mm7r4/HusLGs1lrnrhkfFH5lHqFDU5mZNwRfjBk9rq8x0982xlY8BUBywJyIvayt
u+ei18ujjGQogYv1CRl0M2ll3Gu/iHgw34utcsbUFeYJ5TV1TYRcuT4xlSYkSxGKL848bw0Ix00B
bOabSeay96n6d884Y97Tl3zenpnJ09Kus1622BmYnSZWENzaqbxjN4Zkza8yd0gdd/Y4wE3EsZAl
ju0e1jUuUpMAWHl6lO1nuFZk+NUAfo6gjqJLQLEFAZXbUbO7iL8M8YZkob3mjzPJb7rHjU+ODFhj
l1eYsT5N7qJm/sHHZi7NnVQffCbY02LhHU9MGJnaQja1t9nEByqRra00hUbJBgQDmh1gftRZ86cM
eynG/Ga7mPHg7onVGmDdbMYnLUKexsYz4BMmYEkmi3XtYrsJ1GQyhU2dXx6TgXmD2+E3ibUEqeC9
FV8f87f672vO7v4s1vbCRhgG7YeFm/EP0nFR+QvcsewaIShFRmS3zjFOwtn6vgjWGpoIH8Y3XYl9
s6XNKXuTRsLxgaklwk+uALq+zhaKvnUVg6VPr+ASrYlYsvfwisz3IewXUSAu0EietTOsoOsfNB7a
Raw9aAYvZ5j3TIjZLqicKJuoRh9/GX4oFjZiVsNmb4l8lgsRUFQUKowyAkLHv857z5hoIrk/G1oc
GlMbUD28tLscRiz2Dy4q7dSaTpva/THCDY4KLjmA/KuQSVaCay9Opkgi6N3oJV3qR/8MOqcLkSzP
JmxaYeqgoiBDVk9XRkmZFtbKqmXKz6uHxLMUJfX5nDzsMxVdJTuQei+DAFlpCUn3X+ZLbStoYXHV
7hzBmgOzBnmc4jpKpYYgQ1jXUjOdAVtYWawHkccsfQIln8AX/icoueJ6YuYncgQlVpw64yCz75Tk
N65x7Uc0AUvgXZhg+EwydSEAFXkJeOKg9xbnGgCrxoTEuRgiUSzhVCoFYwpnesYT/37Ue+YuvDq3
AJWZs0PfKUaTckWd2a7/EVzpwZESPeBYUt3i3wvKEqprTHYnJI8hM+a1aHtayKqr7Ejpjd646der
54zJhvOYCpdoPsXlUp3Y5d8kB3Sx0Xuo8marMl4YtkxeA0lvQpXsX0SMxQd0hyME7uX/5+j17x+1
F2hEtKC0KDwf5YLXvHkiNKt92pT6uCzzdr11OGxwWRYJj+HLtCY1HsG0pxAGV/cZbrfQO5ubDc3z
M3//7g5XiJnCcObwDMwdzRHVrmr95taOKADCjYM/Pbh7TJ+WAKn+L2cvsz82UYdLsykx7KQB5zAg
zWssUiZXJM/csSrBppOHOKYBN0RDidPIF2iAYh0sMWXyh8HdA70glhgARy/hj4WO/p+3yY/887MB
y8EPEi9UVNwNR+bhwnBh6IABmDTU/InGp539tGsdxAsJIxcdO4V0b2wxTeAIBJ/BKovJmpmVS6AO
hijAMKKtJV983M2hMsJxg4AHS7ZFDZXQw+AlQKf+5nO1uzHQFroPkRk33I35PpDbAF7Uq82ZPsYX
g+KH5Bk5egOM8PWhXucrQKUPuQxcjqqwhlE/lSgYYIYAxWQLDCs2QO2EXKQCjOrilodoPnQZ9DIV
fHHbIAmbEhOuz045fCJ9+dwxBYACcJtmU30GUp7i3NT6o6m80gL8iI41gSjXBbkQXN4nzTKg8DuA
TlCfoSphjs0WziV5zt+zYZTuG6vHQvsTaGExL5dSZz7XWvhafoK8szDb6qxSwdwMhvtga0CQOyRu
IptOEVTzq4YtkuElv5L7+FpF5ki/TKD11rr9NJdkpi2o7TX0/tQW1NOcIDM0reNVdylBYBk1uhkz
7ZraAyIbuB1bN578bOTIapv5F24HO4lmoufJEFKbDzxTGrs8jTkWc+9L18SZyRY99ouX31EREjcw
tuuGWZj36SLCGRrDLrHPGXHqQGo6PHaMY/knnSkHFJE0kE8cjvnH0ziu8EAALnmGN9lSsRuZN8zt
TqhezY/bWdml95uTNn029vuAPgUmLysKtQvbRQbLxUCtuu++ogHENDq6z3Qs4ncl67Xh/r56aIqs
c8xXhX0Q3M+TKkfp0OFJAcv7nNIZO4SKEwHU3sWYOLsao5QRbKcJtA/2egVnUciA41Cbq29aPx4M
VM12f3WgolBdSpy+J+Q8E3RgbYReP1KYK7vZxJgwqaB28rMNMB/wHu2vcqBl4VUwEmBK83UlIgDg
sgvLlH7aMRBulhw9yS5BxcWsa4VdFAXI/URRymd8/FJINp/p+Op3D5ybvM8jorHMAMNhFPWODPvj
ge7V6qG60vzy5pXX915beS91PmTOr7tfmqQkShtI9s0A6wtK5OzjlsOJunohS0abhgjcL+B3mEws
3xx7GFBXzGwd2jKkGkxuK7pYp9zfMxeD4KfT8T3QcQQQLxmPFMueFvYHLSvreMkc3pRdKEpAvOh2
sRB7cTNQgDH8gP+G2OPuv5e5336tepvNlX0FxZ3O92ewV/kA64qK9GlYUBtq+9pZ1c9HszsmiZl9
x/g0N4UVLXq9SbJgctMEfSD9SbHMniOFr1XPdrO/5d7jcMOX4evId+s117efn+qn3laFr6B/SO3H
RMbelFl3hzKjZc7yQTI4G6w0/MsMExbmd1/AWL+8DLP5hVCHwmtan4Ypu8Ig6n4Hq2yObnUMF+Rl
Iwie3ZiEX8aL4dtOp+PF/eeWCF+B50+nWFye+9RARNSOTPWkcNDOO0xde5tPlj9sbD4mCYqz6WB1
F3kVydGYod2jORb6GAaOfBnRGb8m1zMa1fPDvXs1EKqT5pPhOKCoolQH6vASP9upUwgPMDS6nRxp
/meKPpgbc98C93AWv60TPArHWNfgoDfARqfbCmdkyKxO62OGNpzW4XABsa7l/g6x2hh5Y0ym01Nz
QEU9sssooaQHfUOQR7uFrQNECOAxr3+Zj226VhaQs4ImGh+udAJuO+0mw/A+HTLNdrRVg/hlyfoz
ZxiOec+wJjIQDzMQ06Z3M5qLCc4YatuxSrJ5bQ4AIe02ZM7G76ViAbXtHFJwb2yhYivYeR2Z9pZh
te5RGDoEDqLmYvst/uGF7GwYK4oR77QeI5uk0Ige6ryGBTFFn0PH/aI7YBeaFlAfkVj/dZ2PDTen
FHy8j/vc9vtmT8lTnNjfQ2mHPhO/pzHIYbehSKtmMrZE3j2AtdNQSsEXe7nGMYEZo+GmCkOwjWvC
U1ffS3ou9pw0Q8QVrXu9ZJlLRtZSmVdCuqMClFc2gl9mAZT1a4hyA4bp3ON9eUEfgtIWQhR8a1Ef
2fTvygF+csjM7o52sXCaI9/3FirWdaqoKLFQcG4GwXgE4IZX3NOTUq80DfA6fH+/FmfFE3sejdE5
JgCTQbL7Yl2w6nHBkW2KDA3eIQp3wULrnAp9RVLZhlfMX4vxCQ/mt/fzwM4GQ6vNRL4MeDiHawbZ
DGof5RzKFQ+4pyygeGA42CMVGIsntFBwGjTTj6sskuAW/WH2OEW62fPM7grnvc3hlZa62W7e0xfI
0VRxb6AlnV1NK+svD67TJ1Fhb9XhmBzvtZAZAY5UENtxhYa129PpCQPdB4ojg9P+UCEcg2ZQOMYb
Ju5m8CS8vauFA1NFEckDa18jzumYmSaoaAmrbcnFHHBbqZnfEyw57U9Uze7CCZD/rvBTetpfFIK/
jDha1P69NZJWOALh2kRyEf5ZGoJ33cqB9xE+MVgGZ7359RCqNX3QH7lXV+f8ZhBBwYHp4PcLWdCW
dIi7VrZNJxidE+p6R9fGfcTJxRmcz8PlM9JsnQJZd+A4U2Nia/TaXDmgSoJab2HB5IIEmEFwpXjS
aDW0IZ3iP/a5KF2fssOUVNZJrfDeK2M+Xn6gGHrdnzYS7lzryh0cKHrpbyYfQADAUZ7NhNGQus2Z
pw29hJocpfPTVG7mFRo0JHp8zH4kjnkNRQ8mQT+lA/00ozXumdqP4lR3hukZTG3Eas0jBedIWDt8
iNa9x/VjmW5kgkY4QaPX7DbrOlBCK8Xsrfc6qN9vZLtN5jYhnkv00YmrxvegmN9/R7heSDjMy0GL
agRIlre3OW8CaOo+2O3Hum41zwiNbWHjn/mHBsxPzOsU6gpWheFBQDVwyJilLIAaeAad11ZlSsFK
qQJ9305Afmm/F2VtZljsNR5HklsSLiFqjeSHdi9GZPAOvsgchnuxvNLZBkPro8iuyl2OdOoFStk7
QS+0wCOyT5Fg4EhlhPn6RZd2dbAphN604IoM52Da0Km6ON8rBeK2fl/sMORT/oBff1iyAOs5s63H
Iv8duZqn8JcaZv4AJzjcVymk6wk733IwNZYKC/2UsPH3bCxGkM9I9RksNtjkmWpYehKckycZWW9y
A25UTf8bWuABoM3FXnrgkD5IUKkcamOvcaqJATeWcsJpU8xqgBIwy5pTlDOEZJWA27N4+ocNg0O+
+fK2dxSvPuQwMbkX7ptZJCT8EdtV7uD4jePaE7qtEbAIXiwU/sNdQEuMv0x0j8fByFYW14f35HRi
5M73Er2g5MlA7RvaV5SGIr4u3UPmcMdwN1zJXl3jjiPC1qP3Wg07K5/c99S1ThsIT38+Ix70P/3l
G+IlbTWIjyHYxUOogwjbuIGcIW3IQXrmCMcpxR/6+EoWv3I8wmKtWWapWWAkVrtKMm1INx7EzS2s
k9ngDvweZO1y9JwNnzPt48iqi5aFmOrmO8sxkKUqgtrzceEBG19crW1ZiuFGFbhp3MyvjJezA5Pr
PmTO63TjKMcALXG+dI6anzKXZ5494TIodG7Qjh44fNniW0lrpTcNmjIG7DsyVetTvuo9LcRR0FOP
b/dHn7Y+BT4Zmhw8hzGt/5RqkbIScue/QT3VzQc3YPv5nkhLLWD4xJyKfWIyYItj0rWpT2Mn3ZaC
2MAuwR49QUsklG6Y2Uici0vcirlM6YxUH9SE1aEURnRUe50J0SY93wN2PExm6S6Q2j1+is40UJ9s
PwHuf7AdUEsxSCi53KEc0npANZNcKWdCRp3NfNa+rzt0oUObq3X9kfYvtjsdGryloc5HqQPpRRBD
ZdUc/Y725bTfykBEmTW5/WBrlmf2AB4hkO8vh40REzuHALBmr0aqjah4kgcQ5vjf6dDM1+MZFyjI
F1C0PNUp6aRwHgw+69eSfVxx+k23pCFbPAM8L8P2lIV4XoVvRIbT5qcK3m5lF3EP64YwNqF3gmoE
VhXdlg8YRz+P6ZNtRYObb1h3T/b/8Ain5hraykVxnm4x+8ADZp8ESaUowl2ZceRBIU/kaX2bWfKx
nyeqfVr0ZIneCZ0a8FNRR4BH3dUrEnsEb/cpUnXpXe0X9wAl3HVGM76TkX5fQy5n+ZegKCYk074y
fxnBQSRhi/n8409Hrb7Tl+Uf76ovc1HBsonC+mjrVcJ1vU9aelMOGP1UinKqcOlT11yzh3g7GHr1
6e3DHqtP9Ymeu/fgj4hWRrbeaP5Ar2DvnbS5jJJUE9op0DSmnLQhNAl3zUwvGWJNOmD0W7gB3uEA
CaOkSDIP2ApxWNgTpiqrwWPCiALKBRI/4KWOpgeCWWJVUX66TUjjxP6XnhVUAHeHWCGwdp945fox
H7PFCl8BJ/1BTwgIjWIBb5VLg3fjw27W5XwAz45CHtbV+rOVxmY9BWD9Wvcc4uE8/zp9H2GiW07B
D+8qKFkDLx4Xzy1zFF7ydnOzm9vlwnXnqkzqgcM7Ki+8FvzXPqU4eWGYZz1V183WAHBzPGiS1/Jb
BfV1VdKD01RoHhTY7ua2bFC/18bLdO879hFy8Rr8u5tsZ3QkCRMCYfoBbjaAHfnSHC5bRwdQ95Oa
K6u51J/0dforarUFckW4B30jTh7oP2G6YrsczIUAJ65AkyAN3c3wvctdSJ+ksUWDw+vIzw6nRu4M
+yWAHfSFsWSNefoI/zBs2kSevPsoCA0o0pFyJZwCR8rGBn1UlemYJ7oqe9EID+ySnA9apkUNJYWa
nD3+nw1xcnXh2MqO6g1+kuCDIH7sqZGKE4XIYrn0Dxzx47amXMzmO1gej9huwNow2LvFT7INWh2n
H4HYERc2hh/RqjFwntrjqxJ+6Lpb6hoJbIFSfjwhEOvpfvL1bU9f2uDuDBqUYn0HuVdNN3fSujDT
dyGHvFq/IhNIo0FeV4+ABv55uo+8tEQ9j9r0DvI8cpuOng4FzhBxlN81YVROxh9rePUryVNm3Z5+
rMA38x7e8PfN7a/dJx/Ucn5/t1A2WG+PaVl4f7l6rL18JE73R6TRVo3cFGYa3DGYQPdTXVFkUz56
sjaBVAdwJskiZZqEkQFW15hUq369yjEobFAO4wme0eL8jRWfhchmD/tdsZHFNQgcNV4j0AbH+utn
z0NPzmck6x7jYGPWVQvJekzolR/SfNz9SM9oOExtJTdfc2GzgYfck4hWk2VRbsB5PqMpSpWbq1CO
L4fnImbEoHdOCYeFUoOJYpT0IO4SJiCyNctQi/7VQwzjzd5v33HKtNWbtSStQKyi75Ioh9yiciXc
tt6B/LUfM1zEb/f4hYkOTRMTjH/KxRyD72JCczyzx17TWnucMAYv55pPZA1/2jq8qhbCzIL7nWGD
1Nrjp0/TB7qA4lW7zsu/dBVCjLpDdYQcR5XasGhnytsHPIeaBQtwmMOfD/PSFkrZwntp83s3va+q
z+R1Rau2qJppdYI/MbjRY11FMPgAnzUr39Kva0bYCbvB5HI9F9PRGxndiB1/fecRmxvKnxvhblXI
Xj3qYITBWAM0h4BOx2oM3Pc40mZu5OI01bvqjAehxF604Wmjrrow078VE12K++csug9DJf0BXxkx
jB/+3aWYx65Lwlb5ELrhaL8GB5LXfOZtHohxFQmoQ/9FtfqbcftdICBkbKkO8P7Yj66iVU7AaOig
m3w7uP8Mvgg1prfBUoWPDSgAcmUsZaG5Yz7QV0dhcSljAzVRURj3TOBd6cRavkLDLhwLb6PQ/moT
5XXkIFKD+y0WXUaJmTPmtyMvG83f/VIGtRvDcrsvb1BP7pMX5mE8Ox5jNA69q4NNYSoYiRDucN79
woaPmjzsMJ/DxsOHd9bdvMdNOCw/H4sim0AxlozFTV357fXwyolumhQdo82ngowUM763Z2AHKdkG
hP2/AeMl50rPmloguvCV4W5RnhBfvaBjW+i7FivYysFm/Xtz8ldYgHIb+8cyMyxs9yQjSNEwfp20
896vWJemfbesun3yOEoZAn2ooTO+WhbDhp5hJP4W2jk57n7wp7WRXVNBqukM2tp/HJ3ZkqLaFkW/
iAgVpHmlBzvELvWFUNMERARBEPn6GlTEvefkqcpMFdh7rzXXbF61GQ0eA03wroKI4iflrIdkK62h
2g+GuedufKofc42OTxlI51BQXpPBqvb1tLWOvtF4sTQ34IH1BvLZnapv84Sa2N+iqcv7fjJPUlao
MyKM3dcRBymetL310nACQ51gaDdMpJP4IB2aoBhchluMFgvvc9kw2OK6NBHRsoq03ClsmpjtX1RI
Mw7A+8gGZtq3J/lQYPvIqA/v2c+CIgXZZIOzCRVLCn8Vc+bwtYHkrZBi3/1BxZIzo1u80JHm7oMB
HuasybIfQ3hiirAXRu4Ho+2c+k11UCG2kfWoLqIzlmfgJLQnSxju0Xc22iqPfVz5CG8xII41veCY
TRNmk+qJIZf2WahTpzz1J+R2rksg01ccev/4WI4X786UolUsh+JjowCWiYxCpGz3gX5DNVoZGgIy
Vyphc4Z9MZPEOU0YNRkKqqdgaac7vNCvjS6wI3nOVG22WwZBsOKHsgYqbmnBaPPVl1NMTyIyNARQ
6NrRVmPXWoF5TZ3YfJxAa8t1V6LxIVSTx6F8WAZ4zoRBCD5DMebqiTmaFwHG+oxGKokWf/OA8cx8
59iYB3rvI8RgOu8KvjJ2GjRKeH3I+iDDxIJI2RGauniQKxRiR5QhrhiESaVGbT0O43lrHIbA9Wxi
spSoFKbgUeSyYoxh8CQNOUUZaWudXjlEFhLPBUMttkffqwZF7+Nmqf0fkib46uO6r0vGBAsSXNuY
fzFXevjAK07JaoF5/AZZBvovOMNwugbQjZ2Z4IA//thF6OZWmP2zzT+CGPcI+NW4d+NKMNjqb2BY
4whIqDumcMIf7Twe79jZAw98z3lQRPqZ+9XjRlJTGFs9eK11nnYM8syRGd/1wX7gDKlcthrJ8CGm
gv1z1HQ4qKj27jUop3A6aJcxOvmJV5CeMTDJzgpNfAgh5zdR7FdQMrigC6V6tAkdOCX6H0zYdPBG
oroeDG2wHaADVWix6Tx/KXK4Mvh2dGwvggeBMUvBbw53VDvoqpGUIvZcRzdlayoYtG1bDorlHed2
bk9mMtn8PNY1gfD3xoi+82cZRm88Tsg7JlrL+N5RwPPgDSFtpJtl/qSRiDT4feIcM9JfhStzHI+e
biW4r96E88sOhIXulHCU0ToZ3zKwyDe8EP5aWavZWrw7zCriFcG3APnwXHrS1w2tdbXYjSIcZxmq
FGEBKvOlUnuqloS3ShEyhR38Ij7sgOfx5/jV1i958cQCAkvJIRqD7VrMZqTOJKDXqRUfURRiA/c2
ZGzaiJSpv/MRtUsjVsbzPzWZV+zTK+fq6IltgzfGyfBtRumqH9vjX959xprsar++eyJOO9jrBFq3
oYRqmrBBmf0BGqqyeV+Z9d9bw3MVcFlhxeIuiImdjUgDL0t2h2j9lNhM0OzAHsaVwxWxhakNqflj
vXLmPEjgKeeI40f5QvkyA7Fk+BeJK4m76uu/muWQWFSfCsmj1pWjWQNpu1qJW4FOE7RW8nrFanmW
xdH6cwdEc8LcaZFImPHOeTIeSx0qUJ5U/gVZzXNoV5dAkCFNjaRvQz7FCa6Ttx04CjZDLhlE2ggR
0fdsbljUQXwaSmMFv9piB+hwik93s4ERhBcwPnPJ1GP3mlhN4opT58MBYSTNDPEhVn3P6EjZBqj2
WEiFHWawaTIKtci4QoTLf4SHExzue0K0Kn4boqOaWQqwxWf6S4yMtGdHhieOq3hBKQLqzUZ5rbNh
O9aeTp8s6OhSiNBmPa+72bCY9dZ/meXXuFYz3bOn9soOw/hORo//xbd6RuM4x/E11NvZ7SaZQ8T8
eYNDJ9RuHIjUVc5MNndlcxLcQAbS1a2kp8UWkdOKMhz+HMOt75zl6jJBtnODMqo8cDQKN0IqdrdJ
Yb+R6lCo717vFdc1Cjzh5UTmrel8sQkGqk2l2YUEIeeiRUanP2pjC7a8FmUH97V2M4U0ao/NGoqM
CONEm1iCdEY+iSdbJtoUpJgYzO7cGEFigtLcMp9SNfW3PcIJBxfaAjO91NcAbWGzWBrEReRTQ044
bRDrxsIRCCaRPyrOHQw3U/7AuclUC5KLFXFfsi0OtV9lLr1XTbuQBT3b8dN4OMD3u1s8FKpk8gPJ
74dKw3yLLPz5DWplq08trWN7RCJ+CK6v+PrFEQvLSb35gSAKAH/gxiwgi9W7bRSoQWQyYyXVo7Ru
zkeZh5olo+Yu6yVemIzB3H5JUy0alaVQZukTDXu7HhMQFDXzJ5UtPKN5IV1LC+hJIY7OCXLBuU4p
hw3U2TfoVnCh9Km73eINsQoniiXAdqxSu9PfhzBEoVncooDGAMxjvQW72eZWbYw6gwd5072s4oTJ
c+rXtDt3h2hMTAe5pIhtZx00BG4MFwFc2+pLqwBvmX0Vq1ePGW2J6DaCfntj0mI+WOswT7G+5SMA
lh0yIOtIsl5OCidrtvrwby5/Yg8sNVhpauOxUkurEWCUCSpL3sAvCKUgJyNZRWaziDWr2eWlvV2V
4MKnLlkyLN+9TqzCLSK7wWy7hGmMi8mCW0eGCP0laRoBo54Xbhx6DXNgd8ETMwceB7fda629Wp0I
SOIBhzsZQ8Qzssni1NYeZtXA9BDOrH7enCH9Vl73PWjItgZ7xpHoPGncsUMUTVjN59MQc8X0TJEd
+omXJZBw15p1BnpKl0UfDp5M/KFVTT3i/7ZRtt9Cd2XcyAMtjIkRYaskC8/eeoPhQHtA+w2ifgy3
cmuFIeLaWN+qxw6ijzFVeHDVwhYs6cNX0XimZWvef2HCFeNuylTqXZA9zU62mI6o5oSIHL3HJ9m4
a960cSi8ZAfOGCG0BBvj4Q+pAWa86f73jfuB5g1X1/z5aRjgmtMVxhFGn9xpRgiIURiPsNvnU1sm
Dp5p6ogLN3ryQhh7zGD53c0R+bL6J2NxYhtO3kW2KrJ9/Fn0w9HD2RDDMxDUozq2q95kk/5SYdGP
Q8m9dIfPrXpjwcDUdbSbaMgOTVY9KRjUGpoDmNO92TMN++s/ExaEqeEUVy5TsMy0uWBMWW1HZNFS
cq6bgn2X57RGtYFudmImtfcZYRob1tgJscqs8bz9zRmqULrncE/xwnA7xX/R8lCWoz/ZtQybWAdC
PJ9QLcakWnHCmHHqqh3oBX2T0W8/qG1IIbB6oFb8tryadCYw0UV8SNgp/thr8DHiMknRIUnDz5Nz
0lHxFSONlEnkFJXzciTad/Q2vVP0Tv7g9Js/WLglQXskpI31Gg/J0sXzHR7z17EL57EaoQS62/UO
Yh5WrNhjs4Np00Wy6g69C8OZnZaj50PWzRM2BIEbVwbY78QpRD9j1pUbeF22T9x5n0H524lmP38t
pzNm/S9f5tmgwwAiXQECTafOeIb9PRurMrEkfJ426Vq8TDFmZ4DZaGQrWHegfNF8482D1xHGhdDp
WkEAozlOnoduZBaQRA9TjNDtAvVjZJerWrOmMrplQC29pmLomTlP9gIjS7I4NmB1eDmHoxsqZ+yh
nPQA4CcrZhbitfNMnC/s7ziAl121xp19fWSyFkcPR+Qc+C6Umg9KwW2+fyUyAEbGiOOYfpVBeLtK
Onus+kAaE0AaGfucxbdbiDizTrBfylbaJVICMV/fayfGEbFdKWQZgXgOVIWn6iuoJYE9rOdxLN/K
1gGXVHL0DSgNbO7IZzh4okBZNke01p8gET0IlH2Y/3xSQmN+HzMVMO9Vr7R6iY/6YyjCxgYO+1Gg
YcznqvTgVk+U3HA83onWOvAowmP9IFCzHhtudwTgzJSBeI5FBMbH4OGjYKDaauYocsVlE7MxVKzW
59eMO/8FJMJh/GFlqsfR026/aJE9DccVvMAyhTBX6A4J5vKPDYJdSbLe31OLrwsDkcfn/GDdgKUL
QLekYrBR0d9N9tppfErZY2ely9ScgAIIuV/8TILOfzIqkiyRSSgD5p7gOwacgy/DFDYKQBpz1rcz
Wg1OriOrw9Kg1PMFe3t6yp0RetUpvuMzqg8xsRnDA2HdCxd/iowFxOkM0fMexI15e485uCaT2RjE
cM6aqF5WLhvb9nLJF1iO5AsnZYbcLD+fBd7xCjVUthxfhuKAl1rzD3uYCGROhDYA+2NcmGhN7vp2
+H9SmiToYY6ixi53hjLyW3BeQneSt7CtCp5rrB0CwXm430GJL4GOsWSGrE4UoSxJB9ZaJRtEykHr
iykK7XJBAikxYR7NlHAsb5hgCcd6usqZi0wPjwQjmw0zxY7wV2wTSDeCu0wchbiBJ4dPlw9xDkpd
taOLBqtgQkdUXk6aBHYFjjOBdZPC1pN/Hj25AN3XUjV90jjKX9+ZtWi+Wjz5LeNgyN2hYgbEvV3S
ajbdhko5MfQjzaKlPG8FSGTvR4xjMjsGcszwm9dMeds2diEeGvhCOOLB975gJ9URwsV/tW46meGm
pae4cJGdN3XydjWeZ51J+Ypv2zx5YW1dQhmxKb0+hS3BRTuCIwLqggZ+BhHKHSeXGaUT3PUcHyf4
39eXfJ3ExAewPxEYPA6IE3rgYCfrGcXtHigCpn1sPYaHkbnwyF4ic42N+RdjiN1j9ob95E0Z0uHh
gMK3sJSBwtBga89AcaoLNzHs6CB53Jzs7kj045nXL3M85ELYSVCqKH7uNvNsWtUx2hzYmnBkfEyE
YEJGbjfTIBJxqejkcy+GJguqxbbTrZSHM6Ec+YDlrnrhZ4QwSIHOCC90YLwQzQ2sOozNKxqVQ5Yt
oaRTFKe3GJ+KYt4whcFaiTv9Xr2K+R0zLRXPBl/srq/7ctrNR+B3wtcci5iPHMWnq02BxCDSYr/Z
/grofARlqybMp+iFFEhZQrN/I53lGRw//XvuydN5zV6VVgrBTt67DtPnSku9ZF8wbuR+i3X4rX1a
BznyC8V9jI+Dy2fa4jlJ1ySvsBwilahTDRmidFsGT8q4pwXTcTRnshtqiKvpU+HgBl99yc3Bs4Wt
TEIVZyIYWGKy86YwA0eFDoKCSYVMsI8jvWgHt4ySMQ+cBVs0vqa6ggFJdfvE5592M3dweWHA2rBV
IIrB9hcuL4C7aHyOH0aocIoJ1YOKwBDtG5aXorDpOER8kCAjo5OBNIsZoQBLzpIZJH+MV+tSniJ5
wkZHZUJnsb7byxh8aFyYEq441MqITG8j/pgd4+uU7C6Yd2F4g+78Px+SX8rJWmPpTTnKrkRhXEPh
I8eN2QbDOrNIGOXDLKAbuqNDSod2EvgWix7JZCsu8d9q7BhXO3V4szwgEIOzW3loYjffZQuezo1M
t5XveF7YhEZAAon9mOI05CSUwyO9hx0peN9fbH7QJzCK+hP2n9QZQzkY6Ssur4ktmJUuBEtnOyYN
2exZaKXJES5iHydbABgRjF3om5FJc5QSMJj49DKgKvDICwxZXDEyxhDs6VqRUuNFROZkYRO38j22
pfNmpoENKY825kUA/gda4rW2pJ0VsGgQhrfJJU53iV3gWmQWt9hiD4hACpBg6e+N4hKsoaomxzAV
cvI/ZIYdeYr195PwCpkPQBmQw14cKqwxX1C7rJ4bEJZ8x9VUj1z1xwbbcJr6QAjzHe+b1YqPj9X5
3+vjr3TV37zF9Zzlrz2s0Vgf/b44YMBBIBqSW2clXwBoHVuy6ULa9Mvod2rhn8Tsn+dSQUEOFt+z
79h4Po1qFhw6Vpc1ADMCLhn/zBD4sXh+IO1OgVrwaoR6NbXZl0jx4j+t+xmbqOYnOQsPE/eu9nXt
sAg/K2t5sIPSnkHPyPB9liY0h0+nkawpbR4D629HMeoIu1x14PzD0a0SA6YSTHPlxOaG7+Vfqkb6
e7IFk/1ey7GvkN0ECsV3whTYQQ+WVuLgS/UyP/aIpWJD74Irg++u5hSDL8ec8+FMWqs1+SE/ZRO9
XP6eAvMgLife9AQg4xHJMssWsQO5wi+CRnOY9nNNsDqS4CQyQaG+H3jXLNeKWRlbSKVHq2Zehu2p
2ZLyhmPU6rGHVrga/eQwwHBf3sJV0V+wsZnRs/X2+K7w41/YOY2HAncHGougWxGIK4eXg1+Szu/r
zKq2P3NcUT3yq08S7KNNfdG2LahPDSGG6SE/l+yKC5ZI2341Wb/+hFXkjKx6jakdEVCu9EcXcB/m
l9Q9INYeA+dsiW+hGznqWlqPoEGzZbraXFH2GQVbABWjvMoqTmrYjvbUTbMvHxK+9hqNYnRkwpYt
OPcX5UqFMI24POjm2fLuoR2bycunk60m1I3Ml3yCmZ+76TFZACgsJmsETv0VfDEmfelnvMpRZmOR
Owp7krJ6u7yHr6clnTCMgC/WOoL/4tmXbUxX+RIMNLYZJ7bHfOTEB/XpR7k73oir/ucFJ/k6qWyo
r/JJ3uFCOykdJG2P5shV+ZXD+y5ZN5fXJcfU9oklJoMlRqvxiozxGcviWgH5st9ZuMPDu+bmKM4h
zEB0DsvBVLk0zl+7tp8MaOBXpaf5GPrynQB363PF8c2TbMGhAJjX1x5tA4brm77ZsW/Hc9y4Xpgk
wl2W7Dyz+fHJRrGmS5msB0B7SPFPC/I3I8aaGoDkNfuD8p0pGkyOwTCmgZ8P86pci1hYx8f0SITi
rCID5gaxAuo2c2Flmx2wxiGUhO+aDgOe+2nQE9DDzJ6vOboG8NnvPNvQc60bT6Vy+BnBjjbR1ywE
UIch5oGZPHR/GFFCkG4you2ZDOMncYObBmOE6U+/GFg1uI8jR5LttDaFB0w5PQsSt1mVp+HyFhfk
zwDvT+zoIT3CUZrdiawfiK0yLBFQZhEjqLFFJCEvzp56afkOeFvB00ewslJ4Q8Xw5k/NqqMS5CCN
WGigSmbe+kDwa1JADYjreGwEeGDAheOFUFVyKUoHNhn+nVY0tRL819/eePFcVztqzQNw+BcfBLeK
3bsQqqChwoyZ4WP9+c1/K8oCzLxxPo0cwG2mWk0gEFU+XtRbMhQ3CDWwOSGrHgdkF7+X1fhW+QVQ
3M97KWvOC1tvyFWq8d4TGKi6UImoDNBIMBbWqcR66y/uzemxuICHQ4rvHmFczfDEbST78wWJQ1Qw
kNjvSNnbo/DLoCJCwuMyN5iS3Iu0dwIZr1xU68onHcVQlzy3oPd3Z7yAm7b8HcJrHmvyIwEgCAjD
gbIyu3OOZ8sSMA8rLdz3fgZjI5bjhGf9Nc88qPgBQtc+TL102/6htMAP+cwzMbIzWEMj+xHCRrTu
8HR1nG2CYiZsKwTfzuTyYEC34XHg5nxyI8JAVTW1BJhwMSYFFk8QiKkYYWGuQW7a2ypRr3ExUZUV
pARHYbESrfYvWVacA9W5COoghVOaWrhZkbYbjGyYDXaFLx9QVmY0GXY3RMxiNKnjfU4zD4JswgOa
/vKcGTTWXgUhGnhDpzaTVkc8vgZqEfKT2vx6byc//JL4idZUWL4J+FhLXCvCzotljFcpWDOkDcXU
1h24tfNF5PSaw8uxkhOMWbi4bRj9KJk7HIiZOwDQW3HPlGpZB/hb7b6HwYCkxq+GKepPQt3/hOVi
0lyO/7LfyZz3YsJHw+Lo85/HIWGZ+Rl4VNUNvYf/mWdbnhnIbVB+PBCD577dE5jrFhe4TsZ0Pfmp
LFX2IJPRYorOUg4fDiV+Cv8T8lfD8C3fdLsvHFqItPWlwktXpX5lvG/cBVempsI7ga8xDqAb29F3
SYiq2f8OkD9RBzNET6ewGRBYEBrHCmBBNKUZj3EUZmI7MAwZN3MUtfuEUhFK8dt9h1psYGogQbT6
pT4gDxTh0N/nbSUxbCNWvcMX0U+9FUFFsNb+ICniSIClP7jWjw5Mu45Tc9AkvY7PEX4q8DS/rgDL
f+wRMJKep6tk/nIlNoXL6EJfWELIAHYpTZpAzhRmXfcbDLOpgFYKps76fpLZeO1qQQDze8G4q3vg
mKxrf++wJnaS7lRU8VlgxvlOUctUN24AEjbh49016714S7o0q3xl3y7fxA39FgnhCxZt5WuL+S+c
QhhhEL8qYwMX81I6r2NnXeP1083n3bozppxIO+xhjeJHs4ZgeaOEdEhj7UOvXMpGbbSz/Eatq4TS
trJ4wLbK+c4cwkhj50FgpzPkDTBnUOcf1FGNSUt2KN3OhyoFsxgTRpslVsI+0DVLM0YenHJs8sNs
RyIhPWl1qHDCgaIae7QrQeHVNs02sRZ9+BJnAmUoorldNstm3QYojz+gWr/QCgADFIilMcFsboQQ
YdIMnS2b5afilKySlRpUB2rp9GOk1I8MPYis1mYFkPnYpv9Lby3PDHMEnMz1cgUoCJ4J0pCe3geZ
ttXrZ7WD7SVe/eOJbkv7x1VInDpsob9yZ5ekVRV4IEDGIjoE2h9Qxmj4VY/B+tL83F67Ztd5EfYK
q6IzCqy5B0KOhiUg8hxiaokzEufvX/Xv/Qt+Vh0Hv9eI5uXWM8A7CBexJHsViwdbOxDRFIr2yEe+
hHhH/gNFU/1slgL130HoBoODuQKne8CnfShtCIYXXgKvwakXdPyo2llC6uAjq3G5f8ttHBbLzK02
lPJA0kjLtXwIokJdggfDxGovj1Wx/izf2zcvSVmI8wWFFqm14Llf5D7/b0Ty894ADlDBAzy8xmRO
0bPFmC+AUf2HbwFXULX0BpA1AQYEZMr2GFYbIDRpKHevv0anhzcxaggtPrcOPhQ8KOaBjEhMQohy
APnYp11IGam7xeDOi+wYl69NG4zOKloRji2yGMzHvH4ZEWA3W4yI7OftVVjdpifV08J4jfH0jHA6
/bEd+ahmIXyyFl6z6Ra286K3kyNiqZ8R1GE72uNtvx1TMVugjblbBjkF5ghO/JCPlzbz91zYvFG/
MlU1H5uGOdGRzCXVeO3z8I4dLplLuFEAL7CGXhIIjx75+VlaM7iGXNuZ4ly7jIb7wbUmDfOx4ld0
28cvSmAblL0zUJ4DxjAfmH2I5GLFzeR9ET4kBEfjGR0m0KQ2B75pymEaIRFyvhEPb1c4Fz+4CZdW
x1a9A330XiEvN7Gy2XT2uokEkiHcQlI2/SF2D3bCL0M5WpTebPaYnjDfBUJU/xJRxzdtNWCSqc1b
qdhvAiXVp/Z0rrIHHe78gft0uSOWfKs2n9v08PK1xCJdcY8+qtblP8Xu3Bzl5aLwv7gjG9O5Rh/g
/jczNsmOmnWHdE202XCD1sUOHHSMNPRUL6az3mu9LGTMnD3IWszX3dC/8mjF/n2VM5hAPeW3XoIL
7wZmyK241YvSfns4oD+3AGCzZvcchCzTWTp7tP54/nEYe6l0pJotvnzGA7T75YaPXbTmh5bRjS3m
MEM42t3OSeQik4ve0SuWSSDhB5jwrEAftwg59jUY7CqJcQYalwUIg3ysmfyHDza3A8QPRsvZl7mn
jXnzsOZKe4qybZ6rP68QTg/FuBHPCAQ7xzVy+5zkDMTbm8aSDMgCS8HawjMCDJaDbNEfaqdZEhA5
sWqHqtEAZXBIczuAl9FW/UfwwJqLnQrUnFpftph6yay+IupG3HwJtqLaZLBlEOTKZia6UWdm/pCe
6rUzIRy7sJTJGakXDLm2mYt2aJD/JBt8I4BDgMABHtCjMgcE6Hgfkg1TAhLh2AQ7WpvgflT/EAdZ
X8RnUTDEfcXz4meEh9NMw59CIB9otBu70eDv0h66g3hg8vHclBvJwsDE01bYKQ4pbY+AOeVifMGE
mknpkA/Xzh5mPODBSAjFmdKboObFIl2Iy+J6Pzwu0jFbDPxq9raKGLZiyXCBqJqfhM9YOAK+3bCp
bRmaOIFxEMHbWc/QCmjVTALCOJOg9TTokqSmHfLdGPHIrnUVbCTS9dMsQsKE7xsGct1s7OL7YMS7
UaBZd7tYo8wCCv2t11NGNG+Xmd+dp38/WiiHInNqAKUPZsjul06ycyeZkz2WhLdISPxxdQkBDFW2
HCCoDc8DabzhxxI2PSPG5yqzplBR9cJPfeCQu63Z721zFn/qPaAh95qAg/mI8vjvyx4g4zhoMOFh
+qcZ0g4DZ3kVd54E1FVhnaaXAjTSMrXUzuXxBiEC3SJXE/4yyAQnFXO3qYVQ1Ju6uejHy+nm4ZXe
22uWXYUruDmipNvAJOUCD36ccUjvgQWqy5SmtElbHgTDcFP0nKBj5jcfxvMqQPCQcq4nDYfO/aeH
H3ZNrplmxbJZHTGY4QLmnBkdcOaabXTK9gElkCNkwcHQqAYc8NnzWPFGyvk98mV8nxcJnssORGL5
VPyNr7i7nGP35at7NnHCihFCPuzR7bt8B9BBSSJ21IV4BevHfDtftjYKwokPcRvBKlR0qpf9Ezt8
JLTbEkskEATaHP2+mnD8+/AvQTIomJzcf92EJUwgD4WegfuJ222bwZiFDT3mkAXTgz0KM5WM5tyJ
LdF8ek9vYkFjeG+k22PTz5SwcIAR+nlLQOGD+8iavFO/g6Yx1DaFKyT4yW5kScPRnbLGOKXENxnY
THaW7QrLQ691BU7sYo0ZN8kFa3bjZ5CdM3mmEfPQOEWI8bYJmgsEhJ+UQx359w4KAzDWxlE4br13
IJoxFRxEHdEYQMyneUPSbtDcmsJtFEwwjSI4k9j3ZeEwnzHTOaA9jZOwaOyevVZHP2Bz+q7rIwQe
C1DNm3yo3FBeU/zxxEXHSsXUPZqPsouWe1Ia5AUMW9FNPy74ysD8cJGawAIdahfhohyUCyO1eJ2e
OA8o4qGQXAk/Zg5lkhi4q2/REAi94sgsL6z38L2BbpCz+WW+BkubfWuA6pk1UA+SI1kAP9CsXcdg
DsDRv8IFn/rOVGlR2B0n+7F+E/0bi8uGP7KguOOX/DcNL3YsbhDGQCViK0LlzsAFyQg8N577zEg2
7JXdYUytCVLQcEJ/eaY4g9MTFVF9emyio7IUl8pOJTlijmgqHPvQzE+qGS+uLRZ9OsndBb/UHc9y
p4T3AGPdKkhO0fOT/EeZtO2GD3b//fKJ/rRNLtuPY48wrLcnEAUyB9d1G74l8V+xx46HPRkoAddw
z2gFKB7MmYtUiIM/N4wlGdST2KkH29tzEqQW2NxqZJP9zQerGNtTNbJq1eP4kMnmiNrXKC9CyHnC
uNAWlvH6w8h2nflygGCd1mD1cqC+oHdTjEHvVXvv/duaUO1/UMI9Q+p3uv7dxNX8ao9ilVqLdpMz
cZsuho27x3w5ICydnZPZlk7KOEGWQwwrM070ypqebFVH4kQTuY1GIDqaIQfDDzLlnw5xo4mdMskR
HcWRr4Nhgoi388cGwQ4F62HKNy2FRPFicud/foof6bcfOmj+RuoN/ko6EwJEi+FRNcISwmh/LpsC
u09mRfu401k8cPQ41QgoGFJMB1ceBnP+x2Fe3sLciMyRp7G79dRMhXFVN8ky/gUprQNgmM+c4tCH
wcN2x1K4QCV74yC8He+YgsSpzul3h0SOyIZ2dUe3oLer0qbPPzB0DeL11L3/aLPnJsblbLqMrcvI
wLiCcgawDGKQyjuFDGAz6Fu+zqOd1M6r1XN137QHEivgtlQbODM8gd7bxU/fLCY6E8F6Lq+y+WTb
gYCgY+YWgvLHurJEXUAxD72pkZYqr/4wlZnEQzEQJYlVyan7c/+t2f2lPUApCbqRgYqR5gdkslrE
doxtAvN5ffDOTphJiMt0R12PatRNF9E8AbKkVYvmUqCFxa4YiOtDoUjheBzOmaVktBKHb8otRhbo
SLh2PM8tqRLaMr+li1FQWiJ2IC/K118gHPs8JBcSPMaiUm2wFCYfm9yrvc4qSKmDhseCRYGAvw2V
w+I9rDpjRLQ9owenDD8Q4d4+Tn14rE/c3YcAcTt6o9wEFeF/49QjKov2r4InDr/BHzsYZ8gM+a7P
PeNskha++MW/S/Ne2cLLbsiiIZA0n3+fdokVHdr8J/5/p8nbTG/FLjK50I/2ph7/c9RgrDGR5uDg
UX4Zi5iY3Kc9BO3mu/vmvqEZMDUL3iL0CffllDahCLG1QhmLU1jkUGasn6sny18iyBcrfnmPhMTC
jGvRrSeB6vUug1dGtTiYc3JropGFoomgGj6awELBiMXiqCJlO2ixWBhvk2u+pofKnHEoLiar2vz8
CB3xLkaSGGqKrQxZQgZCIOZV9wvRMCbJqjM0e4vMUahLQTb5FNWGdlp0KXVmGBn+KkuSFthyaFhG
VpRbH5Z7amAfFTMGDKm8jIAEyN/XHCeTJ2pa/Kc6g5kBj8jA66MjJRb3gUkXz8uw/U48MawOcpD8
RDz/C5oYUmXpVFmLS7hBzRqwH7IZLFdcDwtKGBWdKk4atDRM+NU9KTuf4X1+HeZ12f9feL8wlMaL
UX8EENHgx3HyIZMnVcOEj7VPzkrYX96uwggF7qV1kH7jBQM6i3AXzh60RTynpDBwRjZ2OWPiBQ7B
Q7Z8zqRV5H6OkbJXqDjvvDJjtzVHl/4hwbymtqwdqlg9dT+I5ZmOcXN48+RU0AHQ6L8DplMge+Wd
XL5sX+zxzPAfJm/8ju3clCIZsqDJnHzRGr1PqiIzeH7N8ALPALUBU1sDDjTlO70uTwlnIoMEF/6n
dh6IVhc2PbvBDGL0h8sD3oDEAgUEE/989tQZ3Cq8VMz3BV4D1xOasDEsls7vfD4jakmwGKu+m5Mj
ld3QhNCtU+ywx2Fal/Cx0CNwjOXGtYWuGEE+m/BuiHTTk4G8qdgXCimUmYmJCRtlx/A4TXbTecpX
UDMGVGjYV654vLpg372hrj7sXqhb9OH1R0emNVz94fRnVD/cb0z2EEBxlKU4+cur2mv3eVDpYwNN
MwMHZuvoPIstuCq/mIAwbrPij43yHOPNyLfQltK5Z4P7IV/yHQ1A6H0m7lseiWHpZX5hyMxcbSTM
MF9Bt3hJ2nBo/yuIi1PYALA+vlZNIW989gy/2aQ/exAKLkbP4qCS82DK76j7SoDd09R9b/B/BGfU
xzReuHlhwDIcCcPrMV/ihIbcZsQ3mrXhUw0UlYEliSmSN3x0TnZuK+3FBj4Ds1su/2x6GNNj5k7O
d2UGbGc+Rs+/sQIaCzMAJ/BzPCkMFTYf4w6r5B0lESv6jtjK/IS0RiHLBg0dlQgvqc4dHbkDsaTK
non/2HnM2GDACuQ5aAHo0QmUi10NVijeh9iMOID3q7muGTd41VtE4+QAw8n1Qqe2A1Vv/5y5HozD
pzt3NOfD6A+ui8jllzeSfoVkIbjwIAUi7Ov3vIAerp+yt50LHty2xxXbVSh5D6S4ojk9cKMoQ5pV
6sPxK01vq4WCIQUDJTmxty/HQ7XuBLwlq7XQanRn2AIoZvQ5OuJbq9/G4cGprAP8JijTetBIfIjx
5c4sCAIQrdiEQTVblV71/6nPVP1Ym455wsJbYXg284/ZyuP098IbhTHDSiN25pU1+GZbyf8JJtte
Zc7npbrUzjekASD7NP8s4YFTqC+y82JBoci68QQufuezR1R4iECcd3kpk/E/N5Nt5oGMeYqqzBve
EG/yxSqBC8pyy4c3ue0OAJEfa6ACAnjxcMjH250WA0G50V4GhGI8uYDuLcLICyB8H/R5S1IznxoU
veELapSlz0aj/yEe/urVwp/oy4aCr7bbHUoLIO9qgfEeYjP05ODpTA18SmbkSufX9kweG3EWBXzA
jbtjMlJTIHz98YKZFCwD4wyTZcDMl2in7iF5JQeLxkGxYmsrHEQsM2+ZwwN+PchIi39oD+ldGWyV
+uHqXD0KMJiYZoiJmtP7Vl84u5bEhWXWGsthM3A47WA5gcaMgVMJSj92knFhqUG/Z4VsRQohFgjt
bCndpv9IOq8l1ZEsin4REYAAwWumUt4LEPBCQOE9AuG+vlfejpmY6L5Tt4qS0pyzzzZtZb9BwSWd
Wt7zehhzijWv81PHpgs8IyiwZzad3ZLHigGqyL9JSk9CykWB8eV6fSnXpvqr7XoSNgeIfSDEDVb1
JayC2z7pYn+NofFbQdUhZxXbEoEfoyHhVFFNWIeG08e1DO6VRhbmUxxg7qwUa09XebFemp9MneLA
d4Cro0FY/IFAAzXXnF5kjmeiWcIZoU79WTN8O9vWQPR8zENs22A3kKvUe0ybtdtr2vv5WteTMudU
FjnbEP2l5Ffa+3Ax4BpuO3GFBYX+l0vCC4CRAvNptx8aPbIhCWpuu/Phrm/v0dRyfMN9auoweTjf
V7mmagNprel1er7OSxqCQwaPnd/8TQZNYczt/T5bMsmAn8H2gPVhqtcpOsOkf3lnuWZLgXBCfQ/W
RzT2zu5nrVHnh3J6cH/qGOXDhzPcig+BbDvGvc7hXuZ7rOiw6sS+00tmNqzlSZLAkm5zaS9nl+E9
x/OL/lkbdfLHBNfrjfujcUGvdOAEemN4TXWfzBCPR4b14ugXXYq+LqVbkhgB7EcxfHEHbhnubzOi
fuB1D+TZBdiHJ2O4HOLD5awazi6aI27YM8S4YRebplmr9jnCw2WLUGqoPDLZgrSKe8wn6svuPifC
xIORxxixazWWMJw/w0GZtCzaMDRjLzzU5ZImikS3u0rA1sQAqYqcYZrGm1BfwDhCGwdylkDr4epo
CRtKrH1ZGVA4WbJHHtkp6L5I4sGXttZlFqNJ/QlbFrjvA0+4qE0pCc4rZh99psZXEaBeP4vJfYFf
VisBfNZLf6DdSv/9euf8NweMGGD8gLNQklxS/n96JS60TkNNDp42cKyIXbFMccPoScFpwLoVgIRO
D0cM+0nMyyLawemL7xfn3+e58hNmlyeL93a2Xx60f7zPSoYzF34fsG6eJ+25dxUzwgA/Fl3d/mnP
sBBrYdlsoVzCzpiUxQeB6LMl1ltqqGdMQ828otJba9tmKg5y7mi7eSyHnfOxGg2/4/N5TLdWxtIx
YZfimb03EYBXtIuh6cQKZavuwC0GAgjYX0gdxFO+cv/XE4sRSxx1GRCzDigAWVQjJImDuA8Bvye2
WJCPq1OBK5P5JkxwDDNOU6r8sK+FeVYJN+Yjp/MBjhr92onnnxLVYGkiW+9zTXYQEZCPVdnXkw3K
BqMIGc7A9w1Mg/hZ6LWYDKdn792y3vwnjtto4xwFYFqW4QUmhsB/KO14f0aUokNF1MwZ5zuERUu+
O0ah4V81sAZVCCELbhCscnl2dFHWxPFMPAk902HftMN0iZRHg2jrAadvzky/et5jilLHr2F1PNXc
plmYDeJ2esfqlx4GEz77mPYmzcTMnxj1lUbO18urd0w/ekwnn8tbOQ9vpRnjItSzYEnoIszk9gPc
p+PxIPC97oBM25lu+GtMolADus8lsptDeSAy9RV9VwMsU/9RrxmWUCq/42NTajQ1fSa3ZJtV/PWs
HrUE5+3VwVDH65YQ4We9FFS+h16lyQ6HmQMVFGOg+Oa9zxYUnhvsrSGmt/i4wR43GToPkbZ3FlQx
vUVnxAWB/qVztPqanYeYzfnqNvVNrUKqnQReZhRgIGff27QUlGcPZj0w3ETTVHRqPByaf0h+0yd+
jZhO4t+Xt9ND2cFDiiYHph62RxvsV0hEfRVI2aKPS7NbMUCl8SQ+rDN5bgYjaFzAZNByQIuHzBM5
zHnw3OV6ONJYcjQA5rkwtXIa0w6KqoZKkTxQ+pJ9+nfeOt/J8eEyKLdaJZw71ZIFIaSQG6p44FzG
5qxZbIl2h+5Js1fAszzE7T8C5LFMuZMmtg3hi8F5JRPXvk925TutmcOCAqtKNSe9pDtrjPvU22vy
xX3QP2eggP27yshY3SYmNDiXgy7521VrfExrdBlnevRr+sr3qO0flknBB60MzTSxsoVB9cL8IDHX
O5Q3QPQP3DWf4/bfbnH/2oe+9tfpOmRL2+YAzx2WOmuWRFPk690MGS0emChQ/nYY7X3lkenwIJvb
/5owoHKvFZMkgyXKQHINoV+6lO0h9MnHH73t4GnvBzvNKoWPfoWyerAMwlZrzaa/Uj1pLVh2aIHr
0lgPsI4I4HAan5C1N08hleISfauc73rfV42zwMAe8gCBA7xonOHUiz6mrb5f59fAP3EPSkdl8PVR
upjLw92qCtoAhhXU6QOpp2c34qgFkHm/nWnseet2/E4Gt0u77zVcTApef8Y1aiVdgD2WPeVCco2Z
s3rMF+fOx7swR/7Z5/HnD+e/nfWhDcmRP9FftiffWXPx83SGLfORV3HD+z8fgLQ+M62OGHEB3XYB
sobO2ABDuTj4NJBHgGM9iD2Et+9ii/nXHec6xuWj3YQpyvtjvVYVKZ1rLprNeUFM6XQQtuNOdBy3
/V/YH78YycFL1jzUbgwJGDKTzeFQPgPctIa/K1nMwYfu/iZaO7sy3E4d7brOpYN0hf/OUV0guuO8
AF/YLXlHpyWUXTKOUQtyruDj3X+LrYFE1GYT9EMz7q9+vSGeKC3tP/TvOLwCirwsaOK7TW8Xg2AA
hrZuJWTs5sfpTF8lZdEgr9xtQxgZGJGZQYRaPWzgYdx3RmeoNzRGAxveL43rnkEG59tetGmJwy5T
c/B3hG2xgW8ZWiE2zZKvbMGdo5562QzOORA4zbFrcg+Gqh3GUgafnvLpZvHiW9Tn4bHjs4JHDNNw
O6viL8XtCiLrpr1htowLBSm5itz2eAbLsCPn/uzLRMVKfqj6MNqi26ELtpYw7/UHYMihq7TZEZQS
+OTAxOsb0VKi0/kI3NuqQhOWWQPIYtakvGJVxbr+x192KZVhCTPnJwdh6zE21chv8y6WX/r6KeUV
bXz/6HIKV173gQf5DR/SAWoOr1YmxQEFxE6d6/Cr3gumuXJ4XVOFN5a3ZHhFPujs5qqiVyzXzLXQ
ANDBUEo+9f3d4uOA5vADobs675lWFur/UHKHv4eWsxrfqAm28MtDMf1spm3b8KdlY8Tg5j45iXhx
tUcfzlBMCwmBqFth01x08FyEQjmXzl9j/MdeRgmBDHJ9sLTml+487iFOkuzzFzcOgnU6vF2d5rBV
mKd5yWuVnH3K5xPm7R3eKkcu0F2PGie558lAMATV6DHFOnDJv7nwdz1kxHSVCeWmN0Rx2ad7oUAx
A6Nc9mR026kOL7W7U7PL29kGF8xWAEUa3It0deADgGbgBG4Tx6Ip1v//A0K6w8wfdOucTzKnaQKd
Z+4MBU7eYLT6V4rf641KlwKrHvfwLWOKuwMVh1eh+5kmns0hiJDDkghsPeydtZ1xBf6uVtsig3iC
xdNGp3uNb1bQZQz8tLZgvSxi6jt+z6i3+FlN+eEYz7tbh9JtuLPZq0j9OuAcZ6pLnLn0mJDILdEZ
U3EPYRfUzhD7WBbozUILclZndwkVQXqM5OmhTLWX3ciIcJinos6BL3i++O4jyaYdC3hDNe8Bz+y8
ClLCY8/7oGLqhOmhVmPZy/4e3IRGIZnpjL/Z7DVE0bbsLC4rpjrYaxoiaZSY8ZKzAIxaQD0B3754
p0ZQX8NvB6jX4RBpYM7EDmLMCLil1+JNjxgakkn2m+611E34+hzRhzs02zQN31g3VE7be2l1F+po
WmyoEDDyRZ7/oTR+gRUxDUZUu+XLQVVV+wIfhWELgYXQMsDGIPhgr3uBiC6f+Md/1P0D8dxlDR16
Xp0DKwwEq4/GAd8RinLavJ/OWW0rymlqcK2b9cHznZfvbIfUgOBDrAtU64R96KwPXo1hIXDVLwIc
RAO0WJvGPzi1eW2fgnTd4Ks1biLeaQnlL1SaOA6Gyw7J6TnPPv+TO3OgtTBGkoF2eRp/QQmmjNRM
cNpF7tQAY/Qm8hENlx+vpVtVuA1MT0Z0bj4T0yGidmwxpijN+Xw6FOPOg6S55RWfHY/Rx0MsBwBW
n6I13JrYVLs9/H4OIhkskxb0JAjhF1sbET8srJqa8vZJTx8bgfL6VbzPaWIu8V/Xk+vu1Wu+GTIA
ceLSHLQC3au+R8PLhQMMBnjLtQVQB3WB8lECiPay/Uq7WITjvtauSCS5yXYvgqftklpBl/3xcJs5
GqrfDPGqPZ/yxiD0yQSlPqYgwu554F+vwyZlVTd7a4PtORczyjmrXbx8zGXsD97WAMNYI2uXvRu2
rKEpeQvtVb/lzCov4TTTJ4pGa/DsvoBd0snh2MAAKTpoQydoOmCLTPqrFseNgB+DPEWDRujq9mFl
6UQTasJJNLNv0xZz/QWVMXhThK74VeAcBu39Z3EvdeRsMGluWBRHJnv4F1TE3fc+3gnM1zrOuGA5
dV96/bagdOlgc30/QPwBUxwCVusX9e8opsCrp1tQtaYiK9i2WSwP7O9fwoEHcbBROEiG9nSZ5qRl
Ty7hZPYQGh9b94eex8q/0duNbzQ9+gDFUvlfmsXorIbbjsibNxaGGZ/Kv/ov5ZpOvVdJ+06/wrlJ
p8+8otoKJ4z9vitjznlTOlwpnA4c2uuDnRs5Jw/T5vIjPO+sEoAG5w72dlmwsSX52DiIUUf6p7Jv
iPtbgxjwPjTKwJnrbcN0zZ/v+FAUQlxXuNeOcs7ZB8taeWv9FWwbQk4wMWhU/8DNpenyi+W4+1N4
5WwyJGi2A4rJPIIjQdOD3lR0sj2tp79s74W/jRIlZUzYTJ4iBW5hV5Bz4YGMktmMq5o/FWCgQ33s
gYrlTivbhuHZK49yrYlxbEhHTcOUZ+p5wKikkINXe0x6mLjw2+irHhU8uEfgOUIJ6cPYvONncyxY
9UrSmMaG9LEWDVqlxxGce96BKQDf7W/vlQSjLVAMS/WaDcZYxkAtlfXyJDfSHSk1yOKtjNFxia3H
p8//YUHCyztCqOuQzNOHBca6eKTMOQmys3KvKiBJiD03jhwC7AvOcdaB6S6hwqh83Y3XQ9YXR913
g/Q+GTbinPuD5881w19Drcvhtxxy9wHhlqcFYOB6vefXA0Jqe82iVKdYpXyEpWHxq+OdsLM9xgYl
9GRD+dM6jEM898WfaE7K2n6E6Ul/ETfNzhoO72SScMT1hjQxjynII6cUa2KY5CfLy9NQ+RttdBkP
OCPieMqy0tuCMysaCq/tlQ8LtNqhHoYBAW0h96jq9RVwWeo1xZiuGy7fay//+/h0vk68wG5YCSfl
FNQ1WUJqD/g1x5SeLTn30Gk5fxShZ9mZwjIo3zY98TT+LGgY3dF22hehB1J8QCgyhmYS3s+S7+i3
lFLOWp/VeubaylLFO/gXDrjRmKwS+TXK1wrW7WURg+lKyzW8cSHPVhw2IuPLud4l6+K56Ytp2/Ld
jYVy6ChW3Wk3Cq/4NAyObDoEaNbobLn6L1vEBt9D9VOx61qfJIvf7MnWyP+S2VCNMCcKLphvNUu8
kn5r7JkkkRFw01m3e6/5V59kmLNUsTuNPWpDj9XCUo1PPwGowipyPlkppgNfipx6W1OGqH7IVGJj
Utf6TP/4Vx6Y0jsmrhPFgnziVaqUf/H9aQgNoGcwPzLz9AhYlf6xK28iTBlA6NiaazaECMCWM6Wa
HoKnLNrBZltIFvh+OPV7LkfLduhAbNbOJzSDcBB4J7eA5Qz8RmFSekCV5UeGYcxib61Dfpchk3Zm
RhSKTN+oXQ+2WF+ClBk7CE2ljBk1ZcT51F79CRj2zF+n/NaEo3NkJ6xZ1rfhCGfISftKNQ23vsNT
yrl7hVq8vWnIDsV8NWHQIEDGfZalchxWq2e3lSec94Si1GNvT1klXmtoe/meRySfOe8WioRj+LFy
LRJZxuNq0pdBpvAAZi4hpiOihzkhNgw9ChIpxQiHbtQUxC22pBKpGA47MgGLZFUPHW6AuTV87QTn
Ix4dOR/Key7zdMcJlZcsUR4r5UEW+92FCuehEvNJH3luihiGaYG0jmIcEDrjyh/IWrEtigJRE9nZ
lZadkOvlIsYmSykybJqZBDjubG2ygIQoK7CKqxW39yJ+cg4ZajvBX+rJ7miHIzfrX1GpbLLx5DLc
0/tZO+9qF25FlRzM8L4Qj8Uj/gpWvf4ZK6Khowd0zHgn7zHF9JmNtRczOuiXmL1z4r3sJcw9t16T
chR9ZXQGMQVxDj7pwakDWTRFz/WfI+LSN72cNKFq/Vrz8fy9VaFKkvy2C/27vrMMulZOdB6+/vll
RCYmaDvmVU1tIhaPpGvdl64b+0iYF/rxaAtlC2vgrbzFi48jN5vgbGJeZZBm3ZTc/VGXr5nHlOxH
2zd4VyOWLZnlcZX5LgprYawQcUCjtiRvXoc4Ic3U81uelSyK7/LkzGmd1WpwEHIzj1GNZBu2Tfnz
WdV/t5L4SjuWT3KZbWD7h8hWp8gt+mXlEGo83fmbs+2/4hqv3dfM39tuP0bUcIDcKUAuOV4y0nSD
KOo7s9l7AWd98rMDKyj6weg9Fz6mdG5Qi0lQ46BEJlGE2cgoboa+ZQXtGUltpmWu3sIlaIZEDdrt
o9wEnfh8U2Py2SbzaNImyflfiJPrntAC+ToZ168TF31awSEzyGTcGslzkrmrOy9/gv2X+DpjTGnx
jpNFxWwQdHcrj6kyHaozSOIJUEFpZiFWxNqRDax/s5B6T+g0dN7KlNmzOI1LqKpoHyOGRnqy2hgD
wsaYMoFt9UWJNocG2w4Vj47PlEGzBl1nvOZ9Jl8f5ZvM9qSWcKWwbPVIGgcAxqi4K5QvtfBl9hbX
8uRsKsd/xtg5T5kjvjYD/OOmra9QbJ7VnZpQfNKMlB5Xoo26/OHSC5gPco6jzU5Oou4f+L6d4Nfh
2ocEkYHDECZ6q6YM2tnnDxGK67pnS1LQx5zmSN2CfQlqpb56uPBxhy1rZnWtFaFDQfAF7Y9o/aOg
lhl/lB3kJIhI+5tFVuMixiYPT6LcWtTq/UsaW74JfeU1ptlUeHWfF/AC7TE+2azKngqQUOuks0mT
+6yW433TIYnP/w6LIgPuweX2y5siD6rLjjXsCGOa8eXP8Ejp5kVvUOgV1az4YhNKBOMRkyokHhw0
oaLpJB+3cRAnxx3X0gquejwCcjO0o2iemXAnVtkgJaC2Jqqtx26eZzDmGG7MtImj/I6Z/u/UZDyA
pC7boH4s0GyzIzMdmyOB77F0B9aqp4DpFaFV3heE7acnEtWQSUa6BZbTg4vYmJiCARB2T7jci4c/
PsjVwMvoqCek3ThwqmZdQQgWy2dz34wbtpVdooycABbK5L15WtjEuPcgIxqx6bI9m7BP1g3rTQJZ
e9m6C9/vjn9q2sim9BM7yd3CzIEBUVi+AH1zp0/R0rEYPvdqEoIpEXX+oCPia+rLXcZrVzwxAur5
imMIwuNNL/ggiJFkT9z80bnwG/4zJ7Z5BbjojiOA2AqeoJrP1dP66KqdxBr2VDPu9sK+ui7fYoeA
Bka5qFGtEMv2Wd95fzQsjHqD4nBgnrzDBX882GYEqSB1lWi2CEv7WhKYF+dh31dMPcpm4jg6KhEM
HTXd8BKULUeRYAD2A+1hxGyREHD9/61PAYMNNgfF1HT0WfMQwlQNnHhkjLQzo+afSZd04FhQQv09
qVxYJCiImWVL6Y5bT0nGWVHgOAq9K3IPZNzaRWcpsaBpcu01rcUVl2t5X6HbY+7EJt3x+bCLrIkW
uCxOBIhgWu5dVB+rKlCTezEyx+Dp4d0iJtsQTql2eTwPFmjfLOyF/r8O6iADWBVjXLZOImrqbYJy
IuafzjxVVr0duFwp9ylZY+ssIwpx9h23wGms8YoTY9ZritEjIbF+3Cpq3xDZd9l0H5yOfzppm0sS
rzudKtcuixEONjHqSimJl3AzQ3SiyjKLFiDCH8S0prq9ZdboytYb3S+C2w0xxF0QCOgceb3MGOp3
rfdRFvukkZ7ZboettwGcdzdYUrMnfoyZOBHR4m4aqTv6jToluptJJRaVP3owkhDm2K9BAKY/2Cnq
uHqHfW1LN/1ancmUx0y23pXr4prO0YbHBzHa3BzX79lEp73G97AMj+FJsLdjsve4Wr8Butp4536t
6bSfXMZPZUYXIbifUIxRmT4o+yT3nol/gJ0Rqy59lV77SehXMXVxTkeRGlEZYglPNPQlIhsOlytf
bxLcnRSox9fyOVu/uJoDfzmHqEDfqwv1nyxb9C4yVFNF5euruPxbm/laz7JKjnzKzQOlRNbe/f9z
WWFd31EQBHKm2iZtiRr1cISmTji4T5MKmNWwm/Hk+ksuQxk3WMnw/3zqctomqjAGkyU1xOgm+N0a
o5Ia/21p9hP35me2iOFr4DPqbrLGkPuQI+3NYdh0R22uLANTaJrH2zhWrdRlKbDCizurF/WspeLw
w+fnT/fJG4Pu31usbqNN0aerQ3h45Xb5HcUi3qeIQGVZkmnnTKdNi6usIHp+JMO/m/Jybk47xSjw
xLvybzy0vc2pS2A8UlhBHh5FD+dO6LyneThtSe56WE6SknNFsjrB3pnLcy4PHZ3xjUtqqC4B1nN0
Li2R07d/6GAfd+pc8ReqiozHjB/BFPZEXUNguWll7+ArshoHuJIcWJ4hASjYplOlYLSdtabBm7tV
Hk+RYYi63GyKIwmN3PkAnFeaWM5+HQe0GhAcxF/bYBVZP8UG13XOadJYqCBcK2jKt9JQ6VVMuKUO
SI/4D5XJg4tTEuIwig+wLwUMlwEILSdYPTQoWa32SxZusVrd1QQHTT8iQZmZfYxl0BsEdXLy3jRe
AEgLqLHK5+JdDYYItQb86dfVbx1nwB5ct8Un9s/JJqNO5/ociMnb51p5wA6Fa2XjCBBmPG+/Y/cm
I3Z4IVkgecxv2UcQnW6T1QoAd3I4y+Q5nPWd6MGtW1F8UP/U5EFSP+gnUf017L7i/EYlT95QsaXu
pOokjaNL6R8D2cWLszXSZ2Tx9XD8RUkNQVaRfHhzNlyy3A3M9KuWFbymAVuKDYKamQG1+I3wo6Dj
W52cvhoHVCgcebOPt4wOQ5gyPiwML9sUHL2a9A47j+ngY0hFT2rnJuMdjCl0D0TGPvny0xCex9O+
BitdqWLrs7xzflNRQFBisV09Rp6UANPtatEMJZXLv7flRx3u9z4fkAidFpdvdLMyDHSfH+Hi2z5I
cQSQZje9rRtTlu7LkeqjWLhP4CV9tPhNfshqW1KJRNeFKcZ93nBX7JeclchpraYVm4tKXlifTbeK
jlZTb7Sb3BBfsxUbdcjoaAqyN4jM5M65W+O+sjYjXC8RK4NetcXiN4YxVRA9+Q445fp5Z6al1/vV
5eQTQJSD0Bz//JYEO+SqtfbSzObimT3JCX2Xr4/TReZ5VwYmwwzO1Icryb5t2gmkRKaSoYn9ycVF
neAcAsbf9pZ33fIqG5CTtchLyHpYA5C70oZhmA7Sb9D1n/4Xwj2dKjLwLvpsXHiokiEhRjptbJCd
UVqTReeiTIqahHpkaJHLhm16ddBX/NYaKbniS8Ls1ds15TdkBu5xDygQRhqLH/gBHk4R4voQEyWX
J6VobBpux+lSHpuQWjztZ9AjuWwbV2SIYjixPsUnKpIe6nDeGVV7nwNTc5F0FAjGknRJDAP90+g0
263vJT7RM9yqPcQyjMsOoe7V3mVVk5bJFvZfdsN+BO/gmryyjn2HC4ckYPLwGhme0GMsw5Jf1Hd/
62p0W5+xxPBfRJ4MsEUQSNTlwT8WXAw30YQ2iib6MiJwoQ72qKhv/nHyBZ92Thm0uEOGAB1nc5Nm
DIYx1NBZu7w2rGfbrlGgI1OmfqgEwNQW1uwtCO/2vha9YOcT3TSCe4dJh7inQNLFAS/9JjyDdMcU
zjagoWztO/6AMFK2qZm1J9hauO+5vf2rZvu/PpGS2B30UZjjXxE26Ke+zDvAH637nK19BOW0Kp8c
qpnRsTTL7wYiC7UO3KJhUXGmxwfPufaQLWASVifNgH5PvRPCB8UYn38g5xURd/Z2aDqgNecpOZIk
cREDyqApO/kfKk2+f9TQynZrARGmX9C6bNMOJ5lzwhV6ZS4I9Dr9nH3T4r/HBMuKzpxAWVqCBW46
p718wGCmnKUxg+vj452JSnv68Mo5AOkrB48aHyHw9lbnycdv/73GA/+dwBzoOp2/8slMFSgNujFr
7ur8go/bSTvDFza22pobtb4Nuyk/0V1207kiw7GYskzljZBV5JohqAFkYZ0dXUWLI5cvPSOv/bKV
1T+i0MnZMQNWmC3IS3lZws992D/2ayU31+UgHW2hQapGFDMY1wdBL75JfB9QNuJdKTGpZ1pNtadj
nby+0PIqytpW8AEp4vVesr69gDrq9qFRw+KnDX0DW/+0aEhi9odh9w3TkZN6u1jE8VFwPNHbGfR2
CNSIa0s3xWJ8vbWM4XHTB6zkEOOEV7/IWDQ2Aw7xmmGUe3BP7jvRRjovUlW/IccZ5gkt7qcHycgH
0ls79k81MJZnKMJ0zCYCa9Tgn/hFViZeoNA+MWvJafjRWGDol7LpPfwkOcXfrHYMQpijQuE4sToQ
ZiCBbforhvOkbaktuB7+dZcMcwynRtO8wyz1xyibLBReAvdNNleDcMeneB0J6XtzVhImRDbtTZJg
Rawct6BVsyRX5KksPja9Pf4Klf9T/cnBbUUQUBvTdtkB2MIVTc5r2hxDju6cga2puaqDNi5cEIGZ
Pk9xcenhXTDXVI4dtgDxNkIsRYsTdrBVrf0LKYdPTNPUIce9g6SgvTwPj0hua59KiU70B8eS1v8U
tyeH+IGTRR2+IWCZZJcIFhYcs6Zz3nwpKr9EkwGsj+d//TWKUQcSzaaCq4ILBzQCyFHIqyCA5Ucq
wZtwQG164X3SnTGR25NekxgVMUjfCSSGJ+FZrAr8eRZwF8n96v/tdKxRp2XBdqgghEQPYMucYrH3
R+fDIdd1DmdrPxBNHSb7Td5T+O14Dn9TzTgiR2lrvdTda6m+zSplosnw3LrE9YpkhSeRy59Fb4JF
W4PWIG4ixxSNjDaoN8GxCZCUrcBenu2smwv1QZqogim03INPkC4xRfwYvHIew0M8LwyfazLYpxUR
bh2OvKfUOYU0Z5Oj9n6FVWRkbUy4oLePjBydz/IXwLuyr5hQ9dK5WymMTgjie7scXC/n2mfdNsWi
5RvRF7XE3NtHLeoSr2TN6PYAWJ8jCg6SQ5XDxu7ZPbvPij9b3O9ATYcQJE1x8310b6CjuqhupJHu
fLwrCxNwvsu3oxJsAJLouhkrb3s/PoQ4LAE0dPKBh5n+aJBt0ytzFxtPJNHJz+VVtUnkbNh8uqC5
RPTp9BL6V6pfTnKYbu9ks+USIMbw4fH6q/GeQ7eJ3nu8naJPtL/D35iEQDYTGYlGeOBTLbQ078zC
7xBGbFoGSC0lEAZ30qCqx5BPwYoq2I/c296JhgEzS3WHaUQFRK4NsMXPflI9Uq44Wy5tjNRmF9A7
ftENu3lvE8TA3ev/9WA4QrMiIsutAJkvpIldiRH9Mcybg+kZtimyLXDOCS+W7th8YlmC4m+OLqSN
XZQ2ZtP60ulT7osBd6D3zU129RF0GksyIg9eSh+3D1QEFCcuP5lvQNidqDguxWtBGruDCsKZx2S1
K4qeP4ywQpiArqGDXlWwT8Do/lhx1p4WFScpB9LmaMBT2an4bf+yl+L8JvJ0DsiKrdLsarGvAOv3
w4e1vmawdyCH6OezTW4O562J9yTDaXUh60sr17oej64YzcuG15fG0P+wielXN5U1RzY2I4L+7h3B
rY0GtfHlyEBZ9afzYZtLqaLUaky/8OxOJqzPk8u5QlvN8fXBhMpraOMfq4s/Vos7ozkkwGHZ4LF9
mA98OTYUWSiOGbYz4r+kEZJodR0fhgNEa6KVnhwI+VA2N+2JIZshOQkHZkf2yRkMv2KEmhec45Fq
p5k55mOX8AeFAxU3n4gC4rY++a9cM1O3znz1B0HV4a512rjD2lhZgOB8TfEmdoRTt4tJsC5f3kQV
Y1jJqn9nDwWnzdJ3ia7yvngUcTONWyBjNEDcEjidWRsrAHhjvA3JBJ6IPcauUVXgYIxwCOj4qcUh
INs7eJe4ZuKShjstn39bkKrgmtakAez3S2lJXEz3fGzZEKnMVU8DT/bAfbgP7k42jJm2pnrBcJl7
7GN8cFZQpfm74OGHo5U9AvYC9LaUBSRfGJ4QfwU2rfxHQAwlC7qXcK2uGOI7f1BHQJQ+eTOZF1Ta
/HZ8QurdQQjEju9TLzeHBR76L7+2+PtfkoN7qsvq0DGGQIM2DMQXybU6bB2zsryL6eZb7Iu6xM4I
R9EmiBCHD0+MHarYsOic+a1qzD4ewPNHqyB9IvnwS3+JL2cNUEFyqVuV1fb7zv/PnJ6F54SXg3vA
lA1eZXGZ3HWY1HGJd1sbU64R/mtylw+cZ0zQjFO7OEyF3WRPdu/W3ZeNrQteQ4G5tVGcEs5aczDh
Tff3hb+dbvvi4F8IyEEexirBvjbjuKIn48cSkI43DWYCSNAIsuNaeo75SXgYdS3IDLD76myHhGhf
UdGC6SG4tQcesKDKmLe37ZfzGl0UugymTz5E59P4wVgsNyiRdrPu9F5Sc8l5UDGZO9g/ZnrPYG4j
2/ozwUvwX1QntPI/iEEd5oJ61rJP7jYg48m5LlteF+lNHHyD1UOZyUMRMonHWMPhO7JWm/6XasEE
Ts0uymDbsDgcGt4Rvqec4w4idU5+eBpmNnAq8fcMsCHiTf2LmXcM74E0q63a+TFhk8Rkl3KfGBr2
A8ZpW+2gcbAGbwr914c8MPEtdgwIrcPsbndshsRk1RWnBJ51TqOi7tCbtS6ZHb5zSbDS/YqsCLDm
IwedoMvXf8B9tpxkt+xk8oBvPttu9fXfWELxRRRHqI4/YYuT2dVL/ZfUfpf9COxwoiE1/n1J1lr/
cFy8sJYo4mgfW8rQ0ybweYiKF48t2Axr0uvby0N2t5Fns4pNsl5Bfh8h1gf2vriMSEgg5wUR+Xih
XzR7QFulIav9CiAV9VjMNzDK6nwfnJsSOXTtGCXyswBFME/4Xt4b8Mb6Ti/KPliMi7ONE1q/vEVA
AZiWAbPof4CfSz2FQ/qgyCBjru589xpPjzZpXRMde4iXmE+zgBjWABvFHU41koNHoiWviPShHPDN
9Bub3wy/dk4azUmDnccNAxGuy713yQBDP+sjpYeZDnBJYqin626aNzDi2dnGM5euMjhypOFrxbX2
XF1WD6xp1TPDSPkTn23iSq03f4L1F5gSzXLTNdY6o7oRdj29cnfBLb/pG5QtcAvbm65Y4WznNsOe
e8m744/TLuvgSPdtHVTYjVrOPGnRS/1wiKIW8eoSJPh2Ew+KJU2zs2i1QOGjHyZ935CMYOp3+xIT
2mk1VqBFZNITAsYpxZAdzJZjTfClBcJxVnq95AIPvsgdu1DF9SVLTq580w1BNiubDzpvJD3Hv6fT
YRHtKWDV5UJ6jmDhVjmt3BuvdMwesG1H/Mp3S9uT9kNRdPaTz6YZ3oBNjS4JWmK77H2JtK45kflg
FjAUwsdpVz39wahNIADcmg5xptoy6z53+RdDPKGUQYaF+mHKu9VAeIo++OiQmKCFjMRByJGJdLQz
3iHkhMmF/hEjIudswT9vyZG+fJ/RVwQH4LKGp00VsRDQAHQPbKNH1nC5aFgNCidGr/BhIIqKL5jz
z6dah4oDqcieA1Hb4HzSfaputovxvP+PpPPaVR3b0vATIYEDtm+dEw6YuG4Q2WSDDTY8fX1zl9St
PjpdtfdaYM85xh8BslbWZ8mozlh1y9qY91t9YYwWa5nC/YJ2ggmJUbt2oWHyfrR8OdggxC7pcZMX
N3QgW060z5eAVWI39iv7yVEnI/T8TegbwS52zGQH/DPi02d55Qdjwm45ptgXSDgjwvJu5ReXW5GM
PcKjFO+LnraDfWDnFdiGAg7Ne+kS+Ev7cxU+AvEaUskVL8S40xLVM3C55qb3LbcjbKLmIagHY6+8
IYVwPBjXQBUzaXT3uMYtxTMIjnyNaAV13B05dOzBMsehOM/Fi9RAxRoeX44NTML0MDzwXvXSG9fV
1zOKQdEfG5ojt9Yg01Gasl5OycY1gQOxctjcUDhgTSTjMQNMQgsgMSxCorZKZPPvleGl4O+pnYHb
zu5BP7xmHCCaix/YfpGgwPE4UZhZ6tCgNgNJL3liJEvA3jLB9flbvV5c9sbgzVynrNdRk4u8PMmn
yqzmFcjAZTQa18lH9c55xTI9mLXpZ1pNWbtXDlemlJTIaxd0DV+9mnxW5cgMyJut8UHOu70EtDSi
N46X/xqKIZufxL6lvEJgN9Z1fJFxgSIEauMuqSnScMArwpX15MNlkeQaoIh2/y5OWwqfqfdbl6fR
acelicxCzJBEQsiVaLw1RqfJLbssb+hkVnf/Ojrnin/WcNMQlQkAu5YWxOvif9TQDcIsL6q1kf8A
kckbvWzlaZPAQFXrshmvCmIIUjLN38xkn5xsDUBP7HM3CePGkz7dgXP1+SOQfP4NpjBe7HdDf4jy
3WxhsukbQIZOd67g444ZdkyyjdBOlZHCsiGAtqPzxJoS35ZVyGU6r/3DEMtRJ6y6pD0M3TevRrs7
1NGDqfO7aednSwKyEuf3L222WiovjG3Lj86y52FB79y+dz76DEoNRtseU4Ot83xoJg21n+knN7CY
i1Xp6os2VWBrLnNuDY5l++yRN408FI7stiL23lS5VIH5+FVIeSG/NR/yjdM01K0ocTT76NQ3R6S6
0TsCAavnBHZSC/Us+Pbvf0MaoVRsEFZ/cyfAC8IL9JbziC4IjJFJ6UnMgRNCzT6xCMYjU4B9E7is
8k90c3RmC7JPICP/JdNuyEuWSsz+44GtbjjeTYN/NCaupfHRwM/0vE+UiFv7oExM4BinWWEvBW3q
IclCJMFRmGf4HEc+m343wnRnEcBva+Ph8u7Ws6e5/yVSKm0Jj2PCexaYS10gVr41Po+z1RBrfma6
251ZbeY0Fk8uGSf7k8WqDIwZw0WPOkDiAWkOxy1VkOvJrd7BPukpxaLG30ezldohsyCWtsSe4k7e
74fbmpZublvvFhB9OdzyrFhteJqpKTY/vCdlcJztpj+LvggjB/kI7iD/99HwZoo2agaupOQto1x8
wlvymPDEDher9DWr3VfUL76ccV+m/me0SkCfOeq4ndBR2LSS8eCJZAGWFvO0EAuOmp1s50sOPSgc
EJFM5C0+pjUxs1YvGFi02YNXi6OAyZxV45qvkZnJ9PgZTPEXG+wqI5h1TDDn/kdAk/2dKPGVwwr0
T8CdJbzUyV4lDBdoe4fFIOSTIUakyS/pyiILOlAzLcC66v5GxyV5mACfRK3WIZtV9PY5l0esrBAT
5yk96lxOrfXVmdw4s67TavTZM4HSzxODhQXPDY80NW0OOgEIrQJkiJPoxQXHcH6P+/l1Mfzj+IOs
vaw5Ymz9JN6EH097VuY8pDRZ+v2/QfEZ2DISBh66WYMwPOXfwyg3GRTN4megduk8YJ9j0KeNBUX2
7kFYFcjPYKaSYfG0ZY4x3xg3pfCiHWmoAQt8x32XnXyqxyfvtVFI9MwfIwh53H5Iy8lLOQZdeEZf
RtA++MyCDk3oZsGA36FWscARBfUIOq8ZMbkgAmAcifUBFyKgGfd1UnkAoioLKrm4IotFDp/EkKDo
43NkD0F4dn/wfcKXI9UkRT1TeSaOwVog/wShjnoFWoSfbAlEkp0ZxeGyRhdbAq1+ODV4cwFwfJ0b
TbMfzhPpyZswqgyCe3CxHwW77HWqIHShPHfCgfCcf8EGWGhos5eTI/RoSS+TbPVU/npxrl7n13n/
Ht/nr0gmM+aJNYsIRpO1xlKC2lZDrGeYk8Wk8OKCWI2ZprOKJ5QRxZv2ZgTJMcBRIjpiOeIprjkh
KXPzeVeJARQLF+AbYNOfNhJEC/nMiCb1OW4/wJCfQ7avBzbs9JGR3yNT8zviuN9c7mBGvCvpHZ3i
PVx2wBavqRQhh8vLeRXh9A41Yr0YSERoKssNKyE5sXhOWAKZDE/eaXr0jsEgnIssno//BGk45j0Q
7YEHLEhwvsV0QjCrrVIXA8r2wsHP1OQcmS1WzM/8eXBJ77k2KfcPZzjSEJLMQVMpyXZlUSmuZs+H
+DzY6LN+8tlKIzUgOpwhPlBAGTiwCVlDsQlrtinJpphzbTwsStbp+r1WYsPTMaXzmETgEuBk/fFr
egsAPkhoZN90TwFBJ3dnsFztuQYYTffHhTzruKAsAH6b/+4710liPJC2f8kwwEbcktx85OywFL3c
z3Y1fYB4TfV03ZpPH58bO8/Rapw3nc94irilPdCA5DyT/zq+5+5/HDxiYO+26JoUdow/0nStD80y
1tP/ZZzByvgKCNL34cPgs7MuHfZiBRl0Uo2eKRWrEsElHKKbFfxCfmmiR/EoYBZE5qPN4E+oc/P3
GSHE6VPTsCd7G8HmqbTvqrsmJAEDI3lY8S+U3Avvr6UvPmveNl7Nxr9MDTxGCucmbjaqe0108Tfv
MWrSh3cR37E1vbklF8wJVIIOC9viFKFR/O33ExbJlADVUS+uN9ywIvd16MjZec9Y9IWhNdYDr2I6
+IVyjpnz46Duffoa1RF78IMauGTF+8LPyoBbYCVOO15SuEoKBrLOoyF23oxYPF0cpPykx/w2ZVIe
6bbqcB6xZrLLGIG2F0RaNRKIH8ga5zZLGW7PrBJpxkdXzk7YwubdJ5CX5dkbYhBqLZCWwfKJHFOj
zP2faPCYSif3uudQB9V4cbDO63/93Myr5+ltzpP5bMzHhhkWkiI4XYIzHBfvE2jmGfO2pTzCwce/
7ilNvWHuFrGIJusXAVOAEvYqeHgfcwsMy6AKtNwQDnRklnDIkb8FJ0sPMH+KoZ8VwGn+mO1NVMEC
VEBiTCmqBJsUr2yRqIJpydNZe8QgawR0v/NGNfYdfvaOMXGJ2Ispcyp6z81qeqell63v6oBFkCTh
i2gt0PnDD3Un5Erwy5S/Pojh2RJR5U//HQ0yNSPSIC75/8EAjqUxgJJHJbdHWDiYqxZy1rMgvRdf
+K2jfcTwhNm9zr7wTQ/+cjrl7WHEJMqB9Q0S9Dg0NIjsrmv0ZvwT4dwcqxc7eRI/dJnqHIQ6EBup
rswbK1YsXm5+xksm0eBKGGBrvyed92KbkgGrsKPbv2UdKp4UrkZNjCoOzAJXNQZbATdbDxhgPNqS
d9+SM2+zjBePpVjVVfsyo4KEf//9L0z/Q9miaJSqZpzFB5xIPNh8km9zl1ee+JzkgXcKKkdEMuFu
/i7ExNQ5AOd+b6IhXEdw6bIoerSvbDTMC8QKRgemfPBFHmAwg8nZL9Dwhrnuq0FlLY0/ttGQwZWp
9TfqHb7xY3edPXdkZFBhw8GT1cSoQ8d8RjQP8D/yMaze9BF8i0d6TLkBOVuwzqtJtdERUgOr8Yv7
WCFVgrFvC0WkkvGyj0VGtmoBL0mcSFhD7CZSnXrbp9DT75MYblYbEk8mXX6KVeKyPxYJ96PKuXkd
7GHt9qZ4omPF7ZwCcSGRrhS0mVylDC6j5p+PeARqZK5Bwd7bS/abgajAw8VSqqeXCQ1QPG/X/Lig
ZRq4GzO1sij9IzkuKS4G1Mubt/+NjhCDpExOVmmzvmQQWy7vEvimgMt4hmPWWLfxeLACnFGHD7lW
sBz86bPBTOGiZkbgW4LiVadI6aRYivkyfCbXFe3D4f1lDWZd8hqxGXR/q20fAj6SD5VhPSd9nqkj
M95x0i7KcbXWXXErlXttWQEleKj2kh+8N16XAZq99w4LGZJtXv5607M/Bks8wcTjZ/A5XGJ5dN1c
MJwQKPxJz3zQc0LGY3XKz8jLuT+CN7FWMyF9fIpkWXtU67TViO0giDEp1yoRBWpCh9TwHXQvgoeE
pw7wkMYVIdt4ThufeSH9Zg2dxJwzG5nTAUcd+jacqrN3fMVRdwNIEWMC9mikETw1UDToeVofMu5d
4WVxyL8KZarYEdfAxV6ZwqCL/dpeiwPksWH4QbfqVtglizIa/PjNEV0mlPbSJQAJWUKbD3HHw8w4
Yr1qkpZHhiwDgA4xyNQueVgwRSA+oRGuOyY0wB6GOuQF5uEZqeAOzDITFIDvQhQ9PaNCLClyiF08
nPdBUM5Ah19Alp9gUVBZvNzWkgMSjuk5ucfH5G2x9A2y3u51R1+D5GfH05mUebVnKzsWfDkAqohJ
Oex6No3tS2L0LKzQqEW+KDQZp8c6eMZqemVUQlMB6kXyqbCvMnRbJcmo8cc7EDThvZ0FLPLN7AjT
wLWRkGiff/bEs43p+uBCIE0dahIML2UDCYZT1AehnnznUNrYrgWQzbLCGoFIij2nB8hRsNjzLPZ4
/mHbf/Y1fFJK3STfoiJD63J4uU9+3wuEEa5CU4zFMNI0i/Hgnf/qdDB7ZtdQQSQPnJpoNgcUgi7V
NoLrnjSY6Gjfp1ogBxCKIWnhC0K+sfyVIDdERQZ//E7olgXzJnzgJwikdEi1/A048MIheZtd1lVM
x0sbXQo0wyr++/vidngt7rL1K8A42kV34DB7BDDbb1koeyjie8bvBRLiCwPQ9gdeWDFpCgakTZ8B
WWEF04pz2l2TT36e8UW8BaiE6121ZBUW+J5LxAFEDeASqyyKX0Qt8ZnYvoul2vICXBq+9c3DwzDX
eNwpNppatEdnOEQoFMgZfkhOpZWlxWeMjf84f3noEGuQDhY1FESqbaWwDal/zu+SwA3yO0KwV3wy
rNP4GvS9nn8N0NY5xznYzgZ0L/jtIGYowvgJYIZsnxFUK3DZlxhYHhUaKZjOvtwA4uVkMUW99LaM
ou/dgxWIGgt7PCQpBk879tka5qktCeY/czCGaqBlYLv/oPUyuMy+OXWp2TvqZZAyhOB4cGZmL/7J
JM4jPKTlNB1MhaFaw3lBvNxIimDZOP3L8JEi5X0CcF2cxxIuER5PxFOqf4NQZ6+E+CTUwJ93+QW6
UJAZT/8M7Nymtx1tVDfGBB+Dp92MqqmRPea9ibq8y+6QwsxAzh/Bddzy75GT5xJmRk7LWI/7S5G1
KfQkax1V3hDS+plCD6w/3sVd6zzqIkuTz+OI54AJdSzmKzhQEB56s8hu5sfip9fsoqFFBeowLDjL
onKEmtbp2fWcJetQxffJx+ZK55NBZhGQgfXHnsJSt6/nmq3Fl5cpB+VIDsjDBMRMK5J9TLkA9l/+
MpVMfoBsxEuWESB6f8FuQHxM+C050lg7DH/6iIllcCBwBAHnlDxXCKI/1MjaTKh+H5HTTBCwwK3+
ABk3jgiWxgo0Nu5N6rleOXoiqCleabT5PTrQ4K1IwLYanHtT/WK1BUxO3bpfBpyKrhVLwCm87pv3
kiVZzdk/3tYRhdZ7bHBirsyOhreTI99taUWnIYA3ZgjSnmi89G59Qk1SLpAzSk6mfn7aY/qBLybX
8vmiCs4Cd9eArs3zw4HGlf4Jnzh5rmMJFQDRhnGpYQU2JV4tyjAiPh1jz3HJDH9yFBp+bjbdRbYg
gc1uaigmGA6JL2+K59aYwZ/8ebNyVs6/HLYafBQG94Bobca1iudAyJFI9Nkq7jvg5GRJRM/bAH7U
wZOUGeqKZGdO7F+GGpXJhqu/HL8SjTtFMU/eZW84AugezD4YgnibbXiPmlA3yGsjPk/RzBI1geSA
VYxl9hLQDgAFzJoF9eUTIUn688tfAf6RDd2NlfQRoyxhKJ0Ia9aZ9OIVaPDfZ89YPFbGSlJvjgXQ
cvqE3BJU6G8x9KiZ90/MGzLZ/wLf0oHazMXK62HSwkPM6fpbVjyPjzUxWo+780zu2ZepnWCtBXTY
dfJdEwh0ShSvJK2k9c/Wa6vZ9/3NVSKFcynRgjvmXTiAEWxyI0OAIg8njHL8UWwj03a9lowSSKTb
9pae/96RAbW0B1BgnBv9/nQT7fZXaO0IUy16u9uG+4on0wg4j3sB7S8sCjySxOOv3Iy7DliO6l5A
Um1bO4t+wnLF1uPCADHZqBnDe/Dg3EboYSxPqeAyV1xPXFInPuiv1yyk5AlzBi0F5AuUpdnS+O49
ixf6R4YT5x5/YD9Y6jh7OU1+9nHxSnCUcGHoY/C/0dfbcevGxk5tzRfZNNmP60Uj+1J5eVxfgPRD
IJvuQOaG9WQKTbrZaSK52kxyb8GqODVCR7VtEp5fep+UhRG+MySNKLZBxsUyz8KwZYYg049pB6/e
J6/Gp8Wbt83uA6jfUIyIi/9LhpwpfmU02WjcaUCbMjCnoJD8blenGV/cklwmHnykml3CT9u0Zg3G
laAfH/V9MZuIj4FA1pxcYHK7kuS8V5dfBBlp47ZcpaBpHLMOGajF0Kl90kooZwVHdT8DU0dBNVX3
EusR5rAvvFkDyPvkzoAmcD7RJ5KoIeFyuxWYJzgy+XtofAIrR0Bcp8J9cnOF5MlY4g2EuZf5ZW4o
NyvRUxXkwj/0imcn9ivm63/s7HP2Aty+pD2U/qvFN36FzR+6/W76cEnHeHinvzMRm94w2LJK+uxR
o2MBsWgPRgJ2Y0Ow26JCN9Ab0enIoqbzzg4jed89rAeACgsVUiTZMvxc5WqU4cg/45sLq/H6q/bt
5l9DhQ62S8bsYeg/0NlxXjPG4xJCkaDNBGzC02/1CmIVG1vDBNigQX4U3UyC3HxuUBq3fBLN6APv
cna+kbyUl3cvaYHdbUZESCx2NxRHV5SaqJsZnrlAfjbb+ddcnkQCh4B7xdkttKTxMV6eHUdBp8Fg
h06DCoopTajchhzXd38pxJVPdlbvtkX9P8FyDL0Mmp9qS/7cAOlZbjBrkLccrWbQxxAeX3DmcsSB
USyHCAPLSAKZgIn9TPl6Gb4ddESWmqoLUuPy1lG3RIHrecm8n78WDR+JOvVpuB0PD31LLSr78Mof
xX1f/bUR7k6YM3INEloDFjjY5ufpgjLtoEIAGXN4qJOwtksB92noDq5OveE4bBb9ce3U0ZV6R5OP
EkaSKlc2W84RKA2AD76f/MyW6WyPBJS+xGzAA9U5olRLcfsPxAQDJEuAVrDfAbLtENmGmj9teOMp
jJjbo7EMXOizOf2RGhldKNP1eHg5fMGnKEtMyS1mouMZa0mNJ4mKi8JrDk9wYOD0oBdcw2XLpqS7
H/6ZV7RVtiumBCl6FvfReX/+1wjL+dRDmqQk3LmcJY95pTm3zUeLV6tIGitkzaK/fJn3bbfktcNy
VO7hkY0M6uXI47zHDYIcvp68WbaDtzqmKJeB4xxJLnAAMB+zqzOQ4VtRQKILE2ojwUAJEyaZwQVY
IuASb9ffkMvg6q2fcRvg22RS6wFfdMlp2aaIwFjwuHpZedi9tHlHI67ZE2+zeECtzusc48CHjxBn
ECjCXSoIWI1SshbXB0Af6lHsQWzTQyq6Vggu7nzdyAU0BswDTPv47B+IOg/kCRK7XCHm82EOD/pf
h5IfbnVxWt7ScipxfCcSMYINLhXnyMHNJtD/I2OdIScajhsiS/hdBNoogNOXe1wPFudMhhe5hb/J
T4rVgiROwEzY77PVapSmuv0h6j3UZZ2Hjh2CrI3em/seFfrHGwLDeMwfaOeu05cn2cztoEhVyN6z
RMd8n4LUg/FwTSPSrmOJQ/vss8dC7bpl+MaLyoAMiOyXIwlsAaoFqLfonagm5LXpww0VLPHQ09Y7
fB6O6+eLI/VCddk51tDeY7voI9hKJa8pbekghSp9BSvvFb+dQfGYkRX0nRFMWDTuL/t83TZ8qDQK
bb5jCOu4njBaUMyxqNdf582prcVGLNwPgHMIalsEN5GcOj4AxK5vQzIbeFiFM5otix1kUHDs4UCy
EEg6lpX7EXvnHWYGtFoZY1fBAIuP/J9Jo6DVfN6aB9ixg7ZsTcyfbCroldpw1teEtyy/e0Ux2OOF
o3mRJ4CZ3dRZ2HxjiTUupsWV3crM5R3mI5SRFEG7Zc+VJw+C6mV7hzv8hnev85IEYhcXzT/vFMJe
NuUSi8PesMbjrrbGE8VRII9sIiD8yeTkkHtxIordW/VtevDaCHmjhUbhqftcFebrCsuFVF8369eI
kS+ey3nmKQGR9AG2Nbz9MiLhCsvYCQifoIiTXYRndHhWWP0VuG8sIK/4n9NOgfeflVGybGbCkmaM
BFhphXV6WYQ5Ro/F27FxX5nCyUbTIxpyYdAuonz0SyPbtjCzkSMQA/6iQrxMbhO8feB+OOKsFy6w
QkJfzcXv+4PAtovhfFpG7xLtoO4XTEV2TibA6JzhdrQXu917ZVrRrOdjNf4gh8iEiCbqcfNkvc7L
uQNKSago9gM8FMLTyZcbRSPNtBczHye7RM8fnwl85QkkGqN5lFvher1seW8QuQDbK/hZUIFND1/z
I9wY6+lDoCS6eVwet1ysT3MK7UGGBoaJZO2Ln44wSc9GMRz5Fqewg58BIx4+fT/CutuAr1Kx6Xww
2K7Mqbpei4G6rf2P6rZILZOpMJEDZOU7wMWt0LkfICZz1B/8630hbB8yvrA4Fr6h89DiRbCBAfDI
owzxufUtJGNY0yp7Jnns34ilkQydrZnwTZ9+8Q1wDF4c+z0eMs2jxOh2tbbzeFXczTmBItrD4SKw
WnTyzhxFPK86YVOTinQYZMYhfq+zFiWYjhiUyd6bCq++EFPo4A4oamI9HZosF0fdi4lRXywrk0+Z
XdpHffbgV8ivXl7AytJmOiY/xMjQh/hQVUGZ/GDOLNAHfjaQs7d544PhxXMK8sjMAz82JHOiSwLU
jqUewKNxkEPIxundXxeF79P0OT7w+1frBzrPXTPTyVkTaafeIDL3WgJd2TPnjGuJb/mKhB2THwv2
jGyMFh6VWASROtHx0KClRqRNQgqzBsEc180Z7SH/18SK6Drmh+UtXc0xsSb3JCGYATVcESYMeNhR
jdGc92TJ079OyrHD3FLkeX9s5wKaMqfiLSSrgY2/oHGXTqIR3yBJKSHhqZbNl14GzPPmDFf5GzwJ
eao5W7CpBCMyLXa7u4Xxm15LPR9wfgE+EPv7DozdlQflPj1gxn1KaHJ8PFN42NHPIcIFzTUHOl/P
Gk1AUf1xrlvthpk9LQiTiBskxXdcnTykoQ9kx98qTI71nLPrpJv+4VkoF1aVA18W5xshcG3OQ64V
JcpEuo/cxcvNo7wZJQkG0dNkrtBkHP76COk7K8bLiyqQsTmcPgosATwPD9ty4oqoAocsh4QEFeGv
JbXzPIsTfevw47xQ4FkMIB0xYHQOPR6E8IzJ3iHPZ0qhy9A2PYcQGD8xPT0W54iDS5QfXkywcpYb
gW9JvLjgCA7qad5AEVk2F3qtLGvMPVURBHj8S5uCKw2eLekxFFlBtvCUt6nliIg0GBmyK4lWGpun
GMj+aTAyxSHBgSTYKryk2AaS2CRNp0fjOFUoFIJDHG/u0Yoyyq61kaJTqOgz4ZrEJsjOs82G+Dzd
FxL3WDSXIlB5jRvO+H7t86DTtKLmIk6mL1MLkFxRIBNFfA1/qktuhPFyv4iOE4zu5Y0w2mCIJNkV
kM2LWrSPVRILiN/KEH8M1aIA2EdbBWXeGeu3C3vEeFibGnvs7jZpX0hSUfGcf1aZvA6QO+mPnIoV
fgKSDny6aih+eEUwT+jhj9YH/cc7Jkx13XKpCxujuEkx0zlgnj2Mcjowh0lRKUtF/hl3a/bsI3rB
pPmaytHOhL51ML6IJitqWSTEQ/DgaP6J10Xhcj0AErw5/LCskf/Dr/qwn8gfL0J4nZ9IFYPrx01f
Rj+OgJf1+aVfvB9b0vc4hlVaSNcUqNgqaAG97yGXX0GQ4zWSx5fRBx9gRAlOQ6xrj9TOayTYDmZm
aF5BBoEljC5oIsYtcNxyBWJ5M6mtR+JLULAO2X8lQ9D65UP7i3E4U4khIiZhTtnn8gTz7n9QI3dz
mtDcsugIk+6L/EyKMnsWBFksClNUSPM9ans0E2VyCm6LO+HHvVkfRTKvmbQr8aInn9l9DArdI3oD
Jc1pwm317RFIC0s0IM8FMVx0dYlCPHwdmdYGDewSzBoZHyJqh9IQOBTL1ilTz9mULDrQzq5O5hQl
G8C01AssjURNGkREwYXI5p+T3awLNP41UgocOlA4KdxLG/BYET/GoA9/573dJaTL0DrjA3CT6wxl
BlHrl72eDUQ+axXBhPcjxffuSA9MSlL9xsfVAylEy/E/VxBdPGwQkMjxtPYZcQpySt1/Mg9BZmLM
ClApsrcxolvJ0NeRRh65joSiE9da1BIhENOYVYCkMOQxOk6fkTxhQlx8v5by97aK5IJDlNcRoISf
lfhg9sJ/qlsUslkD3czbFCBuaZiD4nbJd87zIzQKYkEUZMgFve0dZCq73a25wPFrOFE5WK0JYxwj
T9zinZk+hIeqzS4i8UWYaGBQnGu49hp/yEb6sXr5+hIgOgDe+DjcEyPIu7uPIuJkU/L2Arfm32ev
CRMlRtJuAXJDKu+fE5wAfw8soRCkCrR0EF4mdMaavw3sMYoL0SiqiTgoKoTSLctX8EbwIkU17iux
eEtf2+AXgv/G6ynUU0n2G9f2nOfAUgOgkp0QtGJ/GGn25Wz5eL3ErCc+TolqFDV8ZCJGoEFLiuxu
9Tc7J8cbFSovcyenMy7CP32OqNy/gam9TU6KQcjmPccK7JwAu4hTwOLw9YTfR/d6HKdfEmj5s0Ls
gfzFL5YyRCCQMA9nNXrMnjPJugG+zH7UTUP1LHTroFpnmJY2wqKIKQcOCDVFNRJPS79vNTxgh/pQ
Ozt0Oc4SZhMdoQhuOWJaxU2a9fkJ+IfOo0PM/a2NbnAqaJuT24ZPvnKoxcBvBrR2RcMG2ej08Gye
82GC1axbnGatM7TaqepqBGUC74k8+Xr25pnFOuUgzBDCLiA1nom1ALuFmOFJEk5vRFsvwDrYpAtz
P2I74mcQLK/2VyUMWah2XvC1jWuRIvdhbiRR0gEebaDO3/6JL4SVTl1evVvUYRbAqY5N84oCj0PT
4mhGPRGdsLKMB9551iduZoY9DxyYaR5znthLih56r4sLxk3WCKGbCE9QufMfeIMm+gCACfsOu8th
YD1iwVxqOXtx/uKjojNZFz8vyVBdxlDbm3QMGZtH6YYxdq7vrln3/ff2d+OPABljGo1rND2ctNe1
0HPRS+QribpkxQJvTleMAwNU6D63w3SQC30TBN285CnAUGRrTDP9nNZbYiXD9LaWvDNtnQgEj8BG
pzmCndJDMxeUDomHbyzhUJqMi0jHPI0SdjXHQoG6CVXsLeC2fKMcfKCP4gmHkYZX8D4sN85viYjL
UXLFA0Jh4KUVjByDvuAhSkB1g7+At4THTYnQHeLOUVDke5SuETeCrrmZlugdMO3BU2uoIXq+FD7X
DaFgAEX4B9Fi+cPRYX1fS/bv8DkI+PrOuAi4xIOM8eu94X9xXlxofsSMVTC2jxRooiMd0n00npBx
OBR4Qa6pcC71x79sOFX+ZHp/veFU8k6JTMhuQKC87HYvu7cYKNZ9d33Z19KRF7d1gwiTUebqAjIZ
xc8IB7tefN0/bIXSFwFHOb3wHLYRX8SQVTZ64JMvJxT4pGzJv91lIy+huz12FaEQQDIQHre/ZaGi
jGf/zJ6RPkZY5StcHURlnP1SWCZvXMHPzeAAA8RHW6FBE0pviAm0c2hVHpbaAXM/wO1i7NrR/Asa
jgkl5ymjUjsYuqwhIBDuK34Rr3kLaXgh5hOXBLzeHrBcJ1vIrCfSnGY70FCBG+qdyd7uXoNe2sdO
t70GCg6QK1LJSH+asxlXYXRjGjA41YXv+ezewK76KYKTiK5gprXWI8iZl8ViiKGNT1mfF6eoKi75
p7jvjtE7JzNa5fqv7Nb7xY/1C0n+otu+WeOJSY2HnvSHIhmZNRq1dHb1GsVkHT0VWtYtjxstuCE9
FIYcoD609L1MHwviQKLN4+3d8hZ/wmYQUWVNKlxX/Ca3ZLDoFk2soM58esc/7uIB7aI90dZLEaPX
2RUT4vgVHMnbxYbUh6sYoBlz3qJCoKGFBOkreFT0IfqQ7GfHIJ2cZjRji75RKJKMpEbSD4CUgyD+
tifQ2FNcLVgKlD8ANZTWfcCQLi2DhryaxWfB0tHafWxCcLlAJd2uHt95nrN64D1aG0mRBIWc3PrB
aaa83AeC8Yr2wGYJ4DsorrIl4ZVi+zH6s1JxkN9Lfxxe9dfvnj6v4l0emHa1HbCKGOB4al81GyBg
Gk/nbBRsXD9krXCIaMq47yZkv91R/WAOUaJL5UsbgquYmKYoGWsHvKlEiHRluVgMCeTVVoAkRBQQ
O8CJeyp+iqlvajCLPbaaSDWs+/5DV0RQ+7901QEF3DYQrK9P8NUIcKdgnn3C0pApAvysbDCpY6pl
56F1zasRLMu8Qfxf41zke0UdzDkyPabIwzhF3oatnmzwOVDJ5wYVFRkeuvNLy7g6OydWrCNSA8rB
+RX5G7mQBtkd5YbQGasov3aNx9cSfMGG+IWgEF6IVLBYF0Cg2P7uDspzpNfoNiDqkoKTbYGjgDqK
VAu04GV/FvSM82vBGe+GIH0wZt+8ndfhg+n6Gl7h51RnwGMRIqSnn5MKu5f7YyRk5OCv1ByFIGRq
cz4uCvqe5nCcRdX2Gz5vNsXKhCuYA8B+UHeupendexASBFslhLkNSQYg9C1nAQIzIiK423jFIZ1H
r+mFjZlnNOm4ZAQ7LOTPoHP4Qkj+CnXeojtU9rv4JENOnUmHihIJ2B5DkabbVUPxkjdY6xErDYxc
TYgoXWl4jYJSDgYUimQa3xaRH33amuWEqN0h4qwf9rIv0OUxM26Onpbcy18XeRtVbToprYY1WNPt
UIW/Nd4qdB88mqkM8WGMDKTyvMmcXI+U61+RNhV/Mp8kr82hbwQ1dTgQLQizABeouEUQje9Hpy5i
5dOi5XXhqkAMIS1emt1flOuvgSVQWpwyHBOVaP7xf1iV9+e9vPzgesneIR03zu9kP7Aqh0aqeMrV
BtxWwPxqs+HGhEVE2wXYMxLv4gZfiN8WZ18EE/CpC6nO3ED5D0Phy0/Yc8grjOQyFj4sb8ONgi7W
rjMEhqvF1YcAsslju45r8gcQkiLeGSGnYF27LO7UNcS9Q4vQoOKyffoMjd/xb1mO9ISrFGzd5F26
e4MlytOjZIvlDVkX+AeVn4GYW6U5UCc8KSADUjsbMhddDMNML27z7mi/OelB+R0CI1hyl0+UgyG8
9GrBx6meLG6Hn/hAMSIgceaZgjCoI0IfFuQaHjS0ydccaikAd8JcR6nt6iAcRnxLiADib7jyNPed
V1gK8fn23C7j3HRpSaelxyRUo6Ni/J9XiH8p0L066c86ckY/1K3Tdgf0NUCNzTOJ0wLKm/p2SoQ6
NI6VjWrDF6EpLUHzWoRekhM4FcUIAIk2/ZB5lQ4wjVFJdEnq2hX2jleAUPx0twdxV8ixBPbCkrh4
o68sHUKzZ7gvw6Gj3P33FxJNza4jyCeUyT1OuCbvpuD1O3zDGG9/GbA8ZSD4OM8RzYMcH3GHbUWA
1gOqmu33pj9XIjQNLEs/co9+KB5yZcM35nauLqJH9b6PZt4cLtOKH4IUncNv+9u2nMk38Udzu2bG
7JFeEdmVNF63zvFuD9eyC1n1RvtESGlnU0kxb71Pb3R7WmeWqdKiNeRyczi58eFIZ/+SYMH5WKoL
y8wyALPJ2vTmYMViT8M7XWRvV7UFYK45TWu14C8Nc4lIknmg7AbW60D1Av7zE4D7lFRy8lVDFQa8
5/NMfZWRigoUIujpIYAZJpwxJ75Ovlr8XIM1g8IPnesp0wDG2smK9nLK9QSVK5+d20+kRpz38ElI
9Tl4yZnUXv49BhoTxAxCF/wtq5sLMHEdWmiCbzy8Cp/zfyyd147i6BaFnwiJYBNunTMOYMINggJj
k8GAgaefb7dGI53pOd1dVdh/2HvtFYb+D5+dj92HDPSDpgwr+DtB2GH2qRspMwifsfoTZE+IGumg
EFMv6JtqFLAZNEGzK/wg0Lt0iqYPyMKJZie/s6xcSGhI8Hitxn6NQwxmjt6KRPj0spZSC95FerCB
JB5wfVvE89YkJT6j6+KSyCz+OulbX6bwQ3SgOPExVXQ6STPu45QAS3tFOy+cwhbDYWjfLTk0eubP
+6R4xydviI1HamrcKCHLXtc4fIK50qeCxrQnz+Vv91kqzklUMAcPjR0aD6ZZdBT8Q1PSCgporJ6Q
BT/hOft12anCH+zTDCK6oIuCyRDR/GOlLIw/WcPMH7cM02ukCGf4u/u4mb9Nyn8EXwMTwQjeOkJJ
ZZiWyTdZpXBiVdggUJfgM3DJUp0HLDLKDOQOvEJAnNd4JEet1Ulx/vdG0IQh/C1Kvxkjg3HpCsG4
Hzv6a04uJHETRdHrrVp8md/BzTl5cgRNW6RXcn52B9q0sUZJFd8XvR6KadU96etThJ67Mq9Z8kWU
TNt8n5AgCMny5DCwY0yDOCjvTOHkQbNEVRkom1/IbBUN/zM8Wi8OBBkGlyZNC79sYGxiNWM+onN8
dVdjrFqgeVNEe1S3ODcJOXPNnC58T8u3wV98yqy9vTkksPdRG9l9lhTh5JyySPPHEK5EwDpYV4sj
TACvjDBr0F0kZGcGP/gHAT6wTPGC8kaVzsV4gi8OwOkcKVGbjeKDH2GojOJU4o/EcYm503bgHnaQ
3QDkBphPEabGO4IUgFFjG0PI5AgkDDdGlxEqVNwWKHvPpur9aIfs4XczBEHQ0u/ayj+YD7iJNzHS
WoAU0AcbzR/B3ZD674vPFOuj9ne7MjkeyKeiHJQi7rE7ZzhfdDcQtb5wHisL0uotvI4fpFfZAFTH
5fWq92bfoXnffSDdQwoETdocdzTgDcIH5B8PpCmK/62ZWJY7+evwnGr9hdQPft6MBRy8UWjfAdgF
OugmL9JzzsRj6INZF8/RJWUTxztWgPSNjDbR0Z7gt8Pb6r8twTS0ilYCHcAuabP3uig8B4h97w72
q/OOMXDOO/GFVVJ01UMEhm/jyLnYFF0OyQ6S8GPeTvyWdd2wjDvGeSZ2Ube/KkPIs4Eth6x0hxvZ
nBoMwQKFGTPJvVGJsrTHPPyUiBpoQCVg9n8WohO9ogRjJOsrGyg5Ln4Icqr81QwBwMoHeqQ45z+s
psZdB8dVItx+Eb0QeM1GAXlwThxZsDq4VaEH8jX5QypT6z36Wft41oGH79Aa4MNNj2POcxCv2W0n
mhut9zCrUu+SGIpEZfPipkQa4FHoAQREPB7ooELSVKcfwIFmUmeYRVD2MJwfLCjTIiQpKQ0LxEHR
GEKKNVBlo/kAgQIwarPLKZbFwwGOAdzoPv7vJZMpauToyvR/ezSZFENcqsB/q/mQG462GJrv5uUN
l7dksIXOB6Hny3iGKPaKXpZWRJTTUE+8zxowm1njgHt9FCR3gEeIDEw92bGRd4Q3ieKFMQaxcyz6
PnxzJJY2YCd5yPTf+gojjjXid+e6q6clM1Rx0epMm8ndemNS9nIY2v21zFgYlW99Pz3as3qiwLaB
APBXbLGQmyzxivRxouN22Btix1BFfY/S1nu6XRPGKL4YcF4oEnBfQmzadZL2igHjyqfPeIZl2PLf
WBEy7R8VJ7NL2muH1WX+aOThv56tBZudsiLsJe0/ZQLRsIUCGVgUUvwT3l6ld6mhkawtuF9IXdue
AxyMhPASljZHy54XUW7kSIYXwTtqz0Q/d8hHIXb9NFQt7LrhBFjdycXp2chwJkw6Zmj2/Tr7LWXX
wZrCE2yEsyRiboJd+YCoUZGkoTKlkCdZfXKeVXBse4CpB222FnX4IcQvAlMaSWg2WQ09DA+Hvlj3
HOGmXa0VllP92WfMzjnAScAaDH2d8HsweJkyXdeh4OQfzqR3pGB1ikEZfIgM7co/yJcwdlw19Euy
t/rQcJF6DqZQ9pwTTj02XMhslL82d3o6NCTpfjN86MOotR0FsEJBjmvrIHm2ep8jWIyCO8BbaMQZ
bxDYeuNHbc+gMoPt3M0ak6YfVUujX/7QsWmV00VTD1PHPnm9i95h6o3vNWdseqXDYw9CQ6uCPcJs
VDQk6OFUwN3WhrFVml1YnDSBFh24xojTBf6jNZyu6XBDyg1QZLIU2flbiPHJSdhFVSrhmh+jxiXk
PWubAzEyGY2r9D1RvCNnwGTF4qIkgKWJmtu9I6j6hN2WTmV/S2CPwf3HKgZQylXojSvzFO+jY34G
zKjGvY92/LthwnEer0BOVSw0R84rV6mwOXKM/MqIt8/VA/Pf/E5GkGo6IdPuOughKWiA1OqAYav+
3l0tgDk0iHDEf+jqhMFbAuFghXTM76aDesDiOYjvIzqYuI/FN3glZVp+5ivyV14gSWLMX82qDLAU
tKpc0i14tTuwK+ItSr/tU3nAo285FxdiB7e3WQZ1wS8oWOEU4xVwCi5uv2j5GbcTowEMus1/Bs7J
k2f0gX+Cc0ByxlAS5BvyBwjQfsOq0Fp9g6RAfE+eNhf4uAQZ57Syr1/zAX8KOYB3T8mg8euQGd5P
fwZvDL63PNhO/AAvJh/HIiWXidn4GVTO0K7WFNw+Bpq0NS/zSZLeN6btSzGWHJN2Rx4pgVgGgUZ3
B5uDoIf7C7CacTZhC0U3IgVWSdsbjInkMX4+/ugYnCjJG3CQdi65/CmhskRjCCGgmwDFgHg8Xm6P
OD50Thfcu845OFidPrNVjtkJnjCKuniR+wXYTS3EBclQEAEtsBt+DJ8uUchaQz10hLg01EYwuRGq
CMrKK/0RYvSxV4D08LP4mitY8PsUbjxUTMoFm68D09bB3G6+14ecSMCUDb7a8OG59dCyaXk5GYKD
W/6PSPXhHFlFb30Ds51A02XxcqeegB3xm2ROJjxBjnGiongXjx+cTAZ7xjOFSmM/4jnzPxtq0X3c
G6HXeOZvSqItd8FP/zKKJrRBNRqaUAWfwTMzCPsNv/Ecd5wjJQL46IivBFxKVGvHBdCak1sBrZgC
7jtpeRW0B7K8vGetZVfsqvNmAub4PnuAAqxvu9hTX9dimXkIr5DG1ywBjDD3FoT+Fp16d0ZcECZw
EAcGqKQocmkrRBlnUNaDBtHaOCNtvj/RO88VYMqLBVbCpn1QEWK3Rt5bLHhdhROxOqWWbTC6afKP
BY/+tW15Q6tbC/j69UCzw8Ffo+NDyUzkRV9z25XhP0Ia3wcXCZ3yc5Wq2/eC003FlwOUr+KDW8Z3
NoqZNgkSwhQKuZNHadsFS8NxEOrqd9xTyR1BCc4VRwTxy7DOy31yejLKU7FmlbnRxx7Y4uxA85IW
AAlLWNsUFqhEPqlqqljylXhX4TI+ZXS5Wpxt8n0mA5CGaZkxYGZyKhETLKC4/UTdCesbB4GWPcih
y9rH+RP/icVHRx/HfqCXII5lZSjmyHqPHzxZVsPRJA7beiwOi6PzzgYYvcNXPzKhUgHmvxQmog9d
9GwuIWVHNUl0FSlXR7J+icTUMBPHVNaCa4RNAosYRUsMA3vN+A+rWr0Ho9znEDPdu73bN3xKQDpn
TQsPhBCs4IGBcMNhFcVIGxkO++SJkp1ZDNPr4Bd9NhU6spvXwbs4/+SQhX75Zf3H8B2PwOFEtRSv
baoCXOxexiGluYH4yisc30LSCnya5nkfW5I23aBdE9R427z9Y3jBdy6itsB5E4Kros1WGpdgbSL+
18R3cPt1+IYHrsNzzBlGFQaR8YXdtzv7RJ+dAs8bmlsL17WO0QUZudsgtFDDGTcBmJWe4jbuylSi
vQFOsyA+Yotox/Ub8xFDRtfxCZDRHCUgIlPMbbi2Jgd9H5UuozOmV5pqjajb4LW8kWxJTacUH5xG
UeRASVLklsdvVjQIbXP7G3/ouhGlGO2obd+CD4yXQvQrKojkDwcbbFXGo5gGDimG6PAYUzo/0E63
HdeUptuHP4xH5GvAYSB7FjfKdHHkurCeEZRmQjmsjoNKcPKGv1y7jXEPKvMZf+Gl48eD8IiXv7ce
qTzGIWLplYMblNedy7KszJJ4uHL880cwRAjbxAJILhJUOB2EffURjJugdUwQrMf6CdJmnR2Z7uyZ
/ENGmB0yRA/u/Y1ilydB+BuE9Wvpf6BJEidOq9yi9PbvaEpFAf5Lb/7K7U9W3K7v6Ldr47VK020B
ZPf2FrUzQbnXCcOUErzFUJ3XkaAsgUFr48h8f58QvXlgJeBUod8Y+fcnTO3v+LHQAbs5N2JINwai
gjthCvLs0+PN2SJ+J2KuvpUya0Epqw1zUukVxkI3R4xza3wne5xqZ4r/YSSnG0+Wpy1tquIPI9G/
q3aAdyppSx8HgFmTz4fX37hj1/O/gX5Yd6gsZ0eiGm8mymTE9aqN+64IhADqLeY8UNEx4NDvSc3p
cBSrG5RkfMsXIKXitNGA9O1vvkVvDUtkAxN8d90IzbgZvypNmVTuwUGul+K60garqYPS58Qjqo8G
Us5YrnlW6N74YNWZ0hUB0sqfB3MZuieORvfmcD1cXfrsuLP+upUl6EDfMVXe6bg/5l0CVN52lx3W
G+ghjasVP51zWBbMhy0Ep5ztnJqIJCDv6/A6FowiaCyzN5FGfWqBdkjTDjD8I1CwJU4K8QprUAxw
sVtehYLNoQp9h/yt/ZhIUSqVGi0DU/2fdY2GeDdSYGG7bY5Ii2VGSY6QPkyIpM7r9Z4PiKXXWvXq
7TPc9lzAQhxhf9ag0reirPy6mKgxwTBn5F9iNIWQkREFhRNcHaOGEuDcmOt+YywBaIIwO9R+4uJ3
/lf6KUnlj7jPH9yjpAMDR2JsxM6q4I481/wbFVcZnvHYBzqD24EJnY4sSv+V+h8HH1+dbAYPmXGO
BAinS/G2QPRp0eCiY4APDRvZwd92jJKSCvqcM/s6ufnDbuHcnXj7+dkQSx6/jXwBiT7Fd1PsnaPf
A9Dd+991x8JN0OIsbjlCpb+423MGrto2yN2RQPH3GnOu8+IsEsXaUY2+naPG2VFLzk7SF3FXMTAF
jgMWRRej2JfJGKcJiVSgI7qbQ38/a68xLqc13XOQj3C4eyLYQJQIwkZxCLi3lR/tAMnii5/MsQuU
vWLFoIrLMEu0Ub7SKDdUV4Dq8Sotl+07vJDLXpsdr/pjcw0arNc9mIkMUkrSIgbbs8oJpHp7CpDJ
i0IAfFUvLjTLL2fIVFDifDHCA4dESsIsiSkNT5SWDEUpAAoLn7/iqtCOOMEwY6Wuix/TT4hrKlIf
fBS5UP6xa8S0SSglCuz8oB2nIwuyAK9eweMPKd2anhuWSAAXCQ0OsIRxxqm67cttxHc7d/AYGIln
hSB2iCJ7wPmEOghtpos84RBCteac8V4+igVazAd5c5w0bIc/XNMx9UwwbkrFmhpafPBDZ5SD7uyp
ojrbpIZsgbYGGob7YQp/dahDsCKLf/hMTX7uEW949d8kHUJ9cXDJcEceRX8i6mG8lZ2v+QSMTe4U
oA+Lv6vvaUIE3M8bb3VBdCyM9Ap4drrKThHFRiI+Oy9noCnFnepahijEmHxniUpx0V0zSzCFsTSA
mAbYhvB6Piz27I0Eg68EuQzGVEYv4OEwLsPXbfyx60yZdf0nLkoukx0ma3enweG0Jg5MekXEBUz2
MEdfIZE5j4cznHEcNiqA2tNmi3byL6DsO71hDilEX5ktq/ApPnSFK7T7vGe7nHJj45pItBAgJprG
k93GlJyXJ5A39SROhFg4xherWtaYmssjY2CHPRzuqXE3GtKt8x3DJyYzLbi3I3yVLn/Z7Mr5wt2D
1mrKnGy0UBHy7rXwFUIzwwCDj02vCwaA4CAvLwxW8gZa0BGfozs4FPfa9jzrTDoYRiUwhv4tHkqq
2zbHEtxrZigrjS4Un/yckliaHCm6xrdstaDGFWyzo10mg/m+YOGBvMY8UChMPLPiEq7SIwid1Xh9
+xU1TMJs/NcQ4iwaRH3rpza7i2kfbCi/S1sgZO0St8wH/s23FB9WneE53iq6quAMiSegsdqws+8Z
9QdpONs34gzVetlK/p6QXcQZyILkqGJsZL0ro31h3n7FLvn4N5zds+7mDD6POAlAYJR1vavTG5+C
gz4txZgZsT5Emb1WGjOR84k+6sxEj9NY7IwwJ/cB3Bj3j6jEgF8BgAAiBzF9OwaphKvdaCMf9Igg
zxjE1Vo5VyE1gG7SHkyRd1tkJoEMz3/L+/gMG0kUT4gJjLCxeSN32CjaFrXAG/M/UEz+9Mruw8V2
royGTI5YrhjIZk/ALDnXm3xoY78XJ9cxo3n6HJTjpjp/ukfSQXtGu7j8oY6zauZHCCqMDDYIHg4f
m2Gu7EyMrkG7NpH9t1vgMGHTHrFkNywt97BV9FZpnhZScAHQ5wosqlgh1aztDb1u+myRWoBVD9Uq
Izi0+eWCC4eyCOG4i9LO7ab1DIZpfDYUCt4Vbw5VvYw5W+BmH+5H1jjy6G1ddJB3cg4jV7y4T0LF
y0BaGIMWlPsbQ4J8SFUaq7S0iPX/SUzRLmnvZU30wHD+NDHC8UuqpX1c+iMMqSrDk2JiJLUIYkUj
wUsOi9VfeLNP06M24J8EoLnDintos4fzcU6M0D5aFYp75NdS89IpgApt/hYuiixbeNgN7BJ+cLIz
JtzRFuMsgiLbOCC9rX06pEOFV+ZcAcgWe4PuPmc8CIqJay0Lg48m3pnW1z65jDn3/iE+uN2kNa5/
ch9wjp7eaIlpQ4T6pPexpI730mp/B7o/clB7MhWbsJmBrsFplRRWJftpzyj8QtDISD88jS8oY21/
25biHg/G9WCu0F/pl815YIIFFj+OQ6iQDRcH/NeL/+NC7AoPzxxuVGwCf8l3Tt+r4UrCLF2oxZhQ
Hd1BoiYQCuOWFwzSPfwtRpn4QOjVVGHMgF+J/sQqnjZSEjr4MkBnZjkFNR1HA3OBkAwADDTXFQ4X
Pv1P3GA4fKga2POQk0VCOalxEePqkgOgsp46cQYWLm5YITT2zfqaWBGH/0TxKOk7oYy3uhqHH94D
CBPvTw1CYrUEtL1unhaInoZph3+3FVbhIPuNobxgNES30Pi9uIQRMRVl49sYoLaAZaRjrECJ1AWR
19QMIjTGFn1+jHrW9n/gSrAC9QvW1ZxA1A2YTWUH6Ck/+9A3hjE6OtZh49Sbxn8unygyhf1BcBFy
EobJMNcIA6+pqzWqSwaA2BJVHCn/gFrrPrvpODz1bPiYEQDUbd0iuuVuYeaHcEO6bXAhq9J7EY7D
1MFYuE9o7KzpwzzMgGvnx+DhPH2RlP9C+N1aDdWGGvxHTf4mm4yOgAPs5j0x1zKHJtYB1hqzGH82
pFN82ofk3MWWasjI7gOIxlwNs1+caBCW/iOEQoQT+TLTA5uxFmv5W1BVmdQP/OA2ro2o2nJhR2yP
2NwI9IfRgoFPKNSEilIXU2qzJQXvhvkOwrc9SSpiFEUcqnECGpCN9QS4egOYQpxpySxW3LRYUFz4
FXP0kf2MSr/llVRV3BSQs3GkfFgw4BQKyxc/KJxLxNHMEKkQRtYQgrVLdcEb43FWPFEcVOG5o1Ln
LXoHWKTmk4OPyW5KsdUwxXIOPt8Jzg20DBwAj2MZQ0E6wSqrPfkG2Lr3FodlKziyZ3GzYPaNv6pN
bKkx/BMfeylZWDdYG7TGSuQb8878rOUjFu/D9ljbkflO1u81Gc8oMuKC66pAUUWyqR9apMEtQxKn
jPxyjCk2SITaG0ku9sdUEoyXl6szFqS1O7IXVZUi0mHcLL4EiNMlfvLCW3vY0wb1h3iXPdEkI1qF
AgU6Z1Yw7sWef2T0ehqSuFkvJMTL9AAWVk/NK4AZAJ/StoMJGVw4GCMWxQ4TaPGJ0YKdmr613Ypg
S+JDi8bZklIpWBM/PCvxhDUNY0HNnO0RvGoBC2hBhDTX1YEJpMiZqW3dOcpYEZHNc78Apddg8jx0
qskCDkDi6AT4Eig6Mifc2i69hbXQgRwYbGfUQOsIcQknpu88rRYqKI4A3fefxpzBHaKYk7fysdas
rOSGRTJksKQj7CHGu4uVs4imGbFMlB86o0bCv6ePaTYdWnwSqkrqXBz7yJi5eKOYXC3E7/JDHcyp
eLEh9/to4IMghJuigCdr6rMgnUgIboyKyMRMHtFT1RcXCcYuH553GUBqMvmId/IZnCwRzsJR83/W
nPhWI7nZGamIxZYczS22MuhZMHbOfCTD3MYsVOtcMYaRkRp0oB/zg1+MFhJgL+UaULHtLa8WJAxo
Ejdq0J+2BQd4eg1MON7f9oLv3+Q06xtkk4/MdMUo5BfZKakY3nlHnon7Afzg97Do1uDGx2l6R4qN
bZlb4XGmWGYw0hHIXENSJOPaQo0jQEsQ1B1jFuxjlCN/8O6D2eCo/cVHe/cX2CjBIhFt/RCxdMew
yc11za0/Jo1lyi94LTzCzFubpt0PNIKM3yAN9ZgBY+dov0X7ZkiLwUgdH4ALw5nXbAt396tddiwT
yclS9QyWO0lZ/LoZI50kpA0JIRp95oZmhiKKf7OgBuRMO4K1ZZR08Pe9jx50bF7TguEYRYn/C2VM
eLCwF2GAoqA9t1/LB8F5WACQ46BntO1fNHgwXF3J7E2c4sxqJ3DOcHpaOD9NGrNBKvdIgUF8PFAY
JjSlliE327KBP8YSiMLnNfOhmXT0RFhIc554GZkd7IJVwQyDXUqO3/o8+Rr3uIMrXDM2qNza5jIM
55RNWkKGr9etiAiluvEcIwfcU7z5nDjuxCFL8OGtwRyY0XDsefDwOutRzs45UmF7bTv3RaPZ07Zh
GCqm1bGWvhgTafy/WXbhcHfKJDsbGYRIaY/vdzsZxCzBR1jUbS1Z6U7BXVo0pMdG1U6BD7Ayyixl
nMJQ3Pz43F1quhvoVQyhTC6mTvqksQAsQmtAOAMjLrbtlywQrrmEgh+jVwm1O2/36NTdbLTAXMLO
PJOuvkM0OMMcXIDN/eJiqpWTkWbHA715TAoaKCWAU/He/TPh59fjJ3KLIxhtkw1HDhQoAN+oOk4R
DBjgkC/XazKPDctxuONYlzkQ7I3XxIxUKDOkfLQoya37vGef1nF/Ys9mJPCukXkS1Uvm3LZl0QEn
ftEyJAqZM/XY0mKTpePx7LYNNAkuvpOPi9Ibxg78DLTrZ/zjXgN4orVPq8IdBSkJ22zm229tHua4
QkEPLRzvg4hOBV/+J8e9u5y6Q2oQqE5ZQV2ZJNs2BGWkz0BlWGCHbRNvfMoRmry5CowxTAg9vgJh
PgyYCXS23HAoCCcvxFr2dkTZXFym7Q3TUq7nRcGqJSv+j+mvcZMe9rfjVrjHjEdGaIiImAGMpjZu
LQ8UBRhkTgKAO8296qn9ZLtQL2R9zBNoiM29aPHfLSLoO6HnvB52IR6rzBGMr+1AHufxQCH4FYE3
RXc51FGqcr0k0JX4NEJhPq8H2vgVLRtz/rbyl57vs2FbKzIjGQVbn2munhh+3uY0Z43qnjRb6pkf
jxwxg7EVW4v38Z5io7GKiiOXjxwWcJL5yBnkSKZTJRmcfsaof6QaWYHvo0gIEr9t+8g5Q7bNjQ2R
cFBMCaYmDDWus+Jrq+OrpMtRvWTHeKCX1tm7IxR85MO/jlcBfx02BNKb02mWoRRo3ClzaIp1ASBh
WqUtg/Xifz1kxw5YeHZ86s4N/7avNqUP5bVwB7HNkIkaCxLUaf/zSKcMyGGceCFIkkGlhZBYcuYl
m5N4S83PL/MXhwdHG/io5xWll8m5ZkYDe6FHxBM5gFiEwZI8BzxkTHv8vVcQnf7pYt3IYRsb26Hu
h6ulL1WPwYLInJPJG+IgnGkRtzeXZ15jgoQkunA+NER+hoybzhREtWNmFKVdQMUowaYERfX8BOjs
WTXTBZ6Utjwg/1tApNElERFXDC42nDvAJXHYDnyHld6M0dqidM4eO/i4DvJd6mOYeBEqXlBCmGV+
SKAjwmbfkPvRKQxHyh/QH5lFLJ2CFQZtmeuTq3PLFQg99YHBKxdAZeiEo7LjeFgUacxV2YISKIoP
mgOuq049BO6OQ1hCAmlJGCunMCltdUv2swv6/N5lkhyKH0/jJFuuF87vMaUfx0eDYG6oK3+B+WDa
LYowIoGWnYPOJUqAMF4wnseHweUc2nZMDOhD9/4Fne7tbvwjRkBz+YMmf11DQq2zJf0eVwADlxXv
WS4guBL/p71yo4IszBboxx32ChkZhKCTdK0aSQIg1cMk3T7GD1i9zFg7N21b8LNPde7dJrZNlPZO
cqd8IBQ7I5vGokKrJmiUuQREqRvYv4f+lz5nOE5PeuyogyiZC0rJM2QBUCPevE5N5WEAh3iW2Rgz
P5kO27Db4bN59exFttob6TOpJjwiVtE2bxJ4ECedhY3Ie/Dh/3b8Li+Vs7FhqSX+fF5FFLssmyRh
y3LkJqcpZttJhlEhMn0Kupk96wMhJdUcxJyrkcqJ+D/Kq4IXTopR7CBUIeNuPsQrd/MaM6qCvHXo
0ZXKXUp5m2L8B+Vo8rH6Xzlge9p7gUcEpwNph+5AeKJ4EKA2FLEij/iiUZ7gd0c60tgrLraTY1UQ
9izGZZaswKKAw4YWZtsuLRaNwIgOPSGnDhMRTflTeJoUOnp6gKgCCSu2KYnW5NI6Jeddxv5didXA
QudBMZrzuLfuBG37iHWOOllEij+NODopZljQ2O72EIS4e2+/dLV0twr+5LQl/9hDraBz9+ISkZCi
RBE45hor7ccfO8akh11/dRKccaExThwRJZbhEM5NzrZ5l+cw74YSbl5xHpc0mkuPiqQyMNTLWOLw
AqHx/2Ic5tuRgulei7OBdKE5LFbOxoGZoz2j1uEUa88cx9iy/9EhsH67eP4euGdyY35f82r7kHe6
1sBWd22DqXxk2rHd7TF3teJZcHG09Gynd/A1SoU38xr6zeMUSqM5evgEuWGI2tb/yvzkj9AAslAI
N/s7+bvHJmXAEP9Tjl/oXU0qcep1PQoqfXeb7XZxoJ3Z+2x4wlm11K35oitj14tgSpoEmxtTgD+W
o3OYOmhHTVK4Z4EZvSbRom0Riw6bERm4P0j75BbLPv5OQHDHNEFmbHPpufafqWFxE2lBQE+kc5PR
dPAuhw4dk6vdztpl9vGY/hjurrXGUyPisO8yx1iDItST9cIEJEoZK1sUxfB4RyzsNkVjceNNczRh
ca3p5gLSnO3ax2lL3+1oeiexmx49co5NjgHOTPzJsYToZLg98B7FMIOzf2T1dgr9GcL6PzKSqz0/
bRpwL1E7PI/2l2LxpXXTrTgeoJQnIxvHBBrH1YalYOJdV2ILzE28/mEYp43fk+Vlco8oNOeQdBO+
D5AugaIZtlvaCkSYUwrNOYfBhZRiYunauPC0sz9eDmUAWODUKRjeUOtp25ydjvqtMZcrb3lMraMv
BSwnGQepFQKIWaGfJ/fZLxMezYAzTlo13hU9LHeZ6dHrOJx987Axx4eDtiQ7DNMmjusXX75Fu8fR
FcEjYcZyjiW78bfY4gciqs4wl5+dzRxCMdTmKpUDdgy/I41s428pJELw3TCs0yXkC9/v4nTrH5hG
IwMLhllfDoXIo+pzVPwiG54Adwhj8SggeBy68qILkIUFB5VJo8+bAuOGIe3rnmppxhkZRZS+D45a
2JKGCHzWFEzczQq3JgvXAXEwwuWS2i3PDacAK64nXMFMj7EInNwYlPSkKBSjCioCA5Utcz75QfkP
gxL4QHY9ued4jtydrUTCE6ncn0em5Ah9xp85NCXqKv752j4cNRAEChCvS52wmq8ZiPEUsun6FXjc
E/IdeCdfQQ0T0F6wZijaWyh1rDBmY2BMH3IZspndsJOD0unD4wZbygqIs5gGUc33AzWFPokX8UFl
xEPbzoqEvwfXUcuULnUw41IV/gfMCR/3DJ13MV35fATMTehEHiyWhJONmgwiv08TQ/G/mN3n0LLO
4GqEP5hnc3zVfKAPIyk4+ViSRMp8XqxKxGWhYxTy3sN5zm4ykkGQsFAyKu7EyWgrP2lgR/QtfcJJ
qcLErecwLRw6bX87rKkUDB2b3gW7ls5R6sw5lqlUYL7uXDkp5cdEJEW7bYbgtCEDoNz51w9Cefap
tXSP0TwOIIPpDInAYUQzv1CiInnNkm1ngSS9KJ6KVmxRobFwpTQ97Ap6HE4tPbq79DAzLr919HWn
evFlZ3JaFYwSWa+U/4bqcvPI531piDGGZLq73CxI2JKsQ5CmXkN5MnSWbGDGnGWpZsHX6SwP2Lw7
QqiDbCeY4oWITc6Dl+PAF/3tfkVkshjkAjdHk5LQBJ3E+1MOucKL9uPaOZH0490iDhIeAbrPAlTk
haVnPUuyA5cBbruE+ZniqsN+rrWl7PWrtlke3JbRoK47JJ3sxdWPyYX22lCskgyVOfosWrDweKAl
Rj0Udl19HlZ5HpYTDgeKU6LreUuYU3Wo41TOg88UdHtN3Y/cwRsUpL9okHeCW27e/7QFh1DE2pYb
zeLD/PtpxTMGEoZJN5vRHmQZ1/BfyzZp8bPn0cTagMwNWekJ47r2pskwAR5+rRtTIEggJOp09YOz
PxjcJq29lsZVABNCx3faKDKZU/E/fMuI6EkQHr7t1DMvaypw/gzdIXSiGE9DKhzeI8l5hJVhnyI2
wfDloNTF+W9By0B7MhavJBNSjTJ0F4pFy07noRn8OaSWLPgl25JBoPFEAR8gVwYPkzjxjBVZXGmS
voCROuU7zfSHWpPZlwMNLPFRom/3/JsWZz7g69zwQoPCdwpUmEtvWmETCiE6JeNoORG4GuJwVmBj
4KOmvy9Sv+Cfkn39BBKlP39DYPtYmC35OclOyWjy76V6fgjEXenz+YBTx+rSDuM0S12uVRAbHpxh
Cr++GlBE1iB8P2os7E20aV+OeBGHSk2mvW7oO8SfkZgrHKc4Ica8cALJUMz2UWGgw8HGRkygcCfj
2bz8LSWvuh1MehBBDyfGkSQWaq9ifi9anUARzyM1Q7kMI1YvhRdP9YXdbDx8bWWqDR7coU/HL8Y8
3rwVlg/8JMSftWLK11zN6J6vh9kLHobV+kQc7q3xwx0yMmu4oU7BHG4E9zp41k2jR9dxxklUer5K
prAcN3jOlxDdHRQJycF2fPKpUD/s+c2RbHsShv6hew6tKsGkmaxBeriVP73VmPDIanGa2VfzuoAT
NuAncXuwScCKlj2eWmm+0aprL2qZL/SRYmBs90DAX/4Loy08ZDl3j22DyvK0e+xqFgp3EWooj1ax
SCjnaHh58VzM+ErZBUET1PGQJ+FQwegE/qmyjJ5ZXk+zyajwo7KmI5b0VL4yh/YQcnSZelHmDGKY
jR/bc/yzL/2izAKkZuayZfKuqf/cjDhDeWL4FPGGDJbR8g5HC4DNmJIkvNDlCi1WqfGhlHzp9XDW
KyOO4x9D5xsEX/owT276hI/HvLto4Q5ZqFfAzwO+oTCCQEsHaHH4MIB6SU1FCpc9cRgc7QDJWhCJ
PgEjx/nRsYDc/8Jw7yxDlcPdG2hLuNQUIDSAghjn3B0gc6EB6KpOAOR74znI/JU9gzLBtHBgcjho
v35n+x5pP+wXdfbEey7cjNsfHz8MW9omnBu16X/t9tJHIAwFNPkHMOAP/OULSWxbzxpbF+Mze2zu
UxTppEcyV2o8tWcqKLeTHnTkkd1gPX0oeiGNFwG7UCOguMskX7qHrHGjxxq4KvhhiwmnGipJ8bd6
eL3llYEjkatzMhUm/ZoKjUKEqiUjMecHwzeE1KIAcN7SISC8cXIYdiNi+3jPE2cH5Tk2bPs/T7+Q
qTpf363nDvhszicNoOl2mCNTjNd76GcdXZ9OCyykGDjoUUTaCgcfm15ORKpQmy/GUR3dGWCte/nB
R4wCUgoPfE6+5HJcU/zvTZ4DHX4L+BbFPY8s8dWYjb3HYpk69SBFACVn9sG9Fgnbb9l0TcAMkOMf
hCdt8eESOOXY58KbiXe0FaXhEh3gTYCvUwYMVDr0THLyczHqwfNEQczt+tCnL/hfwPovB0yYtQGq
JLZbMDZd400ZQgCeENiTd/j5IacxZz97ZnM+m0fuO4EO/LwMcmnZ+dq0gFlx22GYhk8Z1QwSLkAD
ah7nsYQ0qK8Hdw6878dfrxH4YI+7WCAw5EnCj6L1DBaIum76aYkERCNOMlqrBXf4fjJr3XQGnHJ7
fbizaDNfemC/FjQfyskKiBfUbMbOLU3bPcUPC+SnC/UH+bZsW13nLWgx4D6/lYF98V08fF3jBI4L
J0J+ChWrgf7DqJvz57CULU/d4fgtDvbaE9YnKx+qmdVCX0CB/IF4l9y5LeqHNu+4eULNqfM6eI6+
SkVGAUAy72k70roFtU94NfOkpKr2laXcMQAAoOUHE+yculFfR7987Uk5HnFx2eXXpAlvW5HObxrs
6atDFRAyDqH05+ugQcdGzc9ZPSMMahEWI4dog1yQs5NJlauE/nJly1YV8wbSJeEAnX3qLgBBTETh
EVIH2VsKfJXWCccyvsuGOwTs9UX/gpgT0Q0lsgwPQBo67jAJl3QM3f9IOq8uxZElCP8izsFJiFcJ
CXlveeFgGo8wknC/fr+avbs7d2aapoVUlZUZGRlBb0wtn3AgGAFAjEXSFy+aGLMplHyZnzcU584D
XyCJjX1xRepyQ6WQyS+OYHmG2hWTORuaXW7ln0wm8BS1j3r/pqiWgf9ASkcM8NHny0hIZTq7yZ7g
a07YBDNC71DFio/pY4sFP7HRPuGjCGnBcqJ6eU7lbgJt8IdRWXK/WcXZdrfjm5gBQUPK4oFHoBfA
zK5XTk0x1lB1kP15y/SpfqYsNwjk5tUgXTG5u5489zwGcZhh1p4u3Fwv0VC4XpJwJEwYmvkkVWhH
mZFwZ1E19iYKJlATj0a3hd8GoVsM+IheTNICC62qm1WBycAVU+gjtbwXtVSeLyaGtxC1pWMmrZcM
aL+jo3Sj6tUxu6FtqRFEwJPIjqK870dk8yB0cwqCj5exjhxTQhTv7k7UfL/j6YCJ/dPJQ/8e+qqr
26gt7py7pG3Z+wLrUIqEoXMbNX6uINrmrei98DHkeJAh5tLN0D+FHvYTXjvIWWkIUqIuR9RkqzPg
DtYoTmTy13NBQ+4PHQYQRW8QhRfEJfy7+YbPQMq9ae0N+Cn9vhV9KZDkKzn07ar5tLg+JDWUUqhN
zaPZD4Ul6t8bzmNXFc91sMjbjFeBP5ETvx3TfCJFek6J3hzINCsoYumiUnxYv0jnaLCpH3eneSSe
glChW5rzv57/gcwHE9jExsmtJHs1xvhM3lQi3yXBRY4UdWBiII8fqovw1uBydtv9GujmZDHpgMrc
ZqpOhuoCscE7K+LNbVRwhgC8JukymdjTVui805/ogBJBm/2x4Y8w0kSMWlDin5pP81qnJxJbZzv4
/tRAtcBKatk4yYa/qm86ERLRZZERaj5i2T40WLg+ZYPSp2hjS1ZkckQl1O1zR+gBQBSEBzCjS7U+
aI+zGkDADj4zTwhcRiDSJ5sPwWnh7El6iFsPXThmsz4UjeqMqYzVb0XiKNJYCl57yPXqxBhmAMEr
hZooE99ii3+gItxXjH5cU9+m4tIwIiQOX18AQaJW3wIifBmwZo/nPScnyILhkVQ98+JtVGD3Nu4h
9heOodWUDTW1aNwwlDwJr47nkGkYZzOgMgWD6JyIwofOIZXxPL8o8/0A4Zfn7AGZCBivPK+IpFSX
M67zQHlBYo7hoctmAhmmaeFqmdiPotPBWcV3cYCS8K6IViIYkaPYmc6wL4cGd5JVzpQkXU9rEBDQ
qQFIzgbQmukPXVKY2f+i1gSd4omo/4Fn0WxAnm41LRfrr39UDwz9acFiiVk6nhd8M6Aq0jWT8oZg
kHMX3MYTKDpM4S2ALokanL8j0z+IktsmXika88rsNQzKBlf9EDDWuf1DVPnvsNTCobW563WfQhVe
dXA8QqoSODOLlG48K3/o2FoTMlZ00B9XposNsHe9aA8aC7CHBo/KjNF3hkCGC5UghOTAgXqlBN+7
oQXKOG/Ia9W/CTQFNsbI5/fUcZsT4hvQyoPr37yXx6o1XVuAZnF4N/l2lvc+5JAdBq67gmNk+ZXq
ogGp1kkLAP7jXMWAXQVM19XNP1xww/FLIcolU7mBl2g/WmBOa5Dqot3iwFngefjXFKqAltXEgeza
6eTxP/5LZhFPrK8txrk3ID/1QJLo7JBkqppG8xdxHrFVou3ppI90ep0uZkYFFJcqgzG6egO4iSqB
8nWm68BSGp9UFYqYvp69E9YFCAyVpyHYpzcXf6C5pVqNqlrMwbi0m4BBX+RKVmqJBvgrd3mT0WKO
rsqwtObhGCFFCGZ9NZR0UoVR5PoINH5nqy9wpqsCTMdW0PQ1w4qBKze/+VxOBJXfPUAv2uhUwrRk
CQjz2LLgWZuNalk/4E0CFGrCDF8i/vtWhxwworQbFxRTtBFXVJ626Hhw3nvMsf2PecEep3p2KHpB
VUVH75OvMC7XNaCXS5QswSZxMZndreBDUx9TU9KEB332FsAQay7DflCwqrcWnQAqJ9G53xdkegcg
oKT1Vzw3UfGg4oMMk7t4+A+B/ZP/J4KVhybIcPa0kNmhsnTKiL5yMuNqeHQgmp5xjMVrIOOJlAm5
al4POE/6M5uxCtjX7HRMduiD4Z5AXBV9IZ1eh03Af2Y8I65J169CYpkQOUmx6dQR3KNDgXGl644T
1HSBZDBxrDJ/BBJSE0Nh4wAjmWYmUj1Bi5vP3aIg+4dD0HonB9Id8V5sp+o9A5d9B6xat8Brm3YF
+bstTrdHYe7QAHoQajhnaO2T19PwtlcJKFjj7Hakkvq8z0VwaZpJyRflQ85kkiTQRFYka/3Gx6RD
KdRvF7RSGH4RzqmGzPwoyx3ejTatNcICkNokaGdD1jwHJze3HHQq5VMv+RfvRMAjAYxJiNBpzyYW
dfMDfwjzADgxmIcwmC4A/BonNTzN59NAPRZBXRA8jZJJdcNQtSgB/tBxDZkXVVR7ldHrNLfNBD4+
MyYVJ6wNB4M5Zs48k97B2eKwbHk3EP8fI43+eFMRvEmFBZKUsIwb6zSvGVJOxVwiZ1eGAcjvodo+
JRPl/xdlWIvZg+oDAHUHXwKDNfzKhY5QcHN8O3srEHzSCRAIoWdoxdQrbFRJr7jFibkDYdPyb8yR
YOsVp0nVlC6huziSDQ0NXW91DgA0ix8Uw0znRi6bX0h6Z9q5TC72DvC5nPUIHJCGaJKBLlClcuD5
F381M4c+dddlvuW4cdDqIdllftDQoTqR7/WMnJwG8S7RPO+YDgoybhCV2xFiFdfiU+KTiBoJe8Of
I7X7pxUc+isWBuJyOXHKpmnDIxOZoEmfpCoaIyQk6S+AVrqG6HuuFKFdSA6SQMYhFJ5Uf08bbBYd
SWOnkE/RP0WSZTc2zi7BxLAOBJP5RLRKCvdJK5gZKnIgjSVZ7VN3EBUg8iaoiuxDAyDmzeftVf0r
hglOJHcNHTofrAKAsw+HuxKVzFklrcVhGeiOkSbtKKtC/PtKxxtk2OFR83a0CIjXHs7qF4PzDbsF
PT+Q4g9p2Wk2bDiRauxmQCYkC4OkX7LU5WQO1ia+2ekvLlPOXeBf3e1zITpfYT2sRG5i6tpPmM5i
NTNvczaWxO1yBJeP0W7QdroQEU/NdMoHDIzgxoblkAX720bkgVOumGTExLvvrE4jSnEk8frz1sVa
zBpTt5EMvoT4Z7UyB9nXgrFtcySXRKIJScEwahjuuzlc9Si9GhxDFYjBD954Y8voUuDjufmFuBHT
f0akw3PIITiEgosRgOPCPxDz7gLHoUmyAuj7bT7lIb3t5HlvQ89vTIcOtw+SHv3J0M6eu72nN4f6
3HRLsw2XjaFpVxxGjAQ96XmjkE5pLASZMNPE2KKzGReJJLLlGbGtBxs1lBZCbvWEjAONaurRqRUl
6DtoNSwV9rT9FbwfQKCDd5qzOLPpn18tOxX59P1hhjJ0TxN+Os+dEOH2qW7YxbUa/QMleINCiuac
gIuFZ4w1K4gtFnVxIN1g0fJcyLRGUVFRqiUaOD1PHW4u1TznDk2hy4zuNlwUs8/uuln+yfEbS7Jd
VYcMB/AQ/zhXj1pLxB0HghMCXV4jEeMG2LoI7677BN/hB0ED4JhDz6tEJJ7BH/4nllie/wIIPBOC
k5BROCfEGY5oRndb5M66C0NUFssK3VjwbXa+M0kjeMPUCIZPqifutJKQ9WlsNu5KoLPPBDPC3CYn
JOr1Q16wYMErWag1yhmblzbn6DfEqRyHgtLj0s4jZUTvniRGACeygxM3h3NHdES1VB0KfBTNEMbs
RgR2tn2iVVdLZQ1yogN94/nI8qd9H3InoXejGFailxSIXJVElAEIWDw+qTnnCsQIhXE7nd8IsFMw
hETqJVYKla+2PUIM1cBnQOI+Zd7YOeNIFqwMg1IqtStgGZtXwmrzlwECH7rE9nOPJCU9PeYwdN3l
RZxJ7ng2tr7ehqY6rdWrJcTCdQwDK6onnRFPGsgh8tfxRrzWpXtJ6O+FnA7214AQE/GAoc7PBo7Q
NALNJkkcLOb4IbgyFnXoXKk0H6tr6uqoJs//HbUc63j20WJh7s4mwG/hdkLrYiB1mrmo4wAzREO2
S23S/UhMjJQLOYWN/1Q34nig/xfyS8fw3gNP4Bk3RBTWflWQZ97YR+I9TU5LXSNcc3iBdP17z9G/
iEcKPV8uMFXkjNslNIWvFscjLUtSiwY/G8TlwPS1TEdgu2Dl+xyrfySODy+dx589NJai4qUZJe8O
UIIjNNFt+BLiwbQ+Ef87ZomBNZOGwVzleTpQIohkol8GY6DRRTkOQ86KBO+29K4rj1M+BwEezs/Q
BQ8GkX7teeRmxx0IoACMAVIBA5W5sR6wHK8SW8pYSOWCx88Eq7rYxyWs4DGpA8GsI7jZlwpdEb6T
2ZVIuepfTNKhyIjST3eSw2I/I0FDAdWZeaLRbFz1vXoKPkw/6FZQCw7m6zBj+pA4R/HVX+8ucz4C
oHg5xXJIo3sM9ET3pBEiOduBJXAUxB9SUow4CAwOCw/GNkjxliOWLWNux74S9xwl6mvdKpC1lPFc
RubwqvgiJ+2hrDYqJSOtE4OLFl1cBkOm8Ky8j9vkssZ4+D5KjWCoB4snLCeiL+BU/qAfSv07Q67e
OOrpGP4nfIzruuc6NdGa4SxkExinN4iIZKBp4zd5iccvJximVbg/cn7yKDlpnPJnLIKHtg5okkrq
bdfo4wVbEsXLg+pw9j2tLwZQqGufrB9kGIF5/YzlV9xZ9TwhiZUXBKcLSOnJAnRqHqS8jnjYEzwH
MAT48mdS5wuZitrCHDSnaI2I9++18/51/uZAi4DmOdL4PEEQpAPTCgQWpMz/5yoCMs689Z4RHXfP
MJp4Nt+dhDclldFyge7Bw/zc0p7ZfGcSDMCJcZK0Rw8iNTzD+5SwCb5QG/m2RqipD+W++TCdlXOs
DZmfHEpoki6ZNj3RSp0g5zkG2QFlY5SAwTYNwqDIGbayGA/Yy/blWwIpHIspGqPw9YFruNloooAb
2tfrHLEkCKQdb4kxWAdbaqTukafW8EXrUKL5AJnzz/uu56P0d0F8tWEQ6I23FWQ1WppkoCjo0SrX
JGY8+9pDJBFOCX83+FCfffdaILkAHiydKaW5PH/NxMGAhgOWU2pDJ1zlIQ6MrlElOhnLu/ZBVmJz
YlgTvxMab4ZgBHVP48u/jKsh7NQzc7oWknreXRHkVfd+iZTohFu8FCnE7EeDzGKs6PrD3UqAA3eq
nTeCc6py1BaL8ZX5o2Vu9IqzAwD6gWK96+1pfzRfbXmkecLgXKvoTLDQkQZteuFzuafPTn/yOz/Q
1/lqFEFf9AsmpPzOdUUBYFBiXbUXhT2epeRlgBAAqCRZd0HO78YMhuYOSplkPP4dOrAhZzkTXwLk
RQwEwRREFbjM8fxS8rNuOp9nH19ZNasrk+h5v55fLzYWFbwNdR7TLvQCwq0zfVFa/qMOCJee6BiI
ZtFW7A8AZ6FlQtwgXz7OIk4l+219fER7zJ2y1HZM6DMIRCF6YOqT0ckol6f6ZRQfd/v4nbdh0FsL
L55lTw3Sz8lIT8mHWXbtyMQXv//BHtQeWjpxoHdpAfO7O+gQzhq9giOiEz/10mrrtdIYT+Q0VD6A
dhkzyYadDlkVGKjXosePyNWCfJFOulQpCCcQhqHKErwLHEzpQeZ99nSuLERUxKB0GnwPbN+jT3uD
wWh19hIBk7hLnhn9xux2FcKtgzZp7pXd7rmf9xlZBcNfNXNi2MLbx4QiBsq4otpa1ALex8WMOXZ9
sulTuYnNBQetx+4jWw8xhRlBtUN3Fvx1Ar1poFOxw+CkuNYzvyfKBVFX0jIooYzyXuJ6WL+dpI4w
EmBlXlHj0N5joxxH5WXINX8l2t8yzmsCoELgu3YJbvXmBttEGP5AsaMSBi0He4HRG90IyvdZOSlP
qYxb/T4hQPMGF3eI6RSiVaSETIK/6ZGqzGr3rJsiuPzjWc8lQbmZHF/cIGwosB5tDsHVaZGdS0eb
a0/I7Eqb/ntGY3gSgKHJE3LxS9myNl+IODESstv117e9C1VCjAPQ/8D3KQGdOCx2Ng3bXnh/62Km
AP+exjwute0Nu3dMsdQtb6LoNDJ/QW+0gYTHQZIdn8717N1JrJf39Rt5B8lGQLNGUpPWhdTjYIaj
w3ePAkWHQANXa1QawduX3Ccx2GZRqU2WxgpW0xL3VWNdQg6zcUC+ad8PsF5dSTcGlc0+qv7UJuBX
AOQ0sCKlMxg62/ETBMEHfGJRR0dGQanm1Gdfz548bfOHmrfTejfC6KZf0N9+mx26qhjj2MKxWqQk
KCmOqjfrxGBwQpUIwWrBpVlk5tcZOvyd6HIo66cMCkxl6320qvJlqGFCICbZCVIAYFiy0pFhKXVy
VxvbGshyQL7EV8Sq4wvDZnR3BHYjCBaCdp5vv1hYSiqcgNa4wSS4LHgWnOMidzzOam9HJWgj2OKL
WnI6I509rrewkultnxyghELgraIvg0Q6bz6pmPjlWUUf7+5NtjhV29MMeRmH+SmaMqc5yjsM/qNe
QW/6nxoPEtHMIjrkr6gt9/gRDP0bx2ToQy1Zf0IcFLNjMV4MEFKq3X5Md+QLc4oPgewJ/PCDx3eF
k3Dqfmn/TyI8DLyeKVTIptYJ30NmWm1FzHKOwrNxDm+0CfvW3vv5L2ap3uumGBlnj6k25jZQI6yt
c3SwDuBSnnAIvugSThA1ZTjFjYMBJ55txxkXb7eGHC99HDCS52YQTIJHLpv3fMzdQb6X6tm9+2jE
zZ+i9j2tpouev0Rp6edPFkI5bbI9Bj8PIAuNyAnia4ovR5PtbY3EQbhMDvFpMQi/a4QfaV23QH/u
2D+4FxSh3i5FzTIYeRfz6Q3NHpr9HUUUjjXoCK4nqH2+10MaBVz/Kdv7R0cqaNl9SomAl7Cb9zu5
UT8VR4B0Vyfbc1GXiv2prsXB+hU9PgUWwu4oeNvnuL+aBggoEwFWNVRr4DreSChCX1ADkOkJMx69
mMzvf0TWfox1D73XoIH+mA/Cu4c2qgXl+5RfVt+ZzPARZsT3vyFo5D6947IMQ1wx2/i8PcVP/H2O
+OmhiYCKa4d8qqck3wpnrA+fKzriV4xQifXDivMdopfhIgOSHcORjXgnqDjt2ejE1NnIRbGNQXVk
YOGgjdey3rrcURuHYxvxUMaQ3AZBv9UELnqC6XqnKvjM3CmMfva3bFJ8qC3MjzmDijF+gkPmUiYs
k0GErJbnf8wzrVDng293Z2F0iYvNnRvPYBjDW8ewJVn7YdeqfjZyNAqYa/VuWJkfkYU+I5N2Q8em
c26GDE9aNMs7Z1i0Rk19XvsPY+oObTCVvn1ID/oxlEtpxwA5HszFoOJUcq4gsJ8/2ubrEXN4f9wn
RA27sueNZ7+iZlIoa+iBt/EXfjWsGIR63KPzW0/8mlsDAyMfOk9aHBP6tOQ+WBFMgyYe68jhz8dF
66HF9GDA/ssRjiuTnNzBkLp06BwWoxD2HEJO3tsj04r3HF9v6xaMsicCrEqG5HT00NGxtd5YWlzx
WseQmgGm1ka4Dv9pBJGdCy7gUsJoKvk9fzUJvvjynOZQKT6wKXbL3WV72TYygiwkwqfqFv2Kk4ss
8+59EXaPElaJG7J8jLQZiQRAHLEIV89FO38PuXcfvV8OMa3BixZZvPhLpCQsT3BrhxHRbnZyIJdY
1zITGxJyRV5EpUfwY0zYuhYEBWa+Od0ezji4M0WyfZLMoTm+Vw8HbcqdBBPZXNOD/XXuzth6zWnP
oAXhPnmwMiNEcExAHao9j9GbTVLE7Dff6FcNeupoS1Z7yD7ZNX1Ayn6rAwYE/575M5vMR6LV8ot/
8Rm5IOexPm6OgcgFYRr3IoxRbIDqr1NHXDHxeysb5zV7/Bz04y4Zl+Pys1r6p/iFYMlp1Xm/9T1H
F3Exst7AivRjUXHDexIR2KM1xiYE51Lr7e29J3oHfeeNyufSFOp9d1bGy+tS+TBDzaO4FZzv3wIB
blRu8fZcrhAoGcc9611gCWLQcUOLp7Yw30QJ41N1NtUYsgyOGPM8ORMLD3jr64yLE4MQss8+NA4L
Jf5Gr/DjDpAj7vGaf7aw+AAznk0GPLDuaX/19eoQEW/ISR0rq51/zaOvaMhsOUzxMeA8FGJFkiVk
xxuH+ebiUdSbTwj9zPoKsI7xvKeHL4b/prkmkpJhjDwPW9JletiuFx80dT9/B9oIU3bRPuDesjSu
zi/8gK/3gnYjpctsGD8Cph2YJ0FNGn69NbIJ0BW3gHlslEklVAXw5oimAVLcELCHZAh9Dox3eslg
XvVjZoC9s/Vdnxhc34Ibn6yBEH+RQp5g8Sw74sG4QC0hI5qfg1GFE/YcHOiTfzI6zfMHUfWPAEr2
Inu/jZTgYkHOr0TXFdlmzyHFkjg7cSmOB94gO6JpS3/VUI4o5rImj8bdOcWQYrJRMHUIMTZ6Z/7d
bWTerq2Gi31OOfZD9WTzjth3so8S41/P/JWEFAAypndRFw06lwMa057+jNHnEaPmHtcjsrscm1nG
tnsuVlJwdpNe+sqIpkHtfZOb0WGw0Cepv4SjtWQoC4lQqjgNRGd66cz+jzaTzW3FyX5nSOgmZoPq
TAjaMnWG8sfIuocf9NSWTkMfhwFpq0Pv4RqO3QP6FJjjPCxYhz5DKoA8axxW55J5jb60V2EXm4yy
yMAuXwRWUBc0u2hPtGwihXMA2rSnrFnNFKVZJxz6ONFpHR3JHMSWxQrKPjGVcQSdmYaP9djv1syp
dMU4ZhmdE3wjocHYB0+xJUeQyaUZqu9InjKPiDjHG8nj4Zx/4J9DOjOlcOwzYswhNWRggfefhtNk
GgDb2v2IhLWXTraXsrftx+dCGhEMp25ntgxmMA/gfe2eeU+ZRvEGyM1Mqm8MVzOeVA+4IWgZrC4R
eRWsJ4rFT6igQDXrr4YoIzxVSkGS7Cntu+vsySgjxRuH9WHGr92u2/0CaBBfvChmPVAMviKrpCRd
+Saunm0JYQXCKEDVYIUt0muFWDjMJRL99BP8gmt4yifZJyZ8HRg+2RxWPW/qSM69UKpTUq9PRZs8
kP5//ynVYQ2O+d1gvwQN4JdDzB/tJiwhOv0KlMCUBut5dsZoEitcxm0/HpsNGxKcisX+bII39QM3
vQnOFU66vPxYfjzYMNm9aHdfpldZcbO7c44GxSB6+V2IMC7uyRgrh3zVp0JLnvlSH4TTaui/4OMg
4juOR+WLjbj3937tXaL+euhgI+9NQ2mDLMhqal5SYRPCSGf8MK7wqN7rR/DKB7sDJ0YmJGAyZSYV
l0TSj+Uzk9foRIUw8+tswHFYJxPzhiQ0cjRRi1Uw7m9ly+8PtBr++AXjj6RZN8HX5W4s+cmKP0WP
ah9Qkdityyt6nNQnYXmNzsOwOGSKc4nlDRJwZwoqDyz5tGIb4vwj3uESSzkcJFMuZSQdc7wrkB0O
uiJZBpLOTW9SKWf1oHAEYRg9bHCljB7lLe8RGf2f+y6U9bFESTgc79p0DBPQ/eICAmU3oULJcK63
leLmXNK9/6OkKjtlNjL2Yrv20ienM5csI9bLyT91x94++XkIKnSJvOYVWJOo0/heNMFpcVnQJLtE
UiqlctTP3mP1jCrXaHNEAWi6ecRf77G77n7Ur8gsI+aPvxllA3puYR3fqpMj/b2TKSuDuA8FJ34t
zhXKSdtDvNwsSwS5m/RWHctHiM5WNLLl4BZOwwMV5SjcJ2P/xODkO8Cfeot+1t9x1cUNCW9yBEWI
Bwl1rt1spey8af9+GdSVC2wWRpiT12JZINfH9jsmfQSOFNYxhx830nzbU1CjLvmmLagzwnJt+vbf
5iNos85+pnU1XeNvkTeeCPOsA7a+qHEYN1t0hcRHfpaCaKvoRCAl5rE8mIQEW36TSJz+6vKylUqI
vGWXH6IDQSo4kbrfKG4T4Jku+pEoR9f4VJ3Cc/T1Ov+Y7+Pe5uI1AYNAVoMG3SPq7675pbyCi3X2
K6jDXilnn+AbTwF5EdBvY5gDiGNZwMPD/BY/q2f4zR5xHxW+qdWPT9tT9UKZddOsIAvW1fep1uUD
Gh2WKTuFtkT+w7ZV0LSw6uiLBfXcdtFxrxLtFZg5WMdfVRjFPw67CU0t/5yM42Z1JoOyufMtn/C1
ed81cP3l1VT8B80X8wTwTfXcrCVgs7hNm+gujKyf6sH+LFqK4XZRL/YdBWknYoNQ0yTa20vvZB2q
i6U4mMUTxddnLJv6cx7YLb4F0DMf+uSmEqHXn+xBrcQhux1CUyf5I6HqF+2CykeqzsnQreFVokTv
n7FMj3gwo+qbIJsSNvZygyS02Temdo+oFI/t318vHGNNCxZn7TcSs9/1H5/5ulJ2ym7EzEZn4u2C
jpTT/iFZWUHhFdlE9lv1bDpTxHMi9J6f0BTN7p7eVkunSxnJh2F6z+jx+2N0F+HFRRikb1GeYg6E
SDxxO+uVXxYgMc8S9zXvUQyS+u8ZfYufd90diyHIMqRoUpFEWcvYoIjUcY5KPcHcksoRwg0Eiy7l
RLEauOq853lFv/PJAGO9oCzLu5R91ksRYvYPHJtgudHQIW0rO1TdxsW3aEvJnAST8uXSg22n6nMD
IkT64CnG1JL5rStO45tJnnAK90+tDdqQ4DKGwL0jd1muPiOyYVP6N31AV+O5qd/0PsfeeTc8aDye
5fxUXc3T7pS8oM8AV/4tyZVph4XnRusvRmixtR6btEbu/LlGFHfQYgRxK+lg/5i62Emra8JozPM0
I4jsfzMU4mFQ4N40+jHWNUMXtYcEBPKw0gx45jUGiZ4NW/V10zBGOCvij2AKkDoktBlZkzetoVZU
1C9KSoQGZEMfxuDv1hNTD7DKpb9xN2exsFWX8Bm2vIDTgpGNN8R6vvGo8yvWSggXjmS+jr2PQo4A
DYFhUYRC4H2gkVoh38aXP7Ih/bQR/DAAp80hbjGdZWjnoI1+WrO9gcqTvHxUaBHI1VARSpLGv6/x
DH0XqXaVn8DYe48ZqV1HaYfM2EQD3FdoYQ9m6GJe0BS7YmirPQ8z+aDxN0+IPRtZih4VlPb6qDXD
mdypcDdwMIdq/aAaQLH7oT0fmkyW0eG4iLPTBS77VEW3Eg7Cj1PjMjuAByNPSUrJH2mqVz3uDoKg
8STqI1y5fqIj9ndhNgZHnwl2uzOJrkdfO91nErkuc0qA8aidsiW4bXvtwwTcWD11/x7uR5VxxeTZ
ohnMe7UYRGodXyr2EPIZbGEshutZ/zIABv7cJkgujzfS7rV6rlgSUv6M0MUc5bdSHqmHNdezf6iv
nT5ASmMli4K9TwMENYivymd/0anlvANu2w0UjYNW6bQTHgtA8NvbhnLwvpseNNIjSGTXu7qvvhuG
i/CIYiK09aiaTotT9Pt7owj/LWWs3nuw5P8687542tMFJNdPrjdYZQWP5Bnds4M39C8eHjjzd4rw
JZJF1GVmkzThlargkO7NW4DiaSGEIU/e2L/Yoqi6JjhRe5y0o3BkISLoL423e/GnCzn4YViLMm9S
r344+o7Rj7t5TSV2SL+sfdIL5x19562BTPRG8h6bdzhMsGCdI2aII8EUkKrVsfb19i76YDgZYiXs
1EmTDSKhGXbDCGqETbMc9KJ7/pnj4J5hekhPXynf1tDFXQW1ycYXWfcNUOFn7sODuTRvaR3jsWJi
MtCiSt+r8HdaZ6TG/i9SAlbMsNHfJY+CzOUec0R5SOHYH/w8p2BaH9TQAEFCcNMMBuxigBTWLaij
1x+ABdO0WH74T48bSrj6Mbhzz0ii/mR/lF7CR3z0qWihsAh4cOyPUaS7upJdnQMSmZLap3oAKQun
zw53LSyeqZ77bhOyzZmXsAlp0IVw+c1AmfL37lCN9f2K+J4iUFhcnSs0TYRrw72LQhVZVwMQVttU
jTWl5tNrI8KqNizu2bc4+mezh/9Jz6ltkfM26D1HpAaMD5xQkDmkR/+C/5kSjyN6C+dVsxvHlz+i
HUYQPQM5jd3VQS0yQHOcyQkSi9MfBbB1iqlO1gO0PxGvjRXjGb0WJ/2AtlIdTVZDFwcxmIc1opdS
OLE6LILErknHAajX5pU/0ld+xtqa6vHGomOgKd6n+0phvbAI3XpV++3qbnccHndvYNfmePb2JOfj
4J9qdhg37e3j/ObWUZ1Ba+0stOIo03FTiKYecJpzzFjboRx+4r13/RuHy2ppSD5UU4e/o3YbElG8
T9SVbX7JT8JC7QKbbtNC193s6WKG57+9Q/nqKFQcsnv8+3rT9SWoEanNlLf6WXfzu6lUrXOsrmGb
79ND/FqBQTHQnh0YtRWMWSFS9SGXk6qjMZrfi+X2BKt0adyizruTUYXCX7JoGbLFi7wXfZH0Wga4
o1gPAxOxoPO6eRtcPSzi8AsSCjwt2jonbHEP1KMvbJeGwUQn5XNg4Nk1+ORyIZGPPT3EzTBgOLo9
lkGtf3JRu/btadrYt/jsNByV+39I5dd8LV7RBMeIY4We9YIBevccPpLGugBcKzHEZroNDrka+AYU
oqA/n5bT8oIiwTV4mPtYBg2+puABFxENH3SN6gX/UbkG8vzAcU3WmEys1v2unuHlOJ8Uo/UbQ2jJ
4kB5eQDPdfRI6mi4Bup2eiXNjRt9OcXb0xSMn+kbkVdUyyCJX+yncIJyMFRPcSGMWuO0PYTXVZ2C
0Z3Cn6GYoxzrF6Du8hQren8OyX0jxKLxsUlwl8muycu7obX9c0Y4y/+8t9gy88P8HH9cISba44RH
C848k4kqu6Nzji8YExBvH/rNQCIOradp/vImltDL7RmHUODzY2hhzxDwwLjoL3L+N9P675S8DhFZ
BVXJvUGj1O9o8CjEOEo0r29umXg35NXQVuY4xLmDP+4ABKLkkk3SY3w0r/aZ2RISdCFPyx3eNPk7
H7jved8Z/S2Rnx+XzJonVEWrT3aISJ1oNgCgAJ1qL/Oz/rHQOgAA5oczVoZwWgoIfQAdWHm6yM2n
iMvizXc0t3foQ+iqYi78gJqI3Ug4cqGLxY/8Uj3sLpO1IwKkp0Xf+bh1oPAKmSILaFv/GIinkXw9
/Uv2KB6sYbD/hJTkRb/iiCnYxB9aDKr1oo4SvkETcM9GEbrg76L27GlMv8P92XBOeSRYmSCyxP97
yL0J2RmausEPdGe0oiinHv/9CWPabtWmSv7kWXYBKYwQiSRmI4Ih48pGUs5M2GG7JJK95g/4cq9y
unkd1edQfaV9UvLFmb7RwKUZ8ffOLr3ZbSEZd09uqROBZ67J5e/lfrbd4ssMczJIl3wWJpy8fvYK
sW7BpYaqDnhoAXhtvrEh38dYCJv3kOg8/9p4hLxUhKjdpf3j8x6x4Hylw+w7v2cD/NRPYjEkos+P
Ymv0TNptG57joTYFnq63j/hUTgrA/Vt8SIWFZA/VbKQPSUjwmawRun22uuR+z7NBsURVE4mzl9EL
yKxGAVrkpIBHZE8vSDS3bs2U5TkkM6wjtHzpJ3f53W39Ou4AL+HialTVcePDZvBIBZB0PTrj/O3X
6RBDS0o0TN6D2qaAVem4Gtd5j1H3A1Cqg6J2MI66/KjXxsk64jn/dI1zfHSa+J29rI8rVy9rbxLU
DsGgaLxhLtweBu4Ee2XZ+9K1+rg3mmJ33Hw+2TNiefPEhjuJAYrxHD3m/Fq9oo5ikGKvgELiHJ3P
9pMeKhTEvY9/3OzL/YYWRT4x/iPpzJYURaIw/EREKCDirewIyCKi3hgupbiAO4hPP1/2REzMdE9X
VylC5sl/pega85yoRa85xdxXPf9N7D/mzVP6hGwWYfNqQMwfjAar0XEH4ifAXjB/j6bl+LFi+3gY
LB2cLlGYLLtI/fvOzohAItm5ZawNzjVA1ALzAOp5Gt9nV28wH8wljFR6RNvYktNNu3kkci5zgAcR
y7qwipiW/HeCBoCjwgudCovcHwcyznQCE6bNA5A/VaPW1vcdP2sHEAtvtLptgSXB4zgbYhO2uwkz
Fz4lmKdbAFyVM8y9Cjb3Fo7uYV7JeNQWI4Erh2gle+kNJujh9baP4lgQQxsTCZLQTWSQYLvXUh7M
F3nOCipOlCZ7pEMM6i1e/b4j98fsekyr6uJJ+KWUHdkm9gxDp9mDbrshxkPN1GhqWJ631zk5d5O2
uPvD2Z3XMzLRUlHYB0G7VfZHTn9bjnOT+1aLgeSA35GIFieTk4F5dc5hrgVrboz5wP8U5Z/k0XdK
vmsZ9fAgQHXXhT7rwToS6hvjZM6h7Bd8fFvJHsWUTDp9dzQdCYhZEH2PLfQVGAfzBxGf7pPr8RPb
aF0o6cdjQtFTLT2y3R89grGXyASm7QTEmVptVjegoyWpVfZdBJ9THNdNKvTbsgtW9/FV5Dqga0VG
8uykjQmgg2zhZ1NqSu0TaxReqJra2GO2ZpVRXQ6+5/BjnothKGJnyYeG5SjZromPThF4IVuW4kH8
iyneOUCqxI85J2xl10a3qDsc54D7AiOEgX8CLfSC3q4roN1SNbj7lZmP0i+WY4JhD+tpwyh7JweW
mN0cXnry3N3mj/kg1q3bdDCFYA+aDW+TmSt4FMxU8Ws6hKUvrkHr0jhrgVMMY8nVjXU0Wgp4lcAg
LuBUY8CClwkleD/izakKlt1yrsUXEZjyNRQk2rwX+CYyza+HD6wrqzxcULlitJ4kPvIaf21cY54k
wJjn7DTp0bkyPIxIWFBpLGlNwF5+s3imr/2d7QBFtK/N67iMP/z7PtUgAaVdF32Jsu58VlOixRHw
d+nHx6OLs2BoXgCbJJOQcOe74B0+5hJtzlzm2RDw/ux31Ek00Wiuw/3csqs4olSgnhA+EMv8iL0S
vCLKOND3ffJXfp2C/xAQzc4pF3ztZ/Jht+82a9QB3+ixv8XgrvFxIU+IRKCjts6hiqcfOqhQQVtf
823ySNqPyT3QDWZp3dWKhuaJG8nlz5hr49ynvb/BRANlhRCb30bGiK6jaeV/CVygFTfTNlyp+34o
i6XlyrFsg/oODK/gf7/SKnqiCwReXahWL4E1AtMmDpJB+E9foCatxXsmu0uguRVLdec1KTio09GI
J84iwEsOU7ilEoYv6r401P13YQO6IcSh2LgQQ6HEnPx1yLdnKrpkGEBsP9Y5ZA0gV6/p0/+4ELn2
IxDBzmRQ8qm/yZFuPWjwicyA0j3QTNLAPn+TC3/zVQMFECetq3sh3v8bUByBifRE/wKHd+fuQHp6
qjV06ymVSpnELSIzdIhmxzVk4YCmAN1R7Dt/emTsUw/gMc7JfU6V01g7tMg2ZWcY8G0yulnQLD+s
di4tjik3AZ8M9WZ2L5KwZJ459ZCATCcV4OiLHj9ONuEgkujualOpaKPz8j2r4x5PX+uMto8/MqdW
b4+sjZQw/KBlM2s3n7DJqG/L6ENbytziWnph19e21CXCpf4/acs+KFMdt3PCLMiTGs5JSV6cgdMq
3tDNKq0qaw2OD3Edd45ugWoRiXNjkBTtaOtJR+2g5Fbp0H5F1JOhsiWNItGpGFRizUUT8ssZit0O
0OuSgioqQT94inbD7Lv6cho/E4OPtx8R5z1WNZtyY7ac7D39ZmTDU3DzC74MqHU8hF6s0sodpU+v
ZMM5/BZfGoT1+Dq9zcv4TClamVz9U6TCLW0Ykq6BFMNH8dBcJpU1cJFK0/83MNf+Lf/w3EJ1oiFA
tEjIPDUJYY0wF66U4j16uqeo7lOgOPe8fEXPmOG9MakGWp79q0P10PLn9eYPv4XCH02aWeM9aUsr
/cY8x+2ml9+S87Qp+PNQ5sfzmidrdDpscHAd8GHRzW3CJjxFjffz7thIG+doK/aIyVQgg99gsEP2
EA05QWvuY1JFzUwJajDxcvHJP6sH1Xvv/S39zR7iWDMeLtRDvefSDmTzhBt9/mQgA1Pm1PEyP5uO
BGbox6ylFakXMhbD7wuxYg9kZ8effA4tQomaOWeEbaUgsjr4bOs/qDuYvWf+AvxXd93iDSgHjL1p
ImoMCsbaJqkBwocA+zOOKsMEkvg8B4CQg3va3/RzMAfOjQtgjeld+IvTBgboA8Vy/3vm7/zIYWpN
l+49LR1qVkBqxGqYcl7KGofE8gBF5qzSyOIY9+HUgDvXISMwpRHTx+Q2f89uFDhRLiZg0hXO/yng
9G9RHb5xmdeL9260V/YXAFFgMgJVWLZHfKGWwI3Q2SwpYwT+7FhCi3s2+y10H2KvBU6SdQo7x47M
WArgTEoMyOBb4IP8TYDUb20IaRAtVrr9JUAGQxaIGWn5iMJ6Y8JX+MUI/Sll1NRFkVqD4pe6nrPR
RylBCRzfHLNywl5Mrldezs4xpZnquF5ddkBlA07vH+A5eCAGLsgPitKOfYY+KnsB+ZHArbfNCjBV
3w6Z6Vfii1YsqsyUeTV9gmYQVY/ArAGvkfkQ1ZcopkZ8qVBwsLwhnMN6XdBOAs3547ine7Vstg8B
ZMqVifsW1SYostYZGHl0gDxngdDAl3cf/IOIfXSjgtbATbBkKoTlImir2dz+4X/fZI1RY45e5riU
yddbYppFSSc2zLsBKlECMTKRAz6SZr09zc6bVkLONwaA1kij/VMYH5YqxZ+IgRhSYd+f0WMnU89y
M09QoOLb1+l5AnTKbxmVd/xKm779vqMtOAmCxFMDzS2KcOE8rxZPUmq3ffBQt8/dPzn678kwqjx5
CnZzCk9UY568bkkUcNr3S7czhX8FKIjnk/wwu7VHnLqBuay71UfQQy80YnYF4VOZ9yKMhAs5AaBw
z6ixBgk2DPoeeH1zzjdEXfMc2uTqEr5/4lx5o0viZOsLinzo7EGsFv5wTvVMRKW2nt6dzpS8t3HM
eWEvm+3ZZhazwSPdPs3buI8imggYfOQJStsXyW2zE+UTaHnkZJS9DqgBFvhUS5AWrtsDWRc1owE9
kiaK06QXcEBOmRtmcijFUkBgZTr466i9q4Kj0y2GLII6TSrlpDP7WwbQqPW6AK3Sv4PbyeQTPO0/
M45g3Jo/PpImrwjVWOe8MafdSXk5rzx+KDQ04ceU8ykWPBBYQWUPfKJHHvbJHmbrUE+UBZMV+Qy0
DKPG75wXA1JHM9eVHITG4FuEd59A04KqSo7OzCjuCfKSk+CKQMnZILsGqG1m/z5ogIx2+skuuyef
DPskOAqlD/4QlSBlSNN6c4uv7mn2ouPxFZwP2uy5/fxV4RMtAT0RPvtVfGJyPrv1XAC+kMPfZCAM
Go/kPREt3UP/ZKnWFbTl6BAMckMBBxxntcs1btgqX6N3PEcjp2+tvY/DMcDsvNpCdSC0WnMK5anz
oLzYBNmjTeIx5RiTrH0l+Abq4TyrA2Bquin6c7QKXGqFvG0iP0LeILo23FFYTpHIRV//NnsbnEm8
U0wzu40pge2Qyrrg7tFpADL2cllCpygWJ6f5OxCFRDUbiHx4YlOA3MM01SejlS6SEJ9AcPRUV8lQ
TzjQ7M5z1gMskV090fzRVDuw1qbrRIvQEqbHmI/9vnnCp2x+IRc6FnfW7GJzrBZpVcxTNFEHfVOy
6e3jjV3ccwzHi4ZmBC6LyXxorsn3+Hh9evUgHqMeKqRrXC7v/BQapbjNbvs7XZ6fDedq+xGxbTpI
6JiwEpGgwPWDZuMzXPKMoMsRNe9nb6R7UmdrA3uwYLYuANyi+mEAjkdvhsNR0POF/t4ig5Xpg9gQ
pJNm7R+dFoXYCVCTfcgqqZOF7sOxPChuOa2S+zNSojZTwYEeCcrlH3fuJ1Yn/SnFqKSXXaJ+ILbv
oQkcEfM6J4/lPTm7wNooL+DwK5st8I31ziAwK6c/zuURye5B323M15ZmmByNBedHhJCfbUt/2XCq
2PWimkP+/wL58IABlRBanoN2S25Dnun2OTnPyvh5Gq8ml+gMOAP/9/AvE2Q9xttZU9zClApiUaPk
YZjOPnuhcnnxubfRB0wVHpFPeZRBTNawAR5JCZ5i844+hk1354VSVlRTmwuCF0HLNzYb9hyQG6IG
9LMvWaf9c9OiUmtAGC6bU2o/Z09KgC/Ye7D7nCuj3LMV830eGz15YcGu/8BMWYK/m+/8Oa9gLAw8
aPSWWwNQRSnmLsLweqW/9+HRnXpNaxRVVMhMqw2navquScLHJH6lBArvIaPbk1qlCs3kYwrOhpjn
PBOnmsY7xzoqHGmCZTdWuUVSKlM3+uIZaQgvka2FgBYMletF4+jYBTHDcIhTgmoFFx6K3ZGekGgY
ICv7xdXhFlVz1ASIHX7+abap/kmd747kApjQ3KGA/JLd4t6ZoH/2c3qjO5caYOKMQaENxrKApkRX
pMPLDkSvJ44ksk8Zr6Wh/nrOO/LfUqHWQVzTsMQy2vvIxu0fQxS5ciGtRJwQS09ZnARwG4zQzVRU
RO7aQF9cYjpmaWpWOOt8oEl+ewZ9bkZ5rvtcB+MbIqbgsIhw2Sc/1x7uyvi1qaK718OPSYcu5/QP
lNaLA8xwegTCBTbnDHkPUJaBK8FQ2xytGa3SNsDQZF0DrBMxrlparlHWoF1mRvRBHDc0L4HPV7OR
X/JNhB+Duxgo98Ozqroq/h0qh8rZAFyzoU2YDYqF6Rq+efRfE8wKPECvlDOmL0PxfA6lVaYdhde0
1pqiTK7LevZ7orPAKqBdgN/G2T6xYctTUZb5INSTecomgmiKsM/t8WSLzHr6dcIzYkjVrzJ2maWQ
lpyp8KjpqkXmnXDYcfVJn9m6h130DLVTJwNDN1+oTYElxFET0KNObjPF4vC57IcK6DU3EIV3zPbp
e9qtYN4BR3+hAkq7nij5miM5Ou0/tKNbLUIt1t+t4XAPsO48KClZpNivzjFmoUU1o5jIBcWdHUGF
11xuIma9FqnuyKWFLZF4l1TN6e5FLLYVH3bnXSn0fhK8Uc0+s1PcwA7KrPvUVbt6QXBEcA9YQ4Nj
VEXSruYpr6PT8r7p7eQdkrRnxN6eqOycQ1aTboN6kBYp9FMph3pAflKzSN8i4IcsNRzMLU1RlXNM
+lGf1ORYnVWBEDwjeImrKY7gbgKQNH5tqQ/0Sw/TgHgPxss7Zq3FMQcp0s3lbg4l7+P/pmwDHFmv
mI7dnFsP44rswxocbpurd7ObebUfoY+Kmrm0+vrf7WX2tahZjvTJJzhvnlBOKo4VzukEzg+gSdHq
mpc/2fv5L1b/I+s/n55D4SmzFJWC5IcilfZROZmqPUq4p9iPkJ8b5CWhZ0G15/fZlCPdlhjAKPUB
hiTWPBzGtPEEDww0GWAtPemfyYbuUWI/jhDIF28QQWIaCj8UDteuuT2ATscNYwLOAAIkFPbhgfFh
BZFs1WomyAq8xl77DR7KNuzDRCBVCdTkZvIIsz4yhZB8MsEh6lByofqP6N/jN+EEKlgr4sQNdNso
zEwaiM0RiyFT3WPDYdYBtxAZe8fZi1F6Vm9G+KCpDFZdYjYtDmfs1GjFJ6X1YQnAyhdWhHt8PfgZ
HhNRFoSdsEvvu2GgrepFL+kOP7o6v/Zg167OAbgi9UvswnBboOov9xfc/olVTqDYgIocysCfhE2G
kjea4wceiITNuSXSF+stjdC0DTV/JOr7Z6diKjivAEyQuvbcdSoDzg88etlA+Jh1ESOjz5yN9lJw
9bhgKJ+BPY9TznjmORyZw/iFprTjrHLOOTqJpxbtdhlec+KdQ+KEBckIW0EDh6Vxhz0hXQaC2M9v
ZKANA+ybQ2gt4iWC2rwwUbYFJiDURa/JmqQGqChERGROTkshIOQ3NIHmnMKAeG3d78MOSmcLWa4y
tDiztdR93Mdv4OuUqmruunbXIzNZZyx6TXsBC+VBXTwYuhCZOiyW3PSNVcIu/5IPk+41f9kQp2aP
U+7ZrzwUvasyUZHE3gmYoaE1vK8EhTV0JOdNij115lMeJ+aFOh+iKAO/I2oAWhoZkwokeJ+vFyQm
Wpyw3v5z8sGipDj9iWZW3tC62p/8QeH21QTNiPvR0VFQEVTBzznlqEqLtYeF1CCmzuRQdBQHpO+B
ihF6in+eZHQ0qFMS6PWBYc/ZLXghAKPNisdJAcy+ppnk6BON0OPao+jeE52CAJRstKLJu+Shrnaf
GfuPS4U27ojvbO0zDCMm/K1GoqONh+8aMd6arNkoLRCUGTxxkOh07IF+tNgeEZvrIRhaMXAvCVRW
MnR74dqXpsj9tqQ2po94vXsD6T1DMXmQQZv+WyOpzuSbE6fF3UM8W2t/D613p3pQd2k8zgCxUhVw
pZpTcBeU8JkA10k1O6e8AbuDXDhOkcyTR0IOE/V3TN8LHWH4lwESl5CTjRIpHBijvSrqH/sQAaKX
tJlTHuTQDIr24TaDfUQdTwcIMubSgr3hzINBa3WbZpzRq+mL+5t2MpI28QeHKsQkB0KzC2VrjcsZ
8y786dcRW3c5EQMoXOq2E5Na+rNLi+4eH6ohELnSAjsDDcGDi66ARe6J/+OG3ol6MnrCOXc4MlBb
5fxcJFhQ25cpiRhhaQ4Qv3JNjBPhY0LJgXHZ70+vIdHFwQic7B7Sw4p+BI8VOrgK/oqEPywM75ys
VVecYCDrfDpdAbEGk9puLAVJLjrzOiHXNVsXeCzQ5YKnyUi3BzTOnowf2Ky4vf+1FiYvFD0wv/AS
8ZvqVs3VMuj97JZTZuwfeaDFN38RM9Az4z60z5GGvkdYTq8mP9MWr0fg32+Cbj9cfZkxUfZke2B8
rdKGoHIlAuAUQ+B2sMzJKfnkOjwxIwWdRxjGZtqk4hXgZEKD87N6vEYyTnF/4mCCIG6Jq6Qvm8A9
io6jG5EKfVZEfQJf6RMjyLjRgU5fWBtLOqfJWotY8sKr86Uzvh+NolNOq7NLYQC5mG9X9fgenJEn
16lKZ51csCZOxAcgE49HnhXFsDlSNH7Bqkr+GxLqboIW7Z2fzix2veKa4+q1ekG9Yhph4lAn9eq8
qv/W6dE4huvlkQtBo6dICV2Mpnfv5tY5RDlnPyRbxfsPtRjNaBEOpxhxY3foo5YlhCkbLpXsQmz2
OsWLDBk3IRT7x6cIzjxVtxT54mCUfYb5ftzbIl3GzsKxd78Ofgcef+gcmCScVVXaRldgQbAr6JK7
Or6LnwgJzERymcAy93I4kwfnquUFjoV102dl+/ugBUAKMSpGbw4w9JT/IaBGSr16XAzOQ2StstgN
4tP8SyoEq3/55U9bMH9EXFhUlIn6R2P2qNDCx+YeUwfvrlGh9oonF/JKe3K3efxQVut41F7xGd/G
TtuessPTZhDG0byXhfy2g2rXrDvcBqdY6aDxOHX+l/EJc0Z+5VAHL44Jf9qSfABPjeC9c8BIsYnl
Ml7yiR42S2UBpzOTkO/6TGU68qN7OJrWS+2vyV5/zeTEJNUUfcaPZnZe3uMGzZiybQolemYNKpV3
XCV9JGrIl1jKZzKL2RpxN34h7BWPaOiq/ns2mlxcoAKHvviwzQWtJmyD10zjcHyZrIMSuTXHr9ID
D/LWkMO9HGuaCwl3SRvgWyl9hb1Nuedwd63A8MYdwutv8PGhxthTvsZzJbSPglC6ZP0/kBq0GW/v
HQ/db8BEOAGUfAj/yh1euA6+CNfFzDSEVqsybrauEFZdSnfXRctA/4MmZ20WLBhjG85CIS7WQAME
EkDKXQ/XUZPr1hPEgo3O0YjU1J3HeILRi/pXZQJAb7/gbwghSN7BYMGMHuMetim/YyFiooCIUYse
vB7AQHThhIyhMnrHA++0WE+ahPrzXLRukneaK14Za47ZciR6xSNkaBDjPhmQA7fh/+sFJwHYldoj
iSnvSKEnRpUl4cO4g3UfWPyRtHkvnPYsmJOwy0EBxMBACJdPNiHePxwrfrm8+UPcOaNZJTItS2+d
vFI4sMXgYZYik6DtxgjHkSWtfTBmxpx/3pdc56Si7GqgZJZm4T5a53q6zvvZdYFXTk7XqxOS5/Xf
bynteXiBwWWmPb5w8Z1tIe1QvdyFeRH/A+JZ8djDJMDWKgDSXKOPDRrNuHchSe0fMg2aDSaN72fM
r75LdXWZ8/D/FmABKPloUfuCzbNuYCFsctR+zARiOOEYyeDGGTZRqIkjLWS00EQIhLFe4QYvmJFA
x5/IAwCoV19YsJy7ikdYHWL5M8T4gnrvLSS9cP8KsthgOD8t0QHfk/vN+HBAVsWftwRJ0kCDqj2t
ujEQRTtA1PxiiNteshyGwe2xEBQdhm8E2x0qUlppiMNEdquN9REVOyYgxad0ZMn4xC3n1zlyVYWz
cVla6FJ/4Mi1wZOrx2dbgMoLzMY5Pjw+DyoEmnyQy1suFI4TQml5Ke+jAZ8s+VJ4nZaLV16xPRf8
RTSXcJDnnEMi8WXjYfpYIHClmAzP1WM2wMraOkxeJk0j9h/wiikvh2Ezb/GwiIq8m3edS2yiuKAz
ZJS4C0cxvhSjo2v85o0ShrL19Dqv3RMZk6ClBpWIy0F63rwxeNeR5v6c5jgu5y9Ts0lZYLO9J4bG
Cv6I2VfF3koXYXFnaz/Cvd1nBJKgZZMAY98bvmh6ZcbEDB2/UVs9TY0QkgcEWeeL09EbibcwPCt+
vQUvtt+wepzAEOSNfIxRKC3POesA67+YjLP+goCP0RRWaqGx1K+gFE4b1pcf5IBQOSDHNNTsRkYU
UQm73+E+pxXAHuwroBoWLO7/1SjT846UhYyABdn/elJ2R3hDdMrxoIeqAZQYQ1wXdyg/SH7xJKHg
KIYU69oXT3uYBOhdyd1m9XsYzUFe8Huq8m4B+sbRql0oyQ3oV6CdJQ7vVwBXgIoBxveHy0AOtcY8
zk/pxwHVOMBIt3QeCP9739RYeT7zq8caTCTWbcKTtU67Atl1MAya5XH+XryFeecR3dJTOsqEeh7T
o/MKylQOGsjpqyWkSIMcu6WpTcvNKWgXw+QH1fAJepyeJK7yKBmEatb4I0TCHGQSJWlBuRkZDT5w
fPpHosCuVukfPSmqi0HUxSQBo8AgmWLxCOr53epRooeSJtSu5vAzxjmBrWLklc7LOCYQW5DnoyWP
725gnrb1ggzq9aq3wu6AAQkZ05TcHOEfKOPfQmcqx2aZYi3K3zstbLFX6/kPrwmiArCCwexHnx8n
6qUAvkrrHzABcnKCdqvMKvgm/USbjnIUFBQ29AqBr5SJhEytLsriHMHphQxrKyXS2UkmIAaM0pj1
7sIFKnzK1aQ9jDLygrr0hMCTpzCCASy+8ePQHWg/hgXx4fJOKf8BOMRLgM8d3xW4CxKAIXEJGB70
HPfEccNCWUW3bb3CenTas7UxQSh/7UwvcB7ATzUpaO0KrqpJWIh4zFGEUastXJYlwCXnYn+0+2aw
xeeFJGOsueMy3p37FKDXe9JKcKuUnrm4wY3jDXgzDmC+mPHaQVHxGcygCBEyU+H3Qk4p06CHCaJg
QYRAxOvAAouVAifX/hzuTQOTKws4U96UK1O+jC9JlD9W0HGfrAbGHJI/8J4TwLMf5q8RLnSIs/eB
k39NPA02bQrVsWGtC7ZZJadi7LGnEw6TdgPsettf9nzNK9a3RGgw9fnqngJUdaEjCoulwzk9Lane
LC1onA9ntCaHVyE6RQj7S3qNG7auDEsBD5XMGguy+sLaD3aJ9XDfzh774QGD3ProALqWcMygG/SV
IGMCnqgMDnb8u8Ii+TEeixEadZ7L2wLKj3c3RER0tGTQlRP5c6yryvjjAVoHHfcHbobfuMdutcKB
ncrb94q6GPxLsDHUQLJ3cCFFQhIHCaFK76U1h48e3lISF8Rof0OBJW+Bc1nIWd15fNm2OUfrkxsY
9mnHoRaD8qbai/cTwRZhVWqT5+63/AoFffYqvkj61uk7ecVN+P4DokdOFLNXvAo+LxzZWz19MT7w
PeUAapuzepcxGi+6xY91lheqh4ThAHQq2W/Xh9I7RefZejDmFv4iq8X+SaQMix573QynFHcAM3Bv
S2Bi8Z2qaTWDfJsNFthfIabenEEv2++0bET5yhaO+qua51xMOGQ6wGxLDA1kxzM7M9Edmejedxvt
D8pn77KBkozvica3x116MdDrcQj7hRAi77SEGM1uoplOybkWyvy0Q6mrMi6r2xrGp4ZJzkdLTG4c
Y7DT/qPJ14ghqF18JzS4huTUwO+dVyeO80SxIMGChkPfPkh+h8f+nkIgXDcEdqwztIVLOlSDz0Ih
7Cb6dWMyTVDnQbQ9hQvkjBuUcwXOPVz6zBCrZvsuyu0wVYp+qiQ9ZqBUYUpccreUTDVMHvxTsB3+
ouPsErOmLNRiTXXIeguXREfLkMiLJhXX5Cuecm0LX850UmqGUCMS1AXtfDNZfDhzfeftXpMM0dEH
5YE3lMuDbMVkhau2rEnckgwPBAQwFAyMWhWfV/k1vn833hSIANZqwnJVFgrwuQYrjnFCpIOEEolA
IffH1T+7KW4q3u7gN+Ypv5Ni+e+fKpei9xyCWl5ouwH6i5WKrnsd8DVSwpqhLEk5OOErvWS84i4F
i0LrV/69k1Y1tEVD0zXbMm4ysi2JsyrQN0fNdLit0vfiGg7nyhynrzvILvN2cpppthK+OczetvyN
nTIdkHU3BE2HtTPWmTx9H3gJbTBY/nNyBnJ6c3XSEkiDKVq0dQobNfLTERI1KvlmQ+6y8/gCUlWv
QNh9FYID/0fLesheA/KCA2EnYy/EI0ji4AxHLVqm5nDfNBwZUA3BdOOyN76FxDpIp4k3TB7oSsC2
7s56M4qJQcHioGcvThWoc3m+w6PXoQmuJGp0xj9CVT6FgDWTIySV99512EfUlCtWFSSxrBOesjqW
532v3SqxHOkjoyvkkH0CeRZLRijtztkdF+2lqCjX2X3IpU6YU3G1rerpewpFzWTVgZPgkT/c5njx
jpFCsB7jTr3gUdQjxsZv3G2HwZfJgOmdY3pDGLjXxyFFS06JfJyhHCM6p6GMGLE7ixKr6artDAQp
YCHHMS9XXrGBcS25ot/4l/WJX0LfKoWf3YcFlfCtZU0Q9L4esiS3HOZ3qFif5KSVYv65NDiz+ygz
FlD7fC2Gn/1pyaOMW4Zlz2VOvNC5O77xdaLGpKK//frHc45Rn7ewkna9tFewnKKmRJi7ZLnU+B8n
YuFWr3jYmmK9BAmBug+klbaDkgGyw29f5ugp4WEAWKY6yjW1NJ9k+SOg5E2mLzIK5O2XQsV/kUTk
k2RXzD+Q6aWhXw0EQjxs/fntPn6ShElOB5oM3FWN9dx0CE1b+xiP/CZtgLn6Y5UqKI8iYAfzDZ47
F2OqfR/3D3ipwpv58I7cjDwOSE2aSD7brQc3/bYQCYOosQ0X7AIaCRI9/rgj/UjPCFlmo7ahwlKN
axm1L/cx022CpSzhGn0eDQVNEk2+3gPRBy4pRjKCDodT4uWhda9uO6NiQgVz4IiMYDImJIknRERg
wabsJNgBRBeeONLXFDsRNGqhQ3M4CcH9XaGQriHMmSNRM6gwBmERoV+UOWUvFKSv4jhFe8OttaH7
4QZpNjIHpmZdkXAK/XylGmv6XP8NAJxH+G5Dj3SR6AQVBeZJBgFuCCyHcCmIbcC9hEwcUtJWkg66
VbPZ53UbaFZGYM5C/Phfx0MyaV3I5KQZcP3ssCyOVyHynbKKflwZaP5iCsngw2VNND9xx0W1Zbuz
e9MvqNnN7JOLpU7fEIY+azbwXc+9a8bHVQCnQNe4w1CjsONaz7wFZB0ic3hSXHO1rtYI5QAeGZa2
1eNOjNGQy0g0t7Hqm/OTzRotswIxFBpowMD6TqKIiQi/Xgpqy+N25Yux1GPAZEpCcmjykLiEtc2Q
yszxhTla8csFyPu23/bhMhugokBgNyab1JcWCqkTfLMXjNPIF5FVAE/d5InOAyQ5+XIXobowj7h7
qf+CUTJkRyAVJBP4Z/TOWAl4gU9qEG4zUZ6DqJuOiI7m5fNsKP6Yu4TQQKOba/MrnoPSfME+vpFN
oRZ9wbJi4rhtXtoY1eWXQA7YZ0vbPMbi7+Lhseg94pzrsiZaijfI2qQajPvCs0GcGJIZknv5Mn6s
wzPARynb+R76I6IGDT2hzWTsZkfzh4f/jK/iH7T3QHqxmJ+yI9+AMltas4h8Wmok2a6Np4l3oL9A
AzoXJZw94i571sUfbt9o1Ofk+iBhA2QP6/BFah5BlgA9A67J16QajeYoafL/HiUabv64kMjm8LCt
KayhmwnQ4m5+LxZQIVI0oaQfDyzVUyIch629OZnkK2bUO2etjdTF6nEepNN44FfEvV+QSLN1WztG
JhsHSrEJiGFmqIEFwp9rCH3IWI1jHXqcbBKCov44LxEsJO6EDlqkoSoBgB/gsUd0iFyIG6A18AS8
phRyZyzDwn7/4dHd14bwJhuF7v1YMwDS7zzytGVf/Q6uieGygdD4jp/Mlww+TBaSwC3P3IVsOYjm
YO3AVhpWjCMMlWxeSZ+70MGHKnC8B8Fy9yIxorPI06hkC4cTaySfjglkkDcZNC1JKrgXvSsqDVDk
H12kdJOTEBQOSPT/pGRNWHhuzVMPn5IILRyNh1xvk09obdGEbCAegvkWzi8gZwJt/hhf+EkqXLnT
eRW1tKISuQwhFSzWOvQBpcXqD4E6Vq2LZg4nAwQxE5S3jdeS9Fah3omPAiU52k+nfholBugHByrC
77B90+d1AsQGDcf3jSSFOHCCWnmJtGBzysoGRxL1iqMFzG8VbLVIoyHc4Gg1h3iI4PU0jmQC2Y8Q
QWKH/5zbbk41cNbSicBNuIdWszm38OlNRrFEZ9YL/oktTndbs5yTUcUnzoBjKxaHKSTg7GvpR3WI
M5RMRjEw+Q4IrDNVcylOp8whJmFzPrck//zIz3haMiV+Rhn36X9BzdefkgJjgV6nbE0dTNEt/qBh
Yd3g1h+YDQ6m02+MjrDc1/tPWu4kEhrJILP69vFsEOxQUlaafxloGRvZ2NG9Ilr7qzn48N89mO/Q
RqYs/hJ/5Qccqieyf4s4bXYWyoE5EtU2Oc3vJmwxDpIQV/15tYaoR9CV4cXZ9OYldy1yyn0PpTQ4
zr8bhmHbYG2aYBPg9qss2fiZN3/xcFeDxlhN3o5GRKK6pQP+wxL6nRBL8MYt4PXHKwJaLQJA/SOQ
pooWGo4/kQJcFXTpwLbgBxSumFvxsHqYsYDzPWGA+LAgsyH+NqOaj3v9JwUtcgwK11MFZRK3Syzb
X3RxxNKkN/Pwb5lW4bZF4U8zP+5LEOe7Wc0HilGylhDsaQ1pDZNYUXAJNObQXqMw6SV18AzOS93p
rCZrTDlpEzUVwmksT6sP1TZMez+e5ytBSyIb6RnevwYP5l0UsnTW+/C1Bizdvwx49d+TKAiXJ4/I
NRDFrS3R4hsK5RALotMg8VE5sHe8yH+52GI16ZlqIPnI30Y42M0Tqxo7zJenco8LIGVbXJvnPzZy
HFY8gqRgUe4InET2M4JGDJGVy0/yFLHy8LyMS1jik1CHO11QUVTp1MzWulONE1Qo0FTY9kh+aSWD
51V/GTVkjW7JaOHOqI+A5bjTOQSxLg4wvDzN1nthW0eGjLPoPX4CbAJB+oCvZFWcTKY3YxBxNNNo
s2a1AklGEkKgiPk8aFnfB0qbNO4xkUiXUc1CfNBkOQwBiVj1QKisxpUsFNHboyX0lPipeIJPxtPa
MFURWipyNH+OBtjDkYafzfQHl0Gk5iMAkkNfo443wpr9pMAr1+jN5GDdmn+/yc05E1QwXrK/JSiA
qK0FE+U5RE61XFPQbTbjItfEyUMApVy24hj2o5eNIDL9WsX44n+Sh7Fbu6z4lO/cLUEmk1NE0sIY
2EWQyztQWzTsF0QblPORl9VOFaOQkBPdnB046oe/xVnCVIoq1M27xfA8oj+RSWjt9ftG1RKv/XSr
8BEeLXYaLl8/xIoXvN2r/VoNt99xcJ6gC+ddasuz/b6PX0mVfLf1y3gW/5F0X82JXFEQgH8RVeTw
OkMSCAQiCV4oIXLO6df7m3XZ5bW1XoGGe0/o092HZiuiAcKR21wT+vFyQrNzRwNXQTIG+N5VdLPQ
naOy6f+6IfahcCueyuogO4zEyWD8YSQ7XA/29fgXznYtCkAFAAC3viWD00fQNNJvFCBIh7+NjQS7
6Ylq0MeGu0KMof5Xt/ogS7cysnER/nS5hJfBdV3a5ko2nX0dSv15Ae133//DfWxFJu+D3xVruUtk
ohh5eq1n0ciP9iQeTI8yzKPUt2mtirNPsC24ErHDmKmH0JRJHvjEm3fLdWYDMeMD4mwfxI6xe/r/
W/15C7gpUoF5mOxrOMHrnS2YN6n94SRJ5bsubr/W5ZbBY635bBcAmnjwcLHIWuNRgcmXC2E06Qlb
+VYO/8Hb0H5ij6iQfu+q18hGdKcsnMOgf87VcREzonHssLEot6gwgdXhYkboDrI4zXYNx/ASc0hy
GBPWCrH7dxun+VahmSllRrDr8uz4dagUSu9mVnmV98dRpLToJ4sieouiFnQ+fLSiQjHL6irfJIjM
3EoAKe1WAvVJUIShrIr2nwS5CkPKomn3MFPCnPTX8K+wCP6INWqtWJj9WFTetaebidwU7oummWxC
XLBzPfa7r0ZkYBha6GnakIk8BnzIe02Jedn+TRdXH9FZMpXXoKRKK3SE9UfbCp/5vgS2ATy+xA2w
lj4ND0r9u2y9wnm+Crgoe4+vtvY9kxLcOq/Pg9DBeN1uIFTnsLl6hAzIjjmH6WmlDiMLaFE9MmR7
KPwKgcyNwqFTjupBTnmu4+vLff9X1BWoVjLFBce8TFnW3LfSlLb3+lqKehb7OTn+gm5hlkfbA1Td
WviQ0r/larZbfeuE0p9U+cH1Y1zLKVLEMDws2pSL+NYXrWGO2L0lBB71xPSAeENckT+o2aFrC71E
iqTuUrI9UqKYJ4pb1qKhgaO7IEK//KFJou4w1sbtSaxE8tFOhvvykuBW7VsqP6ug3s/T/Gall8lM
TLNie4LODMGQmnuQnixL2eYFpSP28ZMsxbKVXbUvw22CDCHBhFl9UV0VJmd7RnyPZk6luCj/y+hg
nmBbjoRGZkyESD8ywKLYp8s1XFYd3PzXsS28swxCO2J0jbq4/fCsfWD4Z8UfM9Ci9Uu1cendSVcU
hT5WxXaJ8cu9E5uMScXSwWF2Vx6yHLk0Fr3sI/iyrAOVJzg00+GtYqK+34T8XECM2ZrJdI1bb/nt
7G3CXWg1dXmlBCUNQh2DdEcbFvHsbdFcmuoei5d+tBOvoDGLJtdPDe1ew8uXKziFqK+IbT9g5K4Z
s/M2WZe/qE8SZVhIOVNeVe+fyVJ0FMYfmoNwqbCFYO3KCaLGJG78+WPzTer00U9buW6kiGUb7Koc
cTrjqOxQ721r0+jhpsp3dq/P7rG8KLnQXxnPDssrKJRmJiToo91LGAuT3Wv1WX3MdlX7ACKpEMfs
UCilPXK+Ju+qbthJPjBXvPaito0S4CMDrS5Ig19uvOXiUQl+icwIqo/KIeRdXVpL7lhsPtRkFdsH
V6FxhBJOeM586bEm3NLdPU+ljqF3Lk7KJ8Lz0dZiBG6CfMWgoOrhJaj4NIlNlx+FzpROmGYi8s4z
uqxuRyJ+nqz95tURc2eGA4qSY603iDLi0FioCkq+50rpb+OSjl7SPhBxYtvmlm0WlOjRvzL3PhQ7
TX1hZUN9W7DT7R7SX1k8zrhPeu3FwoGIpHSsZNIEyUsr747sOG5YWyc98D7y1FabW0f2XQim2EdY
Qoi+T9fi+ocsh+fhTx9IY3jWBBG5jkn8ovxjkWF7X0QnWx2rB/q2Z5BAA5hp6b5TJL6qFzpbv7wJ
J9IfavL1prJ8VN+KkN6tfpxtGykG1A9JCNoxM0B5oTiqodCX9qGMJvxlps+vsdPYOIRd54Gxm3aM
rqs6zoXJZrZB0odQlY9q5fDR2+l2QkMdbSubDVQBZpdSmDmKRZe59gP/knlyG2j8mihzWBUbiN7q
ZDtfkEdvJrIkXVfUfeCyjKszTLS2P9FSjb+1Os/jwFnvRdXMHnFr2dNllw+qnQZIjrGXbDDEgX+Y
6aVQb0G43ChxLcaRduz+CIwcdnZb/LwqBbq04rgONwmMccb7amZ4RsFIfx/UyjGGTyRYwXMS+3YS
o40Qh9KbEBzrvP2gUbc35F5MW9VAaD1JSffP4jJkIPRk8L9oK/6R2AFL46YxgT+uobO3ofguX6Lf
Lz0/RIZdr9DckazxZ14XD0G6EV2qezywg35yLd49w96x+BOFceqneirtGlBc0MzeKqeaGFrmoshQ
w/BepZKn1osq3SuByKa0Bb1fg9wu6L7LtHs1Yjhn7mvcZRAWbC7i3Lk4frsb73KhvBmtN2FeaOYf
OyyUJqLLPFq28eOKN8dFa4EFgFg51+XD9OPDxqbNiRS3xmm2qAFTvvTiZbzPRzB3PX61u4KN7QIA
stKmLTwWvkf48Oy2fBcfyKme6FyLGDvjlqHEme3v03GRg1zK2DT5/arEjKepXjzRVekUpoAcwzUf
BlHb/g0fjQ9VGz8m17cDONiULohpkoBHc6ksw01zYktEJdviqq9h/gKARxtM6Kwf4XtodQgwgJsX
T9RrkRVH6dTwf4BOOfzHK6Kogl6lnxjcJ0nuQWkVQKjO8QnBolUHzW1p3bNl82M3h3Bg/gBtaKU9
J1tAv59Es91CMO6xXfJYLFlGTXEDJkJ++6SqjoriQnlX48H9lahuKpNEGQ9k9C7fLdmNVZ+OUoRy
voTdze9NyxbRxkB2QvCun/TVLYLw+vMi0g9g11nKG5bF49GmOW5v6Q9AoMAQCkw2r3BM2rhLXaBJ
G3CPvzfjInaGiXuLurDvNYVXHXcz0yU7Dha1SXTWIB4o1ABUOxEjv6lspISRJauXCcQ98wGFkhJV
Z5vJ+JdJa6lQzs+tYXz8IiwgKZhd1x+sY8+8ph4KR+OxrG08ju+zbEEHy9OQgLP27hjcafXiZygE
4xZDu9DG5BqoLdyMWLiF97pWPaqlu76dPSIdDvXIiuxHAtp4vYHtPVEs1dBZlgyIFXOuXiYHRbhZ
QK5PCYFkUarJoLu+LKDhY4JpqIa2hmhaX5Tre+Lie7HfW5E5201sBVy2eShd5rjOXyhR4Yv9y/TM
WjeIvn/+Vkw5CDJK+7GJNPxNIQh78lVV/3MXCo8AY5U9Ys61qGFh6nvr7SVyfPFFlU9WxJ0HQX/d
R8jQdp8MCh+bJNDfph/5vVBHh7I+IRaeO6kiWlYyEW5HJquDWIsLb3UcehlpgO0fayUz2scERwmu
HOMwqI8L05XJKVyNzpTHg73vEvGPR49As2uUdDJThhj5OLb2i/SiG/sGMvWumkFDNyAtF6IFSQOK
heJpX37Xt8X9R6r6Fu6igADh/KizgHWUYGMlhJQgPyO2+1lV071j51TBFymqNwfmIj7vayXKPcta
3gOdakNJUFbswE64oVw2XEELC6JqS4HmadvbtMVRlAMpfUVXw95WVsosZj7f9U2PY1aFZjwXzIY+
qmOA+XVU8m07i9qivWu8xYb+e8jzP5xHnZU0BtwR12NdRvAVq2YasgvsGhbytp70WSY3myjSw0Ut
riazN9ctN1VEU10XT0DZZafQTLZM2kuJ6r54Vkf+5EM4jfe8aEI2eu1C6zDwCtuKbcXZbMhiB/aq
DeypvUcvkTaKO0CLVIoaPjpLqequxIey+B5axxnZLxnvzrzNcXPqIqgIG+RrmmE0UyYHZaG3uaoV
yngntU3t/cEKSvtgHl3weWAL1K+ifEcV0I7PxLC2+f+yI2a7VW+lL6TBLcOyRizbF0+Nwne+tRrd
B4fapbF0PP1/lQUQYmMTQaz0GsZKBj0VB5QDhKXmqthLaYT27kc4KH5OJXfyElKI/niEavkd/Lt4
qCRUTgU+C6MNsFZiyIuOMmk5WzoNcq5jFBj91rLD1mxd92+JAdZXgvGLDeSr7/0npwdzLyhjNQLW
0mEOKp6rgtDKzmEmdPFvdQLS8MftYM77dWhAriXni8MifZR50tDLUb8N9mVPu2ARTNx9OfaO1KH9
ZaGM97Ys7yeHcPIur+b/TkDd61+ccvo0+YhbFty/uBl5gndgDK9K1etoXdwX+5f6SksewYPGl9YM
cN9yHTw4Y8xB9hjshdPiBIWhpnIunnS/Dcv9mJ9JUduQUxEVHO1ZeylqhI8S68g9nz+RV+W+oJVZ
JUL5MBXEyuB7PPQbjcGuATW5aRLcAlU8UUWo6LVzyue4/bJh9D2Z8KX8VMGIzWPzmm159EL3jARj
l8pVkK946IHKFq2MocyMalXTHiWtTDBis+S2oNuka/1jVI5a+UICzHOkBiLkJsf0KkhUd7Pc5NBb
ZMNdhUrgXI6r6ja11ORiuSt54eErjpq6BNk6Fx82znQj04doOgOrQ3Y84lCdy9vPqwIliouHTqEY
edsUSK8ywvqqfv7KqNvUQekgjhlTnEgsae1g2c9GI6+eHCsbR8ufZFg/n8zyEsZaD/w3eKiJHfeP
YJQIYs1y/66NQiv3gOKVqL16oPBHQvzO/i9mGrVumO585H3eX6tRTGNljqW2LAJi0r5tVNjcSvHS
uPJjI1jEon9Zl6V8QtTFUalHnckPh1ZfFD3EPLsEEkUFWMdHVeUrZhcnrkIcXqu0jdfRGDBEhJpE
sIcKqkcyEUiyD77sJzkbDEmP3L7JxFDyVA/TZMPCPGCkT+JGpLPvnaGbE/zNf/OHwbs4HTdfCv/W
mOgJUfSlkxNiQdD12ySv0f2EDKwrcWOgaEKegxkJ2+XM56627cSa0YEmxaqyEVuoaz4WxV6EZHUe
1bWXe0Sz6tyHGVYP5tu1JSOUowmqdoaFvrnPq8ebJDj7fKd3H/vmK/+tCBO30maEspoP6WFDQjSy
cj9VuFAHnQMF6j76tW87j5nYdfaaPGyksZ3hVFKVqj5bmepthq70rPHcyXUxGYpzYKt2Sx+SYcV2
LTJ9zo2DulOuOGbnp8TClfSujpGvxDvFlhadPur1UzpTqLDdTEs8t9e376JBLJK6BUeFZDLkYujO
b57haDr+vo2LV807Cm0p47wlGOCLeNLj5DCBrYlkjBLSdFhPrJbSnmZFPIf4ezsf3px5tXrgbqSg
009VcyznM8yeVgymDzUejZlBjGtFI50spwaZSRT0quuvFL+PVFnN2TrVpe3WG+uqLcMfOosft8WE
oJxA46Chqy8rUBatV7ZQ3N4/cq2dAslncKlMVg7TvphAmN+jfe7+uTr0UHGhqmKmZV1FBsJp7raU
rKAGy2RbOSvbo5ouVWdz3lnVMN92PRyEKFUbkRy+F1UPsGgyDy6vwXejTVCjuZPp5/t2ZA6lCBmI
+9SiY7+NKHWHE/8z6NvO3iGlpOe/LV4HPHhlT9ifpBDav+eBWsChYEKnWAaHnnzurUb513kqFsQG
zES2cCngwMsc16KqLwr30qr2z6kiamDeoICTRkmcXdR2DV9ZrCuju0ivlEaYNcptZr6XkgzT4C+U
QO1KPPLgXZvUEi89wmu+fK2+WtnpDY2oGP3cVsnBqceUrsN8ijJn11v1KAxN5KqZb4WGGTKjqOgt
HZnBvPPBubP+kjIt6uM8/lQSsBYKOHvGpR0zpiL8o3kKRy5F5f7zKCVLLA81JU+x/RTsKsf6dqAm
rB3U78+P1yzHiaN25wQrMZkjRnLm1XyvY9TazZLRjLpxpu19nKLH+lHQRp33UVeYmBwaux5oWwv/
tRl5+ReM7F3J9zOmz2xGEsloxlgTom99I4/qfQbj8tnfCZmUAJXscFlG0wrizWtxpMBg3bQKc/D3
RXstJjrTKAguVQoc7QOmGdIL7Sr+kTcyWDTSQ5VI6dY8ZSP7qZ3lImu/sDcpklwUOWPc2I0qtiNy
ZnB6S+E+YbN/fhXW2pvbgDjLyptTtqUa+ch2PRUgj7VhVl+mgQcpwopF++K2RvXg5QAiU1ktaf4G
G8PUeqJ7NTSNFi9GTTpkEZEz9r2Scg6l5Le49PH8SkoBJr9/Kqm4KSgxm21ydHVkEWtJg82U2irt
zC4br28ljpxdW4ta48q9sy7nTSWO9Z1ksmqyq4NWSkPgIxSNgG2Q1xl/R0jZm2eOTMKjSjlevsp9
tTeziDvt75V/2aOUKB7L0GUVUNZWruhVoSMYln76SuxbwvNUl+8oq5xmrKNaa9OP+SEb3PE+MbJl
ond4MpZlmcirt21VZ4T8pWuX39P3q3RAsR7z09qpD8lvbn2j8TSNHOMgqfAdxufRwjdqmE21YO3g
s75gw2JK3H52mKmqWZyszq4U/43K24XBwsdlmC/ukKQHiW4sU7qNXIdIlL2dpozB9FV7pPAKS5v1
+mtLincqXogxnqWkcbqBNRAnXY71zq9wtw8PYng8otxiEb6+lpfm4xgc9N68FgTcR/hac5n5OHAC
t33OB7gsp9KVtxXYCDmWaNh2+fw5KAnTldO1uN40UodSPhlia2XaqWWISLcZB2lTTV29Y1bMIdMv
7QsMs/b/Os+VR5ln4N1CNQ8mV+LfvU2E2WdtA3irnSq7Rrb4/L6TjGquSuibNwl5p5JB88lULPiz
E++V/lrEwgNPLIscI4Yri49g9wFxZ6FP47htr/T8DwM9KjeE3PLRfhuqXAPPV315N2jyip0mF49/
E5ohpamFHLnWsXI2RBt3ZXqTnDVjv4jxSphocWqwbdqR9hFT6dSe0SRiyVIQZ8ZCvDT79fKN7dsr
WLXY8WAgAYDR3ilUsR5rmdJej74LUqNUO5KSr9gr5qsc0jMhG1wax4xFfWzGPjLzVOnkogFEu4tu
Yk72kWkvDEbYDl/KVnKNhQMcJc5n6lXCxmWVaLL67N9Li49oJpn7wNlMRlVBvLr5ydKdRlykrQ04
ChgzfzNOYEMKOBHZVJkDFjOWUJ9JIw04AuRN8BC2ECG7gYY9bFTPb8OdC5YJ4/zWhsUMmxqOOi1U
NXQii6V8ogCWUyMpm19n+XLC0mc3C0hjuocIu7+UPa7I/x09q/kqX8qFxutn1fLFNwFyn51WyZvg
54NqWsyo7wsl5Oha/mvbzH8957n3xyP5iUO6fFefsG0m46DUSvojPUxSrAzyaUMNzupFx7S64D7w
p2F0OzZhpnF2wMu2VLVjgujpZz+4Y+3ZGzRZGGRM7+1kOaLUuL901fHiyQjMhvipN82Xkf/CSSfb
dJhvm8/FteTvIEUDa//kK7iDLv7RvA9kjYnICzGeq95OjdO2/EiFz0MrdbNfJVzkqqt36831iXAh
lysf8Ku+nghWX/ni+utavQ33A1TPur50mwwfGzbG4+J+sujpIrJy4sEYTeicZosxROVlOc7uc6Lx
xZDj43PC9C9dae9WhTBVnIlMH6/Wpbye357lWKryGj6QdgdS+mJ21hHelQoSFJGojtna1l62u9QS
jWtsQWD6q5LnRhXBI+kjKiX8PL3DbKsmQxPh4nbM1hZp9l3FbCzKdiouoN+pgnT9PZ5fVfo/sjJl
fcybWn+pBJ51AFo9asiUEGahQ8k/823uu53I64V1uEcCQJJ4F+Ghh1ftWCinJp6BKWgn30JaiQ/3
YOZO5l309cYeS3l2AGK8er5fOU+rFKa+Y6W3GcgLsvH8yE0S+SDzaSj2epeW03/jtsvKljcFgwpp
XFzMvP2nNH16Bqd/CMClkuiyhrNy9zfHRZf3kBShN396JPvOu+pElpJfGQIiNM8yJwM7Cy44TvNC
L+MHEQb23I8yPZZYZW7mH133kgrlPl1UU6JCDbH1lqHOuG/Li+9X34ZezpNHJJJ0I/Ox7KmW1fCM
WGwXUtU2L4DKI3QaFJVvLD9ec5aAMqes1kixcUUbGoHHtcXRSsSHehg10JAapy/iSTot289x+2GN
cdRRsUvhe8Vcq3KY3IximJww+1go7Axoox4P1josCJgIwiGODTrltUGYO3hM8CfUuJ1nGYOEKCjn
13c50znDdc3wG1M1dhbgVko296GFvIJqLw0Pi9rZZmEab0YIEet+RQpUZ/bqOfm/ho9SHS/hb6lc
/QKNaCJubcskt/HaC8EaotwFCUSWTpVohShstHQsX+wp31RmhzDzeam8KcNWlUhxlu9e6ws4jMAl
Z9cSVafAQsMTEeOqxFLE8t743Kwj/S/nvuaPvFOy6adr2Up2ZPsDBGsxExs4ORxLJzYCQirfvgyW
qc2z6fLBQMTgVKIt5+GcLb6z7R2Hgnqylc0Aid/1ow5wCgSl7cRQN3vtvQnPx8XzQL0CLoHO6PCM
aZoXmuFE+dWPSpDDKozqdCjCgcoO5InI00AtCg9Nm7ZTn0k970Bf9ViFLxYB8uithlKX+NNYlCNL
Tv6T5fXXuX5UONfzw2QLe5XEDidmng2+J0+s3u7oPDwOL1QqlWeZbQn48mVtMBe7ceXa9Zg/TyYT
2VcgBKHth8i9j1r0TG7NVDmJWXYuPvW/nbwx/L5sWTdy9OxlPxkCdEv7YWzygbgNkqg+sAotzjP8
p723k7J8byPWFQvdaDCLuEfnirVkELOpHmpEk5+L33HDN0+runYaCnP2f7ao1p3HeMIayJL7dca/
i0ztjfp0L6V1lgzYL1V9mVWdXu8xgclGQ/1nkCR3TEdbj0zokC0zw2MELOx/khUVbupSioGNUD6P
Q1Pv9Q8RLG8tHQ5a4YaFRKF+/rCsa24MmUvYqh6HqyIl/WTQkRAnGdq57BTVhaBg5WiMnbmFESyg
baK33zscG+msi7wQtbr7yv37GA+TdX3juvIWbkhEYjbhKWDWaJ92QVa20f5oE+3CLFGCEtoSiSXx
qgDQEMigL6qYCO1Y2Nf1qN/8Pyo01VguWKDqRSpNzyuuSNbdF7CxAQoR+mb98nsaq8b10LWzdJvE
RLi5THmbscBmrbxD9WEwAAK55YJ3pHlAvC0uzLshhKH1QZR88drzzwS6FuuA+wuLYgSmIVAQ7jgk
m+8Vj16TAFljAR97notonuM5xmfOaHxcSX3GZ2vl7+fRKDFeejTjEavLVPEtKOvQCsZemUhzu7BR
rpZtWFgKZk3rHnKDcR/mZr/5EuYhbpNIzuO/+d90IUy/wxc/Hc9fuUInAorGlyep4FGLjaLHGTLg
jVaFHtrj4a69vrTHqeGRC2x8NE7WCplpzht1o2n4tuzmfAP9D+Mv7//qd84f63PR4Tv4ut3chWCp
MuNZnAicxUIiKDCdNbn5vVBbZxtZO3dXVlIAIzTwheJ1XYQoaea3bGh6p+Hd+rZ3tPw2pVQzJASS
RJsAWe5OMl9+7tSfJ6sh+OaO/AHdTn4/5vvWuH9pYjPeTGdPIY2U119YiDUG9MHGh8mJrqlnLEp3
sYvUmt5lfOSTBCjdf/zPG/6TWqGJ308izEwTyAV/J9sucN34IBG8vSL1VR6OThF3Doyl3Ftn2MwV
coCqnB1RZlyHCay+FrzF4DilLTLJ+xFZx/vw1Lv9mtWv5hmBtvtKRzK28yVELzvMFggvq4D3mUcr
270onNB8pgntxOTRPsxj5Jg/oIiVCsQtbfi2yfnNf4wsToj+BSIPCojNaCO0nvmo+9J+bm9BbJLy
6pXd92tXZBQ4Tf29/1KD65eFZqL06PKrYDqNPBBK1l88hU8WszbysRMw6Ij9oIizfGtpy3N12cVq
Ss/61I4PC+9gP1l/eTyxzq2x7qy7645Gj/LKT2ba1gJ2os1dB9yPf69sG8x7cZREerVLrn77vg5O
+Lu9ZO/ZjYw3kr1HA1y+avtz10nh2w+bni2nem7W172on4y8qW/KNappeh3ielP31pNz4rG17d67
7wFG3D7zde6ke14rNYmAGHO6hjB1nlyGyHVfXBWAwf1be2kVU8RnuU4Sg9U3H4jPeycz8RKXXrpf
+NnvomQXDXKdZZLQfnKUiPwC+oXJq7G1FkolZPCIf79qHr+Wg//fEwgNCuIJ7GZncQZSObnFgtfw
Egse5oDKPUg5BEWVEQ1RoDdpHiXvT1sUbiBovxyn+lg4XzfBZG+aZ27aj1njmB0+Rk9IbPz3jksD
WB/79PF77EcoeWAzb0CHPiHvQwoaxXIRKW1JQ892uJfaB+9u8vc6fdhpkO2fW2l2PxCf/nWQ62XF
amM6OcqAyOU1lyQO+9bFFnrpbryTprsmLDuewvzfWrsRKYQk99Q50E8tuiuNlXKfd5HFIg2CuOKq
oRKIfDn/1F3GEW+bqhh+sQ31T/gD1lsqYranRLR/8EmSFVbXh7L+u3aSfAFmu9HhGdgi84jKHRcn
A/sB2EwOo2s+SMnuKD4A2HSEpxunH2YxgPTMVx3Ry8yGiNco3sv+bha67WL6144kbMpFKTDji0FC
PBhrJUim8HbuyUCKF9eYJqZNfyI5YX23Cv2d8GfNm416seU0XGaN+9IZyRO8uCjKrStCdZoio+T5
9hGgZZhPbDS/mttHuH+Wk1j2kuHFYhN4+KmtaidjWujwgiSdVi6I9d0W4Eg0gEfhfEci1pRYNC8Y
uQ181VKe2f0r8/mYZa7RA1npk7nuzrDQ477DZDtYijlH9dR1IoYs+4+fR2s7Wc3wIcbdl+XF9a7a
qHrCGA8yk3d3nbCE66m3nd0WYWzgCrx6T4uYf19ySWlRtW+ws3IwJ1ute2sF7YGgeLCP3jnCeXcj
kQKiSo6oBtB3uYvZIcTXgfcOX70xYxDnNtmPwx02vc0MtLmxlPo2StxDTPfoN/RZ0cAxUX39rqfW
5bTJ3+u30XsA6Jmz1iqvfg8QuFYhOv/u/grAg24oUrk0v4tBfx3mzK99yUiMUySpwrEdrTqZJn7f
IKWI50cOxkt/ZEigmuDrJVD/cpAi4E5+Pji92DHADvNodhf7vMxBUd/rnzNTRAS5WbInWt7acqZC
Z+rBiMrKzOw8KZ2hbNnGjbwmOv+lyYdxz/T02xAS5bxdv249z/4IHBClFAgqTzO3R7ADr/kX+QBj
+lbyn2ediv98R5/7a3j6OWeC9Xyvme28prFRuuNj9W3O0efqG8Vbrx6Xp/6tmTv8O67LkPX0QZqj
A57L3JLiyfozW0Q9PpoeX/lmZl0sHpqX38hd9NXd8W7Bu6XyWIYpGsVOgtVoP8cu4oeo7z6nBjxJ
8JC7yCZZaXWeqZX8/cyE8vB9GyrpzqlQRkwSoQpvSie8yLnp2rIQCRC3EibWEV2FUZtRovH2vwyf
yZXMe0754EGk3N0MF4QUgOd3pOxer0KvToCYpMQbjX9WvHSMkaaHcXChitJRg72muV800fMoPzAb
yzaV3nmCQqTobXhQqFG/2ZZNVukuckOyD/MvJlWGigQFW4aD37/fW95DZ2ZRzdY2v8qTw6OoSFhi
HL9k9rDAGdnY7+O2C0jyz/DtV/HuY8NHOyjg2Zfi4RYPsC57SrRrWrdZEo00HmS4oeAd0CvMUkSE
Ay8rWuSJBkjsl0VYdcx013oDTNzpexcep/m+dSiC/f3rptrKDNwfU/n7ZDUyqz3M1pjOsxWCWrhq
6/IuquTRMlUqTJ6dsZnLY3Rrr7G4+g6ooayDMmVXpMXBQtq8gyO8Vxt/CpV3akEW3Go+/1wUQpCr
AqngR87V3Z2V2UTWXARAcY2mtdlfGPCjJNPa2jW5NLytwv5DzBQTzEH8LXvjpP8bSDvhSaPcc+iQ
p5EBzPT0D/uq05qc0pi+ponR4RHNQOATryHwejF7/8tLXeOKLZa9syN0gB6PMEjfWiARYUwgnCcq
cKosMLTHq2oYHLzy8HEJkvyaQBLUMgA/aJFy7BQK3n6U8zi6qpEKr7Se7odXBNQNSy+AQflnU32y
Od3Zr0b+A8HrF8AUrfyv2gG2Zg7z7Fy+M3VKALpnWwG6quDaoY1cFg2o67awllbVDB+lcfvn/Rk3
/a9n+3c2w4W/RFQFx+f+oXDj2mkmICQ4h0KUdXGV1A91X9Yta6R+djUn8TVnQdFgBjpgXhc1GhyI
3a18qKCWIB2deK4o0kQ15y7MpcJ3KvpeWRInQLmLMlJhC4yH+fEP0S7qR6N6EotMTTxPN+/D1Tw3
PYg+0wvWkSmuckRz+LdxWhn4rYpblqG+hflFMnjwukTgu2t9SqlM6fqRRKdkaPaGN5eupCX74rUb
170ka0wxtvlK3lz8XD31X8p2vkypigtzWFe3sfL9ig2+aG2/LbGa57uJb7K7xMiFBmTDK89zMuRd
dMFzvH+kd8H0L5mIFkg+gQnIIrqjZXExpuflxJ2bp/8W2Ff1TH9RCHzBgo92iqCeX0JeKdE9msX8
Aj739D83XlWt8dexf6OHHJHc3Lr08MMzBPPXS8CXRjcrJgdwdbDEjY5KbyyKkOIvyi/z1V+R2Ns1
GKDy76y6FshVvNPCrzd6dYSUCulywpDMh/IKMkfsqMg45so4ZhUuDVTUNIbwMCxcWMYZfT+G/8ro
HsCCRlWp8AKZcUg4WQBYxcu8nZ5BKm/yGrxYGy6LD8XSO8xxpPknZX6M5bTrOzgNn6O0u/KzQpqN
fs0hBceK716CouoZ5CK/fl9a/a1+DoRbg6SPWwocvgi7QGyS1TiIR14eTyXM1LKY/qmV6cuSCzcY
Z/mHZdNGjIzE2890kFW/MOtIhNR4TDx0ZKt8kDYVRxJA51HIGgkhYUJnMhE1Fp9D76v/wbE8sFk+
VvJa6XGo0Sp0X99sA1q6tum7xZ/K+uzsV8rcOihME+vi2quxTfln30QsREuvNYibxxLC3nuWIa8o
UQ5DzoCNO+/H8efmnyH843ODSXysXQDNF/+2rlr4YrehiUp3+bvkhMC3vXWwQzHX3rQkuAJTXs4i
z77nkfmlxhr66TP9caFqUUrzWsE2SNdjtX2bbWk1OzlEa4zvDYYrEy/7sw0qLJNKtQ6nWgt9t+mo
5SOsyg7UF96z4beqSK+SC6SJbN2D4s6JD4X288XTkj7rSF95aJ3bC/Qf8s/Ks4USuAIt2Zggqfdz
heDM0+Mvb3gu00o2eMkeyGcenNM2/3+QdVICACa7ye9kMd5afu+/r5EE0vKLAUxp+5Oa8gU0T6lk
o8pPR1CkiUEI/Lv9KDQssrKOSC+0DnWu/Pk4f9NxGKOoVVrjn6ULZ0HLeBDHvUAW1pT6J+WVs8Fz
jcHFMtoAnvj3ScfNxEzjkUBFlFxgnW9e19F1T7wl6P31m568+YKdRevedRiuTGq0KQQLjYRoASBT
vo5DaSM/fcdL+7mLsf5V9mZypg0h3xb1rT5pPTj2Kcs51owi2RWs39YtmfvHnU52tFyH2RiFAyrE
SmMAsT39sIlwvV8ofRPZRav29Wh9aJlYCypmOBMgDrrv59DPrl1+Yyzl4JThlgU3Yk4iVIzFopd/
7cPs9GFQOV37onJO65AIdXPrQWtbp72pvJvHZZgG1WSCXQSBBHukMSZrxUInQQ7Qj+FRSsGfSi6h
wrN4dN9o7V32JRo4masg7lz+TpQQw9icH9lLCagkOnTXxtt9Bj08QEwAX0keeA97zbfW2Sp6hy86
8VF+8jKsmzxneZlVDY9ax91hcseMGrixz95q6IIzJRsgQ0LZ2lxNUQxHd5OOiFqpIluP5iZZLh1n
3DF7EjyqSWK46hwQ8DlMV7a9TEvyAKxxAA2fVoKpfTjIWpCS+Ziyy5tkuuPfMxE3Zb4qAgW8YY/A
n/IoBqmdCoCWh1ae9rMIF7d4eHemvPfmu8f45RX4PMXC+GDnTSgUzUgdKVWiOkIPGi24gspf//6J
Pv4wHQWf2NS5dLMEJ8JdRdgmcm3SzEFsLs6wtNJ2C0DqF1VK458Lgxg9L7T3fU0W/sPsURZO+Inm
y/mymVn1aP/mcXSv7FobDjPX5huFcGRtsETTzaEZziOfid+TurmdEZRkokQjn47GsfG/AjStQTAv
qRzpFxfBDfEvqmx0+KuRImc8jP1qghYCl9Y5PnXpdG/XRJiaJHvpmR7sa9NLwL6F4/Z4ep8sRjqG
RDvfGf/h67NEXLTu82RHbkp2YhUX6W2aUXcqrD7ZzzkrnSeS0HqwnG/7bwFBXw5rlwVNQHbmb3zf
1xdVrFySdiHhl79WCPLeQV96hlDfh7cX9wEMnkrrwWWCkMNR40edeOoXGyAOjbo6e70sPRXZDALo
Xxece+9/R51wMoR4cSTZkC+SaIMxUDs7Pg+lBzzNZ6MLYPYG53PI8k4B4EEGHvgsT2gum7CgTe0l
7FlshpaWju5/YOkO6VmbJ7nSX7fJ5NcgJFq4/mhDgiq+nSPJtrz7Gp07xl2X2a5SVqeZo5U2zUfD
Zb80MtHKxNqztZrfu9tuXIXx+/5TNt1bD8CRKstWXovr8Rm6+d9TszCAVcD4nn+y34m5rdVdX/vW
Wx2GfibKR3CcUid7DtG2cJReUqKoA6PAxXsY1ZgZ1RNtBYI87kfcRNtqnk1d12bqK8/ecUTNcR9l
B/4Y0pKlJyOKVb7N4iqo00+6nrmnsaEEkhrKkcn63AKtGjPzybL3Bu0Jl/Xr97sBn0/07D1qE1O7
DRPkUzcbH2iirdWHd46ED6rh+b0RG85ty+vYg8g/ZP+XmkrL7Ac+bRuN/M9cqsfk0s1O3q14O2Oz
64HdlEHXhoDoOHv+br+d8M30/v2c3RuCRkrJ0F7Vb/1HOzcttDKdzI8eufH+yLbtxpu5mHEGHova
y3R0wHoYhWxa+AAz1F/f8bZJR0xnrL7FRxER5C00SNvIPQGfaC4T3tT6/7LPZnD+STeEltF2Ef7H
0rktK6plW/SLjBAB0Ve5IxcV7y+GlyUqIigIwtdXm7kr6lRFncqdmWu5YM4x+uij9W5gwaTKEMf+
kbgIauUYFTCPe6T+SUFyJrVZVILS+g7WZUqk77YXVGYZC2fsy8NELuME4kgfcdjkMfR/9uEpmi/1
Dgma65VzpL9AqqWBhVo0VeCA8RIgdg7ntTs8NuumnSBi80BzAL72nGH8MscTreZwxarVQPw/aAJS
VFMWIufj8uYV2/HUcEV+GO5whTPZ49PWxOyAv1LbQQJh1nbKN+pWdvKVttHOD1IRzh1Ut4KSR55V
IoBnvIUjiNYbPDGwIdaRoD2ajhaNp23va45D3jAcayUOEToDzssieM6r1T1mLjAfsCVAiXvqevph
Tl4Zerla2cnHQsYm0HONltWBk1CsO4FWaG5Pnf/7oV7Dm59+mSPCwCLTCUsu9ylmM3IOINNgPKqx
dNJui6LwI00RWVgJ42vgh888BWDHjhRRhqjZeozsyxuqbfA3IVA3q2Z/92RHdeh3pbdNV8gAfICD
DR/dJlsxnJ69uWVZCM8NTvAhP54K36ZOm835JAX82Bu+138/f6DBnCnl2BJuf23CPcgbMjhJ6FUx
bBqugU8uzMTpiIrWKNmyZNeVfrI36V46R9QQw2Dc/6eLojQh8ZBkD/OCQoef7OIRkNlw119H3uUy
0wlB2KvHw8AYbegxnmsUlJp+aF2sqr++D73WbYFvUqwoDu90KfouCi06ttcyXfAnl/P3gkOHpwhB
+fcWK0894om4uw96yUPVIANiPBKlFo/M/aQsYOKAjBcnKf+jjmRUwe9hu/RulHiOsPvw3JJ2jRsL
p9YMZF+2o2QYQF6hvQFCkkzGtPs057Sfmf6ggeISwLeJo5NWiDP0rXfHFh0bcYTjigWNLSTPqXb9
rAfbIlSvtynVxnNB+SKFyuV5At/u/K7pRSyfraS/JgZJUS7bbWl5BwcB4SQeQcmkFhTu3kRPKfww
fp9Ho4n2Ryv3u+u0ICCbxm9276HR9FFHb0Z9lXlzmFji7xuLD/V3RWDmQ8YawBf2Wzz45X25Jcxh
K3xRtG3n35X+ijsa8v17VlEC8zcCo97QPYz4MOfSH4+IzCYHDWRf0PsY+SHSyu4/1vV/BxmVdn4S
D8kf+3k18NoEtixG5p/ospS7mdJQ0TdxkVZhChZhPV5/QhGfcb8Q5k4o17W9DFyCo6b8XRXCHGkJ
rCZCuMYxFYWQCGIc0s4BXyJfQPWXnJt4AAb0JP8o3/rYfV5Ob4Uxc1MSsQrwkw2mKzo7QCt+ogAE
6BAH6OTc88yMqdcP9LtE0cwPZ5H1dYOzqpDmUm5vJKZXi3w2ZNDU6VQAg103760OFwUjjzRnF4VY
7N7uF6jH4fZ3peIEOLIHVzOlvKPU9r/LeiFmjDL5EMS28vEolBsBAbFLMkQIlESlDJJLsc6WtKb8
ZH4Lam9q4hEY85xQiBtV5u1P2wHuuvbYzdC5vTgRUSEHi/G/Pu/DE7Gvr8qJt49bgTO/mdNM8Ncn
mxZlg5VcjFZsaP/rUvLTgch6IU4BGOZN5U7gZeriasf5iejGqq1yAoYu6Sw/YibmbG8YZ1PGfOw0
ohDhAKAWEwnP9127/IBzOedbhAGzXGqNUdusPp7APPJjmX8v2a5bK+eaz5ZKqTrStxy2yYXXY3RO
ayRS0uKi8pwIoMdnLV2J451Txh1KoxDJhtBKo8S/rTNXIzagJFBNxHmMeG83GvrYpSQcCOxuiJ3j
s8ouxVFUZrWQIZi49PZoAO/ZTdO/FyAxfncUCGqip9gcei+Jk4GVvxrhq5On/eC7IG1s3j/yyaA1
v/m2NSG7Dflw4AbcZ1gAEdw0sFA3631WosYYxmPizaX1O+Kqoc72X6f+7n3usflEArlfwMDvn5sz
XYfPfHhLAyYtoCElf/Ke5xh/Wep/Np0t6wx1BATsc6292mujWqPzasNX9NmgU4/ZycMG4+Gocovp
KPoaQ1J4XpAc+mccU3/dy3lsiP9liKAncx6b22bIrRQUduXxX3jHaRFfV1FDM2D1vRWcbcIuft6A
7WUClFgzTmwyOqzHqVvwT48FBfSxllCj0YhaHjKe6gbQ7Re6VedB6iVpoE+yq6TTSJGs52FFhEeW
zBWjdEcR4Q9rMG0RtjjkibGDzQHnLp7ISeGMg5yNNZH5dQhII/EJC8DvWNgg/wndYVXIy8ACcAkG
A+JlS2i9LzIoMz9d5jRMCTB7gpD3uYOLF5QWQC27Z5g6KEFYU8NQEbGhuCsVPEr5MV1TlVI1oO+B
8/yaNI18GXtYf3GyhooZJPEY8eMNbJiR9FedUKE0mPaA/rE+MGF/gVeGvUNuXA4gTk8XzekKDmfG
bGPR3z4WLa4olJkuTq64pvig7DXDB269XMwKeA+xXNBtYf/g+fhSe14oTjgquUrfxOAVc2rzRCwh
Y9S8o3Lvs3NBbz8GrKLuMQJCNsyi7oiswj3DqYIYiHnpt+ew5+SUQKgwR0epJ7mXBvjKsHC1YSYc
gtOgZx4IDDc/Iax9wF0ZjHCdNJO7cMk96fD+jbaQAoYuyZIwLFEcNsToTVlLZP9Csw+YWdnlYLl8
sOEAAK9sPD1lw+ftMV0PmF7Ez5XoFfDxAp1gEEB9C/ABkEomgldn+G9W0lyQPor1wG9dzruIjMIN
hddq7Eh0GqTl8DAd9knI8cMfxbnzIWCl8ft+opdbONveb03QEhlcT+KhShaYClAlY8DHDekbpLQf
k2m11GJOgv6eQ4++lKL3vWF7L74t0eUZTgxXbKRyTXOiTuhpi/2AKnrKS+t/VvmmR5HqNPMhrHT+
od+u+tc3Ufp8/hDrlA0dU4j00LgaXOUD5rrD4kECFiKuDcOJDc2aiL4RHreWyLlhiMbXBVBZASr3
hTTFNhqbl6Hs8tc/nNQvNjWm7z4vH6Y1jLR9SH1PEy7ZfhySV+n0Nw+sMGzTOA3m1DQiB2efGDEZ
KPPH9R7UrJAPl/fgt0gJtUFahXf0nPcsFuedNwxD8Pte4hx4ISuoCPz3aLCgbafokdhkf837m5eX
RaSsrR8UG8Ppz64JsBiQcMYrar5BEdaEAeVOHrV2sgDTcYEs5b4CDOnY0bGWs10sRwmYDul8M0sX
QxAZl7n4cl3sxi4ZeACCmg2L/wS/0sySTgCVyeqT34HLak4sLrlYrxV92G2lQsJgu8tuTgLCNGYu
8DunVrYsXailLuxm7715BOTrgWunriEIb+zEY7u2UzLhhoFYnlZ59clvsdvJPDEuzcT5Ti4Ca/YI
NFeQUHkXcWbUfkaUE3PafeeyZk8A+z18LbVIIleK7k2EdDucEP1ry9LAOObVFb9juGZnGj0grn1m
ssK3t+6i9iTmz3+vVX//mxHheX4fE2ew/2xZUC5pRVgxpdeqTeZYlEcycMROiCa8IzyiP55O6rDz
eMu6eQaTFWcUFbjKjidd5YbkpRPCHeIVpRqzOqTBC60o123x0zlD4Pawb1upDBR4MJFRMtJHUaQl
nSf699Nx9bCDRR8wEp3Y64dNxwR51/3dt8Mp79eSY2MUfa6PEHZruWSL13mcCFoDoiUtOk8hhH68
V2a3jeYxMyi3aL9AHdpTssvxNB5m8P4iCr6nqktURtI1ofCNWOTg3/3ZwCBkiIQ9VBKMXLRz7Nsv
8zPRsJc7MtAtpEKgHN3u4B047P1yQjdcf5o+qyabjuyUgXDsQZWqTACms9FCjSqf+EI20HAcQnjH
+xlV+pvIO7KrjBFsKdiVUeo+OKQayCqrhudMDl9ThvjsnRGbNiUmKLG+1o0sPWaNXHRfS7EYMHDI
pBHeatNuDABEoOCzmLPAkt3kJAPPEjFO7Und1bsbf8mTN4ZLipyr3pJlUF+ZitVDgqX8h9PHIZ7C
RBLX4EcfWfKMU4xzBCKtpQYY6R9rdY6wH4iXQ4T+PPwu5qXBIYXljkpy+wyL8EBWKH50+x6JMtr+
orYrwHQ5MpRFbwoynV75THOcnAYhBTc0T8IW3HFAYKohzf5PaYcGS2AQETqsEajszd+mRSiOzecq
3QwWAlNYkLUlNktUA9QuJTHXWzlFkeTDhqQyxYdHbi3WVML6FA9g5OKxZJXCwHrE2fCFVQn3kH3e
R0CogFOuK6vcUPfORmES3hcDO930Hc4jWxAGGTKaozNbpT6hgmuVzJ+a3b50rZKYqMaUakgqcOM/
24FwdEkIy6QuEMU6Z9uOD+Pr82LyBOCs9cAhiGov3VTbnCSSvpOQ3Y5snjhqlF3rLRWsem7swkdW
eW1HK84LciexIs7fiHjIuVfG2bzHCcZ/1m+O3PD4II5cDD8KIl+N7qf0xA8FDS1CDmhW3YnemeqP
ygvF63ai4G9nePb+3it1U0TJYrhK1jBMGTtSWfA33P5UXu/lmPaGpI4p2ZAUsmcR2U7uAGCc975a
kvMAlcPrT9v4Ndd27ykX4KzZCG1kQUgwQi38Yw0kYHJCYN0ilLEdvCK2akcmzwlVxSpII5CvPZ4Z
Yvb4QIjQ9m/z2kZ74jabVWdIoPgD8fazirznU0F8GJ/rWDvJPm4krJEUKJjQuGlxnSZHCgTmgSck
JQocUZvQUtgMX+AxIXTTYzxSQ8UXidmfju10WzDpqo7FFR54vgVBvepRquKGWyMM9Ty+oBuhYki5
uUHM3Uq6JKfhogqI99m38Y14DLJDwWu2p8FkB9rGrzyAcw2sMdZmiC+DynXkurXskXu4fBxBqlV8
QTBWd7icAMDzc0cVmrDhSDX5Pcn8zxI7G/ns1U1uL6Pvkz83zz42krw3NMYw4IQ8aL7AThKyupfR
HcyByOjSaUJe67vv40PXk5nkySE6QGe3yNW/VR20fjswTPqy9mnlfsUyEGNn2UzRdfwUoaQQfhN+
B9WUgmlTJJZoTOxYL7Pv9sEpjdEEglzQjw8DfbxnFNtREA2tB9vbh4W8o1wk/2GfWBjT8w2y/J1g
QDYfsCSJSQO6e3kqhUm2/ocRfPIyAqxgMHPsoNB+fPFgP92Bx0DRbOcPH7Pq5O2gbw7D3rQBB4wF
ZM7ZyRQ4PqyU+XtdXhW0EkI7/IP3cYcAUfIpRwssjX8fBzsNPcIivsTklbMcV14Xvks3q0mETvQR
xyQOPIIaY0GRA5UsmSwzkd3Dzo3K8YiawDle7hDgPaaFwJkfZs/9inDkVX1uGY5HP79y07DCN8Bj
94+W4N1mNVmXQL0W2rK/wNdLeaCy6/ZwlSuJHlMN6ymCEaN+8hqQ1Ac8yexGpIviMPlw47uZ2YYq
Az01vrzmaE7EcP2RzcO5QncVc1UYdJslXVLfl66jbe89Cz8LcqoRAwToeuzwBs8VGoVWWAeAe7Ad
VxD32ZrIUxrhigVLSlQtEAu39ULCrQasDocJe9+sVQ1pTMDDgZE6mOTQoTqfs8xU5mmYHmnLcaA2
+hw9V1BBVwc+B1FGIPTHUvz0WbplayXl+ISvYiOENnp2YhUqGrNeCYSGgRYQW1qgwqDgiT+A6m58
wYzGXXSzp6vMu+8EByxmYEJNZCPb8NvmlxGVHQ/SDUmGxgiIrlgESHzWx6/HFzfN6yji/eC2sEhx
2IuTUGftzKEZr48SgQgvj6riHh8WDA5oXKpdjrsOtBvYgBa37eE4NUpPOLLMbnb4w9KTbORla3No
GWbFWhbb0eTqsbS+qOA4g1G2bzdWDdcvypIHqW09n4gxXibY0BCCOS8vzLZfW2z3M/RV4O7g+NtJ
f67YzPS6c4IHXX+ydsIvkkG34JoWbqECEjCB2g9HYRFrgE0NzCQkEONN3AFvSrJh4hjsxsHdlbye
B8/UVv9YLHP+NWPc5fRQd0CGTBFfzKUJQNmDf+Jrfm8qOpzjMyHnr09zCZeRePdsKXugaeLUZ6GK
j4tVj9XzXyQRX9vDwMZEVkulYw7hxftsaRypjcMKoHksjdFv3IKVPYCnHTs6ICJNTElsTqw7tmUx
40GmCYtl74z1jmRmaK1YtvhdnmBYwAH78W/N6M+f/o/9Z3KcG3pMxkW9mAx7lQWJ8sg79YW0wW/m
3jpqqpkkk+fsvrgfQhnWE1TZKFtTcViVXxsVuxUU9OLnBpeKj7XbUXZjT2eihZPGyxfscah+Hw9c
auYsgyirXK/YQ+IL7weQahYJtlliKwuyDBMHqgbLy3P59LWBkRgfCs5oD3KAaY3qApzVhWgcXjv9
ONzgTEPCgwbBBJ+3d3cweWUpdejWtGbyZr7DoQpNbKgDpuLyKVbICd4AYxHedY4quDvDxb/hTRJX
VP/IAz++jzI31l+OXjKVZ8peJCS9WF/cyTOmOy436VpAib+T8Q4Nnz/lFvwimdrhny5JRsM/wB3j
BD+DdlRvuTz7HoqaHI3Egg/O56UMWzD906jPCnMIPT2xKweEF9Mvm/0uwpBuxvgswpTZROAjhOZF
FmzY+a1J54mib8kGLgTefAluCEu7Jb3Ca4Y9TGLLm+m5gMGwsUxb6j+JLcpPYmX6sLhHAhTy4Y6A
R47DSSM5jUiga4HHxavodJnLc1wm0GFvU4Ug8xTMNtYIAEI0eWiOqLCNk5364eFPIcNM2gLHYVSs
g1MyidAzZH+EJ9gHH24TMc5uFmtGGeALKBgGRy75pClb56SVhz/3bUOdBZylMSy2O5+BhzMO2fBb
4WpuZsJmZP3WwGmdYjPiUswteqWOCQODgzkZoRaryOXxexRrxN7L53PBlMwtwP00Zh1DY+jDqMR9
awabyQOPkVAZ9oPPMgNnyN4kIcb5kbeIZsEbQ7pOnQHTZr4G7LG5rQIyrKjSnHLeCib1ff6GWnCf
vuC69BbqQjVZQGUM5vZB0aes0kzff8MZqY8ToHyTn57jLwfLHHw2KZDODYRz+4DW7yeynnAKzg4X
jQGbNoE666b03r9pHuSr0ax8GAgmv82Lb49l8BduSf7sbH9DiGdAdKJVw3pKzWoPXDopeS8TP/lc
DHCGYVGmi8aMXenySXMGx1rRnztsKqyakMysXhhXkOUC5KtY/i61v6d8DKUJq2c6JXVDTOaPP2sY
KXHLpMNj15PrmWDL5yn5AzkkC2M5mZMMvPFtoEVg98bzjSdYAf2GAEYNOLQpRXERVz6niQCADcKB
rcX9vUxknQoV/8Fa/NMoQepIFio/TJKfgX9vf9/jas72Q+bZX375dv6SjfiIACjAVkHlA8JkvPc1
2d5pOPBUy1DmJN3vNCtxqH3hQ99FFcD5dx7MK3hgzETBp7Ay7j0NTpWmnNz4HCtW9xlD2tJCC7GR
9BZ4q1/xI8ZG8mbWhPs/BiQkVtV+aKLsJjI5BvFc+bJ/d55L7dwcR3Yp3r/ELPAoTNnXBQpL6uiM
mTQcQdkqQwCjWDd/Lscxjx1GkDiAuQHlxuXtrFBDqVS54jIj5bVQAhh2jISjyuoixIEu6k1l2p5n
AAyEOiZdlH+ChPA1azKJuui+EcKhm0Uvk5hwmDHceAZhgevR/IdffsTnwKogNVUCp6cP1/QLLuZF
4BuBfSwJzDgdGNweYCK0VxZwZgRVK8AcE6pDAIhJ+PA/ZwoAeckNqtHSI6tBwYTnxw+K2agKBoMi
BH2+dmoiVE+NGNfnuf5kwalGKgTgDg5rh7aeBUnAHrFty9P7/sY25c9TZsNZM8MuQTHL8nNjDY0/
lnABpBESRPLqLU7BEbDrEqqORNh7+seOzXA3Wr4chnOD+E14/dclH4OZD2WHTFLs75+cv4QZPM1X
UMQE7Bs7E3TfOZZoemdFUOOZwHzWwzOBAne9nKHukifeHd9u5mLKYA+Zc6kMDxB2o7t3Yxe8MOt2
QgZsgDltwmwfRm0bHr60qFSMwrHtqH7uQQQRTzoRMgoF1PPSMvUIxarVv80qmWVmApDZe4Z4/zBa
+NH1Jpl/4k/EcUp5iLdt8sFFmJhTer0Es39lcQ1y8I8g0DFN5gZep1yGaOXWGHILePYrRge6ZEQJ
CgTBs70f5S1UC5OdobupTlWLS6Hs4IGQaWG9VFPioj9zLH7c7Jgef2csPolNqKYhLgMsgswD4QLA
DnLuDMj3XAPsGnI3vFbNZgAZe4cAIup5LjpXQRu/TY4KA8bHtF6IcLvnnBE/zVOJboE5Nae+JGEQ
S+UfX+x6+NYHnS689VidewYyl+h+V1ptFT1dA1MzTfay01/1/+6Qlen/78CrjGEZV405Uu13TycG
hMwKhudbvPDhgGNY07tU5zxmq0SaQrj9rg6uyiQnoo7AujN2stao4jsYuz3v83hkfW3NOTCMmnEz
cGQQxHTshx9DsXHxgnThg8u8foBxXCfl8Auo8+28EQtQ+HYoDAyr9twiA1ot2jy8rys+G52e4drG
UlCKqVNWGvg+yxnd8yRlwIsH9th18EzJuGzdL+6hl8neO/wrnDiIvS+vLRxcnoqFJwxZaQ0kn28s
QpUWJlKzW6e7MYyLmXYtvGpFMv1cZey0ZKa0KyFizTKXg1nF3cz0dkxryHjRn/1Onw2cazSyyutf
arFon7p03gwGqS1Kckx4Xfwh+Pwt88+335ETzfflFk7tyahqHn8BgrwIbkX0I8zMQuBPL7LXbqX5
IG5nNUQb/4V/1hwZv2nGmhfXM+YOpseJm5+RFRHr0FdR8NgkamftJfUJqxPMcXiv0H3w5HEL8EEj
DTksJ7scpOoWzjJG30xnEXNDjkmYsBhOfMx2PADOyeaz8N0KyU8CDmso29LV/n6msiX9pmHbgLeU
bW5KvHZ6GICTpZT3qFpgQqXRw6HKMxDP2U3/rJ9roeHBP4cKhR6DD04y2Sj9t3gqgIXEtCPE4ggS
CjUhsOMZEe7ctCirGGm3lVX4QeqwC2+M2TqcQ/mnpJ41186qfdjCY16+zBkdP+4duDP0Fg5p5tot
wwxOq45caQt6nD3GJnPCios4+2ocZp68ggxPb15mrJqL+lftO9nq0J7ZmaLKiR8m8+z03BMWYbTa
dnrp29n15b6W5bGj0tcH83aOOY+socXtD+cpb2mA/ES9z8eG9MX3MgyBg69a48O0I5+xVWiz9sxG
CFeSFhO0aXcxU3/7aWJVx+xs0SXq08rC44EljR6WNTpKVSAkqCMREzAClajBEJEMiSV5Jrj3iLeW
l/UJYZdgB3wpbKPyoGxvS1au9UOYbZAtqRqN9IyCAybg7ZekFxE58o46k3P5jsmu91dMhy8ARd1p
ZGBNwT2uER00mhQrBCMkUjy+JMS7mFoUDB6tGP9zdElYqFfYzJx2WsAgoN+6W8+//BQz52otBsA+
iqbHGGwkCQAIK3A4qvEUrLQ/iU1HZjZeji8AjdD599V5DJdxEAB5p99Fhc5ANtl1yBCNTnMDntl6
LyGVMB/CEwTlJLegWgPDru+6fKShN/uY/q8yeHTg9YysxPY3i7l080zI8zdvg6y3FmtcQk1nHAWD
HSw6i7gUrTHAVL05FbjweCheKxx+B4X8ccV/jXUtM6r1QDHVudC6xcef07cS0cw8FzA2Ol3Qu94v
3FqrIb/4NHnuRNo4m20lgrhq4PQZhqS4tPaHxSnp/PT7wo5H3o68+06hBWkTBScgvC6HeLD5x6sQ
r/sWHlFYm9AsXNbaLU4xERUH5Q2wOnsRMNY51pTTP8yMR2MOHrE9CXcPnE+MhT0So/qs5f/mKqPo
MkJoXiIuU9ETNWNgZyE7GfmNY2Jg8bdNSxHUdQCm0Dd6OK5PmGSWDTe5Vf0RSsFi+BPGEeA4en58
eHdGFoCZNjwVIQ10wEsM1pxNaAxzaI04jEhbd7qgFWhGHwYz0VraUYh/grGEWYvDg0eD5Ps/+sgK
4DxzNKA1IG5BVO8rXjv8R3TxH6P2kRtgOOOh601/s3KK9X3AUcHaGV7nP7H6j6g5dnHMOVAnYJAC
EpqRR6DnjvjddN82w18yTARls+d/kKajxuuMwh+0FGaAhyFz5POfMyT3QnJk3qeHdTs/AZ1c6ll/
hQy97NxxAcm8r1/Iv4MJPi83giaOZ9ZhC4dK/MESWxtoqZ56RQqcVZuO6Viyv4IF9BM3bkl6Mx3i
yx3wk2IZD17Eh5szYT7Hzv7qsSXTFpulO1gPdRwCEUvp0p6iBDLIG6rhc3KCSPYxb1uhoyUfcbfX
DE7m79U7YMMYKQRvPftA6GeljVvTbtj8jTp/bB3Wjx1SAkXkKl+iDFFB8LPsEcwlNk9A5FkihwB/
X74sJiETbeocKlYgWqQC9HnG+I41A8CnzbrvcgSzy8CayPx7qFd/Hw8dlbIXlIPHyfPDv4MLuxaa
btD309Ko1yjMNGb0Eje7MOhUHjoTF0zHyErvSF7h4mBF44YTsjzxHGY6xq0A+QWloJmOcBpXofxX
RgMfBNI+j14rbRYDwA1wMhrjXBdrBGnM2Ax3I4Zuidjc4Ol9AgqKH2UjynzJj4OShe6HifyMttsY
BswKVhq1eoFVEn1xNfvAwJHCSvDWjc7e9I36ZRyg6zAB4/ePpt1vgmyOZZ9yIt59kN3euzcsED4A
zeuO8tgcbjL8A8L1qfKCTUWE82jD9cNz2vTQQhm7+/UbC0Qp2SQG28i8d7hgD+B+pETtGLdPMFHE
feFlFeDKD5CMATeaguKDS12/MYbDgh/UJvITmenCrvHeoMCUzpfHSbP4gf07b0Y66TOHEK4io8jZ
MGR1Zp1OLsoUmxfRbyGezRjOeDz2AQqId5ivkNN4WII6x6zLJg8O41jeCecxzQnga481AvMesVvB
udicMvyGvEMzwVgBG9AiAI/1Zp3j5Dkz4qBZIgVB8P3us/vIfbPHa2KAqvTLz+KxmgyYade4Vd4b
6BO75MQITMr8ll56PCm29fbpsmnpAOHE62OIpILE7ByWl5NJP3xBHu6i4eq1xdyZm3OQWs67Q0zV
ltkJQYixGND/pqD2Yp/MKHr0SlMJ1ixX7m/7ZnQE+4W5STFjS59Z/U7iBUAIZwjhPQIqz4h/Jr+W
jFXwZbAxt6t95DXOTxNNiqpkZBa2SCm7VnNOSl7llLpndLpvfwFLzG5Jzkxpaejh85/X344i8B0P
6h/JzCC5cvDFTLCxV5Hb8ggOH1KRnubQOmw/azRMHOkfjs2byHzBMH0/9RcamS580ccBYwyisya7
30IkC2DqFZNjlk52CpshLEH2hMk4O91PD1bRNbZJp63q8QsETt+sBH0mHiNo0L1hruIKJLpJQv1l
Ea4CrKAZ7RXSo/c26WjJ5CiB4n3Nl59fHzg/hMlG0Hdk8IA9XQZ5DCV4/rW/C9Al9D4UxkSHKCh4
OK2J4lAvnLCjkErTKU0gb+6XV8mmvXIaTh5C9f5e9i+oRFhBD6dNjYwXystSRNd1F9oDbwDqHCqg
g2+X5YdZDUeN7CUcC9npI472ga1GnfUF8cF7YYoZ1Z88Q2FBe0xQIC8fwLFMfanMgjTEsyvEaW4o
7xByfQosiQC2iWqU+SjfMVkcHEUprvRgfgukGVbQI8RzYhHLjce2nI4nk+L1FiQjK5uKc6PdoHQm
serChPPrgyd9HK2CyadnmiErZvuZ1FgyrfeRB4etxkyF5cvXAYAve5mM7N5H+YxXgTgxCCi8vqqF
MgFEr/C//KTQFjPBLqJaYiKORSP1HvGBHQ+sksYrGm8UZZLvm+A+ZW31xqchQM2pieLkjpEEZIOl
WRgztghOwdNn9pmbn7oJCEtEooc72N83mEcemLVGtmR0TrXJA5xkM+k2QRTjIxFwRHZvC07xCxwF
jH02CifCrlXNkKxCJIaRp/qSg98o2TPF9rslmEK6Yq5boH/Gc/lAxKkYLUhRLy4nmvNjxNotK/Dp
/NS4jCQDtYepINNYTHLeFx4BxUD82wiwI3Ut1MLMfm5KyhQ7X/XQ6xb8owJACDTMxAxHQBVLfYQC
NbsxJn6BnOhFknEQig0zUIRUFuh0BqPMv+kpWDpGNhXx4gOvo9T2mKj+Az7q2bmmZOFfezRrnvuD
/Q2/dk0WS29LZSjSVQbEG+o1kzb0GpuuM0xJYzi4QpsYIBOU82avmMAWWWtCH8OQQm3BWN2CPU56
TS4YkzqvCxAgSNyg5Ubuw1IFCC0JWNyckKDhAEhYDF2OOQBIH8hIMqRlLar9XnyY86WKwb0KovFh
0bTMgaX6IuPvt3ztnhZ2RuYQQJZQwOjrBYQKQR6CGKu3tRB4NUuzRjwDucNFwVjdb6n+oZve50si
WzN9jxI1kx2rxi+5yeYFZ4tB4THe1sRDUs4M+dONByAwlqMLF/3kRnjSUlkfgKIMYL/lHuu//lCy
e9Fv2/tZozlOOXJZOP/ZyCX/CIPnjfOhBaTV8J9MRobClLBjT9Es3IebrsVnlTl3NqSggeM/sdnx
FY0RMM4BCTmmsMSSfFA6IlahJ5BchFIhd94Mqg1iDUT+a3hYYJgBTcRTrG2zRYMoLkIdSxs0CXvI
r6V6Lq/I5AbaxW3HXRYh96ZBB3K9cnlkDzxB41jxspAVZU6095Gqi7/ou+bCSBc9HokR5ShLHg4D
WBOhfHML2OYU404MgLSBZrrFboNLXUwRYf6zN9TEIBwZf2Aiky8H/UXNtMIrjdDC7lRulagU4mbg
brEYdXDnUC+3zssehhhJdDZZaXXoEd2fzxdT+SxI90qhikJRdJtjtWzelrREF+tcZNBNN1WndczV
JuFYaM2PW0DvQMnToGLwCL1mbYAUVER1JJjUjJvXP5fWetuDNs9PDHElxtaEy+BjZZveFHUXDfMJ
MZXzi1qaSahTsLTy1YH6IpKisjsvacK/fO0s+k7OobAJAYhBVepz+oQwYMdwj1HamJgJ3Cl5G3h5
AnQjxe3HXwqaTmy6I5UUThvR7h5A8d6RODhaUKk3yp/Chg5xluChtrXRGbySK1591X/OxluFstY/
JEjRUFTJHncLv49uQZv+26bMgtE5CJWOinPLBIG8Jbsa82p8/BbiazZXT/VUXpS7GhEmVJgFcB4Z
bwFSZG0N/37FvY2InJlv9+Zotjr/CjszCbE3o2B5jFvj2tP0A9/+/LB8ne4B2PQpX9urYolBfw+N
biSEb5XpNiYSqjhPYVaHPyVbDH/ER7VAZQ4QfFHVuEpVX4OxwAUgGU0wxuBymKcLlbPqKjKOmDdb
9PdPZlMxH3OFIjPS0WvxDeQoISRJGjSw3LDDkEQtXkRaG8w8HBWz5iiKKGgY80MgHCi8WfgBoBXK
Ean2x4PdLKjG9Q8WJx4bbs2KQscblazZEx2XgxNITyPoFF5hqPiUju+nMXpbVBHdz0qvDNZIiabT
/urDOfN2dNWcOeuYD16LU6ZooN7cT2Lna0aSdcI8nSFqenwuxXcvc18QZLK4od2oW4DfKQ0PWrbb
ElNNTwENQo3f5jo5IRzB8fego/t8s6pVanrvBM+N9zQ9apEWc0rK0SAQ4ShiOlbiMxyu7oQisEyM
JXmjkoOMyvUSg2hKmv41H+tQklgz1PmnAQpk9lDTR0HlC22SAfyi4H5Or1yVMl9O3yx5squIIaqt
LW6nweVmBK1+Gwtf2AOP13CanMvoJlhxzYlIavy2rODsSIXKcG9yEfUJmnzQFPQMeZcaKWsU+JuN
9XBFEvLsy5IK+hAvOxP3qbzD1bTCZoZ9ZJ+eseoeDOaBj4kY9MvLK8Mx++dhk/nPvBHeyIn+BV+8
7+mW2hpKZMFCN7sQ2NzQbLaIS19X8d+1jkzC+v2aHdoys8olfpDv2FboH65ZxLY0L/84egwMLSFT
BcAX+S6CmTZUrR/7+Gz1czs3i5zSpYOGMZxQ2dBIs7DL5ITBBwQKNKEGaOLNv4gMl/gTiLotx9Dz
NPOoiemExn+Kg9YNO+0NhgSIAV9gj+GVzYrogM9gTqK0jYDGQoyGXSC442Flb9kpUrMKyNKGKwSg
JH6GpZv+kIAGdCujCZoAwk07xQblYneknuHsNuWFYnwtwc37eIcNRr4rHnbMAsiy/tjrOJ4JomIv
wGJ/++Z1SAx0hHhb+Utyv28pPjRaxnPDSMJJ/3F4xPR8p15l1nneLrhgN8eo2MY01cjOnD8rqCLU
m9xWJNFOapI1k5ilLPTZN46Vm8OqAgGXoIhbihhLI5q1idHP7kh+JfZzrMEGZumXjavGr3momk2x
IvlYMIUdb2D1cQaPrwhmR1Z9kLCzJUBAtznTYoUfT2Fd7ST/EaBOWOw/ht+ELYPgRsvKqouYGfRP
r39hIrxLwc/OSapXLCgM4u8iO42r6MFa73hdMYDuhhONjfcZRIg5K2Qi//pwxCTb2jWeQ5qMIrXg
72/Y1AqYatOwwxLu85QiZprFgh1rnnt6Hw81zmNjSb72txyhRIix0096Xc9NIylo/nmYL3cGqAAb
6WUHxJTd6JISoM48+5hA0MEPsRJr9ge3CDFHRLGmx4Z0GdJaHf4xHX0MdqR2oeYTAZhubrFaxMVu
FEi/WBQCXJ02oah6daYnwKXSuzY8FI2FZXsLFGP6nf0k9+3mvspE94As+rbUFJnq66Sn76k8cbfj
ewoYc3MGCAjpCLUVFLXX0OKS4eVyC8Eb3zce1jArn4ujtbZoZnGOMFkUpFMRHEvAPSTkm4kpGAOI
OIaU+RhNhOf8wR8oE5COX++Gf6vwUr5T9PHKACuD018kwtw44VvzOUumP64Ajh17hMDj3p2vLQGK
/TB8jrvTw6BGY/AibRjBPEmPyhwylxz1fySd17Kq2BaGn8gqBQS5lZzN6cZaRhAjKOnp+5u7L86p
On167+VSnHOMPx6AgXjfBqSap/aNhHcaonntyOxDMTY2rhaPJi/n/a/wtzGLbZV0Xm+juQN4f69d
aVBd5ey9/S5SAofAd3dXF38nJy/e5vfmsaK+zSU/0vldEJQbXbbKSbZBri2AOPwiYPIVBYrPJQAO
3Qvd6WvvbgldsGYeUF8isokycpduoXzCqim6aB2MVcktHHjZQdrRqjz/rZSp4heLu7mfoBOQYNDO
98yu3GdAoJY0KcREDRAnr+tl5sPdF9SG5RaBeIqJQ8LQ44dgmZ9JzbTK+lgIF0Fhw7iCKeClML5B
arN78WuXcM2jCE3dEQ840et58PUGjA3MFh/UO0L0BGHcIHdOd2yCOnfYE/z8X48IsC+qwDciMPHh
vizk4jZIAxvBjI98YENePL9WAZKIHZhCJ2YSGw9jN/8E5MKbrIkiPffCLeGh4ch+dkNa+lrNp5hG
9xbE8JAe8wlRGC4PeX3gutG9wkFoSGUejeJ8hRwZgJkSkQBy5jWCnsiAlX7wjH2cNmgOkQZASdiN
3V6Q8SHXqMICPVqECgWPJyka9XhYuTX683UVqS4Z496Lg5wIUXBqLCO31G1ehuq+Yyx9LmDRiNXZ
v8O88EdEisd7N8T311xwCvF+QuRPge9sUj8B7rlUCB0+g9MAl2DJHN/dp5X6nPSwVMBZL/sOpEOZ
KUTrFOEatYuSPwKZ4XnSJxz0nI+jzkRwSnVBmbx3QCE/8S5IM1DSSEtosgN2EJpmmoKmUgSHysXG
71S69eHJwVOjWiLetMitVrzuq/08d9EngfH40lnfE4L7Af8fYJySG/sA5gZp6j6WANp7/NwepSNS
3PE2nNnZBe0RZ3aLZJqmFqAE3fwRDQL/AeoHulf6U5QPdPHK6HqpfKB95+Nyy2LSFfqfIXU1Iyul
A1Ca0VMLfC2+5hiOSQpAqTfgzxrZ323RS8hE8uWJPL4tkHXtnQMh9zb6H6IlqACtW7R1zEo6YZJV
WFMHvtO5WWEE4v6ZbEb48+oECoNCgtClzihn/bsjo2nlYePCnCHTaB6o0fS9Dya536WA1BkLbH/V
CMCW1KKVyjgKYyXeTiXKiUu7TYpwU1oSFpX3uVyPaEAFV+DNfxwI56HdQJwqEphUdOe42TsQjaQZ
4hRGzjBhYZc4JAeUzqgzVUfoV7tPY79uzecK2AoDmxBKaomMYeXffEWO2XP3LIxKHY9sPnYCHCIk
VUTYIwZlERTF0wq/BPIedV5cMCDmhUdkxUViZv5QV+LxbylJawuJ0BcmtRfhrcr4bJ/c72xHaMDY
JdAD0h8uKLYbGgXgJHtINRgSJ28oULA3xzKSVhOW2m8Q3pFn8FjrqNJv2E44vkUFrwFuS0WTDBei
h2/ETyyPor+PM2Z8ap3R7nFpjtSST9JQI0Fy9UO9ukMB0LtvMbHDVUBJLLJZj5FNxHoOOOHW6RzT
sTlylCHkM2+uIH6wKrs4TEe2csB4E7zc5xGR8JsEHCDjqKRu9802BNoXgtyzsfE0gvc/z5ILexGh
qp1h+uAvZ8ukj86o16JqnqjG5Z7Nkz3ihSuhesO5lDCpYXq6L/YR2xN6mml7uU++MOGO3tpId8m8
4KFDcHABGwAYgsG7sGd8KZFdtTi0sYH3+h4I8JC7SaTPESLU/V1BXRmbVj+mEH3F5OO9axPWusag
IlBQSFBmMNSuCvuQPr7CuyOBOT4J5Gb2WXVTaPgMySJbafi+m/nVGqIXZ/lHpMrwGKLMQyZcQrjT
nESpyrKa9RzZlw0LS14XPaFPSHkDr5eBZu+W+GE8EQOfRwYb6w8aAjFd/OZ2Y9YgahpBavFX/LVh
v0RAb6qCGRNlOMxFxo+8Xp4VDvsGWIAHQpTI13T6oe8YcQb7ze5jA+dtfl4DwcbVgTZcYnpB1QEg
+kCgcf4kv6+B8Ruvc11Y+EZuUQ17jBrhhMuGrhi49X0wOFfLdDeKbz7ealmUKbKzO9ftY6uWU2a2
d0NwnqVfxKrAJx/ceOdsRBA75K+1xdkpuTIGLyZUMtktxZWQ3XKBweohSMcHKpkyA0ht9o9USvBw
kD/i9BavvVFw4Dm3HeTc/DeXKuN6HJ4f22FnpKrdg3EQuVnd1e4i6dB2JncUHKoPPfMwNY7pjK9d
Iwzl1KcXZ3g/THgQHQ1Ul4NZj8+LsKD1I+nrNv8Y89mCmBzzuhkSaWZX7M2AjCvm0WvpagOnpffd
VVDep37h9xwd+Qe3y92HI1+y/sJuSvP+kZ2ASZpD0YeAGnDIQvgDiCNu9/ebfooMGLx9YJA/OHuf
uxsTaXzkmIDYiK/hz9Sdnl/M7rM9cVgD/oTsI4mcabP9KV2TH6MkJGb9NQ4JZgy+zerVi0ppjD7E
a2YfrjraPma95QuYpYWzGTL1mQ0t2dxmi3TNTEVVkmpKiP0uf9sM8Iy1BW9NKLemMpGGRj00hpqt
LrqptoOjZ7lZ3LnK8ZWchoijtKg+kiDwLxqtwdNgyw4qkL49dDjMcBB/Dmxh+YHoctHCUQfcj4Jp
gCWdSK7CU2BfFyOc3n2yvzAhmPeIC+m9ZHD2R1Z2uK65OmgXv2IpPZPcYnT8UZ5vvKWF0WdpOcA+
/PjKsC5un1yeiKhnyowwchQm+RyunfGegAmykpboLu5L/LbEm3wyMoTaeYd2gQv+/NpWcPQ00uDa
F5Fv8s1jaXtqpopzvEEyg8xE8CYIpd4wai7wPm47hdshKg/MNo/kTnnkg9AZoA6mkLgcWOSW+th1
Xqt7+HmDeLJqzF8WvEc/ZpH/uA1OPqaqeafCP9OxdaOgtzChKg75umfT3CjcKHvu9RsPlxAv87tq
28zGBugzlFoPRPpQ5tC+S9Jiried8FHj+RZmX6Q2mSmFJF4sCUIj2GPxODWru9s3bzGQUgejSZrE
jeNpjgc3I8+JbbdM+i4TxVcEZspsa+En+BzYAbYPG/eCB8QE6H/WbsJd6nJSO3/MehEkfw7RzGuJ
KufD1xUHA5EQnF8SvnTN6pNkcA+QDfWoi+6Ni0O1vs1Boh0icw3tr54z7Oi8paR2GmuYOXCBs/YR
CZZXawKvereHQ7pVKIX5e8++f0AG/NU9dCoIP/az+Xp/ArJfIrrxVXIYT+XsQd8Y8R4L0FJQU+Rs
TrqgwwO8OzXPpVkjPSGIDvuGEgysV8gJjqpwuGttWmfxpzQrZfMgfK4WuJrOuW7w9aITnClh3lul
6472oPG/zZ1HPoVCOea6o2EiTgOCe5gAISnFaPgvkv/LasvZ3YbNTlQMsk/I8y8ldBIOYoALbZ7h
NH4zy5FsAVFFZtuzsr4Du5a5BjHwjC3YnJkcZ853/T08D2+ExT9vDPHp3GyFYZyzDZ0RqFg4SnrO
lwN9xW7IRshFSdJFGoMeks3mlbVAlwHkOVsO+9UAteXkF4kscsL4MRPyVM01yAKCCRpE/oTbrx5W
akoexSBOHQ2C3OlTd8hlcQtAdMaqeV2OTALvHd7NcXVunIFxVLzrUlr8jmryXSFAgV/4OVQ5nTuH
VEqXfJiGTzyuASN4Ie2uWwwWGlmq+Eup06Ee1/tF3eG3/J5oavg1Zh3f4PZzyroqJnk2joXqIbcl
3eBVQRRRtbYcBhpmgDX5NZaERCsgPjqFsyhhAjuXudsf2ISNmp/lLyodoXCumbjcBxJTRNvPziRK
TiKU7wBvUSHkXTduOn9FdCUamptrxjsROlZCx/bedfrjIV22SPSsIf8AL4eH/nr/Ht8ochsIyUZw
T4CWeaPp5yKUnDdgb2Y7XiKd8wyg0ES/ZQ23/UeHtYWAXeZ3sYtJ7mK6kYku/6D8Lpedh5oa3QbI
ebV4Cjj9SfjqH2tbvevCGylRP4i1r2QN1i090sPwMytncoAuukSVW3j8hUyeJLP8lateMpxTIjp7
+VT9ifxaNNNHiqN/7uEavP7q2hzOc/hIGUH4J7hr1sBL6bp5zDoIAHw3XP8QYDBCvX9Bf19TJU0A
K9ScUFOMrlyVNXvuQPx2YT7r+5xv5JTD5gTYTfLZw9WC5/zhDONBLEdMTRqSry9ao6REDVRdistr
c7vU9u8k4KQw85ADQ9DF33UVNG4d7U2NcoJxhX5+gIst4jHg8yeiTfKcZlpuhNyXYZTHabQYxMNd
vQHRYrZBdk+KNj8oPZQymrKHhyZSoUVL8fYmW7SRG5RExPeASBSvPenDaSGUjKJd7nbRrBYEJ+5P
GkoUQdMlj66TytSXxUWLwPIQTtLEhIJ4tLkJQhZ1scfbghieNqre22JOLgmOmjDhrJg80aTivPhZ
TUjVHd8o3ShNaaMmb6veVka6EiagD8kSZN0ba93iWdMsDTkagSqzlHswEJfs29KneF0dHaT1deR+
dUZEnJK3ClJ+KAKK6UBNXxaK9AirsaA1bAJq+K6TSMWzfAV7fAmTBWkd+zneZKY+IEPjt638zu84
IudaIzrLVNX6Udq7HYXc7nt2jKB3JpJR8b6QptVBi+V4GGsGg4BBvxQWiG/Q9wqA2GQ0V8aznoGQ
/ptc6cTWeQZkG1sohjsAgJDge5qcKlepaS2k/0DxHnwfWYtghq8WwnE4fQL56DuruBpUyHtTSa6e
xE8Wtc78NSYia79ws2XCozCeZSHfvhHzS0NayMfUgctGISr8KZpvR58pi7Uw9wjhqL2fd9QZJx8k
3bqAYtX5kIKbzqgB2rCL2DyYX/69uRpqswKHGirH/oZbsj3uObKm7wC0ZkljomIqp2tIpsOqf8QF
JJpwMjrWX373nfBd4Czh01PMyjqC21j39bcIFNlUFzlmzlN6gMFImb80Q7ma78uQ9vTGKl4rfcdj
9iRhw6ERS8FLrs4Z0ycIl8gsRY87QeN6/yMi6K+57EESgSR4RgAPWRdnpPmQb9FQHzv5xhR0hTjw
mLbvTrYWV4DuI40dgSL+PHJVYzJv+wmjoHXdjbx2WwV4UiaVuz89GZ+Wua/hwoATX0kWAJQ7tGSH
MTKNiRoI+ShOP1s68l10ECFGb0uZXM8INfUrxy4NtXG5Un0C++D5R2ZlEPrp8e7xHexmA7yCqJy5
M/ieKF6BVRtnUr5M0/Hi0YzT+d5747N9LKoVBKpRcZyXlFbeKTeUmWuiqjXzvZshjNsoXi/uWSxw
4yUm++VedgcvmzShTmFHMbHuoduQdi1xFQQhPNZlajPIXFGbP12gTnQTUxAhn1SrEofl6NDEw7/P
RH9iRH3MSaBDtXhfIrBltIC+RakptoStGuteE4keWaa+8tDbknugkmfRij5e9gXdQ6rB9IaSHsjd
ePsMaq4iPqSangjEuFg8Z8DVxOXJC05Y53d45lb+RjYPdvAq2Av4ZfwSibgKBoUZjV8CapGZ7T1D
ViNE3L1d334RWkUWIY1bjwWKTKG+6qxqSqwoeq7eQsff1c6wrQ/mWMPvZo25YKouHwHK5RfCz9pl
TnskI5dU4i5SD8R0MsoSKnVzhlxanMgseiKdbcBW8iQzACahDT+Mx4Abpsp4lJNE8ia7Np/3iIs0
Y3X+Xj0wLn48SEZU/RiWGPxdxF6fA/Adbz1JKTjiklqAzyWQ7A6HPX7eSY5OwAIpeiIVBn4Uth2G
Ka/SIX2xEAFGyFjaEGYUaCZ+zPHrG/LLPR49pDVYC5ldnXrN54ldx2zunJgm7lL3CvIPhPx/6Xzt
3ZbddrglQcYV9gQ4IGZdM2cL9bB0gjfwa6djbFmlyZJlI8clms1Gh4h+MSBnKswWsnMProSxpCIy
Q12w0u/tBoOjUxxSpBLxSxfa+aDHgjTuNMKHMriUp03cWSYgHmbL4cBhjvwBVuzU8P4yf/U4WxIw
ut8WQaZZ9dfsoznihSR4qdqheZ3yjSpAUpi2Fj2kKFwtp5RKOPa02TXUdhX7CRZcR+UNozc93ifa
m9OtJYI6xHfwnA0dhnuXs4UfG163rPeOpnGmxTB0G32qJBpfYKDpaWVVImy7v2Fr05z7qtxws6T0
f2UeCEYWgqDyHQOY/NA8Kd5o7CkTFt9fCHUUNecrJdWHfvBg45IOX6f1shPrb3/zYW1UeVNfPC5K
wq5hNERFguc0Fhpqh/wNp7Mk0p+vZM/kEFtPH54hbsMvLakmi3Av0negDBmB94zhKHIBkFFKJYSQ
D6bF3RzGKkYH3nLGtu7tp6hd70m3Lg5Xp++9kMI4r5p+dfSvqDoiXAo7enAZO6j64+DJokwxCd+D
Qtub3c3gXB9ar81vS3DWV0zJh5KxuEFE+55f/eLpMfxZL/9pEsVYFY5OdqEhAHjkBnQsfpz8bumK
e5ct2myW9Rl3yr/qYXRLP0cYy5J/xRSa2xJwAc7G/5v7bTPFDkMAAiFTHvH/gJ57n3I29VKcmkU9
0w5iWsZh4OQIL3nn1xQg4k0MwC5hB2izdygaIKmnWX9LAyNWSx2PdWU59zqR3gnmJCU8d6N5plgD
zJR9VMvMtUQIEJjDxOBlOG7xKux49D7Eksz4WtRblfrHiCJAeAnhILxO3zQ8XUWdm6qY4r4NRyf4
jcfmviapDIPmAuY7eq9uM8TZWKCR8pOG4A928ow2RcAw1iy4rdSgk+YtVBZpwqxG7cM4Vyw+Y54y
o1i/XX5yiNUXcVRYe+QdzBjLaWOvL1ryaYV9E0X58gkZqp/6JCgx1WIlMQlBHnHUzEkj90lkYxrj
SY8eYX8DBPuDZ+2M++XLM3d3wbIGP7PApQblzQAbXycsRoJ9pVEDFXCsFi47PnEOoNDH5q+cAPKy
01bctxzRrNAU8ZSA8tlcqBp0E+rIYXnPzeU9lqcdi+wLNhrSc4+/yeWliiRNsE0CxkZ05lj9f+rw
AErh5kCePjyi0vZkUIz+HZmkOfdNki7rA+BzIIazfogdaMr5fCd0oCZjBbErR/PT0RdXEELIQjMn
uPfKhWcrRW6kMnDGHmU3OU9gCW/242bZKbjZobpT5D80w+ImIVp+jVpaOCkMtmla7ulYw/aS7m5R
/+WDsZQQHIytoLs9d8Qe+UE4SVv6pXUftmz9xQwq/2IdmaOyMKUupyZ65nt5/j1XGBJau7uwoWdY
+eBqrph9e7AIMiQ6mA2GCM3PtyozBROo+10Ry/mOGwLWMgShBhJuQd2iVlpX59e8PfQPJA7xuovz
fSou51b0KcJR7uhZCNBhGZLQj6uHp8+1iUcggg8qMS0hMu426vTGrXpz+XQBA65GMQU+1VYPcJUH
I1r/yNFCZI+04dlBAcpPAHoW0D9TGouUrSRPEqcpPw0fJ/IAfDlCw21pq2qm+QooJkYBnoycuLlf
UuKxxB6I7JEr4OYgw9J+Fhpi+AtQelQCc5iuJhH3GKAHUl0khEy41sfikrMrG0X0bXmdK8L0oIjS
2p9REZ0rxVcbcWiWcLsH2LfsgtLNb2F8p7WXol69Qecgkh/NCTKxK8pdSRrmmrbxwogeYDubAM3A
KN2QukMvNojEBHkA3hGXlxRcExVzN9EXaKsr1VDXOExyQ27EBMI7q9qwGCakCdFB4SuskU0A80pu
g4HhULqlhrsPLa8CJM0HvkoJcuBnbPYRYpwPyzdTimYOiH/QDKgj1MqMA0Re8P4QEgx5p217C3mB
EDi/cMujSRkA4EtmlQoPjNBKcfLnorAipRELiUjndce315h7skkqahQcDJAsWRgGFqTxEC4kuILH
G9E+NINYWyu8EW9h7HtN5fB+up1UvwkzxtU92xk1HpMP8tRP3LGWbm6TfDzvjMGKk6OzOIMchPhF
VOABNrWPIRPpGY5c6gLWA2DkJAjo0zt2ZKLtd3qibRQf/ydOS1TvSHqHKb3QY34XzOZHhYcEaQ5b
FXY21CNBhUz58LEIrkXePPAGmPjxP/XX+MKi1PlYFRl0e2Z5CEn3wm8f47Hh24qi+FSPG2A/LEQL
WFH0NJxffO8Qr3QoNiSEeq81z5iQXKWA6OCTS0EiMZbhKrQZDwmFQZLo4bKYqyDt6IEXaOwPyCAM
oi+jNpHm9TEFHSNC9u+7A8tclzCN3S7bYDl4DIgcJV5CYHoeuYDjnKV1K3mVEUvBnpnoa+F1oi4Z
RwRLWESwA1E1OeRFi9GwYJm8sSHF8AIgmVhvQJM4L7d5BPZOIBdPB/qMt8X2Fl93+63qUQXMmLMg
xtIf+C1cGVGEj0Xs3/0v87mIgxOo7J6wSgY4D3numwGRfzlUeuPoHrbwWIF8aiC3uEEQa9G9Rt7O
Uj4At7ho4VgwvGIteYMpw91jU9tD/0FUTowpEzsaZX/8Ti8n98uoF2eRoxksJ1kkjMjMeZDJHByE
JCLe+G1ExNlXFNPj/9PWCB8iROk8gh9r2B/bOb2NA+MBkiUCzm8HJkSAu+rpZucOHIAoWH4c6R/2
7Qw10oIKG4BQ8w9IO2IFqzKefBsZ2o2HMaL7qDbwUYOmwi59cJJi8xPb5LfFpmc9CdzrXFD6FL3g
lAmSdSxsGTDWoBqMSxTK/d/VQ4XYfTCuJt8FMmSQ7gWWnGz2nbS74bpnCemhcqyhVDH1++xdrMwl
SXjr57pPiPRh5Omze6Kt+wj/deOGUJTHPKDckOB1X0bo8sF9q+RCF31L5IHFksyY1W77c9ACIo9z
vOSNXfkFw6wDhspZkwJkAAzcWXhi8g5IxyKy9l/PXsF2qrJ3auSm0V4MmCFtP5F+0NbX3XddMKCb
sGwMMtdR+AEJLpIXCIAOdAo/kjAdnrsFJiVts0MXTHhJAFI28ulBRUpXeHnQP9cx7TlVePN+lsSZ
3B1rJCDITgmYw35hNEdEwOiDy13HPrimka9xc4zcbKkxgkv0Uo4QTA4PrymFu4jFn+seayy4KpgA
7xlsLv7zcQn407i/M+/VY5rtqkAnzsD9mVvKks2SBFGrP+mEunwP0d6My2VBII1Xrx5Iw+J8ONY5
CGnf4GgWbzHto7mfCXdzF/C205AYg51D1fKZDNdyUMx/0/ekXD3Jxh+iuRZ5ZrGG6Prv01mic3i0
KqdDYPNi8qRg+tW4wzXyyhHAzMDdrz64oZ8nOcTmmgkHvrAC0JRmIYStmSL5b1DKKQAy+PG6dF5R
5rNVx8zcvwjQdKtMCrIoqzFyWEILbGELIAIZsDTb8Wq/ZHjfRTnVG+cdxDWG/wOf+Bev0OoTvz0t
eXrkyCHR9/fbDqhXpAOA+5eejLdJ2DaYKaDLiErCSJBk2LM4C4n7nauaA5iD7o4tqP7BCIIGAkS8
+QwEWZ9vRuv39Ha3CMRkMv8afeRNkbJUOUVPrxlKcPNF7C0tTdzdfKNqU0aWY++4hPos6RDnOGAg
sNnJdbTdCejVecCNA3FBYTiJNTRUXQH3uTAQ6EE8I08/KX93OzWBlvLdO9GY14PX+ETmElnmrky6
MPoxVCnCZ1kuIKWv29+EXuq5MBJRfJrcPOxHyWrXW+8pKtrg/rs6e1QWIZhwgbVpR0xOFWgxmWYB
tUP+569vSfDJHE4N4K2IVkmPL/8FlE9Uds4z2KIhpKQGXIbHLsUyFSrkowFeTfTWHOF5Q/uVDGd8
F4EgQb7wzlOnR/LOsoxYSYCyawL3x2/ZXWwY1E1anNna5lQzYBQpFuih7eYAqMQ7A4MwTVdAXhSu
1KBKH7YQ6a9d0sNFETJDDulDxc+hnkI/fr0qqWcdAUAL3m+okWPfajvYDs0iipYvKB4CgaHmDhzC
PchDko9Fnvhj8wSjqw7d+hc1c2EXsMkSmFYB5AkhL/qhETdN3+Qodeliw5to6EG5HAQKhYmfFb0Y
3XEIuR8NErK15OMXzXgZwV2Y6F8IlOLRtXCK0JV9J0GMyYfQyz/8GRZ4D51ZQrU1ikexFPWnDFn3
DZGKJlQ4scAWCNOycnoezln16cqIy3Fm/yweFwIHUJIDyHNZMxrJi/xyvdyuVo9569KfMUQOgfw1
owUdAtG70/xnsQTjksl97DNcuVth9OdKIkfw6gOMA2HfhSxP+PJRl9k5gmUXOLo75KQvy7PULpdg
80uCQO2vrzkM1wbx5jBiRyTwt0N/m9cu6Opg0vHfpA+agjJ67WSTJxovLNkrT4gt3LB+u1TPbVQv
eQ5A8D4q95Kfwd/3D9n0tdShRRO+1ldxNjUH8T/T8fAg2gFyRqQlpSoP1Ids0aANc0FbgILgV/kC
B+tYRwiPkRBZpRFdnd87bZLd5rVKPeGeodSLPEWZzsnPWrW+my6ppyLKtcX4vbeotDBXd6eFWNdM
KZIYp3IyxOR/Tng+roWQbedQytL0g3xlrjpY+SLJqi2hYlSMb9IQZnpQFHzs7o1Hv8/U0k0FgcZF
qqc22MwDZmT9mmrf8QFKBbE3bw4lIzZamc9fSdyWbAunjYTQqm8A5KikEmhkw1xzC9BoTtmuI51/
SNhhgrCwlKSzjdm1ieqxK+Tq5CFxyairF/hAQlIkafiNw824bOiPYjcwajvjpkAR/CJy3dy7M3B8
fI5zckY9BR+iR/aYfU5qggF4vP6K095pL3msUOFigKx7ipmuMggOQIOe8DI6vyUC6+DtSqfhbCSq
AgGiqgC8iSknRJxkfc57L4tgBPjKF3AyD1gJabv3yohiWreDMuNxE8zbHLA+TlcqjkuHErWhf13I
U9X8HxvvT0QHlMJObRG5QCRqGgslNEstJdTAU2gTGOMcgAyBVSyZlj7R96BMwMjsO1QRvy/ok7E/
lZoFC+vIzlYjKpzYLDBhSGJ6tzFrwvkiV5MclRYAvsddSMEFQ5ytACfrMRPlQpnL0WhxJWqxmUon
DS09fb4AatjY3QEKZt2nvzlpJ3JUT8A6oKzfVhqX5m09jGH7NKs005hMi3zs4FJ4W9sPJ2nUEPKw
fuFF3crbbOigThhSfM7xL5pOPyLzg6OCWFDadtmfBR7ezvtmGSIO+18VRo+aWayvU2SzNmcv6LFm
D+OCe5Kd1z5gI7v0p5RbgrbztYKnNJjaeDztV3Q3pb+Pr2OoBeQl/Il5fwpdEtwHQD/dlAoxxCqs
EHVATK4rWFwAIDBhhzHYG6040MnhKUCUJTM+FgeCefigtVk7YfIWCqmnxS4P7GfCM98uvw2o4Fmo
CoF3GO9gY5y9x3fHHmLhYIrU7ITsjgut9jbrLT+mWefWkEwPdGBYJQF1nQf4OOMoUnwQCt1mgsqn
D/8X8aVqY4zjBWJRMSZIMFj0zq/BjvoTnrvRQlnQa/tlceoi7RnfRsb+N35hD+RWXjXU+8UDQFL5
bj7RTCJqj0Yhlj68nYBiZAmNJuyzTG5Rar+wRiD98ch6R52UZDEjH9f7NZYuHzyZtEtaaMnwGzy9
GmBpUz4ZAQlnsNRF5UsggpBsfD+eF6BUMvB5wTDr5PYDbBPXKzsy8ZwS2cGSrTswOdNf5vST3o4p
/QfyzS0jslwk8h4t0lsiXaALfzdMDjHwyB5CanonD+Q61lGt0b8xXNWJrhK9IUrjWq+FPY3kF6d3
Q+QbMSdLqTRiHscSvG0LRcBRvKYTm6HcgkQmWjldPw/8R3z6ZCd9uE79zulmWDmWnN/C1Jjt5IPo
Bj5wxim3IIvI+kpNJjbip4rFOwTPd8vUf/FCSXZxcIJaacIEh6SzE4Pjh36Wc2mMHFmUayq5o+Im
OuT+PfkGD9xIymSkQJWm5pA/Hg3JNQCMRblvjH5mfdZ1USDKsk5BcnXgo/6c+TZEg7gPtchYa8E7
rkUUVOUynCiT0ibK2mWAMpWQlQdqPng6f7SxmH9IZmkAkDi/ljoSHRz+aFkmbMNoaoijlAJ4nXxE
GeSYxIAlwLTI4Hz6VDFRHojS/06ko8oAxO/aM/7/F4kfgRXSsH8iyAmuAxGI/UAhx+8ZkCUCGGgV
BMjykb1Oqr1+OJ8z9aCTEYupoBmpaTWYrt5NiEk1X3brMpIYSdh78Vi+qNhtqMgBJUROAj8ovvEZ
qNfLRS5Om1Hc8tvmhRAe/swxlLN1JQwCpAdDl6PT0qwbKph8g35pmcbpg/Ndjr7+S7HArJhdHSg1
pp0GDZq9N2VsnlwDQ/aoN+grzR5zFhHdFDfb8m5SoTlhoo8RnU7edoJkAsky64jzCJWEocFqAr65
Kqy6k3mUYHrekNOY4Y/4oZEH8AyV4P/CCZlNayJNfQR0sUZS6IvNbTC7rX/kD4Gv8WRfQTNWsAAO
GwvaqhX5t/bD/C1w1ch//QX5BSK73nuMnCep9XO85t6D0fUT7bfV+i5jZT2QT4z1NYVWLuGjIPjH
8JZ4DxKWIgllOhKaXfHvkZJqEjUaTw4yImrODwqMMg5cj4FwTSrGIa1sxCAKpYBFQHUBf5wHm84j
in1xdYcahTj81TrxWR/BUAesm8z1/KZ8nTZ1wY4w1kj1eFjPh3UtEIf5NXP5VprwveqY92V3xAs8
8/dyU2KdppJXGJ35h/Le5BO/7vjn33WvZZE1tRkGwIk0AVnl4DAKkvZ75l9v98BgRfbKHNkh4w6h
pzahdKSPP8wW64+IekGmm+iIBGQHMtt7ccrxUlH5Jbq1n1yXQ6ueMOkn97+vtSds9+6W8z9FwAoT
wqgwsRqFyiXRkIow+7iQzULwlptblB7JELyGIQWWm2jN+5RryUdBOFbJp+HNir4VLoJWYMZA4/O9
IaJsGnOwaBESdTioFX9wvIWtgwLwoCC0GVm9LzrT2076Fzj/kKyRiCFDpOc+l/qkpL2rng7nWlJI
427Tv2Szf9Jvdl+SzEDsaKQXfvNtnzuC1MFqo+IYKDn/fBHMOZzsYwasPdncRgORR4neVlt9//LK
UAneO3a4FRcjYqB1vGu8WXbP3we0u52pBkVyyKW2pIoNIdyHz46HC+CfOxVi9epe25Aoh/bll1DW
h24owvW1LeVj1zlEGS0H8wfDrSmvwBDRueom0aHDE7nlu09QUwzxSnqmdpIXLUixma1+PsAozn9t
QUhCTpIeRTB+k4wsBHaqcSO7t5sPT71AsKlbzi1KhplyMJCOl0C05aRCqvwz4anN3oLoNR5QXg6v
30BCqU+EpBFwV76Z4oMj5n7EycLpG/SCrBjz4jjd9An/5HczSD1BazgSeQ4wxTACEZYOEfbZC+/R
4/B0TgqKRobamwXiyzShm1DsNQRAZ6qciXDZrMxIGvdsmhSf3COyFPRTqmB60ibUSBAdIfvfmOuj
Bc+ikmSZwsVhRm5q1MHdXNhqVEwJ7xC3H08QoqfpSGCi09+Bj4R3t4fN58C7v497Yrbq2bgYATNJ
lIKfgY/pnTL8bR2xW8T590k973OWwu7jBkI5imYOkBgBHu8DyDk+rL3VM8t5CfV2eG1fnsZJlM2h
Nq0HxCNvcX832PKmLkbYxJRAPi+vBtJwG/IEducH84TIa0nq0ASMnBiUcbruLVl0+8cHE9JFiH7v
7m1K3QZjE7P3/Jc8hMaf4k1e/ZUOGtnSnKMO+mepjGbGBHv3UmYTwgBDfAp3IBJIxBrRkxsFn7T3
wvKcWyzxH7KwOG6Hs/688qmDCl8LwbfcsZZ9yQdgCfiOcFbKq+FFQhMMSc+xz3XD/cRBtkFTheTx
duknUDbKMQ9hctbS9vvi7MmXH2ylKgFcewFzesKlwJcDJx+dg5w80gyl+JXo2JRDwMlYKNFgZGzZ
+5Me3+y33Z77y9Ef0Jixd4fR29U0mNbvY8ws/V2jaObs1FCck9s+5wooZlL4pv+lZyoxMmuSRb6r
2oZWr6y7C3+DQ6NGbmm2Ti/cxz69WEOkIkN/6KPLXFyZb+qYBD9f5JCTzcF9VlDsiiOxuLS64KJD
2HF9B4cM1kIjA2HDRB3s7jZK1DBFddRa0BQdSycEccHXCL2uX3NIO9+giyVCUCtfnfeifEG1ENFm
1yExReK9oJ2Fzofcy7xs0oteoNPAexaL0rJ5uu22i2UNMBrI4/kyu9lj059kkcKZt5ZOHQwR8EW7
VcX9cEU+xISvepp1VM1nIPIvuZw0jg6BwzCK61bLKFGfW9WQEA66XN6k01Lw4jGETZ/Ectwnt80P
CyaRetxOZKKAJ3AY0nWvMD0zFyIV4wI/Vgzzf4xbG3k6GaGt9UZeB3ppqCv0OIZuZGMMxjOm7Qck
RePA8TZTVFEx2RbQYsRJ3iYv8hHw7Zn7kJtrvJC5dbxvkMF1E9kXNjJ9eCaASotFh1qEO76ZPkUf
2CyOvaNKPig/gIBSJI2SiKnGF6LPO6JVpt2RCPmGgL0P1RLiaisv3KsTPFOk1ioIRG4L1RFYk/BE
a2yKrtpi9WcAgL2n3Mu+ijBk7GMSIc0SgYOyMTxS0IQAJRtTwt4DzgmfE81+z4U278syciXNtPD+
I+m8lpXVti38RFQhBuCWnEQwO28sI2BEBUGefn3jX7XPOXXW2jM4YYTeW29BDxvMlQUUkdlXF0fe
Ofo8WBqyPyAhOBoqvt6SOgx+pS+23pty0n6Op3Q8m8eqo7Z5P0WDC9pBXcRVTqdxk8x7bUlTkHLw
0uAbQvZGsPOO8JtX2Ck4ezkvLLgRC3IbHQHz+2KPPFZb7kyolOh4Z8WiH2+PMAqBjE1IGwQVDQxf
OnxpaLO/x9fJCGEhR2ggkJQrqPU3ah2Mpyc8agwnPMyK+VZt1kKHRSgI7iSbrIqtX58kZvMcBsoc
ThdUGxzlBKajxwURTqJ/eq9UWH4fC2afOAmF/51L25RP+ngjbwNSKP0OZWfuvMMqYJ6TZMET0ES3
qwDm8InMOoze2DUG7cwl1IMhaua3Gf0Og57g1pmQLBhwgI9g3QKvcNpi0UpbCxmQ4A6nH3arkmEq
ty3MbYUVA8FhiExUiuXKGohs3j7rc8Ffns80yEvm9x/vrkEAi1BQAnYzR2wxuG5szuQWQ0dg1n2z
GJUoSdWDt1YCbtHwfy1GJ7/kvSeRiso6EhEQI6+lnDFcCnEw56Ce4o2Moza21BCO5yL2iCG5x4AS
BQUUWf6fPlze1qNe8w9VUEQYqmzKvU6x+vCgHFriyDWF5IzWkA0NHNlYypwZTwvQKkrXSYsNG2Y9
yyLeumWCtubUhjg4rJ7rK6Ixzu29xqw4qfnLaA/3wgW3nW6jwbz/J7hJFs//dIHM7NUHHCsyXCNo
+m9k0UAWNUnETCjfmdogeoglLgg8T76CrjzGI4LGVFpWJQwWE4Zks+Z1IuVzM5P8GWMD1uLd4UW9
bY6N2nIfIGEc3riKMvp1WuNhzTF2Sr4BDTfY8z8Ha1gp5HWGjD3oDxqWLmJT87OWUs5kEg0kqA9C
VrEbkpzCiImUDi64LSzOLgU1guETVEsER6w265nyGSd3Wwv6EYa8YTvHag78S73Zv1pYQ4ze9uvA
5C4bDzYsia1VhYovlCci266mkHJWtUaDdJWc0nvBQ4FZlMMwueygZfWBQxK6hi49DI7a8bd5c61Q
S22ajTJ7rj8b6OQQjUeR0salpx1BoAO5b+owafBO5coUii+YkDInz93c81CZzJAzew+YPXEqDGb8
nar5QfL/Dyp/h9tIWAVEo+MIVjPX79veWlDZh3G96Y+xf7BybH0GoKMg5JMXAyx1+v/KviIG7eA0
dS6P6HIW9WoTQU0AYU4FzvDDiIgXT55FN3/yczTrN+ncbcTH3zpwS0tQoMrDeCt4h9Crh9MTNH06
uA6AgVWzgbwLH5sOz6X9r1FJsLEHlvoHE3WuvunaBMunT7IDygTjsfqaTFsI7cCVhFKpLz6CCEwQ
u4yLRqbP4PZ6jlUMUJ5ovHH1NwegYLY8aeiMI1osyMz4BUBeey8B/fQxfxhtHNxgAU39rCIZBuVS
TYvoskQ4wpFqdl45YRQg5JpMv7jkc2tgyawCtwyHgCdEZmKWebF5IUyk7q4qlsjIhw424UXf8dum
NPbwhnbVlQCYUVwHsgtUQxdcrXInXzPSsN4SuAZfEtaUFDj9+6wtuwdsjqLdHx7aNYR6TvS7y2SL
3mzaTjtXPhRzMDzYPNdoxMcStorCilngXsAvL6a6N/srKPktUbpraA4kgRQ79WVdz8yRFKYL2ELB
1KQioL2jx8RCC4+QIRpo5JX3MyEDFG5Jf4atyQ9gAVkKQChNvgJ1ZGBmAThu3XO2fYsGuNlwyskM
MUvGqVzdsLyImzgKxQUVBp3xHqDqCp5MdvWUb+Hz+wTO3Fb8iwFxBCt+mICyIJZyZ2GQUNrvsKud
LYgsvlEd7gb4Qt9MbdFjfwFMRi2CSATO1+A55lDnFixOzP2dlyWBFFThgOCqbH7gtbjtnnMR84NF
f3qHjsSQ5sMd9KEF+6M05PgWABlX+cNkQ84eUAcO0pRTvl3REMOcBTbUtAhiXwWxTrOf+CSnzxQd
OMy8mpLQK7yKZ8I+2ujrDyyDhCRxF1HbP6esuwuh3KDQmlxNmMgeigco7GSZW2rwc7C7B9O+M5LQ
zioZdOKj9+KWJTiCrnxvDBWxC8M1+GMAX/+cbzrMApioFanEnJnNag+MTWfWOigya0o2fMCtPr6U
ULMonXLjbqIGNhbxl2u5XB2Y5p9GoRwJi0cuXY7qjx+9LFQjX1twUvf6Bi3XztaHhsrkV3Y/B/0P
5umW2vKL/zCtPRsb6/R1zUWtzHucCrQn3Hkg7NoMDMCGwxL3EzHt6CZvaGfEDMJsXlT85VBapb7T
mpuHucC3mdk36sO7VcwB2RlbCbeSyxLpMe+udyZJVZh+oKoj/cTB7DO5H8Ft4i1Uke0swzr6BZCt
WPcJoDBEjDaQUog0IpIFjgu8TyIxy0NtLAB9Soh31ZnpAA0kZK6hGf0P4+2uJE0MTz+Uvv2NXBlg
2ZySEi5SwEe0i8Q0oWh/kvotLGzPwt95yAQLBjOVJSd3H1c8kfIkpd8zBytkQugkiwWYFKkMrsA4
rgzTWAGkKAsPUitp7eJ4PRJ0ZRfkJElO7gJv8Gjycz+Wj9Tf7oEUBdJfhi7mLj8RbHfFt+PtyDg3
PXymJG5pfuHQQs+GJsWYgkYDcVEKoyF5eZeIebswDmNOiwBxRP+LPgmlNLELaHIm8pRuZ1Yu8D4V
jH4YMF/74Q2ZyqKM5j0y1EHmQ1ehhGAME6i69mvNXMF/G+cLnmwoYOH7ypC28RHG0BdZjF3MsdLh
XCY4z5zlyGUhwKRd/KRWQOHqVIRzDH0GdvxUJKULlJu8B3ACWlLgc0QUNYcqMbQyzv0F130//bGm
nhNk3P7vIJGPLSKwCgsd5bxJlyJARSYLEY+1HIMECR9oTGs2QrHKcAS0kPfBmNw98ypEVhAAAFSk
XyhDACrM7byLGS+BVj0t/E+PuPweOpY+JDwQk3kdbG/4qSC8tkEHb7vfence2YOYZQxbqbz6j933
vIP1TRwdFHVLaHKYY9abGgknKIabTO2EGtbRyNCFJoeDxw0yHEQYdNMD5wI/a3qZkllkZis8Fkl6
qo0ZckCfxt0XRrH35LW52DUOF5AuNRb+yFajXZbggB2UUw1c7GYyQyQMDtnwCCxFgpGKcz9BF0/b
m3X2e6kH/HpYBxgeIOj6hl9jKuhJUqqTdc9YI9AT8lRQav+MIADbR3wNaG2N3MYOX8vLHP/sixCw
8KOx07KXwEE4DKDJIooM1sIq94QtcWtgDPE27HqOm8w/VuEdu8dv9DOP+GUwMsUB+TjE80MxEaRb
sxGySxl/c7wD/I995G24SEVcqYfb0iDAeO53Zla9wAkCUBmUCEu8WNDsWjafxPdgpIhFDncTxS9X
1msn4j6E5SaRTzD0MZDxASjM/MusCvJRgNOZSS/CyPs2x3sAFnODhwl9WZ6AcewwSlxriKYhA8BM
lM/q25JuIstmSyKqaBtr5oKYKBM4gYStcnoJfxwDH0sIgO2GCaq6xgpKdq/7n6cnpPe5w1lvQq5B
fK7IAxbzl5+xpG3j+mNmA1PEXDL7OWNH1ltXOJs0sEW3rj5Zr3G24Jea6/BxaDdAD41hhh8h01U+
oZduqdPZgSX2m7WXmnCWPGkAjsUkO9WJ23t6/R7Tx9AK5dgzmn9RzCwQZJk3D2eD8Z3XRkSbMZJE
pGbxGGf4oMhWwYPntve8HAozZQqnL+edIaQpQxb4C6DE1zy2CR7j6OFxkL+4z/D8IT8YSy+AIzyK
+Di34Mnz7owmd9UziGffrMCz7uQJj6AjE1/qf8RVw8cukXbY8AWETvjifZfdEmVtOljB0KWH+liv
BNgqUPCVWKFAlj0AzctCgpa9Yvq5u/Pr8c8RLkx1OPBGH/ZWgVCfJRX+/mnf2aC4anSzYx5I9H8w
ER8HSFTyTag5Hshsf0YG04rDyTuO8GzqNh12G1BYBfNVxzYJ2J/oW4Di/dORt6DsfReNWmPt0E1Z
BdoybVxj4M69AB+CvQwWvGuWkLq+CWKusb4rQXmIPdp9/Z+YgF3hgiDuB1XALDFuE4gACR6cGKIT
lLchGvWDikG3yIrBCxmWvrsuRYwzjCPmmy1eC7XI83KUo7D/pBT/Qol6mhm3CqRMGC5zgHdp8x7z
AloO4q39ODC7wTrtN8MmjfjAGFY5lS4znG3rMCLoCh+iumZQwSNAMJ5479PxLPAMI/l8/HI0qHib
bIOUY6GfLpTxVI10cg405zx8a1aHWRVQzVxmQTwC1C30rLgPPBMFg01xYGAikSHe+C6b6D2tJ9qq
ZVZYOO+B0dMwWiC7OkTxdGz8798lBBUfQsDtuQ9uK6FaER2G4BvGK3iEuAFA0vtiLyalN1y1HMTt
jLW2k3IJUd6sAuF2QlfNPSn7Ytisp5K7rXCWDQdfVy7s6g+RE143IOs87+3AvaEn8xRIqkMYrqDq
9Z60VtigQ6KYWcAAtS9n8DWoFeR1SaZjnagMR9AzLjCsBJFHivLDoJ43im4+NwY0JanpmUiz/CGW
2XIBYsD03HpBwMXLuD3r7sB5xxivjYcpNySPjjfiwjEHwrt4BE6TcgFd4Q0rIngyjcLx5bXCjtu9
GAbycmQh4KBPrFjgnPJvn8QLwyp/EfD+Ze71crCKALBInzy0y7SY13iNYiZyhkpcTkmh4DofczmL
r4UHTfwVPPI7N18PYUwDzjD+zetoO/kxr0Ptx22/4lAB8hNSdWaMC8zDKAt/x34qOAqzGqIgy0kz
C58+EqaKBRd1wMW/zuPmgNaClA5yVjwkhcrsPjS/lCrhZVk7qg3ZVJGEw6X8JQKTJuGxx+uSGguq
TtCFMHkguYDOrJ4L+KrNyBwWG+ax2+Q+ZlCPHEVDEI4Ej/ntb4xDr4zQFumJDRaiBCrySkZRwoOW
cebWyoZWy7iR+4XCqrS006By7t2ifzdf0/f8b6wxKvuIzaulIHkc+8/dhwXgEL9OBZu21PL4TTLQ
2xq4I5JuYIwIUGpRb8U11DqngMRJFsL8k76CL9ARSn8uTO6QjHH921JpLNZAf9whL+xasQSDpvOx
eiTJPYz3pC9QFfo7D29jwsiw1fJK1NbdPMeJyOX7yvkgwCjafhnO0FjzB54x4cY067sWyR7rNScY
lDITD4qKy8ntz/jUxF45WOOkCsRBsi/cq1fNL8eudq9gazG6euXMJyu8BkAVGC/EgPb0Cmgv0WYw
EIVBC2wOe7IP9PSe3VPSpTwZCFqM6+TZh1QlRnN4TXzBbfkmtwIQGQ/MLqrdxs3oA2PEQQEQMd68
t1lvP/RyuC1HFXE6XmQw2XmGaNob90VfRGLWB9k5nFafa5qfeJngc5y+/Qoz4ewE2ASN6Yg26T2p
Uyio/Yqey3imN/yYIZ4MPYBMUGDNb0NtB2IxEJjdnSYRNujARuQUP3cax+mVTGxGqUQYWKy8Kw5M
fZw6cDD6y5mirptdexyGfAHv8aSxt1wi1NzHkd/1SuE/4UA/LSGwtTRc4JyS4PmCRg56jmBY2VeI
WDF16xBxKnVbZRgtY26eJqBCJG+qPTg4/0RD9tOXJY3F0Ly7nz94ydKqx+nO+Y7Lg81BtlSDG7T0
PLzPu2A7gWGxgPE0U3AnqMzt1wSze1XWs3WxXeAHQYq1YeO21h+GeD6tNM69V1YMKwCMoAjv06s3
2j3Q8yFkA5+FOkIZdHN4v0JRj/m50Nxxdq5ouc0JTs1zhuvG6IRBlKnMu+mb0V5l1rNS2Bka0hLt
JrPnhBIgeTmPcX93dT57nvicP/5PZPw8ceNlxMJkSDHxZSZKuWdMT9hpXEmwRBbjvJnXwKiQTjS7
XN+yx8iK2+q1IhB7gzkivvo9c4U11mkUEf86MntID/59UKK9sIWAYgOrnOHRYNJDkoqE2i2XQ9Us
z2JYg98TwnI92dFvWBUsdXCbWtAT8ZBFUEwvtdop3o6LFHx9Szjv1mfgNKmsuW7zJyBNF5psHIi5
OHFXD6UIYBEUl752TawCofKWvonR3vJbaJfhI00uaUCCWz+G/WEJhYBiYd6WpMxC84DgBfs5f+zU
lD6HbwgdgBysBaEytB6gFLrSNVDlSpAnOup+yTUDM7g7xUymmv5EEdcsbymR0OevKm+FJmBR/qH6
gfbKolFTkXpUi7sdJyuKcO5gTcxeTWaQT6+HoAk9K6mDcY/YiqcthTfmmlJE5sc/6/tq8+XKP2GC
GZBoM5aOQwhZYP+NIIuNPkZIy5xD6/uTZmC5ocCZsxj5zsdG2OA2huXRfqBEbGyMKuu3KC8nVJVE
2mAx9e2MHK4q8a/3QO2NXzABgexq941yAlyGe6kzMworRklgGZL9Q66gWP1yib3VM3rivQn4y1lT
wN+SbSDsx0oYMgrbQDT93G3gjFyWWBFd8LEqY2XNxFMfS4vPGhEtHlADpovxN6hwBH7bAMwdzT10
gQZVr9VTmTXcT2zs2+SezsF4xsAoLtyk7fzd90aqratQONgl9/Ruz2VbBy9jTMMcM8mPV1tlCoGH
e8QZTfaVxwTYeQZXyL6Uv2guYQTwX8yApcaN2w8xlz4OI5iwDbyXj3XK/oBfWQm/uDPKVT65w3Dl
giJ53s8dnF2xd26BiTByge2K4NHSkOHCKWOcIoYeTzOBFMZWzuwGpJvFAxMM4g6CTIh3Cy48+EnQ
kvBeohOFrWxSLBK+FW+ZU2nHrTea5We+ewyrh94emI6UQ44OUAk91viGhImvCSMsHjKvSZ7mH0aP
/NaTPlYmBxqHP316t4HvT9/9/fQg2RBUyi3SLBDTYExQkuuYdgUg6+L40E2uJ2XD+7uFnMsMW7Q5
cwCaKpPympnjRWMgJJArIu4faAoHjL0BpVC27HBoMx/TBtQeug1JRcP06qM9786XKWzT+ybRuala
lCI4dJAa/iNmCjo+5AGG4VVawLQqGHB/vDdrXrnwUz//fPL4Tbndbs4VzBk4CSolSNCD0FaeIGnR
ujsorLnc7cO1xafNZGKw6bvDqY5hK43D5Ok8qbNvC44KhLUcnovMqcNZZXjatL9h/z3cTeEThkbt
vtGYM+MTcBnPWhtYzeSOG5on8ldsDUoj1YJ5kjltdSG2wRYErICwKaI5Fyht0WVeo7tv7MHDnM/f
i/cy52QUxQ6zKEvlOK9d3F3+pVd39meGIdsUBhZtUMTNAM7EEUUqGr32xaBEZqq8KGdPN1kRCozl
682r5+0SCU6MvRyiH8mvqWQj+COsQQt0N4DsgXSdHIvcRmx3N2Zwo3zoGimkq6Tg5tjJXkwdyFrE
WBXEexStcuMVBs+58Igk2GiMu4dOeAmE0YBIUp7Xz4h44/zxtY/dChiQkEBZHwqh/xtDtDgHbqg/
xCNglgCeqFh497SQexx6J1e8okQNiEm1dSJniB8ipEm1r/7Aoi4G5OsrI912MgAE6TOvAqKCmwLh
RTStQePfk8zqbbBo4Ox77vEj7HACu9ja/n64eQqFDE0OYk1MgBV65fvMjjMjuZr/IK2rYmXXSO18
yus2yHwB7ElGXtqiTGGcpQC8U+Tc3UFyPT0KJztdx0hamEhslOOH4lcCg+bZWZ/KqugyYaI10Qpk
f4N4xS0IHAXS5wo56nZdhIwIH6u+6gDq3h3uTmKIEPr8DebCtEozuJoAMOvQjKQdHSCRvSZJcMZw
LjgbBVSzJyg44WUe1Qfjt2FcAu4xs8O8mZXgShDvlAPXJZZ9m6230fvGTCh/8E9SYeVJ9mlLnF5r
EyYYPCc7N7d4i8YGGTNo0oVr+/CY5TPmM1Zl+xn49wXMmuFx+IXF8d2TtR4OpyOghPYPEpS+BFYQ
GeucwHtBEWFCbe9WO9G0/I1WGxRhY+qvnmLfW1MeyyPTn+Rm4949hEoUkhY++XAIubbCi/cAr3w5
kDCwyzFehKttMalWIsnlv2LnckIFkOgNwjWheIBprTjg3IIqWpyt1O6A5S/iJbiCiMTbve0ZS6Ex
bHXBk2aMGGBsEqnH2kw3D/YlozO+UGQviAjASNzVuUdctlCVt1C8HuPFqopvwrTUBl5dI+Ls2Rrw
3xrMzh7OZxwDsK8col1Yudtja8aluYAUhju0ig57Fdz9f2hYGNcOmOqbSPb9BXecf9A4aToAb6ql
e5cxN3cMHLgPSLGwkbKV4cPDio0z7LPvH0vgWCQ6PBqi4bB3tlvY3jRvvWBDiJ9oms8v61DSZrFf
meIyqKwd0q2gk0rJJd1RhTBCYDtHs8dp1jMDWMIrAWHFWs7mDDKrf7xgbX0bP2DV6ymxUMh6QC+Q
IP6cj1XT6gkGB+RG/i5zy/eoY0hDVbgSljFg/PaZbQeWKtAJ7GG0+InUWfeUaS6MJeNFSuVmQf0i
/i75RKIkFoOKA6uf6mrkf1e49sASP7GDuD5uJ94apiNXC6Ynz4tVHUOIAbbPS4cFJYFZbK7u4cvY
pjOS2rrFUvB1xRkEVIDk5GFzYJoUg3NEQm7JOc4hgdrQ4xjsThG8T2aazpQ7ihgR+jSkywLyI+tT
sg+cfUTSQpW5ukRni5lw3OxZhQbwJ6d933398y1by6LLYXgacs5BBzMCOGRB8ghXWMAFENG45kG/
Y4npaEfnW4VfbBVl6zX/JSpsiCFjxYuxQ7u3YWru0HbTVefOCVJ8ZawUZgw7TlOOiN3bOPT4JTIL
HMa0d+UDiFv/REIan6QzuEcPPD/eMbsBbBTDHG/LidyZG9MclCyUoZkMUSqMYQGLIaILSZG9ztgD
eMsoJvHVXGG1I7z5ENLwHEGojSlf1pliH179ZN/OSvyY8Ejin0vThlkJkRlM2UheXFSHnhmd7ohT
M8yUCtS1p36gYNUeY+1sY5nuyvP3AotKdlviT0/QwBHw97k2e5xzPz4ghAX6irCEYE2PAG0cYsE+
4yAy4vNzgvzVSDRjSrHD1lacivn3Z9O5NnD/B1bXBkUpzKgNDX342w/CL77sWLabmCx8x9Rm0AsV
sC9Ka7OJmrm+zIPGEznRZYaa477EAZuwrn8BhTicgMKjMuOZfaeMng1t9V3A8Qs1VES03egQLEEG
160zk9YEF3m6gxVua7a4gnKhUQ4IqT58ApVzhIXooFJhyx+L5XX3eZkiYwuyKsJiUgtB8LszaCTi
++cqD+Iuho0DLoTtIegaWDkr8/yIobjY4sR5MaP+LT8SGS6w4uDy9CzwJpQ3fKoS5MXWgB5vJzIK
KCR0SCSAyQyV/oUr6L6e/PbCSB6W5tAvLSJGsOpllOyAPPyE2zeukkQ4Km5vppkj8qNgntuqz34e
b+2nXW0yB8p0R2zJpEga3hBeNrjeo2n4lwOKhyHjCDyWmF2oCXRKd4DomjOHLs3H/CL6zS92hyib
TzRwrY4oVu+1hITlf2An5lwcfVPayCFU+b/B6hMNESxDlyQIFK9OzPDpiXFzUVi0ksWdBzf5MjKX
iCh61ghHsBedf+GNloWHl3OQLSGGMRs7wGFmSEqg241YyXzBCcKg5mbOOrJ05y8cDCrqMR4zHym9
eS1RXVt+r7ziShhjAmtKs9z8GwX6hBQg923h5z2ueSlwcb1t+JkNMPvgqyrHGm9dICLcFgE40Ef+
yDJ5+AQu8q7oj0wiSltCO3KYqNjrH7pDbzIaf9GcM1lsjl9arpFN4OZZWCdTs/FYcYhP6mU2rf6P
2Q6EQwC+Gyb9mE16yI9G3khpeYxiWu9eS6KErhCJhBqTOKRYTlUDwxhX0MrJgVtq8FORwMGKg81H
ZnJAvhPErsf8TQPNfKKak142IZCAWOFmjr/66Z8nyM1cMnLmf0XwB7M9kJn82EbSBIAs7IfwmACt
MdP6WksCDKcArg7BHvyHAt/98fWPeQ9IakrjB7mUB7Fj/QejM9OYWUVSWhHCpcHdtJ6dw2LaOt+5
Fsg2qeyM/Y9nkT5Owid/cuc8sJpGCGshjrUzvgsQ1c52z6WAzaAmLstoNHSecT2tEKQAVCDqQOPp
/UzGUFD2YMcZRxkTh4vb8wV5vEpg6qEjIupkiZ2D9wJpd99rbfzwM6zqke7hL9KJHFqes4rdYbnJ
QmVBEhvDKgKw0i8jOzlYNt6SRgIDcSzKUHbhhCj00FuX+QdgN0FOdOrZngu7fxRz0Pr4xAn7kFlL
xT1CrzchDHnC0GvIsA5oebc7IhC1Gg7iHlf7A0w3h5b9sfmLN5o7coW8s4b4Mkp7YJEdDubr7fku
4n6c7e66v7BZvvgfURuL4Hbib3PvEpJoSCGMUa2DyyqRKSopo4LN/Zx21vJ4bGxeFEISjTEy5oRo
M1Ss8gcibYcsQHbKWXE7svZsdZ1DkHGLXXVQ/pl7b9kTivs46POritnHfQVCAW4gU8j1OdgWjF9m
cnA1OF45u1IscOkxIFULfhvsuLAxlhgT+YiZtTMhQbZQhar2iZoO2uQjEkY8DblSAw9XXuYJmW5o
uNKLHM96KcF5MI+qQTooPxxAcMDSEIbhZ8Qdxi6n+GfsyoxVFHTrPCEt1DySrR3sUZNFPGWMbN4H
cYI1/DNfi5vCfLQA36AtyiyYXrCeepAHHcGjd7aLIUjz/LqX45TMvYLyCAU0oz6QRO/aMz+qgSmb
HjFrqcNmnzF/+N3wp1kOrWMYEiWMAS7ZAIx6NbOHlQkPqw4xOnuMWxiOoDqr155scKTqRJis7mxf
98dg8sFawf5sRv6vhjTefxMn/At+W+tCiwSZTnckSAKDuChh7rDm/WI0lmWjqq0HJRMt+tPXeja/
J3v6T8XOLg4URKyNql9AuMHgI0x+tp31vlpDxWGUcp/0QOZKpw/TgmaDi/pLTJlFja9diXqy5bmO
GlO2+1RIqLrAAuBgPr8o7c0v2cCM3TiL4e9yDBwKFCNIgVvj/odlKRVKhzwJq0ykaTtB+cipMHHY
cfIHC78vzKPfWEPoU1FBv2jB6AEhWI9HOAx/QMpgkQhLkvPWqTf/aN6QX2ZYSZikZHklRIwDDD8I
hkxuxX8w0uAdpQL24+bHIehnALlK9ioo6etftlhZFFWENPDuURxZ+cuAPyPBTaeiMyoK6L55RlPN
TcNK66w/xqqzPtdsnmYThiw+cS0Ga40LgEgMGCwY+dUE8NWkA4+malJzOcCYsx+UOUJDoZNUk/aA
JeYlHhuLXvLcD8Uyswl5gqKMOZslTqctouIOdJlbHSAAFRVxk3BQj7SzJSP3kbfV7Qt9DimWjKSp
r37Ce6dDXzC+bD3cYDrMsf/9j1qNaxAxn9NHLazv1rtUmycitWr5UWcFeOXmUVnvUXRhzEOAEHST
gdVDEoYsa0PicSMbFyQSNNYDvy+iTXKOswEMz9Z/j+wR+X32Dbq7ttlWFngaWSzMnlDPnjKWeZWW
0ybqn18JiCHu7a9JiSE9QF7G/FeJ3vFPsbiEh5jYnAeHiJL7N//4PaQKObIKZrJCEMSTZzT8mQkO
yRVfKjWA1iccN4dujp/7nbqCLRAxU+HSrGdcWTblmEM+vUE79eCqhgDPXJ+HzNUx8D5XEaGLtyWV
Zn/3OV4JIuKDuW9qOl6yiP2id+dzAvUaR8qah1/CvjPSpwXaQnwCkOn6gvk3EghUxrSW5QHmEAP1
gNkbxz8TV003j+StkGC7ErjHy6Gk2N8nv49ZXBwljAAKKIIorOmm5p2NS8KAsrUM7knu3T+0MrLV
nr6nHc6Z0NLcjIXfzHowh2xIdH+ldcYTFkbVEnMdCkN0BwZa9jNxjyRU/LiB4T290KpDw/lr4K48
hO4QqRkCKoVXp9h9TwUusdYUhE2aORJ+31X6xiNLULoEPQBkhv9LpUfrJK8VpwfNIQebxLVUYSIM
Br7BIcOuPXn63OtiHwtmWGu20xu7PWMXQ4kg8Em2+LPGHHiNsV3jrCH8bjNOBL5cRBOjIMHljuqG
h8fdErSH6+5CgMNFcH7ea4H4VWcBFlMgUdNfUsAdZuzEeiatI/4Y0kYfUSruLF1kX1uD5a8zMVpR
eeHSrOIWrQF2L/PrUg7Eda5ihXHdD5Nmf0/6Z9KkHILerRRAEQZ5uVCZKJDc9R5juXk9YI82xl+G
F69bM2ylYjpX66gE3ozp+WAt7mzJ0oRciq42rG2KTvOI296yOH6njGapfc3W1cg3RGgU6MDp3R+T
X05/LgkxWPn+9QJpawOOmncGBitkNTzq+BsmgLscp4h7co9VRoPE71dUD68inNG2rKzkoOBnrKdT
NZyTzTfNNtVUjvrc70AygCSsRXgqmG4ZJDeg49oK4lyBnhhXX+/lK1aPE5w5FqYgjDtkY1WG0f3w
dPJgRIGnGjf6HfrSEiBzKMpR4d60u6AZI5jceuM2URuigsoT4XgF48YhYnQK1xnrw96Kcpl1Ck2H
yCXkHNMMPz5inFpngD8LLa5Q/1Vry7P5S/DtfvYg4iEVhrbUR3AeCQbI1iQsQdogaiJKclqvyjHN
k0rlRzHAyn5T8p6PiA2YlnNGoAPr+9hogAI7GD+RC0RMGOBqLxXEAToGfP/vuEgJ7Kj4q7gSgHnQ
5DFnWitrdI3odi4uZugh4ZRACIN/bAKeEHxOenKAYlykXj8XWfJX4O8CkxRsxDvbd0A7HVDqBKpY
3MIvtYap+P531qN9sF52SXk9gcran1DuIF+OjzVUWWbLjAEcYgkZCgAP8jwxJ/Tq/RVHolBO6cuc
JbGKQKCCYAPSTfspvLuoe+wyGq5pNXJBdt8hRUIJNsEe3vvNUM45R0F2kaHtqNYbBZu4ZHeC+4K0
L75E2oIGI6CtsXYl9ntuRjwfcfUL8iWe5o9T6Dt9GP3xF+BKomfWU2ACqLI8NLCGD6Mt4d0EUC3I
5jhwImrAeosllE0uxN7nAcXWmYF7+rbOP6t3LuY0fgzfcPJHpUb7aaDazZANd2B3cggNxsbgTRv3
dSGO1yc4RB1Fr3GEUvXwkdVcgXqXOF8ASwKI4pMCK+yCgh3LudH0Q9G1L2a8KHwayaA6/rNFgS8O
idTCLQt0lpmnOcKmJ9aYuFIRYgIOCAvrSDyOOiiWI4INa0K5idR1ztC5DpxbiK56CMvBzguUck/M
WN5PkqrqZYgjHpeZARBo9WYDt/QF6Y1luMC9l/cnpLOUZdnsNibzmvKdc8AvVxCnnYEziDYKOuXB
urNvdPP9xjgThYRePHNwO6ICJ5xa3HjIn13p0ECCbh1RECMsDnE6t0C861V/M4gp9CJ4dNfpFwY5
LZWrMmjmBEp+NPpIMvv2C7N7NOpf7PrlC5EU71O1QCzqkynLNtlO4cFCsBW8dkAt1IyEfJG2vHi7
2eGS5lQBhrK62a+kt9iupBHEF8xcAuzNiXOZsADA74YEEoikvQKMwiowjQdeuZfCuXdTWA23rMZh
igY3VeeYDK3qPa7EYQfISA9kvkHrtgcm4JCPzLq0cobkJ2SaP8qklGueGujnjnjfQbZqaMtUghhy
Ek+4mulyugN3hAvFykY36JYLyVHGLxJ9MF2qJ3DOJApRCEupuHxIaST1HqC7LzYmrtpZlI0FQeXY
AiGyCgXEwhfxbH9eMcGqj30Vb3vCmwk2zMgqFkRNOL0oh7mKmAjoQ3dXHVYFGRPBgkoTI0TkSXBN
gu8+gVmjeIxFYMkjdwzetri8MVUgbl2a13v6EKpTwSTAFo6JILinIRnNsvUxdoIig/d0XAttoEoZ
WmEEgmk6LMCMc+DlXB1UoZg6cTFjmwTqQH2o+3C6FKgd6IgT0EfCy2ghiEBjuxDAhyOC3c+FGORy
Rjsx8jFaeUMG0alaA+b41+DK+EVxXJEB2nknzWiBHFdPs52dKqEdJQuDExYsljSILWkMwghSA+TB
xNCQIUHBRZDgnV/dLxh0OaVkpz87ECjCnsjw2aQ7uK7hPPw9bD34RZqjeFBdoRuZN0KC2vgW57uC
9CJShI3sxMEL5q5SKTtPjr3mQACGeFhMLkbRYNZkjNv411CjLN2+L1RboQy8xK3dAD9W6dXixsae
8prg+1kw2ig5dXntDWoB3V5FI2J+NJgFw+UAqdA7Zl7l0BLhLfxyUJEFdDFiqEi+480dTLkBcRZP
KS4pUncLZgG2zp8JqApfH0XWQXAJRODJwMO14B3m8Zuhxhoa1jB4TEXMG0kweEIkCuAjat/odbzZ
5ZhpOtRA9qQZtMGGwTADJO83l0OKDoWRNXmBWGhPaUqB40dwZDnjTY6KPnOuuRhCfC1MutBcOx0q
EMWszaEQeDdcEYNYs88NvNt7OBi/zoO0IbeLCTvCSqCdtcglINQ5eBNcLnnDScOM8SuSqUuaRbjD
F6BwUvoAOZVpm1QYqlnZSqLdEXUMwln8AF5EIza7G3udSaUMHFCcK4cjsYmo6iI49XtAVyp1cbCj
cbQljFrogOHLM9M3cAjiAu8nH7L5iiUqc7Jp5/h6IVCjRFpkEDYQENk9/rZtA4tJsIEoUmZEOc9r
AJIGj9IS9XI7rylsXFjhSQ/f/zy5YlBvMB2jn4jqtMHz6o8OdqXYUHwFTQZ4H1gAfOweD/Hx+Sww
IHrMuHkxSwb3HC2y3ZtR8gvndWWvWxVCLmJyyzUH115P5P1t/PIkr1hmMGyBRGG0AJbq4RW2PnQK
1dCeNr67D9V+ALz1bDzJP0CKwCGcvkzZ0VsjrV5tQZTnKuMWeFEi4O+yWE+EnIp3oG06o7f6++xV
HPfZvD8PVjhYPK+WT8KjhuONRcJj2s8C/OghCj/lKWgAbX5WkhVrZO9AZvP+PWecu9/T+4SH7+IO
oaBno2e/U+4rzvv0H0dntqwoukThJyLCAQRvZQZBnIcbwmmD4oyg+PT1ZcU50adPV1dthX/IXLkG
EVkz9iTxZ9vwwMYEi3HJwaWArOg+aaXw32a2VK91XBQwhm1HpxtZYpTvpd/nUfISuY+2mdjKnGh7
YwPZK+xHyB95nM3uM7Uz6P51rO/8ygu12L0a3U9/fAPIRtxtCTESJ5EZpFXA/jr+0MVsM2gqIU1d
cYBNCl+UcMfU7PPkxYt33NtVI1xP2hEi8dGbcHW80ZMiHWRrBSomn+OFD90Cq12/O1dDdPqqZ4hv
gdlmAurwA0v/NXn1rC6UCQzeJhqlxAyLYOg5CY62jNShMitBcF0D39vsPoTiiAzq48Mlaaee49QC
aeao0dyOr5ADlL/L5DNSCUQfvSd/eVBHQPMT6J9U6ZgYt3E8e9mMfl8XiFMfK1sbGAlXULer4NU1
DZ4vFapHpkJgcOawSiAWZFNldouQLpQcrBEU/QrJPy7N44+Hlsb+/uWxBAXKDICJN1ebTCvhGI+U
0d3+kuLe5iQoBGZ8W9GFVqbF9hydI7QYiKCGP1AGPkNSJiojuTNfeNAiPvIZtrhYcHYVKpriS4LZ
JWgtG6Zg1tnDpB7iA/5FIMmgcDTHjYcJBY+Zg43FWeDCcbK4eXrx/3BNKHtvq+xZ9bp/qAEQKM7j
FN+RwzX5QgSr4EXnOIhb7znzYvu1E8EfUA6W4hH1NUlsp1Gz7O1eLtSi2lVxkOZQqd3erlmmDCUU
T3FSjoBOKJlUsNmXKY8U5xXsnKl9MhMkChQJu3qv5XWWb/dzwGqY2Lu8ZJ2TBwymKDwUIBJLahrG
e6O7Ly7HpwMSA4uJXWYer5zvTDphXfHiAaDW1EPT59Jg6O7pw9tQH4ETQzg/A+TzFr/EpHDFcjFT
2mIaaZYeuVqzl5NuMJD2sNu+HS8unTI2qxnuXTyPUvxzNeTotQVw+LCYAmnsuO1j0VCcFpAIBzwg
YwXdhadTwaZQnc6w41y2X9h6aIpiFR8eESP11+mEbn3Dkifo7jqqmUcxtIkQx88NDt+Hv4Gheps1
YBoyhdKDLHnEEKZDebXaWhDPS1InPWy2PU1KzxE7T8HahIE5ULRgCPwdlr62dpSJDdgnfh4sjj5A
xTmkbl1+j++x6oBFCKPxHXQOXOCcJeDbEE7WczywhLi01Pi4UKmh778H9Z/Eg9zn3z6GldzabE7Q
6LvznsNUhptyGQu5pwSdkRiybpLBh+CA4ClyZhCcBWEHsvi2QnnQ+Z9U3d60x5qNqehcVNYYtjH9
XKCyZudm3EUYt9jKAcBuqE/pxDqAw33C9oBuwLpRs81uk35QcbDZj8WPLOQiUTAJRhGw7TMixbz9
taAXl/oBZz2spBKu/QsQlerAUtLGMMVHpI78H9g83Oe0tUt3eIzT6KdSBdnK2qDgZmulYT1+zkDu
lt0vQ3qKOjg6qIgQyiaqhZIPa+1OiYWEhpX5DR0OI2xG0NRcy5OLWqqyHrt9bVNqr1jtKGp8OmyM
NXtANddVB4+p5ALdAo0y7en/3vb1pB1mIG/1vPf84R1JCqDAejM0OlRWghK3A2SOngTPdghNSkTC
mNudPy1YqM5v8QgaA1iG7EWAT2YlDBJThHZq+AoUGEBbLhLvOc3tLcfv4DuYkVQz1+l2AIrs1/G/
K0zp0Zg/7QvTr5MHvVps3pMCldjVR0yFdSZWgUxObzZLmDbgMcdRzRGbJ1imUvl2mdZf8ZHvOPIM
XX3ImGH4sJBwQAFj0THJG2fTYiRmmPOPdFh8+cIV4oTo2ngJIfPB15Ezs7+mxL+gTGwshJywQena
J/3obZ/jdeNsERYDRqD5E3/2HU2q3V70QAkwZVIm8hl7TisfvCKA8veXLfpwcxztGNAdP+iVsiW9
ecZsiThxdUl9B+qrrx8R1xGUHiIsOdm5S0CGzc74igenLlDzeYB+vpgBiDo8ybWEvdhtV8gUhfyw
es6pAp7QrPpiX7yUV/lEF3B1XvAQNMbGb/O8Idg8onH/MomnjOET/8IfKmR9cvOgrl0wduL+YuIT
4ONI7+yoax0/HfhFDUq7LYzIgnEhv4MfxO9GUFvOHyND6MO8T1SNkvOBcTQeLeXsF+X0V4jDUFKg
nOGwkIDNEHUBremX6FodMR5aQQRxHP4EgDPT4irjYBIB3RlNCOQuW4+EhinKg46D8QP/wDxPWZe0
3eD0N+T+PybuMq2nWwjVkOYTeYIbQN9m6P/D2bEAPWYcvLzMQV15/riI+LRwJokghdvxj5jKc56g
B3nNL1G1ZD6LIT/Uh59V7RhQ3T2MbdD9ecyRJ3fnNe9wZmWQFPuEWGAMyBFY7V7z9lHx+2KIRE2e
puYcLtQQ2gmzJiQiTPTRkBxT8ELx5rBezLtUyyB379jAEIEhwcRyrnH9HSv8zwxHxVPBsN6p1Y9T
/BMgNHKSKDGRSCx3eNgmfomsPyNlXkatRBKpy6XD9BQ+uyVL9yvUiIjnySKV9nPGJ8mCLxne6H9P
Qe7geXH6Yt2Y4Ebv8JZ6IV2MhxkjT0efAfDiLMRTorQXgSO0DTRUekI7As4obuqFeywxBeQA0mn4
SIOPwWl4YewfIPObC8zibCWmskeDpK0Z2XtcYFgfYaoldk1PdGAlz69vTvo26wlmtmbXkMrkbBR0
SEladDfHdHKLOpOeTRzhlZyLagf2ZD6i8+YEKbHH8Z5xagrd4DJmuNZdkyxa0GGJryTrbvbhgAY9
iV9BthdmxXmChtymDObh7YmAskkq2vXimsJ7wzg9JKphB68RXJaGgjkxKpt0+rAbzHRYThosOzif
kDkxjumZfMA3QBVMuk5ShxiZl0dteY1eSxkntSxjp6MjWnFaCf5pTNhcoL2Q1MAvsTLEZomaBrZy
wNPynuh43m6ZiPq1nxQKQbzIwXXODI6Trs3EKMLa6jzPbYwwytUV4BbvaKYYQqnE7iYCAZBAw31p
lSV1Gh5Da8mzadNkuKBVAcopbNPorSCw7HFewCrmsVPleON+IvD7SNOyezGJBJk5x0Sgcwl/bXlB
MoZrHGWMeonIBdAxuGYyp5CaiDaal82FtbkcUR3fdpym3I2tQZerPfp4gGnlGguQEdkAzhov/ag7
2a9Loq2Kjl2M7D329R/MVbMxcSYsLZiAAeJFRspJHn3X992bT+PCl73674AoezKRDK/rYmbjyg4/
uRksd+DFAoQWVXA1GHcgMWHCyqYmr7ag58+GKcxSxaXb9OD0luAPD1S6wHks5NRTtiefO8mG1Qsd
Xfi2qOto3rkxWdmsWnanPmCwpWOnmbznoA3MXDkreVTWd3zngYMOhgrgAjB9WAYIcId93idhW566
g1pqIoff96OuGZ/2BDybGFoCCL8oWADP03iOlwluFTzxAc/MIwh58FlyJQC2Q6efwxw6FtaSkDby
VaNTlMToEbxvbX+WxdQGlMpAqlWOstcOsirnmuKf570JrSSBos+9qI+FlogaAKKSCZ/sEraZOwOx
Kq6+PdGqWR+c0cXngu9+B+KQK6az5EQxaT4PUJnsdtB2X9DtrsNmVXOk9ohz1y1ua8yQ+LjA8MJd
e7BYA4jd/ym9ouR+jhCyLUtfwEsG10Nq1TaEF26YBoXcA92ES4UHsMzHxg/0i4OWgUkgbPSheGbx
HjEDMiidkUm74IpwH0F/3epvrDLKU+/MLc4yxuDSwfeD607n68mljhiSmAQpzWECnAd7w/ru5M6S
DQ/wmzF6enhYINTekSXnPOYwHk8UI2tsQdh11G1Cll33g5+95HtHQlAnxQTUiV1ZRPUum0NrNWMy
YL7mQVgJTOMPzynmnWhFaviJDNuZA6RO2+WBD5IrxgPmRLPXjDuPqsdRy135GBygvo5uEdUm5yVK
C30Ig1Gef/KNuonmn6Nvgnojn0N0ZnBEH9Cg1m/ja1vEMgHGxZcQsgquB9yotvP1NYZdFx+ZGRpu
WCxMknTwwmZeInvqjxCL9cZfh74RiV2FrYi2VBnv4duUMFNgulAGpIEAId8wd+lPfsuL9eLLyUTi
FP+s1rzvXHk5XHmjD/SGT4Nm2H2efeFM6Nh6aANi7L/McB6zFy80MXSyUU7bgvbC1lZa28KB1yIa
fQJBBGpR9Bg+ZmlwXv0c1c2Ql4s7NtiOBaL5HJeTD/OLF9OLHhpwyDFPcHWMDuPWtssYpGoGhhSa
n4lKcAJkrMkTlk3qFi9z1UyAaez2EFE3bzWp/cv+s0WN9p7pq4xpglcRNqBSAJnP8WXfENCAzg5G
G6vrDpguCjEE31M9/GwErcesD019qMBqwkaOei4Cy+Rlmbsibg+MtRKfrWeQovn7xOmfiDRmv8ER
9enqF+jgNWQRDowIV5Uf2Npe8ZqMQDwSdBJjydM1M4hSa234mXR4jxe2b0GjbJiHv7NdMJ9JYwP7
vZaJJ7hbHncwpSY4hQG/wiMd9oJnfFl/FoB7/O5r3MODhAwZQhMXmNkfOuaK1gqEChTMbU0o5RxK
cIHcQSysy4FPFlEY/JgmCluhMwYrTz5/95P5+btOeOdv61LTyeZ49mCHLxIiECba6DYnWInFIUXH
BROKyU+1+odnqMEohIVmuNcJNjJUwCPlQ9yCmJRe7RDi02VDSQLNCGjvFOZwDLitXNQqGKdMJLus
l/yWmAXaBV0cOugBZbJuNeNeJAysmq/c9YpQX1XxhVltZ9OdZcyZDo8b5T7XFzSKaikU9jOUvO7g
RsjpG85Qfw0lYS6jNVn7N6f5UkKKQ1mP59YKzr4xxwf0AfIBMYdDHGDcg+5ywyWScHcbtziWXpjP
FUi64jKpH/7QWG57Dk2XYC9YdWDC3wHXqOw+m3HwmF5Zxz1yBH6JNn3Bb3tO6VFxCYb7szxRb1Sk
+56tVqxbyKLhXBejNO7PnmIRKRYCLfPkdYkRUoNbIlyi5UKZYvLE9nURE1k1mD5+Jsw9s6nun3BO
i/Ee4O/EfMN9/GkuWXvkV9fR+9hatpgitPeGyx7k3yGUZw64kNOii+v3abj9KCAUpHDwZK4bYlqh
Sj5lLnW2JOnrdWaG/nZueMyUBMZgDFvOVRiC2uDAH4OmDSLVUl+XO2iTnExdC/e3ayADXtxVYdEZ
Uh6w/mMCo3DC6yFEhREBW5Eur9qq7gJqhdMQuEe3BGHjD1NSwJ8LJ4PYczdjIVfIdcNPXvTGOtEE
/IlHZZZZrYGAbVBHBQjHMJljV0u6oBxwxPDVvMMwfBPZobetM/SvboJz6aHrc+XCskKO9POMNV5l
INwfyEN+XsFGQbLBLiW00Hwuyr/iiXc0OZCg6gCw+qEPPYDjrYh/jN/4jGb51wnYeX4afCbEGJC+
dxpj6u5Ubo3B+CnsEPWBn2hA4ElDmt47gekX4Jjn411YTa6IXOFhsNeQEzByZwd2zarwVN36MC5B
wNyfZjEm/pfZDybH+jvFhr8u3WoDnt6ZP4MM+jCZEPWsA0d49vOvF7KNBhcsPn4IL2UWKisGyzje
FjvV7uSmClNIt3pnj5MOJlGHY5XPkoXpYgQhkaEyzQ19jv/aZ7vflA2EUGgofrmUGZ7EdLUCNcoh
+0CbZ2PxNXKnYtPEsNme3m+EXeKqDKg9ruDgqNA5Ajb46cu8EvnxH86YQR/5DmPSuENbPMz9E7In
YA/nE6hjY3xW7TSCigqVoIYK+bQPoa4AGT4Q1mCvbnZiGItMJ7426JIyBHB0sj1tZW/Z0Ji4t7kR
syXAQglVnevJQgSC1aLG+xcokmXBSrxQYZFIK5sARgl7QuE/WVxsv87h4ZbTYnqmhpSyjSExY3t+
giOTdIbNSQdyxpkUNOboIMXKWAUUCW//rYM51KhPNtn+r55nq3qeb/rWJzhAKGJBoxIj9QxqJapU
iLIbKV/u8JDIdGfTViChT7I7OB2kj8U4e3Gd/ac1Qf2iZmMKFD/hR3F08izhNTMoqRmvYGzs5F7a
NXWRh2qBuofuJg0ydnuBEhGD2t3U9jWpIEbjFMotAod2r1JuKIyZfPAu5Gz55Bznk0d8T7Q5L9Ul
cMsBuoeu4NCIA6+0AXrQmWpUU+Lre7XWApd8aQkB/Hkc7sv5jIkOnt6oHWGcpxOZav+mRlT+sazf
1l+PBw9X8EKl1XBu5MlNaCDOuD1SUOWpu5SZFOlyY1GRohitv4PhLSyR2ZXYCTVchhAQXGpxWiSz
O29ZWdJ17/sPfCE+1FRgcdYZxxmo61LaI9Iolu/BEsxnylnElAJLBPEm0dbSqAMc0oIZbODu4I6T
YrPRHZ0L+ez33NeMOYWTjQyTLI6V4XJUNXazqeIXrJhAXGzO/jWG//zwSV8JkPbDZvHZJLCSnC5M
PnxKoPqVkD3rvTEmEU/F8OZ7zFatMA+m7fkf9as2gF5EDcU3Xb0xghuqi/6goKmQn9qBv3kxVZLT
CA0Z4xVsoRqkGaXU+2DVVAz+sGgYErcYG7z7KYRKM8cKn4/A7gWaVRkjwBBPx2lEZMr0t0IjPaz3
L6glw98avjDUNfp15vDPA7Q2e9llVveNfttbAFVnoI8ew+uiA+n7N0DzTiGBsw5dQJmbtxWXFZYx
P5tOUMalt1i4K8Dungi4cDAsh4xs/eRsjbDB+g/8Q5JPIyAJ2G6UdLuShXEN32sNgm+5aK++ieKR
XzOEk4De9hVmFJ6VLUKHjQHokcjM/s7w+OP8yFbMnGcIJWvAWI64GhthBqKEgoDg0wjYBSaA/hlQ
VgvvpVlq8AHUCLq1RwjjGvvRHJKyPsxond74V8iSk1L0FL6H7yGcXfE1xuF2cN1i02pEn/EYFAIk
FCDb5hLjcep73Snds4CsIotvW60g9+/eL+kxoPVflGLXuFuZO1De/wclh20A4WL10Si1VHJv+Alw
MwjG5nXj9hsTeE2kx3a+BA73XcZ7qKofpJdX5HihkgRNE198ZXAhyqJ0+T0+Zfm4B7x6hkSCpgKL
BejorMNPYOAhgROYEeFG0eJnlPhXVINOSvrfdZEy4bzsceRNusTNvZcSpXb1q+HdGnJZ35GemW0Z
b1rllkr/zJdSPPyN7c0D4n0reo41Mlkktf0IA/GOHrWHhErDKFcZ0So4IMPUBXgYWPvceXBA8ao3
KL2SttdnVPvhrCJW0lrxTZy2yJip9wioR1NURQ0V/e6+2Cmw2Prg/5cpbqoPCJrcF/MsfI1+IagX
D3jUovzmnCbzAE8shrXoqAkEQ3D8dDWvuwTLgpvgvfGpJPwlQF/qG59AckAMyhniakO8D7G94CNJ
sA46wg5wA06p/GN1XuKvp+LH86arFRM4mehab7RiXOXVvAgfzI1/HHNlarYh29idCEb75DFDL0DB
0LYeozaGAgwLvqMOLF567efJ0VXrhBYVi0KqD5/LlHE2oa8zMnuH/GTgUE/lTAZmRNiIC4bETXQ9
+it/YhyrOf8aJA8EpBifaBYZVQTM2UTX0bRdRphWMNYUVRnwPUOSsI0DX3vHv5pPCwkyeiUVDrE1
X7eIdSfFYA9dA9Nw97GBLmOu+qtmUZHJAreFkbHVO57Qh3CjsIGgNJrM/qU3+O1yiCpdIChY4SSW
Tvnby91/qrzKlv1Cwoh98XMrJRXVABQRVaxlBfnPjMECc9w56WqicPf3YNcmOb7tkD7SJER3izjW
NYBU0NJROwU3fEqE8C+Pg5wAdif/6xoJOnq+c7oQTexvsOtPmWFO1IU6J82P0/sa88tWZn+HrAKP
q3yEycTw17H0l6UJ6wvy5zBbthNUScTXNqR2/6EmX1cEryPXoamsrTZmpT/4oZSeEBsgY8EvglzE
4bX5uMQv3diYPZYGIwmA+aiLrsLB8jNB9h5qd3n+XXp0Lk8EVpAtos6GAjlkJ7AtSD4MLuRZGNAa
dGrrPmqchUYQ4UCNYWiUNLT42gAuWQ3DCgQMzn+X5jeEi5eVU3RjFxlijXp1pbD8cBaddi2XDQ7n
p0f9yh6hxuWgpopbYPIXNe5lWP1RYeWzdJPjvp/ZFZjLlJLya+Fd412gH8xoXzGBxqcZCBi3fCBZ
EeveqGHLLXmnLYpOamZgtxyDJS4WBxuKEeBZm2OfXbh8rO7NoLra+lTBII937/XicnmbX0k4ZTlC
byrMVHOFnwISvTs/nM9SOQAYTUkwN+8O4bZHiEgtntuGVquB/tEaM7KhDzHGNe3qxa3A3aR9s1dd
SsdjxlKms+QWeCBn4CWhB6et4BxvmateICaxRAkcc8XsLkVzU23vW+yQKd08Kr0PaFy9vkSf5dl9
Ev8HvxuGKX8eqLbiU1ixU6Hhlcu+LyIOtAxhTkckVavGxulLhTCiHaEHZyto3n3y8POZpCU8NKa4
fZoRqAWG8x7DZAGQIWyXV5Uy+u4QK4Ng4MQPBc8gDA93H0gqN1apFt6m4lATdHDiLrZGxMbhgkY1
RX9FAuJtcP/4SJ29avFld9y4DTgdmb/hN8ofkWNerWE4zlh2VsYNhBAY9otLkieoY4BkGvOySmHQ
kjban2qjthgwcqFCMUonPPiLZvGSmKPJXzmMOjatKA8WfQeDaBV4kKJjcuhTHYvU5xsV0xtKF81i
GUgxckOzpnPukGeJGzbfZ1lk07InXuBWhWkPCjjshIzAcFEigWvRdrYxCA+pwHjqHAbY27p1RPHO
/+Hq7jP7A5rjtX4HVYpz04AtqMBVFNLk+aCBgfxVC5QibkoAhgmRCTpS/p+U9JaDr8uDejNz70Uc
72Psk5i4MOeiZQJLCMkzu28q941T1P/DKzL+7pMrQ/bFsyf3fh/fTYyDnBvbF28mSf/tNTyFQZND
Mi23twRZHxIzoX46r9I+GSak0nzW34tmi6edm9225Ooi69DIgX6Y7ZdN4SSE95Lzc5dTUDC9tvEJ
QLb+nPYo5jG4h1Uxx4hN0lKgpTMkJ7yEjaElnQlAQ9L9MNQ5e23JhkBkxd3/XHygan+WNDXUGR/8
pqwFmh2RCCE+AILwWH//jV6MgPBLoAvWKPRfVFhkzl5W31Fvow/VyTl6HDvLkugAIrdlObClpryM
sy3Rv9WyzcM/VLvbHHSCqImCqQxoeZjNYDgjMBaNOkJxOiSGTdBUECMyb0onH+8h+D0T+KeIndK4
tYN/UiPn+g5UAFf7FbRl6jvUyJcSOTBnAdy5ApLgDZi38q7AvOQlzXtLxQfvm/Znmi8M0a3MJL4x
VnEcluz2gXYsEG6MhPwpciwwJ7aYGv0QBH59uYtl/Ay5IUInhwKTav8LRBqRyGbfHbSGSGeQ4bGD
CK/HG/zOiuKJTd7TT3RFDtCis4c+a6cgeEMYBRvNqTZ3l/36W369LCI3DKnrrOaA2mXM04DX4/vi
CVZHVOBYcbhvIhnsE8nNlka4kM/oeK8IPv7SAO9w/hzOve8AkTWXKkZnFWHr3LLjDz15K1gRCDnq
D17TJ1XR6cits+NXz1MD7sCXzvQdFuSoo86Gd21SLV1h3DBsnnZg4AxVmgh9WANnvEZtdPIc+0np
QrR/2u/aKcYQ77FI7VCT1ngPw4+hPj3RJE/bYZowkCRphtFUSK2LXQ0zcLYRKtBNhv4Pa0ikcF3b
6JnqPA3EPpMDqb27IWYQdFfqJTHPQY8d6E4NHOwzHjY+dllYLb5A6txG5Zi0KU6xaUGRj58jTA+q
t9rqL9sojZFg8xPNFMlX4/PLfRiX4+vm97TbeqDmwRtXh6nz2xm4Dhdj0ia4gHZ8RD7aJz6zX0Bz
8K2W0AGgjO7+A9hATcuaI4NteDb8Ex7zX+e0+O3pwi6ExoG3UOQrTnv65oxpAQ5RbHNBclCSaKsz
i/catJkUpnsdhOg1KirCDqxTa9vQe610Bu9D0F1uRC5DMJEa8ABKPe5ujNuGp2U6v/5Jm/NK6pEW
koQH63ncOmZh2wFvgcV+0uWTDbFT+rt4lxgN3IWJw8PMtzeI+DeGf0wEATplInpihs55AB0PLhok
r8LvTV+52YzyZc3Njr4QAQaVITttoFUWu0VYvlRZyAVpkWq5DR9UL0G6K0Z0RzgMqsiEcwkZOk2v
MAbSnCqFoWM2bLsG8yQIchiTgBRsIf/hcXv1LzGBqGFr2o8YDJnQoeAYUNcsy2Wza0HK6tolwkF+
6zu6UTXORQpVUun+qUgmyEYDhAn6i6ffJ4c1XzQ0sl8X/KZsQQGQWWixe+4aBIbRF4QE0h7Chdvx
fUTYhRfPHaxXKa2GosbLGdIJw+iH+ZcWvEnMJXvE0/4+s69wLwLmVQyu2/C5udWD9goQEY3Te1Mf
F9eYvUj2PCXERa46ouXqAXLmBRvp/xX+CVLqEo5DRx8T3DvT0RSuz+MKCXwkYb+K12XnjF74XuGF
CicOWUqkzli59Oun0WcHrXbHvJuGoYSeV+mDFp6++PPRzJHsGrySrgiMId5x4Z3njzt56J+gu+cU
B6j7rT5y8bQtBJ3BF4fZntsb0xlfF81/eFA1d9n2wTOG+jIx3IwbmGKRcLk4H4qXpTHW9r+VlI/f
sAf9dv5dbtLozbqntMariKsCL9/EeFL5ou4Y/kYEyHdXzxjPclh2Tu0//M+H5F3qiAEYQIsM394f
+lkx3u24l1V3dCV3hZ9O/KvGvKkPWwd8LchJ8nGQB+Onh90gYPVz2nglBTgwOMnRZNOPSuClgOMG
9ZPFPq19eqIvyu6zD+lqpH74zu81GOTwQsYUYAWu8p9hBjYOnQyvGy4LmEdA9AhRXUJnJwA/GclY
IXCUhXSVRQQvrLXjpRpUHoJkSypYC7EOktA/lZ6eyynF1YbMoynq511Fqh7KLg1w/NGyl/tfiNQg
h4QOLdA/TwQt/BN3pncAaw2Tk9PA7drdY/+IPR/QFEJ9JOPd2SfInjThd2gKwB3K+jb/sljHLCAk
V+A/tzmDYoe2M4T5DKLc2pPvOSGO2FyT1bJkDgl0RbGCs3Z3/AZm6QfvSeHzu/kc/FYadgKinNLG
1XjzcvSh5rfXyqyEgvR/6DHmbGBWzAEUvcaMuXvhe0JAfQcvxuErqEavwRL3Hzh05aGZJsJ+oyB5
mR2RVH8YKTWIHiuPDLQxjAocmeA4UT1hXGi2hnhTM4BUx49hZyyjIO5VPFtAhQV5uxwZUwH/vAIV
x77vsefBEsWtg6dKaYNodvG8CDZoFg9UUO0jjoE+Hokgc+eQJHUf+WIEVLYk8yvo4QbzEpGFo4FM
wR1Kw+sIBqXJYQ0WD80R2Yoy6/qtcZ8HcHGvDFpB0mXaSnoeU2geIIQNC2y2PrbAnlFfQjix7hBS
b+Pb5o3sEOAQ2WSIsHzxFVf4cKwz/QS1nnY1CxLMkOEe5kblqA3Bx0yJwxbBLwpmbkRrk7vCNI7E
YFts+xG0wBx4ARjfxHAfT5quK1JGeRpLESIz4qWDh0rjQRQWziRAW2Mqq49kGMviOY3uBlQXuDOx
pEao4Y1VJZPen8Wk1sOq0XtilRQVcXfEeGinOOfZ2W/Rqp+cegkwEhFsgpPVZYM9F2UO0ibn6mWb
erAXEv3XV7A6usc3H/QyVCf5nGBYcBqIQIQHwL3DIkvKypOlLtVw6+45L5w0HKpEJVQY6aPf2InW
FXda988w14K7nu2GRXfHaRZOKewaLJcZRfHBhnSDxRY3Ttz8iOi+iRREwx5mXo2bmJC6mIhiYbfx
4paH3H5sbrg1aLhglFuAK+eEuwVNmAKC0kFnPrgQ90FgEjh27n0OZ6zxCbXkr9/4HChruAkuXN8Q
jI0zkgZi2SbMGsEgmWvtpDu7mOZp+EUu1h6Uq/YYSpu6ggMQIxwX1iL0aF85NJPXXu95d+bBjF/p
yYfFjBnIGAMaViE8rBGESjYBsSo+VqdWs8TlITlHv4MypLQvdziiha0ZvBWIYstzKFscfQsEAhal
+6OSPW/OgA2VBwoxzDgLhu3p76DNWuLUOuC/BqKYmb7Gqw1cruEzLNATZTT8Y/4BChO0TBEk7L7O
Bqyt6+TLhBXbnOSNwG6LhSpGsgZwJSfvojttbTqTB65RlIb4PDU4pNcM44oYfatzB64XFlLL4eIe
n/yfmaP6qawa5ZRz8nGlw1wfJpDkdwOuKh4DO/fJKBFZVUOBrHv67slc5rbv+iFj7AdjmeFp0W8z
YGJijPyX0+m7Bq2na6TQQxdEVgb8NipN7oO/U6iFzfw1rX1Gf0G2fa96c4a9iOFXXOXYD9Co0zS7
svqzrb5nKM/vS7G9ZMQK7xmqOqzXoYRUyBBH5LS1o8Ft5xUzLADjVW19/yK374KC74Sy8APPfsXn
e7z8FSA2V3amW8zh6ddKjB0ISJk9n2ZGKUBeys+//ymI+me9APSLILk2kStU+AGTQHA+Zf8bPvkV
g4uyP+3FTLVgqwq7Hput3aaidFVQkZyRa7Ntjpr3m72H/REFwx63XiChl88cgRkpY576WC0PLQHq
yCV17oOFoG46jAQae2NxocxGN7Rj2p+a+jo8hdUPR8nH6IGoKgJUj8Wu55V0CM8pzNZRZzz5QFSW
+jAaD3ucE6aPKUS/zWUo5wHI7kDZNaha8Lg/vEH403nfgwZ7oP8DhXqGL4tSwbr42baIz4eU+SGS
n5X4P9FbYPGIE1xy2SV7iksDf7c2wbdwIIBR8FfBT7GLBQcjpUMv7sSMKXBYzS2dJYUQhU/IuMSh
ar9HStzzBafFgiE5AYspZNnU3mWk7B7rhu1/9vv7Fk2Z4nEuxtAd8B3uO4Z7p4EBYLygPT8Q9YW5
NAaUKh0c0yoDVITX6xQBTTDXGEemiHdAWUrQXpxXMPiFVeBJ3tmJgmZDNWGfghdnJNo0vHdxpwRO
RrJ32hAI4OsjZr4MhfCx9IwEAszoRFDCaY4pJy++9aeaRfCjqIbl67Znn49dcTWUxCqBLne21wlP
F/7C2b22TUVA5GE9ek+7ZLrCScLcE9jGgmrlMK6fsKypuYN8tLswiCBZanNHIlh7myzu8Pl/XnEE
cERwteAlP57eVRfuTdpD/Q2ZpU5uaIGvFGwlrqQ9PlrKvIMykfANtwZqTIM+IWVvT4vPOLbKUr4v
gEfM67jLdL1aPG0xnAJ7lO70Qr0HRoXVcUEIMwrG6TO6B4TSCrbIcUMjRKjOeyj4i8E9e7LraW4y
cNJDSRFTCJEjqtfqj6o/gRlLwovgMg9U++EDimLwPCsEh4ThAw21hmpQeKwzMAXUr+YJmwS4A6jh
KMbxV73Htc9cXG2oE/+P5XBUJY8VExS2ET4wFh2lq0+LKx49uM38GVG2yLZMuRlRZx6e2w1VZY6A
/LtKMeep4nQBpYUZ9nPLZ+aQgHwC658Eii7PiZWAHXAW1vwUbbW5b1MoxIHOCynnOkeXuLH2w3x1
Vqw+EKmOHsV5AtPzCk622mdkP6gNOvUUaDJJFbuU6btdQd2+h1TyDW7WYGDMEa9udk/ebDQEwXDJ
MaG6WN8LDrtT5WnRPXJMpeBMRFnCAKPogw0E6EV+MzxcjysCOdikgwcufij50pg9lqSSlVgiOR8q
R/QAg2/ArJB5LuZnorWGTxvmqA1e9mVb7VvT3+S2xHasfECVrmiNoawjRfCxRS/mCva5DH6Z+Erp
IqzsNma6OACQd4JShg6Lnt87JdwVZDfDQ2QcLBL5bkzC8o+YTlPbPBkBAoIC5e67JC5DWkVYrAev
BTRRF+deQt1Sjbwk1OJ0ltDLV4Nb2Duguc4tUqMgamYukYVwc9iTkFG8bgjSQiAcNajeWC1kJjbK
VG0Jc48TiVDDEjQSUhOK68rKiQ9+udoO8KYcMJoosL8rBz02kEvUtHc6klC/qnCu7ON13g1b8zMs
HVzROOSv2zzpI43ScEssCaSQQ02ffdffkcbYBiqI/SO+g7bQpmMRYxAskVzkFHCdKAzBDkzakj2J
y/51d1kJFtV1FtSbDGxvQ2UAKJF5gNiM/kTLZ5/ia/ye0fxztbkMyKDyZSyscn4KGV6gWL+GnRhE
He8N+BypjNaF9II8RZ2A8+2gmet2m5ouG3zRknPePgOiadAkc4p/uV7OLv/YVlYATWBSwH4k+W1a
YzwEpEbaSRd6tcGdIAEADtAMNWh8LlRh6kI0RgppPjrahlcAGEv6ODYaDOhhgnHz4xLNpvmY2a7T
SIYvaMKJcMlp+2622ARR5nzpqpwUrhDYgYPi+EmXfsJRbgvt4L9SjIoQFPkTsNz1L5RD8O6dclBj
BOUvhUF8vRdyoRH15tQ8dya1HnTvAvSDYovun6qGpFoLWAr+Em3F8L24J6Kna7wXeb6MwNHePDAK
RDYPbfU7YcmoECcdCnH6oyA/CrTpS+0AXQ2hOd0jIAu378t+rEDN66dfNIMcIz83u9o0O5ruGiBs
qc3GffIYn055sTQcnE7+k6Fae/gZPxv/Ro2iL96UdnnygFWrDzK0B/WC7jSfo9GjC33McXNCifBw
gVzg7SK5ELgDKNk/PCCxwqPFY6L08d+C1ipGQdBYCro/5u6OxlnZXXVXBuAipmn0p/LulURceIUR
/DDflFD/PSsBROVh3GcS7gIBMOgEIQEdBKaksHQa8zSBdfWCM0+0tJXj3mFLSFSOMAO4CP47pnmp
2dlgyWYvxBEHkzUydtDj0PuTT8Bh/YPopXsZIaFJOW6Hp8DAXNjsMqLiYnxPz3uVSRmXxLEe7C6k
VDJCnbJfO/hWFl0C/J7wyqFgTFRqL8O6JZ3FnYS7JqgZkleDG9rurU5RiWSlkmEh4+22dVpQ2jOX
HkNm0KaU6xVfuj9oqIgp5pDZaoP3qqGV8ECb/f6hT2UPINdMsh0LFf2sZv1GGpWVpwDo2l2IFAyG
aDFoBw8s1HPb6TXW9W5l5BMSNPkd9iElvK1/JJ3ZkqJYFEW/yAgEFHxFHJB5Rl+MdEDAEQdQvr4X
1RHV3VVdmabC5d5z9tkDbCYCoBh7dYjdJI1fEHVEbu9r2pChrs5P4Gr4kw3nAN41B0akhCS+zakX
bJxb6JAnhFso/b9PkJnjV9gdZXCyExxQIS3Dz06JQPfOO2zAwA3BmlGf8HZ77J84F+i74Nu8JZ4N
nhBGGRCiJjpfs530mmHkuvAGxbvO1wM3MfUfzgD70BD2vj5wKFmAosNeNYjwdKc7PhQLxgvmKXuF
T7/4TqFgX7D+4hce6jzDZPpSEyCHkbV+nCdoT6JSoAo9ejCRAZFEnQn0wkSA/8mAm/kAw5VDxUiS
opyZ6x7B/ZXoOB7EYIvi4pt0eZWMI3FNOTOh3VAWH6sxgYhJeOwSnHR07ES8Rsfb4hbQhlB11GR7
SQm9iSWZd/sO1RIPWAdewvxnaGePFh9DkjE6obHPeQ8NImBqIqfqDpsAF1d8VJb3kDgyt0az8nJP
h60pWzxc1V9rbE3UkZRdo4U6F+hxvzn0FTjZN1tw2FPZ8rhPGBFz9MV8tOu6XAusyMMdpX6OdTyR
vLgmo9b4maVBfiT6+9KFDeoW5sBurXG2DS+muK6zzkcm4YuusAaXVQJSUV0JcJ5aj+hL4qMWDUej
apUz1T+TUTb00VcZpJdiqwjRlqC0ZiWGg5geTr8kl0RcDvzBZrI50zGGhc30ncA5MCHQEtGWMAGD
Zwp9bht37gDl4AP8CB9zHvPP8m5WPeFNDhDFBYx63sfhETPKA7Nd+V84DNmgBaqVtWjUmbxmkG+M
nHNMdm60tU4RGfLu28FACAzrbsKnDSpf3RekaZdHUolDTMOMKxHOVS6sQbg3r/7ur8+r02aEgrQI
lMdsvP4iJb8tT6u3SWuaXpCsjGYTGxkqAkHgKWPrcYTWFCSw/v8Ec2iMHSRVBGswVx7vzkTUyQ4U
sdUoY4iuWLB92TTAQ3EvjkWL219EQw9HaIvH8w1Jj67+wIOA6Es1+bz7a9LucOsM3vEpmGTySt3V
7s1ndsYzIgQDaH9PH6rM6nlsgjpqM/g5RPViPhx9EMIKFjk6xF+06cuVcgRXm2YhMeMZrDBISp8r
Kf/tT0dlg+eSKa2Hrphiex5BlDp5/eITTdU+uwXWssXfh1ycIgBfw7cLkc3FAbpeUZMQa90H7VJD
Xb23c/OhR4UDmGDjvbofh+QsuhD7EmWFgcXisqrh1E1iEn3nUtzgx1L5ozWE4qyzSlrO2rmGH2xr
XyyUezjB6lidl/YrfoObPPyXJ1ptqjpNprBwm0R2b2YfN6JEExwv+XAxuHpUxm+GDgHBm29KQF5k
67COfKaX5t3tYsQ2aKODr1n1JiQoRl/z+3ESUKzhqcehkm55/ASrsSvjxyX5rgHE0Xg9mDH1KqAH
zh347jhAiTPJpUJhlH9blBFyYMboHw9hkWLA/bXfUJc2MD3mKzg13meOWQqGHhhIDAweu9nFmcy+
u1veu3wYRAOybBg226MQL1SMby4r8kr/KtwLcAzrCYnV4RpsV3Bx8NB77CAH2xPSG5qUfsepe8Bj
c0rJYmUC4hP6Z4oLBkgCmFkRoEo3mj9RX09yPDr3iF3pVEiHNrgqqxezXhTdArp1ZcnCmX9chDNb
Z5jJCEQx+0krf2gMzDGOI63eJW9bgYTTOq8/FeI4uDh0Z+dpI5qE646unlrq6nZE0nP6+yBr5sCl
RdlX0T2gu4HI7r7nE5euBwcktMHW25H90pHz7xze919JJ7Odvnn4TgE7Pw44wDNQhgjUZNr80xNf
Cp+ky10hlj+ZzLg3IPUPb67OGbh6zR9DpPChZ022DVQ2yofPWNeUQ+iwrrR+Q7UX0OVhfJb/XHn5
Q0dWxlcPxRnYr4gKs0ieztg9RXjUQVUPFZcmCLr31r/Eo0TFSOAWiEsfiRln39jh9Ctzdl4UPY8/
eBQvGH5rBQ/V+JUSIUjiVrfBfSXYMsHkPJeDkd/uP8ZvVxzvJkXiLW6yr3Elb3iIEytQmBKKG+QV
/jiHovfviCr8UYb1abW+/j3ip383OZlvhORtXcr6rCdNfCiVISMXxw9nM+RWTC4wjzRR5/ikjAYf
p87PYa8oV5fDcLvqQryIl6078gA9Kbyk2W9ONjUlvQmMVWwYrlFa4GWneAj6rNqRV43Fn5n1hrdj
Qc146VM8fYwKPEDP0vm64MFvgswHyy7D+Baueqkr4W0/PDAHQWecwoegOIBMWUZsCexYWGV7Y6e1
KpB8HIAhjVPF+d/ZY3eOkEYuMbq2xPCWNCjmCWDDX5DxOS9ElE10jr52P30fgUCuhyHzy585zh6r
V/hFbcTogDEA95GJwG5sYnhnUxfiFbeud5Q43CuVvLY74sptcDfLv08q7roV6jE8zThA5ttjMbuG
inXNKdqFHdQgfxgofVgYFOqsXF/6GYHjEYERWrOCIcdrf44esbi/zOSNAnV2NB+s8cRTl6yJO6PH
+0E0K7j5uOyxpzJeaFNISmUywD6ihPPKhMp/6Ev0f5huwDrGl5fabxg+WAV1KvHaGDssz2FBydCt
bxHWu3QuO8gbk33NVj2iNIg/1NhwKnL4tLN5m7ygEFGKXuATnHwV9/gzXlKY4MCn2P71XmAoJRSX
LQXPmzmBfivm/pbyD2Rv9cdfz6qucIp74goNg8Wj3ZPCr1ssYEkQGvBbYvh8AvjleyzVP9EfYdyG
FJrZp9mumKpBguq1oCNGx19QnKs9Coq5EMgOSjp4fg2xM9sF5JuIgB6BwEu+EGzuhf0G5iG93Zdj
97IhYqxXQgCVg6mvnUsken+N84xzjhEynMwpfQlJRhVCQ9mvPCFhHmdBbkOwcEJheH7iLSCtr+l9
JrIRwo9MzubWvxZzStTbRJP9MbZxXhX+chxl3Yc9IP6F9Gd/ZF5XQ1NxtxvcdixhUZCNN3/Pr6QZ
3qFslquR+bQk71uZ/wwzMHugW339wSvs3bkhPzCnuyYwbPArz8H86gQItgxe+K89KSna5XWneO+1
CjGXfxgcvrDzxvkHwHYb3zI88ZxzCgPn6513ANKZZNYr8KDjNa3xrcQ+m3KHLeeErJgPdv37dz5A
Eyiim/FdoouiT6+48PKMvMY/zgqw6OyZ8dPZGax7ck3kHF4YXkG/FbA+G9nXEyEq84Dk5d+wT4ZZ
8qV1P/tSVzWlBY7H0FVKvXQ/q45LzEbVAfzVwS1SNLbxVyL6JwiKAx2Gz8ss08oqoThOsCzAB2Jm
l39tLkNB80/5M+v2/dI06NEu2jkfgWvT+T6mIp1pb2N++rsmYw/MDor1GSFJ6xMeHj/Silz7weZk
vGk1HSFR/See7qe0XlxCOrxdO03Gs64FMy59EXjnMpdxHnv0vEDGOWj1DBEgCpOmyjonzQ4uFgFj
xVzB3Fv9G2UK7WEZqKsmOv99ks4QMLAfZU+3iKgYrcaqfaj/fOo9UODAHK0H1jZmW807mn4VCVhn
DfdiQE+GXGsNgJIyTeXhNu/5K+FblJAVYxKwHTOch+GrEHbcTClSqQlIdzLFSDYUB/svv7RK6zgh
1uB1lNLa/1odbr/VAcl+xAeF527CzYSHAuJ7YASN2OSVS+7FI008PPmwkD3gFAwqIO6de3YnNDK+
oY0v8/umZ3XCVKkTvmucv5jwMaDi0U1GMCEYk9eJVGos2A+odQlzth8diGqfHsv/YaBeFDqz9y0q
dr4Gw/nssT+HT1u1RfsXSO7XBdMNPkI/q5A3ZHPVCUbma5AbHG92RdwdIJDvucmbh/GyT/aP/Igt
851yeSLiHrpgDFkokL3OUPNvpOzpp0chLBxrEpxXUjBxoLw5EkBudMX6Aic2EP7vrttNgscOuN+B
rWLSyPZWLoSScSCy3TL7WBLaTcrA9OwyXGpTQq81kx2kTYQcmVJKtQK4shljYr2N+XrBeayoNZwx
xE8hGMc/H5IcK7YLh4c6R+jU7bdwsH0+WjrGUSCF2biNuMySpeYUOFybwqKZL5OGQwXllrhB8XNK
HqL2Ssr8DAP1nFzzOmdV8rbC7frlf/tQ0n4H77BaGtqXDVRHDnoLD8SIOdDE2m66TN3w6DGMiGWy
9KL6+PK7qP7jIaJELKxH9nLe3mg/hHrFXI0DzwOYFZK3QZji6Y+HX4dUhNSCF7lj7Y1XIriOvKtM
Ka/nLVBSyp8na7mXryYs2ng0xxxtzVPMtGzOzNcBq4M9g54EYyqEI5fpKe9INCWYicuQwXcYBwML
IuFj0fzBMsFA2hkd3raUX9A+cTN4UzcX0tMjmqRnH37425Xj22HAJ9dx17u4I9KqMULDFGB01XrB
gE1iWYZChEb5ddF6wgeBVnuGYL+Vzgdlkd6dao1De4yOpvDV2RRT6Yru9hY/YKRxJ9J6LzKRZCrK
GNRrh1OABpC5cadd0Zqw/IE/mFmfeq4RnwC4BQLEjdqRVgxIA3REGVAe1xF/ycJC3C6kFMwXBtHb
TOG+UIWUIcwXPt+r37xGEfcezojNDb1Ahzp0ZD2pJej2l3N163xCjvPnHy6UJQe4vCpELcvKMcxj
7XedQak6iQte67n6kVqUCEG/Z3tU1dw4eAY3H8vDkKsgcsaPN+NcChmXtukwedByfixwA59de8v8
4e9GCcEgYpixAFoTbIFX4oJhbpwQtnhiaT9j1fxQcvwRjuQDptx3soIb5i0uIiQE7d8/bfEku6wH
mUStAceHppAGmhLYQjvzdztwfB7YMCbhL0CxdtO5lx+7h6eHVAsjqsf/7ZUgiYD4DkjhOgBhjg4v
dT5EXEM33U4BGPmbfsHzGyQKxbw44s8KQ4MWuDoCHvG9sGyLI+VbdQQdApcCEeD9jgFT4jad4v5G
E41LzaSBiYkZ+45Sk3vdrQte+aA6+GL6OG4dt7vW5Wl/QKRl9R15ibMLuX6VPzFT0sYpLjbdZnSk
PxxB/qYvugH0onXUJkfiVQoYlx9NOeLpRrrWiyYSAh9NOIPBbDLWWoxmJoQBPrQTxorQJVHH4Ml9
aAhaAkxeYwIHOgZPn2kAiDc3BXuMz1T6zRHulMi9se0laAQ6JjorlIm4u5TT+RNeHCafHGhk3P2b
1yAqOUMboaTpplAGx39P5ieEm+/erHJSYbA9Yl0TeUGJhgnyUTjrSEQZT8CPJAhKSqlLsLocqdqA
QFnQXCwHODeZyx4VUkkuU6ZGYsw0VzyiBADvZHiL39pOMtFDswD+IApeYnRob3yDkYXcp8iqZWhM
+HzDDoKXCTWfIeMA8gKOgBq2y/XIaKDsc/GgioYdf78pJS4J16f8R4IZ/VWAIczeYHBxuWjam37a
g6sZlLeNeKWlli0yoX9ss/3l5hZMqB7kae9ud50iKKbQ3wxrgiW5KSB8wH6YG1f4bwPWDnukkIag
IjS0X1BMDjsZjo3yd17T96i0D01eBZItZLUFHsHjZ0GrmA902FsRFB4bD2/0hs9kO0OPjjtTncDG
XZ/NX0Id6Ayi6/yNhoGN99cfAaO9tJenD0pI7Oo5LD45+S8FFOcTLi1MGd57AlsoicC+POSczpvN
9cuRbEsZG3S7YCKcyMEnrdPJchTSYOZKOgg415uUxNnepE11RiA1r2RiKWtEfwDrPGp7CHMeTCMG
TZmK0SrMN5Q/FzI3hGyyUoOx/86uLg39XAqxE4ABR+XPrnDxOOXMBj8GWBIASxNjmCF495k49xWs
YAOlLejXVqfgvIN6dvPPWQOS87OK+LNDbQKMyHkPNVuKBmsEC5Dc2d83/T7wTYX8bQ0PjU2evK06
xXJC7cRwdc4q6rzH6pP2QyurjhqOobPL3WEHaH1mG8M1vHSygLNLKK7B9MDlSdo6U8A8QtnjVIBI
ecJhaYAjXci/SIfF3I3bOdLYpyb7TwA4YnUZpX7r9y+1f0aiTYHA/b3/SSHWFzRXKp13Z94d6u2O
p/Wvy9huYHs6fWKsdEAirMbnpPK2m/qP+qC/PSphC+dYXFA9+Nej6kFNEwxEPBm09i4bbyhpJwfp
AIE3HeMFhfZv96MKfiWMpWFWUn7Nm+xuD/fyZsIDxoP3zzhtOWZMB9sb41uCjTCl/mWwXOORd87P
zsOtDN7YyDs5d/ASJSrsCv/UF69bwjcvPexqWh1ltAeriRShi/G1+oicWx+tgD8iKGXpMtG0++DH
cSCFajw0+j02HSzr+AoVxKNe5VgXnSoR9tBq4w8VAovsix6R2dNsSotKMoPL4XRiYkxtS4u3btZS
WP+ghRSJGjJkzS5JEVxgALbWHasctK+XhbLpZpyw+AFvyP6mieUuGiP7t0Y8g/PuZP2FNahsGjJL
eAsHomCgEyasj8eeThjhwnv/dV99anr82n8y8E33Cn55wbKtheO8+wWT/Ss/pVcXli2gKifi5FAc
OTNUsrXPgYw1U37Gw9X8ArnpjwiPYh+hNaIJNBOoMU6hnIJ9o224bK44esjxxJQstmYDxTyX8ekR
b9xED+j9SjI2xzuEmCGxc8YjhkQj9NhJ6eEEcAT3pfltASooqIAa2OopwiFMoRydiu4JjCUUKdGf
6XAhgCWK7tC/BLcVyv/dNuU5RUoBmdDnTnewChaM+7CB4yJ0B/5XdVQOcNSueedKmvlZyWRNtfMR
DnyYUwhIW+pds+BTjwPkLul1J3nnVArfa7613CnwEX3FvK9G4Wc1IO632XD8OxerTaDY+1X4ThXu
kd3GE1RrECX6Z4JjC3F769DXjKH4SEgkcsS27vnvGQpccYKRTeSwxjW4mpQBiikexyuE0iRL5li6
7Arr5Z9jBGZK9sozAQV+ctbmix0hhjYhbg6cJ9AEbN5SMIXpzZWWrd031wOLpUnh1W+OVK5Gt+yW
JciKsNg6VKmn8L4c+5ghgDUUBlToOfG3y858hvLsY1/tM4nNRJ8vcSaH3HexOaTItazjG55gHAP9
GFMBQCz/XrmS3f8qr3S3+2v0xRzj5GHNivK5TJBFh8N9mTwyyGguM40+56KxgRtjVNIG+Kl382v+
ecQoX4iDQlQrrp5GY/EgoWI6mbUzmfcCVGbpurouV+TwGFvnt+JRWzLBgpn9tClUBh7e7MHIhTnC
0B2S9REVKAjd66/zsAaZ38gF7myVZKO3Q4AF3DZyFggubF0O1zcamD6SdfZ/WAFDOCyOcDPufXVx
xu9pkdUK6ukSK5IYlhF4AZzJh/GYc+fs7+4aX9zWVj3u86JzT6SccX0RGOKfcQ8vizv0HK6s3hg1
9nmAIrMRSuDT6mz3yejIPF1QFFzJb9Sm9fxtc8VZg0/mCyJ8TjjvBl2jYb7nfboDuCE8edzoPuYD
GGLAudUvAPI4TTarv6f18Kr91wC6gtSt6Ev4CstCg7Er2zABvi57ced2RCsCo2yDc0p4VSB5VIWf
HU7B0hoid15ZD+N+LGvtm5LYTvkJ4R3GI0fUksZ3MUGkCLKBkp8dOH9ngOZkbF5X8DKq8H5UnLfZ
w2XQePpC55FxJHxWPywD8uuPg+CHUrpMqFnhFV6iIhpBYZbYiu/hyH8kL0Nkawa30CGZwpuc4cpo
46q12W7KfDCX/QHn3cB/UU+oG9I/ADyiLXyFewq0ZT8zdgsRhROP+xajfobHq5ddbq6zSQQTn4MW
F3dwSKaXKNuwHFfDpujVA/4VqTnTGRudOwVpdN3JxDxSD8ffPRxDWBnE7WhMoK0tON8vQPUtbgAM
2cjbKY8UmnE6KxVWKCCMW0YC9gkqFrRft39DjuDQnZ4CPvbquftS05xTumRezLnrKnOgCdM+kRHL
aDXeP/pn5/j1JhbE0O8aj3Kr+GntuvO7AC3CdLjm+YWWwiY9iNgihwd2NAzPgtt+G8MClX0E7WDa
7QJYVArB+Pc4HaF+ZxLM141vyxErHLk7BlEFeZ0CNpvU8xWHJLxS5HvdmpOJqRiNRN+w7cvgGtNl
3+MWb6GLJ6VFBAzJcUt9uptEzV5aQ/0rd+bdHB0auPfOi13jNI/pPUCspUP/L69bn/MLsAQjeO74
7nYUAsz6feRp0du7p/cd9rgeneQp5TxXwsm+g4QDDO4OArQ+6dNlu1hV8zladcQCXUhdQAkXU/5Y
CnjdaVMiyoJZVlnc3WatfnnnUsQHTgoDhsbyufgwqeHvAN8RSD2MnqgHlyIVnauvzFkw72yw5OR5
LD4ac5/Sfxij/rNTsV3jBj1iOoE6CEMCgzbaXp7MiJZaiMc5mNaX2ZTkdntuStHbQmxxx1szfNnQ
cnf4qfDY8bE4gamLiNqTkxMeNSPseV7pK/kxeZYIeIIcRxPAGRGQfgEU+UfDep8r+Z1KBrDyhq2l
TZtXAJpVFvUKcwCJUDBO+hYPUugtxQr/Ybdcv5NvXjO0PRlnC36Yxcm8hCwN6o6fAnOJ5OQx7d5s
2cwGOIeco4H/zltDJnny6pLJbmNisfMpkdlZb0fOkMGBPpO2a7gOn4Cn44D1AynncQRGHa5ZhPyC
orn9K/PtEVwEa6b3Yhv+9gwE1he8SZ+JkEKaoE/tIEj1nBi2HmYPSAhhLwf9wBYQARP32qEoVZBN
jULRf1p09E12w0xTjsgtxRLJHwFZ8CwlRGZJkcp7yChy+tM9Excs8PDu348/G6Lcsy/GCE9Eoo5u
n/sBZABrCikvlzpmskxqFVe13TVH0WIsGj9igG6eliYauEyU9g8A5z/F/e63nEjdXgHnEjBTgoaM
TTPkjR2cW9j6xeZqMpSeS9aPGSIOantbpgngge9c2OloaeT46XW6DDYPoSi84lwPvzKGzbP/qERi
4RwUwX9hD/3YuGaNzDM8aZTGCwkMvT4+XPBmVIOVBxrCCNkeM+79mYTJ7m/RIPsh8Jdnk/RlA8fa
I5qbLmoxxQ4rnNwwSkJCB5aqLoR+2zU/wc26pwO00Ig8PMEW/k6mHI8swAy8Q4ZgLWvhb4uhH+DD
twdowa2sqwOGieLnD/JALAcPv3Zp/Qv/sal6ahPVwDW6UrnAwHEKWmrOyTYfYe8igadJ+9OftBbS
ihO4N7b7UFL9gjuBAjJ67Np9+kNUGN15MVpve6cYR2SbJ5zAr1eNp4TqQjbv4KOM/peVh70ddR7T
YPNtvJI6QDm3EmgIOuNCEOcpRJW5Ehm3kCeDgXPpPN2LwdjVG63Hq7tf+3j7Y+1MvYk2lvoD1ReM
8i/Wu4yXfHkxztu/kfXdIylIT3v61bWYMbCPMEidrOGbsTPgXoA8gpSqKbRq/19djwX1g87sslEx
FVPMXYe+nSFnijA8u0UUoDtpLfotFVVl3ZCf5gOcyuqQoFkkIgjJPWxOXFQBFi5wzguaE6bWNtTt
gMQCG0kvtSE7Y/JNmsVlc4vZTZlhOh0u0SSmsuk2lmwy2tr0Hm9SyLzKZUf4AsR+GRNe9XuELzw3
/GXS7OYioehCpqx6XC+R9x2ozS/A7Ir9iw5hT4wWarym1RX2tLzkrL2SASlipo99NiF4H6yL4NQz
MlbcCSowjIWgnj0XV/1svRhTNxZ+ak6diA5j6xVjyXMEScctciSNk80XgOCFVILSYw/pIC+j2jjt
P1afxIHxE1+IWMz4ZLgYgzwHLyw0BR/DhKmEdvCzVDc8+d9sDIsXQxoYAD2Ttt8Neu1DPaWVrTx5
MT1g9W8OPY47cj3kOZX7iak1VRsYL30tjwvB9zT4WKJAUhm72+XNJVMSYsBrQ3JEAk5NkRt+ferl
pZCUAWgpWwGOx3t+KJjR2JgEFWXbieZYIYX0CZYOKYFgEkvSmyXxlX9l0Lhn8+KebGPiXMKzic6c
EcA3ekfvrMQEDx/zy/KeIAq+eGJM08tLy7gzIkPEkmzZHYfJJNnCUXmlWBVCPuRAhcGJstCvk1fc
whZ9hK9FfVQoDO8Bert3BKqNxnstWXBsyB3gkzE53gx2hAMtTvY7IorjQFVmwZzJOfV2lDSgUHBY
3pQ9pwCmvrhq08quvNfm5fTTc9SaDrRW53Jo7W8kJo17YzK3BdukvF1BBVioIaFyMDwam6rEo7X/
5PTpzP6fSYWnEMstLJktIfXAeQG83rtYOhsfwyJ3iIcC+No9qGPI7ux3W875YoowAWoDkvBglJ2D
wf7+B57DVMVVf4BCDVuUV4QEevOrjJv0lkKJ4uL3Kg2QO1wp31BXlHS4rxfCGifCw9eQgiZFglAj
BWhMDEv801GY1ckE7oDbaw7uJCOB8oLxclxztA70vuHnaVe8UzY2VSSwok2pt92QaxlxP7BUykBA
mNxRaLE1mTeLocz6ubry2EFL+lMD5uw4g0RMxgwpRLiFmOCG5dET0GKQfNYFxk3vHR4rPVLW7iBG
gCZG3z3sUQ9IOKrWAN+//Iw9Qa8JbXlsufAbUmmDnrz7tYb61wWrYY4AVZLfgFwxzEXGEgwjxYEd
jpsTwwtoTzituUraJo+Ild0r/aoIR9s+lpfJLbt9740EKkt/+MJYiUO6DwrOhu9Fb10kZcKUrhJZ
g7wFC8ASY9Z+Zy85+6wyG768SkAH7PH5j4es1ZbqDIBfluxmzYgYjvCtIVQF9uHlrUuG/tnl5G8P
prCuoIHfrR726p1W8F5EE4er5zTLLhHuU1fcNyi9qOGZicD9pdUbogjXv0BqIJJfLZwKOxlpONaM
g2lOf4bQjpNHJwMywAr4N70aTjjwwvCpTdeztN2ns1Z3fpYDEjwnQOiL9nyFjggWEk/bEhLddLps
FmRx+iFpeA546B8bxtJhUjrjSV05Ffk/JFuBJU8v2gILxvA2XVbLKRm1fNtbyw/Ufi1DgvxwwWIa
IYxe/+NT37aAPgfFCOGJz/CbNVar8Kf56OR2JvLyBOnTkmQHw1QYrWZgCTN714fM08cvbPuts0gN
G5mXTQtOJ6X5/JA0BwQlbuOUQ0f1r4mZJf7WwT3USuSN+c3Mdop1ouRxbQnT5p7BkR2NDUpT07ab
aG5n1K909HR2eVLuDgccFbY7OR14OuxaWjAS8wqMsMCTS8SKzBVmuJyQ9U38NlDSXcuUsMapkmxT
bIWWh3bpU2nTU2PHqC95O4ye6Fz1pV+SvYHpaAhITUR2NUWORhYa0tAlnTFyUa7i4Wqiz8USjhbq
o6GKgN4QMWVB6aT71dEn9vbHSKr/fIwLHN8Pw7i/8CYMJQjrVlYCY06rQkc/woOApWoAdjmEq5GZ
UqhnX+s3I3CwhzVthbnCdCPO3Pk9NiKis0DcZ1zkjCHHWUPIbPOtCqlyyDwwb6JvQtWCnwCWLI2o
t/i/6pPsbdk8jMl2o2gSJwDDY0buYxzLpwVGObfZv0Ek581ApY5k0PZFT4DIg46DGc+UEoC4ovFq
g8hxxfvUMIyFa6m53BV6z34ij1j8x1s7J9QaGqhrmWAs7R9+j9nna50oJT8vjGAYCSggWdi8TEsA
EpAyxr74BU5vb/eO13aH62F9X/2g2E0v1aIsXQmnVPuL1BzCKxAb5bKkP1tNoB5fMN59AwD0rdpg
bD1kfVy4KoQTlgA8F1qM2/KLeG27LGzpuzgwZWxxulEOYjX1sb3AnDEgnY8WgUTZrU6vwDNdh+r0
ZW5JMW+WNcALQkK0UjWk9++bkYL5AiEYUWTUtEkMEOteDzeZ36rF+3QQh3FHHw9zlgtAd4jZ0Z20
vCcm8Y0xkT1mrzUl1kBKmxvL5zeZyudMZOKy/aFYfoNRgurTk9wpi2c0PXz00/Q0oL3D3yZ/oev7
J33o3b1h4gh9q0PKAhm2mnDXffVp+vSXcLA1Fj49s0JMqy46SnTonjMEAE99vGEaNG0yngeGgrqI
8qnT3ZEVcdJE9dksZz9Wj4Y/mtTpwHecVyfgdzyYBGaiuEdgsFu4p22AROcx+26nj91g1p5Wqjem
4UKf9BwtMK8xIgNXowsjJv+Ey8X0OuWzryF/sDYmSGIwpDuetGvcaQYHoNCr0X7nxatYlpox3FWq
xo8GgsQX7TSLxm1E3ediDYbJmuaCSEJee8wwLDaudmeOEY5qXGh8RqdDhOgQpFs6Js47rWHwAZY9
w2sd2e90UsxVT4CquSz0ZzMPiIane2XsbBgG0istMAyh8gqc4qSaXtYXKh3tTfBG702CWMeX3ohO
Qykbi5Wu6mSR8GvidCzbMR99EWx1mQsmM7Kcw8l2Kz1SdkBXKb4+H+rZZn40HoJ2LOYBQ1EzWFwJ
xeJSoUWbqgwISg9ZCqi8MqtwUWdGiu5407JotBEmTEzqWNktWpGzJRiNZFTw7rDBU9YVGuQzF+EN
FKwP2C1IOyHn8uxEc9QiwlSebmxd0hKSYRF5LEdYULIlm6Z9Xtq6PVjSBtMazO9+9NLmAERz3KSi
t4HzDCnsbHMdG2FtYu/M5s3u2vTbKZsY56ppZ+rCxQAV31G4Upq0ayiz2Yth8fAbVhK39SHo1K3g
HNcjV4Tb6u96kS238ulGEhfohZkEArzuobd4MZHV0V9srjpGZNPRcHbjc06/JkR86qeeJ9AvnSN3
/70LRLLitHa7VGaLQAFb4jYg3eXOm/0Vvrhbw1j0V1JjVPPVjtDyp6x0I+h++mQ6md2x4NW8vTXW
Uk0zDJgJ1GcsBNbx7jwNeJsm91XwFgAz6RHfg6MWlTODm6sHUkBzH702/CkChN5FYI+VwE+5oBLA
3D+YvDSv/6nVnC/hL4PzLEBLKq4NXBF33KHzlBqPn/hdBpr3qrRj8E7BYOC4mcf9aLZYROUqCEr8
6FgggQoCoP8q1ilmNX654kpej2Nc7IA8oZlssPqJhyaO+rMbyYPh3Zb/BmkTFShNCffpzbbu0uKK
ZQA+4qf5E67QSB/ejRvBr7w/1k5pf7UBTpzzb/8hA+p0mRsYNZBR/Xe9xBb4Iulj+EA49OJFtkPo
arr8eUAymwZBCX9fzDPwxnj9YeyNFw0WPbToyPhxxaepgStXqMYI5Jfj7vLCY/HH4Ood/IYrrAXU
xUPUbxEDbnHC8uvn4xPurAd9kkOS0TCb/FZjdyrcoQBDA+u6MyYsGBkj/phFsEvQz5P3M+cuNFha
mjtlF11YYDr9BAzqOautM2CbVLphDKaNxujOk3tF3x6dH0k7XvcFg9MEUGBV53adNG2+XSkpWR+L
m7lInzOLMqw1YB3/tELLAWOWy5hZDN6Q3IpFVC/OMxbCZA5dB+EL62lrna3xee5BNeYHSpBHuc5T
DyepAF6m2TYz1SPTnbOTrFokfmxIs7syxaOunjF5L2dCjNLzhv5z8/vjSoIYo63joR7/gQaoujDb
bZP+AxIAyOb00jesQx6ql12EPG5kVLQy8Upg3FEkH+X3vAT6u+E/j9dUsrmSMTN9ghDg/6cwI8Ku
nh9Cj+FMID3p1WEn6cb8m6Iph+Y8jR5nCjweweB43Fr7Yrdgq+Q4j+sF4/m41HYb+D19w9j7ryk4
4BAkiY2DeuQNdxbwF2UItJjNe2Bjm/CvrsG+408Yze+0qX1LhdAdoep9xd3lZ+PDEA2XETguP6Zg
Z5uhRmW3rrGIQiXJErscKIB46rFEE+qp0lOciNziC4R2NjKHFEA7/Bu/I9xJJRyl7mg0G0/uuRMY
WY8Hs98gVN6z5oAcSUWD3TXTiahTS13goJV/A9yZpvUXTRmjcoVuDvcqyGOosp1ag2/JDqTqwdc0
gLI6fVPjB7mrNSo4GbSCbmTE6Iz/dPPMdUsKLm0zbLTNgx94xTJSyCmb6VOuf5TTIPPJlS6Uz/Ke
kgKNoJs1ycX7OAUQQ7s0fWGRZYVnY4aWmWy6WXaoGQEfHrqe2SdzB77snNxcNzNFs3HJx2T1N01w
9WPDZ9PHsBFLasx/DgfypHzzF5g+xLiblvsIUw6HtufW3Kb5AQfbKZr1F9e8WSLNGk4PdGgLRsJm
IoBVAkDj7PeZbTYcSTjGvM0PUysZJxNxzm17uruHxAB0emXoaX4AGt96gQRZofe4YHUCf/6qQ6M6
7f8j7MyaVUeSLf1Xyuq5sQYxt/W9DxEKSWgCISRALxhsHYl5FgJ+fX+x66GrrpVlWZqlZZ6zN2iI
8HBfvnwtBLAN9Sj9nXn9QynTg0yeBkey2+wTVvbQY+yK2jVF1fCGsBYLMRi//BUzngv4XUOij5U9
fXN1lbryA30ViAwtaknTOCVXdwC8C1xF3twUjdFiG+BbwSAUbCEY6B2z1H7KGP3CHTmRrycRl1QJ
tzj/0Xu7XLhOQfpFbbinqxaDvemCD23Ht/j1Y9ng33ay4v2fYgXpETVS5jvZpszYa5Ecaix0McTr
63YPaL1Y2wxdHzTxOCSnx4A6yh0462uYXF2HMgTZLtRstrwOkKFJTkvR1F9WznlThBmUOoRad5mt
lt21C09pdTXjpqMFjMnyJzHvMH4lCTItyDjzOiPUSMQJ2SEwe14dIh5R8fxT8IjT4wI/A4LWywab
jFkWR8Q8ZBQ5NNsecRxHTuR1HsJznBA9HyrSiCxsosIYXx4gt0Lm0Vlf/tnlApALF4TCNWLM6sKI
jFBubMz5UKMvIieWLu40qJIsW/I8/Yziq11U85WKELKR/FDUHkWOi0DeVUhD8LyY6RPMjazmrsNf
1w7NGTr1xTOJh2ZjxnMaeCfUaJridrebIjaEq9zQ2Ik1HmNyq6IevrCrpqpEwYdff0u1oRlFOfCT
R1VZHBFXH7ynK6YMdSlemqx7njYPPuPrOJ7tosPMoihO4/afJm+ZX4awQ4GaR+zO3EPmUstiGiRX
iiWsVVWSZ1CP3fd6vUWpm5FJ5Ghox12uzvmslqG7hk3WpAOLYAvE1DwqjjwyR4/nMUHFcgA9EHc7
eUXuo5s3+MXRspS9lVAtqfy7Wrovns4tp7dS84RcVynlz3ux7zetUPKYjn8iynOpYFJQ5Vdi3rX9
YdbNbKSK1giZSXab3TAsfcu3qwBUQJecpRy3D2bsdK6Kjj6wAXaLi6XrRgXWnvFVMsrHeEYIYzRh
ezQ9yFToUcehL45i+t2QDh29H65iICQkwoQxcnvSCn31VgrdNV+FA6HwbYJ0MERMBpUxwZXEOFaW
VuwaIsT3EdOe78Bcv1Juz/fnkx06dpyvhd+3lVsUUfpukawO2Qax7DnJ+rYSa8btDqYhkhBfPhnT
ztBbts6T+MoGRlD9ifaCtXoq7J5MHjN9fPNpuwmr+Fssw3YaLnttuWwpnIhcVnDwEYVsivAwCZNq
cp6ykuOitFgqTDYcsaqaN7IjN7G/oR10B00JXYp+Igmhc2Dlw981Q58piCJ4jcVwVPCwXPeKPNXS
bwTzRsS7cwkRWwVPQK4Yw4zmy+u6e5PqizAGygdh+BlxoSAj+GggUx61l5XHFgKUMmlCAjWo5Msz
TU5j3p+VXKeh3kwIoX/lG2UyLLV42jeiEIOlzTn2FBmv74yZNvS5aW0apV2bTF9e+HnDCikipHuM
CppfxdnGAfaYFDQ9EN7it5nNLgkmYDH6JEA09WASmpveg3mUP9uPdB8P8zYLmbs89hjF2k2W11B/
4jppDsSbJVWLfHCXL7hI/wgZZ9VOEmLceh2D1Que8V7EDkv+lbzsQ98+ET6ZyN2rIT6nB84EkLIt
U9GIMyG0ZDAD3r3I9p/evEDTDCU9HbT1EaIHEhVeWAZX3tzQYSZ07u0L8xN6l6DxKt6voODl8qqI
VecsMdhu3S+PcigZszJDADL4nmwbRjZB9HGr/yp2ATOzMfy3HISLXvChaGGBzolo3zz8oXg93tfe
taXv894oSMR6Wfl69YK0ncWcPoG+8SGGRVE5kcp1uTz3rFgPu8kaT98GC4IqeKKYHmW0Qk/2j86c
7BMcXNw1gooMzz0D5+MV+oY0ZMT4NkSIo+T+49KEa1w4Bgi8GDCgb0UlQyMEG93NROKKiOKe4qJG
tefKMVTNI2Jw0cW/QRb6IW3Vq8a4LEaNHodU8krzcnFM7hYLHKx04SJi65x7BQ+MFtlHc241EYlN
dmFs/zd7yDnk0DkKOcNaUG05eZa88+Y9LqIL+QnP/t7j3GNiV+lr5VBiZSVtsnUMNg9jPpqf2bBl
o0MVFhyQTdxLIaHiiKnPBfnsmLkxAN547GXCoXt3Yx2kBvqNgl2++biCmK1PDhSRCccPN6UURWkZ
0xQzqp1C8lmY8EJHxUVsrIPHjfEJWp41VJr54OxcNgA9TNBXqO0hjrDAmc4+o4/uPK4K97kuuc1w
ibDwqzt5nBbNVykqEkfTaMlYS93FtHVgtXZGl8vo94pgur6u1hV5o6syBvAWsSVSfE9+JrcXH54O
elqfH/SQn5i17vJWazOddITC0c/l+EgIsh2sncUVhKAnWEyfOGy4K7HrEFPhg3G2oaLuhoeXhGzE
mcMxx94AID5DOqAFk8QOeZ02deFQ6jdGQPdVH+yxQBQXnLLWk2VXOOywAF4j5waGSTyjBao06N1e
gpDdNvxOC30QtudNFFgu48Q4PgY5r4NFSBB6VTzI2sv5hpv3cArtxYBJufAgBIBOaIPWyDAcJ8II
h/XFz/aBx9PUCz4pQlLigZEfiIOuAoc4Y3Cja4X4XAMRfqGbqwTMdP0+m8xLknL4Plp4XTGfPMyS
lpI+PQ9UUGJn8D8t+HfM1X2sxxYLQR+qQdq7K9oVSEFwNu3x/FK3n7n/ugv/MpLS1RAviisiikhb
WHrYvYqiYC/LZl/kaA7HrsTFHjbLN1t/KNknOl4q/6ee/NhIxDy9P90p8MB3quy3FApK8WQ/HYik
OSOySza34qyzj8XD5BoRD/XVhGFxu+fPH2D6ZFCVXM4RRBX7sLcwfE5GfVLTdONQQglBvFXdBs5X
Qzd0jyRvW0UihqaGvArOhtCwiLe4YkP/XoQc6NIxb45DpAr9zw9B5CsJZiXp09l92jHRn9z6Bx1n
WCPsFUoGHcnSV4tUMAUpbuVo+osjG6ecp0CMXh8zN/JhnZoW5wzViRFnF5e2JcxdBdRGamz3VqGx
AwIA0XFGs8cN23exJL8gsPN86eDo+RVEdk3ItgiTaoyeah6IdwGw3ReL591Bd7o9TtsCEYcczCiN
Tk2By33awmn6of5RdwYeKDLtMno4iyNGLoKpLdu8IPdEn2V2mXt50wawori3RlZDjiwLcApCzJnP
+CJVBqo/1r99WPcpUQDN6TAh0Ect9OI5P5Enp6EAzG57X8zRIGRDVTzKlJpDP4XDy8qh1cpvfDef
C6asXEKK1lcnp39421LGJ/P0Q0afJJzHiiFb0t51K3CR9fyM7iShNJSFS76XhDDdfJ/UFx3bIa9o
vx9Bbd2htHj56ZggoBdz8hkzqT1kFaA75M+x2gM6Fj939T2aOx/f3uWkM56zUHw/JLo71BZkHSUP
TveGsPyWnAhOrql+XCDJcD1GaHQTtwLyNQ4e0N/kLtdLheRnaBNv0Ebiv/tqOhiRhyho6vac+r1l
+/f0NoPxGxHhQnuYzWvzNBx1u7Bv2BefmANXxSeyxguJJDTi4kFVVazUnirpcJCULOjEM6thYywK
XWUZXRmUYUFhgKV4gAMkbK/m/Sft6L4KXZiLsMY7ABgrC7ytf0cZDWk/dBMp1LQIOSZiaALtBCJu
AId79dysgAWBnyEG1ENYTheFOp7sRF7V5Q8pRTG1ydpmZtHbSSOSmPidURCiXUlRc1ELMwMt6STf
0fjrZ/tJrfqsikXax4VbAIEvAnAQSkdDBMgfLRYPBQ5y93dfFWRAAixhFXC8pG3SAhzGUy4NSwUa
XiwtzTQPxgdnPNtbFK2B6cHSY1EfF/woHUk+fbCVi9uajslGs2LGuG1MafwbsDHeaBHoafePyM4v
Lgn+M6C/E/EmaOiOmGsVKYPItFAWZVip7jtuDrD4a7P8u7412zSDTQ/wHuRND5ohQjdjyyFUpp9J
1zSpDQuHDhbDxmR52ueilh4STWJhkDFdvCeaWQATcBpp0eaUPpS28kjDJEdfn+FAhmNr2YK+hIk1
r/DhQk6E05Jp75nNDbswJp4SYEtwcfwtLCw/ejJ6zIumrn+LalOa1Cy/NXMcnyO3dTYhU32celNc
ZXxWIRXGO0wkScFZekzc8F7RMkrhw2vLXajJjB9qAzqvb6ZXHgUKVXirklbEA50CxdV8CKEJ7vwR
g6yisykiD1q05iouGBdT29EgW/Da6LmdrMRFEROBF8HYgt43UX7RwT9R8+OHgH0Ow+dDrMPVTxiy
EQT1Jo2zrdAlhHLYZGmA0JrxEJtmAsA3A+sOQMVlmhflmDrylXRvKCJlBdkQF9HwvPycmFFXLALG
Qa6jMcrhG6SIIIXzdnhH7mJxccjxhrqI356Ee5exfuurjes+OtJ9Rck3rdHpWH8zQzgMtNwGZEA6
jSuw5RLeExIb7UsGOsc0X3s2Ie7pWxlkDUbiNuCfWUPQdM1NWF71WMadDcd1e0mDbU9Je0ycuJ1I
dOkp2Wy0e1c+8o42p8nqB7kyc0VTmidcz2O+No4aZh4ReXI+wnETqeb95EfZL2rT0DChglD1HjlV
Y4rQ3WjOma5IZDWQFGFHPzTzlm41MHWXk2b+iSLe0iLIhtZzPA50hI0xdPjNeBm9gXN/Yj5zscMA
gGmEWl4++ne55fs+jB2+4QMtj9JGUHr6D1Nd1ywkot+dsLftSxdZYEhGJElnZHaQTKZ+JSPR/jeU
+mZ0/klJqPmDYU4vFtQAuhE21M/perm0aY4rHNIGXDuq4qQ8lZcDikXELC/luzs/A7EMKUYJpDdT
KAp4voROsJL7MFzfOZTROectTuMX9TJA3D5B25b+r3Q0vuG3XGVPJkNF64KvUuuV57A96dyD0KQo
DIvjrwZjJcx4i2HWKizotXgBDfTxeHyg4zrLrNZF4NKSBUSlQCOGJZBhBAR4t/BaQdabn87GgL/2
GF6fmRmF3gxdwfF/8rzfN6jTTvrdrKL8E6V0fEdZpmFXYE01FGkrJolvLJ24t3Fvk3VYGWJ9ZFNo
6tjHG05omGOYCVcCLM2J43VbkbNxTi3mDHKoO/XvXjnF/s9R7shLBQzGO09SGuyXE9Am8xnEFugR
BCKilC7BqPvoeLlLNIRjaepYu3hpJxeINh4y3nvnOLC3o+oMNQAegdzaEYdRwnuuZpJwH+XtKw9L
FUg/MZ0AUtZKXKbO0PwI/c6P4slTPrFul3Yn9u3lx/yY6gYdCjxBo/eexySDk7MuipiFu75pHR9b
2Q/uqLPw/a/rN/VgnFlbFad631XJzXJ9OenAKEWvkQa6WN1MXQOWW7JXOgrT4ZRurs90nr8vWmAI
7IulLg0FYiAtdWLSVHIZlo8dPLN5wgfsAWyRMRACBPkQ9hf16L0pk1tMtl00SSt4awlSP0SmcHle
h4pLp1QDDJGrBT1uk6K0subh+xcNwEf+LsLdi9SWlJKjAFKspk14Wa9rgZPrgcOvtQs/sksDGrNV
DsUezVLz+hKchywiSEWcp2h6aOrGbp7jr848maPLCe/6E0UfjRdSjiCvjGoZawzIGYZTQF+Q9gEk
GIvJzWTMZ11H0Nm/C2DHoTP02/rMDbLHunky6RO45xcweDY4OLB+0LQQWgWXxI8pAQyOmLNj4k01
sSDwjytNWmLEDowHTsOOY3RVBi8T/z2tbfixmZgOPSC7WO8pOp2e19MJQuOu0tMHefO8O0JpI9il
AOLHxUDVoPJVkF8U6DQuoh27dxp1gEw33WpUwYhmlGTD3vyFFr5Tpl9KEzkbCgeOrCuvggfLoOef
AZJinEHRd6LTgy6+JTogD1Ev4/6eM2I/vFhoYLQdpo0pPfC9Wpm0rXcRkoD0QPfWIbvJDnOfogKN
pi95rUK0Csh+6Oe+8ZbDHkvQlq3CbDvhvTHC29cPaBf29DsyZDPtwPrjMb75x1w8sQd5wdhqxzXZ
Cu0zuWUM45IuGHZByvhr7tDqst2mSdl1MsO+Gy6fmCPO9ymvwr6TOi30f2xTH4wKKGuNuNWy1RP3
N79xOYH0cnADUWEVDYnpjgsbLYLrnzP4MCF/H2gEZSVBFl8Xi+mMokAZmVoLDc3pVRYgD/GFyDv8
gwffA4gSaHnvUE5c13zRMAUZahNFDOs22tIQsr8gky92hMnmqSkwRLg+LZPw21DrrXN5yd5FuOE3
YJS0C4CM+hlZbB1rHFlDBXpxMrkARkAASst0AZlv9SEnrKQD0KIx4SKJ167q/XylvfN/BHZXU05E
4a9i4ItS+eqeLqUhQMY14pB29FxL3+RQLCgm+YtXtF6rcrZkQ741WIRilRtCAl1B4FwtOsJGoeyl
R3TKCTSvGWcVcCCbHKrWYUXFv39ar69a9zCZRxdt8nWN8fynXv5MqCupHdeXSVjrHNxllR1MUoE4
6acNhrx/Hv58yB+KzxgxhMmhFpN+QLWCliSxxRA43q+vfMG1oVR4j5ApYKJY8JAB5Tj2IGzYYfMl
iNr+vIRjJOaEkLa71G/jCaQcE+95VxYAQBE5ORSAhXlC7JCcUZLlkK7wBGTSXTuxDqLe4pK+zGDl
ZtpFcBHg+s3q3M+Y3yK/lWTA3cUCwgCf01M3Rzc5sIwmD0HvMV9T6QLeAoQRIr/UQ9TvhFtUn4Cs
11VXtSXND9cE8fEizvKIdhdsqLa1yPhIzmdHUuzsiJFNQ647VliPgRwLgP2koErhTECmktq22ikw
cw+1kjwf0P3qBMguxkyMskA8RPnlMUC0kyWUJGG7uIp1Yvx2VH6xJ4hAIqLNQkCFWcNVcPnUhOyk
tkpAZD7iRuVejyEAe0hqB4zPeLzqCs6X2JcCqHQArvs4SNBU8MdHxTpnYjyk9uHg8XQBrrsiFaQ2
IjWblXwuGBITYVqkBE+4eK1l6rVnd6Kb5vCgqEFxHzl9TmuHNhGBr3MjLBXngwL1iLzuHe5VxLMR
7i/WsAQ3T1xyLgJhyl2PSQzYvG5Xhn2kAiSHebwbxxew5qias+TXLJA1yOJesICU4bGBI+oD3mFX
BMhwYdqohlAeGXCQ31mPDrXK+lyvretrRu9LJBVs4qYJ9btmbkdT9PIGv460GjaTixb7AIDoZWbw
UMkKIvzNIIjR8cwOpCT0BoXWvr1ks4OTZWQOQVY64/EtIqp2UqTaLQgQl2DWEmP+5kz+0mi4wxX2
jszkpQxyj+kEsySBhWD+iFvPqg6jj+p+57cdRnjQ5Jr1umX18ae1/1E13NgfnBq9iOV+Yqqfj6Sl
DH0BohRNXFh7P08r7fzm8avM82DTRWTGXsSpwitD0lHz72A68C+qRxyP9VQEth02mgpW2ba5P2Ky
gtoAORjCzWtszSAPkNzBlsgNbmooaA8Pig1m7syR0+gMOYkRVSaPG3JpcG+A1JhEH2BDpW53RtIv
lNg7u3HQMh5bvudKwtIy4sN+BrTHMBSam32gl/MrWl3nGlg+vnSx3Q5B7SCBAonWAh4+ljHJBzLq
wEJAly6WXSCYhpKc9smBoVqbz5veXBrsUMTdgRfTa2C2Hmh/iAkEdGkC1Z0I1U6auG2VuoA6jB2H
2nNBgxqRowfG9RCEME69TTdtf1ZRTAVZQDJ4UdQlNpRK2tMTUyeq0CrWp8kDwXxQUOqywcNE79A8
rcQSvHSqIz+UWJ8sOqHFotPSD0OHYEhiAY9ArAq6yPVRZEN6xScsdkXWhKSbt0Y5szN09tp4xLPf
dcPgQcFGFUmwA9JJEBPYincgXTQHuUmHAiJ/cWpzdMuCdtkxeifOjlBPhd4f5eealihtM6IhwQJo
FwIvvap6p69T8291g1LeXewiIi3XSt5M/kr7BXniNvdZHMag8z0wXB16GKxAlJRhMG7xtZY3aJK8
EfhA6xUf78riKClJUBVuafjiuMjLpqBVXwCXu9+somi9MtVAuWXfUA+QSSuJOXTHINy5940RJGKA
0EKugzZ4k1TSBYkQLi0HfjFsFRphfFNRoVO2rsfUTr9tfwJ2iyuSEcnQFvOOPtXVlYIrftDQUccH
IG65XO+VrOeRJCcMFXnx7Uf3KJdr+iSKJhUSEorRQqW7HVCUKZf4arDEAvjSMF0nPtuF2WVVXk0S
F7nXGBw0WaiSZKAUUtFvN2HvfjtYMZqfhyRKxR3sXaqcp81nSfe3yaRh7ZxZNy412iq6raUelXLi
N2kFz8+JyIT3bx6jmzyBgwsQIiqoLpEQcIrSAvxFE6H3drqHeAF6VVRIcVoFAYy4eQSsOBBmkzpe
Hya0nVFKhP0HtYhc0OBJnsw6Zw9k56sctkaHsww7PGHzsPzMdsjxcrKwfmhq3GK9zNDNzajD9UkT
8r/YVUuyzBpKh4axTj/J+pvuxRqQQIN81YbTJlQAg7EeSbFJEK4gxeyUf6D/XLjOgLgTYhvHluuU
bFBbV7JgGENnYfbsAPwmA1v9Wi3i1S9looLQMijGgzXc4tN0/MwbwmJiUVAUQOAerNuMn4OtQN9p
ebz6VZ9bAPTgkth5Wyc5/RAtHiQrmzhp+sn3yzW5nLq8gM40YoI0QzmAB3tUodxPyT8GwOZM4NPf
Z+c5VK605xlYMHk1DLG3FLuqjyRsl6qG2c7CuUuXhjEWHywSNmxDY0CvgF4wBTevuLQoRHsddMBZ
5w5QrPRpGYDF65zmfBe2rzNLXQdRBvK4lKotXMGWoEE9KArkrbUs7gmtdchdOuG9814oLjnL2Yd3
2fHAOz8btKUfZ3qYN8e9jUFoQDzwbZc6fKRoj7Xjh0LOH9wCpacD8i8S5X4sAmBLE3bgrGugcpFl
NzQ8GyL7bk2KbqqEYsj/mICD4x2WD0xeajIsHG/mMgGyGRM9aUR8cUv5oOdkzCiYHO4s9PRmI3ia
+kACAhrOsDKE2BM1QxIsfnzR/9GznIbcbIl+V8YPnvDH6pBR7pOFj5XEw81vYdUEI0/SmGE65Dc3
6zz4zr18s4eGZuUVxEC5W/bOwu1dHfIZGs8aGYrMOgpMYNdOii6Gvq7ZyW3PyQLwiXQYVvpa20l2
hUklzk+O4uPSkBm5AvH3Y/eU9+Gol5QHVAZvbEN1ZyZH9Jpdx3gjQKAuWKgokdG+3UUKngyp/6oG
5OyxUoMx0In7mjpx4eCr7QUdvuEXvBgjrUUZCrRqWl2LaknTqu4cyaZBMspAo+fo+I1oz8livmTA
ntLTvtE2eTJeCY7S20vWFOEB92x9Ruj2I4PGpoyrmJKPQNCi9WY2lkV8dOmiOX1YZ9A36NvCn2H7
RT1cKyl3Xx9MqRCdN7vUJQh37zZpuvd/CXZB8PYzJoRJgdKGlx5whQaAOGw4lJEz0ROmv4n10dWZ
9zPhf/qwtdGdKo7BYIosI6QRsfdIm7nU+x9CgmHSKwyplogiBp0CBPfNnI11thlwA3LapnMffABA
4D6lywRkQJVsRmS83mEgF6DOMjemqKWPYfIOAZseMOxKBSOalThuiM3izepY6G5rw6dkinDg8CCt
3b5gziRV4lSKja7dqex5axpgv48shldBA/ygg2cFXSRrdAT1r0OUb1CeEc2bgCWpfSz61N6Q99om
uhOzjsp2CFKjQ4JjCBXtJ8U3w4e8jBSQBhUQ55owfMDrXkUauwe7GnfPLN8RXwUIuh8FEEXbQ3Cx
AcVKE8O3ySdtVKyI/YmOHxGwzbiRheMPKwaKoETQDFN2Gqn+uWHdzdbIA2lGGyUgmSNEnpnLIgV8
w+U8L2/i87Ay5JXop0pEWftvD0j+0OAHkNPRNMczab2g34AXHJjd7CSF0AWWAgqitLSu1hhgpHWH
b82++2oGsE7w8GgEOSHYjggGQRuWJGRZAgkevlTvd0A53IUV+EWB46yusWVOV0MjIHRcUtJkOV4w
/rXlDqVH5+pVAog80HooQE+5uJ2B8XLvLoK3lW6ZV3pcGWc5zCM65rHzftPfWcFCPpjMsR9MGoe4
vxHYKHbQXigJB/oIhqB2N2umBxZdTss+XbZPcRJcBK+5oz5Z39sweNd09Jsk6d18VFMOf8jFGGdH
bAtwk6EWS7+szeomN10faOSJjMZHVQ8LkhAI8rrzlaSwDf4xvjLbzwhuO2Q3QM1RagiszY7pD5bZ
UNwNM+jDZ+Y/qyOLgUbMlvs83fLPAWCPJgmENKujJ2q6MeC5ek9Y3lTAXw4aR8uYMgQyonpqOBUI
mMGGtRATnKCvaObFlfcsIPlBLeIfIqvKh46HRyjvw8rAW34f891M8dJ8uC20/jXE+XA1tHUXPH+G
LFJy9D7qSVkWjC2WEvtqoce9qSq+4PTTx3ooNj3JTIMmhz+dPyNGm3QfyMpWJfGfQ4NfOvo8bMb+
IxOgQtP1CFZem+HfvrC6RFnGepiwJtrynMG6kIPrXpIu89HyS4ywa9HQ/91aMt/1hQqD/RIL3W7O
D5zAulkJQNiwS/kZwUGsCLImwN9umpW0UbLF3X+aAZteD9BTs5ldwbQSg0CMMKM2NdJD9qQ6V2iE
NKVJ2DVLY8DAXLnJvagoihcKLXQ2mGJ7pgraziuJY2ACrUmxYL69B6bbu0oY3nFbtPIUoklADOwr
Dx4oq8WpUaXeumRKJJpYXYs0ZUk/IAJiewA5/Cur0YERhkm9n36ZxJ8fkG6fUzxXVJeUEXPNP6H3
Ew8cF752DK2RhBnxk6HNQIPx2xr+MbQKKXbvewd3ngUz7Zd1Nu579JXNPdOemmj9NcR2yevgvaMi
yvOgrcITSSM4uEi4fjHfZGEc9CJGZga2+2+tUTr6VwYQe9FnH612IzrSDXVEJ9syXJ0lUMuyjtBR
9I9DSk+AzdLLYPT+VncIQ8QcZEjC0itGzHKKXe1T7S72Yao1xpCg7KKdiuJEZbXp9iZh3ybfQbEK
UCbP9zA6LZxhvTb777pV99X6eJJbw+Qj9UFIW49HjmAFm2tAT3AlNXb5pPC6MRx0QfF2iL4QNtKm
+dyl0aVrO/Av6SMCCyBmvj8BnO8WnD7oReuDSWdyXUi35IUAkiSltqYLHpPmJipy2j50eRnQWLAd
oQFzBmAzY5DPjq6aGsI+GL9mYEbBAseSVfDiuG5OXltFa7MdER0Qillcag4gupX6mTX2nAf3F7ue
onlImctktLWbMuQcLDr2IAOYaNNfOj3SR6granjwTWzRN8yXzE4OJqJUImiOqIYh2EL7nTmupjON
0J5gxRhy9B0BJrSd8Y5VgDQeMOxzQccyitJBQPPoNrAgC3yXRshSvKF7BPWm6a3O7q09vq28vNxZ
5TEYYsFbEjx2sOjIlckjEsOE5IKpLL0+XB0N6R7oHjgd4r/FLWzwmi01Kkr3BNrbQJ3JLyFBPi0P
AH3T2plZZtJVPlCFzCMHCgPQdwYQglTCIjWmHi0T2Ng4w8jLyXkI3IGghLDY5M7J3rTbZ3r+/G5+
eqZuB2k4HggvqhydRMiS6W1BTUTEeDgwvD2StcBYD55WL93XFM5kWOcZL2C96PQln4Hi69U+DSeo
u3f9+1m+8O5BeLFP996rIFyhxFUxKc50Hplce6abtFS4OnyR1eM/1LaH/qPDKUTYgLQN/dcBbqSm
3vXsCoMw+16ZTKZCL+DfwPnH5MsMAakdWWBfC42cNten2SKql7C4L1ez2AcRcZuE7s/QRKgDV19R
bq7o3YnqMaXtnTZ1KL3QTyJYu6AMXPyEwujhXKk2YZJSYnp3CzBFB9wUqjsSTHf/g/kd4vOYlIjV
n1VCDwV1J6YHd/ObU1GnQSKjYu32lHGk1anFk4IWPqCvCK0bXZLA1Gt0oUXkl7meuNoAIUA5fo7R
If3i29WdUEYVELjIKs9MnCIqEfTmyCQaDcCOjvciAUUx73c1VWhgdkdcuMP5rk/VzTD/hS3gc8Lx
Q8muYw4uEOl5CHa31hx02u95/ywZZX69FDw/SrLhKI7yot3BCMorIghf27fgvKfLpKGQAb0pfWK0
kFcH1UD4n4DEU3CJnWQAPe6XsBAhsVMgKh/XxH+5wklZg5d8JSMP1NK0mSmhq65NQawpRZDnvrz8
M5yxqDfVTCO0Igcb3Kgwtd9bgzk7cahuKwtE9AM97E9vzyibLKqBgFYiSlAMw0m2KCUwzWt9ITtR
kZ11aq6rEW+ro1CMtfpF4yj6fWMi1CR3tkHicZrWzGNjszMp6LihJYVnGVPfNPw8jzFnONG+Lnhx
UFi2nJ3mx2PnAqR+fyEadIr4iri7Y+NeqAf4CkBa+HX1SpYcZaR88hSDLoTNE6OO5tbT/NKraOAg
Btn1QEcSNuE2o2DlWfVMWgMgxtgf/zjrVRvAu2cZMKu+IKQD3Vm55MBdYviAxUeXqjbtkyHm8zuI
vIIyRi/iTGm5gOk9rswefJXvaBtWbYkGDpqFfv+0FX59GddWs2H17k7L7ZP110yawCuHLAeHFW9s
+jonjRGOehTITSjjbxmWE9qh9axjQeGGmkcD8shPjeBwH9eh1rPX2v3scTFvLuzJtS8m7UDNvxyY
2GhgBABOz5UBR3wMIkrT0+VLQoX9Mb/rIaRv/NEJh5B/BX10YYx9xWA0RTnN0w1Fyje7WI7GqllU
KwoxDTf0ps0W6w0HUex15d//9r//+//+vP9P+eeCOs6nvJz/dq6Qvtqdn4//+rvR+fvfrv/441H+
X3/vdXvtttHqDdrtfmsw6PSaXf7+Zz3dnUt+uvW/bodH42y8jE/S1Liv3JtP/A3sVoiRjcTOAPuf
O/q7T3kG5O9Pot2cyTbkjf/6KtrN/3AVvX+9irLb6Jf9iqswAsIO5Dca+ijboTPV0C5yUbNkYJdJ
pp49IHpZfflAHnK28w7Bynq718L46aOq9rJhhPbCv742o//vrq0/6HW6reZw2P/9+396QqtuVQ2H
O67Ns7L7siWO5gU3uj9vMZT2U9MXGPXQ+82ELaOz5PQ/fP+/fUP/9P2Df302z2ejt+pe+f7DVpZa
TPsSbnNmC3EpLQ/mi8FkmJQcMA9ZBnA+0T6+u6+3POKSrL3W9LaDjPXXF9X+Txc1/NeLavXP5acz
aH1AZRbW7OXpvgNZq0eu8GDUbzS1d5BDVrT3h650CfWM9Fl/fQ3Gv100///B/C6qf3oxH2P/fH26
v9fQJqNDbwceJMOstrrCEm3RuDOdv/7Ktr6t/7lbup2eMey0W81us9v+19su6/P7+34/3okmy71G
hvr6j+nbbyMGDqSPrj2WjTezi+MuFlnrougzSMBuLxgjIUtEfTmBOmmBCTrRX19Zr//vluk/X5p+
Y//0NJ7XU91dXe/vpKbN3Ynwg42P+P9YA3TpW5yTPezXzhxg25HmP8DNg+GGaWXxNK3pn+nFhsVG
Kkmmn200v6ZJwYxFJ4Xj3dSELS0kMiAvp/uii5+uSKXmfDBRoq5iWc6qnzfBdXnwnwz7wJtdMpMT
wyqqzJCSh6SxDTwLdJx6TLv6q47VW026JEMP53Ey25cxhT9tIEg9zW3QWFRpR979B2khhdTBQbeh
f7QafccojL5pHJw2Y6ZyO+kPmK5t0/74WnXlDxpqZe8eRNMJc7iPzrLE87S0+iScQwRwqp7V5ZB8
zBqNgCp5wNEGLDqp0gGiPgyPDhe6VL8j3vE1sZ78HEadAl87EJMBtY/JNbTvJkAmOlwMCVjl9H3w
ewVaMluJr5+1echNA7yHrh/u34hjRHT3NDXyhi/vR2tOkGLT8/oMMDZX9x3OlfsJv8ZsOD3D16ip
dqC/b8wktQhBqyNJzpHzeSA6jybBVsOGPUJ0R2JABlTypqe2c1bpHv1w7zWushmUislkPq/MtnsW
y6d6GJB6Rb01K0CvM26iPQi46L7Myhx5ufDBuxk6PUxG0QDMLzuzOTNMOhES92j33bZJwuluKX86
AQOjKzdIy75V2ztVug2pKWLMYvPHB3QwB+tr3pFv0vU5iTc4yH6yBzeO8O4d1QPTeCPYhDQW91FT
zdRKYxjB7I/dYU4E113t1IOWVWdc/XwZfUbT5CNxn7s7lcUsgjn/WHOEyr3jO6vP4x4JwBOnHgjF
oh9AxqjNWjunsuI4Y5e0WyAgMWEtOx2qiYF9rBPyBchyHwuvScjy7b75gFVEErbDbqoty7zvvtXQ
Xj9pnzxGLeD1s8IDyblnrwTroVfbWqHDtqJ2FTW6/+Fgqxof0T1DXv/NB/4fZ+e1ozq3ZeEnsuQc
bh2xscn5BgFF2eRgTHr6/lZ1q7s2BxVS6z9nX+xQTivMNeYIZH8NqPxGFSPYQ/u3kRF2+xtcco5N
2YcnsvqyOA62Cnp9vTPw+8p74J4RnGKD+fEM7ih4Oc8xmJzoeOek6RWPPrexwmsGZDYwVTi5Ecf7
vHHGJ0oOgXQaBzNAG7en3c55/kv0Qmnd8h/mBZjcII4Tb2TYaXWW7FAePO2ytdmldwUNieiKnEI6
mV7yDfKDHoApSe/2S1QXMp1DnbIeB2licO4hU7SEbCssKZVFxfy4+gI6pFMNyZzTOQsBxxxsUVaN
EaGfJPYOBAoFysb52gb31SMYuH06FjUQQLcXu/Ay6DtgOUQb9UiTzjUIceV3tOhCw5AH5i2K73cL
p2ToUUqxzEA3pAqhRFrcE/F1bcEhGEdRDIrYjDuL0sfUJ3hoNDsoDYjL1fmHJk8eLa/uonWHyR/Q
8Bg3+ujQ6MCV/th24ZSP+QaeaPxR+X7V/16RNVX9sFm8lFbORjlvz/fLnT1SaMCFXhr4YoroOQUF
2/egxFaAlrTIsVcm17Z19/MaWZsd/oCT6k3E5bDMQUy8ctxfdTjID8g/xlE93mExDN+FlZjOPLZp
CD5a8MIeUlDOShIeZsYZNxPxhwPHjgEWiyo5HRtIsSFHf2sQsSU7pj+OKH3b2vcuqf69oR9jY+7C
jd0wdgfL0ZLSHulSF5cEdZdMKSlUSjAdGwTiD/GiwFRiufEsD+wsM6Kb4O00Go07c7cYIJSwuwpT
ZIZXwUwQBHdpeevm23C9o0Q/srDMgvTuLpiT/kFdGtFD8WWQoyTHMytkYjCMaf4LbB/2ypffGFJy
A1eEAZcZS0Ql7iO7WfDdpcDG2jV8eqcUEqzNnnRlSxImUfZidQnEcWLnTxcOmBleEky46WjtEFw3
Hd2gG6JcqwhqnUFGpMWOQbf/DDbYz91nTFtea+0ZVDH0oTVxf05SPF0Cs+inde7c25Q0DbdCvglx
WvzLR7ruEEmOUzG/v2ttO5uvAi9rqIjYus/2HT2kRawEkI/gMqFvJS4KOo+Hpw3oI37LuL8TusKW
yqY6M7wrgxwuwhGyb9wpfKZPIEUPX+FKiefj03WoAfHt6pWXD/GZlcIcDyw28drtyLLnViipWqc6
aK+w8tHGRktr0RtDtzQNHAhGqWCz/z3mzXdloaE7liartq7pipgSv4qQQ1Vtr1Ppee8Duqwl2Cfy
3S8PgS4cDW7IK9yHGW4IkSfpCESgpg5ovhFWuEvXYLBu00WP4UxKmM1oiwhXY0THKgwEvX5Hgtm9
tOmVT/mGmzJznsHuS9e/p+AWjca1c4H3xNE3UTLES+HWhJzRh1cAVd7/8Iyi3v6PGtDQFNNUDVux
5Zca0F4dysvBuN+prUQzE5kEC+9hKaY3YKfSmxM1w0osNAgFrB4fYJ5uJ10T5nnCXppEHT1WSMWj
UyJcN7Zu+vwm4nKkeIhaH1fUbjNr5zNKPNHd4pBP72rdQcIF8hh2aW7+/UCaLU5Xfz3RS+n40NXL
9qg/7v0qOfsjZaHpASu5TjkS0PGyn5PruQfmelt5u7w33xiYL/ugYUxYOrs0ML4UCdgAe7ldw9C9
NWP56ulaIroSrEMZ2H5HqGxul8SIXFpbqleuPPtQpys13UeXZ1hadUI8rjiuqWgxchIbn4jB2iDO
Gn2XRwDJyQGYJExh6VBSNfbDJ5LX8dNybThKHhZLzLd+by8cPURTal0iQhHtMk10HK7nmsUSK/w2
6LvUqDKHEkAXDhrn4Y3Unk5+8VsXkAUkEHyHhcFG47i6lKnwFuENn5E81r63wEmAKmTl1rvw52KZ
EC3WEixTw4b0PR5vVHR4enhrNgKy+zC4/5GJoVGekZ8KvcKnnStIl1BS3DooGucCIXCGXi75Sl+1
Ec0jyMAZ1f8hsw1GmbPIqgYN8Gm7UqjEm6bXxOdG8ZvZprGGuTC6/zdTnWj5qRtSBo9Ggx8oaFqf
PQjCfYYXPtqjruKzoo+vts9vHuA7AH/g7gEEa80qNtxND51h1HkOC6xuWpbHdjm0YfAFvIzj93DM
qql4gpuNKo/Or6BeJGPUWGyo3nYCPSi4ozFsnI6shz/URagsV+gf6S3WYYJ7R6WG3ybdNBgYoQQj
1m7ANfbxXiOzBAtHouaig+1PGCpPChjKxFDhqW8zvG81yNmZgcdHTZgrsKrPxJoIi8di2Qy/T4rb
BzgjPBkySXAlI2teGG7/SZHp1C7efZoSMm4MDPz+d56WpFKJEI3dYl+GY6GMxGTwSbGsyRnSRWIu
0Lh8t2EX/j3BrLeFwK8V46UQKA+naX6trmJ+jbJ9D5pDScKLh03txSMvPsWqJsuRftHHYmqcCO0m
Wp4RfO8CgGC5tA5BG+RWaxraCBqb0kSQW29VFMz4tP3NCFSQhkQhUGITaozm4isru30LWg5wZNE+
ND0p94Dbamg/ypr2YdV/dyrWLdNwNE2XHUAS5d9V/14Wj5N6Xd/69H9EUQMnN8Lhzrt/EYCEu1hn
PxQuQna8tILUTWHOQayrXdC4uxCgi7oGS+cClVxw0T7cm2K+QQn+ubmXLWlayTfrfOAYoIl0vWkm
J5ZgjBU5u99I9M3pmUOJq/O7O1iVWYnzWwacMbL70DCEo0xGL4yONbXrCVcq3DLcWLBlC5APVhQ8
rC419LEb796JzJYZ31obD9My+atFPjzaRgBCnXq1MU6tfkqhMpOgIpj+j9UV6xYqR3FEDEdOVzBj
aIhrfugErQM+Kq7SHt/QIc30s4/EdO/RYtwHHnxUBJp75CXtb3RcIJ0VW8mG+cq09Bo/VCeoQPR7
MZBEIo6s3Afop8v198A23mz3/7zbl63wLF2u+U7nw6/win7i7IcvLM1xdkJ2Pqd597N7zNO1e4WP
0sf8olMrB6wvnMgOaVo0ogbVIT279aBoDAvbi3DWZJGhh0qB0gYmoXMpFG+A7n/f+TtQ7587f9ny
jPJ4rKrjhiGbZUZoenHe7kgeu0G+bOVRlGIqCqie4D6ITycaH9yCPiCvmng5L7vuP7fwsirIxm1/
WFW8PFgk4gCnhIIUhVSC8tCd0BJHJ9FS43QV82E5V7LysfrCehDdKf/v96G8Abb+uZkXAPZyLg/F
7sjN4AcJP100/ToLTL7GRYeFMcEL5MMVP34BgWf9KhV1pzodDnu+AHy8Eccd2BMws8J46l/qLBkd
HN+QglNio2LoolNvfzifWfZbxOzXsvzyzA9lf7hLMssyfROe2gJTOfaEh7SdYLDb2jWunLxHnLM0
eovE2Y6mEQ3bRGsSRVO7eWFh1yYCEWFBcCNAisjyljtkLHtEtvf42numbPZUHmeUPAgAxliPwOB2
bRkvQQLvqGxOx5ZcaYIQcqN7CRtRs+fn3iMoyEBO9scmANQXgtnVAwBoPJ9fp6GDIwMfRw7gW+F6
NjVCkCgiUtaczSF+PILHzod1lEf3bXhGSGMz1+pXX4WOMSm+qOAQzPE3ThnMPES3wB8NPUJRTFgt
o27VgDIie7dv+uM7BmVehg+cM5q8CEd8oEEFdIAn2RxjSuE/xuTO7ATqD3QdJySNk3HLFleHYfZV
w09FMAf9vuDQMnbL6NIhLy737Lr3DV8r6ZvhDI+BG0YCHPoL72J7BgJ693yZF52HExlSIONM2dE8
XUqw7KKMsf2rgw8HeoHxeQeoVTSOg4YCuEExQwJOkEwf9QYZiP1Co5HL5t9lb9mj+E4O46Je1A8X
fKDhsXGibO8OUFzysEbJpNKCefgqIJer2zFnT3SQ7JiUfhzQgsAKWqzy5IjmrjXsXRQ33CS9Tsfx
qGKv/HKpRR2MGl0hfcYtUnDTNwOhxcL9eBsRRJHpCcyccG4JwfeUtTASPadbqC72LPJPwx1yXh4G
YyApvGlWYHG7cJbIezjRe3i7bb2BAzNHu3yPyszpwWlp00xFV86rtj3IatCsptKwqjo3zDJx2Kgf
2Q3OSGGdx/BBQglVfHIsItV7yE0qeaDQ2yq7zVTvrLT0byNnWEKHPbj+SDgN12kOIryog3EbKnv6
unWMtSqSqkibNuWqI8rOG3shaWg5P3Nqsl7d4/mRh9vip+Ke+I7xXqaD7J+KrvL4rsj2DrYLQlzj
/VhdeVCWjmMOCYxHC3ys9pg9ZvgoSqNz6T9T3OCYbjviplTyICl4VyjAarc9ldJu7xcC392DnJ4a
RniPOVred3BS7GQ9RnEgz9AzyEHZmH4fe0CqmG6m1142EXvSkZllE5XUjFftPIgdbCS3+I9ipeeB
HPPr1Ff4Yr1NJHkySWt4njzGU/JzhU2AFRxr1mFoEWe3PO09PV7Rh08tNt9A826U/rDbnmACJPuA
MT2AtvBFUMMytUeaLQAtMIm10HGRs8AIO/QuT+88oM6O6f81Vi0Of/x1jDHCQ4+qmfQZfgxyUwKD
pEgNK9VffV3BGaWIepwgJLEdzKRIwadjioZJ8axvcAkJg6miLvsX/K6FfOkU42EQw/AF4cCEyOOv
qP4RV/4y3rWMRBmo6T4gjyYwaID6FvaNWlDU8q/paDq6D6RIPNOuVfUOPSbHdYZeVFLbu0tgTaGt
nhc5eOkDIU/FI1xAto5CFLETXFk4/nX/DHN3Gx9FA0FXe8q6v2kYNrlG+Lw8G6pZ30P4efJhBMUL
Hg//tQVnXGhDuWX9Xq8quY427CpDWtuqLti14Z00prOc12eAoP6tuyF51btH8sV7OsCazsFTGMLw
zMFZDO5dC27TyLgspGSl+YrcVLaJlY+295kDF8zYdctrBKQwW9dVVAU8IGc+V3xOIEn/Huih8BSB
F+KBgPJuxK94ncVYShF3hjvNl3XyCAlnl+I8JRjTNvDslk8n++VXPjbDUwtaHLf47H//vWW/b/iY
mm7piuWYjvJSfB316z3PD8CLB3gsMANH6EsLr3fyeoDt2YQ01cHD87GtDbe0xdxWR23FgtIDXHH0
pxNoRGQ+H3uTkZ5IXaZ6+TNzySsasp9ZDFmL3otbliLAfduhWwBaNRD8cY92J4tS/etTsa6+qSdV
OtL/+0gvVdlWvUtPZVrd+wPCzxDDBHPMYJ3A8nT/hMSdt8yJgeIQEhwkkOjvF/rx6i8F2emyPelb
cfV6oXmjiSWIVc0qCpn9qJ2Bp+ERMUs9WP61D9XQ+1rk15O/1CLyM1cf9onGogagRNctuKRmUg2s
EUT1tGixqD04FEIPTa7psbf+euBLiucGuco+Ke81ZAqdXYeggkQOpjvWT7w15xliL1ZPxVcHGCFE
7jWpwpPPXqtzKtGSonOIVcDWVE53JSsG49tjL70zyJVg9hRyFtxc8VV2V+M1WBA+RclmTAoblHOo
Wim44t8fQBcv+KUi5vMzlGXF0Az1589/lYTmtDw8r+pJfH4oowEkGKRpLA4nwO+cylhhA96wADsB
rW9328WaeAmATMXgEszYF2sczYExblGs2LBd2Ng5StQ+FI7Gu7rRdHRZVxTb0G3jpSFfXi7T3cPh
NoU+TtB5nYUkykT2Fr4QdD1IYgdaICTZ4DQ8jSRmZhh2AMPBVY4ziaIiqfxhgzM6AqEoDRB9KoGG
jWIsDvbjMZ5f7a+/3636psBXbU13FFNRVEDLl6llmqWxOx/tJ8Uut0wbRwimS5fGYuHN405ncXEX
QzD0WElg0ZCowAxbe4fg79tw3oGnv2/jZY7xic/naus8+2fI9oIlz2duOHV9tm9NE6J3qLLXtCM0
eoUcIimZL715TNUcrZK1f+qvMAW+RVb95G2polbBEt/xupHdO1WYxxUFISclQHyZZRyhXnj3nMl6
sItTc0HnDmePgH3l1lQB/B22TtUnqy/aUc4TRdeudZ+ZMPSBzVgvh9A+iaTLfUhOKySugOkacYXG
hyH/Fhr6/T5e5v2x1PPDdstnGYivcuGhOTJPv2kph5ZAKt3eAeJlnvSgvGZ4F4fPGs8sei6Vf8VI
/l6PojyC0RTQhVBFu0DY49MdiUQFl8FBFNsqkqK+uSB20IcLmfQR7WosphFcVhw3Pow0/Q3gojoa
o0zTbFlVLfHnv2axZj50q9T3z/4BvBo/e6JgKpHuVRBDSy9rLJUepxhphVNceFji451b3iqwGuXN
3UTOFJ9zLPDXpDKj2HTV3jE4YGBm4K1zd00c0wzayxO9jM4Q6hz/3vp7gKoCq3pdgxxDsTRHVTXV
UF6wLL1wzgftlj/799Ce5bl3JS+kBR7geaitbi7eYpA8QxPzv78vrLyls/y+8gtQtZXXdmEYBUOh
DCphgPzwhKnXhJPVkZ46uWqQkb0BVGEG/7NGX56l0MQ4HWf95gRD+cgdRmiawJRC3ORPkdta9ijJ
MU24u5izb4JtyN8W6qqt3wrovPaHwAmFa9do+ntdjkUrv+1BVQZ3YaAo/FFOn+wi7L1wI0iEOc/F
S6Hl1rCBQfG6orWLnlKw3f9+GaoY9v/xFUzbURzZUWkkvSyx+s62je2Fr0DgI/YX4vBJYZO7oRtH
ixWjn24jJqSbkE/ymRT3ZpHi0+uKrDuqbPP/f0fwXVULdXUyHoAhOGfDh9Np2BE9cav9/ZiK/Wa0
/XOl19FWPZTnveJKYlXOOEuLyJOKRbEgbW4yF9+y14nd6Ay4e/IYE3WhubjT2TAcyub5jq1GJgmF
BaLH3y5RwjXXzbmQzWUAliASHT7+mvHQiR6YKsKNSM0vKdhk+tFd7EYRfxrFuovLRhSBV8rxxos7
8zimLcvq+QiFr6mXRst46B4Hl8BsIgx8wNNk7UzGdy8QlbHHUMCQt7HmpI6PKNxNn0K6MYN/ETJm
BOi/7UPkRJYsXCYlv4BLKOL34I/rHSO2PYz5cO6pI92owywXGlw0/nhn/o/ryt9v3XhTZvzz0l8m
mvN4FMXuykvfueGjUXq9ORZizR0Ern34jDfBHDH91leYZ1qNQ2e9yYFM8LJ/iLbbBPeXK4zabh+4
Af8bYHX4sPzv7AmzOaFr/ft+FeXNbNDoqDIWDRhesv5S6V+KLZV+dXzAOot7JGnWV9muLwXXOXQS
DCt7p458bK0u6XQ1LOU2QrPwaIcHmDG21tgb2Vp27+1CJscBe0haZr1WMQ0utJE5pazqt11ncc4x
6ckxm4zWhRuux2HHjK9qTdc6q2mGleQOh9ZzTbO83aMxhuciYzeCq8T24KGD3Wi1qZYRiGbYhY91
6p7cr8xuq4mjuiSsXPaef+y37yvMJoh8gpzBGPS2QfsLh99hO59XwliTsvfUPZjJOjoK59TtIS0g
LwqhZY1QsrhY4iDV/LBTKe8Gwu/3qv87z83D1jnfH/uH6Fsw/cJrq7dawh/QUxghwUci6btlRVMc
DZ6tqlmUjv9ebn86qOb5foBqS5vjhg+LkC/RgcKsZt4D93QgQ63ic2BDf22mM14DDuHVB+RbeXsX
qmqzrDoWLezXJadUN+U956GlGr4VDPhtuFku18MWbqypjdTIWfsfRvA7rBea8f9d82XGHW/59aIU
DGDM8COtmQFaDTJK4mkYxfe65NENSabhYoy/I5LqSPpQsWtvnpkzJVCvxfFCNpwXtur6Lpvn7Z4e
EIIG9CEYZwL4u5usY/eeZ6+DIGbTjndkUKitSCxt0HkDUlixlQ/rMCtIYvp81hXP/LLF/bonU37Z
ZAr9dpKva+7p2bxyuPayJn2f2Hi6x9o0bAUpWEvfh0A6+Hs1Md4cBP657sv3P1mGs7064O4Iptq7
b4iz8rfwTmTVO1Fqik7NKeudu70OvgUNDXIzqbRdWBjC/ydaxVdvX1vsvKV+cyM1jio2g7zlRCna
NxiPZLLrgMif7pqx8uF1vQwhfVuod13f3frIs0h/nlRBJsDUZ53Ov2ev2d9Eys/BCgiIJCBDwLEQ
MolFEFN7//MLtAwgIPdqu/PCO3SaojCiVYepbnA6kY3cu7tLfWy27sjWvc5yO7+6vbCcYGkZd1YR
RrbY3pmOO/zv7t21BvmJL3UJ9oNVGi8JPSLDJttEV8oTeQFo0TkOI2lJaQ7Hp7+G5yfQ8KQEFP+x
9m2Z/unmCflAOktq0pjtBUOA9FBRYh1hIt567KLjYHFJouVxqP0gk4DNCtzLp+dECdwS75rh8LwR
kEirraIMbuzRnuAUhJ8CMlVEPOfRyL769QsOYkhAm7Bva3iZULUlxcpFdq2hoznNUX3QKM7ReX/j
EO0qY+Q1rE8olprEoYiWAIqrgSHEl+sJ+X3e18lyOTqcZI4WZuPz5Hiz49GOUmES6QIIkF8mbDnd
n1aOzSBVUQMzQr2M/mtBz3QV3Vo2B+kUsmYNxx46YRr21x8bhNqbveF3Q8x6OaieJM0xr6I7J6Sg
GdwLZ0h8Tu5WGay3fQ3+K4a1GDwmFfLgBH63FM263I6oR/P533NWEWvBf6wV/9dgt8Tr+nWkMm/6
43bccjOnYJ/aERTbbFozm+v648NKqX5oSv6Ajr+upFxs+XnbcCU0vOcUL1qiXShCtVrIIdqPUty6
yQYoEuqzv5/x3R7xzwsXC8CvK+fa9qqdCq5MpjDduAoUbEIXlHNNvOwca0OowWIqieABjOmxJflw
/bcLzK93/DLkdvb0eDw7XB9JITH3IDjhpBluu7lrx53liovb3aETNRRCGdoIitNPN/Dh1dsvG8JK
nj7Xa50xfwoqLBMwKREnf/fqOrMW2BFmOkGN05mBNP/Do38Y6z+nlF+vfgVlr9TER5dq+GBhyJ3A
PJ2EpC95S6MRpRghrwDXWLxADnCi+XD5N3ja7y9vvyztU8na7R8bHnw/qqMjhjjCIZb9WfCR3Aec
dpjhAv2lOugel1RE7Q838H61+V/+iv1SXxe7g74+5NzAAE+7pmiE0osvvCYvv7Y81uHopfCFG8kz
62In8eG7a58e/6UsvJWn6rxReftEIG5RWtBv2zEB9qmaCAR6ww53reOLHAxbkPu5j6BhQbiCQzFc
Q3fFLFR4BtU+vBT9HRLyz2d5WQEV7XGQjxb3hZHi6XuUZXQvyb/2T8ASeQeyI30cMDpvwuJ7FHE9
g5rUav/AToeZsDkJ5/OJhPEl3iqoyIXPAomfxKs0kqopxIZVjV0ort9DSWzpZUIe6k8U01cXWxy3
MRTCOrHEkl0whM7CIZNpV0NwtMLkeQI6HUAZndxVH7lv3LHHJp1B2DP8JCy2blGvXD5rWx/xsutP
l1n9NsC5A9099qvctwQzFKhdWMsIMbGMM6KIsjdgjPIykz7SiQbbdRHgo8Nb3rvu9lsQ0QFtRWHe
sehB2IHcqQRO2scXwc7qq8ZU8OazkC4LW3YH+Ki3X3vLOJ7TARb2KxYt9kmoBvF63iErCzTGxRSZ
8NLMOKHsZtjpQQ8iSssooeTRNI2Xu7W/8QyAZhLg6FF2etcuO+FyFXVw1o8EPyPpE1iDiLT5I/e1
w0cY0afceM7Zi+Sv1B3Dj6Ntk/NWcanE0a+oQUZKUzulbU3T51i4bGzTVkni3SHaeXRGbRHtwVFf
GCdq3zd/W1LmXQJwRqBHaPzwoeIbwIwQ8DuL5inpPWto0Kipqc0IA2zwg/OkEy1JxxliNLdCsckw
PS4J6kUFhHWyZIJFBAxkTwQGYZBOrFGt0QiGosI0iXhB3yGcDaqWiYkh/77BKbZEVolCpap9yR29
81XzZjQLsWIVY+PTvFTkTxNTLBu/lsWrcy8PjpiYdZpoI4wAlPFXdk6bzT01sgh701vLwocDgQqh
HEAcy5A/jDAbfrqdfBkfMI8RNh8xvebllNSSzhqnoBCCsGCMwOwRgVB0rz0jg+oiFjes0HDUgoxA
ZbNsr6N1RkWmD1GL4VndEqyFNWLsCqd5xiMfiBfY8Lp4TGG487kG+1B0/LSsfj3+1naquyOW5RP9
RVyWmf4/FX8qdiLEI23u5MNCLJa6P+oc+6UGsFYP/XD5IRJintPEJIZmJiMpark4qGFO7rH/UH0e
ah+uK848f133Ze9XnsdKMcQGKA6HTYEDcSaMtsNU837ALbGuGR8OxY7Y1v64qPOy3xun4+F6l7io
iBsV5383xA2mycYHSaXVM2r4DnWejRa6LpTpGOSeiOu0b268EFMnJcuIZixjoOUyBB99OgQ90lih
5UBOGKJXmOHO3O1uJw9RJtfRD9uBunMv4RcsbddunwKhwK/VVBeiPUtrnQg1xNZuW+VwMOD48PHr
figzfnpDvwbUVL9crjvxdQc4dYmJhGFVSNRsh0yRYUDWiADSSOn9VFpqHz7v6/H/ID1yzTxwYbTD
lSscw8O52mczw+4iDlNDUBJRAx2EXSGiuScMY+Za/dMX/wF4Xr64IZu6bWqKptooV/9dUMqq2lfV
Rbr28RLYNHAyg/cMAUuiQ3vzCe6b7oIjJis9ZSE/IDyEJ/ypq0tqEKgYss66GGTGUbRJNcNdD2T0
gKjhpIdXPBECC6u3IxB5y7ZqOGBVhX+cYaa9nemVx7z5MHh1MSNeHsXUDNMCHXcMQzFearbj/rE1
T2f6eIcgq2970AfwJbUjSKxMoVACtT7X3B9V6XpBHbXpR48Wge3DHZr7oLHHDBbUT8TvwGmCHL9v
C0oBLhEfVhTzzac3NdOS0W0rlqyaL0VMfpaM8nZ+0FRZfQu4bdpGiDKY9BRyNxSiUFwY9TeYG26J
EDEziAzWWb4FJzebKH7PFVxQ+oc5VDpO/hgh85Zh1QhP4765/1GOgYLKU98SBgjkiWGRmPuyhQ78
jOnZh9euvalU/3mclxHknG+Wfrrfn5yLcY/JUOdpOZYePyITIikmZHtwXsFLZLzJ5DXN8ikJKi3G
i2DoUNIgTCTybe0+hbOTM765g79XUvPNomZqlqXLhqLZhvbT7/w1xwtJMx57W3mKYlZkUV79bbol
vEZjOVntoZ5P7+Axwo7cucFLZLhjnqfCZqReeywVWRQjG5B4deM2t36PbOiLm9MW10d3KRhfcEtq
pjqecv6R4/ciHe4FV2crUQNB+6Ew+381zv95opfDwb3K5Vt154kgN5ewpLwdeacGWPF8G2JKzjvG
o9FtjdmhUIoRbbjsA/F0P7EO9DfVyD/3IfbOX2/2opTX6e0uP3+2Y2wQBWlq1RGKKg7pZ82X8Ms4
pYS09nuMZY4u894mEzpdqGl4diQGvNFNaEBRqp4wPWZXTD9LOjfC07FOBurfA+Ed38DUALotS7ZN
VZFfRqpaHM3pTmek6pk/4Tg5ygoONkyrkYiIVsfbIbUhJ2o8PMgagYUpkS3x9z0YbyqYf+5BvNJf
r8zZyMp1e2Tyk8YEFR13/Rk+CfTGbUTtWdY8YzZJlukA1qa7n5+H0ZJFYIQ6GIStgWgaM3LicRHc
oUMT+WOgPdgfTb3VvNy5f9/rO+CFfqdjWgjL6D7LL6XPZZXfdpYOLD/gbKJ5TSQIJCaHKn4TQrqM
yQSGqG2wPaxrPqwq6puN+Z9rv5Q/l+J5mBpnri2YZHgzKmd/QrUXnqKYZHtYIdTfRoI/Ph0v7uL/
M1R+PfoP+vXrMx1W6kWy1R1tGDk64dTH1ghZls2uc61FFxeEdUjPN3WTKu5fM04PH55febeb2bKl
W0COiub8x27m3OSdIT0tbB18xGbEGEFbYPHxIFdPRgN0EwNh3ySEzRO1dHc12KkNuqyHKKThSnwz
rnM3VInn0JwM8ArEtaVXF2EmWHJ6vWttlcWUaCoHGlebs157+6HaQ/eaIj6FAISLVGvZMrLhGL6h
hxhr2bnXIl2gbahoOQDbYUOI0yI4oQ0z9IIbJHLBbgnGdtj/YcRBY04KwmoumchSxV2qXcQDmMGo
w6s50RS469Tw1Pw0y98xtnhxtqqoim1ZhvK6KGn3vbrTDChzMr4IyB9vgT+6jolH7op0Ix8ONAFB
zd6xuSZrvHOuL3fLg+c+IySuYzlcQcfBQJbT30cq4bsFyJZthXKLCWXYr6jS7nl9THNHhUyGRlNY
VtxwciA3Ic0KBzUdfVB827Hq8jb8BdLZHt6OqQfuxScjk4sz3Q3hpiBH7bywKTWrIMfLB3E8Hokr
V3gywKnADYFgPBe8CtL3j5GdWQe9YbnDIp1qE9ct9R6YmW8sLLH6IYsRu990G4xKhICoImHgz6YP
T0GoiJgIIZA4i2+ipSV7ytqLKVYx2vKbYjW4uDeYKOAnswDbcV/r6CsfEancbOG3cQ3wNhhzLqAa
3DkRq4bSJl5RI6QFbGAVUlsLAqVcG15+hDhlaJgcsZ3MaQ+rLeimQRZlVPlnjBF8c4QZdeOEI2ge
5ZxRxwY360RjAQGCNdlBV3DmGVwsSQM1a4voPamgMtq1WCo4k9brPCy222iBWHHTOg4AAVRoNITC
chVvza8PRziod/9ZkdqK4ui6Zlua5by6weQ7Qz2c71u+t0ooAo3yIoybYYbN7tMdZDopOnpbeGBW
pg/lCPeTUvhQ8OV439HyAp/we7EBFCIRxk3zFtSJ5dPd05KLl2T8KpNItAkpSWx+qog8v80mwDyg
41S2rY7UiBZRWnRarShU6p2Fmxp0eXaadw6GDeztdv4dOgVFF0pZoUluI3zr7jOHIIAKr2do/Xnx
ofa1HVGavBTpCJR1LIs0C1rlT0/t18J6rFb7w/UKUZG0l59JoO8j1QhZxYCZiAKAh51agkeCdQAC
tDo7NNGxu2iDS9axMTLbZ8rewV4EEAroSiS4iTiAZ1dKJYyWj74ZPBICD0d1M/jCAs4bUJdc/BGA
IKvgoMwZ6ogt8e6Ucbir+X002awJdKKEk8kzjwTOC1uJRhOLxDoMJ8po12AaaD4UFMkL52S0EBXn
SQuYuCLmTclWfKjWqdF06hCCDlmMZGjfwmHW8e41DFzDmMkj2n8HLzyPyc/ze/P9mCaC4NKxz28a
2TUU+B+60hO2JBLOI3Tgr/QGEW0/YdniYynk29ZicmtMjsL+e416BwdKYNAq+WL7rQ+yKZoZY4HV
7ojfy0ZoIBJjdO6Rxsio623qYD7PWsx0Ri1D+wiwFFtK5OFggPwwRMh4oY5GwrOZMxMZFoEP4xUT
G5oe+F5yPKyXyAI8rNmYLhwqhMqDJeWcskzcPJKhRF69iLOQOTEb8RfpW0L8AjIGA3AbACTdAJLq
XRCjSImtKUr1Aza4bvlASYZEhXuA+7lkhdkRPCDgqxtMItObsLRx8OH4psMJBXKIcADdzZRwjnsx
MwXElXkNySxr3hpzngYuCOKLYiwKeCCKQ9YRaZkNIBsxXdgecVv0mSzgKrgBw2XjN9bkGlH4b3vc
xaaG2+s2JoEgnkbUHTgGS9zJ7slH4N8MRJIBjulR+zCvsNU59wktYSjiF+5l/gDMos3ruPpSE89H
lkgp4P+853lzG2LTOLKwU8cnFItmoW/RCtjvAorG/K+sD64gtzwul4E3j7jG7dFHjpvCX4d9TKh4
dGyDeWMnT0Ja5V0WfJjT4B6ysCP+NKOJndAYnGPoDDONR9MvnXIfyUR6EPaJxQfPt/ebHR3efek1
paDwWUA67hJpZ155C/nQVra+fvI5XeJjP5MRfKwFEPGAyAovGCKAv6x4gsad62pMGFSemha1CNIh
as0v+lASAQdz4FSF3Js4XfAjjgFtAVfHH7y98ckhC4Lnt+mWWOVNm0PWNrLiWKpp2sesx9gszJCD
u9zREHfaPZGsGgcGKZL9okNyN34qj0Af7UVCtxFtZ7areDQciI6xvbZY1H/+RMHkK9jQeIcgjwRm
z5PCxDYXeQsuOQcNwdNrY5S776MKMeJaDewSxz48fa7eJh3vG7NrB19aPoxIeMxIgGt/e33sfBDM
NGaXThJsccSYYsYxxs2jrCL9kmBKRyhQw7G9K9tyPG2SYOK4qS6sBGfYRswOPQGp4hae2DWTTUlk
Et2plu6o/SREaTtyHkqUOFxDzXlmc2GxLrnaw61+gkb7BExUxFB59S/c1skkEMYTOOgKvRhCGjdR
RbJ6l/gvOgLIdRcmaFyZFjOkAgAvoNbnAXetTc5A4fDp7G666tmVKwLUHyMeiD0V9haQb3gbkVF/
xrwVFZC9SfMxzrIi6gJK+NQ10b1gZdINUMay28qJUMr43X4jUEe3kbp4eqXgap5nZVzUHj6gRKLz
uJbp5g5G54iKHHjMY/Z/onnIiPv73KK/OWNxzjcUTi6yLevWy9nB2ppb1ZTOdOrb0wmo4kDz87Ya
HYJH7ZheWLFYQqNn/ToEMKeY5VURmE2Q5j4jGSpUEoK2gnJktQ/psXFIeZIYqvXf96iJKvR1H/x1
j/YL0no4ru63i8o9HmMzWrfyhkhvcppFuOofIJUSJMC6WyZSbW4jW3NVsqeOJDjKxJLvUErJ9WP7
Mbz9F2lv2ps4Evb9fiIk78tb7zaYfQm8QYEkBgMGs9r+9M+vcj/n3GkmCtI5Gs10azoN5apy1bX8
l1XxqcZ/j+y7/PSfkRmKYWmabZnAwv7NUOu8KbLDmYrg8oSul942249J1s3TzcIYGv42OIGSzFM5
3idgMnqXLztSBmZ0TIuRHRSjZdyE19G5fxl8hg1occPdBLp/+mq62Wfd05Ntx+ht3mdXtz3JF7Ai
Yj20p2XfxlRZ6hjRI6oRpzy+SOe+0Yh/PdNTTnCvHreyKLYgdTotjM2Z7aksCL4izDl2i7jAIgHY
Tvsw2A4uWMEKJH/u2e4tQOHp0Nn2ScB3Y6tbxtobMMa+nJ67ddvs3TslUi+3V4EjgL9ftgdYE11V
JMUEsi5qiD/CpKu5aV2Py4tAh22Hu6612Ha5zDslgstyZ5Oe1ruZ3rfH9SxPlr3j7P5mdrJpQw42
5AQ+E96iuPO1QV5fb3N9ll2zw+6HKvqRrXZ8BkWaxW2qiuLR4X25uBNbYMqAzYUjYfqsDCu0hslA
BiVMOqSZiLmoLnnqFu6xFdZDFKPnJl+P8Fbp75GXE+GK95ju+8vc2X7yH3N2Ci6TfU+CL0NsWwVN
H7WuOYPwW+vj8NoverdPe8jltunhKhjvkEnOY8LA46wg9BKKDQnki7DpnZG6Q4g6OLeJZyIcAXDl
TfIPDdUk2uLa4PJlJU235VZvrdGxW3bPo+P7Zdq81Ym1ONCZe8NqGqyVOjIW1mIzVjgI7J4ea1iA
Hv3d9Ni+zcCHJfhREIVp5DlAbGM9bo2VDG/TU9xE+hp+YXcH0eOQNuvm7YZSUGp2yu610/SlYTkz
O5fUbLdGen85OU6loUWQOa56m/59bfewk7A/lKE62oxP8Wnc6igDfW2Y7qYTeHzhIOtp7WKywVar
fQ7z6Bic0wtC/UXvkBTA76gCp/nHNjomt4mWoHI+MbpfZVvvg0XV+y2CRbor/jHNBs2KGpp34NhA
JxmNiyJmodo4bKX3OEPCAckjhJ2xd6OyOQx4Sva7CTF8M9LhbtvBcmAl9ZeYkeWQ2n6E2DNS1jZk
pz0/jWp1+0ZZYZecRpDA/TKUkWWvwe/XE3FG9LZ4PKe7QeEdpo/QYP+kx8F+tGw51aruBtb83Ktm
R64d5xIeFo3kXAb5iF9sWO23T6vlnGaW6pxH9sxsq7NtW++dg8CaALfNOyi6t0abHjjg7DObbO4w
mU/syBEeE5ZODA0PnpnaB8vAHO4GPNfbpiOTiwIY7hw5y7eh1pfRZzwF1861Y/WhkXfL5Jja3UdY
J8rACO9ti8YyIWCUj87tgi3nbWJ1dHrLsCvwdhPp4egZ4kKPQRZtP7N2s0YP9uRpqYWhAwYmWVIl
u5DQ9SQ5+6ujAEgnNhryRMuP27yYPtqbSB+g/Btob9u1Mba8zytOEGS9m6uzWZHpYf3VLjE/NYb4
I1nD/dAeGD1qy0X30r+9qSGovqyjxeAJ0BmMrY46rINNyj2ujVvTJQxnEvmvR7/AtW6SYzYOrZp3
a4a45CyfLUcPuMNF+xxZH+W6NeGHm24zva0VtFcI9Ab4hO0T2NM6SnsjeXCMRXOz9KgJBfZACqQR
cwPDZWgOihkQbW289830AVZ7ZE9OoYIPTccYa6NH37w4xvjRl4eblRKDeiw7WqTNlfkjXM63yW6i
uodg6yr4iW+ifCInRodffSnOUR94hGwf2KDn1ZFi8aRGTVeZqxmatrZPvT1U+iySNGctmrByeUgV
RQx5WA3o8t9azhLhQlQDuOSzEGwClybiHlCk0AEcKBCjPy7zG9UoDAxUIUx7xzLsw5zk3c3g9Ln3
DZCKwT05t43cu6S3+XXGghcze2gvzNBMbfYtherdJxYO4mow0lYX+PpecmhpINEhtZX2fnEeHnu7
0TLCKDRDLFjYhDGzN5aWxzgMQHQqcbY4tU2OGTfTID0Wn7eZNTqvlPnl0+iYQ0bYdNkJb3V/O9lR
1Od7H0KWq3w7Jxcg4OQ/rNXk0ee5VFCIfWWETmUWm9wD+aDsHfrWSJBSra7arzsVxZbHrAxQQzpF
RVsfZmMaHgttXPOCTuShPnzE20JQtPs6OBDSrcLVuxdeV36AbYoSFX6ipwk68FawAZp8nV03TrNi
WOf0IcHvOsQ2rCCKeeMbwSGQDTpa/I85c0LP5xbw/PbD2VKboVQUZ2NCw4Dd4TnIZ/KiYNYCgObs
nmfMCd9ppydqQQ+n4oUwOsBHoDNsPjmWpdxdspjz1keF88b9Ex8YAKVp7jfzIrGQWr68LQWFlLU6
f+koZB1XfKkVKb0H8q8QR8J9ZHdP0a6vDitc0GmpuVr0wKgM9qh7mzD9sNKNORz1yrnxcqbaXJsz
WQMc5TiOJ+BRGQPyCwghDqwPDR+Uvjbn4StnZoxQ/PRQTBsoK7hun4If/95Kr0SQevcabcN99+wf
g82k9VEGWf9dQPnPboF6BZWDFAn7gGfDgnQWbid1B/Lf1svc4bLfrC4TlRT27sRW/zZh3Ep8nGio
jHaVdj64+kqwwW2OO+CjdcLjW2XaEPBenSb7z11vpKyOHQ5Ne9hM6hVAqIy2FC62id3l1GFWJCdv
V5Mvyj9I34JDKmd2BCcGYXqm7oLX0uBMv74cXfjAU6qsqk/I/b4WX9uybxKmPUZS59E/MQrZ93nc
6Z3nv83YoLtRGfBJFTqO9tjCNoYG5QWEkrRu8CZHMeDh1Cu0xIsF752tu2ru6ewDMOed0tu6m2E5
Kj55tMvq0gHqTZI2uIdzyOzISkndveD/z+ykRNMDpT5fWSv9anVdXafLtv6ldIzZ+XMzvId5fEKC
ywx5NSMpljr1LBtuQntE5JpeCnGgXfno7YwI4TYjmqYmObKGOOXytIzF7kldIvABlCt1nI3On4/Z
PYVH/zmZteao7Mvs6xGSqrHSVvv7Tj25xyhatncB0OZLkkOWlggh0JutVsfEjmTucK17mIH2nxvJ
rru5ubeEq43UPFHH0vAS6X1YnfJcGZSR3bc/8tScbwaXlTQwx7a3/3y0pc71S2uLOK5fJGZf6pY9
e3xONc4/JPU/eQA21GZxm2Vs4Lk1WXY3Id7e4M/II9SZ7B3apz433+dFqDuxo8/BNiKGJZY0/Asv
76I1ktd3YuQlNjhoFFAUmOXUoQ6zK4WVcTnjmbHXiMwPnUM02WF0PK6mu1FrbIX3YBuoA6nd9Iu3
Zdr09qjEUYZKqRU3mv/YuKQJSTE9etX0ETeDM/JTeIKO/85evgPj50ifBpsCZUBRZXLAfwPnYnek
+q7a94kxuMbn8S3V0AQZ85qi8MjOkgI9rDbutWuO5f5xxe5jtzbzvwehfXfG/hiF8pTdXfdWXldL
RnEtvby/HGzfj4MmwtcTG9ZT79i9pTcIsYR+ody+E3+VqUWMdiEprWY7/9Hd9/U1oa0P5h2fSGN0
CwThN+vW7CMlEv4Fl8iOsGEMVJy5kE31Hsmti2rbfNPPO2hE9U+JFCErHeeLA+/IJrUjqkTjJhY/
lU21FBWSzWTbq0IrIP6snHJ0Zu0O7WpNFsFHjA0KwYep1bWjXRefl6CeQTNN0FBBeSG1okt8jFpR
6V+m9pocgN/Z683HtsuzvR+GFBjr6WZO0tIjrIy34cY9JJsg7z1C0quIOIQwq0FsuuidfOktj7Q1
GstnirK4DFGLoMO44mJVI2kid0wO4SMuKVOjc121Uq5Ipc9/ln2zaw/Po2WybTeRSIyzxOoBxYdr
EFsxEIkLytDyAMPZAOBhYCBnfeUcRSKnL/s35vEemokIblrdJiSY0UZcuslxyCJB+z6GRq9LfUoO
7UHLVyMjNumcmT3szttN0iRVeznYj9E6ApcRcqpSOZLDWycnR8STdetUXMhVco8134gRVOnsgkes
wk65R1ay8/V0F8uhiLTO7StR0Cmi9pSTcCx9rtEUNZEAg24gqZeeWKB9Qg8HFt92hL1G+4TRZQ0F
nGXbD/JEaYuyxSOweFCtp4fonQSHGCFZP08QDUm6dCtFIIDQbicT5HKKOsf4FF7DDcjxd4yce61Y
d7c9oSfR8po+Jd6b6VZzc0x4a022q92s6t0o8tB6kom3H5+n0QPr6LJrB3V4/zx/nib6fBPuxypm
SzQK7QDd8E0fd6Xx5f023fSNWkgKn/BAY7ukN7dJy/5DcS7jw3z5VuPT3T32tx9ap+J8X3blvo0a
Te/S06LyRWqt/ppYa3QF0d6SOCaeEmtbVy/NtpLu4MrzkT6sgqq3nW1iTIgC+40+RFtFYQDNPJnK
z5Zkk/aTUH5GEhpSqYabc55ww6FG9PeR8RuK5tvO4f8Zlxj3j4RfeTw02djKd4h4GZiYDjW1IPPN
4RYpuF26TY04C+kCdIfrLbKFosO37Bidunfr7HkXtZnd53CO9bHdv8xoDv//HN1TTeguVfVyWTI6
dbRMZQ8rFQQ4+e2Z2mjBOJuV4t4jgz/4FCLoVoxWUbocUbMKEd2lQVyw6/Ykk3WACM2L6s4va6pL
8HFgxysWMhLfnMofc1fcrJ1dZksBh9GSiyMQMEc0z8ow8++IEAw/PyvIMbbfJIj7IKwQ+cj+4Prm
UXKf1eHfc/VL4/7f0TyhTLTMKqtSBYZWh99dgfTUxz940NNX481oOHy0gE3vJoR0wwxsM3yKYgQV
eog3RecSYwApisJ5E27844joYgt0y45t6tD44+Fk+mJlv2k6/95UjFZWVd1SDPrl39S8H3N3W963
6umB2IMBPMocfbehUD9iuhx0ob14vK3cDDsAnLmAQcV2l1xkSzfrvPQkOWhkv8JaTkf1Qcr9LD3n
xKoZCQL88JMPetHvPmL6sBUvD/iu3Jkkh49lO6EjRJfA9j4wLPrAtRjlnLTEiIkt8gCv7X7Z/U1K
iXg7PrzYLOZ/MUv/PPC3NuePB94e7dPNPrFZ5BHddgnhcoTQabGjgHuM2mibfUEXwNTTXfQOA1rt
93EV92K1He+OYF6l3MOr3P1cBrMZUjUBXgAhYFjSQ3Rqm3CGtq6ZdMKwWIVcCRh7uhOD6nxycjdZ
TGD/ZefOh/ZSuFH7bzn536d6Otbyq7FrzIKn+nY/R8l9iaQ79mklHaQjrt7H9FvuknyYM23YX9+h
q1m045zbKPEVxYMf/+1yvz15G/DsZh8y1SuhlZeDfDrj6mZ/bt2uDJKm7sO1e28CzohsnXBV36NT
t9Im1ntr59IXbUN9/VxXQ9yAv4UmT46Z0Mc5uIcP9Ky4C7/IcdwvoX9ivzD+0cQw/vtKGKZN7VsH
oPk0zNLaoG513EgCpUEPWMAcWj5iemOGGFzv8DvG4zgO49ILlyMh195Mkwm+1+RNKPvAOXk1cb9c
DqyuirWLJePxotlP5evmfNGPR1VvJm87HxHmFKQf3EOxqnFow6roI2igYbPu9fWQBmwbAu0eaeMH
9uT79JVO6S+oP0ZjyqZhW+BX7W/p3R9v0O64tbbW9d5M4ONJ4FAUn24t2JLVbbCLtIT2cns8Pohq
WOUsY1L3CWRVUxxvnX3jY8JySiYkmJQEMAODSUCuQ3D7Cmar/PpK/O8wv7tEP4aZ4zNlZSrDFHYQ
tUAmItd9P4Gh8kAsd3yc1N/ltFmchG277v19C7Aqv+wikNWywCILD5wnlK9yKArogwqw2EUb4923
4/vbdIq+hIf2Ikq9e/fgKMIBFZlP0ci9wfm9BODshB2u6F3LGIB6u3bZXfBHChYmLWGN2IMQDO2q
36mDmZ72bV9cIWDinMe8n1PUckyo0FQ8sTkDd0MHMEQzrmkRVPK0OR4AfgnvxjGwkasdXOu7k1OC
VztWntUnPmCmgwVznhjIu4hZ+QKv9fe8/KIwi0XRj2l5uh0vupmfrmeVg6rpTUW/usJmmHpyD2xF
5ehdUHWEXB1cMLrvAoK5DSIBWvt7FL90CBmFTHtL1XRahIYA7vzYG0e5rvZWcWkme9DKtBHge9HL
UaZCHr5RkTJZYHlMPhH3dX9Ga9tOJcgyposkJqAmLBXez100Q6njCC9USFeXqDRfXM2/DhJlABOs
jMBgPieRxr4o7cPuXKNGO60TgBIWnX8fWH5d0/LXsLulWBoP96vwfAovwVpFSrpk6jIYA8E71R3i
6kkeHdYTcd0ic/JqLf/bZ2Ulfwzw6dKpzeqhlAUDnFpgeYozNE2hXNyLw1O0/mzawnBLXIKYY2gY
W9OTho7/90r+Aqn7dwxPh7VR5ZvCPAPUFILFnkDPcTwuxmCg4r7R6Ruj+XyO9iO4MIwPnRfZxK83
mimxkSQ4FLJuPh3MZWncWrKV4cM2bae66Cj2eqvxVlgqOH3tY4i44SwWeNH5t01G8ujhs+kNZLg7
o1GBY4awwvx7Rn5hieuSKSEVZEhgzuzvzvOPvV0Xir5U5FY10QaQ4aIW9wM1WOdOuoUj2NogzUMJ
xzmhxEmUUzrD/qcGVE8sU+Oj9u/vnEYHtv7qSPxF8YKBycTopm1x9v4nTJfzI5rsy4oDWXG/3hY3
Gjc7H+0ngvMl6lGfe3h0I7RXKY4f04t3IusCTdR2TzgGO+0H6IOP942vvFC5+iY1Pd/3P8f1dCSV
j2zXgllWTQT1E2CVfw22XRVGpIa84R2PKIReU3OmRztfczW0iemueVlyQAFO9k5jvJJDCZGkZWgw
1YdwE9jUm+VQ91VwFHpCCwUN08xlT/iz8cHnkROhHlkldUBhgIJUvdbDFnY1Jc4HdICCq/voHana
HINDoLRPYd3+GBThPsTPtJvTlcPjOToHf2+bb3bMX7PwBEy/WCfzVFyAzdKDddJSBGHQX0YCrITV
Ox3c2kUBj7I9C+MALMFre4NGLWbPwC4p2TifIjTG3Es8ENWIir1kg7WtMVgFBAZAhMuFdfx72LLy
Wzz/c/WejvKrvDcL48auOnUuuLwalJkwpvUL79w7sLtLuLX0+EKN/LROcCoDNijEyiq4kuCrfJw6
nduElRtgWVNBrr4wToWnP9LyrKLF0ZeSDEfwfHQCflVPmhXGnMF9xdpDzEU7xj1MrPHYHmYpTRgQ
mmdfB7lTe9gX+1fiH5DqHuK04R6sDOLPGGhjdUN5x+7DyiFuo0YM1JJ0zwjE9GkRDlsIEh2Cm3dK
LkjtypPtaOkrHu0CUab1hZ8Uxgp6/MAYV2aWzy9FwPRfJ1UzDODnKF38T33zxxlyPz3km2kiC4SR
+luqfB2daT1ogxmkAoQQFdiy4SawdCFTA1gyFlHemBTp4DohegiTUnawJ9mS7fS/IHN0XeBUApjE
0Td4sf7qq6E+FXxrrXVcVmUpLoC3Nivk30AZYU0lRz2FsiZG7l+E7WMZJOYGC+OkcXp2gEo5b2sc
94Vq4WyIaHgyFrD5K8DR3kKiOktEkqOagg0D+AlBk07TaywhfXZJUbUbmr7hDVHQzNpVh1hhPIYF
3QnnXTltJe8WXfxiAEk7Qbt0dv3yu8kItGQ0oJmVR++EvzgoQBYSULLGR62LY89YijvqsfqKNG4y
b1ug0Ksew/IawzvHFfjvafvWA/3P2/6/Cyw/Fai1Q3lszlfUj3CTp1a3APQ43re8bA+a8gBKkp7T
ajge32dD4MQrgUcqF2oB2JhQvt/v+q6c3hdHpFlOyRcOzye8WEfqziHPzdFAfFxZ9QSdyvaLC9cQ
Z/F/xv1/cVOyKT/fIbW8e5R7ZS9We0eiJY6q7+BRQPlBr/SAvy5647HcHgtAK3WgNA5aw7szbIYh
nhSBZjtbtHnw3QUSemqcJEr2LrzTaQrwHXQ8kjKggnODWIHGlftit/6+WX8M/+mqMeRCzjYF0Qrh
Qopm/oIjFUWTWOgI0gCAVDxPgGSDpHt0ku7k2/546yFt+PfyA7X+bR7RZ0bUlm6IbDyd9o9NZp3O
BUwEMm80lug5hLwTfDV8xxAnSzIOYK+cn294M8N80TCFeaNtyl2AFhqokX0gR7tkIQwKKAARB2+Q
aKdgJORZDP6eEHHcBoWrrHDebreY2EpAhPj1ipXkeYQpIy/n3YtU0AA70d7wSxyeYDR4kxPjqLyW
ozGKIdWkYMNVU7qfgs/BpYTd3rrznSBByhNqt3sX3qk7lfBqwAsOvLQQy1DR7FA46KHNBBtECmwg
uBceNveQaKX1zj/C4A/LAaSQ8FCRnYIDWNg/Uv3nY3kyZ7b3oGb6F7iuQgSxCdA4DPjIEH2yhI8N
DO/mzWvcULD+AdqJcsB4hc0nKBlUYfmpLBFf3eJSIMTiJRJyQTObeOwOJrVxQzC9lSckhA0nEvaw
lds/sBXmXycnRDrRW0Pn9PzZTHZrD1YGIrgZY72HKl+GlCF/g5IaGATuGsUL6WY6faBcROEexxmK
UjpINrG6d562ABthUYytPXzc4GHyelKAA9daO1M3aShUgSEtENDcE39tsSycn50Z6nsIhb9TvgNa
ykHFCgpp9wnmCVxdRGR3NByErvGOM2DnAabdeoLaITrcLe5/Bue5DDMB3/x9jPJ6YTkK3ZMzLhAO
3C2KmxYXN2KLLc+nOvYlOhsMDeXYD9VBxSjzzBfZ+e9Bw4/t/xQ0HPe7407OJEI+J62p2oi9KKJS
IUuKYhZIfbYCLX1m9z1hJ0PxL9wXZ/CvqYv5YxBPN5d6UJrducSYTszMwwGxL7movaC8V5E2xYC3
ewggkroTUHmTCEbn5MUQvoudz8epRdVXgYUsq5r2lMEd7QeHrFkR1mQeJBQhrkUpwr8u32ElPG7D
2kflW5k28WofALJvuTmyADdB5Wxx9ec08t3T0m2GF4yMHHsxy84DLjXo3tuxWjvLdTcB0yxRZGzS
xOCtnJ5xTpkUixN29hdQDy70/g/L37/9fb79WqKybNOiZmYqcD2fpja/ZzVMcM7Zdg0Y30oLoari
Ab6XBbsKhFycLkyOg5g8kdvhMzOF8qRAnd+CDnTwbnIdJF1GTKdVqO1HrzNXXfvlCP4xRvXpCr4v
y1xbHsQYt4AipY4+2lJwrADnX6PPcbCgZ8bt1p4OuP/hUhDHTmFapCuYCMnRpZXw2XRNNz/4Cnwe
PZzd9WCOpRj1v1H04tr9Hst/9sn/zqf6tE/O+kExL3vGus0jYVG1QCkxHsfAgLaTsBnisyw09/4n
iXwXF/8gf/W6GKLH9NcYnjL9w844o0rLGISFA6V7Sg57avd0oL7Xc7UCyNZboXhHt+kecs9vXS05
dxo4KkISaOtQEWCfXoDbdO5ulczuvqA6Kssg6eoFkBLKFIe7M+doO7tXohgXBMaresW3XMjzU9hw
AOEhY9htaE8RwL6qWyetIDs/e+LqEgEn4F2WfTuEs3nxhS1jE99HsjiNuDIwXOuBYogdKnmQWND8
mdnvM8qX0DIp3793hVMw5687gHrytuu+CXPsa+C51PU7BDzUOQHc44PHxc7RPW99lVf//Z3Dlbjn
RXjzC8xax2lNl6iGagp16qdjdftA28A8skSimXQPbl+mg6+rgwQAvaRoTJME5zU4FgRmDhVh0IYg
O82gDzUNPgGMvaQlDNjcgUpus3M+rnTE/b+PBkNs1f8swI8xPh0N96t8zUo1r8n2KVjJyc5EDuA4
bYLFwQ+cYalCdY17q8WitV5c2DWil8hZd444JvbtfiWFVZ50cngpeAMJ21/jDbeSJEKlcOBVZ1+N
PwanSRZQU8bV/FX9VJZ/y3f+d4516enYMLfbSpOknXgNdGhZlJKjVmBMpjX6bKYQkEKqLY8uYFyE
Y6as+ReMGxDWF1GRtIvktzM1zDeiXYx4eC1ExVOQhffxdPc1BeBLmrO4c1RevvC9hueG5jNWhEeu
RnUGbHFy4My3tt2hXXiPm6+mUi80DL7PQpLar7DRIX6o3AusVOd2GkgqJtoQDKPmgP3zUWEnVkjh
4zjtAFCbnBMVN2XH4qCFK6bNvrLRh+k9QBeWlA60YUtF4Ohie1cgYmAT6YJWRC60C//eFOZ/2eY/
Ny4bmE3zI99Vsvr4kA0mdQp1znQ2gi6bctouB9gT22fMsQT5fByArvLiobDV62vOkqT+q7WY2Uue
Gydi9KEouH+eI7iZ4QW+FGlGMjpNRqhRf1ElzgLCX2e7al9ZNWBZVLUi70vEQEIzUhu+3Cu/XoM/
98rTkbnJqo1yXfJYTNk52JtRLVMKgRNeJ293ESg26xbW4vAgwEZZ7h7XoNParIIrq/bW4CKLIxcP
vqr3/vgw4OGJ6cUGwDUzXKtE00KBpCKcvRpeRxB3kcwB6aMQzgo/j9uaiDRawxF7PMjAUO0DJYPF
sunWH/1O6OvJfEKzMRuNCGt94ptmMONvvc3CU3stjfp2CkiPI0/jmFhfqag2wmm7JpIVftq7DrBn
lMTkL4sICcWJlNB9VGCU6sxADSIIBa4xaj6x36mdM+WHDOlaFawqbeYJ3t8oxL0IK7+zpv+cLdDO
LUXlZv8fPvCPbbQrr5dbJcrBUrglnTxOM2SNqu9WTzLd0GEWfmoSmRXt2fvBFaz+vRdDzKycWnc/
vzU8FYuZEyy30wHkCXbTmUenFrvoOe/PkYOSFnMXCfORN2g+pq1xvQlomw92wcvaOi6Z/z0rVRsg
naUCDoDF/JQlIv69LapWfUOEgStXR6ipBHIcItMqucXYDNAGgngGC6BuIlgnaukZg5SbV2AtuLow
FSe38Vf0BtYVlzBsSghXGZ2eDUJaV9CSTaCAKKJsZKG2rHmf5E68czkAIYp00MlNpGXXjXD1JTPt
Q4XSYsiHtnufmb4g7Yt4jWB5eirC5dr+AurZ4xSyBxj9jsv+EpYw0fPUElBHAaltXHVAwdXdBS0P
FOV+kQWgpF9yu5RfzmiErGH1mDJ6RPb3n//YB8uz/pDI8m+Th6t/jx0iMXh0pk2kuK4JPQBwqiIC
PPgSYUMiOYcVPFZJMNkuSngNmp7ZU2kOSuGVM2ODgzb/LwDpRh6J5wYmALUOqtOkfJ55Jb5zN/es
ucgNr7yqRymsIa28z5YemOpiVkWCwEGnba24175gkUrhwZnCDnVXZTjW3CXUfNKO9klyHsAcxk1w
m5YkzNd+094Eag0FQo02uciO0jHFtCWifCVxkr88e2v1DMq5NbQldCGxaHeM8OFKCXcD1E0MfG/z
Zb+IaKLlBefkJWi519lmfcyCe0+5ebeheQcfGrVO3s5HhKVf9+aE3LV3eaNyirgfoKLYBjvcv0dC
1qakbl68F1FNgayI1b2P9JBzvPgVvkCAp8HsfmtNmdCDXO1NwrHP7spn504uXLnlultis/LAiiW5
h/uB+pmnirAAflAfiBU4GK6J8xgfDSi7hiAPsG6NFKCwJIH5HEihtRCFpw99DvOGMXQrzdc27n7j
4ydy+LKoMYZS98per/0zqfiDv/YQAnmV7FgVGqrHNtlOCOT+bLrEqZVn6DztNng/+4+AyDMjF7aG
QvCYn/1qtaXh8pOPcDS6eWzgEpyeNqtCXxtB/QRQvfUAN4f6R4EGCb5/Z/9qeipyuCdXkPqhX/fU
UB9gmDCQhmC/Ta8ZlXQPQZ9jDR+8i9yXjoKL3vca+SP+/YBhOobA++oyMn8J3zVZ+0YZKYpmPAue
3Q52sd1UxpXuj957JPqaA3Ax/RgZs4OXBSbX/ZmjETwO8u/yximZrRDp0XDHlsmFxqNB5Cg7Jmxh
VLQbcI2tiYGJywIGQmgnuoFr1N3XSWETIY9DQO99QQ5S0VRoR5Sn2FuUooTBTznEi5mFIRXk4mJy
X1XXxLX6dA38eFTzOUS7K4+rWp+tqwiCP+w2MTylrxqRI1jkAkFZsakpAWGXUwfF8DA2w+Jd5XDi
jppiMgWDfCr3/45w9F8iHDqC5PqoLmAQZT6F5vK9JSmbSr2i7GdQijM5ehZgagP0ImiKBKseDS3X
iscpzpCrZfx5obJ1BzEn/OOuFH/QgGObZr3MczuigHUVVf1wy3Y9tCm7p8Qyf4/4t1qpptgKCbyp
qOAonjKly7bemJfj4QrMZB9bIfIGlld8VHHhiZrWkkratrOZij7bNj1FJzo5u77iCf+97C33C9fw
SYQ8JfnSVqK6+Ao594v6uw4mB908A+CcbTwf8gjlS7TolzA0esYAN/TaVb4EqV/zN2zPcxvXkqKd
jR8KzA7hb7bs3Cgq0y57xEd4by3n8qoX/ktF4Z8RPa2xIt3VfG/bl0mrjTgACG9TI44lI8DrPDwm
y3gXStDfv8hyTzVFOdC/VXf3diPKmrxYvF+yLDQFlW/pE0lXZDHUHzdgtdwsL1XrcIE7kcd0Y6bH
g48qLgy6yZaFCivbK8BLN/i6We5mBk1QqFnriRZJ4J0PscApy34nA+L1ItZXfpklXQJJZdoSsByg
j/8OLXuo+r2wL2ecz49cgcQrZlAumvYytrz6QxuddMdcqKHN95/TLLi1ob2NdeNFHvobTPSfYTzN
kHq9KlAVHufJvYzfMOblig+h5cBZbGf7rubr6+LDDOyZ5trA+fo1+VdUhsfJIb3y9mFQcc+/nV6t
EGy8uqGj+PBQHpCnEmyW+D44L7Yjwt08h4ZThVlwpl5n0HuEYRL/vdhiWz0dd/88iTh6fqz1Lj8o
h6tdnclIDWreph8St4Z/f8dvuKF/vuTpNDD11l3aZUzX/s0iQ1N4zxIjvNRULLftS4qsYyFzRdzx
xQxxxb1GV/L2PSyBzmXX2X2ck1MK066b05/4uDXeK8rH92n01yQ8hcr3e17s6tb1PDlVgbX3jHAX
7Yl0+nmMn9zJTSvqp4fkfkR212u6j/WGDvsVZ2T3tvUevXP6ohTzDQ76azxPZ8HxUV6M/Ybx2PD1
Ml8D7dFVvaJnzJsutibm4kbPAj6HS8kQ8YxW8Pd6/VamACVocQiAXRJ6e/9uCkuW8krRz7xlXxCO
oyJodVuSe5YgFM7AnR29yygLDDQl8lfv9y+3L7VsBMAE0kTjsvv3mwsL8faTZJQkvejJqtQ2CBgc
XpvIXALPINXI6JSc3uuO6u+CItWGry5b+dchCDi18OtSsXj5dwh1ccivef0oJ0ZIBaxTkfAERRvs
e0eBqYveR+//w2wjKfb/fuHTatfWvW5dTL6wHqABkKA47plXQcGGILgyQyOq8RWm5YVwpfdqp716
2KeCWm60dsp5KZeTK5bkzVg7ulTW0/wIy6caGjBoTl1O9RZtHzu2utR2oHcQdb4Ao8liQz1v+B9T
8P1C/DiFzLylFHcxBa0CgahD1Nv5kubJlA8Ed2OiRbAXvVdByq/fCpQQOKwG9UB6LuKX9bGUimxb
kunVbrPxENeRnd3CiDXqP83Dez8GnDavgunfAMH6/23a6CbRx9Oc36pltj211NOEVNE7vGfdG33E
b8ccAfBe3+nffaJ1rvVAK3p2WDgTQO2DAZNB9UBUnJZkMy/24C8R5o8x2c9Rb2VWp/q41068d9L3
pU+E44zvVGtMEJ1QN4sXS/5bA81UKNxphmwLOd2nN12RjltevntBnI14sTCZJ85w0jEcqxZkhP6+
3dnFXVgVQlSom6BJ7njmC7T4b2EqgzARNaNCYprfcLwf+6600fnbbW8Fj01VTSDaBQ6KgjHt4Afq
/5Azs3ss1W8yzEc9PbjUwnauFIczoYTjDmS5TZXOxWPWKe7xBrpBzh1td16dEb/VOE3AyIYQwTWo
TjzFPWepZeuycSwmzBMcHnDtKmL/aIPdju4yVv4PYWe2pKqWte0rMkKk9ZS+x17TE0IzU0AEFGzQ
q/8fVh389a2qqB1V2+1OO5hMxhxzjLc5Qz8G8UolSjJzs8VP8mzJSH+dgwbJfAjX+c8ZIBhN9Mw/
S57afz/ddlzqv7z/9/fqzhBaQGDui870+nXMzIlmX5uwzX+UPiwkb/I5ir1TXSIFG4nppruBzTle
DKlh83ce/WJSg5SW1BmuRgaP4s7/npzyf6nIIDiHwaU8GXov6l8F3vymlLJ4Luu1uARIC0ptUB5T
xn718fLWZIG8m+2wXRAEmqDjQU1RIJrtx4fjO1p9aAK88Ww1Po35eA0dT+FDox0mHX4XVK+/3+ZD
wPJcdV6a9/V6IuzEjlsB0BxRO3BPU+9EV+AfzmiY3H/FuynptSpNFQ0623QIy/8276AoKJ8Mf5j1
dYpmiV4h1zIoeD9DEYZHaeQp9RD3XVoV81LSK8IuBHyetIYITrwzVFwRfmSqQqit/FT4aNPLQzkt
vCDK5U4RnhgRPw3tro8nFlW0Nhr9KMcX6jfy2Xw2xgv4/vYJ1atB3sl9bHsoqMcWlZH0H+5y5Q/f
4v+eKTg0SdIG/WZZkP9c238701evyO0FRsZasGEhaVjqrh6/JZwM7hyvtnu7g47Ha66KuZTiKCQz
6ZkutmLcvc/qmYMyqXv6B0ACUQw70gzREImgI4wYTf5bxu2qdK8e9yjgkd+JT9vEaxOEBXvkL8Ni
Ka9eGFxnjfPszJvgClQ3JeP61UVZpHy3blqaSgkctHRH35dv6PZiwLVAK5qMnoVA1G+/5865JNTO
31p4p3cQYpspuFhGY3oO67S2xpGCUithYPjvDyIDFNrGZtlbk6uNzEUzf0LFxvTUk9gmBU+uCrpe
UKZS7/UxHr1+F4wOFItbRnTkz8tqP8Zxns0W0iKpfum5m9JIDHkjiUiWoSnerOtV/i2Z98Pn+P4h
Zad1imyFuhCmOmIzfrZ+FPr9RDHuFyZY+tVDnCs9XGf8QTOp1SeKIVupKe7YYxb7Nphytjf+1FDZ
QFRwPR0IufN2NfrGwM6/oFDtieZN0dFclkkFELOQjLyFVns+tcmUn1qW6xznvScxw0XnhlZK9Hjj
G16Hl9+2NCHRh3evJ5RQF0IZ4jGbnu4OWmYzCpY9piUITnNt0w06AAe6CwPfDnWJymm9LEjXT7tx
3l9pIp8Ur1ujOrQrPGFf25pTDohPda6s0tkN8YiADFH6yVq9XT0p0cnOiw2zeJTjKmLclKt+T55+
DlKIvsaPGIomP89Y9AEx/X6E/isaJSiHuNyPv65WexCQo8G902ipoVg0y6EmS1d9+7Cv22xeXQi7
BRXDQ2dPpjB4CcJ4MGYWe/PaxV9ofufaM942UNrVeCsCIJ18y/HlY0x2sKWRPHk4ypeICBJbjAmb
Z0BFqKZCVkXIhqLa1Klk6+m8VB0I6UxCIK7QNdEQ3wYMAdxTPnvhlCYlfGNy00mImOrodPEn8LuB
lcqISI2N0VxKil0bI9t2bY0GXDbql7WhgbvqjHHQIaS6PtN2obUYql6aGxkbMusVTKIW04KL8Xzo
Gbn2jk3I2C/ITTidg/ilYip9elCFHuvt20EFUn0MlEMRt5ih0inMznvqI6r5oL6PApWPXMRre+eI
DjWN5EhFEhat1Lc+1NT80ez8y4GMWTRBYeH+VqNbqmc7NjYwi0ubXamKwEXGMSIq6XL7j+yG2Lzv
D6Ujn8rv9HjHTBeiAkJ647BzlTlFXLbjNCtj4fCMRIrLuvYB/BSoYWUrNgTF69vpjtCTQyJn15lZ
ZV8Xd2ytZyIgEtKR7+fVHp3aiB0OuN1PSVGXoq9K+4oSIHdsbQg0BNmRpW93Cr8SYZuzwTlfS4zu
Jy7Vyo78sTDSid46I7+dv73HE/cc/b4oveKrBwTy/SbWrEvUurLkuh+tRaue97PzCp5/xO2LokiL
dkf6i+7V/PNdY/jOcE7i2+EKwX/GkiHvcMC+rJ/rKhi7bBSAQBkTdGq2bxQElSPXpEsy4xl3AcnA
x7w75/j5q2Zm516jDJmTGOmSsXmj2HpGZUJEPUgyS+oS6Atv1Zl2NjrVF9mn36xXyCB03iUe+Rw5
V3MS5MHkPgCfWYX+Ac9PEec/lsY/wGWKh5QPtf/o5t6y7NkoWEWt09+3xYaDbmb+1Kt9NS9jEV6r
f44u8zR+A7sYLKPKVmdNK4+U8JX9awwJQPZ4fv+6fEHxd8aguJ3nrHOLmPhDs3QcaPbZl+bX1WvR
T4muVPhFJm7QnzS30shkKgql12/W4wntv68ahpzM4ruviSkh1uNf8lUfJe9YSFrJvIb9k9KPtOkD
pHXGDuSe4ct8OKkvl6LNyG0OpdvCLIjeSeoBzn3OFCQPgLOPwKPfc256FDHtjLyGmoJiPyf6dCvH
s8nsGoxGRrX4rDoISuuXkxOJgr6wHxFqWFJS+mL4tJmNpKi0lpC9iVmkBHKd73wpmt0JZCgQTYs2
axW94mwhhnkiDHKom6v9bFzVKsKpRfh+urR4Zdlp4n4GzX9kn3c0AL07dUXJoJkn0leuTOXQNwmd
EjQFeNM4FuH4b5qoWsiqyxzesT8VvluqucibBHkiRpnfeu+5mmiH3s08RrDriHjiWM8+Q/7WhzXT
d3YNi/hT05fv3fEXnMOuxuNBZ7w6xaDmUJtjZLV+2o/Z9JTM7IJ+EovF05BuBgirdETg9/ORLwnO
E50IBfGwc+Ygsioi4DJ2oOjR9zznFtYnU5pW85pwecweJv7b2sRW3s5oYk1BbLujJ7JfC+Fj1pIn
LmQU1Qp39sIXmQ45xeAG3Y+aqEOXJXr/qGRhuGPN8oX0reVgz8z0mEfP6C0ZrWbKY1cqQw39iGus
9UGFCG+qP4jZ7eYi+kI276vlRQ2Kzqs4sNIVX2ZOuam1x54yq+0JbaSRXv3KrCg3Gh2UCzujXUov
ow60nweCBo0J4cRTbFaJ1/c7zHbPOYFnsmUuCOu6dLSlYFXbkSt+C97AT+iMW2l89urp5WkT/X4z
aJso29Fs0A0BDXKef9D3QYUcPNOLhBJXDb6Ma3rsX8br+Hm5owmhaPQwm7FZCPq7c4S7fUZfqzAe
P114s8dHxFI3r5AuDugBlqpbbVDHvA4aQLefxw++z08di24ExQpzAGul+h0AKcVt5258ThNz+tYn
SY7lCYBF+JEqc93K3Q4MvfGWHeGQ+8gFffe+o30TW1/LCv24PZr142C8ujrq140Afd+Xu/PEedKD
4jAKswc5C1Y1IRmWD9pW/WrMSnbal66+jEtUnIrGhLPeYjjtcv6c+Ri2RkrbFZnMf0j2/3P7gmoN
oAI8wkWRotJf9Z1udJ1Mb/WDiDbHoQ5FFtVrEbMTkInI3PGhDwknfuqsRFfzUDKlQ9xET6PzFLOz
p9HHQf+jhrGgeHL08UkuMFV/oRKSuwVVONVvnat59u6II2jW1evcpy2gD9K5/3AWw1H+nchrHD6M
ElmaCpO/C8WCVo2f7b2hPzHJEdOAbxWme3LOiSkT+mKFxe9b819R4aONMigMkwEJtgAWAHEUM7dH
UGNQdUCur7Oz1S00VANNmepwsR92S9w0JCRQvjqvj1CdO9bon0x2yAkjGVWH03/YUgrw+/7zfOQx
KkPCdCzIU0n+q8aZva6ZctPGzXpjX4nh7Ch39W5nCoAaAHbzX6Q5wGF4pdGPycNB/wHmeDrrQdEo
Xp540Eb08/eq+33HIz3/ygA/wNa1Ryna8JaqP8nMB8npButTli1LoY5MNXPzNLXW/gDjMvvOIgdq
33ZnsXO9qaYmgQqTSztvXXKuF7Ivq0al2BZMvSW+W0uEJBzs2gByDSS/1MijHxDHyWWHt72hekWy
nM5w4BqrtmZcBbtzVY//gUB9uSdIwmqOrR18j+WQnfyWu6vRRid4fE+LzrmnWP3DClQTCX4wT2e3
R6kLoEqGngPsU+dnQJHsxB1qVbgfWjTFEyWKqItAIwcJsi/cwe/ZGXD1GAtsJTDiBhw7thj0fdk/
6CCizytAvBPcUC1WV8DSlDLYuNE25iS9zQiVd8wwRdHaiJDKcRZ2doPHyghIZYJhHirOA5MO4TF3
uXwE4GaQ6wJANxCHIluyjtCAROpo1YKm6GfQShdscyfqwQ+w98X854N3Asg5VQ8CozKt5wYCNUQX
DEhlk9NSv3dDeUHxp/rlJwH+gPLqeuiw7tjfpQPaY6gHkzN76W8PmXHA7wFLvnrIIiUD9M58LzCr
vz3shzF1QVIMxKXeFfTB+cHccbrzajtXZ0Mzk+z5h1GOxkAF5qhkIvEV7K7hAGpiZDiriA+z77Hp
bwEihnk+B00J8iTYYeMCPb8iF1iAPdG9EgLKETPBF31zj89iYz3Vj9OUwxcDWk7Gyk6mNK9VPTna
g7l1Dg5uerUuqfk6A18S0VHfqd/gcTvg3dYeAvDCu14tRBMax7MpuYn1IBsPkIUgWaNfMLYiEz6n
uZSJpM58g42RHQ3bwI+OAdpxQp8cIg/Enov5QDXEHNCHUzyOEcjDrFBPcixyJsZxIE40fK5CmgHx
Mi9bL4DnCfoAIYDNAo3jM3WAWLz1Z0th4HEC0gaQaPADyHNLTUjyyhJiNTLq5viMnFYvDON6A+1B
dqiTfL11CVkzM0tOLIMk7HgktA52OwdoDMJZZ35lmz/2NAnkI+951wG6Qh6ngwiqSX8vSr1AT8/I
bKNeL910kcGSqJbEXHfOMnkxENJHjQ64BVSpOdDDgCmOrD0Wg6MFeasL5C5Z2Md9JAKEndBdRobT
uKFJjqwa02g3oE4QC9rsBvTqYz2AaweI7a8yowDK5OHWiuSJ8ZD98c1m3A1sIghN5m5uLisbWPmF
OfUITsHV3Ghsw/Rgg+7/CdN0JisQotVqUQee93CSxW8ackgfHADh/JEkQp0Db4Gg1aLXs7m3Qity
ZBWapSK1toA/BrCNuuLPHx7DE6yzyL0zjt+UHwz8DL3q10uiPfFA8DbqMGsiZCIQA3gDfoOQHzAi
y8Z0XbPkDCPEmdhPhuyJ4aoBZvU5sdwTHjrQ6V0O0Cb/OhJfmaoe1QodDz1BHzNnWDv2dvDyo+gI
vW/hCdD4GGZ6cQOsFx9dz0uwW1gMps6Y4gz0nLGIU2YD/0MYvEORMiYffllc1+tXwj2VLUBYy8lg
2GC3q96EwUzASkiB6c4iyXG/6kcqcODQPQ9hSeo/lOMspwL6+DlZ9aAk1R6+Kq9GT/rL/+xjPbyA
F3ia2wdy+JRIBngjlNSddDNvO9qZyNPBCkiNnoVP/83tXwYabaMoweWWlfOE4pZro1IMgeypA7QK
dbG1801+GnujA4pR7aDMw5U7L2+koEMp03mCPwGNad0ta9jna/pBxpDFHIcoxqLqhyMrLcGxGcs+
+0iAiKCEbNKqFl2quPTuLVK0hIYIqXxVX6TeAisaSv1Hb/HUO7Rc0Me5vs2LuiJjv5nTQ+G0rsie
ePB1GG5WNEvWs0Y0LJhTA3L9i5KIICP233nru7EczcjlRgYlOzaH3Hs2tMjAXc7Fkev6bqrqbNOv
0em6Nx6zCYoi+nlq9Jvn2J1iS3hZ3vIDBZJvdu+i4Heqe6OKhzdIsyk/s+phjNa33UADIAMvjQlz
hdIO3nq3OYEkYhtTkiQPPBBwvehUro3lK1hSTTC+aJ18ckPr7fbsqkCurBfnJfvKT+lkayBsN4cK
Ko6/C83ssI4gcTmzghoXSF38xodm3EoY0xxagWGcTQ8o2Ham9ECGB2w+3x9fYsi/Dz0MCVlWbIhr
P85mX6U3gHDSkd2ZQNjO7fHjNC8CYcDq+KswwlQC9avuA533URu6AKP4xNAGXhhujrlFa9xORrYY
YaZA00E2kNcAAUICzG69gQU2EMoeqw795JH1sUTjeZAv/ngUXQ8ZGtCtjiluyS+8/lj04eLhx2F9
CEOYaX0LYKP3KXhYW4nDtg6t7hvEk9O6ZxVetuvBHHYQPIE8pQWwLYmF+AO8d0D8TwQQLC4HvyXV
N8B+o1Ax+EXTlnr5sMG8tz4+IvxJtQB8MPjoCgeKYx1dYIMt581WrsMH8Xj+gD2kkpxAN0R955TZ
k2NtUHZBLHjLKcbYUWGliRIKhnOHgxK0xqmwf9z7SJ9nsNDmrp+O9XVtHSjbULLHnDTXT6o3v+wC
8/R0sFYzN/QTS320+iedhv/SvVL+T/b4V5P4/syLPpOpUoxcqJUG9/NgLlY6M8SHBx3egvt0uEsZ
e/KvLGEw2WRFm/+dlP/pUP6VlAOsEKWJMhVVcti/+ARnTSg/mXhr1p+Epe+ts5RQ4LRX9A3OLOR3
fatDG2QWbz4QUIzeWbN8/RMt5l9orv91GH81aN7vc6Odz+xwgEmCjpcDMiPNifaf1fFy9Y73Wac/
Uz1RP0F2No6sHIexwVYdCsfH3eHQs58Gibg9J31QWIvp2ZDTgOUY0okIYfXGonxeQVryPKZdDou1
sZQx21/9W56/RzZ2cggiHuIMAVpgY7pW6GsZ2t/y6vg5E4O+6dN/CyhEUg1f1vrUiZuv9XXPpmXl
j3z5RPA0Ly7kFebP/Zf5SGKTFfbpRKqZxhL0CoM4glcM2m5Tb96ImCtR80sP/3Ax/7MpBI8PSRYZ
xZiphC4JO5Z/a5V0oqhcO+FTryUHZ6nvUXLH2kAEMKd4uBgg5PY0BvjDk1LJ1HjZV4Mg1AxgaLcL
ems6A0TL5m9ijv4Bfqj8l5Lc/zmwvxrW13uhTVJlUq8/6GS8HJpMTDa3RjpDgk5MHg5dFj1cVgy3
/xLMkXVU7XJeAewbIOF3uw875xYNsO/Sy8JBfJgaHJvdYo4YMRx8akVbCSDo3cmWIHgdkMPWJc6W
lKnP0T0aHwcg1/8e7D+Igr+n7P8f7Mn4rztHU9Q8f/acE0U7tELev3CL7y5ymk7vD/oXI680Sxvg
pNOak8X//nFB+W+bT3C0kow7I0WBv7tiU/XSSZVyr+Exnb3RsjY/gYbOq2JdB8OE4HVK5woc5Zf1
8kVbdhE03fcuuMSwpoCrWbe4Nh9stB/R1S7RN7lF6dcZkf2hVBQgXi6R7br34BMXVm0XVhl9cP5Z
PRAWRR3cU+PC+eD9dzndUB6/+gjVj4DzUwIKOvTc347kn1eFfVloFArZGbZOugCe5XE5vfdP71/j
G3qtKsXhQGHiiQgFFS6WwrpidMjgdiTkgqvSSga5bTz9c0zrorLzUEwOyFbbF6vZvkIEzu46rBPj
yhKpIvJDnwRxm7GbOy+wYZfoHElzdJ089pSk5wSUiQ/R3hrROvPEGejVHTUI94Lvw5TywO2o0Un8
35dJ+i8lD/nfr9JfN2TWi+X9kYMOAIOZbe4h8i+4IhRz+ABsczv68OekoYN0rCIVv4KrdVtNHYny
8mg29bgT9ToaduBVMMjxIool+tP5h8SNrA5tVKCVlNVzX/yH2oYi/hFx+3tyg5/Cg3M8Bk31NyNK
mqpl9lSqZn0Ge4vIsJvN6W0qvhzUyYWw0gSY6NK2Gy348y3KlyM2SM6D/nMTt2hpVfE76sA6f8LR
rlqMviXNmH7TgHhSDNl0F2xFPt8yDIfPbBJL5HnL11aJULnaTBH0yx15VgVtmAWDnDHVdUwjLrMi
1pCGHbnFQfKvbG1rKmAPxvTm9F4Rv/xyU8Spky2eocpG+3aaLqU5zQ8V4Wklen5TPem/i03JgSzL
zXkwkOBheE4xudyUmynS45sGcsC8oOK3RLdahZLLc/Z4y+o0POaFPpkLibQfz3OUAdiypRSzHmy6
3/7T7KzW/jPzwgqrzbN1jXLv7r38cVwFI07qAulgjL6t6IkY+FTLMhmj7Ht2Xu7FogjsDGZrbwp6
Bd4bdyCUqUFtmS5liux8iVgS1jguZffVDef09zGfI1rO5y/oNp+jajlx6+iNuU3tcD86SgBfwPyE
qXMxlKAxqRPQlqjss/dyJRf4v/t2e/s6G7ujn5tVwIYacZfCo6CrqQaNX2MZiC2LO1lPoZO0do+Q
seo+HKyKiCVTu4qpWUftqnLLoHRLtwjK4cgXaKDHJWZGZVw74N19lORmml/5bdKGkE7cuysEtB08
9CYc1alomw+79dLtHNXqnDZsfIiCHrVy9KWV6GreQ8VJ/TI446n8iESq/GnYRKk/2nGZmZaFi49B
gLXHO/oEVN4DnFADeVvOmxIfh9vvZ9use/SvGrMg2szS8LJ9J9KyDLtdvtGW5/h66DfV6hLXB7r5
m3OMiHwySTS8NsRYW2XRZVsfJ7Pp25Rm1+N1q8btsVoTIPvt52P2x9tvMReOl4R/lsRSdHkC7FTW
OQ3N9c2/o5MsaPrNb8ndfKkHqEv7hubN7OOhxb0YHhXAamAEVwXj0q+E8CIOkEGkuoe3qcEreszF
EEowHxk+WgT9qp5dV+ef9+a6orVFG2qjnZpFPdNO5aJdAVB4bZTTGzceehxY8iAbd3gczrPbYXKa
nApuxtviFZfUJ+JHnAW48axadJqbWN0N2t8rPEZ7WBaHkq+kECMNfCxt35yyQ7UZn84rXhwP0ayl
fA7p67vGN4/22oGWb3Wg0lWzDRyqCc2BB3mo7z02gAbk3fUJHVgdjOTfp+bAn5oDf2oOzYH3NIfp
N5t/effanH9qTlE5kboUer26DqcE5mMjAh/YySR7YHNAe2keX3E70Dh+/WskHht5x0HI3+OTRJnn
oO74hLqTqcyW3g0h6gbe6Wz/zFEt56PTb35d3tFB49t4yuOfA5Z39Kc0DYZbvZJOr021yL8us27D
QYq780xiy43K5YbTaDbQpBbdpjgM/ajd0I4+9TtRshiXCe1qKAoHHs5891svh6f8n5otL/Pef70i
DuPB0+EjlfWvt1Qb/k2kBJNQHqgCM6h0dVHqOXR+F4wClcim+dMEQGU0seoEUJZ/I9yA8oZ33Ply
Um1Gy8i8WYozZIJV3IfyTvFJmFdc/x29xR4D9InfRSzvHhI01jSEkOan0cRXfNEVKGKLSe7lZBYS
+cPEuoRCUoeDg9AdGtTTBlRA+EWPfonRkqNFODvxQ1dvAnpm0Ich9/Am85GdkV1OQHKUMIpGHrQ3
Ur0Lyuw4YwaDnhpQbDsqD1okJtVpOC/G4UwTg7lGq1XDRwC7RXAQ7sM/G4jlpREL0lzGxE2gBfJ2
5GRE66KJBXdqAaHABehig8EMexgh8ryzFXYJNEqA26ReiuZXHQy2Greoi+TtNbkm3Rw9fBzOmviy
QpzcPv+ou3rFpZZ3t2FGD7Mz+1jNgRmFsdTIUr+HQtn39Jtp/j6p3y/+Iu4icZdjc4ZX3K46cOkr
HKiwlahYVhpOC4rIXki0vTSfLrvTmWNnYrCgybRtXr7EOvFCZYwVdUUExjy0i6n2wIggBnwImHJw
tfNZu5Ldl3NdsnlYDSr62ny4hGrQIVYlzZu48YUw9acszHU4BF01wY5qGHaXJcgpFknvYX+WCDui
eCLjX3VZvU9cQXcSM/yetLjblTum6Tpl46DN1R3xMxpv6hnmpovSvc3xL5jJYemnswES1ETtssLT
oIieAWGtxO/p5XzCd/Swn8ENXzucs+J78DzSxLneIdC328Ir4MRc3Sq8HMAF4+AY1zFMzXAa9fOx
957VgQNmUl5QSrluWxrvX+kXPejL8rLsfpt1vlQgE6Lbvn1EGJsll9l5Nt6IQX8s5p+AUly3/gQP
p1rzsttwzNpXvrwk7wazq1e0JwJbQnDDkODCdR9C6XNG6hDcZ1nwh1f2CZ+rLn4drqtyIUHm6VE5
t9vBBdSu6TK8LNlG0B8gVupXiz7sw9si9Vu+48oYKSdm0Om2obxc6Fza3XWVYpYlusObn14FPK3h
3sOCZAUMpsIpoU1KbuMu7uISF7oPpdBbMJ5PGfssOTt9eIYdLITc5sl7U6/Y5ATjaGqPdpBne+8d
3fBDUwNk7zYok1kgGLC+Gs6zobYScu7+a5Mt5O8qPs8K9+PJOH08Nsqm8VU3cz8hPNlgmFDNnMee
WilrgtsyFE083Wl+FjzD94YzmL1Ypq/LjMv+4boW+1vURNdk2Hl9tsK2306BRz3gh6rBk4W8CFRW
4OdyMDCT3ZbWBkApDr2j9Bi0qxtrTu/dFp9BbTX+hK/CaFdNLDF4RF3m/yb/YUxXLeJ9McozYc0V
HiuYj9Sz/KuL69mEgDzeVHykHj5SHf4sOpdhUN941Qk7qYI8w4qUr14nujXNRhyEObmp4bvNiPZ9
bvKqsMNigyCM8B4EzEOzARYD95bHaoO7GGHohkcgtzKkWcikO3BDLHhodZAK4lYH2vu73PQYvHF1
uOrdKd33O257OnJvi2c46w2Z459UstjgmqEuyUFJHD9JvZOiUfAngVSIe3ec67R5dbhthuRKheQL
7dZ7zOWgmne/Q1rRIaw80FwWQlgE77hOmrXKLUDmfVk2/r+ygveh5to91mXUB7jvJR9PYoAvP5dZ
tVBOU1AYjAGBZbJ5MIjvQ7OoFn+yBx4eGJUCtWKSjflMFpy/bnG5YBmeDUvxY1j5rqtq+AO5xjtG
DZMUh+OJn+Q3f46jmA82cHVS7s9ceaE0bv5zefNv/hUd8QF4M4cM/XtN1KMaDC99PDHsFpjRxMWU
HEU71TOxMrphcqzOIihHcISfcLjQwzEDiub+aeajRYFp4H07og2yZGsC5I8AkYFCWLMXoXu8rZeQ
fz5bauRZVIVSkM9r/zYb4+A42hehHKl7KWlACLyN8yGbKYmyKsOnr+GKdfcny5SO+M0uZveTHGkh
HaciQsOTsrhAr68KWU3CiSfE05gIEmTeNBIjyYOLnABd9HFCCtKvC34sKj5T01jkAD7+Y5e64iLD
uPMVgt2w8G7xb165Eil65gGYxDnubrh7aDYF4EMe57EyGIyAtRrNLnPFfXgkpomUvL7V6O6nHG4T
PnYfp/BwkvNS7NlEq1il7gOl0TVw83g0L8M3hwIhcfhBR1ny40nJ85GPHZWlYu/VUo3fZaGW4Bm2
yd1mloJrxKETa9GXJ/uj6DWbeBMvZ8/+QLyS/fomm03n7emySZfS92CThn+cg6fSDEs6gCTsPeaa
PZpfT+OE498S9gMw0rQg1hmGoM0MjIH1sJtQwEMGSWdrqQR13KJI3XmtzzlinXv279EnemAM94wv
bjF7cX7TiIpUOCHBdK+Ll3eNsx91XoTC4kNnv4PAU5g/CIbU0c1+rKgIxOKpWt0P5Wzkp7typc7H
37V7dUfzj//0xzNt1q17V7YmycMeBOCQqtpN7CvVDSAj0QVqOlRiLzNK2jN35+3lEf5JMsnH64g/
FrvzhkpZ69NXsPMYMB89QgfUzdkAaefiWBhOFi0raR7eAkpPQAgT8ESaKXyM8onn0POQPoxLT5Zp
8mREaNGMd25JgNBwliELXExasz3kSMIhxlFD2jKv2H8TthZCZVarZmIK0Ltf5ohmH3ELbmVtdbn1
/CRjQM1AXUi18+E9WmeNpvFHNYvcqnJT5P1kk60pkGEeMqTZcCZTjQsgA3bHSa0C+R7ts7CM0tWY
QW9PJTjRuZSZIxQYLibi1zf0g/AUTIT9Zy7s38knfnzh8xc/0XefMbI/0wW9MhYgN9sX81FcH/FZ
XLfH0UJdpD/FmrZgptBwycnRHtE4whXLu7PnUd3h+bAeUIYiEpGYvSI5rFwMWY/pTJplN1376rfd
7xSDlg6X2Tv6nWV0P56X7CEhtcpx+qPMuFmxUgpE+pVj7wJkdzy7sG+bzIZOQ5yu+BeoLOb9+hYN
vza170d5Ua6vyyriNemrWA9Jyva+7SSzPWovosjgv4naYXJbN6iFvQiNd4+kDs/OxQuTozp5/zbz
bC/CqiIeTnHBrPbMfB/nonR1HaJU+tVu4bw9jznqe9un+3RhJ3ppKJmDbL8yq35vkRA063tAuhNI
s/IXWJiwBfRd/L5u+pVy9gDWOyfaV0MjnrditwKGb56Fw0euQTZ4bDL+Es1W1kKDZtQc/5PovMHo
aCEtJ8k9N550LCOMGgPBzZeT4eeXWXgJYGcliKYQL6hWGpOlMP/Qzp3G5GtZSIdPWsqWQCj7OGmY
IpWY4RqkMPGxsKIdCo4uuYXc25SnXm6ZKBgnqxHw52IFGJFFKGUz/gkUYsQEuNE7UaOBiJbHqSvE
RYRzEzdmRjSbEBlxnPaxm/JS/tJjUzkldl4ON+8WKsty4PdDxpVgvQ7l1VChHfkAdzq8XHkayBVX
QBBF4nDQAphnngCNWEZ0gSZ+8N5SCw3aOCXWvYi0U2zEiWq2MMfA8ltLRIy8NyJjQEhGdFcL2SDg
TnWxagKcZBJ06esC0yVKkKq6JXCqiXeLSl+bgfEOwP3PtZmGjbaIyHM+FymiYLzlUfpxRnZBlfod
vsNXmP0ADT6N5tP5czMcYuk1Jt2pjvxHbzfctEBDN5hns9BuroPefEGdtXDugcxOgFIEJpyMXoJp
dzDT1aj3OQNcRzWcQJGwoqU4sRuKzVSAsB68hS9PtNj/RMj9cMEEn74tlZ5mNSx5vbH9henMEjFZ
FuGdb+Jg+LyKx1DjEDUc8OmweLGgMc7mhPVtcGyuwkfYrDrvHAvzKmSJEUDxZ+HYu2650XH2zKKB
jo+MtT9OgPq6lxi1GikR53KEXWhACYV2eEFKSILgfvgOjncpuY9w8q3wXez1ktQdJ0XY7FDA2Yz2
2lJbslSny3SJX+k4AS9/CdT1OBkn8l4Ls3C0l7kWl23G43mrLvCmMTp4t9dZiQPVKK4oMRUs2vAe
GDKUQMiRsVFAdkj0WUrdLKqDkhlcRgiBYhLLZA3lQQw0gFvg9M7TGRZflYnynvFur1qJjpYwjLb0
nS7FOcecLpXkwvpchBxmMtqnd9Q2pCTXiKoQaxCEEpCkma7FSOWfS3DeFpE2Q6HaAQsshrihRf+P
sDNrThXd2/4nogpkPpUZRBxjkhMqZiUMCiqDip/++d3rPel3V9feVV1dvYaOCDf/8RqKT+omJsI3
QhsjtNjcWEJ0ZYtfZ4jfpvA+4/FM3wbvZ/vL7VzLWZvMWuci0cyC3Be/4vtb0YSwOHE8fbzrFCb2
vljc3tX1LDOJ7OI5ka6j10bGcUz0S/2PkjyCKr47eqBzymEKxbmrcMcgOSU4ukINQ7g0RFqJdTsW
oh4eZcuO7k38pCIy0zYUZQd17uK2EG+QTdS5LDT/FXdcBXdHy4Zfkwu2P3mjl8+DvskXMmfOTMf3
hpNXYLN2invOcbEmoieqe+dls1biQ57MQJGd5S3g7+FugOOlN9B7FsGDioASxhsjRcj/vPj2ED0w
+jxRabCnw5otJn5EE+6QV5w3L+4VX2UFfW0D7zQ1wCM4VQLUo3ArlIBDQnDzRcVTcTXSRkThiedp
ZDY6IirhT47wOIzhXRwIg3gKnNBsv3sL53DA1YjaiG8VcvC/yjc9UIN6Q2WwNrY91y5nF77llbGk
wVuqwsXQ8fG112Us3tN6KX+fFtXiuRaPkRox1ZeivRVfhZDLbZ5F8K2yYkdan971dfl2Tq4Jz1a8
2qLsw7bDXGEJJ+TUNpRxvs1GgNbGiAt8JsVDqzcYq280zGH4C/GINIwWdWHLrqQM4dqkAPSJrfV6
Sp6OvrkC6VbW3H0iB0zAEDPhcgM9Kek8ElaAbsVCSuV3auQMe88F5qpJm0q7KqsyeN6LW9SsLr58
KLbF9kTYvsfnN4o3t1mp/AzEzCOs07MhvWADj5JXwuAgVNn6IFHHxxlRtUAmLmWKBR0ewRH3ls3C
OjxvJNZFz7cSoRTjfVxY37xo62bmlpvrF3ViZn5Yy/OeseO8oBa9hgYFfbOgqoGAzMAX0Qs8cqDi
h+ZS53Gp6yu/XXH7jQV0oIBeNYGUI+6LmUrQnHibI5N7QWFISNe9016LuNylNb8srK2oenkFEl6F
sPYvnJmGmYLmgtmLNCz++ghFEvqDZyJtXszEm79LzNfmyistCpQL55wVdHZPOmLilWJUTXN/tsr9
Tgx6PChBa43UZomaOn0cZmzMsGzwGIkFP/cwj3By4pfsGBmzFYC8rBWo3mURv0inoDYCuj+Pbia0
Vqwzghd3naofe8lWSBbjsvBEcfkpxObdliQ5CPEUcB0VcDC2bWnHB932MJH8v/JHKUpEpFCcAsOC
xRRDdKzTzY9zKgp+WN2kB1Hq58JskQTBSdwA5EhvnsZmV/FodzAEMrBbm0KEz0jzUqJHjUsqYW04
LS585piMmNgDpee6yoMMzUR4GrLYWLPZCrHt9ajm+fzTqkbD4cmR7RcyCEBpaW70oFxDQslGHlDO
S0wT5MnZle8+HDgIFARqXK1mgGcAtRDFEPsKbpxEPSj4kzo0knP6SJ6kSQp7MgFQEaxt7ynmuqxV
So83DYQ5a4oInhStUetZ/jN9cAyKoOC8atFpgcEkIWKit2BDBuRz3fxU6Gz8uS3G6MaCh0O5Gw7F
/nwwQTHiZclzwoFUZ05qkNAMbqCFy0ztVdkYjmG7n3x84HlPZ1h2aytjpy71pUpcsoDhsSVE964T
FjSoKD5IZoLerbPFx/scxMhJhF/c4AFfsgMaiJvEO/aJNgeG+stBVTE60BNmrG0dQh+In0ciB49E
/PWLf13acRu/fvpIKOyFIJVxJu1JDlwNmUxfX3mBANJzxulc+a8hfXqkjN2FBCA6WgivoeFbCcau
cZ/NkheEU/YoVdolmD/FDf0Q1TUBDqU29xVz3Dm9pieOP5e61vzWU2ivOrpUzT0vOXX+fSO0tQfn
5jfZNZ2S635M8mWzRc+DFViVzfj3eY9UZNSld8qccgNoTRRaGhajegqfBAqixJe7ZDPoAd2xCxvM
TKsMi2SOS3swcNpuQx5UJh8wavMMEuDjKCays4S0F3S01Eh1fZ1ZF9EOjfhqVrTgVM7x84jlHVOa
Fy2/CZ0hvL4hx5Wau5b+/cyk2Yjqt54yVXBxoN1nvU/nFPMaL1boYM78nIYcRbQNxynQVr2LNedW
Ys9dB7WnJTOi2xUHZhVfUyxSiUeswXle4T3tKfCM0FzpkYHRsUwGpvKieW4ZIliZkcnfBWHqRLzo
EiKzX+JZeonOb9Q9BBvhBc6AAgH3a1Iz8binvPm8BeWy2Y2LckkTTzossxkqPFV2Ir8QhkifbdrQ
5Itf2YwywAgKu2h7cUWTCRaK20ZnHpCwOjWj8+K0rCNlVWRn8FUj285rSvighYCRsNZZ6evrE+Hp
AT2f8iMp2AMOdEc5IwJyJe6BEjtMTCTwJmWfnxheGQh3ZTW6HbQQyg4z0r/7z1Ra8TwTvKoDEtCu
xtWV9ESjcuM9oYAHLkA34I5zJM6xU6FzOJOI786LxAehIxuTG5t03CnTei0Dd7cxfl5NicmN7fge
0sLA3El8L4mdrQzoRGefUWxQjeWM0zIQesTpwjUP//AraugnQisEm0iDQCECXBkbyxkbkjwAgxEb
yNMXyzu0LwDJKLljcsjSWvUZEgOBOWbcy6hjn8GfhhLb2zy+A4/pUsIkO2RhAFlHQurhniGyTdAf
Fiob4hv4/om7IocAMKh7BtEJhDM8Ll4ku58U/DbYBw8eHxgNFjh//22lnX8CFmMAETGEp7QUIcc9
8aMeoSADKAD6y+ASloQaCwfPKrvxPr48MH0RN59eSEKIvmL13bJMYiEH6ubky7jJ8ye+kbaR7lrL
l6+7bCAA4c6IMXZU7gqGziyconwJLobc33iqOwan2ATlMwvO+zK4YpQs8pUJIMNAYKxnmT7DHnu2
bqM+UXzdh+eVtNEofLeQ57+zOB+De2QJk3U+F3OP5eDUZB8WV9HA7dAQ5Xt4Jd9Y9QekuVigAAXh
BGLXQ+b0Z7FCbmCVBfezjM97Vtf0A/zbm2gfGzT2GphAJ79Oy0WxvGJ9a6DgWK50fxaYUbsoIxgJ
yQM30WLZRXBdUbViWcvwO2wzRhqBBCx90bzprpzcMPGVPs7s6yS+g8XS22QxhuUrnCz5QPj4UKNi
yfpHZjfEjtUpNmJLo3/Y4bQWBMIy1bcPLviCA3O+nmKS7PqW3BLGQDSfTab5cqh+SAv8wUEGjOBl
LZh5xrpemDvxUK/ooJxjHM19Xm1S7Q2+rhqZq8uhTi108pLqW+ZdJy/z24AtgStYAIsad0hvsGPl
4OIh0pmeU3mjRPbicrRX5kpZ8YJvIYmKSd2iWNGpxGU4RR1hThgYU0MkJcMzDNvjLn5EdFcHLmAp
7jeBbmdgZetNi3Z52ZkElxmkoBmBq9+dWM6fNyad+8zv5ueNwSSLKEVujg0meDN6ESntRcyX1vl3
uSlWw5c8OsZ3uaSCoLi/QJOw4/Pm5p9jbK6pMLs9Xdy2ylh6LSfgF5bPuaQM1qg3b6sRt2blzfKH
JV6/ycup6NYbWoCX6NNouW163FMWTiCS0G4CTUH5TZlKQUwHaKdmWmDnnCmh9dYxDC7W1U/Nr05I
jAnZ/Oan3LJ0iu/4Pv+dx1IaMmlg9mxETGyYzjxBtEnLAcdpKR2Ymg6J5t9EWvcdwjA6yyTWThB/
Fadcdz9EvrQ+ueX6+lNk1nI8ErGzgT+fjjBv7A+QKIwiukhjpQOqw83jM0feYicLqt4FX30LgZi4
mPgi38X55ywKC2hzZyyN5eVobeo9XGJR1MtHjsUabIl/fVMBEZqkDJ0bi9xYcE95xOno2thdM0Vw
hHcVgRbwc7wxGNYYBN4L6pXIDQOwLEQB63FYKLLQD2aueka/z3R4qKBdIK7Dk9Bc2nHKUTwr4jPN
ONSlqMPj6eyImAN8ZUqq7YAfn+jtZ24VcYcAM9LCgGW3nZw+lGOUTKQAFpKoAkB6bCjYclcYO1HJ
oH56owjh6DBCISZOKKk30RkIjkyqmeYfOYKdAKRpXwyf4bkvkDZ8g6TO6ozZZggJjSsVbxx+HKK7
5DHNwPI8OLdg0fhRbL/RJAQ1R8dakO04dvh40AlyCK9pvjEJG+Q1j/Wuc13gZkrlb7znQIsgmjck
LsPNVz0DGhIn3LyaH8DbwuxN1PZPVCwubs9t06ny7TUfRBnTEKkNiML8X2v6K86S6Vyp9CoGQdz8
FJNbiUduLphkE7BvLnA7pOPEVmL0c1+wz6+wiq68lDjHgz4uQybZZayvzqw9oZ6BwJ4BERX1us1N
PbkQ/kmNp6xPUO1Lb4ir1utHMvubtIqsoXSh26CXa7I2Bc6GZ5aJexWhCdwfYye0OLm1iLAO+EFI
GHMlOHBTDZsBi2KnRGqBRhh4BbhEfQm4ne9qULjdaMRbX6Or6FmnPGPUOHY03YB+WG7SNNW8y7Ry
DJersAkQSPGUMKdjqt0ivRCfINnzzmtLHkl0fUMZMWLFEV8oJvoFOyP6mfNbxSddMmhr6CjJ/ke9
zqFRdtS90DkOOTVdS5ioE40A0vKVuaPk6Zn7JB+3e3vVpaddE9HLscmg4gkr+v9md+W4svnZdIho
n+DE0/oQIC2S7Plv8XtjaiH5TaKDaSSew/4HJpteDhd28+yIfbejLFCwPZh+df/pgphgc7DjN50x
grTJ5kHyKQsZBescasxGwRhQj+1JMaA5eKapTsIS+NB83ceiIaKD3libfIlbD3kBib0UpAZO9KDJ
AvabUJ7syFhy2DwOAY8QFJonHtYfUfgYPnhMasJz/EyrjAprQbaOQfOFQ4r95BqphXwppPck31xA
Zue1faBlrDO4AWdOyu4W4rDM4jPJxSYJim+ZM2IvdyNQ0nZpRyg8kK10+vwiu4CaA6dM2L6F2iYH
OgICZMu9Cek1yFyZtSnoOc0t8BPmE1OiejW5yiAanPGiPtPxAKcXz0yjjL57d+aRNNCYH/PMUkod
v2FZZcdlIsOhVRKCLz8GKAaFABLBQHmxqiEkjgcdoAIgzSf5nzdgMQQWo9x0OuhMmBGgaPfFtv1p
yaDXSPe5dKSMEfY9LQEtRHbEZ8VlLIGxq6gQbqm0GUCl6OEIdq76gruprm6UtRKXpYoy2peTkTpL
C6olaybiEzWXZwFzbXoIQACVqCHhx78W7HWppyomA5cYkyWiRsMI2UQchgwWnxjA9kt2/UHHXhls
QgR4+Fiu2lUOOEJdiKIS5zTbHxmeKvyioOej//Ny8cEVy3TlHXgDxP03WxGSSdKWZXnz9ndnbm+l
7e3Xujq3X7Q/nt/AL9eXX22tZvdveyt+bW6tz9naAo1ZLlh9b8tFHz8zWIfJtLkkSvRa3ZJygbD1
FnxU8zYRk420D0XHRqg7x6h09AfKn5X+Ie7LBdK8BH+7C5SoCBGlAUbIRa/PzHkralgeZ4jXEODK
CtA+b0cBnQehqf2UlDxx5D4SMs1f1DTjjmziBBhLk57lcWjTAndD3k9KgD5ReWbdot5dXc0f3iAU
Uz5Y1Pzt3pozcqH0MzYPTrK9GgLeofUF30Z9dfIZYSXSajyaqzqdApCN2B1JqOCJEu/5flrO4tNX
tZQyAWO9RzpQngaQuxWcdxSWf8diZCrC3IsvVYHmbrPavfHY2uzlmm5O8XTxIDfxnlMyBxLvlbiK
GVEDEJhQ/XkvQjweBH6T4WBPyG49ClVQV0gQQW8VFlnILFMHkB74FiblNU0lZ/wBxZYCO8ij0qGb
+JFWJf0MUlnhmaDT7q8Bz+JKy4cqkYMxw7b03+og96qD4V0oyg0wMyC1nNGB+0mOZKzOxLbyMfla
oOsDjXtyJlxarKhCSShfVcERGhzAM43e4IXt5kCOLzIeDrNDCZAYRoxMpMusp6mxQaSfAaeBf/ZM
VA6uFLVy2Pka4U4AxDoAbTU3AWhTMAVmZgSzQN2aANjEWaHE2Ii+xnbXSNpzH8dQzaCJBkJwmoF7
ooGHrTZ0T17P02eVI5Lu36XAeS2tpBXyZmLkSa1dEylvISADUNoKpbw5532bLUvwyACEyI1GyAxz
jcP16ibO6kpMK5halHPi4aKh2Bd0/CF+rplKgAC3IjFKkJjcDAyhznNmgiQf/ovRCaJ9SfE+7Lvg
TukLAZtDHNx8i9PNUeQgaIRKRroRVcLfdrvIyvUUsscOxcEHn5886cX4b+5qwWFHaHpbE4SofGMp
KhB9eXA4RJtqUihyxELkOTlQ4r1qGFcp7y2Av3LVcSwoJLngp0sHhx2q7LER9ATATw4NFMMoTx/c
t+taFP7X9SzRkhtDXSrEvREajI9JsGIa4+AEE58CFTET2QWV7Jms3gfP5hFVGeM2xg1XUrHobKdE
Z5Yv6kMpGiC3nfioE6z0q2vDWOHro1i2eALBBgkF/74E/G94pGv++nQosnxpUWydSW2XUCNJ56QS
dGvS4jtfSn+s5e2ok1QgupsrYylR+pIDyb8XBiokOHaItJt7SgZw+bA9mEOA+A7rfZ/IDDHJDB/M
KKibfmcp0OxwQAVj9ULBaEc5wCaMkYbHxWJ2E6LRrxzxQPMnVMh4BamNWg+5Mj2i+eRyuYRhP8OD
G19PV1rpNY/kvMjhIlLQMKhl7e8Rh02YERP+ENB3SIhsHWGRKww5GPozSoRHgwbaBlkyv8Ni+AIK
E/cAGjhKfQ8BGkLjy8EJLrRDhXJfSirimvjTGbU2pzpmpI++vZHulbj+mph78hhTyzPWA0U9HRvC
3zojGlYzUUdN2QrFv0zbyMGZ12DwTdz36PEDPbylRgz69I9KzVIGhHlO0/O9XFwoOsSI4naw2ZhO
EQ9/aVFLPCg8ukBjSsyfQa8K2ZbjFNMGlgPcMQZz7p2OOmLH+GY6znbv7Ie0XIvhB+ui8Jzh4cc4
RedA1GvUSaQPJnq0QpTN64IIRw9DLjm54uaPPK+/dREpok1z0RWT46G/7iVW2hR+Lm3piooNWIRY
T5gBV0KjOPGzchoFy9NdZkwOYlEJDRmRtU8qn1PuXff8TiiTQ54rBRAJIhtZzaC55tG0/PSaARRj
5mD8+3/NKNhpphmlGL7NvyX4/QqTp85Bcy+ipBfDE6Lyyc+XfC5b3pqpr0rnwaCCmC023YJZltNP
8RqfcAUgJDG5F0QYlIwIUKIxOVPa3EiBvBkeSZb//cwaqmZyqsW9Z/KVbWArJhGE0B/qW3Nh09gK
sBHD5ng85huDpZK2pJ0kKOVe8dbHMDV+RPsj8Twndn5PZrczMJ5X8nHPwALyu7EpOLkMjFhN2SuL
pmZG2LHAybCjYXH+SprgIrZt3MUHG5QZfsdYM+CbQ+TuKVynhHHiCsg2x5Kr/jKJ8td3Eziy8s0k
5l1KLkn9czsoKwj5FGQsxP47h8f8F1KdqSOnqBoyQua6If78H6Q6qRvuygQ5ca8g4kcmMvZ97twf
MPIv07ztQ/td923IdFkPEA1aL7L+BVxnEzmFtenZuWP8QbjFvyE8BsGJ2aQG6H3wGhZoALgBn1M2
SgFbf9Hma5sW3RbkabRbVNVi2A9HqtszTkxVXB7aEyq66M34FfD9X9wkaCMU77KDreiRCdD5nn3O
/oeglmX8G4tJVSxE+E1DR+zkP6iq9atQytHWmn2e3l7O3YewMxJJBAIetDZpVv2+wdOHKbwQx+sc
KN/N7wyBJWf4w8YpAmH5+gYyiWVJfvZgeN6Vec8ID62M9BzNPu3FE34yOBnkpjZsdcXOMQcvCiD9
BcCzRpoDCLDiyVuwKeebpx4MJgydo9NrgWij8e3nj35efpvy/HZxip92cm0b8r07scBhRKEIxcsT
pKEy7hEHZ6RQotBvYmcdKeGYglzSCcHWvM1gbODX8EfsxlFkBSVPsUNuo2ChWMMO8Tm/oAritgsL
xriy4+q95vP0I5a1Q6yajvSF3pKx01T3ojuSjaUb2CKdZeFEbrFdJXeK9G75NyWR7yFKTQoq81yE
HgwszTyoFMw2oTNfsUdEwxE66hyvoPLlN28aoxnkeeLnqlz1B6SWk2LfUgLBU7IC/gcEVt0JdfHb
D7tq1/g1YmY9H7Wv984lGMLX+wzzUrR1aEJZOoJtXO9MB6sQOWP/u8AToFcdWZmXo49nDFyawEwM
wMkINQwHROO2RoxzOSLyrPEbth7TiACWA17mOKMeQbeF/VMM1ZR5tLY3KdZh2aLPEpyCe6wCuJFV
z+7nUulPtateXHsjr57xacRxat4/HH7nDE+mcMr3U2BSQgD6hna+ZHy94y49vuiMLjBFrd8n5VLn
dQnA/M8qfXwAuqaJo5D9vXxqCD4aNbBDhNnCXHHpyMD8LJnQ41XVOyogIgm4mg5SdKNvoNDnD6y0
QfNdIm102MvBYXs3HvP6CBAHYOgbyABfeYPdOEaU/V9mILn3j4Hhf/fOxOKbrSR2rZBI0hpguOU+
WRhrx9MfWfP4ZjIEX7+ZzQu8M7FGM9yG4mdwQLuM8IzZ5JWbSnV0w70j4bhlaY05CSKNmRLYXxpM
DpxUd5qPcLA3IAgBNo7y+wEZPXsckUQEXZjcf+yYBLkFdXUBJWX5wADRg7x9t7vzFjrlUn4vdhqS
hnBLXBa24tiDpXkAdWpPEJTFX9axocdba/jFJedFAfIk4PjDb/fZh696PoOwXKf5vjfn0xUdE+BE
WAVdnSuTwRJgYoCBw7q1nHxueOd0eKP0s+fNevLs7RgOQnNcjZrfMuCD2I9k3Mnrl+SpRz5MCiqs
nIT7NRpfKlPiRwjjn0XEPWX/e5A3JpZGW+sXiSs6CWINLeHj4cAf4of6T8RFuxWsnfLjuYMiMEQQ
+2RuJEQ2DNUo63Gyka/e7O4PG3IT5kl9PKPMkdEFBf4Qq6vhGwVA6mgNK5iFHtUYwifdj8yofcSf
AwTo6ODtA/tnf0Iozrt9DEJzpceboQZezOR5clreFAnmHAMugMcOeHIohS8VB9Q5EpZv3ZidbB/J
igLFq0+m6J/qiQEEepGIwQZMVeWXOx5ntEr94Rm9PtA+oHXSycG3NyClbw36aIlGMUc9ySf9YUHj
32p/2moH1BqHvf0zisPH2TijdzUDb+UjwGBgoPzY4fmBAlaZ0kpesQcGQ9Ij+QP4ScTn2wGSFwyn
mFISmHq9eqRok7KP3j39OkB/kCYcLOkB7OnM5UqQLwq6j3Z3EgZbHtgFxCQ+tJ9bP7/9vesTuwU9
QwVtCoaIDbevZ8j89Ypz6R0JbTiolO/KDi2fhhkXjIanDSPK6THrie6fzYnqNxcXinBZgBVd+00V
o/w5/dbBlU6uWc4+cW2jqIbN3aY9hgYr2N3sn3qPO0QExJsJfUYok7gZRq99YVHeWey4zHfaa2DI
MZj74PLRiJEwM+AS7csfkzn/Ay6bcyVof+APcZsDXgnZgDHQwDbAjsxy3gMBglZwkNcIWVKaV0fO
BfaaTA5cOfoe3gR2gpXJEMDPRDPOsQ7yovuaJVTgTMP/DJ/Kj452EoPB/NOM7i6wdnQ46c0HcNec
JylS9y/YDZ+nDyssmUc8v1VML/1iW7IF42W4fiKeg5Iey5ZEBiRYOSbSaVkFjJUVKUMSZAeTHtTl
DxC1jwH2yz3sUTvyX+hXUKnvTj6om23P4QRZKuRKdhfGg+bWZG77xNiNW8/uL76/sWvhSaF/gpVh
Wu65jGrb/bDg/e/lFALt1Ev/SS3+ZzXxH5zo0ujL6pXrzZ58FrSoPDVLspt3Cvo9yRlGJMMb1hjI
VeHvemCNygILCr/ihO+jd19ABA4fnxwpRhC0LLQ4vFAtRgPv3nmjMLQk4oCahr7TRU/qaJt1QLOq
4VVJIF9cTrye6dQfzj1p9vUXplkhMr4wBng2XcRwS/vltYdt18/tpHHy8HkcrvjWXFIJWmn1oybW
L35pqFu+EsqRU9r8KCBmDQdSVfj4Ul02Pyz+i8AG2KOtTHKY6rJrh+BquShisZbn/MzQVBnYTz/2
ugyw9RuNZDYDvdvvGec75SeAh+jJQqOOKazgufElmfBYbBToKDx2tbCBTddYgnAL1UCbe1QJS7TD
wFRVkbSuAIFq81PARNvnYLGasdmW3tlXiq7yVOKMOGYjAiswDEHdngLlYH2AqWPjUizAeWykQLpx
SXCusssux7uPQOGWnyzbWeLTQrEqgDW76dbX5f3z8ne5/6CryL90YuzLe6GfQavJSFtdaZ9Uysd8
faE4o2cWjTnIdVzu6vTlPf631vu/1Ou6NkPkXsW50LD+6jb8o16vEBN/NSpa733u6cXG2LfUF4hO
hxqpkWfcuacv9Afz9cN0Efq8/AoiK9I+/BYb/87tKfZSv/l5hiJgIZGPpCP6kABgQLTO/qjYDESK
5JUgqMiUgNcRIQF5HS3sVzaYApyP7nBb+E/UnGizkSY+Ijjz398i+18UIbGfEv9A0lcR9P//mxJd
U5RCuvMlzZvbjY7+DsOUkDqx7KHEwS1tck6CrVYekYllZCdg6KPuvA5qAoB+mcvAcCoNcXJrcCvd
zU0PcPwoTFYXHaBKEPHI4aQ1i4Q3ZGlViI2cppdT/KmEvHbuqrAnkPV5/ZB1FATUauf0Ix0vSCCT
mDhT4wJ55dLrKBpgVKnOFcZP6diWq/4oe5mdKeegODaKc7u6yg/zoqOKPum+43rQV3cHxX+YvrLN
rw5qhrWEeSkqzGIFBkIac+D/dT/Rkf+XqIRUg4ltp20oyl+7r3+cmkf3HHu1Ldr95VetFy3+YYHd
e/cR4AT817eR3bHunxnU39wBje7ZnBzWMLZlHoZaXwb7bOi92boe3GGcq0hMzOazy9JiDfHbwct6
gz96H2Lj9t03QuRs/HpBbDYl9zQ/n1nsGesKXA3y1hOCSdhkneLZKy2U+EYAwHIYEAzN4JFXyEAV
4P77qGil8sS8fXa6M9kJzDVpSdPxnNwaif7nQtEy+4KvLHLyNtyL17CdtUfTXvfltn31845B5Alh
3J8BjbSrewHMAqChdeyj2aQVUFGORnvsZpCp4OTpboV4rh6YtJrORT9o1uKEZIaB9pweXVhcsi8A
alL5+svV1fCpOCrmhC1K6DLF9N2/KAUeidd5ac+cxwXj4PrNvsQaKojWzs6TG/iQh1NV39Xt0wBG
i3IYm1xIzTm0RPT7TcWZ7eGQnTzO8v+zndyObHx7t06oITlB1U6yHNNy0ck909kwcg5UxFdAK/1S
PjE9hchxCQH6eaedjYKlNMfuDnbw7F0r2VeqDDG/L3Tyxrx4J6maNweX7PwdnKNQSp/P7vPO4DnN
ezr3FWFTBj7Y6ozMGGG7sh2cSTYUFaDJXiy3NSRLzkuZkvtgcILn3VE/6B0K586LrDUhZqEE5eb0
Z/hFx9ZAo/xjpKKvMooRogUK0q3tMHRb3zfPp0jHFmp8FNS5xwRxhIrMGMDD29S4flQf06H5uLIH
qL4YzSDZW7M4pl0wqGF+KvdqO7dFhUUFI+C/A+DVo3fG7GIhKz6XB++kLcYdnzbcN6fXtgSfCBOj
9K4X2mtIm/ZewyYCBgka+1GxfjydfMEKYtv85Or8ebSP6ECkJuvW+ogjRNoEdzqsHWwVt/vtWk8l
JEGFXSCQ92cCywhBhHoa7b0AIi+yuUeQ96jC4T0RCynfF1wOBxhb45JsZCwsFAaPxQcODDcHoXiA
W6Hxrug+AwI0k8GFRvKO79YfGELMUknzHhPFFaz9AMJYt9FQuIVjY8214+sHTXb4Fcfnp455bDr1
jrXRd/aWKvr6oy3UreVoxDQaQpI+ThGWR8LQ6Vq7TziEP4wrWkizb8aeiRd6NneWLoRZvC9uinfD
nvrkGzz+jzx3qOiV1eO3/eBK2BVO/uXt/j5q7F8urFYJhcTBwVER97i7tupKu/PJewAXq+cjAxFG
hufP4SlmIRSHlW/veiQgn2hIjVt19XqvDhpyqP4EMxqVYgYRhSMja7Mw3u9BNQHFo9ju3p9ZB8V1
gfEBP5XlMNYc+twAHMuQhXZuUR3OjcNYwRasWDlGIBL5gvyLv9rcWMpca1epxZXRHFMNS5u2dvtz
OjIQLYHJUZep/EQWOGhY8Vcuoar4Jy163j2kZoWWuDI3uv/hAqL9W1L/Z3j+j3z30m+9UpavZm/t
6bLOI2tiYt7zvdrAuB1pQEuHiIsAaQGpuEIsDHiN+ikzGmUuekQGr9JcaULhE02V5ksDcqoAj4Bs
bqCwWzgzzC9PTvXNC6d/CS1sKrptrgX/PWurQsXsP0tfXdMxoJFVG+tBIZP1jyTzLE91MXs+mr1e
uPbWRixEPdz2Kp8cgx9VjlhzBPYnEKO9/skSgJWx/0BHwNGsub2bNvKCZ3I53EwWCfXPf7826oZ/
uzhcpXTLpmyS/zod/ePiWqlTi0keQLbs0FzZ0zZyUNhpv2B82czdyjkuMiOu1N/Dt8hxrXMXDGq4
u0wVfjDWOKowdic6rcZ9fisn/45XgOGa2GRgbFDEEzvLL6bxh+lOlvCY/o163ErzGf03Yi2RDYbf
e6w7gLwKHSRbyg95KW3HYdHuKLjV0NDdYtMshxVDutdcOtTvZ3wTcP6+uv2aYoeaGgVliT6WM1Gu
SlRy00J3GcTKIJYf77RNgcX06fBkovgK2g/jl7R9jl6Z/S0viyWMZntebYbVzOPrszeBpHCjzgG/
NalzG2Y2VvaZgQgoB+SD2h8WzlPGYrBAuh5V7YsjVPZPDBSfiw66gJV0H/knaqDmduZ14QvG3fM4
7Z8780BX+kJJPcHGZm2n979K151XdezE2AI+43vlX6sPGIQlstCgqvRPJlc16M271x1QgMSmMiz2
zcnTNwBZvTq7HtRl/fZwJ8Qfkb68rFSEElCr860dCvQQCk8YuTf7K9JIUYnfJQTH2XXO5OmBKi/w
LkQcLqIWhLtILWcs1FQpHbQd1U25ZScKpu1E+lpfT9uZgnkx99w7fT42yG70Yg54ITHuepwH2qTX
GFUxe0H7aakz4tirR+arxs7ggZoI86dXoEwRPEcUoxjt4ZMlw1ravGTH2qGZyfYeXJuMaaEwP5Gz
10Zaw/pi/METhLWCMXOm/dGX1Jm9htS1GKrrlO7Z9K2wx2xdypxNLTmIDDBu3FbcJuaXy1OKI9sb
WC/zkxrJxqz1/fw2Mt37HBFuNxzlMPu6pO3b65ORyrlxNRfZ1W785ZJPNR9pXoHXa98S+xfBlp6E
T0ygpsbfnD5iyRPe968pwIJjaQYzGqsveVevpV0toZvqFF+Eaem3ZBciMvp8XCmpdhKaleaCMcPp
gCKgAVtiVyF0d2AgUv1BzzTM09eH9nJJKy8ma3Lpk70nNrmvAQKO9GuhsfRCBWNdfpbM9vjh9sK4
utd4RB6kEO38TCNzThh66BIOBvN+hOapuRoQLC4L9FKzgoF59hVGUKjxfHQb4yjt1Ou8ZQt43jcu
aGfYnjBwcYxdVz4qm87w/i7/FsszMM5lzXTezQnDKKayibVoprwT4MAyVD7Khb21ELGwsBXxuzsF
b/lH58coOL7OrSJtDFFBUyizK/h6vN2Zv6501AEYosgv5zx4ww4E0BLpid3A6OcCL/mZ4MUwUYWj
R8T4NaerC3L263WgacEd6QTS3ctljgemG8HhCAuS6khqs5wK/s+PFFUHpHjyNbPTNqqgX49pByLp
bM/bKS4gycF3u/H64Ks6v8mEXw93Ich/1HSATknZm/Zbp10CfsiijCdaBzzRcwpax2owEHjtpdVl
9UrpDK2rK33cwjuDXiaW7YoGcgJ7g1wzkkygGn/b6Fm4HA4y7IS+V8Ac0kY0ea18XH/YCJULaYsW
fAGUHBeCY6OFCsYp6Mkf7894eKybafEE60hiDvMf8+O/p4KZ8i8jGlNX0X2zbUyjZVk0S/9IBZ3R
qXejNytGNCLbrlBq28ntEnefvnTQzwN69lcto/pS/e62zm0HSTeJYSH1A/i7J/b14++VksBpgVhC
IYYjwIYeniiMwxf9JEOY97vqFG8XKtaa7jK7uwhfVWvSIM5Ng3C6FXK5jU+RYiPhCxJz12W4n9Tb
jhpnZY9BJ+PBtjEnkDIq7jx5UiKYZ3r5R3P1jdGFVsYCeH4m1gNPwjkL/Xz63f8j7LyWG1eyNf1E
jIA3t8gEQO/9DYMWJEHQAyDx9PNBJ2aONksjRXdXd/WuElzmymV+gxLXgzFTHXJ9NLQG0MRteWSa
chdq/dzPHAFZ3hqYdA2BiQ10qlG/ZPqDLMS2p2MANu5rNQePSSChNFsrOwvfuB551Z4ulVDWylRd
0m8zqldDXi1hQy17k94x0ry2H7KypVeHqU7vtV20aR3HK2eOJ95VnhjZ4BFzKKsaWvoWXX0joB18
iULzKmCfrTFweNKNtTrnBcx9Bvi3IOY3W1JWZ04qNtr3NADGxG9qN9QkMAxhPjA+dG8zZveIEbfy
4Rv5OgVjAQT1que5U2VfJIG+PHTpz9NFZuFer+N38wC/1d1xwT8mifrnIBGTRAXzB4RmHUvHivxj
kFhki0funmJ1hFsdio8H/9jlu3eTHhyxzRUSBN3/qiEnCBnJjLmxIWe89zGE7ibs3+qoN0jBfYBe
h4C28H9f9apS5pDfs7PPu/toTBbv6JSrBndXBIBZ0x22tTVExKm5FnNz/aSBVkht92AlvcVYDQr0
VODkS1xHAuwDh2gXgmY9A5jK5BMEGmsYeJHKunkI1q8Too3ttZBYK//4W8wVcExWDyc0/kzkE6Hq
Z8Y4hufO64OCAVAOtUsdK9MFK/bcUZF2vvv+JBPE8WbSLI3ZTXHtZ5aHU8oTye7QoN8O1ENbmYB2
jyHtOKqOVerPmd+jYfyXqaL2mZOX70vD+VxRXFJay/yMEhUtN6+LqzpaUKuMEchRUTjCwqEVG3gL
2gbmaWcXS2Zk/6XbKgmjOIhFAfOWZBXvcZ374wv+uLx0WjiGYlr4daifH1DNncN+YSgjm0AbV5Pl
EzgksBBiK7QZqq0JKgmty5qBccV7dx7Tq0//fwFWvGI0jJukNk3gz9OQP/vv1eKOGlDANKfykGka
jI3HH008vbTc/FxwWBqCLTB1ihv3Q0E2uySLY6YXyihbn5gTjg/juIFUk7Rqybaoo8QAD66kF5Nq
6gxSK/X06DHmk2CTIRpzGo9iCoMZirkbtfv7bnDKj/fPvfEWHQPIA1u1vPdvR0AlM29qUd6bdZIL
7NPuQca4hUKLJgV8+UNAl0jDEayONv3iKA/UhYJ+KaBUBoiCniFU9kfjWaHeeiwftmQ8d29Obdym
n4IYTMv9RbpAXF0wHq606N9U6v3ojssgXYjAnkyvNz8lv3iFF+hEFNC5PGJ4AmjKlPfYV/PWlIqt
EgexI5PG4e5H16qKTqTW0HCqWx5DtUUEzIe31ekizFmlZgJVcYcvulBE5Zlp/lWh/hQ99G8v7AMm
8trv89Qwc2V0G5+DRU/x1Q6gSypshpVBhMpRrUSOXUG3Yjta19d6g3nHDCSydAOknkaw4OEwJ1D1
szEwdnBPJRqIhpCx94/VRC5R95nfulnb6v/+qdUfl+G3O//Yxwc3zWwlfSvU1vHSoMEnXaRL1MBF
gRfdGogbNBE3xh+X1T4dm8vw8f2Ffdjn2JfIUG6pooxorAAR6ig7DUfIDX1CFZeJkggY7WXUPEA0
YWoISqjsWAgLb6mGonjHkTmkGfL7q9C0P1b9xwHlZBX1dnZY9fr6sFRySaPkLQ7UR2hPYW4K1jFh
tsJQ4JCLBTZVzFtrnN6qJRRX/n4vX82A33bgRzQ7vt3b5fnms4DE6yHFNlaZ/xFAGXKn8lZXXLEH
TeVHPQuWMHIL+36uycX0QBcL7ziJUhS6ARrQChHrXnQPtXZs0z79Y91jIfzTOaDbqu1qpe269QUf
+hYqondxVq9vzgFaT3TK8jKrt5i1gP59exa12U6flFXW0XM299Vj3OITE/M25RRtqixPgzs9w6R/
GWnopfuXnYMo+KWnje9FgIHpywRJC+beHTt9vXPeMPiiIX0fnjT5vrWV5bvBVQDBVAZgk0GzkZMN
40Flhu6KuVF62g5okkKFUWpbAqgfwC6gzQCNpUADjnRWWfj8HXfzoFIS5HH3KSrAPW1r+BnNxAft
BofPXdWDvOLnhW9PWRP35nunFdUMlPzSMQO7snxSg2oUGqi4ZcNnM0rqYFYweMRAo04Kn4zppEQk
9G0H7z53dZxeelfduy+8BCM3ilYIs2D1Me6kkNuWcRPobTFQ+oyUYEMU02sAS2hVrA7V/YamxcAe
POqlmqPdQQR5V+rXHYcZvNFS8+8FQL+PmV/33LEicQcpkrfwvKQvYkldkmB7Hk2MxzPQvpRey1Eq
w/4dgdt6++9xUnhoEx5Qt4Lk0QNyWSqjQEkxvdWpSboSOBmPu0mXt8LrHLtHp4qZ5BFfPIrNZ4Dy
7WuToAVc9m9KxLjV26RAzu8Mbi3kEjRh+E5vBTgMLWFjjFggovio5tcs8OXHuixmV7yi3M2U19Fv
OeRSjNcaSDiPbtWKpHKr4wkysOh/wV3FXQJaC93Y0xz0G+BdYiRq0Xi3wZONfaSckQcAcw+5BP+c
knzlxRKYTXV6ak4vyCAbfWDVbZN0DKxIhlYphxgmmXheVqqBXjN6ryaSuOjRvxrecwIdnla/13U6
NC5oA5UiSDTS6SPKVwMsM7/Pakh8i8ibHyF8vUoSTosXxoe5YXIT49LOMuglArhZUb1TRZTg6ivZ
r8TDkKS+hnlPivBP89B6VbslJe5VfbQsw3tcg0f7BBNz0bKDTK5CF8NjqGyC3BKF/JsACRNk5JIE
BL/SdjaI0nVu0xeCqKiNM2ylYIUIcGmAD26dm/NkjvJADRWaK76WLIqeKk9AvBjvtF4QkJGgviAn
JkBgQVUu1hTeTFPVQYIyzDn2ABDjMNIuOrkPYqAyo9F8nhbwmVswNhb+ogVN7NTMAWMj4k3yRYW2
PgIJzqhoPYJQqI2c+m2k+FtKMfLpCj5H2gLpDrpavXykSyyAtTrejeINLaWPW7XIaqhdhHTemMbW
VLYVAr4DLaQD13WAPZoY7chL9VS7CvhjcIhtllQRDJ8YngG3Xx4GChDVDTNGuAIWrlAwaEDuNGG9
rkrk1OAqGaQ1npKuAm6YxtjhCWkGgJUtISGj55wcSOY1sEU43Jo1ALfMCUroLbq0zMvAP1noPe1r
hQSrChY+b6SDYyoZnY3Lnum05Eq8poUkTe6cJQ+NSBOOQ1AxeJjS0euEyDMKbQF6ZX3iezv1lfAp
K2v6Km0cn+6yxUala19MK8gC2uVfg5wVREg0xAKpM+NKP28vLkwjWX+vpvIGoOnrU22swPEoYTSM
foAwrhAiqZPTSdp2Uat28LAR4jPuNDOICkqSYzeuW12CJnBCwR9OWmV2N5uQRbcIEeiP0Anbt5uT
VOIHjKuE51OQ+7dhJhQ5QJvmBXkK8ZwhuKIKKmeo8zODcEQ5AcP/6u2RVSChSoC5IWqHUrsBIZ6R
WfUhoALCOuPT0cXhFTk4OVa4jcoAvY9sgsDaGtE4WYCmgGrR0LGK1gOcOnOgIE61UoPqXSuVjclT
gYMr4bnWeq0TOrrjt6hMb6ibq/ISvrjZe2k50FzZHXUAs6RObL52cWMdPJsOygsPvoZVyq2VpR2/
AhjoY2/tsnKjEj+Sh4ueC95330nZ0uzjGu4p/NyMUzfi9RQwa2j2ehPaSFRrtsjLkp5/nAYvv672
3RD0G8xhdLvkEU1Fzm5EosSk3X7uRggCPOS+7fpYnRNpCDK4ilz5L3R9PLQJRCZWj76BYy+zWUgR
bB6uAd8RiSRvpiIlpJASTBYMoHiHAzpMvMHzYFHK+JePg5oZB5cAiTeiG3ryS+mwSOTVd0A1ueX3
BLQrUyAdqMlpfBboX/lv9LG62wIVnaP01kkN0coaXI19m3YEoEE6Y2wFjGI5Mh5dYij6ZXrvODmD
UOoQPgU64j2keCA7IShfxyyqjPh9DyxcW4VRpEMfuvSniBoEyJ8HD9bXQrr8LR0C6JN9j6DR3Oy1
EcIGI4NPCQZpBoKgN6QAihoMFCdcHWUfrIW06k+8xcaYLLN9Ub5FVgRPU88Ic9C1+wBHGKaPZ6m1
Gg1awPh2qI1FoExj9FagHjFjiHtGbT840FdHIZOfkvosHszfGnTKabMnxOPuqWN0jwG6LLB2YD+V
ByPxu33tPBu49UnEHWoZgvVIAsnLFOf59gFsKDNZBCLQCz7xB8j/qxGSCKAqcbvBUxs3jvIQSvxE
VBoAV7l7xs71HNDxXtjEQXQjCPUpK9ietuA4hQSsuDN1BIhPph8nYl9JZzuyedSuVicgQ9f13Y7F
f+44gsQAhxjTANz2b7099wZ8mMFseWI8B+rkNDmMHmLdBz4MLbW9ZlKG76AL0QDZGaaWhEKyEAg2
WYd3L/qMHhtMeTcprzDFlQwhb/TUXmEEMYL2WCdmHHyeIRU9i8PT8owCZ4bDPYNFev6i5Dhl/pIh
rbhCsO460BX5R6CvmXwKZ6ZzaNbAdD76J/lg0zGtpXdyws3gVQXRwqG3hjbEWUwU5cOZfcuDdVkA
IzwEpwqYpaSebjVhteF0L1OfnNReGxC+Kh308dEvx3Icz8v98IqHXFwSM12MKJBY6KjQyzm+mdTc
hM25q4IZ5ryaP0FmCPUuKvNKGfxwuwQBi/pQFGKzVwrugaRFHgvZuxsUEVMg2MqfF89RJM67khLQ
hm6H04eFc9u9ehvBaSapYC7U4hCb3/Ao3+3b1PZ8HmvzRPTRke4cAruCY0G+ddtRxHo/LuNw9aya
vUUzl9YQ7Lqk+ext3WXMoBoXlG4pwntDreowJPBEgHSy2qs6uU4WmwdScYXHtWP42bjcQcu3aqVp
chSqhGjuja0V8UfKsJOuY7xiaXMR+C06XIuhj+Mv4TkJrc2LKRvjkjT2ctcHSM9ncq6j6yF4lSbB
XX5LcWLz+el6pfI62N/9UyTNd8PpZWusXhNavdHOIDbbVOexzIvwtGbX8zYKSmPN36qsBhj6BPkr
ZsZMMppHGmyk4OHsVCXHg6sPUNJjt5MLMkoX4TYZAU2gi4hGcLiXrFBHPkvF8RfKTEn45EkMaN+g
d+MO51qE8g4wfk5FHBrUddnPS2C6QhqSBkeQT9XkH0puFrgpl8D7QlvTriaMMRjRNocPr3PBdI4G
3zGgyG9MyRJ4+a2oAUERH9L9NMK75tR8QWRLKboiWmImFuBu5wJL822xnBH2rq0gRrDzH60FKaGB
7Y3NuY1/G+I8hXdemT1GwTbPmNSeqHaW+EFcuQibHEiNe3VGHiDeU2uIElOzwkJMqI5Le6c3hnFn
h8OCMlnaPfamTHpR/ektM59EvfOkl3BBmIoKjNhKu+FC5oi5HKcIZoFhKjW5ZmzogdWTiMBGo8LT
21aXTyBIUJuJcOuAkesV4OvWDE7DwpgA3KfNQ7sG9NfCJFnHc6LLCezjktC6pt496Z3oM/dyWnEk
nHEcsiVu8wwfMStEAx01etdDMbZDgFJ5AnFpALg2WL+wFtA7NeoGBjkpwbxYiMdM86/Vk4xGJVr5
ynGBLAd2oMz/AfZRXNE6eGDRPHeXWkeBoUhm1ivgk6pkxsfOfkZ2SDHDJ1vUYZiEjC4JYcRbihLc
zVmADGo9TLJqiyFLLMCvAW8wMG3omcYC0TDam4uZXp1rmXxD0ZLMRxAcqBG7GknmI5OL9yHI+kjz
8Bmz0eaKAx360kgPMV18CIuskoKcnwZEtHnjDaM6cB4zbzBy5HEPgkOZmJYMJ8bUGdz7L77aPQCk
8KKtNnAZ9RLVl+c90mEvkB/krDgqwDsAjQJqG+UUqC6I3jC9WgRgxFQ2GXGa74nuJVGK63WoBlBw
pQCR+LweyNHZJpAm35QN70Lc4erxJxm7RMzUIedSE0CE9jmV/SemmRe0imL/zJfjyz6rQNmcntIz
Z/xNYh9TRz+STu/Nsk5HNLynCPjg33YRczQJS4cYAg/xnPfoQujVG9sDuoGFWDeXwK76V2+b1a/Y
WHpdVLgutaNXrVAJIOKVABxj6CxO2ehuy3V5mtqIe+Gh2NURjDoGeffuk4BxxGcIAZbdcvJPBDqf
PRXI/YvkxNIZuDLlqcyTfAI6zchD8CE62XNMPLxBhLmwBd/BZPv0tkr3DgSkleGiClHFqyzJdyjn
QHaRBzlPgeiImEXEFkve/TJqxgJZPtAl3UQYw4wAwuCCLdWJAGT76MpZ7CPmmujJUCTyw5CE8I9t
4NaltZw8LnEBxRqB2hFaZeM2LUqFOL/fLLkWKLSqQaZ33jBm8Ad18GnGn6IoR/doppN5VPp3apSj
KKUzLcbJlcAA3A2su328oSiI+eN5FUPfnGnUxnyBK1HFaR7b6HKTii4YK3FaxiIBrwt+4IHLFFUE
3LxJUk9efoGh7iMSJs+K3INEfvDhEWvo6M+Y5AKEbOXYbqM31qhg1VSN2EoVRIyBjNwfA+Z5QO3m
d6TOnanvooyJTOcDZCCZQDxHwTaFE8Mr1DrvIb0P2Uhg1pq12Aqvd3HDKx76jIBhmDNhTuUd17g1
snfhXgFwi79lwggNRAfUYMKZpskTWp8KSjnWJLdaBWrIt+rJ9Pi1YAuTFTJ/lJnjnzidSvO+Uhg+
mmVIVyOLcY68ApQ9pMiW1qdPjMoAILCa1sJfGwucDNk79D5RTlhrShiPzTUjHnIhJyzWQA0W4xf6
2JS8SxtjEOxXLpDLUSUi2c1o3xcy3kZbQA1xC0OKEaIPRjNRWwUYMZ4PBYd3sLerb5w+GDuOUFxJ
OcAuUEAPlB9Ig5QpC3nYBEqAVXi3Z5fBYroCLPs+BmrrPTwK2m7+aa7Qzsiheu9J4o3qMl+9qPx9
zYNV2s96LuH97W3u4e42SPDo3o+go+LbDNzssMnSjvVovPn3KtuykRt0mOS++76J113i64VhXEGA
q11PTQXrDqDxAP/YVhV/QXWEgw3G5HQFQlsTCoRWSmnK/1e4R2D1C7Z6vtEbxCLYO8yeRFXMRr3M
bx+I0JRn6NakXZcT60124oPQkPQwyXdXOgJYIEgZo0JvacKixq0UmoU9jmF6GgFo+iEUarZ63KHu
6NVjxNeOYecqYWQzwMzg97/k7kpbxx1EgE5q5/qVcneBEqIVvGFxl6zdhX8kTOAZhJKROdCoQiv1
Utz9IK3+0ZtpA5Rz2eFKB24npGpYi8LooUSBSgcSKwZ2RCGIA7ULFIHHvV+a2WUZW2R2wzdpIFos
RTN5Nh6KIQ5Z+7KYKcy/vMtjUuy3i2S6fynCBCOV5KTE6PAGDPT2MOaN1WFwvIjbo5E82yYg2bR9
MtGyNEmysuAYrwsG8uBa7VfP3FcfKSFnuH7Vl7sRPLAR4nwSETRXwHNfFr7FtBCuBOThp18HlT3E
ms83BQxu1C3xDGZ/KdOktkS+G6CMVsrnedCx1nDCOO8pJ5CZ1mGaxkiTqsLhhbNZJCkesjbxkDy2
ZzXQ7dcCmgGeBhPpEnDYDLAU7p3qugcBjiKh9Gl/SZjkwDvByLc1XOd71qqJPBdqtUZDWZSSyrzp
F+hOo0q85LYsbw9pG0JEYwfCL6CQFnnNatBPyNGQOyEyEUn1HaY4IO2r91je8e3ee8gYgdbCRfrN
sQHGOXA0Pz118o39kntUM9Bh4AdgitJPD/7e9vTluX/V65WducySKnjAmCz5Ql/hXmBv6F8eoZWB
hxTK8BUNbzNEQplBcDqDpITmOEYWMpfIjK9u3cVa0Qiz8naQ7hiQ9WKFkQNashNgBOhjpdTHB2lu
LJwWexZZG0V9iAIm2aw5tky/Ai+bw+LtpQgUvkB2AySrurwIQGJzlMIrc+h+YJFR+Y7CFCSVGaTH
UTFGspwXm0/EwQrjWNjHUJuc+cIg7Wqm6e2T8ExLmSxinTeRRdt7FTwUFhEoiOTQd04CxmLUtXdZ
73Gva6zAIhI6uomxKGKAnXVHFcnMLD2KwXSIIvEP74C656718CgAE0WdDxm2mBhogen1k9bKMIoH
e1MR/HooGgyy1JdHUD+sI/h3lBsVSQyuMKve146kWxcJeLUAdw8uEJ6X0QY9kW3zDn8xx4ahCKKD
5MVmaGjiNja7MEOcYwt83ip9pX5bGjCo4YLptL8G5ykDYPAmt0rXaVWa6T2843gJHj2WRNZ7tEMU
BlUlNDi6R0RzJ0UiNWbvkPL60Z98p88xl6UrruWA9TQMsA/G19D623Tk9L6e1LtqGSOXGqJh47Kr
iBaZZi0s+l3WRGk2oQtRF1W50f+YZzmfo72vi8PYdi3dcFTV/LDVvTzUbLE/cvGxyXP7l71oTOfz
ojY8WmFtBaRoOucwBuLtHbw4ovnronCL8W/KNxd4KtAP0AcV/7wC/djNu4bn4QediQmYBLDcs5fP
Xqcpf6dbeBE7zssBoHNx7YkBMklH0dtUBSooSEqRrfOlfTwL0ZZR/f1oA4K05NexeSRxefP78Ez7
F8zKW//24OWg79tbT6OFk79PmjGiUKWZYtJGaIEK7uJoXwvXvtd83njluD0PZO8vS+V/Ub7/vXb5
Ub5dW7ez6LmIuHbZZGLqhFOxnM8pS484xC66YR+pKJpNbOwaQwvFq+5c6C7eJvnDfVT790YAaGgA
NMqpHPiMj2nm9WCcD1p2M4HbyKD8zkGtH3ZD0R6NeOzqH89t/HQ5R7Ecx3YMU7E/4RfaqzhZ6jUx
eefKSe7xLy2b/U7Y6YCqd7wOnTycY9E4XF99DFhoh/jXm5jt+0uMpUcEBbK9c4uFkdIzvAe/rwjT
+XcjqooDps10mVTaxpch97fPolz3h8czvZojmjxe6yuxcepOAeU8RZ4T4Onw4HUO1fmcrjRLF40u
AaYSQBU4/xQJqN44Fw0bPQIMvPa+Bka0jnSnlwWA6/1xr9RMQxGqJI4CSMAtFMBNMYMzwAqs437S
fle6T6ZhzCerG37+7h7W9ZgNE1QbZWggdWKlXFEUk0g2ecGpA9W29fbn05sv9Rr3w2sJx4g8TUGm
gnUGV0GmQizO6BVi9Ugfv9FqoGZUbRBCwSjdMceBK0KT7bQ16UeudtcReXRrs4Gbi1QSP6apiAPN
vBg4Mi2TWo6CGFnsfHiZX1o0tSmTKaJvnuLP4V3Vpo3TNAEp5h04+8SYt9hyHLm68BOMg6CjQh+9
o2NeQrImVtZ2jk8nbb9LbwhEfFj6cM8x5eLEb491T7awmaCl4vaPwbA0ApxrO/DBstHLveo9ErtN
rzEF3+9Cygj2dBMokoM33ZpGxCRhS1MhoAtVsfH0xW/qjY0ofbDRqdOnED5K+kWMlshhs1Y5hIjF
FjWlXRGGfQUesdgPkJ+THW3nejevQ5cJuWP5XNGmECZzMt2jJkK0UmWTdmEc9fsvGkFD6RK7T805
k75k24fstL+D1AoTMYSzOm+1GvZTJB6N7GBV/hHRD6MKP4k+JY8JS7i65meVnsXHMfitgXS7+YrZ
iLck6fWNAUDt/oKWF8Y6qAJoKHKKeJjLGeZJIPrq1Z2TeLteHbJ9c6ZiEgwTm/IRf3h0DlT+l39K
/OYZwYvgem3nePdIKqKlcfbq1opzb4BA9+jqxYwVQRXOMij3j1r7PXhCNl3qJ49mGpI7B8L5G5Wu
0d4fqC0dbrLIOzRmyJk7RnNkBD5/c3bfgakKZ/UXDWXe7uCII3EdifxC4N/RdDwfkT3Hgb7Qdqaz
PV4S7VQCRoeLNen6KLq39414SgZYH+zy6ma8r01bB6jNXmPc2Li1Y2+g3jxMBN7ezsyZLUQk+FsW
f8kbrZ7E7r41oB6hKbnIAAb5KdMYAYuDMqPabuZdqnarGdImbeP+IN4e2qUb6Cs9ftbg3is9PhCS
Eggbn8MeFCD2RG/PG1bFFVxS7T21kUI4ee20tnz2aDkio+VtYHnj6ZqAo/vLtd34hFpZehmYbNU1
baK0o32cVed9bllPY2+OKrAyIe6g0xUv5y1UT8AUwOKtD1k7K/oaLPCj12WsPKm0ZhFNHQoft8WH
54Vf5CjhfeVVxiKbovtXJqF/gjy+blI3CJ/QTbnPj5u8VQ7u+5Jwk2g/MqlwelbIuPBUm3aCVToa
1vpbrEW6xuC8a84OrNqlKpAuR/sN3aXR76HcKK/1HRnzP/dik9BYnLSK/oGbsyrp1TIK2+Bcg3XP
4BdcZeeuBMOTHJKy9LfG0M/qmHh4YQl7v3o0l+pVBM7OLIZna3cOI7mz5a0htT8Qrj+fgYZBwsdx
qznKR8KVxdn+mmWc/WPcoA2/8YwkcZJTQs4XIQ0ItBg28/guIJNwHjMn2r67XYgbUxC4MP1QhGjP
Cn/JThV5LMD6//7qfv6M3+7v8zPm11PqPHRjJMctm3As0p7FMAfjAv413Af9Ml7NcEui0Q7HTo8E
tG9s1uAryd6JKvqvhaX9uPot1IV0Q7MwtP94Y9YhKy6G8y4ztUaQcRKcGADU6Fh1o3AC5VgoTXJj
6uDcG7vV31+H+nXo/7OUvl39432k7LvzRSn4XgmkgE5w63WCQ7/VOq9TgdzA3OA0XM3noA0u3kqX
NzFkijoMHj0UxIfD4V31VkOvPBz0/rZkcMEcBdGxh2nNbETcWjR86JmK/vZylGHYJBo2H3JCx5xZ
Pn13378jS48FSxsXY7qaiNKfvWYmmgx/28vLjFULqyFHz4JTMRkMXOTlvGx7uUprdRa4puM9Jk+j
HsUQCeTG6W9y29tUCW2ktnwxFF5/f2P/nxfm2HqJ4lbhn/83uXVcVYtPJ15Yg/VDSm0wNzQbQ+Yr
VDTYbzCrZr9xeryru+e2TIckGKI/bqKEvv371f73JspU73sqZ6fJ47BXyjUjp/Z6rgm6J37nFAyR
FPPiAwdkMmy3OfPOYbUBn+KvzPrnRfu/N/CRWT/sREuuN97CxW+0OvPhjW/M+OMiav2u3zTr7ZFG
xDmWZ8sfl/4HmPsV/Kz/vfQHLNB4JImjlZfmJJqTbSi7cmA1v1+9VcUrMm8+NCdlbHkxYvJeYBPZ
2K+n4DeXvBaXS5XFmnj9tSGbXQwtjsda0myGOPEiLU4t2o7EDCIukAOxaNApAj1zkHQOzW5vADNy
0IskCRy/siXPArYyLVoJv2CzSW0e1yqrPsv/44P/+L7J2h1OScV1jY/3fckXmeIqZ2OkhHJ6Yd2J
4V72sQ05NWgXenXierVn1yignT/wjfa/XBhO52+X/njfxS3hrjIurQ7GLYgBAlrJTdQYzYZ9wF5D
1AG9kLHcBOOMJnQRpmpF+zJ1Rdj3KGtGirejEdTNPWbyY+BXynzaYmA1l7JaZ5FQMexyes1RsKEW
/v21mf+W/7AcOB9dQOYIsZgfsTVKXxVO84MxmkqAQvNpI4E04E2pSon8qseKjbztodUf5uEQbah9
sGUA0u0+fXKntywJBk/xCmmFMlfc80ujZIDZOZ95V238dbdfkPLPXf39bj9isXpFmkF9J8Yoxej7
4T+nDaV9mNAlqJ8i/5miOg0OEP7ZlO4JEux8/ibnQxNKxIRwGd75DkW924xzpMy8Nf6ML8+7wzMQ
JSu/yXyqXae3ygpmU/7Rb/iBn1y+aQvSlMJJpn9C+VMlr6SX80JHZpviQWaBbIF1EZRNjGro+ejg
t+aGP8S/qV/br9Zqb9L0Yby22/S36m3STV8MOOJOYe+PgGH/VJZDNjZYB/yimh8R23xHURGzDkb0
jFELCp/rHBgJUoTgt0Bw1hJGTpz/ME/oprUZpNOX99A3wanECjFhf62dVgxGkNn+PrDYdweSgrB2
gHcKcQIASYlJwufkwGJBSG9GPYPbmMeCPvP/FEsQlw1ziLU1IkZUxYAd/9iiX42FfxbOtyf8OA7Q
84iUyOIJaTyAkonm7xHgBC+063mnjhBZ6lU3f6UOX0nmPxc1DdIWGwaMaXzEBTLA5Hpy2FtkDiQu
XYapHZ0z3ZtDYaSoNJvDCXPA7vEll9T5FBiDmN6Y/Oss/Ckxd01HsRXL1Tl+P5LhaxbTbUpP5YEM
tLAz9GrbbuhN/JkQ1equ0fszYSu34T8PzuPZCEKahmJ8tLcUJ7ks9MPX225MyWtbHW3LVZVaCF9l
XEeuDcDp+PdI9mMrq2yj/t+Llm/h24lPKnJP07ep85RsLA4z0o2n51Nq4mowEKSmmz/2zdeZ8vGc
sNUs1TZ0dC+Vr3D17ZKpeVpU9EzTvxq3dFRASKK5AqSNmXcwV+V+Sr6BfinKK6eFREAANM0DP8RD
zXPWabM8QLP5sfoa38el5vyZWddM8waDntLX2n/c7E95vapYhumYjqM5yGv99/0Ui8fRPN5TfYRy
27lj36S9BmxDRlp1cFU8DeLw3bk9gA6Y/ahXoOHfu+5LrvwLYbUIXb1wMSj9M150sK7NqGjaoDjR
89z+xfr4aa+qCvw/1ipLx/g8kpQiU5764qyPiJHYpovIT88CeBKztSaye0hcHiby3f9jl6g/7JL/
XPbjbMk1K7q4+kUf3YN0fPNatzoKXQYADbVUz2YM9ft6VX84ebmeo2uuTZ3qqCVb6NviOSyi41s7
8JgPMN9lCrbAcW3yloy9eMa/rvZDevT9atpHDLhfXifD0rha0WnEuxy50k5fnRuAjC+10e7Ph/vx
ck5J4bRc11Y+Q06UaEUWnW76aKo395hq9PaTDCoBiD5GsPQbRznSw+/w91eq/3COcbj+71U/khk9
v+eWZV91aEovNOgdJEBQRuoaTCkentJO68fa/N2iyw7j0pGqK/XIQ7eB8WTmvzfnMQAS9uSUpPx8
/OPevtSh/okV3+7tc3llSXq927wR3MKXzPxF2irlr98+EIBO3EMHAdQPTGLGsIUodX4RWWYWr25f
EI0Z5yPa+PvbUsuM+Lc7+ojSRXw/nO837gj9zDOC9q8qJmuAVkokIK49xy9MO/40we/X1X7caN/e
xEegfj722tuK7voorZM9zIom6OMA2Bg5Ag7MpV0sDBIX1x//5TO0l48VT1+Z/X4XP0YZ1VQMBz0T
x/6fWcC37Ze+s1OUGGyIV/DuM8UU0wD6lrA28B1ItRYd0u6/0pCvXfb5yr9f9KNIuVb0d75wuGjZ
JcwkvZ5M8xLUMNGqWAydZmVpdGBMjjGbXLlHH5HL9I9A8OctfBwD7tl10qPFLTwDNUiqRalQBDQK
1P156VSjgQkJsZTB82PMG9AewFbG//3V/3gLGiwxlcET4cH5uAXjFWnXU3bSRlESpnekQLyWJg6N
+9nDqHyDil4bsBQTl97Cqzsoqnm/X//HT894R3WUUv3Ptj8W/vX2ODp5THqihPeSu1TbI12HiKLh
RSgjG6DKnr3XzbMYYfSIHe7w9+ub5fN9rgINaiMrj+MNMZ3/Rn5dy45axS10aHvjMcQ9QCzA7s61
+TXoIObZSjyKsDH/5aBW3GEIUetrXcROwguFJHOGfkwGDhW8xP8/aks/HWAUvoAnhUlqm4pRDM6i
J3+/6X+Y0zQVkLz7fzf9Wb5k+8rzcnyR6zSmtpcnclqs7ZIDQV+VXEutDtVhDcik7EPJaHqTNpN6
n1EC8PHSRLbwllX5R8b3Uyf1P7f0Ee4Px7iSRTeFRIHh2Xjq9Bh7WfScpq2Axil2uOUQptZ3mk1E
1X2WN+Vd9SAHZVFdBfWz+f0V/VRLq7pLrW/yWZnkf3zX6GQkL+NkaiPZat03N+q6pD3Ht6vzNdfs
rLTlEKywt/VOjUnZkGfsVjrNUTvro6O3FGFzUQ2bfntURckt4gbTP1b+jwnrtzs0P7IAJt6660au
xspvNChH5kMrlh3mmluXdQXYG7j811gKgtDRX4ftOnfHG0Of5lLt7Z6jHb2IAV4bHlyCzYIi/PdX
+MNQXlUNRh2kRQw61M8uTiV3D89z8dJGVzmVrXuzNS+GAbBaRLRb68xrNkV90WBCFg7KfP6Pi5f7
/nNffr/4R1yytTi/HHQurtE1a7WCWpDcGOyBDm82my8fO1OWTU//IxzoP15WU2kgqV9t5jKX+nYS
xenZzF9Rpo1yUUFBi97AE3zsSyKh9NVRroVbxo3duNltAupGbJDwOEGjjl3e+BOZ8FPiZny7mY9C
2daeF1sxU9QUPaMMREylL17QGfZB3yNQBF3xrIqt3l4zRoyH/iwdtsVgUG08GOMLN/vjtNI19es0
+Oer6IRKUwEjQw3739ej307Phf1/aDqzZsV1JAj/IiJsdl4l78Y2XjDGLwQc9n0zNvz6+dQ3Jnr6
Ti+nDyBLpaqsrMz9sDPtBj7TitbV4BTpQGjiGzDq0ZC+aRh5SnyIjOwEZXuAbdhnEJ3pRPhqThx4
/dVy9KsrsoXhMjw0shAARzLj4jPFBQWfqw4LlaKAUBjRUo8jZlbpeCvI2rWgwCAuI4r9TeQMmtAr
QnPKU02lIVeGCO5usLrTqrkRbeCAU3Q+7OjiRACuTOSEpJsnQQ2YgJjQ2oVBD5kaGin14X1c7Ek7
wGbheYjiyLwpLxThdprdU+RvXkb2VKybht4qeCI2pPQOdMHchOqm7Q3CyEckrmvhZsPUH49p1T/g
tBTpK2ihXUwWkQtKoSwAOBhlLQuwjySuHB8b0KLoezg99hwXykWiGtgbJqqSFwMdg5nOv1AgBUOj
YObWzXaTq0Z0ALuOmNYiSVayJeoXQXRW0Ho5+guYl4W/5cYGrVCYqWeQqt/bWDtbcH5hOAFXfLSq
Sb7PfLaLl92Yk2IMowWfWxxwWWNhmKLILKuszaDoieB1Bu3U0JeC/HlZFoOC0a+HyL6bw8N6IukO
evICnWKqyEzsPriqK9xVVN5+Jr0+FXQ7vrvH8h3vHLM3IKlkuo5Xa0QGzRBfjo/VgQFm5EWgyVIN
EWbsHkicib1XDPFk4br74h65zNgwAklyOELlbBypIGm3pO1eAkV+qBpxrSCFKNTciloisLBKLXiS
1sV0Ac6S/dDaIErKWJhwT2bbK3KtXB/uQFxMh/75NHMHtJUstnWStJluZPiGl+tAg19dOwySMJkE
fqJNmcK8hcCaGdICR4MpidbPQKfNTgA130K1ln6rswGlGsIET3IkE6b73GwvwXyuMHjVj+ou869X
lMEKlbNVhpvo5un8/c2PRBTxZgREuMfoZm8mXQOEd4bj4UQtGOMb7O1Nd82L7IciyzgTAVnA7zpH
5sYfNgKA6yKagnuYuYyC6bYAmOkzS1ghUhZMuYzIalK4RXC6R+h4j0IUKyeqEPsp1kdZPvqs3ipb
IGFnHTwmyzeofiP24xRYSr0NTA3L4MrHoU/25I1HI381Yl8gPWr5a+hATurUolrFmPZA95ZrPCMZ
XxfbNUwRDbdugWqpusj4otk6HjLZg2nBgCs2JxTkvf/4LoGP8lISwHfLOrOTqbgo653zYaZNt6DY
MHsEMP8l9QngNEj/u6OP1jJin+u+xhjsR3sr0cOEQ3JJSszKcA4ha2MBiAho/sC++UfRDlYDCxkU
7NWCgMcBx6YJj+P3H4XhltQKmVo+Wf62QARteDi1zA/hG2w4c1tSKAaSamyIIw89Y6c8vHK3E4z5
qvYseyyhh3hyhf2XEIqydwvtkFX5HpMaXflZlLoYblaMbCjVAcEDy3uGIU/GlM43gy8+nQeFRajj
OeO1Tk75CFcjn5ekYuYZMS+T67oIDMvKDuZBuK0hX96ZARkJt682m9ri/SnkbjSnefOE7A6P9lis
vg/FuqnNHnNgUo2LrApNso3ynEA6i/3gmQVG4C82HTVL+WXMB/0jlV6uCAyJS7vEFZbVfVlRVz4j
qyz3oImiKD7Wjv3HkUN2e6kC87nI8Q/FcVUwUx3TkYhjfYIuIE2JShDzA4asyxbjGFlvRa/L3PG+
yHz40TZXwQfG0wBVFjyaF6DRad43e8aa+ZUr+qGYctWz7Sna4g0HjjG8iBgQ7CtgLap2x2/NiA4N
s/EwUJ/gWbAKT6unSCsxjS++Om4Hxr+H3kHbE9nH/LRnF8PN53RSE/5oBLBJDH087FgNo6OUiBw2
+KBEbz+OsfJKVQOgIslV82eaafFwWJ7kl9h0DtgQtQ0lrOCV/cAK8HlEQhRFWD5k0lONPWJsVAYs
GnHoAalZdFI/KKPOXoX8HqvYE50IDzTV0NseQCH4xLDK1uubmT/Mw5kXJl5G33AvrfNELXoRDMFc
2c08KfY6MZpxWk7P7cLEHOoF477MLgwiWlpX3XvJzt6ovdlxGJTrmhEqV4HxMIHge25MpU+K2W3x
qmc0V3/Gp21xaM94aLW/ht4R6/jrp3C3/WewZb+qIokQV35Dhu4a7qSibftDacT4XZG6tv1ppQOs
q1a3G3dDHv43Lsis9IrK5ffH/a3oXUi/+V1Zfk0jAAsQuHoP7aJjFft7xGdtD6nAFJycDAmLcLPu
27+X1SRcONZqVS01iQ7fI9yhsmYXupoBVxnTi6MRIrmQutAZuVstdVLOKGNelU7qQ1qfNMsuG8j7
AUF6pR4x5AUVS1GSUjy+hbllxu0lt+fpeo3hVs6WGumiuHzZ4ka5c4LaHPy1oY+aJb0j+ID/3ap+
kkza2QFC29NJEsLCETaeIHiQKnBqoiL4WH7xnp9I2E7YbelyvQ/8OiaikW626auxHmWVw3IQ2cCJ
okD9i69UQD55zZNOYMSOiyLNXEFxIE6PQLY3DNwp4yP+xxwEG1kkb11yJ9IBnRKfVhFO3v8lCXkz
8eHBIUwY+82E5T5TKFFKFjhlcU8DjyN+jnmTuDYhz0uTN4xkHeyc6YKu4TEw3RKvd0yqu12UEHrw
MA0ajhiwIEQh91xXku4CmYjjeKmch0tqPivmjzhiaENoFlbmCCUq1XheWyvzoemkFyNVoZzvjpeE
pLi1oD3zZKkmG/XLf+IchGbiEZ1FhrUTEhWM5BhJ6+TAhR8m5noomXjQQfYw5UmVua9VECphQAy7
gtQAmiYJj6KJEIgPW9aT7/YKywBZCjqAfglbgrtwYbM/c1zL/OBnBQ9x4Is51PgTqVt/9Q1KmIRI
CLhgBUiPEKIM39kZsOPJw39HDL+2tJM/G6Z7iIzW62dsd8aaSZtzAaVSxcdORix5bX3f33adNMWw
V35nHLt1b8LFGTueObJN6dyhaE+2Fci3X8m8gysghk54TzA3/tDx8YMcBIAU3dNM28nRG5Ikujgs
mCZR7jwlI0yw3uh0IIxDaoXQQzaAioLqGhuFJMxFKldlMpeGRn2aRQd2GLUPn0hZgGGfhUQklwPi
9x15yDV60gUDRa0/ZI68rozcDMiMRCA4UJ/QMozfxulpYR+mqFQXmiwuk0aKdItkjO0zHr+fqECh
ItRtmlnRwGKkVJ25p24QK2+Mc5Pju/rOQDzIRBeCmd3kp3T46SYrdXUfxgxx3uENoQvD5npFjoyb
KMYm2IH9t+bGDoxFTFAeWfBMzsZlAwxhWX5AaMP8QMESgYtBPHxIsULNMuDEcStATOixELhpf5VC
63UqpRxDARKmiRNPCruYlrpd+77TyRzsOsmm8/tf/q9YIFUZ4muyk6urlXVYuw/jceID18eIoWNB
aBND3ztjx4f5ICT8wPuVOylJlvyzHGVYo4xcRh3uUjahjJ1j4MCjchZCUncAQTox7oC4JDmI4nBr
FhFpNQKbHHmSdMJoemMuVunhcEP0SfjPUj+K+G5vz+b0NmnsFKBAm6WofXgMwsr0hGVSsBfeoG9N
h+y8a9AyPI4eRNK9+DENIshEsGGUiveQViBcpo7L7ne8vH6MKfMDfIQGdMtMuRMesxh3w6kXwqWR
N+sVHXaG1/VT7gd83+QU22zaDafCaZ0mJ0PedobDMYHuVDwNNlaHBTT0CC+YeNsmR+B1jbx9IyVE
TCFRLLZuANV4IKDFB7gtQWVs18bwNCsKyp+i6FVcW47cmqjE6vA+De+BpQNOLO8d7vN80lOX5XX8
zzxHmJIf656iaaWcqnUHorb6o0W4jTVne7bJDHiuAEFT3ZxO1XGEg8iTrxXllkVsudvPhs8MS5Xx
vm16j5nHa2CzXhHm4E+h37DyZKMsf9w9SsR31KBMzIH2SUvYElaRX3yHz7iNCbvHMZoVA8ElZSWn
wLU4R6ekrEPKjVdeGMhikxg6zNB7ZsueSnJrKONPK0BoKsh9As1ReD9CBGGHjwGjHBUeSoAllAa2
+vCJWrpwoAl773B/EdNDAUuoPWOijfkslqkJUNLCifRg1DM+d9vxOmY4anvzaYgQzkN4FXxizDfZ
NexW851fxfQpWKcaOFpVltdAbbbTCtIbMPk/jhGzOaQEtRMf7W0L4sxRhGI8+hj2B2bH/AVc8TOn
e6Xw1MsZqHp6HLi7nfII0ra/3fYTKHE4URh477RnzjaOc24HpGPYJi+UVFWmBXt0SMxi5HS6Irjr
RPAhcp5ZWYVg6VS4cY8U4EZCsdgSt5MbE9eE9of4cn0wXYo9NDes9oKGNVvkpFvBicRVs/OiXHUO
BskB6bwiwJflcAOAEBB44ADR/UlPVsoclrV+rHYG50jlNMR3mCpUPjH8P7YRWx9mNqz4veht+Hky
0+3OYkGGTA6ImN3z+Fjb84YF37YaVQ5hjrug1lBRQP2esRsV67lyMQ/34/a/35sOR1JRvdZwTh8W
r+T4OriueHZE3XZ53IzN2/jK4KCDVPVlRjbcmD7vFX9OXlMB6Dku8XzQxxYy7gCdoSK4LQuK+0oo
EO9rF5XO7uHOJQMrayJu05GUk1hJWxd0fQnog7MsfF8VMGRsSKth9yAD/kZVx60/7GzQg7igQUE4
zKm7yIcJVehVnZKFfcRK1eI5jcSqtqHrW6i3bDZI5CoRJGq1khSQmTCVg+DTEpTvNWjX3sDbJdwk
CQPLdlWrQdSdgPbyJLvaR9kzHcnuFf2uEXIsJ/Ibch5cJf8R+vvYKlFIq3ICYmjm7sRwnumrhF9M
PrDqAFpJDzUzylQ6/tZNlL4YS68B1y7ysPk4u523UX8F5saLt8LN4mB39zkV/ZeODVKavBru1hHV
mckr+0clfSEOZQ94qGGs725Y0Qk7A6e6eCMG65SW8m9kd6+Mu352uHKbO6fsQlFjtqubl6cD0MyD
XOfVQwGOQWOERl88qoF4ML7MTMSLZWekAxdWuhLHkbhD2qH0odImp06RlAXugS915Ca4zNCpmlOQ
B36eG4Rr2AaC9ONf4dVyfFKd8t8ADcm3FfjqyAE9QH1gzJN5XIICcqVb7MbUHArhiug5chicoSK8
OYBCxS/1VZJRnDlJCzueTuXQJ6Te1SyCulpGmBmfVh3uP+SgrcJH/k40fwM1Z02Z4pX3yQvl8hNX
GFmbFqiH5AKokEgg2+KsgN5YTZ5nAsRpA8O5WXJ/SStriagi8yNelqrsUtWPSnhRU2YSKG2ERRTl
txXoDWnzgDsjo0vTXv99dQHL74YEyakHx3foJlTVL+m6ScLkCIIl4djE8Mt2QavAWB81QJyCmFoy
wfYboq93hiyYTABODoGegMbcf/w1eGNJwY3BNqUE8AIVRMn5sSLLRVMX9CqxXN7D6t5hogsBEJX7
87Hvb8DP3ZMMlssWpOf/Q3zMo7fEBH2A517UVBJ9GXEqOHdI/9NGJydVC67UJPhDavzfRYJuZlkD
ny7cTE7wHDPmPUVLA2PNM2vDUL82wI3G2JDzjWEs9/aMn8zupu2SoBNoQan6R9bPcrFz4zSQSGLF
gPo26MDBfNg/lA+NBLyW1lfSsDJdd/J3dSY2CNU+FZunP/oJpsSU2HEb3IUaHqoNn1k90owzlmz6
IGqccJRHOCXOx+eBfCftyqwqAQMXnZ45c/DLsLMNWzxR1B7Gnjl/7Y15iJZ7qFk01yqsUC9Dd/gy
x5W1a491/MKCpmt1RVVA5oQvwMioPHRlv7i5H3M8/9DE7mZ/l0+8w0e1JWmv4unKOUblFu15XJvD
390chd2blUC3lXghZeBwA0ztCBknkz8klDCKKmuVHmNI2/jZw74E6F+CjJm3XfqQ7rcy4BNX05et
+/ujVW0O4nMN3qjGPYg2+xTlM6M3Ph2D+8E8oZFnHn/pVZ/cwsPQ+AEIELeUYdeIH+p+4w5AgRnR
qRb0fZMK9nQ1g+McD8tBlT6EKn4UdFVQmvHV7zEOaGWg5BFJoFFehwQ4VFiLGse/H8u87gmyi1bK
qXsqHAIlOnbSC8z8QY6DZIPN68Az5GRStQKpBmqsC/dDXqM1wGK+UPh6OyYELSy9sZB7sNcwtG/w
1teo+kc767+qJM9xmWEECKSoKBFsEWrcbSS6XlBg65fSEKQ8Cq6k4kr1iG0RgC8dZmgSqn/Rtxlz
HXOPfzhMojw5Lcz9AgAFnFcYhR23RqKqp0qejNToxyNmONs8Z2g0apQ+I2I4i82bRnyAyWZELqz6
KfyPgUMvzstM/6taRK1bq6DSICEIHkn5D9zmVB3dgjunKCh9gbr/1XlqEo625ZG5MBdYhNdF7Jbx
PY9OtLw4LzWC++bpA8XijCvQSAGVjkZPLjaSCE+tXlDWgdo/ZVRTVj7VEn+3w+8/vSI1ToIwDZA0
dBcYyN+1nTBbUh+5wVTAASxe1cl1rTM/zhu+u4cXKpIKJmyA3YmOXA2Cm3XX4FAgFnM3uxqv5ImC
Ig++2n7lIhjt6FyppVHtE1oROzSodwBQmeqNbIYZpzH6lr0WOxc8ke+yR1XqHGUns7Jf8Uoj8JBF
wTjOSbvfCoslg/JWTy4aqzWjDXI1+uDG2HZx790ChSu4Or0EeOxlQ2IJyvCJeuijoD5N044f1ucS
MMh3EZPLWdpU7cO5ClmMXMhfKGZ9MR9PT5T+WxSfSSAlyjKLM/oE3vWKdFZv6r3tZnM0p5e/8IFV
mN3HX9c4IKly4OC3gqc5QC3rtTMgGJsdrzOUe+R4btn0Mp/iIRaRwtuDlqDSGU2um5OhOSlTmekL
HcQeAfJNgxxaL8IVTMwLmMr2n912mSnbt23Ul0jm+Ltls0VZEZ8f1Hsv+JNiT8i38DBZkccN+dX5
ZtVcv0x1pZSR6IFBVfNH+dQM+SQfEzmA8Yu5/acxrowOsmDisEegkpnBRRFOT8BkCbz+EY7K4+7X
mtdYnA2MjsfoH4wEYfaB8v6pxQitY9RAqCPSpj5AdHKxj5bLXQGqS8gmXGtKsfvxce6QdRi2nJ4w
AZwkG7X4fwc5tr/FbPLXXu82B1v/5G+natAvv9EQinjuQ48HeGPgNDmg8/R2tKGBx0d08FcPD+gg
wUvWqHDqZoq8bOKDZGBSsYuT3a+gHbbDBMFps/cSlKDR1zIS/eYtDDiXt+4safz6tvyifIGFYbJp
vXj43Ha7DSMOx57dBfzjI24OsK8WfsscLCQ7U0ltDxA+8ypyBMCWbIUUrRegBFwUxwu5J7A2eBZx
TZQN1SS4vUnswrXkzXxem/PfGrhPwFOqLKIdkAQ+PZyNzoup272rsiOenSoxylbEXCOXa95FJWQP
vPI5y5fZtdF6tUY0QWJcOYtiGBhFbZ5fHEsB9qeQn0fO8CtBSQZDO2DyKMt0x2XQhnd+lNyATx85
Kk2SO5Zdg80/oV2kPhpRhsMOBmtmV8tCglgze1aPJiLYVVeCKwbgPRWg2vhE/SNq5kiRgRwTU0kA
UBp1e1F1AXkfXrEAR7xZDRK30O6AyNK/8ol7f401jAdRftj6HyA72O4W4qIsAYHyACPibJwNoJHS
+qFGbb/b6HX2mAuuvDuzVGDfRgCU1mbRqNA//5JPlHIe5l5VBV9+HkJQNJpjqrPpWipV2sUCWBkv
N5KEXqBZ4ULgAXdxZ5ebGDNqWrnICY7f5oRGeheFjUcN1W5EsiBH6NyNJ0PjuhreRXJQy+MuCBLo
kf1+tHT0GVZId4smJ2qqT5dB43PfbKC6iwW+MzyEpcqLruPHk3kEYKaGBJcsklj5IGQ2HZNCgIbc
UYHi9ApfNiQZWpGOmKAiZpukRePxDLEuZjZJiPhPoh8lSVPbxWsV3I9kEveRcExRgajJNAo0AobL
vU0WWgRtuyA7O3E5aJuXINnr4B9vo/T14B7kRI3I5vI3nVvN7b3M4cL8/V0XAJxAG2gXn2Vn7mg0
O0nSvygOIno/IncfIPAn/Y9SNc0XHSvvVBTCtv/ouAx1aAyVUW+2uYuvm8q/EHB4IG8RUyYyOUsE
GIoKc6MDiI7CMa6ymtWI4AwMVTVenZFmUB8ylW09FH2k0+fXz1pqIWehCFD5ZdV+vhX5FUO/3EP9
LXsh6oyzW0yq/vNPGEcY/IbUk4sooC+N/CA5pEBpEPk3oWQ12f6MINwpi/ReNKAr2t7J7IdoW7+r
OqJW9mK8gbYIyGWWvDXs6CRWw0byr+/bv4u3MyRLBZOLDh4DMHQCJQ1B9PxQONRoqWTcX1jUZOgF
wjaYvcoufip8DIabxW+GQuV00kv+fpr5t2kqi7uPl8T2hjeh0n7O4vi3nY3RF5uY8/k9UVo5i8gc
I+DCxMXOJtVXWmYMTjzfJMQ/h9SBTppXUGG8xayyJpusKj+oeJH8eyNL6/OULd4D9cn0tWnpptvu
GpuWWR0RQj2yzGz2J+9rv6dD2VHFzc48XkV2is8MwFDfwHqjcfnCwezqLSCjhfvKuvtsxpPjRlzQ
TOFTuRWF6rNRF5TERNVkplQVGVkJs2Q+geVDjv3xMSczhi17RPHDByexgEVOv30kh1umHlp/F805
1MtDGNz/QGubp9MfzdCC0NP7H9CB1CtV+lvdYI3OyvoxOy2MGG0meUfo6lSJtPa3R1yD434CTpi2
VdHYlECIO+u2wG1XSbSAZ6RAruSyA4mMglPPvtSZzZRbmB08ytBJiIHFkGWi2q/tGkUAVUrZ2a0R
LDFaJjNYY67qbmbQ3zlsFbg9Xw148DCQqVg9wuMEOoNieWCFjVDAZ0ZdvsZn7OngTQQXBXXiVgJx
ghJAaO5MEfW4iCE4WldFt1fDM1gCeKr3+Jiqk89uRtSRB8TjSc6rg9347okSj6QtpkP4NdpwgyEF
YJCkRrKS/VHoaqbxnf2MS4gCQkxCi+8SEfliY0vQX5j9UdghCuBBcPPr+4S6XxvKpjNu2sZFd4Ho
NaccibdijiiVCuOl2TWJdwD4HcGBSny0rsnCUDE0y0VOPvpome9xOVCSZSdn4Hc3JM7xWzNerMz9
33yw+hAnj3ViK/KHXLXOc3LPnm6NZwWZCdUDhAfEVpAM4KbrxqMXiWuDstnQ3QNNzDQU/1IEzI1v
QYGGvLO3bBvTxSqt3mC0Xpumlmh/5LLPnlOZ05sRWAtjFNS2/GcjtpUfLyQdWzUdBnbRWIBIqdoL
I1TNPjj9AXrgNE0GqMMdQGu56YslNobZbBTUBnRjJAWQcNohcSGOpRpq7pG/HRCeUvDuB4QBdi4t
2b2JQJjQ0TjosIlrA1ntsTfy+lZ3DA6JXAKZHWxI5d26g64mb6BqH3koPiXYKLsRXyg8DKdeh69h
/tz0WBwPoYoPFMVPUN9hpoOeMEx5gXuBe61xBaW3a11uPw8VX08GquqHlKHKkXGfpvcSqEVNEL2D
FBcnobecmMCOLAkyMo73Xk5RX6BE6Qoc23hn1pcjadTRAPWSynj13C6mcDjPKYrEG/H2r3h2mdkk
K773Jvh3osqNPM/OdRBgGg6t9X56lg2fi024PvZxHqPNLdo0w7iWx4OXeetZQ9UAH2JoQn5wzAb7
5Wc86tBap7YccaLMVvo2HgiQe5clPts4aFkNlekX2j7pIGjg8W3+btEwrnX7Ov6wg7gZ+pRX+zaF
KnmA19ONEdIGNO0RKGQUDRltjLTMfW/dSgv6OAi5j/WvVUFIub8wHOtR9pGGfOWnZZ+qTbeygABx
w7Mrv4Oi9+q12kXg5w4KF2ezDxyAqXrHPA79Hg5AOzHFaGznPs9+ugW1rBjUJAUkLiua9M1ZfLl1
xGD66En97NDjM3o1S77wn+K3XHb3xvIpjjBONs/GBLWPcSTAcOYrcPZESnX/4z+6eTG8PTL+Rv/H
8eV5LBgFFZ84HLys0/zotBdWe6z13fNz3FbxrG7JF2r4OqYvmFns1BZBRfQdX9jFdKqAwgBGvzBc
fAxlKHhPSxA0GIY51b5C9Eb0si4ILdmf2v6gOjAwzwgTa+b3GzwHbkcyd26OHtI0jw85Q2vkO4x6
DwsA5Y2Ql8D8sS+6I9HWDfO1N+eKuD6//kyMLUhpLoWNak9NpTHr62IG/sNCyDGqlIhK6tu2pSMF
fzoKqdSg/15tjvLC/5Tma7w0P/E7rCYQzgSG1sYdi3GOoRorPczWdDbPcRO0gQ4X5k036fPTI3Po
eTof23HWultcXdDCtOvwD+LbzHCO8TEAUaxVWygMvxZoY5/eJgSDzVVi4Oqkuz+EO00zbQJvqp4D
m4Adv9bXa+fBwNHEoXmGCE/e4NdX0VzhwY5yL0VmpLdWyGaq+iTjMZDQWEFHy2kfKN7aclboKzh8
FCD7MwC76k+IuGX5OyNt6PLwG0We+ukC1hylmybCy6THudcA9pWIS0gb64jwiKwmjhdrR7mV3Z8V
TlNOvUy1tlQIf+XEqeoTTjwEPjjEJpGkC91ZLTkByXv2hfexUeLaml7f90IkpbBT+orwcbU8BEY5
0RemMtP4UVkxjZ4jerLTy3q6/WqEgN48fUsn3dvxXW4xbRwdVOfQ2EWIEj2cnjH1UE27GDK8L5fh
k/ynjwYwcnJ2bX0rQbptnwLmGnIgwDejLSpHN/4m3ITwnzVjCgE6JcxTUs+ng2VIySluf4wWj9W4
9Mm9wDqVU4+Vppm/lCTE8ytvmP8Ppcd24cOoid1XRJtIs2b1nNRK3h8yfLme13cM4wVkHTtpCCXq
ihiKaivK2ypG8GV+zgfIWPhtHvYxiL062wvaYxUEFBZQfg1zdvVNIjMeUm2BtWUM9UnBOQadCCQv
0DKbx6fUQ5yLJkycQkl2oNy0GK8SPjrrN1pYOI17V5Jr2oJ/9KO+hv0H4SOZjcdepy+mnhJ2UnSk
Kgc+y/MYpPxpX9J3X7J/PYm/ERdUMJ0fE2T1wkHOt3raoN027UXuBpicKiMzuE/SBq72wx1/UHLa
sn6LSEmF6PkBXx85r8YmTcSLlSI3XmVPJgwd2ohxvdq++KcjKJu2hvcBsLpKBnrC2F6npFBEka1q
0Dyl79CBUsfnxXe6WeH1J+ecIG96i7oO/TnpcbF6oVlbyKn0gURDyfG7zNYsxN2+GWhHnt1rx/66
feXQ8ki96cttWmaIrUZcUUtIOR/YQ8Qz95jVWXeBTiTbvjUZ0OuTmt+AM/ALBrNiKo6t47G138sO
bd56/eXq68shYVMzDn9vXL2QYOQYc1efCBsAIz721NxWyAZtOYQ2EiqWGL9Gwg7DKa/BTW/+gilX
NSnFggE1ousO9Xa6x+k+Tqce6rtKH6axORBP8xprPnon1jO4li9a1B48bJpnc9q5Zo/yEvjCICy0
uHrPXhcUWaHEQznnOM6fS9RXxQl0ltAtjo5XMwR6VIMSkJXQIHK8oS8f6Gvisv7vnXAd6ZIOYIsF
4PNYnw1902l/xt2b4MLAH5ooKFq8gcvI8vSuYGWOMCDFEhkmsGndfuYj9cJoTRNxGxvJXB75raJX
wZPnu75l/2XfvcFN8rGXS9IRkza3OC/xfue4jZXSjNLKpFOqYt1l1YGDM0uRtCRdeNrnePoL2EW9
vbc3UeZtGVccV26kDCe5vUW059ErF5w7T+3uGEkdRwtHpE3Y3Idc80AiHSp9UEOnBeNxeydOssHC
wZdAzKl/+evdDE5DYwVlR2F8uARlZ5wubGZPhhDwzCOAS0d2HoT9MxWtntKiAirAGPWBWUL+s0Bs
f2YJkFgnq2rqfiBOYjSVqH6dtfq4JfK84B3mjaPU/Pm/9D3XmUfrcQ7OTwdj9o91fzpYpqN4Qe6m
EUdIszga9YwZiMdKn+uTA5cXVbdZDQnH6tkrmsZw5TgDOqRDWeGTvJNwZ/YuGHoXLdess5/o+8kd
p7C97JZfNN/2NJbq8XtgXmuoGB7uAMoWBXMNgsAUkg7fdhzfTLyO2LDuIAVcdnJ/Z927qm1mpFNp
wpuyLsXM9Mj+dmKNilGaki4tvaGiqNBOGyCg3/zBM1PvMW02iJ98sQ8hbE/8mm9D5EOhmgEURFkc
OTe1P7S3F4KbhfghnX/h5mNoAwMwSN2yTojtqCnl1lBRr2hFhub5fr71CFk8dXVH2nsbfgjvBqMl
iLo86vmWIu3L6x3toYT7iboIMRjI5hyGZB2xjE8w1OLdrJKHhdnuGzVvfH3SiSj5SBH3oWzE6Jey
BWF7EWlrC5d79JDvRnfW66JoYt1wBuy6OCnTLuH8pB4GJSHvH+1586ZowzAcBuJ3FK/ZOn3uIMTA
5KEKXWzWR2UHNd/GNwcrX6EdaGhXO0W95IDeDLO3DaEWvAMSj/V3IGAjbrk9Yu1jwHsw19CHiCZv
jtnR3G57aJVSacwh8aJww9it1C72c598Ktl/WneqPuYJGPIak/qWmtmm4nzY7gLHoplqKSuezQ9t
4ttSp7h7DGhL3Cv5a49vFBx/w7PRg0X0pCJjPkOnKHzTV7SwCAv7mlcPZ6gLmzCpjuMu5purHonf
sImwVcfNGGAP3jM82fP4RK/mWVSeKpKIuZjcLrkQ5Zp/hCwmrwhuFLy8m78PIFQT6PBP2kUs/F3W
bfPXyHsjBpjb+c8HYc5UnMt074eHDyXQzdWGbrh3pkTSO1q5Eq4sPGMdR4GAkJ6ydVvU4jj/gIMW
aujAAm8B0oc9arFBoDigoHwi10CNeZF0dbP22elDEmzQ674z5Zvs4wNBRx2PziSn4o8NMqnl3qme
wZzan5srrMfEea6BLzfdVTptVfF9tipNMGEQIRbtHR2yivlMNU6fM4jGISkdgTZgV4Vm/28KsQKW
yTv2UEyqBQTGWvETodM5corJL++nw6npTB3yPFrhbc5p7EgPSfmKiSXqhd9dsDO2zuBj7ssrYaSZ
IkXn61TI2KKhdD0s9skRCbzGQ89KURpV1FABCVF8atmcV0Jrh4R1AP0HTtdyQEb1/SOZlc7WiLtw
GjnUaW+TXojv3lF3zZs7fz7FbCg4WtCI0nS79jW0R3zHcyiqnxLK3wN2IPkO8n6hZtAG4D4D6xD7
5fyEOtLHhrdzgvRBnjWf9crxF23lHZcJynJX8EaV69131rIN0ridpgimbdtiOufCM7kznhBVeC9V
qlL/nk3y93egyzwef0xzJ8NWbHbi2dtT2vMjY0KLY6bdSB3Y2zhgXCS5AXmnCSfFhKbfRDez+3VO
jIuKnHYHBOEdoufl1d4arbEBdfWWQ+yqCJ2PFAMA+c2og6bXmJuK/eH0aJP4uuLEjOhLgwLRVSTo
FxEuMfT16nw/iY4FxEJ/yByWIthaA5pRBRLnOf7DYP/5lfLpqNDe/Eb54ZzN5fknzgfJ7lbcLTzY
2x/lD0e31Ogm0KUg/I18OkUKGgFCpqEOhF8Tff5R0V87NlDcqSVJJ3Do02rHRvHKK80F8u7DN+S6
aew2WUITwgDD4wuaqgX9hltTpwNbvExVfbbGACMpOeZTUA4M5k4c198Er1Tft05e1JcWHVo+EFcc
OrrHQO8a+64YJhxmiinYd2HLhs1FMVLz3fomosggsS1fkfp2liJn1fgfcWztLRc/34hmo6xzCPII
SUEfaYweDMmaVdqyVZ6lB7tM5gWTjz1r5/BlLq3eS1j3ySzpk+KBXG8HhBZQ41mPA8qudSjPjpyb
LdvlGuAcx6UA04zmpfkZ//Bjh1MFXdLfosDv9UnfRHf2itheMNx4Phe4JDReyvOabvIeFT0MFJar
65prlpX8D3DqT1twgOtZ/FYqcQCAZGoj47VSRdh6hBx8zeLkA9SmoWdDte9QFZmvh837Y9HP1KQA
2awPszsfHFd4BtjdsQWXjAh8dB6kGquxog8Ea2Ya1PB034yBTw7AMefNnbaCtc3JngQjDyOymB7t
wxn+VCT/iOeoTjER482MEdjS3XyxKKr8+h9JZ9alKBJE4V/kOSoC+sq+CuJavnDUthAVRXFBf/18
UfMy091VZWmSGRlx494bvxTvXLpCW+fqhNTcceXNnaPeTtxgeeP071z4WeNrHznpkEPxRyf8t3jh
Dxmueszw6OYmEBYZwnQK2vSxxEh3KgS5vjE+DYhapJbAOJuN+nu+kIh+ojE5KCxFdA4A/88/oC6f
8DnPkv9JwRv2t+ANjnZFFvFmnf7IrdLrBtUlwiyuWGoiDmWwIiXQXkfnZD7D3yrhlFAJWRTBVm2F
wxgohukBrfV6MUD+8AyYFAl7+l8BjeHsfxYjTgvJhgk1GiIvCEu1fPzwQHdM3sNL97fGmp6sb9Ol
cnvFVCoebYv4jmhi+HAYVkIfS5tP/r29MiHhAE/QzW/8fpilYut7uJWgsW9npJk9kHGDO+m+BhMw
8fANaETcLXApN64dJbzBVqbpdkiR/9kMR4TwSCkogUAobAeuoDnMp5whXHyy6cnC3+bNK1YJe/nf
J1shGOwf/RPKN/8MOsaOLEk136R8p20nOuKKy1a8uF0vKEy8F5hvxcQPM7KxRqLqLSFQYd/3D/Zm
iPrjl9/3NroXhuecrtZCYIWpuekDnQUdOouLb/CMXgNHqU0Cv+kN7Q54PiSqN87nUKbuTjF+m5Ck
PMr6ANyp3UBL+Tcv6DcbiAAAzWhywfDJJ63QO2S3vjcKEg4MK9wHrFbEWWVILMtdcnfaj3CR/0H4
HJog+BDRp5B6zGs6l+KRfN/DkJU4Cwb3LSyoQ5xQB6ISMxcS1ONH/wK63v8l94mbRRxSraPnYj7F
ZLU6idkrNqdf7+G8zXMO1tCSOvhPGeVM8km+iSkav81aUL6ucs5dF+tOoMFubVYLa6XOSM5HKlmj
PJpriJAA/YzX+yui//LfX2LgbfkPQ3xSXbf5se0NABxX/NMzS//t3Bc/+ZTLygY/AdA5cRt5hI6/
ZRJFRPc37sncs55QaBRjwdl4kIyXzpTpIZRZ0NH2r8ag+B2ZqBDYHRPenmrAEBlN+QO+KFvtxD9I
BnyoTIwQGCYHEgurVhszxScFj+yGsImdgUdiFgfnoTVWF9RzanAgeRl6dvQ5y1YhJyWx+iu5JdE7
+h+z0Aia0jAld/2FP8p+J1ZwQZ0Hsm4d39RCDfBLvPpqGJK2mvaOhMSj5NmMNOk4g3vGA16JPTmj
cHE1QgDFJ12pq4/tfMaIUpG2qi+nmQvX4pmJUnbBQNZDDEA0LZO39/uv2v4bsanMfw0tGeo+MfKl
iSQaOwSFYnvs08nsQrGDnsVBhA8Wry3hxWpujHaeEVqtoXLU9kcGz82E5SPV4mrRfyHd7BXcp+EE
C8egG3lETW3MiYz4abml4OgwdnbVGXgv0Kc0FnEBXCJUHrBD8Auuud46DDAhAcgRwbhHk3kmaGO4
7PlBn9QZOBZiCC5HDhwHoecm6xP5mDxE8ijyfdRffxnKjdLi7jAylAjPlA2mDdBmzVgU+A0l2lAq
EelQzhpaNnd6R8KroYYKDxHDZO+mNqfXsoKkKA0SdhLpYg2AfYxO17ECzVhTHYhaEjV4NGd66Reu
Uh+ffnq/WxFZjnJzCL+wo//J2TAfTboXhtk/1w/Vf+5hmjFjqKTRVOehbuPr+Ai6TXCzHsbuj8EK
5fBo0Vj6QnzoZHSaYKTiRYAdVG1rVsp0o8znyzjqdfh77rgNyO6dES9YWaXpPdyr9vKzS5mTZ563
I5M/MBmrxHZxuRft/snE2DnQaSzeGHkUSW1Y/YzHrg2hdquOd7ljRyTgmNzFpo1pItKOrFzz33q5
T1+mEQ1WEe+k2zPYL9TvGu3Zg9NbZlm6i9zAxtN5TGvULQbGQDX1j9Ug9B1GEEYQE7GkUDDpG0Md
+ldqMPEg2saPrsHcwZ6NzcHAzw5TodDeJgh7XsaD30EHtnh7/Y6hDp3O2E/eLt3nl5EWHVq0UFr2
NJ/dnOF5mSjcmDGZ/JEhtUhWjlFGFq1mxLmMvJm6UaR+8CFjrffXAS5gp7k6srSfkf1mIi1t5hfF
Xm9bBKU9JC1iOo0Jh+XBwkNDkDY0I+6D1xSyAxbktF39ffU29xmbSigG9KZR36Cipfu5BFyc5fAy
32AbEzinp5fXsXu0RawyuoMOoOfNeG29MJrbGqrx0k8UK6ExQxGq7wifKwikECmWerxLswx5gO5t
+eD7Bp2xP9smD8L1c0ELt4WfAadd3s9fi9eB1cP6ppDC3uP7i/HcjGs2XwxMZU/HpzlziHvOHra1
UMPEWHI4pPX5Db/ekGlGlv85hsqVhjK0Hmnw3y4Z+lY+p0YFDVYzYO27Uy5F0xyyV1y4nxcvwrEm
oidmLKktlDteuRWemjWcUHb1vE+rvV3qokFrl9nOLf3lwGIeDkueN1Y/3Y/Ipzg7f29kNvT1TOex
8vQNwuPEHfCHFIxoRtte4YJGsG0d6KRQkl2tesmsNGzRUIY7p33HrMPRBlkggd4QTT6ElBbfgdmM
fBCVOpScWcXZ2w9IE7Gd3KmUztCT7WVnn5aui5SfPi8m9Xh52/c/+sb+SHAtTBr8g8KbwQuFOSeS
SmT++S/iL2EuC122g44aLIsH6p5ryE0j3cigyloXgvjygXoKagwgF8IjCgWYF4SnF/MLHTwGUIRO
ri7NevYrP16Z/rZjOKPdei382RHSRZdj+TXbhR2l+Gj2/T08EjZcjwL9vGvQc56hTDgi6SacwvSl
eEaifyBToImt+W9g0SMP/ziErcse9NVxzhe6A6Ip/WGSZrwhGZeYzJTw+UdeoK9MvZCL1l5EdlrK
m/ryOf2M2WW2S/CcFQZPicVIoHJefyuD+gYzaPANTj6dD4s4CGMfG6eXfTWrfSHFF9s4QczHcCh7
68D1mDGzXFQZb5eZ2Bg27LV3QIonR6xklNmNfc1XGvfNyxoNK10x2p35BSo55fNCSfKI7o33iOBm
us24X9JTpxo7QAbiVuP0XQtOIdzjfKbbWDDM4LcVTBaFz7jhfHFUeRwhJpsWOeTDX7MUDIXdw28G
O2cwaMRPwato/VumO+gwBRYRdvAjRHyAfQVrBIF3/dmc/j4Xmgd4whPIkBOkWdB/OS5Dy9cYAPqC
TWr5DWMpOd4QbG82dFPSFtWJv9Yzw+DPcb7MtQF2OuwOJu+wVm0yu9/1dUN25rary5ek9/ASwSKV
dxivWBvjOa7Te0QHl2F+Y2TSZj401xf2E9VeqYcQjZXC1fqTEXwp2AXCVSpaZDJ9ppxyMbGz3XJy
nh6tpzsKhYNMKhmvaIRBFBMsWLKpwS/9XGZh6lbNECLdkqtbps6ThdAqURP533ODU8Rp8cRUIb7x
IS42meRaSBLKciYDMv4EwZjQb9rV2T8tKCmh7uXQ1C4RjLbyY9Py+PxWY/1gdyFcQ/wgHBvhbdHy
heMMDwP4rtobnT2qnL8iFIrzlzH0OrSKEvbyhdHQRt4XPLoHC1a4wFfJ9sGImVz9vkDlkdGRvzTb
rzbbvYDZkzWbc9psGIvGi2ks5xCjuqt7vAiZwx9+eNraYv3cdIzBBtqHeHAMzlTamxiBMa4k3ppW
OYyM4w9JOLLFM+/zGiR4Q/COREbCU4dRC695RSIhzqbiZrOKzylyIx6r4sD5QI8JAT/ZUtTgugBH
Z8mFJtYoMtnk/yexQ/GHkNx5uhCS8YTomO/UwDLkkSrQ9ygcoElh2ZGwAsUGb/0fWEHj00I3Oo2N
LpQVNbbbr3BF2PIZQZU54D6c0XKSXLC5YqWM7sGkxFsl5xeC8sZst0cMXGxRHkA0/NJo+8vEiBn7
4T9DjlFM2rO6aSjNsfEXkiMiXAgdaObLg4l1QZdLnHc7yzS5WfkDx5aETREFJ83w1apD2n230FSh
TZpD8f8hbcb88AjQDOos6CDo3oXkckKtMtqtkGgiUuqk3r8a8AfiwQhBL8OYPbEkGHEXkCdgxiWK
Al+W88NJ4CBB0UcS/Y/L250hzXAQK2FKbDmE1lJIggBV7JV+ICx+Mhnk5UC4VybRWeSuT5oWOvYQ
1urAeDtKw7OJGSjTL9BKiJP0bLaNV4ve21VnwDkizSXXJbAD6zIao4dEHhrgA5Rp8u9JiXQDTwkR
tU1RQIuqsevCu4E2KJjDimwXgSyopU3xbKgU7Z5ndg0THE1R7As76N9wbElW3HdFEaTv2OZDaK9y
HlE0yyljJXw0PdjNzAa2+uIRfOb8hTk+PDnukpfHR0Qiw0OU/ESQbqlNQHcgakvyC6hAG/v3DzDr
YVTDDmhIZU0/KwM/q7usMoYf7MbFfQeVYYR5TQPAUrdOhyuf5wmmQun0iN56uE6ebrH2Scqg7AK9
QS4Xj2Wk8iucAUS9chOHbUtswOaI3hwFyDOypxOy7ZDzQU3LtBaWqc+NuXqQotMm4LvYicfKqUbs
WkT+Wg1iLXDW82sKgANgJmEruaczDA5iGePQfDnIoDytz77VoeaLPIZTA2WON8dW/htmwkp++emb
PbGkN186QCOTm/2n/GZmrAWVFBca5JkHsyWknXcXzt5lioYNB8kxYAlF+Yz6QnRA8EYrEluofYmo
2thzoJih5fVBhaCDTBZ/7r+3+QwwI3HiYiz6YyY2xBOAre3Eu8BIEK7mLQR+i3ln7FZG5Rxlf8o1
TbrmzbBhGe3iHle0rc3cDBo/6eEIYShhJqb+PQ5on7vnAcY/h/X0n86cSRonwC81cz7e4b/PawFv
bwIcDb2B4R9y4G5gjZPFIEbNseIGKQEdVqHwfnlwSKnfjJTMtlZ89BcL6SpSvplhyAPlbYI3aMuu
MAnoNQE22fN7FjDF4/eIwJMut/VPdhXXrHCvEfKv1m20xmKEDyg+G/wzM94ntX+Zcbx5hkW2brKB
WYm2Cx+edJeCoi/xP8qSew/G7zNjUzFthUvVoSVTYVRyI0wJvTPLHoj72PR+PEB66M+QJuCzIa0m
PTq4AIK8XU4pDVuBjh7OU2PzYvpUbWBUEjBRHGCjx5Bsfzbill8/6aOX3Civhh3MDiLdgFeEK5BF
QK07SOCJNGiTb3KJ9CJEfIOPwRyKxdcih+qf2X8JFQ1BiBSYuWKJ9sZDqqWIKydaepr76XBGKQXt
tA2qI4yM7sEagxmYd+b2NAe7F9jjGpB/Y0e74zY1fqCvbWyb+ke1U6o4YPzNH3a4+YGmITOlTdjW
bmmSToJh+awAw9T805wp0p5OWXcxNPi8zKGyljYAhvTRgHBdpgJF1HztkjjyEa7ta0hhc3Qqt35Q
CuAN9SC1vyxeVJNKDPPRmTEEJMHez4VKqyWnPNFP3uYAWcPoz6hnNYjcbFZppYkHYExB4eECTw1J
fu77zcSftd6ANIkH1stQZ0LJaOLkw3rNcp9cHQ92kmJvONvtWJwP+ErAG4WoYkf91hHfxasfwZ+j
XcZAL/A3W3fpVrRE0R+6p3cQH8Ebp90tTdmI/u1SmQwovlwfxrC/2/e+hss/mwEkJSO6V7BCT3Vc
TWaoEAwO9PcBhbgy0/cTey9ME6434ih3Cp/KSCURxqcKH+kDvMGo9xvtCjgbtsz+IVbu3YdxWMhH
rj2Ec2FGaE58RsBn+yoWzQ6NcK5MlIbsJUUwa7FNY0oBO1jM1LaFxxY/iqdYjKHByOCqJfusWCKI
GBcKT1qNRGOE4MnMP257Y2720SQyXCmKXoaCyrVCxEgokmDEt4b08yDmc10jvTlANqZO5M441tYM
oxJ/7zhNA6Q4Q9rqD2YdyqYOo8a2szYkoqnZPk2VuLaXGW4mlHKhj7/RjWkUukmWLG8dJuhBLqER
5ZCtj/NZIeiB2b3br4+ZGmwhf3sKHb4DUnLjKBOC8oWivBZ22msBDwkZwBnFYc4KiNXacLMe/vYs
/IlUujeFyBXlN53M3gjApIyWPsmI7/u5t4fim31SnufzwfY2Ych8rsZhZI7hc1P8ZwiQSAxEFIh7
h+8LBS5VbV1B6HO9+z8bKGkBg6qncg7Zufm/6ug+cDLbpT9Pi31/WPKZC2N7MGdk9MJJvrKKTAl7
BCmOTDq8NfHuAqAB36jMzw9LDzXPTTuLNKp8zqjZrDrr6OdjjY+e5shIKLgmb5genV7cwhD5Ydiy
WS9YizHjmBQ7uM1owR3Y0TLUFW0uU/ds3CiY3j2+B725WTa0EP6gn/cKstXVZ0LYIOKDrzgY2Vho
LjIlq91siq/TdxReAx4Jl2zwvdLNYmxRlY4vmAKo5gYqWh7SnTz2Xai+BzPSYIUYj8pudhW4sGKf
3qGquFFrMkX2Jl8eMN71NKIaRMzR/i6XaEtHdll4j4sHtKV+MmbFwz3ZC91dZ+KA9V0SVW8urXHs
XQdMuKeOUnKzByt+3nR+pe6jVP8wZnpgMf2S21RadSS1yM9XeMhZapgwdq4roRb/Mup/X0x7Zvy1
CM8/iLiDCrVB0qHYiWfFmj3OwWtGxhFq7snYlfMBzWajDzA97/AsGaPOTwuU+Jy8fNJTLdB0Zj+K
UZOy5Y7He0lkzuTuTLdY41R1r1EagCkITjp0uRkSR/ubpQMisOXiAgekPdY3aKdQtujUxjXePCaZ
qsg2tx/8OiRTSy8+ldLBLDcD9z6wz9ExyuEe4ruC1FK4ukdfW1dIW7tca6wAMZI0gqQrny9IsGoQ
rgILBIfcNZYbaLtVWCURNqkJb0CoY/hyPZgxg+C8IQsEdnjSScHZjpIPXz7jMOPCy/f42nRxyyH+
BD5nNvO3uHExEKl0Lts/rKaYc2A9BBuPJdEaSYvEo0RbbGfXePacbHFThBvxzAhdQJXMIglc33Bu
QUK+yfDKj2PvUqK/+SSB4TuICEidEDudUIDwHTAJfu7hnWiVW0gizJQN1vuwQ4F8aFUIKHruBZEG
LejuMOdkjEYMXg0z4wA1XkucJzEPp2OWcxLZWyxCYzdvuBlDFwy/tXKacOYLev/BfqEUFIt94iW5
Ii6P0gNq7Hb3sEYw4CeqVZ1iGMiq9XnMIT7Qc8XrBlNIZXqzWyjLvYj/Ppz8GBTwoaafl3XSZ0+G
9QgLhk7cN4OkPf8czT4EGxgdjLFgwBOi7XeAmQ+cHIj2aKdUhU4MCnl6nfwbKPzBJ91peWoybOMa
/rtQO8Qx2U/XXkF6euEMyaO9A/gYeO8wZbF/gjxDnaUbDsC2TTL1RCsm1j7iZHeTcphKrL+gnb71
9YYTIbhQ5sf0gddY+IuuCnZ5MEPKM1gkW4SsxvnfH85AV62yc5ls90RD2tiPXbyiYoOosorjOj2k
q1hJrDW4hcnmd27mlt1N+Rxf4T4p3GPPDVr088Xcjoxe4/9RGGNxJ+KjXkkt//015IU2GDwaY84s
e+hsgHVmQM9PnDLeWF4bMr2GgdiYr2SFGUyP62kwPqXQQ4Jf7x/p8dNbjKA0OLwgPFx8CSbDcUiq
/tihnqDydp7MI4Upics8KbywNBs4JBT1P5N/L9Ydshh9O9VfxC9fskJpHeYcq44R/hbJZMFoYnTH
JN0f0sHYCosDr3joWRqS5aSqKGXx/2QRt8AnsJLMxM1w3xCZn7/u285MYGJaUrjWUkLTVPm8JdUR
JC7HOtrn4RBX3gheuNZiyG4cT9K0AVefbHhQUeIksU8sJ6VOIQBIjPKNlBEaUHuPHtkX19ltgivn
5OkerQyKhcNXQWzn/ILkGz0nySkAMsbZdDYMcvcJlgQI4+NsDppu452S7btJ5jOUj6s71Xx30Df3
XM8UJOBg8PAkDGIthx84dD/8dxmA7DKt52XYLh4GpE9k3gkGDKLxFlYBgnJGDXamNHoSkC5yzxSV
K98M8Pih/AYfqOl60jYRxrt42wB4GX65FwvBfIGTbCuf3VEQxFJzfukjJw2bqSQaWfkvhJDybHdj
gNGPRiwtkdmZWClq6BV4sT868IY6RVpBkCN5pCYJfrRSdjI8KZkJdpgAHDkLhi4w2NVFHPjOKAqk
g8VTzueUWY7EcOTiPDunTpM19HrCKYLY5GQ7uZ8DtaCtyQDzXjoXfXYW8n3KJ70v5eJpSBnzBQ9g
8KYlUrmljbHcKNwONKnP8Wy69CwAAtZUxn2AnfTN5xhei9iO8o8rqXYbzVrdBXkDSIuPgDF3fJe7
tmJdLHW53bYvoCmE9WfWvWNI6r1XsjRlkM3VWD4MQFb/nviA7C9A+SXhV7Ncx+naurTv/N6WbUUV
/HQ/e0phLEW4YEGEcp+GX78mU3SzPCIJfYGZqmODlxLdFD5jtmoDqnuuXmG42khOL16a2j9Sd/lN
7NwVGD3StTQaGm47UVzEdju+TcW8UwDYYcTw7AfbgXsOfxQRrHW44kG7m7dRjgwaVhLMfR+QnnPy
kxC9LknigEdKH/m6EVQKyCZAACfhK9sfKh/2KNEs53lQr6yJOStruNaNmiZKArIlL0T1kM/eKDqD
KDrNVHKbobHMvUFpRS4sdffzD6eNlwFcBCqh4SnKvkAaqHCiXfQQcDAsaRdl+/JJu6gyaVr8tSLw
l6VUHCy2JdcbN6CLNW9W0XEj/Yv3nBQ6a6R/THAYcu5JXImX9FpyY11jBcCGw9A421+W9K0ojrjC
lf8J7ZAljUeHE0KnUSyI8aZ5TvxRl3KU1gef6Oi8+B00hlS7jPrJctDY3InsAu5DCsrp/e421CjB
JfnIZBGswDgpmxHuh+jmWCHqrKeU1wKMxFIQfIj+zhd7OlaVV1oulYC65a93iRU/9VfpGlmyVhxS
rrpnU/MR+RKnkxwPlhW+INN1Adp+YHgswMZA5npkJu0UsexS6oOIqYh/pCgbte2Vezpz3Z/asB+m
GAZQngMMZZlrG01kpPs+HJa0iGUbHMy1iGvfm2SLqy8xd4qdvelGqisVRvWhA0dPbsmUahCUVX9S
AZQkWz/TfrT0Qm3A42B7zZJtTBYgQeCLNbPkL8w3MK6w27Gk0Wf/ACLBptePlMc0/OHVMrLFl7EX
TTbxaQR4uLj/SB3IXi35/e1vZGDigg1I7CAFF7Ap3kpCSq9nP0zRb7LHMxokT/fpgn5zHCiPXI7A
EQBdCq99zwUnoG5SbfcRUjeBGa9PGkkLjwSHm8zPneWy8pmJq1BJcIrEvLb4mLNK7m622yFdgxXT
WqPVhZEnSg6A5oHpPOfIlHkVGFcPv/QupdVGVHT0gTj2T94m6YHUnA9OyKixtbuxQvt3I8MYeRP4
meCORi957YiBLn5EDgZjsIrKRCzZwtG04VplliyDNgtvYPY3zzFutgCgngWzcIpOB66CNFKIZyFk
G1kagPJRn1DLwGuezZCep/18GynBSYZqUhOV1GaYM7fmS+ab0W9li1Ey2j827vL2OOK2cTR/v0dQ
z0kDUpPrTfpDz6FdD+lXymPjToulXXjdXVcEE8p76aWR9FQ2KOTXpBMhF7b24xfRYMoGglD44HI9
M5EXeELKYVGBMiotp1tNUNu/ABusHojmNpdG1tUcNOt+32ni2W1kf847NWxMxTqY1d08EwP9P3pd
ZdKLKSald/IU7xZ3xg/vePF00twq7vXM3vbOEBHNLF7JdYAUIbokQ0vHxKENy8lVCa+aeZwW2njI
/3c9R3gNB/fhaO7JexNtdXNZ87yreRV8/cHiHfdKuHbTEn17p3QaqIybKrtupPbgir2kCv7k3I0Y
lpSeFKs6lRvB2e6Qk5wog5EBp6iEl5V7m3/v7sXp27n7QuWP8te6OHQgB7/Ao3iDl/GBfsTdhyzD
ZX1jmlbf7Ae4hgbDcUmJ94Uhe7Wx6g2V6D5tD8b1g5WAgEcS4YeWFoH92GUgVwXMEu/kDvw2PEMV
J+ZodFrxZlOsazCr3PO2WGPcQOcDJ0odoTcOShBWz1nHVSd6bV425/CQW/fenCzmSbwjmpo9t6BZ
BkOZzdDjo65PkyFMiDuHRjq6sBRG45OritQAkkoLVFsD2JUB9hkRRQY6kq95twfWydXIDGFf5Fl7
DU7QUZIh/MyDd6W6Hxpt19DHL3HeFw0ys84TarjPncFYZ9gNCk2o/tlqkyE0uSbp1diX8r3JiQ9J
+vjTcz5BJzyROtJIML6zpgxOGqaW4zIkdVbDvn3FPnOUYJ45/jo3EXBqOERJfidhHDO7j/H+eDoQ
Ds+ZCibu2rSlwqH7pm9QC3UO3rX/XV0z0stLPav9ra+eWOG++bbPt7i8jrsfW/k4g46Ns1uDTxGB
pQQe3N+nL49YQ+Iq4lGSOoeOfLMe+gP/nQJpfchbySapTBeHDqF/FOZvQ2uDwU/f7yca66SHDcQV
NTtuMQbl1gL/hP9ZFsYIHbr2jzFG7nBa2/t7glhgZCnjwt5+AfQZ+4LIx8Wq2T4RbzXy6LJj1IIG
tjlWAFCO6Bq2sTNcdO0vKZgGfh12soY78+Q9M4qd4pFVo6X22HZtBhLbH3SlsFCV6GKJL410lUc2
dgLnY3D/EPUxb01vY9YCjcDZBgUxb3AT79r8sVNWoLtowtXuX9qOLvaC2R08J1O3/zYTdrw9Qy9t
GF1srZeXBzrBFXDzSPOAhIwU7jESQtAgSJp4jynHVOdbP/ErPHkX/+F8EZdjkcgR7dj3FCuKJ07W
PN1ucH6419+33SW5Da9fQOyjxRp3sjsWPQyjsJM3pfoX8p/SE3itYLlKuyX7gmwybY1dY7X2efwQ
1yr8UfLgRU4CYYrqWGExR4AveU9IMLVX9qzc2hbZi0500h5wiEeF/kqL9ci889R7juxvRk46venp
FF/5sF+8ZQ8P/EDEi/weFr6CdIWUsZprRLzrbydRHfqj2CBg7QQshAzxRFP+cLc6CVD4/AMDAHdZ
BM5ZAbuaAp8aHSaVcV/0na71ylr3qDividpBLmFdkw86elj+xAJWFdaCddpz7LTpF356WWKrMz+0
ayge1+5vWnvLpoOTDpJ/thrJn/40LtjCjhZHKg+W8Phy1HN8OqWAeXfFA6+560KsuoOJQkn5hurF
p/Rgnd9Q/rlQzlfvdBo3b/92CN5Usx1LQdZ2cPtzqBLPtz/kAZLInJBtOIXiNGs1ukmpdQELorv2
qZ2nDo0N+9gX3aCgKL3rMP027q1Lrw5uAFyG/tU9jIBTbolOztggIPcPTawps+/LHYEgfxysjB+F
i5m1+jRfx3m5uRId6kXz9Wlw6/LQuOYeUT30T8Re9Lebvvn498R9QFfMuk8CCV+T+gRvNSMvIWwi
QjrET+88Hw6SSnURQ9U2iWZHNdsOAhzeM6xrWNKjh1UXXniGfli7B+grcCPoQl9/6ek/F6SB/cJR
BtvjSFwvcEDA8QNPNMQAZkFqMsaZ6xX1nENuWJgfYPOrd4J7VNNpgRbbo8WjXRfdAVLSb5p33Q5R
7Wzcvt4zeE+KrqG8fBi48Eai69N5YACdC/SiaP6TyzDh8/CRe4iPx8/FIyWZickXX7AeCIqlVIWw
H84/rO2y9fobLts7zAhzGD1+c/wwivAu5GbID8GX8mvBngVpH6Stx9Sv2XNkdrBZIq+gLPrVL6yG
nqLtJKzSOTP1pP7R0STwC5lEsSwgsAwhZeB7PLRquWkkVXNZPuxdP+7Iu1/MC9qSbEE6T53XN2vQ
EuR1WMbkbl05p8JRpW2relz+uB9+NsUlgMYDiy+PmjV5/rLmU1T2ydOCUQL5b3dwITjmNkjVe/IJ
RtcfPSyCOrnAS7UJg4NvXDc9o4/MEeouE0DOHhyKcowJkPWcMuIP154UO7FV/7dOlVDrGJepcnTe
Jwa4F+DY5ZubgCwp/HzNV3qLuz9fr4O2xGpcvDBuc5JZTObVVUtcUZ3jjDv7ifeD2ap2nbu5W417
sDpQRuFetzuVPiLCrsNg9qOn786z7pDvfuNsFLOztMe8ejqXcqE//VwNhvpPTxmPZgx+8cWWIDz0
97eDWYzGKPS67jW8OvmqwsYUvCyBXdIP4NxDWIej8lPq1qAFA4P822IvcR06T8644h3iXlosy8W5
D0Pg7lvPBQep0ycwdzwdemjY2N3f1sKHEfd5s7c8OhfVrWkchdg+MQFasbDkZ9NNy01xNLcviMDX
5TFWrtFzq4BoEJl69IuVVY1KM+pZt6AxP3MxUTvsEII5GhemR5vx6zxKi+wXV3J5Rh8kn+ZDXIs/
WasQjyL17nFfDNcUUoeX/Yv+exCdko7fHbNJ8X2rh943ql+EHJstTkpCqwjhFFOWZ2rf4ppFgMYK
9Cv3XeGy5VLsfH57SQHYdreO90nLnkdTvnqE/WkFH4DUY9x6X5/6gBGeCxK25Dp/lDQjy6DycM4K
H/C0wbGDYp2ngBjzk9sxr7FcNnn66tkg50dMYfYvBgKwXnQFW/uG21lDuwaa6AiY5wuf5M7mdl6l
wWY8R99/g0y3YDrjeqSanYvZwJ5wLvHwgQQRIA70g7WeYS6fb4gZ1wqD9BpfKI8E6oxY0xrGmF8x
bGqC6JeLYT+0h7U7ONudGUpWTukJ05ncrpbladUnAdY/DpCvqtp3/9b1Rnj57/WQGRnQRHJ/+PMG
NEgbth9XzOEddu4Bt/YHT1b6tfRvZxhOKVG14QHgI4ZXWFVZg9H0i3SsFeP1cnyc3TbDoMLidnNb
f0OoU6c1zsTaptuaVN/Vye3TyKijT2eh3GwNUlhYfm0x/ZzVWJf0bTpu+BphSNn3R+MuwuplfzYo
LDmDtOELryFs3wfurXTrsIYeG1fuF48kbQEcRa8bLSq6DfY/wd0/YPQEF0wbn+wrNhe0jKeES2SF
vX9k5r2jW1IN8xQ+6FBKECZTXR4ceHrfsDMeIW4jJYGuADPCg9UwuztdcHCArt1xVoRyqykPbmGp
kfPWbhnAcvHVGV7k5Pz9uBsI7aoX9TWDgoPgdXaLSWd8dR9TchlZVjQdzH4aNaQBDV30VTH+/OrO
dph+kr62LWeMa3gG1x8t/EzpktABfwQvj+wnOTinjui15+fxMEHdllA39lUqsc/VKa/M721DNabb
fbe/4wrXeCX7vqOBX4dfoPHx9ejenykrTKe9+5q0Q4cq4JB8PZSa4UNJh8Rh8hA6tYvB2UWOfrAF
NbzsuhM8jWOubeKiVMpUKc4pPKNvg/4Orw8vlli1P6uPhaPA9LEvHNQA5tcsTS2F/SveVOyyz9GW
T/FKO8JupARgiAhheH5aD6GWwSf+R+3lcSVCBqDbD4ME7gywe//mKNPB5ESGvgBTZ0WrvZo9yPfm
8HaGxkiP+SX68ubmP+AySkvVWgTgKKoFQtEuefWualICq5PWbma6SyEMk1nH1Q1jsqE7xLrkbdFM
gNEidsiz4c/NVYwvspmS4HJnEkhnDJXZu5JSeRcAT51MyKji7W3R0ednOnKFW2Z3EWmTZQx/6Yip
2J3+GwQaeSJA3IaLvmE4Q8c5fscY73GdKpQj//Izg1yNhuZd32yjgkSBi+K2qPruqHM2OsShNuxW
9vvvkoIYa3bdhzCkKISGGE4drDf9oRsllkrZ6N4hD0L4LJiPqQm1h51rVRPAgLd9C64X97b50tgD
UhjYrK2tUFVRiXkndu1fwfHLBTno+Y8DtYVVnr2yCoZy7ZW2Aoo2YOJ6nZYjAGYYlTHmRRefE4xF
VN/ujIj3lyriY1l9MSS7omLDycs9/MjRprpxBkxPtxUnV53Lz2nC3CtUxFgZfubH2fu3+poA2l9I
BJWlDuzm4hZQTwBZvA/DZedwZL9acBwaL059cC5IDTHHg1R6f4GA9b4W3dNbawocBacbEfD+Vvgd
yBmvRHmZj9wi29ciZfLpG8XsjZ71GrQedcbXKydMqSrP6aOKq5N9x+mMzjC10cgu5uKPBZrQbhv6
qRWPcnJx9Dt6+KA9JqcTt9rjvb9Raz6T3svJ6znvbjCwvoqn3tz3gHqCTm+flBuRRmuOsCIgEUF+
q6fMdtew77Yoy5nLxAbetj7kUdxND/iDQ+I6PgMFUp5W4d8edlvruCrm7bLB3lw8I+tph1Fh869/
xa+MzZcUVLnxYK58nQZKLhyB2utsDh/7SN5hm4V/vBuqQA5Sv86RYQCagrv9R9KZLKmKbWH4iYgA
pJGp9Nhgn5oTIs0GAUGkE3j6+jg1uHWjIqpOZSrsvdbfzsBLm4UYztw48gB2YkTA8fXdgm1WH5yv
iCCIIiQTqFrKM2t+BPA4tJuHAg7fteYruDvsEg8dh4Weo0L6mpk5rhAeItYgdOJExKkOpb0fqv0t
4wo3+ZIAiityRxnmA41bMFSO0WrOqDV601e26NjXeLguQ6AQOfv8YsVg/yXzclp3GMXhUdhs4SE/
fxW7Zy8ZqUsmryiYVMNrTfL5F5JdhZPKGTInIoZVj2293Bmw3T/RWVoWdLHxmGafrJc/E8auecI6
XXa2BiiIfXq1RS7p3v/U4IEG8Np85UclTFa6YT4LQDl1Dxjf0ta37/lxeqs5xAvuDAQTfMBB6ojk
A05aLX5ROtX/2RSaIRwD0fnijOZEMeXL22lIXiAr/6cbSM6C1u11c0bvPG0JvlwQ+zp8s86rA0f5
xJvkpv4pfPUc0W+bi59I+a+KN9LdA3GayU8HQsMx4GY2ycluRKU7EoVzCpR6UUD7DBtBAOcuzAvI
nAgcRdwEpqKLeBXOaeapAyFWy7eVE/t6GYPhh3ui8YhxL28x1wnYSQlyECS7bcGTP7i8Vw0qbUDz
lz1Gu6pw3gb4SDJzK4Ol+m43lJBU00g307x8omsU2lJORnM0PE13QAnqwZqjE2b5QtI6JyFhdfef
1SL5Y6HRPjlwlV1VWVrhkqP1fv4a4+Y5etqJqB5SH73KwZ4FkkcgRuME9RI3bOHrfKsNGBprFg+F
0zCSOPdjVJoavmlSoAxCZs05GT1mSfzD3FUvPMTP/dOkx8hKzFu+QY/GECJbnN/HFw2NzBvwEg4x
zK7MUPvzNpN9EQqbeP1k0TIWsY+yePTul/7QQqAz5TniX7WKz13hpPJi9t2j+ul5GSIHGwYxtwds
yDEz3N/02HBGXgu4qvHt9rCYWEjuIeuQsob41huo4dFvgagES0KOOe61Rc6awRd+nslWBujd4lrg
qhG8ZkKJcBdDIoAnlcBD8ao4z8gNirxjDvpl1aSaRZI73Vq5y+jAQjCVbXlTiM4QEK7oNMtnkKrm
WUdl0t+SNdD+6rGUvyW83ZvIeQqodYr9MyQwbAKdkXfCRI7gMS/XMNvLfQQG8h/bcmI+iMI9zI+S
m+VmyUMejl/XBGeVus9/k0BiXlXYMkJ1U1+wWy0Qi7FPQ0FyInEcqav8HN8e6PS+FRdtYYwAeK+x
VnFVidX3uMo5Jr7vX52wra3YpZrrzwgZqova17+jANrXfF+lXXtB4cRvjL42tpl73I4D0FhXnD9k
XyoLgJZvftOVvmS45zfS1ywAOtOxO1QW6qulYlXP7TwKyBnQSZdYqC5/oHYhTW8AYZgIJzBn9EXZ
qkbfS6jHopybuKVzW1vYT8G9j7YOviXDXDPiTi+1Yr8rz0CtgdQCceWyIe58kbOnsHkQZ+wKLiOS
Ld4XOgRhfWHl+uo05/G0+4f3Xr2OHYl0qCtAVS3xO1/FKw6cfcQTNpwYRfapxQVsJyah0iQvO+yr
ror4btPyqMooAeVFevq7DmHiD4D7dDwsFMYkTXRQ9dEaC9i3Tt2cLKf0bt43eW23VrfxsLIvMp/T
Ov2g3eEKNh/rWIzSkkTNgCNsFqCs2t7t3Y9A841ZMlx/wolSit1xN7Rft9Sar2buVdgNOTHP3277
Cfx8RTZJ8OZdtx5QO07qSm/UXtbbWLt3enJ4/tcJ2OD8926JB2NNQtSvtlhxZZP62TJJmNFBwgmx
4pKBMGa+TL8FkzWNC/FBiWO/rw335Q8ESPo4/ZY12H67kqCamaYk1DyOXLOuutKwyJ+k8SxmuwpT
k7QwTkXidwQybPXck9tjAWbM/lx4actPg9pa+JlJpyflVTwQ/Up+Q8vQM6uW9kMJmw+6NXrMBoAs
4m3ehO8mBAHBMyGArjiQCfKShQKKIdu4wriXBS/iyrmqkYmpTrwgn4ymu3fBGUumb/HYNSxUZX8u
aInItmr/Y6juDADuk0KE3wEivVM8nawn6SK8eE+FqVLjCbiF40cLWlv9Jm4Qg/ros95zcN3ROWhf
GppLl9RmvnEyD/+lVsvcB901ZvWIP6fMX5xKLKiSg1Kf5hg3XnIB8KB7kzsHxyfS84CY0RMKowls
5W4G/OAstQp4WXEt/vJTy0HpzLf8LneBP5ALaM8SFbIAc0W7ecmhNSH4/PCccG9gI4Tjr80U5WI7
c1SOnHi3mQGTMsXwQqcUV6DIPb2mG6Nf1GBC26mR8+1ylC4YkJ5n2X3t2aZvCZ9njLije1kJ3Rfx
biZ7gjGhxUqLsBHminZb/twQVKzlFC5xhTJMy7wVyTX24xncz3TNC4uUPbJy2toeJbde1ZQJkNOc
+7WVEFGMdfL1nCDN7hbHPpKX9FD/okBFA8YoMP0kmrCaUSwpWzETRLUYyFmeaILuCM72/kO0J5N0
+qUBSdipEMTa0ogC0nCCCkCRGlifNsaf1G0RE6H24K6ILSWA/lF8HXlRD8s5DymbIR/Ymnjql8s1
/bhRj8ttDTFhfGUnaYmN1M9X1/EP2HkR70LFfawKdCZlbWl/j5/+J/K/w/RpYeFyRcVSIJdrlXxY
/7UZJrO3Srfg26T+7iCuSAfFoL6XtsntSbiAeiARSPkS8AnbzLtxMBS8rzOFS07b6nbpIfAUzkqG
jHWUgiR2N91gl+VWBqH5Y/6O4OgxTnFu1hYtW2WO6BMf4RYzbnOet9PVUVtKHioYQvWDEF3489+4
Ttf5bwEXKvDC48NCbrhxbhX6od7jK+OVDd7u8OYKUzAs6jiLKTwBBVrARjpgyj4HMn7B75eLSfci
+2LnI5WjCF7WmBzGpYSuEQEGU8Kw6H/SEEHQ7yNyXuv993M7C4aQ0yvyRX/OAoGkSPQTyAuakxF4
D6GEwpOfyZJ1qztQyCGZUNfo1eDlTMF7fakrAMxbSWdCj6ZPJjd7FuQ/CJNQi49EHCByVelcvgOT
6peRnN/hZSGdzvzp7Bpr59W5VSCi1Qpe1wGVzWi+CHRxIEtpgjoy392ffuSXb2ecO8WNK6no0onR
SCeqljlSuodbvftutRWTi5EGxmnIr0iCMzQJ6Kkr/PNdGNvM648vxnk+wd8YzUNPYGprZj6EBBlQ
IerXEiozaBOk9BQDjJ7IQ+rMkdlhLiOrdp0zyr6PGt5vV9gWTye2npxM1/kmP+TfjdmMBH86Bl8R
p7i0JSlAlXdp5hu7WcCbPQ+fyaLK/zSugFZwtMYcsQnqyCNlphxG9V9WmKb9Kz4grAzzd6Jfn+5U
R1TeYDjgmmphSpWobC6n2CfvVgqYg8Knn22T7fxSc0MwFDAiQq+ogfQ3++OZK7+0S7LF/lyd4+34
F2EJBJEOUCHnR8J+eluCDsud0k0skXzCat2tZcR5MxI2K+Iv8BF7T4dUmXV+uAfiRxbS8YMmb/5R
Bs8wISwxc4aPGagyyF7mcBD7uqXZNJ0syU/Y6L6xNbaP9XxPH1pKCATuEfLITkTgtMxHFEgmJOsl
EyUhPZ1SdsrMqucApM5DWRYwjDq24o1EuLfT23yqRIw5M/TJwcCNS1bgC0wGbccm48pXbK2FW3E6
AhixIl/bq4TZPV7Jh/uftJvtuARxVtiVLXx2AcLgx7LyuHfrK8JlT+atQo56lK+P2pSvQmXqe82v
PvSNclW25dPqAHOAyVfaioII+acmvQQWVDfFUA6VMFvpnyqFtogRhFMfTN58wy035YZ1k2afVYT+
KPfFi7GrV//GHDTaM9IiidM63j0FNmy0h9Vos0QRWSj4qk/MBkwl0cLu3a7Dxs0hyO7206l28aXZ
tWH1qSyVZbPOwjgs1+JS/sgPxa4KlFW3kb7yq1ntAW0DIRi/6uN4riB8L/NLqS363OIjy44w0Nvq
EcgXPk/wONR0DPTDIv0aLjKw6Pf9nDCGGWa0YvNY63sQhpLpWd4KQF7ZiRsiZmL6lbccNgeSQpiq
iw8dGGIL3674j4/0dr91/D1ahy4Yd7jf0biPPFc8aw4/8qIjjPJpiZYQcGDKTvKTH+/7dqVd5iHE
GCzWeU5G/Pqx1KxqklMcZxvZn2o48Hb6mjN37stmozkGc5qxS79U1F4Soad8C+MuQ53OQHx+HhOO
t/sm3ZDIiSukwb0+WDMz9U4CWnhi4txqXf4a2/Q34h07CT8PVyD0XP0xVpL/uEiHxyX5Ky7lRXTn
J+DZ8hKdRFdbgw/Xf3cOhu/snOBWjM/SAZ0vC44K0tUuqkv3XfKvPS4vb7zqP8/bgOKQqMn1/SSz
6eP0IiVdfU8d2fHh8RsfCmUK00vC4RaTK3YTkDwujWsyBb0VgE239uNx0re6z76mWjKFsPkyphxZ
DYeACg4G1FX2JYTFUfuTX6g26IWh1aGGgXrupqaixC7pY4cdq9eEhtSncs48WxxQ6iEawyqHWEgh
RwG5xxG2SgmalXph4ZskB3O38N9/tFTwWv2lfnKOz8PucSlwaop7pZ4mJwU4tFzIfN37J0L/yHoT
VzUlkMRh6qrX14dhqeRqQFql3HH/0nYEP7HIAMnDPEQRnB/EpQC83Ol0Paeu4SccJoPX3qY/giMD
oNon3XMrIjldynsBmrq4VBe2X5kj8butV0nBieHlaqAKvkQWKOe08rSUwufj1CE7S1sVl696MzdH
3dYT3CbICN03IxRz7bCIcpvpTskJu4Fdmhv2pWErcgnn200GTqKEKe+btxseE75JDiyjWAlOcpvn
nsAPVHs/IlL8emqUJH9m5HiCtb4ReRPZKA5c4doQR91afDpG5LUiNmZSdoTUhrdmDTNzsEYER+SO
gpg8zWJHungGTUfkto/Lm89zbs5OWsMkshjeAEMv524shd7q1F3bofcLM+X2ItWDl8N58KmD5UsA
5SwsQB/C7gWgBozSMnxUD4ubKPOzuyVoS8GtffYHye5fTu23lnx5YMutV3nEQtb6NbiN3WzeiUUL
BmF5cDcsyhwjo82K0lrjH1z+akYAyP2z5ujsUQp1DpG7sUmIrjG3qyFon/4wX7xLz4Bq/21IuyIs
Ej2OTV386XGq8hvsmvJBynobx4QHg74B6Tr8dVgQsttlS5az5BOQlMd3uHuSZCZvO1Zpttz1CMd7
FzySgJfuRuNNGtZvb7zdkezT47J+1MsIxgSG570evXhHQRxahQ4OBpc3oe4elcLoP+Ac9vxHJj8B
JxtSMJobBnBEFJNARB8RbUpi2JRsBKkeoJ0UoXvW+RNwgc1/p7XUIpmvh51kW1YanqQIeNr/zdZY
qAq/65zHAUFLfQ+gA6R2cw8JH6Ei1Z7Oq+g7Qw1+nO0InRq2PeKzJcSP2SzFzqvYie4eiST8gkb/
TYtZFJ9Fkt+rxYtzQN8lupeeM+7xwctJR0U/wWLgDlO+DBLBvLmqm5RnEoL9hLSh19aGEsIBE3+S
JJuu2ciSwzFeS7RBb2bV4c4jfpXEhTsSuCHb2AjadX8Y+Lp9ehamnjuwV7a6slmg4kpiG6WRxjpy
YzrR8yX7Zr4CTCgKexA3slUGZWu15F3uSf+EtCFXuLdy8WMeEcG6yIRleUptcrhRrnJiciHk4as/
96dmX6JpmfsGiMe6f3oCzJynUieENYzg2sHMda+1PlRe/ovQWQ+EK6A9YelFq/sHqKCZkOrvdUho
3Heymd0dltpJJz8uqBvK3KLZiLoNIgPSyrxN5N2Bbw0GT5XsZ+fn2mr6zPxJNzbJRpwSI2IESf7J
2FuGPdKm+Y/iCyzusvP6eUJGZQfeQitpXaVd5ILbKa4O68d1A9JuChvoI9h2ZCGn4snYB0Qm2Vyl
xt9LNRXgaBUVBQHTf53JZNwzNKvLDnmb8HD7wX/NvvWTkAYM/VUO3imVbt4dAMOmkpz506EzaRIG
3a155/G8hl1pO6zvHcs7ejr2W9J3XdbDvfh9Z70D55+ZCrRWdWa+5fvKavuFv/ptlaLHJXm3eKlp
r1j8srCwYqrTAlTpC3iYBMBr16MGhU0ZFtrDHCSrGsCfTRFYlq2Kkxio49KmyHW1MF/pa25+V/S1
Y3RUtoo//9G22hWyHVJtdqvuZD+B64N4s9yh2b41uPCuMjEvFnAw8klMi8N2QGo/if3AmZghqD2C
Jk7w5DrSuWZyhD7BMhib9U/VW7VsSdWi+Iv9ca/jCbwCNMtHrUI0PRIlK1nCWt81TJIsxL76qXKj
YCOnHcqAMuCvlrRP/5SQELddF3SAYzZCTtbPapms2w6wHWbFgoIRNjw9Oac5nxVGEe+lLFIBkHOc
Tqrnb02DNYD1kSVpsDVXocAN/orLWPWyAN23BxN3irboDAmy/TD0iUHnWXyeJPSjCdc1//ZnW3Jq
xJAQc4C/CsXe97iLV01QMA+VNrvGha/E+EKnt5jL5gNxmoABlrPZAhebRmFXWDe28TkGuATS84N7
LxCo1ZuTFuLqLnmFc1oUphSc1+pe8JdHDplCqYDyrbsyMaPVV7ydgw5yUp85S/B8vlbtKja/8OlA
orL8GVt1m4LtbHQUCqf7SWOe9QS/OuUhkyWY0hSfydwlO4D2SHsP9ONOGWl3N/kA62LrJYIV98ZV
97kC2SK4P/XtTLejTf0x379u9TL9TU/qNf19rDnhQFwYkj6Np4OYQGZkmWiE3Zuh+1jSKaBZAslw
L6gAdSGji6O662EPAdIpEjHuxxwtAkmfOiwOLxEiW21vdH7Njs8JwMO9qJ57tDZGt070z+K555Z6
6kGpmQ0X+EM2q5NiOBI7OBBfyAoWoqa6GUfdkrmiSIkj9rUb3LlkAjdmlgIpl9kdod5ejCV0Lzsg
pwiG/BkoIQ5lvJkM5TWwP0qz05wthmWQKKnE0mS7Aca9e5m+5hdUqDR0+SjnZcDlOzQfffWVoTm4
L+Lnbmqv6LiVL7LD3vr+hhUi+es0X/DgK6EgrrE7CKPXJ+ZwEL3iVyXIrw+M7dOZajdbX05IyBV2
EkOg6rxblxUBmqW7CUFDayXRk9bb6QFf4FtgUmbPZXKcI4OxC3U5buITx4uq+C33oexkAFA8JrA8
EL6pK+O6t42veYMc60s/Kf5AIctOz12dzEE2IyLp3dRFK7O7B/oQiE9vzNwp+I9QxfeNwPmTwfMK
j53wu9ijiElWlFE78vfqqYv5Ei3DV5iFOdp/5/y/r3wquQuU7gpLMjNSHpgnnQCNi7Lm+m7sYjNH
oLISDfer2GQ/4or9p7A595QVSdHNLgInxgWwZg+5Ww87/eX7fKO6CPVrPae+mHgHu4aJ/W1Fq/xt
iNT7jhGeVVYPpgJdI8/NWl/qMosUBOJoZbLb80d2JvEykxrYR5bWbWXSxWJzWJc+aqDH+wPNRh30
76n9awpDnIIS+9DwIhxA6EmhPeTFfcahRlqQhMdi/okNUdwb7VEXl1W0R+8Azykf2ltx6pmAtE2l
kdcF/sBTyHMNTGVf5QelOOWd6pQN/5nZbDFPdqiPwLnQzjIhttySWAQww2BHkNXFPbajelM2FhM+
ahuRsCxeKBcZALK9AbYe4oL858+GKXKv42mrXMmOLo8vtkb+DB99LS1h3lv7LBDZp7snS7+2AZEG
Nuct2w2HfBtj0ztCqE0gqSMTDmiSnqvAKT72TbdSnLgNNBDVmcl1co1+EOPjReekBPGRj/p6Nt8w
bHCqBHAHTBa8Lw/u/T6gro3Rd9btX4339nndKUhzf5iY1pLZoDpZZaotA7MehW1qxrrFZy56XU8c
jUaRGYGh9fJ/qS5EXVY7PQTCFDlDcZb4N0NgMSMQzf3sfKnDUkHNIF8HczsfV/p06g8G/DRoXvsZ
xAjyKfQXHCx85L4GYvfyHnM3U5zHqh3C9H3Q0RTJwetlNqi/4Bt0f/irz8/NyO3wVSsO30SUBTr6
qZlkvQmUjGxaojCb7aLERwLa6P58x9qC5FMK6rNAgloN6e9XikmE8YuvtLAlnsvKKfz7djiPq/G+
4SVuGXlsofKHAKi4vCi7NvNEbvX2xFKLZvOzky1R2nFszi7N3OfvmtFpc6u/dE5KeyLSwt7hvCWY
3S8J5LLYFzhOF8JP/qKmhBaebL4Q+qBRiX3mp6/IYsH7qZ+phN89XHEpGWacOT3awBV4VIHgkPAD
NtYXeZhKafMObOnO2nOutzCoGx7Y4hvDdG1H6xneXaK6B0y6IuALVOh0es1NbjNurupMaoYWu/mP
tDbei2gfzcKB4Kz3t7Ca2/UH4jFkTDyv2VIFSyfHmB1ZWei9W3DKr18hH9j5CYXIuXvfpUNAfv38
5RYu4+nUzVcvOQYI8tlEhzjmFwc6AVkSQUkK2VNphyITefk7jUycDvz0cTBD8JeaM2b9Jzsnia4f
GRMZoBeKBQ3se0qWiAMYBPLHSGiAHMfQwEyiwzbdLaNyktmZaxpwC1Amvk+3ND4J+Tgyf1HShRja
B3h+USmL5kDLP2eiJ0HPfeUH/b143uL54m9T7gkV4G9rAjcHP33Yj9O7O8/iIMp2Aij4C+IBg/Cc
4wgE/6P8zcLulF2EWTB+KgxoLOFvlt79C8ppRYio034nzPgqaY/R/nF7F04EqzGGuV/wbRDZlgDS
CH7ZOvpeKUx1o1nKMYu4vqmrMuWChoXjJINWd8qRW2Ly7MwUd476AIAttmdYreVz+y3qPoTOYT5u
76IH30f366Wz4Wh1XxrCh2C/UOsp55bGShR/+pKyI36qFzPFNmEkB+c2GYQ+XpYs7JJVnDAQtRbA
cj46M+GjICXsgXYPK/cEBmqruPOHsMHoRF8XuXnScrZP3Pd2GjhN5u7ZBoHE+5v5dkCa7PIPGqgy
LpOOBpg78ft9KkNlw2HUCsZH1szipgD3KM5QrvvSRNOnWRPO72I3Uj1dPaGNgZ5A6U4TEqWB5dNL
mjAXl7CQzZKNrSOCls+H092rcekc6m/CQKFy5zBPW35VxjF/PA8HpXJfrR20mfl8u8rtOawy2e7U
jfxR9Mzj/ky8FGs9tRI9eJaB9qC475E5bbUUHOKc+f7F6euvuU7BNGd+nDidsiExdlBDkcoEdIIv
U149ft+RNXx0mZ2F2o2nj4HEiz4yK3de4iqCAZK9Ft1dZNaJ8zhR/0CtscNcNCaBSPU2jVU2ak1j
G8lexS8Hc6CHXCTo2FXdK6hyYSwXglnGI7cSGVVe14oBPMv85vEZ7Qy6jUPK6pjCnAxtGM4EBHpP
1IjDHa3t9rUc35SuLriz8xY3EPVA7Qf/nQdTKlMbP07xy1CWhS2qscEc5gHZ9VMmtdcz3FEyGQKn
svw2QIIZvFSzE6HozpqTbpTQIH2cBwNGezGeswtqJ8R7pNFOTQLzGzA1/RX0AuwRswNYkMSO3BFx
B+d3ZaEJB0xAwkCAeOGJ6LLI/XysI/aK1ycx8c9+ldRLVdnKe6V0owhOtV1HFZANZndm1T5z9Pum
atzZA9NFFK9RIWRkQiKuOOSKm6WBdpI34qWVrBlV6Yxs8O7iNzteD9HAbB4tRPYo1SYTpUzMZPu2
2ALr2ks3Mrr015qp/9WSYtJSBoP1f8B3cIiL0PjErQFnHkC516tqWnVbf3YqAmgQkhF+AYAdEkNN
jiUlrC86pKv00eU/0cwuEZNKOIp48dYjcvRN8SVfWNAz1RyULedGQz8ikHGpH8WtUS3Lwpeo/AJS
2PCpfPKIw+o33DfwRrWPjEo6N7T9crDgLCsDA2bZsBgc1XmYj1527r4Fjyf2x7i+qQWiGex31Ojx
XTS0sWUWRXzAroZPG5BTgvkHCi1YnISfAk1BRIGE9Csc0swdwX4ugM5/bzikXWfHjxU/gxyj4z0y
atRwIvDy4Qxicl0F7bERQ70gn4miK8GNvse/FPaMeaNwevNamaBG74A7iCdKGI78JIv3Ut+SXF6n
Xi0FENAKxpViBYr46P9V0CjOOyi+cy6Y28hNY81Y7a+sHqpi0YpVpcvXTU7N+6mkqVN0R9oYEDUw
s4DUIN0eXF6AGshzTyA5R4Sd4rDzCM1HOD3bvj0uYbBUccE0wrwCdpRYEgEwb6y4iC8YjLjoEUJk
n9UYSn9vxkOdO2Q0azpvff2sf9G/SLzXb82NTGVGAkiHuKRgbreyWya6aJ3acT2+LILvIiBhVJ5w
0EBpqIv+dRRKllItC+RjEzSx6DSPC2M5Z1Q7Ugn4l4BcrfpQ3ghHA7gBoqd6Bw9UWq9Lx77IsGPF
WLye2/f8YYkADeprXUcbJV7zXtQVjpf+5aV+FNllayLyzDByDAx1Man9TNWDVQE3QzX1wZCGVJmU
gldE8GPn6o0RTFJNWXGNfK9CZL297g0iasq3ORKsfxpFGV7Ev/viTn45qmWsWoJrr0yO989cPYFQ
RhtVJZrJrz/6FM241Qt+3mxYZpYMG+8PvpmpJRK02UBONgvzJFSyNQUH0ZNH2TZm9uy+ISVAnnpx
nvaSZ0A1fibjAfOkcfWmIisdFvyEqAS3C96INCCaJHzjXvXzJZVwVz6z9RMYE/aNQA6bIT2vHFSB
9R8EhGQPrvI52e2AtKX56fVHXVOyUUeQ7oV+m9KBp4pb/oFdfyXxifYurrfYmvkU/BCAzgTwkWOl
u6DQb66NgNDHhtsgfm9qeEKQBgqv6zhNujzMxjUzIqJ5DtNTuhrhTTQbMdwR4vOER5J51MXruFha
8BpEuT8/GqxH1h2BZsshaaMwk1cVJUSz/Suig5slaTtH0qZh92PLQpdh5WnwovCQjLiFHoLRMM3f
zehTxor3JqbAwlOn5Nuh2NSB/Nnne1oTWGGK7141ge1F0Za6wzDfvJovBdCkdngJvem7otCoZm0C
GZkaaZgLW5a0aiWM5vilfX/MNGsOSokcrLDBgImTMRYNo01rx9ByH9r117DfXD5oRuUtAGKyVn5I
4J3mvUuFqLf/VKkeQo3MCmKK2GhVE/ER6FvtyL5gSnt1PctdYqUAt1iOPcNUSIa50MSyEnE5c4bO
dtqhflkQMvScrhLFetx06qZSq5P9NGGyWyD76WyBnZ9VGfDmvXySgjPgQZksocp987zoa0A7dTDf
koUtFy3DuO+arQjpwOtK4sKDgqTrmHoS3oq5X+SW2/8pHFbfWm0nR8nMj/05+UmO7bhVP6Hb31sV
DxhouNsfXpt8oxGUjUUGbzUfKUJkQOE+rBh2X9YY0Lr8enyWf7FCOKmXrwzkI/+gahY4kqaZwRbR
y3r3G8ygUrqbhsG12vK9apb4Xo6Rze8ye1g1/9lhi4X3iYViiSKQeZOPsbaNUw68lF30mavvH2iA
Kd9DCZGn57qjjsoyUAOlcAdmMbBS71lWZaQfB+ZqTfkBLGF1SMj6T+w223N9pr31Xsmk/hFSJtHj
9iUEOTOhYmYNw/80bX7V3K1OTRyXdnhSn+cgJoENGcFNohqFsNUylRuMbIPF0hlvFf3Wl+ekXwLW
z3ZM0YRaU2tXBK0DJQOiWqJz+3k502k9EWDyEn0bAFq8BZJEmoh4QLmMsDX1YqiChK1rbkUsWSYI
lsuF1pz6TTQzm/2wMOAPWWiFpwnkHKFfSE+cyIJVH6U1LTzRnlXkddA2xS87OF+5sKFHiCK6ag89
nIBq2F+KR48c8d3OnYdn2bigrFgdKbgjWQRxm3pOS0xtXkU682gjbclzhyTA9f1Pdc3GTdCr3nBO
sQyKt2m10s8F2spjbMZm2+F/pJcVkKlH26J6D0Qey3IzCRdG1i0s9cTwMlehh3os33TJYWOpeY/H
LVQWkR6IFTnCrg/vaT0PzLsHKr92svX1NTMfX8InoVHSjse5xOFFnIODmitzc1MCxiaGkf/dHkvk
9Agc7vcDklBioHry4Z49chsNeSH/87B2F1eNr7K3euVMEOTDj0jUGR3j0EUYYAB3oj81AnbkFl00
5GdlJhi/egPsIQKJ9Iqy9EpALqunVizowePTYx3T82c90hCSZSCO3Om6IEXuhv7/mKo21R+Mfnlv
jfNbBTD75K3C3JHsYpaQEN8PNbXvKbkFpLxHn9Md324LGZhYwyeUmCI7BIGQw6Oq7vP3ie9jMduz
VdWCryQbDiMx8jBAsd8kk0PkmkOJkSmDmnuOGJ5JDOkaYafgeRBpyMCrA/4uHAQTi3977jrkjcLt
GeiRn+v4gs0HmT9A99VoDbr9q6Dxeq+ExNNJNyjN5oFfP7ij1kD3HswCLunFPDNfW3kKa+A/VROw
XJ4aZpIp0ghsbIY+5m4Xg8N9i4B5UK7qBUeJiAMeSPwr4wKY418iAj0AeEdzBC2nAjNjigaSXUvL
957Urw5k5o4WnJmB3Q5UFBVORyIkrBHL6B4D22+LW+e9isljBNGfW65ybHFSswB/MQisUL64E4h9
twPjF4yWWTo6AIC+SCz6fq2E55Zzitm0R46RObxnooBqkmQ3+r88LDUu1D0XDcV+9CiKR0UxBQE5
EWqERPlFYttCl8Yht9GT8hMiOdHtiH5P9d+GQVyEzOtGvwQVOhcI8F8bpCIF+1YISo+ojFOU2NaD
aNnwZeTvwCCC7rPvEGdJfzEVWyBJNkIaSmD4RX6Ncg//LcwstDfOI7NEsgW0tRB78dPXr+1t3jo9
6Uad5NSgVBuqAcnMJibFvpcOy5yEV7hYASTe4YcXGgzz5a2vtcSRy0CeeenkADSN5JAi0Kk2hW4W
n9XJAE/h3X9en51L4fa0MDCNJrKtfLxDiQ/KTnhtiDvCnjY76pjAnkj9xyCjHQmR5AINE2ccmqW+
t1CsvP1yz6/jo/9xlIWtdJS1XSW6M4zThP7oAYDf1IX2MoELu9wSgO3s6XSGSn+jJNwOjZUqrtRs
f6NtNi3dpk+wEelfqL0XiK9esUfAP+o46FwYx236Fa9epL+ao8+qZUCvEUAguBPTO7ki31vIPRFi
avY9hFzhD9HtKnNVoiTQbHRERb0E8OF6BwEkr8CHNZxhJEOkiZMIKfzhgc6PA1tBwc1LplDBh53I
wT8mTckmkWK9OZGnRKEh3PSNc7KN4LVK8CjHez35QNgCYhBmvYnaBpn5X4Editw6q9nM0aPY/5F0
Xkuq41oYfiKqyOBbS3K2wRgM5oYitMkZHHj6+bSnps6pPbO7G7csLa3wBxr+s+ZoOO1Oq5ju+4ru
GgJ6e0IiCLEmLX4mhdyWiyu2cuS1P7dcXHXuwGc7X7dLxUtT5Bn0xKlnFmvtL4LeUKnN4LGLNUB3
bY3lYLlvBc8tmgLt6ZdSJ3oyg6esBNzNKFycflb9UxVgsum9PfqMLpdReVHg/Wk7gB1Ef3HogvFn
BF+XZrW5xpB39aiuJnObXguH6axObAaqQp/N794tmKaINyrkTL3u34H3QvbH8Kda2Wjn91ETgW/o
Nx5eh6kyyhfgbx/eMyRe3qyiIVcpcsI/QM6M5bVmB2qg4wtDRoDkYLkvzbAEm7rYk2T/ROffeIyD
WEKbo7QA8wIScLB8GvgD2YxmI+CkUxhUA3YLQhagIql4a0ejlMAh1lkDxAeaGniSDLwzjBYgPnDF
LqPnD4ajBlE5mpMD+vgL5p5tS+97/3AHZXgnBm9WdHE6sgFCgXUcUgCeR2eLLDsD/4pXXNcCPrqC
InOYBJ2uBcS7T3K1GRZ0mhilkVfSdp1TTRfzBuALizKtMWHefw4bkw7oDNw3Z9xRBqQvH4Y7PmcI
KrHPq8AYAK86kSDM+qNGTObT+W7e3wVTEhq4/SkpTt3YXBwDzB1aOnTjBKETqSV1jLsY+KEhMmmE
94PqMlwGxtDtAxu7hu0ZdMZy8uazsBRZ3mCZklzEFZ4jnDcazpJ+aT2Cb+8RfX+KpoFhM6YZYuNj
bB9FMIQ71rau2/4HikR4mmTHqckADAosI9xDioN0i+OP2KM4IxfM+76NVUPfPXQloGkAWejAnH3m
pNsAvfesfssmSPmGameF/2qr1t35hgTAqQGbra2ANwCW3WA81BZNenPkJ7RhInDkWuHgQczwBi9w
Va/kiZ74EzXIvu4VNouQO0XPYMPheIiN7B83DJCXiqKX8BLCOB2w98AXceNTN6LPqrEqvRdKWur2
BjoK409Wg/AZdxm3vm0q5OSOwtPP61B4yduoWSoueoyQHjSSWk6BNnwLpbayVMXDbfVmkGF+IMQO
/vHi9v/Q4x0wNAO0/HH7F/fI4JYogxATYh8OWVUX7ij9qFFjGH1hogO/297WK5jIU5K/yyOqsIt8
+G+qCrp8MbSRRoCzL3oI034EUtWi1TCODhOazx0R1ABP6MMNHFpFjMRJKLCponMA44oJzgLkEZxZ
DJO74KyxKbOAqkHhiurb9A6cj5uXMlXO38GHrt8jBzIN/n168NlyrbCIX6R7cD/FL20JQDOgW0+O
8deWtTwHP3aNFtSl5kMjnhEuyBdmCzEEUDZyO7nlA4SLexNzzNgYbMrH7q8sap0BTUr/dsazCQ7Z
YfPEmYAyHFbLtO+ebm6/AywEhbIEXMkcou6g47S7kiwIp61+F9qalqRqmZ/S2puThuojAzrTxi+d
OaSxO8fL/1K1MekAp3cef8N6iUvCCuVlF9e1bdujzIdsu4pqlD/oPaO8MNQQ+0Ny6i1BcJzL6QDw
ArKpJLyVB0vRhj/pFAwyxN/B6vRG76G6jd72WzC1oI8z/WDl0fPZqTx0hw6L/dlhbgyUoE/rEcIc
yTphzWuj6rA8L5ExGag9JieVf58hzIvxEeIMd/FpmXLUeLu3Xn7WgH/6lC4eVsO21Zn/HGAyHWdg
ITCLVULPOX0QCD/J998P6xQceOCOdBLGwQSCzZHrsW19zoILj7oOAT0Q+yR7f+10f2azquPQf2Ut
ncpCJz3/9RvOyYCGisbVWX4rCnvFLkcUBY0tBGjOXgPAnXMFa1uB/aA79w7aVmu4YFxxfbs1Ck8E
nQVAtvHbXdWWwe9qrgF8nmCujXs53lXZnK5i82PDF2VIiuoSbT2izn4cYXoFw+4qTbXlpSNkqNZD
C5/4oVnlBNpCD4gp5djEoM8q2UNtIQLexEi1yWUGP1CxnaDZiAO8QgESoA69PfhhrtMz0IcTONQ5
W2/eTgqBtHspUWwOMmayQBfVO1h1gaky7NlfLCbU5gm1FVA+khNUvhU909dx3jVt/GhxlazntUNf
jDM0Bptcn2xoDbbW3ZEoloxO3zW/HXIob8Sajy5pZM+Ys7sa6RAjYKdsuIzxV6ADW3JbtoOjhwxc
IZn+0fhq0cN5Kzq0OWSOngkoHhkBlxOvfSfgLpYglN+T1ZKJgPfUXsHMcOQKFwtyamZ0sCbQonmr
btNujZp3VYp0GL5k/RAoQZAL4NKHRPLZTJ1az7njgfT9ZowJTrWgH8X/PjTWAzxULBcNvTrb/40/
5vylgGFZyg66cmyov2ruTik5oHvUcvMYtSB/f8Y/2Snsc0uPUarp/5vTeIya6vNhARS9zQMdDQWf
ftXWjkfgyc7AYKegBT2SOo2f0ke9+idqPqnH40HP+2MEYJoBMHqKEODmH7gLfy+HSrIlVrKYc/ZF
OXsLyHfYorAps/Hvrmyk4wCZgQzjh9p35NfRzkKBfwJRCAOzCcU/cKCz/0Of71UgAsuNgBBMIheV
HDEfNa0pipyuC/KQa3U2AZFrzGGYnZfT0elkbtDBg5CymaLEBH/ftoGhaxUo/uyikWoZdMnwhFUn
UJ7KSAYJ+4eEUDIqoCvaWjxTioQxCbzYTHtUHdyE99mqJ9zVDgFOPX2TMAW5WEmwCwTVUC78Y/wI
yQlXOi73yplWP7ynQDACAuQSGvKYxnzaCUYNk4sQawpI6CQDqjWf9sXoMkYG7DAuVS0W4VM1l9rK
eoEU9U1TlRwe+2mjMboPJ60J6Lo2UDV1W3PmFMKbHjMn9InWa66JjA+aBqC5gS3ARZn/PGJZV82D
+Xd7ygtOnU1sN+gJyaDI58QHhGRlcEnxcTJ7F4l8qQILSW6mpT2RGUO3pwUjxpgYHTbbp0wLHwwk
TGpcBjUUkBCmmV/0x5nJcit0ZQbT4WbO+g5ImWA1CoKuOX5nY+JQ2B1Rrd8RkDjn+xSt5FpxlfHP
dHS3p/xE1s/SjgMfuoFnfuZ9OQWBt0Ps0QXoig7DtEBl23T7jBsUbg2Nu7z1wx89BMT+yJOe/Hk0
Qi22t1hUC96peMLV4hOLyke+ipEErFqwAXwt1nl1F8kJMp5L0q2x6jIC/qPH5ipecYXehwtABaYc
YsnuO6JwDhj6ifrvzCfVCEhSXW8+XYGqdzFGV8n8AM1WB6SKa7WfDO12rUhlQj6Tif0O7KzBDXn1
yMOd0X3SVLVqbMF2rpIXHL3lDw4kBDZ0RfT6tLYILC0qHUyIR/5xfhLxbjAu/fxDWYh2jpkDgReP
QjFNiOmbSIZ8KGQvaEfAkzhIDH82aEgs+5DhWN5eQ46mg4/JJBVnAO4ZVhWKK6hg7kvRB02qn75f
2/wboKimaiCoOL7eZA0mTHBYDpQCcAURRD8HxQslU60h/pkuDfyGtPuS0jLbKF/RHTdhWdNrZnCT
9tz3BlB3/p0zZBzlMfB37EfCwWIJL7v9tqgr4J9ZmmH4oYU42Tv9oTh8WBpksn5vXnn8aY6f6Ttn
7PGEkWOBcYh5nU234exHKSKw3kk0AHs/loMxdlXMEmmLgdADV2rDEAc6n1zRodH6vRpASQfE3ZTr
R9bMyfEi8kDojVzlWp23EdkFFzsEOpIY6/kS6MKCldbbkH6RO8QRC4Wjp0CQ9mkvR6iilMvnTxlt
ZjvIFhHhEeDjCL3kyjuMf6PGDh4UOuaLJg1zhIG139M575wCywcbgJLdO933pbE5L+nhjrWIquao
0QoDtU0UplUAEfwYg0o9WS/I4YfEvoZn7yA1sBbANMrQ4JsPIPQYVrQegNXF42J1vmKz4P10cD2l
KsCSTBENK7djXdcMQnlABlVQDb1m3sTFAUIXoCBUk4FVTgeLB5knYg7bpkACC4w0aB2DJhB6J9p6
4xgxDUFcTN9+2w67uqsJAAXupSeskRWzNlAPB5thGZCjHqME0D4/AJ02iLOylpi81u+gzu+4LMB7
bIth/gTb2XLOzAmIHRusOjrchXtF6diCufKHteV5phvdCPtPKEyCB6vQ0zIElQn+Q6soAVkd2NcO
JIO01/XJQ+ngcUWRdO4RHFq5VOwBr74gghQbeLdTss4Ra/poK4PO+6hAQZcbgrsIv8Nv2wfZZX+m
zfx3H6HX3oavOe6nzx8xo5nfiVagH/AxD1n9CCLheJCcpkVhF28Xq70favsAazArWITQbQn/INAM
C4W7u0eHsjurXK731svZT4BILT5uC3mwoiM6C4xwuL9AavUU5d6PGS3b8mWivGBEjApcKpGGGK1c
l0y0cXfgE/Yf1goDQr1j2OA3ks9WaV2+jgadn0FcsKtJNvFDQMDpD/OyVVbiHjPEl6QGpwJLdWAZ
W8DELwRI9tbTG8wBsKOQ+qP0kGjw0XAAMQgWkw62xfQ5Aw99NZsJU3PmMxiV0pGkyXaln2GE7VGj
65mD5QoElnhxz8EVq9UBAaCYJn3TALPg3pHC6egSZ2jYBVJvC9rNVHqVVR+XHdQSAI37NJyvIV6I
hGeEhVRrc9gcAzo1/IQ9HBsBhkfDObbMk35M0exHeEOhRVyWDflAnTnuIgfzpI3Ynp+UEFC3gXh8
x0V66JtnAJw35Beoztaa5gArXntmkkjyhPvDhIKIs9WKuaW+1qHBeOYwO5de+xAZV4gC4cpCc84h
fwBFI4yN0SIr2qth1vPvdlnSK6cwZ4Qz6SeNFNfDDVOOMaJRJeJFf3101NGUbIG0K+b9j7762Y4W
2/c0GszLCJXyG4nBMzrsZbOSfU/iyfZM0V7NCOVt8ocXWRgdPzqoSOAN/+j+IxYlV8ilTbveD2c2
sNIHgNXcjJ82wjRISGJ9+wHUiqKpdZ5VSESg98qbMdl5FlBUc8KbPyt8Pk/bmvgfozNzVOjKjson
WlZn56TLt2+I2ArfC/XCmABzpaBqBW/EYMHnMlgamLTaXw3Rr0zstd5252UfWdC/Kf/ZAktP0QRN
xBpubw5Nw2KOeSKixxwqpwfry/k5ZdecbhDjjUaTTtjxySCouq9EPlgEIwq4F0Dqy1pR7A7oiiOu
ToL1mNcj+m0n8meYtgMORneMEOkR/3PRHqOqaiAY/mgJCPiWi7iQeID71Zq0DZiQBwuzKgBLx5Bz
MSOjHVtkFAYv2WyweLo3Qf+WKEZbjLdKJVbQPSdzvM6642EfMFULRYNaTmgeoVnOjRo8ERawwbq8
lN3cdSYDlBTRRBhduT3MCY18B3Y4Qek6o72OciNRgV6lIFWxCXo3i0ZG+dcb6AuIXwQif3VzYPzY
3EnwWgYzc67RmvStWp5mnA8PPlyTGiEDjmOnlv2v0/gDnEKZ9cKWLrjkv6hsYO1HUozxFBI9ghFR
DnG1Q/QKG2gpPLCW5p1y1OmYesPx2/oJtd8xcmzi2kAjoDsCknw3g0M6fMnM/C56XpX/xBxV0YeW
cGwsBX2KYaXdnAag9GJuckCVNCKo4hixHd8M4Ip0DywwhlPNLgEAxIx38cr7W47ejYsH3NxV9AAM
7enJ71bbKmoG3ZdcAx+P6IYym2owqoSeuQIfuX7Us+u4ydG3cH5xkhoAlpbydy/ePSnbAnzScfu6
iyeQSreH9Gvpfsk4dKZjPjwuaqDdQTug+n3FQDJCPHHNFWBIO+3PqpNpdEww+aC6WoXz/ZhpbxAc
QabTOpkNT4I/nv70HwT9GK9TqNmgNL0VnOZZcvrz+M7ZxWY+ZwkUUQXsUllvSr8Npqvtg4YHk7m3
BBMFAV3xmLSxhbWR0mugJUam5UARZmzpibIfCkbLKCUcrabfRUoHV14AleK7g2ckDkT4lAHg5wcO
1VxtT31zjmUSjdEXyN+3B/6n+RX3l0NFGx3bchCvuLNPwRNiCJo2nYvC8qq5pddPu4quIYDXvV2l
5a6JnsbB0dBPhtKs2bwJ75heLRNts54/9H+7K4zt/E5WU4N03H3+pYy92Nf53gIOphmX/QhZuPjy
x5AMbNDDBgMBnFlqOXQj8zFoz/3YYLDEcbcL9AkdgnXtC+AgvsO3twe0ub4OmGfeGAsDRZwRUQeC
qZ6izg/eJQbdBHt3vz2O6Ple4uMoHw5o6qnLSQH0+eMdfM3k6wDfY3RbJte9JD6TuRzlg5Labv1h
5Tf+ZANJ44nIw5DvD8wJ+hvAbTD2gUb4QIVFHCXwTPvrAIZpxsCZ71esU97zFmiMr0IYtlOa6LRq
NuMJwigjjowQOIBP49IUhzGyH7fNC5qGhnVOisfkuLI6R2fm8SpPcGL0k7QZF9fhGaEVFF8MOWQy
bjhN2dqjKzsBOWTQ5zOb0sjP9KeZhQwlhMTHMxp4nUfOzQlq00PG8yofUf+sGYcf+h8rZMYcyr7X
dG9sqovXyTu/0eCxO0VFm0HSxfv2n3Qt+TQ1wAqW3IXJuQZ+Qm5E0eJ6aOKMd97bHwWAoWPfWllD
N1GYdRADewplcSZ5SGt95rrS1qkFYY1tjcANwyAJ/3uIQBjOGBRu9TfuRUM5+bQU8uMTevvXyqZR
GP29qEgrkKzxVfy1s75BJ4C/ZTLL8JcSgFrjwmAC9u30/keRXtC+wqiKGU6MqQqNBXNeSlwNFKQ0
JA9Rdpog1nN68O9XYUREWjS6VYsv5yrsmJ+mtRnMyZTxKt/owr91lw8IpIww/gA10POs7PeJnjYd
jQa/ij0M5tTKTN6fYXmYNAHieGX7jxTHthnHGuKJXCsOdV1EmUygsUx/GCro1v3lFx5d5oEgDb4I
LtI5pXQeD2WfXwybmHjj0tFgfXjUTkSZgFHzCbsRLVJA2Ofjp1qWptmR28MGsibEBq4PnDTGv2jA
0a2aeEMErSb29Zxkmsd3BrhBr+kitAClkVsR0bAPTb7G7KeL+iFmzH0ZbCsKmNGce+PQ94HWsq1g
/6/MjHd/M+d7Ws171ZjBeTz41eSv4OXJ8UADaBpXp5q0k0rjdWEynf9vSlurPRIPqFAAh2/QL2vS
uoC4IatzQn+wNudflLbbIIjPrAWRf7X9BqdoSLIWKHUPLu2Yb/rHdnxN6Djof2hSADfumtndRTCJ
gWxPYUWIpZKmnbO1+TKF9cO2Iege8P6FSG4CarEjxMMEaAz5tBbzaLiAOOXl+MA2gt2BgLABwUbD
GvzO5yG2KniY3ixxDCwNtrQzPivxBz1wHNS4IjLfy34qIr2vzSyKZm3fu4GgMMHdsvPH8VGCE/E8
Vld74G0/3MymPb+tC6TZmKkwQe7DI6oLMxr6iXOUlz/HUyJozIJAI/wj9RBOQkAlcSR1PAqbFl2G
qYfnNX1hqkHIIkyzte7Na0UGNT+kdnafKlwmd91JXDo5z3JyeMBg3jo5PIb2pgv4KUHGtBfsFd3Y
4igyBsN8HOiMK/Dis1yB1zMzuznC8abjZVwgRBVkvHgdyB6bF+cqPVSL2O4rk9VL6CUcZdyhL4MZ
kOtfzZRIx+d+WBmxJhatFh51fGn6NCKSaM3VqA3z1tHsO2JpJT69dN79lzj5HmNMe3YjZCcANswc
Zfie6f8z7tIOuC86FdzBbTO6RaBfntM1j5IDa7uILEJvjzxDlZSN6jbB69ZL8sZUYwGbMkLeZBRA
rfaAevFWtP4GHlXx/sP/NWTsqYwT3GF6MQiDiE/fS78z9r02WB9wWJHwnFKDDMBGzkqT15TRMlaF
errUwIGn9m2ZQTJDARLgj6KgCJNouI3WDy+58Q2w1YvMcbyo4oAotX6ZXvIQ8eOkLsIRkVKNAW1y
U9HcjliTpNlk110YD7cDzijPi1+3U5Hxa4gx/wY7Agh4bSYo0/qOg5vscNYxw5YVYit1c1+UTej/
XM2r78d5Nfvn2anofH+tgF8lOVqOmEVPV3heQwJvPYldXmKK/OJdCj9Ne5jbAYGTPbpHsKqGLpk7
MgAXcbe8Dto6T8tzaF2DnrDPpuCOin75cfwT2Xk8xPV6SlGEyWQrhAKXX0Ier2H59L4RgsZLSvvc
PmTqOA77FNfICCySp4DQgp+OjXhoMgM3vLW4qMSJtVNuBQ3cxMx4IO/AGH3htdba7CZNFxJKFajI
m+ptr+ZCtybCAVt2eoJ6RK9RnFskc2Zemw6rdYiPDzDJpPMt+hKsqsH2/Am4rRDusVpkhEb680Qe
l1b+SlHbAcKm7CQbYqZwnBKYPl4AvkXPMIIs0xOQTCO0rtsZDDeUNnTTMmEXHJBQPuGsrd2Fv0N8
nhtuzi5HmxQEZiJYvacb3fj1jsBiYM1cyfaEv3t7KSsD94mV1wseO6DLZmpoQOUkzUw9FUD9DUrZ
EhpIZdLD2g0kxFOE21nhOGFLCRYSr9oJPPdfz5xnpVx/RBLz6Q6aYy/RGe+eLXERHLkvGYlbmjHM
FZHPLiqKgmDlBLZih+Snsz6v+MAxPnASEGTlbuaQXCZkzsnTWr93kTLsbKCdKtGNtPfBA3AKxNn7
VgupBUxddAjroMykQZIqWhe2l+NB3t0gQIxnpj2fz+99yC024JloL2ZnmcSriM8aWrz3U4gM8Txx
lMLTM+vEBHMiUZXq4L4eMI587iKSsw+qE6BFZ9XaY271lCdz/fuJxhPlGukdfLh0XPV+8pnhugv3
iB4gege8F5J6/8OMUjXGR446MFQjG3Q1AoA2AdWp3jb6q1B38PZf0zuPklimRDbUjMBQ4hzJeKXh
+HG8i5M7ps7sFapKgitTKzPyEuHs8Ejr27dgwV5PiTXs2CQi/PYI0fhDmIy9OPqsf8xXIpOB/V01
eqPcH+nbg948S7SuTe1KiJCHOQQWeELwNRzQNzeQ5sseqfKiBKkMQ/p3YuPJLcW/P3TGX3YP8urs
DocJ1i9sB83pa3Iy2RwBzrzz7B1A2Yd+uUafloLLHTKBOaBjSIuAy3h+oKXfg92QVbT/gXO3/3kf
C9ykEiRGLrG+V85Wzv7+YP2HVAeORm6RtcugkzAuZ/1wKarNEwj2oUNMa7TsSLUZpWnsP+x1sFJ4
r2Z6FBf/hIi8oTN7u9z3F84+N6PKDhMR0aY2xonHHYLhaw95qMXAztTBX2dqTjBHe2OaMTe3tUIB
O64/mguMVjOgNPbdzYj5PBd5wAUVxX/n5Ut6ZnpDy+Nz0e7l+o2Ouwf2lSwEL22wRn9/hK5KCCtN
US6i4mN2reJn8oO4OsMxm3EaFdExW3N7fWWGPLE9J2pEnassmeXPhy2e45MSxPXlU5uSQ4f9Z2km
sxnDR6Wfw+EiYWmWqMsDy/5i7F0sgFSnpdj5sPV4X06kpT7U7GSy6cBqEy+Z/V319mNSaHLXOSdy
i/xgzqKIeg4LcI9LcOz4Pfn+FzgOyvFE9GWJUAASpAasqjZq7uWkD7VlXvJ5doiEuvF1mJAKJ72j
4cdFQkRWEYSW0yQC5srv/YBy0bXW3xE79QFLT9+qKtAoW7B+St//XLJpe7KLebcC11wk5sObM+5P
GaOqTEX8RKd2YrIDTOifUBlHJ5wkSBGAUJozosdbRjPkSZyIm5zKzOM0EVkihdl0wh1s+sv9pC0s
uZC1LWOs1G/iUZkJKYAK5r0441s9wZoSCPsqzrv+Go4jaSquiGovcOzR15r6WgpRKIyAASkTVoYT
J/FUlHVsFfC3VPhCZOuZ4zTGoutEOuNt2XMFy2s8Q7DS42NFLryHF72DyCtskVVMlSPCskOSkp9m
BF+Mrfvk2lwK+F+rvUso4Ad4Tkx0IQk5Q850CKRkqV4WsPQJpe7ssHT6vqcnXcFDsficmyQhZQze
C6W0XzirSnrSGZdI/JKq+GlnpC/dHhkGyE6rmXTZm5wwynoG7L+crN69j9f7HZW5ekyii6L2Dfg5
ZgPMCLvhe5AkdOWIFsVZSuHXNiMVZK6JagPyN//rIYfs7pxP6AmwbZnH5opjivrYcQqbM1mTx/CS
pNTJxRGiDZFdmYDy0Sc9ugGz/Ii3fpfEXLR44pdIFI2vrLqYgu9LmnNSgrzJPme27s2aUu9e52xJ
7JXiFE9Rsg4epKEWb5WSoMlckFMdoIE6Dlufssnf5Y9ZHmtSAzKRBpw/gS2eT6wDewHimh8jjyn5
e+bHPINHisozXSKVIVfBCe6itdA2Z2zK2G84OmlFG5ofNNIJk2k4aQozbKhg7nByT3/cWheRFLNZ
OSK9W2cPXWQ/AzACpSMSKHjIDV7Ha7a5yW/W4BFeYgaOqv+QSXFRe14keQPZgZdw5XDYrtYHnQZC
CH5YZBLzK7umafFYr8maFFUEgrhJHSN3uybaI/N+FMerFbfW15GJ848ra9YbZ/eQ/JraQw4WzivQ
QxNz0Rn58PGtk+DRaUz0xq+71eWXkkg6mY4xzrkTjCbTvgomh16kNEWVP6n9mx2n/iFYMLouAgMv
Qz2yweRmaZiM6bre4gPTKUA9n5D+CmjRxHpYhzuCwHS2GWn+TwvjVyCgKxIoDwZ4+VAYI8AuMuS5
yWBnqFpIFARvQ0LOmeorlmPRbCkaMeXT5ktW9WTXZwC4gq0B5un2lx++chfXXCjIT4jEcVYTWi4A
d4dk2MU5QhTQblEeG5I7nd+PoEC/Pp5FvGd9V+k02cFuTwB5wE9lsUBoahBQnFzC3dH6/BGAKuL5
XngI8oW61SZ3vd19sys3jz+u9dasb93HkR20XcL8J8W3O5pxbE+Ve1IO+RwoUOaJH4NtA/KKEY61
6KsUlUvSjJpfIXbS00khoRW/N/l5RI6NuK3fXzq7QeYcRw1ZP1X+CDVbjbjasGfcGWe6YmZ3o8Ny
Emsr3LfJSHjhpwOmei5KXeMGkQRiYN9SLVpSlGrgZNYI2YmEMnYSt5umQyll3pR3mbyns5UPF27O
6mD/xCYxndbDYrF9L4paiEkpD2WLWQtgMbfjMwNwGD08nt6JBBEsatiCFuiZaNmjEtQ9Jo/W6+w7
ZrYpcxigJAKJfycV6mW8aKuJyprh7obqhM9vb7SaLW4uvpWbYqyH3uXECu/4h1YjjmYC02lH2rbl
2XJuPucGOCzsq860hROP4ezeDnurg7FJGu8qvVu+c2o2OLJmO9phosQbuCsSf9z4dDb2JRInbeoK
SYPWlzo1ThefgIn864t4AH7cXzBpzLmrEYJszpvKE7zn0Kw5uSX9SHK0FI4uReZA+xZhhaThNu+U
Fh+bHS0LsTo73dxqp8sFyGA9nOS09MkS14xRHnsUVrv5/c1HgYVuU6zUfCsjO4Ru0CCHOKVnmI8V
EeegD5B9+Yq0JpZfuNQ1u15rtHz1CJSoEyLrwjuks8tFF/UIYv1NTvc3L2ZJnsc46/ghrk4mJoFy
oStvWUg/7UlJ78EhfKyf46ZcsxKFXNmVDLlIWfPWeLdbRRcoiJQAgzFRmIi8JgnUupZEbWc2pObk
svA8f4FsfjsGEkD6UY10ZDxinrsgyJTMD4JamzjxK+YvMFiyRnQE/MHpJYs3fm71PVot037YXxpP
2bbPHGG8v43gyVsZ90ESIi0lqvusRtkKiwzC6jd8+nsovick536F02ogrv6ge4u1Gp0ZyKQX7uH9
xx/eZf0WVxoxOIiD/384TeSTWSdSRA3EuuKGfEOg8unSoEDyG2QashbZhR5IbeHNZvL3Rape+l78
o2bozRhwZBmAeC5Fr0zWEc2JSLTld3zGU0rEx4nPDMhc99YO98RyIX0ujbET+6uKnHxX+wkEfxEv
CJP7lzmSUgffOO5hMtRARK70sStfJsnHXkd72in0XnA2EGQsbFH8N/J/65vKmHbHieOHdBWP3AQs
oI+dkHFt7yTp9kWt3y7Z4yw5yr3kivL5xDI9RxXJv8lOGiBb/1yfxoCc2La8iMoCUvG2VvHiTFl5
coETsM1AQrQn9CN8GvXPDScKSApYUSiPvkP4ZXfEfnynY7JncU1HvEhBTo5up+1JgG40B7Bt5Yyg
kHFwqerjRoBROExf/Wyql0OdolVCSUWzp8iezg56Q/6yvRYqp+tjBrRtRwyZaflW7xIJQQmcUGQx
Jhix99ZtS//aREI1G/rEHp1gyTqmWUCySt5Pjyomo9rJEGQnn2BxxiucA53dce4kM+qw4QiIqkcF
icDGxPcvQVgdzTDU1PCGExOahfd2yWkwThKYHkD+mwdolhPaZ5wFJ9aG1oWsqvlCUk6R8wgKCsX5
i+VxnmI2NpDnOZEjSRLkPjmiBK8YZErLfQGCsHym9x1kS7b9EhgFF6RF0/CP9vKIsxpiif3YpqEG
SsDUtgADFhc+j4DAoFP4YVOEkloPtMyUFI95CsEKzRuCEErAchWfIfxhluNyKR/GGhP47fn+olSS
XElfQd+U7ZTeAROOOLUF3dsrsv4EUSYorgMfN6bv84+sQm+KhMTZ+QtSqKEXpl2WSIc4kE+83h5Y
I1MbZVN+kE85Jy+Rjs9Oe1hk4oh954WVHvSr591zz5bmAu6BtQiH2EI9tJKOeGQWQCB26ZAf80G7
TNTKBZJBV3s5wrVIsEy3scGHDsxwgfjqjKXpmakObY6TR2vd2ktqrhMmqZtYF5RN88PkVtBO0T1a
3z+R9PS5gCmy1jpAgfLFkM1kBVlRO84ZANF52dFYYeE7DeurDjAyoGzKPbOwThC286ZoprjIBKjx
FEF4XLPKf1wWivWq54TKNuigWgvpphTggBPfI0T3wIUNC4nvl2HuapAp8mBw06z6MqWFQ4cwBLaO
0KpvQAOPqx8oWFFhJ1SZCSK7cc78KtFXPjxAZoy2xhyIY8I0jCR3e+P0cPDolHZ21/luxw3rJCwC
jYbznFz1INJBQoasCb+/DxTjb07ivpe8RlIcLqXtb5RiXpcPXBnTNtOtJGjhJPZAb3xwplx96oHw
gFwA3wl/OBdKJFGI8Ttk1sz7ZHPoiQ3SRFBLAX9/MUEX/TgcJLRet4eWTJH00j/zpPGUHS46mOLs
s10YpjVFqrkKF/5+7utI4vAuwxXsE66Nj/TxueQw04PfpVKGZbSErMEt+JKdKWR20F57i5I2+Y5u
TUUbOCKaU+6vE5GzgW9v3c/MdQMGEjRcNhgGbFdagk+xuBIFw9EVJ6gz3HCXSfmcARPjHGeKCokc
WR3rn5KQPjzdlGkfTeajVhtq58v+G4j1ntkkeE0eVN/9Fzs5qGTl03mFMDOFYlqs15+0aYEDYTzx
rwO4Jt3y9Dsjf6DXX6Ipy+uK+7O0uggeLeUIeOfJbQwy6YgECqGgkfCsLW7ITnAy7Oqg3WHxPNKL
iRuW9fZ6kjaduHgkpbpqjmNUZzXt2rxtO7sa/6inWixqZVlAHkG00ohqfAEym+fmtAOUnAsb9gn+
YkDG5ZVIi5viCcEfYRAVRX+yo33OGH2pi3BzGOL7pg9fCFS4QO6YPyyPfFTHXJLG3jUMrwaMVALt
BTtSHeQbxhhsEW6aX/ShQ4C/4zBul/JL6+naoxVhonsCoFSHlQt1On1Ch+u7+Uae2+IknKk4SW19
Mq2RQxsyp9J19oQ/mZywozLvCdxF4qlzZpzAcJeyS7x3M+4O4uqEduedK7I0B3s9bi7Nw6whv01z
Rz14c4ZoGOmOYXEi2A3gbdEKeHAHieESncoXdVycnjcVxCnd24PWPN61EmYV/+IH6E7ZHQro/N7V
r9s0izwj1QfzDKSeY3oFIUDv430gPwYi9LLLkae+QTYvRLDtRCjGCpoN/AVjHKsVztgTNzNnqNzI
QO+2Vf2QUIVwrPIYp14tZMxfXo0umrmaDw+QHwvqJ2aBXP/vj0PLhc4fLQmqZW7RX0bEZoWofKh9
u1d3pSX89ti6KoEqX3LwHsKrll7/qc5wF8F1UjbsWN2Gq7NaJJZKyzO4ktnRetUoDkSh/wAVclBw
w1NzE2pq9AlpmK0/k/7xP8LOrFd1LFvWf6VUz8c6uAHbV/fcB/e4AUwPLwgWjencYBrjX3+/uerl
VFYqU8pSba29F409PecYETEiLARODYeDfdqDbmekSNj8V3mbxQWGRj6cuYqopt54YGNFzptcDnRy
KRGihAL5OX4MODA5vPgXKVX49JmhwsIRc//LcNrhKXNO6RiTUMP5SIyCwoGzb9tWyYA4vkU4yEvk
JTXWVbPGmmThxm7hy35lwgS7kt6UufSS2VitPx53JNK4grFffWzB4V4P0MLYQIlfZsJq40h2/bE5
eEU29mOCjvt+EAG0JHSFxfqUIrhqHeXdfzCqZ5GYVfnTctJa01dSI5LarSVMLewM1ATR0wuD/IoI
IC2za7f43YSUMGEgz5p+ZtP++J6Ui17/56cn9GXlkUkfile3ZJwPjjuoL7viPkadqJ2jA26clokR
WojTPDiLjDu0usuR3pHzLGS0LLcwFzFeYtioSN6y8MA02F4sJibvCKrToepcfgXqjEmybZWz8cXw
EAePGex/4RPmdjqe5hy6gwODLLjz9n3dRV3/WfYoue3e5PGwrsjuhqOvCYj3qZLHcfOZ3HiQl7kc
PoE8LXhi5RE83Q1udv6m6l++iKV61m2+eH4pl3C+wsRmNYrlgkk827+hgHMWD3Rp4aLEE4F0KteG
dghdwDX0BYDenyplUiKFCzBsWmjRzbsALO55tCjdldg2NkvMBqBVNM+2Z5SjKZpQW9SaS8SxpwUW
4VA4knNUFjYsy8UaXEcrgE3kRiBg+QNedRUy4ev1qNgoOQVH+JlMqFlAEAEjABWq1gmOxfBIJZHe
I30oe+tzNFwvcbVeRl+6uGugW5iWbvjI7tt7Gr7WxeHfIpaSYxUQQZ8go0Lz4D04KIoj/9R/02J2
Bt1ptLEx0k7Fm1Wsj+g7nqeQcqIMztKjsz+jxhzt0xSmh9Tlz07R+nnJMDM9ApKUUGA6ECO0bSUU
gSsuEMj6cYIOvvQlx9QcSky6Y/isS5LzmD9gS064/uBRou140GwTJmd+X3DinjI7o05bVl+wHXky
p3QRHNMloSmhV1wmaM6pt1zOOaGk1xUqgjkNRM1Puj8c1OVyXtMAB/vsQC3zwjUbbGZv2KSqWy+/
9dhRbVGjzr93AMkOgTW2XnhHQZicHz7n4YZw0yu7Z+Zi1VKZ8LVZ038J7m1yekVaD+e/s5UpwQwH
Rdaacyt9BXsBRgP9HOjsQoIfRBXBs6FSDrevt49vkoSdoEKVcp2W20YJGV6rPf0D+tHrjCSkaegP
iVJUrAp1+c+9nF5kLOmbDy1cN1qc+09gNQY8mXtonekZ0o65dlQplkE4lMaOgMSCMVawJfJ6Tt/R
G30gSUs4u8peY+Udi+GMjK8xZNrKmp6s7gIh92aOGtcSCekXHLCQYhSz8RVp8d3nsXNwkqQPRcmH
FlFGBnjXBs+IaTKTkBRrSpXS4P8R4GHbYRr5cMK8Fr2t9WDoBD9PVClITnSvQRJin3DqOM0QV+Dm
hittfR/GryXPK1kLKGIdQlHMpMHIBAT44dZYh1j3G7WqPboyMRPr2vJLZqf/03QQzLgkoJKrbX/P
87dujfTZ4ozBIkOtCyTDVyDoC/MdOapuflgvNUvoSqQZP8lxJNkMOfXgZpNFWUQaXBHzWjFmIOFF
Tgza/9a7ZQnl8L+cpNpjjXOWxkP73p6YDLJxMK/71CyMiipWd/6pHRl0FPbuiwvlaiUzddvfIi3L
DSeHHUJF47W4t6CKhrxowpaRSPGlC9nBz0psaG8xfPJ2AdkVIGfcs9S5WBGNiy6D19RgahkXa+d4
VHyQCb7tkATzDmqk2qGw255HZGWtzHT1dOHSWBDMwpT8nLxGyRUfCvryyPrgC+fWisS9r3PhOGEC
yWOe+ykiulA7MSdfORpu52hGtD3RDSg28xj9CNGgPQcylH0vQbSIBJl0BA2tBdvhasH4jOvCsvxK
CyY8PLeD2D3I+bFEeR/t09fiSDOqTudp+ookIsRsBiH0UYoaHmoZoHDiUHPe2CMrECVjZlJM0eRS
gac8xAW8ORIQuFsaikAgEux6unM2PAZBRNMNRnQLxEZLeYXwc2WDiL8TcfTPgjc1TFWydwEKXxf7
9AJSiqLjZd136FSMCNoaz2jLEEoX0bu7yLx8yqbJaQg5MFMcG7AQCTUlQHDjjUBs1+A5bCOi/Loc
wAboO8H5vz7emNQOg4jNfrks44Q2aw+XI6B90cpCvwuQlYqHVJQPfEPpRM2PBhyXTUEAgKU+XLHO
el6/vIDrAwxZ08pQA9FwMm0N/4/zguewdpBpAbHYRXBsSYcb7MFRWNb2ZcbJAL6CCjTkuvRqO2yT
EDsjJuGaUE2EfZp48LSJuY4ZUH9AbgNFvITNMmW6mjuUpbSpQN8CxAlQ3gChMNlrwOxy0AMmW8GZ
gvA6bCvrM5wRFwSMocSCInX2RJdTs33gO6B5KGxPDjQPy2Hy5qzeCQkMxWRAFIl1whtmP4AExxut
dnsYOFAmxu7iHQJqvpAQkujHGV3ZCx3NVwdLG3QNAFcUs8whMv+7BUlkoa/wt+/z4pTrA5e7bqMF
8BHJ+0929oAS4dSXIW1onMFEQlSpNoAURb1NWy34lgigIrBDPRT20ogrdCB6pCeA+i/LSSr+hMAz
iYLmQK70A8G2AF8iUARlwWFHIDPj2O7RhlFLYVgM94HxARGrzp6SFIFJGR7BgwzSVY5GRMN/OP3g
ZcohmadUyc5sA9zor7gIchrD51JvWbMZY45ApmA7YN5ZEJcoi2gkSL6ZA/c7SaL/rJ2INihiVAL+
A5LLnl/8ZzoJbv7RfgI966x2lgErM+32Bd4h7kEORn3z0/sw4PgFXuU0hXu9OgO3DVdv2E3I3LQQ
cEVBiX7cAww5QcbF4fcwAAoHvSVaiskxuAQhYMaAIruHNAuNA5fdYaUDlohD1Y4Qn4aYIeCtAD0b
x931YiEl4h4XfffIowRjvYqR3MX8YTBoBrymy6Qms+DU6xh7IHtaofMehDNiMCHl+ECugowFKxOr
DfX1md4hXtQ/C7Lv6pirh8qJRmPFwyn7PnvcY74QDN7juEKaAqYjirciFgTnG2WxM1jZ9h6bOaEF
oUPaksM3GhU/C15ePOlGUKzCEFo2C3GKZoAfpmz76jNMaKa8H5O78VaJnyyoFb4Ypo/BidPqTqwN
Vy57N8t0NdKThfa0F3hfCKTv62wRxcFkXK39/giFC73DXQafC/ZVIO8d7mAUCrIdEJHtjBFXMcMm
UEHH0TyZWwPOkxwDBGM9N7KDreaFg0c6GCBNF/orRbSpdsoOxf7XzOvhLJwgmEMxIdjXgt053EDC
fGnKWJbc9snDhr/f2mnO9sBttnht0DHBos0j5DUIaKh3Odx4KAXrqzG4TzYvAjw3OEZCZxbsJ7nL
6eHyLAVsRpHB9oWLL6uliwOMFX77n37XpPydROlLt46E4/BQXXdCzgF19mDQd7OdS/FJ6Apzziih
I7lB/pi40rDpkgLB4WbTB8sewXnj4BfzZXlCTqsu/aQnCmcYnSCIyp+HM8948IGTfz/kzCWgyB7w
yukRKpBHN/8xODd+eXp7i1oxIWvCe8w59+0jm55YlO7MnnwofsFvIn3Ctn08T/A7rRegXAnpBD7r
J4VWZw+E7dnaqAjJx2Dl4W4yQOAByuEIdk8UotZNzC4icjAfgvvVSf5bgmIin3GgPMQjA5GKLsJt
BoPBfbpFyUfF/GXLBDaZU4Pz4AqvRrgQQE5acu7hkQUD6AQDjEhOfIoOolD/bR10m6fH3Qqk+shV
BhuR+/lyTnncOkseSQvfxT0ROZMj2+6uy/Q1toUt4BX0kvgkaEp4UKwKkYFo+L2Sodj+UfgtvqkE
HKW15gKQWZNGuIZpBYfVQunHtJLOlpE2EJUeWN0yi+kfjuw/+CDZCFlFtQAYnY0FjM7XQ0LG3paz
ipx983R+LyNUKscWrXz0gZPHS7FyEMKRdpjcA7ZfuhqJGRgPRIyhFFhDri/4Z7KUwXqcL+T+HJ4M
DhqWfO6svWR6dofD3S83JnCfJYyNgJKFL7UIVW9g7wDGBHr4IZYCjRHJHQLzvH/FIXvECo0CH3lb
4OCkyPlAOjCptEBKT+/bSV/hv+ZPWc5V8HzTKyDo5zQPHv5m8Uyf+OBawmDobG8RohbEuBCk9dr3
nim1Wlt55cni+sK5BjfwnZxChEKffaFCiWZ62gKzlJCp1PF1hBxI6Fxi7UStf8YSMWTfqRkYsz5s
jGzXSLKLeDEQsp9BaB/36j76lSF0rBwDdeAX2YUJwylJIj/u3pdDDVFpx8Pfj0Gz/kCLQyHbm+UY
7YIHNfZkVnhYbzti22M70fCoFeMB1FEhCpBVqLHnUYJub3chIMpAYyyk7C/UjAY4hjQfIduAomUn
gSrmFe3JjU2HQkpo4gZbqB7kP4KHOQpZA3vLKA9iS/mJ/drzKdhOqy1MLfRrKOf8A1sT8xYclsgQ
8Ctm0wIip0vDtRG1zY1FDZAPFcPmjpbkzhqgE54cxZfZDkJoFddFjFn3Y4Jf/X4TjfFtiSlR7a3q
8pzliCBSZQC5GtYjuHiecs48eQZ9RGV5YSjliFECmppfbdBiUYlGBKUQvkb1hCe3sRHgr1z0NzNK
UTAnZ3kCtKeeCxzBGd/8mpIVNsnmfMULrxeg8fSP1KyYI10wRlCttwexgWUViCjfC02KdQwnlze7
gHv2pNUlzUA4C5vIOwoM8Lfj7RK9oipbveB6sejX2RTbCz0rZDwHPDBCOOD7YR3hDVa9H+pxWHjs
Zbdw8cEjgZJOZZSvAi5FXMK3TLMkhVoPZUDOGaVDyuG9jAw/8Xj0IHgiWiy4EOQG83VSbkCOJOs1
AAHyp5fSmTKoDxvCiKe1FEg5JxtfIUs5ICZfShc7jczAgS5P8C5iDB3I6vTBxEBz15jhKIC78hQu
W0Du0N2yYGgSJj+TImQyD1YdUNxtfqDDs1Hv2HE3TOgyUOCDcomwAQkXHUFFq19ynmzQ3aXM3LPJ
lUQA9EZeGlOt2houndYrIKYDKcseP/0Oegz70nBOoE2De7Rh9pExUVEu3dnbnxCyBfnnf4SKO82Y
qMW8n98gQYPajeaux+1k8eCNdsCIEhsVxi2b5vdQQcXxK7bc77XW2gvWe0PzIqTgUgxo8UBDxNG1
12C/dvs95DCSlg//644AQZGaMkIGXLNZ65P89uumkeN9+iYiTBhmwFKnxlqo6861vefVVWzpbMZZ
VP6SgiDlCUCdodW8CR0ICtVfgxITnAabp/6HRITZtz/ARW4gdCRAq2ev82TjNUc0Fyz2G6c0Yzc7
ki/27WhuPlig6vCOV4Mwg5CwY6T+ZsgWAykHZ0olbrwzwwEPgISui6sh7c2cgppq0gZMRoNyYjfg
mII0XiCg5Gnb7xUq5/txjklhV/BnpAdwyyF4ASFZlYTaLxPamdS2EWUj1aNcxEMgXsXdKxJCYFz6
MQraC9YicFWFIATAQxwDmRBw5nqNjqFxroOlPjQnLVGhvG2Mkxb4Ufx+Q9fso0+AsoM1DkQuhUK1
t0malRBhRcezg5hJCZiBYQd+WHbeWk+GlEHIbITcxJr9LM5k21k92aEM/J3qw06PtAyPZHtiJJob
tcGMwhUPo7OjxBvFMW9hdYu3sABN0r3NMc2kkD2+4JJYohFK2urX6aSx0v3lkGYpBIAQaPnzEwti
MY8kLKR8eUUhJY2y9PPwccv0b9hWhTdsD5hqYLyOITn1IwRDtIXO/kuGbQd6jKttOmTDnbzfuD+N
4PSXy/aZxXMhxlZBTr0zJBOe6YrdxuWow0n7nHod1d89M7/jnghvgR06i0l+aUL7zaAhgz8uiVsO
qmuEiWwf9wXV5WUGtsdZCMcbVF+Lv/+kT+bVLu6eCjbiUitHqh56Y2hJdOhsXKr16ESMCqh9Mbp2
m9FpXuzADETrC90MfZqcIh5VJrK2CqYkiLW+NoUpdx4hWzt62d/0fKRgRljF6BWpzDZonjKg7eLy
2agXKXKYvLMxLGIUBltvipi+1Pjp7YX2YOPgJHjyNjawPo1qGYoGPtOgOBooDjGxmJEmZZcin/W3
heqW1v6SmPgi2LD/4iSqCoQ9vzJrjh72cOu8Q4/ygv+TglKf5R+qPoVNbS6PiJU5WfTtuDoCGJ6G
uQ/UqRCXgCtQlB/opLl9I7i2+ePNgdGu2J4Ox6P4R5YREXhxpGAX7wmi8PAAUJhQT7jY8XzfG6fS
ShQQ7zXkljVBrtSOkclVGEeeBfd4d4xo9myQfN8g/N89mucmMQ/UZkowuf5MlB04iNA9PVmaAK2w
WUgc4SRFiKAoDqludDa1PfspX3JOM6/jvD0ifJPCwrmthVayNClluR5WRdXrnb0LFAu6KTYZfWs7
NvGLkwlQ95EfoVwHuxAPIHUViiKODU44T3TnH3fWthZiNKaaDvyu6fPYJzE9CHoNXhcCkxuHSzXP
Uhh2fX+x8eC+V6ON81gI4mD6GE43zmGDdeMDcf568NusMjqToAtexaadMy/kD4op8jJgixD/OGdy
mx3rqOYDRVm/azVLGPh/GVOwl6J5d/M5z7pNd+BwJYiETHME/5F5mGFIho2vyzaAkmQANcAIykRc
6Rsys9yiKB8/gkMe+DRQlGrldnsLQkorFsHNV1c0gJzLg5AT211JXYatbP480ZiG5RuKcxxxWlyT
zHWhNRjB2J5sTWjqtpuX6JfZan5DBMCHvY5DvsKXGUmAdm6KENownSoaPFoaakSa4dMoFJ8R60iu
5ZYZBqTG0ozWg0sBIkBJDq2lH7daPOj9FphOHCOV5VuxBvZ7WD52WBjgfHqbFhCzhj0PYMICRvWt
bSEDDAw6mYP+n6NlfeyVXFpUqzOKp7j2vnvfwm5L0N+gaIOYTgNCgD41T9KXRaPS+XIDMBcNVCg/
lq7E8wpmRV9AKcemuI/kfoNqzkY0qfdBvgjx6D/fEARs21dnhuKfWhgjxthlkAT4h2MM5tTaO7l/
Sa+ckenxJXzrj+kNaUJyQVUu2ZCQ1FZC2zpBr9vkblGzL7Kxh1y2oCtkmfxtKFS6SIqXjclZhQRJ
c5GXoFMzXz4xrXcbh9VYolSiy/s9zbxuvP6VN/K49H6rNmaa4Qro3jduAGwkOmxIoEeGBFJoUWai
rAeNQLsrwE5EAG+4/9NDCFVxAV7vhhl22BYflVkU8hOnd9cbiuydFwCx7jwZokA22iWZ4jrsLOqF
CSc1ui3xRF1w8O7seEzCCFCa7mfkGT39PIVv0UdZIo82B0agkmPJqikhXAyXvQUOhZmjuLYqnI5I
VokwOhpvnJaB1J6P1+OC8PYRXu4oXNEpwUo7p4UxyJNOwDalM3zyYgvZqsmpv4me9i0VaCnmqDZN
NbvnnGZBwqn0OSQnTdC7l7QGiUfaXbFZMZLKNkYNuUcOYy8/drYRBYOFMm1eU6DXALXCFBeByeS0
ZGEbNMaF99tq0A1T7zGJcGJLqZhmHrECaKBPFAri2v7zH//9//7vT/N/TodiVNy+pyL/R/66j4pz
/qz/55+K/s9/lP/6cX//P//sdXuqLGuqoqjdjqGqekf8/c92TMXDv5b/S5I/3833+lFmEfVtYXk7
ze5DOMC7ZMMT7O2PZc9m1USdTfg2f/PmhvZnb653OmpHN7tdXTP+/c2zRnk9rxdVmUlBr8adN3rp
SEkk1X16HR9UsDfL3sETV/0O4vNibiqONDSSdk+mQgvsAvRK4nDnqIUJhHT0xdEnlIWBlfNJMDd5
ObikJkRK9s7RKZFw2f7E508IU4qlGbwFyM72Y/QVnscesaIeszUwr7jN6Rlm+E6FM4ruYONEOJiX
Re36AfkNNj97BRwqDM97ywa6ZCL3a1rgS6pBhQZ/fXdkcQH+4+4YHVU1dFnvmHLn3y/Q81SqxuX9
Vmawncz98RipznNBlxpf+5thF8Hc6hKRz0pn0Az/+r1V82/eW/739zalzanOzEaZYYXmt0sUuvoy
U63la/uIb3FvLAXqMINo8/JV7pj2guE8ef22TMjKsU/Wx/aGUSgxeaOQDJDdM0F4jxicYci//px/
voL/1zVS/v1zFuX3+ja+XCN1iIcZjl01WS8FRm2N5UPZjU5MbAiCTGVUgMT2r6VTWSCTIjCchIO/
u2N/9jx1FUPTxBOlm+YflrQqFY/s87krs/JtrYmMxQm46/bbSCHCCbFr4SkF01/xX18DQ6yDP66T
riobuqEqWk/V/3AN9M6pvnavGSazX+vWqy2TneVD1jUzP2jmZhWCwS/uQpZMTi2cbWt/xjfMYL9+
ifEJw1HkzuH/buPFjxbBTAGBMSs+gZzYLykw8lilwtuRFlBTX7bOjVBzQmQzry1dDFwviw/Jg19b
jIETSsWIAkGCD6Y80ucp7XnvtEwom96k8+3VnltByBNPDn1nBzQq34uHL4RElmTp5F+flMhb+sa+
bXiEcwHda1ft5K8vlqyIq/EfV6trqr2eLHdV9Y9P1aVrlKqqajJrkfF798mw4bDms5MUdLZMc0ZH
jv9b87SLpp8rrmp4PxgXNxP5bt8RXxa2COB1jHm+lxDnvd5DbKyV/hd3qlV5xeLcNoVXasNFT06l
pwKKdFC/XGebVVn0JaIRDjohJ7DqGI49h7oRvPf38Hp1DCKlGEZ6Dk4Mbjbxq2tXGD9Vzsszk+8z
pIUjkMEA+8vc98e5IpN/WDfqwdy5/2RtKp8nGoZxuH5kYYvLIycRNI7uXXshOiDD8F4kiW4GFNT6
4ZI7n71MnxhpbfxAp4EjIua71aw6e3KXgLcSgViQuSYK8BGWKhpTjPcxKkMs4ZDEMjhRv0bN52+e
5Z7YU/7jzvTMnq511J6hKX/Y7+SXWpyq75s7g5vf8L28PEP68oqGgSyAM76+Nu5iYVs72Yq7pjLM
3PXyfTPlvnW9c5D9qJ34siqHmXO2pYO6rp3v6LvKo++QwwCjDMx+hT8pWXx9DK+6vvEjZckDBTqG
aCoppdZjfIf9tnE2HSvOLZRWXMX2ikn9+Tn4u2X4J9+1p8iKrPY0TTW7f9gpsrPxfXW6jTwjqBUL
T+GLQY5J1NirDMXW31zZrqb+yR6haAYnvNnpykpP6/J5/tdJLxfXbt7pGfLMCO+JtuqlRngZmuM2
+KK7k+IN8x06GTr65DzQ3CLE/JcIotMApWNU0VWQbIl/+z3hnI6u4Xt3WmeT66AYq8P84pL9Orke
N9A8q+6o+TmTtbN52Hqsj8xpybAC+FOFs2E7uu5M7+ndQjIvESlqKJ7g7uoTWAEBy30tFAk0WoKN
e6oPe4mSonX1H56R8qRyFGMSIPfPcxMd5Hec9fG0QMurMoDfwgYaa8UtUA89FFRzlL3SqJyhd1lW
2ybOJxvvlPTCHuG3z1jvvz2SbbZsPZwQ2PFFTaQhTqV1mkqx5hMFNtSBFTazZqQk+lAN8FAJjZAV
QwoyeUgIwfCkdbrerf/xi8F1W8xfR+Dcdqj2EV+G97G85Afjz7yT0mgMlLS75IVDjs2EEF/EJylo
VXzhi3W9yi37io+JZZ8/jz/waA+vHd5mvehJVSEFXTAipbAxdlcIY6ioWykEjdSE/O431CN99efq
GjGGcjMA/EW7MqdPxsLeUcmhc1tsYgWkX0uuO6H+NsJOcnEK+5rIgzZQSSaS+13nNuFKPIe9MDoR
OdIAl9XRPeqF35Cjvt/FYg3z2/E7qu3CsJVxO2Sg3xxuCB/SMUJ+fr0zOgoqFAWIBG0yt7Xc60u8
Dl47BsOmvRmeYDvGwTKPdKrROdJr4oCtQkkRumrY32IddInPQZF8ZtnovpV+kIJLS9wg285IoYp4
c4zZT7z8zMmmDRSDaZ7eUfmyuTmSHmweqJwZ9hExndlWIcCJUuXmAaqSfgEkx4vxb6Uf3rJ3PG9V
IpSIH0IuZuKgi2rwiZKBN8FDdEmqK19NRfO3Ph/N6Td9LGvoNuZpKAKJ/Z6XMLFnNM6QLh3g6Yel
//ALH7QhJGuDQYAqHntMcpCaLDyBQRsBGvlrXi34ps+VMsbpMpDCR0osNPMr7/mr326r6Tupp7cQ
X2MMmdmUq2Fn19uBaOQHdnJtV02oWJTxab45mlF3+Z2bE5A03FoW0l71rimxpnGXsqI7YbBPBZAX
uBVSUkKI6I9WxqA3uKVS/5PKkzNQziXmPEh6CSNQd0RS+1ci76r0laiqLf20OCd+eF5n9eyc4sw+
ol4yeb2VNLoiidrnh+cKJyGO/AM6E7CWbA0W3axAh66Tx4HuKZu9D8VQXrEqim0Pfb0IWNz1wMLe
2CrK8ZVnl99DP8HWqsXvcXdbTPjevXE+03DyW+fEZqMBuS2pXj5YkiyVeU3kfBVe8DmWxjJxJp6K
/pPoRMilYY4hczVgZANwp1/2W/geICs+9rmze0oB6kAA3YvL3/lvAuque2NXRTUE8lZaaof7DFvt
YTahft0E5pI1013wxcmeYP1X43LSuTvEg4J9HVqeJk74ZgGcvtfCe1ilxpyjvnehHrg2wsb7xI7I
3CNJTXOqos1+w2eaqgsUr4QRMsrWxWbEanmDN7hHqu4IwplLi+uh6jrnkI/T18PKM6IvRvfK4b7G
M/ROOetJG1uY6M2qtVjlk2rxPLSj+6674oiXppe+uXhH3bE5aBa3yWZ0n10m59lj+DxD54pOslkx
YkIm25A7JY+kqbb+zonabCy2njE6r13tYtl53MDkGSETXyFednzjz+zlnw9c7ue0/Slcg0RZ67Oj
MWdDQff6BM6SR1qC2/7hknQG5QHsHnhNHsoAlRU249Zz8GKJGk38TflZ9x0UJKkAdwPXY+qa0FrP
e0GPWuji6/sXrDvaOwCKcTW/Ljg0+G9Tuk8a7ekDr7IOunfjeA0U0EQjIAgui+stOcDGoZfch80h
p77usJ46YLukLATFdhPefghhefBhQCqHhaceqwldfEHw5PbN+tk/6QlOy0Z3UbkwavNzE4M59cbp
pMXwNQSGYCL0Q4RGFjMRaw5p+d6evi8CViiAY3Sen3YS+/ctaYecZfF7UYRduldkBZxajObPoEnU
6eaAeTgnROeoo6HHapXxx88Lm1CS9oJnXP7Qxw5wJqks5ui6ubC6uJLUw9js/D18Ll9zBnIQO+wf
e5ktH4fHtbJv+w1ialwmgufPa1tO2LixeIqx/7zY967HAleX7H2vI7MGmJro/eu2h30H4SiDCwan
3KsHLpBYtu1a0tCp827LEndZsW8gx7db3X1+rObnOYTFKnbg4Dyi5opD/j5WvVtU++UUwcfPKTAS
k7RjinnuVW+gsSkz151ichndw+6+RjkZd/wKL4I7Z9RmhbN3negBBcDA5OFiBMl7JfywOJitI3f9
x0TePRa3YRtfRjVM1U5dPIfy8nuk0UTzp1s55NiyRZ66z+NSsXE+FjWfNMDa0usMlLCZ1Jz1jylV
PX5MjPLj2z/MCKBrrBP8XJCPnpMPIA9efZfoSveBXyH7iBSBnStJNZYX5eSxxC18gjGC+zp7m1k9
kBffWcXtwTBNTEm+wu6u3TjCpTz4JBvfDPIY2XyYe0RUzZoFW8GZgzVumXaM3rv3+9jIdrG47/hd
tS/vylpk252w2SSRkUVfuljvX8bdAduDvmtjKpmpBIqFCzF5umI+lpFvxqpaW0s3idS/HJhEO3K3
uWOgWl3mjS4vR2LACuiVon1YDZYc3iP5xxhTM21xwDynHcm6znofYaVJJqBXTjTnvbE1fGGG57SL
bdEFKwds2TtMg1935wHe29dpp/E3q8ew7BeDcsQ/DF5H9q58VG8ZeOBPyqCX4pmXEYObdCA2ZgQs
pszmjtUV4+jzcvp82qVkV10YV2Pa7D5yX1rIiztq9oG6YHdTwG1IOzjctMBg6v8bmuMPUdR5nz/W
1ex1EobA9Kid1TnejPDVvIvPmkdSaERmUied5MQIL/YjxagbYAqarx6cQTz/lEPjRxlqrFDylIlv
Gz+XXMRDFqtBwWoNm0WvCbOYr/1598u3R1yMzJGmCydAqB/xgGOQym16D81mrisi5kR/hs1VSIiv
25ZsPoB86hKa3QlxFy+0IZRpF+e1fmg2RoOn0lEZL1izESiDBxjtop3qMdaEKETaYUNsRdd+ERxB
29dDS4Q69mQbbKA8gMZv2YGd3/q1yFYlY/WS3agBTSNr7tG/1/gj4dbnGDcLQFViq837d8LpU+xS
CyTUN/c6+xyuKSs+6/o4yGEYq9ub/WPRDc4zusLCzmmAOBgHpPn4XI/nrvWzcRMa8WdJEMYAdcYJ
x1nABEsh+S3i6tzdN/MeThWSXLamEQtw5UKG6QKDMlgBfnm1ry+ngyEmZu6YvXiyb87OOOlTeiES
geIBo6mTjIeWvZAAqjeu5sBwxvBDu6X5yrTJPD5TPSv8q/hLnobiB7Hc5hxLhF1yHKGseniE7HYp
qq4z9RnndaybNpkS9bAQleJtefoERhO+jTR/Rvo3lvVQa1K14RjUE+W7ahS796XQO83ftVNz6lWH
8hlwHW+txP7Dt2DXec17CkoZlZzHTrAhKhhf8Iqpss6HJh2Xzo7QtTcY6l+Z0y32zFWXZPNh1oqM
9iNY8AzlBVs5zoJfQTSSBloDCiNkJheRCdCf61a9em3jXSRLaJPYf3BbELLUltkOOdYJUJipU6hx
zkPKoPuc/wcH5di8gQ4A73ScCrcKZp13rDIZryiri4CC4LXy0S9yv0fABxreGwIoVyGVtrbVrv18
Og1+wyNsP3GzCrBNvzb255jNvjsN+7U3Ec1uAXVPLfggiQktFLeoz9SWhDIhuaVoEC6j0uNc6lKb
xlL86BsfrAbtrvcgFJbaPx8puv0gQw0fOZZOep++U4bJERhBNRqzJ8cnIXsTfW+s6RDpJJAVgSsx
098LyKCdKqmm0xQykGcuAayMhZG2/Wr8DRFqXab0xSqhWmgXxCNobwbmHhDgEpvT+6AIVaylgcmX
10EbkalUupu0re2mdFVPnrw/No/idaEOzaG+RJcwaJZUIthW9HYQPXUdaYvHlimGsDwwCUeJ+cMZ
cEDVajKhZHhV5VNrAZWcOg6sZ7ttiPvzLndm+aqB4TYJ5SxcAFXOJX5TgUPUUM7QCpBp09r3OdrZ
ekjhv8a9umPJ+M9dJ9quVhgwzdJipwxkZgOOJIsQHMwKdoptF+UIN+unYZZwpxPPsbqsL+MMbe2k
OV4zpzc8jVCZlvPeEvUdcuhyayxVBJSTy+JyxBfUTDKsqxkO5/R/h1IihVpUxPKAtHdlmM+zbSf+
Xm1cmBBT9DzdvwzQLd7jfHw2LCyZcrA4RL6vCHnpefDiI17n6rA3q3bgBOi1FwinVwV3lSzbkAAT
l6puk6hOueuM1q8v87omZd+lDxOzgf1IqtllquLmz/KsGMnQPTOmNuqtvyF1QcQI8JT0gDMUaFA1
NmbWMTtqDYXPGOTq6XciKOxmlS+NlI2bi+AzLo/2HNerhOmbzZgj/OFlo9e8CEhkHd09c66wcbh3
zMkqyCXilPzewpy2swqlOsOykA7j7lAJy+HbY1IeF80+iqDAxC0M831rg44+lAO2nHDD2vGafkkw
izQ4HfLdM0I/kNvyHl2G9/Hb/pO+P/Pv0dOT4vu2OFJeMaGKRMkvY2nZAdcgmmVxgae6zznTnzEZ
oQce8aQamN5lIsNOaSOyycgjYqN1TkHex+5nJ4+yGHB9UPnKMet3MC0DA/CAlnXTuizJxBxxGfz/
T9iZNSuKbe36v5x7I6SHW+kRsG9vDHUtQUFBUUB//XnIL+KcyvVlZO5dUbt25coUgTnnGO94G0hm
ju6389smt87T3Kr7g2tMRmf0vpv5uEQcQYmGkhoXQmP2jrMYomBwH5YhOA6vIl78RoyVxpTS4T6s
/f7iOuxQDM4OCHTzBzX+ZZwFBsQJtL5O0QVuDIF/fBkk5E17NsMebWX4ytmSSUjoBm822zJMxSOw
odI51dGmFQfGbISWehrypf7d7ddOLWKx6TTM+iS7/Qb6FRq7Xihj2i6b1VVO8o7HgD/TlSrDuQWA
kXx5lJYfGRNdsximUc+RyZBM0Q1RQSBojahRd1Nx0HM1bo0a30ecK1E50Z0dGZWscbAcKGkv6ro7
w2VVI1fA7PKyP2Cx5HrOOe+Q8YGD5Qv+yMc7ONdQmFJXjNEusHffjsZM8W+24Utkj+NYsunbxYSc
pmII8nWxwLLYYdnWz+yiF58/Hey7FyqjD/yRfYlI+ZvUJ4j8jJpaT/GEVTEh0IxnnYa8FQ+y1Qrc
xGxlLrsSIszW07xsS1YddC6mWbs5hJLNtQvSvuI/OkldWFI+Jzsl/yKhW4ImxJ5D1EG76kGJebvC
PDXxneRnMKfnGB8XHFguSQ9PxmtAL+3wHosnukoWnzA8D+vwFTFiGt8nTBPct32POBkV0QIouHtn
kH9yexjkJtt31GNBHnReutTtfTFOhRD3+k625wkF+0HTBnxEFd3mu0CdVIEx52eAAzn1RzBuaRS5
l9dhFdyAxnpjFkeI2nJE5TxWN9r0Ai6mw4ZJv1pvN96R20Bz8wzfuC4xbKNOByLsACoSa/wrgVDF
r/r7HIgmwMeVVXa2k0lv2rj49plMtpluZjFboodTT/gByTRGiPKPQnj7ShhkkX0XiFM6WsVinEbR
EfXiJhK8ftwShVnOzxNjWExLp55fKLEDycsOVUTBI9ut9wlfXax4vJtydAmj+/bcIVDvSa9LGnpN
8xloYax4133mYddsp1FOvyjG+Bz6raNihb0FSmpzFhOx0fS9wBpMN9k/OP/6gbqVZnrMPzImbzRL
coolCv/LvD9JVuKJPjluZ8rs7lbkOQH1ZUAYT4cBZnSzGDdXE9Ul+Gj0+EKi9/Rf9i7g5V5Vi6f/
QVoS81Xp3o7XGKtxJKLmYy3H5/gR0qKel2LMsAa238VV8HUQo6tz8S5DcZiNyEuFUuv1PILnAaYm
xf4dka/duV7Z1UBa3d36QKPAKmPJCGP0T6n5mNM+ADbC9vZkBMtgIZbgKIP7itCs5cNisdLYi9Ou
kPHZMLQ5LYNMiMYLEygKK6c3L7ECU90cm7c+trm063IEacATl90Wjkx/xKM8KqOrDfbXhjoOPpUH
2oxJBB+zf514/vy5G92m91UcfVy56JcXZ/JBHGpp2nqrN+85/Hf0mD/GxhAhKM/kHrTD8+JG3+ac
g5yjZixvPi6cHXS8O+IzVevmGHygVzmp1w5Lr7L6DluphQTdNwKyxv3L9IHVt2YCvHfuEF5Hrruw
VwueECZubV+I9cEkwFbt1kqiysFEmtDGzhtO9bUp1v6HeqaPavux6k2JW/RuMwOG7qHPTywlWymx
Zda/8kPp7Ujb6PGgn56E3VsJrflh1/xbRkix7u9CKE/ERpTzoiKiIEf52TLAZb5CFaV5oMlXuoXZ
c5ZMaLpoIJ7Bk0pKYhMj4JekBCUmwoEOyX05WiyRv6JaaYxJtf2xhYBa5JjShuP8w/iFpuTj7qsR
PsYVBqADZlpaGz5Wkttgzohj/xCcrL6Y4vxhU5rTpiTbZKGgWPBfLsEN05QNymo22HVj+DgpfKy9
2ZDqlRFr08ppvSt5gOwVGIqTVR5RsFKMps7Tq7tMepB6zMRDA7J5QYE9vA1p28CBrSrkQp7DzzCn
NgiLSQL1d8rTPSSLBv2VzfD4jomoaleeiCc1DgOOBvGWEpCokISD184CNKrE+VRccZxDJVEDzUtH
T6ZG7AfdJXFKMKVXpll4GZ2/G7pLk5jxjeCl30A7wua+gu2nE5AjY7PGmWbzhEnzcPugspssYC9/
hDrZ0mbK6KHLdVpl292Y2RvQic0Or0ylKbv94kFOSe7o2yaQLFK0aNt72qDZpyN1fBvd6bqG6hi1
P8E5XBe/yryEjg6NJWUV8zEzxwEKy6boORSmsrULCcW0EfPHNNpR4V6xPkbgbqqbguCySwQzEoZa
uaILhm+Kl9289C+zFF494heHPOFFsaiHrQVRMy4ihNkYt5rnyAAWDko0wny5OdXusrUq8x7XVuGJ
ruLIdjYpvsHmwG9Fl6KExJvKFfm32nAH1aODE60n5oGrGorQFYgLhspbNWvc2hTuyZnXkCPplJwK
TBDPI6gztnBoAvZgGzwcMhyRJzM+BVbyhk7ILVbn+EOPB/7svZf5+MEjqrWJqNnMWxMfMX+LCVFv
QnDg5LzQQ9hvV/8+ysLrWoh5j2W7mjZRfeB+1jOSKTmk2VbfU3Ui29xuyg/e32zBc63MfiCNtLka
MTkgGgUj4maY+SLuzd47YixcH8rZE+sKevAV06S1MEqmnVVvoG+eI3mxC6ieQyGsIjFgGrbR57wL
NPpCzWvCFJpzufi+kgcOwsrUZ1TF4l7zku6FU6bFgs/zz9MrmbZYFQzlKQBeMv34txlTaoANLvfO
7A00AhS7mtLP7bZc6UgAEELdtgehkDEEDIkj/kq+q+jyJTFcYzTSnSoEPJcuO7CwaUfSphwbo2IF
NvfG0tCBuHgQOPyZedf27ov4FRzyZXs3z2ELk6vdzRTtephFRc/mCI67SZswQ3VTgcjcoMXpfOuX
W/GZRQxLg7kVsbqLG5gImDNS+2Hf1r4MQG8kA7vFyyZvaQiNh/MzxYXbZkzIPboOUGc/3xhSML0N
qNn3sqeMe2Myi4HsvrmTcBkuBw1/5GxBWFy/sUkBS+GcnQf8Rgt0jReFdbWgSa79dvyiZaasviCF
mIlx1QfQSceQkSQ845QRNiywBpKl5t+oSa9xE+Q+1cLsHuzGj0M+klYk1TMei7T5RcY9hukao3bz
PvmgxGLSUVof/xEy4oh2Tysnc7UcNJzl5ewdcILKDCJRGUlfMgaEy4uPTstnHxAsEPMObBYc0DRy
LMftCshumK80sNDHMD3tMKtYAfh9bA0O526cwoDEguNL2fa2Wm5Ji8eStzf6MP5UZ1mIa5DCRVJG
LvWxEKi0NcmWtYwftEklR1XYu3kFW0KoZZEIdXPEQrToLXx8chWfA9dOfQyKhr2RQggWmNKIsoNY
TU8PiD6q1MGdy+PZqIVTUsZPKvLIQQKt8+JwDwCuLrUjxY+TfCQFUWKT/iTIwv3i4j4O2QQMlpLp
7EnDekyGX1BRv4HD6WP2vjoEV0/O5ksF30UxX7LxgwKyxIktjwW3dMqvOwacd04nwe1HO4atRSyF
6feTeBr8AOVlFWclVDEWLYe5RrVE3G2chfKYWLLM/5ywLwqrY+MIKfE3Z7qhjTgBCOnZbLCq2zBO
gvfIJN0hUOLhQ7PEkaKIG4iFBAbacCpNYn/gVZtFJPA+N4t8Tu45fMj3JS5g5ZYmJ0o9/Ey60KrW
k20dAB+4ZL7z9NmL7ZDnWJC/qY+kSUZTrFPydb0Ga3sjdUUo2eF0lKEEMuOVSzi3dYDQv3hZuB05
+s2sFvhodNk+TxBwUlsxC+mu7RMaDvYs7NPiuA52yxfCWXyB1vTCZ9pwUEQ3/bpRb17397jYEo0F
eWp8iegLUZIEHNy8urXZtABC+ebCHFu2b8M6kK2Pu/PSZUJUpBTxzaWK5F2wct5nTsksVL3Gqj3a
W8dwrvYrbvYZgwWof9wsbAtpB3bsPGfIgNfBthpkdmUCYllM6/GTEjCH0hHeDIuIQI6gZ0uUnBgJ
0q6TbEW800Aet955cnGgDpg3B3EGCjk2dzwlXkz8u3VCsLorrc7Da7cd+woTDU4JcL3zluqKmzp9
rm6eFvW2CgXHNWQRRZhXhWn8chpLo9FOKaAW5SojNPQaCVN9LI9Fi1Y3enqJLx7VEUfJEBubicGJ
TfslW+S9wE2AAOxR80j8Hm2qfmXA8pf45snWbUVhydZY8sHdKVx6n6By2MMW/Y0QlyvdxyXae6zY
aBPIr6Dgh/TQ/8pPOCzaG8O9ujJ6c30mHtPp04W+Q/GnxEZ8G6bwJMrBZZbvE460ywFnChdLjvco
gYLwPKqkR+kz8t0uwzOGRMf3l8FHPg4viYfFbDPu2RSX47NfWIJdHXt2YyurKuGg0aaZny8UKtWB
MGUpU5rgl8GPwX4SfS1KYeAimkRb57RRa+ucjnjq3BOwSEYu5OBBymG1Z1/Ps6kFbVBSUz7NeyjO
2sdADd8jHWEQwbpE2xgkVBFHctGsJLWJ9W2JU3f0F1Y3SCy8sVFbKqCsZGmL+u2/LoM7u8vZz4nj
QX9CbaiE1JQcvwU7FzkvPqf5jht29gkDlv1eJFpC8ILSxdqr4oJfSULKfVDyrjq8ERj/7MKbb7B7
y0C7u7nifr/bAPy+tGtqxA1nqAoIpQ/IcH69XQMgimFM7exaXiz7CTfr69KzPrztCdFq5g6olk18
fhlfJ8zp2EIpG6kKfP2rqe3uLBWYHHW0J3aZq1N/9WIjShZ48/Dqr+9fefzwYDmGifdi3tJL7XeF
Kzj7khRfQxlGf+ayXAkJTK7dLKGEKcUACwYt7q5uiQK8Az+sBztoKAHtF4MkegzF+eUEyEADUTT8
MkV5WVpMqvjzSqJ/SqvD8Skg2wBw6NWaHF5GPil4HyOKbZZNf6jOpahlN1uD2+tHtPFg/eKaQOf2
7Rmib5BF3XMN1ZIuq/fDIzfMQDYzRH2hpvb966FbGqbtUnhWj+/Kh1LNkPi7l7nJ+jrW0IM81zXk
whfjyj2eRbdY9GCZyC6zO+Np9U4Nyoy7bRxJcSbg19rhINGauNdckCMY/nmTqo6cuCSRlfAjP8gM
5bUwSQX3/nZy6v7M0esh84TqyCnCt9i9/D7Dmy+uvWBIrvnlbUhwdMn0YV7rJuHtL5OZhIpyBGfF
ZXWf93XSVoe8r1JjKafq6pyhhsAiBDlGzc/AJnVeefQqOBGde89MCKFSnbcPkp+W5nXnZg06u8/2
SWuf4gjZuu9ycDvtNJdAqje6mhh9wAW3cE4gJmCZqW0/y35tZhwVbjdnSu3HM0yzQAEIPBk90nus
N6MJs85srRjqID8puUQAMNlEmSD/uAUpDjth6oJbh9VSnpJnVrMVAah98SsF/jAkom/JZizWHCpt
BKGlwZxAYSlEEpUyNmnPBTMIkei8r55qg3mpB4nILkZUrfn27zKsUqf/sJp2+KJQk5Y7holjmQxH
QlIYEvBGTVKFCK7EhGBdfoIdmH4gLMtYPAqaSQASc6fl2++vLxjBGXMBeeEiG2sn4XTFTEom70gA
/2LoHBpUyOENgOCDgxbvPMDDlN8INymNaJTNLExvdlJ5aZ9ngYD7xJYH77u31dmTUvuSRnjV1MuC
P3bNRK5Zl/tHGTcOqRW3PZlaOoZV2FUe+7P7mv2pj5BoDO9i+3yGWeUn2aJzp8E85xHU3zngDSUI
BAxq/JWIo9BCXynLHUZI5BEbrnbxSzF4InDQXU0Z4uklU12DOs+pcl/HhAeKeQbLY5Gvboe7YrK8
bgeWZb5KV5l/91V452WsTGjwcfJ/RvyECw10Ak1+jKYzEFFUZ2HhA/ME9WY3raPzut0r4HxIFOa7
YxrTXOMbUC9bt96Xyw8ft+dQcrthgToy3Hz5BgHrT9Lw8i0fnotq9OEDJVLnz0T7Kfy2y1ae3iF3
t656BOZAmcOMxINOuf8sn3EdPffPSSab+f6Cdw0YCBQpcFDdPXcORDZTPRV/punOV8ccJo/catbt
shdkX43fP6QLMOTzPtmfl8rX/UDwyYVZaO+rBIIFHOqZbAN0aqf3Wp3jfAgLLK5mGkNhyYc6GOXd
DLs8Xk8Joxp4FPytP3my9eNDzPyBAv5tQY1RRnfqUbtc65C4jrDROkwMOkjJ5zVl0Ctf/r3wpcZj
Fcj0fMgLExOtBy/h7qDBK5lnbLUb3IcISmRSI1gVicqYgCIyWD6/i8OLYbtm15vPF1Bax7+qTi/m
AjVWfweBhpw1oDE5GuCkImXaQGRw3vhXUCTVRbSOPWlDA9ItXwZ/w8vbL/uBjjqBLM8XK92516aI
bgd/I7aOL95TpcHVaXktN5JO0lek1fvdfXLuBTviseF3J2ziS1X12MG0aXnIl8CKnDyiK1XOi2kW
TLlslVeOoLEJm+SeiQJcppxXeK5tGQ/vsRx+6/5d9z+gkW+7zYJ3z8mxw+nezwatCk6frZO0w5s4
17JZWi9yKHnp9MGUJDWN/SN1atmFHb1r3Nfmog16hi1t7xBwmi6KlvYMUCpljD80mByOdDS2ELSU
4bthAj3v0bnlyrDpDzm0C/8d3ke3l6UxRu+bKsMewU108/U2dSxuz+715mM2lMvxW5sw/QP9o3Fj
mrBDMLxljsrW8wZ7gAiKyxQgINavFCqLM9hQYZ9XT5JYjrlmV21YHHZ7bUOZ026UOd3ZeZXgejKl
/QM0LiTPIBR29zkwo2LP47k1bGSTz14OGfr51cGYp7DLE0uiZJoJR2UmRuU6h4kqTrrlpYVPbjQk
M5v//x4UhKh/jo8wHT/gG3aGce+r/Uu2jDcx6K/ROv2rLeMdqlnq6cWWAtEOhLxYYmV6Ak+my+Ya
QZkUCowNgxdImJ1au1rxP/eh8sVHjmA24iw0l2N+TnpaMAcZ1MLficWtMWtDJbwc61G1L5HeEJ67
/FzNfKMcwZwDbQ0Rc3vd5wSr75z+iEYg7XcozXPWZ28+vBevSbkhYfmE6lY4cvFwIcFXSUQSLBV4
tvtK+jY74VyH+OsKTwN702x4OVbTd2vVI6W0WkAC/hqVY4XX8wvQZVuVIcx74wBDcZ3hx3OCElXe
I4iZ+oTVTQw2DKueEKbzT+Xhtsf3EtHVf+0MU3rZkmTdRe/Rc5XGbV++IlkFXRyz+Ovhodl3SUPC
xwirvvEWs7kYlJufG9+qqSGToLQsX+4Nw+GbEpdvV4cuqkoL/Rrl73m6zUS7ZIrzCUVmQ+fgcUFw
d2tGPW6cWnolYFcRGR9XffoX0b/hRn912uuqyMPs6b1TtvVe3EqTur/Fwd94Ux+NnnmQPCacVJfM
U3uOcnVJj26MkZDNbsW4gRx6G+n6SGDsch0m9HoA6s0ENCpj63p1mcY3wA8reVrgHOXheaCloQdj
GF6D/t+3V8IwLZGSQPYpUhke1Ctgml5hE8JogHlSF9DdwUoqbSrsD8Hhh2INZx5BXPhek+hKFs2b
yqm3rHEVWecrY8oxFH6m4gwVSYmej1MVd+XJbShNK/wbJsZe2vJLsmB9GisZi7zwDwokMSxjYVmN
X/5unXOIwbEoumOG0sQk95PVxNpk7234+1anM2d5YJqFJUlq9SWTJDsdbjDjCg5e2DL73sfnHKuX
d92TuXvT17pmMt7VAYTeGleLwuA1wp551MeNit9E2fYOmxEK91mvMF8zFeMkeQA9rL+6TQx2+2lr
82OSLQ4fUQ1jkeQiTrQ3LxtykN2g86y7WXiMiD1r16PcMVQQ70G22a0zkjBddUTsTsrAndo9tV/r
z44y2aaQ6k2yY+0W81dIh9NnnaAU0rt/4PS8UXKgBwzSAFoj1n+Dt88pA+3kqZscnc+3rc/U2etI
3TIrr5ZIfbcjPRZ7PI2a9IPwwyynt+nd4a41wzpqwu4ouQ+gTTxg1MGDm8krpesgTTz6FdzJpmhv
0e8WobomuVdDhzembqNQOBsudShPjWjUzykbyyRgg/TV5id6BO2enLZnjNMRR8utsS4NLmKmPL+B
SQC6L/k9JNXWXOG6twW2mCebd1ig3Mit56kT2Nkar0lj8bUgACWbz76caqxh2vnKyZixYiOZ2I+d
LWp7AHv5bBmtnZBuJ9tkJWvbIkdeY1/6vnyPWB+PEzWdfATo14/Pnn3Bvw333wigUoxwINbwJXUI
P1EKh1hfjo1uBp1ZLVQladLmq7fhFq9gJ3YP9D5WThBMDYAvYlxRkKZ2/lhyLopw15VuEpDfOt3m
9YsnJg93U1UwhUUK1DCR9lJiniEZccsbL2+6iLt8Uk7b7wfG2qJJeLmyvM9h7xRsL5llkOtIsKY4
wMTw+nWdP5Zd1gNzkwiAE7+iPvDo7dhuLt9EKyQQQw0PLyoy8q4hpcgLLpWCC/egGD+nKTv+gstu
4XTEVP3ZnEbYue3V4WNRAqBwijN02VyYn71WbGZ/l7QYf5KYKIooqaKiyIKq/pC0PNvLbndVU2Gh
zC7QD25htr+gtO4dm6V+gnDDmYKBCiP2fmQgIqkWzEcm4EGPlTgGMAeI/T4zZdp9AckfmC0woiUH
3uuRjnhmxpMfEHGyz5DaU7D14HZ7Wz6W7Wl3hGW0L8YQ6cc15X4zL6dNiDByks0or3rj1+G+eg27
SvyAJgS4Lu5PPyByw4+CBYc2B2LlZK9Wyljyb8d/aQKlP8hcRVUTEfuoki4r8g91XtaWUlXeHsKC
QdDa2V7Wo3KG/a//jZHP6nHSgU7KAcL5LpcwcUgEMklR8Sbv4T/0tpL0f/6XvErUDFHX+5ooavIv
Ydzx/4t921u5y/XsKSy6aCWtszypra3mfQaOz0wPDQRg07j/NSYlq4vPTMw9DpXfOP1ghvj3V+WX
2uiH0kvUxU7lpQiSLKs/1EjPVMmUZ1EKi/WaYa0xANYF0Rs133Nmbf/jDQ1Dccpb4ebDlU0VGNL3
3ob4TPudQR6OOPgz4XyA39aZwZLkDwnw+ftFSn8Qc/52kSr38z/3K1elIm0KHhwFoYVTFy68arB9
Te/mvIiQs1i+Oz6W18FKi9C+i84+MRdXB0XE5NTZ/v7r+Ql6d1f+dtd+qLWLR20k+ZULSv2osSFR
I9iHecX9251Ec+ee4zVuLNt7vC19nCm20UjPhpUJzYQxz5bQim4CtibNYt23UfyZ88plhouok60K
KI4agYYfp9x+byr2BpjmJhHoR2qVhTd3+QlYq0MfUcEBPu1g2oKaJReiJRkFKIWFIzhM0fmR7LfO
70Ze73JnH+MGgVblFAQmkZexix8eFpz4adNnpLjU4dSwr5d7E7wAnvFAx7xoZum4Wc3Ug8fEBt9k
kOMu2EHCXea1om/LE3xSLl02AwIDWJmC+ZY8TKka4l9gDE26W/+r3sXSKMMY5bUidox6coAP1N0e
XtyJRwgsLjMo2v/1yvzzvf6xBYqP21np33ivlyn1eM5bw2j9cPVGzK4mV/dd24KwaNWgZ4obtzYH
XbjYADsMIl/3i9kuxuN6Zc5EIsFmCcylqz4HHDP/sfr+tBFIsiax/tiNZBbh7y/2pT0noiy/xcVa
Nh9+cWihwemBgU0b+HLMEFFF0MJLUa6OpQatH6ha7E7UnvvgPLIAT7JfFEEcEax0gXdtaf1j6f1h
q/rtCjt1+n+WXk/r3ytZ+aCjtm7rpwWJtbKZzOB/TtyuVfup6WDj5DH4d1TNK+FIaeYHP5B0qoYI
gG4e9SW+dWestPC3+Wz+fnm/tqcfC/G/l6f9EKq+H4LU5C8uL29jZQ1L/DOnhMZpmBptFwKwjRu2
0x6O2LDcc+u6kGI1rDUzPcE7p/2n8qVIpWyywMjJgZoV+N4jt2bpfTFuCihmhyAaz5t7w98OOAp8
AUYteVOvs5Wtu8qxjjC/cCGDUd4aA23WkKTjLPscH4Lzj2/7hwOMb6uqqFQFVVT1Hw8jubdysyue
4kJfwLVFNqd1EyD/zNQmrwbqpH+K5CWIooKooOkMtyVLPGF1yGSMRr4aEHysBtnwQ/qjm0TgKH4z
phXADdqgWT4Atvk76jYQ16LyUcozO3dAWPCcxcXv1hn7cUT2rVWXeMCqTU6fr2v/HwpZ8c9v3P/7
kr+Km/+8caouJu9rw5fsEokQprjk5o2RMo36J24vVnGMn8E2oJ7311jK7HWPscc/Xvs/XYSsYIaB
34Og6fqvE+k/F5GLuX55foQ3ptF9ANkmgKGBpxi7R8tom6ZkhvA+kAmU3MSnzi3q709a/sOJJyu6
1Bcl3Ca0/zmA/vP5wiUVy53E5z8hfG0ND1cU4pImOKcF2kwb7bYiPNDtefA91cBSpQnUI8Xu+wQ/
DK4g7hMpuh9VC+FAN4RzS++JBboRaRGhwwMoi9D0koNR/+OqBeUPhedvl/3joDbOYu+DbBx/+hAD
PSLdZp9ZO2YH7k+wV0NOvH3DLpFR2WK2CbvdfqPFxQrk+H6bDd/svL+fgFqUkTT6OKPxy3kfb/CB
hUGfAHXoRxg7arZi360OGa1BpF8OgnJg/2Pi18xTM/MIyO+/1vd1urx3djPezkJYzBF7Hop2O1e6
GSeUqjtsPAImXKxrDWavNx+S920HO063GAjNknlvIjDMRJ1P5at4qXl4hh+iwrL4QrILG8wo2WfL
3bY6IUG0u6ay6jqkIiTmnCa4WYPZqaPnydimbIW3KZ1oMb47InMv5P0dp5ZIbkDKwWJnK5R1Pafy
vpCQwaCX/L+/S8Kf3Et+eyo/qpW7TuErZNJ7Qf9CJNaNjCkhbqdJCK0syDi9YZEMUqbCXwnpibRO
aOY26egyQ8DG6KlY4OVBaQPzdSlOQMeGiKkK7+0mq6eD8wtEg8G5sUhIKAZTRjqnqtOgQE6Qv+TN
+Xs3vqPEy31jlMSga+c9vOsUNv8M0xIIiU9j8Djib3vnd5C8M0iWetQ6Du+1OKoSmz4TgFFPB6+e
0wH9R+bLAe9EykwCpVaqDpjBdLOr1CTWeoJlTL7vYn2RWXoXRLOdcpF6C/eAxkRNBLL2LgLIyXDk
u67uYfb79t/v9y9zhB9nkqz2+2JfNNQ+Iv8fJbXeFHflnH3eC/grzgUzH2a0uMi6Lg7OLWnM5Ldj
Q/Uvz4Y/bln//dgfa+/8eKd5k/OxoguWdidrMZqT2vCtROMQ49INvmJYU5mTf2yVv5xU/vZ1f7xd
qlxJ0i7lc5frSHPww8Vx6kH6YbJ8m+ttwaszmn8b9s4i1aEiOKu7H6JJRBvKbB4o9gMRfp5YUbWD
6fT72K3w6ZTj6jJqvYztDAoBS3sANW/wgUXmi8cKoSIkn/l53ieodgeb8IHjFG51rCXyP6thNdR8
3HDBHkFd0N9AnaVwTeLO+4nggF38lf9j65O6Su33uyAafUNVNP7SJTyUfq+TlFx7VT312S4ENiso
e29HvFql5rEwtHJ+Zb6EdwFgDecrwbl6qFxA2T/TyzvUISuwEV2CFk7/yyUkojlbhYjVhnMGl0Uv
3qJiNXWYTYpzPdvgWsw8gDlEWM6vf7y8v17On99DoA/U+1hi0J7+KKiyy6MutZvaLJJl69QhdDgP
/leEx4T7TX/oSPApy5WAT+cqiXKcDdgdDulI9ElzCIQAbMnNiO4x4u/vzC98igeG8d7TVYfXmThM
HIaSOjCMZosYIkyJv2pWkM69vy9BrvQPj0NQBEAQQTE0Wf1hmtQ/K5pYlEqzgBnmQKLWXYD16cex
0vG6B2v77O3cghzf0r+N27CZGn5hyy4Z33Dz+kHt5+Mu5ReHgiCCtYMkXBjmIwRz9JQjfdwx+D3J
02jyerzf/md1Xchw+SvI9JhJ+AC47tO8ulCV5jePiARPJznEiD72Az8/dXizH25vjIufLfuEGvkd
9+GxFNePpbzWYCRPG1q9feNfPNFShylqsvOsv2pw/8jJx+oPTQ4RMEnS4yf9w21RutiYHvLI+MfJ
gVPS/7qNUl8XsE8yZK2vGMqPPaXQpaY89+v+AhrVjSQVHEPRglFRjy6b2/xzc2ofVm7bxTXl1iPE
iXMGU5d91TRmkD7ISLgEi8oCUmLkAH19fCMV0yUqLMi4F6hYs7fb/775ko/cuTd8R/pSDXjjFk9U
ZuFjrB3In5HgIuOhs9cs+swSQVY+/sxFZKvgppj4uG9qAxccyxX3IhYWCH4X1XdClXboBja6CTNT
wBhZYyzSDJRZNRDPQ3TkuwE5hWgsgNcR1d63xVIubEOytaME7Yshv1rDodd3Y4MvjjgIt8T5B5Lu
x/pAMHzHzEbgqyP3nnzk0ZmNHcYjB+sctp1ONoz7WBnRNWoxNoEGQcwG04XSO6Nfqix4J7A2PrDF
MMbSbaRksMyuXT4mXGfEdz02PaZ7UfOt5/69JbMioNR/AAO0UaKZnRgbOA0fO8ztH3zdHtD2SIdH
EfW+2Xtug0NqXV7OXTUl5NUYWspu77tv8GWCFzQJZBRl9IIhU5qvlyfUVt0ciWS51qseio2ki8hp
b3GvHWmEB/sP2XnaN4IXjsW8wqji6w1lF6+HZF1lnYdAhjoa5gFmrJCzGQ12AspkpH2jUVRg3SUm
dJA+sp7KLCFBk/7QWxgERHtN7QD2yZfofXXFVSGZhWjJDlMfspDIc3piifQ+ppchk8C3x7ShPCN8
MDbMftEdwopoxH2QMUhd5xCn4ssWlHWx8wr/sZXeg/5Bnp6PZ4ff/HnYJYXwid7NP6+vPXNHVYcw
2cVdxa6ZFDtvKkt5kO4pI/gmSbLJG0yXHktQ3BrujpX4MJI72+EGXjPcQCzqcrsVHWWBPW5nFUBB
i+bd6lvpVGJ3L4Pk2WnwEVyJWByQv4sgLxsgOkW9adKxPxcBxSLh5s/FHXwZwdXorG6BhIkAnSb8
erhjns+S+Pu2KP5v2IrlLOIzqMjdf/Qfu2LWaK9Xey/6CwlubeQ4fuE6B2Ewnw6mYUhmQ4JB58n7
B3ondJvE70fK75/6A3Z9PJP78yZdkbMNtg08VQxkRoSukSjM/ImqjRiIv3/PP1gs/f6JXYv5n+7p
9dIFQ+r/+kQUXKRCouJD0SE5N99gv26tO53xaBquXhYSTGtzRK0pmNlYsIPT3y9F6Fryv335H3VB
KbyMc6NwKestcQZUOv507H5IpdqY6Bv/CSj9ccP+zxP+UXsalzS7fyqeMMT/7airvuztKPcdgELX
DfcUgXG4wkE2LiyCJf7xXf930/r7bf9xWhj5My3zFx++jpxDbl0syjZ7gb/cYuZ9/eOz1D++Vcw4
FEPs6waA/u/PuH3L50x97T6Lh/U64epC8yG71Qk27uAOwki/gamK47ilPfAjZcTLPj2SbQiKuczN
ZecfffN/QVfqeBc+h1MHudb2Ppj2aPMdl1xVkNWD/+1zcjhwKubYqRce2gkSNJ7WAdyZSQjqjXxo
LIjZia9OsMEyjCggYg82ISC5zea8NMwwJiQeKuKQI8BckEW01GeEhGATS14PmZ8N/TjegEg5Iqce
/F/CzqtJbWxdw//l3KtKEaRb5YhEFHBDQTeIHAQCxK8/z/I+dWq7xzUeV83YPe6WWPELbxggmJO8
/Q3KWXZ2RL6679lYaGw2MfZSQtQV7Du/nq6biET+3wf1T2vVMlVLdEgoM/3ayP+1be479SyjY/oZ
kyUKhTeYbCE9vEOx/0uUqfxTX466hml1LZM6FsfRjyhTk5763VBOn/ErvkZKye15mX+ZdNpgZ9OW
+/eP9aenKbJBg6NL5Uyh3Pr7Uml2r12nu6jVMbcFjmjF/ObQvvhCo2pKL+rfH6Z1u//8cArdCs2U
OWG7KnKhvz9O0i7mQ5JOorsDo87+uP7diUaf8mNTgUYypXHmOYI1dhfaJiLZthbuKPbS4U4zAkoq
W4wBctxozcqKB2bk+5uvJC6CVuPw+4jgc7NiZUQYXkvB6d579cmYgcmjKibZCG/gp2eqvnjYaJp0
PHgS39+NjR6Ci2HspnNxN/X6nNGSJSkSxmjyHJJjhtFSs8wyRqh2Juevg/Cyf7itc5v4cN5WuD/T
rBBOvOrFI8H7+HxHdh6OCF8h3ZcA6eZ500f+NRS7D0E6jJWnpPcsawAGR1t4XBn2d81ix1dgH3yL
xpcw7ZnyB9TVQTIiMX11JaQgUOjhfy5OHg808GbB+Rhc/p6LwwMnJASGMyzQvZ4Sz2jGI67MUTZ5
xXJAofBKM+F64foeWnwT+ucNmR+6LhjZTi3E+lGsyZJ3LhTDL/Z8fnfmynSa76gMZCOYx8jSEA42
yJW59VdVHtiUWjqfv/SggZKaTD9+gg4zWoWcI2qcCLnxfrg5r/t9+NW2FVrDJp4gH5F8MADZ5eJz
8RZ94JAf8OQIuiHI/AK0beI6cfgQJzPud/JkrNDFSsn46dhloZojzrP/jN/J9udXGoNw9NDIgv2b
EdAe7HwRdNNvbdbfmBjx3JnIE6+DWs4vy5BEYJ+APjFQyCbZCPXiuHa8CD1tvHlAUtPndPDWJCA+
O5utympIvqdZLpUUqmyWwQZGaWV/W2IB9Xd+CA6M2KDffxf9/sHvT1BFIrbqN6shmDL6fztkyF/g
TjnOEisSwuAdAj7sSSZiRvrDC+ZSwBv4hY+E780eG8Xpeb96hz6AjR7OIckRJ5SrMxFLfMK6jLPd
YL4CS63wqNB42CPz4kfQqGXyd92ukdlxnwDmYW7Y2Ex8E01ClMpwJah9ofw/hT4aKVAN5VDInrCY
P1/y1VHnAKkRy9ADUId7BzifhYpwRWlLWMR3+fiqo0+2s3x19Uf38SLCIltdN2OLLC3ePhykdrd2
7uoZpNzOOMFjYv6iiQcdj/t9koT4LhzHR1hZtI1eYd94xw9UFdnmBdAqVrPYB2zVXPvKMvApCSUT
mpmKiwz3K+NRY5DgEVaxYBztERxEZjz4lHzh7mCNgSI9/2e3xgkzQQwxAEdtp/a6Qa/AXszWAxkC
gGbbX0+n8HB9xKIPxQdB1+zswVu4iPjoxX3vARdy0sYtCaA5bdK0/PSICgDKlOhO0AXXHAXbyG1r
BxHmm7oUVKixOsUxAUhVIRDrBJ7uL097tiEYO39G1uqVuNuCdC1Lg1Q3/dJdq+sDhELOy10wpKP1
YCBOJepBGaoJJ2cOPZoPigjFiILOwRZq+y2d90y042H3lAGmieuOMEEeLLopTc81ZQf2TUC/4mMP
GIPL+NDXEhRtVxeqE5GPXktIRv3C5Va0S/dCZjz/2NSG312GczuMJLR+dBvPUuExbB990lYzpk4G
JotiWS7klex8lVugESn1j+62y4IyACwD/8Abdj7fOvmR6BVGhx2dILmcwVtiSXzow2vgDZ9A8NyB
5SB6WpTHCVboHw9YTjq7TVPv7TVRL509DLsIzAgfZ9220doJDgEWEuDShY+xauA+uh1eIHqRW2LO
rK0WxUix/ZxlatPNmlPOHo1GV38OS44WwDmHkuHQgIbXNodlaLfXFOqPP18EWT6KFq7o4kc5Wp1z
O7qGhelGg+g1hrGDKIbqIf++8kVEPDLCHFUHlv+Ezyg+/cKNzu6KI6vtZ9M84iuB9rGLwYU9cB2+
MsvP/C5MNQdzCnimfrZ6fNfDXDLtvKvaq0cxp0U1mL79pPvgKPa4Cea4gdjHr275WQmGJqQiygf2
p4snbEQvEXNE2uns392WEX+4nNHQ12yY5Eay8p8uXkJt1lApFpU8M5hnHWfr8BNHmjtvPWKnasWp
xGYTUKOKa7TDJTxFfk+05rs8vuOgTp7nz1Q8hBosKm/kZkKSh2gcb3RF4CmRfUDnCzt3weBedd52
/toRDu06tvupPJoWnM3vKuhQWhDMsPyGDiksOQRq3GbPVNJ+41yFt/Vw1zBwMG/tOIMqw/iC7SN6
RtbL9UobRuTISH0EElB5PyQrpBMxGmNHVOy46I1WEWQgzFQFlwexwayx7JJRMhC9EUCBZyI5ASZZ
pBJW0NsmQGK9fS8oLCcYvMP/hBXNQJ3kCAEQYRjXmPodvmAs7MeK2PWrzQtKqjEovfIdvwfBGsSP
K8HMYu5DXqNWHOZ6z1s/QQvaAUUNF4rkzUnTve5LY1BwnhXMlkucAk/58BXKijO84NZDV+XEzU0j
ISw69gyx2EwPQeZRshL2QBuqsqaNv0Vl4k8Vz7DLC0v2RvoFB9Gp1njxBiUUsqdddIqvsoQLenKX
u2ntIIYF4hE7WgxpGxdt4OXSTIZPZP/bEvOaFr/1ZxCfe/xIlNBk4AdikwcWpePA6Kcw7bgFcI/8
kqMCxocOxgIdGRibQOo4ZRvDvUFsW81Pg7kmuy0UuGzFBha/sCeJdwIRIxAX71IYGIujjI0XIVuG
eho0d4ImT4O7PoKYbk2nUyXShHwZGD6qMEQ3YCgm2UgMrp+/PJeJQSD56HPc6Js5Z+CO03H/1QRa
yK6FThmzN0nRQQAwLRxFxAGRWB/6DMQLpMXsMxQByrOIBg9KFRw+7KVoxJXpThe/krBoJF985IOG
sK4GR7bcxeGMm59Hcx4WRa8Zi8Xu4VfJmok+q4VYqxka5GtpQrf4s/X894jj5U7IQZFKnN5zesiZ
0Eletchf8fNOW2cvrLWwSYIc2OANv8QW3qFlxL/PHD45FPYxkAUc5w/9ushHVAxz2C/p6t7nTBP7
G0wMaikvB0cI2blGc3CZ2SifG2z/k30czefRWbD/CZ8vBJZ6y3YWu/B593aSp/gaf01kfbxpQxT3
ijiQ386HaxKL+OcMX5+qN0Viyp8YRVPuXPb9N/667WaKTLvYzLkRIilBFD5eVRaO568J3UlYWBHE
RvvSh3l86d/XsCHxPnyPOKSE7O482yUk2Gj5ihv9k6NsUt8j2Vn0EXR0hVMbEpsSPgU6LoQmzaDW
EQEN1VNC/WJkJBAkma/Rr5vq1k3VNyLIlgeRaKwPC1aZJJBNg13QcU8vms1fXGys0srBJW2eiVB8
0uJdZIiAkpONAEJ2lKdNPYdo8dfC19/B6Zfkg0AQAd+S5opgdtCI4urk+C0ieMP0L6f43KsxhGuI
fXzz6tIfIMybrNXRRQoWI3YK5VdnERZK33K+rmFnBFzXzpBF5DuJYfJo7w86EWVgeAOFPPxS80+c
2v7owMiUo+r/1q7KJfMhyH7jH8MHH0B3u3hFUNkjYJ72pTf3ORC3rrAY/7p9BS86jtMtGsOAEAoW
2t4V92EENuog6qocZOgXIm9nVqEYmNN48PUgM7YpEzpIP1gLZPTd3ct7g2dE66dc5CksxmCNrB0V
5fcvSbv16DRXYeaNQFHtCCvuMyNj5zKnTDHhCV9/EHqdFF9yxO2OoCs3o1lEt70XiaYyFMVoD/zs
jWYNB2SKpNfsayANDri/FhxigW5HvDu5mExsR8GXw5XMLzm6g0G3dgajw6SOVm/3NACzjqADcjtI
UGCNHubz23JO7EKhmKigXq21XoDr7Wn36yHq1k0L9ZscLTbBcal2CcPJeeBYbkaD0Wjl+7T/EPRi
ebIrkD/ifAoODlMaEN+dl1QoBsQvXJjMBKFHhDLNgXPp4ozQt60YtBeapPZ7RRTrr/QxF51vtrbv
s5vf9ttyLW8wOsUDW8ca/ePsRkG55hEIaHA6A/9uuViQ/22c0z36ODYLDorkJ7wjCkH91jVWsCF5
No29hWNcg/V1xUpdG+hZnJ22CHAZSvf4LV1t59n3vOI9GMgz4loiQ5sQc2nFmD0S/dKHKhhinqnS
GA6ayi3KGZr5ttrwF0GwuKXXYCRk93oGii7O8WPrfk8G1KI2doHqpgDPUUhnDdYF1NBEnYFbAnbZ
YpKe1h52rr1t6D3sgYbaCtsRpN0BW6AmPRQeDx5wXtoBrcvwC+FHnkiNndF1PMprVMmH45Pb0zZS
34gX9vK+c2MgwuNHdhjCn5TIu+yTX8dqyIFWB9XZ3uV46463YZMqGEKW0tpOZ3DUnh8Mpi+3Gd7W
6QltJ1eLe8pyOTsvmUrQMYhHgfHYlG3rA7A3LXuGbdGDFAzbUe3lbKidw+ShXIQh4zdCcXLtQM0i
FWu/t7SqEAc5jCtMHgRI6LS+gajElLUjzsUatJNLjn8swRfuVw2kXGY5OsToQjg7uJf2HoNStvBi
RuEsYO/bZA93Py11tzg5ZrFjkCg4LpkPdFkGZCQx8V+fIv497/U+G1GA7ZICvxJ9l1pHl1Jaim1t
bJZKFndUF07Bscc3Yye9xTtu8ELTx1UcuHKRlp6QMfLvSxLlRUZ0adb2nMay7rw+nuyhHD/ai+oK
vrSYXJQNeASKZ/ukw4VBZwr2LgEuh+/eXcyimjaNDw+Zo4JYbA2Ykso0+QJpFsEMXCZvxFkgDdjr
JCRrbtq2KEXnSRdYpMvDVRr/S7vbDzoYbX53vw4vqBYHB1I5j2qwZodi7Z2p/jv7LgeaigMC3Sf3
aGt9eEvTV/FpXSgfoDD2xPFNO91JoVLNlEP/P6BO8x2PLs5zVaG+9isKYUtb73QxUiVUJpeqnEDi
ltbGxdsiBI2ORzW5egoYqefw5uo3l/6KhNDEyWMwnx6REERO9wWfQo7w2NnvnP0x1Nmuh/QFGbcj
22k1svpvq3d30d+8N46gh8MIhxQjFw9Urc5BeSYivIf1CX5ryRmg2rLi6pV4mo4TMyJWnAQCBwOV
NNqBtJNSOKLvT/gEcn4dNS3b8OkR3l2exGVyO1wqoKxw4Xi7R9xu68GpUJaAMkHzgisnz2Rxn5eH
a45Dtk6NCaqKSpvQPn1JSoiH7NtyagyKLt7jjji8s8RwUQOu9nDqXYwWw1wtW+CxztW5mTYmBwJ3
ClzAoYupRRaWu8KTBrNX+q+AUhxAi4bzyvl9MBRxa/fl4OU4lt1lA/SI98JdDsaQDjJF9iUlggdw
x0h42ORjLCys9dYGONrv02Ca3BPsPEUBBSG7jAZL/5dOYv+93vexk9KIJHEuoXoClrazEEqYIFZC
dYVlGZtFLcPuPkAU+fGabYmSbnoIx/f8pnlww/17iPBtEIrai+lNKMyhJ0qUSzUZp4AQk6sNWphS
ZEUcOKZNjPzLWLQJcTjGfPDXa137WLknoSgsq/1EzRIyZ9NrQojc9+T9jD4Xn+BV9U8mTHbHNIID
IsLobvMSjlLFDTU2ld4mFZer/UCk1NaVZQeluUsMR9cxT/Y3jV8X1b6JFU7Q9q3DzpUmGIkWCivQ
T7tui9IpMuqMnuLh76HMUDtzKQBmaG0mEACJobUZvinUqKjivdNODMvOxwH7RZGHMJCmJJoXL0cZ
It/yfSeZVLzPM5LoJSJ/Cvo4GC4GOGVqT0+IIMIzrVGEFr61ME4p4VEzAw7tPC1+Tg22rBkJX1Ex
iOetVy2rLlXIjy/V4ekQ1ui1ipS3RajxFKJ036WH2Uvejb0nfnTuG1p4J8AG+4p0wic+gsXW4jgb
TY5TeuBgpTmSqAK9nKPm8Ang3Lj3T9gVj0J5QDj+WvZNpop6pzxItn/Di88xdA9KHdEqn98nr1Y3
fOiLgFFhGoJrF27RfT2hJ+xuEtNJskzAym+c0mTyVKdIaQFch0D0D3m72vTJkbcSr/19efq1jrjP
B+ULpOtWG4jSV42uKb7QXmgVdYDLbX8LvRfEkjkYDttIAOs9Ycm3D6qnv1/ja0vqt1/vXBlWSxmz
BY/YKujJ0IHVOXRuxQKRufvwjOU71numt6GFCqxaFjbs99Ksybz7QxYXReATnofX9YbgucIZQKjV
RgTqwg+NYw01Z5vtAiv+reNgBdWPyuU+wKHyxhL8DFGxonhCKC739MF3jfAAaqdAr46+8YivBnKn
DG1oAVJoKDKKwt/tiDF4B49YOUCslHLed+WzzfvcGJRTmzjZY19yU4jnt6nQVbRD1gFOGdmE8sBU
aG9pe6+GxGS3eA9Q+IGpwflw+qKbOMG7vQbhrrOVx3HP5GqeQHhmfTmpQ8Y8HJ7HmxpzQXl6tjmZ
ldpuptjuAV2W6E8XfESqaKURL7H5xh0bhtuSre1CZlrCviMdPrnsafdecp8GG/Tg2WwTspptkSUT
Lfo2ZpNvVN2y4yO4vqmHmgBFBTC5O8JtFPFnUFIlR4hO8EFdeINqruTux9+4juZUqx9oaXKEiE4T
2jrWUJSiDYwg4MRsZHpXvcfS9IfhwsEv/ug5NBUJ+XBuMIJTJAFJODk01cHUK1iEGsuzRyl6DqSL
4q+GdovW9buyA6cElN/RFsEOOejepj+BD+0BoVTdDnkGID+7J4aVhbNZsOAaBPCc45hw+On1zcrm
8Kty2AhOxsl3GJCRmc60cRLM1hOGwrLz497OCedvm6l/JeWlYdGOtZClThESEpj96riThuI/0kgd
6uc5XdOPSOxRYx4T3MBBRDRPJEtU4Mg1qPBsfZjPOPN5zS5+vR0tGYlycN562+LpLuaUlWr3m/o3
H5lVwanflxnisPsMNwjYE/27/KuPAj1z2brwZf0nZwFrIYOrKqHQYTvD3VB4xU9umJW4SbidL2iR
q3wXC0bYXXIVcxVS9OHCetndQkXNaHRRvP6mhSfkHYZ9HvGyQ3017FsF6BgUb7q2JlG6tV9lPOwR
wVKHl328KRfExld7lj6FqMzZfpxYo2gdEIcRs5IFE4Ful2n8ypsojjc4bGrFN3VtO2bWMQLHBBTk
HTIaYQLOlx02h8fEh+zfnNyfCuXo6VQAAtE5zKiHYPjKAGFHqU6oloueB2ks4rSTLZK4KRdPx3k/
PZV126OZUU047uo0u45UaKaIfmVPTuIugQixNWBAB7q5SRQTbh7ocHMhotQXVCu2a/TLRFFxs4kJ
k4t7tbWrnCHeVG5TDzeV39CcQINl7/VhhAcnCx/DHocg8Znyl16n+s+uKu3AjgHFitaj9g8ot7m3
9MW985LHDz44i26+YiGK3P/iCGaVXVJE63FaHHwZFocokCV/gcN1/tmY//0VfjTm37jydRYvXoHm
8lSYjXY2bzfDZGLaej7ZL4FlORodwksXHUDxcsS6J8pmTzuFFkoOc4k8kNY7u8QWlUBMYCWQ9KXv
NmVuKxYpB8HwOqcTBFv4SpPpYIO+Pfy1t/oPMAWfo6tYYNJU2bKUH+iGtntcvKr6Dbph8vKoeI+o
AyEptoh9CvrRmgTYNlN6keu4pIdBqboOzHLvhBe0R6thl8Prf/7dtVMASX5Hd/z+Qj8G9nj/fM6K
3srjJFs989GHSgRA1YBRc2LixpaGFB2xyV/AD8afH2vA15Mt3VSNH6CS+inJp8dLkWlo019lScke
vcOzO4qeVE3J2Zg+tAntNbe5h9LnYtgNyPdF8fID2scLIDlu2gSAESQstyoneo9LT+jEOH8B/+ji
Vf4xQqYK5VLWVUNWfjTDa3OxvTzfTJlLpAYV7vah4kSpLqcsJEohrD5QvwMKVF7plXc31eJZDEDc
3sYYbgPjxqvAw+fY6ff/fe5+df3/5c1+Il0fh5OFVyNzxyJyrlhpdkVd775kMO+O6iGtzPohMkVG
drn4AnsxVkOAjAJnjA/vX17mn/BhFpJlQeyxFKUD8eN3zMBW3m2vH2khZpTojcqw/6IMQ6EZWR5n
cDjSE6L7wiHX4/7ninAq14qIU1bf+CKHCGc7CMH/5eQyBC7ixwhpXUVWTaPLf/EB/P2lLvUZwtGT
l7p5BKkEAI1zQAbGnB+DmoJSoCB4fEdi/U3X7Dp9+pcNIH4LWx/ggiizOjQpNDBthYqBAWr7klAl
sUDc05v5/gwu6YVMhWP9Qr0C3XF1Qfb0WC8ANoca0E76T72/bBz1Dweh1jUtTeEXjDv5BwBuf72d
Gjx45THqLzatp9WW4PoevwUE5z99rDv1jc85rLiFXoHeiQLNaxMcXYRisQFT5a+2qX9Ai/z2Sj/A
KZfn9XS/7XglCyGoRyn1bmNyLpd4C2Dx7hnpNGMpKvudBASlVoXwGPBhMqJ/X4DKH+f6v0ZGHDn/
hf05a9vn07ryGg8/b6vwkZw/UOIoPCUOCMeH9hfXRe2PM2FBfsZM11IN5ceCf2+rXX2/q2DF8PFp
AqqclFYU+zY40/3ECRiiSCiVt/GbkhzL/4aO3Q5YxkQmQMX6UuGoR2AveY8fJkxOX1XHBA63sl0k
3b+Yuv4BTQhiUhxeuqWybn4S0vZ19TiotfmBC2aAYyGqzJvs1OfWHAzsr8Criqt9w3v94RC2dQYk
/P8+N9ofzlDQmoZh6orGaf+T9rc/X9qn1Hl/wBDmF2dFkIp6Py2XFX96218FUobe06bkHFBMqWmz
2ZVb5SjcRDhY//u7qH9YJ//9Lj8Hw+zWyv1m8S4EbjebVhNCOEi/w2C3AZWIx9fgcVADjyou3X9/
+J+O7N8e/mP73i5PuT3tP5/xxM3mbA3S4xWl9Utgo5sclLZHMEuJkWTDiT/wlykY/OUNxIX+40j8
7Q1+7Nbu4fnYG1r7gfhtDOX47ZOsc4u9KRya0QMFyi8LbIXhIULofQmqz8ejAAH8igTMgz1tA4mx
cETDw8P+91f7I2Xwv1aJ9WMHn5TKki46r6YMlRx/R7+bc93SnBl86QKJmOm5bn99ifhANPLwR/JO
ENsiWoK0Kno16DtRWoWVwO07pHea3sJt8JcB/FM0/NsA/rhTtqeHUZ13vOWEWi3mn1SPd7ScPwnm
AiAiAi+mZn7w66DGtUikN9wdJPqS+5fr/48L2eAfzdBk7jjtRyzZGOalc34bLfjRu+dmNCQU5Ezp
f4D9nL3cBm+JTf/7b8TOvz72R8R4Oln/99jEF2uXw07gWUJwomm6JdwRiLF7eA8p4/z7+lB+Xdc/
1y78JGgxEHwAJ/4IxRaXz+X1rKEBbtO3EGK7LS36uF2i/Dddvw5KyTS846qDFegbaZcaC+YcTSdq
dI86uhoDdJGxHOf3clyjAU5xZWNMH2T63gU9azq6MAtxBIzamO8Obp6Ru1qO+ghgETBTX4sMf6KP
QFepWGA9AWFdwTw9I7gk+ZF28C485+huzZQBsY7wNcnvNBmsE022BelbiFEA7gZGwlXRmZ3WCOl2
or1QuduWbYMYi23AwUSGh1ozXmzzRogkXvHvSa3+E7DS9RA9lvRnF7aCIlzQphrqNNNdUY3UvHxv
Poj8bh0tpvrrXYM30KLvN7p6enjsKxm6OSVqrNCYtuGdyHraIkMrD7uZ1dfRuxpoN0fdQYy++U3+
GTdDXBLezsmvOsEOjBqgtIAI40a1BBY8BWsKvPio1JNl7dSsbIB5f5lr/Q/hJPTl/5/qn/ja6nR/
6HtTbykNyoHBOWChfUBIq5T4OeG5iw8seAJs0ug4uhdwhfQlUKJfK4OgSGmwvYFjXDkS8Miy5Z1/
yiH+zJ/BeAPEz5U5+f+Sof4JM/sb3/rHtqgel06nbeV2fDGg46PUal+pvkPnH5rjS21vYefi9NsJ
T1SZWJLgu2k1zB8+ggnZBduWVx8Dqy6ebuBmXbTrKVbRzIlPAZagQvP1YdM3Nmf74QWPHajvL+dA
OQT4Uazm0lzPG38Rfno7p6PYCyuj9Qzpv/3S+rRb6w1Njze44YnVOvqXOkWIya/cv+xOVf3nnIG8
huqtKEg+IAjx43Jb1MrlfKyOr/FdGBE7Wo6KeS7E6Wi1o1/WHYp5lONtZGZKcY+BW+HdAkUWBzKg
DRiqYFH2tR+1NfTpQw+nEzgOc9ykRfkyqBAAqke35cXrJFijbPCC4SdIw+v4kgwNwIzSqE6V/JKA
UnnPPjkK2pk0lAh0sJsI5MFxuk2J+9PTEKZysndc67sdPKeKuyAL0Ip2I+XV8Dm+x9oXtb2cOWrD
yt8Jvk4Gi3DVOLdSh+UctgNrqPd3ZRvAqQf8DQUPNvXXh/oSfvffolQ+2uMJtADrck7fPLYmSRw9
/E5PxbTlXJCBJM9ESy8DGHy4Q9C1Sc2wLfXkPrwl1QAqDUbQO7wBmuwJDWd2jboRHlloazwLKIsr
PN+jannF88XI5fgwEVCy6aKPiDymnGe0/vT+B1vJZ3qADbgHZvtBmR1vCsiPt/gRYtPUAyXnQSsM
YdH3hBPSCeMHLKEwXap4MzWWna5f+Wz7Xe8J1PsCVLqBSmgGi/ia7nrnoEnuqwtm0E8WMEa5SQc7
n25+6p16SqgFlBht+011Fw7Zu6+ANen617Q7RSWONm2vhW15xUnoE0m9urwLkxJEnmDf+TTPd6z5
sxDCny7i7RCOIorXu+yY6vNO/xFZPS3EsjMhnE6MEq+LwX7YmT1DRUBgLtkh3gJVUEIgAObstj4I
UfHFbEd007+Nbzr/geXlaiGWJa4+a717EjYOM+ldy4UP7gL7na4rJVSY8B+VB9fUAol2Ryt2P6ri
HZ7SGuX2O5rhjxQ4nGNiZYmzIYL2zxRbMjCm3Z40oWtPpbUKT5k5wigFrc6eimOKgnz2IZCWi7BT
IK6Nw1cHawx9JuPhNEBx2tFjPity0eSi4Qc/A0zcJ1gGDvZrnIiUAnxfMNZBBLywYxE23V2MWV68
dQW3s+NKzgNQBiVd98LnYRm4J0QVwb3EplsTGCDLTbP5ih4zRkYB2tABwtSU11XntAbmiqbBK8Cc
yD8O8UNhbUspzrZOg9n0Fj9zKT8X2q8BxhknPSBiwQYbSCwfBbwY75Ahfi0WVloNhMkE/luu2+Ui
xiucj4Q2NSvummKgjq2pNECQn7LXm5F4sLjepdGrsE03BsxcJoGdeoS6gxovmuCYKges2bBe6QiQ
HYJ69QilwTt54kUkLAVOAaIt2J5dh5A9MG1BMxF6IyIIYHLzi5j4RfFOjkOifIH8CK/Y6tzQkJNh
U3cCzd/6bXH3t+6EXt3NqyHJ3D2fSEAJEXDgVhea+ANsFJhEJd4mZG4INjxtvhLAn8O+Bn31qEWa
D++BCO4lbiQdSNy0GukeX0M1qoRSkR/rvXuI7zCVB0TxvAWMRFwF/Ut6DJrwlhyDW6jH2Ff4O9dw
ELgmZ+f7W79jI2XuzOgYSCM0eLFQD7sRhqt2Q4Gpj3ooG7uaf8LDeOufky8Al8Nu71Wce91IYOMP
LqqMgRqpfheDsU9BW905pjgZ4VVsFXJoRWbPpMwp0aBowm9EQAf7cVPSl5WKff/mLnwzb3NGLLK8
C14Hwt/BLA5gLzpEfPjCF/heBK/omVX5GWYv1i7+bniMtZmO31E314H418GpePn7HnrewFpnDWgB
/5mhl8ASr8bmd73Z9hVnP1GRmDsNETrocD0rjvgNQAFSQW72oYVo3cFPO2hE4SQj0SFdU5zhNJHR
//8ENBPmZm7mh6Iz1X3UbecyM81a6j8yTA3xcFjk0viAb6QizD5oYe58UKnZJWU7pW3S8R9OVe6E
gdzM+FZ7+/U+bv27//Zu4QsNPQwx8EEy0xtCiTit+6y/+E6zc9TNLiP5i6mM8XvIF9wh75jjbcSN
uxvtw3OvXkr9I2xps7dYMv7fGlabuVHcvPfUSh9g121U8GUG3wI0g9Z3TSH0QTbaydMFnXvM3e22
rJFTbErVvcAO0IJ9ecTwvRvshigk+thuF52QXgxr8DmxgtorZR+7qMJKzd4Bo0gzrIMjfO5dhDKu
qwVnnOJZD4BUu32pWKK8FS2GN7oy1rydHnGXOi4fk32mDq5Zhx+EjyfTdSHaM7zO9yVi4T2zm7tD
gcTIpEzEhqSJfgsb1eRTtsm5f453OSPLuGFEPb4mOjBYY2AOTwXS8tN92KYdP8YEHmXKc6B9H0oF
+geQu742V+IAUeTy6LE2InX0ji8R7V2m/sHXnxiTPOJujCtUzlq6u1XGoRq8A9k/0sa/u0amsKlA
M0Rt/0UQf+GjG84uPU6M+OMtWMY3rjXMvYGzFugVxPKQA/frGXezc29XKAEt6P6LbbxDxszbuUqu
Zyi35+g00M4zZtwJpRzqSYNfOn4AidQ7r3bpeXwpF5DkpfkrFaFlacyQ0c6lyXVjZIeUT82pVmV7
dFSsQHUxlA2OaItJwXWM2XmoIyK245B4YtlwXIFVRolK5axYDO75ZdiJrEGbcwUWatKBbdeuJH73
DA+AnSklfQZWtkAaWC7xNwQJGb18oweMGvNDrdC5bGf01tQensX64LBBonqFyftfgnXzDzXy3yO/
H0WF/VV6msdmi8t7jMylIyRy8FdDcgiZHMIUtJ3LNlaiu2eFbXwoO0Gnr7gqXpadXpNsiTcqjJ4g
a5V3/nQsOjHBKndXcBoInglmbSPDnZxxHrxDk8fqzZUifYXuQqoNH6k2xdNoXlPn1IpPAQErPXvH
cc2SqHI8gMjjDnnNNpFG93DhPRH2eAb4fYbntAmawKLIhJZnsIDUD5xhETymRt4GNWI572if4xnT
33WdT3r3HtkreozVBC530SIIY2CoeM/uXgP/HlPRSwLjCdjC2TUDnTgCR6qoyp5d8tQmRvvJE+SA
j9/Gj6jyLP/tY8CXobXgGmCJIfj6e0ien6Qm+CA64Xp+JpZPSXqFltD0muoBvewukIl9uo3Ey+88
THRsOVpEWLgH2KESIW6RIjIxiVqkV19mElY7RC8PqTlkcdq7AWolCyQdpHGFKUZbYGaY4yrS247a
AIemLlhmlPtDuUBlmxSXvB6TDbXggiusgYKDtbgmwmtKylUClsUITqYBbYDNwW+ZSpLcl2ziAI9I
EGAaKNvvBRaJfIfGjQeCgXgHtgOmXA8+45Yf04kQKsCk1IzuIDZpfsVAa/C6lInsW9aE+HtEykG6
3gXb1afXHXeIGrtk+kwMSp+PkgtgR7CAxeJGCp8Y7j1xYtn78Foaf082f1ueeucUnuxTlGgJec+u
NDita3ryQxGKDqCzAmDjestO6RbhlpZgdIDvJAjWawoHsUL2pQoEzvOJ84HGofQB8N31ASuTWFzh
xxdYiyAoR45B1oN0G649VtIE2HHifglHBUq/MTgni/CMKuHJlQKnJ8WoOn0bg8UI7FpaRUp8ikRD
fv3FMRU/vU7IUIPgPI8fASq80TWDsA81wMwv7rV/8y8YqbBye1f/lnXjOjiHx1LpSYGanvJX2eEW
JjtEmphIgWhh57JyCSMl/h4ITxriEExCRKJCI+hyJ0rkgrJr+rW3SCXGvJMCrwvrsAYrZr/HMtfp
Nr4M5YSL+M7wEWN5DAnYnEXa+NesG2k4Iz1D9I7cDkVcTGZdBpSzHtxV0MWGFgX3ITFY7+LvY3CS
/nZN3OW8AN6gf+uf3GP/nhxcI26wTj31D1gJvAPaRLovu4gL8ADMoZ0NthHeondPzg4uVHXywHVn
S4r2Wo2FuqQeUa9Ugg/x2YUFhqKyiM16DSGMFp+zc8aFDpkMSGEA85naBgAcvgU7cxrFtfD6c/CO
yWrCmg5ZljBAvDMkwCSdA0opaq6GIkwhmuMwf3sEO6nkw9j4X8LObEd1bEvXT4Tk3ubWvenbCOAG
QQSBbQy4AXdPf765SjrKXHsp1y5pV1VmRGBszznHGH/nZtsOmGvRsM2uFLSs1uzupjNTyBD2/Uzn
E2eARlE8vbHChUUYUWi0vwQraT7pLTNzYq5Tam3CaUkZJD2G/oFN3IO76FyjGwfDY9x7lBNiY6NM
ZKo5NqEM5Aw6qex4TqhbTPTA1GFUs/XoBS8CTmpgq4F4fyXxeP3hVIbwkGKWBWsW7XzOX3oQCpJT
iJdexWGkYOpSTAr/tm4DcyQOLJMeYBDiGEEN8ArkUc4uc52pUfdJnjmVCwbKU3qmKGfgaZGRJxzm
LOexPa4ovtCyQKfcDSP27kgLicv70OfGLJ9isum+x4qrhNlUCRgFRJCIILnxzj2mJefjc6L4RSTj
I55wCRUbyXVB4AOPVhrfZtpoyD7yCEr8QHlBGDTexyXBU+mCVmXSBtn0L3MN9X/pDwq4pjbEiHio
AVn/NnXsXtaxrrsEfGaenN4f6V7E0+dukfuIkWQcROzDtMUw4IFWTwzSjyQ6CYnjwPnFyF8cfZsb
rTrYfZ9y27PZmKogfzmvNXy7y+0gaOSLDNgb4u7Kf8yFXouoO5eG6JIjkbS9CTM6fnMEWwYeEYXx
z5J75pGvAJ/h9ZHbp3YGQdRZMsBYQ5m+ztfC0U+FJZigQ9VR+F7X+ZT1BsNtLWh2aStMO24o5AkT
D8sJPHrtAlw4GmwaZJs3lzjv+/pxeGzjv9zP/72bqiRGtxJza1P9PwO+f8B0yaDI22NTylvzjR1B
TsoE8dZI25adW/xtVP+/EB2fhcmkbsqmJuOb/G9I8C69XpqUW5jcwpWcKyfMu6Shs3kf9M/AwwTT
cpvNfV9CxB2dHO4OGu3oL4CtLAvU4t9Day7C1HElkBVG2pa4yH984VIb3PpjcZS3SKm+cqjeJBl0
AvepEEGiPrqwSAu7fLorvEx8LDbkq2dC+3OFbImTh93KRli4iQSADi/CIhIVmcAEzWo1cWYEkttw
2U6Y1kLYh8bWrr6o5QU1Cito2E3h9/duzJjKFean7se3K/gIo8cVoKmKZtvCD0MYTYgMuS7mSEoA
GXPgruWbza9af0Hk/1Ap/vtuiBniP+6Gdo0HxjvnbjB0IeN9h3cOo11UPz1JJDaCcgyLPtCXnNXz
L04+4bjR1x2hr0B1RvrHe5N2rujWSoa77wWaALwpwhFM5Z+/lbXKn58cZhK6hHHU/1AaelWt++42
FE9ul8zQ/4fdNrpsJnnh7J0RliAN9/Yv74v6v2g6NwhvFyxBAJYV87fXRcrbYZU0WPtaB/WL9Pbm
I+Fseo5SPdCfowZTg9VAQb1j3x9z0lGMZpzU6J/r2XOd9O7TWJqFa0jeMJ7IL0fiTMbBX+EVI7zk
b24bf0AzxbUawGH8l4Wv6b8fZl6/blpstTL0Clg8KKnOgog1RraINGEFnkoehLsXoCpbn+Ku2bxM
OLAvHZZb6f/3Pq2aAu/6faEpsoqrLMsNmtpvr1YivR5m+sqV7Yc8ryG3HqYUVZv3yt8IMl8+P7C4
cDDoAnfqz32ycufmF5YFX4Kde6hWGERo2C5RpB8RlcLgdHC6gO/Tf1nL3XyTjIAZ/co+v08D+0Bu
CUqzeiOYQHLMm9udDtSqQCjkjA/a8cHIx/4QVywnw5/Kls90M0LwVa81fPanNeHJUdSi5E5d+tjb
eCOOgWNjRx0zSrH9m2cc2hhpQfqUKrteMLwF+RBq54SdGvoH+9mb303nm9UA8okM8Cdj0OFv9M9f
Zpc+a0m4RfMYci/4JEED0Vpt76sh5j0W1jK9I8yLcG86efvO73xPgb2yFdgOWRM9SdE8tmSBfkiQ
fiV/hvA7m+G+o0xmhqBVkkjT4kTG94ni3p5t68PM+yzh4nJePfjBrfOAMOtUi9Ftg/IFSYbgacLI
RJOwxeggmMlkYIxm0GxFhTR6HLDZqVfJ/kRR97Ou8dSYrrEN5JL0BFsF++XAacZaZrqE9d9e8gCt
zwswSkgcQtdyQscZHXc4zLxRj2JtQbikM35MO1jMo/d81kxGqrdlj/x5f17dNXY3KbxwNs/WsydJ
tOBA4BbAQOcGbJsIgYfgBWtnaYyTxJVQ8dR5QMlmiwQkdJrT7qMQnxAHkD0hwH7fMdeG3f2jfIq/
sEYnVa8gEvwFZ/rjmlMw9hWnpy4Pzd/WXJEPsBNqGnk7hKFkw4VENY7aFC0s4h+ktdWU4RFkAviv
dQHQxzYJ6R0Jg9Pv/0b9kf8X8VElTL8NyVBNTRCt/r0B1HJWJbmlS9sGjEandmmaJTG90jfBmE4+
wjyCEd6IiR8zN1b9X1a8Ks7v31c8SBO8PFWzdAx//v3xVT9IGiU2pS3oACVxPIVOCSeXpXtbPXsn
jgOcM+qXd5vVMEZHT7oTJv/lXjqhei6CaOhf42XcjVFcAf/aRhtaFo14AxGxXOf7eA9wsi1585i1
shsgcYSE/33ztMYh85Oz+ZH6ZvhKvJSw8KhFSOa054RnoNkd5LfC9geI5wOD/Y5xp3Pf3lnkBKHA
Q/+uv1OXv1OixkSNgjoHJWM0HDrHTeIll7sOqH0PKrrps0mOKXy66wiWii9nU8bazLGR0R4bJ0d7
hPY78QaeobndZfiZuhdGmqjUZIrpmDrR+7wGaMSXZLF7tRoSMqrZ6rk9m1qgW4CGwyl2bc7eiG2q
zIZU+4Pj3TdsD9037G/DHxJi3X4g+8c4ZGGo7AtvThTg9+9cjNRwgRtDgCMbzj2us1l/om0Vjkuq
V00kGQGs5L8n78ii/YOXjTEO9r32Y/V2uwX9N54DpsO8Mq3sRFBvtHBZB8OfLgKisycVv1xtgpH1
dd2Rt9g5Wchip5t72yYBg8mKkVEAe4p+FRj90J0b2O3wLom/YJqjnZ/7Smi+7J+fcnu8OYz2wmyE
l0xj82PKGB1hiHn/O1SmQ6Q7WGi4Te5BrCbUCyXUc27BSWKsrY623eY+V87ydrAopw8Tr9aYv8Mk
FHlFv2+WcelaS/mLE/fNOjAmlJLPiS7CsvSXMNyjSEl/hXkRwqZfkJNQutBBLdkpis/XFvJ2amdT
UJ4U1ww47Ad0WmIIkOH0annHZl6EL9Pr1/+9gGT9TxUOqLXCf2STavy3BWTdStZbD62azZKN7eNb
OL9jvAZDD/3BATbpbj4HpsGvx5nPp2P3ESyX8NprFwW9cFSeb2Ifra6QkkCXJ6MnmIPEzTkUfcb3
WBHIYk8SRFlhDhCBkCEhfk5XuJd4d2c1mNWEFC5wcVgkAPhCgfrJWSMEuLPTGrJBuN4iSBnxRO+k
n0mcDO/PByNZKVRweDmivgNHsWeCNbVdL8dAocswnO33Kf8IhRsDDAD/zPnmeNCpPP5GwflTg2GY
kqIrwlpUHv52/zqjSB+ahrvo9RTvdTvdDua3ZR7W3+pni+S+ZcRw3NfR8VtSvXg2BJ2fPQHFVm++
60krIGQcT//9TP+0I//zin4rHy2llvQig61MxIHdTuAMkOqHP8Vf9t4/dXH//Jjfai2zyZo+qfgY
gfThIyqvWoevl23/1jDIgk71+x5v8nYOFTImZEP77RZL7XFw6zT2eGuJmOxFbbMtP/sVob1mMMBc
mZTLFUmhV/u/7+Mf4jfUf1muiaXzj0bFSoZP07yWylbpnHTzfgi4nLBLhMMICtIJVuvKqddQAumI
aGfdwboFcIZbSJ2po63j3ilPb2lMmmHFGt+lH4/TPRd26bVmS2By2zie1pVPauqg3XT1rL95zYtk
6SPYJayIvfn4yxf6U+Hwry8kbvQ/vlCrF+2wzypl2+AgBUZGjAIWOKvhTv8aYHjV4Pjhkr5tdZ7x
cRuZjLw2g45vBKJ599lHobMjnt6liIQIF8Malfywv3SHf+CWcdNZRzpSE0htvxiC/7jGo/Xs9WHL
TcfH9jHHoWYI9cr4kBk3F+77NdLWqkgCjpEf0zESWo5ZdyDjfTLXZmgB/vsV+NOr96+r+e0l11/I
TpIrd8yScOZNzgbyPHxbHaznf6WTlQaHVLqF5POXD/7DtvyvD/5t4hRbdZIaj4e4DYpzvY9pCrR9
PbpurJfdHBFk5Rez/tu9/0P79M8P/Z1x9X5p8qstC4JIooyqIvGTu8vxpgTQW+SG/IM7lAmyCvAt
G993Mqm6JMwa89qwW93uXLX3hrjX/fed+FM3/K+L+o1SJCvHTG4VXgjcZwd0jpEp2f3EoIwI5c9X
VOMFDBheRskp9zOQakqmwzHSFlo+fVYuidEk/MWlY8I+Ym6yK85kbP73Jf7Sf/y2QUF4MhUEBjh1
S9ZvPPDsZlaPvtPlLYhVkjjHZ0DRZywaGFwH7Svtbdh080Hr5GR80CAyX5l0n3+5BvEZ/3UNv92m
+FXd3/qTa7gmjoVxTGhWCBlBlckoxfbJ/cvH/en9/OdXVv69lZjPvlFbk49jE7mPcMxJFa+NkYOR
MQ8cAgxgBFkb/eVTxZf4ny+pSoaJRyuO6L9P866FKrfvoyQTzUHMcahpM87VXXMNLNnpC/fx+tvX
ZHjwp0XBTvT/P/O343RQ5je9U57KNnks5CE5QPZro9Y+pDKqxXVV+306U9d16eYWDpjaQeFegFWm
AWLa9znGiQEZpPqVIKgmARaPbNIeFNBE2BkdaYhCB2gExWfjvD+Yk2Oo6d6SUdWE9zB9OzEtwJgU
kuLoyRGnQ3/hNeo+cZcGBEm9VES9Dkqy4Aeoxk631Y3j5oJqpTpkC90l7JJswvcAnAVnTZC3Tuij
pCUg4H1mfeifjB+6BordawcnhHBO+dcMDkDN0w/mSsEXAhH6mNxUxb0bO2zEY6JyiEYlJkPHDQ93
s4EvV6Sh3gI0+y2Z909syWrI0Aw4H/SlD4DBPnxjmvIYp8NgsH4Z5x7CXefE17vdgwtZQbZ5Jw7j
0BuRG/dsPWh9NM1yIfiCr6+qc3NpHNf8xWWhBWoyzo5oUF8iKn1IDb25P0FkBzdX+tQBYDyovDf8
E9Y33T1i0cLUs/0aonSn/sHZB423NsMUH0Nliza5JD9yWaCcv/rFBzEapFaxbp2icF6J3Rz6t13j
t0eO9pQDmQE17reuNa0Zipyu+B9C5YO8VzmDEGMVxB6NV+5wubdsgznhE4k3XFnIaN0PWmSCm5WS
elnxhNk8Lm4MjwTC2cN2m5mao+tRtWKGgOPBtC9Q0YNwHgN4zEOiUac6T3eUMfbx5M9h7pmeQfsz
s2W+O2lVcEseNpsy1ogJFNJQisOHStgqcp/ROwlLuBLPc0uLilv8Huu4mLRa6udtfZ1kRvQYhrxz
Lwgyk4w1DJ9k+9K22Y2x1SxBQT5Q/OFx3xcjo5lKqq9nG6tbZvJXYS3uyfLWTNRskpH9kLjme5xi
8tQzPlMCpXeG8AVJj4fu0gE2vI72O4uqmKZH4sUjIrF1dXKP9vyO0i2vPSb6iWknZBj8dAyoaa6L
Wf8ePUHTTwb5stpIHrjlYKv2vhZPG2OfY6Ueu1g+HQekZ66yh2PxHtxcE+ACD8lFO4nfHuu1fM6b
yn92W2laNF72dYOwTPOKb7ojN+Mis9Pv6uHeOMTvWOQZ40oOH/1nZblDXvMOzwinA+fKfjHA3zjM
kg7gqKhE30hHoKhVtukfhjascOjmlXdNo+q5GDCoqt92M3Rr+k9MKcT/QzwQkSKnjoy76IkueBB+
XM+s/xgiHjTAYHd/jhk34kn1S7eu20Dyg2+kWxdrpUdHjwPQx+iTOQ5JUtnkV9phDydgidEGg+jc
bRwY64JljO9DjHuoOmcYSbrIErIUc/1Dw2g4LN36C9cI7MF8wxHIUykDK/gMNrEiHKHJWe/wKtwQ
zlePL9AXEIyDgV4u0OkGkA8Qu/GFAJYejjYt3R2KQ6I1afFww/qSvunm3BXbBugSrRxWR3sQRls9
PWa9s2knbaSgqRMGpOkafGv1+FxdbfpC0WiOW+ht9v8ZPlnBVHUh9rPl4Vh0IdBHuBRtNofpId5o
wcGgt6Gt9h97AknKoy31nnAkYzjLX41AXD8TMXLEJSyCJG6NHoP5eehvMJa6HENrHSxWqw2Gi/Pj
iBhR+0CBo0H6d/Q1vOAX1molt/X2EW8ITx7C+XxNDsxfIEB4K2zrcN5LJjaNLEJUzCpxWIv3EJcj
Ls0U5goWIW02s/bxzoVbKpw6Xm6BqQYvHajPwd/IYQT/4GrbsYTjVWoyMSUKTG89qjxoTaiTr4t4
VUUEEtkaN1Jb4KMGZwQTZuG95nPDnlumvRUgt/agbdYluBPiWdVj4hWjHvtHklBDYUaVbFeroeyl
DHAscdMtu+BX2d+mDTbN57oMIMU28FLs4VkduGdhAgll9umYTxiUMcqobH0bgZiVe+grq+cqW5hX
nH91AMlIq25YkO+Me8C7bwQNjEjAatCIjOdjxmxCtqlN6qhE3OCxEQH0zTRHIpaEfB2FIYJ4MSGj
Gi4MEfmLo4WUB+jrkOYYVbXiYPWHRcTWV+IUUoUs2b4ZQxqvPoZE2DvZtxhCwE+2ezZ0J/vie3AT
JjyDoPd75LrpZijMSOzjqMASCsM6+/hxlhKHPbeu3ESdTjm2eICJl28O5YT3jPdwzhTBtF3xsuul
GxN2seLxU99wk/RAFqKDDcqPB8Njlz3yuMfhUthK9XaG16jWQj/1y8lhjB+1o7/F2kPf/MuFkDni
M8DMq+Hpn9EInh/raothY5jj0V4M4CYNdoWtoWMQOz8RJPymcKpu/f6rIZLeHuiTZxj+OLPH7CS5
TLyP3pKZ+DQDNYdriwnEZAl211/wa/jugo/e52D64ISL2aqAHBg/ulE5RsKql1gken50aHkKwyu/
nghjwsI5pFb4nA3t5+qsOQ9YfnaNGAWYhLs5STr8SA0vgzq5OHqDDTY/x0c4UNbXubMeNRsm8m7o
4hEjc0Ma++h9j1DLuul4nTsNtjzLj0E4RSlD/UYhLI5VfWdktuTJmDRhqCB8t13dltcdAyO4xz+4
qa9xlMYlZxovbjOx32XwDFhXkHXgZO18/z7aFNsMrhJ7WJriJ4tbKFaxvIfVD5wMftZyqjEDAq7G
8F441eMiwrCYZ23a8tspFffQnEBwZkLJHZFIwm2KfIwRWUelvcsipcOjEr8NZjnRlLe0cwZzKEAb
n8DhesxPm8J/DWdmOL9g+JgYLyRYt8fwcoyiiOEtZqvst/gMCvV6tEg/8arEyTc6FwbpRCTuUIEN
6C0lp5Eiqg+WE4Yn8ujXZ+FfwnppJzRlFQMkKaqykMejBOl3Qk+z6ry0dm5XH8iKIxHhknPPFxyl
Jy6/c9wddQ3LQhx6BJ1uLCFZkChLUA17+BnhWHGhpFoX8xuitXy6HLpLduNpsSpJlebWTmVWTexM
X0DokMqjj2oknCG/6QjPUvgSTjjL5be4l9hc6h2Gkj1bHQIOTglz865mD80toJABVQXM87bQm+AJ
iZLJueJtPl+HqIr6xRLnCAhWvXca/IysivksDBKk8yAq39+qDZVTHGmmLBTuon6ymDXyf6SK0G8I
JyFsyMduNRovsY2RAjDlfiIAOGEPyVZxaIKN0MZpA+L08k/9DVMcbjjjA5LMXf2M+yJGiCL6C9fB
ZrTEKZ11MQU5TNhwjSXvmV8EG+b3mxizXm17VpzD84SVTsk314JsUn99qDbxz3BzcKwbfJvfg4eP
p1LAzYUmAorFqAoWD5pS4aRKQUASQpk5ENaoHQ+H+S2cU3NvuIpVEl5Jd2L/Gh9PLrbDHHiqP+VU
3PEyS6gwh7BAPONlX4dLHBquIQYzpHDj1Knwk8wkguqInF5/Ry3TekekBI1ooEt2ZSB2Z6fp9mD9
a88Y7rDTdja3JcjhOebBaeQL0mYf+IaZ+1hjwyBU/BthKYdrImjGlD0DKMWWj6MpzEveWhw3oLTE
ayXlbrZjcTJRUqCo9Tm3AEMgONA2zeevCC8beIjZ4rAbjMcYrjzDcTNieAC2cgwOAvk/bwYcisC1
ONZsISByQ9i4p8VpYHM2QbheAhp84qBev3iwkmfg6FiwfrCZ3NB2P4k1F5a5dKJsxvPzQRvtxq/9
mOn+L/F5in/VRLh46fNd8XEwfnDJkvj0X36w1DECPBGbc+afuxntPHPrYyS8sPvZYBvgiYlJB55s
IdWfcCR+wPLnaDsjJti53dJyxuzBDvayU207JwOQLoVK0ACRwrNdlDZ4z+LNg0c/ukmxsxLPnjhM
/DCNNYJSoMe82aNzMapaDrTKPiZUmwcRjFAw2fBgjzw/jAD0OQkP8ka2O8qpneoyDHGf1GAbbogD
SxYe0YpJenz6VKLL0d3w7traiLqaIOcyOtTrxDPPnF9vYOSH+6TygO6ZJpyET3gyceKSCYabbZAB
ks39g2bxYswfJvlgxap32Rkxkp7yEnWOijUR+1qlBsWotnhG7pyTlFrrPWViaP3yY8Sf3n1PNS99
OKqGSx9pZEN8Yl92qgO6bYQxJ1gBt4AByk4FWOdAduaZvynzURsmywgBkljr1xVVQGSIxPFf5ji+
6m5Wr8+VUAL7rqjZ0IkteBtZ6XSAbcgfcDecYpR4yO1qsIw7pjVXb3W54xbmmCtebLI0pxj/cvxC
upmKOIV51B+pNx/PECmtjjmUC2TIqT+VOKVbp9ChvuPtPe6wMfog9g9cH3dSNIgJwzGnqb0VWj3O
zXbDP02WTzzAeCD8j7fB6BVwnwViH3jnlKD7pdziDqKgIXYt9lXLf+Qj7sp0JwW4aFwpf7X99cJK
KMRKaKjZaS3OxI1gotho1Gh3wXIQ5ARh7Yw0AgOGR0hRT/7aJ5avdDtXvwyfvPmr1nQC4S67QtT0
68XlOg6CUqwFYAXuYS5WEVw0TBLtT81OSHwzJgvu0tVLvHdwxnd5t7uehDosWSGdhymbEgy3ycfs
DZEw9SVge30ksY7EB5AhC3es2YACFQ99SbW/zC2+TItufsEg28ZmHXWfNpqKvIfjdkpdAh8OCvKO
em83PahH26fyNE3hre9fruLr9TjjsP1gb+uNOVBMBtEU6jaEWxinHPbHC/v0JhrcxSrdXN8kDYTH
BAthY79a1eOrV56x5qVg7hFnjjiquXU0PuJE6UZgWlON0vi5NfYDyWOMX1E86rZ17qdZyLyZZO1K
cZvjnIACSlKb0SJlr1+vKAS9K6kbS9UrbUWxy9NtA62udJ/RPm2hsGan3pF/krtv2fvnJL5jGXoc
MjNNV/ns/q35xd2ZJMPti/y1so+wqsQNduCr3VzTVnqJymh498p8YQE2+Mw9+PEZ1pCj0nCVSY2e
4W6fhuia7FF+xU+RHxBFjvMgwMjWantWwQXICKHFFPc5yyx8Ln8q1el1O2aMPRzliIUyr/se0gGP
cQBdMAmaWHC2dV8t4ILQs/Pm0WW528xwmzm4WrZCXVsRXQk4bG9fS4aMkn0czzi+AVVthgCFG9Tc
HQA6QtEY2t+iK7osa2an1USfBs3bkxFNDL+16Gl6zTFsQMBzPN3piUxy39TP69NPGuc6KZ8fuCcv
yrHxIgu3QdDM2HmISXeUOMPCr8l0sEjxE/MWGe/mZgHtF/te2yztGXKaZGPZ/UkQT+Ye7rIyzWFG
iCXC0dqVO+pEMxOhSQU2TGeW5vRy4+ihy/PnGJCPd/MpqjYsVMMb10Js5YKDdck+Cp8dRQzr+7W4
2WkRAfFe7e8MURqSOHKNltVIX7MMaHMwZKN92GxSl4qUq+oZSvA1TKRwatjAFI7ZHlAwH5NF/l5Y
uFg6OebpxCl8lkzo+IzL6iFSFp8QCFhyXI2IdoCSHl4QEggvVZrooyhaNdJ7vfTmDB/4WSv19Fej
QS5Ba18w6mrZYmjMRZRPxNp8BgUwbc04hesptrlFIgLa6s/hJ3ONLUL3qI5or3W6K15HoC+bQVXN
nYLoVVOk0yqljrFCysT/1pRoMGYUNod4I0zRaLhwI+cPBhuKZGPPPQUYhVlKwCK1ImVFOuYMmCGO
HHji2s54vIsgAfSLN1dV2A8xo+dEATTmh7etrbO77SOR14ODbDZHGYqt7RQ4mbqgcObGCUu5uRyy
vx8wnMHhbni+auMSguB73iJRH3wk0Bwl06aA0r+a4E1qVhMOGI9uq/cct/Un7I/ddTOcPeacTbrs
GFR6MDm4WC0y5o9ZAQkrc4slp5X61X/XhHbcvBQdEQla+5fLHILBWot7Mjmb0MaURVqP6WuyIwF+
ROXMWxJfOaWvT9EjSyeeU7PtMaw4J/GIidtjrmSRiq9zHKoQx66jfP3GVoKjmrxmkG56FjQtpFpJ
myeJsN2nyU6zV8emHvB3SuxnnWzzXPYEcVCLNx9QTsCNLIRXrek/L495tTJozHfNSeu3zLcUfXMk
9IUqCkLLYFXlPr4EBSwU3YWUghGYwsQR9fB3fbVz7nkfYVNeTEEPb6e4dmLtotIKnY4YDd4CrQ8K
tIaLBlngmC4x7WfHUWsbhhdfT8A13YyipxanTLflnuYDNybt4egnQU5fGzxXzLqVS7dvz2y93SBS
30xHxioMPJfm6kGMe4POX/6SOthvOSJYagSfw61og2b1xDZ38Sq8LhuDv14vleK3DAko/L8ajcoz
QQ+0YKR4Gzc6mfYOPyQ9HW71bSje9/rS3MYD/KFH1yzKVbes3CeqpYklHQoL91YGDew3WRy8dM+C
rWqF/ZPiOl3Jg+ntgf60XHbvVUxKouzXVXTMPjW6OCIupZiRY+IkLQbPUkN2n37R37pdSVGtkvpj
hdc7cgW8g+8vumS+RZ2sYuhGXXtjIXC0P4gyMkE4lmSNly3TzuPAH0Ct7AxIfVrMCbS+n8rbpGUZ
afRdfbqtja9nbbkSWzYuzNpr0t3C9A5Yzq+9+YfFk27utbPoemLj5cXqT6wPnL7WZ8fq3HSH53NR
P+dvBpJPEgd6YAemESrsw4F/g7rz7g7Xu7vLrUjSOrd8DX0dprgFBajTva5xtWfux53fXHlcjz1W
M971CmIrjwqGusUxqLWv5/GzKVW7Qy9cPz2p8xgXM/EcAkCAJeAfm4I3rhUOuyijbHt5VzQ0FdSt
mTFV6EPwddwzVSa9nCBa3TYIl4jdN6QZtpL5C76ktcgXvWT7EhveIn0HVhoWdGnwGZuQUf6TBIHO
M31U+iiMry4tZClSdLq7l8usULfHiToHp8E0+oXHoYfTbwb0jAKcmv85GqrAoUup9h9XR5NWNe1H
5t2SQP3BZ1A/la2t4ENekK35htJceppkc5MzVxp3/eqB8Cx3dYyJE/cmPD9G+eldeun1s0vnt119
W9wr54nsVPtOovs8f7s4RUfsfdh/XAhkauEbrbPN8Y3UqQR7ye0H3glgJVsg2ljYozJk7JavCZMc
M993P8P108umT/xoGSctpFnD/JkymT31jQfGFZFM7Dxa/iRic3fIxv1dOMefNrrj9MwM18J9GqAC
POvcgRM0RCQE+OwOytFxej9JQR7UxKuj4z+O0IXPsFxXluauRAh8Svf9GIsTnE2MN14AbrbWh3aM
h0rnlVH8xZwTD/PVPaSXgId3kfOAjmEwQs83NqSxue1eQeoq+Aj/vGLvjTkRxDzG8EMms/dZw0BO
94RCPHZeO4ghbKzv7cOI4N01ychYXhk/E0oS1+v8aKtEqCWOxqtxSj4MDN0ChrRo5FUKCTcGmDva
V4i/sOZZrRVm2pQqAs7iX0Cd4wwZIlzG5nN7a126o6sSFocC1MsYcdU9Qpww3nUf2qrx3q2T8eV5
EJNKt4cbCApHT8VGGvHS4bo0z8nhMY65XIKL6Hfcfs/w4o2gztcPdXgfUYBSvs2G4w4F10F1U11M
81fQT7oLg63qh4lk7usMrkIc4zEqhrTL0TwTXA6glM5wjt/qmFnq19twHpXzxoaOMRv7ITwC9O1m
VEC0+hAZUtwktnH2jwVcj/cUhxtuLcOjETuPdWGjX3RsQdiY+CoSZOaWtQPSe7z6+YYaNRvTP7af
UqQfOlqzqRoOVMcy/BITAW4wx6nhSNjCMjDF8Nanc21aKjvaUMlAoMUMtaZMwr2af/m6wTXkmL0y
twjwSnn+3E/CJxwDnc70biPDrTSQSM7K5nIzHD1keMeDsUQWMZCB4R/35udwBfH0GZifXL52aTfs
freRpq5TxJ17TsExJcHNizdQ4o2l9cMjYuDI0CfDwGAl8WIBvV4dAnJylcwoo/RlJovZYgDDc3a/
BZ3hqrtsUc87GhF8HW8OE2VKEHq83CI8zHnAGcR+ldRiW9qn/nsGgskhSgzDRP26rbrM7Zmmm6jI
oAtThZDa3S2YL3ZeTqY0rU3TUBQtMl89Ook5eTG7Z6dGx9Wgalbee87Pox9/PC/GksNRn1TT+jx8
+byZSqTNO/YZ4V3Mass/2uU90okFe45fuEnTasm8PbSrqU91r/C0FLLZpm9lQlM2pHwV8T4wFso8
7IZOikefq36+sQGjKAG2BA7moxsbqAEQb0BrNc5BRfcSnOh95nczBoVK4zaz66HRF51qMwcyV8nj
RJkK6FCxxy9lP99X2xbf5XGxewExX67I3eisIYjeRNg0r1i6o+KoAj5JDavZHQTRp0sfaQMblBpT
ZXzZVKeh8tGcXJvA0Zd7jPpteXDGXEmjH6HPKNxhPE4j0NPWqbYYABoNcsR2M7x6LCrTbpk1L7io
RAQfvOBoeQR4mxMJKbYS0hWfrwkRCfmcIXBhecXSGGmmc5tlrrLBhB4DjmH0WhCOlQDA3jBaZKIx
voOITVHNTlExKYtSaImzbgwjOXYGCn5F+diYX6f0XusUPIThWrIlTDvr3YoBnWPOeZryh4T5vX71
OkjLTsYE7FBPaDcMvNE5Wseg12jogrwASnpTjUWiSDjlHJZ0UW49Smm+aDhTKuT31Phg0INnuFp5
ccDpRJDYa1+71awIGt15PQRW+QyzID2ATOOMqCxbZom90+6ascSpiwAB6E11XosXhUGUcrsZVopj
dehgIYAe0YoQ52Bp9F2yr/KeZqL5oYFeM32m04/DLqjORHM+3Hr83gJM1z/yw9O9FtrsN8QJOTQe
VPz6V1a57WeOumD+GlM2MitcJjeaeS+TvjS4vYt+Ji0gKEzYTK6z+/j20dEFTHWflVoSj7W+Tl+J
L+eeCnxPyzfrHn4/vqMeB7TH3j5nZPz6JO+843kingDUMFbA7hNqb8IAiSYsMLTBj2j2puMCSgJi
n2C2xFIE1K9Mj8VwRLH5zj08+Zl+O/UN7ZXNY3rN2V0hI2myz/tUirbUAVtAAh5Y39z8Oa0Bu8OC
OECGTQ9XCcwvZVYJATaw3OvtU54+kBY/fZ6rn37KKYwG4Fo3hdD4dGK2xCl37jVXGkdhHEeSO0KG
+VsE6RRBvmAmZ/aLh7nFNElXAYrfLCvjoogIdXYQDUBhNsg/BaWBCRQlyJgFJE96xKuMAnTPpBDi
5EYc+Iga2b4NvvUcaBYxi1OYplu0owLlrho1eDeYaNrBtZ3hoVExxj4ycHDfCAxhl0bG28tfM9IP
Z5IMvCDtS2w//ZLOFypxHxmbIg2k4U+lQZqE0DLTLrTfxZBArzab9iG5jrDBhyP15d0ZE6906oND
NrBfu1v49pKYGkW8ZD8JP5kDVMEQDsluvG91aqy59C2HrEHqP+4Avz7+fySd127j2hWGn4gAe7kV
q3q1JPuGsDw2m9gpsTx9Pp4gQJCcTGY8Ern3Wn9Ndgnf6beUuIwy4vf4coxbN0cj/fCWMT+ki4iZ
AR5tdMKDtIZ+qQSAs4JXkI7z7NinDkAEkHd5FHlgWEJRprgRNWvMJXpI7SlTtixg31eY5pDkh2cU
oOssXzOCyKOr8s++mS6Ly1NaiH9D75Oco9hMauW3Oo+jrEJDy//c7/oPTfM5Z9j1YFTBsVGbjLv2
ly9G+NYP+bFq/clYhdWpUZdF6xe1U1FS6kaEGr1RoqyAEST52gubFEXIV2VPV9Tmoid91hBC1MG7
xponUJohCBk1zt8kAbQmW/ncokOj6auyo4+cNDj0Qog8VC7VoBEcHmmBAwU5FWPMqpqHgIDTpjyx
qjRojeDLUDmMrinvUSJ9tDXxB7BJ9eS+LIjoBR6LEgWNZoPTQgkzplXstYF1n3vpkU7yIoIhkTyU
0vK40P+9HEy03Qr2a1zIlBO0KwL73uYySVfy06/2w0N3rGP4yRBMwAu3GvqcN+iGdFIYkAVoG+RE
lbzpfTwUxPc3B1bEDoQC+qEKOomEh1Eg1YHCO0iFJUuxcnr+RR9tv2RBBbRnpagou9hEMAbY5SG0
eC7nj6r1+x3HrT0P+LZMNOCGvwI/Eq8CM1tR77WYAVUpSKBsV6W1m5Y8ndMj5KWfXLbRqfp/+bTu
wKXzzktkasFHfr9vMVl9P/R6jSizqiAWPsVDfLYekryoj1QnEA0L9qHcu5/8GjETchqRp7XmE3tR
MMi2tWSf47znTrQfL87lCV/KAv+GtGrQE+f3jIpH4lI2zBf9QqtvMSEo6lLSt2G/7QCpUM567U5Z
xxVtj2631jy98PnYwg+ueywu+I/FzCfdYD2hxeJ37F2CbElLqv+AFS6octb6Nt6GR2WTQLhsAQi6
OYYRm7+nX0nnwiqzngCu+CbohJHn1KfzAMUv8wgsrXXNPoswiUaIoONzO1YpYUpAqtPJ1OxQCBA0
CdaFSZ5bnFOj/xjO+dYIGTc1bnQwEcAOlAdno/aV0HmVdv8V/xCzKAXmoRNtpbpxfA23QljPdUV+
d04vXb9uuw1OPU21WbSV1jZTdyK94ViipVuK14gJzZ3yLQMndUoIpIgsefEtxK7RuhIRFRikTxEX
IhvNUaVPqWBuez9AfSl33IducTQOJEijQiQuxtqCZRUuvw2/TIRT3D4FW76HQbl6X96PdAommMKn
uNTj04vMkXjBk2zm37UQ6Hzj/N0at8ZJ3816wey3CNhuEJd3hEgQ8ZijryT6hTScF2TamQIsplFQ
tadHJDUwZeS295ilikPaaYt9F3vjO0j6oGeT4KzDbdTYEEfovLfInxR4bqijdcIlY1cXZN9L6Q+S
QXw5ZHwcu7Uif2TEbp07Ti1pWcDgMHdMs+SNwKq/esUvDK+Sp56k8+D0fvNQ5tQSmpBmtSRwByqe
EDkccRIkV/ITbftdUjgiY6lwKQg6YwihxMmZSu77eeTdy+wEWiCYHB0rvgKsXNvyKG20U/ulMEHs
izcLFrqtm9yTFGjYTe8k8DULU1hFJNqxOZv+0J4ipkXYT+sPmmQkwMjG7SSmPwPa5cczP8ZcekwH
ki2QTU04OIpqkFcD3pXfG7Ekbu0H30Q+bHnouDLUX0zKpuAmxjrTF6yHiMBwi0XkH7FFwdwD5XBZ
6W76yVhD8SO9DUzFSHiOxoY4qUs4g3zjjpO+vVKwY/V2vAXTSf8VF4B2xPf5/h+lAGhrPDa5fgse
52KMYXFmq+DeXqGjpNezJHuPPqpzbtgx4vDBzcGNWiIVOXBFljMWk6v6XW3Im/gmee1YAGSSomUb
5+YnA/oMuN3ISfM6fFjLtzhrGLoLT7f+NdrSnUCXFWk3RO9QNrLhh6e5s7UpwB0pNLLOz2XuIs1Z
6CTcGTuGaiRvgJJLYBnb2FZu//leJysODSZCirl4AjyRYCjrIr7dqBxsib6vOeqas8CiieuH1yLk
uSNShK8Ksxv0puLlvy+KzZbqv3wLhPNiEzSZfqCh1XNvbF5UIsc3U3ESPRDLSyG4JKZaTjE9GIAI
RCjYFxGKMx6tmi8BeRSlOMRWoAqkE8bXkgB0LA4Ev12Wl4b1KgsyWAKcdPo6AwkqXJAZ3p7+0mmo
Au8Vkg0EVaK80MZFTaufZK/+obTji0FAoSxWH82VELcTkS5udQ339LvKzg0GUCj+Cj8N4tOzYnMP
8k8rnbcRGpxIfOKspuEvdooQZqLuVkO1q1R13s2Ev+9uldfbN7kv1a4rfB0pJBdwRMzV3wDANM5L
jIV199BuDMnvnXBfxt8SRy175Pck+YN+F5iQXrhjvNbaiq0rlP8igmKSpXxmAgoLu3qwK4SiMyBl
xPJsbQsJcPMOeJuk7uxWvOmDx3g4CouG479Fc9q9KIV36vBk6asXglwwpNjLgWi47E/FdBnFuZsF
MKghd0tbEYNVpW7xDgYhqGmNIShv2kgq1oWwCl7nhvcFcOzSv+7RuJ5eCnoWUEJH+QpfJJpEAKk0
LqmufNfXZmpXgx0HAJvPjYLOxWRk2KMzfwipPy7fzJv/osFrdsO2Ae/mIfCarbS1/PFH3OhlgIch
bOzOnj7Yxdm3GQxlp6rnQmDjqHyLOLPjEx8r6F2Dyu93DJ76ofqIDTuldt3jl430r+xazX0Tn2id
s4OafmcUe60k6DMZFakj/GmAWn/GVW0hoZzyompueNNIzJ69V/VBWymy/7Zs82z50lX54/vPEpf/
KaQCgfPYwW1p+e9wpzBC/nTMj+RYYp9U6Dtb0kRXC54MeZksRx6brob4mAZqAV1J8wya4jcUuYHl
ah/8vNSawW9KXvFaiu1OSNyWmDPrt8VyVJI2//4y73XsDFdpqzMVfOCNKGtH5f/811/m0izG6q36
ZK28aBJVZObzrumgRgkT71Kuvbb86ZCtqG6GOAeLGTnXna/0fvmntbUj/gF6PPv1IP++0gAQGT9E
vxpeLu3Uw2eiA/mjawIvu4fjXi/W+rgcR5DvA0mLXsRTuJAu4+iS6bMPT++5FRdcV/eiJY+bfGEt
xuXJGOlNe7A90B8Ha6VQehUfxi9edLzldbNVuWXe3CmOIH92Yu2a1VaL7XjHP1QmKLJF/q998nSf
jO+CvSYJ2uWz/wBD5VF+jefqKu7NQ0uCjhi78oaUmqCHuPl8M9obfv7JaWH5+i2NbDMYHeCTzBNU
p4mWOHJGwhEjOgTtbgaMvl4IL8mI/GQI4nOtVNi2eY8M0QyDVRMhBmHGNRMGL7WyLRlRgfwpk8ao
3wmBxXq6Ls6lvM7WkDVatxReK5GInMgxedpQCuyZmLUwW1jKXzV5FTIHy446ry5n/f0U+eCCMcNO
6bOazMg/YjFM0gJl9/RQiegCqtmWyl9LDegQn87Ef92Fs0gP53w2fITCXTtInP+rCrhL8aJzfcsN
uhMv3Stoyot8AggHn54/Vij4a3OaTLs5UjRhZCwPiydqz+D5q+dLA+wIZ6Sf9QcVYu27PrR7Nrsc
EOKYgCQhNtcXoWInoW9Qlou/iWKz5dsHVHgrp6lxFWHZrhrQjZF+WHo64m3xK9MPhytrDF68DhF5
pLmD0BH4alxbqoviW7d27MgI0duWfGG3fW8KZHLKSlQvYf9g6mA5NCF+v1lmpJ8ZE0HxEgcdYBaH
Y6ldIrSO/0Ejs97bMdYEGAId+omyIrIk6Tb8N+WnB8pn0unlLcTR85B/P5slxHXsECa4ncwN8DUJ
VpiOx3UFqphyeqFWd9PmS/ayjfj5jG20ugrP1u+88vd8DotooyL1+R6ZafJzzbn4tOXI5z8UO3if
IQ+0yMbdfOo5ofJT81pWxwGVuhHozTIL2SaP5sP45ryS5JUatGsB3LTxZnLm6aA3n9h2fuX3ld6u
2NyAXw/8xt23vjd/QopqFLc+8DX06vWJbFTk9VnyJU0v5411mYxLLkLDCe8mQtsPwjll0zNT4rUp
ZszIniOALT+LCnyFvFHv3TXDNUmMZTOfg11kW5+cJjEPFcWRw9d0jQ5R5yhH8gox/GE0fPu0o4eR
M42z4ICg8vZgjStCken2uVXH6tRdSyPgelP/8R6+NmJ2UpnQc9dkKWWXLm65Ticzp/zblQyubiBI
wdE2kNhWuIAOCJfzE2GyexSOJh2aTfhliivzqxfcp7kEn45OGAdIYH2tcxwPqV+GvwLbl4fR/nVC
A0Tdi3B63sjeHqttx/uUw9rnrjsSIYbQq2s3MeHcT7sID+m071g9zwy1VQc6HeTExn5FqTuoXsd9
MwWCtraevsRzLDmz//6M2IO11kgDXXX1ewI8BvH4dN5AgZMX3ivlUkcHQQyesv8Uif8ebuA1AgrR
Zl1J38qXioTz5b0fTEsai9Mhvb6H5TNfx/GywqCC9vv8zgMO1XbaMNnkGslfI3aV1kkr+2WiH7p2
KM9AXuOVAQ1AbFnh5J8Dzg8+jaVBG+ZG+OIBQGFCgAcfxov8seqHgYwoz9oliQTtwnOefnCMgAQs
zJcjDsuBZBokaKTIS7bREDMsmJeYFDv8SaBM2faFHoJrDJSF/gBOqMlHBjis2QkEhsrsR1bOQn2O
QGefj5RtvLfLzFUeT8Uli2tOZo2Zf5ahuetih3e/+Qd1n62kHxWB/+ujSj5ViF808viCuINGJ04D
mfFWq5gXnLJZyvuCodGQl/zoPMYd2h/d7th9NqMYaOHSXKGL1OPtU3clgviQACrXHOkXhb79uSa6
c4n3hm0S8phyxn4lcTaEPBOUhv7po2dsaaXTBD4Krrl5jRfGr8oA/AN3o10ITApI/imvUOWYvFI4
i2DKtXuoB0NBW8B6Cl2xduQWFbszvdA5tZx8nmwtdOMhoviAsgPxIHKuX78En5kkDc/Zv0x3RUrP
sYyUu2F0e55QLlv1hAIHfE6CvuV3YllkWzqCcKPVuZkbwoRq4uRwnySIouh2BejGiSavGuSlSN+d
CfvYhVtj+M3YOq/6PTacrAk0Bm7hoK/7taYsdALtDe7Bj+SGcybpHatF04v4wpGlFWZaVXfgU969
n1pbKBBO0kFBg3IeRydvTjKhRc0cqWJJ62lEyAo1rO2L3zK90HBpgAminaSbTbChnrnYeLLrlPPN
K5mUSLec3OyiElBImqQJEuWxMpvtavjL/1VMLL+JFTRfXBrF+5JTOWnZ7KgV8u9u1302P6rqr8JH
k7nSVjKdERj/Hu/4RGPi1AAQwJq4ovYkMQ2nF8Cetu7hUZG1AaToMrQAP7u+ZKJuCDoiey9yu8ov
JDcbViyZQtwDpiwwhSu5bzZLZlGBAVc/cVg/W5xvHgKz7F/bIny9ptK2Fr7xGOcIySJfMrnbYHg4
CzhHjALJxa6uL6wEjJJdTZwhapTwZEJl6dY6I/qS5NHmVFcMAsv8gSYZF9Xm+Q1OTmLs09Zrx/zh
+7q158gMhC2ZPkPnqQhTzUD6tn7DnaA4EZUVf4Y1jxqZcG7Q3xKRC4TJsPFNnVa9ez8QYXQ3uDXV
BfoTjGVsBMkVmhfzBtiPXWp02pCcg9h1G0NgdncGbkyxEgrE0GMmZZCKuUMBqXFgyfAifpo5Hd2u
DJvmDr7H/Ir+YI7RSkYCXaUXjhcKHNaC9CvS+BKje2FJceGG3oWnasdS9FNQJPLUMUa8yKEBz01t
HAtTFJSPlI2mt4cfeWYv4Wtg6GC5Zaf4BG5CCEP8uWJrlGJz6PararzrklvTdA25d6F1g+dezzYd
3BNDltOfZ31c7/B9DV9v4v1rN3x7IymgNPZKy7j91SjqKBHmtc020/96WqKVzct6lFwmpGKpqKvw
DExLmczF6vimwLnYvJ8nKdn02poCYVQOyl5TXFH0DTo2zI/mLueBAk9uBJA3fBCIFnghNPMbiGra
g/uCJcf1kTcqh+gXCdLnq6uqiwh9KQNYHPkPHWU0IFQzCrd/uU36YYK7Rk7yPIuIQ+hnmHU69Mi1
XhUTrNLxs7pmw5EXL97Cim8ELQifeyn5IcodRoX09iaq6omuxFckR6uXTJAmAyawetzPlXygviXv
i4EeyEGMPt21H/QJAr7Sb+7ODExQ+FGSmYs4tbe+uBNKWKMhZxr6LaE/WxfLH7Os6ae5rfVrNCHj
yjyJmzekG/4orzmZqs14weea/Xszkqt7nvvyDw9E79QENaN5VN33n3jRCJqHPz6P4b57zV9kYgQF
2SAcqgKQb3wNa0eLtgLhvWznJ2aXeHRa3MzMz+LuvXvxA3AAgn2V+w5sjoeHRWiE9nY4uWNlKeWB
nnkaFQbsIz8hylsn3BXk4p6tiCgd9c7uwejyTDoHZpbdTjG4AVL0ob/0AtfG2Rq8fC2VnkIhiDUn
bGX0x8iwuhwt5Jtnm5Qf5SxcyJoZ+aGFhfTd32LeF/UecpDxfEFAwKw7rGLVj5U4fCXv+mJ+iaWr
0bSOvIRI/DxgPU+NpUrLCBNEszKLX17ertijyxIrWtSPJAD0D2aCbPzhlyd/I8wKaBncDEk28UZ8
vNMDC/cbiKW18QPK/z0M7GzlVd3ydCbMbKjrw5uOKxrajvBZgasILKzkcCJJVUcU5FQ/oWG3zFG8
zJIRIDKQaETnx+WjeHGFFruM8Bnzjq1KhH8EjSMX9vqebkO2Kcwl5iH8MlzIJZ+yGeQnSFE0aygX
iV+p7DI/50xeHnAnJs8BpfjxuVlrtbbon7+C4LzTh4FfWQB2ZALB4Igu7Yh3Q/iRkh1/p+4Ha8fy
jbqY2y/y095+04RFJU1jA+5K/6LQsTaKAjpic48VSA6w3qPZ7f0cbHHJS8D60tz7v0xedSydGEBN
wtZ7YpXvLBGsX+mhIuaCUqXFK2OfJR0aIUKjOVL71e7n+ezSw8lqO2VYjC2v+zaHcWn8d7xK5Ic1
+pWyDfGfgTc3Tn4xLb+mnvdef/Il8RYlwBOYW8/P2gMjiKNbI98zVbXjfF3+e7Pp8mf5r8Pw/STw
eW/5ZDAlhyyeJwPGN3SUypEYk9YhveaUdb51Ui/pVfAHFrSbcsnHhSkT9Evp+dM3+10pckKQeqUz
bne8t+SMHPivA+jgV7IBqfRUnqF9hVxPJ3qJujtgOf5R5oXrMdq9/Y6y51kS/cNHofBudq7Bv8+Z
JGedejINAH7Fu8cU9BxPI9JYyeBIdpJthcAYOow/k18v23oR1CMxjdwyywZpHTMNtOF7k8L38ZVc
8YYW9Dwx/twm9/k9WOeKK4SUzoUZkrzbktJreF1ykSRXeh5j+CdOMLH6VhCAfRXVEuJkUAMj2tQf
VrZPnmtqlktWuvKo92eVO9Sofyqm/78CkLpbpadQhgFy4FU7eQUIAUfaCBtmv6khLJFqxAkKPZwR
RuPIQfVMby3CMG2VYQ2G8Tk+ucCg40vnmXjadFJxVhWsTWAZzS68Yfjhrq/Xw1ZZNbsRUvnRDPzI
jIO76jfrfxWOH+LYUL5zGBPR8JD7DWCdjNd5wTIxAiLwpL3pWK1/3tS5I2zBk3Qoru1nStS26qOy
TPGkQ9iZJRpwXE3GxeBGmXmEf8I3J1N4luRjawZy+J19clsm2nbG/2huvvWzOAE1syeLROBCui+w
jX2YJ3qKy9gD0kmTf5R4lyze8YYTPPrB2FR3dt+dJctVrSVnb4dyB30Dve3gpyOOQ3bmlMtlmehg
syjzdDhRTmgmi/twMPp1IR7e1YU/n4NdxuLQX02cUdlBg8NLw03Xgj/EO00M2WRWdb1n3S1KRsGn
Zyj+S/CYkjQk5/JZU/ySvN5h1ZcfJ/5p6bD0ap/HUVmmOmYWHxCHIKf5xUQDb/wNzYF1X0M87ZbL
95cqLl5EM94k4cit2iWn8Ni80Aq4IGdp9SWIXjGsksQbVKdLr4bwp2aXN8U/IjeoiS3+n5H9ewpk
IHPsSc2fmZ6yqfVHspWtR9X8o0XXjRnMiNv3Ew6yDPwJsV1+LiXFqYkvaK7x4EST1ygX0oaSN8I3
TyKNYirXbfLN9ZaAjyuGo0E6GNx0lq/BzHPOFcZdfH5VjNe68jcKpqu8TqmxHp9egRplI7MRK58S
6EemnwjBWujioZnlqpz6Oa//230WrgAgXm/FEapMv8toVPvhZk1LAk7tPqT/5fWyI4krpX2Y2J76
tdqRwVcdu9ANcZnqqBP/ExnxPkdXHAqpMUtcmgcMEJzRuf6dXWKCe5lDchVOJpFgB7+6NtcR6qIg
QR111Hd/YMMTjsZK9+TFEeKQGgDtUNjnj/U/fTv6yHVgNl723NkS+4bzt3IZoCkOhZEjC87RIWDm
FjH+RP9JbUDDaZU5hOPwr8L+INNOIOeBOPfPgVIG/WD+iz6yLUPJguxdNcjPqdvYG1zc0nr8rWjo
iz2Vqo7mypXMIAzztpvg5NlsJ3BubOGZg9EBZpJ9D1bQHnyNTBVKTJjM0JtiXa5WGdNdeJ9ACEnp
tMi+6X7qAFmKhsWujvCp81khpLqWws7yOF9AQdrpLvNEqjuYz/rXpNmy8UWYlJqkTw+ilFIxrpnY
TRjbWCtpjDKpwUi8toFVRWNTnAEetUc5kkAb1CfzG5HOi09n9EXhqkZ2F/vDrGeGb9sMzMAqUk70
jd7wQArI3ymeNqPsQUQjyKaUB1qvfjkSJoRTe0QA1FcnCxfoQ/2gXemv/UYPfk/3EA7lBwKOf9RK
udKaG5a7fordqLFnhixmbp5P3kYNlN6T9PmfjwB/R0bMzMSoNQOGjI0wldMlFjj6yetAbxZkJnRu
gBGy/hvIRofSaj04tafmVuM6pDXQkx6IM+RyE+JFUAMRNaOGaxvEgY8yFh1duZUfL2TzhpurXEJe
QnkT7bq1b1VO914wiBHfEp3y55JfDV7UrtGX1F844AiZwDzYsvFk21nXQz/T78R+qAHau/LoSxQ0
ieydblx4g3TCCbioT0hmNLgpQlP5ZrBTRdhf9Nt8EGDiKDvGauToXjqneWMNw3Hjs9Vwm0lUJsHs
Fa7+rZKKuLeo4eFcwG5yTD7KYTeE7lNwocCqwheAO+XFa1kKe6O+Kq1nIB88vTUnxtM0cyTOC30o
N+kShd1KUZ1sb5A09G3+N5E2QxBHM6Qsl4H1K27Ehqv4plMvRBA/nzvkz9b4y9RNuovotnHSPUrb
fyxBxkHG8RMFVf8J1D14byrC+IjYP6TMASshWhbHkzjcWiPIh7V2FP/F5A/KXvUFQDVumtqONS8H
9mH24IflTidefyZiGubtK1yZRL/YtkAUagLZQdicmhPgbLeBIrSY3d921XyPiTtuNK4+ugdww2B8
x8C6VjBq5Q5jfpnb3V8C3Rfb+Lla7j8T1Mgp/l61A97IX+eRw4JzqYJfOHySAvrwBZuhAB4rJ19J
ukm/Zzbp6eWqO1Q/vO7dH3+vhmDb7EsLXYMtjXfiH2lrOTYwi41xqfPvbcDPONUH+CYF1chCW0kZ
yTnfucYfa+vsRFQFzqEufv8vni7Vrxh7Lb7s9iBhX4N08yzhbOUr4L1Q3Us45GfWIY6AuAB+FjJm
iC/zZ0qXfMV8guOjQgBrXccbUK/xx8CC46AfD3z7efiBPl2387fHyv5i2UkCTfEMckJJVUDh/AMy
0WieIPogRwVjQHEUWZM/gfoNzIQiC7gH0VSTDz2tmeu4nmZ/Fp8EOtBvg0i3u0JWSu3EplOUyCpt
IOn3GmkLm9Ub0GEKRD0A1BUNRMJBgcHFfVJhMgXmXH0NZisHLeDKDblwun61+7e1jt5L8Z+KTMDs
73zmPZtkutHPg8Hg4tZPuxn3CCm4NrvpSyFdknYfhiGeeGKTbikKic7Wjk13Us19iB2e0Iv2UL5s
ZCnPM8MqmEnxXAnStmo9c9PhQDvCY3bPVfZGgeBZx3z0FsqqxvjXHF9zY5RjNdciJvn5mye1Ba/i
b5m4dbGadmq4VFBG7ibVlr9nnP4Q/z7xsICM/GKo04GuF0m8eyd22thPdEAaHNGoLzHLRyCGXVDm
SMnk1SvygYsgU8NHIoPIrksMYb9F6RODZGQuucQa2GnqNFSAgRuxVfS3LHYrwS0vFoqoydPbQDjy
cbF5cmm/b9Ip4u8MBHTQc7u8KFfRyQ/WKnqttKP0lahO+aOkQTUFYGH83/L7TGl8zUAZOqrQhUIe
tFWykZBljofemjXHJrJKPuXxPHNrSzYE62smYpmy8fT3Tok44Y8T9f3HNyDxvqNP2sC+H6ubjoqH
8KmvnFwfMpEI5GUX69wWc5ryScVCzu6lXoXs1qsAaS4/Apy2BnWgW974mFVJe3VdYM+w3PagUa+H
Ywd75DFHWpifnt1er9yRC693DfqOsVLEgVHaMulGmLMnu3o/8H2mSAKKbDmhz93DakcgSbkHBKr8
gaAweoRt8Pr3/ig+cDLR8posZ/dysYlyf0SB2j8ERE6/krKGeqPipMeGsqpfu156xL+gbv38wzBl
CReZCjUF8aYn/fTWDePJUuWxmRxALebfggwGKuaTB9ajOF69f7F5dL0bM++ai/ysMLvEi4ahY8uo
8TpDq8Vx0Au2ecI3wgKQfmV3RsLoJ6Wah+u3hxPzItKk5HlL24JNcWA09a76lknDdeobYc46Gm4e
yoDn3PpLXfS46vpNHBbw+uwqieWj/MMXbprIBdAheqZUL5LohLpILjbUoMvhbKVMqqMW3oWJNPIV
GKkIOAMRhswYbO7BaGEq5yex7IM/1bfng1RkMPsIjiR1c2wmW7Xxsx9IQ0DEGQL+gAxEcQimwMnE
MWriKydH99Fxg9BaGy7rymlWOGaflT2f5uSJAEeSHbqHDGnGC+qEihsUtbm6n1nabfKZgnXW2L0Q
fi1oUBWOfPUiKpvcEwQ3srmi4mo9xr7O7HiZwUtwX7Z/XiNrF8anHpS8QmaLo13JZwfsSwNJc9Xc
y952G24nwH8wVCgu7aqJSy7hUt6UCr3xf610TaqtzCodGZjDEI0qe3QYpnVFF/7MtrF5eefLHkk8
ftg3qeN+/lHsxScj3JhckZXnv4jihtrF3zZWXi66IcSdGkQ4Nj6Jg2q/NR5/11KxlTA/CqqbPNIl
gXEBs8jLJ+kHZxIQE1Zusukyti0H2dyk/WXfAkaYvYEQ5elZP3Vx1qV99TyOvF4M/QNYLKlerkWk
kO4w1jc34VpcoUTkA+MRyTnoiImcy9NZTSV/ppJdEz3EyhCtIjgnbj/mEmIfeMZW+bX4EQu/O8wi
6xCVEwIxc4U7KG/neBwJaSxSPKRSRDXcOBHbcoGEAUlZ5YfPU1Scsl/mJOtU30XIi5syr9LgNEss
4TgRT93+3S2kU/IBbv3izImchiqio7YKOVGs1ZvQXCTUCK/ZXZlZ6+xgUqWq33JUtqqt/hlE/ed2
Rq3y1drwwshfBlsXYx0sP9zxrfuJUb9tcljwAwowLFYYBsWjOO5nnvkZNO0F+VmMz3vPT4QWEd/o
coFxBVfgxuIFZBlHmum/tqxSHrLf9hf/Y7l9duc+5oVB7JZ3S/qgn91D3wPMVI03oPFFG0B62OSh
icmfNtbiwfk0yZ+SVyXlmiP88hmuqbdWY+InALZNtxgEOznyZKXzdMF9BhssIQruvbEjpY99n6Vt
zQyiSoeYnxIZzvijG4tUWiNgMxh6oOtPYbN8cperXngDX3xjVikDwK2JZBXLjRu7iiAUl6N1VAZb
vpVqoMIwRnZtnkzSaSCp+JVgM2xDBgdrSh2mNMOzofkYtVMOJEhIBqsefdsfIco0n5ExYeppM7sR
71q2e6WCMxmHzFyRpBvdrV+Ng/r1gHFHiwAMBJf01mzVICmAlaqMNm2LbQzymxIsvrKnnzXkby3y
5rPUNsJq4MomdOm5UjPwTW30Y5TgsflyB2vXP/EqESKArD19WB+8y4wmVbJsch/0N3xfFCrC0JDE
xF04xTNAztDUDGEuWEuZOHBZuhXouK5Dz4jv7wFs1pulr92G0yAVceKujF+xYuF34B1iymf/Wfl5
5v+5WNLlLazv9UaK7GHHRar/QDPVlt/9wew964ex43pj/BmP7Cu0Heb4vpzOn8Jrv7eYlgQX+j5p
Pvu3P8XLiGsvDia0mVR5I6Qhp+dR/Uzs/TM7bqKyQAGGgAf0P/dDWsdGp0yx1+FUSNYdokaEhFtt
dnrthYmecB195bp4uoACShKIQfoRPSxnmPxe9EB3MggnMCkq4ik/lZacwnHpCon9tlzZDNJTI6DM
9wENYSF/BpA3guTLQP2kOPckEKB4yOFGFhqTFmj4adipaznx3gPKWw5vKQoQAkWoldkkgl7fA9uH
7bHcg1cr0bm00DkSnNfDrGPzwEQpeaFxNF+sx9yjP6yWBi8MIo1/2IqLgGU0sjbyMCPLSGk09E5Q
CGiW/HJXKM57w4aXYYkAjHj5+MThi4Bnr8UFK6V2loly8dFcrNNhpYbrMNLwPedOaDAfO2IVCLon
/UYkiPEisziuBcLrRr/muO29tuJzXNX/9NhVW1/QbwJUe7k3jBtZlzF3aYyS6om1ZyOXPN1u8UtW
dIPemx06UDirsYk80Wqj/B5fNlES3CrGx9TuJhKkbjRs4gDD7FV45r+0OVO33GdeUh9fxcxKzOAM
KiT9xFQAGAlMWeISQsaFdS06zkvAdEjC/SvdVPmvoN2nNBgyeD5HYEdk0V2hV0ScUUC6gBZ8CVtw
zeQzuz9h5eCPFsVvJPCQzTYCjkfpDHZRr4x+wTiDrxRijr8dApoEAIh9rVl3nDKlF0quRQj++zA8
r8NXm6CXdl/UC+TkxDftCbi6+i50z3wInxa7OYTwtu0YuuBfYLMt0Uf+VXJrGY5afObM59OeA01C
PSIj+gtZvAKLhJp+kSBRoOwVB5sRgNNPtq7Yo/w3XcG708Jt4B8S55nvmMGkc17/WE9bWBsoAWF1
AbItr/gVCaVmNw6BjrQtUOdwQG/WshKcIkoYC7sZbH3cZGedorveiz+UfxNKColfp6Dy5wjSlhEo
KJzyPxR9hej29Wf49JAA1S2j+/84O7NeR7VuPf+Vo3MdFPomSnJBjzHu+xvLXg027sAYMPz6PNSR
kvrWV9olRVuqvUu7VmHMZM4x3vE2gwnF5QXcxmKLdDTPYowML9a5hgX7msuEUmZ/Jz+KkatQHwRp
WvEQOofpt3orXes+MZERaObo3I40eHAM/Y3+3Y5SyjmefAnJwLs+Pvbm99VkB9zA5jg5ypoIouue
yuJKjkEZ1LQbM+bB4EUto2z9mOqYtHLyyIEIW26H22BF3cL4Idn7VP13Oi31DJWCQUCJvBDU/vIi
kAPuGzAar+tOXGndhNHRW56UhoPkqJ/C2UViqoyU+X6/tGNFPG+2uenr6uo1QAXBfd1sSzbwif6p
rLWbjbpQXsAOBq+WN7SgYIUFup/ZfmtxjkVUN7gECntXMSlTiCnEcBYja7wOVTsPYV4Y10A5Eenm
NSi0nKxnF7gVKA/2jk3C0kDdUaLMDmXTEwhuh7Ng+bXuYTQr8d031LcOherriDbtxEHEAAqzS7TD
SNGf7VDMVurDx1lIgTD+YZJDunjNNehwPSTvwvREIfWGpwMgy7REJ9zj4onIWwhp22GD0ZrQYGwj
bjBZgFRbBFnnFl9lAgaQUh6hq3YluF6nUGSGQVVX+/rbyXL3IfQFDgaaFF8WZQ35vwjZxvnkQR/B
KbJHcrKvGX1AMXAaoDqmkZ2H5epBOBoENatkMNuW5fKzj6/uWExbbByIBYEqpIKI4T3yZiSBzpir
gUGSsdBE7RdEzmuFyQEL+FNbGwALej7ULOi+bmo4wnv1rCdAnCoDt2yU4+edTS7MqygCKGwQn5B5
tLwMzoPUe2sBRQpsLkpILtf7G519mdHUJx1F9cCQaQCtP20SPoaeBXvDE6maS4dvkWEM4kY+TtXD
qYg/+dDKkYVp0p3iQWL4wpd820J14bWp2pj+ExrdC1YWgGBPxBnJYvwWsYyLWhkSsDJCkigro/07
t7/yMq4NW6tdcIRLievqY9IjF1kICJ3BUqXO5VBSkYei6oMOxvrifMuFOV2vkGg7YEPzhEYGPhUk
zCp+fjzNlVFHQk1YrZE6wDEWG2nJvmvrwOWxUC/o0uhb6DQeVpinG9hFVxGVdh9pinkIX9N+mMEO
l6bPk4NW7iL5VLX8WvW54YA0SBoUaO/FmOlBjFYZ9Rwb45C0ZM6hGXGToKUj7jSVXWNghlAMM+c1
zQ9whJg+3o57yPwIvHhuDKWlRbdppuATz90tgrd4wdv6120+XGti0Hael5ebK4/kI7S9lZJQacsT
BuVdogIABBdfmlODtYSV6nNodNDQZSJOovyjXJMmbrh5NXwQctnl9vJKZdsXy/2MOXwdcgQULa5L
oH09kneOKNelQfohuOqIHfn8fVuT/jvloXJ79CZII2jmMMDzKBv3R5xWd/rHe6pieJgF0hy3KWXB
GYTwy4Dourx7KfNQwzHi1xoeBqN6ENi9v5+9IEN9ZJP3+ARFHIZH72P0Jqb3PGgn6QJYrv5WY3OW
HnP2kgny2JsHre88IaA8qhZ7SiFKpgWOphmZ6PUGF2gNX52BTJkVXJf5lGHMc2psT+HpG/LiFwYT
p4CSc5EF/RDpsxyLZ98c3TcvFIz+y1EGCg6J0YVGA+FdxH5qennwgjTg7FEAJsb49EkBlw/ZopB4
RpyH7VGbwC2wbDW5fpm+BhI0UFZ1cFmffUgNW1pVRjVJNaB1YfLqnCbZsHFcvbcNQA2PEmClezxU
imHerED4KGMBV5F1ObgcXgwQy8F188CG0mNqZG2Vyb1yIK5DCUwg4vMGbcrPvkNqsF7xL+Pau38z
BZ+oBMT3HP1meMeu/whL6+vhP4YdEoHNw0e9DMrg5xoGTvCmCNiJlV5y6u6X6lT5uG6h4V1JJaU8
+xBo7Bd0YukMnF8Yp2tjY+HH6j2+U2jzCllnjgnqcXGlAwruxxgIZe+9NvX2ji/JtEsY/fsGVfXO
nALiv6HUzc3gucEHIgOKGu4TIpbHVTrUZ/gwFzFoyH6Jw+rI1IE3w5OHOceFIwbjl7N/SoTQIEea
UczIXFfr9LvnUE3vE7l2YQ8UMbIH6jDG50JUrMW+qyknwFfIASyEI2eYj67sUj+92Q+rURYCZEFJ
ec6eUyrD9VOf9AQkxD7ji5nAk5oXtFzdkFJEwjKBBHJwF6CrIoI7Yq2QhxRzTtirryZZYBYeAJHC
JwNAUf3bJt89L4GQhshVoAnajJAxkAZC5/xYZYSLNwv+4PULOBceF7ScXqPuwrjB7MA9JQiACIHb
PRcyDhOrUyJtyhjKsHhUJijNFIw4YoUAozdWFIzvNnIflMAA9x4J+JIHzAxehS3kPeJ2h8mKMcS0
86BGvTkyLu51xx8t4z20JcVJywgFB6ropQEVyH0DwDKtdppjyWreAq4A/67UtZpT7LU2uIaXISzM
hsWi+Kwo9qSBFVxpyullmO9OzFgMOgxToUL3HnJgdCN5gC1MUMRdDXWKVV5/UN9lA/ZuCBVnoDPv
fMjwdEIp+mB0BLu6GsCWWbwgK7qXECuE/RKm+rmnxV8QB5J3ffXumPGn/d6ZJZAd0DarN09bFO0M
rS1FF74+DCcJauZBIiNZIJooyb7jsy1gsY2EysEvqmhcQxtKsFTgJFtBUyNFt9voFtXAFuIaWeLN
rXtIG2eA8D1Kx1r0wFlpLsQn/MQERA4QyC8TGugD7iUYLUT7I70YfRCozp19uZmqnLU77ORUgcZ1
QsGrXAYciumW8/u5hHQOTxGj21uALU82MH2UTOB5sGrnEOzUYx/3DCqIc84J+pb2cdqBMrYlecHN
sD1NtOkeqIkSlIYHd+7wmYA33hVHGAJKglIXE0B0a0De9D26+ddV57G39FNt24zXlFeNz71PGPEz
yNP9+wFnvnuYftXo47C64f34qBbCpO3JsQQk0w+RrmCGSj5R8tEeChTKYTMw4G/OZCTb0XXYVcEp
QuCAdCP9eKiRkUYQFziNzTGdN+12ExksAGhtMANjSB0aFo8seuhSU9kHSoSFhQOx/A3OTVHrXT4V
XrnZa1c3W/XYO018Nh/wkhkDdUyWHGwY8fSLhEkZp5D0KNJANdhnM9q6VX8Sm+FzZkzug9csL3os
lZ5JPZY5ZWvfNL6RuY51iKF2s3183bLh41MOSb0ZGvsZnSgqqPUJTj2imHJTrwrSskySGwVoId/y
uFhA/uN3TvNFKRRYK7LBtyLfUQtR13mDjYQdTPMv3sxWHXdo2sQIcZyFlkFgvzFww20RUyRMh+6B
lNyfEw1xGm5x33uGSCaDoAHvmiMRCf4tlUlBsjQDmz0vlLQtSYZXv/eJxEC9cvne8AxSEBQARlOM
hjiJp1L/Ky01bEZsfvdXPpSv9dvJnc/cxzawWeuYqUasecBo0HZKrwiH1lAcANStq/mZ3h/+JGJ4
r/m4jjKvpuoVfCh1oG0rFAWMXb5oQ7FHoQPbU0jgUuFLIKoHRgjK4H0LOLW3DEesa9h9U2E2vrm2
BgAJc+NoeMq0GnNeojEwRlD91k1YMrWyHCOoxvLmte6Q+jo8MFpgVuCHdDDh5n3vQbThom7eX2np
0Aw62uyxQZnNwBu/E2YPypDTL7kG+lSXF0RjoCDm/cCddwFeJe4drPlUCg+wbEqYlp00eng55IKv
845JNkL5LU8sY2McUX5BKuk9m07U7GwEGIRYv+LoHkexmgCb3YpBdx0J7yknQzVR2QLmoDOY8oCG
JM+XL0XV5Dqt1rVC4eucIEf6wjjD0qJyH+xI/SgIRXbSzFD8IWwilJBR2XnUvDHfCl7EMtAKwkaM
Lit5SWQTjj3op3ADBAPj9JGC/pB4Tu5MxnBJbdyMBnCGpixIQ7qe8uvNplH44MZ3lISwX2j9JQcn
jDdbKtTo/eidxkLpZcpKQQf+hAUL9rguOzqGC2wvR7MSvSf8BQLIRV3POyAWlPkKFIn3wFVQThuo
P7ms/8piIn2ho1MxPZhwEj0OnUUILN5vk1qPb9P47L/IxW19eTnw/K4OUwdEDZgQ9huYHPJ2X/FF
ii68Yt2WDR9N24ES+DaEx5/AESyeVG8Xt8RjzMYWRJ0xcBOHvRzkaH3mIwzaj9rWbG28BAhHR3zW
Hjmx0o8mH8Bo2v9CS5rwzfzo2uu31DRB4b/WExr4Bofg0rP4qucX3tlh9nE+ULzuvdIrEaAQWpAq
HqZDZxd58pnUUrCnqQxfTHD337xkcutQeZsc6A0qZ5qB1IUrdmVuhNch7isRa+c1Yi8PraebkQ9d
4kEbGi7a9EDHFCOiQWUqiAZ5cB7XWwt6CO7kcNQZCQfvzePYr0t2LazfqLdfflXMK9NviX1HIwwi
HJQmIxZ+nEZiA4iylVBxD36xWs+mr/s9ZhWdMNTELamxOb8OIJiEzD7GqflLY7qtYGEPntPmCPg+
KgYqgjYcO9ZAb7mHYY1FkbNn48jx0+deBOI9ceJKn/4L8AkkB6PLsfRhfcrvcQFmAIjMG3iNIIFi
zYGeu0a8mUXnO6WmEJf0gyFidf5CKn/N7XSHjRacvO/63zHfa4GZmxLQoNNSAeHn4xvenaPq7e2/
1WUeWWNlLtG2+ucDlZMyrmFECRj9eKKO93C1tHzIKcRzc88fBm6h/nlkHlDZt6BGz4V6GfDmS2NM
MXRMa3dw4fqjba6PTkOM03Ky2GZoNTonS/IdZ5SI5a97lW1xqcOnXeRzeat/gZIwcmmWuKb06m9C
B3byqu4ryv3kmiMbAwbzTXBgAFGM0oDw+raRsgR7Ih/CEO4DUiykPBHEOfEFO5ujnMUnWp6UcSnb
AueeSY3EcipxZkCEY78/n5+aFdwukS4PGPIw01M4DjrscQe4BFkvr8pHzJX4MyILp6R9Nx+TW31A
u2WJvjJvBtwFmvrLQSkig2ot370QPHEbfQvqUDBjI8jTg6IUPo0I803epv4UpCx4kgrKrlYwEefQ
d6HOwWIcijMLBynKh/O2nmaePEoPOPI+l+8PzL4wCOwm6Zw+gWzYpHaLwBzqX0zFuj6fZ3/zSNQ+
8lRybF105xzmnECCUzIOwEYsfaJdVw8Mdu6YDC4SrZieFnXE1+I3nkiXNWk8QFRwIccyo0pd4DMp
mNydQ+REcNmP0C1CkrvX8fvm35RpvQUMVJNace58Pd4laTjJ4mfh9a5tFRh5ylgfLjDOAzCH2egF
Yk1R7TAzfCYUdeJMnl5eQ3B8+hYJNdD2tquj90fKAQJLsh0WiBoAd9rhXfaLWITiucIl73GfX0/H
Cu0OTnNCOhQJFUIuynWvfO/9nrwPIQYXEFQ1/zWQZiIkoHwoaGPdGp6VTWX2rnm9rfzNu9GPQePB
vZNDvihxn5IWzReGJ5lfLFvANwVZDvNRPOl7pwdyi2rcZmhn8Bp8PqnQPZYub0AaGzDuheTxHJ6e
Y1yCsOVRecvu1YYBZFV+XK6uUpKjCgXk7NXsOBjQmRcUyAhj+3nddR+V4kArk+d9lxbf0jPBgOG2
71nld3TQqNcwa7ogNuszukoAQbB6aVi/XOM8sc7H1HRqyl293V2YCZxhSvGbbNBSpQCZspVm2oys
F32JHhqJRtUAq7Vsf4nYJS3t5i28Ia0vole+25+nosENMrYaGBe/uEHssQaXY15HDzW4MCBsESfa
F9TMuhrQHMpJma8bBt8n/wwYbwb3D2to0mTSTwBwn8JbGVKQptT3nGBoWNBr4pGdiEeGMtbnaYhT
D51e+H4HPQfnQKf3CplC11LENE3DyBHyotIHFSEV4Gk1aIOCGsvNykE521VkDmS8p5f1Q/Pr1n9x
v1A26L8otluHVB3yDdStAccLcQgwxMIyAkOMGhHfZSyuRkg+uzcjmBxEVw0qqDXuHf90vlJZC15L
QILCim4fTOAu9aReZs0w34k9K/IGU5RheRpDX0o/blvGaUBSmGngEQsWTqn4IZNFIg8LyFYXPDlx
D5hbStALq17V4cKYGJar4ZbGx/2cQCSCtnaRMQaQFieCOXiB3p609xCz1UiWpeQKX1Z2T/L2bB5r
a5QhC7kapUNNZxQkjRhRhZFvG2KYcKJYkA7PGmS4Cepml3MUCaWOxxO+vKQONyv8CUkEtaitjsUb
0Dy6SB1ufbcdy4cxvq4NwQmNcqZi/kkdCEIExATF/cSWIEUS8DkteIXKKzZbf18Fb3CWngM/l+sg
a5ea7rfwYY9U0sQ+WBVEAUe8D/Yny2keK6mIOgFB7WlpseGncJ9LZHaibr+L8KbsOpREp7X8rN3M
WElP9MV9+wkWmuJXfEIjYaY6nl+jAgr5BiZ938q1URY2kaQEdD/X5e34noSglZVLd1UdM3A1EEc4
wbhlZofmcKlnXRkWms9D5rzK7ocTjpRCjEPqAK0+RfFJGbEix5ZCGq57Jo8u2LMNIv7O5jksXHzO
Px6GzYd4vCYdBMGYTD0Rq1C33RP6y5iyENxb4ZKjXJh4We8u7bBC0quo6zzX/H07fJOrc6VXRcda
FZ5KOk8xSPOoyXBgux/fAAsd0wN0D7BEta/7fXAT/Qs5KOmEbeoFKteRlxN4mAOmxfiN21flZGxm
SOqNGPL0G9+uLrxojCvXcP06jhymYHvMPLG5g7Wb3LqAiFCAagXSfo4b9wB97r11xWqhou5iKiQv
W6zT1s/ododnq6JySmdIOEVm7hF8kut1XTGu2CdC0O2e0FV8vDXwplhdtthzfXJIHS/Mb0iISXmD
vEYNGb3RgZZreaRBATWd90SYnBflkPUdIBcOQF660ifElXGDDQL2TKpFNmtuPsN2SIY0PdBcBRva
Go7SK4QiVGTC9/sbiSrGFGcUsp/XxJDmWvTke3UqHNc49miFphmKPrCTxBrQVADJIjgHnaS/zBnk
2o/DjW8Hgh+DnSKi0cdeV/cvq+snO8oDPzF6bBpneJDYWgBt3/CY9RgiZa8+YxAYxsQ/CE622rh7
5KVs/xBvAhYCZ1xv8XFhzzPdQgtPiL3GbfiQWCKoF2k9PX3N/oKq8TTKpYU5Nla4dJux7MtRCnuR
IBhX3BgD9kFxnarhO2HYdnH06IK3F3hS92VoTjbIR6BnwKx3xDwF5L6rHMpzRu5iaEVpjbfZOd7P
5FgdpgutGfYzzwxsHxgVisVppF8cdE/3hPattvMAHOZEkMURp3WHVcGeBAWQDGP87wIoRievRhlH
zgSG7uw5IfxSDBy+uqQ6qmE15Emy91Chn+wMJx7kfvxxocJVsBpktddwtDNN8Rl1XuEmPeZ0ui/T
3d8wUsPg4TwWiXDa8Waps/MY3qmN1vSiIpThg+HfbgY3JrIeppgkF0yb6CUHEEz2lYOA7Y1Ds0+t
xyvwWLwfAVUG8rTnV9/Z4Pjm3O5OWrN4UGOIrUtvjTKC3swjH5jeFM7+ByMWGIuJNOk/PIhYbO36
4YVXs8+HSmRsccH1mACUCxZBBu4by3gFDpoxGH4x55Rq6TZjBuZ1zXSU8b17eveqjlRNzuxxOdFW
e1vCUwjaxKTbQJ67D0VMmz5xQBI5qLoP6idHnmGBQEu9O4Hknt/udWh96lPaGcPBLoUWD3knSvCp
PFLxT8Z0LNJ+WZZxuj15R3flAaNqXp6UG3yDE0dnDBNxLCH3PtAwOSZb5IZvuoMthpTFNxKGXmCW
sx62nOEPVQ+1D3kqEk+5YYUzOaXlIZSxz3jCQPOO8MYuQ6Am7EQGauoa0wL499BzQAbl+sXkkF3a
rr6lOU0R8mRCuvA/HoLhwAMWCS1QfHCti+W/YVlNyHLZf8nWiC4W7k+ImBKWgeZDNRntl+WRH0Hp
dfXUkY5Cj6sTQwRPChoKaMUMZ4oImoAwzRgfjXmpOtinOBoMmN+y7uSEVEKI/hifv8CwXCFoNp3m
I4W+G2D/AurxMyYICEZYZDa6QewTlgQHIdokfEQPGbzINsA2TLjm83XFb8jbV3OmLGU6NOPW7T8k
vgBYHkh4+rmXGSUJngCcsKfPK3PSVTOgzOPo4EOwhxcxuqCGFuKTKkitMGyIsG+Cfq18QfFjEyhf
4WUjh1mCn0jxWKfA6so3w3AoubA+2aYafCWjN7JZINQsebNJ7WN9ecsijaczoZYkm+YgT9XXt1EG
DJcSaLpt7Z+zMU34bc4+VDv3KTGNWVgOaBGNryYGeybyzoYxzLz9GsM1V3Bt4nOFMFTOYKZ7H1Xe
V3d1vkvy0QJhf4BbEhZzyOPyWp3dNQcgXljLQcE6xxV0UJ3YWJUvlR2HRK2zqyLqYZylTRi84wZx
Hwuc8TF/NT5qgEG+MWnZc56bCl5Vv9X4vFoIkeUdWQIM025pAnzz2nY3ojfYgSD1MFSjiyqcJsm2
7eDea4A8NOPkhu6HsIQYLVQhf1thoJ4YUAfyVlBXspDyVVcy4GElaN/ix4NTAi0A5CxYOgz6Kuh9
PYJEk/Mc8pJh2HrQ2C7Y/JQYTvze0UcZLKLxHb3g+tx8MRG4M+IHZTMmODel4xs6xJ6tyXhA9ZnR
ZuA8pdvDp+g/Ev3b7FAIsrRQVw8YfjNbA4pYMihlPnL+rL/EqTDWO6z3EN9NzNyjfKHxx5yqHzvh
2jArvi2Fso2N5+HLPmZYLcM5RmFXr0dG6J7BAiKrjR5RT4sf7EPee0bjl6WqYJIc6h/5CCCNO96P
zBM6I5GwcvynTjYiXlhn//kf//1//8+P9/9Ivx6T/wo8/o97dZs8zvdX+b/+U/lTDrIs66YpKpoh
GdqP9OXsWWSCLgjiskLviynz8rpoUtJ36gmYGfoUwVE5cYkSkmawkZVvaUUszDMxcZgDY0MUkS/b
RUt3jUeG5ZfAto1thf/8IaU/BSf//iH7COmPA7bPKbck/TfLrKW2uaXSsrBGVwC/URemSQl89vIh
+QoJB8p9xwAO3o8w/Mu1+1z2n0HRv1/7R9L9ed9KV6nl2reV+A0X6usJfoB/ygpthN99w3KEa0cX
hO3BxBhq279c/o/PRxEVSVcUSZTEH5nR54d1EotXzuVbipb20OBPUTlo4TjkZ6zx0V+u1z/vf7vd
3673I6a+y1TRuklc77nBa9bQPOiy2uiEkdMK2S/rGdaF/5dr/vHxKgqLTxFVUzX6///b4xUMS3ye
87u0LDX/jWgQV0jfgJXlnBfKcpkfyrmpOJe58ddI7j/e6/+7rv6v15VOuqWL+kNaikFKnQN/DrZ/
74CO46Cb70ys5nLvL/f6p7RzmXR305QNUzdV61+vmcud1r34hpdn0wEJvI6R4iIAjrHCGUirPRQz
8Jq/XFT580P9vxfVfqTKC51e369SJi3xGpwxH8Wcsw8vu7oYtjiclbMcp2thhg4mXou+yKH2CpaU
ouEJXFTEIBDNYvP/9VKrhmrpsihKlvLjxbrrZq6fr7q4tMZggthkGB9Aj7eD4RsjRUVH6LGtUECL
R1iW//wU9P6t+bnKeaVkSdMN3VJ+vlVqnlmqKnHtp9unvnbh3YdxRgSE7N0/zyFaatzQscqJ8cFy
SH3E+BW/TkpUOFs7UnacykXZjdkzo8YkHRBZ4z49KwBNCawJjnNMI3IPkmmyj+jvAni6/HTL3O7i
G9tsCQJ2wwF726zRCeB7/JevVukX0T/d3o+X+GTcTp3Q3x4uno4M3d3AUvtCDmQ22Q+IfCQcDhPX
5OQTF+vK3LYS7yPdpUultFOPcvxKMopi/ikipn3D/fExnv7zI5DEPy1KVZYNRTR1zTTEnx9SzfPq
XVQiw2B4kM5txUDl/vAzi3LMb1bPCYQ0gZQHH7KgtHcFCvHr4TmG4AboflI8uF16s0AK8G4mwMVw
shpoqo+hrjmIj980CaUDu5HUELD0UwtjBIEctmTz0z1uJ/wpeWICfBFRc0XNiUtGb50LhAI29FxR
zxmsSio/zu37l7atb7NCgUvUs0V67jd0C6ZgmPMxriHXt3dnOK/fOH/S+grw5+mGXHxz7vsQOz6g
unfF+Bh6C4AcI+6YgrDpeazn8X2Kl2eGJSxpnLSwGEre/DuUm+L2l0Vv/GnrUTVF11SdfVaUf+wC
1/wkZ01rdqwKIsvCTZbEn33y1o551LAgtg4pYgKuEvTLf5LayWrvuIl/dSFlbKwYrlsEJZHB49lJ
k3MS2CPvlSwRNtepPQlq72V7LS7B8C3s7bYX5mfe9JR8u4g/4DA0f7mdP61xTaFykUWZBaT3B+dv
h8bVKqxrXp2kJWNhjCoGt77vpQvVIFT9Zan+6Xz6/VL9Sv7tUk3TSVmLFnqJyqG4hKoY5iYBr5l/
XppGuM1Ig0GKWIYMXKK/XLp/Jj/f5N8v/aPyyR6aXDx0Lg1Lm+b+Rh0ZGlkvd+sGLN7gny8n/+1O
f+zJcqO0hVBzUJxHMvsbWaNw0pA9ErhJPoZHOpJfxydsaLCGGEKTccThc8bZEP/z55D+dtv95/zt
G7+YzUU8tTzcbs40a9w8SHdrx2+HKph6+58vZvypxPr9O/5RBojnrsneDy6mGBGNN4LudEbnIqq2
elA2lPW6yczUToHNh69qIB4KCLU8gG36TTMEyAf9tdVceSl0o7sxY/xVGH7+qS61mQTGlXpaNuAV
QZoG6GsyNebMfUfnpJbg17nC8vVdPafsTZowulreXXeF7UnA9M7Jd907sN4BMVJ3NBFU5yRIzNCr
z7S3/USPQlcVPubFyTv9pWKQ/3RAanwplmEakk4d9K8P4HY9VS9dZnOGVu3ScTl4W+E2QES9fx/C
AJyhz7JGRqJGGJyOH2MoYMWYUKo4T7AD+Muy7E+Cf3sJfvsw/Yf9bTV0r31mPWs+jB4wRXxOGB02
G50kpr+9bX/aITXDUKhJTBOVb7/n/HYhuWuL4vF4cdcWjLKi5JfafQyCi5MdMIE7xX+7s1+l7c9b
02WNbVmRZVmVf+xiudU2Hd81DqnnsE8SZxPGoRvoYyEONpwcgjKLd8Vhd3KkxYK471vwxpHDFlaT
0vVqb1huJtKItIovGXlN3dst3x6+cacZdWZMD972zBwOg8Yd4TR9Bsv2UDIvT/bgMVk2c/4D4pEb
pmOmKaKefONJQdwz0Ebl/PM7Jv+q5v7tRhVZkTVZtyxJ/XGj1+L+zpSuEJfNdNUODHuP9MS1LI6f
+7B1VneMMJAwE1ULBo421r7NZGfM+BDj1y/um54T9Rw6QCpXR4QNgKEjdm8u851wt1N84hA+MhDc
qPymsDZSD1LIJo9k5z3cacNxsbu6j6TPhSS74Ow9zoPcv36ME/WbMDsbB5XS6/zTAuxmUwCyuSUY
lX2Z3Rdo4lf7wa7lGBz3s1pbTHb7737aUUZML9khZKdGOe3hbTfY4StFki1ZHtLdPi7OgwJKuzWb
UZd0gT0shyhF8t5wj40c1FB2t20vNzk0N6eIrOCBSOR0Dx7D4fU6YNAEeo6Jr71llo4sfggTB/Po
7d5e1sGpd/Og+wvLuRwKGFoDus/DJv58Z6ixbVpwwf6+zBH2Nk6ozsDaihA8lX9/w7IuZI/ZBwxC
Wx6CrUQ5wMXAhNA30pGS2cvL5HlQN+oGzJAmoXZTC+DdqRbIom9IduytacFjcwBKxn046miZD+bQ
IkjHtI0t8pXj5z+vHqXfbf5t8RiKpumWplma+eM4sLTTS7i+hG7ZQFZZVZ5hJ8R4D3aQQDc7yR7b
qL7m5whyrD1sNyBQ9rZ1D0vnu7GnRXhe//PHkX+9lf/0eX7sjvq7vct3IxWX4tLfJa5ix8Ua2rkd
b24jY4NIx2YyG8vJZxvHIVGbTgErhQLrtCgOBaSARPJxtOxrL6Yl9mcZIgL6fLoraNdBMh6DdPc1
bt+gzWZpYlB0XYaTL31ycX5tAGOZZO5Fas/2w8geQ5HdsT/4s/c0iBbSOpoRwMXw6CMQHB08Lex/
+kr/UZ3tdY/qwp9yX2JQuFLtGgilQ2m2htWAdcG3OZZae5uBcS7VuBgPRizN0SCzWUmElE8sN16t
+PItOw0xuSxtf7eKw3D+CuZTMZi6A8lZnmJnEN6DcNptIU+vV30kfUKM1Ti5RhbfwW6sDY/+xrBX
hjt1quN3rHvdXJzG7Grzm705P+14Kkwa+1OfTefFmDR6Rptnpk3ZXypI4JM/rStTVGXTEhVdtn5U
V6dW1VJR0rslCjG4Y5gveniDDiGE1f3elOyQOFv4CGCt+sbf2VGd91y9uAv9IFIPJdYzEp233/a0
MZxD9gRgK8MFwqGUuTeaCYes9xM9NoBzBxdnl6iYLTmbhFRp++sedyNGwwizwzVSRb2YovHeSnr8
iGAXlwKud47a4pmDbYgnfgC7WIFcsZUr31iJoDMmhM/Zx+zh82cSWltIGhTwYcnCstx29ldg6NeX
8XPRG7ImWhTbCv/68WXthbp4dvuruJSZYS0grB0xhbGeU/jEGFi3KCTgBB9UbGUREGHEPcjrXsmY
fzKeUnuilIRZP8yXtVbjF+qovajdvwpjOCVSPjZXEH2eL4gpAbS9E5UlNt7wXZlL0ep1feSiAHg8
ETD4Zj9FTXm+DwR0AmkgT80RSgGjz07hqSHAI9L4jjabePS3tsvRN1UYN4VNQrzTI8mwZDC8JwIs
mKCg1pNKDiS8HKNLu8jMQdPLIsObsIJfUkO0hAwqxhkct9RtcCPtyGLxIbAjt8TuwsVJH40HCLFq
F6+YaWKj9kq99nifaktEu6+dYQ4fY3GRlq7+AaSl6e7zEtb9lNI1YRnKzksOdej46CvHmGtAEUQ1
5UJ9Nj3GX6rpZ20gBIwOiZoQiIYBnkdLbALlL7suQSuJ8yno9PsSF/i5VmOwBU2yNdfa9rT0i1s3
HvpF5CXVyxMQnv+KGgXLhv9Wf/U+9+snnLMK0wop804MksiCCnHjVdWwUZaNNa27AcgukK9PgOB1
SSz1tMFQrWeJX5874/6Xt1I2/lR7GppOg6rIvJzijyakNcpcfJ/lbskOWXwz9iHe2+8P47ebbdVV
x/m5zT8tH08C8asJ+P1lls42xFSwoeJmx4fjP69R67CnaC8cuYxxurpRdujB5uXGu8bb5UPXL+3k
YdOdJglUCuA/LQb2jljIcBAxjfxOU78l4/Htqqt2RTHYJFJYve3Tpull7bZ+kIb64L7gcER8MDYD
ArFGT7qVE0ZD29Z7zU8O1JUSQc2Qxj5pAYqwjQzP8WMkYAuFVo+Bh93FM8F791Fk3UjbGSQDjbE9
EZIK1B1qkIdgFG3FGV63I+wgkt8ib9R3nB/ekO18AJtxOJRG91CeTIZrVMjsIQfTZ0A0GukfxlRm
qDVEJSVMlcAI7gf8RtIFPHQKC/pljIiIgbBLOBBXIhRJAWJlIl8PFBboyXl2YUvUGdM1G6lE5d+G
6PrxDaVQqW+uuSGu/TlFOZtw+j/m2F0GWI642fS7jDWmnJiGH4HD3DK+Lvee4DL/cbsdw9ObPcX2
zK1ia8KUbFoHUKumpwHvyd7lp0oq0msgxIi6o1UZcoTE763Z2SuYbKhmeikINk9wm0dFvO8giiLT
LY9ahGifLbBa4xX6l37ovxDBf9v9DF1XdMmQRF38AZ4oJ+0q3sqSEsRRxphSe3hSAaNIm+obIlON
Pjioh8IHdEQWkBlglTRnJ3Z6dJH9whU2Kb4jN8A49kY0QISGI4xnyPTL9xtTMYknW7Judq1XYEBq
/x/Ozms3biVt11dEgLlYp1ZnqSWz5ZYtnxCybDHnzKv/H2qAPTLdWw3MAAMM1mih2BW/8AbrB+Je
xsZT1vpT9tvYFHty8GoPavhuIPNZlYf21P7E1RSwCOW9n9le+0GHgn/lFzfavfzCC1uteGs2exTo
ui+nb5jM9etwHaxiN3qkmla6kEBrF3blxncBA974txRQMOfiIs4B9D7W2/Hs0TDGf4q8b1Xe45S7
BiKe7Gf2EUKqbyV6vet23d+YW9og/FR86QMGQ5BzD3JlF4PSv5U3E13Hc3yGFnrUIMIhvLzz7sRN
sR7wHFjJo+FWa9qzr7WEun7D7hfH8RV03qZ7i+7VjTikXzWE76qt853SC0mMjm4Gcp5vdjc/gzh1
ZCdIL5v6zqR8tqq+PEMid1V65enNcJPetRsQIdv4G7RF2jVzF/fb+aY7p6txr97Fv6sTtjl7UAwb
EJ7PwzG6tW/LDY3dG6g+e8J1QvNv2lq9I+vmX1ZnsXvvB/qEyoGMY90+9HsLxx8YRMNZ3x1AQazF
7EAGeptND+FzV2yLIwI+W/IMNLKz4wEaG5gEVLN+A6aArMh170YHmrL7Xb/zToKT9Juj9Ds4Wl8h
ehP97MaT3CF4uuN/05uNriRo2rKcJh1VCN20pG45jiHNxf4uVD/MrGZw3DgCyUEX2+hsoC3Utbt2
q9XT1tDRpE9s/SEE34E1x9Tt4uoQRW8BAhE1SPsx/pbE3p8e7tjn8ba2DNPmb6M/oDlkjrppOItK
ceqJVB2SUriaASjHcpsCRoX3FGG3DlQVCqJSPznmi+I8fT7wpTmRpqZaDvOhactygJ0UotKcQbix
WR8s+09ofNdjGCY2EGSSPF0c8qv9oWWq8/5b/zumvVgHu6/6RkkZsyubvWq4Da82Mgrltkp51Qne
U4BaFSS/EUqwAgJFfu3xBTcQ+k2iK2U4fVl4ef8YW7OFKRxDM97bKB/qIbQCLSsOQuFmQQY3Y0Be
gzrY/BHF6zicYxDjBlYTKp5xOEyROtThwUl/1Ti1SnvTOqC0xngTgAQobPVOK2G/FW8teioj+tU1
hJbIqu5TUdx23uvnS6fNQcLH+3r56Ys9k3VemiJPIFxPfQZdolI0SXwq9tkT8WnnuEWHMBSWzSO3
dwZkdajatUMa9vln6BeX07Y0Grckr6SwfOaHGbR1ZUrtzBeuPyhbPfax1gG2FL0EegAsRvwBn/wS
KM1OAJaX3VvgRI+lBNNISqECDhrak0eNIE8w/iq/lzg+5/s6dX2vvBM6kow6+aO0rrXH9DmU/3fy
/vvVi/zWtzxzNGzFdpX0QUCNNod4PajY6A34nwiYAv0PQEiqv9Owhkzeph7+SGasQ8wx8wpSp3r0
IVpyJKtUf9aGY6JjbB1ea1VfXGJhzfeCcEwurb/nVvpUmyY7Fu403vfVkzDIwbT4tvWUg0dzyCpv
nRy0J+yDmLQrzelfqyHCjOqVRdYuTtd/P2R5d7Zdl5dOkXJM6nVqfIPvwQpXKuo2pCMCw2Dip5BP
8D3qTxSLc+1KeHJ5wQQ1S9Omia4v+5laI4o06h3b7Vqx6m0/WYHpL9L8rvaVm0pPiCkSBBGbQ1kA
4Zu/x0/Um8mZBTFb9T7SmLJJriZzuFErdR1NUBsIQ2oHfQd5p1rXzsXlK/3DBy+Op1S8OjUcdljs
9zfzYVCB1DguTouqPa0yUswEz2OASnpzbbWW6cX7zcAzJ5ktAjpzkV7UNOdTozZt14Jamo8h8giu
zLN1ScctyMuvSoVlKul7g8dfC4LKQWhdgoMcO/gnJLTMM49jsv/8pngvgP5z5sAbGKala6Z0FgVS
dB+GsVO4sLIWlUENO4PW2E+a/2XUxxVZNfFGgIYiBXDZt4cW7EBve+gmE6ijTd8N7TENTXRgAODp
EX5FZBTlLoDwZgzht6Z5HExyXeMlwhNbM1Q4xOjk9AplDRv1HaXuvwy45KVRi+UKzObAelChifoI
La3fdeRfPv+5mpxvvsXvdVTVNkzdNA1VXdb0vLQqG63yuGNKWBL1QWQVsoVQ2EjtrdF/dYrxKRpr
AtFcO+rp97QDsG4glhUDR1Cmtw7tOA3gmOZjeaEY+/LeF/W9H3d7W9R3SpjsbSDUtkOZs0AsI0UH
srL3GqIOWY1OmdMltzFKrVHQ3tpYPCv+rdmPpx61LMEVPSbjeUq8m65Ut21erhvSah0JFCuwf6sh
aLxEgRwzflEb+VuDGh9x+TTkTlHdbg0ew6b9PgUdhJTNNIAWRsZlNHJEClLjYWPr9bkG2xkT/0d2
9FOb/uTFeKhqKLCKvisa763XtzT+qGP/rKpmnVAVniTW3G28GrBpbOx+1VbyPKGz0EAhNBpvZcWW
a3btfVenP0aTnndp32rR767GgQ/HMR1SQI2Yk0/WpJzBBqzyHHFxzvt81qzBw4kcWCNkv4LrM/Re
pPLDSZCs8LsNlcG2RgI5r9zxUdTepg3kRg9pdEsNu8jih7DbFaHloz0VYKRx8TipaP947C1m5f1j
+C1GQ/iopXfzZ4wwJbUC2gokHWV2+YvXRUS9w0Slw7wbfGhlNN9Tb69SApL8WB3QWVpP+xJZkRLy
SHPXKeD2xHZK0rs0c51GQxQQMJ1qQ5YlGveyXVHoHA3IGfBYYmIMFQq9RZjkfDdy52tfkGrnowkP
uK/vG7LJJD8Jjj3dpo2B/h4SHGgfOVA7fdm6St7fny1IQiaO0QVuBSD2qgwZmCm+NzMQHpq6Dgzr
S1IZO8qNKNrEKLukUY0JjvV45exceG+IiMEOCUcalrO8wRTFD6auseD5Uu1TqB3px9lFE9HudEju
VDRWo8cRdFhxU+PA1+jBlbjwUrLgqA6YHYOnl6aV/vfLq8WemDyh2i6JYHbX5A9TSSXK2cfxmySG
CgGnIXDXkUi2kGmb7iUDiyzGg4fTRIpvFuKG1z5pHnJ5nYAxsZgUTTXNJbghVeqiqezIdjOFQ0Ij
rSt3kiQ5OxnEKBNoDCXeF8i1jdvcPny+IBeCPIcg2aGHpxlcaIuru+o7nZ1OfhJma4qbI7Jx2tGK
rsQ7F0eRtEE1laKYsXwg6rKK+jwKyAwAwbKnB/3giJ+4MHz+Yy4kPays8x6u0vxdJj1Dq9fCirmX
eS96/YDe9zhuG16WFooXuFv38+EuvMYfh1vmO7Ic/EH3GS5moygHxkLe14GqFF+ZPvPSgwNWRJO6
tDShysWmlUUyZZbBSCPkvK7RvmQpsn4hyYeuo1wJVXj2Vk+5mg/Su827Y93BCEAhoX8Oy5MoYI6c
fTidtr/vld+loq+dRq79pD4oBfIhnYLN0F4g0FVE2r6pHZwY1oLnuETfS92U2SYcNk2C/OMN/gVU
v7nPVlqe4tHXAqC/ckdcyNwcUmUeV9sQwnoHWHzIO7pAmHml5sLtD4rY9vka7w2YZdrRL6/Enpq4
dPR0yxD0dt/LB4vtHwVOKntVcPQCwwXQbQ7YSRu1jy1pcQyncWM6/VfZUkiZ0CrDPopcrFDQITNL
HL5zfEuR91TrcJfHbYOAmf2YFhB5AGN02HNtM3yBnS14+HZWbRtA0v+QqIxJhEcre2OgyG4CkCj6
7x4WVqVHq8F4KpqdHkJzQjY4rZ9s3DgD9HpCBbt3S3ObfsC9BZkNyuY4Glgi/N7wCSMMX0UiF9gp
L1P1EGnIUMftwRnQLqkOiv/qC8hkCarG/tmSTzbFR4TCWwWRUu81b6pV1h0cPT76OaJqNIhK87FU
Oxznvo89NHKiinysTlprbjl+d6EAdVji4t4fzemlhuw80CIZn6SabVKTtwMTOB2UoI9mTjMrd+NL
QawK5h1blCB4MGp0zKDXlccqp2m1bSFjK/GTigKT/9PUkEaiIZSPfxIT6LoK474TXwqQKEWEUKBw
FUr/eW8gpEDAmA73LYegCzGzsCyCnp7awnQcaHBFmoX2OXQnqb+UKPaVYXxSHMw9qCBakbYOY+1A
huVRlfAKIHSyfE93Mvxj5zDTStZqq91lZbgTSPI5OXYO6FNBRa6z8DBMFISxQsBALDNfJwTWHR9C
OH7PNobzGd0ZB6yJ0Z7DzvyWpObXOjMO8fQ7UGF1w7K002OMSo4mT59fStql48N2doDFq9Ixlhmd
LIwx7Y3mPQEO25MCm6A23ML5MycHNdwWDVKJ9QtKpcE2S1psgWp3AKmM9BAFcOPK3XUpXeJ1sYmi
paEZ5vLFDyvp96Wf2u6EoE0NV2WQCBmVqJecUr06xT7/JMfa21kHw/bKXCyxWORLjgE+RVhMBsH/
Is2uPae2i063XdF8FyEmx3KDj42gEGzgpmwj8S9wWhmvLcGlW+XDsMsHvWj7vLPlZKOYv4WabtI9
rp4RPsygjoTyXFp36MuH6MsE1zLESy+gYdmOpglhGrYzP1kf7k4xKLEpk9F20wktj1szLlYt3Zgc
l4v8RxuOaDVmVx7dfxgO/5nk/465yIdFovFbu8F2ZYLzyZR+kbhSKLG1MgBf+OVzV54NCleT7hpV
vxsd5OYcC/XdHv6KdiWcuZSKOgadDscQuk53fI4/P0yARkJjiIHdb4kHaCVfFTqJWn8YdTfNDjoF
6AhJjgTDzWqbn8MKNbVuH+LgMCdBFEJuWpVsufw93tCRv4sldiWYjNMkrULM3lDU91Ep7V6GHP8+
fEbjVl8bVrxzJL6yCBSDf50if8fdkXZ7Q781MFyWvrySb1+Kpj7+xkUVIPG1Tu+UCn8XIAZYxYpV
l687+xp75NIwnBvNUlXBCXp/Oz9MJSs6imDexYOCViAaKo3zy8Zudc792pA7k/sSPGdJOzmdDERo
AIGN57F09kH3M+WO/vwwX7rXbMsS5nuFwbYX26xSrdixJ89yFbhyjfqHgoCoTiYFbS2uiHSePh/u
0kkCYA+ziOq95oh5dj78+jTJ6nxMW3w08/sIkbHmqNg02HcJQMZYunb+/fPx/sGNzsfIFpJugcGU
60smSZryMamfkwoTvMaPlveSI2OI/xfvsSifGlwLumuB5cXHgrOi65LEzrGX2dA4JHGZ95nttvHj
qB9CO9n6yZNltzgmnHgiZPVnTqj9Bx+pC/jddnMwkq06v99NiY+YcmWRL4XUwnQsTRdSE/Yy9jOU
wc/spEIjTXa4d8CrrbeR4XO1UOS7ck3bl6JqXgZQ2EIDjf3ezP+wxE5n61EYMZjem6u5Z5QWJeI/
sKbN7jkR0brsX3MbHVMj+uHgGDzJnUQKaOh/GKuJ2rsF46ZsEtw2X40fbX4bMnP0rG2ADQXbXzUw
3SiQfnXT4Fz1wLvLW907jEgjev5rnfwaiM4Qf6nPoCJ665dGU298bEYm+ucIV7PBemtkK1j4LobT
l25XQu6pcoinoluFe2K0XzaPZ03pxjOsR/JdtH4BThY+FrgO+kG4LNV+9zDmVy7Zi1sV7okGeN2g
vfJ+CX+YOJlXUdx1VG0a80RsJ3FE16izGioqDYdBQrDUb73265UDMsfiyzT546jzq/thVKWgUeE1
meWK4X5Tjme9B8v+pZ1mIwkDGuJbQtQ4ly0+H/cfmuF8MIWQPKeA+HSaaotx6762xkQxXQ6IOblh
u8o0OPtjdFvbEMIh/oQgLIIW8WMiYb/7GbcxXZBVG95W2hEf1KJ01nH3GDhyF0TEgB6gmfoxoJhv
D7/sEVMVBPEkW7wph5uq2Ayt+F9WDNaWRS9QqpQuF3OX5hmmOGlhuQ427dVxjO8HinJsQA9nGHGU
ONHX19AwFwMDSdin6lLlHXlH7H9YMCmKxnRYG7cITyjW9Em/S3tEpfEfmzy3M156ZF27U4lKXph3
d7GFoJYhb3RxDcL7//mSuebjOJpjLt+OPLJiJYh80y1MtAInN1IQtO6MbQfpPJ7ONpoI5CO+gvOu
0gJGAjnt9Eclp17oX8WnX3hZWAMIXKpDOq+LxfMdd8aQqYlA3mguYUt6pKgfh7vGpEE8hatyLBH3
QQPNKA4ajHOl4XxP3tkAs+h0N7l1muuHhkQnx0B5K58DWd7A9GCWyAbl7lykNNNuO5oSeQXKyNde
qmvfP1+rH5Y10RUtyhNpuAaKSt6L0WkoSd8K81jrMFxtitxX6izXBlw8xU0zaGVdWUAtAJplh0Ac
o5YH+IXLJkVSr8eE5vMjf6krxhJJm52iGoQAi+PSt6ExmpNmcNhPGgIwk5hQIOe/oId1TUMb8YCa
Ssld3FqkptE2wOb1yjfM22Bx3UmqgewU2oRUKhehvEqAmxRpI9xc3mfhSRrhl9L+1pfnEAW3yUSZ
UHf7Asy5O9BKlUBPqmj7+TdceCD/+oRFyKWG/dCXgk+I2n3R/ySglcG1W32eys9+5rz4H3aT2hmi
bzyqPRYOC/Xeth8FCNDwFx62lKY6zJHyTfJnkH8+/2kXosmPP81YYBVyaA32kBcMG1INxzkoeuhQ
EWQ8s73XuvXno116Mf8abvGG6MVkNpVOmVVVtyYy2ME+haMKvIhnc+rOfusWuXptB10Ipv4adLGL
C248Jaer6vrKfWS/DMqtGfk4GIEsNLaa9uxhCKV/xybNApuHs2yuQZWnGG8HKO28fD4DF8+wxUNK
t1sacomDwWTHmcouoQKMpCzaKU/8/qb+ShouALFeGUx7xyYsd5Vmmzp4X92Ger6Yb4cGiq1KGqVj
Zf2oRm2lZco+QuPAU3AXrfq9CZiiAAjpIYMEIi1CiBWoc9X/bFBYEP2dg0ZH52WbCISCpt2H6Jnl
9fikA7MKsGRB/nlsnkYAqnror0fVurHlvYXP+4TIsuna4OF8UI9hmZzy6skKaKAr9/qsuI2dQ4UU
RuaHe5n/mNNloibAXmSUQ/s9TJR72xzXWgguJr5T0LYyQRUOONNOlkQZbcSt8MF0Dn5Eihq9VSrY
Gf6g6O+sbKXHPAyU13MCsqC5GzJc7qh32Z218/fVWKCUDhQ0i246Zl5+U/GynnCmc/SnwXwulOZX
1zRbFfMLiffVkOKyCGZsGH4VzwI4oNLuMr2EgqF0oGihkfzqVOCY8ibVkd/sz1b9aja7fhjfbKyO
jOhgpskqoZ8Uac9Z9ZTk2PCdexzeDXzJckTeOpwYZWu6sQgweIlce3jtmdggMFEVGzAjde5VdKDT
c+PHiLH529B7jomcaTIH3XlEtqGb8pOZZ1cy30t7FaSkNie9VBKW0UJB85Vab0sNAZ1i/0437zuM
qNK1fEqt7VScPz8Zl24iXeVQgBgmVnqvn324ANMZsTl5pGDMfeXP9W5TK7/gm2SG+ImdPh9sfiqX
5+LjYIsrwSmDvo38ku5XfVehZYUKPpqgyv7KKPPx+myYRRUmyBXRlwG/CRObCYdOIL2DtfNQB3JG
6uU4sI1ASlEczCIE8my8m4Af6rD1u+dcOKsCQasoe+71YmUrnEMMj3xc8IzNGL55+L/USfOSYeCq
JG6cYqcOkVo056G+y7jFDACtIVbVGtWnXmJKzOs45GxIsJY+oJCxmjX/hjsH58gI+W1UfQsCMACl
eoC8lUAVBp1A50ArYEsVAEQ1VPkKpBh9+vHNy1exbDHICK+8tZdScTl3eEyNfPRfijOhiN8kami7
vfo8FtRiM3CfuECq4Dd0/a72fkX4I2nZ72q4y9DTMqJjNbm+zc1FVc2IV1gofb6Ml86BCe4LLPuc
IFuLzRLXfanFFnWm0LmPtX0SbisN97/wp1HevhdOiytzcCneALmlS4fCNWXb+f//cBSyQesqMkAy
PFDRjeYWYuMN/8Ph/jjGIpgcdCPWQoUx7PG9Gt1QroL3lZ+UyluJ6t5ABv7zaXyPJf4+DRp6DRTj
SZnlPJd//6xJKWiiRIZGNNnQT0N4HCu3ASBoGW5EcfZ1vOWMY5kb272WZQjemocZxNM65aojhyc/
2AYS+cvyh2Vhs4gYeYVZ+PTTslYRlL/sRH6FsGGD4F+PodjnX395TZy562honME5yPiwJi3ArSit
KLvZ6VaHARCcrlahrg2xCDMdtc16O/vPkojptjZfw2spxKVQyNL++yvmrf7hV8Rt2UxqxxAhYgDK
LZXc2t+aXEvdtbvv0nX+YaRlBcvz/FEFe2bNgY4GSosf5AVfidXr6CS7K4tz6Tr/ONhiZ7VVX5ZF
x+IM7TZrbzusWM69436+A7R/1BeogMg5IEbqQtcAFC9nT+2jArAi5rHZg2VOKxvZi7Kn/B0od62A
XAOiRGBSao+u6igrh2iKOB5YNKmpg5uhApjomevDbP11k8izNRPPKsTP0QHrAY0H8QoDb6979sTX
CJHzEImsxF6392qGB703fB8b74+CB60uzkNlIG86bRtRc80PDwaW3Y2gCKUiT2w4NzU1fpF/T80/
NbX6glZPbQcrRUUZOnpIam9Xm+Uq5cCoiB8EiPahKUn8YoMOjmawb0UdtNvA0zr4qeraeJB7HrhH
fSy3mVVhiwQ2ZgqQd2sRtyxepvTYUc8QeDG2BGQVfb1vtgf7JXyegSMD+ueGh9R/XW3DGrNZ5aeN
PRAT+qXwOmgswRpuBm+Lx0ff5CPhlhGutREGHhJ7859G1ZmpvbG+oXdr/bYHXIS3iJnXe8TmjXYL
5dD278r6iI2bT/SVbERCf4Vy2BcV4RdtrfxxiGthCExYGt3P4dgozT3YI7qqaNai098Ue6VHVkzi
3Ij1u9ZM6wh3uICQ10RhdIIopT4l8leGU1GOqxG6csAK9djA6/Gs8zin6rEpnifZHKf0JSv8lYlF
ra+h+45TUYwXyZSVW7t4zfJq79fVF72h2cp0njVcllVgufErgum4Rs+BoN18/3z7Xjz6dPdt8JJ0
Q51FuUVEXSMataaQj2FHciqDrxz9oDq33pXn8tI1ZlO7p2cCoAa24d93jJYORj/pDBS0WAR+leJr
bzx8/lsuBgkfx1gceFF3jJxSslaVdp/Us3O4WCFen9KPdxAwhUyN9YlnuhkbXmMTW/btjOuYd1Pp
j4/OdKsTH135qnnUvx84aiUffvkiUJCmH8a55Ks0Z18E64baeOS/ipZy0Bq3eEB4oSzWV28/49LS
CgM8GcEJvZr3Ms6HW71X0rgClmq6nQPtNAjvx6ClPUX8R/BuGtu8NQj36PBrmGCM5UGBsijQwC0M
icr9zhMPRWrjD2zcZmAkTe27yTTl3mtgdchohhuUp3Yt1dHgdwkewEDLW3EgLUpX+mBuVBjd361h
mxUo+Hm/r8zpPGfLOaXXBVlVN8gAtGWc0iu+5Ek23coAGzetu/xhSL/5szHeWv60JXardBRgNepX
4GiX3pSPA8+T/mFSO7tN08BjYA4yG6lX9t50f/VRsS6Vt4SFUAVRhSXBFf49TGQmwaiXlunmgCtj
JMIneQ6MXxZ2xeF0dvqfpQnlArxH7ezDJlw1JM3AhpBnHtcyA6WqvPbKj9Gu3WKUGA9sfDx7khab
Ybjn0tXgR8HJmhPZqccGOjdvstS86dTiJZ1wMfUQJi92cRQcZd8fwUmvcg9iL5ZGVrw3OTwTSaoH
qBZXIhVMajh63IxoBOenbnA7T+XlwuLDBklyLUe7WCwStiOlAPJF7XxxkYypOmp1NJAYZ+MXW3/2
CwiP+Sl1nozZdMgBIyo2KRLVn2+5S5ELDzxoJ53usrQXr3wvwMMmWcKKpMi2bGV61qoTeag1fCMV
/XysSxV5kEL/bzCx+I2RGoVZP8bsL5I8vz1FNRin7nVKR1z7sCuXnLMEA2HOJSHn4CPsmo47Mx5d
07zGxrgYoBtS2CYdUDkn4n/vRelFphwH33AVvbkpyVJpvoY6Yjb2Ibd/hfJpQlJVNar7jgOnVOYm
oodDncPpXdo7SjfuvjfAtmLITtqobiAG78tMv4t63rvhwbTUPbAaIDYlrbrROl6Zyn9vX03j/FCl
NsDTov7y99eb1mjxIgCviAWMYMN7USkBYf04je/dcdxzbWs7Flee1fcL6O8LimGl0CUcFlLWZaBb
Tp6jD3GnuxxXCzygbT0XWGEn06bEEYzWkgVmu85v/Bbxuf5U5Dw+3q4PqVXX1pWn9+IKgoyUEAEB
ffyD6tWDhkKA1+tuDmpRx6k4zp78BoxkjLWMgjxy/OYZ0EUDPD1zhGYi5+uYJY8TUGmlP+bjbkL6
3MK0LXpsIK4Zwc4KvVWP9FGe3gYi3mq4xOWnoYVHBoWSGtnm81XU/712YenpJo1GKFfE2ItV1LVx
EJ5fsorpb6UwTzEmat5vBeUGEFoNgJUQ17DqpRDy1kqqHZ6siSZv21h86aqnvBdbLf0a28i/ADP3
bUw3cjdth4PWnEBOCvpAn3/vxeW3dGeWIdQpk2mLZ0K1i7YRYU1e072MOVgeOH6qeKocN+yyVY+c
wGROmB6d5/mq1T8h6PgoL1baSOMK2dgrn/Nv8MX0UaogswKwwTb4+xAUme9UnRrpblHtwP0GtGYU
wvXUQdsNT2KnzL8meCNn1R8gnKsBGFzX72Us78Zp+nblW+axlieDng2dT+gwYM0X1S+IIamlEGu4
VWWuA2gArQlLH36CUUy38STv6P1r2GfZ8PYnoHf0lWh9+oIaFb2lvmzWPhjIKx8132H/fJSNNCRr
BThsecdxOIZQCnBQ0nhSk3Uy2wXFEGcotKAZ0CpHwClYXIHtHZ7U+goI8D3I/md0ACzUt3js/2nA
Wn7QTrrV6G4L/8NI9U0IwD5NHj106Ttv2k6GtauGR3pNGx9KoSUReRCII1gmfKLDTDyjIJz2yB/B
oKH8t5L6a4+2WTi90Hj/gblYY+kPZtOuaznetOkupPo30BfNk0MRdHdmNX3JimDfAU1AXRGXCHgZ
29Q6CUe9qa0/XQBeQhJEWn8cwL6t+rXCji7EMIJwsesRSoLDTSLV4zfYK2+1jsxCiT82d5uOk439
pqn5Gj4FVkoT5GgoUNEkboLJ7eBmAm+ss+RQ0+DtqwN/FSOlTy78RZEHFUMwQ+q7CunIFC4NW1XJ
H0xgJBTfrtySF6CYHBLYsCA3gLwAj/v7kBi+FxSaKJDwLp+GPloZMryxh+0MBe1+gvu3620xqVBq
tlc237+hBRUwDRzVTHGA5jdvzg8xpZEXCbhnXLiBUOgD7VvlphvfSlzsAqMHRgQN2n8AW+REL1r3
s83stY1rhuJH2wGrw/beUq580RzLLPYjmmVSs3g4eTSXR7TuLFEVIyp2oUpCTs8B/4hyN6lH1sqi
9saYn0/Be0Dzz4gg2kGTQTPlqV5MQdVmqtnlGjjErVKvcHSa+h+NcReqx9I6ULqb0Ej0Ydvb+xpO
TrixOJqihrCKh06zMZsHLSBdOXoBS/cURd/iEbjWvQNHOQNSse6VPzV+gdMhB/PJX/QZNlneurd/
6/2j7gSr3kG1PvxuVkc0tOweGz0NBlGFehJa3oZvAPZ/rOJNiiA1vwEzXWoq4W8J9tFWD8V0ENaq
O2rds05pPLkDuNR2h3x4Q+jNQAQDpQzgznl7ZZ0uxMIUHT9M2yIolanZiamONMq1N0Kec0vBidIt
W2whqLD99GHxGNfYKheCU003pGoTmVHyovL591rpsJq9JIvVGRWXALFS83p2VWKTZBhF1BkN1OzV
prgHTUKtDrVd3WQe0gzt0+eb5h0ovNw0Fv9B/hgQjWEuzk3kx73MI9i55ZB98VJEhMKTr6iwcfUn
dXgh8ho1fFax27YblIjRiKf0Iyx11ffZfZ0nq67w93G1jWJ8e5RrMfyFU81tDrYbkoal0bL4e5q6
cUgnW0D7DJ1HR4O1pobfo4FmDl3G+VAZwhXTWcNMA0r7ZtBhEkPIrk2IEqqz0kpxo5cB/iHel8+n
zZyTh+W0IXPCGpq2zvu7+LCJXmFjpTB00eUy1zg6DPodjdmAohaiyTTydrPpoqu9Jl+7r+nP6KG5
zThBxr2m3rTlqsF30l7ZaGdUb/E+/EYoi382V3a/wSLA3I14mNrr8+7zr75wJRl8NCA22HGoVy4y
Is8b6gS6J0kI5o71VvfKlQx3gX6E9uXBTKuNl88HfAd3LqbprxEXxSSrLNqoo8bgYgwWEX041R9P
OWkmnh1brafL5qb2OZodLK6lmpei3b+GXqyQiU+ZWZQMTTRS8+T0ExXkadpTO0cO6rnwKVn56SFW
9PvBOnpyOHwXeLoKHmT+IqWe6SnhOvGNTWYjqAGMYOZeh4BFaR5L3o2p/R8wdMhIQNDj/kbx2dAX
r+dYUZBx8tB0o+YQyd+eoj50+WtAsBm6AnJmiuWCRV/8yirN0eJylWYRC8tE44TYbTFsOJSllTa6
MeOC6/IJ64jsVloUJu7JPXsAmOEptNdIetlXEssLx9v4OPAccn94tLOgCWVJ0ulaVOzDNXRE/Hmx
JAPflVwDyFwba86OPo5Vp2UUcdW4jXLs7DfeL1DPIwSmGfx2jfN4IT6ntT9XVmy46vRb/x5MGYZK
iXrQXcSUIMkqagyEZ8ZwzIcrF/ilM00lxxQq9cl/O6hV2FtR2DGFarRjzQAzx/mJU03ERX6WjFdg
nu9szX/2igDiOWPG5p7j379Mr6uyE/pguIOH4HO4oTu01xF9q3JXNl/GMd7FKADM+yZTWc3Zv544
wBgeYaVEk9tX6rE1sSNL+43wo4NxjQx0aT6cWX/PAAP0by1+6CIpEHsw3Tr+HnY/beL6+Vkg8oPw
2+P5FcgrK/B+KpdTQm3E4SWfhdqXU1J6KiTiqZmLaUikh+7U+ruppFHV9F9rxzsEzoBOW3KrlrNE
NbbkAUQPXaN481Ln7qzhYPf+nY/2uZqhS6HIk6yjF2VsNlWPYRqB+ufn/VIpw5AEHmJ+9HlaF0ch
l3ZiJHZl/AdujIdARE2bqkajWfc6reJcs9ZxWYfIvoTnAPJHY1GWJEoplfAwwRdoqUeXQmzGNkXf
9SUGf+F5B825JQe7ofxVrhyr5uvDTRwDXq7Cg9GLzaCI4co7fCl4IxXnrgSEhS6xvXxgInBLnslP
AT3v60ch3T5CuxATwfQg4ydetPTa2b6wwxhyvqApAsEfXZztfuwsz0ozLhKxrZxfpJYxm2wc7ynr
IERdX2uOGheuZ5PugzELglAMWVoBWHYSqbnnaK4P/HKkwAQZP7vXEcRse/9HJ5v7Wf4gCGkp6HhL
tr69AvaMjr9F605C0xfqwUF/JmDBxs1gWjd1UyBFo7yBaFfan9z/YE/QkmgzbGrRAkgn+VybhE09
fuXZsSrLazH3PEeLI8M7x6pRTFFx+1hc/L3T960HUtpNsefMlHpv4dRZ+rEL/HgAESat6ta3+4Og
JN+w6Xrr2j027/F/vgBVHPoeAl0vudg4LVFJqpsUl961j6a3QPHXdkjDFx+9/+PsvHob14It/YsI
MIdXJuUcLPtFcGQWg8T46++nPoNBt9poz1ygcU6jLUsUuXftqlWr1qrqM1S8Gq8sJtbBSXSAulqi
f0C9dAEdoIgrUQvME1+KekTZGA24RvuLeczRvbpFs1txXqrU7v8PR/U3eacu/XbZD4vP6hQFxXvq
66qZtQ3CHCoeOxCcVLI5FCTa11uKQ+5PS/C7sl5Ho4I+mCEqui4+PC+K7pybokubpN6mQU/HVnGA
ePB9zoP3u5hCUvutubhyzv07Vn2XQbK1UaMB6RIpAh7Om6oN4vgMnLOpEZyBK33BOgFIpCCZ1t74
r0jv6r9dV13/N4kR41lQavDdYV7qkZUgJzJojFFKG7N91aNTKC/vUU/Gn1nFIDE5T27Jss0XAy2z
nDjX/gS8/xqmfFylCqAWSRJcUpTW/jxtk0taRYEmiBuEbap2mSEMGLzcmtE5HFvdB/iy3VzdUN/m
zat6WV97r+m3xu0zz16rCvLJ7HZZ6OqOV3fXTVCuze5FbtHfNicS1p7pW8LPjnrHSMuiTY6qPh+i
iZBP6QImomjjhoGaOkbahQezCDmduJ9r2jSL5122E8IxjSqpG7fXxUWf3fRZnE0D7UNU5wq1bKP7
WEe3gjuc55o0SsKRijvwZWEpT0xohsmXdFvdrqtIejPRHWy1Sc1kRG0u+noJ2JbXn9Jle7keYtqq
FYdNa2wqa3qJju1PUgDfocxU4YytAKSyurV79P0tLyyH5HoWsGHZZB2KzEiT324gvIjibqIAed3u
LZamZbS9Cz5xzoXiy43TrBupl/f/xUpH7EEHZGaGmR7DnxciJ2oMw6vjWYevWTGD+VBzlBnNezAy
K+Z8D2drj655Pbz9+4O/q5TwCaE1ZQC2oyV4T2Z/uwMiTyBQo1bc3GJtbqr5qLgU4xB54uZFRE4U
yf0rgq5MsjL7cfXSFpXN6on7YzTHM90sVcxcXQ7tAWGacx3SNv0cIsMpMc0O7oe/JaC3f3H/fdHf
0BSY+b1jvWRe98z34bGJxaVrFQt6YiV3rkFuEsVTOaXPSzFpXV7ieml2y6rCn/y8uEavkdrZpfWC
WJOaT0nK9R+zqu+uCFEXRqMthLNQPHmoos6VpeZBG4kMQM0aiEFaPL8Viwv2peJIbibXeN6oGEcu
ynrTJdMLGeqNJoKX55Oy+fjh7vwa3XgIHEQMAzUPMgbmkR4uZhATM46pcTe6iGPBxoq2qfmhhG8N
AFe0isJVFDxLkMlbcXRRPm/Vpmum5fVQNMtiHapIF4/pdMX5qknn1BYK3tbNs4arhXQ5aaj8NtrN
jsrZpdobwxo5Jgb1ErD+NlfAwMem7FvGzozer22DSgrV8+05kj5F+uYxOgxXAD+r+WgHFPywHe3N
DsWqVyNcVdE+Pq8t3Q3bFzN8vzIvlvbHLNrF5rtaULK1dmHQSagOffGqdXMFymBb0IhclvKROnVI
wR9xiJdCfKbXVnW8lbHdqM8a+U1rvFfmrkVblRZ9Nw46Px02QvJucXo2XGIXrwd9mWiHRPao/+vL
9C6xkY16BurT5K2/rcPPBuJX3n3AYrM1PXat1HDudCVdf8EltKgwL2Qu0yoO6nXZCR+M/QDkManY
LSR1ivZ01z4zngBNH/NlrBx7ANJ/P/ZvSlwmW+HJgEvRMXu0JakbQTaC4DpsZJnNySDTtpaPQ+qh
akJW8u/P+u5ghrPHyCJFINDB43LPAJnKQs6GDa3NMMI5/vyKjAX6uOQA9DgpuCKLeVK6LD9pqnyT
gJswOuhH07YARH3Y+qZFZ8eU6HzEmH+Sj1gbUXqqbltMeLueVsf239/0L9sfKngGl+9zjQaBhnPi
IT7GfULZK3cbIiHqwkLl3rCA4w+DHfhC4AkLQRq7iYDOoxPsb5FzsxD2chQEjLFj3Aev+Afj/Ug6
Tcvh3xf3zSM373RJFTIzeeEjx2VQDfS2ymvH9nsdbk6GEqU2bZWvXh9FzQ+FrvXNh6HUxQHBTafL
8ghP1b2e1IN0azdG6V7Q3RznbxngSe/A94JTKLyh5fKCx636cmvtCnXj90a2+wPBuTLtC8OryJ1g
bY7E5ynGSRWrWwEE17490bwUtjUTJXdCq92FNjo1Ego4udN2zhkjjuf63UCVG+XvAyPI3Sv0A/PE
/iG+IA1fUboesw+cRJUFdtkC0g+Zg1+29kr7JziJKM3pYNZ28GyRrh/xOL29xC+XT2yLjI+rCC3L
GQ7lrjhIaGov9MCOnuhSGvtkpTw3z7yAeepyJ9r1m7L//318NIfu8n5UQ5BCHvnvAxJlSV8Zt811
eLGKE8PhSnO4mZTgpSf/tFYeVV/RSJHgQ6loEUlY6nA6/LmQI7NSYllLh7sJNWpSHSS6NAXNV2Sb
dl1efVXlEwE5AgZohWEMKibQc/j3N9YeoLH/LsKAw6iIXAVf/s+LUCOGX4ZiwDxQOfZiOVaYkDB4
andtRkvPDiEAfqcQR1FJs7rJECSYqWfz/oaAfGzu4yxY3gJ1Gl6ez5gF8AjPZnIQrPE532lRiVwd
CtQwbmFIGoj3DAUK7/ITJuQtHjf8uxwcWrQRm6ZfVSwJKUesPYJTcjafrKx/VpPztGOwqNHyUawx
q69dPfFsjPpSnshXMPPc8IXIWjdImNFhAL8pEfatbi5ac/++UY+dmf9zo0xEqixdRjzqAaW59TfN
OBv1MNOEYaSnsIyTJ1letML50Bt0eLM3VYzdJPqQVSRA4lND3WwQfirGyZByOnMyxbGKhgBT4KLw
k+b7t4+RwMiMGzC79UgeFJl267LqOsyYK+5CvAX6KXhqpn4Z+Q/x9xHj+e9GkMfAO6KvKT7ia4HW
XWQl5KOS9ElDRCVmtajW8S4ynRmIP2cHgGnjp/7to4zfr4/l00jmYMwwMvKQQpWRlbTNpRpmd8lR
AaHazEgnYEwyBokAAVRsAGbZ+Mps3FnGUTq5A8qVZngDU/iKWflipx3DC94pRe7+e208nID/XRrn
rgx6p4JePCyNKINVZGjlMFOvb3V1ZLSD1QB0UhgXVxqmPxPAvnnaIKroBqJ4x7n7+IGmiMxoFxvd
TFO2ZHw394506P1zbGT2GT/PASed5l2lCgDABwejKK4b3R7o8vbhTwzl7y5GVeiSQKa7D/4/nMf0
C1DkLfpuVprLThecMyNmoABomRC/QIWdJqQlx9x9Gp9aCXuP68jMNnJek3FzCP0oSn4HP37Lte9P
g9kFPpaTkbmqRwkoq7DKUoyDbnbRtveLuAcEWBZXwgtnV1o9yecVMtXGxatwz7PQAgtVxbmqo38v
iu/C+/1UpvIwAGQgWf4ZWa+WkTSBEOKW29+lnu94qJS/IAUvZ1tuBbkgTQFV/5TSo0HWK/9oTqI9
JAi/7gTUw3tE4EwjYfrzCiCOx0kJtjdLdMNTrtiLXt+1c7YRSmVj1BQIl7Sehej8RGI8uoIZ0av8
vHbu1YxWrUZC0BN6C4K/3qMsaHaTurwuC5gImrUS894uLzoq6hcETsgaQpy/s6MsYO4BIIQIt2Oh
BVx5wLZOf5PsGxWXJqytdFdBWL8Kgj8kN1ez+v3FsKBUNjweVKsq/KCUqF+1WTrljZCMN59UHcuO
boj8TE9Geq5szokIwauZo9jtVOpPfb9H8cX/7hs2S8wuw1bWHsUrO/Ruyz7o2pmlvFuVd9dbZQjF
uSTGGioiVGWEYcW1IOYMPGhMkzApykBWZeUISaUMPRr+fbmfsauXX+9cq9IwPTMTxr12tlWKFp6+
Cpegs3JbVaF+nDGCJ5BqHbMisjaO9cRntiSwVEeUqnkqQFmub8/5VfBECatH86Vqn8CaEeiFAgDo
9O+F++sk+3MDyZQQDMLe5/JM8pM/l80NQT/c76xuFpO3nfMvopqkLPtG8UJcLs4LvfTDljFdBUe+
Et71DBaereWoJBWfTcNXS+knL9Q0s6W+cS/EJKs7T2Kx2Vuh/tZn+jG3khfzPE6MyeXypKRgXtga
S40jJppd30JkCmtbul4ZHYoQQEaA8QYBQ55V3XWc5Eirgf3IZKC9HzFvIt86WyHZlPF2KUateMHB
9ksdtlYx+1Fv9Bcp8/HeoGyCzQIoJG23h1NILvRQyiS5m1lN6CWQ0FueQ6clozsMm5biOO+yFxMy
CTZTjOIIi6ty/qjZWnp+23TaIUVyGH/godKemuHiC1o51/tTOLiBDuX8gmNv895LEgaHSAZYfoBG
kZpIy/qCi2Bd3EFuu40x45ZMDz0KuH9MB2IahApX+BLeDznEEzF/WbbYfxg6mRjT4NL1Nlfrj3+v
EvUXJP9wK5DCZlbc0Gle/Q1CB4JQ14qKtWE207PgqYgweCAfy3NGVS/itLu1H2AMvmgsh1vMMAiT
T8Fgm4Hu3K7IRSPd3keoBxlMRpmt09a1o6Shb2YSergVmVTl0O3oi6VQ7eC9yCCb7DJdSEcMMHmX
sHbO1rORrXSjn4WyPNauzTqu9q3GruoWl8tYoH5BM4xx8TGuabICvBIh4UzsSPGqyMobcpbp+nKH
MEgaAjWYwvBzCu02EzAEqAJkf1IFKf6lklILIap37wfybZibWyTXxM5eG7NzxRptaWU48HpKH31R
UXEZXeFR9CNKsJFxJUyI7tW66o7Qc8/xW36XnwSaUCHG9pRrV9WwoarOZRFO2D1EhMUi7dLpYIAY
wOhiEsGFd73uEOm3Ykb2FyEkqAKECCBFGvxaYrfcGHhR0B3Ava1y0wTJacSoueWV/AS9pL8OAIEL
E7EW0wgc+hNV9Xa7LSPkTSTpjMjU5hakKHDiLI+0vkDMZozKpmCge/F0zRIYbJ6YTc/9dDC3pjmT
u7ttWe7pnwIiNGJ89plpt1u6MmYEsTKBF5/HTkp7FXcBZfisU0q++PXCmg1nCbfZAIjGM0K6IGZy
Qxf69TpKtdcWofGBqq8L0aWwDm0p45xGyibmE70iDJJNKA3GdjAlz9aiCKGiIz6KVVABl/V+0nfa
JEpnN6zE7mRXBRT7xo0ADLn3K8y7uAEyCqFxnSoylSkWYz0jlEnM7Wy/Wlh3gnLxQDlWdJFH4tcl
xpXsimkXNSh3lqyDhhMwQ7KpxKvNatRSaw51Jw4wH88Mrxaw0aHMuV9zoDHzJvRTqLVFjGucdP7S
me44p25CqpoguBbGW53ofZFwk4cbmo+iska3vZuwUobCVZIVWXzJ73YMhcfMvqSXU9qDeISczBEK
6/1bjTBtzO+qZ/muzkdL7OM/AWSTjCLA4wexGoBQlGIbp5IPXY/o0BVbpKc878ZVGfhdww4geVRl
xtw56VnbDm3I0npF26cX/JhxSgnKd4Tv58u9FVhAMBDCzd1r4KLROI9at+1C7yrBAss3Mjf8Gp/v
knHtsGsiZ2gjt4BCJ0vxy90BJsqRHZdRcqVaG2rDjtOQ/NCJ8CBPOQZV4UoT74vWz+R8K1094sAJ
SZ2qM0qr0OLpbfUaOI5QjNLqc6iHRX9G0hSl9iFaNA2hWMa8ZIc2z/1Q7brIaW6Vc0bSI2QpS7mG
HhvOg3ejgnBrhGfPuCGhX2WeVkTumVmwIEc1REZcMUNZHwnYVMQm5rXpy/F9uFNsNdYiAXWAlbSq
pTcSU3jeL/evXd3bLG3q3HjXokd8n3dUrUMSv5qoYgwssZAW/hVx+ftPg+tC1wTn/twaDM7uVzV8
caOzy8tdY77BDTDpsnGdI2VPUV28qiDmMlQ1kfGnRnWTBLl/KZ4O3eZ+B86QPe4/vbHNgu7rZuAu
YjHSxhtKyqrp75gjC1FMW64xcu8SrKVAnMreyMbv6lIJIS4uBgfxVD8z5FHWiLMbFGk67jNtKFdy
sZLDdNVUBSK+2shEy7S64veCe0MRaatYBOCShpF0YxIgXxj4P3CCRTgtSWbHZIUwIgiDw9Jj9sVL
hc+JXVOGxbUyqsF+NVZrNORjTcNQDGm3GLAlkWuCpWSLUAcajZUufFZUfefCcHoqfqFnGpYwwRbR
2sqvEBeNECAWz+FED0j87zGWJ6ZoX0KAP6Pm30PjJTO3976SIgsrcO6JgmOj1Ffjq1ae7uePdr7M
41Afn4vuC+tAJHwwwL7FhzBdUkn6RvI5GPI8x7QWaZglSlyucgWiL9GZJWohcB6hwwLo+e+j9tdk
xW8nLVwDVG1MukE0xuV7Q+rPhCxWhLipoiLDzg1V7knxbL1dF1nimqTXvcsFTNFN7GcpminOvz/6
LzLN40c/5DuNlKqBVuTZgWD2wmLUVnhBDO/pxwW+kE14ZysVM/kZZqdgG1vI7MB6AH05ZmJNM/73
1fzV03m8moe+t2kiCqZal+xgrPRt9KpPsS5flSPTVU+dYywbx5wp08CpRuVPn/xQ4v96BPTaIY6j
U6H/xcut0jhN0zDNDiYr94vE3WQ48TI3FVer/fCrJTkYiy/Ks/qiTMzY0eKR9qz+wCj/xVF/XAe/
X8TDOlBSQMTWTLLD+RBPcDItdiC29P/y1O+Okd/RGjn0P8E9D+X0X9/8YQVcM+ksXVo+FDFspqJK
b2CYPACptAVisHPBvLO1VRGQ1gIr/kkeFNNtFve/vvTDM68DKSfj5pm3uG/YxUSctogy2vKihAyC
bJAbwXHDuzqd6vGkvs3NTfmqMUW/Py+I1vdEBJ9pO/CxtHPCOY6HGIc45yUd8FE3v61xbsVG9Qvb
pbE0zheCV46McbvFgDW1tdl5Im2vz/EbeU0AbO0Fo2KmMZ37OTw1M9rByUES7XTFGR1W3nUbRl67
1Ma4yGJ3yAw/c9iEpGM0K3baE1lgXTrZ1uTIxxBUXCTbwr/Q0x8nnjQ+u6oLB88zJ8OYjANlnGU1
Lrz4KBylDVOEwVzZZp8lNiAH8xl4pV9322TORZWuuhdX4oc+YUMKh7N/3pfutXaYGtgyDW0szF2/
vnnMIk7C4+UoObqPB7fAEW0LmYd+Arh9h1HQUl0ZnvwsT4LJwDuXLoemOBG81DddSCz0UiInOOTY
2RCAP25TOLyK5XK5lOeO7NW6fT1Ct5nFfrZs1sZTtLk9aUu19nDjG91o1TjWMnH0VV25MEPK0B28
0FaX6ZRMghZA+tKM6o9z7Yg+R+IL7MlR8TUgJ3XMJuYJuR8nWXRP0Ujk+s47JnZA5SHi78Q3aX39
uuZuPQaZXhWB0yxoFmzCbbsfprKvzjDVEdZqORKmxSt1ZrxpJ+FGsYseAMKvYgS8bJEC/G6m4tIW
0vgRC3rb1Hb0RhI4NUf5NlkWuS2Ma6d55rXx6P4K5oNoZ/pq6ED/OdF9QfzZzsfqglmWbQ0vHutQ
PBkgMPjq1TGeJcNLVdeYl181Fa3qmkz5PesHCjm4HZtwbjo4ypjev0Pmt3GL8StEfUCikLj68+gg
gS+UNrulB8MYpbDQGG5OlXHXuGLkWyVzfD8Rue7h4K/t+tsHyn9+oF4NKmS8a3poN+mce4Msgp85
n8mcCe7r6exbHjat6CvNcL13MbFcZabdPuFI/oPqz18irvezApoQ/RyMZ5DieWhsBGln3vKyJmKP
hNOCJnp9VI/3mmCebOiyvH8mo2Dfr0vNEbatn47LeTcqP8o9/30iEUyFMbrPN+xd//1AwIO/uUPw
7GgD3KVA9UeynXSLU70oTR7JjlHaVxlXXnMh+CLFi2WLS+ODIMoCMvAvtMkqLifyQfmlpXRpR9IO
c/bunXl25hnq4+Ar82J+m8hL82Dt6En0oTPggXv16I0agt9KeHjbeuEIa8ZMKQHrkUAXfJq9oQQ2
rwIv4WX9clCcxI9w937NtnchebwnSKTdhfF+/QoXAFZ6YmNvLH7VV/8M+EASjJ24J4huTfWauvIi
GVxFdYcVrOfySOf/Iwud/C2VyI+8fCbsL9i9mr1XHyGkckUtpLiKN1H2Wm2LjYuKivYuzK05FMM9
k8VRwUa4vQ/v9PyXxbvQONouSia307DmkGMHghojLqG/tROU5g66MgbpQUqFjcXRkAIAVA5BP/4s
v84vt9DNNJ+5KrxucYZSv+RXCrD6EJ90TO/407npR13awUs5vaE9hqOrMUbQt03GGuPctznqX4aE
w6EtdH7FRInq9K/4dU+DDXUhDAmx9vrn7o03ld7UYIyKV0kvtbUjapYezRtbj+3ogKBe+IWhcUpZ
/JX1vj6R93BHI8vuJCcVHA2I6wV37LGypCZK34IpphW3WbgjiPOi+MnYhlu0fKHxyLZlOKrsCIf+
mV+rETQ7VKmrLQ0EYyfawtx3og1EpTG6EqwMmncLa3N+j/bi/JaMjam0PO/a+XUnzyk/oD5YG3Nu
+vWsWsaCN1hL9CmrfJ2pXs+pUuzyadY5yiymLYs5Fd9rU77UOX0fO5uWU9y4zF2lgQNTkDgC3a5l
2Y0gqUnbYSsspSXwT8UeKz/P83iFrJrJnM39dHiL34yluNIMVwkdY1oYdvluFE426WYyfhGxXQdu
kjoJJteONmWANrGN6eW1O7YTY1Kv7rRZO1vRnsTv4nwfv7StZCwgxCx40rCSRhXdxasXvtJ/Dlct
8K2XZbxbbtlmYV+fr6fLMUNcS3HC7QBTz3DP70ntmKvui1nP875fKVNrjaDR/PqOK8CItugm+MwW
GqzxEX/1ytQn7etm0j5ibnVufRkTCX/1PLSFfco81Krufc4zalDJeU78QqX1Z0teMhFn0rO5aKcF
e9D0+rfqQKS5LDLcdjOGzSbDOq2d4qR9pJ/iW9n6kYT6nAsUWjLDFLrBThvR82JVr34KmnS5vwlO
sBfg4eLbhAHRQ9QM+waCOv6Lh+wreI2nV0+zEUBRJBfcwqjGQjUezHvqaUA4FScpx/CoXPYLGabA
4F5H96YxvIuZteGZ1wu85S6rfnE3e+lYZfpYnShvxdsdzQVRUW35Y1DGxttwdgLMRSlHR1jmYVQX
Va4KuWAt7tPOPcPm3BfHEokmezjm6+Bs1yf+sWYb9A7AbzvPfdQjwpd434Su5aeyq3GTw0X12S1l
xdHfhfWhn8D/IHx86idxXpXAkLa1U1801UXg79zZ1bv8Es+Dt/iHmRqYMN/dUh1xSfoJ6FE/MnOk
SCz6SpTSg7qQN8Roi+BNFNlru2AruNLE3JA7wKYgRVqBhXaL8yF6BXzrwCVfh9A1F/KiS/04srVT
rvkhVCV40CdK16vmB4wLgMRcx9r7Gez8S2ns68ESHTx5yph2gY3Qfc6bzhQahG8Y5s2IG+FrNZI4
IvxYt6P9dSId9XeAqAFl2pk2lnfmjsM68dPX6iie+nd1XC3Do7BJJuazNTPX8S6Yx1ttEb4FuZ0u
UW8ct3N1qXh3LkjrYn+yTZewnlb0wmchNFEnHceJzdT77fM2Uia0EyapZ60V31oZE/Y0g5Rjboz5
Q+ny11QgneI78Q+ZIImjFqs1nsxvTMqqKttau2b1PjnWywvM2VP/2t5HtmxIh0dGc0ob2AXQJ3P6
U/7RzxGH0GbWLNmo+8tW3XVevWu29V59MyZoj4YbYVVGTraLTpv4c3j+d2KA09UPC+Wh0rlUCNIk
mHYe1A2JU/cuUmCflHe1dePFsLNWsqe+NKdL6BVzBg+mwrzhfkt2sqQOKltXWnE4FamvvCfyqPqQ
E55mMqblWewQk1g3M2Jvs0vX2tx4Oj+nkh1/VKFnar74BYOuRAfREZ46Coqrn2aoyXpaAN3OSwYP
1Li8jCxjXMaTvvJZqToO6JcRRyUUfeU9GjxpXu0pcDQUzV+lGWTdF/M5xyuJAfjP8N08pmgY5di3
Osa7dcpfqr3Ke4Jf7NNn8xgAycZYJDi+fBiezpKvPEX39eJmeCpN2lO31bagN/i8czDggYVuL5Al
LG+hgvHnX/1GtIOFKTsWYdeNd+IzrR8vgVppmytzF4wsZuZs/SNgwN/JJ+lRWl5eZVTdPLGw5XU3
TY8cCeJJ568cr7vM72eSpyz6D/mUu403HJpXeIdN7dKB2bRv0dN1po+DnfRszcNP/Umdl0R6W92f
9/V7tJbfAdJY9eVJPiloE1RuofmsIsQcMRnjHCqO7ak88XLGeMYaMSzx+4/L0bwfF+rq12kYHsuJ
NkmOyuFyTM52sI8+4rHg306cgsFae7m8al/6KtyGs7zmyCzGoEBLDjljcXkyxlSC4dKcq++XEYwv
ImTvU+Ul5MBzoXWrY7Znugkf0GWzsEbGQnjJD8Fc9VPTqZaMl+Nx+Xovd79M1bsio3QsLbv5qiAP
ky4u2sqNN2AcFgUy2u/rbH+lrnuKx3eUunQoya6gQo4u2/LTpXaVaWd67eBaz7GX6pxz0VL2+q22
jlbWR3FikTcXp67X5wNmPPQuwr1wOi/SRZW4+U7YR+RZPjNrdANTL5+gcu+el2daQ5D8TvridupH
zQRdWRzNOI2kU78lw6nJVFzyWOKhbAu76oQF0KXxzsrEkmaoIreQfNfArtd9M2on1VR+Cp65xavQ
62GZ/XtfS7/a7I8lEY1UeJkI0jFl89CG598ucRpXKTZQ9u0U7jlmjsFWepdH7NtjRWG5w5ZvhE74
MFG/+Inq3U7tTBibnrS6PQfLi2+uU7/yiZLz4ZQvrW3sS/w/XWWeCegzUT3RwynOG7zLUgLHIOXw
8JF0GOR1FZfGggMR0SUvotJhcY9xQZuoq2zBKXGbqRNrITgKKBpi2etsUk5EH5uykXVgpMmYsk8n
rT/MhhHknsJwOXMF13LlVT6R/dQbHM2rjrIb+fVEmDae5DWjaKWs4fyOi0N6kOIf2tPf1k+/3c5f
Uf+3qH4Dh27jskwPkAJT8tctLYpke8aChfoHhSY3/xo+rD2+k1tko/fSTFkpu9skOpzH1kuyTp/k
HYkUI5Lw3JzKSeat379HqU+IsCpffc8bW5gyCrkG5hX8fy8GSCh/B3lyK/4dyh0iaL++3W9XHw2a
3iRihMT1CY4AV0uw5pCPrvcCkC+h88fRnugrTm9zjTMfARPGFp0B7Ots3z76BfUTgf/qFQjFKi6V
DurFIvM+tc/YyBPIuqyOIU2G1xWd4XPnXeY4fbYUXaGjvJM14BxNq6/8UhSnPdI2NN4NXxtH07Re
Zu34zmewc7s8nqkLnuB+9l/YTbeNW38qrnwktrwpACrsV20dC47uVDQsmXJLvSZxfkXoEcj0ZdXi
hbzroKUTRREoanqnQt7yQ6BcIY8fXFgB6qpdGdMrKdtC3MHnA6UbyddpQGNX9+Q1J1e5ofnTL6hm
QtKbO7EX2DWbxzBKC5uaAJYpHuAf5N93Uuk0+7CmKm7h/T07RpaASNq/yzV1RY7nOyq8TM6QVr7l
BxTo7hHfpw1cO+WewMwAAvJVCT0bxKsiJ14qmHrb2XOyU4h85O2w3y3dVrzukO0oQjMaawfhq5z3
1Hfgz7elPJZfAgz3ZmHgaEewKU4siDBYOo+u02jVHaRw2o20V5XPJqOy1hqpHdXLtPxQz/xaPc1n
t/NUXuZPAEF0qlWY2wfQsW40fJrvBmdBjEeQ073EnV04oQ3byk5WkXtxjMm/l+lfI6mAJ3eSIzML
JlO08Bz+zJyCOpRSQ73khyMdz7k6MuzFi2RPYjeYoqgTLCg0R0ygT8eRP+6WO+fsfHxcf4KS7gSp
h7gJ3QU2FzptuKA+eqCazXCV+ly9kDgvVovJ+Rl/09LpZqNJMFrPn6e5uxOf2tlubK1b+yfgTPkG
yPrj0x/BdugNTWEol8PMf/Eje9+9gSy4xUp52tOotavZ+jImEbKflalpH6bOV7rI326Nl34GgBea
++8n8ncue38iv92MBxheVIuraN24GUdjBxQhOot2KRLeV5NkoU/ehXgROfaz0yyV470KnW7GQIqz
6HgUZh+tDTZ6cWbjn1inf6k8/VonxDMkuhGGg4v+5zrJzUTNe4WbdAwnuW3YL6L3QjfXrhcXt7RX
C3W6OIWZ87JQvbf8haC0Guzt9vLEHMo6tVt/TnLyrNqjz/z+S6N9YK/Xa08+GTTkbS+2xy6ssIVm
u1+0dZDmfEsPgVvbm/Pn2HKR6PAKW/lyYGfYvV2PP+Qfijflm9qNccf/+/0eQcRQOSeSHvH92s2R
BuPSss+j1TB5Yz2E7p56aLsWJ8MIQxHvie3OiTiNx4exMAlcAu3Tj9Lc933315b47Xoe4NwklKqb
zlTcwTy4OZk/VBnLocvpRnaxkmagqoGzH2ygkMKbNIWXOfL6cxgR7uevwhS8fdYKjmifnwpnF3pO
gIKs06nuOPCxH1rtQnuXOqnzw2zKdxXwH3fxARPOG1lUQuu+lY69A8YJSGAj1OUE9qfw6jXO0z0U
F/b0wCDS89fsp1WqfgNq/PH5D1u56/oQE0ju2lB5x9PC3/vZCBF4/5Mmu2qjk+vkTrj7zJy1PFlf
7PlyGdpjRJjsV3KBwl4643Frb8SlVNjJD9mM/l0+8PsKe9jXAsylaxXJ7KDTonMXzertxZwiT+VM
uKraJYO72W/sHjQM3CH0XlQn88BOptw7Khjm/d/25SiwJ9v30XxpzsC8xuKY1sQUiAGI43jFuuCQ
rHaBT1janpdfia+/bQJ/vDn+O0J9f2b8tjYfylcl0s0oLLnL8uJETou82XJBDJBYjbkz+dT3+pxd
Eqy5oYpz4Ei370GptQ33h/Wm33fBv3bJA/NWTUo9Qw6EXevktp94hJVmZi2ZE96DlU5Whv+WQwax
XxTXn2y3N8ulcFz/D2Hn1awstm7hX0SVgILckjOYw42lKyBIECPy68/Dt0+dvatP1+76ul1JEWHO
N44xXnX+89p0+s/XwU43HzN+GPLT9A/B4rL4ZVf8fB9U3Z39Zg/9rWvm2VFBjBjgm6Lv/34hwU3/
7fmjbTjoQI3kyV+u5KXvu5EwrAkhmCxUvVySJ37vew9aj2QlecClnbP9VX0LHMA8qMa29pjSoj/n
S+mHkDGUaDPu72stmeiFRyOrobm1WL9s821FNkuLkoevxj/K06N1ngJWGwn0G2nlnw9BXxjKw7y5
aOLtnsw+7WHxbPTQkHTfXbz1b4AWAOncmVuZvpWlPf0IAwxkqe8mfnwUI+ok+ue0EDwsyqLwF5Th
K93YvU0loeMTD+kvtmfPgnR/6RyfrTy50rGfoR1KLV5/EC1tZvTG8Fq8nPgiM3/JOpbXf/Co0t9b
hX9f5b+skusoky6HC1bpYUfAif2k8pcd3kmckxianWU1JvawdpjaEBTGf7/H/48Q+i/H+e83H8zC
f6QB3VXuyuzMm4PLMfJ5q+du4mnxPO3n6SUkquD9b8bqN0vIAr8vuvYPbSjt7z3bv09gWIP/cQLq
qzw8b8MeCe6WqkO70fS9Zieyy251el0NlvfVEq9M6da4FM58CH86F4AHFX7s5kN2Cf6v+rwMvvB8
ZW+EG5UOsdDrlPuC9GmDtsF2fsxn6i/qWbFnXfgj7BMwV7t2roaWcoebqU1DuTa+D8b6agbb0hu0
1yxJBS/3p986K51FGeGYDMGbBf+Ujv1RDPh/lgJIxTB1nmEdf/XvgprJxQF0AWsgaPRHSInKPtHP
ru3Gv+sVTDnQfgC+9Hafz4oF3sLTDM1wHAtZMPuxr2Qdjek6blJ/TF8gyW2MROFnppbWxkLalLOr
MyMw+e+r519kl7+eNwQ1QvQRArLKXzni2aPLz7dsUgPLiTQ9OrXOM8rxZHOQAfMOiysGuT62ko9F
UZwSflTp+96kCGgmgr70+kCfC0bafKW7OPZL34p3ivk1reYCnCGj2yzn42+PufA6luIVZGPWwIPk
7EWPzVT0za71sI9DzEW44GqjIL8b6ypgUGoSqAQ+03kZUdMZ6d/C9zdtDIObWMx+efQN6gm4gVq3
NCc2CPAWpfPL7FlMz8N8/UNJ9W8Dj/+8TH9Z5K+X+FGFCkMKHI+0trcjxfDsOR0MItCRl3YG+Clj
RfgzuwAL/IdNrvxdtPafb/+X6PjzGvUVeC722MNG98jc374J2XOdEDkR3SXgEnd5tQ/rEzAHG7ya
N/XuL2+cUpQGy6RFm90hGbZQ7N+MX4EL65JfTskK9Xzx0UdT3c2TauE2B/P3bC1+Z7P/vsz+1g/9
+/zV0V+ywF58q+98iO77BMGsu/WeRUFvNwQnp9MSrKX+81B1xXMKWz41xpwGn3ZMQ2qf1BZ32oxe
1rbCdeljDEFn+bSh+QyUrs/J5PsftsTfZiITRr6j3qhAS/sTE/yHPTv0zUO5jlBpwO2BQAES4mtL
McnjrDUudH7oFc4YiuZPbDAxHpxG87666x8rtzBxl1Bci87B5tK7XQCv/uIDQHbRiQbt9TSZg2Nf
9531CHp3YpcYyZqi831J4+lPnm4Ls8cvGBy79guH0fPmZA1gBaiBVftqSgfEH28OMbaeGlkR5Mkh
pkn/cesZdJh/sOvqsKT/ahmQZoQExTWAp/CXJS9k8nNadNSXhGRsZDOqpo763VNghKMDZadaf9Ck
QcaSIgckYRDxxrg13qV7obXLZi/0j//pEWPV36U1dkZWGzEH/YbZf+jyqV6qQb2hpmZiFcJRKlnn
oTar7fMC7cT++FlOXXBF4LBhjlBPm0BHNu/eZzlZjRyGlPJ+CSMsCkLusSGu3oEyG9FrJRjLDfBB
P+3VvEbgcf77Oka07+/CbEIpiOPQsklU/6qYo8mft9icpWb19qllm2Cbfc1+BU/7GapE1LIrWZL1
IIrqbNmTUwQYI6A8Tm1nDjCscOQ87DaS7bHzChnXG7YW2EOX9TClNHvbvFzJUCIgZfO727qNqzhv
55p8VkwCcib2ZXY2qUdtLmgU650nhn1Y7N7Ukkh51+2Rgabci8lXpjBzXp9Ohkf+Q+OLx/cvv2ge
Id92H1o7tcSv5C8aiPLX+5ef5K/JF81C+Su7fjcSI+V8hYo5Q7uYphm+Shsgg3ZzRdW9MzT+5j3o
2J1Nas79Vsus/Eg5mdbj8fOm7s53+VEdfssDxUlIOPlRqqzLkYJDfkSRKT9Wa77vQXPwZNpO2kJb
8F231RYcE3xoSxtx2295M57X8Ty+aAtheNJl/fGDMuy+LmvAVP3XawsMJDse9vSTMhrFzYCNZ7hJ
vm56r7/SLJVKZrqZ0uxMs3n2/gACeX2NZmIy3kt/Hm+arvDtdSvNlIjBqP4Y9IHXBuP46Z6ts+Xv
wtzBVwVT6+bVBmNFHfgyxtl6une/sRhOHGTuwXkHj+H2WjcTFXtn7HZO6cAlipokM2rnHlSB4J39
y8ItidTwI3YxUz2SrOjsv13RUq23PXZ5ossc3sYKnq5saI4lmZQTTTll0LNXzh5O4Ys+Q4ysw0nh
RaV1mKseFLeNFEhBuxgHYx4ljMPz1ASMIpqf0/Z4mefuNVVt6EF2bWU29T/7albHIu28SVj58qby
79E07VmilzV1Ygf1H7uNVXvqF2npjZxJ8vDAR84V/xW+wiwWk4lXR/VqCGvvQBet1u4imFURwLnS
bxZ1dN+0xFnnEAUendaDh9C7OzJvzsep4iZGjSiAqZEKyTWsOLuxry6U6D3TaACLIF6pmu8mqRK3
p3twiNXdJyhmFefOJ3YLa2rL+PxrdODqTGkyoEruS+bNKHBwF7uxb46WVibwBmpYD+fjgT83Zauy
L/YleTjCLk+koJy9nMI9B4LT+TVNZ2T6A2Y1BB+34Z6NzIdTJc9F7o15V+SLjZdV8JfCeTlTW7Ev
qeZM/FskpEKaLe7c+WopOLfBRLvMFrTBDTlS8AmIWIlWX9F5dt5nycPOg3sER94uo8KRNpxvdFtd
o2eQxW/n4nJ761lOoPreCKma3k/n6Bzd/Yl5s7O55E9SLT3MheU5Kryb97If4ZN1VKyo+bJWVcqF
kssYaHfkFOFhf4iExfP3nCIa6eXW3cmCJs7nz2Mbv5ad93Y0nNqd1fdwLvaT25q5qJD7mTuh51l7
Zxb61W/48FeaGLS09vmC+OcnT0YBCzp5Bs9TvdLS+wa9MJ994qmLb3qicW4rlugB1Cd25bTNM1Ws
QyymZ6dwbg4ERudAxZd17DzIiFhw9zh3NVslgB+7DBrF171d5t3PRU9zoUGFqg311Zk6V5sGFPVZ
Ztp5IoDRasUErUBJQQIC531bt7DwqGr4B+fqPZ2LdfD4qzH2hxri2EcrKL4Ax1WoFAwLoXbgdZD1
vt170Nm5q7pjqqAKTUI6UGyPm1OHD5Z6O+fcQNZKVuaOuDqq25kVa33kFr7ilmx+VFjCMqnt8XFs
IXOh2bJb+bmv0jQvCh0Dbl8CQglffehtVP0IUM90kSsuOQTBFL4R2xyObyizg0MP3n25Z7DoF2vi
qobqnO3MvdrQIK3cfcYHJng9wqvHrEe/DqujbD/saQSjgH/kHU5jQ8Jd51xRWoB8nosvWFfvQ4m7
sa/O1MhicKi+GGqnfP4I0XYMASlHmj34LEqN/o3OAu7TVtx7wo52muQdNAFT6NL7sQ+z4B1zNUAh
a/bTuSWyXbmT4bqFlQvILcRF2J+ojS4us268YVtf+dxPh9KiWZi5m7HwM1eLobmmgEeDt3MLOccZ
P9v5/EWlV6OLNHYalztpyZvMfwSXFdhPr1lL/pi10IVPTMfELYGieLfkbh7MepG77xi4VpgTVoG9
9qGQ8KHeztOpZgev8l7xALXCdyboI/mFeQaH52pU5Ngap4l98G/LVh9Zb+exeWzKxSuByrQ8AAhn
s1zm9ZI6Y7m8r6XffF6kym/DOpJ+p37Oozy4vWp9XqK5Mfir6I/fqta42X4rbgE2iDRqAVE2a2GB
z7zg+MYAV1UzmxeZQ3ds9uep77f5Jtyb0rp1O7DLb/N+cc9LXv/H5TVrcYtvb9fFcCwg6bMR/d1s
zg93fgdQSfj6v5/bNS8rludUYvMDDXoa5XL0e1+DaaJAcCz5y/34CkniUHFdnpfyl5oIST4nHPsS
NbA/LQ3EPasqeW1h5AwOIQQBLyfZ+umXtIOpxIl6Q0i2As95k3V5WbFI1CX7ud+J6fVtiCnYTUAN
Qqh+T1L1e7Dnwp/Hfjeej+PDyNDC6iSnl5MWqsxYMNRQXk5lB9Dz6hxmGykexyCr8sV5Vv4c4jIS
doV/nkGLNZUAhkSgBArOspzRLHNvIOD4t9K8xwqfFFXUexSLtrbHIQQPfEnU4BRGgUSTrIHrovoA
hlnjT0MD/PYOYPvS0gDthZvGadGDHsfI+ltiUEWlLeHsz1HFrj87rEK/jW/A/2Vv7MBJdT/UVQ7O
C5c/du5G6zBDjzT/YCpYKGBBduFpoD2u5sP+DAYQC3NNrzatWVtICk+x1FT1cJLO2D+QU8ALdZDd
Mj/ue8YFj6v4DXb44TytJ4ZzYre0VDOXvWXlwdgie4gUs7JU9tnFLTmuzH6srMrqPQnEcW43JmEB
Oz4LnmyHiTv8XQuu9ssTv/oEMhou8M1uE1zZFigPs2M523whe4fo5Q3He0FQ6IDIe6r9AiH84sCl
o20FuwkUDtmsoCx7ktVRxiGoZ6yg/9oUtuTnMdPSJF1i+6sWWqXucAK3ZML+1DADnVssnvj/MYaV
vrp3jkQuRB0Vqwkn0yVELvHUr73aw5QFY9BeTdCnhSdzSrnf2TWG4+7ILjCloLLQPfdhy5ktdoD3
wfzxlUeiDo4hJE/9ZvR4HXBNkerdXSQtDck4gJvIB8NrXPycrE3TJS5+4964WduXyVhz8pbShp/g
3gg8CvdhtTz5bAuW4rzsWzjBbuaBxPMYDOkwvsmO6ZhYjNO2wB4R3hOzWxXmirFhGDtMGjd4bA1m
cLgJsvsmesrtkupkbw43dWyxLMyL3f8UjmxP7Hr3wNFTRfUqbqtsdlxp3tqTyfM798Viqm2oIk7r
3C3JV4wplo+4zSGnxtze9RM1fjJTyeh1HNTT6TdFosXPVeMXyWReB7WrRk+iIxinTh+I/thmxjZI
j8JujZtbNXqYeXd7nEwcjQSOio7OvYxIdbleTEFNby6PXhlAtrSQhTTVqB8gpSnPiR6nfgNC/qzL
2FTERLrNJKB1N2sjLUBSUicvxicGrS7Be1CAxN2WCiu1muWR5HXzLJLdUVS5zaxIQCf4N3xxM2/j
e3zeVfN7PAVgNTXVrbaFgPteyw2oRrDmjK9Yi6Q75EM37vbZenWB+rExdaRFQBAES/0CdipuAcyQ
Htmz1h0ijSZoTgA9sHRCIEVPn/01axwhhnNo3l01/Dj5WomG794+oKKUrI1lSkwQH/wrPi0j0si4
ASOfmVn4KxTTYsV8OqwPN4/fQRsokeT37mPT0J0Zz2WvoGIDXoLIQLPrhRhMgSsTmzgXPm+xGBK+
fpvN78NZYojtl3kL/yRLJEHEVGAdFuricyMZugwpVLclK2ICz5pUiToJtqP51Rb/64wua343PBFs
5GX9+oItsK5+MenNrzQbz5S9nKgLBrOOZzxPToZUiMGIX5MFrM/fEU9msLHa2S0M2y+A+k8/EHlS
P8BCxpEQXLd9UpZ8K0X1Fh0d/qKGCt2bLn3sqrMtzfuUulyFLZqLqfwtptWmYw7PklJZs2k2IpXb
b/X653uZQv6Pthvq+bNyBXt+7KqO7Nfs76lLRhVJFNSvEUJOThE0eIDOgPbkPEmjar+ys2Syk4La
FyPBz9PbnMnwbpvW8SERfzuMPJYrnKRUvjRSDI0zATi9KsLm2MRdKGyvy+calHJ11BbKXokmi/uv
kIhfLM7FBOferi/ze9T49aLCBP9xqQ2XnMlBlroQXMHtCfBRqnvADxNcYJMJTDYhrEkDfwvHvFsQ
KQKKuqQL8N0sySkoRn9oUyp+SZwkutA/Q8BcXjEjKo+yRR0KibqVsOYQylM0u84RAbMzCm4/FIFO
+UBIQhw7Gc+0RHA1Pvotkk7ZQghvhNqyV6aSj8IueBBtwXl5XaLMhjROI5mb+uR2ddglmstSTmve
kBAxUuIhSm8WI1IK1fu4z4C2uQ2X1+bEbSVSQBPdQoJIYCoA77CwMJdwgLi1pWyK7ivEJkHVmZBG
1BQnG/+ECbQITmJtMd2/jaspBN0OXNfqfZL+dUsD3jZgKGncLDFGwSi4e03a2lJQ7D+kSArIshwU
GDVKwTjPDvPi5xZpO8H7Vs3LaQoOkKJBeIjGBAbF6rKRU3Gh8KkzuwqfdgbP6+XLUYfnR/zRkxPB
k1xhKXJNIZfa/AMh17qT5GYPqLhz1CXTCM97lPCvUqymE45XeMiM0eqqA+V7gm0S51d8XR3SXSgw
DnIy9hv3/HOOJh5ZK01giQ99DWvzkLZRGzREp1cbll7yCJGm5hZDkx/uSo0VHFLCfFbNspjOHLXF
TwRfECrhJB3H/RdOBI99j+RNR8jWbZ/+zSappKrUp20gexdQffTnOeMynHhDaWK4pdLs5Wkk8MC8
vefp49ygXwDTTrJZEz2GvIokuwnuTNRLXuEkxASlfSiG0rqNn2v1S6D29JkdZq+wTpG76HdPfwKO
aVmkwteERcRISXZAe+xCgPrC4hCRXRF/jAg4+aApGSYvhE5EClxHWEMM/vD/YPGHjKD9EQOVfIFQ
APpiRU41YlsNDhsnuC+TMml++oA0ysp8ZM0zLgoz6SJEw2vS9TsXcoJ+C167O12Da/ABpqvOD8uD
W260uTBX59IuG54NcXAOryVbSaArDsupN9rJsZQ+ThNArf3s4IqO5DmYD1uyn2aYgr8yi/hhPc0P
vxGNY5UCQPchCsLeECKQtH7uHZIz4cA9FGYSC+zs9tZOpRzz0EUOKHmTkTFK3zsllOMRCocp7HQ4
IBiy3Xh3pfmxylYf5Irm/DFbTcfmayPMQRHslOGvyu624YsMFYYmnrJ7INKhT3evEwC47gSWOdvn
e76vfroTgE1lbOYIGuFoYUZ0GxLi1evEt4fCpE7dn/I9CGfK06vB/Z46hDr+fNEAoV2sftOf4BfB
Lr1gqjZ8m+//94u4aSdmvi8ZU7Tn5eBCNuIGDPV9xfFwVht+JW7k4ctldtk/f+oFf6KbwLP/PO3P
K6vhGP2mbq12xVvAkOoDChH1YkIs9Mbg9iRzlQtD9ve8nM7k7QSHWLOAulDd5i4pMJHGy8gdlo2L
G3VVloRsEjSQTsruB6tDsOkySMkXMLt1qBB+F+bVq+3SPnh0Qvza/Pilp/haAuaXzGFikhENx8Lt
ypRdH7QgMrfVxwZLykZKmPgpD168lglVYRuW65zlocXEW16HO67t10nQP05GettSLLlShFXM1nuG
vX4C1gjp95oQr1AN+TgUUaldIGwU0KeYA3T/PrPgJtbLm0g6294fU8ioiN5EQABcq7iddxjn/V3P
gj6Uw+fPddnEn/UbGFbJ28GPGXLfQD5VM96FSkOchRci4nohDyZkRciRwn5CQmUh+9eg91m86zf5
wQiLIsQZnN4LgbgML0F0e+d8rGOWb4Q1tOVFQ3GuWoorcn4uFMhPdxqo/jT5fMkzOMN72hKJuB8v
zxsxVsL3bpSK8fkkzuU5dI/rpn6wwoWzDUXtcVJVViiwehYnP2uZLkFYmkvpMifCvq8HP9H+3BWj
SJoIdGZ3qsa8Shk4aDCDjcLOSXye6w4TNqy8fsN6Gr5ojEueo8tEYToeOVmsfr1YLFeKmPAwVtek
mqmbd6Sersktafe3wr4l0Pr31An2n+gd3ffN7JYcUNeKRivqFL6wgb0gbKAdrUYRycse5eTn/hJ8
ovNWC/h3uiXC5pY0s+uZrQcMJp5+l3cD6TH8zWQhJ/3XeUkVfy6bJ240XKJZS2l+yXC2oF8OB3ot
OO5MC+C3LbSg97qFHGqBspa5wcq698rdM5bDblHNHlPmM7dsYfpI8Nsop5WhsOhs0vtlnb6WedDx
vxy+UoglHP2Nu3iyYphLQFbFrrBPg4dQjM4c6lbPdRNflx/rNDYeHpIi6F96r6VItY3wuCWIfsZ9
+DnWKSkmj7fl9PeaNvMR3w/BwXX5J44e5MIZnLCs5off27LJbHoN9Hn43XUJ92KIvPOpObx8mClN
QM0zb1A/jngRwL/H9ngdfroui50cjmHPsLvSN5cesWyv9aGzB5XLYreLtDnWIPZxAPx22Eoa+62K
xRBZBqCJHZsI8+JgjiKekfQs6HojeWp8XkB69yRyESUVYvQjEsUT4oEgPLiPu1M5F7+nTPgi2zks
RAdWKHz5p6OkDHMngRsblO2gR8Ie9S4+zP25OHuHH+8Ry86b9x09AWfGTzv3RtvWE6gzUzBdSG5r
XxZZoqUatemn1/1mS1h8eUpJefakkZftrvElfayn+m2tfqzyeHnpZUXrRD+vi3UB4nNBVxPy7VbY
Q5RQFsWvsvhsD4RwBWhlXYXXQDmDgvJRRmk/96votlHjEt/FwC0pncyLkxy/ESlL60COJ/i16Xe2
UofOfbb6s5OwCB9TneNQrpvP2LxtbhuZmRIbZTeCP14N3uYki9btpLz1w67bNIMTwbhjzglxL9h2
zD0uYbD67UrcgHtSUin97A4hb4S+9uayYvviwSr9wrW8bcrTITyE4yXnMx+eVgfibGxr9OpFPw9H
izqAIMpZciK1+2Qkd28ybvgGQIb8F4YMZBCYsFOshknEtxl5tapP4uxHehtT8y3otwOfXErPmzKQ
o+J3EqEeocFXeJrS1wbbGqkrORpxIeR5fTDk+WCi6kDCsTvFhlmhfjGv6VTcl5p/2F7SPH3SNeSq
M/hdWSgLupn9TJxN9v2f/w+SMUqmdBdAQ1plUAbAmGBzYgrB/ZdQ2t5fk+jhb8YLNVKjB2o7a0Ac
MNp+z8HHE6POufq3eR0ribAi/nDfKRzQLWNL0Tl5YVqhz0IeGCV3SLPKdppc188tA8KO9bpc88Em
swmMmrOr2L2TeU0obQdIXmWPbDW6RA9r7D6JW2WvouabLQhOrM7XnOEqtGZuGKAs1OiAI5vSUB4v
Hv4lnHAFpgsW3RktiPIXwk5UHivuUkXpavCob19Y5DERHg20IyVN0uRjFQ8CF8POIJHH0jBFmMCs
pTTy2jD7wSmTYZe1K+LcCET/OWGZvKnMyJs+WE6AkhYJrgAxV6Cal/U5vUkmtDBS06HISZo+lJJZ
tZEcDQoVcpRRlRz2hzjLw8mc3ow7Su82UQCwFD6ShVSLpyUjQ6F43G3PRN+f+TQigtiP4/vmZgvu
dTuOxtEU1Ns4EhfjCNTa3R9+iZzsUk2vq9tPvvjDuiJnK8MyhOixVWlSaV9UsTGnfXiZvxI61QK6
Q5vnT7cZlvnpRsdlI8QXp3ok5cF8vdd1T83WHsuLZ/GlSiu1ddDau1ztXlveJVtCjcGsqtNZsu6w
g3qzzb8ZYNsH2dnlz1fJeo3dCs0xWO1qKt4cBUU7bcaA5qkcqAfnjhAUjOA98LrRa3aAz02uNUkn
k0jT9LNk1KSq0DTf+gdK4oYSdfQuLGHe4YGu/qTaIs09alfTdnUV0X8LBSxpYTHESrxaPdoEtLIm
jiK4db4r6u0geEZ82fkXej6Nm3GrKPWzlsQAQgaE5gs02VV9RHofN3zneiCvCP/5Fb30egPF+kEr
pKRG+958gPSVLoOwWcuTmYTNhRTBbYWawfAcIHIAdwhRYJVjeQ0KT5iOQPIQB4EfVsIrG6re5d3q
bdGe6EosRaNZ93UYD4TByaJPPnM4+VOID8if6Q+TymikLTrRJGd3PrQSSNWeZv6D0SzMB6PM30Yr
zJtH8qRz9YwIyAU0wDP3+bKwfn3tacXyzTCLq6W8rInsjq+ry5MXhu1hnb2tYuwK01nFx0Fa5bB+
A+O4OA0tOW0mlkt5krSfpfK2Pp1RUMx/GFythzifKoZSptNXwqiWDlkIFQFC+wW9rqFvVZ7UWbtF
tZq4BmEwbX++eNXUEy+LsXdhUPfpJQytd21kSgejOj3uFj0y1ZDHbqFGCKK+y/je+/As1da/U8qW
HeHslF8SKdFlrYhB/4iJkibjqB2b4nQp04qb963TXy3ByoW5TOVaTsR82b6WWN0DLEkJATdbvvpq
bt8z79EyR3p7Fk9la1Ufpry4Xbfm8XpYviW7od9NStSuXocln5TTkKgB19FbTafEqjf/wqCq3G80
q2T6sRppd4afGfzpQnF084LYxXBNmDwoONwgLBsfqEOVJ4vMY47P42T8RPbLHU6TcmBjT2pvCriA
q94tD+MYU8L+qpq50tj9y4bJcf8ZZBS76CFZpFOPww619VzcVq9EpQwhGG+UMWU7szL6DC+XW6/R
/e2c+25ytg+Lmq5T4z3HrviOHnIAFurQ+oitqGD3Ok+5mveDzVAojdYUeETw0Mj1aUafG1MgE8db
bWZqcsc0yToAFChtXWl+vhiLiwW/21BtfuuLK+V69dUfi2x7yKwD40skN1sSEt9UOx+ljwwRsOTw
3aw7lG9p6JTEb5TQvvPjBRrqvkbHNinsgi0fIZj6cklDKBzNL9T9UyWqTrTkv7MjwnyIcjBgfnFA
YbEFrWtDlJK0OXYCIlRF4xPn/4ECiLoSXNanIRG6Q3Y7ZlMP9kTzBV/vYpQPiOEG9KcEncPXvlKd
/Eugzvo7KsJRAExxdHPbs4XCgs+ORpr1DlkT5rYz6Y1zzBae0iPitL9GqO2A3LnvlG/WH+lVdPey
2hB/riND7Mz6qFS2XPpaVDLqgZHGdL9yrxKctwionluErsejML8bGtcARxFpmikxbMZbUHhVJDOJ
Y9ZTbNXmU8F7UXJCCKQJReclMeXGwqvj0fOnIfy096RS6bc5YCsoZMSHkKtwiep5tZwm4/C1eiYi
wTFB6veDyQK/t9+DLZHjExqEo+UDCgQcSGiPEBw15Eb192HgdiFLpzKmDZ5gqO6LNVHehorVkqk1
fv59o3ZOLHfH4A1s+HMwkvQnowrxBWNDoX/zQiPUOMhGi3GvjPgNfQ95UICEwz0xGkm/MXmHgqqm
V2fzo6EwpGN/cds8lr/vFNmDZjtecOxUMwqTm15s2ETlCRztZ4dZISPDrGQ/UNOw1Q80tc4YdHh0
uOZxqvb6bSBuo7prU/vYnTfnDcvQxKWm80tE9UQY6HHNGNdzX3kj0EePDeUKcShoTFM4wa9gupyG
8iAnxVlJnrznlHjfy+r+k83KTU9jY/D7qn/3pK02k7blGp7ntgrHyXlNdT/o/HOcpdfjnwhsnHyS
afL67X+lbUfvcTGZZdwQLoWmOzfgXiIXT8etESsumx9tDny2XoySRjYmEO3RZfy+gboEEPLbf3R4
0OIQUd9vZohkCcJUYgXZVFenhjY1Ks2bVJAdh/8gcUtnU32bH5jIis61Zz/g1ojjuV+8kCu8QdZL
1J9ft19ux3tQitB5DUgz7v+rNWrCekOSdHQSi7veArZEfpkmUY78C7w7Q2ZXkJox2k8z7hAcJRPh
5Zbwh2ANChpPrsxa0YX9FCz+QVeeRvOwIB32lXm72ywLpY+ZagQQiHJHaTTMPWIloOkAI/GpFz0i
gcOy+XBc+iF3j1cUI4+VLlzQk7RQx7rB7ZN1RNs5tnQzOW2YgKpqsswUFthAutQxap8RIqd6p4ZX
VIf10UlGIpBlwEqjd+7J88N3DtMb6qLFlHF6OIyu/8F7HXZiXJxQNy3weovr7oyDz3XgZEgBkQd2
lVGhyEwbsDKfil4w9QuEBrsIXNkHpctBDwfuKHzhq158UMk0KgTDsFAtnNQ15MACwSvkYBH3YYIm
FgFlAED+v6ID5wuWurjnx/4o0gDhcPHomxUvLd7Qa348am6tSiOpkocRLoeHMeiQsUsKg4iJg4qf
YecMs+w371XTGM8fpHgLUdca/RO/6A9uJ8SoAE5oHgLWAmOORh5MXmCzXzwTau1Zf9S6upFDqgMV
AyoRSNJFiiG1Plq95yXB0f69Qtxt+i0cH4wpkYbdguHVji129BsAPCaUA3eq3v7cOMae7AfzxO17
+VRb5mzew5JPkAoRWWizLUa68n3fNWhVw1pXmVpjyCoaPjqCOe0PSBj2/YbPrRb8mHU6JVDqhyjL
3ef0/BqjyoweERSa9lOd6Fbl3eefmDAT4J4/gUNnIAmZ4470fnnddd/j3yuA28VkQ1xP1XHyPzyd
2ZKiWNeGr4gIBUE4FRBBZmdPCM1MZRBRcMKr/55d/ccf3V2dVZWpAnuvvab3WZsvwITwvuLKX0fC
s+fkcsqPjSftkby+3Vdw05gzbkq0473MBxBQhXnjghtQyJNHO7keB9uatQBt4m7y639fING70FfL
8s0m7MJ3y7gdpsTA5YURa4KDlWgA0SbQDwDwjFVY8mJfVgyFCbnfn4TVIv/2Ucvhpgg7Md5z/7jR
0jpbghte33/UL4+gPfLYkQbzgHgkfUy0xydYDEPWlEY0zU3FmLzj8sjjuB7f4KHwqgll3sKynRs4
xuYLjt+tM0WaU0fogp9NS8+IRkhGQsLTIyWnA42UrHILwm/LE+Xf8eYCVXmZrVvaJpYkRcZg6RbG
cZxNaiwaH3nNSnlQCM/W+vrrF4csea7G8y4crc9zfafOJAKn67IOxxuSaWVU/X1SHTHxNyFcxmXv
VxLtHpG8Yw1t+pgrF9GdHHOV5bH70Xx1z/ytPUYHLO8QA4fsG9fhYrWZ/QGTdMFaWXgUmWIRM99f
sxGfiX9377TaE+XLq0f0WXZ7sMxwsJs9ueTznjUOMIS5sGKByX8lDdnchBQlmUG78j+6k7Qm/ff+
E2lhWKYbJczYF798++0ILgACBBYIM20ceIrksltmkW0BR3DYtQQCmCwyAUdAxwrgMRp7AzARPWb4
ur4lDUk4mAvl3jhd/x7JbrR9Jfl5wurykXDfgvvRuMGRRGElsyqS7NBxPCFsiu6IqP9KSmfGLgsf
3Du41/wKne3tdCjBL+6LhDQ5FRJKmQODFtYPpz9fdNSQGgeELJ5ePiBMM9+kxtA2MZ3DMIXc+zX5
fqwhY8YLQZECr8yv//9b3IYMh/E273DTMsdgqOTI5GteRKMa/RFvpOEmjMxi+0Tvsle9j9euh+Yj
1ElKsKdo+6FoCHzn33dhsfm6KHBPJwOr2A1q83yb5HimX3Ec8cW4JsUjrP9nGNR0i8IUPwC10iFT
4UV8beMbdZWvN5HxJMcixcXoJJFXbcFyBMOLxwE1kDwd6pp4mhyXZEYRceGbrtsTIvwPqdo9GRlU
8UN0IaCm2LF9DJ6pYxyWxFg8FpqAkuH++dghme6qXhxYQ1BlCozp6QBMTOWo+ax4T/VuzlH1aJg6
uVdaJwdoHLU7mALS5hV3F7elR7Y2OyOEbJGr9hMqMWQv5ABDE9sM3GuIWp5hrvDC5tkB9AGU9O3X
ZUPCtUH4SGbrAWTKbtnVbLr7RI35v/pLF+qxo5AMtI0BboS/JJ8J6UtTvwJKsHCiMAKfxhqw2xk1
j+SI9rjWVFgApTnuLY6b5o/CRr9SjmpnkrnCNTFIUr0FmIpssUK6jT063JBCqxIsr+q/KWubI2xL
ZnLqgbp1OORwXrBD/VAYLk471A7soxLvBdUcjNKlOLL2+Snf1G9TDRVoaLJbb+vtNzH27ekSXtKC
+XeS/VqfYRdwatUxTJKL16mCzPn5Ro1+FH303UQrbJR599Jhqs0n5Ut2KeoL42pxSTxQUggcM73K
HTYJx7O7db8xRXSKqWiGFiDNzphAdep/8TgJM7AUGcbiKpJ4HJD5BufBdQ1bnEL0/wFy+HJoofff
k0LBFhgUDHgezhUB57mwSXNVFCcpX/6NtoXLGLBFa/9pFo0KYVAIqz/pTnrOq0+gsmQdUx1gGTz3
9f6+wuZKR+4rVAesMU4E2Zhe6A+rgJA/Z2tv6O6jG84fbp/0ZtZ7KiBYeilRHZwnzNEVhjiH579D
F0U5NVKqAsk95ZCs9pTPBCT1Q8K1KS1UGNz3lFFlH2Kcxdij4/m3+n2sryfSsqSMZfe1pk/Wl39H
y/4Xp+F14pvJvi04/9r1v8OGs10jA4Shuq4nJLPwCBTELH8YLeg7Geyz3mwoFeKl0CjPKAOeemY+
IswjS+WGJvcpggFc1NfFwsu5wYHBXGKjl/LPYIFtpfJCzhe/ho/M4/gc8eWfqqkTQ5JbLclMmHwX
oMCqsj7HMtLe5iuzQFqMOwhIohJ4WbBK6z3YjXKr//WhfoIf9kIJ+lwDcVwCB8v/0aIASP1+CXk5
RNfPQ4ObDDYsvOwAWzUHJqAf3rvRwkg1MnxjwtlzwhWoe3VNuvbIOiijwXoUYR9f+wzjvJJWXDIh
08cb4eJfl8Zc2Uj7T8K0BP3nk3ArWb63DVMss0n+WyU4g9w1PHW8Yv2HIIEbWZ6+/87rh6ekhe1+
kmZLcM1G4phpACtfzCcUMnmLN5IfMGhv1OM/5ZE/f8firpQCLcJ2u55E9tVrfs6/98V19kmzGHPG
c8frxgH5OOWKZXjftP+ytC1UuTIk3qwvDHWHvs4j4eNiFaVVeSJMG4sH+pQIzUa/5eZDwzYy+h+2
D84KigUgk7/N/otbcuSbVJYIHfWNietArYW+pXaJywlxdH1bPqLr4ka6Wfu5b9sTwQr50mQcyARV
gIVJq2BDODlZFoPf9/byVxDikSCJuuXgp81N/DXmGXLnsMzcD6Q1+g8f83UihufFIE+16y+ykRNe
gvaTd/y2PSDoSK/kouhv1U2hTupj1nIjwHl47Ne1FuGKAdwj/UVRiLFdhvCYR8vHSRzxeCbUiG7E
CexMjN79zWXiuZYbojwn+7m3Aq7CoOEh7W0gGuhBptyEw7fBBMq/j6MeK0kZGgGvdKXNs4PKRTEo
ee7OPlkKaS/8wK+4u6KKzpxYfYczXsxbGgPUBPSveH82OOkwQtrbYrSm53leb0Wn59sy4UFSq9k/
Lbr7r6dul0PK3HDg0YYxJyhIst096IPLglp4xM9TQyV30Dm3pUqE+4iKhEtTUVgocxdzd0PLlNMv
8LJDOp59Pm8oBc/o7teuRCb+yX904TtlqlGjNQKROTgvUeeR23JHCyDMfoNhuFJJGqbdto+HADa5
bmOvL8TiPzTL81INzr8UdbmvTLh4ifwvYzJF1IwtKXXzxao7cDYXf3cv8wc/b1/nJfOUsFXwuvCs
GWlASoGVfH1bl37SaTM2iLArrEt2oCFiEjInhCnXnANanEY3oi4MA6VycEE7LvksTbRlPPol5OG9
OJtYeui7r43VSeACRaXm/TbFqY+DIIkycPX3rwuQMStk1gBsAywSeYkR2QsS72fzrjG9ZEKYAfjt
yXnKOMnpZWANUIxi9Ui+bT5XnAERclFGlbZG1C6o8TrZrxRC5l3okUHdeuQ/VuqJ5df8DFN1ry+H
YctSUJLH+h6TwSQAI7W8QrTpya6xKnzt57VmxEsI5HkrJXeXlCjd4voU9CCdHZPnHCcS8Ek5e9Kg
WiwQIx8HKAbo4NqMl828pwsficpGcm8r/ZjN610Xyz4BdbWUo46ajuL1frW4hUT/eKznXU9aA37b
43DeFb945Hzr+IS/lm21ny9iCzYqe34NUYzNIwXvab6mwYUO3NGUqD4uXMo2IM0e4YcZedFgM4Al
+vIgIuwum8rtLNWuaDBdSPsBRyoFzj9bCQi8skWxNPaiFFdscnsUyRFB8WP9OemRtCdHtu22g58y
bHxaTeY3N1+c6Y55nKqlPs/SKi7X7Hkb1UqaoYOq/TYZzMt57cvubdPOREdMFr3RIIGX+x1tb+uz
DyUhuS+1rTZ9LpT1Jb3Hvf9Yi1ThmsT/nhod6obGr5eXgxEUu9HmCSevWUK/wzwLIpjo2TLwbaRE
gpwgz3InC3v3uSR9oW8JBzrfCM4OscRM46sqlq0vKUuZDgWwqFNQcSDMRoiEejp5enp7TFp6sHi7
wZUD53u4esyAWXabLMXDnrUzPaKDA8XZ6XZgegYZpy1JvCdNljllD4vczLi2iTvJWkuZzXyHIrfU
zBYu7zUizYIRZTepF0tncgbGq7exgiSvurONe2rgE58thdEhpTkgX4Lu8/jZ4FjmuJeAK/55mHQV
XDu2jEV4xd74HhtH2RhzKuw1GVxGEdFwtXEvnJq0sIwXqCXc8+EW0w1Lj2Dm1QfK6eHHzeOBrSdF
iIYhkszbgkRN3O1QUcy+2yLlSF3nVI27LX1N2XwwdW4z8NW3GU4HHhHlT6yISk64t/FSSEotOFg/
afE3RgnLS8w0lzrb8r7SfCwDVmmF9NjJouuc+L9evtYaQmPOV7/zR3EfXWcc6GTADzwFa3gabWVs
OkksAhq8Fjy/+IXrKvuFq8cwIwYLXBhM0BbesJG8Re4Ul2iw4JiRl5xd2mK8wg4RHfIv+VE+LsZd
E99ipOe/yxECRVoktM5OZUq7WTRCvfU5sbtDtKIkYR8H6VQs5cU4uZ2yWb+lqhhwUiM8pXb7OVCs
Dkn0EWil+iY/lLODFHcx/EU1J2dlk0Hi3wJeWg6yWLjHg1/OUi6FyK7k+L6ZSmXJ+oQsOlWFYTAM
GNlE6Ej6rWdrEkkCLCYpQhLxbjKmjXwHSwnYIa/PgsKUk9DExApX8WJuPqMpd7XagXrGCSI5CXKd
YoL2M5rafcw745Hz0L7ITt/iiCU6IYrAANMCltB6+a9M+/6r9iqshOvk+Ufv9uvI2uKw1OPCBx1p
3mLV/nrsTH+0rX/zA6az35FQwRqkwCWDa8Stfpw4bojC2UA84Rn3ih2SbcmekgCXlw/2N3aN62B/
c3T3OxH9zMA9/5B+xUnjc5NCzWb+ealv9VkVc72sMxwIyjVAP8g+g0s4lQeNq5lrPi6W0k7Zejc6
H4RjQqJAQo3w8lqsBcOnOJ9j5QSEGUNQ/b4ZlZQap6eMHzbY4gFxqrE03vFtTfqeeRa/xMjljAyo
6pyXY6/iv8xWvH8VyDFFi7tbL5++4klB47dr8VWxVMlct/zNxxsmlS//GMl5+TmV4dhpXJJf097L
TA4ru+X2iX86UtEJh4tYv9aN7L+2uJ6GSR/dt4PoMpeXl3m5IWVO/8aYDsUmQVKGRqkK9DXNYmgT
H7SPi443OhPjBlVFvVIQFtDhE1wiONbY2Mdcsz7eHbzm07rYqq3S7UW2Pqz8fopjEtzm5DDtER/5
Pa2CdsZsHxN/MpLmPc3z4AHiyrnSr/+hfw6C+wRcI8hFFg1gFDrarEdQT8cW0TmvOQz/pepDybk6
tZXT7Qvmd3qbFw6ATOq6qseStzUkKSM6qkmq4PqZqjuML6gksgm1yYRza2YEwgrTyQvRCm2a+57e
1rRQ0lI3xg+6geG805NAj24glqGRKB53ODcNCMEq58yTxoexzYCDCMDq9Ou1NlPFIgmZbOcr6HFl
q7Eo0HPvVl74MRs0cyXWnnDd+hyAZTM4waot3aTnDEGjxKAI1RPNv48AarCX0Xdxxkq067tfxKhK
QwJn6xKqydBhhIWHP+Dj+tqD2cvudlRuZzi5E53QdITOAi+XkQ4vhDyP+dllGTjFTqbnKJuKY5sg
B2EN4B9P6GxLx3BvVoVUvBEaFEv16Bh0i3hMEUSbcnLOZBS++pRSAGrVClERdZZIE3sPdw95xW1G
28ySGfdLzW03dSCuFFNPOD5DMgWiHD1GqiX0KE6F3qXwoK9zx8ZmyxPT4I+LaynQp7J9HMRP9LE+
/ZuJv+NWPmUz9sTdLdMyxFVld5B7su3azdOGv6yWQ2+cGLRIXaLndMhf9lO8ETplJUwDmHOFhly2
p031xOP58Gw4QPA26dudMolporpn8J6ICb3bTPojQ+eiX2b99Fwv6T7WMokWdLeIrizyAN6V4pDq
PPgbRnnZ6v7CphvztEcT/BIkFEVA34glT3tLjF850xhvuPeZhNZZZlzPBXWpROvu2JFplUFvOlXN
mxBvQeuVgq9XBXSMAiqlEcYVdipUWYdGULsPHgwzqJxzrKDkwR2wc1q9FI+mHN/w8jktGzSAdW4+
e7uZXa3vtmFJDhh4lwaQaU0LqI4I5s6fMeo0QIr75P25UVOUsLMzPTRaoER60vr5cpTgOs706TVA
0Lu8CzUFbh2Vd//uApdHP9s7lyBH64bCOczoyH96V9o0B7yGlvDWM8QAKOoK/FRCjGTIeBIZHdF5
inI9kWZr0WNP8yBd3mXQTtGzzFU3XykoVhr8P9UtffqGdnqKemBTJmXSHx+0/4+Ol0Tf3Og4GwY3
5BYvCg9likNapsXvLRxss1nmfx1JPBtujYwG7+2+3S7u3XyunhgpEA5P9fK807eP9b8fy9PhqYnz
9Mx/yLDRyqHDi8vwuX15+brGJRTq4hsPWKir7q6R0A0XtOssOuOuwxgOuu2Z9iRtOYrPyTukFWWj
ubIrpcxTgAE/9gZTIxzCvC0TlkL09RiXOEFe0W0GluFcEom2/86lQmzrUYFTCWrHeQQMrnEeHpZl
yluSLYK9iaS5RR+ShVyXlWP9sumkok2ldQY+3Am6r+ieSnJcCTnKZky2CcfpZy6l2fS7oSlx2iwV
G3g8elXRSvicMk0PiygE4AqCgJ5mQe4rWu7bCmGFO+JPaUJAPdx54FldkHtWROv8zzDqk/NRTjUg
LqnqJkwdklFE1nPDl0MVGO14CdXivrlvGpGAoDx3WZXeJ3gh/M1X4N95myxFOGLLc+KOAKXIqqe9
V1pgexBHSDQ/Ie6d9u7H0aZ1jPn17vHTfXP+N77mfzDApBKxTJd0x4Qft/cxGKAMatZ271/tfi7F
qvtEKA8C3hPXR3eMK1SQjPhDtY6+ZZUjwew3udc6l1ABVoBJNUfTty/TKN27iEvcioRJ55OxJypw
hHa/sJhxyrZ6z/T06oxHgE35ePzMhzS4vsipgZactZwoSRMLMRBCQTGfC3bS0M4R8Yt92bvi3Qfz
c9Rv5NmQ1nautPNrvFFxiGekTaSAQSYYr85VWBePsLEogKoeCyKpsXUShok8hP8lJChiTHhSWSuc
jHPc0DFIFxZ8bkJDpKcYaqgNLCZu/4h35xVigB3TdkULFNEihzRvI4E7oMgyNVhUDBXy7khqgL+7
Xy45d3jYNKdL/KzQvN9dxR4e5NkTJri6KwOJVVLipgAGAQKK/4xB5yh2niZQag5qWkDE7+jaLr0y
QEDJCIixNeYmDpHk3Kzcp5YwMxbiu+/z1lHdeg4XwFEnayb+gTG6cPa/pp/pgIVaoTpE0WkT0IRQ
JoJmiL61RFCrTc9LupB4zs/5w2yEl+TwqVwmFWFcaxSkZXBxBhbXAJBHcVtesA7pdLIGIQLRYIBJ
/kSdx0wKNGnjhb4SUuCKeE+x6Y51mLkSqJEcDN0hFkrCUNZr0ZEH3tr/gH8Qsq4OcfEXrblsD1ZF
qCyGkb4fRsOoPqCOQoEudKrPoEJLov+1ESmCz2+FGEUoQRGdoCIFgv/WGeT1wYemZ7yCqE5HRzet
0wrRTOfJHj2OySdmYiPapodbr42F3Jvo8fe5XyKREmb3eVKj3IeRsiwF4ISPx+wN8cf50lgU65zX
uW8Udxz1p3IJZLlc3tfPk7TI+X8eN0J7B0nIF72KL3jjavQ8gVxIn55AxDyKSZZcli9EAEgLfBTG
KPyZNo8CG+VN9PkpfYUfkKCkfH+EYm8YDRwB4zG4uwYQkkEooeMdxk+mTF0j+jM8cW+oHyLhabhP
mtetpUhonGTvPutmvVeFDY3VI1xIBalsHd4P5/SGxJAkIvLXkaMzPoI19E/OJ2yQNB+Ej90gxTwx
biQ7fONvrP6O0jtplxRBH22By+FOFTK+8X9aPmpvyu6fpVJ2Z0YVU2lnei/zJDiTSROJRH63UeEO
pjIMiYdpCBXm7BdJNN+DJowj0HseDfqgr+yy028GfLSfd3OFndaCIJm/ONo+gFt3l2AQGv6bMxpw
0uxCG6LEIpamFxfBMhyehgczdBUatetplrJPELwZrh6OUoOvsKIqgdPmuTGYr7OQdpQKpV1TTCuk
NMUrHtMQ+deLkSqDzW1VUJ1bQXS+reTN4+/m5Ha9eKxef82iIZ0L/svsafnef4JP8Fw0kT5/Llrv
5j3jj0PpUBhepixuK2uRO8jO1uVu6F+XdMM2Bzr/MDWH17YXOJv6pNC62nIkSDNrLjocRwSb2+bQ
5nbWzcfJ51TEleg5J+iB0bM29tQFyKfmqf5Dyfz9k9/Nhzah/fjHCGj18nDhffqN9J9zTJGdPMWI
Y7Xw3G4lOAsaqU541nOVqQKtbf/doWnfcZBHP8Q/rk5nIjPjKCyIAKUIcCvzCVrf2WXOi3sGbuHd
JVOEYT5HGL7gASIrny45ZCOBTbkmDe7amXZ6mp9JjX0RHivUUBrcJGFyHkxdJLWEfs1wKXKHOE6+
gLaM+NnB7L0Zx3kAQoBe54IsGEHPXxHcZrQI48BSLGRKAdGy9/KeyEOZDDql6Uc4hRauBbwbIoHK
RpGMV5yDD2FAEd8wjoXof5BA8JkrbCUd/+ziCyHl1e08RQh4cJ4GjhDn5+BQqPs64lDr0DiiqFij
Vre1eRkY/gs8PDOn2ukdPWMzlTmJrnRncyL6OZ4WKk6alPWg3epYODptI22lUbwFcjCMZXr5g8du
jJV57CQk7mf+uGIW3TcujnIopzdqZ3R3bPQxMzJMPVTxijn8ms2bjSzD/iF2CwU26adTJ7dtQUoX
QkUT0kSLrBoDNkLQKNT6A2yciukUvdHaagx2QfkdwmboeOHjgHfi/VI5rY6jFE2u8DKaTS026ahm
okq3Kf/YIscSOuiRXflGQgtHh1TB5roCuPnv637z3rA/cAOO//aQtHs8rXZFJ2G90I60h3jZBnDD
fLjSObOfMbX3YVDOBz6JOT+fD9e9j9+Yh+OEYbfRx3tuyZIn9FMmuHG4nxUBGB1F9huxAVMmcJDJ
bVpC7nUjfLuEdSx0s1/aJJ/uLX37F3KGPUqCDtpWTSO56KEv8eFyVLhAhQS2YiMetQFcQgv1sOd1
NP82qwIhJ/k6FSpU40/hMXNYBIMIsRVfU+h0z0GHQlCfCf/1lSJucF4EqqiqZgM8krOJrsk9e1nc
8qePmWFLwc3ucDv6aeWCV/4n37/ZDrCzsSMl6Dc9qsMBXcCETQj7oQ3cPOFVQZ7AP2EwO2erGE3Y
TzzYWOjRdO+XIv3iQVa6BvTEybt9e3pyPlTrt9fDeWGymj90x0txXRxMMQVfmDXSbLzICH55B/OF
Iw+/hrVKeOYy7xev4Wp/HBUh/537y8xva2j1pgikEB1PhbPIWComIZYEKYIciIdZEbuRw2OrwmHC
Nbrh8ODo2iQUecG7fUFf1LodiBoBSqBBAiJDCQ2p50IJOXjpDFDEObySaTiHCgI1hbGV4ggSUI03
MQ/2kNCBMUwQ6CQ/J5ZmoIUJeA+ID3CLGXICHoNi6iA+3vPzArcTGtaAA0RFqXPhNhLIsVSYichF
ie9uTVx/bdoAKep9AF3oJgAcMMCDkMwGn0VQIwJSCQOhM/WAZna7DFB2e7CHbD1ktC9iJT3Jl4yl
qkJje1kSbC2z9EWLK16lc8dZAgzHp+02zMfDWeo9KBfIu1u/SLkTaMNzxu4AufE0SH805nmtC4wJ
p9DwGcHkQk6ZyYDhrlMEwnP0coiFMSLJ0wSOyYDsBV44+lHoKPKmnjJxg2mW5FHGrJQHnmM9lbCt
pBFAhpICwRsteDgColJAbsIJ8W6ILyuwFI3XkxrpQrLJeAAtntcTghQmBgnYdTlCuX4J6O21skT2
UON/mbSk4Dvyzo5hjRjKNJhfQDMVxLeGW0WXoEc4KDnMD7FZByjJ6Wsw79Ej0OG0ECykSI8T0W32
xBnFyfGalCFf2zKuU6FC44MsadRwsYwuTi3CYunnEl+WegD/y5PigXPBEXpDBOMwIH6GK+XS3xPo
wX0taB+4Wy5uR8n0HQJp60Rma0KXII9NRMcy8XRJWN8iS6bJhGyPKlKIIMnmXzwMw8WfFrUGbMMj
ebsFnkMB5k3dkfELNCdz+GVsheff4aGA9yKdRLZL4K4uDJOhLkSK4oGNmcQbg1OHa/eIUX4aCo39
nDwQku2nhxvltNOcw6L3mEHEp2rglrQoxQFW8R3vmTw3XMA7pniYxKIeYC1meIDtxiw93A5AvjSr
12dQXndgNPrfF/JKBmVFEE+AEh0AOKB9EUgLDcyEHkoUqjjbfnSwFhStZiLjYJAvkXDguXSvZF1J
PoNsE9z6AG801NLSx1MDxUXjrA97zj5HTPJzNLtcQqFgoWiEEXRorTAM6G2RG1o8/0goa8uYcAMe
Xu8MktLXmauDlxycAWvgpKZaKPk4g6wTYlG3WDAtkuwY4Qr7As3h9OPe3FEifkJZlL64Wz3ZE2iI
8/e8isRDLRgZ85yIAdX061nf6RvFB769d4etwqfmUQ7IYQLMmSEOwIDS7rvLwJXfj0knLl0EwxgR
zTZmpSO5D7G6SWdgC50cFsgYTX0zU5BeMq0CoX7pVJHIWyCywDa0JklfycrsHPJcNwOMxTd0Iltn
NlAUSn4n6qz0j3ljLJhQcPKcLCYQ8rYvLBqgHUBL6pS/j5/YJBnwJw2Rk5p0DfJ/Yek85l7CZcB5
4Dk/yWexEdFF30OxylshYrrYwhuX5uJXHs9Gp0dop+EAD3cMy2HxdsDT8tV4R2PFmIIStdmYhc4t
xOed5sRT6o66ZSLAem8mz5sGP9fMq41GCiXf18TMFc8wMxcktV08RYueuJlMEgq0HiZZ3Fhp1sNq
QnoMBad1G2Y/ZS5MLWTVxC4IVpXtgwRlcWCKJfQz8Dcku79zBGJzQp71jcdWo4tGsBCOEezcliOP
ZshiJgrrn7majkMOeufKvLFqdo3HU0HrYbJyiAtMA4ryg/f1D+H4jejvKpBU+g1y15w2KSzVCNZV
uSzC75SJeCAKmlAiahtuZSoJa2nxxj26pxlkxPeppBP7JOJSMU5vQWbtNAIIeSfQup/AneiChAIQ
EsqJYud+thoxP+1BQXzLe76ek3XnfeKOHXRXJ8OFNBe/fXrAHQKiMa9Y0ysyHeNyicWfrS4UBAmE
qw22jSwgwd5x7DOStB+YN+Kho+GaZ4x7BpSqsXn6oGbYZ/9UeepCwPAk5iVRCTV4D2GtbyyZQdI7
4p0GHCD0L3G03JbnlHASxABaa6Dt7L/cHy6MmTETwAgcvYSL2n8IugnnQhHECTdz/IvzBy1rqaf5
XzfX8R9EjJ3TM0bA3f4oi0FSnQQyU/jLwzhjvINANL9YmwjM7SE0TnH3BDhmyJwkbS9uR5/WnFta
eif8N2ZDJlKCQPWAuKGzrw46K1rc4juomoruIhEs3/6LhO/Q5jKvIpsGWkAM5lpWxPlPIIkP9wk0
TVDL+Ga012U8oE9WkOweGCIRn8NbOw0vZgYSY7zA2+AdNadcSgvmOwkXuDmRh+Bts+C7BSfFlMkR
mvxrrPPBBEbtsuT+lWRsDkhyfowFcTwAuExQVAVYhwittZq1eBdpIUVQ7kgijDl4ONQotJB4INEv
zOsN0TtP7bsY8/ivUEW/i5yA4NxPBJ/jC+6Q01AsDFSKkVg+Y7/YCPyQvhqEb+KSYaziooqfzuxm
hg5IXTLH9wNXDXjaZgQirT6OQjj6o7A5DmgqpHsp5mY/CGYlus+P+arILNrlNko5YbKuCnTlY6yN
F/A7V72mXzzUzByPLOLey8rYnRd8cV393//6I02hi7yypFigK4mYY7LjPPL38WwxLIzvY0oUKBY0
qRgxikA2hxzxcE/cdY74njnBQr3oj8X0uuqPZzjfNF4fpR3qZtgvX+vqDJpZsRgcc7DuI6FS4d2L
qP2roioaHOvoQ0M645/2ZTLaXLxHwIEDuLNZ1FFFrn60qaIvTe3RdQ8XNXj8lcklGR0z8BhTfA5B
4qyeE3ku4gGNIZQkeym43H1CDeK0GwAbCoIBNQ3Mub7id96Y9CAipGUe0gyx7ChZkPGnOAShGZ8Q
uCeS3gYklu4/5kz9IgoeOy3tIqOpHr4IFWtiPy3l4CcClGLQOSEZdlKwLwcYqJiM67ZrPbqsz/QD
ic6HcTBafAGPkVGmLEf4PGvXImWp0WEQaz86SnaDAgURLYBSwKNiirj1JpBHJkUoQrrRXD/Z1sKp
HoCubahMc+YKQO7DmNTUQUmmAbNZv1CXYC9AhCUf6wzvrZ1qCXgaus2NqArzGGUrhFFy6lyD4Fne
10MgDM1BkB9Z624Jeu0CjZbRe86VtPK/fDYYVq6PIwveIdgfHQTB59//QRIAimuYbXu2sfBkmiDV
rR8AOj5QRlFrsSUF0VH2GniUWdCxvwDOnbHq/6W8JGwFOB4XFvJfyRz05wkAaJKDqJSt1uJWQ3E8
A7YkQrAfDLQT3tAYBN55xuvgeUqcFQOQljXniOqoDu14U8EtElUYmW2u4Dl8t1lyTiEwYifKWKA6
oJnZ2QnMpy1AqCMOvAFeTYZ/m3EGK5YyB6EzHcJqYxZeUCFxQjXN61b2EJLYdzoyScAwV0p368T4
+fo0OKnpPXhEt8p0UQu84KGNj3dPXl+jajWiJjxOu7/v5rN5AMJ4efRLBmogI61qtjRyXU9Koi9u
J+af+vKCTvj7VoWvdqEhFQQRM0Zob25Wo1hbGmm9QhuAviv9IMcAFEKCcnnnMy3AKKYkpVnwd8Ct
11X+hw1P8EFoCsgn3Uo9QmXzFKrSxUrUprMdw0yLlRZf6BMZhtJa8+st+XiEDHR9XOb5pqFfJeWX
fqd9Zzm8yN5UIujNHA65f9sq/IrmNh1h1hk7wrEyEgeLSiYwX1F2ivFHj1pqxPdIpzT8gaBLeEpv
nf/v++TwzvkMQ5pjeRR+djDPDuXveQ4vZc10T9dYgBvDLsp4qR3mhIycfKzBHn9WoxwqeO8Wu96n
dB+zLUmIDiM5gT99a603qpIfvqwOxWFAZ/WP8sPUv+702UKMRiI5HKLltCpi39pm91wANamR2EA4
a5HsiJNdOKXttt1C1121JHGFyLzD1ivLofuJcW/RUaW4Y+LjiQ8vfi0gXFZ0i71LU3CNSb0SyUrT
GhYNk3FhmSlx86/eB5gfri9Y4Haq8kcyi08Oa6oBolLHDaKwsvrQiEyS7WESnVo0j7ucMySBSE5Z
F3JMN3wdwbCFJhkQMFAMFtwtUZnn1QD4ZSzpC/4uhBe6hCSRN54w8koCRvvye3tMmrgIS3fg0W9M
WHh3FNypOuRgrTlOb2QYvuTk80AiTuSg98/em7N5HFUHJl6E1yV0MRJouGFrwuKoWZP5dltUmDPh
v4hojqNyObJhG7HDinDIfM4ev4D+4MV/J5ri4ruSp2JH+kS8c/iihM8OVkLgwIcR0VFSLmWbQ5+H
oQLIzJLbtHU//guJHIxbaTqiDIxnwE8NUnHnWQKgpOuNODCN3/rIc2DqN2Ya8OZSgO7ONZAgcexy
WC8Hs24DJRCHgcR82nGHEKB6BEkEpWLgJk5hQ42KVgd3FLBu6N/B4b9B7USsPr8SvHSnCiZgTfhP
ED8dpPiCvoJjg+iDMcwZFk/6uYePyJh24ZucfH1ogf6MzQyjQRWDgbcdPegClAloAWAMlxef55eY
LuySGwuKE6ws/UBejvjkRCVCiSCf46ioSNcW2OslED8of9svHVIw/7IEb4YHRJtRlLGiNXM4Owc9
gugGOtg9rFNRHyABnTFR9h9uFpEkrpyxyPbfn/NBVEHOa7GrQSlwxjzY4VCZt8ZMuCYDbqAIS0T5
4xM3cA4/Md5Q9N1i4xPh0uCgsA4roWqigjLmegUNruGIqsKOPkDQ4iZR2bz0qU/xxDTSBhSYyWAJ
c05IlIgnI0htCjswC4ytzknzhvwMRmR2Xj0wnxXUyNprYIy9SCk8h85QsmsS7jgFlDw1Mn3dXNoJ
Hr/hdsd+U1AiVuIP7i88R15/7Isd+4GIRk6QvUq1FdQJm9f4pUj+S7SXjtEz/DNd96MeQuLDCYrK
P8MFtkd4d8QUoSqBh03Z9++8+JcQxduRdhUeFCxDEl5HCvl/zChakaMkLYKTRDKPYqdLfY+KhuKO
UkoC5Oz4vBbhHFUaPcW7N5l44F0E387RnNNChhltJnhhpArwx0DQ4GDRClrpDC7PExynDa7UY4Xj
RJ8L9HHhFeE8rZB1PlYfPiS/e5F5wwWCngurHU+psRSVXPvoxhbqYRIwyuURoC9lHuMHbPvVFplO
bc6PzRfoRmHMc3zYt+QF8v2BU9YGow5HjGRUdE3A8pL80O0aJrkeghGMae+n7inK0TlXLPkSVc8s
fRORSiQD8C13/yPszJYbR7It+yvX7nPDGvPQ1t0PmAjOM0XxhUZRIkCCAAGCxPT1vVz10FVRZZlm
VZkRKUUIBBzuZ9hnbaJL0PTSkGyUmuL8+fAu13mKkpsYkybRp2Chv79wTF4TRnJ3CVdFy8YUzpbJ
lg6OPbvWIb5konF+3+IPzJ0GkngDBIFJFEaelKatYRlwjo3Q+nA/CB1vS8ECKbYvk4u/H35J/U14
O2RzerocTxb6hHp1HBcowYQm1Ub6PMTFeMIMXQuE354wXkMEWU4apBvHebpB40R9mAnATbLQB+wG
7CwUVzzCZhw6URjAqF9pI7SxMPjlyY0haMrWtFWLWYHCCs0TTfaMOhW2EpSWyvDJ3ZCjlAtCXE0Q
mhP7lcMTsEEMBXhn2KZ7+nqUHxbixvGMgNCLKmBNgSv5seboLTkIaYVzyDST+NMZYjYGtA55yu63
zLAV+7lCAaH/FDqDO5FwFcUnOKe0J/KBJp7lzGAXJeNnBh9WOXRkxAa86b8lJTocFGJZqRxpdGkk
iqEkrxsSEB2gOTVOakocaVRH6Cv7oClJEt5sFA+6MHRBqWfT2gauTPmNruh19qYwzXKhekYnOpAo
XAuHhYoXpAILz3ZOZFiKyg615BJrkYaqaYOWNR06QsFBhYj6F6cWvAvSQhE1gn1hc5EieWmQsFW7
6kQvmFGTCSgozI1KOscCyZsGHRnMdd4vKJJF2Qm7A7rRnPpzUVSz5jDB2f3groIEhfXJNBxRqgyI
DHftPQWGMyE14xqIaE/WnH9xEtgeThf5wE5doN4Z4S20+50pdkzuIQT98Tui00UHDFryJwDeqORX
sLaWJelwtqPzOydP1Kh7iog4nzSDFtoxJGafBjtFgOPhPVJXJYtB2+dExf1emtMMJ35iS6cRUIli
z1B8F8UfMgF71E+A5+MHLg7shnla+KIVPWc0LPSN8/VtXUOH66ba5Bop8OW7C0n0vqcjXdOm1PY4
bzwCkm/+dMdgVXpSztS5x683iUe7IJInbKPoNwG5wvoQq7RH2EJpkFFMqnjiOqni/OLboDfgL/Gk
+shdpI9ViHLcBAA+qNLfCgPgyIYaokm/nJXEZ2ADR/bzGmp7k0Q7p8xkLzEy50//VheX5ZgVRMZf
Bm8e6XGQUZ85igSD7+44ZIgBR6lbBoJxREN+w/XPVBw9CFagAb4pUHFY8vdWOxUeMjEnEQcu9Tww
i7upnG1ij34oB+QN0Aupdq7afbu30MyOFKJJg9Y/+oK9fLlv8EEz9smiIRBCcHASIgCg4TudfsgT
wbY0p/a0aShUSTQuBrL3FCUFqrqrioLVdeVQhuCw3ov61wMj8nTcEliJgtl1JV9AU/PIkgU1LODC
FDv2JmpgpnCQCCQbVp5zvq4aAmd72Quiu7l8kjWZvBMd4UDLOoXgScd5l3Fhso1lHfX3UzwzsAJ/
QfXsRg0pHRJX3keqUUJ64ckegaJMP+ROX6uEa+ycifBOt0U5ky8Z9i/l5bpT5jm3zJwqe8GV7/cy
JPE7PSP4VDR5KMHwwasLV8RrFJVfEm+lxutEULSjuhWJSj51MewNBIdKHd02Fs+FTzwwkSaIBSjN
7VHHcwK5PBZUt5RjX/PfQNrTCBn8sruIV4e3kNiW2OMGh1nUZ5DdIY0k2gWhLapH4r6Yv9E96fJB
hKdCiXNdEQeGpBWUTy14fzsb6xg/5+QVuasGa5DWB7Wix+qKcORBSZta8pjod2ac+ZHxrBZPnHdO
IxKLcM05DkRIzPpbMtYd4UFNGANNB7FFNVWi+7z+ekz7r2pbrNOoHN3WoP9oBtajeIAE3Jil2wfV
rvs8BUOnQmOjvl9RXL1CjrRAektrHNkI0KiGZli5gMikFrJkOAljR+33hTX2oGwOcLlazyIy+gW7
Qi6kJQenlG4eXVUdiDqBOLWLt3vp2Y8JeEXTkTzrelIYA6KfKM1ZWuF12y16+Lf9rLAEYnKOfG9k
MmZSTmloCqo7bPM51XnRFRJlGoedmzVFCiWebPtb4WqWMs1lnaFTAHqA7ZNxA0dVQ2DacBZmwxZd
8pUSDOTNk07943a6nVDjgjkjEUt8otTm8o/ni7PJG/8im6iSF+AsrZVzMbkPRU2OKLa88A8qd5fH
5XggxLdA6JBRxvzLXLLMULZkR/iAdJx+HcwJoa+7p4OjwXPfnjXql+2inYuAtEEXJEL5ZMKbRmJl
ArwWugAFkm+8Ildi85YmNOtp2wuQeDtvF1gaINSTwV6/x85ng4Ql/5E+uw9RXW8IY44r59NED0Hl
68pheDvIH6IClhxocayfrZets/ntcOO3FN4Id36IkSBvkAISWhKIEuTwTxGZ0gSUKAvegGajir9v
pU8hQLtT3OLezejMbmnOI46hRo3wqhtYa3GwK/C5+7koHTsbknXcpnRsYDAN5yUmj6D+DWScvUSb
c06IfOPKtuTwXr/YiA00SI/db6bwa3Px2OHSJArmO/IM9AVCy+SQdBfkx8pZbNEl+5BI55g0BCDd
cQt5NdjcWWRRt4KCTAz+Fh3JeTIUR0qCNKHnJjZsU2xaJ4HABx1VYFVSwM3/lTadM84OTEao6fxm
JyLvotq/El0H2E8zi71JuBkoXPGdZVx6LJ+eWvi9odniTPCpQA/3+HBEmrkhPyalIyT5sFGtKeQB
TvTC+0Jaa2cS4FM9aakPt6SZCgdsNsMHZeCEDfBagU7G82R3gyS4aQclspV6kJ5vqHuTsahvIJKk
d41kYlx+OIt0rnzaVC6o1Nor2nMgQxBciHquqPc2o3YPUdanWo1eOmU0EC35sJhSNyGI1j61RfUB
EMzxyw80Gcan82kxIEzXCeJvLCY9Rfn2R2LCgwILRm0uDTFsNVCJoR7FV2NAE5QSDkbTqxx1wxXN
Knzm5XPK6hLrk0yF9bcVdvVr3JF+Xtv7ElHTg9CYFGKZU4dN1wTlKd+kf9UPsGrQzgb8LyNxgNLU
hL3J+F4AS+uIghBUWOoVCKclr+MmYV3wUU+Jrb9+U5LDg18Rdi9N1MckEF91EWbzbF7/iG/hDVi+
fpBWTfPfuNz86IH+HEBqDHSyDOLztQnovZ/auNQk6FGFwRO+GYQnLMA+zIl2nntROxdlGPxIGPsn
U+BWkXJQ8uDjcreEpRG/K36eZAB8AJAECwysGHh3v5XQpk0o+R+SGDEg0RFiWhqLqcgVfm9GNu+o
9ZJytSJ/EJf1oE/Kh6ELWG+RLblTZoHQSX8IVy7xFUSjWGfno3qrj0U5m5xMaDjoLn88yAdtvqiA
kks91KsME8UKHxlm6PSJ7PKNgsGaPpCIFCgMqHMOKvioLHEaESh/v+iMYiGWMhWRRPelsbWG7MAH
gPAUzHXa2i236jbqKJqLjQYZ7txgPC4ZFSgvIHshQu2GsTebwe9jB9fAoxNXbkS3WUhGMFKgU81x
R8bbfeXITkR/gJTuC1uVDzyuIrJANPdi75fH+keMqTr9Zbr/YgZD9GFv/BSUt4jpGdAQMilqufpE
n7DcEG2UZHAI2wITswQ6qiSL7JpbIbE1kQJf9yh15ypN9hr9LnKGORIU1Cfx/Lhijx3mU8Rt9GOF
4gD9M+ZUIk0XYmuQf/MaKfBa2AKQm45RzZDwlvN2kI8Y/RyZpMHv9S9olW4BdUS82viPnvB44kcL
CvLPm+8GD1KMuiH/Ih8s8JDH3Y3Bdca1aQ730254HLeU+cU///HrO2hlvidSaD+I/ybmqcmrH3Mh
iegD2BYMJwjcUbITHymnu4raAiHdlckLsjS0rxiRzUjTp8mBj5DT4yBTfzPPLTSE+sTkEqq5iebx
zSdCJ7s2o+eSxTWoD7F3RTkk5hhaxiu6LxJJ0ZkRchneeHEXxKdje8IEbeu1QY00juOX5LKaFMEz
QkXn0y0O3hzSR69BIAxEgBoMCkpRax0o8PgRbGGpIQaMaZd0e4RO4x5PtOtCQxzOTohoWehzEGqv
K2xl0L1O7psC8YnoIPrYvGxQ/tFbKihGpL9KKTG1+XRPTPdRGSWowavtjrwaUU5YIoDGFJcLqd0X
In/a9b+vux04zJc0vBsNf+beIj5DjRFhPUYAhuoVHV7GZxfmEIyJjMX4j0rWhecCaRO7JIklJUSR
SM4kktQ3ix+0L3dYndwiBsWokdOeeXE1FBeHBnoKyI/C+AWmODZj9OgqevSI/MleG9HIWrKpIk0T
Zdxs/A+5gRAamHgYoQJhzea8yyoOcy9S63RBHYASgxwVW5Qps8bnfi2vcySv4tCfN1/WQpiFMGoy
1Wg28fczRKBQHgbh6KduVIggatphonNkw0nxNjiSMuM3RFUN8R4fmMjMQJehL59hFeVT1DCcSBJv
8Zt8yBl2Lm5H/CBmRXImqNks0KyrK4wduHsmo1MKjRkxwyDkO9SbQ1EHQGTD6BfeOEO033wvF7hJ
+JmPjzeGETxgPj5aMxQ0uCeQbsrUAJFh0+lv2A7vBCMdo1PYqosgccuBKOrcpBw5fkj3bRf/nW+n
/G8GuraqqZbt6I6pOo6h/mGEbmdW0rRJh1w2oMc10tAfWBFADDYwiXbSgzTwPQWhHjw8rHEoLndB
PZYZIr2vBOTvU1i1qp/Z1PpgQikwiNmBjtTzamWf5O1zDXKgsMFyAMAgUGD6Lo+AUy1eXzEj/9bo
8W2j0mXUoRrrRELP0BrWnEQhO7ypeJy6sQ3slxkwVth1jXCUOdEReeEZ9SJ6ZzT+AWSeCNG4/0bP
xE23PtHYLZ8/ycj5GzdzQxFmwn8Yv1qK4simJhumZut/3Ks27mPN0oo7FUR6W0fdlzvPUr8tGAyA
8ygZAHLAyBa94OnGvPmY49ZCKJjh0+yhCl28N8XU5khBowc2KBuY0FLS8PaMamuQ3ZaGtjhqg3ce
dUfPxC6LbcOaxNrdfSVR0Qv22QOGG8iyL2Bi+cHuMYPOUFsAUOzpUDSV18+lxK9fzGcjzZKxdRvd
dF/bOyC/gBtNxEj1PkY4ca98tNL5+bp+PkW9nxZCw1nK4ia+l/RAvhyH5R5KAdkzilLYbTPY8Hof
1Md5dwx65UfnhWiDBhxVOTNBglRB3KF06F9B0oZFF7b7hpYtlbKK+L+DDNFOMi0qn+tHCcJyQHhH
GLhD791xy9xX7JNPT5tTVyzuZKum75gegrtYuBNN+zmhv2ucIbrCyHWPwJ6wX2iBsYW3l69Jobor
9jYw5GLQY/bEE4CX18/zOHijvcJRcC1Jh2PnydhAZoMmdenxsTD9awL8039YPvJgHOAQJfRPP4WR
OVCQvu3NI4kkqh1kvSvk5wSZe1wdDCY/Ki7Lr83gyvbbRW09fuKUydgnr6hGqOK3Me37WUePgoIg
FYy9VgUvxc9BW17esaenPhQTaC0vFPgjE06Gui1pUSEbkzxqNzUwtuEd18QLfRNmUNYKBEHKZ8w/
F7PbPBO+yjbc9HkqjSCqyJO2OzBo3LjFawX5L8aOqp91L7DoOpMXAwCDxQd4qm5zPUYMi0PONDL/
uIYQD+IRyasj4C4KAP50rRW7Ug0bpKssO4hp5iBuvOMCCxQG8uc5atxFtq5YM0APGEXH9wLPwAQ4
ZGgeQ+kJvEk8GxQh16efSdEV4s2oYb/dACO5re9GkFDNqdx23DNH/3NncuoemtYwYK49p6FDh3EL
KgNooa0H0qmc6qUIK2JcunCJ3mfK+LjOkAV1oZKPoVZqWMKqgO6A3jMC8fZac2wv7B2/ekGd5Ka8
+xAAB9EjkLCMsIqnfAEVajB8S9JjebfWB17bfWm7XAqa+fPuScVOrvz7OF3ALdAZW96+ZgrNyC5A
eqDyajzmICJhLqqL+BWhB2s8AEUwamToOxAF6UWDmTkKjmnSe2/HBf2+bleKzSvtW0jQ67ChpSXT
M6kgaUIiXOSKS+HAtAdN5jGFAG9HOsRMI4wr3pIk6FdXdkOoJBuLr+T+lZX0RdUDNogG4HNxYwF/
3hVB5VJLn3nzZu8QI9SBxDTJR8JKZWEDEq887itQxG7KIPFz18UE9e7xbBGxMQMPXKsLtZ/35P0c
sliepydQuxl4HnnIQD5Vlyd0yC1ASwb3wfJieNa7/FFYPQ6ivUl/Mj+au5+CP5sysc/kebNh4h0y
kCyTMzVJADylA334GACFe1RQFHzQH8dZmqAbRu1uYP7o3uMBG1pcBEcm13Mf+CHUleQnT9HoPt+r
ZgMFsd/+93/9z//7v8/t/4p/Hot/bN//lb+zxeOav6r/89/6f9rVVUOTTVPWTFlV/7DzfkrXl2R2
Rrq1D1RRbupEI4LCIPNUEgoxZ7NKW7dQt9hk0ofApQkiVBHAq8L1QKeDYGIPsjFYPVwyZIx98gVA
GwCMImCNZu0ycFLPitJlC1PQANM3g51FnH+wrpPcceWZ8fn8af7uYFfN/3BWqaZpy46jKZolK3z9
fFpd85h7oPyPa63GRq0q6TYrPWlvdvQ0KYDR4YE3wIlyJD4HkNsmIXSwZwQIZEh2Sr4Yu1UfJuTQ
jLCA61slt+Cv77cmTsk/T1HV4iC1bEO1bfmPU9R43erurVcYJPxYDvaLxAv9cZwAdYoAQercPPoj
35U0OFaMw2cwAHidigs73BDWHQ5D6Zg2l7FhuTmKSzmS7uBIneQ/zH+U1t8ESJrxHy/XtnTVsCxd
sy3rX2+kckylh9EVlBxxj7M5BL1k03WgwcP8UJOqyOMer0R4K5Mjln0oRJhfMcdHKmSOb307us/U
l0T5J4ctcfPSLwQWSRXwz5hbHQuTbvTpNELrHZaNsB9qYQquQuSlX8q0BLCb3HvBi93LhUdRfyHj
oSWHwniVY8EBTqD6LUZD6Ujto7wbl8i+mTYOVXUgnVPZ6+NBx5w+CDx2G2kkATeV8SjIfEVh8x4i
57hiAAk5sXIdxSsgXTL1FaRPzwY0pLnv1lXjdV/4MPlu2TS/LwEQySD0tva3cgD8qZBQfxmZ57C9
0HY/HG2KUQa7FuAK1VfUADsAxqPMq8eFP7Op3Q1AxNpMS8gRFTST4pfudTTPYkiTEfx1/RiV1zML
s0TIrG40+p/HoEQLawnSR4PHJtnifRTDOjTOR2N1xdsOuIPMuQJkZlrjkoZWtgLg/dXgNI+d6rRn
dmSZ64NYDXlv4XUYbLsElheoK9IJ6AokpxifuUmxqwrf2KKob9nPvaaHVRIzBLE0JXeIT0jfeV3u
6bp/vPry53XUfBaremtilZp6QD8eTP5DtLGH7NpSHSUHBRMhJlzKRXZO0sD5LKhgwumCnA/1CEuR
bTLrFgjf2JQnMETwHlc8SfeZCqJHjSiOwY4eIKRbLlgNMJM7yjO2l7R+8x4AtkoRSp7ZJO8XfRNP
bkhauSL15Zc/GVZbkmA7ygZMScHy2jRr/QuCECiTKw/Z8sibncarFsauUj32c6kNwHupCGxygXKr
bRCd3hOYp+M6rI0DuwE48OIe1Gl0fbv1bWBtkngQHz1Rofig+KUXA52ZogoaokeLVgo6IxTIY4yE
zqw5nBls01ce0weCyBtYae96Vhk/JDi6DVFvSsyzYdCi0p8285HMbAlkOyDHZJf+M6YgDlUBirdF
NR+2iTluQSSMcmDMpc9spT674TzLyCQeRBS0AE5cutivjdFZ2honUM3xOvfMbVMEqSX+1F9vaqrY
Tv9tU3Nk21QsnYxK+WO7rY71y3TsJN1S1/9uAoPzL/N5rW70A3yiOpfBd5VTMhuSN2uBmA7bNB/w
Rf/6OrT/uO3/03Wo/7pb6TdLMg3plm4pagLj7oLk22QylpYufbrbtzXGrQEeJYygG8BLV16A6rxf
7qf4u9vk8MrT7dtn9yfBgulE0YoXoaXcgvBCGv71pf5unP9yyxxLVXSDnFO2NcVWxEf5pxPq2TZt
alSVsn7i8vUeaPfQvo+s57KWZ1dpVuIiCOaAkZ8kUCECQaWuhq0ROIxx6p6SBGRWaTq8tr4qwR0K
EhqbEPMIO5mweQUSFTR2QIaxZC8lnEHndsUBAVSm1wF5t11wjwZDAAcHM8JiFpurVzFri5lD34Jr
gXwCHIHOGW6n+FGhiC6X5nGaYi6mLXssCHBlRKKPqHT2Qv4PdCPzkrt/Z0jeHr37idNMpWb4aoK2
DhAC/vWdU/U/F9sfd+6PI+n9MDMzcV7Kmn4hB8kTDFLvSshMWu/Y/lqXoAx4z2PEIBZ7m+cogxZf
gcJr2Xka4FyBqkWkY0kD9P1vsmRN+5uL+yOcih+q2doSF0dSxyspQ0k8ivOMc5G3guRYrlzNdm14
F28/BfryCOFf9pBhoeMRXgGt5SFSs+4h9rpV6rVv33h4KuG1BQ7Yu6th/IiKvwtL/i0K/OOeiq//
82rUiyKrKi77cbmOcXjioDjSeOMITvS/eX6K9m9Fl3/9Yar4+j/9sMLUU03N+GFHYhom83pO/smR
duh9wF27Iw6Gg9gFdODoXae7/tzHbM5+CT2N29NBUY6UmhA/ZHQRvQW+PrhbMglHMw8vytqrZiVh
+lUc45IExzpwyqAG/aPh6BE0hN1XL6bGU49ezDm+obarunvESAoNszAU8FD1s2+0rmO7WO7IsDP4
mW3YKT7IXIP0hz4seHAG/3ghkWVVw9gR7w2oylc6KmO8CbUyNB7BETNqEvN2kCLJQtGOSrEO7rSR
6whHoHcaGEqgXMOONUC2mERqPJL0gWT6N3UEs/8WL1ttlKvTkuE45j2K4TMZpvboYU3jakA/kIgq
f/sKMzzQzytir0BiagF+nOHbqVfHHkP0yL+0XYW3iWhiWKhFoDFof7Pqfzerv9jMfs+Hf3qibZvd
jGv5Vtb55rWpEYLh/4AEDzauvQa9WsyeDOyrH9e9vPrrzUD5z++bo4lI2pJl64/3res1pX3cnso6
Qy5Eag9VjKxQUPR5lQoMN0wkvt499Qvjbw496z8v4///o/94ZxRHtYv7U7wzxvilB7fnkDJF+/1L
cPYJK++vwAL7alMcITj2VCxYIJHia955L4KS1+B6G96gUzpeHotQsaVjeA1vuIbbQYfKHurpw5PK
AHoxXmOk9MRt8Lv1I57LvkTxhdHamAqAzzx/RmFBD0zp8OqEEw2sfVjkOE1o8AhykeQrn4w/xIwH
v0Gw2QssdkKI4PiOKExMmN63Kv/N7VF1sQ//y6LQTEujWKhYisPjUf+4P0Z7teQqu5JZIvuLg/zu
tfo5Q0OA0SGACSa/8dUEHXAEYMzeN6dsClLvISTZ6jKhJWd4tT1QSuLOUIsHaTEupYDCHVWsLB+/
yqUKMujpE2ndq0isuGJmSoFtCh8D0zfX7KiPKZ6JnJ2IB+Ioo6198+5FpLejN9bu9M0OmiToxk06
zrGyBMXFZDBySWQava9yq1GowDmjRwxGhkO2C5vbEI6I3kxvUIJ7wKrkD0NghIJPDwTnHupAsO8u
rjOSNoCgXwePBQBzyHNAU5OPkpEcK3jWIZBqHNCWEFKxasBp6nVfVgxprVQkqpRBHp7ylWKG9JVT
uykCbDSSIkrmaUMwgC9AMabQVeQDo0P8TW6FL2RkEyefn4vkQ9omIA8O6jegcViST07ISHgTcBWz
fprMqHZRRpoDuUfb99vrJMpkn1+qB6Nxr2fqMvDeb4giuIvpBIDRKvtRcXSgmPENzw2LEzp9Ok5X
SPOP0lhmHLYeJo+wBiPI5+VH6dFrKW86VKKE9uxRrVfQtpYnbxtC7GcD9grTnRStuqnRC6u3uRqa
+LQsEMu2s/sPnVQxQMvJkyGhHb6w8i4mNOcsj4u2ociZLrFw5QL6M5Y6U/6kNHQ6UNrg72FFyUlD
Lz/DQ8i4DXNz39OSeYZsBLwPOcC7JwUYv3HCV7ltEWtmq5c8/ptdydYcEWr+2+q3ZcWxZNNybOWP
KMVI7LvTdP19ayDUULCQpIcxevrQ8hn5LJhOq2ZZAADxG5jo+IGdEJU8Og7Ps1A8vPAu7YfUqK6F
p5+Y2HEZfwj0Ubpig+vDp49sTgYPw4TlShGysLl+9605+496Fyl4USOpeAS095FmGncPa1Uh10AB
pjwJi11nr1FXqMnLrxxnWdCTPPQLiW8Evdb4ThVwlgjJPvPVS4YXSHMa69NizqMOSpFDLG+3McmE
TJb2cQ1pW+5oHdKfslAy6fjvQapev7/bbcHIIDSTCzfBWku4wXAboFeTKxd56Ej+GwnTcceIJya7
vgPmMUSmccbOjUtNFtL+WXvtJl0xtpKuXt9FqI3lQDrntJlk5gw7lLBM1g4eF15NibO78OTlk5KC
qM63lOdTCy8T/wqJhjiY8iTjC0y2CvwKKREy2KXNfOP1S0DR8BJAytGHbEi+JvondO5epJ2H29Xl
eGXAlIsosUetZuYpW/0OJDKsN2+sEGaH8W1937Y50+wp/gbobeE0RWKACLZq+PJJR4Z8OmmuX6yr
K/PnG9x+6GlOqoDYfEtCScKPjr/bEX5FfA981woD73iZTdm/GJK63iNS1rDGX8NnsyuGMg4OoqSu
X9JTy9wo/crOSyl3zXnAVFeeCERyGtMwMKm2sKnQEJGHoDh1XBHA/Okhb331LdGX1c8wx9kYfIuu
vBxUGRcbxMfxowis7xgTgvF1DU1spsTohyW/itYnWRhjOTveYt5cMzJ2N/fSeRXGRwD8LuziLfnX
st3zqSnrWIqYsuFLfGyJojDFwiP+Ga6KVrz2sMD1LSCnYKbQcaHfEZtu65c4X3CXVoCeWxzrURVS
wIWjh/Xo232lYlKGwYKrAHXQz7wycmYjQqYixmHz6ETDgEVEDZ719t69WdjASdFfDG97/JQnbagO
1Cldj8J3XKymp2TWzMh2md8iiuRKd8iVZtnopno2PtAn/IkSXCbvmKcNTNqxhBsc7mxG/vFyXbE8
9C5gajj5lqdKaA7KABXg+pX40jrmzECCDWY7DvSDbHn5a8CHoPdDLJuDzZLcgl5TwHvGGs2tgDqA
gngLysTLSz9Vl66th2hkLICVtHgYL1o+978qX4qqaLxbi3EI9Gl7FJMIK2qIs+5Nx7/aGhuhbvnc
gxQjYt1rApvhX34oMzHKhLBFewbqqv4U+soOs46WkZaSucdvrofyxo3miaC9jH2utWTHH8tLZgeR
TfFUjbN8QXyV4rywq3FT1zyKcrRUaB69d9nqPdPGGgV7Jt1oFrZ7m/Rrr+xbX9mzErQz1/Q4GWei
7ZcYXKQLfA2StYR7hUXJimnHM70drH26s/l2LUjm2vLjGDn0AfE4AsfIkOiDDhvWTKhigt4JH7HX
GL5cokhk9TE5Tc1vkjJbt8Z9+diSa4kQmVpw5pcQ0ls/4RDgIDm69K54mndI0XtqmdkOpVUo8sph
hjHVhmmax4VhP1Jh/F7EJsGQdrxjdckX9WKEzoeF0IsTGucbrCSQgD5pJjN9WY5fdLVZceyHvuYK
wTzlSr+oogwlHl0uAoJ7+O4C9Lshs/ZBzgwhbsaM/2CajFD67UES+KKxLoZtTD8m13Y7Yangmpfm
pJ/C5JNDQzqTrsDywlAhD6+Q8J747wpWP5XPmzAbybBJZ9eg8qljdrLelD+ab3Ea4Dr82ZmhMlEi
ZfxaN6tqxuHRwGgrf97bcvskaBoxlj+qx++feCnc3dAZ0U5qsHkrp9xpJcqmjLfgsjG8hY9DTJfy
Q/1pNwoONpQF7iMuT4kHvOqEb2wN5ogDSlEvRGz9a+QQwgxLb4CqZNwi2u28+48dpG7t38VNV7Pg
VkV4utAD7RiexOSD2IOlEw+YPjUCifFtBhXbFjS0z1IKW9lrebegf1ZzoNFk1ZjA4KDSae6DSt/2
Xo2u1biFPITzT3Zhh2AeCimfFtSKT8u4W8aADoQY4x70O27swsR+68MMYNUMGzTtDP4NsjHnTfRY
XzKUjYhWMNvutnSAzVM9l0/NjumBmClv6GufDawUVNCtXyyKb6UGxaELrMARciNrgvVFdaDjAhFo
wGZ67ikHU46+M1PKs+ajQhiiTMY7Kybajtu8ouYTwHUcapRtXefruXjVlF2DGu08QTHJ754YtYNl
cDlu0f6PmYHJUWn08+eeSomEczjbXFBdoH0whm3BrXoHqPJSt7+xgusJN90i0T6rFp1CjxHgS9fh
ZORzwzhB6dEw0j9H4uI6sB6yrxj7lplOTdS3iFweI/KNUF7KhzcGQMAw6GOQnHrcZobk2Ir9vvQf
CHhomtJyY7TLctOvVBvewJ992dTZPmWBhWNi3XK174I3p8KSAPM+T1698fRlGcA1OMnL+NIkoaC7
SGtzwCvWMaLkjeMP5bNfZB/1ZwIjsINtyFPI4Spow+wLbWdxLnkjpYgus99BXqR89nT/AUS6Tajv
u8mgZaACPEI8Q4JKlLT8mnLx+36PV+mCfvMGoyE+Jw+AkArQSOOxo0470MqUnF2cK4CdgBd1r8zA
C2EPjgoeh+KbuQJrwnHAtAknrM8WgDyb5w06YcP+xuTznnu8lw/8laAuOG0DhOkj8IWwU7Q1FYfh
zQPzTsiBZlU/KECfAO5QMZ6AALvffGeTfr2LAPF0sj2ublMvn14wzWRSBnUeska0F0MxDOYMk1aM
0jNP4aMtyWGlMPSwjulPn2DLRlE0fvk7yS+8ERVb3QVQAnopRG3oySEBAuxS0w0Kd0s51+9CBFn3
wOvcJeB7d/30PolYQte7BJYnIKfUXvytMZih+GI2iVDLWNDEDhhDycBPCnKR5u/vHp9d4ubhPDUk
geFX4/eKlcGq+sY6zBtjWuZNG+/ADG7Et7nTwzT39nD3o6/9cdutkFewxX0gQZvAMyAiuMB3fhIZ
XvayV7qHjOsjkRoqn/lP6r/HBZrNEX9zcPGn4dRwv4+ezT7bfTwHL5CumR/tD9Mo8vRwFIeMtM1o
eEFi429I3As7q//NqTi9rJe+6u1fIcIP/ztZ0tdkXY84lPeHiunJg+NuwiGQAxfDW28/xbbekx5u
iJcSSubXRPYw/BSXN63Y8cTvuCEkqgzwDI3Qcnf0VETQ72WR4tsXseiqIBka81dIbEz9gG4Jswxj
QfEs9u/RTpq8xzdPg37zdhEMXZYc0C78JlY61sfMqpZjm4H4OvQvD5hPb/d7h10qL8DL/3ZAhjrD
8Xj/HIJGFNNLRAjii/xtGlcx/VX5rxDPwlgb4lbghXvcgVjI4aF3w0MxPNC1YHr/zfbE6Cuhi+u4
apAyi8DJxhgrhWCOwuxSh7sjUB7sYkIxE1KNlrIb7XYGkD2V2QuIYhyVpC2wlTR+PJ7VSNluQwtc
zn24hBqGcpbGCJ+x8CJewh2lLjB3DPcMocshVuNqsaBhs9FYQvxnAJAJKumjF+X0qmkEzmghMedG
BAOFgl3Xu+yqAObTsvCjEb4vMeRpHiWaAjjuV/9ku6NorHGEYwuF8nMN599ff+bkn8sxj8FnVDMi
ro+YuxSfqg6Zjh0wOcbU1IY1cAul4IuIe0kf33t4HJBB5m1Kxm6LIXt4mHj3ED0IW/cbBBrPkrCU
GKkUd48R32xUulOBYm2gru6OAwsHa343fW0wFg50eG+lOz80ZFwocbd97Duln7L7F7HfNyNjWH9m
RdBK7reY4Xt8Pb4UJFos+BjVgmevIMp+4VfkLCx0K6Yn4SuF3obBWP4/vAVbZ8BKgpey5TUZnQK3
dV0Idu5wOMyjyWl9A835ZNz0xqDziGxsZw7EWnZY8x57yzAk+nbjEZ/Sr9zp9zcqQYAjPBjL5UXc
MajmVYES0vT29NGURX8nzk39q19CrTt6S+ziRtr5HThrGt3xrjjLQL3SD+mbEkOyNZh4B8wL3hgi
EJZDMY0vihgGSIwDTdCx0QQW8c6S9IT5f3RTgqmFKBL0FyJR7zmT/XWMFFZ01XJ3tGYiLXoi8F4z
FxksOaKCkTOQ3fVl9AqM0Wkdfd+86LK0WF6lu+8GcCsBzYcjtmlGsgYdBaCJ5gpOLnuIvyepOEzF
CUstihGCZLRcimXE3F1wWPEaMTojDiEB4YUlgVXswZrk3ih3P4S6lveL8IC9zXvM7qz/fp6BDPp8
j+nJCp3kU0jeb+2Qmsqz9pHRZGcJIQ/I7ZopvDG6C3WCIsd2hhZQZKakETwA8P/WMbii90pGuasW
KIavb3qX7Q8zvnfwJ6nHHYvvXsp1L54rJC4vWBlPT9lZpYdvIdY31FYz+o6P9X2QbJ+SSFgAWDFo
FFRU5y/MdvD2Uo6hM4R7xh0Gdxa80cONVKxiWYvspHCmPiTwNake1qgH63HDi8SUH2iOjgaJf6Vg
RJ7OPvMI03bypF7W0MUdmmT8yNhpuFbzJ6UjDkjghajc4KY503c/jcHDZsqyaD5QmzXc1ceyNFzU
bSJ4VgY9Qgnqc2CnX6P+XDa+qSM+9KugQSMlobSC4k/440xN5qqxd3HWdTejYtsATsaOXBkwA5WO
zPagAwvvZv+PpPPabhXLougXMQYi80oG5Sz7hWH5ygiQEAIRv74n1Q9dXeXrqwCHc/Zee4VPHAlv
h2YqIzGHowMupPEz7WsUrgq1LPeXHYZrvZFit63dN1Kuv6beYSIB6zFGHKo7rfljDitaOuO1oZ7V
8qgaV0qy/HyiGKtOCSQoFc7p6/b6LAZKkPeh++zycS3l0Uy/GrMtivYy/4bMpz19Ifsenn8x4TZo
1AEEUppo7QLJocMIrZi/DT7p3zRQEcP3Yy+Ky880MaEdSeSohxGJ8wNROT3l5VYiXuEdQX5Q4aje
mFKRdj90gY4hc7c0sUTM1nK7yXs4Dx6Z9yPGX42T4bQG97XyG9BLPIXAT3Nm1qa6BtvWIdCpTst0
kFki9DbrQ4ucz8306xEfnjJcLuWn02wR6T9Cb7BYPWpU5wBry6TqLKMH5o1vtyPqika9WSX3qC+j
jBhpyLTqmmB3VYN4ta8whS+DtA9ngi32dpoGcG91HPlLmuCAMVCfLATEvfqGUHgaNvma9EFJAASm
Uo1TSvZHXMiZN+JYUzqaRpa7F+P02Hlau25J+sJZnDDNxGljL40Xyui3e/1zpn4uS8Loo4/oJLQv
lVsA6IDQyHPjHul6pEkeb/zQkODpj0P9YNTqMFniDWQ0MYJd7eMMBCB3e0jR9bnWN89yN6jcn82z
D1/amSsoc46D1zw2EtYrEz48E76k3Gn3I2Odz7yHJKmtB0JTYm8wFyqvy9t9pulXbrqg1el7YTx+
78T18cYGFLN50i+5Cx0GG/2St3mQNJJGClTiO8k6N1Nb8plnEjAxpjVKwHtlqDT6EHScL1kIToEf
UuXmFHPvSBfsjk/aB9MojZuT28pNQO7C+Eyx2ndEduf0CQH8SBoeF/eP3aU3mXugwq9zlcaZ5rfa
aig98ZbVvtK5rzTiDubsbtwbDQSmuDLRQ+j2XGncPhlEQiI9j/+pzfxeRc/hK00Ti3bmowY11dHb
dKt1CaSYeazqGkrISBPqFZWbcQMZgmB32QOMnXTJTVsnk13xKCW2dnu+4VcuRx1tpZMCgessJYuU
sVix0sHudiWMDg4VZrGI7BAdvAPjh5Eu32zQbGzqwvjvlRA7adN1c6W5rtlFgL0Cn64PMiYgNqMd
hh3TZx2+77IloW4crv3rHOsnP1lo0KLBb7zmuS7JlULSbfFyB/PS3903h+w6c1K7jWYwqdLJNADT
eACjmlbbRhfEyBa91GvfU+tTPY2YmVP6xTvhy6jtHJciBESsEnCgzCtKf0idassPJp4pEd3MpxcQ
Hltp2dHE/yN/doqSJZr7S9RwoRcXZBedXiEx91JrcZr0pv2E8DkCBtb/piSdU7t9Js7PGXeu9RMX
mGcw8IZOdTD+WMNO9vVZ338hyXbfUK74w6OML1GDtL2SAKaBbNivogvzfIJsFLDDk/L7Js3uUOwY
gQ94DsDp+k5yjzOPk6puXCZcDcXzsnxAnnT1mzrF+ba7alttBR7XbfVdTxfFgkLbbltWcw2rdEGS
QKE55PuCgWYgThhFq9YTdjCBO9xWo9uYaBKoGzSfw7F6zJNf/uuFZSnZLcecX5xZIrWk6kxkrbDZ
83czzak/NsyqF2+4RQKn4RQOXNs48ZW/1hJiNr/rKHcGUME/EwobwSrELda/bQk3zOoH56UFAzz3
xmak9yIDVPXkP/2P3PjkK06tSlhVcnSHYfdf8lPP5vpwRNwymHozy1uo5AA9fZP8FjL6UMdy+YA8
kZ3ofs4MAfo7XLqIlCqDhYmB6RsiL0mR2G5fhl8DR2IynBjqoPIzrXE7MvS+WyrLj1ggKdS0MAN9
4cVNa5btS3WeFOvydTJINlPnReUlsLyHoCZO5BtlzJ5kYW/cJaGGVrcGuHJyZ4IcQPvg9O01YPri
wrgJdVkdkjqsDV7200fm0Vjfd9AwyxXRdyBggLBbLkYSPqyvHvtY4tembw9pTbZrngygd08l+oDp
KHX22xZP3/d/oN/FRiOCCOChAwF4X09YLPoAVIpdLXL026J9xQDT4+sOv69FvO5BBiEkOuaWyOiT
+YcmS8RXh0nqbkipoygj3EGakm2qcaKL5aMn68DEUX13Pn8UOSTAifxWecg5zfeM8N8yTwYEE/rv
dUM3k1kk9Ioy7FlCrsrj7LN6cLLRUcqBjANxxph3p6k2BAHIAniCkdt8hHRMbUIOXHmGaUyeX+JU
YPz1lDSmin4Jw5b0My0A1OeKmIidCK1gdlKTYBpCENf5uIVvbuG8SxftUuGSik7rA/1yYueKsq0N
KwhuvKyEQx9dW29BiiYVk4XCR4XuiyMgHprqf7cOOy8PYjDmi/J8vMZfk1tTb399bO3KwoGsHMLg
s2+j1R6Un8ZHxh6kBEq9PLxlDAAEmPFnE8atwaWzhNWDUjZzJCrd0XkqMC1WKZslnlkvJyOmZwfa
qGzgvipCWHwYodmDvoC29FHCZ+lJ+UoYFtQb+Tdjc87oaSpLyNLLb0EboWVw44mSF5eDudewJd6Z
FxyNXJHS9FffZ/TzUMBIAZUX+ehmGIJypZiIIbXRrPuTJjvQL4U0rdX7P3D+1LQ1MVSA04RIJ8+I
Kg3PYdy79OBJcBvhgR8hUsUNy7Cla0CZWQd6Pwdo1gx71HbaX2I4b8mHDzgqlDSsXj9FIciGiW7x
h/GfKjm8aYNqHNrV4FGWGaTqFTeKvFI6yXqYPiypBBv6XnOBg4OwNx6MyfEJxauKZT5sydialFYO
zC4cn8VQB/9Q7Rm5NKp/NB3ajxMi652NzxWUeGQnPVzjmasTcNo4be7maqjDSKFK66l2Lfa/p5dx
Ql2ZEPoz/UiFi/6b2REWBIDfJ3WRvj14NLpcwb4KQNGxsbBjnkkKSHa1OhxPWmqhpIjX+pagcnK4
cIXdaKPNDeKikmIWJFvgUHupXvIRP4n8T8c8VKHeDocxMEkBIfz4CApBGJte3DR+3BCzTRxj6/4g
mnFEDCJaR314nWH3g6cT2JidBcHT1IvI7v94L/PhWy4PMpaT/flhsJIoFBorlxVWtwPc+bnvUhQi
g1eT7VKFQuLQIVTSQhoR1n/8vlibaJTiiCq/nCFtce/A0KD4fMEsJHfc7OYNvypMwKn5W+PCM3jG
hwIHpAv8RVwWC6A2G+x/oyNrqb1GiKQHnU8kTfivp/pPUmCTf8UPMZMvMmmKH+RNWbl61QGuikAw
tctFVzFT+ERVurtjEInG/2NcL4o2nxmhAJtax7xC+xOqpVA5sE5KyUlSG9g9efnTEE31HsAyTGie
2Kg8wRuw3Z35YEdo3vL5wOdL3UK2CLe+//Ykd0EeIbyb8wkkEkeBu9uMEL/XpG5zmV+qd2egB3Mj
Mrl8dFTaBV4GU+MXyYZYw9MnPgI5mUNAlEbXYEuGysY0F/iRkgI9Nj95r0x8v3+k2loPPzyrTwqa
vgtnBrWQRc3WPNymdeJT9psAtbbOu3dn3A862keoYpgWW5rsvUSXJ0nHHpFhSCOFNBxFO9dJzzad
EjVuajNg1mNkY3bdux6vwW9oEPsx/ybfYTzAPMlNZ0ydWQ3zn/RbV4CUQM3EwAgIprfVnK3aFhNb
5zC51aarmVN7oCQ2BSL1JVU/BJKBi/TQePPaj1EZAduqDvWgZOLzCAeQaadd4GFN7fCYUwF/SLVH
D1EsS0jb29KIqtkvrRYlbr3tjvff7rGhtswq963tzWRBvStOb3BfvFtnLMOHzC5n8xvSGPUAmWhq
O497qECZpu8B3o29J3pZ0Wn4gJU7K8MXowQ+z80Acvxu/5nnZM4rvjnvWodb0Eq4zCCXsYzEK4hh
wyYdyLh2isLTfqbLmdFFOHeoKgniIEtQbH5X+7k3QUv7HvWaK/MjHntpI9c+FzVrXPUTFGhjWp+5
bqJ7SNlgrXwVjWv0Tn+QeObrnYoQGJUNcXC6V3c7fqeQnVJzPzXdwFZ5RnXiqR8IJRzFNsy9tgZw
V6GyIRn/qmpHTJfMwAl4Jr6D3I3CkXEd39RQxksayyfrZjE+PXX0MjOQMV/4eE/ThgTbJqvqseAF
PvWhAdWmdBjmJcT02mF/bn7aBH/adZYyJxDZssVVMgskbHskq2hhAjkj+ZIwrp4RftZ3v2IunLro
4hQ5+mBrlboJVtFcDUI5oRIXSLCYIBrOWicm7s1K2jUwc+9OM7q55vXQ6w/qPI0+ZyqE+L4xGkiO
9r0mGdgpsv1sCDnra/1oMMVGeXZn8vymw7RMczOi8X04n8o6v/Sgx48IsjnYw7r5NT4s0FWce8bM
6kh+mi1G5DoUzcUK0ZqJRVKxErCLIScQJWlj+S/+TN2+KQIeBF8RdXE/N51vwBbGHwILyXxZKssX
akPAitWbqUxhPxk86N592OmV3eKjh7FTRxi4TcpzPVwk8FaMazPm+L7IKAkvd/wp9ANsp4doye0J
xuvz5en89bs36K7yOvLzuxbF//h/kupfM48/f2U+EsAZu82LMBWXks0vQxQg9hPfHybcVrpkHInI
k8oQgqct7buLBNwEw2UJT37Al/wxBbJK/6Q4YFDZqLaJE3G6frbBA41p908mLkvxY6KrcPtV/RoP
3O4fxYbycaaP9dxh7YaiqYt3fMMBx/M2TNuQMibN5jUGwARaU9J+HFjlQ71u4t0HK7PKJgaHsSNk
mfyqAzULzJlhk9nGv4w+5ImXbLbhhWc9qbLLid+nuwJmq6XbFbuUoPN3u+SDKQLCNGrU7wptkBx8
UMhMgoCISyLxhH42dR99RowrHQ3Pe8VvS/edrSQdrMZ+osnJmk038U2nF3pRj8F69vVVjNOH4N7X
9ZLF8rBQPBf7x/6Fc9ODuNxd7ivOjvhID9N961Z4WA3NizMyuCmtgAwLiSj1OSQju7iSWH4i6TSo
sVgTtrUDN2Orrduo9gbSwZ4krDA7sT60gt/KAh8Irz9WN8hquMIFFb4FES4IU3ltbilgVXriLFRB
zLJzOYYIyB7xJsETdLaIX0uNyIF+JdOqyNYMh+0YZYkjEjBHRzNdKJ+n54X5Ub3uMlfEv0Pev5Pg
RXoOuhnQRNXGltmW0dcbyCoONCSqP/rU111D2qPPklaX8tb41dbq8jGPF5OFZO09CBysF+RvX3gU
6stIAiluvGmoOCg5/JxjcLLdRT68bb7eFx1+GtU5eWcnPrd0UJzhN/EVFRGS1bU4501MsMXEepls
ztzY0W1tb6AaR5B0oRQKIG/AfIaLZVBccomDzzpbs0x6bJDg26viUp75EqLMP7VzoOmhz6S66p6e
Ad2rxr+QprjqAzg58F3ra0E2DiwbpBelhfjKmp0VzQaIu5fhcKP1RnD4pb1Xj8eCbQ87MSI0n0uI
j3AOW/45LPQiLMpoPCOiZdSBizXIdxrF7FMwXL60rwxtI4gszwUgDLT2VQ/jDzJ7Cdva0jJ/vD6Y
YLm16EJjA7wyOU84XuVzm3pk2VzB7hbqZcvGMPO68x80wTcp3IxBJZtmW2jQK9slBLi5yJBimmUB
sGOPhGOw4qtCSLIYCpJi5sUQ5WP7g/9yZ201GiYRLlFYgN7k645YRJO+E1O5n7yednDMsnyolJhT
3WEC9FYI9Ovg3YIroMx4DqW2i5kXE7D338cbv2TBSrB4IA6XkQZ1CpwXHssV5YhRehoNIaRMCPPl
HgpI3Tjj2RAsj57OUaLJ4IoX+MpfAURIvkRNC8QYy8A9CwAQ1NlTGDyB++yYuXD+n1UQLbwg3nfr
B6ZlEeRa0HnULajTNXodfASAzhU2XNartijozgIZLlQyjf1bLz+3nT0jJpxBOv90p1l38wOniWma
vhnOQ0B85L/OwhE+U6zXVYYmxJWH57lUGb66EpbDSB6/6/1nR+ASAxl8sinU4z89mPxnTd1Kb2yS
kErYIYvYiT+OMOy0jVkEd7yvx6tENHkRPLO5KYcF4VTt8k0ya76V4ZIlkVb8PNQlLzBgHYOzKGuW
vbeSfj5F+II0t5RmcwODDZhPj2vfbPh38fUjS0dVWRvZxsRtB4M2+efZOBIckAaVQLYqlFDLnFa8
xmFNu2Jmtoa3Mvp5otWEP0NfvBSV7vtXkH5g25v6tu9OCmx7YyE3m3HcqYQrA1HCU8Kkt0DwyT40
/Jatl4DOEi+irGK20g9NcQPA1rRfUrsU26UJC7JDWBimzVpmT4yT21NjhIuxag6+t+rNwxPW1BP0
MMPXKi0BBNHL4P2l+kgXAVUvMfG/9Txh0Jd6L20Dfj6y7O/yUeMTJ6yVsbb5Yc+f3t7YlRI/wwmL
VyKeHtm8UfYPrEcx9J0It5bpkrRskRJZ+a3hKlckaZdyJxGOrC7FDQJtdkR1pYMM8KzuzN19zTnB
oTJww/HF54AQrBo8Bpkm4NA7AAowFg3xOH73BRrQvqLyRQQ90YEI90bsJqI8d7XZHKOnAM2ijCQ0
DiTVbhRk3uzMwIuu8Q9RNoch7y4RVQITlkrCGyqbIU5BBXGuCV8imHVwQGmbkMX/yPwPJ1br8hSL
b5/2dEZQiGLhwpTZl5lT7dXFnboS3ixa1AHveuwzUX7K7O6CVw9goG41dUvwPPqNzLxx0hO+odbZ
T/xm4Y8qcFk9eA8MOH2CTxcyg9vvGhYHO/o/SBXj+s2I+rvysAnciOf3mpHYFA0HUGRX0E4Bgc2r
mLudAU2PpDvY1+qae9orYflmsqCiMdk12uaZ/9alYA2siY72vqrYGHUDvtz91hMGWP4M7Pav5SP+
msk/b0DLKgYqLCMY6LnkIXl/d6Ld0LPpUIo+4o6hRwHG3vDz5cAbD5CXCj0SEc33JuyJz7ztbkiK
xtF58ETnLJ9ns26rc5w15D8w1GOUkUGGROJyj4HK6SEB35rNcykJO03GRn4xq/ZG5iiE6Ha3alhI
Gdsm4nNECBQ37ZfWbT/Nin/qH4p4nolhkRLEoX3nVHVFz8CO1ftcMpVJhxqmdYXi/SsVL5KKThnP
mILKfLzk2kbp2MNYZdmGhyfByCxbJ8q+rM66uqweW1E5D0/UAa9FKeMY0i77bF3xsD/Fi5bc4mwj
NJu7umYkVDWrdPB7VKOuWu2V9uvzClrOLfGaxG8wtU3Cday/R2HeCnMeN16BSZamcEv7U9LT3Hkt
nqgAulyuD3rSF7Qml2eYh1LtbnfgolfNnPWUuM/OsDroxLWx6N5HnUGAimmM0lnvWzfdiucyz+d5
v20gqmUCfIgclarD2TDOO2mO8lcQMBBWfsb4S2OKOqpszvJRjE8aYq+UmTgbxzu3X/lvye1r2Sse
PWZ67NA6rbx8fD+vBf9mvt52Of6muDgk/bZ9XtgMEtUxZQRCG4NAgWHxSm73ZvXhXrYcO64i72X4
0tX3PT+wb6GQqwVMIByJqhlLEnwJ2CYzrrCqWyaDCbZBo+Pp/Y2L3YD42hgpQGCMYKWitn9Fdea2
6RiZSF7LHLhZp/2BUHow1f7hjBXoAYR/kSvSlDzC+a/BSKXAU6znO4EaMsFTcsgBWAcL01b4ZHF1
p/jlVchemLKgd0OCzKCitwt4Uwz+9G+u4wOtN1AVykzMnWEJ0UIwQjg2SPwMDuClCakhcyAlwvoA
iC8urcEOyxuy/P3xLF/Vq3x939hNHzyz7YY5E6GWSw15Oqah98zj+0OYV6wZXOMXrdL8hbnmG4j/
D7HkY81OLAc1ewdBg4wktSi5HV7Meu5GVBNdyWnYzp+3mmxlsqq6nRwQmEOHfSzXyq1lOlhYKqch
tndQFIrLizLqxb7JI+Si6+PIJ0KUAcGpg9NDQNiU0PY4IiPG4gde8xE/kTDHg+vtveGmv+waMjYp
Yx5EHX9K+sVVGnBV2ZO8yUjWxv5uy29NRlkTnQXVywx+VeHfv+FjNTj91Z62B4Qjv2+KrGL2v1B0
+wHvYTJx837QtNjpskGG/0ZFo24Hp/9mYk24r8i/cnwciH2zmSxAB3sDootfMxhM/1TAYEId+T64
yqyr7/abQlRlvAKuTFSY7M3IPX3PyHphPoFCwen2D3hw2wYOxjF3Vmg/7AL9B+DLHCcO0gxOClEE
PGgQ6APmx3MgW9vcwxX+g7ib/QPgvf9Tnk79gzXNXyXbDhgpAQaA5LZmyUtlKpy/n9S2T/uxQjd/
BNVvf3K8UoDJbfw1oanE31h3ulAD3vDisDHCsnuKxYvPEGSs28zKHHolcPa1HL0WM79yV5mrn7q1
iEEdjmnwgsoLyibjaGohGQDaMq88HdIVJLij5qr/xCeeDiDscNSGHV6n67cr7voO6uT0MQX/vlN9
DLxcgG5OyjaeJxjgheZP9seT+Ub+pDP7kPYShn8cQDQSG3ogBgCnzyn9h8MJOBXAzVm6iqKVTV55
LxenToeYJpyTMTZcMkWGgzLbwBCDwiQT/AghyCRwloY0tuva1qgGb0oREveTm95bCVJc8gjdIPOL
OnqxMOAIsoP11iDYJcHduWOyeEHJbg54sZBguODodw6uUFfPnbgbPpasnGM+W0bYfe16UwjJ7Apm
f7tfMEKAlOOcmIvdb6kH3+UxB8khJFplBBeZFKdXmgBkRSYVRuaxL2uVb0oeLz+yaVHd9PZYetnw
1RPDCeKG7SMZmEiFygCnSWJFm9JRRudtgAzCm2OGv6ocpsgkYOkcPvD1mV9H8mOZbgmxiIRfMpBV
6zUGsDIIhxK3GJRI33VNpBjjEadi/4B5qDgKJ9Cr+8OAHmuud3xgzpqDsXHxP8CisCoWDWbIeM31
YMohhZzeMymUcEagsmDg2gejYomlU2ces3BYvYDxc023Hoh7ObO5ngzB4XMeZx35WRgz6xbmkdFs
ToiM19mT6mGN7d6VNqLK/eK7mpKG8e8DsWRHEiwWcM7N3FUeTceiPLSH+PTajvPbfSVefCw5IYWE
TOwgPQRYZ72sKbym3nVufvpmoPydupPMCC4nDSIuDkQP5lh3Um6sdARy0AY0t0LwNgtU1LMmA84P
tnb11ZwccNioGOJvcT0+QLa8f3NJPt/J7ysOP98jLEjw8RAD4HanhbTDBNJk9Z4jixK9recU/9QP
wEMluzpGaJmvUIRQPeJ2wD/TCcNIMiAg3WTEypsP/jhRzpObsEvY7+GX3adaZjprJQS4gL2Q/ptt
sX5+vyLJHVZN4Rgn8fRcSX9ZiHMQl3NmEl+mLx6dDe0GM+XPpvDGc34rrw10NmKmzd3wDwiH5tY4
8P+i4gDFJBqxyKqIFsJKyQ3efngieO+1Ktgyh78l7IxNvFCZ5qymco/95ZaSMcxfWD7W4k06lgzV
autFpofOIJjiGaX/TcIW0LDQ1jsSt9FTQnkp7o3FJwDPMZn8w12Dv66gZnXftzZ2eCNm6kC+eZB9
KX8vcgFSvMLN/ceTv+rz7N/DTyeOG1qcVWIH7SVddRW3u97q5+Y4uUknTL+JJ0FWpLsJTkl4DemW
cpAOlP/KPz66Sb/gt6gXI7Sh6bqHOQvOLYGPu2Nvs/QAdfqjho9A6/QrIxhQds05fVbGpV91Iezu
2nkdZm+7PnTrcVl+z4508ddiyc4Cg76bHlUIyVDkX4wz97i68bwKXYDHZg8KIBxaLBeodf9b3Enm
tbkzuafymMNaYJ4/W3J0UA6Vu/zu6+WKQWf/98gD7aLJIAd2pVvVVUW9tKN3yZfvm7ACFCqu2Lhg
+MNFBVm9UvYSlYpFGNziyhYJ2qyw0HBpLupmAf5iXhLTLp/0ZtNUsGPIAjA3FbnNUcU7AYLucaaE
0JLowChWmlt3NLEfnxRijA/eNjg8mU8c10vlaM7fK8A28zK92A5E1zcgSfYW5oLf0J5s6i7ChhPW
E0Yp4FXgLbgpwaURqCbt12sqbyiYmLat3jRqM6/nXMFyxNJX3EakmqNu8aHS44QNUiNlgOGgiK7x
dV8XqYeunE/M6ckv4tUj2Dw4/LM7Kjd5wcSUGB80FgxiigOnKvOm6fOn7CjkE1w1MNE1JVcJiYrn
jb0O3S5IEwXxjRqp5nwy3G7Zk6Ehgf94jB60HwrkZpv9QmtCIzWDXs7U/+6Wiq3nx5pZMWpMFdTc
1yDhApajaSHOPsbjx882UxINl1lYqYgB6AAn+I5PAsBCjNVZQwvEWeeVWE2Cq4Judts71WAzUY3w
8hI4zzhBmCunDEKYk8Py4gcw1Lolan91Ue9iCoDiS0JA19rZ1/Bg0IpVhfXa1YZT/mN0wFyJP5Ux
7CotyFlUbbRLB1D99w4hoYASk5hC98U522+p6ZobrDP9+vo2WVxn+CNga589FXi+qhjIAAxNHm0C
PKCS+J7+YE4sp5kl4xY94kuEg+F9Kf6lxOxC99zAvT4hEHXSCEtDbOY7tz0QokQo2+CO0MMVcFGM
fUniHjfiFp9AEk5rIDqNYai6bn+RHWoWDPH+gi33Mv6hAGRKnAN0k9BJWBZPztspq2D2q16qA27l
K8Qa38kflEhWBfG9PX7bwh6XY8Inlzjc7cGZKO3kv4KtC30tDBUozxRbUy1DK+01LuZ8BG7LO/Zl
kEzXdJXNy4cic4KqC1upj/pIWygAp8yXDgPTaTBR2CrRzM+uwPYe+xMewLI/bNiaLIyKXHzOMZ0V
tox70wMmRYisSTpLiQgQbUYSRuGpq2RpaItJU43W55x9JrVTxfSA52Bbfz/Wd4efEQfEMcCC8qQv
E2C7W+XAY1zc9kwvwA7A4zLBI0d6iORouu259ptv8djS7Mtn6MuuGPJJudx8E6IFgmlM+1hne9PW
j7BpMKsMhR0Ie7oETv7MP1d9h0Pg3cp9sWMN5xGzMweseQ6LgfOAUwJSLKqsNLq25LA9EAQoeJHF
jvRP+9J3jKhcFLgRnj6W9IV1YWYPGNV9HOkrXgwCaDzeoUFzmUXZrglnLpm2ELPb8+uIKmYC99kA
NsY/KUyh/1l9IOymAcCmCBIfOaNfY1PK3iHvPnMeqRzQjRoOrcDLRf9HkjF+/ujwCFAgTEQP3ss+
6PTpFEqX8k5eFnNRtrKXgzTM1tYz3IHhQGO5ixOBNVxU+OKsnxBkUw8L6tZ4Tx4y0b4OHmcnQtjO
7ACWeFEjbuxycHA59lavBSMtC8tFmiJv9cvT3tpjJGzfizSEXOzOAgYUjCIIGcCM84GbEJi681qw
5etUzqqrr4ogXhTAeBCCHitQB6qNlBXFW/3KDCToqtRt9ve+QJia3K54uxQRAaUwxSVudEF9fs/f
fGaULwzPXV7OU7fa7zMEOl8AhI0R3SShiu3kk47cBki5DgCVSP845R6owfwuQDO0MA/w8CgDKR/3
6uF9hoc7NWeVVS/e1FtWuWMn8LpfXLJkn656mVKn313sMqwXk35rtIVo8FqENaXdWTm5ZBNBffid
fhkL7N3dXZSBsagdwER6FYkxC/3XgmIkfJywjWHiNU5rS8IJa/RxNrB3tZNsyh8qiJ3gfD0vKTnz
/ak/MXkFH74jZePkDWcRBsLWg7RO8oyv2H7T1lXu4N3JdnqFekT7Q3QwvHzPsP7PCpso8aTOh88D
1tvIJ1zAAX9mz240pighl4wI9vfT42eM7udkqe7KgB6H4Yt5yz2cqHg39ERrHm02dppUrIIXM6Ku
CvQEXBc7DrKrkbI9yBEs8s6ZCHBw+1/7DlUVxcMVUB6c+x4t0HSzmFeM+JjBcD0U5Ep4Ii9UGlkc
zqGeCH6+n7lc0HnsUhsTY17gsPzcZDRen2i2m9pWbHjmQJcsa3MHNwf22vQEjm7N1qU4UkjtQCs8
2ZjsNM/G30H4fqwazhCcpx92dUHqzfcgDmtn+r39y0OM4XqK/IGpE51CgNLUQcq7pkETQvxbWeLZ
9Q5ZGheOp2S1KL+t+1bnG7lf4lrjb8h+guBxjSNTBDNsC8HvZB65v92mdEtISSvJy+bP9c9Xc4lb
2zw+F/dViuJ6nW6yFescTk68fsIA2TzD1lZCVKV24fTWr7nEBcLeJMvZbkZ0qOrnob4U/2EeZ0kW
ec8R1pzReAI29tmDVh9oYhcW7yyS/4TJ1xx/8pOwVaMp1Vz7hR6+iecz17jg8PmEjEFySLeZduSN
PA0LQGaDK2XEanSEK1HPCN9xuYhiB/8PwOYlrEfq5adVzZ+Lio318FlpaPoZ7a3wpPaZJofiwvjF
uM//4KrDHnpm6MjMJbz/9NjIEyNAv+oYOwJfITHBwL1b76/7XFnkWNEu4O91yFx7B6NTkb3n5wv2
nsrwnImA4ip7GnuZQwRF6cN+nKV1MZdX8gouxBb+YhQv4kD4bqM4UELVTcNpu7n/8Ttb5uv3cznX
wiJgXz3i7bJWt/cgCxhYnE0mPuPmw7gIT/IpgkCCGbWoTiybarBK93GO/32Cx5VirgwYunNQo2v3
0RJsCHu141/lkhy6zX/bt7JJFvGB/f9+vk+LUyFrjKqW2SE1GP+5UcJDTY99BwFVwmEzbL4iY5c4
qzYyeMZgSv3H16xccQM5zTsD0LqIl1xtUc4/89hjSg7MAXYf3Fdsl9YQIIr08Muy6xC6rUdbbUM3
DfKo53uWc/4kyhfG+sucJy5viRAQTKJ2cJvWVnt2Nwf2h4sc5+XgQzYNBSvOCJAm7lhsweTCKN5/
2D9yVJ5Ge7abjv5NG/Ctpy2PjYTpYYR5SucRI+dPdiSID+GKA3CVfsAjzb4BAxSqVPqvXrA478gj
lx+aF0f8NSk5vf7vU9x0FTXtJh88igY5pZ/ClXEX/6NM0Hdvv1oLuEFzaN5twFOXjnS68iPyL4lR
H+QSd7bBvMsF7GKOr+6woXI//23KKOVwh3jYx7P5wyb5L0PsArqDTozxjH2ubFpLCxvJh4X/7aud
PqqC0LQOS+i5nGY4B1iQLnGlF2tspH2dsp9q7OkyBJcFd6X/QZjD4nAm+ZCwu9HDa6XPQ+xMZk8H
NixmjF2FAcIcb91i8iEEtELYUsxVMB0IpwkTHCENG8UdyVKUFwIYJ8b3JXCj1TPBmFnGOxATmPv+
p1g9xK++RCfvtegl2RHa4A1VG2Z7VFs1gZP9v9S9YeTPzmfalD906emRrPZje+WNx/PUiibQ+lhC
X68lZirXKVkN8JhiSOzsZLkhK2nP0cCJgBIWriMBnww5KFggBW2TLS2UFmJ2bHXhwiCrlhGKazjp
sQzEPUr/cQdn0sfOGQQGo0pKK9FKvvNvpNon2DDCul+8oxdzSd4SM1RvRpvSBhIPwcRViC0f9d0Z
z2TyHx/rN0lmd7ItBQvrh1BTGOIyFg3f5xMFfWD4BHnxIpB5wWR1TkDZ7ifGoj2G7yVJxfDt8e31
WXrEAefI4vX5cGtWww++0fsxFM6TZtVAKo7NZqCTbY9AM0T9bIE48qgwYVtoDjw4G9pACEOTpw7p
hJ0f06NgP9a9gdvHw6ON+bDZjMFSxBJB9zL2GY9l5OZ+tqf3ko4zj1g/J93ePm5+oNg27fsPmPk8
Zr+glweTxqf49vQBICBBULPBYHNrIgGAmBjkKKHuGkxFgKYr7hbA9nUA1Y7+R9J5LTmKLVH0ixSB
DAK94j1IyNaLQh4kEE7+62ednrgdc8d0V6ngmMyd29Dvo5TvPS18XnVYQeSww6R1RDEmrGmLGIGB
Q7Ixz0NIUfXybfZ0oWWspsgMgpEBvWU8nz8MIWh8+LyDjRLdyFHixqkCaQ25m43TYnHneD+9MUYG
dCvuwupHzcWeoHajxhQTzI77f9F6ZJFEjBG165StleAprr8DmF8ihCIaLqHs7i44Z9K3UlD1p2/M
mNaSQeoLro6AvTNV02wWjyEqTb6qA3182dfBw/EC/YFcO7nLfNM9PAF8MSnVs6UEkToomOMaXJRW
f7VNQNWsIt6SwZrpWxttN83Pw487KK45C4T8jaHODUQUYQU2X3sfXeIQwBqOPgf71rCmot/AFGEp
QdFSzIeTh3fsOX3UAWKmxnMW4DJAMQenSDghS0oUmAgF9N704l6jW/LzErhlQadLJouZjTOmNxqB
RU88uGPUJj39Nr0b7+XQgN5uJlzaXJrMyfksNxGToW/4xn2dgiSnOmZY64/mDxSNYjBMQV3Q2Dx8
lVL7ZU7sbKeET2i1UEl4cZDybAEZRJiFJb0INyyqic4o9ZKq5s6DudgvD0iWg/qS7hDKMhdwwZzt
u77pjOfmDu0qUV1isnGisa5UlLiVCPsVfuiL/bYqF8WBcSK/2b5DKIJxo2jMQEkKsXkthmLvzqr5
SxmiUlpTJ3uLj46kjFtoPN+CVV3Cat3S/jC515FNkECXEZJA5iSa4LuemVB+NMkRIHiPD8l7jiZc
4Mri5bXikNgMQ+VPmd4dSLcu5iVgLvAcoSgRGu+hUXQKnXusIISCDB3OeUy4ScURVcjEFGSqh/+8
Gt9kHKy2VPJljFTZXqncoZcUd2FeKjW7dmRcAXF/o4atQXEboqfw0F9Dp+edH2piUcaaGOXMV3dn
PJcpOLnhQrJOs2nAvmc5UhimBypV/cqH6h1B7cdmyrzRh5Jrvd3fX4vFz8j/EqpRpV/iNeAHaOSu
kCV9Rs/71bCNQG2bQQgCtt4j/xdlJloKouIuTNKEFuRheuMZ5e/irqMW/SsYjDy9dkEhYQHdqk6L
YYB4Oo5YVHd7jLfE7Wc4/Kd5t6GtYRZE2eUPYedg5ORS3zac+aKaWHHwh90qN4L7ioPe4VL1QY1J
0ipC6ixIZFSdAz/725qUYsyuIJcZT4sija1FG8H/qNYxqXAkuEZAQgkADnJm2juKdqjNxm2RQHuA
yPvvg5XMHjbY51TMiuBC+BMjBU/wAQKs3LZBEixKcJnMlUuc08xABmIfKOa/Par3XGyGSxUnCMUg
7xu7CQaVJKugo9CGlmQqLKyKnPIfjCCikooRNg8/3jIS8wGnLvUZRj7k+mDO6v42cHuI3UZKSnjg
bZkF2FrUmCdH2+i+yNNtNBDuHDjMsrTk+eTY8JPj7DN0e8c3sakd64nQH8CChGHGE+QgBnXFmmRx
ix/MfEh0eQJyrQZ+54KwLtpF9ifCvYac+ny27UxOJL4wthanMX7yNLIzKBWYS5C+CheJJo1IWOdl
D0BdBpaoeyqCj+FPCeKQiDFmwbCvjWsos7tUOKwYrmg0XoiIyMm5PBnHKUl7goo+wXUY3OX0HNvt
QtqLB8xv2ivClJhmy4bByPBxR+NpUg9gnol8iKSq24FHXf8RkWSSaWIvLvFkIzm/BSy/5Ttlboiw
67ZuoADqo8653s2hTZOc7Tq3jZ7B71zjqcqQRKH+qx2GKw7rIGP4cKcTTa5GqeiY/lsXLfgGW36+
I5IEyi0lzIk3nNDbvNddkB+vjOL/EHI1Rzh07/RzqtJnWrP00UdUzsdSNsL/qOdgvhO8d+iK+A4w
uVjxKsbPhnykDWUWCk5HUCx4mJhWSqiLcGg7M3MT1q11KBzfRnbf6q0lourfS/8x+2AR9oSkIgTw
DKa01gKjI/2qCHE3cO4M1PX6j4eQ80aASrGvhXIB1w+Ednnh1uf+QBSocGBUoO2l5bXhfaH2/Esq
xsa5JXUUdoh5sJbU4c8Uf2LKCts7eLrVHNVZwMlj9HFHMxGrcoAOTwxxYDpeAnqUPISizs+ZW/Km
DgdGHRHHhWNbdCHLJQA/YNsoMG65SKOCyF5qdc4Q7l+TGa3wjMITYDpymqSZF9EY08QAKXkzpx1l
9koZ26IiwAGMfAjMIoSWaXC8gDM+UnxowF8QNs6ohSyBOX5MePVaz8Oo4WXx/fAm9DZjQ2xZWNIm
yxNE4OnC/gWSubP53vMHU+mXpnbm96kDikiFDreEfktyewsoTTA2KAzoMVC2fS2vHusLKj46Kkh8
VTjhahLXFCaxTu1MFojhHiZpYTTp9ABDPWd+jfjhw+Rw3ezRwP4J8zbU3Us8yBzyFkl5BtW6h7id
2wXTfUgsOFlMmPVOlm9eMwcwBEAT+p8noTniVugRX0y6si35hNrgUNEjyOzuAI7beDUioqM4YNv0
2Mqm6uMuR+b0vDqO18qUxt2VIxncj/3KbY0JFjdkA4w64ZJCl8cHxrvE4ZrYAd9ziUwoXC4BvNOY
yqk6vLjLKf50WqQp9wnh8bQ9BAhxstHzjIb6CI+9ww/Q7U8wdKfSoQsmSKhs6hyYrz9PstoIwAOO
k40qiTpOXOnDGaA4fMI37SCc4QChLMRZM6cLW4GRAE/JWDXxkTnVYF/8/JfDTzH7B/yy5vAWshRj
TAp4u2gsbArmj6XMMIqcIOpnE/tyBjy3RqtOCJ+pR0l0MMgQsLbx6aJhpGL9uEMGR/rSC3gJk2Vu
J8ZlGs2w/rOJa1EownHNNYVLDEfRfUHryULrm70QHq2fAwKS9EcGVIsNBiHJOtni1BJ00gBUaEGo
4F9LZjl6CxhB2pH+TjOncpEo8Rmf1uPcBadKvx6YszoTSv/Pmf42yO0D6TIUNhc3wu0ZhSI9QB+5
L99K3tDqkknO9+M6pFKhj6YqrdxbAhllTTcUtopxmJgdI9BlQ0n9wBDR3TqcLtZnzrHEyMS/hQDO
F9qlxlZdiKrI8xr7u0CQEBZ0XSIDbsWYCLMqXu+dcD8RJrldjwJocxssA3VZ1Yud4vU8gu+SeopS
gt348J4TEetK95I5XQKHJWjWgDBU7r4gfrNIeKcII3z0KCx4sYDAJ8GP4Os7O3IKjG4+xgCeljWC
zDrFeNYcBbAzSSUAMhrHNH1zUK0zTSpgyDCEUI06Lsh2g7XIqMOj4u7tVi37D16Gr/rMdGzliwiM
ak7v8c1wQdUHZJWLtwM6ZTdUWJ2TY+tIMQpQ2s0LzqqRhdrZX+BQiqCT1UAmi7DRBKg1sZqh9WCa
ybvYkjQoqBkQYLExAtj4JTwfAIqC8icQhJ37VML6Q6xkwSiXrHLO+Ux+xRJSXwCBAwDyZvxCkYx3
Mbp/ZdGMOkEFLKQDYabMzaps4NMIN8w10eHB9iwH75B8mVj2B+ROYwNDRLIyr/YCL/kl67vBBG+G
eNtQbai+7TpkAsRZ29p9QikMhZxPMt0SkkX3GXpoctcEVeDtiMuJ/OKIWkMY1zx4PjZgJ29fMQTI
UZMIeP/7+nICZ9ZCBcNXvKRsl271XRFGRjXBAMeMWLfz+6ozgqFOPIJR08fhE8DR9fXVGXYegJri
2SmUMt/ZMHnip6S4/QRbHyZ6Ons6HQL1sLQrt79Drd4lN9S8HbPzE+zveRHWIR7Y7FZUthtyZowB
APVmcW5JXWZrfB1Z9BRAbzT2/xoOa0zJKwJTOSVCFdOtWAEBEaARcmcLKFH20HgaIsQKMtvPwEj9
QUuDUW5JGWb80A21Wp+Pxuv8GE/yH6hrsWMZYk2sS5jOLYFvINdfmniMDvuHG5kDlFgqM6GOJ82j
n7T8uR/5NyhuPRVUhqJxAAsGc1Rqokn0hZQr18tatt4VfIZ1Qz6n5F9DbILWSPYgnw6TDthsNklg
S2JH+goxWYsnJ6Qcc7zKzC8XG6sWtaD210TMnvHRxMq1Nc4tFjMVphfcs0jdpzA1cVUx7tYjgWna
2VUIvsqbw1kP/amlf1MpIFcQey5sjxa9JTpzej5I9JRukEEAZqcvn8sWRmKrf6Z3TkBeAUka5LZq
k7vRMPvkhJGDa2ZJTxM4afQ0M5ZYz24rr8xZ0cxu8KYIs752m/5WTGCrk5q86dz89+kLQuCpKCa2
1pujTQgv9fuKODZxyzLdutkPBzSTPDgXuNFlKFCiUAE/ZyTch9OHJoEmuVgCv7LErjDecPvBl8he
YHXC4fMPb1P0erW1wGdnnTvcQSg2XqLLzbVs9uAmLPW+9nCvlJIgMMGHL4BM9cMB/PiJ84nm4IJd
1XNaepmlGhIGR0mfdp8RHxSCinvb/LFc7NoHsQ1hlD3X9yWdNveybIz/VP1czTn5OCykv62eKnax
vDJMdYcUtu9DHvSxWx1br+kN660NToBaJ+yXuTklGuosQiFt4xFv1Qsx/uA70veBoA6EadUKJXZA
gQrRKFUthPHfLVXOv9YLyB5h3wlShEq5Noq7A67Y/se5p+KHAGheMmSkhqLtwVQJypstua2f41KJ
IaST8FapBkBS7dvit3qzNWLgub452oBzebgrUXuATt7PJcg3zFOowwb9eXVAjMZrKVKfFQ8hogmB
bh6UgH0mKTcmmUI49PGA1U/4Rzptck9AhWJFC0lK0wATZN27uVBdbdAlOuwUpuQ26T80kUcJirhi
6kpKg/Fdwu+jVCuW1B4JXjROSSmoarNXIi44cfuMYtpYm6JSYHWwi5eFdTpk0XXXmtUBBRGCPuCm
Fb5l3tbFDVPpGCNOWh3gkV+tP3AfzPrGA4B4cDeoPjDWxGpAkgRF57fiXw02rdOCjbQ6Gb86QyF+
xNeq9Ws0VEXKtWugB6ETZRC7qGK0r6wVVUy2cPM3mlQyNmgRXtqKzCJyQz9UdbUJyJlZ9/gDIIQX
yAAISw2YNm6TMbMayMzA7zWXthS3QJ1Q0g4ngQGO4xNmln9X6yRucwz1YwGx5yFxPAbax0C8BCQz
LIaSGD9tvOIY4jd8/RYkDfhrSqCicxlpJ1bZCbny3uazOjJUEwor6KN+BUL9AZilvOC/UPAA9yts
z2H45FxWIh6NwSDKNC+B+PjdKYuTiAxowlX1TAtAdQADP/oce0UIULScDIvUuKPvGzIdK/4kbTOM
mKLByKMqGs6oAVpfESMPwKvSFjUc0pCAuAyNGQ13bDpxl2/zMVe0JUfYFRojDkr/brAGPO/hU9C2
4YS7Z6gnvM8Xa7C0BvvR/mI9nYWqgYV+nATRME+EiS9Bx4RXM6vmJngtWvvGYtXAvVEEc6DAGe/p
O/xPNNQ3vSQ7wQS2wbKjRcfrK/XGfmiBuFxwpRJxOlWsRuqMgWlKfjJu3HwNbwjICKctQuEA4MmU
ojdl/CZscfW2NPj1OPf+aibUfUOK5ehm55i4UcNRNcq2GHEI7f7Hk4V/fYuzqjV2cWw2gOHxR7BI
BDVFjKtqSQbhNAa6bGgYKvDaQCfvVWUUWYGvjFfPmHZ2fUOMT/0vW3UDZcUbgErL1nii3QbI9O5c
lG+DRkzq1k0DfaJI84ud8Q4/Pn5d27dfU2Yq+xGrv14OsPNbKzRhXDg+sisuWnKJKhCPI97XeAiZ
uIcOaImbPf1+T8i43s4okmYYeQ0TpBaEENc6HmADkyGko4D0XynIWf/Vou88mBsJM1luSSbuJSHH
DH1XbwwudYg/sCYuJqyJrbs9btnx7JefkKCqAfeSgnb9XJK19ac27J2Knv/jq8fXvr+iqzFPuyFF
dFJYhcUhAxdCh1HFzEE1inS7EbW5mig4WIQIh2p7Q2PggcZb0EVoUtxhjBswjz6G0R+LkT1P0/+/
SORJOymoQmgSrm1sHlrCaRDzlsRkHvxnRlyegSWXmYj85A+z9MUbKJLHsn7J2jXT+6ULtalEhHbx
BS/2577S6/q7gFLOzcRpN/STA2Mc7SCoBwGQayzvv2HfedoApkLlJE7cq4/BkzsAYwbm16CecWD2
ZxfMFspAtMhbDA7xrNDxF6IC5zdGV4v0KxSttNX4XUW7UrwQcb1xKjNe4+zBeR8nD0JU6Wchajoj
jhXh4Mk0kyJyI9rxIQXzZc8kUfRM/PzMYzHdQE/JlY4QB/WJiV+TnTvV9OJFjfXizIRv7rHblNnV
2FMmwTuVTNE0Bl/jAM0jKhdDfvQTOjyd3XlluEDNpW2uKQ8/EnTtjQSqI/RGlBPMQ7hecM8fuGWA
twznap9xPak5gk6QLn345uCEkn5+TDNPcQcRDrLcMrr3thRzc+XDZiDysKAcZj1Rwkun9SVmQFNW
GX9NfiZTlZG7yvyE0Y1Js8ZZNgwRuzI0HWs7iRu40FbNYpCQP6YdfiY+iShLzxiM8jQ/ekI95oDt
0rOzNZ+OvMHFhEX1m3EowLZxCaOkGF9sZNqae+Tu8UBh5LN/lTSwaLDtA7+Pc5SZNMVyQdq54k3s
g7gg4IfkurIE0KG+nS2eAeF/GFrimkeiejZ7ilaNO/4DsxoOGUPONmlmpQ6LCRsl5BcQTGYMAvTL
XAxYNthzCFaJAakAe9XbHqM9k+eZyFFALeDg4IyOoHQFrl3FWLxwBJUYbT6xIwSXT8WN97wzW+DG
seaQYu0VGLImBtMfgyZdrynaoSSIYRon6I/094lxsTLzQXQZHUhJ2c/lw4OB/b8LwIk0xBgTgLva
b03S3a6zihnRlplE8DBSmIOb32zT87p4QynHEszjIdLzfb1gfkv9zzNAJpnHQlLQOZJNj8Bc4GP1
rVsqIGVGqbV27uuQCPlofTuqbZgEBSt6S4A3lkce8z3ttzkSw2ZCmXPJ6jYvjKNx+UNiR2YkzbBg
SxDeaxG5mjxXcKbhb57/CS4Upk2U/lrEDTa0mc+DRiLxMDuMZ7HIWw5iuCSy81xsjSQS9NCGjQwf
6BuXAUoKF9WnYFeosWT1PGxPTHSvDhbKBlREj6blC1K5AUH1D2QgRyuuBcwrANbF5YavGx0pTAn9
QxOBgfIMvNknGZy5esuG3Pdc/NdS5fSJcIp8alh/vecDbs3ZgKhCvrHd97KlGv/sgXuAbAWScFnY
6kov9q1/EHck9ag5cGqmWfphMhMnUGPRJXMpS/hU8xW1EbF/wTgQZ6WypOFzSHhiJPFLRE/c87Zr
uEzmoTDH/psJTz6nwBysAZ4UD8zu5go3LEMGg1ONh8d8b5Q+HAg+Hbt25CL9piJFA2RIx8/0Ny2W
WBf0TvxX4nVH2Ij2NcyHMnzvxdxRPJo7TDqB7Y/EDPxwo9qiOKP1Z2oj3lPfA/6a3vRNRdY63bxx
46hzZFdkpwOHgXEP+TAdUu9/WBa8K38MmgXxH6IU4g+ui1Zb0LcAQ0GYUBbY7hhjpMIKjCZdmcoQ
1cZJ/2+yqE0P7jOUa31kH4ewWu50vVvTA9HdXFcdbTGqF3qb7/6BHMCokqdb7z5nlBEYGiAYPXdr
5Y+Hg/0DwFkeiKK+d6q5V4C1GaWtryvskjrcDXbcqlo+w0o4uq7gBnCIgneD8wQSZyXgRwD4zfxW
H4aTEJtOr7EKG9w/bT18uESjB1XRvDMTBOPlJwBzi6CK2sNohb2cCNPtHG81mnPMcBqQcgWOgxjd
ysHQ2t0zAJi5R2LYJhgTPUNQ/+gZKIYosiiIrSJqoCWoI2ghFK/anZE7rgcWqDBBFDw2Z8B0E5hL
5UG/sAYTyFG95NTjxQ6t0Xl/oP0S7CzqgI9XU3SBJuFZrKscjTnFkmBxjSloALblSInwxT4goAaW
kgEF7Bdz+sXYlRkJMb7bbgYJ8RPuIBDENKhOoIJ3D3eIH05agpsnasTeRoid3i5zsPNAJFPSw8+Q
l5KqpAH2MHuZQlXhKKviC8ClxLB4rPNHoGcJdCTDwDfTfn89o5zL7EfFWGJds8ydjpPXG+DS26wK
+2WjKl4x77K3s2r1tetC/wFsoubWewGPnad3A8UjnDou9NrIcJBWOIOJFbPlzSW9Yd/BcBtIDOIg
9jnceZNNa2/3AwM21/kVbfcfE3zQeP0VzsN+Jh8YcOw4rp4qx/qTlhuKDjDunFICCyJ81vTCRhVF
MYPhHVXOE9T75rzwYb7Shbf2FHmK9wuwa9CVzXV2n6nWAM4rVKyrXRt4X56X4CCdiGt/Uy0mrwfm
NYzewMDEb99xnsnaarR56RHwGhAPqOS/wuyspjxzrtCa44YbpnF6zm3JTwfw89m1bJKtXp+uYUMY
BToruwLGg0qPyAe/YyuDDoVHP3PD0dPq9jQdvkqab3LZI+WkVUmKPRwpUkHjblWtajyseZw2H1MA
UNcp4Bm17WjFcVmlo6Da1BHV/xge4RoSzEIJy/UNytSN6xATC4LboF5+DWYjW7/ZqBbOZdxXz5gk
3gc/EY0740VM9O7O+w2z4814YM3pYWXTbVTtG1Pl72FKvXUGdX04/ZveEfI/w05ArS+fePXdjN08
hNIrqBEUXAuxm+7Od9OfovQzuUs31V7BRr5wswSXVWv9ZPx49Qp76A7Ccj9xJqgyrCLBdD6AJYXp
uP/k+kB1azyw8kphXa4qs1hTqPPwOKnP7HJkPAgLg+8MtuR+G7XQeWaj6ZgJ1sT6e3ujWe/YT/L9
EBY2bTE4Am0yw9FwbEq1XsGWOD1LvgcY10p2kWGnzVmJ7+thPILEz720g585/22UWgScTlxqTj4w
mCIVzGPBDT5jImUzqMIpAySX+Fu/YgkJprY+OYqPf/ylwqYevTiHPy2b8bBJa5XgnNET7bH5Dgvz
wgTaGVGDfRgYqNBw+8n56UqWCHbnGrHLuZjiEdNDTtJgNm7RMJHyo6OKqEVSQvRU9fd5An8svZFa
EPaPDE+g40yB7ExsD8DZOhu6VDyJM3s9WjzNwZTBcVI547DZM80RzoFQANmrFEZMExjn5tYHSqpX
OAUHEq+J2oWR1bSqjdKgUWIN0uyzfZFyWB/3/fexHhwo/KQeCwowiAOT4cWKP88/thbJhVB4qdJ1
BwzL2J2R/llvyjikjjXu+43Pa5CTSTIJ8r3iFgtU8a6SiFqHNAa2ztTs60HGyhpri+l4+sZgA0Gk
To6O+VqzE/ynfmz148+SpgoTPgPrkuu8XJI1FBLhtQOIvufcmj2n4lnJWr4qcQm4moPMYkNfKOzq
JbRdk/wCc2xxvq7uQGqIixJiKrRXj/2NzwW0YufryUf++XvVKc62CxBsvhtiRW1ge5Nwh5sPgHM/
VeI3TEd+cGfRJNQ89CgP2IQDyBV59DEwN9Oc4xd9XNilr4iwb24BBZTu6j394vRCV7cZJhcy4bUK
Tt+6dtecECfeDaxrZpoBPvHSrHEGfxMncwHH9c2NG5Ohs5fB+yUVhNsTbMVqEpaYzVINi4VilKlM
6BVpEwRdgIZpRYlLr7bm6MRhmbsg12cf1DT4s/LGlM1N+0NFgPV35TROR7SI3+LJwWnOYqSbOhau
8PofU03VgUiBaTC8BoqbGH3sFNkW6JAbGvUZA0G5T7oPfg3OnTqubw4RVu0LhLvMacPexcn5K0EU
vVl20be/WSfbPVbDxXkyugFhxy8krmJY1pCjn87E2P30GhLouTa2IYuANalspBWYhX4RBAN6EW5w
H5NpcJ1Q8j/0lbBIN+D+0/pU2Dhtm2KRogDnjBJTzq25YGpiljHeJFzxAtL8x/3SIt477VjmoROb
P43JhxnrmydLbLbZBFTZjBenwNcOt5Irqvwv211sKZiCFsNL6pRn0FhfJvHwfhoc2/0qzvBMY36m
JNBEELYyFfABYUjr9tXVG3LQlX91SZ/0tC94DR18mY5gvZBaD0wPM8Gn3+ryUtzQeKu4lz3266Qq
iN8gadmi8bGK0Jh1OIQyhcMNd5q3EsRuUdz30LlOUpoFoHtMJ8hiJgpFtWVD1tZkq1lyzHHqZKwZ
8CQ7mw+5qAYe8IxXJLgsIhl/uL24O6t/o78BZFwT3vwt6Is5jV6iyeaAwvZKQsazDUdeGWE4EaPa
5vsyhIFAIPJM6sPQFQFkBHhBkYMbE9Ne6pBTYYxoeUpdYosdjkFKMA6fwE7IojV5gwGSp8QKB/ty
uKnJnxMRF0KO0tNnYxD9Rt+TEDz/BeGH2IrrABdvlMwi6qRv3Jxic+cNE26CB75zN/orNYHxan5D
fBcXiJcIfsiZ5VPnlTPMd8gmfpGQWViXX/x44iDmfkgB4cFx49mF2+xEtNKVAdQ/OcZlqcCUy7Xt
tNmRV4S/IaJL7e/IZe1zUJkDdtHI/k7zQiOUSqVOwtB8+XQejD7ozEpt/1qpRth5sNe1wpoP/8pw
3vdJnERYpd0h9PTiXGj0rR/2aBq+3EuSHkdf/QkKlAcNpzfbEwAJKj24JrxEXFzh+4ZFgN9mHdQB
xx62lSNU3/j0n9vDPwGDBo8OYpBKQAY2dzwZ9DsMFh8hIypOYsJqg629x2WLY3eTpVhX2t/l5DBJ
67V4ED3/cfgyo2D8AG8gN5Y45U372gwNFVxSLI4OrAPnthq6lc/tTkeg/dyhRZgSkVJEyEFx6Yvn
UfI1u6V8UHHt5J/O90PloygJx4Uh47YiCK/DJ7YuWnceascHpqjD+LFeMhI1YNx97ZzYDlgOofCx
P2Cp8omnXbCYdq3GMLwOGWvOO+9rv+CjjvRHrOxxboEnAe11jbESRcoKBZKbU5II7yhBJarMconK
3Hqk8PGJ2BqA2EMmhBNRacbe/VDgSqTs/Ettwz+CWXT4tTtTOXzYR4Sb8FRovr8bFhVZCLE48+Ep
85jvwVHZYAPa6KjVXFwn8Zz6MDfldgDqLqgQFR5dkSJGMEYQgCcpN5bjvWwGcjxjbOuZzTJufOm7
WucpGDkNpOJMYjjMBrN/AxKJ17JnySfoWW+/8bvVG8aPwqy2BlwENTLnQ2vslctR+MO3sdSeGen1
FnzXHCMs/gYVJ192VVHTMQOjLPjO1MXXY62ZZUSYDcRsLrFRhKYvC8rlJbrg/4wCc4Y1GL4LjTMK
LzvUPQ4JYUaJmuJOZhG+i3EdlJFCG7UBcp8Vxmt+6ZA+kgKud0ssbhFUPgKRSXZbNowkWsaKoLG6
EncIKDnR9Ty67Ag9G3eBShMb4yKb5qDmCfR0nidMVxPHvaB7G+RLXkqzT8k3tF/Ao5AsEMxWnHz5
nh+YNIbakFjsYtF4dzdzRxhHk8cA55oLmZ9fR3+DOyjyMM5eZ/daAjYaqviEmE1rsJlMSedm/tot
5yXy9DHeEMGP4UjUS7fhe1oD0Ufs9XqdIVTnUVJyQjUiKG8EJABCtxAyettREtng01sWglZh57h8
BKPpPeivWVNZMIYgLOlDiumPx+t5QIXqEy7BEcWtsc+GAi5ZDKEWnRAn1/BPycJoM2/8sggJANMu
QyQnVTnNH6k8sMaf5Qiazs2Wr3YfMi6kV65Xrrl/ncsbIRmQ+VXPBX9uOvriKKjd8P+r+qZ8hA+I
DXkqeZzs5shkzgGIgXhs/PeCntSz7kyWIBtJOHlbDawSoihDDgk320D36AOtiIBI0GC/h0OjVsKy
Z2AQd4tH/OHn75w6bBdvn6CNPRWzEkzm8GDdF5P9tHAEg46xhFRhhwGP2MRlO/jg1Ifr0UT4f/8Y
Ao/dErXSTEYrvb8zBoSP0NHFg9/AsPjt6Iv0d/z4a0OHcUiP5uXq9yCXD50nJEOkBHDQJuBD1MOU
JOr0vf/2Mfr0JiMj71LpNq+k2eAZVa9koE5bIb59+FWXlsxxJOyxmhtG5NtL9IFTv2XmM4Sd0mF0
fV9L/LR9tDQPQO2P3n707wTDXVTIwafC+suZoEtiKDzWPxhVQVMf+C9qOxXTW/FrOLCkkfO7+Yoa
DPaDfQsbArARXIzL722ORg5uEgpjjsbD4GEIzgwmSl+MO0sEtnc1304HYEcRMdJ+b1NdfW/6d7T4
If7xGjrNMeT3crrlXBmTEa69GRbC4XzFt63Fl9k2XsYIG9Kt+jdBWN/Z16GFvYKMMeuVKECm7Dd9
QMAmjEnsaYHUKP4/Dp/+QYA1/M8bPksYVdilEkL4yF5G+1fkXv80pBO5GRld1B//r9bOlTwm3Fc+
4R3o5201tPB3JGw0YKPbZju2J4iyMNNXEK5bP3Iv6dtYRCTUvOzeGX+g4w1gFqnKk1QTIeySp7gh
rnK7t8yD6xI0LlEDgC0w3e6ELgBsUxUz6wCyKPw6ptHMEmavPTiz11sMbbRajCJopYU6E7cqbvVQ
3JaLb/Bg8EW4BzwgGUGG10BnrJDxoWdVE4GfDijwLVpdWsRmJSf9hPuPXUM4Nu0Ttp36YwlAbL/w
ZaEe4qh8kut0gVwpOV18OzA651eFr978bTyD7UTD+8YG7PM2Gb0LfYww9zuV4NfX5dB7BwRvAEpn
Hkfx4w7acJ2W/17IKPgJZmLljq2HTXsOyCBoLh2zwANJOjK4sOzwN5Pcy9hKxJ/frSGk+S6c0MHj
d2d/CnJ43PLhqGskqX0k0ZcA9R1qJwSpkLmgSqE8/Okn1VjBtY0Zr5Bv/GP2ji1IXIUvGAiosPXP
AtDXoxXsMNYR2NqTC5baweqCW5KjZru4D7OcC3kA00Tmxvzg7uJr5S4vwR7BQWj2VObSHrEVlfgI
xx0yC6g3h+YvpE6xrnpjphlTF3xlwIWE9FRAornFbXazYOIurxNdPg+9VvBs+ssbjfgMNIlJJVQH
SKQuyjIoflD7hCY3i4oIi4blbf05cVa8MXNnxBPCuV8jfhygMuPXQX37HUl85zfhrWtGezh7YlNX
hWRFkOd9TUUM9sRqTqoLlJk+wce8FypUwegfuZMIlUrOTmOuoUyFszY6ijyG9p8BARNymg6nAI6A
VC8blxm8k2rS43yxInseud30B/9nQcHUAP5dju0lrx+cdyPDODqrehacodKjwEqejEXwd4V6cjlO
psjbPEiSKL7+8dfGaNXgXbKPDSF/FyySn19OhTabugJOpC2GkB06JIokdBCVrcwQn6P4BMrt3Iqi
Hg48xIsS/Y3sk6uyLxiGINwBx0aQB9iEgptYYNxCUUDpw9nqGtNUM4PFl5aBGNQAD/YS0MgABAur
IrewU9gJNmM8Ztf5EcQ5efHksO8C29uab31s06pox8qaQjcaM+k4KoZIbGgZeP0Ao/FggVdABuA/
OJcJW0JRNeUGBeYdBWS8+Ph/0KGLCL+XoaQ08xQ4GTMVPsQaiOyW8C4og7nCKD3EJJ6gaGji9IhJ
G00QI7N28C1LvsbbejOMo/AhxtfceiIzDeNVDiH7t7xTPNRwMOD3Ybxq48jE4hYI9pdBpphxnCFd
R8JgaTRNVUH2hmT8Dlqm8XCuKM4l0XbPBScwLNN2ivvka6cSHTHQ+P4vZgWwhtf8rcS/g6TMNdfD
4Ey7rK9+Hx4Nj191Pui3IaUQakp1QV4dnkrAezBYf+S+yCSeNWGCzhPKQTeHzEO1g5rQvM54nj/F
GOHn9I0J7UCXOFJcghzuAIUllnPENF8RIjCjwEsAxjD8WyZmEP740ipyIuhJLBt1vt3M7xTAGcNt
KAImGkjYrxWDpgqgmDJqYmzd/urmNYsegjcubOLiJLiq1oCqPYa2wbdjchoPbFKEsdogQw5KrCBw
jZJiz42f/2F+ylA+S5UIwgg7rJzPcm28bKZ9li4aXb41Q2luqKnkqD53xjfoQUa5080L/k/utfQ/
A8bo+RTT23A8JwMDziiEyU806yOf2qgctsLri6wVPYB4bQceVJUEhPpYAXdtzb77dG6p5OwCyo8q
ZPbEkBcxR+lvuTJwdZox5eMcI9gNLhXmChAHvYxZE5AAO1bhn+F8uROvTB67zGEx6POHe4coM4y2
dq6d1Lg/48/pi4nLXvh545Sej4uoZwCEYDgN63vWmhJbkukCfgoQBZhecFDwRBR9O89PA+RPqLwE
CAgM+FvjiCvGx3q33lrXPcrIKZNcm+SSzxmZQCiOYHJGUAqN/McUD51bSp6z+S6hkOGGxlKjG6lt
6tha/5mlyx0K24E/aSMdhngDyQXrtwTME4Jqf8N28ooFGApzKOBPZn7w3oroMu/f/e/hG8N9YUyF
NACWv9BVDuZCIr5NZ10IN3reHUBXGOLJ9iUZgUCP9mVcGbgqcnXK7v0AhM/cSI1LvqZM9DQGum6x
ZtDPh9yuKRv73igmatCGVSE4TD1uF5yVLSQqfc7bj8e9JBSlk5mM7yLmukO7j7rszfwncwQI+7Tu
Prlh6IrblE5ijkOpPQkn0zuat6EHATg7D1wWNp9W0Mzhg4zFh2EmvPpBdBGSJDjUIXlxHCfCmkCs
G/IvQe1uBvNc/shaMO9zwa+cC97t2/2Erb5TYwTU3OKsx0d09ySWGWdZw3WUIWAQA3Vo0boc8/nB
FslJRZEjIw9xIBDM3pxzOlBz2OdEhXncWb+IpxqLARL8PcFGui/kDbePN55eA5VudSZaEQxlKm2N
WCDEa41ZEGMtibqnto9fnKDz2QQ4AdTv7RXu4D/CzmtJdSxt07fS0cejGHkzMf8cgCSEhPdwokgg
kUNYIcPVz7P2nPRUVNQf1aZiZ+5MENJa33rt5cvR//nL6OhpJ50hGKHt27Pnsjh13aN4kk2r9XXe
RcIIhaVoVg+/HNFHCSAbWS4AsvmIpvSfJ8dFa8pRXwJrA+I7EXXlrBpyBVWC3yYvXzm1H+DrOw9b
O+NYxKtVhtKInGCEa+J+awCINnKYTUi/msCq/Nwn+mbXUGTLuYXzREO/SMRFATG26TDmZW7Viba6
jTSO9tYp+/meDH4kpz2g3B2ZMWAhJrk5jk+6Io2JLTOQKLTFg0iXO9m4KCgI6nr3ZEAih7QLiwBq
oqlnac2aXE1g5K7gl5VbIJO++4Z0+bRnm4jzOwmxy7SI3qRhdoO8mDzJ9OwGmrNR0nMFuW4xNjIL
IftIAvxUQJdvQgqXcEhBO0NR+0u7CkJwLidgiwf4OwA3+xCmPEzTAPvVg2APG+IbG2LPpjGxtxYV
uoicHr8JGjLeOpPdz+fnvSmQWlFnKh849Ca3IW4952zsKSSET5re8euxAhAdIEzVCCp8MI6RSWwa
AwTsxdPH48e2+oc3HbLiAT5bB0wMtDgVw4bZ4MXIKfDp714dE3PJLqP9wrjPOWHxwhGGzgAbaZJn
L5gS54Jmh7/Rq9gDzEs1+pBLeYXe8GlrECg1TdSci6f3SF0QDlQepRF/M+QT4bSN9+oYe+o2X5uL
x/odEe0WvHYov7ERqHAbY4d/RXO2QMzODK5Ca0G9BPW+iBmuyMMYKwwCYEMUzIq0SIbKXrGyp3C0
Y1qWoJWZnIB7mf3H5BrjhwGZ4Pdfh/G8CQk6i4DEpzyJ/Hk8/55NT1oKnVsH/C+AteecuPRBTDkI
+zZ/9gbXec7rKcFN8ka9dMQCOAz+fQndL7WxlPMSUVRErStg/zg0YhBJErk8+feAubN3mPKtx/c4
E015RZQi4kHPW/Zt6AZwOIgO7ESUVgirlrBs1Tyur1G2UNypFVXDBnH2rPuxpl/qWkqvPjVzdaFP
LCQ6JGJZ/c4gJjeI1zjGwIGcmPpqayhSZ14+bdIhZRS+TrMm0A1yLZaIkTSCDpE+nkT3AmlpXP+R
CPssjirAnLLrcH8s5B9lVQ8RzUboJELQjQLJMRMctxGoHn1cGxs258eWvRITQDuA/4CWIXVRHJZ7
LPL975nb9L416T94bEErHDmq7j5ppCm7LYolaCMbsSaeQnDJoT15BsqQ9oRBR6Nw7f+5dadcHnzp
k3b2nYpW8Xz8nREkHoJT58OXn45xnZZKv2Fb4ITMDn60PeAVUPo74cw6p5bj4xdaZghVJY0ugr0S
kTDXMV2xgGOab4f0++C6A4X9Ts31a9fA0o2tFUTgNuPsxX9ca8bzyiWcdyF9QRNmINJDvmJRM1C8
YKrrg3SeUBicVdKm0UkWHv646lciyB3dleopzx5m2da1xR07B4GePsbxkcQ6Aj4lXs/0i8HiyClV
hK3u2aSlFSszU9WDUnhUKf100M4gjvEayMflne1GFBfDkPOwcfvw6w2adpbsECwaRELKkTTjwuCx
NHkdhqsQR4BL1Pix0oAUvJo0SB2dB/gG4IBKlaUAAM5XzW84PpmD3PHkZwgAYOprLft9sbOJeJx4
okH2ZQASx3cA6EMY4yLnWKqQNuxayq5QOTo6JKEyLxVTMjUFp4PZSmrGjzleJ7xo6jFh9wENwX7I
XK2gaUrnCV7ANT6QJuJnY/WEhuUMZ4L9oU8gLxxLAtHBsKdnbi1ZUI5kOcE8oahdpqwdb6BSYXAi
D1Q+XkOgh5b5ilCRdKQ/XLAbLkrMsEt9gj2r7dldHmXW4E62p9Tnm20UO7BIRBRZk5o2y8S94pi6
RjfAWs3nSzLCKYk02ZbwroOEfMWaqCmHtV5ximGMpgAhLRqXsW0EzbTgHE0fZrWGzWoMxIp97eby
vxwCwGJRm+NSNd2aqh3AFMQw2NqsSQthq/aNdHi9Mmm0QM0Y81DfS3PZXthlPy+DJ88nPieILI7p
nA0ulDPcbDe++vFJmn/A4+CpRyaeNnxeZLcMS8CMhMeHdojhHZL+0DCGn/RjtwWKNIV52nFRmfjl
pFEH5c290X2Dcpdxb1NifuRwzdmZjMCNyX4Ble/0lBO4v5EAVkunG+6VE0sgQL+UeNayCZMtEaLl
heKq+tMn+i0hSgSHSz+Z5Ix6HVF4eH168gUOIVmoIaQBPH3EPFGNVO8zkXbOB+tq+ZMtmh/+Bgjz
t/Mfb9jIfox3W0SrwhhQE4hU9XZ+UcHW+0gId10WK/BnGZKAlhuCwDiDBzVR0Gh+m7Wd9G0EhIt0
l3M63NNfpSGAHQE+L6Tt1V2RbHE2Z0l4WxKS8vva45ThRPhx8erkV1Cufkaw3uX6QxRME4cmiXMM
/iPtTwBS+XIfF7bPD46sn2SgIjcATqpXtU2adVSAua2fh89a4UFEOkKeBRnDGAX13vugrF576jeg
vMz+bSopfd1w1bW+AVAWxWfV8h42XAn2IAJlh59JOzLZKYbd5v5T/AA4e99RPTIZIbkJst4L3w0u
VKRuXNQxuwLxQ157BrdvNu1nYKKbHfBJpCtjB9FFtEkWPCcSCaeYjp+Elr5G9e650QdqGA/SUpS/
Fz/XmYJdM8Sn7xqnjLxALnMyMQesmWz8EvFX0khelBeA5iDb3D1txvGb7J1RF8Ja4ZK/R3dPmLsG
jIHKUNsrBDYMGurj9k4Q12zi7yjhIMfzocKgFjihMb6GDXEXN5goblGEyb8clJAToSXfm1CjGclK
Lvcy6wrfoNmEsbpGMYtrvyG17TZmAVJN8VTrskuUFAVtD3SDmXc/f1usyYXvzNDGRPXB9L8bDocC
4RVrhc5xccwpZGYNu4U6hmf2rBU9GKh6pSXlZ4fFqRFnkgXLzhRKC+qAvjP1oK0S5BTQT1QLLsy5
NrVGVIUk9CV8CZilhi/IuRqKpzabjxRhlmZM+2CZxgQh7XkE8zYoQWso0hkrvEFtplKjzqHrxigd
qPN3qMI3pUwcOJhp9jZW92PyCHHLxzi5ar8qEOwIqYQCvQPVbNGMdITzF11yDOagLfZBYY8Hudpk
2yZkJj/zgq0Vo7jrBBBEXR/+swvjX4sD38iY6lB/8bo9xT8v95D6RzkkzDFFFjgqCVVAmo8h/GgD
spAXi8HytU3bnl37+e1IJaz9XqL1YHOFkmJ5AdbrehfW/ymeCQ428lEmOYJ9iwQ1BKdM7az3grhb
JohwHqz+l8tt0OAwR23Mb7tC6XVoIIUKY77LdOGQCe0AhR867Ha8xqLmGqCG1N8cSmZX4zeOXqE+
yiNC5UCHsTv0cRSQeT24hQhU+X9yzT3g+rW+1Y/ihanHB65o/iEQgV18nvN9pHaHeVhwzKtwTJXT
gjRlote8xwB8nPx1kNs05K8Fr7EwMwqfh/iiHOGD+YXdROWXYsRE+kq2g4WsDbEJEekkWfLfl7ux
+wipmbthcNjavDOALjHeLg/tY1f5sKEwWwMObT/mADKTPb4LLcaTfOWgCISXmymcf4g8nhxWvRkD
/Fbp77GNn0nZI+xtj6rxiy4F7fhiIOKFeoPTgDP6IhudYl9dpZftTGT22O7vgruwN5z647E92O0M
jmpITJY7mp16u69vndT+dEgwJRhif7U6EAnRL+CIXaD9Hi1iTEs+jcf88+wdFPdwILF5yJ/aBNmw
p8AdeffLhi3704uEVJ4n/uUKDtI8fKeCPKfpCpWQE8yDZZj0Q2aoOQuGUOY8oxR9CGxBZK0UOqxm
rRBMOBz/OGE9j/Bp7yOzLae1AZODJJSUzr5hlMDgPbixUB0JJGB0wzX0ePjpAULtxQwDWCY+5zxU
t5nkVhRf9lk+8EWKsnQSxcWqoh+fy9tBPVZYttOQyYEvX+ftL+jFdMnIRhogGT2/LD6QN1IzrFFv
CHaKu4W7HcYU+DtStwg4IIPWxONw5r33NeJWzAnUGPZYfkljI2NUI4UiDpdMCygfZkw4dR/hS+7p
W34WyePUZPRJuR/whxBN/HlQkl9K0sJcP9ZrmCZetL2FemKYxQNgQ2EgaERpBW80cA7e/jm9Di5y
73I+i4sN2ex9+Kfsnc8NL5jz0uHRv/KASLZHD6f3nHK/Q5n/OpgkqejsmZEZ3DkzhnuOlJ4XuFHZ
iyJua25wDNMtx947wRBYuTnromce8xoj5FK80jb58wXLRIwPYmaADR/w5+JQOsRoN0PBi5tHWI6+
ybq9k3Mwzx4Hg6UeIJScv1We2o730syKl9cAUxF8/hjeULE6ng3jdaVnO4g56ha4qXaZ6LX6oMND
zabAME2MIbCXEzDRx79gK8peXiBEHJZHgeZRruqVLkEsj7HQ/PXzqYjx0PsLEm/mGVVTqDtG0ppM
PqFV7gzAuC+eB2TIQ2fz/ZFgSEgcqQcKyVjUScNuNdOMDMhPECeQTMmMBIViZxKJhUt8h6brYNph
gSKCK8p0K169RzM0Ww4kHPyYRNAp4yle+JtbOiEcBngV5MmKyTD7eFfCaGvKd71ib1fBa/E9UEaN
wbm4+bBAZtxTtIGkDO8s8xhFEEPAmmauDd4NWg97DQ8ve6DLDJFG60I2a4nPH34w0n5gk7y861u/
d+IfiKdj9yzEgYACG+5HMMTHgUNKMbXL+Qf35RPL39vuJfIoTYcODTW4OvSATfRGOAyhjx+309Z1
sWFbuhqT7D4kbf4Gok4CBjtTQwASizrFhI4UNA7QEINsTAB5vU913FY1ei38/9qPBLqXhLm8ywgG
BYIFM47NMM/O1vX4JsGt8OJyB2hCAxfHhcvrQeMZbFa211E6UvtBfW89abBIOIxZKdENuN+KKQ8r
DOhXPLpXSqv++F0flCvD0w95qqge4EHNYFdIWEIeTHxDIR4CAEe+Kh5QXjAa4UQ8ltzS7z89GSXq
TeIDWTcKmMwI5l1WieHQSCfG8Zj0bJ0YCt+h7lTuO7BtmxRnuBW1uKZfQhTN4nZRma+IK6Hy8eqr
76B++zcZrZnbFaMSouUeVU/Kt72yJI5J9G2YnsrhUxq1e/Ewo1NA9QtE9Nly9kYb3UdKUyMTE3RO
QOg6nmIkcg92InJxOFgRn+/cWAol5CKDl+2bFRE3YKyvSLBp9dGwekD4+BCgZEjXrAkpMWcpJX24
JwjiS4/Sr0zrD+tMBQnAgAkY+Rp+eeC0HDtrlMVjcwllYXPYQKhFcEi56/Yr7I39FgLpFRC/Nceu
43UnfZkMG/DDjbKwFvU2OTRr0txIb+j/KpF1zMJiTO2gzmf7e10+MEW6hJCBgfMzOBkn+IhN0uSl
Hs2WzEu8L1Bg0dctwx0GZA8L7yymtXUSFvAZ75/ngq7WjIFwku6ade5XASRa3yLfghPCA1OU8Hfq
ozbogGns2WcMPAPCy5doouzLGKXgrEg3MEIjRdOf7G89oiVPz6G2oWOZPQ6cFEIXPcMCzxTSQZSo
fLsIt3pHuAgslA2ChLvkg7OI7L05fQEZa16LRaziJFyRTHSf5UG1uKH4NxcT2pawHxNMN8O3H3ar
z9Te5qE0q9YxckNKIFj+4ogdjAh6Mi04UsPkQ2NxppxXgzduWqTk+6f/wTcMR8mqdQt5+GO9/5mq
7GWt0BaiHRbMtgC2ua/89W0jqtTpuDoDO2CQ2xiDN/Y8tsNFscQ0jsMCSQeGAp1JjA5TEHmExgw+
pU+r21AMSDGDvOYpnPjtPjjBmcTPuTTGpsveoGJnugcvXNTyCc+yWyBmx0VFixmAMPPDVOuwHEoD
MEDCPIveUgTHmUyQAOmDP1h5jcrVDfIfIgdwcNjTYvWF58mhbFIS83g9ZFPAFw6EPQdL0QSbMh9A
gnL5vYKGHxAqgfYU6sylspDvjBkw1y94iAvDGu8HbUXAOM57QjoE4C9AS7STpYcW78P3QAR4dErN
AeMH9s65NCNx7paJiUXe9RAKJR9174RNyZ6nQwFp4jLhuGB4KWpJj5g2fwkJCpmINlnUaYvom5DV
UPPsKI0aWFq8BGixfRsYF5YF2wedca66KXtzNlQYmTwUcu4WHLwZOAjbB4LmYZGjmI3DhAdnRZAG
IoO5gKCTrWiKAfy7VFCVSMP6NsKwHGEzDbFTKloQRiERGxVHgRfS8jCqhjWwI6hKj5Sl9GANaUZT
MYDCchVBgpSDofY1Mi8ZLDEDH34jUJw0BFlYfgB7K8SnHYdJ9r2gZekkwBCM6sg5bJyeug3iZcIw
ma0ieUCCZdBAZhQ/4J9zndOlMFc5RO5FVDJpAXAERc+83Ovo+umDPj45efNhE4TGcudE2vmmuw+M
vSgbCAaxPI2kA4BR6uHMUP/Mbk0gg6/TZMV+RbJ5A8MF9vQ2hko3p2yCApKWlASMwCQt4l5pxwZH
SgMbC0s9I4gdTAbd9OOWs47crvfssypX+Y8zz2baxmSaFIaJzn1s0G+z3go2u54/BsLp9w4boLYe
09TdJ3USitn4EwyV1L2KJG40pTObG/i1yQOQIrFPE9UmfJbZBpCWAUiUFPGE3uZ4RSi1FtHZAUK4
NWP+yUE0IFTMtggECBBawMcTf82N2ZE+zVznAbAbJwrEV3CKkJryIB5fRPiDuqOcdIXWRAx41wNP
LYeLW58CDhTvEQaqZTG19jYQX/4r+VA9otopcUPWFSFBaJCHMMICs/HRASuTr+VfeELnhN/gSaLw
bk4WYPhdd4FFxh3aGBTpJXnLziofZY27IdbiYE+Jd+bx5lkB7kDxAsnOKCyOwXevOvGFDcw/aVuZ
z9OKmpkunWnnksjnl0zqPRrPaTF4jd4X9fAABwFZsnmwVzqiWN5qAAiGDV8+tgPuR6KvhKAHVBvK
nWpfIyJ8lEWCOZCSAacHtN5++trOwNl0QbafjyCBEb6c4f5YNFDpgGHLcNhYeaxpCdIhjTT61mHc
qLSnXV4QVpzUJ+y/ZMX0SWbszV783W5r7O9bIYkt/6BaoPiTIiIRsacv8nXqmVsw4niCSSVjyMIB
kv2kq3Jym62eIXEsP99dTjSURUTSAKiUy0lMEQGRdNXA1KYD+hE25UYi6iVeOyOcDR1xq7+fLWA6
zqWFgatqakPlnsqLOa+4Sk8eMeY8snPE5yLsxT93m6AQik5kEFC0fJQQrj5hF75G0FruGcpodF1g
6SWLSnDg6gyyHEI2Z96f0y3eikCofYNumcVdBIEVy04LjGal0D3cbNA3anfftsBXBSCekP6A3JHK
OrbD5ZMDA5WEhOm0KPeFnERIXkRsGTYivBjFkoELQde0Wd1X9SYNRDQA0G8TsZjMbhNsSvRfIfic
12sgXIboeo01cifENQiuAnOdbcX2VVJYjriDfd/V9qn3mANc8e4JveKsmA5e/tM7Z3yydijbbkfQ
tQTKYc1IHwILAkilfqDzu9HW8do+5leU/MIs/A6UmTNcdih1CCjjaTVmsXdFqBKzEn4R2ys+Dp6R
oO0A4Pxkexu/A0qioGwHjvfZNT5+dXBPPj/cQRsV4b1OYghcGarqqX3QwHPW1kgmcJ40IawuF2pU
6dAYGCcE6QN18Y5uY/aAyKLFhdq6maS7KQkHLDfnUqi2zzw18FtDkH9cxnR0gduw4Bpj/jeegCER
D9Y57pMQpnxMTaZYccBbCZP4ClkNHsEnd24GvpJz5UFosDZXmPYAXkgOaXAxgqXBuulgi1Xl2WED
SfYM7kcF+wvqceF/0U41jbou+KZfnV+rZkBmosei/kAYn03skoeycjfx4XvOtg+ph9S33fPgoUZt
hdxs0jwonu9/tpBF8h/GKICTRlzDvExPlb14kS2Ju4lf23L1RWgkhuAAGeOYGVdaQREUnKfXJHZ2
QbmEGqdioInwbl9/eUZYWuaPdbJ0Rt/lm2GKUcrPJ+IuxtbliyBPsIUCjwMxJaTjW6E6+o7VAOj8
w6cJ2dBiqiOLFicNKpgPEg1YQrfccNci80Bs5OtRHtVjQCfMKhTmYcVaqwGqlo1xKVcOIR6IKjYW
q88VV9iXqF4Rvfucoe7nK69QjQh36XVbTsLD+7QRzbq8GTTOVyzm3YCzJmCj58zKo3FGuvzYQRSd
mpugLDNIYnaHyW31wQFIwzm2DRvsSTggoLqve5Wo4YMEhtTu7DEH40gdFJwtTIAdLFjFz/1ij6Xl
W4RgK6D2cj9JfG2UngCfWPUmrE4s3Fds4Mtj95NxYsBqEIrf+sOG8CF4TAFx5HWULii/3DGpIjCn
tZGEBMhCtO2fyx0qyn1P8CagDFpXM2Kvd840H0Kmjl4/yf61uHEJ5ON9mkfaJjmDxNcXVHAVSyuA
DXEJc44YMWMz3K6XX7pzfqQnkOg8CUeUaDwwUVSD5w7Mg/wda0LNID2D+jmM4XQIKzu+QZeyicFL
T/2ORum7/3wKfJoHSmEgvo2+ig+rnzgreCWS35Z/YltEkFmLfuolBtt4fQ9gBtUx/jVSEU+i8Wxl
9aYxphAZKPeDPYzogi2cKFWWCLmbIUJmvTkbSqS14T3zyU51tGVDbAz1mziLfxH0wt5wLiWpcV4x
ZnGjsLfNbd8ZcNwS6tDvmrgTLMLGUJ6gMhxjJdxcdca6MwT+XDhV3vQHsS36fEoMVF/AQ+UkWOp4
8pX+1PqgVDibvHjErpao1wn1MdKPvoZdR0KdAFjFCEtlwdhy6w71gElKlOHTkuICB3MXkie4giRd
FhvzAOvDaZOlecvtOopP2aoYCqUhppBoicgAvaw0+k6TTXJpfVwZeDSEuQDpACda2rU64eFKYAP+
/a//+X/+96n9X8nvfXa/dsn99q/bp5zds1v1/q9/O/K///X4f388PP/Xv03D1ExLV3TDMG0k24bu
8PXTzyK7JXy38j+q7PbqHrcqXzsIwaY21RwoK4iIkqjQgknegOPjkEJQdDKo+GU3wOWKPyBZPHH0
ox++BgaaOtabJdFjylYeqz/2iSkd+TrC2HhUiwOf92D6o2kaiA1eciGRik71hDyTfrlRW2ZVfIiU
Cyze5xvWYgCKoUU8g8byYjBF8bCsrgsMzitWJI4t/dvvY8LIIwBJDiRhAQPHIJQfIJJZz9RjvGBD
MIbV+L7956ulacbfXS7DsGxbd1TNkf9yuYpaauT22+RrnldyzO4JsJ3oIn/zROEaZYmp7tPx3XYV
YCKD5erTUDvWENxf9ut08MjcnYX+FG0idfEbImoxyLrmNaQQ3SKL9e1aumdwq+XbltvzSUueQyXw
JL9NG3WY8+MeRDHGTh8kIYfBQLPyDq9owzBEwe1/JihyrovP8Q4WgROxRrke6RAA3e6FgZakCPrz
jNCB95H8745XDFLFATJ6Sb79HV+1kWr49Xv4JqALvZ3t3ckA8MxigDSqHimrb+Tk/eSOpGrwZKRk
asVgn/FxewYZv/HFKYemvUkEpFA2gfZeKk+vQE5K0BZqE8UFZtTn11XCsIG8eJ6N7h8RfM0PVRvK
tPFv9G2pp338522kNjDI6CVFJ561oDFxW0qD+6jemBHdHK9A5CopvTc8Kxa41NV+ODLIZ6BKffXU
vSTmyN8g7CSuoGQT98odnZkE91AJAPQ7L3YSCnisPBna7vhE/90jrC7ImWkbOgMkdWVffaOw7lLv
Ba0KQEnVymPdDeMd6W4kovEUszyOkzX127P22SdMiFz5ZQuLRKImmDtkIwfjjXqy20nBR86maXGA
BYTLpuw+6pjIpmcABHmdN3PQ+pJjnKswrwHewDnMMHtcL1bMROJdsTgh8wMTvHyWN8ytDFBDGXaT
NB+IedoUjF6RROQUkwUlkjr7duGbwG/2ANC0cR+ks3qQsfrZmBORiFRM0DyIIo1GDDztRBd5WZ9M
qKpA0KD4v0F87d8W9ZofmEwgLAjJhMPqw7KBx08Z45FOC+5CKegfnn8c0fnKPdktyjxgJcGfBaIc
PtVRDi+74+guI67nLLoD73P2QpjQ9EqOPMosJcvygD+WJILG4+XWVxyz/odweL+dsJarwcsRDqM/
VM+JbedRuf/8VBvq3z3UjiWrsmLZumYr//8a6FSPPFelK8eNYTXSnMEHuiCAWTfAySLLV6ooEwg0
nXV/mstIdrQm1vZ1rMOWLD1RaVgWnrZQwuuc4xk7M3fMC5mB9Vucy8yXho8DqorrocN/uE7X91uQ
Y1xg93oh22JOeQb//IZszf6bd2TKsuw4mqMZmimWsf9Y1R3Fce7K/VmsX1pf6iYP3YM5i4mwMKKH
wuoSPOE09cVHHtsWYgb3iqyCY1YRqEVovdBlhPaYGl31FT1pE2OaInjuHfAv2gp0lDHBQRdORNP0
e/NRAmlYg0CzaC4i1uuQweTXwVWOlJuwaHaXfK80M7Vg238uqP57EdR3iW9n7KcPEmmILbymlli5
H0DEcQQ3/MFd3PVNrIrSrCE3Hr4fgVmHM/rlPhmWlX2Ok4RmBYcSzNGbZ1jqp1RAYEPEoqV4ThwV
HJWpIMhc5TntyNAgOQut3QOwMvZiclzlsYGtLWgkHyrjhcl3Zc9UIhPfbtv5OV1Na9nspwS7Yu23
fIujGys0sV5w8d+lQw/RVe1JOpngkLyWvX5Wi2Yc67PsoJN+RnCz42t3gJILv5jkQTwRXTqs+WuG
X27q0RulgUvv3Wv2pqj6x/zSAM5V6FUE2P9JyUl38SbZ4L+LcUaS5bztJvCK3dq+6K9ex2gouE1E
mhohKb3yF6hZH94nauNKW80ik7c8VUFa8SjDUrCW4ZS6LpzOo0QZPp3lnzGTHRZoZfogTGWmHb+T
bJ09feLeKtJ2kCrzOyq2m559fnIa9/DmpZ33XH2ZYImFADyFr3oP2/nrixI0elNKr49zBL6IXcgf
eg7VaqDjMdhcbVZBtNXZ261ZjC8l0ghSg7lKUugwqZaEuFGQhd5pVnJJW7CVayp6BgBpifDLRIGP
yiQ2eb6910RB3o3C5dtjdXa6oUXvC1gOt/HVr78B2TLt+rlSSbGGiAAcIiOhHOTEmLz8j9pXnrN6
zNibb2T6Z2DDIMZJXqNpxCEQ+QHa2UHY+xQXJuNOGjZ0ucSRur+BmlUuYR+XJ8mcl+dJsggW4XPB
7EsICMDpPUyBSO8LEkJSEjCJbyX+6OuDKz+JYqv8rpi2mxjM3xriS2mYm1jPif4iAvSLpe/nRbhO
xoWj0S/tWeRHflwmi7u8owT9zlG4bKFpZ58vm0U2sAnySJbXzCeVz7julFv4dMbmY57eXXicdMvq
w8dm2X4GYIrc1MYsmDzmRjYswXaz6P0OX+hDSBMywe76CoFHgJDPVZKvCetu2jD+jBMlglBCzKwA
80ocg4yIG7FGXwZc4N60oNK8x3sZo2IQFEcfWuqdunI1/jAYA0u++8bXlcnnBUkiRgzhfTarwJe1
s+UQaYiebIYPg7f8uqRlCEH5hjIw2Oh6N9JcIZmdeacQR/d9uDeekjtxRCbY3rD6KYkTpTeOYlV0
fnilkCSuqf5kFmm14JbtX1TYFHNr99i1q8JwH3LPQZN0RpiSX4pZfqiBhDfEA+uBze7feQYD+L45
a5NqAVn3sEYtzuuUcJV3CALLSE6D+9OHeEoNzqp26lMJYPzmGHSQo+MtQFXqV7wVarsi9rT6AIto
caheaevsArj9bYQcAlFVskuhLDsyAcCylHVbusaEa/wyo5TQJoekQcvq14sHMCbwnjpoITB+0i0h
Ih+/3nAQu+CqQzpWkXCq6gEZERdlLd89ZJBoVjjut/6TpwFDX4W5pF1ojEjm/LbmWeEMBqZu07XI
cRgyyH+9RLrmjdM3+CcPAbyrJLrS01Wrug2ONegiovaH2vYxKyz32vRuv8rMAg2zPRPOZns/gqDD
ydXE/sADRoDFGlhfNUJjf5veMRU9ek9sfXG/BKfOvKsSCR/nmTmH0Twlc0Qd1Q6EYE+Jf8G/CpK3
6qHejR0sRoq/fCRLuN7Xus5nrAQc8ITeUR+gYZCxrV2jCg8VtAbxB5bLlPN0eMs0fJEbw701wKmq
NK7Mtf5lqPnsPiTbkzY7f65ueMKJeanRXPY/YElmHzapG9yYd48KDUn1DCTzzdWJNgqYGvIqxptZ
DdEAhwdNJU+qIuhkHB5khz4NjzTXvZUjAEhRGoCD6546QgQKX8ff4Zd9nwCtnyM9t3dG1PBDYzwx
47uEJXb8GTuTdxUSfc39U+LiH0orhtLEwcLglaQpPQcf9rRFW/88Z/etTm/i033jan66WTVSTGzx
vEAEh7khnL6Y+WySOwhT4zk6aPsWdCwPq+THOeaAOxud+4AgYiL3FE4ukDXwn48lDaW/N0tghlis
kAV8P55jHStUNPy75BsvLi8t0qMb3wyU7Qws9A8UPHeek/4kRMLxiOID7nO20PMx6rlWF2ENNZ2U
KAUB3K2NTg8zIADnZk2ITW74y62tqXAE+H2SjszWj0WgTbgf372C8AQU+jNpxj3HyZ6qXNLoW1cB
XqRh9ZxrXsG5mYVJvZ87Z5mAbdYrrM36pNoZS3KQbGrMMRk4FzkW8thS7YtYqGIkMXKSIl3PeT83
qPZztYPhZQf9xFSf9/95AGPE+rsBTLNsx1BkgwO2+Pp/DGDxu5EeVqfma11HSIBali7ifpUOqmZS
f0cSLh+WV6TsXVg5c5k1hg5KtlnFex/qzGtsXGJ1pMmetv2Oqs8gP7Fdo6ls4SHWZhbhM9VRdBGS
C92EeDRqUHN9e3eoSqKAIpoK2Vjw73T7mgEepe9WpQB7ou26ImRRipGWQHUTOdDnBzgjm35p5I7z
F+evsFTnXHEw/+u+5gyBpZnwfZi1ZZP2bzz8Gfuoh1ONA4qj+wa5W7PuTCcwHUnlvLDdkm8YZWs0
+y2Bi+TQ9mxqhFLRK2/f+91PvsINUA/L3zeHZd3v2MgTFot+NewsLkhfUjfyDxh6O6dAj8Pak6dk
wUrBTsNR+zYo5s3+vb4R4sWzzhgSiQM14lvuQ3EGh9J+gopOmBC/RJUNm1+7o4Rv8JmzbbcgCkwW
B4O0gSj1HxdbvzxZmNKBYwNWvDrPpKcONR1xvQHVbLvaINWvyRGJkChIQhzaLjK44z5tnwmcN0QP
SkaVVdl9n0xiNEYWClt2pk0MIzpLwVLcjCBBqWeeTEirqtccVfzcwFFSqKD2zYffy/eKBxkCXxsj
eUjOqKDbMcTT0umI0+plJwpbEAIsy89ArgYV6SO6281JvYsPKjT+BGwKTSnOHSb7VPG575/fQIEz
e/btY0IGIJGn3IGE4dzQqAzz1FXnt1+EL2xq1YUtV4alJ+ABbCxiqrnvO9DvyDKi+pLg96CWSKhE
+A2r75qwsuw6fur+d5ap2JSZO1H2dpj6fvH7t8vP9L7NOP2gB7J83kOzfYOcvcIX1ZkH6YL8DP2O
QQSG0y/qEEQ+IQBF2VsV7cAM2YMHEgPu5C5qfxDSXDe38Jp7b37gqnwIhOMBr0N9vTqymFMRCVMb
BJq/F2EQU1Q7zhn7vzj+S2iOxonldgvkbtpZBxIyztcdkTnktdGBBko0uiIL//S/Zp/XSYxAfPf+
eRFQBRb0V2jN1HXLtGRD05W/HivLe/G1je6Tr9/h47YH+6gS7/Psq7+MLnEePVBX1yvNopjAL34J
64w93QrqTbmU9jeqRZoekiB5RTS+Q5EpmEmV/zcHX+XvjomOZtqqbquOYagCHPyPVep2q9K2yON0
DTmtI1gjR2lMTzy12tv0CXZEoLOFIwy7ToYIziI2iYdH+W+uk279zXX6z1fxl+O3HqdKqdcOr8Ie
pGRmQCnaffOQnl+kkF1uXVRPTVIEmF0+A4mjVrmMN+Va7yeQ2AgrCQjxqotOGMp9LF1dZpu6nd7f
Hj286P1j1PAXBjWLxWKDHgm1l8Z5TEbv9i0maI+BtrPa19+9f/707b8BFWxZcxxZl3XdNLS/vKvE
LpS8TYrr+qt7H8ttpanYtei4R/Hy9dk6TehVOosEr2GheYY6xj0csPAxPSQvt5tqi2+ylzEeN2IM
L0mWjfJpBtFe4pcePX8trzvFBJiNEFekXkEuKssHk3/Hcd3nIWivxPYzAJlEJ/J+1zpz2N1jhkQu
eN9DGFXJMCUxgnVwYA0rlo7wu7+u8wD/EHXzd6QH9racAWr0PldXSzxU0MShgbUu/vlaKX+HV9iy
blqW4QCr/l/CzmNZdSzr1k9EhLzpyiKB8L5DwDZIGCHk0dP/n/LeRtY+GWc3KqsyKw8ISWutOccc
RhJ+4BWv/GGWnRnj48a3ggBjZiTFQ0YqCun2+G3qaB7unkqCCflpYT6VWK/+YNntux3XyWT7aIw1
ECjkVlshLDSr+Xpx2pVYIW6ubOfIgtQJREXRsNt+8DFY89q8Oq9iWtw68M7yUytME2KjT1dEhMUc
8sGTfTq2ZkLp1KzUeVa5Hdwm+tbbyFT6LNQGNurVJYGnparFdkZ0McYyQR7w5FkUKPphucU4b9Dp
vLol7gwZBp8ssUHY+06ws38K3QTPXNrhMnVVHNaiWzq8f90vdrXE2xQdEBScxOvo81q/pHqB5wWQ
l9qasM4Gfqq4ZuW2H9ICs0feo+vsRf9NmRGIPSXofu3p0q8tUDqFUDJtwai+wHurJVzc61pX7beA
ZOzvj1LRlD9XM5MEXTZFg7JIUfr//197yqVr36mqaLe1wCLuOyCaxs8BpD1vwJgDR0OoBFKI2nH+
2rwv3hWfBgOimjl9gzfNu5m0NYYili6ifUN1rXuaC8EYBRO8cIAeGFDix3GtETjLOGefjylV40/q
CuqVtPNimpDNEx9NRurHUQVn6bZjqHLK0U0Q1DNWFkfOQe4nTEsK0mVCmEcFofp6GTHXQ/bSDNzb
EBuymGT5a6BFDR0i/bKHVcoVgmmKp5/jgJ9TMj7OlLUXLOlR6zMr3yLDMlhmEEkATdkoUZ0yRsWM
7ml6eGk+7eeywzsNbNuC1iNMpDkB1RqOlN1S8x8jfD3H6bSCwfeFOjSdvk4qc3X0l6h4gYRX9GKI
kDoYqSdqcyVC7VDhHZTY6UpEQEnAmx3jMA56gBSZ7fyGULSXTjK05M3GwDtxQJCUDawlAK6xvJNS
F12v1A80BZzNV8raLMHYrAdSRxRpjNmeQ+D0O3efwTV3cEoDqM15otdddwZ8uNL3j4AM7mlgUoNg
qjGq8fn9BCXbPdre3x5QkJIU6CrUerqqJRAmcOtNkqA+XmaiO6+2JxPHegbJ9jMSdWvxUCwF8yWm
k6gd97QDFx/wA3nS1VNWMRXgiU4fK5vw5TxNe6BOVcPKsOMR4Crbry+uXabEG5Wr4lQjS+G4mojD
Nva6bTU3YcM+LImG3zUUx2Ak7wDq3TX/vidO+epcl5SoJalyhAHwKrGAYT4CezHlCdsCZpIPB5RG
l4EG80GGH5PXR4qbBHA7c9NIge9Gai8kXAJ/MletJhnMNJAPu16ms+YL9ARq7biFu50Ok8yT8yXI
2nNuolK5BG92jaBvUYnVu9xncTlitlI0QxPr5JzdAc+YPrqWMEonH5ainwLltU5V++T+qIX35tWF
yMj0hvyV2DEER3h4HQ7Tn/opO3SH8gsgN5/zSS84t3A05mxGt0/zq3ObXXbvC3wAB/G7ml3MgF2r
wLtY8q+wGuSFcX4SP4y34N1m7nof1hrmhtfFTV2IQBn5dWvQft9gBKFMg+TW1zd+wULECBl39q9b
FDMlQuMJ4EiOSe7ABmndq0E6io2TUgJhkal33kRmHd0yymW7wJKXQCJ4hh5NMKEQiDSzL8jHdI31
V7KXsqBU4GUOzc2AseGwOTr5+ik74uPj3g4ZVPDvV41XtV8XPSzOkhIV7HRjhVyLxANaAE+AanMP
r4z74QL+sgWK/3nym6KigLtLnGU/DzPZvHbVO7+vmfli+4G85BZJM+R1sBRz9Nl/33H/q8w0hH99
nfa/G25V1fUzHfB1zK4BKkAxA0TY9nMhgUQNdXpEDsug9wzpa2rEQZ78Io8K5Re0pcCMWoitQDW/
XJb8X+eAqOuyIpmmIXIf/vey2vjaagY18Lr1VPhvQbU5YrK/OsIQOr3moHotoumsT9E0bL2jOINE
fjH/30x/Muv9edwTmIDPHg6f6fpLh679WXTqgmgqkmpqiiBTAP/v5XVdJyeiECdrarDmNqy+aZyP
Xw95Wqgg273X5kq6uTUC+b2MfxFQJnuiOpFHheAyrBWiArmTATqOjQUo6o3zYXLbIw1J9ilohsU2
VQHw4RAvDxtlooB9gDcpFsUHGNXgoI3fOxE2Sezo349pd4Xw1VPkO/y8eFz0o0w/HcSr2hZgh+Nf
x5gc7BXK9/jv749p/PmkGH1JhiaaABaaYf6oVKVYzYW0k+O1hpMAUYjXAC/N+L2kihBllyWkHXf5
1b2cuE8drF3dFXEfeAw1JOE0vCnig2GsD9/fleTT3+jvSYkwNfPQdCIc+BAefq0uUjK2yjOHVnIL
2+e8ljDgQItfnI4HhooVTZ85ufU86KjFjPTYr+l+fA0p7uqXVVS+ff2+EYQxVrloAcmnaZzugXgw
xxeMfdTWAP8U1buVXkpNBGFxPkBfROfZAE6GRTHmRFdj90Gf/2JjI9yAjQwSGgq040RATuDRj4lv
p61CTkNho1PgMfvOqTvkuQwmpTsdklhs/KE4xq6IFzk2H/e1acI7gyZZPJY63u34tn68JurWZJSR
eAVZjPTWHnV9cp10R4K7qOl8AJkGztm4hWIbh5c2eLAGpwLDQC3MSWHC+UAd3jnpgdcLq6l7rkVl
OGA8FedbDcblEtdzDBIsJ8gYCIzn5D2ROlwW7BY6VgBKBLxUGCN+oCIGF+ZjihuDM5pB3Hl35Qt/
jAE79SV6xC16EwxVgaCZxYjoTWM8fCWH8/tNrhUoP38M8Ltya8TvM1zUbAXPKfptXvGLf9xUdIZ4
RdXnGhyYo22VxY4TG8G7mxpIYXF5LSwqKZmwILC2NaV6yVHVn4mFGEAKA427H0B512225wP7Xl9z
saRVuT0EVTwnQGdominuL72RA8wqGBIFB+LFTxPXvKMbYZwNkUqUqS/ABv8xYHhqHkTWB/I0iGzn
C2DvpMFYF5o0gTXfvGFM0V4TA7/YXlotfCcENVzcfvJ3G0v37QA9Fdgm+oX58eiWASBYO1bw81yk
1IVz4WU3xbli7tn4eNIi925b72E6eYzVySYZuJ0wqb5FTJ3WXTG63qNjFbQ1RaUyhTlRN9+14DyA
LhLrgWpFdgYYbeye+JIQbtv/ITAkE4zjOY7T4OUPPt4U0Q0JHxgHUma5d5h15bjNmFOHz5Zh/eIO
x1I93NHA1WEyjxOYWt4A1Kjq+5WW9uIk+8ymqmZVKicRVhie6wOVmW1jg5ghaa9wMZYcNRtStIH/
X+ZNY4sEXkCahzFijMEWlZCJLS3WyQA8eYdsaBAPqr2sRANYzZNiydhLwHwbpXpObWPLmmOITryh
oHqt0z3VXwYXvECQTl04qXVbaSwcmqbCyoRaC12DBp7pbg/5Obws45ysPlj4QACiA1STkluKmS8O
ftcAiKiaAfGQlkUDJ1VYuRQ4V9KdMSvqY0zr77jBMxRfUaQKInnIaFeGOZnIlHsJT8M2G4ePqtfi
52MpKYhqoTytUTzu+ZyXJ2PrbCyQIfaepBg4vaYyLwAmfaO+LAGIIerPsHRwVKhJgsPoYHmhKkVF
EbJjH6dlN9TFiPprdjSGCM4qjjV28tghPptgLpdW+oljNqxeYchgagCdicqm24AQArTEVP1IcTmq
JzrKgI4K3MtPVJmt6OdbM7efGoZzWD+NeldP6tKvnPHF4yCshBFiOW2S+wIOj7i34RZ0SLA6sxVm
n2FtQlADOyR/Opm98PeNbhssA6i3gEA6V/uoVu3hjYCJ7fg6hvs7jMmXZW5GnjiEfRSzqLwg4Uum
L+de2dkJqnra85W5ucyKT2ObQOHArObtgbjzs8isL2AL2S0MA4OhqMXGoWM+uibAyU/2RPHiOUob
UFCo2U8MGB5kBKALkgDup8/AgNyDtc5y0DumPJbAToys5MITo+NiEGImjnxjpjZOwr4/fhJ4jA2Z
o+CLV/l7KGN83zF3qzwgBoXTNMD3ULHxIsd0Cq7BGLFsDmZb9E730pzc5znDO7pCXiLFK0yLdJP0
dGceS7czUTDKWWgL/IqOrKbw+Ip0Gm0U7dTJzxWw8hW8ZWVg1bnrwpwH9nD0NdXwAPFMwbgLupwH
qrKqT0T+lCAGtnaBZmCVZDUYfsNrghax9diH2balGVj1OF/fAmwmuftDZXHHe5PNjQTBy90zrrhL
oV7WPs2odwT9JlT6LKxqjRFTz2mHDn5mRqkTPhY72LkDb62yRf5l0GbAW0wcVL50g9g9H0Nm4C+S
pTbmGwMHq6YAW3a6/5iq2Qw9ZDrv88IZgq5uyOm2xtspKpe2QRuZY4Etia0CcjTdbGbJj95PBOuS
Do1gWJJcyv1FV3ZSvqsHyQNCT7dq5M/7RBgdd8xHe2Ed2yu92Og2gY7BEeXcQ3HGyQSiezyUBP6o
wCL2G/sWGul9xZj1Hj5RMDvlBnU7Acnl5pjAGoaHeHTbAcpOR9u/xs9ljB7BcJi5KcPb6vbRjF+o
7wKGCTLChyHcamWWM7uYaGSlfsW8tgzLnfxb2AETon9kKN0StcbZ7N/sj8TNRskKn9d9jUbn0IYF
l7c/Dhl3YzgpBYPaOY6NkFb8AbvCf5GYnKyAtuc3MEcEMM2WXhGPHebONQaDMjalEjNpHhXkxa/n
1WOSrA9FtyrdhLe0I/9ypF+XcTw9QmbnYWLO/2CoAWSB+Wp+un8PTpgXXkj1RSUOU786HZHD5305
5KcPp837ZB5WDtXr86vaq9/vZSwEdRfoPM0K2Pu2rR9MV46zI+dKzgAi+4BcLcpzSdnkEFIaT5VH
L90XLuPLjht5B4w5WibjjuvoBbn8GPTGN0en42SgvkuB21z2WAPzDaiy115xfbv4EOcU1c2I/xN/
QValP1Fr6lXAJVMx4TiZYl/a/wthaiRJSXJlcFk/AVRD6gtAEH2blUuRCxlx2JNuB7MlLGHFgevq
uGhwwnDYfqbMB3swSSIjFemB+UUFqQ785u38UlP/Z0n9r0v80V08Y0VImWxe1ioOk/5lKJJAgcAY
7g9884DKLmKefBIt0ESY1ey+F3trfG7lEI3HUNkLe06YvbwY2M0O0va0nMboUMUJRuCYOzI7CdD9
2KL3efUTp4X5LLtmCLo2IryB9A1GpvZ1dg0YjOOdgHF69Ekw2gBlEr0UrP/KHr3wCdeX2JaMsaDE
pnrJGzh7BX1OYTFSf7kd0m+34wdrViprUSmL42X9ON2r5RO/6NvqeHUF1a722TPEZpbJm/h2j9Ri
I41w8T5xaQizQWvGquCZARPbAX7Tn39/TLL4Z6vev0q6IAumDGKp/+idtUfVyY1qXNYUFStz+iBL
AdvXPmGHSTZ0tqk4xcDBjXFKXEikax7XrJl4JnvlCqdJzF4Hk/isWPhThynxPpcTQgLMSMyt4HbD
5ySZAJl3n+0OA5lFwv5QQcqnIt0Kwf0b4pAQwHfEJZNk+daFLfWeYbdbATyVDrQqWFicB8+wc6jN
QenKoB2BbPMOoCGA067xeNnioef4GgM3r2FEaTiYlbs3vHiTEP6bTijFYyPYdWAu9bHilwEsnRkH
dxJhPVnYGkGZbkW2EdS67YD3Snbf1nGpujiqFr2BroSqr9dWacI/wQ4Mg5fahMBzSOkwNHtbEYkw
ePPArKhRGbhjhgrnbUpz1weLSZ/5NglgvOKg7MjkKKDrxXj8if1kCtkXZSmsUIeCMF+bkBiCB+HM
qbvHtpKjFRch7rVbnU9HKkY3/+6pv+lwEFFqzdLRJUTtD3m3i4rzzQMtXiPIxpMBqCe3+1Q8Tvqp
MuMiEEE18+8Yy3kLcpZLe70fELwJTQ1yjcAuCo+FroEsW8GTEZvelkDmYLgNKiLS3N79KET8VHuP
Nar9nuPA4u3st5vjQdIrWagvsIfsprCbxrjxUbX6bzxA1N3D+n55RDER3AR5jUwNag8MdJzMudCB
mdiA8DoZ+L8iAZphZQgqitdHuesoGF1sgLYE3HBkdZBIENLwy1qJyMbY/2UZqL8tgx876q25C118
VS5rIiFmCZhz4Z4ZDg+5PfYLZ0rS+ETUfRzXxwMnv7gzoYagPyu9K3GH3Cpc23clVNMlegUfr3i3
3XUODU/fZ5lL2SpGVW9lpc2hEIKGHdGyMdv8NpcqGxIcGbfoMTJoQeejR2z5/ZyOtomrDmnuKga0
gbnT7Cp6+oaD8f2J2bsL2c6ph8L+9iUfHY2F8IFsXewIjc0wiFs2X7JD6skJTxCqxiElrQO9HvT2
Tj4Rn4rpcGl9sfICBu+rhnODhC//stbI/zR8ivUZyveAgRHOqkTqiYskiqcadEeWbz1SF8ch9GmC
S7H9P47ZrEEBCBEze/oQS6WBSYXME6W1GkJ6pGrrVXHSR196iIzSJh2+ydouPyGHXXVzbKEdGh7E
OCzMqR4+vfF7hoWZo36XvKhklkODXWLXos8q5vckkl5mTSDas1sI9A0LE5noupryAqEVxmTJgUaG
IEa0RZ+mneQ8Rn2TdJHhFLy+/H8JPPovW1t/G6zI+4iClUVAfePy1oNS1n6+kTyykMn/WKnRLTA+
qD/Xiy3sA9Re5HOqewXroWq4S0ayN1j2Ym+4XqOnQwgtzsHICQ7JiaKIdCsw5E/mblAXbPCdcDDE
om3OFuKlJLA0YTdNkMkmaDWBbsa4YNsxQiHUzot/4uR2wD+OOVWnBM5lrDnoD0PgxN1rGEfVaA1d
uKda6SFjNnoN5JFTArx2hD/EXxCVp5x4YzCkOcqZ4d9XzX8uGlkxDCjjmmTq5o+zIxV1tXhkl3it
Fz2nBqwFfKz1aun7TkXcwZxi3CNDcG52KRrDj+c9fPcTRMivkL+xISmCx8W7waLqKTPHjUKrWrpa
PbzBmIEeCp3kFkMN1S2QwEtJazmu9krMAA/5/m1sHrew42MicAFT2GxQGzzaUT+rnzzJdx5Aowz+
/ou1Hgj8X0KDLigS02yTXy0bZn/M/6vwKtMqeb4ezWVNRFyQB+pYWGunRwi8hj6jmOf7dqmO8704
fGBrLAUZaiegJfoql7ZtQS4xOx6G9npoJHTZma3PUA/CKoDziLV9RN64LY2Ij8jRA5CSRC0ijJD9
AD0gPWZrjOdEmO4HGB/9/YeJ2p90LX6ZYqiS+M8v1H7Ua1rVVUBh6WXdy0ezcezDfnaxJSEtMJuy
3QMPz7B6G5sIm0iq0frwXAj1yDn7eg45rk8ngs5wiJMSpvGvQzZjkk0IBwrsFJNSXFUZBDQTBv8b
gKAcg4AO/1PsAS/8EeZE9bI+C7Oe5PVJ4C7jWj9Gzls5yrSbv2eUCoSYDFEd2LDQfV6iIMcoQ8AX
4fT2Hvhb4WOA9B2r5Jk0FEO0t84HAdDUkpyJF3sMjD1sbSKLqa8gbdsqcgX42OTBvSnhQ5T3DiRz
9Bt7fJ6BPXB4GaHMCm8rbGwOnOXa4jlinPHEaRiZBBmyASV0/zGTG47iODiftQmSeKS0vU9BwnGH
b44j4qHk/f1Z/cd8mUekmaKsq4ou6eIPtPrS3m5mWTwva7zCsFgwMIRFIIlu83Iue7OHtzttJuVU
HjJOdTA1ifIzI7PgjbkJCR9u9n0M7lRdPZDSOxhWvZMeQ4aSXYxMxH7whPcrxwURZ+EzoBlyj8ti
bGIBla33jYd9yMV+byvq57//MFHs50J/LK9//bL+lP7X8mqvz9vz+M44hPzLAk8jTPpzD6dVLFwN
eoi7hznRDnwQd3dlWdNvPgjuRjNDo4powLRLN9vk7uKMOFW3SEM89InZuMyS7SoOvxK7HL0iY5aP
hOVgTbGnzkveiTdWBYOo4XRkYzcYX9eEBZLe7byG1KE+7hZDwoewbFfwhjlGpOgsjYk+YxznoHn1
296g3BOQLvVLFBse7zLJAtFJl293c3QJQjvcVnc00ayWBa/l6k7Ywd9vnPJf2xJDHChEKPJEUfjx
RpSVdjcuL+GyJvZp2nKIYNHIoVFgdN0PwnD57APjMc6KKoV5snngwCCuoyHKh0E6pKag2lc7lPp+
+QVWFWASwDGoW5k4IkHIHMJA+O2Sjf/acDRNYSNlPmhq0o9rvpZSk1/1EjCMGpoeMYJxA8Urp3bE
toqYolwYIcTpin1GjjFnOLMY/JJfK2XgMp1p0FbhgQN4xBNuvdcJbhGJkGjMj676mJrDGt9nDfmG
D2Ze7574G32AQAxIgJTWbTXVddAGD811r+aRHZkaFB+UI74FLtqWB4ZnO3kmUFSfG3C727aAD8ne
RTEE/ONLhMuQBTe9d95AcY8D16AtRdZNa7ltHk51euW2SozKc4Sq1sQELOMsdK/yGE1VJjrGa4TZ
okhBYPiPcmFAkk+n/XkJqRiCuxhq7+iajMxP0JLsAsV7HTNwofjG86e359SwCKGtsXL5kz8Fn5EU
H2Na3YYG5DrEfegAI7Tb1Rxgu6391iT2laFoMU/m6DguyrJLhx2U6ElK8KwS3B9zhRYHAyL6FtD1
4x4hH84Dq5bYWxVlwxN/YOxTyB9nRt8QjwsozfJBboCgkhQS1Vd13ianUiCcKxgHQvcEgMjKSamG
7Vx/jN4zlIWcfiDPiA0q/4aOBI+EsX6oXbBKNYMxjmHSe6ViCx3ooq91s/KN3y5/wteMoHHM1H9I
nJ4C/QZmerRSUZN6RgOh28uYC3q5Eh0x4KkRENUuI4GKjMyvZA4jt4/aYxlvjxuZKFBytERG/dAt
ICtcSJllfoEIYATcR0JZN8o5tPucF9ZFO+SxYBcCSJIGdXCZk4bgYNDqkSsHaRZNk4BDI75G8hCB
DrLHupooezrHQfSkeVwQ8OTWi+M2y5ASkmLQZwS5t0+GvGSHxKSFAEKDExuMdDawP1F/YwLTEEUL
5poSIA2kyT+SPFDO8oCgE1EjV5fBeyEZ78nETEcgBk67QOgCPx+kExNzxEmqN4heoAvT7oBJRp9K
1DBLqTCInupQT0wHLo64E5E2QVBFeS9NkdyrSPyQmQM+qtfRo5rgSJ3ip6E6uJdJw/TuiHxpHy3b
K3wxReEYQIYzBuQ+8qjhfXEE8e5dMDuM745puAVuquuyPuXfj2arXNzXBwOSgt1UdQc+OHWqQqz1
6Epxk8BLG6iB54pD3nuWZUuUSa8Po3LFh6WsSt0TknF3dN/IC7Cr4fW4OPJBKNyy7Fms2eY4vgFL
08vjXNbA7p8yyNRJ8FJtoGxlB8YkYM7Abf2+BebXmzcugTtjaRVBWRaja5kBGgFzfscpiFyLlKHO
rcaIxHgD5a/7iYx2uuaLL3f9NIkIlvhAUkr0YJFBInP44VmI7KGjT28iQEGgJFTLYUU21kJFCz+E
nZuFuBrIHxKkdCqLytVlt049ZpA1udr9bkw+RKJgDD3EthXK2x0J2XX396NC6mvy/zliFUMTTGgZ
psjQ31B+VLDq4/kW9aRUVpvezFy3DkQX4l3WWa31BQvYAi7gtbBOMA/ePWxgfW7+fgV/HvI/rqAv
Av51yMtHWU4GdaEQsKgD1PV/JaIJy1IY0va5s+Bwmr995x8H5I/v7O/Kv77zUd+qSu1/tfYtb4WP
17weFV9q9BowIrCEX6kVv9zjH2CCbBrvtnvzC4VNO9LxBMFo5O838Z/T8W+P8Ue5Lh7jtBF0viLH
RbXCN+uMlQZg6gKWDYvQ3pMJbsWYyVu/3Mo/SrQfd/IHkKnrwu0+UPnixwnoDObH+e+/7JfPV3+Q
ZsRMurXFgM8ffAj77KT/Anj+duPUH2XHsRzo7+eDNwGT0sM5sVarFkykpEocr/tX/m3NPz9vvzwu
Ufmj2lEM3ZTFHmKVJVGUfiy7TDJTmFKmsBoMaaZqicLyCDuKTj8dk3q3RPr/DJVQwilvAm1MJlP0
7WOzgY4WnCAHbtuIKykEWblrQ5nmmsyK2fMBrxqeeF64MVNXhlfnmAyDdA6/dmUM1Y0was593qK0
jQ+vc8NcHHEyXQJa2B0olhT3mbE5IzTgPbogkJuToFjoQzjkcSLAVZEqYXCGeumoEk4B1vMfHgK9
/gvDc1xD8bdl/AzejiqHfwK7klkvWntadGxcMaGFe8XkX+iHOMkAjBuWLpMxp+IUqPDR7yOXqS+Q
PAqM/3sBWXqWRCuDAI8opguQgqn5xzvGyQ+v4oSYK5ujbnDAZ/XhwlBumN0x3wBJK3pwsMZUgyvB
Wx1VIcNRxksiLtrh+/LbAxWFfhH/zwqUdUHXRNFUZYnHKv3YxrTLvWrElIbZgOLgpphNVv4jOhIN
wtM6frcfWR/mG++v++IkfwCg5jTwk2LgQqTFpwmPn+saywCNNjEmFtu9bASYH7mDMolRMuaIT+qR
tndYrwNxiOiXp4KY+LWmSb3gpHQfHw+DoALjZa4IsOgKd+YZImEVb6fDA9VGhTKY3u5DqsG8AiYB
W7GyzLotGrKi+DQ8Sb24xtGMatIwJga9guzmN48eUpECU2a25j+f4TPDjjB8vnyznmfPMfKR1xb2
7r0v3PDAMoftVEq8OnoAZQ+FbT7pDe6q3esD4ld4OfoEMWLYRtDRReTQxLbw/PjAq+isbHFFhNmC
4Mo2B5aOoRf46FP1qLeTb81nYhDvb645waYYJkc8ayziZaSJEN4WFQiFRgARnBeCdM0pMSJs4nAo
8XmamGuubNxsifnZDUaXeUx0h+aTtDvCgud6QMDH9L1aEayIfgygCQEVQzQ8176YI4yY8erj65ja
XINT4Juf6P5uaA+Yn93/qbQjvszUAkPwlYdffvB3DXr6tysPmXRA355ijH+ZlB/GejA2JukXzomT
x5lRIaElU3mJjgdLsTX4X1BSzmLMLi1g7F8sLu4d8mnH9QsrLZbDDMtzDDtxGaos5psVhyT2EYfG
fR3u0ySqA6azXwP+7lmQDOuQzTBCIxm2TGzugbwjF8ZjuzBBATB18PDaYIIue+mUlGSoCd/yJ2kZ
UyVMTBqKWrQYg3rlONsJUL86j7HzmQiTKFsp+P0Tx0KRFbUzmi3Q/2Mo9u4CODqu1JHsMLGO10IJ
+lPiRRJeZ7WC/u1Gqhel4fzKXTnEFGGCi5NYgXDSeZ7Z19KvMmrJb8XkAukaBKIJ5L9qLLspxmKL
m6fik8V02C4/Ok+yLyGFb0nqMEEGVUjlSmsohM9FvCRlBG4zGbWYd9jFKB5nX9pCC1+RsJFm6TkZ
VhvwA9mm1C2hj0MzdHEYXCS8MhG67X4yqW6vu+yTWnOJcThiMkTTuxjV1AotELIwarxFCTQMjxvz
+lCLLqOXX4/ac9wQhAqhyoPcj1Wpd/Tlhy1sikU9lYlDvDHXgvyxNrAdaT6IKsW7Z4IGWUDKSSjd
G10dTbjcjO/P8EhDoEDUwWFiIRorNPTsxkSybJNDNnoz6yJ8EUUxtJrDcSyt+f/LLIyV4HYJSEAN
1KGxZ/yFSm963Nyis4ZY0O3OAh8J9nvGiIE2DYhEmaZb8cxHs3sOu1CamSNjnzpQv83Fu7XbMQ4M
5ugdyt4Fl1f/6HOrIKVA7l+zB78idM3Z1hzdp9oKXtnlKw/6ahsL30j0rtNsquMDtMsQ6WizwSJn
ApePNEi/B3jndjwxGVIXE2MvrPHphX9g4xYzTJe5SC9WAsZz/gQv2boNvIQLWgOdthxvnwLN5LSI
EFwy1N3zsqGcRbeXP4J805zvc2MXMw771g8wI4SPdTrS18pUmhVmlN+d9FtdxN9w9AVgDifHgVdA
0N//7/TtGEs6AfgrkdrXgYzDnoEy5XDkZSMXwml7FV3RTRDJKxCrnvmuNNmq5Y+rQEbFMm0XSTIx
n27H6/14AUCxD6uvJWJ9BR9DpkTs3mw5uzxxlU3nVxxeAc0u3BhEzYNQmip7SIQygyL5DLGN0zSZ
m2ecE28HrrbbMg0iXD0bq6QAW/n0Me/GfNL++WUuaI/qbbwzR32Q+d25e1mAX97ugabHuWDUziap
2VoDxG4/onh19Xgy7YKebSYvhe96eYXlg5kcTSwDX8wXXej4HDayw/kyeXuD7zaU2ZP68Epjhymg
zzmfRMb09cn0NRJHia+GjBaH4hk22RLhYRq1O/hfTC+jq/9ayosYC/RiGpKTg8e4U2I1zBr3STCi
03GaDxLayWNtYDJisEm2NFOTmfoFGseKOECE0n2sMaols6O2ceITA9s7YbZIKRHTjPTFAJN+wrF7
WELA6mywfw+xSm2/1c5KCNQ+V37eK7avg77xx6uNb+5ZKw/8sYbwOAYt5svX8yUg5Ac5xhzxLjeI
t6Qgx8fqM2wxBFCtbBEvDIIvzqJm86bcPPKYNo1TRt3eoEUkYGcsha8txizLMhqMr27p0tFjn+NI
M+4c04ly/tpqbhs1eKPt3sPkzNFZsyn4BpLZz/wkRtnJxGYeZsIkHVWR6gq7Zo+0gv7bf6yLcTLG
0oMTHmQJLtjIjO6j29IAST+LXwj5DcxM6J1HMhyb1kpm+Czd2LICooien1DVKpG4wKu0ZDsjumKs
IpFZaMPLXjpr5zq8zcgfpWst2XnQF2QHDP17s08BDi0k25dD02xG6YT+hbW5NL+NUXoQavyh798t
tKTpO+idEErsIwy6OJyiFRyTb6srGhqGzmEW4f3eATnOriPe+TG23/gCRPqhmgn4ZXZrJuIQCzF0
Eqyi33z1IOuDwZHsXUdAkDKmqikeQUxPpflgBOswyZzs0IDSEpojWMmWI34GAqFNON9azv0+t6zE
RFPx+eicZPt0lo9RXGNS19785zZj4nah9mFlkIlFAdAQb+8Li6tpxZEZZFFBbNxnM8fMLxgs1eC6
vjI5JapBXonH4cPwcp4CLfPTIYUdCZMyB7Cj8ob1jAb7zAXXsDR0vI4teab66dvuSGoam7NiZM75
KzDL/u8N0z+F5o9CVJQE3dBFU5JE4yeQmul1VWlNd0RUDnmkBhVsmMFhfF/HZ2PwdUs2ZY/mkiur
UMioHGcptiPPXS3MtQJY8YIUBZPElicsJo5SrpN0Yqpno9y8u1+aO1FS/6NshmavmYIK30T6A6oW
7vLDVK7Gff10RwDM2BrBNceTENM9HfXDJEdFk/boKPLQOcxB6IxkO1tPhqIx+KqzuVnkr44u39xx
L+LhRPX4gAl1wMm1mkYmbqkHgmbGL7cRQhn8eHnbfr75JKbezcnEYW+BBw8Oo+qQ1Tnrac2YAn28
ToLuRO8+NBG/zPmcN/7zc0OcDYR2p7wj/Woe7m6nU1pF9xoWAvHaFj1RWvt9fR1cZ7xANzKN7uPy
43ldXr5zhKdbUveynS7yA6pvciuZVRDROp7CPmYAj+XAwEa4V9jy+JzX/tO6FFaUSRY3hsQTsgXx
mUWMhXUYErfB04rQFjBmJ1A9IFtId/CgyMZG4+QS5CqTwD3aIO/wImzXGZADy4WRhwF7UZhh1e3k
tCAUPojcSZI4TfFrXgfa1eE8hafQWdNXeB7QuPQoN7qyyi9OOVOXCu4GdpV8fGE4rUODQgkwAzAb
0U4E07PuTQcfyQLgPQU8/6jwDOMYIaubCMXCqSZTAb6/ZZI8g/E5rnLuYVr2g0Vpgy+UEbbOfRVh
zWfv9I9dIwyPoV4jcYPN8AnpzqckddoPbseY1WWln0wfp/zQt3VIZYvLfW86jEe4KZja1j0GUvSW
PQNMOV7WWR9NE2sBS8biRH1ZcMn4m9W0rW0OVp4XVsf8+9PMoKy6eu1otbqtIWlrs0U9Cp42VDMa
rQT6AoWY0gth2nEemP3VOAIxezQOAy+qHc8rIs7nwq7mwAkvn41oyH9GMAz5b86j8ImlLabLhkW5
vGLjomS0HlBLKCrfE+9QO9kYpT4NrxVh/mQVizOtx9dZWnP5fjZaXA5cHgwOCiQjwHwKF3JY8Z6+
5SoZNcMKQa/uPPh6PNfvDnxcvvZKyPKVSSzaGX55S/VMzXPdYJgXuutwSDdFO1Fs77a5/+Yss20M
yyeGtfU5Z++Wi6jQqkgJZRZDZ2cPl82IP2POhjAd1kQHTAhysd3Mens+sfBn1EFBlwTbMcZC78Ry
cckP8Xle2i9vbUo+sxnma2UE6dObJDO+//8IO7OuxJW1j3+irJV5uM3MICIgijcsFU1ICBkImT79
+6veF+8+9l7d57h6q2BIKpWqZ/gP9/jpHMbzZq4E79N3sFwrb/DAyXTctbncsFXjOeS2JurlJhrU
dOfCebog12+AUciLbxKI+uMabeOVG1neGkIlLIzFp/Mm3ouS/03BjXjlRIf1ZbFeBqsVRWwa7lQ2
5XCp4OR7CJ45FYdO8vHuLg9oXwB7tsPV4SXdI9HiLo35aoi87ejaq+NK1IWmh+d+9n6gNr+ivYzi
//Vhnllhs1mtepQZXGGo4i5fxru77kPkGYU+8MEz3u+zVSZAa6CoYoh/V9ftX52nAw5/jfsZ3P1V
cIk9YXzlP7EGzrbCsLx5Un1vBawG/ZY8/LyHDMPjMlnb7grPqiLktUipwxctOgDc6n1EdzQPuMxk
+cdHHG6COZ7C1Omft+mcBt6MIyvrE6rC7yvlG3F/PIXSAf1z7qTxrkPIEsegwkKryz3PAu176bbz
7GN9O3wSBgUrkDpBEMxFpzx+njPm9wOYb8Df4c0n6AHbH7gb1ofNGiind30/SFFyyNcrIJnek1jN
bc+Pt9vSn3fBgWupffXiLUf/6D7LV46/DJLoa7LcL+4lkBvQQMomYvyCdyiSz4HiLRvAdLflCmn3
lDoD5xAkrL77K17O8+ft1dvej/739etUvEwVhQIP/0JXxzqIAlTIwhQlu9633QOXECchscHlIQYM
L7oswIgAVKE34zagvbBvfC/Xx4U3inbw4/Z7i+n0Nn72DktLKC3oO+LDbxmqDK7W76r/fmhrbzmf
b9ERELMEl/sUVzDICxIzfp4cVs3T+/vSdt3l2YtmzOp0y8rgRl/ybM01BXMs6bey6wXpJuAqI/TU
pAhxla92EX1e45fJu2EngqilF48b7Dy+4rl3EE+MYBU8EPp8HlbvahqRSB+WCDAto2BZqD4zuvCx
moi59c7Z35ub0/iy5XasiA87VF5c83X13q5G/9AFyyWpk9QskdeZo/yY0iJyX15akOm4pwhXJ8EK
QU6+9jxRmyuWh/OO39DBw/b9Ew44ljz0DtRZxBlAjF3my2p6qL6BGz6tLDG0B9pdgMjQvJ837jMW
SG68mjOJZSpT+yOmfogdPqKutVpVYGBA0mdu/H3cxPuYe/Uksxtfiew8VqLbklETk7Lb06ZIWGe+
r96TwX2N8Xzbni7eSZEXpxKZ49zFKG5b+N99XL48MRbPK2+pRe7q+XmLVUF0ntGNFZwbiY2UpcEr
w2fuIEc7xb7sBlE3h4Hg8xgH88JnIhDUC8u+FsHD+w7dRIziXeuEcviWz0m8OUJ9/XI1txdzsVz+
pfJu/1Ya1yza5LpsG7as6rIsasz/amJU2fmeNaYkQqf9K4Xg3aMcEQ5LQE6ur+0rdmxQ8ajQ1m7Y
RztEGFBGstzjaYO3kVu8iR1J4BUA5LmAUgVyFk92ICACDfuyvO5f0OBxCQ2XXnANeKS+WwwbZk80
SIDQIYrhsZRQU2QgBJMCDTTxJM6l2XfM8/YXLIj6X3GiqiuGBcpdYJN/9Bm0omjUW50VzzmC6Qre
0T6yJdQEifbuq514ghJ3bQRLSB+zO6zGneKtnrd/OQtd/b3Ia/7rLPQf3YjzuSgufc9ZvKLZiK8I
YQUoaaTNm+WgQXoBelOCRlm9hYQabuFtjiHIJXC0N6AKaPXKbDmZA+WKeYYwiRawJIhlftz8JQkQ
J/IjCeBEaecZhk5ZWv/R4KpumeZ0unN5Pu+nmfJxOdRv+RvaBSVh4IYsTiTHEWnA0RJKslBk9FWG
T9ffiN/Qrn+eiOPQW0T+QrF1cIH6j7J4h95LP/V5tz22z6M6M4s4P89S+93AnZO2J4odmZXT44Ng
ctsoaDYSWfVbpzhcqVg3H1aN8+jDWJyOQB+y6zNBfI9TgUAc4E9Lujs/K/M7WozyU5I8XJtZby6G
46Mmze8p3PnFlG10Ou76oacKX3RLqwj16lulV7XKJCSWqOFRWD0+qO3mWOFLPb8hJa8uq3TTSA/j
fXlUUU9/sJVZYwYUy+3zfMDMo/qoi/1ovRgTVSJ1U6HpVW+0ep7et5rzVFq4dV7IXATblU5IjkRB
66UJJIQ3DS9HZMUXSAI+oWiB2h/x4CXMoa9KoMmK7rErYAEas3tkfCBLmlhrM1/nw6Hl1Wk8DXVQ
TUt7jG59YI3LBtZDh0/u7pZsjaM/oo9pPHY50I990j9crDf5fMpuL+30CcUgTZYsAnK5mY6HFqcP
7Zkk8WiuJ+NRJQ+GuTo8yelXK3+q/UMHWnbYd7ft9bIbqNI4ZIRPOWV2sHEJin7LRFvc8U2y5rq6
6HsKo8GEzYU1H4qHy3GXAZTSY8V4lKjHlRvTWJXTnPj2IvlGAVkTBwqiN1pOyazJH/lKLgtolhp5
fx5xLD2N63HnlLMrFb7LKgdocH1QpqVGvTOdMyRGOUsue06Fg8rKa1XFJVSqaplP8xshrh6fh1jJ
H81kdunXyQXBvRkvHfPF1EQwqiZxIYMxs6x51q+PwJKnpQG1rTBXd2fZrY8s81XIuQwgR/uw4ebl
2uLIuF9WhbPkOBY+ErCR2eWxxi5nCoNrrjiNqp63VXzs48t90eB0hxM3isbAvoxZcZ7zqZzJHXuu
ZFk91hrGdrtzOisISnJsbWe1uUrqDZ9zhgONE/XAZa1H+MR6XGM1e6FevM7uC7t7vFiPVzzIzcde
Q8FYtNj0xDMN36SOAa747vNLq4oRUprwtb37GT3GPtAptKOE0QflEPMeA+tJ0MlYTXL7zKhSoZtj
5ocp94bpi7Yg6egZlX0Hdd8gO4ZH5CGz0Gki/tACK4QlC+Uiyi+26GHC1847dsOQz0rxkgfU7wRH
Qku87gmk0B/mc52AT+EjCvyxIXnLaJ6i7+41SAOpQI3ER/Dj0Q4wXmJ8B4/XeWqmWrwLSErXA7GK
OVm7Cs+V+Dvee83CqprxhhnXWAwx4un1NE8YQAcAS1ieaRH4wImLDn88F8QOg8AVXVX0+6Ddoivv
Jjhr46HQBCOMBrQhVI8z5NI42yuaSDhcQucGAoNV+uDKg9vIgqXMO+lJ0YpDN/w8t9EBQSuU42En
IqHK/Cp+g2489EAw5ICE3lSRGR5pydv0SfksD947d42Pg5jMzWIklX6Nqsn4TEGAYnlKQxX+Mexg
5BXYKQyfQ3GVI1VDoj3mN0sIzoQsJSixmBFnZOEqSPkWt9bSuyqAXnyEj5kUnDizQ3RhwOdXIYeF
JoD8NAdkCjB6nA7/8tJdWxROQCWoxU2WDiaWHbJ/7AP1i7o0vlx2HjAPSkzYqQmWHqfJLWeRY3Qy
DMU63+STmYVw+pmXfBpvgOjPBYFlxhA2GCneU3P9lBFlVD3OOcVsB/ss7oAsbhST10AJhdn061X9
q2097hBfXAofx0TgXVoWXml15OJ87DwaUR2CoK9Tmq1pEhILaWLsmHuXJmB+8oAwNJrErIKojKwi
wpwQ9VzxwRRm6CDlbk5jr14ybxlQk/IzsHzAiKX30VOpUb0Q17RrqMXoTn99INFIJ/WC8J4ZcCEW
ySSsceJgTfSBAI0xttcD1EKq+tmr/a6dA0ZhOPvnRVlF/F1jRRc08w3RkNU6BMd95MJvsqfcIt4I
BV12gvGKgpWbCsUz8axy1VITMYxcAyJAHQLqjDOLO/I/OGnB63cCdYi52yyM2adKAQQTXe4urUMa
ZOxGFM/oiVf4twphMbjrH8yRwhIH4cvqvA7GEtAHTh++0aEBV43IBDZy+J1hs4uGNNGL5oJoHE6V
sIThr/BIv9CNos93RMopbE/2fiRrPUiFRw2xEZT12RlrZRJxKhFo/yL+UQGZCwVoAAweAgrcKtNV
gU3iYgDgGgk4gmfe3EOoJBLwMqFm41UdlriBbvsJ7c+br+mMwEyvFpUZPIR4XxXIaXLkOzrgVOWE
4/HVHxBsaGf8ls8w36l3WhBRIfOcjntEKY7f5n7YjnChcANc3zb3TXPS37NDK2zQQ9QZ7vhtbjlD
CnzO50h0RzH7/MCN4jFhaUSpkzGGUf58JL3ht7enrEQe+MB4sfABgJDTV8ZB58kzIok9sqIyEqAs
RSDAs6Cw16dbzXgssV4nOz3GBps0lFtRoujR78WO6bi6gB3HqjqiE9KHkONjHUuB7ytz9LFdlEuV
it2ehvp9h9VNt+qeM49nNz5i+NfwJOLYQj/kIT9CRclxbrJfSBoEARfzDILA8tR+315brKQa000O
yYH2g/FOFGN/TF8mdghqeAOwmlMyd0HHqx8XhARMD1orxOd9QS7HNzAVlffza/JKg6TfHWlH8O4a
oTzKaZilg6pBSBX3Ls6AVYwH9eIjBAApG4fZJqEfHUKZNbGiIwXH+A10rPKoC7UuF9RjXT+ivES4
gC66vO2L8Gr7tEnQjlPprtMGp1pzBDYiDFMV6M/K7EhjD/XR9X1Xn86vw1vCpBPKsG5GnQ3m4NPw
kJ7nNU1SLZCUSBLK+yD8dJrgNP81pKQe5Aq7nLsR2RPQB19VfQvMr4o9pIUUyNkdYGeCFIeSQakX
LDk3Gr4V5wounFKEESqYB6BGVcX0LMhapd3wKCV+RrZF6Q7ZF4DYn9bOEeqiOdm5QBtlT8MXBVZE
0GQccuWgRzIdcKPQQ5Zw+xqfpmFWHwyyjsTzahsRa4+ODgZANYCSrt7kyKxf67DDq6QpI72NyaPP
yUZ7yjHbyGd38P32PKl8lO/qYlms2w3lFoWVXv+4OdSJeZhpDX4nfONpdPvwLYHZfF8ci7DGEQir
K3yfWcJR5Dohwormw/3FwT6hWPQGHi/u+LGVsORi12Sr+RgeSmTe26Wp7Z1CyCAU2h49SoPAWtBb
qYlhAZvgDWajtRnmICcVOv/eUItbOmns2QtuWCPPoVTfde9CjDzNwLWqpLX8+wmTW/8s0Wplvc+4
H55heQVPDgLDRUTnCyn7sZ0fx9DE9zANRlpsPJ/lAmkwM91MKGeUkUUJnSzgdnutLQM98ATXMRMh
JmrqSlt/XwY6bV2B1MI52yWsSPZxe71KqwJxcYQoOL1DXfvOV4YwIwsOKyP17Y5NzCth65kLrV73
8rbtPya0Z9pQgY+qe5rtl2eo4hHzfrz5KFtr7N6mV1aogcwG7qYTdti/0CUHzQDHEV4hyrdjVBFV
5gupC7A4NmirGuz27tjd6FWpaZjXEU5tuhbfaDhXiPaC/d1U2qIFFAEdDZDEBb4YTQTJkytfwySW
DZ1SMFBdsfIGd86pCHmmUMPiOTChYI6BVXkDxRUwGZDXefwwfYY4hmPDAQgLQkwVopT+ZAcDHWkq
DBRksDkYkLrd8ECiJuGsJ2pyXQjwKkdmG2VAZOJw3pF3xRjjyEPtBB4/L12r51Tl+SKoE4uLjlMv
0Sh7mwqe3mMlKCA5dh7i4CWgWitMan9i9vcUWveqYbIEzO9m3IzPaKEUusdvmEToLjBj8/V5Ta+z
Rmndu+F/QcCOw/iIlJDPkrXLUFHJ4x7dICTk04ebEJp6HWji2rHwWGNaNjTwIUCz1IPiuRwROprb
4dh5yjS3sbAkEjqG+EEP7NbA4EljrsRAi1SNi/ZBhm+gSx+GFk4sMBmeExZd+H0B+BpoPTCaMuqd
j0Y/5A4ogL6N6+Mva6s2rM8+yyNNW6xStITqAvhvDBwe+4rezS3oleCqr5yZ1j1M5rolZSODkA5a
vse8dJTQTAhqKjV3+lNP92ahFrNjGtrlXIadTAACq6ubXQZQS7Ocdiq7XH67MPdXN4AdZKn49Rp0
/wDe4ZUBWcSvdLeQERahBa9Ki44EY4AIwNotLNfzz/qgQcRPXvRfzjZAzwWPip63QrxIFz+sCeSe
jyhL7MHo8ZfE12ju2KLfy9xJWo/PErsENe/BU23aS7hIbJV3DmN9Yd6eoxHwWh+sd4qB+PrQ6O5J
J51AmMnDBiHgF7qTFn1tPpH3IoZPQF6jafiYSV9IwoD3AT1JKZYNkfmani42/JeFAv0yC5xsBYgd
nVFETyBeGwDQeg+lZJ6++xYfKPT2SZiFTRDcXi1DvBZgN7I3vg1J4RrraajeQwQ02UOrz2lNP7kH
tk3txxbCHhZQv8mHWQLC0wSwQH+dOgxHQV7l5iU2NNewIHrk/RBQjj77K8Qx4WqoEV/24lxGLGQE
ph5PIPqMHu9LSUOgIdEXtWhvoL/kqYp3HIWon35fgdO3eep+KQReiZTvSHnhcIveRTCpIRMJU002
dT6bDcTiahAin3wAZk7my+3KOUdXHD7uIQ1xIHBwPNKQ5/Ruzo3rkgml3TEQIIiJALudsdOilnVI
JA81GgHBRMMJbBUgUWV2Rc0ZeNprzwalVn4p7XQ14BZmxafZbsXyQy5cIguLYwM+QKHxZS5UhBsq
8XRn9Rh2ZHDfxhdxg8r5OaFR43w0Oz5WKzu2m2hkiWE9vL0UBo18xMpovXhcHhjEW7ugx6+A0VIB
7sAWDZHj0Dkw8RoJZRZ0CMi2ftYDaIyvVsAZsti37F9IP+DQiSVsFdxwRrj77LAdooVHwQuYapeP
0AYXH27OCtPf8UPKVzc91l/GD57SLJ0bfNsh0A+oKGLNA2AvRHzgzrPc6Xo0DBFKKRz8HGYQ7vIH
A2R96f8y1KzN+QllB64Lawn2Vh0tZ1LhI+gIMBkP0JpjbYYtM8wb7K+HwMEo89vcIowD5ZqCc030
C19IBBkY1YIi5FRIcYCiSmjdeKwlfUpuFeTsNPmipFyEVQr5tBAzUp4Z0WyKiOzga2h9wGMtMgHv
ep63w0yh+jW9t8pjBWZAwrAqaAeCG7y6Pqv5UIWgyoY4hc+GPJoW4pyMmIvGeAxY35DVekrro6l8
v68LHI1y6hEfzRTBvUrMaKB5Ct4sneX3xSTtpzS+Ednmi6FattXyVjzcxiVr12DvW3NZyM+mFlFt
vxSHTFupGwPkaQWw5c9FVO23mjO1S8NWLRU6mgZHQrz+rwK70udSko7dfZvi3gZ1EHhyQtzk60AA
jlC0EFNxaVIJVggpXBGp5NpNYOPALblU8dqLj/EYKl7ZqpgZo7gzeEQF6gaGGekcFgA0pqm/IiRx
FqIKfz57Q0DI/6cE/OvsTcWETmeJDsH/nr2sdwl6nBWYKSGX1iM7gMIkwgOOb2zzTbK4o8LHOsw8
5rQTT2AfB5cS8YhrNYsHOF0B1fVv9KpB5bzpfvdtYW9P24B26W2WfNahFGF9OlfeCSHY/IlJof2w
HyDd9c9KiofibMoibr2hhOeb9+cr/A9+KJdoypqmI58MBVv7Ad6/q+pNl/Rju6U42rLE4PLm1t8I
uAGMqNhq7q4/zgdwHapbwi4z8XeK8byq8Wb97D5VnmWgX68kdhSEyUVIIlhTb/B6WHn8/CKqO1SS
KG20lZ82UUHuXQWuU0f8gPwRYmg8fNUcopeCCyEiZGIxCu/YEINiRRkLLDC7IS2tFpyN244eElg1
2hoEuNDBrsKubkB+w0B01VdQ3QZZuntGnCsh44Xp13jFp4P82UJDJpuW7GmiEEAG/1kiBPtJYACx
iM0ST2QGHdkpFfAX6x+KvuCz2CItd+TxB4w0YmGFqqHYKSz8DD4a0IJI/eL6DTIAQvrTn2+M9ltn
StwXFcVrC1Ui/ON+TL1CN2+93FjtNluyEkEPKN8NwNn1HvQJuAwy6GELx65nWzmd38o3dWdsKP2e
SWfxMOHBIUJi3WrfRMqG0xMl5BhqJlJkF8pnL38+W+e3po44WxNxAiH6yf9+9EouWmZd9WvdbsGb
o32Y788WtIFIo68D/k3H+RAnRmBrARg/xA8TskCwari6QM93XGD9Yyjnc0OhBuZPmkcjaEJeC1gg
so69f1V9fQxU+v2WQEZbDuGvV9xC3jMyGrG9ZIJIz9Se+ZJBJdyp1rrGxS8EsQFNDfCSSM9BJk6Z
lWR3HlQ5XcTmSECCS/TMrQ4K0msQrkt9Yb8HfB34c+qNOJOPoQrURvUR55rA1cOTTekbEJv5EkLs
HMKBfEaRTsTVqLuH/V/cVH/X4v0xuD/WUHPorEnvynaLDWJlzW4AEoCnsjExJ3EZBiALTlsOzaVD
65SS07etCBae+kh6OkvW7d6Ei/IO5pFJ0awuD4RMf779/7nK//v2/6BOadoxLxKjarfTxcOihQKC
0LHzj6OnYNtzC1gtzt/spoCylwrdBzdl/FD9JyOiwo5HND73JRgAzGXQ6Cl/aV+j+gz4Ax+2aIJT
TVkCdRR2/uYvK6D6nw/av6buj67odbgPpj5x7vhnioVNyOm7l620GYGiH+QTrIuD9HV77dgAXvVl
TYBiHXTiRZJKlNdfQC/+eTT1/9p1/jWa2o8OqVRIvTFa1xb8gzc51M25zR4SzN0lHGj5IxmpeyZO
XyjHUnsbvWSfv198FcEle4fArEV9AdQF2As4RTwA6O/i/dAJqy4mvADQ2t6F8qCNbx44FRS8SLeI
jFg5CndEi9L6ywVp/706GIApHcTVDPnHBLavdVKnV5nV4fu279+nnfxlvNy/rkIzVDj8YAsoAx/f
WW9M23I3vN9P/db8YK0iips+2XeLi8ssYPt4bN/UF2f35xE3/3vE//8Ef8xffbx1fZIr7ba8gADE
ZQ8fHq+BeECbC32EwnNsUW8V1UkRl7mwo93Ljsdu2FkUNG70IdgeMFFwM3JpyvU9KlVts7x/goQS
6A7uE4A6dD6+A5I7iUWSQ6UeDyTynPyovCOCUx7qQ/7ab0nXSMCIkQvRl/OqGqgmjFl2KhI60gu5
JKn9yyPs/FeT2TRtU7VBkmJE/GMFT8s0M/txZL+BMwZCHfcw8OXo4IBCpHBge6mYKt6AYmjjV0kE
RpI5SAx3PR2B71DxaGkBeb3p/lNibo5uc/azE9XeEnDvr4pxDS8I20haK2D5B1j73hV55Cqohs8J
1WUQeo5gDIDnTwHAfMovbL/kfQDTGAPGg8LJSUEcFJB4JpZzQnUD4rYAeQrpxPtrS5+ACD5DKIcl
3jeoISBrw1l/V/jSgjejosHxqN1rfkl48klGy5hiIHZD+INYBCknkokulKBKK0K2gziMrJK0DIZ3
a/xt7RET/2d8aVqqjGaDrlkAUf43vnRuRt3bGoMu4amy7zfNI1aN6EncueVvN3qwH8oH8MmKBFUR
WrakTu17s+me27eOQTFF3stJasTB7V8mBLjiHydnIYOIf4qqGkSHuq38WIZuinlJykuRb0FpTFZc
qf412wxplDdrTfa548KrFfPIFh1k7bMrKOXPtNtMI3WyfdSILkhdFfHxGiEibX/RZOJRofdwJhWm
Uc3kojv6OiA4XcylMaxuflKGVhoqDkKLs8aZtbcZ/jZ1t1HvyxzBaRUt/wjTCT+z58PwVfSzZri5
mfkw0FMx9bWuvnTaW5muj4Ai23Vr7bIPoNu9cJl3689WAvZPvc5X5Nnw1oNFzyOKr8SDuvXYnfGE
o0AZ4K7ZoPck+dRRKpij8hLXA8kMJSomzzyoKQGoijFLfEuWxtcNz5tp72RfiFs2zvKM9bIxU/ED
Om+pn1CpocWgmCu1ikXaTMGRJLkPrs5SpVLTfWnP2AQ29OI3LavD8S+z6zeC7K8bqOjcPpX8BR32
/51dlW4f+/TuZNvqtVAedNvreYqRGrAzIWjNtqJ/s4TV4JXW45e0om1ZUiOGuepDVL3h4Dj6KBUD
YCQiYvIRKjUFKr/FLjmkDbCXOVsG9Rn1hZWJirbzlYIkxXnCM/4mbeL8JJv/vJQfC3SRN05RyQki
elpQKE9H5ekyrgqLRsPy6GyL6bGT14gs0kctV/cxul5pDVcnrtrRliQsZ41hXhnoK9LtqMLu+npc
Vvh+UCWjzNH66kkhCj11FDmkRXZDp2Knlsvb5UO+H846bchATeKh9PWT0vnZR/3p0BDEZUwKjhcs
yt1inT4NyCECD6XlFKqonNDpIMSh5zvrm52WPGXqw31aMCuKJkLWGrTXUs5C7CbOzhwzigyVcBp3
RXDZ6HSf1ddmemqnp9p+uFkPVXaS+oJW7rpTwj9vffbPdf/XyBqOysOuGDZhx/9OkkI6M7DHDnHY
bNmXa8OMJWWfqQlGfyFR+a36JFU3jfAKNo/EG7rQNX/T8xgxdBiaN6iURPEEF6lXSIKyq+J9Kyox
YIPmPPs4HTdLJEvtFwV7SaIOZAAzsZ2AE0pP9F3p8dcTjInAem3s0KA6rvrN9vJ9xmLLFIMoqz5K
wu0jzjK3r2NL9flXvdMMsUOBhEOkA95aidDxxZVLdR6xBhYwVuVJJepv8m1brkv7+W5szs2T2YAm
iCvcNhHSxSYPo0+r/KrqfTX4+cefR/Y3H7RfI0vhQ6ydiqo4Px4/qUzSq95CXLDpjCcOYi89dAv5
HGr4HTgNNGGH7o4NDdHA50BSZzn9P2dSIWBdN1lOUTerzo8pQCcl/xuo7Ddtsp8n9+OBGgbQbfq1
ybaUIDtleZcjJFF1y1OnGW6JzScRZwKBC2CDuZCH03maZQnkaemMJuJZneEd4VDqe0/qNQI/Bc3j
q2uEor1L88/cTE4kgx3TnqbOA90C/MGmaHwMafPmOApww1IfGh9lhUGhvJC+5k/EVkXK8ulTIaCg
Um/qG4bf83u9wr5dA19M5RaAOuL+4G2AMEQN/FdzYcHAQORYeUhoOcJ/bKOEBB9eAVQvuJEU8GDl
wfRWPOkIjIS6QYSdkC25DRGd7FurjvSSL2j/rz32bjsMNVjrcUDDnFFb9f2O8IJsr6v3BBml6MuA
YItIHks7hoEn2WJRpEhP2aY8kGszzVMcK95aut00oYfF8fiYHOhcvSuUI2m/YnZJLskZUvp0PArw
9ABuIHQpUlABe6PEjEsFwa4FR3d0K81joI9GeH4n/50yfDshHVxhxAFtuQNsKW6zMyHaHZ9CaW1B
SkmerupfpOz+eyf511T+kSMpo2pOg1Zn28sJMEAHLHmDeLSzQ/RX/TYLYVyBSUUm0392AcAoMsPr
O/DyUfDR56A06mdCl4IqjoboOa7NG4brfLojBf9RPGsb8pLqyk2gTAEumfb26xUfq788j5qs/L6N
KLKMb6psAahUKev972LXlZo2aIp92U7AqVBNUPx+9Pa26ZNi1EUAGlLGr1iHdB3I51mPoz0EbIsw
JMSkSxpWWNwqRGFb1GWun3eDnICOKpuQh2WsZEXSELZ6wEODPyvOukhLNnZU5jGkVUoVsLxVYXvf
hbLhpqgSWHSGaYeh+uAjcHVmCWIhTIP+7BEug+GwJ0+fvCmNLudALeaZSY95DmjDLCnT4zobGR0o
FoIY/47/JV0v4UAfmBzHXuDrIFE4LMK2jcsklIsXXZvnaAZyHIfuJtaksXWfX9Eeus+hDfG2oQ0s
RBVt36RjB6dlEr4nRPVX5ArbuNmZk9cPXKx/IxxyoqyNMR4keLvfl5MdlxCZUO6z4zSNTCkQtiKD
z6N5vwb8JoFPk0ZFGf3zh3ecNFDYR2MSlwgzPCvxXYB/8DTFQuiM6rcPRsYCECf7gvMOCuuL/5sC
4wNaZ2LXoGzw6+WLFWXmLIfP7Zpf9XxogZz5toNCPXoMlBrj0Vn2z8YHrFw0OPhCCcTCKI1kog7G
HB3yEFwYCxSIM6BeVCuPeQCy7SoJPBkYMUsNeKcBnLIKFaSzadWRmM0b4534nM1LN3xeB8+lAhnn
7zhjyPaI1ss+v+FVB2XHX1CzVGE58JI65KPAAQKr4w8B7PFO4GX/HARQEtFwLaCCvA4iDqwfgC1g
VnwDso9vhkygzvopOtf0v0JQXICtykvEx56HwPwCp5XV8QAYDiEqBy2rbU8NEEM2geACs8RwaUZM
lbYGal+szK8eWOJnjoyeQxPHv9bxDfawD1oJ0BefvUapb5Z8mYjkHumGTBBVu/kjsmzcicacGWDN
wL4NMxuXgXoDwupmeZizVR7ca3mKbkNQBI/GAmI1KwYSLcAxB4EYs/rVtXwAMcaplhzdFncUxJME
9hEuCTUfSsifvJ5giXLfqucYZFhzsC8LwFIaJaTXQQ7tL45vApRIZ72MpX1snOkxuJbshzd1JmMn
dI7trxa1LSAxAzaVc3BDKl4I2gNev9d0dby+4HlTZg9yEupXH5xUf/UrY6knodPGphJn6apL1tNR
PGkAmHFYwQoIzTPTXozKY88biiUbol5GCMaDapfaQGVcY3VAHGSmkglNC+2y7PJNp6wSK+w6D0h5
oUWasrq34eUe3BwQD9ukxLsm7tS1hFIEA17wPMZK93pOHgFcp9NCVWY2D55KOzg+l4GkL7ua7GhZ
1IuJh/f28Kh1UdfG4zuKCWCuZWUGvjUBaqMOYWnW1CrN/lMFvQ743ofyMCTlZsgNT06fdFt6y7SB
gA3b5JE5UMU1O6tNQ65No8GGKaQ0e+32lOhPF1yEMENa3suvUUeMpsuoXSCW7CWIHmym21OZdsGl
Tj9yZ2EmT6y4pGD9q1otOMez9uTc7FmhFEw/rwE0VrxwalEhPPqG6sC18ZBZcO8vFIRhX7M04zya
vRO+A89Lm6dGRaPewGL6xt4ygKSjcXB2r/fIGnDQXIJ1FFIM2LAhig43Eo10aWvru+EW0Z5ordiQ
V3cuDQypsTBB6TymxxlRysX4OnYfgNGc8+ZYRt3NBy83ajuVqZR0QjsPehLlhtBq5475bYK9TyTQ
IOMCAOXldPwe32GTDuCwmBqQRmHYHeoVku8uKw2CXLIn/lXC2nVcsgz342OY0c6YJXG/R8IvorwN
5VK8W3JZGWFzojLJz82MYCRCXfqXoJdMadV5Bfcp6KjIUUickPjptnoDaTZX+aN//kx8EDECPwk1
MPHf24qG4/rjjWI1H3W2/fRkAbXT9QORqMptIbltzFN2fWP1hjVDmmVG5vgsOc8Ki0VxXLEtyLW8
bMmSZJJHKVmQPbYg/CSsJlQAao2xN8GfoWlXTFiqn5/G5Gms1sfkKa1nxi0YwXCqxcu1WyQIx9Dm
vkTyiMzj4JdgFx6HaUFeoYDhtGeytdC6+VF9km8UD3KybdKNaNKWDQSE8RLb6QP8WZunrF+pzapX
n6gW4CcEbLQ6HUdX/ZawiqCymbK8uCWtOlYMG2YrGy3U3kzUrO5PbBrdLF/ZsP3neIrgwQ2QSli+
4tzEbkjGMRmBlQZaGmQnC+hTEiYAkJgGZz4mWeCX5MvfvE2dUL4E1eUSCFHt4q38CbvqeA34ZduJ
qrLOFCk3SBHdV/WGWnixQXyEZg4155xg1x1NYoYVc4eH8Djv9xTOMpCa54AKnOFEVBw5IH6bCZqx
B2JCZr3QEZkNqGyL/lBb4M5nLKlBMskZrHqvfRaranc981gOu4JtFmia7eVmKGYEVUhmDFM6iTGD
nyEdvKzRFc7WSH1vig2CNUvOpeRbvMs35QaOzqtG1L4Z9yM13HHP+Z84ovNa7fr3+3u+GZY+b6h2
za7eqLyl4TtG8f5+Xd9W13W1Ls8eY6yF4MD9MZCZhkJKQgs1zBAmH0MET/GVkPSZWb7Y/3OSv56J
FTqSPl0ZduVHJYRCPa9XsERn5apYDcthCS8fKUkHH8xyc46T2Aqt8LpmqDEO2zFB0wNxyfgOrPV0
ObRr+f0Mu+5gSwH3ihCJf5kqKBqc2l+3ViONIeinwULVGSjyibyGO47zGDeT5kAG8Yj8eN3O/pkK
3HRe453EN7xMCZQpxEHTg8xYpYd29vhY86y3O/ub6jfyLmLI+JS7KY6rkRHs+Tt+EnI03BH1gd/1
l5gmH7/EoDaHpAtoCyyL6obGFBqqmKIUqPkVX1RquSJOjt9wCRxCvBXqMhABnOR/HYVf8j3vkV6P
39QTXse99FpsLmsY2Lt80+zKVYK5hPi+2qG/My2lVy5jWIo2PTVuTu7AOHCAy4nT5ON5ldNBelEM
ycn8vpzEYwH+mjtHM+f/eLqv5USaplvAV0QE3pzSBiOEJAYhoROCVxrhvefq/6eYb+8IhkHQXV2+
Mldmrpw86b7FpmGe6iCv01J6uXCLlwaEF/1PuuSxC6u/Gjj/yQ4y01DAtROmx6S564YtMjtYqnCI
Lzdxlz9Zc2ff8nho2qum2F0Hekhp2cG2P/rNfGIleETMX8bafCuHBpB0lz/a5UK/uXb5fe6TSZfB
n1N20uIgV23umVtutvVNpptFpINGLqyI6c+iV21Xpa7ahDgVmQSqUtgXdq0ZPp5VT6H7VjjmCqW/
uX0prNTyb3Fl+HLNbDnLJB1TVW+TJL+1/02chDx35UWju3W5h19zr4XMiyj8JQV8nHkJrAYYNn7W
w/2PBHNjq9CxEnIEqnO/+nZsXWTc2Hcyf3KfKtBfD29jfXFymgi8pBRaArNe5QVPR2vdR576mIuM
RdZi6WGsqHC2Ayr/oJdj5N/tgsnuMIAPHiWotcEgQF3zFIrWqzSP7xSKaSs6sIvGdyqCXr4zvobF
YRM1OS9UvSkniGCZ0vYza8mhhcxOrdXdvd6J9nYvyyWwOT32RTuPbdIadX1G0O0rgelWjUeHtCYx
1rmu2zW2/Jsf3MbYgykfYUe2IyHEc75CkgIvlF3pW/qXvq/UhALEMX7Ts/dT/i9d9D1RqZ6RBfmm
U6c/anTkX/+g3TMJA3gNvJD+AXNET0xHxl6GL4K6Nv2hvZga4Sr0+Vwh+M6eo0UtKphK8goIQzB3
XpWV+ZSYz+6/qQrDidTQXn+VABl7vuXCRqd96CCatCOLtDjY/ixfw/ZfTsu/u/HlnpiOy2JHB4cD
vGAuyXCgXM/Njrn6FwdQ2eTwm3lRzVVvh87gypEQUhMpw+fDNRDcqZ2JxiSjEr606I2Fy/zpPgQS
TsXib/V3+0M+UrNcehj4weIJFp7X/Pje2v/JfFQHWkfNW/Ryn2WcVbv2IiE6cKwY2iCcNUgVVDrY
H9d9wmdvLmFGVd4dDiJx1cHLPHOPvBtCCRXLjIy1RsGxWozmP/tO4bv2BwFT979cRyWdBi6DL+am
lEpxsuHEw5Thfe16md9W0ekeskVWsy1ni/qq7PH2FOCjTUOPhl4zwbAhSFXHPWXX1WSnrguUpkN0
/aEaV/Vyun8h8mcTPUMkyP6u14foEtKzh+5Sw6wznA7Ktr+P8w9gvDfhddEFW34Gtg4az65bbIsH
rrjTw/5VVC13hXbQlw1ZX4wDfIRSi13JhKlP+xW72vH10t110UpvuuU2umpT5hAv1vFSGMsEl3Xd
xN9Aq2xkRJZAdTj9yWN3sKr5wg/OnXOrODbxtGq3ezXSHq0C2YEnmdCb7mEg+PCLctXQpdtXWMzB
Cb63S8wFugfSRP1pjZi/nnnoHV82X0szGrEKtpP2OhboUnlix/S5dQWDddd9M9ljrCo9qpH6yUye
/1Da8bp1w6aLVJZvFsmDgdqi50HuGp7M9r+ryWyrSotfxbdyA4tx6/xybelfFmuOUzVSrNbdBqex
g0XLBPicutlBaKAc3ykrxDL+KqSXKN8LyROqjdRMG9qc1j9iYyxu1bHprV/ti+XxY5PDhzKqRplv
3C5hXu45hXNDQp3UMy2Xrzpax3mAnjB/7xidBgaIDWvbXzRXTSGd57rOtCkIcZX98aeSljrOdclC
u5veosf16WaD+3/7gAo4ZIkCRDL1Uvb85zBWxn0i+2ci9buc2dKeAEHy9W0LDdy2nuuP2mqgPqds
U+3yg4waEAFhN5ZsLVJdR6Stp1h5mi47HhY6GRHhY7b9+3wZn/vFkODH0nEXSZ6W4LBFUw4v2j0U
kHu06xXHAhxRsGzTCW+m9mrgwJFVok/cz546/5ab0QU1yTxMINFTXZsfEUnCMxEh9tIfyWmldK19
2rLPtyflQ1a92yJuXckllIYOczx/VWmTZzp0YnY5e6bVt3ta+eRN3tWhnSCMx6O2rXnX5qb9aqas
W6ek/HX63Q2w/AiaNzVzLbMJoKiTSe2hPw9hm/OhKIcfqUAZVdlIwsLWQ4R9LIyfeznZs8nuEUEk
DTohp7sZIGOs/dl3lq/6fNvnpfyj0ZaoOxVXpQKICRL2dHuyILTn3/f//90x4fOzvvzSsS40vq4i
8wXJbx0H/cxRIdEsGvNeNkHYmBobu5M6yuYaVui/jd8aU4rCTDoLWv2dw/5Upir44OXiihF+XKbt
vrfa3O5Gg+R6wsDr8UWAhUkcUn+V22iBSN4ucBmxyWU2d4qtP7ccwvarVLlVAlmZd9K+rocGhicc
oRxH5Mt2i503OPKHl/6wDMf7H7XS86YwOe822JGWBX8+bdqFDgWXB886mfWmx5YbtZZglbpZcRrg
q9GyXf7dcpag+LC1T5P/bQlj+xntxnUEQcLpqpfLvLjFlHIFNclR58FE2H9wpyE0D6xQW9+/Gk9P
ie0hO6A4tOWKCNl8tDYf56zUfnV87dPzSaQekvnkeeyMiuxlPfL+wLGnSy0UzzaClhpBVaSMyjxs
0R7gqbljQiyxp308tqgSJ65buM84hI1vhWs61tQwaDr+sSdqgFliy98fmz77SZmL1Yfr/3XHrjv/
sRebpeXB+QUhlCRqxXgRkfc6K1ve56QLHl507flucLN3RRsaE8CRBucpBrHO19ac38OyewjegUgq
9I+XLcYvagEy/rdLAIbWr6pupoVfTm0jpcBrJzBMbV/NJrcFGYWw9BCkglzPkr/kvqlBql9ciP/H
vNbyZM90s6YbFENrx1Yz3+dObZXCS+WngF49rrSfERtBQSZD5psMpbNcq1TF+M4dHund53/f23eq
v1KQsBGpy6JljpRk9HpIjmp/fdRBJ7rOzNY1REQyo9Vi5ugEE9e9xHtZhjXf93qwrz7JDddmXSac
V3erCaNgp9j+Jw/ZfEAKjqyznLVBUNNDKqhJBDhP/dct6u5LexIJYXtuZPbPLrutKHoPQTOco/MQ
KenUdpvf1GhuozggdQ74+eSJJ+wkyCn67TCufIZT/bE3kzjDagN/W2h6d/laboTUUyHDCTFLDTxY
JYKy7twiAxFoxmbg+qc8gIoym1HAXh0qmVq9QMuZBqnYK6zBW6A7c60RsVvNnirNc8u2tODUMKqb
8uXB9PPcKv+uuk5Lk9z+ZLIABQhX+vcGzhhfui68trLPmD/bme9boT3LJvPMAoVj75DpXk+fme0w
x/e5LM4pzX0HAjQ2BMtPf1SOCbmm2iaB2yBIAmHrJAY616QJx9U804vYcEeC8eTmCKE5QaMwhjro
2io95ZpCgwMGsKdOcU5P7bdBDCm0OZxcxkcJQP73kT5BnnAeAEcMqm7S77d8w+boz+Wyc3oMjFPE
fqiUoAGd2urIgqJRtU/zpTDvncalT0rxMp2/mqoLfobBFidsNplPnvKZhDVTD3pSqEuudRvrLavr
n1ZLYiFYL9ul1AqZv5Z/PW25Fw2zp8HHKzOugqDXKQ3PmvNCMY+OmZc1BEBFR7+5Utgr94/9sJAN
Ce5nuVZ+0dKW9eprIkL2cTRWf2kKCM/kerSfcVK1Ohdn4QDZbjX3zGSysZVkRMPq5uzh+zQOf1+g
bpOn1YV6Hv4tm0v9rLf8YS6MgvSQqzVGu5/y9Hmmovt5ryo9jXl8Hr3r7ukyGw7bChYgBp7c9mXf
t8tlMmM3msOyVh7SzPYlxPhhGdcSEIv5m72+a9J62fnK1cJ8fkicyWqFSOC5ItGlgeZNBpEotC+Z
7j8IxuFco908xK/NpnGV20WK+XyjMPmPx9hehspzQ+uYHeyKeTGiGjPj69GoELAR2jIvmaF8sGEA
R9iXQbRKplxRB+cfmZuCabJQp98VOsefY3/X3XQlICb8nWObQ+WbB/IapnRtCeCo756v8fFz9MxO
PZ8m+2W6nMh+t+0H7PI9+357PwFDv1A6PK+fRun+N9fIvxZjYVu/8+71N/t93afToKXWC5gPEbGw
qwwnxfg2zIuQqsU3/PQxZidcz6dnVhD+gvPv4x9YkHh6+aH+Lv+ct228dngzQOI4ZZcvWXQU1WC4
ymAv9oGXL7Jw2bSuzwgCgrnpGOgQeBkU/97CV2LcWZrO7DM4QYSyh+B1prPpZzAJfXExw9Ug8N7j
87XED9W/IvWRNGBuuBRIvXp91cyytr8hns8cmkGjZZeklu5jRziFzSGW7N6ZmgU+SazxHwaGlYSg
rwiEeNEND320VLEQelwEOMae9y/aefpi4CnNU6ah4vj6U9ISJHmvpsRtQKuaOQDaxTG8s8mLpz2P
y6+z9l+89mjoHLVPloLzM9DvwcTpF8AlwdatdNua9k+s8B0C1qrb/4af1Qux9VhJOVE2q69GA9nf
AgsYSop4OVwl81iI4bNCm7V0YcOZtTOJA7FjnUgCuQ5N4WpWcm72GbEKo/TUu9zfsQgI21+U45Iz
rBDvEYb0uTgeegB1ph8mNv4H2T+VY5OLWwl1Bf+9bUssxLYQVwdbbAyM4xMuLg1i5GVcbCPeGeRa
uWEl5Cw4xkEvLsS5OppEYmb98rxo2k7yyQtUsVFLMuwDC8KNQ+8HUtpcyz9G0Xxbp7mn63+zv0wx
VRSGuad5XErBgqwHUanBu6POpy5HnIoMWV3k7NOijbCmnqONArDxehZesvIkbPuHLgpt7AcLeYzp
LtFouG9+dze43pAUd05EqHQyLHYEFt6ac8s3Or8LNOvMhtcB2rJZf4bI0rH/O70lt5d8WJhp9qfO
hyNd9A9Tkfcckve/x1v9yquHX6xMd/ba58IyFnV6GM46kvk4Z3DkTgel58ygVmxvPmvve5Slm1h5
801c2IhpTybSIg3nTggJNwV44LOEid+ifGs7jy6nVrE/w+0uIuDvSOfc4hq13pZwYdqLKmKLxSZ2
URfvmErmXLzxG08/ClKWcXeTjf0YF2ViWrU259bqLAw2rhBN+/PZy4WjcrnD2Dxv1ARjce9h8aBp
r3srOcDXvLu297g4j3mZHJnF5LuzXA+SK0THx2cpSP25PHV1bTWXTk4iuaLqPLzLEHVubnPRPicn
u7xH8WgdPrtDsEzwXZlTrPFmJCtudvxShVZWU8+pjcJli79KyWziqhxNtXREBEaPIi7kEoXfZ6io
O2XJ9qQVXkggIIXq3+vHPBNNcJps49qcbGqnUbK/drIQ5UIQ0wa3h2i6De99TqYs0agiwmffqH74
VSpSHkpIHi+Ru9zigoMESrwIRShPgFPC5gVchgAfTVAV18xDhBT8tC5hepiUjxtF/fhMwVnJHBWS
R/0rMLzf2aJ5CVfai0m0xJ9QrLc4lyBS50xzwAaB51UWYLnBv2TSstv4zpViiBa8UNSWY+8GIBce
5HPpWK+NYmkb1pmwo/pyV4pxPq2s1MctLnbvTRsRMoll3SFComxGtbtrIixFJ3GJueiAyH0R38rR
2aLUClQOmWjnXWDkLjm9OyqQi2w4Q4eQMNdtvqrV5K7LQRosASJ+cf8gqnj4ItjSMQYVF9i3Y9xO
vkTh4hoFVFRGZIpN9j8OCWhbsKg4BPZT7sHuccX8iOag/j8yGMCrpO6CDQWZRvrKtDDIs+fj0wty
tXTa2rSPhbjyhFNlyvjyaEihiPs2GeU+Pfq8jZWuENX34d87/y0XY8JZ2CCZbh68PnnZy2TCRV6z
T/g1+FNHVfkjI9j47/KuYlrlXSmIqq7C0bciYWMlbt4uX1XQFPPlM6ex3AfoENWr/LUyK07TUcuX
Rh3D6zIp/t3+Wf7JjcK03LzLI8uPwHH4fnmfp3+zKTN+Wo6Lr+fm7u/qbY7/pXl/uv+3fkEbM/9z
+mvgyqzDmUCqNJOCEjeYDf8gBYT4Dr4fp6/zn8p/OLacpVwtUAhx1+AslvmPt/MPPqkSOnhZB6Yi
9Osat8OyJEjuZ9UDk6Snv/cPXICLJ3Wa1udp9rnygU1IAF07EJIdcOum3C1mTxTuj1oFBUs4jYT4
I2742bfo0X+uTBnTiOj5snrm7RFPX2ZfZqQhIgNvkhLrmPjepBz1lzHPOXko7y2tWKdTlBD1KrHj
aQrWzDlW0/WPHCTsmbtkLdMErLJ+fNlmYjLFLLkmr4zc9XW/L9Vak8tCDuNO4rTH2sMHFj2WHiIx
4IjiBLKQluxB6KO9/PFqT/I9vJlkuJf4m5Cssu+rdkv7dHMefcDzqSETffvwZgSHuzYnsRdmjdO0
Bdyafh4aoJsyh4v0KEVKJr5MWxw+sE5Nbq38tYlNalJ8WsxE38SoinBikWQED+ZnbbQ4LtuK3ua3
cuZW2AgkO+fYxODMYuJ55yB0vYhnDq4yqJb8ev3DcPJ6mzW5/yDfwqPkS1KNh+Kg0mZuiJev2S3U
Ao/PcdphM9nwPxG67IweMa0XYsxxegABr61fHDnSrGWDZ0GRRDPcLnsYkCBO+dXrPR9VRm/Fe4PH
CgFgek0Xt+fbJtlWGrNaPP/0dY3QbNO7RdnSGycUTQuuMWStSmNaCj5O+WlLbfEQEWcuvcM+uuzS
Y7nlx+LkZbX54GCzqUSgaBNnVY73lwYuoOsPOHo/5Opy+/LUM/rnYrt8ebmWOtd922+ZaogNo2WW
x2tx6ExaWaJYkFuKLNjTDoqjIJxYKL7cJ4dsUgs8Q8mJ3aSHR2m7Tvebt0n+5b+ib4rt8w9J27od
KkdiRoro/PN8f3LfYcPdpV4tpBVkoW8Z6CpPvmx6maTQN+Ey93N0RxiBpScgHKED3Iy6BfdPFfPs
pYGyiXE+f0wB4cWEBzDvGo8ApSNZIoBqHEcFy8t1Mdkec9FNnazBef1FsNkxJV3tmhxreB9YWD81
yUlnjTRVSH7MtGMQ/5bvjSAuSs5x/eE/puTak9iT9IU73bj0tHk7oYWr43m0ggt1kJPKQDhLnOd4
bEfrSVxG6hupC5C71DFTwJkcGzkcZIHxBZTlMGUax/5195Ae8UIZwuvPf5cwOQBYpsC88Jo5Ng2a
VlXQiZyS6arD8uI+SFotIneqmy3aeGG0qg6K41LzlviLR9K1zPvJnDROp171b1XiAth3mUTn/9sx
VSa/OSp3vgavCbNpRgIWn0OY5HYKEBzPxb3PHHiyA8SVx32bTXKcxdUymxZqmkj/AGoCTntoXLo0
NaWo1MP4sOspT4uL7wTb66OY/xiZZPlFVtWfnlpUD94XO44p+o45slTqlP9aTLt8yxcaRppWu0kK
D0MTrxSfOYXxKd71Sh28W2u6/7EFzu25bYadKvdx+9J1xTGKL7qfsbAu16dmloy+D+0+QAcqwZpp
zlxbt69SBx3V9ef8w3ZKZTcBuflKf9Gxrg89lXLbaMAOtGXAM4cZhMbHVQdqRTU69QjmJnBtlVJJ
dbUO4JZMgrdObGbZ5+l3eQBND3N4CFzaJJs2ovWY85d6HwqNBXsjyIutFCBYjdkjrScLBIfMT1i1
ZUj1C61VkTYQtpIrAm4YTLco59D5j2aF0sE5psNASQbU/hG8OyGky9ho3L5sV2Xw0DK+toLCe0A1
gSQzDLB36UfRUvdHg8MbT0WNtnWIxjGGpx73Nn1igzGPa088IGsfth/uhDYkh2f1r1rRIT0k1zE7
l9+0XRvxe66PxY9z5ZvDnO64eCPWEHb23Nym7QO+mamIQgfg8mXzzBMvLjzX3mvP+e+bXO+COIUd
Zp6PXFQKybW3JsIjoSLObhtV2FYt5uQ/JYL+Op+7JU4QFHXho3bBQv1cIZ9FKxvUqpW1+8SBEOCU
5i+NzRqHSLyugEBQlGcMnbjBz9khCdnOWFc+LeW32vjcrnEG3cW378pX6a2YF2YMkIkOe4wT9fyn
UN4CJUJEkMSvEyZE1riG6vpxwi5jyS+jw4lTX7z9FQIjmlYccAvXSx9X2LwrVWZuGlXkIZAva4s0
DteTR+W/Z4C2F5Tbh1w8rUaocUQ1BtTmEVeccz2v6e/svjkD8k+Szn70IeHoahpnAXr71OM8vVZ6
yl+eMAdJz0mpOsrv8lmuNpZCF2p16ablUhHLLH+rxDJf1T9FyZGryEviCeP2Pr2KGCcOlSjs6Yzf
kjzWsissY7lhNGS2TGu0JfieDNDoFCbEPwFb8tTidGsIFkUkPnopNXYipOWDnsYnGSO4cEhw9FuR
CniUVEav4qgVeAvZDEJ442TSEIfhKQcBd7qJ2WKw40SfSdzpIYVRsr3EerNWTDXSTfkaKAjeEE3X
jY2ADZj8Jd5M49stnfHautD4kMwAwjhQpHpZyM12Fc8zCZJuQzWCrVTiXRhSX1T26WqanBh7mdcO
iDkS5W3ysbyo8kKJdvWhhmxM+mYpzQNqqq4WG93heTOV2D65SDUcnMXehIYvH3+eWWswbB0SZR7Z
SGSfEI2+D1Rb5szy/iImXI38eREqc4l9mdljXIrNL1xdYTrBAPGwnKLlurEAJvHzVggbJ08K8ZVs
H1z6b1Ia112ptwQg6IlyrZ4vhhQ/FdRRdn/OmgayGp3x+G8mjeVBOjeIPTWljl8qs3JyJ5fNi+IU
qhKoiYvfFXKodOmPCrujLKa+amND4pJcJo2jXpQySRagdXIBg6o5ni9pj2F6b/dfl27Xsr2Eb3WZ
SEuhNSPwQ2hPeFUZBQ3QPnbPwb5ckhxY7ye+LFXCi0LsARNWL1Y78fWnSAP2bGSaAeUXgIztjVkA
VFgYunLDcfLxp88uHrHlCv+ehqh6T1mtyG49NVGy4Tl0Lpn2dtneHFr7asnZLO9Kc46KrBplTbaf
kN2HRSDbQhzWR/ZgtW5yr0X97ujk9v5bWLYLKEj4ZrDFy5jLJl1r7R+cVztuduZmqnI3v0uw8VNV
f3PcD2SWRWuCNkaw0fqerMGjFvcy3QBJd4fWpdY4ju+bp9re1kW7myYb/qoSQU1O7crlFO2ZdXR/
pj0p98I8HT2jmzmXiEqNY7YFIdmOuoXL+3LUzd2BliE6uGS942Ge9S7ZV+3P37vmsteWoWL/dt6+
njJtg1mqSAdV6B86m9uHPvLljNlh0gjjV0ymqMk+N4XONfOxKwwM+U5yE3tNruHzXn6/QzpCrBIS
QZaS3OJjfUizgD6JthfvCrwV/34Mh1HCoBE1uu8YF+uv2D+kGNjWo3PyvmlJ65BMm/sxArmkMZS6
YZj/ZJDr3FI0Ded6qT2uNa7yNJDrlGHtdA8dDlDtYXd46Oxa1+QjcNSv68NhoIxf9DNSDg4/bnEE
Bu1APxrjjzWSlE0fS9GrkM2kLLeCfA3JvAuZTEYvuaj4yaBRHyNki4YAxbjTUcG50tbjUvseSRaQ
eGipXWvM+vRepS67zqb6GCbnnl1rW/+4Jx84oID9r7sWIuSUcJAOh+Z5nHnDF1lvj4T30brjqi7Y
SlnR6A6jetTwf2f8oTEfbTyXdSpn9DHsVL9xaEeSUNVN7KTd8KxrYrGgxW832uj73Tjsduvd8Tk5
+uldpHe9IZ1y/dTZM8rVEyXiHIhH9Y9Tp+IOiHRPNr/o/Z50xxcftvX3zrulUq+1Lcj2tHmLQ5Oz
8fgDU4R+UmoC7aj7ORe15/Kx5lRflgBtVw8iVPynG3Lbthu5KPownp1xUh93IwW3pfx4ba9iqU0+
RnU3XJN9fTiv149R59xo5OvjqD1873aL+glRvEKVH3X3bu96N6Dv1fquz/+NE76wZYa732rgbq93
FBLiHy8tm78kXdteG4ijYtKXNbP9qBGyisBdI9JHfbj67r53jlHSbevrkMaeJQq2LI4l11zmpaJ/
Piw7c7G20lrUqM2ZeFNqnu+YhJITgKa+OaW1clK5vl6PjWK1uxp97POdcvb5Pn+vOvMKndq+WZIN
nkvUroWK677pT7lpFHql3AeipOUirZakeB8cis/nvJz17fnmfZUbFxb/TY/x8vS8y73PETVsOR1U
qA6H0++9ZnM3j7Zn1h7809+ljGw5uffjXLrM4YKb1TEuF1r53LG+3owLa6RNVMRdDRBMBr4wC1JP
ZkWC2v6Ka7ZSnwjI/UaxAj1Hi9avQiRLIPySiNHd/kPEes1vo+VzYc74UMwI47jZqSrRCJHUmh2k
WCOAbHme7nm1QjtzkJhtObqREUoLmFX5NS+YZXmo2JyeCjjKr38n6GsvixeJyU5oZ3AdbMel7Od2
8XobDRcvm9XbdNp+F7fq9ux/2D3nV4JavZwjGUaY3pDaFWX4hAUGlB9fgET1qZ/Cn2RFcBfM7sXv
+2kTpdwWLx+AgZH6XeHb2AVKmGVCCsErlI6YCgEynQCHZG9IiBRP1jbipWv9Xo6KAFZw1ygODFrY
n0GrRWxZzeNfNk6U1X8QgupbzyhCMaWAAQcKH8JiNwHmhTrvgY7gw2pgYELxVuXhVUvVBMvnotyY
bJurBWamuHyPRwjjDhFuinA9DFzAdJUAFc2/UDl6ju/0x1ESSSRqHgXPqSYepWA8gFqg1L0Yx4WY
6mj2sv/rtyLWOtvKAfFqqI9E8J6bz8pPF2dz0Y3cvTPvkzJqdzyOHyd1nyB9T3aos/+4wf26bLVr
C6srXKPRx/LryGjESmU3OPI2CiwBePgWmUjTN2CeTUsAnxqiPuC0lw0UCPpUjZQtXy3x/nn5fPpA
Q6qgItAUrCjU20v2u0dvu0lXe4b+H51TzVsIysFfhc8JbFyOTAnt3yGsMyWgTAGRwIipzYdmdZZO
sL3bfJUFLMR/PQqsgtq5FYilwaji3BaYz5gyBFuG8bvfGr7XhS6+n0K5vjeJlCs327oUG5IwIXQM
G8XxycVX4KvwsUPkwT7r69C/OB4ATaMYk18VAy9HwC0KOa4CoetNQwNlooSFOWn5U7d4of38U8A9
D7QHkWdiMQs4o5bLbsVYCQETwIHI6IJyPSqBpoWLmdUqvYinDzo4vAEV5NP3kLW3hhcOuyKic9AV
/3vr3O2neDFKr1eE9wTrem2bbpl9kJWP3iRwnYHrjh+4ZnEKYJhdU46qz9fLS+XavBwaAv2kv8IK
DCOeJchl28d8a2T0Z4ko0/P8+aZkkOIxxYq1pjVhV512jxVzoJsfNXKQqVV6Z50HsoyPxxRr5kXm
OmEEbGnUTJAPcCLXXKDN41DPqCK+id8R54IhBpnTjw24Uo1noJ0sU3C85f3GZR6nsqg9iiejFy12
2VT+PMApNg4GA+RhgaVrNUuq3EUPISx2IrIH+UK4CoVymW/kKl0uWzb+ainBZDwjqIDUCJHO2lqE
LbUmZIKOw1FGqcMFdyq+VMriW8Gt8nXEyA4ooExzU2RKPEcCwoFM92RHSb+n257a3DqVpYjbaMP5
hmvIplHGBDQ8bOsrsasOIxjXcPODIjmE/MLbp51KuXsFW38Jum1lOtneqcLkU8/MpGSdRiTAGTJm
AQMcsD5L5c/p+M5Pkjt9kAdInYfOklxyHZd4FpfT+aZxLKf5Fdpg90wBQcFxAH8K0rSnGX+bwfaY
jkBpwibL3O0fBM9M9tWnwqB4TO7j8zUWLFPPLFp6DpPMbCSIOLSnUK7Xfu/ZFxb/ELoQ4wTTS0UK
ajP7BM9t59okjbk7/CZCi9GdrnR4q4kT2Q3dYGhqvwfGd4gF/2tS2yG9luvL9/kTrYREexxcB8V8
fclQv2xO4QuurQLdkwXzKRckvjDD+6BKPeTtTQ3INpW9L7TLFNUIl8S6p4GXTlL9rLXzuFVJLYT3
s5znWTIHtm1OWLKZM+4Id8FxxTuovR5QA3PSmwqGkxWgQaebcGK+J7QNgn15H3t4mZ39Hti/S/eE
RlC4vnf8sDomTme815qiIjjkhHqfyKicAsXxMDLTlSEyD2VhqxYlWRBSqoKfXK9QRXsVp2xt0b/X
tfKUydDC4j3zLEUOLMdvkq8i11wc7DzaaT18sogjREGMxwAFzm2f4qB1djFQ8roiVFmbKCNmJ1Y7
z0Qu4fl+W0MyacYCl6rxnvcYp5H64ufSpxrGcmMOMOaMXqjj8/F6vOPjD0gtJYoRe65VGll9dIli
7rx6eZcEtS+8dqVkVHs/cKZD1UBh1VtB9ws/FQsd2ppK67KM4O0+XUfXbcdozk64YOg/lSe/Zend
6nxMLvRCPGhGRuT8Q73SDbrTI80IytLclkGD51nDaccF9E0dpvs5YU3j4fTxsyK0nEbpUl2i2aXt
a04U2TLN8D0XoJwPN2QucEV+3V3B7+cMHuxQnIrTH93oVzW4U3G59vISF1f9+NO7JnikmiF7j5aR
/Gm6kj/LoPSr9dpt4RUAC0A6iAx/TiEPQJzsi2FAb6479Yo2B7p4Hvg67NFtOtXFfvJQXUNn9FmB
+8cIu9ega47Vcbc0rtLacnz6rX5WP5EE8/21Pe1Dna/Jhm8bIGQV1N9ttrnj3XQJGrCS1Gv0vbZe
n67vMwIylPB7PUCaxvI+6YNDaEHU78flGrnu4WBnNqp+bTtbuAL8hU8bQDMaRX8453HAzzy7zodb
uafXF7y3xJlI0MUfhVvmmGOlvTFEbciY0TBAtftLdZmaIxo7P/X0NpXxXpg9AUi2GoaGMdsajZ4x
PtsG4REQDtsezOOIG4qDHq4Gue2sfajJNKj31m4oJfNMXaXqu9LappH68rxuXLev1FvXbOnjD7jB
U3LmgdpxILVZ7gL/E3/u303/QL/EYBlgGujPXEWYEwA9EhrwTMBR8g268GBhPOC2BNAGbdkfO9lP
DwAWXYQm2a6gsjQtrkycJdWbD2RGEpMIhKKRR46VFBO2kgs+Nu5SIKsA4Chv2t3BnktpVgflGvqF
dp9fpp4JptEi3194zYsCAAxwRqPay4iTj73WD7SFEwW1vFpMFI8AxuZZiaFXx1/w4JyrX4V2iBS5
TaL6WAW21l0TTwv24kyr2LwOuGA1Rn8KDcmbC/VC796YtNYDAJKxyNzRaYKPA1IF1nIKVTNtq8Ka
sYqoKpdqa5hN82lGcmmmrOgWlWrBQwq5B5IOvlA3k6sSi/+e3JNs5ZG+FU1ChplT7vV6+W01+Bnj
aNXWbxWf9gyNZWkQV7WG3teFAZbjXAZjhLlSkMTR8G3f13U8vMmf3nWRCus3+dxBs7C92r3pvROA
Cp1vTgh4BeeEHkyAZjKKAwvBbsCq8rdBKAoYfD4HPxO3SUOOsalXuIXDApAH1zMUXqBbkNy+FEBD
h8gW0rdPwXbL7eth9UDjSptudTI2HJVFu5pJcX94qfY/bARooi219q5V/LylZsm6R/yNa6+eKQlz
6a32LIlE+c9clz2aITkERAUudRI2jKskQG5zvnACBEoBpdNwKKcKgQMBtuDMUBtze9+yRL8lCC90
Tsu0XEzyhwciuE+1ByJb5VB2FJV8iSurAFROIVZmnvYJi9EX+3QvG3kp1QceEBbELby0+/KA0ji3
1RrWKfzS1Pa1KilMT7kV2ujPfxXzp4VpyEBPRsMTQIRKUiXh0cbOgAAKfW95zteAzDC1bF3SpOUh
nb9wsru41ENiksBbdS1A1gOht9qkP8I6ME0qTdXRVZP+v++MMuxU/bzvVPfRdy60AMNsXv4pPu4o
TJ5V2pfmiX7wwTVK0C1A6N2pUX3RJddc4/wbNkpY2gNnBgTvhSydHpnkg2GGq2uYaprukSZJvtLM
VppgakQxMLzFCQNMbI2aaAGUHoFNWx4gV4VZBLIGXysh4N6TBnQcIp7/VrHjvFUAxi1h9sIIPIK4
SX4y5T8D/2jO0dlUvGLg7WYA1XxXaa6F5fL1ureUOoEPwk1xd1WaMkCwBOxzDbUYHdpzDl9S5/EX
s6fsm+eg9DZzNwziPe9ri63SZEFgzriadgNmjNOnbASKk2e+dU72CYU5Wf5Ox3un4/31wP0Rux50
piYg2f6M9gAJWrys/SmAzqYyIrGWBEBfjsvzSGaDlLkDefsxfO2LaSWeMbLcoh2y3sdrAyGBdAuU
lFYCteuhfcikIw9eUhLT07GxsBeyraxapqGUAH8mncw4w9Aoty7RdCCnxZyXtZNYEAopnhMp72u4
MNdmigDIj8N8Pkiyiz5LQZjCGEioBa+EBZcS6IDWVhpTx0GEkMylmF+DKaB6bNshvfDbhCQkti/z
2MtGiaLROoeoumhNkYG3UAEG5qBzypHkUPv3Cnse63CQ5uug7fBAJXuCd3OCWenbUxlGSGr2RbaI
IOCTj71Wp7ZTV1u8fFBgkFGuT8ohwmkd2Do7I8fXyBuz+EwVQ6h4JuTXPcczDzqDp3W+McsWtZkD
Cwe81Ca/dNaTDG/YpgKqbSUuBcIBgewH+TbkPfdrEzoObGCuXhf6tubKvKXqPnh3LFYaJYoLn1r4
Gl3MIDHl2uVA5oRmohNOy1J4Z+gwrX2GNjM/TYm509B/20N6IFURi24kJivUyv4p/PpEgvICqpd+
S5hfOTvWif/nylMA6Ov3bDOz7ebQp4mblM+InWsfpHSivCQ357Fb9R3xVNesu8tTp/S7nUWV39mP
X9x/vCfePc3vTgEivumxQ+tG8EbZJxZG57Dxl+vzOzTSkw2tKriQ+OyDd5qlwtaLnxpXwC7rzR86
8vrp3kSegg7lOHjIxZxdl03c0oFWeiiTIAf9phSq2fjcO/0UiYD7jmQLk1J0wE2B2f1YP7/v2RAW
gWkf1rQtSvIAwpPsHD1ySDgxz4gWjW61+D7cZ+rnIb7A7v3llGxEvZee9gA0WQe40WWiwoPK5v50
fipwSEFTgrSvRtZO828XoXyiz0qOs+6tXX4+spnKxPBRe12l8+TyNEr2Eo5O6gcOPb1bb9rAL47W
1uNlJcnNnVD16xnFPweAerFXPf8s1q3KTy7k5XrecRRni12TV6LZf/dXWXQ3yXLu2GDnH5bRVPCa
QLfDA1G/vO9y0bWSHCr1/B4uUpdl+swg2LxtG8VQVEn4nKrwt8rpFYkCgTuUvcZmX8e2hCFs9rv7
RUu6JBxhAZvWR3+l5Pze2EKPjQq/2he8+C+HW/0yeb54/z05Z0gwL9Uv7NMC2/6PszNZUpxbsvWr
HDvjkpVAAqGyqjtQ3yAEiH6C0UqIToA6ePr6dvx2B3d67RzLPzMjg1Czt2/3tZYv7w3c64KOMHqn
YF9/XjZ7oH630JtZA0YQS/bd5fKsbKS5V1+aaBPMotEo0H+RH2mroH3ySgHq015R0gFCef91njQx
Uwyx+qEXKQ3jPjPH377MTOaeWc2+zHQFOYD0dbC26xyeO+0gxfmsey7RJ7dEe5GO9/heeNmYR7Cq
FvkYmY3zwz+6C5o7+mxBg6zrIjdbh2Y/PBoU+gNCh7HsDl3eS1yyLBxybCZT6GM1N/MIDfb5x5B6
Qsrphp+CGnTdCRgYlnPArWmcR4pR8XxsIT5WJ49hYwaETclFHBtjsnpz+2jOEEqcXlQNutdJZAwz
b2bnoBJOZ7Tz0pfSP19HlbyvbdXBKq0csU3IvP3aVewHY8hpCkGoayfZ5BZlbrF63Y0z1MGiGVJo
bfIA8/EXBmbImye5e3MfAb74RwpBCGD/4Ye6NbCftnbAFIMxHU66eAxL6FkSe+bWf92nl50WTCec
lkeaRZhsFXSDnPLkwNghKeWGf1Yv/EyQx5LDsnSfywHSTshtTj7miI06uaGti7m4CPi5ZWVijLxQ
GE88WD7MwbQJZW9HL5ApG939AzUjI407v90bDdJE5u+YrsJ3ItPgvqs/ojDzupnRsUE/CvrGgVEa
o47kJcwRM/0YXAyEBYQxS8cfnzExqKZRTkcD0us+78GsvDRpmASG1+3blazBVB93vSyQxuz88dPD
0yluwsyVQjaX+Q3vSXKNoS4Z9WLKTsk03G1Mqcn07sEUrC58TL4GHQbT1MJsYfhHu9QjoN25bt15
Ij18PyQHJJBLGhy4PC1o/JsNko1tJ4PZlTkmGUNQu09cBOkKlBJY+erkwUv1uIxI978hY7i6S4BZ
Ho66T623w5gc3DciyUcNDRRmUSe59aqwzgQpg/7K+JIIx1H76/birluLZ51PkP0MdZo7jS3t+d2g
Z0zaOUzFaMtx5z5cspxhOr2hTIj6rAbRMd7YDOlhLgH7ZjBBD27sruPck1GeRI8oZwn3THpGI/LY
GMqbIXQZxkm0Aq4Ydf47vZzWBTtn0mZw4902PmcCc2mTrgOHxvhzgA0rM4AKWcsOn8PaYxIme+Bc
R+iFDFDvGIN6h3TCuViSDyXktVEeXJwO899KtpbKK0fGK/LW3duF+UBriiOiZCj+b3zDtrqImpI6
TcLWCnAb0QzbDYWoSiemc2nIJd9mtS7gqjGCApajpeYyhNQp6ZVISAHJwsiabmdRnGRWOs6nFOOc
2VTMyOFX1bjrqAd2JPTYpne1Bvs3ILbgDwzOFSgTwcxSv5r3RLf04WAzAVpj7SDFAcNsDXmZxlu7
ExN3Jy8HuymeAbHibRCevNZt58oftXELQFJfzgXgey6NXyEiIbuaXY6PaUna45Ej21JEvUUp1CwL
1iiyPd4QJ42T+7xRX/IW865Dmrm4jl8zAL/Vy//MwN1CprhEuOfaacKAgAPTJm1eP6JZ1mo2Ikdg
lK7ddT6WFl2Zhw5XxPXTZWHenW+YB6lAG3oB2jkx0sUg6M++EMv0MZrVkGn0c+a1PBM4DIYnwpuy
J9yK86FmGZyvu+toG9C84jyG7yHdTUR8vABuM/psj8ztPKne1aGbY9SbQL1PK/9yYDKutTWbYPJl
GXTDh8s6nj3cC9NbCAPMKbaJcf1IxreBEellhArUkpHqMDPA7DBwm889I5w0f14eb315fVo1ZwLu
uDfW/Yt1dyTQQfpP5uz09gTDkr8MhZE69ByEHxt7sNq4+SYWg9zD3ZZj0V/BWrgfn9Yz7i7f5hCS
yKJx0c6cW4IIvLd8uZfoflLX2rxv9aCyP0Pw4O+sjoSFL8lAGe2UAP2sA39jADBOwIr8dvE80osU
PE7aWjsqx+9U97yOSpOacWdfM9oJJNV7EadM2dcifSIIdoXEh8YIWpdYSd/kMX1PO6b7w3ih2ZC9
eNXLQNKOtVdL3AhpzehFGHT/gnyUeYRUGl9qj5kw5R5W1qbR5tw5/0xf2kNOjbFRHmtUK/1Es6Xp
3e0f+bcR9pETxdVct95fIlgOE2cEsX4EGdYzh6WH3OzhdWPKke5BiAvAzR5TWIbX+jlWMDw0Gu/j
PQQkpkXKBgyMI38BqQFbHSAOONP+tqCQnGxj8r3nmFoluVbGNmR0y458UnVgCDq2TjXMD2ADLEoe
HBPW+t5tAwCCeuA3oYYZkbrKNB3Z5eayYp4aGs01rMM7eG965uDASXHUbCWoXWYN0aK1egC/XQ/c
RHNkffOzWltb9J3Bis0GCHgb0czhQVv6CC+mefhJWuzVjM65XgwOLAfVqadPFM/ha9y1SpddXp8u
dN3QYAtcgchGdX6b9sqMkGfS4IQKi8fOIbRHn2XlVWPlrDoaZKhb7+qoPfFGeVJ9mjHAIw0yt2Uz
7JnER4hj+zHFDJWUdl7h7OT1YPBwiQEj42t3pqeYedjETXxd/aI+ensOmF4FhMcEWxTKxlW2Oghu
RJMG9NKmqR1YxytGh9JZWjf46UyYQe29R4/dY/RbPK3czje44DceFuEEeWCR9o9tyCCYsBta/F7j
y9YfoJtM+HRJV9xHmJ/VRJTrGkAhbtWf8E3HzEOweO+NRJMIl4BWMoF1Je1SNNTUbg8unzY7rg9N
4d9AHrhBvfH4hzmNg+gVmaoFK4JT2hof8OZiV/E1tYrC7OGDTlt97Q7gv9G63+LiFtbfWXsigyD8
Q0i+oRbnvRZZnckcPej20rzQZNEaiZgsBS/NuYxIf6L+Ua2CjWYKWWGx8zonhSeVO8WGA7rH1aH3
PD1Ttmu9gDuAYROhDpaWE6bZZ2gDGJtJ0o5Wcpwu8XjGG8WumKpx4/TXYWNupClUk5Rq0CooEsLG
IbkDRRXUm8lbrOGjjpRK6QV9vdnuWFYdgzXaD1+YgsOA0wYAW8nA9jhlZAZjEFpDlUwWr3+Z2V/r
5vXR7NCy0xIa16BNNqtxw/8gxL3SZIcBwPh9h4Q2KSOGnwp+XAyqAabth/WE461BKj5MD7/N03nF
MM13ZxCysu5oZYTROkNGp9qZ+u7msQv4HAYpE4LNwR4ZAAd/e+qZKJFm7QLlh1dGfDZ3f7wfYQDf
U0bqSeaHiXfoXyGQIbt1JkKWRnEi28OSflHvIMWg2KAeVVrdmebFiqBJeV6Nq7HqcQDQXik2SNpl
yBhObmPQEOSVzQoEAFHnIKYmFjoogjXNHq1FtY7Qwyt4QsUOx3yOZn3yXlCig/yiwaNEByAQ5BKH
/AKWk2B0WSk77hLUZtSOGNH6i9Sl6iEnOTymhOkpBjwnzowdO49KE3WCw1EkD6UAWdsY1iV4u20k
uZmncz+y9TvdY0ZkUgj6slGQ5QwI1jfS02yCJCL5+Jknzr1yDlE45B73MPtU5GMo8iIajGTvE6sO
vpj2Z4z0NSzI5EkV7Td5Brr9Iuh9Fn1/610ieu4KKiYakldXX/mSeQIFoP2ZpQDO5ULGz2dC5fzE
dGRxmyK0Q4bGYQ4BVPktaitIEhr4WTSwi95zdj3K4seK6hqP3B38sFiTdG+C5VjV7D25eVLAg+R4
Y8n2nYJ4JXMruMYKGuE+fjmf5CEIwXoBfq8ebjsOzwUUzx9CSYDfrmAqy9132CTKosRe6U57nFnv
wB7SMUsBFPVpwLHyeDNjAq+2W5GfAA3RPkja9sl03E1tJEqQXrCEYJ8Qpz+05QPrCxWd2aMfbuWA
UyA4M1Di11B1viih+BCgLvAMLp4MlNoOLspS3SOl2/rp/wJ9B99uwIAzPBQliqefvkOIGR4PUFIz
JK031U1qJbL13vGgpYBRedF2qlm31RadFYR7TbVmKgsuuu8uhMCq3KFrsmiVIyUi53NRT67rKfRf
aX/X6fCzQmysDlwEzSDHnClAy2DwIFRS7gMaCbbsT9bJK+2vuCf4BKhFgfuCYMHkDCwkSqxmWDPB
e7rwH5dvAt/QP4BoAugWPWAdB5JDAkgFOBfKSQsmCHht8IpgKAR8hJtXj3ZvMWUJmSmySiF1/PtL
oDT+DTAXWBz4HF+FLeJvBNUKGEU5wn6jREKi+QcYDsR0P06L9EjEA7N7fTxAaBhFoh/jQVQ6mXig
GIF7sEts1EG54mbglsvtiBvjMvhYlKl8ieltpLk9ag9rST7h7TA1n9HOOgHw5wbLh1sswJG5NbgM
5LMg5P98FOAc8LgA0mk6xuIAEgQzRKqWzK55dmR/mA6gw4VExcgG+V7fQeDG2/uSTUOfMQj857D4
xUBxQedej5+xvqjGVzEahbABuAVkeNySP/OJo+4w5arEoJ/3iDN0RNMSGOn6wUzvUWdXwa7bqaWN
y5tPY3UIYmY+RpAtEUWlocbo/c4XS/ZGWsCZPKwcDaEgnOCH/Jp9YX2H3R4qwwfKhjPpkCe5y9S9
DwEASe1RmQK5QtVAiOPrg0vAWTCMR6qvcqe5fJ09AL8GFqgIyI97RDZS+b+IWNrQGmaqmKibrG6h
HXjitGSizEJTOUKwT5iAtOJzbyOBm+84RFhoj1Fvp+wA2ipe9Bt40gcML427D84hKjQIx2LHl/or
Vphgd32WLFINsF7WcD0CWeVxdR3GOgsVFwc0cwKATWmsYRQQcnswB5BI0Fs8SVG80HdH64xYe2gc
78f0qJ+5J2pTY3vgiiF9iUKCveeOL2teiEArjZYHPEXThpYBlwlasCx0K2OA3eu6S5EJhzElexvt
ehiQ0uDjgJyqQ2UuM+DGw0XiPjvkQC3Xw33N81LOPB1uvX/4bGN+m0+pAlklqM9GZI08Eo5xASQH
jwlu85843/Sd9MiG4I5vDKlQrHJCKaWjOIB8NElm8WInsDJ9mV/RyZAiIIDhQlHdcMIe0fkwRtZ/
VmL3k9bxwIYEzu/s623t/vxCDAUMAdj8Q2uR9XATetDh9sSj7UBEGTwwkGfdxQQPVFhIjTgDgAze
Ip3lBKUD52foUOS7VMeVkZvh2x9TkU3SVgaaTySso6ciBiXxw0ES9mvm22v04nLSk3SRZV7ppcVU
GhTJz0cM4GxUL2uJXMacLLfrode69N33aXTvu0VrrskbREayVxCNIcRK0Jgh9SqEyFGmRGDXWbSx
nQYO3w2KmlufeFvaB4EFtbAU1PNX6xG8unTFd2wqNz7nu8Sb4aSGfP3roej6MQZD1I65m/uwXoK2
kAJtcXlZ231Gq2jHYOWWqbkbLEk9hJDOrV3+Q38MnfujPvDAKLqegbJ6CUBel6EFmSkH12V76GJG
3/hC9e/9Trx0/j3Nc+SNAu7oOn2HiqFeQLI8hwgN6bhak2iyHMrp4DDwdKuTSCETEXcyqgWeNMKN
OU9KWpMQvWtLvnLCai45oHDxwp2aKrxYFAt2bjpm1F4zvg5vS/pwN4xrQLUU43Dxpjf1O6LZDEFq
zfonAFnp9OdncbbnWyA1WH9wXzD099nbrDddjxplGyK78oUcwnvNGCiMnRq9JT47+BfhuO1rrXk5
1DcWBvUVydoejGo7IptPxcZxmopQI5TnVnf4SZ7Ja/1Nhh/AHJNE7z1tdyLPI7E/SrRM0w0AtjPl
1TGZ4EW/DI6/xmB5iX+8wd4C+QNVqWKrA2PgPUZAaUOigRYgDUNtP+3tUAZeD6S8wP+9RRP/XoYc
fj7wcAbyDx0gROzKD1MikCDRjW7c17LuN5A8OCzOXsd69DzyVngZyqIdlZOChByVTdCZd5cMYkZY
Dbb6nm73nRNJPhOKGJbbHTKT4NjbbZe8vk+inHqn96aKL4dist3/5tulModf1BbKgt2YVDPOvgtb
JZ8wf34krd+bYnodE7guRzZs5v127CjGegfv3WAlNjjn2oyIRQy7jdI1im6C6YOdxloAgWBJZSqj
myGJDNTGEsJkkFz+3B81Xr5pks/wIVIPIhbI5mt4ifL4EZfxIMCMFHBFWKWJcQ83so1lvacjWl1v
sSW47TXq94Ff49DR+ticeZcJPdWtR+mGueTH/fkXD555f1uq/jf+UFyK4ywLtfnjTGLN0bKN2/Ob
zDZd80jbRcbLgmpZ0dk6lEgeW8z9uel2oQfNsLWr4W7glOSsuCgMgaGGLydNeCte+gcnsRrdr/8e
/Wz0EB5QLuvp7rcBkgo33k5y/7e6cj2MgbY6WKF8bcXR6cNMg7ur+hhEuFuMOBr36ik4NyqOhOP3
A6aamh6FSH7eenLcT1ggOzV+Hl6HQYLehgzmfh0K4pAXposGJTZGQbehyQOlfkAxwph1vKpWRHko
LYDQAykLZxmZEd9PYoLEhVMQ3ZHADraHataOfrv7uD5DPfLMgCqIvOm4WMBKwj/fdpyG/EDOUGKx
QsamCzkNNjlk8V9c5KwCV6k/Yh/NDmxkeqTEFt9Abg1KzELGfYsqHyMyZHSY+k0fNJnT2ko3DrAb
wiCEmDXlMKAJxRk7bactOJxYofU0PaBjRVbKZyCx6kB6CtI9JLFJH0K2yHlA0OLzeJ3gbshR6aQi
cVgowWX8nHFQv0/oXangnjPYuudMdO5cBINI8ifkQfxsnt2ZW76iaSVPql3CCpqt25ReNvicHyIY
rIhCVkffQPUJ2wccAxvI8c4Ghs8lCRSas64Q/5FA8KD4DVnIe9FddQI0RjChPHp+8iep9k8x1dy4
AxZ7uJhc6Cege/3MZXPvnejCqNmYV3BZl1NixtZitQTy/Br8sKv+4Lb9dBHwTHLnPe4M754WpuEH
Y1tILjgr/fCa1F7X7yfS5n0mpdEfIYw4STn58W1HoZkUi+tHKCfgpj9l0Pm/kgySLGoE9rNy5szl
MXMfcJ48ZnZ+j99AfjJlkJMFKJcijfACV7zROIowaVlWKzXZ4lKEOuROXvdz+8Pe6EPZjXV5rB4/
0TVIoXxX9XiwyNcdAgucUIwQbiOvYIQLki/+j4Dxj1RHdYEcA4UPlVijz0kNoeV5Jixc9HPkeSKJ
45ECxCGFAlnj7zGrpd8HXTAtDKnZQd9OxHuf5D3PGrpSoO8cZMsm5JwEnZKvSOcNGJofJg8bUfvT
LEBdv7+ift9fEeCXYiA9xyKUmXaEfeyTNzQmv+pk1ncySkdMEt9iMGdfHt6XpzTTMPrHy+JhQmF2
jr0GK0QB73NwpAfWqQDxFtmuf2Adcr2N5Oq06WExeaQxGZMEpvRUp1ZjaVjYz6Cjg0dKjd4o33em
1fq2ZMyx/KBfDjG8QdurrlvCq4YnzB91MSdVOmVLfU6SjWtOxsuny9ZQRi32PilwNYUfHgnAOBgY
IFyjFKYLUySc95k8/JRmr+U7rMsNIQjmKNaX7ncYVvS67/MX5hXkG4/wBwJ86hYLaXiX/nAakUkL
MdoUpn02U5ShZjhukbDTX4NmHfyuGRgQAaRapDykLWA8nFICcAT4fwg4iHOTQ0ojZZcNzVf8pzfY
VEhOvsJwVKX+QaBN0ORQY69ZOkQkae5ODzGPoB0ZA5Tc0tDaD+xSdLDj6GL9A30T78/PhZY89/Ar
kCjMhlQBN059MPc9idePES2ZmOt3XdWbZ3LbgFgObxdDo9kOvR/Sb8pcJO268TzfVsqRhcQSAsds
Ab8ZORGnTg4gg78Ez7TH4FqJrBn5OVA1RZhgyyvsRiuDbZByAW9DWnSPcmEwfDI7P7DbPBSwWkew
tNu+WG7XqX2dKEscdpWljlwvQaPwFxS1c7sDJc6Dx0ZdZsPfIV0wmWdZRu8NaWZ4F5On9EjfEEne
Z8RM6kG3izX2++cKOS4V10oWbNhncQnp6Y1+o99UmXbX99Nrw2BomqNwJNNdNOuk3W8wouf4Nn2P
qLNUjsZsQ+nrtSRzcSkuuXI6y2ZOJ/iFwpAsh6SE0wT9LZHpC+WM2xz3Q8TeV5svPCf3uu7ueFV4
jryAqE/31lBEm4mhcY9OdQCupnQBzEzNH+NqIMfI2elf+Zu4ze+5rjt2BqJu0tB/EKbffTTNP7vB
GVEc4bn3HKO+oJ/VaYi28kHpAT8bD0+NBThGTyMSJfJUxSSVJLIjuCbKcx79SEBJdnHA3+knuq6i
fFNP0Gd0yLbP0pkYSHQnGHKuEqJuOxIIzlXR6I0DembSpv1B4bmN6BT/J2wRmDhpif6wplD9XwOh
KScTRw26Fxk1CbKvK+rZWRM/4/ccQSZLqjvqRviVBp1hK2YTGO28iL7hYNoZb90rwR17h0h1Wwen
Fhp09qxjqg+drPQPHKZ6KoGl6WJ52er+hT3GXl/DkOEkArzT2N1+RM+UaGtBWqEKuiXlCZfiNxD+
WYu2y6a1hjytWg7I62bK+r7/TipihSsJu6FHou+lfZngWIOxibR8BvyOF1m1YvMNMAdgtzPjZ6Yh
mDnTNIYlAT4W6lxmn4CAUnExQw1oipYq3vmo3X/mtf/aE1L/LOIXuDjsakc/w8QN0KHjjom+xQIA
ZwWQKW/3RAj9RIcKbQYEXhbbVexcxoj8BEx+bMx8tp20KxjI26yYUip1U3d7eC/YMoCQPB2ENHfc
0sjb55x5STmpW1oFUGhZ8GU8iw+lDwPRM7G7eQbeJ7zv0cuyealtKKEOrPPH+Imceo2zKTqZFpSB
04cTlzOLo4wVhKCX4pk6HT2C6IihZsHHRLhNZPgNsvQ37BQdPHBcJtqyj1TYzONf2Fmmmy2p7Sfq
fUxJZiyd8QaWvxofHi+xEiJhiZ0Oj/mzgQorgd2X2lSXDQZR/bjaRbXou7+kE8sjdaSM9aHsXo0N
ig7MvdVFGaG1ALgVjCh1kduZDo7aCMWmXdARy4aB/QIod8oNHVkVUohIFkuonbenATFSMBjFhtfw
Iv9eUjCTAHyX8h5EN3ycGi4YC2FIGlrd0J5Er5ijjqf47pkUmS9oqh7PDjt98r+djnwPYO6sHS70
Suz6Z7z4FtIK70+eK/G8xllI3Pp9frOKYyxHMh6K+hJDCfl0VRwGsODyo85ZUer8dvwAlCC8gpOi
lPozcIVuJkcBOiffnHbg33ct/bmgC4RwclEdBM/IDp9N98+NiCWMkwwlsX0fbVm/yXfPu5eOWEmQ
ZKApI1Ne4L85Q0ZQsHX5G1aXj5SIF44dQQdLQeYCmzdgKfYzS+5tlIfrubtJlxeoG1IKQnKSTlU6
e1YAAleGq//ORKVqXbJZ2Gi7+4qjeBtXPvZD3gtxpTTBsHSBKpSmDZFMizRbBAw03qyuHT0qes+g
OCBRZJFTfNGkRFtQHxXw1eeP9e4rOgf0DWUbkfwf2gNSYkMQvU2qRFt0dh1EDjAst6BwsW4Y1bN2
9ppeQiymHcQa1ZKDix125aHRbHUoNtvld8a0PUHI0UmQ6IvLkW0IeXWCtz99hvq8m9x2r+Mj0E7Q
OxynlK8EWP1MVja/iAoyG13BpDsuzJYpAOTcJkg5hAVft1ss/8CMVR2e+Q0NDHWw/k1rdN9fzLxF
az/cxhUTltT4bTgDCKnc8advA08PoKLomdj6XZ7EtL65gt8hnrUi44IY/G4t6Bbp6VwY5sMm57XQ
LLsULyY7lBFNpXHjSRZ+lpbkhIoPW2hLFj4jiMS29sNN4yxiT2jDMCO/sLpTBdqdKjaLONqf3m+s
DRlQ2p93jpetqcyq3Hztsw1aihIyiLzG7uw7e3bydl3u3SLcgnv8Ri/kJ/tbSAbQTrpHSG15TY1L
TgC+QXuSN7BKDyM4S+FS8k220dccEmDHCOz4P3IviaxShEgtd6stji7Y2QrqkWqbekIubO0AfsKq
k3fdXTXFdzLpLPNYtfO1vpLiJsATP3zuNS4LpKITvTlqigA8ILyvewvI7mMWMjI6op2WO+H/eeG8
B7a8/C6zzTWR93KIBwwsHKnTrDN/rrvD9xQMkUP0tablbRs+j4B4nzGhmr+m+EKASf82DUkIc5BC
QJ+TNdm3YIQoySEn96nn+UfPWX/15FyUZwAJs/TYnhXodKatSi4riY/KvNvivaMq40wFJaEGA7AA
AdQYn7KGztYEQlGN5Rl0HtkksBjLgLyPgA4m9vzhTw/6INETbfwaQxuzGGrGf2P0eLzupWFnrIN+
o4IZ8wtBTBrfE/6jzdJlNr/NGXc3l3CNZG4iWjHwNTL9fP5EOOODoKWWHKYJ3zgA3qBdLrhNiI97
tFATehKhV2DF0G4l+hiRTbPs+bzU90laa5ywtKOebnNpzYJzUovc2xfjQJ6j30ofCpWdFDXD+7GC
9/mMuyH1DIfVxVFqm29G8zd8hSjaXKw15/Iym2DCwL58zJuw8S4x3CQvMkcp8IbxBL/vmgmBnSOx
7lmgnoR2Gk17Akx7xpRAqM4ygiiaZQpAkcZXmPYB0jaOPANx5WlDORCHeB33db0j3YHeyf88UGDi
SI9ED4cT3BZY34z5d9sVjNZgBQSB4vYxggjTgmJBj5P+cajgEF6DeKPA7mGF0WXYMU3N/NPFE6Yw
N2WEfGrwsdOlxsiK7VxsOJIZIIVRvab9MEb3Zt42PashjG8XYhYUFVSkrb8eyz8WNB82jNZLMSQT
CB/DiBkggq9N1DhF8NPlaz37tO/aH2NGYoWoEwG6ehD2HWR90/v46esuZLmIywhIcek5vlCBIOpw
6JYSzMbNHoS9029OT29vodivuBv25l28bPkyPdY2+VY9zye8hW/YQa5IBjV/Q7e2Hr3T3wR+eBtW
Cd4wACLVDK/ioBvWm4wpk/bHn18IOpcFHgbm21U9vhmNSEPXi1uRF1F9rJpjuXlxLTIkHxjF02pP
9Qmk6mOyyqolKw5B5Ci3L86PABGQBkK8ThZ3Y3FxeP+kVcXkNkkfK1qwK2wpGd9u0d6MJOtll3Nq
X2RVTwApuA187bo2ySJQt3K1aZumNZ32aPqZ6wYnuMkdz8mL92H1sJ4QiNRzrqIm3cQU82E0icSZ
T9IgIwRrqX8YYgkvi1hq/UyYQMothvfF54zuCeTJ7J5UG9Mq7Gn59YjFMBbSvALzLKRfWKM6ctB3
SwtDTiv3UfBbpHAEv9wuXOpnDujhdQRkjw1UOtla3/EJEAyFn7JSM3O7wXN7+AlxgbNkE9QK9BnS
gI/8OZdpbU3whxVKSDc3a0s3mrlyRMFFzGPuXdTazyFAhWqhvzF7k4yzev0AjDd7Yzx70BJVw9uC
xZMOC0+f3unE96jt4Nj8Ylq7VUwxgB1kd/6JqEOG/Zm6vrhLuuQ94HV2n7zv7wXfUw0RBwLr0bjo
A05i6aObnb7x9S/rlHN6a8NRawH1i8jh3deYtrtilIcCsIQMclsXUxM17tErS5PAwOvstiGF1fWQ
TEkk49pOxTtZ3x3mr5PsbRGLrLgAVkQWaAwg2QYYmw/c4gTMHnCa6gFaMeBv85k843quY79IcRV0
l8TDNCD+tQZsif501IGDeUAvt19LhnentVM2tBuE2vC92m4uywEyN7qNdyTJ1+l9xzH1sQcITNCx
jQWFDaphvnZ9V/J6FIM4WtY+amanHfenACnd6WVJs7nxMVZdmyy5wCYQcsbWDNYPwiFCBxcSeMRg
5+Vno+LsyuMyvHAuuqAu7I7vEBkU7IRMFWKnfjrGYKvg9Vg0kRhA9XDnUFnDdNgjnXdLO5sCfCMA
yuwBpEKx5z12RdtHepRkPz0CuUP2dc4ZMDv8KvEBCIRjECJVcGftCUuJJSsz+9vUHAgRGiLKMoaZ
mVfns784ZNV1hDtsWJ5givKgiqlLyjm5ioZkHn+L14v+MyHPqVgcIfuNjIsvrmP+fMdvAxvgOcQV
X+ig8Q/Q+GyXmtjVNLpZham1iFKoAm/B31GWSiR8OdrDW0AJKL/srqevrW6IkBhBrG6p+0sCUXGP
CSFhOefq8gkCJH39nt9jLsYT0o1HwO8LYfIg/h2qr4LqgVFJJrgMxUBUukVQz8UBA8fLSdzBTkDQ
c2BGsAaQXO7XE0LyxldO39JDWOrCbjiDrl2f+sti0onIXHP76wHPdE4wXHWEBhheObeJ9gLf/MV/
6VeKUIXhTGwR1MNetcyjh5u5TDBM2HSObl9cGrMjkWOCSjn9BRa/7puQL3qYshHtaEKrB+RH4NQD
QGPKxRmcaEqMz6Y7nopwoypB08dY42DG4Nym9a5zFjpSBsrbDCBGXejkU1wUQhS+aPnh/jIvmxLX
ktKFMKVnWGinBsx9NQqOk+xNp68QOzQ+TW/HXBe2BW1r0c2/BfpFZaE4QGIAl71TM/vtWmaXUwsF
PaHt5Bhn00J9URyOOTrL0W9TdYG6zUcBA/aJB/tueKUrwkVtfZDoMNpobFT0twzWTTj3vwXmJqFA
AMBgiAP7gq4/Wv7En9k+3M9amSugQRFou3K16tR8TxCQhJk4UDgW5CUK4AsM18XB3gTsyRgYc5YE
sMkDITrJD4kOhrJ0zdpsN4i0PEAp7BMsANsWqid7VUiF30Go0M4fwSehKYQX3V+Cpj3mVGHo0ylL
xAtX/AdJZodzCm9Qu2X95cFV5OyUoAkSu5qotHgEX3Yny3kCnIhSLaTDgbzySjVFR2H8cIlPZjN7
j3gIrhzyLBQbScocY0G7iEpzB96VELXpN0CGYn1CHoSrHB/sUB2jBlhmd0Ljoo8MGj1eTHbNYrpH
F8LJ3V/Pt7bGVaohSJ/zJgNk9Qs4Uzuhu7efFubizgV4OJFpFeBczL2Pf3dUTihWt88+fZqV6r2R
OeJBA51J5wseJu2ooLUSIN/FOtynGB8YbwIBTRk/PJuW78pKExLXryd04iBBslduSApVxNsWGhmW
MzcR8gsRmdgjMM+r/T4xB42igU98R9eEaQvIp8E/2OyAGCBtIRva1fxsIv9VStDOxsfPwivS5YJD
9p7czAXRfFhSLA2mGorhPfnnJclc3dsKnLw4gWNtSYnCr3s9I87smHfUHwQTcpHZYMSSZiTainTR
12fIPBxx/HfD1HktJaeHEPQ2p4mIqNeH84mAY0hyi8LJUb+zDP/KSupPhe4/s3MiVeGsErHxjTOk
g7Qwn+D3Qhr+WWYuwvRvQPmO5s9h7se6GhMRYQ4QKHDSsf5SiF+ifjggajLqm5gJYnniDfFzeCL0
HCT5/AUoAudBzktNQ3HxIuGFseFXela+IrChIOjCQbZYsVpPbkYyNRVvAyxFjBwomFsJf7w5PvyL
Ry6cQccjHoM1g6FvkRhdLMpWCh1UVKTyLrrcOdx087R4dtvCvmVejkP5y86Z7M2Ub+pU2j5wQZqC
WLI9xUXzcjd3nsjVvWKZisvNQBAN4Hw5xwgqaMD0XT4hlY46xy3nH8XWwAjYqAopcSmwL/Ab0jzh
wpQgCSbpV2E29fHgr+R8zH8IwnGp55gh0bgiczIBCxuEu1urYCVKwm/IQwWJCQ5nArpcalF1/0A5
6Ffhh0qC5ULhzdnGceGAMDiZB6Btw75butsMKTrjrvdyKEI9/rfMAnh4tvo9PnNlsoBkKG31NeoI
iq/t6JpwtVQt+++y8bZTccbJhBXUhv5t/llup7k7mPIrykNsiVos5S0ScR5fDoENu1AaA0BQei9Y
mAUuQCNuiqT2ojsXBAJFwE1hlcQ2ZFnREkTJhyUTtrVwQWhxMRfH9GjLCDL3ySvuawK8pSlDr73f
05E7tDTi/ONKGlMgXZ3fK576tPij+nJ5kl3+iEKhdngBDD7W6MZuTAgkylJ6Q/goEMfnsuYrljL+
4ud/ZN4DPzzsif/ARwHBSwU9UNqxd3yGnXV3eg/705ZFs+RBXRkk8MSJ2flJRkZb/LSmK49ut7+f
xJpqKTWx0oXDYXAuP3XrZa4kHR5w9djwAKhg3vvFkQRWefYuGfPHhVmt5OeafSsx/XBuua01ri47
Fa4QTD5/mBXOcor4Kr1992b473/95//570P7X+kJ25zbN30+/vWoqKIuj/LzP/9WlH//q/jnr/3j
//y739Pkjiz3Ov1OT+3JmtLt8fXDbnp5pPzrzn88r2lTddMuOUmi7dUBQDa65qHc5ywaVipKmyHW
sgVjCS5OhkXTupebXTI7t9z8Gl8lJqV+j+kVV7fCaP/tdqqYVQyGgQyL5hH85P3/rwseqANN0Qeq
3O/8vxd8qa7PVvl9L8m3GvabnbSX9UUH490LMN+96plP3I0G+fH1nd0AY7BNUkAoIa2q6F2NBkyg
OX968x6DvkRzD1uwIbNDsv6mcu3li5ZPqJGEtM0k+1/Ozmu3eTRb01dEgDmcSiJF5WjJ9gnhSIo5
SQxXPw+9MVMulccGdnfhR6EaXRKpL6z1rjdg5UtlVLm/P4Bk/PTGdcmSFcWQZVVU//0ARlpoodnw
AIRD7tNN1E3jQ9K6ItrT81Z/pDArNtQAfvfOGWCO//j04d9+/3srhsQPLkqGpknmvz89u5VFUslK
dMD+cvIKNWW8R/cyGmr3Eo1eYP/xeZr1wwdapqUruiKakqHfPW6QdX5aNWZ4UKEaoalNx7g9q2QV
BLOAnsdaquTDlsj6iY50epo7/ywg8YYLVGDium7xxRcdy1jhTe3lC0s8a/VsCMKluFuX2glYWkbr
hBgTkyBhhEQLNgTnJ+NPwXTAsW8U4cyGqFcoijB4Oyu4AMsTI5gQJSMCF6hro99rr5dokTPbyfal
hT+tzSAXqijOzFXlpEdpmc0NN5vnG0vbBIeeZg4IFIiH22J7y2Zp7irqi4guGJWqgG99PRoAEX0w
0KK9R3SDcvk6V5j4Q39oHeQIhTcNJLe97ZsDIDBMCdCPPLMvbUMRspPh+qXPcbNP0zmU/guH2TZI
50FroxAbvMZMy0kxnG62fj6jh4iVxSVd5RCkjHFTTmGSK75rZrNbNOm188VfKs0YlJDzLTFGHU0L
gFy0loI5FY34SkHF3REjVMeYR8PKd8xnitqqKKegklm0kTvc2R4tf3I5+9VfS9ISf1oiliKyHUxZ
lJS7Ndmlcdb4ohIeakwJAjyx3CvMfCbTxUhsBltwfmEkpyU2Y4wGHxmD8Q+UylVqV9LtnMHPc/Og
KxMdDiBifA0rCRgwSzSoab4pgmko4stiZ4xGcnzwBkxReyyDeZI+0gXoUKurFcwGgO6mnjEGjY1x
sDOI/1hcSekkyHUKsU9d4/+x7fIFQ4nbkiF5dgZUY951PUuzqndFxjz4OkBR9neFNQ7fhMbJEQmK
0CgWvjIv8nWfP2nwi99j8XBBaCGS574UlcXNX4rBgfyH2tiYLUUdhScUNfG2xFJe6yA3cAV6DukA
XTCr4kUZb6D0kZEY+IuOdhQRKSQm+AKRbaizGic+VMqUJq8qbLCOsn+XoyGw3Exdav0Gv5YA6wvV
CRirUjhTe2QT0XfFcFFet5mxvJVkG8yabiDZ0zpqsduLz8yAca5mZWfRooscubIbaQvp2ii3WrKW
km0Dy5lqET5PS2ezaoNZ5D/EybrwHKWf5oZz8zcmqlvRuXnLKliip2lN27XYL2Iw9aStbLyL9SyL
N12ztbqpX06zfKL0j0Ad3jnK3UuJsTUv54/zyfx57emaaMqaZuqyztr8dv9VVdEqkieFh9tRWQoI
KuBo6ruvGfvlQdXGwlp7bWeZLbx7ewtiDgSb6KV9YyiZY2WNdduKv+VEK91oaz1LKYzMbshcYfTl
u5SD8lwcZkcO7JKzRsg3s0dcVQOOqBEIiWDAfuenEh4yxgmH8MwE0nsaBksbGjrv7fJkvEAjodXc
5rvOXMHuwMdQa2bdORpQhDiaSqiGnsJxPv3j4JZ/3JT/vJjhGvv2YiSvVW+NrIeHbsow0cW3azfk
XmH9ABSzuS5+/zj1p1vRsv75uLszoNYrTTMuMh+3rg/NQ7oRP6zbMO9DUs7r7CK+QbEj+6ZepMo8
R4zUDrE7AXNjpNpnBMYH+G3dQCiXkNJUB0jK9TOCZBDfPcADyxsTPShV8CKZSuTjABqqLT39/hjS
V710f79+f47hOvz22nypjYJLaoWHEN3tBXRhqpluYLmyBUbg9Ig7jhpqn3r8eqPwU2woHUT55E8R
JGvFSVHZHSo20pTCSxXI0HBSdXbJl7K+zSK7ARqgDQFouc2wnCB5Kgm3JfwLijKkpA2TeMmuEC/O
FJ/Qx9Qc5a8lROQXtAwwzrWCANYFigrGl4x3OhCEvXhkCqFjnllMWE8AD3puq6iZdhWTyVm1EWlN
gZkiul7MaHE3FV/zFWPs+oHGp4V7sB4wSuaA8jnbGC/F4JaACYA+rRDJIzIYX1zwXTTm4GtfMJqL
4K5zGWtO4xX/2iZZgdJHGtEnA0xKZyVw2SXwPgo4Pr//OtpQzP7y4yjDYfDtx+lVtZStmEVWPZN3
dXkW1vnm9igsq7nkXKf6LLfwMIVyAWcg2IBqbxsQ4q3g9BP+WfGQraKVMVZW/LibgtngHsUo40R6
pynAFaAIbS5iNrC2jxKhD6uQ8oMfM5vFH+HHlcCt4K+786te++2R7srhoOvjMLtyfgUY+3GgOLjO
7OVTmo8MxMzqUzT15+mxmSeL4Iga7qS96btyJrkBHAK3mwNUnupls/JJO/JmpKu8wPXwibJAH/Wk
U4bQO42iecoPzpxEndZH/2A8RXsodFArpMUFZGsWjnGueePN4fWwv06rDwgqgP3GRtxBUameL/Mb
yMoicUG89ZP4QZJXKCFtneKSLu3MDS5AgxsOyZWVg+seFpfQpWEdDaowuETxi45f1Ul5KR/iPdoS
CVHpEEc8UzXEzpgszMpn6F/0HcC4dIfemtDd8I/z8Kuv+O+LtixVlWVLt+S7OrZPLrEc1bfwIAFY
wmjFoxwN8iEZ+S8BKrCX5kNkIZDel+yzZNTCqI5HAx9NMUYXeFwOc0TokQz+mcwQzD0hqAFO71P1
YUnjva9NqE3R463zRTQeRq4+w4HHVJ5an4W6RPKGH6kI2ySdZAyXQIfAw+bhESSgWEjvv28T6ace
weI///dR73rCi6W2V9HkUYGZiOMBoNkE4kiD1dLu4TLSHmNxzQj04vzxweZwyv/2ku9uY1nKS+Hq
sUH9l5u/6D2nApauUR6B3TmtuarrFUVTGazJmcmxXnqPEHfBTQbBwKEGjirIY0ko37TL142xMKGO
ACbhRSSPMnWusLQ5DYVpOhCM6kfwq+CtQ53kxKZT1MtSGfnFwIS8+s4QcLwV4Czws9ROQWAo+FY7
IpeTNLqIvwH9cFWQD0KgOI+ZkaUrJrNRYxeYCONqnI3ld7Rkw4AJE3RY/f1UEfdVP4fVDHmhnBJB
FsY72BbYAMM8GYYt5bx/DdRNY9hdY5ev3XsUvCDVS2MmHITrOq3dKcvSwHFoggVvBKMdHcKHus4w
psATp0U0PTjwZUfPYirkSubk8ty0Y/OpQUDzUBsDJRUOeEKLqdg30UYb3Wi4G7tAddoxh8mD5ZcC
P9hWdeJdN7mhjJUeK6RN6C/jZnsjfQFwsPNm4MhqfQRni9Magu3kCrGrh001SfFxlGYiE1TTRhsC
iUwMHcQdJi1T7jLCjZjgIvLHMJmRDdbcIQJcG++lRp+C9w0oAtNna8nA0zN3t8A1UObr0zYiqtjp
JMwC/7gUvg7939bcXaGjtIIs+HXHoX6EZGa94ZMz19firuDHSDf+IiPbam2eDEd9yDjP8D7zj7jZ
EapKJzDA99JDvgvn+eSPzfDDZSWJsqjpIo2RIWtDgfbtslJaU9SEuvlqnEN/HSY7QwNuhdPDZSW4
fW7f5jf2oiG5avAUwG0N3v74CvoPzfu/voPy7+8gxUKjlW0bHnQapX7mX+jJxspldN0Jj+ZrfZso
R8uFVtbpYyoxSMEB/JM38RRcYCSPOe4VHEJQ2NFUEe4Eu8Of6JJ7QRzb7zS8A+gFkrcrTMVkSRBt
y0QXJP448D7e8hrbtRGZuVHn1oV7HXLmplRRarEIWLyNQxqeGp/awuZoEDxMEh2qQm0t4qHvEYLr
Mhj2Yc1Bg80A1lxfWsS3yyjuBmK3f1lHuquT+NcNinrxMIS6lA6GhEgzPAfyKyIOXAtvDLkRua7x
ICXpbeEbLgaKKDuQK2gYO6LxTlz6cbYhuDj/LxZ0ykthTMgNqg8VzonhkoG5eLCkY0eFzw5IXtsX
ZgcAweIRmBo1FMuIzh58lz+BTDVlkXrLEK8n9pexja0loHmWu0IxSPCp1OB8Y8MOuIxDOwNDMgyJ
nG3nte9iKwBwqKTj+JisSVqQNbJ3b+1cus1AkEG5dWpGfR5ikp85Umi3bwO/UPuzLBnKjrtN9a+F
c3dbVm0kepJaU5YgnTngNwqbs3P0zm6PHvKrN/+1s8t3ONgmusBuwhIKsISiMG4c9aPCAuxMUCKM
TOoLb3vbdGvDm9TYi8oTlE/mJ+UDP7I+oI6jAE3aB0A9U0ZckCDBCHP0RyT0PVmYIjFz457Y426w
GwwdcD14QIg9JixL7qYVgrExSauDGV+J/HGsuEwDkGLgC6aeFLd4yBc1CNFAYYYXzbWMfRwHpPGQ
LZFRttidPwpDpC0i33qPCwHRlUOYNofG+rIWGResmLrBF29tiAmHuhwzHuvOav5HF6v99brvbuzA
UPqyUrixxakF/xbPTzKZ4a2uAy6Wiki5UfpePZcLpLPVLJrf3quHdGtsuj0MY0Jer0TDinRWOsv8
GL8atvwo7EgqdtG/7KsZqqDiCd97RpbhgjrdwmcK2t6CPSIeoK63fxzJ0l/Hzl0ZEMc3IdWCMjyU
bxri7idl8L2wB3SI4z9IVjDPy1dJcVG1Iz/2ogcfayNz1E6ZRvx+BMp/vdm726FralFJOr6K+mz5
6BE/o2AVXqc3osKsdQe5ip5oVVHbPcVkKQoOZNJb+YYDeZ6ctVNy/v3r/AQe/2tf3bXJ3k21ClVi
X2mb7hN6znKAp8SDOblBInrDaQM/Dia27l/l708wLh9sqIrMnaRYX/37t9tI1wKpzbuCFbbz3duy
WMOeu75I6OS80WWf4LI0q/hjC0xFl8pRb2LIcbFTULl8oahLQig5y8ntLSDAqC50d/I23s1D/yJj
do4nAmYF8shELbBCIqP4jsH8v51Yn4K4Cl+MbBFb4xZXN2inTAJhhjFfz1zttmKcCZ+OzOCbI/xR
CKvD9fbfU+yfh75727oaSlVw5aHbN6NdKJsLpuxAXzBPjGoXW29+dijFc8MZvuoIyX7MnYSIa9Q6
iyvs5XLc5uNYnOobaLQQQfQLoaeOFtm+jzNGnU2JCoDiVygYXY/lvfEBH6mcB+rgpCKLf5QT/58j
4p9nuQMmmkuQC5JQhQcDDjfORY1D/qtATEY/DzynKBwiHT100e0kYRxbQbwY66At794peOuFCWAV
JJ/bKyJIPd+0+QJ8JRMd5EkIwUt17mMywHuQx/kz403VTiFJbE08JqDVwPwG8GpH0m3T5APFThHc
tJkhefkDRZJ/QPO+r1LtrsFP+igLzQvbQ5yKtgl7e1U9Kwv5wzj354TR5EacAL13AK7w3IdvBZKB
JuP3Tar+0MX861vc9eRdrVwu7ZVXHb3IJ/NLoxAfjTfr7ToNNzn6whVcBFy/5yQz2sG2nbXubbDE
iuc0sDCVh8YANpu8VCGZGsSDzLgf2yUarFW547RtXq9gxFMJhedROOp4nvmH3x/hJ6REEhnY6AZt
oCwbd6vFi4PIMEIKP2YVjz2uKTBsulGkzDuEgzjER0uuSY4A373qWMM7jGEuu9sC3cMzmnc8ty+s
f0z0UCms0Ms7/VRbwwyCVjVWpvjGYdBXQmmRVtgXvZR7faEwUhU3ODBwjncX+/YcPcLIqac0zL8/
mvHjr/PPo30hwt9Psibwff8qEov8WKBAglYyeMZcEUHChH+2NtmpbMb4IS71neIiSfCeS0c76LtL
MFYOfuCYz8nef6BTf1VxJVVWCI5QXLKoWVAISkg7f+UElBbpJty0C3XGGMqAZCktQvir3qR6iMup
Hk51gfTgsdqMGErA2K2wj+j6JdFFlHMVRrLk5MBxwm51fcFVoZoMgIA1KGZxAjvBUwTu+P3F6D9u
nm8v5m7ZtoWny2JCI8Qso/U2FQY9hEg8cyJA7obdUE54XyIS3Jjsk0l6geZhqyucZfmfC8SAmOlQ
Lygj8qAT8p05B5mOfJBAXh6q1c1Nlvrmin4MmjmSv27QRRuc+0CzX38hiaWz1WE2f3lNcAPEOB9S
0c9ALs03Cjneg15N4XmQaIPG8fenZ/z502H/7fHlf/c6Td5QtA59YMNkRFiL/k6M5jWsb2iEPuS6
UU7T5VkTH2NUBicY16J6w2Yh31wxD8LyJpgSwKxFDyaZhIgo8SAm/4ZIznbVi8uASFc3qZ0yXuaV
233yNllbNREuiNqvj0nMEAlDKngBY/GEHpPcWXGlLf0H5tIXehFrxMViXGaITmULhslMzXdWdBDw
3oBOTZH9pU8nCgFj+TpHRTWL6EyRnqOgMrCCK4BTTh6F+L5RbAuE8xm0EF4ErBk7dVnFDlcSgdjQ
g4jqdFQE9/5CQSLDNo9cszuQfBNKLhjx7+9dGQqo/9yxiqpQVOh0tMZwB3/bjpfaisRLz2u/vBgj
hD6Y+6JkStCfY2pWOrmyTFF8AcvgbchjFqsrdjwwx98zKkMMGxH6wjuiIaOARx6IUF7K1n4w4W8g
kpJPEm3bE9LA7qi6v3916cfyQDEgIliqZInK3YrpYjWOUplDstkbrwV848sOkj5eEshHd+IZrtXv
H2gOXdN/39U/H3j3roLLVaj9AYOs3/JZtvboVB66uXyq0f1DWQZ+Jg1lAIH7t2Tts57waEYZNOme
ikmzIqmeY5qeCzWXAWsNFVgG/jLSIZUtETzXZ/VJ3IoHBZdKCf4mrg343JbjbnY9yk5/Lg/ZA4xf
SLFzfat+ZTA2R+Mj21wcc9dl2DeaC/g/cIHCcfkezwJkbsmhfOB4ULHV2Ht4CeGBj2WNdvpr8PJ1
If32au4aziDW+k5WuXPbzaXBuVdftZwyy8KYNBiYaiNvlUTwJwu738oroR6jT6pOEapvkC9C5BH+
4zXzYC2MM7P71EWaVa59HL5JOF9mu27FnHaMicUARHMSM/qtnMszE2n2KS+aWSAlcPlegefZ2FU/
tZiL4VL10j3mHKbqTNpR3OHOcz0WGxMf3f5mJ0fcLzEpmqX7YFE+V6/R6+/LRfoRQfq2Pu+6wlhJ
iiLsqIbqRyR7lOfXdiTT3M22bA5MqaoNMETxOpH+umOlnyBk6od/VupdB3c1b71QW6zUUkFC6PTe
9JJPPWUOnsxIQECu4jtiO6mlUYUUoCDsjeygcUmHYOKlRTwJgqtx0E96QpdMAJFx+Uh+YkQYCuwH
DZBykTBWVt2+XeZXx7ssYnWaSBNFIkVlREqsaM4gcaTqsfbszBpdWhdTCM2y8TEIuyH6z9zDbgWw
hfMZy454GxWNSzAbjVuVPPP7MQu7MVrDLHmREEnBVEEcSU/iziLfGzbinhDCTsCNSFFwUBtBqqDA
z4n53g75yOVYWmUL8ZNZbUKvc1s14TjCFw3HYgz0WDTyLIns9MBsxZOnrfcKghrIMzz3isbpZDux
3KZGT2vr8RJtEDTNP1aGNBxN/9kuqgQFyJI0wMW7kyRP1DwII7YLDrhcBCqZc/ZwABsVEsdlqp10
edUpU83f1jSUohMkZOXY6m0Pf+eya/DLwCEKRVHocupugX65D1NSuHYC0Z5ozxDSf5TWzCcKPbMR
VWO2Ziw6edqR5NZQ394ezWJLxv0Q2d4dA31WcCgF+EZKdvF11RHVUREFiuqOobk+RBwEV/zYPhEP
YH4SXV4qHdoQ1HEaEQjfY1n9VIW54B0k5ZjkG6/c4YeCpFLhFKKykLHbP1T+6dZsdPnVrw+G77bW
KVJnGoOtm2vkD8PU03KqZJtSd/VzJXdL3TYLW8iXDNyhgQbesiQLEK2B4pApSBRheZnTzbCEfv95
ZP3HGlWTVFMxIYkpX3OSb5eiXCb5Ve1T4DMJ2uuu8LYerbL50MGUzz7k28O1mSjavhK2vriqiXcK
XY9WAg/Cbl3dHmTz0CEKPkjdNqKToB3VHsUKB5hHI32yOPoSXFx0RifRTJanpbRWBhoxEw8quwcJ
FRc1BDZpj+aayzYW5tBWVLS9mjpRUif1nlN4ETrshnfJe6nLFQXhVZ5L5qxLDyIhxljAwNSStoow
l7mFsUSLlnC6onCVo+DgNoeniy6GVLF2ouNYBa+boQTrQz2qCoV0vjHKVUkRLQPVdvKuEmz+6sVt
w4gi6BboLi3lBBaIc2ovvGjlkXo0Z8vWtyloM/N1HQ/sZstUxsA6CDI9tqrqMkP4yk0dvRjSXg/m
jFgsbWZGiwZPFzlwBeO5wcarfPDbWYW0CX+vcJplLwxkPIuBZ+roxBfGtg7/gWA8HI+Do2bB1+DG
Ndt1bK578amW5n71aIVn3XhlGbYEP3oAzdJJGppNLiH9zUo/ceNhIs+qNbtzTRAVUdWarZc78zpt
rJmUfxCakW8iaRvxOJ24Zk1X4I8+l3QkrARtkV32IQ6IGBYCZmYblYwZqsV6T2UdRzMzxAcAl5ke
mm0Ph6XuV4J0FHDdzbdRvulxQbmyV/1XqXvAclBat9kBTAK9GWaPmjpvoqf8NmRxiwKkU6d8uGxi
AzKxv430WbsqLVvrj5LigP9fIGQDYdR2csU5cSoFM/QpwOE65GNpr+JobyKm7UG2h9aWrrBsjzKW
hvGkGAI7DyK4Qq4dkvJs1OCLblAOcYShMfEzsgWT91uAFPmr2TGIcWayRvCrv4QQXYiQeV/1BD+N
tZA7RbIinMGK97/vRPXHnkhTLckyJUk0rLueKA8t2dMD4XKQieOYSNjHsmtocMlZ2jWf9DryvCdv
iLz1J+Et2bMTjLfiU5+3Z3NmJIvusXEy3Ib8r9ngjAi0OOM+4e4Xdu1Jf8vJRBulU/mPr/11fP/n
eP/2tYfj/9v50UTypc4M73Koi1mtvqv6RFLGDKIxAPRW13wbm3D+Pq/1qynPg/7sNQ+ePI9v2Nq/
o2cm/zbDA3REiin3cIdCLoodHz9tE79A8s+GmPvqvT7Fyq5nYt85BhaDNxOFjOGSNZf29I6O59sG
9O23aEt3hIHQkwdEQIDIX2iLpA61xH8f1lQgCJmqpYh3DxtaiSTk8gC3pAvfWnv9yqNvqFyjmFCX
VZpz0RxddaRqrhExBYk6XAWvIUybmYC6C4b9B84iOlsPK0d2TxXPTAIkcTi9LuUAbRbvbgaBQe8Z
MRCGMi1iV6qI/bGZZrX61CoxEBr77RgGQETGllO0uFc5l8EuxMZyin9rJboZRhiQtagEc5uhxQUJ
fjiJboQpTiLtnJm24DFlmKUIfQFDpClGaPDFQBQgZI78aHnBAjVyMapBPIS8iEkObGscfcp8XqEI
qBcYOeG0F8IghXttMATW9329JIdHFrd4SxLXmEANbGZ0zkmz0kPYrqd2OE+TQ/TYvMpkI/mLinxZ
2OeKg0Y1kvagY4yW/4e4ImSb6yCuwhtKJtDirSW++lQJC8j3gY66GAtdR1EmBrPd60NZbYBLPPR9
uGHzb2ZEU0+hM+vdRE9mxV8sduvn+/KfJXBXzsjG1U8bIRsqXUG1RURJpOWZ7o3ktXiux/PSeJOH
YVqWjTQsvIvV5UHTJyk5J5gRKEOwTMMNggMuce6YtG4udEiGI6BcV8Jdgp/PZWYqzNxxCJmQmUXi
FkgGwCGSggSzKB7yK9YQHqDwqj8xD8L1i2y0+CVfl3ifPBk7QSM8mCkLeUWTKy5P4SrD1eBTJvIU
vsE2MMm/rGAhvInQS+bC4NLt8+IWvEDvbTDXwbSFCTkMUeR9kFSHbGbyA0octmaEbNctIsfgWUdY
gKYHM2vYVuEfELL0I0Ki/fOW73osQ/CFm5HTT0jWPF/SGSEwx/dK2nvoWzcQvH4/fH/SJkjit8+7
618i4+bfCpXZS/rY+3ZVOsWnt9Nf5HasLHglte3P+WnesRiBQyuQZ8OjU87fCIinqB2Lb9qncfI3
dbxQwblFjONsqnR+/8vh92+qD+vrtyPort2xKllLleHNwEdJzWm3U95b0ETYi59MJguCsmJSwSYp
8vcbjk6AvjKF1TvDT/EjxwVhn56BfPMTI2QLOSxhWAkuAiPqoTFxmAh2mbpTcsBAVmnbpq0rH6U5
2x02FH2lCdl4yKZNXwiZxVKFFCNpSmnuY3RMwAAUrSG0Kry5TM9Qovz+7PKPz65L3I2GZhr6F8Dz
7a7pA6FPxTpmJHUdiZ/dydec+COf3ABfXm7Hm3t9lHZERHazhO+F5ci8BVmQXWP2x/L8cWj47XsM
Z8S37yFGRZIJShIesnmPjO61/mRG1J1RyCV/jRl+3AjfPuoOHU9zuTVzlY/yT4ZFXlS4xeElGd+u
43Z5O8Yw2FAgcXOOMJsnwZC66Ul+zT+K/9U08J/v8VW9fHvkJtRUxnV8D5Cx4qUnmZYCa1Of+12E
NhsbbgTp+b4+qU6+0mZ//O4/XrvfPvyuNDI7X/KqmB4lNmcSHM/5ZY0tFWZB3kzaw7fnchsiQxrM
ZdYo5JUHnXV8IM3rEytVUpUMUsp+/0racAD9Zxt++0p3lUAZ1FoSCXylGtv+4yXEf10jLhHXwvSA
SRGiZf7YWLN4ia/dY0j+3Kl9ZEcKCBeZa5zao3RUkBse+oX5pD7h4FYOKbHKs36QryP5Lf1sd1zn
HHcmdDNcq7/iBAgfm1wXQNUAAp2+uaCWJhFWGP/+cD+37LrGMAaZli6qd6evj7TGt4Jh0eFM+om2
//l20F8ANiZIHLDdbFe/f6D8IzL77QPvjt+87IQ6VPLwQM3bWtML4DDDHigTxHrpttoTMjqSMbho
T0wGm0c8DVGgX4d0eLexpnhrx6JdF3vAFst30ahkEtz3P97KT+wtSfz2Je9O3sa/lsG15PTBDMq4
jgwCVa/TfJbjBR4gbcBfKnqplXED3MTht+3WRHtqMdatN8LkEFHL8//xaKwxp5rgggTHAQ1f3Pzx
PX/Gir99z+Flf9uqZSO2fmDy6/UH/TN+Mgo7I88MnmA4KYFY6VHBFRr77/JY+flc/Gfd3J2LuVDp
vhjxM5YScy7hMYCmelkyVEkflCvkw5XB+LeZUIlc4QsaYyocavx+JhivYXnMN3U2k/plq7klGpJ8
cY3PYFZmsIswj9A3UjypGKExaHiXAid7uZJYiFPsZ4PXu9v4I0wpsBMgyJlS9em6gxmpHiQXdqXv
YxqGfduoNxj727A4m+Cc7ISxhj1APAmE6bXZ+LcJbUQ6F3EvylaqNLi4kqiizuQns56IW9JU+8/o
KYSYgnrtU3vGzQocgM1KdV3jxeLcHhigErBKCxaBYelvsAyKw+AWbgxZ1LAKqKn7YJW8kw70SRte
hdMCslIy8TZBtiDR1rLWZFf2pKQbSCDHjbEq9I2HYYAworGg1zWhC7VoEFF2vnk1eRBvoTVCWRRk
uJCv+/RFIg9amf6+O7W/dufdHaR5gt+ZCQsqlialalfNRCdLlnGONGTpDeWiHX3Sc/mnyzrYdvPB
twoabcwgZcxGEcn/xTUYoRL+d017vMrOFTJxOuYquRV2IE6SB5wX6Sog2WBst4An1mljSmD5kREe
acJYaVVXyoyZGuwhvsiPt5MChm45uexk9ejyFyomWX888v10vzCamy8LPLK6681pG4KNjpoOT8R8
I5KM6cg9RlIJTnwY0M7NcmTh0Q8jVu3dzEWb/zn4GNsiRhK6y1VdrBPXA5QlCWraLXE/q6f4cMD0
kj7TfU8GTDHh4CC6snwPsUgCd7zaQjMG7fFfb8XM8uYmvtqDvzPTJ1RMY3nAyeA8GhlaMtYrN8S4
eI/nwaxkBINVhck4ec4W8vI1kZPl8cJYIpl8hSvCRw4ffSwGiDWfgxDjSFhvy2SsfpGJS2Q/5A1B
I6SiIU1vEQbj+rMsnQu2snhxo/96gZnFzeRPyzWZcLAYIdxwAoonkybycbixdDeVjjLhxIBnxAhy
dm8RJIG/iM0Cv7oFUBkbjKoz9rZVxTQcjxXz6DlkG5MqrPvE58CrGyJGXiOGSnSY5awuRzL9z6Ke
X7BN2+BOxWObZ5wzbzt0+VS22Vze7pfG8wB6UKFixdFMMhhpK3wM0HZdDmz/nNZ3KBEpWCTNaaNZ
NgTn4BUAg65cXbplLS1UlWEFrJVx8coc9lZP/uLbfvFp/1s8/L9zUrurZ/Kwi8M24CZRDnHx2BGN
6blxZRf6ohpA5rWI1YAAz2VCtdC0I2AvlF8DiAlt0F+I8SxTnFs5zV8tPJElKEkrFbeRa3f2ScTL
1zd/5YdLudvGaEUwFyNNR52GGD15Y4j+DwYBBS/+IzP/EjWGMIbcmX/p1Zk1oyD9/fCQfoS1dFOn
Whd1+B13hVKiBLLfpQG18ifjMZlWGERNGEkG1gMkjFXJXx/4Y4OO3ljRdE0VLe3+EmrMWJJkAClp
Ex8vi2KfYGubjoS1v9Ke63mwB+QjKeFBP8fPyvvvT2v8VK4z5UDRIMq6ZH5x/L7dvW2hxVqlNyiu
CR9V7M5ch7GTk1RyHRu+XWOcly4CPLJJy+afmFN9V8jzGt4vMU+g5Kkwbych8fLmzGfqtxIqV1SP
mnaK62MbrCUcgeep235e2Yypza8tsod6+4EkE4iJ6wSDdnNWgQaAi2l4sxHSaU5r7GuqfdStLXGK
cW6NtSSO8Nd57DtUIRcFPHtwtm2qGVQJ0q47F7sA61gLI2yb/ng/P1Xyko6iXrQMxdS+mBHf3k/X
tIrqebfLQSntDCs8eLLWKKekz9bczBlegIOD3CT1IK2sxRO0n4YkkCuY0qiYoisIx1cnJ981g9nP
8G2HhFRMHRNyLzNTjVt4pCjTtGNkehOREo2vV1f33sJ2D/uaaY+V2HjbY4jPazIHt7oSDxvrQRDO
qjOYxBBHrDAYxAWBU2dvHAPPZd6mJm4UONhBAtLciJS82pG+G2yh8Y9V1lwFqjwrcK5Y//6yfhJc
SZLFalJ5V8N//13I9YHSK5dryGjGn0r+xMcXTZ7fcJHDfttVXo1upqE+JlCMHB1IMafuwDXgb/5X
3wIPAdGQ2L73qvrW8q/5VbIuB8G92vVb9YlbQ8Vg/vpgrelNcOTCGzQdYhbQsZ9//3D5p4pSsv75
8LvGQAVpE82GzZxPEMj1S6xWPhkaPt7AhDKyIa7kgFPjBttoERwuUFDmevfFqS8xCwwXBIcM0asY
bf7+vX481b5/r7teIGnzXuwLXgoONNipb/qzhOtL/yyehb9Qjy9ux/1tQW+t8x9Th7Zy1411OFCU
ufn1A2gWVa4457blKnMUzIcZAtyW1QtDmncYF9pSsKEpK7hqgwyS60uXxGxmFJwYIo77l+q9+wOg
+HHyL7OlB/hMUkVjqKS+7egiMtLu0rCjK/ylKRB2hu25LW4PUybpq2ahbGtcq/46R35CgmQmJaqu
aZqsyndbo5QlT1ZaPrV3xFNExN5Jk2D/m7v8gHhynNjevNxai/Q9dhg8arY1FT5Bx1bXqZ/Z+Xv9
rp2ho6QgqLQFEkavoW0eBVz5SNbkBLTI65DsF/bZmBH9WJpSohB+izD8gBoC+JGeu3zGXhP4sxi9
txsitS30ThP+jB8bF9P8tyGvEqfBP1bej0RhWVE0S1Q1UbO+Wulv7zuoxdBIgysnKB91RLVMj54v
E+yT8U/Hk5OxZ22rdJwE1zF5I9RjixeGdUZ2YAIYDrKylKCktfrGUNBaAS4XR6LumMrisw8IfSKS
qsVTtp5ZPglPMu4YFztytMkfO8j4qTD4/iB3P2GU1YYeyTUPApMcrROhGVC54wmlbq/uQfh6f3J7
9DC2wHzsU/z0F+F2uA/sas4UgHvsSXBRKxM+xa1VomcemXjv70zMV8bmqrdw9huJXGun/0PaeTUn
zkTr+hepSgmFW0VEzmBuKGMwIgkFhIR+/X7a367aM9g1rjqnPPY4otS9evVabyAmhPL4PKij087A
ratTkAFH54GBCe8Z2o6bRja8EXDmy9PKej+sJXSv6rB84D61ld9UlA87mxaUEeccWvgoQ1K/tum8
2Ij/OMabNYXR2nn2+Ss8aIdWhMDm0IB+2qu7le40SwkJRR9iNO1HKsUaovZx9zSAwLe3JyxYCkLT
VD0+ab5Q5wFgpsmhtAZnZ9mOD1efzSGHwXybrdBIGrf6CtY1ZDfvotUV1p3DrPCu+3OIRiLbLgfh
D5g7tE7ML/M78lpE6dKx2YRqFwC77GHdtNa7aH7hzVCRZyLoHtE1gSnS8nCuQxsG5R1Hb5xT+Cst
WvspP1LJBFlGVF3XXsEg8slOs3vK6E3AIWLqTZtQ56lhd7Nqpi1Ieb5Me8qLpzCpaog2inuggeS0
fIWO1AYjAUaIS2g7YniM6NNByEHZo1+G5s8j8/9O8iXgxqdLoj5kRmbpw/k6wRz0Sg/yh6Anop72
y9F+uyUvS5x0KW6NLCZ084F8ELoynu1j1nX/fE/n9i8aTD+up3/e/5d1qzidqoP94NKMdRrRAdii
0607h3VauBckc2kzjWkMyAGMAmFRehwR9YKy26QO4Ft7Z/gaqXuUVE41/uU2iOn+bZVDoshQEVtS
jde4dlWuuhI/uQ3qxXvAHH+627p7+cQIddvYHq1hNDuDk4sAXj28/wZ3/NpxfTu6KGEbqq0ZyteO
7Y+oqlUbXamuBUlO9zjQP8lvcPF9v09pNN6pLp0Hcvh0zVU2qfEGRwQFQK3O7n9C6xWXMmERjzhy
DGcSHXmsUDx0BnrMarvPRITLxb4ds0y6MgNrm/TtkfBa7hyC1Cv9Z0h159/38uc14o+rEavnH1dz
qLKWeS+4GmowwIqZVzJe9widkrB+3PbnMVTFI7K+NHApIXjapDYRE1GjKjiM8DGfQ7yGZenXISUB
2ir6Dq0j+pS6h7dUFzHg65BOJogEdFqRt/tNpUcVI/5fD+Nl/unPTDGvRnacXltO8VnPEERbg4LA
oLLuKjOAQ1598ZQOQkb4+sZ4F7M6A8QMGmHYh07eb4ykHzMwTWRerLroWekvBbBbfdFO6a0mILyD
ccabqbe7LXHL8a33M7AhKg272wANkXMWxFMrduBqCpkBkK3QlsjG1F5ybCt94WcVPrvnX5JksvAf
btgf5/daraqr3NSPJud36lErauXRgZZl0TYQnpOBZbXr53ID1IUIi2DVHZ3xDsLqmCvQqzc98Joq
0uubgQBTDfTGN0WfgmyiebjFJL9HueIAoxJNjUkygqUDc2fQQiDg4V4+gCOkXW6/7hWT00jSyLwO
6+StWDCBPx8AdXbJTglydnQ7mHXV4EAoHfBql7sLZApQoi0xpb0jFdqewDx14gCjVZraGNFBliSR
VccHSJHpQLpvW5j4suapHWo+7H6lIW5dBVv5BW2AA7Yq3PQm+ESSNdfCJgtaiydkqMJ7PkL7FuJo
VCvt7NHFByl5RhZiDhrtjG58idgCn2QgDRRSnHJkv/17Nv7YtdQUygFgRixa2mK5+WM26sf8UCh3
sebVgXkXJZBrTqhtF+Flgwagq47SW+eGDxX2xieUCt2W6ZIMaJ/V8gaCAzuqKrSaX2LED7V60zBs
0EZIyGiKZr+cVR5LrZZBN3WW9prI7hpYdzzXxfgGiQpSHfLVUeYpXXuLYU3bxnUaOobbTIRK9rOH
8O+JJpYtHNpA8m9RI0TWEcnFZK0hqE/59+Ty0Uh+Wyu/l2VNw1JUmr+ybZutr/LLn7fSvoPZOdrF
TFuZ0wLx6aJ/6BhvMBIOPfWtCoCa9K2JDVP838/wq+P1d0j6+8BiBv5xYEsqpUOcb4rZzQfp4p07
GjZt7MDaLFbtTTv3Tw7GzdhUZ97Ju/qIRlI6RdDQy3oABaNnqIbI94/qzhXrBL2L2MZ003+O5cGz
rXc3v3SACEvfAoJuMt4A3eoye6SvFtEfp3spHxt502LIkSaj1tBOo0vpH8DX4F5Plpk4MSWgY8VC
OmrssQH0FQNMJrgMKaRN/bdCiVT1wXA36J6bnWvWSy9D6DWHug+D74j5KkDq020dr06sLaDM2fIg
h33xQPGW4BaFn6pHaLwacFIc7dCr9mXcQbXELNyEsj0V5rf6GsVszq03OyWrEGZfjCrP3JIz32mk
V2MzBRDrg2wqzyEQ7Dt+QfMjGKoSc0IA1afwafqoEyBQ9GD3wumWHsqG8mHKsF1C7OYy08usOH9k
yJBSmjYGx2P7QFtlnteLWzlsnYbPtIeW2eG4VzGxbKF61i5QR67Gab6MhxY2BMiQVePs0I4fwcak
rLzNuYCLwlbDtXbkJZi6ZceF/dipj4jzFb/88GPkI/L11fIhfRMgdR0HpXYm7FOp3JR9mh/V/Aq4
5uwiMIkCC718VJgO2OQGBRi2AqqNfzTclB5BjVcl5egkaqxgQ/aOIxoo4LNX7pmid2TLVO69b/KL
szOSHWfv8Gzf8Dpzb2uAXtmcR9u0D6hMKnQLjLpTnUb3Vkg/sHyGV316wUauWaklWCXI+mx0tynp
jr1PzyujGOZYA1NTuzr2GmZBeBoDuIxRHSQDOnRqw9WkBUqzZb3YbMsixFYCVdyW1kHTr7E8CD2x
xk6lXqCiDv1UDTCqx64lCUq7nY/JIuQljR5MBACavSu0EEBs4MsZlt3kOtRPq6Tsy/CchbU6Av+m
Epxg92FScu/Wew6LQmod73CXQiT+Sjdcjyx1zuYcHY8rDQdG0BAB2GwIdtpYTuWk3zB0LMhVE9wC
8XdO19TB6bNRtWIZQQuYZk0LBjEdLgcBZ7ZK+Ypyi0TjxkHqoEqitO7ID5QMPHRdAbihDkAjXsnn
egpc1KnvC6Spx3En6UtIZnVQGEnXqNY2tXOm1YUzF+WZz1ymbnDfa+UQKdsNxCvMAgDsK6jjuSZ7
zBbgdZRjOrQzFY0tn6eUCOQi48Pj2toRdXr+maj1Q5SNAMzROHia2PR25WJ0fbo3MmWhKopusXhS
5hHJvw53CgEUdHSaZgV7GV5ZfuqWWPR4ObpxrD9bDPQewlYLOB8gMOjNXCrx+4xgbuK2drBqDsc3
Re2ezt61mAKAPTEjA6XpHBT616zEQhwaivQbnRa2SHaxhlYIRKEou2qvJhd5Pwkb6HIkVLi27C5T
4kPbPvncTx3LnCSFaTEAZQh7jDukt5H0LVoh7fyrMmGgqViqCGhFC5fjjoJWubm8tDH4k4D49S2E
yJ+4LxKt0jF51qluF/IHVhVWijpDFF9wd2iFZWvI4Hi2QgvWx4nWbNv8bdv4Q9C1LNnWZehZtqW9
QmTOqZKeZVuNp2qNSjroRHuIJWZmeVURkPS4arRBpxwvq6vPVhbQtKFidf5Ign+vVT+gN1qaqWkK
QoOaaZvyS/avmudNUT9b+qQwWduzpK8Xqledi456pLPGTupx0dvZAe9s7Rpkp7xtoNfx73P4geAJ
uLFFecc2dGqWxktVUFeSOj9cjQ1tB8Ctm54mjY3N6IyPWua2HkGVziWhkJIioaGvN+pUuu/vqfZp
Q75obm0VUI10q6GLNU6z0XHxRIUUW64nXHdUD2JCzbOACYuYaLMZFAUmskDTVDHRStSkU081OrcN
imHj8jRNz61Jbri4eSZ1mJy38W1+ur4ZYGzP2I+Ub5v75wNHbPjiHkZMhu1JUthSlyW6mUbPOP62
z/1hd9NqyYZt6roBtMbSXrbgxkV9ni2psSaIwERpdJ3ovu1c/etY3SPSSuRGfTI4s8ka3zIIY7jw
tNmiP3WvadvBGWsvkPZbSIo+5d/qXcH6AvkMh90nGblzgsLp1+3U37wZ3iGCyrA8IyLVNzwrSpaA
/Eak5146zVMPWbmqf7ZxsHDkeevh5pHZTkaJFwfxkgJnJH3qPbMTd+2FsWT7T+XoNADjR6fewIwE
bHKPNu+cjeBd9w5TU6iP45Qq9PoAJRe0mdjsyG1cI9DB8vGU6LMJmSCYXXUhygkvG0gAiEoSvkEY
22hcx+2bHZStUAjI/NJK+QG7Q6lU0VqqDbSeQvrLnDibh0MrzQtlkkiBJYeaFSabIZKt9nGiEbTt
Njpcxy4bEwutcMu/YhaPxrcemsX+iPxR8UAFJsFGNyia5UmNziqiqUGSTHR5rqtDSfpl/nwPJZT6
VTZ6Ld1EqPZVAiNlM6cc4YFOnnJkaONKoglsu1kDfcKXsnljLf49X388HhFDY8LqFJdfalCXU3Hc
WC1LntzSE2JE0e1wdAqhKT+R4uiJwpcU/fuAihjlfyfUXOEfR3yZBUflWNdxwxW2zEi6J91UZV/K
nN5UJk6ckPHCDVkXQo3ShI7eya4oaJYUHbKBfvqlw/XTxZvcbVkmdCvaV6/nj2R5Ex/zHDEHeaIe
ly19ZxyipwxrbxPJttCVPcDH/uXiv29jDMu0VFMxVJ178FW/+eOIFy1VE/VyRNL9sUyp2Gs0Wq/K
sy0NNwu0IA9tHjZibCrKu/d0V8t0QMFRVKtq8/bLmXwvPrKTor3IOmHIPPiXIrx9tXLtXFkUsuQw
b+3q41ajd7M5hfd6awrjLAQS709sf6f/PrD+vcZjKly71VJpK2rfJMfi461WJC1/TBQi2MG3QRYB
opMCivaPAC7dB0qwFCJRhHYU2cn2t1AiW3oAxxjcKMKq7aMS3MBV0Z3VPTr6ZoGBAP6gGd3zBnzZ
xlNUCFOoaEphevJzrNLYpPYvj+ia+teknSS9RF3G918m7tdg+Xtcm6L/30KHXEeG/Kvr8cejVaU0
KbObXU6uGyQ7ZeoOKNYdR0YMy8GSgo0EwsWt4tm/b+ePh0VnXUBKFHZ88st6q8jnVmwcHqi8U62J
UQ9MjqGiQo4Yxc/1GfAND9J8/DKJf9BsY1eMkrbdkglWxitOVI1NyeKnxSzGzpKlmdas8CR5jvHs
uFzdeAcpZtMHlZcGGA7bICTLtvRm4Oog4Z+CUCKt8/fne/IGzS57t+bUmJUIHcvlY6lHz5FYsIoP
fWb0zj15qs+ue2ye3GsEpiX1rbaACM0o4OA1jMXnDFNBLHpTfIBzD/Ng6rFg8jNAybdfW55itXh5
yIalCX0iFEtM03q522mZ2/GxVRczeXxfPcPjIO1J0ySi/0mfbOMSxcKq83QQTADOgTGRW3asdbYQ
9TO5owXXUBtsgjOrKFqPOEGegAyivOBCB0dnmB7dYQ09fqgP791zF+n0VbWg+0F9thkr42aQLDeY
CyMi610mz+jev0UbAEL957v1mbxVfWYMXS0dgzTR4mwtm0jbQsCnGTozhxrFh/M0WwL+ZBejTpJe
MWhm1s01B8rDU2fqVBsXvaJ3niUTq41mZPcytrqbZTJP5kjM6su6n/bzeeyfp3GnNWqNDsNkvxnW
HcTCJxe8wyxXeIDhI9NTQ/i5FI23aqD4ek9tV9v7/D7P+9lU9aCO3OeHadFWfsnCAST88HAo09qq
ilJCC3Ucfv7HDGTXXF0M6VHM9P6JVvjFjUeQaOkrLXB7d+bo1bk0DHEW1BwgOB4wEkx8ckBeppd1
Df/mP8cmlnkbsPx6XxnSbWfHTUMgxw58M497ehi7fTV80IK/+ZUL8MJDQMWBlRrofta5kyuhXoSo
PTMeJxzE5gy1CyOYfSDC915Ldqw3YuwZs0f2mIjxfNbAVh9ec/FubBQbZ/KkCsgLU2lArvkLIHlJ
2+jiPqmMsHO6CwFEvrTt4DrW2OumyL/7ttbOZaesGDxUoEAfbRvs/LpkzxnJM+1hAMcGQkzorYju
Bcripdta3fA+wiERH1buR+oCynxcnRt2oF41Si8eqqIQKbE5YHI9QHDi0Avy6N362ChC9QL4BwDN
06WTIVaABs+4/LA+hGkkCCcgu5b7xKNHOI+hyTRXFSrKPmAzQQ57+Ghson/OvvaAVo3kEBWf2xQ8
LT2F7ZfLCzkkSG4hLYcRyv6By6+MWr1DZxvBC5IGCFAYi/EXy+f2uL2Ttyz56kqXFj8GWOMnGG2I
I7q8goHywj5f62yKiYxC7saRaKhOpFkyV7uX/WFYLItljUzOMuPPTu4v0dn6YUyS75PIkdHZLUN7
ya/qXK+qRn2Us7OzWq0zZz1UqHWBTPYVZ4sZtpM5w5uLty3KeOeQTpzkU5v3CKEwn/b70Wj0MVpe
nCW7dP8OpKP0Rg+HARViH4LohuSyQ3dC/oXREiNavhDv0EScycco8/jrhxPCnx1QH2nvR29v77Hz
uXEXlr/bfR4DpATHu53m7ODOt3dYSYXjT+HrivNiyLBzduPdxt99pu5gMPgcjxerq7PoTj/xaXO6
qxuX9Cl+K3Z2LWc83o3R1HTw5HW2krO9OYsFlpeL1Xq1Wi1wc3QqKqU4c/zv28b95Kils/v3LTe+
UuSXGG3qMIXYZKnAAL9wK3+EAesiKfqxdSpnbJNQYADdNdFvXcl7cqa4hwn7TE7h4O12HFzYWbXQ
nX4iblJ/JL1Lr8UVoLTAxBbXYuI+1eId8VsPM1X/4RFQXL0jY1F6xfVQuFOJK96E4rfRZA7E/1zx
0+XfwxNfi7cWjojKR+kboRWK1+5jFuduQkYElSZn3Yf325OcIbJMznA23PJxOEu82TB2h9zMVjBc
S5ioR1xNgY+Ca4RgAhwwdB5rn6+7/TWvtN16wdrr94PZMBBjLej3++piPcQ52xleGXAzaIv94ZZj
eQ094G3swvx0sq8xxMDpkmr59Af7tbOPg9qh2+bEAZ67weTG78zQnHSOzox/BCgPCtL26AwNl49I
PwbiYxpsFQ7G2jtNpkhbuqgyuWWfyjPXteWq/nfI2w4ntaWgCQYFd8+Gjyi9MQ3IQEdQYNtiGFPd
YxgfQ9ywndFkMjG8j324TJzRMRyNBonT6xHCQsOp3SWGWWef+ivCDQL8+F6NUWF5+pcqwqobanHq
NP4bf7EcffR6vcbFPnI5Wn58nJl34kBUBNDrPHDx0As4CXEq4nPJz5f5EjX88BjuORf36I6WzEW2
yTQ5enjJTMTZse2N0BDhTczIh7NH8WHCixNhOTuUPHpVAEbMVdx5irti7MsYzKkOzvMOuixtPXhH
d8sR742LzcrXWxHceWXTB5/BsZqQMN2M/3tBAKPOMv8E0MJfYP/5VvRqHwt4hU75m/Cw40PnkQJh
cIssBKTvdKA7uHd3Dj84EMcVx0cRzD177O75HM8rbEBjJvLJeZ9/ufQ472/c47fBgD/qKP5g8KZ1
Bm/vmjt452CNv3HeCSVi9qNT5eDu531+TmNH/BMzvOoe8IJ7diXEeKhEa67kiW9+XhD2xKkMF93P
8WfZBk4g3p2dMdh97ipmKbtxnAIPQdXelV2dOicz9YCnHzO1u1hcxdRCNoC3L184BMqxKEic1c0X
femrs+sWXTuy/Eu44Z3oRKnROXqfMs6YT2cqeSIOfE5xKiXyle3x+HP6WTnjnbgMamRfMYoUlrgk
kgXkx8jlROJwci2XbXFg+ISy3Q6LTWDaN0wbHR1QKs/lN/j0f4jY1zhm4N9E71A3TN1+SWf0JE3M
01W7z/oi/HCFV6e77v4XcFbdheasukRjvsl92VXEZT6/Ov3SJ0ivFitxv/gF4oPbFxHJy72VtxJB
u7/qZ2LdWYsYwn1c8fObs16JiI52t0fwYZ5ut4m3XvM7YHT99ZZ4MlyvVyBpnWhIKJihx+YSCFjP
hsPGiSZRdHVn+8lkNoluLtN28jU1wmjkhKb7wZzd7/dhRGiJQoZ0GIa1M5nsJSpY1HedSRgyvUL+
Jto7+z3UDnc/MqLJ6Oru+XvUIPwP2zW80V7M18h2J6NwP5qc3Q8sFSbiVWpnJBZR4bo+iw6cEO05
b79nGTy7kwkHDsMRb/zjJfccfS+WTsLajdjDf5P/ls6by/cnXz+bHXx6mvzs6nK6vdDvDXpvYnaG
BJFBz+k5D3ew7IkZ+Pb2NRUBBTKNfVcslwNmyKDju535fD6dinH0+ckSSr2M5be9a3mlQy1+t2EY
Ouboa+RhcwlsjdkxFQNvjqidMx8w9eadeey0O1//xU6nM8iZw/OO32FW+vOOePUk/Dx7HWbfWIzn
HZOLvyDUOJ/jjbsbL+JwPHann9Px55hlz/Q+OWrlfP0q2B6Et30A1k57vLtgazlecGZd8Y3FgsnB
56ztY1b3xQqXDRd3TbGwo4GNmZdYRcUX7vjkjhf/XstpWX5P6U1TBeppgDClsP6SPlXPMo7j2/E+
y4MVWt8RRKDwEhkhPZno0at7Su/QVXrIpvvNzAwUDwfwgeqTzrV1l9oiw1m8r22HcSyW8sIXM8nJ
sQSlZ8I3vkb+149XYpEWvyGH2dcUErNJLP4LXFyATYhMQQ+RMuYzqa32F/wk8zO/ew+k7uIeoJ7t
MwNLcXvAIboZVYvB5n1RD7GuIC6B4SYHsrjXIor1V2uRSuBWzf5E8aj1RGhR8UZm/PVRXAFr5HZL
TgBSz1/XHr7XgcgdqH9w3uiWe1yK+AZyuH6xkN21WPVVlyxTC6i++2KWH9siS+ArXi1zReopTe7d
ezfvpuhG4vx06KfdtA1fi8Ut80yWK9DUU917uCSPH/s9siKshZOZwlQYXb6mhpiCYraEvdrtQeER
6+HHsvdmOb4cDHo9kbAi2SRkx1ij2HJERxBGuV94WAc4vOrHB0sk5OU2yBl3b3h7aybCAJJ8LhqO
fMT+b38Nmev7ke2z+WeeUw/1Rra7h0nHuk/l20Ufw9WHmSfznsMMEofAaCswQzm4RYgNghn1hD1l
yhKYfq2AaLL52hwSk9GtwztLIqIabot3GdQ4Wx0plFAOlcLGv2IW/PQallQgXB1ARrjQQ5lnLQf4
RUrBroU/geY/Eq8tlsz/FlaMb4LT+owrXBt7qWmKSTOLGqsN3L0NFtkn7GDFm/JWYNto7ooNgg2O
MaDDhZlrjPGxFPx7Filf7PjXlcSEEqNrNkVOzXpZSSrZLOOmNIpZBpQNU5RkUFBCuLjqs192ik7B
Gt1Tpvox0sdQDc60GMbGubPSYF+gjLPiwz2KK3K8/E19Px4CA+IidRvnOZBdmwFHakomJzLIeLqJ
GuH2Pmy6dIq7DVMV+xrmRigNsrsXg2nJexa9jg9qOaXuGW8IIMlElS0+HAHwaxKGVKKRDjlpwupa
UuHbXNwsAhqE1Mum3Wo5suZeFqrtPBVPwnYYh3nxlT40x/rwuSqrbnGBUe2qQ0EGawXIkZD0sDsE
lH1k/RePw4xakcbbrS32/aiHDZVpyhIrteU1/rMrbbqZa6PUSx++MXmqwwzFNvQxR7HuIdP2KztG
McUj+PsRsUdEW4ZehQIM0RDl2o//s8g0jHPe5A8KS8Cfa0gOVgduXTbQkCXVukAtSopHnRj48RWf
G8++O1emfGugU2fKw/wLEXC7jK5zbUlX5zKNpZk+TzZj7ADeM0LM3kRREdsQhGNQFMv8AmZsWbUP
uIpUKMO6xIGk/XyLSSsfHWAHmCsgn+UVvQ29t4ej4DrQPn5kwbNX9bId9vTDyzrzU29hgB22ZziT
UFYRC8HFJRX53H0iEB8BMaS0AkbEFzkf+RUlLqowoB/FYpW79EHbV/5HYY1sGFN6785cpNvUMdrq
EvvFJbrvHRX0/pAN/HWIz/J9nT/7RlCxPk5PbbqaX0TMr/8v1+6pGTcZzT7nfCcJrPCuFe+JG3dE
aseOTxh5k8n5hi8F94DHDTusLRHBjfmhcC26Poe9hEjlr/pB8vc6AM+Xvaqh4yZKZVT/+/kW5yaP
rU1RsJBJbewdYW/1cq/sVO7dS6I8Orbv0T26jLJBRj1OqB7fo00HX6sAhnNYhWWotGE0+IzoQHHE
tgqhi6CcZ2G1T8i/kkBsoQBMksnsSXDYMn0gjutc3kU0tOFDRmpgE9caX4ZqyxjmTYQ/GqLBqa0t
0kk5a/yCd9WD5gySFTMNxwhIQcTTIax5PKtQxaI37lTtgrdb+9dQ9a0jw9gXXCNBF2yZpvyCTUue
VaqnD7VBFch9FFqngL8np4OjzF5FmlyfHcPUwseBLmW9uNIEVpKx9PgwDRRwMS2pzLbe1HsU8/4d
Qb9lIZwVqHUDbS6VJMR6eXhWK0+aU3V6TvRycjfoUVQfFq3lI0qT218r+j/dAmgtBGvLNokJL8G6
aGS7biSpnuQbnG4Q2ClvVqBrA1mv3DJV+prat+Ttvy/wW1tKXCA8M6xaFUvINf49OqXyZJnF3awn
h3KyIZOIP+LEV4r5ppn8/x3o5eLyMq6r5MbFbaphjs/9ZZHfgX9o7mPzS+6ofmtwcU2mqALTZRO6
MS8NrkuWlZWpNvWkoGKN4VxSPntGM7eSzb7Ou+cNnqN1RqcvxmEOnf8nRVuavyaC56mBDKcWMsRi
6dzNmmLaOkphdvztZnzXOno5RTEU/gj6ilHHdXGR/7sb9YlmKxTnNZ1D9yCDAlP6lbmnwIog9b+f
wk/j+Y9b802dvFQrbAfUesIB6f9jTeQ861Uh9c/6+4Ys6N9HU8X0+Gtt+/syrZfRlZsP/XkxKny9
7tsnQqda/flMVFycHJtOR7U/XWCi0vc9Qqq6JCRtTeNJSA49rbVZzaxydOHBnOpjdFIO4amynApt
gRvi1nn1/zDR/7wxL8MzzUszq6CXTVTkLKFyyZLfsiQnwxSEws1V/k39RLzetztDI01uiYah9RpY
TsrRuKvKrZ5om/cWEr+SwNmmCZJOebJ/XECHKFNkGNVmz2CUmq6KQsDZinEJ6Yw3tBoG8i1KUZb4
+PcT+ykEWWLWEE0V3X4dH0l6qjLzeqknD6mfS+91a54YnbO2MDhFBMla9m9z9dvqqBmsiRg3E3zI
jdSXsH8+AyaK7Zj7UJz6j2PiPHQUNGhuVTm6lyjtPS+YvLOegTFJMUDXwZ4cEEE4rW4ASkRuI81P
poXlc4b4IBIGpoTfzN1R5sfsDIDIjI6m+Utt/zvUVrhNw881WxqWouarfmr8vD6Kc/yoJgurb7LP
sp8BDqLGbYA9GZ4lN0g2Szy3W2m7BCk3jvHyo3NJWe8aXrY33FymD1AWY7V3GDUUBdrq6tT+BNLe
PgclfU7qZY+xtWLpVd143ACTAWpsfaAZTYpDzYL2OCIrpBCI6kL7omfyS7fzp3n71wW+hKeDeb1Z
sVFUk03Zw7qnZYTnTnZjEXIa2QmTpdY/U11b9QD5esbGw1ZAumG7+egfgwwgbLb896j8TmH6+4a/
AtcrWz9bjzs3XFlptMJKt0FgAwCzAyGhYaPftPNqxHYDlUNKc0fASbN0sKSTtmU36z+Q1c3DExsf
StxpZE1+ObvvSnJfp8eMUTSWbuVLb/ePaF5blX0VZmoTZZiCx4KOCS26fzNwaqrmNvJAA1p2unt8
t8J0djMRCNT9cmGtn+/5MJvTrru2Td2V57A7P6o0QAynuk1OOkDNbkWqjjtq9+CTtMvk7jeMq6Cx
A3Ik6T7j6R3dt4eDm2AUdHCqvXbENMU7jzEOOlo+LJ8uVfFp7ZXj8/reGl6fqJA48ZDE/9rDDcPD
qrMSou3sxVCthBMCD28bP6CZalBdL2O1DrEjtKmQ+JsTHWdZ9+S3U2AHwJzFq0CING+dx1Yfadt0
e6eESAtpdQ1HDzzOXb2H/dnVo/sLlxu78BAwbw3b4NqfXyPg55mfEN8dEn0Noy7L0R5+qgaJ/0S/
rZoiLioQtIiIO9LwMM2Rf1EgRrhgpEvAgO5jIHn1UIrw3PJ2CiGDwtkEAQ2I/KE0OiK0DnFsL0Xq
xH4rO8fUK5hcYzAjY6l7mLL3jxQXvCi6oezGJQ8I8QW/BM/qfkrIjbT5g9Ole0RL85mHddXW6YdQ
/K7Ihg+BSZnusSY9c/Dv81L3ZpE3j+wQC/oOYOMYFlNr2HqGKb7NI9zhDfcCghsTRpdPwRPjbin9
0v9q/RBLmbX/NwxfZm0ua+nlemTWZk/R66wTNwegcfGzRQk2FTlFuh2yTy85mSpbw80Obv52A9Db
2cw2iFJ1b9EIq0uLFslo83ZP2nczUJEuozozgyVDS/YwNIlNXGykO/uknYHYxH/y4VTTU4fQzV1r
4G1ViwNuGtvfJplYCV5WzD+v7hVl05KS86F65tUETVQ0TwdFCVITVTVmx9HL4GdBeT6SN5dOtgZu
Xzah3DhE4wYr4gGGbDXdnGwPyjSlDpJhBOEdO5v2rU/RcPgITjO0kLf2Ul9cmZ+IaobMYRrmPRrw
N6R87KW8OAys8LSqiSCwkw9OQgVp8lg1wWMW06lgQgRyzViNIYyc5qWrYilRooAEECMbP+jZNe7j
PCnXm6N7S64+auAPI7zuK4S6nmHZV/nbOeiN5iqYBk03b1PLSh3p0ob02wJRjIZOy6u25oJptEdj
CAM1anZ+mhjOYwE9p9UxrlAq2vfJZokLHJnddgAtHFS1yyqTD7K32tf6YAeEDYiDyXcXQDXS5sE9
BFtfh3b4WC6XpwEuuMPjEBcRJ0UndnR3TgNsdCYl0wNIBAW3/RyDAr5BLY1K3+4+vg2TuTVeUTEW
SAGGhRWYFNZ6Vzo6Y8NHQqMQdu6nCfO59qURLDA0nH3mAk2yzGZKQTGkAYp9JzanRYgjZzIwqB4F
BYWDg3sQkysG+JLuobShtx5UoF4DnIIJtjR/4Oh3H/Ivi6Dyna1OWAfQjKwLupPg1l72EVp21hXr
cq0msnsZ0cIVWLLV9eo9Yp9dfE56Pj4klFrpDffqHERIPAWTPkFKhFnjNkFNzVbzsHbwZGhLF4QB
0OkO8CyzKMD6suUpR5jQQPDtbgqn8Wku0WUC8qbdgYvN62lGN7J16D0y/zFNjdDI5+VlIaeYvYBT
Pbv5NMvnj/TLgTI7dY8dHIAk/4lK76A4+HHSfbQv3UfRw5bK7tvWAJVlzKny9mF23qGvJK+eZfgW
M2Naiae8A+FIyPGufJoutMU1oJ3IYzvOsJ55F7hgVfbA4ZHgoMlhdUs5QAjKgqApvFbPDlrB8va+
Jr6LhzdXARoFc0YYlI9tueXsBNSmcA9GH7bYY56cwwJTzWO3SDu3U4VsE3I5QwgdiatApDig0xYZ
6jylSd6D1FCBPEJPzjnNrcdnfQppC7JqVW6xpIzaeJvVlVKr5vw75Gg/RRylZZtgChS4Z19Z0h/L
eqKfUgCrl2oSg+GwAeu4xwm4tb1KyDHXEJAu135OHZF09IlzgSNQlM6TFLZhJo5zbCBbnlzvnkbH
7NFz8G28Qf59it8xgJoJ3wvmNMg0YbXw0iWpjRxm0sUoJwc5Yh/VKgeFOj0B5jkZweW8oAl8Pa1+
Oeb3PSTHxDZWpOvoUXyhMP64LfbFfG6qlgbc8ZgNL3oRljbQb3jz1e6MJfIxzsli4dlUi3JTBg0a
CIytVoolU9Z9WDYUk6io9F9ycuX74meqssBBMlN16hgvW80KqGJWHJI7gpCeWtuRzIapNGTXlAJK
G1KGq3SyUtln3rGn1xJqyjZKqtXFf8bhr/Di7wYl+CqoNsAfTcHMW35FCyqX5n8IO7MlRbUtXD+R
EUqrt/SNgB12N0ZimkgjoiigT38+6uqcvSPOvlmxoirLRJjMOcY//ubxmE3y1yp9ipwUfXr+ihzE
ajv/EjX6FN7u7DtdiDUasVnLn9fm4/nQ7+3JmYjv/7VI/rvXZJAmiejc5TG6jH/V9f/9wJ7TU9oU
wwNjgCT91C5sKJQpvOb6C3Xu/3hthLH4Xyf1UIOMRRziJYH+7j8ehfK8NcL39nqtoEfCMrQeW+w5
oIc+aY3MdMU+GUHyhYGC+aJ5t0UnW0nb17o81Niaa23tiSR1QMAzuMoYdgVzWnDwQY/PzhcDagN0
D6IjPaEv0Yrdewehbwh5bR05fARwUNxm9fUJUyij+9f++k1YU3//4aF7FdCR481HXMobq/bCGO3I
2VmraMMOJKsON4ap17K5yFg695p0ucdf/LiZMXZHibgV2RipmnCg6i3iz+XliHa/S52Jf210BHYz
E4HF94NTtP0prAuNp1xorSke79BA+mVdaqMl12hOIzQwLtI3TTmokAb1ype93JH/6tRq7ecFKct1
yWGfM6sk9qudD5tKYea4oTvY/XtSMt4ge6/Cj98HFF7jOTmwxWK0uC9m4LecsitCFR6Lyu4jQWsh
baHYOq1ELPB0TCd3IykE/t1kEaS4/oS/EI4oL23KvZyiXdJUjFBwBNQKinZYc+5zeVqxsVPbjeH0
PHcCrliH//+mIvw3DsmaEWioJZIQ8Pf5j7N2qnR18+rvrxWWdylmJnXnP1TjtXksSb3Dr+C7Qpw6
q90vLFY6Ufy3YVBiEznqA2qjk2Bkz6AQLw+sJ0d6j3aCq23S/7G0/3H2/t8a9P+9yv+osD+zDLS4
f7xWOOtbk3N/HaAs5KUnxlhT6371MmigqnYNZ+hvGGQFnfveKSkcJIwQZyQMRVlymy5VOIgkDkVE
40BpxK+JuKz/lXJLiPdwNf91tdMZUz+ga2U8/Y/DoShnvTJ+316r6XN+/xynuSNcI5nodfxSUb2/
jU/4gUUztrK4tDBi1MWocgEvsmtwfFJzZubsOxc6px4b6S0so9lJI3RV+wq6hQUPM8Lxj4UvtBsU
lT2OJ9Q7stv91eQrvQksMF445S74wA+vVe9IXksyE/TBdZ2aUlhYmMmznFUpbLzHNg96Obymrpjb
xY6M6h5/pvYdvXLjdJkVlmi9dWJUAGslu621glcH+So+OaneHD9M5WUTH5U7ZnouOU94Un56NPc6
8zIeEYW8Ek82WMo0dhE+LSJIAzizqiWqjF6KL2Yy0MoxIW10dYFAS9D4Sm9ylvQJtLpqsHmjoFni
YCsSXyF4+A6ZJz4n34z8HEGVO3KveLd0+m37GYik9UWJ35lVM/gKKk8Kq/BufPx7wntJ2TPqzG7Q
O2HhbQTu569CDkawOSHR30jpzeGjMX4UO5v7M+7+spFffbzpyXhQfnXBq43GkGhPBnFC6TbfMCpk
FqQAa+jPzhrLIXXhp/mRaFpgzTdxh99qw3jk6onGW9GtjDRVqwOfAk/YPlE2gUUobuphErIQjUlC
1JJysWbnOzueBeBXMhMlbBGuWBAwjWloIEXrWlnXg3hGXXyPZfJ19FbUM7PcZb5opWFP8+fjTTYM
/Z5W+1sRSR7SEj8tHgSdFcvnO/irjJ7GdIsaYLJhr8+KwZfku5MWXw/em5n5kBniwpxZ5Xq6IDra
mM5F5+6BQXQXzgCahbjELop9kQ5hDSc6fKTD/49eg5fBbKKThYGTENrzDrFZrVkFpTmN0nu4WJkx
MOCGdQJB3eMrvgJQttKVgKO6ajTYZ+F4CsgKSw+G64Hy9E3ndLIeUPcUpuJTFADV/u1zf7oEgOKE
IW6CYG6IolNW6a7df/6mXrNqgumB46Jma120yW0JHX/xxNuUIvHv5FXRjGyDimS/4viJ6f4a6Bj5
T/VDMxeO93Jw3b2SLD4dYPYPur34FfWbwf8tJ9x3OEvrPTFXaAJGq8aeWdZ1Ubo9zJyD5CPSC2r7
7ZqZy33Bj+Bryt5kSdDjaT3eV2EdshX4XLkCrnNgRxU35Xy6/CKu+Gv+ZvMHwXrdmkhD/7Ojklc3
VNzRM0AGvLhtoLxNwSv7oNtxRjQJ5095zL0mqla0BoX72Zf+Z4HG4Zl8ExkWNhxGDJRxj+X3pBrm
Asfntqi1BjCRzDgMrKic4ZUEcj90IF+Ob0XD7BJoQSXkY0b7weuJ38j0PN7fYMEO5nYdf/zXIraY
cbxVP1VIjum+8zmlutYCFGUSLCVItfvClnZl8Dpi25wic16n++qIZwxdaTkvttnfna7+GnArUCyE
o+0nEva3BW1mqokHug8+glcckIoyCZr67FedP8/cfpFD82oMG+m5Yu9wH1sSlmualWw7mjdJh0QJ
6t6hdB8eFtfz9jw+9gusGeht3kk/nMcQlEsYwcR+zMerMp5A5FGtHO4q9tT/Mt/+8JV7/E2P333F
T+RLRtV/07/P3yMUttNLAyoGupV8DsJikkz81FU9vH081R8fKr9fzlZAOc+E6b741QRCky6PII2V
Q+aoG3F45JMFNgaBmBTOw3msi0gJuaZrDD/KrKPg6c7cNnhEt/Up/NivTptMLPlwjd/JdVkFSkAw
U7Wk7auP1yWeXNkUUxcNkXcOSLzjxX8nM1lnXvpln621W3Lbdc5bH61HDDZg829a13qSHmOMd5hr
sJRdvE/26arhlTf4m9P2SPKRG3TmdBtM8Ezqpvr2BJOpWgjxWEdc4wx0rJlG7LePlcm8jlVjjLM+
y+wWckz4IsSphG8XN1YRRCkyO+WI1cK6imV36CQfPxDHIEgBGgflZrocK4Yafd2HTTqlZSmeCFfe
zFapirZiuoBgdqZOF4lJzgYgN7yHxId6xaq2pnZZa0H3sw84orBb0ODJcFn3uNeSsR6g3UDWC5FF
w5TV+OzglkLHugc3s3J5tfwXsMHEerNx2FDJt4TdaeoeuE6KG/jDLqJg7QbvbCn8TB/a05HWmAro
gYWdD3DXHfUGGza8Le6GKSbpsglwVybDVMstaYObdv7SugXigckQ7ENMEFgJpNaJOVnWP8o8NW/s
Z9Zg8q1J27ts3H7YJc3S78mOnuLzuW02o2XMNrpdvOc5kNNdH4IMZB+T4sx/f9ip6X4r5+7G4A6T
j9F66e8OgUux2XQWwNQEhUjQ+5yjY30EJ7XZfuGIEn6j4uJu8B9p8xJiMAnv5twvqd/ubqmGcscK
BH3mZ2mUBGN9+zfB77IGjnrZJhQsSqkFO/TbkFVTdD8TkwU31Wk2YLaAFEPWdVUwuNL9rj8e65ew
hm0F673nBp6MxPqAhBIlpA4qw8n8dOCBv+a8LsiuV1lIC/u2H3ZiKfY7HE6FRvuQQAQYb1z5eTjK
GtcEejENp0swobhFO7zGoeDUaiZ5SNoH8w34w8IAyOFUQuStpiSsgtSABWUT7Igfsv60J5Wex8Jx
tBZhgELU67yZQfWgBLKRYQHkC5zw1v1ubPkemSZC39Gs2gU8wi4jrCU9P0Dri5/QrtQ4PX4xG0i4
yRQNnqTjJ81JjrKbmmfIYM2Tbn9yxNUVustgvNfBZ8zuJgHAS6yZq6RyVBtIb1caHJ63QNl8VTqh
4d6/MRLd8P6fQkDXzhdCDs5NFmbcUMqI6ZY4TOdLAbEYBRksQNS79e4ULXqH1Kh59XtajnnoxJfV
biRCaKmjdIncCZCLmTBsk9RNMQlJOqwuHtoKYtdWjLav3N7eE9K8iOlVAKFgNQXHqaTVUXapDFrE
iOXkldB9M9Nwx/CPSLwHjNFzNFK4wp6M87BIqnBBdmMoHTg9hUG+4WFXztfjx6kxcMXWzjkjB4Nv
2Z5HkWoZlgiXbTV43p7YmL/+kB7XWkxZSMLT6l0WCL+iN2aidHLI1yFdE/iYcxevTF4LwxWWE2uG
biM1RcN6m8AgjrC6upwEV5fQMC37q+aS2Se0oWtEC5KWsLclX3+Em2yCfOuxip7rIsycbDm+W8Bk
WpuoYYO5PhYaTAB54GBmugrlENjNykOGLOcGHeSAusoTe21yabmmlz+vlR4e7AMv1x/e7JjnOCMZ
pYKqSyNNcCdHogk462D/nKL4a6fezL+vKDPIgFaGIJJinm6ooLDLvhtIF77LBuyWD+6szGzYrIs0
4sox6N+98d6FG08MsGSLNV349r5lDdt/2BycpSWVk3n3cyZgmnSEW3XXotxCSt8te//mpcf0MkGC
YLM9tMbph1NTVec5WZGDpItAocn+A/U9X5AAb50q+0UvOx9Rlf2N9drgJav0LYNA2Mpko2pFyF5r
f5/GafX2OKKxwKdWAug2+7nsIETVawqphBbkZdfhwxq5MsxQWE4j28uMMRxhQ3MUvNIbp/PSVT0Q
syI21hNCQVUbziWVz/gdpnDa07ijjBNYVpXxdAkiNyzJe2K8t5/s1YlGd0TfD8lY0a4Lis9jvmm8
0aauow1pfjo9SfejWv8Gl4Iuztlx+FYY+OAOhLnRiD3YK5wbeoaxh9/LzABepYwMxmH3R/34QbPC
V6dskreARuJfBbKEiORtrOslrivkqGM5gm7OFAgbm+pja8T1sGNm67thPuaL6SI1vyHjuepPeTpv
7Fi0fOwIhikSGV5qb7cvzNGBcII9ojRELZ3xsj+7AQ8eG+zsVXyzTD7ytgY0qC9vTre42dEBL4bK
JZys6QIAmpe5+ZnrakDzaHGaprqulJbACI2LmGpn1VYsnSGhzXKujrNDYcGlXVKncp3QQxYPGLPb
bpu76MMPdA1a8DGv89TA1X6j6LyzT2tmbIfnHNF9Lt8+KAr/lCte3FAMojW9snbUeaZA9HsZGMft
+Yyv9drQ9BROQOTMCZUShrLPqPt5Y9WIrKlBg78u4IavPgBJClvAe8mmerXRQXQX2QqQn6hzzDDv
bLSM/DrUhQHYsGS+9lumJQQU6b9yRGucBPK+F3WlXtBPIIrm+DnZmFyQNfqjqoj9NabYDC/xvTVe
sBpBw4iPeZA2QTmUMnKH6O09bHl+C5sjW9b9QjWx5ShhVHOamFctnMXp4umNdyBExe9piMYuCh0f
n1I24gyma6HfvwQHYS8EgfVh/r4snhRvIaRDyZTiSDaekDY9883EGimVWS/L4+DMBOs5syUsDIez
oAjyk/niZuMMGp9TmFODSOoJXDa1Hudet+UQQAuEJncx6Gs0XaZ3ZbZg6KQtCKzZh9Wb/P0carXx
ZZrlgtS7T6NzGJ5FQtj5eKhzHM42ld5EYPjuCPbhIJcSGN+WttLqNV5qpvGxvstbapMfoKDsoXMW
z9RfoWQ32/cxOL6P8I5zK4cwIZiKi1GWIGrKYhQz/9cwO41bL/8ZeacdH9sGM++57TiMI3nXO5x7
5tWHx4A67JxukA97kOLtmOGx5NCjxFghoO96ppRD3mMec7IHOBZsZ5j68m0BFgeXFpPsiWoFJcUz
oZ0/E7I5uK+a/pibU7Cr4D0wNybxerZ46dgniigDdi3MjTjTVTbM38+CEL+/qUZIpmt/eE/wtxrq
6SWu0uMdUa381QVrLHqkoIbrGdWYV9HuTHTYAxcA0TuBxhDuGaDbzLJF0mp1Tf9Ao47053YW4z7E
dJ8v/8eWUa7Gc8U3w2thxjqs+UF3zO3GIk4fjjPtuZH3mCpRmgKWiGySWMqhj3xQSn2WsygaqiMK
04Zt72Wd7B64bt0mDSiPHGbLa0RZdjIqZyQ65KT9cwXPDCzZ1ulaWVW8L6nByxLrMiErOn6IRAtH
kPLaBMO3LRz73YxaTbeFPQc5ouH1fS1oGnT8Rc0VRpJb3rCphYzU8h+e1oPKy5ytKqcMe9tcNHO2
mjJUtzCFSQJGW5cM6+uOy5de/fz9u2F2mZCwOwkpOmr/MScxj3OTGvnSbl/I9Ebzbgf1lacwtlj4
G+hEusxIeTcma1OrY17BpaSzMRR/bz/9aKQVcvBTW3s/L5MFlNtksRhc8HUNhXle2O8LrBTWWe5M
Vjmc+hFvG9ZUmMJapY0M1RnqYzK/sKJFg+t1O82R9nmS6ZzuU8170YKapn2bYyXnXjU9fKyrwqio
O3lqdFT+1fzRv+BsGGl+rH43jnB3m8R6WOzHUy0nUNhEjjSxe7NdmmX4Cq61hffzd83xp5800FJp
A2xGcYPJkjYQkfhO7A1VTLuyy4edro8152Odm0v70k5WGXLLtAFCPuP8k+rmgvfHqkJqIxT+sjs6
4BE7p3BS9Tys6e3fG8W/HjtcBp3hFY8/1tvik0glnA4Egw4UlSCSnc0J1KyzYdB35zR+W9RYbEeR
YHj8i2kwY1y8AIziyAmlYGb86CRyhycXHYvmzRalqVMS/ZQllhDDywfB0aJveC6LtWiq22dAQiKi
C6uL8HJHnAhpiYDtyv4uxkmxvy7B1cSNsPSZ9SEfmr+R59xQ37IcnhAnrihXp4HkkXlDSdu6H5Pm
sTWm+vUiU2VQxC047Umluw+vTXuOLIC85F91A7CiV3bz97HHfxn48MGKvi8tOBZm70u/VNoGQOrY
PumiNvamJlvPJJoZPqSExpGxgsBcLSSFOLAUyhWmwh+U44V5MlLa1QCI8nQ8wTMycq6pj9AyhZbF
glIu2XLW0iULaIa/brHEx5kDC/0y+1eDjAPwaJIU+nVKw2q4X0gtX6vRmGRmVKilzzH74Zgn1d5Q
d1CZCs2iBkL0yLBhDfa1+0LACvrtcL7f/5CPOX6PjRU1gGRat3AcNMRxPdgkWgM0YGx/5xha6O3i
Eb+ocGRe4gF4tLLwyQt6yDFRf9jPKFueXP4eV1/cUmer7EguFrieTniI/qR9SPgHRFTrX5qX4DVX
3Tq4xpMzZjlgNfSIFP72tvlh26LyHUDIMh6HacTDdBL6vC649Vpnc0JkJsyrUUM7bt23sMmsGyOm
qOWnFJvbr6n+C3mObo0imKk0b8d8OertASC21N+rC+AMaauJHx67L1cY8BTEBXcCiRIARrsZ2mOP
VkU9/zNFmK+n1od2HO8JsBQWjGhVhrSNbj9bmFuAmZb15Uay6adsJcTGW5y/Y9xrACSoW7aYmQ3m
gUtSgQPFZCe2cywpesDtJy+JTgyDSYfoDj0biPbo6eaLD6CtfmJX1LNfEZIFIwfIViiv56I+pj0d
zt67ez9fFI0/8MeooFw6UiNG9MTNw1DFRD4ciYvv74viX3hDdrquUSTbIGi9OXZHwWPx3n0S+cAt
oDBfVhtClwzJum06525OGc8x+PavKxpaEAP4ZpUjWIVVXaYhX5WTk2RwUOLXCmVBo08WeMGvIAhk
Ex3SgMkWebc4UwOEdtEbnGQIDOAi1+CyU8Bc6rK/DM0Rz6lcq/4VUlpmtot0RX79HaDiCEksPQMc
4AhT6wc6FeKXtW2lx4CLeGNAGAJhBpBn5kHPlh1Ln7SY3qu2TyToU8DNsXMKJ79lUBMHe6blh4yh
90EeYvWBuiijaNncG5e/wbfebFTnLIcHgHcORH4pdhS0MkKSa0XUrVPCGcJho1vffHYQbtiwR8lo
8BfVH9VKdhkT5FuuvoCpNwIKcpz5JybGh2wsIdakdWZywfXE7Gle2V8YxOy/LtRxauPzBCCJGmBH
fey3QXnxpyuqrd56bxsbG7m2tbpBXLIqN4+VcPnukpMLFssGfX2amQP8c13TE1Iy8jY8tiSQP7Tz
1ZiEZOqY6t/VI8SAo8YUCNcTTBY7nicQb4wpVkOozl9Md42TJuxjFGIrBnRzVuUCm1PocS++ylwB
YxMN6h3VKbA/gBOLrh74qYG5OV6zF/jI/7T3nGn8roNIduAGjZYYxyAiVHUQDg5ewA5+LIC3FrzD
6d9jlUcv6o0ieLOS2NQcbvMmFXUC5JhYzsgkIZ926DeYK9AIoulubcDKZe7NDh2nKIl0FoAVfDi+
vAqsRDF3N8Z+TnvD3suqwK7hZEq7dzIYpDlSoys+CbvWbfB4nZnK/HP+HJ7mBDCBQuVjdZsRBclo
SRSbffNTi8pw/dxSL7JdUrNoAzkQeu/YqhzZ621w84dPswihkVkXXjRPiIRfjxsK+XCozfNYNmAK
vjG6NeVLPTyQcfCAcLhitUgYw4I3A1MHY4uQtYZXWYURRoVnUrqc08P9IHv88viKvGdoD7Vzn5zV
gdMD0Wt1c6e8pDGsq48ftwNrCAcVjx2AC6MCL2565zJovvPQP1f+gO77TFwB1h4S7TavUH3XkQ/F
U1tAxzSAyYmEIL/SJRqx2n1z76Z4QHErcufOzNq8T201Vm19YbH0wtlqkbXawSvWRLuzLUhGJhgL
DjU29gXCy/2Ix3wykKIte/sUoYLbPdZdcltMVgDxIBrUDvhm0IzM85AhjeozUdV2wwfloYxkACYO
3ve9dh62u4VwGrifo7kH3hPKTDRM6HqMKe7EPQJZszHvpsnDJbxlLc0HQ3ld9uzWn/lTsLv5afH0
Oa5VXdHyFUutDc/1D/MN2iewuj0Io//SyQCCVSclJcy/0Zr2Pzcz6EyBYCBjZKNhgcGHYl239IsI
UDFI8CtsHdldKxYG1HY7Y98X+V9KVl5+BiNxIhNNbWBRt8gsBfHcE8Yi9RAFakz8pDZwnipzZN+M
17ayAUIxMvJhxbrQLIAzbZXj67sjZdOtKBIKbRqm2D3c3dR6lAZqN+LnEToO03S6ihwbKxUjwKGH
ZlzXSiAwBm2HME5mgv89VvRywEXpeqhR2DguVCnNLn35TD4O3bK8qJtx+7et5+lqO1rUPTdxNpC8
IIrftauvJJxesOZ+MnYyihjFRgefKLGIkg8xGk9BXo94pm6J0oxpD72CqomAH2l0nU8J8UwgznKe
Gw9sLA9QKfi4fP74oQ+L/4EbNCml++GkZLRz19uAe2m9DGYM1Q84FVgq7mGNO+UZ7VnMd40GJk3U
M2C8PQaTTiglnB6mnrrO/t6MrTaljXco1lbvLd+YOn5xNZlzvC4C8c+XUofT5bNgrlxkse526maZ
WeXyg2Z+tCiXw0YIM40x99CQ92ZcPE2gVI3lzmiat3QJdyPVpZklYK1L0jvOo3TZ85ds1MR2r4Tt
sKVTOPhbgq6GQxgM2ig3NdgOsuPGwD4pbFrjVRxS/Gt2mE+lNDInCzr3G/fiYY/naL3R41lT776k
xGDa7Xx92cGPn2EmikpEgi9Q2NSTFL1b9fPnewgGuTLLTcTdiwqo+JkeSWizZzF5ZPrzl2NXJVeJ
3Jzt7XluGzOhTIZO89XLVn8D1rLaOvtxM3zi0nDHkvcPAmm+sH3SMJ+jd26Z3BxvlwbhyhD+k65e
1B2KkV9YhKM5gwl6z6G1dnm38NvEyYlhpAnyAa2YskPrSmpnSJLiLoJCHQscChIkVD1bltYIunal
PWsvvztdYY9nc6y4xpRbOwZlN7pZvs/gpM0pBEgU8gic+mTYUnQLIoqx+dRukDxjB5Q5QKoAl5RR
qFxtBhPx6bfkZwqYj1a9aCNuJgMT/bGUqS8gKQGN7WughM4+2bVxpSwT/q576CAzayBac8yeBiSQ
AfsOyk8khhytvPP2sI3NwkfcX5nCCERebiEhQ6nkV2mlvZU8mdIZf6UUbwlDsZvBD/HrsnZHFtUn
5r4eV9I76u6un9/nK0/uMlz4zMGBxZaW47+7U1Kw4kK3/DpkluS87cwQWnaULEQzTGuggpNK8S0A
lTRg9zLSwJvPVUzFk0yimaFrfbh3TNqd2Qi+FOlKXrV+XAFBdazIFKjVqZnRhShfnYmD8Cc9tZIJ
EqYvQvL2JA+dxg7qKg9QcSlcJpY675Lte9tS0XGjB5jdUgVErJNdwrRPBxyyyXfHoEU2UgLOHnjd
6CgQHgMbTPRROtg0aeEVb4TOrPdjAqx4mgaoGP5f3ZLq+b19zizIYRRWiKB7aByoF4Y7Wp1lLYEY
G2Xco37xVgFRS68MhL83bek2XyT34B+jTN1AChF7CsMrPGyJI59ya8/Z9wkB/WUEvBE/BxXMbYnV
1FAaO6P1000QcwSf3xRrHfhUw0xz805GFsYQ23GMuZEFH2m85MFlrCMmqtbM//pikMU2yoithHQe
5oTN9i7pFTho66k2xgkDS2diCUsmYIx4qFM+RM88fRhq5F+QFa6r0YeYYuskW/Ucr7rlw5S8kaYm
s7PAZsibWO2nwcRlkr+qlrUBQMsag/4G3vZ23/jicNwZv0+uE1OKG21lR126wI5gatKX9RjysJe/
PZKuj4D6Ng56IJXtmVmrhXAfc/p5MnGy8OYXXwMQnA4Id3NOJeNuVqkd9TvqSgXbEGC7gX923WRP
sEVIeaw8whpNsGG2zI4K7XobthJWUMPgA1NDHacI//q7ZarQMsfefxefPw7Pw51hjqBPqGm+Rukz
6Rx4+Nb4CDZ+/5swByaHQJvsfyvGNIthtIYL/1crf9magte69RuL05yJbGerZ8ifHqnse9EtB9V1
yEGhcL6N/xoNfbzsoyjgVy4+m4+zzSC3Qk2YGrNIBmsLrsca2YOOiXQZ0+BCzsePD0jBeoWnXcuD
G+ZhaEqeQ6H/8UGnDag/ECUCASCHg9gn2YiqT5uAUFvb/nBVXeFu4kKotYd6/yvdfLIFQAdXs4X8
+xJ52pbS+IyNR/5Y5vZNY4VGcplTXXdLeAXgqoS2/Cgm8dnAzRWbGVAKM2hluU2N55kMY6ZSMgOB
ka0ekKBIrcUhlIM5dSZyl2LNBX0X71pvsOAPZ456ZnohQnfXb6G0bZYFds0Du+fYxZwfjoiRQ6jg
uWLCtjwSU9z7M+2LLGA7nLcF4MexuVwPRaqXd0P8MN4k5cr6Kp4C6H130Cw9eh16zIO3FryJnHuV
PGjIQIbCTTm+oMLfjZvMtJNZjVcJpkBF/LRRNkCJaoMxzMvvSpj4+DbPAJwoSirMCq2CpusRQ0uH
hC05o2KT59aNrswjVKKxRYDKzPtclA8jdChTawUjqniQpO6aGCa86iU1Whla/38SmQqSyjhttNFu
TAwCiSeZ16vB67Q8PYHV7efb//TBGAOF3rp9N5nkf6de39gYm5GJAY6jBi0i/fIJedF5Zw4WnQzZ
btsK1hWnzCtq8sukNsbxCOrlzFRzBI826lANV5gUAsBgDl6ax+Y4hUkP3Pt+cgWOwCgbqHtIk7Hw
h3hR8TMj4lwdTsRh6+FFflF5ZuC2LVMXSCPYQTb2hGkwtio8O1ztoK0y+6ULQVXIB/ww00foUGvy
EM69AAnn+ym6nDBvmoCamjPByH8rxt9T6u5XxAWDQy9VhCet9YhFny6S0ThCwXjqIrbx5b04HwdE
610y5umTDWHUM6taZ9yUHfUolJGErBDOlsJDVSjPmbWhqmmO9YJ9zeu2I20GMDP8Qkb1dy+3usMr
gWm56Z3zzc7ozwomdJ2kybivsR8kXaqL/3RxN9hwEEH6YVp/X8LPBGKC0/Fesj/jv8Khm4y4OHYR
xpjPRXcEaSHC5FgKenN521+G1yztW5hgnxO+qeXX7FkNXiEwDr13cJpzIoBMbl+bOyOVXpdP/Hm2
wpKIR0pSzLKBzXXsKD2N8iA7EMj6MTvQi+EnMmYCxgr/tXgfZUyMvk4WULYg0tvDwaMeUCJYcsF0
S06S6F+NBdUJxPCvxrJDbAMZB2qRXnNT2OwG0OcIsU2cqxjIGdVmAiMIfeFpeMY2lhH4LCcdD4tX
zC4jSJHshJ8ASVPmf8sogynAQJzsF/SCX2MxWrGlG1nMMeQ+4XCdDip7H5dFkUDFAw0luAfFkTs+
VFR8iPYaD9akL3xyfEi5vLrKQtrUW2EDfATO/Ym069+LBbMZv4xFNdZOLv+SJ+JN51h1QEsJGUgj
sy6jaOIMxQ2+S/Fsp4jWBveRCBI3fL5R7fTMFBW7/KWX4/52PR3jFPjgrSzqEXwYthzeX4VSkKUM
JhnVDLxBLEkEgCYgLLKl7LAa3qi3UgcEqFnJZ6pLMBoG2vSxpDbWlvBTLpJ2l8KgyczHkXVsP5bd
V2sAnwTjDfHz/petepe0lStr1h+xex2FWDA3qQdeGuK65+RP+y2QlaPzyifF8fEmg2FIaMHSd1lb
TdDvPgBwIw3om02uZsb/Wudn1g57TNAcqawuWSyvvjvqVFZzQa3FxvVNqvWxoYQaJLg4vZ4W3NMb
klxWPfr41rmfR6vKB0m3cOXbzBHmdqVeAxGmhhhIm4IBmI0+OnXz7cR7nEd6HrFZAn2qSdmG1Pws
EGWDq9NNlwkw858MCXq7FPZVrasUYHsyGCWV4TiX9Mu8sCExDulXaY53eUxu5+ZBL2FPd+0RXUXJ
mHz/EjyY8JCElzK6fUP+sPcdu4n2JlxPgA9Rm+1rUdfm1Wj7uRreUg8Y5jnMi84dYiEbVoqQOjja
vju9gMQzgYUxzCOHPUJZTHN6rit+3rw3iJ5k1shO0jmsFgD2Jq8+tM+TtK7wWiWlSJDWdAkfojDB
zrCmVKDbwyycrQbgp+fAxPnksx4nJ3IfCRDVT5aAWTVcs5HPzsbWeAUPPhlCvzxN513mpZlTlAtx
bDzRtkJmexlMj08XyRM7q2AMKNOgbnMWKrRd/eaLe7Y+rHaSrp7z0tznKPTiMjydnIKiBjz/r/0M
hA5pPYZy37kpuDABS4ySL2IzkEjohXn1ONzAIq68wcSFGQoEmgikGR3uYBdhFmxCVs64f1NG7Q10
HQfoPTu0ekLm+Q9sB7gs9Fz1pus7j2Eu5MZoew1JPGRzOnEfM5YccPYW9IEKrP5NvTtnFTuh5N38
+w/yNIS3rJSavf20Rg96d3ENu5xUO4cd0wLfOiRFyB+j6rbKwL3/Q/f4pQgGBkOITN3MnJqYtqvR
82Od/gFEhDcrW1TDn/Aed9A5kHVu0atWrjhvuqAj5ysjiRbs5N9+LJko4fIIwcS+fKyZDCAAKL3u
YxY+6RdOfn5S6KTOHV8u97SAeAsFmuNTBNYaRION906mS7bqMiKsCQ3mXMNYjKDXr/3JlvfVfVW9
7U5HOAuJnBIRFyKsjy+QiJWXcSlyQ1Q8OphXEU2U7QTlGTLvcv5tiTK3X6XVwGKXyKkFt/0C5MPO
K6NVDSzHodToz0Espk821zWHQba6gtxYuWoPlFhOVxx3RmiStF5G5vhuzekTFzFcrAUeq9LOzAl2
1B85c0cs2wLmSdudmD0wZ7jenCwDCOELCPTLo4bGbFpYgpA5V17cpqH5UzK3KG7GG1PqpuXMLCgC
nvdrZr4k8oqmIu/WRxZQtxGdXhNeg6M8N7Y3r/+HsvdqctXawrV/EVXkcCuScg7dfaOSOoDISQj4
9efB+6uvvHv7eNW5scvLvdSAJnOOMd7EMqhAVtX2Q7JeK1Wg0LvSz+sMY/HKmCCFQLV9F6gSc929
CtNeELadQavIMFGIn56FHUMXZrbMr2IUHjF4pRKusn1fNwQfISQfaiaXj+Sgx9lWqdPl5fFwH4rk
1Tl0Xma3Pcm5OaPkbjQho3Njohh0hPuF9CqS6lmxAtZVDzMdK+1eY5rXB8/VoC5KbLHax8tXnrJd
BDuRjWeo5YXIyHtoGONp74OKOXA5T5HUhOJUyTmCn92wCofs2JhE/tLZdtJIy1FhTZwTuExate+u
MEgThAcZD4VXPoRGY8xT+cMSVFtW3l4pVE8od4+UDk44XYV6m5Vzvbb2UU48MIZkMdlNAe9xiR4H
Wx6I6GjVEfl2LxiJATHzRebGNLQSvDnKsVfIAceAhied6afxGw9aYIXrAxXBTyAHnmwI9COyHasb
ccicCIpzGIebgfB4Xn61XKSVyLpVp69sH7+E92ooFnmbBm6bSNOoRZeursorSEFfpSc95daEbcYd
XJkTASelzqBS+Xb0Qnzp1rB/Cs+58NJnwmno2IFasJuc7ApY3TqlRLrmdutmU2o53vUdI4GCal1C
fTYJuYVkqsvbgDehFcKvsIUjW72cKOagf/Agq2GayMVuGEzU1I8do9vxjzOjchrrEo2ZvK/bI5Um
jenEoeyZUb6VUt2tHs9dlydeq4rrxmTaoH4W9ChXBQGAuZNzGLIN9L/i9Eh7R7Gk+WC0c1TRXylx
p0212KY1VH3ZDxgtqfxSI7HznsgmC8C+rU8Bg8b6Fa/GursRsApoDTul2Lry49ZTDyYdm5h+zgLi
bgQEW/jZ6GU7F66xGzfKoR2jGSwpPQp9OTdraynoTBWT60Rk2rQlmzJqobMojLC1eFeyG9QizhCg
3HWzG9+Zgsgs2YSV3RpT60UlKhEbJungIGaT2Wa+0pqTRuBEqxyzXSPj9IVbQQguplXyPOtvtlYB
MaUHvTsMSN40kEKYQXI/08LBFnZSbPmpVvixTLWcCZvQyL8lE2Uv1kOpAIdSIL0PvmWLIucZDPDZ
rhcrAVAo+zdF9o0B/4iSEWfQbxOj3abqzBip8izwHMg055BoeJGsa3nQg+eOhbfuagiIhH8OQTl/
NJwzxjavGrdgeghnBA/54SoyZ1MWKALSijpEiEi6I1xStZvg2BX1VtBf8ONe4pUsIU6H4dPKISob
vlZKkysnszqVkeVACatR2C97aNXFXlQbuGvsdlbGDFoKbkJTf2K8u7akxmNYbJEBNVynD11cqJC2
0uExH13G1M7NBeoB5aSPdGVZZzOFUsa+wmmbQVbU4GsRNaaV5L8/Oq/So5vJ1LqKfipTXwfltNVb
LxS+ZUREDCWnkOgXP4udU1/Aa1Wna2dOfldmP6/Qe00ckaS8+65nTRUwCBchwYhf5l5fv3jLAIQj
qkankbBbXozdvLCUGuwMz0Cl1jFha+7pAPmc3FloW+PrhQAOc1mFzMKejIN2tGZYl/LJamf1BY8W
o10xkYkJZRQWEoyDHdR4AIrJ/Ee/15glwFRovRy4EidtqP167uRXBhpeQrZc65l4DwNfanw5NFDB
XNlqkjfyIpj82AtLmZy/AMAKlK132fSszg+/kRzEk12aO68JKjHG6ynWgEDa3/LOkiYJcezwH76F
ZbIStnwFS/oOaaft3k/GO4ENr0m9gBS/73goR7QT7s/1ceRhWA4WaZajkHi7qiXX3Od3aNmuuY5s
PNMRy7tY+w25x8XLkDgRBy1gdxSYIizqqVxgNJID67mBAzhf7VpMC6hkVwVerTRUT3Av4giK0/MS
+WySwCYHgTw9noIPObMlimAm/mTb55nzCOKMcs7fMcfgGTHGNN7/ykPFfBDfDDi0kXP+y+bzxEV0
Tbwfr+iKNSgqER5Vvuh3Guq73r3+YEFxw4FFPwnLkcxOhBbacXPFQMb0Nc6Jyc9tHrD83efm4czx
IbXNdx+FUe/IhFRO/AsQYLxFYUNuh893l5xePBnGkBCcGJWa7IijaRDICDg1HuCrisvFZSFyIcPE
jnw5SWANzPIptz3zDh4Ls2ihXrI54BA5fSeFUpxeFEvNtVB44Bkm+LvLQT9pvuc5YwH+XtihBUG1
9Zbsy23nM4YxXQalRx3JzzzuqV6VGRwSoD44XWe/cfMZJcdCX7Tw2Uq3M0drIwEjH+vIM1JmJuwb
bU4AooWn4XP6QHPQfKdUKKMHuY7Me5IBcz2mIzlWtI8WhlnjiITWgF2zO1oeXUG5K9lV3NxYH5lV
MRNCVRUju6LHJA0NZrHDz0afGs3aMHaj9Aqn54mRL+3hIgAPE2F0IRf86FRP842VBhPP5s8F5Kmt
N67iHdghXPkAf2fiQ4HjQsYvzDh7CpcS0392Liz8iRBxhXZyR0y3GjFwTH3LBfPBKcvvyAS3+BDJ
KjCX/eAQkxa6c3RY09NjdLClVjhEi5BVdnhsnrCgzsiRkVksEZ5QcnISo59oN+UeO+F1u9Wm41wC
Dsoo1zCm3Blm9+PkhF9P/6osZcZiOB0Ty3eU3VW8J6TARuw7GscYE6/drKBsM+HGIh4407uulWKy
EyHjUR5hSg/wQZAVnDGnO51krzPtd/KYF/rgtH637saF5dQsto1k2aIjv+XvsPjSr3mxyoEoGKBv
1BXEYFdYJVjLY8QLcP9ju+udPPmBjizZe/7PXgNABbt/fUmuC1xLiz+PmUp32+AQwV9858Ozubww
F7j0rIbvH30B2Yh0k+/IhaqheNCVaIxG7D928k3Mg2MXF/fmqUGQ6r3s9MYhJe8E/NQeDjI+/8TU
9nmpp4vHk2wfdW/NHgw6LUf2s+WIAvST9Nx+5rRENs6+KyjnpuEwIgS8RoCyw8LUIdeOcv9szOe8
hjflp+SPFtk885OVdTQwdlkQDqW9E03FOQ7HO/jRV8AD2NySoYKMaH6HJDQ43uu88Ti4Hwh1bZLC
/GGW7jiQ0aKAcIC8TFYg8q/q8DiI0wIyMC/snon3W7U0JovMhvUXAvVz+sn48O/SIzTcHwrr55e0
qjf5JpqPA2pf36vrfq+frGl++eHIUPcQjPZSgPiWZOV3g50BTBiM/k4mngAl9zP9EQ56AVhbeMS5
iBmQ8ll4fBoMcieY0+D/0s5MkpLrD2uGdPD1HrLt8ZNU/RVZa/kbX2O7oygsSefEX5udgEdMHw+V
Xl5d15EwKYJ5JMyGU3Bm0VcjN6/VbY7jTHOUcXOxk8Ttgk0/arj8B8oPYmn4SfR/XGwDUQPVAYqa
NefLNrCfS/H4WmQzy1M+n3dlYwFEgTXFjkmgYbkBLscrg0oRN4G7ZtvjZzkF0L4GaVU5w7D8kLZt
HuAY4Wv6utXXsjVeUrWzTWu0Y0vf08a+pidq5dHCGCcexQ3EfbkJgRSvtn7nRiFbkF0r02CeWmtp
0o6nk4MmvXFfGpyPAdhFWCC6h7eNxpjNaQc3pPI4kvhPPHO+4XSjXvOtZEuOYqavCyYw8tZKL3Zz
o93jB0kOz+OVVm9K7GNhDlDHdzOYmxYhqzfjJgK4E8Fan/s92kV5ZWxY6dhXjc5oHXjNqXajN1Dz
8blH2mtibYxlsaoxDELtY2d8eZ4SuDonQU8bgqKLoAe2aY72n+tapywG8JwJwiT4zIOldm4/Xotu
m7mWaWu37kdtLrkJvYyfhwXOkovsFydHslXZYoOZPHINJhUbwd14Os8ZxYmkOhn2d4Fd4mbiFprD
N6Rbux6hCs/cbNeu88IuEE9I0RHv/GPEYgpvQBx5gGm6DQpnpEE/Yfg+76ovI6UQGNWw0PK7tGGp
jCdH5CtfGfLPmzBL3io+jv3jL/q6+dec4iDMxJ1KRBFdDi60bIP1IQTgOxCOW+0qNmh8pIjzem5K
cak8GFEqJxP1PJ0cOqL+J1GZqIS8I6uh90tQu4McwDspl6GxlYL566jqK8ok0X5tYPbKHuUsF9mu
8jvwN3UXVCJhQUrmaLKj3DMXjv28oqAyII/g5uaM8vKkrOANMLp5gkpDQT6HzLa1UUJOdDI5nNrl
iryT3VVLxZm0Re74kULAe0JQIDCMNQbPqKA3p1G1U+JEx3VW4XrOvC/HLzuZQ2SfxZ4Q+c8txjuE
nN9HfRUHPQc4XyFEfEy99ZDhFyYbeUOIYAb3z9jIK94snYlOsKg8ud3WlFcfqcA1DRAEL5a0kFZ8
Gwq8M3wDKS8glVDTm8RAOs/jWBepY9XxglQUbQsWZOMArEk0h+C2U7aNJJzHF81YdkzW8A6lKyUi
fWxXz5GhzSKQmKSU35/Kj9gv04JAUnB/g9eq533prtX7IEvnqjcMNypuQ+LlNA5kmlcOUz34Jgg+
KbgiN/kQ5ZMu37Ke3WrDGQFMBvvANqsFbA0h/C4fMASD7383xZD+14DIULAd0k3RUEcfmV+mGKVi
NHHWG9VeSDdCdHulcxPRw7PzdHID8EUW7334h2DMf/Lh+Puv/OVw8ZS12tBifiU+qGlgMTJaaNal
6VcPWtt/vz35f91hDXPMZeUOmUHoxngtf/OlMbJUfNRlVtGfeYEUTsN0QAnbQRYAojFFGpgWOVrR
W8jdu2heqdFchtb1dHkcasoXVNS+1vbMrgrTvwqdrWjGttL7g6ps2nY2UGX/4Yr/11mY4D/ZlAyZ
Jlvj4/77ikNd6B+5lZf7YqByLNvCGXgDyhLNNGVQCMpRZNFMs8K1/GDTVD614oFnPKJ4DZ1RSawS
sEyZvUVoCLBgGNvQP1q4/oMRkmmQ7SlJWAHiLPvrGnlKZpmLTbnX+hjat0ojORdijl7r9Ye18g9G
UP/1m34tz2wIs0AQ6nLfqYnX5bIrJu4jwJUueAGUf6flHzx6pX9aMGMmDk4xeNPKyq9bq4fHYzB6
tdi/rpckWPcpxI6O/CKKXyuD4QmJ6AEL+QpqVaCTfMH2az84OP6wCv7hCeMGrusWVkoKXrm/PGuj
/nFtQ3xp93H5wsdj3+ff7HgBxuWv6iuvvMfzFqs78oftukNuAJotPRfNICdOpte46FlMva6zVNv3
4UdToHONdNPGlhrbSep+8iG7159s6GVZ/IfNhOhK09RVli9x5b/cYF5mYD6zRMYLC9pXCIcBAlZt
wvRFrikFbo5f/glK+NyahTNcB6y5cRyI9HqHQ40b0Gczkj3tjL50BwlirBWUGRxkndM6Pn+kJ2aE
2Ah6woNWNZZ3NdSgn3jxRMcm+4KKt0EKypI6sKlWgF/fIH6og6mk41mjfaG7Hb10KB9rzXs2+/yn
JlwaghgEOGHZvEOCoB1EuQkAdm/s9ozTLPgxCnlk1RnjAPb+0aZgQW2eHK1N93bmg0fWEUSP93zX
3Uf1DZYW0xNnFLZTXg8xOl6lc4PGjZIA88t0LbwJm2EjbDRPmxpQGQBZpQ+2IotmBwCRNW2LJyBq
InoxQhkebqjZGIgBznIjIvwpwKndE47cqIfFOSfz0Y1QSNJdjEVudDpbuBhD2eRM4cmiD00dOF8R
Gh+gTwgedm/aTLfAZKPGJTmrQq9OkBwkZsYL0BXptNDQfnZo6WXQo5mQT5kplin+lEm6Icm6ldYj
Ehx5Gixt7znMFSB02HHV4QW8I0PyGHa95YJg1Yj9wWY53WEz9t8BIANqZwUomF844Mvim5ozvLaP
bibc+a9Mmw7DEjvjUAT/Vz+tcRbqJxwQS1Awlw4SDYJZEMGDIQL+El5IC6bGXyIdo5hsE302kh3i
B1ButRGhANyHKfoTGma8DKi2NlwcVAAcXEB0xRNCPtDksHDA4fPYGf25GEEyaYi5ryAhO9iuEF1D
g/gL+hXBbc7CrWL2dsc3N6n8woIQ6EIQUqERFC6EkwhpOhCpHXrtQbp8GMJ7AxsGxourb/WjskqX
w0+1Zo79lOGq0Olj8ZSf4f/UuwxSxBvq0vatcGjQnvtWh9GAGaMeHlSbZqQFJDRXAL314EsX6EsQ
7VBMfNMPngBwn63DHD5S7zmQHcSH8gO+x10MZk3kFdXcJPVskVhzkU9KNhHVIfhQpM2gocCvggIj
Mq9SJxI0ZbAavAMo+ECwYlejj9XwPT5i455c4bqu5Q4710zD9W8LWBevlGHELVWI1eCHjJOP4Gql
uQQMmGnqJqehqbGUwPy+xjvZgTjX0CDJLvg5D6dEfBDbIobDpfsC7MHomdcMC4hROmornNGj54ct
rdmuQuZkqKHuxaLfJOfCcITCblO37V0ptOUDg5IeOuvWIuJvEeD8hh8uQyLJbnBvoKoENCMq9GqH
jDzgu0t28J2iVgo9mfb4L+OFlsnrrrsNp8dhnAGUF6Ys5qX80gP/U1kyUse+Ld3hdfCQ4JAzBu86
ZiNnCE01bVht4xAAUQCXylvhgYDVVsVg3rWs96I+1L3fvn7EmOOEwVmy7k2mMh3VKhxvaI3zWF/D
W1AYtX0EEKvARaGf04LceQasKWSJAE5QmZ6nYhN/FAeo66A2CtfRjI23cTIbx1o/fI0sM8XfMvkh
HfI1730d/4rndJyXjuMQ5TPeV1tseYGsYkII0GKgNHhi7gyZe3zeKSH1sNYEWpBJ/Q3aeCK33piG
aA3hLwDV6mv4SCCuOJtYtaNlq044WpMiwVdAZWDj9Ez5pMmjuEcYYy07wWm2seUCktKNI/ixMGHq
2e6y4i2ulnI3/chLj8NV7t9r/R28KcZBIEb83rLWXB2CxwodM0Lccq/AdXNgoOLRrqxHig9jn496
F8KTPT0SV0UDOcyxni4f8wGerHpLjHl1V8UFK7aCdFLQpPgV3YHpQW6Ibu2orwfwZJdyzM7ru3W5
LFz5rcdgo/o2nNfd1Px881DciLmnF6R01TBDXh5JsVh0qFOrO75bTvaBW8Ym3syH196oz+hBlbkE
aaCguZquzUvmByb6LRsTc8S2HzSmISR18ZL06CdksF3dE5G3xEfgQv/EykQB0mVY1tiD4JriVrM/
Nez1kCttyM3VEWiWIBXlSFL1W1dcGn4mQzW3BREpW+2VS8Pllea9mAYfBhB/YouVk4HFENIJlslJ
09tlPrmobzUzL9RHKtZwc1osIZkF2+djX4Y34+rq1azSFwbYFOyHbj6wyCzJSx9ewxRuRRPctk6o
zod2f/VSMrdn2hxlZXfDO/hj5KCTjzvvKZx4j2KyDqCkHK3gkhLVhfKEwSkgDiQRfJ9LT6LjRnuM
aj/elBt0yTPTae5IBtMXRyr7nqu46qfPweGTsD7q9uD3TEig4W9J52BzXZTMhce5uvmJ6gFd7eOo
YYQHXN2iZYNRbOOr1RyhnMLUhMaGUQZWjh/hVnwxcZNXKTf/3vm3GNQxm5yqb17pkMleAZOS5ivC
5WBybdfM9GgUi28UGfSkuSNsMU3Eqyp9z2c6bH2IGot6g4c4mBbD6RL1i+mhxchGmyKmqRLO6sBR
Ix9SWlVQJ8cukxYPCCTF73oaf76w3P1+bvJZtNBuowWWdGoRvxIwVDndjzYPF4Rhb4muTEeZe4Nk
qAN8g3AFVZRhFqojcxyWgWVQy3Div5QbOgtRW+XY8/Bl+FQGPHQdqwovWqfedZ/jYmDrR6t3cr//
YrfdpngzjELHZpTIs1ZP181riRTFtpLJCRGuho/BOveuLtIvuPIjKX+UW8dPwIu3/DZybhEcMn08
MhedtPiyEn2Vufg5RwsekfgWL1u3Qkc8l5kKSXjL2Vwdn42VpCeP9UnhCAcsNDFHcrr1T/WWhM69
wZadsT7OBfKKOdFrE+EfZk4rJlqjDERiJMsMf2J9aimny6RxxjtF9lvMhWmOCBJ5GWJtTl5e4pW8
Dr+hXCHGocT8QhXM0xzTg0/Vmc39wHSCv44E1PlBm4irBXvBD5TJCT4Yq2I9KhwBX6A1h/vAaVfR
Ci+KwCnQogDmMO9AnRHiBWiX0xqxfiSisLhiwLB4waRlBdnBD/Pw/D2V541nXt2cmDEf4wSg8U+N
zClUaZBq93LnXQ8hpP7U2ZZLLfsRDHt7dXCMmCu6U53rLxVshVqfTa/2Xwcs69MKcVs5w/BMxet/
IiMHRGpV7fBF+NY9YVdA3fT6KbMwKLfzdhUwVXNQ5o7AytWXfkL39HgvOeewMLXrWXSTD5oPcxZO
CMu8Pl431ndxA+It0XQGm8f567oi0MwPq4kcOqit4HTNx88TL/Gwr74bilp2NHaHfoHo25U/pTOo
DmnTnMq+uHh4MpPvKwS4y7Bl4BH698ETlqNjSu8kazzYqMEc1CYMeDz9/ppG2ET1zin6KGeGy0SP
N1SOedPpKka1eBJM4GvNuC0AFDffPmWkDnbBwIYvd3j4qGXku8T2sUVOqCxGIS/QBxIlQudQW+bX
mTl9wf3nenLClDG1QMzkI9F4/RAg40Cc8oILEQBMx9D6nbNl89ltrcx+ovs41rXzxMrsbNDH4CqE
/Tjy6FG4hn3QKELEodIp3etuGFG+8+D1BChMNMS8+ObBQZlaTrc1E1/YNBvM3ztvOJTYFJLYSKYj
Q+WJtZCYEMJicDbqXF4BU31Fs6s/pkYKxwYttnqWLq8fgYU7Er8hSvoqzmcsx7vp46CYlVgjCXsK
um4RQ41EFz5iS8hnLVflvXRNdsdPY1SPqovryMe0X8SmQZpeB5+j/lqH2yh5ipNCoP+4YoGWYDRD
O7npb+iPP0B03zoHmedImcOVHF0V4AWBly+O3CXOKna54uvNkQu81vDtn3ekGBsoe3sd4gMIK5kH
W9xWZ0yiIUlVxEqaqwjTNWGTfw9EoKDimCDGSGYMf+fsakjJ3/Q5s23GzD6+UatN53xg+HNDW3+o
4G7y24K7bCA6SYAmkAjBSLagRjGX7gjbPdE9MlH5Rk+GE8XysW4+lZnBmeEFU6V06Cpe/Bp0OzTM
4zlmIc5HyIfqC1KGsI1eo/MDU9PhE61i6ZEQgA1QtlQmMGawsFtSKSEe9ND3jFT1EbsNNjrRccaB
wSJb9ij+WUSxq6qzkLvfBJWvL6gLphJb9F9LxDg+RuUZ0rUdpyR/yrz8MQJfyWT+8M44baZT5C7H
yon3wsLanqL1f7Z+DL1qOGajfw2u5366sWacY8GnMDsjnBzRz1pwXtPy5RkxBJzxXFLvILg4ufWH
cM++aFtTDrdyayInn2U308PSWlrBc6dg3eO+0rgjQ5YJiH8yaJoJCWAT31Jy3lXM0vcQnlgDUmzT
EwKE4oZ1SDkFrr5W8yLQy2Iq168M/LQOr3WHaeQagAQgelKkU1N2yNA0ADwoIdCq2Oxx0xBX7Y4j
GT0NYcvGlusuVhAxIPwGNIE2djQhLeemW2e798Yfh9TgIwHyA8bkvOfMynCPmMdO0G7NfGpe+rvM
5P421iebDAMZ4rcRu4Ji0TO/i8f4Tb0z3gZufToVnCto/IKje9eLgONatg9Sz/Tq2uev4He8HW4P
haKOzQRPlfjqqSYnqE15Ii+Ak+rjaOeV+ij+5j0tJcUeo1z7da/21QqkghXzHjLTd/Rph1j2EGzG
b5sqBlmV+XGmPNCwj0oXxWhsT+mRuM2as1nkElo0FZNMxm2K/W+P6yeRk+L9S2wBNebKphlfjeHt
TuMC5a3C4wm0SvNkiEgDLmKv2guPRYP8sDRH01J51X1atRvvEySAjNQR8U2euQ9J0YJuCKUIM9MM
wJV5SHp1hHcyTxZUU/aihIDgRS53NaFPrPhSjlbpwwyNKdMRl/90556CRLUH3Wv4NLJ2IeDThFKO
GVORl/IYLwfwncTTBNeg9P1g+wExgunA6txA6qPIcZiDs0Zzx3rnnKQGXoDbasn0ink2BVVOjuQ4
qF0U8L60ZYHOEiQ9nMWblu8JBUVrx9QAl7Cdj/JF917fSgsHW0/20/dQmWfkcKq2wDHFiU+4pN/X
UAbgQVKc5F/aj7zUfkIKToQ1mIZYgX1dFGugDMGP316ho/jROv8SfA0BFU5oVDVf9Tb8QKw8OJbh
sqMCOOjgsN25XET9PGeIsEvm8oVKOcV177Up5sGwfFke1TI4ns6grppk33Njrm9GOa96IT9dYoG8
YdQrHqv6Kxkm4V6oPGxLHbk/l9B4aiD373ore/qDs/2dwvV1L81JFPs8TYpu3vtile34ZGaLX6XH
iirvueRGOxWfJB1XIi3BtQZxCfA+xdyR5Zt4wxy2fVVNJF/+xM2BHUmcPuF2o+/9PlN/diA2mi1t
mE/21qK8Ug6dDQUxsAikZ3Mccd8vY/K4dO/qWpRoSbtNeKIXP+VYOU7Sez2awEarM4cpW9Up27W7
AX8o05FWCXAepS6/i5BbpDD3/JDNG8sO8DXd5xA/MGIVIRlxnBc7DkvhyLn9h3Gs+g9jYdnC8p+x
pjWazv/ym38Esjlc2+S5r5YSMknZNgHzz8jAiEzFV7lHfVqOisGPdpOZ0+dHddwIF9N/7UviM6bh
RnUEiSEQwUuzAPT8eYa42h5xv2BkdjPwfPRajEFRb+bQN0anEQsctLfDpU7JTm3poIGlEqld6/Np
OEz6MNU+0uORRbt/uvCNGL6/SbPH2YIY+1ltBc6q6GDurlvUCDugfA8txqioTDY6cW8TRjST5DPH
JgqdKNgYbgvVLNYmgsXkAIrOmrZozsgUsjHKaPuOoB0WcYgRRDWy/mUSWKkJ9z2VmrDLpiQWu9VZ
P3y2GLlpnkH9NvZCs5BbmLPBpYeQ1Aj2T6weVmOjN1JuN/XyMUPF4im9S3kZfBm70VoA9+rRHgBS
djUnmRcHILytp+Wm3v5l3IYTAcVaRn1hfDKvmz4u1Bi710L4MthIA7oJjt8e72BoSAHWVJ0+0afx
1pxCqj4HbwPn+EgT6y8poDmvT7mtbnRXny/nFn3gI+u1N/42nbU+vYne6QnlI5pafj8rl9eRyESA
yftZ39Hz/yFeQvvH6fnf1pj838hP3Or9U6rT5z48slXT2FFgeG0+Q1J8GS71N8o0pkY4Y6Aprv18
VWDE+RWhMr5u8ng5bc4tJyUmXE/0ra9pfIFgI1UzAkyPsHyAy8cGDZON3Ygv66gq+ruO+XI5/fd3
hZwOrvO3J7woqyoW+yTrqfIvCEXXzVrunkqzR7mQSJOKglb/5rwv1zn6JgB0jANXeuM1DxwTXOEt
NxdMno23B+XZMXqTb/oP3nARW3UCwcOjSGjKjfWmDV52lM9Y69X7FzovzY22r/0LJl6BjJY844lE
EauHK0RkWYbpnR0gU9vKDKWwwDomnoLvwGsD373iDIGRyelEdB4nCfQC+D1XDOdGwRBLvV00d/M9
ghTB88IuHpae5iMlydj4e9fCEThx1KOxgl4tzJNvaaY/IIlMo1NIBNwoKScajM4v2DJ5HKEDcO4c
IxCY6HhInEZQ28LGQ5s/v3hC/uARxTz25a50k99G0yNcUBDKLSQ3wwMi3LHmxqFGfjSnyug6CoTC
cC50GUYAbMtr1i0eeI9DHHkwuLDtetZOXPnWuXu5kCQMNFkYMzBOHeYWkirD765Ludwo1XoYJjls
k8chEuf1gbPSnKaY7P4p5kYdl+7/LAlFUmQ496okWb9gPLUdOikvh2Y/jCnDR76sVXExRk+2cW+8
1SeWNPoEgS/s0lxEItVJptIZa9oWPcTTz+YYgzTOGHovvbeGj7MYsM0C3mMJSXrKG53Smof+vy/l
f75sgnIVi2weRVV/XXaaK5kQPspmX1eMOPTFE3WUPhLKTyswGGWKpT4JNAOabBOB+iHDyA0BZ/hZ
P6cGGEfyI5EeAGVN/WrOmNCpb+FHFM9MiB10EMEnI2PlC0uNGse8OUwfVDN6BkHk3+9C+idYjmR2
UVQNUSai4fdtGIkk1qlEHiSHBjYdGIFW+MPazFIUp/8p59mXtUn3yGjf2mO6V914LuFhJZ+R2OxN
eJSzcerinxlPI5BnSl9+J5d+q87wdEgTN/iOvCNz3uQABiBdEAuNg+wHh4BtnaBV3fDvn7/WBJe0
KCmclGknNRW5XYrzWgxbOhwM+DzekPfmm7KhWolHAeU9EzdYrFQ7s+aDggjOkgDR9cD7pF5q/oHa
EVtrnBGYIsIw4lF+y/c/PDnln7YySdQtybR0EzB+LAv+Rh/QK0W7GjlPbiCOEFXUrYTGSRIECSKw
UmEPM5kiSAWl0pnWb8bcjFcSf+jaRXKErHtUjqPZe9gdWBb9Ujsz3mh/xtobIi7WH2ANm+oTyCau
6e3zc4o3xLlZWovubiyGe0PE4sfTxxQhwqc2I3h+0lL/U9TtBc7iqUGaDXJbsLmDtsQY+R4dq6tH
+AWUXJqPbfAFaXb9HNaMU9zOjZflMaKCVlaMdbzeoxdx8Gp8euJbuH98QfRl92E8C8+QaBf2p5kM
X2/DJkP1XsAdjJ3Rwei9/VBpc0a/EMhSFOaLUpuFdCVMcAKbwZfGcOjfvwrlHwN//vZN/IKWNdMI
Y+UBbsvMsTcWxXWDlUbu0gIryysqVjrQuzLso+gdACJB5sK9JNQT1j4+Squr7Db7mIAG6skeKKM7
1+JX+Px8om3mZx7Ov1+tNF7N7/3u7+tmXFd/Wzdx+5K7uKuavdjPGJdEpOeoU4lknWgxZFPrBjKU
JvteuWVjf/k0/lCv/mYxwB7RTE5gaYxjknXN/EUfSGRBLa9VEy8rhrZCns+Jjl+ZZo/UDfYV/+6U
VQeUkmujdirxpYg5rvklBH+gUyi/6ub/XAg52WyemkiA2Pi1/u1BwDeSwkIoxuZusHPZXAS0XiWy
czl8ei+chYfvgiP1GpK/Gbw/0gBK1HcEqBQwvWhwapaLmTEwcArOyYBLDIOroUscSTHRoTPEEis/
JUelbm6PWJ6+FA3z3B5+2SpOCjvRMDJk3vrvX67yq077/+4JToaukF4sar/qNNmMH0GcJPEy6rEn
MzxZlB1N+h4U+noswhJ8uxgM9dW3EmLdHGD9bciT+PFdt8eBtHDSM7KPKvuWUWbnBOIYbBZW51wV
HZJb5TcpnKT2QytOLX2M8cdv5Be/6D9Xb2iiiZjEYF/7dfXPZxvlQh7jvx0179fhJkK1EOt+I77I
OKq+rxHeYwmu6X1hm+gPSxLesNAcIsOpIgxYZCo2if58COaXREgcvYmOOaScLuDkG5AOqaE1Dh8F
KVpZoEf4NV3R0T3U+P/xHfvrRhTJIs/Jkg1RN38trTYdCsOotGipwXhQmV3iTJKdJMg55Oo8yXRy
JTQNtEpNAz2/+Bb1mZL8Kaf5H980RRFFXYI1pBnWLzLbK7BetWkojA9F3iJG0g4x8MwtnhuZNZoV
P4I4G2WJ9UeDe3R++/e1+DuS7j8P4f//9azG/36/4swIqFDkaNmKMh0+NmWMtxuatEj7eEJY7FVS
LyJQWdi5inaslZOgn7oUQCRId51R/uHd+L88Dv0vzhKbj/Jrm0bMOORGOkTL8EmJ1t2K0EeaqpYn
sf4ueBUV7f+QdmbLbSNbl34iRGAebsVJpETbdJk6Zd4g5CoK8zzj6ftL1enfFIQmuqt9YTtCEUog
kbnHtdY+iU/SjqA8NLpkUNW8t/t7MhlJ9d8t+f0IE9sbhnJr124fPmtIV6sHjImZn5MUeMLZQXS8
O/2L5XRLBfIEGs5UJ1+gLSu5dS0zem7kQ6OdesShqjcHYdtokyFJsYSymgI2/3k9QwbKSFjCiMRJ
dhU7fgNGkPVc5VABB/KMH4ZxBLBpGU++SdpDDrvkT0Sce+POPq05iYMrK9fNurai57z+U6JZpj1W
0QWZM8PZ0Ni6v5/i+T+vRZIA+o1kQZ58vqpW+qTIWCtEL1M9N90ujQ9tyXCGBd80f1aN3ytNdlIf
m1hVDXaySpAOffOrY0jA6r323BW9OivFzqQR12BaEiJdLjGtofvv+n/4mL8fYbKxbeT5dijxsgha
RfWrymCi9lAFB7QJEtZtGdGaLVzR2f0Vabli2KajmxOD5ZYwl9tCi57r6hC4yLO2R5yrql8ThK/u
v54uTPCnb/l7LWtyN4JQlfpINjirjrEFessQUyREylOVHmS6HT3uusMSxPGwCRmBBrPe6/Zdt/Oj
dBNGJyNFEiW6BLB8yuMI4r5qLnZz1LxjkJ8UxhiVcJGCF8OAsNzsPGmX1n9F1i5ry0fbykiEgfto
UF+uCnY/i8eN1e+0LNy1/dJREk7z04taClhNpguaijM5tKmrusNo69HzMFxMB+bVXrf+7LQjti+G
JlgZCHJdgkaMg7i/xbMnSJcdGUcOiJthqTzZTYClBU6iqCMBVpa+JPEBSnUpI8LO+DnGtHVhsoJz
sQhPnTOxuuJoIIDxu8xT/LhoYMhK3XpF9BwwSy7XdljXHoxpnq8UH0QIBtdces+5sEWEkKL+qgLp
nhwlO2kcO1Ht8JkGJXjSiLaGuQ/o3Bl0ef5EjrumkZZv7u/unN3TLV1j8KHuMOB0EiulWdEN8pBG
z1Z9aGvGRl+wRcQRfn9Ee/P+WtrSYuIy3XxJJUrTJqr5klYCThGhNkmULnMLxbSLQ3W8VJPd6D2n
DQX45uqh5WAWARCZbjvG4FV4DUYCepsBsSKkPjKFHmXQvhrpsI84EYWH8PnOtZRVoT7q6KMU40vO
KCt9/NsH1kVgoHrJY5lojyH94KAHIdkO+/uvqMxdE92ybIbVqpphyiJbuHnFuiylnhnrAECkk6ee
kA0BOdhb14Kpg+mhaJHKD0sQMT1k4KUrOre9JEKA1ZlWiWuZfMtc1SKtlHQ0InGaLjAa6WxCBE/Y
MCqHLejTXZu9GcpeuaYM/tNPGvgs66K4z2b0L0IGA4i5ihgACdr0WOmjHhbsD2e5PvAkjvdFyIhR
YbfWGVC4qtzd3/fZo3W74ORo5XVhtSOzpp9VlIkyk2E94Ndj9y01iifPfa5TiKPxIcvtQw7wUkNa
jItdjpcqOUvKzguDve73hwaoBrowQXfAvKScMbk4wr4b3LOHDI+XvDJop4dJmATW2ugO9snPfqbd
yU1f+pp2GjzQ+6+lzLmX29eaHiffzULX47WUeiXeqEfPqPNO2MC8OGjFLkNsxfllIwcTU2Ja2tVZ
70bdwTIcEO+aZk6sYBUYkidZfEa/3nTZAMwPPt3wMyw34n8KuB9z+Cll1VaJ9S3RxaAgmcX5LhMa
ChrxeI7Qmk7zqmasb38ZyCC4rQ+dISFjTYzMDCU8W2fAHLs0KJI6g7XtIlRwrGMRIGr6UAdI9/QG
M8YQ2i+ProwgKr9zYOxkVvYPgboUBypzwQMdCsUhdmA4tzHxc25UpWbmW+RcztnUwSkCr6J1k4/K
/rmu4RueS/tbHFASoishrXvi/ozRs4h8UA9b+PpzxsQggNEUW9NlhuJ+NCadp8dJU7H9mr2XQdnX
VMWZmEVl4aB2q1Gm3gGMojsUSx9emfNFtytPrlMWuIXvGOR8yXjMpbXLd+khEOkBXbpDlx/A9fQM
C5HSBRcx6+zZd9ygZeN5pzZMk73YzB2yPQV1ds8E7t5Ry1/z7bHteeDDDj25+YL1mBaz3qN/bLVw
97R0oH183Oi4cWun6rlmupGgbTJu25KxlJvOC9ZxAlJBPWO8td4C2EDbKgZKT8ItpeEhR7ziX3x0
xgxrlmGJYMue3LlGliXbHIfwOdVogWSgWocWmZur3x1co33ukkveHQew0JmCXArPc399Yy7yIdUn
6jEpoUCA+rgXVRJErlrz6Qm3ONN03RlB11N/BZ+iFihNjecRSElSXgNpWNXdnyUKYsI2We5+7FDi
s/tVbMsHkWMQUTDzyBY5RktvifZ6yy3Hde2t7iqFxbZCDbRpyyczYPTPoUPj0kzg98LTNTEbPX5r
LF2URU5u6CLX061JQeO432iITKJxkFJUy6ziWMnO2jGZXUZ9hqHXx1G6xApfSr1q9psVmFTTmJIA
cbQxF3K5OZ97u1uTK2pK6ZiltsJFQcGeAoViHHmXBp0GSGpBsXA9Zr+NqmKdTJVWxzREDL3U7YOU
s0EqoTFFTjniCaSISTTXOsDLLkUUc2YAaqFmKHRXLH1agIp6d2wRb3lfz6jsI7aHu9CWKy84E0r4
8MK4CETE98/grPkxLQ4gDDES1GnJqdfzyuoK4fassxKeW2ZE9deoOcWARS1k0fMVdVwfhvjCuuKe
T5Oc3+tSevh49r0w9OPExfqkf7X6d63cZ/KqtrZ2edAhESHyOy6lx3PnxyLkt2Q4kTrZzccVu9iq
rEaJw2cHoHSK3FrvhSuXKrINiTgDCOEb8LbLo5m86vY+NbhbVrSVmX2XHdkDK07Xi+Wl2e23NEOU
YEw6mtMg1qqCMPDlMHzOEUwQGbSIYeMTORBPQp2P/MBhtqUkfb+//1Mu67sdJthgcL2B+SeK/rgb
qVwaae2bwbOe0poJpa3lnBlKpkNFNIMj1iRixluWQ4U7NpDnvaoG3fdmwLZSSwPMYkMXh+lewSGE
/w51Stb3WffWSPWCw3jnDE8Piu3IxLaGjdOwJkYSCmXfqA0lBsYVduMhtcudq4CT0un4aUdX21jO
EyLfurlv2mKdGj/SnD54cEylt4z2aLx2OVjAP0LUZr6EpwSCgsYgEtAnTvDil+f7+zoX02Ax6ETQ
paA5anzcVsdv1QJ2diTqyJ2yG6uT3e9kYAPUD+6vNFtxckyDQqGMD0On6eNSRVZ4YV/K7xUn+hxo
kBkuCtWZswn1M5bRYR86ctkeWpQVXfHmEV7h/kPMtWQcmUa8qRuaJVLqjw8Bt1gOi2qIOEaYKjXb
Ifm3dQLmATKtSIK2gIxjY/RPQ3FOk3gN0zRPU4b1mA9JrSBu3Aa2sHOmDNarGVZp81bWJ6pItP/3
XuWhWBg/durVIFgQXSZ+f4kCVh8dnfLUme7x/uvMmIgPbzMxEboSta5v9tEzZSVqZ0RD+FQCf9iv
efRyf60ZB+OIThZMcttQPgVCTeIndh+qnGtmDDBUtEcDGNRaylBLJuOdrWbh3eZuPAsKPrhu2I7x
jrS5yZft3PRMwx2jZ19+64J8n5nRtnD/QI7x0OT9xlWGI7w5KO4rQ8f8dMxYWbflThpfk+rPlvbw
aAIEIRzRur/UcHyrLZo0abTvkkVTLSL/yZ13ZJ1iiSjZmvDtP56qXMIkenpHJZPQQo03hOONcslb
g3R21fUHNWc4GVjcnJIFxhwVRgJlm9xBWSoyvJe8Pj+KjYqcZssUOCdRh67UaqzlDdUpeZd61rYo
z7VxDXAVHNRBprcYIEMHmEA9xQMz233nwGUMhp9dBUyBnpWiQ7wBw6amb17wVgmeGH1JMMlDl9NV
zldJ82YMP5W+gzh7lX3KUXAgRiYbg1ewgpcM7hZih6mOP2awUAt3oX4x002u0EAjAOT2CPU4y31M
OUJFcqaoWQ3xWrbOxtiuMzi7cj6so36n2ntPiTe2lW5V0FAVjdOxpTtfXsrhKjW7vt6h1u53GJCQ
AeLQ05IMzib43iB9jSCJjUqHCOeF2Hhb7OyOIa2GeejlczSecv0tQg8oCWsoDAJ3W22TDkVwpCGV
6otWwQyhY6Kce++ELWq7S+Xs1RrQMHHo0Kvo/yk7bJYv2WvZy3YmSlkNYtuiAWWVyJdHAB6TV2jY
3UsRl1sf3JECPCBTmj/bWqcXBzEEvyT+tUra+Cpar+XRhlPq1OFZJmemFMjAby4ZlMTERnQZLlXm
FU8pVsoKGXE0MPMjdr9IyAmZ0t9j8HelAYlv7bWVIzUZbySEzhVD+3bfDMxFADR/Dc0E5YY5Nyb+
LZXCxB+1kpqrkQI1u0CpkDZ8WuRbaFco/Xm0viXGgld9b519OtY3q06OdT1Wg1UPHGuCaRoVzAiQ
dPQuoVpVF6zRgJQmx0Fi5pPl/uBzSc2bkr1goODjqsGpNy8xUIQOSiUF9JhGeuRdVCCW5TEvz65+
lFQVgrbJ4eKUpEd3BMIZstKSA5rxt45sqcSuNG+p5U6cYNpQ/RpCdi/n/DYEqg9+sXO91+Xm6Ex9
6MNKk2RRbax0NDKwkeTpmiuyAeoVxOfUrRJlbcgHNCgpUGGtvH+Ri7C0AdaRtqAQ8vhoDrWyVKI4
SOh8DBsNiL9fbPJ8p6gnXAUhadwvnY7Zd7VVg0qIYhNbTHa1bm2zrnTedQTKb6uA1CzlL1UoV7XG
S2iCL0wg4kL4l5GPFs1hqd/YaDOUjA2o0HI1ZXPjdF/K4g/FGCFcDY+RRbYICDvzOsD7l2BM3jwd
VlGLUGG7l1VnpwC7zjuQ6vWra9r/77kjXY3fLzT5eHE2xnZQh9Eznydv0YKKCBvXIuLAdyx2NOZK
0w4BoCIwq4r9qbAw9IZWOY5EcgPonyIdN8rKDoP3xnnRw2GDxiTazVm+kUCb3bcnc2EF7U4qWXw4
zXoP2G68fJjrVqQb7XsAitsMGaeHnwHfmea7QD/jJ++vp8zFTLcLTg6nP7i6mQ4sKMtHKmc0OBAH
BxOEBpSJWvOXxHqm3sDlH0CEk9gJjURoPAhAY9up7C48jjBcU8N2+zgitLh5f7xikpYhoYMmv6nq
KSvPdv7WaEc2H+vFk2gd+Lcc5YOlSt4clIdqpmk7DjkVraVJSjUGbmdpPjZVwJIibktUIxUmuqLI
3wmvRYaz9cLk4I9Xm+CccCCIzMcy9rZVkR1aNdqoMqAL+ZLFTEvJdnVAghPkK59HtolzBqWEBnNp
22PZnZwYdd7FquB70fXz/v1+iYk7Qp6mM3yDl2haIPqoahp8JtyD3Y0PWnV0eW4aESstosOB9VcT
Z+Xm6CZ6r7JZbiNAPHS7rdBArKBFVJ1oZ9B3DRzEskJmYmQYClh/19gj+b2ig6pXR7/qDqEHQcS4
+kq+zUgT6PoASYZGVsENP+T9U5B/e0dm4ZEluPKCAer8GgSbmblq3YUuIbWKkUFpEIm995Olh8wq
W2yxz5+u37szcZtOJzWR03G6PHj/qAht8iZBeRPGAgSlyMDByfs2BRmP+hP6Cna41ESci4wVhIQA
W8lo46iT4x2GWWtpHVi8mvS71s7/pAwRJKl/c49uFpq4gCEZBj1wquiZMMCHYkcpwKvOtXkkKLH+
+VrUhigA+kwZu7+2+NWfjuDN0hNjnTp1kjcpS9vjCROGUSEhdCwo0Us59KztUrmrFifKUqYdiMGN
y3akhUcfdJeC/PvHQoAj6sxLsNQ0nLXMNBeQulIB++ni5zeWyQzyUG1lWrIh0pxhK/IHugtsZ5ZK
m8Tdq8WCG59rsDi4gv+94jtH5GZFPWradmhx46Fa/FR8+UGL5E1g2vsaZCCIEB0Kl0OANlD49YP4
sdEJh4nlCvRuqD1p/qu4dPc/7lw958NDTQyMUvR5GqS0wX2XPAUpcGbydkeq7ln2BTyVKG+PKrSc
OtnnTXygoZsx8K9/CrWntrgKZIBoZPnj12ioBJon6RGHVR6JoB9Eq6CumVy4FGUufLppqyT1Gjvo
a575v+hAV+rWnEkSlto2tny7KlnI1mdXBIphKMh609Sd3AGdfrlXl3w6tqNkjiMUbZQ0K5HUSHA4
lvCPsxeBWoQNdBcs6jRq8MpM79qWsxlUb13InPB9mu5grKIkAWZg4QTMGtGbxSYRQywFpZZqvFuq
+ivuOPEy6Dp6xrhpbgS1R15XIzlki0UzKHlTPKjVFN6Bktr5kZBNKs9dfBIZ//1nm2uKOcrNs03s
a+blel93bET0FiUPZZ0C/FnpzQb3QgA15MUKAvrCmnPRtqJb6MOZqmJp09K/SdF0KBxOl4DKGmBb
CzQm9Z0V4OaPMdP+NObAJ2uJQkDYIiiWhY/3n2DW4N48wKTcwmCHwBsUHgC8GuUECm1UFPJxZzSn
+wvNJrtAxehxGCAWwBh9tIGa5uSqMzhgB9QTQbFPuAM0K4ThxDelwer+rAkV7i86e5VosHGqYd58
KrHLVW/XnkqbmbpKl73XTfrmBQ+NRGamH+l43V9v/gyJHgPfUuCiJ2dIqeK+9gNeUgDP0PhgvIJy
TplAVxxES9ddd83LwpKzRwjQFhAQermfHJlntKVvlHL4LAHRB35IMZjiZWyd3O7U+S9K+qZWJ1X+
Wzcu4VLIPRv3apRPOCds7yc0lROPcWCU3Bm/VcgGGZ7cgg2iuGVeReRAF5MyUuO/sAuj7j0XFIAN
eNvMQim1Aw09gVHxMmutMOrHhSUaQQwfdoBBDNpOXHNRPRuQe6qDvxeBUrMfS2PLBOjCAdY0Oft5
YauS1oG/l8N9lj5W5kOAgkV/kCHQ9WcNocZwwQPO3bbbFSfmryglzYz8APoMW9SusOtJAr+HsJXb
cP9cvHfTp6HU7VqTo9h7ZSTZBRipUWVKpXkyc3tL+WZEdjCFAC2gJaLEFiWvji49qf4rZRyTmqRh
/GR+D1KFImGsZcaaA925/2xzaHOHcjREDjrgNmSyj7aAoEPNDcUFCUB64zS7GKVDC9ftyReQCJGY
3doek/IkwnzSRVLYHlU8gedazBpnP4mNecA0CQc4OQRaGBqEJeTrFHnp2jB3R+TrGb7XW/wmc0Aj
QGO/F5t8/7SVw6S2MQ8sZvcizhTAx/igq8cCjIOC4Fvyhr9hcIwcDav7uz7bBbhdfXoicrY47bCG
LpgrqraVX27AAZEkp1Kz0gZm6krMEQL+oWhMEXuu3Ri+KvW/naae6QCKXlauliu3PInKaes6qx5a
AIb0/oPOWW1RwgAJTzyCfurH0zGOrZS6iv+ef9TPkXcCG5OhDQKWyf4FZe/+arMHAEI+f5Ab/VSE
NSPFiqWB1UgECu/rqLxy3Ab3x2K5RGzvpwt5s5D68bUajVktRikuP4L2AJdJbLrzUC35vFlHSx7+
Py8kHMZN6O/IcRWHwsgQsY4jSPDmvc8WWmRUzMI+lUxzVPYN8mX3N3Lent4sPPluuapmdhxylRjY
NRIuMZZC9a6g/fB+Ld8NFTdXOS8sKnKGz7tqqAoFL8sBTfbxbZMgV4zI5m0zoJgtupRnZkLhdGQQ
rMX5Hc6NypZhLL3s/NdEoVaoF9t0fT+uG1n0LXsH1FjDhHn0Tr/D4FmVDfRBoGz6EdgY7YN/Cm9t
tkHnGFThT1po918fxPLM++vvdFxwXDD0pps+hmWqFpgUJ+8ekv5rYzFYQ/TOqqjfqP2ryYg/LIyV
HpVWee0o0WUjQz3iU6acYCwThB89jLBGm2QE4kNjyO3A/wIAT/cdc+bLxxRdjsD9I1bXQ7qBWw/G
tLK/FUb6KArSPc4ZKaCSHgxtG6Y9rHJ0BpiwelDGXUE30eq+krOg0Wc0j5Dae+ZMhj+Nn+He0VZe
84xoF/I8jLBCGV9XodEf6/iiK+codf8TuBYTopD/ieW9Tn2YkoPkod0ExyB4CShQ1TVyaGiJVGeK
UAyyehjQJ8S2CgyTUlHlLckylIMw6jmZdidTolKPpX3WfG2vWd+ksqF3yJis8WjCBwXPH4HFMFOB
yiZMFRsjqlxZ9zcKJFG86UhBCz/fFpyn2LsgIAlM6IHiSAvydezRKWu2ks/0SuUJpGoc/WnJ7sb4
Hhb+odIOtfKmw12ogPTICNcY0YriObgeBm1+U72vtvJk6/ReEIgtQ4do6jlGa14LpbVswr/8g9Gx
TiL/sN3HAgV8OdnEnLBh6B5CiWFxQSWafDXDtwQfMwXJaSf9H7b3jK5Zwa+AlGHme894VJEtlTdV
v6WvI94jxe733Z8xYiR/Q0tnGhbkvECUS8m0uLwBRZ4IqhVQFljlECnMd5BgiWhywa6dsCim6QIE
QYTw7KEN166FpeaQ2WKS2YhWEAoZ/gWlRz5/YZ5U40gsTP+CmrRjeesmi7apI/pK1GBIBlx/XRig
ctY9aodh9icTk9t6ROjzP3bLHGHBH059FE+gQ8vIOH9JUSxzXyXoh/24ojMqtw/MuaB49DX54SGV
8Ev6KT9Ff7p/oVop7kXw0AXM2ENFh6pmsfMtgwEWgAqAzZX9ugnPJYqsqUC2l8eiQWuNkkg7mGuN
SevlcJaVYSO3P/rGeGJiwuAL4NxZTk8ZAF24RaICUTJoK9Ffg5Kp1VWy1qj7ioZiaqEsM5DHprBI
lJNL100DeyngRvetwhzS0tFlMJZ0jKg2mZM4I85DgCMCGJ4wec7+XroOEm42YxtJaINffbSn65wj
qMKZYJ5jsU+YjJto42bhMeYcuQ6jBMCBJv5MPF4/aH0NujkUFCEv58s4/9GD/9hHFQHgqt7l5o9u
61TPsW49v4M+Ri4Qnv6VI6ZIzdbsrvcfaNZWkoOiwANIBymGjzbbUzK/1HpsJXUGSh2Zdk2vBaJM
91eZdcBEEv9d5h8ZhRsH3Mua6yUuFBOBdcEp7hISCR3xSICgT+92DHVuHai7LTVnI3ldWH4uIdR5
RRpA7DuNvI9v6UeNrJigKETSq55jyyGkR2WYGSPDukYqz2qx9kj2cu0RNs3Vp/vrz9WTBLIFCJSK
Y5qmwKMV1g7c6Xc6rVRtBCMiYTL8A5Baahr311LnvD/wIxiioHiJASYHfVBGyc4kvuho1owpOlkG
akKUEK0hPSj+uNFHENymLgYzAA5ABQtdViv8WqTtcyWjIdTvqDInGrquXPQePKs8LF0C8QjTAOX2
EcWhvDkNjjJkZSLqHlTTPfVIfkNAzQHEXVDdEVx6Cl3vsS0YEtlG+gL965BA/P5WzdsEAb8GBAR7
ZRooMEW1T5OOyyhYirhr/wCGTmQdlDJRGMHeG8wKJB/nsuL76Jaqo7P0ELNn8+YhJt9LqaW06woe
ghCxCmys7TV286e0rQ8ovjzIqColcrF1C6bG/YxQ7ymyf1UwoUcKtVil9PYpcmuSrGyiQJBYUG0U
5Vyy4gST7FOYqBnWTg4sqQhxjSllgFOhnBR/kf8gLN+nQyEwsCiC2PT+JtFjoVok/g2A5kEGdI1T
Sg9Od4URQz3MqN5EDY45k+oINOt8/xzMpTuAmm2Z8jK8oWnfAy0CKa9H850zxN3MOioCl0xaAzda
WGj2bpJU0bDCBvLXx4NvGlKbxwMrMbHB88ytAyWp7YC4/1NnsKxTF9g/QsYkJlXPlE9E5XGtuv3W
lReJ0WGMnFMa5NqOrslsU+W7gwpDrX4lPY7LawqEcHD3pnWtkMNwUckD5EhUG1I7SJu1I30P0uPQ
KdCJth1i9VWMBgKYZosBq/q1jQ7EGhrljyDT6HlYSJThCBGzGxmrV1lQgBCzbJH07kDSi8tYt/Kb
VKH0pJ+EC9fxZjmB9vArxrZnRB1oihxCH13w0t/KjOdCwY5w9f6Wzvqvmx2d+NOB2D6rG3aUK6z3
R8DClI6WgckiZfh0OG2FVjrgUgBKEwci512uFiX4bMcZVySrtYJmA+VwjzxHsi6QrR+FUkPGgKOs
Tnd0dEXQUwdf7r/tu6bHp+dgdoqDMxPTYSbuWqvCWPFkOBI8w9jXm6+QJg7AM3Vtx5VaUT3Bkkp+
9Ch4vwYAOYvpB+UqYkCE5uuPopjVed3at/WnbGtU9mkRLTN3mYQCBihcS4dQM/kghaa7Jo4U6pB7
bNALgXjHvQXCuUyemfv2hoYGi4rN0D+B9Ts7jqrQyPgoTEmOV61xzRqFyZHyLjmpSbDKvzJdHgFP
29vFebfqOu+pa790zA24/1XepYqmX+X3g3xC72sOwh+xzIOYEf3/7tUcoe84DE7Q9CenlY95wvUR
ID47BENrfo0Y2iah+GEyLL6qUDpE0KFTGOQ7FCjsfStVBNytFxEWCURVuMMIklIIXxShBil4jJqe
bAWDkq6M4jPNjGEwLvMabC3ZGXn1GICLBEhJkqsyZVdFV4qimuCvOZ69JkWogFL0TK2xfQlNLR91
ZuvR7To+07ga4ub5/v7MxbzoOtoMrQHqRFn8o9Wr+sqsgwBUPyTqUU03eHop32V+x9TFYwRbbwx3
91ecjTdvlpwGfHpUNk4Ao0FEGIqN1nxwoGBHAmY0ZyBqjDfqDOgkl4VlZw8/h14HjYAIwLRMV/a6
3QNNofHgvcLNFJV/0lk7eBnY7AKsdhN8CaqjKGR6WFpQzTwfEvKF9IMe+8LDzNksg1FpVAtVTMbU
ZsVyYvahW79TOEftLUveAvnSSj9FiRtkeRW/AuR2QjAkQGdwuP8Kk0/MLVgmgsgD1fvjhw8llznv
AfditGMSZURjLiLAEP32lBorYzZ2dIupXcApIcpatEVzcTe8ZLCCHD16iZP15ZJc2k3Ygb7cYBcD
gMk4d66SN15xjPf3e3YxcG4mMT7YRG0S1EpjIIfWyMuSYxgto40uAhsCMvv/Ar0+e84cCAYySHmO
2eTFrDZQAp9Z9YLlDCQAE0Ghwymvi6CJ2at7s5AIXm8iddWWCttzkvDZK+DgQbrbCZjnSyO9qs23
eMGXz8bjJOf/81qTwp3XD3ZbQOF9tjp6LFgsH9LBuex2YC8y/4RExTsCekg24Bp8oGScG3iw97/j
u4bm1JrDgxQaX2SspjMJyCG524YXsLkuwmIjMD3slQEpsBrlB8yselHrS0tFSpDbo+5gECK1vfSg
2emjmp6Y52G2V8q7XWKsPdr29JDS4WBHRxsYmDIemkJZSiHE5773xJOj54EPauwELhcZisnIowLA
O/xoznpqbGsf4gvhntAg0ccr4y3v79cc8wZcpwHWj0gZzZeJeZd8z/eSmtWDYcNIToqGMTpdUamv
i2iHA8uLl8ZB3zU9jPVl1NGO6heu3hx1FJoR2TWqYYYI4yfHNNVLGNl2IIIOJ0+/xxTmyNkyU/+7
0JoNiJW10OBqJSYlDMzoJMPxW3tVFboArjQVzLcu3SdEx+3DIDlrxXuxUMKQoxHkDXVNxhB7fwl8
LOpnZgvepvhPbP8AHI5IFDwAUkf9SveGSQ2vSUDVz6awyJzd5I14jSodwMDYeiqDgwl7QOvbbRRl
az1CRQIOx+hbWwtZZwyg73yLB+URTUnGupQnYDSR7i0EK++f49NhUUmxHEo+RJAT26FZjW3EIXsl
II2AZpnS4/4sEoZXmV/z/BE4nwC1NZG0USKiD/OrABmZypXvl3fhfqyugjcgpODun6NZKBSGmsiW
uoVF+eLjR1SCLlFLGw5eENnbBEmZIGaSitUfpBCpY6gMHQrISYC+vYxAZIOqnrpXnG+MB8udHy1U
hfpXZl8T5B4UtPPJjFofhVs4uzahuABD+RxJh+KCWSzp1s3ZY86+hWYa5IVPQlVNG8NeMpzgGdog
9RRspOmcPfUbVbv7mzRnj8nTgUHRI6aUNDnobdPbsadZAWDAo6i8/0PLpzsrEjXxjos6SnNu7XZF
8eo3HqDtvKhqLVYssi9tcqGNFCJ5+I7/wazdf7v5bfz9dpMSQJh5lhcMHE1asEQs3jseUMirLTrr
2ZVIT7AXqg0MZpKIQ7Sq697krNXxSnXQO4V055wVyN1LoMpZp8Z41P9ZanKs48LNEqlkA+modC2j
XtJveviHYN0OYbMFl9KZPfNdKHqLwSZngWzu4DotcpuXXnniyltNch291Hjl6iDTEop3lPgFgG4J
8TN7Rm9eeOLF1aLNzKozAiEdQtUMwCqHhtqynp9YTsS990/NbLB/u8MThx1HSlLmrlgQ0jbAHmAc
YAN9apx+9QdNT5owkNQN6bqwrkj6P1nSmxedXMbOd9ENEgaLkR9KQQeEXmHwwMjYot1RJiiP1vr/
c8XJZVQ1xU8jlW8oHD1TKUrnoeo3sDIriUFSJUZ80eLM3v+bl5zcycGHs1LK4tg0IgKsYhAHPTyb
E14coPn9F1w6o5NQIi7GSFZancWCVyhFQF0J1gnyFmsHC2/1DuK6tWpqMIQYWD7deGEjNeNIjg0E
gLhtMYbWFt5KmxgbM3H+e04c2XvotWuNWnqtb2xYeOg0mk63NnNlp/TFlpcnDkDuov2Zmm+kbww8
ATRg7PzmxSjB0TN9q2LQgbD8zK4SJXIojKl3CJNX4c6LhADV/ZW3LxDsVipy6x6611En6B1GnC8d
R2G6Pl8AR0cRV8bzTUMJJc4GfoBp+ye/AoAPJ4IuIAMGDniJgVF7g88sz2dRa7h/UubDGMIFFCko
38Mw+eiX4qiDZ6qBVOvQXk6ZMbOh50z5j+/Y6ZI4OkjvIfADxgMWsShBlbuGKXqBcSlonQ5ptb3/
RLNHih4i7ktH0GUq4dA3rpIUiheJ2q4YMUuGK0QrThrTwRb1MWYXg4qGVoJoKFmTiyIpSdNlPnVA
DIGlvuFaqDXyaiCHW/Bp0IMF3oPwVXeRh6pfcuVENwPSKV1nsOz333wWV0eaD/Ve1P209/D85jYN
edVobkd1FJaRhCLtULwJ0vsQS6uKKSkgaAXEzmK0VnCWWusht9ETBHAFCtTR1wjlDvw4p/GuLbIn
Zp3DzbNNqyByVCcgU2n94Y04J6RFiqzDad1oBSVD6WW0jxTSAL/e35NZ5A9wPlknvrAQ2Zg4B3Ww
+yE3uvcUXc5WLUJNFKHUEOHLQx1egVI1OPyFRYUPn15IC5QYcFsbTLE58fFF6lWZ2bLo2DMuF1yI
nTIRiM7RiJaILm/cYtxQLOgIqQa0EPxeeRqX8ue5o3n7DBP334yNXWdaAwqIXKcbViDVcpMQ4Gyn
F+7gv3pjUf9FQEmzp+XmPCz0zJUp8XALqInTy36gDUC7hBxGkMVI2DhlSf+tjSGfA51dWH8u2EH1
zkJwQtZkw5q87VA7SLLJJQV55l0hlMmY7JboTZKLlZhrrqQnql0kwUTMmmSgwZfsXPNFZe40+AiB
1dFHNKkXRTNnD8LNY01CIiMiV7FcUYX30Mh2UCXwV2h9orJIk0cUwKy/dflvHgoK4mIFZRbLKng9
qoB72xjEj7Y5y+BORAOlMLn6bkJldyGiDW3+LFAkCe3keKwfJZdJBrBUSpK5ukdNeWzFI4m2iW+/
LXylOUfFXQQLBvIddauJs2gMM/XirqU2Fx56SYQWjX9E12pgHAYIGsdmLCUicv6l6haWnjsfQlBG
Q9XCAQg4aRxFHoUAqffDZzBZdf1j6H8ioBYPD228M40XZckUz5KcbtebxBrO6Eatj5wQH/572SgP
lD3p5Qq0lw3ezq0unMW0sRglReiAlHrt7VP71RkOTuRtXPvHwsaL5aYG6fZxJhtvlWOX6javj/Wl
VpmRoWbVtySDTLHVGRuoZmsezZOXIpPP558qPBdSBcJOKXbKrDACJfdb0RrSQ6HbmsTOK5XwVdtr
+5xyDHWXFcV3WQGA0hWbuskZjKw+3n/5z59ePIPDeAvVob8/bfY2fhFm4J3ea6d8BrjHsv0sB78A
kI1ghMMlnvqMy2FB9NrRTqInRsX747UrHTdoEoNQPQ++0/pxKia642APeH6ueWJdRml//xVnajYs
SbEbESlUW8yp6o4i95LE+SYCrHcDEim/XB1BYX9rMCM9exHccq+wXqBgOBVCjJVQcNe3EsgTu2Rm
gXfI3fFZoqpEp5roZfCHTZNLm2Gvq9+6X9I3SVqy159zto8PLLzXTagiBVVIoaZ7f2CSU0FHFzAs
GCIUUUo9OWiatNwJmenbsixOQqEdIsK1iRkopbhzCrsO6IQcZRu35AdHgbMgSqQjk6fhJqKwFVMh
jpT80QKgqjpfNTUGX8rgD+RVRob1BFmHyMtVBWLamIzqSDoiqNP9Lzp/iG6edHKIGk33DCniSZPu
DDA0aC8u6qJsDgVJHYYfMiSL1ZiZkvvH7ZmYCSmU5VTKy+BdJ8r8SfcsbE7hcJXJNgNm0NEQbRif
Bj5I979wnAX+kMYy5RKqNv+IBou6AocPd5Z974H0WlbGHLVzhnDnwg6Jh/lo03hYm76LQoMbmTJx
72+OUFVpvWf3ecDU+gt0lSZ1yLTWwLmyZkfU0ddvNGOM8byokSTc5mTh/0XaefXGjURt+hcRYA63
DJ3UypZk64aQE3NqZv76fUq7C1t0Q73fLGYwnrGMKbJYVefUOW8QxUUULwSpyVibf0V9r9p9k5bH
rEDdNz4ohuhlXYTDXBpmtUWyvDDHCJXao2VvY4niG4sTDBnAsM8n8ozIq2kiJ2hQxqRsSgfh40RS
ttGtZLaKY9PQPNC6HzqGWeNbdfqpds+G+WZ1ODxpx6ziMQCsF/dGb4qn6briHX6rc/edQkr5yu3Q
/lDQ2zX2UOYzTI3T7UnDwvtbmu/a6j617ppx28wb/XGaPXvE3TB8GdFrzpxXJ8QeVJo8TQv95RI6
5Uw4/viKq4UNUfbU9ZpdiIUNxRiJgKLFOfxa+Y6WKxchSCemmyIYwA9+INqkeHhZfj7NZ7IxngGw
KKtVo9q5joV6/c7x0YtjcdKCwUYwFgMfpHXQQJJO6pM+vtQK2iNAkgFPU3YE6I3iFDLDL/qlHumZ
XpF4FnprpGKogZirT25MU1pIsloc9et0cPXfIZiV2R+zLWaNxVd8CVVnL2N6jwfoRTn3f8swH8de
fYtsSZVIT5iHDpc2EvBIO6DtGYc4KrOD8+0w3sxIrOPvwc1lRIKtwxatGUd3rrDddYoLoNAzzKeP
z7O6rCnOOOtwuIqjpnkdQH2gfdL3EANLxJxmL53QhQvax15/q75/viIuTcTqzjJZixrCcOUjqELQ
mW4FetRkCBevIWf6cuKopMcEqg8Qwtpw4lRZXVJ0fULmP9/k8PqQLCYziQsEPfpD3iNGjkSEniXX
KlRDlMtHrsmCYkD9T1zMRXRGGuWtnI19E8Pj/DUsN/qIfAhm0d/SIXIBLAspjV4fv+mNdTs6lS9k
ocMOuQmagNE7RYJbFmJaXDZUjID1VN6p4GZCoM6nX/P0yxKmKYa57R4EUk4f1E1vjTuCXFZimzcL
FjiltsLyzCz3RRfzUtXz3xvzx1kS3+uvgGIAuqtQAkqEzh4ddi6vPBvqDvT/ID5//u3PiPF8HGx1
ureCspqODMaJRAKEcCD/IsgxNNhlTQhcvh+pKmH+ol7IueRLxcmBqzpQOn194NeJWiE4SYKKwq+Y
9epXvWuTm1nx8akiaNqt9/nbnptZKoQ22nn0OrmArWa2mLqsGRiQZqhX4EUMGkc0NxOdUpM76hfS
4TMbS/4znLouASZNrZizxnAC1QOSSqgI46PW7vP00qmui5NylQygAwVvnB4uTdO1tGamh1HZy2ly
HDTI8E5xP7dIyKA6FWft1s52YZ/szA5CRzI8zEE9lRhAxzensfChEME3+jUVSCDh3GxOGHwTFcny
5m86FpUWrURDwicSm6miRB6988sKvaoi8wvpSYchYeXxfZajy0aLBVKsYrY37eLcoG3jRtHFSq84
l1dvKkTRRZ6A3Rc1no8fMbalRZsQdIfO9SWuW7/GvtUafnBx86Z0h1mhNextFTt4X+ovfNAzVWaa
uUROEKbChGqNI8tUfay7IjuJCjfCE3Z5cyrkq7juD2bzPKcAG35raYZsCFZwyr2zvA3Dk1Aahc1D
NQHH8IsCU2dmg9ST+Ilor2X+o8CIhIna2rR+j208bxSYNsni9bOGRl2gVc+geEmPSdWkNHxq9IuW
XGd2MEIFmoEcpWbwNVb3GNCnY7zEenNkMkDMd3Th6T71lJyJH9Q0bfwBB/fzTXymhAtXBlDQu/g0
YvSrI0s+zbVShWVDDcVGtDC7lethm8JQIOHWUDZC23H5LY/PhXWpw6Gf2dG4D1icHJT0gZquhi5t
J6GgmeJP7Njb0JY3Ge6x1UnD8PathxhYGDdyrD63SrGxDb/GxFHC1vw07VtLCupID9RW2zU11YYy
v6n68YccFa4WwhWUtUPSHjIoP84NmekwhptYVu6aEKi/+tLJ1lGNb8yIttB9Wj3gEYcm6uA3WvEg
h/KR9io8ALBzUbatu9ara/v21E1fljr+eWH2z5yhcNJFPZmZEPyZj9tvHpq6NhobO5g4OiyEaS1V
3ISKCffEfZIohyp6MxygpfiE0ujoFA0JLNR0kJtqi8xTQmdjFjdjcqG09M5jWR0LaBQghCwkwtmc
qyzG6RRqWL1TC7bpiMhUZdW0GH40iv2ykOQKaVGzo7seoRvSkXwoj2NaY3GDXT2Tp/b72Sh28dht
T0Z70OJ6jzbQrXLiFgD4XzntaBmxoBU0O9GE3ZehtIeXJDfxS1JIG5Qj4m6As3IpYr3z0NavZQsJ
fiF/AmZxFbJMpQmtrlzqYywpe+PU7I3x2cThQapVN2leDXW+rZzsSpocT25xQU/bQNNVWs6pFz2d
atSfe+sqarRdocX7WNEQpsYf3sbt2tZ9Rd03MsWY5VpZNPyU8dRTlKsSx2aQSYe8vFrAI7XRAXho
UhnX4aR4GEy6RVVCccXFC4LAnJGd01973+5zhr5r+NscC7c3LJwp+s3VCRfoIuyOUilvtOyE1nH+
Ns0znNYRdoAk+WZIJ1KjLoQXI7WPeD6esj5Ak+TSuXHusPprKteHd1romRnBXUFSAeBPdRvr21Nr
edEdvT+eHypld7ExJwrrq88HxVCY2rI2BQnr426ZUmsu5FNcHdkGiupyKGhHZN7sNKAJEqlu+5Mz
orDdsIYLezXP/oXdeuadP4y/2q2VmpzsGs1YXM8eaIRYfbU76a+ldTVYV7aJfQPUrmjzXwblcCAa
mcQma5XAtuG4NBmaPcfc3gqXEMvYjsO9RFCk1omijGjrhdEl8TexE/6Z6r9GXZ3NU6hJ7TCa5bHX
8QjZtg4qzULaMZJgyGyN6sJbipn7bLjVxsQIqurT2iqPXJnIkhkIMgvt1wtzeSavMwSMEVivRnK3
RiZFcxgiraWWRyd6MPQnw3jtlLemelog886dB4rFcmLIcMmF3XJ24VKmVvFbQGNLXb2enZ9qq42U
8jhXgaNfM4ND+fb5u50JpsLCTej6qwTTNUJanwYEA09NKZKpBn21FA83V61uh/B/TDhAyxeBWJVW
KOX/96j+14UqL5UizAcGouUQZgHsfa5VqJoInhNaLhaY98/f7NzaAFEhyA1I59AG/7jri1SS5Vpj
QFHxRuRo0LfC1xBk/+fjnPtIrHgBkHYIfLJIDv96sQy+RnqqKiqAICtQXIsu++2df5U/Q6yqElFs
LjGWwbxKGyz9IamfuJhdLGWeSSpQyEdDnAWOrO7abyFDJVbrSkqZ5JESUhjgYout0uFslH0dlafP
Z+3MQQGvj7+FnJsMB+XjrM30G9I+ZNYAsU/O6/xaNvBsSgxE4b33Vxf7n2em8MN46wtLYphFhxXk
kVIHxRUajFD45/H587c6Wz/CBhZJGMFb1NdY0NqBMml1RXkc65tG2Tf30lv3jHlQe59/RwpON597
gb24cE6cKyAQ1v4Muz7spzELT6e8FFrZVA/oYMTT76FvXQlfLN1sN+qwFf45s/yml5eg7u/xc3UK
fxh9tdNma6kdDKzZ2rhPtm9Jco07lGQ/hNlV8VUO0d/2NLKTAf0kUSpu6ts+vmnLPb5Kp32+zZLA
QnxddnMQ4cWFqTm3zjg/QX1wdPNBVutskU+D1MUj60zdS/2jjIIRkqjR/djeO8mvdLmAlj27AHSB
vGJIzLrWdqNlNSTqNOts1R8Ihyihiw84ZOn0Nv+uc6NYAgieJZ2TSxJ9596TGyD3QIH4/8eiUjZO
LfQTvsGSe30ZdAkFXC7/rrCEyQNl3n6+0M9tp7+HW0emZXLM08hw8kwvakvXMKNclf/PwcfYP/15
q7U8aIEm2MRuIgDK93NJptsEvSogSYhopBf27oVXWhfCCjnShlSMxTnOCUENjNtGpF6It5dGWUUL
Z4gdp1I49yrOofbkFv31UhxOoAr/vz6QsQoZcxQNA7I2HERTQKA1sY1V9pcxb+JCt976oDdMi2IQ
Tef37fBX8EtCrVmksi+PUngdURnWlf1gXNfoZUTfdLSwfjvKwZzuTvnN0r9W04Wc4mzrQpQt6bwZ
GqLWq5MHhwBZKWpOdYWYpZe/p1DxY6l3s9T0y+E5LHpfamdXAQGkFIdMh/GWYYlxUUrDEdP5zzwQ
NjlkKKRCW/8YzmJTbWrJzoid8rNoPqagSvUCqlL8MEkVKiKFO82VP2T1Dh0zs0baMQmDpP5uRpup
fp2+ZfQ3jFRmPaBiNEc+5aLMOIJ8T5c6SClQqBoGiD/q/l43v6lO6WJrH1DvIvVw9fFhKGcPgbr6
BDEm/kJ6n9elmxfZJpx+KhOuNtn9oJ4C7UeW7XN7ByK7a9GBmbdCxkdfblvtS2c/oQQQ5N0BR13X
nqM7uVMCo7x2htZt0EFF039sfmFy7NaIek/YU4Hv4m2iufJaxfQXwyTWyF42aG58J35Xroa3k2R5
bfobBR6QCl+rZWtO3bdT3/r26YGxJhMRVas+lKPhFtmMWM9Tkz+AZjbavT1aLvwyAFJq8UBjtW0N
hIAhmKBjRTeK9OKQTZVfNddzG0zp5OboI6GT4dx3NqzCftvWpd/O95BLG7PxtBrCU9FgBoriVbg/
JTaCQsWuR0lxAp7Zy16v/K5Teh7y4EdzulERksupsspOu7GWZKd0oZdqy0ZFZFzTDsC65fglKsG4
ocmEyq6apu8YHuE7MRmHeIgCwJlXDcZOhjX7Jwm9nvKXMf+kAD0MyWbGUtI1llpyRbFuqVXUJCrv
1KiYtUJGLgYMLmDITMpOl/LNWC73rTR+V4bxd0TvNY5/jwwMc7gSV32qmoU6XKl5GrSkUuqk739O
nQ/5il7jhqRbR1gt+yUPv/Xwa2GG/oQ40X84c1S8ghwBttXNVfXHnPRwkDs2wWLPLjgFHdgvwOOi
uRBkzySq3CWow9DnZ4Ov3afbelaGxoo4dJaKlS0fgfMB4MtghSmafdVcutSePbPRibFQb2FRrQuO
lTNrwyiTGMNi5/4OTxqo/cWO05mbGO4ZoCbB6DHWujJSzSE3wYEcji8qOoD5fWzdC2Er0Heff6dz
8wc8iE6vopLsy+JG89ehHZmtPCe2UyDOT+ftpQCPWpLvnzyzjTcXrUHOjgYQyTIdusz/ZGAKFWDw
WLRUxZfi4KnrwGGDCDOOEPTppWbameEwJge5QCkeBNT6YmEWSjpZRZvjz5psY3snIHZ8MR3thRJ2
6kVbxDOJF+PBj5MpdwpbtY+TaZZKUyooiBwHi/PmOQ/3U90gxXbvsHfN6PUi+eNc0LMoYzGY5cDM
W4sxL5g4SWNe5bh/og7WXoNnjUyUalU7kDuBJRQ2jNAWh7JAFLp2B4G8SS5kS+81j1XE+/AUq83e
YACvZyVPQbklW3a15mFkJ2xymeQuS1FAuy4ir20oJpQ+FHthWJjchwXUzG2bPjWIuAE6vcTseudt
/PtYLCjRiFGgmH/8HG2UNYsxacVxnrQbFTonTYFTQa3WoKNpS3e20XpL2/gZjyngSamJhhwxZQyU
UgaW212b6Y2okmXpTRc22yKCSZq3zS5esjdJ4TJXPEZ1dJ3JJ0QHIURfP1uXOlxnl5SOEBkgeAfd
xlVy3dfK0C81WAB2S4Y1SmfwCMn1dCr9fKaLtP1vm+bPiOtbkqWGlVnIciGu/qPyKre/2KUQwzB/
FWqGnx8/ZwomGBnQp+Ik5fa/LjlRIpx7rWUwXU424uCBMVNQ5P58lHNtQsSSSQspypiIqK1m0ZSz
Mi+1Ij+SaLUJ1o8YF7vyWxyBTXIzGM/arqx2ibJZousBqVPdQ2NHD32d86nfXXiYM4f7n4dBZmiV
H0o6V4t04WFC4BXU8/36rrlv0HICZUKK6sq9m9zVD3rsRpJvgySLLkzH+QfAjoOOqUNwXh1TSW5N
ejTFHIuaChq/8FjfVN7q000dp/9lLEo6MmgOmkG6iKd/xRcMETt07aL8KHjnOHi5wqANOIuSU4zI
7i9M7ZnUGyTBn9HEm/81WocAVh8tjJYZV3phbxblF8XFZkKhTH0CWCCo3tIUbsz8lfxniS4pWJ9D
Z354gNXU6qeuULqIqUVMpioDJya+udJbSsmj8OYviFh//sbnjoe/X3i1sKUp1SZcyVlLiBovLgoI
iGuGuYeI5KlCSujC1zw/HCkd54OIc6uDXm8KI69OIX4uvSd0WXvtHtg0XTZqOW+qfDyVkf/5C55r
LjOjf4ZcHeKd6WROXzg4JEkwzpUvmAsmQHEHLE862bPkrdmo+2xmmwyXcthLb7tauwj19XZTSACM
xmTTSsaGd6UaAC3X0k6bGtIEqlkXXvdMfmnBk9HxSUVG+p8GflFmUVHFBjNsbaOUNm01boQsvUPO
Iu5ikOgczO1gbnFBAV0KhN2Lw6Mz1HfmxeTw7MNYwhSAD46vx2p12bYwmDgJs785wFGHgUUcuDjM
ufOIg4jbAkggwc//uGtROi7zpG/r41AaCOkLOk6M8vv/Zk5emF+xAdc5gQCzYnglbg3OaoNGSlzN
yVTXx1ay0XPqtqIPHUdPVfU2paj/xjh2lm9LW/v8jgDwYs5HLaM0e5/sTQdxluXdhSB4LouzMesE
ymJiogJw5OMEzH0+mYta1ccohw6mx9ToFI/8id6ISefeHA+JEfuaPvs52Yhgl0IKp357YW7Uf+eG
iGBCxKF1gbTK6jH6NAJL1DW16E2OEu5eEqJYGZqyvWv3t4U+bMCuRFUaJPhLLpdqbu+XmtWnsalb
Y6WKNQPiZKu4uBATpTpUq2Mz2Y/zKXuOOFcGzSEAmhuNO3hRvbTxF6OSbBeQIGIvnANCJK+WtG3B
0dpVv9Hs3lizaOw6roR4qEFLnBadDFJZb4hy8RsqPBDdEzPZplhGO07k28g9G9nvWL2uhJiMZm2Q
5/IslLi0MNyafO6MP/X5XJ/ZWVg4iGoVvBMNpYiPX1ySw1YjDFdHUH3h6ZUrAjurRD/j82Heewzr
OYXuil6juONx8/o4Th6aQxRqVXXsuR80ww8dGyM91LYDp1q8bKpE35qocOT1SythpGNsFaXyqOH7
UYhMDHcHHWEdISky3eeU6EO0PeA79E+Nw62eH9lTvL/wyGdSQiTKkdDDHASZLuffGD7UVZtXRzLD
YOpHUCuDijBzzKKPbpuo9oss20jUZgr8UkfptUCkBaYx9xoUkZUgxhy0WiBm60GKvxu7HRhU6Cng
6KCWPDSatQPudyEOvyuH/TvRf556tXe6cVSrQeOpqXHd5o2KAcRblkL9r7d94/g6RIQuu82GW0o3
bj7gFjWoB+EpGLU3MXhvvIEFhUSg9zJQ9F0kbaNI8Vuypbh8+HyKz5y38OyoLcDLxtdmzUK1pmKe
dOtUCQIB6lRIXMx9YCPlql7qh56JoB9GWuUL8lg2wIubSkSzVP1N5QlZC3jG+fSaAzOeLhykYpL/
+QiCfSEAl1SgV4HkFBWpiZ8iq10+zEwvWHl9C4Jo7g9AhT6fxHOXXpstRaRWkKu21vckx57MVprK
6ggi2RtwxbaDBT3qmRrDoMYbFYSznM8bO73JeG32Sm4N3qC8TniE02/UkNEusjFITXQFkxT92Eu9
uHO3HmziqIqhsEYhaV2Dc6bOXpKJNalJxV1IoVFCAqnIlhtR6BUuLmKfzBZK6xQ35erVGQvwcMHJ
wZiZbd5qT4tzkOxrG9L855N37kP9/WSrpE6326k0tJS5o4qmXqvTPTEfofLZOqjfPx/q3En791Cr
NaHJCjXePquOAhDK2WbdC0rS8PvzUc5tKfbTO7rARsV6tdBVI59kPJCrY+w80ZXnPDfBT4P01S/5
8p3rKjICnxSMKboK6yMdWJtZF6NNF7M9ToB79eXQ2mQoQ+uirWC2X7ls4KtNtiJq1CXZxH94VQEk
UhX2GECEjyHFlFtlSHQmFDo33SSsJElD0c66yD8618lGzO3PSKs+fSurdW2GEjXk+AGVmlOtAO/H
k+B2eZZPyvWM8rKd1Fh1gn7jnvw/f02qeMRnmre44q7WzTScBqdswflwkDTZ89QLHxLhCI2U638Z
iS0KiBlG7BpRqFexQvor055TQKXUroEPFgzw6OliinVulXK1+L8jrbMOEGDSMFaMhNAnBD46K9zE
KVtdXKTvyo3rk9gh8eDeLzTd1yMVkh63tsWnKzvNb+1Hx0Y/4lbFJ0FpvscLd+IB1bv0p5RAgYZs
0KnuoN8qkp/Z0y4PSzeedU9rb4oeWO3PGiQvuxZzh8iE/qMcRxNUeV+5HVdA7ihkKDLNk+RCKnJ2
q/39FqsFeDqN2MvPbDUklClgmvWbyIcXWrUjagURtvN9d12i4DpjdTh33MAvFhTO8Qi4G6FeK9hh
yFWIksdfJQ1Hy5K21kDRGdW0Sfs4MObGd1LNpQS47bvu6PSSl1C2z4p+o9qlvyBw8mw5t3qTBFnX
Ap9JN2WmePPJ8lsrMKYlyKJHGUxpaZxgbt5LkhK7mQR1D855kSCEWjwh9u3PSMHyft2c7aBBudDR
KKZvM72/guoHuJkq6eLPTiAbM9ZP2SYeN52qI6rb+q2uXKV1f8z44EWhClubAvBQVTaB1Uuu8qp3
kABj29WGm8XcKsvPrpGoybeuMtmBgpVI1I77mYSo7l4gQ3ldvLiq3W6d6HUkx5Nbgldc3UGQEflU
BlkZP2J3NPqvzYnMFGAl8oA5rm61E22k/H7B1kDbmppfqC/JHYaRNRc9UiO/p7+H6uJY1F6WhJuc
iayyFmXLG2BVsJ4z/j9hG+6WSglO9p1VsupE6B46aZsR7jHmi7ieC08kbhatjHou/cYaMfald3Yn
tB11U8FjPdtncr+p8btD/NqOXufIcYGf6ZirMt05ct1GiATsPaUBFy+50ORWqs1Bow4vZAi7xtEC
y8wuUdxE+r/apo7AjeMhRsxy1tjxBiXzJmlp2YOzDorEeauS2EXik8n9qmQWXeigS6OdEKHNwA5f
vHKeyQ9Rn5AFRhygGWH64+Kuu9J0nBlkgi3OgEOHPzIcYm7enLXZxEq8KIZ55nbBiERNUcDi0r3a
TlqfZ5Vi0Fmr7T0fKXcK39TvJ/seEWClcB1g2xWxJCmQRU8OONJB4GgCmzLx54e+enbq/3qQVcZg
xrk5STGNRCPmhtOccDYpsAvFu7NLdo4M/fJXNsiCi5rk3a6cugMLMunv6+wU5HlG0Qffwe71FIeb
fvpl1G9ZPNx+/oxnwgVNJW5gMnA/lHPFK/x19KR1qsThAD6FewIiFSg1welW5RvV+A/IrA8jrb6K
qtY6NFygckr8xk1Jl1/H6SmdZ/ekqCAHXi/nFuLoXq/8v99tNf2yZMthsrDyCqvwpkrdFLbinubZ
G0SfCLBBaErCJYdNPSBC8vnEnkl/aR4jdI4yg0ptbZ3+KrVRNhbfnhRK5OGW2u6Fvlm5RbJRMq27
z4c7dxGguqZaQoRH5863ell9TpNZtWCMz/I17eQUDthYPpw6KvKyKeSvURq54vi21ECT91q3sSMI
S1a0OXUykTqlSyb/P0gZnF1fHH9C8gWRxzVgyLDrk1R29O4hLflDfBMmnrzEN50WYum7+Oq4zR1n
Gy44sMNd4UjQkD0gL9KldqPzDomkXchtz4hBgpGnViKUcbAA+qcSp3aVLEE8OaLQJQpeYF9TQzki
FC7y6wEye9M5vsx0wCCrZFu4kjUmKrSZfelRzi4S7DaEMg30HmuVfHRG1JX2DBU7oXOS1b+1ztmA
/RbrBU+Wvu5cKoTiv5oOQXnnqXN0SiD9JpmwPigPgs1bDM8XVpLIev/ZNn891OpIUJLOJDGmgW/U
asBmpUEI4CIpHiKECKxFKNPWtYTfdUcvgpPLE5RdblsVy+7zRzl3/3ZYNpQqgVbSIVg9ip3Du5zU
pTjWznWum66TgLhJ91OVApe5B/EVoxpsE874aIBzXfFMwtsrDJOtNPsJNcLQHTswFqEWdM6FC+G5
3NERNu1CdIXm/Hol1VkxohMsV3Tmf9mWl2b0vDtq2+APEppDi3Ewhkxzc+S+pmpLeeKy3ozY1uuP
ZePGjUM0xDCyyI/nd4e6WdTNXSVQJPSO/ag2ycFqbLIh+4S/gck4lRbYFoLUKVr/UemT4ciXcNDn
1vGfp3DW7U59Rl7RMdqKRFVgWZL2KXyP79w7TJKrz1fFv4NZ2AXRq+B8JWq9d5P+ClmFNMZ22XfF
/3EMqtgEhC2AYGI7hBe3gyYC08cp/jjeahHmrZ736tiyH06On5mpN8nlPqZvG3IlL6bcU8oK67fC
i/Jnc7rvJEoelKSb5uWkaz56kZ4p4QVHlc8aZcJ/5lspsK/0blzKTV8jNQt9tDB76oM/wEG5VRFv
pySjLsph0CDgptCd6parDmNTzoghNrwumW5Idw+1PnBNkdw0cQ7t6Sa1p8cmUzZVnL7ZIzrSOqu/
iPxBaHzpldvK7JtedStlD2HR516gOg/RNgFIpdU/O+E7NKrBUueerIyu1E2u0HK7huHn5Vr6oIMv
7mOL90e3yhpcg31P+NTmnE2IXxSZXYEtIqWwCMtw4IF+Z+HjhG5JB+YbhlvAEYaZLDIybN/fSaT6
dW64cQ58NBO1fLaKVfKk26h9DONvkRoIjiUyLpHGAUSxpVGh/WG7016rMs194BKQX4csUDFBtJrJ
7Zp8Y4ddkOia2076g+A9Neiwd8K+yvYjCOezZrmqJPt58ixS3sKqPBx8Ah1HiJJLzIQ4O6RFtME/
X7T/xkGxiEwY1DBvwEGs9mmcpskw4XR1rLVnObkmAWIiiC8xt9/PR/o33/4w0hqaGvLBIwiGxdFJ
Wy9NgnH5Ek33Yx9MUcFqPICI/Z8PKNgwWPNYNoo4q8RukVLHOMm8mqE82xKS6/pzNdau44zCqrCs
t1Z6wYLn3wgFheSvEVe5zgAA2QqrmsnsuUVqqU/dk4Uoiuqfv9qZXv/HkVZZXNu1pnZaGs6aPHRL
SLcn9mnvWL6mbTlIxYljhb8L85JC/HvoWB86Bqx3LkyQ0EjNP57rMuovOWcLuCb53nIr1jjoi0AU
IMxxcY2+8YtBdxs7e9Hl/LYtVBcg1k6xHmkk9s19F5skeK/YR22nPtlkU4MNxi9VQ8uDMyiy1E18
QurE2M8AVWlBAtiqW+1IKZ1rvDGj3N+5g/MtlOOdteiPVQNwhYZKn9SBlhlBgk8NWKxtz2ygVhMq
b0t6Ifav0zT8QkRXWvRxkVglyK5moHTawWgmJ3+i/vgS3prH8E7JvOS1vKJA1/+07vSH8bshbz7/
4vZqo4phESfEwgAoER2qtfs6F6JaotJRPD0PmzbogzFARNVTNpNf3ES7aGcfwkPlcmPxyi/RLr/T
PTnI79LaVQNjhxPY3tlEuKh/Bf5+b72k/sN2e1O7SjB/gTjoad4bhaW97Kvum+wvAba2Ltp7Huac
/JnTA5VO95vmmZtxrwRaELqpuwTohfr86UP5YG7iXbpT3dCN+au/sNqx4vwY6t5fniai6BnZqoGQ
3WrVqdlgt2paPMV7fasfBn8+cMDmRx1he9e47Xx7W9wUN6Aw+J0ucY2v+eA2b81zDeXzoXCXTXhy
JwIMGDwPQjTztEANcicfW4r95J+O0U71dI+fSpU7Po9v5V3+TdsAPbhRjiR4S+hOezRTJb50QM3L
Y50fw5193FesR1c9mPfOrRyM1/HX7GrcLu509UXCESS7V9yGZ9T8cTv/AoJUbRO+R/VKtWWn7BY3
9XPbLZ7K0o2CDIRowa9SgFfra/YrfpRuuO6qI4ByuniueWf7qFEikqv/LF+irfGaeZW37KaXL9/3
d8th8DJvcLOt/o1eS7ZVKgQMPekBwTEe/Ga4yq6HK0rmJ+qXDwnyIy9sJntPWY226q2F9ieFtm32
K3sqrvkJbnH+tzcEin8D6Gnv9KO9GR4Mr3Yz/+tPzVM38rHaVLRlCfve0/il8PGwcufHMXbtq/Cl
2cTuvby9fzwFXaB502sa5NfWlvXoJptp5B/5lc0QN/Zuuu7vhu1MhH3Sv59eczznvte/0tf8tfs1
7xI/9Sr3FQa5+6ZuNA/7rOvS069mN3wIA9vrvfkwerFLqulhuOHl29Mv+Wr6hUvu09i51v4Riw23
eETs9bp+im6j2K2f9N1wXV/HWwTLg/7K8rPf4Zb8xPSzQ3XNxZPeLX4l88Hayv5jvg2DaDPv0MIJ
1NLFUNfefEvfblTXjTeZN25s17zqgp65sLY3s8v/9Km9wqn3iIK3D8LdxbXAN7zmqvb42J7uHm/k
zeja3jeOSh8zPKS+bibvG/tte/Kmrbobrxr2Ucwspe6BV9CvIu8xf4pfy/sT21Xd6bvolpE2hV8j
Jj+8ivktmHIyGJ+5u3buQq95Sfmy16gUVC9mwEXtRb4Q8IxVmv/PxlzFWCgW89QjN/5UuIMvB8t+
2Re7WnGLYL6xdvYbGZmNvOgvmay/cOeb+UYNmkMFC8VVPNmnCoDp6GY+IhWwk7bjXvWZgxvljQtv
/3O6Tn7A2YuDbKP8Ag9Qv85X+dPMCVNuJf/SKfPekvwrtP3zLqvonRtOHNl9Ujz14nCRD9g/79qH
8me2S66cTfjc3Y3b6gBg80W7MnblI6iAahveLVfp43JVXRfX0kP2FN6FvhWYrnWffJHu9c1wo+5Y
2dkm80+ecl1txOdCEGQjbZHjvi5fWYsQap7UHd/SdqPHMGh2l6RKjH/PTyzXRdkHry000ddtnimO
yJWnJnsaPXWr4tnpwtYIzABShEsCtjn5VdAEUHdcbcOSuZODW9JPD7Bi7Frer8l92N69mG7u/pgs
T/fHzXIwH7VtRT16W+xt9+1JrLyldtudxuI3vnwe/N45bx8/DRGPmohsUR3BAmbV94sWG1DCpKVP
qH/55n19XDb1/nSs9+G2cd/j4FENsFO6qjfYY27TjRQ4HgRo17oRR6LuToeFo0HxnlSOr87DHuHK
3qkcYAh/b+Ig8dEY9x7pC1wIXe+idf88Oc0oGnk8O5LHHyNXkeeqk0gKQPOg8wv35HMiK7yERUyi
f+Ri0uB+b4gRit+4usch733fF97AIUG53rvjHX7wq3T9krtHDGTcxStd0+19m4gcean7tIv834+Z
f2BXeI5v+ZfydlRT/om+QpRPV9BshuGmvbeJ/rrYpqdBNpB0Sp7agPB0M/+WD9PGvm6ey8EN751H
VG/c0573OVBVfFa+jvQkfkdv3df5vuVoVr32hlzpKn/MgsZzrnrypuppkgk62RNUXELdfXnbb+Mf
xc7acDP1MTXfR9vu4ATVtnrFK5GsZto47kPnnoLJM7bmI57kRlAH4WN6Q9ukIzORj1pwOiiBfiTF
JBHg79gPb/uN9hr6+J97LSuh9eUNZb1b82uie9mdyGH6L6cb4wko17zHw/2ONNTyp9voRX5wjtad
9S30pKO04Z/+70vkyHWXmSOHmaUrSnfN0JHrX62OUzpIZqnJyZNBMpLeSi/Z9g6Y8BvmKKGnXjqs
VwWK99HQI0dijc4GUgSr0dTEThHFaBPWIvm090pUFbPSbmGoeUC03NevmnuV7wf/Kz9q3P9F2pn1
OIoEW/gXWTI2m18z2b2vVeUXZFe5DBiDAYOXX38/eqR7ezytroerkXq6azGQZMZy4sQJf+XOPu8S
DTD5eZJXNuQ/m9IUOEHRxw+tJ7u7mxD2cf4v8iG+Upnbiv/306/8kkh4PUS/33gbG/+2AY3btci1
Ezd+sS4WA1VsiGRzugBlLZiCIYakBQ7/ICrOeYp9LHK5isVqcRefbizdw+Eo/H0lnPH7prA7zsXS
rOFZvBuYDmI3the/soqsjh1hOIixrFjO3kYjw71xzG6WIj+IAHHdtUW/r3z7PJzkrJHuYhEDc3Ds
cMQWkh9yuSZKbg+oIgNKzCKUPwme6f9NAxi7ZbSINUOw4LS/ILOR1qex7Z7Fa2s8Dt2ns33Ysdfa
j/YQglWIqULwQuOP7Mhm2IiZa8u5/Jp7S6wfD/IGUIt1ecuElPPlfON5D7FcZhIL8uBJIrEMJoHn
/VDse9XKardeO/eSCYhtxwWb799vkLImWjtGGK0tdhYlX0Lpru40Poow9w6n8xysjrbvGrb7Zi4z
8cGAVA72RJGTetYV8uI+cUtCHYHfYfV23HNMGQo6NFFhVAjN3/x9z72KMv9zw0wJbZcaufpf/T2/
bbmbot2VuKtHBDbjbTMyCNX9xeE5Ebbh2ruetZ5jDzY/xVO/HPHLTif7+b/LviQ6p8pQi7vGZetg
mJM3IIoNdkjjgNjrcrXyO7a7UK1PnMFnfRGuGH1Mes4k0L1kq/Im00MqU/nDy3sV8v5nLWgnxnQA
bv7H+zKgprgq12eE3Xg6ijPNvvpWM9X2lfTFbKRII0DXbZcIuoatk5U7mH/xPf/hLn6JFv5naVDH
JglWEG557UZqGDutdEruQt3CICPlimbjQgwaDnA6G7fbP60lZzoKxVgTmuhOTmIOLkGcbX8low0+
ajR4Jylj5PFwegwIajro3aOSJwe053bELPM+7xHmDh3gmXIePjrzWWmrU4gVxD7oa49E7k8ye32R
EICDy3z5HW2v4+/wyMFh1DUYqnzEq/4XWqI/qdb8U/D8y+O/Uv7uz+h4L7JHRAhUP8eXHm2MwYOR
S+I95+Y4+ikxA5iks90+MYDi/f1mY9G7hBf0NVVuIZ97f+WbH2fZXzQiJ6dzjh0H6cKz+znYneQB
uoQLPOzif0VkLbr+zO4HdCsBAAu4FFE/yFcBrikSHkfWWSaAAEfZCexuiV3U5pnoOrkfz8gZH35P
lHM8vPi+Db90e3h33nvjYZo7X/rgB0DmtZr9z/ZsCewcVvRi+q3b++2oGo3e0GFVR+uBV9gn8V5s
ttO97yqTt8GYpGq3W0rvB/Pwypr/dU30++HGIDnQ1183Y++h8zK652jdWGaAaKibr3uzWCY7ReYw
ZEhOfjINrzWn10u+boCseWqDZ5RHa318tYivFjXcn45didQ5dP0T7YMkUw/atxT7CVLsnax554cz
qLyOq/rnJhD1Z1ozwwSQefz3Wt9Do256OWtNZycRmLhz4EBAYjxp37mvxsAs2Qp3VGG5ckHtAZav
lc0ala4K0d3E3akRWZlPVXGrCTUAl6gF3O7MZy5UNrxYm4bg2Gk+6XGe80NEzNpSdRtrPC3kqnoA
rNANcATenzwT6ePWDcpnCFM7+uqQx64hzzL0xUDOYl+cQtSZxcOJdoArZ7xy3seRf2Ziok/f6OrB
paebtkPe+Sj88wyAaLL2ClMQSdcz8P3dE5t2m9bgEkEpScbTeesikzmnv8iwcWUNNhDAk/iKRDCw
Bv4X81rmz+XfXRFOnUV9PfptPw6k4pbT9uv7v23wm3I1Gu2RtoteWhQihpuHNMT7eKpYU9Sng+2l
hbB88Avh5JIwTTRCfOyOv3C90cMBbbDEKJexOA1j4YeWD/ENs9mAek3xIaY4rKY9258+Rcc+S//Q
iDe3ssRpRPZxloRRi8+ntO3dDhzFOju9t+WcsTHesBZziPty/bCC5VctdPuLn3o4N6yKZttCzjuj
kBjtp6QKpPlPK9JHrmmg9VB91V/CieNNecT18RSth7dAmVZANSEFX9KqbqBN4VFYW+fIswBvWbqv
+ovTuEPaOhpdhFisQCew+W6bePFTyfI+fAK6hRaFMhC7I7avheWSTNzGmlfMT3ZqJaSVd485uURV
5ugqZmy9+xDyBr+Yu64/E+H0Y2K/4Sc+PtAh/YWbRqI77O6hFVpHx1uul99EWZEdTHYXoufd8gs8
KVgGwa727YuYrDGyokduOpH0ib4BL4t5KnWbGtZiYFVe4pp24tZiWAfNR26XP+IfVPd/WNWXMLu8
KceOGrPPho4qneHX/Gu8fT8DEWDkXEqLq9bJAmAGjXcUi9Q6rRexXDi9APE0t42/EeDBETWc2lp+
PYRXi80T0UenZru2u+qw2pLEsZ1WjutmAssVs3z+aGS/KSz8YoEaJa69EM7JjuGBidAOWY35WaQu
5Q0x6ODNE36CoKyQiyMc3A/dvwwv+0Pxia825ATnNBmdOwJ/trjLw2FAIj2BiidGmeD1j/BwzrQQ
Fz/zHeJ3+dkI6ofgnrx9QoKD+0hs3q0wZ+hT3UVHMo3IPq8bXn4zvAun3DNMW3bAaNWLOI5VX58d
x4YdOg0bbqPZjSiH1Pql+3DgrE0hi1ij/qLdPe3DImsgPm35Tf+QVYJkLUNoX/jRAOF9wHQU/qfm
9OMSYF4ymS+XJ7DL+ZAwh0O72lon8bX0zmB+xFcsMrmL3S63wcZ/b8GEm22I4ftQ2howpPUxaVGC
ySQR3tJCjYlzeObIlnxMKm+CTUkaFNq1UCeFB3/B7bfmZVlamthY829vQ15lWfOBNa9Fxyk83Va+
kAx1QRi/v9rN2J7tyjsJzBE3MJbLs7X0vkNp8BPEoW7lVcObODvL79RVALHlbU9HDZZD/OCX/pQV
qbQy/a89eAkBelH6DLtN0kbrLYYycLbv3NHW0XfgWIfAnjVYxUbOTmOOufsLzrIbTJ2zX0190R6/
CceW/y1Z7aHlzdX9ZRw739+Vhx42m+7hzX9K5WCs/3DeXipJvYv+QOuJ89bdXh3GVkyoTMxz1zk+
XAfzY+ryXg/r9ZEuqOE5SAEFdJl8kjrddRstr76XTvNxLt3eSqtEReXrYVXOWzKprLs0tuFSCdRP
1GfOPp0gIpqkSM8EgzmpLIB4X142vc9+JGurthq7O6AAjcqUUDQwEsVOhDo0ZjcvnoZUmSqheSov
+0oSFqTu4AMkfZytr+PuG13s7tVJR5F/scDiscalo477fulcndOb5ptEZN0gt9u9RZhoa9itatjB
zjHZcsp4Dwtn/dZ1gt0ywr2y5qn0xk7ixGK63bDqi2E0IlFtT7x4H37dBLt27sn50bofUjcaHRf5
JDYEbIaz9146kXsklX2OTwCXjf1kUTIoDfZglPxUCPxjQoJAoYkkJj2DSD3wen9zy71OmA6qanBc
D9/f2wy8/W86HZPI4j2cI1gXIAROpiO2pksCN11hTxbTrbVd+b5/kgv3ipk6YWVmQkxswg4pP1rQ
72o/MVhMHxNyndik5N8Dn7PmhZy5xP2O7G8SQisK0Fbz8BJ/Dzd6Sus8/xNu/N9zvc4jKpQ6DSvV
PBJu1Nja4w5eKLZm23eQ+SCISPGPOWFW5HCQFjhEPCcIy9FuH5k+cDE927oEQbe7duthF5lwCdx8
31mN91vfcZytQzK98Fdb0rYxf19NnSk/yBlwcKwrfzEj6vDJVlzXtb2AkCwIpOp8jNzR4TCa4XD9
6X7q++6I7zf2xyTATkpp4+472H3XppLSLl8oKn8NNBUYG8oKeFfy9qDnea0JmoNVoQjAf+3Djfer
1XS/B5xoIfGNZuXDRLZ79Yv80AoTeaPetAThicS6cSfryp/s5PL7K5FfJh/z91fwypn8J8r+7Q28
gDzN8ZYMTEYrkXAPaxtA1e5+n0AgjgKWuCCi6zopBv66+P77hXvaHyBCRi/AXqOxn8b3V9hDGUS5
VscF/R/LyK8DwHb3LBTCRec57YDt4wcwVJSKsbI+svri8kbE/RH6OFA3Hp9lMc7dpxdZxTp1GDms
UmYUTAaWZ1tlb1yHR1GP79QfdX9RUC97WGvEZIkFiKQ4DABuDX9psfvRGmmty+FMewDuhKIdlI3x
tz7pLfqzRH4bWPkPvo756VhBT9iTlE3JAlnndcdOFHkchyPdUj90Zi8dKAmEFtzariCaWx7Rv3IK
eXab4TEwFljR1tPbVy+0TlL3B4sQr02eoFo0QE4eq4tMx7hbOP540ogDmdl0J/jVrKTolgQp5YPC
j615TpA2aXHCJ9WGe3AaGWu67mQ6nMW/jvrnYFG+6bNy2BYq+y6DztjtJ/sxzhyFnLuQbPxZGz26
C79vKZYqV74Y2Tfr423kTrAPy8dw7VWc+YHfVsG6QsWCTOv9w7t5IYXRcDKYFW+mLB1Uy5fdeX/a
fCIITNG8HcwsYFexr41VleCii2HqJhRPT28/4bUU5P9gQX7fRS9ZomHSJn5HK3zdlRSuKczsafgA
mISEQIwSzvfNjGIHdXCmDoKT2rqrutEKU0MI7wBpRCvtM+1RmepR6r9bbY4TyZIPiBFaE/la8c7t
26MOEvPmwpn+cS7oEZH1AWaRszc31fYy1XVJnW4ICcWt1mcZkd0ow1y2Jbq2GnAUs8ZWLdWKCQn1
WegD6ho2L2rIyAbZm5Xek69/qbMTEeRzYF2HTEwuvexKyuowvffuncYqP9WnGmyVhlhoZ3GI2eO5
XFzeIsslFO1YibjMs/Hysm0KAdmLnWRf1sm4sKm+jVHPox2ajnptVXjPjzskOIAkhZHFourIbIvI
RcnMd3m2uqvHqE+MSCcSZq3nNJunjWtIJs1klLBTEPkTNDVpqO5RUL4HBydqEN0XMPw/0a6zKx4X
hg5Yducio8l5BGV1TjdJF1BssrvaCa3/MIbcnnOa3aZp0BuepvES4nOXesqkejNWDEVUZvfZaW+6
eFkmFEr2eU9ELnT5QJ3ntlnK3oDtlcrAnO7acNOw0Mgg6KypUF3cv1sq9act9lJ4zuPjtUs/2XE9
BoHAihPU3tj3OeHoeOwsTOzIwt+vjuKw+Cx5RSPVysDv5dX1IAa7m1pyjKy/39QfgdLf9/1LBfmc
as9cQ7hi/T5dEQasVqvWmh1IOn3XtqXnhZOjdRt+e3+/bv+X8tury24bMhGwQJELzu2/QxHzVjNa
OT4f1+SpOcsBDLA1x22t5FaSIBQicVaDN2YnceComO5JE+A8cMAMoUx5U/5XWxfpkWSxlKkceCbO
D5FDOfz+p6zY+sqSshhpJ78Dz8gGdOhJ8hrx+Ihx62Q/svQa4W+L74YAAX0t0V6B1IQiMZ69D2DR
HdfUnb5gcNg5TKMWK76JzZ198oWBT+T2FAzEZp6t58O2UF2O2M+cmaOl9DFevDNtSkBHzrG5sbN0
EBvMZmw/hTEs2jA5d2GNIgIpKjntBmNITjqxCeMAWZLtqpL0cC41Zx85uVu4SFpOC/cYYIkCNbj6
inUmflHeqEhGkhY2wKl0VOO2VFsZVoI6i4BKs1rdR6rckyJ6J1ebtBCAApRS2401YHUJ8SLq/wwd
cfVRSigdLouR+vnxwSBftxSnWTppi7YodFvFqBr1nGzxxMArQR8feLOSzc26caq8HBSv5ZIQJ7eF
mZsXBcvcKt1JtinFt2FF/pBiOyf987wOLbf3TiOuVeCvKPFAO55AuQGPvVAx+YU2dFx4J6P+nHQd
S2xRGfMWtsnPlYSadNB9Ki5peWiFzgL6glTcNgj9aCPSkNVfq44WkB1gvB7DZd++QFKZl2JeDTOY
MWR931+Z/NZ+5XwE598ktuiuidz6vomOH9rfFxeMnL+vftj3fzQC8MvBgFB0/w8aqZTqtbhmdGXU
suONTaauiALkIJiGzFEYX7pQp2RkidXRNUdvLQ/pEVPlbWXobrKV2VAnD0OYZ4Crv9/Yn+q6lHOp
Uajoa0AGf3GAJ9PUiijvdFZXJ3PO7oFa9c3iJHHAfqohv9LAfwWL/NFOQCKe63VfUBuzuJlGdQ87
q9SvmZu6qFN/8J6gK57ZaWkBzRZzE9P4FrMjGaxroCDnnf20hH4j8lVjY7dFsq6Hl3FX8xjoYU5+
DAj+lFH8fosv6fmTYuYpN7jFwdKMZKGLtvvtLK9+Bit31L3IMbWkQ5FYvaN39Qw8S8eUCrtc/WiY
AgDp5/j29zf0q3X11WLq/QFKPAg795Dj+bfF7ERhWDI4qLPqT8+TvpWDXkejdKnAvzhW4hjNdblo
3ur12bs3Yo+AwrA/VxS3CcKuVb8/5eTRa28y981G3J+iXJheqTMoWJbri5seHhkiG7Z2Ebcf0rPX
qZG/XvfvN/6ylnX4NIy4GnRWFtMEZk/HWFZiUYOuAGcHPSsIsuD2Uz6i/IEBAgGE6h8zatvJpi/e
Fpq7+uw8ms5qaGHOx3CELrAEWuYQkeuYunoXazl07o7Ret9pgsc5LkL33bI8Mrddx7W9L4CFzXi8
3XbEkw5Y0gCQl4HEXB7hG1Jydwe2OhvANRjZ7sfDUh3bHr3Zb7bM8EXLYOd5cpnZpZvYMAwfQ6w0
9ace/JddKWCSTSZLKT3rB2RJ+WMuRipkdNspT9TcX45yHBv6Iy1rNgoBRuY/7LvVjIoJ5Ik2U3wf
bq5Od64JHYTifQPwKTbEF2MSSOgJ70/oudupA/RHuLsvJh2S5xWwI4UKTHWgi4tdWTPAPqK6ljdA
gEeURhQsPmljmBzuXrE+bZ9iv2e1v486ZZb99FBnsnI+wZrPI8P+BGt0NddwKcQquNX7OAlih8hz
HVsnCnGRveyyUN1R4SR211vW4Lo/QVm99rT85zSZXdaHOVAUhl74Weog7T5uat5ZTVMHnrFY9CcL
IYgyPy/2Bx4kgqd5JWrc0DhngRD+cJj/lLXSxsf0L8htUKRfygEK3Ub5/agc1/dp6uuuHhS7zLfe
Q91KRnpj3Rh815c0w4ynw34tn5Q/gHzP44wIXT4XOQP5UsnJ9m7WpBP03k1lhPK1+h4KqpuDzRWc
ifw/3/cW+U+OQmsjs3+vHIKtLByiGkrbBv1yspr6Xl+fHUNfAV01ZGpdhJDsvvXsBOUqoYRNoFF5
lxnzs6nErh/V5LEgHb+MB7qdKY45KaZH6zys9ulNGLNa9qCgy/wK3TVcGCNtigR2/YB4evwOM4DM
zhDAmbRxUnv3aTJW/Cd9/V99j6pwYGog4L3dddSH6wz2jQPfmk9pfPbsy7ImJSIio4sfomyyPLlP
lyqcCTCqy3oT0z18k09TpJpLGqR1pbItYebMO5TG98VYv8mCMIuakx8f0rcEOi2VpPdun6KMcVrm
n6EiGkB+J1X9BoS4BQoqJ9vc3cummA1m6bwGUSY/1O0OTKlDY5sOMtuml+2yoPbVSWyB8KBr8428
Vtj/Ngfo14l0kU9pMqId8dC4ESrgw/NnX5dlEM3PP23B/xjIX2rTTFug3QSOi/qCBT5C41mlXV1d
MU/JObrJ4u87/D8O9N8f/yvh/g1qVK7nS66e+fjqOyZ2y2GyO3+/wn8r2i+XeMGcrteH0T0ijrWC
+9UiYqvF4WAP3CUx3N+v1C7Fv3b8rwtBI2RWB82Br/HKMe1DJowVdXUlrdcpqPVt0Br5/fer/Mci
vVzlxU2e9fIancOeuooXmtcM8xVoxw8qTD89yMs7P7dzPjoMX1nFu7MHI0ZoW+PbmGnW/+tJlBfb
GmsxKhqdLlsrOE+Sae7Xftf7+yV+eBLl5d0nSho254RXgmzQAtoIoPTThpL9w5v/b1j875fy6/u/
beO+0mjh48R1slm2urRmGE/3BEyjh2nx4zCaP5/J/91oyotpPVVXrRuduRpuebudkojPZh8BxLyv
v6/eH7cagUE79x1K3quOcBrT9axmD3VVfp2GlALJjj3zB+7mT9dov//bymnG5dh/9rlGbTPfPbU6
c233kxf/4y747TlejgwTl+4lmtVcY9OHlStPq6RuY9soeOz/vmL/DaqQemTkQMsnNhlRpLev7rfH
KW9J93ky8tYGlECdJeOGMQVPRdbOaazZSnBaKh+pXfnHTBTO4OPvl/9PuPBy9Zdw4W4q/ar/vPDC
RnFb7IUZXlJZ//tF/mRQ//WML6+sbowq6TP7ZNWZGsNeQFuQKqq1AvmYBqtDMuzSYvPDLvnDjkdh
Gmku/FCfeOhlx3evZDUMieCSn5GD6kzvh89vvdmr9WZ0IbJENP4ha//fgfGX+NYYqTHQV41ihVT2
n3Lbr/xHJLXP8rE0H3Y/lcZ9mUY7nWB94KIdWn+r9OXchgBLMTUh075+Rcs+Opo3b/CeQSaeXSgw
UPZ3C3p4R72Lo95lcqOx1kIls9+1CtTt6F7/GkDNfhweF+fMcK7HXUaGexqeqC8QK9DdQkm+sa7V
NCEk0ed5Fz0fsMeE+eKiv1QaH8XlzmcOzr98kobDVNd6kPB7NFyA5ic+8WFMATJDUkxk6AUeF0k2
zSDxIokSzfi4iEywH3nZ2tSml9NGiQMTPL1GscPufJdzujdiCCe0tUyeUKYLuwvO1XMYtvHMbELv
bbYNJ9rXcdkBrc/pI5s0ME0GFKujGe2aF2R3V425NxTrHrsNFLIr9CWLOsezL5hU4vQKF/mTp3Xr
SL2ehMNoXIBU392qsrhjOCNQkoCwuabFAKvLSqM24B133bs8HS495LVFGbnneE4fpQNDUBmsEW3L
3GOMpru4Kf4RBlNkmRsVCaGOvGCYh7fv3geQSfK06NN80AH+qapCpTOE/p1rG9nVVm/T2d3bIFVq
dLn17Po4R9s8YtSNuK8y/2q6PFBqoQanrhqOeS7r2lKpFp3B8Q0ap+CM3NfRilbzS8+Kdylo4bIf
C/bW1e/RhB3ust6oG74ZVRDBcEBSNWM+xFAB3V83SC2JM9rItYy0RaZ/FjvuvqSTL3eYOZCLcFca
68d3Xoj8KIy9gV4rnICQklBiqzeC6CAO9E2KTz1K5sezB/n+qd2Hj3KtVPI6pZU+mZp965GgeXEJ
GAFLbanpTxl8DRJgAAb2lj0VVsvgYeUqDZmGuJtOHz79yWr6lv6UMdFsOS4JTFOrCu1OvuosExa6
63YRdAPs6K7KDrAo/eA3vraAV8dxumv7/GxXhqN33SwehmtGPLIXdHNCd4XS26Rf5rqmsejBVB56
yyvnQufdZTa42iXtXkG4eSDiBLWjO9Zl/nCKox2v2ybG/qhe31KpGm5DKW6bwdAbLE/DviGhABgA
xDFERvVgjvqMa97cUd9PmElsnzTJTMGC9lxFmqfJc/j0uxVi396zYbZbe0J7mlOvy6cFDFut+5ML
9D5yrFzy+3eGQrw102T6uIiocTQSACtN5GV/AWYeZ/Sg0lS4jhs7qpxkH8+1kZ7YJqUdD+XteaQI
1DPMwmoYc5w6CtzG9/Tk98BZHzbt+ca2QZUECVP3yLHe1UwlEvpHcbR00+2DYRfvvNdwdU/HWiV1
OvIAc4DiYO6je49M2WQAMttBrdfS3tWDzkyfk5VNGTmk1iJ6azsvj76yQpI2LEQNvEsZYSBvTM7x
L18hnTkLtKLCEePV+t6VlpyReaBQdBo1XvTJ9G9jn11EfJS3k9V/WtX8ODevFkBAX3aTNn/q7u7v
A7pDS4ki/+lsmboo1vndJnMakCO590V3iryJog9vKw3KISplQWeNLE43ds3lvTNjnHJCvD65fsd2
+hE29LDa4fQ+PvJiYscEcdiVXc98V3uoFFjPoCjlc0jR6jbKxqQRlMIWSB2XKCgc8rGyKOBT+80O
aiQcJftIgLbSBthhcfvIonaC3H3gKAjyDA3TucG/OtoaSgt6O7O2x7UcTFfEuC1lx2SgZp7tLk/x
iC0SN7N0b7l/DJ0OdSrU6Z9eTeW4Lyvd7j6d22PY6Y5zS2O4Wl5aZ8N/ZE42vNP1mS4SasD57hhU
qFUY1pHhxqZl7tgXA1M8VJaQUXp9tBoax3hDqTyZHkeI+lQg918d3b1+VQjFywYDXg/7saN+3DKZ
feul1znbXdppK0exw3c6Dgbf2eZG2RVkEjD8YSF7tr7PT+/lnSAkzD8u7fQOW1NcozPqg6xUjo6J
Md0eWNBxfJ0cz07T9ZLcNignj6PcjraDzQAbGdvVwNPYIZRmu762KUixrossXXJRmpT0T7sgt1+a
4bQhwy7Hx8p6mJ5+h6lYjqHqXGPZS9aMk6ce0lj5x3GqvFeL23eEjhuyH8Bgk9tSq60rmPZHd9X5
6JxsuiKomiQeRiMDDU8c03Tiq8TxdHApY30/gLNNhWJ6ebqpZ1AOokR5Uu1Tx+2EMs3E2Qs7nhE5
Jd01ME+QyHvYeoUEoA/b6MIJrob51eqsjwfOevVweBA20mlGqvWUCaIWPT5SlipzkGD8aNhcJ6yk
Oal7khnV0bjytM8YIxVwopXMCnPrNn0MKXCerYxyk9NQjCnYw/Dg8txSxsmcdwPV/EkBBaKbb0wf
pigGTrF8nvA/olgm7qUvo1Hpdu9DyL/Zogv43ZkWzuX9Tq3T7at2Pb3SABlyjeenDqVipNHJzAit
BeBL77vfw4UGDfaU5uLgVGy631CYn5EdPmxEknWAc0qMm5Ba+0PcL+JM2FPZ6nkYGjAjBnenUYR2
d/MPoxAlbuRp4fNh6MWylWoUaSFQZblTCaZjJXGLenJ+i09S81NmwOuy9563IzeKD5OYaXleoqnU
HbUVw0vwiNxBzymcKl6YlIcoMl+8elrdnLxnqctywssuXTjOnDZaai+L6ioTrJVEX+V6G19geM1v
+2pZ0HuMiDzcok2G6ElHakiT7/sfiVfvEeOeHGFpzaOuLEJLZwb2/j5VOfPrS6Aiv009/jpEtug8
VYE5gy5NT6I5Wd3Rcam+KxteAjsg7zpnuqdXkGJ6MqYz7D015BXvkMnmgbKhlTxFlx4N6ELsXQCj
1I/WRF5Yi/DslNtmHtIC/H6trdP7xbRaHuTD1TOrQYKuO74WlqKi/k4cyDrWdpk7KsPs7pa2u0P6
QnL5KMuLcy2cbMcZPO1TP3Efbzful+BsasDTQDBgaag2Qhm1ZfyQCNIK86foeIAKNORaup3Ml1xd
Z+KPFnZKfZW+KwOBy+4z4sWU/SW7pwSK+y4eFqNfFTca+Am1c3QESLTLcfEUg+cs/4byeqUkn0nG
Vid0gcIbc5ARecz5N+HDqXLuR7t6ekXeZkxlOc/PljZNTqMH4Q7DhDojgy6MntdJ953GS4+YA4iX
EbpudBZDpYHPxR/7s0LFp9BQHHQ1laoU84WKLyOx6yWzYU86olCLfsEsLvGE8DewjY/OkBMBue+9
9VuMjckFchPo1V9WLUzIYULDx2xvr3w6ydXWQmbABQhf06/p8OgQho6fSjgOmUQ16bn363vyldZC
G6Fzjzk3FYgQQXEd5ZO74RmrfJepkgueur5JUeAxVe7DQndOFWPi1zky1xkUCcsI3UgqjaNu+Kia
mbIEsn0BFbA/6j1lJ1nrKGT27b46rXrDXLMe6wuzBDrC/Ao7Igc9hDixvzN774pA0qxAS5TmvsZ9
1m47QIpq4WAMZyZ+7Kvb53NKoA4xRZkWhaxBOyuh0wW0Gey7HLMDY2aJKaM3Zh1eZqo/GA/Wx3yh
KTIiQl90KT+/nU9uN7GZSZks+ZXnirGbGURLzOzDVc7j4132DsztNmrZPCe65nQhTxaA5oo16Dgn
c4I8af0WIUvQZQzyOH5L+jI8NI3f0XhU0Rsb05qIa9HHBt6kcneqJ/w77SwVCuRDHHVb+18khdc9
bypaTX8FQGmEa6K1VqFrkrrvYJ7SVw8nzs0PhHUE5yHB9Ic2rvB/h55iaRTaz6K6jLLheRxqy/hm
x7JM4UpfBk4MWTSHDvY4QJ0eXlWPgMtgasNjhIuuT/51df2KUflizP3D0senXTG5RlZJ3Ef/LjFt
bcqMgfAVqqZr4z6sJ3HsXeC51ULZJ6p7sNWjbX5EhGxueXNIF+/ahmCpxys6UP7qrbU3g5GPohPc
jXd1mlJsR9viavMlYG1oCnWACQvfCaJ6qo1z0VMkPqFhpRdip0x1OlgmYoxcTntUb9anoT5DlSPF
5EDiota07E7ZZedrkDfEYPG434iY+PetN81R6ugvCpKQZXepQp842/2dQphjV9u71weST8Rge+nY
KAg2tuJyC5odfvQXR3pOS/n4iqb63TraxMQRXKebe163x4rBmxKODkNB6OdKnQa6w1UwtDOyLmer
s23eLgzFWmbe1bB0ZD+cW2WVu3jVbGuCujdm3NHitbzBa5fPo5PumisTPT+1i3MJH2RQlpmuT+W8
WD0gYt3t7mf0fW7sWJe8OhIHQuQBR+liXQn4/c5i8HYFmA9lWQ1Lzc1OkjjfWJTUPy1gm8uSnd54
pm4PCnlEPfluEVHo0F+fs9OqN4J3vCYFPMEvh2k0RmOZf/URQYC7w6TgsfrFxz0nRzqBPH3WWYfT
KxMw/oez82xSVQnX9i+ySkDSV3Iwi/GLNToOBlBBxPDr36tn13vOpFpWne2evdZeYWjopvsJd5D8
a4h82rawW1cxV+ZH3rAvZ1zcXIMjuKtobV4DjYM13Lk1R2RP6gMIzh3lXeMc5U8B/LlbIIDvvYoN
2FP7JJFw32DqiYDkPlt2jye72sh79EjOpD8B+oUEKUWvcfePDUy5XKPwNCDgh7AxarQ5RZrTJy1z
wB597WIhsxGQPB8OtkQwgPCXrQG3oatBNpc7J1oVyvQGgmLEObvFWrph3yfV0OC5EgkYzt3d51bV
PY6Vp329zRDh5y3nb6Vd07kvrkHODk2S4O2cfMpJXg9UzbsGp8wyEwAkvLCKZUYsP97Vt2OHqLnh
PkfXp9NEe8mi6nFYcV15b9dzOJEcgsUZYNfZdKsussh1p7XztkDbJo3Sg8R9t5f0nzCiS10uuhXB
S77aVs5VCa8PQEtZxPrSlIA/WHWend3TYz01p9q1RNa/rb2f6O6MSCeeg2XfQOcTnBxTDaxFCVGZ
02AblRa5CvFdkya7YguOmrfv6i5uueizXW2jz8N/4BTq35AX4uDpaLF2Aqe4R8BB7XCY0WC/NJ1D
FexCYh0mbHkJqzEx+C7cbm3qE/s3dKrNQWvvLoPlGr/XQRU9C7uobJaaFp9hpTFJh/YhaY2akkMG
zB4PBCZqOdLixMiA8CAYdAlQi+NNuPk3A8s2Ers9M5fcQakGzX7zTQ921HVWj0NXIYsNLuqK13R5
cTMB3nFu5rgeoi7wmF0SXoUdLykCkHTv3i9l2EydxrDSeW+XyEHcQnaU+2A/qkMOJjOWls52La1M
yj6rJ/ty9+RTVSHUeyKWo8Z03C5eQR7XV4cqncup6RoJf7azP/rPyiFebK0LjxBZgsj9GZO2NVQa
dLF9MKMHUjT8P+62IGFgcU6CN9n76c3Hm5F4gnxgCYkQYbyADEF946RpgXiMLjVrNOs02xrpSMK7
B8+Q/l/3iWeuRYYrsXyedkFFaaitD+/UGlgX6ybpORJFQhJrfgh1vrfJhuzqFB3gu0zkMtTBLyDK
gfi0b9Q0LmnhG+v0ZpNfkWOrg1t4aSvk9iPt/cbrv142vD0LZbzP6RkGYlbK8B5fZux5+BNl1pHM
mYNsdrv65rBY3GiIAhqFjTl+AhAgYgmOlJh3UQ6kSnGaq8IDaZXPMRpEKmtFElW4pYdmYRNVCShP
d2/pZu4tNin4pSvkGODiDDRQwFAmDNsELUM1gdflbpltGvOqk4+eG+l9P+YdOkwJyA9vj0iZ8a2U
9WfFb6r3WsPSN4bnTdHLxi+qzX+FnjKS9/hfC4NY9ae5FAoTOWLoipqA+DN8SqLb9/vNy0YNbnJS
ovQFdO9DG9YwuFzFQBE8lD8wIlZMS/WKSTnfjihsPVVriQOgXU0Vh9P5GXLeSzGlhGWgUjt7gPpP
A9Ic2BRWfbXp3umUAhCSgvHW27mw5CnrDuo+aIUx7taPCe/MMkgjddBy8oiqwy7YO0Zbr606aFDf
XBwdALWs6xvb/+p6tc5vLeeyOIb3qfnsEFosV9c4L4HHnh5W6uxjFTEQpzlU1ldQBddkuc6Rpdjs
I2b+Ch9r647JyThakH7jNliUz0npb5sBkNbONSgHYMa91JPsQ6+YSuNiLq84VpxbW5vfkZTavuUg
FXRIn8dOHlJRDLCzu/vNiwulOaZbrgi1qTiD/7+PSm+5eI73pHcznmfVFsrFFr7VYLwKoIrbaDtU
x2AxWMtsr3jEUW027EtyiRG4AsyxysaGd5W5GKuqpDffsFjFrzByckv+nZPoeAMhYiDDkG4qAoHw
pdeS70lJpONBTli58sPeggOOTNneGiEm9hPORWNxN8gTqTKvEdhjQsNstuQRZz3s7ck6mh847t17
MgiFNUdMI0AEAFbiWCe6BFaIlJi99Tn1dpgJWQWF1INTvBmk7g2bXlVJgR+O74gSN/r5vr5G+jFF
5H1vl2t9hsR41grUGZanVB3MpjClPJFVF8FlxSBXVeqTP1WpY6Zvxc4+5zXs995hmk6uZlePaYnK
UcsAh7p9Nwm8FDs/Oqc3gBP1ktqqk0o9GegmLuEgoAu7hMhW4VZuXRt9Ag6I8yWgVmR61ejIq+9J
yFPBG1jcxibz9V6M5WxY3KLaPYV7Cp4j4hcKjTJ4VIL/m1+fsfaxyv6KSElLTlBBmU2n+XBYFNUG
bpUx1WtHNboEfMsDuVGwlOGlUNUoEOcqcfgkSLEu80fLUTq8d5eVKNqhz/sI9EHDN6GzOhnb96Ch
zjRs0ZLDDsSnAnuAxCdqEeUtpGeAjBTL5riBp2/uQ7qP2+Wo2SbPk8CW18C5i35z65ZYEYQMCfay
San0Rom9JAw8dQ7wWD1trS8kqrQEQIPjtHiMlqfBbr29BQeJ2XOQZ3PvHUX2yty5gj6hOra5X/1d
09mX9rkYAqy8hCYEWcPVgothmVh51jpOCc5FtnUwHpUjVQZFd/vFrif9AkawqkFbKAYCOsCOfibc
TWWPtrh0kUasG1oIjcpmaZbot1Zu/fTUyi005wo4/Om3TFshRIK6YfrlJWjogfrwqN6oZXhSvYfq
kX3VFfw3vwLpQklq656aECcC8lkaNcXTJqW6b909gQ+HPLUJE1SRYxgiP8CGA48ziv0XV99bKh0S
zd5dRBwoG7b4ZSBdyYkw6E7cbF8P7lmxnuS4ho3wcU0emNTvojB7sKmqs4eizkeRw7haz5ujHH1d
9fDEOD9d2ZNlp5FF923neG2XzV6T+mBD/HyXxvqye2t0lsuOSqiz7OqNvrbsXYyAdISwI0N3vXLT
q1s0vWfhneivaeHDYPH4y4ZzbNpnnYaarZKI4kDLOm28aIgav7Ww8O40gb4qKLKi1aD9qI4cd4W8
VBslUDp6YOf2zaWthlzUfkYYSh7v1x6qwktSWaNzhzaikZoGpnMNDLv2KpR/eBHLN1xG451n9tU+
R+34OTeTdCX11J6yRoiKI4dW2MBYFLxx5JiQA99atP1GWrQcnLpUNztnqvDIl/EK0J6YUVx3i0EN
d17vYUlna7xgdVAerTo8wJ7IwmV06xywJgloQMbSgOcbXuG13bq3zr63nKdRHjXt2SDrZOOdB4h9
u5H6Sv+ByBoSS4PakTzFO/fIt5fAHVDkdE72yYdCjBzjxd4F9/AUpZHWJ/G02TQc3nK0mZr20s+D
04BOZ1D1Tj5J6WVcDHaLNDLme6+cnle78WF87bBSOWwkbxkZ/p79nO5QQPjmGO7Dvw3yGOWqpNGm
UllMbxHduHAXEJ2Hd9Trns4u2vlYkzuoC7sXQtR+0a25zSYoe0S+3CfHP5XiuACnS8zrCfbNPUYi
uKsP9eENDlrt6p0quK+U4BTtIF5cAvZHSKyZd/ZoAaqxNDVtvYOaM/RlcL8dWlB+0X76je7dEfOP
3lf8GOeuOkS0sk8LKuQ9DWkgwVL41N9zt07mLduE6I4WPR4ENml87AmtjcssB1PJnO2Gu+Fjcka0
2jr2LgfX7FKLCPJAjfPFIUAT1QcFOIJ43VG6u/DqVfG2J/QSABz4jdl+XousnqFZ29Ey1IfH6Y2D
MF4paCjdg2WIvHVwJOFoekY8rQPOhZofls6towdZkgdCqkztAluLUJ6HKnDpnEeAdMZ6cAgoH+x7
ZcxCOyzgofeJvD0K1N6pc+kcIgm8vU8u0z10dQ+NNHfPykqDuk+UxJgBCnhL53SHxLT0W/DNTTf3
i3GB0ogah6krBQLpTkFXpMwhLi3rZ9CcY9ppszI9gaLeTqp459885GFsaukgbaEtoUwaIsLG5+nL
IdA8zutBw122q2neObhH7+JvPW6bokmjW8Vm15jTu4uRNvRV9xAa4RbSxN67T9Hu7OPc6D1RiuWY
cq+AuEZKX28T34yX3V2PnoxbdXhZe0qfVohf+id4uer4PMC9oHeL2YPbp6DB201y5lO8z/xHcHSL
8BRKdqvd8jKYdo/YdApQrEe+1dblL3oHYrPzWMh5Hjzcl7iGL8clfORzZ8/po7hoz8RE84ILd/ax
kggf8XK4929x3quHCmCjR3AYHUGDpY4aNsBSlX4xeoSNSPNy7wA/Hhgt+ywEfDloto1AedP9KyHj
Ds2bfXR05dgIDvNLqM0uPdDIFvX+93yJwSU1nuv8MT+Mtz2RzQ3TcWNCG+jtMTu075R5evoibeP+
XrvHibGWPg5hwVZEQcg+eTRvQ/1jH7dAkcFqI0WKDx7svrfqA7VPBwGSAdFlNmjFTYRFK69cK/3D
6IJg7zG6d7Jo/AbfGbJ1CTnM6Jl+TsOkGVRzGjcu/SN+fYRyArpaHa0n+ZJNrTd+v0SXgI4H8hRw
pK26C7J6mtnImgLY9aX+ZYoaXlhPbuHJOXYB4rR3/YYPDLN0haRF4eGx1C+HB4oDQN4HGl3BziMw
vDxs+ELnsojlDi0orZO1ISQCicLfJ3Oz4S7M24cwT4CNhFQkyK92ve1YT/T2bqWM5AHgjlOsjhgE
pWHv3sm5wBVpH5lGuHXZ2s9Rq7vt6G3wraEkZpeQNJsplPqfHaaOIreOHvYMimppbekL9XeeUEnd
RgV49RZCFmUIJdB6p9rokP96hssCDXYruWuG5LnxsZPZ287JvUYZB0AD5DbJxRRJrvjh370t2+yx
LQ+ea4r1y85kSc6iASp2QVn7Rfx80VPQRHj+HS7ZwqMEnWmlpZg4qPxAZdXVBV3PUlsmuBX6FeIM
vW0b/WM0ToqPMpSBkPtH33TSnh4WAc7YEXSWSQVM5BZWrAPsq+ihknizRdM6pMtEFRBRPN3H8wR3
DF4gpIPU6OBkqbdFDRGdDErtfR5c+XZ+o5jA6h5tOyX9u8BweVndPD49V43kZTD3C1qESiYtE80w
sYvRtE+Rhy+Jyrmq0vsDZ+uEOgXbFVsYehnKquC4zKyuLMplgvi6pGH27zDyE8P/4xl/u/KPZ3zS
t3LeqLhyy4ctyQZIcxol5zTYepKPtB8v1SkUe3feg3Mfm/NT8GIEf8wy4tYa4GGU6pvM9fckbXm6
XG+PnBHAuIbzyig4xghK2LpTH2I0EurQxpjMCWQdsd/6ZGDuvwfxG2PYAkTfxJxKYw6Qifw+huza
gHMuXc3E7FU9jszVc4NU/r+v8Rtj+P0aP55043TWpd2hNhMM+UDWvKtdfdCkaCW/4m38+UC/3IwY
yJfFdLqlJnqD3Mxjc0FPGsIKx/K9ixpQn/C8WlDakunjvHJu/ETj/lxK//sQKch8v256vD3NRnUz
afBY8qS1ofUC+wzg0tZCTupV1Ud8t59Xw/cTt2IRUyPH//1qRpqaeq0VZtLqHN/1uPHWWOyHR7cF
9v/f8/Yrz+LdVIQxdktGc1I1BfLwy+O8IpBYPfMjjzMqxtoIIEn/3xcQI/11J18u8AOTqRz3NYZk
XEDrbEMAdcMsbnqtF6tCFcP8dZUWSN0mCYgJWeT7bdTZo1TL7d5MyhkBWgwcs5fTJNZX8qSICPMF
TRGBgNNmt1BX/P+pX/n3VbEx5uekiIjnyAvdAkQBMIeeFmRugwZK9QZnvKN550ibbePrqOhlA73d
GJ0+7vx1KoFVJ/P//bQ+Edn/uBH9xzLDEuUmIQZoJoe4KAC32UCMtqvDu8wRS+mR3LH5Ktf+VUdi
CWA5/Jm+4eb1kwhl6MXulKkPI6naz7Cca1HmlG7hACQbNsl7Xtgp/+a5fV7OEBZwsPTwhv8+VUfS
S7243QxkAY6IpSC0PkAVf1zGSucYXCFz63CCb5YyP03//Wz/2qI0iJT//8I/1kiF/Zd+zO5GUoZ7
B0xXvLSy4BG8OnReXOYnpUO76+n9nHIZ0k7/EJzGRajR6dHn/74b6a8XCw1Ttl1Yg5ia/1gpp7qV
7Rv53kh2k90E8XLKt8g8+scY+BRayhLxM93T4OS9PM//2oK/XvkHq2C3vGxbpbIzIKYa5Id5Vwiv
bUqXSDIsvBbScC9u9a8D7OsFxQr+skkd9o+ducNENNmHWZ9+CFmk6QHx8XR3DqAkyZN9nDvZCxqI
8temgjw5Qjp4c0gwWr5ftiXfG81Tretg8yGCd5Z9c2gypyeEcZ7xYQEoBsm0wlemafhmxCdvC3eR
pIW8Y9tZDkuAUA9yH71P/PVqm/hzaArEaHz+iKjkH1NgFJVxfSyXerIN5UiQD09+5ghthGkb1waE
V1Lv33Pw5xR8ueCPKThJuCke7qmRULpATqNE0EkJ/32J32RUdgZEkP/npgQI58s056nUWh7Thp7I
yI49bFJmqhLVtAllvvaVPuI+8aulpf35IHUaK3C7BL/xxzUNqXjIaXZBB8PBfzUGK2hnaA8gg4Ti
UEaaRnI7F9McZV7ReXTAYKIlI+TeTJ96hi27gmmQWUgjCtOGnhBvoaOLGvzNGguPCyrtsPcF358y
bXjs3GJ+hvNFI7i4sOyAl73kx4jJ/3mGcKL/zz39iDmfR7U+b41STxgEOi0gm0ebqWzVndT594wp
fxwd+A8g04gyhW5gKPh9xoxn/qgPzUpLFK+1qcIb/MwsuX5sZyZwCTxSzkmdIBakNaxlG9Tt/YOW
djrL143o2K26ZlT52rQam/P9YDn899BkMXE/HgLvruCNKprgN/94Q7KrLqyULhrMOvRGt5zzlwkl
mAALnRGpUmv+6KAUepidMHpe0LCOSz8LcQB5BC8G8sdsfBvIjzcna93OtXxnIMuOROWNcqUvPCWU
LuJslHPOk8dsXlNWWdq0aaLnq8D8r7cKLXpaiBCmFLmliDf7y1t1Ou3MQ/N+0hLkfuciU+8fm44y
VdrP7nK2D7ZxRTiEBcm/b/u3Bl4LR58vl/2xNKqiad4P20JLnBl6feiA9dDu6AkRP1QaVz3kSr1w
gxQYb5JQUfE3a4jFrtt1OUZcu2tHSMEF/ANZzR6rCNILEvjgyLvjQAZnI3DeX4z4j4P724jF7395
UK1z0bqVMg9qFnf4hxH3EobZW3gOhQPHiTuzzsJb5G6nl6x63AGCaKFl+STWSFDO3W6XYkFELsvY
UVoPAjuyXRTgXN+13IjhR4ObFQziwb/H/WqCfwYCxjWtc+V01hLAKf4zLCJzehm3qAYk27hom50L
FWhSzMurU/mvNwynLJIiNk4Ynz+OR1Up9ruTmWmJNNr262Q/KldV1BgsiaIfU4qAL06gPzeblqRr
5F5NnIM/uWdf5gcblLLK9ZaaxMi6sYZWOGqwljR7sWYD/pyFeZd/WDFjdDSFFOYr7pf8R7oEGx0l
NcmE3EZH/vsa2eeXY2MrP1WyGSFWKvStZESYlmEZ4GsRX72l1+znCKUZ4TbIexpyUKSiNKDH5qvT
8q/lKoI/CUxAU2l+JqxfHgdH2V55XCFsoW2HTCJbPRrAwzusN932p93x6GPyYqGJCf25pZIqNFVJ
xTQEvtj3m1e2e31XXqG0H9vNSR48g9q+oT4Ay+LF0vpj80YAGDM22PNN+n/mj6VlZA35YOBOktRX
65DCP7kOjY8GGkP+4+HmlSfls8ZkpwUpUNGnu6P9JeD+VoYGmd0w2hIQnBcZZuv3No4CQYvlRRVH
PO4f23ijPBD2bo1nUun+hQoHSIe1jPkTpB78dJAiKv0DMtYnZ3eyc1pNQmRsbtDYOrsG8BZ93AIF
fgJ3CFkQeAA8fJCto907yO/DuxFkgxSlCGSXVPuy2i94Z5dN99/z91vMgcnTUTZv6SZvLPvz9/lb
luZlu0v1OoEjU9Z2ugHwA7z1kaEXdf0woufMjFujbe/B8TjipN5OntSIGyijWHuQDSt5SDVi82JQ
v98oXTNxa0d8RJdkZEi+D+qmXaX6uSvrpHQytHuRH2kb0TExEG7SUDSC+wdwDLphpFDaNP1DH+ig
KOKzJf97JL8tGng8JoPA+RehRBrP30eyfRi4em4ZCUQtLGWH+P2CppWs++ixAQBB77AAeg71kBnc
qPG+13q/EwaOm7M8qbvV4LyQ+B3YeJu8B721uQIwtKU1BPbh7Db6l2D8MtIT2833N5Iho1MKGR2p
ekb+fcjXPNNux+WuTirFRlcPDZ47gngjGUl2YM0sTc78N3XSeH9V1ZH+KFRwaRPFGDZ+NPp/bj/n
4pnrzcK4ElbU3rktum4oo1jvqKWUqGsRAX9+CSenki/EKLw0UD2ZPpaGaOSBT3M5ag0L1QCi4t5O
A5Wna+/8gy2j/MwtCMkYyIggwjSn2Ud7i42NsoQN+IAqgfg06d5I7EF8OWpkWBKSV2/dt2g8fqMG
TlcfEVwsUfoIBKuD5uxGhz+AGpN1dml3u2lAhweaRl0d/ZIJCibCEEg4u4ivl1P1O4ESz8sQmwci
nL+EJBrPu1k9zkWdyLTDtY7UPs4pO6UR/L3NtsubCFZpBTX0Pn5VkPjMU3+sEoP9tMVVVWwtP3Og
LyfF/f5UpXta35OTewxzLJtoC3+c25qfBiaWk7iDeVdfbuFUpQfIp0VFWxsd4zWlsHCZ0BqlCwrq
7GE9+vu3/ZRuUVhj4pImoGw6CnhT0aYz+435eWz2S68AWSf1TrHcVUENBUVcvIioPyPW3/dDuqET
0GrK5z735X72h8N9KWUF94MeGe4gO8GtAIkBbJpWsm5aJ/SbBvmQnm4GFxtRnTXRd5J90CXRwEOO
W8ljns+U0iIDuIXZsBqgzEjT5GKjjHhtWhiYNl/58Sq/DxB6PS1eV7xyhKTZj+2lPN+vxa5V3ZNM
sSUwpSb0FwAodGbr1S0NSmq9av+2d0uEn2h5trwjnPnDShrsh7fRE96r5F4o9uDrMT7lHSkNlL17
roN8l1TXF09Y/XOs+ifXnACv+XkYfnnCerm8NUqdJ2wsWoNm1AiAbcWVcwjYkkMVOxSZNZS7tWX0
cvvOq656EL0AP6RjI0Fwxyn8swudjgbl3a0h/+9d+HlImR47ICt9UHYBivioQ1Qoz/x7G5d+S92S
iupfBv/jpM5MrVL3eEkj2VLWQJPdFJwOdD27zu1Hx2Annxrvt7lC+2xhnC3oAfBGLpt0IaS5AcjS
MgQvcrPuqAwDiJoLFtzgjjcoFNOttYNj8FEa8G2cK8qKhNkbwhOfRkSJzntiwn2FAA/D2wZ0xNoD
GAvnDkD702r1ucKzC14Qr9Bz77A5zapJiTzUBLSY+qGO6y7dhK2LQ6QyVt/y+WGufuR9VLVhR3QP
e6tCwe/j8k4Lrx5UCwJLMOBly0KNjMYoQckRC04YBJWAZt0bVi72E2MBGq4m7hhB+ji0rNvmPlNB
JCaH6Z17TMo+UE99Ko8VAGYdUKNoS9Zjab2DkNo3e6eh1Fu+GV0Zvx1AVPPlMANsC9GlA6MISFS1
Po8BhsFYP4Jo6LeaNkfeaQW/S0JWGPVHkXvcW9a/J1n7e4GiMgPqiFBG/pGrlUdFv+nb7J6oI4e7
Bqf7BNDZ38EO2FS96xvw1B2+krm1n557ILxjzTnHh6ga3adZX+8h6zK9gS7BxZIA6AoHeg1CNu83
k92MFPmCjp4eFSMj1v3nRN2k78v4EsK+OCTq+LCGT8mD5YkoitUC1rXGn2b17xsExvn7aOfemk1C
I4N9+2e/aWu0To/n/d5M2N4UmAPqmnlsjADfAse1T8KQZRnKo10HmF+Ao+VH2U5jsJjFxb6Vlob5
JFqXJ1dFB3cqfxSYmRCawgfAP3SToeL+9B4Alp/ve2BWrUE2O3QLWs9q5ciLBs+nbF8iPGDwd8UQ
2EvjC7PrKDP1Sh9FbRsDxbrvUDjA4A/6JASA98vHaXjuQakE5Va1d5PHBnzWbZi9n3tSezfYjY89
xZM7afc6fALCaQCv7SPw28Z/CCF6zCX909km4Lq/12267gCkLmMDrafRsXBaaEzhUNXAurgAQyQL
IeEbN4521Ql3J5TW35v2tSvFYDMGLbdMlLheQW8FBWMvO9u+GuQbZMv9Ah4zlg+RBGDvBlVn37tY
LPvLQN1DpQHZgUN1V5nWK2lRaZFxHUh+mlDqdKCpZnTPlegcEBfXb9nbtQ27DC24zL9hAorwZ+c5
O3IaPm151JzBgwHxWcya7ac9KmNkf1k46Dgsh7v1zTHfWmuBD3mwVd7jbIXEZ7sRnbGUCI5QpSUY
Js6xsw+OFw+uvAQUZTuAWO3f+mDtKTf6V8G2PDnZYBnvUy+FyQSwagZ5Dmwo0Iq9vV88Rq2pEVza
+wD4hok57/S5eSRoH3RY2KDpw+MgDwvoJktXXmBc2pcD+IaL2uMtrwgazQhCx3NTdqtJBUqWZUga
gF4fosb/XumG2I6/n+aGxGssiQSAk1EXFdovZ0193J2lopCvtDqvRycl+am0AJMH5KowhwQxgMI+
9BnUKerk0IFtdlg9wJcXZpTjiflgWHRgHz0gvKMM2vN6ZeZxLk9M3V7/52so1JGRQuXzBO4t/Kzx
NRdvAqj0zZXAOdh5+i0uKSXc4i0EduIFWEq1BL4Y1kv3bVQhvuvcU5ZlGzXkml0WJEE4uQ2eF6cG
g5e+zLQ/u0Q/ngodOdI0TSXKASDy/ankZnnB1vWJclP3EOi95fjwUc0Ok9OHtE4NG+plA+FafH6i
W1S2lSDtADHr5u7RIYGKj9Pn0Oxqg+VY7iBpApXr5lZt3QMAGac+NG1qz7QL+jJ8k3R8niJDP3gM
Wh004QnPsd1uE6KOy7YRNvtVpHSlFLJA3i1nuw9ghP099g6NLo2tCK/c3n39fC8Ctb9N0CIJi+Gt
k/VSrKqXbbV7ni7nxrzRPWx2rtQ7Q+iJ0ZXHfWfbT7tSP1+1htL8MKnbzTel95zt2woq72nH7B37
+/7VP4zvbQQku9zuLoCzEB9H0jDtpOMsfERGp0aLoYxxtR5juQ0m6RZhVIzT6NmR5nmMJGlfA3tX
taW2FKSLJeI01wFZnD6soyrWaJzs23C+O8/ecoGY+sNvxPXMWFSo8leJFMhhFstrWgK9YtOKlN4x
vA3BYXm6x10jKmx2ZWCFrfDqpJ1bP+/f2teZGm27Z1eNmoGMWBzhUHTGkK4V0srduSZuRUAGH9Ep
uEAyeLbPvVyAUAd1XMVnADonHzpsCP1vJeCK2eqIs0SyGQ6H/hCMoG1hHwsZh8KXkKwHNnumy1B7
og5FLwr6Px5ZEDrabFDIH9KR64nMBi6AjTatMDOYLBaLFfVW8cc2uDIUlnCWEapwM/5tsKRQUhZC
lqklVPufVrJ3er0Z8HEHkx6+Bf4vie4851t/62u4DMOZ5+s449GB96P6j4Mn0QM5hTbAu8kB+892
TWjCt8Vewnvy350FvhxJ/BNNFEjCrnCvWq3gzXvCucpE+ZmTgb+J4o8zoUDP3c1MCq0nG0FMAkpu
DWeK8IAlgTDgpglnp6BJkdLEGk/olMJVDZufVkLibzeHqqNjC0pGECjWcQ2QioNg8inxuViISnRy
sZKEe02tkP1/A0Jy0dO5ZZED3tABnfEAdKuYALKy8OtBA1M87LTDlzWrHIFvvro3oLZPdP1b9gWR
aYl7LuyNeM70O3iQwNuEXYjY0YSdz4IyHSL3fJulV33OFjDaEV8OFgX0nf5z8mt83hh6T0jUi1/D
m5TcFRn40hU/Qozic8YHjdoIyS+a0N78aE1hdfEtpzhlYIQM+K/plFY7tZKLnZDwoosj3OlP4EWZ
F2ZCWCQIK2VxBVj8oGOZGWfjI3nP/okd5WaI4DkKa+v+1KfOPZ2/YacjWDX47uw+AacI5VrD/25S
FMU3m/V6cw6wKG33kcrWrIqSPiMTzieyt0QE+2zNp/1Nv919yyiXiwHim/VwYNnxkey3pfX2BlIS
HXFYCHYbMLMwI9nxyHNqARsx62KgPOK1kFUVzgxd3E2RtX4QPp994eaGBlWIlkSo4rAizQtk0YV0
PW4iEZZAOH2JzxpiHbcovF+F97IwZ0FHbhQFR6B3woPiY7S1xidnPBYO7G9vc8PCesYWLs3i76h+
y5r2w0SyUAcXz1HMquWzTs9uf9iwFqxb8ai3aJWLtbDmilORaJZ8ij53jtTt0cavBD0fHC5c09k5
aFtb+yC1m/yu+IBvdI+0kVNoa3uyJT0BA86LHSK9EQrrGCjA/GYDL42dJ/Rh//t/8WtHfyfM7Xkg
eFsA7cwGwp6Kb2i9oSWuLsQMii/0BdrwKcHJLoNnlIbHwOhpLN1JY3AIr+39INs8B/rABN1LzqEk
JsFCA/VOBLblYZPyNgDY03rXZnMTgc8OFYpTvxUfhyi8RXKSdW/t8u2WNAEBt2J4JEhgbBcCmCvH
UqcYHXpGl0Aoqoect9kA1jvHyfzUe3hp+Gjvh9vhPjZ6hz5KIREizEPsEdCqKGk0bCdldBzLROkV
fCQS4wek7eYIGldb6lQbs8+DgoN1mYKkDcDwg6A5R1tI7yt+ldFLc+LkQe3v8d7ie3f2m/NmOQTY
AxYRVdv+FvN63Wf1jORAgFIvU2V+WOEe3V5Or3Hw7MvDav7vcOizg/Cvg/9HSe9W6cv0aNyEZGNu
TWZgmNg0TkBlxI8U+Nk6xLtG01ns0mtWFV/C7gIK+ee+IPmEx1gLHe3B0v6g5cQn+HgIB6YPbG9e
etqISOTngE0J0FUTNCv9xR8Dzu756fDMUBdUoHfs3k5dSQDOxzma5DKLsREV/caL3of86po/isZq
eWtgZsQ1Tx/1TOrtuvcZFJAoNDEoPMdKTG93kSdagKmhk3UV1L2LNiXZV8DK1u/6q9HCqVCB/UJP
hM7A9yjtuGs2dtVl3wLLlFtxbnWeHmFr/LD5OVRBfGpnSYJlFJsA5wbTJVygDuHdJi+Yz9ufW9bo
YzD49xpq/fl4vgzrR6H/pkrpXr0xrNmCJibMAI58sQlxnotlI3Yjg/Wy7rObu3gsjUcDYe/2PsHo
UbjJCSONAfZw/x6W8rth+P1p/Uja96lxvt9lhjURgtp4Wq5EOJB8/vfC9ikWNJEJDn8oZ48FkmJ8
8JC6Jj5/hfv4o4b4bSw/y9eX7Jzu7zVjEerfIhogFujhZyOObnGIbR3Crv58WrtXZ05bkeGMRh8f
wl7qFZ5K+13M+D4W8ftfMqDL7das5DNjwaODD+UYPugH8kHcdDgUcxYmW5uDJsNfkShgHIldnL3d
wnUSE6F+n0ORP0cYk3BIn4WvVhSMBupcnC3v/57H34xknO2/rPqfrbDDpd4Vx1zMY0WQJoI14R+J
kdhnT5xjMEAnzR/uLLTUF+I3seQRx21fBApiLeZgqJjuKB1AKT35YtzEo2JZimNSY2li/0Und4z7
1wdPHWXXdxbmROxlnJCgahD6sqH83si7qddwUP93VnfHeDjjA/N/Wrn0I1VdV+hSyWIf+DJD+/3z
IJsnQ0lmwjNThN+87jfuLNlsNv01O+5wiO+bicFT9EGNELzfaPDisf+92XwZxM+U8JJJzQJH86RH
rCoeJHyizx83fZom/oYkQeZcb2MpRRO8OxozkveAGDoW4e+7iH/vffNFqfizxfRr+/8yqh/bf3nZ
H7PdgUfDjocQ+6K3Ek5xG/MzsBcrd8grTVS7GRIt+b48mr/xIuE0ybt0Y6fJQP3j440rjfOyWy82
lN9jQzmVSYNAr/yYNiUtz496qTBtOouzR5TPYKogt9tt3mnh1Tp4H8SKFeOe+eri4r5/XBstVQ5E
uthNgdH8vmQoWV6vy/tOTf4faee13CjWtu0joooo0C5ZOUu2dijLASRASIBEOPr/Wp636pvxdI03
/vG02+0kWKzwhDt0iSO9lxMZVr3/3wvxTy/BqTswLRzdKBP8GPrs/kzNQSvptJT6qTy649z7//cC
P443Q+q0Vn7wAvr4OYrIM6Tlf7/AH7qIXPvfbuHHSRWXAy1WZXELpDNkYtqqGA0WxfQMr+g3t5I/
zIZ/vNaP48fIo6yLb4kB1K/xoG+6+ZTUw/m1oPWHB/+3W/qJ/43Le/boem6pG3dfl815+34Z994v
4yaaRT9n1xBrGHqJmop9xY9mUp21rdEahr6lmO+aL8W4+Czhnlnhb6GW8odYwoCGDfJBY6YNv3el
v219oGMV6c7k25IzG/ZpLTaegCyGZGuz/+Wu/l3zZjb87bV+7HBZ2d0VACYinDqCsOLU+yTjfNt9
ff0GmtL+PID/d1s/1k7ftcYzvUTcliiS4HRO2QG/Ff4j9Q0OwdQTOeVujG/s6rcDX/1DyfMf9/lj
Xcll/5DqOy9OcYETRRz3x5M46YPD6yvZ9dvul4X83Q/593z5v9v9sc7u6TBVr1deUQ9ePjgSRPgF
hooD+/vM5oAm5PKwyeB/bnyz+eUE/QYk/9cF/Fh8fVlEbCU8WhEoICHBH1B/62D6Sr9+zBn/21z6
5QH/XIb1s6lqKR3q22yK0NGspC5iOqSj7q/a2WLs/uPWvpupf1shXZzmakN5G9ygiIMW2zULhNKM
d7Nx2v5lifyyHA0xtf72YvLg+VSvDS/Ga82w6sTZ+olH5pj+jv3La/0py/r7NDV+HGHDogFj1onX
ogTPYkRgi4iDSPNzigfi5muyn7wSF/92j2Lp/Ws89f+z3PgxV4ddcX22uBaRUCJgd91KnWO9/Pcw
at9dhR8vYg6tgaZATWQfVX6s/2d2sW4X+ayI9S/exJOjCnm3jy8EdpOXI3kcsNXKXpxURwS227sw
AP4GhAJhPVLdIeIWFSRMbhd878Pjwa8/KSG+Lz+ZBe9EhiJAE5mf2DOJe+1VLuqN28QfEYrgDiyC
4gAYecynSRvxgP/rUhaw1mM74Of5ConJlqrjNnd42KfWR1OTX7vmsYsqHwW/9XfWxHfiMioi0DMx
9Bpf3swNAnx0CQxb4tTvD4lQPwnF3h/udMmC4MAVwRqbADe4Jpa9u2dnveT7P6HNc+G1/SkRk2NX
tP4rNkdB16biEFANzAC2Tol8UagbdUt98+RW3oP3w191SbYx1jWTA99IyhBo1Y3H8CJEOcse7zRn
x9e+vrA8Pi9wkWtsosEVIb7h7j++PggPCRBDPvcgZ3/YK6ziPz5WQHQ0Qm+NNz73EfsrkbR+bcRR
tFl9Ue1zHxNzFK2HBhzKIXq//DTiMSNxCR+sD1KIvSiYN/aGPUc4MHMRfP6DL642N+eLosnQbej/
CvDox9fqt13pT5m5oKdhkCCM3ZSf064CBJI26lDe9u9Ia0oIpiG5i5coPO0X6V2bIpAlEGYgsgtA
IkJTpJPsnLIVLXaaoEBZUF8xhOpaheg+JHiGbNyN4LlPLqucejLtw8ahzkUVraMihPzPp0KgLeRo
GQ6Kdf+9kNQ/LFYLjKZsCN8HC33Uf+5HXfyoU2XADcWgCMcdKLABhg+PoEJF4zyztu1quDtPpdlS
9qtRNsZlXDya5RCO+n9fyZ+qC/+4kh/BvtINzEjPuZLbS/XV7Lt5dTRrIVv0AJCJbTTWJ5WDrlvX
OBHamrJTYr2NTvcHAj36S7m66TZK/03loPqn37zGCJLUQ3YTKCZDijDoL9f7h50c5DQxFRQeBXzW
j5Hry6FSWBEi8T2tpfM62UovzdyYoI3+Ga9oOb1GN/sq29rMQID3A9k9hLtpxF3Dli6m8plussJB
A5p+vxDTO6kUYwkkwMG+/veFkt7+e0MW9OUhQFwkyOjV/vMZt0aiS/eromyT7fBFmT5mTVBu83X3
BmAzQIiVErS2fb6jqI/pL+DJYThAABmUxcla96/6vNw26+qIagceAZ+KDFjE1ZnVuzbsT/HsPB0s
9PdooYJzoOGAJf3XeTtYRCFVgjEcINp+TP1yoqyr92SPweEa0UlnOIEgiQZGNQWBuBycMMJE3L0J
NGRELFfHALGbqmgufCVh6V188Y1gOYL2C3UlCcWqF6q8dIPGXWAdH3T3Ks/yshATiJkUInUSWHPz
tTpV+8H4MrLm0qg7MbTa9r+H9g+QUxrfqoxLIc8fbeEfc/ZsalF6r66K8GYSb+IAOtEqOtGs2W7X
oiUVLEG2v76+7XY1W+dfb529Ev/998V84/V/HIlcDEelBqOMzPXnkVj2sfY0uRgaaVzPixq8CNr8
aVs4Nvt9wKmyFs2OFF9WTh5EznYAuUSh7ur8Wu1QLHHv/7occg7Y8wBbIYX9c9ZlXVKR3paMzSkN
JVuZkhFsTzPZmZgcAuINl2sODDAulDcy52uDTg89G1HxmhBVE1ofjzPR4lPwTUg9jjhOd/59RG3S
wR8A5haFFN79rzt3Eg3ImJcCbnJmGoHtQv8rPhaYjyIGSFdtAaSlJVfAiQ2lQF6IfhXbHkjhkkYN
gu2lc1Zc1F3ReERMDNiWrDshWp3ZWGHuAyz6UPaXga10zu2rRtwL4MuX/LRzVi0yvovbJ02K2I1o
tJrcE6eAhzuvb3yXKIVrL49lJsJnk97t8LtdKpyYr1g2Uo9aMQJIGtCxQqjbOwM354NvPprbwU3b
YOVK2SxgLvPAbgixnznqOPmEYfB/TyXV+EOujdmOjmOaYUHxlX9kcslzWMZqWinbfI9P10uCDwQw
XkKKu8OINfP+xH6cGsh/4w5TzG6n8ywHR3eeW8czQM7382E4yhcXOPaHFFCHqCT2ZGgLFT4bT1Dz
e/cUjXliNI8XRFJ3d0mXnKUjxoVH/v0/DxbghnDG/VwvlwQslN8DenjzaQDOlondYVt8guKTeiNQ
THRXCPN6WBT89Zhl7tXliwsR/GGZtu75ZXShxZqklkWoE3jTYFp7h++GDG3ju8N0EjHg8tN0AluE
xgQmPA7RluzER+OSUH1K8WlHaXO8Ee09lTdqtaXDl0sH5PL89ZUkcD6mAcoP7jY7PhS9TVJRLOq/
Nm+iRyoaqao/DADm+MJiErXpUbwUDVbCrtLe3Ze3FYKoQmYV53EQe1lqx/DvYufZ2qjOHKtfCV+K
+ofsXSB5YOGDygWWJ46Rv6UmiWlKWWy0Yv8AH+jK2MMLw2bR/jcm5SJFj2uxEGtMwHpYIA6wDz4S
+IO/3pDVpUYp+lwCOPBNFWNp8lhgZHrgpPlz2eDwjCrghYb/evqKJg73Tgecovd3LPwuGtmiA352
giVVCsuuEB2CWQFCHJ26kfj2N5IXsWexHpCaxMKAkJH9IwLPRT2ZT4vVwejZegiX0y3RJ0pdxDbR
2keQ2+WpEDOKkvR/LxrjTwGB4BrjKgPHhh34n+MnJ8W9uQwimfaISJLJR5hPseeTGszYjgu2X9pG
h2A5YnZvg+lhKlL1Kc2kt/EX6792J5vV5s0LV2Ib/OXqgBz+YT8mbBWEL/zQ/rWkM0MtuiojXnEN
9l4AI0cKCC/E3oAgZp0zEyVWsHk8OwAcU8XvPNERYM/esmBamyePWLl3Ykl9Z8kiKzocplOFYgt1
AJGwiHRHoAb4LH1nl8cnv3z3XuaIFGU0eP/qaNIOYDWJBz59JUQX3avVZp6O5quvFVs/CZ04Rvcr
zoAjAxc5Kw3NtxULbDp9n/Jbvc3XL6Pzb/csnUH52+D8ODuz5J6VfWTKVK7Ek5vsGZ0jt041KRAJ
kdA1oCtDO2OFntp/TxxFFg2in0clL44NpTEQEnw/jsq4uT3u8j0DfYztytflpTxktZNBIRo46OAD
Qr4ADkndGwZSsCvYPHCG9wcs0tqW9zEcCZ4FOO5QJJLfMIW/0CUkl6/fdfIIzILAbbxVI3gVMclc
yXuknr3bvPferuvSxjsJBIfAoLwJpN14x/spItUsIN5Q15FDapPmN2pBgDEsTm3xXpx1GgctOBY+
XCqSbaAAeJZtnFhGv4zTdzLyj3FCZsmkbKqheEIB/id7r77SDch4jlsz9U11ykmkLR5Uw0wXwWRV
MGOB+MKlO7MF9RO4/kesRLB5MsPnSXbiQ7GXvRYvoiUadPDEF8js6gO/oqGrOxfNlmm8o8oOVnGH
cUD7rr1nW2Dxq4HplNsSfdH9IEhGsGMwX51mn82hfr1/cRFpFxaEHOh72rXuDEBFjaEd4Wg/v77p
tjZRPczMR0qDfQo1rNp0oS0IpVD0mtgodp06xb1mGIFhvYzgwuFHQ9iRlrim2Sq3crajetwM38r9
ucGWyx2OH3HQPRHODPr7HCEoYu6sCRXTy08Glj6H/x72P9RahLqVjEIFA488i/yj9qcNZLlKDE3d
guNrH3aebSp51OBEBAI3AVcJpgVWdOnf0Mp9ehrYF3CX+3bBGCMnuYr3kOxy/t0c9N42Ntzo9YVw
4oLyRXRFvoqACsl/ZQSKl1EZ8hqMN9KKsjJT+nmFtMvDqebR7GJ4nek0QNJvM9MvO59AD2Ph6XNr
XKbwA7B66vIQa1y9XNKPwBGCh2YNJvobfoJflyo0AbVNoUFg2YCCOJrTdmJ4EN3jmxO/SbIbS94D
v44MkzGEJQf45Grg0HW7JvJ7E4rasX3B1wmh2CBfIbqsvvaFh+x/X0xKFkNi5yaiXdMUrEnkEHYW
fYDXWTqDWKgQ92DCg2Wjbp+HXqP5xkHdm/WIkBTEI+sWzb9h5pdItiL2BUr8S8UGZ1Iz5BN1i6Eb
9ASM9x6dXRCDlcIKBouhB2qC2+hNzVz16/ke4SwPU7h1cxkDLveuTkiQs9KHw4hHUEtYmdgD4ggU
vgcg3DgNTe+C/J/hMgKNNZUUpNk29SFFSvhql5GLRnCRYNLgNgE/3U5B2us7fYnXAXJYbYAtmTG3
Yie9kzn6t86+b+nmKpF3e5PyyV2FguHpQ5u+BoWpLZFMYswvsSPCmMSp86+rsBDIes+gghK7Mo22
Oy55toF+28VRZg/VRY+/AmGOw7DqFsvs6pnMGzBPs/Kr4qugtXPn0jmUShRi8C952p1yptcsGbis
EJUC3dcDz5xJ6Wm7+tVCfY01Fbv9GpVfiA01dirOA+eLD6x97pLfl/4QJ+wEXYE+d2sa251nLZ/F
BMmh5MA3xpmfGp52X5qvGOTMEBlXetSNkewNiHuR071fHD3U2HIStK7BiH2q6KJiEIGxCyFcjgmY
C1C8EdPKQdIdX6CG0Hh/fZws5OvwImMjtZgnTtYG8Su+LMYrRlaN5vAjt88C4Vme3SRp3RrIZe6V
R/X9bI5kHflbp4cxJ88MeZRpq+fDNRpBGmcwFWtRD6bs0jXKiCblyk2LjVvPq9hnRL43A4pTuhOB
XrPsC1W13i6/uqHNs1E6e8i2BXYvZar9cu59B5Q/tnPU8+CCoxjEDjP4sa9cLtZz2NNX2Mpj3Lt8
QRdV0Dl9fF58LRSCl5l/9ZG+RHI25+3qVsENJzGs5iZVcPWVMON7cMjhY6HjIv5VINwp6KZXr0Gs
F/DJ5Zj6cojG8+cdiGUAhu2Y+yoCURdP/A3AyI8O4l8IIAoP+/EteIS/bKDKv853QwdhZRJSgz+g
mfzjfNfa6FomV6PZDna1j+jilGXvIU0O57xHTfQWnnnfvWK5AB5aEPbSmdCibWGhC6lT8YacK4Tt
q4uOKg6Kyvfw5GNksVEmtQIUluO5uRjism4F9TQKFFdDPlb2FFdx66kVsKFcp2CpX+SgxnVLBfCL
NPMRW/MAJDaargi4zi0KBnxwg8RrBTqytOz34PO5Zqwi+KnSF/K53Rgd3PHTxxDy9lIg/tiNa78I
EaaElSL0RJMAY3QkQ6HCBWweIUZQyF5Cr+ZxMOJwyZDqmA1BdiZcTBeIS8qm4vd0Y/Wvf42Q8kDQ
XnMfPNvb/2aCMtFC1YsCWKB0lweeMsKhDtEPCgGfGn4dYRlmp5KxLNFdhW7q9d8foSznmpAudLRY
eyEYyp/L/uGLN1ai344f/s07j7DdhP3/8HW3h/xW+e2q4vMm/GV1c/Nifgt+dIHGmzLWgg41TYHf
1d+VsUFZygjSkRKcR8WLEojvg/qBpq14teKl8sVP5aN8hO7jSCfvS5dCMprUhve9p5MLFnxN9rUv
8T3dd27YenzVvXjM4fEVldRboB5QqPGxSSgYR0Chn3cEiu4TQPKBQMoipRqK+nk1uU+SoFtjLGJs
/3sqwyD8Gar+mMo/CgNKMYiaSyw3W/HcuuCBmdSD5y9DHlYDAi/1fw/zqjnWrCyYP4PgNkUzeCom
FBKfU8E1Lqcps61G3fm+zpBkskY3NGxh0aUjmhHvKZqOxVT8yUda0I/FEBdTLTAY4AeD+RxfS+g/
JevjybooAgUxygJ/YnN382RE7cc3jwGfoiY9bvwU4do7wy44jNDOA5EwoggaDqE99NgOJFy7mEu/
DJX5p1VvKpjxwoqBvGv9GKqiUYu2v+qwdhT3Ae9Asc0Nvq4SvnH1+A71tXTTNHw+gjty5sfB3KR5
EWKSg7/DU5oVyow4ZYD2MArDOPbhrIgi9vHBUftaVxPqyeeHoxVhbwQxFsakTCvkyyWcEXQ8UYPB
zZY3JZL1Jzhy92N08wlJhwfcK58pLEpzDq8xP6qUpndDxM0t7946be8+oU0ZjraWPzpMwB92/ZbR
noh3+paHE03U8P6iv6evyVq5OGg9K9wKamXNq7G6ht1HC8cjtZHVxWhIEZjeyPSkU/yZ1Pblq5oO
Ek+Ds/vZ7s6Gg2kTlbgccyul8xROYZyc8Pf0tM7WM99AW5YgEqLU0CsB/CY20gsJjSEuCiKnkz+D
ZqO8lViLeQa8OloE11l7rFv7SqsAeEgacGQZFw5BbI9Gxc1T141CdORW0KqaUc+xEBsBcVRNH+ZN
wXyCGiRysrmN51+GNdv0ik7tY9SgFr6+Gs5/Tw4TjIcm6ik/jj9E1ykgk9Gg7/lTjiM/a5WkKRI8
15kKvHddk1DdYkcC0CTD6iCgYaumYedaq2pFBbMb2J2CO6yIAa9NcDO8522BT6zx3jnGxhBU6gHk
oOsyecWMHJJvWowzKIBex9YKh1ayra8IzjjJZDnwpFuIaG1cuJPzXPAaBghhp0G2hJdo7asct0vc
m9puM8SjR2AaK0oUWCpi3IR+MDE0U2tTALyiDqDhsSNGLj0IJ4viE6sH4fKwz0snPyNSvigg+jkU
XiGreEx8Nfcm5j1U3qu34cuAehhQd8N7aHQLotVlXDthTwC1N4j0VjFWFm400ae9htnikbiuPIoA
Ei+lWrfZGamDquuPYpJ8YugkrwepM2Yq6SeFItPd3kyyWao41P73jCdBG3KQrZNPyztTyCm22M9g
c08Qus8JDF0PCjCelUGUUiG2zca+m8TMXoL38VJ7DT9YolB2+40Z+bBpkok+Y6pc35+v0lQvJ7o2
a7DRsa8SgvEI5eO4xUMdKrbEXufDA71ODTOM9zVWmm/p/Ny6La59OKwN+Ua8FpXO1+D+UufDBYDq
sz2bXKnF1MGDYJLIT0E66RjNnkPESryiXZQu304xhvg3WD01O7m4L49xNV50wfGiuJPm5rSPUDp7
pAd4w5TuIkETnUKUgVlK7/VmyDObk4mp4xtZcYkzHDLFvJglj4l36WGXpzO8C80hr75M4zfoqcaG
eq7LPIQ+uihz32LX/0hqGm07UQQURiyY0eygABK7Rm8D+rf6jMQwfGmTZc8jKBdki0SYvqFM6JzW
fo1jTO9MuMG9FA6nl9nDHr6SSlh2dyKtNUGfV73bcf7Bf36NzpCvt6q/zObp8vxK4I9/51CE458w
JeB6brM3c9zi4SkcWXdxRjVwzAxVKU5JwrUAIewcojSdt/ykjFZ6ikcrjcRTN9FgVS/vuS1N6g7m
fqhx6YY9qNfJx33eZru2ZJgmHFfjGMPo4wOL4ad/ueNXDZOpYa5Q+Yc1hmPA7EJjI3UGb7LXYS6H
KNmsGGuHh+Ive+TCXaSG7FH0zRejVVw3fuzls0cBnyrS7OdBAomKjAAZh+EVYzKx7H0kS3Mot7ip
Z/m334WOcl00jicqIvJr3jVveezrJGpvKmt3TobhxloweE7PopxmRMF58qxnt2GYvLJlaMSBw7Bf
sHrj86h+z219ZZqjZ3t4RB6T6knJyVETH0OfV+zM0YFP0HvvJteBW20uu4oa7xzP9NfHoV/g23at
vMkLCiLwNdE49bb0Bjho6BRmwlE8BdxWh9nB9G64mET2Y2pSSL+sI78/AGgXR1p/wGwXP5/CVxDW
Qc4drYEoNEuoYojqONFHOzppkW1i9hTQ09GgglfY74E3hLKFvA0Fhpr6j6ugX0GJ4B4+YR4Dgi84
eMT6H7pfmihKAWYw6hlzoZpoWDS6huKzo5UXTOC7dbtMRp28GmJQnXsPeZZAtaRzRf7auO2QbvK6
ada3s8dkqNwL2IYEj4jEwSJsDPdOm2awcRrg1J1TrWvJ8cGIwKWWqZoi809DHZvQMTaZq4tiP+Gy
XLDQpdxq+IXlInzeO8nSGut77kgyP65ApD+ssckahHyAk7Iy4DTFsxy2Dr9eq8NiPWtuEyVHlUXz
ZU8QLjvMTKDneUVS2m77IjYcGJ/WDfcVgrUSaYBm6DwvPi1AeDU1WSvGtGdXvbradCSn7sUHLIIE
05bDHcJ1IiALEHQJCKItvuzou8mE0nhsUM7RXAUKlddixgAB6+XpDcdDHn/I/vs8lqv0A4/BgW1l
2EwkX0/sMRe4COIGJNufo/PuTFbXu8yRaEkWK2RjeASsyAAT67M1bbEop6jiXp5++kkZIhphxAmx
9ebp0vp58wbs+oH8gEiKX/1lkh2aZ1hHJKmuqrt4mI9KUC7f60l6ihHE2eMJabPFO9sd6Ha5WLSy
21Rv+s6EDoqnp6dMq96kBmNaKDlUwTDX7S4fp9U+zkZx/X5ZavEk+tJ89yiX+9rwbtsUF08Yrtyj
0y+6zmkpo5/f2Cil92qOV/XeNEKW/X1CrYzilbbqqfFUOP24mY576BKTm9sU06903y9BwyQwAjDJ
pSZx3w9LV7J2nZO/6YFFXR5e7M1BXz9pJzW1iwW+owfplY42bii6F0eo57P3vnSW03yxa7Ma8/2t
DgAmCsoMilRtenqY2+FIIsTY3jv3+qL5VJFqam9Ubxe55ZTskPM8dzlChjjAwAp44Rzo9tftOWyO
Z9Pm9hvPasPmjern86O6ut3bHZlUEuhKSLZIG5PCYDj4UjBEyELqlz1WtIMxxwQgMJhP64hYl2Iq
20U0nGtAX5AiqY13huA6iipO5FWJbpbH8fLIg+twUZYjhvWCKW/nlj7F2wkbwRz5Leo/Z3+AhXOg
nm4z9e7JNnGftc4Ld4WZ7hU1RHya3ObwwCch0WnImg0mA10oT/K7B+egO5zd5y56+oBsmjD57Bse
ojrTIeEfz3vyk9U+Psjh7YhYS6R6IvJEGGqiryMPAm2vTAZriiUWhZ4NLr/Gd9BGJ/PuNaFgLU6S
eDwkl6cjlegukJ1L5gAWwo3LmlXj+lVZSOLkuznqCdmawQne2jiMFMwO0lP/Cn9fUvwVNsCh9PGB
nPzOqpzsWNV0AJCFENOArLxzCq9iv8OcpJg+yKdX5exB3WjRnC5YcdAym+dQzkbsgx/aR3lnp8PC
ltjWMyEKK2IBj+un3ak0WBaDwMJ8gVjFuTzc247wqdhMLmPypU2NYoCPeZZdsUZv4df1mMGhRjsv
bCIXaw8avJtzN/2oKPiL2pXVudgr5RYxWUWsnrtEffL4su1dH5cwItjrOeju/vkCIL3RJ+WrDrJu
c0kmz63sVISsb8YQDzaKVsloEt0c5AqyF+vpMks6JmyF2ERE5ml50gabUTf3miSkS6KC/TnqD9cE
J2W3h/7AgYp+VSjTUN2LJU3iqD48s7IDUAF8kezAjvtgcJ8+VbQknP6gnYx6YvrMZAbnHCZXR8YX
XnOK0ikeLvR0eh0S3JbkcM6dK7Q021ZWfT65fZGRVNOKkf3C9CtopumHFGBy2eE/IamYO9h66eFB
QumbZeSBQ6jPrgWjHUJysxhOZMor8UTOxlkdVrCzpxpF62CWlW6yHAqLtIFht1TjlpwYg4BwsSdM
HOIVd8IOHQ7qAEED51qLwZXJLjPf9fP55aOjKbDodp3mN9hzeJfXZq4mI1emY7AnW5o9LnOCEB2l
L2t+g13d+YNF925Qw0DcYyxXbIVOuszWslu/YWyF4IQQJMtf2jWqQW6MmbDVYDC6jI+3RaY6mSUE
1rD5IVEpT2ntvg+WiRudnaJ+b2QvNp28dR4zs3fp6ie44nAGB09WiGs1zvm47tvp+jMeY0YWfzaK
b0SuxgsZXvZWvmEZbwbQAAmVgixEdCx281F9d6SV3ZSjdIvBpNKSFU3wCp5173HQris8R4lG5/HM
QGWn8MEtUe2/XGcyeDJwGUxjLtYuVhwO5nzLEYdm0MPymEY1aSGFKIp1lnee0DAaJa+y5z+nN30v
LbrbBzCIh5ckuMQ5z8xRV3irNKeeIJCKqoFa98ckr9hvBody3G2eAZ5tB8qoLESykKfi168d580m
JwRy2BlyMCS03agV0SRy1HnSOCCv1C1NJ3012IHF2t0bt34BsUKah80IxjclAcMCIVON8i4QhOWT
rP7pR1vJG3CEseFgESVq/ZduOkQ8FObQoVTY7h3q/fQwWsQwQssdfDAnq88aYN0hKvyBfojHLfVg
ig52Y07jz7J34ZanNjXY+9iknwYowBkEHKmDXb+5h3UcKlj79IQcC8oY8Kkib32+zR/7h4GB4uqp
uizpKxp2pCzJiNBSmvToXrAjY0iDCIeNWzAbOh62uu1mIBsmTklF4nD2x2TvwIFoQhTOraCbn4yF
DR+BfCqyHT3bWPTQtgs2f3Us77E8J1NqOhR9PD3xdXa1dO4boSUhjYR5K7pNzyWLuZ1meJVumXsY
Rq+esm16a3nZtQEFCbAGFztQ3iKVF/XU6X2ZUresXNpJIH6LTw77ZiVBZdTn0v3AQPWRq6i7++xy
cwfq5EL353ifsSj0S6AUroVJoLVvQfW9AvuUvJbYdfh5nRjyWFt1C1pjXhK5VbNFwKhOXkus0+7B
yeOpkftOzq2HsTTgtRMWrACNCTOp+3MkfB7iYqtW4zRfy7I/kFb04DjBMRFD5UqYEAbpVNrd2nXz
WnP31dWxpgAlU2n0xPD0gsqg157KIjRze6lcUeguD9SM9IH3rOYdfuhr3fQM/Nwpfwj8U/82ZOnr
L1pGMOTmrzooF6yWvFILUEsPJeSVzktFDrHvBk+sOevNDSE8eSpVfjwWYRvW5Mpce/itrOGXKyvY
B+Nz6fbpTI9CmdoGSlN4fNrH6Zmz5zFP6bqhFIMuIBYKjXf/TC8fN5Vs6JiBAWxfWbxC0VE+h3WP
Wjt/rvfwKq2adWRNHtZEo76MoguiBZxanZdNVwtr4LJO22icKitDwYDRKd2L5BfGZHy8tn4tBSTs
uUkARFUE2aRh2KZ+VgfS07mRhNB3QRb3HpIRXkb7wfFRT6ts00jLYwmzH70bfKUw5pu72RLFsTje
qm9PCpCv+S0gSaiQXcEzDm+m66o5O2nr0miul8UY72z0Z4BPOXX/ST7wmFWpO6QKNYzczphzWuiL
8xjRMUKPHd1DOszSqf64LM/aWCOU/OBn88+rccw6pLldw5yZbPn3gEldHkwC+ICVK0w/Vxgm08RL
V/FwyoZBb2UySANMXjk6OTxK+kMHqwnZus+IyuiGW8WOLrV2Qd0dg+wDO/W58CQAtHUSSAm27xbx
sKlgM6WymFtXnFtvde5XIDglNnPQufXIqPktX+rdQbvQ0dBHXV4+9HjVVGAFjE+CQ6ObdNfNBW21
ZhD51Vsh3DM9UsiezUDXVvF93iEYk+5wPBx8VNJGtwgOwZuxKcnzeIhH8aGOxPn4GObOkKM9lhdG
FUaYbpYoJ1FCwhxcS6f3QWHrCAk81OCeb54E5i8EpUY7uT5eUm1FYbUn3KC1atFuTtyYjbFHJf7c
2rUVWtGmJpNpikn2JMO3EC2hMd1cyPIEEm6c9l5We6RelY/7BrlkjklY70X9ou0OQAMKObzwg6kC
hETb6vwVZZt+uMui3Xkdh/UTQ8HHiThnccYmHnFsRsWW4vBBjWV9e7kDZFq36jybXiW/LmwidOvu
0NsuR/c91faa7k6JXbZ3pnO95umWSJkwZx5ulZESSgtqyUNgPLfo7dYJc1jkd4fmqMXkrfRJDKHf
m6O48857MLQbGbjiSRttADFGZ7/QcFkRRmZZeF2x0bM+7pkbdWGte/L9Pd/rROdVaNy3evySfXDC
Z3cPqHv0UQNLoZSDfxmR1o4nfDtx6qSPmU7OO8d+YUkiUO6Tq19UAFiiFV2r1QUDvtHgmKNWxgHT
TqO9dLrf3h4Z1UXLawKVQPHj9jHsJkl0osffnZ1SWj2aRW6s0gnyYlvDT5EbKRcXdE3mxJ1Qff2m
o/KVbB9HGvJXEsrE53jsw651yHpxIaVwoLJ2Wxfw8/OyK+Y0XjfMrUMeEM7gIco+P0C+7enS476b
HujuAWGocwOKnixkfcmuKo8GlXd9y64TbZxv8dV+ovb3RBi0XmRLKXHlGcfzJH241isG6PTidQ1+
7TzfJZsrmrkIVbgFKYXygWnuWo392/DYXGZaTMvOmGrTnJC6mV7OrlSGj+v84UkLpty1mXSoVFN/
OGmE0SJwxZI3+YjGERmSO0S8IXVx7lUO59VlkdzGADQ5clRpdAOacHXiUYtC2MJ675EtG9olgnsP
yY5XnF98T0VqnlAcKgbTCrtVDaGY7MCJpr5Kmj9kR8OjkpOK4ILizT0NtNu4TJ0mdih46DvxGKyQ
eDQ32X7YjY50vD7w4TPzuQQfxL9DENXBRaBcyCE6ouYjwJn8Ksvyin6shVI/HaSTXJvcCPoqbWaS
aFxLL2c5UF24h81c49g8x3D+ys+upCh968fdW48oHlWxLguNwadOT5Q+6ZPNiIfQA0YwiZALtmom
3X1+w5MeeAganuwiwHa6JHXYV1V928Cy653C1O1ofF3G1cfdwleCT0X4KT9G7dMfHijWfpA+o40a
Db307hCzq16NJ69/u7mx6t8vcwlXRXCNVFFAOteH5D6WtUlijOrI9znbQSWAkaQPP+qvwFIJwJrU
q6/0fnSdaPrT9OV4axoeB11kF/k4IRHsvcvAu2U7iWjynLwweQfV/hy9REEl+rvAZADqShc/Hw9v
XjmhoGvrr8WumqntKNrHE9ZSj5RvvI9bVG2SSSntCsrrz0uDO+66tErvTF2/eevz4yXGTZIaOE/x
oiDAhKgNXeWkc/GL8JV6lWCC3BWnXt8l6NCOq9150NgXydEQ4SqQ66NKp17QYAMOZJfhIrO3hoe0
ek0zie0U6DUo2GIE1EmhajG92NaEo6OGHBM54Dh7QvMROmKOsc4ey1b5fyydWXOq3BKGf5FVMsOt
zIjzGG+sJEYGFQFBwF9/nrW/U3tMNIqLNXT3OzRteWHEELoPPqa7N22joJejxKtTb+xuv4/o/rmA
hv+RiFh0ltdErSeUDooi+oKazug2aw13yIX+ogPeKv3HsMTedPemwC3vJb+mYNTbDVm5iaRnw+lH
PTenFkUrXO+dL1j8DX0TE7uZQk6NioHIdcbuoU1aKZa3w/Jx89KDAusGgKmPPuzQOTa0iJQf9Iz0
n2BMCUfkn0b/9S+Lxtd4IyVRaq4efwSjT9h7JyZHMbLbjlbGi2fvm8nFzOc6Bm8i5SyJ/6KUUm8K
DzGjxWW1MnD4gZ7xCM+bivWJ2R9xf4NvA71EB/pWZjClviy7uaq/7312qefvZFFjzvVwX1L8jC06
ffsPqEDAJJPhbbvdxpbhxHz8F/1CjZW5zmeE3x91Mtbie9SpwZ2CBRTAsUH95LHRAy0SUm9rpvg4
M9Op3WzCRHN3cG+jMdUA2mZCgaY6H+bQA6RJO802RH8q1sN3ANlsC6X3+G53kgYQZ2dmhHhHFT3j
SyF/+gD9OtNyxb2khzMdBht5ZrTxh4hAWd1hGuwrckFq9H4G3bsOltURSLisJ0/4+9YigTLj6efZ
A78pKMjbz9llhJSxvSVtb1WnxbS3ngza2irwQX7PZTWwjEOEU2i7ykQEmxASNNrEsqbMBen0+n05
HXZBWfwWeYvbP6fDc5ZJ+xvukyDdi85JlvN8rew+u44mqUpoLJ8/lNuANB9JnNDJl7BsJgf97LNT
dDJC+U7SZyzy6TNza82TICEcrFn+8BWKHVHxcKEiZVvLf237ykvfa7iAn2wl1cv+4xMhdLNhe4ZB
AoLpGwAR0RCPjXVdOMVahSy4vXlsERT1CuViyMQrEPexkFL60Dw0J7DVTdcdu3dkAcum/qRc0zIt
4mT1c3v/yYWS76egRGwGT+OvXZCZDZN7BM9r2XqWS+oAeAuhOj1loDRGzqJqVlXe0sx9clOc11J5
HM64A993Y2lujRf3jqLMXK8WyW3Nl91rVVi2jlUIpwHUVSl8m07JXtyPT4/Lo1pYV6ynADga93HB
3JnA8Dq2fNo5MWXvDzZy4i4iym8OmKMZk0zYANI5RnV09kOU91z2V2OVhZ8V7RkPrEBrTrqnmBPO
uMdORk1HNIHVVdjTsnMxWp+X1U6im7gNvegZpniMv+3hqNFudtpP39OnbzCdXZZgivsPbKgJfp9H
rbmMxNbMVAVly8L7nTCZFKnqNg15/hMYOoeq99u2AXm3dEaFia2Ki3gUHDa1QahVupXOKBiAodNE
fFLRu/QiP+InCeTlk2/lrU9CZ1qLyvwZm6EqAW2/Oi9jmSgt+3hdel0LgsHO9eqIIJ5w0Cb3kibr
tA/xKkeZ3afd0sohsuUUaO32a7xJ/HGY0csngMvyVbpWL05k/A7hTdB79kRZGwZS9Sv5GnwXCAAS
MfTXG+asT+yU+PfD5zF5YLdjOTUNjOuAnE7jpymY0OIe6mY0htvC4QdXLxwcyz8v8OGFzpJip0i9
hrMXuQxPqUJ8kXlEg0rTMfcVhDYbfK9g0PkpHq6dQ9EHDMSGinaunfOR/gHX97d5BHlQeJNX/B/l
ZmxBGBHf0HBgNf4xbKq456UhkXi4u1kTdof7VYHxkxHvKH6+f7JR+gaiNW2GWZp/xiYSHIq+qwQR
6QHGUD0RZJ3zYszyY11TFcNvFnqWGg5f3dejw6VLUFAyLNXPnBXCe631yKBhF4H9QX92M4ZPvGF9
fXMpEtukaHwA6gWt6D4tg/RHAHuteNeQxgIw+B7hf/QhcdlPeULe/YL5IshCn+v9m4TG8BlGQgxv
zKi+wjNlVGGdaxC0Xj/R+Pd9HegunG3p30aPX4O3fLDH0ss3tGa4veMJhxc5H7mF78T/+C4TLZai
gaEUFzgQkgkZMF9yA1EA+iq+7HPz2O9V7z2vlpKr2e3yHqlaCPE4SO9+tdiNTIenFZRJayyzp0k9
056Xl7HTFJ8TUnp/VzAr4Rhs829BlGoK/z24tSsn65djzVhMq3Mz+8yzGOYo9B6aAs8T1i7TIE6/
x9murXn9RU9L6NfEgvyybZtyAgN17LwaUSh6vvzRzdHoA0u845ln6rYODruUHJpgfRdNm8/U6O+m
k8KNtOvBbY+Zus41zxrcoffkBQXNN868LdTW0aQNcN2+OQYKpD/NdKwxjnNuj2rkBGnoFNX+GAVK
T/Bg99fRLaBftPXycP9OVLt62y9pUvYhLbqOlI8ik2FmE3mDdbZh97Z5GSoaACCk989lzsS+h3IT
GauB1VBOcAwemmMVtiSyvgGeZvnJhXOIrTF7+426arfR+MH2Kz4HUQG3Smu+qTBDY6hiooB0rdiJ
7lKlkWnZLbf2PSE86c1NT1weQbYdJ877lU4GEOIkNN5Ovmf5z6onc4a5lYfaSl9o9G/8zIelMC9t
KSy/N6n5Ba0ni4cKjgZpwPoM03K01reCH9cdx959HEBPN3wW8BPTVyYTBEC0YBSRcF8WbLySqhPc
4nTd3jziFIv+6W/npS6Jr9DHkgm2Hnit9JczhdpQUf3sDzw93Yzz6Si33wGc8NfT+y2oFFPeu7Fz
uC9cq6bpsD4/1utC+X7cJm0XDKBT+ryvXAt6V7bIPS3z0o7QymmpDNCruuf4n+SJg8dc63MYFKNt
iaU6nAfyo9zBTRw6xrbkyFxUBFD0gLnj+7ZNNAcU9DkLc6+dKY6GGa2IpQeKnrWtxdY7el8UOhmO
yG5MKLMgX6nukk641Zo8SKkWrzXGxHsl/rlxUlHQRDcXDTMllliW+BZIgSVPeFTVJ0njqekRbNCs
9qmxJmVpsrUKP5z2pzOgwNTW5Pj5LXn3Nuqfi5HyZ1m7ZvtuAjphG/Z4B7ab3jh84HNPqj/K3sTk
WRda4zWDxBnYYfSqhpTVkptD/tRPgeirv3Rxi/qgmiUUXScfSi5oJwTN2UnASCJo75SFYaI/Z58g
ZQUIul2QRDe4th/UzvibciIG1R+Vc0aVwX1GBhfU/fMi7jcl33md7p6M46iwN/Z07DU9hVEsKYcv
CHS2gtyLsbfo8/o83U6tzjtSROJQfMPmpKPILPHraQNJc2bNyx/CnimkAP0C7vtFX55tCUnnUAfD
l+bKF2VwSDnuP5lv1fZtZtLU4BzCGsAMYTqaqyNSccDiKbw1PQch6sUMu/kJQNbfW1RFMfMNKIA3
/MPzglyy+Upcx/mS+ayqwLwIpi5X5Z/DjDKyj+7m31Mpg4EC+oJrKq56+CLbEF2Ewswv4aYa8BVB
BZGp8eBnTdrtmKFZTu7E2+ijuSZerRY+esPbFaVTYKl/V2TyAoI7kfk4zPEiiARgx6JuGF+ZEnLU
7dMvah+ucQDID2BGOwX86W5X0NNBMKclYLKXT/ADezh6ctXi0+SHhnek4Wj08o1D6QHzfgM9ORod
XtqVuCP0d6HEjs2SdahOr9N7814+3NERsjEsXJUbJjjaKul2sxDvS3JU+XAGPoyGoCozWZgX0+cf
dG2kFIojgHbqger+HWbMD9m1AMU4yVh6gsst5tL/JxqXWPmUWUJKtjyTK/DKL+D/wDhU/x9t+mZE
JNw0ppG8ZC1fFZofLAVpuWEtViCD7yWlsQXTq99YB3jyC0pvD7f06k3hdTsx36SfPqChXyAm84c/
dE7hcclJ+Hg4OXNL30z1J/3BDE/N7CzoYz1SvHRJbYr3xjsfs2rxY4Jnre4b6k/kfwGyLFq58rMw
EAmR+txu+K94sZ57I95AFXcjYKgeLuSPeROX4ejX9Ee/ZahHzVZxEo71Rb1pd5Ba/fwfx52lKK7l
HLJIGRTB+aCIiX5JguYNt/MfSZobD+27ZeEVcMRZbd4tkqB0nLKTGNn/FpOgzJJ+CtI8/C/KC2aE
5XgI2R7VAxdkCSKPX8TZHJbYP1K+aLpOI9wOq14YeqBOzECo6OJWQ2uBe8s1uQoV6ifF5eGPprku
Oyxvp4dSUHr5BbhZsAp9kRVfxq5M7MKkVJwBL5BACW4n7B0+jHXGXPyPxi/922Sy6P9TevfifZpN
+gvrkUGmTHMXr8Mv8XENEq3JTeweylS8jDKF4vJzY/8umcwPim9btqN1ehRL4b00vNdKaIV1W3z+
8Y7xnlYrMXJi1vPxHLptFAyrwsNcItvXihq4bldri/kOCAguybLQmM/vrfzfnsb8FpPifkEDVoTt
NZuPI4CpiN1b8J857aMiLqDVv2OUP57i1bTvEY1v4LLTymP41ztyHN1D8UeQ8GXMx25zpnW3F/Oq
m/OxOcIdsZLE6DVb1XCQNc3vYXcdeD+T4l/GxEi/xIcsnHY1nomuwhVLXKxIcd8ff+wlf1S+QfhP
glpP54RgPBObhBLf6O4k/qh7scCFjij48PFU5oTKYaY4YsRp2cvFk+kDjH5ictg3b/rv0sICRr6j
iFktNhxGGKf9bcKDjKRY+vzsOXqtswC5FsayzOD2G8ITs4pppu5rbgwrGr4JLFBYqpI8oZqJG0kZ
PvlwwxX4Tv43MCU0cr78LePPbx4iavCa37EvtAg1Y/l06UGgIC0QEgFBShfjObAWxJpmh6X+m8E3
zxCKnD095ARxlRP+u1uxp2su6T6CDPfsKafbv1ifPlYIA4QAQHM7qJlrgwcN9wXv0+CVNJecKPPl
r8y//4itnuLClyCmi2Pgn3hgKxIswqUqvFOhcOUNBHVgpd07ylAMUKe9YzdN8gN46ZNhDlgqXiX/
dUzIMFpvRMnzt4Ht7hM9PUh/fPQK5DUhtL3UNk7lVfywUBoQwZOW+tZJQd8biwgtCZWTvNHcitcS
GgaRcogcrya/8Fq6J3Bh5dUqMTPIaicjCRmddAin1ye5iiQSIfX3GT/N8IXU4ypLzujEFQxE2H4p
BEL84947Z2yEaedopxdx/YOoZDYo62H8d35PJWlF7NnngfziZcdfWbGT5EABUmvprZa0tLEzv5Kb
e+f2cVHlEJf9/jNczmyOOT4vrzSZjM2YnUlN/p54IliATdNa55Quo0EjnJqNaGJwXiVsh7r/Gr5G
zYGe2u5NWJUQ9b8ee6VbKrn3Hjtnc1nr4fk+lx7aRLNWNfNSskv2x1Uvr9sVEdSDwFgPHx/f+oFR
Ajg2LgmoPII9gicLDA9N3e8N/ozlGCkRTWTmkM7cEWvMWLY7LYnlv1vvpmjZ+pk2ssfQkqo4/TV+
DDV46XT2mKqk3m+3V/08XRgSpQ1rakDIOjtyEinDr6rOky4Yv8Pk75xN6/Ig929bmUvA0vAMu8n4
5vawfejWY3nF22tHF5AIYlRN8w0QfiRk+iJvpx8tzJA+8P0fvQvyT1xbK82I6FcAKlCg3B/HfWP3
IVwX6xXK5w2x2GNWT5V+jXCgGgk2HVAbEfPQb5vDm5nSx6m2+Fie9Qzzsyf1S2g3yWv3NqFd3h3t
0JdOoftNEo8Hv2+mT/RX+UY5vICidgWBocP1EZN3u063t03Jwav9KIH4OSDWlZkKU3uY2TMrt8t8
YT0x02cGWDBoj/ncDPoexYv8DM4lCRlzsy8faxjX2wwi0Tts6pmazsZK9HnAfD2MpCX7yg2kl72K
TMNIfsrz7+se6hT1SyS6kC0v78ZNFS7eHCHVLerV49uyJobqgknPIKHx28RwDtBhktNtI4OFqQrq
Q43pQbs3B3qYj4nyF6hX2f9+063029nKpjNseXD09YtwAt6BD8M0VQ+wt/hG86bnl/AtD+7U8HJK
8Kubpx4+9I2iGRNVCzpzRx363p20K3bVj3A8X3ULcyL/UhvsRqcD17RR/EN77O3PcFIKYJXxeaLt
CtiDD0x103KdeO8nLiHVx4ExeqEWTHg7+dAhCT+tdfMgJw+egFxhQY8QSHkDZ9lz0pDzdBgzGBkn
Ox8VKgbSWlSvhGuaB6ZZmqGQq5yXqK1LyK+iRpt5pf/+U6fZL8Qk1HaVU9rqAQsVRwVe9He3BRqL
kXPbxAUN1fUdpPGM+uIoHC07CEOJra+NUEEJAqcV4PQ81Yr4MhRh/kcfUK2n/cHja0BH4BHRi/Z6
+T0oJ3rijyIaDNA0BvuTZjKsaO8Au06Hhk6T92+wENk2/RyacQXBED03VLk99PbPY/HYI+3tWk5g
uPD3EMK3h2zMQdLcm3+fjXqS4VCcpMn65+mzrLAe/CmmnRX93qeVIAh59XhikjQQURANxbVJTzdP
W/t+AmylL+EBLOCNJpNi87RhiYMeIZ/HmVKfwSqXwn6Z/VRn1Cm2cgFmUaTJWXe0uw0T875F6JFx
7hWXsauJNKo6SVNIsmQ6gfSzrU46YTOmCBwAnmwTTd3m+ZaSHyEpP965UPiIacO6dqCKjhzAGXk+
Cs67+3bYow4iioR3JhxR6i8yIPprdBUdOmYq+RSQuY9UoV1j/oBbzUI5AJlwiiGcQb2jRnktDhJ/
wsq5qovctCe+PnmDMt9Rgrzc9Ptw3kzUc0Rl3FzcQXX9xr1T7IszLGBBGSroHCbcqtAY3Fu96mon
7n5Hewy8dNqlTqUSksP4j7706LppqjI6Vt9PeISTM6XWM6vFgQT9MxYa8jqEzJ7Ai++ooDI/Gxus
s7JJmf6Rz6BDTnqmbGViNDIit3sHZeppYNawtLwuxlLKSae3I6hHCjjlaYTZ2O+4EPQKe+0nuwRH
a1TnIN0UJ4oYCHhavd01wkIa2MPFaSbrcxe96SFCu5QaMbN/fwbwLbIIPtlG/zb3quhRl9DraVPc
Pd3X0I3IDnUFKPJnSliRmJzM1XoiRxVVeIwtRksKujKr5gVF6S/xAhaWFQr/Lbhht+8WrmtDlzqn
PdU02awQjfkaPDuKAGDoYj/K5qIbbFgvxzvCum7N7PDLNy4e/1jh2zFJ0uk5t46iIetAJHb6ICk6
owmok+Ws3Y+MADw0f9F3SDmeB+hs9FcZbPY7lgZJ1aX9Hh1PEh5HNEa5WDB58XZZCLfV9goBwNi0
2mR8egKt+9d2iiFLepID3GoeWpivaOVL/U4Iaj5YU5yeePdpkTx/0nxhM8LqKHfl6fWM/EL7Snck
xlz/JACaxE0PyjxUtGaZsY/CiCVUjTi2zd3LRdUyVr3kG9Jzi0mU8mLtUSJ5x8jIVJst3JNixklx
wEL7uHdesAOVuJYdImQrtMDy7E6brKiWYRtjwldzkFJOHmweBRd0w4Wq9K90fI4y7w1IXQC2wKvN
Fsmim46+UpyknNFy0x5WLZjuBIUBHNXPEe+I+m1T0EmILwuH5pVcEeY4OjnuwjgiVTDB0MUqLBaZ
oEk86dNihhh/o/l1id1kT6FZmPC5AcJdpS/vSSwZmsuR21C3or7kVbb1Y42+2AKm9QZZAUlXAMWT
ygUGafkGKcWKpNt73CBdEGbAwlA5+riNElgvBETYTPRgOW/rqR4/qXy6VJTJVtCOxP92WFyOP9+w
EoMK4zownu04fiy/xl6yVVjSvQYOBoJ281XNNpuFyO4h40whSIzmb3LANzz8WxHrF5BN3lW09Fl/
AlH9Gi0yMBlSmQHisvvO4o85e4Iz05joaGxKnmmGI+OnGkFYYWbdPeE5n627620Pc1m5FAkVGPq9
be9Y5OxrRJ7W5WP4MEZOo96DwXpcGZO6XDUjMKDNp3JSDL727+dCOULskCND/+UI0+tfzGT0Y9FP
y8/S1Nk2YF82342og87Zqqv96HjTJultMYP7w2TQ3a7+Hddwx+DYwHxLZL8eqEMJQgo1ErQzT7+g
813xQ3GlXVGdsCkuwG7uJww4ZSPKTpbzeILGfOhrNQSq8leKI9zAEcy7Dy78mfjVBq/XghhwUar+
AnbRBPprpy5VutnpgSnb0bAAMleRsSffwBZufp+p2fyDLOAMqcYeX/L90qJRUuvCk6DTLqkeGxsZ
wCvSNnVcw/J2nzyTYaD6U2OvdLnJfi/bKaO6Nb+T0nubVOWov1B/JJah0o9ScvDrmT5FDYckcyer
dl2iwBq1M1mbJdQepq/8KKcic+VCVgXaw+bmAZq+Uk/iSD9Pa3iBS2SlJB1j73wD5X7FyS1aIEHQ
f2DUqQ9aTZmrU16tnsDYRP84l2gKcwGNXRFJF/gv4mjL7MqAlz592VQQU+t0IxBcZID11haOwazr
VjinJrQknqUbSCVqHxloiXdP//G3vq3UP/9YIMZq/A8s06DdUNUvIf4wTIhpVK920DWCQCOtvEpM
OqoHv+/HIkWaercl0mwIcROFOOYQP6YSY8TRYMRyPquQZ3QI6rCfeE+QeHAk4+ZxbAjhAD0oaoEn
qbgQ7NkDvrM5uhxCyzc0EexLku/nvgBr0afvfqrEoBgwe5QFLhgq1RDCqwhg54a6lwPWu+We8f3e
v+InlVWIv3hwAs9UoVnPzKOCVczDfr599LJN79wuzR2vqwuWJ7Xf+DeFVO+goile9ECwT92nsTXN
uYk6H97nsTfHE3f1hVKUMIqmqV7PZ3OaFg13Rf5PbdsuJW+0fR3yJBppFi6n8ce6GLH0+B7F2lJW
Fn02l6HyKW7e2hQ7SDzn8NFGG1ObZOwrV1L084L40pAdHAgQqHAv2Ku8x07fAnXF519yoatktwwP
/YCWzzhCFXwzOLhtM0VeL0OwiYtgC47sWvOnr6MIBnL7TPCxPE1Hrxm0HIQ1tUpd3j9LbB/rfDlV
iQDb7+4BA9eu9mXYA0bLfgnzwvHJdEbH+pdW70v8UwYQ3UlaQmvBXBRtcriZ79kZzsbGqmbYpTOt
HSKN8XJ8JVDiMyjcNzhGKx0/lXjEtQbFFxqq6XP9aeyW4kHnWjALCUOkKXQ3sJJHrG/HG9KqjwQJ
+uOZK3lVIzoX7djOc/JgjhgOTPmngemZe+Mt0piHfee2pH6Dm9CkWcmcCVa0MqDkRjdoEVGO2UhQ
tOH5L3lb9qPcvPYG9He0wrThazFls/hYZ46kz5RkuZ2CSI8tBw5f4uWjYHMfBflMYx8jiOtsvSYh
IqOe6Agk/KSZXDTn7o/iYc3/oQ50bOsTusOOtne4aLfm/KD0MXI4IvIeQZYN1I0sZIebSVsEuK8o
xLq1Hp8xdgwLqwuVJdZEVsEhXxrxk8PM75AmpRgsSZzWd/vVOefZbU9DwecCbweUqOGbBUGRggJH
78EofcVFXFM2RRdkfqOLzT5h+sK4hyCer5ALVVJU0qE0roe56LGoAVmd3Zfq0RhmsEcUplq3wBWO
a3BaW5VDKJW5EdLuDkgFliCjmcaw/HoWuVVMmmHOVlv42F/gRiMDbLdBVyOSn7faUShlB3iFmBgv
WmnVNNCk8NGxx7qj0hMr+CR0YBUOG0XiHpUqXJgnOUJj8t18YL9gTwQS0y9Mxd+c3pr9+MkOLXrF
kRYj1T3/vXpIHDbpAibWxqbDjkZiBlo3r3O7MeLkUMwapbOH6evQcvKGNPRCuZo77BzsHyREhFIY
qdjcpNFX4l3H0wzkcopVYSC/J2CHv8Qaxgrd3vewKZHB2PoZQTeGAe7I0/DkYMGRiQcahgi6y5S9
H0WFUnCs/eybsJAMw8+N/Y1oX/FLHR2QawAPrlJlTQf5a0Jxd/fc6SNfVZxmsA/zz4pS07AkfYLn
R1kRSUznqP55ZpG+CN6cOhmt8581lTfw2Oq8oA8GcTMJRG9jBOHc9y/P2lnfTzrhYrtFU2ZmKlvl
EjFi/VlLkmvMIRKCoaSeri2t+USEJhChJc6EbZWEdwe3ymXrnmclOqf44+SczKpOzw19L71m009Y
kYHY2vuo59HoveGgkjDXJEOPF2OMUqzMQQbOqPQ5KjBC3eznbEFWnnysGXKco/R7myMUBOwRYs/n
ruEUnBGWeRKcm+EP9sj9/Ftw0XzAyfOOUZDDG3JMsHGZfgW9FkdHDo3BRavf0cZ2i21PgXPu07uy
XK75zDS9fNdOyxl+kNgZNViSqLPcx3dInz9JeA78wFC6+LIh40u9FnUuy5l+XlIkP+RJuz891hnv
PXKTZGYs5AEiHYIEbgRCbE69/WPPPHsr0FoxC3iebf29r4qw+unPVwJc3qcBS1wzwZQljtyz6nCG
3Oukf+nueUjVOaE6fYXRoLgk8tUPZ0SB7geit91OE++JmJ4NBI4KYbY5eZXOcECKt2FLaf4qHvkD
tm4mAfJiAqdVlsSbUsNvDgVeb0Ml4wsKCG7FoNjdVG9xQFkSpzzlwMKPvLA/yztxPHotKiwcKbfV
bfhtDyYERNPjythgftqpQsn2p3iH3L7qdqQyHJy/hxrLA9g0+Gq659o7m85Pns5l2+uRXvFtR/cz
speZRtDOZUoUem7GNJn3wEYWOnsNMmbusree5wNI7g/zgwl67FZC20NZuqa4r7vZD4MCv56Movwb
oxBkDO4uwkFb9fq9AgdDg+ihRMV3shTsGeEKw0X+s8npph1mJbr7CvCxxmJHC58Br0b3zjW9vukr
PFMxrPBFp0SGnb87QdQehXQPJErofeZIaIVQhZEl8r2FheFzNxU+MrVf+ncahWMg4MgOOo5/tn8j
iCo6XB7+eWBNKkX6L1Q9kj9oLFBpekrWgrly9nIYLCw/iERgmezmro5DkSiCC6hSPAURVkRNkheS
oTh83H4uBIXFX/7HZbd8HLZUfhV/BZdIifLUBfdZGnWEIUOAoCropsK4KT/h2fTT7FKcx8XX9a72
a189wOAkTBKuQk9PeDhxmzBHdHFNZGShvqM+x1pHwkJn7JBZ7QWPUHBYyrVmJx0P3nlIwgIqjcRT
MAHcfvbYcrsft7sUbj9rCL1ei3IlTKFEuFRRzBIWUU/vvZODhrKOr8bNXI0hRiGjdaA4AcbxEu02
+aq/IaqhnOv3VqR6aYGh4mvJJXyrQcXllrwii+LOGAjnnhS3quxLlLnYNL0nyRfvowmTHziIuFXB
dNEP4uOXfnGSD5iECVEUHS7HU+6meAnE7rjavALY+KECvexPDCn24uKfZDGQtg5C6Eqo4RV/zZNl
Bw3cH0Pp5DUpxDGumAs1/aSI+KqB7vKgFaU8HQfq4ckHl6fmT04xFN+2+fCBF67fdlXTA7CQMfjd
HYknWvigxX1b/Sl9XoDb1cyKiLIAN4mY1GMdy9w14oowWZznEDYCC9H4hT0rZAUJ1yiIhwY+U5/C
Zg7r8zaggNl/kf2zrvDoYcEqW7ISzwqGtU7Xa2WL31RQe+8vyoh4T/W0S8eZQHeroAqorPDg/cix
dcfsQPbVeq1DpUUEyMokwgDfxyFqjYufDhr2i+cTdDD8Fo6CLfbyxhvhzIVuadXClMvAyoCvhDVW
XGGuGRIiXyXQJ2shY21UYumlAjTl4WjDO/FuSLYxWKjxRRKuWJVGTD3gAWIFGDD4yc8AV7ezbwda
UnLL2CpJAhm+548RtlN4mH/mfOTl/5y0UGt8qRBJmCY6AqX+y7gwHrgXxeJ+V7xcMSPOoqi4hZA+
nqN9C8pf9TMZsf8IOiBvmsbsbt+j6eBXQXYYeXiFiNd7/lTCMOqiuy1RW3gnFv9ivzrkMY2VeRFk
1xJPM3GEcERg8IHuF7INv6aYFV36Lyk8IxMia+QTCrBtqmxR4QlIs/HS0Jw9rhnGdjbRVf9LiyuG
i7EbIsQseIkMGLOn4fnEeK3G1JAQowDWyafb9Xm94/+VgGymW+BQWcjLVWosQLaR5HSn4S8JqKvg
4gl4/PK7tRQLCFHxSG22ZfiYoyuPKTfcuTvWwlggs6dJOJQJcG7ueckvEJ5TD61P8c3FaCZFNyh6
Y++Dtjbqr6TmaEtnyZsknbhSfPMWD7833KnwoDI374hdLxZmYdDVL/DKL8J0DChtCsVjCj92nkIu
KSewLZfltKGJRWySw5xjwWSBfTGFbzCVwNQFTk/yHQrgs1BtKnCgq/dlAiSPXwc4aAYcmy7rENPJ
GD0bhpmo3GzVpMTXO5IHnlxT+H5851tjcZun2wKTLSyAQElRC2/T5XlV02kXHwlBuaCMihgiCYql
wPzfIfCX04OdgPZ+A8lr1F6x5eYPxcT4vFIBopEdyytmQ8iyGdFfvvGMjSZNzFkeAo8YCyqdPBGv
lm8dc692T719Cawd4uIDkK2X9m0vAGpkJiuESDU+dGqkkd7cJ5L3/C64Vfo1CcoQO7zrO0aGE6dL
UYcsY5Nm4EOUxoQxbAv30UQsJ7Gs7jFF0T08iVCKE3p9gEvD5gVuLr7EcI6BlJsYFwY6jON5IWzp
2BILuw0Q+aNYJYJjqyJ5z0OV9ajhcOUNGNrJ0WiThy9IaFw+ljYhzddnMHL9cx4I47ycb0obgJPk
KkLCPMYrSvaNDdaO4tmMj3CwwytKNLUXTxe/gBmZ7h0T3drwAOxk/yPWB33UB189kTeksbbBIidW
T8YGR75QWnT/bJeOPOW/N8UWiIuA/cV3kjkt1mES5OxC2bzE5s8SzeH9EX9TUxZrxvRN7tw4SkT3
+FlLR4dZLlNNB3oM9JW2EK0R1NUQGQshiXxFFY2M+UlWJCXr+Dxjm3qwDKF/iE0dlJIE2NNndxER
pyEx8WcziNbhM5KAWDQNH/v8P4K8LcgNYgmK5iGCUFOS1ULrSaBhwFiJHq75z1oQt9XhO/9qtnfA
fWhzx4xFLHwfBbkFclVYQhrUt/oFwz7HcBtWFu4vQU7ECyqi4H8obCHhZABpKLi+/cdUEqwNQTyC
4gCNTTCchJHk2K0Fo0Zs+V2knnANpF1EFYgNL/UJUUf4GpruazoiSmNu/dvIxr7wRHxccUj0eJzE
h1ofGy0e4zidcop205Zgqp22SFsuncEJVQVPiAbiZJI4BPGTC8U4Ujy3Fpw1+F8ggOZ4EGekMMqT
TyImFOXnasqOKogKeGEVNls/8go6QHNogxZLMF1FxCKiG4moZwzLNXdxVST205ZIoJJJ+fv+7ZCr
cp6xYO5xZz+Yb+IWn2d6NOzxusVOfSFfeyGoY2pcSTrAj9z8IpRO7oOEZd9+Q1mBI8Ghhf0NVnji
lFK2o4tFiIC9qEPjZzwKRYR4X79CiyrxEIv4SfVoe6ATGo2ph98WDQqtG+MjXB51EbuL8NIX4Y7s
qP9CQNoP+ojAnjCTqWT0LtGRbx4JdkNrRcpFE/SxBzt8pR7v82IOjZWYTScyEQGYiBuIoTlluHex
uGHCBEX8jbqGQ/W/R8TdNWcs64Wg0RSx8JNk1lJynYlYfMBN5b970Ea3KwcRi9rcceiwE9AlhM4h
aXiPW1Zs4xW/4gxrI3GEE9twe8UONOYmi9fBzzcsqSGdd8I6kI6EX9kPNR1WhBKWuES4DCDhx4hT
d1i3kbhOZgnzRIQlIlYRTpmc4TyD7/KpxPkpDmxmElGDeM5rCi6a/fRYixEsT0FNHUYVcAK7AZJ6
AnjRWZc4mPEms/jnXJq7BKavBZI2wmKmjqdBF7h3YS2cGEcLvAdCWFfzEfgmcmP/E4D7JevbXl0x
RinFi/NObNxsfNRCmbkA5v5/TCa2QrHBtPhulDFlMEaXjYjvFcycNEQTxI4qxnHMOGHkuWJjtH7r
LdI2oO3ae5GC/I+n81pOZduh6BdRRQ6v0E0OxhHzQjmSczJ8/R1j9T63KHt724QOa0lTU1NSjjtI
l1DqUlLVSrcYa9CLN+FB+UVC7EidBFd8BMlZP/7SkKTvLco3HJ8RHA6U0OWLAuz2JQPsSHUO9eUv
odaKDNCv61dAcWtj0xfY4llr+ctaYUlnOaQcbaI1ZD7pyrgYtULeyOUb4VSxb5y0IFqaNSCA0MF5
yFrBzNOqa5tLAdSiO2vQ3dfemm5V6C6Q90OWl8ecU+U7zdmz+96yw3Rj/nuqrzu4zKdD/QwUPO7o
GO6PBTq00lcVKdgNXZTdh9AOxkoYMtG8eQAKzJv0xGOEBqolmuWw3lI0+KRDxI3l57oXZ+3oYdPA
l2VYTf4G3h3WyEXqCgMoxstPzVeFvnhi9GRdzbpiUVbjy7HtUs98TfvzxxxZ3unxwTqUC2JdO8um
ycCBiYkL8sGGH62FXdXVZNpjt9DcPWW66ThdOtQx53NgilI8v++HWmdUh9jfPaJf6Oz4/IOMkZa+
wQ+M6V/7pjBPSSql5zkSR0r++D5UKczEps6urrZS7V6hjmBuiS/7VTxXoc0S6c47YiQQw6F1/bjk
wTPXD4pfW5oditUuLxe6PNkykv+4ORYxshGMyK1ZZEdko0x8eCSyeyjULpjULZEfkRYm6i+mYEpL
jF8IjVTRaBgWXR7JfzCwaRNT+vD3UqEZOJHZllA0/0YAhR0kdCKYsbHttp57KdaX7zkMXzYypDs/
H1vn1m5I22EWjesLs60tyDlvC9RQ2dPdcf+7zOAeduCM4nBml3V46+OHErnZ+xQceBogj+YSZ+Mr
qIldl2/QNuqr3KPLqnsj22DFLlr0q0cSh+PJtklyusxUEe5YaqfWDtQnAt4hmVWURzcYLu+8L8oQ
ANGDSaWcnOeGXX8iokn/2qiVFLOu3X1+qF85DzrQ1v969qy1lkTcnIXHsIttnqu0iA3Ob5+G8LPx
rUkHoD7XnchaR8YoHfsuGwD7NO2WREQRUnjsvTo/nb8plehd+scWLTQoiSDXmK2mo91jnreQMsEn
1O+vy+/p9+Sr0CBdlv6yI68IvkQfXqrcfyn4x029TkZSDx4eajbQhOFcigOnPQGfOR9we2HWl9/r
KTTCun56sSG0h+YBHn4MzjHRrdI3Ehq2+b5D1+xZgy5ypZbbintJsTqUGP8zfDUU21MQ/Pd+rUS5
b/26v07Vj1h47zlqk84iQ0+9v3foovkn8gj247bjm4EA2LeXd33BtlPg1VhIqq+glUrYOvovkP4j
hUnvk2LMq11KWiI6Rhk1+2HDPRzTvkM64wXZEZbBA9p21h5cj0+/QDPT7pPQ88QYOrJTBIqlbu57
+hYObk5PDChAWrv4EYVn48b8pDv5sLUvGBG+k2b+IyCwSEdbWhwXx1hwJgKyAF1DF9ZfcSyy1k8G
TDxjeaGkIEqh0J3YggiunkcZq/fYdY+/BIQIflipR4K+9KF6xC2Xh0YKtApuCSAxJ0g1jbDQ5bem
xFl0i3hHiTltEbsTViFqFCtuR+qs7zz/RFl9pdDMvpTq1H6ghMWq3JvEZdBSslrQ6IH8oU4x3j8l
RNj5yUV65b1sHK0U1DoHWrfwiVS5CUQp/W0y5wg4SocDaAZAJgmeORpvDxBtKerlW+/WVzR7Ygtt
8KSHLmgshGSJ2ZcmUOXNXyG+cRgiAQGIezjax7uRSMTrqYM6Y6bTgSgLfFB0qhVqm7CPYLnqqCoB
SP5mBUK9huiIsIIQOYtLoQUr4vcSJQBiY40pKh8Wo+5CfiRQRdD9NuF2kbrwXAfFeP3pKgadsmz3
Hb74Ha3RAsql37RYNxWYDYFReazbIxgAPhkuEezoMMFdmpVVN3mU8buGbmm+65nxZIRQojXIEKC2
/hp/j707YGpC4NOe94tEwQdiYuPiQ8sAH9UMnw5pweHTD4MrB0hJ9NUbeklnSb2hR28uiDgS4TyN
llAa71hhRrGYSSIycR2dJuBUz4DVHddXqnkx3uAj0h0nXCaGSYi1gHXTO1Di6qrZRtotVSuYCxhI
aS5tGIzl5yYwcHTfhtCRrPUyi+SKMXHG9M2oIts4jJgXQeyURE7c/pGXzouVBnOC4LlI4A+v3619
GCXgnkWD7l6RNZCdsow7k/VsCU8lCFUv01CIsm/kwA+0gSR2z7ax2eXGhHAs+0o1AwExykYmXUCo
gG+9vMLjOxuRy6e1P0hquekU+OsfcvXUF926Wa0zTmjX+OuVuQ7ngaw1m4ZyQB/3ePudjvIw1lad
4UEb/u7OX7Dk3FowE59VZN0hIeNqQmVy0fCKFBlaFEkfM2hmWWLLQLddZBotKjxxFqT+2aiFX+sZ
S40rRIvCfuRZgAXrCpBTY9b9nBX+nYlodOACIcMTwiBLivpIQXZLeEuB7xpbSqNTHKBehAPXDlAI
aX/xBSWwF9rs0/i9rb9IXFlyIlluviBBnvc6uDxuue+Vnwuxjfzzqi3/fAJohw3JpjzVAgPNWbJE
1lGOD8vEYAf8YMJOU7XOMfu/LW+8ib2u5aaHlQ8fLAftzxWKuIv1VfP2bACFhKROifqPV9+F53uL
OLyit+ZqHISYwaFC7Pb4+oH0bZE8ImUJxbfoZTPckUn/2Ck9EMnGGbobMCLx2PHvs94SIpCY472C
9petBb/ITwUyBrcOPDLX9wzTvLIfAHEvXgbXSCM1kmHLzyRluP2c9Wa9c7PcrxC4gHSgJBc9miI/
HomfZz2oSn5r6F3p0oWI57j7fDO3Msi7h3d9txW7dic8/tkgnsuh+Xu8nk5Wg6Vh0k/yRL9Yaik2
D3Ff/Y/KIYGmhSmSaxa47PA1k6HRIEFJEhJmcVwAZOIdzRnGC/OTQ5dgTPQHZ7H+uXcmLStSMhRQ
WOfi2pO324tm+QgLnCAusK+i3GQQxXLss+mbMfA1Oq9kRIXPs0bnNJBzOw3SDOCkVIJHkVK4dbPQ
PA4tc7o2blQu5SGz8q8+E3tGgGBtluDPv/t8Zz5QX8PzShRUWIxRCgUZqFioZ4JLfE0qOYSLPiBk
Hq3j8R1KNAPEH+Abw/uTNAFn4yaHV2r0cBVMXAiVL1H+NRNZs2GlmbT3BHMCadgtjS5df1dswxK2
/DmZFzGBcWSMISZk3p895CnaoJkNrg/xFQx5YNhAAKuueMAwCfYXb3DCxRmdner6BR58x2BgOWeY
ZQwyy+7WZI9he+ntB2CHFQBm5thSbh/3Xdh/bKcsEFwDjtH2d+RULnxt4EzYMAA7N52vMjh28+R5
voNBZCocErJr7H7MiazZ6ySQSAr5iXuqsCuNwq3a1sRdPkShtMmMsTMcG4mXSgsVVrKMJ+wl0+as
T1ypdL/nXRyeWWCa0tIAPo2o1p8T73gJ5II4wC/JBtkAcCCN23grAWTI/JGeT3bLtUlen40IFmvJ
FdHsNPifTv5N+GwwcnnR0MwJQhZNJ3kVwTsnwhGuEFfM6ySHEEwmXBb9RXvYB/aVcSLloc1Ta922
foWixc+kbm1N4ac7yqIyi3tOLUYDvrsiciiQ6X5Me0eClDRhrCGt4zoyb0dAl6WIBHShGsh6PImn
C6wl4RvhXBH2Ei8ExezciBDgG74nq0GEeSIZkbAoCbs2J11SjjUuqRzXHY07uLjIYRCKEsuIemY1
ttjfE3ESG8QyRqrtWMmnb4+aziBgX5ZyBk4cOfGudSbGwlFyAgavbLCXv08NQBE4yQ4Ou394HrLf
2HPu3O2Qqim2iJCS1jOWqyW1jtQvotNm23fWY99hzcjtOV9J3R8VqwEkWlQa+uEwaxR1Z1R8njb2
1ypoUi8OxARgrkOtIMiSlyL+PlGlaB3inTI5rYplbV5briwSTc6Pib7Qonl+siyMiBkXLlYSMyFU
orWrozb8yrfPRHQ3RreYe8k25q+BS6kXYUbdlaZINBiWyyaY25JVz8ACVvK9DK0mhHKgRqZNzTdf
pcaxu/pIszV2H0aCa1oI2NjBf33G5sPcNmkUMi1UOjFSInLcypWUt1/b1rG7Bzyk6zf68P/mFH9d
eQM/wO9lytM31b/atZ4ak5kh++yQlWU3vBHNKU7tSXMf2Z0hFdI5lkHZ5sEiqQJzQ/IRjRnIUFvK
u2yA2DusaIpeJYjXDTqDWhRH5prEDb0bQPIUGHPK1O1azWXMkX4vUslFgwyy3VM+x4EwxiAOdZk0
HfRipwc/dw6SoBlFoziggRVHUOmlesvWvV0ceNwZzpdyqgFdZ9bdaYsuO/UzvWnjU5vkYtd4wzpi
V47kCXJyCgC4yUw7kijRFVikl6e+lPo5lM7a111r3ie9AsY2YJjBa5V7hUEKjF4hUBPmCjkBmVTH
pQgPTnU4B2+/HKihx38olJTAuPhyGBGejjUiJssxk7AldIInVCYTy0ZMY8CL7WsognRn3+hyHdwC
b5xs0BT7ka6/ulSDxoTR1Hn7dXvEugQ8LNkuZX1tm/E7jLT8rkitJPbxY9G6fyUZwIBLy7SH848u
WfRHEt2FwYUVK80NpH8VzuZDehFZkW9EHQRvtMLhm4X07Y0wIbtsO30ninC1V/5P9/tZ5KUowd3x
0/XXuMO0ipQH8e2Y69j2VUnU6ncgLdHr9TfDHssBALhr7BjFD+QuiBit7i5wb7PPrBHaqbgeqNdr
79jhNGiyl8AQwo1o2M+RlDE+NmxOQmm8A1eog3yIkzSDdKr/fd2oILU+NMTX4HfZa6JsTkXydAWR
YlCya5xebro03BxDEvEhACVuhU7Vy+/NMPYRkSn74v9d8Fn4qfDsGBynPHn1pElluk+8avmmS0bC
AjWQI9kuybhvQorAQLwd4bePeG5aP0CAE/Z73X0V7YR6SlISscHMDk+3JkPH0qgZFHnornG74SHz
IveyaMuq7Ya6bJzZD/gWspsGH3Sp4gX6LeQtPyvkDxvfvDPpS3/AcjxPGCiUxn45NSwwij2jIoGX
s8OyOIltP/V1omRGCzn5xdZRfwcySqp+teqGV4LGY8PqWKqC/71YH2btMdL62DhfS8w2xVQve0Vc
ZZ4vOwLMMTKamMsn/YV5gm8QAnDcB+la145eVgaFxBlIoYBmR0RbeEZ8CeA2epFdPgO81QLo+I94
aVJD34JmZBElMPr9nSQCQwdC2C5kl4LyUieIZo2nN2wtfNzx+o6Yusc5EIwh09/HhJzLKr73xEWE
EsS02TCra0E4deAIEhLMmwFLBj5CfEh8u/txBBW3jMgKShXy8/SSbs6IgMRQ9KWE/tR4KJM5Dk6N
45OGRCxmsCOJmg7hkCgkIWITLOcxkdtidLvqF7/uBE0+K99dNAl3aqfhcWAOzEn1M2b3ZBHTUJDz
iFju+/gAxgtoUF6QuT70qzm27nGpjSDHdwDvnF4kgQ+wjay9G6ykK80DLfxkm4RysLPWfMj2etJZ
TnPRVqxSwizkQNWX7+vjslQ7Dhl6wDqicJy7KgT368RgZIaEojyPL08ut4Cwo/KPCF+OVddshl9n
7f/Oj/6m/GPl+Dow57pv/w6GodrOMN5mAjl+orlHi5EQkWxtqPp+EMevY+vOZXQd7yYyEf2gbXv0
OR4kjgLnIRdfevMnwyH/53reD1M4FaFRiXMz1qfKGvND9I8p8vPNBYhyPE5VLxIvwrIs476KY6l4
uGXiJero2HBQM1alHT+0mNrv6Z7+m/mGM4i0BDQa1QK1dVikg7BESOAig+wC4bYBN30AWZw2hrpF
qt/0O+ivnlzCLic4GCybN9EYUhvksWj25bjlDrWKOhPSH1TVvWDyMHs+Dhi7XKuCVkaD9Y/8Yj9p
nDSJ7hkiA/w0AOVLbGKZ9BlfnYaMEMqk6zZXsjfSujXri1oySPYkLwQ4fp98VVi1rlnIubAXDo38
pzw3GbrOyZXHzsqXq9eBkjGpbNVd9PxhsxsyFCha10qvZIfwtHeAb/ElOYnE8moqtNGV76PJ5zfM
BBF+Qj0dyD9g7WtHKA1CFWDPH6BiB2DJNHbUhhdohV8VaeajbMAynqFo5UhZeKaxj2wIlQPKpet7
3iLLbfE7TYqOrc2jbMSW7bat33tuqHUk+bFlv2g6vCsGHgZRfmkyCNcgVY9PGhPv3qGBht1bKdLz
FisH9PZLX95jCR5Y2S+muQbqA6ngB/MjurgC3ta0DuQcbyLVITF3oLDhMDzVnsQn5hyQ9/3KJvl1
bGls8nVvGKXqjOPr3lhY2foJS6gU0bZYviwTp9r5wAR7187McTCW1PLN2mlsm6kLZZRzStI6CitD
nJewSQjW+IvfzzDASEvkNlJQ9i4v1FzcSdYnaof0qxCc+bXqIkTievoTo7UJx0P8HLYeJsYtZquD
/346flzg/IytJe+kjjeos6DqyM7cydptZc3dsQeDGrwVzPOrNGGZxI27WPZZ3tmZeysSfbNngD+V
sIhy+It6kQTiWB24jq3dCvAYmCw4Bvx3ZLtpTwM21qfZucZHPlLbaTIFovwFHdWjNLiwtcA0Av3i
+mfeBsryKtsfCIQEya7D7JO6uinj/aatCdD6AleCreJK7ZgGKLyimISfi4AtIZhuOk0AA9QFA4Hr
IHjc86BVCMvUIDWY9//NEeScTRfTkhO3qpUy/wAdFMZh7iAqMpDIjHvh7JOLCbnMK5Q4ebXMixsV
2rdCn78gg7kInl8Lruu2R4tQTdSl2E8zd1HW4S+YzyCklO9X7cQ78mtudkhimDvT7imOMSSzFQZM
PGchEPA4XTXpsYAg3RCbi3TznGO6ffwVh4kB9/FhxF/4eYON0Pur05Md8AH7JpjgVWg8Ansrt+To
VFt/nD5PkMST+j660bubXa+NQ+4Yi1GPUKvTBh1JmZvzWXwWxdAXo7UG34Bw3vaNDDqabNDRGHJs
CDkkL0g3XogqDCM0xB4w8iZRn7ZZmj+BsuDult2cSnxQMhFTy+RH0wvj+G/UJvmcOj0xWFnvJnNo
m6jpIl/XtOvGtHVgHHLtTgqPhnndU9tmHP6ZVdXccGZWB/hWxqb+zbdz7dmZ8N64fqUhdo3sDGST
cF2Obt+YE6ijwnsRoOnrgm9kJ9nCKoGL3qkJHVvcQ6Y6xOG4FKxpDPuZ4uTRkfQJv/GjKpPInFMD
8yLtlyHxzZSqmFaX3Aq6xuCkddQ+GNgR4mwbIs3J+ScZDnNjMmv+r8jgnIRzOxHrHciMXFreznXg
CMxkSoAXMPYONjEgp9slvstIw39DPBpagOziwtjf270kKLbZmA6VdXkj/gXHSBu6tLE03Etzf97X
RM2KGM1bXK7wuwrZDDMSga1Z/6aaV3y7gd7pfTPS0VIGC+gnBCQJBaOgK3NxZ8cKITSJymUqTVmu
FCFL4HbizLdY2AvrZpAHzAxMzxB3EaQwPAm/bZDie6liILcUVp2xpKSwjtGwJmWY09mNii+mzMpI
0mTYEq7N6BANAZvXtIdZdiVYCcto8quAyKvwzBETIPl78q5kRlunRST5bDosKYYpHlGFuE89OZNc
Hm5xDGXGNdLeOA7V01bwYwDcKSOP9TTIppmSlUkXZNOhETrAnIeDTqUP9Nj3Bg03enZ9SSMxtU/L
GWuJ1fySdHA904QySgcXnlARJj/dzMmOcjtfws2XX/Cml+j36N8omsTBu1gSJz9rnmrI4oHYl+Ch
FRLB8VNAkBCZcvLIYqQecy3yy2KuoME257zvGPx5Ut4Tr/30bf65jdHkwCdwHSYv7n2/jMD9VwVk
ZDbQ1Kb31ksoP8GKG/vdGbLG2f6NiF4tg+G93+9fdK1nEh/UvW9jntHoHWWjlhLlZEPNg2JhA2g9
hXdFPRxPosC4nkFgeQFQuU4UaXmPddH/biTwi8aPgNQ0cp8Du00K89q305Mg2fjtKpX5E7gZzCOZ
4eGZG6FT03qu7flmJzU5OjE2PjBQeIu3HWlrSCYd5JHQ8l8sWEe4yTmY+PMkXf9m2x314g5MDxPC
Yv/rNZLO8KrMWtpbncbkhe8I/8KsRp/KxEbOmXCS6y6B7ErkdPAoXlATtL7cl7pj0437masCI0S1
l9ekwn7ZjORjAhvDi8NyHrmsk6VsvOr+hyKq57lLviE6LKR0vq37jZrRzJPWwFub3HM3oDd2SrNi
sr15Doed++Ut86yCFUFlF7wbKrygy3OlUFfmitCS+N4ywvx5jHLWw842OrvIE0xOWSPEOwVgoGRz
h5P0RMPK4tWuOU8bausVXsL8+vS3PL61/ziQZIVBIu2Cgkbeyccpgo2le1fQEOvrNBqJ6XBFekP8
UEl8uRnP2AP1UL2+FX7yNnogLnO5Nf5H8JHk2d0hm1HC28jvaDWCaYP498S8k15wVB7cHP+igO3w
5TORXntDkw/yA/wYAILi48sXO4SXI1u8NbwWnp6X100BVcRJCFGYEkSePsCpFihSeV+xYZ1ugjmS
S4C22cSv73D/EjLq5A6EeoakBqa7VvqX/qntCqPDvDQ+R/VxorosAn2oOycPDYYNw54BqsA6FFuv
KJrQ/WZIPfvwqAR+abJEyKUH/xQD4T74vtQJ9NF8gdWcIG2SoEA5pcfl+aXbk3Gy6b1B9gPzfzlu
bQYm0ZvjYnSNcITcCqTU3g+wGz33RGUTSwDpSpmPb2x4VPC4WtpcTBrLx9VDJsA0wtbfE/6XEFdH
6cMLYBYjSXeZBFv2J401BLtoISH0DsB8+8NNROhcNN/5wKmCnlg/SdSa49KK0T14ca/oSpmDsTs5
ug445MWvJG4HK3eoKST0D4kUrdS8Oe0g669fIRQkqII3f/OJSUpSixNSlPh5OvuhsgaLhATlBcK7
SC3DmUBpDwNvDOaDaHY4+zjDbOtysg80pQT40/SS1g5BEzOtZumYtsKyFfp5PNHqM/1tb84ycoSy
+VIazE3RXszbNHYhlSLvANRgAgg1kY2t/f48HbBR+BeU1PanJafsSQvElKtsIOWA4V+hdyipUY6c
34TLwt/DmdI0F0BlM7lrf98OWIZSinBt/mGs58rIW2xIZO7DgAJ4HLhd4y1/ExYBTdm4wftH3y+B
aEnq89pntuKS6v7clw3k7MIn4U140dxRgSYzhtvc0GtJscGNYimr6ojoP6HuKMXFpfqnTePATNT6
Cn2Jyclbh7C2Y6QcqALpghDYGtwSScOL6o1J8MG0vfF0PsvAWu5z8ZMUAaor4QEhrFzkPzuw/TU8
wC8Wkfe7JbVNfiVW2ZQkmXTi2G1nEqscQDMByajKLaEhTQLqCh1huACphIPvQbPyc3IyVKsjr/Bw
Uq2Ee9g0LAY3Hyl28DXWqRFGM/znTVpiFiOSEPMQXhO6//0cuAoE9DRX8V1gdeVvZXAtMDLlCbJW
F8AV5dJZ5eZFYCoOV1VKdNGDhuSo8p8SAxSVXjGs4jOygnw8l29gFM/lhWemlMrnWvfo+/k+Cna8
qPMIR9Oekfj1c/zd4cUbKmWTsBjSN5vhYvh74BAUWBxgHv6dSsz8Qu/qqcFk8v1AesrD8dQ5QW8p
qXXu9GGY7+whOspQDbvHPapTEtlNE9AcYChx9ahSqFc9JrhJrpFkh6npRF3qm3pU3gMaiEBNyKnc
oTT9UHUhKsJI+cLKLOK/HlfaNDfkyR9/Nd2NDH+oGtz///U38e2ZknyI1NnjDbpVLU62vnqcftug
3L7hKnIqvSz92KWJ/tqSYMgsU3SH3sVp2pxPCLuIK0KgdazTp75UkzArNSR001GhvetPH5KwhG4n
1HQfW3l+79/OLdPRfD1vIHk9qi1krsn2bMCjGSjey7DMOfn8RL6557hQ6nLWkkgyPimyjmlMVSr0
M8/RtTCH6VqSHDzXD7/mGwuk4qDnGmkGb/DLXbzG2uUIIXMA7138N9yOCA4f4cTIzCLu60jgGzQi
7wNSC75tm04Wb0xA2XTIhW3e/fIvvpPPMkY1fp5jAqfEZoE4aU6+zZ5iYQk782SDMpRMmHl3MRuu
lyGJ/NfvbLrA3FN1XyMEZh2LqvXhopgCOB10MCzXTnWla+514cUCYbpJH4U0k1oHPuBZnH2MSwE5
o257EWTpjgMLBJewaJUGSSGT4ZCYResgyDJSMcNze6TUnfCM/yUGBqh8qFv+L8wQmZBAfPVnISly
TlnfEskS+/PSJC4IHQV9qPl6S8JjdXAknR4UPO2GGys4QZBpPvAPAoPkPTt3+ub57pu7yAwHNBp1
AcK8zFPysSWiwUlPMxZiO55JTEIBMRRuotiXEU40SL4l5QVcQsAhHb+C4QMKEzvwoybTyyoQIBj9
2sZ/AVNRCWpNFZeVnjhCTCMa0bi41qO9tfdIU1VylAZljsRY1t8TWaCxZQ7Io7Hs/Z2id0qESKkh
ZfLuUhXwtBvdqD41UrWAKOGgFfMK+SRKjGhT0ONasBkF/eU+xWrqeRc9+d406l+K+vkK4JFT5Z29
pibg1ECdq3hUbKfvjzzKZBL1nBYnYduPn6seNrND93o6bHK5NOwaeB/H5kmNiW8M0pzyUkYKB/kn
9jcExbwtVaEUekZDOoVIgC44QqqfuPTWQCXuQ8cwa6ceMLM/qx+kaPCiVENwqj1GWZJbRMqM+iuR
RBoDr0/VrXkszinTyjwJmYkzAHhG5pJz0Ka/dDQTrrJOxbShGsMbktySwHXxTtZrhPPkYBRCczPY
PF5ayX9XA6s8ICxWKrokaMlpm2bfKrvghYiP5TgVUv7RGHyCepB22yg3yMNLm9kmfMk+p9U+kZ4p
vs0n7UN9evNO1cK9Mx1ue2uIpD86JykWKXTMChUo7KRZcsPO2KSDHuZNNoe5FjIzfK0eEowo2gun
Lar1YUFfkVK+cmNPDeN//E+CUcTa7gFqYQY0PXPnEv6BlhNES12MoXYSW1m05M5y1bnkDVOIAtq0
2m3TJS0ClYcwBmUSiUwxlRBYiDptLh9VjyybgGF2dYCvBAYJZSqiB7Mfqr1zvOx7nJsWccGIWgEv
r9xqAuhNotMfh2tfJnPvHRDhJsQLap2ekjD/d/5lAC71HBBPzgg2cKdCLwgC90RubkpFu9oTdmWT
Qp+kmEd21yjJHZ0KdJI0UJnhq2/uAzKnLIjku9niWyf7CadPiyO866kcB0cL8Lk1K++w+/6XbOCY
BAOAgdcVGa2GGaCs+R2WZ8jHcwgGVIYUymiE2/axpyc09Tsdm3EfoDdWxA1zMDYD2+LJa/pDJc6W
wIBHe9pBldTKftAyzEwdzWrR7CX41RycnyBnyomOCoMcZbZaa8IiYmcuFff+RrGtYRt2PEs4NOkp
KzcrUG5UyGgfutwDRL98v0MvUPeB7KxCKfqFQPkG0N3D6pcDQlc8vO2pj0bf2JOzJ0QAVFs1mfkM
3Ccm3XDBdKes5rot/KZlP4vb7LihxrxNgZBiR98gcJ3wnRtO5fjC+qcIyFRA4fPwZMdz98SmfhiY
iVctUbDtdk+S1dcSKqh6iROpJOLt6HlFr2Y69KN8Uixh+33SE+5JBVkqY3J0hU/iBSMbJrvCsLrJ
DLkkY13F0u2kD9qmVUmU1m8fxkr2r57z+Tk0NstYysb3naHg8N0vHVG+z2AYZvuZ4RocZGhGzcvM
rXq63n0/BqV9nQteMLUAy2tc4gVTDCd/65I3KUkt2z/zl+r+vSeLNnG+MBNATzWJ03eTnqFNAha0
ABulG6Z3AKQK9RBhpyl0s8W9GaQb1XHmWn0f647dO5T/cHBbrrdJE5q3UHVPGaGGH/kAXkH8bOkq
Jr2FkSexiHw3Pcb9C6vtKGE6X1mFml/iBEgy4Qg7beThaEwgYWjdB22BYg8vyw4J5Gt9B6Phc2ll
xOjhyuudlGkFTVhxlK8ndVf7h0UnE1O/o4r+/JD9p0xMoOGseZww28n0o2g0+VIjbn5427rSKidW
ZGZzFH6K8kjIC8jPsqSO7fORolHWpRHyrZxk6jsDRyXzYaiNP2lfJDQ0soEECQTUCqkKqvS33DfF
5YnHDloLLpEXCV0JQyS4CpoSVCypqmGQ9sSwSF0qcUd70faiifd3xAhC81mciAmUGQSdSo+2kRyT
0YGdHdBO4CcNBS0tQJVKt0yDMUMiAp3qhq4g3jCVIFd6d1Ra6CwauyHPipD3vJhSJTgIcmxDN6GP
NpPS5ErLw9rxcvpUetycBnBBJAFUCL6S+7r5YdH1RAYoum01uupVWrQkPn4u+K3n+j2NzGz+hxbO
HbtSUOoIIEhYX/GHbLvMvJ8ucknsNrgCdCDWWTQmfUK1Zok2Vqw8oYN/8At4oH5c0bfvKhaRcBYJ
+z48OgqNZN5FCaIFFS6Eqeh9/ASVLv5rQtxXhlfwKtqFEHernPHZYknfJeDs8B7FPnDkORw7Grny
S6rjrpGEmWIRwtAG7IyJ0P8eEhsn4IJYYPKw7VUo+GpOxwyYJ5fE7JrmnyrxHtOl/fWF/ygoFFRg
VVCD5phLqiVy2bFTR67KhFNLtECJa5Q9A6pbcp+Ql4LNhGk0C5g8TGEkOUa5MJwCPtA0tPHiKq78
KPhhwg5yeK+0i9IguMLyEO1C3rJTvRyui0Tw646VXRQ1Cg6T1U6PpyBoxlYEmKbPpaUAoBMPCGJB
NsoogtU3avlvE9aYPIwqwlH+ImOZ4yfjDKk4S4c9tcNIsbfA2RSA3TkS84wpk1qjyJMcLSRNIsyy
BYVGFPVLKx/8zZU8scL0EtCK3oGYWU29z9HIC12kZlTDLHXAPDKRAwv8jc/h6NouaOJ9rpqFaL42
62gIX2btbfIivQjJ3oczRt6EoIMsNih8GJLARxzQHRqVyLtII15wtbhboIxpV5O8Qrskb5caeYCp
kRdH2KfzoPgaQtA8n8/myxEQHJrBmZeMTjqgYcGAOQvWCvvLHWCkJPZzMdBQglYmrlpoaGhbyslw
9wmCTISd+IsxQR1LyDS5iXVqv811Q7vSV5kL4P4xFbVjOWgGpA+sbrJ50gxxjnHK6Utzz3M5Gs+Y
EfQpSu0NEQTvRlQeYkDb/GvyzIJBIomksEo2x31LGsn15XY9kzgKW5ttrwFw42+oGXEbJymlNKWO
ndx7sL8sRy0QdFpn1cNsvKmB86naJpemVsbyTCUxRE2UyWsZXIIs9Q69OUCNRpLeK/2jZ72Np+lQ
NO3az9NNx32RYYUbyIkoWaX1WZfz4IwU6Jk+4qW4WP9PlAgYhelHG4npCNSbbw8BT+qdnI4ZKm0K
4I1AU/GT1y/VhKVjrjjdIdAlmWWs0MEA+SVb0fPxLuBoPvNE7xyDmNZaMAvqTi0K+DuHziYolHeI
mfM0xUCfDGfRNL2kRrlE5xmmIsA15GEcDs0sKUR+By+x47schXKNXC89OAb2wuQ5lbCv8r/mjQ2F
zhA4x/ptwOC/VDUnMcLnrDo2+sq2siSP5XkndX9i0nY2WMhK7MgkZSJ+2d6GcmDk00uwn8IOu5Ao
RzCWYMJPdCD00YC4rlzXJtDF+YkNTpao+0Ldi7tGdb6ozs0u8a7YZdJIjZjEMlwh0gA7xmFSFXGM
JTFKYZYU6ax780alb6bO8/exhMZCVw5hEcI5TjXqJhlz/kae3Eye8gGVUNfRvCWhVG5liOLcsR5P
T1tmkJLEMrIqYL8UfSaS4yZOw4uYy/f57nAxoPbgClYz3Cnx3AWpB/JKypbNVB5GN3AVqJ7FE0I5
FpJRgE4igYh+ZmEQ0oW4KU0FwVgwFRK/5py2gaZYkbxLYggvL61b+YsszYW+S8GoIBJPWBwXqbRD
nkiQnBwLHIbFPb6Ny84Y61mXCdB78A0nPcayxqJ5BREhCOjuAhBWqWBWJ41jUP2pimrWlN40rYy4
DepRZ2920b2X5BqlG7QLWgZIBWSXcrbAjuCeZETEuyhJNHUaR/2IfVNM75+x3loeE7a+YeLaU/U1
yWdNZELKeErXAjG1LtTVdsAlgY+sGwFh+KJEvOxO9ELI0bi1w+Yn7iRsbV9JBS1xNhZMmWnZDQqE
Rlla2NDfiDtuuoZqHjK1N0TS3FGW8Iexkg7jr3noZKEI3V4JlehS2iFJhiYgqyM8J5sF2VEe7sxr
6Q8faeOOA9GgcxNon6SDUfFtUx6vgv40SbUZ3ZkaS7dzX6XBnHHwvBnsQdg5+Kwxb/yiX1GEZLCZ
fnX/mVtRKmZ5rE1y4DqJfOiuTqqGaU6kra1hmRMGGiIqkEliO7I1RErGZ5vIdI6zuvzuX1d893lM
BSSg/GPuElPlmPlFbElABS1yCbV0jrtimgEfZ3+JLWU5pHcI/vTuQYlDuyAr7DAb6GgsdFV5em99
uuZ07npij5zAcJgcp8Ja95r7j7ZeJNv04Oa9zIXRo4L/G7gJWeiLRa8IU2vlxl83i7jWfSllodKG
tF2PaEaKz21Aj5OPLcH7AY9pntBQCpXclDbq5NSTdKp+zwytttrsiglPLQL/BvnOn53K1PwJZE6t
yzMSKMpq/dRig7iMtrWwL2GJIwvjrmgh5V+mTWkUqx+QzUJPaibcwAb+WsLLYPXOauTeyuIgN1tx
VEm+GYaCl7IUACECDp/u1rVq1vvAo7MM1S1FKOkjajCN/7Z7h99XNLRsLSi67Rbp4xlY/zNOIRdo
7uPXuc5ITipeRnDhoeoFL8G4WOqPKYcPxTK2aSJED+7gxNRcXIKwmd/qhKTGbe1k9zVmq+OM+C1u
wpDbaso1qkH1Zh6lJLpO7b+v1dukOQulOJY6q08so06TnuPMqIjaEhSnBq3BZrBtMMa3Q2/VWo7+
dJVmKZqdI9ptlCKBQbkGs0M3vBOinuLLPl9fcheH5OYP1U7J9nL5dmrAvTnTgwYUS7/l5+h7Vcuv
RutlTepINm0b67k1PlYn0s50R84mkaeuxlTL8tDqwpML5TXx21/hsLao9OTW5n6yW93Qk97lKyw4
trj9YP5yNfpnH6Iilap/X8VGp9gr7aPNqFeg9x5NHbOfl16+K15LmFeLc80R8q+pK9Nhn5ZXH4mt
16QU53VYL1JZpoUSKa5JIYTXe47ax5WeLqHOkaZORNK26nSIrgVbJlLsbucS0GXmRzYTsjMnoRxW
PSkloU8FOJJjMNFFVyKD5SQ3aRcakY1BBVIiiGBNd4IIr0OQWdSx5ZjqQDeq1NEiWAIZKQcjLHHp
WghJIymehCxa82+SIjYFrPGxk8zhaR1vh5nmgX4HGirBR1KhcXrCNKlkx/gZCWgy0mw2d8iJT/az
3aDGCCc6B5Kjh1+I9lWg+nj7eItH14/Fw6S9gnZZP2bqPUYH0fJ7PKd5BkUjx9pzfd+jvxezDv6o
xawx+eVYY2R7/7Hw+PNTIYG+bjC2thRvx3j2+2Dyg1Nl5kB1UUs/TgebPNriTa2yaNzfqdnvMqhi
MrzzXjzs+kfHv2K7RBt4uoz37TmeWtUwHen28pWhNV/we6uIDnQ1uieSHoH9W9UntDeILlHkWJt0
DTIxT3OZEUMWymPGN5BJHIIU0sNtpp2r5qUczzFzU9Fj2IloX8vQYq38SlO26yvG8fvSGsNeHybV
Xn7ZpF3z4iFd64Vc+pD2ipS15n6mfToPflzjXXd0r0+GhNJ9ClRhxRgePZj2QbIR00Swr4VqZ9Zd
Ml4qHZ9v0eux9LQ6ROcL3ZjHTM7bY2kZVECXAvo0//FLxg8Zmh1faYM+ZAJ071oztd07rxv08k43
lstjFTKqyGz0Voqhql/5YQWYTT9vSU/a96/XDV7ACLE4vyNDRm6NsUAo/enbnWH9ISv7opN3EJuV
e6PKIF37TMPRXrhsZF3uLbqX32iiieyNTmg0OLMrRLrzRAfjOgOAqUgu0N++dbhXb63rc44y/iKF
ijRq7TC+Pq7B9/ydo/nT9fNKy/XtJ7MEHkhxVQ9FlFAczPTykfmqnOxITnMZiIsrj+0uno0hkTAr
5fiMwKB56LWzzRqsT7H2iwC9/0QP3zqTxt5IAFVpgHVtdxD02Os7orv7lVbHxf6OmV7p7due6K4Y
0Zx/Qy3ftZai6z0N7zL1yvukT9Y9hPfH2qo2LPbzVGY+0jjtcfq5ZGU28j0vJz1bmPVQ5SKVqqdc
rTTgxoB4R+na7mGyr010SN1UlZp1ZuvGVHbG6yZDHBhPkqc+5vCweuhxD+t/jGuPCljuC4tZfDzm
NXEpSyHuvjo4PGfjSnVwes5Eg32/fqNHNXqCCDkyaOXwfm+1rg34YgYX0dUFCeyOwb7nBlJzm21j
CqasdJIa59ryl5ppgs3f41uuit2mlViuWqNWqpNdN0uz6ug1k6r3oszo+EofxUfm2YzH6yamsH6v
nrc15ry/lf/a29rjOl/d5qsLhn0MF09wO7P64mny/XW5RbeHSm0a01t8/TJn0Erujeb50XxXG3wu
os1gWmWEVa+yiy/0B2ILDJTB0EyuCv/1hyxlsGyWvpjy83R9mxz7LKtdVIika0jnlOqpeXSRFiuA
y96ZgfObonQ1D5dFYR9vsKh1Lu+d6d8gi0iExk/RKaLlVyrdpaG5/etTTWbsDMr0ekWjuu6cotdb
+3irHqbx4eu1kq7Peq82jWd6Xu3K+JrXVQ2SrNIt0+910d2NaF2f7u9opPcWNRe1GfZq0jnlqp3j
5pUmY5NaxCiyKPWco+tghe7YtNw/Rbso1eyw8M7NqNxn2EDm4RVy4BbRuIoBm4fH3NONLRPROCg9
xD6NS93F5ZnMymQTdU5MGM+uUrXsKrYhr2HMrd3DqPWA0qjp94vm/Hcfv5ahJei33GOQ5A/74omx
zpZwLf5oed+dp2gG3v/l8ji6+9wcLhrrNy5i+i+ObipGtYEFCPTl76q7j8/XKNI2MeIoIsCgzpMp
C51cdTJedKelaNtn0jKoShZHsC1/YmSK9P7XxrXTjyQkEW/KxzNujEBM1k5Cif4S5GGMDIxeSYA9
OIXJmlL5oBwGlaRJm935e/yYzSII5z5JigZdM83qiStUGusls9g75AHyVPQJHU1flVLLO9welSkr
Y/WpoSslaS55lTC6PMnLVnjh/I1mM7yTT7IsBeKrOqH5B7EYfS9vj/TaGwlRMqSH5EqMiGSyDw2r
iOAT19E8epI8lLNexNMRFo822Ncna/huSDky8fQ9iwxj34qvUamtTkMK3t4vqUaO77OmDR9l7wvM
ll8xESBUIGaQfCBDoR1YoUZDHfr2AzksoKIoh8AXQbQSjilwVIE/w+LIvK5b6EfmrX3Xxk3LB4v6
VLTQCBMyPRH8HF7ynx63OhlbRkCbP0khBd6ZosVEORNSgZhlUn475D4+0GNQ7mzWIB1SyESAxEzC
foIBO/AJ2JU9JshBvCCutrQUgUf1UqOY/ZGBzEjqLTC3eF+MPRv4MxSEspJ35PYPKOMoRTVsOlJX
mqbzovGNeVJvgURX6cHbYC2YGRVDb5Lexidq14xcrG21fMRClSSPZQe8E3UE/sYSFmML2zzC+o3+
R9SZLaeqdQv4iaiike4W0KiJfROTG8qYJQgiAkr39P83zNl1aq29doIIc445+jb9FM+ZJGv9tQ0X
vQ2fnyRzoadJelM8vdyIfVJbu6Aht/R1EftYEM/cSv6DOMjwVGG9i7tA8CWkPWZD9oMg5gAHhixS
cFcyHASLmFKwtpeSYCbeOZdsAcx0gg/WXPBbnuhiLFGLh79OHIDG5KZgvaAzY9xIQjHDfsjofDVH
Elv8T4NMZhXRBwHOYJ6/k6Ah/jYp3v57pGjcspS/LFlxH4iXQ5xK4v8QG1r85tKBWEi6fCUYiPku
yadi+uXQIVNvh83MZg6uJFCKISzGreiXxEbRTRERDuOSRbF8tXT57HbSJFGOkzAoN4hyKp6Cx69O
ESZDbhwxG4VLvEx6zuXPhS98QgqEhCMIl5CFyF1y/a+0m1GF/+e5QMORBryyD9mveEDE0vsrYZQE
djgdLhHgklL8I85YOTHJ0H75WzgvyQ8SR0nxPlgP5uLTocOYvExc0gyzvnL+wI5aYiaM4G4Ud4MA
j3T7vwJ88VGIC08g9+d/kIrOv2t/Honw+y+HZvDd+HsB9qsR8KtDOjFrijKFh/a4oOTJf15ribaI
DSSlUsJLJfzP4E1RFc/0kRcPiPg8JNb9V/MubFZyJWhvvSzQSqXBjDBmLG5Tmhu/CvxlqQJrlYGv
aMjPM4acLJq+x+jFUuqlU1Qm+QsCe/HV/RclpocCCCAR2wcmPDNJyGiWVFwJRYjvRHx68Zecp9SN
S6csOSvxuctT/pqZiL8PiVB69EVV+L4sUpKB5W0OGR0Yl5IqLesSkMi//7nspX5B8BX9XfqgaJuX
zOFpNlF92dFfhEjQQKhIQj6vglHJsBHylEP9Ows1H9IMRkKJkhno0H2K6o659LukBBxmLVW2Ytil
5PJgkEuGm1QwRPiMxfv7NxpYhgSH4z/XlfQ6pykXTc8n0lXxLzfQfSPv7q2Q7Ls3idPyM1y+QCjo
Af9xRfLwxG8gX+5pwkFvyOGTLo4S5n6srmPJ4ZNmPrIejc/lbkmxkRpg9y2xPKk+bYldI0skKKHQ
V4wRFJPnQaY0i1ubZhqEKsTEpUsA+oGUkxe0BJJuWxJWlnX8yZ9kfp2TBTgtPszXupqRs5AqGGnF
wRvZoDiBZbtSMyv+uvuQn7kq1y4TSXKUmjIE0d2Xr0hfkp4OHuQWmtPBqJ7LbiSrUUcoysILsikF
RnRC47doab9FS2ZbJfPByWU4FnLMXl0mr87ybIkHpx/Shj79SD+UnbxBrokXmnF13C79yWSxUiYk
gBXrXKqPJUmzGVnUzEoTFpGS9pvjeho7fQY33DgvscmArcngJJ+XdGll6eX5b68N9UYRLvGIV9FF
Eec3tUfTG/MPcIdjh5AbKYGGv3zI55c+kVTv6M35fcKxX2lRDmmT0dSV2hYiprlP625a24gk/Duh
/3Dg72yVzm/PFRF7ORhpW1gtxEss6ob0IJCmoeKbeCXGgsCPnT4WcV43QxXdFtOII1P8sPLp6ari
Z78edQ+jZ6S7k6HR7DRjdb3Pb1Q6mwwprRkulHtzuu6t6uuU0Z9MmVgVT9/SPshitd05Wa/9BOMM
q7IdIeaHOTOJft3ekxxQ6fYiI8Hp9EKOq4BGQHYffrZMZHudhSB1P31gGXGTvnFuXkRQpMJfInV5
bH8s0Zc/95U4vSQ1/vHONFVpppTOHF7ChFFxcEnJotAfURNIShBHCEoq+oQehXxSiAs0+kW9Wv2d
ubRclVJI+Tz/IKYxqYcZtenggOhJgsOy4D9UUkeeoCJPBRmNszRpdd+Ms0KirqhnLSgrqps8Xwiy
PuqB/lFQWP2gzZzJb1x9/RdDtjTOxeSGl/wt8sUcwLMX5r/c/hoPF32v3WMOQu1CG3LM8rC/hhQy
a0aCjeKQkoQGUTFLNDc6g7yaRBSvHF/ylefOKB73PIUJOUMxFnip+KakYK4eohF2L3LQ/C9RIfPJ
g3krNq8WaElnvxdNEOHJgJAARCDJIHM+F2YleqgszKADOSQ7EaWyRsP9/8Ux4olxoJu6fzN3DROB
ovfp1Ik/Ho4QO70tEstfMQXF/ojO9ejBXPTHW6SOmSUrvd4RY3RUj6m3POV7vHp9NST8fDbscXce
UAbtm8aZCue3rDwVhJ2aXV0Gxb64/2oMhrLgnAdG55HMhbenvI6wEcx+2dhBUx8tjLJ0Xj/fGMPK
QJczczEKZiNMv/eLq8PMN4OR0IcFI573N6KjxSqknNnLb5Qtfqh2gBjSDP+BrXwXpw2YfdIbHE2O
6UXhBu0r6hc5vomnOaoc3zzJWNmYdMEZTqUY5ZQE0UXivsXGB0OFO09hhrr3iN5Me0x6DQOMGZBZ
519ExfBb3RygcTX2qcVoVOwzEa6zOugPPwkay/GmTAfEzwO2lSpDmlMqC8rbaSKuzsLYH9jB4V33
s2Jv4o1lcvPoifjGgfZ8Q8KqzS5SJ9pBf0jSm0LFjjKsbm+X9ZPRaFcViNzIx7BPzORSht3tzaJ8
pZ+vSKdr/AUBZlpYMkijIQg6nTGVgilyA382uzHzFHApxWrxPWDg24iRn3Y4Y1XccjAOlv6VVyN2
lphD7dBgCYxm2mhl2cHN+GDNVbG3T/l9nvW+1eFgQMtBdN62RcEowks4v5rD/WIWb7N54/gu40iq
8bbrF0wRJChfXKdXJv6JhyRc5b2vEDoZKUzYpUSAg5Am2O6u6P3Rqg8EvjHZjgytKg0/ygZ+x3j6
MJoBah5y6BgGfeCLunWImXp43YApwO7wwPkWMA6ge1UUf/xumb1m+Pg7myEaK2MsdTsA6TLSlHo/
xwHJJ1mwPQBIZkziI9TPJYcPaB8yDPG65UzAP1Zr93NLM4fGgSJ4xg2ceAonPeKomLlbhgvFgPe+
sTtOKXkM8Yrf3mbqYCBjkC/0wUbtad+jdUsYivms8G62oesrJ5m00VszZLyIcVhl8+ewH2W0pbzp
QV+iyILRYX2kvfVlLQdlfHTlSUDfytBHg2ADw1cmuCmLPbPAmXwWCjnwBvUMOLLrtKHRTkyoB1LR
nm81Vnm74c31Zc0stuvWLdG+smMd0BdqtSWfnf7jXu6Zpxm4/4S2W/AdfdROdlY61h3/0g9nLPSH
802Pi5nTj2EEbYBCSowHbAS+pcmIcjI4SBWNaaiMxodSSVk7wkn4B5sGHnvVj9b9SMjW5BXWYx3q
K0C3+GZiNDPNQYZgVXgWAzJhB911atDdX/eiJ7yh9xOc/4xDr/2+3YQrtxsxVxwk1eQK0s/Dz2Ex
FajyHx95tGLB/eiqB9F9znE11nvEhLg84uDw1+ZHGAVcy7bHMhl6WOx5AhYM4jrzGYNZ41yvxv2V
IMt10z9QjMDHO91Ot2ay4zw41ZppkBxSta+NfZOOO6HBLNy4T7qbg8+Gsadtg9b69wzE2ZjFqjU+
in0HswMUzx/9sX4M/tXhgsNIj/YJBZ0R0CXsLLZOjqwIqDWsnI237QaduWbao/MG73VPGnEiZUjP
6TYOnnTo/9AO+NIBNzjB2FXQV5e+n5dwI4y2JEapLiFkk7gM+cz9GN5XUIw3dfqFwRBrGV9jngq9
GEJQsEGQVyE7XTso8dpoPzMb9782i5j4bZunsN5dXcaBYez3333Tjm73r0j5VP13O180bTZMytXl
ch0bHAS2RnMZDfRulJQkmDGjMT7WGOdMNGY28DpxfpRwwaadO6FVden0M3wU1ERiZjo+9AQ93Ogp
GIIMOWPPsGyhQ3WehnOrLAPYrQOm9GPzgY+uIeCD/L/6BaYU3vHbOaFGOmGpdp/6ADV235z778M4
13B5lUIZDrBy66lNaKERdm3ak86shmFxirvPV5Z3NGuQV8/Hz7O6+rByENMeUGsL/ipkPs9jOuHP
HXOEgCGJiHBbTQvylYEpfegZFqxc6qXLYEjmL7cJDR36uR0dC3XW0zpF3+o0/Ne6cavmQfkMKVTV
czIMOtRQkooPxb5xnkOHWqvSXBv6vtHVoBjcpyDtHREGj1WYgRqVpwOELWIRBC72GrkjW/hWtJY/
VeGDLlkB2x7GW4bXJts7Bw3qxFuQHJc3dzDdcY1ASLbawVmxkXjLk/hIz9/TNTGbQz9gMAaiNd8n
WwMfMxyKadJ4/Q3E2EsjWDZDRmMW+3CVwRH6ye1JXDreIvuhbTiAfC9aF3uwExYPTufHZAuXxVW5
LfbXLSIHyPLQTSs3MzSAi3CthE8rnsqop+iNN+Z7ePltG61VMs1l8EtTjdRzenQ3dhQMVpjDFTLU
8RE73NMECkOyn3uDxDrmCCtw8WiNDGO77O6sorfB4A0fmHE15rU2zaVWt5KpBcYhHvj6WV6d77VD
IaN2eXbFUOd8n+9l8hTLUBbROtmaB1aVVSMZl8xF2bmyATLhKgJ+1R5K5i6EZbRmx7wn5mUqvXPO
FCnH23wv61JORMKU03PILCleBDvkX5YNXJPtZY18EwCijFBPwPwDNgckY+ATrQdnnT/yb7KV5Tor
xhyhCuR7bmEPdqCfL2sYMwhc7FkYpMObeYTsGbYAxuzjZXWfh6vrNlZmxhNJQeBBsoBYX+Fzbomc
FlevW46fdTG+Y8tD8GmjxDEEet0Awt/B+TlEVSn2PJlmCSvW66y0Aws2BIkEMAIeII52JlDJ7vNk
y+OSZR3YJ3eBcJctxFu+gnDboq7E8magUuzdBQuJ1nU8fOEOAIq31us8wtXrGLZIJQSggB0nieCu
7FDZCED3HDowyFp8k6+nMEchGlpyIyANV4+A8wtXvIuTukA88TbZVi88HAqJyGpAQVJSUHRYHINd
eLLsZtCwNs7pyR1/iwdupSKVH73hg9Hgdry99EItydZd8BMXVe2N7dHeUxBf5I5sk/3xO2ohJ8sG
roFWIQhE4xB1BEpgbar4kqBtIXieCNJrp6uE1mkSuMqPygLdFtoR9NnyDwdl8gz+gRyTLUvj/+Gq
k0W/qJ3zY0WcFGjBS91wyrmydn7+IyhWFK1voCJAEQTnEcIqij18CiTi+/JmFgWmdVkAkMIVxwcd
cSeIzLeEMthetddEdQLf9Kl8h+22EB8D6QDsEWb6g4D7QTmKL+v2MW3UmTnQefqP0zDdEP2uGwRl
8NPFrXeBHh9rOYXqRyM819MwkOQy0g311Q+CML0N+YvC5Hqd9W71Ex0Rk96Xlgy3lti8rpIiwBvv
xkfsjBHk137OO1MLXd0QVQMdzGB0c/qZU1RM0MUQHOYiCkGpLq/3JOjzhWuPWcOP031DXD/o/RUa
d7av9C/MAGLW7IcdclIi1djOyQUlRY3KzNpLGWBBp3X3DS1AtD/LuRPaDdL8n9WPf/AhnrERclr8
oC1iKdhjGDcvTNvMY7g0FGSWqGZHJxwO1Fmd0zRKoZ4E9U+MIOMf7QJAv/joMhuYeRvjwRtUxJHz
ZHSgp7LsR+p1A1mozGo8/bTFlgVZ+pYrsMgDsMyb3Z363iZIyq0BMz+ynoIeX/bPkxKZW+MyBRe7
WWsZju1i+vmOdbjw0w/IrTSxiAJkInLCrTCwxw2EBZuM3hDc7LqPh6bDuSz1aFYNwbXEmWCIwUlD
6/1KI1yVd6eEjZD8YJDdjRYAMi2I2t3+VersgSKhPi9+66K03n91613MEteI/abHay6rsjmjL9R0
hDgnp+rbVF+16feipuVB1n/DxiPg7kQz57E2eByPwZ7BOBvoYgYaT1QuBjC9jFPsPEEOy91kGuOB
L+sLan7LW6iVyb+QLMrQfEzRSskn0NoNNm9Mxj4qtDGwPO0xfYDKbb5A2UwuawDUo9gr04s6KeNj
idWDWuBMbOetHykke8rloQ6ioyV09t0v1AnGqO2kWHKAHK3GxemR7O7opszCg6pyc1QHaG5mvIZr
XHk3JttFm8GeLukYdgyzQejbi0pZmvmXrqBujdmUKNQDSKnZhdYhAihYtuGcl8G8sIcRtTmuc/dN
FB5lCF9THlOecy1XkM8tXKBZO/lvxAoEf3lbCXA15/nmtISxmx2vhQLz+29ifDwpLaFh3h3bp19w
Ilr67dKg4lwon/fHoeOg4Ut3EJHZi93w0X6CoPp1051RRBENUCLoZ+AMpDly7JNOolLPRzFiNsQb
zlfRekHYDIu6DIBfyiAj9EiWGQ8j+maCoDSb74alM4Efch0wswmMX9iUUo6TeHjLFxrlPRhI8fBO
a0OR1iAfpmNheRidF6we5laK9jU1qqHQL3MrIS4iLGRf0sHLFLcGGlodPNn20SwDCGNApZT13vZz
1XpHQTcwObGOHXJyyCIXffARUPtY7XkVKjg4F6ozpRs5sB7rnbgqNUok2zQBmqTGAwe/vB6GcHXp
UTC8qcv8vsTPkbTvSBLYhcZYTcI8zgTIP/gKTzLF4sbHj0sJy6caauYa8jCJAIQeDoMcDyP63EV8
KHdyc8jWgjxFZ27upF1gGb3ZHqcAUiwqHPfKFGxd4HyozXXa7AACpqoCDsCrmBXvNcpST6dwnecZ
KmMNaMkPd2dxRhR0Rm/oGEAWR80PG+jyee0uBuk0vU4BuuJMMLHgq0gGzqwRZfNK6tB1hOjCoMe6
KvacvHhGbqTMoD2g8TVDkJ/QOPwd6lLdDfIgg2B7/GnpuMS/whRQ1MjBMHlMoVEed4vekNH8LWYL
KozpbQz8weDqOgXt0TnvWEYk/EXy8a1c8YIFki2j6wLx4vQbfOHRiAUECwvFS4H7AmUWXCvwz0Dp
GUg6RM1kb1xBJuA2eKRQQO1xws8BRucZxMKQvmPSx4FRzAxzHVXexQmqvTHKvJ8RGM0BRL1f3c5m
825Xw5jxJt0QJwp2J8iLSSAOo1ioHyOaM+NJIBrTZZ9nUDwytlm/gI4S3SswctVJqImNByjz/B+k
wtmgNQOZAPNRSDvAo8FFiP2l3ELuWEhIR9Qx6JxTf0mSfSuUMsZ5F3ebTl+hmIEhQK6hpeAHMj5h
+AcRZdxHfDUbog4kwDhfwNzZFIBWce0ow5YYMr0WKNq7vWGiInXxa/EzwiJ/0Inaub0jMfv2vUJz
qj2197UeU9+D8YVsCRoCB8DDJ7Kr3VxQKTl1TseQ0TAWd3CAN3cHV+vxhF2anX7f1xm6h7l2qeeH
6zyqcahv+wMUBtCw0ZF50PLNZZ79GHTjBGGgqra6xUFankTtKrYwAZEZABgTveznaZW+pE/MSTLx
3vH1mPYr6beaz2E48HGO2Owll7nzsb5DeBUAw/oXjph+O6A/kh01h2fjAMAS5QybaPbAk8MCagpj
i335mKJTgHiYuIr+gScMKkCC5EcUH4DKBTZ9yd9BTDhCuu/KkYiwZifoBPtoHsRLqJUw9ngJTOOf
3W5algFPPRjKKMN1SC5zMWuw+VV3XqJVhFPLnUf5+1PULmWYHa1wCPl2Z+MEpDAdsyN6Js7g5ozk
ksvKBnJFNcS/dgRi4iu+xkOD/6W0VUUP5x6bP9ftDcsww9GlbPqDBDTjAGcLtkuD0Dpyp3H6u/2A
3XFwN9rh7zUbvtMETzEoL8eAHD3cJHI7QqE5Y6WYJ+OgHZgBWPjpnqSiQ3rM9tlRPROOPYH5mdwM
yM6yCoff93wdp+iJDKpjBjBl3cNsL1vRTpjA/OEbPGOPKfhaFJz9hCm9hyE2579PuVLCoPhNll/4
8tocB5H8AYlMcV3K4/sDlMcST0gP9G7jxJ7ZiXZAIt3LoKUnxLk5X44XhMerE4XAGZ81Ao1X5Huy
ech/6ucsnBvME5AGsnvnjuZprYyTeTAPybLa38SG7g+5KIn9ISI6AYtY8VQSqzgZ2b08UD5szsbh
tZtwdjlive4rfElwtOMdWsdPnnJPemTF++6cQYsCDU6gP1hUrB2AqHAcOXABnvw7oGgQuzziO3LW
l9e2WeoZofdCCvYKKJtzvpf3vmxVxA2tGzgY4C4w7Q/ouLgXwY/8CEVCLilAYXGUwsWBHFp7YE/X
5xsOthMuXTyXgkZcyzl0UwBrHNAzZLv9AVjbQBHMQi7xHv4CrFN3Ri1nOiU/gsfy2ws9MEeA3V7j
csNxZODEhd2AJnLC2kEWoh1e4fgXvjO6ma+m3CaAAjioAd0ZhMjkW4SaAYF5EuEMtPm4O/Oonge0
vEWg2+HJgAmw6hd05WMQBKiCRa+zY9uyDVkLi+N9LyNeFidL5jcwHG3xDGhhqYbQDJrIXlzGPD7b
N2fUHBZXoQz5LARhjOjI/5aHHmS3RAJJIzTk/UCNJ4KbtJfjMMJZQSLZkT1Bwgrnir6OJrxvX7RB
giqshrGNr5sNfNXoDoy6JsTy8qyh4cmbX6iaHeESsgtQkvNDCeFt+Ms4Lhub2j7hLwCFYBhyUYDC
d1+3vI5F0KKVJ0MxwAaYCI4RiNlwIWU93CrnJFTPMUHA/HzkM94qGEPqBoYTl9Cd5ECQP+leF8b+
omxrhQCscBH67sZcuBuWhcXFepozyIE7CVfyuYNyeI3A9MV2UpyaHgvmDjHHX0B4IQfOBMY2HcJv
awXkZFHggxAYZyjYSps00LoENCxQDp7H48rlByF3btBOmj0WFOVMwcwDb/gjRTRdntAf8AsYJ56N
+/IFYlkRa4DEn2d3gTvSF4+VbJvQ21r8GYKfsnHOyDghEGBgxukJu4HcKFQ4sEL2JmuAV0GJoJqg
NadDlSe6J5CQB3Ibh4AexDUIHsYD4THxtsF/wb5YDG4yYlgbIRvQCo2BO3kyS6vOLA7Qvh7XH17k
8YInemt6ZMd/9HnbYjG+uKy8TcaDZyh96TjsFg7iv2uptrDHl5hWGxItKHKaQEf3ZYu91Q9+H3Ho
X7LQexDONjAK6eG3bhjG+Wg3WsykU+zTgsCXQQ3soA+ej/VdP8eJ48EzTHQ+2hsgWB/Tq3MdORSQ
OxNl05kqsQjkJzZoo29NqyXdcmP0eEEl9sDppUGCvzpnKXG4SEnRbQeKj8s5dkJvkC/vaMhm8pFG
BAKLE+/APCUC+kCRQSfoUSZu5zt4yHYz/BOts8MkNxlFgR6k1zsL+7ZsP9EAMfKfTG0gr0l7y1A4
1VnOgnsf5ROv1q19x+B4EvuH1p3sjPaEUz7svpGHGhlnzC3t5086n6PxE24sVo/7FlXMypdWvbNp
DyBWkhfTSxelqrwEKLzwBbQlWu67eE1wydh4bB7r2Ii9azdiHe3Lm4xFV45FSU9IXP/SQogFnzgl
ujbTmPFkh7MfKIX0UFFe9uJKj40z1uogn0MFQLCxXmE+cLOlrDqf53hFC0bMKzQ4/LqjlsAtsZzg
Krh0JOyGJMi/Ciayh7OqHMELMbx4rH4NvS78xM5yqjW04M5v7UYc5ijHfFp6P1gwvCJFG6qdnYDQ
8ZlCj5lknhKcGuJZooQ6chIfvEfRVe/7MGIz0AEeNleUr5KeVLdFF/vWAy8ED9ujvFGcS9ruBi8/
hilGG5EkQEvn/kH58BJ0OMz3Gms2Xyaca1Q9PJvySMsi9Rzddc8CsNZTrMlHEbCyKB2jbsVJJUEE
ZL7SL610Y+ZbNRmH1QfVdNhmmOU4Fu7hx0N7+E5R+sZlV7nzlOBBfiOh6Ombg7WTSR3FzzVc8Lut
0dXu8cbBuQxyt8cxEbX8t7huGncOm8KN+nS9rCN3oMcFUa2jW+/fAD/gUtNNet/TYKKcFOxb6+at
YXkIEjR8vZ85tJoxrR/A/sQtXzWeHg77aIAfw6+7uQNOdrf3Z/5rh9Mb3gwdtLik0/AyAUeQMhhN
d32v2Z3npK6f3/4peffRM9TqviqqD8MOvdR67zn5LqX6Ihm71i60fdxhRb+o4V0v1NrQ05BU3miI
JYOGdAe7WZVuU8BSXXArGEHrHh/3u6dn57ab14wMs4+k3FnW+5PIW7W+EcR7fJDNnPczThnFHRsb
r/qlW0QVOfk2mr6G6vcYiroOAQzz+z4ZrPNugbP3ypCu7J8qQxEGtdeesn7Sx7u4m+fRTAO30OTz
dFrHu0c5UfPfrvootX8s/RK13g0FDGTEPL3seNRMiaSXF5l7VTq0n8hTjQYt7sAvwsi3K817kiFt
hNE4UVqMLxwV5HFUAPlOSmw3N61x3o+7/PfGkFNw4Obsun6W0AehVHr/4m6siloZ7evm4mJAg6su
IzO/U2xDP37SDS7VT4iScB+camq6AWGq3adORyPz20KNSMeGQkJtq+hkdFHWWRBGaYgI3FNa5ucN
DRAT7CLL10xKywfqNmbq9oCJ7wZVdAx3ThViIEbmtw5ts7QBHWztyPE68xr0SuZFRu3F2KLA9+Mn
mfw0ZzwaLdGO5unlpe4rFlz38tkyht58R8piOIou8kynCg5n3YNJVkP5Ik8o8ZTw1190j8voso9I
v9aZuxFbnk7WrUb29+3LLE1PMSovudb+00p8jhIegJuSSABev+dOp3ay3uEtGYRLdOkWwkj0f5ri
+mHb+sbTK8jmKkFcfaB6bmf5fdi8908a/KqMe+DI4liKdyLfLdxRRxtl1ppNBg/bvwCzXLSLxYOC
wyuneKOl3I0DZj0pT3XulyDCfY7JjnSltmqdglhQqRJdpvrKdXu/M8lzjfVRmpHh1PhGMm/uQ6Si
9d10iyT5xjFyp6raMfEQvRvUSzxsOoVXV2zbc8+iET70YTBA4Sh7o1bvdnkGWbfQ3U/DIKY3qzO8
hO7nTUq5ixnRALJ6hoQ2aOrJ8GXGI8MvrlkS2MpIncKx7Wpqxzsn39cUlVz2F+DsgnIRMq7tl4kr
TKhpv03AFyF5OH5X173wudPKw3VgLSvIW8m3Gtj4BOX7q19BeN2NhI/nbag8RAyBfFcSlRiYeIJI
e52J6ymy5sHsOhIJIZCE1ZaoGyVwGIwcyqqIMtHKe+MCZ7jaQyN8TK9q/SPVVvD0CqhejneG3ZA+
N9Q5GnPxvAx8y2J2aPtdE3EeDlgiqX0u3SZMylvQONy5xs4Uzauv5KwExoJCrTp42Dt68tYEjs5d
Mq4D5K5ywdmwfLgzaJLSowrv+DVwyetoaFr6PPancrCuy8aDd7nWuD/J/HQGUMNs2FGss/i4+YwJ
A5jkH/VL1inI0Z94H+uQUjRa/XqDO33zqmkxOJSDk5yfs+BB+mVifV8JbCTfiGQ4bumCPvFOdSO/
e+5M7QMoyOGWY+s2V+kPQbsISiE1BpR3fnjL/QtchWq8rPwZ3P3+Psu7YcqEu+xfDr7b5TBmZme8
QyRuomwYl88xu3nAoWBk9X0Fq2+Uj8vtt10UFokBl0nXLThVG7dboN6WV2WkVYWnXOhhFwVt9qUo
K7MdIRdansGh1Y+3EP+2u1ToFxp7vXN0n97gcWzku99GvDP4qvXs8Y3DToj/o/kWNkPG4UeGf0MC
1dlX1VgT5UlPRxp8RYHZLekuB49kHTmEtcnCpdsSHPnV1QFpXsemePC4WYKPy3zXuuXNnpCbRO0P
1YZOOwRKbWUGJU4P4EWNVheBwo+M0PmJTfTMOeyKaGjUnynVnYODU4wSThsosdywvZHgRSVh5Xqd
XvN/6gTcqWPPk+a9jALq+XiF1o6e/qCbqdm768zs+t3qJgkDjKJhQyGimlTEcUwcWT+mO9VVVPCZ
csHUYXh4SS7gw281epRO0hLPZ8BXK2c+6Gg6RiHVjYwLzbuAj5fvuzXObsuUS44VFJRFuJ/PZJNE
a5aOBNSMtapu9YKBYvZxQIlmu0ji3QU80wsCmdd/VB0C0TZbdMnUpC9KO7TzlQWtcTtjKeOP52Vi
Xz7yzk/1saNOlXxW39G0yoJgK7kg2oeeJST7jaxuFnVqUNfvijO715uDxS77bPEsfuyK8e8sPKk/
QzvyW7boxjQ8uX5d8lOVf5YcT7esuN+qju+RtaJUC5kjb9ZPqf3lxt+W0CgtKMGORNEmibNouknE
AtX03BU//GKbdQCc1bmuTy4P2jpn72q57nX01AcsbhzdPy9P/NjTmJ4JziKlqid7ixXP0icqXXTt
t2fz/bz+07TfxyD0HKqQ6/CUd+O6mCjvRoZPVPXiazxy22UNbMr1I97Z2q+DpImuMOH66cVxgvr2
oyhBRzlYWX9aIFSB935a1xvdVGFj/0rX8kO+k9NnQiuHpc146rokZPLwSvYHQFr1n2V9xQ8O/eFZ
xncRj6J4VCTTwW0f9WhZs/CyKpRD3bzxCmBq4XF0o71C1ZsRz2tlMFKYOE0h3lMjs+NC6677gGwT
3bdVitQSvFVPT/nQfjP01VCKT51bAGIyKCFsPSot6WjYkrRje3E0zLknHhmMlqV+F4x/+IgMEzlV
BAV1dFdqOD3RT0hLJTOr9GjwAXvN5tCatqEV/0d1992xy6jXKLjdfO54nLQFF5VwcqWMvfdqUudO
5pb3jBoyajQvJSUctoFBRXIRGubZ3qgr3tHSixYli6T6a8DeL5/MB2Xu9HMI5FnmtfEqusf98Gwm
fgxA8LX2lbk4OYeAj7f0v/XXPQpYP2MBECtsimrnDkTxLj+iGdItovS4wHsLGo/ZHlWqUoSCqOip
5FXe64bnQy2CNb0XtKw8HKulz6utynMpRF2yNoLVOUA0p5cfhDiVtFEoUKoNImofj6/oJ6M3q9RL
uB/6vKbOmnZgBe36yBIYwrUDJYh+mlV5cmkKJslR4Al/J+p3uwRi4b/BN3Wj9YEKv2hoUtZhnMhG
AVSzhIQGSZowiCZH44tOqeGStK73eBUtkh1NB5w5ZfANyhrlejQ/1TYAzP4YzLqVutaWdCclrVFR
g3apvNPGk+EUKR6GYXQeWAHy5HJmF7za2ErRDhFQql3qr8EM0l/1i2a6r6bRjz5LXK/+iPYcZLeu
plRTUStynwxmQIGjAXQRpQsgBXWi2DHkk5GofsY9UIIGQFsOE3MDlcyUT5+23/G3Dgb0H8xnHcB2
vXs7ooxYjz/htdYtcO2FUQ6Tq6/a6LB7MK1rmYI70umBQQepnGz94BoN6yLQjABmys2IDAo+m9VT
1pHuUe6mCU6xm0ddqK37Tek7O3opnbQlVW+m7Lr+0tfW2qBmllJTfAAteZ8bbZl+pp/RJ3sGsxBi
KaHM1WUPSsGJVyAJCAIUwTZgp35ntpAYO7YvARgqX0Cg08biAH6DfKyJDUd5EB45J3PbrR9f7dL+
0L/7X1BS/47OYBff73+dHU+ni4S1I+H7ag8BbGL69AwEXRV1xMlConf6WCd+9CM0dni/ndgXr6Dz
L2Wfwkg96K883Q48opTmXju99KmsdZi3PXm6hEve7ye3eQv/qd/1l/FrbOsvtQuUdxIokiRQv40t
HZWluBX07zfdmok0v+4vq4JS2kfwYNQ7dTE/NebeGv3o9qFQ9Wl7/dcAmlM96sstdmh/xLW03TGX
qeql8LzniHJTDaKam78DivdMw7sgzb/KZKh9JQ1kq33RKbJBaaDRBdE/aod+80+NOuB4pwA1M6AQ
fUlK4HuHAksdmlT+0bXQmGTvtPnLPs1luO6XxpLBzWu6h33QIpnTlU6DUoBOC2J91q0b+qn1hxAV
bigjJMyN9A/Ar4jy3h7wpLcH+kjNsEmQKl7pemiYfBR+m5vB94VKZ2fWf6H6t4f6RIA4/FZX1kqd
xxOcxmO4cPjNGaDQ0VQjRTVjcFWzElH89OxNewp3BjR1+XR2LOBxIK+Ht9sf6EMZWWLODCDnZzLe
Pu5otIccJqkt0r01U6n9hhJlhnJ76vDtlofbIUY5PGksq1np37eDuD2+QXMQocYmuVfDjihA0C+k
+QUde9+kT1k4K0cBld2rwcrcGAu4fXZ+XgMCswRqVvqqW7XL+8GkU/LgrV2kNi4HLBZ9Fu6IV660
hfR4MDb3Exge7Q06actPMPbLWdsgQO4Hd1xHZOQE1jc/WVIMX54Ay+0w+IYKYQ68/Js2Z1hgudet
tP+xdF/LiS1JFEC/iAi8eeUcvBdCQnohZBrvPXz9rNKdmJ7uvmo4pkxW5s6dO4drtak/yc+ZMXkO
VVYOnGPsbWZoATVCRfJSucOmtuCmOVApMDjphi6b/HTn/c/kaxse4fhjzYKi7r3z2HDvpucPWip/
Jn9BfSUcOdd7lUG1H4OX5V9y9ptpsbPuegV2dmETbn+Mg4nz7758/kDyHu25doPkIKgDh+6z6NFW
0F4Z7+A5ZA+3P+vxf1dchCu4kX13/uGThld6DDKvp0dk5WcaRLDyI92rRFQVNzAMh7rOOn2qqEFI
ohiIO2WyjZ8nlZh5y1vd/nMfls7xXg2yE97u+fv8XUxZnkRr8u82WL0HS8+63xBSVI2Jwnk4F1fZ
x3YvX8AZXryH47hEQGkSTuLSouJ33oHabGf3xILR/nFVZoJZvO0Pgz2cfT+Hk0x18o9NdB1XYIn4
HhmmduioeLn3LVUmzRvPvpmoGXwpWD4TEy41TnZLtKcG5w/fyO4quZjAxUv4yvdxzBZRvHmU4sX3
4t1RmXzhmGRfFt+l+r3vnW380qtD1km8eiffEayoY6YU80zvH0yfk/PZ33Zyry3mk0eTP0azJF8f
elSePMupjxtDdC7nfjfvDxLtzBYjRd7cuTs7l0u/GEbsS76boldJyu9C+9O/FpjV99OhlniMV98s
UufwzlzPyUp8BHXQwkfhFzZ4+naTUwrFOxi6FVGLzDBYqmWZLAGn2KWXpAJUJseC8RfOX6mfixW9
k2Z9vOcavrf7FihnyAWgmHy4SKG/Hq1HiY9lc/tZVJ/2iEtfM0WOR2WHyprKx4rqPH8+K0rpVBPx
sUfbiGPaUXxYxkJQhNecRV+P8hBKUslPabHIpceDUKuYjNf6b20+iuM8bVxyIdFNzUaO0FWQDcD+
VxOl2Io8LH+/YiDjU2Ubpeuh0vBasV9856jiCgeGCkMGUVwGPzoR45cnpe5wrHVDddNdQ4hVdRYt
4kmlFCfV1+8ryGDVR6N7JYg3a6iJWtR+TrF6s2slFbUx97v56iiIRKyjeblYTjZK3uTQQEONzpHH
qRxrpT4PvzevLMiBhOrYq4djcyOtKOK9ETCJFCkm0W6Yi47ESlbDY+2mekyJaIsBpY2yiim+Renv
W5cvW3lU4pWLAB8qlkL8oFrKOfdPn9gqrjeluCJgLD/GYLpqOh5NKjlnfjpKtUO33bTiIJo0KSUy
D4jEObbX68foLddIkJ+jrBv+QLlUkYurHD1DB5w46O+g5jWX5foqPpaHqzJHqF2VNGmeXzNyUKYi
U92/yjfN+/JJXWQtgg2tSegCE3SuVeWwxdV8VIwL0dIDsGK3ZqlMilpxbaGSiJ51J1W1QPQxrxT4
Oyin0ZBVHqkh2Oe5vFFgxGaMiVFVt32CcM17+9rA1qpiNVFwDmp753iM4l/R7qlGKgR1J4iLUyOL
iVbHVSyUW5RT2PCMMWfjov8t/S0cyAkct09K13VZFSop6ehaPdXHqWHYmTRjjFCEfhKhIEWYs5RW
Wtg9/kMUGT8qQew9Gy3jRGUP7Fp8bdudVBmfp4nWUlG+HKmvei1alKHE720RL2FmixcMZkxbxfST
BqinfIoAQQoLOtLg5E5DX6NiLQw72SvF2MkmvK6ZalNTsIaZm3flat5FJr8RWlypTekG8USKd5XE
dGZ3UDRrz1pBAuER4TKVkTjsAltOOmvxsjEWQcldAV/vaOnp2NorNucfs/qmm327x4VeizhRJ/my
+p6Rz/nrq6OS5fCFJpTV7eAoe/9sn3t6K0dBRO5KWJJga1W2r4bN2Zp3LNzmo24fKjGXJCPBPOkm
aO4cLZVJDSO8Q9yKvoASBfT3J34C6RtgEzmKrI0bvs5eUsNKfFAhsyTUsUQZEkf0yW1tx7QWLcV6
upVpb3UMeFLPLPmfmCs+VIrR4FZnCmORm6da9o/tu6QlgmWQsLApz1H+fV+7Gd+l8qDEe1AvyEf5
6DN0KrqrsB2sI2kOBVR3hVOr3rYWfK2b8Q4y9cvhrgNjK+fi2TBN1ipT3zS/93apIrJv4Z1ulRpe
xYU4WrBMCdLP5xiYodkSdaW62pZGqTqrkA4kI/DGAFVzrQe3Kbp0qHrFtN/Kf+rz1u2hluznaSEu
mvNhKIo9qjg+VQU9VLt2HEfzXVVZXJbUoLwgKxznCSJIijaL8aI2jyV4GvsYLkoUI7QqSFZKOrNq
19W9K84/fJEUsnKxbCtb7qC62KskTdMtS6GhbLNQnbMtrUP38YYEI0d5bB+6my41/rYMkk6eQcpf
N3gy8YWfkIN7Oc8UaSy6q695H7u40JMMxBQJ7WopY3bCg8xfZ19npdlvF4VoXNCCkr7oEP4eMv/y
j9KWfw3X+FD1ySDZlE8YFNfxfUzfYfJ5muY7ud6yLYxfTW+skJXREyAOYIQXnqoOtm0eeGp4oTPJ
8XsmqhepLk3fLsXuMoSUNWd3igcLaAVdxnPCCIs/GJxvF5zGPTCzOenkVtVMz2c4zqFp1DJ8aB58
UGoGkoLZzvN3NqXEEQyZn3EP2+Sz1m38etf+6z1AAGSGyVnmC7UvHK5iIdq2AYzbcC1Q4aW5ROI0
LkEnpFQ/2KmuoJyv7VW9MiXw4Y7vOggZLM0ruNSw1jYfNd/hnvtkeA8EddmahksGVONCNFcbv9oW
IzE8kNuUMNkgQeVlgGJ5r76g48WtyTsMz+W1DU5THuDSFIMq10q+8sA4Z8w8DWo+bnrAXrtCqndp
Pqjfe8Pw0B4FcNnkq7qGxoUBbyLaZrjkPDt/d0zUXSU9oEbaWWiNQwr4AcIvl+B5yPf+82Jsyf6y
+7dmop7pZTt3oXNnNhUurNuePuQniKzuF5463wmvOG97cgOWNgzu7WZkZvW6QOLT2NFl6KaZ2S3B
0cPDu8GCb00eaLiNlwH7GpHebBrAJvfndoZumuG9Ls10IQo9fXjAfHRRjhz3rryndt3zZ0a7PT9+
NBdTUxneX6jyqHEW/dZxBxBN3rhcTOa8vf8RSBd0GfdIhERuoWOn5/c0QQ47qBWHuaO8Qq/01jyA
t+0V+HK4Gnf7UQvPFG5nDsIDhiUSZpZbWp9NtffwbuazbmqMsQ+GWeRI+9DJNz2cAGPgIoOwKsLT
aicriugIQ6w8lSphHfkQ9/q4IIALegjbI9u5AMH4C72gFZPtmjdlzibQupv8e9TMK9zMfz9qgKpS
3fhlO/9NXyJ0qGkYhQCTmWXPbapmk0rBvVMNSATIxNq6NQtBNjdkDsI/sMttuWxRbSRPkzEd4XJ2
uNkVOV2axoQk9DjtNjaJS4b34cqLmTP0AV/cfx9pWvgZAkQj4tAOg/DfQJya3rp1agZoxzLb1am8
+X5rQ95y1wrP6BwKay5E1dbWpGJD14JidVifqZ7V0DFef2uVnswjcuOgdw0897rQExblXnW31n9T
lu2s792/3SPctJAn/6A3O1/4ews4DJQkfHIvEWUfhoEJA20g/2ZvMQ2fdaOw7p+/QXTXAivV356/
p6ZQCn6S/Ay7PKhuz9sexg99PRl7aNkm+at/YRYm/6yEFmQzpcNmeF4bIxHrc9PWVerv3y4O0k5J
naMluquLgi5hdV+ak39rZyf5IFALBIeQZWsHdtmVhNgCtGR3Nr2ETazSseQZ3JkeWcIjCp/C45bq
k69wS5cGdmPf1/K7ykXEsTFhvmcZ/tv/uB9po3qh7cp1Yxl+7sMmZw5H6ZoqSEtARbTfK7RL7aMo
xFv4CBpqDdbiNv/CUGWTpvHQwkf8zjR8KtEGYxrUe3iJyQn8GkFCTfvfrjQ0v5Z66/n7SLpEKvSF
apH783y7Vup3voz33AKrcX2OiwaIq6olHNfE0/yu7zURmrCslKgVjxHAKPwCrX/kXrV+2l4rKoay
L9omaFn8WvhYjhLtx4sosTgqhoYRyW9pxMumc/6X+Li8z/+lPkqv+W66GxaFeRwmP4XjPahVpv/s
Z1+CRfnODIudtLZAWuq0Uv1L62/ISeMUYZf0eWp/rcVnb7tpEOtJOiIRuja6Da04hIuX4BTOXtav
sy7CTH5wIc12jlFSkKhys0qS/uebJCbZ9LEfhlbSxc4Rgy5E/nCdsTmQrbBw2YwQlR/i7Of+x6pw
jJweDZOWh2zyrN4KwzNG2uKt0HMQJXBOVjOPHYSKCsNAkRxupisFFwCjHIZIM/VTGB4JdUpudiG6
9jr9RNDnF/M4+9KZsZH9zL2mer7hF7bDFEwE6CgFQ3f/uc4q8kH+5VB5ANgvkb86i5j2kIfMAQct
Pb/s/POPofVrNwUG/6zmISn37LUWiCtjFpBiLFN4/Dn+gAl06h3cf/D2oKZSAFnAJJDDSk1/BhMr
YbMLqQRJ3f3Y07ByMjjHH3oW6c9LXl1RQD+YO7eYvclZwThYlu064PpXSmphAOx+g+mrD3gYxw/P
5A9Svq+qATpBsw6HCwdAmZBL3O5g7uTnHke5/Nd5ZTsGFk0XU0MmGZWEPk1GuaHrHSrw8f3P9taE
XqUHOsc5uD/htXDZebhnGlb9mUYJh3+DmwLmdu+5uTPKSQWQCEKzu3Wcg51CV5xQcpJD/abPWn8U
2gFpnXxNBFXjyT9XTPUCYHaEtCQhd8/fTKZ8EDZrWTEOI4/W/ebP/Og22P78YYWpxvN38sVS0HX9
spQmo9nbYppkUSDSGT0I4O3vbIg3HM/e773boFiKFmJxCZdHwLgYHCAQ0OsSEil5WztRlkTJX0Pq
ZLdpyWx4r81SLjvkSWDarHPm13VBGkVvX8Cwb0CNStdoQzlMJDTv+d2gT/5JyJwXlNkMVABjzVT6
0fAv5tVrHJAqKBrcwmJwPYbWfxrJyT+JWljTW7az+GYyVu/nj+cwvDJIBUb3KFtdxsQ3zYMxhhpl
X9Iv949nv1TPDLNaKbeR1N6sL2LZiZCgYXPO24B2ewfvwwGajEJnvPDuAKBMwLEg5FaLB/MYq6kR
8mfQSrvCPTe6nJ/KzBhD4neI/qkZpD481uyd/bp/BIDql12cve9/XKb4mZX3FHKNgU6zgJpfP/xW
qtvKVqkDwn0X4Mjc6+K7kKyaT5kD0C4DZTzYtxLn7DpOSA1zqvXbETkNM0blMQBL19ns5zZaBbCf
ayEnFWA6OSDcqMBh8+fzUiHb+KFjYalilmdTeN7nYyCldk/Fvi6jYAl98cba995cOP6afGGA93Sn
/3IiEoCWQzjsPOsjloZJLCq3fGwJuLrBl3qRPzR2cmF2pVxGKROfi/+CRTuVnQ8SEBaRBQxgvJVi
J5bzAXAnm2LB7B6xpIXPlBaSC3lAesuuKcocjxdKudTMCE9LkexOamjze0tGkUHigO+mptZb8ooc
bF7OWHp5XpPkj50azkFJTAoDzCh1rZCkOFY3m8adYNia7qukbNUdLF6X9Qaw3Mm6YhckTrYq56gQ
WBrMSnDEeAoqUE39vgz48+7g7+yGGs5QTtnMOPPN3eURfAqfcS8b4ZGPd7gGfnIZeAUDxeo48KwV
A/0pzxxcNOLlEoFKuAzl+7z04sGTj7DV8jC3QzzLtQwy5/15r8rNIQhMSmrlPm7JGgczbCS7bxsx
8qsd4Z0Y5pn5NXiOGi9v3rydl/JQ14/DPBJQGTziej3T75yxe+RljqRwTYtDmUBnsuaSwfFIxq4K
MZaD8/ZiKjljBtGg/eU4oZ9/Fi7J1GYqxWyTKTHpaWlLtnsdHFImev9jEbEmwYeSTEgE/JwR8zz8
zfOHHOPY+PmhkZZ15S/skRktrlIwTabJ31nF8JOf9ThEArDwfhpA++wtVRJd6skXfUxA4CX5A/TC
xdTr2t/5kd9cQsIBCG2thkhutJiWXrle5tR6sbEMst/tvBM/xLFsQGUdGK/btgk7tw3ukkYAO4nK
A5JVsG7hhBHTniOD4bjwS8Awb3slH/Sehsy7ubsB9cDLQ2ifyqaYD2vW0y2sxxQ6W8X6DWmWRxhu
g2Ij3A+xj6xja8fEmcf/O7bHsBILm7at67OLXdg0ksPmi/9tRmwbloZ1fTwasHbDZTG7+c3kHGK2
SuThAQ+nvvuHPfPoe8DtqhpOUSkDMOQ6clg4hv3F4jH1Tm5PZ5z8bjINvC1uIG1rS+L8Eawhs52s
Oi+CV7kP/+klw1tVbAe5DIPvvR4DvU89p8H1FrYlu7Mh73z6S4uadFkRCZYEtZMyZ5p1SbNaYZWk
AoZ/31alLffjFTWyJPW1cJtF8dQxj47BY2TnuCYz4+fBGl24n3MdDL2pRc5o5hZxmH9zAqLehpSF
deXRvL559y3EGAlXiyWEb1wjHb0W7z5pVD2Pp2AAvD755F9jwbpcNr/oD07zXL7BLBhxV7ccXFfK
zKPMSx3fT/VSlmq+CyxoW/0burDbsBKSujh9hqHA6CCGfQ1pXAO3mVdtAbkNdwzZHKlX1vK+jWQx
JGplQY4Vu3fyyTap+clYe8OnxfyIU8TZvhnU5OAQMjiLb0PqS9aPu/kVtsLH/if8//lruRhifPf1
svK81N3PLZg1s3KA2/F+qCkXyk4kY21Dej45FDLWLvTM8J39dVOsypfw5KU2HuDOUzQxtg0J1dGy
dtY2I6OBBhC1uiZVsvhKcQRRFwahkER9yZQZcv7OIM+LqWU5+Zf7dUaKuCS2LW7Zt305+SLg5B7x
i0ZisNpekvZlR0R0/m/xjHfvi+/HwEWyg8VUNeJ7oZGTOg+i8wFQPkBilxFRZva8TABGO0qqsv1l
A9q2fd02SF+Uz6OzpMQqRhGBkBxjp17/URerN6G1U73YVdTJItxCvxL9GVNxaACzVdzf27yVVFmQ
VbDH8f/ChNZsKrteK5sf626LBN3m2PKLWQNveJSXCHlR+8h7hB1/DlvY6DqP/Lt16KA4I/eGvTib
zt6ZVTvA5/k7AYu4M7cdUxjgD4wKG9v3bSq3sNuDoZsHE+AkcemwcdyD17tpMNbBz/gzR+lt066z
ex2Yz/7sO/BWCsGcsAEnh3Hmzx+kcSMBDwxKhs89HjFL4wi3Du6XoNK6TrYSiVN5kqmRC0+klRyH
nWu98xG8BWtjbdu4DjonyzURTIPdjYjndeT6crCeowI73tLMOglTbYFye389nLOT341bEPKEZekw
ZADh4H/Lz/YImWNUal0Efj2lHCHejsyeO3pUHtHHncyb4iRBw/D5IcGXFmzlw3Ntf6LCL6saOrSi
Hb7nX4xr6nd3qJXIoyjJwWhUCNaaw7wzJCwqNtbjJf1Zeg2v8Jd85BxlPwMFRJtDJ/lFhjQrso1y
i5CjTX2oQJhQlQ0ROSuxeVKl4At9zq7/iove7lwWPC/SVIXKp3N3dhXsab6Vgr+vYvUx23vzeG+W
KPGnKtdC+8l752a27wXqcQ298PLnskaJ4XWc8TtFFmie9QzJ9VSU1nQQXUTTw08/OP6b6MFXLC8f
NarKfcqGUfonOd61S51UNEp1VnGyHJQJtTYva88M0Nm1eB9VJ3xFw8YW1jLN17MsZVBEL/We1XR0
jme9dEsb+XoyDp0vZfTOxJof39lUtIr3zVP7siu3c7LKpA9Fdu3896K3rx1681ahmR5nahOBVXv9
lWpefibDZ3TubruZZqqb64rKGqfGMVLuk4ueFbBJ745ODRa+viRxw982ZNjGiU5ySKF0WhRV5sv3
aRJuKP8uBR0llvEuhQtUznfXzeunQ69+lYc7daWkmmsZRe0H42P72b63S70HJfFkLDVd1UNb85H5
oBBnWIeETmn7UWjTkBvn/SwdZ6J0C1lEaDqFgebih/d9l5mWuk8NzX92kJ9ED6mS/HumuVw3591L
O9Es/TvlK6seB7S2fGk/K0UUL+ndskSTODg/uFclDuifNJZupW1XdK4WXxa9tVPyfTYshq53laDZ
ywP5DmK1Bq+V+PBdyRs51EOFOIF8iNpjWeLemdILX/jr0bx/rP+5yKR7HkPmtM9bvqTLif7tXavJ
vpqpUqqV6ycHFGNUe2/jRzfbfEtKxjrLByqUn42inTo8fB37h871e1Zb9y5d2UzN/17PDpQXXYMG
CgErS3qsdEG1zqkUG7jBEZ8yvvzbjba9TH1GPg8RFYziJeN5ZVJed5Pl4ksO7+ZYldepq5CQmptX
NdCVnBvzaeUYF01dneLQQXDRVZvVVFqh0E36A0BPR+f8I9fxIOPTXJ6jNFe8p2DVj1Sygj1k/oDS
2RgSVHg7d4qaur6nipUV7v/78RIvs0TncX3kjqtnjDgbv3E0pvbT4psu1et5Us5Jyb7ldWY89NKQ
hBtxtugckRUbpcaqcnXBFJEOJGVMQH35lHC6fB5Fq9zn9qN7CqnLHE5PvP2QbcoHsetPUWxBJeet
c3xP62cwKr1k+xvT/i/XXQ2S+Sj5LC8/Ej+leaWUZq5a243EYmYeSGLh/Lz3nbiqZTaV4C00C0HB
cNY6Dh+LSLZ5q3lAOfkPJV1P5NvLSn+Hxcu1ek2Hav9ngpmQJ35T66VAR94kqCCkajPCm8r6jxha
b6kHvo0gM4Du0jvZbPW5GCXw7JlmxPdnzyl3y1aVdDx793HpYeEc4UcrcrWI5WfZylKPg+jgE9fw
19W3PyYyxIWUSr8a9vdWMh6JPx9PnEJkd1L0Jk/i0TOpw+AAir3SxffihftIUHaK9l4o9NbbETZs
4d7f4nAPDsoCUs0CRioJPBVt66iIY0E4ZXZ+yR3iR3CNZXNqbg9QUXz1Fcg0g+M4s2jjidXO59qB
bMfw8GycvpXBhbN6iumS/cznWumBA5MrVTy1hdYhGL73MNiBEqdlfUYhZMKBGOQ5+h7hzw/0OqR5
fgyMagMtLYQSb5x1MBn30/MEb0759L26ylalEM7XloDkCe3iAa8r91nF63PxAsh5jRItQSqGvOLt
8mFSWarlT9Ymwl5AX56QuNArtxsgqqev2/qetTm+7Ep9jmbp9Znpr/N1kSYoy1gKhoWHx0UNeQ99
wiCdR6tSf6atV7Iy31Vj4Inoa7HtXlm5D5fwBULm6wqXs9gxCqfl4NRy9P0udk1IjyNtRRlTilLb
2gLsaVElrCg7zZX2byjH+xFU+O/se6w6Z755Z1LZW/TLRg7DIxHLNcvpM1A6Zt40tgidSfUibF/H
xU9ezGGa/+QGSLEhX6Xre6r/k1ZyNd7P6nrDJLvLf8tOqn+slnqnL8JyY/7TqZl7dc8Kn4VEfshK
r9sYW1Km+3ZquOXohWYFQfWdWtXXqlv4CeLwVz4SVTm1AvGmvpAf9rqYebfk60qtjIJnJ37NWkgu
m5x6dRmlfGMbCbBw7xfL+jZR4/+c8JYW+mCEAEPC/ApNQ2eXskIuOwUILUz9pCrs4KA86pOW6oAr
F0ib5p9Hk4Jb/fAvE1MQyUeKT2PJ3Wck71EPgmty8+RBD+kP9Z+KyKRGpmo2MN3tm5suKp9wyrzi
huO9u6Vc3jBpgOTK5viSu4ReQ9kwxoXfUDgxfz2OC8cm9hL/L5QzIIS+izV4+Eucmlut+ILhhG1V
+jWPXO0N4uO2kShUlmRXhUS6P6gxQ1xyWXyp19XQFAvqcJBYoNMLaYWe2Zea2PJdynysyb/Fl6FJ
B0oTh/FrK/2Ad7AJDeh5afLOH/iYNdEmlg7xAFyeMFOT6FZ2j/I/9PeKw+H3zexJB21aC+wEFPZy
xkkZeggkYr289KE+SYqKmzfvx7Exvp91YFImtqnrNTGEkQEhSr8eBiaqj6oFLbxjmJ7lBbVYKndN
Klpqd3uyByhbtSCC196rNO5hWAK9IF7H2nK0eZfNK0bfx/dUKx/tG2B0wHCv8JO5qn2rpA+Rol7B
RjfVu5IxPDae79jXAWUHsTkat69aBiWwvrAZHp3t60bHqFvlSlmbV7MIZuIxPfY3gwwR1kSD5oGg
5avY3DWfwQZ7ZFTtnlisHyRfok23hKPmBIhKPfs87QQAwYeqJ9UY8PZ79Vhq2uxOi/SyuWOTgXdc
WB90pwVoaJhWcrCabje95K0thj1e6/cQUfMAcJ60xwohUi4VnQY3igFX/A99lLM4oaWe3Os/C/Y6
JDwHJVcK88lGSpiLAsQ5y8OYC77/KV5LdWFO6pcfzMIA5ow9nnDgk6NrC3Uh6iKQVV91y/I6gHCf
4ZCt0+ZXRLGrL7537/tOoK49K18zzKBUw1GOY7WOLrytt3XD7kUB0/a7nujt9NJBejnhJogFG4Vf
PeV4zcWXkwQUsl68ay1H4tZc/1DBb6zdY/0IoozeKxcMGcSW0e1d36umMKe+7cTzAaX3+GuDXBJ8
pVV8qD+09NXpJpbkOn1jojohhW2ixsd7qa+hU6KdLehNVFmPdnhmL6dmfpCo3r5PvcUqsu+W7euH
1AIwzUmQ7pb6Bfvte+3yeiYPyOp+aTHSOrX5FR4IIC8kiw/927chW4+09Gqni+XZUkeS7PdqEj++
z8tW8TCEcdx/GByuo4jnrwVbqUrlNnR5CPkmgVkKN1Hw6WSBPogCLtOUXAiFRyoFtm5dOEocuvaG
8iESTr9dSSoq7tHeRwe5VeX7UH4g0vD8GiIY/aISNgeelFMdPU6zY4Ikufpm9IppjuZnKaQHOq7F
29ZZ684nzaPsJyWW7tnXgWfRdjSJWqfKnbu3GocOL4f32wQ0w3HFYnn+bhvXQ21TIyKJVTjWhqOy
Gx316CyN79/UwQalcv5a1/ZqU6e/WD9MYDzFgb21KWe30bO1b4gbeXzUkJvYNPGGr6zFyuuNd462
csqWc1TSyssf4l9SdyrZnJMtatGrVooOttqtH8ulX3wXFKBAfj7o6kQXMguJ1uUsReG5GZcmI7P9
ydbwZKPlBIsuzSY4SQKPjeqb3jxhrIIzS2wKwVstR7Ab13oJB05rTQ0yOCOYbJIpVbXLxSYsqoK1
EmlWXdH771I5VARs+EazCmetHEz5Pg78r+sfzEBQsMDjywIukK3uynQj4eLzXM7eo9Trc4M550uR
cp9oW8XoK2tFiQFJtE/XsgdiyBrEq+StkWtd2+ryZ9Cq10uXdHysNWX72L51ZgObpFJorYfX74cC
0YCUoD919oqfMKXIBHxA9CsLPMJZ5Zt7TMP4jmP41Ll0plGhSAYL9aTnoprT0V4r9dJ4Bqd0wTlL
Hq20Z78WzeNplGuTIMyOMvXiV+q7VFWP0pUY7N5eTp3b26ND165xf+dRP8UEDwf8qXbrBA4ZI1Ir
4pwedeqGesRT0VtNAy9a4bkqEhacCU6utDXJ4zJ2ZrhURWauHt9L3Ux3X9+M1617tH1T0jUInSue
zVSUG6jzLq8EIItDeTV61jnMufpdG4NrXPxaAkORjhp0LWoqpk8kXQmtL8qX26iwgF7s+zSxVhQo
C3Wloogwj0eZnqgacbEjKddZZ/J0tLa2cwXcMrIcjEShxkNlmGU/Jvk4VUJskpXwK4DmwVZGSraP
l4geGF+ddoDgJihG7Mk0hngfbkobqjFpZUaTc3kuNeV3KwP8AaYHHf7bLaq8gcJvSCPvx5kPoljd
ZLc4mHWXKsQVByV+0m/JQ0R+WJBBH2wyj47ZKPtP3Zxg7M4nLO/TsjgiqqCAyg4LGt7gf7mt7HFI
DtPeNboqTJ9l8csqS0WgvH0SRGkV1RQ8FJRF93P5EXpSKj5cN47xucomyX4oMr6hinEmKqGPfFhU
NIjrdMcmqirjVTfs198ELRnEMyWUs3jSXdYgP4havb/eRFr85a2oAzrerJmqJ5FD19qpQRETWt/N
Pjc1LTniW0Vv+T2klPUrPxuZtkchHfw3RZQgiEL/NTIQkqj8XRmiTY2y74KS+WBFJU8Z/bmJWHe1
nPixQ56CPLqDF45XUiqXaK8I2DFPkgAkM1dVn8XOd8cTaQ/HhcoxCTjNJDdyYZHjGTp5+0OJ4Uyy
DPBagYzbX7YtSdzhRcHTRIlgyEyIKGb8FOrj55pwDAhWkGAN5nxLpaGcF0InXhMBJF3q3AiNHnH7
Ulu5suiK/sv9pCF1o7z/sUtG11Ocn+anp5ddrdQttYJ6K02Y8apVMFMmvI+51TqO0vVrbTGetC79
VIfPmmzx2BBhmgG3BHAu+4nxoXl0vnk00mzl9fDwUqQncwLbwvg55rNvYaoUUlEnsWvr9nHHR/5d
/durRyOj84lzI8+a42yWk2+Xz/nwrNYHdj/IIS6GH6LImX+OCp1AbfFw82yhp6rmdSz2VIIbfs+H
dB7ssJCvcz8WDzqOFUWyQirZHqMsMQh/v4DdAvqniZ7B/snAuIkxYVz/sf+uVdERsvAj+MdwenK6
3W3/UbHWlXWjbARUU3j1h5+qHgQkzt5D8qe/e7t9HQbP7+woNw4zdNELI5IX2Cq5Ict7rPKdtDeU
iNk8O2hu8u5umZICKnZLhVpSc94AyzqxuGgiVLAuDgR6B98phLHCc6KQPCtILnFF6ctSX0QnunZV
eD863jz/vSS8+ahfkvL5o9OWhD+1nNomW0VzYEDSz2AieHACQvWum2UzfaiCM+HREFmgpoSSPDyk
94y8Y638yl/TJpGXIMNS0b5Tn7yZWJ9lKZfayxFoic9QahxrVlh3L6xLXpvJOnwMVyaUZgSmUWGo
P6dTHqV3iEkvKkw0kq3Uf01V9LE7vF9adE/KLG6UfhckA9hFioodQvfhpWYrs2q+C8XcdjT5Gyra
0Fh0K2h84Dlb3FVHjLMQo7p2a+1rBdVbl33FzOBCc1jwuLsBlFKnVUU9cextmtvqfFxwMB6xylDg
BognmON37Y1LdT5+KJvQpwlhTdVFOG3xV6H8Z0aNdXlddSb9Q5kscGXvgAmHYaqeqm86i1qmm+Dp
bOo3zNxCy3ld0yXYl/gkOOXzX+oq3csXCKuydyxJmkdH3PVdpPteWYOV0M9xpX3ZHZX4FF214ZvU
E6NVW0Mn3dxe7ySj5fQc5/d3PGWN7j/XDbum/MnqfMya19YpEr0CY3VcxBxTKKyMYK/w84Z1L2Wm
/x8QNZrgJZ8izHSMUoxtw1L9Fzpti13i4ieuqAeZ1NRqvhTGWBtYywcnbnBi5lVshWkYUbnPl3tb
D9xXmqUNWm1lfdfQoUq6om6aTz4OViNH4xjnaUu+3vGlQt1AAen+Wc6/3V52g+LbSoWBGuLqXuXt
b/ZrIeXNXWrvf0+yHP9WzFm+vP3dv677jzdk+p5DaPW5G+BZt29v62cVbjbdHoN+6mnKbnJS6nfQ
YNDrZjLyHTJLpPyZOM3MLPrqDuQYWpBROQiVnbW8atscXxWkVE2oiwgO1idZlr8ZUZbPBHW4vToQ
V+aYopdKKMi4VAahE1A8B9XeBns9Oh943OZUM8CCoG/eT5MfijGNy99680UnDeu1XubzauUu1Nx0
NiNcd902yH5zsjf10F0e80Smq+qxFQEqZaBZoR1COAfYOAV8UG4SR4PTlDmEyMGpCDMKet46u4VE
c2iA4Ryi1hUg0A0ZcPKwjJbj26dDP/m7uoDw5b87zPIBinv+OIqecj+JymITk0vi8v5MuHcCRj4s
S4HX4LGpulLb8rm38w+wAV0Mpk6DLZTxbd5oWOBYg92AWI45lgnwdSyp7PoVh/ohipc4m1UjRakc
EUwjmzL0CUibM9K1syFkCXkhp2D6EzJTn3SkRHuK+ULhH28DBIcQJ+Ol0hVN9tN4wIhfhOY0N/zu
xnle5qPslN1TW0T/kWvHxcGgyQWeuf8KKbcdmTjMXLP1CM+bH8VyJHK+MooCFgcyFvm0hNK1/dmb
krpcZXVT3+qFIGKGSxxrwttGms/qxGjt4yA6fm/n2tnpxAn2UOAsBQCEIFNEdIi4EFjVYZ/GcbZL
bgHg2XxptN5J20q/fnzSx+FvGAL4WgwoYGEV6hNDufgMhFPdI306f2DT+whVcOUsMcjOokN8EpIe
G4Ebok7TpcLkDwNvG71FaTSM0t9VprORQ4AR3+T5w4XAVlEyTnD7n0PKcW4bbEeH98UXsJhg5990
oPFNXtbZkM3iVyrTBEQIRBfR5VtqSVH+kE8lXJj/gt5fMBtW08nILJvDgNmpLwy+Co7AGEi4RlhL
fyanibEl+hiEyrWeOc351i028aZAGpqjKh03c4HmJiZ01P7LwOqZ0dpNsLcTLfL12352qox9ViEz
TIs11fMau2/ODiDbmnbuAjS6iuO6oeWhEO0nqUo4vIGqjc/N971vblzn9mW66CIjsP9uvY/+t8W3
56vyobNlkh0AMa4focJRNJYvW18zVbOSvPtfME+BlKFZTghZl3CC3Vui95iSrlv3Ty9kbE2klUVd
u4Gr4IBq3L6l1cqzaNeYlFF5dDbLV4WVPRF8dzJiZus0CyqzZk7ND/54+6jX5k4v5lnz3pr0Uy05
RU0Tky8aYdafdYy5Wqi8msis7K7lXfsUU3QdJkd4Dr1Vc9mr5tq84Ht8UAX+ufk84K5u2xLxRCo6
F/72sl/i4e0ExanXw1/XjEFsDdROneWQY/R+0zl+3+CgNVcvs9apm347DaRauNPH3lPllDOzhb8N
dQ32f9Y9fC1/U683XWQz9exoP7z21ypaf69tATWkLAs9e012Ut/beujIuIikOvrnV7HTZJodiViF
8HvNZ/fqAluJ7qFzaM57s12UaZWqhfHyV+uuqezKopydqnS7v24/ZhuSCXFyWhjSfwjyBldl00BR
xOwBZaQW2WVVFHulXKFX5qqrv2x7IzRdVlMST4fmXVQuv49se3uDErw/sJchJP2AFNLUp1bhXGz/
JHsZlUDZONN9Pfep8lQyrUVlV5tX7/WN4J1mrlnT26gqQS9FtzFLW/+2r+f00uOsNKyzdeNazTl6
lnFei7xs76Y3o4lVV6Pea6RfQeXxJhPwpsRkIKxKToOUIsNYjJjhxak8/zj2d7Uwcsho40Q0r246
mfdzI6TZinrQXxs6LXSucNYULY94c48un2eBHPEmNZ169SIr9Ap0TQs9N1NRtO5f5TYzP9TlK9Cm
DrkG+Omtjtmnu1lmHCL9nXyeDKgExoAu7DSQC/5H0n0tJ9IkUQB+IiLw5hZovLeSbgihkfDe8/T7
1b+xsbszGglBd3VV5sljerNoVYn9O0VzTOzOTaAvczQUUWIVsdG3iDwIkE7W3sUNSfxbTE3mW28H
27J87Ik/7QnUUCk26+vyrH5RLKwDNLFzWi9cdL1c9KLgqh86l4n42L6OITD+mX+XkhP3trqZrpVR
nfb/HxRXpPz43fQztddXfBxT9EzXlVgnSLQuv+phn3HZs6dElrX8XhPyXlya6qImOALApf5sZcrG
YOhO0B7faD59otjb1N71UzvXfBsQxCr5xiriiNXOVHaDfWvWX3V0gzQkkr0OHQCrs03DyjBDMLfj
MmhIg3otPuWeVdu2FcXm4qEA2gDI3tJ2s04QDvZlM5QieLN0aKQI1y7KKIIwKtDsQOfWSwOcQjZ2
Bj2FJvJYpvKDExlqQDgyetcHGGNdJcyjGJUpAr7huGZ2sS5DAqrHnjVHdalaa9IhD1QbDaq5aFt5
tBOqtaBb3Y4zksZODbtlc9ffLUrLrijoZshVJU5mOLLCX091Q1Y4u09sz4+XjjlL2wGCnwYY5W5U
o4+emLo2nMJRDC0UFFFC81E1hqjyg8nFqZmCYGl7eqdOGMYo6KAMs6oikGPpYEeqGa/ChbQOS6No
/a3zFjyMD0/rqFBNjuwLwn/T35fqpfpuCq/pJccmhBMxUndZGyh+eIrvUJA4Dj5UO1SdT5s+HPb8
oF+YtYmQaulm2hWVN80bbnKJsoNbM4Qz59tLhrr0hc3HeNXPzePwpzwU/fukCt2VdMl+B++S7rLl
Ny382gWYTt4VAaRZRsRErseLsj0T+nIXdEvO8PGYxKbgIFR/TVQlwDpoAUnY26mzV2uaC9RxQwqj
wr/k4KpvSajbyCMzH/bLzql6nqZ7GVtJ82A+jrYM8C3UCw6mt8tw7V6+7pvSa3wdieMtMROqXUiR
JfRF63/n3voTHLMbsD7s0aqC3VJ1oKje5IlipQOqZiqp1t24fvsviaAkq8G4Am8p7GBxQTObwXW0
/3fpOKaRDuhATeXMQcJKVqNvmq8OV6V3K/59/Fx/3MbxcZ6kuICrrYeJTn1zyK98NYCJNqLmlW6T
KWZsWmjuey7mwQmyBCCac3UO+fJ5BCSa/amULYb4xCFRsDFme4VBuMuZVvI7/yeWDTSkc/S8jC6l
QjMdMd8cvNrvuqnrsXJqwKDaGr+GNLyaBKT6vifqYxD4E8+gzaMLrgIRS/nWrHVsJmpOlt6Vrrqd
GwJswvmW/yswGx/oOg7Ot6CMPbcAFrXcYPO1H1oNfkIEQlOQUnRrJucuRXuNeoGzNQKgQxrFhfW4
bNmq4YEMLEuHznYk8dybPXX419GCrEUQVXUA1XV3M144S3N6RyB6NeHgWP6+aidR5Cyj9JOPEI7e
2DRd6PTk9W0i3V5+KrPS5Hj2zPMoPUnqEWfVQ99q+bZCxROEss06/Y5/M5tvxH9vYsHZjznqn+VN
U8ZUZ/dn+1yLBFS4UNmuGgEkW1F9F0IWfBSmTefu096C9XGvYMl+Zmfl2OdSFHTw5fvYODvX80v7
Vk4Pc1Eh2kPZnIiLYmJ0+NqDWVedlL0lbrWherf3/cVHLjwZfwpnG3qOxCdope+V1FAtWg6a15sr
/Yq+VHJ1631dvrQX3k8uSgw21TW6ZJP9qbzZjVaMsDZWevWOTQwLWLbiupbJFR2jEbD4BJd1KhqK
a8OPuBFLodtQnKnGCTQdlJZ5rkYK5BKX9E6oI8jvJvnGc5RrJqYBSBb/docOLitZDbcqxkihvyEw
Dpp2XWsdM9Gmon8AzKJTlExARtnGY8wD0fnkjmUnxx4v8366NKvExee6qrVl+dFeWa+XWh/fw0wT
La6F6rZ2/JzZ8XzcGmQrdO9YeaVVNbTey880zJxDYu0EFYlJ8nPITxjwNZXx3Vk915FdUTs3n819
d9c4NTIz89bD4DxavppPiXAd706IgbUYRMf9lDKHwUDlH+qv6kQ1fe8l6LBp6s7R/WdnRyzU8Yjw
fEwp6+8aWKCSJnK+197NRePU3tXerVRLxEbbwSKoccYH+/slrSFJ6oA2JQBnVRTXYtelMJIMR3ss
hAZRoROsz75Dr5PVkkaHg8YAloGpn4m4BC8G4mdKyU/qDLIFjKp1b0GQH69SOvbulUQlPdETaXrU
0InKdXjp3C1i5tNGHegcl8ZWwXebmxIbOgV3gFV5+L2OUB2KZ5cUv6sRGvJbx9kQ4epG+ypGbtcy
RSdjUqQ3qNt9yqbnvVVVBEv11EiV73UIYBHFvHxhcmP/jFsUJyCog676Lh7gAxfF63+wjoNY0QAO
IEkq58un8kqZYIGbPR6Ko4LnCv0JuSEfnrTyubnuPlvsJz7O9UXzUFVNB0sGTKhC5166VGC4TcG3
iPWdw+A+OvFzCOnugi7rp79kA7IY3SZBXP4q9T2TFaagAtwffv1zWY3/hiLyrQlnAp6TdXBsXf44
qjYcks6NMGALkBL+zpAfDCdMQnAWmMbExqKss2wUR7EdbqgpOEhqVv45Mgk5R5yKLYllZVZ+1gJn
61jZ7RvxEFAWFOwQCwc0PNTnXK6i7F7cKhgi3GPlIQRVGGDcpwzlxMLmfKjm64tqWgH4LK/4XXWC
Fr3wE7JKtaPe7HEkA4cR6wulTstQjhvvpNhlKGVqmdYjqH2m2zb7EPJqOxSEgNlRX7FcEBtiiLlj
wSquVtEN19cWrOzDqwCnyRZydqqn9bZ9HrLvH3NoMQY3Y/hIpQ0AkV6zy8kNUg5zUDCRugo1+kVf
yg3D9QodHhLHxSg6+aXThHhIJ5N6krSPV9g8oZesW4EZrE1rXMl90l9p5KxsNdnI8ljIVhM/Ah5E
CbCA7y54ggYQBIzRNw14v3tU6oXhtpWsQitWE6jI/acwBBZAbmLDdT3VBWbwX/K5SIL+s4+655R9
SFLh8EP1+Er2sWXw+zm9Psr+gIFkvifZrJNsBCd2OAXywb4TYHKAhGOTBFgRjI5dUNs/wFoAG3PG
U/E67B6Hz1q+t2jHBqlE6T2/HUq7Z3FrVgzhPE4FHc0vqBOVO0wP+OVsYCJSCiniy+luvBxi5Z3G
R8Ter9yVD3cxNY8v6i/7+PQx3rErOH1l5rffnQz2Xvgt8cB3u8+f05NzKxWof03mBluG8EXMjY9Z
n+9z8hJ92H7vKlMHNNxvk3CvXySFSedI8FOwsScbIc7hCR91LH7bjzR1y7J5VLYPd4CYxbp87jlR
W/J3l+D6gfxfCVEV5yQ8CyAGMMt0bZZG4CHRQcHujrmSrvyeSgwPU8uZRT+E2iwK2BcQBlQI+sc8
07v/wiouk8Dz4ChbDW/12DIhjeA9VYLP8Nfg6nH98AD7U7YR/3vxZXmYGttvVmbHe/sdjkgSi9DX
VcKW3vA2WYm/LgyDtszUCK2DaX4CVh10wEu7vEvCEAVGkO/HPFar4oNatJvrQtzUoImE2YbP5PTv
+CCLDnHYz6Pko3QpP5N6EslAIZYMSSUG7abjbhhLBcf5/6C309/1w6fmCXHkTC79owMl7/5/VSPE
FYZHS39vYStSgYIuFxjmQJCa6jL7Q4H3SALxyFB/0pYpK2wNuvf4d/dLhh7oQCL0BY9bUIBnowAj
UVLoF4fyBIR/MBwLrVS41PR3+J/BwzsHDIfsWdccJHJ1nWhIU5q1jWnai+9wG1kZN1D/wtSd/3jd
BeILsegEhwrC1qbR1Q1lEmgdANbM0KZ158G4mIDhsl9+m6tzeXh7N54pu2oKuWzoq4ZKmIQ0n13v
MAu4NOj7Ou67rLQaLl4w/OAZf3gTDPMDxRms7P4Ag4nF4JyYcMs9Yw3TNjS8iJHN4Y8wPvwZWhTc
oPNrz3O6vWOhcCEKfzXcKrsyz+CxcZJfhBnIqkdzxYkRhMb16BkxwWTU/XLaF8iXse8J6ivvn/sH
Zfznq3/HeEtXFV7wv1Pdy9hoggBhqRLWpxSmQW7D5WSIQKWo6SZO9fcwo5SxUpZ4c4kuF2BTKN9G
Z4bf+B6eosAddonXtVefZtBc6gDAub9jKIsxeArrvEpoAW2FHWGLlPC0fMTUowvjx2SHQ0iuReS2
yVdSiASOoinbrk8ugehriV6h9SLy+Hfb4/Mhk8ELadTNYZFryuKtoqxz4J/AUMc6XmFeFxjIRcHl
70KH/n+55+IYUf4vJaV1ghyx+cD4TCtWFRUyErFUWXMf22BhKGV6F+he1ikKahpo0IaWcs4YA5Xo
zajqflaTMNzwQNhZbyXpQV1qCQvVjg0kdw51U7kxqeHYIBOvB6Sn4LyvmEyEbB7umxi7wKl0sExm
pWFq5wR+/wAKrTIItXcTmFvBroFQ0JR/oW6G+MdqSWTSd9flHqOYnj9MOXeJRiEz94uQD3EEwKhE
dPHqFYIO3xx7QVLQocXZ5m2yExhguOeUa6CDYkiDqTfBZM7vN+oEJDOGSxZo9DKOP1DWq02if6vB
jVGKuPW+IaxNfq/MZslBZr90ZvxHGRygfhr7kxvNvvH/HucgIwQ1Gy2SLLXwMx/Uy6spzcjuGBVu
df/7/ExohFlBApBHZLC9zfwRLIn8PMZeOl46Y530DtPcPz+3aXNA6K3HhcBEJJbdpOoWn3SD0mkO
puUZwO2RzUJuNPs2iS1g05unUuYMPD3pcjpZj50bNF31XJlyZPb96jMMZBxjwJUY2hdoPWiSRRbX
zfVglbgA6ShhDKnDXezLYVLViYldOn0vBsT8r6LSFt75/pJ7uQEdNx4TZGvXF/c+pC8jpauIK/tR
/O/2nVuWwRIqHNKIbvDkWuLRfWs9/EheEtYEwfNb1xa2VTtGXZbK+lL3LvRz6mZFshD6gq0lrT3e
1DJbSpMSUpJxjOQwJ1YIQ7qZVjCP7NC19OE5E0MJeMc5NL+qfVujk6Hws0fjQiYVJavMs7y+RW28
HQ326rgGSuDM0yDTFI0TP8xvFwGzQrpNqvusoOKapZ0mL7lnDQewBBDH0M3F+7uypoNi2ridsFKn
wOF6qyqgMSlQK8B35iRMNjArhFFwhF2ySwiTOe7cvnpPR0nVg8nRdtZ+yzLTlXnZB/0B2/qax9H2
+jRzgky+Kh4zlZvCxrf5hsU3jrkYb+QQz76KEkfXqiXm40/Z30zUhqysOIgYQoTzIVbLDWPB7yDQ
vq8fSCEtVpwzVvrh2ctjbMcD35yXultcljcE23OyaR1W4Q59cGccxvt2cb9bYIFBwOzLg/Tf/EsS
g2OotWMSENwbkNBPIAC7yccujNtUengKfkWaM6Yhma3r45KupDbY0iVmC7aUbDts3mTo6rVM0WTL
/x73n1yKOg5MVN4skzl7E2vwvvGFcdpiYuIibCFUhf+3suFsw/zBO//h7sn2BCxJrHTRJb0yVUnO
HTF4EnJjLTwMmqpKMOjQj84vZu/5qFDfjlNAbGwhJn5bRMf+tppcdReaofGYXLP4raZGsdUbTZMz
1i05xJAX+CNLP6QNQAqAtpvci2h1VMfswvYP5m42JoqAeEmP8ywGRQensvbqXp+hulH2QtNn5S1C
UHHTv5mTEuhohVO1JF3PFPOqdh6G4egjTDzotMtvbd3VxDQxSgHU4tFxdBYEEXhrD8Fo6b83Ko4/
61HdPUEjUeFDVOdlU9/lmpkPNVbHnMOTqoIXUeUGy/t6lS5N3CV00UKxiRhZ1U3wkEgVHVL5kmkY
fNs5H4oHFI6d6WDctJZCwuAPBw/Eu+gITBQ9c0z9Je/kduYens3w9GDUeMCDnQYfueA4x284zAVU
gwWxaZ5i7VTmI7DQQxB7TpsgIcrBbR18LzpJ+8WllgQ7Tw75yjvW0MVwxu+dWNHl2Jhx39JgnAY8
/kw1riMp8lodEyV0xM59hDoJSM3B+XgklPmB9DKsExf9LKVjZxftxgH1TdQ8nhVwau0GZfDfZvYT
Xw4WjGDQmLUQz4EcaXZz9Kqd3XgdK4ky/lzmixt1vvEhwkOmmivharYP/w2hFvVcO17jSN9btfea
iU00Y1B3XVvxULtDH+aYdYVm7lG8FTcL09gmyTCiQ7aCRicx3KlofhqZ6xmhJYbrPuyttrSZLwb0
uOiFm8aqehjkcC5CKL0N693FCoZai37oxZAT0sAYjJnJhbUaMpFZwfTwuywX5ufeuVYAjx27626i
eZ8umlaR2ntd2Q83/VgnrQnfDxMuJDoOXAqzo7iqvqfqETSJPIwdxs3l7dmU8IpghnkKikpMz1PK
qPrl5ogqxgYz/TmA6jcz3Xaf08KgoHKBknZmnQv+OFdW9tDPynVU+HhUT7gi4T0kaevbm+qsweq7
aawTHZtHEyUNTsVgrZ6sZ6F5WonQb2mjxdtWbWRkItDm+jXKQIVuGFUr9w2lueWaNA+l83CF1gGA
r13m8dqBGR8QTqn5hpRdml6nfq/PySTKuVqqyWiyk8IQiRXhFJHPHZ27h/5ifIEc32uJ0rHj5jXy
IuYCGsIh8txdNc7T4zQO9ZtaEa/ObjDLl/RfJuz/37IYGo9tbnWHw6nzbi6Hm994dG7B46oIOIMj
+7w9S7w7nCkOhA9PgvfIUBEMOEdo+ZJfUIDFd872SDhkF7oZ+ih02WR0w1Nvy2T7h46G6Y22j7Gx
K57/LSkvWrdfIZffj8mtv+7FuW2CkUb/TRLG627eAfxsub3kK4FfcqpekdaWPSAHsCQZvakAE63T
+DHO+zcWfI3V163vdnfp4oa56aUdAO/b76a2q90GAs46z/rr6/KV69w4RJiUCwMq3qp4uKtH/Tq/
/J6bZ7OzR7Sdp5rHYWy+7CYGdy6k07PREFbRsba0yBfTFYnSsj7b6GL3jfddRSS6I5qv8Cavo+0S
Mly5nXo+X0x68KFqhg3QbgQGRJh5FLoqDQdlg/sJHZYqYPOtSo2NtAgNkXe1cy/285goLx4NHfO7
Dt7ubBBbxC96No9mAMduoRIbZKbrIQDsumGKqJEdvqfPEOL2s+jn/11CVjcIpRhDpqIssv7+pczW
1hUjvVJscGijEXUogcxJIE6qls13fJKXLFeMzffDVbswWNR85C5714oBd23bzdcPY/OosYJ3uO7m
OhhVKhOBXQOjjdbRZK7QhCHXUhHEwulhqHVDwkqyEejFxbZxYh3A08EmrszjO6zDjNV/zBefVKLX
xvJajP+skbNic8dGe9a/dLJ6Uclc5nkqm+gy8Voco7uXamq+aklFqyCS735jpjgmdXJGWqcBYvW+
6yugKg4J3+/5pv+ca7fj7e0IPeFj1cxM9bKg/TAQlHPWjBOyL+B5RCW53qKZm1+oA8MkSNhin7vq
76ye/0RlbuxMw/iQdtYoxiiFqPbl+Gjd3PRWJbTKRO1xKC1+k5X3SehCEa8PXYV0Geb5vQWxHxpX
z8UMB6u1HR7MRhDU2atvNJ8KXSw68V97wb8lBA4V5GLaTAkgQWmcgM23vVxo2iHI4ObPbEj7Lu4w
PzKNZ/9gT8JyunvhwtfmM4lKpEhDO9KOQ9ekLZR3i2hzx7aryRZKx343y1/gfmCaFndH4Qrl/bEs
Ut2QlmCgUMEDQ7yIbD6TxeSWqMocyoUsubXD6hbOO0PPuZli515bfD2bhtHtwHNbNY7se3dRzP6f
aBb6x2jbPTVmki6L6WGis+qbRrTvgUHBnux39nnX6z9h3j/pss3qqEA29/wMAO16mOzNWtnRvput
z8rr6bF5HZ7ZMxUv1dk/RwMdZeXNcaziXCbOfuWocvB8kiAIAAJXd/uQUc6VMtvERms9TDWf1+Js
5NhuZpQXPMR1oqnKrW1hV252Y8D9apyz+c6+ZLJ1zZiUSTF+rxeiz0FqYO5uMuggmWwiT1vtNM7t
itR6xYy4JyTz6MURLXDfctPMNBYvQue//HKskfSnRbrqP0e79usz0Zn950ewaa6a+38vm20+HIk/
296mY3jKjRYo0t/+hJMOpb95+Mq3TrhDf985WtJ5kjePDcQ5R7H+eXG92JQ0Y9Oce/bwzKSjvKpg
WQn77paeogBWLvj4O/SZQfrfHgehv5+eu4/fp6MioXhviquteoOX9hHHOhT/RujNZTeJPzvfj1aD
/TAfbs+qv+gfDONeCr90KQXkyZbTlAw4ql2n3ZDodUR72pAt+IP4vO7KVPq41g1FyvvpxdDQ+XJX
AGJ1qIwyU7u2RwA9L1iuoioSiHSzrRde7oWVb6JsglBdVBP9TWnLufZY4UpqC73XKfzGb0e7brPr
GWYQO/uMdQ6MDbv8Xqup6WKc/sz30hibnFcVG9kGD9n/sDtkDwOUbH1TXQ5P6tiUWuHavM6zVYkk
Em6KucGqkeo8WSt9vdgRuUVrxMnkpzKjLu/sM/u1r+Q6CIc7DGlzWoXpxpHHP7m1NGuH8NVC7Rr/
M5JoX7vPoeIrN41Fiebl90bIFBukUSs+kzxK6dPMnxKdg0sYeQje03j70s7wLj6olnhhNkgzav5V
kb3/TH9fu/x3P+M2zU0z0/L0kXDisL6Nym/fBrP70ZHD8mpK4d26gHQOKlt4ePlYJ7GEdAiSMvRY
KyK9t0BLwuYIYwR/N4OOqaM0Z+XQWGnePcNv4/1FTU6EmXTcMywir5hUPrLqQD6QMOyWGAHx3s0Y
BseI81fVdHH1ux6GccxzHpj8dofG3q16tPdDmWzNQ1/JV40ZQvEzbqQbYXj39Bo3Fnzv8lcgPbwR
cQ/ov/HS1yiMOu94GTObT1CqEGFqLbyhHpl8daMFCSUzLMO+MKvQeJsSPqJnXfdnnMxNySToYpSU
jb6si+bTOPRA4W624Z3jSbgqSRMgMr9TzXfg52TraxcDC7MpM76//XShdGE2xYqLEKDLKN9LWAGq
cazDdOfSvk/jddQohBZnEkj8d1+ec9rubocbiVpdzhKKDiK3Gj6W6Uyynaqs2g6TRfFeP/3GP+/N
069XbRvONXnRtU6/fs5KlACo/s9A2dPm5ofS7Tc1z/4eR0qnQuh2Cwbgz3nKPupUSzUTYLxQZ7/n
3Nprm8FtvPvOTQOn2PFipJUuZb83ImjDkbavLKr77qk/w1nK9hdahks72X7/bCsENOnPj2c9N10h
IV2Vd7bbz8AZ0t/C9og4iyqA9o7YLNXLd3ylFLQasQ4aJMgvid0dawVms4lmzS1qY7TgnrmExkMu
K//owHG+tOfq4MpmjMtaCaOpNEYBbi+t6KUB47IsHdcWG+lmy9kWHSxdQJi/FyLxrpV0uTB2cvYF
3A/U184B/Y/vCL7yCRyU2UjDQfmoDuf2ppF0dTOVL9UUF25ndIehRDTrhMEqIsto04y3U3Pl5iej
m3JgArOIaZ6+UrRPDMq7p3Z8rCUq5ubhHHFm7sN+yt96nHN7tjyiLx2So2Gm+fjjqmQ0awxVzKKj
Yo17tccgjF9SmD73pjEZq3fjcaEJxFjdfQ+PabzzLMyY+8sut0ZD86XtMsIPHaxCDSvnNt5UaVdK
FG/B+BqVy+wtVpybqhPTlq6mzygR5TB9Ac1wkM/LU9ITrHzm+amk6dST2T5TlvYNp+HcLLS1e1SX
X84x9FkX1s2oqYZDF2qod7MNm4p4Xtb1uAUqwwBhj2UOxAMvob8cIsF0tla4kWslpko0mQUXIUk6
qcrv2r32M6s4bOZW49eibx/inHBtqg5QvsxfECefVhCBWztbCo2F0pYZQ3ZisDx5jt6sDUorfJZr
7za49q69+OojH+/mhPa8czx3VuWk42OdxemdxNU8qfTkdu4dMxOX9GfTDyYfzez3XnG+K5mCn+8l
YINs2kAN+gdM/O8b1P+zILTJLaqpjE6lnLgXb8/xgrvEvbrPDRZoYOlWIv+z2U3Xar5dlqp2B4aQ
W/TY7plR7qP7Jl5K0lLbexKb0uryEz/gyZokIVt/Cnsw/QZLjgz9TWsoZIAhIKZzL/9nxqKLzr+K
WcHel+guuqykMzPgCl+bpBTG9wB4G7Wa7aHTJNPSPUpv9k2sOe4oUSAsKtnWzUwd5ejEQCd8py0t
ny4PVt7rMIXu4j0q+T8e+XIsXzvuwi/Y/xhMQDr9g1ZEF3gwE25dkXMw1QYIxbs5rj4n8farfeik
fzOtwnT16zfnvHZruy+lJ+ehxvkTPeZQPXL5hpsksVYASJfShk27tzrdPKJL3og4MXx30xOqtMI0
83OfM3aH67eOl5JXU9KfKPMYyT+Lxo0PSgAL6NTXaSd/H4P43713Hib/8HXUuL8qlf0oJWHpgcDt
hpXup+hE5/ifgM2jQSyr3CxgF8iZJqL4wl1VPqcxGfjaoIJLWqGMM7MCUuL8uJzrWDkJEaD3jBeP
MhZMa1SjDEF+wv/37mErX/3FpYA5QL6T3w9ImBotRv2p64KWO+tgIXTs/0zujFCD+u7j7GSZ5j9T
+crjVl4lcX1LmU1JH5Idu+zJMeR4D0A/SSZuvYd6wPO/5/A8FNayLucZW/JnYNHFdTEVpf899GoK
VsQAGaYfCXfhIOgZrlfZ/OoCjt3HT155PN74psHN292U791rHugW+0jDyHqxb9pT1ia3gSOag9Sm
LEUvXXMVMzxoYqXd77N5zzbSa4G7xeRIJxY7yBAsxj8Lc3zpyRa3J9Qqq2xJXZME1czC5/PzLsOS
XRgmhf27f52qgH1fTN+DPzpN3tv5RGXxLBX4IsWD5teizFNiq5vd+p/332yoO731D+3UIDdIVZND
57C7FZuVds6KY+SnXBG/JQHETJPLoJCXzm5BQnpp6bQt/eQc9vfSY1e6hQWyE6SRru9pcZ9tN9dj
YT1ixaQnG3qQDjbBfclFoQS5s3sTF4309t5uognK5jL356GiC47jvZ0/L1+Fnxd/suI7D1WOvNj2
56SmwzgtlBa+Pxll0WI2UfJQCWd2RvCYZmBWqsRxoJ5Fr59iksDlLx8enHg3D3fw+fgfH4NedZ+v
PBPR7PB9N+g+NnaqKqwqjQznpl19e6j5HHm6KlZAx9wgpw/L3gdJrX3iHvhzy9j4njD1XsyfzEti
i13lSsW2LlyjhzHI8l25wvB2ODh7jnbXs6S1XXmV35XSstkzy+9tvvbAEsG1xUw4ds58hWffyeO/
zbG3mw238R7xwLWx4yw9a/DoCeMJmLfu33NMWWjlEiSkRpQaH+sepNLiq2B/p+EvsB/YZ652Gz/Q
Dz2Aa64mlTjHHqv20wQDbrgdZp7DFb7Ic3i4tq75eixfPSWqZ6+KkbFpXGlyC53sbPrM8QgrGzCc
Cp08ECmfAFWFkO1NTZa3tGBjClnYb6q6XbRmt/SqyRlOYpOfRKZVCHaoNaQVg+5Fq7J2R9zmyUnX
mShjNxkXC1EkxDCAo8gwHcsAvePF05Q3dx2CPtjNs4OX0WZBVZIv7atsFCPGKlyz3lGmcam/28/2
ub3rbhtpSWXX8hxrBL8yfOPE9Jowkz8BJR2xWmPbeJeOpX+cgUuCrujyuO60DpU4+mseahnYhgD7
oJIG8+fq+zEu41cSQlVJRHEctU05Rd+yqtgHq5d6tlKL1/Kdc5VTVPs+TsL/eULWb/V17ckt7CGN
iEtv0wUprfFm4p3s4MHhOyPNZVkP0+G8+eylucSbTPPbCJR8zrkS1ZKCzl6NaxB3I+hL88AGxn1h
uhDd0UlP3Uc9iafNNEVRwgAJBG+78nE4A7TD15W/NcqX4jUyzcL+Mg/2NYbk5eXXqpIrz4wpVl0k
tFqgbJz94ns5uIVQFvakb0LSTAKL+en9d1njfwbd73uBSrp2GV58HsY0JmfP1onJxrLh7ZDIq4Q9
4dcKxybVvT6sI8MOwZtVZWNb20o1udVu/7FHsZuVX2HmtjiVt0hHFeRC5M0LJpPZ4rN4RZ35wKKT
wCbJpe4AXn5dv/LNfWPF42qHzmcsuPz3+j5/IksfYJKm/dVnZzYlY0n8nCZECh+c6XZNwt4t+bPT
AwpfZhhXxpgpJctvvm2r7rLxb1tFiauM94NbPRX9iUIiek2W5qZX0d/47eoBTAU2hcHOwxUNExzx
hBqZEK0TK05uoTIrTjKjg1H/PxtyuY/19t9Pfa4j5kLDkPUU6OwbYMTb7ZI7gZZ8LJX7zFks5IlO
oxK4eMrNYj9ZNMnQdJkgq0KD70GIOPKM+PUZgUxr/hrUa9GuuW7HPqWjNQu0p5zj0e2INLAhYsMn
6kz4aQVXyWCKXYxGvQw8KoUbv+sehvlmfppmNsAZPDrzwS3u6nE8f33EP3tf49W6f6ei15RGtcbO
LMrXGAt1mTl9vMlLZ9GEOkOHnPg8Vo/jzCdfAcPtImu8tslZHSewmh17TqJ069k+cgfBouyd29vo
0Vo3Q9bWOwqPR67OY7rj7dUSve04JI9ruwYxPvrcJeuxXgIHYfOH6NEBtiM4UhQMF1gidDfXUUZ/
HMfdISYovts2VoO1RPf8QRYWMvTEmnRzo0mcZhhfTaNzi3LlKweZKcz1Nc0OnoLEevufm8Qx8gGe
di6tl4u1lg0+DFNFSXnv05x9LRV0IW4bVoK/JWglrtww8MV83k13NiiEJ9PbQY1ubOikkvz/QphE
8IcwgvNY/z2DJUmFlDi4mVVOAqziA5F19cv0MFz2l7+eovr1A3jmbj8hXyjwn7POq2mrIcJ4WHYX
sVerIMfU++2QHwlgolnEcK52kxMgNSlaN9ZRoYfRGjrextMOs6wmB5n63qWONw/dZ1tCUCXbPDZi
ZfxajzyMiYzYvlSCs8lUin2ErLKCdpsmuKJOqTxpljG6Kt/Z5u6T81BHWFD7VT9UPCh1YlJ7MCMg
Z279VMsMcz/Z/v2jMHSqgZniDZKyUqz6D3MDSzYwjW0X7hgkNE4g74FsAFpFYA1uk6sNYHK7OL1W
ja2udBZRlcG6oIPtRe3WiX+vmufWenTSj+R/Uy18fiyptTHRun0gQ84hUO/bouaCJYoLSJqMYbMa
QoILPaTYWnARydSxOUNsWdcVqLlKSEB3gIOdKGKz+fkhpUG/arADqdc0jFcVM02hUXz1o0s33Lgl
3UoB7sUlpR2fY0+JWooNH3+KyuMIjb0unLbF97uTHkj3FnF2rS7bDp8gexnvx1xwMnaF/440jpnx
YqonOHP8ovZmbIcyvxoA/YuwVW+Oj5CN8lD8OI9NWEsT1Q1RLcusHqO2qo0DQDN6dJDc+4kQMcaa
MduczW+G9M14bd23MdtuD3QaBDUFn4+UlynQq/7Hk66aniaZGF7m8ieqxzoRptMl27FFl1aTQMK9
DG6dQNrG4TCpRu3HEfbp9b42905mlG3zVrTZw4DJeXHFK07pZgJAEB2tWva1ZOmXWt7qcfZXUKlG
+htqi3v7aPS+mWxHmR/E89KxvW6+ps9qKjoNnYEmxgudHhDD84YCRU7JA8i+hbpTP3ZO9V0lPSiU
j41ALj7JiOJtUrx3jh49TkW4249isrb4OX69mj5OtGqSU1CmFmfTNQVXFvki3UDxSFchJuWzV8nb
JZl18Y/1r2HTjBe9ISxpPxXcUHz6a+lOYS/Mt3Tjd0itW773lbFfh+6pYis1q0tX4576Qms2CCEm
4LZKViBLobz4QKhwr06VbO3h7l3q6Vq6ZguuyEIx/MmgCuZa8p+ssIJHUt6HATAddab4d+5Aonw4
YWDeG737z+p7S/Bl/i14jUazEtC5VJ3YdDc1zjSopDb5CWmDG/gjlm1rQ3UWiIbEVNgFi6p2EykH
KqXqn/WImAAhqWmqlouOUW9TTzUS1Ux721wAQ0+Dc/feBUeZgl5bpJPGw8/apSwcGJC5Kho3kNhd
vmfVFNg0BUwE7ZX4o3X2tXT32WDsR8f5UwAkYcOW8FMaj+87JARSRtR1/KR02oEYvo5TnYSeY2cg
YkaVLr59KHbIjEn59PxLk4Pco1RVX0XXg2FLcThJNV4V9HmK+1U0WoI/8gAcSw8uPRqM2ryY2C9X
V8V5AiHiYidBsg4X5apFMQFA88eAoKWqXj6XEzjesfYK4031Ui1euX/PKtlPnUNmAG3Sdagxtp/e
0v0S+ur8N5fLOyj33S/088iLQwPNyh6WlK+/+Qwz5/nIfpxa8fptfIDsjwPou2ss+msQzcXzYrr1
9YK8mN4Bgzb+5dm89o7dNzuEhak26KmUM5xBSDAg2EU54NXh4zznU/9pbgA46DAD4U4ECYazLwB2
jG7KYXAcDzTxItZPZTnJtC6dwnybLxp2LVoLhUDnPN9o/iZPm+LcZnv7us+FqW0+NUe3r0XVz7WX
DJNbB5Duv+y/9G9yXOCENciNr9P0KI+u/JOalTIGm0wGfrPuSL4YCAuPSiwfwI9DhzDEtL4RG6eZ
Bb3G3DUzoL3nYPsdxmE4ZOnSd5oS3paeXZWS2WJqV3qnS8SY2xXGa9lI05sx29s201RfhJLqLY/d
F77K7s2tKRmLUOiTv+Yw6fq7g2nhdc754lLjzF8Drw/t2LEDW8e5gTPB5WbFt+JC4ABE2S0msoMW
zEqJbTn/7zhdKrsFK7wq0gt0H1CUJffwe5lYDmi0jZfTVHuCDN/Uo8yE9OsUPhfYhTzMW3lGrCtv
8lRKp1jqcDLwnxyN5Ero34pKcoN0sKE9RNOHbibKmyh7rDz7l005vSjFv7XGPs4qSJnOw1R7Vlv+
5dp75MhxavD4XFEbwCxQlVXHh8AXf7qg5K/WADBySESn0+QScNcnz/5ITU5YdmBkCYCW67+gtwKG
mcTTUgIFr8Vrb8MQEEJyp0EourLaYPPO8Tpe3JlvogzeAsTpWYxpJSc6cwPd3Kb0P5LObElRJArD
T0SEigrcsoOAuKJ1Y6hlAYqCgoA+/XzZEz3Ts3SVpZBknvOff5lengs6ap5IRh9AeuA6I8SUpTGY
GPzxm4EmsBD4yBsAQNWrZADg0RugEOBmGozqVnTj2VbBlnNkt7mdvk2QhHZocY9qfNz/NPz9x/jl
61d8kBiO0XSwCsCLEvr121dnIfODuKwYxbLSMPk7jjdiTAYjn9EHm9Jvqi+95Xo+P331NeQMHHvu
Ya97y0s2MA+KNUZ1AIEYn6OXLn+N8ciUhdW1+RmSnuakmVXeiQHA9d5s3jYQz3uJbcCXDYcZPLMN
JUjZe0FFcPdiVN5aCscfbp5UFiPrRaw5H4DMgdNU4o1iF62PIcXSl6E04PPfTdpkHBggTle7kpII
7gmphk9YxXpJI8D2BC8Y82v8xsF8wbokwjnMkSasqeFz0hrDLYYXCCMczcPrYWSygToK7rNi1mMd
OATXQLx7nk9DGekpN+4ufHDGES86Xmb0YbmuwNG7ZTZNkQoNm5gHsHCAnCMUdXSQmjmGaNrp72N3
AeyC4Ced2zWL8QMVCZniaXR5AlOzHv7dCng8IDzvS3sgfUXXwOPAzU7d8jG7bUabbM9m/qCbY33+
avt6TsIEy3PJC8mIC5C078ab616DxP5XzRnq8bgKdHGLu9zo0oPkMW6+gEt+T6XHhA5QDmbAPwC2
WX2XgyM7OJAHZET4wfhuACZCwMz9IafKpiwNDeQJC99fMOFKXC69YV8Aq+M//9o/DeVfwgmTE72A
dzLrh4uMfQNeAdjuwVfe84BCIGAnYdA9po3iLl3qnRozJIX4CPaEDwt1R208xzq7PED3m5fDsxK6
L9kYHMkW8/zHzYBuh605mC9/wd6t8ZjK+T4Lvy74shJrbyye7muNlMWA+XpLMLFglfRQT1p0IUx5
eQpe6Cg5WzgcQUZQDqdGh2TvZn3XSHO43+IsaJl6fyHNAOnWJNg+0CwZPCcl01okuTEP+5VO8h92
x3S7NrB6gC8oYW4BQg7bubV5wgWGCmQAVybiHYC9scF8d8Ue2JbPNb6wLah/4wtGHOBrNxOFOlsY
bEA0ot2WA5SPC8KuHtmouBrtL6grQ3TG73CUxghfeFxhzvywc6mXx2925vRfZ8ikMMHGeV0S+Jy2
GSbwK/olK4hNqfyVIV3THpTYDUg7aVezCIH1sMHHIJkM66RiB71wZ0FYIbqkFzDkQW9UewXXVv16
Hp+lUBIe5/ylrrQtDESGzVBzLvVFZegGVkK/fQS/z5I0qOAJpheZo7FJch4ZkqgoeBn8M6BMjQ/W
/AD2uBIdvzueQw2iqqhLxosDupp8+/q9LwGy7xfOZFbbjrOXJwO3ALS+ARwPFZOPB5+hiduhoUXS
H0vu6/Oum6Q+Z+fnRhBLNqCrjIXyC2DnZywWE/Pw5vd1wO6YidFzI5yFdY5RPp50Yl4JMsvHh1B5
BL7Ndo0mnjz2LL5jCFmPuCt0/r9dZg2YfKAD48lHAAETm4yp3lB66wlcAFmR4F2oLVcLIFXMyt/Y
U97sBrLH2y4Ra3IRDrNX5csf3ObWTzql9RiMChfH1MCFdUCg9BDCk10WVpXkP4NLd2HOElMYQLWL
ee+TWZFwc3DPu3xPSrZMT0PBw11eA8K7vfIo7SqMrfa3pURngAsHYCOTPmhWh83Bf+zlM4cJdwDy
Jk/5FJKNziTpTnb3x0QvKoI3aC/P43ACE54fs0SGkCvmACxvbPCkDQ56iTEdamAhvmTIA+2K7XJ4
/hw5WpvT1/rE/Qn+1Xz6+5i3ycRF284MrNNxBYi/AQOvdvX+YT8pL+MNN4fz8rt8L3jmyws8O2kk
iiCo6UwhwPCB/nH2/Gc0efhjTH3Ay1fMAxgTeFXM7+/jCAXCRWFLgJtxfP+gwDhOCWGEOci8kAJU
LBme+ykQX2m0UO4QG1LQnQBM1shB/WL1uajrTEaHcRtaVC/aiq2OL+mggcNOv2HVEv2yVX6OE5WQ
HIPdZMQ8O1QkgzcscPZWIMcjdi2agubfbkZUzLpY5V55eUKwYtYKj0Ld01ju1P1kWczy4OAO4iZR
Tihid90RGb71dbiC7+M9+qA3e+D+xYAZ75MualfajDWMBJkeortQUI/3vEU29ucF0zhfXbwWeOqH
7BvP5ReV/2DLPIqjAXYiAxuaGb65N+7h5K9avlePiPcQXZd4Tx5f7nWHpVfwDKTolbxOd/adXZHq
sFYWk/BxqolmZYjP8GU/2gwun3kT3T0Cru17DPHWU5zUG62hjMYlKz54vf/A5fvNMOouU68OBjHX
W1VImjIp8GSAVVvaKQlGRjC3g4+dLzA4FPSRWvQEE9LCzfRSR8N3nHv3cOjfz63PwIWitEBZcrr/
MPsam+p5NK8idX1N7k4ajNcPZKoKGAeP+wGkCnq/2HLtIqkDDkQtepy+LlNGGATk3sGTP2AghhOP
ELNNDaZblVVFHLqRklC413aN2Nsrfpojiezs3tYBr23quxGQx6vXu3Pu338m1ieCQflNVMZUibp6
DoHAP56a9IwxncaaepJTYiH8AfxtLo+f16LyxxDe2+VjcZ09f/PzK8onTFv97O9BZseKVcSuNQmp
lL2b/3KfsYLVwWvVnnhDscRszZ04b+TjVNCwEz8eQIrX+xKWdeiT6OirBJq+D1Ttls4E+57Ur03c
I2A+deYDC0P9bmecv7AWZ5mLZGlfb2oz9f5tlW2s2dnE4CHRoJxd18j6ITg3Am8CIqMRWL0jjiWe
1GmQucC5NqcERW9rlBAZ3hclGZNA52aaUflthMe+z1C6YAgJ498iH8wFRF8N3MxdNi7+9jpyFPg4
sAQhxkJ/lWav2RumAXUl7atzOE7vOoqwXbaawMPl9P0649lTVN7wJxcPIFLsf4lwUnCrFjQPSld5
NvA+TATtL194/7lB7aEQekEsTthiKD7fN5rbXvFbg01/xkyO2f6r8iiI0dfb/AyJTf8kXwYridGk
9bzwIsY9BgCi+yRhaq34z1/2pYMxADxaKIuHXbmddwuIdVBC+J+85LHJKN15twC/x3zDTaTTbKG7
NjT3eURcp89YfVJ6KDt5KZwHMgx4sZegzjqURu9BlMKnbjmxtBPPZGnc0CrZjzZSgTzul3Y+3Y/t
5njYH3j6ilODSRe8hx6apoKJz/m9K46ctIVi9vQ6qdUN9VyxRjhIUp7AfnPU3uHzZvTiRKiFkBH5
J7/DxYxfmAzdw+n+tuHc6eD6Xq4A7kfAIQwq4Y0XwgrbgRMTcxgPoWiNIq61yakPo4niCTT/s0HK
IzRGI9FdYYznoiPdcQx5B1QX7gT6CP0SfFLa3p8JdHMSqfFLRHwx0N8bKCR/OSZQw/MYgQXHChyh
j/U8Nr9IhRxaYAWUulnghuJSxuXbK16Z8gznscsYNAW2IBPYuezjdzwDMYD3AhfD6uZMLDJRDjXu
cAY3Eg+KQ9yepjY9Grz83M1/EFSyAcjWFAOsDDN/GP/4W+GLEtI1mK3PkNN5hi9rZDLvt/6+4ZHA
+tnk2P8QpWzBAYRJteT5nb0s7qlOfoQBaRmmtfR32MmbJlRt1b57r7/Pjl5mOp+Ehz3OzGPmz6Pj
I+ZSKQzgOhsqoWz2Mx67uSAsFNEDujOIQm5RzOeudKI0hY1kCxpJB2O1dij17G8oOTU+TIyfm7ka
H9YDG+tqFyKFOXGkKDeGIYOJlIdE2k2gJ379ZgkTw3ovYLTNiQP0MEcP61g+TneP5Ydh0i8zDOSt
87f39bF0962MUeDDhJkGcIhnMZi+ZOyLLfd01kNzGwY3FvI3kpw8lgyhVRl44seX5tDqPPU8dBjX
w+q/Le4u6tg5WMJng/P3DE4/itGOAJN68bKF8bkEciu8D17B6YxGkRT53AIA8LNdu+Jp5YYdvLuf
w2zuDRkHG+QvwRsscOo2EVef3eJrZW4RDR0KBCli7dudN4aVTQSs3S3fIYf2T7XnkObUMdit9fxH
AFwpMClnLaRQmIvQPbidCsQQ2E6R6jWrwv7nSiyfcPZiiAfXX/A6lzBSnXNEhod98zr7CXIGRBEq
BvEhmKO1nmQMDTYt4+7l1mPewelCVWBqPOE3p1+shW0/fDKMpll1Ro/OJHU6hLaLQrhwBIcNExPO
J5+tzoEOOK9tzckABXEEdQZWOvvOcshkagho4k1/JyHuDuubM4ir7fj3ecFsZH26W2dEfkd64Nk3
qVyUFnZ7zkBJoU6lF9Hz0xOdJohf3Btj2MdiaNUEi90cxaJfmnOZ3fMYLzlInkCPqYV7daA5jKvj
bHuwz/SbuIRgvdDCQn4unpcxjCDMkt1u2f5OYblqp2ssKHgYn+LJiaAcN07Fbbw3SAo8XY4wZqVu
/XPA1r0+ZetOeJFYrz3G5mvOnuNrDj8WGijfycxR5EKpiPDJ7vB7Uw40e4d2DDYDow7gVFyXYXzB
JqR/Vb2Xe3CxwcNrgxMbHloGaiS4oHhurdvkRM4btjgYxzjQWIXNK2zoCQenxnH/IAoomw8WX1Yi
cxW+Aa8Pr/eghzHYmUI8pYSEmwzq6GjW6S0M26Ar00hg/Z4ZF1V/mpXOo2kMTOp5Fl3FCCMhFY+B
6dTuBMCLkgdPFfPD1tUaDzcZ2SP92DJeJ/nB2g8t3PucHut2dLMeuK0FBQI+3GNOm0RKlijIINRZ
gfC3ISLLHQdPrgHnDguOV2Sv+loQEH2VoU5SQSqWibECzpwJYzd8XYzOBtHjDYGfi70pymOiQ21+
zvnrt06PZU8lcHp7xJ9P/Ks7XbFAuJy4OggHBt66tBhuywB1twdS4NdGxcO2xwYZeVdtwuegan//
G3NABEPAI88u+NhhckZ2qqnAN0C9ZovntQE21wwWHTUPjodG6kMExgv9TuUgBl9dwEgbsvOba32O
ySexVF3iQWhZqjDOwqkuhQevdETpEmdus+0oO4cLQEZbXqj2ODjYFHW3BY3PcsrsSXDLmb2xzMdM
4JRFasj+fU2larbOPXjOSy8GV59pTkMM2CdSeFjzBU5QLt5fAORK0kDdrzGXQ3RrYe0e4pGH8ImP
wO8Q2q3hOrUopXDowdcAUVQNz/A8FJi+8zSb2R1honCAlbGWo7B02Q5pYu4/WPSstIQ2Gg9cOI6k
zrMg3wsKGGtsnzG1wleQ2xuiCcIMBQ6aOKAMFJJGvzpzyeACtEHjfrjzcC75/IV1EWawOJxwLwGI
2MOJ0DDossIRNEYExVwFEAHOCUFzzdlIMFF3qbrO1XyMT+0d56JC6OkIjtcV5EogYzOZClv4rNzc
rXAhvO4Q1c9bN3k7snt5rwE37M+KJuXKSQqXfYHxnENYujVgcZ3rQLEaKi+J9ZycmVrPKVKwaxEe
TGAxXqdSfQPqkzhKIttoTqnJ/6e99qc6495FzV3+BM2R9msOVxohzgUkOOBOWTnGZxo7/A0DRsDW
+672Hla5nxyfLL7SV2a0KsbB/djwaw1l+YMVUlC4XMqQMcWu3I+CcRBr9BMDkt++jhrDWA6nsUwx
wYPk3KArOQzcw/duwjM+ocgcBd28h9kq2J9Dt7Hgq8w6HtBp0Nla9IKnoInHDi0qKRrnkZ16dw9n
qSUTbIIKZ4ddxtxF1HNsNvTJpx78ZsP++nONUNBbH3sQRAdOaPV8Zw2XHqEpvgLfVI07CMDrtCHU
jpqB+v32edoyJSrmR3IBH1kLXr7qZnDCY5WzPPxubmdhP5z+/TO5BmojXgc7RghFTuN0s8OSGIEb
zN3T5FfoH2WLdqMWJkxG+gsoT5LOtmIbdQumzScwgSwkJjyuaHC69fDIx2mpHmqzjUbBixKhIsjk
tXkLugNt9EWI+CmpYyBzMdLklzA/2nBjmac5Q+AHuKt3kHznDg4x0iN4Yde7ORE6bfuK9yqeWwAo
GHXjl8Mo8bm7yctBJcYR4tRmLoa30cutoP55TXLYg3hT/q+rX5ANNLopcsVX8jbvwe33+1dtn+ts
O57X3idGl7kkxG8P9nPfqYESPQGeX9tp8F2MPaAthlbPhbSkT+UZYd1SpE3tG06BN1+Na4QXeEzN
0/gzv28GnuJrzue3OCFZhUivzOjNc2fCws3gqlME8MjfkPup+yS3Wl+zOlPVgVEp8djnHaaTkQay
sX0cR6BLmH2gKYLKAoiXMRQUbtPP6INoE1qcBwxsxeyCfsamJIUd1jYyhcrTqU6ng6cZbwjkKcUH
ME25FhZRmSu4Os/5BzZlSFk5wE/MfUK6kIIDQmOMtai2ELddLRmqBj4LQdeu33IyvC1uKF3g12PA
Wpo9vQ/GyOPWfbxWBXA0p9EXrwwX7OWNQSj2frk9bcz7yG4gHeB5OvYmk5D/PKR+iUXIdZ6mXtqF
H6iqiHlIGJmXRPu9Vv0KVJn/ftjsI2axHmzrIzomQwtv1G88snA1BP+89IXt6ZN9DmerS4EEtZlV
88+F+UzNxImT9xZ/R5bEtBRo/odRThWnGxrYIh7ghN151cu5XRg3SqAJX7f5uvz7qLAfw/AFpwFW
zcR6fC35YY1YivGTdhuH29Rs/jpQKepmsOQ/UGweihLrHHLedsywWthwX6OFLQHBAUrIy3z9TbH0
JX2UIF8U353zmQbtOHzIXqoE2mt2qOdD2Ssx3IQAg98pg+9rVHyCW+feRvZwBHk704t61cobGu0O
2VXmPurkKW3lZpaVuxxdD1702AwSgUgYEgmV6PcbbJoGSHWBkNciNqW3lQAR7m50fC+qBNDoubhF
IUDINf4mVDgMipiN05DBwRLi8Hr7oigD3SCKCT0VQZhPR/1VADG5UX0iRm85Zr43n9Zj9v4pZOsB
PQOTdcSx8CZZVMfuK4zVqRwfMY5+2yymVN70CSxp0DzEr9zK3MB7S4B923YPjKdrT6jV6R+UI+wD
ty1i9VTkOQgFu0qhWwuzLwwa0feTcH1u1vfl0FVAB0P6SOZsoy2vpe3uyxSHWdVQsMZCrESFm5n1
l7xDGLMSIT5wFWBJktWShWPoPBVCN8QzIHfw5GiCZWGDSzYDDPIhZ+VP/fc9H8b2S9geIMPGcEaw
yb9wKpNio+3VVaoc3/bLH7aWr9oPC0xwNX35+zFWV0QmNdT9DINI0HPUjUztkmH1ztkKs10gAFku
1PigT0zkJjsVay64hRzUmphCMkPIt7jvEDA93cBR5aZGedIxXF7l8CwGevsjXO7WnY9z9yR+7FpQ
wg++0dd1H2Tkpf0CUIA3lj/lEoM07Bu5WjdXZcnS9k4svAqI6xyQcch3wZMYysLKFNsYJJvjDoqr
Lp9JkHn/Mfcq/76cxYx5oOQhbWJ81RrT5XQ53MNT8ph+YJoi6NOkCuvj5WPHSnr9ipF8+OS5poJZ
tnMGGB/ueW2WuJyiXQQCt1SifDAmgHdJMzkUcx0Fu5HCvmb4OMhzbQ4jkEgdAwEb5AyODITkA5Qo
vaAzIaUmEtaoj4xril+QAtQQCCGmQK9ov/AHguDLxHNFBC8xiz935hint6pfQZrhQYKWUNhiYsyg
AhkNGAhUzudKmElgo58Zu78X6RDwdAKKPqx5i3UB9SsLZcwNahQxPiQS4GQJLs13jbgbYW9uY7Bh
oxCY3/9YPZ8lRx/ctrePSQ75r6oM4ZUTFnoqbWixOj23ouGQINLIMJnAF1aYtif5lijFfc9AxoDe
tnqCV1KuHu67h4W30DaLGK8y2B1woaDSfAinmyqUwzCFOn0L+84oAyJt9YEthXTHRnYE8vuYn91k
ovNXLeJq7cy9+tVG2deMqrjPuEsxWtWEoy33Ip2KKymy6Rgm/2FaG1UbgDjt9+MIY+EKKb0C3HND
hfOys/B64XTvEtAVfUyL9Yao5S9e9BSCEMQamz8s6D1wyDJ8MbFkMUY6xNdk8lv7AxfjHGh73QLZ
MuqlSPIEEUcY8OGJFGHwsxlH8DOSF4AedSTUIx6fG3lVDHhZAsBZEAIQdJLqGvAJYvyrFtPlCFLQ
AR13jRUIOy0khTBdPTajUxEu3i74HyK8sQESgEfq7pcN1noscBJidbFHL6sdk0RoYP4h7hfD5YPn
d4id9s2hvIEsKlhCgorV0EhOY+H9KEOJxHAb1tbD+1UtWvc1yZamkO69ZvISQQKLqIb+VIAqAFHb
H+4a/qs47N6WlDIUwvcFD0tundhfeCFhNkOyrzMBQ/KufudyY/MVSWW43jJQXaCo5J/dj4AfGIMi
KBOGn1Auhfy6niHhwHr5HSIP9ASbuffQfNI5T4LPhUAigDD88pPJiVmiOUEGYRww3CgpcNA1QaFB
K+0irrGmNK8pMVoPqFqUgViiFCAjQ6wtQFuZ/8NfBSAn+P6ixvA6ALJwrg6eMIXW7FjmgXwL4e9Z
Y+xINootG9iGmQkO0BBwgPRn4zgPQEBXBPqyE0Dr4qGAARGTSSnujE8rYqHxZfZqAr7M0MnRAI1N
AUZNWbPbZ/ylx+ujQQA7JlLptbmWmn6/msB8Ka41NiogKibSQmBJ9R5+8rMXNyU+YJUozVNMEXJU
a+ydswaR9J06H14R3iJkrEIJJsDWEou8CbA7cATX6AMjHLYCG8TYofPXJVAcEa/RGbCa4cSNyYwU
Ry2EWsw4wF//bVucMZxfsm3iIW9ChtTZ3FHZNiKMcmyxRQEI50uscWkb8UKHGUuyKfuGMIIB5WDD
w7EPZxEc7uGE8S65qrTzBkAavXbrI/duuD8HAMexfuako8Ok0WZ7HOOtyVaK343GzSTLD0zlDdJB
jQcTRvxEAHggx4KTfIqYDvhkRveHoJIcvzlQIfaZMgxwAtVKWqW7sc8N3iVnvggPETpFnHQouyFL
IanlOlg9ImkIAFukdQ7egNBWX4Egst+R1mLfamQchtiliEScKZe4EMgA9ZzqYBEIConsm+mKvBgN
3Ob+8x3GPbdpag9wXsxI5RND83Sh1G7HLmwrQ9lEoDHF+HP2HoYqJ+SEg0l+rhkZXiWkOs7w7cBi
+GI2ODLxurrV9oNAxSOHGlucArG9hdPdz4pyfuAx+lhKbY3bDeZQULtR95J5RO7Fh0gloT6ATc0H
CL/x9af4yRik8lyBSIUaim7ywjCgHs2eST1/o91PV1hoU9LUcLE1Iv3S1X3e4XvUJcpeWkOcvvL9
l2pzX7E9nSj6lgr+vvJai6vL+4QLkthVcGc/MN5/GNL+cSGnl952VSLJoP5lQZUzLcg2WoyPI447
EPVf4fT0QTNmdafhpoG2ucCYPZbXJdFUOofc+9SdsLOr/8aLlsrwEMokA5Ew6hF9FqDS3I5+3jNA
Jd5Iw66OJyMpL8uxO8FB5MLSJqHAe61bKkbaqb5jbWYbsm8TzSxg8ZbwMYXLCzRoBlHForg8V230
tOGRzTgDySsXTFD8YKDYI1eBMTswR7OxWy3ECfHkRGxQYlRYzMPYiErx9+kGf1xZExFld0kKU7og
nBap5bKeYTAAfZVGBKJqGzZhs8mxDhM8Y2x1DKY6i8eC3Cf2vyFwyCKl0SQPCW3Bw1iNSFkvyMhw
f0eWCQscfQo8MvAM8Tb7MF9NZxq7NyZHnPClmKn505mEtmrxWdVzoX0RKhh+sfet2B1/Ru6BWRVq
/AAfn/3IIieLA64JyeKDKZ4tBrPG4VuQ2VSeBMcQSoJ9I7xziNT3wxYhHiXYnCyoAQ9/Rh4unmYE
B5HegiyG7wRdwrBmBcUHZS2zSzYT+hUmdcLvleDDYGyQ8IJVTWNjO+H3O4ibpEBJ1gHI7Ls80APg
Z0HKMOsEADr3R94pCwY/sOwXI7Z+GBXkgHbY9ZbL0bbbdkiEzzgIcclw2TnlEakOq2sMnddrEylC
wAbXHPtR2NLChaBIFBTDAwM7BIaT5C6B9yaMvDhvOEXRGSCrFvxfHLWeGAxQigJHApFZqQOuOFf1
x4w+kw0/JwYKFsRKAhDIPTG/AK9E9ELvzla8EfbmVdwtn4wGYqxq2afftijEhI803TONLpfJKxeY
uQCAwhrW1TX+H/FoAbpLnhPzP9WrTt0+o9z/LX22uY5eukMFXjPxSi+8ZZIPcE7HmSh1tCXnkzk0
JqES2fh2n54/w6SH+evLZNTflkg35yrcfsYAG5NAwgjNFFbb6H9wQX/i/V9aN+Awzl24E2+SGJ6I
dBrO5wJuushcqTwcb2AY1VCUMfSiMBkvh0AD6GEvyGMdoaDAHgYbgwm7C4IMaOlT0MIndqmgO2KR
op8ZsZfDSGD75ICm04S2iwYeHfOD3ngEyJUu7gR64ZzFNvwCDWYtQBqCROVtMMgMQATA/YhuontR
udDVCkQZ6Lbh1M7mfOEeUcsJRSXnDZ75GzmkBFDj+w9HA1P3Dbly+wm44RBTdAYMLu2mwDxulE81
b4rbio668moXJotQXlOSCJvZLO49oUivTvIq82RqgtRt8RXA147aZog90yvOcVoXsypU50QxsA8R
rvLB/heZ/VLZ9xRdglKO6usMwRoTJ+4LwBSWE495KeYAHccE1nA2zI0lg8qw3wkr/haUTd0TwoiB
EdNS3lc+m4bMX0Q8B4d2itYD99FYfF1xgg8cV6sWQGiemSCWQBDCZgLipc9EADY0igZOZIwyXRVn
nWIlihdIu5x2zJJxoIkOLqRL6xqXUbrssOppAthjS9bNEqAKPJyxEwUAOC/uTXhVHqH+k26RBV/8
uos5DmB673PUc3iTAGRVJ043bNEEm2uDd4k5P4GXAcVeWftpBE9+ifn3StAf8LyiUh5bX86ijI2N
HRgWdAnkyQgUsT9yPe+D53q+eKEe+jD/Uve3H/wqnckM7gHbIn7XhjDYRxjl/NPHMe3Q7E9SoKb4
Uv8yTFxl637WUWtOyb1Q3tSvzfwH7dy/2kaawQtGmIY8RKxfVF19KM2Gcz4uUUEYj0He+2xLpAX3
ZQ5bB7s+B8OFNZ8Dq5rUGu0Lc5lhyd+fqhlELuzJnig0WAU4OmBCZ4Ow8BjgSs4jQoiR+SUfpg6L
1RuDQRSjuBloWDtjJAtTWJx0VDMmQ4pQim7E6MLiDP4pncgiwL1xPgivpohFwopnc/Mz0NsGq+EM
2BiW+gri2PAE7L/qesH56gkGbsHeSUiCjMa2j/NqETz/hFFtPSNN5RfqMBEvov8rkRwh/aVQz0LO
v1TPTyXLBn0S+hmSzykRe969pGN5RYoK7wwJg7CWLSwlFt0vnZB1DRl027InNEpYaBufBJjCxaOK
6on6nSE480OWHbZY6IxA4qwC9wrc2AFrOPcRnXQ+JC20j6YwhSgp9dGl2lDvxdzq3xnBp/7qzQxG
UcUA54Z+AnN/6kWQSgPFpq1g6CCgObhnGD/kPO0YWEVTxsSImwD3e2Yb8Fbw9XvCirotECUzo3kj
1hJDZPKBQEpHTMHzYMxUVPRvLR+a3gqBaBpMyNTI8Ce52grblPinWOoIuJh5ATVCFABVAGAXMygR
Ziw7vEuvNjumU0k7cxoDPaOYsdGDivGHsKvAlIExG4ayZoGkp4Ey0wCLdrayydn59tgviUIa8sjL
fegPbAOZFvIhJeNEw0NtTyYuBzATr/gWvG2KbBdkZKYZfBSeS4OyGrcJHKJcBlokWxyCnLU1NR/u
kZkoTi5fYpS4mi4uLxAKYJAwIMrD1rgwTfLRCPKzxFz3EGsR3Y4HuxV/R5xJeN4LjF+Efk1oLyT6
prfDneRPmBMxFCN4iI3uxrstaBDgmnC2sXtwswRvHkMVtinhHgjVmx2/YuSm4l90NXfsXybzIwDT
VEypZ7htsAVBgmWW+WINs6fAQBvy6KChwifmhfklSQA7NubtCx4Qsm6a2Z6PTWFC5gjFD+6dQglK
ihwO4pBy+XtE2GNqvsLMR10VzgCXGXt/OcxxbPE5sMLpOpu/OXkZ5OO5IlkTfnFSsL1A4GJArnB8
QzphmkTbIsJ1HeI5GJqBfbDB0sERKEf7wAnEt9WYs7DzwfHB+0FAw6u4xf2jF/FZJB2kDMtYQjM0
37aCMurqM5UwsavZZEljSU4L92o0P6xuwWCVBl8fspfsH1YDVm3uSdvag1X/RCI8MST/egQppvPZ
12ibLwrASmdM9292LQgE2EKV3gSeh+TmnaUxUMPVYZ1Xy3u/kA7rBzgtpb1mjzpLye1PMXv37mfz
UP1yspr24XW0fKKgxfZvzmYzveQ9rHgfnj5EBTpXtDuKngr3dOuJHogcVSZ6NtAr//sAllVAECH0
D4qjfaO1epgpLHZmSx/zgRkNmh2Uc2ooB+USenF/JqQNP592DQl4RUzmGXv/QD5hIhbB0wYkVpJO
QKs5uEzn3BT7y7AzN+7cdepXIHuEW6rgquaYKDOag/udg8xh0VEy0qxgPZZf/TDVEaMARoILawe9
Q01DkT1CO4qpOKDdAeg5N2Gx3/GWX8q7DlsDmKgRv03wBwDKlwVfvqJC/niv7HS9bz5tAIO7ec7H
6NnGwiykXr9qPqKZtf4rv9sF/nFtL2JbemitsAkRC2je+8tbLvF7SneDItGwzsMxqIrusFAn5bxB
f/09UwVwoDNtAIMSCWo9gkVgZLY8StOPft8Cy1D9ixQQ+j0dbJTaTORvdPj7gyxQPnwwbO780/LB
t775/+CbuBK/XXxqCZN038j/aqT4HzywRNKa6A2Uvfv4YeqGap55LwMjQ7iqk6gVpoh7Ff/hyGS+
ln5GkyliSXF7MjErlmP4LhGuyhh1Aal4SBIBc3ckSCOdLYLC2SDljTMMY9HXrzjmeMkHWX9CxYh5
E1yKDiv//Njv+vlkriGIpVdlDLChEKCPIaHqp16UE5Oa5jSJSg8KIeJ83HmZA/wOF29vuqPbZHL6
xgoUAsQM7ZmLGjh+ciRSr0RF1GxboHqKgU1PUBA8Za/aVtuRNyS4AXIL+D0OFBf4rAxvV4d5jqEZ
7hPM1WRTSwgXti9kpWy1xXhXrsv47qEPsnFRZfuGLiBI0Va7yqFJPQheSS8NPMeM0Qxb53Q7XWSn
jnEpf8xAlpG9C0MN5MtVKW1rG2ScnOwNcSNOPsNfiOk4MywXtPxq43RGyjvgB+i03ieoAIwvAXSc
Kl7jUiFR6wJnY7/aEKwqZuVgTsYAVkiDLFjVW9orxan4uVecFaOKeTFotdOSaUKBGOcLzWDAheGj
P0Hx1sCKJGk+fG7gLHsJFwJyLrn2pAHDAIERlvp4OQi6gj7aX+e4/3hPE9+jy4eyP+XrKnIV8cRV
UBlxdn+JzqkdBBgM+yYJAiLBNYKZW9tvXKxI5UpGNzhy2aqG4YIDi62tr4ChFDwG00fEm0+a2ZsO
3YrrAFKFs5q+FU4RXHVxYAi8Bi5N0icqLDj42nwNL0S5Cyi4ARqAVEC/weCVUw+jFKBFUcJqxmP+
P16W2QmMa3N/JtZwhU0vvmrcRWajH9w5Yx69iBqQly7oRUoT3TjY7THm4KK3UAXDanODWXUzJs4Z
bxo0mJU75eAh34HP3PhilArPw62WT2gsRFFzskH/qD0NfwltIfswHIKhz7tHpE8fpJoabSNSYH1i
MY4Bi8XD0BzEAy8NgND16OtA/nQkg3FlXHIZv2y15iWq4Q3Wu8d2BMvmuhRkmJpsH0hIp7WzXqdc
mSTZgHizrnKjWmbL9xwKiq1dOg9GDzf3Zo+TxrnH/c8dDSFOG6vrAk64d2t1BdbyQX+jS/sYQJr1
rtpejxBKb6B3Z2aQ46Fe7tClsaFJQNJGfZbyZCpjwVO6eTOhjqXzh6xxCFreK9MvinX4YVzUrwVG
6KUMErvFQdtqOKi1f7fUmwi3uTe+AILCADGSLjwkKoTTeBg8fociM44yCCs757odC6rIvNdP5Io4
CCSt01IxuFZCylpFI7vnbyxV/mUBYk9cwQ2lWTEDbp+ZcP+M/d3ct0YCCYiVSmkJwCtI1TIKmt4o
b6Yycb4ACT1HT4e0TO1AWlw5t6HTD19OccV/7d67T2S1LPE2xvKnUH21s/LCGlXLAwtPDW+M1XN3
jLcOHPxQljhArZQCkKN99imEvEwi0xsD+6f9JpDoZgwh6fT0ka/c0or5Vb18G+/aCTml7A4K50s7
dfC6u8/hUwFJYMfIuYpNAIQjdTZsnUEFxJE5ClvMWFqpV+i/1V/23F8JNy3AJsbbw3P7reZ3mBhS
/IVTXvw8qv0UQFnY6d5huxCQh08hu7IUy9mxeq7fVZTLi2Hj3KiOkKeMqdbNOynfICfY6uIIAauE
8SDQMA0OgSYaDjcI2kDNCDwgPYiHgraB2sx+IB5XSALEE9bTSGYFQiVpT8WTw8XXa77AAdgCscBI
Q44liLXwL3FaGAJAYWlgdqjYMVKxhPz8g/qa8y9cFCE3ZiZs2IsFKnjAThTb4mwcMDSonGIB9UOX
YtYy5ieVk+kRJDhaSbxO/pnOiC91c3NxN8ELB/rGgkJ2ZSDE9ASvjZoDdZfhB0KhKXo8PNb03w8M
Xt//TSk1t+TEmC4cBWOzmPCKIAocyA8juhqzPwxXxBcwTPt70Q5EUfSLrxjH8UTf/gUHa7ddNMbf
jMHParElKw3PDP5wpuh/Po6EfNzCWYDBAxjCef9XDohv/q0J+/pjHsj+SChYwkXz/3ghXDq4iFwp
et7GXPwlThL8Y8YY9yRiZTtTnph9MMFTIjWmnPft5sHs0emYIy1ojXkCULUz7iRCmV+iaJjiZHOw
uKY0LXyU/2g6s21FsS2IfpFj2DevgCiIgorI8cVhi33foF9fM7DyWpm3KvOosNl7tbEiNq32SAP7
dYgPPjwpENwQD+hKllBQkbbQllNPeynhz7fRz9nkeeqorzsfM2oDXCZnMggHnsakRpsAPp6KVSLk
J1xRb4pcsWJQZ8IGGEvmughoov4HCnZ6Ofw7n0FYyVzbEVdgJVxpVDdJ7CvWGpYSoo6lXAklBtNv
8KV1fnY9Ym1Z9OhgLveaHr9Z62Xkd6OnMVperJBCG28BKc5azoYlA6rbiAuH7oOEMKUbRJLKx+iH
akYoMXvqOCjmqkBT4X0xPXr+BhYSo8Oe4KDyVycvKhrucFg1WhV2IWujzUeVloWD3YA3MiVDBYCH
yVpHSHIZk6cZodIH1PcLLQhaeHxhPNkSj/DcDd9PjDk1wi6YTnqJA3m0p033AqnDJsxaVkIhExKU
LMvS58Z6V56EO/blRhi4MQZ4RK7t2eSzgDmRTaeGD+ENjKHzeZk0NtF/qkpNx7kIwE0Z3gJmmwE5
4teIiedIaZjNfxkr3gkqkDJi12cGBBtfazEqTkuGXhpVWFFKMpLXgs2Gdg6gSd5Foz57MqI0grWl
R4SAK/sAMiUwGQ4fZu9v8TcgPmEXQqdrrngT4YP3ajYfBt+vBWkYQfBoFmi+Fe1KH+E5D1LeqIQz
3Tp1uGLRl6cjwQDhg5kKkFIUICss1+oL838ZzmOuj/oLOBsbZkR+8ttC9A+3zDAna4gQILU+EkxG
CEDE2xeiDMYhIb/MdffdO6B64mHj3oXFleofuhJ0o/yQIOJq3ZqMwHBDUO6Q0fLtRjiHJlg5Lzkw
vp1oi9WZh7BRwtcASNy+UvVkMo3vlUerQuyocCjlQUG4SS2QhgkdQxRb4YeVSAoMp+59tCGhLVmA
lpgRQMuMMQd+ClRn0kWxjtDy2IUywRHD85tR5UVxtlvgvUjJiikkdbcLQ4SAYcTW5wA6Dkh34Jcv
cukeutWvJQxlN8FhYGJ7vTT43Fhc1+c10pEwZYIjhVMGNAx9XlbPQX2FeYmsS95/0oxApZ1ucrFf
o5ws7iQx8zQcSkxU+8xPlBtSdqUOJfUvmIfDImeODJ1DXaYou/mDBrd3752CY495aqR12b1sV4rg
LsylIQrhNucE8kIKjPCSWUkn6UzdKUWCTQCBwCmsGaTdX1h14FaGXhhqC7p5eRovxx5Muy40XXtj
TqkIHu0qfKAVCkl3O3h0pnDf5h3KqqB/QRbzA4DPiNaZwrGe9oKuNIcF+J1f6qf9xAOEpxkTCCQx
qEzuUKb5A0mKbVVNfxNtnYcr2lAibBCNZZB2N8wdQPzEJAsExExcTqn84h0eZnJo7RDhPnTqcPgk
Vr1qb9GfOHqVBiIfnx7+PR1O1/nZhoaixxDiI7g1YNwveW9GHdeI2eaMh6MM+k5T0fp+7ZTTkaW0
CQkpP9M6b839ybot7UmVdgkUHo92GTpBhkhfrRycFVSYLwYCFJuDt6NOSZ/z7sBc9833kkuneHDp
b5Y33Q9K7oQDhW6D+NI93frFM02FWky6sXcQwXyUPLqbDzr7cJqC62HNc0L03PdtgkEeOzXHPpvB
2kF6K3hDihmjdN6to7b9bsLC2ES6ngQNv333iB42xPLLjdtQGniifYVwKHxVcMRBnnbsTHv5zpY8
MUVO6dM+sZ9ATdF3BL0xxgWPdqspdU0fGv4WgAVkgumUjt5matfR0PhSU4dVGcr0ekBzZkxA35oO
+HgS6ZxXgE23xKTZtYkurVvyixDj7LpbhEvIui9hAqsarEHkNNTvD1jbS6fWRoSF8wujBM1tpsXj
CwVCrDQFobt19SgL0v96rQme0TYEWU54Srr0teZ1zMamR38EFjRboyF3UgfkJhHO1EwBBVYS/yvZ
2Yh+ifOIKq0y8GyqsqARv94JaFWtXaCoV3Iv0fNszPbM/pR6aF63pvauxxCiUwxu7FLGiyg/jaAp
G8EnTuutgcIpsBk+/wE1BBxayvK+lJAT+Rca9VXEJRHmhsdmmaIbguaXVZpDUb3agnemRgqCt/VY
10a1Zqn7CeB1xEiStvDFFPYQEcAQY9KYkcKguSUuG4LoJhwF3H/KGE+Jiwb7D15ft3RsBS8Kut/m
GBgVbQVKJa3Fm1uXHYQkmqxhC01MjyFeEgfej7cUDTbpqaq4rdmelluCQAhoZpOVRHcdy1/9q2Ng
LxmcmsQKRMWUtHGL2uyxy92j2AizY/PTrDBQRfIPqEc8bawIvS2eAOj9hJQwRQ220JlS7mSRgHXW
ncIAvAmu9uiQ7GWNU+i4cTt4TRpH9O7Z7igWsBaoBNMho8ZYQGUFYSXq/TmADhxZZFoh9H8i5TIH
RIJ9V81bSon4cSKD5aYfl9pzZtQQRizyeckA5AxOBAcPakmipRssEJyBiDBiFSn90t6BIkgi7hcC
1rIZ3C3K3eaeEVogL7OizST9036ZJcYwOE80m2kcMEuCo6a7VusKp1XrlsNpuAUOA7G7Miz4p+c3
yiGnWd7aU1kB0LvEty6Kb7NE0XbK+GxzRx2x2pJhazTvXyCuDu7mkWes1t5cSY1apDbVkl2vW5vc
/FPrbZ7O69u5JMF2162DsEC4vj64FIOzqOruyzpCVVioa6/xHb+ufzUYXFGIoXjHQEzOv9+iJ6te
B83bAkBZT7ropebYxwWrcrWms++wChIgRwr+YExyS3+95N49aDWcChRaeUj0pOoXwacHQGTn09L8
EyMTIt0Osn3NOmIY2AYgKC/oHil1ASKs0N+DJbpZ7RG32AhHHJs0Mz12EVU9xibK5mBLGYT+AXhL
ZnYpgn/W2ybI5SSgKlM16j5GwbjSOPCS8Oihn+V/ggaYtLdZh2EFjfIApwcE780AUYI+9hnsEZT/
FHngPWjR8qYBb5b9j/0EgjU4ju7o4x6cAhqwAGSO7QuTHtC7Mh2Cqy25h4NXq7eLBYcq5pOSQjK/
HsfQO6f3fneb2B9GZqBXetjbBojuJrDUR71dvdvHusW/7BhB3lhpo1VotJ6H9qnsUZm8FltISJ2e
bo1WI707bN50lK91LjfEAN38pQfiZbpvo0lfr9i1Ot7MPR+HRdpfBzdXpaEMxRfYb6qvoMb33u7p
AorZ3KmCmrtb/85gKNzYiN8yysc8Da3LUwcSjQM8Gmx28D9MUzG6Mq4TByGjxRF4MEYzHVb65/AY
PMjuaJfY21ahqY5O2q2skoLxHD88ulo9WCqhK3+MHpA1OHm3ur6EZJvD6fjQouEGGgYNSLRvKlRK
AeqN4QXqibSndw+q4zeglyoCAvZm9AGRkFol6O/AE/XuzMXX4tziElYQvGeuncZICkiChd12lv3d
32VJI7P7XJ1HeWBc5wlESgy/Eda9kMhVGExwTkORjoK6ICiCU1trAFKcGgth+zQRQ9vGbxDeFOJr
57XYtfLtHNwxqHdVmyAE2dAvpK7ecP2RPQVHaMPgXWrREGH8CCqLDAmASjHm48DllYISzGlV+wJw
DOyqC+0UERrwLnScNjaFNjKRPY12aSww7m7PIJNzdiFWxru1PsC5tmIDdIZPt9q90X6gijk1PBSr
PHjVacc+Ow/K0Gc8KJhIsN7QvbofsmVqxM60VzdftHGndFy2IDOglgMdArHcsuIdfNhOpgTGYPPg
xcIEdu9cCOe0k2OljxGKkHSq6HSXyNpOHpQSrYbdYHxX0ribv1TSZ/dB0qEMjRyFWlBlamQl7Bet
p9aZ8zJ7MbDKdpbuMYSTX7sMJz9CeUO6vTXcqFjwN2jz3nzQwjDC0ioCZGXDyzu7OKLserYeBZFv
J83NEP++rCNl01EPGq0m80X3iY5GE1Ye60A14sVI9RzVsTZoY+sj5lQEUyrkOpBCVOkGMajcvqwq
ZGFe1dlAvl3qbsPNkH6/t0dbarNImBT+rO6TN/UoGl8oT2/s4ELmcyTAaAxUcZzS43mb0PWcKekG
eUbz4IkjtoX6l0SD1CAEf9U7NaFhHJ7osLycZ5/iPtEzHeD23t80r3+f4Zvk/9N/eRB2WUTclHbB
Wgwp0LVQ4WJybjoo5il6blxmM9xPR8ylFyrLbnGNODTArjTaDD5OYX3pM9Lm5DnEllAS9MRNdDRY
vzc41sTSDO+hmVugd9IwoVHsFuAnYcKm5BBCvVu5AZKSPqFmj4n0ba/gHftY+17dfdAJSsObn86v
7cdfYTxdMm/M0adJeh+R4jGaVBvkWvlxhZLxzrzjRTXu0ayNd3959ykMGoJ/RDKt0h9MxA+UgEm6
GYA8MoNu3CnPxGU4xqU/dHRr6jQUfKBkbFrKO9BrMqk3YGIb9I3mtqAKgmTArAQN/xA8I4hy4JQB
aUrtn+RBYMUKGje5HrRj+WE1PDKLAM4GONR7vQk0Z7px8r07QhnwKhv1QQEaqWWJRkyNLD4uxOdB
LsZ2fAm3kbhGmZImQvXvHgF/vwBhKkbsfFBhX+eCEDaIKyAzkAkBWxC5SBGAtP9Gc6o8uXY0/lW4
G+9hdX5nygkYymZ5jWo+xAcITk7qbnH1mYF9ZzuhJ8JsRcl+j8BW1QaF8Q5aDiCM6yczxI85wxYY
g/KkzuM4hblFOk7nZSoXhG7XCXQGvLO4ek/YUoDqUOxyy+sK0OfRdrwLvz6ofe4FmALkEfSmkEKF
Q4p6GxE6vaLjAxFGmE5yRmW5n/O2MiUiWEKht367lcVxcO6zm+xDcPujF9ipDW48zdEtfkbFD3vn
MCzSPOEJuTqWkxrrWvNLONYSXI0pgfvGTdA/BiBmf30YstybX/CY5+6ChInQqW7z/GoxhzA/u6v7
SBcrgvmHne0AfP5gPmnSo01Rd95IvL0nrwB4Yf/Qpy0GUyT0b6e/a48WXebzaU+WyDPFJl35AyXu
F9rz73jfB1NxGp26aA33Xk5+BvzPvdocOYaJMeoh8uxwhzYofSaoyRyCKqkPIg1X4EaoraHZ82aC
kWYS0d+ZZrWg1cidOpDSA4mGKiC4kowX++kCapOotpAKIpJSmNY3SfhjtOuXecgdEPEhfFCjSqc2
h1pifGESixK4fVlOQY/CK9rl+LWBlsJVu/ch64Gw5NOVFke0mRR7e/+DQOCxDVpWJHxwQvRRpUIj
YQy7Qec8qgZsQ9AIiFP1Kx5R9YokyFtwqN09NvAOHANCGRsSxu8YzZG/6+oJdy9PwL9SC4BSlTww
xxDZZfmOagjHJMROR6ZrrsyCvmzO6cs5s4XhqCIrq+NRcMgNQH47WsUMU413/mnYQC+34hcCMGtb
QrbaAJqC1UXU93uoZTCXl2Gl9xjvGcMr0ihP+qC4YRWEk4WOTDEMNgq4XeaFyIgJUbZr8e3eIYLd
YAaKbplRUDUlywNyQICi6FM773EuY+BNrL1VCHSs32yLz6ARFlug8KiDILa+YVbzQGKFArLumdYO
jC/+lw7ekeH5wviIo7zZ9d7OrYFEosxCCRSIZ7M+qPNVcAfRpEP429uEzxmsBJTXgK0fzYGKapTm
yC6m7VPn0skvwMCTZUkV5NKs8ec4dIcOAv3BR/u6SsfIAWwYSuLMUY1fvdyqhwTYEqhbDzMGg+mb
Sv7G2/c+kYgmy1YyqpM5Qdm1G1adtD1XILUht0DfD0pzqr3dYg+wUIuZomHDu49rxFVA2/Dc9yaT
TEwWVahnDe8fQ3ysugdAPcAsKmG9B+DnO2TgiemU0h8DPpfw7DZgFiH9tF8hj699WJY6DYBVRHTd
Gpg/OJpgQwDMAtg05CaQcIJGg+nfrtq5A8Yi3fzi0i46YCaoj7172LCGvqJ7aDW8ZJAbPpbTqEQj
u8C7ik4Sllw4DltMncHwgAAF+TEpTZHWKFJON/vLoNM456Vv4zrPBU9gT8kDL9Lg3N6IDCq0nBFv
QUY9pmWH1wREvjg5Rxw2wCbAmZQGyfDzDkAR50luWnGTAHgjsKfHMGVy+AkHKIJ+EM2cgVAhSW/u
qHsdB/nRk1O2T1QjBVFNdAJMEJZEH77GS+fUftHCIBXufHtktAggnWcgMZ3jeD//Lhvw+HWgQ752
JBlPzsJEcHhdMoFxzJm3/q0HFSMeF3eYa1/H08FtxOzDZZQMPy6nivrYLWCepZfrgU2Zr1KH+Zvv
ohHmltc25egI0KtN1pUSOMxuIXTOzOXxOzqvCO3AbUIidEb0CJYPJlaAS6Gg1ujtqOok48cfjudr
XADpQqB8XwMK4nBe0fs7hISY1f67/egnQ2R73xbKJd+SATLhsjz3916pXw6eUEOXIbU49+AbnZcB
A797X4jR8MUMYo7gIRq/5shArZMe8rKQooJ7SwyA59M8oAzj9eY+zj1wPIvSYjt4o9+Jowwq8c27
+QxajJXCrTn1YgvRtAnS9T0gGA6cZCYoe1FMbzlebASc1PdpMB/3dThRw9qiNiZ2GoNICg7L8rrg
vQe3oAyg/A+fBEXn+BOUK2ZjlI+nQ+AElBUL4Ix2Vii2/4r/vBnUVNt4nQcsSiLkTEPABBzIj/GC
2YwS+KwRFyNm0KjBQAKYwz0yUONAZxawRIUFs4NveqeT8opZfUCwmOXNvMr1BrVW6r4XU+8ZP500
NfMUYNRshsCnX4AcAoivBdOyV6c6xMYvA2KqO8U1qT7FEPpl4mPK9eErjTdEaN4BDZATU1zl5bcj
ohcCnclxVY7TKK8SdGdK62fwdir9tGYAxNkNX9HVqa1pER6iEq3pQr/uvyHCa1Y7ry4ECWZxmJtx
sKHrzbXzhU5xhypIJ1fpVl9dKNDu9ETLw+8JCWArPTs0XMuoKANqvcI52q1rTL21RXY4dcqg6RLg
OzAfWQeGmqGjqeEwKIRWU6sBTvJmVo/ulQGuU3NbszebDolyPrGB8iAimoPlgcSO9DDpnAG859v7
eueAbcr7JcLRbfcBHfPTuz2aCEMiNHrmc8AbXcy0sqIvSgLLA4AlmXCx0C1AGA3/HKg46OhQq0iZ
WjbrkxwAVEgpxunkNHquDyTbsEflaBCsGQIsLB+MzQyKRLUTqY8wFU4Zhur4TBhqFbzQhg5OTGki
5ebV+7VhGpeQELuhUVo282+L4PBB9ZWCJ/v9tmLU/gJq5I95VGwHyHl3A2wbukf0NqfkIlRjgS6x
uQsmpp1Z5NfLvozxg9XhWzo2hTlMPTMQTicKR4ShxjWHV6odzMdiZ95GfNjtYRXBc8HST0GXGQZo
eJlcbMJllBRpBKb0ZTeg+17DItWKGbRX2AjR0xGIzC+ocnNzj+xGb4uj/aFHQlEH2c8EFnBKh4yF
BGcud43fOM52f8fZe5z2jot3mJ8g5Bw26GHAHzWrRq8YYlOieRhXy7Oj+8giS6xkNbrA9LNk1Ess
kc/+PX4yKb3eUhzHJuyaj4PB6PQnZsdCPXmjQcrRLhsFEliw2a8evFug2wrsL5R5qR18m/uCcz81
KVOkOfd2RFKD8cRrlMYfhl8TfwqUnE0g2rZzk1GaAAJWm4pH+Fpc58/hoZ3M75pCyMWM8LwhCZ1U
HJ5YffKCOXewa2ny54mcOSQEJCboQ15FKAoKIGHe5tFMygbsW48XEu3WFpJUAKvMkuZEy5mkhKhA
bJJudXhsUHZ9ImILckHkpqcxqJBztzY+hDf2wRqSKJgvS/2j99kakDvU46dXH8JWF96gh79I76j2
DO5QohEgJOYNJRTgODTySKOhB6DBwQxn3mQLlUF/YoXgDiCtqxqNEvA7BoQdjhLYtefeydOYES70
VYTQrVOMCMhSaHfvAoqJE5VkhT1wnu3h4Grgit6d0vIRT/tXDM6wEp9H5xFRfaPD5xephjTop50b
5o6opag33vzTX2MD30IrfZn5b/NA94YMqGjdC92QmSyMKFfAlT3A05BkqnZK+Xi2W27+dsvn7EOt
Vy81dO0J7QWakG/+W23vhzNRZxN5ATLzM0qi1x7/z59cJDnAjBzVkjUUP4ReXDlvbRgTVWbPvV3Z
JJPADjDWz27g308hqsSnUEnTlRqCAjbG3LKv2g5KhISfiC/tHVF2rLp1KH+qxLj6Gcq8WypJjBaE
RNwRXE7hF8QKzUiiBHpjfHFFQwboe6OZCDKmhqR7gmDkll83nLQu8EKkxnRwSPqNmAbd6h5+mH4f
dKFgZERYQE9hmdC41H814gvqz/vBtAVVL9oImiAEsg2jEB0IYO0MCKCyfu5xlMnnxAh/c84sTcqf
pR4cpO+Ip8rTDZGid1iCKhDdqksJjaIvATtT8HoIb+Sm93hxqEsv9KfYiEmnDDCI0lL2D52VSnwI
7xHVtWjan/Ybfp1f21lhkcbJbDoBKepXiaQ3IAYBl1D3rlGQWNLRP5lALNYfo98hzwREsEUY4Gvr
/qnJWTyRG8sAnoABBqCMH34p1r4ak6sxR+WvRLE8l71UNCfN4RehouGoYe2ADchov4W8oMVfM2AA
5NGTw1KygyBqorfqTcXmvGryeSrl3Q2BrsJwrq/hW8LsP1eD1WAAToe/zmW/qxzItIUxCKpW0ACQ
xJgrdTDY94BKq9i043dNhHIRoT+fzHUNgg4IIpHvCUJAk19cXGCP2b0x4FNaDPHR6PCn3avhz2HK
Nl5w8QwGoZDXCaBQ3dZg0AparYH+lSYZDW68kRYjj34AbdomJVAWjzElMLnwHvLIIdOgYVskSH8j
wE4jBxQ0zTvhwVlkNhjzzdT9rQadDAYNsjW8G1yxXrgAzpxkUfdG9DbWb2PJukFpAJi1aELo3+1E
UcSe4OLCLWviz+eTfHPCXuQLtIdjLb2wB0C9UmPFzWgRdR50EHUyBFzxX8aAgVQ/1K1T7uWLWZUO
i0R9g/+kK5PtfnXVkCCigMGeEGWZVfC4e20RestckjYOlvjNVev1YjBDV6Fbq9l64tu2fqftDEIN
9lnelKcvKSDGb1/pJrIV/XKL7Hb1jlAdOfCRL1brQRNH0kwCkOgG9MrwbUgt5GkLqg2umb/ymvLi
jBOyCzYB01qgrrAUWl2eAgOfega4aDalXgKL+JOtdq4zqCPrBlzgIBBPDEsBF4jypadpJVrXWB6K
Fz0JHTFZmj2IH2qGHoXRiXZmFJE6ZK8XnSo9BnDXYA2kNqT/1xHjb3Rn6t/z/zw9OkDChLAVJwwd
W0zF8F7UyHjHEzXQ3ydQGc5eOwRfwK7RZEMgCdyG8mxE1CnSaLKuTMEMuXuWmG9qY1VYal3ph5AE
HKJXYyVTK7f4f+24uxdXxWgtSomtkgEkaBnx1FkSHVdtFF0kwQtNe236Oad/Eneewp7R4IkijIf2
GAEkdxrH/Y+hundir5d95I9APUhO9WvhxFmzyZL/RXG3aMZaWG1NEkO4QSssGZ+MJSh4BQYh1U3k
EA6CVuCNT8bfaj73wydqpCdj3OIEDuQVyPX4TooiXOlkrp2ri9Pz4ME1DNqpGABCfG4BqMb/rxpD
OEXQU6DK+szj97lP3Sm3z0rVGFzx2dFzPYrJhA3DS83pDELDaec5YVC6bdWsSW2xGlhSIZTeRrti
dLEnc11GkVXVHgVSR20E3jgm9Ez3396Q2+RKAauzDaE0xo+y5Dx3lgIIGDAppIb1Q8JW8XexS4nN
og0HLG3Zj7TgN4/FtngXyzaRqf0acz0EaQJLpzr0xovgZdhBi9Wr+1XWjQOO9EeDHwIIwO448BEP
qxvnDB+LO9ED1CfoEMtCZAY2NRYDPuBje7QsxuOA6gQtfO3+l4PJplEwdSA4tUN2PYPuDLtjQaF8
+7bheGW3nI3lD2kH7MuKYpzJ1aBrdDTKLdZ9TnGeS7+a7H2stLaIVvtsroLFquWEjErwTVxNt97i
sZJxqt+rl6ysLALYHu/kgZsAOlcFHfY7e1HNiGUt9FNHY7k8gLTXS4P82mj6pWdO0Yzf5fq0FXVW
Zaj+7fk5rsgJiImasBsBLYfUyRhzTVIPlzcAx7VaMQXEC3zYhAemR6YYZ86N4SvwWwvNsx6M4MhN
Mbg/3LJiGLgQPYA/gu7ldbD5y6MwBT/S1gRC+jqa07xTujuE+/zz4bliITCKX5icsK0ypSlKbILS
xWzyPRMp1ma5C7ZV+x01aKk1nq3rrMQoCJ0MDGXEkWY5dNh+9g7sJL6kv1yiq9ORPyyxGL8jPOnO
Q54EbgVzyM0PBshTgNR5GIvMwTjy8zrPLyu+NuMJ8tjg9mI24clTBMHFyQlmsYKWQp8BuApMwmDg
/fEasCGyM0Q1RS4jVkypy1r2+wpCiL75hdwbncBO52V32Dy4vCgzRVxVp8+fg1SavHmQF85e92N2
gUeuhxvAkGzxv96QtAAcKQ0NnL32ww97qGfzCwGm2DfONjskCwE4aNgO2Qf5He1FQgYZjX+Gw2bU
hZe8JxA/zkm8lNmIcaw8cZZLHivUnjggaLOl77R1v0BEEldm/QjM4mw6KG/IAKENSJCjFx5eIYy+
ZE43HepqcmZ3H9XgKd1GlHNe9ouu1HLtCoG5htUEWCX/EAFczHz7Y4Dc4Y+4kP/dDVdBS1Tq1P5k
EnfB1sLW9mmvtdF5TlPGBLjlTqff6ctagafl7cuSsWQVCgZhgWz87xe3JVcDvNJYgpPlCzqxDqVs
jM7v75cSbZqO/DmE3FD6gd2xmn+znqfnsDgYiwV8Kczf5UyqrP/voQ3nZgeSPUWPmtOTMnCwGyJO
wZjGyZ7rEWhteDrsDl6hHytoA6H6/xaVMeRvMRZadIgS+Yg5B0HbAd54bdt9k541P8DRZQPjJ5iL
n+tUysLrczKfH+VRoJ525Z/1jRItRDiIz9S9kTJECrK2FEy3cD3/olxCHXY+QY3Z4fxoDyxzDkYl
EKaWSOlnOmUVG7j2yWQ+B3+A8DrXx0NL0ILkHdqQPxMlSju2BB9OfSWLg2xZEBJ49vLN3PCo+8sI
Uy+rJLsEGo07iOObFcfdGqGxgtIsagAcTCfX8G32IQ+SO9dp9X39PNtbwTIsIgzZwHZLfKzhUgqP
apFmN8y6l+yyC6eAe/FSus0vWik3a4kcIzx/2THCRgBg43c9Dm7i/z13IpjoxBEenUOp78oZBFGQ
/POIecidtEOZACa3lG9L2xpP1XAqiCFeyns0dS1PTwkD/JAePDeIV6CCw+XTVjdqyJhdFfvCbCuf
A6rz54GQwmtlBjeOo5+VqFlyjLJyspJ6Hgryb4DmJPSpD/vZFj3/KNJNxPigpc4Qp0heV5HWw4oE
U8+spryxjNoEyK+WNWRF+c6Jj8yX/J0+X1wwXPIWY8+6S+pc3kTGj3IBpesce5TtR9DF6r25DP1l
tkFiMNTkYJ0JPpFODR9xYiJCv2h9MIW6A/ZFKsMnwLrJGXsAbADawOFy3dFQASNXoR86cyx1dOdE
SPBI8mwZxWwBPGPgWukPAQ0hUFuJijyb9jvVJDJzHrxsHqdfrh5wLb8pklfyLxl3gGCDL4XhA/Qj
GMlkQCiLQ1UQ/NFsCYk9Y/hQE4CyYovianubIIGtdCcd6SmoEICLcERCEwX6j5CL6jeDdjEV4tG7
Xx8dO3UMCuGqXDWYL0BC/4JSXEp2qH/OisHI/933tLnsRORnuhEuX/hgiqXmqZv4W3t9MRV5rtkG
WmcCTPlibS/psukWiRxXAyLsmF9dzAh2Qs9Sf4c7XynUxCxtWFQtjFyUbku0QczplQFn/F488v5u
NO13l0sCE0IdO/U5tQ9OLaEgobF2W3YJXe1HJTfatZTZSHqouIJXw1NgsNnmMhfMXdJtiS8gK45R
xX/E9YlW6BtsoKfSLtGMxRvb8GFwAvj/qyVpT6iFoQrbM5VxgJYLzkGLzQwDmUEfGN9XypLdg4kU
Aa+T2YCvZDgczmYonvH62AxUbJjiAHcM8rgE8l4blEba/4mbzL+8TmLpm/f2GismKVz92pl1PKym
DXRktaELNhP6/L/ipwqJnoLIr8WTmv8CZ9lqkO9lC8/GRN3HFtJ78TKCzKvqzL6Zvs6eiMIuIsCj
GRA8UTHrMZPlMfFL3L/Qc5xDRcFWr9jsbPFwi99Zr9dQZER6KS/HBDaP5srznpbHW70WM2kKTLNA
RmdBoffv+SqOVA6ku9cqwFTHqwSvBKJUwGwv1qeVsz8tfgcBdGDsBiO4pG6y5tLqwq0zYJazElQf
ExtNQ6ZI4JEiw9Az0fKq3kIwArSIMf82FVA2lL5SZl1RUkjazY5kQyqJSXBskN8xUtAAybTlF1X3
bo4/g5UFgqhgADZ2b9Z6OW5o/i9cxRLQvRQAVcf7F+qJ4QyKNIJyIBxYNaWfO9RX+d0pE4P/wkLN
5YfgiAI1d+WoUyOklg6tgqaFFAdwlpiVaHI0zkw9rBQUlhUU7qm8CHE6V0RN8sNZUjygyH8Scboh
j0Ky1qIxJbM+mQxEX1W3BooYr03sn3y2TopyZ+0jtsuFO8Bl+YwZKlKA8paf+Hn3zq6VvedtEtDi
X+dXAxN+cPReFs7nHGcxBX3wfTcxutlVDYtQ0hfxaeVWFZz9h502n//MwYoRw/bDTTxMa2YB4h3s
moCSlIFjxRt8t+w4mnZm0dHKTJnWWLBrsfWyuAQHjD7+ipqySF/L92lXhw0jjuKJBuXAEP7CnxVL
KtPPCI2iYS311msxZ6PTr9ABR2KrdTilf62XhnqQJ1bAwcHICkNkoQrBsrSKRSaskkfQMxsMEqW9
DYNVYzyTP6VwbMAaQgqruEflVt1NYrTEwzZtLwCbPbNtz3Q7Ho0jR+Eso8KQoy7Iz+mJ+cRT4obQ
Y10t7vai0Gvo++aTr6fsPMd4qrD8i0WZPOcJNrvMnQUDeWsXp9cEK2bhPlcEg6ssA8L63bHI2vgl
nhcnQAUI4Xk/XGKoKwn1iVCgBf7800TRQTU/PVpaIkyFnsaKK2HBIf7UsjTY2he4N6rMEHG9/lzx
R6NHh4Xts8tW7E7ooAKI8to6wwyqjNOL31o1nG7AfwEA4cU4fXyd5deXjUV/5E6PKq45cAYGBTR0
GcdmCI9TLdi5XekUgH4Arb2UzWlEgThh2ReM76aQaVPCPzhlOCiI02d3FB8iRBDCO/xMId2MDQXm
e/SMakLiwX16CS7Bs4d0L63tI/wdjG9kr5tDCXigd+pFLSdOiT/PPQaZoIbtv/zPBMlQXh+IVBht
CO6DclSMoIeiwpwCmoWK5cyLxm6QR/YAUjr0h+HQAy9HuZ/rdtncFIYon1GBUCiDlbB/Bp60yyQf
g8km8waqGH2ICH7GBkyoo4i6psySApDOivY2HEUqTfLrzkyuombG8LuTObmyQk8eRUFZTw53WHYT
cGtF1HHpcmX1MCvnK5svusJAFt0jEfrNFlsogDm4QXeohStrqUP7wfqC1Nxljj61aZ3yU5qSi7E/
iqN8Nq8CCHgk9XKienMZ6SzVFuBVOdpP7lYDdh+wmVkaREnq3F4SNyjcg4gL28xNcUHv5ibIylp6
w1LRB0mcjK6iCgU+OiZM72QbWd6P2LLa5IN+px3DGRGfKok94YLBeOHKZfIwYIoMdAq4YtYmISL4
heM6HQqIKzZrRZqo78JPwTX0iVR0JVzkVJN9/gwmcVABZgzFQuQ7QRCMgz/KFFnxRweGqI79ukVl
FTbpIRlid8dwgKrj1MeHejA0HrsboJK/R6TbOjMZoxOjKq3qX4QrDDnQyOXY8dNZWifbjzQhIeqO
v9s2n6tbCLah7uLFFNNv9F5KJWJTYOcTUvGt7tlEt5B/21FP+xWtFA7pO6j8/Ltb2EgpCGuvKXVR
Tip3rkj4aJJYQgiFfdiblFfwDrytwO8ki3y2SjKY52zETl5Ia6LiHQtJ9qovVmzHgJIDWArqlszd
IUtoAHPvBQt8GzdoZ3/+q+oUmYHY8oZ/toQ1I4uBz57Vp/py5MkAYrHu/ZDRKC5Yh4LSwi+MvSqt
psLFun1BZ6kYIAP2yrwUDQUMrnw2hdWObo6rDrwgUMxDwHIgHl1JYEGT38qj+c9gJcd79OR86XAy
us6UmVPW74zPw/2VTYV3b4gvbUHgQXLA4PYUNRK1Q5ImmTg+g5H87IXGbKvKPKuHNgQOQ44ECtD4
aWs+o4boVAMyiBXscQBnp3zK1EnBa+6B9KPCXHNL5XapYd/e9mtnHxvNJyPT5gZyfyIWgGzIxFL6
h4YZfUYYgW7GA826jbP/tGuNNgD8PXR1JU1j748QkeqfYtX+/fM8t/hnyjDm3X5hGr7oBxjHwQ1T
ibEM6271yGnYo/K2A8q7Z3QJs6DQGEokThi6Yrw0ZVvCf6LPjZf790C0qxWAn/tbBf1h+HskNIV5
TGxCtn4Dmyd7ssti5qN99YeKVuI4q/JSgMnQUDxp+XudQERuKctCBwzKm/lsc8nwp16cHtHBuugN
gD/c0HJQxwO6UPCpd/PrvDjH5aZytrl2OKMyRjghSoonbJosKO5m36uIMMTTkl3CWpkdya8R6Jnf
GUfWkdAZFHmQRhkRYSK/JkbG7YPLJ9KTnSipZasuKaRztDnxAbCTfEFoK+pWhpPSTUgdGHvaDZvp
RmaP3DNlL8BkTzi4vlDw76HYaCDtIS2ZlOoWBKOUbWDwVe1G54HvI+zPLAYLy/9+x1pHG2GY4MwD
fEfXGX2P9/pBZWVd75cgnvFzPnx+g2f/BYL62D8M75BP7IbEmfNzS8O6PztUBXWm1mLKCOvBGC+O
rYN/Gd5AQ+mekzZeHbAo/Ku9nP/wfonIr7ulEahf9ILp4K3UCE9GwAyFbGBf80klwP8FK4uT9EB/
wdjPo4H+JxOWLU7ayN6A8Dxip2UoNeD0YuZrz2zrsUtcAGjyBgAW+DkgqyLVSTC2mB+iR7rVyWDL
FOUbnrJffqFKlF4RLT3SiL4aLr9HpcdFH4lxdkoqv9hQVc91v71u99u4De3mCo2mDlPvjP72KPP+
ag5yVvLS99nLUwO6iJlSvqmiy8n+2UKZH5kQWszG7Nu8kLs8JEdieKGiadCj/x+BGBrNzP+z9ZnO
yFycHJaanIrXftehf1ctQyv9JYvAmdGw5k8oUOO5/pk7QnFaDjQb9E6V3LIiNpHfv7hWXBUy4b8a
qy6VOFbl51WLauIFI6X8/Jelj5nL9L+AqlRWx9ZDj4VJx8KO//0M/lB9vpwx+Psbe4Tqcgwqj+jm
6OSx26n99XUpCgU0w61W/YNZA/laxZtJR95Hrwbppoq/q6MZzmmU0F/FcCgnQDMeJ4a3+6UJClHV
zeCvWkKP6qikbe3iOueUpMqV1Z7a2oQnY/YHKzj/hqoryQUPBd3I46jOucpLfZKJsBJwTSSlEedh
/pXeRsTRZrGVKCgWIYRIQOw1/Ju37f1AEhxsIBZ6pYCqtXGBVmf+V/729zCI1ImvuWgFfXp0+nGZ
J7lhOTlREsvj6CHoluZFliglKdIIHhv2afTdP5AIDG267ibjBtCosg6OXp2tfTH7sDF8GLxTUP+y
IOdlu+TBSlJxKvCxqjhxBVo4zB1/RTn+YdGv0YY/q/Y7l08vsJjyWmeTsptu+ki4GZVizL+EDQD0
c2ZgCQKQat8nAI2YK+rV4zp31dksSp0j4QOMesEJWrv9aDerhtsBENH6xchDNdl+rOvOLmDgu1tp
V8PS+OjlNuZtjQLEZYxeO4CeBfxIDWThiQkAnJp7d8dAY+YHkZVShYiqPgEtFZx5Vw9GL0pLh3CH
qBLGi2ijzLz6226QjApqwsq2/XgCbaO6A9ARtfeT90hEhJ9RMaVOZu5h7qCajp5h6gAQAor12jDT
fT25DJsPys0H9U+JNsCd3rm6MIjYwHrsb8j/o/sF1dPXubr6kW0Boo5fafPNZclZKbxSQKnQRQvK
ye5Pmx0egDK1LVpAFHPX7dF/RJ3ZlqpKs4WfyDHslVsBUUFFxfbGoZaKfYP9059vJmv/Z2O5aldZ
CklmZMSMGTMGrRaZyrcZ8hTfpJcaRBjlji3nDi/HAoCiTgSd/JgKnzJNlxK2HSqTOvnGByvQeY37
62MN+QyPaE6LOhzPa53AoCX0lADB0H4l1y3N/2saYi+EtCfwNDlHTL2WEqEyzbCYa2o/hb4sfm1q
uY+DnJ+06ZiEgrmCDvmaFRbAz64u8lXnZsG+C/Kjd675Crf38KtCujBfjO7gk3BkY3h67uk0vuXI
FtEqkgF9PaAYVmGQ2OUM+c1qjgS0kufZz/D6R8vssp2/j8gToFP71eNOV1XiB94YIg85wnmNuA9S
D+/Pg6jvhpoikQrER1Hm/z1TDJw9S86a5wJ66USlNBX76blatcv0HAA+hXPnPc/eY+uhZl1h56bh
FikCi/4x7uXn3syjkmmh5Fym9p/s4HtDB12K8iRVDm35QG+M4AXHbEh1eQXu7t7y8s3zIEYnaQQS
jFJDHM6pUs4Myr0LpWKHUbGX6yIl3EFUJhwOlXP6L1h5A25xZXzFtT9BgCDfBmHNi573QmhLyQdZ
TlmUNy5X8Y0RfaAkgcYJwiJsekDqyC28aifUrOduLleDSS2dburY7naxal/gBdX3mwJFc7TEW20v
Hpxdph0ikJTUbWvId9+nxb93B1x53/30bv354DlFNOlOyEdZID1hWjgVSQcPmHFTuRddyxTSaC8Q
+wFiEVg4yRnEyiNROZRx0PbIlCM02DHdiCe89Zl0fRbJyZ/bWUw7qJbqzyt13LQoPI4SxzNZFa0g
EXOEcbJTsNLlDxi6E58kl0WbVbqhlZFDkG7XgZ9pmi5BQ6CDgc8IaVPeENRL/HXgzJzTZ8X0CePG
QQClv8xPKB431BuB7WcA6HNQ4E6V2yitH2sTzYrNp2Bfs7Rfof/kneooug1YYbtadqgs27WsToGY
E+E+JkC1S++nDfaQVeqVASVjdYAlQ6MWlgqxTJTm7uFPKZmplZXeWGFUaVIFgmKxWT3aVQi6B3ij
JVYQ+MGI97mi8gm9GjQ0vBDOwcd71XJduoGgbhD/facUvp9H1foFXjNSwI3P4D4tBWUqhyjxnyVD
2ICvbil2XzQ9qCAXRYHh7We/c3b1Xvus5t45unljej++auqKzDQgVKt6ldUWbLTUgA+xeS1VrLFh
USL4RrA7gzZUDXY0/mG7sTNL5h2GRX5kihNL+zZlNQpno2JLuCwyRSWn0kTWALYcE12J3jTr/tE+
xi6mZxH99P/AJJPeYZCME7802SFngAmgWvE1wBpQo1EhDGGeteIxXE/wdHBGvxKjE0w7yCYqE0Sg
wEzUInapv1zQSw7glVGiBQeeeJmJBzxSriqFcqFQgwvbtqn2fTS2VJrHo/zq5z+RP3ByJ6zubkmS
4rA+rIsRN4O1flt+aBrX/bB5EgYDxCisvke0SKWVghyeN/xOjB8yBUBGJninoqvaEkUxg6G6iYEQ
k9fFoyxhOjbmCatTNUxJPVPBS2snSJlQD74ojlN3F4miJZLWHa1rsLOJ1S2scrQqTbFZLYvUtVD2
qYIgxis4UScH77D5dLFitGTgQPSY0VUqYCk4J4WYQIs43vZfp9WZunswy20tjxHG0g6T0XWd+dv3
sHglMBryqFC2Ee4f3IeY4cIEY7fKzgr+t3ehZUD30Pv1iEnGybTcyneeo+LsRPr8RyqjO58ljQ/F
wPt8jXkGhQwi5DGMKOzsPVGvgcXUKs7KHYQ+G+/ltw9vKss9DDFNbxJR702+V1htb7XzlHt32pz/
ygFnYyHCRzgcvqmislbHOaqbtceSkp77cjfbtZ5Ajm3Ir/0q2qXVQcX/tksr1vSDngQoEKFEyCK1
uoi3hq96mWhiHlKM3+HM8qwe8qV9RBBaz/YHkZvCEmzSx4ehZoeoiD6YtzZ65xhU/zUicKdjJnIO
E4tatcrqh/4F2q0eSEOD+IVyu9mVbMSKspyehdo2APbkC3TEEvUsUl27FrRU8JAQojPxU0Hb/a+Z
i1Zlmn3sO7tmybsPSrhfL3eOZHbJQxrcjRfHznWx712C17I6JdTsX9Ds3XJbA3VsudoV5CxKdF78
wNdrPPiwCsVJpQ7NbbrHBl0A8JEpr2m9XPrNhdV6OdpDvq5/7AKSrq9xefJZvEYlvJI5XJ3z+hs9
u3nDXL+0vl0w+8Z1VLGPdKy+2oPBsNNpTaug1UAskh66OTRT7NAeZhxDZoquYx00RnuDUdEebe8U
EMadQvV+jKWKASZyAzJVla5iQsoLkLuv1COyqEzWXStK2FREMlYWOnUKEboaFRe/Rrkbr05Nq12Z
zEO0JEflRaZXpqFL1qpNx3CrVmlQMW+uMcb8XHrZtDD8dWk6Zw1fp5q7DTJrtrcE0TCgHuSI6GVB
AQKc+EKtSPRNPwmceAABBMfoxd0D9nOI0fWY5Qgr1F3+93Nu69wyDTFOnxqagfdzjSLX7/q7tpbP
GQr+GJ8TF7UnM4uAGBu/HEGlcGBLu6jS0LruFtyaB5/Yhgwc4WZzN1QORYkIoiNMWPe9liI6KRJK
M1PSNSl+kBbSW+Sv+oI4yN8QAfgV/z6iq/utTTTeEIeF0m3tPxziiCo7kBCDqIbzCqv6uXiPYA3h
pEnfi7zKyB+hpM3FSTzemhyn15GlXAatxqnpGWmECP26N/raoAL4O6ijdwwm266WnFsv2z6ganwO
tWvTt4Qyugv90qhngq+rc/927gZcR8XeP5yoMM0F8XR7dvKjR1hplPyEIfStZTLLjDNj/DWf4P90
Uvz/TvQ4T+9/97/r325bQ0w3edTpz0bRRuXl8dgVUALRc+mEmOi/Rx7VIZQnd+7j7/FHycIbZM48
ysitQQPMO5XYhc2ffJx7xM/u0T2yaLtlHlnElKsOPDlQM/ag9LlIeRj6yGSLwVKxu496jrIi8zgB
0iI9UJYTywMKGi7rbZHfWCtrhTFVquIIIV/ksnuURyC8w/ucwx+VCVSddLRjnByCMuuuxy9WOzLy
TTh1Z/d2dtnV8XL/98AZRg+D+vXdsYFXjTcBXw1Pkge75N9tkVllVgn1W9QcQIuzVGp8W1w4Kisr
cc9w6bERhkiA8aR34XZDdQsu6B51dum2ZxFke1DwyuJEr5dqVyrtyCaIdUvN0t9xep/uV5lliTtH
qTlyLScIE/IV98bdMeGzQQhoXoyHJ9qz+KviGNPppsMtxVUDKXQV0f1XCqDQW2pZAjiU0BIIsm3c
8BFTeAAAZcTvDBVa/oOBFKV98SXVmO6W+BpKDSC5ByefeuHadTaAEwcI8whm0PKyts8LfFgsosPI
BdHJWfA9hRJd2dmVuRAWkZIelkJQ1uSRMSJoRDSI/GnHK8Sk4gJ0k8oFNBFQWEH8RrwZIU//D2Xg
PdTakyNKZIIkZ8sZrxNiJW7qbFafYe62LitdxFjWtGvQmlXF5lFGsZoO1oAafCk1uNqRYU1B58RB
1kUEMSTH+BHpCsIocsiIJympKsyeSBu7RQi1VjZnqdAVtZ5wliejhAcnA7ImJO+LjMfv+SH+s8Ja
41p7fdKPoZKSISpFsE2AXBJExm6T/Q2dkSMCVQp6FPpUCX3oSv1Fr4r2CBROZLoq85ijuycmudwa
2g9+R8x5HqjD8Hwirv+pyR+w9DVCMI+yU9YT7V+pPczX8I2OZKwWh74yd1dER6mCKbk840kkzOhK
7HxHCcgblSOFHc63y9Jk7mdW+Q0aotlNEcELVlxmBfUdsZjiBpEZSKDUjSDHDZKYLIi/eTEUz4sc
E2pDdjYftOs/F/FfBt81dt4jLdfKhPp0eo4gykegmqFflIlbrVV2QwUmi5u/5j1YX3jUL/oqFe3K
pIJOgNCVJ54cceXhTPlnfkPfT2pUdCSsT6m3WCs6JYEm4rgVJpfFCcJpYYK3zWUWNzzxt3obsp4g
NreR6nMui4S31umYs+IV2c2bxbnhu8uiROZVOVEtXH3d0Ue70PDOuSxkfYibiQa4dr3uQo+ce5Aw
cC28tRIFvTsQVh0k6/IKQ7g0lQ7hNsfhoQPM0yEaR+iuQ+COXxiHaCzseDX6AjifdFkOdEkWw5Ld
0MGdOqTmXeWsIWN26OQY1Ym1wp3D8BQZc+IRVjRMFu7R2eWZFogXACjV493Y44B+wHh2tk4WQ1ia
EAlwqTySjIu3us02iOxpmknRzs/WiBMyqIcm2KYJ9K9oovAy8+B7PgHPNLvhiW/pgPmjDSY9Byel
idzdCbeRBx9CpMSwbDuV7tk0sai2871y20LudUf/o1Nd+jbbJeudvhPPFheUiZRU3vqlp822JZdD
jTP4YuNW6o2lBVTHxk8QJMhIvAQmOF8I34AyYA59qxFTxuTFrRms/plg6DSfr9eSH+gW4HoYDgl2
T++gxox7MjSjs1CVY0R/+QG9v8BBhpcFnDOIps4b1se6Q3KKhBh5L0/WAxqPG4QwX3ZAqjAPsAEX
D4KPpAx/pLZhpY2eC2YnjczIscchSJy5DfcE6Rwz345RhTaTzG48cgb7kw35hlnCA8AF6tqcqJ6d
iP6dxF3/3ekMSQr6jXEjlGDYdRSJSx+INHLzZgg9d8OYFHfkQ517iiwL1FJ63TwzXwXX/ianf8jo
bQR6gEuTGUBCpXdGV3wMeGQchoLSoga1mWnoYHwRjFfd1tX5hcSmHJs0cYBQF2JdiH/ua8OSvWhR
x0waTLUIbxBimuKiIvTg3NCdrKtzoRJCKWqhzE/WNryLh1MARDBoBrIY5pwFiRiADsV8yrzyrqrZ
cNBJRgpasYC+iaS5OEETwn9VroKRw5Yra4jXgDMl/Fmbp2CLMsMlsB3RDKzwwWzHKVlMOYCUGidO
qEZB46CtV7H5j9NMS36YNUCQ/22waVUUio1QezIwqnTkBp+uiCDv3gUFDLGddDOg4gLQLvESq2JC
uQVmoDY7FjuzeybgR7k3AR5KNy1FJ0iTMwJ5dAAxKYVu6s9FEbsbcpDAagFeLA/o1ariUKUmYkQA
QvQ+ESCEGBlZd4ZSiAPIt8EaSpMPPEmlIMRGEN1W66nKYQUUkgYJ3DpaEyY+bfBifqfPSTNZsCZs
+V0/SP8C7UGtgMeVyResa0Ha0W3TAfT2D8inKERMPHkmcjbSeEQou96UhU2scuJtxVvQRSuvUIHI
9obIVjW1EvppeqkCgoR3pFUeFBEyjBIOL9IsU1S2ONTCJylOUZpIEgLWYtsCOkvT/1uUxBlrolBl
pstkpjU4OnUx48GUGRLRzkVaSyhM0LDQhRVWhzwVocH/MvmcN57QzRflQ/dDiQXYVjXQY3HGuGQc
Ly5X99fkav7lNUKlSpUwJWujeSQ3TbdfhAAy7ZIBYRaQotXUVaGbSK4qE9VtZQyBtpiX4o4YWgnP
d2QtMoi6sma5amYCVJf0opZ4rWaUdRrp2J/SkhfyuaIKqKGjopEUkBKA/aIYCDS5vtRAi5j4ZTjZ
+XgbcAS2PA11hdpQWeLJiNmiQi2qLybtGZMUDldT2SnOAkIk0CaNLTkpnIRebiJOTaL2lhxP+zy5
AnGJwSl6oEVVDORFjh0NX/ccC+V3ruTUN7Q2qV3bGJu/Q83paX5onhhmq0jQXTIG/ghGuraGk+pG
RKrlfkdL5OTJ4Sm/rkAvV+suqYwDO9YZQSsz6T2809VqHYN5ilmtOcl1RGle3mTciCX/xdWE1tAk
amvSZUqmEeG2U040ndi9lbxLsrskxJER1JfIpdBMSZI/cX+LRTKdhPwkfqUzbMgVJnfI5+N8Mics
mq3rTDlXlhN1OhyqBchBXwUzTpNV6eI51aITaInIL/Ju6bBsPvdBHwt9quhvOvTb9L3NUgznzj1r
Al8hrKR+1HFBSxWVBRolJR4xs3uEO6hDHVq1mC89siCIv6R5fxb/nxLsacmY7LeFRMyvzs1fKq2m
9+Nd6B1hCh50ztwPynQmvAJyaUbFMlCRetR/iCJRIVsgwpNWt8ad7qC+EoXQdAw1RdCPXeFSMpym
TkfgNZw3ksnUmHQjZhxvzNIzAQ0i9bybyUtCje0RwwzudmtgQ4umxHgjZgZk97335C/qS8rTdMFR
tx4ZdjoMncYk5UhlmIaKe942RbklztEsLHP/mScYOSpuwMphT8AV1B3DeWVuyGFBa5vqTWQlWc19
SKzCIf6Hw0PAAXoEChNZSVfJRNNC1J8lhhkFakb3JXgNWp2KQ0R2org4sPA4RM/BmeCkFaXwmcwv
hL01ScT1UMab9Uplt6YxPWZZbKb6iqXKg/meDi17gafbxBzghOJuPwVDlZ8Xx0mWSiC85qLAoDRp
C/0XrlJ7LTppmYP5hQckNVQytXB7blhx5Q6EOc1bsyPTROUi4uerDFmGvwr11YLPRtdN0eu8Pf0L
lS4amV2x3PHFWzU1jwz3UnwJY0Y1MzTtR0hdcIMfdehvkUQ4UezhhHUlMu7KwJP0SVaAlOUgHtHb
dZLMim/9mkzpZU0W1/tEGZQYAsgjkOHJJTROwxXri9vBYMNu+dQor+sUcFigm/D5fmFMNzrKpWmE
GdCNNgC4+AUnuiZ2kNsOr0QFgNTImhF1lPsU0fw9O0AXmVwI2BDvXEiRpCmPYyEggIGQeGPFKd9B
fo8ep40r/wMm0FsDQdPQMrFsZIFDOlvOgXvvEX9R5nZlu7SeP7z6VnW565cPDT4TLxu92qhwnJV/
3Q82Wu6mojbcywJnRNwTgnMoBIRaQByBZE7wdkXj/OAA/ia/yWVUWn03J0ANhRyXRQbU6djaR7ia
hO8W+tLy5Q+da9Is59qFp/ccxfabKYICgOIsEiMxhc06FP1YNFgXobLSvaGc8ZjubYSu2UFxvAdy
G6kBQMt56/RS85umg2VYxM4TH1BQAHeHAk75l2wJFExu2T6Wus2iC+ol2CmogNIA15ap9REJvyMv
r/qEM39iORQt+T42AiN2Y3OAu4IX6mTHZzrZ0e0IM9CbyDQpbOdNpBKsFP+2Jx4iJAtYeVrUKZOC
IhcYg7sWW+KMwEJpAOPBsosB98IG2DpX7+4d6hYEex14C5Ml/2lqXmjpA/qJfdW/ufHFhlrE5XLe
+CEpG1UDgAGK7RnWQNUBKnKT+ZfFS4msKtenux2b862fOjUsN9JotNfCJuIwMoeXGKPI5Cn+8xxZ
HlCgRNyzuKSmwqdJm4wVCxoQptzkImWdGF6MFmWiXDmsBYcNKcVJVister3e8DJxTjVgjBuK9fUP
GUN23wgXUwAo+7BUDIi9ltHFjkhUkOpk1ZmDAYb/J5uFhELZ6cui3Bx2zEctZP+llRCbaWp0ZH50
o3XIJlKI5KjYtURnMxUoJaTnLH9ZHIL310Q8LsIIRg0V5L6AA5SyaVRFoRlhiMETeQR435gW6Gmo
uv+XThRBHkKd2htC60WFnELFHq6Mj//AHUgw0rklEKa9+aMtCfEh1dZtJjHuStUe+Sin40OwJ7AB
7NXxiFGM66nBZALJeurqNXmwjjjh4j56kIm8zpBIyQ08Y8/TV31qj2VMRWI80ADoxsuog+vAAaow
7LpKHaW6+ENZ+4DzLh6RGM6pfcxCY9Y+mrqcQGMy4FpRXUoxteK0Nap+Li0vkceqQ3+gSc3FMIk0
7+QKaIdgFrZlWeWApN4HIyrvq/eHU6YAT+0w2Fq/Ni1QVGbPnE+3s0dcO/VSt1LWWWspBIMLRc8X
Y4opw8RMawP10fwZYD3bD51E+UTe51abyQ1PXNbUJqZtyZd+MGd7ArX+X7mCOWU8AN7ngJvH7Mfx
xOnjbbszNnSmpty1cA0cSMsqOUX6+OnPnnphP0PIQhkiI464O3fiVQOUBLNjSZwPZhA0EBoK2Zpb
7wS3FMk+nmV9HoCHXRJV2sV3/F7ziqxcS1SQE8wGEPpfcz4qDpefQQUx+Dsct0hHLiqPPuhPQm9E
PwU0d+fn3TkYTvP+90KCUxhCgnjNT7kNSt6QUoXqYRRm0kBPXrxwWxBZn0mI5esS9jG7FWXgMqjs
l3ko2/cZxPaXFrmkCg2hH9V42iEWaXlxaOz8J72eULGfe8mZLfsR5Uei5VdJq+pJux3qMCjA6AD3
KvJPHmlK8amEGKiXHdOByYDjzyJZoopqU3/Kxi0SuRFBEJFU7OQnZ6zJxfQyVd3QWH1ZDpz0JhX2
677WELyyl0RQZF6QDklqM+I3BRnmc/6YXwP6/pA6i90sRcfffzRbgoIRRHSmEiqbqavFO8ugKSz9
NGRzOm4nCDyAXa3RA1bO6/OBBYepoxkiY9zvMyP6/X/2UAZCAbWIFQon5bukxyRPZphgRwEGhpMP
0ntg1s5LeYAyl5KAEV+aZ2jVcLQ4tP5RilZ0T3ooKo210tTXF4VTCLBqgkHMHrwNaTKxq+slM4Pb
ad5bdDiFB3LkxdNLj1KnhNhfqVPpPOi5+SCcffnwyDqqd93R2FubCt1BcVWXRSYDcxDKb8F5hYQh
8KWeaHUcWgdeiMfPVnPpnQ2lPKOdVLaAIE5+E71Me3qFSBjpxgPpgQHT3pterU4t3R4wl+PcEuNh
3rvQuEL+Yz+gAsphusoELWnuC4WRO6+qDRMyQEep48XPwEB013SLjNvH50dNrr/f4eaF5s4oaR/h
MnP3QiooLVzPKq4nN1YHFU+moI6BS+zH4N5Fx/Es+8japdy3bo2/Q9KKbbR95VprdLLDBwqtQA+s
DxW+kE4jYw5bTniERku/KI+0SukRuaPL8YGcJCQ25IgYXtmHNChJakj7FTHFEUEJpmuCdIA/4toV
Cy8jNkTlJpZM/xnDSwEHVaGYLmYh887uN5mJURgqHamKWlKShDk6UtaQ8gAqkAI96g02g8HF+Zsk
rgy6alagLgNpibcoIRdJz3WZnYIVFFMR0rJjkKxg5tvqfdSmIAWxgh4xmM+5yIqmi46zM9tE+l4s
XS1Z3Yz+cqZGTfUBIj+Ym5xjwmReoI3elDcqFPFAR3eEoqR2+jebyxayI2xGu5UOnY86LInFklZH
K+cjeKRNGKc7Tay3rrikTeRx9FleiZaANyZDY1ZsJCdj2Y3EfZajJnV9LQaFh1uvSJEEOmrk49/o
ZJxra8jEsCKVkRKww+XBZTFbCzfNeBf+f/6dPA/8vn7gQg7sDDtbdfitDxfnWkBCvE8Jf9SPTi43
STdH611BGCIMGjvRknEFGK+IybmTZU4HFBsCAmfk4QFYqFxjE1xxlwM3yPEBQjk6AAAe0LLF1eBk
OX28hjBcjYMrvNbO8ErfKV40ZQQoxCjznZZCscnkTyO2bhWxA/10xTvL4dDBTeEcWQz6hw9dr2WM
tGTljLCY6zDcgRk5N3zufd14KrxODofEtBIWaOR5xZqnanIdZhixeLpy2EHcdIJXfATMBm2AL3Rl
pCyjEQ+0cDWyCWXjDAVUVW2iAhf+MxnySSD3hjIZOtKqnbQeX4RSTXroZixmLfY0BF2vipQ9llwZ
WF2f/AmVoYRhX5hOmtvUjVnjSq51lRocfEe7yQyW36wJp7ru/7ICikDlwsOFOitV61XwYQBk1fgs
lapinrNs+2Tzi0+zUMN1P78bPk7uQz2a0wPfgBz9K65B8+19QTG7lx46zQ3IrzGTTSna8yBlENA3
Ew18GV3Lt5CrRCNPpQYYIL74Gx9TVaHzCH9In3gsj2zPP50udJVKjRjq0htShPoZy9OVAJZyhMr4
Kvk6aTPviEbmyozKNPhw9+UegMUtT243p45sPGYs3hmtz8SyfWMBaL2kATQ/8DeHms+8YckzfzAi
E0Ca2OiyUULN9JYRQw2jlzR6VJCSX6s10fIYIaREapZc7IVmlYQC4lf0I0yCeSijipYuemVu0JlO
kavve8EqWHkUFtkhjexa0yn1vNhBsrDcQK0DxXVxd0c4tu2pA6iqPG7euYtTOlMLUoE/KtZK7WO6
UVOVyIWcsSi6mzqkiqAEtfROZASQ2EYbUJd76Fhs78qL6H208wj7onBSrlxSW1ZU7ennauPFHaH8
PYtQ7FOT3oCBw+L9eKzPzhQ/Vs697vH/z2FRo6FLOtcpz4GiRqBbRw2toH73qTPBv4HqYQ7VhUQK
UyleUQ8TlgBqhNR5kNmBVJurk0aU8hjlXUa+6miQdyp8i1h57i6BpmpmsUsp+fVFSwhdmNrRqHyv
u1SQQ6yLAZy1FZyi4QKuhXDMZNau2hNKTnJ1OjVryvyBdVVqbW1YXWaTDv4WsAVUBrvLlCHo0aZi
bAsTSUPNTMMR7c1tkQRkDXVcnRkOnvFfcA2Zcawns0L7iGZR/OsF4xcJ+G99jPR9LQg6iEm04PJ3
Oi7+uVDLDBFiht61KO52oQcVMACGIYTnzeM6QOjyPbwOXhzXesXf5yDSWD7cuN6X1mN599l/dm79
W/8RPSlLfYSHL/fiOr0iUyYhvBLS9PtQ+oz7qOzRqpnM0I8cpGB26SvSqtRIJUgwT74BqsdYPWUl
TWjG9BA4J3uoL+nHyJqd7EofJJlYF2uOPdozbHhfP/g8WsOUYeFz5dApLviXnspnt0gkbJ0c2aei
/cZjT5xnh/KXvj78isoVOJrIXeB5/DhNBSCKgR1Tek9RvnIA9IgDRD+adEW5r4ozEO4JdwNMXts4
D1DS7pLdHo4SUBu/ooZETq6iTMoV802jyIfwHif9ql1d1TQaH5rLo9UpWzOCgwGLoeMJlziYXA/b
M7NL+6v09aRjxCTjnouMgV+j0hJuNv1u2Zco5ViaqJ7Uhrw0jFlbTlbBsTIEKj/SQ4PqiJtGAfQn
enEoIsnC9pGBU6pTVbppAgEp1n+VrIShrU1jwIVdjfJTDJ74RgFcIyObpsyYZimjDLlECQP9nyao
NEMnzFtT3iSqCpNexGgcDDmHB1dluZsNC8Vvo+SQKisxo9nK9HsttmVJRHSMqIgy+tqAHvQmDPUF
dDuNhieSq9jcIFCqOI041nRPtelT5OvFAJqTFDTH2VHgkyGcYNv5t3H38QswjFIQWjOtNG7SEk5h
VnGHNU0EuCofI5+jy8LEK6E6V3k5EwFI45J7b5aidshwzcauus0rEgJKEOSbRdyoMAhwJAJNbgX8
Ohf5bxzGWZJFPtleH2h0+MApkWNCHXqNGSEVjwD7rfMT2qDUwAWMSmej+dRk6qyDcMouIGwgwrtY
j2lodeZqNMXk+OnN++NrTb6W3sOMt/54/HYkucFECjxtGNLfRD3g7YwJALTyeHfZijB0uYBrbdgS
6B6u8drSWFBDB5Hz0aKzIn/JW0YC1JTaSquwpBfC8qNc8kPLNlVlyU812AIOT3HdnQyAE2mN6nOz
VKQiYcQKnb9M3pY9so0l9SfEp9xLzawJ+Ccv1Ohpcfi+8uAbnztgrku+JMAVQYLkOYhexWGA2cHs
5M2Wyp0KBdE0Y9te4nXyjW6IxB4l+4iPoB1K4akBP/CFUjKzGZkgpGw46HSGW1pxMvCEFjebz2RU
5BJ5kBcgnrL5MnTEV9wbKEphHxGUD4kEUaFWWvsgWniU4zG9rT82imnU6eXsTsBNA0m5uoiP4rQq
XI5UPpxemtaFRhasiql3ht+b2MoblRDp30lM44YaK+/tNVWUw1VpGVG8RLbEk5cd9ZuhZFnCA6ZT
3ihYsPHT5UOq2jmPWU/LCdNZn6aU41DKnQowzHQli7/Fj9L817uwfJjaU048XGfhzYrnFRNHV+ka
UZVoq6KHM5L8v86HpnA7m76ndtF5hxXYwDgj8kj4Z7VCISb1PeXV4v+yMEp49eBN+pi+fqdXEv94
4XjaydnTr5N1EJ6C0sqKatNxlDKLLoRUepUWa5ePDb3+2NUvCj5HowBBGEIgANKuYuNTpo/8urjO
D+NJcaijFGwB/QGEWPs7XMhvOz32q0LWubWIQalEbRwqjHu2XQpKQVyyD4pa+cqTikDp3mjUyIGS
JSk18FLYEQ8NFXDt/MsV7ql2ywcyDo+wONyv3rNcdP6TA6NKg4/KZ7TChe8sdRpCw+TEHJ1nWyI4
dLv+hyicHTogQUTVXDi44AsYrnRfI0PUlDgktLA/OUp0fmPDlTAykWpDt1HvK68IaAppdjx5uAxU
eDCTvnjktKFHeMKizMy40iLL6utELce7XxxmrAa1a7R8GVVHWTJno3mZ/zuzVYJYQ1AH/irMa7eC
l0ucyqv2hE35CHHX+3INdB6mlBdpkjRM+NBkrMDPdI76vfwLysVp1No8samYx7sDTvvizeW2P/ti
59JjBu4tihrpsfV3jRdgz7z1iqTz8aIIDHptcVFeFBd8c5w+LbiqTpKoYJcMEygiF0Q9dHEUT9+L
7yKeknqCcQ5xl2deB7sWai0PvqG/QHytASRWr77eAgUNutzSl5VOb3/vKkMMgxeo6ebPdxSzNHfo
/MdeEaKYZT/C13E4L7SeH4ciKChczxE5nmN0FZ9vj5skNW26W3H+W//V/EmzI+nQ+CCh1at+yohu
8WlVyySCqojovyhBI5NvS5RWACOCYN6jVK5XoyDYa07LETBFRKvv5L7MKyhOsa9gGsGZ0jdTDitP
+dYXh2fb+I5KdYjuAidfgRiS16b4ckjvPwIyVTS1ovQDUvbo1Fc+TXDmi1rpvFE7Fn0o3TJVL6No
T9I2kJ4b1ymvkXr/d4Tc2AQ6LckSRg5/K3XCdYKEWHgiZDIjwwkyiYY0hizODuMMsgJtUnF/Oz9b
ZlIzCpv3+Ny7s3yohcpF6Khbf1Zjv8pFp9GNFnUbfpxlCxn9kJVixl/sEjoyeHFQ52g/fQXfSIPs
lAWg9SVlADjixjAegcqvwN7/ramsW4cNqkFjmBZ0Zpui9cxwPTvPDlM8F+TdLPnabU0oM7X5dEtx
07up+6C7xBzScInBpjdJh5fwA89LzKkqNDOxWUS91SEPa0+ljDK6dDFRavZQo4lJ1hv9BvHw0724
u/6L7iB0F0R2Adeq+fY/nby/Yx4ffOwLJJPhZZof7+mcgqxxO15d+se1FZLeXHwia0WrjxY64qHS
S5kO0sLjK29wWb/CMjL19o40CBrtjTPm1771UIsIHsuEc/Dvy/2gShczCxgNWPbQR4eb/o7Hbrb9
8IkxvrDpT718fY4+xduLV7lWhp7tgwvVYFvKIt5Nur34P++5JrXknMJ3MJ9aw8wQhse9s6cv0jPM
wgFME2Tar4Q+Kb22H+cgMF/q9333uaXsFYD2SEUv7eeGpbF2ipJfIvmUer2KKVJAVSksyf3u3zXM
l1ccUvjgZodXwg4Cm/qzj0UKaCuFVUwdf90CDb9fbj/9SrcSqI1zkfRquZUJ0ZWhl7NbpTEF8Zbz
Xd5DtoQubfi6T5RMyUP2Ct2P921WmhiL3xBmZPSuPWgC/RpkG7fGq15qXHoEW/5umrPj1bN5oMvO
sxcPvsFzcLDjSWH8cOfLz/I8eGyAIwYY4f7Ps6Cw58ZnPwudal4/rY34y1g7osL5f7s5UYMQKGU3
5SwoZj25l1bFX7Kb6JDDJNcrDeGJNyd+vl8YFFm5Fxd5DW/Xpxuhy0winX3zYwpQfNrkIOWB/Sy7
SQslpWu76nKnaR9Rr3a3CIicBt/6Hp2264A6jGez7FveO5qHvOLd//lxY06rj/oJoMhhY8nSfvfZ
PKr51K99piHJlH2H9iezQus3pvt4EI+rUZ6eViev5J7Jle6ZTVadpoV0cNehzZYWIRSwFIefSFl9
RPgDkijec/PDzsjdFxgGqj67kBG4alpS2bGjC2l2Md9UN+oVvWNvAyTin6g4+pAzKo4UE5Vo8z1K
EwZfdoR0VzhOqdE+To+o76apeAwrU0fFIylvYU5tYx51C/5aNSTlMgVgNzYg+lEg1HQPSw93P31B
vxvtp8VRltX3QRjYUkFM9969dgsNZZUkJ7vvxoN5mOlUwyP88xRxkPusjbLcU3yWh4ZX9m7wG0Xp
mrtqtWj+dUUnLPNVghu53WT8pIUIVSAWLjV6K3ogwomX4CNXCbg1p5MYlR7N+O/eVIETJcmmR8In
0Ia0p53bD8XFSOzuZKSUZhoKZ+qEvpsW1LENQaHyZGSoiAkhjWVhMZr0FLHRkoB4RlZYHv3I7ymV
qTr1zd8f+1/NkcyotFcozuEQZ4Gv2qNTCHdH+jXCZO8Ue5n6aXnqWGz/6+wax2z4I9e0xTk0xOV/
WcE7BZU6VMOzlHdw8OXupIcIfirpSBGHXB39rtIgWRQoCSCBs5PVPLn35olaabY9mpEJ+pSvL9RT
zrPyMfvJs2fV5Sd8muJlbf1zqJ1PO+BHpHt2Vm1jc0/em1i3aUIrhRC+BDMmIdzFhCMt9bcnvz13
e8/a3qu6z81rdYZHtKmQzfzRqS3uflofmoZ/+sU9eSx8gvYVnrw1sPpfzDJFgr2Dfx9kF9VwO8P4
4hmc1tveqT0P0Q6bnmlgXcGavciVFti93lNIAbf2uak2xUXqfaWXJlgfJSiQYxaJeF4GEhPKAJTH
magYRJoyupf4oCao0mSEGzTak3xIbY4QeiHhH0QS9gNtpjAMFEwLrEPflFuxzOBsZij0lysqjgFx
Bri1LDRJM+PbMp6/AIxRbdtjSLD6SxxoZYKFw8qTURGr2mzoS+OuTVSZ3QrwL6QNXGu9ynS5hxrO
idLLp0WRq1TQbq399EkzxnL98bLJ85K27fNJ8H04HW7k1QiN30jfsgzCclK/IRyxOfiXXPOXd9jN
z1EMY5qiLOQ+SPAViMLfKDPTcAYU/0RLPGEECT7Q8UEPoaJ7qU6o08jR87mJo5pjftM+pmwXKqv4
5Z1f9p4FmnduKD/ZNA2+XruUwOezSAYVJsc//jI+Hp18Sx7nZ1ihQpRZhsrAK+Dc3yPKT6jGgBlU
z9DM8NpkgT4CulfOKYEoGxsId5WHZuO9eeiXNz8i7hcLWhUlNAiiWbr6qhTq/6WdkW7dsCjUh0T1
HrIHkkjRr1PPRLbmQYWvpjBROXNEgTf6MLN3y2rmpnODUmupEK/hoQrmIVypLbtkNGafOU2W5i3h
bDT+mv1WPwpPgD6X/9ElRFgso9CMJSGz7e+DEuvuj0IvkXCJYHf8HiAOCtsTWloKLQkQPWBsUn7q
F1IwpEerxmRbLnUa2vRMaL8D7FEkJf27BzYOTUAGRLAEPD6W6ssRW0vfKfCSPF26N2qP1E6Zof/p
jirfc3QY0i0X+mta0zACWxpB04e1iC2U0hsth/0rSuwHumsX29UWHTV7l40VVv5+g9/gMX1u9gE9
875essjBQJO7V5l8MfvyQYpsI1uCq20naT9aMc3Fr/VSt+LvmtnmeApY616alMc7Uy9YI8r08EvE
wmlOHexlXPKUiiNrdXff9XHA+kQ8LRSQgKhCDRHYzmJrL0gLTB+ukB6qIXhO1dWKtRUCUybxc21k
bOHB+nNBTVreStoDH+l+dx3GttkEvADNoJFYR6zXu78dXsfb9radJszFhxUJBImxIN/V/1m0Thfj
WocSYYaTWadGdZxr4M6w7bH1LZOSsz+VaqiKJTChKf2iX7pTerVu3/YNUNZB8wSbHoN9CPi/h8rA
KnZLjb1yOPzc5CZ0E+NQ8wSkSEUasUlWgM8C/QCwp7NDUxPMFu0BOggdyWgE93YV5g61Wk8IU0yg
Ww2BgR2Cr7h4pCpXJcJHNJcFsAv/yzAigrEQGeKgfaC/2gLzkOFLPS9sA4fJYzMDNQtVK1C2n733
7Idh0AHSYtMQADTlv6qIVMvnivKZSqO0BuM/zc50zWmif6b3Ibs4qw7/CeOQcHuUH9F8AMnk83XT
QARJKIqnk/qAWhDY8SzLUrG/SVItSVSRgMF0imYcT+OpigMkiSSNyDesRzWrEer5RsOj2CqYBh/F
Vr72ceEkUc+A8kcg2IHXBXmPtI//ZGf5QJSBP9ZgLXUjuoAsZ+B+aemiBpy6AboDNw8LLWYRVyYO
uQ03aVQQeizZb58oiMoR1NbRZfj6c7dMCPt19zYNBNCYxlfItrbOcEtaadunXBOaTB4YiRAcjFS4
9xt1aYgz1KJAJHItRH1nKNi4WCmdGdQ7YEHhgRAF61c4aTFdcKvuHdo/LVXITyBMQhENHhM+v0aP
ghlOW8Blrg5oadNYuP5B8QlKRi3KtL/1t3Nzch4lhzQj/YHQvFoo5dlrCmyg8ugz2aZQnHhgepm+
KNZi40HokU/hrqGrUZsSJLAxZtycnbNfPO/toRalxnHbGj+dj9252nP/AobMX7eekN/3rEG7SruR
mATzC72h8cP+sehupOVfNLH4IkhUBS+/ett6Ar57cMopgRjif5YvLL4nReMq1gCpNEDJqwsmyFWt
tu1is9SpOhaDKvKHEtuptKRWLz2cIdbIsM7URztHGqp7owDm5eCZgD3vOpTpDFS+XSJd94OLiQ7b
C8o8HD+2LXkUe2daZprqXWiqCKEByNAu8Z3K7esvao7GV4bF4oIQkeGVCZGflIgpm3NwO1foOtVW
mvOCzP+PpvNaUpxZgvATKQIQ9lbegEAIM3BDwOK9d09/vhT/Wc2wMwwIme7qqqysLIngjuRb7hBn
7u84a1SHQEWpB3jmGQYui5O8MUV17D7ZYagndTxCoBtegE+AiTpaL66YwkzyX9JaU+nAiev+pr7g
gX4LXEwcmHpUtpt1a7ggVewM65zWizfJnQJUJdsu9S9KElADszr9zsWpInUzWpocy5etr2JYpOM4
4T5txpbonQ3F08MEw1CAp6l6XdG+f5d9519nKlhWCf07eM4woLTBJgsC3WlLQ+3dWKYUHvsuLQZC
BItDkTkVBIsUiKMFuZCq3fyeAUlmx0wsO7leoCDDUh9xRBqYv1ryc6HaKFd0s1UGX3YrRxoDProf
kKcXebJrR8aq0kQnyWFdFT9HtoOVdYBC6huFWKVBBRyde3dEp7+Eyc98YVVjNv0m6yzY7t0T2AT9
PjXQtWjAB9u4z9kBggNC9i3Yuq1Lifa0oubTPMWVQD6bcyY5enTIKkA3oYfYTPQoWb2iYF8c9EMg
/abZjBOp5ASAIhIHr/7D/3B2G0iPHPWsLS90zIDlFKEhsd1SzGL08i+RsFClcvRusHR+UjTBuHN/
sQWal54msmHRcR0eXjJDUREyGTFAiNsTaRX/mXwZUIHHeu/hl8KbQefBMNBgVReKXOVM1lgXpujM
wO69xj/p4G7DRvurT3DK/pmhqgosmkbCSSLwQ6xmjyPGW+ILjUjf9Bt2ZqpI0TwCusdQLG6iFADx
s3Qps4Ht3zpa8PSpivwF/f53DFwpqWnJ8+dglP/o5WUSbYwjLnusLAkXjrbDvTZYFhUPeH8E1hyz
CTQC40FQFY3bEX/BjaIaskD0XaZvBfgJyVPhuQTEShcQUtBoiF1sEJeWxFyJ5YluqcybJ4EDCDU3
mugr+CIFITrwhXfT45zXfFlgWYgot6AfIM6argOqOezvj/PjCDCxZZxTVfzvVc8nuBGmlq4Ybfsw
2zAQdESkclnqMKdcPy4KvgM/a47QPpRLtXbaCkU0edYcrqGUhGHPiHZ4tmr/fYVpNw822UhZvB05
6o6u+trhOt5+ak7jmZJH4uKxLLLuaaPSC79XEYq6wt3pKb7rig/BheVrJg9TtIkGwpEiHCP/RYcF
pc24VHN1M1RV5K8ZmXjpBC+8Vq/XBdY6rcF4JyTVXIQyxptxf6iakB+h7oU/bJUgQZoE4jIjNMcb
FW99plr8Kblg8eGu6tOZpjxy0f5J4EC+DWfLqSt2Fg2mSNDwmILTopND3wh15FIWT4ujFjrlLx7E
Fkrv0w0PIAREVxoPlC1QgL3pHiinVTdFPa+yb2EOyMJSO6G/b3t0wH5Sd0szbP68Ai+dLE+U2xMA
KRrqqgGjdkB6cCkF6d9nKmvwc5sKQMs/BU9lEUruWK6eeExrMlJCyNAeID41UC0g8cQjrimb8klM
G/TqQ+nsNxJ6cGByVfm1bk86yCW3xY65tG5llKi+iG/BliBIzxudHBYGADcvWqUIMeWGOQdyHgvm
qeC6nIdQCUg0HaJymaFzeWOazOCzOLaNAgTnR+uaSd70BFPhClHyt7VB/eIVk87f/r3G+3+0glbq
Jc8NiL78O08TDgtOsWinGqcVrqw2XToxKh7dXSBdkXdI6kD5ANGlGjmSJk0LpE0YqQiEKLWB+hHX
mUbVrBjz6jGvbtUQlrstzpi4GhqJ8sV0e8XiAEmCO4DSASGdbrrad+KpoRXyfVJXIwnfXfc12HUp
1DYRGjnSo13tr1S7rTu+ors1elBo/b7wB7oaGhqy51ClNNfmme/av0OuB3Ka0mf3mxe+m3/3knVZ
0jgPiaXuM2DhBGzqMRN/DDhlDtfefbj2nkP4cqyWkjJ6LH6ryjfeExbFuPfIG4G33VCgEW9MCyhQ
pDnbjU8rZClIJcKtl6ov+bsgv0117la17h7SQ6rntEFUZ4Vi+fU+F3IFh/RMudS1/Wkd8RnJHF5v
PoVNK7tMwMU8AiZrHz0os2urtLLvbdYfcmw1shMp+UQQzeFnHW6RYrH2/+ihrNZhry75QqKfch/m
xpWnbldbz357K8qXGRGvpNK8dQU2ykpJSV4WBkiTTBQ5F4jocGN6yqpJDR5CDnx0qcaz/SaZFu48
vUTKTlDLCtujEbQdAbsw639glsT+kF3ySMSTfpeZb41V74Fiak8mYEaKVhluJDk2FouY7JQsFSlp
FfABkdM3tSsnYAX+/fZq7Q9wH+zdOusI9EXxHmk28IOlkVYWAyBfKAgYalLRO9HdiCxI1adpgzUt
WAM9T2mG/W8mmvzDjaOzlQ3As6O5kij5VSA4UMpagTwWV0QCWhT4TQyCE89EWeH1L5ajGy1oUFsp
A5CiScY7gMBYSgDrVEEOmwupb8VQKl1+uStr4Ij/wsLRmUlBZEYQJtFUkxeMFYEJtMC8X6whNgPH
QDwiYQ5a1JcIOTHGv4JhWSGxdZglOB5oS+K7LmT+TUf3T0sLsTaYHCs1VS80pyFpiVv78PARreGa
y6t1TYENzRPkZL74y4YlU/XwrPYJ6TrmKrjAx7u7ew4Fd4lgYDq90qawmANyN9vH1Q1vtMMxPYl/
siByOjt7SOqeGj884tGUFAwLYtGeWB/CHGr+rdA3/Jdn+KdwQ/R1jiv4vQXPwPc1gxeB/sf7ONfp
uvt2E3AIxsZCHIiN7f8DqUj6/QxfPUF2kUnFRsFunfCtTKMa8Z+SIZN60bkGpRFi6D6MxmkypR1O
P6HdmGRefukg9UuZNFet/ayRM/claNvokrRSrSQFZ1Go5rIahSVRkhmqXRi8Q8RKR3Qvm/ajKMuC
qyWBXvF7EebqVB2ueF5XxP849Xj7eOn88E2hJ4jYsOAAYMJM+2fLFVOY1238H0kf0TXkhehIQr9v
74lZck6tvMyNWi/VLfvDpz0ckrt0ibc2TX76eOxdzGt/8VOeFXxAQI9XLGNWmf0ykyLGvXKEGx8z
91SV1jJYexXNQ1MEWXiH51JXBYBXB+Wgwf7Y8EqNXHWL6h1Ou1rbOc/nyinMv91zUEweW6KNDzE/
xhMfjO0ECvVjz5HB8ndjud7KfQKn030dRxilLtEOICCI2/Aj8NPIHG4/cBWWkszgIVJJwKdFCQyM
Wm2i9RX6T4NcHHZN1IkTHrfEXMFuc5Pzbcr8aG1ScUB9xalqkcoDBRzBX0pZ2ImyeneYiAKGlQ56
kY2dlvlFS5TQ5qOnyqDfOinY30S4R26NXBmRQRX/AFeMOVjIDCoRWkEiYD3lJ31r0zONp7/DGqBO
j0unfI1S86T+C9PnPShMT93CoAjM0r0l5pOuIt/mFTm/D/qIJ5po0XearqaqL7okq6ODnNem1Cod
kV4QJxLnkMB4FTymFJ3KVoPJ0LVDTER5L1q+EUPtwqKlNOnG9yWpRuj1SKjxTb0SDtEl4VD0s4Ks
O6I2QosoWeu2WT05UC3kuVYd2pi8Yt+5wbjB/UJWkxSzvhuAOqTZKXwSD1a+qcy+Wlj/JBqfTbR1
JJajtV6920zuxhkpSjY10JYDJ9fS+Idr+WyWDs4aki+fVV6KYqCe1zo+dsN2ZUIlv9T+BBCEmOFA
8w8Zeh2IVgmEuIhap4g1grWTdWr8gwzyh8oOJVGcOkpH641kxzaF4FYIGvdo36OCtvJN7g2flpiX
QrA2pueGXyUeKEWrt4O6y+nmvU5xvehfjej8jq/v2Li5+1uI9supWrdOAO5oHF5a73t033sXoq9J
e0/a5R69tiH960/07zz663r4d3k5hYr13tvmymncJbh7YuWYX87uEX/OubZADr26d8iMEbWv4xWM
qbdVAmHBMQSoLqDSejWs3db+XO09q8zHntRspIVQ43zAmcHsfy1zJ+pNEbk6Kt8KoEIxCXyiu4NT
/+hYJx/7atpryswRfSVr2q4Y4QqzSgH9LSs1AS+8Igk28BT33HoNN9mxvzQ6l1mjZ/bOf6W02LnE
9aTYecGJ712Ge7+erMg/dyrzypznqlf7Qf9eJAL4WlnIkRRHjc7evy42ZHPxazdefWUd6CdE8Ie7
f7TNswTZCuM6Ls0/MzssG9m+B/qN8tGyiPLTa3pJaE6Ki/aZlpe7bgMD0dsFK9zBAskAKmpRgyV1
1ilNSTBfexO4VCREkVo42xU8dCqEsnf8ebTNU/Ash5uPv61Gq5P3AB2iAmePxo9d3dm3krsnmEQY
iUYUL6s+X5W888bbPd0a0SJCVwRsd7IzVA7Z5eZrXgC+nVjHuv1E3aDoNC5eiXi0EFc3SD2iqOg8
tyQAjK756Bw+UeHSf32i7apZf4X7Y6uya6+PafHY2pfsSiUsX5pVpEHBudbN8nFospAfgvUkvFW9
yaVzvbtI5JlXhwrv3RQKyt8Z4uLygZ7UXzlaGc0CHsYproSVrbV29xGV364RnbyLVwvPxH+n7hMB
4BPt2m5BtUWGhwm8S3AynEZ09xu9ffMEI+HerKdrphS68ARN5fSOxswBA/HApDTic/vWv7QuSCir
VfmJ12gPJ9cMye2FhN2UUiqDfSAJAYKCtyfCztbdeZfh1i+lX4SEgB1wLTcxzQbcLV2QN9mE9gYU
AWNGKI8aFPAv7t4pKERqWlNQif62V/kHUIDiVLD1axnFAEx/tG+yd2cdXsB5t60r99yBFv60GpnZ
LrWMuJzsZuvWafgdXYaVkTkyAogGvW9n2yTEdx+tG/yONd7Ny8PH6RyIT6oS5rbb76wYPIeVA4qY
VrF7glI8P/ydP1YFaG5vvT9WGTSARaCItrZVAP1hLqcfEL6TU6Zb62OF2Dc6W89OgXAQ0hzJ+I1z
oqcKLOmbhzA3Aeku+pLvv0XmBikyh6bnzU/NLt41aU6sm96lc+gYI7Kjq+nT2W6dGuSWy3w1X0Ou
qdv77rNbamEOe5/puXOZPtvX4SrdPVv7og138dxmNculfxEfq01I9DLb3/9Wg3LrO/ouXlkju/fq
yXtr1YP31EC3gL4XthFV2q9pI6x6ZkjbS3ph7NOzg5IcHI7o3FpNEYHdxVCs/p8Ty9GOaDK6QiZB
iO5+YzJW+LRNs15Itw3sZ2t3TL7F7LFN10/3bCJDl25rzSP+OsXyRrwj+xJ9gk0baJ5WqBhDtAYm
NniQ0vhK5Kv14K/rkfRyeL6ndpzySECKUckw27miGHg6TfVE6VYfxbz+SuSAs7/Mlmm+GuAlyzmX
xMivQcslEONe+1Tr5zWN5pQ639uXGb3JYwRcER7YIi+7JjagFS60afpD2m//an/7B+/gSThg5519
urbQx5spR6fDWCIkeuEa1ksBWFbAMfLCgMGQ/OSHbq2DV7hbr+HuYVWHtUUVcHhlf4gfd5ZBymKI
lQR2HiBdV2O0k86YVxeYLrNJhDo521IfPjv3WlQveaWKU6o7gBgkIzHX5As+7p1GKmQOgXOg3VBY
RCRPgcGyhuIRFAkoMf0vZna+PdnnMjqi9h1SOQzYnXVF8/Vtlwx7T155jrseNkD1Hw4OGNaU/juF
RW22Wlnvhn837WI12BI5z68vu1x0X/DSqYSh/nX4aNeBfYt2o2LXx8zXF6IQJQsOIyzL6vQ2JS92
AEwD4X5bRaIRKBFgaoZ1wPAOi+hL087sE0HDurWPyKncrEd7A0RtWka2RVMauuLJqRybLFSMWqLN
T2SOTrN1dG3tg2LZ2uOoj3FlyMZ/0ZmYfuiJh3JEBQGLU3vzVyDg6J/WVm1q4C2T/ytb9Vlh+H5Z
ZSzae15fbHuXT77Avqw3UREt/uCOn/HbnEnD4Zo+gQSGu6N1Tb9lXbOTTt3CDj8N7IF7o8po69YL
9mNis9L9a7Bn8jB589IL/J0MvJ2s34kU32ySbqXGVx40hrfx64I+4+ZjXQrW5eJyJ9bpLTb39p09
I7mwQozafhM4kEqlTpm7V7QmVN2BzgHrUsqER8sIlFAJkMXrbZ9QqzVtk3verXP7uJ5X+35zbsCg
aLCS0UoKLBLDwi3AljValXTTf3VuzXNyjQySQfA9hvv2t7cfoWIJ43FgBtf2F2PUPISbsNzZ+Ze+
USRW2qHI8mqd23D7/mizmRz6h34JxWHDP4RGv87Vcsz0Scw3N7qbPiCYe396m/Q5a4zPyS48Q6DG
ywTP+7u2IXSBKQWfzuTvMCEjeGtumug4F+wipbc9YrB1nRFBK+LDyjaYQ+RIkbiGmNVjXB6bRrvO
3ZZYIr7uoExMCSA9vr3t63xFsEtL2f6TYuCifSvar4L1pWmDf4720bu1QbDdDK9efPeoVmm+MY4H
oIMMKWAIlxCXBzv/7N6oEorK/wrtSe+xdcovFM4tQDBWYULz8Wa4G56g9TkewqDd17Q8uJMc4EwL
Vg+GdQdwvgkxBBIIhXCQa/qFsJgWRtd9q3xrP4cPZiPEDeuFDhWS7M1iWATw6DF+Jy3Bqaj2P4bb
8X6xWUqmHcf7hBzHZYEWMYTe+uCIFwnmAPaAG/ikqaEpZk15ZTE39y1cqwN6l2McMbyrba+U8vdz
xX4DPF+hgLybmxThdyb50a4dmDKwC8+dw/grRfxTv0aTQPZen1IDyYRN7x+LPimbiXVABWdtXyFw
oAJYhL3obRh6/mHnHM/Bo1+APm7GtYu7Nd1a1S9UUtyZY++69ldVD/EbzrTk4840vy973zpeMIvM
8EZwxMXf9o54fCzKsZk8vDPV6dD2yVKg3EWxPB3Y/LJzjrdDFmhjwUDu7IfflVVJvt3PHK5DAMdv
ZjKcYoLmyctm3p3bz/YkAkEMS1B/zywWoZGRow0vrUMADRG4BM0cw61ePTgpq+6EkPfN/f84+Ncr
ZlXr3jslr6jcQoSZRil7Gskaw2L8HE7m5RGEsmqnBKTOkJytLrASfWPxHEKnejN+3nMs9R0OBEqR
0/sG/nCB9QkpYrD1TFYtudzsbWS6W3fV3re2/ilGZNOp9PCBqI3ahyRFQrp/dU592rgANX3bh3jb
aoTr6Bjt01VmhI+YFS2ChGZv+1vEOl/xuvX21j2aw/dM6xRsoda+klp8zJj+iApR8UNr2lLSwBF4
xeXgnpzTLzzeCzbV8HDcS8m3DU2laXiQz5MrFP/2vm9C1yxBsRePQAFfyWftjFgT3bLXvy6u/jre
B40QBmt8YDH24U6Hh8T4V+Z0l8cObmFWaYIMV5rMBHJy1NXCPrx7Fec74gzcs39sFfE+aJkMtHyK
zKYwYtJCpIPEX2BxIpX25JPxO7l3BN0JdzA69VH/Hp4huAC2osO+aZoRvSJCI9oGV8ikRrKheO9C
7pM2EvBK3AMveDXv6Tl9JpfOlzk3pfvEPq53Gsk3XvmX5nM6WTtlQOx/G5a69BvBMe5UEDdiQI0u
/c1itwPNf8bVzqpVhF98aGAeJ96kWWMH6KMzdYp3Fja6jNw77+YNDb6yjyyi8wnWLVQn09IYven0
6uGv/u2AW2ldQyZZPnUD40uhcZsSyPYqmoRVJA8r8b29i89zGACDYhOuZ/PpmL3SuJyq3eU2rLuv
oN41oW5XfTFKSZoznKc7xEg+rW8AhZoqezPdD4p+o39EDWdW61awySwPRvc9hCiabrgZ67n6jRFg
V/69KYGoURb9otKFgulWeWRMKy6LRbc6gpJLjTUiKRBmASy+vTfciYCVF3gCCtqTqu8SkrOopBb/
XssLq+2A1WyFJXtYk6nZqSeThFX+ERu9Y2v7tolpESnlljc4zQtgjekdm+VWo1fpoUYbUnMRUwZK
DgbaulfoEtC09unFK3umXWqWAunR0R45flOR8uoiSOsRL0blpBDUvQoDoRExscgpmu1LjApJtE73
rUN8bE5a9WTTrm2t5wgGSafQOow5s0//kBaHJi20+IFuci2yPNExgDIZiqJeh9TJ0tKnbJU8A0pi
CFgEq9Z1SFEVNfpALkeISfU5eh7IwwPedyALQ76gUhxOAvRXmhfgr+Ed9l8zPhvS/aCabkhKFAZ1
qoYoTTmluuUM1rHylxySettpFW9d+vgP1xmL9V8traX1tgGVs5xtqO6qMD4nXsX/Qvd4o9m9j3Eu
gw1Gk8LWNuOfOoYDjZYM5L7wJml4F6hbexkZ5No/kAO3SHlcOa1TWwE12DtS7kZW06u6FxZGbmE9
PQxouwcpvdLehuvwk3NRVHO7I6ND3h5cjdIBQEas8xbhKwJCQFQaUPeroUHtKumwqlNxvxBbytA/
6jxS3mdXTm4dPgchE/Wo+BjkUcYn6gqAuQC0VnVHTUaekuC9LSF04WMdZveXXXX3NDDbY58+wQ3E
rhhgjmC61dOLS4/41isygkpmZJcB9St0r/nGn85xdoDpeu5VWzeaXJDl2zm3Bb4SiTYzocDAbST4
UZfFNWMC0qu4sbVvDwcTvh3tR6Xp9u+ckVlcWY8xD2bASR1JuA23s0Kn2rxHhey4/LTrvULnTrsE
30zkL9XSBm0naFmRyW8iOvvO9nV6tCHIZpWo54RNEDTgRN+mVMTgKn7SPTKpBCnIj2N4SPa2X6QU
zvYB1sk2vBocdVQio4ggFvbWuX8cCPO34EJJFMDA1rk/4I0SLOBNVWrI6fTqqBixPAGVYnj9bfJy
VgBouBFc0dHtaB/IU1F1/6DLFCp8OejBcsZBqjCsCOAUFrnsI8gzuDtXu9I6ot3cuyKkyd0an7Mj
XPhn5zWdpLXMvAbmHzGjMo87kke0m6cFD84xeXRCMA7DtC5/d0xtdz9t2C+WJlZnPLKt8yy6Gxxy
3NUCJSlh8etUmILERXfrQuSV0bZMGb6Y+XFvb00ctEvrPjyTah5WhiTCakPSnm3eUIsBKMaP8a5L
K9rslTcLhozqr4a10SddJaSM4DfzWd8hqVbmOZ9TGn3+uIJFygNO4YNSi7pnRLQZdU6UpLnHZJ1U
29+oCF8aFxvfeQNKBaNlLAcseXV46ze60xHg2q6Hpl9tT5rP6Bwz3pol7+NtWpRPJK/Win5KE+8Z
n/xKfIbLtAkvNGrf9I8MCKQS6GdDazTKC2J1/4MmFBLH2OXs5hSaT4o/1mTc3Yp/+XfHZTD8W9n5
rILq6M1krVsP2BjIesC9UrYPm/EkvMMEVPxPc52U59iN22K3Gq4bY1yyG5AXqY1/MEPHmyWeGIB5
fBmfxp/xeV4x7Tei4ITY1Gg+rA8zspIYlPVBH6BfBfz1BqWOPijp8+pUUUqB2gYeQndLkrThVZbf
/Hf9B9ZgyAG9VPw1QTagX/ve32PUdzPccQ9P3fy37TxSrszy9JFq4Td89N+zd1xnBjBm8CeJlIYH
2jtt/AKavygx1Fjni8l6+vj7dHZ9Mc65G6w4jMLDos5SeRvd41VKVrRDbx1CAoauuw7bEhnpqua1
N0P7Io4pGUiFBUCfpxaAZB2V5b9OhOOZOHrFgA5avUHDIVU3T3mVyhAkvoaSgigK1B+giDgX8EC3
9tlMtTE98ixkWkSFlxJGj1xi/tqxdGlVHA46BI8SsmcP2qhSCCfLaQ0o3qHYQVqlKH1KXBAmCrod
jH9PiUbqlPn3KztOU326JDM4HRE0dUYwn0mgStAhnVOcPuBsTqgAUYasWgNJYh0QA0nTrE+CCj1V
VcgveWWuM8I7RU1WhjLXB6KyHgkVpNjYC6ISyrWK8qmDYuniUZ8JDsCmZqoSEEJlgIPgK+fDSle1
YXfF9eEPYbvFjsYt9kKyTO96czzx3ZH48IGP4qrhpqMtAru0PaPV5x9EHJpDkATmY8k2UahN6Ucv
p1+TC4VGpIvS0FmTOZ7xwnCAlPGFG8uFFciDkHi44Ch4/7gFSVOUDDRQ4SFxhcNmtT1ymyPVoS8o
PRcwQ9Itby1BGx1ScvwBYq7DfpVA+13iGWgaqQU1w82LxfnkX8aaMvGIT88vuf6uDK3IZL/td626
3cW/7iK/qbNFp/OrH+uhzNBRRTm6jsggkZjNNZEfLdV7v2lVqCQmdfsJLGt07sp0puNSN+mDKFn7
5jTjLmYjWI8IEpPvU0JxQXp1lGRRhj+UFqyk4ev0xNWmI1/0sVDD9zsiWCPBY/rNjT3swC+m/FV1
5iVsGqnF/zMzJ3khhwajGCdmrATdb6vAuVLPcMneSIRLYhBiMv74SSIYMRoZ12LS936qADPdzPGs
NVZzdPVAgzsrNhABQXestM0RGQSJGeIAEOpAy23NgywiHzqxMsn/zvN5trOCSIgaadJgXnUN77+h
zmBnWKxtemMySwXo/TEqtI3zridUCEHmpIFTX4IPEhROERKdk4rnlbplotlB9lAuu2hxqyGE+TVu
OH/Uxs4ZRT/V0h7HKxocX7PfaOTk+JW5ruHFK2U8ZAcoUWL/MaOOHu6xZiS3GH0NyvYRO9JcWPx3
W5V67tC9++IAMzD+NAIojoW8IMpuV5Ik/r83ufiHA1zHU0BAKC9oJ3qphprYEZyDUvqQkuwOTNKP
M9HQViKaRDdX4JVvYJQR/H3+8rWbw1zL0hc1VZxdxAF0XL4LuV9dMzV4ptMpIi9ZxiXjdAY/HUic
GOoqzwG9CX1pCptJwy2HbxCH8BrjuvJNWgVQHZataFJ5MSHBkKhNIp6qcfkJZb1LH56vS6QEjR/3
BFpNUSrqlF4qU3yuY4XPRBpQanaR1ByvENBzNmpcBEwTbU7qd0riSolHKsZru0ZZplpQ4ZEkojDB
IyVk/JFLRWv7EdxmN+6VmGg0JNINhjY5g7iIEQOzgiCBKkpuGXVbmaEIonS7mDBeAFsUNwm4RmQK
dqM9c481rFFbmkGbwmyh8oMlG/cYTphSDSJ+fXvoLfVCBDJFdgGsY8TT9LYlRdK8iGCmTxNhT2Ul
2utsNqMArbfwUXNgvtLA0MJSMdtlGkYvJxk2h0xjqYKosJWnr64xlvDG0IyKEfQD3tUcutOomSDD
sUAMhtsOGTnhpkZZn0Z4E4YDXTKdCFrF9OOAURfdqqcmrontjt7u26XIY1pwGDPAb3A93najRUjt
WiW6s4fP6BlNKLgtO99uGef+5umx7KAHV3X2w2J341+Da/zF8Qur8+q8SPTC6EAZLBYpDu6c2+ji
czNOfFxWiS8e/OMGroXYvOs2gOIFldY1tWDf4WYMSxkR7j3DAAaVR/TJwCgBCiAarLpqxgiRR3Eo
/cNigIQDjCrlo5D4BC0/pSdG0Jt2ZVAGjCEt8xg4SBUsJHkgg4bjSFVrgT5gv5JQpe43MSQ3eFfi
Xkm6QAl9k1y8iE8XstIofeK3bQJao/YmgxNJnB5hHvjZ6Dj6UQFEroOQy+1Ue6ifNj/cf/iQ4OOQ
iVqs72md4r2gdLBuwZIf01hjRFpMIaooXXzmKlSWzouop4O1Pg93fnmkTnNMu1F5pN/0qHl3j6U6
ibN3HW76mz4kkK66nJSxX/xY7eAjbfrX4TPgqR2xITmuOp7V2tv1VVODbDW/VXMeNTtywTmrI7x4
wa/eJLzTxCPc9fmtRgF4TiU/M6+FqyzABgk1j7wABzef9HWJBPv+hJoK3t0tU4w53C0IHPgcLACS
l/ykAfD/Vafeqb7YG/F2UO0g2zZsdNfyAQ0UpYyEAIJDSvQ5HHSHg8NH3PLcrt8gSiEWqmNxUDZE
ufONYQx7yNMg3DtslnHsWSTXg0aLWSJTp/5RWjX5t+AakQMJ7rNdn4sUHPIqAEn6a2dSmZZYCjag
ixOxyFvYM1wn1E8DQ+ZU/cPisAC9FtPmjSRyviDgyql0RIT6n1d4wsPhL26+MrmLBSwfuXAHO0QE
BykXiw9cg7yrJzwXl7PURdChTXjsGmJiy3ukBCdffmBXn9A5P7EO4HsicMRvlEvow36OGqOHaom8
UwRHwf8Uh2OZTmO5qmKuHNAO1Wp19DBTImxLnJuohv/gBBG8M71+fozkyA5JGw8Op+XsSsAP78kK
2+MZP8rVCns9LDXhIuKMvEeQwAxdthPEMXaIeiFE+x7i7/IdMLJi0WqZ3HoQqnpj6Hz6yj203OLO
2uGEuufb8lneWAe6wWUb59zaePSUQIrJkSAT+OLZ3rV/GbjCcNM+tj536ygceeVJf3y7aKA8/NuU
mLsFL/KJhrNUnvBjAdT6Z1vf2nbwHjbehrfpDXrhi1LorV3rre55LnJLav3nXKhoWUHFW507mMLL
p1OniFqc8T2okxHou+SvqOgD7SKT7Z7c+QQlItHc99QyvGw15jn+ATTTAISaP4TTD/F9y+eotUYJ
XPZC91h980cCDMMrdjZDAyimhr56hW/VOyt/KWfH7BlepVd1q+5u+CHmn9fzdOaadOaZF06m7w6F
VnmtteKXu9NCihgtMe25QdaTlV0+lnwktuxuZ7dsa/WRKMEJKLqw6koINGW2PM5l+vf0AjKWFoEG
Xk0Nl6311xoQvfHckvxDXjgpy9VWpTaOsdY48fW14cblPaBxl6mpsgZK8dLZg7VRwl7yA6skx6Fy
cnm1K+RlxV6X9CgpTVu1WfRiBX/edCVprEotbXTyofKKWgL+FzUfboRH87Aj4hcNMK2Ha/4TaxMf
PvodCyBqDcbQbiplMvXR2Uzf3hlJyXMzB7qAYVBoaCMxSbEYRIM3Z61GQmYbtszTu7jKPRfoGqQM
sqTyVQ2vvlQDpaw1eo52uuwn/SwlnejouuJ94oRna8teSspvbU2TLDvbXFFd9+VciuYpXBrOmoBv
ni4zvP1m4kYvS0WsaMLJu0yD5YCwlSekAC6nckzkQ8QaSNQUPeWx3PDZjP9m496R9jmoihFJKrSE
FqWLppoHjVaz/YmgotAL+spwK/hXb8+I/GaGt8cfoDEVQFOXvg1DBuewjg4A9ahBcaTHw4z1autv
fYr4GEdk0n85evnk3FKuh7aXHV+dlFEjoTsNVx7Js9V5QV0D2z6ayYSs6PcwpWTOPThXe4X6VdGG
iuZ+nLN1CY/d53Q1KntQm+Z1Sg7ClW0yKOlvRtsqPU4sI9Izeo75w7ZiJ79N0o+loCArQVVef6oe
LuRzrKtt70lZ8Ed6vuptJ09vZKzzyRN+wtZk8pELHg/Tacnp3/2I91l1TwqzZGmYGvr0t3+3j8QV
dx8Plq2vh+m06BacUSMqOP3/3KaGL57rKJr2+/tIh6OX//wpXFz+dGVnOhJEshkhSLX1yeHoRZSm
5byBnM3ADFvrFKp4YqM+kDYHJbVZdvUcfJwRHt3O4f1MV+Yx83mpOY2pPNul4My7/x8DzFXr/DdA
9IVAfN8EfSClJI/jt217klhAV1INVAYmis/pMkjThjMfMEJ5i7jAfwOxKdROUmMffqhM0cUdBBka
ZvIURcE9heLgLgEfsDeAmXhBZCijGk339FGMYLQ+IRj9pVmGL1q0ObuXI90yfnw4o4QTYXIgX9kC
Q3g7fDHmUfcD6GDmZBlangmNLgfav5oZ0dAGWYk8OB+PTU/1QvDA3G+zRFlZTmpFhu0Xs/74kegJ
qPIMVIn1iCJhIHYtfj+lB4UP90xKBqJ+i0fyY65LP+dMS7YnZVXltJxWwMQPAyPTI5bkr0K6cUNv
NSrPr0H51jXowVg9LHeDwjFeAZ3jW5w6Z8CybalZWblV+h4bXmPVPR3jw3JbomEuuHi5O3m3oQSc
9s7ARMJC/AGc0fYTohHkFBKESt+Vkjqtv2oOi1PHaKrJQSXMi8dbskJi1GhFe1kr5qHRYQjMPpL+
v9pcVsSuT6wxdXvw7kDG4Q6uQ83TFMn+dI4kLcufE8/pLTpPmRN0WQjS+RbDxoJhIBLC//O05qTp
cs7vGbdDZJmzjYri1o7TpV3QRynw3oJJRMQYGStt+mVJoXg84t7ageZCvx/1+4z0rzvVVJ9uLVCq
HVYzOzjEKJjRZFTyMunV/qGAnQYow2RzKWGb1pzMJmZljuGthLdgriB3j1VlCi+Pvgb8/EHIm8oh
WHnzBhXALP80EroBkpA24mLRV4imQ7wjNahLXuYcJLeavMi/zyew5WT7WLhQ/543HHbFUI0EsqBp
H8D23tvU8HNMGor9gBPm+HcOMfMb45Ic3YjTSQS7LdH3swnFswzwLT94VD2R7GA2am3UBGFV1Moc
D+YwkB5MqDmzTMDjR4skA5vZSOMuoRfzQayRDpCmhem/yWh4RmzEF2D54ZplMzG856hOeoUygyaJ
XVLZsQhmsRmufRR6sNLsj0Jp2Ct8nWYQA7uVDk5GWAXACAE/b3GZw0N26BY/4gZZZh4RO0NsZNvf
Uwi8gv5k4F0tuNjBua/+S7I4azLZV/vSvuJYydSiho0QIdehn0VMXLG0DhAPy/ExerYklt2nAyF2
D07CuGSdMWyyt9DvGCvwGzxZW9lDjETV+jfsAIxQqOiPInj9yBnwqjM2WaaxSWS75Bouo0xGWtXd
6bKJrlESTfFaMkyRaaVcxAJS3Utw3fk8931w/hiKRig/RlZTUpkicZHIkf0/OFo4dCI6HA6KwvJC
/n3p3JMCUL3KLbDV5N5AFakvSJoALMhbPpBQ7qA8hcWOIuknHPGm+ixGCf5AgmOFLvyS9KVWj2CZ
YWaX82aTAZNxcDRPoLNJK54HvLU5HDUT3LElk1OI40AAwt9fylhL+JdlFbS95Ibik6m3AmDFxsWt
xkEYj+nxMv4plHZ7PQpMiTuF0P09pGoKa8jlssSAv7RWmcvoUkgRMXQLVv9q5+saH6LnmYa86w9i
3TJlTOKB0ERENDvUieWPAJcQOIxnqhoE+sUWBJAkub/Lwd/DxUBvEjlcdwcjnbssQChgODiMvRzx
kHQ/jCpvxp6oXgR0xV0VOv2Da+6h/m8Aw4CqCHHThgDAHzMzdy259XQcpipXxyZMUThLDs6Ucf70
HsUev04R+oSfY6oX6yNmHA1hiuqCc8Fg0J0xMtA4UWTbmYDyawqpEZydwlhqSVenEVxzj136SOqA
tDsxycpY5WKn7pa6dVx2GaZHUCZsTfaoK9GNhs41LM2ENEwPiHduP6NyBVjmDTA9Uq39EOdPzgia
gcwDXff/HPQomr7dhs+r8cq5P9O85GVEFUunu3Xy4ZF7mr9BvLaAfjLAOyx4GjHsIqpjNA1yDVvp
6XHDdwifyvhoyWfRx7osdYt1YUhzAF4OiF50r1tgGISObUN/VAyUm6zc4Zdmr0BY7j5f/yPqzJYT
15ol/ESKAAmQuNXEDAZjphvCgEGIWQKEePrzpeh9/qDtdrsZNKxVQ1ZW1jj1SOfAusaiiC4ID1iu
3PwFTlziTkT+k8mmjLORddNS1mJgLfMOdsiqULCvz4e1WtCPi5cwrssttyY1hBvwgvMradDRwxgL
1P351Yb5Rql3zwXFlsNXLbiklZG0pTh+/JS4pQgDq+tstmGP6yVbRefYlaJFH6XU7roFZsEfunpA
1s909N98iHO07GvvUhPlnugxJzZU/JnwIOCCGO7S4ojJR3KocF7csuASXsJ7496I22bnDv7TgTE4
ILKDD63HHv5oxXFPlWYGgEcjBPRFSqGuHOz2EMbBkUccVJrlv0qz0jz5lL5ZLRwyb6FMWESfi8/n
8FvE8Lykd/BPA5lcommWT53geMlhWoTEHChEbOLsQdKTeeOrd0bHYE98AHd1uvMfGOIG0TwEnqzJ
yK0Gc1vgZ0sHbMkydjxNfrt2yXklum3myKIoA3MawrVUagIRBYkQ068y3wl6Qrd4qvi2EFD4T+Fp
zw6XIKXGOtyQC0CmiDZ+DTtBsIIuWj1gOxZwirAM3OuTCbTK49Q8ou44+krEFeGhXqBP2xBmg94g
cF/6XejdputOnXcahBt3jSbUE+XtGQvqM8z9TWcaoi4odKv1tUwvPaSRsSQ7S5PsV/Ge2n1evs5Q
zeiI8LFa4ZWTshtM7jSVObaZCa3xOkTAzs89zEcXOO0Sr5fRUYugdH8jGqE0GWEM24RJ4fYAJjWr
mq7AYYkHSl0w0QAESv9m0R5sSGFKvwxI8EwI7hhdPZz+xwFr4FXMnX/14uDei4cJX/ee2fystKRx
7x0GJl5rYHZSRV6lzvnn+FMjnpga82yKvmVj970PS51SJ4Y3C4MMPcJH59gzWntYzeLqg6nwjDob
7AERRDP/3uiNqLVI54N4GWpbMo+qOigqVs69HGrUyQpVBcHthwKQV2+/WpDoGxwJ0NaVEBSv91DV
Rfbi01GuSYNKTJ/kFrqaikqBLrztzh/OBA4xEQeTgnVeANd/DMS5NcuZUvPxOQy+UWs8jfG/NK9q
HWLlqQIJjTOopUg36OCpdKJqhNryxW7Rol0VVQDJrWPn5YI+x/Vpbpd0gcQX/knlMspAcJkSCOUE
8h4fQxXDhDOaCQhNieiBgHizufpGE4IXGgY5Cx49XIoNgoGF7Rfa1XpbHoLBKJSikqK2cb6h1kgR
R/IkXyD7jfXJO1CYq3zZwb6xb4gWJPWOXZsZkEWnsb2S3AETK5BtSWnpk9BZBSaO1vbx67NR1JOh
Ip7gcQmuqFVNzbtq2993lBrpLv77kvCRlAgB8ejP4z0R/Bhefi50flgdacXSrcYzyrQAq7W61D53
BSUgFQrwFfFv3ccP1CDYKe6i89C4bU14fjEeUlnFEpOzg/QvF5iTP6PCXseBJmysGgI7gunEpz83
SFsKCe+ZumZVM4SuhK/R3Smhp6O/oY0hHiAtig94Qmjx6eSXLoF99ADhypZXP3rPOTeZuIg7j77N
iUtB1IHiNGLXUjtYOW0tSBmDYkwD7AFa0nBJhCaaUfWBXTWljIX4wThXvJqbqablz4381OQEfg1m
i44Kf8T3MAQmxSrFNaq2Cxuem1uUXtfccZRanC4/0MpJCU5W0hb2KwCam83zhWUD8lJw2sNNK6N8
ocPVZlRJQZfjsyGUWAOFhcb3vi+xV5khbbbPLO4xtVqtNb0XY1/YxNGAUbIr1Xg1sYNlUWxqpcGc
TLFx84m682pbk2bpQuwNJrVquDIHuIHT7zsso72kx65/7taGKfZPUdIHDqgFkFJJMV7A9bgQQp/w
+LMLH3SLPZpL0io9JC1ZAJ3gQhp6ivoH0aEmAqLuy80ueRIBeKH4ImNDiFngBsqDWEaw+iIlmUoh
AdT4GdSDnE9xmiIUXQQawrHT0qPAkKyK0KToYUmp/GnF/BfLzICoRzTuFRVGKngwGZExoahYbFHp
kgtrF8iv3UlJggf3CEhehA7dcwJtioBE31aIWSpCHu47Qv6EwsAW5KibIXG+QKQiNYaGoWxVid5D
QRFxiUIqrUKZoTruQ1Icn+VNcKpbWXYHM9BIwibWFCGTnq5zZB8jRVpDHEsvYEWqIr5acfDN8aTZ
kQlj3F7xe4DCOpUnoFUpi3xWD3Np+LRPDV/rShtKq+t/v6ET0kOl+VPdd6iPMxaKBxeba05uY3kg
Xr8lnzCW0GiedvWD5VFKzgbgehbpHxk/AJLSXSEp+nhEWEIdr4AaTmZCEqJ2HF2N4szYZ+NPlG62
BVAVI3MUNKpB6Og1QYGI+siGH2j9aXNrcI5gT5ro6whG0FGCdZAKiU7m+mUU76DtouQA5qzCUgnR
fBYL1C7iTknZkmWQhMhHSEht37mNyqQlgoakbW432e8SBFkxN0zv1ptpdZGVpLzaCnXtCIQp9lIx
oUICxUM1D/2a7pcBPi5Y0gunaQQaolyB9XVsPbal9rKnAgH8cz2HgwJ76fAD8sC4WP19vrj80S5B
0KyZMalVV+PAKhoOS5BR9iSS+xC8R2lGYWSF/gieVyNVZwtiQdir+JCbQaT8LQ+n49LCyzyuo/Br
Enovp1wi7AhmPq98gAkdiRbVH6p4Ub/T2mUMJw9I5/z0vSVpnu55HjIMFu/YGQJUqd7yYHrs5z2V
Xn8qLvpean4KB1j78IMmPApYhjE35HRkIaIcfFaZVprejYkNkw1vXax7igZayUg1Ftdbe5UVo/L8
pwSmOtdqBdaoTakt9TFuylWUhyjx7ZHLkAnLYFWl3aCcUxvrHVKV18bSWliQ82iwFEHcUUN70Ppp
3IooQvU9Oo08mC6amsW9hu1TFOqKqp8oZ/yRcRDPbIX9lwf4PDRZtdGYvr1po5jewLPGg+IdBgvR
0bQSyc9YXYQ9OnYZcPEgFUMVwdB/W0NuUAGrQMqPSZOQhcSV0mIHSyxOMXudI3kjOUNZk6mmny9j
9NEsl1a5RsQQGSF3jX4GAbmYPXiCnr6X+QRtWQVE6FMUn6+Dkr3UyStoKUhw0n/iEFUz/Hf1sLts
TK30G90LzIEZfi64+He6uxtAOC0qg8X7fXa7P1pZAsAEcxSpqE6qzuVROPcpsA5AbqF9FDdbjlEf
LRutE/y4ueJUGfmlKcFQTOTzVK6lkCochLv4eYFKmcW0R0w75w69YIyAFgZTpziQr9WVBEFBP9ev
zm74PI2m0oAqYdk6L8FySpnfISCdzpDuNEU6Oj/Iqux2Rc+i4qXwRj4RsFBnXTwdLX/LXmOX1bv+
iYNr5Gs04QpmfiEguOxV0LKkJjcgi+ilFKCUFYHg4zaGm63gRSW9OSj4Z0oO1rQjeCEKhBYCmTM8
EMIGgDCbucnepksj3A734Tc8Rq4/8GYG/rTdKoCVfyJbLCojCtAKR8Vd0s06elExTFfFVVkb2Rel
RtQ2W4WVCjSliwbikdav7l+uyUUk/BM+YaO7/MnSNYjmg7EJrODNvneDPYkoPfCyPLI4hc3gP68N
CiNYLmXXVEnawpswBI5nhCB5GK0YuBtAGsSMFbPizulq0v/oG2HUiBoYFZ5Ey2WwiRobXSJMAjWx
leqU2ozkqiyJsos+m9y+rAf/Zl7lNBEjSxSBEfgKBE9RIT9rkOki4hCsCd7hMrDsRMcixGYhMnFN
k5lh6oFNCiPoJ/BpmIjJJyli+I+2pbX36ug7rkOujuWAZSHg1gcpptB7sWyLw5M9wooJ9VrAOEXF
ZNo4u/P5lOkxeoJepSdryp3iuc+xIDLL5+n/NHRatpF6IFjgh8k5QgcHZgSvRzKgw65HAjBmvDw0
iD96dC8wDNA6giog0b+RBGL1OgIeKT2L50FewEFz8Cxg2JvPMPO4vLqE2n8cELtPm84oSJhmyw7e
I/J79E1ekNX4iGLMqg5Z8slKyxiZgGCeBRWMtgq0tdQpYJC+KYmDa1JkR8Wp6QSZMg2xYaU9JPFn
5iXQJ0TzyFfOnpMEMEjTPx/C3wJH6WigLqwVS4Ppd4we3n8+7+P3rgVlgP3hO9TR1WqsLcyyOgAj
6VEbfVASObXHlKoYBYWesUmbWmmQEjl9xecKa+RVFOca449XlSdmd6lSAnJXwEhwtKZ9yJnSDT2z
wSAJNOAaNK0WFQ1V+gvsBQymr8KEoCwVUy2il7wYecIsebzB5wu8oquQLSLUQ5YRWJWmE7Hk6Hog
ukdOBbusyyRrLvETXTSFlAwlB0X5pHtWR46ssJSBRrUazACnI4pmLb4Hu8XlJ3a4qyLZiMaj//5/
FlGVS9WBTvRljKCwiNbVU5x8J6cVnVG5Detfa1UrtVjzclzvwrnUCpejzFqdJBrosoQjdfqVE/7o
K+vM7I6IftIlkxy1etDw179IAzIKjwF2/AsZEmr6WcEMeJJQKJLKiqp0kTAUgYbwLc0NRyIeoFBQ
YUQBXNmr+lo0XJL+KWy76pSISRPtEmMAoc862yIuUoQVKqPRFzAJd7pwZKC6hzAnAsMyEtvIfulL
cZKKTUtyFsVLuECPMRC4Q2t8o71NN63GqSGXSfp+QwKMXciG07ZQmg+riAcUJQYGPzuajvzZ0RrN
Ji/+4U85bBQ4/YEYmUjR0Tspqty+/ezUA7XcVNhGSmG0LYtVQaZrBtevKoqa2i4KRj8PoFbPHF39
14DOHy6kcrHjF/nYVkSLDMhPEYX0GhU75+0Hj3Lr1CktlMFf6NES9ibs4wMOvgH8lHNpmSqMYctO
GRFPT6XWJbKcmIE4whR+JDt3sJkeP1qGMP+KQOXVXLb2f8/iMuhS/GcRRJGtUTLOkJ56II4q+UpV
hsSW1ZfUqm8tjbTTAwwwfHpXLobtJQVj8hHGcMLURbUcvKVGtT6StnyeO52uEcVqAb6gIso1pAu5
RU/XH51/PF6QWKUomqK6Jy039ES51OUyAOi7M17J833wdULTG6kV0p89WuyYVmKcXPobENeHJ/fC
umq2U4p9pemI2x1xC2lthWCZ+vVGRAPbi16UV6PWrDXPQQYK/eL80LIiyvw82H0tk1bqWut/g6sv
CAW+C7lATapKexcykLa1kjb252BpqkFY7oVPyCBHwtTSHCsmnTRvQ032sCXQdEPpPus9XoxovNB5
WWfnEdbdPDSHP1LrOcvkUiTwQnRUKxWD6Q5Ya1Li+aBATyKaagj6JUhJwNId5VfV4GV/eISka3JL
B66NMKbLz544jRUf+egmFhOq5csKfIIdIbOmAVh1sF9pQcEuU/95xmmIo1mI5NmdaqdCN7FGUNHS
T1VwS2vv9akGX1qT6Keu/Sbz52aPO9uUUMvdRptorpBao6DT/mWUjK/jRG3lyMfwnYbVB8K7FODJ
+VE+olRNhID+ME202yNsTxBFin8o/uPDlu6p5u7AG/ceIvjn4s+VSs7S5b8qW3PLq55R8Ip8VIuW
pd7u0MroiwQxxmFyHUYXugrVV8g/9NviD2ALxKQ7yR+YxNFFFMcaVOjFq9HGCFdwvMSNyS8k6Kug
RhAxDNJ0z5QikF2AnvB5gIUTG5JpCkfTQ4DkPZ3btUlOKz+7p+Yu0TKZPWf32X6y+33Pqusk8g+/
r4d3QBH25j2LH24Q8hzv8/1peSXyrrr7Lv4s46ZRdk1EcnK3Xnaf6+f6tH2uD645fFTdHdopal4u
c8dz1yJOf+gHmtCXfymUVXq/mOpCB/q8zOOyuq2cfvWrTtC6pGE06xgtpDg6UftTPlH1I6Emq8fO
q4WmXwmXBZ+mXFCC6D1rqF5bnZiuKinJUHUSmzA/tAK6g3mICEhHLnml4QuaOv8sY1lsSAJnr95K
V3K5JKEKDXJXA+wVwgKNU6ExfIgI/E7VYoqhhAFD3QB5AogB4m0dPVIAOL0UnAA2JtChlLYrH1go
nTm5qgPsENAh4f9nLWQz6L1Gm1dcPdXn5P6UdQlVEOSM3Hdf4InW6z/u+YyYS5CZ3ll3dUUspgC4
5GnCXoZ86gdUwpktOp1LE+RosYq8wTUkrxWqpqwRVM/HxdGnzOq4g5ps230rgP4Pa6lAqxRnK6NR
4vEiiPqMNpfaqoDGWWc40WcLeyJq1QNkHbs3RgEUFUjJsWkgkDb9h5YPOEsOFKHNJrcgOFPRi5JY
AVEEKeRKiAtywvR/jnWQToMUi/BKn/MJ8YUE18jFcGC/qIW2hfroXPUM1R7UP/5J4T7H5qDoVZQs
hGtxQEV2rDINfSsgLGfAF3pg8WxK8riQAn0+CqVye7o5dKbTNowgNQiFkuxVQRAmKhYMp7toc4FU
CAa6uekiCH4Qy+njDfQcAdkqLf1HJ1LCd+qHiwWGFYiB7FmG9tABgVS7iV5IKwFysp+8Q6ETqAKh
1AiL3xit9yoVOP7Xuk7jR2PeJaJ/N+A8dxutEbjECeIxeUfRMyD2wTNgOjo9uOXGsllE1Si0q2FN
wxQ+4KcA4A9wUOYwic5A6dDQZx3pLghWH69EEiZkwaRXvFkG7pQ0OF8U+1talisl5hr/KAjVQq9Y
4RwIxYQUmIZ9XfdP0Kqbryg09qFgU51ZA4iLn11w3Fh7csaqHlYb96AyeOHkyXiKwPkeXHk8wiSg
Yj6dK8aU+i44OsyxqUq26lKgqT9BKT6jGUasI/FE3oyTKA2eGioxQK/dEwAvzUVB7bQgSF+i0JiQ
Ti+jc/ZDdaXs2wlK+YsqtZbsjz79QhL8QZ6ieYyMS2QSmFya5av6RDOUHAmndWcrWE0tDkWnapLS
OldmoqgU3VGWw4PQS6sLbF0bVQX0f21xpJukVgtCT4gZCyAs1j5bl/yNJpTPW5KXgBqTeGkLC5p5
DGNJu1an0LHLjht/n9o1DC9LoJv3EwqC6yvEgrcXYxvH1YdnrC99Rt1QdjlKrG+Lk8rJRnBxXWcS
z07t0s8D6TT0Y2k//6sSxn/H34fhbmjtXPMr/6ou7js3Wi3HUOv7ZhcNmaCG3s66ShK4h8XeQKfX
nJg7r7qiSTWFJoENYaiD41oY34m5dRpJt8quPfkI9G0fW2bWfB1S97V2Fuh1bVA1IAO6rd5pu3T1
5AQh4oyZd/WDkkpQ6mfDBH+Fl8TZ1mcXBAq3t8mhj+dkgo0c95+9KutED28G5jQR+LDeXzvGijkN
h+lpuCgixGm2gjvu0M79Z8DOzqhY+DgCmxG7B+9MTR3INGqatAnjWej4RTOBfoye83NBgbg+Y4jT
d7RB2YShODUUy3b98iBjqeFG88grZf5xHH8lc6Q7d569OtU8x0Lh875Kh9kf0Q5hWApKDpvyxVU6
zlECogBEuArvw3EzrNmq3KXKd2DGfIlhy89vk9kz0BG4m7P72Ob8r2t7jHRU5uYlN02RH/LLKNvR
yYOPQaOJEAHWoGehsme558x7o2xluNd1KUePJE3dBEnnGsLL9jqbWLPd725i0RJzmzDNyoLCfmvF
0U8GG5r0LqT/vgpD8TTaIXb0HO4xs4+QNHfI1qYfu46i8K1RodUD9QHIUHdaNPwXXfJ6jdpIniuU
hWgKrrg7hqnCfmBK+MpAVwYYefxC+SJhEBak695r4PxQvqvmoZNwa/Nf8/c+4CJontWOPinuwMZ4
hK+VA1GdW5PRE+0e/kqkOf37lB36d2uXp/eDV/q5/da/Kz1G7qHsF+wYS4Fg7sHdp15CID6tDI9d
G/G7+gBFhKWbjY7weGeln2gt3P86P4YIGhgzMfmjLvg9i2qEzPiQJHFLsOMM4zHTfPo0UvfPXw4c
8iN6e5QxoR1YePnJQdezVe9GjVMeEEQRJdqdBxJLTOVD/gCtlr90+OijrPYgwqJ7uOqyZYmLypsH
A2TgN0MDwos5YXzwrNhLY1hGnvm3nPAfZaTGQVJYCjCif8wfhNjSHGCjihjrVwWNF3hqVu/O3Z6h
L4DqBPKNaXAw28SyPPd81dzSMnofOaLd3omQlNkIlsenX9e7PuNwSmrA33E8FBqwAvMEnQEi0ARB
6MPJjbjRhLiMDHh4+ZaLSgx32B5+LcurbKnF8+RfdiavePzSsTetBLIulPdt73gMeRaSONcoeDi+
Q9FpwsaPOcq3F2GfwfqqAU3cKIYZ8Hj/7G8UvXq3XjJ24BRdZwnYP3krZPLiPegfryyDwymw90EG
Fc7CxrmoqO3wuNBomNf+9NIbc9beyB10zDR8jksJtwcty2/rG/nEIWH1vRV95ciOIqeOLBBmk/QY
S4aznjwWzy9Uymd32DSMIIjgr3s1GGbNWnCFuuisKlNp3mAeINFOy7Fv0ZtEPwY98GT85BJHn7NG
nq2CaWDXJuM3oqeXSdo+zxB9u85OOV0Hr7qbbsvfxj6o/STr1xx1IPuM7lhox4GJIBPbGq4Q6o2Z
90SqYnVeVweHFaVzy4PQMscm7IlABteze1qU2QOXHile4zw2ZheW3UNhuhl5OyJ9kiEMLqE43Jh8
GHe5MQh4E4Uzw53uuB+cxQ0nA/h4DWwi8M0JtsZBvVfoZT7Bvpk6xgQWw01W77JnXrwDHX8730Qw
C0qz93x6TCq8ojP7ZFTtckjmgqrFldiSevymunnDoh+fZ4ck3EUhKqjOguuy3CJMv2DN3R03X6Bk
il7rCw4TQfXJrW/e85fdUIBduzbsV3tPabfp4EGXWDQpiUZ/55/H6rQyxtHPo5kMT4PliP6dCgHT
1v42t4f+gw3wcM+JvyeBiTxyEpvBHJGWSg33vL2NrKeLxOgEYYe8d6fxDU2F2EUsYjnHuVOQqSv7
IsExaUr4zYlUyB5m8RdCvt+MXq5ILQERqITug1gzYevUW1bH6eXHomHwjqwWQr1DrmtV+9h1lmEG
e59Akmdy4ahZ7j2L1Ak4MPOuF/8aD+IBPuJe+YlKXWsZ1k+hnfZKdsewumSIHAXtEwTJv+YPAkEL
exrPSUfD6j04oxwzf9TCejV4oh7x8k/Xjo2krdko11vOsb0s95jXuxvBZxwbX/EPXmL5y7mVtu8x
ivR/SJQQ89wWLy5IjWzSaVpO6/7qyIJdcSS0G93xQw1UIoc7BPksl5tQOrlXWmMICVjHkhLz4LWh
L0XrXj/6yyAalefPedQqz279ZJD2z5s3vTZr/LfNCKcKOOR+iDHjqpt28KKPkzwAARGcsmf118vv
Wrfe537U5re/K3hJbULGf6i6yF4890FOj12ZqaLNSy3kCuWvnwdX3hrWa2sDGcFKe7+HTInPt52f
BxqYWB9wudl7fliRQifeY3W4u2WmZ1U9i+zkrPM4M6oy2lS2tuWxQeyHFIST1L/v0RmFoI/8dTUJ
9quY4iycLJK2kvtaOIS3JLeISWOT9oVk6PdphvyKdXPLN6RVgjex2kOXGnmNhA+xwTEAT/DVhPd0
Km6uG8w47oMho+xDYDuMPOqMYHKVJtIsWa+6QlsqnqHiUZ6l2z2eY4bXMMlGGTaF1UNzaQvxez+p
zoDtxnj5O6lYuXv9vv0xGaWkFViBzUpAMMWJZBfPpgHGce27m/8tt/XZdQN0cktdBldnP4eXGxO4
Vnycj03a+bccL6nrXrv1SqvidO+Xln1pHobG0n9f/ZzmrmtYglkOfnVWH6ABkfoKTo+Ujo344w5H
Q3zWoBQeXqYMrxzV59Uva1PpLYeMGvmxpmekiA8amVZlgNB3fHb5Q6fpc/WoyLDpp/uqsommxwka
xfHvmT05RgmEwODCMCuyEmo/B88oYBmHtAadRmYtB9gYk54Ns2/Ps2EdBRegVETmn0j/gpSUu8Rc
4HPlqT55Fa1vo0rdW04YXuRM6isd1J99CRA0zL6iVbkcRN+leeO8oom2nPs7ZgFmqEJ6xGaMZzCR
tWqf0KzfEyd5J94n1xi41yyG0ILV3cZ7N5nBltnsV+UNGAiR6C4Jb1sAnOMYIc9ZBpuAGR6PUeWP
UAFFlwGXcj80RtepfSrUd35qXWvIukog6JC//N5/D1/l4RWUskKsB3NvegfRjX0O8NCIITm+EBN/
twD0fngHQiaL7wQRi3ejBBRjhDZBZtW9ova0viGHw9LEJ3Jo+NPte2SNsGucYyXusBIf9L+ReFN1
AXSF0j9+ovX2jrQ3jBkhL1HRcosJQrvq8WdNH8P0L/uzUQC8juGrTTPMn4/1c/wnUU5nv7DZOgZx
sF96eQbQMRSyOKQzOwM4iAwSxUPWRUfvumw4NA8wRbplbQ5btk8JCmYaLpG2nvA/ZDSTGwVFTu7m
p0gSAVYMz1GQ0Cw2Pf2h0pvglRuV8ROqduXLQCAerXamumUsslaEYg788DzA2x0gqxm+g+2fOLmG
eqKJeth5d0SUDtotDkvakb8tgXGa/psC+bN7QZ8cbCElc0XQPI48Dglfi99IWXsLxEiTe2M/yW2/
DrSWhtxtIsUzitlhPRpVbB/NXuapWyfvPOabCQCha9E8VVBXwA+9kkb6CmpGH4OXzN8OejxNKjKV
Z8DaB6J0wjIdGrUfOu3NV2OXN45JI6si/cnF9Wv7dvb+2QEM4ZzqnuP4DEV80Hh39tEojs+oUAfR
KTTfwQ1ghfImOn7N7Pd2Dy3EBa0uY1xIHzksOpqyc2NPxv0GBoBI6/gPu3NCJd0IkiOVFOdKyNW0
xpdV3HVOjdKhaTpe5VdiTnRjc53LMuynhal53W8vv/6lUa9eCXa0dYNBzpfTKnkDpeXtlUIWXXao
rr6BcG3/CZsyQdqqtTsFRsl/PZrPux/9lTqmj2Ysz9x5t3BJonrxHuTA8KKLjO00TcKMRikin7bz
azBN3XFjhv8cWymhy09WRanM9m50cfKMb7ZNckGD1+d+J4g97rpm1b9RY2VI681jmD2TVOjZo3Ms
LEPIyW79bJLcxiSn+FQmlBqgUL/7R9eGFPH7OnTr1ZH5Huximggfo3T5nd27sdFWk9h5/s6+s7iZ
Q3mbnxtVRscdGlnngqDoe1DJPQZG1vgzrCH9hGNcpdOIN6GvhWKe1XzOHwCGGS0IVubht8BP39T0
TML8GjRRCIOT2i/iWCeqJsfxtdarI3IGLZp0ELbEptI9fFs4cXxbeGhdZqUv0qrc7t6BKSxidjMs
mUhGxtfme9e91YPkMsQg1itdrYKDzr8Gxb/eMmboBCI6h/Ulm4Qdl7RS5vaevJsd1men6xc4OIvo
8fske8/D9CiQvIo/ZNFVg1qpdYp6dj5Fl55wyjLRgcMVrQDI62mT9MF5N62EEemtc3115HIvL503
07OO7RL1SVL/U1ir93OSenABQpn97/veRq7fOTdkiyoj1pX9aECpsLlywBwI+ufbZxosGSxx6fBa
Vu3lHJAD3Q7N9PJHahKZfnYOHMQdgG9h7catMlBcGjiXDrMA0pOfUebjhffR4dLhbu6yvZeiAAvN
NOu8nYbCDLY0Ttxc4u1DxLBTGBzUwCp+hKpV1lwyNwGtuBhe6m7pn/dfVwwQlVnC43X1u3amufA+
rw3NHhgCFwyZZ2K4vF9Hv+/pmrdu/iA6RBgetX+vuj5MHp3rBWdyf3hIjPeSC+E1wpAEVow9Kg8M
ZmagIUeRAALH17LcPLwbz4PHuHsEW9FOpLodN8xD/4Lc2F9OEGJ7ad4r/XIPGUmPfnjeZvkB6QPg
OxyUc/QJmDklyhG3KtVywsLi0Muh5ZPO75/B20aA7CbJQ3tdW1TX6O55KXUklCMu3XvaIfMvwcQG
4iLv1RhjoJRHvz4z2MgA9KgDNpaFeF/W2y94Ve2OIr93qnr5Gg979OuMoKEOA2EUxJUiJqmTw+Yl
qXxkfgU4+NAsFgSXv/2GyZ60qk7jRiwAdx8aQW19TIYkQnto0iTdz1/bmpShOfxagzv00tERIrzl
YTKu4+cGFsXKnpL61/CTT+N3aQ4T0zeP7ft7ikE4138wm7dzUI4rBDuEAEg5gIDU61QIap3UVr6B
/bc3RtyoWM1XOYTmT/JxQC+YlDAHJWXOMwqWkhTAe5ELRo3X+sJpQd2gQ/vMYqVuxg5yVlbaNOJu
QhdIFcVvNgzzOhH39KktwrElbII69Cq7l4h2bvNKhIsyODmyHQWlWkglK/lCTxGfhYrgozSgwIBl
Zi4uryrT6kfvquPtD70LRZyld0VIYdk+dhlssT8H3PKIDi1aoBuHyFu+XdLPh3hJrBFAhOiLsiFT
4KvydWyAK9NRSfPmyHs/j4ipHxxEB+lqyK5Bqe5bcEGe4+ccTGp/apF5pNSmsrhVOgXVsltF/frV
MZmCSW/NIF6GFtXDAox4MOIcGY6aT5BVvtyIVgaVa4jU1Au9N++C31+w9y20CQ2jE+GpR+hLvsxm
hFE7t+5L7xY3wEzuU7vkXckehTF5J9M1yMu5KGSs7O5ZtM3nFvKAHa7OeXOdR6RqAPokac8AwRU/
I/u/N555YAAJLSyzVYbWOn5BgcElDPnlnYCTmekOXhB1895yYv4ycZDyIBJHgKe1borIe89++/H6
3AKtwKA8mGMyduxOajWYWPw6eOhdX1fpfElsBiMO3Zvxbnxh5jM5+G9pRjiE4B52BzO/zr/yzOP/
ztvSRtEhYx4y+DPZwy9Tq7F619S39u7l0GJpAvOYTz9Dl2des/EpAJ1VIP4AUHpCiJk4zP8kGGBK
MYWWft2asNBIV6I0KJOtvtrFPWN9cKPz9oskIvaSsBy7EXnK9wXRtFo77ThWi3zosMpfAauZcOzF
csRwCqdpExFFzI0COiIUP42fSVArFDFf02vJtUZEnZf1rRujpjonBTwElfughCzyM+A+Hp3wzK3M
JjEsuEuLnJuYKL76I0773a/m/hEOm9Ey0TmwWuX+bXZm5PDUgjQ9zf+wHJSFzUmZ/QA3BHpHwrqr
DrDMldFxBkqBp4EajsmIRwQ6ZJZGFLxbpXfAFSEXIztNUCA8smRal7URVBndSQG3NLQ2FpHxAme8
HBI6MaeRNO3lCcxgAgsLJmbUhA2U2S5zievBfYLnA8Iha6gF5ULnBrDlUu3fSjNJXtlwjzC3t86p
0mGMxLE8ddJJBdHr+XkMLoeKLMl27cpY+eah45iNavdZ6ZaJO2tR707Czigb+5G5NduPSJ7299Uz
D6PLIM18AyoBthKQnekfr+791eDISVwrq/1xYL3c4zD+AzaxmAG0sQZAI2cy7Z/co8cJWA+uRRSY
+OIoqJIkns/hHVCV/NDwH9CGmF1BFPaVLZI4JJwXvt0A/CXhPD9Do9Ir95EPJaXYsXRRNK14p6/q
L5clwVOOz2gnAHWNKvEXKLL5bKZx54n+NwwIsICKm1okJ1PyhTsAEMu37ifwmpjmgRzodMQaKDld
8zXEVDAi71UPd4wtzngFQAziSUm1jUxP/epHhDFH5HDvhgfOU6bASotTBb3kOysrrOTkO4GNFGs/
soKM2jWJNn1u187re2n0zTd4VBOk8npvyfQTlCIBX0eg+pdBOgRoToggd3e5ILIvQeBqZyMy9XeL
mAiywaORIECF9hLeu3n5MU690mVUmWcP5vcFe5DQW8tgWc8B4liDOw4o546TZpBJkvmcx8dnu1QD
0ZziV0sM1NFkRNtZVesN/ocgAfFOlDWXoKJXl7yTPAmrkpZ7LJhkH7wo+6Q+eKYxiOuDGg2W8Hqp
mn5HqO30hQ08b8ETxxVi8CmZ7K8dIqQo74DT4maS1/d11yg/GqVj+7LsP07fLC/Am0fu1hbgijci
Pae5QxiUISoouL1D4ry69ffOv4W9AEEagEG5V8uD26HFNUtQODW7j+smAfdlddZp3lsOjKR5W/ZZ
afta58BscuxOHmK6eE58mV/zcJkPartemsORo2QA5f79laBLXW4/8oF5pmd952rEClqsVpfDJkzk
O7GdmYR4KgdQ7vkTI73vkkNYrpn+GjSqQKChBkHL+rlFpWMZPKh0hsfx/epGD65CEG8AgRRpVfp4
V6gVzkJAy97L+oJbK8CKbrn/Ri3/2a13L1Q+egRH8RicY8rOSLIQPtY3GdCdkTWIP2Qu8cMr9c2o
h5O36EgkiQXr1ggpPGg1jHZU99Yx/6ZwRe8YLsFwL7CUAjBUTPdi+QuiXF7z6trJJ/49d9PcO0Cz
XhmdGDfFdNhZCfhtScH5yjtSF7DmefoFrrXfAk8fplWA9R9u4AW2CpF/P+3ZFjrevplBzAJ4wXHf
AgaoEaUtd5QrNIvi/HVvnY+L0w2CsHsyplHlz8wXRAfJo3F/fR9txrsERL3oFNvWX2IAzQCwXpDT
Ia4mzCjVfFSM83ePgNSiM4NdycQMiHgzq30A9++/JlVRMeBlEjoePZMgKKxvSgrWWEjU8ig2JHs1
Qhx+qSVUa80MRwRJuJdP34vrn9k7FPQUlQYebcL+wwt2RNwSKY3Mk4nUDOn1856mVJ4HN7qQYDiC
hFyokjBCmLoWEHrz3o5Iz1y7d25W0csPX6l3wxH9vRmOCWmtV0HzDkpHynw0Y1TtEyxvKxPjDjmu
1nZYtyMmd9QR/G9U2IJs+PYJchPF0gN1dxheZsMKIJSMHpxjL10/jr+koNn8AMzaZswQRmKTMMSl
WyOjoLg8q5F8e+cld8ZN734ZV+cuDddsOU9vN8Z+HsYpDWT9yve7j4M052V7WGIJUGajmeyN2t5T
zbkEFJnTvdptnHTUvAFw0BewSgxyCypNfmyuif1v3n1DlyMaeRjw97XJ8BB0T+te+g64FyaFBhki
mKdQufYMDM3BKAApEYSfsl6mBu0ltJE2mKcFA5TsklwRNMti9BNzj3dkK6CSl0ItuPLwqVvx8SjU
VxvJBdbxKoamzj48umARt8muA8aOmd1THedelloUh4DygL5hjry9y27GUCyT2VSvDgsjqY1K966F
tlAUYMaje3CrUdWIAAbJUVaUr4FwylDbaiGTbDAq7DfacNuVYelEf8Rx9mJ+UZFqHVo2ZJ2IWNdD
CCrzWbcUDoh08y32i7lkRpAxfhscc9c8lZoHpMSwGUwsuTOkBz4FGx7mXGQ3LtcGYQ6ZA/O7llzJ
JXU+dsmJ3DTyMWIonm5fr06F2Dd2mpypzCwcm6xjcSR4FyD+aLyHOMokvkHE1CgTwRa1S6g72AJp
6EUbanOmT/XHae5HRPrWutJ+7n+gbaJN0S81lr23/+wuhxFo235qu9l2Ur4h01NqYmH2zRy2AmAL
g3EQkNMnQuWvJesL0x4AAJFlJtQdVhoMKkATqupy/kCXywVGPxsazgB4NX36NGMemmxMDNVja0BG
MBg4SByIoCVuaL8LqbgdnSZZixyHOWSEHqAIgeWbcO092/Uf23TX2xvBKftxgBtNH8zj3XqbWyIW
EqgaG8iAAnPo3xit938cndmSoloWhp/ICECZbmXGeUwzbwg1U0AGmRGfvj4qoqOj+3R1VZbC3mv9
4/tr8IVONd40VSE+xKSQL5TC0OolB0N30ZVg3iEMBqeBJMwXAkKLeBkzVfI1zt/KjV+uDUZB7aCR
nUPaQkgwyNctvoqIw3T3pGgNPba+YZqLOAoSe2w569jLBYfbCJ5RWokH7FijsFj8LReFbCrPDZV2
rPLJTTOYk2UKvJSxEIggGSgRXhdWFSMJzHLmFH/pX4ENe+QLLZEcb0BJJF4b7pX8Hg5zjYgDzrSk
N1XRHPPvHkpgZc0tRJXM6BxCFV+ZZPtT+YNqsbNmnATbhv1+RLG6Zj05p6wue6ZOAuqlLcS4vqew
AiNlJlgK1Mu3jK8XXAi0FRxhM7Qg6imkk7JoH/qhVc2ZZlCEGOx454vGEug4DC+t4M0A/fbMfwFM
dm2HHPQzCiU2XKqXcWziym/8J2XK3XUygycXVo16Y6Yun95LP/TQ9ImwYoh4ejDQ3UXK0IyODOys
XiItfFfek3Y00uFfmA5Q62ZW+HFxeWTfFeNV8MVLGmePITm0FTPhSRxYrMa3g3/+lKg0OKe8rVQj
5Wu6Ef0QWOx5GPzCBAJOxJ1ewwI4SBVeyv5DeSd39zX7eLW2ngA3rJrUKBqnqf0IFSa0nlvX9CCU
XlahwHJm/HsvguePFKYUexF/nnxoeM5af1JZeukmr7OElg8wJA2o9ijedpY5uuoElWpkwDQ1HmkY
h1y99liXc55bXLFN7ISPKDpNp3fudMHZ1T5zOUPI+zsRDUj8Ho06bZQ/bel3HKU/UT3vQRhbs7rA
5kIBs3ZxfdZ+eCPtB80ctabNdURn/PjKGKQkZvkQMGHL95A2kBn5enxLtYaXkJqx+yU7l5DmM5v9
TK+YMhXkf7HzJIMwDRJknt/aDGgRYMWIsITzC0iiWExAi45Su+n/KLihy4Rt/aqeRau0U+gGe0ag
xSJjEHNjNJjFafpdk8847SxeAlfuwTj9aOAAHrvK8jGdnZrBe0GlvU6pi/QIziDDk30mGM2Rgs7R
G5k8UmCrpyXiiAJNNyrp0HWuEBivj1nHLCDzprekwtXRB1OJU5K6cec2fxFEC+5DPO4gmhNowntP
1OlrkcIfUB4wj3jGAj8XnddS/9H/QODN/P7ZstHGoqX/FnQPSW7ZL/ky4MBJEzxWIcF5BHuJdzDW
BoweifF3h3ZA4mq19NBiXokfkOl4TzAVhG4sGkyCIiCcBjZuxALgmDdFm/6jngdPf/S1KztT1JGU
z9Ze0vpgsUwE0arTDSXkxwfQcqDnQB7nxTm91mCqNguUMT1NWnOKHs4CGSf1pDDDytG30KwhImzg
fU7DwQ2v7UO8V0tO8eedYFyihXmVYDJlxKjY9mleuiR2cAtJT+I3TqNd9MdqtWUd5hNXUkdacUVA
OCIVgh0YG4vGV4hDkkJVXhgO2yl7IaBReOsm+LAinwLR34kjGswk+XWXXgVa7CAjt/qpvvPPJk7N
mY+AgiCLlM/JyHlWQfwsYUn3HjlpHNCvqfuaedNttVKZJEVHVZel119UAMdtxh8VUTYwV4/yhr8o
2cUz3uTZI0DwMf88ukd6nrL8OePjSJLliNIbkfsBjQn4Kd5cWnZzrpABkth6Ln8T812jbHEBT0uO
4104mlExp2Ll34gKxQZWbtGsxtMjHFGIEaQBBUalZkuyxnBsjOX7PLvoP1oFcUI48mSv75NxHquX
0i+9QsEXP6qIoXEnrnS0jj7cGnjNZKdw4yCbmR7DrewP5keiLtUuaXxQgCB2IEhUd/YLtDtIzTpO
4j1lrwpVf/dqPRIT/AU7J74nxXeX+cFCRDS/mdEH4kN0A/dXDpEepI1K+/7WLoufaoeIYaPwXn3z
bxwmUW89NdJyULTlrdmLVnajcIoP1pqq1DaJOI3+ivrCAMCFOg7eYFmM3P9zX8ZBa0mtrk9hpzJv
adW9UM1E1w+M37N2NwjPqwvrHuoKcWaJlcd9RfDkcnIRAzDCDvLnTA8dK0ZNigQdoTdYXjQR3Lu1
lSX+qzezK6ufBOhu8+RmU9ozYqDLiaX9cLRxWaviEuIvmBH0AslxUO/SuIgrWJ0ob8nGeqsJIRIH
ahW+uI7Ue72GeSCm/leg7gpMQhiF+j+SD46B2A5tE6nPOOR+Zum92Lx83AuPVmVlo5YoeUirT7DS
U3oy2dlke2rDORQSstj6jLqRN+MxrsAW2yEbkD5hQm5mv/yjkboZDPnwuZSfsZ0G1CB3psFKYY4h
v0Jl8zMavnDRUXissLQfJ6KpDmScinwTTbhoqIH+VCs9DyFEedUKGkZARNnv2+oM2YYehSRSi78t
Fx8afjVb1v4zXk/RE6VPkyfvTS8UxBl2HdEQ+Iap3Ez/4I368tDjdjef+/yceSeR5fXEmUXwG3PD
tT0qLeIAgyMUaHQQ1x0zq9NughtHhCWfWP6AWvYDqtL2+MRXXi4QQNSt/WpIJCRDNOBzp844Xb2e
G2EdnGr/BXju5HcNffcYGCLqK9ZifQ6ozUdIL/VurE2SdIPTptim7Av2+xe4PlmDi8OXoQ1hKoIz
vY8G3Pcy/5YobL0lyoJLdgoEbIC9CM5HYSKWUnMy+RV/J4o33SSiU3xAN47AB0NhzJAgIYTcaIHF
ACk4BZF7pGtnFrvkGoYYYVW8l8QfCBe2iFI1jw3guu5o73n2gIYCkG/ugxOz0BoVHNCyBZWbN5x8
uNnNdPfigr+HX4NgdWg5BIdVhc2lODL8ghjxV1kne/4mjDX8zXQHtd/mDTADyXJEjv6n7qNHyDzM
e4Hg2Bd3iSFbAUMdbv99/cfYR0UYYlk6QIjsy8fq6PBRgpJ+8nlzweZhInAjz6gvDQquhStbnaCP
5hR53Awq2QJXS+BjzeewoFYpu4L9JNcAFxvnOdx6PsH7qYJQHKlQ/FhR4ZUgR2a1Jdi8dSYo59zG
rXu/fZoVUPrT+Oy7pzHB0ya7OY0w1wQeOF59dDbs6Q0i6EumkCvwoy32m3QLi867sUE32F/5sPkj
UYC6LVZzr6lc5Sd5MHVrVkjD1BiNxOwOfTFzlJ+Gc4oImTcQ1ghNtYtaBKg806ODoVFdCavXTxTQ
3bXgLaX8+k3zHLS05gjlX0S4JUIQ7mBIAMHWA0ppSV/gDCs8zgSgAdaUc6KbqKJQLGuDBW0rUyho
vr1WWSNKeGGfMoItn025k12kzIxVjNETYf0MUTYB0luzzETCSPNvTYVYchojw9FocLGNAJWFtY0j
Z6Yv+9HNkLkNiiriR01t9fzNf+l4Q3i8weQIl49gh04gqqdhUnfU4VAMOHqPZg8AGtCzXrZlvocW
mwT1WNWvFNpJ7CbJl94s5C8BEXk4JoeHWFcNdmZylCVbUy6gTbAolNzLGxDm3ghsAa5A+h1gNCp+
zJwoal/+me6nP6LkfthpHX4VCqyOWKbxA0A2EVF5RgtpflCM8EfwZDInuI7twI6XJW4tFMf9Tzsi
ccwz6TnAcH8YQjM4zKBiEdeTq29qyO6gy0yqkmDDQCvcjzIvj0L5PT2/Iat5g8LPIfxVik2l2Nnv
7CJxjmvr7ylIoJeyXrK9aWh4ODitPLS7deQmFyQ+X4zGsdmi3TGlmqplxgHsfWj/4yP/lZMa0m/b
8DxTpI0j8R69tlRL3VMAzvTxRhLKlURQrAynNlfBP+58k6xFsQ595YqMkL6+E68RpssvjZMGf6u2
LkMrB1O4KoKNLCac61R1vykXt2IEDjKojjbx1PUM+e3T0nkOhF/Bq+/UiMGAXlULmir4zlZj+AJf
tTEJbRW5oSEHRrfhAOTNGdmKz8SQ7tXHmE/9eJs1lnTPBrs4431gJ+Rew1RxfO/rOz0A4t+HJibq
PO0OJKun39asieUXUN4jcpI6b4bntJYNOfdKwpoO8CEvWoSBovlqP+SrhYdesov6ABQ5QTtHpR9N
L59um72NsEOnFXptcn/xfPEquawKGh8Q7kuiH0YtozKeAgVvIxqJrx7egvyyEe368LtXucN/nfLL
ZPr3hMVEPDULqbNiyX4n8JSKwWtcKC+ja6iN9Cd0PIZenh37dKFDVDyZWy4cnadKMDnI2WhyDc0N
yFbkycI8aE3hFJzreIquYDvi/nDSfKKSFYJKSOsEoBeRN67jtwdMU6fu9KaOJMTnNqwSnzUaTDOa
wWBl58Ein4EL1kYfw4Py041/QOZKfuzyraIAincKF0zkz9JzrBqRbLzBNsqFHFuzt5uzzC2oEsUu
oo/yZdjpGSIM0FWa60cIEElx5icnxSBIh/rae+sgEh1rKsxm2WyC7XTRrggWY8a2ysuESfgrwXth
s+DDDMkWWhT+SqoaAqHO8yOwr7bPvYHmvciI11xXcxZmf3ZFA2mod1LXnARWSLQhGJc9vyqknuNF
RF77l4LcVfz15QuzzuL9f8JPqHRpRikgqf8l0r457Cclj3zc2pXZqMhwdFJzz99mwcWN9ANMC+Pu
XhhD3NIDY9z4+ii+dOpx8CwrL/aVQ2SO++rxibG3ub/rFXKCJLoogF8aznAW1zcNiLmwra+MYXAF
s11fYLwDkuWiQ283RSM+zjs8XvtxiMwWeDu8NyPsvuUhmt0Tvzu8XfWW/MUGToFLtZ76EtILM4de
o8fY6B75F/tquNKalaobHAoNM4dTHtRzgEcIrS30x/lz0v8it7FE4dgziLFwDajx1OXkzNKRot27
R+fpjg9FbO15kXvSZJ5py2lhTXJ3CB5lsFfLQ6NxGt+fw75skY3MJS03lNwOQzgt0FYr1pzPugjo
e3sPpkp7BGrI8YHkDdxEup3SXbeYijA4X23ym7ao0Y49iibw0CDy2x8F+Kg2M4hm+QyiprY+Iw3X
wshHjXSjvBibR8BNmarBSfkSxAZb0jB1ZA24rrZxqKX+gJGVXtkzX8FnycUjTLE2jB/wYPEvIEfG
aFY62A04EH3UPwDdTm7ypV5xmriRrXk5WABfdDuvbg2bhqkdY3rXeFxBm67NC+iTAXkEQKtwqaJM
O8eD2ccuzj+cR5mpAMF+hkW6lTciOQMY+lHw9aSGKGvEiNd4XX9hIV4i99sJ54D1Brkh2ISRSDbM
LY8YlP9bmLffMf0VAKdmtObH+BPOr5W+DnliUk62NXfTKqV+L3Pk9dtnN0T3Q9gDL/F4EOAaWNJB
qwAiU2xqThfleeCjcuozMgfOoS2fa7OpSitZKFyElEeAiaATQdAzXVDX6QDwV4giJZqfBZTQhKXE
zuz8aaxXe5txCsP01fMA101/jX7pyoOHek98YXpsP5sU4QY0gXrJUYQO5fkl0EIxoiHP061DbxIl
pyYOUAK/rA8IOh172BzCcGR9HL4pIVyN2FpdEA27TJr9W84Q7510VIUKWahMj9Wyks412WUq8uQJ
zlacsvJ/rSlrfSDsnt0XqGTNc1o60+fiqWxZ3WsfIumzbuS7JPpsXs1KPs2+CopjaqM6VT/yNZHG
d4WrToJi3EUzRyPtQTUk1FEeCAF+eHRfNH53LocrVAdhjBvh0MeAFROvWfek5qLVW+cr+TC43Owk
Ry9kdNZn5VLa3H/kv4SP8HAmufPY77Bvvc4vVkxysXYkT/8+95h5OZLs7mdgZvTYz/JluYAT57AI
r/TIf4N2cAo80iWiMhqz3WqJ5gLT9BYxCeMvCvN+N/PhFeIxaCQ6ovPhSHFJ4jL6L6B0SFgn/eMu
mB6BcniMrNRBwMKOxt354RMU1jrUF5QbWjqTY2oVXyd3faOtq/sHyBwDAqE8TMUXKjxus1UJ8b+e
/SS30Ga5Yvfia5g5SOQItbMGN1jwWXjVJVvAE76uCJIZCXly5CW/FVQ7Rx1PKZP0XkPbmx0ZTfip
tjgliexHUc9rYSTHkv4b5LO+7AbbxIiP1MaA30sWku1h1MojIkY9n3lcYMzxu+wEZtX8FhsRWa16
41HndfL4lN5H6CEvPzKPTlAboF/U7fxAsw2ZBM/vpyny+yvGi75ZuGsKKulPzU4xiEbtMXI2x9lW
6ywgVkE2g/MTCMEswNF0S8dEEO363NTIW8sdnWJhTTPgjVWkeRYzflq7iMdkTFkFAtjug7eNjJ3n
F1RDYdYJnC6dU9yXL+opUqMSHzhpSpEnowr8J4YixM9Nyyv6vsV8eFnu6tFSJWM29rri59n7Hf4P
TjXt+VWFGKvTi/Dz/o6xagkgTcRUdCiOW5tH61VYMQDpsGf7nk68NDqPS9zU5X8qdBitepHoGK91
LhW+Lenaf0w5QScNLmprIPg9LK0Xwp6c0ACokE6x7Ag4v/BDSnY1+BKTTvnyJLBVGSgFI5ApE2dL
lS9dNwLf92/QzNMTUGwUMhl4Wf5Xluc2PUA+wQJBrvD3gzRnjUIgCX6A9g2xsDt7uhLDVzydu6Ju
qKAOlPT9oAQZwnVCEFt6Kliso4XQ+TX16jgsa0TOVo3EQbw2CV3zCCiW0xEtvvfSGT1FxtL7JoXv
0guNocDtyRRyeu9wPvwijY6uDOJ1APRdmU9X3xbkxXAgc/CAv2ze0F47+W0MEhnDKWrByklRWxn5
6hP5oYjgxpEg4RiLSiAEkoFC40MPL2GioGt74ecJYr6ErpaSVSpvWdjFraTZtZtjrx0NVWiGVqWb
OkARg5ODuDFYHcILVQJPN/WZ87nZkGXsVKICJjjJKB5o0E7zFH7PvnSVdR+IbBgx/SmH6foR7DFh
gKGKv1NY4nQJJfg0hN3rZZKVsCowZyKFAXpud02+nJKnSkB3sFAxcMKZxbiLRGvWboVnZIIZqvRW
KZsYL55uD26lPs0CMiuiBPkuMonPMC1iECoYngjO0U/ghJEroPZGGAIbWHk9/2ohZk4zaR7yTsEv
x3M5sBj2i3W0+GB+OupUqnHbyrGtrsWdxPmGZhhLQmNlvO1LwQPe3KHcdSePt9MDiwAzngJkkk5y
LNZkIdRg9PWyRyFl8MDVy/ACTQiVj76TibGzulO0KzfTqyawbxsim1TmT/03jLUfXOqNdMw8gOcp
to6PJabIr20VCrDaKWD5yA1gC8nUidcYmhgSngc4O9zfYHbMuVtnsoZozP50iPav1pzZpa18dXh8
Ny8zIqBhHNhmduRDhWLhXQB30tad2YCgb6eU5vwiqt6cyp/dgj1AzqXcR0eO1nnPnI5n/SZfI5TO
4x8sro+fBedfvAJvpuxdcoOD7qBSWH1+GlqlTT4X4TjNreweXNojrAESVKumAussNJbKt/WxNDeD
XpfHd6plsX/OU9HT7gN5H5DbeM8QwpPGhhyCQTYlXLvfyOcCscVP3B3Uwk4R2qemyvlEr70OE92Z
yld/aBKTOBdt3womn7/G0rrgo/5gDKr2UeE09IoU5udnhgnbKnxFms9QAxz4vJ/rfF8ji0Ds9Ufd
AnT9XFsFfwDxzS/ILCzoA4HmkVkC0TP8FgYI7Ia87Niw/viQFQDmtzP5zq3nGoj+701ieY91lrLI
t8Piz8V0GXHiJ8IYRsJLCZe2EYnSOXWPiZP71UkYg9B5QNLrPHAF8HVY9HNyedmhOfuZuMTUZeYM
hG5Ct3hLn+PURGqLnSBZpBv5q9/3Z9R8a+UUEgdRePEZ0SNVQphpIday0qg85uVrQOJ0umXcdwGW
QQhG9dSM2YwDCq4Phct19mAU5o/ingyv2Ap5+egzIhOrGBeUyb1cZ/oi/UUV98GrpeCOtFLGNB5I
3F3uax+uUNuupvvoOkYhcfml9NbBX/Ijs3rV+36gCCIRTOHW1qNtukOAiak73Cf7hp9bd/lTmhYd
q/Hi+/2u/jKAs8TiF6PQQQI87T2NOuvAnBZz3f2sXodgFH6ZyqW7fqZOvWEWqDcBDc0YwiZu9gXe
rjy9EuiCW4/rJ6mNV3JE0w8t8N5GRL1oe2H9uWBTEuBwEKJhgYDRb6/RUVqpvyhstRtntZp4vDJ8
RKfPOtgEyIQSt4Vj8av1fykQJoh2Ecue+l2jEMC245QKCcqVHR9qXv+3gVlicFV6b1Sj+OlCTx0h
cPgivkZon53+1/Z2dSpl5/MN2yhw3PC/HT+tH+wkUn0rf8KIuW+Nzx3lxOxneuy5uDy4XX3+vxgc
gfdG+uori6N5/HmBrOh2dsUVZ2aKcme2EzXvZfW35KJzqEBxniD4+s2MHYYbpSAxdpTgMiNYb5aL
sJhnOG3m07P6niu3BPHaz7DkVQmF5eABffM4N4agrAbJGmQO5oUsLibcveJsrVO2+7lwc83WqXjO
p/tAMREQQHa84IIrzeWGZTwhFSdhYuCdn6zEEUHNW3903Q1fJLAt+9OrQIZOhhOxIQLfDpFlD458
wDoRf0+7B00MUx/FHcjiU963ry0fzJt3moOTrNRttSzMyW/4lQ52dReAM5ikD4zF8nEEmUEpOd8j
E5YdCwUmo+Ghqx5KzpFewH3S+sj8yh3IgPAy0u8ZHLOWOlxx6Rzf7IzNvsZihObiY4DkFsNBRUMX
s6CEjKQ1ctQjInBwCpGzFCHJzMK6ENb2UKyfnChUXiyGQ5F6nIaga8khJS6WsaICWjRxMAGiDrk1
crL9gn1Bt7Sbvn19gYFxZ6Dsaw14jqh2J8NWEXcAK7nulKn/ZOVnBspWHUkv/3HG5oL0Bu4jNfDU
Ci7kCm4Q9Or5tMLIPc6TI26a7QdhhUgESCgzkDpKbxOIc8R1jwAuKH0CZYHyFrkmmuDQlwpbIxlu
TI1lBMC3lbB0zbH8sxVBHkkPfDofYq/xJ3/WzFT8X7VrMDiTicEMWyJginzALtVmAMjJoeDGoHqC
G3xXnkF3NJxO9I9CzdX3rjajS+1gN6yO2fvabZG79lCokAQAgfD/5xR/mPfirCPrhAc2XYYow1EX
f6F1ws/BFwl7RsLyvlvSVbdm+c7v6ERAd7SrCtcBUPxavz9rrtGqmFcs+lcG/OB32DZfxYHFGBgG
qXFGeObTRFA8Si3gAeF1aqMjmAvjxw4aVn+Udkfk3YRE0kOIC4ADvNoxzvWb5lxYIWM9vxGPk1ac
SGTADddL6xBtfWL2J9zdfWjTw3oqVYi2sDBY8mfE77LCnDEpzN6IgvEwnnreRRCwxkj89JDRy2hS
kYkO9qn5fETFBh3W68QKse8vwYbZ4XVRfYUPYYciBfah+kY3V+PZm2eJ1bDa6F+z04dkucKbWf0f
d3qJVFC/Bt9vkVMA7RJ6X7KTeX/hiwvNQUIZn/mmUNKw4hY95uLg6cGkxfBITDSBnX4HgjuVz5gW
+Bqw0nXNKuTg40Jn6+YkfHk8AO0qspXIfx/Q2sYssElzCPbNXW98sYQA2NSUP4iHF/raeX3uOCr2
3SbZQyF6QIoDRIELClNfhRU6KB+F057+AIg1q/z7n8US3UNSr/i7RtvoDx2eF69fiB24+81kUW1I
2DO6cW2DHOPByMBgR99SOXr2eZBg7Kp72VAFFgOJaZjZne5L5PEDYVnHBRpKK+xPis/fqUE5SuoF
yeWEHEn7SJ+Xj2qJFICoLoTcM9HgeH/XHuCQTjkA0FS4YrskB248z6p7U1vPY6jY/PBl4o8HJOqH
kgJfIgN6huM5aZXWcCaB5FCfufV402mLgP7h7GrnHJagUze20kPzq49TYNAb8jpaC+TpkfCAZvAW
dEf8oFjugNgAwlHueNEGM4mgYXnicQrOAoZPvCQLnh0cATzk2BxhZtYIo6YTp2UdjBfI7TkOsSQK
q/fUbQo/4NGdsIQnZ17k19R+HqaVgSQKeoXf5P2i3DVgShG2eIujs0q/QnCw0BD8vddiRvQbn+N8
hEHeP9xEDI+kCVERd0/6+YcoEXWpES3Z4WXlnwpvW1tqh5Qyt/1rcCScKKzKeUmz+jbbjac0uaG8
kpHxsUuXnBUTixbs24I3tXKHCzcL7Pya2Xw1vYE5QljOqVJhnIBKsd9OMa62JPfzAQXL4cI+NXpA
7NobFwSDV/sUIakCPFhN/cp6a7ikJn8iWOlDHMmRDz4VD7/350tAA8tIxSfTHXh9OeM/8/pHd3lu
DMB6vjt2Zx9tLIq3nJoVeh8uZEiRVajQt1DD/mAGcYRLAHRjdFbz88E5tBbc9I9ZV6CPJlrR3GDF
3otGVWXxAp/Y8IgD0jVn/SGuqmvqqv77UazV3nxtW05S3H2sN5rLX6WnBr1evsznx5j4waY+Th+N
weAvLbtiwRJlSGR+3So/3ujHYaG+jfL3lRnyTgPcxpn0tjSiLlMj8dhEKsygpDMhI61d6a5OWFbQ
0PT2hCK+catl5eJJi/FxRSYTfr9Uz/E3PyTGltBMtA26pvZtv32F+trXV1cZusAjf6k7L/xc1Mpo
QJk1uysdpTj1wUMmCpQrGS1lYcn7z9QTcshsiec19KsSZzOuaf34/uz7qELTNhfZIgdT6UcvgCw7
GN4q4VbqZ/6DWKO9gYcg3xYkBuRTiX/LwdFnG6oF296VhNpQmS6VH6X7FnnhEnPkJQlytLDgVyiI
QGgxuGrZDaw82WXuu+NrhcecgOdqH0wQ3Hv2COQUdlD9pIcw8/LECL7VqVfITpFd4h8RP73KZFN9
TW/SH1fiU1XnEWoZiXZf9mVlNBCm+aWZ4AjBiWKnKA2SzYDGWDqRAYAB/uPJC0Dp9+/khif/9drX
kdsBZuFEjtxJv1X1XctzZgS8WTpDkVKdPuzOmhmDjslmhMJgJEpo/fo44rFGFV5iL7egW4C8mX+C
3TlfpZeISfi1BiIhF/bAvDYbLZsdeWOkmEqUeaPZtcofuIh9tcw4wKsle8kBz8UHrOxjFxd43AGa
s/1+cxfFvooag8NlxpdjTH/QIhLTOfudbbI/WcExjUljLjfccZLNT8fqoMGqGukoVS84PQFzZrn5
QgFm5bymlf96e1z7/DPpHMVO+3EAxt66izKY8DgENtOtTNIrWPEHM/lI8eiSReMMBTu4YwjaYUDp
HRUpgEZdfZIxKTDfYI2k3o7cHEhwlC8odsstPwrU6XeGm/vQ/3Qf9kAScgE2sSVjQlt19bHkNSeW
pYcgzM3ADxnnmE0rwYZSQloy5RKRzHdDQpDTPU8TfcPAisIGey5OsHBdk7f8F3kwNa8vlq+iH5N8
9C1Ammwz0QCvTREBTYiutFsfW5TyR1QwOZtkQKeL3oYjc19LUHiopjOP7d/7WN1It1Ctmp91DQ+2
SBcsQcoysrvUnO4YYKFY7/jaejt7ATvrDmjyrjYDD3nOQzUgxgZ99PBx57E8bcM/Sujxv3j9Nq5M
+uc9uZqjMNl059Ke+sKWE4vccnU72S1Vp5jTjPWyE7Nz4KOxSCwBY3K6h3i8++Xr7Tw1m2gWcbYo
bpA9zS2Ao51qNmJ1HWX7q3d16cTYNdrpV7yaA3uh9nb00slV3IecrpzwJOf+Edn02Q39YGLA71dY
gKA0ecBhJd8HXSrH9CM8qNFhOKX3gQiu5izKSxUW7bWbxCgqLQUCffTSbF6wkSWbYITGVD4+mfoY
DCMD9H3JE2v1Z538a+0a/zS/kLLJaJ/Wb7MdAhZOZT851BUc3Ye6aHHFO/SiAQO7FpZCtPS4c+66
PdlzL3887kuUH/J9TDlS6QWQLzKOc/JQf7Am0ffyYFnOV5U/7odsSazQhxF7qP3ZXlnhs12wmmyH
B3t999sTkSX9JXto9QwUWV5kf3CTi2QlcMujJXiZb19fcyNDDY1vKsttvacSGrIPJ9z+xf91WH1G
ESOzgxPs0CHQQnTeFC+3vnTjsc7+92Am/uZGOvceX535CrJV+M73KpVhl2QpT3lAX/t+dhAVwqNA
brE6SjY2STwVibbs30SZOekhQVw4BRRLnEgwJfmrfB873IFUNdQdLx12R2UlU9PNvehMbwOAp4tR
b0qEgaQvh8iTQo/v8pmv+PZDa6qNbyAHIQqzAPwynwfItaJ5j0l2+J4ETnUIzmRnJPn9pRL6RGbO
lkCwqPUwD75/OQhxSA90NSFdo6zFqmHEycZkBKRVppO2U6Y0NHV54/Lvcu2QGsesl+Y/KTKhyOHI
mRATw0xORKeC+xWw0v00R5kjuV+nEyCW2S39ZgKGCRzPLHTHy3anL/jx3mbKxfpEW2WnyRUxbk4e
dXeJeUGUczwKHhh3iX0YwyCIlFXsXrFnvqSSgGRpkzUkhxKvWGteqClJbDDqvYKuprEA6Uc3AGEZ
BHizfWUMDUZY8YVCEeS6GyE2ru0nDp3JTUCKwsz/mcLwIC/KZrtM9AT8MWYuQ70i+2TUg8SbMrHg
ZuQV/pBFcO9STil8jDMJrahiE0CVex/l90nK3nj8IabHJSSs67OMaFEg/kKNkSMVTsvT0BKcgKyu
QA8A3gKGVoI6yCimq9COPjaKj8GeydoX9hFBbBx1+kgG3iEU9qz7Jc8zURIqB0LtpuHo8BCCQzV8
SdPB6cBDma4n8h5p4mi5zh9E8zCpot1UpGNDKDCGlKYiIdF9t8junl4brl4E5/L6cQT95q9vQfpu
0dvnGzwBrOCNAMcjvz1yZ/VNjXr6AiPAAPdUbzGK7ZoLRcm3Qb1sCWoP9+OrfHqy+ub6aLaO80Wc
/wI2TQQ7mK0QdSKzZcbMV+/EXOpAEEQQSHsR7ssBdIz8YH0KNsKNbtjcT1FLI+sgssXJ1xzJ6CVo
v3sShJafOwc4HTU6KejQl4+Jr914q4pdyUhYaoxyU780+S8HtMvH0SJEgWG0h10cFSo0ZLaLxgYU
ZcZFZtij59Z9oLIJ3O2mv4UXAWcd/r6OPz958Nd8WiG/i77lKoMhgupeS4v0lHzxP70O/MHysV1E
u/fp+VMHDKfpX3z+HAIr5l7wQPQ9GjY2pEH+xfugMad72QFL6+f1HO1FsUjH/CGGZMLUd1jE3uCW
n6/A1dcy6njFpCTQpuUNMJHYzy2WpP+hDFiHyh3WFr4KTDLdHfyM+YsndPEx8bRVZIQyQmATWoUL
3Lvce9h9cazgInTSBUtCg05LXTE2erCT+nx25cosnX4fbZRric5FQA7RrlIi14PdjWiE5hfJBotC
8xuhI2KrWqcHKGx9w1fLxndW758L4rb42nyT8qducDAmP7LXsN3+z9kDTsF1FJnkVz2S/WTDKJM8
qtoVQwfAbYw1QeuOf4hWDwB3JueSq7x3nr/JInOkbcaPBguK9IPForuhFmGRgE/HJZNuW+dl6LQt
UqPks/1NnrayfZoDcLlgIvSXl9kO1lD57shsjE90NyCJga5C2khWS85QgUQDWQJR42cQFRtRLQwA
8mt9CQiDGuUsgxehknnh5xtVMBgiAMdCcYU9d114ETYUQ/5OkWBwX4xYL+llSGxQ1Y0ZQqgdGFjC
a7oVj/w23ZbsP1NCafdDXBhWL7puokOz0S+ckBIB7GNI67gfIfqUSM4ZNT7lY3iERCdn58oGrp1g
L9//B7D98pav+shub/kd304O/Y0hnm8b2oL7VDphFDfQ1yn/aDqzLVW1JYh+kWPQqMgrPYKCiO0L
w64QFRVFBb/+zuU+93iqdjWW0qwmMzIicp75/bCYSDRDDE+MdA0+IFeZahFpZE1L0JuTvW1itvcC
ro9TVtRfHIweICt1DX3BxUaLBmF9LTryUXGzX3jL0rvu8/cBqwK/XegvIINPACjHWhFCRcVv0kUV
faJtYif5jLOJFsl7MnukowQYqn+eo4Jl04LKsEaKim6KSyUYP5AGxL+qd3ceMa8ylGjQy84lfd1v
SnxANIkVCjdRaVckBDhR4bH0cpAiETgjJv1+KDN+/Pc5Yt8sBYRk34+BdnSziyd/HWmO/0HbTY+Y
rL4k7/W12z4ss57TkbC9ubqDy0KS/FM77V6mBKuStizKKT4uTDU0JfobmnFY5iNgt2OK6yQ+ksB6
iuSfJe+GGFvCQ2BTKxjcOHpnxMuqCE6xayod9YRex8sDSXYvEASozqJGBWA8jtjbH/foLhsP8nkw
re8Qx6BBd9zeQ6Uf9yqbDAdRX5mAkbwS4E6UZfigt10HcaFrKS4qUeU0vKog2EjZlMkV4T+OAUAb
NJFgvyQmpJXswFY+qxyj8jfsO6MekJRhslWcbXwzQ+jymuYXoCrdnQR78ZR8q+Gzmj31+es0vhGW
lKM7YnXFrc+hlmHu5yJxa3rbTrXUPtM+uy8Sq86IcOJycurPvPykj8uy7cEHnrRoCTzsr+DXsfWx
QAQfApc7YA8VUudJEsdIqfpB90O6Yt6S0xuBK1VJq4OJU28EbgGhSaeBV23d+RpbJ4/ynt7zi3oG
lfsOzMg9wJjzPqJG9Ri4XRmlegLF4rqUp/J0MFP7cAWtVvGvA79V3EKy29p5oAytOLLrJxy87PqO
BxT+gJDRnsb1PMPD+PUzgns7+tNsxzjYDlsqQh/rK3xOjMuKvOmMQpAo/G3rv4rWjQW3a98xjaaN
C1X5ro9ZnFo4T3grwl4E3A+m7O5ZmfrDO+ousbOywfgDK8ROAlp02opzpXg94OWPJD2yjyKChBMo
B73NV/oYJQyVJ50Qwdz7Z48SFYs2/gLQJrGbIoICDjt8g9OU2Lz0RGkY40DNvmD2CA2pZ341+6OZ
2frIbkhODk8b4gCsTNSsHBCsPGiKpFoZTS/oL0WbFxM/M3xM+uw7tNNExAucnBt3yMXwVnAkwb63
9C9totHfZ3LEMelpA3uQ9C1PrzTHWPMKk6YYQvH4O6c1pcKz10L/mhPg3VuKHCC3X8X+YlNwtura
xBiaRSJr7GJDRYczhP9IZU2WLD+7O8wOLiMh7ks4ozk1Ti/6XFLwErAx072Mz7Qpbv3HB/+7ca5g
6uJfMryokBFgzUqsJ5HHDQQpELNMSgAkdcjDqfwhTEQRCYdLdnvTc9fVIEvryRu4lPp5ylMJXD8X
jzQXZ2SMryWdggFvyd1kqWPjwxQJ+/LBptlxKak56juAErhiYMeY26LMpkktUeVHQ58uBitDFi9Q
7LcHwmBXR2IEDrdtqHu4veRBr2Bbp3cG3CQcXepNu1T/smW3i++yQe0ZwIgcojeEDSt9JkDwIJz3
XoQXxSWDET5iL78dPS1bMSqIMzsUHzawUK8lrVEu81J1NOyPv5M+hHIZK8kJcW4fo4Bq9cbPmtBC
QNm9RKWHxEVIYvBZID6Fw68+bY3siT7NT4dAk8tyzpA2mhWWoixxDJXPuI+QmxgK0zODZIRMhEaj
aUHW2t5n5wdUIQpG7fBBkKOnpzdbJMvTzQxKlrT6Hfeb9JPp8HlH9Xn1zRheKlBR2HvjgxOcMDeH
0IJPzXfEgowlgwrRQr9FfdpxvOn12ARw/o/Xn4k3zYffE7k23238XX6X5W1+efgkoM81O1r35pBr
NlMFGpZORmWe18qhc/OIIyCf9UzsTOSz+RoXXGxqY9cnLlSALgS5+jtQMwHDuAXsrcJ5zx6QzV9W
lRFakfnCC37dvBoqhrbXAE+lCXNMmpNN3UastKI1GyV0QsiDLDteoyxk2Cx9JuSMzQWZ8EC3OxVl
INyKhrpX4lqZDqSV7veEK8Fx1VCQPGNaIfT+KPRP1RR3QRXnIYCZLrOcX8NXQwT6gXH7Hp3/ECif
pPhWTnPS779jbeXysO643b6FKALRKoxFIMBlB8tSOHdvl+LFkwIOzVZZmfpwjTuL/ju6IAK6bU54
LTN1ytUl8zS8BTIzRy+kO1Q6u4/Fs901p/Hg7p5qJErQGuYVa4lwXEJJHLFevCCXkQ1NVOIwFM/f
cUUJCi5I5mEo0cJsxWKgh585gi9CPsKB/WcEVHDClS46vp0PbqkvD/8W1qO668PxUObtHwJPPdTA
vmWze2RBtyBf0Sju6UHrwXIVeynFeXp9GjXUJl4a95cL+Q4OX28BoTi8F369aAqhWVYOL2bs+IkU
Bgs1/GZuJuHQEanBtN0wBh5nh0gb4xFEvwy+o+585JC1sI/H3WtS1CsCpu/d7YwKqvOFHPdAu7JN
j7hhJz9M4IAnDWRmRNJwnPp3Ao7aPJUW1P8TPkpnRwf243rSVGJRTxtqBfrqqYVPDd3IqAJOuMdM
i/aJy4gF47cciMp7prl4+1zBEl6W8l2+WAkRjGfoVcx7azdQnwy9Kq0CEkx+wGaPlbNPiYnQgpgP
oLVwOJwcH1VQRu4FBq8w9c7E0AS4X7CJYhjB7SXRl62sY1dwLPgfd+8cWZ33bNflyR/koxNM08qk
FiXfhwo1UZIlXNIJ104h9MM5PJlvgz4BrnV82RIDQJNzSzrIZw7sa2ZZtx/3ezGFmfeCggRk8Hea
UZf+xk8iXdXQgSVrkIANgSIYBVj1y9Kz4IwO6nsbUv1gD0jf2EGfH2vglm6TnlS7s/0Ct6NQYVwP
ZE9qKTNtulf7NT/FpMx3TfgIPNWVotNJ8KGGGACgb6tO3gAf72wokbdiZ2FdfQi8hUQbI2tQmPdV
taZkB8WuZlpmQYmh1dNVZOvI1Dpa306IXOPZccoLQ3H4hX6kbKvD6x31X1fjuMNqtKnNHMOTgQgz
9hgtSdoVcbxAxzYSmepjfmOxeKopzNQ3wSibnxDloFKOCIkHtGRr0UijnLWrY9KgUszMtmceiBiU
k/vFM5Qxob+d+917VIJtMiTFG0wI3RTmH1RwXXAQwwF2UL34/U1K1AbnNzQJQ4oumqXKroQc7swk
sTOKB1/9Y7R0bVP9LzrwXuljIrB/svgWITWNfuu80KX1rm5fN46bVh9Cga9LNMmGvZGx56nMVXEO
y9L8WPc5saU7e5jH8SEhXAZpVdeM4qbrnPX9uwt3Y8JE9BgLRv6C+exLU9ZoC9utbHFn2xlJU5lN
oiRPTVn3EFM/rdOcMg4dOOAiRtSk1viBQ8/vOuqsH1RRPeNQLJw1DVJ2Ize7tKJHimqodteRAQMu
NmsmdCoAbgpXrHw2rQz6yYNwCyz36b/8gYPX1UjmGdSNn/szGllKLwJ5iJrRMwURbMOb0/UGi8uw
T3b1xAsi6pwtFYIXvUDEQ3IwfPCRoED4IrniOpT+d3j2B1PVfTmZp66pKUGbDUVjMPzcHqhv4P+b
qvm1PyGK+TFBuH0fI3kMH+My1oeiv9hxjFGYx1yjq1xfWlAt0XMAu1Fz8oswc3L/i/2LDNBPR0Px
uASo6N6aUeRD+Ok9sH+YO92ptCRauMUX2c3TbHrdDKaPTqxlNgGHpro5Db/UMZthHzEKrjFd5hEB
SflaUY183WddWoDgE8OWAxJd4RVwNXpvWmBHjnOgZbURG+4KpNBmlFjAp0P7NL97eNLpLVYaBq7n
wIq4fhkU6LLde96DPfeBau690ldarPJVM27Gz0g4C13WJ7t2nzHqKAReR3g8CuIKsNgNoFOo/Uk0
MbuFGkz5bChnMSh/lzZy9Lh7p98W3ZlQaj3wgn5CjHXeRVS+R1B5cSFuI339+ENG9djo5KBQlcaw
JuvNIylX3bBO2vTG+kgdyzhHcAV9GOT7RwLxbncjZmSHLcLOTN88Lqh7UbXSDVMdX5gpXKVr8qmj
V8PeipcIvgxI54nHz/Pnc305AfAhLWfqwnDoCb83mUJtzHbWtgIRHuCkO7AU7KtKt239THU/LwKN
CLExC6PilV/ssMLLeSzRXBioC7PBDBnxsNPEp47TKHuY+jeIXm3EZgt6qb2Wn46t3qL8gpHOY3U9
bu4oIdn8w1OEckEyuzkU03vYVMJCEn2wDlyIwDrfgF/VjauFlL2uKcuQgmim490O755PzNpVFjXU
BxxfVGWj0nLokuADknt3rx/lMLk8aqsE8PSncFhJiMSqIn1gNLEt4nd3IWVW2XdPJKYqFnvuiVv5
MIrOsPdUBRtV7YS1HndL/CIdrYQ8PqQ4Ugzs8s3W1R8pSpAp8AQRTMKoUlzcQ74qm0YqQVNtMny7
aBqghPhloB6gFc4Ls4NEHow6hdVfo58mZqWpxOBGII9Aj90OzmqMpBmw6tKFYruvsO4rO9MLnBA2
8mpTkpB/pzjPaNWSelQGZ4zyMSEiSt12qFWQfT6mdl+wGbM/Pe9hv5kMKBe1QPrSOcgb76TQn623
uUghJiQZ5lV3De4jqEnx3T2JS8ue204wTIAQwoLeBxBSPVnd1DUM06CiITCBJRAvlrhk8m8bE3B6
TjzPNpk8sfeXiPWTfRC7UxvFcR80HtxN8/r9gGRVl2OpGPUH6LCo4zuXD6AlmauQapgn+npVXlY5
iHy1z2JEmM/V0ek0XIOLu4gYVFstVhfq1udIRf1ZZxaZMs4oRkkuxGlTNlY+Xg1aXPSsizZ8UK6p
7IxY+jOuINr1Hey75actdezvPeqAc4KaE6iru2YJipL94XlPcKvvjtj2H1Nh5LsBPiNJ6jmIem/I
NQZ2z1JGsl/8YVfnc9CiN+yvtxQaJHowsqlYXatwESU7War+koBOAAA/RCcV00eVJr2QfVGsCmUE
426P/AjzFxCUvuTigFOcMX10O/rwi1cFFCEAyCF2+TiKdDRK884JB2cdfzfIcjh+WSVKAoylABVp
h+vdFh38Rx5o5Tr+je5nqAEwNLkt2pOpeErIlrnp6sFr8XUyXzgfNXF/zB/2Vqrftzvhx+v4VdAf
YwXntgHuD1RKkKoF3bG6lxI1Fo1DWpBRTDBCTGEvGM8ow/6kHdKwSdiLaUERPFJYXfPn5k4lkCCO
Aj/oHjiJXhvSgWsNxEn94oIsGM8pQp/WxnmWsycPwHCkeQA7xp/GvvREJwzEMbPTB9aRK/3MSXDc
aXK30k2GgriCjp86RkQLByfdPs0o4ieIOcyUblI0Jv8aUW6k/HN1/OLfDz7gqWdTBsrf5pN3UIxg
Znmig2xNbmxT7rfPXgozdkt/Fvs1Ok17426suUpQbrX4GbX+LVI8s+MOgmxcu51Q7NqFq/0c6gHS
Mwh4NOjYdleEtGTAV3ZT7suInBVyJjU1UuufWgXOHH8EbtEe0JKAAqsByCaKU+lsw+yhhC4vwCKY
ZM+1jCu1NBKqbkTTXjlhrGPS3+A9kgiTukSa39PLvk4vKdp6TCo0xYKjRwEMU67bmum7Y4h9o/Mc
ymPHa3Y1HVA7C+BoLeieXKSTFHj944QxZhQwOOTDBQ0Kvc3eTo+i8EiOn0Nqfabqwe9JQDTh6+n4
oNKs5U5+xOiSp3Rl+vEqu3Q4wSZUN+4w5HC2uLqQp1Cb3eatS9/GjWBfTrMRhVIkPx+o/lj5fX3+
tiGfz+26Gn0HLlgIVlcsRICYKL2UEsYTsxM7ljfONniB4WCAD62n+ZcQSvjsFF6Wcm4Li5+Oh82B
deF8dCvAxGrW30L1Pa6xqGLBvelWK5ms/3fmJ/ZUR4oGWqoR0iJaEUzk607O/Ew3OxcfKVmHJse1
1VMd2M994hWDllGctPWhQ+jRYWJg+doleSGpwWjchy/6PnSRlNK9AZrd7LZvOeiFnihLJWxGZ6f5
U6mNkNWCU03g8H/p3rRv3d6+hqq0YgWisA4StbvuGpgF7N9YNeuyICRjCYSbFRkkttVwWlba6ht/
Fvm0DPiWzAQKh5jBzFYOZ9gJNdLFgx7XrhSgTxxdJ/fhfZIlfVsZYrPh38OBmPUtJE8Gq+zkQJsn
e8Dmjrbn6FxO4FQ2jvaaanTrOPcLArnBlGsaFtuc1WWO2ciugM2OocZz9wnZtdX0RnNO2IfNCtQv
4Iy6gPPHkCydxC7qWH9qzEqvU7V82DDMa3ygJ/dbKufWw1FjTuNDHNJaZ9IjE9Ddfng0JJuRl1X4
frFtBZLdo7PgwPwTAfJgwYy0YFG7tMmMX0EnrDwl0VIG5S0zScNzi0ztKIyGBQOWgooO4ITDGLGH
6CtKePERCAmt19QpBGi9cSgKlbjfkBLM2+Q4u/l51E0afCMJOSBVYmsA2hh+6Ucd6+SMgzjXXKmD
3ZbXsgSYBTI4vj1i1U0pMXh5esio8d7rGjkxfXHos+CpGhmzQZIBmnb5ezmFHwOYGWM7hAzG/xW4
SmX2p3fcC+6AfCbkdpi1ImbE78Ds76GoPpig4+6yv28j5BSI+KJzR1jM9uD0wlAWyhYLnSoMuoaM
g5IODoP+d4IaGAXwhduN7ROZf2u9iagxJATqq2oXCwNp1cPPyiwOkDDBugcUW34PcUM0g3SPxnlL
hdIqLTG/u2N8pjgz8HW7UmGo5oizMFErjHAQPa0e1pZI1aEKGXgbqFgfyL7SxQJBAaVeHR8GVLYL
vlXQUchRHnbGpYMXgH7mE706zFGMvdlvLUrbKOSYE92wgnbxHFDouNlqCdu6pewCPwj+h75U29lX
Yifp/5VMJCzBYSEhh7Bur2ULIeQ5v9Mrp4eYij8njgSn101V8nQQfkRbrFKoSXGEOTvlaX06ewOg
Z59X6nyHoGbOYAUW8CacRH/bn8oTBP5Pdmw5lgFwL+AphSffwcvogUP7gBdDvQZUGxxXuHzSrKl7
7dAjIVEhEK4gVssfv4fAueV0MViSqmFzviGEYgumbdHgakk0N8D1Sc+2RZ4W1Jf6EtKyglVWIxs+
JX2iwTNk6B7EzvrR8Y/ApO9HCo9cwSMn+4AwQHi/92AzXouEQuxpBdPpFN+EduJIuyXnIxqV4WqL
HwSIXCfAluUR4+/Oe0GJPQmxtZCVCgkTqzXWufvOEmCZsmi+6Uw1QQ9mjyFMpb0wyjzgVLQsFAf7
5D1DQAooVdWm2khzUfZvRTc0lvfXvPuHUoXKyENYDksMVkTLc3g5CmaPA/9zGQLh1q2DJ56G35ZI
vQNerKR1BNbOuBvCcHz6V6peoL509kwx+v23uxRXt4QdcHGg/Qud3Zz4DvICLRk+H6tBOFkPcVTk
l8KHl54pYOHUcgyCZrQJ9NugRNPiyJmN0N5egxdNaTBN3ZX7l39xb4s8ugVKgprIe3q61x+qWKlW
EyR3DvMiUcnIKrcH+VrQoqyXJuy6ugiMaDuIYyq27H/FnEv8MQvI5ZMMT74J21TEMnWa3WhLvXss
UebGmMc6+OYmdGus0XAYnX2Dl0bSS8FOEdncFhp+TL1FE90wbZSGuo8kE3qdMZhdku/8Gb9RovJq
jNNToIXFQiUm/Rg9ICsskELa3P5x1/TlI4asD1jJFrIHMRF1Q/fo38afsTQijfpu8xl4EMJrh7td
ro8OgNzoOSnXeqKOB3h6DEKAjxfoHygYkQ80NuRKCcn0aXo7wBPLyRhHFAEw+IZEbFG2OTnSr0WR
BsUK2GcL4Z7M8po5cOYpl0kQSGN6K2HjNWf1MZYMdGNJodtY68YIzg2Lj/gQvUN/rWMxVmcfppsA
srCpMulP8o3C0oqOAOU+ufwK+2wlyvYApjjP3qkta/hyJKJ5G5xDyNvELprh50D9OEh4aKe8nAgM
ed6MbtTjl7DOOgfvqBzdRg9IWxCUrdtGmZSUkI+REB/DPMiH7eE8hLrQ9QeI+ETrdqzJ3deBiyv8
NXbCK7Bs6D/ilXcXXuPNVhTadflUKvB1QvEBhdO+0JlJZ1AxIBz6Bq/Pk0skBzd6VMg09ab9o3uN
IAuo3iM6TbNY9jBf9e5RPx7Q1e+SPmcXxAlaAoLRYooJEYBSs8nRUWGvxj1KdTJFIvzi3OOHIqRH
7bl3hEbwtuFOHQu0AAe8MqY4/yYX9t3GaTG5z4E4s9f0ORg10JZkr+zjvWO9yZswdF2CilmSpfqP
UZ180ptf+m+T+uJYhUl+36BDSFCzTendO6EZFHZFRunTzyDAHHX/GN8NiWDVf8xxrthBLx+Xfm1A
eUR/bWFsETvNBP3JrMG/LgRuM5EIYOOAGsrGkOhFcy54MdaTTtXmEzsoNjIUGwhPNPsRlCdOyBnE
GdQVLAwnXSTVfbO7qhfslvWiR/qqrwbv0fM4VJ7rpg5g8eLsQ9cPOGkiL2khJGNcpSImwTNlTnWv
YZ/G+FXfXnY5LSpxJpHxQDcbh3aD2EJByEWoopIea6P+6bp6ym/z2DS2DON/RCJKLQzLjhcoH0g6
CLvYIz+yBQACNeMF09IE3GT35rO+7kfPNdY1SGzp+PmFhX5Z4Vm3p9QK2I9YicycQhfL5j2u1p9D
O4Nw9b3eIRLbTCRsaIz1w3/HqvPw57XTHaNdjbU9dEEvj14kXqs8ojhFhbo01reE9ksFRhJs/51E
DtG4gKofK+teWacXHcxsBEtUwgVI0opixXFyvuJ4BaNCaDeP7pcCsISc14OUgZOAL6+ewbC6Op/a
BBKqSKwIh2kfzPVYKCR5JCtnWi91CGXDb8yOUgN7ix5pSBWA0O/voIvfDJQ5avWQx0GGKft5XVKG
AehBvwH0NmlXA4cAj8Z6VOwG26urIT0Qjnva/jqrphWrAQtwxQ6czasHjGVMkgnlSnvAhLzebjaZ
ZK59bQqu41d+hX9rfafFX769Zt4AFopoohI2hXuVAulmS3DfUUKk+cl7EhLfhg/oHK769pBgSzeP
Frm0fuiO6OS7rXCgxm2YW3C3vzcLC3ZCNdXrwplCWfMJ7x+Y9gC4xzFAH+ogAJKHq37Duu9eaMeE
KSDdznv+ubFfF/fF55sNV+g1gxpavS1QlaIvyEOnh91r4htfgHNWAdIk+oTBoXqtsQ4Jr0saDYBk
EncDlUeQkEbQ7jb6rDtF2Kom/DM6OWcqYKRrrFlnmimYkKrJJqkCgByh5IPS0cP7CjctJJ4sDaDf
AJFnq0NtXaX/plF/g/ZqwaUUnbTmGqLXB60WhJV6B83rBqoQAjXQHwQ4MG2/xB17nNgwQSEo47Xx
NSSKs3kuI+y978/BvOrpEc+sAUZKNJ4i3CM5MKT5Z6OGjBnOsSpGFUYKMEegAhNrvNEF8WdnqOXE
KaDTHOeQyOR9R1zqNKekoiouMmrGME7a2KADMfE2RCqIwpG/lSakYmgOmN2d9rUgfjmEEhhDw1zA
pASzASpXsOjV/Z7rifMq6T0x2vg4+67IxjA5Z9+lYTP0/enTa5M33YMLpCL5hHYR7D/X9IgADJvf
OZ1PHtD0sZrY5myerEyoeUjfFi8h6Doubn6RapPL+OKcIm2sjRGw0yGBgo57sV7uh9fIh3XQt2QX
lL115LFm91BeQNDH9ITqIaDVlBXdeZz/JAJLZsgvS+B2D1ijaOTJ7Pj4d0IrB6gDZhIBPe0O+eLJ
hFqfAQW+NFcgjEIMOy83cFrpv/RedSKoyjMlvXttJEV5YSipisk/rnQ2htjLdgwZc1hOqpm8vUYn
i+ApVUM6119sWGwMAKganSX8Bij2cPm5TQVmGTtCRByWoTSn/Xk71gNl9p4Ww86hv79s+2E+rCZy
+lipnmIPZs+/Oj6tunOdde0as1gHLOo4GSnm68D41dhMv8YNexOWimftMKqqRN/JIZc6zDUBivCL
mvanOVj41WLc8OT9a1NsrtIi76UQnXRi3ZJ+qqPjKbkf3QbFPDEs9GAaAwNE0C4XFA+VAUUbWIwk
MoAVXfMu7IekeXcI2uJDGYZRDmPlMepWc+iCuAy+Np2nR6MHOmlhPSTdx2z2+FvmSQGGTn8wtrwn
3R082pKCjNCME1AGgLG4eMAPVAIpejdc8J6DUSdCUOSkGzSl8gCHCBN+Kq0QKIzi2kIyek2V2e2v
Jk5ap1F6ttMvXuaVS+5rNkYcx7uEmMcojC1oiyH2B4h8fEtA4aheCm5hgB5S42JWmgfEcEhBqUMD
Gz0bCy4P0TmGoQRCTN/nuE45cc6P0+k9PS4GJcEPbf6UIUnEDZf8jwXH90FOdrQgXWF3Qln7/RNB
I+GGFEr1E251Ctm398R3iU68IPuclzDQDgtgg3MIfauCsnVGbV0Sx3aE0g5Jo8I9JrRHUMXGPr1u
Fb8f5+v3FK3FbUaZNw8oDvRCiOxQFGGurUlJYPXvMldbsry6negYi488gaUzlx2g6+HVJ0kgOfLx
NTqa2g7Sv6/Qx1ri48p8t2mUQ8N60bQeG1eLoSGerhNzNg4tPCwoRTzQ8Rjr81h2eFFeWIcPC+bl
3+hgDw6ZommLiPUhhYoH/XusV9I1Cw/ncgJZWFNYmUou05m8mrtY8Yi24r6wRPGgLE7lqhyhmMHH
rDKj7ZYngKLj3CduJXCVxSwwD8hI7cPhaCWuHcpmuFpcjTA2wkNtxHicm1QuCaTQXxioo/hMcsbP
qAuYbMik70f0D1mc20cLzMBlVIww6rAG1pnCaGNS1DDG0+l0MtljwePMwaNMxh4fR+MPUM2Y0gIX
zTmiHiqMA4NKLEbDze8h3ue1/A67EUEMhc+7scmMlTgCcUy1sdtxfDygmNj91dkdWL1EHFPHJHT4
XQExfmHRMo7xdvwN7CTpmPGbP40PaUFLNJV+azfzaxzEhevYB4b+YbH4DsHhh1eD2RDJ+Gdy5bbM
AzE/mCF46p+mJyutzCRlosQxmhRe/BJBzneAhXggXrK5eaPlMgg+Q3ptmGs0hSIHGS6jLTQp/gJJ
/u/hRhSbeOjcvm2UCmUUnV0scWZYcPH5iN5LnA/OL5wZDkYm1SquLVneb/aJ+yxmYe2VpntgawVJ
ciBh4VoJdcM8OcJdU9yoxnt7JYYlcEHQzvzGBSqYyVH0SwZL/gbfIB9+g2okB+KhBuWw37Nes+v0
/nuUE6Jsm7O0zhPxubQpOYwZ7QjpJHhk0Yve2bgBTx7RI+rDPrcFfuyiqMBrSfXAxvgzgZOf7at1
3KE0NPnXRNOOiuILLaNrUroIkH1YV4vcBWxZPKdrK7+Han1cvNA94OvhEX5jYX9rXyvxThugLg0E
iTZmjXlgCIeSraC5ImQMGtaQIJgf9tzHE86OzWcZA1mMx9jHYzGvkSUBUrF88xCsX5FIismFRwqs
YMxt/B5fLefB2Qgmf7Ph7C/YB8uARHP5yzLF3LsZf60xmQTzYLmUzNE8+AvEN8GE//4Y8O7V3GP7
y0+WjcOLLddrBpS/HvEqo/WImkNE42Zji8gD5JKGaFbEWMgNZme8WITKqtneDjSoADBgSVuJ25QP
iyGOt4HKpYWHxePIQ0baLcOyh9rtDYbsRUQ415jU0JNDcocxqyYqtiZkT6rGqFEucTXGJHso1peP
LS7Dl+YxENG5LWc8SbArRKis4FjNPqM6yIAcqoZ8UBn1+8M7iyBmjwOL5fS4f27EA5Y4ogJ0dFS2
8kTk3OKBaMARD9iJOAmLS6Nb+4v7MfaZKa4n4K2NxJN/e1z9/byHp+F8Tw8qC6U0k4PpKparxjjs
dkzgf8uc+F5UasQNGNFg7Hfn5pXh08nPoH7DVXHF3iWWu99EhxInvqqY8o2RxIt4MQXDd2B52Q+X
uMgYh3F8OCSi9CM+EDizNMAB5vX44pAcYjdeuCw3CLzwRqhwtTXQ9ZP8AGCtP0ne4rQoLrLu6A6u
kozm14QJ4ok7+2+EQ51kOb8llJpvvAcpOT1hmL4+1ne0mSCWEHExAxN9BKHqmO0OpHScJ9kEXv+N
RTdFWUA3XgPpe4jr1fxpvx2ukzmf7yd/uTUBarb2mpXxAzGUqcHwWXTewBoSa5GbR9IFFit+9zFy
52NMzlx1PL1Zqijm87gZqSh7PUfimhPR8yjNtESZcONHoholLqB4IEObJWLpF/cCh4qgw2IkVrad
gKXFWk7WZbgHVkmWLpfF97CrLLh9rGyswmw8jHGxoImnL2o7XiS4J8D1yViiGupprF6IO3KWKfEQ
Gw2iFD46LGJnk8SdBZFtZ3Zg8U445pSREoH8iJNglkViGvHzgZXodnIQy96/1+eND7t4Fy5W4WLn
xm7CWfw70xslO7EpyJ7ssXHYBKmsexdLxEHQU5xt3xTbAd+64jODa/hx72gO8VwlTELZZFX8u4Vg
E2AnivIUrYspFjcx/2gkwoIhnngOOuzvEFrpsAsaIxCZWOz0WH7/hsqXrVoMGfFXdCLnL1VAHtoJ
JQPx/L3O4AE+M2i7Zbx9Fo0QcxyeeUu+SFiooovF04wUm+2LcoiRueJzFDl+xHb0u0Qah6Ij2cBs
xmExAzoT9//fGIAhYa4lc71e8+OHxaIWbMW1TFw2Qh6yMWJJ/NMt/nAtrpwQ/UW803YtgF+xo635
FSvcOqVLjZkk/PV2y/sij+DE1x3uEy/DN6JK0HD09J5BH8Qbwy3mrwlY1tt0y3+0zba1ZWuP6DMN
5dSm/uQ/NxDY7XNyT7GgRv3YsIRBBuPSwJgZDob4pS9zT4RX+IhiPf+2ivGHZ4nzomBpNDyPThTY
6ssseeKBxX8qIjy8PvjZv7AL51az54glsAnfofgbkkJe49+qJnDEFsftctz+jdYvQlNTGlLv43qJ
CSmWLwzteQrKhiFr1HodFcbVIt7eRnTSNDtYJlK15MTFB5eOoOS/GIJhzLXkUHlDMSUhGrNA8kc8
XfR8yExSM3POtef/rdhBCCF5e96OjWr/NwmWYjjwGnCFjEjciBeu7Vz1jngb7gVvcCTO9FlB1/P5
8myI19MYTuvl745j5W/Ml4G4vbxAwer3FV8BFIm3FEfxA1nFbWPoEIV+eH0RsorRMXDXzhrSNBsZ
UzJNmYKlWEt/cQfTOk39KNrycpx0hm/L3R+4ylCgtCUorhhAYiyyou33nm5N9myfezaLYDlSRLjL
qHpYy54RzK2LOeEvlpwt55TbvFEi1nY3PrjJ2/BvhL5ixhGP/XfU/z9EJEjimnNGssNgERfy3/vO
uXy818vAz4Nb9rBKo/0tjeI6cNSCB5DwPv5oCYjB9cVbiMxTslkzE/fgioUrYfsRqwMhN5jFb77L
1prQvg/FgPEcfcMvQ/NJ5E+BZiiGpaiRNdQEcKkiORAfqKJwN0GWHUEMxWqvFov8HpYFBJDKO7J7
TvaTOaHINr1YvCFz0MqNZQD+ZRGNiOHyu0XiBt0YFi+GXMB/7LKEpkQh7JIYBfHN/o9rqBmBiE3E
li3mb+omsVgxSTx55fWy5kh+MY+IXZKUq3xoJr/cr2QFFvvEL6bmlyyQoAesjoxKEZWI69/5fazh
0zNexCxDAsIPxYFhAfW72y/u9+/m10zL/1cO5/PX7wg5PAbx73T+e80o+t0xPKh/j8aRoSWIWA2v
P+K3OX0mJhPxgr8L8S/huvp5Iqb2bzCIYU6fj2FpzchEhqq52fDF3yQzufdiTI3EQLMm5B3i8szn
m9l4Col/qBksjKPfb3n1oDWG0+nH+GPeMRFG62h7ZcNY86vJZDphEOGYzLSi7Tkn/XWWL5sRLMxM
GE9inIsl4l+VQqSB75BS208eSP5pDh/mVDGm09lfS1TEmYjbxlhn1IqYjzm8ZQaxtDBV/v6mhSXO
uTRGjbUUy4G4jzyVG50kB3c1HhNN3sTexkZJkunnbOEdO6kXIodIam9A6ia2dbHFi9+VxDoZFtqG
1AH4cz+jf7P934BCZwEPibZMLuOpshk4HD2DVtxhcYS8qZiJiSvmSppyoCwRrP9N2HOYRynzVbxT
cjYTn6ekQO6sC1FK0vVbGDixSLW2kVgtOYkOG1XE4sXY4slcaUYLJ8kuNZ9wJ5fbymSVEpdD3N2X
/Rsd4jioF+1xrGDdp7cwXscYYZxihcwa6R1uTMJLuRNlk4LPnehDmz6xxJ9SRNB0mxaDq7HEUiGW
fiGXdU8k6mKAinsmZljfFSvWv5+J6yNi2H8P4i9KJtzit8NNeQAZAw66AT8OaoebybOinjHHU4Yh
IJINSC58JRIRj0BuvwdWFX8bqCx9D2suJq54Jzz7fhGauFnAVzOudJqQ2XHJCb3ZQUTIyiIvhkfU
GG4cxlfSa9BUMnuxShRExP/wHJGvipEUcYlh2HNKEmsAg5b3+n2tmNz0iChgyRHNJyzRk8r+H1Pn
taW6EiTRL2ItvHmVRRLewwsL04CwEkaYr58d0j0zc3W7TzeNkUpVWZmRkZEfiDSYLE6G7BJLWk0O
NT5atfBJeVT7DLIcLPIC+SekVlI/HHVAS3/RJ6X2V3OG5jJAKZqsvy7DpB/OnvZMem6dRQIhakA0
lkHStqqftO+eicsyj1+GDX4azqzwhbhJLYGJhBcH3Lf/UoHMHwVVF3vNTzq/9frBlWsMroyGDiZV
OiExd/iSS+tPPiMgxLKJNxvZhB3MZsRacXP4M0otJAvSNyjI11urt2N22VQ3oAcUNtFzwNBoppwx
swDmPnn0KDEr5D3tM22wjr2IN3VkcrU3M593w6Hvrzortp8JwWSNxzDaHBOFQVGLy8kGhqmSvoZh
1GLDIP/1Bo3O4IaBwC2bHNwXJeVy8TVKmjOaqRh7elEKZGJxCJ/SupF9ZUbK/utdrc/siziYfs2C
N023pfuxFpLHSF3HBaZPO5bcQ/mfmvTp3cQqcoZXL9t3eFCXxhrF75EvqLdPPcqRnA7t/jzI/5iy
RVcfg83u62zl+HCf1kV7gaFYcIkymHpE003TBwNysp01FoE5zs5nM9t5v8UM7Qn5G3pVagD0Qq6S
Ydx+jSF7wpt5IhOZjcsCz0mXw1BwprzDKHWVgi2eh4KmIJDboc0S5Wt2C7NfMliNejFdldkneRlD
M7MED2gQiwS4by0MLovvEyBLbgk5AH9GCx/2T7ZfbSwLfCKBIoD5+z44TIC+hw8WY9NojbCju8Y9
xkTLSUo3CqlOh01gAQ0Iw5DX7sGaxZHG2/IXn1atiRK+e/Ebs18DvPEO4rhnRlYcTXdCeGLyJXl5
jaUWdtHXQpPDodmhMdU2zbMHcmUuAwJ/jlndZS/R0qYqM8VqFLL8mOso94UmoPyy/8ZVkdcsV0Zf
ep1eTdDiVHcp/ZVy4/fuPIpXuRlrAFD8hNBQ1KLRGvgBvQtmyLk5cnx0UM7nXiaCUAVv4gA5wUR3
jS32pVh1SxKShYjzwqSB18FpK4ApCjDVUtinzojCNjm5VRMzyNMHaSSfeWVrbjhrSZvXC69aX8TU
aIVhiV62zisHLMdNYkaxj8v0yKDLEyxi7PVvEFQsvFE9izV0MvqcmubALrSu5rC/gzuYzm6WY9Dm
Z4wloyl3JJ0z/BGVPwNfwSPudTcbd3CRv9rDCsk4ediizKFbWiFBsH6W3dFF40bOqFPjUFhYEBQ5
wj7jgVfZiTlrpkhobKYukRrTW56XdrALYog6kH0FiPxCHNbNV3Qip4muGgb1Xx12GgEFulxBlxky
gMOR43moi1hsUJA/mTkN5meJz5b3octLHZt/njkzP92zZXZksCrGFkQCV073kw6JqSOKd8RiUCyo
wZEVkruvIZI/BAaBS0togs8bzBLkMRAB4Hzi5tEUyMaVMUYsdO322SmQc2Z6d1kvusrZqLf5G/HM
hYxJLoXV1mso4HIT8EgAJVxsPLb+gv8qD1ZokpBNrHlqNGbB2xj2mzojXZjWiYxt6s6zZdIdEHhO
+EaPgi0B4oC3+DndtVwvRTMapWw75HPT/RZrWcL/1M27A6AVmT4/Rys5NLBbusuDDIVI92WWpPZQ
faTmeJc4uzf44e57BDcjXtOtOexpwhMyt0BrobsoyDAIScQHwzhnA6SZkcZUpX++rfxfpiwQJdQ9
Y/xO/4yxXt/w2OUzuvhusqVsKomDHWMq9wVsTt7+pIjHGUy28DyNiQydTPxoQfAuM6pfeXNtz9jb
3RZXZ6azTe9VAJNzkst2YbYFuXHa6XjNOnUDMdyLNXeWDUKPaq/nvZiCLEZg0hBgucDPuip9Gn8K
QFbBEXdY1i/Ftzj/6CZ0ubKh3xn7kdkcIr6vqcg2p6AR/10rG6+Zz5X30OfdNZyC5n/r9A6kewim
FlOtPe1hEwozi3cHG1d/O8GGy8E9WiyxCQEX3QO3gLzbSZ+YMe4IYFjjcbAreYPQzf2H3JdB9MG7
dIdliFjHWI4ANJgVy6fio+MMu7JUOlKXRKcVje4ek1rnko5XSVfxxPxM2Gm4BBYMtiS9lt2OyF8X
hs3iQMyCPYzNXHaKVdaWOSJQkAe63eVwMYmQGDZGZEQzhP+GVe+o6U74xubxs9YLvCT8SUZMmzlD
N2Xag5lhduQE/X3MVpYsKQPtg2wQYy5YnFxRa8p6YAyWVoqvYYr5nz1NZoFPbWuuyGZ/glGOYDu7
JRrbkdwy0ijsb4vZxJJPB40FSZCjW+0oNsfrlJnzwPX2rODBaP2x2DO7Hv5umaHk8xhITkurOibm
2WMSGVk8ZV4CXkm1mkm+5WBxpukM1pJznFHqSiu+ZwpwIgz6DNB1qCyS5l1mQJXeWwCVsDQwWhOm
lIZstp0wmTJLoSBaRk1OFLdOyA8+SYauan4vnuAB+KOkHW0h/kB3k7wdAdanMz27h0xWUBiCWaXP
8gicUgMCrET6gx1XRr2tNaWPJpHNx2ljz/xBPiB16pjx3HdWGcu+blYsVIgtqpdTV7rUJWDuvuVn
08gycwHl62nZaWck8kndA5203Aa5CfTLxTo4k6C/FeYivyFznjXQyp9tyFgk9rSFcYVdgU3MdYTW
Kj0ldAKTTvB5ZlPTofVD0MeDSscxOdIFJVsHiEqK8uTzHLJtPJePWa/XGhtFDDL4R28mGI4b1DC6
2j0mTGfN6l1/K9OTbdTK0rQXAKEIpPEiOciMCRw+fmRkSD4cmVnQnQDMGaAsXuCeCwNSplI+dARr
uTI8to4tahLarCi2D2aSt87iJSUKTJqJKO15ICT770wzr/Wfv/XvxhB0NKEwdYuTBlOpm6wvt0FY
me6rnSNbI5jdHtWjKvoNSL2+uVxmHa7cXk20f5vqBS0fyCcxCR2Kia7up9ZcMnCvAcJXdXLYzxbl
3DVq3l7vVTE+Irm3oivREx4X7/pF5OYKxCmo9NKRsyboU2DMa/IP8oSOwf70sR4rcEdcliWKRh84
m8DUZROHnGsbnfwRMjgU5wvr/v4MJ6K9JJmOToXMBVX7y+rsQJBDAUd0qqOmOHnRyiT6+1acatVq
R7SkKcAUcwuzt1/r0n6y0kWJJFdgDsMsE7D1iOxqyf2Cc25rlMjlqF6ggpighPDrIBYoBYbLCarZ
hW11EbU/aKAt0BGiIui6SSLao/+8uAN7bgRRF8D41Ye2go46NhGlvEm5A41NQhwUQuabpxpsDQSt
Emgovy5snkbOz1XsOq136ei7oLRgSFO12I6s265SHycgAH0ouLTZOLZL2y8F6iWDuoqkYKCaTkb+
a0QtyB4/att8wNpeHNCjT2oD0JR5R6T3K3RrVHED/OX8jmrsb8NU1x2mMRXPdwtBy1MQd8KSlCwK
Fxru5KZFvOunfS12xIbx9kF1B0EEegkki3dsLnPTZ2lCoVPdPBagUSer+q2TQyCCizm26ndKtf12
8UuHLfNapFKRum6bdtUwzM04Cl77fpWe3P1L3Lle0Iyu0nTHZ+DeSCTTUoY+KweHFjLld85A2LhA
vcuxhdLvIPLOle21vg4H6FzG5q2DzjONspEx26l3Nz16PpXtr2jVf90IvgzMge8QtktCE5TyrhSj
fw7vakSssl+V6ZT8njYQsGm06VmTpy0BFcowo+/0GKBnllFnl/aRNmvRqce/t8pkHs+jcHDiOPcg
+XQKLfQtiKGgBpFbv/v1H0QNSOQ1tYPHOlIl+VGD8VLdPdzb5H+L5Phnuek9QGimSP0s/OWEzWbp
RxTxxCtuc2UGb7zBJ1OJeBeHh8AAvnf5bFFlU8MJhpmP0YMtBiZCzae48FDrWYhfSpgm8Kafc3iF
pW6CV0RITQ8bD+p5/dhEE6MQW3BluQf3qM1HFAfb25RpfGhTjHdoP4J6Z9mpaYZ5OQeJ9SaKRYDU
e1qKscU6FAS7Ryf+oyjB/zQphV5TKUjL0/0JYW4pkFyghEE4QqMT1PjgPp8IzxhMDxZJfNSMrVDb
x15CVdYZmOsK+i4QfOl+J8ilrZRDUdadzjZ82nsVNpFPeZG3QdC52EKUKAffsn8BsKFe9m2U6EFD
EREl3I30q24/WMRoZiKspYUjPoySLkrsnwhllFW84W3PflVSBLPcvYlCPD08TQh19LoPp3LgdKAT
ghUXEFUkFbYPoLhDKG+QgVbCWqnrsAnbifQ26At1428DBvGiEsT+L3GrEK7AapGFLxdG+2QvqZdj
xb6sKAsrbHJdUtFUG6xOtwDpQE16OoQVDyYiEBWKfsjwMA3L7vOOSrHNpN9EN3Uyn1D68/aPrXIf
VZ2TEU6rdPassH9oTBGFoY1NEppQrV51mO/FARoIMuFTUZ4oqjdqI7RL4B9Ssjo95exok1UV0Q+E
huKDMzSgPtVGnxbDygI8b63H0o4REaEuxDyCNXby/cR7sj9Ct3jO80FYcJkT7OqDCiulXUSLafha
lxcUe1PF8NnE/fLXvAUf0m7i6GBoa148idcIEl0ogLs78EtvgwLd6difEaRCTFMlHoXme/cds0Qh
tTNtIE5SAPE1WOdIeG1IQWDubIYiF2C3yjaWiwoAyBzoQB5sCgNiP/7iMNVeBoNIONdMYMi6p7tz
f9gVFtOKWg0SA+SwVA7EXsa2dULaDUJcw402e6jFQZ1yej9BwZjcBY3S3D3GBT+wXwJJDz4l86KO
tyF1My7OBZGbT0FHg94a5n36qpuoU1WGr87bh7qZn59HVYnRnTBM1arTGKLxR1J494Te3wPHePuH
ip3flWYPinrosjWrdT+b3W9SrhmPg0PPxdv6MOfmRO2Ibgrj390rBEW3Flvo5Kkhi1+ixwd1c88y
7sp7xXtTkD6KUx4eG7/0OBIPOT1qtLmJz+4RzQ4pFV7Wr6v9fJgnlaLYZ4+thCli0CuqgOYF+5R1
z1Giyz1F/Q0sdEj9S0JM9LTqVOGtucONITN02f/meW28qi5oZ38lVqe8JETTgnTk+S9aCMniTpuF
bjipDT+0Hyijal51K5uXHbNx5LqYZ751qnROoXdKuzG8tiKsPOy6TpmCP3Ae/oeVV5vFK0qLKd4S
Ky5pFekAGrePFDucADE2YBmvzfcFSewxL2+r3mdamn6mVauIgPS6OH+w5u/EM2U7REh8V8ULowD4
YkMfuSNsML17+XFhxvmzanJeY3hp5j929IemwHGEbD66mzVVFN0TO3ob+/V31/j0kNgq9kukjl04
j9GGPe9CLRpNMRt379FmZSyt39OudCjxbjTrq/u0uDuBCzcp5oYqPby8nC+IVB/jiEGOud80Dpyj
4Dlg2OMFQv8HeGlf+wyIwkCTEIFZ+fdDZKxbjWjT4lCr8n26EF3p2FGDymggQ/OGfjev9+KKuXcf
DjUj5/U1oJQkvJm/NVUxgAd0t/jhO+OAoAI14f4zu0pVOw4+3UdQoz9W99AuLthvaHiIlk3JxNuh
8pZw6wmP0sRa3LssauRP7UeQoww0Enxj/yqqE2rQenRcVJleJ/mjLL46vbE2a2Kplmu0J7x8gWt0
IRjQEKqt9V2pZzNEuxCBXqi3cA0sNPFuRr+6K44RjGvM4j7SMWOMBk3Z8w3z+za+k/P03P2M6gt8
QLzVObvL9QH906qhKWhUR7QaOW/K82/n3HuioEXeZ5YvO8UOcjV3itxxbhdha3QagA6iWRMjhFu1
MMS3XQKj4eKgsYwdQJ8sCumWhEQi7knNpt0h+gbkQg9IxuGkkV4YVtkiqMWE6+rhXkCOIrqefmCC
tU8VA8Z4qXlEwxru/tXWDg6SV0ojCEUTxGXcFap8jhahI2Gf0pZr8InFvgly9ITGJJTx6nGWeGZw
CIRMCptkTaWBFFWK5Bqo5FOdhHVuKw9BgEEM0ac22fimYYQg5yz+6KI4bB1FGAKfU3pE+C1noUNR
KjtjU3GSkgvKn4BXKSYE71ImBfRHWXtILARPF7J2LlJoxvztiBlJVP73lzSJcpUZggwI39hbOjAl
U9SBMEskvgJtIRCfg4gi0tg/4pgiUJFPhFg10LxeKEejrZcwXQFmQHqRbCY/AIeACS8o2Ces7EMV
t6g0BVOHI8efFDwSjAV1E+z7jWar0D8lbbSR648gCFytxlkpwTWYhlDIu6OtPnWZjS1zi0HDyeYN
8SzB2bLhWYs+IjxR+GWGXAq7pBoWYFFkFuB8c02+kJ+yIDaY9MmIctIzIJODh2ArBThsiOm96Gbo
GBlEchZt4RrgsScbUEqgELaYZ1FdwTIlZBWcQZQKyqA5UAIYIfEFSk6wlqbSMoBPdB6h5Zo0YoaQ
Lr5L3B2aBygzFrwC5M6cLbtFclq0KMEIUY86upHUl8NEffXgNG0CJ5E6Ptr+vMX9bbXmpG6HO3G1
hidrSGR6Nive2dzxECL/jL4wKa6Syk7GUgc4BCSQ/pag/4Wfomg4o4LpbpLMABNK8QEwaLDavL0u
AE9g/VJ6iagmCCA5J6PNVk64S+aPDMlEfMb+1dwRXn+cNHtE9goYit2fD6SEyt1OdIPBgoUV7si4
TIKvq+XRmg+H/L6DryCHnGkigISbvyDJo/NRSolTAVjTrRLyL0hagIoQD53/saUOl0KH2b5wI4y8
m7mHQiuyYDuDOmf9LHcD9DiE09dBvKeKkBMnoFUI8MTncHqMMdAN18I5Z4sTDLM7Wqe3evAHbW3K
4LvTQa83GIDsNgS7zSaXYFIRKgRMSd5KL4U28fCZM7Pt0magGLaKtQ22/ezsNO+hfYovIBIGLwak
nG3BLBmkvPnvIwfeH9RC7A8GgQkFrkjCdWlzY8HsUrBMkBArjljJYwBZgtxDLjRbWXUXnIO/Au9x
h7aQGOjo+AjSNzi4mgCBQE9WHpdHfxKSwFySrMxaibI2l6Y0lZaihpOngmOLtiPCs/IOmWEUAV0w
0LOl7wJARaiTjoawIFGY9QGk8YWEA85roGez7gJOBWuZIQDZS3HNP6wTYOizGbYHMC45KR4X31cA
fZUcE4zJyccrY6EuzSrfi4LK9CE/6+mJC0CXCcwVPaDI4Ss9JVupRSiLqfBAKIbSxLI6vFQWBIgB
A1Ew1nrWGiuRsUxmk61mMDlTcsevdN4RmDn5vtI+wvD+b5qliP6OtY2dFFCCS5hlU3VlDm8OCb8p
QFO2XDkFriqENKgUu66MiJtLkFHJLIQQ7C8AXLX9hCCS7gIkeDIbil41eyESJ5hRVQvodCH18frs
UikEsWIAfOY0rUDJSzGTZelSE5utBJ24pjawkkaGMdIJaPrrgs8wRFmIvICpw3TudkXIBpNcazUp
Ja2MSoJ7ia3nKTIdsi0YjkYrMzQyw0LjBDpqMCG38EQNAFRxo/vscel8rtA9mmIGtNHlN2VCMOVr
TSWlKYEQIchqMy6aaaYZG8CFkOnbMvnbWBNZbE6TzQhfluyR1pGeDx0EUFVrMMvO8TJOddEuOWk+
TIuUnVxXo5PLGDj6iaSe0tH/IYQabh3aP5Q4zq5ds0ofKZy5m95GWP8sFg2FzlvfT+TUZouvzAAv
FubvpFMNnmj6Sgb3aQE88OZanukYQ3DRqhoVQBE1OcSZzBIZehOtH8J6Y8Bm/YM2k96bySwdLZn5
zNQrLwVz2SLlUdKqepM0FfFI70hSlLdZ61M+/IsP0wa/Hw28UGcIrsqfde6aeJhuUtxAw+wcM22k
7NniC2PlsK4XtgPuNgj30mRHAmWz++Q92RhS2y8OFF0WNBuVUhOfx1OySAvOqpBXgoekwaKzC9kK
2ZY2NkF5HSD9fzC6phE3MzNjuRd38r+ZPMFCpqYTW5emnTSIWjT8zuTAfB6V68lSkZllE4JMHQZj
oPUN+XGtc5IZemhcawFKyJYA824JLq1yalgjLVmdEAaQINgJmHaYcpxYNu7n14nXFeImfM9edXDa
IeodUhsIZLStA4gilMWcnYBiVNv3lyYUgquo58x+KKr//SicxZ6sKCl6bu64EovCqLD5UFCJj4WU
20Ri3EYZZ2dHAIQmOO5svf3CQ9nQpnmSY8ISsa7wO6P5a/FrEfjVNstFwylNf60cXXYqM1BKQrRJ
CF/sNalSZTanOjdYekgTgBQWd3D//86t8le1mFRj5BBSeRhETKi5V/g7WfmvRSSNYBVn/kIEatZY
F9DsQyF9T60kASTIV+5r7ftLVM+8E5+wLu/oFQrktp+UhsQgF6n+fka3yXVEG4V+gkbwNplfBuhQ
XRa5Sb1XshpdEv2CbTrrGwhdafBykumPrhnx4DZGymx6GV/a8d95GPcb07pfBlHpVgYhZYL0hxsn
/h3tfCzdbQqJDk2snFFrIXHkxh3y3U4FeXiI2v7Hi/u5NvLffCD4mkG626Qfp7OBBd0O+yHK2BFl
COgkdGrBD6YEeQn33d63URN1Ej8cL0ew7/PGhgpKOp+X7WonXNWcHJr47za99Qqu0LBkU6AA49mE
BYS+WWUauqVWHd5GnaKK94qK/vGv/3KoOYV90DBVo04XHz9s06+huSwY+eDn59pHv9xM2jX34lB9
3qrSVAofGk1Fpmi72IXmUe59VrkOnYLcxA1779l5kPhHu9FuuFWnZv6Cxu7S+60OtDNOdvkh7eTt
V6uwjYOk893kBjX3OT31osG5n3TOiztNcD/t4vRq7q3D395p4FSIH1XtnHlE4QmItQkuQQ6YLnkl
u0iBfsH+cXyt7PjYeevS089UmabH16m5NfezO66+FJcSXruVfonjDmVdsfDeY7isyL4djdzfd3tt
5ia5FRqpQRQ0mIABBQAMXehSpTT6orMwiqY1G2VlypNIGJG6O5lTkoq9DaUF1D5t3HmrJeZa6CvJ
dAE7vJBSdasWOcg1/+GeJU09COv3bLRE1cpAxr+/HGUHWY3UiQoqxAK3lY5ojlXuT5VaqYSKMMQq
73aPlGZiAmHsPRUjINjmKp7aEDrBnpvfvKVRc+0OMh2mD7ZrHo0xdFHZY+2l5NDhiRbMJc2Bv9a8
YOZRZqVoLfbQxDYjvNC9OccRPa7Qp6S8rECRGSp3FMi19MOUjwL5MQFQWvOPPUfqgJfzD+3yYO4h
PYILmz6RZ0x1fhRYUEKRGFVyyiezBHdEdW9HsCRGNbtEhq6dw8vq9XiuCVjFS1/WdOpOQ9PdvBx9
ZOuJaOe0anR+nN68Tqzxx84jx28w6NU5baixJwc9R6pjQgf1yjbxODvPwRi3Wh9TnnWr01qtqEnm
eDMXuHHEOWlBB524UM6I7Iq9qdNomzOsWohs2oy9zR3oqVbwBHqXNFXukescrCRANTgJEmqiP03q
on3yPTTDRExyiCPqo03B/78gxEQwlk7YpxMYrYWWHs9u/pqQfhya2VC0DML8d6P6DT4Hj2D2lz6+
R+aX7fHLsnK6k8ldv9ubBxVzKrZTkCf3FJ5Fj8mA0JNRctPhfjBaD+vCJUuwglmyQbCJcrxKJ7sF
3Ak6jtlPNR/sE3Cj2JDeL5VNopU4KW7ys/Pqurp5Dbe0o4B3ppWUMPgFH6WlWv/kPW3Ji5b8F+qh
79bLKyF3VGJCYRmcF8fdftq0cUYdSYqrkf1CWuhKh7BrM+9FQZGvKMCctZej4rw8fx2tLyqOg/04
HD+n1TmAFD1DGMu/z/rHwTg+/h5/WLbSurSuv5ultaKB00JVjmJskmPTPy/UF6g0U+FdBTt82FDM
h4gc+iJRtxRcu2en9AScJffYfrRLlA2qIo2Xua+0WO/Nv4BkTTQhaP2ETh6iI9hHejuD6FfIe++b
sHObBW5aWmzT/TVv6OktPYoVU0oN07fTGY9XT/NmXdSZlhZkAFYYqccooXt5Af1YpI6dupO4yBtQ
yHVxzgua4rrf5hcWba0HDsaEvVmV9B0OdugAGjsHGwkuE4DVLNILMhjTRsqP2mgEubFzaDZootOg
5bNZdfTmdFRyEBJ3VSt2sJ/jO+2/9UFP9+Zc+RuKBK7JgwjzHn26e3OGJbPEmdKTx/q0+XK/3hnd
1cKqmBrXMjq6mgBfvjADfM3nXwtt/P9edwioTTYL/x2S1I1bBV+mREfsIS6AcWFtiva63R1x3dDT
oKAk54j9L/qr6kPqHMr2k5xSApNCMeVisgIW0QfEgxZ9T4QC5fuVC1Ym+Aoqp+xw2ZdvvB2Oxx1s
Q4VwmDJcVHw5j4+N+FUP8QOjlJ6XDJ/O7YwledP2HBldZmtIBOH+AEErNu0BWfyYXOyTFn9mhCWO
qLJWrUexRPgIe77bkn4keB9iAlst2ZiHhYGcbvRxCIthN2Ov5iNbHG7PA1wYpHmRpeILc4lK8SHQ
aB+Cxt8B6ZifTR7P/agLJ2P/GvHlkYTzH7xFxX/QXomdFCXjBMl2T2a+Yn69ohGivWRWJk+z7lBg
z+2nHRyzhb2SmZPxURRCRab2T9Q2KCXUXELkijuvdbsqOp0VzZ78OQtbJls2AQlyjArm3YmMFttL
6FZHMCaw9Cq9xqhvJJEjW3QB9srqFRVJZgV3F6y5O5B+W1pjh9EyH5a+KG5F7YKy4JOXldz1omYP
K1WCC1M2fv3MIqOmwN728f8ZJ7Zt5IZviOWEvEwbjeqw9VV2Xl51tqc0m2EqGks6HPaenbuxQv/4
y6deWk/jvPv0fzX24vqt/6P41miMaRI3ISkDlv2MrSSZRkjaLSOz2ifXjVwO3ZtkF+j66F5ILtLZ
x3r26PlNmaTSmicK1WOwWJFy/v6q1h8l2TRswJcHpiQ2VNyiCKBMvcypQ6kBpV+ar6TQ+a6Yn8o5
SokVtykuUKwKdRTMTzwRYkgaLPY/MAmByQh0yn3V4qtk60PY+gGke1F+RlE/XFQaXMFPCDsh/dfp
3pdWr1YBnbJKy4xCk3fzZGaLLtlDnl2l4qzkCLdQ0R7feQ9lWOKJ3lOgY4Ybi3iZfUJ20jHEeZAE
CBjnHi2hyHR+6IDeDKt0krHp8XnqoNt7WxUctNgUtsWTy0R1Fqp1EUwZWjnsW5+yEFAcBY8pWrom
7tWzxYgjsENyEBhNdQYCcDUet9USLj/sQ5ATnW4GKUSORjtyYl/EWRGw1gJd/i9kVFhbNOu+AmBx
2jP8IjcUKCVToaBKUMOoRz0JjoSC6VnKvyUQ24MC6A7rCYAwemd9rMK1dztyLr6AVv2eTYLbGGY0
6C9gvi/OTCkg1qSqKDadNWG6CrGyWE/febf1WiVWIqzp3zWPgGes6TnvIhLEhfHe/fXVUWGSaiSE
FgmkELPtZ9Dc3rhC8tLJ6P32rEC2cblIWJ4rmzB5UswufBZXXl60kiVquJk9+pn5GS2AJtFEAga4
RNr8sU7eFOzwzxngTcnDGYB4RQGSRk0Vvbq4ZXcqYZmVRq6tn6apj6aPI5LxTqhjVVwpL8j+60s6
7EXW5x7ns2CzGrHGOIs4X6goQHREzRL3/WY1JrRsMvmrRBUwqGfDxs/DvvCz3qUzlpt/NGyfDacj
29OavyySCKkvqpfoHO72NH1J3sEtfFtoQ+hc916Ccjt2Sqc9nc9bkeHjB+MP8nnyZ2Wu8Wp5tQwK
bByTQcDrM7H7oZxtEcFooAP1S7hhwyFmYKLp+79SDOU2JFsgbHFJCZ9wRu4ezxB8lfKXMkL6HjhS
xKSrhdwVvdF0Ty++GLw6MqgtY9xmS1P8Nf4CGMdzSKHESg3x1uKaQeiFzahqek1CHcKk1mQHBG1l
BPm1ZucJk0S5x1og7T8qgwwzccq/Wub35mHJWXsya5DJx5GcbooekimBPMPpVDvpB7NdxJn7YEzl
VcqiX5v1Fq0COOL/3TEyP1J+Itsqn44QL32ktdXhLDIRUHFs5zUBjKs9pk1c6ohvd1diumGnU1cQ
sRoPv80hxDjfVwxSNeZUBFHbNxe4O3D5by4KMDJwHLxS/7Dnj8c4X1T4aRHezM+arFQzHuNVd/G4
LeqxHd1I+rcse6DJ7UxXQgoc2tpPBGj3ZhTUFQfzSFr+KUSU5hL0B0Zx4taGRIdZIFNFjKVNr9dy
W+7cmNudTkfTe1Wwx/Um2XerZB+Du0GlHlFXOvO5jOl02mPEpaXBy/HYp8Qxmn91Y0Vuk8shH2ki
PdZGvjXdpb9GvonYNYN21NqRb07jDUZzzuKmcUHmrGsHpAuFg8fDh2zyiMwtnVua3Na719yXdQBc
0N6smdLtUnmQTRgq/ZkbknYsNU8UsauQHY0VOJE9To33U0Sotwc44kvRtsRPOJUv0Z4erjpa44jm
pKZGPhbqLBJWIfiVqoFWwsPlgwOphmc3Zm/jL3MHDtAs6SOWBn8ICqzlUmnkM9WQJSGOXIrMwGng
RTbW0ElRARY8n6BqMs1vbCxGUr/nFLExOR8WZ08u3rh5GjHNIR2ZV6N5K1ekTlhMq2KcmKmcGV6h
2EdHej+QAzNy/mr17GQjLF+RZn3EPPIYETSyP3bHpmNW6jmnQ8Sdkk9FZF12oO6NMtMXOzB10qfJ
zc5cUb1BZiA1ovprXmPM9yPumiLWuznGUK5aDCYEKZP8jq5C1vpNaJUdcloVhr1SV1burGL6GJ8Q
3Y303XTf5vOay8X9CM2VH/oDRDCemPWNbnLN7Xyt+RzjbwLg4B1BgF53/xSB00aWQxerT93g6W1c
3kFTQi/4w0pq1QinSIxoWFUvvmh03Rac18PYFGiTazycpVNry2jo0C0gST5CeewLTZRN6mkfV/Lq
3g6RIl5zgsnV/d2guvDg4s4TxY9ZpFl01M1D8YfeRaG7TJJMkYRjytzUqLl3i9sIbfqip2D3MJUJ
r9F/mqY8dvzfWWTrZk97kiJTWjHVyapOv8atix4u4MFteEdgg2BJ22Y6s5dsoquVPOcrzaWFPdGY
jHWuaIlXOyeHpsQj+oTweJkVoWWjm/FgG3pxb3uaLG/rONAF/ECniKrGCBib0aBImKc7VeTNsIzm
d/Rxi+mJCbOQGch5YDZNinRWvrZHsLcRxmT+tjRZ0yXPDNFK0FpYywtS8uvSXqbVCSP8DPkHb3wt
4c36Kwe7CE9Py3TgqDroQwaqmw5t7U7a2rByA70p1jNN/scmIvKfoPiGVmLmxuge/9z37L60Dy+n
1LDqLxCNC5hlgqbbvl3HOJa1oLRyNIaaknnr1kP3nvPWJqPvir10Jx9sH5FdHD5ACBR6aQ1rB1bw
FboNWzgbrRg8HYAtwl+It4GN/zDwbky36Zv7A1BBt4Fn5iFB//eyDDITbPZwymjLpSAEEysLQLQn
6UuTSpMr5/5wN+Q3Vfybp7itTstwOTINV0Mty8AFtKi81h3WPkUxdhUTvcK7kpOhWObjTwkBI6wP
13/jOvXC2PvZOC2ggi3hWPltjpWmkq+UWoGsEaOsYjp2e+BiJWW0W0dDwUHyLf7IPP5x8emFS7WE
bQtIis3KXo7e5OP4kW4b3mEtKSXjS7/e//BCIAFWFkueKGoD9Mo34rjN9J3CaY0F3Xx0vvITI+Pc
0Tw9D/Rd+4wsyz+BK+FJMqyyDIqO6QaU7vzvXg3a0Htes/fuJgS2ezgKoEOv5Mrw1tLv0qcCRkw9
Qg2l7j4sQfSz0IJgwmVxiEIivGFHehVUJLGYXJBtqAeSIaPprr0c56AAft2vS49u6gIKW9UICC94
w5OAouwm5EXKZLIzBoNCJL2ZHH+1nlB29YOsT0LwJOUOpTZFH1G89U7rCpRVUbqOFFKNenYqWZXW
IRes5J+e+v9L0BTR8NSjuaXSg5dBreMVYgIE2Tnpx5sNJ0CdBipkbRutXIsaRMAOUGSS5a9mZf4I
ji56EQ2xUR1xUms9/aYP1wsUuqtIWGlEtHDQYJYwf1s1ZV9+yFKcWVHghUJajwyeKmpUbDJS/NL1
soCoQXmlJESkwkJYxrGmnkMOQOYM6JE0YOMSdSgifbaqyRiGM9p9e1q2u7R+/yBBetj7cGanCa05
0EwvYaYaW5To3TssZEJemwzSNVHsSqbv6CFc+tgbS5p/0HfJPiLsiN45bcugw5fsQ6vYLpGK8n8w
3hszRM5DdO/RS+zen0gUkR6jtybKTQfEty30LMMogBBeQ0ARH5eerbMvWW9kqiMI8QwUXXPuG8Sx
a5RTQSpbQLZ87bJsKW6x6oKstdxjfWEX8RJZZuQgSbKRUyP9KbUDfXvbITBisYwwqAOV7dBCrQH2
IYz40gxxvQleOuGdVixhYnZgL93eJlNgEhmKr+DsnEgj6zYUMLmxiQQW/pZiuzQPaXAyIktpuRNp
tqkcoVxMNlomPUNVkIsDeyItwIZWxrf7a9h/PfZwmkuBVeHH4BjhC4mCpXfmHXX3RAVQ8l8X+muh
LKb5q0MRcI00eYGUompetfKIUvwoMzpXogt9fpziGnI8cM1wk+SMqTJJcce/aKMGlbnIjqFlgVrl
pI4qidaZ5LMU8NchCeTNdXa1FE/rrLIMqCp/lN/W+ZETh1/H8n6xACvDJNXd4i0GgvlgursvYBG6
AgCbiKkkOYwSlaQZ51uTVqCK+tKgLTvSXwWr0H4V3TY2PGpRSU8jw+QBIFPQw2+X/44cP4f+cZjQ
X5EMap0+As1D2fvOX/PzNJkWsEt00QrKVRo42fuHnWsfIME5TzIhy1YSZHJwonoo1sqOzER8rGwc
MvRHj2VjlBcTTFiGrhniV5Z114hpBMUq0E2KqWiC9wgsI/qFkA5JcCUjvYcQkGx15tPq+uyVGsOY
SFFzSHi2CHvMai6ddkbp7q1bAPGV6FHudJZJJpc8ICiGBYt7RBBE4jS92+Uh0DwE1HLF/Fy8sH0u
Ewi/AW4qZhnQCc8GNTWahywXlb1Np47C5t7ofu/0B3CfXrw6b5Pevfv4S/KoXJ3Xr/kS8fOH+WsC
zCPAjlg3+ns15NvaMLCpBy6BrEumjxga0T+K3NK7k7PpUgOm0fzU1KT0tLhe+5Sf7NGqthFTDv0a
m3TaGoJEb6NDLpQOwKHxhdW4umF6iC7i3jk099sKtSJGRUkK1D0771bDpz8DEPh3SLvvoeDw0+zj
fshcJm5hnLhXOwY/FUb/ohGdUNcG/dHOg8somdBCd3JeFSHvAur9emRIOrSNY4HRGX6Wp/sYHWS9
mjlVqIZ3oBhVZEN6ZzZP0N6A8lE8yVmRG7lX3C77NFQbvDs4iNy/u3n088G1HZFw1WN6VC+W+ydR
PhLvgi3GANqp//Gx/6U3E1uo6IWD7x6JWu+3y/U/BNwKMgqMwse+jYrO13ogmpn5X+A1hE6enHF5
QVlIo6ik5n4dueTkSf0XHIpe0rwPX4NiFR40WXqHtULH2xotTrEv1BUxnwGg8Vpg4+ER0OQUhjEI
SZdBYkxOsfEkdnYh7CKyc+oVfnS4haxHJu3rzvLROIpxppkgF+p9rlDsbWTOj9PPoNSu1GiHaj3v
rZi+oC3e7r5L7AatWfqIH/eXZBIxTeEe3fJh7ukUgcfIJ7TpFdIleDxbz2OzZj6hhNLdEMVbNksk
5f1qt+KWYG+6T/uwOqzewPCKpQr9OwHCy8n+jQgYYjmhJkLEOFDQKEj0hu2wHa2fQeXClMu/UaKp
A5IhYImLWrVKg/pIGYOaWW8p6FBYUsUj/PmN9g14slvpf1AYFfLdIq2podbdOQyOZASyPEoB71gR
pkJWHQ0cUjmlWdxDo7wn5RJuxW+4xRCXskGaoObeuOE1t+SX/AvZgIpfdBouPWbRV9YEUoByJ5rM
jnubCgxLc5BeOs7VJa20CNN/z2Nk0V1omvPDX+qJ4IcsL8jtLW1l4A9j1Hvb4gxLL+BgK3fwNcaU
YYNw0BMNF7cOKKDg+GXl+kc5j5C5+UW5EAFGJVfrBlc/C9sU3FWHVcgAiZ/4JfClLGe7GxPc0GIZ
35AZzBYHnMDG0+spdtShXM3bWnYbfZrR4Lzn05jwOWm4GrtXizYvqzffNe8TG8iPDqwNgguwsR8q
KartZKeltoliB9rjwomBp4LaGXz6ZScmCNrcduFxehDmruqtM5qR0obM9s7M/xNQLzOcuZUy8DLB
2fGfKefDUtk/u94jfhmj9krvKz69PKe3KYFKnXgp/FsihspPyLNk+eDYLSjliGqxPDO6LKOP+R7U
nBOiixQNsbmhRvw/RJ3XciJds0SfiAi8ucV7K0DohgBJeO/R05+1ur/5z7RgJEzb3buqsrKy9ioC
7duPZnpxn21Qet780J6V1nkpQjxyFqSCwMTjxewVM7l6VGDLcHSQm+vbxaZJ0WL1SSUVNVoVuqdV
z9VzI1FLsVyrPlvP6LOiXdTNlNPwfU/FCA5tlA4OicGtTJOP7Ziamb/Bhe5qrXs9l2tlqbF6lTe1
aN1WQ+QPySHcSdRFOjrfSEjjdTzK8Qpa85UL7ndicKU1C04tEu70vLtW/jqZ6CJ+nisx90wj0Fn8
o8HDdhFZDTcUhJaPZMCulSllw409TKpjNfOhT61qzj2/4N8P3jWNR9492GHH6g86w0QJDtYokzBY
oq61JV9L0oxoK5fXMxUa0KwfKEx8+sS7o/jLBQYcyzvwjPQjcMjAdbdGNgHccmPMRWmt6dgElfrF
OWICDeBTCQ5a0hV09pBoineNFedk8VpOKILZZNoMIUfweiAVYS/MFQQdOnAQbRufC9vO8Wz0i6ij
PpbSX8iVl6l+axqmmJthOvtWicRsjRki+dkeiRztv8Hp+13JVcmgZqFob2jhR4vZboolw3KvJhPV
W7ZE0QpzQzpXjgN9BslAZ4yZ+TSeBO1NUws+GsRLS55geAAuADWHqcIQKxUNyBWiIvJ1wC6H2ivD
l0xxkSsu4PCUtp1V71B5z039HoZLIk2tGR3LmGJADvqZWq6WYUmXoNVtmtuF7iCHzMVJl1awsSnm
aaeKkfKFbHF6SMeo5p0s8YbXDaZS/1WIW7eH2nYlMnh90ubvv8SYqbFQH1ZkQw8JDDkQggZHB2wr
7waB3DBo5BInCHi4kqwtK6nSfZIs0p2jQJ8oLEFpA+EHyBcQyxgY0xmiWpGvTRgXnwnBpYmg2gmr
BU//zDMXX+yTywnr55+gKgFukUYBqtbER1YDsmM8YCOre3KdvSHpSsinrArKlrdPeLmtIYCeT4bb
oI984I2RQVcN/rgQClN0fy8w7Ht7GIEwFEe80COKlTJOY4y66kobqqpItzdjyPTtG2FZvYJ9F0dT
IGLFuGIzpB7hxBs2WZQaK8NI1T8N/cwwu5kzucUoFXYlXoAbSofl8C+SX0FMZHq8Bt4cqmDMPzwn
nhWDrljxQSaKqwHiEZwgT5KLqbX5Gmd2DoXV0Ewwy3CIG4TftsZrG/Je3HivoGqkL+UK+9ySDfO7
Jt6B7I96Th+kHiolawkR4j75+pcEVRBuwS/eJ25KMiXn2gJdm2K/ORtXKoRTWBy0tNKTXF9NCfMN
zVkJ+48fDBWXi/lRg+vq7oBCs489VFl+f2t9Mj843ezgxwZxlD4ZxUrtG2YY3Jz+/CtZq9fjeWhV
w2ixPZuYc19PzniUwETcWWCx7zJgU2kyYXAAcvL7qwAsbTEFmXk/8tvHVnBwqDb2xxINgJySeXIQ
bIu9bA8Hp3asBKpIMqE8mUITTHbvD7pBXs8cyBtsqf9AgZbur5yEo5Un+t3BDcFLtP4hAOCNihkv
DWUIMnGiAm1btvyCVhKhWQqTlCsAld5iot0JXRaBYZFv8E24BP+8k1TF4zO96CIvaUc0SeARBhyB
Fjj41BpfTkkC+JK2WSv+nqrfXlj3Cdvprkypa1Avl/HBD/Sb4Pa6Ukp3rjtNQ9MpXyt0EsGAUrh7
KNLvJlOFF6T/nKEAqlpYTAOHWlOwLkbn9K4Czw28GT3uaP7R2uIwbepxQD15N85TUyZROpgyHZ0D
NfwL1s17xpISOrVylyhVpDBsmMb3djViNces7smB4q+Aq2xhyx3avs/HkiiTxMZVy8eG36YUyWR+
UjXhIoVDtldyQRnqZtL9EAxSIU44ak99/wURjBHlFEjaUBiiNPWTr021h9q3LtXpx9GKc0x4Aofa
ihn+mxtfigkYfcvDfmDqaLhAxAkNonugaMS5B8YyOIguDqVV0AsERkY9iqYG1LSl4HDjB002xJzD
1S/7j4WZlpDH/gmDlV2L3RlT9cPZDah4A9uP8xekw3V5QEFO1bwY8dGCD/WwFD1e7q2LvZ8eYNry
1uYnE6nt6eEIdHmpLBmK8HmX9eMV6/I6WG4PKPPgNAPMcU8+kAnoXwnsLh+0CDrfynS5yEZrB4pk
C7y/6ian7TRNwx99BKwbz9lmYmzNnBPMPpkxePecRdDDjJXzjkAIL2yK0wn3el0knBnnlU9OciUy
p3RUbcP4IFN2LsLJI9WcgiljPH2ro79HbjCcb5yvXF0I+FD2Hcx6aDUTowealmFBQAhReWk+gFPl
5jE/9f0qU2l/Ve7D5Uc5sbArf5iEBLkwIVmhjroGeIjnM7IGCv0nyT0aWlmeDA6tw6OMUBUVPsdq
6oMx4/Ch7qZHP77iwI+5pIrxNh4wbW/1+c6c1fIRF/Bd2X3a/vJWjuEmybW/ljQPirHBHh+Jm27b
GQaLZQ7HKiAnPHyxJ2uoXERAFaWnqr3CN3hf0FQUSLdZZCS8Ev8h4ZzvINUOqS48b38BHsaE3fN+
F6EMSheCbF9DmEoihF9SBlvdsXDRbrhpHwCoJbDW6q5yYJgKsuaKB1zDDbH3luc9+ZsXFLnrIW8q
Z42L6CNCaeSSzt/LDmOHUcm3ruNpu7cs60ZKYskB4i557HBBFd3iJ27E/28hcVuK57ONILNTuVXM
6u07JylZ+Xh1U3fzbqmHTh8nnx2EGVfxfuayNJblRWRjdz0mKjwu7QW8MeIa+Q303SJ/hZemd+at
FUADm2ACNueiX7aGLa2HFuU5SN4GyUGZXnxTn04fz9jtTnt1GmuVhukqoiSkeHHuNlXSY0Vyh1Sc
B3y/N2w1OLelGWl2LJY8X7MDE6wQL4f5PZMDhrxBKqS+hacVIxNg0tUMniwN3KQ88AjgSLTpLhBA
gpkEGAnpfg/cB9l/Zuwffn5Ew3UTY8zgtTtVHaCzrZ9BfcixDz1oCAAhoQ2uP+d4k083JBUgcwHA
cuBeYBNsibXCr8wPoOcqn3up+LgUjp0nCUwybSwMh1XJq0tU89/oTRXTJUf/o/xECDVaR6GAO+CF
Co3+2bpPgTCQpHOmY9nRrI80BZilfQFFwbVtVVoH6XZjgGdbrDBEA51lXccG5VDkA4NwUl8v9x0t
CGaK7OkUIhXCtO0S4vZMUxaEAFc7Y4sGku+oWK7CnG2KIEFh/UaBD249xSzCmGZF15gkpU70uknn
2muSL8zqkc515JbeINDhMo8Az33Mb0gWz1+1+ZyGdLxzb6PbiIuKd4bv6icPXV6hai1M3JBpIGfs
68D6iJzjLgoFE1Zz0FDMvMPnNLFkBVTiUQwXHJir4yFSrvpyIJX2Qdrxf6nM+dzCOAuCrIvCGlly
dmqqK/os0U4wOOvCwPs+Ra2o9/OrO+GOzpk4p8yUeAudOWV68GKsssXJXrMBHDVIEKLJALE6iJ0O
ORrNLqfRVUj0nX98/KIF/JWsa9wNCf9dO+uAMToj5t2fBmmF5anx6iMXAqYuDy+s/goxAV3aR42E
unm+a8WkwLHQ/wWhrOWY5pH9Yp5nNz0z7IkepcujmmUfTfwbPmgzpEswyeGYYQUDM/WRKAbOLZNg
pQ/3iC/TsLFsN3YZLDp5QQjaov0GKwraSzAM5SSpyKKrdKX51iZojyIB3ZnTTMURQtIuCGAxepUN
FUhwijhvMjrcit6zO4pgGeo+VRxwf8cjxi0OVJJRNddKrdGog9FH5VPvra0JxExpo4GJx9Av3lWD
8gUeWY9S7XVxQADJbEg32XcVnJR5mN8CJ4y6scFisWsdWlq2e7VH+osbwFYJLiMsoFPyGkcv/x6v
cTAIMIOphM8SAbnNDHd18Brzq4VhG2ynmTXncKZ0nn6ULgN8QGGOYmSLldGmG1mmPIKRqO0KpZPN
bOjQWS1Ov5x8e8NmyToydEK3yl9bjI85sQ+7aVWanhSdlcrmBbR7SAfUv6YV1Eu5GkwNPJKM8vD7
TgaaScqXmREN5vzLXQBnDyaLf1m/CzFdBBr1qFef5SoTM7hG6jQTLmwaKSb9e81ZXgtx6dEamzz1
LCT1zGZwi0fpNYKQRBh0PSIeabfX3XV30v4r0blS3hWBR/2S5w8qrOqyGSZh3QSsFCgxpdLYBBWR
Bx+b1TVEbuJWABmQGoEZGbIV5mmT/6G1gcbXnLWbbpOHaWAswSYwmRrF9mQClQoGcsh18l3WHM/X
D/XhvliHKFiPFs3Bt8m7D4Z/JcQDe+xZG8KNZJ/ZkM/OSLSXJu0ZWorbYqnS7UISjBVopcMOLgiI
IYpd4Gy34QeS+sa+ZfNB9RDMM5khAbvlXJvUh9CnB8MZTA3YO8VnJ9s4l7F9s2SZ77MdCVvHMtaF
JCYn+AA2mmEUPqEX1uuYJi17kEAG1dBPDwzaIuC56abpefkInH1m7tsEL4xr7VAJl38RhIxfHacn
RolWfXzDR9BgQD9PI6i9Y6+8UinY7fKzpp8OB2gII/nv0hGyn/oPnCX+edQGZdrqbY0BkKk8Sucm
hj0blABp9fUzpK6LUksbhbg0mrkChgZWHF/XnL5bAxwCNyo1m5VuaeLJibM/pFvwfrzu03wO6oo0
qXuNbC6/u7iz8lHDNAVw2kxSyJ52qe7CsSZf8K/A9t+Ek0fHEfS6Eymk/ORaa4cH5ziVYCCZwIt3
IHIOrmNIlDLUBGT73kFjJBSoSXiS82SREF4GezyuoHeJMp7B6z+qmyNZLt6/Re/Lw7lwqk8UUUjP
SlZveBAbfKU6o0KO/am1hj2ES8f7Ib3xhn+RrOr03VpMfms8iwWjAKOxga6QYFpIIM8b3t1OKGJ6
dwAsONuAYImP8C4nq0L/43DyiQJZ25vNwmaq7MOBwPqCsYCLm7/iNl2rqGmjDVgC+LmUe44wR5r1
CcjtM/7oedqmUpmkOxvfFa5V/VcCg7CmlWJayhQZbjuaw73KeuopQsOac08GVEhxCKTbSkrPh5qO
Zlx9ZPTNg2YB5mJDp0hDqZsTzmjOZc5u9lRxGlTYL3BAOB+rmoUe0DACeXsTnZrcf24SjhLTN451
+YRLF14ZBnyssIGSl6B8hSbjzHfpMsPkUjBvZuWD2bNVXffyVIg2NqWBpGMvLn514cHEnRiduzqh
4eVlhIXcrbBzXEDmKURa5iIcXGQd2KB+eBTSFt2qeT71U//L3v1/mgU3kls/B0R5V30785gcqeUk
w9caUJ2bqWWZKbgw4RTAQDQuLuLGkpbJR7re0rq0j9YNg2eCZcj9OmGmclIeg1AlJ8I4+4K1dKIo
kgCiP2IoLrJvkoz3b4c+1Ckw52yxS2HFq5Dt/L+jrltO1ArZ+t1JgsjI7nmBbVpGlixyd/8jp0pm
YtbY9aMUMaU4fKnY7NW/48Wh9p+3gxdmNoQW9cPQY0hh6bGQHJlv8J/xPnmnAm44kQaT+AqurKYi
RdWKN/ls5mFiHpiz2oNpaQBlSu1T6vymHVntVnIyXY3HN3ovjUleBztacSZ6lKSxD2CzOythvFjF
u5gsy8g7195r5oYkpU7OTw4RTzGZWG7d/WDXS4I+US7IOAlId75JrvXCZI7rMVhwdJIxuQ7hQqVN
gBd5CEHcEMFbMcVAwozowUld6kKCSTtSvZXvdcFXp+1o29vRmx5/AVglNPreJvryRtVGz8HdCB7u
Z7lRw2keA4Iz0lBZX2AWlCaTh2gh6MStye0p28LYAWWZ0bRng6DtbD9aj3jnnk8fiolz7aFeWmxZ
jGFA0lVkvuIXhZWAdPCR8ZJxWPTikQKmjI7YBa/UMAahDFFUyhI/fiGf/H6AKeJ9HZFbpoDemgnv
fMQM9BMBfHmtRS8k44KQsKBKh96Nq5+LzEpCNgzoKBrAdwTB7VUD+cWdYI22I3zmM93FrlLtLZjj
0HIZbIswIXvBbOZN8mbMDRbM5WEQfmYq+9GZ+xHv6A2IfBlnA1Rlfka4mb1BdbChOQlDsYosNJIv
J8ZBu8145VPO0D3UkNhAeP8FcTPjwSESr96G8EJb0/bjyaSdKcZ7u9qlmMtWLoEUJqVog+jXi7qV
SGX36KWKy6knPYuMpaHW5/PWXK4LCL5xsjPNG9HpMp8h292w1Wk1AZE0H2+d32hL8nQnbq/dEJo4
tw0o53JFPnbleVASgsPoZRHTs0OWWQ05KGmcSOVIXFTFkD0SayJDMiJp33A1CoCoNy6wP+fihZGG
RQs60cQcECvJTeaXwz7XuD/uvgqVTIHZphLJFbvj7wNJ2PCT1ppI+80Vfqk65WUgadmkZ/QSKDSA
ZeUSwvYBhyP/AX4l23QjJRzKpnWurosoYY8Uchi9CLHJ/jAhui/8yThaA0mzcuMIs632fkUOuTLu
MvA+DDk7KNpnBF5G/BFIZxh7aqeENnHCZVe5UGJj7LmkSSC9Wmv23jKkNqSTFAe1ZmQQL2UnfFDW
+1+LL8ctUpth+x71QsRDw/CW9A0fZ/NFhX+wrc4bsoTJdzE4GVUB2nBrXZjNT71dPTve1R9MJsAQ
IKN/v/oH8YZoxKYUfANrFc1DS4GazouujMJQVig4IipxRI7oiV5WwZwtU0oQ7YtyxTo+pwNYWTkM
EOc6MUNl03zzv2WU4tW24wJaYPKg89bni4B63fZ8eThgj/6TZZTtSbRCdbcfVqu9Avlm4xZPUnjy
Ys0kFXLSx9DqbR5+wk5x6F+HJCbXmaMtc+GJagMlmjfOcWDvgx4AafRxvCxBQG48zBiioIlBq6KX
ak4BUpnLz41YP/bYsFTrNyhdCOTIiKfXAafZ6NfA1TxSmGqbz528kLig7d28EzP2Z4JikODgkPLS
z+EnDuaizKDwoKglfk6ds6Z/YiMxMFCwE6dpnaBNTSTfPJt+mAsjy9MFhiuGEcI7YMaUBErfM2Qn
tQUyueazX5ngKx6udw4iADLmqRX0rtO2hfvvPSMbcx+oEf1eqiSXIrwbLjF6bySiQYROW7oQBHII
O/60I9wBI8ihTJOYWfIW4JXYWiNdWLIDRCf+Q2S1TdI4/i0EJiFGGlaIBlDmuwJgfK7+OJjS5GA5
YZokYxDD2GhB8Jgpc5VnJu6RHikwwboxp17DapoifJ4xDh4y575FwsChqjukEFgaG8iGmKx1dYaU
WNxr7yaZsfYsWsYFM/OMf6FoAbXOBH7DWXtS35OJ5s4J6fGXwrks8RoGiqoUvOMTDhzRKxb+Zgiq
pc4QYCDQGfxOVtuqDEMbg5ZsHjYYXe/reBwQ/Ik5iZzL+AwAizr87AjMqa4enwHMCXcC8w8bHCoz
qQvz3YLAeAm7El8IEFV9y2Tjwv4b9URgjVtavSysiMapnanio/YTpRgVAFYBqFjxV1qBtIYRUbij
ukHtSUmui16NIb1AbBgwhXHbin3Bwym1sd/4Mvo04RseA/tG19chv/xRnGLYpuv6KBGi4wAHZ8lz
w7FQvvJHSdaF1ey7cVyjGataes4pfsfH848nEVsq2H+35JJs7Iun3oG17WAQcImKSKNWk7Dnr3Dm
YwUKmpspYjyA6mK6fOTdRGk/CdxkSv1irWPxTGmFZX/WPuBTNpGdLLwq1kEsqWR2B+KguPpoeprt
c9e3suU4J9ffTnXHRbrqzkBvArK3zN3YQPdLJyzbFjL2Cr0bue5zDrEpYBucxwEzoauLBpEXZ8xC
U101ByTXk1zbEpSfm6NyJfnfzdSWDOcrsLO5DCcl5wqnBTHbFF/9t/i6Eot+IoLAGtXtSN+7ZAsx
yNGpj1f31ZWrkIX/bNLdcE8jtW2L9cpFn4uIxpg5QuOJW+TkkqSNUdgWByyWBLOczjW821vtQYvH
bF39rrhkUmfKVHVXPKLz5oJOaQXdVrBV1+nCZAMWuGb2omKg552sNdAr0xVz205C+Aa1Cr00+voZ
YQD3n+M2x7v7L/PNL7hw/4wlE1Dwoydq6jMM+TQAsfK+7bO+R0jcdW4+s5krj8vgQLItihi7cCS4
4S+AqFO5ZiXJntno0L2D8IQaw3wezCfgyyDqlkUoI/1rmEPKXmzUAjZtwZlnzl3l3jogwOy25iGM
KgDr255CqLE4P07B+BvU0JDn5qeirgoNUnKFPlm8oNJM0xRrrOkJ9t9686DZ88Bf9lACOP5oZrEq
5G3I6qldt3FCFneQap0Xw2HPh/6X6gUvHBTNiNg77yMSpAnWiyb31vHzT97ByHi6vPAxzoLG1yFj
sYKLH3ZzXH75RUK+QL1M0UlaEyGxFGR3PffooyKXbVguJctJPMPJL9/b2Y9lI95PUyJPr4bRtZDa
5v8wrKwbRDNFvwWvqNbzWQJytZNpgMaHhhJbGu1lSBAHUYzVBJwUsqe0LV6BJ4sUI9BRt0x5A0bM
yeWfkLZFrHA6EAf1L6XWPLVU8rD76n0SD1wLj06G2lbaZ2NQNac8gvNlgwR+yi0YNZwfT7n4Qogw
0KZOaOXEfWZpCKbmWvVud/kvACMoMyx74hWFeXoPkc4MLbQ3tUfVU6KQW6LfhOXSQRJs0eyzzUxZ
IbDwhOgvcTu4q6QPbHzv7uk7pjnRnhUvL84IA5FPOoy9vsZ3gj2u5Jin2d1tLtT/aEyL6cmexkhs
gMhwS2LRxNd5rF0GvR5h2UWwNdBPbP0nonH5n2Ug37rG7IolYF9x+Ay8jSF9hNcPQTo3RlMJGnuQ
P0NLsrewOSP3LPsQ+FLEXILVnNewTaKHx1+iN54fIW8bagp7O6XZmCPZX7X+8xoqGyIj51YtIlD+
ItrQaT0VBtV2OwjXabCxK2Wr2e/0lSOP1wFKC8AewyXsjndpOaCw4g0RoN1vD0Ifmh6SOBkU1pJy
BK+rx+BobxKNM1+KAmVdKB0PQTpsmgZ3QLKV5jmUcqotK1OPmmGYMf0gEUGWXZAqcNsQy6ErNlBn
ARR7CioQK+AYYA/52bU3feu1Dvkzu23xV6KeqeR6qpncqVxLf68/hClDFjU2+F5M1IXKtfRaSmw9
9lyPwkrPiSZdtHQyfhQsoRZURxu1Xfd6iQf0ogSgQWFmEz8EqJN1RnqQgkIGsF6AWwMUCSnC0aZb
SmOs9SIuFHXiHuDVnAOkHy9IN2mP2bWcdIkijxZTe3mpX+rDE6j10JQvivGs6BCAZ0D8ddO9CVbl
EoK3mntxTN2rC4lVkP3Krm5EHb7vewYnpwJbLF0H1bAQUmN8RuoIUOTY2fAg5V1G4aYkzuOJISMQ
C4r+tf9HdvTIm+RtS6Rj0aqpGwsJrBMDQ5M//a5Ik+96f2kurzWxoQROuvog0xvurl7Woe9Zoboc
GRrPexY/TUxYUqa87oxEKhc8TJQHwHjwYAFuRPGHMzymBc5y4C+n295LeqZmiyzHdkATytWDTDL4
1AxJLQe3wxRHawZAdcOTw13FbUJ3hqseDobw/C/BiXpiQ717NfKT6vYWz+pPVdcamIIZ1MnFAMEi
tNYaX8AMJ/aDBgrXhVmneD2YYJ3ngts4aMSmDUBH8VT7sqGcsx8GmH63DSIUxPGYZkJP3f7Kzoyu
SMbgEWfeRWApU0P/FY4DLpPHPA1Ayx+4CJvC4lBRa3Y0yhIfHKsBDhWilVM4l5sCTUJwoliFzn4Y
Rkn8uJEmV7bYfNW/WTKcQEOUWypIsG80MxDsOgaxekgKuUHvNBLxuxwZjYxz2D2cIuJrL8gPRW0y
YkGSEHl0/eGCEjwagfdW7BO65MfrGzH0r+VeecL34nDPlxNNYI0BmOm5cNsU76NzK9e+9leDHSE4
ztrk2YqN46NT49iffh0+6APQv8+ui0T5VDyg5JmiC3e2ngYfJsvXioOVzgDNCHsrm0kONw0KRTtd
Jz38nW5FW9dn/tw/EN21Lyg2IG32LMQQvwExWOav/cgvVfCd6CjVzvRjjdv4OUxOLp1cnwG6LS5t
qPKHyn5sTGl1Mv/d/SAjjj3Vfui/PcqkRqv7r2lr85MZbiF25yN4VrnOX2OD+lF0Z0FOhzawzVTz
NY5F2bFEmVKZXO+P2WF4pjJw9ZH6fiCIn5kfxofi65sGoA3q79o7+nWh/t6b1iON4+j0mSpnJ/v2
E1ZN99bEbmjY1JbILrI9tpNprGd/5WU7pcKdi/nwcyCwQnNjuB446gu4Z73z6MlXB7kx53rbSwAx
j1aDI1+KUHbf2FOjO+2eh1yFYyvT3lbgEtJ7jOavv13K2ugY96j2kbOTjFih8vWVpznv97rQhXMV
KXRzhe8Y7qI8zz4Z/X0BLGlOKofPu09SMXUtzmBjxtdrWPUU45WeQ4N0lz0+dIa2pyZh1ej9Kz7Q
49ARFhJ6cYPpP1FHKtGM7k0fNCYBnPyXp418p5H1CV0qaRwGBOHSCtwCvSBk9bHtuKUlJCjYLX2g
QMVYz55SPbQ8QWXh+Ouf4UDMbPe76555HNu3psuW/3HPVl0J//v+keXQPX2kaXKQZTol9Or6nr1Q
LrUElVkih9nFc3ajMRKjmE4pybr9UlzRc1+8UshNPYPdU3QMc5+b7oarvOpu25Rsbtt3xDm3fR93
9D7RyPy8j9CdLKX4P/V5nF3os6DM0IV+EZHOsr/78HHYF3YfO16Y9qa9zce0R1seet5casn6dZT4
pCfAKPa5QnRzP/LZ0gskNmuX4BATotlhg4b427ZDW9a/bi9Zsqn8fXFf7GrbGU2SPmlG9KYtFkMM
0JVz+H1dXJ9FnhbxzZgOIZ9LHo/P7ejxuR5tQb5TgwzL6/OIzhNdUs6j++ICypI/jvyS7yVPhczg
HqtvwLdRL2BKxX+Gq3Ls/qFd+vjMDOK9zGA9SnQA2DrxHn1M6mlqHlbNXJVdSH/t9/RfSMVpvRSn
RVq8QoeRHHr9+dOtktwVabmRAG2nXUqmcMTEXkrMqHaNApklwxM0Roiva0/cteDnRcUvfgI4Az1z
kCr9AbaPfsV+bpPlfDmPJChqyj8B94KfBA7DMh9l/qT10LoDlHx7UqdLc5fjPEPaCZomGcYMu9LZ
YhP7sWc+mS2fkCU8zjKJwQkNIKDEdXz+ly3tsBPrwh769amUQzYxWaTrRYIGF9RyXIp0qrrCw29F
M/nkV/yXIt/rLD1jXF75DvADXLA+9/Elk1+dSlccjGxhRXEWvQ2AY0+FP6wloMvXNZrPIiE6uHyl
hpd+dBydH4j2m5mP9Sj2nWoitjrao70aaSabS3gqvfuNImLmsOWYy7PCMm5HZyh41wFVDa1Ddz0I
qO64vdgHzdHpiX/8EzDCaKXYHmKa8HLD2mjmRWu5caZHxK79jwokanSLCXY/gnxD2ABSGA2ojMws
YtOkUMk5VHEVBu16mxxTE190lf95lFnVz6GgMsMiU4MnsliXF8vOM7/uvEkfiNhqLYEZcfBwZMHK
wIbhH+I0UOGHYyEIGS1lvv8aq49kO9I4DfeL9SzajqHASUUSTbugUDzznMHLD2Pi75N+GeJrAeJU
MqMpcxETVlz1ck0qQVqvTqSWKa4qJxr/kEbIdA/t5SBX43vrMlPYrX2evZskhofb2YXuELv6e5xu
RyYpBAzhZpao4xmlfs7ga5+pRvbr9jn9/ZtEJjAQV/Vp49pgXqcfxiBBTyMyTpRjTzEnic61naVZ
3WL1cR5CL6uvPqjAI5s3yUpjbD1HMfpevSvZPjXgy12e3kHRHpdy2rp8oBbSy3WS/f3oazTtQ/PD
lVDFPABUyF9DhkaAGusDniyaEcNHwlOiAQ8ThKEJRicIUHSdcH70CYRmepsKJ9cASx/IiAxxbWNv
IW8CPUtHwmRcwvPVAknXMyIgl9THOl2v0bjfMfmu03Qm52YgDqYghTrETTYfjyJEWLLgyhAaWofJ
N8PGJwVnoRkxYreVnxsPcfcbfUWmFTSQ6VqRrmfrmU/Ia3u0KhHhQa9o00z39mhXMsH3TrSeT3wy
qzxQBsaAV9CxP+YvPwm8m1WBO4uxcW3fyaIsMtDEuR/762U+xlWcJ3/TixduD8Iu1I2fC+/2huJZ
W3j90WIr/1dLLhLj+wwjEksUIoiqJcspJKaIWK9qkstztBFYIAF+/X3V+OD2r0CY9uhG9vnzb/ZA
zgl4/764zhC3oy8XZb1kvHqH5ruVHjGE788iHWG6z/rpkyETXURHyd/zcDVZLtLDV20/fI/iC1q6
nT4yZRoioS1GmHMqUlywQniKKhmotHCntvlDrHDGjCeKSww6Y9uZJvEdAxwacYCb70QzTjf6BbgF
n2QN6QVsR7YfZ0hnf5I/CWZEZNXerXf7MLnc8sdh5PPc7pvr4HDXjLBDFx/H6w5Za3SB9RxkAmhX
IJrk44MAfy6SJt4juCOQw3cEpnTOqCpSMQ0bXwL0pvsqvFDH5b79JWKy74ua+OejSTbAKUkuY+C2
U6u0Jwkju9EHg6iZ61zTjffs8oOtCpzOB7h0DJph4RHNT0Eaywe0NKp3PM5NMYd4CwWCTIdJXJwT
Kny0Z0kih/LoUnRbOHWQee791cLSd5pSlcy/9U25fnQ6CYSos61rO4NDkbyQvzh93GevWmp8+V4N
Lg1I2GN88U6LjeND1ZZEt3BbkQ+45V+DPS1FYJpyr4BCHfMxCD+r/D2Zjw/3v2dcn3d+N8FwvPnG
t+R7lGt/6IjIWFh+LX83iDdkccGL72Q+0d//Up6fopKuM10cW4nmZZXPzFeUXvWZCK/DTGM5u2Xz
a+QYSEcPXhNuDlStNwMKlfvLHmegkVrmE5zaAhVA+9Z+mOhPy1F6UpE2oT95K1OqMOH3uUZQJvo3
CP0f669T46+SLB4riQZEChzyVHvZWlbWpRxGEa0bUpy9G+yKNfco7mfpVmfbSMVuG9wAS2Q49zVk
aIAIXazthB5ZeozVwaHyiWh+BlXJoJM6FsmboIyF5VDexr61oqQY4UwIGBbPGOWnKrKxXvWQoHGn
1lDsf0C5ImW3qoKAmBBjUgfkp9N8ywJjH6Eg26vw/k71bigmvSlpTgZ0DtWRQmoUkS/hrWSfn1Wl
NwhBCQqTvru446TfpIJYd/v6r0L5Xlx/3Pm2BIvg8HCwv1/wtZ7NDLX0j9K0Iz8r/W3tcbR8b94f
ZFIS9WdZJR9FqZTNeRdFGFxO5B0MmkHoQYjEJlwMpCFFwa2IFSI9JGeodjYtEerMvhbTzrmJdFlT
bcFt7f7ZzLVyrQMJ8k+1CmOVBGXqN7blrkAFYhsS4aQF+arFxn/opK7/WwKl7wugQSmFItW26blb
1vaff5UYpRtehXUtyKvII/t/zbBQ9QZhqiaVyoVbnl6fxVjb6o8MZJtzwJpJI1KliBHKOK1o50G2
0t+9PD6fqheWZE0K2o11WG+eHFwQRD6BTZxKJyoLqVQqvbvJGs23TlXK19mfCGTAVrAGdHZe/eTH
X1+lhkTfSkMUQRCjpliKPHwFoj0/aplxRE03noHIEw92RH7Qw7vDUqoH4kC7MfRgjkFVJEk+wmXu
yf/2Az3XoJZxVX7ixYCJLU6pfDqWt7RdQVyUz4vJbrZovZar9FH+RQUZ8fEuqk97lKEd9ghrO0yX
tThnx+Ow9jWskUQ/N1AvipRo6hf021XFBC09tMS5kl4AOVi7kXeDp9avh+wmV5BGKhrm8WmMdnjp
NLbqck/5WoTdMYgk5weMptaSg99j/CaGY/9Vuih4cnNcR6XmfHAmTceyHz7WrCVXipFh54bmA22U
KAqXRoRYjjnTpdbvjrtIKHGMbXkjQeIwRJfGKDvV4gNc4HKGBILLFOHZVEmdRWt+LapbF37H32Mk
2v8t0Coqh+q7m25u2a038sLyudYwLzgcumOpaudOWmo3NkfJGd7XLBe0quJSCqUY/RbC1vx9LTry
vTMUcZAeuer/FZog7+Y+DD0ljZh+IXDm3ifhsYPiJmUyLKdXjsDcnALWVLBU3w083UaGSiOribMk
Q2rH6t+PJUJx7GMp2gaSKRIfBLCwxLdDS0EkgaY3zKd/iwg1vQVx7XxFAChdOTWRW8XeV+lPAnFe
8F4PkN42AFIklQM6j94hHUbpA7D6zbZTQE+ZInXrFCilaUpXfnDXmnBjB9x4KJ1kD3E3YaoCmDwA
zjW5ZpSCpi/CTsQHoZMOIX0whY5jqm9kNR7tI5FRhCYem6zoE5UtxboEXdMrlVKryn5sWhxpJnzJ
O4Uh8crrO07H5TsV5KfgRGTY44x7Qr2Re090EizXOogSpCTqls3I487y8HB8Dj5MMfST8/2GGJKE
nwThqQgad6jg+VdOQ8sWVyWfSUwSSbiIlF5amxKCK2URcIaHUlthsZASe9yK330uf5+LbUmOcmC3
+g59yk/HjFZIjiPzPfce4mZOoU6kQTa7KqUbYBMuHCJ4vrGQqFKfhcMX3rgSE2DvfODdHIaSeMeB
1U6WIIl8WkIpS+Dfcqd/rKVmHDOXVOp+hJPkuOACt6xVN73gibyTbkB6aZCFywMdgIJnxQM+5/OQ
NKENZRJrJIvvTnywbKZamUK0c2Ziy3C3MCUEVRCh9XX0E+gBJ34Jij6D5I8yY7pzakO8ggyaWBGe
3lzfP2T5Z827CEVzEcy++GBhqJoOMZmUaYLk8zeee8vXAuViPmc6+Vk1jbPshMdnCioCzOnV97uX
ImCBY8Y6Hfqr/Qc54feZJXyiURZ2vLb+JFu31ihK0s8GNaDA7gAUNIruFAZDGqywHu8bFPKFbA9v
JHFsr4Om1xx2eHPJEhbbHiyYv+ozEGtJBqCEZBXq/OBjKAf5p7gUd+Zf2ynTc+3zeAJroT1BbjTk
SztY9hPV7leA4Np37jWyQWSESkniugESrm3yIHJX35Q1twfu1K5ASE0jBs2sPFugerZFD+oaRfb7
/GNJ5b3m9Y44yxN/xiX8LbT2CirGIPXb/IMUAjQBUwNmLKjnIznEwn6FvI9vZ/nl0ApiPTNadlDo
n0Ph6NQ4NCgSrR7o75HCsmaYt1UIdEkwfT4peXt/qoUTLr7q+5rZLO6DM6ZZmWjRlMigzi0bDmZ0
EEhWSI5A1fjfjijjopgLsu5BNxLXeQls/7KitoA22C0/y8fmmeXavDeTgZp/rJS1olQqb46zon0/
F5HAISemf0MnBuLH2rO87yapvQ7ZJfHyE+L+G9v+7b1yZvSTi+UMJ2t9opwog+nUdDgJ3YZ5/798
BhrZ1xOSag2z7+nXYustuCjWqv2a4rpmsGhdd3mLyp8H8i7vax7Ws4yVrkUKh+q2F6seaO+zbUcG
x1nq8z26tuUorABlSVaXc6XoZFtRXFePuI/V645jFXyTrpAuNyGBmeaWsKP/SwX+pNkuQc1ZFig1
GB6LJFqoN1AV+LfbHEPrvxabTUgzFJeQv8dQMtzUv7b4gZSaLUzM6IGtp3EAdbVN6N1KvDNRUvSA
A/6mdsCF+bIJybUipwD71oKvGKSvZUyaiJdPQNJX2JgJZc6e1nAg+db4xXs2yjSJDVYAp4OgMkz8
GvaFeQtzsUSPKirAWDwjmfoukefoMOtQBlSy9s52WKJUQsaec2KWcYWUYJPdtZBSMviMcv/hoAkd
sts+f8yCgp31h0R1j46wAMHHPeqOyfxmcYwVaRlUQIHYb5P+pL7+X+QigzrTWuNQGIoA8/RSLV4y
eTYed/kYff44wW5RyhfOehMHaDxhYFMmGhgJiYqLQ2thQjZKBamyQ0vGfoKJ5d/ibqmGGb8X0t94
Z5z6IVgZ6JgXdVlgUvj5YeUQsFBNnezaDifjFGUQwse25hQSLrqEoTpTdOBAdHLwnRXigJU1LVTr
3BQJZDx30JEkJJ2JImJ4+mvuF90cJT9fpVydcKaWLR9JW2ph12VzybMrFUv4P131etVZ+lsca/Fy
+jPHvauX9MDxuhchS7z6cRos0ZW3QDOBbqK/vRU3J7TL1o9q9Jm/zJ+IlR5q+98kdeTP/DHdXcbL
d3opxUpT5EHglCgVTy+Sik3AWZYUidK1GMGfXJk21aQqDiil2X8k1/CZtFLxCmXla987k8+QFXgd
2lMG9Q0EUJFAxXOdrMqhFOsj0ExN1y6NUzXOROccGxke6QYNxpgq3+P5875wpd/0u5GJU/CT6ccJ
INvTwb75V3nUUUpCcrGxJwqY7PEZV+1EfzV/AnBuWzsk4q75ROuPSCjWJyapLRH6Qn/XOeHYTOEM
BLNcFB0IaHbtaPPK1SM1BmcH2T1pklW6ZcNfInnRi3TgR1dXMJfDbjgroptgzindqof5FUVQxOe6
dDpv7zdF+sZUEZ9lolRvnquNhsZttO2+m49KsnFrJavR4onR5gL2kE+zY4Nna9+74RP0nq10IVF8
thPFy+RZeVb2NIJBfnWw2RaOQxdSVMNpN3IqLXuvBirh3L6tZW/VWfaWvU3n3Io1rjzOreuQrNpw
N9j3Tp1L593KNbYIPe5odX+kDJPohBY3ZLig7MTrSFuCaz+BYZtqF+7Kf41IO9ud1m5zmt78H1Pn
2aQq2y3hX2SVqIh8RYJgzuGLNU5AzJhQfv17NT771Cn37JlxDAh3WKtXd6/GIImy4NZLe/Q3ie5+
Ndx2S520zfY5qY2MwSOq4FwqMyq6+s6y2Xt2nVwnSQsoFljwGj5m56/9V/Ubh6lhaWz1jzOzXxtu
Qxk9XQhXIrtVKm6Xb32nHTzlLKqp1CP6u06jS2/4cW24n9njcgSU45dBgjpASN/5tzWWqc7N21Hu
sJj8HayjsPqLrv6t9WjRtDqkqj2pjPKBMbAndCzuiWdT91QL3obloNa1OiWKjI2uBMcG0iLze/91
CNMaQGwDzewyA9o9dy7NVtauEIuSxKKJjN6A/rxZg9iTVmPTLc1B7WVOo3ka8JgLUEDOKa0zwESs
8VGRWgwV7AVLCdDv7bwwQwBtfvnrA1ivPU5n1rVFI7xLmOQeljZYahJfInyfPUbZCmtk75a17rfm
6xSmVic/teIaWSZDnnYw178DRoETtTj39j9Y2K/OJVxNnSsEf2RlFUQXj/C4C+I9tua3aWNP/KJW
0AdCpxAj1Mxyj3nTJFBp3p+O8WjGvQp+m1/2N7vH17lHlUW5Yd09UTAcrN0qIYyfg+xH5emun3Xj
1YvAkFQ/9ZjbFwgZ03poXbzSqPzsljDgxyjZ8HBJBaKanxsCr85xax9HpVF9UB/YI3tUGq3D/a+a
FGFG1uO+HmntiDFONjQo8ec6KpURrw7WBqLFKtE+dp/tPXZ3du/OdzW40j3cBztfHbD0fR0KKAOn
GD3nd0PU/V8tO3faOimyqoT1sMYtRo5UDbT9ftzppMIx4MBu2/UWBh/RKzi0MhrcqMXNpffu7Ad7
ZKh6LKJTnmUGLNyRiamhwT38Dr4T7Z/OGQSO3yKLYcwfbgRMekKjL6c9c2h3a33rv6/L27FBjup9
Xo/8F7s5kUIEvTyx59Ob6LnaOh9EpGfcE9X2Kg1LgYit0FdpnIQTPzcp/BKSFYXSnwRA4bjCdCnX
5FkqUmjsv1vym0DeQbIg1oP8xMo4iiXQ2TJayqgYraUiDU5jPJ5Z9lRyEDGwPtyFlQCsnwl/oG57
CnP/EGoOyoADfJzX/4Tx1TBtm3ylrY8V8rFtU8x/Y7RB4uDKWzPv6D1VgXgU5h3yNpOb3TqIW9AB
6eDypjYhi2W93zt6+utVheez0DwhsD19ZfTKSk/NKbMFxtCbeFuEZsmeMua/IAElaTJF0JmgFqJq
rurDjaAE7U9Ed4EnCjNVgRHlIy8sXq/kd9ByQ7KkYD3KaMcszxuYbuJ5pND3C4X6dCIvEWXIIpdd
6WiljRq3DJYY9agWAk/dCThDraxVu78CS5+aGUle//lt/GWuFYmaXArMP/1EG8Dm94DwVWGnEFvZ
fgmKVSLMfFcA/vbheJDRKH6PTwVze1eM0UdoEa8R8F9i53D2bNLmZ3N9Y+0gtK9a7mnbNffzl7Vo
fNPViWoezk2lqBTZ9MuMRACvevTJIZQo+2cwHMKVXqlb6r6wiBSeefPjENO+kKSExISIjViFYc6C
yyFpq3uSPWxbYlUf/UvBTBLJDmKdr/ZfahCVMSMeDObS8DKLJ5oKzygO1y3dlOtcj/jk6x1iGtyV
w/fgPSjzlfd075rebLJjTDo1hm0n4WZ28bOJ1BLvRWM8qznIAxzR8qAC7hTFxQMIHjvKAuQ8agWa
3o8Js4bsTG7vVchqKXMo9a2ZWo/V/dyzeHRGnPCGbq/OFQVSPHqTsDAn2Tiv7a1PzQ/RjkwmGMk+
xUsk80kL0jP9Jp+TdFTx9pTL1mi74U/odqT8sY/o1UFC8XIUPSirUmcSZVlFu5onANM9iMM9Jboo
D6p4hZYHRo+Eczf/JGE6HwfO/Y1EtiNAoRw2OtfWvVVnL49JiAES8ZIXyKBE7PMXhT2D72+yDjXE
U2iJKSVAut2V16UiRd10wbWoKFuskK7W2pXWAaMpmb4Wywok9hRE/NaM2fzISN7BPQvLmy0No+Gm
XPyzguceLgcm7DhyR6qcG5ytuLELt7P2o11lFnV3XfCrbr2X36lu6sfPXQopYgDCdnGD+QNpIKEN
WLveq/XsjlF1ar3TznXP3GEMSpM7Z29knJq1UX2Uzm/z3bRERGw08X2aHqbZ/DTdQmdseEm/NDhh
yckBKBxQQFCPMWlINwIMX9voiOHfjs04OK/d/IlFVS3g0wG0vYPLembSWRrUJ1+8uMj1KN8FNhpY
UItpnc2VhBW9cuKt47bFlf6qL+pPqJVx7l9Pwf6OHTeglDkrTx6TMuaXXztMavfzJxy0N1Bobg8q
cNTkvro2XGyBX382NNJyeMi9e8lLTK/x/fQqmWOygUJvypzn5pFN4qzVGBjBw0VL3uJyWMe9jz7h
0KtWosbiQX/AvH/o1bYuwfN+DZXDNaDeq3pRx3jWIOTLkafUOzeChHay86rdG60n2PO/34vdaN2X
f+lnSBQVH5BtmQpqP0oJAlReUOL9HqgDAjQm1sI+BekyluM5emhVm6XCVmEalRJMwish5sdkpc73
nIZicOfpT6QkVT5oCko/Lm8xJQO6leKzXGqS4pFMkhpLqREDl0BsEI70YVMIo1Gl5o0wWcRHwYEk
alMBRSCM8wAHOiWnEwEL+kGrKS1Kigz9Dmo5FsQEUihYUCkg0lw1PpCS+tM/RfDky4ubUzRKIINI
4mnhs4OT21MiKjtFQfWXFi7Ql5aBTaVbHoD7gzrkI03q0rRGpxgOQmv4i/YyJYpsSKEhUlMJoKZw
n+uYVHF491W2kEOvGkrUJ7t5nRcxRrVQTSgVo4D31+kt8SIEE06i25MpTz8gprYNEJJwhT4FHRLq
vtYugTfPpooeFBW3ICPyIfx839OEQpUJm+yFuJN1I8FQktYkE8tjl6GvEvjEBw2rsZzoettsQcIr
dciCWVSuxQiLj6bUjghhnAyhBvQnZChdVYEHZCbdBFsyg3ixT39RLMq4HQG3qFGSgNCdtI8nFl8p
XTJYGuW1DeOLwjooHr7JfJ4EYIx2vkHDPQY8rmuRvPOEF8Hei9xUw0ZMOXHUtPTiQMtw2nsPWmI+
8KiVtuJUpKkWP93Ie1741sjL1ig6amZB5fdMJ059HSNIB7RUb8FnIp89uGYbcUb/1v00wL4Bmpyj
QreCEFhKlqLYMiTF5dLqqsga/0aMpC0eKgae4Sc1zCB6J5rSXgG29MGXpPGYSGCglxCdoXgp/tc9
qtaLTLKlOPB0rx3lVG/K+Z96vUwJ5GykSELTJ43ECHzSQUGvsnMnVPclmVHl3qJqL3qJSvvULo6i
GtHVDsAHWor4HrkPgcu3+Hkl6v1H3yElgUV69fn+8DB0mKmDuAgsWVOUA2elajvoklAidAPFq+kQ
+WG1WPXx24HpqHAR2YfAJ30sQVNFMQeFxYDaUgeEZT4orVRL05a1btE3GJTsew6QaHuofOnSUh2p
ASttYHsq4VFm8kbBMvqaekJ99C7IbTeTMAxjB1kOoM+A/V/CoGBEMlFAYiJb/mrki+a4xQEUtW7D
RcDLKkM+gXe4PIgY2V3EKdCtziQIGHTWh9AKsNaU39NohCTyXyHu8zk+skihgBxDHge1ksSQlC6a
wn3VnkyZvWp6HGdhcZ8gnBS2qEunePflcsDAfPyDnw0nNAx4vEO9O2DKjkD1uJUpDukqcu18FF3k
jfORlkQZoXQ4sZNRpwPI9jd8+zsCqoGMNBGbSmSU6gMDZOhLjXManI2wJOk7hDKdOhbuopkWKyNv
qN+1qMC6+EhAVHoa/g0pO7Ux8gDohKnKS5NPSR6vh05wKp3wYjrDEs/9H5b8tQx+S03O7478ge4w
hRws1Tzy4F/I7//WlU5M5p6kvx4WXIIUS84RTKY3IIZBL8USimEpBoRMY/RiwXklsqwQpjQSymS2
NReFlOhLcZjhlr+eExPCbNUvLSQnkm4Y1iDZzYdnJUapXDALyxCIXuKh40IrKpa4LZoGTI5nB2ag
Rq+KkKiyFeF1ZQeiS6dkRaAqDErk75WmzMKuIU5JmgulviYpbC5L5iftgvOlqahLuQ64txF05bvE
ZokXtr8BmzVYNLiOIgRvXf5jqS7OaKQBO2K8L5iWmz6acjUVGjG1zkjDQm1qsIncR6GfQ+Srmb9Z
3aHWco03/b4YPxNRg3TT1ccEnnWcEzvQLv6MCqLynN7YS68HpLkMgKdpZghyO2+MzSGrP1sAovqB
rsee2Vcqlv8ndw/m6qqoB8CZAb/XF5HfQiU6clhniS4GYolg6g5pMCPcHkLIWKqF2e2s153X+sdO
h7n+gfAVmALhzkltVTyBxNWlX1gktFt1QqySpsg6yCN0W0NwaB6GMrWghoGyg3oK1b1G+4J+ZNem
I7D3VWQ0ZBp2JDvCrCPFp6oVak6766k9bULPSGrh1E5k0b6ki/TyHL708YXnMicVGAfz71/o0VyT
nHY1VKNHv4XBgMIJZhZGZ/he6tKJXTV5bZ6b7TjHKmssPEO3BjG5ShoJ2Ztun1hbjbE+kpk15+kj
V8FJHEGMPp/ad/2Jc0IaLwqlNCUSyJDood75dJGXd62SGYobFD3Jz3TCPrb1drdK8UeXBmLML2sp
UU/s+D4ju05JRUNROwO8NUQKwuHqQ+jKx5mWvI/i4d9Gw8CT04YM9wD/96gR5TKuXf8IGUHUBLvY
ob8/bydJE9d/COpM8sRBHJqXvwMvTfU8cZ5HL4+uf/xS5aitoRGVi37dYPayY1G6oRPQWrRbxGRb
2mtiwjpEvK0yPWEfRfAfOK0c5udWjnJ4afok0NpnL/J1iNik+LIS4EGzmcnz2i1eAQcOBYYIkrm0
//qAUi5gMBaXmYYNQwmZ1TBelWjVzD7sGtlLyetJhQEVAZeUFAD/FSxCd+N/8Z8+3jPwOUrBcQDQ
Q5z6VZVVpRzG/hu2L76rUC7HFpWmsY9z9ydxcflx65U3yXgblecyaLpMrzRDXKl+rkeqYoluuLDk
1BS48mEqnB6Ezf7vwIZYo+1Sy/mnPIzNNQmm0eaeT8fPYmXQOgykzb6gKCWdaqlPMfKPI+HHAGr0
lATOVhmNRlnyFs+LMmKVy6g4UrkAnC1SxzS8hUKcrCgelIb2sMRNLbkMTx42PSsqOhFKDU5iCDoB
6Ddq+MTcV+c82C/jJiADRRep2j6nULJxdOy14nx+RO+fE66TLsNaVobB3RloldwQXzVZ3Fg+bYRF
9UhBkbiqEkOIyyrTEcyfiSA/BokwIYGf98D2H+1xEYl4n61Oq6L2fXZerW5MFr2XWGkiBWHrFmln
ptsnl3xqeDrxKiSrFCQpWk8W2RoDLw9CEDu4hHws41p3Fb0pNlNkZvkGDNmKdxvF7Rf14xZioYVs
akG6/Df9kveFGkmu+VmhYRRkhHigDsilbmD14NohCvgq9SWPQBaNSUU9enx9DK0+ceAnkWIfZYOU
XbZSKeUcKmHeWyIjkVOQmNhE+Ir2FfMLIP2ApArICa6xNSm6jyqgR5MidTLlPoJR1Q83C0LH2bCN
VyG+g3JBPHXpx0H6BWsA4frxBjVEFssf8bjplnvYCME9+Ti4CxfU53tH6Fn75IWwCGAH8EnzB0Fo
gbfxq8w3KPgCCBps6p9S0qdxrfASJR4lXSlV+T/LqaIsLdYaMR//t0Zh1iYYSsXxD2kMpJyV6h8h
jczFVxdktbbTxVIkrxOocFrFUEVn4s5qbOkIhRtyrFwbfQL43/BphG8CDYpmgUUEqlJE+Poud2tR
iAr1bnE9pQLTIgU7hNfTGNU7fEL3olly0ZN39181bB9c50rL9EVuzYUTHYzueGSagrYMZqVK8EKH
95TTBbqpwqS2Kqpus+awPsnslkq+JiR+B57ZZHX9mu5asGZOjOOpZicqQcql8yWUEkJi+k8VoR+5
GtMMJbuHcrniVTtS/uiAi63gSQFMQv7a3xUqFGgEKC6Novq1SBl/PWKkfDIZpoEIybpcGmKQEUcF
YY1RB4+VBJ/SAKPNfVFiera1obBcDZUjKxT/EMCULhEXKYrVygYDmc2J+uuPGi3MoF2JHgLG8yv6
DoZdAbm87JNlpG67+c4pPONutAoxwh+1qANmwdWu6gx/0jY/oL4Gm0CdwdYiABxDboDxGRwprtgu
zIm4c19sedHsP8i4BGY3B69WDZnP7TPfSH+HSnQn8oaim7LNSzSG0PvxoLb6Vv/l2w+2LY16WWNB
m2E0aS6sV5oTKRuxHD1naZtoezhujv8jBCzV1FjrkbigYpfcAArhzA1fBXtUYZd2H/Us1DJaNGNV
k6Yp/lHSfr45SeygKlvrI9IlrHCO+SgY380DvVDohlJ4vx/4vzaUNnLWkIiTqX90hsMrmIceroFf
amk6c/KxW5kbkqBAgutiBi+SFCe14W0DySM/j9dzNOw1ibQ8K2JWPFHA5gTxWqUE88gfgfHgWQwR
YqWgMcmPDvhDZVDtadIK2ijjRFsA4qzVum3d03xUbvo6ef/U6uIq4ZmDyER8Jz6vViJkOxuRuEod
Slwb66dO7U+nRBUDAEmtXwBI1Pg1Zixu4gjKTabwk5GfjiIiuvQx0lWHIAxKGZW+rxxdKZA2kU/i
L9aFEgVtPlsAkmurANdEqISlOSj1jpRst2OKtKt4dUBCXGoKCM4p0ybRLXUO4xuV2tN4P3xMzflj
mk1padW12lk3jaz2A3CEdu58VUE6amDJj9EHVTZR5cnYF4rGTO4Vmoj3jlADGQLpXKgU81MfFWJu
iF/F2CsoZS/WJPkXftYk4RVabH8DGBhzGg4PBmLhKXr9RP8U2Aj6THISGiCTJGvXoKLXoiT3Ur9T
sK4YauplrsspjIfomIas1PQ+nYO03Ko338G9bp1bnbamRg3E/ACSK16jADaCPI0enXbtBTkW1axC
7uHbJtmjO0nHWLPDI4Xs1P7SrzrKlt2g/lftWH5jBvJS7PTKsHUhtI5r4O1HGnQTEAKSIpFZpKZU
ACG0Y4cwkYTswnq2whUakATcnQRRDhWKk9ssA4vCNLeQNmtA3xPHhjiHU+iMGqgFKcKCbfSU/xah
B+Mccco60jFswjeSmz1eEvKTkIcES5pH0sxKwfqoMYQhxYlN2iDkpuAmHwmM1JTPfnYIFl4GXM51
Ehunjz9bAp+rCX+Oc/TGaLywR1DmqdgnaWMhLdpsjqMUh2NwMKvMQ1pEWX8XrmnAg+zkyJWha2Dl
t/ZV+UrZOykHUuhGT8MIqdIvoW40k7L7LpFs0IMFeiqkB1JNKsNPNH+0srDnazjTlBaAWgnk5M1H
vfpxdMuUwFDTAaGlvw9SFOwFy0H815g28BrZ7OePI81Cc/pLoI1cKMaJpMs6DWz/XWcfQcBVZzna
41JibemPSZEffVF4+zoT32fzNtcS/K3xpruHU/9DekogPGgMiZNWqgSuKWpuKUcmM/mGG4uy6SDv
ZbzXV+kfB0q9ff+3XjW6liTtyoBeQF+fbOJjLLo4/6WzQ5ixKECUG49F7pVhH+gvVNoGTTa45+PD
87FqTj5MwSB2EdhtvbHM/rT0KtqnBsf/1yZeu5jVf8Fj1F+GSAlgNOJ5MMaVFR5PRD352lM0iRNk
4ZiP/UAVKyS8E0RfVEFQZSfydM69+6XuzGplvnx0SERUliIKlTcEv2lb/1LtEwMFHJPwTMClQKm4
2exNI3nOk2qJMAQ98k3RsaKQXbtHJCfKglm77NmB0dwPLs558nn7It1Z4qxswDPSO56cGPhOoW+l
CNrVv9z4U+jOUSkePk6OE/NdmPR2SOq/B3I75p2wqsTLkPfi0PRFg2isJsQRp5oZpWEVZ+BbeJwk
AwUvaUiVLsR+oYPuIqQmNzuNrr36Yt1H2EGmgp00wCGHD6XP3Y6KT7Bkx6xG3v/jci4L7wvQMlpS
A0xwIE+vp/IG55NPpPaDak3IA8A6ILQTFxMjz4x8RbWmhA2Y2bpUOCNLcpzeCX7YstE+uydP+hDU
X4vnL9fw43HBuSG6itEm2BgDllo7WhdSZ7onrcY52mXRMx49ys6JwPYdmISLGQNBt+kXKRH+1IAm
U4YRCeuaEpF7u3jbZXJr32W7t92TLGqzymBUi+z+pgsj8k7co4ALVmSKBdP6MZcVRJn/qUmxvSmR
VuFEqpPT15r1iWzyMLxWHLCr22b9HbtMX95SD9WTNGxFUd27+S9BhAz+yMbpkYVOyaP7GhskzYKZ
PqQDH3yYBVORrbZ2rUJJS6tumUXqCXFZfiypl/cFsV2xKC+1ysM6IBRKoAghJ0kQOjnMsLoTJyMK
5RW0wkrS/i/iZrW4+4rNKoFeqtpX4lSl0wf3Lrj5jW4WoRiEMwS/XrNdSyPgxt+pY5FpoEG8/aG2
xiDvSfdldLG0b72xEiazGl+iNKv9gPre0JPNCMu9vC/rK/2heEOUBNpAD50bpxFukVEorGtdo39a
QOd5B+uvUmvLiz8LygC9ziLMBsM8fIW2b/niyO1bHxl/0qrN2K6/Ehq80ASvs2XjpP1Cde0caIcz
2UA2EtiZrk5+aWO2HlC/kKAWEKe6Gqgdl0l5RJuBblZBxuDEus8FPdZMH/QvbmVfFyj0qDalbZfi
/hKyW0ZqESCWhngaaDU5Wn3of1qAHUuc+P8X9879lYK2IM4Iux23tk6E5AR1L9mIsS1GPMVNWA5D
2k5/IjsdkeBWyBu4gygqk73jQzz2SLGg4hADI78S8tkf2fHpKik30jZbbm4HVUITD7AUXaJY5Uq9
lBFuBwpRRNzQsNDAUPqogaVbvfsxjvyY/yh1lkhWj/uw05WYQHxBg4mHwG7w5tc3L1VYciq0q5Nj
W+Cx+LpSSVABRyG8MG4Ta9kHO7I245NL5b4puivNCHyIeEXLZJovR2qfXJS+vH3Eo6ki6TlZgIq4
e/FFEDn51pxeiRGxQu2XC8svF99q29zyUAaVqCKJFfq4ksok1Wqr0/GxlbTPqAU7JyrgPHJLxwP1
PJCxpJz4lYUJBhCfR4GSDFaFjJ94hG4PCXUJFtFbNu32dZlGeVjnJ30UNcwQFUVREUg/J5nuabJW
GgJaEDzQjio8MkLrX6flHgJfbZZPZEKhVsqfQQi+LRC9SJUJiaso73tZw01vThWcEt6fyTeGogBy
mxYksqg6Id/EvKQRUVUhJOENUwe7Lnx8gavVu4PksUpgVmRYCLlaPmRjJcqUl/IOcZDlb9RgkrgI
9qnREaAiUwrA9wm+cEwPVZb1fcs67Jr+PnZ0vClh8mVguDQp6dRm0DknAPie5d9G1x/Cyc6NCho1
k95lcOJWa65p5+gdfq6TMhzGetq8PIO0RzQinTK/8eGyWSO6MM2PLnczsvacsrOzvbn9NGnyUwwo
Cme0EV1rTaijox0sO55U/6uTNhOjzyo5jB13/bf+M+zw9GNV3NNPeXZ94u9anp0G18mdIBeY/cnT
T9vg/ejQJvM0iM8B7DzuJZSpHptZF2ZCRe4G1U6cO7D3dtR982ZS99+wPzi6R/CquNbVTR4duxEW
Fi8B7aYqh+i678SVoBoH2Wtaz5vXH5vGOcj+4uCS96xKZ5dO8lJEEaRu+muyu2NQM6L43MvM9rsc
GORWYXXwJn4CixzdsA+/ve9RuTK9b0/fZXC7i7s9eNdXK8v8dcV7xs3LFVVRg+5AEDf29FqeHom4
gQdfzqPsbqnUsBNjr7+6klPuvXq1ZUHkgNO+C8pbv3YJanCpUr/+8tbU5Gv+6eZdH82z5eZQeKjh
kPU3uFLO1fTOtFf11lb7nDvZ2WswxA8eHju1M+pxxwaP2NIu3TkOj6v9725e/n5UnHyWDG4g8qWA
VwgPbvnuptX5yTg3S2V0iTjVbPDfAXsv0X8VWlfF9m7wKMHtvuP2ZWA9ImM3Oifdxj5cl1sNUMQf
xklhQmL0zdTd30YcdunqndfeI3oPk02ZCg++Ebg+bLKiwVvBpnlD3YmbDeY3yo/Mu+RBHf9caG8U
gYN6TG3fvGOlAdlMVMpuXLO6dkLEaXtn/xU0/MePXfe3bRhMrXxq0xZ0PdzjWPg++BkEk/FuWNvU
aE52dx5Gsw5sDliFuae6j8L9bF4ESrKafFMMOFWccw4/xGGwYqLxJBAou8fXw4sPXs10b+cmTPFb
9wwFabv2q6bdzOOKZ1v2Umhn6ZvA/DZD7J7SCxg2adK85c0jsVMPfwbfbl/8HNkTbKFtWDfd98t7
zE2WkaxZhh7sZTt9f7Ki79wMsRztt4CwsCrp2UScyPPwpL47p98yfAyEi9B/LOcQGHfXXtK0ed0r
NybXnXvEXYg4lrOMr9G8OniZzRMkfNJ/uI9IyIhnepfubVNat14k/7B/UMT83qf37rN7LnMwjsV9
HFXVyXeeQYmJQBNdO4b8KOBr7v3sV6C4rd0bTpBlOmidvtS6e93O5qV2PCq1zOWJpB6lNznUvnmD
t4kuAu0B9QUCyEp7h403/RbCdFMbJf0/SEV9y4cyPcLFwPrGpia6DnIXwxrSj6IBcL5orPZ407zY
o5Lm+YbZRdJj7VKJWMji0PDeHZECo/NPdVbHfhRh+8SYrnFrRNU8Tw/4LWV/mLgwKrFl2Vx/6T4d
EesGtw4KoxaNp8eZX15CT528zxQ+LDTplX5jXB5DTBnmw9OWvtH7qdWrjNPF262xtBSlHexm/zKf
13htktBcvYZ4Sb02RvsCm36VIH2P4eBf0USzDVBiOZBaXOvO8acBuSz/pa/Z6hI9BtXpfXqZvn6f
q+Pyhkp/sx7dyHyXp2FM5+X3JKfBLeXA7nb4bhDu8pAGAGqleRq+TafSfl66h3M2qZyMln1N/euK
e5/T4e0Mxg9B/r64sNgsEPxDJMMpY0e/+m2tddwl06RSa95pLs6WOEgW19h/2CCg7tGESoJrTQz8
dgHetsM32wPFguC5sSBeIjrc2NRJ1N35DPFzV11HtKM+dc/kaVjI3J3GEfcBUMfLzql1XzI9keXD
21n/sWBXKeQiDMRBFMtmarlU1ukP33ArR5cMt0YbSkhGf28Ki1RPvy/SQVChxqIo99dv/fHeISW/
EtmgA6FbBSLPP/CUo+kf0yaeFTC6Lbb/RvORueUc0YX3qjYbNd8yeP1mCjzIr0AxN88wXMuQ8ckZ
nh6hE3k/TpuQV1V8PHT5FFcfDy/iKpOk84GpN1q/hLLbg3qUHZ7nr0GFzzM2ft4QoaA8oW2n5U/D
P5tByfJSpmHqrc9uht0uQvszxwUjzTkM7XBL3ejRIa3KKFOK0Xn+PYyNVgnAkzpacMSUiyrztAxx
8MeECkRoVnXsq3PHOJg2L141MqNy5x6c6YMZy1EAFjQSyOjsX7osKWYY+42ejP7gTmCzKSAQAW3r
TSJSDdF4wiqEfjiFz3f4rcwPw7R/+WWQ3btnkpPu9DkjR0YuSP5BsankXqan30N037vrTTV1jN8E
ntLqDBeG0Be+ys7J8+aNiACvBTpBwOpsA9FSiLv4IqNj4EbRQSyvZPKmNMYWB2Qvat2XTa0Z+b07
IKJoAoyRigvoh+buYStMl9A/Tg2TW5ROxH0YK9JinqcfID6bTdJWzIoZN2T69NABE1ZdfI3JD9LO
MIHMWaX2GJM3UjMPRZcuB9mw0U35DVceAvIUbsoVxjgGe5gXgVO3bu1tcKD0/Ghd8MmBSx1dcCgW
6GuGCZiCHWIh1Hq3YnjkLIV8j/1d9zJ6Q36karq8w5uzg9IQAwpYdQmGAhdvWnZxrb20jdYF8mk1
Kvu0f2q1xMANMIqkwI0VPTvM5kh2EcMgprUUZjoUk0aK8s9gMtTKof+V0BDWfcs9hO/gRW/QnB7E
BMOy6SWKJvRiVsHO3Qi63YW0hJAI6UG0CFxPf0rVXeDEUJ2wdULi3mlCaaN3D40BnbfAUM/U3tDD
tMqRPa5iBPjk+kv7w7zxjr1LePxioW5TJuozExbmuNRGWB07D6xG2JTogMwPlMVoaA/WvPfRnKJF
of3GQK0bTWaV6kS74EYVGMo4Zi5rkm71rGdISgbb3VHzVV8tqOgYgpaYmXTFCGIS8x2V30OQQmVl
6mUwc2MuL2/EGdtGSb+C8zWWJP6uLa41yAbisleTwAToqGMFwpfgBcRNuBmoqDGf4JTn8H/hX1jA
TIIvytR5azxcjpw9RHKovk8YaDb85VII0r7PPcyoGx0ASoNd901mJ0nBA3fNF0MC/OGyuga7qDZX
k9V9n0JhtIvSsT41OoWOFA9lSOyTnJ5ZJ/5AaMEgxlcdcIRxXGXyO+CPfpXquW/izKFC8aGIAepQ
yhknmHBCJw9Y5YM/iuJdeqipY+twSDtvurZx0sd6LcT6JIoZ+6NMZ/HOxerqR23TXGwjwXVxq/OO
I7vzBMNQcqnuWGoBqkR0saONGRpoFEo2L8Hn48b08E3AWJIUBNEpl+bBe1UH4wepZAPEAxxwzF7Q
Ngf3oDpI58fxa3oA0z45xAiQH+hsXvtm7bu1z3MTh5gHUQjec18svhhAknSGl8nFp3KKSAqJzWLv
xT3MsFj8Z2dvO8HTbXD1WfNFOYEvRAZYY7S/QgpSfmO160hnAS7qv3DLM/uvAbl+F6bxb4ry+trF
DxWJQBl55d49EOmcAX3Q6G+MMUZ5YAbPzi58RE+EaSM8XVhr5zCyB2q+dBybM3bvZHnbPHvPVTqw
l3sQpUXys/5mUWb1Nlj5JqzMz27+ZS0x7ST+nF/p0ILI6QdyNSFdLXbshbnAHi7t7WevsfF9n5Q9
C1PQSeUPI511B+lbip0Q3K2Lm422UEW+URdNa5PbV7V9gQS9aSxT1hUEhIPnpzWwPc4iFCiQPw+D
y+LcI+6v+ofOjjiN8oG5QN5UIZGtTI3OUwhQtzR+/NWgmXkZNoJ2q9Et9fMQy8zxg6TaI2jNbk4l
aaYQQCdnMgX0YdSQokNoLkw2PRh94xoH+VVaoKCqvR1rkbQviUN+mIxW7Mzs5VnviiYMPCtu8vak
hOlo+21uCCJOZYe3uVCkxp0IGhqlTkKln+ugQUh9bmJCiahvTxTLNKQkSQI23FM0mVBzoM88h3Cf
2O2zNHhf7+46Mh/O6zubnUeVjzuXfXbM79LiPDz22KCvIUkj0W8v/bXau8UtWHcr0+f8TZORdtJd
L1O0gqYa7v693w6QZbph3VoPyYP9dFqmS2n/Os5Gr8llzmoXmfPjajtGfo30cpgMcWtZ036eWBtt
PSeNyiKWuDXHujvZbxI9eCtS7I7VShxyTxCc8x/uSnwOMpYL2+Uw3jwsJx9n7UMH97UgdzNcMAfA
ddQhu1dsE60+mQhj4Mow8Gur9TTjqgHXmD7I2risTTWyKSfnP+ZPqRX3gPcLRO6JP2EnXz6i+zeV
gH7ao2ZGDcpkNX+3kAHN9rN1N5klvd3PmerHH25S46yXtNNp3ql9Xce84jztnYPrmLCRnu0tatUr
aMH+tq8yXgZLgsx0vOvvof5i1to7ddIvdoPfeGhSuyij7ZkDa17GtIeB+XwY71g0V0fKOGuKZ6SN
ONMdp/k8hhA9ffYPPlq2HZhQHNVY6IN8s744zzkjpYovyDQePlu7/rvHmCfnymrYyL6n5V80Qe0E
SynmC6MMYWj6m6L4RxwH5J9Ct86mMUTVTcx1TlY86pXTeXyTNtw3RhGPoMEyQtA42XbiMYlgirAQ
psGyzJqNKFPNufNxPC91kEcGB4plnRzfaBjZlDA2JWCZAc50LBkBzf6Wxs6J+yeiZDJXgNjBNmJt
gA8RbSu+USKQP03Pfb22QVLl3tqUjqnDjpB3TNa/a8AXkBoMVTrGdwP6TNv6OW6M5fHv6h+mPIOY
EjsXhSGY/fmVoNEz+rVuZVjqrL+S+X3ZGF39bEiBCrkk62S0dTEUjUwW93ozHdbJwS7O7juN4lHa
q/++fxthytjck4SS1h7g0uLttclWNR495dfn+P3FxGqDHNyGVRB+rtegNMfMdgx7f7wjtmIY1JcG
FP51Z0cFYowVWQjpFltcxv8Js0KuGOezfR5eB+u/N8pYiASduM3yOtifPJPi+jc2uKGFw3VkLAkg
/AokvnF1vF5ZYwpoVGh/wIaBb12EnG9OryeZ3LOPp1rStUbJCy0kq8T+5VQRPzI0GC3kXMdpvLJH
9xZCkfqyQr86bIHwy0PxTySB41nGmowJbqnJ0DhsalkTHeWl4aelFo5tjarzxtjCInFxLQbb3TXM
4BY3HxTVl3VqA6lX2wcvohiev2teE6+Eaxn9HezW4RkZiL0k13sKLnseOknSzRGRWS44zWWRzHeK
YY7tcysey1Im6QlAj/92cMF8qnllLPloMkHaHLfqnBWdLD7+qjF8EnhBaB+j/5uU4WUY36cJWubb
LG2thxgK7kfXMPtLWnlIY/jvxnDXeQSEgtF+hkUhXqoPhH5J6/yl4h/ajhln/0refJnsW8cpM7ME
7RGi3ma9RMU6b/xg86f9hWnUYGff4LY0ZRKLl3Nj4u/6VLhZUrtULJc3yDkNmBrLeIoKdXRqVTJx
k+Iu94Rw6HqV5WOZ/L7m+9TZIo6wR/vpjfm6dxx0DKgG4EKvl0C1fjyqmI7LGE5I0JP5gXOx7i62
Yd43v2vDWreKlqHq9nU/tJxoNz5AM6DN/XlmYR597TyG935V/v7HHmB0H9h48F69NojAW9lU+mGV
WeZah37Xyzp9yJGEsx5tqnP85eZoUUZav8jVaYWADgI2dzsdljB6mj4Ih3jLGeDZY3QaM6m+2FqR
eLWuExBFa8HW0bW+11PcM1morW+qurcvyC09E9U3XpFDZCHI189Tu3ektvFsJV1+6259Y87ou/OP
NSqB+9OAMVEeHBC5rcNDH23EFhg3w03yONwHePKBfZU21XYCIM/sEz49e80v4yOO1ZfxgwWaSTp8
4SGwZqEGngvOEC4pmOQ+5pJgtJW0WYNlwgZAa42KS9Wbf1W8QH1oMQNiE5yLfhCz94hPrqHWVrtt
bDKsjIVrYzN8mtRwMC4t7PEj4kqQRJL/8FMdS/Qd9tT07fIl+tRLwhnrkJSQVNyYFAaXz9IlBJPy
WCX4/LhKw3NKaZDmnqdxxGROg2R4nh76+B9GDLNVjoYfwB9jQPgPg+Oourj9PbxqCBJKPeVHmnWT
3IH/iL9JDrYdfroIr6rgXs3fj21+XvfsnyFI2XmeetZg74KR/SK2m6ZtFHxbEmawS2GRbKysozaK
frkG1/5H1Hltp6p2YfiKHMNeTgGRptjbiUNNgg0bNrz6/3lh7fFvkuyVrCwLfMxvlrd0SErbyAQH
dZTdua6R8wouPXRgPcB53q2HywataEvUCcD5Jrb2y/i3zvgEUNiCmNMaRr9P+OkfH6INCwEOuZfQ
43r6h0lCdpwgG3VyTvBz6bLVoOVf/HgGYHd2cy78CoAoVyJazWG9RxuCEZOTDtNOgaHQy34jbFzg
zH+2KEIj7ZXCmY+G5MHUs1WUD+Hcg1Hg/gL/rxkIbRUAasMPtzh3QPxb6NER8o49flRmARdhl6Bu
gJVgCTO1cWlWIEeD87QRZhD6edLdhbH37CXkW0q0K5oAWehJNvtstKWAs6MplkZXS0Aa4UYcD0ZF
JcMeZ1IY/ClkvMIkIwSVETKxKFkhJnEHyx7bgFnlWCNcqgsqxLWL3Zj5i6aoS+wgYDRkPOnrWLCi
dCpMi3629wF54Mj5WeR4bP5huLGzB9rsDReEEo82hAYD/9/nT+NbpzKLJ6WNuBcibPE5gotPP0Ls
YmGxbtznZGA8JdMkURwgDfVOPx82HuYS1Emnft1rMM/RwEyjM2nF6JORKuXQyyalt+MpQDf99RPc
HqX+j5CwGiudIFOxh/IMUL6zQ5ctmcZrulJ1GORnV3Kugv80Tf/Jl3jGUBI4qYjjTHx5CoCXzPWY
LDIVFGiJs8rJ5hpIPoP4z3n5ZENCMdH164KrMSZwimBUKeGsVtAIEuJ9+9KWgqrAKXK+fJBV5CNR
QT11CHmrF9XEJkV0xovRtXwL6wK7m4n+k6ZAyehitYLMlc10y+7aoRsarm0BIepiLMn/7C4TLn3H
xd9s4GO4Y2P4Mq4bYajEcKr2P4Jpe6h5gCVjjzcoGTJ028v/bfWYOfFD0T0gcmg9kZabjRm+PiXR
RSCCQHuyXYD9LJSltWxkz8bzaqq26YZdOQCxauzlmdnYMlx2eUH8pcg2Yzd0XTEbAFbCDfiyXkI7
jB1YOO6m4lSckCFhd2fa4JS+DssFwQcNRROESLk/UNVluIeMO5u0mvoXCb+j3lyZx+sybPYvBXX5
ML0HEXV11FsBqXxbpW1l+7CudMSZC7CKIjwMDncrWpe2tCjR699+5pIz308f89c2/ntsX0cgYlaj
0q7U2y+4sv1GyU42JIlneoPN2bWzG1x/W1WDAcnVi8Oq8+3infsB66A+CSgbhC46Iw/QieeZfzQm
1MsQ1AxFYkcAwR+G/tOk7fMDgD0IaQMHFUSSdkYOENJ0+j82xM2IfK4loS/Q8gfBnREoWLECQoAf
U18gm1hy1XXoxxmfSLgGTbn1I9JJHl0PsBtLJO2dzV81wxWCSxCyBKaQHDPkoyw5AmErNmPIZaJZ
5QvBKhmQGVkSxS6NWyKKNH+BnUUO01S9CH23ERY37dYAnwlRux/QZOY+1wA54V2Akxp+gpVH0cPg
FLAazWL+lXBzHyDm0LmxG2AD59F4JBYcT35s32dflOTmOBCivgJaTi9ZY2dNySs7am4JS52x68me
JoNw04pWV06/QHDRlPboHH6ODAVBIHT12mVwoEluFjp5dbxeYSuB6YMRjoEUkg3wXq48LK8gvIbJ
Egsxqi8IlnBU2XOeVgHwBo4ReDI5X2fV/84uk8PoOytB4Xz0wUz4wlKcECo6Ds6jw/Y7fg7Ji73v
BtZnuOPxyfiigSwYLl5pnHbF2SyvX8GZcF/xqxNSd4dEZvmcnEeXZflXXH92dovMo0eR/wG+H08f
OA4k0+sY0XAvnd7WV7f8F0+BKJoJxLOrvaJgfffYSwwGAAho24d+0luiC4A4dcvHnqBP+tuJSWah
wvKOQR3wVRezZIEK5NQsS/omO3SS9h4odm5fXeAb+M1xCXpHTgXJAd3csjyCtheqQQ6dU51ZtnQ+
z9Z4s/f1kGlX3+l3BTjMYJJsZhW8Q+kWuFofoC+5eDnMIG7LsE1OkKAiQm17YChSEyAlwUXaafSu
eEpBYkUj2Gh5Zg/Lb8rjS0YyyfScwQN0c2TPCMkAc129Kv5xwhZNcuex5PRSecQsSJZoJ+id0ttF
FonTf/Q5LYAwSdGsTexstLnW7MhnjG8IhCks7iZuE4ABDOhV0OS1NlUWI7ab2dPykgjQ45ArxP1B
aHUhX/6iaApzXNR2XYX8ScnIJsRDEJybsQTQKjY0O/4l92R2eyh253Q7rVad8/ys/8euHGI3mZHl
edTNRtAI2LHaHMZsDrhsbHSpeQfZDdyjUOA3MihTG6iS+pLUhdYb1Lj22nuFb8RZvAYgKIGpCzGr
vUqQVy4cb0qPVAWfoQIqymBZKI8g9a3zr0PBJvLlOqWt/sHfiPggEoRWjfZrXqdOmg5dJAmjKI7J
yFnRTBdQbMe0rbAozk0JggrbjxkNhajVMRdiR77LbAk5vZj+iPVxQZts9ihdXftUZA1ALvHgs0lI
QebvYWFeZjEzM6CeX8fD24BOFc3Xae1sYGjDNJ16L+0SJgaf0YWppEoqsqEIm0lS3y2q6wpNYrGS
l5lzpKHgiQGVVfaSv4YmsVUaM2SNGQDoZfHrOvQmtR6Ih7qEfOEMYHIjuIxiud62UKNYlC27IXcj
V571AsOYZPcf2VIbdpb1sPSzO1cr7eHe+IbHAy/EgsaHWKlR7LCSK47u9ZP1nOjf6c5ibTNtALmW
QV8UMLWvHB2WCjQ8gbRZW75w5+jMc4fhUsctY2yAtXDnKB4LzE3pT1ZHIEaCHQEx+AnUFmznMOBf
7R1B700Him5i9ZcQSo1K36lGdoQm0n1EGgpM/QYG/TQqMOdub+66UKc+TWo5dt9a5ptmShEDlk9w
Hn2Y0NIK/yWINsgJ1RuMuLgPUoorNP9mALqf7dD7jJ7D4i9NFGTam0TMySMx+Y5FxjvPiaqor3NI
U5ANB/33LBbZ34A/CB+0ye82yN6IpcMOQ0HhF8oyRo8twMDL5WbDFeEvEXro9OXCPOT7Gy6L/21L
+TkOiZS64zlpBIKNsmyu7qnf9BTxFEWyy6UbkyBE7NWqpTB+ABE6+ghi4cNTMjZcrq4eWrE468iD
9f/QLeAlRO3xUDFgLCUBsdbqZqjrfB6deVSklSzeiUhN/PakafX1rrdbEEQmNERZuIqEKOFr0b0F
uZWCFOMad9GDDhvBoZOT2wRw8ajojPh/bkzfA4wKxSdPgEQf5E9MbSSOISDwPxNYpiNAVTXtyQmL
QgSnKKEXgNSKeyJzMhEhM5LkFid7yPiwPDswdKVaKeSvELwinGSPKEzxaShi38FpMrMpoNEqyqo+
4SxyaESFRgcv5drlBR8Z3Rw8vmG0kNI+fPxSnc6gkHnnDiOwZXlvlVDMQ69kHscm1nZ1fx9xuSG+
GPLS/BWjXSwpnTbxwbZ83OA1f+BI5ap6onA2UPZYP9bpuDa5Dw6DFvOXeCMiRGYvliEU7wBaa9an
f7VUF+hAP5pioWGVrox3cjFdmF4Znajmit8l7DfDN8ZB8F5EAqPriWKuRKaERxQDVXwZJuKhzMyu
FrQGZlHz+VSPBzWFXDOyISqB48UHGUVH5oLw9w/eiaO5eeBlp5k2qW0Sfjpv/GYB9ji6YE30b7nq
6Iu1xQMtixHKD+j7ZuDj9Vp2tCDOY+vURr12sbLvTb/plP1H721F/aJdGEh46WnF7tM6uvDACTMb
Go13RyRBsbG3K/0YmtFsfe6AmRbRW7PBF5pIj4x1VkeeNLHTEF0O6B2i5uEMSZ60Uf6guziXXZcs
OULHmfyqFPhFEtWqlVEfYszK0td4DvPycdfjaxqse+vUWmlxfRjtN3laLf41FGE5EWNJ6I280YhJ
qsOiGbF8eiDrRclNLbDcmBbyLShzwbDBmk94Cn5d/72d0d9oFIcPCgS8zL2XfAJBUO/DncfiM3mb
iLZ4X++FHtPXAYNA3hjTjzlOrps9LNJZtKRg3sQSX8yUTxSC9ZlA20C1to1qiK25sjbNLPfhp1CD
UGthTgfJKcth+CqH0QiNT51inZQrMHYm+UjItbrSyW3AqU2Cmyth3Z0Pdq39GJy4LSRXzTAcPL9I
fGXjNZRrYt0pg+3nlk+DK/JdwvR/2wSCCQK0E/DbCgB4FGZcBChHhIDJut1bBLM3u3HnsA64s2f9
X5RktY2pxqMchd0dk0aLvVfHU0F0KyU2Iueh9xJmNSnuEKKJ6vi3ycgGleZhzqnM/0aqKFnv8zvb
2fvlpUNauEFDgs8D0nL6RAPCq/h8ojCK0y4ZvZC2qifYHikYpJq1d3Lcc2Eeqz6hHwHJJT/YPTeb
LP1iCx72DUR4BYJgwSiK4UfE9IlV1ETWdT+WRiuotgBhejwhRJoUtfkIcVJWElrxooxKpfUBiEIB
cKXVJ9KvFmgex16d3NZRDpVaq9S1KH6AHiLy3EFYffzy25cdgI4Xo2yJ8jT4VNzScTS3/21xvOad
hU4JL/13iCsAEFMxPdsooCxm8DgPeEFW0YCVoh13Otf/hEYZo3ELHgSyy4z5WRnH0ardcK/dg4cw
wrl7RGr6+aO9QQSFL9Up4/VDO1sDdN12YDqOVn1D/82Th+VucO4WheCwQAguy7N01liAhotGK8Ts
z7/EZqD/qpuFn0FwwWgMoJ+2X53jaDeIR8gwDC6AQw50U4CTQLNLfVBVC4xQ2aIA4oGZv/jPmWQJ
i06JwGj8EDQblkIgX0Ryz1kH3NHo2vIEkFZwz1ZMgwgDsaVqi42y+rcPKh7BCB+2zN+6hewvTJQZ
FJJsU9Jv6WrpjeN5YI4GI4l9/wl5oSfaGTyJoDEoVFpVp+4zEDdepHxhNErCuvPqvd24/5oehjsA
YGPgqr2kv/Pfo1t4n+xJPhcrbpCzEY/2VnUW21X/GIqyD5xTbwg1fMbrYBraVb/qp4gKsJLBnaZB
gxI8tm+wVgrtctmollmaV2bM44YHXqZV9linD5jIbHcVDHTc+xd3ITMAMNuiv/YX8/vTF7y2k1lm
Fo/UM6oqRJldvXuYRu/2YSepwJXLZJchHs5RKAwjq2yO6QCyL3aw3pCyRslEJ4PNo26wGtui9D+t
BZQdWDjrXtRpUumwRU+gJUlMq+6/uorT0n8jkE74D6PbXoCLR4VYBRqVh6kaDw8A6BLKy3pv1pDg
ey5WiVUP3lejI7sIuZBU3efBSChdkLioWpWWxUSLjxKwRWLZprxY/Vw3180Bja9J0yUF5aPpllmE
vw9Ihg+cLTSR0cCN0KtaPSa4KuG60eCl/grHyr8o9yluaWbSsiVFJrTkTQMlzEq84O1mBRbyrD7+
Ui6yLqT1IWkZdQvpnoiBFINiqpJGkg0yKhvnNZEqCsmQX1BT2v2owmJI1xZVZd7sUI9ZFBdi7J9c
1WSxsRtjukURBJXhMJYvozSXEJ0kakm6KRluSGRJPXluil51hukXvoGT/KuZVBHNi94c+XN7vpzT
twvd8Yaa4wcuzmAwnXfPlFcqtXLlp6WyX36P51ONRi3D4/HDrGpRgMwbAEzxx8gPqmYZooCkzUjV
iKoCcm0iOieW1LkzC9DkllTGrvciErJAang2fNosll6lnTG3Fm20MDpAOUn3j+M3v42TRzNkF8qV
My7Ip0BDX0w8kpGecvGZxAjT/tmHXuW0QIEhlcysstZTsq8XoINQHpIl69zovXFmlnPqt+VYr5M6
ni9fKiXeQt7O+KUt1v8lZ9lua92nXQ7JnSWA2C8i0t8wyVwXTwsOWq7soNihfJp4gTmK9MX0u5Jm
76+cylLJkHxvFP8l3CxS/YuZIQsKXdibqw0FrQo2lx5brDdBVYQ8on0feOte4qaEZW0InKM8Y1fW
rs+ezhu/72XpLvIuYdFx/rzR4KcB2dthlybQK20Ddgk4R6x9pES8HhuPNvfJJLYIW6BtyDr/eRdA
wclVBm7/1FsLthLagj34oTUKpEsH/lwFNDjvA30j8wMl47hj+cq4tH3ReN8bO+fcO1A10pgmVSbq
EDtqrdHuRv8eNZSIfl7D+rCYjexcD/szaSr0wb2u7C0f+RmVLm08bnJ6eKuUHxKryW2QtfPsrTt5
V3VT9tGnNWDftZaFJWDPF4p+4FznpUEZb4yqtXKShYIGwaM+Vux4LxBjjCanjep6KH/kk8BLO9UF
yogT0Y/hVmdNbJrn6HHmd30uKQVJf56Y5QnyaDSt1CSCW2PrDrwyK1vU9gbYP74+INANq6YkO6lC
h0AEf+iV5NKEpMY7M1zyWaJApeVIJuSyeh8OYkj/SWaMMgU71X+IaUmdj6ZlyO1ErV5u03VqZEWr
glQY+bohmdIoeu0HSpLU3uefZX1/FYNS6yFDICvrBCg0zDqHS2/b+SCBopXdRkQpCFqp069VDa7P
laH21Xw+jU4FR6rR3iiGB/+6M2vLW7V9hYZ6Mvc4Y5Y6zfTvEPcerfadDGLx/aJ1aT0oTCP7tTfP
dfv2tZGJBATNOqg1Te7rY6vTJMjR3sFcHCnYoND9eh+v0eVC4btQtZjTBjD12XNORWNVM6nvf0l0
RzF6R1sF6vcvkdc7hZhvXkd3sn1iXhZViW1xqfNgbt8GEi0TZXGt83gWOS2mrxTjecMFczoFTMVi
IppCwpKwdnXFxGeENv5/g+1X0m2kpnYhs0IauqAUEEgkr/0dutn1QzIrC3mkWpT06rdRgEeGqyw1
z9GxROMvCSd8oD3I2+zPuHclUKe4Jl+DPJ9THsekX5UnjQi23v6qZJ8hHpHnM05jD1pecDKErZLt
K12a6UFrvk/UDXuCf6Kx711RH9aRS5KJuS+BgZotilUZPcMUTv2haZZLy8952aCxUmC10tohX/gB
+9ayUUO8YW03EyhG2w9nJMuEL1BVpKr/QGwjl3bkUtlVK4+MioT7yQl+zQur4w8e9U652jJvFfoZ
NwIMRcDwY2xlakX8Xu3KvTJ3//FWcIsH67EG2Mc+77XO3uOTBs2ie6z1q7unT+/o2H/6ryLJLKuZ
/VmFAe10tWoJ57qCPzlllCGrgrdx9Wt1QNBDWkmrRRlZqfTvWQCDeeAuGKlHeaW9KGPCFp1N/Vmj
kNWgCNSxta16+qn+PqI3xvgvO9FaPfoptB10J0RBBcx/hinhRDxEGRmP9z8pBxURRUEJwLXwr3kY
yOL0oIiEHHq1anlqVaZsqdqANYFTcSdJSLW1STa46XXv7jJ/riZKFRKtBLPNJ4kRW41EaiQn+q/0
Rng4piUNch2+b8QfHtC+TzAyKSnOo1pi1+hqtF/TIjYOUveWVrHktJSsFbfv7XN7mxdHyeITSd2d
5IlEaf/72oCd/G5KGylHSOe/AbGwArXtynDh4aZ7eqx7/+MCc9QUREWaJkKYCiAApc8vg40vYg2R
t3JJt2Zxp74AEOPSt/Y//tdxIwwgVNflAkN037m8WUal1ui9MFFXtWjSfYbwTyNNNDyob3TeNfeV
Qgq3WEfBWsoRGqurzaDNVwmkNNG0KNW0oXFYa3DqZhJfr9uldoPmwzBGbT0er8LWoMERjeU8c+gl
Af4+/+mf63fPsDAeFCOe8/fHVscKoU8haan8DsZ0425Xm35KJnPzYwqkQ/cRGUcSZXbWWvAC1vP1
108UEMzzzidl/bwCvmvuu+WfYy3YkmIPh0pSiDtE99d90azb9YTEHb0u9T/bV3pfh9jt3K7BndnF
ydptIT617kxVpWpRQwBG5vBix6asZfXsdepYXIIB0Esej2Nur/3kDlgYE9DdT/p0nkWyz7rzPtzN
PSw9bDwqkydUrab5mVW/AMfBySVFiwZgT/8d3cLdHn6dIpx0vwuucEdPjvNrLyusZ7OA6osRJ+0T
7BcTNIRxB1ljlNLYJD2Y3mxg4SeoduRYcMBusIsiEoNwheECQL3KH+pp7LwVuEKd+LppXVkRYi+v
q+NPhU2i9O2kw283WdlkLumi8Ole6CAgVf+NwYw/Tet2CoqLFgCcZQ2JbqqpG0JS/q2fIBzdwD+1
UwHW3xydU9U0UQmBt1otREKucVyXmvaRzLpiPH7CMzr/4WHTSKwH4HcJ78btE54O5lsA+uPJvNzs
QtmqPukENWgvJy+zVDGiOvnucwd29+MDUuMMXs6jW/VjlhflstWodj5wLs6UkL3bfsgHZ+jMRsZs
ZHeOup/i5Hgrc2cmhNqXXZ8+3Hpl/D7NlLDm5QjJ6C9N3Nn97/jYtVdv/7IbKt/Etsd61tzvx7iC
4TMcOjHu0X5vRwDhjWoobcC8P1B2oy56zN2o+36zGnvnxK6/jVuhW7lv4UVedywkbhsy9Bkn1Tyv
D1AHjPcOzC3eJRW6nQ1rMPh7ky3qaN2MEW3WQduNxqn7GBZZz8Dxo1EUIo/tvGeSrWqhbS/3s6ez
aj+4IskGN0/MsVY9fT11GosTXAw1KcX43pMXl45tWIPvi/vmj/3ml3n2vmBW7tgVxsd2sxzUMRA/
IPNFdnmcPh9eUrYBuwq+ipo6EzAGujXJXZ8+8GRaoDvP0RIEVAPDww27p5dQ1VQ7502RNXJE5hdz
E3TqZGWScJxHeeCSJQ11wkajjmzEzYBDRaGuBSK45mYMqzvLENjn2Rm5d93hbc5jNlfdesMpxO3P
XzJ5VsTfuwSn6aMBi5c2l1JKTFjHYYXJGDhAa0hEv42aRo3kgLlCyajQtn4hQEjzvIPRJOMCE/gk
SHbggl3pFdPGJ8fK+j4qPma0zN/WaiGByNfmsTn+NiLjvuFLmbfq8EVTW7HPtQdttKEpPKQECFgf
EKfGldXR2n8LneOLMQq930PnsaO/igxc2ntV2vsKHrpvJKTd9yN4wYk+gPt7je+9VfB4vPxLMzVK
m29SCWqz164Y7p4lYlFUr3TihvVqhS+rgu3wqgqd5vqxy6Ab0f25/t5knt3ahaevxboeoku7N/tR
2pemq4jtJ4ssagcGgNEI2XOmf4OWW+6e8EJpZl301BaXsg/iLLRIVMOI5yJ7xQrHD67kqeE4dIWO
4/Ox1zSlG/ehbS5D62q32i0K/sjOS+MmkIfD26O97oFRdv5r1u86haBGY78BXKwGQYEMonublYcC
Dl0yJBDSNhykV9MIBrlScuER0KOEKTO4h4UV+gZmJe5CLRh/bp2kDkCQ1PVsv0nOP+YzGu2sI4o3
3N66wfv9GwQZzSJUUHLDX4BXM4XcjZ6fETrzrzb2on9V4NXcGG7edVTn8Y6hx9O+WW98EtR9lIWH
jhoWULGrPLuEOW2eYyrP5Fk44IuZrwhUFUKl1R14XQvbYxLK2cv6Q72GFKEJNw273nHaJImKam1a
Op/Zkinf27o3Nx+nuFofn9btgJS7cyKEcBOCOoRYaL24t9CKmzXInWF8vmkXOtTq2UhTjd87BsMF
EylfcuF2g/LrzK7UEf1kqFtKzX4EhzfjMRbq5dY0wocABcWzWZpdXRjZabKZorQmxYjEEfKGaEM/
TuOT1H9jq8uS8Fc9RisdGaZnTRQVBHRE6M0kgs2R9fOT+ZSO4U+BTmIhKLkANC9+ibX69KQqKKwX
PZincS1HkJpdyCawnjpXwKQhd+jXZyfjltJcW40eVJ6YjpfsYn8PUZnLV9XsSLKPeCHszFdmRSGH
h6rb6NXdB5n0i5Dw8WvHQTwGBmwW31Qg+Hjjrmx28Bzu161tZQgWmNJUOooUgXylHGRZoMYZM0Qg
kQLLv5/EMuTxo99GygVwC7S7GK4mguGpahWuQeJyglpUTYl65RrGQrXJt4Sk1jnTIET3TAIeSLXd
ib0SqCKd8BgvPXCffPJ3giTh0ZR9FhxZzUPuftD3pfhIOiljQLv4x6mlUcS/hjkdCpBUBmLwD8qU
Dc+ncx9IlCB5LxugkvkeVIzpy4Y7hVCXnz1xl56UHv5togNCqcYVA/xES4hBPuRP3jlLtXHrcN/M
1DdUOpzfEJox1rwSTUn10emw1+ENXtwkQJc3RZWhXSDGttYIx5Y/9jk1z+0zYwKyMuJgsAuvThGK
Ug+XBEy1gDmRl8MJe+ArMrjRp87EXlWzBcHHpDfczMSI3tyauELimTBXU70q1Qb+4jMVnZTHQRVI
n1InpYnBR7Kz9r94sZlNpnUJ5C/WE35o7hVKNlnTzpxVsGp5Q8hULzV3XTsySXhbCf1WDWupoxzy
iHQulcqjC98krHS4yTMFx6IdNAg0CVXFxyRdtc6Ds6cuh0pL7rvVgr5nplrOsF5lKviTA9BoIQM1
ncnmnqrU9IySAATodu9wUIFVuAkYp/qPIXQrm295Q4s1rbyUCCP9I0bIPcRNZVt3DLYQuA43I+jT
Z2C/Wl27mp8sDgwulmWA2L+nOuK0MfRCWtsOxZ85kSeSzGI0artTCEcMoJAYHNW6pUFpgFwhKank
KoujYggtlzvsl0dDZDegcfH1aF1c6DK+7eZIitFZPy7vJaFIHWTyUAE/nJXw+74FuMVwEc8L2lFt
Tvv+yU6koz97kc+iVafq4Wochi9M1i7j/U+CmY4GaKmrY+ffe5f+aXga7oan9euvuG0tk/k+wGHW
P/k1Mobhd9gcr8a6Ox/ykGK+pamdSjuIXVmZcuKMqAGot6vSrYLHjkz41PWSEVQFlyacvG2mDRYe
fVXIdnfagyhUUNTJyK9EHovKVQ3OMhM+3tKuJ+1OjaBIfDkg4rMy8ncm4T15jEMVZhsyyK6eIOuz
jwq4ddDrAEJhs6dGkNgvT+L5+FmNcUShM1OFGq2cEoMpTs6Rlr1WiSZSuvaS2xLH+NVO0MPOXtXq
ZDfxZn0470BHC8PBMuCAfMCc3krGbVFbJz+3nxWiWH+tvxrGhSRCJ0a1ulsEH1ALMG+w6k/7fgGa
VKNdAOnA1M/Z2ZSTMckSBWCbgl9uDhzZIJCBCgEr+xAyhDpUeoEynqOrUKD7Orn6u2FpGk0qw3L/
hs9Iv3XtFAjo9CyGEW4Zunyf4RuLIMbST+PMydpioPO466MOTR1CPTZD9ZDxSaXzZZLSl351edHo
tYYidYmecRqdgBa+u0AmgwoOJSUrHl6gBp/GyDmEqwFcFGLoqivBqad3CE7BGaEjNDF6V/5UBkx8
nZc7iobKTnbuwa0OWqP6ILqZhdFeXwqjFFFGiJX8Q2/VfaPZ2T0FUcO6pUaTx22EUU9xftcHxpUZ
VOmRq4MiR7lb7l5wk35T+0tFr8VmGPv3jL7wEN8AEFcOrdbIQt+pkUFRKRieO2SjjjzohSIn0Uml
Ytpn9i21zE9WM8pcZlS5iWajb6xbZbO0slfQ0jWUrGYawi12OfiAvhJdfdZzX5KHX4GmldmTaPcD
IQ9Hbu9J2rKEGLXULDlYgrQb8BOjyZX3DM6udjYloACu70YROiXNQM5R5i+GExgCX1BBB58Qz7uf
1yLaRLNoVp+c581JdVlflrEF/EDbHd3nOqJptK5sG9uWEQ1b2/JfZY5MYzKtzaFaVeaVuXwsTu5+
/fw7uaWtnubgfrap1whrqLQ2MgfEBjJZEonaO5AIsLisQTqQqpQOipIgg5PpVQkkImFAhE97yj5V
LKFVDoil4cJxcHH/9nWNCn4CY6HO9YVKPqiFl78DKlyC7KWA9ZQ0SxEKVcaR9JrKJMaZ/Yi0PvUp
hKMkLcssNVz27ItMdbBIlGFi2lF6rURahm7oE1ChyQda9Vqr/5m+3uaqA04ly7+VhR/EbeYfAK0n
GZMTYpXJWuZmLd/0GhgY9ni4xhIwfoJjOQWUquQR6l6oczFvKZeSyiWt7VyFKs3W3gfevZjqapu9
3CXtMnorPRqVVVBGPRFMw+qll/pfcMfGt2WcCXhfJzgzrILR9HcFKn4HDL45GGA5iz3v4oTct4YP
7M2AKFodHmlZ0nZ6M4GDsXIkZjvwfBCAYWpc9hYAk2Zb7ZuCLBTIXWP66hSCmgHiixAulw/0kGZI
TDbuo+MO/v9lIsEfSH0ZuiFHq2qOqJaeewGIQFvn1v48vM8mculuR2ULKh3Sn7ARGS02BljWULCx
xE/hsdCOBiugEaUUClUOZ0Dtk7WuGHehXlJhRxjlK9PbjHZB15nwiPUh3Vrt6BoF5KgS4dn4D8GP
LxNY5v61Hs/cJJoydNjXTTqxreEePHi9z4jUL7RXP3KMlharnq6EBhlz0YoDMoNvYZVTv6KKBPMt
InQAtZi8iePfZWPy+aEFVljvZreKMQPxA67HmgX46fLBEISZ3bHLL4AWpFIARdpWeU0Fjycs+BgU
z6B8OQ0n5l45QlsBTf6P2wGgHb2QeudDC4foh48bqp0tZ5OXDap1cZvlxP+iwpjlZ9Vs82iOGAzU
WAmIZ1zb8vRGSdEc6lmpOdRYVaNEDnTbPt2W25JRVFwOmJeDUMrUsGvso0f3/ndnk9eeqvygsw9e
pv5R5FaWD2LtqDnifxXyI+uO21aKRSZJqFwZlMnVefIbdRe7qPOAKx98evQks4G5ttGInAy9kNmT
GwmJjlk650oIjvbhVe5CnR+tPJAdKhe36m0KsHDpGL8ZWkGAEpMGHyMyaYA8SC4jc920T47AUPDW
2VAjcHman0HYSsWrhSQDG9GVegkVlI1eSYNZ/4uMFAVIUD4ptRsVMgwpEVsKdsFX28trBFer1Fch
nHhgBQhCu+CDvKFYNVgzEqASv+HeHsbT34Gi7xEQeig6SFKSsZ0AL+A3uAuV9GBilllYXtxnme1d
nsX4EpMqJDgCPHoHPz8K6LEUvLtMMn8af+W9gYwm2flueJ8WBvtxNKZCxOASHaASqKXte36YFpgG
vufpfDU6T9P5eXpaywb7gQxs4jSbTMB82V8qYdJX/DTZn3SZ3zbTqDAKTv7Dk0j6ns/s/wiOt9CS
liOekrmmC9iV44Z9FPPvmJJfLXKA70HSO6EKKL6FXCwJTb0oO1Iqy1y5/m5RfuBveQHMr+PuChQv
rICAooKLlnEgkAYutxcVMw9SZraTehBOxYoSS+STcaPqmYZ0rlH3H5BehAYkBbNRCfc+1aKsreAD
DogpgyMEfRaSDa34QyiBwwWattpmtEcDI6dUIBCRsbl2stihthsjoE6eFRMO8HsBH9kcN8e0EPLl
nG32d7RmtMi11JWyLRjxk+sz16ZxwL04S6QGEnT0vcbEqgSUXuteQqPOZTLm0VHunJEJCdFNO9pB
PWwMCt1mKP/TBp0NZodZqlzorJl04KzGo1KLlcz1k4RZRd8C7YQsKW0avZ5uA1BstOoXyLmqlEFc
GTVYlGNIWXWAh8kWYd7MV82SDw36IEGTl1/ANwgDW258zN1Jpp+Mu5SpSIb6gRw1U8H2a6YTw3li
RKfBIf0Fsemo0RkVPfCZp3GGbN8Dvwj1hqCWAE+DcsVpx8CaQCdg9l4ypRqDNOCHXswsGGrPAJLi
6fQDSFnq97mq/OtM2pw8UxrgcmFiHDY5WBX/RoBgw+gUphFXSMkYTR2OvAPwzmDJqFln46cLesRC
rjMgtGRlxsF6yb1YNGij3SCCH1A9Okaaq1THqrV0cnWJQRGB25B5n+AXDfNL4aSgKpUeY7glyLll
+hf6KxUNOfwhoUhUgUC9yJKgCEMyBunnZnsyyfwDgPyus/qdy6wLrRoehOYd0K/UgR+Xn3p908Is
lxt7thrt1od1ahfnCtElj9teJrl7NIJ1HBnn6PaueK0OjzG5UlvxrKrcz8wL38Bgr8vz8rDch61+
FK6GRKjJYbLjKIxzX8gWVFclNkptQN/SNM1OGFo9cFhtqZYS6Zyai/6TS2qGFSW9b6fg4rjiH/KC
uSP7XInzFIHI0XiwTwyTENohCgK69C6hXF31U0CXFoMFDEI/++4N18f5CaoEP1QwByU4SXnjwohB
r6URVQBoTwMF9DXlzY6JjvH6ff1ewirgKn0mCA6wAgGY/tLaAyo8qDtgpcLrAL0cXt61u/PK/nn5
mXwnFQYVCMmFdX/y7d691F2DAw12IHtv/Uv/PLyMD8PH9D5dhYvrdLdWjfveFiaxjESVzEuBCYjM
aMvmqY4Id5eLzhTlddZnvFnMH5e3+fVuXGlUShBuZcNpR3q/0mtQMmyFr1lFQ9Q+7n/U8IcMLRAx
dziNGsh21OwdUyGCE52hebpomLTxyaUuFiMMWTnHv/IUV/ajCaICWQUh+1T57tmuQYQQxELs58iD
Yq/RI9qLfFZ3P/pGtjbKO1RCyNkvJg5qUo5CZecVEJgRuW2QYFdCpdlPUubMMpxBO3Yd7mPeGNGy
2p+QuYqmh2DHEMfRhlhHh0AW4wj+kUcjs8L3ytKrgwcUPKrH7AMFvta2wLF8TwswHmSyJYYc4r2M
nkjSiRbECA8BCSoeAoGyAPrF+47yM1LMHW9bt7cAC0AWBS4lKSDNGtLreJAOCKiPsyrecbpNboHm
Rl+Qx8PhOLwMvrBx2DTTtnKJrGHJDdlor8bqFdFUzOT3xQ8kzVCYk4cdhtqdBowFR+3LqG4CUVi5
aB3o2+Mk5lgtFJU4nrhvkLP4sOkY2P8KksvhgOjlGumQp1rkNFEVluKQtC0xpcE7otpRpaZj5z7I
PVQXIddFH/9C7VNAXK3O7Xqb3WaXWWsMSN69OKt14hWoio6IlYXvwdNDK46WPpo9lNStUTwt8HkA
FUb6KG1aVRVgaKRrTzmrEYn6zjsL1ZQMPKP1pMyaZgCvXlm2LoB+Cpme7+lJCnynz1XnUh1V8cxE
6JRPuQtHNIEe9Hy/eO6W+MR0l+PjlehVRq4wE3n5S/c7616Ib0Dq3eF0OcJAZwhvvkbtekavVB/3
ykSwhmbvk1Web9iRj4wAucZxiIoQJNl4fVyn5hXPjQb7jwbnqtjPbtkrozR0XOcixkIECniIY1BN
LAKNjVUxf9BxVjFaRaeZSTDtYEpDdjHtYR8rQQAU2ecIN8zdQigHEcYfYZG2xqP/7N2Gd0RspUhb
/iv+PUBAsan9RT01H6LevhdziNOLCIrdyA6UPYFkkNwj6cA//bBPNtDvwu5Yh7ZPPXlGU83A2Dko
R/nwgxAiV2fGwrgRK6y8mIKUQ2KS9pqbVSR9y0GiJcxOz7MVYkPqtytp4ysFjZxCc5vkGtHrzqdQ
8qnd6IhtIjqBGmyn4RdZfOXNT5e2bZ+MPbgPz0NFxOO4XSSrvAR7Nw7U3hdMVSDEO+BS5QjanFWR
qFTktb/79dO0NXsd7FZifhtexCAy7XzRGoEMZRXhIaMPL+dqHeDkbk+zcTXrLDvawkT93/Tnxl3G
rHpz2NTZHSMp+US/+1+6uUfkB4DEMwb040mzH6MrsrJI8RJSghvNf2Elhn3Cwo6mGbiB57cjCI0O
oum/IzMbVKkthIVSDQ1A806PfOiyWgn+kXj9+hoRaIgM0sR4/+KySoYCCN+BUUk6hOsXk50ETN+9
rbikfQEQAGc1b/+9zwpLiM4eMb74q/oV5KuWZ07BcjVbzWofE+nOcOWfHPWDT07yc6ArfHBAMkJg
AL6xgjQG9g7ZmgScgpEWe5fYLnMX06DNG/fN7Zvkihb43+uP/vrRrYaFZX2Eee7oMyiO3n36esPD
rDkWVLi6oL7v0BlcHEaMg7u12ZVkHmHrYO8/YdYqpT+jlhEPrwh2PGn9iJNefFtHyOlJbFXmp7IF
h42PN+5/f08o9SjUxPogfYcNiG76iq8Coa06Ik5K91op9xkFD20+2oTYonrHbr3f6KH2YvVBM2nq
26IFS8tsZxj7gPkA+2n77FBgay/lf0KkpqGO0qBCM7LJseu1BrTCyzxBVhcV50eEHa/T4vw6TXcW
eMzmNvofU+fVnDrXLOFfRBU53CoHBAgRbG4ogkHkjIBf/z0t9lvnbBlvB7AxWpo109Pd09Mivo42
g/qiuigv0lk9Ueg6htP292iYzWWjo6fEiJku+ySrSMwbluttA/dGeJwSUgnRzvw5svOWQ3UdV6uX
telv+rcRFiZksCvKlssKJ5or5Qw0NcpQKFCkbIvPv4Pt9Ihb/ij11Yp9swlcsaW5/0udK5b2ZlyH
c+wvB0Lgsn0pmC0HCbX3wjOAginGFiDeEWduHcBWijGczifCEGSd//EvwSXIhDBElXDfxWW9C1+y
C8bCuNYnpl8pfmEZ1ND1sP4rgQoNEViSf2jpXK4Yp+R+yCm3HdGEXisdzcWmp5kWrdGz/+xng9RL
PYiJ8F/rTubvsFX0CsGhp4DxxArj5z5CODaq/tQXn9VnVV1sZxeI3BiSQY2s2jlAMV6o9tyHlU6l
o8Cl7l/zt4CbVlSiV8WY4hdIyQcLFERSfI9wljcS4fJh+YCSSCAp4bwUFk9vOGjztBgDaDXGG5y1
fd7h8tFZhxUgyEp+qD45dDTeR7ddZz+QTb6wxD1AJmeuHqdtQY06KgSqtcUPppJtY/K6OGAx9Vjt
Zo0Fu9C/MlKJl56rzOu1ztdo0rHt6W8HXC3448mX4CXoCMu5A7dNf93HzjntnTrYMhOSiEA45ddC
DIVw+TnKE43b9zwdALfqvWrvHsITVSkuVqjGT6tGxS4L4hmW5uMacb85qPT38/34ODX3Y7htX4Yb
llZETliM1CtQGYVBk/s8nEWGLFLDAe9M7thkcC+sMnOy78ExZ3E32GPU5YASm0tn1tU77r0MboPM
nZFn7SeVVX3fNNZFLu8rpfwVWREGAOvepzyp+e9tfC92a25ZfGkgwvjWOyJIcu5s8JBdoUyV/UfR
KbZ3CAatUmkCjrkDjyyhvsWnqNWqOvsSiCVtdrvXX/RVbhlG33G6ziSSQlvQ709mW1EYLs9WGIUy
5vCBLX1sOPDz4F+EvT6NVI1mjiIeyNd9ETB6vafpGuZQo1RQY0Bu/9UU0OuIypuU8uSfDcO2Xddm
8Oc5bJh/d+PT6Ul01KM5crEg9/sQkXGJePoPTqETYVviDPy+zzOE32G4bfIY4wlcBs8SU9vosFli
h0fb6GK+cDfcF2YVmjRZAZPrWqXTXOMuBbA4QX5A+xfZhDxu4DrDtOWnQqdFiYsOt7d4vOp29hwX
5SBYR4l6MNgk70hAEO/9wnZKQToxy8vfpvhs469DbxS4k675ejgd1Pq1TpGN8eztzDPxFESjXYnW
7WK32C1360klrnb3o1p8ZGPetJ525XD/TTun9ql9gLpci7ejZqJ7leiy6bg5n73VGop2/nHVBSmM
1EHSXvPp4zTcbuWVtGrppzmma2m3O6y/ert1tE5Z8GwY223LuDz8DGFAw2X7365YovD8KGg6jU61
S8tuO5p6gGvkQNnvgSoIVRGtCeCpSr95NCr9OtiRvsq6SsdTqkl4alez1IGLWPQvRbt8sht41hQ7
ypfrw09y/Hm8vTJm8ohz8T6q6e3JsEPyYjrT+RtEiPXbmA7PeUeE0UsQq6Da/WFCDXGi3Cn1rvCV
esfMrANB4p4Ozrg1z3BzMgM24wdPFDLz3Wq3SqnxQO7Yq6f2FUuW+uS5aE726P7J/pjvmb9V6YND
w8UXCUOBFEdc+ZXHLYbK4j8KBab7qrK1I57KaLevW0hq+b+GuxjPa1kFk6wZj7aQYrDivNOioSMC
zi52KZHzTy3RoJJCqPr+yyHR2JtCD+ATPZqsiHcWGooC1JJmv2WpsKf2lrhWyjXxTZDpYjknypHG
/5HJEBJpjExQJJnTSKSiC2l0jhbQUdFxp9H0/D15UNPigvM5G4ewRZFyZ7yUah0NnAXUZkpxcmqa
r58XnjV6wrpd7DedEihinJK33s6LKy42BiZWhwaXD72NVruObhSPpIZxp4z8PWF3eJrfxiUsKyDd
rbtCdbHzxWQXycjVDChBHaQSHFD7svHe3VKbONl47WDE68J/AuQoODkt5kGUpyd4YuzhDVbV0fTQ
vSYJkrqgc2O6Y7lDtcXfLz7HG4dbOR1BDBlf2ypKGosPLtDUkf1Np9A9t/Hyae7/4vIFCBgSz56e
0ZqXfhufusf4iVN+PayHSAzviCIx3oayOwUalsnwjrPDhD3vhiFt6p9WqV/y1bLEFDes91MQHFy3
j2btt0lPqOBnwNAc1I64j3PDfzwQpJO6TaYOyXZXukXJWNSWFj6ISjh/Rc4iE4F+628FFfdbucUP
ezC90uLk5I1Qe/tnq0h7Fo8zXi7uwoHt2D7KQhyxUVzXwa6b3tt/xkf7GW+z2RQgBMZqB714AXH6
9g9e5GP+nm/jF8hLtQ1BhQKdltPl9wBfOCy3NXa6DjkCsOaFIfEeY2PdjsEnmoaf6BMdY4yrQXTe
3oOXRP5l6h+vvSkCAOHKmtBTBTje+6mf21L9vt0TJuUnoKtSr9Kr9yu9BhxDWot6qWDc08oBzFLN
rTQspdtco41ZjesRKvRyVAjLUbFTG7z7OLyOS79V/NR0NHrZuDjG7Byx53aS8n4/uQ+n8/tk81Mc
NEZBhdOoI/UKENYL7sUvA3fhZ02NdXF0VD1ElPQmBJh9rsOxCO7ofuIVk904YV/HLgHnJY6m+5Bn
V37lYTF5pMGnViLVLnjmOc9tjgy5VWNWaILwBDU5WTZujdoWg21/FxYZhCiA6BBkayoezeOp4DF4
sFt8+6AOFM02peXisNdAAcYN3s1vf6V5ZZ4N1aGSrdqasUtT7Ovk5EbFhTQIEnSPbJcG/OFtrJFG
rI6LBycbPlw+3uSTyR2PDkktM66z6c9t8Bg8O6UoSaqhMMGtzcmevFmKuDofuq/Vej94hE2KPyyu
yHrY5sYV/BAGtV/xE+kS9wvAmBvEs0WYNGqvPHz1UR7tKSA6/IRpcmp/ghOgKCBp79wRc0U8lk/U
DGEQP5JH8hm+htXxFfX6plvo7aNbWO+IHFfyS8v1imFYxGiiM+gVXbcqGWA+J4A5iCAQB5J9rbYP
ndngDPsNS+l7u4op5082OuB2+CAfv56NVsjUlEtQaiv1nLqaMalqUwfTLYMTyWehi/MtAQ+/BE4X
5n5c8Zq/Wgzv+QUggJNhGl2Fiaon4fTdTXjJYqbmDXUoQAiMPWII8PXsGrLE2LIL0amNEB7V2UB+
BcTfwWlwgc4qnv8ZoIdJF0V6t0EGB1ml58WRx3gx9DQWbd19MC9AV8rFE/orYOpkb/emOIMFDA5v
AfG8XeEOKa/dAy91xYEicUj+tmDDLWweWjhAaOfgXLKffEFdwkAa6Wj4b5RsAL3q0xlUDwRaeK1G
gigwEX6sTvx7rBAu2wsJkqdjXTKM8nbEtKazRSzKQzXjtqawNx+jI9CKUC7KZXIv5kaejxHGK/O5
2IDfA3KwOqiYf3EeSmBikD7YNTNQGBWrwgRgOmpV8wABS5qD9cQh/zDL7FA7yJEZB9iiEaS0eoOU
g300SDkpKVpuNN3dXffQ/VSNbQAgXeZsvnVIWv7fqwQxHMrAEpc+duYt17ZILzUAO8FWOp5WTm/A
oUjDkq9WMRZrQT57/22h8C7y/rAKGLEtDpQaL2Z9CcT6WGS+1pRmIftbg9PAr2HThtFm3+ATi8ko
BzX5EBZxQ1I0ka8GT4TTECSQ4PB9+Mq82X5zOP9qPrplzleZ7bTM5oTO3N7GpA+JTtH3BMGSsx49
hjGxBzx6+C6Ymx/JJmEe5seVnyQfE5qiQZEr98TVpxbpga/srCHaeFuTzwD0aPppZz2t1I+Q14g2
T2zUoYdoTEK+sshI+MPY7LQ29dpg2r4ouwzXYzqxiMt3fopcCRUWNYFALI/agFcT2Q9WeOpO3mC+
PvJb1RUWu6dPWcLxb8+cM3TMJ2gE4NAReBCiXwG9wOqgQ1+7IGrlr/J2AErEmsPfu39T67oCouPC
dwANMOZwRH9GobKF7ww3jdljAoeHWopfrLl6hHL2VjFqFMKFILaIC9/IoPFykGTyweAPj5D4YYA8
1030oPFc87X8i652sCa+f59FabGeHZRQ4R+IP/ems+tc23ew/SZbpEbZyfxBxCwyY47KjeWtF0lc
nCXjn5UB6KVWmtiytpGSP1rZrHo0LVyAOoObBOdp0OhqvzGoDT5Jc9ighTvBbBDLcWU9O8rcJzDq
NABcBeC/jUo8n1aihabzebeU7Al+Fe7RhO+Bg7/Az13/3Ms6mMa2L/ExfND9K4DiqQVZ988e9Q3l
LAXxr5R5O5feLD03pmYl6rIcPbRDQpC4d8v+Om4UTB9TqQ33hNc/2LilDh8wF9mXcHnqiM1AESO4
A5eXKVjTja5nDTBPA4cptFFC6hcL6q76xZ5+vDgNYgfqKPtVvlvF7akBj6sAelToqMeiLov6LYdo
F1F1c5zDvBnkPVF/tiLF5nVtsaOuegW79q5dZwjUqJx8OnqqG9jouESDd4jFJ5DxgmADUNzZxRf6
b+suhu/oSlq9qc3IHELpl7JQnhQQ/NDdAC7MC4wW5oYsLea2wHaU6aj8OIksDouRgWPXgv/A2B59
OKP8lMDfyb05PVCW7iQeFM6w238y2viSHygGaeUqbIilPOfqUHtBV5XceOChE/PjZJUXExsInFA4
ufE5jhmsH65zYofC+AoFfj5pnCyc1Fs7n0ZiigqGyygJspafrm19hYWZf19XgdI5pn/hOKoyoeXV
h/js9l+9ykCDQNLoMFaaV+pVOzo0mWZKD5i9SkSv1P9CbZROhBNNcCoSSq/OqMksFJgcXEy3cJtr
dXhWUaH9TQdyMohXJK16ECgUHF7WFQbNlVHf0BoGL+IqBQPTIfzbQ+buUGFqqN7mD+ax4QfjF54+
vjN47axSt8p4WjbQoluPxAnfGTjzGqKCjzLzJ+S0LMPRaLm8eUzYiLfsCWHI6CtjOWLcVZPG1tM/
Yo60YntMcOTc20Ni9FCbaCG6cj2wMX7Do6RID5bKw1smGWO5Y6Z5vLGVRyOS4QvLp+/5jqsaq4ph
IkX7MEiCpncO8mm3T/cEm1x5FeN1nKDJPBQF6NLLTFYbTQfBeGQZX53m8Or81xZmTBDhtGReam66
Nt/jG1eYA53GVsf3gDlTylr9Rm6d85Q6Qi5ROgV35oqOYMvzJufM1o0d70hWU/Ned6bnWSgFBxP1
8nV8G9MNzh+DoXgBJYxA2LFxKchpefdaEM40h1ylUH7cPK2Nmp+6l7wUOHknEv4rQVMOtmqxXfIm
m+6XN7eVgIn6N80Zic1OvV/vV/ulXqs9usu36gpfcb8lkl2J2xlXhRpI2kb+31ZygTNYp9SCPwsN
FcrArcUcA4ei7Jzcs7O82INdqfusUxDOz4kGfOzMzC0u67Pzr65JuIG88U/yTxG99F48l681HU0O
uH69lyifOOPrcpVrxrcO5+c69QkyHy7qzYz3WMYj6HG1wWtEqa5lra0zepFRE/8tJVPN3LBL00uz
WIXe3eFCS/Px9tqPdnlUT9kUM9m8EQDm9ATn+Cnz6dQ94q3cxJ5TaYsOcXoheYIIhLuG9WCOLFEl
0D715pZSn1GhAXsfGYNVcdRg09/JjCZarDnjRKYENK5Q3ojFLE1tE+T/c/Q+RFPm/czEcpNwQPSM
OuwJGaox1FAqMkOd34fz6r/wH0vNMsJa6K0xo+WQJcj5B+oME4yP0DvE1RNpV2OMoe3QH4YSfvJT
705jTYOizrba/vCgyzto5TlxBx6IOmCt6ECNoSluH2g/v3uGQUt6cUKEdGp4F0q31bnoITC7QiO/
sbloG8ELG+T6PK4hXsBQnM08b9Pd6aPpgETC3vPdWwovHiUn9iMqmrK/nx/n0+Xlr/Bw+uf3AgYY
gDlb120BXgZfey1TGSG6nwCNEsSgq/3M6f1f4pI2RTT2sAWlgtjZhVr0mW8Zv2fe1gFG3GDsZDV7
dFJiyqKfJyvWobaq6KhXP/djjg7GqGjK3pQV8HFuoy+++gCPBY3NYLNKiq+yiFeMh2uK1FfOrLQa
Quscyz5suvvwENE/wYjoV30AyVBezogE2azp56OgaJioEnoLrFTER92O60gI+MaiZvd6JeDgHSwc
aIHq8FM1i2bVxEZK3EPRmr4sHtZLh22f9aSU7NviHqQmXADa/RJlMckyvM7V6f8i6aJbSzOrPqZ3
+ku54wedN2NGyPkkF6GFSz/27olwxLMV9cdSJtHr7fhTqhZm4fxbG/X2JTNIDSE1AmZ3oItDLFW/
m547DBZySHqJOOrzQ6SV2OVpQqEvhkcBLr2Y/cp5cp4/C6IBvQSZLtZaYhRJfPPJ3wub3bVb0dQr
U+scO70F0hM4P5x7roB2GzO3TtBZ0xezq9funtCRpbmGk9/Oi4lJVp3UpcnldRJfinlf0qdLbKCu
JpaccC+x2KbpDMAbi96ePw8sbo78yRie5awMuGCQtIDe7/MmAyLRrjP0ESY7mxLaZHz6Re+90YOq
/TsYk0PX4MIrQ6MGcJ10SZy9dSDNCD1deAdg4TTOaNq/2BtU8WDPwBQxYY4qY2raK8is1Ym7d2vQ
N+gtyuqsOvtS+uosXPheBGftEsLD8kLUfoQb3KZ23WJIiUYFo2IyteF+huQkO2fFkO5VjDhLSc4B
z6HKzzRm5qPiOBkVBqNIqWISB8QEJQZjC/OUM6vmnYlFw3TpGcqasDmqc8AYGIg58Bo84mfSGhfh
7zfG2bDG7U45PG/NC/PCGPYOb6/lc7lFVt+mcURnCN9d/iT1AVEbhA26Y9As8myTOEEfh57OGm8l
Fh+2qODf0LxoZdO9uBi0FjYTHZjDTkSLlMkcZyenCko6xv6ah72LVe7WItEHKtGrXx0gQO8Xk8rk
sTiujiti4StA9KH0FKOanMpEIOoxOgXaCzbPwSEo/9XwOW+MTxO5IFxo7O6dBjxm4UQMcqTRdujk
dEC6W7tYNZO6Wq1+o1/t1RALbceffn1Q/D3Olc6nTkmVFUWT/M0ZN9avM+sV4L3lKYNj5mQOf1bZ
javAn3VqkBsH89qHmKcFDMIsh2XvObwkz+EpKY7TeJ3IrTKV6MPLh4+L1sTeC8HpS+RtkRJo/1s7
SkVVTLJbsVqUUOtgVE5UjxsoVzRCWwAOwNdKpI6qDUGcZX3BDEKaQ10/GC7HNxTW09/dUNWJDgoW
ySCfB6Ps062ROr3WafAKaJKJWpiy3EIni2ymEV4YvbAJ773y6Dkoj279e+/eezK46MZsEh3XBD9n
KK17KgJGLf27cOiI9ggrBwBtmoJKFXhaOaESioJKUMg+YjQQ9AhB6mLLIbDO6/vq1QaNwWGs7FcH
IgxyYJAf7xHykgxVZ9fJoxt0RDPENCnkG1T//pFpUMIKK6w/mpUbntJXe5T9ZX9X5o5Gl0lh/IiV
GJcxEDSfxHd6frgeF3j169EjUL6xRTIPLm21ekr4mZke0NLuU/qWMcMx1qjRykb9zcCZ8+A9ug5O
/fRXr8xrcO/Jh0P80Sw6xeekMmZcFK+I6FinhnGFLwMLe919Y8W3BZkVYCPM+QmlZYO7U79i49UH
2ZJ6hIF7a3iHRQsaDJI8XD9JqKlWyNjfT7MwLHdJziBhvhewCqA1SaBGWwo9WQ2rAPhXezyfpovr
rAmwKZBRaXQ1PHXBRuIdfpllT06k0/nBeTeNA5aDgCNu1QMV8kQ6BzJFrSFnYrGS1Q/GKpn9dQSq
Akayj0HnYx6G7xzRW82C4pTJQvYJoiXMxdqo6VTAVppe8HLPwPDghax+4dLcXkaxaByZRMg8DgT6
d0GqDYB+kCiusZw4CUA1nb+TJmg1XoE3gFT6sk59sRkwVxNNJEYrPN871ohMSszFL6oGT4B/JyDT
W8hARrCuewReaX8iJieSStLm2ZvV6HvdHsBUK9Du04hJwoWBiGwXLlrGXQG+KhSX53vYqa9hc3yP
n/G9/x5UpwYj8jB2KVuXHr2RMqwaWnBsGsX2C+dHWFFMX8KM9sBE5n2MWtMtIxSkhQJM+orOlCzv
5GhXbMSVnNmvyrAz+0WruaflfURyh40q/igcyO4yjmlXh+gkoiRNk1pcixk+ahe7jYhJ3+hXUV6S
UDFqFPGqFsIOy8vvIZHqiTGkO7Irpgr7GTlWX9Sf5EkHajsB7+IZHidXXESFn8jNizqFEki4jWxv
v8IgQZCagfJk75L5nUAhHSgR0KqpnFVRqnJFWDWNCJxVOunwVDLTId0NXngVVWer6iJmVmVQd5mq
V8z5cEe/sVCP4P/YhvrpRwYkXa1yXI4FRrHtQYPoncGvHx31BEpEFbT+L1y4zhBflBtkFyh68qNR
uv7fZnugm8AhyjbU7MOEqTvwTR6MuEC6VkG8JjYk3htdXC8IWqX8pjvdcH6uhf+RWxiSlG+ia69C
ma2ejmwQviilNG1FxpZoSrPYjFXEZbpYpP362rHLCqYY7FAMfLpCMgQAFjtqWq6x3BBGiREjbANd
+9mgNNosX7PXrLXPIfAX8Ln0JGUPt7fokNSZV0XRKgi6yNg0zWltcc6EjPGBxKlKHNK8us0SLk8u
1SIAuBpxuIFEtLvsG81FfD8StSGLkkIrTT1DiDiRecgNVYz9jy1bXslbnyPM72iLpWEavlwhrV+J
y/PvyqzE/AKmgaIAnUbMNI9kMULk5H9BQPqqSltBixkOEJ/eZqzr7sncZLCQO/O31bTmbeue5uoL
gfXE90VtcP0rLUgbrsz7Aw+kH/SpMBOzGRTxZWgfB4LlINvhHYXmH0w00uufa6sg08JGUl+oxvuc
Vv+P3iVxFkoRbNwkTt1Ct1dNIdxRS1vFu8p3HJ0F7jTUD+UA0PLVH1WZKqA2U7DhY31NEBQ4Des9
r18FTupU0KoGrlaPWnEUhjg3sKXVcgXMsaeZIlOWqX0ZZ0wFlZqwALf2Yldoip/o9u7GJ4owXrQT
SsC32/KyoMAwy6+OcQNJSAzOJiM9Rddl3pmEpOBAQpK3QFplKwX0WUO+aH9Gj4PJ2/4fW1LURt3E
n5KmWVaO6Ug5vCxEM+vRfluH3puCBXqT2RhS18hGkYKG3eYMt3I7RitKzkZ67CIsiPCA5o67vKLT
V3VfyTdkMC4itCofqUJOg4KbegpHLbdKkDuB3AiDqY+ZuUwQOpuM42PlQpQi+QW81wvPVizd4mZ8
4lUAE/HOR76ALhbYi/c5xsO6y9GRR0i3iW5PwS/46mWcXQkAZHCKc+6lq2MoLJ8Y54hk8KUNCMo7
W8fFcSHRpRDG77FvNxIyI5c8HYVnyyv53/cVzpaatPSVmO8rx90yc5fVcdB7tVvUcEmqXjWU3XeZ
PuI5XwMrxtcuMVv8bbA0WARLXbVxuAzDMJrQkZz+ISX6KcFnPEFmbCzkOHr0KxSvMBypN87wilpo
E6VXFUkY4BSMLjO/fRnxK6Tg1K1CwBSCVxmg9Eyak+lE4PuxzczjrhB3qfhkQAH5ixp61ymbW1JI
AVzfHqC47FJ15wgHKigyAIY7MRcR+hu1H2oUmROorqRUzQHtnr4uoi3AdCLWuWRLqtQOTCQ9YDgm
aY5+HJAxSV6JX/TteB36u/5jdJpd0MEIddny/rJ6kAPGADWrtKdjy8FoOla7KHLM/Ph9M55FM4mY
UMTqJwnmyjitnuDHed1Dz0WXUZPOhBqQgMlERl1uU1sgJBEyD7u0edQfY8GorymnJDqDdmEgQsKe
r3CCuV/B2pEL6FGKrazNPOFhGnIkE0wJQ0Ag/87DJg5VaAc9kNBbUeoQeAusBZgcBIKVgGbBlsCa
WKYOCQWeggNNjXhjsZBixQX1w1gSo5F4MVL+ivhAx5JAs4wZXoR3blczuRSmgGUrvoKRDGqfVqGr
TUZGgdqCmDbBAI35HIsrdGPzIqQsnhy1aF5FM1NGkL1qfnHsxajXfgVNTeYeRD92228cVERRh0r7
tVZdZhcQc5dXGVOSvnFn3VFzCjZsBQP7L8yRWS1Xh7AA8YxlSapDvI41/9OlE89OopoDF5AuSMza
zTTYIHbMLyTFy5iePdscjDFbVqxlEq7Nb4kNEv/RKx7pdOjwSv/uQ0VGuquxqTZnRotYTQja9Hkb
Vi1i4Pn4TJ29RTrNcvjNA3OENza7p06x9tELa5oP2Vrp497NY6DmX/7c8l+icyfT6pI9q0AbFG8C
5hPWqmeIA5en5ByrDYH1yDFN9qPtqI4MdTtCCSkrT/6DAczbjrz+By9dUARGv0Oqwt0GKWFOkYbA
yORs6NIfvuJ/bNyx8Y7V7p9nAEwAV2gBxxeMzZphLXYVJUGv+bO/KzSN9XlOk2ExCTXQ3yC954be
pOauq5UqplTFCK9WCKS/XH67Ks1YGY1gs49Tw/m4SZaj5q2wM5n2MOAOhAoz4yJRRtEnRzAE136R
7iWrdO3EcQKer5cLW+lMG6b/yNt2iOd5jgVrT8oQsv6x6udOZV0mHDz2YfzQZnib4c93b1WzBa+3
+ZYM4oCnN7UPehNVwtqZ4REx6k2+uE0bG5sMYpsSRdhKlgyDxEpRT0TxklULfC8HK7rvxDbliLKP
BkOjd/rcQ+eaWkw/3WV27Rw8pXzfFqxP2Z4Cp5MhKJekJ0mKl3ENwKPiSb7NUcEZ6WLMygM02IuP
tea1rcRi/KxzS/uyCtmOHqzC6fKOXkQvUW0Ryl/Mx2g/uIx08Uwnusy0fUv5IcvQ26zpAtzgZmRW
g+3OxfU9DSq/UkGOpzj7l8yGu+28HYo2NlPQ4SLwsj4V5Igks4ByT9iz+P5iMIgL/b3+ZqxePibp
w+RlxhqnLeMTeZSk0A5LSDSNmVpikNESgCfaKeSI+uzbHVfHDMGAYesiLvNcAHuP1jS87z0elmwG
Tai1T/s8yqyCi88viHXDPQ1II4G5X6SSsgNSYEgpf6Z4qEyBuApWmYkhXIhayfTqttGak5vHbNIs
Tjc1nUwNNF1Y0+pVkssOmUwn0hJRXG/4cFRY11+GgRxW55xWdDsgqrGy93uuFvrkw66qOYWCCeJG
CZXRv2lruTOTyt0SYRTVnr//ffkyDi4iuNnQqpaG+OPgF+IxUymyaJPJUEnXTAPATa1y+nh0q9/u
lqesa2IbqWcNAk6kx1T+bA5rgSp40jPe87Kr9Qh5T+7P7ALPydqiu7YkGWxPzRqEOYZ8kmzSexeb
33xHwsBViYOh8IeIOEL3KXOZlqUQ/vJrDq0P6L/MvKF1auF8N9kOPhmDPbcnky7XtMM2B+VjvII/
QN7O2dw48TL0VtA/iCgrPbtOasz2nX2n4X7I3LgPxvFUrvGetHXKSL6N8+YJp/4rehj3UWN1n71G
axTj69/UE532AVuMPSD4RegpRxxJzImSWldX87Is3/GkLtmFYOs1QDluPcIq1e7dDFgPLC1Y+8Hb
iFc02Ajwb2NZRDnPVmCdnKaDQJVebbG9h9/fBBV4DHa/IvbffGEETLEfILYnMg5J0Dg59NnY99cO
rSRAnAdlK7jZYXT+EUUzoAl94gqs4zQCXVWWdDDZ6CnvRlnA62+MzossODIQ7zDGKYJG7BsdXA34
7xacrT2/gAboqsjOwvccjXGC4tv7eM1fYeU3RNh8wBfC9WSNzf09R9iAtWWEDSngxDY9xgh7iZQ9
bPI43BWPYLHXpBKeu92fi/BGpppJOLZd0qBQoVIwFI2lJ2uiDnuYNNSiRqkNldK/2LCCSWVhc9h1
vL42Y+zD8H+k0+S3vLOllaTISLedxod2c2WLVjmYvJwCWBwduwArK2KkPOtv0L6xYx7FqJSQHDKW
4CV7B9Wzvst0XvMAv/znQ2xU209eu2KQVYmuQr5BiUpcQ287197H+3alW/A+WBPQmLRGy98VI3Us
fLwIOrpCFP5XLD/ELE2jQEqkDUBfZi88NIIrpnuLW/dIhoE5HVJoHELC4SZ3L9iYwcO8xxqChJap
6oA9vex1rxbseqRGZ/S+p50JHTSrdjOjSFMQNhDkl5JN9dmCJBu2Ts4bbKJrHboYzg1Lk+vJ/Flf
bO86/OBB1969Q/v3iTsqftpUK94zs3FSxK7zMa/hveVhbAeUuAB4DTUzb/tTaBplO+tE/Sbzx55o
PCTEYbWwgjJCRJsu5pOekJ0SebDPq/JSeF/rZCifHLSvgNkyFznScBdMEG1eUeiP8JL52Mclf+zg
2q14j76BhOQOUei+XHw2ViuMSqn1GF3XrruVwZD9jpaNAucCBIRX0XgHrbETRZaVsqDLHTjLn6Xw
L0FlQDYyuQEWALHmtFHQqCsubED5mUhRdcb5gpcmUk1LO71bvCaPLnM5rWsM2PgySxf283p4SU6S
lO0nmdeI9q12rXt3YVEO6b/XS/ZqzWkKSUpIeEEXLc+zQouITso2f0uzvesdo+WIEfT7off6mPvC
svqicWfMK1brE2rs3USUEHQTasC8YYPgIsTATsXekIyYkxGOLNYPbhd9TvRpXDu2b6SN4NNwq9/j
+1/pYe0ZTlK+uNHx57pQuT6p2yro8YxDxkX7At9C5SapESt3h/11NZc4GlpJUrDEQYq3URIGyj5q
yvlDj0TAIhqGoRfE1HPwJSwvXv7QClKZM+9K2sc1cTMYIZsCsZ46O3fSjUJr8pNbIDqM6ENeMfAH
YsftML9shU+Tkb9zjRIOX3W3x2hhxtYNkMrmY15RmygOSOvx1Wd45sz0GnzBxw6K7yCGNbq8SuxV
k8xmmq0VQeQ32beILHxyMKIfdjHP81gUc2Eo0bJkGXRI+86jZpUazN9i/qgLTxSNbsRkXB7vRFaX
bqvDUFlELMhW3sGoO3bWPvbThBAMebYJwpABC42n4VPr89+gz0e+Wzb7yEl5kV3n0OnjiYlm6uzX
+g/ShTmsKSYYsAtWNT0WvY71mm9rYDSMu4fh9Dcd1P0WoZ/+0meO5op+AgKcynCK+XqD8ENH8xqO
Cy/WQDFQhvswWoN051aq1oqiD4r48aiBNcch/6MOfL+MbGcMaowcR1s5Bhe0/mg9Gu3BAB9Z+sAX
kzGVXT72DaQ5/iAfDkBNa/Zp0CQ38KX3hbjXe6nTxdyAA0Y6PBSlzd3jQb4+0ad9Xsa/v0EdYdux
W5lzNTubwJg+h2khkMaBmyiqlIoxoz+WnhIAKBFNm+yAFZd50GennXjFNRgNzXXFK54sWOv7v1bP
Mz29eVRNvE+4iZtDGh0yKuSHM/bDqEikRxrFzKXhTWPxr9/B07n2RmT/o3hkkbwvX50KsXDJ2lfB
jDPx1MrmfGBnhgfTp2GFomjArbFilr4VemFM+h14h6l139nVGJ2GZAjs3IHNJN4kaVkJnQxAnNJf
2R2uAgEj+CAEq0Qkf+BL9TESMOjEDDxuF36O8cQWs+xkxXYJe+qTOUVkToguApEQYpv6O4kVD4N4
8cOqZiaPPo+qfc9SDGFZhz8EYtRWYaSl6QxOHV11P3zok7Lp9SB4lE2Ha41atzuZU9EwAjliNnLX
Z3O94VRQI1lnTuOkNn/BRiBxH/v+AKbHxezfaIRxr3vg4zLNmrg77HRlP5s8dkZuJKK5ykcII/zP
9NH2mSviZnKtDWBo4qOE8G7qOq7BVFGsOXSBbPCS8v2aV+dXw8Exoj+fieGa+PwyfEU6HsX1aA7m
bMmOpFdkeoxzI8XTzIQ5QxRGXa7B7oSLcR5Nnj7zIXVdKkhaDhesw4tBwaYXhEsSlyzuypXOF+Y8
RsIz7sO8aERizBTnbl0eyzeYIM0LyA2/z67zYznOXFc7D+h2a3zxRLTDzpWg94RsBHYxTIYVymWc
r3NLjasZB4mGuJG9KYFfsh6g20GsW4J2sIpGfLhxUK6QAwTB7IrcbRZgEGO6psk2UmQpUeObydUM
9G+tTzsdE1I2jSlvxbg3apMYdq+HOsgjp05YdwFzVxINU8mMJNW9GL9C4cIvXPE/6yd/zM5JTH5G
wFNCgGN6DJ0zh+SUiT1jNUprxO8KwqWlH6u/iicodQ5p+rAzTCCjqZGVT24DmGfAghD48DwEsKCq
pT5CQY1NCGRz4AaBhGtr2q9IZ3I07zkyMVp1+Du4qN4eCfqByVRATKCRN7vkY/TGNV/ovcM9OLiu
RtEXl6DG2qe4GA40B48MuUPYAsQhxIqeqFyjrPSvdIdyCUGNWuLtiUsAcZtRX+AiUAZTsPjab6vN
g4Z3GhNrI9nhVHj0+7RHkga70zZZkwVH+LQyl7nQec3JSwswPMYQH4LSGM4o7tnz1/gQTf2q0Z/7
fwxtotOBTzeZ6Sas8JmMeEVP12DQeRZRq9CaQZJOT55l7jJAzjmg9L39fcZTvxQiukYFnJI4BTjV
wq/B1QzZBuPkx5fgnlxiKUMyJpXvvKKJKgvKRaG7hkyuPFhYBQwewuwFNweVRi/MD/2S0dWwYJts
1Rfbnr9sb/EOj7hI89Id342AMBjvrnXvlCdczqefjQK25PXM/8Wqn8thF3QHfYI6X9cbokcGtcO7
GSCmpFUtKo6oO8hS8sERskWQKchaXCKufXWl9BHPZzBgOFX+QddJ+cU+IYcfuXe4m3YaLisDRSXP
19/YjILS78HUjvty5Tv6Id+fw3MEf5lwIr+5+5e1rVbFwyTTsqazz1JA9nrVxEKxOtENzAc+invo
VNVuOi9xS7oSQJQhMKiFGgei3fIxNbND+wTLXaCNDjEwVa7paqDg11EGuQR1m+Es+7ZmOJ7iq1sy
z1g6vS3ZnrZcHJPliAuLQ37LG3oEG7oCVczVNGNGHqlyGpMJmiZdvtx6jpGfhyxUmqVqmTIGMVrj
tJOj9tJ8qL8llO7sqpEryQnbg4RXdJvRnFQYZ4YyjbsLaf/enbnxE5Y/bTF2TqQF6s0I0hfXXiZg
Lf7yRWtBGQSEXA/eiL576/6us+5/sWbhzZp4X/iRlogOOLdpsAlTXB/88myDY8DdL4+KIzWfxCjT
AGaBrjRlrAp7bpYbZwg5K6+EGQg6lRhRNwlqznnH4Ut1VKsoo+2Rz+8jxghkBB31im3Jk5V+qyML
Tpy3DFYKFGTThEhst5hTRVGtx9zNTsAgvdSbqYs3NZg+Aj5j3hLNrCPEcDIDQNQZJk5CUocnK+uW
or33HohloDFURWp2TiaPpWdkqS+N80bugnsEJ+uVaANWaA+1mEcgCye1Bu8sDoEbYj1JvvGVKsDB
pEH6RvVx6shODfUh39sZ/HeFtZK6m/H375dnPJaWOchax3O4mpNkaJb8O9KJRhIowKm/I5KsVJAS
TvBzWPB1Ih1VeVe6TAkp1jOZfX6ps612tVPnaPQ0/KD1m0mcQRNAvOOpfRpv3cKgAUgqmFRf3/5x
DxP6OoijEGGZQWG1SVV5YKJe3hXDowx/s84QcERnRbVqLlS19kPBrwJXKZdyeylhKMmwbJDQWtuw
2K7DzOscfg+/J26NUR0Yo0KLHwkKXIvvUpdlFE0qiApwBhDnnFjsWHFU4YJ955ge6aiKMlQnH+sJ
6V1zSB76fVHoA+E42+g28V0o/VxGNw7gxdlt1vop/LxHT+wvBjfsM6TJw14Ouzlc6OD2bSKACVLs
L8kpJ+hQzqsRpLHhMn8RrEqMQOlGgJrLnUdx7xCJrkMrlVgNv4jVz1gt4j5BnscjFIaHRAMWIwqR
rTCcoXD3ShvImhvSo2NuI0EP3ttgY7NfSrl26pTAguHTHKtm6+drTqNB9HSL2BNOLjQ+nGLwPJL1
Xx5Y1HIs+6Iw1SHkikTZwGbq5ioRe+3MKwyBQMZTDGrJn1OD5/Se/Y+oM9tOHGuW8BOxFpMYbjUi
ECAEiOGGZQxmnmee/v9iq/qcVuF2uWwMknbuzMiISPkg6JDvkShwR8MdkH0GP3DhZm2QRuL5Aoa0
Dd50tblHrPg/UU/W5JXvq2rnG9iDmCRqTGZCh5JdmZbb2Zhh3d9KfdXMVDBSk0kdHq18yQckI9Ah
8JJEgW08u9NlaFbxUrRC9IHkzm5B1ddF0ONhFyaf1pY1eMFCD8v31mlOnvyB9jebWv0ySpvNj/V7
6XzDd3gPC10MImPGfSYllmKluWrVfVpoUaF1eDsf4hdJbsGdpYdGKTrBo3er/nzAtAraeRuIYrvg
iO9Fziujk+R/edKJ5duwTWFWwtYVf098C6HknHqbnPrGjSJflTqfScymO0YJMLsnt51pNhkrJ75J
t40UbR/jM4TJ4lso1P8fHzkPQTb5+rOeFA6arzNrC9sXpzzjlSuyq1MmUbFqlSpLmBkppHpwJs0q
bWsmicsK7avAUrxiz+OO1u6pY3dw6aql9V8cY1AlpRZTv/9Of6ufzc8GWnaBasSGJ59rfRn4zGaK
Q8q9bu+jT28bFafH3838zLCNebVfbOaZXJv/uSVWZNXsV/KZ3nCqOXUe0yLnZKqR62duyum2u5s+
US2B1nPLTenObY9O/hmd3vgSWgA213g/WaPDInHBPrjWLkKW+qkzCqZzNuvqzpWVc5TmMqkpoZMD
oEfz8+5LVq+TIdWUIq26JarrJOBEpDW8IZyfOZVEvHp1USRS0/fpnhW3Xm7TmWhAp1gnWfvX13Do
xaOXUGsWlChn8nAO894Mexv4pBap1QeuKTKpgaK/2kbZoeumnoxY/5L+qjOLvoFfqjAuxlaN6bPF
5DuRfhsFDUT8J/Bf7+JBsBQpQi9HRpuZ9Ecvohbk2MBF9xCVW5uvQpaIjnpwy9HfISC0CVDLwo1I
BdW0p5tV5o4SGMtSSTcuGByMny8xbTXc4J1kwVPoQSSCLdjG44VECBYE47O4VpchYQjStBjXmhWi
0RKaE1I2TAcrYMIByUafgcP45+BUuf7J5g3fYbRevfrUmI+h5zobBgXEZcN6lUjA0MTz7DQrmsnv
QC3lCsIWhgcBQ5k84J864MMuPYE/jTsc1pJ04aFh81gF8rySQuzmn/koX/4bYiUcz75N8rroi39p
gKBj+/Pyj+nL34Qb/k3fSCDFCzd6J+KtZ3bJJ8zxNc1Ldu4iehuqN6BrMcTmqInRyl3G4Y0N5NsV
JWy0Kzk33ITSwt9mcZk8+pc+Mn7XcpQzKGuAOoSs4eXmmbsp5/E7soMXioUXs1J22LM98XXB8CPC
ZyfBBiSRC9R1vlne5/UOQDqPdVfoc0YfWK9hZSNkg0cAqXd0CW479814ohGDpduvtjywMPXGucd/
9y/OCXfjp533dlTYdFw/jD4EKRcIIpNuTenSA3KW2ep0L33RH2pToHwh6x7oUkOWX/7+FgK5xUmQ
x8xQH8tM5iCKBiHZQubtvOn9Z8OUqdjhnInNqg0R9BLIXEeJZ1fILUT6iLNN5t8WPiNITfKlkg/f
TMgxeaSWjh5XDrhBJtUCGRIcA9CjFq5kPiIs3YENx5ukhMOhU+bOugbXnfNge9jZm8aWNKFZ5umd
b/TozdCAuvs7p6yEdv40Pfc1XjOH8Q3I/Rx6/HlUiY4Nq/1uzvpl3qu5nXwLYQGa5VadXTePa+Td
rrlWRzcgEwPb0kvoXIh2D3hT+HjrPvkBHmSFkWhWDJpDTqKPq962v+3veqLdPygIX0GZ4KEF/Oio
QctejcFUARLvI9DpqeIhUPVXkI/fYSH6Rp/0k95IbKrj8t+XhoQ+8AcDIxoCpO7HwQZGySbZE4bE
ijbCdvYfvE+4lrqa18aSNWPrpeYke+Dyia6iICEioVQmpqthEg/JL3ZN4nShJbOnA/69eshwmKE8
mA6LR1gg43gEMi0Q96/EBOIdUSI8TnSFmUHoioGOXqPisLj4yVqIJJPlJqoU82qZQk5vDHbvf+4X
28aV/H6L4Zp8oxnbZnwZ0L75KnqUKx+bMEkbNXwtaFgn2fEZ3OJrosdjQGu2jEU6U4bKzqnswFN4
PO3b036QllJlfxAiIUXqMuiZpVzA3wrntclhSKDzD1MI04gfYGq3N9P3XFOtapM67mO4vP2bC7Bh
MoAEQHUUowy2NzY9FWP1B0KbHcwVyOQhDx/j3tG9WYxnjODIx/lY/LF4lAlGFCOoYTA7RXzUo8p0
ZQLw9XLBG4bvNX179UCMMdFiaWVTLuQpkSh8VOmwycKPFdP1ZZrKuAck6wYMSn5cHfBS80U3KNOk
5PEUtDhKwVWiE+QxMmyTB+QbkhqMkG59sl8+RvWwJusNaCQkbCpCZGDwmFNLJuLyrUnnlNIBZ9FE
oCwzvfNGD9kjlcuS7ji2AGqe7PxLXwS3U/fUZYw6zRQd1Ao+PyQWkgAdpZMqQURae0FfgwiI6k+c
9xcYtmmLSUKZsWeyd6yPFZ/697Nz3m0V0e/gFV7Cl1HhSDNmeSGjTsEQ2SUY2ura8p46xsyeE5qN
diZMtBBANoE5vvw1TIJN2w6SZQhUDYISsLclOwROTzvUMPvlEpupMu1LfiMGVFiTOhtagop+vxuS
cnze8a+PB6GPJOpuyztlL40PFqgMW7VtHKgkkeK/+MNrv9voc4xRsSACxY2yHeP8JSNnnj/GqkrS
dZQBzJplvglKt7oTHRhsNYq9BEUcv+DFSOonBmAnpuRtxkUXzMFZONEEoE/SULW1xRNQcd2/2h4j
qrPRu3gAsuhzq8mbOYLzLdJ/WBL8o2c1i7jb1IPVuZunEnDY1WqL3clf/33AZv9Ke/tTdqx0j1Lk
4OJpyAigylgjVma/b6+kXvcFssXXsZFCeZMKz8h80Dqu2g9oGSQVYa6X6zEoL5ZK6hI+oou5qeVP
d8Wv7p4U2jTSGBCkQFBsNIDNaaZf2NsxvWuXJxYGmqX2t4f9YPzIU6R7LWV/NHzkfZp3rtTahtXH
lzSOfDo9LsCiKeIAyZyG47ZDO1Q/SL1ZPuqnpj7NJw3oFe3r7dLeEa6sXdBk8sotpaAUxvGiEBH5
pa1snBEQGjVFd402McxbFKX0IkmtQMm+3CYyVcUAPgiY8IMr/rLq2IHt2cGvbSeOl9DWs+1RnF36
J9vIhluAIVswpt1K2K47P1CMsULj1oib6A6d35HGUl/QByG8E/GQcTjNu81NFzKHKc98Jvy7OneP
kx5FnhNVg0kceYEzCfiFduR0+Isf+byEDjyUslzQ7HBOEQk1oXS1bULN0bYjO1wOdu0jyN7B6XCz
BrRx+Ebb7nJbsiJA5jmHsbo6/JOP9xmF6IV2Ft9iJ1imhwEC/lGM9g5DtjLrzuNtBTzHCsQw8Egf
oNLqnGDJHsk5TSsoZjkOQmB/emosShoDbf/3grpvcOPngBsH6AK1LYp5RQew6Ew1JNkYQChtGWu6
Mh/ERWHW190dU9mMszkgqTy1sDPBOktkV6X6D8ODyPTAhxTOczerq/a485JMGIG9igmRwFRnCdVR
QaCSyeKjigoxKW7Ar9kBhqiiityXKoN2kgoGkcd0fP1zEYZMZhxSwaZEqtoPW6z4+reAVguPvQ8x
v3mD3ognpJR4cBfJ3EVOVI2JwrbzxCz2YjI1vdE8XANlUmtnKoS7CjebsNn4Lk4tBEG8zTrhWSjO
BdVZP7MCEZ8YHgiv/u7PhutwgxEm5GK1KITnyGeKbzAHJlJ2uo7Kphc8uzrfs90ucafrbJ/XbgFv
iDP2yEdIWx9nPH6zAGTlq0TDYm1omTy8Az+Q/olnV+UXpQW/CgWtEmDpxj+05YWGVp/mCSUba/Ri
9z72CYKiOi46WwUfgf2Dc36yS1A+W5hTOgwTMgxfJGA1lmOP9cnTX5C+lDsF6B9CFbZOf+/korTX
6vHjAndbEEL0Mln6L288bXeBlyW5kiEuVQ+fFcxQZ25r1TQahbcDFKp7z9a5cXC2bLeg6wn49IA1
kCwHNZw4DxT1ddK9N5aGukkj2qVhskcvduP9AvhQuw7I5kiuMAzM2XOaXrqx6S4ViDNCThV1hEET
rjBDJBDRoXtjEUOwmXJz04/u0rADtueHaHbTueKH1bhTH4/eFjFOnwDoszAK4OzduS94nsXk080i
eZ8zaYboRxP3i7yPl0AHAFwdGb9No0yvQBGUFaOXo7+qoVDXyVJcVHXN00yf7pQgq747vxE3VbUO
1Ut0QmD0+YDrSmd+SZNVjJ2SD1gjOq5IuXe3RWUbCPaVR08GCytG/zu8V3D2c7QGrl3pU049gVCk
ypgi15C+3s0kJyavtXnQ39YGRoOBGnTt74bS052wwNYakS5dGmWro4CiLViHkHdiXdXh8mkSc4bM
v6FnMdvG7FXSZF/c0QZX1d/gl8AUJAEZaczeHATx0iaUEuaITQkN8FAZBX9o6wcJicEyIUFIAN6S
OMEDBRknKQEi/GIMw5BvW/pMduH7VKxaxMVlELAB1B1SDImLE/mjEP34RgoqaakxklzGI8mYjr5D
gOVHo8CJPF5FNApiBgAdbY+/sr0+vU6zKbD6qvkFTLeowYCERkAy3emwCTAWge+KGIww4UWVf1cu
8iq+zs/rqYi8Nt9MF65JNumXmn+e4zCsyB5pI+h4HcYNTUhhvsR1CoN8tw8fd/z3YdMaJb+bjYYD
4Y1ycZdmXah3M/DDeUjfF7YGb978IW0qluzOkfkNTyeRDptKlML74eJxWrHjPcPypJb4HWkaKCd/
iUhaL2I0KnPxOBfBg2k9wdFckCR+uNHIsz3tpDYLlS313TzzngbBYA64pkJzYyeAd3MVrXzaxemP
2YNL9pBlfGKjIfXr1tyDHIO4W3Tf3FsDTtByM9SS1i10BQtmvbP5/ka18JV+zIRXdhQMGq8urAFh
bZASzWdpCid9kaawmFIkMA82CIws+Njo1SMQTBq/MHEsELkFjAF3MYOg4prNwlVbBp6vgzzBWdxZ
NIeUFXYHb27tsUl/MChePo4QkW04wWK8IxC4eTj9EzNT7XUsUcXPv9mw9CCKQmqACMT86eYKqqb6
PCLiysABvLdMGX42sz7k557Dd1TK+jUSBy05+WVLZy9bG3UQpWRQXZvhmIQjKTGKOLtcfRiZkleY
utvYI2Oi2PyadofgLxwdWNwCEa5QNjWy4ANVfqx4pi9KECY0QIA0QV1grg68tuB+9PuguVuvDyWO
rgqcf0mPtCXRRyYZBu4XOTY7NK5Z3RG+Sg9DXQuDT7P/Cs87cTLE9IBRjGlE+zkuQ3nUTq49PcPK
FPoEKwgmrHIxAIt4EgmccFIThYR6qA96TYkDgZxXmoHPwiF0HHkWvB8L3ZrBXC/0suWAJUK2QfcY
zIcUA8srv9pF2YFV9z5GsIHd0nkiK+86xwWR9omHNHg6/9KMMKreA2YjN1BXQeixSNvkoM1Tonmp
2mYxoILbJCdj4QKXRCzrnbFC3+LIlIVO3OXNtdQ1lY+/CnyZZmuOgxKHPMhAwd8OhGZqH2LkGTdK
EayghG0OjUCY2ZdUxiKrRNbX6hOojAc3pNrfdk9YBxx3jpoomANIwz6UH9KTo+7dcTLWcf7bPe1X
tGWbBcQTuPd1JmdmQqoZ+vUoyYv+vpNjrlidhxwBV0973cEYkPFY+Hfkpo8xGt++PGxXtD3Kgys+
HBuwvjKZsOYQq/CtA2EDqs36L18w45V/tLwXweaDKakT1BYW64h9QHsA5VbzTq4DRKh0+uFjeK19
4V8JbFjkqoU2odWrT8v2er7jrQW3k78LKJdLQCb1zrlxHmn8x33rPCHYOmdmfWPTc3VVmaCqq7Ru
3HxA5h0LpuMdeiflNFo6jBJtC95B28KZaR0+GLL4ap4wJOruI+nYVx35ys56MhgjaWSSGx8v6FVo
I5ZhUKrA0dCDTeOJ/HPH6D48DLki+PWau0hwxdZn9K1ZxJha1L3jXI0tC5tpUgAsm2PeggYPrPme
3RALCIwg3qPZBHOLSTZbjTAAmQCzDcK+Gh5LjJaJ01evwCaq7bIz0egrfMR3g1n3A+veDPrgG54c
eR/OL6Jcqy3ncPCR6NxagZnsJIIavkfv0Qbj6jzTnp5MzExmIfc7xpb0nfQ/4My5fAqy1JiwxMQO
5cArwhXCKoNOCUH8hp8OOnxYzbNEQQEG2RwnXBktIifNQgOsfr6e0fppPcE0gfe66YNA9BQzdIhE
j+pajYH/7AXUkkoJt/x5uiU4zZa/aoCikb2KxysfcmlC4B2RDH0oJGRTJCNSmPA9rXgVBZgHQx2G
HfT2JZ9Tz4pcFYYKiXos5KMQVwlaBDlIPFLx04hIJIZEa8FHBTRjkkvcU/yTxR9+i6TnWSNcVHrJ
dxRxFH3WcJ8xyP3K8sgtt02JQ02ggCam5m2efSZ5V/ZjyFBshSpBA3oqwQTsTK1FEUYHnxdi5dML
xEM42c4e/sJQ6kQpFJFA25+iP3UHQLJMP1RyKbTK6LDAHpb3pmqFZs3TrHoSl3quvikckYbsWrC6
50aVU7qARzUrDiR/AmWUjw+Ey1DWL0ohWwS8BVVgjBINuYUhdcoYUb9Uv/rFRqiNWYfpamV7Crst
g517DGCvdagCFjUnhXbNN7RgfLBnY7O1d1opjU6+jW4FpXylrd5Yq6WMmee0xy9+Cfkr27SGRNP/
1c/LBUxcZZUU0zb7sKInbkrkzOyTJXL3MaUoHAjBDuM6ubc3nar714VvKpT6D+UGORcsE3XJOaD6
Z66LmoaXb+VxQcnhb6UruMV+bY0V1hmfWAnQuP+e9oVJBtvBelBEOn7dyIzhkn59metmISKzbFLA
3hEkpAF+YYNxo6KU3JvZkNKD+wJqZZQhZbCGf2UosC7QjQ38i0/nOxQjEBwIDF/bi7xK5CaDBQ7s
c7rRM1L0GsiaOtIKz3SPzHFgEMAdyiBeMQQTvXftZPMCFYY2NFAtKEZ6qAGl9vkDprcqgUJDNa/6
qmu3PmUaE5lB+/E7a7xJ3jUbpUScJ84WuPvCD9MPmSUcPvwqjSV1cr5Bffjtfbr7loDYCgHowo1q
hizCwDH1AJm4IDXZCW7YwZfvXtXJJrdoF2AQIrn3FfYJ7k5G8It1G1kwQ4nIQbVTqLaQX+ASUJHX
CgXgzbBJNl2g/QPV4LMFLjzBLcXFGpFp6XghEIWv/Nu9kXkkLS9uzFOORkCEyJZGcrLSVsTQuqa8
Bw/YGfCW6Enh9d+W82GJZJWMVGf32ZCOFKPDOIddlDJWzjK02wQgqBjyQaihalLlvye5jCDuyfrT
SHrAD74qcH7rvEtM8pr27Vef8MYQNqt1Znk1ag+sGnWUQzY5qiqZNioxlksVuTMFrR4X4PvMh5HJ
u9s+4xF6B8w+rLnMZpi6wPzBEq3dJrUdJDZN0tSVNj5PlANQzAYa+EIc7Sjl+NA/XTGAKUtpMnGS
SHRnNOsQfndudU5/gVu41Lq1sxEMe000xq+JXqcso7gNTd33XHEm1vP6z22S48EQkQZO8+Qfg/Vo
PSoOTjBqmfCndEAHECWQ5QHPiFw7o21dvd+Y4oISQS8WnvGxzRgibmEdaqAIooUeTT1Na5/VbibE
Z1FncXWlRlVcElSiGIgfOi1x7VrZVq21hL+QCAPaYhX9ThhzsQ1D6tYlIxOkegRmSEL57ZQ91o15
jxKr6p90dZc1V+ZZTC3zcubNs2A6qJNjZl+xeMj2ODFb+Ntb94jqa+tqNd4btRJuk/hqMXa6RMCD
jolflvDrIyWwST9p/JeRu2AJquOSvtnMKANPZp4MYgj5eiAFfsZKxfWQraGUa6BL/xJy+J5oh+Ww
QDL+krU0TOZOnmmnxrOvXvW2w8doO6xOpL+CjySTXXA74uclyPUrTPQitmeaXnk36f4o+Abow+ax
eQDhQvSGjFPtiY1xgZAbBEwp00rQ3N8XIlGZPmSGD/CbaCxsh6ILSQFLhYAi9tKoOfnkG+O6C71a
eySGEZQfam2c8J+SaBRkDLathLlCySR71pH1MbY7ez09MAict/0Zwalt0Pngu1Ww0Doh4TgHiKL1
Cof6qH5I1hWRPv4DLVaC1RsOMIEyGD2N1P6yOqKgQQkozYl6PSd4ZgXYZjDO8H5RC4dZQl/1r6zm
Gz1hEdkXkmJYsXte3IY3qbcHIYfkJCOGFQNiJgI9HQBr4HWabYOnLY4KF3hO3W+32JYRBYyxxIq3
2JfKp18mpnJa1OUT/yzzs0VfcMaURPttZhMg22LRJ0Si0DxlfVWnV26opBk4N1YnyrDWQWGCW2j4
qUK1r6lcw6udYk2KLVmCWH2p10XhEEFQj5qz5ufUYDLEjbYVY/jIIZhVLpU174MvBGLDCAep8dXg
ouJDqJWqA32gWbOKhm+lFdp8unO+DH2ixn76H0r1MgmE3oDhisANqYGnorRUjqVbQwe25nysG4rc
0YFzzG2jREiHEFnQLWliySH4I3GwwoDQPeWD+kY9UMqhAcNNCZ7JxzgaCyt7g/opw5RaTKyzFSxi
vXxVfnSz4ZL9I6wSKU2JpqbuhXbxBUhVe7UijB7Qv2zFGY0eRPBJjnxL8Auk/M8YRzoBe3+Qbeky
mdcG/x5YkX7fvORPAZTFGC6ij5PvNs7oGJht6aW+9/jDt8S3ADMBFdUuo2RNuzl4anaIeiIJnGpW
vcBVQwYLmUm+SCtPDAsg+XRqf1rUosyU4UnrXQqH1EEaxR868dxeosfo5tB1qZLu/kmeO9RCwflF
fUW0kFu6RxLSagnoo6iFF9/0iRlWIOMjOLMNHUUOMWnX02MgJ/UtrhjFhjqT1+F5eMStvYZvmZzL
5HyFXBLNvH7zHch80e//0LAQNKW0gHkA2WE1NR/0FNboSNZRynXESaUzu3KaTkek0kd8pU19Ym3K
TubfCE1WdXYoxMD8hebSgVnfAbCTVwhul0eAvcI/vXI2BULxh4JhgRrZ+ED/9cW8X/GUIroiXknh
tZa8V/8Cs3LdunYeQIOdUmqln8EjvvfE2IezL/Pz/sYca963YtIW3SlzNgkyMPoN17Qalqu2TsQb
dH1yJc8Z3ebVmPu/jyxNjFRF3p0vj5y8W2BkqGicssxaNx+cCvgxbKU1mz+zglM4R7WCw1cqc47R
efodIp49/H6nr8VjcZqUfk4TC9rwz2VR4HFa7CaldDd5M4vgwRSKbefr3ULcpji1QJia3XbjfHOa
Rnt4PLJYkVuoBODZrFYmtXIFJK+huEJxQJyl5MoOWs3sALLAUDF15fWLJHxFfZtFdZVWSPRZ5LLM
MMxbcRMVFUzVo9CmJpCiRJV7A2k/BiSICQlSf6CjfchKsLwvYYFefsYZx1uIbHmRa2LVhZ9QZfz1
VubyZ/YuWRWqFrhelUKdqrIFbvucZVOb6StVUzDqlaBT0q8SMR2c7MXuo4cOkaIZYwZH9wNTd9vJ
tTW0uNZ9IhMTNKzNQ1SCeoC7zaA2fnuVkrOnGQhYvYswFIM9+HUAU7I/eDNYH7tAboh0cvEYeHAP
UKew6JoN7jrKF6kD31h6HRmWokV0He765+F6+hrlJvUYOJkd1e6nMO5Qg1/mZQq7yRv7iMXsJz9d
/ZWn57G75slhGlb7u/Q9PqQC6U6pqHJnt+IdRsoM0H78ZbUnOhtmRAKmMNqnmOQTTQ0qPo22txDi
fs3AkbtLr0eN3c2KAda7pMIs9EJwfRqm+xPzlGe0Jef8sUhu6gwTsfBNmbWBW6Iyw7odtflaPXpi
oGxjXWwKwHaOfGQbGrHPOD3g76Wrpa0AxiLAEveaWODqc4mgpF2xBjG71s6z62oXY7dsE8ogbX8o
5WpD7ZZmv0OQSt/M0b+UFqLPyuvoJFsfwxVUUV1kDJpcGitN+b+g5zLz5DTYW0QguKPlAJ8kV65Z
OurNR8gMwlyzIHcBr0IsYJEu747C5AOB+BYh+bsjZlrZrzat5rpRJPqoFJVeUKW9LLpkuo9/rAd0
+Vft3l2dV50LnZEiDU6Lm/7sjimjWy0xUmlgqTAfp+P0QtuPDKGVtrRqhBwIg3g0aolUfaiQMDto
ELvQKjHiixaEOhaXCOiP4Cq5vLFF/dHAYcQYGJ9ID8/dHpTnpFiCQvrYMUBrFQ/F/FV7Ak8mhPHK
ckascfBPvmJiH7lCWwT2voJrXHViyEAIM+g7BLQY+H0RsbZDgOkwudubXGvOK6b+ogX4u674x866
UeAczkbf5Y1hEhiMHG7926OzOaL2DV6t2YqRasgWSVFYraJbmIyR3zwcEqx+xM7B/S0psFsQlSSh
0pkmTuyD9XDHACZGVn2SIh6OhxamX4NSbIVlsEIShbiS3OblJOdXGfgju8MTS/xBrpMHh2eQFbOQ
zLJqFJMPjNHLwT7/ksV1PrCccSAbfDHWfKAnl6/Li1Ec2Kb0Vl3sNjlpxcaj+wklo0KubHQHGUvH
RBDnidVGprkQ3CS2jkl+lOjz9Wt751+DJxltvlG+kfBq6I820iI8/myjZSsmxK1bzx4TXdh438MH
s2QgccXF6DXANmZQhsT1wQVSoqyvcS66NdfR3S/3AOyjByuR2/4aHqO3f2HA5T28OVZUinAXaFVb
SIPhtL8CaaL+c1GC+nq2c6Q2N3cN/4epASXn9II5XbgHN1wSP97lurO/aJqBRjk1oAAdBvDKDerh
yTcos67LWhdZ4sWvYnJsWGWmbu+FxQfDIZ+TQlyYXF/282zfqn51UJ9se6t+lV99tq2tvWOVDqsv
u4ywA5OO9ma0HoAATYUEmnpQbG41PdTtKYMLKjWkpYoQk+/ij/SEAtYAlekA0/A9JVkiuyajEq9c
aZ8oxsqo1MCo/mu1i67AShyPeZb5fFDjOQdzhgC0NbqOX09phQf0dNyd04t+xogTGN4rt6s8ZnLq
vat3T158w+ZcZfejo7xQnyuTk3WMTo0+P3DmyfJMWq3CW8cb9S89I8OGigGLGf88YiV3eHxcUhos
fwxscuA7MpvrFf0lNQ0ESBTUpdbbU7WsX2P+qlJb9jQGxLBhf3Tne4patTBAHWK1M2RsIqxIT6pf
QCuVBU7DVQWyDj3/YwiPD25+P3O8Ucm9BUlW64vuX7hbypyL6bjeBnL0zKXwj/kzikGCmPNOYiGW
DqgRZKnhYfm9249lomJCDc/stW1UVtwcuu16GztPc5xODPesNupYh6prwj9ZrS0UjxJKDP/OfnCc
7/Z8haHKzeyYgck/W2XWNf33ftpwfTkbz3onuprLhwac3vxyzrYeQfHl5O7RM92202caogapQ0jc
tPcYQDWsA+B+JcwD25iDPoeAJaAlmiUyF153vo7810nGTNOjzNsD7QA44g/vqIscWFeXoSA4OJh+
EMDMkZ72J5Xv49Wg38LB4RLLLRAQARMOgd4H3Wf6n3L3lISIkordWjb2FERG6hTRAmmkWzYHVT9Z
sTdDraGNLqPHq5QCZhUn8L+WIAGfUWskc726BiXAHWRTwcyL9ijPq4RJUKlwfpIiduJLV1GWGKvs
iIzZ5MwKlYJwT5BGsC3O6Dp7yjxm1lDfKcUiUaTQ3/Qp3Pm/guR9KEWd1GPSa+/RcGeSJz2nfmKx
YINTNknIJjHD1E4Cg+1S1oYzh2FmJJ1sfaaKBEM2XgiG1kE0YuHLSVRUniw05H41e/TQeaSCzd+M
Z9Foo+y8aNtVpmkN5MtbhsikVANjE0ADGVQUMdiT0kY8eWHJ2of6nAMUBGzNeUyg2NjsVIO3C7+3
v+/4/Utb1OrKRBGJWrQe7GkqH7EiQ41G6iGaxjauNG+AgtQy8wd6+9BiQ+E9Z31QXSXVaWOa3+oj
yJRI2lyTwZJvC1qnSa4IJ3MgvZEHnKC3K56JqM5gehjhsOjPE+64wTV00VTKntZMOTTkKhGEPkBn
Ui/R14QAWRVo6YW7jswuZMC6pjughPzqu6KMyn31A/yHjuIwP8y/W1tjQ7g6GmelgVYH/7AOXlsS
5Ht5cC676/2w4D6x+yxzAW8z5s2fb3C4ULt07+z1NEkq9M8FXmN6Q6KyrNo40Nd6hV8RroQLCGhi
UJbgJniy2+m1nR3b5n0IkOQL0td0Dg32u5IYKF38WdMVGu/erQ2qONjPae33TKByV6xK0l27drKD
Z/r2zqzRi2MBDwUKp16zcbQZjYpWwmre05dbx34KKlVUbW6TQ3wZ5N1jkicJlHFuiZrpYePGu8Wb
kfsDg+AnzNzIazp/bsNxML3oMV/V6cD/6Cuxl6hR2Rfhmj+mrQoeSjOPHEa1ripcTW8gjyG9UVKm
B6pMLbQsgxxueYPy1qqTfp7tvKtKbDhkTSqD++stegt6KLohVeznaO/ob1ryT19ISn/MvNgxr67f
wGKh7fpqy+hOE2MMh1z2ugwjqGPEDiOVVkvGn9LNcLAZ0aLgg6yZfVQctJNdo1f0dm8/b1fdER1q
pM6C3ca5/Vx+ZsErFepSQrijGJehEFCxwB9aytIp+hjhtA4Ooyq0DmaU0A/T7c7dFFOIE3J4+82h
BL0/zKqVPhJezqSTFe/o+ZvXnpKsZlPjmaTRxyGCn1izUPcYRTDPpdNkJnytcYOBRxca/geeC8Hn
5X7Hpd9KoMaO5nbI3Vyq2jckKjFeVamg90yfEPGwtnlDM1AAFWiiqAtzbyr6I24+5OwSQ2XQFo4g
0eKMlj4LYbosfdYd+k6KuyHse3kIZTnssMM7EmcYVYMISYzECE5oXUIV3R8ULFU8zvJ+eVwek2fR
zKfo5KJjqwbSIbxDaOQJEanstTmcWyy3UyWWgkglHKXHSUpJoGoqFRWQ8E1z3Ox1jAXFeNdxCHfh
HT6xJn5cEeJXoZPqUD9FGJSgbql1aLZA9E6gT7Fdi1IkVnuppxkUkhnRaxFQIJgAopSKDh1i0Oud
F0lYa2BG3NEltwopMe9scLya4LH1tXNYnKMKsux3MmPUbviiE8e5jUvTXd0+jNVJEIdblDOlIeZF
0SAw2ym9NDpr9M60t/IVL9dRqwLwHjJUHEBviiYeZ63GwMlKiyGKeMBSLhOtjhryQ0nhkiDHYkOj
X2TzPLUeW+c2AgGle9pmvmD8gJq/9h6xhXXjdigwHhAoPMW6EOdO2Ydj8UxndOCWd3xalnhyXhgU
BrEeKH9J73lAL76NoGKJKgiTGKpADNGptlpSjwOfuzkifyk+jDAwBni//5a6uFbf/oiR5OnUHIvK
8NEU8xKELpALdrkjo1560by2xRu8UnI55v4BkxDcwxp7bm7walhgwmwbSX1RH/D/lV0mbJNhL65b
uxoxTLYaFRPNkTwPCaU9ZrIOiwe7jL0vMpmqvcnb9bMsHI71tK7GNXYop/lpRPdg83U3NweU+UZ0
ofb+xoVFLiJLrwMfv+O7fzSGqegYN+n9t4DnxBiWC/KQtIoHvr/p1II7rndwc+n0X5qfdi3ND5/d
S287rs63/Vzn3lo1S6MjGp4LM8U3rSt2OFtfPtpfbKqW5/ge1ogwve2k7iNyagJD1DuaBMyL/62C
NewHp58Tm2+5ya/uF34f6ZPJErNgH1vU9aVIlrBnPirF30ATerU/9D87x5gNnN9zCHAg2dtjsOJI
g+hPNOIeuETsepveZWihEipFD9SvK/woZuTwGKAi6zm6aGFhM+DhPy4QLogUR9zysojIzG4CILA4
QJcUihSM2q24qdj58U6Ds9L9MGNAoiw4ze4VJ9088+NOrRe50cq1QqZQkra8flatK8sSFZIy35L7
as+aCCOxar7Ceyp7+wU+kPQHD956UcMQSTaFr0DN6jt8MfGic7/nAXOCaW7nmRb7de/RpVP1lR/V
SdOvDBx6BDOYVDx3gM4aDVKODLiUME5muopuE8lsyuGsgbIlstC5fCHuKFzd6Ja9xldm1dVhCGGL
Bj8UmpXkkPjKzCHQqlUqMik2SISSX/GL7gSP0e8JM7JEdZGEUZqRA10YigJ5PdUbCmJqsXOovWgO
H3Y+SH5/RW3kDyI/+IuTyfCnOelEMBkDnlsHE8S73XnBnc5V6KjrDXUHJqu67KJ+CaAXPZzKhVN1
4xfXUp1QK6rTsxeKfyH2ZeURv1Sk60uiCk3yT9l7ZgJQnq53W0q9yUueivGnYqee6KOKp+wdf7Fy
UrWlF5ajMS+a7ZXwqrk4b75Cq5te5Q0igIi3rDNCHuI1ZlzMsf5oHtosBb/m0uDz+TGpNTwxiL60
aqGe+fSJOeVVnhJeWIe+o9VZj15YQm7s8lgzT+/TQx+3dPdPRqwk9ZIvk+m7f/zHjsl2WQRRGbIl
/fxISClcBUQF8tHNLVAkHpJzY/McXRlwsHeYxfKyK5Nno0oEhfFDCjEvIXOx33M+XzG3iQs2N0Xb
gDdMzaeuNqRcFX0eCDOaK/KstxOoNSzCU8X+/KpcUrsY4Y7UOjXYkTV+EJYkLAjVtCJGzCB/6ZDv
88rb9/fdHMyVXVA4tD+7AKl5/uVVn51SpZvHp/JoI2feuz6mxLuLz9Rg/vC51arm3S3+duy8ZWcF
momNAHNy1nYVFnG0xwb+tW/saxsq9tvb3TOMwWALst5X0YDgxoADUrG8vI2FzwMM1F5a8WDDU5kp
R1JSJS0yaY7oqy0kLHhhpS1hgBBKP5BPNStM4uWvi46e7AjXQ3Lxgtu1onwb8llTqtRtF4c+jl1v
7T8RNkoAiMGyrjwDLKRGrTjoBnd0MhszwMpevXX6srRrBs2Ud3UFoKdAEotyyNCr5KmsQ0XJelDr
rQcV5vhpFqWqzH2kvuWLUdCVqTrt0ruLscVHOoIytai6lEdeJclAfgokMo2NWxwduspS8VglA1F1
J/BW+YdKFkHvlptPBOmfyPQkIZAqW8+v7DQ7PuCfOtM61GPUI2Oxg6TgRCrLB0bMwKchorBuSxDu
1RTLTMB1U+jIeHUbz5rjAwD19jXk7CFQffcOcFhgRG3ouWHiSFwsp6UIgXkt3SFtiklMWjmKszft
vc8KGOHrvqYntj0ipwKD6AUGhNDi/3LOMWyxGgx4gnh3n4vZAfkxEr1HdAIxchQrJBmXVWreOyQV
9F1AS9qv2RP+zmHJ10Yh8RNXSA34R/ohIYSYmGKvKdcYcLHCI7iWonXMp/m/wqdvzbp4XJzyjWeV
co49G0IwlLYOaDoAFRoreLl3d9ZedRgz+rPqyKJYwLJUvAKfod4uKPRvDEyA/tQGTzNXSBRf0m0V
G1T5ANhDzFKpLLLagn/JSnOmykMAVJ9f3RTVpHQeGJ2TLmSeq46sSg70CoqgBDJiKDwLYrLpDB88
uqzgT+8BkXk/Ye3h6dHK4XkjeIpBPwYTuSQWe35G6VBtSqBmb83d7Q/XUuQXHdfup/1pZ1O8dXF0
p2SI2zPSyszgvLMv1tOabRK1LRdWNN6Dh2EHl0aXSEH5/w7uJx2CzOQhIWBQL4yLp9d1pdWr3Ykf
xSPN/J/PsVES0yrjjGQcSv2NrUvXnwoMqGWxD6jqNd5SO1gbv0Vs0weiiIG4mTgpcphSbeF82jHw
8KP7wycG/INOThicXMmB21neq5epEyw7jOwVSWRZaslq8NjXixd+qJZ02eNKiPBnprkZrqd++AZt
TKeVsWhsZFsmJulcqA6XoQbgpnrL02vIB52GAktPp5f7fwCANchGD527hx5ldZsAJIq71h6bO9sX
qD2hWzPtcgY1FNNJ6CE7vYK9bKRXMXpGdgGwzN+l1J9LsWr0/oV5ZgtbxDmoPN1nX5exjJSllp4n
xwmdpzsJjIijq4b6NZrpmzfqqGxw8evrrAFVS86LJ7Mf7GTUoQra37VbfrlbWrG8ybTAkEJoAXcW
l+I66AlIikpgLUYAOQ7prBSVhCtjDgYtnIh+ZGjvK8XbKWDkNsCcHpWgMD5TM0/HYxWVB7sAWId6
IDqxGITjUfSiqBOtvF0zdvdP/yyvQcatqUSXSQk5J9nxdL7m1uS2WNkJqCHKFwoZLnsj0adBTKWF
uiSBCafzCyXQ6qCs5RQGkgqOoNGhP4nPRKPoiWbx29Q8PFBWjck4hUfcvA981Nab8e+o2yRz1QRI
flCbMAJIENk4GJknuLjAmdqnBVJwyYyRhNHFdH4wgyJf+KEPs074egdbcDk3qVKlCKxgXf/7ojFa
7xW30TaR3Tzil+RVTp9/u+g4Insob736wb4g11m7+ZX7Bl6AhR6DG+OYqVvh4oQ39jisIpZs34/p
7GXnCar9AksGFP7sD+5dcvdDj/uwrzRurgWKNVuXiJNsNW5R0dioZTijCCqRVP7GDEx1eIcTlJYo
VvgS75Y8kkM2EmIZYMM0HIIvgCMgTE9KIy4JmD/KrO4UtF/UFv4HSsfwDjhqU7RvAKtGtZJO5wm8
+KVYbksaYUHEr8mOJJYiKZCsKUmkTsXBl3Zoye7hJ2OeKB1jhrn4++sRL7iPmNmAd3Y7JcIKglWv
SNmbQXr20b9fn6YGEeZvWcqRtiDUooQxuUg6BkPtEYEyMxqzzfqbVGNc8JT5IQtx/kfTeW0lskVR
9IsYQ0AEXimKImdQfGGASFIQyfL1d86qvo3aSqhwwo5rr71v/tUNJV5Jm7hcE7oK23347fug2CXh
eoxhYyYk3RhujTdTkdTYAPR1jd9CFrnxncY4Z5YSdUPWiT3DUBGZhSaWa8xxnwSu+Y0hhCHU+wEc
TdBY9I4FN7QgTHeFAWA7+S/VxOwkym0Tcc0rabfHoAKhIG0Q+V68hAsDz9RAjrFuyWnz3n9QZcOp
XgexaQ4EzolQOZAnC1IWvCUxyU6cnK561HXSEAcjzUY7O6qRhH2r1xIYUhZi5fjqqI0MwF6ViX8m
yAVIv9sWpYik6S00fxJogviRHFR0g4UmjpfhJSyWmjhE+AmfFQBaX8urtqMJ7Q8+zhvR+tPyWkkC
d0ainiDoVyglnRPeaULkUnMMGUI+cMUkNVKnqClEyB8GKCTCdi9L/Mt7+CtfEtqtrNJGIItBkTVP
JhmGDBdhCPD/h1BBc9Nk0DoiriidiLNpWrXxSDJDAq3NQLDw7CR9Cl8gTZI+51x+0AbG/28wh7ti
XBhCqa/wgB+aiUB1NCScsie1FooXwlHfiHlzRzcC3y6sBjN0IxLnidc1gW9P0W/41jhWxs+tM1PT
m4aLxvgS9Ezu9/j4E5eruDZPYjGX4HjaMwR/FB0nYtjQqOXqAgMkJ3dX2OKG62lqpoMa66WqVKPx
Eh8yl3j40FZFkbNm4i+NYtguwTkS+qDLFEBF2gs7NKwor8vFY2qA25kyeEA+Bn+UaXpdnt2wg36t
Zoj8QKBHaYgKvPST2FWRgODHGVg1XeoaSQMcaXhSKNNUYPkPqSx+wrBBbqi7aUGQidNpMZJZN7hE
5viEgzse9KqH52uPHXquQmbjifgLLxgdTWkAGTZyfPjoMW4Po7ZEg3VkpSE17Jq5Nkb/s/tS7n72
+0OTgygkvlTtOcilhVsj4a5Va3qhaZCMA8dcL+4L8k7B5LFyAXeQKBxfgeBGbaTv/nEqS3PzYkKQ
iB06gEMaUPS7i83og0MbHZXu0ZzaV+1OjEF+jQu+qfmKDSFLBem0CQd7kG2B2CWEqWoshrl+vk1p
DHhuCca+IBwqxv1lU22oaK5zne0dyVXG518aFKufW4ektC4Pk5ZSugSlMgRvwKIjXvyypSjjEhtu
vtd37EAQr+KnfEnj6znEwBUWeIJx2/iQqD2QkcM+Oc3hpo5CEusf1wFhLco0FE8VddJAB+Xyjndu
g4wygSBZu6llZeidN0hiOMfcmQJoiGJDj0SfzSZF/kNh6sPaOzafqg8NSEEyHMBWYycmqje6Cr1h
jLQaLaH37XbTxIPNAdvMTJPCUFopc0jDvLRh6guDL7YdJ/PB2w5RkahAWwmR1YSG/bn7tIQIbiLC
KyyouOMFLhiYFyzY00ggNmapvTmJwKxCCKq9dnri1emMV/21Kn9Xh62MlqrPpRSR+k7+NTf/ec/P
86+7+h2jJfQdF9rlZau7+h7iZREKrUuEM//690k5Pyw/fNMXGSuHmr+f+gX9Qd/VPGAGzFW6tFGl
0b70i5XtG4yxb1d6jX9//L2/fEoB+zc6D2ile+7e2pkNzmCueSQf2LzF1JyP5r47xzjr39pH3nAm
8LbNlr4nuI2HbBnPkfedYX5v39pPs+3kdi/vF6f2EZhE+9A90k3wt//Tv8yel8/Ll+Vl9jR7GRfG
j+F5aCHPqnrEDzzWUh/Py/VivbjNcnTyWRx45BmkRWFZWGaZwXs59VZ8u8z+xrw+XT5osTE+ggEd
Q70IGO05uI3zbxi+35QXdHPw8EB3CM/h8Ht4GW9piMKegorUFMy++yhvu9+84uOr/9318UXQ8jL7
6p9mHOTpN9gP8+iWTb/4Mb2VUx97DvXV93A/QLt2s/Tbcw+7DSzS2IgIUbq5a98wl64IO6O1YZl9
UuJfkksxar5iXIXN7qv1EF3AQdR9yLFSeek8QxFkPuxMFv1MJYi0HizCehs5cQi7l8pr2B41oz7C
gArtSYhwIKceCTUCbEQH6rjs2Y7W19Kh+vraNtHSroes7Amne/1YNTdSZkABjqhBSNjX/OPjpawA
61sLBUGNwpX6cIJPWMc0jqafedJNvckbXz8UXFwIJEMEHjdUtJzrV0zlKfwpbpYkPYEAMyzJJppM
MNWbzSbBrinCL+xSFH4NQ6qw7wHisBk9el1M5H/JQIzNP654VgfRKqqR7B8pQJMns7S4JpGt5jWT
/KamxQgK61Gbb5z0GUa5h/KTh8BXZ21yS7MReDXSYCM/C9KLtwOZrQdhHTZd04za8OKvvNnJX4Xc
JCclYUYo8BiMzDVWZ7QQja8oOfYZ2lRihSPs/dmIkADp/zo86+sSvChNklmmfGTGmc1opTrjnngG
A7o+C6VE+YhjirxF3iQSoboS8UlJ2M4KjNKt4s/JqdledYkRtsNJ2GY5UJw/CgOO4IBdyqZzqM/v
NpmREE4Whlj9wiBPJu2w1OwyujiWwEteSnDkTCZqE5OsHJqBdmCIco7IFTJ29XbQhhK8veyRsm3P
aLxFxxhL/nmOi9cX4Gy6Bc0SXAWA3Hhg0AVcBId6KteBTTRmowPzEZC3PZRGq6DeHmyDKqMdBGHI
AJQYS8adAyVTOKoTYA2pqi9BwDsLmS2GKWas5wOi9BDIkxnjNmI9jEYEaAGrMu7MDWcGTheyqCYQ
EEQjGNCD0bLHQqDhW8i0hoOAq4QhH1ds5jmTh9y9ExB88JAD9hDYDOuQ8z2jIU680dTKl/JkMvHO
AEvb+IwTjthLQXs0BXDtp3sg/Rg9XpgZHoI0fVv9q2VDyID54rR/pUF1OaDPENchjwJrzwljS61Q
MayRYhQjAjNM76EUtIM1d1SfhLz2VCazyx20Q9ZXNpjMmsx5iVRvm2w9VARMwj2ccGpC18tBe+LU
TMjBOa1GlE8MW7MuzLDJ2OjkanWw33jnJIq6kEfg8cWrzpdekUXdLsGpbh/cIsV1/NbFO4TWiqhE
NBdBglhTqpGJwPl+xf6Ba+ID8VWEO+ITkSF/FWLpXwiIIAvAJ7WrXQpRlqPYudxF/c98G3MmiWgX
g8+XMo3lA6Ni/b6K+GvEQcgOxMV/PJlYPrj4+qpNchoRqh+ihZKPPkwYxkqIiGOJDeMDYMmhqDsa
vdrPxGy0IAjePMo0kpoTceImxGcNh9gPWIJcs8fi8iMEFULyUum+7hFmyK+uoq3bTcRaMcD46/bJ
/v4E3qqXW5tLpeLXOymWfl+JreXAwIdNZopjIlejDzKwlFjxIcL2xgETVxtD5hpbXGoKI0VaFbXf
SEuGc2hlbCtDGDN50U/EnzJh0n8hI9BNYYcwcClGuZ9EFh9V/v7kWfxtZ2Za7RIHUd/0erjNvbEd
K6TtBxFrEYBCl7XJqgn5IAM6xNh1XBH/RKG8Ah5JHGtNolkLS+PsDsULE9zBBmMw/N7Uv+GiYkje
HzDYUHHrNSexOeOCGPeSAWgl+rRcKtwz1jYZayxzrbhf6u/8Cf0wfxl92/GbsUrW3y/FJz6+qp1u
dzKBGBqEK2oB0TppT9At5/CrhkQkcIHF9hrtiN+UQuYQ1pAPNB76h5UvsoSY0QOoSRN7D9QLdl5C
9qagq7PXQU6w5RJ0l6BaRILtEH7KAFjg+KsIMgFFYGx4VFedzNjkNBorVBAKJjF5MzKf4gy3LzJl
DUxhVBeeiGTjDBP29Rn5PClGuXqO1I+BJuN+tW4zakZsYZYPX12KNaPXUwX13212T2BjsPYr+Apw
vMnOsh+zG5hipMU/DNpg1mwTpZkhQt3U6rKZ27/ZhJBrEiDyCEqNBuCTGaiZU48e5scd1QFFF2em
pmQ0o/23sUmkw4Qxs8yBYpQXlglSKVbSd6AYKtlXtRwaro1MH6hMfqBU3YIdRi0qDtOhQSPeg14q
lH5r7Qkn592j+iSOwLXvIWYNATputz3JBTQpE8vyW7PsggG6lZuxdvRGYp3PyLU1aFAH7Tr3wsEB
YyOLRxMJHVXFSGkkH9bVDFU24T4ZMKp6KwBF8SMT4+SLTZdQr2r7u0ZdgIbKMiHxXZbqBdTpS3B7
t7XWH7nuAwRH+zLeiJHiV86TKc8O3DHQo+LoqYPI6SNAmJgu/HyfTZZRvd3sXqkNhdfF/Up6Mw5p
mxLxGEpS3aZk/7CPcBzwnhrkcOieUNFNiKs1B3gSofFz9iV7Cz/MImfdHR/56tMI8Ceh6EtE1J8q
LELc83ekkZmuHf1YoP/GUDXTItyI+C+hWjxxgiAGAwh7NHosdRQ3kRhzcgn8qTUXDYxfHgf1ElaB
p/rYYjNiSsQhrC2LH7CqGMkXAmUdhL48H/XavM/+Zy5fWgm8U3ClKP1lGjKdLq1qID/6xePV933U
XzAnFZwfH7GNDFANF/pYhbiypn74iM3VOuMJeDQF+yEN38oIueSBFxcxjIMHfKHSOvAgFUxVMK6q
83ppDUkNRIxRy2yVKWulC6Ug4fzUwxkK/+isZkw/jurHL5DLYDU8uRrKWPPmUMzAHQlTPRFAP9R8
bIfm5sB91eWpAiZGqPCr/UX4iuQVQZwiYUJDhgZWnoAXPNWTAJZhD1P4Vg4muT2DImor00VGyZPw
lHPRuMF1TtTK7i9CIA0lxWGsceM3LBrTpCEUIcUL8ZknwudEoAgYGZR0bgnHmrgkJmRzecV/HFo0
89V4BkEJPcDiBLTLwBJT32pwEk6EH7MllWXM8Y2UDQdvjAHIQmlg8NLXiWEFc6jkh7lKGs8OXEfX
oL3Y7gzjIz+iK838noCFa/NQc3QM3XnvEBdQXlJq/a+jRc6lwMZPe1Jfx2dwXXFjXtBfALD8CEa1
Je/APmYr4kmXLyND2JRkNGG+cxl6BO6c4C1XSkz4WGEEDP9xJg7WW/xWe8khje3FJ3hzOfMaSQ6G
VZDgk8QKfI7mRnYTS4aDeasTBmQ4G+NimZgoLYNtPGmIs7HgIjgEtExENBknkb+LZRxPFfi2/aTo
uLxU+WKrsc16VHyRNyTFKIuQiUcqfvEhEGB/lI6ZRpyGDWJ5AhLW4QAbdSm6WLoR3o+pXTXwNnYZ
cZXFKox3TU7NF09bTUhslyuCj4L4ao9mrY04wEtvnlaP5eGqMDaHQdBj2xsFJvNinJd1wnBx9aym
uDWyoXKOAfg0WtKfmcnnY9uWRKz80aOmmRihEXrbfkCfDssH4UeqchhW++3E/atIjgckTJdgn3vO
B1Fu5oIrW0rp6mjZPs5HIdjMhQQVwsZivKgyXIAfy5ymd6rKrmekcYynzUBbLOnJqPyBYUNoIvFO
5dApdNZ+uD83VOuNHmqxxKNFlwKNHEKj9yZmk15KPUDeXMjyVl326ujpJf4LDQN6gx6IZorcGOxt
aB/pwYGaPZQ+b6HZic2OYOihKeLgTPMtpqiOf02/pEwZ/wal0KbLZr3OX+jFWYj+85Nq5QfuCF5Y
nDdSPeGGJEDBCY5oGw7NJibGZNLUM35Bi7VDlBsajWki77GOFtNgMYYMDK7BHkPHtJlI9V7yZcZ+
TKzVbQBFBwkARQqUiPzNbuczjRYyP4lqv73ZWAzWEGbjFHP7exRf86ffT/U3GVYe/1CvaViaKAyL
Nv07+4R2LSTvtcaspZWHC/520oOJGEwO0+J9GMWY3ZjcFbK/6CV4/Kgz4e9n1CqRwOegM4dnGok7
n9NYNX7GlOs6AOmxKRVRukpq0uQpMLgY72RNCAIaODZwz8blzhiKhdqrF2frAZIJwVhuKnG7Kvx/
JpJSeSb0EDFvS4lWiEZ711dFe2Kl4hFwdoBZtNmkPVisG+aYAzFonHfNya5zE145jIZ4D8M5DRLn
KJZO0dQOIiju3jnnQydTY/oUoYYzrAoCnqySJtUdW7KOi4uVwYGfuo52eafJ170po7+Z22KJsUJI
0j6JW08QnVwgdj0eRJ4kKQm2ZPhpZtjinVlypdY3S3lGBzqvpcUVvdG3kXcowt6n0fs8C71QCgM6
E84dc/LuFF9TEt3iuqBqHDIA844n7oAUc3ZVaW9cwpybZNYM2foHRn/U4Q0yO8YUNJyHVtXcOAeN
5mTy094nafN5R6AIn/CjDIkZcdozecekNJBNoNrxRxZIn1QlR9HiNwImoQzNsrkZV77MpCC0/hB2
79wM6RrJNal0cj8n69kEQrLseNlfaPMdvI1ZIAhxrpSQoS4aEqDxxibBkGEbjSkYQElC1qZomL/P
W1R8klnssZIGA3bW+K3c4A18cKyYLNNn0q2BLmksWUqsOUW/msSk4LuZ7G3NnIztty/whLIjFbSc
UFtJJZ/jrrwz1esSErqxm9XcpohpS1cSYg+GJh4WsjkUCCDOrbE4BBnIljWufRmpG4NO2tuWFxfn
8jgfqTpkjf3HFdFv9K1SlzV4PqfVl2ToGUtuY85k5rm4t18sQa7iJ0QxqBUZZuCC++EZlKjl9O/P
9VXfLKhZOfsv+3FFCReOVC7WelP4pHowDdGKPC6TBEqMoERq/s86NGD30VFxwB3zLoju6BRnnpNG
cQ7lma5JIqu4U9SoYivHSNy7DphXBM9B0l9DoBUNbBN9GOsM9UaS1GRs0SlE4pgnFid3t6VP6b9t
JjBEijttbkjAWBFxI1AStJp+QkdcqQnzkKtUT1xf/Bf3QAiJcEz5BP1/HVh0RcXbsBZRfIZDJk+o
yBE84cp6IKpSJ8KRZBuwXfpAYNz8iA78vMj0xbUKD2Qcu/3sIxvZeGRvLTnCPiiEY/hnladY0nMd
cIIuCJVNnS7FZnVpdeqUs0YaOQcNA811n8A72XOarWwyN4UacQxR6pwtaFpmOCx1TxFKFNOBzPSi
kWTwOyZP+n3WerKrnphexW4MMs3Asc/h+NJc/eMlDTFWPstgRnMb5OiB4QZ/0ofBIVJtSEF8rzh7
zuEX6Vm77ip52VGWS3yhTey3YFJRC8j6qjzyRpPxj+c1dAWbmOFVr3B3sMLEpVus1cEAdU0ssIoO
RLxhJZIlHytSYrV4o2tNjqX9Bwo82cHvsUH0DmqaqUnMeS+f8bZgX9sG28l1ZKpT84eFpNHF9jRb
igHNBvVgDgpC3o2gac32IaaxChGe1i0iEE+l/iYgIEYakwiJLkoXHC5BIGI0hHQ+ifa/fuIwwgGP
b2jw3xBbf0h065t5JgIVQfL7PvwEdlLqowSij8/+8J3c47FK8OzV1AB+U/9OIadzBgDGcI8nYp0w
KSy5FX8YAYq6RnWGhJKGfSTvkLjYDi5W6gkliPcltFkSW+qQZMb0Zpihuu5kQtNmQGxeiWMQGSTn
+WHYBpwl6ymRBG+8wxU110Yndka0jGQEwOd+iqYiX5854llbvy69XPVwLv2MpuPiuURGtn2dv0xu
rcKElhek/d7yPTOa/a4soN5FnE0jTSbabU/3rML4GYCyKhSwY4mhFnoG4VP50s+Wwas2MjEs0aUp
CxKYug3wOHgu3YSwTGZg/sjBXWn3qxxcLGxMiNbQAC1RK3GbTiWCDQWHglmSLXBjndN5d07sCvcb
eRITgrtq3pCPsrgX2QfxeN+JIsZ/g4fxw272DgOZ5mesIhIxcK4lpFP3Wp4E3L02BYGermTfrDyz
GPUHzP2+e2qbYztTVhuchwfya4DrSZ8WwLFem5BjcnlsvxiO8gD1la8cJnluL8sj9bYjgyWefz+k
FxzI1n3N0uZjjTzZsZakt0x3gXanEKUutl6ZFsvA+OR7cl85wgbX0jO4DVD5BC/au/a2a7u+VX87
THWEyr5Ez7G2s6ryULbPOG7kGyyo1uBbhEVlzwhjuN3WT3kDK/OGAFjglhliyCMQUPm4JvL/0dwW
HOA7mn+seQhsI3w7sdJkzlOAoL3Ym7GuleX7ho/HMW6B2j3R9kzHEINsrlwBdPOD/eR8sjmIGAMP
Y3OxrQijEcB9idskknvqvlpaywtds2KgDIi+kWgzNpSK62qg1gRYe4ryc4MHBCLJqQqgFBL/HN7h
Vv2qPprXWoGqRpke7hkyhBsGqcgQ3UkJqk2vFQBFwRJ0OXcQUz2ipFB+g0RpL9BVooO0ZMcgVseN
hRWcYFIx9XF4IhapClAXpoHfiX8fu27cuFZ/A/U7xdQv6wThCePCK25VoT7+ffhaiQ8fS1BtQ4YW
DY+1h2BlLVG0oT90CanZfvM4saM0F4CNPUiBAbbndrB5N2RrAEp5sSPoRGMGgr9EXhSAKEmT//70
LwPDBo1ROvO5Z4S9kvNTgxC//PlJlAxEuxHuH2LYfiiJAdMNpS4xozqUSBen+OFEPBDcIDWZBoTW
0Hps2t2ITOBv2kYPuVKiCRh7nXlMCI2uHGKRaUWr4t9ZHXQZYx5P7f2QFjydLU09foPbJgCI/DRO
o7FeFsWn7v6lv0519odObj373UcvffxcGs4vMFKoE2QGG/ovdGzHg5BtgyBEfd+U/PcpSuqI7TGi
upBVAw0xSEqP9TfUiQ9AZDk2/B1cjKau1iGcIsAxyUZXNKiw2ZkXvhJsjjLGjpaC0q/cbT/x0CjX
Jdfs7y4Nl7xKzfClal834NxE/pAdh7k3AxdzliGkEbat+uQ/RCJXwAJUH1C73msbem7arBAWgpi9
MdewLSx5CGfb7k/shDV2E2SaDfn43CQfpwowF3/bRC9wp0OlC6bmK/wjyuZs6g+4vlhT3BUuvSvS
ANiPrswvUAkNGwoXIIy7l15NUZEXbkY1XmUthD9Q4vV3I2qdBtnXv9Fv7zo4D1KvPp5HmRH4xyMR
dWr+SRNgZVyDn0NwIZX3FBw25Z9TKZsppeOv00spQ9Txu4RcyxO4gud2WroQcoy/bmRDl199iA4o
Pc9WktJHyokSJDoczmynLMGMbYRlmoy91JjuPsTSGGjTwd4MF9py2y3N+J2vtSAnATKHaWOYh/7L
OOCSTpMgXfxhSUrzehXyqgNPeDDelmwa7z1hzMfM0M8c7hE3m6qE2vBYqxQJDKup3DWalWzdxGlQ
SmhsGts+871jWN1ej9JL7y9ANujs6OkYTbbI2X0m+klbpN9vlrruXCHQ4nNsrSCn9jOB5DMHRPNI
pnWPSW1+2kq6TZ/K1ssYSHH+jULy5c/sAL0LUH6WHeygjFEGZ4iOCny7zrcBW0niU6I1jB5uO9pA
D4ugE92Ix3eeFa6PKwiF6L35x3NnWF9bvT0yFIt3SskEDuNSv6LenEDeUq8PBq4rcW6ocpzdRo/m
zoJHCf3ELvmm2mm9uy06cxCSzoofUKziAXWQl0rgd20khJUxYHRQvP+wo1ErjJWrWjBPUgNFWRMZ
LBH1PjYM9AvQK+jj5/GenZPfiunO4em0S8+qJbo2NraMy3MBxLZEgLbwZdc17Px/Oiw20UFIuV24
NgyI2D/Lc+WaJmR6OJqOhjOqZZPUX3lhPy1akDDEuKeGZLwqJhQElImDdIkmbbw9T+NovR8CEoDT
gxzb/s7mzwKNUwS7UjaxlSX5KmJ3RLMDlhuKlNqi5PZtJ/lrGoIaLYcLAUusIL68R7zsuM2+EQT9
coax846miFMffsZCM2yot7FEBmh0NSBjawJ36gtzPvGF50w1RTB2DuaYpuZN4kdIFtX775MfVVXM
afBM9IWZOtOPndYVykHCfu318AgNvFF0o82HGsQHTS5JeNEUxjvlqqshEZQUMV2RlsakBaAaoc7U
NQFFNP8FdB3B7SXi36M9CPVDBFWOVHMm3q+Y0n1NhnStDj0tIi+sOVeZIaqXSMEHLLPxpENOXIq7
dqsKR27rcrAOiCqj+V/YIYAsxfOeMHEIUrI79GXxbtkZGhJjbAKcwwaBTl4z1qymT5yr5LBuMqgJ
yzmMJT0YMNS4N40eV6AU0sUSOOwDJY/B5YH9kOYVDg9U9NyqwqvRAAhBOq6+D/CvLKOPTa33OZbA
8CfimyemLX05BTre+VIUBVxDixyGmc8ki1pjOUZE4SooXIzDEHBctbkf4i+NBqtH77rD+b26Ma4h
Kivuhtj3JFLXWI6gfZzn7nsCwW0knSg1mkqqZ0B8CgOVy/uEbsviA3gbXBfnwd5C5qH9h9i0dMkG
clUCBYgDbzaIag/OT3VTuGt3yNWzuV1TVKYwPG9xIgt9xH1z4Tp/Skt6ab2SsSTpBDKMlfvAjX9t
6oJ5j25yNBeuhFrQ3TFXDfodR4DKBcwGciM8m06c+zVOj9vMT2On9vviye841Rv2pCXnHMIVCouB
pUTaY16GTl7fkiEsHoIRTp6ZJqG8jTfqLblJ1Qo70ffOrejA7rBF+lyriY+z9b1Gs4m4KcbXtxyA
aB4ZKFYMUX6iqyptFctwiNPaxfVsztNQQHYwrSN0T3wCjK7aEHdSjxIpqoH0zopaVpNwjh1a3EZc
CH7pR5+CVBwll47LxcO7P5HQMgprUXzCdisJB5UzyFp3tgcY6hsybKbl3pHOc4ZaUnBXHL/GW48S
cpdR431dYb2wwdxhCEeWMaK2yHHincPcCnseg1MPuGimzODBDZd/VYlNcyMmjOp4kSxkjuStMnBF
No/zSKSL5Y6cwjDHl0y6Br//Rq0X2k+k9Ex2Rm8Q51QOEeDhnlV+nDiePsiRhn0MVifZTPDQ8BDR
GIYbtUSAlYx4XCeRrD6zsYpUpoGxdWe8d7pw5SfrADkPKDaOKXR3ES0Qq4XuZvTzcW+wsL6iH7io
qr936mI3vfMpOF4r9BXMl9KUtg5suIp5/fILchlkMIECVzvW8ol8t+FuIoFc8JBUMJfOoPECq9SF
2u3zRq4Lk4fJ6bA2cbwJYDB9cfsZutQweX1WlkvT9VVdeBdxlzPq+5z/ovES1k68oLkbEN8qy10M
7WY1gNbW1nmQElfoa1GSPmoMWJzOKWk4vuKxTmQyxzNOrZcRH1L0EUsqYm8KEYrvLVv2Wh32H3ST
+WX8EO/IoSVgSrIRTTRXYgkoUjWSdO4Ww8/akHQ3W4KQKupmrifiilYifK50aOKRGQJ3oXkP4yCC
A0wA8JOPQ0g4B4Q2uCexmTtM6F3wYWM/u65NF188YdI7xijwbjCZfMFlTCnl9lhKjU+VPAXPD+ub
D9XiU7CKCnJNQ8XZfy4/9mpxBJIi6bucFUYA1JjOGYgnfnO/aX0UsU7j2i4kJAlc5tJRNVYE1h6u
Mj6vSIgD+fw8kPI4kCBIEyRIk+dx5T3K8wQiAQ4cju0TOGZNAtD0A321ZAdrftJDiSMntOG4e06q
EAgtGIOrunDb8mVUxMN+xj+5UGSHZbJGemdxKQhMExPaBNNHuIbXoFghPUOkB/JW+dJsYm6RP34O
9W6Y+cYM7whxVyPrlCUy/g5Qga43iVpyhOpSRCeScLIK3lXpdkTXGkZNwsgWuFi2maJMrLxt0giM
2hPJE6+4bspktX0GcYnSQcy9s9GVXjnsAmtWFFJJXYPX8UyfGjw2n0xOpAh0DlQGRa6sXqy8fL6j
8pR9c6zN+XA+TFcV0POO9k0sKWprnAC7zCr3nS6HNXEAVix0LMH4Zzz4bJdN/ZdWWbxRLwx9q3bj
IbZO5MQL5eMUkNdcgh/8c56YMxjjXZZ+W3Exbe5pO5ttg04D12u3EgsVLTJI5akeDu6vOf5//xrF
vwPw6Md+C0qS7exlc/5Y1ufD7udTl7MgFD6pfq/purvL+WJ/dAnI8AobqVOssCmvjdX75SucYghR
dByH6w2r63jSPMSOIdRunLFf1zE6RnsyGYHEW1aiZLCXqMGyrN+Qsn6HId08ZoRFtCe2Qx9p8HEv
5fo4rpC7QMFPe2Qq/RgmUT8ImXgYrKUwEXsrr/uSM+zHq+EvJU+0eIaZpflV+wVjWQSvJXPbL3wE
zxxsWnFEP4oQZBUq99f1uZEGv7ytHDpnsr7noPhUSr9ExVSw+avRhvzaeX6u5yCVfj+Ccf9tZ6mv
p/0Qju1iBeyG4loaIy92dCjeVWkjv2pkZr+4tlMoQ1aNe/Np0yqyf5urxmk1zMx2xeC7S5ATY7yZ
TndTbxtKgtnM/WNt18+d+DF9BLm3bHl7jdbd6V/pu7vnbR3A8ccWqPf27hHmaGp8opvvCn5FLPFZ
fki+JUUrD4xPvuKcmqown2ThqQiaJMVh6+apvsa9bv2G9w61Yo1U4wVicDohQwxOtVjNrWXzcavE
9OPyUEZpXca5avangJPf6ktILmwBoEDTgYSUqHr36lxRNERyU9uDZEFUu7D1hqyTvZdeaJVmP1NA
i8dGAaNJZ4EVg7CxiQ6qiCKcV+VPqq30wfbqIMvcGxxCLCNeyJr37ihhR8qGKaClQljxtrFFVnUq
hGCfIAJSqKyoFl6XilxwHaxjoXa6Tp5P9BjO99PbViYb7o90L5tC29ma0i2Cnj/dv+/g2cYLTzCF
5Ggq+ncp8QVV7Lb6Q97wuwSVxKa2np2aKQLWnVy0WvwussSnCqDVi/XnOTRi63uwoRIO2jepA2IA
BKMZ956XeAmAisSpJBuhXCLLZmiVn8BLshPastAPhh0R0fW2aopcuviDzDuv1CuHBxqhnjqZ0jXK
lArVdOsc7ISuSykt5/K5/btYN6ZAqWrFeqperMP0U6zfmnIMf/cPbcDG7U33ci1tixCIQQA8CWm/
CrfSiZ87uOdz4QsmZT9T+Vr4tKwazyjsY2t9Kl2a2V2Zv/aP8Awuk3r/TAmusSvxmrok1zZuzdf3
1D2NMxUAk/XMD6/AJXuK/4O6KVM+zNI0fH1+kyHqCc76AiZjtIPQiaOIYLQmIEFAF1vgKmwjBLwQ
vCOYDDCDdoLfTYB17oFzAIkffFUoxoWJ7wCEGwqA97/GvrV+T2A7+lF6K7dDHd+CqoJU/dzeQ3y7
bvzC6vQNLzLgP0Ab9UGmdB9P4Y8+1YrLJ8Zq33e8dt1nwIT9ArDuLNj3g4Sw15hpRIT9d3tH8Xuf
0mAqE3ziVl4hsFE7MF8dx1/Dp4q41XX/CTMnuIe8e/LyAXs3pc105629vK37Z0bqqXICFDuRao0T
wpjFfU6kS5OCShJv6yd+yo8Wv0GoLSXrGqyLTLeuDiMuS1owt2+U33rDNkBPG4JJ2C7oG4Bi4LkC
dIiJe7kq20SNvyIhTzYWEIu0hRHkVioOX2gKRTkFDLdEgDAz2JaLworsGwf5zGN5N4AD8XnMavLE
8i5Ue2u4pg9BfC0X6J2XXxUjaAM8C6w/AkFicehxAMHXEXzOjx/ThNfV3nSAHHEL0uRyPzzra7Ff
vETfG2W4EM+NKRM5lPilmLXxm/eC2OcqBkB5UnX4yjLUfsTcD9vSmRMegyv8Yt8hP6N/Xi/J9g78
3XB/e78wNEI6NQ05PJHgUrZm6nrXyA2fW6sxxIGTRjn9kRpsxlAicokF2yFnWJ/vwa+Z+10lza18
h/lflofrZk1ZCqUn4fFzBylveckA7lvHaMtJbfxwqx5axa78Wdv3Haik5+pPJRe88J1ufYd0cmKX
w0pcOULcxSGgP/44ALX4OMLEF12j0wCaEogDC5UzNyZP7z4sQKRGkYy9IC6daQm6mDADfumby/iu
purX9rRxbX9X1w3afsdVD7RuhhY/U0lFMPHC+WwlxKn2VKaQhwElME7uRyDTE8fahjJ+HVs/oKvW
XyGTST8tcFUMPOS+4TGi+JtJhkuYt1v747elPA7OH98O2h9zzmr86z0upUyutM3StGn6BWoprcon
0Ej0JF8Ds0YzjlehdpaKC6KIkVkzppYkFcA6djwjaPsMdvmGxtetde8JGh+YXDyZDTaMaxz5pDUp
x5bP83vDC0lqRzLxZf4gMbbIDN/nKwmZMTC/Si9f3nXS2NZP0/55G3w8ekdCubRB6B+rqfHz8AaE
GnM/l6nlw28+fC59Xys/rZftx6Z3/alunkvpXe1QfZqU6I8D7P87HRTpCbQNNlvayk0rv2+XCp7B
Hmeav7OtqEkB6OhK9TjOdfd5oaWHL5IiTEG4d/BV35b3mOpx2CVbJr6pHhV8/PUT5AgJNfbn0pGi
KMoysJMIP1Qgi01sTt8lWUaaXNhXmGvcWhZ76nFYuburHzo4lNhkfhNUCHfUh/LayPdsYpjFfI6l
i9JNo3Q9b+xh6v/ODRtqrWMEq5OH+F+8N3Yvze+DTiIqZGKY13ZEJUlQ8Cs8H2duy0h2uvHdwTrk
L5NUKexdvBIiCqvS1+eU6K5R2/gRhzQT+1QH8Px6nOuYpPpaDAnPn/6nnkyf5k1kEAHPUwVG8Za8
mkhNqoFOaG+YQKGmR1Ng2bGu3Dn7MI1AfbwXqoXqtGErlefmhaWPNVuFrJ/HIT7MNry29hBYJyuc
Y7IvOFry8jkoNDgPW16lgWZAS91pfC4R1W8NjYFMtygrKaByX/1UbCsg+6f/0xBwsLeQwaXo8gSG
yHaGEpTHmc05S44hgv25chqqI3x4PD51oPwqWdSqwaTSIRahVaES9HWDIqfQv7wW6Vhwmb+cSzR7
+ISNH2uOTotA9KnSS7pJJNo1Bpcj2GcFaqokrbR+qlBFsJbBQMbX4v0ldQb+tOa5MHj6oASBegfb
Vh1KE6qd0GB8jYT4Q8lTqNoQYstIKW9uw1zMA5luXXu54NqLBxuixQwMpcf+sf+CVF1XL7V11Z+7
xbr6mF1qKz6ZxcBZHeAPfWre4ieoYsgwlT/lbcNJPSIHkBK0R0hkgOMNrJMrt2rQ4j2v2Tu7oKtt
U5+rb7VNruNidKdJYY4uYj7+MEyK0abL/o1Oze/2tv3b/MWN2Gwo9vurOPpqZueKRVTmgsqZiqUW
tru3W2W6/kupxm54hzjkj098j3PRX2U7y0d0r4SwhBIj60QoXhtLYVlsneE9OWF1Ql1C26loVXvQ
tGyKEbqvZmpPLILGJUc0YdosBvuGpREEHBA30VftuPyq2RItGx3oxJjmY/brsthz92ZI4lC1R9h2
XgwOOIpydppXv/J/EtnQCaLB/MfrJDE2MtzYuvFXc0fkP+3/AWVnBfXEkl2z0FFN0W8B3v39e6yO
oNQ/9tReSduKDdJb4vtL9Weeq50a9HXgv+pufoImNV8GNYxFrGGib2G/jG+ofqGgkMAgV0p37Fmo
82FuFku6OEwNIYSkQ5ONkPymdsUCnaQ6cjJD3VNUMqEC5rV5KdNV9M7kXvAFLRYtEhynIIY3k0kk
HvqRJ7aTbTN6uspJwf4XDqLtny/lQucR/EH7ko82QxuI+g1FPJObZeFmgw1G2TG2tV2yR/IEiQp5
Ku3YfRQ4UbhrhxaPYvXSDds5HVx4TsuSb7bvoZSvH1g87NaYNBpRwhXeqBiys8s0tgt/wbRCdpOL
8jweTMCuIpc+dkPju3VpbPkuTnzY6gqbLLo0slh9LWjLGCHUJ6C9aXvV4Qa1pEeE4gejOjcNhImR
w14yJ2f1FZfGWgR6QQzTmisrDlmfDyz0B/YuNLWgt2ZZrGQgupqWsY3txWPXCQvBdb9grA0otCxw
9bMloT7A425BbIXlcj/CJINUB/bFTNwQ1DE3eYm0tv+nC/IAWQQLkprrysstKsKOAAbtKYziUMSx
+uGr1iuf68+lzCCiePrj3pNd1VlLZu4crmdsy2WqdaUAF/K8/qWbDr8mihS7qmTDV6h2sJttswWr
Mw8tLqX49PU02Lm8scdogVO+Ve53EjbftdXP26YzBV9DoOa3ljkQEnqw5Q6X6mNxeIAidTlPQ76c
hh649EF9AFttUjhmKTN2C0XMFF2Nvqsw+FUk5aGgyzpValFhRA7buCIlpD2jxPKhFW0Fj4b5ERTK
fz2CVX9mpXFZXHDaN4lhFQMKsb5EvWObgSC1U9iqfAZJma3cztHlVsoegufnbenxVb6k8k4JkL9n
4OCgSIqQYhTCNBSLuSg9FbQLjyAxYzR+qvSC59qZRvk5eXsCYmZY5+8PIM8UrFzqhOsAA1lislgu
AIfSZxXADNdIxcCCjC3m428DeN64SHzAGDlRfQLyNMfEfBxo0ympB5r+Gl+qwcFgORhUyQ6XB4xQ
PJCjyWDRo5gC/A2rix0ziZ5LUYFiwe9S9KAonpI7lqxV8sRtwQVRnYQuJCGDGfRFL8Bd80bLU/Ki
5es62GXKXwg7ulIG2VvEFqCe8GvYfISoKhikWPWUBs/qulyxu8UwD3BdANhcRC4uye7RWeQGN+Bi
2sexYiPkyzLHjZkCJkvPpbcaXOijSgFHqUWmmsxfT2XIJprVR/QhYcfwtewldHT1kFrHTSD/B0qZ
h4aCsoPVH37AC7cuPW/HUPvvbp+F4F7/hSzwyFm2lDtkGlq2G6Rs4i2ZsHRf4gJCbkcTu8nP3KYj
nJLtS5oEBK/povsMYVILP5+upTSkurCelP6urSca0twW6S5y+n13wL09EztepIj9T/62JXLia9rW
tfrXYaqyWEdyIcZ91xpLEgSsDC1BmSIRBMwV86VAACxu0J/s/qqyZNwoR2IBCH7gWf6WAj5VW3Wo
k6fNCQ990QblJZlovBiDpLpAoQNWdEw9iYrCh3w248XAMg3KIRH1uSgb5XryfiHXSQ3kwnTbwHxm
CH0r4dEDavJ/fAWZMGg+iYx+0UMzEf2nsnr5HqaDGaYUlZQIMKehXWdCB7IJuBikMndfWfZj2Udd
i8bhHhhh42Z8wepSPhjrIrcnExTUl8XRJlg1/4hJwb+Mv6QL+tNxX+PuDihHibFloNfZy1WmaRCP
nzAxWtNyZOhNORl1RWNGa6yj1ePK+LkAyIJI5xW2mTstxkUwA6Sp87Up0QOxORFV2BTsUabXTYV9
hH+O7pVS4uAp2OGZTALPfpKIqBFmNXOyIay1QvbvkGLTfv3A0GBmYYtEt+Z/RJ3ZcqrcFoWfyCpF
VLwVaRX7LrmxojGKDSpi+/TnG7D/OpuYbWJEmrXmms0YY57sqrthpvHm0WSi+gT1uhUIlg0FzbyU
EuS1BoUnlB57XeWO9QovSzRQfj+FLZGlCWOoOx6gdI+Cf2WMDYx2gLOwJ7dhQHUU5EOw6cEep89K
/9IHdUQkQZxCEYO3ftp8LodP1KEiE9XiPIWNIqCooNr7lgFBRLBRX+jbVCnoEcdIrlsFp8+/TGSB
8c0jGIobcFhip3wIr1NriW4tde2pMopCPu31bhLfAxZJRTBb0G5A5ihW4UWI8f9mxZFbeQhQZo1e
4YFFA4YzAVj73CW5EzycW4x2YOxK7GbDxc77oCjb1RtTHqS4Lm8ZhAxIaeJe8Y6JJFi1e1VnOv6T
uzfo5sNO9hCmrUD7Y8TRWZafrQs5A+LLfhKq55ZFZJ+74Up2dwdqmsR00TKZOpzAJ5zLcbz4UK25
RGgIODhFDUel3AKLJCH1ATpzwCxxC6mUDcAt499LXIFhzthSfqpoWcSQ7HHM8gv+ZKQZr/RW05I0
ZgrlV41rpxoIAEG+qxaCs9EiXijaB2jWWQv6hZNblHwvWiJcigsuVPIj0T+J/+HZ1e/k7c0+sGWa
DvvSCq2DSMf8UKhWhvsMyejaArTiEojeqNsoeNXgYKBK9E5kOKAeEU8jUOoGzEZeod6karU1bNBE
IP8B3AAExTAXxYMukyuW8R4WsaeNfpeKpyqs5paPdbEviU7QmRc3L6QwROhwX1RfRT1C/5CzXn13
ANMyTdmLenpEkG1y0g4Mme+IneRTpCiYqmonyDCrLnB6bLBDSZYP1N4o15QongkvwdzrrzYDFIsV
qfNrkZEqAOIamFri8s1IhcG8E7lhRxWXCijMr1mBpaF6RUId0sE38J5FUc/vS7IBcQI+XLhNPYBg
UpxS8iGvjMNMeLRFMxMkh1msbbJSaZJy869SM2h9qBNrkxqG8A/HCUyjYAMMfqRq50aSmejpmK3E
rznbLqI2c1jFfG/AkEcIJ0P+xJu/CSKJJN95Xzp+4GvAgc3zccJIGBFu4kH3+N0GtxULVm+bQdbJ
fIoJu3YTHHvwIt1AWU2IC2fE1eBJXzd+QiELS6MMh+gfCDugAFYBRPkB412VkpVqV45FLJRPDvW0
XKuzI0osxSYhHlwMPlunRa7mNXmcsDfJp3Mgb0fP+tb6jf/tXR5hAkvTuWWTT1QenzK3JIry1tt9
kIajSlJqZTewRCf7856Osp6JH9BkDlIT5l6D1thsVirdBiRDNH9ICvGpVEFafDZJDlD+69Gk6q5W
JGSg3sVANbjIkMFWmEPQBcUYZXDJICqhwj64+BusDfVQ5B2EtlftWJkdzc3+Isf3nO3Rugueir9j
SEv/IfC6qqAKqKYS+0ilPqC5OFZ6IwcFloOru+Bvw13/YGIexYZXeWaACNKIy8ydRziLJVn1y618
Bs1ZabRtPAdpAK1V0BfQYBgMUsqbWZ7Qwbzyz4JnUHJMakmgWQWqIH20BRv69VgdP+SsOGkOoD8S
ZICJxJIDou/VagXL9gRAx2LFBVPnYz7LDJgxlDZbLGICPGsJodbddIwB7H/WRgr8tlp5EwGhRYDV
HBQ5qtZInpwg5wMkGHIbSHgdzOfSnkEuRJAC8lEXcLU62JJtwKVop6sSJNisvy/BNHrW7cxCepm7
mvvYKiSLBbBESFGP5lqo4le3nrSNmWr4CZd36xyavUt9lNRi+w238Na+GYQb5zRa139xHBHTs3JJ
PdXEJOIuAJJOVtVb6RS8VtyTXOpMN0UpQdDZ3HC04ZCo5QZXuK/0kG25UgivYFSTQBBmYZyXHNfb
EZOhhMAr7VhRLIDFARoZeDIq39pfIGE+qFeRtPZP0QOHC+5ItA0/HYhbodACLwSwhYiBuSaUF0/4
Qba5P5ELMBlxF1gTmK0apXsKBEjSV/AUpMxbCCu8Vlr6tQ4DhowmZwYRw6yAUAAd5zAQVbE/PgKO
fim6eFl7fMdBZsypGk7YAK5Dwe9c0cLX/GoPrHEasS4+PBDDuIboGwxqjjeHr3MIqp5BGQ7fUk/v
7R0kYDmOZr82PHEP6DoiVdmMpujsE+uzXmchbtbNVX6hEdXH2XKYofS2IyXdem6p08ys1TJ1Xr75
Gj/nd2BJT0oq40rLejklMNjnlrfr92nV7rw6OBF+q4SC6HZsLMgqufWF4aI98nem70leJPvjO8U/
x1gYi3T2ZG95V5Qb2bJ7cP6lloCSkFQ5LtCTL639aEnf0Q89HdWMNQ+HyeZPnwEFEpKQ2giKyevk
PaiJxvSTEmlq1U3Bh6R/hzpk5905lWyqg50l9Y7ovYr7vzPLAUpVBV9VQIZJ2pDNX9r4A7jTP4qy
FPrwkzzkU59OQw4pDBJ0InGDgeUeKR7eMyflLcq2gfBSaVjZ3dLoMc//dzC1qLDxfdcGyKY89wiY
bmyLlDVipRM4CLuPwUGxiFdGTHhQQMxznMB6juEpYKl0N29vmj3+kjmKBFJrM/+KhWrA/YQ4xf9H
2tPNr0jwzKnHKbGkuFtNcBMnHKtYOEU5i+uH/AxyIirPUREkzSmmp4jlAyqWavJjusrw9aZ/s6Fq
U4ipcFVUHplCIu8SD6JohqIKvlRPzJsqrSuHw2kXRgudX5BNIXnr/4Y/WBZEjrrhOM/V4BjN61zU
qRYjPgeTxNqEigxqYdKo6RIUJcj/+hBihxBJqcmNiVk4wi9nvvHWfBxH0p3PyU4jpIO7hh83Jc79
Q5sFnTA+Csft1x+zp57ic8nBND2cVBoZce58PmIt4VipC5RrcMs+4R1dENZw2iMQ/RDEMPguiHOR
0UBYBzqaFkvAN6NBzrP28CQ9T4JAXAZ84Dr9PS+zK6pzHCaeH0dFQ9/wD/NJMKyS9RL3WmmxL6iY
G/5KSjFVuuEsW6x/o+40HMLv3eIy93qDbtjdjLo/0/18C4qahgR9SHUrsIuWDZ6w/51AUIRo/U3b
Vi1uciw9gDpyVnKHTpaJL8F+ZJ55iqZ19L1yJ7hK4noI+4MB02onT0d/uPqP+6FXhDGSeAv4LbG+
AUCwl2/Qlf6Q92L6pbWsACQv6BDEjALMH6rODYCNjrJwqAowgnJtZ/SokCQlG4DL0Ziabasr6UDU
Vp1DxLgmBLBHW9S/CCi0/LA082KDqBeHvoZDvx6sP/xNAzklbnfviwHO7ta1mr8P1B/NoF8oATf+
paavJrKKcZZdp4v6tZN3TiA92+iq50EBBBGAgRmP3khBimbq0z9KzJor7BlE+vvq007bPleAZz3E
HcDl5bt8aC36usRvMKEAiLgiBHMTeezFLYBFIW8Wp4Urd++Jtdf/1nIlwi8Ie/CNXE/uw1OyIxnO
Lhy0fEfkrejNhEiLdMj5m8vkJcQZWBsB51mCIIGdAK4l7t07IN2JalUoSJuKYWp1oEVQrize6/oF
x0q3v8THitmk7cZyvOPR7NS6J4D316F6sCAZCup1iy15zGNazZR6aNVjx3WHBcYXgn8y2kAoFbqf
rBzQ8w8slSeMo+IhGHkh55t31Z19XBH2PtAepZ1yCWoLKbxLEUg68Wq3SG9fwH2ShE9w/5oLeRDS
4txClqy5hlNwnv/z0IrSntzdnMMjx4xelizafSwmVnYkXX6h/Aj/6UiJQMFiVnLFiJoB9SmEKUQb
1J0Un+/lSsJFybzZLtgFQvvoFwtw4rtgIXIMGF5+kF4RHYB4GYC9yYIMLAn1VO8FYBznQsj8IlRQ
y4MCti/AXdmmsXzr/IOHRyM/ScyUGwD1PjRektC0SMZvwHsMAWYgTBApxOigCMoohrZ1ZPvAHD7h
+Ei+WbwujRJtep0WzYhtSGaDAZqzGjsMHE1c7UZ/87ZjPliHBtGU8clXU24SAxU6et6+QzGsXEfc
q3A3BrJExfXVyuZEH3TPAdMEgJXS74BWN3BykQZm2pGtXJPFXiv1IpjlCRCT9vHCpdHeWNDoDEAo
UyIzk/diwDYsZRtK5QGIvU9ZRKvcYV1j45nKeLdgqPLdjV54zCN+OnnADwP8dUQekcX7+IQBEzdI
3ArwRRQxiFLBKbpEnzUXLQm3z9dvuYdujaQPYaR0yDopT0f6l3lseAVlgYgYoWuBvwvqfgE9P9q1
QMzHoSB72iQzrWrjEpRAZq8rUfm7ilhAmz4hC2l+kMn7xXhgOBfDoYDfYHOHOIXYk843NWVhzFEH
AVfye2/NHrxJRPQ7+HAKQ9xINfF+e2l+51RxYJfsVE21NdwwB67yhwU7E/A800qkEMk7SWkD4qAa
1RbhqkLW3DSvVpgPw4afwJ+IQ6mHZpDC6v/mkPrKMlPyqy03omlvI4lbK1xY4gN6z6+GbQT4EfOK
BxDYbKsIpzBCDqGJLGi7yFCucS6qXvfppvyergQoaSm7oUIRiBKW0xM1F9wOSjBNT7EHkeZIf6NC
Fs2oU6w4co/2YM3eM1Z0br/yKZsNKzAhj2B0+Dw6ss0IVL4Ujc9TfoeZmsiTFvOybn/n4FUN6Dwn
B9xc3hPyivyVBtkIQDuekHfxSQ0R5ubkUMUTqCeDuxuUepRu8tJMgRSNoxOFRGpI9Mbu8haq8AqS
lVjEybJZglmriJzW5LAGD6bDg2ZP9WDrmfnUFhK31FdiQZQJWv4QBqnv4tYvO0pUKFonaPGJKOA2
QmlE7iEnG9CBaruRnrh6VylWKkIcGFaC+vEuDhjLBkCrLRgiMAG5d4jLCV+BnjaHR9AoSXAVQPWy
PEj9rsHkS2wUyj2yOT4twS7QJms9c2BBy5Bhe4Aylsa+NnXV1nb1T3P6yfhvQnj+u/k1+ore/Arw
g86NXqO1vF1kyY3n6oRHo2mwljtvR3dWq6eWtlpctYxenc6OHmfwqtTY5ugl1JYS7z0vHppfObcI
MCYaDGSVRFIiE80Uo6W3Ns2L3C7mFQgqdOIii23EtKoGv3ouHag6yzYK8DynXywPw1OOjBlKNhkj
Cqmq7okA+yRXJSOpHh+aLDmaVPZSFvOTr+x8mha04npwWLSideQxFPpWqhr+f8vrhTIht7DuyAHh
4zjlxUya98cuCwj1k5xzK2ZSIfpSZMC+dRzWkYPAa8AmYyKV9xB/RXQwVv0V81k/yM/IlwSZe7k1
OZqVkrKslD5OVkIYVnom+BUgX3vbiAoHqEYFgtqN8pmqrYi3AAdMhlDQ8GKNEr2HhaFP7zxcBGVT
/ks6C/Ci8ao0NIssgbeEw3EDcCA4zNuIBWVnr0B4k0fR2qw3VnBGV7xe4ax4XR6MnCdcJsZYraDA
qBPFMqqMlz+vQbNbn8bzxm9Z0LLb/DyvXlonAE1mq47eC9lg6vpZiwIl5nH41/nN73j0SyFO9vtt
R4kH3bLTXkQRa7fyn2X70xHZbhm6pCO/kUlQSgf3tv3dhqwnsrIA3/KR1Vk1WpByhXT1HUkmDntu
euZQTEg1cNIaSr2vxoiowY8ryNWU0UC9yjrLXuuVwqbTFQGuCbcqa+8DmevCMlehMXzaus8yIZqB
EsJv9DBMRkCmkEBt0/UGhB3r+Zow/WXPMa03uoBKsDAmhZMRIFHbAIDF5EY8QKh24Ya0P4wHuHqe
O4VplPWjugCbhi+lSAoH/UrqU2uzwPmnqOBXkoLgbVqzJSGj0gC7CIEdF5YGegU2h79VEoZcY04I
g9xVfIJ218dYS34Xe7sxc/oVScQzn4T2iJDSOAT/jJYQTQxwGTPtCCssY49t7rfmgRLcsveUOcQU
UOpE7EuQ0DgWpAdjcGP0KtTisCa0HsmH5uw4pFfLxJAfxBzatzf5RQI8hqQ4qYIRjmq+FEBG6+OJ
92Hj5oI4CIoot+ZC2CGOQsKeI23Mk6V7aHbfPZQ8ZmJy1r/VyqL0W33a2zEgURrf7yIa44L6qAU8
aBX6Bhgd1TCWMn51pzqp0D+y2C7t10Dg8884dVNoHGLiGwhXPHL1jAeGaPsT/xyDV06wr5Mxs8hO
FX4xefqZcmn/ecnnkeFkDwj2khoxcqK4OB96JMHdqa4/rpG2rjNYz+sEU6cxqykO8H2yjIyojosd
JU599YzdQy0gsds3V8dwD2aRjM4ciCYdfHqc5KBecQBrB02Y7Uu73LPopgJ+ck7BVi2/8yqxip8U
iusIQMpNkndV678W4ElpZNMY1/rmcI8rff4zaHxePIy8o50Y6vd/bY01zQrqyhO6YdF2RQJR215l
LSdHi5IcIfxzWSmtpk9YNgo3ig7q6pfTHMtXk9BO0fZX6JvKgJWHovHNbwQgfBs6lT23CAtiEQeW
utXgjJmmkwj8Z8WMb83qxpjHdYI6//4XIlC1jaJJuzRPuImdEymkcvs13qatbNxclcA9X9pN9wU6
JDh8m+curRaLsStnQ0W3OE/s8Tx8YmBwjGUXZVRlSPVco1teypEiyM4lYgcmCMEeTTeqGFgnAiOJ
ruS6RwTfxI8MXhx3rGkRWDJwJ3Lz5SdiNaEZFwUfqcfI/mgIyMFFPYgGggrIFEhQHcdcxj8PjJPp
lSjUqThU5AdgZCAsqq41qn9Lt0LNpB9ENXr9zk3it0UOnnCX1UIH+q3YdYWnJVPASfnEDP36y8t8
3I0GaSmMwWaCD680Ni7xLtfO4TzkrN4oaU2YxpObF6gpyoSsv1hN7LZod/1Br+LjXrrxDw1gdaTa
RKnejsxQUgdvhlBBnjYo5kJG9Qm4FTPeWtlgR+hM+9XW6uaR3kV9Y1Xhub700TpJfOY+8dujfegZ
eU8cmv1GuqIGe9fc0mpw6pXteijeVTFky+xS4fVKLd129j0vPmjNExONxDFmVGGVtnNYpbLAEUge
RyTf40SKO/FIfLG0aDWx2PrSyKhy0Fp7lcbO08TtPF3cPg8VlHNdg1dH3WYOkUVpKI7E9ouWXSNY
dkXxv6zoNkotZnDsxF0WDCABcfAKX2EcmP06PR1qQ5BgOYTv3N3Njqn3vNs7ciGtZHoiKXyAa4GT
mvoPkMXvVn3cnG7BrAG8S99O+VFpvUrOvseLL2wZLgyQ9av/Yu3Z2xcoZ/RV2Dvv1vzBIsloZBMm
SqECLrKa5xTFWAksKaiEzs80mZAwtwYV3ACXE6CJjBPHNAc0aWcNY4gc/UJZeg1yDWQN6gbWrNQv
9U8/4tjrtlyCpXentTlqtgg/1MMGsdl/+YMaGYatn9/wGyxTDVbdMFH4xG4uXCocsZNY8vL1ZElU
E1WXrdeijLCKRHMvXZnmj7vkrchRqKu6RCZSPlnm+D7U9yyI/aZBEkN3Vk0k9Q65DeqopO5H+i4L
dpzI3O1JiGAIGQNqSExqhB3q2SW4U1fiPHQWChdkBm494Q1wtq6tZKI8nmSAKWTE/UrTu+57oh4e
rHZzwayR/pRhZ4Hc2hetQnSiGlxYIcwJs44uxd2VjMiZq3zovf8KIizZD3m88iwPGPbCjzd7pMVa
Rk8/4Waf5hah7T3/E/2v1l6iAeFg83bp3molKAS6sNli2kqnl+uuQydKe3pQdHUDKJ8wF4vKDadG
eAoebnh+e695abQfWyW/SuBSk+hLjbGzisNaCrkeA4IcyR0VJGXP6KH8W+m+Aq2HShQVWxYcf2tu
Rn4VdiZPJhoDRXZJU49mgaw/SsOhPiqbdufiyQv88F02aVVobmq6y7TIw5TrKgAL6CdidGCRvjD4
b1D6T6gbeP+Fny2an6yrUi1y/EBa5SOLV4lJaAA8h4SBiptiopJf8tXe9YhIjj5GN2HxDqVZVxrL
L9BK+GIAFfGCLqb0TC4YvGIzPMOzIvkTMuQy7Nqa1NKleKAdagxpmOTjgFdyk4VWDUarApWtgng3
qROB5VmZuLjq0So3UVgTbSt1AFVMkis15VcsT5IR3KQuYCYIdWORVNWI7uZU+43x1fnQYqwgq0of
LP55uUekgyRS8XS2yAqgTcWR6NoW+ckbgQHBBsf2wgFUfkIbSNHwORWgX4JJHPBQyjNXVszrVL6k
VJl0pMpFKmsoMATjTXZb65x4aBJEQhIpLB7H4BjQD7LZyox2DeQpecXXL8Rip7k6SYhKnEt9PFeA
XMHLP03l4Oojig/C6R0r+r7a0p3SIdC+uv2B3XybJmO1D9DBsfYPBcvRMw4MdVZVawo/k+If9Wmd
2o3ElbqB6kS1R+0N3fBvVlDcAWUtH3O1aJDz3GDxlDeu7wN0827uIO6qoNuwb+scWg3Etsi1CNUa
ArGR4aXYQx3jkraqnpm40AQrc05LZWXASCRNOYqYhLGOGnWjtkQr1JK0kfWMrG1gOUgw9oKDd6MH
U4Wcgdlw0o7WHJF3lS4SZTym/BhzKGSALg41j7bA2qljjC9wUU0wBfoDMcqVhbACi7cuA/AMxpfy
FkVmR/8fyPJok9yS/lfGhxwhyShlWvRZygLiROSsfMoHJDyEnoDPwQkRNfFCTltfcyTX9hI6IZeg
OtTqQ2mU1gZKRwmWdAGOI6Qy14jLI/H3AbUDmnICFwZQ1uhlVJ7rQYnDKzaqD3huRCm+VnXClX+f
xMFwlORfWM7In1BDhGDmVBpkVJRPaYK2iAGYxd5+XunVKXLQxIoDzhNqMRdOTZdSqrsxVVchhgTG
gGxnLpZrQffETqzadcBV3bT1bgtEqYO3WmXRBsm7Kldl0HSpOGMl4nTKQkPtehSJVSAW+l45Ou6P
AIOEioIik/k52YfIIJvZISF0iC4r7o7/mKs9m/J/xV1TJfhlQxki6tRedZQ5cyIEpuLpp643pwwD
koFcMED7fFgI5EDFIB8ggq0Ut1LDW8krBaF6pim1UluNiSBuxa3nenIT6VgnXNagC4MD2LbKfl0C
YDWoKC8usxMXqxqegjvwszuvKsEohuGJ0cWTIp+otk0CLQKBzQFXfBcCmU5Cy1ZKCdM2T/abpBhK
aJ4RO6/v7PsMtbnf2AZH8gaz62/z1L6D7h6Vd86yf+mljQUwid7B8g8n+1iD7nRLvtI32hWegcZv
/9S9LkOe7RPvWQpL79Z1YCICtGw1MGZAcKJTHZR42ll2j+WW9bT3F3QKnqQBgDclgyaueLVrwcOk
0hPGi8rm6N8ByR5Q2m0SBVtOvIV9+wzugTiXb2D7GhycC+NBJ/YjrpxA1IIfixx0GQo2d2hnEQ/P
8E3fyDdBrEEmu+b8kBPxDi4b3FHKnyK3JZGwtyqYX+gXRV8NOscon7AcUA0S7uNExz7o+3lrQyjI
bA9ft7pQkzjgfpr0ZTVLLWsg/LtGuSbwvxBfOgGFppdAWIcQlISaw6rnMZjtPMlZCDKgxISASNE/
UYlQXF0Sq8WkAkzEpsmkjTEanhfAOb07uecUuokAVhnkhoLiUIbyoK3sloa7W/5D06v8ld1TIIjs
E/LK07XG4ql87IdzQUnn5wGrpUbu5RCUvqFPhAcep24d9/kFdkaWVo/tRAQKELZhBsuRQjeVas2b
JsckfR/NmNqwvH7Ci9vP7nwUoF4c72pY7FsgjLtb8a4LSHgxF0k2VdNIcLGl27Tlxu9X1V61Jwzj
1qs5VTRPSJI3nHq7AgNPPH89F4xIW9OGj0dXZ9xxI7h0FBKYgYkpA+ucdtLODoBnpN/UcE2ICnvU
U3E4nPKXPqBhf/ig3XwJxAujRaZdDx2WkDfK9yi1rJtdzOkPfav1in7Wb84b1QgPpNoEQcCMCBSF
0eEh/1/GaYvpUSdIsuO2pEV0UVIaUtbyTTfp5agbsYDrujuCMGvAyxYSjwO9mOZcjApAXtgkjPMj
9CixV7Q9u4YrbrZY1AXS3eqIDCH6g/ic2XR5A19e7hidnVNnHDqnHUANg5+Nzh2lDeigmiVHZ5/T
n1Jg0iKsXiCoa4OMTMZa2BGhR+7z41RunwjuS7INn0FtIn/5zsWPLu336NLO3DOZi0J/0Rgaw5tj
fSsFm5AKJhy360gUNHetM7qnftkrkS0qHmm7ji9l2bNfOJvKZFza5R67YnefcbLWjvVYTuU/Ztt2
AzkH3/xeTjPXUr9duZZS8vql5pVjrYGrylIIgk/ul+wCmQfn2LtNsuHJff5+pmU/gRwCjPIGwbwx
eHbON5gZZcutmO1nZ19rlwbvc7tKJE/D4Z17gZVYaiUhPQndkum+b05u8Y5ObVYl72YM601qFp8e
Ih2VTBqd4YnKTEyzyH2fHlJ5MXC053B8s2Y3Lo41oOJ4Jhta6qWdGsJaPYtF+olcgtk20O0FR4/t
3JrtZezUDftA+fXoPkqDPQSr+7Q8NghLEcXC4DJYb610tDzZT1jFpp96Zat1KLfNCtoRcf8JSn3X
qkyvgeVeehlURSjFMI8hOR0mx9IoiZbIFWyAA1lkSbzq74cV/dnaDWs46p9FmflN1aDzePoNIG7g
5AgkPyWbgKU0AibJsma52L3ruNR7wDD/ze5u/ffOmrcFlLyF8mb+YsaYkRc/Y6pmPsw3EjJOdm6b
X5c53sLUHGyn1VG1p/lB8veFhyAkDbCVDwale3flqHRxVEYjXEK5cCRgyNiTP7raKqWORickeZjv
mOLLvDwo9/ez5+K92P2cu6UapbmbG2OvmcgU+E/T6/T0/Zym4+uwHNVIeda6tOJEIXm32C3S8Xl4
Gev7fr1fp1/1n/R391VaPH/ubKcR+pXHwY12nK9AMNNraExv383Ve/NkNE2D07A6P3x/VufNaXPY
ZKtstd2YX8kqmec26uKnnYOQdeVWqadSMxQW7LzZFn84xjbWQIWdwIY1oXaYrgHd6dy2/Fd07VfN
1rV/HT8P9MPqN+/tLRDqyOzo8YjqvraXZ/lCr7+xH//ZE5ngFLc0dW7QJKtQHMX7MxCe+NBaD2IA
dPLrIBldJ8s16LPs2LqRwKMdGH4VDTGNvo5Npjj2Usp81W0r9Wu9pJNA9hK1N849eYqPYaWD5hXA
Xem6mEiyaGEqg/utL5roTjx+SghK1NA96T2792Dv72Gz34J9b9fDhwA3FE/SWTaTgMKxd+zdu0kP
FQbn9GW6T5w5rTJGkDKg6nxn1mCT4+iFJRw1RuZAS+WBQ5RJlxxMStl2ywFrM9tx8Al3OePzMrvM
9EGHyW4UD/Y8lv1K+AlfKYPk6WZ/2Z9oaPLeyZjKxvufOY2N8gaxhA0ULZnKQBqVF/3Aer5FMJ9J
Sw3KAy3Rx1WdkS5J1pRxnp3yRUn1DrUBVmHz6ikhR3qL8EkegOTdkfr8q4fqGqXvV7Sg7724cw3f
0aV/n8J3GO/6y4E1qA+avTq+ujnIb4D/YJUW2VHpre2kOWwOl/09LSv30Ft3bKVo1zt1q0AfFZ/I
R9Am72Bfb23xxA0vNaLGsbW3Fo2/T8V/V1lepuc2cC64U+oXSm9CtMY06VQ54ULMlehjGYz2bjys
zG/TO1HgZSyN2Bpto8bvra35o8OurD7z8+Yxb+Z3yBwQKahQrAJvxZe0+AVZcMHcVR42SX4Jw3qF
Z37iHsOMheqqNN4Zoi4+RNpKrnaz4uGtvLceduiD6zHKPCRazNazZNfR6+gcXIucHBVWPD1zvDz7
ogDCXggNv9y5462TpGtfvp+USg+Dx4ZVkldLZNqwd4dWDOy8/azYqeWYt076tOMV0vmWXT+EpUqr
TOzf8EtVZ0kSgXJIzU5QvvFTw73C9DR9c9nmp5mF23Cn0Lu0Se5VEj9rts/U/b6RU1mUF9cgAYUE
rc/LDi0O/EMBMdyiMxE+UIHzTv3z3q1c0bqAuQies79c1a9OEh7DJKydbcNANLld+UkBQeD9QxAx
/CRkGbdqXkIgP0+mnL+Z9WpU4m725+kbHTNrcYJLyhqTe8d8t8/l1t0MxhkhkF2utpaTPQHP3v4Y
TPxKp9Y7m4NrzZbHPtie3eZPdVjd2WmjnaAS1SzZSf/q1eYVP93RCRhGQbVTnVfnr9Rr3EBFC4kk
CVuSbMlAICYl8oBjzMzZa3Ib3UenU0sjm6Zu42Rcmcffn/l1ilQT68l0b7UIyZlRtA9zm3OSXdo7
7cRS5Fr4kAp/qsbiIAa+dq4g0qy1y0D8gEenzuyojWo9MsIeOI201ZieFze3FFl9TYVl/xxcc7Na
BaaBQ4tb2xhmuZtc+GCylwSZPw2vDEC37BrYLWReSpiukoabicjGDtq7WNSQQkWfN2Oo8x82+V4i
mBUuB66btS5iMsW3UIjApjL4S046N7/uJsuQAlISGU1s1bFzBXgiC70l6RKeWdwGy127bNrZ8ty5
ny3/Sb5qx6wTEES+JDuYPUJcYjv1Y7sM8mL/l/hgyd2ba2Iq5+tdaw2C+QBu4xHeXbSX4KJnjtVX
4C2IO1F/07vQEQnkZagToPZDQ6QllFadDPxg+LGurtc1UHS+GyErdCaxgofSroVm/040TnqbTwH0
2bQH8v29AE5qR2q822DLvJXRrXoVAkPY06M50gSI5CxYziuhQgqFKspNPP/JEnDBFns8C+cw0Mq3
80tene9Z7z5mgD82rK68v32aiNUnxDbrk9AehGOqpZ4p1mKSnHOuRpp1lM1gpeikuR2RyJgcblk/
g+3lgKEGhVPkj9QIWCGz9iyutDIO1OAHO59V9EkgU/OMtcjbp0ACR1y6n7IrmSDEAVhtCzb5cwmc
rUmataVBKwuprNGFdRK6fxB39+9W3C33tVUjC9a/YpjiDFTeeHHE26nxZU0+o2r0IPbK3pAbVcWo
IB5AMMbSPdvN9rMPr8XBufshphKn/ITwQwVMkSQPKn9aahU6PLtViOrUMfOYWYhbKT9I4wJdbrRk
TBfvwl1yvlUyG8de+pP+6MoIW15uV3jAU3f/uypSbr3y2M0U4T3sE20+7/AtC09Fw6Tk7XzdNVFu
n8E7QEOjI5WI6rQ8eQwl0fSJToQtwqzz+XaPW4ZKiSCXyvKRMOkfmN0Cyy2/MAjQH17zFx457AFt
1dUBgU/4Ajykww2KS6SUHDxU6ObV/x2jwlqFUkznRSO/49UQssU5UAblFFRCBblKQ+mUikyeEdQn
D7mrFGPy6LoyvLmKU4tVUyvnk005vju0AARjcvei6aDWx2wWZlTHlEKCxC4CR6UbosgNIhyKf0TI
at9ApusSYppu7LkIA4s1uQj28oCOwG05l1sm9QzpYKThstOkgFBicbH8Iy7e8/f5e6GHLz/W/UtY
PO79SqTtE6WhQR60U+/gLPaTYTI8DjWiiwie+ejd14hMdEVrPHVLUQVdC0XoDa+LqxyVInJnqLOu
D4ysSn7Brt1zIMmMW/dGJm22Hz1mx9FxdJvcJxL3ePQst0omRkJFZ/ezIfOCahLyYSkpx/3oPDmO
ktF5gJ4Gd1/eLBJtzhWNibOrdc3opFG5c4nifoLcwT6SwFoNJv4SiSgkT9juyDk14AtXEOuv2WCx
OtSwOw201EQ1z9iU/EkhT5L8cd8+hOxScPHKedArRvoxLFIFkro+2S7ezINxpRH36mglOZHfyUgV
mOQP0PoZ1CefXr37HCx9dAvibha+GA3l8dap70nPnPMUzRIPT7LH4Nf6L1FkdmOQZoPdeDfGw9uo
FCwDr1zng0qi5un+Y1OuotyCP6OMSCW8dbXYaLmRepNmkGbmmWQWvv12/dmY/jG0D4Z9DB9RlUHQ
SUJYoajFWZ00vJMZIz/WbYRcZzy+G9+3g8OEnM/ogO0qhZZ79C3X7H40LIbX/rkfY0D75c4+1CUv
d3bhIYG3zaUiaCRIJBcwx19AIcZlFk/SXilMe+9uws2+Tj6z64QF8ZQ5tb/4S/uuK8XGe6XQVrBK
nhBKEOOSPlmDgrQUDLivcV9beb7/Ls+NeTZFOgziSKHbIL2XCiuQIvVinB5wK6/Tz/w1X34pgkpX
l5USy6J1GYTEL2RV5FFf5k0Hb3hU3ZOmT1fkdOPNZVUdCSJfTO4iI9WM3kSCVxok/GR/6V95XV4/
/nY9Ocu3rsykhqXZlbCMsh9Ey4hzGP6HjG0Cy5vcSPjwHt9STCE5eRuUWWQYxhrvD++M6pykPMr+
LtyFDNbOnUcjqAJ4Z+QyniN8xeLLol1YY2D1moPGgAfXp18axH2GKlc/9UjYtNIQ9AAjet/ZcliN
WQ0JNM2WYsac2hdGudgrW2RLSF9qodJqrgXxhV+jFGChc6JVylo3vNJQ+hkPJzvM63HX/D3fh3HT
O34cQr0LepRhpUxJav/bWJxZU6vD09FvrCsob9ztxtG+JR5V6RjLWGk9yu3k6X64S8h4bkMriME5
WFRKcjBmXshQDwqVhwgT/DdEzOvWVnGtOlc1/+pJ2z7JwQFVGmDcvQvKsieA/KZj5I/HxMifXfit
oP0SuSXk8kV52zFzFfIp4Se/qYwF1+M5ePdrBwrtRLfF0kSJhMrG4IF3ALSM/2i2FHsUAdYizOOw
1McPG1EeiinwKzYlSBfENlSICG8csCh8xS0seWcD94LV30h9DOKHjPO7VX3bFbS9GEWUBP5OO6r9
lPohF5rYhu8mNU96L02sMYMNYPAF4QBwXcv+IibNCrGi5p5my2FjnJy/rLdzA9F6ax8+LWKLJpeb
auIF1MXTNiFzVPplz4woh0YHkJT1pfMgy3X/q+y79aGasB6p7wHjZnvmG3/9XQZNrcdxkZIrs6jp
C9UqkJK6tWbQAT/tbFJQFC+BBWzgOFEt/vpzq7llwpxs9Ni1j5Pt6DihvcTICkW6WNJhp6jqq65/
6S4jafMeu2jzAhSk69C/auORoyoAAkuvHgrCUKMq3XRreEMJGTAFzzF4X4bOoGSbcs2wuKoOaDMC
Mgosv+c1nqyc4nrXnOzm96/iV1n70k265rDSf4LoHIIr7VvRkk1VzjMBLDiyh/tkaXVqYJkEtBIB
Q7gp4BSP1m12ojuaMOE1ApJKu0Y7qsO/Jgwvelk9+suZejRQBq25KykzS/dAhUhIAFgepTRIeyD1
dlqU8cZZNdfo4VInQM0bVrI8EXgjfFeKiRxJHJWf5J/jSCdZJKAFM364qhHvgtR9w9YBh8Xtztrg
x9wHF/NAF47GPQdwvu2kew8PKTDfI1XmZZR0tz01otFJqSKu7jJ/zMxm3GowXiGrnuw7ACuaSxBt
Ls4/YmU0W5C2gVEIWAf1kztuUZAWbKTq3gCOgHGaiY6ignROj1FZOS9JyLFCVIK0hYpjymonxBrS
v3iN5CQVSX/ynJStCYehsHwAWwhHqxJ3ko+JN/fm+nf90whJYoC4hieQiXrmVqmXP4BeF7eJgcmN
Ok4ESTgJiwGoQgnmJvSDRrvU3cNXsgAYm5HB7GmOVdBOghtZV/JVlAr/gDE1188ZXWRmycP+dE8J
uJHLRNt7lgweQYOB2HAf4FQyGn+lwQMEjUGfCk2iF7gDbUWrH0Sj64xyA+SLtj3V86KartGW0VZa
8Dww1DlNRxDFlCtMIR6Gr2rpBcRDUtkiIC1D4W2q7RNkpQT3UOQkbU/wxI/+J4CYYCfUzJVDU4FQ
G9lcCeAyjFRJVUZLyHqqI77qCg3ugEIsljacSBV/5vc1yQWAGpG2Y+dDzQQ+PnlX3qeyiBlw81Bk
wnA6Kii/CNgIJGVKne20/mV9PVbLr9PmtfqwXTcSsVbGSyB95apy0AkA9jPaNpeWedJXI6iPaoN6
r8pD6PgacHmhRYuEfeqKa1Rs6A/kd/rhJrQQBPz5DjWYl9FrfaA8Aqbj4co46d7rwr5tXXBCKUDF
mDa7PHzCXsqoKKgV6f+IOtMtRdmmWR+RaykK6F/ECXCe/eMqrS5wQBxwwKP/roDn3bsp7epqywHu
ITMyIpIX7xTcTi1rOgruh9gfb8gsGYyh86gknwV9e4JrdhyJZZKTRRtDdXsS4QzeFIsEdPixNYZG
OTTG0rqlzE54Hedm+eyaN9fa3F2js90UNBODte7O25CdmaoOKWstZv4LTeoqRCH+8b/5KSZrIuKP
SEwi5Bmophvt897uvsGaiyPrC+ADCCFp0KwrZp74f6uN/Ppz0k24fIcO1ZVqj78bkDejTuhKjKtw
CW9sbI/CEfloswy+lSt+qdxcMBCT/+sDe1cMh3OzYVQHGJYqwH76XLiJNZBqQcvQ4a/UNTFU7sbE
1diwdgqTY2NiB+XBd/gdhov65rs//FRXFptB6If+1mPJ2SIk/wSlVfQb/Zb2xt/l9V/Luixz+GoM
G3TYHtbHyaIK/2ZqD2Exps/mAdINF3i7qW/uq/tKT/3dJ7b73V+CGPoXM+8MZeYe0G8c6tkY46p+
nS3HpLoTLy1yA+zlPqPTsVmemLPE11HtiY0lnSME5b452g5o8dLf8i97Vp3V59eVtSnBjcDnmJ0c
K3pY7aaT0JLbHOmIl5/1Kb/durcuLxSxi9LaIufAXYPk1nyxzsGUD7vXWUjOB0a79V64gFfcbKDF
r87KLCaSOqiL4vZusS5ByzkHJf/hPenHBLlKxEutj1qXRdPXxLgywm4t7Z13lrQrHtLayLQwahcr
TYulqcHfIhMZPFHN0+ojNjAqqLyQLLIl7QDgkOoWsn4X25G0NCoko2ejzBCj4v8c2vdHc5u0092L
MsQphyi0R+kQo9Kk8GqM8CQE8Uctw3KUM+9EQ3y3jI7FXPjst5tj71DPybUVxsdnWGYwldpQwt14
d9pJBHPsNIj9dZMURqaA4spVevejU1wws1dGzOHHy9PSnn1G73HCepHwEilSL3W3UaUw4uxhZN4v
j00cew+LE5ON3n6c63o+JrQzsudv++HgAk9RZ0hsxXtP4kmbefeGLRd7ZtekZWx+lliVr73G0ISw
Rcsw5rDW9hrnFYsERkfvMDgM8sFrdY5Gvh5pVVIfMsy92bM0yxValXDwq8xzD78+/AFlsLh5K/sM
p8d5NC/NahOdB4YSpeaB0a/1Ld4yRDGOK60hUzYgwf3aitTpS5YROi69E29BfY70v1Vs50W1FLGz
ni9Zj1ytJPVcqUsIsSFG9K/uvb39SSinWrxCdWgxacT6Evns2qNrOB0tK0HcjYEo7CVReF5AQ54C
msxAszqQm3+kUZVOtuBQqnumqHJSlX39l18aaLQIa30RwCmcx2AWyjY8hu6WZeD0wPX+OHrRpqzu
XUbJ5DqqBjdEiv8bm4A1wDfQ2lgPISZyhU7d0H/Rx5Ey2oweo/PSMtlUSPleu9M/a32Yh3Nzopog
+xhwIhgYRgAiUhU5gPFrN8UvotI0atDztKEDOCZPFCnOayfNC/hk96c5dVYRh1O/wahGRLJs5Hwk
UQ9wIUALwRfTU6RN8Ra18yAaEvVRhWWi6sGHBjJUEyBCiiMqzZG+r/KzI4qxz8hA1Oz9Ji1EjlLl
6LJIXykVQkGNPEKC1aHYTTT+5Kf8VxoqWFJ7cBGuz/AYxTDXuocIR8IIfWtgJckAPTNMCaLU+bMx
PA1KwxSn9r2umVw9FNlqOaigf7ZgNZ7R9p04VBbTQURa/8Ujjk8PFUKHOBOX7j3EvcfoKcCFsEKG
vS6KVymrg666TECEpWK0gCBVOGuurRF3T4R+gH6RB7mjeaGf0DwSRy/WIPHZMQIGiv104WxTtrIH
h/52Vp1UJpVBNiLa7xLtcwhmk4myDmghXE+gcQCaLhevcyS3VcMJljPsSKTH1jjU0xF1D8ojBkCQ
gafC1gJt1vHNwT3hVoL7bU+Q/akWlB7tOqBW8AjiygibeLCRN06xwsTeq7R1xLL1TamggcGfUK/9
v9kEeQwaUylQ3j9Sk0stXqjGKwGdG2anyXVG6LfQLZnEk6J5rOrCp+7r99Mzfipcj2pw8sv9d/+C
uBgqI+dUV0MEuZza0o8WpY0OiiwZ8K41hTSzeq5q0+/44tdZjqVSVJqt2wdQSeJNbNUYr0X+fFUj
Qa9YyO++9Wv8ln6MX+s3nNuTlMpbugTbWlIc5/oe4M69iBOr45ursmGjr9vrj3rvR3fp35JzGJh9
u5+ACWKc7916Jmc27MEsfAHmv9ui7wD++6rYa4YqRYtXD0LQbH//S0FX7n/FZ4gW33GyMmYdXLbX
xx2FWPYYSmL24PYCt2FqcxhMXvWJ0KiisZN7Yze/bZshJam3wz1SOGPCMfiOav03kWODfZ72n2QV
3319Ux5n4xcr1LC2qW3SfbpP/m6ZUzOphzlmw7katKRjpgTRKGV1Ok2SwXl0G7wgVpcde6tWPfMq
hS4LnfBxtMK5HKvCp1+C/4DWU4eMbmuTykhvIfbZjHR84HuypyPA9Kx+kjl11nbl2ncoKM9mIygF
ZayiRo2Z3ro9+46yyXv8nX5GZazpcdrsYeePm24DFxaFZ0/kpFH/Aa5pz07L6uw7JbxUcHwlv8zv
ozusXgvzT3ZHeMajyjr6F/37Hl2D3hLL0uxSovmDE4FkVaBVH2GH0hA16zQIyVMcT47OCzIJapf8
a/t1jAyANep817euoFQdn6pTZhnTTbuxjjNU5f53WCE4lg5AEYoyfAkNvoR/uWyDnJpD2lF/8SeR
5Rty0bFV98U9Atb6F3mYs45l0lr2gbrYLA9DqDUHHGR23MmJptTTmcDSGnGs/C4libUmjILvbxS2
ntdmBaoPcPjg165StZZG62MHOAlbmZu+neO7yeepUfat+OEufTqlJ4qohCT7Qv5WhwJe5LYPNDC4
AfZvfSCvI15K23W6TJf1dTKXQxFthqk6YqmOUkACJOkKJLhSRiKRsNqhF08ljYGCNGXxlrwzwajV
2cMG1rPzeLI2YMRwqw2Q5XIDWiG2EXmpTA5MdkPgcW8rYrrhq4wQuFumDQAIILCiAb4nNUkJiwUp
VudY0/zg1kJwn9slK7RHhbzGq5aoVxGGhPRKTtVxOh581CW0VyblQCiHpEoBkEKgxFN6WsH1It8f
2L8JGglHh5tftTG2JmCUD5+7L3BRV6Mx3oG5j0yiOOG4GDUP8cbE/z/ngxUmxQ9fsmglf7fuYanR
xPf8qlJC6ab58bZphaiTFb6LoCVtmtJ6HYw96F9PL+H38sdXe6XgAJjuS0+tYZiNq0wG5Qnhz3eF
acTkOEoGNN2mb5VY3DhSsbQ++s9+7JFbdZCl9f5/T+hXnl+LbinZhS6eLl0DzatwCkWIcevJRVfh
UDGzxADounAmQ1Yhd4EMtYSiPzlVKEctMk6T8XlbSnBdxKxpuwjt6n1zWGA8KTu2TSSl3T0ku59c
fg8+K49XNRC/HGcW2SaRLBmDnBgKWwO5dR3xBpEATdIRG8sMNWuTv0rdO3TjbqN96loLQaV220IZ
UNyAfDbpzFztlHwqSACXc8GYtBwBzoGZKVZW6Gn1TVj3tDPrRlohDMSYxU00vTLQ2neYdcg1M5YO
HkP6I3hR7/JDGKJgMg2k/JGqCF8LRs+HE6yd8UCTY+FqUiLVeSTLBJ8M4R3QpIlMZmpPrXF9TIuj
QTJQ6pRTp+hgYPzDxoKJ96CqUtT1tz1rzYYAJx/DP8ILjBx48cpemChLG09pD5VVbseloVYjSaHA
MUdqpa5BbyNssIkwFU+zUvFmCG/5CJKf6oOxMrAqxn6duMVrdNNcoSn0UOuY8nYJD9XqXqHrbVxx
krG6Nqsjcy4VZh/X33nlEX4wvqJvkHFKmdrF4rxEX6PYV4c3pCi5QnU6akMUBkiTcdVyCW1ceHMR
oQqMoZNfk9AW2AeQWzJfySJgFaH6SCMIFibNyKT5KeKtKggCfRVjBxU3LHJCeWIBrI9cYGuCgvwZ
2hivArbmsPYEsvpEdkJSG+uRUJBbuxnq7w3Mxxb+MIJOqm2GGRnqo7PbHbAbnIyIgP7TTOB6gsci
aDneVRN8M5AyotTH2kjmRiO40pgbET/zI5wh1utlBzOL0ZdQTuZpe0m4l9hKBQBVfCdawn+c/JiP
TJ9OLvKMXz+0EOC0eGIOPpHwVxroyQgRqws1ygCRWSobKUA0iuy5iWHi7cDTODcgaTK13iDO3Okd
8nmIrKVswkJxuKM3NyDp6OXSpNhAAbVaoWiXvKkOjKCJ/PC2P7Kp16FprsC9CNcVlAueZB7iHorP
Dm+aogFOO1E79SfYwsi9qTGQIB2kFBHAv/roA3eshAS0TtmivtbVPcyVuqgEKQriaU6HYtBiHXDM
del1CJ4jCgceX6c+qvL5iZHE3/iTiPVmDuImj1AQznzhjdQh8xE7wVLjh9QfkYKLSSA2hMrrkqJH
/H4MYeuIIp3QPP+pTr1+SvVmHlr05NJrM0C6xS9JGKHhKFpN3KyxpZP7EaflL32U2JV25jeNUNhp
6gwPfNnRjeuGOkn/1q24/3ZPG/WPhDXE8Ppiypl0DhqMPAQVjj4Lr5aXj+S2kP8bDyMNBD00wQhq
998n5HPxS/no4AFjRY3qMqLeh/pcz7n+BrfPDSXFCmEo52NTI58Ty0iWvyhDUEMRqVB9eMKRVioU
C3qARBV0IZgUlUhqtDR4Ek8kcw+vponK8NL8fB2qf9UfeCrpGb84RBNQai8DInfijqPH/ZF9BUtb
qqXvjw9D2BKZCJLlE52pGpI1NjB8zj/1/TNtbkswdqPzLwVGRIIll9JrjMR9fmxZ5DQl+j8cuwYB
79N5EFsu3ggdUugxaal1VaX3t9IygnnZxUBbdXUVMM/UCufESlQycaj3DYhTwKJwRW/eWe5xmFLT
Zity5gC5+CjQArM16tTurfqU16mQnVIapFUAKhQeAPsDuRB8XJwz+bNcUjDDHVqSOFZZiIv+bigZ
MLvmgRY6EvwSZsRe4iXjJ/XLrftdaqRyhTunvoleFqoHc+VE9UeZiPRPPGOdoUfKp2mvy6SmlS+f
mkqui3lRRGGJyVU8LKwttcsgX8WaU2TUA7Xrqgut30BPSjkUOtvoSp8WKJzLyfPVimimEgfZb/aL
EliEIZp9iB4icoiIPqLN5F0O1OjJPEORUWsX2SwucdWD+MiYQQVIY0ipBBlPqhCFftR8oa8WxE+7
1/ZlFK1Fc1NELLAm+v2ihX1SJ+2GeGjgWSbNnwKPIo+Mml/0fnnWTOqSHxrKp3Hcqi7TQ7sGqD2A
LnaNexfoejTTWN42dvceCwnvXd0CUdAiJfMNmZ3oPgqoKwXs7OAVLnWjKt8gvARxyJd2lkLpInUo
4lBEo5twLS12dN1sJ93V9UYA/yZco7UYXPjQLVxT5J8+/cP9hc5awHkqxzAkPYlhKcy0ZBAfzc0R
zghyLCeeJP1xfhlvPyhE9GeOXf4UOxvGn9HFEdQlklSukD+YjoPSFOhXj/0tDd6ku12YhIxVh0bc
Y5wUWYJ4zlx2y+svlEWdOxFckeq64daJsI/NX/qa//JE20ENNWTeHU0fRO5VGYbadLtQ1/kVXnfj
xVQelSgr9Okw5Ml7ytm0EBs36E+gxgf0u8DrYaqmAX+/9RafiCjG1b2F2sEYCOQRzKNd4u3lJSvl
QJI5C8GhOgdYjPzXE6JUQaWJXMqThF6BZ9hVXGjxb0luCyOeAyga4oKRykh0cD4Tgtyn0kg+50Ja
JAUV5iJU68vSi9ZSK7YvaV5pGU0pLA0JAGIAtzNlcxpEec++1l+BMVpUt70GQ5H5FrEhiZ2M1Szz
8AXliYa21PbkrS8VDjubpiKmSZHbYMayY6GE4iZlf3FoHjxyEa0K+KV9AuYRvibCxm+DMgkranqG
fFGYEZgmHE3OQFmnUJgXEJsceKQMp2I7VPkH+Jz1jQdrW05AXPUd3hrcqwIhve+DBxFhy1eGuh0G
ILRdVFVIClzmg0cmxKwo8zJSnOgo3oS8wL/5VdCZ33ZIXy8zVNC6FlgZqPL5oEqnCMvsFlotlBu+
1jY8m3G04xT6bHD5LwMMAu292vj6N32LiTZM91h+zOBP3AaxutTqgksJj8FHWzlHid9L8TLU5f5f
LrqrEEHbvJh8lyFUU21G03vRhgbGA1JP4AjcmgvC6ms78YgHBlyQTzf9ujk9DqYjv0E8IidAFpBW
rMau2sFndLJNnF/8msZPf6xZqlpSgVtKrW4yiuXFpusiJPPu6spcVgWGIcckjWzjPxsVNN1iG0Tk
P8oy4wWc2359DDVhDB6pxEgoKQLxlV4HvjTPeSK/0E8LSbTAVF0YXawP2ckbrbL8NDQdtAwJFJWT
i5KewpiiomHFmYMITbphtpPJl67nWnLhIJP8aPhd26hRcAxRUChM+4J39sPBCpT47trb1DsEg8MN
XUv/XyTCAwvdyE5G6jyYS66qjF5Hr6tUDycEUn0p0ovF8pmbHjLDWeRog8PysShP1Nuo5CfdBR1T
piwRY6xzWfGKhbmIG89Y+vLBMOzAQkSieCPfL7R/MNia6dD2YzbMAwNOaacQW8gxcKqJgmViqX/K
cSqnVPOAK6Gw5n9OeGwKAtW0LASmYuR/4FuQIppU0SurhtG8YNBIwhMdBlxnmjFRmqEjrK6QYGld
Iy1XOvO6CpgjbgiW2KrJbGaK/QTAEqoOCFDR+YK5j7QI6L6AlRstdBeEt+DtNCxWyx+Y7qwgZz8M
oiP8K7XVa8w/42pfhMd1ZSPOjhgE0MzpZYW98n4/wfqpIz92uhkUcrmXl9v2KtTEyl2YM2sYF0hT
SiUvFP0o6rqUG26DEJrGnSXnBSsRWBMHA7gVg8j8A7ettUq0QGzFkxe5IUX/IOy+F9eZ0XwFryD6
PY7OIwE8zMl9GqQvLv7HxYW03DwNinEIQM9oPAyShS6f3oLWAm3h+q0PIMFQTeM1obWKsL3uNmQZ
7w5LNams4v884syXYK4cshGWVcXsMAbzWPu/Wj/OUlqTaU7BveLteq82kmN6idUZx/U9htR13Cb3
+0Owr4zx3LMxJlziEjx9dabePCCjnOSh7ow1ZYhhPS5QS7M1Qj7MmW39qCkSumDOq/pXUOdQkDUi
AsZuSzbuPGbQGrDV/f0NsOof4VEIHYo3v6dVK7FqqV+lJh+36pWFFbYqaDeAkIh2GUVZ+5nTt9+u
3RHNTGxh2QWXOilccvRmhFKKqr/NxviGXFlEtRQKujl+uOK/AiWvavtTcFlYx+BLV58VL3U5OxXT
/8YtvFdq0CDpw/mTXjvQczP0un/W8JI58DIT9Ir9G33huvd3ENVW2PEn1cH97EZ/VvCyXDGWH3Qj
EBNQdAlpVJHn7sUDq/FTNS44cK9tsKCIhQSjGqCwm1dmX2RdUexF3bXc75jXfx+C7/gAdezl6TnV
waoxFylD2ldY0V4NkPzlbbt6BhrI77XB6vlHLw9x0Kn5ZStDIFzoXekN0Kn9HpoPNMhdUTrwGO+W
e/sRrQro1oF/fgTGRCz18w4q/dO7Df8XXh7tseE0TOyz01hUQhQib/xuR6VL07CdT9K2gUhh9AWX
/TFsPSz3CIZ8d062+6q49Oh8XDsPuw2sGv6VOD8xUVVyx2aETbOGlIFGb549jYG0aXmIUgMSzsmp
jc9bL6544d9lH/6xtvD//PjyHZ2vbAjn4Ew8wCYiqoSgFhWvrTEobEHiKGAz04lo6VFxz5jh39wL
PbHZ/9c1KuWenfQvlWnj0DLKzWPFbWAY9lnxphvdz6edvCm/fVZZp5J2qvsbvIpF/O2KvEFNnFIw
G/1wu5EVPTihu5BloZSgJ2ehny20FRUboJa8I5sSrXV+cQBcLBbv5gJjO//vT2o49nEolQbp2p3v
wVzvg1vboCzUq7PJLRKXRsu1phmurMjFneDOh43c99PLghvUq0G5fRpJtPtG1qDRHg0kcSjkDTYW
2vIFVe82Tbj1q7WWQT2p14HICx2ddBrIzfgZU1eaYbwruMfaksRn0lNEppiM1IkhxfTPhvkq+XKq
CF7+ydcgT5GgvULtuQIcbPEdV550RnSo4V3oq3NLe0TOHT1r3NzOtjPZNSjoQz5FadXqoQWSCQQW
czhTKR/L1ybQAP6TVYlsjYE8auS5WYnFbOsSl4BngH55tV6pD+948vHM8bP9GX88zRa7Ka75Xp+n
sFQQ+/7+V+083PoUk/+chC552oGeh9WOEuROxjpDSY98lLoeYS2N+lQAzit8H+nQJdaD8YoUQRTf
fPodvfdreoKsfQrqqIEg5AwrpkNqS7ewz+RNnOHHHRPuWv2uZaVcce2+SZTz5Km+tTbtuVhBGj/W
6AHvtmkFCSH6FJOK6QWUfzgaYYGqK3NGS4P0ARwLf43R/t+etTgIam2kqrgCs2QgDOCqYtqO2zrQ
W28ynLBi83gBYmBfSFh3NLhg5Sm2w6JXXufFVelwbicjViFeiWGgdmi4x/4MyNf//jKnS/KOLoz6
QEraqoZZJOWyf8cVYIQ7ClbuiGRlPcWewFgqlAqyAWFYyYhKCoRyD4+sJmCe9geJbSHCkuTSgLYf
gTbWnGhPJ9r2FvI+7JhVTLHMNcFvVEk7jyqAZzCA3/Nv7zSJRlTi6iQacdjcrhPWIq9Wb93erfrR
Tz6OgZXyIkZV9XtZf4MnhoSnwCbp57p7kOy2Jrg4omnqDnD6rbnVbNjOu3+agMcPeR8JIuCGW/41
eq/YIY9/XVtluBnkiCkqaSfmNPfvXVJ/M3b2JbIspACw2n6Ol6494DzW1iZ288dmSoZfaYskwC+W
j6330U8fTdwojBcKujny5fTqNbbNC/Qt7GoP7WuZnr/OP9w3Hdqd4NqLdN9ZYpRP8x+t3cw34bm0
jjD7NQh+U+vmHLrEHiZMxMV123lf3Ouv8XDqJzRzl7aVdbacqQ5YXWS4dSRarTv0kfH703z0P9/f
wzjcVJf3tBnhCsA0uh/bWdaxt80amb8PpBEnQW1UpZMI/lVmM9Wy3OJzR+d+A6nA/ApidKUS8lma
3We1HXcrsrlyShD70Sy+3MasMv3iFGU83RuKGyxhILF/wLMb7cvQ7m45z2hbTh3gGu6vdMRCTggb
E5r5EP+pBM8RTGg4Re62Hlyp75wcm1bSmfcgRrjZzdIOCgidr1vpts3gsZtPcoxumVcAjEI/wSyF
fENegw/V4OOdlwb1ZHbxGIp0bW+0605Ud6vIkEidyu3KTxl5XXt7cMqzSiubHqoOoFu10sumT2N0
fjiXuJv8ntbJ7xWUHkdKttSjwzd80S7j1Xz2jOB/x2N2mZjkz7PrxGCVnnwXp9FlcBidDyjaokmM
Bvg0k3jKZrcRYZ6YJaHijVsFNxycf6y9sbL2KDcykBS41OwvzyYBEF8ZXJnKGFJ4PUfoWHGy/XNl
nt33nqVnrJtF3XNRHR/zIn95b+xr+6onJaLplQAFc+UB3trqm6Ebra6Z3kWj4zpSqmePnQYJdO1A
29NHLx1E/gunJv/da7D7Eya11ARExw0VwgvlfyGnOVFnPQ3PhJpPN02gBp7Jv7HtOo51nIbx8DVP
psk0v0daB/EFoQONp9GicsEiJ7zoawsCO99O6pOYLHVJqdlcoyx97B47/ue5dZ+76jqbqFZtbapw
uMT/QnhLBbNQsRj0Rs98CsDEfXeygdwbiQa3ivTlCpJwrqWL0YagtUrRlgg8wIZsPMKMhTIL7rj1
T+OU3GKquVKHsGqtmaXpUi6ykIQG9UCGIcxvHBTKb8fIv6z1fVdFP7WzB1XbkXQaoiuiEh30stmI
pSJCkw413WEdEc+lugWqV2FYtvrESeNoqJwLaL1dWNdiRoL4RG4f0qqJUCSurbSXFcRVX+gS9Wmp
z4pLJ+CsTRhKQCi29MUv9+6hw6eEW3fPWTmRsPQ8K8WCSjYzIP6kWqRUOljNSKcsqL+yFFF4oCZy
V8YoqOwDpsy1C6OHR7WkhtEuTIo2FW0beyZUGQJX5UCl35btyIHzzD6K36drjs3xdkoYDpV1up2G
s+30iERWKiLpCnFpwcOr0+jLO9HunwJJsUs/eLH0v+MylgDWFEnztY7lErSRe+x+YQNiVMi0ufXk
PlCoIssBqhqESjgMdC4ImGuI16qMVnZbjA3kUYIKuqO/JXij8TLC2U/rNHu70uGWAd5NpF04k3Bc
549d9A/z7co6Xor5WZ2JehXuwt1rfdhhWgGD87uOd7ddfUIH0yktc0cafTpKvaLPLuIcP9mhyoF9
YfcKqU6jJ0Pu9/LSieotRn2dYYBlYYdnoVBdUk/OjpoU37FZOHsZPBg0P+EK7yH0d1nv6Ed+sq78
HBGqhjSzxpcFCZeOpG3hy5D2z8y5eFpeXufZsrR+787/jhy3HRSH5WOpXt7F273ghzoPp5f5ZV4a
XednejaPo3G2a/A7z529rnOtEZTT5x6zFeBimJPmLJsclnAq+aolLbvqhkvOBkzWGsyT6kgsxNsy
mhuHoTk69r94ieTMWHXx1Gc6uI2jgxJJ6YM9CqeH4Wl4HE/L3ZqfEAfP81bR7bPU5+znfkYfLNR6
5015d9zc/5V3ya111Hvs4qQrDsO9b/gGhhRnL+3cO2cPZR90EPW4LaTRRpvFFqUhXb/lu9S8/lMn
zpxbAEHkPocksjvAobx0sODl+uBe26tP7EuTu9H53+Vf+ete/zVGbxmbRKS03w7sMVJJLR5MKYhq
olhJLipKhyZU3WUPdcE7+T8EtnDS0CPtkOhhpgGM+vIP+OLLpqRBNY7KVKuyPGNnIEuDeGwuI6Np
SnmOcuXgAc9t3QsRQqV5enevJ8LkbTJ5nlzz0XxVEaEMwWWH5pFoOrlg6EK6TXJbjZpbHHPOzavZ
zlZxr1fjDdcjJ4LjFOIbM7z7b6geh/a29674d7N/swPj1X1en4B925KTHTsGhR12TzJQmg4HRMSl
rbqSs37qKNwyclcN5Gzw3GjuOcK9axCPklHJY2MseVb7JwsODze6uNhp9W55e2QxdK6dxiiaJ5CI
ojndprkY6uGEHg5BYq3NYwPRwBoeO1EDNt2zFxXbL1FobjKEnFCbTTRmZOSTWbrOV6eQg9a6D+YL
4AlNVzFaxniAEU+lYK1X1FGaneeaoGfvxgPpdXlF6IitARsR1gh8diCYsvNlSJtQoxjWCA6KA6qK
jPjNHnyRN9PiKraYiWibiKVM0UuODnw1ENqF0waM8Dq/WgqiPo442J+c6OosqZ/KAGhsnIQOus0Y
08FOgkA4QQpLVpC7ayijL/Xj3g2+4DO49a7oIXVgZUKMUMiJnytjWuYozWNodQm3D4u+KI4pC37L
msmTRFCJCoqI2wM+LefkXpP/dPTJzwzvBc3k27nhf/duJlSmAExDL8UNlLIRZCeEHKwA7Mn/yktc
LdryPDOxNCKSYEB0HlyZByps0/u06lQzJQXUriulMjqPfu2XUZSwox5da2b1tu1tub0FAtjfEJAi
JiUonBJOtqs4rUmPKbXuh2X7xZwmaLjovZUIK6vOA8Zcvkhyv40pezqn6XH8YKuZoj1gEeym89ry
sqktX/O0f6fNLwRpAotn6kRAtmzOhLCpA75wwy6V53jQT/4Gk6g6uvm1QSloBLXB89i0ZzED5Ibl
VGl9nZeXenrpJGVPBUfKwYJMcvIDrGEd2KlA2ZCi/Nh+5XR2+YGVe9tuCPLgGbNoFy2jZWlx24dU
YP+Of8YMxyH0Z2Efd8dRSd5CcnOXIb083ZXfUpfkRzp/fKeKpTyIqU4muA5BXXDAAIdCkUlSW+/5
e55sqIhvVJPGPW5cmki9GqJKDf+RUxCdcA8IxJda/YnT+epSX2/Asy0NCEvww6hwfwolohzLXKZR
dh59uvvkomNBr9B12YDtPtkj7F6pL7e9kIfG43j8hAxV9bHnVgko9kQ+gU+Dxu6KdA2DBrmvycZA
DdVV+sTfMsfkdF847GH03VJUpqPKSJIyWYdU/cVNSn9xaw0KXHmoXE6wJpS4vuodcWCUnQNK8YCQ
+jhAeK//feDepJ89AiIXTu//2AdxX8IEgZ4HLkGN6tChU/o5RYsT2jlmz6ETl5zytHptkvFbQ6yJ
eNZruWu0k5SYl8G+OA74abTDlwjXb3xthi/fQHEFFYKKjddjoUcC8A3kqQNS3JP6i5yttePPweEa
9kKl2nXcQM4L2nNzWNPquMYJ1kk2IBcbQ7N/BSPbfLEgrfarfSsQhVkGSOYghIfM+fdCGvx5pQkE
ZToF0eJxh+HTrjLJKOOLlCyLBoNY3Wo/Ryj2/QPeXf0ydhpeHZOEu3f0j/7r4sYAnMwNqhC9n/vk
2GWVQeNd8kzOvozfwqbWRwUU0VjqlipsQ3zrh2Gur8bQmrWErxPVe00574Tm5aQF+PBpk0iZP4Qv
bNdlJ5yeYBqeSRw1GY8bkAW25LRDTdQjXi+7A/xNhOYiLXJKY1IrkAiVyusOBjfcI3LNcaw15ESg
Y9VXaRj8dLoAa0Vd2r+736lqtpShKOfCi1cBFSVIS8qd05ISMX6kFG7Vez1vQI6oLBykzVel/XgA
4IzO9YDQLeyi5GEVZefLl78Gnc0ro+/IhiJYnYXLcFmf1+fHoJDBqgJY6anEIWXhdvzKdaMXtKOX
4PNobfvIvUjU4EtiDB88vJIf+6UATi46Q8V7sutQoF7u3fZwnqOzkzDOUYYszovyKpwR6yZ4gBDh
ErseMS/g1tVqTuolGy7tYTgvsANKHP7ZfDpW1/x3Udx4walB9E7dhMnXfOGOP/wHeI0YX/n6Mb4P
s76kYQ1fjD/dso3EY++OqSnt64g92eXbvlUjMa/SSYfyLpT4sA+p35W1RAWrkxNTuJjKUry/94/V
CfUVflGHAAs6gCqbvOF5bBGvGLxtwIZq91ZzMzKhQe3qAIPdjoIaEsoWWTuckeBiQHcttciejyTy
AblL13r3TifnS9IBtvx0n/+26+e/DAF3h94BjxsOcy0ytbD/pKv2xh4/D86zDFiKahpeORAkHiUk
KLfh/dCsUyN3renwcu5XJ9dlCPEHBunqDHJGKbAOQvYdxwiZz9R6WGQIt7qVPm4ZMX6hF3ycvpsK
mCueRpBqqKNS8ERZKfun6IyPIWHTvxMu3WwrmWx+IVkAiAB1QBot4+/ezGiMeXOuDG3icOwhEENV
OscfYoKLhfu5W7b3B4zAv83zjZT8i4FAlnaEGtL9AAxifkZ+/EZMAYqIdR9JE1U0TIgWj94NWiA5
76tZARO6tdJN1Ghda2DyXgOR0+C5g2S+/JQUxGd4bvsQmlOAAxoM7O4IUGH4Yy508kPGwDK2caJq
P3eY80FaJ9T+gupcnBs0x+WHosjTifHh9XklyEh4P2C7Jnc/DcTSXxVvjsqPsAYFPzJHlD1R3RnE
LrqlupNhn6XtNQFwxJzBWQN6XlH9FvYqlC/Ib8tV53YkuT2qKC7amDJTkFnqfbUe6aiEJfLulLxE
qa4UOpEr4gxlT1LdUsvoUehABvGkS/OTJbnidOwm1XH6OGbN1Sp0kPMQi6sEKACaGjcRLWRSlfej
nsjOhz/j5R7+4LogH2UqZ144iOLmrTy8/Mbd2k+0P0/t9mUKigglfFPxE4JJ1eBET/O/O8qc44/u
8xcAD0BTwfYOAC4m2osWl3UwcOBLCJ46lP9HuUtIoYfWp+ITtt7r6M8cWxgzBqeO7KoVM+he+bfg
BQmeRD+WwFMNr6QBEZCg0qruVbgV21NAAy8wB2KARgLkEZJtqCWvvVNMY2Cm1c7mosrmDjj/2NVw
Vzjz7yqnUaXwK6iiiK/q6asa5DU3in93bNYPGOCIraR/RpkCPfqbi/pvVE8D4YJ6OC3lcu2gohu5
FuFdx3Hpvp8AF6l3p1pMFaRlf7usiIz4FLwV5kDiHNPJOVPPhDpUpm+vcSdxfxvureRVkWX+Make
2Jy1768mwGfoq0b96iUeP0zQLr6bjclrxwKRwX1Bf1iBnPR2DmOMpQNMgqOoiWmSVM0q45XRDIWd
f1qfv4P36Dv4jLOhMc2GpXlpXpumaOCmoHHmhpEooD3sUCx5UeS2ucHMWWR3RzqGG34KsFQe9LjB
O/PH3H9Xlf1pka5ENT+f6RwlQeNnWOtT0Sr4wUbnzP7xhlMXfGkljCCiMpT8jqpUjxuEPCpuJiGr
8VxIsS66u+pQ6k0o1orsCB5sJQu6KqD0TKmX0dgo/15+CjokcaWmhK5YEkOV0XTkar6cut2IwJOd
t+WGf+m+SgVt9Z0mCK5FsUfLQYcXtNk3v7K2Zy9Qk6X9+yFO3h12sW+jooyCWr/ceXtlaNQZS4ib
GWhYrW8zOrghQquZiaQQQDPIQHL+HqcuNb3KuQmCbCOWNIdUzgiz+NVCzZ95GOUt1JRCVJwMZocE
ElJHSxUn9hdpAj/RB0dC0VTnsUrbaCro0qFhj0MWrDfRNGebl2uNMVkdh3QiqazkbYGrw19tbCH4
P8EZo+oPh+Fid62o+aSGhqsHzMrMSaGn4qoWpL1o6/D+G8Pn260fevc97SVv0FouASIYZAwr+Hj4
Bh7oIXQCZT/gQSF3NBYIKm0q8GYUaf6Tw+FhloN6YPzwIQphNrFZTi636Ysjzo4YG1JSiHQuxcjN
M/1k/GbflsaiUJDIa6A4MMP4q52d94/Zfv/E8E6gB0nUKSuOTxBDbvkGohtp1j6Z0xjsD4Edh5qM
KbopafIuuw+B0xEIwI3hc/qnwbbivZ7Qc5H+NXCvtlopfltIuQKqK7RceXYgSKRx+xQ6JnQMvzIz
4DJce39Xkt6wVUODcFrUaJedDZ5eY6qbMaapEF3oIqVlr7c0WFgKwpEqdc6XoFJ1qeHWxrU+nP4X
XKwxevrVw/LTZGhAiVx93z7+DMNq2nl68eJBv6CGc983MKIdPPwYj3e0IPnX0Wpe5mx+wrreO1LD
kEB1fvPVsEDC12sPJlW34ds+/Vnxl6PXQN7klXGDJADxB1uJ+iWgaVmplYDoMld8B01IWkJUtXNo
/xCDtIb9C/cu17ce0ED37NfyPYsVQogt7tjAowDSrOl7/d6s2HhmEzWEIMOD4qHOD7q96Xkmm2JU
yJrVKm/rEBkMUxhoIZBQWRG0TUkDgfSWvXNfycUTEofLjSUCesytksrOYVoG7FpmSxwkhaiVd9my
sX7skt13/V2jxGK3TJt26FJm20ZNKSceHNiVBGW43KhuP3RSVZxLpIv+7bI6r1gbUPOwmjBzLZhI
zB2WZ1zimSuwGx7OCV+XM+yXGyqaIqh8drJ/CdEbGzr045tz+gfN7K4EZrltf/FSBGWjahqUR8YI
M/JRAhxf9TOKBptsns3T6WP87b3YeBNcHaV01CGvths8GMJKnCQtqmCRdonjtvk8TC3cjGi92w5p
I0dlIuwNZ7VWGeAfcwFZN9TdCmyp1vfhHkI2DZaoKzVEaLNm8Kj+H01nttwosoThJyJCgCTgll37
vt4obMsSIMQq1qc/X7nPhLt7PGO3RoaiKvPf0oszlngpY4ipJ8ml0m3kPMzYxWICG+mRzjvmZQy8
+rPkEv2QNISE+ZQCPj1bJLXuEOz5q+PwC8wWB+0KFyeecMHX8V6Cn3BDPVBaqu6ideKn7Yan57Uu
eQzrb4rHmCYIkfH8hUndl73xTvDaQvwhEpioOpGTg/KAi/fQ/xrZS0JnLBptDWT8H6YmEHJYUZCg
f8lMnRvus2P/ENGE4uMfSiSkBCIv7J+EgGZbhDhVqvW+mc5N6Gq7iYik6gZzkkepANWR3UIAaWNT
yq2CwAJH6+ja+PbxWYTmJ4Tuit/i84NiHy7M624tCGPRseu8+j/ljsiEZFSA5InYQEIE7fZYH593
rLTABqpXwMuLgajPeYw79TYXzS8BuX6EpneqfkNC+ga1OybfrQpCIfJpDbyk4i8Lfk2jLXlPYBuh
+0soBeGCfXrduuM079bqgmiTBSd+yPwmQfdTMfzRGoJngehxxMs9JyPIDqGOFDZ00d7/K4uCFfJI
kTPbAJahN+9N9J3i9OWxRR/977e8k3f6odt2W/jmQ4KtLH2kGEnLR/XgRGbzNH6kn84R02OFXg8J
JwOqMtxVOlwezauQloiDXRynAeED6qqjoiB/KCG4AZXUXOwFORFENQkFIrGkwj0o1H/id0H6TOiL
XR73PJUgfDvT1TDVA0IPTf1ibF+YdkWYsTD9jte6cNv7YyYQrOlJqInWwsEOggTFJb6D711qdMYA
S5H4xetFuwiOLGYqC0yxZkW6m52yEw/yXt8LL7FKbrO6jGfxrIK0hNa5+TzhSOl1XCniMlPuYqtr
ftluIaVfV5lkmBfg2BjpFA0R0eQ5WqjxTt50NJXBl/LzecTHMLC7c3zszg2B29HXAJSbFSvQUZWW
QWyyIn5bhNeE/L65ykRAc0Tyb0dbYfRX1gTv/XXexPezLkaOwFrQjhBGSJ1Jv4GWZHp72sSjzrFs
fI3PxVd71M/tMd23xNLle2H0Fh+RHwq8uwPkVmi5yTIFeuJNC2rxH7kouhkRtZ3On0xkJAq6IBD6
udeZdPCmOxab3XCC44YbgyXwzyf5z+OCOWrk1vPn9ob7zCDHQeQsvJYFh/zg6zNJ1tk+5vdrS6ID
Z85cZ165GNEUzvr54Nh8lXwMHrcNU7x2nJesGrFwqAUfJKOMkJtAFAQWg3qoZUbn8ks7a2dOEJED
wRAhdO8JfWyHUZQuDZrW1S6je4X+Ab72kRm071b4tpOARDGrwAxG5BgCM2Y4G6aerglzy4/P7fgx
fgh/odCi37xvoXWWaYHFgSrUzkLjKLSwwixQMGlOzIATu2pMYAoTmW0x3gp/IROQUFUhtn9sHg8A
JbAfqCShOSAYo/EbTvtk8s49KlGA7J4kSMDsktijWS+7OEHpwJeY8HIPCKi/Fz9xtmceALVA7aY0
4IpTffNSzxXh9BmRkoL0S1Fo/IwXXWBRyRFXlowc6tdpVi6ExjNfor5GYvIky/YsV6gTqFt1LIe3
TYGWNWSsX8v9qCcCSdEIAxFeftEvlb1ZLaulpJjZmkR3OiPh33/7GljLCJwFh/hfFpIIrBM9VogY
mYjXP68gLyuiXrhGWDlLx9gN6ENFbpQYzKZPxVC0t9Dw/qUVIwmlIaTSZkExbmMl09IlqPzfDnMC
CB4DR5b3Ik0+n/ZixUyqI6ky0+simzRMyURdgonSQHNNPW78edvnCQRGxxyzJ0qcaP2mPEjWV3le
LdV5QwMo4KIRntgcPw6F0ZToAR45sAkigu0hk4reZzAudzzvl/0yQdRNBluc2pxsmV9d+q34tsp9
QV2NnZ7SE8zk8ucTA2vHTOaz49wu+KZ/y9+KYqA1B1TS3z1ZslSHq+b6nkqndmAjJaE1/VUOCt8B
7gUGSNr+T3UtEtHpXSLoMooAw3wife3cgqTYozGtKFlSUmnbDEm0+97jbtomToxfVZ/EiVdvsVNN
WySE0/btBMvRIhos1Nd03LnRNjvyV3kBfpY18j30evxH/lN4MwftjEfN0TZZtypxZ1ok3GKrstXH
rWK2iUHDiZiFrfGMVKZOTHnPDVfMdBn2ZjYpsQ+htK5NYvuQF3PbYJ0K67XV3Li0o/c13vPgE+X3
DK04sHnk3hzELaMknM/I6dR9XGyePrfpov/Gl3gvUeMw2qwjPk18EI0dI8MHbN0OKNQo2DuUNM6L
RxyEBykeNpCMEO6RT4CBQTYCTGV/QsJEl1AjL3uTpR8tibcF4ftMxe5ZnftpctQ2JDAXPBGLEI4e
uApYjXvnIowLliDd6Z2Riftwj1iBSw4Y/nKlZDnEC7EY7DJE7eJ83nJCr/qNvMkKFwIyeRCZb2kb
kcNMyJAjU6uP5p/1awacwKg7nixWY3NMCBPkOuhvp2b4EJPWCVAEI2lNjWiyU1/TnVjdaCfiGCA4
mXeG1AgXFN9ToghLVm8n7KegdLejWMIRJTYN/EalUA2mrWyNtgoJCVVz2YuxW9QNVI+cLfF3bUYn
hYt5Kr4Dl3tGR3MVWMlrWjL84Xl9I/FgKsMpplaBE0JscWNLMeEdBuvoZsMkFN8fdjxIOqQxJK+C
qs/KZUM69qzYNRibvTIHCXgHrsz4FxG7l1KZZysFSNZPl/y7RIwYuzx94yInXn09WJbTHiOG8GE3
s/CLCr0t/BzUGW25siLhQEOLKM8/iVV13y9gcWiPp10YK8SxqxawfF+j9/+Y2r2InAFFJAQdv9bD
61Oz87fTk2Yc+ehq+fXSzAiridsn7oikicoPgQJiUN9LCDmAqp5qBkpG35XnmhaeToMsd1Yeskne
VuQLCqRlhCjDaBo7/hqje4JbbghSJEV633uhQTY18kmW1ZtPCV9jIiJFIIgQFMqb0scZGmaNgPkn
SJwWtSSi1nRGPDVFc2AP8Skgnqju5T2/R35emcU1uepwXYGZ7uAQEwQFhNES/tKaCJmUUzFawkLa
ip/vxmThwfKuarSfktUPwS2Ju5cm6AcUN0ZQFlmhNNOZnsOTA0vdwh1W3/k3ZyWiuEFmpQ8VbfRD
/gmIwq6s9EtkufTzv70TGg8Iw+7n6TIj6Daw1cCWzjHwEykvn32xLtY6Rp9t6GtAqIQrvQkmSHXr
dv1QTkqKNc5djZ0tcEtyLFKnC1bKUtt//u7VLfNUhAclQ2C6qXJidExrFqlTb9ILhfvoCwciyHiC
VoijDJXOlwxazI8J5Kut1TVEaQ8NUG3aFeGO4ocm85+LVb+crlr2wdSgLMSJr86i2KmvRe9JRLy1
k/eqowGBlrn0d8pYzkfAnISIKU4QkUQFTkAQlYg6FP5B4KFdj6twzxoWRx1RZv8PS8TKQiKaCAUA
cf0SuW3tz/NIogCAAVUI+DVMvLSX9qOLxuo68QYjsrDEoGiVLAwDvkUkpog0S2N12zy34TaiYHpv
s/Vnn5KgwyVl0xA+qnwZrYO1CLGKGCN/FpiYQk6aCM4QUWK6I8bRlwhEhEQk816Ctt4njojHFeR+
NBXSMxGvGx3KU/4tHpxT+af70Zcsi8QizSIgluTFkCSodPeDfG7s567IpeZw2b3ddIVCBqA8ch44
noYFQ3CYl0vsAG75yvoopijnPsw0aJYp1oRlcBbYDZQr8OkHmJQCMlhBy9IU0xj7L6AMdV6ioRXZ
mxK1Y3oUCN/H/u+KJkQn/BuAPQRYKq0CczX5FgC9Iz/fCOwcaAgkJMRYdUCYKcIZR9+MVxYaNQD7
FQsVKOPj3BjsFRyVnciWF1owyPG/6uXlj6hH+dgrrZ1yzyUHTmMbE233mtN3AxRVKuIW0yC5zY2h
+hLiBwhuXYxO+GmAUvPZADTEH4+tEUHsCND4VxkrB8a0WUkt44NtKRgnmD+vUD/+K4DluaCxBH3F
yCcWmrQK1nhwAMVzj4OLnHxax1nmiq8O2FNx0rb7fDuaF3fhp336/6ZkUqAeb6ivCfTUzjcPyI13
0u8zsIwPa7jgpA5n4YyJzVRhApYRAE1NnAYvAdDvi6JMRNdkDB7mNCcfAlvEUoSwZXswvPnLGZ3e
i5/xCkUbjnDqFhNmS/seHgxXx93lh5tBZEuVq0Hd2d1lPE+YIX1Uo42Y9uzWDD1SgKXh2V0yy/av
yE5asnduGCjHk7z1QnWnXDSohLmBWrhlvjjAwdl4TQncB6i5y1teYngpi6vcb1v6ZIx9jV+nvsyc
t/oof5YKLidFdgMGm2XGRZadKFxxlmedJbXOiD87mnm5gDPDIUMZ5eX7Na38y4xn7enVsiftxCFK
Ft6TcvM1Vek0YFV7kUs85ivGLmLAVGWpTy8F+Q6dEmHGDeOktiqxcMPJKocUyd3jCZAz70gOy9m2
x1BnhpsxnaG0ssqOPqv3Z2kkGNl9BSVKPpNITlL90UXZEkQUpCvmjIft4RafGhaLQ7kT3+tuZpzz
DEnPFgOlvB9bUeI2IY9BbxDFYqiE+7FDlZC7T8ZgmP250CfGeYxLgxExaJMVuAwqX/E3+Fxlt449
FuYH9eU+12eDY3AxqANJTpTo6pnx9KHxkFaqK9O5giU2rBJWJA8ZZ1PnBCg9foL57ZeoSe3e8ZAW
LtnMBYn8b6vAgr/sSjebMHZYHjmJ4UfEAMnLGiki65pUzH0/eR9baVrJC6nYhGSAYsJjIK/uJr1A
b9VvYP8NKPbwKH3n5MnU8GWDe4PtWLdaDWae0HfztlKBcRJOxYDkpht0D5Xro6K8MyYRMUJbtXRz
8kBV8wOYMs1vqzDcVu1O/Wy1/GeUrg15zxhGDvBn4LTJDL7SGNsj6O2nrcY2C0OoPBf8czS4KLtT
u0l5Vg2yLikOA3XCOutw8kwq9nL8d7dZjwRf8oH0bpNed4PeZsgXQy9QcfhN+vVsfP7l5RUs+JEF
F/rBW3TQXAneI12q3zFzsuvmqEj+jVLtSUx+A3fCBkuFjxCq8Q3CPtHX8XLo6w7pczoIAW2Hu7w2
k+2bovyUIyIbXtshUQcpytqe7a6yBysNmwhPImjDFmjEcGqg5vV7MU6sHPgRIf2FIDmAIUSyxxEG
f9VKa4zvx8FP93PbDq5UTdnY/+S2nnk6fnINq4L5vlC1JFvO5loUxd2lPMCIHduMNP9uJiHL11HE
DWLeQ/AAlBkr1vNl47LOZi0WmMEuJNaRuJLHsPAZmIkW+AfTGJiUi02hyyeE3jHQo/eNxXAFGoYk
l5IJ9qmyYjEkgIuluCyC/KyhlCSl5Hxjihb/82nWm6PHDRPBovIHIpqQE20meZRqGZIwNEVwAojV
S6ff/Ax30u9zCGf+t552hTJVGzv5CulSPD2mw5kNiY9D2zeEyD1G7dfz7SrdTkoE0Q0Yqdht6SqK
2Sm2RI1DRgzDPcEXmQr6hG7ixP1gMypsejdCLwp+TBWtFSRgYDXv1VNzajgxbgmgPGPrh3aKZ45R
dvDkgRuypkZT1skALhUEXzmozGTFAcGOGdVuNbSRSWn0XY5MFt4gsVg8tfhyJn/MTuwEUHwahxCt
K8f7pt+3EeWfxan1AafTpgkEe7wZ1osMbSVvgiKcAD2OT4nxPdGSaSMvK0XaVFp4VzJpr0AXaQzt
kxlDhPZyp9rj4/BpFWMvPbQoXSnTKefNkLJqNKGRYfOM14Zk0Y3pQ1MlZJlhgZtmWS2Gv5jZQjZh
+pXFh1r1ZSpjtg9LJU5yJeXTTEWWkyxGLys/aH6az2n4sv431NcBbQBMO6YAmOApPykNc7Us8WM0
S3V44JV4XiJUu5ErVbPkaUc/1KMyUCKBpG6JfqC2vyFM7nxah/aNUjrnCPFxm3QEN0l+O/Tw1XDk
SCPUaHbCTM/Sf1HYfxwxVESoj4yxK7V2GzshlaI7YPQHA3i00TLEoxI7OjPZQRKyqQKmbbgDw0Xf
DTwK3GSNR76mzm6ROzpmsj9+HYrBqmBHtwL1IhG1mjhNe3pXmi2hGS7nRUjcoLGIHpJkVekuYnAb
JTt7ocgjECPACE8H9CRTRwCdiPpIrRUafSosvixGdqBrZB6aEL9IS5FZySTO1o8bRJ46BiYTSSPT
swBcldkt99rPyljnNCtxtA57G51o9Dvk1uB9xCmGwR0LceVp2PE+TvHHIcAxfPeasB+FBzrw94Zy
69Ddgb7Xo+8bS7Fx62YtY024jM5wyKsbMth8Gow4+8jliuNVp69lTgdcLDBUqMREWll2eXU2d43Y
yC+RqveNYGJL4MM+n3Vi2DQoMu3eaCet3ku8zDQfKfk2jPJYK3d9XUw4ODiHFB5I0DsQD1xFhfum
vJPtCDYB3P8x4r7hRCFTUqFqlZ/O5+nUKjSQrUU2mrCotXB1GEiAnn4lwbrM5eFObTf92OpyRxtb
7YvOB37RVtt9/Zp9umn6smjGUsSiuPL/lKvPxk1aqyHnqPOya99y9ro3GT+V27ZWRIxR5jLFtyAj
kELqN4u9sbaosQOxTm6bsl2PGJjwJDOXIJzMrnvPQhEnMw7rvS9iR0WlAtDuIIsPyNALfGYUl43X
8tRLdkE2CHNdGHScuwMi6etVQFEdsy9Il0/yXcTriveJE43mtHjNAvqicvaMF8Fnpd62VTrtUdol
W6ahfS43613MUnXVkuFrazwYMVsSuXPQ3wYRY/W6RrDoJHcqL2uI83WRfo8SCyXyrkJxb5EoXVnS
bLAhN+DckepHmEVPoQ/FDabIkiIfwoUleLuDaj5+2yWPA7bSj0tUHyGh8QUhBhf0nhrWp8Z+Pvpp
NkNOkcnIZSFZxhUQ9wJ+UbGHljb7RERxDoqyItMRJZxIpxF4bYoYh4GbhOC86BJu084holvCaV4j
IkCCMdfuBP+wNMZmDRevsF8AXMlku+G0oqy+rXRPPQ9efpp41fH2mgRE+lDBZMt3PAVWFbVW5b2V
6QiqTrM/jKdEZ5HOmmzdfbY8tcr81i/qcloTYULE0WTwnvFs6YMp8gdUSccmPUqMOBuf6x9mi3Sg
yldSaiTJHmz1g8rcv9mbmSqYQMI1CsAaZr8PaIStQTtH6S3dVREEyaVJ7UTyUyJRPmaffiFB7qM1
yulKdoz+LGEI+32jZISV1Uwtcqpi967WSItN9aIRAUa0wzKPbXWVz+LzgC3STRGIsM2JEPgYhhbk
nCCIlP6Ae/taGueyt16gPn+l3qDlpBONv3FuaEPPr68EUt0AYCpNSNTDh65tho0OjZTdaqDp/5IH
0aOKfIFsLX2b4EM1fKXqAojjeetOSr/iNqXDDWHiaC7mFPkZaijeh/QjEDD2jNFMOQJsTXtXjNXl
4kM3E0dtIkjpz3TsXJnU15gpsC4ddXJbJt6GnyB9EHmOmuyXwryjL1zoaGLOFTblMWysbXjJwrjL
9zCwMAnKhuCKWQvqnONnzLPXQgOMZLM7qDOYc1i+4aQXceePDsBty7BHUJi1bIcAwClPIxZgbVpG
Ond4iX2CqLaf5zXAV/4r280C5QCig9DOQTlor6xkPZLskg3hK77rCCOor47pFB9q5nDoq99vTvPP
fXyksx4mNsBycxi8zDHuVI4IwobOIRT1PpsAtTJeCAR5xd1ehdvySqt3MLYwC1D0wX6M3GVkDxcV
r3MdARjEpGimJzI3reCXPXaI6kaMBGAK7Debgktg/B2E7QlcojnSZbw0WMemijKV3oUivMPihlCF
TMzQGV+jmHXsJ6qVv7BrLAvDGz4+5QSQsNZhDceJB0yggEgsod9JgGKGux2H/O/qPQtCPSdD66ad
acNVw1voD5rynv74vQVunOoSGaR1OYHA0YXakQMafIVNolu0JG1BDxtOy99PvD6wn6Xb696g83Uc
Y0Svc3ioO80eXIM9UTfayFGyWVnNg309dF484rjRx9tXvuadvstjRZvHjjTcvJHYNN74WAC76iRB
oYm2+29d2kZw9dec/R0H7fg0OHxUZnKrMOoBet1sY6xjjgGeHQHUPVfqBEWCxXn62rKKByMePZQf
qKQQkJ60dTHE8ohwcYFKkyU59qkvyzkq7mjb7MrTi03c5wxScogfFFbj7WBb04ZdOp+9P9BMCUq8
xuaAGlrGDurc0L4ADvzowPiJM7x5YenFDM0ZMrRoVnHIpXOiWce5N6BbUJyOR36HI2HLyDAmG3ao
SZGd7D5TjZqfjvihLfRdQA6kRzsmjOGtCyVdPN6KiU/1HXiD4XxQTUvEbECeP0GwCOmaw4loAEom
lJl64g5HVj1AvEEtAjwvz4LMoZDrLCM/ftAF03GHXxr6L8xJxbJOdmNp1aG/edRf2fa9ZrI6Crra
6vb5ugownT2baf+GysS/M356+FaJ+ZG9TrUCOD5soOjr6f2N6IQ8VgohRkLrTV9b2Chs4WFJNsMd
grXWajc3Pte8YskQ0hsetpggueJBe6NdaQM5GpwYs9QRVuQRMW8bk6gW2tHQ8JvxvY1mqNqmUN6o
4SRiWxuwPMmPSUFWmRHBScQi/8vUH2zYlBjDw7wWye9X6i51JLeZ8ieh9a8H8rqxzRPZ70YotN68
qpj3Jq8BWfajiQjYep+UpfhMRMvqWx3Vkl0x5vU+wmpi7PUcs55hh5kdPR+Dbk4jdtPdjuR8E6CR
IIwtg7YanwqwCHypmewq3WwDP1lUp2Aze+MG0i6DawpOflIv+IyCX+FSCOfSEcH/nsSTbElAuJgM
XhKwZ1AilNFmwEl5acO1Sr/7HaD1z8zmGyV9ndIci2VZ7Z6kCsyeL6v6hrGsaT47YqyEIk5CgkcL
Vp07064IfH4xSz3YiqgIxs0DXWg2BNc8fpAdcAmfCIydPPAbUnuICXgtcjj1cg53xbkE8jS841fH
2j5kni7xNEwJiqBz7OevmMbb4QzvnY/isbSaPzJH7RcZKvsvo+F/JX4B5p9vP+1RfvRsA0uloqSC
OHaL0sVHRFcnPZqb+YLMFZplXGpuPkS8OYlSMQR1jGgDOn1Ie2dFgEjGRBq55f5mBk9TZstCp8Lf
0VGRm2imYyaCs+kd+WI3L478hRQtdGfWXx0t5zljF7m8OHzPOhedCILQDskDpun0WgQoBoe9We55
TUSnxRHfhyo5yMWDrfHgf1yjpLPL2uuVRXXXb165i67xoYvYabqM5uwaqdv4/HxwiFHXkXsEf/b2
bqQ4eynpSilzhaiDmejHWJvJeJnebNyFJaMOYaDdzxV7J8RXvcwOOpmrKL5wqclI3BzKV4VSGI3/
NtvgTR+19oiOWAcfxWZoWCD5ITcb76t6qL3sd9yDwZsada+Yf0nozFmZI4nDU8D1Y6f+6q/Vrthg
h0dw89Gt4jiArzwoYjTdY3yGyMyWituwThD+iFBHkhWnyyXXyBmeg6W2uJE2kU1v6C2wp1/EFEkx
BBzJ3rZiRCMzvbzigEdDeKWSbTeXv9hbwrFjeGPGcwczwTKw1+az58+HWiM3dcka7GmeFNThSLjZ
1G1uoHak2Y8nqTscmBTTTXGKx+ueeZf0BCu+O6nt2wlqBghl5NEXYtAkWZQcPKGuNyu4tItyfbLT
0M/CeJZOFjjKA7nWgNdl9F1oD4HvQNQLSJaMqt4a/lbb6EyDHfyMv4jr4CxBa1ktszVF7ODY6eI/
6VgHFY/ZHd2jOnKgXiuqKje7Uz8W+yfCfJ965b2UOT97s7syZYHSl5C9YiWaZNn+3F+FlYVieAJi
Aj//orBDfyFKMBKlclAQlKqU+ELG6nx6N2ZGc2szeGHTEhOYXDLxtScrn0zHR8YaQCL9ggVb0GGE
hBkisKkmHzT59CrQDYGl7bqNdqdupZyIhYgYSHXEtrzHBXNghodm4WZcdSMh31MALIcMiALEtnNf
MZvJgFmYyC9e5t0gmzGagjF4KPcTrz00J1QY7ns1PIlxjpyhfkKQOLOvnY59r/GfjGJBfmcG2Tx+
/QTtBrR2OPKkSXTAXOuF9Fr4OPlmvNIvkz4ucEiAFF5MNliFk5J7e+iGPi7mBo9f4XHPkXvE3vAU
wUFxNjul4qBGwxGafA/rZU3a4JWxkgrmDEUhBT6e4tKgf+vZB4gwqVc5dgMttY7yeIlrQz2ALsiH
z/VJVApzEBVhF/8Vn0VTg6IB+TPsIKzMD62gmHsthmK/X5f6WsWrOnbG2STJLIOkM+GO5KUzL8Tm
jISQD5FXLmYi/YtMD08kkcMg3Uiy1Lkmx9ShHbUlV6QFIaD8mz3273LdLCGwFkYmHmomWj7/ctkz
S8Q1cAf+PKSwxKgN6GamRAjZYr7p38f0c2Wn4H1jyDIur8wJcjOCosRvLkLUQ1eEYBZeR9Z7iPFW
3AEgCT6EW1pwUWLa61dfR+QUiLmjRE+7pIYx6BhcCMgLA4OIixOZuBMR9Cu8CuLMuNnbrYFb4/OX
OSMUiUscnonzX8bRlO0gEFmwJPbfhJHy0HrTAtvv13Q5DUxfjLcxLhI8mnhL2LR5ixsiNdHvBA69
xuqzwH8GE7BKvAex/vbG77j7AP54gN+r0CWAwuqICr3fj0ItJzRDIu587In8R5Er2Ig05dU3yYeb
hOQ74ZFwQxQwmBCwb64inXhfzBEeQgPMEfvy8BeFZxMJLtIRe3MyaAtXpUx5Lbm2OGo2FIGOMPam
O9SiXNZ/H4epiNP/WCRSUi6Kifb/bI9i6jSV0/Cc81DZ4iwWUzMNBuU2f+kFwscvNvXYF3mwQgeJ
jpOfcdnt2YE30jrA205g75uYpXXSTOJpCUmHny+1VPy16kSNxM6P+52fhLjbZWHfDkPyhVYowOXJ
+Ch9HJCd5yyLviCjKMiHJAC+rZG8vtGGGR61twrvRDgNP5RhqQF6cegJAxWW0Nwfj5vGFL+qkwgq
5T4eZ9ez0CKl5uJ7L0ba3IjwQ0xh0VQ9BUQgYuze5vmskn+Fcqsxq9nThqK27uIlRVr2Z06+tYi4
zsm2W9FRzd7m9fqngBYjalZXEV8r7COaq6DpQQiPVkN4RyruE/YPPkKHVWjGO/IrUTbi+3GinQi1
xOcpvDGsSg6UPx0e5pcdSJQNg6gfEQITmpMvDZezEgRjRk8Y3cxq5PY/TMW4QHB/npat7fJj/4O6
ATPEcNM8xlgYgnOyIqIG0JdX0FFv3abs5uBrA8CDS17PEZ00PYJ3Fpmc2TIdueKMNQefSUDzgZBm
gbFt+ENVUoZ2Q0Cg14Q2J2O3G/WY7AfnDOk0Q7h17Je0v/dPZ5csjRM6xn0rOzG4Z+6AgQLfQQMN
rRQPy3XoADSNvUFF3pkTbjRgX4rDkD2PNm45cuV9PclkVC1hs5K+MfnrkDgpfAoG1xlJRkhAR1Nj
y6CuiOgu9PGIRlVyQFLUfDbWtScpPqtohQgbwFvDIQ9XaaOdkZ/zAHGoS/vfoMw42u/TzdGX7DsS
IASo8QUfpXFXGwYtyEQZYruZB2cQcFWoa4iprsSzyLumdmZmHb/u8GkVXSdvmjCfmD1/F0h299st
+QLHL3HIuSVU/wa88YqSV0gsmL+ykbSJhDaGBm7TPVjU3ZXcoQ/mdmB4zXyVK0BVqKRwQ2BUcRl+
tYgmrbdfXWGm4ZJTkuG84AyosSdHCYi9xP8Erp+4KMLGFnIzjeuRkXsZ7wmimhpmshdJlv/yVoeM
JBCprkLjTtyd9bnr6IzwLe3axCx2eWuiKQK8zQ/BwNbq5WfHOuxe7DjyCUH70+LbYJgtLibXzTZ0
v0dhtUyqM1xyLmhGRMGgsGtIXDm0aZZJvX7CJsxiwzXfvwR5ajMwCtCeErCA1AqGzVTCIIi46OmI
qCZlenOiX+PPDY+48YPvKd/16yrzEJGUb2f8EjNXmEDuKlPQJzYBKVvJ5aQYPhrKYIehdLTyLToH
dg20v8AKLV3MFthqOADFs99bBByomgfJDBAY5QZ/vPy+oJ8D2Kqr6TDYJHA83GYrKz0Cu5tFDK3/
8mJUxO2pSy15jxijL4nbC9baKvXB1CqfYBGoEgszEA/ivL30jTkurBwWBqlOceadBFSzzOEUsE55
HJW+PmUeKUGHULcrwgQnhatsyJHmMPgeU/zsQJMzbMFQxlYqUVmDW5pJYSd02QMf7HEUbkPAkS90
Kl1zwOvCT4czgCdNT4REx0ClG/sKuXuV9f56HSUCoF7oHKlRUiejbOQ6sBug5oBxxv31XOEOvVHU
MF7qOIawwoM3eweoTDG/vAAzM54FKxs4H/z+PNFIwYERGHkBOrlWJwn4MJM/OqsZmX22qTof9ryR
p/EThmH6pJw9M7kGtSPBekg920PZzQqO/LeJOCdd7YINkQmjizqymH3HBSwZbfAiznCc0WdtM81v
9cn4cOu2Q4JNRhaaMa400l5Ntl/KVCudwSOq6f3d55KYtg8UfzcDk+TqDKbjg0wmhLp8y6B0Pjjk
HwhLGmbvc0NYuQ3QHauyWzTec6svYrCa7B5uh6RRdxxEU2EfRCIHuA6Fv+kDLGf4LrzX5oXfL7Hb
3WfHF9kxcIrwNMPX1d9sUJzYL6uFHFMtTKAMeEJWxwUeQ+tYTLEwZpxyGFA+qKNv1/5ctztWg94c
igkJ2Mt2sHwrXta79dsdzQeO1rgS6aBXIKaaZ2f1pNg6DI7vZcOcHMMKgZQg3RF1A1UG/geUUXDY
plrOCt0dsUOSGOMRQznTcDXge9+RCPGdgQ8iuKYdAIts7+xj5Fgwf44WhcfIHK3ZDZXXosXXMYlG
Fu4mX2ZUJNufhWmcYPeNgmKbJejccjaAz17ecz27Yp7Zg43QVB1Z72y8w037+s4YV7guDU/yVNoI
FfNHf6S7Y8wySDDawIYyP7DxacjZMt0fFB6W3fMH3iXfcQbxa/SbF478G11HMHjb26o9ljQUA7s3
nPxG/EW2aVYG5qXXRH3gKZ+UE8VNOOqtL8t46OdQWqT7ga3Mq5VBgNvLKlJrTEoOKkwZC+3pxk21
nlSwPIcfERvQ3zExjplbiMteXsfLl5WhAkgxNpJ70Vklbne0xoEzZvlRlS0HezhypGkCZfHwb/8m
18H3uLebb/LF3HxFMVTd8/UfkHXLVtXbNXKrIWZ/E7/QOzyig46zl1ppC9kBCMNGeKA2oG5xESG+
kcXuiKfBukbODNZoZvLA4E4QCIJnXvmjPt58+B5UrExue+5fkw8W/MiKTsUJmYLMRoUGQUXA4JMe
gYG/4N49odkHhK5FftRPpF/VS2YKhAGTozjo+4fu1guAx7EGIog8rG+Y6RTyY8ygF5jQNbZ03YV4
GJxIqJ/RABxC97OJtjJ9yQSAxiWNA8LjTjAtlDcPhMQLZTQGtfMCltmijVTQjj0gyiXOrQ15yGib
CDtftLTP0fNSC3FQjGQUFH56+8m2xTSOPbSRgx8kPbPuIuPg6Nb5mckVhPbi1/65/UjMN4WEmj1/
icBgByhwx1S4XTjPU6/cfNZwv7ytALdPvOCCwZqrhv0zxFG47W8WwrGEMLGWgWnLjsBSacY3vGu/
f0+etaOLAA6vjvw+hkY5Z8U9jOev0VH5OKrFsowYk0XUdLNSqyvLFUwISGc5fd8ViTPRyTnIxqvw
5hYbVrclbz4z3pOHBOfl1OsRw9cywflWCzYnWB2rX4aV9VPPtGRCrvkiPxAyyE4TkF7CfENCAany
WmjcdNpE4hYnEMBcbdptFgQyjU9oVTez/cqervGAPGJzhD0NLbICyvmrtoCYbjPenKmRbII/X52y
84cjp+mX6wYbnFvOMzMNHE2zn/fnvaLoHjq7ID+mMAvz6DUBfc22zQr+BOgajdBj8DPatOjIBIJt
pLOeyLF+iaQi/fiGSrJewcOkegNOHh2Fi5uL49V6Zn6a2W+mxXBA8IN8wDHp+83BSado9+RFMqXF
skj5Y0ghpzKfv1G84Nn3x/7/aDqrJcXVKAo/EVVIsNs4BAgaAjcU0khwhzz9+VaYM0zPdNNYkl+2
LNmi0CFY0G7444m9oo9DFQ9KLUvAa35vzOJ7QzUg3W6sB/kh9iBoXvIDaZ9yS+lx3Uj7lMFKh+uC
qZe+vgHVBDpuMC+yUkHVRnBIfg/Kkqt2zRJp4+ulAKIqDhQqp9rSvbShcWzQo5RNKEGWjtSBBgtq
whIIolP3XCBRYkt6SW+h/Aw1wmbePPDFh/GUrx+lSWUX1RwgFdX90oaT3OnZxvBYHLXU+iVoEpiT
fCI4NkqP9Om6ukc/Jz5apBz17+ipITYvnU9UbVbRbmJLVPanF6pxvfRiFCebT3s8obwKpa7Y2gZk
wyULCZQRiEpuMqZQBUCc7ppT6EJtblCnxq6MtYZDz7xggy+GXjC9vBKLVSvdu+wGn41T407ztqQq
E6L3clweQPuTXuR9fdVcZBkpjFxQcH54WypwLPSgTum3U1zRI46od/rnd0ePI/tB3nGRR+p5VUZK
g7p4aVVj1r7sbW1EqA9dm6Ap3xkdESoG4ERHBCVjMj6aF5mw0wx3Zpcy9edD1YhSgLdZSu3pJJk6
twbiZFQYScDrBomQBd29D0p0ZPUMqXAiO4l0BLVl2jWkKcMrWjafztn+IElJoNVK6MOcbT6AVMQx
9VitpDHPpky+L/L9piPTEZrpEOIIXdEQ+HRwr/VKq8oI2vyW80l5hFrB29p+PFpu8p+jY49Qa/96
cVD6a5MHwiyH0xwUscNeEXLe/UfJ3C24W5YhuiL4oVDBSaw1Ce56Fa0wJegh2B9EVTNOXbRrz2bE
ykQQVHSk2fRzyzjAx8vKCngTXWEIyM8MKnzG2XvhkWU0QSq5AGLsNjh3B7L6HcPml9suYDphtGXC
sl/nvYsdEC5YUc7FdgXo/dbDV9Ev23iMYTAVyCtwM5YxoTohgdzDERKYRhTa3VNcotuBBySqhG9a
ZJh0+3a9u8Wre/X077zulX9pN1nYGmJNvRk/XJrgdFUAQHcPmCrmupswadcnsveedXQvj8++ewZI
DAbv8XucQwuNwiCeGlCOaVUwrQBkcs1OPc02FZ3QNrRHJcRp3mENURVWCxaeF8KGWkkKDmVr13BT
pzlqzik4EzTx788zZ+vPeR51sI21n+RoVsG8cWuutNXyLT3z20ISfi6WaYHieMHadYtup2RN5pIy
nowRMK5a3S7/290J25tuF3MiDaIv3FS9q77PeYQlwPL05gBnnUnqzJm5I9Xd5ojcjR4W7uiIF3Fo
g+YAUZT2bEHiw4J3aF68bfPUPo1mHauKr2cOPoVpdL79G7b1BlfzSdF1el7fYiEmUBRC1uAVv2IY
7x78+EzFIXV3HVoANrASSGcp7e/UXhQjMBwwO2HVGTBHwbswauT3QxtXLO0Wbe9k5xz9dEaEjUfD
w2gZwITZsRqPB84sYEYxa3TP/S+kLxnYy4Yu79w7xahoPRpfNJ1Xj4YByuA0uZu3Lsg0K1yIuvcz
hau7r0Zp5j1WF2jYtJlPE2pHGLGsTk9Ycshv4No42XGQNfvZT7feYWXMd75kmWvRq3HnOFIkFG7D
2Vo2emKpAsWe3zs57NMeDZV9DBJtw8JqqSGi4LdD6Qc4d9F5AFORz+RCxHv0WJBuHR6nP48wAMzW
cI99G5Q3uc4BOV3cpz/1BOmlFczhLnvOgRAgY/YPt1YYDsXoh4dP9a8JVw4JFd0kogJprnHlEdi8
hcNwKOUUKjs2dw0X8mOQroTMmhYLSlhFhxqW/NFDXGycl0mFFGYLCuzFLH8I4Np9TGNEHWu8hYzX
fXWRLwF7Vm9sn82r4gJ3hiR2vzZzzvRmWMmh9FLcwHi+kCzKAwRn3uuUIgGLLytIuV8rU0wRPxEg
DVlZE6wlkvXQLu8yEgZmvTvBSAGqFZU2QeWx/D6Wx4d7PzZThFUohzGseXvYisgMA+eCb1t3kMr/
ctpI0NG2YHOJyRF5CxbQG+ikgnmeQymDrEGSSypYjg+rAlWZIJmQDOd4CvHmwcKqHZJU9do4EDiQ
RCzABxD/oz0BrSQzafmEr4l8SDeIbCjd9JgVrF74vfcgUZbiYr5JwnKD31Fofqq+wanZURx9ecCA
AMfk8YK8mfc1J6nSYyf6WiiXxLXcmErDdEuTqFVcP4o2kBpiT9BFwq+x+JLzWJt+ivHLpSsKBQHb
ZXIoA4M2t3XwrEp7T1Bqv2i/gWQoMjiBQXbzazoj0EUB7ny9/RiCa4NSv1k8WPetnac4gOR88nXK
SGSC5jVrCzIacqJH3YYeN32M9qsi52FdahbpJkCisvOLA5JPRfdJY6tFOSBf9SfJ7SYSDtQWzyBQ
JMQfkEQRsx3+DEjVo9cfu3x7M0QAgJgGCq2brOFCvd1ZtTHDQpQCM022pZEHbAMgdzuvT+ujygM8
+yBBBcrf7xzErivu194PkwhCXXojzTLrQhufUpPld/wATA92ZZx/uWQhiEMspMq6WSGj13i1T7dp
nUUHmn+/it3KAjErXreFRmiNoAv5PPAHuPzu3PvLAe9aujjgXxEVl8aDmshv6H1T0qwqZQxULSiv
UFKgNMNIHaQQZCjOkXB97RyfPI3yLQT+HPVTUOM1y30eATnKQdrhRCfiblVHRMHKbiCwgC9aftYl
wo74JhyJTfe2OjKGz2W9/Wh+u3AfABxAGb+tNzicvMGCgr51oIRdOuWUfqNdc0tGcxPTOHmBWpVK
6WdKs/pyaM4o5oC8MYjzri6KWmcXLhsF9ve4UHWKhocp8H28oxIBVzeg/4RK9axDv4VwFHE5e73O
yXmMv4l8yS6mw9bjkbWjoiwXhJotyxW424h28i9d4oaZkvg6RniPUQuBRrnOYxzsw0g/rUFuU+py
C8wZlFknN4zgJ9U82PLGhoYnq//g7r5rHkcKHw4T7WFKNbkAu9igOugBOXgCopvfH+2K+w73ZEne
bUqg+Iv+FBseAZfS1DjawCmPF7/IHv3sfqm4JMAIynby9+CkdMqjJxvJ3qeBn8LogcLar3q55rZf
vrvbG33gEsrnmwvx4KVTgJxDPrm3aO8lzaS3Q7gzlxAdnEalM50Jx8hbj5yHszTlru3HQtkupVnH
5n0N0eClYmeX/pJm6e9DIgRKoOaDBqh9xiS0EGon5U7+QuXOvN0QzCORAkkS54VEgYEK87RRJ+YG
7ejuH86ue129G+B1EMsDQUoHsd5NIZ9zcITZOAMzeBuoMW0T57Tk/0reuUJAMJOCO5vzS/BYV4wZ
LwN+d63bEM8oJqAWGpRwXiZyDWpVd0axBpM7dGKhpbWOgUBb/15mT8AlPgolPdb0A3IOlYPsrcAY
xpRI9xHesu2k92Kif9TVekwPGFmnf0eE+Rp82FnJp+f0QV82T2xBuzqlsrEJr0yTp2ofDy/dB1+1
hFC3KewhQ7qzMcFXLkvwQIokzSOMUwA4T644xeb2l433MALik1Blg8FfiwE0FZzXztpSbFzlPKnQ
ObUNYvhXkp87xTIu5vDEOlb3ClhqVFxUf0kDkdLb+qS6r48NCuQ+3O2cL0KAj3x4bdDzogK/Rt2P
etRseW+93YnlADkwXCAGgDDEeOAXJDfs840J0rBU8VyvM7A6hFpqheEoaU0mMAC4QSU1HavTRJHF
ybv4USAbCXtxLM9MSNcbHPYaTq5JsJi36TGy4OaHuwl862Q+A8jIUL1aVQiyMUvtvkv2zX9DlvA6
ktte4hPY8bdMRKeOpWJVZY66MYfhEFg15t340ObbkZJWupbcSF4zOccq3wM0X9Wx4N62ya8RsG+g
4IKPl0pJv36rGsQUazw1xHI0O8/qgKOeifAk+tg/nWyltdycSifxeMHhnX4wXEJrtfVyrm43bqUG
GJ9+fZhkGspq7PIZySCbGIRtTYlqosFMfqo49duQCqSCYwzvWP485LPf47IBPpHov5F8myfv0Kay
dtk2i0j9MfQAUIMirLQv0GQ3MMcnG3eGgJCBKjxZpv3w9iEdeCmUv19d7jUA5qKiE+xUXH8fhvUu
dAyE/5WkH7IknZCQRFx5v86kvsAHHwd7d11cXCCaAF4a6N/9gC63s0X++0F6SD7p/KoGOsCLRcFj
ccoc0LkgWUsSJLd7gkua9+IpMhIOuAD8dqftl92+ypB3EQ6HqGqZRHAhYRpBStZ8BK8KF9XAMFFW
fZgW0ZRkk7HznhtFcZwzp42dpHgbCg15Nk+tmnbQng75mQYnP0/dqeS4pgs6y+FdjyIqVM6nBqfs
GeV5p5syUxDL2AHJYJBdBpGYjxtHfi+Ib+BBz2a8UDQ71YdA54xijfmLL3dm+2gifoG9UNzWR52e
5Q/a/5j9oY6DO3RAJbduvlr87ve+tF05KAiLsY+dZdDmp/ZCClVqzWZvE/EQPvEeQ1w1vf+/DdVT
Vb+bByLHghhFr9Q6TIz17hKkgAVuy9snqC6R+kBP5Fb1CfDehgtZD3k9BxVg8tBiJwdjFkwL2IeV
0VcXX1d72+RifUZfeB18jGWm4vqDBKyBBazWq95qRX+ZYeGtD+31+mKt173eqhf1gr0ZNAcMa1L8
IHpbKbbh4AMtOLGcpk8s2uWRlLhqTrFU+xnpVbkMutR4LQ6xF+vv+L6Gz3mOG0OC6pejH9CpNRs6
J30uKPfrKZiycYpD7tmYjIDFomBPi2RHiyIji9cjWSe1WNCl5jdE4zxJYHi9ry4I421RsXDQZshA
RAPXo2dd/wmdcKH5e6Qj/jR7fFs3Q/IXvPyi/wsX8pCExN27NyX9RbzaeWNkuFptXLANK3A45O9l
TnfZ7PWoM8RSVVGvvdhUvx1FU3I2dtJ/rn93MhZKao2+4AwAB//IbMJ9T4o9EsvS14bLgRYkQYYt
JckywCvkMGsgBWUg/gH2XCVYkeOejCF+xmaGOSQZ4gw5WFPL/TgbNwwioCHyVNYg+90WZIycTeZJ
SArl9T3Oq36/+J1ZCAmOvGmpjpPlSWdNWZpuV6DA1Gl5GZpE5HVq85NRnc4TcagH/kBjJVhF7+YV
DbRnE2qEhC3ETJguqvB/y26NZPjVqsfnzm0oHz5NEfz3qMoUWbWiZyR2LokwWTSSNxY4+HPNTlL3
VPfKnwGgJaLVw9Z5nv6eR+e4pgUJDCBBbY3lsoDWMCqIjXwfS3dqdrsOTAID4k57hg0CeuqIzSVT
Nuu6+5k690ZV+w0bJoUs8McUyEWFSQB310Cf0rAFp/oG34q1a3SM6oOPe4w4InQQf3pvnyWaiNkS
oqUk78FrV4mUTlAKimjrBXRWVP4pNKj7gNpGp3E2v7nlElMSgCMseM0YXp+xdOZ8pQPAtnSRtDg9
eR29WmEFajGrOs4ccGS8Wp51rPt6CZK6W+TR0ZK0lW5Qdk1JGIMTcrRN/Wq2KlDKIkOzn20LkeOa
cx4L/wQYjyoSZwSobGKByna0LCDls15rafvfMQ2lFjxxjU7NKXEIerkVVrhU1rbswNShSSMLJ6sO
dYO2IQx/vfTWS8FAl3nLc6BnGH2ViKsc97tXanwmv58K3VxLMbnqdr8y4bNZa4M0da4MmzYQwUr7
tDQ6lxxSv80EqjXau1Z9QImzFKarYt4qg8mfcF2rXTQfiolV9/fRcY5p3HEMhg4+dZN3bHJOsb/U
Ug/cDvQLwblJWe/SEB1Dq7XW56RRpnH6q1PSseEeKVgiRkiZFzYFK2e5m1upDAwAihWVteJ3lqQy
rfUBFRqXylEPwgdwX4xCN3YcM72GSMplAmTgcpCT4CZYIUiFM7qCHnrtzhZVsM+SMqA3a1NnAhgl
cI/+zTYhrUxRL6Kj/wG6xEpb6+WnWdgKV4Wl+cnTX1BCIqpQIGKcBM4bZPoU/ch7u5Q3F4fwtlUy
WN+Yz7/jFFSCKIrosebGh7xdCAz800aQv6P6N6BAQYe8En0AGa9vyCRVmh88HKkYHZvX1DytXg8/
oVN8wyMOVYgrGr1UraOSq931t9xqttfZiiXAeCSN4guV+79fRrWns4PS5nLZGp/W2wjVABvJJpBV
qVUznDo1gxBlt0Z3CYPmZB3/6DuDNtk36wXrjoR7wc+NsRsewxh33/2jc6FxByW0oZZ2ioRHDjyt
YaEFMExWz/kZwpgNGrNwcCFkHOfQumdfnOCcN8HKDI7VtgvIk7/36Iw4WYQIgGg3HwAtHqwx1Erl
AvtxpSJwaeUG1ZyLAgR8G+CeG9aOzubhbl+s79LRwoeYEvfPS1vfqzoI7shBEIZiHm691NT0/6yp
SpqEHLQYs9MjSPwzAUUIG+0GkER4Uy6p7WAduVwaNs6bXn1UhJ0wo+NEdcShPwrVeO8VOg+/apUh
Q1Cfz1mnErvbGCevyxOV0r0P4pJB735RpkBNAZQIMqnOtto/4HuLYg9X/Os81/Xw/nVqsGPNa3Rq
lcGWoWZXmY0L1/am2ASkW+cTF+xSfIdylHbyVHxgrSdbm0rXfX2MEBGh2HMEFrRPUWuF6YUPROsR
34EcTXNkQINaOwXklG8+yTU31L23BTsC1AFsYrAhISQ2w+KnaIHJvuq+4jRBTjfv6Sv/bRPNwByr
tY0mtbba10SUADGW9ByChXicTbSE0T4/YqHLnp3teUePUVGgNkpllHNuICgh2+VXt9Y814JjP+9U
EP+HepMMobydO8nQWM+aEnZRsZbiLXPzF5QQT6g/8G/TXPyiio2vvenW+GIrS+PT0RYmK1ipcFLH
IuY7dhR1nBBO+z2DfdPMnsx8wRJcEOJkmAzfToqAmDohH1CR4CIZWqzeQ0Acn613RGeEIE2Cgmj6
wNykdlFyZnUrQQUV9lvVSemSQDhe0cJ/nd1y4gCzppHIFpa+nPzF4c5ilf34uhDwq0XenA++3tVP
B7O/X8sKTCZbFjfCGkp3MmqeISm3rrQr7bdVawPusaDEeve1NErQ3maXKbExaE2k/tmgse5lz+d+
YlcpHT6y1g4LHkU6VcjpM3PQWuwEWtRSq5esDnaRXLw1tdAdaqJ8l6O0rvJ6faDZdmjdHTl3ls0o
KttRrNWF8ucwm0jI5G4Q00MB1IhkBw2RjMIwPnDUlikgZ6XivVMN9PMPMSqNbWlt/76uV2ABnTpk
8/Cyt740EBhF+94bD/bxvlft4K0xuMbjyuAYV1qIBSCTVR3l5sXVd2J0cQpZ5d/oNBqT2+I4qiUm
Ot3TN+o8iLfblMSBZzJiv+TluPqYQNLh8x0p6asS3y250+mlqxq1QkzFXJL8vx1yDnsjITrM4Dih
kc2sA444RVHHwBnsYubZtTIt3tKKwOZDN4Z2F9sQmwS55LhYNdOn/eoXnOPk5BRowumr3jzbd4or
+DgUcRuouRWArzTs8n5BJG/dowz0Vrf0nEc/JTnfD277qNbPNTDVWT0m0FrP622j+iAoSsr9L7q8
fLAn7rB7PmKRUvSdzZI+JPFMUFqdeWHGAAJWN8dA4HiVnuRY4+8GQHR354YR1KMqMtpg8B/AxBFc
OxSbZ7lLPOb71atfBXXgGvRI3AeaLVDJyNBwBGIoHdvv3WRfoTo9O7Yf02d48yiZ8HgkogojdAkA
T168cqPKvsChnSlAsoBsvSoinvSO6HPhVRLvcS2hnNa/0Rzp71Ajd7dFRNUoSlMfR6geLhdkqQP6
aQ+IMkiUUu7mOCs2IBEfwEieIBglTxyabJTQ6VUd9P9tnWtfKGF8KbuUe1VIINKS7s4mn8XVIGW7
tzfTstF4I4qRuJUaETXQDnRyjwgCQavEpMX4u9X4gb3OheV4HR3bTzSXJynaPZER7lpgU1GkO0W8
D9IV7v0JXv4Pfs0tglFzhbBII59GHRSkF25d2691Xe3I6Cki067/uoAg8vURtBDpRazfGNp63xBE
z5ld5nu1H5wwyXvgjknTGIkMC4kYlrCZhUrVdUQIAeMPEPKOosHbAxyIwALaVvsAdQVsJxY4Xf+5
MJaq8OPrTm5RrftVYhAvD/2bIYIO8B00+se7t7fo6bc3oxx9ZBLfJocF2BoVR8xFPs0iiPuiLsHx
4NYrcbr3K6hyIQK6968HFz/o/Gqz4zPnMY4sba3j5NY+7Z1KnwJlYZJchTGoUCtA3awLEf1pF9P+
rhzmDKrg7ROirT0IETkLMzKoJM0CQM8BrCGKJpQn2HWp1QSz/sfAh8jil5VyA9wKNJiiWcQvK2+V
EEmIDoTi7VI5yEGqRyrGv996X4CNtF1y9nVFLTrg1Up/5xUaGUCJS/gn0aJ89XOs66lzHr5QH51A
TKYEiSA5liPYtRHGXhfvAHcHI/gOqHZDlq/Dlwfkm9VoVHdiMjauwdUX4uBKGqEb+WifkiAJ/tUp
hDforRW0ZhXvapEmFbD2i3prtVKQDuuceiEmbNTPmkD86e//Kmjka/4aAD/1HzVHWTBol8p8kt7u
BiDFrwMr05dU8m2XTuWGd2kDC5kW+OhNnLZvhBvI0m5A68LDvblfD2A5VSDKBrmMzbD21yvMX9YW
9b/mAD7KWhX4gd+kwkAdfjBSVRBuEYiPPHUwEBd7m5LT4OtTctK9o9HR9anUU27AtMLlV4MRLq/W
qGw1ByfL71FYm5md0Xx0cPjQ/DRQVWs3WJOS8klopptrWsOCcfCTvSrbVDUOZElBjwoJGxILLnEe
mT+1GoVt0O+zMsC05OZpxWqX3/lhHcwfo8bR/2qa/YoXVTZ6bffKcPlDsO8paqAXqrbs01Prc0Hu
S9cy61DeraHy/+GRAo/KVYvhwR6Ge5IAflaVbEExY9Gm6BRQqrhTuEDLgm1URZMQp6JwcTYD3Kvj
+EKNSvEpcXdTWUwWZMyaKp9sCLqHif1XsYfUThSfTNsc262l1GfaBsavw5xiWP+xjx0djrSOs1/q
fCjjKJEBUZbhKPiQNvdwMlRHo1zHh1BxJSbIp7MXkr1z/CkvWI8hDhSIgrITMn9GH8KZs4lOASwC
XjEXUC2qkWYSLCjBCaLgYFFJOhJ6KOO6kaQdzXZccG8EVZR+pnua0CoVDoe8poS8YDfoWFUb1A24
qsMx/C7bgyflrXcmxqoIRI9XfKFTBO6DDxUSX4RvDIH06woxjUKQj4uNSOdl58KUHEBxmSKzdxaX
IXzkPR0w02n8dhTj60ZeSQyDyJE+MPSsDvoHREUCvKwZ7Xc4GBTygggJfQJdqo0rskHKEZ7yRiYo
05NCU49K2t6EiZpVyPh01B6rJB6AU0g6g6BqgjNZECkMaXTrAAGhcCj6AET7yM8CKP13FnTWeMcD
tU7Fq4wblGQtLpJuuqpE6pzgG2oDOs0Kpnj4r6gVKW9V5qoE+FfDUi6unBZNFIzV2eo51m9T962Z
s5RHKXj9HqHLSDRnHhr1cDv8EMzSjcUIQheplqW4ukgcFvVA3lE/6KrCG0AzjIneow2kMa6pwDTY
N4eQgQRmGJ5sDXSlYQBzedo1UjZMiPyy93PlmToP2FlRg6LVXWYfF/hd/k584gIHk28yK0hNsm9k
JJGAcS6iNDLXVUdJMNZh1y6WfDn0cqrUKTrVOXoD4MJvRnGoQlqgeTzsy4ts5jCYYtYKRbD5r7WL
Hje/FPLdI0YBILdrHZ5Qmwima1hL6YsG9qwtshO/3kUbbioo7dY5n+LogAV7cHVUpRVDarPIufkp
S7sv+vOPAk3dhlIUuPiMt3ZdqLZTnhy8asPgSuKOKR6ZiG0wybTqhYBbLC3urIP87Yw6k/mkA/XZ
ocjryX4e3Oif1+/2T+a4RqgCuKYznyPtQSvhYo7H9DRNAJDzOYBBoeokFY9ys4MlGMVNsFQqcDB4
GDhkEw5jATKhx8TOMgD+ifjzG2QK+Il/GQxTHraCQUCB6Y73qjh0wmmxYVBNBRvoaExycjnVSE63
iLE44RqlERNIdZaA9WDaRuOcWtHTDOa0njojDlDHqd//xiFjjCVCC8rZ+VVlfuNYr6H3/o1aSl4N
LmmW3Oj99TnE9gv8r8kGAhhRrqRqJak25a9El1TaQ8VO/5rCZ93BpdEH6n5CYvQojqLgxwpkU5T0
NV0RfemKqEOy7cFpBkNFr3ly0mn92U02Oz99/UlLzuyURg4m7u2dzoB5pqezARaBeqrvMlhB7mLh
/B2VClQ6tcqrtPBD1WJaaUoo/9J6p4UrtZls6qFEeU/Pk0fFbzXU2dYvuIdoQeechi+rZ4Wqtdbu
KU8UdukN40MLu3JePQaOa0fXSt//qh2qdWnoQrmAVSaQn1aDAlNeb00TRisYafmCZky2jmXFdn1+
bQAvV5NRn+Z306tdHX1Kl09QyrY90nL4vnQMoMzwSloPFwttaTpsmGbuC5ulxNXaZ7HJLlRp52Ro
xTx22JNoMcmEid/rHE2np8bshhIO4I9WOc5Hzx6B6h/AE6QdcZfpFHQQN6ojZoEoeb3DKGMWFWn1
4ktOAZNWNJn0fQwm/TeoqASuNy4zQ2fzayFvM9BawkricBKiVbVBuTToEYLwZ/U0y2wbvapNm0BP
YB49bKp7LPgaYfrSCq0FRoeghogWemoKnE1SZu4W5ozDX6viAIOKQ2TPw9Ll/5u2B12H3DP7QJpe
9GeU6FeYJr13j8bQE/FUFhXqsz9FVqOTTtTNJF+is0nhhuWGojA0WS03ibcd1fq0Gh1aqROakqw1
9ETD3eDUBtQqB2H6paCHEWDVF6wRIjX1B6vRVcnH18btUQYr41ZXNndHWVdP5uodC7XXoSvamQNu
cbO1iDs7FRf8bWc+adFNdliJNJGYWOYAqEar1f2D0NhtOUnnFs1C5pSWsNEcQCsxYTbLWq2X1aJv
7SWdqjfpKPIcDHpBj+ULySXOsSr7v30PVVcP6IlEgbSHr4GF9LSnaTaBXnGY2z0moi/9V51Xsowe
l23biNSRYjgyrHTuIRBloQk6cTxb3S+iAKYAf4nACM5UEVWpLzXpGrS5vgRQmsD0FPUq+B1pAy56
LKxaLSM6daykrKtvi2WXEaIBp841oQRf6+zvwQt6ehuNi39hgJZgnsVfFPAxYlTpm+V5dQ0qmN9W
+rmhLqv2FGnoql9Qc67jzELSLqgLfl4Iyr26wgBmwOqUaD8hIyA34Dz2VnTGjrQQ+LUK4k4ZiGoJ
++BsdYfvC7KQ56sDotWSE642x7ZF/Ocz9v3BoHmAuqpDo2HOiNd4VzDIQsv7kQCBn836DDw1CATP
2lgjf22vAkF4VVf7HXEc9Zg4vYjz/HYUcnHgHCp/+C8mnFJUj24L/V0mJqdo39GTddYFcEyBMsJe
ohWoJiJRCHE3VyIkOKctRnOWperuBLp+0ynVmmGYt9oKvZlgrE6LzDV0QzSTXXwtw4wEXoCLqSVP
xR1Ct4+te5Xyq/vI09QDnv6aj6xVPBRgpFatbOHScp4FTBpBOMrxL5c/hq2rk9sjuuxpJ2DRya6N
BsjTUqcyzpYT2iaspuxFVi/medoU4yzq0kFo5eS1uQueO6U/TqIvzTJtlRj/UI6TPxfd2hDxaK2/
DF14TE1qiNn2rDBJS3+bXILG+nShhyrezJKTDe55YRAH8ZQln2dqGih0m2Zd2z6lWcFBKcfJ9sTE
r8UmN4IdqRNfIMVyp3kOl0vIpSMl0Fhf0ckC3l3cUGF6Mq6Uvm1cjf67n80ADUucM0kwAw6fpdKy
c74a+xe74kRbjwnAJPr3z93nu17i9aJo9RvbnEd2auqqTAJiCvXONPxnjrb9Ok2vXwdNnAbyWZaF
twl6kJ4QOaQuB//o7K96dXtNF1hZjD7+L3AhfNe31ETdMqcXT9SD5zMymZaa5lpHdCo5PcOz9aFV
MmTb1aqjNUeF1i9mh5oXB9JLBrbmnBn8Quss42EMKS+g5ht+lLuStmlUkuplDXdCAYYWw53Byn3a
7bNV5xeThcBhN/SE1SbWiOWDMD7o0fQZtCFXgb9Bj2nKOBOzQ4eb8JH/DaaaJxQnyIuYbetmxyx8
GgSGsLlhqIkTt8MFcymcsp1qGNUylKmWO6HoFbpnL0UCKac0pogOPWno8H+tlH8V+BzPCGItHtFC
deS8NV3QOycUYOYMOWcATBhk/+M7DI8OQrzpMPv5EFkOqfxdqXkBTAWJxZ08exrHV22lVcKkXwqj
S6TtlzWdj01T++P3h1u73//r7ixv2S1oegJjUC7wtbQa9MFx8BZ3oT74ML9MK4513piaIFWGvJCa
EhuWfHmQHVn4C35ilxHvlkwDDtNeyzBbKNnYCUEe5s47h6vhYArE0444T25Mig7tmIvHFNE71Dxd
JrL7dr8h/ITu46KzfuidGkvP+2OisQZNdc05aBXGS77a/Tp56m/8IqeNr8CCgO8vN8aH8YZAaWGM
z8LvArezlxNEYzFc8A7k5GSp3Kn39hCU6GOZY+oD6KaoSuOe1Zn1TOfO/Hv4/T7l7ZMNykewBE41
y40FooEncg1I2yzIzUC2yfsE1ybD//vr/unjD4UTF8aAk57BwzdO5sam04jhmQX4e0GoB0lSK1Qs
hgb6KGikFFztC1nTgFnGNGNqHjxtBwhQZHsNC8Cqh2YTXAhmPtMZR/h/PJWL/QmZnL+9VaGGtnxW
lpnVY5XNdwiYVDjSZqO/+AgzwlLekR+eFsvP770BHXHcQ6DkqB4sSHzPZndZJVr5e2l6/fWHOllx
FEDYbmfPeloxwEMSROAFejHWeo2iaTzN6Wz3uw31CHnZHWAQbL45XWBZyPGvZjvHxM07TKLF0Q9B
zet8EDsqGFEhAZmbhqpTl5aCHAXdFeaHWpQK0397zcxjSmVzQTNBhQDdSLhWFGvGZ/Ydgg/SPBiR
bd3/e75mAZ8VEyAyYUVFmnhf8quH+4tgyxyO9jD6+dmU4YNxaaI0PjLF6IpzmUNOhKoeappXNIt1
o+YhjBVWBu2KRdbAQU7DeNpmQiswrpFKE5Bphf8Vi3TKdCh1MxTITC8Bs4gftR5tIGMAFGIQh1oq
9Qvehu+EQVss+IZsQCdL9SEtB/qOhzOfGLLhtNakX8NDBTNjoLohpYmsi6vcqGQXsSigEwtBurZt
ntsXLKX6xrlV6V6+rVr3gxYiio/2NswjYDepde/uBkkFKNPtSiPXqbS0Y26c7OqWfCFr1Kv6n+YA
39Gqwq3QjbIb/Vy08HHBg4GBxD3d4xYtWTjS+jyn7s5/1RtXdFlREayBOZrVrE2tRl92/oGNDsn2
NUc6cNNJgJw+ARIzPJLGqXV7wmh5f8NnYbjdQYm296AwpyWz4qDLdmcnfaIuD5QajGuFa8ud8hb3
PqhFtOFoXau9HSh40tvWAW+GQsN4gXEmRK2S6zZoHlP7KIUQvetsRDd0y27+HrpiCHgjxqljAB0B
PMcGAZavc0fHoA41c1CO753nGh9UaCigEvxN7z26j2rdaxsKCrzDD3qoZZ/U0Mp1botru4Aoe641
65+Du7NvvhYJuyHGqxTKczAXTnauz2N8+hXbwSegTkTWVOrSr7IBT4aHUWFSmjwX9YbhMRLo5T7h
u/Di3ivc+Nh6zelubyKcCob7a1CDiwnSEmjjy03ZR0aLN4xKugdmcfJEycMIi130qhE52ePZY6NM
kWrXqTnfdX4NqOA6p9GMrguMh2hPR/DYP3O7cnt33p0kLv7hPfjYynCBfuIJEWaq2TDqDfPM0n92
j4xvyLkLXnVxGBQwjLTONws2ESLCO0oWD+v5QZfe3KC/i/+5/VhuOjwK4ek/9IDmRwxwls+3fYRY
gGfj/mOeKJRBWmA2wfHHRgfd0peEsAvQI9EEIX8D3T9zq6O7O3NLON/XAEkjM8KgnwJqd7FJs2bU
PbDoSztFbA5QTvv0UKktjY+4S6K4IYPUAh02qQrkqAQ9hmzo6L0R8uOvBuYPkXlQzo3bFnos5irF
aEcF/Wpd8Nseoq3oGahF4Ekh5S4G/zoht6iskuGnaF6SfrLB+yvZtyDNFMrSxgUfQMVic2ZNQ18c
jINHzj7DLXdsdApnQEyf8BKfhpW5y9vQBZ/mCpBKDg0jYgi36GyCo8HG544e09PbGuvC00Jimbqh
tet/AQSDAaEPnu9e6jgFoMOKvjTRJlXPo7en09ash7hwgVKo2UgYFOnPNdKdWVmnbo7nJ43S5GTN
voi+Rc9Pi6Gfl4YaWhT7nHNm3lAa3jaTi8/AQTJ850spJoa/w4e61Mz64jk9deuLx6tZL/mVQnAb
1/MWnrAA3gkhzvEDIKBT7FbQLLpaZ3jh/hYp8/YsLm6dW74B++C9LEBmaJ1jjP+oQNXtEjwRSsqJ
dcMuBPPB8O7WUzUAkUvfNbfufkrTEjV+4pPbxUZt5UmbDdsD9N5OcPJRxLZroNoRX8DptBTsg6Nz
bt4mjxC5BvezOixz4y+0MmN+7Z/YvnbWuXm+/5W5iHX/kwvr8XcOfqayvnbyCJAHyczbBCA970yQ
48FHDOIEQKga1MBRYnIgBM237O78bZdhUUKoz8nhHA9X5UvQBwkpF7Jav8ESYDX1FcDFeGBXSyRN
0Ri7vnJsgGdxXl/3gTpJzQcHc+5XQK5iDzKD7E1ffHlnGwO4CD2Tig/yHCmBwBHUzgWCQ7scP7rX
P9xNsJnbsUZdwhOSEmWHnm1xhLbImUFOIznngDL6PL0E9/TDUwZgN+B8mR5OxT5TD54j9kv8cgsv
kyq74txABrlJq+lIZBvdjpJIqXhgAcJ9QJ15fe49o1wDkc5efXgErsLwROEVQEgBeW/UVyC0oV81
n02vPXRp3tChsZUX+pczVsb8iWkXp4uT/wSkmpp0adNhBUoRtqx5/4T08Ns2vFnaoLiOeCbt4+51
Trn9iioItoaXSaXglUE0QFd5ICuOV/SR+n5pacwhJaOKnHPeX6yJ7NMNscrgcGvwY8lw3m/7wIm+
9hJ4T1X/jqLhwTUu1psg4yRvpBISanu3QvueUvbXrN96l66Bdw/TB4HEm/3ZI5+9QF4ISFqFELFf
au3mp5LNkd2GBZatMZf93ttOkA1aQzG78yyTN7tsaIwmOOXhW02WiMgg68e8yjy8wnarnf7Qx8/0
B9l47hFWs0u2wxKVaKjRaBhJKJIzgW4tpoulZToQ75dnH63HOL++hPd+sjzinjbgonO9cn6BQTGb
XMaok9wmW/rdiFU7rOLM4nr8ZKGts/KD0MUbGI4KQRgg+qr1pNIzxWCE/cDA5Qma2cvDdXlnovyf
vt0TbJX++4POtAlSL3exjZpzb8NbrHWPgGKpiZCxZ+FFjin8tK/TvEwBeFuWb+NtsrSyVT1RVqU4
hTwH2zlIBAghSHaRWoIM6lYXl4tIp5uKW7j7Hxo0dDlR/S6T6r39W5POeAcJkFbJTbHwgdvnFQKm
6NO6oq63Stu75WfyypmPUW385ahAeMH6ncPoY9E0KBKig1H0cEnZ3dAWYQvavPwq/n0TQiZ2p+JE
npvGMP8GSICENIvXZ4zizMhAxevu1V8ecjbpfySd2ZKqSBRFv8gI5uFVQCbnWV8ItRRBUQQU9Ot7
5e3o6O66tyxLkcw8Z589KNCSnCdOiBBVwzS4T3EbRz/57FxM0s1i0ENDMrW3+ODYNNpDFpMJsXif
csJACMTSqM+3sp/3+nk8oFIETxIWMcuTxJgKUzvS6Jh2Xz2ZatJyuEkzI7ZrDzv9tnCf3I3QD+4o
bsQu04DGUMTkQ3K+qGZgwBn18I0YjOsFYAhfB94FJ0f2z3TrwLLXt/pJ3/Kj70s25uiYqbh/Jxd1
SIrkQo4/iwZr6nUyzgbQeollz8blskbrtlIeLlxFtn7uEKonLq4ye7OgIcTtW+yTM9mRiNBeJcAv
k2Lackask83d19Fi754yMXPJnptct4XzEkh34aA9TfbJ4XZopjmvFF4Hpz52WvAdSiEFrJHRMAPh
0yMhiH4RKwBD+K8UsCds93qsMXvMKWjTGz1qMeImzLABJnYFBoZjH40Oz40tgRSYUUPZpsThIAZe
gxUD4PS+kC2kYhlDNWsFRdEXeDopblT55yJ6TNRYj20+a8Xv4GtiTjt9M0Dr+tK8KL38iVEKEyYw
xJS98+uAwXONlQOrL+Vmzfsqd/0Vvev1xFqBG1mgWEv7951xoEKqLJY1EZX3k7kpbt7N+UACo3DS
ccbFFllEVLW2Q+kAr9CC5FAMeA1QRG/wyb5uargmggtYXslffsyGj3V5eByw7qkOKK4WLwxp/rFk
2pVKrFaFF3brYXCG1cqn8tUNSxLvO50E2VwLMEdn5tlD+dzHy+SN9fTiF5aLjPeQur2++fJqIhHK
QVgDyxAXGhajEFSASIvrhBdg7ZoN57X2V+NFBnJBQOfLN+A+4xpG5pLMemCrc1F5Gjkc10EB8t/2
izd0pYeOMnnQAa/IvqLhhh9mb19HpEmhTLXMadEjoNJJWYtQzQiIfi5JjE621VxffxcEJ2E3Kyyp
q7G5Ns/to/9dVrNuVM7u52KRohou+qvWTcN0+Bomsbxuxp8xmrT5bVpMtcFzmWwRtCnswEyiCZbc
kkVNmnR10LaP+XOpECyD/Tb8HrjCSd++oBI0ABZKvky21/gbvsLHuF5+Ds9ly4oeW4MG34D73MJh
EmQwxiKEoA6sm5UBrhHDalxhffvz6mWXwRJCW4lgjc19iYXKoTnc5+nuGz7mktK/z+9zEiUwzk4w
Q07/eErg+EhFCrou+fcx741yXmEGyxDCBFUGu4D4prYlSnSbj19KX4POPSYaG90bSt35faz65aEc
421waQhBvo+lbba8r1VUXrifwXf6umT6nLRTofQxn6mIBmWRtG5OM4lrOPDMFq0d3BLmPMj0MOtE
93xq+JWtOrSIK5IvxZJrWUyRDM9LrqF1SmCbHozTG1OkLz/f8iaIhuAY5peeaiBWYpD5sPZIHJCd
8TrbAdlkT/xEs1nhVwG275gz1ArGD+9lEtsQfeZ8AtUY60NnB9ZSAyBh8h/bAwKOqVzIOljRhXAe
PCb2uAyua+lU8mqJTRwo297ekN37+he9t0RLvU5YqkM2e6M5Z964gwhH7Rmro28pOokWlYBOGZuN
FOaQrbi1O7iedMg2OnG+Uol2IBmEMqGfYoQIE22ojm/nFg4mBTNjUtkx8HH7o7PWdJzwxWPN8Ylg
1CCf8ATpOV2xKaR4cuIDDBKV9iHCs1g+G41V9We04q8a0Sdlq8x/HHlOHoZJkvJvz1MZZeRAT4Rz
p1r/X7fHA6j4GBz/+xbR3HwNh67tlzWSUM46liu/o+d18XXBQ/kV/LSGnRQ1Aydz2udnPkd7nrI/
nJMp/0t2WMV/cJLAA4uXiT2L29HJdc4Hsxc6an30ody2hIMTz8DXOoC3h/yH0XGLQyyl8PqUhHIM
yCkaiHb1XuFsUJ/VTRfgGckhmyveJyYCCyVAg+dOz6GxRA3+24hE8WyfsHkfIZInvT4PomEmfAs6
Jqn2m5xUdX6lYPplM4PgL8Qs5xcuttf+klcpH/lC3sBo2hN3MqrPxdke8wRCrPZakRwYJdPfhr/g
mOeBiStv8gUqhPe5JlPwC4k9Hakx30eV/ho9FnS+/7caosgRJorPmdAAQBt5Ru9RyyOOyCZmctBM
MJza85z1rKRKOupxs2hX5qYGM6gonr9jmfYZGH5Mxbs2DhKZOyKK+zVXof0TnMLpOvxhNqf0rZ9T
PGgBHPykhQMl2OXgNabUp9BQOcggWKrCO5rD67n/TN44R9muTvUENvqh/bx6Fnx6OgV2FTpG/BK5
88cqNJ1uiHGHjTkq7QuhCxjc6Z7oYii0sVamygD8yDd6DnPEr7BlvLqV6hj/InsAH+QJk1v0LBc4
9hbcGNj3rG7hAUG3ShWi7V8kLMCif/flVLhEFJixWuMPrnigvbDeZdFiVrA6cWhmNJ75L84LlBXH
D7FqmKySSKC5H+50liLOCgnlEqmQTk15Qagt9F2JMAGfL1TNxQ5fGDvpU2HwJHiJjKSoNu5Ot3tV
cUWpsH0zWZI1/Eo6QVB2FGZ1LEGJLr+vpf3u3NtpG/lckTWxbtCdf4l54FhE/8Dnt1OXKgD1nYrP
pXKgWqgYGKA7BdVbS4fPtNs0R5ZWucCxZEba8sSe46HJ4uXkwz6OxcfSp2KGuTYnUD5ig8BqFglY
7lZAGmzp1wG7yheQN9b++BE14QJ5D94uLmeMo1n7lHYuCpomfskDJQkkVjJRRX0Nawku4l+JTcg/
xQX5WRvwGbAWNi1taTryHGDiqCy/D1JD+qAhjyPEcVzJ2PXZz6ml7pff/LHhNd4XlOi32Wv/jJoF
sL9jjnR0wb+REmRDfd4dk91Lc98fj41DY7lxYfFrYEa5es2SaUkDN0v+WJnsIvyX7YT9SixB1wp5
ndjDskt01CJ8D9ydzaVHTYQ+Mos++c4so57uX2G/WUOWIHZv1IElm3qG+dRR+votCa17uofvuZ3/
lt/xW+wDr7OaDXgVlI3/9za3/XNvrJOLfUpmKOXSY9ljTqi6n02Cl7jLliY3/R65PMfm2Ezwu2Gh
p+y7W/tEh66j00F+Pn9zEWoK9aOxK87PMxugMdXcYsjJSyL6Lb7tO8K+jFAf17sX9HFjc98T4IEp
0gpVHX5KveGVGkQ59qZKUEbfsJp36JM/UEavQbE0TlgtRMbiuUVlH/fmPyDpmPy/+W1131jDdGRN
M/92ro69uT23pteFwTkTUDxaB8qy3/Lxh1HoHz0akg6C2XvbHpIhqyJyqH9dqksCAINcYQ8hJZjj
cvDbSeN0LXE3Tlmo2fg2Bt4bt+uOB9xinvaz1KLP9sEZ+gkQCmCFyQ5zT/rIcYwLmn5KZnYHxXLu
iKsqylDRCD/qgIZFMl26EsxFcXxNoLERyIcqaoJyQhAeBXb/+7eFJNqgq8IaB6w87AiswT2tRH8z
NHBZly/VSTMd0t9wEjyxOkcm6boyYJhjL/XFMyiHqMvYLrjnzH5O/OxRQy5P8CNoJw6Po4yMO94d
O+eC8Gmbs9akeMVZLLsNrCO+8GwfwIeAj1hfcActmrP9Z5Bp9JlUC/mYWKpP+wvGAmsO4xesR/0i
eO3zCTcwwGn0CF5nDJBvumOujGGxRdw0zs4mBqOWsFKUSJw9gpF+99WfiiOn0Sc4AEtZMkLZl7XV
tcVkYaiBZyCqu7ovvHroU6HNvFpXiq5QgvJ+fkaQoJpeR/Wx4zXeYTqBa7M3wE9wSY+YPTRX3vHI
mkZ19WFguaWP5OPBkCEszsqOkzd3pTPmvwPMefGq7glgc1gNBcSLYzUeTanH0iON7jrh9Cq815ly
G2fwfhJpXhoQkYCf+BqPYwqBCBUSpJznxbQFUtEMGd/SrPVOaC3wFCKLqpyS+TtOQAlwXh4AvGUB
Qlca3/eaZaRE3Cha9IW0ymSfGxPIC4B5zglao45YEPUTt6tsz/ndHLmMLODMdISRc7X7BzsAb3xC
MlPfa6KN61rYByeyn398hgofsE3zlD8nFpCPwaBmJeSiFjSDOStpiEQ4AJuPJib/2HgduuA6mC+0
fYnk8h1XcUrgXEKkzEjtP77iqXmLxgxTVTYoTBax58CjoLdsZ+ZCPb0vZKwSqVCvizUiXj8fVaM7
PgN5aE4wV/DJeJl+g96QvnfPk0KoNE/XMB/+tsrIIO3FDhhpsNn6KWwWmeOaeRF84323bdmm3geO
5PvydlAHAsFj3U2Rf+U4rvV2GPCBaLUXpDr1obdN5wC58XMmpHQvl8hjkMtKdR9T4hlDkEWU9hko
1K49sN8NZWBFu5/Mmi3mIcqdzVC4JlmAJ0WskO98m7eHYm5uH9Pbr7+9UWIcuGHFh7QvZq9Rt5CH
3MOq4IWUf8/9HSJgSjtIHxugxHZECRNAu4vwnv4sbpEWYsu8wOqWaoSG+wXXPOtj2SX+w4YZGSCj
3wPamLjmo45Kyb0PxAjFZHZ0CxrS3TOHTLGLsirmUATATNo1+BaQaO/Ee+MSGBdblC81CrSTvUU1
SJgz+dwYt0YA8THI+B/3WSswNW55Jme2UEMKtRp1FC7GDD9JMPU5hReE+tLUQFa0/pFRao8hDRO7
VgxM3RFnO4RuAALx93g53arBmzkTymcew0CZCePLi+FzyhMms3BFxWyxcq9D4crG9+WFBofo7gCK
zMrM/86zjTQ2VuAk8w7zGNQSPK8gwTz+Kad7uCybS5P8cWMEv3f4DH5TOeymv2kd1dFvIc1e6CyS
MQza84sEcGo69BUm6010PCRKHepIGj83ytweXkkqesbXlaiE7tEdtdUXCSvzGthyL+ZIgiFBpiIw
8pOsDsEJzsZCNJAGmIjiG9h6Xw7PcprF+kYN6rMcZ7N2JOpbHMkiAqyXTXjH0LwbPpDdacRDPhAN
s8omHcR/FQNteSJP8qHkWyNe1ezOEJoLjsvgdZjiikU8SC+uIwXOwYRr4r2CN/+0ATnscGMS7+H/
283bgP0Qbwg5rKFtqyjl0YUL0baPxARMSjAyfkKQvakDm1wFCRuidKBOTT4KQd0iMGTAKI0l+QxE
Ons3EHRQrBeFWt3y6M78GQTCET7N0AvfAe47LFKmeyG2+P+EKiiuBvBuIL2kjI4xE0HxQbIjF/ZK
uhNefbBxhDfHj8G4mEyLyU4Nt5OqxjF4Yxe4xHCgn3zSguvS8Dm9/ZdT+PcJMzKXjiXKJz/C0x+M
o4R9nBrLyEXl+BcjKoKMJEz1yx2W3PtfEKYR++RtpM4VGCCpZx4fE2lVzLBniJtJF9PFTL5n1tXP
6nMOXTFgxgdbDOyw/l4ZiKv50y26D75neSP4Gzkvol6pSLDr0cNtkEKlKA2F2gOnpp2y+nADiDk9
igMEq+Xg4dobfZgPmKXMyGweIn2aIRVja5AHQuoIKu0RLQNXRGTKv4BlyXzF5Yr3QHQ3YNMvpvl7
TN5nYU6NAHJQIDPTg3qPLAvJGWcB8khcQRkPojZzudn6GdLFZtpMr0hAJsduSWZOF4yWYrewLpQ8
C65bXw90GpBLvmv+AMpHiKyRTbP6jYu03isjBtjzTygHclwe6xlC8decb1Lo/Y+bqq62vu8ebst/
2bN6R8rWF6lWqCa99kxt+prdZiDZ9HYTuj/5yPSChnXRbDhs070WAhSH9zgZWpQcOwpummW8gekf
bxEjqWJF3Dh+Yqjc3WwlmnBooPgZEyDO5tmJISqNKVpZWmzKj5QwFkeMPydqwEXBGYcIV7SboG9I
SRi90Dkspd1t1GwKPnxwd9pjMLhdGpG94hZeE4AcZDN7/InvroYphzF9DBjrO1jnT9TNe2TtZJSk
5cDc8PqI9m0W1vo7lkbvFbfuQieGes34CsKKFmEHKWT7HAdUA5wqFpu46lZT7VIu7QG3aVhEd/jn
MT27yutopg+y7m9eMn2ObnGH8KLkEbdZw2QiDQDGp+pQD9r9dYdOHo9j6AEZvSBjB+8BwT8sxqDB
7PMa3gx9sFaOgObtux1bSSWoknJ0rULdCKAC4DzBritoF8QnsvSENmKbApNDSeb2avDpKesQYKzF
Nr03bJC6bJvTba0vAWzlP4wLM/yQSfs8/GxRGSHHqC93yP0NwHZN5qzwU0RNzzyLvu+2JiEO7hTO
ismha0F9UNbk0X3/wL6R0hjoneKC6sNXxg35j8AVJC/jYU+PgWEVH4PwEM9QoNLPfryC0LZRtsmH
vCZqjsjcMuzBdZ6kNEeE7hBQ5CoLa/FgbISpBOPnfvb3XFrbZqx9sHfsE0MGBtaM27AS1GOWaLMU
FpyG9wMPACVI+mi0S0AzFQDWK7exnhLvYo3TRQ9bKXKXvGLaHXI+ca+AcrTt/GJRrYy4mRtH7Whq
/fuMof3stgVvA2zH709DaYGb1x+YosVB0set1zyTLnelo2NfAeBK+/TbSHBc9RPqNFzkYgZvfEZr
h4RjGSAX6em5ZgpwrmY2YBO7KxYZcA6Q1/ILnn89RhmJwDGzP/yBK5IDC/DIpL/7ugY4LAMmyFlU
+YA0uPYT4aX7T5xiS0+Hi5i4vBgFsJkKeqUdk0S07d1Zi3mhxanbF4ty9ljhYHWndUBezZiYFZ5T
FToqmYIrG7j8rJLhNNOgGgCXav03UnbaWxig8AT1ATekRO4QViaFwGDAVOy3Iyvu+6AACPS8uueV
H5Gj2h7ynXrK1tbqdilrnJFdyXQQY9HeSH7lQpqEUoeHXO4l7wEGwlSbMFYQU6NINncKdq8ZI2YG
g/8GeXBsNs89YSBs3/XsRn1dzMn3oi0jk4fyBkRGA1ppXZea/PcWA5mEI/e5YaTX8GAg2n1PGnAr
2sO7htec9yy9TA2+sqeixjA5cH/PwS1xbfQZsqOUXs3Q+eniOIlqVcO4JCyQT9LIb8gGkyvvf9AE
d+PEdrn415vXg0uF5zKSQj6Fn8hvRvzfYZGq48zO8vU6TCC5I5BLcxuUbgYpYM+Ng2fJUBoTWgiy
DK7OJn91tZ/TTBmr1RymjDJhQLMlMTsZgDWSBZ1jt12SBUBntKmgY++S+TV1lOMPjICQ5r624b4l
FarnEvdtNZvGdBSrrx5up9efebDPbfj+S7YlF+/jfGhb0FlDHPzzyvVTYO76ReD+zewetFjNMRl9
9nfJJFsCqw/02Yu2cKdssxDYBEDbnlnkM4nsL+yl58+wCjJskJJAmWin64Hb2GkHXuUYgzoktwYo
tIzGpPYM9AgdNsbffne5Cjs51TdceXZdm7zWCTHXl2yqbZXt71KzOZzQoc/FoIM7vzl3o9viOel8
YQmEdx8GywSchSzWaGf6P8/0G88eYb2O9dLJ/xBw1An8szcHYTZ2xg63lcVjYQpn2ciOiWsfvuH3
lNPPwo4lqnAggUMT3kDOCfMkUbMvjRjv2SQcu9dX2Duqcb597HANEdQFkufaA58UOXh0khmB3EC5
Z40dDiMRljkFD30CSjUO29NX7n+nzVGifz1m/m/WcFuvxDAAX44wnX4JXQRnwEwbi0oa332O3JT9
qoT9zHy/GmT0R4c31uuXJ3pcvDi/gxflF3wYani2JLvfujsSAaamLzFNJWjFAqRjXDt4kyn5cfAr
fIlmQUifUz4LOMk8I0Stiuk+oaskCvRfw3LNn3m9mBCWh47lRCpLP2WcgyJ/V0+7dcnsyDMjfpzb
Rf/S5wyIoM2cH1SgqPJXDCi+fVwPVbKiDK8ZS4PVpxwbV49f3q0lrXEozk7T51Qm8q+JFNW5qetm
rfsAzBd+K3eVzoAfz36kIc1a2j7Wb9pmUJ0oWTBwka+OMPbkfIRHuJcm6qx1TeJSvwMV2Tw+AH49
kCPbkeMkTEJSCUbGsIm0SRPdL/IcT5boNzZXxJE76ogFECXc1fn659e7FAwwLuN0qO6VyZs80b60
YwSS8gQl7iwkGfQOn/i5qmLjT9k9Ykxl4enkx2yV7HLStMR8cdRO75sH/6hjZdnN6913qo/vR3WU
DiVUNlpIpMSqJiy0t5dO30k6LONs+GKI4vNKAjyUYnlMVv1YnVdxWMXKrvRerhJiKjP7RdaEEZ00
4ObmHVUsI3P2iT4OOhtu9ySYspJC3U+HVUyUeli7HQ/pHOHATfoBbqQ27qrQpBzSRkel34yB1qe3
jU3XURJNCNuERVWOoGSNhU1Bf4UnIhV+n2mru6gc/hTM0IcHcRtAjyDAsYIpjo40A70mihve40G6
fNctXlzkKnNn/ONxxPokvSQHzEJjoLfiWByN+QvT83RhjdXwOnxjgU7OHz0H/iuH9ksuZx9fi9ua
/+sLAUMchUe6NFMiopGHX5zV1ybhsOh1o/tQnygzfSF86IPYtRzc72yX2CJ0y0Ikw0EMT36GPMB2
/2ZCQaCHUIwRhEFC5O9mPCpOvJn7xqXQRnLzfzwCnOPraEbyGuRkc/CmObLd+G/2hwf+2aDi/Yeh
ceKCp4G0PBzCIQpOXjxXAAamXzQI/InxGKOrPxt67r8/FccX+CxAMdbhQpD/k2NWONFKHAs2qPnI
2LwDobnBBBB4CldvBBASKScEOvZasMe+IdOxYSgCMdKxd5w1KjUYLmEicLvf/nty8v5AzMy238JQ
5XRhsmVRfPVx+Dj3mBzBXmBwRsnChoVwHTMwmjqmWdwljGlBwCTyg8jHcZ7kdwFJ3eD5uBwyORNc
MYMuJnIWmc3gK2FBEROhfQuZDzOr1erwDWXLcnGtRiSouK/Gs4DVLJHroTvKMKfpINUCk298gRi0
gJQ20Qt8Qmzx13tUlVOJoHDtLHWxgrXa1moiY1t/F2xbPSmwfZy3ryPGrAr+xWCCXheRbwLesJ7d
DzWm4H2bZHuP88lE5E7KYwdkQfzKDdsf82Tcyd6GLOjy38oCgIezzrDYw0SV/DGfMFZ1aMs+NiGd
uVUjNs8rLEf4YUD0Dt7AvXzTCmslo39io2T0fMAMVRvkAQXhg/YLNtXLead+/h7yLon9AG8mmYMS
7pAz5XKsU/k+poDjdUA6ECI4Jt6lxQ6Z4OUvX2f6QRuo6bJJl9eg88m0wQuqNyr+PnKYZm4BE+67
qC4yacQYKTLAguMlBQqlFtngqAJzZjEQM0V5GNYYfj/9dxOaP+8qOZgJk/fevaZ3C8O7za2eGfqZ
FJSKHOmfo/ukejHan2CpgsOQyW75BWDQPbLn3ziec57KmJQFzc/jiMGSj6qZfGtcNxRCf5nYk9vx
o1I/PXpexrhObFH4kz/JELjgjOI0sCcK72tHr9PNeeTbBv1I69f3uYHUH5Ic3mpfcY5w4P/hpJv9
ZX9mz8Nll5Lk/nBJ98rZM9jehEE1JY0Pkq0jm6GuHaUPECnP6Dm/PWcNoaIJYYQZAY3c/JTHDMmx
+SDPKzl2hiOMUetFN4rahRK/JhqsBDMNW2tUrWomn8xy8TaBfTWkUIanDc+B21ZkT0IoSP/aSUXB
teLs/K3vX7fY8V4hCFQHefQZ9ZZM0hjkPSkzUQdZYihAv4ihEDyb9z0gBI3BpQUl8tGnnoPC1/zJ
mlM8/afttOTVIINPfOMe2Nq69RhDQCyjyaesJsKK4eWXZu7qKExA0YAzt2iYsnumwizTNaB1WC6N
YwGfYg3qB1GuhrCLeq4QJmLWjE4Qz711SaQXr4YBBnGNEKo0smoaj0eYd2FsZSQL8ENK+xu2xAmt
TL+iHMCw9NvnL3/fTUHezW3Ib1Eo8gHS7sFtrgDPvn3tH8LdUHSpTkFcwpukW1dnMMgJ0pBl4PCS
aBII7OWncXrLFVeHeAgIVI4/KRtE+MAjNQL37UWfXpSR4/PvZ8rhyPKNC9Oc5rVkkgrPq4d3qu3b
muB8yWYAtfENkR4xKz6XP5wmTHTiHi8cahd935eTzgqJMK4owNLHpXj4MLyr/hYCXAMmL+YvgfYL
jDwkoq/QB0/Zv19d2myeDIYky11GDgF0akC7v3aC7KUnkUzYADAXYgoupEUKCh4yHlTSX4X9AdmB
7q/2oDfyJhiTkrrYYyRruo+ra8GsvA8g8tVGTPoAZoGMiBmDdLKbmA4WYpDTSFv+ALFSc2GuWfiN
eUxopGvik16Pc5fv25ohJxw+i0boRZuVlKdaOB2RlGuOtXqaJS4JLRY10HPCQdVwqU5v8NvSYSz9
WxRiiMUVxSzuoHnF+ed3WljRn2IthG3AOUc8b/JRudbDy2ynhuDIfaUuGzaf11L67iVIXcb7QMad
zODCHuOhsMJN2ZEPnxFHGuMrirOPIGg+/GZWXxihf6DfYZYnQVFhUsYcqJOhQyc3j5w6YlOhlEIE
Lpg0Xf8A/fmVHR8PQzvWEDfUD3tBl4AEJu+QUCkoSDogfnihMhOwqSjI/46vextwpN9RGq3h0026
KTYOUOn04W2WnyQ8S197+PI/Ek7Xj2n1R4fKK+JlqpPen7KxGSa5xSabCF2rOmGACIz+2dqBSlqL
wsDQnjyheKWY0mFFxzhmUHhoJY/l8bORB/koX+Wr+pgu7CEg5eo2BnCf5qsbsC5amnk++Uzqi3bh
kkgrY8cwuGSkfyxBRbgUYlxOuFc2e56ZA7dncyABUZXHdM8wSZ9TXZqllwyTST1JYrbEcqxG6RAO
S+8ghfasW9sR/x9hejSzRy1jWWyYoPvv8o2YlGI8yO7XikFTfSa5Ez2n6vZIA7g577PCWIxx4Fkh
1P7hYTpOijk9XerfPAbcrUj9THBlA0jbQ+F5nayJxgVcSINsZOHsNsXsEOvD6+GD7HxvuI8Y2lCv
9FHUMI5OZ2IYBheGJJIzNJHHoJ4z/cPOZcjuwUISi2vALSmUFMbuE3APo6ai3Xb/F9aBtXlnPHXx
o4LY8ZwxgOQZGZpBvQFkAj28nmAa30/ghDJQBpGjV7yw0HMISdp1ADfev/lG2AT8G39gsIho5i74
xCR0epDli5QduW/fnGOvz70Bwa/wTOBGaCWjXGgirAMk33yXgdpvX2OzcKTzLfonhlW8DlSNXiHM
l2mQT7+j2x5CAywBxoZDa1luPuCKcqxupHMFPv3E6zOdCWde0jvvPdfESB8ScwZfMkDi8ea44YAO
uoA7tJGGGUB/TQQ9IyifqBOmOGRuSDVOcx4cFfjXzVBlf0lnCVsMgy/qfwJyvG5hH1WieenHdfcu
EyVLNEao4djfc5pFNfnuhdCDq4xKMnOBLflRzMnhWf3BMpb/UWXgi99rl0kqaDOubEa/W75Ztrtu
0aPX4pROfajSaJk40vLaLdRZzZn2YNgHPfTbucq7AoiJOoA5i0itNxTvjiHBjWgIpZ9y87axnnlV
Nu/xCB3OfvfdSC2+n4fbMy5hmFO3tXAMezroCBaVUGae1D6ldbxBjv++GFv1NhwS9jN3tyl/RfJq
T70wTma/rCWUxDi1vWFV/gAkvwQb60oHAxD8EmamrAyr7+AHTm5QPgBmmfak0U/vdJTDfMdqk54V
8ZV02/xgm+P8wswL+BsZSIG31uDLUSuFihEzwmQffzSRfRugQVBVajMG7h/BnxOoaC8uT9gzoM17
rtu4hhA3f09aoqRkWpZ686I/qiMd+y3GFTC/wCakM4YVx5qKBLLsTh/kC2BvxnkXMTlcY9hzLrc0
Q68LnHmGwBQDsBpuB+qx9fsA3YMFx/u7L6SDdmB3BxCDtv/Z8at5zh76L1C+CcMd9n/ORc70+vBY
wqNgH9y+UTJBnIDu9JpLI+jB2fq+hIm2MZbm/EMELJgmb0qayxNFkB0DfsH36zUn/e+3g2yA633c
Q7ilnhhGnhCT8RbC91H0NLQvG6hF+p8Cs4Jv6Yti3tvaW5QzTDcFDXefjuDuqY9Iht2hk3Q2y9iq
ID58PAhjUGvMyhH7YuqUOxBHgBZTdcglPcG8SvZoK7ji9Ua4vLwjhBDQfpOBDA5P3mM7BTTorUpI
aNVEOyOoKEpHHV7/7BPY4dr+ezYMMn/DYsVc47tCFCWBIU+libR4tf2udmC8szPr2GScEUc1zJU+
fxIJUbRfcyoyiOtk2loPH5ULdHpKKo57KFFoQxqsPPby7r0RTV7uNrtqe1vDCVEn2QFkn29bK23c
7IrBN8T5LehNiasZ0kqMiM6cmRN1B8GLa0Z7DL/fGBHkSmYRy2BYhjil4r5tL3imEZVJOTCGSQBh
DYEtmY9zJg5/7N479m/95YNKTJgnobiTGKkqPP19RdfNUZePiJsO78OWTOyrIDQvKNtGutcbl0Mh
jBFxk9xVHzE9Q4rWh2PyRfWvT9vNe0Ozyq1Mmvprgm93KOZiWoQVitBbgWFckYZVi9+GndS/D7Bt
WZnz9NybwwYcvUa/jTzMydXOBx3SyvcMNcva5JZA7zW9jRQxevVvozLIwhxm0i16naFN+QyDGb2m
bJ19fZKHv8Bk3AaLw3v7xtQYZj5LNIT+Qaba3X8zl8/m+vAxLThXbzN5g6nE8BnDwsXMszfmHkuJ
3eTAYOCkHvVhcaBKwhlXnqQkiujC6sNEVyLeWDVsL9QC8e3M9MreVvR2lHR34n590o+eSgTrQmwI
J/gEfHgp8NWaXZq9g3ramkubC6z/nbm7LfRpyh23S48wH+jsYbkkNAXzZK6MtBlu2tM3IEYbsZde
h2Lg227SgTY2/Ap8MoXZS5JI+IxEti/msL5Ij2uP1xW3SS94eQoARergqg3XiDBRztcIsiCCKytq
pujSeKvxkyCcJMj8MkiW8saYUlxkZ2P33Kp7vtT3FdMksKoSrOq6weTZr44mfDhpmkC80nYwVHvz
50hixklGe9wxyNXWr0gOcN1DN/xY6ifpwpTaRxR4ocfJxRgsqHlBL7+afiZJqM7lmbaEhvvdfXfS
9H4AIr5Ip/Yk7aTQ7+Zl8P2E3LmwassFn8qIzNUFlz2dZXt7I2+uiGMr56o7HWcIXrvpAEy2mlKr
tg//CXbFwclVbINkDDAizd1incyoL9pLPjTGdWzv9L/bmkk8eCfkzC2n97q4UE2/1vridniD7E8Y
P0F5e8H7kFYlM36Y1JEZp+Jqx48RVmDjN1rQekURhKaoXjHdlM73PwX3XYhDfHDIJnzJ04NiZEI1
T1eCmzihW5TAfBaU6u32ibMRuzgDN3shvPVbXw2uOOdmDDasUHhJm6sPdoiX1zahFoVRANrDoOiA
RAkGB/O7BfkG/yKSv5Au23/cQt4myk+dyTFr9+okHJyUVLRdJyFk1qLXhS2TQRtnj2CVaLP3BcoE
8whfhzP+XZsnSGrjEt54eWQ9haafnLLp41AdbkvsPEe9PWz3+4HCD6B5q17MfTeXGjc9W7vPkeKs
2zyZp8rwqa+DT9zho8AHJ/7INlpO1GGLOsnacUrZDhG8G4uilFqocbSbW6pearj305Ow0etURUEk
YZXt/lAGQSHGb/bJGFWR9j9ijNRItn1NIiZnTF7ZSyUK3GmxBi8W1zq8ViPLdEugb5y6C++OkGhf
nh4cxliC6GIWBi6mzRvuMA4XuhXm1KBVDKUiI0IDzCW99GSC+4rA8l/zYm8P3isqzSxI4b09Js3k
usDUu19zzUBhGDYTCgGZ4DqRA8pUF/EvahbKVIQlMSjcNZL6qIIZNaaLh/Bk2pGT7pokkzbuywOE
ItWzZHYpRcKf+uUlKxEjSANENotgSzDRRJt/n3aDB/pnwVdBJxJyvz5jJh4ukn/x0jFF9DDFhnZR
hXdoG4LT0g3ULVUp3lgw/n3Fww1+KcbOb75+UPthz+yWonodfyM5TEZ4Z10EhakMybH3W3R4Mr8J
hyV4MgyVgmIuhPoKtIjrCRMMzybCIofNikwTV2fKZSqKHM7MCzm65YiMERJPp/nSxjM/FgZrQtzf
hAkqscQnyhD/wxtb2sOtJvbAPmbsJ7fR2QoLx/QaAdujyudfF9TDAdn07YEO21vQIjCtj1+jJ4Zi
v80PZ16iuWNU0mQXvkbZ7DHJB2/utLt7XM9S99q/4UNsu8UCAMsvfaJzg2LyjbNBL9SO5SgnJUpY
3SGXxLBAxjpL2nxR07yhRjK7FZ6rUn/FOBF7F+8PnRTa+YbwB6pvOgbxLnB2wEEEoxbhAQDxA/oH
b4bepfiPpPPaUhSLwvATsZYg8ZYMIkYMdeMyomDARPDp5zs9M7Wqu6uMCOfs/e8/4CHKYEa4Bvic
If6xHnwG9wEHLlwJekyPzwRiZ4jhLy4Bwk3j7DMy5NbClH9OI8xdwYiCs9vQaln4qG2gLZbs0hIb
nzbg03gleF0NH55FGwVg48KI5TlN5MYWtg1oqHg1KHI9lPOMXPFt4w3QS/FcYFXO/E/2caYQnc+T
dy8s+oRtguA88OHTBeVQuF84CdyH5hRTAAhr7NILhNnsRO5jWo2ggNCNcZ3/5tdZvSux4JjS3xrT
z+4boEroCRFUu+tg7DWL6htDvKeqZSnrz38jZUqlWO7uCbnySxmi9ZJDQFTla0yTzwarw1YyEiN5
7Hp/QCAkhJUnGAz6341RFdJJJBRwBq7EcQtNwvqdPY7fDH5GGfyArUH0WOg2CJcfk3KgLFD+9rYE
MlH7oT8PueaN2W9dLlvEk8YSlc3x8gfNWttRkEPkFmPmPy35cNGAU6CSx9t8/A4+YwPmBigFJDwD
heGhB56A7QEgwBuqsVBhfmi2OO0GsMcmrLNKTKzjjx4vt58AWXtIdLyZes+PeB988VMWKHC7OcPp
js18wJ4/fS/5cyiRktZRd58jea1OtZk0ekxuQzpyc2z9feJqCXiQ/7Evs+Tw03pwOf4GcHXhc47v
oTwxR1eiqD/ZY/xZtDhzntQ98IAJC+fjKFD4OG90huaCjaMXQVmhBgZ9dNhKUKZcXd5Hd2xnFz72
GgsHJW5ZFYTGSGYEVszM9Y8PeNIbAgMqXjWDNkXBiHcukLsuxG6vgZFeR01Kq+G/76xjCjb+yoKM
9ug+/26tHUeZjvdHClWR7Gh1DL/bXtLLtpo9svOoWHFdr3tKILz/dr0jw9Iyqcvk8lpQXSDV+OQB
cOL949GvksmJ1Fymasl9GryvKaQiOTG8Dvc2FFpY/VQn7AtQQu6ijH/NYQz3Qua3FEsMec//NCVQ
GuioFcMFfcJkEDCUdpu9GhuBGqMraGoCkvKqIuPEoRdDvyWqXT2+MVhoffUSPUtQXA+UDfgMGBfz
h4pMP/GkvETOfmpFZKYYsm9yBnm3CKrL8hpRBP9LaejPemk5qgIr0veI5Ia37WPLPbAMWQBabWKC
aOf3sbq4z35Mrm+s12RcQKWGoSaPaNY8ZM7xL4KPOjVYMq/I0XH3jHvDPgMar12SYupXsDPJMoOR
+1urARaoghRB6RPmcQvxXQUF+UXXubGCF7soxoCM7y2s4D50xhbGrD7kU46qOZmmfGwsPwjng+eJ
V0L5U7PPa5DMcCrxnpMLwxEkxxLMQyihEXJ/cmLhMg8ZqyP5NzETkBN6gglqrjlwIvJb1WNwOe6N
61BbvkZa8k2x4RjVgUFUrxl8dxCQEy1pjtoAYDb8DjlRkHsMNhOoGNUYxF1aISLCLAFFx+tUMipC
DA0SJVI/24m+RhFyHZkRnhlQWbV9Z2a98/RCBCIC9o93/3kauCUq8xHTbTLkCTdu8Z7HeTW/+eY7
1LiePx65mLSIVju1jLX6RV7kdG3Qv4xA94avxXteLZo15//GxbsBspuJVbPzg0eDgLdrJq8q1rqk
xcfBoPtI9Bjf50hO5UkuSL5O1dlYdlAwKhQKfa9Qws891pTIUkL5M1aV2RUIrUCnt9mVa9SJZ9hf
Kk1wvu2EPF30hO49a7Hbn9J+tuhF0x44YAb5gEmLYZCFKVgid/TqtV8xL9sQg+r0YdACOufB+sV0
GEt0hvPDN3mYCHZOZyYMtrlHB8n8YSOGfT/SZGFxzB8fR1Ntvnq7/ryYGPFrcZs/3N8RokYNf5Hg
GphJ/2aXb6h/MGvwB1w9TuitscBg7CSQGfAVpN8gFETmAvlyxcGk7m31xevAeq5sS5YSrlZI4ZdB
GTZ8muscIID3CubLgCUlgnnLwJiESBB0bW7Jdnk6W/Zled9fluUSZQj2ZycAcJOVsXZzjnB2Y53f
YRHLvKr8OjWGk39M01IiGfj4upUZ9o/6jtnod9kgoIKptUOAVRLA+Z71s9cRbKNdd5P+LBc/512h
ubAONaCOhOzq42NYs0RwikR2++JVTtBXnnefDWYwzt0QqMYTujQ0iwQM5kG1KrKBnVvtEAmAPpR+
clq/7S76js2QQWw+Uoc8qvsM1Yk06AhMUic32I0qJrKkvwCP5xBuJU97hbKZkY4JCVAQ3RPmyAU8
yvjW+QV4EutNtzLeuwZbNq7FPLACc8SIM8ethWkXPccnuTGzpX9Qp8VWHUkTPD8N7zW4QGsAbvvS
PXauiFKddl9vg8YfckgAo6OU/MaKNQrnRE6tF3isV9DtpoTbcrL28aXpX1f1TtaGGvK1v7NM16Qc
iQX92gpnD69RBmKxlsXKhJbh3sLv33v6S54sQed1cQC2/KbD6tAm0qpLMRigL+ZSJCGoTK9RH/0A
ptOn/qqKhjdEff8CvVkvKTdFfQzXeyLvrdEmwMITOub/xNsGactrdCeNTvNLD5Y+meFESUcfn43n
5oDSvyHKQfMFvuXi3SHrQjJSeoi5eVc6U30NowPnge94HnU0YfvvVM2aQN/qTxvGqJI9ebCP8yAG
i5SbC8Vg83fPSZZOAZarNTvCus/HvYA2yFsmZWGMtRFGIcGL5rceATQxqjgwHCTUCdIVTHFG26Ew
XuZSKKBUrp8T8lFEVxwwVgFZYkrGzSWaTDAzePxcyh+Hq0R6et055DVe/vIJIwo8Acbf43nEDn/7
YzhACwn+BUta/KVnl5xCdhXed8wQ3r6UWZONEcIQkhixU7gTtHziXGlwvdlWU3UlTUwfVmclAjak
MuxQM0OrAUvVvJvi9uNK99XkQWXp3b0HcntC1KiAb/Eb+IlSsozgAalQAkmddd6AT9iAMHVcNZjg
4kYFhUwenymfDpvBl4J4jfBlpZq2Bu5fum+JeStN1gcCWkU5kckZ2QwwGHIYgJUL7U3L+p6S6Ax7
th2iUkwgD/W28/NInVFCbW8HNdnsROIm6CPyiJW20EOucNT0aNSz2+iXmYOOgNX675e9D8/xe1YF
r7QPzhO16W8IHExgA35aXuOC1cefVIpf8XnAyh22Q2tcBDfU3H1+8oqrSRUwQY+fc90v99+RnHXz
ci0FBKumCPETCGB95530VoqEWl3oraSF5HQHlgt2udfWTMEFWWPwe7CEHKqZ3eb3bXTpZkj4qZgR
ZmKW7pSklPFhZT20c7hzDWn7Uga6nEBQclAk9aCEc/rNQFpa0+e0ziEPZr/ofmipnOA4rK6rPkUL
xCdoc2PodeMmo9ajxHxnvSFmUP4ZOcElxK9rWg3kyXXQjdvpbyItflNtCEut21OfnoiwJaiVTClw
R8lVQtOvA33QzD7pK+6fHdKQvXab0wQgHAA0ZX7SCeKrwqSBITez1qE6YsuC8HBf1Kdc83Aqvr79
C4eZU30KLQRKCQtmx8VR2Q3TeNyRaCG4P2yI7QcS5VYQ3GDsipGzuB3sBbJtOBk2cFYS5mkm4WPM
YUDCKKWpzu1zpi+rCUSK6o+J/1UkPV9W3QU0RXARUkgBACD3n9PrcxV8ptymhqGZkQzNsIiHRvXG
+JxunI4XigBQHyIfwCbYA3+GzrTLgbFRyFGFGuPtV/KQacczImK6ljxeNvV5AZmlXWxmlaewxR3q
aQvxBriIh2XMj0vzP0amvOV9dYoNAbACYSB4jg2wg6fXuJQZLxEFPjLGP8l2iVhE8Af71CJ2mDWZ
sR4uFDjos+hOvuN8/Y608XvQ7NRlvm8O/e1tfJub4T27oZqAbsQaMLAKV0XViS73jwkgNT6LC1yG
QR8kdbVZ6pzqBVxVUrEqFnr7DTCODGiQQZW5zB/VqC1DdSX/xJ/PRNp4F9gt+8+pNlxlBZk2MUFd
mITgCQA7j2WGEqP933ih8/Bq47R0l5QgEHU+HsFEOCS0Dp0DC8bPaZ2vK8eNrwVfyhQA+u3nAefQ
2niBMMtf6naQEKCsj4Rx/i1ZLr/+Mvj6rfPhxuvkFiXLgNtB1uAhG/8SJfy2dvZLce+rvRePwdde
t8cwo+02FqRWdfTyeJ+ueEzxpGs8kGzeSWTyT2wgIGIKC+1krdvUAfxN5sErMprX6Vpz0pcdZ4S5
poSi/Lz442wz059xhtozAlNoH/0LwSvh6WxPZvw4xNy5BMyYlZD3CjuDmJfO1DBT7Gxbp/8iWdJ4
m8YEArycOCvseJulhAqseRr+wVfMTcVNtp5HoPqGZ+ePlOcnl6XvkHWcQp/w03XubNM1OwuHell7
//6dORnm39zun9eECCJYb7mjcADnAUS4tDjYgbDIX6+z7ZZe5N/7OPGqSdCYnGbYqgu3/YkUzU6T
8EBsbfi1cfGGZHc6CffqE1BNThSMiLa8OvHpHvCDuOMeiNkFEPP/oRGGnyIImXG5W0FG9IiRmXEv
uInh/0EDHDDuhpP4mUfNQBadlLAcxiwctdj5d6BufjareEtZDAGGbIIe1uZxeuIgzYgWIEOBt4ZP
krPte+tzSFB29owgnnkxb3q9Dji9HSBD3jVHpCNlO173nS3VjcPh7uBbJhvbClLFJyag9damze8a
N11zPph2kNb/Dh6fUzaL2XAdPkreSVw5asgz8+nxxOKt6JjYswET1kTe9iPCsUoNn4pXlOIyVELp
xGp3/tkw6arO+12iG5wRzG96wfkZ9GUP0fv94r9hZbOZg0xBR1YjHfUJDpor2LwsnSyGfUSOdDco
sV8whd0LpgNc8esNDgoyunkvp135iIpUxZ/uGp+hOnNXpBl6+oM12h8/tNEZfuAXZpZ3URxC11/C
fzJsCt9ovEsjduBX6UJn1gnmhlO/M6c/wAUIwOhiwfpgfmF/gwAFTxjWyWvrfmnoFUEaLKEoMedF
tnse1pDQkGA417Q+fbxH7lFXw819uvoItJt/XP4Y9s+pdClDdhACQDAeAVhcjGvFiOZbWn23wmBO
nqN9iqu+aw00PkPaOIZsD+feY1SC1IyZOTkcplA+4b6BRr/wS1KfBBwi5Ei39n8HxvFPdrpy8dOC
UlpceKNYtVOBsEMzbMVxpCcegz21lb2vFJLSpatoxIXPQVv7Z3xsBxoOS9tvWqxpdIR+QqgOEaNf
pjrkKiHCEW73oJ+4X6EyAnGjqmNQD0c9AoOuQjLKcnScimu8I3yo7mb4lNI3aUPCmK/D8/GkbGFx
wXW6zsm0q53NAigPJoKx0yhrM0q+dglMxljoMbn7JXadHZlmZ9+AzBpKdB6WnfwmNCh3vN1xakUr
CDg5wyZphnIOijtQP8aa2YsljSBLfAGZIbCBn5E4xC1YI8wxtEo89x4eFHSp/22hutMv2px6mcrY
GhsJBqH/N3uQiqAgfGgBeLyFhPsIvJU+1giF+326P2rOT5wYt8Fb9nW+GAs/XAWrXZAwGCpGUkiC
d8/H1spEkn5I3ELaZcR4srUSthL+jQwWDCCQzfyQmAjxvqR6/RXktdqA/hUauYcDIAN+SDpfmJw0
hE9XzEuAeG6IoJzqcHc1Zo4Vdr3gKKDijFuhOWHQj+wpongu9tThLaYsVKrggz4tJzYBG9hg4K1T
DpEPLGeJ+XUoGQB27qWF76I/fE6UavZhQvLA0Ar2RCss1Qx2egj1RN0dGFoiZ0JEMEHKEPRg9nS4
9DAip4HEwZaCkFKMt8gpcQ7B8B7I9kqX0xV09v7ETS46F760QfITfMXPw77EkzigUh22J0gAFlwt
zEFBcnkwTm38KksSziiI0a+88VvxeOW/jctJg6rvjrRF9hjac0Y3CIOWWGE476F6xK3/SBfyJl6R
AnD7D4qhT/kp5L5RDRA5Xq+kEVqcYS+qMRKAIgrdvsVqAFfAfy3o/STQSctWESgcWQ60IzQNoZch
BOCvHp6JiGudZka99dIFi9mgpJGwW8EYQ1T81fHK7LEYfTA9Y7qRA7k4DZULfndoluzN8otnmir8
0z7pZa1KjijLYkRXd92nLOO5qomyvE9YyVQLYwJXwjqkdPpdQA34cQyGnlVSX/dAJZ/rgMVRKoM+
dOqee66YSDoq1QDZOCkZg9QNJChi9gk6AXTUd7+JJYlyTjFDBF7vRAXVd1niGkLqpCUM43aq1IMG
R3tY1SzlNhGXnJNPR705zSc8Ey6bD14A8Nbu9kKcFZmP9ZXK8Qp497iPoEvfOe+YPPSiLxzq+VdJ
gjI5N67CS7eXYwpn/txvfDJsxvv9GMPrve7WtiTSfi+B5o3HEIpBrCRH/H9zpiV/jI+fUPKmoEiM
C4S3d24fc2zFo7kdmQzr4WoFU5jiQkfryuH0eCSgm8kHvkrctMzEHZHCcteHc8Qu7d8toWp6/GJA
d+ERsZ5PGLNNrbQX9UYUZv2JNoSB5mzGt6Ey7tNOVX8UsuAq8z4kiCNabfQHLht8zM5NNqYNxEcQ
SQ/aOfs2xUwsyhun96+SErXAaeZQibycjs3+34YL953/2X7F5l857L+Z+B35AaLGEkUDBULpU26d
xNTOYVjkNiElyImbUK9M7oGQUDBNfP3pnDSsuXzMdIi3m3PWhSAGLEX6886pUwfFtET4dCafsgmq
QbE4IwzRQPlRCKAZNIFh0MUx1UHRODQj/MexELen++PH5tjz+XA0sUPxjnwIx+k42I9RPzPhoeOx
uYsznVrOUeXIcrN/h10/kxjRYLpR3V0FRdvXnZLpyFphWG7Nggp1HRMJqrYeBk/zjUwN835HijW6
sJNcHOr8GxGMqcpVToL5TlLt19MvqLr6uE3erP1dLG4MSiQQgr5R21VHulw+zEUr77YvT7kFOcmc
KrHLUU4actRpox+gbSkEd7c7i0+gfYZXdczNc4x/IAuyJ7KmQ1wg+vM5szbTTxvLWCUzKwqU6/BT
uB1PvRmo3XQDYRhjvphLUEOHbkBNDa/UOvhmnkMNE6GvAASQNtCpfHjPtD3l4JVpwC3H97hmTdSD
DxgVYajjfjUwcZsir3Qz2vxSukpADg3tZ5Hczm6vN7aUWKAZeaDFUP2BhilP+G4FokyBgABRBeUe
SahKIGm+4itn93P3+m//GRV2k0inn+U817TQ1hxSMMxowRJ6hx2aGWRSd8QCdsGAqwh4XR8KDP+K
46Pm5isNVv7ptm5muYvuhTfdBtiMMVFAQIcJqRVec7/W/Q/8/UeQ42qIP/Lb/eWofCqmHyAA8mSs
IAUawmDiirc8bYqSlrKVNR9HomGFnzDDDYB9SI9ZPqz+2ZqxAbDEI/yul5anR2wxEKK4S7vMs17f
vmChxq7T966cu3wm/8ZGSrahJ5LhShoD+RmgsEKlBZ2qwY8I3hYWZLeJhDY+rCHpvx0N+3peE3UW
hqOVUx/07fOvnMAT5ZTCmHjWHpDYzxgiQbdlHTAxXGerp0x5D9k7oSs8UOi0gSCWom1hi8I0DuuB
AVM7NOKwQxn8SdP3F3moNijxziT9l2wpSRpAu6x7cKMF81LDrBmopQ5gLBr7iunQXIHV0h2/hL1Z
C+syAvNTv2u5XlhqoGymUjk0muQCigyGPGunVJ06BE7Zrdji7/69H32PVW/KBOs9a1DWP/6Uane9
ZT/9qEk8aXbu9vBiix8qoZXFd3rW1tEfDBbxMp+0h9cY4K+PjPYaYkxdTgWAqWLqzejxn1Ft3xT5
4QCOSOY/WmAanoFsSA16fgubs4s24fUW9fhs4ObxmOCzhn/TnB+2tUOQaQOvFfoGbSitkbZOZhNG
4G5Iq1mxLF5EU+mJ5pMlj+yfWcisKJyxvNIZif9EtCedJP/13DgRXSM/F10SyXWiAeLvSRrTNqam
SHpai9A6/kr/yPeUZpgukQ7YW5OA7K35R0pEFExXL/3XKnOjxEtEf5zUXvLx+JW4E+lQa3VvfJKm
TFjMNJNlgBzk215JHut7bC0+fzICNBS4jV9wTbN+KfFVmRgwW1/D/t3LLWYETvtnLB4b+0Mlcve+
3/g+NRYOYM/G3koYLINVsnQyJGFzAh1kxADMomG32KE0DaDnzR+rF/ZSDOZ/drnuzT8wPZJnxsi0
pzlXys0/XA6OekM14VaMOAinbB1la0D1g4+Ofy2jYoiRo37uwnpLIJA40tCcmXuUT+r8mwHTShff
ergM8S5ZMQJrI/5SN4S3FN5GTKngzic3iHlv/3cCC3sgbwDeQpwEf+hPDt6r1nm7G4I7sJERdGMu
iYE6JagwAJXkAgcPpw4f6X8qNApO1hHcG+zNNvM82IRtnGciAJnSliCcfFCmVK0QfatDD94Ufva6
c4sf2A2XjmiMhIQEgmN3oyYMr0A8Eea9iHrOguuN9WynLvViICtZW8WfR1jSZ7wpKG3rHvWfwfkV
ADcP32dEHsyXzxBXrvP+vkupm5VMxhoV1duQr/tlC+L9TjUm1ChdN0JPoJ/gPmEkf191TDi/QTN9
T6vDR2VRsUkaf+q2DDt4qLL9AgaabASeBbT/DtmxdIoXlozcecGrZDKGa15jszcC8H8s93l31D7J
cZ4FVe0Vcj05myeLDt0eygusRATOBrzH6Ot98VrELb3oh/3ZvM+gcCUzWIQWA8kF+6U+Lbldkn+E
Lg8gR4/xsPuurzRRR3hgqEjhjzzchgob43sxIWlhcFCLCnlEzdxs47R0NlBnqZBgcTJEfGHSxszs
LOIGmMo/KJaowqFmPicWbGOkeoJm1fhG8IxuiQUf/zLWANAu8CK1gDnnFJcVbsJQDVKP4lo4juDe
VzErdxAQ1vApIVbTHLU+tl8yXBgMpH+hzJquxpRcGAo8vwKPA47HoZ6qFKzBwBR/pqwvRzK7B9q6
N+2PcRvcXld6dhfUXOYQzKasFmWRn9+D8hr3DOEYSNd15QPZQllHsrQ5+ec+XpYcbfvOc2DeCF8W
f5vOpa9Ew8uhnNzCYg0sXc05Ct/hZrFZsExWqmC9twfI7cWKe/xyThUE6aQYOOcDJibzryeTLjKA
M5AWI/xgKLrT89pYcTWyb3egD4GiBLxv6+NgBZdP4VfSxMmgxe4TjBmqPdYLuStfgmvtNbtm9+oP
BM8Quz6GWz6gR0P1VjryULhPGPi1DIE/e9yBJGaaADMEZLmGjCEu3eKaaUh2AVe0MUiIMu2lbF20
RNBI6U05f9xnKs/ZXadk2SY7OSQ758ioiOHUO3hMQe6RX7W/9FP+wXhoiFzvwJeNevmrB/+7D0AZ
XupDqDVQSu6rW+G8DWLZbQPs6muvDffvCrS0YdAEWWTmZK4Tuu4wRANbBL3KQ7CqI3MQhl/aDAsS
lN8kBTKqyiDg3/LhP8fwQc9Mv9gtX0R+fCfILGia8jvqKmFSwGa2eThPSDNqxrWGvOdHn3lUssqE
huj2ag84ROGclx3pFjEOhZ5YL1p6uSdkYk60FlOyh0stxFWFO0hkouu+JXSJ75UyuiKK7q1foTGF
h8sidnblHRNDBmKvSCHimDEeyg8V/9FbXGDz+nGKPbkwG0iwFoM9boJwA3MwX/CqONvctz0nB9r5
F+xm+TsRw0RCgC2YUVeXlT5+mfi9OMIlBtNSmH+/CGrSQXZhtGLU+JjgyOdfZ7CkAU4wMJKX/d19
BgUtrqE+1qGQ9Ywuk2fwg/JlAhPL4aoXmwH8qellipdQbOxNmLIiSfmxtUZgD+UW2Rnsa6+ILKzI
+SyFV/uVRAXhaIHvWnZfASGE7eiybMcYtDEBwrWToL+XoL0uN1MT47uhBFnn4d2WcqTNH8sCvyiG
NUt4xihqUCG8hr0BKgNrXY6kcXHMZ82ynKlg/+qyV7k/Wm0ab7pkKAVA2X/XOLwPBenjN3qEVmIS
ejuhE2LkyP8LEfXqHsKTE84oDgBZKRpot0LyMznf6Jskl76JdgrcwFN97NrJu2gGko/LhiMlz7AY
GpEVbaZGVAyRgTNhjc7ZEz14P2LYHL/8Xjp4hHIkjzbZO+4f3qS6Ci34eaixXRUEzuAWRiqmyYL0
cmrqbmHFYBtza07kenKe92KWZPeCi49KYtHd/8zqmTxvZ+8/FlOGp+JTQ3xFZ1oI5OQMREBnSj/F
gSBwHVUoYupUEjs9qzb/6JGisgOdAhPhC1+w3ZUFYfZGNVWNDP9NYEw1h/o8xxtqekk/eK27t21z
alfwI2E7jLTZPdkM3YdnTjHzyt47HL+w690xbtOnt2WL0eH6DTcoNeY6DpRfpPXkJbxwKRG+elv5
oB1eVHRzbV7unsviDwsQFBzH67G3Q21B7w4GNVN21pq674vSbPgcnQdF+PSvkB2/4Xn4mxn0JLNz
Ys37hw7V35JrH2ceGTdA80+ZytQGuf0BZLs7fMfuB9oEy4rEnCMz/7RVbYnLv5gTEIQdmz6FxLfi
57AuIND+mzB+F7DjhrjpdXCU8LyyCxhd1OgU/82RUl+GNEkK11eljRW6le+DKoOGEb/qTfzdXsdo
IPY6NoTgoMRbn5Rhvf7BnEd27klkw29Q9kPnT37jR4jxoIvV2v6arHBdqxxlYmK2qI1E5jrA6qKb
SP41Iy3HLUbsp5BxTBcacieh97D5WJEtZ9PWnvInBFQFPNG1phL/C+qlwC6mLfm1ICOe+AE8OUzq
W5zpQj53pCbzFylMx0Z4jsmMgkAryfIie97fkLByXvfhEGrh6/BATCAC0eAjptbqNkUWR17OH26v
lIGYFtFr2E+LwtFcGKE85zQdFyiJsBGfmjHkGFDhBgjcV09mfB03+CVfBjDkJ/Qp0HPLQT1+rZHj
Y1qCxSCOWEQhsW7RRU/buYIVj77ossuApiDkTB1Wg40vbYUvBoqqDmdiwOTafaNDfXk5Unh2wq9f
GfYRJxf3CIjjS979A8GQZW2DURBrY/YbPJzX3f6i10FBziJfilAL4E9Qy2aRU9dQdIVdanFRQ6fl
o77EOt6Hg+v+wsOT9mGDme4vg2+qECtUjO9RTdowHo+oWm8uvPsAfETFCcPkxJtJjFGZPjA2BtTG
VqJy7mJa7AKXKbOHZW8oIefv9XddOh/qBjp/aDlrY7o59Ij2Qt8Ag2p4Yw64Cb9rftcdege6pRcD
ACrXoEYGB/8SGQRcqcJpsArTHaIAeqwD4ERAn/++A/Tqx8ekncEq7JO8ITz9RPIyttAOKIe7YtjC
Kg964j/YFfAly6oRVL1A9UhBHoKBZU8EKfnkkj0yqOPkqOENFt/ZoX72JqJCwjKcet7HWPXfrAmF
GQ8vyOJfYj8EmWBj7zFJCqlOgldra7oQrW/04AJYMJe3zIcxymo9OBmjfK7sf6jBJr2Io8+8J7Ym
T0x6aCLqxXl6GT+jp//GpP4xL8edewW5xO7/wEPk63Kdr7WTsvosGnqxni9sYayJOiq2zFxm6mjj
N+PnSh8p0Y8mtBg00BqK8LIucvt96GDPTJWEmQ3jcqIKxk3yWjC2TfrITHv+PS3CLz8p0i//uoow
A2y98nGxxQz47NByzV/T91yFGUUlzzztVG+BUXm48oCkf2WuXlspxucgqiC7pQylnngTWZMcvDAf
1wsd8/9yjqHAXJpU6Zm/V4tnUmIuMC+20L2AlzkTLokx3ISYsszug3aSJze6h3l3uK2k1u5FetIb
XZLqdKGkFrZEbXze9oPKayeNj/Z++Oa70F2VUR7pM2OI3RGdnUAv+8P7S0zZfIAgOGiST0P+WGls
F4lKfFM3MuAntjHcjiEdHG4JgL6UOugrTsZQGjY+BMDWWTJ51kliJgNetZe49lMKcf9HYo7M0S9G
kYFlzS2RUf2q7vKX5snH3vivkJ4OBEjG8p+qbYptfMasCVOm2nkB5QoWyUByyqFAfqdAiKRA/oMR
EX96ILE4XbM+0pzRuAGdtDuxy/3RbEAKukzaXSGWbvY8GPikC+y+MPyYyeM3Rjdfkh2leqAynMnC
Wkn42l6wSnqNn3RqOAxDEGVEdAlhdaUi/HsIH2to2TjkDSzMmCjQdhcKMLDv0S0wIyv9DMwxLTpQ
s2C/59nUSME6DfQj99DwGE442rCMGh+trPfyvv7T7fwyYm2KpABWCcK6Hkx/Aq9HNx9Xt+AVt4Hs
ARGfw4aTB0uKqB93cOLIiYAGcInKSBq+3ftCBYnWJmVUO+dUC55J4xoxPCQTv6rWu04Vn7Z/LLIz
8H+avyO4F7aEO4nu950GHDhfGzHDJ/9NUAdGINB4rOFv8gvwR8S1kJkuAK6VMm5DNvIMMNk/foe/
0HJuXKY0jjoxC0S1AtexVWnOBUAO0BcFJ9Xdv/WW78Jr38KVtefsrktcNOgGyWMMnukzfg8/uxx1
lhwhHkmuYzMgqQ+bUnpRn8rTN/+RhoWRTokCEHvj8Se5pF2geGjPY6JtEYjQVIckrcMnNrj9P8fJ
ckpAXaogknufFEC+/WYo4Tu6Y0RBoiF41aR2m2k9/kWXAVFAA+KuhIEobsoVFoibyW0B4SV5CR/G
oB1A92fpq+EO3Rc4qg/PC6yZ/sg8grSkjK10k1Q7GJLaGU9sEZckLyGvARr+2HM5B6m66TgYW51t
5mUqhDEm1G+svunaSYWBUU+JVCF3wILnUGSyV6dm+AoIgApMpq2yj+GtxwDHZQKE+qZGtkhEPRu2
sdQG1SjHfb7x8A+tR0L2ch8rNPqxQuASVr0GdY7fOGBnQ2JX/pmfvjjYVqKNzWmzrKCMKcvwMWuf
9hfIjsuCvbFyLQhdSEZwvkKFNP6sz8gH2PoxCseBnF19spk8U4aJyKupGZEYFIhAbQsWFLweYWo+
wSd5lC9FRUZV6lpIvt/C5e1OCwV/n/KmGeBNp7Zwmd2K9v8amJtEaXFZVIHwDVAxH4O8isIbpzno
KphTwJtHzUPnxywOSioqEnqkMebHoMf8ILcIG8CY0kUVfYVC1Qyu5IYh96euID+0Hpz18FUPeq+k
NNMCYsQ///P33cMIkEQnwC+NzDfIqbDJzusV7ynR/GrQQ0VBkfcJyYxToAxi4NYwEhmUU1zQj+c9
n6oJ+xfm51wiJRXawd0rRUaU07GdmK7yow/3zhjpo4aHx8WveMWnj+LC/2eCLkFbbl1yo4yXiyiA
rKCe8B5xtKuPnvuJaQhwPaLFIvp0PnbsNQxaOblsvEfnNC+nl16WG9SoL6bOoiWVwPmoVUzv08Vt
E5a4P7vPZYfJDG5QUCqxTRJZfejzLqf+Qd5XzFRP7y3ij+JgrUCuBPf+iMup1SY1Tukbl3gtwPBH
ZkCxJhIHyQawNkstK2lDN0nWI0L+yU9zYGydqSoUtESvZbUELzpuDsau4cwEFh68vjYGdn+wSRuR
B3Dec5FQlYIut8uu8WiSxYqxSaQh5KcFWUyU+LA5Ft3i8S//gtks0WnULigToL2j2QGIwJONBB20
g4b7KMOvHGxuQfcYv4oEu49LET3KuNt4Z9X7yFA/7Ls4mZiri/6drwedG4cDiR2k857lYvvJYdJ7
+LdymLz+3fm1DN2F6yJuiU/yFZnw6E4PlAtPC6AgMApETER4In7DsYxUWwa9KnaKHh9Ii5CMcIU1
tDQ+EhU2i+wI+KLyev2obYMXrwEsDXzzLV7Sk1ou6SFz4GNqBrmPA/m6mOQMlVlJaJo4WgyPBQXn
AZFFvAKd0nFZZNXkPPmtr6vLsge7vrTdhua2Fc6aZwi/JqIAPFJw0bCNhRnSVWOnYYJb/JtUM/VY
/0gDes6vua0mwozooJztZvQAUttx9vAOjEN+gh5xQs5PWNZvL7xZUNPLI4FMIU6lJDg7CC96J/3U
nCC1fyzBRcA7s6mcb+XckLVgxwldnrn0RSTFc2QYeNHF3XpEz8MRxrISTrFstzn+MjZI1pkrgcFL
7VxZ6PbXhuXUgehAJ0fPxnOdDxDu2cRYQjobyglIGSgYp29PsHNtHG141jeTUVF/i4eqvzaXvoNm
6U7UVePouDlG2IQFhcjXi1AANrECDv3wyNdyL/5lpI01lxd6fvib7QcnWhlHd9xdgPdob34rVLi2
NpMGl41TLuVDCYK1viz7a1j6WX8spJDPAbIVjKehOACIZkqq7MylFRd/+u7zzw8T/OJdMjEnksTB
tVNPCyw+8PeA34m4q7Fv7KSMnpCPLS3QQ8LicPQ802UNDICHZncNhLGcnt7+4+k8uxPlujD8i1xL
AdtXehHBgoUvrlgiYgVFxF//XDuz3neSySSTxIJwzt73vsuSH6sBZGNWJ8CTPOEcfAESpCTubjrW
fWNWPX/zGqtvt3O31Y5dPfAyNU+s9dDfvlNtYyrLVxVVQ/v5p5FgZMnsCbyScfYlvUbM9JJbepto
wWPyOjwAFlzFbkb3uPIg2C/O8dkT48NyMVgVcRUPgtfkHTbLDKfuNjz9+Ij6cJ/vn+NbTHDmrrtr
zeiU/4zzOLTY86yaX+YHgi7Ckb+Pod7sWJK+iJ5bERZEGKWrnjburDtxjX/eJyoWGUKoXzDziu4Z
14vKf2LsAH2lFV2nJZYQX1Jg9f62FNo4Ii8VfGR7DFnNx734tTwnb3GNuYf0nZhmf+dSQJDYi2b9
NEHaPDn6KnJ+fNT9bLYBO+6t8egNEC1r6+60XtfSopUUR59thWPK22usx2gIWKL5iOwdFfjsErei
8xgHrB5bPKj//DVq7Z4/b3IoX6Mv/PmP1+Xz0zRH93SC1MQMMES7QMHRtY5UikfHqeMm6kzb601M
PdXZ0sEDVVaTwWKAV08JHf/v8jvDGdux8zS/GDxjxYiFwXgwetoD70TzfB21vcG8NxfG6cOtY22u
fhF6PHcQOB6/GdfLjM8pZpqo4eNzfUxgtSbZr5resSCB296dNLsLOMGUVBPq7IDm+nQotzkuOkPr
te2tj4fzgfxYutP1Z9san5MP3zg5r+AIwKh5UDZYqRx8a7kO3EugRJBpfx8/TyIIFsrqstBmdBwl
zWncnTLDLbf122Lz2Wi4U+H7a0BAYlxzAfXctw7Zsk85+gS+VWxmjLT0ADXXlEkSDy5HxsR4BVAT
qskqw0GzQp4EqWlUx48lteZd4kzpDAhE0Pb1uljRcyor9i9eJ1IOEo7HheHq/jTqOA7EsitVM/oT
gC0SE1lk5vd4s4QpYeExNc7HUGOgyBSZ+YA7tbH4eGkijfULljNAO9oWzFmQrLHpUAHQeR7JbAo+
J5uwQzZZQvxwT3n42lkGcZjhwO/754fDXWHxowL9glEbIt7FUofyLt1KqjjLtAGeSYK8RNMj0dHt
OWbqcyLIifZGgVd69PYGQnCdngWJ9odY+zd/eyReb8KGaVGEW3b5tNCW1n2T6whp4LmBJ2CECsEH
YPLgef/eKU3ZWGpSOffERmXz/qwb4SCRHn+ePwO/WOR7wReC5lCn9bSM21D4RRgLuNKH8e1jU3RC
IIVY8a1I1A31IcqFNIuJ7oEUAM+F4eX2SxV9mrwCRBzqFE4fVxqqNQ4aLzmVXi7CnBdr9f4scWh/
qW/8qPw0/C5QBzS3ALqxsqYZhOzXcU8przIsgeJQzopDa1uPX3toXsxn3lgASbwotd59EVbMknEq
WHUY4uB2xX2CY67bKTvFd39baRMZuPwMZ39SBC5ghwbv5kHgUzALJw+tSWs6UP/C0S+mqIsLv4Ww
B/jrOeaSRN1Zzol+VX6fY5vYFf9E7YhuKF9V43eUrZokXz3WVLTaogVJVtUpFHnniIl6t8C4oZwx
m1PxKoRyAdb5c14+g1sCKwUidhUN4GnoHfYR4YOxrZ8Y9G8p5t+HzxnzQdl5oMPQiG03FkV1VLIq
w2UOOiDWnXVv+gzuy+zw3AJmA6Pi1YwjZxcwFQQSF/tDltYb80XZaDYwU2hKk9xXXEp5GPmyL20x
s1m3xDQ0P7BtPQ43+Ydf6G3hwWnLL0PMwxMwaq6M8sD/JoLe49wNCTZ6Loejfkx90cuNIyUOc5+B
0Zr3pl3hwujloYiIANp24wuOzJiHHLQxFcMzgJcvExiwYJJ+OZq8bltKM2V6XlJCPX28g/APxPUi
pLQEz+N16m4vtgKS1XDp4xF/NM59sdN6xZc1cSyM79gjeBVZY3m/HppEY1ERs7MXXTTG9wjrEW0P
ful1ILBKri+mXHw+gvwopwEFW8KCxEnBOXeb3UPOu/OBTYPNfCP55yxS7EHQFR9voVDe/WyHwHvN
NQrSeZvhVEIAorbWyLHHIJWxHectth75Tkm4jB5z5MaYOFPmzOFtijf/ZTcMnqFEAzDKfqZ1ONwO
DjS/aNBU9+vk4zM60+O0ZA+FBELeUy/oAoxvOpPXN+4/wtLuTVsj6QmSTtxZcxCVaTOFcOAR0EKI
xASFNAZmSeEwXAqOE7gxJyxtsMyxTmGHkMcj59yBHZR9EYkPm0Nu5GCnVq0KSqmmw0SZM3htyG1j
bkyCWQzB0Eg/eAaPxVHv6GcP6xZAD5gos9PdbudosnyWdLoJ2lrIsF+3OLmtrkvz3B2Jf8GLQQcU
GLo/Xif6FWYuf61FNfkjCtM80JVg4HFOMc0OetGVjSDuL7qL709nUdCb4nsFCtvImDwHabRAjwh4
ZDcj0W0Tl9tyeci3xESlJ2Q6gD6NSHv6aMewhAxLC6Ssn3wakxoCk7syaNa1wPKofIwD0AcU03sn
AM5l3WL3eTEhySgVMcMEvmUbZ0vuEm5CgYnhStu651YGI7Axu6SrAJZsKSmwr8F7luJ4ecb+DWeh
sdIYD6LCmYHg3VUPicl747zYA8g2IPpC6lXObieiY+19RhdafALCq+ABSkBqDZ517CHucMuqpN3t
i6m65ddm7lyx1P92hzqLUx02q+OGUa+uMCbdw+wYQoHgte2J8RZr4xlSz47rjhIVHuudKSkyevw/
1C2UYEhTd4EhMHO7w1ZjTs2wQX+tjr8M13GZoHdh4yCIEcCZRz6p5pdpib1YOXlPVIRIY6Jc5zhF
G4S0jE6L76yXPnZDRoI5Fb7g7sYQMwIAygXDxeMPFWJrdl7Q9FGBv1fkAPPZ4sZIMp+niv9coCOX
/YlZJUfOv3incTY/j1G4Q8ZAwY1cGWYMPSUNAtUjezVADMxnuuvfTfpaPVbcqRo1025Meze6LmkH
EH+g7PPOS4wOxnl4ijDAmt+3eXjBk4q1Kh6MMep0ibO3unHm3FCjKVPmXUwrawyqMdang3suNUY3
WHTMbgfpBUIlaHlDlxjEfqxgCCaRc5sxcx8Mq4bxXw9h1H5/Vo7KFX5JHAC3HzUPJPYvk4P6Zky/
vS7b2zw9mrzqVP5/rWSBeRs0PeY2lKkcCQA6NErru9v12AIg7GVptUQM9bes1mIv01oD8Bx3OCYj
R/wcnrOc/Nr7TFliwJwQx4soq48dVDYpJ6/pe9x4/UU10wIUcrEW4GcP05irbChJeeFz+VwqfWa1
UDTO287+HnTW5y0dHvtJvVXQLy2/yWaLbm39HmcuwrTj+vNTzGH+248pb/4rYfo3QdFRL4vZi/us
Zuwi7G6vA52Jtr199A7xdGlb/o/m6Yw3B+HWaCVPKzqqI+pVav2PcUtV0iBSDJAU65VcEmWqsnMy
MGEoxKgEhOdnM26tv7V3NT9cVhG0R7pltOsprOs+M9RDy1fYPFeo0e6zO8klP4yvr+uhpJLUePU5
PK0XLXe1VELChgy2y4jFjn0A9RsmMRQ+Ldxdbw4KcRri7qxt5KTJJiVN+9Bq/35MLH7x62rGLfj2
4BsVBhxAgTXdor45cLdShD1kMf54bAkntCX6Z2g3CR0JsDXODKDJ5E9/uOMuA9/Swj/B7I4udjtk
llYn7wCDDUYAb+PssQFaR+fllgHF9cAbEPn1TJhjHthj0nLWTsTZ4OMxcV6X3tvL7A/C6Dr+jtvU
4/Ch/pB1imyeHxujdhgsyB6AojZ/Tp/jHAoY2Oz8CGrehIVDpg22NvCyMd6BFcNDULzNqD+mJYlR
vrBopKdJOauScqa6jKqARwnd5p7j3uLE41DN3k9n3iTvqGe8vWgYwBciEEg8NapJe1H/tBetVRb3
VwWugMW0mA6DikMhbFB2XbbgbAaxUtZ0LBJlif92kBUIswuOEut8y/2yB9d4ojIEeKCdxjdoVr3s
wQLOelyFGGEG1wlOtISfMQ4OQFEY7sF2HktDI/AXU0sfPzUTaXLKKBEiiWrmq+7oNXvgS3cP1S3W
FckgtwjPLrD+uYOd87h4jAzsmVuEIqIAF15WyQPLpoggmkcETpvekfu0VtR+0MlYukHlcDXGFbmr
AxxuJu+LkdGrov5Oer5Kytc5PLknH3cNnL3Qx2QzJT7SlzEvVhmD46hKgA0XD1UJ5pp/FU77ACBd
TdUAGxYeDxvD9QC/7EYRhj08SQ8P68GBwnLFROwBs7X3dtFQfL7EMoiAY1CD8lk9CJ24VmDnrKvL
Fz/PsPB4Dq6N83iYzwQaSuZT61DxcAf9ZZ/cTYLJfe4Q80LKBUp0KiNMbJiSfkgpMmjOO1uYe5j/
MZhth/m6tXpCp92fp8MVtEmcOtpGNKSXScMU+6e2wSgmfMOWCQUfT/n/oW5H0iNFhR619G26Dbch
XdMtla6H8f7b7Ouru77CEa6xVtIUhXZfD4H9jDBc8W1pq4b6Clc5i++lIZ/JL/KrYYgRmVVZ8tsV
NkabydfO5mFt8SPp322E5s3j5rkV7oLGUzfDq56aK24eYKkc9ZDyM27ltvjW1w5NuXV5axumaZIE
wH3YUWSHvEW2bXv/++jN7yFG7Qd6pwBS41mxs9mpSCAr1mE+A4l1vniDJXWo4BIwyV9GZ35Py0iy
QXmd4d9w7eA48fNEPMcgUZAzCFDabx6Xc2iI5R7HWJg2jMDuPikB+nAgarRTku1wu3kvSSFJKUXV
cbYsXeztGJPDR66S4hZR1TV7+E5XzkwZyesDqfhb5rWLyz0jrxPQEAJd9gQcYiYDNw8u04/FkNPv
+vf4NoblEVTzbNqaoJJDQE0jl+Tu3dws61nmvslA7/5WCnb+3hCK581Bod9CAUdhRiWATQ0FgEXV
ki+UCEZkZ/JgFSj+pEFkiQftDwnEGIRQMCIgY08cyAmu7Zs1KyJD4suYYTAcE9U/M0e7jTVOfTvl
lKsXNUsyTjgjCqfgOaX65r9AmQsD04oPZQkwDjRO5YBHEwPCAVsgbjMk/lk9ZL1f76FN2xvriowM
g3fioUBM+8zUN6jbVVgtDZZh4AHdYbDrTFGiEymcNHuZ1YohL/CzPWhYxTC3gpYJTwA0LqVWrSXY
Q4McxJUG02J+xR8UC6zDGe+aPqJEQ5ug7BtjqrbGTpi5z8A7ht/xc6diMjgGfaGn6C/bSWsL+Y2x
Ccy6p7Tjl0acYW/t+DiFPwmwjswAHKnjlScigqy8bZdPE4XU/WUXHQ+R0dOtCwMU9MLorTFe2GyR
WVnruX8b9383wWnVuRtsxcmL3bllPO6YIhig4ZQiPXRkvwAKfUZP1fK+bkZDYKu/THpgIWX1+GlG
j6+usnin1CNUS1SdRwoZ/m/XWdEdf+fsHvQd1WG47ZQpRcmhHWBguEUusaRtRWMJlQHrT+g2D6uk
cCdSth+/mYORQRRA1CRBc0yfySYMRkrZNBhjEeo+EInifBtc5MF2PQSdERq4n3w/j7YgnRZpYxD3
EIwbkneGf9/HlC1PQBX2HJdgbK7jPgUmrxqZZgAq/JW32+jfv2JG1MEUpRX0RwND2lwyS+A3Su5H
HmLHnpBvyFvf7E0l6RBXUL6H0yyEaqBPZ+gSS7ACIcPKjXNH7zmCALGC67RsBsPD3DgtkXUSMLmx
0ClfcO872o0rQSjEYRg3PB+SxC+hH1D56mIT9zBejsiHOPLIh3EHgHDJ7ehJ0uj7Sp8E+8UioPHi
fjQ8+ipOrspixYr6eLV1yOXGsc3BOpJ0k7vVOI2j4ium7lWvoNjMHHhvrnDlKlJKjvYJSlND+FH+
sKnO2ksgCAeEu+HIP5y2e7bP9gv9MzFXUR1Rz10YeIIQrEmqwCSAKKff7Gugtb1npioQla7sPvD/
xwUoyV9D9wB5zgJgj88B0fFwDZRRLMswS1sxUS0Ufi4D0ITRSHtbhhR7m2k56SQ3H7TkixyfZQOX
S4q3GcEJkwEY9+XQpbUFt4v5pUdSbMuEr7hZfJXG2QiPYPFOHc61tJk+/U+Hug+vt/MPkDbvm/S8
KFeDpDQ308LOfAxxJvQ0yRdaO8bI7OevkTKpFkyhT+JZvehELCLgTPDWKALV6Bqcly1eml8Bi584
eOIYN33N6/QdZ4zcWXYW3YBoxy2gxZX1/ukwiTsi87VYvW8zOmGM0f7RgPruFRO4ejpYfPYNEduf
Pd1dB+dGwM6/8XTPmN/MyqnSV0Q1gjNt5agkWqpuc+AWqlClHsrtZ4IxoEnfoQvt9MkVEcEkoqOX
s//DRtxb4GrNPtIPrtwjDpiWQkmK0bKNsytjeoTf5vYJpAmIYUrgMDaCpvgrMpjA+Eb9+1H5le+o
A+DJd/mo4TaKWBTO0VmIechSc2oxqi8gxivAIrUZPDX47EbfpmflLTMIKWErIwdRDHbdIywyrD+8
z1xu7RgIhCo/3+PnyGlny7uYuFLxFXUn35NHRb3DG17DbOSrL062mEGarRndp1zgt5HMdp4WL+TH
xr2fkNIK11jZy6XUYOvAh7KxsBiWaAr5z76eUx3ID8i3ZbEQS0K5qJ7W15aDQyQV9wgRwd04z5+j
KxxgsciUaGZ53JLVecXtXTsQIyEsFeBoCuR3dLXuPiyvu8/2zcG/uszIzSrtB13e5Gv5TXFN/Jgp
rb8UUJRGXZvx5pw8CP6q+KlS9I/wSfHOU5CF+xjrOyNsW39vCwI9ji5cF0xFjy5RjhgZf+a9hbyG
HZ4Lj41hGM/5ztQmj6/jK+uiPCXObPnnY56m8hFqxbSxCKNOj24qD0geVo+/NX5YclP4EuJcmr68
VO7ij/+81TDEQ7qtkwBs12GdUKwTdkrwPH+9+XQax6M12h5Sa3QKWTNJckyESO+5uBdia17jrtE1
WPp8/6FbiH0Q7OBGztvX7056mGf0J31srh1h4YiHhLhDiE0HhBUPIwzMN7qO+GUc51AeeYvRPeKb
fzg7H/0Q8611m5jeMVE4P6yrCTDl31LamDdEndj7QbQB8Pv/Df+7b5LS9MMOHxaopNP53Iu27DFc
TUedJzTFScrCKLXlLhYrYH0E2PppzDko5FCpRaUERl+NiBsapUudKzzN7RUSDFcwb3QFTiFQXcet
RFku9CQ1gDz8PiN7xt56Kf6eckSZi834PcIhqCCoIv5dRigQuP0UoC6Va4noG1zM4GxCdf33pi20
vx/JjOgp75QGhjxwxznslnF80Ufx01wvKTzS+0q8mqUF/DrM5WGYdcUK4TPV5q2F4qEZ9hQP23ar
j0ErOkjUvFfcQgnb4DNgE4xaseU1z9DSnzhz09nSaPH8npgfdLjU5S/Pz6xDMR+tHdovu7UkfZfv
VuJKRetGBo/cDMsGvoNwea6oU88OGXu0we+AWuLFzK0Pm1b6VYAh79DzYJCKIBgOFx89eV2gCzC+
gvXL3w9PGA9VPEyltZN/5YePiJE/sNQo0XnbjA6E+XWtHSLm5W5X2VQ/vOwQHYylnLHogd1f8rkQ
+3J28tXMT7BAQWg2DOHayY+JC8tSfgmqHr/4NDUUtXI/EJEvthD/cTbQZf1SeZELGh7UT3rKEJ5F
5t9SA5DgiFlqtH0mm8Ujc1pMC+9YVpZPX3BzGwyDJKBPzDz//FPuqw+ypnJ+/WESBN0a9SXE/edv
NW0tryneAQ0lMEHq6HH6DFmBlfHR3rGX5VQQiOqJjG+sYRFim8poFg/FA1wTeCcIDX+7GKhhuFWB
IuqPHWPaiEkuzvtAg1B026D+uVNBLutYFGUbuOZ5As+bfgwKuMTA4XuLm3rLxGfmZEPRz3FaMFRv
0R9Rq6AecQl5NbTxvwHCv1qKjFWdxlaYT5iwSMFzYqov2miEKtRdBKyJl678lUILSDNunAVW+AnU
aE/+67SlQTb2NYAPNZUoCKgbrS7x1C8kT6wzGEwt+QBzCV4VSWwtp7MmDI1k6qeLpMCRwg5798AF
+MNVmb9w3ZFqW2f7Sh445k44Kn9R5DyM2cPgLDiZsxZVEIFjDnMFzEukbSpi/Ml6RHfJXxIMjdf0
uPseKnxsD9TJObeWW/JRyIMn+8bIRIBHKizab6rwVyD51+cZoB9+gKfZ0T6SsQ0lxdgLkLmxehTB
WQJ9Xhi7xXJjXZyh+Xu0oT74J44VMbQ8Ozw1qEhpxdyBQcY9wOiNo0A5C0brttzKz0fX38zLKZ9z
jzEh8DJsDERcLF2ciXR40sAZzBq7zPM7zpkiOCKAgPwi1CRlZjaQdX7b4y7jHELWW8GmMdWITIH1
/bv9vOjaH5aaQ3FQZ9dFb8IMbPpFgJKgn1D3oN5wHArsN3GQaU+zzMXLcXP3Xmky/BjH1eWDv73b
wR8R/RSkaIZdqNKYPKZdnD9ru8GfDyNQypr9a2iM7y8X49S30yH17+0wNige6wKjgAYGTe4fZ9gw
6ktm5XA7Wdii3i6DHq+JQUwPnOjsdwm/5CJFw1GYDI877AtwjAsxiONjb6jjeoCZ1J2fGTr50xax
GvE4g4txgboGdz6WSG4UlHA+eSpjMr3gbiSdny/Or2A6TxPdZ6chQihoDz3K3heJcMj20Xt3cOse
GGs8Eds8BRoGxtKlPaTcL3Us2tB9QkGC/1us2tGV7h22VccYcIkRN1bbl5TctO17wTNRkINO32fM
qEFkjetWmxac1iwidoGIoUWWYgmh8o6HNhEA6uz0i7xy9I2kKaFt4JThCimCLIQ6RagwlzcvX4yg
TBDzKeea81vr0gVxYcllJdqcnDOQRCcyDgdjrExgSh81DzueD4Y0CfBtRnKRjKtYt1gz2jjVoO1m
CAm/tRuhctt0nQ5jo56xYf7LVA724qyKuhoXCmDue/xJZupBARfZw3XiUGLjptBB0O8yhQKkbUSt
esZ2bQIzokTwBiVg9oSegI4agzNehL/REQOk0+i5UicKuzGV5wQCwGZ3+xnswCXaFIl3vbfbUDwy
5aY2/uW1ACSpcOHGXgzGA2dRV1/mP3yi7Hi1T7ThA0PrmEf4bMwauoiizX56+UW9iIhA8QYzSAk3
8n6A6P2OQ2Bdx+/tTvvO4r4/0s7Nv2G9z/p4wD1nLAsKTgHmccdT5oTHps/LiZ1S3OdsuKhn0Nmm
WUB2GyjcjHHDlu6oYo6Aa+3hk0AKe/jNvIpeE7iSpG5qS4hkLxChgZ6xBwJfEjsX4O5kv8bfrgmo
zxo2Q1XYN1ok7cCDv03Pcd+pbeIM46ED5j29L7lGn32hMtGZc31DJkA/RQnI+ppulmiX7+v+4ryv
vGd8XNWzhmE3EUKMTSJE0LMPW26HcRoBxDK4eB0uIevaQ9Nr5o2MqgGPHTqzZg6G9DWswSpz8W4M
bw7t5cspcMNlzcRMPfM5Cw1Zq69b9iXIVGSPMfLvpZvk+MsE+rxl9P94mRnkE6xw0ZruIQducH+E
B7jHnpFdnq0f7SuQeIzTwxFGJHhSbnbR5P6di3C5PglLBtsHcZxXk96P+pEGQbFUG6UbcyKIQjCV
3+BN5ag/Y5yAQyYPy6AbZE/TB2gdax29o8sb9h0u4sdJrZtGYLiB5IXSmgeuGawADsMVwKFpy4f0
71/5LOTrq86/5oqNOgRbNM1VEJjBRKBGc29OTHYnFG+Tv88D+XrBN+R9wpuJC5rJ3fK+d13wSYO3
Cffs7rlb+UNxyo9xQwHXL0QYNwiDux7RI9kDdllUS84CZJRZhiewKA+BxymPBwD07xNzddX//i/g
sZmrhWnKOw8RW/c9H/l8EYCKcnf8/N+//MMX//7wy/ygfC6/zs3b3DQ3D7jK3fCB3xL4FfBVjsff
cZD75ffkC44a/9ocQfkmvy+fmnIjgtCCA69WN4+bAKKVg7ngCa0Ck3qcnAOesjyoiRkseKiBWekD
iyO3qHRKEHMfBD+cmsP5c1kF/XgzHkyZnfm3BPKfrZjwOywUjiE1TUCV4CvkxHxXD7OenIBmcERn
BgDdz+JGYfbARsX0um/24zzsrode/+NggTyMhzFcDbnJmwEbGdVcW8JTuQC4QNtcjzD2HmFGyLTG
JQf8kxvMHfTkoZMhSViBRY8kjA52DS0gxhQE5gFYBALj3PzCfvgPH1sQq0P78vBbyLT7znP0NUQJ
00I7U6MpqM0XjZToGfBB+DnbCvxxbCBs90zhcrc/4du5wlJwnuIyqbAANV7lEeRkt03WA67R2nya
ED7IHRiYL7xHqL1b4w1zqTeOPQ4AKSO5hp2vdBL8x6JgDyGSeoowdMSyXJE/eGh5UGboRBgtUpZw
gRNP0TIRbDqqvmd/4Mm90TdDsbfa5oBS6sKa1fI7Ye0VcTOC8gpqazTm3cOc0fpYb4waSYDVP1ZF
OnMblcYVBp7qaLOvE0P3ZUz+qanJXwzUsJszLhyjlpO5zEvdxrtzDM7RKzn9FXeZXy8H42bbXhLC
MrlNMEIcGUOjp5c8PE79nINEfBL2elhp0sH8PDlCSvCMryMe0HxAPY+VD081rKP2SF2oi2ecBVg/
veCJI4wC+l4IlQ/JPLACmckVL1DXKJbFVjj+Lef2Q8lR/iqrnOERdRjZ1A9IarsbxEICcD1tjf0b
5mMylGKsvxTRikD996TnadhdaTgpDzLzOS9/aGV3cN48zSZX1WizpGnsJbXb8o7RDeiyG7cEohy3
EeSROL0bZjA4+zPAkV7SmcHOg2ENUYgfZ7e5OQrjZRyxMEmh+EWOwNkozpbxABjyaracatQWE+/b
FD0KJ01ncRvXo2P84HGUixYil8pUdr2oIZD6OvrCx8AzeMzEgeQ53DYH0SYqF70oXzx+ilF/0ou6
DYe95wm/5uqTVI8X5olmVJup6XciXEfsqxJMZfxTSpMkcYeb9WCuxPn2tlTW7bUK1fMSVPYHQQxN
Kr6TAwILSY1P1OmRIuAS9A0mYa463pjY7JlnWINX/r8EYZpdFshyMKb7+Ozp5ddlTnIdbWaD2XEk
2q03Tssou7qTE7a4yqgd4N3rqlY7eG6HcUF+LzrZOoB08NEvrBo5nJ02nIC3UPZ5VxBa74pfhNdq
RAwX8mRJl37Z2eju3qHCoii225PO7BoUwMPsS+hS6FiCM697jiuavRlTPGEYlUGbMW4AYsSip4z+
r9HN+Xkbld1wNmPSayEH8YrZedVFkIIMw76Ej4SKYcZOPMmYsl/I3CCdZPJm54PjEVGAuFnwHtcR
1rBwt5C/Qbx2a1jELDx3tOgQD9irAXyEHt+eaiyUIPjhaUYUqEGN45/QN3WcrgM3BPTgRvzTCR0X
BE6svT8Y6beW7ZAJlSgUO9Mc9tEEUdtsM8OarYdsrZ9Sbfp9B6zVJAcDOAH/rKgdce36pBb/HlkX
Fg+op+S1m69p453jYlT+Yt1HsVZSkmEaEfYkfqI3y8n7M1QfrBm4aNJhXFV45/VjfJkCMuE7ixLF
/h46VsfCasBQaDEBmVOCds/6YPtJygn1jZp8w9sYAefjEtxJ0bD9FmCvdzefQX/ebJv5K6SVY/RB
EdVClNYzjD46VgYYUDBkqfn+fBcoIO3PogQJRwhBTO6873y4oN4yHl1pqTqHhE4VJ1HB2pLmhh7X
g5wSkqNHr3lid9bGw1GxBNn+9z7USCgmj8iABA6/jklslPkX7pe6jOlf2LMLVGO3KUMaSk8Nl8o7
bDfzWCHnwZHPZ0IMOaAPSAVQPm5NJb6yaw19GlWLcwCrV/yBfj6Lx5RnckbdIVmtfpsVAr/vPYeF
YlVFvA9pixkjqDT3Cx53qCJqP3XRmy2RXgHnk1GCNh8XpI2O9wYZmBrZH4jCrdcPJid9oOOjTdt2
xXENzPVof1j14L1BqqDrImmGcEWOOQIqCAVp62M02DsPCArWN0iaLth721gVKysOKzbY6PnPbeGA
DttmwVXcM8lNrJ9TqFBaZnyQ42XWlQTYdsj7+TUVE4uBoe6+uxM5FjicDvUbRi6UQUNYOQ62WZ2Y
B1Ybm58CCveNxGGMJex7GRSZPcTI80NRWjOTfpksEsxhMv2NaGpgHxGLEIvyx9Xvn4IHrqgoZ446
CRZ1aTxZ7xQsluCD69zloIcbo42eHIkWVCltjyCvjcvnQ9xwcPl5lY4yGKksUZXZVazrJW5zQd2w
tUejduqZ2dHs4s2+wd/DatE94CoBtP+y2y+7mzlvUr/vVge+4dEmvqxi136abY4vM8MmUE5heh0E
bevYiRq+hYp5URG9kIXlZcTH3teQ4OibdZvnGYfgan+vNL6NiQRq8MuMAFt/5rs0CzTDQ+88IOsJ
8gzunAio8JuAI8x21ico6QyONrgaZU3CzRD7j8sSu6Fnsdi8tqq64Oa+ZPqV51HOAISByqnoWIPX
lKgtIpuHvHr3NrKboLUJT38hzG1mRy8/HxLB4yuAWQPvTGImCIYyKRSoiH7FmcHDLuba17srE7WY
c1tNL9hsll+8xDW4tcX8e4+0y6x4jQbEpsrj6a3OyiRrx9zYvVj0vngmhr173Fbm7WJXFvMbxLwH
Glge9zF8FaFkN+Mb/XNmmvoYNvoQe6bvJmxTbhCpi8CnYFA/2GA+Oa2wbngsevlSeSwGUMlYNL7s
gm0AApVEjeHsO0iaq1MR3rrINaMitx4K0opH1TBbbFCZEw1q4HiKsuyrWWQ94yWqObejcyvhqTlI
qFqzFgvFVdKdLy2Ue/TdKI9a6/yArQNWCg+5JPKhjnhPQdnNQ8a4q9KxPgDgUVfI6B+M8jHg+XlO
oRywSL/EqB1/GjAe7mU4cGCf86U2MM5oLgqgw19kPN8RVB1IOh0JYBvOYL/FvBJjAuVy40psT3/L
CJvonRAmGyS3Zgr3r7si9onsIoiX5N/1o0ecrTldXnOGG6PuUiGARnjgG9S5PFmcTrBRZUms0ZZe
/cusHzwnDDBDNervNP84Vt2ND1NrwlQYOUeR4FxUHyCtyNAdL5RlaT+IAZWa+7jg9CKDbgRnZYon
XMKIaYYSk2Vse4aSxWQ1Pfqk/FYHXoiYZSC5MpS5MY3UpsxTnb77hpgYwk0MkP+h0oNu3N1i44GP
pNXalXaewvWzcxxBNCZkd0jnBbG9/S2DVxM7KxeJiUn+TYx0NTymfQQQ4yfL9I5nwlkNdxWlIeFa
v/AXiimmRdrHfPesAsiqdvGga+UY85pV12QprSCXxLe3kx2dHN8sbA4HVg+Vrmoq1E5Do81G9nPv
RBljfkoz9No2Z1UL9QDUBhgHZIexBrLAoc6Ddbwkx6H3MQp8lgvrCN0OgijF0YawObuD6bOQbZ9n
S+ma3y2OCB+on0QYoEpeqMR6vbGrggxi8/HSNkvFJtQIR1keKeCfjM5kAtJihEi9IvZg9juSmSUB
YKDy+NfgwfSAoAVFi7EBifUOoZ6MLTFcsWyRUvz9IufBv0EnTgaarr3DnKqOgyzGKuKikUPbutgy
Z1Bk5HCF7SXRGzeGVl98Uiocm8gMZSFCMtrMNDx3MxNh4nCn/KqYTv0Ky4aiFDAe3AYMF6s2pmgn
o1jwPNUVAiexx+CbvHONkAmV7flU+eVCyeYYXTb8KPIn3jX/+tPHF8FEEdqKjrhCbyY4s1EBYoaB
e4OCaPk07TBFPI3b/kY8lTScSLRJf8YYmZRrVk6yJSiDQaSRll4p001kVkPV+Mx6B8R0GrPDgoCs
rLTaYQUE+pfqkSKVR0nPzt6Ljw9MMwmAtHDAAFBnP7ikbxlZ1n4lA0xD0v56XGzQb2HmHaeEiq94
miIqpcmWAWiPxZ1ZFqcoMwh4WxHZUvKgsb5acDESuiWvrPCtBk4NxYrVmHwTieH7UPRWVtuHxOFV
FsSDcnTzuOH7QghbgJQQef/mjEeOQgpB/29WhsyaAwPfaXX/eS5qi/mjjHF7zg15t+KTXwlayPwW
ly6gGLRa3mOUMZIbrxqDDk14wzB+zj8X4d01fMKB4icwkRlM6l8Z5uIWNikZySGfcm6j0w8eQWzh
LFAA4JcRYmmCCf3CEpoGUEHHg/lyt4TQoYJ3insdLjU6TsDMgFeBzJUBLlZv5rQy5GOSw6SUkQ5s
tsywsXDCgWaK/SxjpgODIE+3Pc+2MyOyozBNoaLh4cKIUC4Okuc4cHJr8B58aRG0q6DtmvOEq2Ry
QmygpUFBANdYyMPDtQ33PeGWALUE4hEinwnpLUxR4lk24IjMUY42QwEGKPrs13Vdk5eCso+7k1MS
qH8FbDISxstwBhokYAzLEM2n87Wh2NmmvU0h6PUMO0p5nA0vu2JsnA84WM//CGwjr+aKkxqiHbG2
HAtWMRtEhhkCX/R5wCvOe0AzPuvzsoj5VGWFMKq4GyHkvEYpNMD0Nccg1BXKThTa2y3TZs0Iv2aK
Gzl80e9o48ukuW1FLR1uQiEsrjbOADrkOyauY05AGBychXKjtRXevOeibfA4htHXVvFGPLVENPVA
8gWvr4QwvuMsefMVgBFRvD2nh5UAGLCDbxJPi4Px79ylYtNfthx2fo7TTOa5whVEccLGJv/Lec7l
GjXI949jYQhATeXtBtaBE8JEaD/ypIfRzeO3P3ZjHFmhHfy4uHBu3pf/IOaoy+187dVgovAoPqCB
A4fjx4SD2+ahQHZs/iPqLJtUZ7o1/ItSBfF8JY67zBcKmwgSIUT49efq2c+pt2bLCAMh6XSvXrfZ
HNT9JLRgYign03QtZhxBYcrH+bj1JlzMf9SlxuYO/mNATiQxqH7EUXOdxPuL14IIJIhB4ii/HrYu
RBzBU4UIJZ5XUIdeY56h+CtuaUruJ/sfcZP/MTL3YoAKRxofFdok2ZIDg8UieUZ8n6Y0o4sbT5As
KE3oI6EfVvu0E8XLw/789/GPpwkRjXv4JS6AOEQGgWgM4YYAHVR85nE3ifvJmwlxHDTLPwopcca+
GGT5uMPvBWt7VtHsc0pEUxPQC2QLHIobhr+Vc5ygFQEEExCYuINLvi+atahe+F80bkUV/2GaEueC
iQCWCMoQwutEf+rIXU5c99889Y9dotAubWGgZMOHg0/s9B/HA20nMCGGPvBEBEsFFIcjAYRjA40e
F+MeYUUmblVM63lGGQYLHy51HNkT/34Cc3ehoZkVlcI/LgutGV5fPBbbFBe/Oo6MXtkfqGfxPsWz
HWG26rigYJ/rCiQes2z+0h8ilFNEu/6jtojTKCg/FBOcJQBVPsS5EO9Y/IQN0t/PhVrnSLeFLYIj
Ik/u/A4j5CLGJ2dJnCmGhELvTpxd8a5gH/MquDNDJmEpYER//s6sOI/iPf87vw3HKn6D7zJI3u6/
MyHORcWawhmHZtTjuQW9nuWJr1ixOQttKIJFBRemXokz/RbfhaQjfsZj5uJM/TvjX44f5yuIA5Si
cG94JzyegjX46XhaMV2JywjYzQcGnCSAiNgPiXbtvw+ALA6wT/q1YB8ICgNEBhwAE15enDZxb4qb
hSEFC5DcWV6CRhDIF0/X/scL+mME8bm4t8T3mEK1ASkjhAbxcn+jDx6VGB+iJvlLRQVU5KHRVFx4
kARe5ci/4vUIWfqbGKAsi/tSLKPi7HO9F+Lc6ipIHloFMsfFOzAcdQoplc8Y7i4AKJB0eUNITytZ
uI0TBUAL6A+M9wTqDtHVxliNSySeUhyDeD1BkPr3IiU/gRTuGjMuPd9j8HH2OOGYo/HGxMLMJfj7
Dqf63xkT5+wfDUSYmIGCwVEp/t6qWED+veF/fBUx/HX+Cua35pm/8ZUFufRetzJC51GMONd7fgbj
I2LWb0Dv8Zicxr5BRqnJkKzEETDo4L3wYQUKE6RK/Yfsgv8xIOBzccO33KScbm4MMXjFMo2gg9+m
2uNRuMrgr3IUg9TlJuM3YIZyXlKGPc/GwIY6wfkUU4H4nzPIh5hKhFeGmFbEoOYVHOFSn/3deC22
O1jVcx7EsYmz8OR9UjrzLiB94BWK//qZsld8u+ZgxVwRU+ryEN6QOPiChzOqOWhhj48DqZ3QaxU9
0JqfUOROxM/EW+R/JNXibeDsxeIpOutfRyyUwpNS3PHcH/DxxGfi33+PE19B9xqLU/XfYzgt4rL+
I8f+W8GkmbgzxSmrHWlGK2IsbhxpJgbCv7+sof/GiphuWdv5EXHf4l/Gi5gyxEc0NRdiDImbQfjt
iVHe2RjRMHH9eyHxGWPrv8eLIlM8qy4qnf99/Huh/31tTvQFl4VZWlxMTAc4SvE5g/gi5uz/f2TN
WRCzmhh8gjMoBhwhnFwKMTRx6fxvzhD/02rnO/ArA7jYDAXxnBj38Fxi3hOD7t//HDZ1n5itxFz4
75XET8Vq8+8rMdT+3h6/++9t/lsB/m41vneciMB68eyUGFQG1AcEcotnw/Sdn0Da+dOModqYiclG
DN5qHD9sNzVx1gil4/z7dI/W5MWO2zqZ6vLF3cwKa2FPZ00AJ1RCx1BLfm2Q6x6CHggyig2WLRO7
atAG8ggYxW5a3StD5VcQiPUgn37R9gN5g2fD7OaP9nANi5g8vD1cucEHWoXtGruQ+enQQfLlRYpr
czVpyl1cBaLCRb72qIJX7LhbnOfp4RbLePVWXQANrYHHUCbOPSxzO0tgOtNKBWG2kYmfYwiDQww/
vBJqEf1hL9aGOgE6MNiszB1a9o/uDP3pzSSlnNZAmA734CwC9MMqZ7AdbiVn6qoUUco8Sd031q1n
3VEsR395CD9TR058WcD9VG3Qiyynm78CjFR1tAJHGa/iI1BBucSojWZ6zup59z8kO39mxQYOAcLa
f95kkQ0j70NWTzyEufvY9ivgK31WWGMUHPFFPom7jo0hqowF+eG+ccav9gXyrjmE//RwY2QzgWQs
m5J4/ovzumH5n9ZB0NE7KcdQGSP4eA9o0KG5N5kFcqGweuDu2Me5N2IQkyYEdrgn3mzITrkdoA/C
X0E1cMlxE2wL/ZQ7f5OPicSd35fffbn/zmIIX78YbXxXleR/4fEd0pqmirowsdaiReoc8tPx8l4/
5++rGRD2+hVhEzBjCAw1WV9kZOF2uX3WAx1PPIOOlQiZoxvchP2TKbqvFckrSB4uWAK+lh9YCPqZ
PnTvDKiuHfoaJ9TRQmvdLaNdt6gOytxkNlV8zmzvUtH1gHjvffbNJbuUtEkvFvT4C8MQbUoBJGhB
i7yImFR1R4MbFWuE3czG3H0nzwsigqA7I1IoztKhO2ezbJXfKAQpX3AOBuPWeinRMqsPjMpVJEOo
55uAWkQbChSrhWjae4HZfucFxDjv07I/yCmggxg7p2in32FLdHQsFEIODvFY9vsrhUBvnZ0mNK68
DevI1ml8iZCNsUUgJTlVSOrH4gLRGyplN2sXZbutMwyNRjUCZYg5kDrpQ4AlQYjNl6k+e2Elmi8r
LUybOezfXZQEBh7q4J+YShB8IDnfnlPn4efr0/L9+DmEncbTRnHhQCh+HXK0g+YWKWH3hTYaLe42
ennFREzmlUevQPogeuboh8tDfOimXyBIUR5aI9GOaob5WD6pN33eX2To0sRO7RWCUY1R7aF381J5
Seu+T49HIajGqWY6dX+z6d2w2VRlTzOGmTGPjLnehOajDSuRFeodJRxHfBUfECXAOiNVw3t6eTAR
Q/xSkcLiddqrQzTYd3VKFkIJTTCdG0Q2apOPNpfr4BMFT5oXWjaU+6OPFIj4Jew2omuOUa8SVCas
0peTPyaKElowF6ip+6MU8VR+Jg7ZhMihYldUrPootw2vTRf39Hz0useyToEIHq58tY7jdmhGKTHA
7K9jYpEAFXwZQswo6/ly8wO9UjeE/ZGywra8QIaNcVJII5VgjdhX/QpvknSIlfl4247pyeN8/zzR
oonHaCoOmN6Ej96owvkGBWl1qDRb8rQ5dBMjGj45H7h+wmHBj3NZ7CT80eA+4eJASVH4gAc9EtYO
0Uwim0GmGw7ihGPRCs4MP+jP9clr/N4aK/UHQcwtyQICSzQQZPgutfttIG260F36NP5au1cN8JN4
j2S/HL+H1lo7ABv1VUf5s7uCnSCT+as6/Pod0bQ6wywY8fHLrlXnyU5CCkwljBIPiY401i7kK4EA
HoAo0IpAC3qHNOthkNtldbRf2EZktf3OhHV6UqnAAnYf0I8uW9PzJXpYvA/qCcMVPB6YmnAV4DPR
BKX6qhYyzLNvZ2tXC1j8KwTKxrY/bdadBlX3/LmWbDC2IsZzY23FIpGHBX3E76I7eo/c5kEGXRe4
i5ArgWSGEq0EBGzNrD9REagJ+lO5iUwhn6Y5/oCU9pg0ED6KUbNoFuqknfXYWFceqVTr9tDP4Ss8
hLC8t7Ai90FWOUZVSuQbe1qGHyRo2tWQhnXkl2agHqdpue7elycRTMTHp8s4OpMpQC8fLxH5LwEO
AQiSEcho9BVgLKN8aBUHOwSM5coqRL31wYJFXXQoDjUcAPLQxCMR9Rj9OwnW4FH2TcxDjYxMKrta
VD/JqnDzOROAiUfFPhk9aED26IPjn/WEL9zR3bWl0n12ZL+BxDgFlBRMFDEt7jykZw2eHRDwE4zx
3gFIsJsdqq+IyztSAOQDHFYjYmiNLeGjS77WYdhhhAN4c00RkHOFp+kyudaQ8gu7N35AtgLvIfSH
NFIEAiBEzLAWmmw7SpxPaL7DPnLSmqrBowqBu1dYIYlYBGgQt0oKOtGywnq1Q+4GkT/yGtnJKrff
OArQxjeQfOvpkJ7R/yKAw3eQ6Bo3sqVhg8Uody+CNHiAv6/WAUDkEPjz3eojzK7rQ7oh9ZD6I7YE
a9CayFcAiccO+ieNWp0Ig4Ee+axix0tHqqLx24PuQ6Vd2HhI1FsAW+3paJqni7M5OM4aT/fKqbnn
3dPBhBnIDrVbUVC1dJ8uhGXJVFWRD58wx/3wgtWR15GRJIiKHbLIrephc+thw+UQ7VBtlV9+5Qty
3vNwjnXggQBm8vnM2vQXjVNj8YYVKCvlGLJjD6booIclFaBp4nCXcIuomKrayd7YvmcaC5moEgbx
Y6QRLtgG/JvNZLqVNC7xo7+TRGJryBZmEWmc73Ex1oaKTUyQnfsP6EbIEe12jFaZ3Sjk07CBe1f7
UD7IcdjIBDwd8YGc6tW0Kn/kVwDTV67mfX38es+K3MfoRuqPH4qdkmSv0ZMiUKA4qfS4AGWAzvAN
MB1sm8EO9w3VPUJJNg68rgkQZYMn4e6DOFIZ5XlADE19lcGeyKZDU72XKTEQHePcf45nxu6NsFY7
d51fwZImuTVafbWZoU/u8Sr/jJ50zbj3pfXzuz5qGEeMVAyGs1VSbY80AhgV1tdLE/f1diROej9s
2dZHIwkA4r3Q4G+bQfcZ15/hi0SF2M2UYWmd8zv4lbGvjxvS9vJ3+FV/dRTauuYd+34BISs078EX
Y9zeRG822v3HbDZtbx4dp5W1+RxXcbfTqmEHCRwDoI9PT18dgpPyp/nN3zj5h4RXHI+uZPqGEcjV
ktaCspcbB/I1f0Da+JfuO2YYPBA50swCPo5tAELRaaTP/TFtFUHNOibL5AnHNuTMFYGlXSRzc6/G
qbZ8ywsLD2x4WNFJ1veNvL5no7IiQwVNAHu7ZvSxYARtsorRtmg7sjq8AndG96mPCmsaIfn7zgBR
pfTnfQ/k/tCKTiXqJrJwNO8DbJeOFXNTdD8ROXHHeoMHyQdMTT3uAEq/x+EDDwOcW7NR8p29I5zb
g5QdXDaN21XPWtXxsqW8teSxSH1pR228vNd4pRA/f3RLMyxAXameCZOwEFLPju9xTnfvOMQ2UkIt
cxw+5XX13vP2+OlXplpTjLCWt+D7JMmYyBNADowgjpc6uZBYhqc/8vO3s6Y5iVz5JHrdKtV9cjTC
hm+pgs32ikv07RDtAmpVQ0tdGtGy6WYgzBzbo12xihSL2DgX73OG/vm+aqPT8b5K5EXW9+tqeK83
PVI0chPN6pTDj/A6eY0e5iaqN9GfO6gWYYI1jM3wUUwsllTeSr74qpdPNo8VKMH8tmZsXu/95z6s
3+RJXt7vc/7eJ/n2aU05nAzpAhktX+TS1qqoN22y0fvrqDfp+otYWz5pUCPB+4ZN/4Ata0mTvD/k
TrTeQ16RM9dXl/1mpxfYO77pTym2zGm1Zil8/XyiS+P3d/LIZvV3zpmt5G1kTetuGvOAfJ2/Dmmy
Sd7n9jvneKLnL1UULIaNboKtceBMOVqDhzkkDr6UcSygrmIuU/n7qWEUdAL7REugUBm1Xs6AL5wU
bZ3kJZpXdx6jX9jYsKvCM153SvrDd491LC8d8+HIORYd9G5UZieAiW7wQgwCog1//umSKCL4H1x0
w1bQ+mHgBUr2DXqgihZzjxdD5e8TgunldMAUu9LPCs+NsurtCokDjbK7t38YQU5D7Mnw83uqd0xC
Pmm7aUGrCgP7h9O1Py+RNoM3OvG0rKuDZJvQRiJ7Apfqb9AA0Tz9fsTxiKfhX4VOLvPh3x/mxteY
F6jK4GX6ZcnDz3kZ8Cf6BrFylbI1z86b4E+Pej8d8y+3jKyNCpUSV7LYPFcQRjkQtjhpydZFeToZ
fB/oAmoS4jzxoeOBGplWYek1LGDJrvuctHwh99dmukq42XNxxBzC+/GbyjdFxWY2/sAwqqk0dCBf
CzMfCZFE39ZAFN8iIo7SKsMP9tW/GfqR8e1r2H0eE8gvSPGfLElGUTg1v5USdvTuQ2qKqBC4Pq8j
QttvUDa7Pgzq1oWv81XcxpqnCRs1rs1FSsYpuT798art5nKyy5gS9fBpsHh4EBswgo3YqAjHvp2g
7FCDP69vlpuYzex3YqZDuDXADcq8gKhyF2lDJFsIg7jUhTYHdh7QBfWEVEbojbjSdE4tWNVENE5e
tsSaJ2RL0ND/yHFILkZqPoRITqMeS7JSeLLR9qinpBFdQAsxQSUJtFwauY0kgNKT0xRjeeiXixgK
0QTJCttgdDXq9p14ojQvB+aGsv/Ds9EFXdGVeIJFneBvYROr4MUG43bLA5VDghiZhVIgpUtLHmCp
9B1LU7C056kcc9skkDpR3BD4gzNcJYqZ0i5/kpmM2cIMP1Dpmv2CiUU4EOgDY48R3uOK1yukfkkU
Eri8zTtjANVMEMk4HnxDtW3OdhfI+kdF8bBo+DHhRZi3I9vLBqyNX1kEz2anFjO+/qA8tFfjQAJq
eUvn2GOGRLGCpJ21DfR/a4A1jStD/+3A/EAqbxJy0fEz8XrrAme7QLsd4fwnK3WSLTt2M4RCU+6u
yk2+rRc0IMw9CzEdgWlFYQtlxroae+uS/KI9xyxOWn0CdWee75f2JzkoG4k+7M9jc1zysHU263D4
EXreeNxs37/AHB5jxLfW7N0zl7dD9/qED5xNoySwztWaNsvqPZWMQTERAP+2wGvcmDW/ZE7Rg2mZ
yYShK+ylHvgWG85IyC9uL3WQ3jRnQRIauSa6/xzRfmF4UMWxpiKiQeYnrR7jF9y9ebvJJ8oKk/Kv
OJnJiSudHtRNPBctmhGyl3TIxqTgKbhpOV4IGtfXJV0gwmdy48Rv6QjREOgm1kX1v7h+rE33M+IW
pm4dHrlgy/csu9JCT0FH6WKhmMJB9lz+Kfq2D3wlOb+ZSN9Vzt0mCnDY5q2wqTySlTXAiY7t5aGm
kCGfzuE5jD/3YkXcfc9ROqddQH0RyotjZ8cHUrSM2q6JN6ROLhxtpaJH4030J8lngN+YjmEFVy7T
UNZlv8WsV9rfPXM2PlNsgr4iOO+rk0YyyMgJ2jKEK+CLFbQREE//E1Crd+OYtWDALYBjcASfaS3v
vj/RzORUnOlqnDoy3KUQN10FXtlAGr4WUgobvF1yJ7HitJuutpVbJRyHGNqo+VbfLbq9ZbWbs8m4
O49hcjEH1ZZNw2tY0zNZ9xZs1vo47QoPsyoUdo4hJ+05vS9r9gU4VQx5gLKTJSo/YRKfj8vxXl5I
rJ1/px1mLIk6E+Vjy1sN70TCgbFu7n6lWbo2d2zQmxek9m6cHFgdCb3Jft9gI5snmvqFNuytn2IZ
Mi5HdO0XHDRod5kYcWk2luywUVYssJCVqEeSYbUz3nQ7mNO1VQKTJhlgVC4mawrYs9kKw3xm8qAP
KMueKFRnhM3RxNHtdPYBJVjmcAgKYTikApts8AvqXd99B/eozimI+8CD7OUcfzFMZGmOb1CQpZFJ
GwEtzkCdgpSBlX09BaYZNYO3aQZbWhfIFLRQwFxCvPAeiV0F0ZXIZB5A4UefRtCf2hY/XmgUxwkG
zx4KIe8nYyImRYc+L2RWoBNSugN5/h3sBYDIqgeG1Od3aH0glH9O+me8EvffS3QCUhyqy9zvhk2g
jrCNocV0jlaPiRV25xINZyXQ7SUwltNOVA/7ZVQapLMCnRFDNWuG8A5AhGxtAFqnsyDoO2jWbgph
fIrZ4mC8WS3uA9546fzgGej2/FHmorpA1ZDAqJCcTed1s8vbGyMlwNeyCHR2TrQoVr3hd4wDCudI
QALFr2jrA7APm6E+eYR3gOP3tCWsAigw7OwVepAZ6gKXMh7mvewLwSqOFQv6hc4TYbunjiB1T/7p
PgtsQPWl6cZ0cAVPowzfi3R2DHPvGyoj6Lyj2KlHCsaF9K33eE6NvgHaXLsI1KHhSWeho76D0N19
lfeAkMBEIoMaFOc8XEoHsP6EQnnUJ2h+eZ/cbhncbUxhAnbVCJj74H6sqksYgrhFfEMBDv0zAFN4
PcWDNtVC1qDURORKf3ZU4SXwndBRqHx0Y+gRO6SmcUhPuhSjAthlSbOaBeWqCk0GEpQNioNzNHue
5WEO5ASzZaxPsFv0XpMP/KD7kk0QtNT7EvV4SOiEnWGhgxeXE8+oP+wI/2U6YP5lR7oGIgMJw0oK
OwCDG/tfhpwyilCvk61yWaqu6mqBsjM83f78CN8CPDRGGIPAIotnwELwEDgVI3IswePIF0E8DhhB
M8EDqsSxR/OihR5yYy6lKdb1E6jVya2mMwaGVI/kkM0sfmxgD25yIsXepQokI8Wa9oO/kQfJqHB/
PohgIFpRh3yGyRYTeWOcEa/oFyP6jBxZ6ehTevHkUhMqjBZOIpUswnwa7zpQ2ycrG0kVPpUBV4f8
wnkoDh/0BM8N5gvJTibRJPGNZT76LoHHp4896OhVh1hlBJGrz+UQ/hwsPGw6uAXr0VxetaMqOI57
VxyWKE0H3TUfCbMjvOkCkh/4rMQIoLeyJuh+RijvhlD60VDU6CqKPSIPHJrcFu8Vwo7O4Gq4akMV
vTs1YZHHsH/01W0rbRRoaCwCwtzqLZbM9yDtRnqnO3VHGwXW7K+5iSGq/bDza1y61/mUOZmaF9Iq
+1Mpcrv6lCpjfJApYtNqyOKrZDOs7U1tlORXS/Ii0IbikhcLDc23zoZDwviDsulN7iBDkHKKPhp3
XDm5z0QMd45XZDd6NQETL/18k7SEgNkPiGDXrfnKZN7kunOHgRzAtGXHmuAw47HrJScoFYkAOsmu
hKUGiK6myDb6bJ4GtCczKmg28xdj30GTe26xK+rE9qebJiowDzdDbyGBRKOF7pDmaqpbZCPiLcgP
ZnnWMQrBV+EFKjCg7aXAdcjc48hicoFiggcIPOlH8L0ep70FRSbd68et1UQAZEGbtbWlu6vcIYg6
cM7pKkNTRiTJaxkkjL8G1s6AEzQSZmm0ZsdY225aFNoYN2PaDPSHJm3I2gdZExQv6G0+E1IhHCx0
vPv0g7mH5lVgtvj+HCKypAB93fiGxgEhZ8aO20FYPMF8za0R2mMthy8CxrWsHYtF5QscnWh794Jw
BhY9ci8KciTxoM8CsSawjVS995T21AjjAYI7qY0I3ZuT5BcISnADyzCe0/oN86mOTumLkKH02xs2
CIfsxOxHYps+eaOJ760RmLraTTncT/lanaiTZNnbYJpIyrwF+5FlXuCcyVgNNYxgccauSaliz4g5
JgVfs4Ol38cYxK9F2tYSuzJX2ceh+sM2BriBoon28hNldYTuTVMG29g/Qs6qg8fNwDcPZ+xgb2Er
WJNBpoUlRdrydS1+sO3dxod0DUmT6NsV+4zP2zYADTj1k6f3HIMDRuImFln2g+fMImzGmuMBFRiU
P4t2Ys07plpEEG46nugnlPuHEbtS73EVTk+YAzjvEHh1+GHdUBf04nC3AdyYvuHILCnf1NPxN5/j
+ZdNUjwkm4kcZuEjwEWYWDi2DeSL+HgZieUdEI0SCwt3l/rwOerQlffIOQLNeKwf4fuXUoV6EpuK
3KGIem/rMVRChIuXErNmHAd3aVj84jAaKiGkoD2BQIvOPQ7JfZ+j8J3oZz0AQyBEzaSP+RneT+0e
wrQ5uC9nb7J+khEdQvYe0g6PuGTx9qXdB0o6du2zD9wzzAxoig1xV6R9XQLog3hFsJHtQhW5vK1s
Nx/8nCCyp4i8/5zE8VEFE4G/ewUXaFgMI/sIhQLyx4pa7khIsEALGmAYfYCD24M6tXCB4VoqvB91
yd6nr7HRdF9YabGZmf0GMluLXUNQJm604Wf4GZoT6HBcCW4WQWwCFP/zQuHkk9qy+yywKzddXl25
ct5aunmCqwPWmd6dhd2DPILBEUzVFjQQdLiwJfD3nw4y5CbZfE4pAL8hFCXw97tIGGeDRSkXXKm4
KMBN7OqgjhMEzxaaDQw1IZ3gxqWypGiVGuHi/aE0eCJHK5afxecWMmXfb4Bqx9Ttn1k+aJyQyg6x
RaXfIfx9CY1WaNSz0228IvMyRLGtb1nk6TK5IBkQNnolPIGer3DxlMH7aHM3RLvjb4mz8ohyHTSJ
vTQ6HflEqpdxJOudXBoxzRgklbBCQTA8fc/MYxV0TqIamc7es2SFjrs564h37Bxf6D2leXbr/SoG
SwJNJuHhlegD/YxmLuYknZDPUQ4ugcDev/IGAgKhe7jUTA3Ik7eH7MY9Cp1wNgOrfdqD2xo5JXMR
IZxbAs8/7IsZbHtQ94Sy9EYlXbFp5641hIkfQUGKJZj1nHpasextv7RpDdYhpzBh3bypcEwXxPSO
nRODiCXEGEg9sSbCq2h/wSgiuzrJXi9UprhwSyQ/olwgYuBBtwV604fwD9s6OjFuJ0De15c8fShA
nuPnX+hRQWMzRDUxqWv2CAH/YnFewcBupLnob9G29ES0RbxWFxlrTba1sKC06YaSRNT5zy0KpLgM
2OzprfsYS8Fzm7k8FIO28WPM957aIIViU/lq7xSlwdEavTT7jXFsvUiBFnvJ7IhBBJQYqL/4WyoQ
uGhly65Kbjm29uYHl6v3BpSY8knCxejjv2ZYW0Fbfw4t1NNLEd1I2QYV56D+Flvc/KUxM2n/cLTf
w/7lVcOp+Nwd7Mod86Cc0UAE6ASrIdG8zzX4drzHO2Lb/CQdm50jMT6l/cBfHsTmQuAYSNYCLng8
R57UJyySRsSHyERhy445I7pK3MrRqPToKYlB8Z7IN5QSBD5Howqk6xH2Ts2Wkc5+r0Fpcc0YIwEX
gNmHZuBC9ulYQVrTqfP763aHsO27A5v4Ok++w261KW41C9jZkJ1yjfzAdHpfCMM4OJ569+Fz29EY
oV/I8oE0ZXwvfH3DFGatsgCFaL4XD+iGuHEdhxlbuCGwuogMxvv2ONfnkHPIEwzYyuGNQjg924at
OazGCnUCspuMnLVW+Mfz9rnYxOxtmd21lxOFH/Y/tnVh00HfdfZd1ZdkKZ+UxOU6aEH0g5TW8MDc
9pi8xjMEWaDwMXoNNgPcNdqULFP2C2v22GeEadNkcwz5uzYIjtdnkY+SJmgD1bFQx2bAnJawySB8
EI+U9/qBN8XDv6/wnnCg4mgJ1vPBA2oQqvBxRJT4d1mEfeZZArjQOoXaUOOLgr0PzhWY6xduHA/v
7Nh/Gkx56HLJjvbbwmVaq/uxLFPf31XbjNwmxp9dmHMUlyOQI8sAlRglFdjy073zOPLQQGGzrV6h
GnWsk4X2B+W1NjCx7KE+2bzpwyGhWEunguLnNewYV9AK1n02McyX2LBxL5e2SpQURsVkbkBkJlaF
6rD1X2SyEidXuy+Kydq735C/ZXc3Gra7GqYy7FqYi9gesRc+OorpmZFwNj6iZUbIaw5y7LRasWAR
DI0SCe2foYYfGMaTdNYTz0Q9/cE6hiRSMlGwreZWKgZvTjxmSRgIbr676lzt8rOxaRfmKgmtU39p
rpVJDXYkWF3Rw4Nyo7EjoZd6VWXyBkvkqxQ5Otjj86DoAxVyGO1f2aGbDNUr7gVmGaS/KfJR9gSP
c4dTJmOZ2fBacxZk+84sjcsxmDIiIiDpmeLX1N3wC/vOhguhua9tFKoIKs+vs06gJJmXBHBW03ba
rHpgXIM6H4HhCmRXcjPN7XpzwnOHILEVtS03ClT9+1r6Tu4Yc2Q4GrDrKT7BC3XP7nPgWn3oXQmn
WBMJoajQB1zHXV4OPmyp6BM3TtR5mUnqu/eAhxA7PcXWhVWO+yHwsvo1fvpAlsReRc5j1C61L9Qr
m0WA65zAEppIW/UTksaLK9vDucRTdab9MIYSWtW0v2gYkheCZyT15cD46WagG3gMpYuymkapn1bz
MiOhDPU0uydOG6V13/Ci1NE/rn+H0Ul/8uPBVXnWQZL6+RFs4tTJK1Oe9rXhB2cA1GT54MLyocFU
gxYDoQwLtePVWnzw1GoG7YJvUGDVI/3Ar7PIpH2X02LK9B4xVx3cxzo3hhdvC/CBwfyzTwj55GvD
Kd2cOX+r5XaFY4SviQxJrsRvvBUpoXYBT6P1Y7RnOAuSgrPsTne3a21DCUmJm5ajuPr188Fm+Gs0
yMywd7rVE/YoyUG0/Jc5MaSZs6ThgJHb26tcLRLp1uaVQ5QP0QTDW+GN47Bv93tENOHe4r2nsUh7
SVkAroVt2FAoPJ6MXQ83efpyeuMpDIVfzj9uu1y3aH1fpyNlK7b47JVaJHOiSV+e6C+PnqSRUABU
N3xMJ9YYkg4mnW/s+unN5TeBUVFJ7ayrMkfzqxwK4ayTzExhWl8vqLujfbJvTBKuQRdG9SLCh+PK
wUCTSA7W8Dm3OmI5Icb9pjjosJ5THmHGiI88e7tk0JDO+Vi6mB9/6M/SOsQ+av391S/dvl/igowK
VLyN+WunOqrXrPouIx3NenqqKA6xpyJQtdr0wm4O45feOkQZ/IGBmR0zrBi7JOYGfdwK7uEld0lB
ou+DW7yHYwTrHJFNvb25klfaJCX2lV7E6BV0e5YQJ5qo4TGMftpdPiIDeCtN2gVpTq506ubc4w6p
HeNukk10iJK1m5A/y8bf5Q1Oo3Wk2BqNBwrW5XENQ4XPegfSOAyYlsQlYAvnUpHpbKYnjHUVUnP4
ptnMpsg3D1GzODpi/mAxiUQT1UjtamQtH5pfwgmHqpn6UMeKYvPB8o1RcKcgn1PevfHT2/XPoVB7
5oeYvI2WlBJPCRBAP1asQsP+LvuzJu/8csdNVY6orKDok1n521xgG2bYRyt4L8HjwPpriuB02DSD
XCgbiZweNU1YG0O9CYpbLMMfC/Be1HZvvyYdkL1J6mnw4fHAGObC+R3/bqzwWSvOVNx3N0VcIbu9
lrk75PPipyXuIR7g6k1hwMMg0216HPAU4ylitOuwsEGjaAdBj7JR4APvznr4QzJ7rZjLH58BrAY7
Y55AuFjNZeHpSuteOSMCD6RzMTU81U0WFr3sPOiFjYNDRVAGVZD5hCXgKsI1wvJEc/MA/0bSZT+e
AagwzDBoyPbywTy8yImlV0WdH7MmkB+ElPL5w7rDiW5Q3MMZE2E2Gn5+LteShj6mDcUPy41KAQEi
jjAFJatjnb+hcYYl0A70U7zH9z8GoQCTHpVUrahr+QIeDq1B1RUOsERjTV6cvEVJ8eLw2vdbe67P
wI6wbOmbiSXWGPSuTMYmrmIfCEQDWbGFZTlterrzSLVX2pygEDoH2hw7EyoKsuhH+dA4QSFKl/WJ
ZYQWLmrqr28W+ybntUt+k1Yy26qWjLwFPg8/GAoXsi36jYVgPQFHAYYwld7YE7an/q0LBUqWDB7L
alpPM3YwzUBQfRjagw6nmqCY3w/mXh/Hy6KETiNzI6N/xwVnzJ2PXwWKrsJpDizE5eDFcHP1geWL
1N7XVPjVdB7EawweIq+0M+eJDSBhWI7sQarEX9LyYxiMfm/E/nrU0Pl72L1RPhFOhDl2gOmkoy09
wgJwYjivCey9mfAsFI3AEgpbEWB8SLMZo7dA8gxHCkj0g94GzOykgJ/fuXAUOvJ6igthiEmRZuCk
oW/BHbF4TaQxq/iIGsN5f+AdNY5JW4bunZ/RdjjO4ikdPl+ZZGOWjN83vkDvMXYvS3XUBX8ImxTs
6wsUFAx/OsKJnlMVPE3143GO6McK2kNvaoSVJwy0hAvS8rN7bOLFc4VDDaop1lM8OSgUF89rf9uj
VWcK4yMJW8xRN6JaSK7FFUNAEDWMklpbZvtU2zIiBjZXWH+vlW2xjiInU20NAi0Z63Qhb0eeZEMs
CvxlyozTfY9tmQ2cjUtZN1J371BaQMb6rFvLBhHKWFspkj4hqwrg44dpQgmNXJixAI8/NsY837zP
rw3jpyTf5Eo78MH+KObkk51ZMb4JsFZOSj0zNOcuGO1OpIddPQTZlPAIgGYoj+h2XI4Yw3rs+2yd
fUIx7+HqSyaItMrhxqnrfi8st5RBrHzvcbPHiQC0WhtSQahzDcvQKYUPkUVthlHILf2Vbvf+r1z5
0o0SJGLK58faVMEUH8CFkJW/tCemXMIbqisELWum0RyzgobOMZ0twn5oJK3ZBCrFAuXzm65sbau3
grKnEvLw/vr+cJkDurvztbwoDsWuTqLqhuiOD/VrFl+egRbIAKyVjV21yipKrX56kjICMEDGFyAS
4kBE2HybttktbQby6XWorgLSopPMYfdFCqBOcMuk1nwQq0/6f0Sd13bqWLeEn4gxEEIIbhWRyDnc
MACDyAiRefrzFez+T8uw3TYmSGvNWLOqaflb0932kSjIj18xwoiRXqgwp+F1ZvZ2nh6p3m9jk4bu
u34cWNvA6B/a1yEvd2ijqEUbvU//kk9Nk5oOOJQXZpwbz+AS+Pi3Spj1Zy+YUiGJ3QVPcHJUl3g7
ZSq3bjnKTyhPHJDeujsFFGnB7cfcmchSgR14k8SSYAJcoYEeHE3QjrQ6ZuXqZRbaw21C1TFP+/IJ
mNViqqfKfrq9IDTZ1IyPD1RiV32F/ALL9Yy4y1Erjwr//gCuFcCtt2keGsTQ4kQUk9YefMs272Oo
80+XukH+KatJ7KsCTBmaksDcBJek+kbZClguFUsQBwc3qWNKdzkfyCLARGiXsKkpQ9Cmi0HFbMGp
AlJ28HpQqITPpUd+TbGHNmBuhI0+Dkj1m3ev5JUATbfLjFC2CWyR0qxJUasQ2U2ruafJUOkSDUDM
Wwyf56+q9jm4PKMNRfHt2YXZJNsGFFnKgXF1obDiSTopKIiHT8x6h0F0eWAF2iztUpvrT7kF5RU4
NV1mHY6NGbaZaKOFLsr61WHRn0YbEHhUklnjTC1Qs6NRSmp0RZ8RBhlGXqh3KUMjMSv2GS+gpQJp
pSmfn6OaQ2mt4GeGiybGNjwXPX7M2UTzcQaojxFxGDfcazma3eIX+LYs+uyq1ruRL/RKJ2AM7RSB
eDs4vavnbfeYdbaF+usUG2f/ypmvvmJxTr09fMlpsFvBuAh0l4qK1GIHG3ihpOt3CLG27qEjeltR
/0ukDyPvgqRkQkFEcYhcMpwzf3vIw5t4b1aZ4SJFHVVwIwQyBqzXhrttnxGZzwcv3w5NXngfkexE
LNDi+EgWfaPZExox34bvgNAzQLiLRzJXFm1dwDr+YUSUF9+DJDpChPXg57z9uNgrtEA8+QDFGwa9
oU1wXr4Yq0FA3Ifaqf40nbMFRRNiy/7x6SR3dw8pIvMepDIAh+jv2+4jxuqQoTPCRij3ZVlmLbuZ
fyXvuHrLtu22S99p048LU/eq4raXFJL80SPmT6v8sTm1B8ex5c8CBTM6ipCdceGz6oootm3Tc9s2
KvTeGNJAPCljSTBXsKJucVwdVx+kf4gePzXefXge0OSqXRofGnpG7bo6To3qFYb8ra/Wslndx/bi
BIHEe0BdhZou1BHS8qRnPn5FlQBjKC58TemhNfKdqwPgwuScZlZ/h0beNOgmevkrFC3boYgFCjTx
6DJ5dr3InzN1ibNVgxfNiFyf4mcVLWL6LmO60Z+6hmmpEjt9Gl10wzUN+J36YzJNhBi6128uIdNX
zKtZVRh2+IkByTSwh++hU60bUTP0hA67lvwKxXvX6gIQ4ND1mFU5LWGR31e4LtsGj5joCt2ccER5
zKVQwYUB4A0VGz5AFGz8Tn9bcaEtYs6x7NnNHFyABZITikS0EOlRLBbqH/9ItfXElNRrus/5lPuc
1cNZLosekys+tTOOD9kdsHGPuNMDTsKzP3gVvdbvlfDFNFtz3CMAnNIFEee33a00y5E+K5Y26h75
vV4KmtPG6uiuZtHLgWJ+cnLqB2dJ3sUB7jhadZtxcxAbvphGibgos2sIGEAY9wRZNKQ04vleiEIZ
qAb9qEP4px+TD7MZ805cdnyDDfY7K0/iIpZtc9OlvgT1IkTS0ImBXGfgN3UxJmxdkEDE4t9Ayz33
CbeIzWntuLT1OcQA/eOVPjJRcfDhl/YAAngi2TsS6dE54bGWu6mVwJ1vqjqO7S+JGdnmJRLRIwRM
8A1f2Ofn6BhdkaJBRIXjvrSn9vS5fC/Vi91Hnxi6vca2/ohv7K1zxSEiDtlgCgvWqQ/L2WVJ0QQ4
cDwL8n9kgcEsIIC9MctetxpJfVsvtIzwuTRg4nu4+ejiESDATXz13suXS9uN5QLPol/pvIO8qJEv
9U3zYXsb2t2dGdyEu+ahSbmvEv4OCBB5fEaaQmmK9F9Hjr58yfs0aSoje0ahoESV4UYrWvJn0kbD
XH/39mzyqnKrJcQ1ZLLI3X9nYklTWOy0oL0iS+zimZ3MFzU7FwyLdq7LAlqhzXHEYspqlpbZ8OFn
0Mo9AN6D+mVWi4MmAOMAT68CqWRxmcecpvN8YIfSPTwNZz286mEI+CMot2CArjiVzjF6rI/Qbu6a
SfvQfEKDReKCSdbtHbwY49UuunpG5x48gwxcgoVR3kdm+IqZGfnaO5tqh+0aTXrt1aRBxQi6Mfpk
1W14GJU8nZp3y/5+xIqfLiq+2TW7+fa7bTRpAXm6Ya55DV0WgFDugzSDab+OiDI33XyglWJ/b5Xw
NtfaES3ovq/Paa4rIZ03Pq8NE6UJDd+VZnr8wHkwn8Cq5/R94mOdVTSV+MKTx+lkPr+fhvUWXLwP
7NdaNrrH214RlJpVdZsFWngql8WfcLMWO6Dl//+R7xFU8f8SFYDOaEFVoRgV0CN0YW9EsawC1X/Z
WxW95fLINqcCHe0bjxo2oLFvAGcB8KJRaxEBARiu4aywmbq/uAuJHfShYFmtwlEd8YfUmcz5b+bM
M4d7rARyc8hF5AMCYK74kzcJCyEpD56VeJ+bHRcCwp+6Nvk1Qp+C+hPPw3nioSK4/NkARYTr25Aa
tgs5N0+ovSDuVV0AhjkoqvJ4UAAxqwtSUiM+YQHfAa94ob5Zqu3y0aaZDuksoXBVZiVCNVqXDWbc
L4TalIk1pnxf0CxSP43ugXYOm9mVUIMOkS/+KBj1nfz5ZXwZc03gZITtkgvBBaEMhAvFfWaUiiSr
cBsdw21DflRe9FGllgKiE3MGEqDGHVB8vCcsab6ImagZVfGlA+k8aMRfk9NgA+hO/OepdC2YTMco
c/m+ZlwmHcImDrvxTRY9dB7tCV/1+mQE2Kr+DkYjZ4St5gsTrkPOTJfUWJxXaN77P/cnWI2G3Gkg
4ngNVOTKkAPpJpKgEnN5EOb4j7HVo1HJN4F+QPWU9uup/qHoGzJKcYiMJdQ0rUNUDJN5kbw4Zbbt
jhR80syTq9eBm5Q6L6iCKj15cj1CXByXL++PWCsg69CweRn+fRhE7ggvlEllRR0gSHGuLooFuNRB
MsD8C5JLDCQijtBvASEDa7vSdLv6sH2SEBN+83P9BTEULCWSooIfkEdaHCSUZOiQH/DXBrzrlyob
g3CBZqkjuMbw74+eBEBeQKbeJrSQNK1Uv3Tu/HI6hjllSixBJdM5tLhmMVeyI0YRij7Av2hkUCZm
brhNVZCfcYV9+qGf2jb+jJBK5IkoegG6AhU6BUFoLPZTk74pgovq5T3DSqDYiETv9zUrKmt4IxP5
5IZKMi0+voCpk6djBem3F3y1raAnA/YC0gqiUKDErRKZeiujXKQ6WePd2KI8Qev0En8ihkZq+5pZ
36P0aNbvCOMdkL0grQS38Af8hj7w6U/HbK0jgQBxWOGDn/ofbLDouWikmeOL0kFjvOt7u/6ufxmK
F+pIW7TSy/Uuu6jU+SyZ39xTT9lqXAlkxO+L1cBMNcq0uhVjnu4Uaenkv8cNgvD9UEvtwfTgxbdx
7sgmqI+6YeIS2et2oZFvFhrIX/c/vfIgHTP1EnP16RyMf8d2aLYYbyh8KcDozJU6ZmtTv8fXWPdm
Lxki4QGMsj6zIT3IxujtjmdZfU/LOPFKjVLjxhPtRLJCzxCJ99KUAYgMYVxGrGaDPA1b0I76s99t
u86XvDylIrOnwlClCm6pUgWxW2hIEPeGNli63K9zGyBombiB+UAQB6JB0BErCJmw/5qUCGhPS7MP
QpPFrRBKQh8imlLopOOrk/Zv4XfAjgC8J97qPUcJohdkODHAzeptlQ2ykKJW+FhdaKKS7AHMfTtr
9IXqSe3RNxCRPneB2gQ5eobBqc1QJSA2w8vajCdBCUX3i4hcOkoKnBWd76vQUwYgcAP6uawPIOsb
ZhiJ2+gfR6A9+KoAkGqrvswfwilNwad5pJLQTOh9StcqReOqskwj0MAYGR1Pf7aBe+gGSSLDWwxJ
Lwvcn9DcA3tnIV4sCqlCvMcWRiJxERsM4CR4k6jdEhMvWtPaX9lns4IL0S7HDtzdYoP6ckOMOFpA
WkYXQPOcdzCqp3EWYGCAAqK2EaJU3GeQT0B2cgoSfvY8Axn8xZblJysleyDyLnolYe57VrbV+9W5
N+l6U/U4MdNacvbUyIiza4yM0suoVgKmCygmo7UVMY76iqBgrKcU/RpoqfZTfnMKbr0fad9zIOEh
QSYZUQ/UJ65I6JYkeJISIqHOEH2fc1uTjFiK3lP1Ec1iClxMnbMEuaVQH1L95s2dJBL01YQ6eKJT
ki2hFuBI6MuA8oCR0ujZldqU2GNOysKWIuZIycMA5dGeXipBQz23qjxIjDpSVQI6VaW4gLuQiNCp
JceBxCRZFBoAPm+RrEksQdcpurn8PU+kPwbQYuGyG4+W6UkJTR9OH7ECW1uGYNLJK6B3de3qJfRu
3g1ayRycGHJEiAk7R1+D+Lslxgz2xFBnqRIsFHQQKnz8OVGgt21TByY4JBZ40I27cdN3Cs9g2fAp
CAUGI6IQUrd/qcIvHYBImNxTXfPaWWTF3qVN69sVGbcOw6cQYIqwNsVRVPqSx5FUzBp9ong+p2BA
MHgnWXnTKleUq/BDtNd0BgnhjiQHVjjrKXUQbDElUChEhHLfpIzInoMEBtJ4BlMJ+hDwJMp4kZ6f
CCSUnCknIwKnlYdvQcNKEkvXkDGYgPPMAV0FZ9r8Xq2EqEy+aEP6qKAu92W3gteSiO0F3QMUKKJs
aSmHpOrj0qCQfhNuqcPogtNiqPibElZ8skD/RtOjBLF3Vv1FGkoaFf3rdg8+ndwArQjPQgVeOk4f
MoEiMAFFZzrOdQCrsd3Y19M13YV/d6iumHzAJKIM3aKzTZm7wndW4xEnsKwnEeFsFfVNbqRK8Bt4
+uf9N6telp8QiAX88/mgEhYChn25TAUu2S/ZyyOmKB3xMDfZwr1xJE88fzNCUdqjstpWHnnkEr29
D4uCWNSDiZJETZGRIiKl2D+BLZH//OKkZXvEAmNrK6BVwrlzzggVDXb+4BCjrtZL3d56vVYaW/Gs
9jcY0fpQ4rtebxw0rFIHDasR/peAmxKs0zWbZhcprDbYUJ4XaAT3uRgeZw5GTcYKn+OBu0aUqbNx
1vg6DsQq4+ZkJMm15ZJEfzWrt5f1enPOSLAzHwwIuic2j2hOpEKgV2Py3w0T9NRUvljAzOMsDPZZ
q9VPnHC5WkXdftTnl33F8IuFftqujya6dHDrfm+MukNKv3MG9P/55BlQ0kNM5vx9QzzGJGCnxkkO
roD+dzbpIAXUPVzUz3h9XoRJA1HxQS8nWURY+wBjy2YvUGpD0k5weBVbxHKlqJRqCYE3mfG3zKJC
xKpCHA1OaeZ1NwGcTKz/2l5qnH/DowNNJAA1Bgxe3vjFHe1Blvli0YIcUjuB7pij6khCmtLv4+Og
S7kCbmVinDICfSG6Qb9SwoBhD3eOcF68cTr8J6o9AKZenumJGeAm4AF4RNMTaF2fgDFh/rVhFzpF
YiQScxMkjlN9oAUCdBdNP5ydIX2t0VvLMsJpd3HfVdUeT1/SMAmRSoZ0zkJ24jmvjMKo6ACv8yx6
+iqHUXLFou/aObgbEXjHzt8gbtsA3l186nk8gW7IWQI2x9qmgVXVzaxiHgZbvwSWn7YUBIYizVVM
JTkqESnCBcVZP4cv8n7KsF9zoWpQQitaOY3KEMVv1ejjsvYfIc10iqNQpLJ1VFu4fcuMABz+d1hM
B1l+hi+snmrFqKsylt0te4Djv8lnxU/IhMiLKtSbGIZmzoe4GElr6LUoL+6/6abCZCU/ia/KIsx7
EufD2XV0L6fGmsFH6cwMGP2spTnlpAxhfGqggLhRoKryoaqPqsVoFSxn5wbPhN54MJtAHcagC2J/
1efgCuXwHbCoWeV5g0MP5Bv9UsiH9oDgZF6fA9Kvl2ODfoSZqAFhGpy3ktJ79QqkCAwbMD8aSoLy
GZ5jhg94i/JXR//RBksIoQvacfdOGpgeLqx774KJhLMRT2dyPJs0RGB/hLIvHrf6/bDbRjIw6rJu
QfXhkOWcxZjFeqIaqVQAaHN0mBjM58JptOFJGOWJ0r/8PG2f/hhfZDkKRWISVJks2SwqrqVgWVqX
4z1gY4DJ0JI9KaiyW74lVIVFkqgSVRasb4HNM6SRbtqqYokE+e22Wpd4ocqjoS3Vj7ApVAapKVFx
pAPl4Cya/ISN3mrxqAXf8hA+y2oy/+b8Xr0Xu83mZDKqj3xZeYb6cSLLzKccvdx+M1lVMWVyZYS5
aEVKntrxZRYIRWf2vf8rU8irldUqYakCIdAzUE/9uh6zU2yp+n1fyrmma0Sap6oKLS9ee0nxm4LC
V1cQa92h8PissjM54jnxw65qDhN3/owwplwjZ7Bxer3eutPrVLxOrxf35nGTT4Ahf7jtieoLVD+R
MWzLj1IXYbxDppSPn+MKK1Smyvy93bl4uoiyb+ZX4IV8niSHSRk6ixg5FYWNpgo7qsPPqp8Q5Bwe
EHjut1pIBsfPZgG4FG4W7DpplVZNWhUNl3as1ZR7Lnrt/KcPm9BhnKMb/aQ//bNgbzjwxC4qm6Xl
oEtrAJZW/K0LrkwXuk+Y08S2/zuU4HaIceTCOBMbB+MoN6hjIk9KA7276aoMo+rOJOZc0r/rMgP3
zZ6B4APKRu8QY7MlCSzSnhahcDEE1UnnOspD0iyTqUMkqdyYuSWUYjKRWgJ1giLED2BydoKyeyRr
Pkmc93bHnGaBJl/EOFot+6/LSCm3g7yBekkSooBhuC1Yt07QwJhyBmJpS2GcuUC/Sj78591c99/V
++4z8NIcomMUHx5UQt/hZYaCGFnW4PJdNwScIQL3wQl+jzNLHZPCBBdID6IsSIUHomdUrUzuTDUy
xcpaAIuFwRWAdJvzz7Qo2/Ttn1a5Xcg0NCJvKpHPmlhGAgnSObK9bKC8L/E2zPJdFodQCtYsWFwX
GpLcUOsD5MBkJK55TelCb2oItvvrt8DIfnlBlUCqdqJ6SQJl8dv5/r3cHgRfuPSCIw9/CXb41Ltj
MWWnCFfajQppEm/dkd7hFpbLPNIeJJPivGRITy00MtLJhgabstM/KSX+/YowesGfGp5SrWLDaF18
eCCdM90Z/asyzBPaPalhqfQjXswiNR9xGZ4oE8k7yaWKZDXXMoKfY5f0bzm+NLfs/K5J9qdVTOL6
zUm15Y5VyJTlG37+wehfYgC7/gOacqUjDIcBk9HvwMBjXhkPwQYzAS45Y1WnTvU3bOEwVFN+xl+e
IqWpiJzjRUk6GiVXhlzJFw1gvGopLHPI1jKgg2qwDiWGEmxmXG5KGNDvs8Taq2J7tfoFIQu4eN/u
FErk/Vwb78B84q/UpK04nbZYtV9TigU9dii0Buq/KCKC+okUI8+hKjIqLaQ3V6rSJdwr6q0sui8n
aMtcKNjRgiMN/x54QWfY+fv7U1VL8YzEUMWfrHSAlwz6SO5KvXeJn86RxREGqzsmom0FbLzjb4dG
Qe6v7vDT/WS6TksGrgEOrSzqCjIXWIv5vDmn9jsixPWJWflqt8Nl2/Lrk+a8h3HVstRNhMGU42DP
4HKL8buAlcjHb7q5+rUqe//Caa1eBNO3SLhL3JN2Ds0c+rc1tYOYhuSRsAgx+qrxWNX00BuFi65T
JhzOfJseNSBA/MKSN8VXfaLQW5uHeV+eW0td6mJrxp4VcfcGfIRerypnQV3mD2v43QPsNaIh2UGp
I6vJplbbiI9J5AyyAMIghXTsrwbhJeFdCgNQ5t7ClJ2W8XI5JqgezYKnTtYNyawjHwbBMfaS3sYW
LtYLQ6qm7gFpjK5oxuwaVwYTde1w8FgPRXy/hfhfh/QFtXsxzuqFOI+lLIQ/Ecobc7iCBNW0z75m
9X9WV1y94pjlD9kxSuABUueaCr2ItWjOstTdjA1Q5E/QgehybKESCqHTeaIgBBMYPCNM3gAFZ0aG
BYJg40MDIjlkMP67L1HuZfQUUD+xNZN1w+cw61Nfql/AqqWtI7IEWa8yeg/2MWYd1HXasxcpYPrF
c2UtTi2CLrhXgBQB1a6lvQJenT86dqDgO3buDZUIVI0AJ8fKLsQ2tSOojlQaoK7VZ1KJGc57897U
fhd9JLMDtV91mwJV6j3a+h+417Agl2bBv8ZEdzXDq1TZ5H2ph29gKoXdm+4x6nvapyoCaZ9+E5hb
u+S1ztQzKn6L2YptrdxvPSIj+vQB/JDLocNgOmb9UDOqFkoolJFnMZALFN6YsuXqvq5VQNwCtAYf
Eh6SkatHKc18jg7v4PoWtxhxh6s8a/71wwQj607qrtX/7A0GOOVBHJ899tNg7zXjCf3XHpKEHS3g
Kl4bmjCCl2MQ9+QtYv2H9Ue4dwc2QiZe9/IKSQs6vAhC+wZiuQ3VB3mGU1yqgQBTFxWErmyA/A5r
mK6qSoxSwb3XDi6pjYeyrsqPzH+pDAlqkCIk0m+sZ+0a/SWMJviZUlVpJP8HdM76ewMKjtDlgtRv
0yg30Ycjh/9m8ZsYbwNDFrJxNR3IWzaejPo9kT6edW3kUpERZGoUTPFoz0AKu91o6yg0881X69lR
mfUWFMJHAByWQSPRqc8aiFsmhns4da1r60MbNInLl1H2FQJOBwiZDJLeacCAYKW9Kzo6KdvW/nuk
DdjDeE8biqdv7KA8tsqM8mYyUeTqvU4a9vbeGm7ozposbqy1MmX1iG2/hUvQ9xRB+amicDaPPBj8
xO0dx7GZgqk6tdP+rj1DOkKupRxe1m/G+O2eeiQH8sz8GqfEzAe/ukGOMCNGhDlY8d2GZ6AWOp+a
hDmK3RdyAFtpda9CwAm2u8IJEa+XPYWdMwp2MvGK8bUBlE8JeAH0AgdhL/Po0ORZ/PQBAGFok0Cj
F6NnwasqmzyB9VZ4l3Gax38Vwr6aIo5iiEhlp9NrUphAkvrp1IbD9Z6k9gKB4Q7bdq9ZkR0pymC6
nklrRQlnJv/ztJFoCX0/9HEu2n51m5SfqKHDH2MfUepg7Qh9+/HP/QJ+cLY019f6HaY18IVhkS5+
MsnXU4HYT92smfcG2OqCN8+aBPg7hh8tN+9RMfnVWvRvRqWFzDtOHTBAxPVv79B9M9Gp38iag3kC
IwA7HLKRDDF/03Xd/8f6fWyxvrH0UO9ix5nepJ3TytzSSIteeE+FUtpjbJPvTkN6W0Ec/nKtSr48
qjYiER47SSwCuoG9jWhYEQ3qN2d+RnwoJxvqSdTwUsT1U/FGJNv/RXOHWOdH0eB8njp8lR1go3iq
+aaqL86FjgG2g2sD4rSVhpt/atZ6F0/nWrUieCq1K0EHV//k4J/MPyuMV8Arb/1b8xSI4aqg/jIE
reVsECpEJ0SRpwVnMw+MFdwpD7n4hAlM6+oj3Pm4Og/YF7Uk9gHf6CQocgSv9X2EthPuzyFc+Rta
PK24ZfQOKNMTO/6CWr2XQqj3Q5E/Rh7YUcLBHMZ3Pyq+LPvon4fq2imEOC7Uw4MDlpcodRXfyuy8
qOWNfr3Ev/MlfBgBxTysJlu884cQE8ae+hIXlHAf002jUM1DZczsd6kPvmNpCZp9G8gyCZeVeVDP
7GEOZAKcojFT0RumtWmVmstL06oj+wRk+w+85jwbzzrn+X3OkOpjYkTnobpiN+ZqBmRJ/Y936EMN
+nFeiF5NaB9Rek6fTrrk20+KAHx+ZE/S8XOOT0XlkGpdzjFzIBW9vQ3NGD1Tmk71cvyg3UCBIgEZ
uutn0eLADNmnBpkFWi+ph6EF2MyqBW6OhdeCTdC6g4OpMCovz5M8Op3H1rGXdgp11my9qA3XutQB
wsAMvG1B9sSJAPIXHvp279PbNDSyrC2cW5LlPUu1Qy6+wyuXC8xW8RI8JPMWcZ8Uw8cVUDF+8BTP
zGhfrFbuEOQ5j3NQoYP5IIXdru/rO7PURz93Cz/j2RpBkgxnWfYswKhJYI1A86dILEFVQH5dcR5L
g3JSd7Z6QL8JrozOCsEhcy7X6nEP1hwKvZDRJJfzV8QBTU/wSvOBUx5AkXPXPf8hogZilMBsBGnq
u+Ix319gzDg32ffOrUN112Uyu5UfveDdpRa388uZe/zO9uZfPoQCrUfnEr2ZSAE/TD6wZgys2Hve
qU2kQ+ANyDif4mPrOcqBqmd09lgrXIIMffi3D2V0wXBBWjMt/GaUnHICLVsnu8Iz7G4QDNQgy2Fd
6p2x1xnhLCh4xDGDY/szNQYnPxcDhrGANKSA45O/rNkE6Fw3/Wvr0XgDfYTyBC4TcbC+lugfoThU
rdQ/vaeLQWcTPuFvLjtc9hfO35in8ysV07cYzgFTM2ZYWQPSFvkWcxkX+DwdZns4ixngNy4+U0Fs
YOY8KVnRxH47n9btLqqG0oC7fDNZZ0tanZAuZEu6tC3m7lllfhZfwS9B0TlMp+/RpfbgsV3Q35/J
E79PGZ/ZoTdKnIxvlv3iiFfdrGbd/ALuLp6Bpim7qjy4zm9Azxj8YdUwstU7Teg9Qv9WoA9FXQ0w
CMaGq1xh+srbgIE7wo8h3u9H77BU4DVNUYfYDnOGcyLLWRPNaiAZ3GYTpp/ZGdl4gWSLjNfT56l+
AGBtcJqMi0J2t6osLtPTneeyCOOy9nueSaZqynrc/Nn0Ma+aad+NL9P76j5gtJARCRQ/QMfazgxl
MDiLu6iBvXj+QRnt7r+Eawuho1+AHKq2IHsbFRIEvabU5i80Z6ggoL3gLPYUba2aVTMIJYEz5jVy
y1vdF2tnpng1CXLK/A+t4qvznL7PPhPtfOLTBCb03HjDyGb/PM/b3nMN0x8d+SeOrqFyDJwyJLXQ
HHWLJ5+JZ/qxkIbS27fHlxI0odZ4S6rTwGTBjGmdiDiuQxr55SnTxcPS8NHrl1YgDoqDW/vSfTN4
ioAKDpW/md+7H8TeGYKs5Ua8QLPSuqy/K+KZiNKj0DRBvjt8meWwwRWYHcWliy4X7WCotbd597P1
g8KWWGnfJHetFzsM/HtZCUtUS6enAcjPxAhh1KzANriH5gNCJ8p4VWo32Khr3mEAjZoh6C/mZMCF
Mu4OMMRgquE7fpBzz+xxmyVXfUwPAPGBUlyd/Z/4eDe1V7hH8hOCbHA2i2R8yFz75CcwMVG5/INF
sAvv7tN0t0X/DUECDuwi0t3dBzJgB0QhCgRDKNth5Xr3Tf8VGnNrngCKWWFmdmV/x2BlZ7YyFPc7
8IlRNGJworH1bp39+DIxyc2q9/51BrE25I7ObPwYmm/hzpn9LeJTtwKYv3k9SHXf7gFaVyZjlpu5
3XmOAdzxGzUh7xDhDp8tDFl87pVGmARw+jVkt2HkzkhpgCm8oNW2J8jrLhImXUe8m8uo2D2O7P6l
toYTsLGlp5q4RgPU9WP6ZA/AK86Qax4GknX2ceyXZ5YC6HMtEoJ4xtVfFjfe4eXNqLczibLxuH/Z
3gUG2087d5/vC+vrtm7AgbeF7xRmkDyUPhBDoVh4q1tU4Q+9+6abDvkUgtSTPjftOZRj03NvN91N
oZdGHpc5IyaLMBiQxvO+3wusBl/lxZWkZcpgc7bagzXj1I4yhur+QFoYLfi8So3325mNXj4zKF17
XqT3f+Exlcl1ZEOhMDpCJLwff4YWpGaQrUINxqgjjHRpA5aHdJW/OUmPYcb3ogS5A7j2v2IXGMo0
qe0/XwBEIJmAw5RtOKJsODo0rL+HAeJjNj0PjZbVy5amHRam8ARcSPSwd0tgIPYWWgLv1X61sNfM
q7eTnkkvhEwVvDDugBLr/ENR/OnmX2FuE7xzVQaZmai/l70iXVA2DP0Z2Ck71zhp8QEYwqqdpBDG
wPp1Dl3OKYF0mBEra3XvpWGF4cLudpGsn8QxTCjJFGQNw38NK+s3Q1txseAj2sCZ+fDJGY0Fe9S7
/qEcwL7kesAuvQm38P2Wavau+mE86V797BtmOiohgJkxa0iHpwDxFi4CJMjVOY7ZIm/DQzb8DkTE
2VMygFthfZuf2+XFJecWZ9CZI6rBuAeCrE6R1A0unFSXltGyGfxhe0AF2re8d4vIqH2bwMKzIxCa
Xm2e2n/PagmgDSjeTyjTIscqBVjCit3BzXZenrYC1DpQpRNDo3gEFbvlkrvnmIiiUph4R3qVGxfy
PpwWkQgGKhujYDubZnxk1DUTCpTEao+KAyPFhrMqANTnrLKHCbaxfp0XGSZgcvYal6encRGzj680
Hd7cBhwY2hNX+U28MC4v91dgPhyV8n2Db85EE0SrIdNWN+C/nCKoVAh6r/4ZNPVlaRseHMXPo1eC
WBjCtqO3NyLEV8uf1iMJN0RHaCP3bKDOdPxuDEaHt1OQ3asV+luPDslxBHcju6PzfWVo4SuWi+fm
3XwsF2PEuv+YzpYBj8mlHDxu1I5eBJacfLhlng6EYQlcTM7xBieKwwfbrjmtsDwR9Pften56XlM2
pxp31xvhGyRVj5QTty6jUFc4po9hAbJXhpffvuj/IVEveMk14DPZVLeA61k+GMKUmI18a5o+Ufdw
btg2ACigqVvWBmmxTw8A157TAW84QR+XHfAUfQKyl01Qy08tA4e0X+8X77P3BuXRP9fsyRFxenAS
m4D3/WHN9B+Td9eeFDL03iXeyv2r4vCUXNICeQZ0oGPwT3zaCZgmWBMLUEMfINLn53hR/PTecmDD
AO8DOO4FdrTD0CXNHXuBO4YhhkIVnvw+KJf9bOY9V7nFrVVgqAvOyFWRVT1nCgiOGQgJaG62inNa
4qCkqEmv7BYRDYAiCnxMSfGoNc2Tt3NjOnuYb6QEGIdoC1ENJnGc0euoUkiCxmLj4qfLcO4s4bN6
dikiMQ+WMBEFZTraZtSiQI1SQSZaDu5gWTbtFEUUAFokLIWYD0zJDvE+AxJZKLGwJEC6IXHYIpai
/y2W9XOTvOLszNZ70m9cMU9K/x+vw+LfeCnp5jD7qwDRg0niAlHHrA0OIUAjgJ59flUePj8xtCQK
dKz6J7qUglOxDqPN9bDi/GfzO4SHCKNBqwc8KvUg10zpgcL4UUZXGvVT/3VjvbtPOBWprmHKkxi7
9BoUIGp6NLPOZbEZnIjYEFa7uWgllG61z6rYKo+Rz36cIY9xjr2MhBYATlo30BOHe2qxQ9YMK7BD
NYNV6m0GBJoPJiiYcGIt74ArezCR4DhSeg3UBUjK8z6LjWnIG7M4ljtbsSzZHEX4Ss5QAbA9FZoS
TT47yYL1RkxfuIHYZsyTdGleIs2b30ANAYBhXrwEBOXtVaKzf4bQMQ8H1Bsaj4J3bBtxrjMDcY6r
rzSvkF3e54cHH7xr0r5AwIj3QPmeEA3+B8IxhOJgNNt4xCGbfVwUS8SD8jap6pzkQ3xMiApsCOOG
Bebfu9fesfCslWvJcgtGlFEqWvUUyim2wiW9SAd4P5BxtPbOtI3wn+cROrkd4UVTUoWXKF6IZYsr
hhM/V+8TXbuk6HFGn4XFXy1VCwRNKIpjr5n0h+A1Jf7B97i4kfI2KD7/ssMCT5ygEEGFvLntl8YE
MlaYb83qmlGuZUdYNG9gZ0/ODNMfEwOY+OLyaAYWj7Ru1ih2Sh0S78eEs08BcQJ8bwyTrekmxLaV
XgYFtXii31dOnciQsBtwJJMdvqkUYOdhdOOHNrkmlwyzyKoi22AJvj9oTHv4nMrOI3LcrCoehk9u
fsIjczUYqliDABry0RbKkMYZrq5BNrKhXCh6kb3I/vJuiRohuIaZM2WT5uFKmSf0Rg9POQNkVZj4
ZrCOLg1sXk3+tdv0u1r0ELEL204CvT38U/nUOWJ+IZqED615mrCpQVtmlYj+1xZKPUBqgFaZey67
COpk7M9cqzy8X9wS7HPUyp4ergITy0ZOuPAHzBQ6Dd3DCcZromVnz3i2iUKGRy5rMljVyl2iNPGf
aVi8/Z22tWuhmkEJVu4/bYjhHesPnt3ytNixAHuSjhU1tVu2iTudbR7nwFrf8C0z9qtzj9lhCFYG
9wWMlLPaDloCkNBtAujHhbipNHhAHJz2c0trDF1PkjYhm8cxwApeLAYniEQhPoMvialvY1J8zE+V
eRkA8naQFrvJ0beOLasS3ysATGs87HSJ8g+vfPLOqQ/DH3uXSgD3713HytfuM7cA5qNG4lgwbk6u
zyUtHBplfn91VelFGqf9IFG+N+1dLdv7NGQf8BNa4TkLofKCneURlBCBobVQQXohNMD5PP3zLjBg
s6SXWyQy9WyGdWbOi4l21j/kpygtkojl4bdIehtGMTEjBC30KMjwryIMtNHkhlY1N+vezvUZJo4W
EEQH9KPouUF7NbpXDzRkcojMOJcJTBmV1bX97r1CCoymf7CDLSGVjdNzZgsrYXidu6wxgw3bL4wO
/rvGpi5f4jxcOal/XxyQC/DttolPhU7QbCas9yZZ/4k5yTdw6FOddP5CUDXJuGK1ZEREuh+mY+zY
Nb7UcpNDfPg4myYyODU92mbMcVnqJMN9M20XGvshEusgZwenlQhI3+tZbNWK6zKycQlc1Hvidca2
bdwslrSPflfP6GEVPn9Jt0TB8CGTeYMC4BLO1iZ0BFXm7ueV/qFPDpswS7qsDIkKUWqZddim1zJM
iNjkCsVqAlIWVb52HB2mTNaOKx4CPj6tfJjcaPXXUIi5Y/+XF5IiWCHwmLX8yjbcyyAPNGoCjiKr
MeYyhHHeOLjHIXc2cYUnX8psH/sGdnHeBGOfBACTlF6ZOO0ek/Iajk3ypASN2KQJcUBZJMUn6nol
CzUyWJ8Z421e1zBozRnBHr26RhfasO4d9pQP3kUWjirAefBamGgTovkCDJYA9u/GW+oROBMzf/Kw
9bj3nMO4ceHCpApVpc4DvFXqn5dbVOcIWkC0EYIQdSAnDkkNikuWfgjb8GH4RJZvfebCMnY8gOOh
CHiWIhbshcBrBxQpasZ01rMtZ2ZXcSVw2AD4Sn3D8K/oE+UUsF/gl2VFfmSKThaMN66ebwmBzVp6
XgSchLNnj9kW3ja81iypLNywcwoIm3hnhvMpo+LE8SM4dAYcoMsQjwf7w7/QBHm5/BCqCjp8iRls
FZsGfENtY3cNKWLcAH8j6egx+FCiQDYHAIaVzk6d2Tbm61xoncDiQ95+npr33utY35b61mn62Xd3
pmfcqi8S3WCzDUvzF81W08vAqwIcp+ZA0zAgkoMXMoe/BQeHPMvWF5B76/8fVfe1lGobZAH4iqwi
h1NyVEBF9IQybIJkyVz9PM0/czC1lY2EL7yxe/Xq1Yl0a/2ex/TKRw1vFfYSbwLhA/XdwArzSq41
I1+9kpoBj/T3nGpKStn30mrAXpy2xy0yZ81pW6pEMTdYWa4bPrV9ePWUVFl85q9sIKALcJB7hcnf
S/weyKPRWvI6pRlStRQwBrMZbaLJ77KTJyJzigr2Z8oFvTFzmlDDAPxJnmy1+0e5jh2WXLym//pS
85GXs9XF58NTpq+st+Q+IVhyvfbNM0l0F+Nb54kS3VKUlq19svuwj3cf9tXsqHgYXZFzKD+qdkA/
FkP5+jzlInE5WOvDbEyVWnbfWOx+QGUswOm0P+uJ9TL1d6rXsdJTlWuhvEq/EDHePvrEYsPDndZX
G8LzEddUS6J8eGjdiq8Bl9/MoQViVx+As81WNxbA3+0TKMcGB0vf7GuzP+bl4m23p3MO4vvvG75J
Lr2/vbTXy9pJuZI02a0F2sZJ3IhmCLv1XOElKQdzVtgk0fudVbPigHYQ9ym/CMq0qqp5kltVveXJ
+K92WqqzUIsnFaqDe/fCyM21PdK9/U1P5szpuxnhUTLCHyk1zSTQL8ngr5Kh+yYWbRFhn7ka5I5x
65L+36/MlLS6f5d2nB8ekB+GykIFJCeE0wCOr7UU/exrbbcdelTARPEVXpC6lh/XKOdDHBdwt8Z8
WlWm2v7+o4LKNGevLp/gX2kVNihBwRFFb37f1qnhYfvC/AE9zDON+ZDLFl4bsr8gOC98WfOowMYf
a0lBCDjTLNVRpMMPqUhGE4/OYwpFjKaDh8s3zGJ/JcsYDno8//t/Pwleu0X0r+FxXHjMH+OTzqdg
ikcvFj7GHwXpMv7vZolkjLuFblYeTsKOkujbDP7kKVh4P2xDebjO5PZzZn/hRERy/2+XNi3dlmuD
4lc5ItuZxpL2bHCVycpUI8jlgjCTBbuoYbUj8BwB7SAykbQRgTv929YpICFbBWEpMsZEelbYmDhH
rVGw5T5Go+G5LHaVLXkQyA1mzj12WxshAORLbQoxw6gdisEZvAB3VQ9CDdzyHjcNMtl/cdXIxgDn
ogfeU7TNYqHXGwYgrPrOHETPRrb5QqAM7o0PDVBn69L1et8D9TuD2hQcDaB2OR6DnhN60jepGXEg
+IN8+hUGKg4C+NfBLo4U/H6cnl4vGOBfu5Ja72cEO+rGqFNFwedbJf9tWXuomiCj5UsCc+whnEgh
5cm2c4KMH0SrI/6n1ElefG/6yOTWXf91vXypriAcvFN08EaPRoyQ6HuhuyPS03poPBAQFhR7NuCS
SClSqLQBOUtpPrr+9K1+JoOAv45DSrajKGmP94uEKCjxGfzUyPiKnK+NOhPghmLjV9A5U1826SKb
2+LFofjukFcnvXwbZnExhjKDdxJS8VEU80Fuz19tRhQ45ZuRq7hsFsnm+i/RimtGDaxl+qc4HwoS
iwX573SPSW/uWWcRlb5hoEVMPdKh1r1lL1WOEH3Qwsf1a/U6jCSmCNfLkgxUDKGMU63S418HVyYc
6U5G7PwKCm8BiXKt/U0psCX2yWqw9rh9+XthDVOuLrSUuvJ76qwe5wMIN77mtGEviV+0Rvy3NEX6
h+9xfeutOH+utftUz05+5vbOVwvGWmRvRlT/ViHIjvOfKxNHb2Q+I2Po4Hv/xfJPdJ5/Aeq/vfVL
/IM8APo3j8ve5jFdWw26wXm/nOpjfB/111oJ5J2/+2UqyQgNe9xLSsd/6v2eykfBzIdRYhicm5Oc
pXljdQcmJnHl65/lTzFVWQt9jieFiSjET05V6uNngjRzYpgYxq2fJRVuNUOco2Cgi4oO4nkCou2/
Q3OT6uZazLFTx4UGKyEolNk7+y7rfMv3uNd1L6FudrROwW+0TjRgNOmajk6r0Ar1/Ph36VBNk4s2
bcS/62dI3Z8/NwOBg4BLUpWlfMfCZEE9f+2qlqQ+xwKqfz+7wfnxr/fX23pFmWezWQqd5Ll1z8YE
HPhhDUzOn0WbTrTNunevdGENb+aEhTXhVUXL6aYOB4puQM9uPRxRra7V1WDLBoC2uUXLZ2f7Yr6u
X4qj9KxSHO0/wWh+kqqq0WNRGchlxb/958N3/Ct+J9STmNY3typ4yGALVO3IGWrZwmFB6qqlBWSH
hTwl2whU55AAV4LRG/+K3zFSsZQPVY+c1oyW3cQThoDLAB75caGuhcP5389u0WQUHPf6gElyj/Wk
yn946LeaLT5ZQxypJe5Es4L8iSCVw9IukkbLmRbLwgVcZioQPIhBfacmTmdMqwc8WEtw4LuCl4T/
cX7/+wV+1LbpTpYqPxFBUuPemw7+O8i6WcR2t0ghesFCr+v6Sg6D0Ee2Ji/ur2L1Cv6awJuNT8VI
kg1UOZ15xdOwPRNwKtRTiJE5aQ9TqX4o0bPP7DcizATIX01tf5jD3zgyrWIJOHY/UOLQmd6q7e5T
gfnTHj0lyp6fKpURUk+bFVRBlyucKzULgMYB1OJbp8vtj5rYFpuA5Gk/+z22fqyx6prMc7l8YORN
qb0p1TxxSNuM57BRVtoi0WS0+DNOESe7v/1Ru8kcbR3+yC93eDvtbo0/za5R0e48yRUfo1wdDUhF
fVLlJZAAPfAwYFVtaRzaLaQrfCLo5a5VmC5TkqNzi1J4oyd1n5xYO7ZnKkv0A0/gUzeTI/ZROv2P
OaSAEdEfGwaolbpo6fjQYxIpY7cbavv2qAZ3YAgxMMBTZWXqjofOEgXh0Jp/ug9PDx0nljfM9pqp
xKTaY8TsvbAftpGb2FVK5EF/z8n64vyaL9XcJ2vtmOiuPoHMm6Gz2wtYXk7v3O6bgLSj7FTt3Txm
Mxbzxee642Lxy3fL523nF4f++zwxeuRtSAmrqeTMHtUf2cFFubBKAndlB/CcVZ0YB913k9/O4CMu
Zt25H9Q34c9sMV9BOyzHPpnnjlaT36KjLtTpbiMHkhmXDiB7tWhoAsxRzaRu3Lqu6cL2jV3lkZ6y
c4VNV8o/IZtU2xqfI6xZVp/pkVniltCj5abmSYnPmoUPIQbG+/0EnPpOvKlc+f064lo+ZL5rNsmy
8Q7bWEscWtnv9Pf0Mejtmb9avMFWRDFhsWKYcZMrQBgdpqdAPhNXKKKkDITLOIvfS8RH5hSQYNsS
c0UrVRe06Log57MXLXKcuFdGcD3/LPwRO/9fZfoZDP7pIzPiWFfz6X6FpJNnNttDRUn3aCQAGY9j
2nU6FvS4G8kIqjmIQLAxHJiYcIwgIFTJxQ6d+ljldR8qq+HeabHHc6v6GbatjJe8ger004effG54
BMQ5t+b4MLrKLt09HPINIW8HHDnDnN3hMvKluPCFNhh34zxxE6EwVOgCEYObvvIS0Y0rMo+G2emZ
4SLVCobSUvIElF6dNhXl2SnPwE5uuc8zHBmRJhb0oYrNmac91cjUXWX+STAPOtv8q9y+o53Elox2
RKr95G+0W1WNbsczdWB8AH5XyIaWuR5BqPwT40feX0cUPf6efwZX6WCnl04L3jXasjVwJHa8ejJY
1SABitY4ZprSyF823YCvao1j1SmVyVCfub4Yci/mQyKurna4bPqyMTHiWU4rp+9U3Hx1xiVhAfIT
Mn0NLgGqLExnkg312FNeEFG0zR0JctQ3Aqx4YuqajZL5xix1n6P3VoxGzuaUSbfEMPnyovEk6dOj
U5ERtW7mn65kDWRUP1m606Nx9zLaDNfNIEbOehkV3KeWZEngubZUgXCRFp/u2czU6ARr13XwL6qM
wsK7l+S1ppuMVOMiXzEcfHLc1euy94lilvVKZB+4iV+OFddSuT4+Wu1oEP3xyBis8SYHy92vhoan
OeMYCBxdzoyKhlNRwSOGabqkYGXym+MVo8l3YmzAVq7l/SRNs0qmoullHDwvO0e7lyZ4lgLTYlHH
qI1GpwlSO40WhqwltewCLZxtl7P4LPSnnw/Ps+ZYQnv+aTPZTGJ0eWvcdd3LPz1lVAULDkn8mZ6w
z5oqILF46zI6q49gCD2bQN/37+FIWb027tZ+Mv1U5aNZyLCRzUoVuiqxdvEK58NZU4HQGAZx5HFM
e4Nk1gxCreuDD15qEo2GWs64ioZzGYhb0PklXgNf0YEo61opqO9ZbVH2qntM/+5ZF3atUYKpicgK
Cupg1mAYdx1B611bRrNzRSOF6X6IbtIHW2ud+R49bWhtJgHnx7mby78GXB+Suawlfo0hB9YoU7fv
Lk+jmO+oI0wcKajfonx8t9ZuciYHkX/icu/2g1T9MrK+7SaObm4cavNPzyxZFnE5rLGMxamiApn5
touyYGk6mNdgN23+CAXE7cEQEUvtUVGo4dy69ue/jdSHaHL2Of+ME5nqWOUuo2QsAEaL+4y0Jgy5
PgwSDL6sOfWvOGgRvaPC4FI+sZN95oKFNArfhk+8m/zXUjKpxA0tE2b8p607SJh/I58Bu97Ee6Nm
R0LvKOwYQfBn20bSQmZXjxaOtr5awRwgtjCufr4x/9RCGuq+H3gD7vFrGNl5Omd4n7+Olggj28CJ
3aL4bC4wDcyLoGim+kpJ6em428IHfmRdoVCu3VnyafR8DODiM3zAqsRTy8dtadg7afQ5iwM/0uO/
zcPIqY+xejm63ee+TV1GBoYS3IrfVi5YsB8MqBg0gT8g/D0R51DJtGtVGumY02gz+W2661TeQmm+
TUkmUKloWP9P3xlMqdfiHmlTIP9Qg/q6pkTdjIlpaD6eVaSHWWgd7ZHmm07WQiPLijtTBvPvG4ix
q94HtAKdKKoSThRclZW7Rb64yDeo7/5qNuRxdV94VnZTgzuauWv0AFIwLfLPu4nasTFrv71GxGT+
Fj3mgsIKsG4J1zQzXXUhdGPEWH1Qg9lBBPIruzYCBMIE8mYou4ocpmPqQ6F7BzxZKqp84bpPNXL9
pNFWqfSn13C0T8hs7/OvKMS+Q7xDK0E8WU3Quk+l3YDkXZvEw6D4nRxpjXOsj+PsaNtZfY67pj13
PP2MfVUPEZUTYqdonNb97eQVeLfq00JJGAP5Z8jAE7zYhpWXt5epp20OZ5Lzqu742AzvsZR8dlvj
V+38901sxXuFVxjB7WkxJJ8SO8hv578DEJVE+Tq5r6KMilNliYGeqVvgGVYmOrrwsgkfcjqniuoR
Q8jrc/zaj6QAjLsAP5chv6wcn4m/Y6TYfAh7ZJ/J03zgsxOIOVhxNbPPhShRfDOG7Fmu4sGWUPhQ
SPP5t3N5SnXTP6f3+ZvipwAqMy64jUE65nP1bu/ir+U9XEg0tat8vQCNmq7I2X8fOWhCFwmsWM21
160p2rgwTLEp0jOtZXsSojBytLGEOQNvM2SSn9KdDS6+NLh1b97etdIUIOgBCRWNtu+CFCQxCEJ/
/WrGg+kJsK0n/iUyXkx0z49jYDPplkOHe1t9ulT8XDofsPH29OOWwCZs7V+/iBJVHUXSs+SAr3Xv
P+fMfhVrAZJF8nuO3B22DHhUA4rWCAuYoZE0vFfobF9l2p6k0cUvYqnJHuk4LBpZAZNYuUMFKsa1
KI/NDSsaFmP3OJBzVNOpa6X21vwRYcf2EK9Mh4HuGBTn1mEU3RLL5EMjb2M7jFJ1wLaOia/jVAUO
9VTQ1aHCbKTdX4uxqZZxX494LzqTydK6d6Bpthg+gEJzXcMGaPXfEYOddfjfLo8zWL2ezeyjvTPW
Z4u59TSu120Y/DSyu3/MIweZzDqW8wylGdbAte8h1/WQjhF+M0WKQQFatfMvwmzZyl4hw2W9UC08
FlHSBRsHyDjHRiLXKtDxQVVvo5r3ip0iwanFJN00ZZmD5uelI8iQ+Sze2ttTeybUpiTRV/rtIhiJ
DW3bRKeUmdTfX6qZf6PtrpFvL5833VUOlUThLOmxD9PStE9+lY5dOY9WASfU5y1CLsfusrJ9zoiK
/aPVMqL7Ukrg/XbEkjj9pbXZJXb7cUGY7xQJkhSr+3QpaYxL/1dTRAEKemjJ/m+u9Ll4+bxN8q1p
GePUNoPzhLRMHp7u2qYjZC6sK7f5ATNgku3mP2592nb968/155JqZCmwf+YqIT2yqP81QnFfNKQ0
fnHWYjmNsqNSQ/Xh0Y1gzIIALs8ZqgzoPWXE9mnDIH6gyI8zIP36SWxsVfcwq6SJc4Zupsjaja7f
P42p7OKmW/r6xVWx8RHOgbCtBtZANIbXXf1lfC6NG5fybvQwnL9so+CATPH9y+ZH+Y5bufSenmAt
VCIql26RX3s6mnvH5h/wYCDdEFbw+/hQlrnuNzi7cpMlihV6mY0ih+kvl3iY107giS9oVw5JR4xY
9apF6/f5+DoXIqa0BzHtB3JMt16/lvGArdCb+rIyiNvV4R9/aI5Px2VV55j7dOPXD5XfJO7w5bkw
5AU8ZolI97KNAI/VPlq1Mq+L6hmPW0qrYJ6ywtlaPqPAWLY2uLxYM8QMyLXyUv/N+xaIl/H7oju4
lH6flk+715mq0zVBPkESVJqG2O9nYXh5Hl/KQmkpQPf7oalMEmSLJAFoF5oN9CDKcPvSC79fei3d
PteVwAEyUS1Teu48WS5owc0V7QQA1fb0VpGi0D5UbmlE5/R3fYr9uSFsraes6+BshkkmT7Xs//Xk
c/YbdhspesmRanm0QRCnVWvgWJfH7wBmQhjzFo6PY2det+8ZyMOivYkCB2pRyh7sK2NUqb8QP6LM
8PYrNVVd4cbhCTDCZNxUbyQE5uVEroQ8vlEV8loFnyNT0Hs6spzzeGP2TdzksbBuLyq3XquAlXTO
ordp5B4r1rZCf/eZGh4pgrdzxj9dDmzI2hpvILz8lJL2FviQb5AAuBvAEY+RekglrjQ4YZXZY6gA
TfPV0FqdPQWb+2hCVlQJP/PZ37fzSpKEjZzoGxAlh3CikFI5K7G5kxruFMiu7oQbelIS75pd1890
rTA5oqvvH5kxym3UGVqRlzJIVGUhHjLlYmn2HhBwyEncOuP6F1R8300MHVNLCGCLMW5V6BPsqD7I
MvyJDwc+GauGO8m0fMN9IIQMyFw8gvjWENuNfOtLZQfDdGngUPHQZO2hZLuBXN2D7qkJMOogCcNg
UBO2DOdEvCiB2LNOFbd4HV6rxqucbYIvnfwoNclMQqdiX4jUOoHqwUME7Y/DjZp8w/1wx5M91RLM
MkaMIxo+2Cc6gOpYZaGqlbTqKoXyq1JoQGCFMUtfiZgaaH+T/Hf2G1YGI+E9xVYnM20EquGosV4D
6o+XBQygd5BFiV33TVE2O0cqIge8hbtNsgUi/URR9DtHeZmqFXCIeLo9JUcbu8amkU9XHUT9MTsu
H4tbZcMtrYviC0UtQj8s35AZuzIDXoX7SYM359hB3W0VFett3gGsNigCVjefoZ+mTaNo64umrold
WNgUk5j3T28Pw9/nHJGXNrsgL04ELxWO3j9OqcY1GBMv3afmcS1RoqMo3z/ZDjvrTsgcL16L1VBB
OT134dO4wc+o650irT0yfsUnM5BgZGX3KHYWSbskoEv7fwg3BDxepq+0KqclK0CR3KqRrDiMW2jM
VUOvzGokPpKDK7OUgubDo0yLuaKx80cxndrE/IvYJ+8h4HKJEVbDdmRA/4nE+0qTHEB7/VO8D3UN
ZYybO1MQvFwOphzliOiGUKS0XfeVs0UlXZXXvUvT16cq+WxFVbaCMPna7hE/0uDf9uT8Dz/GEyNX
FoDCXjKoGK5D9CvfLZbS8fD7HjnUqsdaORND2zzM3u6MRI7w2sgNLy9onIVC+2wTPZUNtCndPI1p
yjkOnF/y1q3y2zsjbLVOHeoUiK/fNwQKOgkhdlOK7H+r/UdSsXOwav9XoknIR6RrTwqlrCvZr1Xr
Sbtw/G7gNJBivpI20m0ptcxkVjYFHlHQkkdydRfIxvaxPapldy8+eavAFNN8Rxp+0ZsgaOH5dKEp
4i7u7poiOCTm/50rHzoSScx0uRg7TFUUnDofkOvgo83pMzDwY4c9tpeA+zEBZ1lJm5dvhg9Qq30g
x3iR2gDnEupj1Lrpp3xv/O9SS4A3ls1df/vMUX/TtBbGzT8L8OH4uFJryUb5STFTqvfrtE5xbP6v
RM/4LffMnuBm1/OAtMfx+1zs8/Q0Qx37p6KmZaSZUyRwQBYHwh+LiEGTqkjB3TbjPjC0hScsvi90
mzDQujeR/89CXThqKEIQCLpl5DM1uVp2Ch5vlZOIBkrG4lHBpE+oNIayVPf0aPaiEf2NwVHHg6yc
Xr5sA5bacUthGd4bm4FhNMBqQJ19oGGoFOkLPH65b8xejkkqg6GKGnqpm2FM/hcIS/88ObbGKKml
7MvvP3NsUf0ZvlLtqBzZiZMyr4/5iBgpjzKDJ9z9aDeOeSUyeHejk7VVcD/q44TkH0uO8q7lePkS
kWm6spdGnWDJeTCuR+HnZC8xWGBU3nVVqWJJxbML314uBtq6hrmjOMGRwum0en09v7I1xAQqf8+3
Q5kP8o/BYjfyu2DaJHq55uXtZswWmDI4olwJ5ZQYHVGC8qGNHz3vrxZtK8IhZE516zXVTrY3r6tF
xRoz/VhhwyHfjCu55kMUQDu8zWoFhesKlKmI0w83Tbm//3ZopP1J+X1Ve823isZ4pdiffVJkJic6
uhGfLc2i6FaIcdM/Hc6bs+GtVWDlJprTV8cv9IjsVM6mPjVsojlqLKjk9DXupHq/XK2JXJqUJawm
E2Ikr25c2v+g79O0OzYXZ4XAZoz6er6baKqSURm/pCQ4YKa8nLgRAzoc5dQZ8zrU1HtZsp3/oo58
+2FgvI5P1fqgtvmniZ4Yd+sHdZWYHzhb836+zRprIdDYiH6oew0327LCS0cfFuEnpc8cWi2qWKGH
N2c8NQaD2dORiSre/xESUcti69o9/FUPT8tnaWoqtDXZZ/RlX08UAmnO4lyFOoinwL+DxInyYYwd
g5RVzm+rOQbFAa1ggThioV/Oa2OrolB3DUPdNRB7UXLUn7/fVzIqDd3mpLtutp0iEF7PQEmGaboH
BRiE8H43KUQdIfIshlQUNac/iE6ISmGJvNnXlO7F4ihvVD1UmDbf26uPM6tLFs+XRvIRaE8cM9gN
l01DJZW02J4a5V+nNzxKPttUnVvezAFZcYDPySbCHDpxFsbN/GCuId9jRKrWZIfM9E7klFnarsC/
v68CptrvW1TnSg4yzdNX7v2bBnrn8IXzTX7z90n7/MEwU69zXlL2TYKdtXrbWFQZufUjek7Tqn57
OfY3rYyVqZWUiLf/KLbHTJh8ebuTYtrc7MIdu15Ks++ZaXwq/f3MZIslanvBUF3WYKzZfm1V56LY
KiWx7LxaXL1eXmbvYXJtZi/ztgIy586Kk5O2VD+yrq8X3twc0Hmuz68VB/bm+tg4FMXbIf93+zNj
Px/arWxy6x/ctMzw+HjonZ52H4nXHAe2UJEHyYA7zNWZYhEuGkm6lI+7tfx+ZLVLJawiJnk1z8b9
2jYBsAP24e/7fPr0+37f+9Dkpu3CkClNMrqS+/wTy6ipbWvhQ43DMnD6U3OFYHer2ue2pzJr1Cnt
s+4df474kTRDNebLEVAWdvUqCyxjW7tUmHxDm7fcvmlD7FyZxEJF5dWthYnqgGQhxt15eP10TBwB
SYaz96ICJGQK7nbMWF5eIvKE7bM+u3lEjpAo8Xsg0HcdTkP657+bWveuVTbSYNv8StaergR74gis
QMbhSxBHrVy26n0Yq+fhfKBo94usoJIrQhOsjFvIdt6x/Z86Trd/xIuQELloxO1IoxQwCJrgeai7
45z2egObQW4wvBRa9qXlD0vZauUAJ6fenuqJKgNC6kDPbYWhi+ZRWj2GDDdOSD034V2psjNDzpgP
WKvC2LcwN+BCWSjYobqlTuosFzqwYSOE9ZysgWV7p86vqHjnWpWbVHYl0c2zXnGUZELHxh5NrzpY
By8lXmc6M7AoyxVHXz4tCARN5dNdq071FbaKmxp8LXuxpWq+L/va4/oljiof8y4f94epEU92PA3Z
o7pgZ1B9jev8zhbDWsWqu7jMqbN8UdvN6IMyeMvg++TEkWivsYxQH4Qcb7WFqgbCKEjq9f0nC9dN
olix4TMTu690Vdb6vGHgtJkrkzBoOg6hH4ZxTbHtrxjDAuuPD9///Z1rTRv4LorH2srH3rhUdFMc
NjqawKNlaOb8eDpBZpCzgh1y4/6tHjkhcmOICwjZPlQlzFymmj01MTYQEHJMreA5BJlgveig4R8Y
D3JtzKcwy9K1aD1KHfy9GPebR+Vu7wwJlKHorh8ORsWK54jR83emhDkZumTRNF4vuJPEhHaP/kfk
OG45V9Nk123cwqDMLn04LuFmBBR4D4Urb8ys4TXfD3ir2eLRMnIoq2fyWWdiQmlhNk/2n1ij+6HW
TDQce1rn6aBQThMN7pAStNeSPeo4h7DPDLH13Z7iSrqDOCGpru9TuHwFUIBZX+5mUu877NJAArMh
XilEiMYSF5ZpBcuDrMj9IhHlgN6PchWS4+5mOF4S/3KSGqAYoTpkHXaTiJ3kO8XmHt37/XAuywKX
tCHh5gFgthPi9q4wdX8j6l2dD55+a7kefIfiagZTvJxS8KjxfQeAEOdrU4VnzlUreee4unNFo5ax
nsxj8fVFU4DGAfUXQxI8B5oPToBckd1K8eDCB6+BHzyJDiOx0FhKxC5YxU2RcqpvYGThjyC/Be/+
5w7p2/N+O5FN1WAWyoTAjcRUerq9PQyWtSLH49Lc9/f/ihvylkQcqrcOleRLdddNluSAbboLbff0
ZyLXmIkcZIQUjnnOvGA5rAgc4R2AbOb9mVCC3FoxAi1EXCXZW72RlTjUuJqNbNvelX9Lf8lBZ2At
/u1SgKlZbV4vDmSyKPMy4IqlmV5h1gVksqnvwUFg21oGNe06ET2kZTKY9W6dwI1iiUyah2FNL7j2
+e9LDe33q90VSqkpUC2fiNp0QkTnj/JSDOPfly0wSlJAPTZYjl5bUp1YbHU3LAyN/7XbCdNh8dg+
6E0CQTBVIw1vGKMuiv5cJ1ScPtQa5w2fTT0d9UwB5Ok6ofZnpVJF5/H09fL31D00uygAIp/viUH+
hzh48ke8YzCtDANYXZvuAWqXLiriVK9KJ/6+EB7sZ19Sg8xg0x71U/3IbM8Mz8uqrgOBLcoX+yTu
uhIU7LaP3xq3TH5GfT4LKqbfqHYUr+5e9dsLN5e/9A7Gq25ev3Z1+pnj99hikTEa/C/lINbPq1Y3
ZOPwx2vsQsZZeswQ42E+npT2ObxNX9UjtfN1YYc/Ye6MK1mFgRSLpntJQszfYQLF672MGkPFx+Wb
ymWKS6gAtvj4Sn2iD/S4/KUsydZ8HXub7s1Dn0p5k3teWdSzj+PKv//+c6p4Npj/knXOd/f3yhid
XIc466uW3etxBinfoLWVLKo4khpfybdiDSMiAvnYVdygCjhBXjIMgHwro+090/xXrBaBOV9R6/41
KUy5qa03FQWTqnG2bWOjKNCs/C2OWFqoNxuKV+OnlXxatkzz8HbG1hCYuOFM7gcLC15sS3+K2lEs
q18B7xrg0k6+WVK/6O3tispB8os7RUHZJnv+D9Q0SkAiAv0tzVvZzpr3Xqg/UV9PAsQjiRGZmgCa
NUMbLMpJBJhzqdDZdN46rffpqdQjXmuOz2pJurObfxnpEDB7MlBSXcmx1hY/e5DmtTQvKgm4ep2Z
dCh9aTJLU5pf9+J7U3By6onAZ+ta6x0r31uXyHttlk4mWrYd4r6hFAkNqRf7xsFj+vFPUtqbjl1g
A4cc6gMMe95dg0i64yZDlQlvxqo42B08gJfBzJ7OsvW/Mend1es4bVYr/vnXKPzIAOitutNshfoo
65XPNe9nXrVEz5rEJKMFksYkQQPAne6X9q9jZsC4Zd9INsa9U3velVwghtVpJ1n03RQNmdMLX5ru
+wWSo0BpZfp60Pzy9x6q7wWVbg+l7TDZuqhxMluWH2C5KFivL4FhMcklvxxuWtqFS3zTB68v+z67
8xMuYG+zjCpHoZzpghCXgjYrJXHwBVtvied0/fy9kkNezoR8N+ZZ9drr/b3Zk57T1KEv4eH80r0T
0DDnoMgs1baFqG1htf7tkfKq2+dLrs5N5t3004CzfV3azvl1S/T36lGiuG+nWdyJfzR7JIdfm4LC
1rN6/reW+gdqz7yKspn8fdBD6jXFSj6LvSYo50EnCQVJfRjKASvTy3jCDVG6QO6gDQLRwzZyrd+D
wIiSJcvFvgxTf1g3rfOLf+Oe6W8Q0k7eCNO5kNrsad4/1m9WzU0Xsp35rRzal2vlqjql1LuC5WmD
FP7xFW5ZUYDGihAxB8UALQezWCN+Ms3rbyViKuu3fKJceDmSx3gvwn4r89fvmPzJwY6l8laspnqn
YsWUOlbeHv5dlL+5KFYnWFNPDrKPqXdpPG3lsLOP20buxwHSH6nm9V19wS0mlIpjK6WvwZFNpOHn
2eOch578OBOKaQZYcM24LXGV9w1lVByXd8lpqi4lmgoxwhlVvrPSbGozC9PLii7iZZB7SZI3U7Cr
vG0PCj/zbkwE5eiM9HCF20UjLyrr8FzXX3xWKrBrRq5Rzv8yX9TijdlyF9qlL535UUZRDkU5xe17
r3PUSVz/d7G0CPaVdznjwwvz3Z2wJGrJ/mVw7inL/saMUMZ3/Ftf/Ts1Vv94tPNFZb0Qd9pd61xr
DQbaL6f5xlJLgaTz/lpdn1X11vhv7FEsrIe7uH7ad3W46M2+e3jeKoUgyGb3VBOagRah2hBm3LNS
Bj2FP/eXUupHvdvJWWXB1NO2vSp/GwOS1mA9EtD+Jd+Ma+dQ+VeJUAWBP/JoAd2j0guuYIs19i//
BjmsRxwmtinq1v1ZIIv1fTculnPs1bXyNXHRIYf9tKysiabu6mpSKM8QR59Xz8IWtYsR9TZtUabu
ZhurfpZREZkM+bcMhEjZhrhn6Q7xGgze/Ymttc2W0/P5VTE9aggPFaBBQfi3yrBI7utyxdcK+S6r
WTrUOAv4EE+/f1HEZjYyQX1YXcAHIjnTMljkwa2xR9oLjLr65gQbLVzKR1lBuWpRhRS8K6vPqZX8
a52mr8ffrtANCYt3wZr1+8NBHffatIhJ93iJ1ELZyw6pvonRsWYOZ4aZT4704ef0AoJcQZl9j2AQ
ZztZbKxkpMqSf3/gbQVV4o8DRJmGr+dQIj/E2IWCHqxbp1Zh6FO5cMXlxcMjHYxjeuPsnJryMGbv
0hCHCjz/nJp843Bd/vj8+FaNjyMsvnT44S+v37mjl+b186hkO+HKzvZnLl5BGaY5bfOtp23V4hsB
hn8khWmLt9pMyMk+j8479H0SBsJBjy7wAiaHscVJgNBJ/voFyEJ+kMN9P9Q83PYcA2zajrQErngH
t62Z48iwM/mF8wEk/DF8tOCmX9h0hRaHgS59vEeY4jEip4u/8vpdC54Stdzn3LimV44Pf+K/Jpau
lKeeChT9pH4wnkKgILbLmqjRwNfFIuEDd28+Wwv/PJzY8MCDfB9O93jy31+BERxePmrxTRGtl92A
Vawp55zcT/cpzqBN1fntJcKVtQxLoQw8w553c9RDU1sCN8I91AjaLj630SjMzDofXBH05tz13hMg
NLe4QPjj6EV16E2N5/8J9irnR/81TOAXcSTOcXj84XFeKrzHwMbgHIEfn4d2hcAl4rPzRiAdVJYu
lS9GMf+PFeVuwqG+JzUIH7KVo1wO116Y4VO5noMo26JBPPT/7njeEGKrOcT91gQxnPaONATiSztJ
2h351nX9d9oOGORh6mK8UL6gjOyFTsPwjlfiYpmk5cAcuPrR5CrgllztpQKyCPghPGMuK3tl2t8P
twVFWb0ZbnMELmY//3mSl0puEndKBitgkoAW/muMaEwediMGUXwlIoLRME5xBchDJ+SdpFaVxA7T
oOpPKQgXmgX5iiyE3fhxhq6RFkLVZz9bVqxsd1IhleReAgi+6F0x82jw/gI1eP5iHgUtNS7l0LXN
VLnL2WpGFMsfeyKJ1ak7JQqX33VPM1oPj6tlKz6Nk6Xy8bElaeKsHBUfOD3cPVQ3lAJvjyjtSss+
dPfr+kndgEJ5O62nx5/Ll8hXHuKoFfoPz5xPSUlYfHiNgoG3EVsGDx9L6SgBYIb+uOCRjLtBLs1z
h/NBZ+YVM6GC9UeZrSrZCmMx+4RDhjQ5Xku5SrAaruUg0AUDGbVYSEyhrIoUBiEGYSPyWrkLodkV
XP+LW9uQ/6kJi9/kyKSKtX+C1IuG3SoWS0/R8REczOW4T7e3XV/87CUgnP0wOhBYYwj89jItCSft
BxkIofHH7bSFyxjs0HTMVz4k2Lzw941Nc0kKq+CrBfHnlqgcnu/SYFDChvDw46m3rtnKfhSgqW36
XKQ6LDvx7/dp9Xq9135QhnGJvMF2wtN0zf2egpTthy87J5AMc2QNvK5lXpgchebfntJZbS46tqnj
bXfv8OyyQm7lIG4P5rcr3Prza3nH50yXdpl+8lT/fV/+LGkK9lhMfzs44MNo+XP+vH5Kg7VcFMtX
z+OVXxlJs5/iKD8ymGaVcb6iESmq6FTRKaTK+xOzIGUiWAotXtadl9HNgiDRs1Ig8dBoo4/jpslP
8b2zpacYMcNtT4z+0Et0nzKYNxxBtvABtGwRZ7yFUa6W7k64ILUt/Wu+zGphFZd/k+EFYvhpPNGx
qVKAtlI7aKJYzXBDK18oO+8J9PXnEG2WKgj+f+PMd/kyWqsN2N++sYe4D2/zax2F41ioHgWFGSqI
sLVj9x54+/pa9L0a18VQpl2TrQvXzir7V2JZyk8hHGAAneskF8MNZsCV8TlULbiHeeZV6dfQhz+J
8W9oFSIXp+fMv01/61pzVT+LeX8vasBxXIEB7IiFYeyggYCPW3LqSDfgYHb2wISoYCVzWxUX1STs
lNteWkZUoLGJwIQlehF3BZRaDrn+Y1uDbggkQkb1ncsAvrTEqJ0iMku5HbYbi1liaCsJPBT00qEF
DaZTQFyvgkBjqY0XY12yttPhDfg01q9CC6/vTjtwIRbBcd1KPBzXD83fHyhs8f41XIP/ou3oDzEB
p41YOOXbQHqDWCDvi1YRplszrY1e4mznYZRwKdhLLN2xTHKrHSSQj+Pn7lOCmMUPH2EI5o2yL7Ek
Z2uFlvBy7GExey3AdhwGoXX+psaLowz/CvaA3CQ/Og8fCEXaOGNh31s2r9WPAECLI0lxq/L5oSro
aWwvBtK3LJJg1kUs+oKctqeb3ORYfvefNH/itmd4WS7OX/9NgshzDQ2gdTVhd7nVHNJ7c+DxrTam
IyihGt2QVDgYc/M5h1IBtp39SaqpH56dhLTjULaaS5cnnv+Wbr2UcZeqzP66Ys9TdL6R+ZZrWz/H
iW568wRk2qkgdJ5I8lHEjcf9PySdV3eqaBSGf5FrCVjglo5iQ4/thqUxggVFAQV+/Tw7M5k5k5Mo
Ur6yy1vo0MUOcERKcZDJYUY1EJQAZJ1hr7yJhhQbdHz7I1BRWv/UjUC4w8q8W6hfIRbv6WjoDjED
Gkw7oY6khzlcpZPbsePSliL2DOlS7mTpe4SiP/x2wSCyKUDI4wnov+WM8X/ZS7ONSs8HoOgcVJo1
wDMVz62aqpq+8m7hnNZV60VYrgcZ4kYIglBypc7N8LAwpqFFmUqmjew4WK6u8+FJyZYuW/uR6c0e
G0k9P919Vu85xbEvAhXuQwfQSfWb/YIIlJaDGOdJXZnGmzAeES6QCNOX56+51YEVS1dHVG9lk/va
9Pdz1e69qGtBHhnthfxG/78CxgCjHAelFgHdbKnMrhbiA0hSeLDnqWekHftVIekj+K/q31uzM2Tm
eru0XWLxFz/Hr9YhumL3hhT3BTjRH0SMkk7e8fmlHoN3gbyu+4Z2btl7qHzH1Gxrg0ZjQ53Ha77/
iqdhXd+LWvvN2eIxzIWpg9aVush6GHoilk5i3yAjiabrbd3vnbQ0ulA2ujzH7ElF4TKs9O/FQh6t
rsdDavA3v7l9CGJA4aCbkqIn8WEOgYljmLVOjCtbTkv4OVb04I6OE6omnZqCZPphqcNGQN9+Pxf7
YwSKQSl8cxtum8IFTABORtUffjWgSwkEDayqtqruIz3Lg49QvJqloWFG/jO8E2aooEyWZTNOeV71
y63fi+TycPUyuqIXggaC3Gq2EapNSjwruG+9LlOuf+oNtpw/ZfTmK2X59Bpbg4dobxHedNDYfc5U
bgXQ+6KdxUrj67h2s4FelMlAHqCpdhv/xQ37KDV6eikiqBinDagCleE7nvEBaeF/hv4r5+7rRziD
ZXcOESsmZ+gSmL2BzhpTtB6IdjT9n2gyKEZj2hc+4/GhzKDSt+LXQ0o5fbDqtw28tQEirLd9Xug+
TIvnTG9QHKDMIyM7RozCKEdoPDAFE346LEAyPMeNukvu6H80eliUYYl+U/8nfWlWp5k2w5rsqKH/
QNkJIGkfdKFGmg/SSqnHnX40BBL1XjxLgAEZeBr9+KrCe7vsxt191i2jYk0yBm7synDjPsIQgQCA
biZAMfo68WF4C4faOja+AC83GXCMAVsuzw9q1S2f19cQqmM+H6qlNWzncXGEaBO3gUoTmBUevlE8
a43DJz2AzS31fw89eFJqQgApfy34ACiyMAHbK32j1zqHyoRU9dBWGjoN2rr3OL/KKIXeDYQ4qcy+
GnIIo33an5bts17WOvimFVRD7mdTPx1Z4qD63kbQXVLk94071Z/Nd9Sq6/drNUAeq5BGFg9nMMyF
lYfR13PWI9eQ+sSsphPETugNm2m354qtaWZ+0QACm+J1gSBv+oijIvWjKO4wjBHQR3KtWehTOAy2
NitAbQYv4bA9fgxS87fbBRjdTmnN1Lv7v449MBygLVYd283+C1SQYtCyy1pwi+iLG9WIACL9SRS/
XrY0LLRizEpoRMnv8zuhgAW644j6TbxL7ysCF7GnvtqoRoJ34PsniAz0fnJqbxUKPDBQgKqd2iEY
NYRwPCJHBAzGRoRv5AqRaEpvn2Nv2+bjL2VVQgIQSew538MQIdFkMoDO8Hb0UH0hzGq9mC8WUqrM
AXXgFJD4lXGFGnMPM4a3cyHA7r73lHyMfKQccwVUHhbnRCPd9PzAneUxodKSEPQjCDyg6quNsytV
j8WtWdzITOpJka3vdEY7dkWNNqE8giAn8fojDjJt8in9rLFfBVB6tl50efXTKxvtC4PQnJJ16pXz
Xm9Huk8xIaWSXJEPdFD/ApduackR3CK7uP4dkrJmj2WLQVtMfuYWqAakXg8ER04FunVyat73ZIqq
Tac7fcESYrcyjcbtprV4hL5Pj5T6L/FwhYWSP+yMkMN56TYHe9JhIf9R272B/IqGfkozTpSggwqI
tvh0Jo/3gmwsvYe6ThWpByJGXXxZhet/X6oQbQdmGgsRCn0V2PcKPNmHVe2+6fJt5rJeEiN32il9
G4LBASvTA6IDdTbSVhBQjFwabizRGRpVktWRpzHXBrjCak+7fdvKLXwCs0gBPBTUPfHKsi+MXGQn
4xk75D2nxkgjHe2Pcnt5ncp6zGbX5NOHfrTv3BPS41eyMF6TlOUhpX1+BcM9eqmJbbAhxvcl7hx9
lpsL7edn30VNhmW6VokxdKTTvERsSp6z1mZrJdEn+of0Nrpcoc2xImqsUR+WdDYllDtuwRVBozsg
/xfIC2Kc/i2kpPBiT2IhS8hMFbZYDawE+2C/9wsjloTk0WPltK4nxCNuKLERvmZyefRYGFXBIyQn
k/SVxrp457ADUsbwnuMY2wHx6YBgQKT0dJYvlyAKKPLVU6N0sv6ORAUfJgdd92Mj3l5X+eO0Xq9P
KJpg3jCyzovFaU2/BqkIkkmTlsrN+v3lmeL+ZoahZwaihhJ4gWfiYsmuy3+b+dC9jevgTn+vD6dw
XG3E2OqJE7cySzkh+VogJPxnKoZZp7n8Nwo387vpLM/ikCCbFhy0ENWVob0GC0Szm6AVYZbFaUFt
TILkFxItp/Fpu6d84kzwy7EndLpJF7posfD+ysRKT9KqvSSsouuyZQWhVlybqy1UMccOfqMAYOnW
MAOyblMOS2eO48h3ro+B0dke85c9pUUgSOPa1+1w9zB3YSK2divPm+am4wTBahb8bsJ/0wR30YOJ
8t/TA/Y/F6shw8JGRiRYVnugPs1aoBU3nhOrEcXMmrT/464fLGsNYnhfc3EFAwjECemTPwDUHvOx
vjm28JddLrkPBLA+zi3yrRBK7dQk/eeVJzGAeFiL7Z5UiKiUKyHmDAbmz6940gl7gFoBBCehiv45
M52X8pgns5qwFUggNMrF0/R+55E5o8PmBj8/gjAHs7Uyvd0udFaSqIaUAcHlk2WJb5TGXYahsik2
6e9CDJt66yMWI1GU0OtFYkASlNPNPH1xuJCv3Pp32GEad1gucNP7h4CnjSHFGVYNX9J+3cuJC10a
gglWDWc8dUejhdAuv7CST5V/onWPG/yfU9TfQc8naaJ3eebDv5O587q1HApZPt4GT8jb8nDJXMhN
cBLZR97ci/aSjsxWP78/kRjDzVbRXL69/H/b5htkcmZYS8rZsHtSqeNX8EvMX5IiMwhmf+fJu5gG
HIDhDxFFTFZJP/5u9tP6xT31we2UefK0onDHLQTCJ1+Judk86FZ5/F0GRuQc0Cb6eD+ONjKD1A4M
y1thqTzKWEzkBIARk2XRpDfHuhNb494+BxLxYY6jOAM04oleUCIGo3vgVnBwosl+sp1xyogIRXPd
xADZZiDQTrXInxkJkueK1VOEKBBnODvuj2708/MTrf4GzsxDYI0T3I1q559oJZ3PuQOQ2XnSnKLR
ua9tucNo8wC18KgVmKuPQrubplhUB2IJrtk4a1JAMAfWzEU9ksx1CCMDhMeSFtjVnP67uWemHeha
cztmMCxI8aCImVv/vDwv/rfLyXDeWJzOslTkFsvF2N6Ox/7yvPTX0Gr4GrNU/UtBw062k8n6dBqz
MOzllskYkuPt90FtAh/mpmPG6TI0L/JELg4QeC/0wigImJemwyw+7IKIRxE4o5FjeeKNE+y5jTNe
wPcrbpe7QoyXYwUMfXcGdYqjcotJOejW7o97WSdgkI1zezze0tyTcSmXNFkFUTTjIXGJa3ux8Mdr
CkT8agK2lbEkQ3XC4hmYrrufuCs545s13wyod4UhJ+0GoayrGIu5Mhfx5TVXsyyY4h5Mv4YytRDJ
hS/Op8/wmuXBx0LdA4VvMVAFO/4U02g7DlFXojUrrmdDbw5LxKKwA8ZksTrCasV7cUsVlYGG2JJ9
DcBo2gvbtxe4uzC3GWWrFfZz/yZ71428KNhv5fL2XB03Tu4Han0mtiJOanNqtTWnY4WXKl+JGbZW
6OAwvAo8b2B60f8z4TcMd+Hf/hF4sqx6ER8R/P4A7zd/mAmsr2EY8mIRyZp7O26IE/09MnOqWI4n
H1mbNBaC1wTRPoyG56VTW5QKh6hvYlZdjqOrfeyi7bCtXVkmWBZnvzJL3QxW3sfdwn6UsaKt1lsW
+RUoUnnesitwP13w0TJYZI5+3TCIUjv6xaV0Pudn/Nz0ppxgJHOebdFxdo7DXUXh1mnQF4Mu1jzN
TUAT9skCrLDcy2yWWi/bjyh7iEfZ5DSE94fPr2KDwt4ygMZn5oOclOx5/tIa+ZOOud/ai9N4lgPi
65gIvkxk2VkFwS/XLgsVIxFHJx6DLFTsTXPgI0A8SrkaWWS8KRS82ulo3m3f7yJow5oCL92jn2Zw
FnQdvHUnXIzPdufElsOay6NdvazfN+mbnMoer+gg8ApbnjWfxrwgZzDZJH6TEdPGcqzQC3h0UbSa
IFuwZri/2FdHx79xWFiLxPYX4zEX+LbX6wUOl/gqy0wfL3y+k19sT4vz11zae5cDyJ5w9rumxQ7y
t/qPrJHl23hpbYkJeKeUyTgnz/MCd+9GBLLWT3Rk/twYCv8/oMhj6ngy3S9msAopNrKsyeYN0IPt
e9Myz+bz+S+PkGdsYlQ1dbwV18bR6DJyfc50+e/sKxYjcmDv3pYV8srPBgd2ACD8Z10sL2K74w7h
1ItUjxOZGz6UsR8cI14rW+GKaWdu/jAK/mbjHPCacKmb2Dca4wwYwgfZzb/W5B4wgXmCIGEEuzAP
enY3uISh6mrWcvRl0PhfiIeyFvCCjjW/WM6u5xJzhUCYqaSLUe7QYiOiYV2OACEPTVJrJaLraCUA
VMegUWYgP/ZQEBOr+vehIbqkWEuhVyP0QZu9ZzI8HsuGVdTT/D44H6z1+oKKoLt9o2cM589WaAI/
sCWW4dgHEF1hQf8Edp4yhfr+d3JX4G1ZPXaZ33yHDW0bXGCSD0oXJR6SLGZCMkZw1FbMBqu9cq7T
f0jcdkW9d6eECVudP3TbEEh0Fd1QEctPwMpOb6BTEajZZh2PZPv649hc/Mdcqvq0J0fprg6Bis67
fxDjF7KfBCoa6wMvOYEtDaUN+DjVYe+c+OohHmUR3J1TPNojLQb8cS8CbKp1VC1qy6zqgKlDyqt0
iJIHGNSnQhHZhdx28Snfau51J6pgcPzWr+mH2m4Mw1n6KdRju2tps7FBo377ikR07BZ114/5XxkY
pa8Uzdh0Vx2K6WPe2Rpb3id+zLQm6CeIdhsoOraMAu217lo/6yMQ1CWfjuRFQHeQQIW6L1x3+nFv
AYkiJltS5/4AuRVMMQVaYHkaBxEANWpzdMgEtPsJgQmTzVEVxd0IxhUgVEHn/kGjCQsuET8fQlz2
iwM7ArdxLg29fMXbJiLShliVSj2bsslfK/OH1hF1cYEPJ/4f0vbDDaPGCHGud6aVNLoDrqZYjS3Z
6v9en0tdkOK7zSmI2hmf0KyLA9ql4itH+hLEyKB1nWr9BlRIpxSNO54zZez+NinAQ2TTDyWAnxwF
GGgSjdk9A1iF0Ycb3XVehnsdE1YJmcBiU5mDsKTQ4u2dRURvMKI0/UJSFVnAOYVmgIUAX+kji3uN
xOTozKBhTJQ4oagtxQC7e07noHWppNDhvnHPc9Z3/DXlg1+0Dijf0p2+RMRe/HuLJhIP8Yl/EGkh
K0K5u0TSv5a95766RPtqDWzb7G+BuVIyl/CSG0GQw7Ol3mpNKMBT4d9moIEllblEfDo3iV8SdtFl
5fu7uaWoThyHSgL6iiL+itnfRODQLtlnDRT4vuJPSE1yV7hqAJvOfSUI8k9AYE7QwUHQzyEVQQYA
2DcuqwXDB06TBw0NpLL0ZL8O63DHJ/sj5CtD3avWlNzbLYUzCvdyO/pbcRw0JLNAMdXjnLhB1JW5
kzTQ10CyGVwNSupEPIroYNG+xEAU2UUziTJhpNHm4EY2DOgB5WdMHkKK/gCbSbBpJ9QMaHDWZ65x
AINTlBczquAzGi3Sz3gdeiPuAJ/OIKeXH177zvBHXgxuDbUeRuEIJCfA7pV6LtbGD3AFu9NzYL0V
6zeNFTSEOBTzFMHaSKVdQuFMpdcHLAbfI9FyFaRua23RbuMiumfe9KbiPE2i7ggfMW7i6jItkXek
p8F5MES5B/L3mgxcty5T3kAvg4ctpygVXDqB9A4ZsogYrf5uGVjtIR/fQbwiQ9yH/zweM49ORhoo
ash6ypYn5FxXolu3BXRerBvGraQ9sM9esLlXxk82pWTlUZugvxJzFO1HlXcnCDOK3AkREJorq86S
77/O+B48Gzadylo8LDCgpOBf8i7kQmbrxXJZWlB8rPOW3RZi0Cw7yAQviDfRnSW8RcjDlpS6QU6z
C6d1nGyQvLVtMGhe5jbmX4DOhn7OsbslfyAjE0XR8YKIfbkAjCvJPEBwvsRWcE2tYb0l9mFrZ9v3
T/ClzTXZ7dadSIb5Z9v3Z7S6n4wJoe3JhNi8z290SxJHcfI+ItJKfrBcLilMs9iRB++ljEEixD8c
+/+Q5EistN+uT4R7xMazib9cnn3yBrE/l3hQ4i7JJeXkQOUxKQhMtvx432KPTA9GDixyrpL2SHFB
koAZq87ePZJJzcgCtts9Ea+Eqe5kNpHAn3/2+4nIhUokxSGo1tiTPXnjbEtSM5mRUZNVNJBbG4si
haQAJB3E85JEbI8gxHDivYKkos/nTeqlATYHgBhFCYhJwjU1IWCOHx5i7+aFMu3inE/SEfIR3sDR
gCEI+gRVDf/vny+BlX0z7fGSmIL75Z/FJlYis/VfksJ92YtZ9W85hmxMyYNLISR2g6Mr+VIQuJIy
S2kFMWvOSFC++kJxuaoJFafzGhfQI9fOA2o80I3UkZ5yFxdr/BNFXGhNgFl6ZHV4mN8tTEJtRtxy
MRu67njkE/PRZmXbNccnm+SBR8tpcRv2xGUSzK728ni2ktvRnA1n7tU9zrZbzmJylICEx8Cvie+9
Qu60yAFkJtRUnjLYJOY8xqRCAseZzuZaBYvomqyIIt63nyH4xr1BURHlWaaEf2YsM5wEygFoi4Wm
tgnHwUiY2653itGnz+2+3eNZiVN1Y50AdYgSMDKe1mLAIaV5zEGp+doox9mSGSyrEW/eg8Azt/g5
ITHb9RRYsRL0ymOQ67sgXMoQZhnmsITArMGs9vyIZY63SJ8BRbzswBUcVww9vOXHdN5HyYLwzok6
GXdK8Lip/ZxgSg9wmBgXqF8GnJzRRYoZXShO9UzvLr7clT13DiFI6WmyYsGwuwAMc/PfgnLKP1A0
5vl0N8MHY8za/VR2QfjamNOPEyHhQVhNSyzIzSL8OIKTxA/A+p1RlaMhKfLntKwJn+dheMO2fEfq
rJEDKlZnEhLH7g67xsVQygnDirKnFVbuyw5fgL+h1lh4ClG6eACMzgIC6M1Gjl7Y8lVb+V3Mu/se
HSHom5vvnJh9iBfHnH+jjoNgiKlMy9Fn9HYevoomSbwy0E7QAx1JEbG9FaR8kALMTNjmLMPRouFU
fkOhhz/8BJZ1ugToSV2WjiFZNNWxeE7aDhqfVE507oF+Zr/1UfGVDZIjgSTZF8iToEvJQxg2pRk9
J9SVZ89fKACX0VHzURTZUxNBPkIlQNgDgZNbhTUwgB3BQklec5QQhsiP0cb4WQsdjlUJZdwhA5xC
nPsx562xen59VECntxHod9j0/YmyuJ+HE81Les4gNWsGAeNyDsEDnG2vsp/a+IHQ1WVUAcSL3fY7
7YLMC9pg9SKXgU9p0mcgsofya0+Gfk+AVXYCIh32id/3NSzvDTBq+VwfsdMJBGMGkHOCmgbRqfA8
kRYGc0hINIs99h6S2iOtH/eFqXcGS10BjSEuOyD00oHTF/wZ0ESGejeoV3EPeduecxm410YRXA2Q
jmdFOd9WBy4SuoBEezsyhUd85ET7+UwtsExx3q8diQjQHp2ddohPDGImdajegvqe821R3a1+bz1M
vL2izD89q6LNiwNSiYbEzR/03M7ra5YDX8OBlsZFapVfsIlsqvkULUEytGX/Dm/jm6DHDwtuoI2q
AZjFWc5zkl1M/uN5IZrDqsi6U5hSeONPKXqB/JXRFLByUdlgSvzVEamYMMIE0zJrzSACqrMHAPz3
K8kXsWYWlW6Osoo+lhetVlIRmXuUmqgzhvONpPlzUr68xBXCxEvhfoVAD5KdBY41ADiRDVDoL89z
kkUCFEGmPHhvCFDCRv6CK0Z9BooyX4iHb66uERnseN3onfv0aUDPtjqJHzVvzp5clAIGmHKn3ShQ
g//VvAEDECqUlxG8j5tzGQHlEiQzX9Ukc77eA9rwqq+7xb+Wp5/R1Ajr4GP4MRQkPht2C1SCVU20
/LZ6AzdPx8UTIN2Wxl3qfV47uoWkXB/1gXPc5LornwURvjoc95FwAON2KOdqdcQDLlsOrCaBKmBU
IqKcWgNtRfOJOWJ4NYJKLJPNR+Pn/PA7kC1BWjXYgoA+SRY9miHSrtK7QUaKRqsJVeLbK7zH/7Je
g10a8wQ08cCM6Xhf8f2LoUAZnVF/+2LtrLym65NL3LFQMtV+F8ii8IN39K04qXg6/Cro0VEp/eAb
JoITR1UdHYu1lh6OT5piqCeDKzx+GWiMOppCYGdS3pNr6C4BcQiy17zTuEf6W4II0MkRUNPFdrxZ
HhOOeeyrEL5aSVOOxL1HDa1DREVJAAaYJUqzKT11hn731R+XvV+6RfKihhS4CJi8YAaI04/878rB
VUADRkk09rng8XWzeTXaBPHz1yhglxmgfeIDHftj0Q2O4ClRoL5Qbks8ADcNFL2i3R+JcvMKeRuk
ALrP3w5ApywurOPle3HSy+HamWjGP8H/iCi1BQ+3f6oBtFZgQUgua02xyvcC2cCf95BqfzegN/5O
vOpLBETjTQVc85zldBvVFQZHYFZqun7XkFi+yE+cyEOZ44OU9+DVgKrr3ZdgFsAXte2b7qn9TSa3
h4H1zhztRmJkTgPB3np8NTwwnrXux+i6POy4cN8DMBoaQuN+062tdZOvDfruAZqQb8a/yCk/M2Gt
9jox4HP/2dloz90j8WitX4foGtmdwtb66BmKxblRTb5Dk7GSElTu2y/4CxTMumda02A0W/BG30XV
t9O+pek+rLj1GzxdDSAe2Dh5jjBHxuwgd8WCYyBCzOCvf69dWyPkUizttriQ59Kxn5dXPFS8i+oq
PoIu+NB0cSv/zJs6GLY/3z5GhjY4heEWwAuJLIpdawWe2Nsm1QK2mAIEOVeTIU7jJbsA2LXmoHIY
qJagp7tTSlKXCQMqbTYY0uqoKof5sorIa5tZSmr8IIF+UNTxX6lPsfMOHY50J58oe7xq+s4l8Y1k
V35gGhT7cvVkS3Nuo/L4hnk3y5d8BkIHICXwaMMlpnYyrOHS2GVRK/ZJO1Kp6C+Gn2mJhWhrsWw3
5wQK159UdO8MwaZXuOALer8XbQyDaaVtjWVHE8VWGGLx+r0coslW2b35xbue42VfkL3WwMDtwm4U
N/ugh7Q1kFQ1n0TMlExsOAVMzSGtDigetnHQepMbW53m91L/iT8d+k9IZymQDyh0Fd49sUmxhiid
whQ5sXp2ckfdNSd1R+/3cyqQCZsqK0WJytOAgAau/gdPIOu9+7I53eBGxBjmqnjiMJ8FRArqp+TJ
SRlu8PWH94Wuh1cdd1jhMT1piyZBrLqMgph6QMQt6b1wfSNVNfvgs3YaUxv2IPRYFb7Ywx8q/1iM
+73ZC/flwcRACY1G+TKeX6hoINpo5+19XZ9u7P6Yz32nmk6WF3Mh+RYxKYp74+HmRf+49rv9Ra2f
VDiRz2X38NDm93TMp4JGg0iRoNs+TWA9gNhkd++jqM83QBCAhiVuJ/7Xe01xyWE9feR/WM2/P8E3
qF0d+gGmOvAV7vPMf8OGBKQw17MN6lfK/Fa6N/Zc4H6GlRp+yYoOJArntI+XZZvewEzSxbcK8ayB
ZQEe65WP+bMFzH7/98zH+oO4ATb8ELlztLi3X9VT8bnJRmUBupGxiXeph87/C4wEVaoXWGJdmvuE
EVoF/ghwGD3/thqlfPDtMqF8JJHPm5IfRQsaob1z3pmxXNoN5jKZq2srt/x4BsqtAqskC0GIvIqo
L9Sl0K8hGa/fpBHA0nS/znfFe12sMx3yczYAv56Mvzd2L51tRU8nfS1sbkF++8cLOILqtLiuJwA3
EeZi9rKnvTsTtjJo8Xc/Bsu1ul4OuAWBFogBEjT3EcviNfWo2aU7hL1uIUiNd7NptVApAiWjZgUC
R/dV8jAtBPypsP1crwwAdjZCqgG7F6AEAHTakGdiBAAsUjJPeNwsGhYX8cjcZDjOkm0bk0ENocLf
sbanhge2XoAVWf576SKA2RJmvBdVJYI71ajzUwPC/5DmVN6HLnPnA3k+89N8BngV3Mbgh6jNpEjT
A/L7XvAAhtp5pn7/Xd4/FVsxC2+HNRCp6ngAYchMiQRa+jlgWDfKrBvhM/gN3gcW4f6XQNHErO5G
GfKMys/poxEcgWbGJfvOSgq+87dkEEzqFXMvg5EntsU+dRbY3nBLoi+2UITEEAZmhstjAVzKY+zT
UzR+4H8QWUF7o3AJu5My046wVdveRY3uwgoNsgSBFVrfdMB/HkslRqvMhvJ4O6hU9kA78VRAsNxj
+43t5xWqH0HzO2SnuJJwDOA5mRUbIJQp6oT/gFp/Nm9KbF0z7pi3f0MXLRnAUtQ+UxP86PXjwutj
IBc7DcUM5r8Cv50EJ71ZbNdAqLrk/vAQNROMFrDRr7l5/74K633mUZHnlEc9UKw3VUtB5l+XQ7ps
F9KIEbDW+PSYiqUOQWZ9eK2eqZNRQtaDJLWNfzhaXoZO/fBlFtEUBnL88OverHf9we3rq7r05/A/
VwquUMUesMK3l0smbAIXNUHRrx3O4LbFCJWWLjJ2X8MZGn43IZG4t2Odn03qE3pD7Xd7/4xrvHu6
YMO6mzYOavQXhT70KP23Or0j5tKMm+FUBTh7999cInPzPriAhyVmKBYQy5D0ILPI/Jo6eOto7ZJi
oX4XVXs9t3DIsq9L3tYiK9Glof3t+uhWsUNTVFNHKrYd2SjztdJ5JILAAadpxJMWInU86gx8pJCJ
cbBK52rB502/kwpX+RtSK+Pii06BVUevKwU6S192k0PTcb/zvgMH+kLI9yVPV55B2fsnu9+ygxbA
cMMYNWDUsckU7b/+x/tG7+6mITVpprdkBriO5bOE74bX9LhHYZCaOMgAgK8iW1dnLrIYoih0eyxZ
VTnris6rEbAiIZnCHRm0Dv5cLAysMNX0E0LaitdsPkSWqdvcxtrF1XoAbfPwUgc6Jof6S7itl9e4
eIwaZOGN4HUAO0/VnSDu6lzRRE2cEnhR62sEHRDeGjP5BGp33BIJVXY9GNXHuhiXsZX0iMLkXjx7
TpwvUtguuZUpYeeGyldWzVICCm35GeyfAPi/IiSHouXVbn7rftAIVxHu9meatR7nRL12/MLoGL6P
+17mb6Gkwz0gdvhOspYCOdDrwTqfV5oHGS4DzlRUf7o5DdoLCcVfRBmqoHtoniS3TPbPBabJsUlc
ZcXrEcYhXS0/I7ZqKtIlugX6gZ8zEF9/ifMHxSKvYGpS8uemlOw5PYYWlXjDCOR+Y7rypqyuaNSl
kZq0S2Vodx/wEnpgdPCR9T/ZPj2xQUH708cSk2n2vfQRSmxUr6sQDdOXeF+k2J4j0QKIWVXp2lFU
ZivM2Tw6U6XUrBq8ekUWQgunW0PYSLN96/KYh9WWeJxK9/fuE/ySbrOG30/gsylah/3OoVbm5eVA
2+A96dB+QZHn6l9S98uE3dx6rrLrd/GnEycvzNEoMRM4stwxEop01D8qK5bEW7u/sWqrfBcvjWV1
t7O3eyWk+SFAeey0rj3Eqgf0LXJAuWtc8IrZf+a0MBBB2MDc2l5wfpjiA9gSWVG58p9SKAAnnsVL
VDioVvdSt7tnPTZ+2rCZVr9v+pzIKMOPhnRqWPn5nUw+gHJncQEgFHLUpiQ1IQpBMeHUg1UESh8D
zvdMM2jH5zaZcwOTlBbmRnmNrupPZozFwZblHEbPBxsEBQTbN8VEr3eZ3OeEN8PkOBi4X36ejhn2
PW0ErDhWvbozIyApB6X1HLjMZTR2RdWo192/cfIeoCRGMvnon1Xt6fDy7vABI2GUv3bvnpXCyX3j
x0wNukMG3xh2GxZV+Jq+C/BkhI+Hz+AkLnoA6H+KaXHgm/K9enaWxBFU4iQMIWB9dfcNATTts9s/
goNsOG5awuLn+JrtH9UI/iWxDIeK4hz9JIZDy6oIEaUzos+i3ffUXZLr29yTEbNVq1VU9s7dLPU6
39or+6fyg+Lya1XwETx8Ak4IAvkKKl5nqwGqpIFLoPPw6vCmU14kyYung8G2LHxcWlSe7MN73Pdt
szFgeN2/L7MPjPR9I6ImxkhZA+MZifCTgBgYKGySHomoMeAxVPqoT1Wm4jf39+pb4bCYLbv56c46
2kW1+Jv/chJxk9tvDTD7LUjkb06PRSe7PtzmtaaXN8VOZzQpn5eRyi5L261Tb4rvv9f7i/E0EGO1
P0uS2tEhENyJwp+3kf4PqzJahQgJUPhF2BR9a/TsmHe0tNjNQaCdSmhwjX0fgoolebC+jXX/ZbGM
jzWKaY9x1VgKmHhQmmuV/vX9lE2VWfmjzKppfzxYPc7v8+dtDsLbgYUjeWDRmC7B6D/J6cCIBOoC
e+HNIOqctJ9+yNjts5ihg2+jhk7WhfhK/YNk/LSZf+AtnJ6/2boNKhFmAJL3FU3/+5KkQQM7CWAD
ltamPTHJzp0Ozfc4UOdK1DnAuENhZdIZwxs45D86gvxgcAuTh/MEx6KbAzq04DxOGS1ByiEjkb9R
nerffTmMFNjwxize1z80ychYc83MKQCqbj6YIOeQ9e2iRo1Slkm2HWZ/y8i4sELMkmMC34RmpFtQ
gknF8AZDpe0DyTqYv9vOSYX0H/EasL6sxhUb0ossUTlCYuscUaulSw1uKvpQpWJCl2zVQA0kc4L2
ZHh9PQAbfGPnRoq1sfWKSWK/E3HteXaDQdcnJYFn/kqX1RTBngSVH6vZQ0AWo7XvgfZ6dy1WI8PS
Guy1GRUA2pVoHulUabvKpBHjR9a5CwkYYbbxsq8Gy7bbLvs/rK6Pedx6JM9aCmGdW2C+UWNHU/vp
qImFQnLiYWM2QIcJaZ0OdQzoGzYV2lZB9SU5aKqVElbQTtsJvx5Gsw5tCo76YGQotHA6p4Qy+hXT
YI0kKER5so+FqhSab+Nu4d5vZL3ptt2YAxY+FB4oDyDySAefQhaesJ15fcOe2lYx51p39o/G/im+
4x60orW6Qj/jRfdZ8Z7D4FIvbzDeevifnp/5LGXhLvxv41YIIoX5pNjcnhzEJt3UmuBu4G9tpS+v
W7ErVPP3e1nqbl7N9QuQXJR5FSY4+1V2/LQ4tFrX71pnJ79cEW2aZJN+Z2wwMOq4MmtO+5m7r2r2
zECzD8ByWG1LUAHIrd597+Pk+gtPv6M6XDRhia7DPRsEgxIXDuoYnYYSNls1stJpcK1La9bqqXD6
E5SR7t6wdFJC4gs3t31u2b6uw0i7h0jufXRKmY/HAn09Ff2wb3TDvTnRJpni33rjgu5l5ktwkKyT
/qLJRjCoWbrv6pTa9Cvd3umzfSwCEVQKNHSUBsGNZc0qWBgYaqfOgEAelSoY/tlogJiH0BGs+Iyi
sciCqOgEUfj2oS+yA4DKh4JOV/qPEw9DsiqYBxKilKv7jsJNdSDnQIfPL+fkr/nHIvZiNwYmQvJB
5dqweBGLIfZ81cMhuW0ppCPBQ8ueYvxfwV2LTX5+FR/xrxyNt/MiImMycsIEvmkOne1nxSwz3hPG
6yVxP5ll0J/HL5xt5SU/Ubu+5N34i0MuA20BL1/1bgR05MWpTZ38FnEA+b/i54VNKvzsTKnfUl6i
x0RplaU2Klf6ubf+wGOrx+BxYAYz1s/U74lpOF92WY7Bm3gxEtFEtlwtUxWKIaElJnRc/5XdEyHD
v+2Q/A1hPpYwbk0bviCKstUCfkJkezugGscv3yVqVPb146X3f8p/PJ3ZkqJat4WfiAik91bppbHv
bgw1FRQVBMTm6f9v1Y5zduW2ssxGRVhrzjFHg4S8dS5vddDeqEel+FKNNNkvoAmsrTMrAfbUN7J3
KenzP6GxlBwEC+zGoHocELgJDJHq+PtwkDqiiEepxnexffPMYLpgKwdiwFNHGfDACY9su4fXY3e8
YLrJ28yhZN/kIKtDindYRWDAKswHVJSMJdGFYgRwF+pjmBHk674LXwjeUYCwwVPj44mWeeSYgKjy
AnnFBdgExCiSt3LHJDpSmFFXxhGPtrbvSXQp4ngJtgMr9mU3M8hH4wXJCR1ADyWR4fIL0Ljp+hkq
EmcnXX7Ri4VW8AwvhWfGS2HZA85Gu8Z233LJHd8Pyv2UddeUx/18j2AMfYaG2A2FH9AsUlSWcWzy
sKd7IquEWAEeATcxd6xaBJ3JPa8nhcCbHD8KGeTWBPXCwvhEbRHVkGtIAm78PtkSbLJ3AbTILFRY
47YYWFVDFf7k09cDnjbOOpB9GB5//YdzF2Zwjn5UXaZVPrhcUNr4+w5x0YBR0JC9Be0JL5OrDebH
PdhRuXd78RiqIExXm2Gz/VyhE2Co8vHxROWtinsrSlcmrxJMenWwS3DuxnmuN86j5iwjJ4N1x8qt
RpUiCmH5DD9m2UyrzStRoeTc95TxYLTXGc7GOvhWPibwOq5S+nfcY0DtPSvg/YAG9ISSg56VByOt
hEk5RSjaquuwv/mOuhPAzilLi5k11ZI8yuffJSQ1IiuzLV4II8YrwxyrH1Ag8QKZ/LR+A/8XUVaA
xRw9FBUuZkj95BJfmHQwwcQzZ2ilP+fjwG/x+vbDu6T1kJwrd+dj+ue16Fwm+UzYvCLGX0NFoEV1
cSlCmkXfRY/DhEdKNFZW1Cajy6lhpCQdVGtgkt4NqMT8gkt+q+1hn3FFWMtq1s4QmAKigQDtJn0y
NV5h46M99elfSTXALMzj0vXFPE+YXQnJdd9lzARV6hLiIcZISofu2I5K79A41H9CVRTgoTMpY2v8
ZCoJPrOmrZdSGDbEiIBVLm5kDFeguSkAMjGZ6ytswCLsjzIiHz4raq9y0WDxyNzZq6NvqKfFtEsf
s2taLjBMT+qRvNn99bFc3rxA2+WBsO2rVj3PSrX0lxSxSDR4pCA11c7mnIE+gX1ZdJnsNrtx7b/c
2+jtFnN1otlC48/gDOedjg2Ic+W7fICMo5mOKbQwm/sF78WPOXsM6ZGvWyQkcK0IPyUvi/SQCkm0
ys1aTrswGxuuScs+YHdwAdJHl4nwYH6e6hkqNtfkjexNPkz7NSyVsSCDGACHc/E+UYnvyAu+OeWN
VXzw3tIlszHgxqqQqdH+UQgKFiVI9gzIRVq9ptqC+0S/jON6So3DvsF2w9YDwPARE12SW8x57w/9
V7g7/Y4ce/RNqPlGdw9/XcbwxH9CaoIFnyUG5sY33EbYAObf/QcDRWwN8Bv6jZQNU6Kwx5gs8Xre
JWzHv8fgBZJeQyd9klSHuxJyuoBIiHLIlBjfB2v/3l8SJc5PiBTbI73NCG+JZLfErcA3kwZrt2bx
ODSbB23q0Wt4YpvLKeitntRPla3iFGZfottSjfGZc+7jz1lOrYjKCvAMVR+gvXL6FEgWhekfnojE
i9ScdrX35KRjPvxBFzf4EXjbrbRNs6nrwfNogRKUtsEFwxQWVKtiIwRcGxqCG4d/HZqKAvdpBHmQ
VPCVHG4ZtcKZOYASsc7AC4BjA+BtY7kDaYgLwGW0BKVRx2qidJ6rD8MPIblnz8WKGG/f7+KVVLjy
waAV+V47j44YS5EsqcZchQyGyglRMTiwHYEsuM50+lXUMZDNqFfEsB3j0kdAqQnlRDiZQwFwGfLw
rEgyYJHENAK6uMgIwnF5eIemArwEYwlUs/Dap3Pf4qzydvj3E4tvClVKKU7KnUvtbsx/mGNjjHRl
FK3GxUlL1YlODYMYnjqZRZE4mW/05FJhmEGJSFHM+qSAav6pkxr7bgrCoIsrnxl2byqL+zvHWGUY
gjElpHsCqRQpA5w3OIJxew8+nhkqc2kPAJAVTqUFRheg7rx0DvXtK9BW2Ks/8LlA0Ik4uhuXWpAR
FyIT5zZ86oGUBR8WG8aib/cOp1n3qq/3ZNnJhu/0aU7LflAQ2WSMkA7XqE/loLAOF57Mm2vje91W
3aI0MdrW106fuYJpEkcYUAsXkvfMjiXYY/vD3689lYC1+qVHqQPf03LzZlT3nF+bdNZcapjbPfYq
WcFcoskOL8pX3Gw/BxW2juRVTjGXDxjpj35MO53rsuRx+sM+WF4AVmb+7BbE2P1MDCzkCHj3q6Tb
y2vD/oSM4Qtsli5chYMr085Bzcmq0xE1Xon7BKC2bwUq7pMuxqOQ/5+Bgf9IFhgzfdJzypSZLBbk
UqJOsW0b4PIct07mqCh+OGaxitgX331HtKEWnTa26QEuhUQQvb8hjBQsXC7PRZYRNhdiRvJ8+zIX
K89zB18jY8aHKQCMGlqsKX6bz2/I91HseFyMGKefismdjb2fSine1A446KCB9tYYgHXE9cFcEPSm
CxtgPhMANlBwK7bZko6i9NUqZBMOrm5thjV+8rRhWGs92MfaUaPbMl7kuvf+Qkpw8LUkk4dG87l4
Ws6PCKRGGI6yXmDWggfNKw/f+gqUcvcOrllkFcmXUBrcW2Ub6NtVa48RbA4Z4DPUzRDK/Y973s71
NeIH5LfP2sHIXcUFHkYfChs435jAsCaxUMMK4B6M+CqXhtxivfhO3lwqV/dhxoiMb5L91clqUkfk
c5gHk7gwfo+MgWWUW9sr7ZAFOP7TFrfvWasXxi2xpOWut+6sbXWfFwz2vhP5Nr7tJlaXvpX1V1mz
GWQZHcNvckerLZvvgfEZNn1HRpG2i/RbarFx4IiFm+Qnxol8d0teKlNMNBXQ3FTn+rQNVhlcd0yP
raIyAu7EBx3HBb6BuQsGblc8jhAzZ0M65PyoNvZF8bMr0XYTmqw7zggYo2yrG2g6lm5t+n5Ou8f8
JaajbEUtzVFFQ530lPGut7V04dLdzQsLS5DdVot7ax0/vfNriZkxbjaqW7P2DDN5wHqZFJOOrv9C
+od2Ns73sE4vIfVCKFJB7vHLwwE9zAE36GWxRLt7Naq82v8lxA84nZ8FZcS6Lge30c+7QLpDoD1Q
3Hyk4VlILESsBVHPYUboMEj04ILFmE/4mWNs+vDRWKdIvoG7hdp0dFlki7fbOkUkbcEW7N2Y4W4f
SNPCpeqII6XFNL0vBr0GmgwLng8XkXCO17IV3Wxbrt+76L3FhpNjd8Pub6OTh9S6dLcK0i2QwGUP
meNrVj3hXf2ELm9NqUWP2Xd7uJtm4SNVV88nNJcB75fS/lmXtfZYKeRw1InMYnzBF7JtJ6DfDGOk
bq2KdLuHq/T8jnfZcKSWvB/vrXolPvUwEFF/0bTMIbhXA/edFCN6tCZ5Tolrwjb9nhRT4Q8Pc3/O
xDQqpveldKTrqVB6oDMYQ4u+JI8Aa4Yx1UQ91te831Al6H2r2Rc0dtHEl9AK7oUApq4zIql8E6UM
Cq8fo1OxO12h9H18fiG08QYTsLtjTvvThlHIz6UQvOwtSGhotJEkIIpYvpl4/NZ5dItIK/2syRsS
DkPdX7XhvKWBF+0fxofULcRG4hHE4kn1nPS8nD0zF9rmw32hT++4XGKitilPsAHzGUgl7ximMP5j
I4Pq/gnRRoNM+5/oi10UK7QkG5VThXbyXPCSQVbBcJFqwKLlEMGU/7Hzw/6PvzgrZnAEPkQXnKxB
8hhABTuxrSH9Ablj97VPQksHwdJhBsaRADYX3q+C/InS73Q8shy6dFQcm8zjh+Hs4lAJ6wBX62vw
YXMHcSfJkZqTJ6a7wlb04pDPQZEodHj4avNZj8i2zX6xd4Seauyh70PlCw0NOvC8Gc4/gxXa71UU
OZsIPqnn9R0ccBy2H1GKCprYqAiLUOVW9ZmfhQjPCpRDKtWGEBELcTauwf/IdBiADw4shLxqPFuH
4n9RJIsjkLtzWGpEyuiYcguSrGBJcujAzk2MiHEXo6shbQTxackf1ku4msLn+x4L9iayqokQ8EI9
Qwr3cQRbFYjRBYkVUjn+3XHvx8FveMBGik6VqehaPb+BRVhgzq+1ue0v8OkZfcA+H6vHqiGWh+nY
v8GqDIvqDco5EN0BMKWwfxSTUDYyNi+iKsjP6DET/rd93NkKhKAKEOvpsZdQ1LLUQ9yBCMKyr5VD
bDpHfMYiIMHlgw8JIbYcXkEkYURyP58T8Ub0F40YPhbUcPgYAurhHU3iCkz+npi0PFQx7eUb2lmb
Yis+kWNoQQnrcDfWFtpiV9ja4noEDK03X7xCYQoF2GmC5O4yF/4Hf17JG1Nx/HeZuehRl3apHkk7
wNffnAyLj0EW2eB99/kR3DGhDf330enRq6YiQ+n1tfM1c1T+9ObgVsC5dNLAhjvxSa8DrGI8GXKL
NOyiBO0ukMlBwI+tP8QhgVs+z65xvQus0pMgeqI84OSmnfx3q1n40DiyNuGWtqQoHZgkP8Q9d5/v
+eGlkY+4xZ2TlkYDJsLwi6wE0iLvLrevzEV6Rj4QX6KV+e+DVUC9u/qP8A8wO0l3wKtkQyxGjIt7
MElooC2bWz6usGKZ1TzTm3HubpH53EAy5UPED+HaAO2K38GoWTyyuAXQYv9iieQW2kzL/BpIDU9r
UqHqYYGhSeZ+WNAaF5YH5hswX3VQJDY3/LguzJmFVRo/ogKmf0ewRGBIClD6FekWMIX4UG6+pXhS
jo4LsIy/+UCchs3RD3zg/z5ugDV2r46tO/A83fGsYw3RHUgs///xaJBM4ihYQ62gLQSIAx9iVeYW
tiVAz38fIF58wmycvnF3C8HFxOe8UAkjpVpKBZsFay/Ac4x7oFCAK/8zzmPH5hOBNx77x//+Z8vg
g32K388D/fPznNZzJk0JiQeUehiP7l80ekI9dym9R+eBof2QkxFjxWoiRDNsjv+kM5D/xTqa08aI
1fS9FF5uX3R+QmCg00OZfFb44jv++3N3ehcreGmfIMfx6EvZKaboHZ0YkSEI7RvcNdRUJbuWIPYh
Lgqoz/efkzFVRhRacEIwl+V4KwOAMuCMJWmbUwxeo3p9TWk/moS4VFVEM+BVstPsngXaQNNNHSr0
HQKJkqCYIy/+UFXAuk9kV3aBZNwQ3UwYtsM9euPjycApmzUiEFzef8gITuQovrkVlvNgF+pKXUFA
okoaI3vaMoJQY5b+Yzfw2CnYvZA1T55xEeojyIwsyaovkR9GQ53iAggtXfR+QgVjeEpIwDI9IBvL
JWQ95+eFqlswvsWfFmfgNiXljf0LGiDUcdyUGWsrHF8BqTCNBL9lpiT0e7e/NnjhL0/0zlo+Iv32
Vichlxb0YqEpBqvitqC3LBwMh8OG8cePsDum5MMtrqgITrma/r1fQhQqUUxwtvgHYep3EP/hRvVP
4auCh5gT/KIfw1oWzDnsn4FwbmlwSx9pldZpf1SnMANCwVfGQ1H9jZgzEIDE+soFSTlUyThJkqvB
1q8Cl+lRmz5F3/ycYGrJYg16pZzwJf7kGK8M+OQKXe66vh6va97cu6MsqFgMOPzYugAm3ZxeLj5/
b2m7t9opPyon6SCfVDyT5VO5wHtz0VuRAsU7B0XvRanT/2F4ft+WW31Fc7GtoEqWk3dcQqLU8aK+
pSWG+aqrlmtNn7W6T+wEiz+0NkZLP4SXZfxohzQblCNKL4VvCkP5DaMH7UDtwKKB71qYouXQs/Gv
JYDQvjxCeCaUPhzVfMIqw+hNeDbhW3ixG0gI+aR7YcVj578VyDFRkp/Ge+iANv1/GAIJi3eH9/vb
HX4gYNd+UMLtQw+meMD7vZdnqsN8w5P8wo/+hXQ1VJ/oOXEW8gjkmkJrBGOxiCxeAnjhRhnLoQgl
VUfQh9jHqbU10Z49d9EzWxWX2a93tMBscSveQ/p9bnXfssbfLN1x+5s0nOPlLPstIJ0X/XWmb/r6
cqdt+NAYSRr5uu7WV2W8rcd0M5x6iFVee/iG1+u+lhbqbSHfV5/fjCU8x+XxYretUOfiboycKsdr
hhVRkvZ9ILQenDkaEpMmDNLlffj6iMGCtUsYPtQaBlNQf6YMRgrDxYSofJ5YzrHZwxYWbhezAGB2
7jfO5S/NpVTJY0h1DAp2JChNYZIzPCifmNw5eI8V4kGoYeMKzzUhOGoBeYRVBsL5MFyIqmVURya8
L0RrJuonfBvSg9C3z9M1jj7+5D0Y/QmsCe95rD+E2p2GZIAVpdA+x+J755uE//bYYiQeJgv/xCho
1fjO6WcwFQ4mF8QJ4m/viG8DkvpVNPaELCFgzER/JpDhXhWSd0aSm6a4Su5fm5VSjDozZsErybb7
xEqdFLDOG7rC4aP2usajVXx3W+sX4gMOHaN9+uzjP2Zn1BQQcOo2uKhxnXtkpJhT9to3Db6U7GAL
YMN4ltZyEWCuRzcCHwdD4JLLEr5w3jI08djJeWtpn35QFu8BaDJb8Rd6NZ2NB1GAXRBKk94EZKly
UmVoCzECZSDCb2u8D7yyxvvCnkGDjd0mZEWeBtsPnqadp39HPDd4PhB5aIq+l/hbet9qxP2Fz54o
JlMfW8afL2fifzcT8zOSKW2JagVIp5Rx8fKmmrHktK8Lh2dEhdSOZ8aHCrumqCQuNv3ydcM5JEZ2
yKdI3bxODWzcldcg++5NdnXypBoIR17+qMSZdukF1e7As3pLsyfNFaegCosEr2N4JWhhimci4Rgr
bx+ULAQRoj3/OdQADQSiL0Q+q0qa1+EnpZzs7NSyutF+6ZUdWA3f8pbH2XEGy8EPFQAEJAC47+zy
inAP2z2XvBMalQlfYuLKGAkz5v6RyRNn8ZHiDs9yXYplmkZzrUKTZhrFsy//CSH0v8setQjDIazy
qB8qGN9QSO953DJR+jcYAzTj9TDfZ0x3ZQzEW8uSpYbVdwX1teTyuTGqRvwEOTfgCcly8KjnlB0l
FJp8D19Fh9KKwyKlDR5nDG667wxWEy/eKkINuDebamemhs05nzPiomdmQcJRsmCuJY21MzMsZluo
ELC3/KjLHeqmKpEVnMp4Qdp38KltAqHePLq+VtfonefQB2Ek7IXx35mnf9+bWDwfv8jLe8ciue+h
ldaKUPWh2IDVLlYjcnwoZT6CdyX5ra1gDH4/0RuhyImJfKCzIgxz8m+MMKFhAAYCNtIvWHK6V2mU
Y1b7IgSb6tUDUsOGLtcX2M5Vdfq4L8RFJfd8TSaLEqqndvML1VP7vtlhbukTXPFEP58d2ofFsFA4
aVKvwTp6hUhlYPkajdt1rIqIJHwM9+ssuSHZKp9jSFDABa2cQG0W9KNOi1gFZcV7Q9oxR0z39Ay2
pxRCT6p3C/W3KqZtP4AmJBZLrF6Reb331m72uOw5noWFTYYSwgF+Nke+Q21DHNMUkt38a7GgnmZU
zNiecC0ketSwZMaw23a6wxt1FfZpzkN3oDYi6Pl8V5/LVKel79RlwRAWT9oIcTbVGFUpVxkUJjQn
35B3rROnVx6AZmDYLa1pFJAVIEGzeWTo4Yx2BYMDgUqg/Dcw4/o/SeM+DWPc+M9VM9s5RiJRLwrZ
LSweCR3TRvqT/r5TQqpTuB9A3YH5p0yNxBy/Rnrhmmn+d9s8p31SIcrpa3r9owDt1kjCPWsuz15H
+U9Nqtl7AeoZi7IBX2USWz7BDlsJZqSSA03g6+SbfEP4GEjGhYiTwskofSgzWR8RGW4+B1rHFJpC
9kWAQP35PtF8gjtBg4OrSQP2murdEBRJBzihlF2XU7CYx4aesKCLEpl9kBXwpsPZtYZEadNusUoh
3oK40EZcYqyObHcYUlDF3yHLYiPOxQk5FgoPRhK7M+0QZUE1t7a8wGJa17GYeQO+IL1nps369LKw
kzcwKS9Ht/XdhmTpfz1UFr3hZcZUasibhzeuFaKYDrtUhD3S96n2kcmpew+xmMPjHt6KkO14eUSZ
ior7h7CjS1F5JbxpZMSaBGUQTMWSOTLOrZstOdAOyy6hVPn6smgZPv87fKfdpNzeISCM3qRXCYwZ
roGtTt8evF6Up1+Xfd42V/0tdtaBvFB4FvSt/sD4exAVmmh/8uayYOqhVQNlDIbXnKX+4I3dBEQF
ZmXak9DNVJxLlFsMnSBDol7IDjScuFtf/zD7kEJB+WRkrozZIwSP4ucomC6y4vcPsP3hiSBGgCJg
YSH9Ip9NUJyC6jeDs8C5D1uQq5IFHCUKQ3h6NX39/UcokM88ImUG9/JkYGxAMvjmcddAqhZvBasQ
1HuIXT23eEU4pGaXmDKFWGAsGwQP33h4rM4wpHkknoCCM+JzCMuAI8p+8h3pwqsRKcSzcd84OkAE
RHYHQ4/syp8j72ZCxcaDw04QVsQ7woocGKQFLCZOL5gkigeRFXoY9vr3PTI4rlWeMeNj+AESWlLC
wPCjgAzAcFQwxajHIPsRHGD6eCjyOSQCMvC+Bs+EZ8SPP5fFHukXnWI75bXBKzW+EO/U9ftMB0r+
hOlfGrcgUqtMX5Jzl6DP7MVv5NFyh+budyzpZPskKNjlUmE0jqckh09ykJXdrEAZyAN5KgXGlODE
wEzvtjruH9++4XVu7TWodZ9+lpCWQmsD9cUujVEVYU/9ABEAd8pcPRCkdyOEauZ8QfLUYxW9/dy/
Lb40P1gM4YBxi9EoxPLESK7hKypXIFMjYHSvpFFFYeDp0BF2cY+z/w3QZ3jQNe3fWEueBzW0EjXo
h1f8nWCU+82Iwa9fuhAnYuLGif+9uA+nGRVIuJwDYI1rOM/RZ5ztK8+akoc2I87Zuy8NBx3nsIv1
oFwJKLE3I6lxhDm5nYfYSybQMYhAVP1rIKUVUXyPaH0jLIida8JKGw9Q+hK3BVwGZjXPjMES/BV6
OJYn8EXXj7l5zDCLU7zeutwXewMv68ecU0TlKmeLRBcIhOowTSNrG5cO+kqX9Y/lhJ/B+tKhDOr5
7eG1rlnZvfY3rGFyfskIdHYg33hmUhT6ZtiesyhPXuzsczlVbD3UqaaXzMIcEtEGby56/x5hIYJe
nXoU6Lf6DsnrijosNY9w1W5/5DJ49PEIpO94vX98bUyYEnOmkdbaPRHXdV//JswOmJKjMbk6rOMC
kMNQFbDLqw9IxmmxAsvO5tohw/57dv+rkhxH4lO3ak7G5Jfqa+WDaP3SpEaURWoCU7BDMbLKVz14
EhtpWpMWdQBnlmNEEvBZ2V6BAbH8AMIeEXnDlk7J+MH55jlGHFVgZE3KuO4+FFs+o3PBMtpvC1vf
iCDvPk314MJgl5ywYw5dYGv4ZvByarcclavfAg5bTnbe8An/hfX48xjKmqepQYdzhRi5Dh/xrm9b
MfzY+8i0M9caQc3YYovbTu7nT2yBC+BVYvPYvoFvzgPSRxWuyUjAk2yhpnnMTNHvBxXjXc41LTa2
V+AT7oh2ADCZm89Z0wOhMO9cSh3HJERABDSKf/PLx5QtR33GY44BRT3AyWW2fwTUl1cPh9lQm7QR
hE6AZ8iA2PMC7pBsg7VKPb+c+kQm0UkUHsDc5J/dFdiMa7yHWEHjotCfMpPuTbPF7QDPKfyun2yp
abvsMZGGuBfv5rcpM1WHxK7gsaqdxn3iBpDFSmuT1+Liw1U72lhLDdt0HiPNrpZSDFNtTjyIm/tt
Us4Z/RQT2v821A04CMDBFo4C3MGYg9TAzq9WFb2wmjwgEVkb0Lshs+McfBgwPdn9AfC83WoljwnN
XslHPTGnQvX9chtXPGSxuK54XhC7RjU0Hh5vcFlAYDXGasILAFO6jZhD2VrwmRLeBoDPEo8zA1UE
YxYqSZpLVxoy64U1fGU8ZINtI1MstwrDfgEzNaf568QokuTBA97VFvUog6tRBylr3wqW0xvS5oku
np6Z0T7pFB4887ECiatHvgszF3SX9MHNFI+eCX742dtBystErLALFIjMtboh2co3Iyg51DtmYSll
D6VIA3yBrRS4NEUnokYoKrUAfOEk3nrJLypo5uQUY2RGhS9A6mV/jf3RFwxZ4JKE/cKHR54Aj+5h
s92yAWLV2gmoEmIqBftvDVO5Ze0N220eSq6EKmSWUSWGF5fsgBkrEOoN+7euMROK8a9KcDWip6ZV
ZUj18KEvzwETPVbYgxrhLOCr/m75YRqmMCrMFqROOrAaRUFydy/7aq0+ANAgdHtq9IuoEsAp98oy
n2dTTmYzpdSOej1qo6vXhLsFMSMTWm6XFDwGHbvx/dTiPluUQ23MDNdkajJCfPRY6YlqcnJL229r
9yFIJrcDFPDLUDo3M2v0DQy3xIAD5dufFsCjoGCE5PJZIQ3mzahS80DwCIML+B6gNhByPjM4JVBq
hagDDIzkRrjxMub7aED/Q7nRSDU8bWOrGDaja1Qnby9PgHKE8cZIxN31GNZlyS7+rMnOOUMJZMe/
oBONHus3ptLDKoai//atYRPWrkQww58U5YvKA8G3++ObwsZaeyxEUPz1Aw/6cXVsJqh7CYbBeiRg
SOsAyN6JKLOCbtR3dpHpdCMw03F52m2e9iVuV9BV7gtl3KY/n4r4mhobJjmfAyOcm92Luj+iX4MC
5H6hJ7VvBARAxk/C74QvKiboNtSUiRq/jiaXWC8xIvw+oEFg80cOBVcfI4rx+2g69Yg1g6sniy+e
Fb3Z/0/NCbDvhN0eZzlXkLkS4KQMeY3+xK3Tdlz4tzmFxP46ad2GRBmoAY5BnDqO5+7BwPaMYhfc
VeSvAOvi5iHmZgxBA2hKI3OKL5v/YRmQSG6j6sC/A+kOpB+B2MKLty1eC8OykNHlB2IifumtLUuD
wBgXpLU9xnRk//jG+Qb1MkcXua9gHT/+mCy4zEQouqjWuIDOzFCYZ5huO2bkyfv3J61dBEx0zlhy
nfP5FZvNAM7DlcvgG9ZxaZO3xvTMKbaSD0UQqF5MWz9z8LA/nCff446pJlb8YX8rnbL4h2XgmxG5
4ph+N+v+ehEzAMRM59eeYb4QxzMwgXOLtwjjHhGLTR3KirjnYqb6YwcEaYNRDEse9ITYMsyvUVkC
X/47LlzwpNdQ2N821/Fzf4E5zKbKlGnPyfP0tQQq05rUPsLzMo6ycLwAeeS3Gkt8XNmvXAXKAaDt
lCbofKVn5Mj8mZT4hOXSYtYEVmG4lwNQKB6NMOWndhYND8nR/IscCpufEJkOSLYgb1oimwWmLJAH
FTfqXu6EF0zaFAUslee/sQnlOCgEP0pFDi+ZX0taBuUp7geoCJ6E4UCWBaqlMOJVM52vRMeBkKG/
pheDUkghT9+LA4cGUQdCuHBXUwC9O5dRVqp5uIZ9abSEE12nwv7qOGy1vf5EzynD9cFz+ow13jTL
fmIao3HulUPGE54+hSy6IKeWTeXBGceG4NzscY7yFrsyMVljUMESAL+kwvR8BJkQwRyqbZjinZRe
W5/TBmF1B0Jn83Q5xTjfalxMSI7oe8zTaEJZmWnFeQdehiDBca4xx6LRwQ2fHsGtrlNadgAhwki4
t4KZxEkPRZvBI2jc0jhjV0/LIwZyOenfHp0XJwbVEWsQ4uPXmWaEpf/Fcm8BmB5K/4d+Rx/fz8pE
PZprGMuVuAx+gbG8jJjfXlMpuWxZY0fwz/P5I4XviClPEQE6+/2tuq1WZtKVTCGgDDVITsxRvn5N
gSzkGCX9DkoZGnpiC2wmKhDlh1xSdOHVnxWyooI8gA6Cp6t9j4YRUAo6GtE7mEmY6CmFqQ3vv0Ap
8AQRBwXbQDSw9EYVqj7S0xk5Cmq5EI3xykWfyXfBImd1svAMGcCtR/wk4rtgPrMy/8QR5hZzxH9k
d2Tk8OY5PjpJIDlOkKQZDhnsXRlJ/mseMxr3i7jKAFLE1PE15OgLrAxmBs8PEc00myI6FEecCRrp
Q4weAQvgGnDoxaUBgNj/kXRLbowgsvMVgYrdxdVAjtkLQIDGEucemtZaXA3l849vgCVPH8oVCwCE
sLHN7XdIBsW/C4dbmlKkAnR/2Atx5h8ZUTyX8Ou5goh3kwXeA9GcUphLkt/AU8Xqr8drVDF5EYFC
FW4ozFyxeqFvoWcENuofSTMivJ658JlGhCQ4fqvQCNP48OvpMQ6WW8W32JqWh16A/0FsLNQArmFF
dBvcAN6MStzq8+fBSspRHvfH19LVYi3+Tvvz3Zacu4M2Ra81QlHbzygt+invB2+riICU0vvZWIht
U4kBkxpszxik2NnehAgEXwJIZ7OLSBY5KvMnbhwz5ZjvPxPKNmv+CQk7iXsU+sF3XF8JkCBBFKYC
LNrfgYEWZyXKGJWFktRQ49Smvei9xMqfK/KP0yTfaOdLcmVCM/vSRqbtuuFFk9WlrspFtv+M1T++
KDHzF3CPNXlE7Zh00CmVhxX9DnffjNtQaYf52YraFVSJJ5QK/D/IIzxRRPzqDaahy/eSk5Vl8/bH
tQrcqDucDGAJXMn5hlOME+jViwH9eKMQO0hQqkiugisCowMFI7gd5rJTc1yOuIq16W6iLUk5inHE
BHIst79DbyUsd2byov0DdeHEYBpDoBLnC2clJzb3cI78txoA/f6uC4iZWLPweACDvM/t172Q5oXj
PEG3SwAOEgH5uoJDc1/k44EWwDn6YhvBJHmuMKVK9M199dvUR+ZaZ60a9lJ9TKdTkwRAs7Y3x33/
FfI0dttqrhOBdvujBKXc49TqrR+xFGlbJc6S6+k92WWkyL9DHAb6kKeeU/hw/bXuw11L9enjcDuI
nG4LMnMRdiMtfa6N2T2CqrR4rh/+BQn1gDBmWsnRN1XShz64gM1HBicSTfrDfpEDb7LUCDqLhKuI
BdxNwpVESQGVZYsaoLEcOCucLISlQ4lm7WPTGlwqCJsDQ7yNOwzS2OrQynO/BqLOSAonBs4qagbK
VhgynaewBwL4/JDmCqbCpS9kLNaEsdyEFLDIIAHxEeRcpuAZBp7ctZt72QqmFhwhOVGmLdg6zK7k
cbAiEr5pbMoInUt8o8lSXP4+5CvUkRUkfQYaUE+hFMtEuEyJSC50G+1fKwnmOASZSrKhvMGxpG+h
SwGHywcApNAPYYOR8IzcINSW1d9V/NlAg/njJdQbWCM8fVTcb/bQMVsoI3cW5CUeSa6xVLhseIEq
rHy0iX9ArLnKJsuZLZgfjV2NnxOKKbJDYcjDAoHHdKTlYLViv+d0q+Z8QfDqUXiw4QlmBFZMkOf/
5b2hxVHXLD6c4ODVLK+0T9leBEKSmc6axHLOWFklaaeHRuKNXOIAkYghNhxMNBmc/sZJWwh9JUXR
nqX/PqX/gIz5mnZjpuKoS0ekCfr/vLgwUObF7MIeziobdgowFsBgnWsSPPcm5F1dRBEBCaf6Q8HG
JssqT+7pHsSOJf+V3P1mcp+wUxJ/S+dBmsnF5v3nl0CS0JZsGYDFmGoxJqAmYANjj+OcYCjkSccH
xlAsc7Xb4bMT5sA3N/IhbnRug5tz7s/eCIkiya25k7IuELajgDTVUE467xbDhWRS6pPctmZoOFRA
JiwEI7QJa2N0E2Ig0AMQhsnrzOJMWwFudeS43FzB/OiR/Q1rzWt9mNMR9nVDooMiPnf05E56OvT3
EJAesO31RWbydG4BciPcOWCi7P+zoWSeEtP+UPiyy08UREcPqCdAziAQTI/hPLDW8VXWNMJfM4gg
3/DjystuJGT7/s4+EiftHcrhEbyJa3Tnd1BbBC1ONCHAtE52gpE6wJTqtuL0CKvDzjeGWagEPE9f
nWShFrxoQr5RnZgLcytSxZ826tzwaHob0aKUR953CCQ9coBggkAfH2o3ZETlpBu+JiAXNmv66XhQ
wruD7buJaprAVpVOg83ag6GIVyOfB038AekdZNEhd1kgFzu/532xL8dlht5SZFB8BheY5F++CoAQ
NbY+/UU0ZgAxFx8dJOQWEN8Ryi3BAEz7WGaQ2bSs/N9KDzOHJt2VvA+8XdPRvWf0tjsHBQFI7Lh1
+uFn/4lRRw0QEGvrmw+Zj7z420jam/Xwu0EQgGYAyxQWNYTgGQZ4xI1hcrBVV/BmkC28id+z8C0a
9jl/yPQ2Y1yf8AqQnk4t25jZ4ein+9DmOnr7DhG/8/o4X873l9guK3VwwaERy1WqTpyVG1hYyKQY
xCO13w006V8JKi7Yl8hzrOZM1Iwl7AqM65aUNrQrXN2c9dW4D6FRjM1rVOmhgfxi282kAwvra/L2
1MrWTs8JGZzVDHoglAqWV3ZshCVwqlmCGW6jR4UGSE4gjoyCqCb4Sezr2J43ghpEpQsJYXdmkoNM
lGkDLyxqgFVJrQzBnUflEp5d+DmCTjgXMLQrpJ+XI/m4jeP+VzB7eQTmCuIU53UvgkdPs4hFmk+X
ItvPKUeD9V5b/gdq0DhmrVCQMseghMChCf4cawX3vyCrnaki+0filvsE3IADbWBawNZuXcnPVmpg
BiLwtrLDKv6GJg1+7ty8d1hFv42e8sQpVr8iPh20pJ80Q+tUOM2UXC1wM7iZKlgXJkbDyrnhsXg9
w4CdtABdhPgNGS96VD0oXVCEOABZJyZhHRoz3mR6zesRhwq2LwLZAZRGd4zvLOGmxAJVyEOdOSPl
8/94uq+lRrZmCcBPpAh5cyvT8hYZ4EYhYJD3Xk9/vsWO/0QAwwCSulu9alVlZWbJLhE5VdMz/tps
y0HQq3piti+bkdhM9tdRLNqVYqalMBuHjk8pVPqylA0kI9t/iBLHys+0qrtxLaEjav9fWmdI28dx
LHfAmu4Uirf6ZUj6X0s0E3o8h+jRZPr4NW/Pm9cRyx6SiFtTCl+6optnzWIsrt4+zpHDq6rmLxzL
oiQBztGs6ggDqErkjXOmF6PRXyjGRukeZnvv0uTLNsqX13X6qNME9EHfRpD/mZtcfhLDwINmLds/
abB2bXVG29VcFe9zRv0fDzScsCP+2N/nBlAqArAUSI5F4hmb9Hc9uuOYIH/ZmXeWMwNGik8W0+lO
rCmjNrzuIxEZZfN1wgja1a98/NrHCqF3c1UH7HNAel8O1jOT4Qwqy0Qo4PUcQCcrsrE9Z4kqMlQC
WisRSbWSEtvYYEuScipSyRdZhNQPBuQe27nSsTqNLjWD5jvXsh423hyBAsbw/DNX2dJ9SYRQ0rlR
Ro/GtrVvTd9Ok3N5M8vQHFLtlc7DVw0IWp3NS7MViVcrVr2/dda9yywBvytl30/j3bjA6qK0+r3P
y5vm9eNhV2LAkMBG537BtG+/rtRZxgWR1GMZhdGhx3/7f9IRngmpafkAmtrJxfLGzhXP63IMvxG/
CfP2WJGekAFIuMQg5oO116HGvYAqYopSXGNis09pD682oWUbuDU2nHGGmoPLHhcJ4UphFdiPchL8
JYsy7NxIuDir5/JpWV5zgbNM9Uytk1MJfipCxJfc/5P0Euzmzqi7ynMyzjAgAH4aizVSrwAFQVz9
ePMjvSmjevExtx/yW/vzisFG2cNin00xcXfuA2QsXB8GdB7YLZZ0O9WtANhFoU6gjdNxibWPmlG6
dB/gAVnWZtPSIZQS6xGLlNdtWefwBjYRU6CG7Z90w0snx9eZolXNtp7tWhwZ4/0nOzJ1mte8m2xZ
JiCQ6p3RnUNuxVVUKDYlrvDnhzg1XFf9IKptw2jI145pwi04m6mR59ko/5uK+MSBGE52nb3yj1Q5
H5qe+APam5CLvPbstSXox65VjxMu4Driw7lz2bQY7fDgQSOLz9//auBoqvwvINmVsXxfpNIKaBX4
4NRLzwKT1F6gralMtSZpJgAbTuMaRNbbVAPJ7Dnvc4BDEkZAkz9mYz3tdvEdZiSTVEZfZCMQMOeo
Ferhfmo0psUp49J5l5uJYK6bsOz1Huwj4vC/6bSTce+cU8N9IQMHGOwvwmGale6lhFMxx+9BshV7
4K2oAumxhDO25esdmxkCOz/2svtLeXod8F8RD02pXGQGq1TpsgntWi/rwm95gzN1AfJ/Fthf2Jrr
6c33dFFD1VhCCXGLOBstjt27HsE1EzrMzmufbHtNQNot6yRXAG8VJEX99PCz7qT0FSTPxvqp+Q/P
pnpxCxzA9gl8IoygnbCd02twzx7mX6cUVmSShEuqf2oDPmLnmnfeBNhVCqHeVJPNxERYaa1rHeYY
Ju/GCF+rmWM7T/l9FZq2/AIx8bWcq7ljvSAHwjIsbeifurtwcvXkZNkl387yiojufc0ykf/jUagx
rWB+R+c6Ch2J6qvFYGJKvX74kYMrMHXIJa0SyAKIPEzq7r+m5UyicqitNZIyxfPJiEPNuPK9HOtj
txSTb8mfjSk14HyigkdJE4bg9LipnLL13PUtMYwBmS3n/b4a6mk+BehbHJBNrm8/V7UU1RZPY6xr
mfTt+2wOpDSsjhufSny3zXAhEM6cq207KIjfUEnMJwwExK1THXTCyS85O0Q0CXG9xGXE97Wy/neg
H/las0KpFSgpC1E63zq3CRhOfFCxRtREKgbFB/FhoY4QwK4iH6/x7tWZ4RgE4wEymUGpNglGSXo/
r8opNsMre+KrXl/dNGObU2GUN0mAlxoiwD3MXsSXhDqF6cBjZfsh/Q+MCkA7pCpPkC5j0GMlZrbz
o1wAOw3dhER4/PNe5TVPDbypf3GTa9gKJor582eclofI0bAH/C/Khc71k6LvZfZK9hkQI3Mb2C1Z
fVArQUwQvGsGjSU/z/YpVroQzwxuNbmGLl+gO3g7udRx+SKvPlVUUkwasGqQrFlPxcpLRcsIZ+vw
xojN4GO0sSvjMtmc8ehFU2kg6snytmY4OOUEwlRVKADzmeLpWgmRyZky2qtffojo9hoCDGW+87PM
hS0zo9VUsOESopwQ1w7BSby1WAKe8d5N9hNv7Gze+IIea8fZvfP8XN8rC86Ko+SdgCVKovFIFtKk
cmcWhO3dl6W7m5Bf1/PyZxI5cD6svZqcJGs78NeCmVuEmNDfi7TL6uJcmo9O+sfX7qow5JSKYLbd
dNKP4Sv3mUjiwJU4wKqxtD8prNXg17tanjA1vittR6mv9KP0XDRUOoVoTSZ4pgapLBf186azbdzu
0SPOm6K7VDLMP/l43eiqSdfcvLiqm8Qb/0ByoW1tk2khVWYxQPHYC18o0ufPQvPauXr/jNxg24/J
sCtR1T3PAX6pnHfZ4p6Bj9H06wEq6spa2uS/7RSh1XWt3W8tCe2ht1+Y68JcrbaBaGHUYMh8+cxu
+KUjqLwmku/dtBrnJODMWXOu08P4WPppfnrg000fowCI005icirkkw2oW/bwK0Tf8NaXV/ugHZ2n
efr6JaTnxKnjpqZlsMi7dcsc3Lb2KKFMkLSHAgwXP/N0fx2mvCygX7tnE+PTcSfSY+Gc05YQv3tO
TusWZjHjJGv5kK+fMt9sppL99GeB6/82uvQrKV0ujduJZhxCSPcVK+7eAZ722SQf5I7S4/rJxjcJ
6qkZJvmZNriynHnL9V6O+2+nHEM8LPvEJP7PyFtmhgEmXkoxM63VD6xNuqvG36k6R7t/F1Sj4uLf
QxUei3KX6ob0ojgf/+EjkEAOAhY6sw08PjszJ3FgDQfJVVP5iIC/7t0eYyAOrF+PKxvJ4m0zX0Y4
KIauM4siMxEqnx/z/te0QbRoXmq84ylpWtBMJtMPsfQ4DYaWKBpMM+/tJwBYfCPd0hOVP2MXy4sK
h/LlDYWVz2V83xJF7gySFw3OTpl5i5/w9N4+PuoXGfN5fIn622ItPzqY8WkOTGxyb6NsJjLVRRcG
exwRqo0WSnCitbebdnEmSrx/gdbj4+tYjXEf6KZTehVYKc/r28YiLEfWxmv3oruN/Fl3XXWttr30
cbTpN+YRZ6J8rHO90Dr9HAgZsvvyXplxaLr4Ls053RcE3XmHOiPYtnr0GMagp/r2WXmIG8UNSJ25
aQlv8fGWDwkaki0vBzPF8M38+nnmol29Kt2Y0WrJHvv/Aai7eEd4VNUkmWvK8H/Pet/pwaKlCEg2
eNSI52gXFrSEJZKh4VJ/LMAhXfxh7YeOsAopun4eq/5i35jIFhWI4PVcYjwfPxLG2qaKx+i25qdU
ydVTQ+hr7l1JuQAud88fMIr557z5KMPI4OrV7GjXwvU9vac3FR30mX6Y6uT2Q+4B8SPXx+ZGgaRs
zUmkUSn/S5JQA1Ds9NgkSYD3Sf6uDZwHqWc1yRfjfHEzuX4/e1KD87VUIDdsz0eFTrJH8ZMgOL9S
pUfb0bIKiETe2Y56x393mELt63SexJ6tF67Vs7GJxdzopQdaGJoFFeB109ygfFL3ptrxP9dG7UDG
dnhvl3ezEwSC8nqCGAwD4ym8rGXC8A+eAGkMI5VMe5+Mlmmd5pvRF9P6Sct2sohyy8gahe0ta8uB
EWtkkbuy2QjBXmhG2MT/DkTw+frW70jif4WRActVOdE4VZJGj/T371vutGUeGY10d26CJraLOBHO
FcfU0NKai5SvclgwieVdBjs5VmnnYwP4bp8Nwq2S6qf1gaQAmerqFGxmj1bAtg/9X2AQsc/C/Ue1
bw/betqXIatOO+o6LujdBolL7RPuuEh0OHBJSTt0cjptO6my/jHLukRts3KJ5XiwFCRzE94kVayt
a/mxKXAfr9apUDvGtVj/jKGhz/olF8PyeiyzdR7JXHbcFx9otSqdIAhJzlZxLtPRhQ4pn2rQMyFD
/ZAcZJET81jLaJ0GzS8rEJ7XscsOywgPDzXEwgQ2dU2oLXoaanOJFD0fy1vERvgC1pGagEGWNBbf
YcBzb8gksHeCttZAyESHSw6P2nTFE5PVDn0ClaFvXGAaO5XHxrgz8gazxvyc/ccZP6Ajoco2ZJCh
NwWknYYR4w46NMTDKyDzUrT8PdjtZIcBYHCsdIKLHrMHkw8kxMEnlgcyRzJT2nPfSbFWkpZtnHmV
Niz33cql96+bhmN3Z4N+DNZh+7wZ6r7FX13PEj90HFtga3b84u+JX/x5EHFQTHJNRBqKb4+iC89G
rtGrZY80qm7DqJKs73XQBHpktQuT8bqK0RGvfmT/pqG1fD+Vi69ri96mp/fR8YPE66H/UOF3lC0u
rslK1qSEWEV3L7SJiM8fGxylsbZeoUATorirrB65MqZpFgZi2lc8NtHR9Kr0Nou2SXD19SBpUhke
drC5L2anldiROLZmVzwMwMzF/Ls9UFE+2VeWnW1Tl2aQa9Ge9razq8S5Z7qoDSsfKk/8uQJUY1vb
dZ+dQ+vxcTPp59wx/my4b4R3XXO7da1eEdDmn8tGroZoUzv0Ml8vXfhdabmtfW478xoFw/f1dy/J
bcw750qh+3soQ8AXaofEuxCNjg6sTddXE0FoE4r6tJ0ruhH+rUe4OlNjEx9176ReabgSm9KrpZRT
T0MIY5Nl4/r5GhZC9Wt62fuzOkXsD6wmxci5IhgUNLq5wnXngIamomtfDVhlWXvuqQ+RekuYXraq
wvRUQ+VMJ1Gbf95qCb02WGcYBXWsJQfzt0eXMowcHwWqA4vEqzuJS5lW0u8L3aSr9uzsRydmIMVX
8zmeNxfdV51/SaG9mjyjDctvVBeVUKZYmV4/zqm3xVZZnHiHlKihGu20O6i+HBDWNPfmt3gS3lZ4
dzv4sQGXnVUnM7hg1mvUYe0cOqP016GTbu4Gj+rSLn4t3hdlJi6bDdUBmXJlZZ9mSjqzv61XFYTL
cWx229U2114iH92aq2n5GqsdeMZ8xgavVffLfny/12+5z809QtIvRPCbTBOnKA4vQesJ5lBt9EP+
zyX2+ul/m5w5f0SXY9ZGzkwCUU2OEkN5FG+NXXd+jBLFbbr5evS8R4dqenZ7y91CajCMFzhGJpYV
//rrDU+GeTk/FgfD0KVpg5Y/3c+QbNvPbqUcr9/IFwnY5Ucj66OAg1HbsEaCPd78zv/yYxutlGnL
kgS3FhekbjAGxlAHwn29Bdl3THGarZA3bQeGdf499FJHWDjd3t3fZNFIQE37FZrnUh0onToNIQuP
OvlItoFcFxJbeN+j/Cn9DoZdQiKZsi59ss2ebPrlFUMcDIjx3ETOH4UKwgK1uLSFtzc6FLkeTEoQ
FXNv9dT2E3al69gQrv5eIoSk/bWF72B7D+dGB9zi9NASlR2LcEG8teg5kn0niLdLp54jFmjFi23n
PLZEpOlzjepYN9sAYCusPFiWYpccFJ5vtNkY9tz61eazzfByri+3E08rUKW1eCwVqHLqQwAWH12Q
AfINebL0XNb0indwHnSXb2ZFiDEazrl8FYQtOsIeZ/NO7lLCLFy1LqVteQvrXmK27mvZdh76vdMQ
TTdg9DWESZAnpamxCal3CqLvxLsoJN7kt8r+MNUjF4vkO9bvhinHgYh6O9gDljQKjoPnDJQlif7d
/MB5lsbUyBj/XL3iYxNJsTfep4xRe7CrCwUuv23M0HXpVpyQA6VKq8EckSTWOO0qCQMInFCXydV+
8/XKR/vRFLC7qgg/933rMZH1+N1TjmbP2wfH+vyqUrj90tge8kWMAKU3HWAzka5jk1onydFdE8nN
fzmUD5n64nuRbySf1dhUPmrVl5/XMkvYPctmSstSvNBiaLPdVKfjxW4It68+t+NC1LUm+HbyXHX3
B0LDdaK+/HADB4oEB+lV+4YaUbLiTh/5xrI5r819ShAW91ACJmexfG0Rj3RnTh8eb3v9b13ZnO2y
KcbhvEzZxe8HAFMMV42Sv2ewtR97U+IBrStu7lwNNV3ET72W0Oski3Yr5vgwI9JIYl1de174fISt
zXb2CsmE1OE0DO/t41y+eQy6U0u71Au2ABfQtkJxwZhF/PZsIYZ33GnHziJ4pzhCK/2QCH33hXV5
4SpFlSUhCp/7gYqzotf796JhR0WQ4nHZATTyFx0mJXKLYoF2lAsFGyw54JUczfPKxDLTathFHq3d
NbgtzGvEUcqIE3u3S911OMmTTnVqCdD71mzZ/3IWyK7MyFF6TQKT+iPeeRkgoHPTofCwwindBlIY
8SZRlfPbg1e36isWpEEUhDu5QtjqLVE5AeLS/9IP1pKWsnQDJ0wWK9OwVHc/YJpH3TjarEjmUvJq
3bKWDuwn1FtMmUHuXbkJotY+Z6NGB0ZY0goNYJT6io6MDBVj91wchtHprWIr9zQBiAfaI1ZSnJ0R
0/lw3VoSUGY1ClmhJpy/rBMKAG414dc1KksT/4htUyNzdz25jSuwvCFt/u/Sh1wLgFq/vN5i77qf
znIdMitKmhwG9PbNH4DbsCgaiaEX+Uvt/F52d8ZJyYdsbDnAMci9B30wiklj1buPed0iXQ2v52jh
0loHGE6JQJHSYpw/RjIjlJWYngpwfJCDc7SXCH3L6LlnZNW4Hqr7bQUAwDWb6bxzYcEd5exmuzcA
xsd2NO3lewVeiKz8qmecY1zg6Xi5cea267+jDNEyMBG7d+N2rmLZHipHsiyZGp+GiZbh0dzHMv11
Sx8uKpi2jOwsPpuQVE5/plBs5lWMGtNdqzqpjA0ZKEFwlDztxZv70viadi9Z/3fBbtWouplSiSBK
fDxIl/ERyzi57+oI4ozQBjMUkOsNavswbw6QlB0KJ/IwA7hH841GKzQnXWgl/+UfbasG3Of9vVza
hY2JI4hNOLQhgQ57GVjfvhF2GInpPNE+bowNq25asa5KuaybXzmVk/2bVhY7sOqF69KDJaUhedV1
IwxnezjgfH2NXeM9ubWmiCIni/IJPNFYW3WNxqDudwSL72xWWnBu59Ph4tbmxmKikG/CFldDwyMG
xZZpHmCiiuxAG2fuWlVtB7B7ywvAnZFoWwKWk/fELmcaBabLsRGbnDtZcKPgadDXZD3iTcMjzrJ3
GWJfomX2EMWyn3fKHaah3VO6tv+Ed/Ap8FZgD7kb5fHy1HnfTL5H8ftrN2GbQaNvK/9U9bDfhD7r
Bid7x1HQFIgnpEvySN6vt+JXvlq4ulHRRNy6JdOOQVaSjHnTecW50DVDJ+myaegGoemuyT2ECgFh
2gitwFflPmeuEXsnC7LWxAQP4nSFdmtiIy/7wkh6e0sF+ibYHyRx/k1rXlQXjcejODZjQjutccDE
GyEWdpJ9E2SY7vuTHXHJmpG2x8nZLkN37qGO4kpnCWMBIcG1/sWCXiKA2hsU8rzZcgVUbQXtUasv
MTk1D0FK8eqAZhblXuKXr2pvGiVMFqk9YVClVq4Ejhwpud3M7MGrFo+eHOALXaS2rkoOo1Xdm7aJ
bnHWpYzEMVFOzflnYpiREPOpnhwpyAyH+If8VN8TGx5YW2C6f+0+ChOV7c/xcz1K1LByPzZNpsad
VxA52RMqmpEblM9iunctZ99ulfNP0vJND/PDRSSDvHYQ4e9GPTIoYHZpH3hLV4BK07GDXD6xXdeY
f7D7z+3oNpyPv4iAavww3rPjRxk34D3DizYVXX4kdPXXt7rLLd+az76uGo4I6R3Jr5snPdsxx1Ik
edK2+/3zMeFrI+N8n0ZxXeDBq5kZaP4AT7oEzp15WzMUtPOV/Aepvb84fhnFo1t9bYd/H/FW4a2b
7euZ1c27aO0Z5y4ietjBtHGvyiW77uGPvXtVIpYm3eK3C7OkjrogVMqiOOCPYSGapTWyZ4vFVq+G
DxHdXm7bC3EV0+lZSY5D5LZLNfQutMpsymqNVAs4t++EbOARmm22Pt+EZMGDnb+ouAORcPuqCB+e
jcc9E4JaHEDJq8MW18OFWuaD39k+/pkcs4yQWp5aMZG1nGyn8iOMcZQRu7E2a8+cyc6tJlWaV73P
nwsAUlXjJx1UGPmx3owQ0UxcmI1yy5HJxX9PPaVaCF3plrRZ99EKqNyG4AHpsZmH2D4Y0Ag9Gp7l
tUEaQ0crHeC1wAVA/5P6fqyxBgOgXA06z5lCN8ARMxOgbGH6n5wBDNzLGFSNhSw/MauEoj5ToYXf
7+i/K5bVGAhXKZQ3lVRxZM+FZndeH76fl7Od0+hZizVjYnVv87n7fqgBSCAbl+G8T+LcDfPlC5HW
zQAba+JAEKbyVBM82aY4dWUJFihqQVlPNllm8air9ql2nLyQGxunyRR7PYpjILoAmYFafvgn6VB9
0ukexiQ6l9pqlhyyOuwdo3VrYeDCIK+N0swyORZaaubVrGKw35BQu2l+A9Ug2eMNMdkxoX2UDjX3
JVLtcBpRNFRgg0+HxHbSViOyZlPu2GyuBxbAXeshQiI3QCYz3cL7cbYydV483DNCPs/u+9JnJjJG
pHFQXoOdc5P7IIyqKhlKW8lUskZvWrLdTTQnV+MWBFqcRkL0qQnnO03MP8pjny6CDboOcO4bTr/V
IeykyBQQPkjgzJZomvZQmw4O34GR0jmU8yjHXC8UA8h0Kvtenst/uj3P9vdzkGf5WdtX9s1YkAJs
Wmdk3vmulHyyb2On3b98n8fpfrrXW71xQC3ZrBM6tlHWBX8GKnKUf8v3zu+uh9/ugIFZVKm6450w
FOi4hTN9vsqllfgVw3L8MrD3wwnhLfcWb/N9ZAjpSD1h6FXp0TiOmCtzY86yZCkSyw0U/0KKURgA
S4ahUX64/3drKtHqkHvlhSGJj8lF421yHl2Mas1+ECqYQSLz6EL8dh+ScBqCTf1SVw5va8mZT42Q
D1/EhUv9CZALviO0S9dK+L35HP7mGBybNcVbuUstO7NN+c1x3s03FqX0oRkmwKb1mFSyTYvPz14h
Z15dTHjbhblCm16WfuMc6ESPeuzaUOSG/DlEDmaAhh36T8AilSLBRqNqx0W7mz1n6WtLgv3HLRV+
LD/NnFs1P+9TEj+bcPnt4FnJRRwWTtgXwgtpWuGHmJQCp6+K5PogorYx2xFoweJQm1U908sEDV4g
4P5xckI+B5eh3wiND7CM6jKkdfV55dSF6Yz3M2GErBYFd47iI0O+w0wvLeV5a9xVggbqa/n1larN
B8yH3eeGAf7bNhg427bWsoNVWS/x3xqfzUXNfnyZ/GNWFoepZR382Yq1bw0k5MXAzd2511PVWwWt
j4f2XouRHZDNYnjdG2iqPF3zeH6GanP+uYKL7YpRPhkVjpUb5/DQ4AMwqyyD2VXIphff6yZr7OEf
4BIkbGDcpQ4r0gtW3G1l+A3F3UFdT5/kvVNnPep3b/V2IKavPk51jv8ICUj3GtR8PAxfKjDiub6x
wTO6hTS7EmveVsURC1sKy+a1dvgcAbixt8rnTu7tOr4Png3z0K/Fr4sLzTupzXHS9N5fAc0tnO3O
idUuqIwkJB1UTA7iNZU0NRdmr9wiX17RRfb5UpVUeD/rmhxJerTsLL8SI9zYxtMkcdSqJayTJ/5m
iNqqplwW31XzDCgqYN1j/4gvF+vet41H6zZ86Gr0DOOqn6vytvLjy99ViFjW/6Q7J5v0qpOWKSSA
QeVFLR4hgZQpSXPFnkPBBb/ctVNDXnkqIQxoRb1q95FN6faTnq1gRB98RvDBbzg6CJJcwjA94TwO
y+jBC3xI4bbXhBs/6ikjGxnfRco7WFYAGCW00EoGKoJZdrSfTPHSAXbliwt/nyyqO1tkNoNknyre
g5dEuvocy0m6RAXaykELXdIC+NHig75hEY+TfbdvCdMZVVpmB25taV43H61QEVq0qbIbPl4ZL96x
2WF0AH2Lxs6eGOqdfKOqPIvAmy1f1UwU6wIEhtn+l4DeSkuHwp3ThpJWOfYgoNVf423v9e9pVzIN
ZvDvHk2vJYPK02SKOnca6CNFPtt2l2lR/LYbN1Nh0DYKrKyx0cUQbvguP3Njzg+MNJ7/wi+sntfX
ceDbbH1ez2F6VlevEulKu3esH6qJyvrtGB06qCi39rG+jaYT4sPhaZz+OfyuR0zk3i4bLuiqq5m3
WMPSexOxfX3qtuJUKJsKxfSpkRbGZcjlh9xlVcmnOjkiPgnu27o97XFgenBzLs0/A6vedGgKC6Wy
Plkp/HqNNppmsBKcjo9J2RjL1GVE8xEbpJAh2teAlD7byxrVUxAYL3q6bYe6Xp5FeRxvPuD361ow
PiLMn1d6eOIY7OVDjcX9MDlMNA3sMOzaPqEEdPPaqpii0UYVvpD9gyTxPDuagl0/TfhMTZLDQptz
de+KAda6d0/S3s/r2+ofmhfn8Wxt+nVGq2kc+kvJXfGMGUej1DtacYP5++pcfHsQtx36OvydWwPU
wpmzu2b7cKqZeNiY5+quZjw6fyTveIbrVEfmgXO5NIhnOG9fvgiXRweETKqPc+l1qBTyw+3I/Efa
BMUL27x01/z41Vts8DeYKDFZ5dgR79syj1V3JZNd9gvPFoP8iYv9vNcTpgiccRcTzXmDiTTTuMck
2GOvos0l1LgJhg5dN9hi3vJj3+TnDA71mlfHBi/sRdfY4M+bK0auwPtG91U1ceSKdzlh4w7PDNcm
68Z90RA8lYvxQyQJXXWv1d2bQdn7RoYdTDef6Sibg5Ug22llrJDeSCB29D3ocCklmiZu7htHCZ0a
OH0E0/+ZDpZ10E3VRPO8MklONf3p2m+4w34aS58thbrZ0Ed1yN/vblkyVQIfLZJMc/EdgJjPw4+b
ZMFDwZaZVyWvvuO6KBp3cjXAl2ECcw1pm4uCfsvbNa4rWYigeWBBA33wfVmIo75kK06Ar9/981pN
j1QFMPXFUfXNTDWF94tRT06dM2aullFbfxyMG8r/9ySZGtA8gINjv+ET5tv8GCKOQvIH0LNguGSk
rhA501vu7/vOHzYenx1TysbKjtA4COJsP1LYZfPWu9XzY4ZnOo/LIJDYoNbWgPKGFAHflli2PzsI
RADe8DPRxVoK5vxs8T4PfssSlc/TD3Q/M/aAyw/edzj5Moe8hzxGlvNfUiHVCJnFH2aVQ7dkgZwK
s+N4sc6j7DmCxjvgcCgWUNLIKSW5CKyE+5j+nv7MxqD98X11Lcc0fKS8MubbYoFyezNe3AqD9NhU
SizSwScZ4GOl3+yMdpsRxBL6dmpPT2NVFS4S4F79gQ2TtlnE8wjtx65tWJNARTTfV09n/uz9FWxs
Kx0+fOT1eEjwYm3Qx4P5/qKSeEX+1KHI7qH2wEbDaRjCqdcW845xsfkaNg5HMXPtzmMwBBBRD8EZ
5fgAHDOAEbmXpxLwPVEy/fGHZHlT4rwTAbVcSbiHBPSBAAzJBuev8SyYLdbYDuA8Qxcu9Fz+Q1j1
B/KB+kC8dRqiMe5TjfO0cw1wukae7gKBWcOBc2DTU93JCWG3BfhlJ1Oops41OIZqcM1eLhWuwF8L
gcEJ1M9eRf4oH/OhDFkNg8u1FCQR6agOwabLjtFl6ylBZZjyk4n0JgeBBdnR7g2XBIqvL0oighLT
ArzinZIcb4/jRGoc/u5vrDF+DcapRwATkQ6qjwQiOuYdC53nmxlGFjJbSLvMo5l4F55xSRNteTM8
l0kYDkNQaZoVCYA0bD4had9EoefBvEoCgPWXr3nR4PPDauhc89f5/jWH4G23RxIcOzic2oBlvfMz
8j7Pa+BRnfkyWnl8fE9/7PVDt4NzBxRuiJObLD7Webl3zsLSXwp3/bt3YNGmQy3LTlhqhMS5Opc/
D45oF+iu/2XakHucWjyEzl/zaL1GJmt4TTeEccsesD87Yf8zuDlT0bLV7n8pJurPVOj8OPhU4a4m
MqmJMki1dSqHjvjKnB51s6Y7H7EqSqMG/roDsueMtpqONj0UVChtKiJofKY+XGdXeH6DJ+nLDdyh
MRcdo2brRzdbVEjjQb4u/Hms2t5sPnG3juPzTAspKSYTKirIz/X5Q0fqDPYbeGKL8XBm4M4GHmot
prfvu3VQ8Drqcw6+gWLjZsS2ubDKViGnhonsd9LMyPDGP19dNy+MnReWQtKCPHRystlkvA5pvyfa
0IVUiyGv62eFPicbGHBhKwPiKwGTNzlCB3A5y5kSQbO7/2fsgPb79BSlus4nla/zWlplUASkhK6c
n2UP+A3d+SBoPXNmLD7eXo9moAotjF+VDRD+smXaZb8XAPzLvJrvr43DWM+m/blGVQxaRVI3zrIO
G5/Hj7x/YGTvh2lXTQP5Ei3PldhylAhuE+jQev7H1NArXsft5IsV55j9iKt8cN3JgXnWxXq5C7vD
Oj4pdOOQr2e6GeZEmudnhP1bsT2k1kBazw6QKFP5rxUnhOvgcW2kt2/YKbl4B70qME0ZiRCu9Yi0
eYlqwvyFqi0wPhA6culfK9/y3Qw1At0ILAIwM7wuWl88Uc32XbRsP99PVpfIIloYCORPBmYFMo4a
NXqEgbYOkl5G6wOOAKCE63jTItPtuQVFDV74gfrKJL37aPLEz3XOH7dDSSc8270XWMLRlhcvnGxU
610xqCgJPOzLIWei22U02N63MwMwJ7DYkBfiqVPzy/d4VhDGOMJx3Z67WUXLRxGclw28V1Nytuvm
ucrpJXFwP1eefH2j6+iY0iFuJpIDG+7i3a6HcZedibXqmJdhxaZ51OAdtmwjkShiwmSyeZSe2eot
KZveCfl/vOpdZ4EY59Y88GbVo7Rts5rVM0TRuxp0tC5vulX1+T+d6p4mzzA529SzrHcabqPdTzip
7b/Hm8bWoU5JILzixoce9iiGOdam5Zd0x2fq2szbKxXkiasfk34+FwdT0+Ttj3w0f1azH/lLCX1v
2qON3XSTYCGy0q/HJPA5xFhykT9gKvuR6p+/FUueIMp8PWqpjiFZ7Xw3Xyg+tQfE5Fa8Xmi/Ogfl
OtC+WxgsIhxkYHPVVK3c8zPzmfhEu6lNo22ulST3ulC2wKns0Iq73h3EzStosPKFj8Yyir2+5k4y
e5E5B8r4R+pUUrzlRoaUSkrZGRkRCmfSeymDnc8zngazzLsay95R4KlMJMqIf3BjuoEYDyL+983n
n/VNqdAwF72pudPINFadPeO4PXLXozSZVHs9cIvZV24Co5l23Wjel3deWH3do1OMF8XP5qxjZrqV
zCyxI2dD+ZWEZWD5paMuzbrsf1oxErX3WExnJPkvRYNpIEi0mANcjpAzE6cWdbbKhVz7/vojOY1V
mFjZZejI/Qu97VA9fCyWVXdRMo8W4f/AYt7oYJsnw/eA8EDPgjPRixAX8298GXJtn1Hqbp3P/iyz
gua4Y/Rc3BrqU5U/Ss/YHolTRk536MVnkqf42Vr5AXZsa/M85ObsMTMP0ayZN1HDIExIBMmZPDWA
x1Dq2u5lwWmPPnQ5lVyzfFC0lFYpvTg8LJ5ohq/lFiVZWr7hNQt5zzQFrFYtj3PHQrhXnKk2boB5
rOwVsg+6uEaKxn/pE9BkxEQN0VgQGSeC5A54bWxTMkhTUqi2Hr47dsMjDr3FRyqS5WGcAd+Vl7VU
BN2fR1aWMAXoyISBh8H3MVCNQqIVz0YSXI1ZlHWOER0Jj5XpsCR6yxpYmTwDLCaw4XXWlPipKCmP
0LOCiQWNtN73LWDMl+nIjyAUC78MfxA+U5G99FXCUeBnE06QtYofOhZl7yyA7tmf7YAX539KmmUt
dJAIb8B5Ujd5hZf976F8wsakTp6PUXYZfcOfvOvd//1ALgFGDgA5/tD1nbNJJbYeOehE+fPxd3aa
wceB98dLwuPDH6CG2NIMbLs2JNvhabW20/psdxv3eegXRqLC405DrGyP9OTJRFsSweTUZizYYxdx
eclGkk2CNqc0bzKzM4hEdhWYapuhTT+Q46Y7vQsXB2klpEWW1w1HI/Kyl0uF126+6tJ7LTCJN12e
83QbvjK827V/Zxgo60PzcjCsJ9KIBzaywR2HxJMr6xL7BtNQO15f+NT2NQsQwsUjvjiy9r1CgeUF
b45Yyx0nWGK7r8Iq52E0eUi95dexYMT418gWjXF2UsGm5hQP7tiLBRC5c+HZL3EayppdIZN3OiaK
rk1k4jJqOmNIhB1pon1pOVJ5KKmz/h+NFQMO3EGeuQvo99YiGtgB2GAfMIZCkF5UJFIAn1hXTp45
Qxx3QqBBKjRpgQWR2OH7NrQD7ac9aUugDiyu7xfV7T1nAwGKFVbx0gMZ55zgJ30tLqCkpzQSQtI2
er0UC97kQ752fjLFDoSu1Rlc7854raSj91g/b/Lt456AbacHe2O6tLqJhojQ7mB76DnfCHMN9ECs
OyMP3pGHaVyk8L56Gl0RX32EvrxF8oz++ybgW+izSOjP4DGS/Pvqm3RODweVP/kri/Wm+LAW5YPL
0oKbihTcNDh9njxDhvDV93NrQieanxresiSPEUUl/atS8KGRE1DLpzVT8aw+DAEPbyETRmn/3zce
6SP27Wb1t2xO/v+rp5KKuRn/+2aOFoVX8feReV8n2s7A7uFD0u88DP10clrRx5n/xcUbcVPIC+ej
R+Nr+tdmzsJqeB8fzRxz8DyUfx13+vdIUiubwYxalDO6JMcZ3NSeH0658L1MfZxiba6T3w5CreE1
nVHylyNM4dsRqWf+O5L4Ly+F3LcvzFqidOM4s5fT9x1nyoyjVpbLig+GoV9gYutnvsE5qpEMLij6
KvxLk4ee8/k7jP1sNfQ+h9rLhf8zQ3WcCvVhxvYpWfUmnArmp3F4P3tnNsPNUD6rPOMW4i/CSYRT
8NZJ4ZO/7hBXwa0S//Xlvw/0a3c6j2lfHQObp7jN5jf5m3t/FKrhQhxnnq7w7Q2jhnIhZdj/PdF8
YFIql6Tv48wdUPj20sGA2oE6sXAR/17RI9K/vkjwvcThXFf3+Oa/D6mnD1d0Hu/GvpO/JAjXsbR4
M4z/Fr7jv+7HBOXF30fuhYxd9r6n/o+oM+tSlWmW8C9yLRFRvGVGnGe9cWnbjfOsqL/+ewLffc6m
dfegWBRVWZlZkRGUTx6k60qyn9RfFU+fD+Qe0LklegKDroJQCsV4/o4mYuSAB1+SgWIBYSMBODe5
9jX9ggpSzuoMMCmfCyUj5BsbpQ8mYs56wRspV+GZ7uIMtBC5e3qEgQZn2nyxxRDw+wp5FxLA+QdB
FXPa1w8iCRKRbT4uqB+tclXqXoYO94LoaEuAlIdJfM/UYFIoanrUmcBEgZrMOAP5TeID+Hi+13Yn
m25kKUDO4Ffnn7oflAnCFc/wpciCq2TnhnsCLjD/ApD0f1+Fmmb/1wYQ5zBRocHlmdNpulBiCZMx
8itcCuTn9FleKfd9Ac8MD2Kqj8YrL2/yWceYHWRYbYhdeCbWuo0YYEDGoawBRs08zTyqZkFCAQVn
ks/b9BRv2YHSorY2/3pDrksOlKtbe1Tk8cV95nl+xOiCSMMYQcREoAj9c5uI/l3qXq4/JAXOGzZL
+qAwOAOcw3BF5ZaNZ774bKJ7hbK3kfr+nR/kIUAyGRMKcv4ecJxBHFcG83hv0Gp41NT0MrXkECTS
EEh79a5qlWyCexld4PbdLTY8zB9QkC/uPWpgGGFesy55BrwRbWJFUE3g5hGIoeK/l+HyQCADPXQV
4tOV1YGjp7Me7l1jeonMzrppdi5jc2p0PtAUwVW3dY0OMKtCw8bNcMGK8INJ+tF9RGIUueFimQGe
fJg2Sfqyucw25+UZx8YxEu3f7+4UlKYsVpctnI+k+CFfYn/LcG0K3CgXoehydX3AZkFVxzr7sczQ
evm20Xjt6iV7iNIlJUu7V7Ke9+cnmEft/s1DAg8Ancfe6HNOjZg/JwM0JRA032yRHijSmoMDcM2z
m1GYDvrh0yq8/deCQmOUveILmaLgHdpNxgsOBQmL6NZiaFdOnRRb1C2sKGXdeZdraN9gVEE3oLmD
j3tw+lD5RbFmez9OYQL4swOcmuBqI7pcHe2jaxcP4GASUvlFvB7ciPqtQc7d/tlNaZf/3Melxoup
3nuOypON+4Ir81m/g0AJKg3KBDeUHFe6pGMRoKuSN0e+tcqu2BZECCKttINiq+Pis2+aJw/gyNzb
PGNkK0sra9eE4APJM5LQW3KTjnX2T5Tfs3EGUMaxSNjBzQqC32kVG7dG9a/WS33oManx+oxBasN/
ZQ7XAFsd6IFeS7Y53tvW/hSRkydZfyCspqj1hJTSxSsN9n/QorAfaeKJNuzB1iAhT9zsbdL6rRRU
7cA+uheTGntvawwLhwjEQbUGaNoHDUQF5Wa4xYJ3d/GbPf9qVID3HVQ+9A0TG/gau8NVJ+tUyRY+
/OeDNCwStpUVOLeQzfXUn9/RdUvRRi2D4Lo9I8oxCe2sop8ydP6K/Q0qZq8ASeLGJ8yAc3m7vWvN
zC5gdgjoMs8qhjg2FBPhjSQfS8CgApk1YLpRTfuQJmObfZUflBIj++7ddn4G7dv6UXAFjqw5szex
BynlRs0h8ap9sjNiJA9/MGifnAngUX4J2Dk/QMe4qAcdyKEBjkIT9HgP4fudndrdxMySGwjZfW1x
OHX21ygDQjdaVT20eCDmYYfau0KQsYa2pzKjiqBusckMCQrFYqDyE0qLHYj6G1TEke7YxlvmHux8
9xq1i/wXVGYVks+9an/7brHlnWKDZkdQeqC/bn+QqkHrp11rSDLYCoSZmvJo51YL5oek/K4bJ2p4
ncxZ8TUafdqwzzo7Z7Rarbqrk/eERb99gFxgUXw2Ls5M/WD2rz/vd7SvUQbeXXX/8LogBK8vTLf+
9lpr5y9iHAqHeit4u6BINAbLfSksQmlcFt2Fhxy4a7ub8ZVQ0be81SVK4L5/f/M8rzZAF5fGpMHe
XZHOcix4jCwIr/VGeIxbZsdwqSllN7Tim/G+AG/lJTLIrvhGp9RCJxQ00Yl3VPyKDwQ+tH0d29Ak
xOSzQDhE4sQ0nRHheF86exafSKW7A0UjkldWrNsCSMQtBKOHq/uURFT4OgjLbGERtbV1YHbed78w
wOu04gs75hCHwPH1gsXqPTE2HX3enAd4bf8R/W2be9i8K4gtwqHiVmMgKtb0Nq5Ob8t5qwJlRgdS
dIpAJUoOt3nBq8Eqzcv132O8H2ZRtswi2JzjmrdtbpsIPzTt1uoBsxK+nf9wu110cfqr0QQZnOUM
9QHQHEjeVBomxSG4/dgCfi67XXbrmfNT+NATuCqiGh1/8pPjT3FWnF2Ds4c6c8g2eGA6idR2Hs7o
9PZebf0J1VXnHmi4ZXBkzoeWM5loPD38N6zVTxYXi05ax+mo0lzH+cGGYvyur3E2kBm3KXGul0J7
Np9tRs8JZT84MSEiBJylO1xsnX6/3z26fzxW3TmPFQMysZwmE01TzQhUdWcE1BB3GPpwSlEn2Xk1
ZoJh3Xx0pDmZ9FCQ8ABVBKth8eBXugebH9IWMKMG1QLnhvGzj82f0+g0AiYAgGjTogAiNOG8OcYs
8ziVCLCBgUw1HybYgBnAchJfa1CiPLCtVDCv7tEGrXQ2NG1VYLJisTZ9v2HLE0PKFxvGdkEQczA5
aEHzhUgFmD0IngFSZlRGe3EuJtQetAciut35OPDjW0ieHvwIu4DQ3VIFTsIdIaINCkft2Uzqbrve
DCpqfl67bQP7c3MBRi6LADcI6tsltw0DEBgD3qY38k4Jbw54N0gyANsnh29mKIm1+SPgkOWRLUgI
oVE5ew/BDITLDVkxSZzB/A5AgFIFQAxPQDISmIOhgMfRO/hLlDgrLo0gF2N4AU2IpZ4EI7EaTBf4
/KTUGpfB4+C3yThQxqK2B2gyqZE86W804sb1zJYzLIxaR0aAgyCeg6KxcKNXiq18udSvX2yhc3V0
zvfsukBO29KQwDBPkoPTlG3WwVtfdMQvJxjotADKeFou+RSaM1u223Ql0iH1AgkcepjhNENVakIz
lmokF6H3Y/L1QsCL5H14Ce/nZ8AV6LIR0xF55r9AMAokVN5yIn9AmroCTrIEhMU16iKU+wWkQ9P0
WJa4b8sPLWkWXa5eZpZSeehodZTqVX7SQXYd8KwQ+yngnsfs1r2o7LO0+JgeJHfVMTxGRMT+i2e2
gd17ottgOHG77HIpShUh0wkcs+jP5uQ6QICAKNbZ1Em6K23dv5jLPYEJIAva6eydll8IF7V60UNs
2S02YPzo3FvraO7UDf8RU8PrtRZT6rU5tXqE4aCrW7vPPsMyv7Hg0Tx6AH51aC151si5tw9+DU0F
E/juRbp43MgtvEUSCLw14Yh+NDnZt+d0s3+FhJIcIHGc+/Nb9n5/zv5PB9ATx9wDBI4O8X65AbRg
9nb87mfvNBqNKdpeNNEBWeyQY3QuMRhFb997e4brwmMSEr/G0Cm4YOdccovOxbt521EOrA+giftD
H61bbMOoDtl11U/Bs+uDAOXBOQXLGZTS++A2PPYPXf5nlMIAwlUBG4C3ush4EIpQhzkR79e1YU5E
APcEsGGHGuWwb+SzgdWSsYArjwUdnT1Grw79rLt/jNGAcfkOZi2AT5grQnN49fb8voIi8KZFgKcv
EklA5pmjOpiOmhU3BrEKqLCEVPMAi/VJHAJLrgb5DJggqvb3h+7i3ofi3huCveXY1vW8r4tf8Oxu
obHeBWtWeap8XdYntxavcmpC1h9WoINDg5kxbP5gW2oMNVjeQ30nqw1/GhNm3Ul7ECMNLourymsh
cV931MpTi8NhyunFbME4kybY2ir/QWLg8cME2QTxE5IrRwABLjrQaMK+wtTMA+4YJ9mbo9u+X21L
5Bf3nlAHAiiOVyB/h7WdFqC9sCgjTwLNc5i5owlCN8wnxnp78O3mbawX31n/5JvJS3nhClEkDmaO
TW3Id3yisVr/SEjYrZBAfqWg1g6X5rgzHo8fHkjqTubN208fMnSOUsCy6T9hTX/h+Feb/w2y+tl/
dauIFYzHjaPTgXWFcc2+gTOGmXCsHz+hniXIof9/SEJx/DAVr/4P9RkwFpIMcH/YIXF+kOY5O4tF
fY2pme6O7rtfI06PMmqU6kbzBWcjrlYCDslgz9az2bsYs4sdoJ8BVusIvi3z9Dzv2Ux61vFPgPPp
VrprkmHOC1bsS1Ipo39SaaFb1T43tz4UFT7cLD5RANSGdx9uF2bKDUJDFIIk3NFjL2Z4T3RIwAtP
frgLbSzS195pRJS3XuPpf9xpga2fucfeu/ffVf6UaQ0c196Dxh6YrRSx+HcXJRBCrgNM6kDTGJDs
gPF8ZnCWCNb0KHowcXVMt/BXBLOnWT9kCMszjWoe2gVBuVX1qviReq41LFgxVzi5Z0qUJzE7Pxu3
0wFU2wCDGP/+2l6vh8HX0irDaZJnl40sucK6akpJLlXetJz0N+i8U3AKVMN4Bp+3z30+fZY80fLb
uz+bG7aAOEMWfIif7caVkKOeORsuSPMMOcMFCvIYKNuBNpaHCCQxdONp3Rm2hhRi+6XxNu8CdYXe
JZNGeDf9uC3JGNb/KN1LUi/Fffz2zs4jnQTa69wyXUANLVnwome5FKZ7pv/sXoJK9H3c3b2vV/I6
F6ozr+Lgw+P5JbSQa9KxgeUPXXu80j2u5yP5WoHUy5w91kBWgLiKV6xn8LzR2zVPmQJ534ex/PA5
cPhNQOjM6BGW0eLDCGSdK5oG6/o7yqKtf4VXiXW20kSsxyuzebN2KGTZw9vfh8rUmBQgv107e7IW
MDO5pDJzo/5mCGvAUEPjauicGnrcIPpyTg0y93AfYu05o45nWI7KYN/mSxk2CBc80OYKUaI7SKo6
p1/XSxGJd26MRtvVPdYrCRuizlD9Dc7MhXSS4fZdVPR2Kho4Uu8PUQiGAoZ0OBy2FobbaukTuqXx
G7e2vnUWWjTXURlaz1Zr2rj7jSn/FoshRnfB7edrys6vP62FGvaa1gvDX9xbvLtf55Tokh99cr80
oBCqGdCPuridDTWN9q2drT9kweOq2bJiGGlhGx8duEP5EeMybQ2H9bXT/9sEWZQ3lVYOu6u/FbUI
4TakKJyUT3fCutRuY1C+7iMOT+6M4ZZhi5t2iF9Vwhnh15IM1jr1xJLK+udzO2QhuDa0cMmQIG+B
4w+QXvEnJFbMGKCtRFsUejjMxrjqEWQQ7P3VMZ4OV4oG8HedKXh/WXJsZvxIKKhYoNgbsT5M0JPI
F5pJMkmSUWK7eOlvN5l0o7+N19USdek/h6WoQh7l5ZSJ8FnKGElEcNSeURHD7gcEHLP3MlsWpjw6
aT/t13jeE1ndmFvN7XA91GM9TDOSzkgUz3fI7lSO0cGaUUpIFe9WGbEqCuLlEIrzR3JL9uETXmYq
vVkeidcghmKYJrTpr99NvahLLEvA1iWwyhMHWryaM7oaZ12O+jORl5n6v7iqwGnDHjw5eD24k/W8
LLmDvHsef6zxd6o9UEok4OSp/f7ul79P51duUggxzvA+3iMiN4RC3L31bpRCL9nQY3MUVivWVOrI
XNbbyRVlVS2iupmSjtahrb4CvNM46RTHgBSnTm2B4Wqpfg13kaxIMXdoFIbNiWjZe8U8mtR9S236
0dJW7YtVet7NyM5rT+AxMgK9lsWZ7yA/xRFiA1aVOXJAeTe0XwGkqpHCcGhPaaAaqZSLDhleGd2l
HJkbytfKjd4b10Ymv4e9S3kbOgFF3JQqc5pA3ixJAQ42aWjkd3RyyW8W/u6D4BbT/3Xvc+8erxn/
/EDwhbeP1j38wN/A4/upYJK8LY71JwG76ilWoaCJDeAPnMkfga6uVIPpwt+kWXGzexX0fNUNaOfG
8/Ac6xny64UB9oACgr95WPshyUtuWLi2D53yQb9M/+s9FGHJG9JtenoUtk4qoYJsHZk/q9Qz0FAV
ooMMThQldo2AjSr1p3ouQ60CXhjmHgGQ5ia+Dhebf918dOMdlr2MDAD5E2ZgLeJPmqu6r/poVfvm
ziNxL9vlXKO68Z8rTvDiLBWHKPZeLpdUoSPHdXMJoZbEQkWf/wjptgSAIMbx69WNWi91NwpUV+OT
0skS41WEokUfvyB/nVSx6dg8dkC/cPShegSad1ZcRZnEBoR+e9zXG6MU7APPH4aPBLhF8ylg4NdH
1r3WAAIxxgVpzf5+tgYSFXD0cPkP0HQOdVcnZz6i7+sV+syEtyblmQro1PcUdnGCjwcEJp8a3/6V
E6tBl5CT63p7l7SQDFLz7U68UdLdun+p1+1+nXd5rQR1RN6DARFp1dG3RJ55MKvrjYlLe53QB8XU
3FPMBRUQz9A2wvdQILLU5FD5Djv29K1GOVIDIXpf8JoxlDSz3qTiNZvgJKEqm2+LouKhWobtV+El
Ne9M0AAFDt1PoAX5MK3xtzOOuKaTDlxmEuF4zxqrmtC6bN038hf0mzqEXmWUUtrGSIVGCzthBo8F
3Bj48mf4GtBZzPeG80bQS+w9vCm4L/qnHoUDwA1gG6I/q3wvQyQ7wraFBquGq7wpq30jk6THnU7+
Ghq9sFxX5GAxJF8gUfV75rIyPV8LUXMmX1eH/Jm/ZfHesSLTCd5xWPD6LMz/vBTYEfKkarWRYIdJ
XK72JIyK7rnxjRLk+yq0eOeNm30DNAY6ORZstA62mBAY0qhmyGtgvf32AIpnvlMYTRw/WCpefRF7
k7cJYaHFk1N0CQk51OFa16dzZ6FlnAV/PMatZ70W1Eju3wNvfBxmHZYsuf47FgGItr7B+MupkPFH
XJMQtJaHnwiBQlYxz0N+Nerg9nq/BWYVrBbwWGhpUBtOLidhqyafaKptJtTGvn0tHAkwjzH5bSvM
waJt9KhX4Ao1bzUj956A7PoOmBjEmCDIIzhJedAfXPqSq6Y6Jx7ES9IrJHlA/EMtLCupg4r6xve7
m4tH3SYNAtNnKDMqK02FGaEoPLwMCmUNlDv4ZpjypMg/6w/VFhOBmDVPT5ElmsxyP4WkhQbBN9WD
9VnaI0BJnOOF/aC0kAwWRBAkWL5HkSrYD9bhO7Ex4wTD/36WNamCn6HokePagSHT1xzEBLZOPfhj
+RlQTUNJtmcsw6A5qYQT1MwMgNwifo2NflCjCGPlE1GLmNs+ipqxnfKZLJlhxmA1xiMYKU6gSNTB
u2Hvk0Pvz81ZX8Gr7LNWQNSrZPb4YHA7nGTEezHmuFWaPEwfXqdHkxsqh6JHNR+R4jdBoqyQbn57
sHw3qyhowJ7COfXg5RorSvjgMIZYXCvIE0bCjZEeO3rttvJhrCh4grgOI7Ky+cKMh5hnxmb4gMF3
OmrBWC41Ni6cUxko4qqwNwgGyyUvY7lJTkRWDNd9nyHon/v5qtsLb14Y9hhN/PgTwh6Lx8qethNy
f7/Wp4LtlvpuuQ5zFU4oSu0kq/JMV9Q+OLIHtFJdOGN90cxbsgI+A+Wkv34qf5m1Z7yNNYp8HPel
lKcT9yxaSlOCAeyFYdgY45h3UHrXSqL04DcnuCRjOmh/1y05ZvDFk1OtOSQq2oaHm6w7rgbQUXJR
J7PmzKAV62AwUL9rxKtfUucHF29wQbxX8+KbFBzsA9KLqVMjFuVG6G7pFpJE/c7UtmwkrFG4blpW
uFDdl6WGmVYzBpqS8SQz6WOMW1LxE16T313Aqszdj9oxS0CNQnOlDmH6tOns5WDvtZvdud9VHJeQ
yJEbNkKYYAKYmjwIP1AFwvgcJROy+fieL6fTuXidslf1f39/e1yMBs+3nTgFSpnqh3xE/fCyjRuS
7Ji+/CnRzdEJ8VEZnJjNkO7Gb4WLnWSaDqjXQ9QVRMEeIlrAb0Uh8T1q/pO/IIJcP/EazFpoLLF6
HGiUYW2y3i6hxhXjhRHDTMm+yaW7saxi0DAJ7yYFcdd21oTiI7i33zuylTB0/CovpocFHlApbxQI
gYBRrgCpIqWplMVwQMPu37rfrKZ8CjJXmgrc5smI4hPNXR1azP4djHXm9IhXMeygccRQb2mKXGlw
PUr+WZJO5BxyXzTzlZmDwCXQPJcDIBfmu1J+gyvepNGoO575ILA0FGqM/ap2prTNhxM2m/A9s0NL
FLNkMpEt13xghFaV8GJw9WiTWqlJzDLGOPuuyUh25DdO91hri7IzKWlO+b/gvsdaIGTX5UpBRcEz
5AlTGUSDWAOHgcXiCHM94hrdDUpoGvIGZv2fC/Y1fgwsqgZZZzWvS0JogKhi5ei9Ygjk6Gn4QCjH
/eaLDaqbDMg4jCiDTZE9qDB3zyNgurCMUEgacPMjQB9BWk/rGh6fiDW3Dh6Z1k+RDqHyC+Z7tu3y
i5JNqrVqrTl7ga3zncJ3lb5raf0eGmQUn0JRYXs1/3toIGpIFhiiWnqtXsWkhLTWqnRqvQIHfKYU
r30SKsZ2vjE+Y3bJRpwocLtQKHgKpdFIc5M5FJUwufDx38MAaLF1K51y58Xt6NVaT14CGojreC0J
7jg+iQ4jkVqJGZUo5Mqaa/qU1RMilt3XptA7Euzb1dX9VwzDI7xQ4gXjS7OaoPpTTd7NCgRQ7TfU
bOaRLR2qFcEZw9iJSPgBlOyHYQ4RC6rst5nYX9cADZC601EcXrrvZi05+O/WmzraF2kdMsDQStRQ
cNwlNcrLz1NYuqCkykAf7yKtroqAFI9pBTaQk9FqXA0AMZf912ANQJ/MnjgB2fXS9g5sBxEuMS2B
mvQ63UW3Ky9H0COjpPXaua8oHwOWGXxiiqrrrF7RdVoLXvEuesYsxg3qvZ7xtfNomQ09Xjhcsdmw
QMBWQdWW/E0CpzSzgLejNJo/uODffGbDkwWhJwBxqyFDgAHIH/ILPh7lsB4OdL4of/e7ahibAwl0
lmJopipw971owBP6liIoXAv6LDUJZiZGs3qEbb1IZ5QfIc/6ezD1aVZlsaP4XAYK7ZzcNftwJ7+r
kYF54myi2+JYT1P4PaW3hDwHF66ug80zuuOJ2+88VgOBFW2nlJXeWjdIB9XvfC79AYabJ5pWHoEi
jqFAk127I0QDK1regWqx1DeoAbsPTr0npxd9WIUkWu8+wPOp4MCkEUxM4LqvMewfXDAF8HFxoXPq
3IBGvt2ttwpcDacM0YF6T34SnJXYUwDOeFmK2tQfYP00OrxrB35kltAjiQCTWE4RyJ32zf/AVH8a
oHo/DaDlIKMBVJfo8O30DT3AcUVOwyZkBZpDvFTj80E/c2hD7Z/vViRF8R7pvKWR7g/dgyj0Kqfh
QTAXVrAWYGtxaQF/FmtTEYD8+Uk3QEoFzrZ3aaEOCt1WJ1vYcBJ943pg5oxxUPXYL4gBV9eYNMCr
YbOtJnb7NxBDuuu9UDZC14z4L1et69YDNhm6UEqZatddOs8LaHh5dX6nuSeA2hlFkCDG5859YBBK
99DKEQYdGgKanLctI1dMzgN6BYAHNZdCusvl77xuFdTaD0Qb+6hw2rrlW3Ad2CPoaKYHHA4Qs/jt
OV1gBjzu5Ul4gT0N2FKeeLTIsRGkiKMPk7xekaMAPgnPOzUAGTxg94H9VxE+N4OfaGHi5VEuvypQ
psdNAvgCu8Afv+IX2ykDh6wsfMqopE45PzrcRkz1JMVB5YqDjqWJ8rCw36CvwdEXc6Q7Wg+0CTkh
PgBsBYj8FEOchrB+136gdwH9TJseI5tdiXW9Fn2Ct/sBZdyGedMv4yIqKaLhloXsaDMIn9463kEw
iFPWeNQfZHdB5UTbJigQwt0i6Ujw3KDkyO8xcN+LZ+OIRg7McWxssCPALZe2J3h794hTStNZuBSi
VtCWAlLqGP4LeBQbHDEuZLJVzo1XbbjZlKCS7iSkZABgdhGzwXQ0igtMYX0fbwc1ldaLaO7UWscj
VAkAfKM6xRYpyrWK3Qm67mxpUTGPirDd3QKpKIcKckteFz+N6a6Tf7BZVnTGRj3cE/sblMJbBNWE
1nzuPEQRU5yjg26BSnm40d1zSEgMy1RSiF+YpiNtPIcpvgZ7hDBr7GNwGRiVSt3uvrwLzg1XAnrS
YFEBJ4BvUvWN5IoG6hHDD20QXiy8x0eaDIWli5wQaR1oL1AlJvhYs8Zc6me0em8S+u1bSxD2HhEz
9Bglb9559vfePbk0qYcOqy10p9x1nyW4iec3rHRQ+47tmJ1f/94/dRGraT7CW1PeyaF5j4A9op2V
72p2Nwkge/FF9T9Q4p07OGut0igjUVZorzsKGpBG7BLo0/OXCGE+Nh3ObGpmpI9l8o+AAo59I6r+
MKTahbiU7NjEIP/GAkZadMN9YvhAyWRF1XE1OnVxM5sQl9IJnwS5Mig+khfXYeL4L+WPbFiLb805
wmEMSe8oztxwPmMXskWOBR2eVwT1B3vhUI+wBD6hmd3SVcBLcKJgmsQcUt4d1iYbiB7QXXDq6ODQ
HgXKFl4fEBcSAzJCcpXe/miOP1r0tcruacLDSb2tu2I1DcnGVZ2VDWVhhfVVkkCvejEwuTtyGqAi
QTJJLscDPR0cL6RCGFfUcQdPbFSVAYIuNyS26BlFG58OCtYrdmxVy0j1C7rcgkoppihSsfNoyteD
2wIbaENqp4oVmeNrPIfxx2ofQYEV2CxjHiIQR/oI6rjCj2TuqRYMqI/FfTMjEjyg3pTqqaKcXWVc
0noSWwBKSBvgsTOnwMehh6TlGmfNLf2wo5mkw2oLH2ua1u/IDkYp98eIHgF8YAEDDvb5V3QL2J5t
XF0k59tlXKhBDeDh2SlOrwAEx/YUpSJwPuuc5bt9Y2M0PrZP9WP/1tz3s6ExRtt9eUEM7xHCrtW/
dAtjqL/GVlIbAxy8ONDBFZaP2XyERlVLFeiX+gasBjR8yEXvKHpnzY7IIIzwwa5T8+nCS9s+B+/W
nHifLGD3IiqvBPYBAnT5UlqVya8wM1lIWGz4X+4QUNn43nkNyiLo8blZ1E1pwSOCQW5lDp8hlsYz
GxtcE9QaoO4yWa9f/HylCazuvP7RYl1VlgRBeS3ZSs5SoDMoj5SIUa4uhUuEm89mAdkPoKIs9wpY
KTPPcyZf/0iezTr3l7552VvLYFGFXJVFo/geIr5R1ig4r1jKVtT3X1cG6z7rvRbCe0cLYp7RIJmr
JAl0QAReVHUBziTLcurZ+A3bjohJ7rCCK8esTDKYmW/2XY3AZmGG+VRDq5jBeFMklcFELXhF/jrO
TumXSEF1QfJLbyR6dWhL43so6QI/mgepGNMMf+K/MIxKpP9WaFY1tRHnpQFzMKEiHECKBaEYIHms
s8kvgHdMqdrrYL0h90SpBb6JXiUxMc6Nt/IF4pDtoj/hTnK38LTiaeKF5jeBS1h+E68U251ITHNe
NmFwf9Tw7Uo2SUktxYeaJXqtFSw1b+lOfMY0Yn03GS8bHM/vq2a6uhfc8PrlUj/QGPw5ZWj1CigE
eJbbDmOqx5oMejOvA3vhRKvX7bpCUfgzW9BDsa/K5+odcuo0HL7OPi4wZEmz7oRFEq8RcBKnVOMQ
ymNJRQuSD1N+G4Ip9fB/oa9y9988hgJSOVxqnu54CbOl66EsrlWmOIHacfrom9f/ItJq8EMpW61M
ucJMXP2ozADQ2ZnMjBt1kNquT9G+iVLf39wPGn90Jk7toMZd0J3Qg10CLk1bX8XRGspcdYg6Rr/T
FZVG/986/B0cOC71PFB/AAQD3qKPgkCZBmg7rcxlfHuKmHmAB6MWaVSDvTLrD7N+RwPUtdiR3K+O
K/wr7jnJE0rscqlritagl6LAHWK+i4sisFny4HhA2JzWco+Qi6YmBxAkpNP4dhA+7IFyvTxKFM+w
acEtQ4aTnFKDakCQdIvaT0pFhKXCDnkfhB/skb3lxuFZVUHrdDjfB8gUI2eDOpHPp1Kk9KLY2vb4
06HFr3HGYE6o/PF6yjykhD2iLZyG6hgaSrkExXUHVUJdecUAZGjnnRSTbAxjZ9resM+ajaHQj9K+
SSmCGV9ZEZAJrb9/TXyPElscKQGW9hYpQABYceR73G1CnxOw9Xm8Z9XndvgADrrbfN8LadD6EUlR
i1VBCa8tFKokW0jEAdBkU+DYlOQjfPP4dq+oB8EnmVjLKQRzMK1L5YFwQLn162ATXhH+gRKI/IgA
r2hZcX9AokMMBITfWU70alh6lPz2R9DJRqBivZWgAHDtOzNGtq+dLfjd2Emw2eku+QMWX5NgG4Cn
v4Xlrepeo/ZSvhveK06VxhV6h9GeuaF19wTz/QZifZQ8eA/FlGQ5YElmgK227lLJl2XBsd0UnyBj
Hcbid1bCDIN58i6IhuI8OcMjWyF3d0rwANkMqTAOog7vGoBsZm1JfZwpLlmnWeyClJ0ZitADcCQ0
S7k0JcKpvqdhCt3Jb9IgfGt2vo4A93jwDkwlgktaP1iJcQGhXCM3LRgiRCnciUOdbBH/r0FBwevn
/gjNaSVZzhMLEUdI8Q5sTuj2hprD6F2Q+9HJYBhkF6cG5ljWGDUDQCpQHEb3gdmoJR9YylYoHOPq
aLpTDhCZeEJ4FXTAe3ZrfhMmKQmbHY/paXoCXUAdOfKYh8YtrgSCWqRuATh13QzPf681lSPHv+zn
8XOZFNsQmfNqK6R40ANI26h2rwsESwrdtDOnnKNQ36wsMtRPIifo0CHDcLaLM3KnE0qqa93yPTzh
Ma6dD+BBoFGO3ZgHV5JKNmSxOI3JMap4WUBG072S3Uxj0FmNT2+7tBvb8TmZBxlMgmiyoRrwTErQ
Bz6h1GVHCOHXKe6Qu4uLwQetEip7By8SG6To4mo3i28NI6S6nr8ZdTg9uFWPaBtugnWzEBlxNijB
n7tB68+HzvyGno3tlkhxU6N88DYl6MbdIzl7gCGL8k8K/sZEv4oiS/dqu08CPjhq7v7j6bgXEDBT
yhVT591Yw5iBJ0jVPeEHFjf191TM8x5IF+Dw4S6yj0zZ4pSfdhl6GY4B8zNEmmFldUEiAflZWIrQ
mYBPGTk+ApPlExHWm3sHiA8WrgrXsb0J33Css4s3PjCp4TR0x++Aorjmy4zNZJc8yM1BetKqtI1u
CaeGOosxHRumnULXDPHy9ss3fLYk8V71as07Z9xDPsHw70XndfZN5IRZU6FSKHsZqiRb70qp0pb6
Fb+YYStdON355XYDXr1DoUx17qbg0+7tyis880YoqcKMnB0lJWf/XobvxqH+974JYIa44s1jRx7e
CcKEEjO5cAkRvLRO3oZVhGcLuEGKeBIsAg+UN8LnGbnD8GOhBYLQDgWukmG6VdwXFUHtNSUioEJO
tM45/XKe4wXqbY8/HwH0ATjfIlPoPqRc5xQYv6T9+E/pJZKpZGUFryXWouaPSQlhA/occJmRRIws
VMgi6AQPhGo2cWy86cI/BZC9/llC0cUXNFrbflZKzlUUUpLavvuqNG/kIg/dh9VKySRarUI5flXr
2ypCn9YzeMA8C7rWGs8f7U+lWT1F71Lwega0+Y1WDvac/TZuA1UdRAhn76OxEJ9R5tncZ2srfkPB
msWvQ7NkjaHUyKDIyvwBpPgWCy2bvKm7py/Y661bEDWQegb5tw0qtsSNUduhdz5LyMCg8ypxUdsg
e3gQPfMbvsq2z+dyvoKBnpNEBI8F/Z6cLd8U4fXgN2AKYfwGB0DhHPsgc49GwtgP6Rj0jdDWQdRv
RojFc6aqqHbDclamEota5HADc2kaFy3v/btj233vwzl4msEFCR6J9yJJjvQR6spI82aOsXwQdcGz
Rd0auHYscn6aI3gMTAfyrZ/GLXVv0Jfu/PfLrcBv8Fvkf5TOCbANJp1zZHvh7n6uIaRxnKCAb4qI
lCS2SlR77VzDij/kyHKOe/5Ot++qEJZRClYhti56iD4jA30v6Iu8Mj/SBlSKePdpjUyk/6mEB6JO
gEgPikBJLYWcAEY0j+op1t1LcLxTBIYMGCSEblqFBytYo0MIDQ5KCHe3inwYCYanl7I1kMs12+yW
WxC4iCLjQgkOrLVwhdj1E6di7mbBye6UEPs+xxY39RVdIdNAWmWf3OfBO29SEd/qFXHyGrBK6hdo
5Dwok+cDmUPgdZ3ewDaZwXoXvA/RZ+NdIOiGKfEQ0NX3I/xWnpRsLHmcrNVkGQoUtvnclSPb56XY
6FGWB4XuSfVtmAuTQi0WZIBVIZLojXM/a8JHyIyjTg07AiHfqewwhE6sKmiUpTC4QSf9BHPbNsXM
eetyq7jFJ5h1Hyo6I82uHga7CgFfzScEpGHZrIJLDc5179qgEEHKTZ5IqcPuQVkW+AFTAhbP1R0h
qB/7l05EVrXA9dwoJhRXG0I6vOaM5AYbKhWvCqVaMIcP+yoWYfuXag446rDNaD7+8hnXB9YhLaI5
4VSLjW1GJdyJfa+qUwEvR+IBYwo/Aa3KeqhVtPZbxxjYi8cshWnW9FMgkb/rn0PV5QNR5OY5m3FB
YpYnAGKzjR3Pt8uLaVyZeqYa1MvEWK8VEsq7g0SV+QPv4iLUZEYLgTnvZzT/7GEaB2r+QytR+r5W
Qy4TlTGadKYf6U8gOr1TxatRzQnMqfda1RKivjDrGTfvSL2c+xqgiripwomqbrGItl8OtO/wqjAa
argDq+fKQOSw1KIhTCJI9MybxxvQRPx+0o34jKzEYg7nzwOGLghW1K983Md5z+wF54SixYLAjvzf
sex8GMWqwnh0y2W0fxt22jboVjyOkz8Hlsl2NymZY7+K+tWhA7WLuevdK3GtMCxR72Mn28PwSBI+
HdzTkX1pVDa4bdz19bplEo7fR+jblUrNeXmwSdvzQstIO1siKctNy4kpVa5u6TAGmf68TLP38Fjs
2+vu5tap3bv2GzTMblG5jUqnvrEfIv/xWHfNbW9dHD+M9v4R1z7J5dpKH29oFzpno7Vnf6Xay+iW
DbW/aauAg/Oslwqt3bWz4bePtL23e+ZjYlijkzU4Pid3UvaHhpW2Dpe/OZePCnRhaNk/jxPLd+tI
zVSdEO5BNnezgHG7UowOFzGCs4VeHF3v8eNQL6XdNRdKLhu1LAoGN/X7OXrQCyRm7cR81qvzcLdt
0pzjvdssVFYHZCwxAHAXXJKbEW1rEVLP8z+oyFB0fZ/89BzW3snFiObF9o6cV7lR2klom1p+NqAQ
FUIFz7KpZIwQVaNRu3vwgkbkLn2U116B9z7KmDRjLD407ED9gF3CTE1uGhIdXBB0Fu8+pIDXzp7d
AOhtyBPekfKijUtNI9F8hAYRzL4B+Q1khrRl/axfbx56rx8ITz4BpE9kjvjUeWiTHsPxGlEw7pSh
G4ADCgNza+3KXT7ygWThUypNZA65ykcPahC47barWqX3oRVPUWoRAJJfJ0JULfzPg/x2vQzCbd59
LDbdN0RZaI6QOv+sMmXRK39gB5/9188aRHrMyo8n0zsQ7jDgpyQRKGszkTHtfhrW8rMJLAjYWudB
6ZdFEmFPFt01Swr2z3mv5ADSVs9Oves1qLENvHUuVxd6qis7ILu29WwVat09quRZh1X0jZlMKU6c
nqCEWj/7ZpF03OuEdLU9OnwWdxynIyn8qWH3itfODXRTBDs0vbP7LDZZj1zIKmttrq1nWbT03ATY
SK4TyKIa8yYJ3z7Yn64VQ2HVtTqv9q31P57OqztVtV3Dv8gxLNhO6WLFHk8cmmnEjqAC/vp93bq+
vYjOrMRY4C1PuUuyvU6OvWYPXD4ChLgOdWjW7sDvQBykdq5jS/xzYJlt4iG4Ht6nhR3/ITaznkr4
tJcOGTlTgkYDMeeXc6dv2V8P305pvA+bKNBiUBlmq/pi36336l5mp70DZUIqmFBHuig/jW7T1xht
B/fQY9gT7Mc8KsNiZRo1hgWOWW4JcXKijdzCgBizxheE6M5jcuqycp/bWOGxKoxovsb/jleLztyh
DARgULx6rFgFBRsgu6wx5WRXgoa4vwbHxzRPjhbfpffuAz/BzMPaL6XBjodGr3gxkHLEyxvsogkq
MRXrlP6LoSkdiIfW3pWBt2eVWUNDp+b2Ie93GbYtzkilNKs0/vCLbbe3+xYpWDYuMQ6bO0Zmve6c
Lv7rXTFP979naXBHiaiMNCtEfJceGVKgx9M4HRQ5EjHptNbu3LAeuU1eeWY2Pq7rrK7XfxWuD+pL
TJlXff544EfXQWn8yszCobrap9dI+6h93LDI8BpZFPKO9wWBMOqEgwPqVMzLgwzfGN6Xt4V7eqOQ
elRlyqR8Q7wky21bVG94TcoWVBuru8OKBfP3Hd4sDMRnxJwMRuhuq+TnEvLGVzdErbCtc8plF5pY
L+s9xpepU+0gfzQgSjjFs9jwSsd+4xme8uDZdOqv+frwW6ng5UQVpD68Pe3Y6FSK3/tlm90hp+bT
5st90NGtdavVbq1sEpcTgiByB96hS0h/Ck6MqEbhPRlts3hS6z7B2xJeUIe+MLp0Ux9fxitf+hl9
9G7aT/vXIff4bvBtNrutECGjSrxoLu6rYpZMHkPiRCK8ZNjsYs4H8XN4ChP212HK86Rec0vBANBf
HUVYRnBArJf14yHRSzwkmOXVy7vqTr9hbPJPmAzR2A6TySVo0BcL2lvEyFfPVWkBzKZfBjxQ7n9h
NMMmM41C5fmHJi3V7Buvwut0M7R4n32sMhBAQ1ZXL1/jxfVLgsh7gMk071VAhHIfGM5QB0ELHnjE
F2ScJwyALGO2PgTo2qaI2xL8XYkgfgkT+Ep+3g8uPnf55BlWps8wx3h6PScWwEriaB6OAfM0G2fj
NyTy6QPR78Lec4ljk8kGFuE9JQB4ETA8OArqPyhW1/DsHhHGxE+GvElIA8FfHH+ow5T2sLC7/giH
QEU9n94SOvLJv/hfdaMboBlkT99d1rUqjTKG6g3BRkm4VXOEFeSe8ZjS7EZgaywsonDBcQqA4N2r
pSHziHHLF2V2ym4BJcO9T+2QlrkayoReHaF8cxSFhMMVslm0CtjVQsOerb+w+08IHOFdU9Y/fZ/T
JaoGItgJ6SsEtYr/bNkfKJKQoLG7LQbbirlVH1BMZZBAMI2BHIGPQ1RAmLc+sCNVTEg2oefS5QJt
A8L5ZY0+pCpyY6pAojahm8f9wXqh1sB90LTWKEtDbMvRejpjX4ErNabLDusx37AxoTZ4vnWQYmR2
kEhz36lsLxCp4apDCWM+IOy9em/XvPyWx5Metm8+90pyWUB5EjgxkN1wSjihpezGtGBQb4eHBSyS
XJIJlvCjKzUKtw0A9+TRC7vTaQQgD8qSKgOS0rva9kYQKfOcQZY52e778o9P8laWTAXjpY95Bl96
tojyivN9zIXpcQtZUYoZYWJ7gYdN7Le36iIVswfdJSoZcL55cDpj6Ulnl5DUmklR7zbRjQZj8ukn
SVuymJ1pJ2tup/1aV1Zw0S/ygsxAcsJkqPn9nY4Zy1i1YWWz5va+qgGeWjH/d7pvLzSXNJsEiIPc
QgkihFH8uREnk9iDAgqY6TUAWLwt6zk70cgCW8dVp8NNqXwlzrKxmkOlpD5nfwFwjAQK7MKZ6diN
fptcayLjsDop4IkRH5sRSj927MTOk4U0dozJ3S6Gd/uOkVXNe9KazK1eHojOlWNmUnyOl1MKy25m
i1OZO4UteCZY5wdN9bEo9M6Y4iZANyCZAN9EYxSQEUlsyDYAIYfT8XgsOvOo5t1tikOnXrOPZUdu
oaADPhvzUBjDvwiSuInTmBzn2TLaVH+Pm/LyvGn8JvN4s/5NNo/Na/OeR/6zc/SjxMo6UReFdL/l
o5a+a/hXEqswHV6g6EGP5L1mvYK6Ggw1/Y8Yb+Q2Yr3BXqPY8WGxgeHVARJdzLmrh9zD5wfCDgrc
y3bF6IUSYrETP/o5OhjDVtmMc/NF1MgX4HJSdbLs3GohixGUIedVt8fgGNSfZ4pd0aEbXxu99cuN
mpgzNeGAlJgJOcaM/oOuEt8zixAGpusZ6T7fcfcXfoC6QtPqEPJWgEGh9QUx1rUGGMrXP4RCMvOP
/woTGjGN6iAYBL3Bj4iMsM+oqprCffa8kQChyGbyNfoZBLdJymz8fCUMH6obi9Yinbxn79nZoWDS
T4cTixUrPNilzh7G2uDn52wuwM8jHTV7942WmQ6rEaJbZntn4OS3d/8ys1vQfAFwCQ5S/+o9Cx75
Ee8QXlpcMx7233uFMgdHUkTKZwdcCSj8lvmzWPAyvyOV8EHU7yL7Q8jynJ/B89JLCMk/X9WXteYh
oEwpird9AycGqoqJdebiEojX7EpLXycAAWQH2By1LeNibS5wPtvWm2W5ZT9a9jU5UEQtgJFV7RaR
O/XXWnDh78EikQigychUk21WnzBrjfoF3Dsq6CiZ456IeGFiX+mufr55EcmgaPq0Hp9vKmv0TCjS
NnHxeVr53xsxs8J8QhKHkSyKKYss922v5F3+lby3U3XLLvU55wYtvgktvukdB9Hg3tPBn+kHt86z
d+80g2awXtYY4OhpwYQ8+jqJM1yubMbxHEaMxkToc+0YCYPeoNdbPMze6GRxVs2fgGTIySYvT4zZ
k9tYXNzYgsjroyBzNIHnPFFhoSILi/bfGm2co3XvNu1HnW+I3QHr0H/oUknmNXXA+IApCctxoY9E
4cX9FZ+ayjzA9wiHrL0Tua+tNALomo0jm6+96Y1HzmAAyRlGauEnHiOeuXSnHNNlZlW7j91jx2w4
Yh5gGovb5GTDT7XiQJTRwvR9REqMsRD8TUiK5h8fdTJYjLyxNxbvaVyyRpvZ9fNow88gqv73AWmr
8ZYJrDlt1DTMlFHXDjT2SkGlwd3m6Nfm2Le68bjiVOYMDTsepJxynfZ6gCb3gHYD5ZUlFhu3Tj2I
N7fO++80LYWnaRkoE2vNPnKuEcsDmG27BHMsnyR/z9ShI3EhjMXjNTCMcX7Bsco80FnaI3XFz9QE
4fdXwvLwPI/AQoXYAjdRuLJf+IV0SrF839dPmjUUOX5pQfyWf6NNacUD2rHVmpznx/nlaR3n53k9
bAzrYTM8GpfuCaEq6CC0m6LpvnCQ28Kp5faXrZ36JD9br7PFfZOPV4wuf6/fU2a/flvIGbVWybKx
Ws/2KBLdkIid1NDrQSrbzALgl/groXELQrKXnCoO+k5vkmyvGfIGSuUgmjcL/6ViOOEM1TAemLgl
XwIw7abkYtlD7167juDWgQ2ncMkQ6MVQOT9uMaCgXB6P6AOTHRuSVGSOVhOzGklqgHAEcbuWt0b9
olvrFBglWUa4DtEyH7wxBzyEkV2JKSrjVHacCwcGJMrJmS2MX1CzV1Aei2jWGFfHBJr/3pP30K5N
9qjhrPt7XLNPmzqKhog1/ounjyneZSMgt6EadYTEzhA8CGrXBbg3PG/H3w9VDdBLWCbAMYFsuqBQ
FDbj0NYFWYguNmoR5aDfCM+g39Lg1qWwaCHj3V0PSqO4n/QPyzZCaERzd8QCfsoJlmFFZL//2sxs
4rHy4IpO98vb/7xBuyXsXw88TUgdvGvwJkMyK5P5/ObUho3+sVeEydm6UHnb2zFXr3wMIkgIPBG8
jeVriS7VY4k/WhO6OCEvigYglegsFSZapeen10rcBwscj6d7+pG2y9l6eAwihNP9WDdE3+c0L1na
BRP9UtXKoIdKhJy0RQBygwPyUhvRBhNUm4sAFaz3DeVtJD8Ku+39oNINFYv8zd6P2pAC2CS8Ix2v
4+a4KZbnuebEvFjeElv/lxAjBKfeqSd9EJxnaQGPdiJlqNRYg21KvdmhTQJIHmEfWo2Jv/ZfwaH3
CqK/tf/29p3GpDHR9FhPtJzSILz3rvMr00Q/bMBP6l16L+ZiJw/e7I0kd3g+McI/PFRJpjw94ZwF
0CQeFwLjRhnnOoX8x2Qa6xJjfYWULuZKc9HkltEoAxFKLYizxzKxyVrWDbagztbae6GGqsKW7uUC
qCdNps8NpngkyDLHHZ3GNTC7ogoKK6H6OMyq4XSnc6AzAGcDxRVweCfv4e889C/EbOPMMktY20jL
OMMsPv3UfjipnbIQvZxoLJK+/q9Jt1Px/zcHeHu/i8zFxs8ru23aeN8thr6igRxnjyKd9YME33lw
HdC1vA4K+034V0GogOHYRR3/c7CR9UvhY95YqiFLP7VGqEVQ77fcB+/q+54ahHo69DHo7+uj9M4m
26C2wsLVm1x4O+huIWwcYASQ2tQ02x7MFa0YL3eBAqC2QhTEMw4kxZL0YqpOGOoCqJDFLme78Xf8
d/zX+qMCcR4JLCOItoDbBz8b1DENrfcooY3Sz+06Ov7gaQb0N9sUSL5il2ZY7WX0LwU5LZZwAs85
7umlAGIuj9PaMsWP7NErozJqtLhDjVPLxaGKWmp9uR+nc80SzZHqH/xOL+6Vg3IgFj5SWE3sI/eb
EioRm3y5HyCGRSG115y8XCmItay1o133uajTavWePuT8Turf/Tr0NB08CCToC5DBA7U6/YFuWFUj
c3ZfPP0SHfkUS8xbt42sGDYA4FWLADPvHmhXxGokWNPyvsd39opCWsxvY+y6p8lUsMKXoCpYICIS
AoxqDpYl5jcXfn8dxR94/4mGLxUJqmwRnUIAiiDZAPyz3gkVt+9S6ktBvgv+Joy5QNmXgSiuLMMA
FMTtzMF+iPtEskB+x1z7RgwaSkoFCKcZvRrD38BdwfuNljtR0HXT/ARHZVQcSp7h5qg6VJzIb7gV
Bz2LXp0Y/2EZvYdVdCTOUPvQOr+DDncoSxwTkZrWnRsQhXsfxgYT/BaeoNgcQpFrhGFqk86L1y12
uHJxeOUCoApVJjyRAHeNOXUWMDI4i7kC5X2bWOISac+j5uGsSSRxJEeEpDmtde4YIerQtiPxkxrr
Np6GH9k7qeGxH4Ce0E8w+fAk8kZjhsd9b/r/9ezhJu7N0W+rCOk0vHMHicgrjo66pEA8vejfQSrn
XxK+4O6vqYD++k4YGtE60/BLR8rNMSL7wPdNVUqV0X3yJVRfdOafUP8MUrIUBHb5syJ+r43xuTYP
8Nb5p3YgMRxaoDCVaM8T6Ymlr5uQOSdnqFIXPThQrSsxTL5EIuoBaE55lYUoZDlwZNHHGAxAeSla
yE9WnDLxdWjpd2juIVAz0AuIG9vsqpWOwQvw8C+nRfBgUbSk4QwReTknRHi4c4QdtrTU2ZUqYMLF
icr69OElF/WpsKVwbe7k0ydoNSLD0o6ncELUxngUA1C8qyPgEzoU/K1oPYoAxL2i0svVhubtaUCr
YAPsGmEoqQWIyPyyEwY7PY5H78weITWk1oezzR775qo1uHZUHV1kkMKo953D2AL8J5HY7NDn6ki/
QukogHHwVzFQksRTVqvtXwO8bhmu4b42JU8pQL4x3NngSEiuA7kL1ZikHCh6qtQkv8IOysP0Jr/i
D8cRtuKMbPwKOXv6uZaWApVC2Kz6A41E4gqz0qHnSbgjwRAdqQ+Y+asgIjUR9EQcwgjJY+npBe87
jcU9h7oJ+bZudufK+4BNhV3lrKp1ScBNIcRnXxMZ9G12bh+G5ofVLYCiMKSAQTt47UDD+R99WBUv
XVNGG4eukW5iutFFjxhC97BOZ8QtbVWQKXTFwYolQ03wlMl+ANh9s1h0JNVh7XYkmfIr3o3HYNbC
81CVFh013MmyT2UmHhY7UHGM3W95qOaLo4WG6qc0KrIcxERfNK9yjhOfwNG4bjJgWEsYeIJLR8Cp
WQnZ88+gHU9jQcj3vA0tfFr6qhTlxMjUeig8e0p5L6PC9D34oEN9WLHCIYdRJzs49QeIEc0mqEq+
FBE1A4EG8CsQ/IhFOOnsxho6S3d01UrUsihoJS2Tv0tnGWBHpICorWHHjka/vFxY0fvHCS80ue2+
8w5YCjgVBVoUHMXN1bT+0t2/JUTo8QcKN3mgZfVOTGHYQlMp4sitEmpbDdYW6EsdUe6RlkTYbEKq
Nv9HzeJL1aVybXYlIMPokBYNvjjc/MicYW7wEZQq7DJJceEqNNmPnqhej4+DeB4THq4J6Yxhs0/X
q9mvKO+ox9Zz+T2wc53Q5Bq9x3l47iZnkIN0yIYI197Ri8GKeBph0PceF6PGtOBRL2jKdFSP+qqi
XXW0EA04bs8c62l9XB/vZ/Xxo3voH/rxtoYlLaSIVuc0Qz5rIurhe/ve3neVLRYq4Sm8Di/csHNj
IF0o4cdioY2FNG+eINgXg9eoNXfTcWNuzHH95nhMn5iHNTF0E+pfzDVx17DO4MBH1hS6HZPlD4QI
zTsS6/YAOh7X49a/zVimPoc4ml8eohbf7yTR9nogLSb95oZgAYTSGx63DeJBKX+Ntbh+VW0UQn8H
Gh9H1tw7sEc8ISadnxVTi+6VeSb5QL2ty4fsoBn2JZozpRBEO1jewuC6N8zegAyfisLs6Lz6VCdm
QTALnJ+RYS6kxaDNXdJQWsAULPJAhojExa5AGNs/e5uy1qdadPWklcQTzDazn5+FtJVINCmHKF7N
nWcPQBTZeTuoPHvr1C+jA9Z9TteEwjdbf0fhvTDDki1lsKcv1VcFTE34GV/NWYioyAELQ6roJO6B
tGFtYmyqviB5rfviDEQzg9LBk1gzPsYmYVAfcTqiYqO6Demz9wAeTX4/SqnXrIeq3QiteMLjLDyS
d9QT0wHCFw3Ww2hwwJAhuPdOnUpQ9yoBmvidigfm0cN0TeiWVYXvYqCJ1WkTlOGe7Kq7LmPX+vZq
fYEajUl5WPEq3qFz/TOGxrDdJ9/vn3qHXvVpHnrGpDRTxVfD/9yN/VFtUBuURwhDM2XflHZJTyyA
AIOWnfgjEMjxVlOd8YRegCjm+/6vRBgPHXyF6aVSl3Orv1cAmamtN/tEvy5zyZisRS3kLre8V/AK
Fl571e7r0HuhtdD/ZizNfjQn1lgMnE0BVtKM/fTqljv1MLN71CkVVZRYAXv3vV3BewjsIrrUV59O
ZwxL54iEu8OjHWOajfDtefR1lnRu8nENNqEDqYQV6PXJbZ5u9jkK3iFCZJ3TVMNMtUUNMdV9Lj9U
DD8Vs5s7e1ibwNpsEP7Sh5R0oG4aViVPlzbtRP7lHzcav+ZlVEa/7TGowP/Cmcap8S8pkfMm0nua
L++FuNpzQieSlcytzJIQVbqP7NmNP8O5gKrqV0AM5IFT5paj45c7iOsvH/PcKVP8K2yDSFYvUCOe
rVtJUOlnw1eIJJuei9veqn1EyKQ39p0vMdVsLa1AJZ3MRLvXp9ek+hbnkLIcTkmf3QU1W3IqrjBh
jj9W/DeQbF8yRudsw1/8qZB2RTqL2gHPKIE/Pb/U4lQ1fw2qNsj3DYUCP/2n7yu8e32KAqnFZPDg
SAYlOmG4uli3f/d/R79qZ1N9lsjf3EaXUTKggppOy3bpT3VLnczv+dlD0rASCvMqzetjG+6bJ5eC
oy5Lxv2lc+pQQat7de8OK7E9KNwLKUHB5NPVYvKlvDsuHTNzgIsln6yKWGo62lsbrhRLjJJWCfyl
zM6MjBg3YJ6zRssDXMFHNRKypKMatB4tPcNAl/eG+BwCb1Y6vLllHJZpL7hnZ0/lEfScfQ30U+Tj
P2++6KCyBv1v/fKUiQ+u926++n4unUQsZqxSUAq4hOToeoSagn8TdkUCQKvbRUN6VrdmLJbXYMaC
yG+/YRxK2cu++gB9MWskBiMSkA4UdL+9AVkLfFVrQb14qZMvU4fQFJkepYuNUF1GhDEooc3//bU7
4ZniTKj9+GLO+Q0l+7a5VeJD6Z4tRxuIJJKm6iza9p9PGYetuayKLZ9V7UySVFZN4r/ggiL5R+FK
ZX4damY2h8fO6/fyB1YQE5DwCd3GrYZKde8Of2S1ge1Lb11B5MuVRGhhSVDs+4Y/aiLfJ5srjGUz
+EePg/t/p+1pQa5sFReChhJSktWxUucSAofHMHIKH9c1L0N2EnV3pzFuDVpIT6b+ZavsuDSVLLjS
7DOPugqcDUofjObs4X0+HhMW4A9HCW34xqDNfRsY/JpNaQ8g/hZzF1snV2qQ11BjAXlCZnbD1/CV
VKZmhm5rsk/Nju/MfjG/KXJy0FBbFkstU+XfAnQ2I7DmacnE4bdmRfM4Mc+FWe/X+/uebg2Ocs3O
Rq1s+R6UO1f/ESR7EycMEHyf/yt3Hp+K1/epdF+l1Blb9fAejV/tQakfPXpxE0TQIl2WK39vaiy4
yJUAPbo8SUOg8BMJL2s/53AiTaNIIcVnBHwVJ+gy61ihx6/sXUrg4uQrloV9RpSrjjNBNNGJYtuv
1gNEUr4juj85ta7EV6RFUSGcIZBklMF9HUZ0NUK81pbPX/acUXMwHm+naLpQsITl25TeBvGsuYUT
zD9YPXBPs5EOQpJ2kS9pU8KgoJKjGlFyfulOgZjU0mG/WKbLlB510KuheJ/2joNa8ILe09Fqogug
FmjMZnLF6+5KsZDv/iqUDL8nvTLISH/YN2tjIHmLeGHgYA1HcYfF5LayTXegvGl8Z7uMFCEmybiB
w0iGj2GKXbpawOoeY1qof6qUBkgZpEvchG9CRkB9Qbm7qlpK7+8OVOMAJ5moU/JxYXRKrpTyqR7Y
+H9IN7U9/erZfxTtP/EKACWmS9mjDs3Bv5SFqiGloeAZ1CMTGxnv8Rt1yDSD5LdUtSpDHbVhc3KZ
58vLvD0pB1CLQzR5gyvndQD3Bx5Qy1MVgxq7h1XphyoPGAi2YAUeoehdqqeJNKu8WHIgB0f81Us/
hyexD6WyDtOTyJP4WEcjA9V22CHoQdDc6CC40XZatilRD2UuCmiVw30P8jRVKbiJDAbZC2O5+MPo
EukMcgrkPID5yF+gqEE5QGWA2FWW95G2npD6kD6JHQNKByVoEmAeoUN1G8kSCFoh2bmMk1eH2qvQ
L+oZffk/pBwvN6XOJqnnF6z6zmET0UXYNP6/bqYJ8OZQMqdKEL6Sn3RP/W9qIIxPhutXQko5rrTS
2hSPhmSd47b1q1Tk9/FflYtAmAAwYxurkyUu2dGWfOtJ1RcDM+vqtz8Vqxp/2LaOizalid+XiRix
JMuaQYuxrnbiy8GqjUZKymBO4dtCafnI9jwCrQuKCivhHYLfsDp8us3V0yVIjJ07aZGeV1ejZN1C
Sn+XTTnAapJuQtzbD1p9vCxOY1hTcCfAXffBRlz8eJS7RQNbY6zTkLhDUwIHKns9x8cZnmbkNOl2
AuBCBpkrSmGM9YOSwF8bbhOlTLj/TfswQO4h/sHnPl800G1Fk6y5rC2jZ3AeFURzVFS+AtLNir1/
U49goLvrfvonlS3VPs+9+vDc0/ftybGzXtHNwJSDYidmA/PLvBGWJhRe8XugRlYg4Y7hKuLKbH8q
bKhmIQOMwqOkYb0nNTMNyoN81IIw9lNyH+DrOu3erRv1U9g70e7pp/qe4t2x3+zodu7jJP6DPQbb
zB7+mTaS+LOVSKtXm8cVuvjJ/sPWy5rVkuXBKeV4VyJBEE0MOL9nK8J5Q57UxjzD9Ps+XIPxc89G
cH7Mb+CXQML+GqjE5eb1EIA5SM7zCuRGAgPn8FMPHnU3JyY6mOUll7Ix/FHE80Aylz0I2JR5dwHa
2rpV7fvoG6pJKoHWSxOLkNuUzJqojcCPZGYy075KLPDJw7XZ3rrGoEW3Vxuoer7k5ladM6YbcgZs
2plVn2RBqy9uvP6ixIJ1pRfVgcy2UdH8e0h0XMZVIzohtESMk4+hVJ0aejp/9L5VYUleNgIpkquC
qQaJeh/fIqsqKayZQ9yWyajLkf+iHLqAHfIEV/OQSH08fPahdnyrNcLTCOkGjlxF6idgLTUAalUz
PViX8WV84rhOY0yypnsVSqWBDsmlMFPUSDHuwKVedR5x1ygOo3QAneA6uSPrCNjnznEc7sNbH5D0
8I0kEkJHARsPOhSqGh64By9ggl4gQSWrw8Kbc06cS/SYWEEzPHTKI0CPooeFh17TO/uV2doaGG7R
o/3003Afg3tKvkJXiYlewGv2n/1K71Lxy6VBi4UXLQ9UHMED96FrHYG2qy5TwUgLV4kERl4bN7DF
kyFe+wx0AW9uKK2jc0fDPADKQaSXUEQuPlYwsoOJOpc/GgRcHRKG1f3P8Pg/hhUuIS8Xa7x+bRIv
cY9flvwzt8YdK1qeouzFv2p+MoVoXtQmastgQMI8bXgU/SQMnFldolpl2H+bzWBGN9CKiNFUmvwm
3lQVHfUn1B+RiL5W2OKPbiMWur2cQql2xpzFWIeam2kQ9TDUKa8KNrxaRxKqmqCfVH6moYr9l41/
DFUkYlIeTx+z9/iFXOGXoXVxUmL2Sh363Oy3y6pXZWs80pjV/d05zO8ObUeeHvMdsiHALRwSOP+W
Vol+h5JAD31NljOoq5PZRtr53X8Pj96j/64zrUr0TuiwefXGjwGmSkgrsFXLJ8CmJ202tdoexIDN
8MHaLc1lHbxVMi0IJ5+QVKEm4ecg859YziAM7WNxQ2On9u9GaFDiCpbcZjRozN5H6BwCVfdKXSyg
1fX5dA+gFxNUUL+gP4SVLMHy/5TJ/b/Cp+MLbuJGwFHlUahZLD9lXB4puJPdr3qXtZMsKcrp5/e/
9gT4O+odl7kW2TIKHmqJ6TLpiOh8HsaXAQvccST52hsqS2osKWRQa1hCA6hpAMOmXStdCg3WC+51
KyxgzH3DrMEh/8c+8b7Ry8OzzQgSmuzt4WFAf4M+9POvhSe1fKkbYRv2hNWe0EcbNPGJwdKK5vmn
vN7y0BjxmNwNjBeBHR9Hn3d05M3J7vQwPlFpQEgj4b1rf6H7RkX+WFUHnC/Mag5bHISKKufw3PbW
4bFYtO9eC+bn9V/15mTdBtWW5bro8GcapsB0aJNbNWAgvBGjc0FcPO7XYdfdRuXxu+RDtr6dkKYm
iqHS1cvvuzUt2rt53R13923pX22UGe6ecg9LKGY7KLiPbjigPRZ5EKMJRi86D5K/49tqhwTzVGJy
J+kmXeyk+/vVc0f4s0ipyzYpKsNZMtDDtvAta9gGK3WMUfNl9uzfwjqF5xiYLgRSu7rC+BLODF7e
dfuBKs/RfO8qGW6swGeBojh56kB7gkq4X523TYrTPCfoy7YTY3oIkTrult4E+8cFqQVuBCXwb017
f+pV1/0KnFwocLhhA3te1JOnE/OW9kFjEEMm3/87Gk5kOGsEyNDCpplMPBJbr6ybUJrhWnKJicbo
365imPvYttUsEaDYxeTDDWp/bPxJ3UF6YABYBuqhr9KxpB8QNeip+/juqDMp4Y7YLS2+XaePslm3
1gUyWr9BEHFSigLM6Ju+nnuLNCiZxMM3AFcaC5+vZoxlM8ogxg4+GJQuKFJtGF4AcIkUxJmKf3Rc
f5J/DGq+oKWACAYEXEbwJts8OdQ9Xnul3+Gn9ALd3GAhEKu9PGrRgqyO6oR0JczNqQibv4veFwGJ
qwSG06jzgJ2is0EWhkKP/lXptjnGVWXXpmzX+vxEv1XFVrJlOiQYS60+/QTNhKhkW+6TBiZy1ond
P75d9jk1X75Su/iBha3LKCpT5VSd80j3UbVOVTpZ2M4hxleftJc0mjZ0nUZ0nXuWXW53H/cqjgLL
sBqG9xQP2Dw/kNNfPuteNj/0SZExfxNor+R7iGSm1Or18mwALNxrK9qtLS3gqZ+S6EBIQqGn4ZRJ
5ps9YEQs2qc/Ld7XCvROK17q+5zA9dfoSzEKC9ngf+0t7XTkiqs+pkYdQODCPPNGPMP0Fj3QrC9r
8aa+Skuz4qnH/GvgTM5dk47F3a734SBz25N0mqOK9w61ZHMprt11D5O/z4VQtV3ahjXq3Qj5ECDo
pmZRXLahjRIbC5A8Q5soqEToSMbuvuYhxNNDhaGBNgWi2ehyme5jAm0WInHzzkoHe/EiSHQqtHLr
NAC2CMGkZO9GhBENcwFUhlyWyhaFo5YLG9fLKTMm4fNk7ae1tfMOs7t9ovLZ6IEuLFHio5I5zLGZ
osrET7IqONsLDUs7z53q6BV7CZqVZ7tN28cz18PzHE75YQSY7TE/v60qaBVIR90aKkYrXuP2L6dU
R7UaTozXumPkB3I4/X2hWohAaGbClghqlGGo2O3/PVlBiHVi5wCNvNLEsAWZMzQVDmCyh298YXG6
I68cTj2py546kDIMkjQc0sZ3Bh5oCvs6b6fj/d470nheixn/pkON+SN9mfeTXfLcOSMwAwX/ah3J
ZJw62RVt+iN8a+hbdPLyKgikU9MpMFKOzTY+9PhA1jqlI+k3Uo6K64CPE4MVVK+jyes5KPYBkNyc
+nbunREjsZPu86fxr1HNzHjbdtpg0/0cLB5jrwu6qEzzB3J59BrxAHiXmIYC+r3TO3kt8CNbW9Wj
U684V7aT28mGlPrqXvad1g+nqHj1j3cHE80LbhsT2OLVm5ukVkZX4EmD3Ej5hXPidxRd+xUm/avP
/rOnURftcqPD3x4fgOAp0rQwQB+C61vvA7KDLn9GjFqve4fMj+/eq2yiepkhtlihFf6kb9wyo3vw
aPRfbfc4pD9Ye7mVbtHqGVXkLmuLOz9Z3GiPVil4n7rsJzFqmvTEsQP3K93wdvIEwp/BDWhXgOVc
wsiltYWBnw8+n9H7RhkTgH52sg0HbUfgjPwd8HP4Tsg53dFW53FRs19UkENBwQPo/xUP9hEloTrZ
/Ckw6Joyi1o0abEBTzeG9aRTL0hXo5Og19Ds3yjKevsemfMeUaES6906s+D/xizcQwjppUufGdRk
UuKCENG+fSHXkS4yOANeXrLeXeowlz2tYeo0qzO6JaDrw8YxE1Eatvbr/MeAMxjfazSSrnriyy5N
MzpkJTS7lIb/lyg7J0TFJENaH5+womo6qKlNP6CSTyL9+giXfhV1JWMq8ecTM81udJA/oAf38lud
VzdCeUO1MbpxtG21tlCZ92jBstqM71FwWKWQ0/r33bmKvszo7jHg7jerstiHun7+rf9IvPeicvNT
0MRI6Y6OE940ZzABJYT+AWaq/fJ9BuHXMCt0jYdw9GlM1tkusswvV91thPpXGQUD947VF4tV+IzJ
sWuohMkqUFhNpP3YcNERYYUhqmAReTiXjkrwxTK3Ho4YZBRfWAeJQrIdY4CJYUHzhzBF6kbb5Tls
MJ5Igya83J5VrgBvERRgdlAAbr+p5tE05cOwiLYQC9YaSpbFw2KX/nVze1mR7KmLnsK5p8tyg87o
1FrmvTBPc2wE0TVVogYs/O86bw2b9KKuwwdCNhRiEFQ7dW8r+GNs8Xi87p4zyeJuYZ7wVp48ITMQ
nx8wOJKwpT55CrbQRsosVxR2WMzZSp82rJQW72oftLeMLS4B7zydiZeP8AHySt3tDXbamesWi9Ji
kFvxpkxyR+RHutQ/+hBA2gyCAFBJCwm7dIbqGnR8IqEchHPJRozhxoAhM/2Y1aMABexzfB5ldM8R
MROnSJqE6DF3IL30roMq4CdQy702qOTroBmAQKZl9OwVbjQ+jE4jw70OTqO006p2TwdG8tp8UJuZ
XvxnaYKskmwFAaVTAONt0qOw0RaYcF7rfECoto1+zHyBY7JDhy3fyk1qPaUGigNbmS4lcpNxsEeZ
bVSlfBKbSH2U//3uRriy+eduNjojrtJ0uAELYg24oCoD5gKT3BbKF4hoPFhptlnkp9UuBoe3HsOv
vbZOcCEMBINrfhr5p3DK4rKNL2E8THOyXRSUuskwom2IiDDaCQheme1tJ+RR8HlWxHBN4OgM8qLO
RTkjc6gzX+nW6GRekTdYMbDEi4IvywXxtjXiZhLs/j3vH3lJ8BV1H74RY/ZqvriGTm0Ru+NmFX1D
Ho/SEZL+Al9gP8DT0nlpIzFoOFAUczMpMXW52ijsPKkeXNBwNIiBy0gF6a9qXUi0ZWrj/OkKiQg2
eP6+0uVlHgRU3XxShf5APlf/Sch3t5mzXQdtNqpzvXPaPUv+A3gbYfgi9bZH29hlszVz2CNYTaGA
W/WyCRGJz0TBBDFId7VnQscTXgFMCmQk1mMC2KDiXiQUvGARpIqP1k/Nf02uQ2QvagxMBCNQqkxY
PoB8XKi3IMNkA25Df40LEBLfYDVZZdkBq8JsvAdspIgFb/kUo1PQRsfjREU1crc8xWu0axgmrxNZ
LQJs5DYcI7eGlGw8BPZQXeDKLe68L1DpHc4dr/tgVU5X6FbyeXgA1tU5ESWoFdY52l1ee2GA0DOc
CulUyMdJAfawalKxfHeQmXqxhFJuxawEfiYqAHQfDKdNjwlFBck0lxaQuTx+bjjJBAUOaJcgK4bo
ZVwk0qGFCMgNv0/YjoK4Qnuh7iIMwhBhm0KTBgHkmA/Ay6/ONhvJ4jph4vJOwYJ5qmES5E1u1qp2
B7P0RhwN/Fs20DnmXJNHkJs5XDtsCkjZEA9BzBRG2KlbzNr02rUGLI+ch2vqra6TKysR469k7Zg4
fFeGwb/ily7iUCcQUTVfp5f9mvMB6RRWGSvU0+OsdgFAYY/gV1D+kOTH4PgbLdGcgDCxYi8PSlyv
JgPLcA4BuiWwOm8hoxEWLNekyUsdWcHazBLWXn5SzfkWVUK0KNm9uAIBdLx6w0OcMAlOPkOZwQ/L
lw3FcPy3LGfgcVKW+n2NagiA6IqB0uYNwZ5zxzBYm66x+z6cz1w0gOsztTqRjTg2hLj7nuF3+D+a
zmu5UXXbwk9EFYh8K6JytGz5hpJkG4EAkdPT749e51St1bt397ItoT/MOeYIDoptzmOspLFz4wDl
Q0Ncbov9pj5NkL/KGocaU+EbC7MfUgx2DpDxoBTC5OtG70VcHkv8tUTIDYsDy/np1kEozRvnv2LZ
7yIGMDr47ze8cQ97B3+GpSJ7ABQN74BpmUxLXGZ/F9/aL6yvVcSsY2Ytqg0Loqw8zDIAFjnT0SyD
X7B1sESFj3ieJHyhOsfrA0j3GrvG7/Rsim+euKOvJNwrsJOB9eRiEM78bvNylA+KJ4wOYSLO75Am
ifMhSt3lnQ/bBoswvLNyLHhZqUhRr2M2/9fXThYekt8zELFmH+9hM73iyZwM2e2/p8W8bTXthzO2
GefXirHE4/ngo2RzgjVNXGzk18gf2T3TF6Dh5T2w/5jtIMHle320exhtrkacaIEp5vT+p40I4g8B
EEEOS+9FmY11OcO8O/tmss6EZeXwUEM+mP7EG+e644PgEmXPNceEV6gC/8GxYkNMP/C/7Wu6mYbZ
NafzgwsWEzESSL44vRpMfX/5ZNofJoT9KSNXb8o9Ka88wJqNmluSaFciN20D2M1nDoNxD6lkw0+j
Z0cPjTdqidzFZkfjo6dbb6wYJg8TvsHArJsPcFwRIiB75bWuqcx9BMT/Xh5UWUYIlBqgA5zSEquG
pAiT8Q5FY43bhS8RHsH+GGHkhGjJ9jEIWP1hXN7jAdMgzj02pdfu+QQFG+eRf/+rXWQYKpAAYPna
It5TMA3WIByAB4YE/8w4doQ2nOu2xKQodF+Jreo/osJxNtsF75Nh6FslhZ/K3w+65ul0IopmXNuW
0jnjZ6Jcjg5CUy1E0wp9UAnk2FRv2XPbqeexAMTv4OQBXkDx7IPdy0D+EM9eB4XYiRlLn4ujQGZd
uoGS2mry9CR52df8ZQS1ZYTz1i6haag3ESQVNFRzivAjZxD+RljjIHxMqcw/L2CuCZzGEXfVYnJ8
0VeTs81KbznjJ/eZDQpwWP3TKmANImQOp+0/YoHBZ81CUvACS51S5rTsqjl4N+biOyDCWrY4BqEX
+sJKY7UphAiUHyEkYuxfgm0lrstJak4TuC7x0UgfKs4MCxWWrdDb5eg84RBxTcp4DcyAnxwBsV/L
h0GsI86Eq6kvIc9S8NRb4oH18U7DJ7aPiyB15YjhWsltW3PrIlqRsZoqCj8YfmIeao2L86v0ZuWy
NFe9dHy/qavJfxvmhvJhPivOWUvUF4Juxdu0PEQwjYR+MpHsLRnA1/QN5IRobkIHCqO5KRbY2qVX
MgXpLa3MMT5nviIBDIorc/9cSuAWK4wjNMjIbvwd7hrGchyTOJe5yEn5rUZHW6103Kaw07Gw8p+g
ZvABvJV2DZajy/re+/XdJPXg2sX7+t7e6zvlnI5H0K/AqURPio8tgTfgWk5wDWrAqtkekMBCsiYP
c/mvqx1wAnFmR7WPk5vCJ4BZERNBUMLWTmUnkulyvVFeteNS6DZKCPQ5b3uiFn6Unh8SzjW603yj
M+HARREGAReOOYF/8pf4p71XEKpZgwTkzXAuLcmrmy0xkVDCDbjwLVu8DStZzw75V3cIbvpZ+umv
4reC4Purgqi9dIoFL4CyXp3XXhXM34I7Bs61oXafulYr2G27CLRlZxI5K5/L0UpmXn8x/8YbEisL
bVUXOZj1PXEBsKXeyhMnuPe/nQArzVYiN/0pjwUFvGa1MzfFqqqeB1tF3cWrWfE1/CiNPTUzPa1N
5MyaHT3Z65v/W2HUdZKZG09+LDgaU4Z86hDqPrBQ469f34yu+0NlGXBE/BIWCj7d9VJs5h5Yi4E7
U354s1DyzeAKg69BxMbcDBxct9UHLXds3ormRibJAJY9r2eMF0MfLw/qt8lVhYgUw1GoC2NLdZ4g
3sw5mE52jKbYZzpxneQzo7MzqS9ZUJqbSf6b0aLfegYn6usyaqtG/U2Hwzta4inW0QADuAa0A5qj
cdaPVrlGDsNMbfJLJQ5w0kpMmon3kVA0vD+nIAJg0uk3lEG4n3oRQ3sSV2gCcdnEVJp/J2PRiela
QTbFp9NhIIeROaTTE8XhfwnpeFzTsiyeD/k5x574kv9wagMAcDQ8NtmiwmJ90dICm+tvDEfxtLH/
WXpyWTdb7oIKAT4NFw9a42XgBkDRgWDuSccWpttuq8PaBt/DTJGXAwdc5J6LEq886Vyk//yQTPd9
wIz9W0b6gqshtITJ5hizXtyB1hi69veSAY+DFqlAVMSIXFlOqpHgL0MCi7zrhXbgkInb9+3Fo2h4
iRBOjoFODd348uQ1KnIGMDX9mUEXJBPggr2y8dt4Zexya5H2RxE3FbF0NS9IirxVl3qXO4U/mGqZ
O4nYIn3GVJ+qii990m4hpsruvbqI/hXrBnc4BfBkqsStXuIBThg0Y0cydownrzZFCYkeCCD/g4Nj
cl99LSfMJ+TmFxw6W2rkT7wdFKxJCVxZlejBFmBZTCRFUJHDLMZBccMi7mNayZWGkmOvdFYYWpBn
NsnuHLE9/GCRHhbqjJsEXTRjG4MqCBUc/lnTzLNlOgJox7ZlMQA/cRv7PQCWDUqlr2bhoggX/DZ/
7Z4nY6E7DWbbiEXQ73svzvIZ9Sk+iy5Pm/Uh+0/0eR6lmShTwk6l81QHw2G2I9N2y9LZcQFJihWm
8+CiaFwVWKPnbjNVIOkxfkBxgjPKusDz/5tW84o3FPdWMVWoaP/3I3061B4mFUQbLViaeB8bqzOr
d4MjRrHhvfA2q+/CAzdUn64Cevd2sWWMdzIPj+Z4PEjYM4l2Kz2o3qlhaALkbNMahL5R+5j4xU9N
CWGkxp5CtDhwZkzAGWYR9HBT7zS1Dc0BJHLPlmIseeCmu3HHYq/iv3PeT3Mo/hnAoYZLcQehHuRy
vJJAso98vLjEy9u0dHMhyKAFGM5hKMfQ49SjPYutAce6EGTHTc/0o8GG1c6bN8K58DD57Y1P8L0C
sjCq/didngoTTVhV+EHDs8nfc4y98IQbNoCbec6VPWeYN6WLUIbcOAfKdolhWPo8GM0aaZX5lYUX
TMeyxs/blQw3I1nhSxdgfPf6zV9XRB7CPcDZCtv5E3Y5wblkmDKFE2Wlh8GXW/RW+C2/i3ly+rdq
V4ARaBzoCHGd6ugbOnwcDgms0I8o2UJTqbqdOJxbdfUSeEXY1U2lO1vL7nhMoq098Ra1JVCsiQxP
kYdjDvsep5weFMuJhQmBAKX5BrvXVyXknIpN03w8eX2ED2F4wlZC6oTNlJcXGCXa6XOKS6Jx7fye
+X91AhEFAsGx0zDhyxzo7M3WHT+xO3kBRfXzehc39MFN77/Tvapv8OdLjRX+Mw1nBc7lMs2n6jQG
khaJ4Atpxh8WW0529Ys/z5R1kJ6qYg8GRKaHkjk6HlhQQmztEsOHZkp8oUHiXAH/SgonUGwuomkH
Q++lLkusGdryyDIJoOCM2T/zpanj0Sb4DX76gLPairURnXOYi9JSx56kuiNEjz9xMCsRBw1WidU5
zl6riCUk/kFu17D6c7pmEWFUjVyYR95ZGZalSzE7KiH8GHX/ZJ2TT8UIcgX6mQirjuwC3mcHQFzY
AkQhHmeGqR/Dw0tC/IJpKyzOu8RHDDSzicZ1gpK/2pkgR8LqCdaMB/Hq7SimLfyUWLcOgGEgZrn/
+qp+0n1HpfTXGhiwYzOQbccE08FtfXjRZnBF1Mm+qS0hsqofRhEprsaUcqgSE4Px9jYjlWodfCXh
AShZrJcttWZiBeYG3gfMDCQuwrfRrZLXMpa8pIaGXBTnSe8/OArQGKUlMSzEvcQ+9GaZIyz1KMcb
Cjnik1cyUwvoHOJ+9MBeLZjUSeqMxLVR8kjLhwC3fMCw0X9x9OYMI9KP/HVWQdbCZXflzHl/iVd1
wPzQGmo7lnFsGfLvkSFKxUQj59Sjw4PHQzlDIMmvCLXTDmktGFgndg9FpXHM1xwzYu0r3Y/DRyvu
oFqXWAiZi3p0AvqO1ovEUyxacXnMlWVW7QWGEo09gzyy6MmVV2kmMHDlEMuAyCxNhMsutviQRKe8
3OuYIT+dmeowi5rNbH3mSRtqzJ4rYd3hi8tlH+8UBEyn0vh8ihgQ2VFkV6Nrvlfie6eggTTnmcrq
Xwf+AKnsL1QdqYSLo53UyV3KfuNwJuNtayt7/W2X2ANni0hyS/hQhleDD8Argx+D6027iLX9CyBd
sNSPBiwZaWnNOPusGXf+q4CBJBKFBkIXwn0fl0QVx6JFXXnlPv3mEVJxVd9s4He+ZvsqHW9kxVnU
qdtUmaeNTRX4UrmgW6h+vg7Jcoktb5OqjoZwRsKdH4ZBEy8YHJbn+AsIgHgv3K5Rb28lw89SzBgz
X4bqYTXPfi4aHOrUMQwTX4P3Vpk6+TFodmsLvAR0HZ81w6T3jRE4hk7s6g4zn/igdHPxyu5kjsII
Q1qFH3KOt97mWXolfDwcF+eG1/2RrPVDEaIcYvgJ0GlmWwn7FuBcN1atNHdMfT0wEq3nPWhC46pM
AtCRqXayDLnCGjvGIHgyhKbIPc3+dStvbIejH7w+2mHZfsQvL8xtQrwH3S3QwMKzu4eMFb40EnkH
B0Jh94cFPog1PTznfaWzAefY7hfJsmyWLXVUJ8/H8aQJ21T2uM1LZNaa24JytLhn20UMWbI4h4ht
mG5+oCKrHuoMKpMvGt6TVYfv0fL9wI3D7B15ugnmKhwtb4TH/JUzKVQtmfa3s2JwYASjHSgHSVDC
iQnElfeoQQ/nho3cCjcQbNB6N8t2EnoUiRVrvQNHjDcpwBP+GWg2KGm5ARlqaNYMevvgS3AOZGk+
4NP9Vjw5xIO1oijG//RVW91nLa0aZcPNSmYYh9Ayg0AlW3aMOUBudbllnkVA9k9tm1D+fcroN/xm
ZvplQ8DSbPIgeHExtwmgqoLh2WTi+mMYU7vlRimGYyG7t/jMy9x7c76Hz9ahPPV5iG88xGsR3am4
LYtdG1V2l/jtC1YDVYEIlKT4DEM6w2mxwTBdbkFMwVoMmQ23QlvWbKVkE4HBvRzTwPDXnbXgwJ6E
r8wdw3EGsy12vtUurlaMZ/M7ue6egJaYCQe3zaweHAGu6uyzpYpOm52kH7R6mi4PFbRIwCqUVj0c
WcrCt514pq+KKzX7SJGX8hPE1ShwLh477ZC3h5IsLwAGdFSGm+m4dCI+8rPW12Q/lKyCAy9yZ0CK
9SrJ11G7LbuN1u7HcBGgowZj6twZXKwA5IUX4IRgKJ6EHXLvd8UyI97liWW2E/cO5lPCyzZgm1NE
GbZS+xXFNpoga2Q8g9Bn5pmpbTwpVG26ZYW5QcK7pH7HPNXRqpXKyGp2E2M4N3P1RwHBOapX2KgV
ocnM1TmfV9kj3KnndjqqN/2uVmGvvu+1K8hTNsNn8nKR/uPE9JyXyNkKm756sCB6laEzE6/Fn8yR
tYTb+57D+Kvg0iXPW4t+mKFUZOHfV0A0BQdIyG1U1/198leFF2JggO2O6OTfq0xY1vSkkmeoboNN
c8rDpuLn41+YsR8Fm6Bbdf1KpW03fCHlymDBLvQcKzeXC8z7auP1bFwkxSaDDG5YNcIu5H31MRL2
WemX3eqdrdoSjNuNYr8GDCZKpFsJqKIDhz9XI4dEjOj1GeQXfTY3Riuu7KR3g3DRAj291G30zXgz
AGJQ+Uj5DA2weLcEZy0+2sESYLOqTqHBaF6I+aKHnNC7Y+ESROmWzOAIhNJXFDS9uEjybQYVZCsR
BNHbsep0mddTRxGtZVoRFUKI1Tn0b+ya+WdE2019wKyFfQ0xC0o31MreAfR9s1iI5y5p5ayn5rC3
8EJnZI8/ffp2ddRCSL1o9VkbBABQT3O8wu7IrBE5YjEddnxb5rnsY/LYYFfHpR3TwhS2CVWnhiBt
K8jjKW3ISNuKr1VAUyTh/TredEZCuicHHIbEufHyfT3wVPDL93eMmyLCIDy7c59pq6B6TC5NZrtE
PHZuQTQC+CFEIyjF+NiSIcfCh70XuWrh8Su9eWi1uQOrxCSOHUQYU7AnQSVuaiwa3W9Rp6MTEl0z
cQz44oSIQP9KnaB0Wh3jXiej9YV+jgudYM80wupakgRw+WZCLeNJhu8nTxG5O1jCRwiOCN5L79ZZ
aGRiiHCWxL03BySTTCsB5wFaxNcE0QKMvNEVaaJHJ0NSO0AA4TPlugXRM0+q5qSDEwScS4tSdbBL
rVFTA8xDvCDGUbNcGirabBy1I/p/nOu5rCOuAFidLqGCOfSjGrx0YdYcg8q6xR+J2ydnO7WD2+M9
k65YqSW6gAHXcyfM4LxZ+GToEhUbYweHdSDSGgAQ5csWZdmPdGYARiMOqAHWQGMzvQI+/8XER2hB
R/i8LXzwRurt75GbtK5OseE+GVdo73UIE/PpYz+NB7uqbcR69+x36nNXxDM7Jv3vlY5rPdY99aXb
TxmCLqbWlQsmW2W8DjIKHA1c443XDI2vTPhSgbPyDrti3H9+qgO6d5+RiJis6AqeX2FPSikNXeoz
qHqumRsT8PFmhMPwICISU2RqR69DqYMr/4I+h2HaN0PaoDtwunIwTYseRNEQfD2ELsXfomajR8QG
n8wEvhhJG1a+ToNIS6FBA5UULiywnPvgQKmcof4G7EntDzgIzLtFtt3yvZd0eLddCSC5jPJDLnHj
pYtenEhKAd1mY3gaLYy5FECXA2qzHCYMqQh+eACZaGBWYxz5i7Vl/yPe8DpKuwl8fNSk7jBpg5xq
eM3rxBTmvdXzc2vOU9Bk+LqcaeeEczgAq2UQdIwwo9s+iys8VoikrIlUccX3Z1mwhrBgwUWrhDb6
lcuW9s1/0GH+OUCCxiwRZpXDdxFOEizU0dc2XPnDHKp13JxV2XCkqvUOwdYoUaEpr414VAD2Kqv+
HU7DOrvBx8r4rKk4usStb/hJmcBHS2GhHMdT5aihzQ9+a1D9eD+4TgMGkm+TzVBYSQNsYsYJHP6x
VYdLkK4B4tQeM098Pp1qpMfe1Fa0S8kmoD+ARzY5HQ41hGUT7YkP0G2p16jEXH2uYC8eun37xQCg
40ahmB+dlBgcjs7QMeFGo3HVnReHzdvPiLKB3JIjb1rlb1flDuvdJ8P7xlPJvRYXernIkS+gkWCO
BFaPhBLriNxi8EURiPO8jNqMhCL6P97JVDFYtHUmuNiba9aFgDsQG6V63IXQWiXZ0jE6YzSMyzzw
VWJFpQuX2GAwuXsDR3Y2HzWMnxFQgHTMnodgXo18O2YHWVlkhDlARBTiMbDmm+Idr41CBm6CQSsn
EjCEAVGyLlaUcqIZKvYQYrCmGMeSSkuHwFWJIZUMZ0X3xF+n1pa9EjjRs7C0CalmKDQ2495saJWb
YlhXcWObCRMiQbkpz2hZCspS03FczjAHe1VOZ1ziWpu3TG1qXSd6Kl+n+eAWWchIUYWiLGI3KZnJ
RyaL91R7c5tK4BgN+ZWE9VI8DQ8Z9821oJC2yNyp69DP0kdIbUAPXWP3jYBZ/MietFRv0KbVKCN+
RMJe9zfkt5H8p4pw617IViUiS+XoIAcJCvglTDhclgnmeGKvDPiVOP+4XpNLP9efdKYjGd8LJsfc
6wH4STDgMD/lY/Ei+LtSg/TAb/s1FMpy+H2zszgdOeSI24Zk8MMQPk3s4UPjrMKU2n4zn6XBvwv6
hLjjKDNN5WHdPcbphKGnJXaQGd6/JiezUE1iSgc7ka7IsPu7xshCQssFfpXueq/s8FLsc2v/ktca
ZRuTrVuKxvXwHC1VZRGt68xh6JPzsBqaAha7/UI+digvo6M9UmpEmI2XSZvJHQVpZSlgD/ShH1oY
xBG8L3p5FVYrTABETE+3i50GpmRKd69dW3kxLiNWpRUdSCrM5tIq/eiPJCrOfCrqd0t4+gccRUrn
fsUrfqJikzdPZUPgTJ/8jcMuFvaNCwhjJFY2fjMwqznb/HQ8lTf5gg9qhVgztapz9UOFn1jDmmt3
Hm8RptrPrYK2mh1Lf/9mxJQd8dDUchsvRNw9C97x6tkdS81+7/Pj6CQtCUxoqJ9UDLDnlq/aNx6a
S/PqVmAYt+S14AFoq/AnCbZMoFDAPa0H9ogPDul63qwfATZ1PMJlofss5wr+vPmpTo6IDU4GxaqS
j7LSEO604mGlg5uktgYNyE62j/RcYwNSTopvNQAI2PRETimuULi1E65h6Kee+fyU8WQpcP70Rkxk
NIp4ThB/0UnQwiTsLSDQ2I8X+S0p1G6XJE/mBtOy+b9fepzA57Q01W/qETfBv1MKwJzOYT5iJNKf
4/6PcK2dBEILXFE9T8C7pNuTcnPtq9Mr/iGKCK9lGiR2He5EjU24kBxAa7LJH6phEVjZJ4uQ+f7W
UE6QmCRtI9xhjsXjZfhlJM5wumHP45PRWvEPl1iCqQepr0DTCVYiWOeBVJluDX8ce9l5SzQ8kILu
pGQUiNLhCbSi+JFwFnELfUEKnPfeTF2I9DO0Eymtqe4BbLxOb8oZjqxVt9P0ZWApBKk4/JJ4fbcI
sFVfEDRDOJVDr4B/QkBGj/c2DwPM0lBdmNcRJMB0Z/SAvPR5478VPzi+3GQTOzHGHwHcAydCtias
nw0g76J4L2fwQMi5hCtCVEq0l+RJeFemu9mwaNDEcwsauxo/K31RDDuhUOcvBEkCY3e6wEUHaajG
2IyRsLoLj+qu7T9fW05Qhs7IzIgSwADEUakMnExezy5MDcIVrVP9RSMJ5Lw0zV2TelzJ9IS0i1zw
wiomMpprsfDE7w4WBcWE8wRJRU35dIwDLnIXakOWezQNrmf4PzETAT6mhwCZhIM1jSWICZr99j8k
pWRMw2ayx+hhKmuaadYvZV+ZvjGY9lNuQFF7zUlfKKiS1J1855VHv3J1Ksw1hb5ceglCulxogIwn
hhr5qvCPnlA6GqZsoSsrawrR7Cp85rv0N7Azv7ti7wZlM19POZ0RhBUiasgQPw830GGwG7m0RawK
ZlR/Fo8hvEmn9ivj2/9JdBzCspQvrVuv+y+mUxWTq8rhAWCpwrSRIoRuZ0orZVRO4RdiEL5Q4ZHQ
ghLTMm0KQgs52hJ34vzCi1HtsXUxGGLX/LKP5Duv3xnlBH9XRzevgDrxHiLSkUEA6GTz2995j2x+
EZqAXKMGsUte9UwBy5zDI30bUG35PuwUyeHveRLEHxHE9FoRNzI7Vr+6PjddZdkdKeBmusNONcD6
ifHixRr6viiw6oZ6VkxR5dw1vMAW+3AnAbBBSIN8EJZpuGw1BtakNZuM7i4ZrDhg0Y6FQG8c888e
NRKjiDlAX8PhTxNLsYiJOWqAKbAIjkgA2HvBypy5eX7n8fASTu8jgwTzE+ANgU7zwU9XsYMJJt3i
FVv7pwn3yAWPRHWU2iJgF6lq4uINe6J2gsFJa8RV0HIQZiEhorvSfRZncRNOyH5Mb3aZxm4WZVV1
L3+TDcCS4cdH+TL7LB/Kks3U6DaYV7tgzfKw9B0voNkyo+LNkZMivwDH56LgIHEyljCngNwn3/0t
xP4K6ZrFDUq9LgMpOMYN93J0lR0kmer7NRBmwfY56Z8MaQR9yfkkzbj2CTqhX6VLYnLCfTxsmTNw
S+c459PYKj7knCw5zyKLxjMM3SpbIt5kXio5Gtp3VgvAHxybMyMroEqduNj+hyPUuE3pNRcIbjy8
93dwpRGECP3Rnqky2ZY8QBkjTi43hyJGS6dfhZMOkESVTTIlN+Sdj2nEIkJnVAsySrcltjeM8XAq
Vn7E7toWD5BTvOe6P3xsyRJeBEh04TD3Py9xA2dGueckizKZBsiUGbg4zSaj7UYhFKIDgCJfi/PH
TPAf/f25Y28QJo5JNJM5mmiYLtBrfZYezRQLVAjd7BPhB/3/6+VQ3oAdmKk1uwWTaReALFDuFFbB
3UtPT1ogYNeSnAIF5RUzoHE+2RACCBMOykQwvVUzj3BaCiOeDRgjm4+gCOgPhl1s/tU+psNlwwxJ
IifIwtAWivN0I7oKfjwWFSr6ppe0gGLOfgZfn0/LFpyUu2ah/ekgIBx6Brw8qmKA5dyTW+/1/HzB
jtRI8MN0gJ91eOJ7fOZEATZ7biTCj0kap79RzpMUifnXnARq7A1ea1osaluECXHogYrKfObI4ohV
cnUkoMvXpd8hDatgEUKFMy7CSn7kX3Q8Gal1BN8RZgUNMmJuLc7VbsuCq7Zp5XYG74TKkcWMU4wH
Db0gxg0fuTuZN/9oBqw7PtM8shs8e/Bag2gwWjo/nj1CvCcynUN0iwRnhp6Q4/HZn9AIBt/8Yuab
WoEQbJExpdc2SMtg3VlZz7OL4gPba2QszBqJiz9NYgNM6Wgm4SkT9Bl78GkiqObchhMEbAUoevaT
J/knjRbiPsF7X/EOzyAFDfOHKO7jZC4Mu3CBsbP0l0CxPBQUUJnduIKIAFAx/4T20kKqB01/2RKY
yYaV9TLJUXRnNw5S9CnyJ48lfkT/LR6ohW3rCgoyDpt1hTIEgQnUEwpmEv+GX6DbqSr/hTXQEV6P
8wKzQXPxfHrvW18tOAMx/iVQFt9TFVWpjDvrTdD9uP6C4tV9sIfBC0xpX9QuPotM7QGUNFyeQx8m
xQpEDCoFgfCwOyYDRjA8L2LmMfqB3ZD1uDK36lFBe4sUjHNT+MIS4K075men2NnbLsylAtWscRku
QFDLljP0lnaGwbRG5wAnctzKmK248a0CTXw8LypsUNWi40dc+3JxTskyv2n8Ub/m5lTrM8kWvkcU
BHAyZnYOCynKPkkGZqa4NQTmT4gMFnDq8OYl2ySkq7Ih3cFnnX3VHRG4wGUttxWlDdNxwsGANAiX
xrqcmRk+SWSBYuaQQgKWvOddkhfPP5E1tmImwa2hEyLfulxpXD8efGkjtsHe2K8wjssrN0UwhTPN
QiKuxVsyrFphGV/f32Ns5SjngLMa18D2SGUOMe+ECTyZ2A1Ph35JRXnl9XdgebjdHFyclhaCx/6u
MN/F/G+d7Aly9f/Nd8lPoWDFnfKRL/LImYx2ZLfFaU5wyc0C36NDDh2UA91Hcg1wNYIRgWbryJgK
u9xcZkAN/YkFCH9B9Vto9v84FrvSLz508LMPbu+QO0CzHhw2U7Xw3YxoRcJlfpeGRcQE4mAeWaWI
VWymdfDS5rhMqFRDrJ/w0EY7KCLmHUI+IZ0KH6c8l+5cMyGYK2+ntRIsSYxNxynIeEcncHse4T11
NCufk6tcjzWQJJGhsGenKoZSL/6tOFpgK5CTbvFF+uDCBkwWSH7gTc43zFM0JkyJ20Fd75mpSJ0V
/Ibbl7iTEQbmE++53JtfUuUFLy+ZJKNihKEF7pXpmsM/cXmmI6wViOwvYvuoFoRTSwROPFfyT+Sw
eCU3TqRuobZSvg4zb4yO/VeJadDPa0ndg+My9mPrFkp8a8GfmEhZHi8RYGW4RFvgctqBjoA00oUo
cjh18h1enhikRfATNqK8FGlqp4hZoJB50C9mMEGzz/Aoo/bOKEAs5Y9YwOFW3RjYoAmDvwS+S38y
Y1y253Ix2iMKaiLejkp7BB5vLB3CC20dBCmZ5hAa5g0DSRbYpDWAnqAfASSHh/IAjjszOiQ/noct
wn7ZGzsx8IoWC7aMXDkq0DPhF3xIPx2zMy+5VWujopkXMH/6S+KDIJIhhls2UmbdHvD5yc9IYxgw
DDt52Lz0ScZC3+KG01xO0xk9Q2Vl0TY/OSckjFDCe/EYSLHUfyQ1Jph2E8rzwPSeLJ805ZUfKmya
nleg+xEpJIovxOyKW7zcIAB2QmJ4GWe49ijYCM7xKAH8Q9FxU9BDKNR6I4UHZg+oLZsrV9WFCcmm
QWSe2v3RPFbX5N6u1HtLsqAVzXzAVK4+nEs5Y7mXiOCaSmcI18g0IEGfO6AnRD0IFmDKDxc+bFTx
1+ce5DFbsHD4kfkPSd+LYoOhcroCisR1/NDrEK9gY9H3iH8FPpJc1e0KAEDYJNq8dIy9ugpLizDn
b2CzDvknUZ97gHcEg//qgO4fFWnDT2j34VI9UpmA1AbXF+ZwZPBUB+WPbBLucJopHC1odzEuhbyD
YSkU5djldUW394DPAz1J5AJzoP+Yt9hky7UzmrBvnChztMxjFcTJWl/Vd7Y6Cs4K0wud4mI2wUPo
m98QzyhJCNtiWj4BwxxQQ2dRNZnH5E/wSgeQSkVVmfrmYwLJX8kqBE/5Yp/zWFljN3Zk+s3xD+Dc
fDe/7LkpS/Y5lz5Np/iocNyDvJIcjmU9LzYPJg19vQVl5ooxWrI9kZF5WBdAr8NL5eng9QP4fWGn
CxIJIRjUUk5yDASQCPuvYvvvI6owgOadvW7EI9JITY/lCJOxudA6sB+JbneonLrEMdWb/hlFv+wy
oEpoQLhNwKr8BLZSGJnS41Do7oQtbx0/UqfHAvkuyg44D8r6b0zBhENlTttlglRUD2lkw3COydMc
nPd5ea+NdXjIT8qF5pLxPp8yNn0XYj1WsT/8wB4ZbIieCV6JNsVIDGvit8Fwyg+7RQ2LERQYgYds
Kzj9AMDDvHnIohdAXYcG+dATG2BpGzywzWd9/D+aVcTz4YoQF2Vv0zoBetbMonQ+QW2uKY9PMSKF
6T+hdZAMN0FuSKt2ijaPlzc5DMGC8qY7Hw4jypjmWJHH1W1JVYJfmdFsQEh0u83w72SF9IOswufc
+42vDXGEFmfgVLEBoX5i1bMmWE77bb7rPcK2aguWSFWP9gWN9SD52kVdc/dwNZaf4pUQ6+STyiun
U2sdmkXeEBJKoJYARhEV0lz8rfhiGEOLaFtdgqXwyfCdALNjfeYPDmictjTOb4YK9M48Lozlr/UP
8ZXahVJ6+7wKX6lPQSvezBXjM+FOCzPcKCigZt3qs7qGP9bUU5Yeh6luwTyDfhK1iyfJKsgEDDve
Nqj6nqvQahbaTtu9zvW2W2DkY022IJOJXHpWvsJzQ0C6cUZtuh6h+aKlvjQ/1T5ZKquSr44RqKIZ
VywLxin0T0B6zEWQKMyRCRq+DB/Ka39F1sKnfMVfCLgHxP83wxm4t7TPhtPdw5DBoyz3i3N/S8+v
c3uDjm58AWuSTA7sGZ3bC6uSQovRJvUAGTy8yXW4n02RKcvSgzLcbnNCN1flRtuiCSju+jXCzES2
1owIcd/c9156in1lp8Ho4StBBlKiPPlwt8w/R9XVYZChdiEeILV6A+xsTg6wOc7DCKOjdMG5AP6E
d1t2gQ8ll254JpOFxEcTNMewetWlTGN6BZCvzvOSYtWugH6uxRKQBv0iFCbhwDcZvqqr6WCOyvz2
IS0FD3aAoxL8sKg4A7CiYFrDTI3PG8xnIW8zf1I/9kvTmlJuWmuyEaCPRUYfWY/pN9MfkN8ACCnj
5Ve5IasMv7vJzv6lIVREvjLOfwUOQXamAYRIK+ITbE5ooqfMSJeyFRSZPhVSZQFjN7//8ovzH1wT
PRTsqLGCn/g+O7/1hYbfsnEKItKQpvc3C+1CACP1zMJtl9ppkPdPNkajWkUyEQxh58CYILh4Sa2q
oFgOl0PPWJikIjsObNLVp+x1CtHAGiVLxSPqzpcrOAA9F637IqkG9G7qKnCzWxXf0ucLIZxOd4aC
jFsDcyTUHZyaOBa3iymRY3J+QWYDgTKaKggsjHIrfgyImREyPk/BPj9pv8qv+CutuJrYnNgZ9YHF
PGW49geGJNWjfkKwojQob9EPJgB8JuoBxJ25rJejL4UPl9j1X7w1uAvSF9OSD5qkXP8XhQOnkeYQ
CKBchyZosbRViCBo19mZkEocaNpzCDOyxcUu2ScoU7hnevv5Q6VIkCzyIlz5AFpxkemYyeMneu5g
Zh9TsrdW6PZQU2xpvnlfpGhOskUOcZkuGH35R/RLE5AWkEyrzTldlrspOHE3koqQguLpn3SInNii
9lm971HiFIc4GBnsmHMpSk4hMYed+hnni5YJvGFV0/5clDtBXTSjF/+PpfPaUhWLougXOYYSFF7J
QUDF/MIwg4hgRr++56nbo7rrVrAMCCfsvdZcXTGOiN484npAwB/U8ZqF7qFxL2qAkeAJ7gYv2RrN
4Sm3RFyQDBN1WNzFMZGxpTmcNQhmdEp6Ea1gcoQ6kx6zwYFov2ci01miTJQJpa4qtKP9Y0M5KaNf
Y9wxYAHnUp3KZnlcjn7dCaLm+vWyWFN1yKavux/jVg/v1NOZbmV1rQKqpURchr+qXeKvV9UN9ujf
QXmtxanU0uyXt5RCKWHnqAHlVEPemq18+W8Xhq/rQ6Py7KakoGkBVgfA4KyqTIz9Bxr7wfw9xHRm
KZsmyfwcIIcBHJ0i2dfeqmHmbsW2h+Ymcnpq7EK/e5tNONgO9QeuP4+3gMlxMOEIujh5UPRSnwPZ
DWqdrS6zifQn4UMD/DamV5yNwtoXsVdxjcr8gfGzsVqZbLxxoWYACkAdeHgr8qQidpiBgFyk6QWj
YT0TgPoJFkeP7SBTYJ+JDukIlCXFvU4x+SYKq0mB8r44A+8FuqqKWb3bOr8H98UdVzHxlFgh8jQ3
4adQ4Matp0G3wLQABWGSO/cEvI7JbDAUMTj3JeJEirksIIf96DQZ7DqwjjqGylNkECJ6A5u+2b0b
2Euxqv6MJIe9hTlrjO88UHnfPzYh8EDYYIR6XVT52FIg8HGg4JxVdjHBVO1WHlM4lWIoEcDNcToG
+egCLWAKFcTDZ8PIyPHl6dBtdK6ABEhKZABjVBiD6+C49azzFOVFTJYitWd9+rWpbvNjVpnhm3vY
ouyzHqIuS0OMhvDuZ2VnF44ENuYWxIK8pbECeaA2u5uTh1RRWPa/2JZHFRyCni+djDtNfGhG2E0u
naD2WoeykwpmiPWf+7GBbi7lnYZuYa4PpXUxZ0W+6s/gidid6Zdwh19CmTVoGHhFJQO3bGd33w+W
CIpfWFce8cN9DnGzsvh47qUZzwYkpLapx6Ayuf6FyS8fEawy/uim6lxXGJEZaUeAK43Wf9kQOmHc
US3yWBmZPw42aeJ05x/2bwS8C2OOKKHChSfQblUh1xR+5w0ZUyHNUU8PG7CGpIJho3xLFKWnLa6m
j9OKDaNL2Cm+ZRZQYE0s9mhEB/J8nvg9VSK4fk5n0g0Yh5BtIB0eUrZiQd5DCA7QE24n7wqG6F9I
NZpCWoHh/srJdCU1gqSkoEdPjGMB2p7Yy/5cX3xnD/6OiFQELn49AzVCLQxRGAtFTciO8ycuXAjF
JpVDznpqLY1DmWzYWHWaxUB8zbfPxhK7JamhwDKEUNGqWLayYS+XzcDIUEE2BmvTkpYhbdPFuzJ6
b6YrA9s/PmbaKPfMaXxU6CaeTBrEX9lBhaAvLg/vJBEuxMl+Zxr+3jIjbyI5H1AC3H0ZqjosIAaD
bSfthF+2nyPlNf/QlaW3Gn1rC+ijCz/NRtoqiz6WYuVDdSRNTh/0wmZNNUOkAdEwrVy28wgsqCFW
lI80M18psEMM5QjO2GcbQZPpukTI19l3NafeSrESqWjmHMxa9GJ4k1i5WCijj7yXZXhNi7U6rF1M
hCmQBo4/PfWZBKRrMKKx/mLwytMmzYHhJeoWsJoh5SyHi/1ATDzf/e+pU3TA9nK73GT7VX/cno4p
UWl645NWMWiq10Pb0XM36572px+dRfWNl/WauxqytbZ7Xv26KOBen/j6gvV6OZ/NttshiQc5cos+
oi08lHawQMjF+/g0F0khy1mPorcFkY42WTHrW1LS69CsJmjGMsPppE3aZYnCFrErdUnazG9I9W3y
0yM2Xn2Icu/l+Tpr6Iqd1h9ObkHtP6r+GVLfhOrTDeUZ9fy3dx0k1zMzQp3bjz47kyYtFD+nnN31
H9BvAXFiHGRjD64sF10wCnIZbqAqp3rcTRp2yU3LYinpwsRk3v4Vp6GO2LrHxvaG+PrLGYS94eav
0NAZf+FXth3/kdkF5l8D4f+Xf7paxZc4PscfSxDFe6b4laCt5xPx+d/Xn/9546SN/f1ODu5z9uFQ
6cUtKl/85WoofrIauMPVUAQiILmJ8ZjPCewcfpa4Ml0RlMBuKxEZeVh5/1KRBPKVFbCVJdJSwOGI
7KWLL4jmN+5FIKZZC1e+RDwgi+Q/dPqTX1/n581pyl7K/plwTfgQtHtIHumXPeZ32eepgcijjlD6
j2aqdJyeslGfKHgVav/BHcsQ/LoHtcan7PRPJBzv2Ie01SN85cHtjFlFg7lIze2NRatnyQPqBJdi
XuwxCnxzK5+UU/1jDXru7eHlHD94UzKFJcnrdSlfRL3+svdb33pwGboMRuAv73RNCrTyWoHwzUc7
R7QbtllCD57H+7FHNqSnFJN+kqXquOf2Ey0p/E4k4hAySrz/pxBUw37SiRiOctp5aBs8fA1+MRQ4
MErKsqH4U9SLDFKlC5pXNRSYEMVKx+0rVIaXGPfAmFdTDh/EhJtKuviNH7vX7rP7we2tlxrvIMa5
4UswddU1C3KQjwZFIPawqOb/PnZ9avcIwgV2zNixZWDsxEtun0+rnpY+tACGHkCGnUJXGjgfgCp1
rqukCxBKaOl2d/T07ts/DJFtNIsB6wPBHyqEd8BGKUDkHWxlBvE+YQ7NQloh2IUgjltDW+Hj+DDy
3F8Yx+TBSEHY+c1c0lHdUpxYLNFb5urGJoJSHjdhLRjOi/dWn6jxkwbrg9UQIdKAr6CMEdf0W8jb
gimJ/dOd00VxIZlZ8MW5J3B2ZJJkyDtgrQIOpMYRdviqw9fi98qVT7ilbaw27JYoZQ1iNWa5VCnc
MgPRFit7AczI/NvA1qby5MruXWx3B6wTGL+fBEI8HZkwpJoaffjSzU/GXdGaRioLRI2dMqU9ZPIV
72nj/fvoNkLPL+2dhnRraX+ircCCQuSAiRBspGh8fjN6wubTbYVovZN7cr+jHXu6awjACmAfc6CC
5oTcQZF1xTso7kGZdvccwRgYmN8SxAiWHeHQO/juJHzD2J+46HnKXEmlD+DSFWG8H/BJcsD1ljwI
P3zR3Hnb6lEhvyCORVhOzz57DKJsku8klwjyKKmuAh1LddDbIM5IQcoGYylEcu1d7GM6+5fRIHlS
+I7S4xF8qBnkBECJLNcq+XA/IuU4PUp8xmzODh1GnH+HYEq0QNc4ptwTPmwp7DuV9UqoQxn9baF6
zwhrHUmruf0k0qJrXIMbGbF5cAlECNXZGKPuobhvUXDixUIfS26qpwonunwBu17BFjby8E4kxu/w
684uF1u9zp5RbqSlxZMmFEYmV6FKKBAZdzMLa4tn9O8hRfwLogMLicoPkZ49wDKqo8yzC0uGtK85
fY+ynns3Z5AG7Phf6JXEvXTFa5LtFB5LLF5hMHua3iwlReF4NtKg2l1tG/yOmYdZyOsO3pPZTPPI
8Pj4PbuDpdmYcQfXIP7LjYUcYwSb5/rLa+Deef08AHyVMADsfHNeiUdVgCPwa/+Q/0iRCegAEGDQ
HXbuY57jnbgbL23Mwmpnp+XdvPH1nTivIBDvCVkKtkjZ4G0IRfBA4cCRFvm356CLpDI9smEORD2m
sPg1SOncxm9qlCQcdL2/d5kb8XTNfyEd3rGw7gCopQXJTuJOeN2Ct1v8hRU0vJ3HNxKgCI0Ob0IB
2vFipvx35s0VZwA1aQ7Zl/u7mnsRnQDb2jw53JbFKD/3LM/0xmdbhIzsoVqLM+3K4fxLG6PQFHap
95i8u4WTmtaHc7aB5pfm9nEp8XQrK0AMzpvE/9yf4smHJx42dpkreOAcM+J9eb6o0fgtne6/U59j
agREBGvOJr4bG/bGvkrQWUqVn5pYY3BZiIQF+hIkLYgPvNwW+g7Y1neDCJDNj5Qf9djhLZy3BpNu
3+CGnJQ2U2zDna/ERQlLi3n631wt8inz2Bb/UPESaedqUE4bo6iEyY9GhJvuDr5h01sjg8hEOcs/
OGa4doe6u1j9TfOlv7myHhgQUyg+9PFQfPPmXmu/vwPVhXBOTNEr6l5DpmCnhc4gPtP6J2/9YVH6
dmQQieJfRFrCFSjmaniJPN7LIQ3Vl+gOixvhMnAopxv0wl9QyecKEA/jerzbbZDRMPFKn4eFSP1x
FovRx9psUOHYyk53mw2RRCy8uGdqB+5QJpxokceC8thnEl0hnRuO+JbatjXU2Mm9LFHHGpgjbNdW
5qnrHUjNLjkJmBJsiJ+uQoksGzL8wgFb3D26UN4gvhOZ1aJfY9UKyrVw+iASzlY7lgCcicUN2jtY
taTIL2iDk2lVi4Z27eKdLcesew2x7wWOR+2PHbF+i5pboIG2EDbxaPowLfhTNwBfhFTxwtBOhZ+K
mqPzqbfKd/yrmclB889/DcAZaDCqRymwZHOOgceDCxuytaeeAzxHZFeAtAHT0wtJsSAJklvCBfiR
UdgSSFjN6FUDYi0JMShq56BMBcoVWwUzJ03ejY40ET6mztHquOdJE29kU3f7rMw5IeMYNIK5EeN6
G3NgVzWeKVtEhXySGSMIOjTB4T2K2MpLENiP5KQzYNnxb8YobjErGPfx4IDzhuvotZ+dTF+xZJz+
Ho9nIvrpbdroN5OskgaCbH/F/TI674QudK0iPszdM0MNORVUNVAT0ZIYsRyuV2fCI8RPWhcJGMh4
ES6IzmzZnb4Sxi++E9Gtsq0HfSczhitz80LWmR4DW3BB+UY1W/YAqGQm58l1ctvT4WJ9TJgkiSdk
75BhgwqRF0APfzrc9NF7/n1LNlfILAKLdljSp0w2H46SzDWIjZTMnLgYsW7lh4KNTY+Wq/ExRCfI
ulVEy4kPUX19GqOdWLEOL0eRRYmAmymaM59fgoyzBMG1BKvL28QUxcT95JykdLcSIMencTg8djtW
CmIux6tllZEcP70d5jh+LRYsD0fyWQX0DYoOPQbZGbRJrIShzvqEbcj+ra96byx/MUqPAZtY+qv3
5C0sJGyCoEeJCLhLeiFR78wmH8UufFq0PgP3SXQIglMaFiI47QZPjSaXgETysI9ZuYbdkJbrp9iC
o0aiHCz+hxqAtxB73AltAOPgDwIlm/UqQseKko/towyYlDobuTIROgvKTDwJIFBsZ9hU+3jGbwYr
xSoiI5Dtu2CTUbeloC+E0NnotG5Y4bjyJF90l/oE6i0BwT1XHjP4tF8UDT3WLSxz/QdlQ0gGJMpz
N0BuskQsxHEtQ7fX/PbnfdVdp1S8Cs9XL3gwLpDPxx6ZouPDa+YXCKrYiSAWotCkLEEuGkDJ4Esy
zq2/a+vw3fVEzD1NgdPtbLEP/eEDuM3vZd/o0go/v7BvT3td/9OfyJX17URP6ics5Fgx0ZZ4LT+a
x1/Qonj5PZl1xvlrFkzKXSsQk56YRjGMmwVToJjjIOjc048MX8nuVz5hF9TKAgs5o0lkK1hkgdG3
SoMKUe52HM3EjW1ell9MFW0i4ovoxScvs28LTLpsjAf+0+n58w8lR75PlXUoC3sHwoqbd6eMaFNE
8j5jMAju3SrRoaGnJRczJNWV2t/dEnRm2YAix8NkG92jRmJ3XW2Mh082jqC34NvL0xfhFfOOQ3uQ
8sSZR/5SJH2Z88FQcpfIWCl8vYywby8HwztiHei8oJ1f5rKXVCHw+3g/l1xcr4hmscHxiBUv9GKO
+RvBVJ7P9yyy8XnwUEaXBc2No/GhmAhcgZtzQzjlpWOFPAVenfelNsjNeaW8Al4i4mLuB6mCvSfk
fqX9HYsntViFXBoRBqXuWKubNw9nvJnFxGhZN2+wh2TcMQjVsHC6shjCI0fq0ofjg/fRGOczdSTy
OBBPmWMlfgCNPvEGeh3/5LCUAeAEJj8jq4mcqHP0Nb4eHt4RakVeh0ip4jYu+RzW+dBZfbzH4sg9
21r8Csdi1ZVNjgNrPOA2e90nFpBgrAEhaH/M/GTPmTLKTJHzkc9AY/wtnchwPz4WHeu4PyUirfDE
WhuXoj/uWOkpaVzuGG8TM3CU2ScUYjwTVkEgzGaNQGzzAI0rnlnpFGKRVPClyEb4+yo8c4oqC5H5
ilzRukdi0cj6yD7/Hy3ybyUo1ntd47TkFOeyTjirXXIPjXOUTTpWmRyv9uybyuQ8slInh0JyQMAw
yP6tWp0Z539mP8Lf6nnIG1N6oIt0n7WN2KzWcU+6L1KwiWIIb92RRPlfQudti8sYgj93yMqyTPNr
2JoiXv3hFKYrTPeZ9+8znnBGWNESYwPt9sgzzLy/zg1Dzag1d667eLBNJO5JDNZdX6S0y2t2d07G
/zrbxMMF8yfcli/2XLRWeIWDuu/lRzI7Y6R9WNykj1s8AWui0zOfX7NsxrelRlHzwpbdIp8Q/Thm
FTYSI4CoP4hcSy3bsGuVM1JDGTBeVOUwbXwq87mRnHbe6frdV3C+HZQHTCPqHCNqap8ploj8YnX7
ax2G6AKntT7FcFxmoZCso1xRRpcnxnRPgRJeDL9ILxAeGy1TfMvVdkfFGYorVXJPCMZU8yT7/fe+
SJWJzBtRA92ySuBKJx8j1I1G2MN8sw0qmYnJnaMdiY/JgZfmyLamu/Ub5lw4eCCuNuFU1SMNhaaw
b2PZWEl6UmFB829LkQPUc186AlBf9CnRQEbFsLF3FCAC3qvh1eu51RIXJhLYYtsHFD789lIUZdK+
Zc8NsBUj9omYRgA5lGv9DkumWErrk00fltE/geJBTpnSIFCy6TE2IUJ5NcDzdBLynPIGD41XRl8M
bYKJmJEUMOKffiFlQotqg/smsvYv2x24Bzoqyq2iPEzRH/4daoZ3WEad+O294QOVURk9qW48aQr8
ZUyZaLfvb/i9byV5L35fBAc5e5okgwuuvFe9ngldNqeCWkeQsT1tf93q5iTpGFt6NBD8LtbkgHRJ
LPpyqiT/0qdo+s2AQKWC1Q+II8xGAsxMH4gGBknUTKJEmBG1izaPSB5KRaIoUh8oL7qtAdJWJEWT
AxMJXrUQN97gZkh21Y6Rv/0KfjX9hT2Ksye08WEVPSLHf/BiweTT+eEf8aV4bArofC+Ogu//+wmZ
qhwxfknnWNxKHKNWPAF+gJyCr1FK8HOqKCDpW8FZ//czyjp/R9VoOeziz/99n9N7+rtPmi0ukopM
KFNZYt9m1+9QpMO6p7EGY94oCByrrWfooiDNfOTIGV0WE8myNqJpbKO61zgSmNC3JyD2CGKdDqtn
3rYu7W1CcuhFAyyuDsUMdfTJ6MR9a2K4ujkcGe5kZ/D1pCR/GW5K1KP65IoXt2UlbPrTiXjCghHw
YyujJJTbSKfRjVJUEHP0MNRRqLnFLDIznHrLh+5e4tJHPvthrbIRJf3gMnmRBM/Se0ORgAXekit/
gEI1QLOgd+xDAL9u/6LrMuEqJ5cSlcTlasnYukaMpxzmPT+vnXPMHz3dDg+ZlAN3plHYrW2N/mxc
Lu/0nNhMaxWLeymuVe+6fqQFMEFgFrpzZ5VxXXdBBqHEbg0AJnLuXcfvDxJ45MeUqkBtwK5CfEOD
1Wy8rteh4Bm9NJZL3hVRSi1K60xlfLQQ5Bja7UtUpowUl9YskwckD4qxLBPBygXKzQZCgAk6lQ/F
Tqf/ZTyjyxophxFzsOzVIjhf/PtE0nYUY0uihhTJehaC93+ugvrN0v4RERVweOC9HvW3XXZkiNXZ
kqYySwhokcbgLGa0l2xSX8gpgjB1eulMLLEoKh2P47HnpXGQkuvgpSmrrT4XqquFVAlcdGgspTDJ
0yFEf2h/7EEyLqj5wJDlxDLuM46v8/XAn3VoK2NpOlxUq6Gqj+mcFDfKdYtCd2bUttioUNGhMDC7
OWJ75Ege5S5Ous3XfzKxYn2j2U27nmba/JNU1gar9NN5i0gbgzf49QqelPPri/Pa9UDZGZ9ddvN7
OP2OWNZ7mF/ZSQzMw4iSJdkcA/salrj0Vs9tHzIjNddf5csD57JtckffnCk9DHWqYx9ACdb1bO7o
Z6vQ20CCIzRgGfyxUYlzdbGloDX+Q4ZpgzLHHtO9sJgqk6c+BkA7GHVVcDCPCKE2nF0DyzgdUrIi
iEi8BQX//qYKhnccQ5yX9UTXYbNxt1PCXLHi/8J/GXpcznj0udJzAgSIHLhOclRq7/cRmV9fTrmm
0XMVksOYxPYbGlZm0q1HjbF44BazsiFG0/AZclUqrJ9YnjnoehdgT07UZXGv30M43hmoJtIoEENQ
kFrpccukGPcmSAE10ugbl/Yc8wQBDRWVkYGgbpbA1Ee/gSnTY8NyPuOAXsii+92ppmMLoB7QXZ06
QhMMnIjba2nXr3pWBlbr+ANMgq/MyY+opfKjgsyJQ5NP612/sAdf9L+TS3ecDa8dZl/kO6Nfm4BZ
mPdU8EgWZY3BAHqFSRHohBQYETYkAzqc9IBWmvN5mir5cCLU0/iRSba/Sj4/wxOrhbc81h4WV3d7
tbp5jMwK3tCqAotKmvU3rfaVMsddqR7F+qhjwxpimGq6ERIUiE9d6qbE5tF8vojSjflGUHQ+e30y
mwakQlASyWlWOp0Zpxmjo25e2+QLiQKW9ZXpfFwM/PvXq5clkNoVCy1twfR7R1tPH5d5AvkHNuiv
qaWqK589LQua4w0FAdxntnRUmSv0ZSauTNnumQX040OLJl4yn8wXqK4o2reGXE+YoFVww1RyUfKk
EJak7Ueji/chogepyLxyel8Kd5Vm1KxlS0uFU4gWg7XCBiImRYWS3QqYA+flM5DcMAqw3O8I+NdX
c1vGra+t3fwGZ3DvgWcbbZH83MjAiL7qhCMrlzupB9PoxEpi9MhYx+tQWbAO8oQYBFiekq3LjEPE
s9itQcacyKMb5y5E1cWACWqjnqbvJ2gZg7uhbUetcMk/Wb45YzuSrOptLIqHXzEvIF0Bp1An9Ak/
VBdQtetIQC4LtYm/jJXSHyd0OluVI0g36o8CHjNAl/qDDgXT0/rzzi/gGLYzLZv29CGjOot2Ll9q
330XazVjdfM3ZMEbZQLRYMTCbydqIGJ01+iF5N6LA0ctFb/+KX0q6aNads4u7JkO7ToWij+GWxd7
pFoPSw6U/6y2vC0v8DTvUXdx6rsFzgGgxLUPe5TxuMFKBMz0O+Ad+mk2YzXvLlWed+tfzTbqb+9I
RqjNUdKnDuV0hzSC7/AyDkwYzfi9hjTyjtF9z38Er7zc793PN1w1LPGv36SBwUtnCu9zxCVLn4Vs
bquEbycZg4gLn8v/M1IjFL30vRIthVk8bRaybt0b8wmagJbvCtUpRQX0UGjj7xR5D+gRBiQwTvhE
Ie2A5IYcVarqDc18V76MPxA/FjjAiEcB7Vjh72pQE6CyV7gL69EKg/ivw0hlkGmhoEa77BDT4gAf
cE6w7FJDPD8yag0IV9BEccZ1Qu6INSGqgjdTsbzBn1XDon6s5TMaZ55IVk6rXmtXpI99b9RtAeF9
7TxngdcxTxosNutGaYbcRKCgbEUx/+L3YZ+OhE+oaNCOsezw763TsBvpYeKTL+EvOzvSc93K0IDy
2lVZuyuwFBVZw4J1D6uWSaGF18Pq/9dBlF9ym7Pz1NcZZ/tN+K8xc/0e3ufaTZ9v3boBRbs/CXFr
N+p3WD3W3dv6Uud+0WUi4rCcz6vbbYi+GP7EqzNqlX1P4Sro4JuTMU7A0ZI73Ujpre76TDuNr52x
9lzjWR7AQLi02LYrNu59TpaCGSbW5Xl9mws4UM3k0GLVH3BS9d8011u3D81azlHS9pVxnVGWrkGU
3aZNNlPxXp0hKg807Ni9AqYPvms8wYKMIlM+J//prmNRGb8U536agMW6UexAH4nw82HXVFYUpzqi
i1dc4TQCnUJhgKhuQEDkUCZ8ulCvPnvlEUzyPj8QfPI1P2NwT1g76s9wYOhWKy3odT4LovDG+9OR
tNEe+E/2/w/EyNTcQYxcANkI6PAHMUqGKaxP32bBPk2K9WFm66+or7gfQlSpVRNFESpsQgnPVtxu
bXVwoAABE7a8SUb9lCXX4aohpuRSZ86jTguI9WpmE0Qej+2XE6iP0iQjt3NGaHQO+REPq8/C5pNZ
jRRKLGwQ+VLPavxP47E7v6+ZfM72jxIfyge4GZior2uVBn4/oQBmfQvY0ZAAFF9lsp3cZK8h4QsQ
3QfpwNerAKz0WrrOTkFB+WLcUC7K5pMsxHk96dPrAEB40FoT4bSMkwze7WArqfEluf7RM+m1yyBV
2AwjgKlctmjsyuC9svBMZQFvec00kkgoTAJjlbcloSf9AC0P3Dih0icSBdMjU7YlkoERMC07UOp/
Q6yiZKoIcxwiHxOurFOEIjH3tVFc9kjj3vA2R5MNDf+1gYdPMmffzZdkvaK+pmcdkuA6yh3CXBFU
P1ijOzh+nj7i6+YdvH7GuTHue9IpEJWxlqu8/s9tqIFHPQ3APf6+gqXx7ISTiOGV6ujXBVxDAZw1
0mXaMCSEuAeK9euz4oDkBHJ/wNv43fP+9nPRKdIt11nJp7ls5yeLmIYV0u7yu9KQtIfgR08UgoWl
CgUiPujL/hRqDAGbQeMhEq/QEn8mD93EgvtF6l5xUSvz28Ub6G5ZRAV85Rp7s7V0orXQA1Ytu+NW
Yq3cNfP9g4l80iClQQG47jny0iLiDOeDZlZzqIJUk/sBvizYMUucRecZ2a3jvTc/hsejN07p0nnj
cd8OVWOuGqRxzpdhGC7XEV9FNzvic22EA34TUfcbp+OT5XlhKm5TGdQh+W/JV0CqrLAywlCibnj1
mZdZhLEsZ5iVDTLbvsIUYpXbj7lHfOO05FwuPhTuWro4i4wYTV01y4UUv2qLZyc+KOJ1MKOjDDUv
0QctOicz1E8KPqCm0F09PG1SaEZndEpBGCgE7TJGC/GVkc8eT4P766ClF7WUTi/sT+4wYQX3ylJu
btPx1LcnEentwRqoqa4j678tHlzGFepwXx3p/mvx2Oqj86Hf2J+FIFz7HTenAVvTXG6puHE5fsMi
uUb4PK8R1PVF1zvbYm/y8T5UJz9baGWh6KzmAQXFlLJgmnMekAQsevHfkJuxIQHfT+nusyhS7qc5
0Bfnq1kTFdzuGhXJKYGrc3UBzHSMyyHHmrvVrYdXbjmg+UyLJTiprggdFkVJdaUBYfOYjbCWGMc5
Fq+QBQMWYhq+HV6UCk0JPMPhQpWS/SVm4/Dk8MyoKhYwzmE5XNzB2QaeYPTRRlToarkZm62Bz2z2
8JjPztHLAwxO0N/AF1HHStyZyqPe6hFIk9obTPvMdFyjcWf4Gz0CeTogjPXBmmxxA1PKXkHUmANY
xphoEqhPSU4eqYT+k7JuSpEoUAamEuVDOc1mDPhUoinO7Xq45pP37jRXU7III3LKEUVKazWtjz+0
NISOnmKVOCqViOfrEJPujZUK1S6XLLnekkxhVNpYqeawh+c3FHj++jcUQZCVp4rwm8PAEZTvHpka
TapuyZOqAtjhdIIWVCSUVbZHbXrF92V0R93RTQYeatxpdyfM4BNo9yfc6FiQkOM8gY+5ojXbHaH1
jTTWQr0JvJWFNkTS30Mrc8Jm/Vgh5zdQ5xzKJ7+X/CYU5HyV/PhJE2bTL8Fwk/7oAv/DY7fUkf2C
dSPT0Ih6EX0dSmKSUyBShhLv3RNCzcdgru2epcxE5DkbBvs8qgFzQ3efkpQxhAOitVYRauBHtTnB
CjIxRiINnXE1zkhZVY51fM2MavJEkEOFJXz6EQak43lU9YFUdwmHzFdaIOGWQJpTmWpu4VkBxU5K
KpvYOzGt2DEchQJy9445+jIU5EDicn9eTzdEQjo+aYE3P0+lQCE9adgN1KT8Q19dYdi9URVLJIkV
POkHW7HkVo94ZwHjHWFBMFZ0phl625t9hV7xDViSdTwpOlN+pf7h9iNmAfuFcuVryGnH4xzqeHMA
SvwJuQ4u7RqkmL9EdEpAT5ByT4vC63j785DTqxuLE1JEVH+CjP9F0nBO5iW8Yh5K3MPZ597Zlvm/
5Ok8HSiMZP/eEAaLf9lV0K8A8m8R3o1cw9XWnLjAC936+Am+JCwng1SLcIettejMfb94fQBrUjUh
gLyyFJ5BoASae/XvQ3j0hJXStCbTBVq6Mdh+DvUY+SFNaE8N9S1g8ggGIy3pqwjWC7oHAHgq6qsy
eLhoPEmz/yJrlj0IMxYqbb4/k8mECpewK2GoFgn09ytmPLgWFC6vTgVoHASWBw4A3APSLGJeQFL8
QjqSHU410ZasIuYfRspZp7HP6S2qiZvL/FNwTuooTxB7hb9FZrVhv4OBhZB2bZSNyogz9ukVUc4g
HPfRWRXRi9xvNvqgimjZqbHERXIPJZ8CsZB0a6OOzWWBNgzk75BiOd1WEozgukn+X182eK2EHI/1
/I4ke5q3+kxUrV3Dd20jNiaOEZuGuTD4ydo9KNZk9DToRguqE3UEbMPcmLhI/lAoKP5cOAFF779O
8IAGA7/lAYU3R/oriL+clT2jcDi6GJRwcaSitWjNxQr+EBdwQMaIczEMBb3RGu1x4fNwd+qttDGe
AUWM6Hkm8dPV14/LRIGM4D4+Qg9m/WIM/BEz/04ck8abCUkcz8YvzZFCqbkJxTfi6d4RZWA73FMO
pRGMRI4ajOMyRAzFMSJO3BxMLtsdtoG35wpln5DPlXR6xaqsg04RWXZ0QPlMowNkEy0Y0tZibhZT
t+X0ogQ9VreiEI1LA5cvdOEFXgSU3OgrWKCdXHFKPD3F585Mxb+H8gSjI60+qvDiBmLll/k/j5ry
uETynXDS2cKh56x9KuHbetydiVCdZnqavGLgRnh96kDZdJY6fAdTO7JAI6WX5oH39hVznUg2cv1o
/YUro5hbLHsG32/FLagq2x2S2Nkw2t8YNXOfhyk4Vs7XRCWPfH/ZSV7zktVHji9nqy/15aOPEZ2Q
5wKVfp+wApEY/7PyPVZVi+SyEQ+F6gHrDEl3PJTIoOgH/SMCdjbC0ClQo9MwhznWDjVGFwIfdF8y
8cJbIpH+NLkqR1ad02zMJhd+COXKeqPwC/REKshZDBKthRyFnPLeEjAqZguGy2aEeFsiaO1MV4YC
IA8LhySngEaXgXeb9sRXOLohej6exiuLGfw/qGXzqfwFmpU5N5zYVrW5zfFbtzjQkg5xSw+sKn1G
lt1TPOUs6pqk6NZcy0vQ1fHnC28QZ2S7xFRh95bNEGIo/VyVnnvyYGx0sjUq0EQk/sIUIUxdHNKX
LS9L1YkUmtDUPWyV6RuiHEj/F8s9bTyAEXunYSvyw+lli7433LxhO2LHTOeW2F0+7jxgFp3Z2V1j
Hd+N+15BdBrs9X29ZUek+zrNVpZYs4b+AnCKfvT1WLe9FueoxzIEWA3GBNqz8GeoCvATYtQ/2MiA
vFwpx1m/V3K/YwsFttY2ptYVHBHv/XXPIF1v1LQYO7l29lJcgDkA/iGqblYPwhs6Ms55WmHz/MxY
jlcKuuEp5pgtlfgHgs39zItN96hcAtgUkByAxhCy2COP0T8PZi8ZZdig5/9cTVMZMmQV8A2Le85o
qjGnqCknzYj07XMnUu/Rp51l6DiwvRaQIEE8Xu8+/K1ePlPQ55CIwwz9gKA3PCUn8gmk8CUQnm6f
wsOXrigSvzGyRWQJ6bFKaE/TCQZ3DW/To1I1TlNyhcJ8EOu0fWZQuSlP1A4Vd498QbtylLCiO6jT
V8L5DQnIKUe3VbmjdCZ5pCCw+bYL55akXaO//SK6k7z3TKEPLXn9UPFuadBfUJnhVoBPFu8/sRGc
9PQSiPXtlSb/031HQp0nhIoSD1qnEjI//nX4rQWcmpb1umBxfHVPKXAWsSRlUcjK8uLeQurHTPLV
4ge9aILAgo/vREgYGrQFTxZ4ljbLh31Bm3JrmCvotoL7TnIJ9Yy6WHl8QNroIJhda9D4CE99cQaL
NUZGuR6Fhy1QMJuL/8w50/vCxcQqxqIwza6IK8C4+uBdWDBCuCDyHWz3xcBpUcRdc11hw5GCPeao
i6lgiRFzNCoTcQWXcRH/nA8mdu8NnI5UyGkfUcA31O4ChXAnj4p9VxGfJtCyqhhwE1UMCSVnAVqN
hiZYjNG9B3TpC1YR8VCToihzfpQhEuryMKp+4ZnpWXQofyF7UVkbM+GWu0vti6iHcsTu78PjE2iR
JxdnK0IagYsIwU6TVusmuSZYqWcNchpOWkjc1e3pZg9mfex7WGDmgF8khNBTPYSeSDyIK826M9zx
WDQbSwSQCdsPq4Ypa45IDkn3uPO8xvJieouKMYuQBXyJhMgieAARWQDAZLYyW69FC4ujixfDQMGU
BWUBlU0N6WyA+uAZl3lKfsk1pah0Xr+tbshaftsMLz0uXcr9/5F0XkuqalsYfiKqSBJuBRRzjjeW
qUEEUTI8/f7m2rXX6dNJWwlzjvGPP9Qk78k4vZLiOXrti2ggsR1ue7n7IdiTy8l2VNZXOmrYd/j5
jlDYl/uMnp51Sx8qD77nkkA5EcfwiUNkjwkOSN32xaZ1R0A7hFXigTW55r1LT58RMhNzE26RXdNY
aLTyrHDgEHMgzRFXHrqeWqjaVtSxyK+6gaJRdp6jEVqbPwSzrH4VNaa4VLkGWfB4xMzaNXQ30qTn
qjTRgi2Te5KvLFh1sQThTxQDwZKRaXxx84MGQxH7r5bM6TcABA5i9QQxQuMVDlcqaDYFMLAULwxN
r0fzZ25Nbo8f7J2fX5FxTc/FN/lDCXIObSb5iNr6RwxXeWqEagM0ktNGGkiDb4YfJb5zjFi+5xi1
MszeaGWSGmY/82LZvSZRRemt2H89Y/p968cJaN9Pe7lKhjOMRf+bTL+MsUp4ZKZVuZaGRLPGShXd
j2MmecQIk/0LjR1lAd6YWSD7GTteV4xxCWGLqlBtidpem6bfOZbJRJnTogW4iATr9zwbGfiYTC9D
IcTldmKTzpGNwOpKyRG52NuOCW+O4VpiTC51OlSkYlbknh14RkfoTEdiyhfeB1VU2n/Js1QZpkXg
yTXj6+cLULo0lAVuKl8JrLtT6GyTAAsKXM8pssOI+/NZrz+nHo/X3DqFJoldXLa8/FFD/N6UKBaO
VFU/wIOU+4luHp+ZgFBuQklcWqxcGfWyrfRat9r2A3jTnbPQPbY1ZkkObU8szZR+hsHxZZXBe4Hc
Vc5j9Kigf9rn3EoHvXfEgPZdmv2Ayk91AXFwleKunTWfU2HeuO5I/yLOgJKkHL/fIwmteDTtXWYW
0j9iNL/blCpBUpnC4JiVrSoipHO/V3JEhi/kcDrNQrwBZMPQeNmtkplNTnQGHadI2A4JmqMzqCYa
s8Nn9qb6t1GzG1zlQzyqCN+FwoiqjIibUF3Lu2akXwt12TyyyuH4AGN9TsL8K5wAHmLglodEnjPU
Z+5ljHLUTchFuyFYb2K4Df5HPYRdDsFMOHp8UmabmIz7CAI/ioOJUS75ubapP1fpXzS71KIghusH
Bdd2+woqHhRBwTufgtDB3kBDYbpomaxowsMhe5ioYTBGYt0XehUC6WTmUcwXiIzHUYaIeSotXKIu
i/JZCjqufvjRFjUqktSwhzbwZI0u/O0vwBkWDNnZhpQqa1SvWOfrsJ/qBMrS23+D8LbHqH7ol+fr
Qm3cHi+faVVPu272SZBMhe9086+Lt0JEN29O1z9TV2v4BQqucsLM13RNzEnLE5HwEqXUa4LOBfF/
yCSS6Bb0HUsVFHcbwN8zpz9sPU0Chq1liRE0Aw5hZwKXlLHBD/DywKKLNzq3KtBbesO0SRgLsAkK
jyoLs+EP96iwksLcGiUP01sBcqawpwDw+6+jzcLKUgZ6DSHl43NCQh300YGQktacdebCPDmZVF4v
ZXDvkv9jKBO1GfM5MfMKPYTpmawtJUbCw57syP8MmdB8Yu6dm33N9BJrkJmeDq9NGjGX0LNJJOFL
PmrS6YUceUSe1ajXDC8cDV4MGoBYsE96l4lEZA+uCggjCdNrhwT86IXbKljYex9sRFjY8RNBJ6q7
MtEXoSN8b1FLWB7ue5BgkVc3rF50KC28sB/zH/aMaB5nm0xevvaAEXL8F+wBAqKx2QAKBD1wz9Aa
Ujx8/9/LlYExbj0ExmNgbHoWu8/04Z+hiEiaVnwI41hgYulFPCott5ecRY8lOm1aaoTHePjQOpFq
6UL9cX6zyN1uR4stndILVgsLEvcmNgl06bh9vlfxJp+RNg5pXbCQXsxvCA8OGcd3t+AsSL8vr/GB
+DzQpTlmHydpHaLLpYtDRM64301n6VOQgunU+Ur0642fQ3Hnh9QSQBZtn8YEtB2tvrZprtBFhngs
JFCNRWJ94T+bCW4FQf+5xgeov1weCAgckXfWv99FK6z3l9zlNJc2EjoNywsBfhF/w3+CeI2pGC1j
AMFHtJDGw9i2p/igfuluGZXteBrRQsuj3x1O3dJcv3Zode115Zvr4lDRG5tzvnWKqOJ375l6eu3M
OWhCMBMp4+Kcit4UrhaBcxAbxsFKFEoIAeCMwb/agFJgA7gOzsEqhGiEf4Qgawk8g99iWLGgxIoX
+IXziyJtTLmRVg2qRms7/kF/5i9A727QbFKJ/Z7UL3xCf7FoMGTId1h6EoLHmosXaDGt9/X+vSYJ
b82g4e23c9M3wROBZWaKP4JAPYs2qP53Nh5QwsVOnDCAP9+aCpo5qTv00oLPVc6ojX4YVbd7LN5U
ILp4z2RBb7dyeiMdwoCoLqKqRrE5yxaXAOBxwoQzfW2w7Gbu8PONxjeRNiNSI23I9n/4SWizwNgm
WGhubTYO9urXSsYgErcvTGjro8zgNvElUuyQL1Hg/nyChCNlozajQBt8v1CSj6FmTW0T47SXGhUY
1qGJp1OVXlsMSoLvznjdy+4YaddQuzb1U2Ofvpx+O8l6zTIT9amN+WclTRv9aqrYnWMh8Qk4wsKa
mDpEcqzs4vxgbtZQKZoef+VzKwRR/kQnThEfqrCzAB7wOSd9sm6Im0SMhGFPQbJELp/SAtX394KS
FOVwMA8iGqixDVvGKBGA/6QZDhn97zrfyhY0IDz07DESb/9y7LzvOll+5prTG/9GkLiCU4C+QHZZ
Lfv11P6L19DD2KRR7FBziAfF85RJzrJ1mYG5NVSzTNBFg6U8YP/AX2so9EOt+ymn2N08LJS+aHeO
FOqDN/eJuiBralUg1INjK3RhCPRgKyWuULaxtaB3iH3UFMiiMBnp/5NB8ZfMMa9UCIM6D0u0tZAw
RT4URjckxqsfw0Ad6dPkVMzVKWG2CKBqkk017wtR9SpP1HJk58icqlvW4Ug/SmEi1LNwXKFi4vJD
DE7nMH5tocQzsSMfJB/aNUk1vqb3DSw5Qt9CiYUdMUIWYRZHEs0YwbXJhDIa4B6dUdXiL0xZUPtk
0zDWhBbSsP6/JoU5Zc7AKIgBeYV+RBr+UEMypEnZEZyGsHQmwegeQR9Ik2v6FuNZsrLgBzC4qXgB
SwBgWOAogDMXYyf8laQ70ZmZSv8GM3weuI8ZwMYhcm+ysxU0TQBO4YyG4RZQNNKvDGczOrB/dmk2
xGboHcaENr81XTINiEQ96ggXkD9hN1eis6/sfn1LoE5A3B7lvkGx3iiufA5pSrCaRZhDWQqThBpd
8ngeytr2M+ESNVHvV32QIhAj6kSKSGkjYw6kOQy/v+r091ccEUNjkG+KRtCp0auPGcf50NTCvj/Z
nxOvQMmfO4vzZLu1zuy1oHk16SNOD6fLEK1yUvZThWJmkH896z2Lo0mreN/AZ8c0Soz2vBAX268r
Adi3Q4nnDRzogjwH6uwCcJOswHaIerA4h93WwHUOD4YZrEHKWrWftgtG77lnMFyHPFUyinUpnb/H
ZP+BZgIXyYO/DIAOEhS69I7xKdRcbWpjJo2oeK9xyT60aF3ZIxIdatyoOFucPPoBAEu8dGG/Uc0x
IHdAvjgnLzjclSgp4Y3WiGp7kDecltU19fh+q84w3bER4CPspjYVgXNW572wnSFFzbuoQ9Q1F4hj
szdc5sQ3uwHFeIUpqYrgY86T8xJ6Bc82DLRhj7EFEWDqTOe+hH/abX70oCws0fWtLKrLkDcjDxJt
/PtObJrn5JxDZmrMkYp9JNlRGN1t85VKdDFwatAnEJbAgUs41jHurr3gRRYfhpDj9LK3KUjQC773
5nshWtSfn5M12n90y9Rzz4MRMPhT457HMD3xvxfoGY6Zu8YVm127nRQdzt24Hrh1csCF5jhocHNR
BsRy9M+TM98w+0cx3ED6+idUmDUD2MW28dnfLqPvIl62xO4SHtcxJiF/BANll5k+VpBFNbb+8gaE
ZIwNMBN4YcMH8sdAneJY486cJ9WsuDh4P8X6qNQ3lBwlGUl4K3fTCABJ2pJJlDPOAdZEk1MJG12u
zdc8ATHGQFb1OIJNNWzeu3hgEVrZjDV9lPdwFKcmIpRU5xZ6mpi5sSsiHLCH2VaF8m4do2Rg1D51
qSxhFuvQ/3OU6b8q21dB4z6QDMWTKNEgf41DknEQzkA0gTzaeQH6egpaZDizD2xrBkQ27H0cAwVF
ENJda/ohPmOx/0NrxwizpFe0m6FeD3vfe2JfsZzsVee8W+p+nm+hveWkp/S+NwmKa4hPRDxWg6EF
0IqCMPajdGhxiza8ku/29abw4+YuPCnI+iiY3jLqMwl5ZuvQCVukm9rLUmlcNa6pyHEsWbYlDRIx
087rd/5ipSY6CHVykf6Kw7oOxpl2LfHgYdpKNX8t0ZKR6a0PmcOg4TVpP3heLysDHNU8RfYor3MW
1gQvTrSCjugcsAghpU/zEF/UuHlxesAGTpDKo9qFgC1z4Uh9bLTo4ZljJjjD6m6Ou0M00ZUBzNQc
nYrtEnxwISktJZRK2Pcx7uwgoDB/7jmWQhyVIz2hYVaoVFiNKBWpzz4DTfbs1Oshvpl+J/IS+maN
2gfihe3KT9HlYuOO4x1obgjvyaW5oglKGQpdHJqWVzQhcEOVSGBb8QhJHZV4/pLSBtWNZYuDKzHh
d/GnxPY3SAc2Ujy0vsCwGGTQ17BnpoSZ+kbP+ag+czFeMZAwmbMk1GUCYndtgsmzwZfxArkxJdky
/ZQ9LxLJfi1VPobOKKpK+j2XQsIiNq4QTor8uTJ0Lz/XUkiN81+RC+P8n8nMUEWNeOkDbaTuF4u0
jPifeaQDBvaxExMmuSJyIV7kEHrYxua0mOx7tFuzH3UcpoPysXc5teE46h6tKGfAwAQ/RYz3krF9
yDbtzB6IGi/ZYZ9rnt/AblDf6DSIPtoV6fFHjRYToTwq4wmFG/cFreELbjIIy4c57+czCKKxkmC5
4UcggQUz1mIjRgp75pgQ8EKnnnfwtHTXSgf0453qxjTtIsKVp3IwdGUfY7qRpJMLPF4G6x/XhIq1
TFHL+eW1XGmYm77clr60HjAol2e/P0o2izF0b4BrLLAEeZTh/UKCMJ4VsVNZeIS6JrEjb//bDUxt
ysfoXlPeMGyBiqNiOejCrKE6QYaNMQSMm0zwa2Rrqkv+L/Js4/mKaFKxcZF0iH4gQzGIB/xfuIXa
Pf0cFAPbgOC1UMN6LKvmPsgHuPOXGKXJUFR+e+ybQ+n6DgsItbCGNIYtv2fV2a7Jm5P1k4RKMBSj
B7FGbkQcD6yci7b61BiD5ncLCM4ujhfzKMuL3ntnleuqh0Mxj5W8Bi/ZYMLqauCBHR9CoFQmTyqL
qTKULmOgrm07I+D530ViH0BWqUnHbQxueiYbi7kJADShv1cNISxCDMDil0PVfUm8KvQ4cCE+s8D/
4LzT8JyeaGQbBK7XYmVvSS4C6GzhGYVOxfoPYo9bwDhdcel12+ZRMFfFOaMlkom9WqV6QVu/phTS
32MjXf7U8c+YgDClHbRr9818GpY87tVMh7nFQuy73bJ2gdvE6IoetmOIR+r1ax2Cx1yygbjGMsoP
N5HJUTVF+UBlZK2q3AvVfVoZZKKOE41hkpTMXtp33BSSCNLoms2vPadoJaBvaBLxMClSd8P/miML
UoVxu1QdftwrSwIQHFzSSWscYzRcbFyotCj6XVBAM3B7QJfI+DidVHfWkDImawegkfnbxz8oX/d8
aS4vsla4RUGorm7RPX+PpTTB+Ptaglx+gXezgQy6qVGUtNCQmwF5XIG8s60/wWGCrPp2aw2fOeP2
mzSvCU7XzgdUeYVGminzJkCkGQ7pFRnk45rWML84tWgwt/mk97CcI6w5aQuDdFgfYEVP9FVBGCMd
xMDypP6DRIu18Hnitd3LcTOA3XKWz+062Cf7918DgEQBCjJ/TABmXcIqdbidJkDlKMCdAC0JRn5v
H4ZE+3mEmhNc3y8HuifUDO5QjIpf3IsIfrizydhLhj3F/XGVvn0tG3UWtM2pZo56xZCjmYEY15PM
XljW3OhNwHNBJGUsCmE3kQmHgt1EMjDofXlOCMNDHfY8oVxYq+cDynNSREQcIuly3eAn+xQeOCAS
FI9Zs536GLHjxhIB/8LlY/8rZxJ89Qaqr5XuPq+FUTLO2BJomz+ryS87Z+Ai+mdtspSnJE/DK6sG
+LyZMUGStOclXPnaQTChllzJiGB8oB8AqXppYJmYI+hgKx7leNClg1ryjYqsQVaZKdkeoFXILeLe
TEbPRu6jSFC0omVP8TDGvbwIcxFuoRpNIcXOVX+AlObs0IyMEcuymTNqKxa56YUH4DqNaM+n2B3Y
xbJpQQAVyk28drIBWUsXYHgwclINYeBUBH/xz/vlngpjH8iIp2/6H7iYcT+asODYVwvTj5JIASdg
zKoxy3QLbie8l2g0rr9KhCxXaC2ZWWCAScHOJo1/P0O4akKxgTM+JYGkURugv4jYvqvRRRqC0enS
6Mcm2bpq6b9Nj18MKa+69c/eS5h1FfOmIsLE+yleyLy4dd94yjMz/7l57NqwI5jRfVxYtQpzJaK8
e4OjrAtartoQ3UpEJfGvg+7NoBpTMryyH6wtMfMb/ZogPb7sf+VJpcgAXcdzlBKFypOyBr1QTq6T
80Ie+NR7wgtCpoQrsVnzi3zCBLaACMvQgfBq7JuByJvhiyU/p4ciWdhYWkBVJZuojHAprvZZZTnq
obxFz9eGzKCbfYKXi3kJzQ5eHEQnwjTFMmZTPOUbKgd+aGr9i+wE2JnSQZuMD4BF+h2aA4w9KOvg
3R6/x5inYw3IRfop65rg01FsyxiDOT3i44gcJxFDY8zr1xeHNajgfbtfND/Q27ndYY5x8lBms2aw
0IcEhKJ1oASmR/TgM9c9waKGI2S0js7UwqBR9BhbByR0oE/rCCTzWvx7Ma0HO0H1YZGygePdBPr1
l5gm8gJU7/MbExr/gtFO20b92LpY6FYw1n7YOxOPDuD7etrXcF2f2Orvl93v7zVZmDi2gjmlz88i
OavCgrUh1ZpxWI3dj0gzoTLSxcnBmYO4RYKoCaLnriN/E1BWmfeLGzM38MWSQSIjBo1HM6t/i4DV
mvsTejKfU968aYk83LqqzuVLFW0J/HmIGARXrC7hKIMlwOAMo0IGyMA3oJKA+WihLi5+2MCH+Qq7
yIO9/twAxrHSRxoAiser++3iDfucDEPoie00z89Lpalg/VDxONL8C2gxSw4oKqR9Tj5OaMJL0Jwj
Tw6c5oYykiHIwYLSvtMm2S07BGfjFPAKU7wPGL0wHKV3hg3zplMRVfSXckSQmiJ0mtSAMP8hOU6S
FSaNE4SurA4Fq8ijmFB3i7K6HGgQ+bbRoX3Uyzjrs4gw1nhD0+1mTMtoKz01dn6K28OWlbEhCvnY
CbHM420E0V9j0W/e5Wsn7WL8gDE2wOkIf0/2W0oqsR+KEg2Ig51dQq6CtocGlEsYRJBRKBM8wnn+
xfeyYsoGMwNHftq8SE4ICxlHsRWjHnrJ7N9citQG7CKYFWiQZEEJBheCIiu0WVrhM/bl7Aepw8VQ
IMbgqH7dJF0TkcZxYiXHqJe6XIh58DAXcrYRSzczD05N8KSOktm2UqdtHNMP6FokBy72hcAcJrzY
tNqko/Rpn21bhAHRbls0HViiUdSDsP0plcgNSs71U5SHkpsARjHfOGEEusmW1RYnf/Xd19HC4SfK
9PMEhBCxWhARiocbA0/6HvEmTQQ0gk4CWRb0gLtf+IPlOC889G3wAljtvy7Ey/XrI15hB/mBSUgH
G1RxbG4B6JnDEQ6jwFvA5KiYcffdXsgSI5aK8qgf7EoRnI6opcEv9Mj5vtDt0Bk02FYzNee0ZHAb
6kmC91V4N3SZu8P0DfZms0SJ8TV8taKVGb+Q8+kptC97/cMpknFKNTOKxQtw68l+lgdjUxeCO7Ye
nHVQttd0bBFs2M9EatgGxh/FoyG2ufawdH5P8nYbBWeZjlJM2bXBr4cLL5Y786yZsi/0GhK4DrKw
9KdTte0x3t+QaZAeQdCGgIPRVsqeANFM8XTGRLVjKB7EFXaMThlYGGZCO4awVg0qyYdTHQdjkD/S
NhlufzGDAdhKEcK4re0yDuYZfriwaL6tgC+OWUaT31CaytrILNyoGfKUcHZqRKyvAdQfVYH35VlY
rTKTZM9mB8F3ltNPns7ZBk4MaFfR8BBqxb1FnUXRZBDZ0RK042n4yRJLKcPedyt4m/ZQCbAG8F5Y
yrAGGwMVKSzkLWzcTad3I8yYSSVGdibhaNQ0lYCR0JFrUGd67g9I60seyD+Uy6LmhM5N6CKWCXgS
1UNCOECfoNt+MXYC9ZQJ7SU2G5mpuOiRfLc4JnYuCsvOpFP1mGWFzDpSp1CEj6vJ9suNEzmcJfZF
5n/dXDgkUCKYxHKN8Ti1ZedLx4WEFUUXZz8csC/in8dSdEESQpmVirHch+5fsQY26Ijzq0eMNLBY
0gNfFDsgN7v0yWrcCmyG1k/n2mSDZCxIjKbkiG2gHiCuSsioo0mU/BgDOm4XlPYSkWYiKYjO8QtB
iCsl78ucVeouy+OnmJAiagWfoXjLDbRAqE+GWNIISSoMZr4kNxa/J3za0jHrJHAHq+oLFZcoyGBg
lZCdQSELh8PHqSi+CAZgkYBQAbg50HmK0GtJ2vyHA7WWC3DWpkO8ufk4QAZigDR4uuQpqis+2kMJ
Ky4mwCHZ0n5OLiiTGnKLaVBEyeC8QTR7Hs0QnRYNFgP/Kh9VAIiNa+BgZwjUcWaWQ/6q6CdpdWLC
q0emxFUzhOLWw+arIRLbjSowGr+EKP90HOKZzWfvS6gq6kinWbwwzCmRDHrKHfiIQUZ9uLA209Lj
vNc5MThr5VREWBIChawD9PnSJ5Tb06is6Vp1ekKPbPM09mFFvOcm7Zbo1t3UdnJcm9jjGcLBwIFW
JUr0GHOYlCTqSccuy2DjBPvHgBGJOyzofu2Y3JKMuAGBqHpoP3uEEuE56ej4BiMybiFrDxAJAW5L
CLdAJmG/EvnJjINJyVqzUNJ4+boa8R2NuAz+/AwuhUBdbuoJxyFqAg1UKWB+L7yHCB1i9WNfLiH9
FmyKG0ZqyhLpRnlIYPoAYCDkQC7IvsOXN6WGzwMnHGj+Q4j8iaAXQF5uu2QNg0lkcRBxAx4bsJT9
3GJTnoE+rOsb/QIXDweVbZ67UXGCXY819B9epgJMUfPSuwD9UJf9vIY5Da0VehKYH/8+ucCrBna0
+uTRycQoorTm3aERxrgiIZUDVb4bwgnCIyhxZ0UMmcAldb3AHhYCPdRKEG/UK9R73EnwAuknMelg
53uxn2O5n6i46pQh5AemX4g+tt9HeA/vkKjQP4F3YbWOo4LGoouNYIAkml6yeDvlDn2iSIDi39eF
rqBSf/TU+8ce83Jbpln41XCxxe89/EJMXT70fkiF+IQMEgy/Mi61a3VWdsldQamAwR1NBym77NIo
AhCzYLVS+3wp0xKULL99CwUYts2UjexWeEpw4tCGsaUxTlBgxTgNJQDrz8h+avw2Mkwg/WW+qLms
IlX2izOmZSkXM2spsmKC/Vhh/k2AFKZPHfzGT0y5T4rFh7uODn74in2QnxKRX5+mnZEP13iFaxMH
FueuC7t/D3DKIMSHJIDhCwkGxL7QpdNlSTDjgYiFxD7ddC1aAGh3lAoBjT2I+whAiu+EuauUQh1C
YIiKVT1IR28AEsK9R/nEN2WxF7ANOW82gsSlWucSTJUxL0srnA7jWy4MTFOAAiGmXpyOq4h7Gmf5
FsqDWE6oyiJeHg/E9d6KuAKwNb0nESKaSYQ+1nQh3xqwbfQHBINIJ6gtQcrTwrZK0j993Na4XjIE
6bRkKL2T3UeZKw1rOvc+Ij76AKxpsPSAzA0594+jA2UYCQfIDvco6x3EI+5UiFf8vL5CouCI8EPj
r8MGXMAAAr/nI6k04l8u3j67HvoObq/4XizfF0asZT5IWE4sZRRLWwsq3EyRyHEzbx8YhtrNVgin
+SzSVTmLF18mptz9qBNMmgbMIFao7nfUdPmqpZpGkPs7a1Tn2GEcm426K1cUdaSmbOpzs1G2WPSf
qqVgW0GtQv6Gy8G6WCpb4mwN1ktmQyBo7QdF5DwFHFmi7LvsK/wOlGkzEiGmpFwuqwW84GW3DWmf
IYBR+j1ABovtj/CiL/lX7cTEoIu8ISUYSFQxDLgae4YKJJ8oS3QkLEm41OF4j2E7BlX8A9ZnU4Mz
A4hwYoEqCG4HM88GACnxljEfu813Kf5I4TcoyeFBWW6Ur/jzMviYIU4Kv1UyigArw5cPmPPlMHcC
joGd+Eu4pob8MpN8kCfrDwXmH6cS2JMqnvmPtGCmCHHyt/qSwtVeqy1XCI4CHGbbuzzyI/f+3Fpc
fGnfrBXMoZg6DrSFHLu9+/vKWJNNAukN11hpiY6SFxXr1EjDz1LeGdcfGBVAAuKGrn9mfieoXLwq
sM4/DjCu3lvgx++Sm0c2RHZf88BpfJjiYLtoNvahfMZ3ukpL70s3BKBUPzg2lmv5SuwsDvjFVp6Z
B3YlTjr1Bcsx+7dJR3rLV9/M06bFwzIEFPlKoSugj3xNaACom17jgMhc7rbPhvhT6LIQ7Zgesqhy
zICVxFD3VBy0mzlg0miFM8wc4/uveHRwyovPmbuFY8q/KgHocrkleIugVlQB4mqXfRYQG0z/L1sm
BA3BMiB8PszHwmBNP+d/733+x6YnZ5hR9nv36pi5u3d/gqazP6O36aOSfEwmlC7uEXXRZL/HEqrn
gBW8DrA0zS0zWvOkI4+9aaMfIMRr00XDAgsF3W2WxhrUIG2nwdePVwloOMhfMdBXtW8cLrduhtPL
94mFCmLHZ4j5x1NjdYEZE/bj42sv1EUiJhtqWD/5K9s+kDrccpAC6hjdctglVdwVcOzccx39ACmg
Mn88k/PWCr3ADJuowJU2lyFJKQwXC7zjgPmYIyLNIR4XQuo09JDZpbLHMKBBdPBB5MBRDNYNa02P
WmRh39twxhLDAWKRtna8vB58p9rVHiqAMZIHUtE0kQVnYXnI6OYPC/dTejOX9gmhYU63RH70s9vw
PnKcazjOvBsGabFj7JLD+xZgNLJ+wLG/XDuSgmzsECCJ9NW/5ErQ3jzcwtgdlSwe2bacVwvlkOzg
7GH1f1AO9uE1Ufcy3OR0Jq3hfZ6FdIrxIS3Nk9pWuzU3tuQfRTHNpA9sRFNf7vjAvx7agxm7Kyr5
8F6epQNrEzbsZHFg+bTGRB+KJCR0WstrtYzvFa+fyfBd39Xr4iEWb/ZbRiHEge5fE3MC5AG1TaTO
UxFBQqF4hhYDCag379bKKsK3KLzFAsiwABMO5vxzMMiLeiAqlJfdvJs3a3kUHYyH/pBYQugmPWyQ
xAjp2R0iYxhteNIEv25PZlWudzDFF5Rf5oFWWboVSwNJd3SKHp9TdCL7cECvziQR4w4exgHgDdOr
08YLAEXAAYhPhqStvDAzZauHDXIIF4DeE25giIZNCEYA7Cg+0Z9f2TUZUeUrFnu+ZzwpX9ZwkO7q
Ll/9zgzBOMq0xPydZIXxAGpy/e2q2iBovFc8fNlegCW5OLwQz7nOqYfI26Nj//d0NrJAWifmhcDG
2B3ITlT3IQxVRCOa1IYDZQt9ScL4gYy5hCVywAJhPXktoviFVpTPuOeLl/tDp0hipn1BFf2tcc7w
ZJuhlnPB2whjI0pN3Nggk9xZenjmFvQWEM63ngaLGwneFiIKYr6eAQ2hJeb+l305B4PQnxzgTXiX
d2ANHBw4SBDDviojUShKfQAs2K+8MuvJusfxIXtuzVvjHek2NtcAhaK21Hqj3xi4gq7dgLwx6LbS
gTcltjgOM0FrjCPXrK8snFSoUL14DdUmiJwuJlXebcNROjau4nzseM6BujN9DiH9UrxMz6AcBKD1
blRAvAXkraR3bLMTL56XLM9ufMmGfAWnnYGUBBmvUb5KN56gGRnXWz2P73QsYb8+/8YhRC1I3X0D
oFFU2MSVqLvsy97h0Kk0hEwJMBJeQ3yn5YV3RddbUgJ8H9FRv+o7neSKU74Se3a1jE7cR+ExPNIv
cIg4S+XauEIOUffN47KPjr/xb0yK/QnIRrcmnPlmZO2t/edUrznDypbXx5fKtNvCFWHZ31p7Opps
yQGulmSfbLPl4HuyrqIc0KbsIeW6XDcbWnde3pbbN7yLp+asV1vOO1fS99E8YF1AbnpyqXAsBXfi
oXo8bNRsqEk4WdaefYgkulF8f0/0XcktXyyrZTsjX26RLXvT7FHzPsJ78Wg2BH1bV4v3Et7FA/4/
Cl9Mkbgv6N8JihR5JtGRI/E56bvvIztxsvgF3m3QYpDCAWIPVkjGpHGBn4T3LY35NrrzCJaiab3m
E/ZDSp8rwTJreZadvif9Sveh7uuzdS2W+fp7Muk25uKNM85iqRQvmSOz50kjmtJN8eAzFq6Cl27t
sw1OySsqsYV6TfN+tpGvzVSZYgH0qOfp+kf4JIfval3b52fLEQRk5JBf9ryjdq5NYZdzVK//TlJv
YlxlbqGEUcmeWmBZbfR99VCvypRC4tIBf/TVq7HPV9gzfJdMB+lwHiaqOPFl9pD3/FpGBlc9lK8c
KX1fUwcssxFFlXmnUP1s5T99/kFUV++7LZPNeMv0qZ0hVd7TVJoLqmKK2XwVLzDf2kV/IK1M+Hpg
jZgiwRQ8K/P3TGEeWJ7iSX2iYX3UJxnLbH1j4f6orfQNEODnr7hdttqcZDjeG6Lv76SssX1Wl0l4
M19kTfT1wXfS4koM1OapuIHXGBLjpDNoXfxrXTgx/ITR/yhYtlC6r5zLPjCyJzzqhOt/iZW3cM0V
jFrxVTkQGvJo/3PDPbM04eXtABETTOkchKtu4SG1GRKZhwqWHrkvpKuwIrDbFuizh6L235d3VD1u
Mc5PCEw9vLn5n/Hvv54IhcCyDCCSx4vvkbpArAEtK/9B2Z1ZWAAXvnDmU5dkSpA91JszDrOd7KAv
9ROfIkyHUDVny2UmI/AlRiWgTtviUEww69td4PhijOjBiXcZ4cNbxvuKjKvXszjwiGAF2MqDAXsA
m9mH8dWeQHweLCIUR7ErbHrigdAiC4viDlYEDmauCCL6/+uR4FMLNrXCpBTwZVDdBPdP2IBb5BUJ
1rP4DoJYzCEvI9j8LlnBLIfADxRwY4nNoEMndNtuoTUvm754dOAJq0eOZ39Jcc8xfC7nlAF4wyL9
2MaHLwE/mNBRubAegSigooWj8OkLAPyfhxHQecOcbVXvWLypIFiu4fGUeEbmT44RUPD332+wQ3e3
N+xqBBe9+fdACcLzmZ0LWIBIga4fBhAFAVAelcFF6wdPqevzywIbQ7VGpWYyOvAsAl9GWEb7Ie+b
dCG0G9hfUtDmcMNBZyEdv1ZCz6v4vxkmCrd8lqzEURKHlRiziSbqhO8iHbe7d0Owc2/CK6ChoarZ
5U8Fvbk4J9BwyCh7YVYNZ0GcG84CcknCozk37/GHz00YK1DrV8VGWKWXO8Ah88BB+PFTHuptgf/g
vAcs6jbFf/UBJsJdEyI9EeEOxwmxOf3IT7QJ+hO4Mbw3m0wApfC1cKKBPAbFDqhf1UVyk/5csMXy
iWb1bwmW7agEmRWv1F19rtfSoVqUZ+PKbjZTnyBibBl8bB7g7f9XK9v22ZtKB6TEbCZQv9nh2LnC
Y3Skglgbz+hu8P+sbO08OvKTZmtdmwc7APsFa/ADixyZLf7KCkXVgZKnZsaCOwZyhS3zA+XM/BYB
Bydcj/oGhJxtnL6nNSRC2qj4BMckPKXz/EoYKMzxP6p1+05527DacFfdUQnax/TaO9p3sKL6T2Tq
SUdaNzpJUZ8Alp1r+N/FpmZhjrJFLzulbTXuVLaabwHom80L+55jMNZ8j6HyCHuCRxl3E4ols0I1
dSvYQhkkJpjVofm1HRb7tLcy4a3Q+r6fYK7Md2S9P3LzIaen03H7HWGVpX/XgWdetjZAfA8jJYca
Lom9LphKvzGVV0LoWjxMcT77zNLflNuUmqS2p4W0wion1SdKvbQJ4aohEU+U37gL9pRHcD7TFw/E
jc5V0Ra+NhkNgUr2Tv4EiM+oESiXoK5DG8x6oIFf0g78wBzQxnFlIGMFC6JcVPD00It9+XHbYq8W
D1nB/qJN/I/BlHvA9kkZ1CG1y916XcLrtAB+BDkVnF66IJ+BOWXSQWrmwlLOl5TuonnUClnVQ7UY
aIKZCSR1GcWwXtECbtPvkH1MA6ulgFF8+8203nz0miVniF9ItCEFJQiuBipC8YlsehsVs14y+OQz
qpWX+4HIuW62bGxZPssuI83Aq8IcVMT6JANYrVBXs25jKT7ggcCSDIY63Ma0E70Dq4fAA4lFFkqG
9gl5UJi3o6BqJuHte4MWhxGtKhQcd6hCt2bCbcVRBJu/YNRgTYtbjjPxxVWMGSnHHBk4a228/ART
8KFZMHs9hdFZzTth7fyPpjNbUpVZovATGYET4K1MgoiIszeGbrsFQUVUQJ7+fGmfP3q321aoKmrM
YeVKzGWsNpytcBAQLrwjuWTccggfw2w/6fvdt8OAvQ+NW+9NLbbJ8ahs+7rdIGM8sRv94C4DKYsR
T9y1xXsM4SUuSMQswpOoOh1I0FhMHCN/qAfEc4QwpB9u1wvkk9hBjGmrIn+1iq12BpBGKnqgCYBn
uk43segLmgJHFemKxeYMx8QEgB0OYs1j3xlmc9DLH21YoGmR7g4cSkQ6GfaTWbbJoILBp34lvJ6I
B4fXOFYA2kAmNvwszx98mGulM3n2vH0VNU9Hv4HWwL7zPCW58+EMvfpP4n0Q9UswnDbBkhoB1/hj
SEPQjLW+xZQDAKHC4X8BhXULnwFeSUz86B+IcJiX2RDweaI1YjnhiSFthk9MtfgSS1afTQJyTMRR
XP6JyIHwW2HnwS2FrYbrkRnf+hgREasGaD0awidcoGJiGhBXYZFao50QQ4V8hXCINkX/Jh/CqXCd
DZnM+APgwAGXVDq0H2C3OEsBMSB3JtAxiryKeI/pnflKKUh0IjyTS4Hp2wwJfNxjo4UuFXqLl/3G
DxFlW+4HgUgTWIzUxV7D2kXU3qNKw5SNIfdpimhKBDDp38ioqVr5zaYX2JJ4UC3zrxb1PmkafmC8
fUgvWHoXlQBanBcp428muetUrG0EVKMOoodAcAWsGRWbk5k0rliJsKkhLhanzvc5cBVwC15xQZdT
Dbcwc5D2yR2BUYx4jBsIUnzaFs4U/HgsXbTEI84fdP5677BN0JW4pul0adXHjP+h7d3B6moEIAsH
Qi86B73fSk6G2+kRvE4yP+htzT4D82aAwTgSPzJA3RYLLEoG/cCg4JWhXNmR8VyQaItZ8EM/Mz5s
3DwFznAZRbKsworxHZEYVQQ7NsQpDY9tshExRbDcTTGpifvoZUR4jdt+tgDUEg3+vQ/c0dpQL//z
77L9Tjaa9SiY/AZQ/gu5KL8jgSguqgxjOiBmNjFs1iFON3roDoCfGYDygFSCu5pbO4K559HoSLzy
jDhQz9uTfVyuZFbS2TT99m0ioj4aNFObsCnw1LGTh4hi0BDdFreTcsAuirWiYo8lt5oI76+FTPeA
LNknLCsMzIco24BSZN3g0SDyhbOzQ7PFbIgG+4iw/jM7oTGqgv1vx+ocEqAKsljy01fPxhTLc6AQ
UQrazUIqgnI31OzLlgnHpMc0m50eEYPMPt5bMWuApGDl5aPt59uLuB8ilpmsAiyymCJdDJEQPJ+K
E3OJNShz+sSQsEDzE0XeTrfTZSsKzRatekv3M7jFSYaBQfk2Rx4BFnm0vP2Q5f8YQOFJ7uXhg/zn
lMjjs/roTq6gya8Fc6UKeBKUZ1ZWjtOT6CvAbmZ2YtZwB7Uxk87NkJGg9+GIQ09cPbDz2ntwl9b+
lyY679V79fJPLZMAdbfvtmyokfwMIgdJqZA5K2I98NVh+vythuOTZD3om60FRnymOzsjIMeB3TN2
Aw4boXpBsrTx+j17wxO2PDIt7I3xYzh9YpkTcXQQsCXX8LkcuzaRRccbnXoJPwdyOsBpoXp4pPk6
HWl25egr5NB0mS6f8NphvjDYfDijn0j7KSadngfZkwtTBFypRnsKawu0SuRQAIx18TVyTeAAJbsE
OaMN2kx+jTd0LIgXkp0YnQG6eCxhqCDAJupj7pKAwQQxjcSH6Z1oPJwA9svUScbAeUlJkLsSkn+B
uwI6bjJXvZnCoOMI5rwyNa5kLBtOP0ZBQD7qiuwG0BCgXXFQGVOUoCG7kvHTxSfrbw8PcykU0Qkx
QxxTHclwTsxyMUJRtTnb9VM74FgnU2l/dJ/AI0nCpMcM6RyO11M+It3O5DCw0GxEp4IPCDwMlD/n
ZcNdwhnUNrbkz4sQBshSNCXKZTSFlsd7TVNStb53n+Vt27hs3Dhe8J5UQRUQr2gDgZ2hRofE86Px
P6Niq64eXtvHchKgUB/ysLcsFw0EizXZZRFD5RzrrPKQ/J+YXC7bG94avAqr2lcm6qqzIrgXk76s
JAJy8MWovxyar83HaZ2wiRvqjLiiAb8dD0fc6mLcR+rusW4JZx2eVV6JQXY/xn12maOLoKeET9LK
wf21wL4E/mYIXI7Uq/j1ApkNAMr80o9D9K7HEvvRD1jwQD+DMTfPS9aBB2wGq2ex1j7/snFsvMYX
0jADkiRzMd8+l2evFxbHN+FSJCvCPkuq944J+sPoUm3XaxNzMkq2YDGb2rpXw+xX/feaDOC3GCb+
kzxYr8NjQShefQAxRBrLLn5A/0PUX8VuYfeDvldtcguTAQDGMWAcFEeQmbjp7xPc0ohknFrAKEAj
MeqcKEFG2p1+BCUt3ZbNW1BtXabKXKqzCK8ws6D0+mSdvE8/5tWvRjdYtm6jZcfvkwv9iWVg1yFK
Ddlnmx20D7s48ShgRYkL8UGd9eYvXNf4KnDU4Zc4ApxMfrq7An/CoYQjYtTMlDnIE+ZlDjhi3Y0u
8HP4LUfz9v/6v5+NhrOTvKEdgm3wkf174ezCewoQFTA3iWDYsNjGAJfjbmRpLeiEe0gmn2yVnoAo
s8sRQDVsVsm2gx/CywLubv9qTmfTAycBQ2Ebxc9U/dakOLQPzSHn7F+Vq+RFTmvcZ14rNhTUNqy+
EiEC1aOZODCfQmF39ypGGRwor0e49OhccF4o7noIDKDWbfBneP07taSp9DlxGv8REBXN+tS3lS1B
oNzp0XnKnK4BTwUMh8iZV99pg28iroBc0pBYgGD5qvR9wEh9XGuYaIz9lpcaHh3AgYRjUw3RKERD
Qdae2bBsE7uZH0qoCXMiLWDwBseCrfVp4O3HAs+meQNxM23WoNzed6N7vANHw3q+A0EHn2o2r1Sj
f8Ry0vt4bLJI+O9lXTiEisfDfI6dvbuuftDb2DcdiA2W+Gfxtj2XYHTwe6DhA7uYdI/HkoRm/TE1
Cx4UwCMGA8RxMEmzx093TY2PnzPzAjgc+cszbAjgwzAMXCr7+QM2AWcqYUGqsDDjAyhyMikRR2xX
fVMrbVjKvvAhDAuf3rD6AWIIFAjbdYVJAGsTe6giIPAa+AKQIlYuTqGjmEmIae0IxA+g300xB2v1
bVKU3JmClDYGx/7x8o0N047XGbfstOOAJAfwvIifAsfN15xahmgpe3wZzQJV/bpTxCRAQngCYgBs
Axn0MEu8d2KB2D1mYjjAnIDahNoBMZz4IjDfzv+cHRWODJqAzeE27fVZ8ovCraxnUITncT6FRho7
MrMVM0E6PA7WqKLvXTGltEQzej/YUH/kBxu3+Ak6y9e8nOfTRTqudp8fLPVr9PflddfgvCJE0Sl9
mFodAgn9Lq5ebNkTElSDQymRPhgrWNn5B/oAJ1Vfc7FKYIUAYHI5f0FlAFzfTGrajwD83rEL0jOE
4W3LMY7B1r8BHLn6CkNADxzGfACXNko/ziz47/+psZtiq2RbK80BkgD+B7JtMo/IYE7fIz6cTXRv
uOGAtLAn7NCJegMRzBFUcsJS4TKHmkfxkEOLOHiBfYtdpMrkIWI5Mj0el1SDqUGM6IhdOBswm+yx
jg1EaH9EfVvBrAF2DhnlBsYco785AHLDiY9rrjB03AKIUsVJPXB2y6Njd+TgQRF6dU0RB9GzoR4V
KdWhynov5xsydf3VIsUojf5CioMTjpjyhIyKAmIjfCNEIVUh9tF+JFqeCJES1Qnhjss7B2RMiGpw
xpzamL1hKWZrxLS2oRe46pYgXiJxoWVxM/oRtTf4nrItNXC/+CiQORUL6RNdCbkd5ah3IOCzPMUi
DSKL9ojLBtIlal2+FQ8CDpZn1PWTMVKQKHWU/MbxGOPC6B06zL48pJk0WezzId2hr3AAnT5BvEF+
7L9G6MQiS/48PIpPR8jkCKDnMQnnUM5UAjRFK+NIBg4jaljYO6DgoN8yeIjeTCo8FNhEnl0HZYle
BTIGaIiYo+dXdblbyP0odQidYB+uX+0SoFqrsXGtl10THeoiiTNcnpUOElcVTPkvCz2Yy9CFUGV4
I3oCYIkGQnseAyqf5jVCVWVEQbnTxvxpUgD9jZmES/ZEvtOhIpn3sbygr9B2vgV2eY/oXpraqc0H
yYpQP0nBhR5IMk7mwMNGQSE2hdBUVB/kchQoUFo8bByPE3I2gKxHGV9A14Aq2fc/AVHFBIy7td+z
3jDB6uQ/sWiNukrOUEGz+82uj3FllacB0bMovj1DWWXx14Rgo3ZsHJWgKPQTlOySEKoRikE6zh44
8hDeTwTQY+JEMOKba4QmVGbAIP5giywvFhuZ3enX4MM+1pAoGFDiKYlKtBTmzt3B6NEhzeJv18Sk
wAxm4dxbqAgsOjJFE32rP21G55JGTLPueUyLCLftPmc8KIvgA4qxHPY/43ZJFu1552Y1pXOF2KtH
zgsPy0bjtjaoPXuYMpnVlWwvdKDqYYcqzgFIIJ0wZah5oULEi/MwFEjpO6xdvF9dBpmyybu6QIO/
B4yygpP16j0CdVWh27ytc+mjgLPrfrJRcyWQ1AJ3mWQu00vJRsilJibI6yguvWs0gJGCudqyeEQG
HkLs85i94MI0BFkF/SU0RUL/yOxgO+iDeToVL6uzvO/UFWos5pa9xzx5ZcunPr52JqwC/RHqwIMX
xcBlRAdnh63H5wlRs3RyJirWPUB1foHahVtTETQPGHv6EGtrs9CQBkld9MVZKSvmHPx/RkbScoJu
LZpeOiwWBoDHpo2qautEqD9hsrTopoHNWOTYFlFtUeezBVudDrgEIn3AWe/GYJmyIdB/1aHAX9Cb
1cxf9tiOCXKLm5jdNCSiG/uxxc1Yg9FTZYwb+/YANifPiq0Du1ndAG5iiVqafVsAl2UDzl8jVl7f
V/GCfLfEEk0dABMWo3dEKLXYJDqTfNE1MRYQXRyxvzA3mXyCaQDwj3gUMC0ourP6rKgzxYFix4b8
FgKbM6+k5BjRftUTIw6zAhEQGiM2Jh6/7zPyORgtLDYGQ/4USFo6hpqbQaKoNmIisaAYMwBT47Zf
KI3FjkgfyFz85eWFWsayGLFYe7/tb/30F3i+lFikG7GlwAZdgHWcLhZDH8smD1awijc9ZVqeA1bu
nvDtE2E0WLxaG+5hP+j6VI7fmefPCb30xN5yxyb7WlBQ05rGWKVAU54DTBlKKzhzU8SQ5Jj4EFsx
j8RW35dmtTf3gI4j7K/kIG/gTKaiAvxu1JV957VgF2A77hwonk5nprE7nqB7B0ibGOWCacXjlG4H
PYscbxzWDRz2uqPDXFq4nRUnpIUxwyrdl/s5nEcoNSPBlVGJ+7HO8Kfe2Bj7dgJParbFQ0vfeBCh
+rCbWsmogAj6ESSsoEdQ+zWfvty9V7p3+J/5FJmjhhJbZI+9Rw/vPeJUpePlWykjGckPs0C+IY6M
orli9HJlz3dJBvH3TTLae40v33M4Se1YwFwp5RHwAc9duH91QfvKfKekp/Ta3uOrmowVcqZJybVP
I/r2y5XHLXkCId78ex6daE2qBJrGL7aQEtNLhyeUlv41SZqoca8Ur1MUgJORyv9SVp/3dNHhPN47
Ct0mlNjSF1KgvPsrAfuK9GR+erk8GH9Jkd9nVb34JCVo0F1Lv8mQdHEmNCbssvKTuzHbvl+QAUFu
kXIHXKkxNDJkHYNB5XPd0xlWlXc3KpG/FUsem7pedBGdxCJw6RC5mGn01zJ5wr8OlnvO3+eFylwu
heebChoT0Ba8tWQ/sP5+/z5hpJgA8vAyj+Q1o1r4A1ZSF09GY/bMNHmPWYbG1kwG3q+ky/r27UQs
lQV3CQ+l0wQd/lrVK33pQJkesimicbrnMaS83MdjQLDOG5lr8qQye3gUJNyaGYbdgInMszhSmFz1
vUX+49T9m7klfdc15a6CJtT0aMmXUqGQBTe+RlO+ZdAY+VRG+q8+nDbMO+E1ZxoGOnNP97JQehCG
C4Kp+ZMkDy5wnW93slKklY9A5kftM6G/jZH1IvezrDlBYXShBvTE4Dv75Ct5bia4EIGJde/BJGEP
Z3dlNEmqEZRITD7bqMKjYoLkmI7+KmTu+2IbRpqkV24nmblS99+M+Fud8rwyY/+el1mJNCjDp3sq
PzKccq585+CY2rBCcqmM1d5jTXxXAlumPA5arccz3U6sM6kFqxZ07TKtcLjRATI+MqvYSXLUm0so
k1JGlY9/pQv1X4aIQ4UPWKVsX3tnJ7cwTtIjMhOl/UIaj4Gfm6QAhUkkr4+opKV/+41iSXGMPlyK
jAGNgCRH1hwa96g1vEaU6tDdPGTtszExOaQbOB9w9Ms2ATEciUKedJzsMTJg8j+SlCyEsfzI9iUt
L30o1WkcACF+GDL54q+NgiCRrz8yzlJCzTDI5GCwavOD9YoPaEoWZoyT7JZ/78TahexGn6csGZn6
0pO3k8zne6BwKF4jMFeBnC9hzVl3C+WnWMgX1yiNPlwCHFU+xJSmIpE3PjblANIwDGjY2Wgt7C0A
9h7RHSoxpKliISfZlslLaS/IxeQ70p1gdnsET+4CeezdwkuYUv41wqNMGTV7qtyP6gNsJ5SbrlFr
UyyuNIHpiWizQ2AB8o2U8gS0QoyLmXQ98LCIf0yVLlaaEMOygKji2GGUGHTQyDirOcmY8EhLyqr1
r1ig0NzCEnI8sgHkmAbRmhDuOc+6fmxom1s4sIEgUqINF+/sAYuQ/oujVnu6yoEZ0jFZxrDoMQHe
2QiliYAp9jLcC6jDmJOBI0NxR+o+0BhsqjHsgP+HKiMKiy8C4XJF8fh5srD9jdNRVlUApo3AKgL8
WOYf67pCylL7w/QAtvVXdnZ29EJYFUBF4ew45Y8tD1Qd0prodqNvI4S3EV6vXN+DthMpYoFfHpkN
kZ7Nh/Oce1+nayvAdC/rsVrdnjP1lyuYRCf4fFdKygOyGXDgK/gK2y4dGKMmrkSeAXNI1MEqHXf9
R9TRxk+4G0pYzZMxEWYvVM+2y1zfIRjUC2p/H3qE/2LrP2Bjhe9OXDrCisYmcGVy6ocslLwKuidz
qSFNejzpQduAYA4MB8WYjngQsQjo/EwKTegfXjZCCwIVXhXreYC6KBKGIQiTF51fWsuz/m14rLrL
9lU6LBSaWL7l3GWkkKnwJCB0gRRk10f4BFE/hSC5IGzK3CvCZUEjaT6k1zSDAwhudCRDvGsRZBSt
GPYEj7/AvbPnoOzx9CIhAVzfcDude4c5KjHgghKipb9xxXycRvTwU7XRI1vFhPfC7gTE5+lWK+rh
ASEUYr4iopIv58METVAFaTmKKYEN7GnvVem/D+3W9E7jGnJNwbkufjh8IURM0B5NHzH7WC/P4WTK
H3QBmH6GpVqhr5B3CB6hpwmDCI1CZ95jfkfDPLAjIakRPwhfKw2PT7B2tOAM+qWjCBxClEWj+DQE
bziMiBZDvGAyBrw+dBFCqbwPe8jhQ9A6/lFMIBZSKdtkdSDiMCWPgxIwCbiXGLAG9JYYl6VA2sn0
Z7XQMCqUMlsWGxBZO5gxr/NYgmVAmKUuGi96ufAgo8M5zB/EV4rhDVOG75kyLDdpWkvC3TotaTJv
bJozYHL2rN1XmOKAY0tOI+6SXYfu/e53H/ajAQslZ5PJwmvEeHw/H8hcks3vzTT9rLIwl5WGpBfR
z5yXJGEBXWniMv1gxa++O6Wwa9buUaoDsX6OrsGbG1sb2cQQ/jb5YneNpCLUCc42HuSzkt01XxBk
gw8Oj9mQjdySXZh2tDaPgFqzEz2F9A+W3AWeTkvfB1RM3km5ci+n33evHkgcjEJxCs3ZSaNl58YK
S4VsEBkrYhWXDvmnfvMFHQjROzu4+lvQHCpqbZiaOSVV3EnMA4mrcQNyNzNyI+XcKE/qApQdZosX
/tn39+iIt7R+sMF5vNI2SfQ8vFcD9MRsAWHL4F+2uB+ucIkPpvfVzQedbw1GusXubPXD2XOtB/ug
3pGg1ILvPbXJCOZ0nLcRO3hMnedIM1//WiQ0ER8fCIiW/Rx33Tap0q/rx7jlt2yTlCds0ZlbEaM8
SYIkwtsNrisilQRoso+RubqDsdUmFMXu0rtde7Mh1gkXINPDOILVIynJ04GcFK4itimSN79IgpJx
xD6dO4BCG0J9sjRgRydNczIBdTi9un3nZYWwKeCuT4LBFCKfuT67r+Qh4aOrLDjzyexTbuRrlWMW
MVLMYqOe1QXnpoPru9hdO0FWQJAiA0k5cjvLqwcywCuBAAInxKBo2BirRu1xbKdYWancWvR5BspA
ssVeRXIUgvU9txyhxpNYXPJeN/CfRqnztLUJgaPjvUuybHzYNkA6s+uEpC+xIRp9mvC4wzsq5ttJ
MXJgR3DJg225OUTxcFhb9n1ynaSOZg3PoOfeE8mYkji4BIHV0RG3XxsjOjKNiKZkwACZ18ejRyEG
Ok2OiCNSXuINgmSCD+nsqGGXFEFCqwqUi37UScBhlyYUNQxCi7Qkb7vxFHs/TVzypnra7O5/Nqnf
n+lTfWppM8hEZ9pMaCgbhyQnpF/puTd+uwFkEU7X21M/dCREmvtyd9+xMD+MO2N1TEriST2p3Muo
5VR+34uD1F3fXUg/+Dr3sN1E8bgOoD2epdN4lkzzSWL2RjdcZ+RjcJZ3Wx0VHveP43HHvwHBcXpw
VdYBdJdBPH6Er4AIu1Dxi+gRvhevYClklpdx4RVk7xk2kzbWcBOSMl/xDx0fLoEwHudREdyiPGiv
ruGh5X38PMqi87byU+D9m3soJX78IriG/LU4ZNE1PGMcXu0JmI3gIOWLNPz+LuIIV9l9kYblKg2T
03VxXzSAG8P7IosS0h6nIURtmzTkqnx4XyShvnm4A93guwLCqhDfX0ott6A4XBcF3BoJkUf/BrPG
kB6/HPJVtTkvWrv9fJ2tPkRtZSs/W8nPZ9PaZSvsvCvSY/7iI/zNVkVlbt+biovU+XNzWa3VOTlr
7HilTFtLEk8N27MO7/qKE6+6ktF+HsarzlSb/IPDGCcrRPPTEgcdSbHPZAchsztoRG3SdsIbpLv9
yX6kzhMw0c0MduWZNsEb6EHC0puHb2Hy6E8+05fXnRQWvTXrT5Q57DTdSfiZdidV2A567o9glflh
jMmkgyV8XEcgw0YD3KU5rx1XNTUjVFzo1XkL1e+IzACGBoRYOYF64qcdCD6ZxUY+HGgSuJxfSz7V
LIz1B7k24Q5+rSYCn8X3cpXuy9/y/rLWLK5h2WEjXas0Rch05ZsBZhwjW8ut8iXMwyGXAvzgailD
s4oR1y1UctxAWG1la/FwalY3Glg/7YgURXw0kD+5gVBhnFJcOzDkgxKAjtmNwhycM4WCqsZIRjsE
Xf2HsJZXvPvUJJ8PLLnz7wq5XorkVTDYjrQWDCLtkauoRkDXCcv6v0tIls6OJbenDhHBDt04kqJ7
eEaifF1w+YsnkZ2AW9kCsPOB1r6BWD8vefiQb05cN4bZeZE6KgiSrWwcLaDYAsumbAu2M6qXx4BS
+Vt3i786WxrGdfk6cYAVrMEe8Im0JlOG8ua8lEZJ00hlJsmGcLPLJ1IYF1ckFKIhTI6R/AgSW14p
iDbK1VcIpqVqQTFQIf4TIA2p81rr7KB7Vy6hIAtuwzUAwKBYw/8M61oENxFpvEfyTbFmCzuS5Wgp
xdHtW2biES5BaYXgI6C/p86aiwdwSnMALK8cTGTkFtB4PZLDTd9SJ00roJymaSSyKuVzs+YzuYKQ
exki+kDeS2OvDjDsv9v/fzHY61b0V5wUGfN3TS1SlyDe/yuSm+SLvXtdUsdSSiJDh6Nv6Yo1AwRI
/dtgPiebCLfLjfLtfstoce9/RZbHljyA4OlrwXzGtlQnLcQ/QKW0mbtfR/jdpVVys7SqHN1pJ3+H
MIABqCcdp8FtPGC6lO9pGBhyvq8oXErgJPj+T5AcP3tXWsuxu8XDLR/IJfKxcI7LO/oZFAdv4Lag
DD7ekVhsK4B0+VQq4G5CIKVrj1I0Xh/aJF/+lbM394yYlPX3qXCXS3YyYfkWlP/1Rx4VhD+vguvH
FS43n60aEr2/1tEla5zwcsX3i287pRY40KkPeQF3dzN68O7u4Dneh8D+bVjCvQYJQaq504PfBhj7
sF6DrYUPnHYmnrQ2gUtdqpT3Un7iNTxeM5LU6meu+Ps576Q5cgWpE76FccW3gVKS/FzsxEs8uQfW
d7CrHkAAaSVdDn5IohGoB9w1nfGlcGckEq99BMViX8gvRL/U42/78fLyIRB1IP5SWEpCt5T/21Ch
E1LBO0h2zh4pLMnTlnhQUUp5iC18w7cIElRKUy5IcDTFpqgL3dA+0ipq5DZoQ76/fAt70JTaiFn9
xmekO6mtgaNeipYWJshc1M1jp7z/e9QzNUJFTy0ELXKddODZA+wAgz2X/L3KOxkhobt/OiSO4f82
nzx++OzYXrdpLI8qH8qF8is3ovrQgofz36cSpkCfSa5WeSsf/9d87gf//P2AmAPuSax0J6UguRJL
YxBXS6SDxE0wNlYKahg3zKQZ8gdqNM/7VyMhkxDGf6sEgsETW2AhpFiS74HC4CPCHaQ0Ik0AlYA8
JsKvb34ANZBRg6Qv6fhMynCaSHMu5NSRgPruEcRHWsslkKaA1aB3KIoC3z/JEnDpjRS0AByeBjEs
gEXAgfA+HtiwqTzg5ypt8vF+Pp5CTlrdlyKJpKjcdzq+YP7quXE+avfI5AF5X9iJvc/ZBdDff43T
AZkq/Ex1OhCJN15TOPrZJVE28Z96OobXr8lHt3x00b2aCMD3OHn4hTZRU6dUnesM4qB74z2642ry
quxH4wH418ogffgfaEmBDjgVj2SDtyBUgOhBHJ/vgXUr8K4t9ll4qYIzscj9od0/QvBJAEfN6iQb
cm9IOgv+hCVHG9gaknALPqyR0nhpRrpnIy3NUjEJIR08gN7gbfYLBTCzobUAo2IccM5Am8gvDkZK
MYkcub2M/vihzvsMQBdEq2DdQaE2pEEAgQLqgwCf0gSO0AZ20hLeMT7f4+GtbFjLoBUhECWlSJVA
0Dn5lUvyLYK4+/4DlgFoQoFzuTa6hB8VIHqsrAv1tc2Dcu8VRryLTbT7ufAJZWiDockcQla4kvjN
eybXNC1gDMTVQ3TVQZ0BLqSCKYCXwqK/ng+7T1bzalrWYXY2YUq7aE4f7AMpYvd2PQedANac5wFA
j+e+aOOVFVgHIIu8Cy2BADR4JIIrBKsPfoGAJYJJHyTvMAmZ2IstBMiuhE9c4MElNvViF12Lf9zS
VeRGmgP4A+wInkJ8jYAtAE1MMZR1vsAJIPzUB0xFkBoPP9UMaLboGPA9IG96d6OY34jxqIdgkoHT
QDMG1I0wALY8oqLkzLhDbJX8FBwrA7OzUOFHq6PL72B2Dgez7gTOrQFBwP8yKISBnW4rkm1o31SS
RGORXhKYJwAPcgQS6ETcFKhNRDao4sjJCeCu7+j58AOJDGA3gBcXQ+2aOcAXCMjm/YddXEZIzI9/
OYQdWLdITgpbDSE8xKLi+DueNRcUXAPivWdfQIGC2cIg3TXu/+CrvIMzroZ3rBxvIyE8498H1BoY
XLDJ23c1/MBhXwgpMwzK17u9P0Gu/b5YLcVIL/IZQd6P7jD/jKgPNJ5yyn61HTlr2rPqn2gCpIML
B95zXP+Di+DGbhKkq3ITu73gvtYj8vqEz7HivGBg/1jwl/u6gV992EWBebjNauBVCzIJSE7ff/cA
QwX2TFR8ddZ1IXixGzSkyv2MyUVHRjOItlxkQ/KmlfbqPqq8HFfNeYQzeFRiHWyZ2N08SWkwcCoT
k513B/LYnVV2f0avKfP3vzscFm5rGR8uwdvHMEseiWFNjB5oZeLnCXwK4BVSAvhS7hqEbcw44nuG
5GQvoEUkfjszasypYF/oPBhPmzlvuiEcCmRcX/QCUMmLQdiAOf4Yz983eXlg9SJQPLyvs8nNkSzL
UM0QPEnjjBfIFWEY6BODADsFiJ5T705am+H72A/3wSA8T6vjdV6QiguEMRSKHCzIPMduWII6XdJQ
SD9K0FXrT2198HoTOosMepKU8NvrsYN5k1YGJzG1DuFzupPpS6sMLiPX63KwIK5Eb1sDyNnbJLsY
NqT3Ifs0OGUShMFRDcIUSkEAU8T59Zm7ZEaGNXzY04awFted8aAHg5jZIrM7e/wkXasEea4Lh/9K
DEp05TGBq4ATgg3/iLbtvSY9lPnkn3q8QirqvqekajKvqOPpptm9IC3cqUSmITX3aJfRikcVHEM/
+7G2KoKnQK4wOg8TiH0A0sGKBwsKctFRHV9PyWmAJR8kKyCzgrg26LAHSxCaRNDGrBOI9dZNQAjt
PzILohxejq3gvuScTpfnZSdUwmzdOz1aQ4VFQd8BbQatK/vsMN29acxFWPMIMQJ9GksCHgnLlZjT
EuA06Jf1lWhR1nZxbHS7IHMhILe2wUpH74iwIUEtfuFENKBM7F/cFEjIlTQJVoLNllj2N4TFRkyI
7ZcptQ9BqgahJNH3cDIZig1NaHH4EHF3OIfPzvAc1r/ZA6MwU8Z4bAii3aZLBO9wb2uzK0DePFBt
ZCOQuVst1ISx6j7N4tGX0AK2DoYkzU2A3JAYrrWfavpZaL/6P2XTWtZRb9M+vADf4BwkioEJj96M
vzRqI/QBK572f2671w9v72fzzSEEO/jd6GM1BCwv+J1hzHxbdDEyQOZEfpQOoIzt88S7NzBVnJP8
Db4Bm/gCpvqYgByw0XDMkFAea4ClTe6uYnbMwe/bv/sPX7efi3rV/NZo/4BLVmTvIZdfx71hHmKL
dvZkZH4b2ex+SrZv9409RieFoxaWP+QXWeTRx+fzKekRlDEbCPbF/qk7U30teIkw6ShThvGBzyjA
jELn/9a/ySJZqFNIgv+9DrdA7BeX1d3P2HAh7gbJ8rGT2FIkL4RNixm0GNdSQliK+cEkfmdhDIE0
x9D/6AQnDRucbAS7cOy1jA/EQg8vr1mIhsLM+8cLueJwARFNzdreaFxMcrzV9fSG7oJcA7zvxdK3
2o+y6K3zSN8A+YUpC+zvoLE0LPKrz6IOKjdfthat02WZzOul4pBVdKE7IC5njATmp45/D+tVuWJO
MKHd2sPmU/lvV1+n/0AchV1nP0dgMkj/fjzP90GOyesSkW3GA/BMys0ZWz2Y3Z+yHpbL1M4lmXxF
FvrLEv7Ey897nf2wYgvd0oP2Nl1rssGvX0H+i3vJjnefdbO8rZ5M2IBkeHit2EKCdtga10AMJGoX
KhaC65b74K16755bsaiWV3qIVGgkINGHbTJ27l7L88uAcoZsoOXbVJ/kUIVKHUTy8M3RCv5rogcD
9wyMGDUS8lRABiX4I7OzB/plKneQHmSws665F1/IGcBl8MuC4Ru2gXfP30TpzW9WMVHGuXNzxH6+
UGd3UgfN99AV/0t/Y1/omIb7ZWtcrcsf6HjZjEG1gIMjugnf2EqBEmCRmq3wNoGH8jxPyC6qjvB4
OIDC84OOLVOH+yxEoiH0HtFuTtwlJpV/fQeH0JixZ7TrH9nlYKHrGCzPwytKN9msWD7HGpaU7Qcy
zwtc59aAXVw17jp4ZkuF4da4QDtI6Lngn9lXIIm0zzfZvrvhHuwd0Sb0yvHDUUVMg45cJPz+JE0b
PkhUxeQjSepjy7Tin2p/Fh376QPRclqzj80ciIrhZ/RXx09v/CEcZU1KiGb5gF0EiMIS+6mlEjtx
ogtY6FdCv8BRgeOHIFaHhANFEIadebVh82wdaogk1t2JMr0jioAyclI4NM12AM95JxxEZ6+aaFHL
umBletvKSU2sHmIeLHGo0z3YKCeS+6q3zce5xSG66rasvpdH6kaD5MdHZWGNkNCQ/LL66CnbzHvx
sN/zGs63ccds/bZ+E85QsMq6zJ8nmwOEYJIFkPR/Qdk391Y+YW7dkV/VgOXaYydfK2vIv8fK4g7O
Cquhv70MPQB6wcCr8Q0CcxWmRHa1w9PfT9lLWhc3bwzNezExsAgOgJuDIiaYE247xqSepvDe9ELi
VoeHCkcynTR+TksnY9WOr1vWJFEYcEsNyXjRIzTiZj2mL5gvGS2G1SvJpLfOLDgyrfrDkgaySv8g
4t3tPmzJJKZyUzdZnLEsI7hzTk5eRsvpa3Le1I2rzs8YI0lM7jynOjwQXeeKv9kij9nkiVOSYIgV
8L3oH8wvbn+FiOSx8F4/++P1H/17iR7l8MJ5tSD+5BXdImKwzWT6ORY/6rEz5mTOdnRoMelAzQd9
L/1XUqqrJ3a+u06RCmzCWh2YWelvGM57zvt4bY2zSWddre+QPqlRn6Shv+o4nbIrRIPusANzASzF
51FNqt4JxNhMP13xITgES5CLmYwwCc0qPbrLf7oNZCPA70aXGdvIbVcuP+iyw9zxtrGpkYPP1qBQ
vi4TUqBfVriaJ9B/AdvLIe6yIX2Zlsc9RGIVENrhnt8rSY1aQ83yX1aM8ndsk24EBiOxx5EVx7vv
nkuMW6QWxxyYTxs8PG+CwvhYTAexHVbkOHTh3MdGktSEmRhVZXRCwPokK67WbCOsRYhSlVB1sZdx
yfUHgyOGr+cENDWh+0A8ahf+lp/ekjgHG10Jpenu5S3jndu3qX54RJVDBo3dC0sPeWSdajk4XjZo
SgBmwRy6lwUZpRJc6xGgifhUmg/rRmQPsWPTsgtzpkaAFzOoxG6TAf0H/d5Z4fAFVBYDVQd7vQDu
rgIBhPIfTG0CTv+qovZbvOLBfQdVJDnmBjaoguBmvye3eRccHMIa6Ehh9+xtsQnnEIAhvhmkGSPP
NqrIc6QPhi1MEmQdgfTrabdB6aEQNKuP/1ywbhOSMvs95qZ3OXBQl6mnny3uZDYiXNBhPcvvOpdR
BsSc0/4SxaNX9AoeNgceHCfPbduJA50834v/kXReS4pjWRT9IkUIgdyrvAPh3QsBJEgII4MR4ut7
3eqYmq6J6apMUrrmnH22EX+p5yMRkoY709I6j++8O44qjMuZJ/v502t3Q1yU1ckTvzU+FdOQXmXr
Q3bGHQeIkilChxxpLmN3IVqpi2jG7gwVmVh9ODX5sRKyGnxcJu/YQmCfgrzou3wiBHbfsz7+DWyk
3skgDsG+riGLcLxhjzUz4jZUPJW5nZGA775YFR0LAa9/dGA4/DqiDSUe8T5kyTit148oqviAr7Oc
0tphXqmg4BHeoUjmT8apHxCVCTjGSuKfueZXM+QfuIM5Vfg+V9CQfuF9guMV/Ba779fwZ84/6ACc
HZa0vc51PPCty/jX8R3eR2V2X/cnxahgetW3qyHzZDSoeF4Pqy13fo11zJvZyCAUqY41UpFmpvW9
eqLi8cWH42Qd/iBv6uv7Xn26uGTmH6s7Y/doWkMm9xBcsI/gTVS2euQnpn9ZqusMQgUqYXS3itVH
nYlxfCeaKGObMVmGptJjz5Y+4/jyXJCEnY9JBLKyOWY4M/mPCeeBo3AwJgGh0C3GUkWo3v03ZoWE
r8NBOz4bZ3Cz71gCPV1+tKCcf85aWs8pM0kH0TuRYNAQvpNNazLW9FD3kxNPy+fYy/5esA4SjoaQ
yxVF65AMisZ+h/e5sv5FWfKKfuIgAtTsB6glWrdxaBwlulPIXLjMtJvm0Ki+gBROwi4R8xIFs6zV
ZbsbNwFyb49nvx8kTdT/2jU8HrxF4NmCLFTed4BbNZ2q9wKwIG8H/dCq/dMgai+4rUyDO4K7+eES
hFfPurCAOhTywpAsFTjb2/zdJ0OGEtANY14aNKc5yTH3XkdzIDP8vB9J+du+D5Vd0aa2qyelF00Q
PaBm90mrYIHRq26oRET/x+GBXVWkzvpW/Aw6PALrGdcgFSH/MYLyr7+kRt03w8ZfSJNLWK8fccNI
Y7Qbszp8tC4Y3dMOsojf3J5Iupe9CUkB0/uJ+feQxomMzhZGUwTbyS5TtWT9mZz/i/pAoTku76Go
2g6KDtcLxaTdoeTC80bHcRC3D++GyeehXO1YzYznKab/aGsx+UaQiRc31n6Uojq9az/4kIKBavdh
Ux/hiNggmuPOKp3ngVL1jWM4pNJ/P7AyfQvfQc+cf7BKqx0FRxd2ojcYYnLIeTrvosoBNcOs7GCG
5YH0hYfuZrX/BvOPufLV8f3gSHhrIaCo3HLV4GYI9lV60i7AjPkBEuQ5cNSSLuJLz593ws9QDRuA
/WcsPsmCA8sa0e5PkPbG76DxHut7Jwxd685SM6eXmslNTz4vgWdUokezzYQfTJ6CC4jGHl0wPCsd
Kpr93UxKYYm4ASPozbqoCI1Jd8ajGdUMsT7FkJdCzCO2FCHFJN6PvOsUjtqHdO5yVSx4vtcZzXq1
1QJQzjEFRy72lXHU1g+LrtUQuux8WzHCmVFjMXR3KQvntFnudb4Bly1PJXM5BsQTk+PvPqTHpokG
EZPHPx8HrFtMx77BDvmKnRAxy9bPv50ZuDJ3AF3GkJrOiJRLXKOkkxz2EQGBioDjIB2DQ9B5+x6T
YSA0A2yUYZ+OeZW2RuhJ/85Jf4ufyB7nl+TzfxMIgaiy6fVG9TwDiAubSKPObw8FnrYxPo/gJwDL
3iCgSu8taWl3R8Sd2R+t9RKcIqtCCRPxnVfhnbfIZiAuUtL+w2T6/46L7XcoW9CxrNeoz4peyvP7
ZrfuoDXBclp+MA6x3kCTPeshqpa7Z54+w0tKiU6IMcUsWzPAG/kzMuKMJBWaBEosUdjMVKzMKXao
IUV25y4VF6WF5tP40/6YRdIks9apiVfPRTMr1trJYFPT/aMARQh4uvfj+xYZpTG+4d+TyCGAWTTw
bkFJ3ZVkm6fqXv7KMZYhM7O0zzceC88J6GkQdivKqttC/aNA8h7uA1Oxy1w5crI2y2IKsBfSh1sI
bcdPkNlxeehxwPvXfQO3jlAoBGOHPKrT6/rh7+AIAdd4QC+RYO+NoaX48mhHS4bnDvmhg3U2rkVP
H04Im5hcRya8ns7X+SrBCDw4/ZLLwPsDLEZOaMaPP7hpFE9wese1DZ81ILLVNbzP5LcnsCTM/FdM
3dgLPumToc/dhwudaOtepE5+E5grCHPHQDZvsBuKKuZIjEkgI/rwIZERBaTTwg4ahCZiJwvv0ZDe
qeeCGQlIiDjnE0b6NhfGbdqGGLhwLKvO3asmSgBmC9dgAACY2eAqRnC5OIqXjfGHdYxxtiUhojI9
CsrPqvbVoAeJCZ2Mi0ZaA3Pmph1/Y67465Y7nBt+tzFHDPvFdUZsGRMe8tZm6DzB15sZmLaxvzDF
me50B32OTNGG0JHnC38T/dWymSP4CRjh1Kwzjntrnj63Jt5gW1aMgKqpM2nt8Z/ZtBsDmpvi4xiN
Dype1MaW03D0DDJnRvnqVeg7sOM5NYdq1f0p6W35OVd7sus4Cp6Kw7OoEwATgv9aygAc0SJuVIyA
MW7AWR0CJtmeVKh/tBx43jWWnNO1W+pZZ/2cIcRcHH799gLruWJLQdIXXAYos7nbYDp/7iglckc5
9qNnqNci7u7zc/N+JJFZ+wcs9ZnIT/uxeAZmAMcs1udv3fps/uLPJjtjFBtg9OmV6Wci+YO1dmyW
YHXN2Ui/LqNbTzsQhXQevHHY8Wu2KyUCF9MEjbso280RphF5oAqVMS6rlFsdkl390Hd0S/HF7YIj
HLZlsAKgS6Ld/rpAdJ395osugIWANC5cfKXX6/xPaX8WnJYKiJU2JWCCK6jPuC8tohIbCeBfEnz6
wG1oRThhuEpGeNG/jnrKs+LlCm/wF8ZyTfh2+8cnQEO0O5HDyCXEPWC4zxW6SdoeMCc8Q0Z6gh5r
Bqvxjd9yKAXqHADYu0VdUK8q/4XvDM2nQh7RYKRNd6N7amI1Ubt/wLd+G+Rs+dsIuyS7WtEhVW7r
7fs2SezOBfjcyaMnOHZlc3FBz2mRJC772xY2wKzCo4KLDZ8BUIKN6a56PieyjJs/b3H+mA6SK/FE
MN/3MrtuTutcOwPwA4T6+ahMepF2fJIcPHsHxIuh1NyYQGw7Wy2TN1bfpa0xVYlp91Hr7K8wW50Z
1Kz0xeW0NWyqlcon4wOM42dXRBu/7UYScn0AWHP4ipiIYHbnAvrtZlT2rEvJsEHawtIrJhgdg229
0t43GhDwgaj9H8yijj903yQp4Vu2ORPI3kXflAvUumwIh8PYg/uYX1/C6QS+dZlRPep4RMBOU1Lh
2Xcl1RB4xyoOL8Y4TGM7uzh/I+ry51oXSLaWshueCAqJfUj7vm7DgsCUcAYj5KA5tSMfTYhU0MeA
cAihD3cjaf7d9Mb9TeY19mfSznkz3N6ciOcnNzpS2uAyY+ZwmQ0OOgUe88V/B9Iu7oJ3rIbfsYQ9
iTAluXja6rstZ1z3QW94O90W11SJuQbb0AVygxI+K4HzBQkOiJD7r04NSgIV9Jq3JwoDTCzyWS8u
J9qJKSs8RThQ6uRzZpt/lsCmfZdX4+4W4OY2jN2pwLkV64tTWHWoeFyLwotZ9ExZuIUpfTgdInXd
JD+HN2wBytPFoyokvZUUxz1yBGqi8/t8XWruk430WuxW2ZGbZEGVCLL3XhLRXHH04XeG8XfBiFOM
3E0x9oB31uIleR+WC/hOXChlBv8bH0tObF7LisDVKcwNpqjwQcHaWhg5l2E3/nJ4avu+E6bEaNJ0
Q7sEQYC64gppxyUQM3vMBEmbZam21sbcU5Z4fWFkKK6MlDbt5iKPJhuK6KsvK0d1PiuuId39TmSu
xik0JPicwtKSsCiuc6buelBtHg6m9XqkH8wYDaXGQH0k5E36oaXSPzFFxudusEADjAdfWjLozq0X
9wRjbgbyOUU8Hzbd9j1hyE2bFSEQCqDRmQic++JHhqaU3yYYQtJjFoADn7Ta3OGQWo/la4lKF1bc
/Apr2VM8Etl8rY5oKX7/BkASwLQ6f8eZU7i113d/LiYapM6CiDFSg0ECH4tBx3rgfT8O2zUmJtIr
vTxqPx7zIgtQMn3RM/31XYxmXQO1PJOYpOrYS8IRxIRt8pi1/2azBsYWLBOuY9CRORyjoa9YCj/r
16rxtLnalWYz6mt7oPCuAZLFJbGD3A3VC66eYT1u5Du4TJYymnOVebuYj0D+RHiafNx7Asb310eI
aWdE1eK4tKHXgVF6uhnofp1mSJINB7pVHziK8tNjEX0EiigOoo8nqmS6+IZu22XCxXQMLOz3f0cV
S7SH4d3rL5RAlq2giJqI9s++eNTPlFcKpS62EBN187BfExBfurJ8ywgH5BsQfkU7Qy3vKx7dq8CZ
4ZU+5z1X4dQDL+dZmq31OXUXT0BhuNdbhqfFAkokKo4RFoCivcGcZ7XbwNfoqz49u3yFGpLD0sKf
zij8T0xoHTgdnev1xMorZsfXAeoU0YW14f6YYFLaXHEadO4ndfqIFTFWodFmIvdCciIOLW0NzrDD
LWUNAtOnFwZ6qDHzEIm/Q8Zw/QAvB7xUF8Y4T3U2INcrb9ngWIO6BN+YOpALkNCaS5I1wZ2gTGp4
0zrhNxFQykBeVfp2n6EyIRh75krFXh643DJAsZef14zkpA6b5deNTEenWsWCwS2iNtBDHuL55WAd
FbSHnauMuCr5W07myFONw+0xpGWLHyjGIGBPzBixJVY/TFzhCVhlIE9JI3U4lu4r0EyUuLJn2LxN
YK7c4mYAt3zH50GCDBeHZJwVDtxSD78hcotHOxK+T8zndiN9w28D3eq3vPeH+5pQGFIdMGWD0Rw1
k1xF1UtipP2eSVcnW7+2NPoU/HQc7/Rfpy87AbM+QhGZIVfDdkVvyHAON/6QRp1MLIKsGnLt58Up
j5otCOy/TPc8Ujdq+PujSeYoS4ut+BsEGay442hHuCn1ZIKBEZa9u+QVV/i0jEoCngS/sQo6bH4w
Bxp1nowPL3jq6bjhTCq49kDfWqdnK8zjf5Fp61NK7aYGF4E+FB6LGQxGqxehZvcuf10IHBx1s749
SrA6Q3mg+fiXzlRMoSBd/KhcMnLnGOGaJmMCOdzNsSXiWhDMtU8gb6iqupSFdUUs7932VLf84cxD
/dWEn33/XIe3KQIliPrOSw5/ZXyDjW145C1MpPFu+o5bbntaqYpdcWg5j/GUOTKF+1gsn5HuM46c
NxYDDgaXUmZHfft3Fkukjs155lw52NhWVLC1R0yv20S//eXv7cBCFrT8XaoD11sNbgSQP+Eu7CwV
f6+JseIkYHM3CwXQO5lSzXfUVCfpsFsKmyskWRn2lC4JdujS/0mSBv7Lk0e99JH0PDXhsC+ngK8A
eiSS0/P8wiccGRgU6HfRMj1HyNAIH6DPmOZoYJSltrzDF2PDlkPMjBPuls8BYotPNMxcXVajao/E
zj3mHhPNZ1h7H1+1OfIUD+yMnhGA8e6nSoQ2GAe0fL6bqGvQYGV/x8xaX5X2kWnOZ/m1oW1CMpux
r6vr/BuTUpBtRQ/K2OUkaHsziJz2RvM0T6VD6JGhwUh3hWsgbA1GwEf2jfNMmY36v7O+c5EBzFqP
JUwtMV5IAp+kJntJ7s0CdUZxdw2wQbO1BKJPH58FKcAvckTXw+PIgvcSDw+MhXd0gbzf6Hd8EaxG
H8TabB2hXRV7WoN8YxffOEMBRH9X73cTYq/QciDE09Baij/xCx8Y42BPAjtFn73dQYS3KP5q2f6R
1Psq+R5fx/rcnzHPWKLIQseDivESrDErIA1T2V8DbMqCT4+n0bOS8cmsXAVCBQKJHyUfm7+w85RT
9Hk6kOsFI7eFLA/jfGzaPV8fwsEGHJnh4gNRSagqho+4g7rQ0TniB7p4HX7Bi6frIVMdv++0nxdb
CzNxYtdD88C1DZVT2Crwcmobe+x5u9n14Szwaoy/FyT0xtWFj2pncVaDX1/GXCMOUM5CnbhQhNDR
rmnGIGr5hbXgy4eAEKIzcQdBY+9xosa8esjUwgepi+EFHKyNnOTMT0L5+IL6A86b0lbJa8hSDpSs
DwJfzc+ZppMDfa6X9JeIkNN7RGKiUL0gzbpONb/x8NVr3RgZH8kEduP0x8RH2hgs2jXhGd0IM460
jf5A531Cp7z7nrSReomLbfL5YGBMDsKWbHNLsqbQPfGmwG4H2n3HNK4EBvjaBXucve73HASBDZZf
V7ITNKFOp1GVLNO5eBeM/Z7uc2lMbsNZH3FAgqdreA9xZ7HAmF2UhVR3+ENgAkN3h6iNgg6jq8u/
PNBSdUzsZg871cHWQ3j1UK4GZsxZB4szZUjzUtxyYSJLjbsT5k6Ze3wmY+xpwYBLG0MsWnKcoDRb
AI3qLFtSAwMRFe4EtHOeBd3efKPivgYl8TskBCS0cyTUWad7YtLR1uMfwkX7NWxAUqH9ia5c9rhj
63W9vjJoeg8vW3N0/7iv+HfgzU2Y2g5mkL6Y1cKgZ58xufqnHBATM0DyjLfg07/xzk2LysPtPAZ8
9PkW3JRuzdgFOGUd1E4PXAWFhCuNbimM/z99pCWmON3uPpbT9yFM6ZQz4Tls/T7lvEp42ZJ/vceX
Yi/yU9SjmmpbXEYa9yJipck9pafmgM4ZCghY904ayXyHaj24sZz6zjdEwo4lDLlzGXx4w5GXg3/u
IIVgdAnLGR6+uMTxvMFSA6H88QU6IQcPkzn9NGcOyC/F0dctdiRPxA4BYk0NNRp/HHkywuS5jEoQ
wRyeGQnnIsRG/DZYOt+QfAoG1MxgePWPGf/uAv1ZgnD3tSMRswvbJ6Hx7UezNrqQlJ0zAX7OEJ1G
sEmol5hM8DCf1MSMQXtELji3pHQJEqTV+uzr5GHYGyPFzQXAN4UpthcwIn2yelac3knifItxmLF5
sE4XgITPoJH69DT3BBHOx+lNBuk3ksNuI4f6FgWo85hdJ5zLxpggDiufMgtjoixkHjY7hHEToBsK
KtXlxdYh3wpuHW+/fdvqsGcd8Lv4ALAJLfwnhTtbD3XM93fCMvBOggY2BqMmASkP+jQk3uD8Covj
ja4HA7z0E1FTp5exHrUePn85E2c0JpvvyvvNJG/S7XU2LOPF4k+LnkgiQ2WrTGC8SQnz4Pe/ovjB
OsiTAd4jIjleWkHdxWAni7Fj+NrcPl+evEr2oqUfrtvjjpcgh5ch3HLkmMXAxhiAfELkyUGz4R5D
dyrxT2hMODg/nWbMmFND41lhEwc+Zk/BORg6Al06Y5Dqj2gUwf0eLuXCIPkBLnNAspuvEQtCszHQ
h2bljVn+YkLP9ck4QAx38/QVw3Bd7VKJeCpksfNsztTxCJhEDSvhJgwGzYKgqMJxf0pvCjz2j5nx
HoOOYeDobweRjG8A6Rk0X/vWvYweIfealydPcCwz6BERS2zAsGbMRiVg+IPGKuiGAPCJre/OZioa
ZHv9dGU7pfsUilsi3B0Yrm4ble6aiD2MvAbTXqgnOD85j1BK76gav6E8FDkr/o/ViWOpm6XUsreT
xgB5fEnh6UwuHM8XxkTjy4FdWTOikCMiLo6PtTxl9jCY3ilRqV8cwuxGCJA59AkHRtTttvgWaMLL
ndMIKS84IR9HDymL32x6Jg8GQk7Roe78fH7d33AKgcbTWQwkeVMtoa1BPualDpYsvQn5C9abgpoQ
e8krkjfl4d19/Qt6IomqPDcMbgh8IpHqzHBgdl+Sam3izoqPDF6aMYYPyQBycsQVIlwkvn/vbeV1
YsFzOLzANeB1PKO7ASTofI/G4gPzs++W5NrBn0D6qvn4rzI/x/iWZLsODPBt2N0vrDsCrmwFFRlu
9GkvzROmNxUXzfzr7Sb99RPE5cOdwo2nruWoPF/w0udTLkHzsCJaXpYNRgb5nKNqwwotNhQ60N49
CVWvIzmwXlyIrPJETzEstollQ0MD0sTZ09DxOxq6WdXSGq9/JCqT1KweOIXqGT2cDNySsBOUVFQt
DyY5VHYvelmGDdw/F1gTpJba97ME/zrszm9wVTKvcLVipBQMIrwIQGeCnaDmcscTMB9obm/GpYkp
IfoVlBRXl7WmFajOoJ/MUHnuWdr05sBugrrDSKWYfoDaAIVawRu6J/Uj/ZwHR4VlXBzueWFN+Uq9
IBdpUuXpi2gJsjY/LeFRivs7MOZRq4he1RwpDCnH+rTueaRoloVDC9FiEZrzyqvhnfbhbuGy5shO
9vdPfQko4Svphmh2dMXr674eQftKv7s/+JK0yiXQ12txwc6/dun5oy9Fc589qhyzseR/fcarg5UA
PbZy/PIVwQaEKdPu/B6Obown3r6aPBHNGGhx+0zUbpp3GyUANAs1uE6+sbHJhlC0FUEv8JVNzsRx
LO1/k2cT9KIftm6CWQgNtEwZn9E87WE2wZTm3SX9xTOFnvMxXBhht0kRUaCN1OVzXFP4ki4eDFrr
dXj9y7Ougp1nTkk1pR2jgVJHr+iDfvaZu2aUxzsMwciH4QcOJWb+N+uEpyXe+WzJ3go+gTl6HNAj
zhmz6QvkkEl7zM+XIWWLiN4qJ2qcr+84PrVuET6jJqlovjFvAEVaEbLVnrDsw5B3X/wpbiYCOpoZ
GNo3vi6g2OZ0uz66OV6Zc030hTHL6UewRI14vSF8sDcvEkEjSKi0bR2I7U4HG6IHg46qM2JISFP6
CKShGAdWK7OxXysGODAcCIs+13jI0SPqIzRegFOxASYSnEKIuJiPfyJkYD71+3rgX4g1xHNicO6v
2Sm3OVsKatawFxY+NCoWDwXI5E7Bd0sU0Xtwpg53w3eHGEMAzM4z6uwDPw51iFMvizlRYjjM/DgD
s1W27FHMdL42goMNeG/OVTiYhAmxVDnnQL0MaJ9KAMTuMrjtJnnCjIKRGTnUd/yG1VRw4A1cifBm
mX8MOlmR2miun4K/QYIdEQRM0N624jdOR9fXcAiROm1D+nZMTKNvgAuCaFlQ4Y0nha32RDhftq+5
hESX2LqkwvrAaYhSmA4y/sEtFr1hjNxHf2GVQYqqTzF6M72doyJNRdY++9TubYa8h98NxevBdJvg
kCrMRaUVvpx3M/5ZK0KHTLuZ/lyUe5fJY/bcYl06vEev1ntvEYMo9t9OICEld8O8ZI4Qg9FEBYNp
ezcbQYhffp03biZ4jZpIrHYIy2UcphkVs5Dr/zNrXBXTz9NnxeSs8DQiug89iFV5AJp13WJf/EUc
G1bBYHYJjTnbYKGxiiRfxgnQBp8JJecRAcIxJKRcVUlchy8fEa3ynWH+YKnxo4myho9QrLshWSPk
YvBj5OvP7IN1dZHy2O6T/Eih3kNgvBGLpaMT+9cHUlcggcLaJov1oJ50Iwme5AiLJ+sl/NsxzQO3
bv1vqK7gbIlqw+ofqVAy/EF+tnRUvbfbrPkvHGO6MypELBdwU/mrxldSdQCLqTY/8IsnWHFzeWBh
Qv8Nmwu3XfOA6+njj6fHuiZYC+rXE7agTz603pDMPYZUl/C95GUfL8294Jq9qb65Wqgcqj9zra+p
H6dEkHlg5UE1/0CifLpXCJpv/6MkeeNwt2qLJ9eQS1Jp9Igedozn0Lhzr/v7sj3fErF9igWEkkBb
cCWAVH3/MRRKDpv19UCwGm7dpneZ8I6wwaYg/WjDxvToivSDDGOakcKCOWR2ItTZzRKaC1yrszmA
z3JwpGsBH5U2sP+H/HZzX9NcptFZNZV/12DkZPB7Hss7LpiiVWk9abI7PvbMeqEYjPpciPXw+aab
4V+CdYQYYMMJZyRtWu7OgreKkmgyrg0fx4Gqdfjm0vZihAwDZqB07PWgSf2vC7et12HrKXyoBylf
YnC8zmE9Dwg5JZwPp1F8EklDsrSX/aUCmBU8tkSfSIveVms3ZaA6quwpN8Yg8t3vm1iKEHrhiCbS
2pZMPAZ4pzi3MKPYo0ACY+mcS4nptosSqH4H+UGd5s62wDmlj74mal0c9lDUqlMUOVPQcdolzvB5
DXDGfG/nCu7zX7aU4mvpIHEpL2GHuIfBElcslc0jpjDJYRMWq8sr4XHbN0ZGBRP3jEltiLMhY4pY
mmYLY95tbgeD0Xs+uicNmfXWQ+YD6sjrOyaUFAw53GuhxECuJNHjQ7x+Oa8X6VLAXrArJrkTzm9O
6+sxAYrXQLJKLg7KPRr64HVmOE5Po6yaSJ4/Z/DOYNjBgOZc0Me/zRUVCZljDOrXUu3UjcUl33hP
V+BU7Ynziv1xZXcOB6AlFyaEdB9cs6ieuFHAVLLt+1SyKX9cVzQ9nIQxTp7SAU1Yi3il4rVY3Ffa
WN4gtx/rc6QyZgi7G6w+SzNcJIDkJcPtyBWmOAD2zVLDhV2d1DGDNNqYHrNonHbIFuBseF/9ciuf
EN3838aEkJakjysRKn/AbrsaqtS9FNCqfT88I4CmqOPhY1XO1IPNCC8NQ5iMwwOHB2b+eOzARBTU
zivD9TV+rOBc+3pJkRfpx8f8q1jlnouht+4dy+XOv8TfJP/Tj3Jna7ld7kvGIJT6tAasmuZmf1jA
jAmJi8fVhXGr0HGAHqPRE9nSOZOwl4+2aTfB/ORstjP+/GCLZI1gTdYT1yocBsxd1rvg6ZnAWCVc
NYMaADu/kQJihh/XH2VlGfVWdFY3NOuoiIhuE/OzK5Zq2LsMX94vBY9TGqJzyK6Fi7sFVpu8zzLx
FnAHySIw7MH5Mr2MRBMihQ3KBqp2zo0p/8iRXHgP1EbVMCfDewgjzq5DQTSIVPuZXj1JgvOGdojH
Dcx9TWG0THpDXD0wG56rwqchqcU4SQJQdMDxNOLmjtTOXhf+3Mv8HjI7sSs+8UKea3f7i2JiN6L+
SulQUw1+ihwB5fBgKrvG/30E8l/GiLKq1qoru5XtHmljA78H671HVxNKHB043l9FgP0XaiwSozMt
RtVPbrTeaBHwysFqIr0ue2vlbK65DyYEeCIZJeYweSXXvYQfTY6j0D+TKOzRDD02gQVhUcINQXGE
1s82qL6BqGQROkUIqf80gbkU2rcjCZc0s1x1f5TY2p5CfrB8gcQIYYsnXHTNBzLV3QFZBKBIselw
qKAtwu+H1UdW0pezCDdcLi5YfYYwTG2Avy6vrbBmn6ADp9gRWH0M3giiBNGfuSLlrj78oWNsnSfj
BbhYYTvOhoOHvfPegGtEK7nY0tiZrw6rwICcPSKhjN30Umh4muTAOl9cF+kHS+THrFsoC0atFAfc
zB8KKTef9Q9XblXCek58iJQaBYU5yACD1R4gKDM5JmkkfVB1cjxch/jQk3LB1v8xW0Fhduj7racl
+HCMejFZbQSAU9CgIG1gObbWrSfC2lSQYwhA5MUyzWRoy0KkjP8TA3u4o6RH3ITG4cVEAD7BY88M
/0uDp1mDPhJagE8nhwsGmgNUf+4P4eDmDMvZ2exlWskR8q/cpifiOkHe8DlzW72Q1eijYnmZ79b8
sQuXWwcj+Ng/yxA1RhlDFaa3fEoMuuhxaa9pn3Ob5c+3goCjRqAJGTyJnO6acT2TWKCsl/uC+g+V
FMLD3TFozv++/mdRpuyr7/DNedv5g7jvFvHHL7jnzT/BC7gJSd/F+wKN+OVYFUY0jJMDTk2uEwft
hcTLpUhWHL4uw5RsY55f04FXYk1LGtCyhs9wrhPIQjEN6LyB0I9KyVEg2vC0sMG5jN90TMhMGbHR
xGG26sPQOr/cC1Ng7IbdVgQ8wOnLe77KTHiSmT6JvU5x/BED5lC1hNCOWWmAQLOOhweHYok/VYY/
GFDf+2zOKufVWt9xyZVc2R13Fu5SGeDystxfKYxFUY3rmJTS4kIanJfLJ53vUiRv04ivcWoDfpE5
GcdfMW4Rro+CYGDyJjdYpGPQz3KicHyO7oEoooccflSVrwKJks9CZdE0HCYzvJshSnIVFc6Rms/n
uf8WWu0qBxqPZoHh3ZIpUznmfCv/3smD3tn9FmEtCozfiMhPTqz+26MRgjf+hslDNTxU8SzHLYI2
K3PH95BhOwUJUvi1uc33JN2FA4Vy02YX4vxD3gxsit6cAucVJQxeH413lTxCAse3GK43L+JrP51e
f9hmDn+xpqZZP49FZ30nkHiRH0Nt+CCr6kOT+E6uqi2Poc8xXYfzCK962K1ltML5iCVOqaVP7N3l
z8gZoQAjGPfY6C6kJTJTcSXnZktJBhFZ3eR4ZCx64bcgmIEyswj5w0Q6OXLQ0jbBvfW5GK+jetkD
n9DJ5iR8k43TP5dYXJ2glYV6jK355j2qI4AMXPuJ8JG3tQtsT98qEjdRD+PbBSUE58id6umwUfH9
BFvCv7jnYL+4ebqMR6cIqjE0xf9MCPuE1bfp1f/cUF7HwUT2d9tsf12CReVQ3fY4iHI+rrlY10Bv
u0UZD5inO9R1v/Wjcfj/BPc2T5ojf4vWbdGsb4g80ZBhqMYHMf/NRmBSol7gpNOdjnoaJz6dTmvY
Iu6nL4QRW4nHwsXcohLNHZAjmpMtqYs0qm+aFYiSq9/smxpb0i8B7sbFim6azXRS44oh4hdX4iL5
9hwaQeAlvje4GoX6oXbLGOHXc8wnOFX05ydp9kta7rnyIEcDvMbeQ1FmqemDkX02YQ/g7igdpfV3
3sHM4MBEQk+5w/QPLmqf73YdMjpW5lS7M3MIE6B1umM3hlUibDAIO2WCRbHLuUylX8kWsAKeJjdH
jd8cqpy0YDPg/iNhjQlGx5vk773i7wG7Lb+MWaiz8vxLMGLwMCjEum/HUPp7gPIBtvnC+DAXNkcu
RZ4PVchvsYlryVJCdu48khJ/DOGcQUwrr1yIydncgMsy7/W25p2yVma454xyj4Hm7DEWQU1lXIB9
C9PfbCqYqHm47WHMAQEvUMYGtMBywV86cTm5hW86bQDr7hnL0KLn7eK6Fb4mGLuxlrUJaw/0vB/T
RTInCW8EOd2GJqH3P9YfvgcDPxbRTupMeGiSpc33vq/6SCbeyG2IUk8/ngkaysznn+kIRRWec4NZ
D4Je67zxE7pOCHZMteXujHRnny3ruD/Oh8+4DEilm13Tyr8tdATDALawaw3/t76NORDoQMLd8Jb8
vC5ohnl08VrwidqleuefdfBeZZ4UQjagfdbTFKiHdqievCfCEHDnlG4xvJHPQesGoIyHHKT/wtFB
pUh9fWIyYWfcxIX7UoWwnF93gGQOGtEMBibQKZab59fRTBj3FGA+Z4BszmMO1yq54FKORMQIKHqA
s0VVwF1HfzdiBUYy7ubV+LbJKH14e6OK8eftnigYbrHJRd67I9FdIuci0JUP1oMc5PI/OtiuiCRI
B1Y2FZpxLVHmXYrY5xaDlYHNq5Bjv2AO5eKy0DYGUamUaz/uAb5ITAUkC5EWcqSQb4vn8Lzbsj2i
Ks0YXQJ7xzT/1mcsVjJqaQxK6TQuYuhI5dRtqTJg/HApb3JxgaVZ/KDDL1nHXMCy9cTe6cDWxihE
OYHDI7cxrAYVyfYaGwASYM7QSjSbzoVKhVsmX/OjIkNh3qAhy1PEv8FdRFOdm8EAQXaZC5NX+hAs
MD4D1xQ8HHlx/bpmGRQUOCeZSymz35oNe+OtCjGS2qMasQkAgkOQY6BFR1i5GpoJ/37aYRbxtAdE
ZUksBtJ2eOtIzWBJdv5vCp2o+7KP6Lngwr6TfPtMP/EVngoIAEgPJAYYLvQLfM8FhP4pE0JMvNqx
vpUWj5UISgIvRJqBFp+SUEvQ+ByYNdFI8kW0lmQo8ZUYMkgW9SKVJH9eHSmYEQrN6QGTrx++HNA7
yaukw4I20lp8j0tEk/jgMAeU3PAyuC0nzxOPlln7zZFW1NlUej3cahhua3ZhWAZTYWraKd+L3w3o
BzB9WcADLfl2x9+98huqootnoia5eCj+vrTYhcPs/QdmzcOEuLiluGU6JbGEqdsFuw4uBrVpYXpF
GfYH4VPxOvJOqZ7FcrUgDpAPRaip9nF57oituOE5NulwEJ1AeEMBzP/gi0H6bkXQE5/yDZTIocPQ
GdKAgWOoOF/7QTbE5qA45GwY2WvHhCEwNlxJaban62PYTqb16zAgXRwNGIPJSbt+LHdHGL1bBco8
RH7k9Fs0CO0KOBOyV1IuBxPELzzLlTlHlvBvKEkJB7o5+S4gBPYw4SN4yNVibVXO7ukuxijGf856
PM9bcJ2Xaz7CV3EJVeKWrhhHsqzBnf/h1OIxM1jUrWo12BT/kXRmS4oiURh+IiJAZLtlFRVR3L0x
3AVBZXHBp+8vq2MqenpqalFIMs/5z7/QQjPg5B0iqeQQPwDLQN612MYpq19O83Myy3kNbzg8HyiP
nmdj8ukIlcUbuf6gO0BMlWH+KC9h5RexuqC2rtdZBtBTHH/z55xHmoJW31NVGxPePj/IINZ2Dj2W
D50UrC8VvCMxlj2ZI7Y0aIU1z4/m0ldSrEHnZmLwEQU2T4cjNA9kc3EZcwdEXEMoeEbvRiVK1fhb
8W9p0E1+0Wv87AvJ6/30nGcbM5H3zQZcP+WyML2jchxrG/qDnB6MJuLckfwbjCYgLUFBlsbMwRjW
9LYDdf1YwkhTwqviVkS8DJjJsyvDnuEoP185cVBzw2rkkjzs7YqCkIvE8JEGgQ9kBN9WFNT3M90D
ncTjaJ0uhy9Q5c2ux8W4hSbKdDRhZFOSoILUGPru5DpqImmsZh4w3xahrsNEUFlzbfTlK37N0D2P
FWac1z1ywhEmNgwlqfnNuwN6NGYH68AJ3YMc9PMDkYqJOsDPItyuf/vLBEsewEs0IeSn/P7yeOhl
nwCBW2zWOrPOtDzI8X1Pr84+ABzM0wJtAsMrejoRD1afWPVU4vf1BxuKBQCqODD62ZhW1jrAer0e
8WQGVJUXRKRwjCigKkCyO9y2uztaZ1yYrGV5KufVQAc4/oz1WeeY7xXDbpbGSIaMXY0eoXaGJSyv
6OUamgGg04ohiRybww82KlgZ9e5j8wxsIwaIILsJZwRyR844TJ5ZFjTvnG0M01A+4mGOKTpdJgAJ
47fuST/d17QsgPxwYMAjOMWIB8MVVVUmDU/Zwpi38XWncQouqPExrhrRMEmblq8+aBMZnh6tk4LB
gLjgmCvShysEHa+T7bGzxtRERy02aD7DZ9dXcyKiXZryW+XSGrzpfgDMwDIOzRnZbo51NPDyUBHq
2C6ZOwBjDOUXGhDtivtwrv6MMoBWaSaMjbp5HaxdzRQWqROovDI0OeJp0/ePeVejt//T0G6FUBnj
Z9RyguiHztbkhJtxIbfpM1YfnrS/06jfogr26Jl3qMd00+xeHAyQMnYP9nucYjbloWIFrx4MvAqY
vczP6Ugg1asjzhb84KZiM/0KMRR7iSR27/QkS3bFnawwE+VSFs3yvkkPX7Tbw/oZ8lhnOORNJEAl
Jvebzv45B/e5rOoZLLQM4seqOWU88qw8qH3con25/HLAHNP9b8z8O2UcgIeQAVzJZu3g0wHntRYF
kY58yr5fnM5eZ7wo88RZS8hBOeFeKNRSEbjMvEyc2uSM+ZwRWNJd0C+6FNQlf+m/acbN/pX2fPBL
OtPH6iI8YpqFwaWfWefnqNlxLkY8Bvqax4ITN/tTzYFPALODRuKHx4O/EyGbhL52hT4cXtyb0QTw
Ov7ORL+jnST+BXERQj2QP3YFUCH+Lxnt4uEAMcUmH/xRwnaG/QSEIt+QQNPRZbwO4CdyKM/1rAfp
9WP60s1vSYJ49rjWllPATGWcjoaLsxQC/ELxjEV1c+tuiLai8wy+eq9Ow7xLUHKkG6Q9+3dOUMpO
cM1sDG/b5BT/2m8S/p69C5Fz8E94zlBRQiIwmPY6FbZOJFYCeQknK1S95B6bk20AhwfISuwGtK6g
8rBwy4E5B2MH/+zi29aKjuoLyoOmReim6ey/pBnwFqum32UY3wrXprfm5OQzov5FNirG4uDiSEwq
cFMmJi1mZjbwnvR28lWHQb68KzMHwY7grlDyrIVAkMyjh3Bk0jLvAwvv4QryLaV/DhWfKs2mnysQ
/uGAigXLy2GKXxbuhz8fA3HhmQGQXMlNgjb7c2o8G0jQeznigwfWdBp8XnRBaWHPIGyCu4VrPEiC
v40Ya6ZCef3j46AeuOXU1eAdv1geZRyVB94+OEaCluEaawm1V2fMBnLnuU177QLVGHM9k0bNl6PH
5JNowlUQT4T5d4nR9Kkas6dJvdvoFxJsdMrWJdWuo/HdyqCe3CavBXk3hLd+MPOQST4kMU4YDhSE
IAuaXyCRuKGtrFW5YFdsz9mxTrK15RP0sOYuwId4q2ftGX/mKRUyb5OVzHVgksafbKWoCSYgqtq0
QR7+ORcCAKc1qMmlE2MFi0aFcvpzqhm/v0MqcY4EWvotiQhEwMGPlUbsverAJ/kwUXknD1uB1rH7
Huj9rZUy/AtC4ihnvme2HCNfuv41gVrV9DU3d9Wa8MLrgQHomuK+TogETDWEWwIKEplilJVQOZmi
D8oJojRF/K/OAqSeH9cu2Okxu7upPgM7A7UeX80O+4CuKuDFZ8eDiEsVBzUaMLM+NSZxkQyYBlTO
JF5SMmLaRg8Aygkhj9Zxp9PW0Ffib10Lv1vaf7iyqxdhXMgEWfTEQYFZfvBC5SfalO2i1eDAPHYw
MoQfr9IotXD2bXFy4BI353i0mPfz3n6+RaOxQWaEvmksb/S5OmVG0N18V6AgEGh4kNrExJpLPJMm
1GJMtjZpwui3QVMIj1tmdsAoDbnlcSuaEKQvHvZ0b3i8zFDZWl/hB+sbIP2/XT17uBR98hS5GIfS
dQFvaq7u6zk7O9yzLZ56d2Rg7oXCmUbkQ6soRk1Y8OJNRqeS0spx7tEdmNBWG/cuahCVEwlp+MP/
VoN3NygfPntSh1e8xoiP45t3/kWkzqNJB0KdCOe9da4fFyfqKy60GGkyVihd5nkcnhZ41xcfRajf
rxWj5tJ9Fl7BNA8DChAy3SNO9SLZKJaPN6YtoLLnVHUA0a6szCZQmFJsuvELbJjzksMfhg2OeWWE
s9m2dFEeGhMAXVBhMF2uQHauGS4wSoKPwgUO01O+xJUQisLfa+VgZ+Pnz1/Snf7OVHx4kU+EaR6B
CUVyDVtSjs0km7MbGUNM+siZpq9O8gj5ypKUYHVHiC5d2mVjrrXRl9szyDCwrwbwBLGbMpNrxGAj
P1HBHsX+d1COPxb2+BET/hd3GLinZOMKyq+yoVTaaNEPYg1yBotbbH8Ovwp1l0rAGk3YhoxR2UZH
ICq3aq+x4DipM6c4wdeALsCg2tizzWANIFoc+jbSkZhFzjqBET6hpiF3YnfJRzJDq/ONss7NE6Nf
N079xDBTeB11R5091WkWqesrIm2ZFo0a1aAP+J2wjt9AbY66gycmWvCIB8W++6dvhRoORVM/wIpJ
tH53VcwMAN3GU6J2fz0Zs89Ee9rs7hVLFIVfvJ3QAs+lpXx6TglB2ynimXivHmf14t0AvW25T8Yr
05hpS4W3efVAN8FXgq7fRPkG6UhFhpxDOUelj1cXBRe3HLF5iVXJhuUx1adU0K8D9xWI9ZDyLHBj
cWjn69/nGhFo3mO0wFqy8kC9DbeLos8DAsimr4VbejrURtZcPvIYyItiV+zAT6oxSbykS2DpBNpH
X8wYh8FIQXEaFJXYQBhcInEFRKQ951RAq85oFbgCSAXAkyMo6s4F9dESrEt+HQQt2SZgwppuN52z
MmQ7o6AgN4LZBiI/VgnRSbs6EZUFpAU2VpC9t3D5fI26OxnDtz9ENlvzjVRDUGpmLbs7XR/Izg+O
MFlhf6/QXHQXzKO6O5GtQvmCF668I7+FTBPCxlIAwDs5CDcwXfeSZEdK/B9ALKfEkNgCoLI5Ce7E
jFk+YNFlUCcU2wP99Ik42zwB6MFUJw0SWDVg54XSKQUETL8GzXcBMb1lyoy37sTCsDCBNoJYybUS
sWAhyeAQP4SJP0ixCxJxE/K46eMHDwyE/xC+6+8erSP8SsNfHYUCElsI/uxGdGCuBXXSCJlTohPH
nXQPPQbJ7h1+Xz1Il7AunGLAGxxw/GNJDmV9OKPr62EJ7JghvGwEkcKcGas7h8gJZIRZfBX4JiSq
xisPyf62iCV7zE9l5ADTHkmegZwmhRMlfIeFbfzp4Y4OrCPO0xBRLd83o0yESEXd7rwHFnqBgr+l
3kmDEgPFbKw4ps0MG3HCxdtTKEEoZ7AzRsWYMJm4u4wAfdJDsJrC2p99hCEByxrCztbd30NScuHn
MMPkFeOsFOQDIxGvHxAGhXvnoBHHITpHY97grDH44JI17MZWpA8ZGa6bvhaRYuLjvd0N37BCvQuy
/9bV77S8osH4MZTloWMIeCoZN6pChnbXbI4dkrmtXafy6Dxk4Gw1gkPGFirZH4A5TrBY7KYQuPGE
cQWXIZIWeogso1+dkZ/w2rLFdbSmpO6lotBiXd2HbFyYCrl4gDlCW4CJwAyBPLx3ZBtQAnBy6yFg
CBhAzODCj3kh0JWZ05jwI2FSTDmnuC4wPN0bIiDE1UygKAWcBQiNMLaHknzj8r8xDML6G4Wzn6C1
C1pPQSDS2CPYC9zWonfQkWLvmJyKG/kAU7Tfzogkcpc2ytm/e+hLHaHIpLojNNzz7PDq+vYYAJnb
ZrqHNX/OaJG4IO1xyxKWFqg82DXD6unROnK4bo/4Zf5ukOcxySObpf/pSyDLDWaA+gbjHg064OVc
nN8r3YMIyFhE4TnaYzzgfqcDkOPQwuEVjYyjB2r8ha7GUM7tJtC977lDr7rakt1UjLYTpnaOsv8N
yHGx9YCMay7Ro0+139cnxa6EC82cYVDBl0LQyqoPhInjD3kBm1rXYSJLDiJTNIbC6HfwfP4yLxDu
DhZTMiyMfWxi3T0FvBt07TFoHywrs6/Yp22PxxgMBgqnMDrfc7MGhruYNUt8JDyMjLyvHYPpkugj
XP25sDlqGzSDeAYn8ieStVGl9QrWFID6xTe4EeSpIJgxnFP8QYtQY54PZbzHw0urGrExOApESrEg
uB90qpdNtc/cy4Sclvk1TkI75YtuKIMKZ2/YEWCzvfUJ2KUR1KLUIS9FZnCenT8K/EmNG/V5ecum
H9DGUjgOOyGHR6vaKv6Vlnv7EAAVlL9AevY6/QXNy8epF8SIs7rGwGN22Z/NfrwWdnTJSWger/tL
IO1uTvw7ZLM7/gaMDl1iX/8mA9KhG3Ctz48eJytbGno33GwapABEjg4xRwvulDUVg7jnkN+lxNsI
Dj/LVsQJUGwy7mjQP0zTxW3HIcD45e0zwc2H1jRloMy0q481I041XM/edqTdfevmV8O7RCJQxrCt
8JCNdPHtIWrLNgRvGqpkd9LBrA9GqraC82IdRCAg7Bk6B8Sk8O0gNN84q+GrYVV6/nFCjetbCP8O
ck3OtvcTGVs0ESRC3bGJI5nuTEdVfF2dLLYRX0cpQmELq/hMaBdID9/BHDlNOkTzcjreAxpsPv0j
ivXqyagUCVn7uvRjusgzozXj5wB3xoDgYFjg0lzmanlfGh7k1aZHOSSWBvKvAF4czfuA0fH1QDAd
3OMdDUW1fsfXFRHo0DdvEwbNCj/Rwu/fHAINiGIArhmqJwHa8V9fbyKPGh+/ZvCcGS3Vw9PCi/vs
k6SNyJonYWdFRe78dPc5EK0Bmwslp4cTDntUsbqe2VKphfHbGlxCaycKXfoS4kzk44cqCArvi5s4
wmUP/03ckZAwiSK6w5a6NF12lK1/fXrpXKYgjtivUwmR3q9HR8bobWHSQpiB6tMfwSWsN9hgiNNr
cusXzmG0tYNrnGN+AIVrG74Wn93mYc+tM6c/hKE3g3+lF7fOoBkbdNNQtUnRwS3yII0+WEwyFGQp
sg9WpJlIIzjNOEHASsDO648QvtAIKbjhtEf8wJeCtA6Mm9NMlaVKopOyLE6Q2Leh7o6LPnMsHvsJ
RteOngiYCLvTl73IxgtBHN9T5ElrwIl2aa0xiifxKSUMQ5zI8HgxazES8Xfsv/qpCFFQxBaN0u8q
ulCce54Dotv4wtT7LsvIZ7eZbKljHaR8A9i4+Igz7mv2OA84FOH27mkf+JxdECNSRgUZkCD/hJBj
JCPSKuqojBiNHApYTADrzYPwki1pTfQlAIM0S7yno+UA4OFf9xSuXcXwcbAw99gO+X4HNkNAZQi1
hCE6oz5irLqgXiHGNzJpJdP3wDyWzCdmlywwh93wixLIxK5BFmwdWG9oYujtwVvwLGVTxaTJScPH
EHnwBffJX6DbCZtVxN1G4PgU9f+lb6FtTOfY79glhjjYL1KvsWvRGTsFunwg+YCya1+fgJGnlGd8
wEu83AQxGNJ55UM3Wn6xZPx44sIxtfKfPkfq/HZC2EWMA1/EXOo2f0MdUHofIhMKrDXSvjEQRqNs
esK34WKjILL2JAZSVTGcgFYYPUjJgkyuLGvOaazYPhAZr2T1SJSAcOpC/PzRUIl/W3ASZBIaKjSd
7wHnrMqSMzEwZVyGExDNGQZ6WkKq1wAKp08Tyhc2YFZz5hhsbRT9+aAzNQk5Mmy6TBFahoNDULr6
ev/xNuA7w2x3YlFz+DQsT3parCN6zeC+JwhmVERQcHyoZRyBuZ8MS987cWMwjPZm9FiUic1ADnkv
zBWvTqTxZjnOah+yDbYriJiAhEficKIgFiVKn8nVSRopaP1rF3dsN/w4APVSQoGlD1usLdSEowWz
3SHV45fLxvEQAV0Qm1NE2zXKyPkNCBPwkxCRXjH5kcgGHyaIc65PX+gacbN+2/GPU55LiRbiTU0E
271igmOCXF38p+oqVf/FIJyi10KiN/qwcu9+NxW0uPvwxf7LZuqrbtkRlb1Htiqio69GfW0mPIrU
0TpaajP6gHstgIudG9dqeB1eFtcZUh2Yd5x+KsUC5T9BaAnjBx0h9mgDPbLxKU3yDMZftYLEfPXx
4bS6oYBfgH/oV6Bm/3zakSfjm+Y7UsNrqLm6d9m3gQVSjalf/3UWyXfaGFv4t3db3lfQV31gRT2h
F78Gn4lF3l3Ll5gRPrm9F8VS5SI8CNMdtZB9SzBi+6t0OE1FG6wH3RY/TxW2x1wrHWPRcUcf5vqI
oGwMlr0JFApk/+YIY3YH33RP7PctZsf83GHj47IUX/gdVD+Vq/iV//Xvw7fbCb48v/dhd1L5XCIO
+f+F5AK3MXpWVEm8D0df5PidsI/SnIOU4KfKJA/gLR+S7WfvzFV/8ouZWvH4I5S+FK5aIpq6jLJA
cqfP/nYwIZfBnQjjgjxaCbbxHasWCkX3zusHCnra2Rwy7LpeZjTvuoeoCxXg4Ol4zAj5FUgIAlpV
98VGAdOdN1z1JXd1D282AmH4szCKVjJsQHql3jf+cPQpU4U4SbuE/7N1fmM1fB5KT9/AJBl2k4zo
CygPzVwedHrinyusdmks4bqXnSQXcx2eWlyhmXjiJEmHEBQjfrD/W/2tDj0pcTZgU4DMbohOXzoa
vIUA+Po3BY1+sou6TJpwJmp9LMo7S34mGQjCKQhXAJteTzgIgjUJZyg6PdR8LHu/XkrhvX/zX8tn
VC7zOeYTBlM3Ow9eA7LsGHZ5FHfYQRuu4NzDK7TB2zBsqtH11d6Enw+5agVRCrXslzkvpBoGxWkk
hmYR7Jua7CjR7go5srnmuXS+UxEIxGPMGbWhuXARcDJjdkRvjX6EJ7RDEqRlD+7cAErAHrxUhGf7
+DdcXVhE3T6EEkcLKfVZOorYxvlvCd0035QSbw6BAs/tfA7mTQtK4A1qEOxr7MnVcxUX7TwLjfbN
wd3ImTDhgjcNAMhSZHqL4O01wEARivCndw+6ySKbcC34Fe257rHQAXu/Y+gpDvYDnjE8Eh7Odsfj
U/ewsWB9aMOOAzHDFQHKWG73fz4K2q4vc1uj1sMKKQ8ibSi2wPeRNn8u9v0GvwFw062fRreNugdW
AbiqheKUugAT3j8GEybDnM0AkukcqBMWnqsmwFmX+b2n20sDUICyjU73dOlLGF1Sf9iHfNc5tmMV
eOHXr9lGCXZEYEQa+6J7fu1wNA9/4ZvROF4pG4amYCx8QLh4YZ0CxaZ/myMlbzHf3a5vfYM5w0uM
Vow9bBPwZxNnH8xaTVsBTt7zlcgDl+oAoQgc2k6JSwJxQezSwJs8UCL3AKQHjKeeyPMZ5DlAbCjs
QOwQgLAY+nCg36SetbMYsED8M2zjc2AoCpf2yTmHzSSKWGYCbPrpPO3/iQChgUijt73MJkw7GAhw
aNL0+o3Dk7C/rTW8nDxONohRdQCEwklDS4C+y8P2GEFqS8/W5YBy2X/vzn7G7egTm+SIKKp9GQkv
+TrQqHhzMJa7yDfDTpSic27ESBahe4lMUmK/3bJ3454I7vg24ZmAi/IKQd/detA5dHyZ4IHqxCyb
RYC3IuOh1wDNFJ4orD0lhOkfSOH0y0sznOVhDpTnqGMc5Ib0a7gfQLMuKRnf49zf4urF5GTNrelT
LCMCfHIUUeUuHyxEAuM5diLduU5LZ98J0LVSIsH+Qpa9DWoWKtQ+Vj1zG0YHVB7E9XnQTXs/+0Bd
wCqXg7Jn0j1SofA80MEqAU/KvBgKlM+0zzUTznhahFaAGcVgjDcaYsKC/sb9Bs0XDd3XI4dzeom+
g8O7//T4yj7COh8we9RFGjarXWZr9geRC9eLAkF4JfYFabDdVNRqvDpqLFZSxJvOmQlBiiZv6D1+
jtXCh0r9GMEjv7TOJyFkm8KcJgdi7PhJ5Cq7b8Rgk5BzRNvfobZC7C+MFK5H8XCbbH2I+yFL1UHR
i4jLgZg7mTNFnv0iNkD2+suuGaajmo4TH9r4MW0CrrafLz7srE/niIKIRuB6ZICkIVXABo6mFP1K
HoBdsPoq+8zAtg3w/hng2uCD6Lris3iyfDD+3EJMe7kVjxVEt1XtBMmd2K/MDW8TYXDNsKXooxmZ
scxc+Jkw+Vaw9kDwqOF7EkcQ/qjSFETmdOsDbDZodjA1uU+eJ5xhe8ZspfhFQmM7vrFocKUDwwC7
MPYETYvsWAFenL4BdVgBoHN6o3uicycfKp8qe+FBYiJNJ85LsLwekzwu0OMjBLfJNXGg/VDuqAN1
qQ2KPpDpGF4g397xxKxGhN03R5Fe/OP8x59M5ZcVCHcZLbA7F85MhLRuyMPmmout0VjCTtrxIzba
0uh1vCosPGrgB1INmddO3Uj5W7Oev+5zaIBtXsE1b5wUQKqwROlTmUNPMEXnYRIHxN0lwoCCsU8U
jPfoQxVleq6FMrM8sp8m5ejBO76huX55q3woKkDQ/iGjCCLSrEFhL/YCsfmMcKGgwP721F52eIJY
ihxGoB5bIGDSCAQREuTdNxhUodSkEKTXBth5UJLXUR6jr6ZE7L9wbU9pDbYB3nG89QBZnF/0RCGa
x1+M6rJYh0xCJEGPdV5slBnvaSMOP4rhE7pA9ivM4CmN32PcIIhLx2YN6IdZvwcLhGioLaz3xPDM
ae2O1R4jv3k5yfzuGs9Rr+C0FK1JHqLIYOtQ9kApa9zruRLYLBCtS9uLnwEJ6pT2OWxQxbfi3mda
BR97gFQJAQYwQsl6Zo4yqsLLgIa/b5JlzM44x3WdY+U9UEfWzqBwt2McfDEPsmLQmQDO422CD5yk
OL8lZ//rROs9rabtSPUZCMhQbKNryFw7xqtQPAZ/j2LHiSUuM4psZw+CSTcImEcLHgCWAtVl7Ejp
AD/6ebrBSL+Xx2XAEyw6ovUDftsGoh/mzvj5Lx/gWM89zd0ckZp3O2GZneBPMygDmlSJinydepwV
8GhG+7SHLyYQ19tLCkQftApffw/BJFl+vVP2pyPmALjG4leRbsZg+EGvBlsQU0CWKPnGP8nRlnTC
kQhHvhPxyNl0jaXPGPUrOI5G9N92DEWL6YAGuXvxnjFUED4K8gJtIuAHZdGMnaqL0MTsc8bNXqPv
Mefgi/UTtEaIa3ywlNsTupK/KoBSGL7hdk2U6YD7PX/MGeFyrFX4qHEtJMaKgHbjG+7GPAEjWG0l
AMIewBlCPs6bWJtq58c4A3layADLWFhUC9KDXmBtmLFkU8FwbjzZv4+kwOqnYeppPc565KhTNPX4
Br77nTidEzDWPIifE3NARrh0aRzW8hoIgLErg9Hs56pUmHDpQMXvDp9/YUT9cJmg3iLyP4HS+d4j
g82ZlVzj9GSNsHv3ZA7okoKGN3U5QRAA4IcMyc9LN1gATRjYTf4nP6JaVuxD+SzxycLe5TXn8IjR
fHlJjU4EL6zbQdt9PUiPw5JtyWCGZy3vfjWV9igmwFfqE5kEzyEGddXYiAtwGnp5WDR3ZCKOUEbB
doAdf/deYOIbbiywz3J76p7rpD1lUGdCbmkbwKalP1kqYwTSR52JPxjfsUndhpHSEWSO2VHJ/QaI
hC/HBYQoqyMb0VOy1qii4FFApf1OTbJg+GpOPrhEACz1zhx/du3uHWcHFdIodjf+N8xW5qndvI/1
pJ5cdJ5eaSnt1Y//juX5K4Jy2zLl4DjFLWbZzusJk7QPu0s90fbGElrA5BmDi9G2iFPlGXRg9jXB
1aMgdVp82fJQARbjsrC41R4SKIXNgQIaoIH4bsyJzfCGUzkSn2k6YvoXM4QKTiZqJsmTQL2q3sfH
AAYMLY8ffdbvh7LxiShb4fm7TQQlf6L1OM6zSRXgcxi0y3bQ7i/xPXpRckhQ318jtaftX39c4HLO
GcBqph5luAG+Kq3v8/tJghnLwQFggp4aQHMmJ7/xC8k2rDrVgQWZwl4DI08sqEJnnrKUWHH29Olr
lB8fDOKuGrxsV/sjKLen8sQNFI8YggBKBLjI8LnAHLD74AnuF0cVQnhSHtXdBZXMujxeMAo+ftmk
djr384zK6jZj13yOueUG+yZVCU4+KxH0mg6e4/v4PaNeEYNKENcjf/z/KHFZu7udxbvrUP8yo5RN
V6IqA+MAKASVZWwNWgepjF4gi6lEpyxCMFNJpGqoOv1wFV9wE/lCB7INYkTW7S4/Ugq9Jq9AWQJa
FfNyXrBbiXvH58iFn5IPH9fzLOZ5rA9Qf+peu392bWvclW1ZZLLETSTv86iaQ0zjoiwvMTyMuNyl
SRV+dhmzsN37yCXKVqzbdsOUlqGrtOJaY5G1eDCGPdzH0kpboqMetJzreh/j6aBk626AfmAnFV25
xybdU3DJIqLCzbCfd1/hFaqNLw5g7CyB9J4hxCyOVs3PaFmxPWF4U2Na/fRr+zFXl9hx4wxehBf0
F+M8oJz2XhOwtKeoj+lHICaz3rQlLU17qmKejfomPHcgpfOQgWzzyuGaMCHWMSjxjBU8HuigI+sA
WS0bl0sNqzZpekmKxTa66IK/BrnrWiFH4etgB/EnkPuNHbynjeDrPDwGDoxIEWCz18KFTR2cdB4g
nVDdcOdiH4DBf9Sg51/g03OXlCWmbTDo9t1jAe7B6ORoRFjR9ThEmR45sD2RNHZZVUm1xz12Ve0w
0SPNPUSZxQijc96eOUsopCaXlwtTxcRcoStAShiKGL9dToqgbF6QCmJsBamLMCEr0FqHn/Ka6ets
qW6sTT5SIgAlwaqGHgBbRigx282jy5P1XUlTfdOyf01+h98KnttEQJ4X73QLf32TvUF42OnM0X5D
PHDD59CKbzsrlv9oX3DVYCFTTSYdDq1142ILxbJe0lCdysljkh3gAMg783yflbsCCI1lynIovZR5
G46uf+6wZP3S2ObnbCXtFUj0VEd0gV+iXvC+8YpTMYcPf3nAqxGzJ4AJdNRUEhAy0bo9HbPj3CDJ
QKeC1Q412X/5H6wWGZRaLuJ69KJNYX+o6LxsKe2Q1a85a67nL2Qwymfcu+E/Tc1Ig04VNytC0IZb
jMOAoLxqyHqoAe/gB9hwGTvSGM8asMBHfvoaQfsM3mIuEbAzXVobdp/JYBhcB74I63JmzfibOkah
TxgJmZYfkWKWz7scmGAwzam94XfTe4KpITRnIILeAvYDjPyrfa5OJaubXrffwGrxu1hSxDWVB6Jl
7S3IHtPPQBtnYHOh3Pae6bzOQp51q+vdL0EN0w9JJHbewGhXr1uRnSskYq1JAKHLB5MuKII5Fj8l
EgNWGQ9EDY0OlgMPAaTBAiCQWs8kp8yGqfWhh6brBlCDiw5XkF4FCtHV5e/gVjrrAvq3QcKBA3Az
kbEzECJHZaiie4Vow9ASyIcqGi8a6hEaBg6jFn4eQ6Q3c8BiJ0tDmIv8Ai6VDLsSKEt7eQWVDsbM
Zz5vKe6bm1xhCEL14DAH5NWrTFVUR2+9MgsfSvBDbld470r4FT2vXgb9kXKz94wgx0fthF922/GK
menxKwxofthcg6qW5xamH6rNRScqz8wbmZ1j6wecK587Zx5z6IEVLNVzBdwC2Q//rJSgVezzSkgw
bIfWKqUkOrKtb3FXR25qgBH0QjCNkuK2cZ/Mu2Gy/s1NeaxlxZdaF4qYdfWNW4SipGXHzNwrJ0GV
+SVzkhwXEeeriCiOEnGp7sp/C+sNC/RCo8niJsDNMRkzV4L0+UZxwywm6WzkhE9+DFsxPNiokFsa
2hDGqKvuQAamIhQULkibdHOPW/OEHHqscA3gNz5sJqP3v1sE54gjJ+LG3YdcbXPCkqBu4cO4epRa
yW94GfzC7zQb09IxI03t/YWyewFLsYk/rCF9x+Trj7G+fh7fQzZQCiH9zBbJpvxB2Uo+76E6dhgg
ccJwumkm6lPBHQQ5gq2sMC3G+EBx1OV9eu91QiaW1gBOs0Yc4te5bn35gl3eo890nu/js4iXqKiu
smtAVUQaQmqxiv5PJFXAc3xLQqgl66wi1KcuWpwUhnbK5WMONFUyn+KXn8gB0qWd2XRP3RPMSuq4
nDZEd8kefiUX6iDoK67SZ1/E4hH1vG7XjOqvTNWuB7RrkQx1q4qb+HqA5YjMBxQUHmY7L/op1FYm
GKTWXGg3m57AkjBV2JiRhEnkdoQkOWymdXYGaMOkCkLL9lzN7sf37DNqN/C5rytsxIThY9VTR+jz
KHYwUkVgJ02VA48gpP/uHNnmorv7zhrcgensTtXxS7z16D7qxOqQuwTh+pUwIASTQcBm7syFRH6Q
kkiLX8Jkf/XmPs/zAUmiX8QOYA/wsmHZMC9XHTTgFcgKYrlp19cBtpsAXmhQ+ldE9BxO3rtH1IoP
sZIHPP4gpuWkOXcBo5tAn7YrJOLSuTso2N38dK4Qu6fw4JxfVFa/Wnj0dHWh1aBmtmBl0lPNLsEP
hiuT9+sRawr0bogLOeAoymCz/ZG+mi7UHIen87u6LZi4bDks+Rlln/7Sh8h55Ot52NW4E2299+l2
mTCPtzDzwbCmdACN2C0fO0bzJnSbg8LOCDlmh80Zv6RzRjnoM/ZbYqa15pnHbC284zGag288BToP
MO3zjJFjdARbW7xyt0ODeo8fCA6AlCF1qiBsMMZ0k+GXpDoNU/8ECxw2JSR0Z5zogBnZoGd8Akow
8w3scwu3WMDY3kYl5mosCx/LtRQCy2P35UvYehmsH9htX4SbOoRcXUyRqtEyU0dH2Z6x3Lt6pZhA
sTEaMXs4myKGMIWL+JO0PYIPMfyVxwXRFyBgPM+w2OnZNZ+i5iOJXDaj9XkhHAAdJx2xuz2P2M8u
m+H2pOFf6DAsgvFgPNave0BsxAPnZKZceMBhmptAvqOzvV9whMLrLJSY+6IQofTlBS8qzIIcHOK4
lWAP75Ad60wpS+MMGkcybY3To0yX8XIyiDEHtnVIQVD5whuEJKquDQcADFZaCyZ6IWwJVtgwl1v4
GyJtWSt7nC81PClgVZ7TA/JnrPv43NsndYRNDNwULAlnGuFgwrVLz9r0voJkBKU44rYrPmiIcvgR
pSMYyvt61y2E6d4v1j0kSk3mdtRYZy5j+kos96UD8btjY/pdswzqRT2hdjGWP39xielZri9XGmCe
whyONIQ+ySI7SPdkZqAQSG3/66o9doQZ03PW1JjqsxUIIw5WiCUX6src6CSoEoNouTp7q0ME85Sb
U5/TRe1xzjZDDlDeBufpzXSw/+PNkvaLKKmg7B8VRAqawxQaKDMRirW/r2Vj/60/ky0mp2eWB4VC
u8jDDhlnnZlGUcBD38L4Gd5V+ilLMDXJmq8IjBcEDZxjP6GKdnf+ofBa44rBlgoOlo9+PTmio6UF
ZEQgu5jUIEn8CgnK17SRjCKPpJ4TX3FxrCWE0MLyXvPP/DXH3+2kApuBXvjP8GoJyjdIHKS6Y0WP
7ms+k+XbCBR9o4BH3Sh+GixYwAuOckKeiXasVlggUuvAvZGm1B0UMc6Kqw9C24k6/etag5V45DEH
Zvx4i8/PvQbKirkvnGnbJPljVu/1EesKfr+5Y8XR3LEUhVcDtsujW+8JjD7leHht0gndBYA6el3y
KX3eD62rjjId+OXSv2DU+XPzPQZGl0ieKn2G1pMPsD+MA0s4MHP4cFBj+NX1qhjL+xE0wiXYcoSD
2PqNck/fU/0xk3sMUP6V3eB3RFJyWf6YxbyFVATdNUmcnjS4jJSced8HbIXC2P4dtZkxJlpXmRY7
ns58hlSP4deZM41uhucv5Nnm8sJbE1sN66Z5BXq/Ot6SO4EEvc+OAzO+HxnUbLtEL/dR3zYi4Qmg
aZ+HliiEgWJ0r1hCg1YJwuH24NcyquFliDoS3Rm9ITsdwUkb/WT5nN/8AG76FSM3qPh9+YTdKM0U
llaCZpsKyxf+h7F8zTn0OYXrTWeexzgwioCMfReVe75mIWdrdjLgYHw66OaEkAknMcqiGEWCmABq
gtjkcN3ym2siLv2h3hV+Nkj7fWRi9NYXkgZS/zIx8mjzdH+Zp35mNyZfxCm6KVGK7mVZ9izFV8YU
TvLmkrBbYyBG28ALcXlnyJIS3IDz8Q0YFfE3E774BsK6pLbT138P8KXj43aXOZ0j7iI9rRtgNH+E
g49PaxqiaOv+Y+m8lhvVsjD8RFQRBdxKgFDOwb6hJMsNAgmR09PPt32mpqeP25YVCHuv9a8/OOBg
hluzFcG9wxnIdJjdbEC3Z2x3a8shyfaH1GrfnhL1xJghvRnk2AX+QFPYPqdUiNEdoIz2UX/QAhW0
zJxc7MVgYLGiYWrs9D/Pgppyapoi4EJnlDlGC6BMcfvQpoTVRPuegh8Xi90znBUHznVJdpqNXO/t
DTeZhfzR7JAjLJOpwKun5MvUCVbTecTi31F2rYBUBni5FMJsRqym5ffnxOeCJbFSpSngI6uNsTJ2
xbn9IXsX5YOxrourTXeSWJ7dk4yHOAKzSdw6EZaG13hn5mNC+l4XApd5Z3Pgge2HqS+M5o2F2Rz1
huUz4EQuA4XlhnbhCQoCxaJz4LgPNBB8ZE4XEkx1zLNXqMN+JOpdy21wop0HzM9p/MfkEzolR+Tb
GvfVhFStDMRyrpg48ppnMFegy1sP1+oY4ejxVYw85WypDqlzs0B1hH35WDjz64UjzYFQdPBt7PqN
XfSPjrzg07THEcI+4997ph5Uso3m2QnqlvE1PBKPhGZ6p0fvoSiHK2qscfY/sE/w4uoYVZ8TXAes
OahasLS1AUJdwCaNDt7l4/JHw+sFS/ZiHjEAX6Vr3WHHyBb26U2dxSD8GDAvgaiGCITFfsaxG6G9
xYanEWBweuYSQZBJ/pE5qUziLUqHoNQdVM7yCqI+Whb/lKn+U/9k/3LFGR06ypwb11LoSnDy0YO2
pBUelX2Gb8VVx1N4x2qGZrKHh7EL0Z+sm/pEwPK/GOv5fV7OkQcAbQOEASHMIiJvXV6j9qRhvG1s
p3+8Ib+wloELQnAB9AE1YE7IgscKeYw4gp2XX3myAh0cVBkwdl65dMl41D39EPduw5mfjkLnzdV0
4OoX1ke9y98yiZqca5gMnLGctMSJsiv+IV7m3/ySgqEWglSPI8SDEcGQ+eQV8B2YnzivxOehzCKo
/ZZEB3CdcY4CCJeIlt0td+7LEMHtWxV/eTbfeGYiUSKsHWYVJr0elkx1Lx5Ayvuf8bJe+JwBjRAC
3r7ufg3CndbiCOcrCYvNIzaBGtDP4Bc3zlczx26UVHZWZveNS/C5hCT7zUukN77dKVPOdIbBDCUa
rpKEHPABeDraN5Co18RO5im3kbJqSx8tu1r6lWtRKVF3oDZCMBk+2kp4wRaU3FQ4uMEMXrWuBlpk
X17i+d9XbrNGE94fudz70Z7RQQRUyRwPsonLf7thEiAlmfeXwk0vo58YL/zSG5g56md+lg5uQnz9
iKyQU8W9AdDLqTi2TLmo8N7ymlu7eh+4jcn47sKdAekDMYE+UTk93PrT4cbvq2wlFC9HstFlihGZ
e5SbfR0pq4xac6xw4dCVvDGdZbbD0pZcWN04PwUG1aATKOFaODl4vE1ldfmkIGbN0d1tGBG/fLYk
r9YeMY+QPDlbxSwu+apRiNjcszZp6YKINtoevRIvGkcrQ+z9O05Olml07rpxUksaeS2WtnK/p+R8
v2cvCAb3MPLi0v0g3i5mwXtaYdCVzEPqWLh6IPCfTRyfgsClcC/C6QsDq9L/0LGZ3aHoDlL6peve
k2ENea89tFpZ9waaKbxMoIpLTnYN8S/25L2mjV+NS1KYwiJ9bygUAxFtXSKsQlDhJ/+oc/vOjWyW
lk3cXWUM84dVT2wHypHRojA4aM6wfK8ZpVMm0q/XMCJT167nTOMbfVmVTk94T8Yd6BSMnGlaQ2h7
VTCNiaBpxhZj0H2JIKHyeQo9X/P7zwWj4wIfJoTv057nU2Z1f8qI29OXoKKhupKucTRt3l57/nRO
FC4SkM/SBwrklbltKNxK+gBTmr/RRGF4W09XbbbGVXYY1mU6tfOd5rWr4sJgCemADEmXKz49cLTN
0Km5t4TNNY04tpX/ngC0N7xUjjV3O6NcDKhVYQEfgi9zGpF7rNR0q8azZzKz1HkF5HETfqf9ukXq
cKb2r7+xzracfg05kA+YT6g6mhlJIbRuBAC09Nby7fuNc6an3iT2ogA3ZN4/4568A18e4EtSI27e
v9o99DVmn/DwsJJaWlP02fikkoPdvb3XV/TABI9WNbqq+Fa/PQWCJXK8/fM56XShxuWQUvoK+B19
PND3GWCZd4AyiR+irVZplmjn6iW1RDAPlVXYOdY0UKaUdhXOd/YGIK0Do0MTztUNTwlsEDvpuY2J
KYc0o5QcZi91AVhfkS8EPxUp11UndVVYCma6C77bv8XfGDxqEwOyyttV53QcuEIiw2PxKl10wFLo
ItgEiONvFZ0Kxv1pPRVAHk8RX6rSfdJqhy7nhD5FZgtn9bEm9KLiBVoHVBJdMp0dFo0qZqU8xTCx
EGJwf56RlfNMdNN0qTILLQZqkqvSgNKuYgz210qHWPHTrmJlDMcT18Oc30YHIPnaoScN4cb1wd3W
0nXBPf4By3wteTVOPnI7qDXDDJ/SUfooy/1gr4AsU2LQ0kWUHWEblr1Lf115n5viyNYEeCz817Dp
0krSVcJL9N5nGmWaBkV1GPIIx1yNqfCE/hZYFePFfXega6jJa4fv8oCqEE7SbN5BX2c2vgf8gNZF
l2CeMlgJAGVuftUPLO/pbWvvcJlh/dGd7h4sy58U5hj5UIAIVzYw9nXqLba2AC76IQ/Zmd+hO6KK
8YYd44EPQySqmEmtrsPnQk+9Yf+J/0av0PsorBnBMa41XWP/Md0niF/PgI9dXvrVn0799X4hIxSr
J5vQiEQsXmcTSN6Is33jrw5HvMDVDwkGBqNoRjXIuQNFqV111f7TV5w45iQAC1wukOU5o2xHOxx0
6Ub70kOxzW0h31CeNw9pUxET/GG4g0llOpUnKK8RGhTg2sybfbomzYYzyb/EciogZ63wudqsHUPc
vyvQGa3AQD6F9yYaSmgNVO/zLfJQ3zsLLL2FSDMzjtI2m8Mvp/ugKxAZA/2eTjKCeUeZKJN3OToF
uUffDX3zJ5U8umWzcN//ZEaftAO89o9BYhM6JOzlHBoyLHexLi2xyXuAuLTj7ks7trVHVyHvjWz8
ZNrGEK8da9L4IefT7IS9mekS9zbKXKabPSwThvmhH1q0L1MYQy9URnROqqffCRlbfPCI7Vqcv1rb
QbESfTy62oFnwDno49O/6h8/7ZBw8QMGrPmCErHdkcU76X0SeITwD1uA/pIxMJ5nrRszdSZjk2YJ
MhEhcbVwDvAZsqL1FHSNhH5e9+3G7S8yAKzQmgGtjnlp8iDBbZUJDZ+8r+/kz6M1BYMuYVrxSBDu
P5uXlhr3oa+ZCTFNgX0i/6MoBH3dYMvyJWELgTF7C0ZMCmSyVRH1zYJztU3YwqiwE+A2pqDwoxgK
SYFDzB960tiDFKEyKwJPYMiJxZUY7v3yFxN3q3UtiAToARmbfNzX00m/8PuGDyeE5ldNGOilVzND
8j4ufZw0qBbH2HHiP6y6OB/J5FDAlsKeimE0vkpE7fH8uQh1ZOQIswUPJrQSOJTzVn5bzEU52gYj
eWZTDZ5vFiC8B55qQJACtMYIquO6nQJBd5hXobHKAdkEBK3daRvzbzpezNSicSY5cNiz2ONzq5yc
wxWA4QW1dcLH6VrvCuCbUmfF8FwBVNr9iw4cGjCkx80LljNDaLxlaJxX2aHYMAfv18+d8CpUB3hw
H4qYeQLvlXZMjDkHnVY53qKg8gZSlRxccGS3kBx7zJvQuIrINzyE3+UaBBUzgAgbNi5LBnPkvjgc
8NcPeSw35i+BydrPKGzUAX/0+C1NUbbB2gyYtcMxFSILkshA3yP8aF3mGoLGWXccc2wF8m+sQIQT
n8NLgiyB0L/ZhxKnXllc+RUG2Mj4IKnSfYIcPRsH17HkOyJ9KBV+EVwf79yj9zeeLlDxn08ndl7g
FThMom2nS/bMiw0J1HkyVVDdGJ63wCNg90CWXqk3U7BD4YWeTKQx+bndywLLlP/ZgDCgnl62xbse
aBb6qmAl1l816CrcUIqhnsXim8ME62QNFmEu+CpcQBF0gSCntiVsV0GyRwT09ksqX4KSUDBdPvP0
MSAVhBrw1OZiV6+8vHE+sItH4F35HqMYAcqDt0eOajraT0o2yQenKbxzZsbgmcA42jG+JqC1OOZM
qC+CKZSUKDjhlziLHqP+xFRbONWBL2fSyjT2Yba2TV92mUA37C8pDY6Tg+m59JHprQZJIdd135zZ
d8fVVV3kW/y/ICAtO49dFnuWAQUwSnO2VSTcE9zwqOYcVrL6UusTYmyDCdMkZcr7jq/QbEqAzdEE
GjO3aHOR3EKwL1MbjxRH8oE1yfpJxxhGLgFSuPQgSG3eCFPvSeJ+CCs7Rx1YqOknv88/7wSSirBS
6EjkEsKL93e5r5Z4YKn7EhLrWrpWh1z1MI77/HJ/ssQnU5ijU2UPoziNppUiAKTRWadC+lcd9RuQ
9J4ElVt7ix68AQTKDBH9cKcsqdnkW4ZG7EIsNqWvCQv4q9hS+aUjF9repWTuinVTBO8GZpxTx66K
ZSJmUC6XiMLIw5wIDgv0yWzPgqBAQSKt5PvZuVyAqZNPK8kZ1U7V/bYd3kpckeXhabkM+n2MJtSv
7o4qDO+IxedbqdehWN5IWY3zOXQwUDqWQm1qkgCBzIu0gynrCYzJggs0m1xBwPvAZdNLBibY3Mjo
Qp8mrs71hzis7tF3s8JcYdHX/srZsm9dBmmyw/qj+N19FLvBUcKPAD/TLwRDCxbBEv8SRmVb7J25
GfCtnlcX+F7JCYaKoJfMa1ZqFgPKa9lp7mBrkBehbkTXmPocB2QP5JW5QMTw+RzMS5vpS89ocFbW
juHz+bV4TzGdvH2LESwwcL7LtuDgA7v54EHSiBCuC7WgKpJyepreY/P4zm85gxdH/X3lzmtDX9Yz
bP7ROTpowOwpKY2ePB9NWTSZmL08xAhAz9RbT59TxPr49KsO0tZnp8DsQkIHGRpLgBXT+rG3efrH
2XQ6Gk9nkMCFxnfjzVx3ufzdI/qZTJ+TX8w+OTInIecTirnhj4tffgmGfuJz+02EhP25OxKetiHV
Slu+fXhVUEZ9k//p7n3GC/zi0YXkaPpCqtTBKlUWKdR1qOgbqBJftondQXrId4KhqY1zgjKPL2Ni
PwZUdWupgz4F3qRf5Et8UiltpJQcKpZIpmAK9IUxOwWTxupoLLlnY+aOSU9+jCnpp0FDLGSO9h0x
9O0pk/bxyph9FlDQIZyH62yZkLIlYgzfOCEZSbTpKySy2DS3D2wEA6a/9Zu5Cnp0zAdnaeDl+3ir
4vNEjcduyWqluorNPryCiRMxv2W/A1JXF+wBqQpXLEoMKExcQ+2MaC8F88DvEHrOPRIGd5IXsJji
4C89uuex6x10X69icbFkL8gtpE/7mGBjBAcJA/oCGVLKTdFyIVIN4vozThpg1M7LutAxcECtuSS8
N2Xh+zck+qef4ZeS/9gnrAjZgoS7F37D9BuP5iUoIfSRKuRTomMYAinkFbuf55SvedzTxrFTPfI6
lMAAVKhO+UJ7uXlIriKLGyCs6UIokTWhXgC24htI+8Fkw9g1EZA8YgbvHNGxhY6HfB3ENKyGECEE
hoNAli87WTw7P6deN+E6teME5jc0WKwU2LMYv6Ctid0axhAiFRjeyJNwkcmdoedSmuQ0w5jDZS5f
2D2WWpNBR4xpCplf2fhl5YAYZxet9uBpQiQj8SWYYGLZwqZjYo6ETkg+qnT2/oUqA4lxARUNv9kN
sUMEbOi1/4Ix7b7uHSmq6KaAwuSJ+Z512PDcBezNJ2YTh7eAAkJClftuXOBvLJyJz0maGUY4Bo4Y
RNnx8qb4QkW3hNOlMSGlA9iRcqrmBsVpoHUbiMQXVQyVyk7EVw8+OuaPsBRhigDblYsKqWXyDZM2
8qlYWGp7qmVITAT8wGqjpvhlYRupHl8eRbNFx9w4o1u7llc58g/iIU48w3D5I9dRrsUH40Ku48m4
dEhYZKo/RhSM+BMHE9fyxCpOjaZdyhXlKPZ9MPlhbFK3XAZ9Bk8RNe+flSslH+VKe5J/SySeRevx
2tAfphSYgsU6FcONdJPP2329b7/hLFQbc4FbytpYjs7pF5NuDYeG95zUMmjixabHVao8yafmIFaP
apPvBKFV8CyaA5Ywq/gKD6FClRac2aSah73IDnDHuZpXGMBSlbAhb8t1f8MFxc0hJtRrlaDAmt71
vc/XL1iK772NPS/xluSOMjFjMDRPt8VRJPENyxJ5YLgmcwzhVcvSiajvmKzjo4VHc3lGkkCyYuq9
Du1JI7ikXNFVeelRd/VtcDQH5gDBMr3AeeGiYaMMlv22vjbzYa8h+BwdxTiAjAWS9CqEl9+ve/ir
fqHftR6genTAIcpYzGDZju4E1J9Q+1wqjB0LEVX6BURsPfgreMAdho8dTCTWcYx0A6xc9e0Iy4/0
rm+NPVQ7sZBYnqDT6YxsL1zZhFhhunax9y3UHFifDFCoZjRx4774LWltr/nNvbaSvkFV2V3+8HQ6
YmRPqNjH9rk9WPfRot6GX/qVHwIThoA/u1R46SSsH+yzMBUwu2Eah4KQXNuf/sdGZGgdjKmxG22S
JfyKDSavu9dCOivf3PHMVFlFgtL5XCv4WQTMAW6BCAHG3ZTz+0tGkzxPDtVvI6ibkDf3zw1cmT+m
GD0cfyJqc6pvEFMUW5BfcLZg6W9JCp4YJI+LpG+XsWDCwqzDe/3r96hufpNDIWKgjd/3VwMsO+fU
ABgUd3WbLDU3PBhfwb6/WBemM8btE3jKyVroS5DZEe0UIsmH8a+7DefPoz82ayYnR4iGMMtXLzhW
hFiAlbNLc8tclK9mn+51BhXg1SJsYPhXzZkEZJfsIksQaTFNMQlBky+j+2tnLbJ1hI9peYl++8tr
V/1R0+Wtsu6vz628zI/18nl8zswVaYyz/Kgvg0X+le6LdXeL7Aks3Zl+heIOOAz3pAOjgeMMGWpW
reyjupaW70W36YG5bOpSuo9AkCVziGYAOtTVoIV/eEp0ZpSVQESl890GYtwG49D4c5HFS03Qi5j0
QhrThXL7AzmcRYIu5OPJh2GHO1Xx743/NACG6ehXTigRtiiEbOGcoMFw42We8EbHz8eTHuJLhWVz
Dh+fYwVFE6wiMvDKTWnOmRs8galA60knMMmA98UYA5Qb2BP7MEorOJ7/2FzUWgBB8B5BRnk4X7x6
8r2Bjfi2yZv7gRzKpKbSvVLEIXDdpVBb/kU9ZNcJiehob7VvNioextaoU88yYAVpFwb9DK4AA9HY
Qo4wJ1LDMGGMqQRbmHSO/vEz7dtCc8KURBlP438fuHm0ImgBGV2wJ+pe1+HizMAfdpnYXdmNsx5e
55ihWGziTjUb5FshH/U69nXGzTE26XtuC/2oqZtP4mVQ6HAYqN3yi522gVN105msQV59ZJHHDZwb
lEQO5M7YmJNO+sDUEzZBzs394B5jusQn4eFizWECZaaOCVuTHRw6G+4pyEN5BG+LMgYfDHYofAjG
JTv7g9rnhT8md3cILx01zcs1tanYwxev1O/q8wgHBDZa7q6BZC9tq1o8FYI15RGX66Agp/TTrZX1
S55STYDHiyIm8oJ6p8ueQcgeiXajpXVMYldh6q5rGHm45nfrwMKMp+KQR4JtNYIovrRF1ogrZiCW
mIA2/xQSjigWGxc1hvZNf0wvH2BWkb78QBM8rdaDWoc/RhnOmZSXtLTwy73XDw1rOQ52AmjlajkG
GFYoFwi7pEfHn2WyCRWoVRNJnZ4icPaFWE/gJGAnChqTThGcC1qRTBp479blPlpanJ9CIO09o6tj
jQXttcT+6g0BC4jkHqM96vdvAdIVi8FmCEuQhKfhT5+MxOiPI17UvyG+1E5lHjPFjYKFLM0a5lQ8
2sw6J37CDcHWoQYVsM6G7YjqsYSFJs1yc5kxV34eR/XqEz6k5NqD0326OQ4o8ld617pl2U1FoBSw
zEC4CBdSSLlG7JflUZN0wUIIWKBDUgO/7jH2GuFvGW9xPe2WacQhJg8ymNSxsFtoP1610KDhYKe5
zdvdpyRzKJ6yY0X6jAfirT3wgYaC8ZyHjQKwiJ36mDUl+vgTb83PXFJOGUepjukknZHAn7OL1TKy
dOTnnYs8QI6zoDBk4BoxA4J1uOFGwrqPUWIkz0afDWZpFsgROdBswMsAa+mnyNvZCLIjvercRoZe
E4KGyrgyv2UifREIByxkcGFe96KUoLacBmoXXL2TRUDGTQJbDEY+AhsZbjifJxG3y8dPQgZTszZL
nY+uCQpFj7V0w/Aakh9C3eaA9GqunxOi/Ari3JYfTNRUJ/zJE9zm/PohZubw/YE9tsA1T3cEk7z+
YQGLblmwtle/OivHvNj15twmY53B5K2bS+fnL2VYQ8M5VbU/w0Sa6M8cpFhgJf+BXsmc/vUhrZEt
eAoP3skepoD9VXfQnM5kZljeBwvE5dvJTuf6krrmlH2VdYlDr22eSA/A/dCGr0mOmysPdP6ya1xh
74mEKkDlZibIS75G9GI/Hw60LzUkEZhMJ5WKc86c9OVLjr7GVSi/A4ci9SQh9YfM8BmkeiGjBpb4
IK38VRb0esvo+I4nMOsBM9g835NiyY0HhlxAW95hKoeHrn2Hkgr7lPIVW7oGAhaq3JwGLW8Fy5p4
VWox7lbVxfB0XyFVAxiMjwMxmAZapmrxLskUB96V91jAA7lp9pHrNgIwJ70wyYDhlHtGzcq/jPeV
uAJqohCkAf9D1QPCyKemtYNHyXCBmEbEFx3xtn4pFWMwh1SzJ4KLa0ybZIOF8IBD+SkellzoTGL/
tTyQ36id/vfZQ3JJNuKissam7gPcAo+27crul5+IrS3ZGAu9nfUrniY7HEuUQ/TuJ9KXfFBC5QJc
igmpSlbB84tCc8PMwo+54Cnp+RC2tNAMNN13OVknczmCTFWvqdD7dla2NH47aD7vZMG1HIa4PcFt
HPPOpOJCVY0XC1kC6DqPggX756WfbI1+mZ9G9hmEA2wRHnNP7nfN/5W+Jtd2IW8RGTTlti9cNp7W
nqewAwqLWIBhQnm1DIo5+yU0jDZ0dXbcf7nYhD/4Zqdu4gnw3Wdg1HXrEYGRbIBEdVbe39CoXOTe
6EpIESbPD0ag0GYobtMFzDEhmWmvFatpj1k1G7RtHRRs7FgO4Hyd1U3xr/W6yeAG5sycYgE6iakx
7PfamlVzOBOClYIIG/SW/avwKDqS3qPuUOHt94IsxGM+M9plSgUmR38kD+5LtXalm/XEkA01H0bL
FwujUwrpO2UaEQT0eVTWBuG+Cs6QLoUFzqWUDOyn0o1vF1gSE10fisZWQ7r8g0ds549kT3/0qceW
ytkQO5L5EiOmiorGxRhPCtFpMG306DFTy2NHexF20o7bL1pLVgDi3mkYQlYzvClih3mV5PZsl6xA
Eq5ElPLqA1EMfrYg0KQcWLQPGCygf4dr51oAKCleyIANWNURjEscqUJLPeFQZ4KkxzIMzKgilmtm
LWIzPKFohTHjNFmkheEq7T0W4oyd4/qPonjndKsH6g4KZgULIJxPRU4dbs5MgGm3PC4TK5hlxXjG
EaLeMGFH40aSz6jhIqQmmDdAPGfwjfWpY2STZJY7nBsKNxVAwpzBQ1B/mLKl+WTbySiNJnmwgtmg
fNawfArMUYSsZYanp3qVf2TQWqiK3MHjAj9svLQn3WgBWYrg2tccqoWsLZu302Rr0GmVCdhobIw8
PwWfrd2BNZeVD0DwZkM4o3qQGJrD+Occo0BblNa4PozuCFNKCX7RtPsccmoDw2k39rlz61l10+ZK
C3ODGAFIfqCAtvf27NF2hHj21xoYSmE5iR0I4Id57pvJIK15B8m1mCunnLBW5hvpuer3r885N7ld
WMlAeLyXOY1/QLX4F+tBRhBtehUL0rexQDsOnXdT9GfiZOVfVjTMpWBh6r6OdaaGCdi2snZ06Lha
Ghe2MZbH0iICButtBpyMbRDTJBwkEcLKBKkSirH65SpHXWQu6Rgj0VcHUyScYiTvFQ0i9qzcybhy
DX+xMbB4pBVk9Gj7efnMeDWNVHtHNzxm0hCwk2oZq47y8oDcrVvzA3+7+2ygfBTkaGJMoB6D1tE0
dBLOKMMeD5ozU228QyIXJkRQ7QHgR5/tuSKGNzvL5BypR6Q8I9h4byRfLpCvKL/+Qd5TqdwGv3zl
y4B7iHxp0f3ZBACHwILUQ5TSgf8UJT403XHDboP7AXOKGANS2B5uMMCOTQyvhUbDFWO4srRFFFSq
u44Ij2ClIU5jVD4rkfljopUuUmgt0hLx5TNdxMzRymVlA1mRw6ow6gCeXdrElE2CzsXVhmGi2vuk
gjZMyBf0gi8eawLXjyskcbUfMhqtPSA62iPGtf1EtIt3baajbHkEsGWRYkwaVrBqw5CyVf2S7zAN
YyrIwMG39ur+I3MKJx9f3+PEYbkVhYsZgPBxwWKOOEOU9YTPAe7HJBSxjnCx4b/IYnhtig96BD/4
pYZNkSdgJ3aDTmLwLlJy43WvQtK4A8AzvfRHfs66mi6MDsZRUDcpc6nz4hi4i+TFdl6zqUZjJfFC
FIP57HnAs96GVau4hjZOxgdhlTT8RMvXCgcdgen2hEWzPOPs9NwyfGboatG6iDV2orPNLBi21OLT
OvCbX7jf4R/CR0Xu58qXJ7E57PuIxinpYNF/ji0g5EQZQdrZm89p/Fzr8QojZq12O8SuZsDav4VX
RIAY77qvb8LvEKIx2oJ0YW6i0m8+X1KwaoqdCmOJKsXGxoAJPVxYhXKfyqtopupr/saLa6sZOGzn
8Cs/z1uhWm6kItEJ4axQob+nkXXM6az1S6VvqOC6adRgte6aLuJu4ECTCkyXfADAwmD9E57ihuLa
2iwGEavWZegHR2v7/4RXXAw5fpsI1lPFUWEXCraZ5mvPTSk9Evss4TU4mpcxpQ0zuqRZhaugQWSe
aAdFm+XGVgMQ5WXgE6d7sTvQ4RnPDet+zRYWlZ3Tk1KowHyP17VKslR++ejrZthX5WJoHxXiAIls
xjb0Ea1Dxdb8yD5q+qYvCHhYD9FX9F5l97eOxsPXGO1//EJM0t0ZNTQSWJ3fI+8qc4EI2JKe/bRq
POuru7A52Zb36pdhOPuonoDGm39BM6NSfzPMDv2qXybqgsfExbSRFpRNMcrwhNxzsbeFeE+0PDVH
3n2pbt6zVnllO1MU3AKohQQW0U9z+fpOpmgsCQKqyokGpkpNTZ1HGYunQe6SJaRRLBlOR3cAd7kD
gmYwWjvDgMFdtPmIsG4wfC0QdeUTr33VLcx52CEMZRPnDOaEbsNNUj2JOzA4t61PYDYFJKG3DLo6
22tUN5Ic4FxqQTScxpOLz+H7+RQAFgQFUZbM3ChjAkw5i2GD8ZnFrcfwWCcPlRF8MZVbF9EBwVe/
IL3MEGPyXPAzpp+aaxSYolgUvvWV7Bh8JDYKxrwdzkAudqSZ4aOkynhC3NMwlWa83ImpM5N6IOdX
LDpUi8nU4FDi5ti1qG5jbMwPkwQHQ0UE6bz1D6pbill8OpCMQUtgY7kjIBMYNNN+SBs/KNfYqp5Q
ZGDz3HkqTtCThB/EqbQAjLYg5nZOhjQ6osaG6OXQvsPcQQ/Itt86bM+jcmYRMMfme0YCCqmPpgIL
mSKZNu0sBhTfduv0BuJYBqwvxOVODECehxqNLagFG1SMbYtN6CS5sKaxu2LdFs/tpfHDXqIaNJnj
EXs7HIU1XNoXtByI5uqMC6U5DERTmIvOz68ADSoyiiUPGR25XQU+z35yfoagVROaF5hSBbsiUki0
mhbGbRXGytTNAOeAPQhVoWHoUPLG3MOzAIkygwFITDlYqAMZmRKV+wxkIpnjca9M/wO0QDjS3g1Q
mfQC1uDRfEA5ckOCO1l5CLnrHFxQ+t6jqCl5AFJrcigY1aHTriZoY4gQbWBl0NEoE+GITsLbGSgy
2lOV97mDSTTVm+ANoqfE27Ufx6NxMUxGsMXJFM3GawOcDjyXI0PtemrvytfZXL7PJtmJrGrBeLTS
V/r+9QefKjftPGKF5D3+QMCqv/Cv4FhpqzHM8BGj9q8PXeQCrNPYGeSIK25cOcFN/dcdwesRcXMo
sV2BqTgJiYqgH8NFfQc/kYQIcipYtP80Ecr+vewR5gYCJYzO6tHGYAIe0b072MxAYMRBrgVShec2
f3KhFZB5J2T94mLRw1ib9/uSgRFWWxSlJwH0nHu4DsqdxhCCRoTk+DRwf+a8u0logCA78tn6Rxlj
AGnjUDASZAxuDAIQXoGDVzzWa8j/TEfdXFhFoZQ1GUW5GzQiaKES3IXJsO6/6BHsPTgE107LjcNK
hUERdyh3VuvZxVRqPQ2zcQDraM50NroWD+bTVGsavKKRcPTivaH0phGC4YOvMIwCypk/yU393dMy
b18P6Sry3pmWLFLf+C7+mfR/Aqqj8s7uDJmEhWfrohv/4Dk/OF3jVVSihOwKq/DPCUplyQgY5B31
5w7PBFre2WfWLsGowbdbJs9gt6n7OYJAtWit8dmiOlJX6BXsefcP1nb8ZgiHlNR/diALu5bqHxU+
cwIuZgyH/uBkEGiuWPpnrjv7JKZ/5LcrAkemV+GdUPWTJEMFDm+QI95BikaowJDNzWwQF9ccOSFD
ZqgRCMVhksG0MgGu7rgoyKwfXyWhAwlzzS3ocbQuvdERVAYrcqZ9zxU6EeDWnI9ybGfMDl47ReLe
wtx4/FoRU7Y25ig0ICeSMjM1mVnE7pOlGY9A4Bx0+QARQGJbUFuAYUaJ6V06m3QogMgU8f8aWtMb
xOA1ZOPPhbfVkO6ooE34FgMCrmRMT24mdAoOHT0npIADL56z/z+CRXJEUrKu5lzSzw7Phmobb//j
DqLV4wtqaBYbBJ3Std7LJ8RWrDCAn0y7v/uv5CSafDTcoZAatmecLFWUj8omuWsPHY3xD9Qn5MzS
EUFQ6CUbaC0ZV1pHcjbjabqXCeE+ygN15bcQ+EFMhxJEQFQIzyEj4w/u3aE7cBNwoZE9gN3je/xA
3XdH+QfTbyBHu8Mh6bUx7vr5JcS5++gHngS4cTqhtii/OZ0Rok6FDtxNYWJu4YlXNV0ligf2WBHT
k31b4TqC3ssJ/7Uu6t72gxOPKQtvxO3IBUQgHXgacwpryjMh0pYpoJiCG5OYrFrmvRQCHC4kl3xI
i9BLfgl6LX8a0C8RB9OfNXQOYxxLRmdSt29PTs3ZxMoaRB8cTLBgKbpjDvUVAOJu7RPW8vvAfYQt
MXwf7Dq5kSk2qba5ZxnOUMqvhxPHkT6jI3kFHdpzqjMbJqoOf/uYLpzZgFezzy9yrqXBgdUI445n
GF0YZVFzwiDcAAwWEEKZoLBNU/NkDo2mwfUBIQy6qUTCOFSp8VtD0zEpqwliHrY5XqdiKf2NCkhh
gnFMjwJdqlbnSuEDxFI2g2ooU7XwQmxJ7Q0GMSyzJuHL+Q3J5yg/D91CUJswY59xv71kh78hk8ln
MDkJGikiu6PEBg+AzPYKZZjX4aY+wrn7YPSnjXEgEqz4J55ZHp7d+pyyN+jdtFvAPgZUt+DgKI8P
rGTMPM1Zq3s5mmPJ66ppoSzpRdIrksUZrYE4xsjQmYKTvdqgX6BJhd620CgmdhW3Bf+ixLDGfJsC
gBjUACH8r3Hu1jaeGJBHmOxBcrqLDFUcmsQtAxlL501/SXf9lzE0/o1U/5jwgEe2LJHf/Sm+Gvde
+E3VZIv8mTwmDL4TVhywDZct+8NG2oNxCYC0rTfcn6ROvuVrIPmUl2/VG+wjnC2AQ1ERUS5S/+sw
e7wci46/Bp1iKnPetYNJVwQPD5EknvnJ9IU3zAhYaKIMhHSJHE7AcgBKZmqjimCuMVEUGGi+fjL2
wz//Fvidd5PUSkiUvBcc4Wjd/94spSdvNkmmJJvZiA+pzgTF6f1LFcK2BkFNmFPL/VxuZ/x2nSzo
+p/QW544q7029uCwNVW8H+pO1YPQWbZuy3hVmRwb3S8ysVVQUVfVIjJmFlaPzeePwARpYbTqPjNG
/8Jzp8a8Rgw5GNJN+T1IqnwNHCGwVILMN2y11ILUjhkHgJ88vYzDSp5xiC/MhEKYMjn/7y3ABxsc
ykkewH4lDE/4qfXHFqN+j3zINHwHIJOyVRGJoA64BqdNudt/r8frdBcOP08K8Y3nhdxqUroiUJQm
HA6+sJ9e3ooKnA/H2W77KSn2FP9skTDOgJ5bX/rrBkCYOZccb/StPB9HC44RiDxNCEV7a8FBdQBo
o8yPqbZtL0kc5Y74t/X7CJrWmrHWocERup19KLkPwDU8i9Syr0bzOPM51jAxeUEAXc4uB52HCVSb
QUTmqeEMHi68X6hRlA0wRsHDIZli3UB+DEA1Z04GZh5N1L8jBGYuNVvII7yp/x7JUWQ6C3z/P5LO
a0lVbQvDT0SVgARvyUExa+uN1XbbiBhIAvL0+5tr1zqnd0clTMYc4Q9cUVF7VL6KkDXbJMxh0g8y
Gqo/RtoC0CYQqdw23g4MsNJheiNOY5yGQL6QlJhzk59zkgTIyh2jFZ5McB9nXoy/A7SL9hoAD5G7
iJO563Pl42f6nv7JBUgIPexrhN+DkA+cg9HiZPG8Urcgi3mZCp93oswRUHM1V8+dts6WlCLymfMi
NRL6o1q9z7ENJpl6FsGIQz7zgUMHMFOtubuURfTF8ZXlNdgj8UWgwuLFm3WY60nx2eX9jGKKjGSt
OqUag4NByQcAlUcNg9cYcTWdEiYQTwSXrD42ZJ7gbzLkuhFKVIDlrPgdUrWMhYg5LJkoiosIAc0R
ysNO6bPlorDeqVqFehX+12vqASNA5vIrj4DtkMmJHmwiXFewHxqjd451BDnRc1d/Sbv73/uQ+92E
+ITsTEL0hIhUgiIFyVMQOKClk0Gy4QpjCNwkyJErdAAWEzhaTOBIGJ/z/hfo4w0clZN64+Q5G+0/
Ms+YA56MtFxj3J1ckQmdzIvN5xs1DFp7cFJDWE0B+lgQxEsglk6ZBdxOgt8dJx4u6yTmseJKXelp
SZuJh/szwjVwiZgqWEbAe6NBqWxf9nGsOVm2ppcI+uZy+wEVSnaLtNJdqJdWiBeWkQSOjcLziL4b
Oplq3M5hwk9iTV4hlHIlBewb++1TQ9ZHhQ4rmA6dLtCsRjQCKHw82nKYCJOj6HllYO1QaRpeefdR
6fRhGb1BYtxh76LzOXIfnzCFUnkku5UEvNs00eVq59UpvGW+PAWGn7kGoknesIF1BKYIP1RqMrBt
jJbsjxlrafIhg/rNleNr1c6LSfBup+1vIycgQp8Z7jBYG6zka6J/fLEucxFlcCaqSV17HQqKiwwt
3Yc/k+7fF6PrhIb1AbDdAdPE0U5H8xNgCE730Cj/ELd2alTOkWo6LUwBYfHSWFyzK9cgmpxm793t
l2CEpAEkRY8j7H9BPdcrBGSMnwxxjeg9gKyaAH2u/eH82IKcR4CzPzP0GZAwQ0bQN7C+8WhwMKyG
k67uZYeuCpJp68IjssGtBbmM3iMSwOGj8GQEpN/+bT4BGYaqg1MeiQPjCwAzbapc6hlwBf5GBtSJ
v4ruMo3wZEmUFTnwPgDYXnUY8cJefWGvgl6DOdTr+EYxwEFVHomZgAW9pKG5Mf/uiPOR7s0ANyLW
y7IGPSGEAsFZdtj94BCOPh1vRLiqhQoWtVEajpmLOe+LsadqQ8kA3T9Eb2BkX0nAF/nLzVfK7iPW
N6qtjF0DWn5kUhEvsCXg0fUWO1vA2BdADIHgDJUiDdt3PMRMj1lfdE7IR8/8PqqJuIILmDaBnmJu
/GKCwW3J0VekfQLNwCMiaF6jLgYH6hzCOBLKKPRWOF6ShkVZie4AGH5hyCjSZBzbkd4oV/cDPKgK
MymOxr87VSiSedBA4ei7mUDaYJzdKM7DdKoNAGR63CabnZUnuj8g6USd7HQJO/goYOnmAQ38O9Bs
CJeiL4IaMSAwTcDQxnMsHmykS+Gt7PUwXVLrIh3gYsgY8IQJsF8EknQIGrj6/46ZApY7xiVo94R4
KOpBCkq/BxJJ5Bf4REIdTtnidjOoJIY/MmLdZzYIGQOsAmIUDyitRw71JYhn+nDCgZOsBllYZsG0
cs+8EIgI5ha83Gsy5TXoMQE9X4EXYxbQ7TSwHgwCsRVi2zHQZpxK+1vu3XtPwnBm/SA2V7YniIZI
aOt/D2RxIVhSYgKkMCLOzGf7JC2mndbY496WGMVD5xCrVvOqkI3i5plI4IgCHycaoBqnUTjaMesg
ZmSNd9rddIo2F3FGzolYf8hA2+zJn0gmrzBUbfl8AjFpWmOXS2h+X5kj0DvL4U7bwPRnbJ6TMyvu
g6nnCyUToHCsliVnaobgL4INAGqiI98OBKA+i0pbPCd3T7iUgL33eNqZBGdo3DJZ5gEmCZuHGD/4
D66j3VuAtnv+j0hFmFor8QXirFZIc41DGyykzP33luFf1MyLOYmqS6nsisY08xokva+4LSBfYC0k
7K9QGraAjCGGmtlUKNYjJLJZ+2/T2m5vVnK4IGljk1oyatUtBNZ/LouHvVhQlnEulKQA94hhE17O
sPcAMWz6UiFZuk1vz9ov9smhcvcIF+YoO6EpkBwlRJZBwVjtlKtK1KXjyvam8ORPoH+M3JnEI3I+
Z9bqPItRJgvRoPYU/4PUEOBXiEuPWLV+Ubix4Z9ZkpM6V7cLtqpb+Q8HIXKmbYh9og3nlMFbmETY
N3T6cbNhvHSKUMn2mnAscKOvY308Se77+z54PGPIUo5RcP/rG7d7utWmQqEYM+sGZhvADpfy58G9
FDGHZ5tHgsWdEQZYqGVvlbP+rNwS+RSP+wiJvqs+o91Crz+/XLWZjLsLXpm8gq2atLoD+s/yaKX9
y6BngxGZdI1dUjYCHWkKQqgdTjPDnprlisYPIwhym40oTpg+x0QiGo5qwcQgyPz2XF5OB7pEEzcl
yb3Qbu7P2fYNQ/pC0k1ex0PxnBfYB6xffvg6vgANO+ziajpF0wap995lvPgvewboDM62Xz+CG84m
e/gb79mpx7YHGTDwM17FLhnJG0onbfo6jrc1ZDqOl3D5skzNY2Nia6nRorMN4DrMQ+z+S9/itheN
0VJ8M1ZJfZSqToxiQyF6RCeQaWIMw4n4TZgkCyKRxGeAofOvUMCHP8hYZ4EUw4l9YsKK3RHNkj6m
SXMfHH0B/rV5EctswMpHKs4gC0RrFh4NijWrJkQJesoTgfmwDcHMk/CHrEMyXKcOU5uzLc6GIZqB
1AFN6TLIGVhlqoecJocBkwABZMgJPLk8itFtLiVUXC3VHVn0mLoqAjTmOO0U5mKsxhUUNIHtp+HG
GD+ognuMI6un+sjzRzXqnUOk4SQ1/k1nxoqzIJZSHq2FOrnVY0WeAQkGY+u7OSbxJXLsKfj44Elq
XC4fARPVBZjKkI8JFmeHbHldU8p7EkGa0UKO3j+qzCinU3XN0c7wiSezR5QvS4TDswBOCM409zk2
AORyiHiDzK5n1Rp+Tyyd334HVLoNVY/HxBdobPYdF1AVinlaXF70EK2weOxwBmilyD74jrcnHPVA
9bu3HY038lt8jvQFag82U2fEc00szR4+8W0mgk+GNRB3lDiDlI8Pcz428aeXVjTJw6tX8TU2BeFP
htMBvoBAqfVQXxgYlrOtoRaSWoCrkdyt+LV8C8g5Fi/VBiZWf8IUiGMJJJcDcMbAGwDqELVMx8Rh
sMAhagJMEvTsaQrCugpEsKu9dKvwDpmvJs9gQHYmD/NQjaznXhxTYyypbARGHxFDQNHQVO+zF+Ml
dskHhC0fkg0VPlPSiUctpphTxiUSmggkdI/zcy7KV83Bso7Y8HChebJxCh2gmNKMOiiF+UWEJ8Mg
DjOPe840+uDmlCeT9KFUvfHEpQxhlsBzPCKFol9nIFshnI966+cCMMs+LUjOHZAgK5pg7mBtVlk0
QAAU/zZIdvsjEvV/nyAE/Zq9SNvYIzaZtfEAJTNupqeL0BP7dr3NiAhATbmVTUy3m2nX40g/gzkd
7YLcyWEUJD9o9gExss3FCMqD3IrWAc0S5J8uDP0KYvQYOT/p/aeDMaH5lQYd5lKzkUTOYqur4v5l
wtFY3TT/KguB7JwHCgAaFTp9NFDpr2Dy9nhwQDBkS+IAbYnnmjkZ0Zbn8kHWSAZSissln0kgRIuC
jWQP7iAgTlDCN1TALEfJKUsR7lEtjFssHLgorxWJKD9DwAuswGbAnmN9GgP7cEgFREuHyhW4mk6P
kkbcFJUrv5i/l/DUGGmRfz5wVBNgTnnTLMgFjJj1BGXt+kP2AxuTekUG3C67cNhqJa5eIb0Bhm7G
BJCrAwqsAyMo/gk/VBYO6WeGxPqDDZmGq1j+PBgBEHKe9gxRRIOdtndvq88L6m2HI4qrdxsTDaeP
0+fNNptO8r96KHzZwP4OWZ2XQwu88mW3saOHo5zTzdDiCqkxWJzVx3/K1YG5GIesef0sgZ+/bgFE
6RtN9aUd/VpzCoYU90qUcPDOOdx2nVCgIeK+fvvj8/g6mEDJI8Xq/dehc6Qt+tJYZexB9gwfF31R
v/phpk/MB+bnjX3G/zJ1YvwASo7CF5IF0ZvRTOozsWs0LwUGmIbFLgelKN/X5RSFu9lo/vZUrElh
IKAfOheh6ERR80gmVrho3HShfz2/mQW1o5D2ewvVD2rpne6Ll7Vch1hBHYkucGuj3FIwuobaicwy
+tWe8f1kArWV0MoUEAjSAwHSOXm6ICVb1TL9qufqZbiY59P+tUYxcF5ETwHM8fqkQJ0YK62lzvpa
v9a3iIVsS36RDG6UOUA4HOTSLNSzPCUuZngcxUqcr7OfUfycdTG8MKtDBXYnM+Gej+LuLP22B5MK
/bmkB9/ty/1NE83hu68kdGhDnYJpjZV97w87xbpH9Hu7OH5uQEQFdIAsJuAun9y3yIcH2cHg3lmS
j+6RBYjLw/lq/Zhz6DO+Ig8S//QWeSbxyZa2v9XYSDQxl/smsfv3Tb4vvvONgTnaNltyKL5gvOJE
J+v734/GHnPBFntI1lbPj8QGWvEz3UtafBaCmrnN7DEiAIKUei41+70G4k8xP69W30xqwwnLGZBg
wi3RFL/8fVNdI8e7/DxsEMtYOYQ9vyfVHuMcmjF05YU0F2P48cM2ogq8IileDqea/3rv+L59TbyM
wdu+xkmCkXwfXxF/u7mXDw/CR7yGAeI24PabLD+WLEBA7o/uYUbaIigVccyL1y8PTchI/EvId7a+
idoClGUMTLZ8iWsSCHjguFaVDPS7EGAhdQDYa0RSJNV/n+vulby+QU4o8EMn6IHlAaXtI2CIR2gx
B4Qx3+jP/AjxQKYFvxKbEVq8LuJudEQIIH0TVIdBDHYpG0UD4pscCpeoabdS7A4KboJkivlLHqVT
XmHt8lsTEwZUQK3P3YV2Km/uCL/Cjd6++4DuF8ih3NHJ9I9kLnTREZKjHkfMIoKgyNRy8KmBwZpy
hHLcs4+XQP5BJKw/ssskYYPvN88CEAPo+9hLiCH+yXRHM/p1Mi+4vMFmk3XEoBSSiDYu5tLqeYYS
zVRyPgJG7ZmcP9xC1TG7zDkV+FdLa9TTayjVfGP85kThXR3S1R21yhd6PBTmUGadn/e0XUpLpnXs
T+cJfG1SSCXqvwohZmwztAWQZRaLB9ZNSPNRkqb4M/r6N3agHeNy+uSrT/DiDsf3cIx6pDpFqG7M
ckYPGfFLM4T5PQjRHePnpfiA05j64Po2b5h6rxRExWA0Wo3KIB0BUhRMkV5uEZMC9ILOyV+eh8BU
2y9AZ4AIKrQnXL5uPH5VP45a4BYO4r6Nv3xAn4eFwjtavOgdtgumWfnfBPEi3s9BDDQLlG+6j0f4
dynFWxcohqunv+/JLps1ewSDKKmuWGI2RZRaF5G2XLivHvxSazP7ohUROF/0Y7yJ9fW1W6YOtEZK
rHV9rvfMUGSq2wsB56Dh9rOXNoYK2MFWVkUaMKZqUd7orPslY9Td2wqEJu5JXGG/pPuQmy5N8lk/
l72v7tRtxkIhTrT4INFdRmV7h16zRdhbTiLju1yn8wlSPoxHQtl70d/YfPDXDJgl0b/fqyZ4LIjL
j5X6dVrCW0frZA35+bWiHcWwYeKK3XybDf6YxjbDaIBZmNWe7ySkTEXYr5SLFlPywHEewGNcPbhv
GHyEaUTrnQ/znLnGSaB1oE2YMBFIUjCa4xSFSJn9QPwHcQRrlF6ua3phnr4QKdIQcMlffOu0AHfF
r5J6SzL6Yt7/Qxvo6MJJRfxDDwE2N6MKCNhUaSQ4wI/g2V+R+7wwmQdZC7po2D8+KLXj+YKvJt/F
k5tdnDslLFO4FR4ql9AGyKlqWEDKbdGAaEdZYNVicQ6yHWV3XgTSt3mLwTPxGmGFegKHhJ0WxGNq
9W0FHI6nJ5CSbAsjAzMKnwZmAsL21Th3gIKUoghAbJRfNVFA+Qn1OLKFfxnuOJRXLfWVDz53tBgd
kEiGd7wSTMQmuv21EfS2o+xjYj87ebjs0B8PUPtKNO46V4dU0NFmVC8k4koovE03pZNOR6H0DdFI
d+QVQ09wcSi7YHJMazbIEdubDj4IltIRjil5qC2Jgwg22f0SiR+ycQaoHpDnNKS5JCTqe3EQtEWD
yVZBtHv9mZc/vIIn7T6GX//IR2UNUUjFiJmcfgOWul/KyShEN9L+gYH8+BqFUKFIlj6LbsEgxhDE
Jc0Fde5qbDY4o3b8APKxTILPSOWL5oRPceoDEUaStIiVsHAxDA1Gc3ONLDRXQsM6A+oK/xOHzLHU
njkdrUE6u33URk0EMUzajnlPaGi8krosv2AWA1pvOJlsiqqUA95Gn099VORsQNK3PS+mOxObqgTP
88xWYENlU32dsf2IlxnPtVk+7VG90+egz4doPFd+bsmIQWaE9OMaCb1lDkduqvqan4Uf75YQkMP7
qkik6LV4OWYwjjV75MCaZJeqQ4QcIww8Qjbzwl7/5dZyhyQPAs2lO/avYY240GPXOhMIrvJP43xB
ZyYgksscmF8wQWD/JadpyeNGhOEOAvccMoi0JkCWuwYZPRR2EXQCNz3BVZKh4S5nJdjPEOtN8Qp1
fEOhF2QBg2IfgnwkujrMZP3n1FxeN3BpGJ8oEfgN3AVG/rD4fdpRMvFNa/FDu9b+UdG3K6ztlaQH
EQVXWmSecZiEpj2ZyhgAv9xsp/hjHBq0NS6bYWfLc/0ozqB00Uzwx34Ab/ufS0OeIAD7BRGcjjyl
xxwjuqjgZ1Di+HqMj8POAQhFmlCG38TS7aF2kFcBmk75b1/jk7WN/n4ZO0ZIN7oMklcnGxc19xGX
Lkwbm4aBX//dw2qKlpl3D79IU0AdsCMgMQ0Sy+bU1uRYYI8B2lI30OC9bnqhTrYcvgzZ0ebtlzZn
WIAZH0waxJjYyEYWgjX2Gp9MvPU0RI/fcRfzERvFbN7FHfZ5Bt816Dw7KpK0se7mKGxbp1nvnZbN
9Kh6elR+g8SwRg4n0Fm7+/T39y/3+Awy4lT00ERMxwgg6KzfGAq9pSMwzQJZAhsROtPT7BtouFCM
Ax7qjmw9Al+CMix9lWOOrpn6pfuY1HO50ZvChg6BGctcGYtyX+/r+OQ+bQoS+y/OssluJDS6pBlA
JHrcU5CVEXqEHw8bxd01UX7E5faN5Q2AHA+SBi+qIQh1Xjmlc3sEY8MD1bgASOAI8Miw5LzOe+Gt
LUFSzsK3dyK1e38B3uYJqqnrS9YozYnKTUPgUMQTqn32URqkLz9dMtsjwo3mss/TVrndFw82sQhf
C77iMHadh5xm46J9eczD0Rc60xzo50clnIG1WZTQbb8lX4vuSedw7FEPSAIHZjJBQEQQHqiK7n9I
0tGH+CwIklA4gWTVdCoHQamAzPc8IS4l2HZ6KLm0n0S3REuu+yI2p7RVD8CEXWRNQfNyqIHyK1yI
lUMVn6Zw+WJ5VeNjO6HtQUBxC85SLFfRcBWOhENyFm7fxHP2080l9U/rPETU87slR4066lGhDhH2
f/AkjSWzVjv5Nr3sUP70Ib/BBmZfigDc9Q+kVzQ2LsLc+naGkPLcQ7Bk8jdheGw3cROASqP5wB6V
4/r18Pv9aSGt8plmWFASSKDxiWE7wrowrLk7zG2sp/V96CNjWbIK5OjjaVSGJKT8v3YoApcvxrcE
FW49SwUdBVcHoVnDABDEjueu2ClfCmWg+aPjf+2MvQ+HX0/f0yLRcZ60qX5zJ3PWIBxp/Y42zR7S
H6rfOm9sikecJsq8XMB8wZWS/IjrJERQqKEJOxISSGGnC3BSKySycovAoXoSKUkfkuc/fz/fr0Sx
75vOfU78El1yWGWicQyVLk+AEz0V58qEDh8ct/4mNSedoYtvMRJmzgM5xt7M5rN4+UfEQd786UvO
ehT8CXuqmJDR00VkKkiEFJH5pkC3ch/o0frGnA3fmgviFkqkKNNlGB5QBbMsig05enLaqpZmHY8M
qavLNRIGHymV0slVFyAVE9NVQ4qnBxnPBgonSezD2tycuePNYpIN9365+9xTZ4Jip0WoATvnTxDc
2BNy6eLCKFqZiYDdwaj4F9tpqjupTeRQw+ARY93ciJo/eWNzgtcxguGot2A7X38jzINdoejZcyll
DyCcdQ+RcWJCN9/QmuJxZ4sF/ptOf8w1ZaY9WmfTxeR4LK3jhKyZXSPcX0LL8d787W2KHvIRk4BQ
g7BAx2ZKPr8UGNLKob08G9nHM/ONeQrLMotSrPMyaz6bGdbOu6GBzXQTV9NNaXmzYBJOhDHpw/o6
MnX0QOwGKChZyz/KlFgUBKWbW39/W2DLjD4Oby/6v/zOnMc8X/9NHJodU30G4hh9Js6+92A/2J8V
QCymEyT436B0cW8Sd05cgV/m8A7GkauKpgGBOfpqnaPjWYsnDraGvegwMscPg+7cKUQMpmejOBtu
FRs09UU/NZ1NbCXU0A8mRWNMyJaGmt0h85VfemtDUrG3sNTvsT5tIxIwjBNPAanijSqC/ENLYEWE
6aWIcUdPnjFNLmIihlzi5WPDHYcPGyMOB+CCyzwr/OEdfR4KX0yGHjatWI4QaUQWHqLNiY+y1rY4
nzbQzjha/VCd4cihdPLcT3gteGVAn//9QzulprwrfKjIQz6r4Y7jlgFfhOsHeO9sMtMArWyPhaJF
FdAXpAoyBFtbWZgbtbIJmzmKWyzwBF5aQQgyN+OQU8LsPTGqOJ2l/vVc0TV7IgQLjAyuplBjqeH9
yN6VyHbzM8p6Er0VP7nLLtdWS8ah+FcFeM+gDPMs3I4W25MTHi1MEZhHmj3G5I/LLIydkW4xEl40
8/Ww2WPjbF0WT8v/uejIffBLqybmHIxKnFPXBjdQXRwwsdE9/Waz0++DvD3dGqv/G9omTWcRPseL
9IJEWGyGVQxFb5FtJ4xkUMJE/oM3Uv6NQM4wD6EENvHpN58RVhEj2RpIdBgJLwAIEtlCJDdsLj/k
bmRuhYCNwfHQ52RMIhrxvI66Gi+4e2Tdwp0VhWLyRHowbNAgmxNws2vEh+gVE2CIUuCz+dxc6FxI
T4Qu3BOobYRly4mCnRJVlFTMFE/M/0SDXyJ40YbnbMn4FuYv78j/spnEmAYAqP3ztNzK2uZO4yOy
J54noPVO6lOzcAu4pMFzrxzudCPEKXCKE2QkcfLmREyHmwr9kVYI7Tx+AqeHK3T6rceitb/i6pio
2FpV3MTZto3B2tHcoNHFS4prsqddnuM1PQZjwyyOEopCcS8lksu76g5TlHCMu/TFSBgtAHHDq3QM
a4V7TLUJ1YyBBIOKoDhzp67MGGJepNozNJgNsJQAr1+MK/MX6JQCx5FtpRUDUTe98KidwdGe/7mS
cWtnNDUnq+zCNATCMAOmNX8P4q/ap8QeylWSWHTQ2rBilW3NBYf1tHkjIVak49sgSEP8GkUlQiHY
McdcixJNjI9okchxfvsppcvnNQWlPpLjTlrpxGDl+9EejGz+AIOdzxgXSv204iRoIJ5NgibNxnY2
mNfl/b680cG8/n5UBkoj6TLUcf8CHd9Hmg6zcQfr/T46t58p/KRnfWVKv+3gR2SIMmtjKDK6tuik
P9YJQyUUaxj5MK9xsxk0mrF0yTCpFYjKi8kDuG5jMUUbAvr5ICfTI3Z+qGqvIF7L7gswBBU/3S4f
qo852ZWgLWYM94S5M3cEf1PgP8+QAvx0AMYPstJcpsc289Ll6TV9etkSu9kxw00f6MgnulIpXYTu
FlCGko48MZ8QJyBTkLo/QN1KCxRVtgRuwtyGOQr1mgnz2xpiMIJMRGFZp6jUPoSuF8J0tZaA3WTS
j1/dEA/MLIxoEHgG3hOA55h39DCpdgBFshpS4JYWnCIhmxkwLqHnUDUxPQXeFnZ2KeRS9BtetiDh
MTY97bJjGwMVhTTVjMU5cuL8DQNkxaUzcJtzx04LTQ36GNQoDCtG7ylOcGnElIrLfmH+An+Kbhzo
4cAMldYlF6smB2L0k/xQTFZcmgqsHSMZSuZsp1DWju2+2l95S+ZAkOEVyUoxpRuHSFPdCubS2JeK
92Wkc2feyALr9YgOBu89ek2xZqfp8qKsFQGCrgadDghfHAh/iAhlagFjMkzvQdMsQ/+v/WP2bd4c
ZBgK0BSCkqUfGOZylmAVtRmzcxou4IgFxYuxFLQxnUYl7S014G84WwWaIHkOuSZmEbJHX0RfpLdF
h6+EkLDAT+yN+2brqjIDUJqJPOs8ejQwQIBsWz0i3X7NmEO9Mbj5ZRR7oDanUr/RgEME6uqRW3fA
039Gv8ovJG5kTZ6fIBUC9fvr03/T5jSoVO70p2u1WuYVaknP/Ken4uo3wEBqJnNyoO7rCw9qX615
J/Og9VOiOjf90sYcTz/lnCRIGzSMkPPmOyvmqubm/goIAgxaNWIf15w21uQUo+/Iw8zd6G5ojCZc
TNn0CP0Acy7cxOucuEX4aPY4zUK/Y4oKeJMd+Jdg8aGLU7BSJwmvdTOXY2ZJ8AFPwL3hioktihye
m5lekIRK+v3tFShScAp1Ks8bS0p7L043aMusChYdS4Olqb4I+cSccTsT95gk68JdFJCEQDycyjeL
CPJYvkUED9I5X/FwwLjjvirQBePnO+GtgcqxzE7k+IH4a3rVM5yOURdZ8cz2r6AvIn6FZQzMmiXE
q5Rb0mk7w7Y7je7qlpD0QN1DwQie1h5zxB78FsbXF8iGJaNCqH+029wazAx60NDS5Jgj0M456FTh
mTmVUd/N0xD3zI85Rc3oDpfkAmGGB1UF+IDtaL4kMtVb8YE/AvuLqqXpInqbIhi4hD74prmoz7Tz
UGBNz8CX/4LMRT728jSigkYns+F8KcaLzJ6QfBKtyW5GRHhDRaFHugXmnOVxkx2YbPIGtO6JKaC2
tTtabUCls2vET9SAU+Ekhe4alMgIrDHzWBxYSPi8vJhyILQn1xNMU5cEUiFwI84CtTfGjweOS1GE
rOWJu8+9FgPs2XWNvCYPGT1UQ8SvM4ha9k5AtRKCDB+/u0DBGocAWGshZwqnkacItEoJtAQhlDcj
zNTtEKQ7o/o0QQqOhDEVp/mg5qZMsAEikkkOLHdg7igjyK5K+w+gGTE/lAP4nsC3IW/m7s2ICK/I
A5IbZl6v+cro60aXhzNcExfAK1wjzo8JLTGTCXnZM926RlodE8pkKmm/+jcVv+9BBLycSxXrv9f9
5AW+x/xm1FLNabhjEHtGDvFCW5Tle8FrSWw9EFarMw3W4cz6YvGaB3aSO+13cGpXok+/zy4Ia2AL
T2DDmJPYx/UHZM6anANYO5cKEpastnzJRtEyNgTjTgG2JGBxo6/GER8/GoL5Ahw49uZG1GtzxstD
6wFbT5cgSLihjwu3TA0YZQmIOXhatpi3El+fX8xjAGa/+81w/uQQ/WHS7HljI7oCaF6T+KDU8Mbt
nXVjBEzEOUy61PlyYkQ8UWwQdJwRhLSqaeWh9o1kJqiPC+j5oUONGsABbwhYhRu5HeFqzE3mFCZL
tAGB9aUhOHVwAB84KnOBEtf2kgwZhnXMMMgBeJxegwpy0ZF31vOk05JGCE25PYSOi3bu4bPkDhAB
8Eisd1gKiAqy1GQkNxBYfczuj6VOMYKkwsRjvn/nnODjd7nuQCkC53+53g5XQMP8MbKvbLuf5Sld
M22/rweUI7lcMJYK730BwJgZC6bsaM0RHsSfNhrX+6R4J1IHM7r+gEDH4x6S6BkMFZhSxFbEWGvG
0iC6lIQBCmQ+/4fogFwsZjAz4CnsfoXXMIaZ33djj8ss8vQ8SbWkP5OepK/HWtHbw+170NvZRJXn
+GiobZ28uv27qkKQSOVO/sJSd9szjqrC1zB/wmUfv0hSwyc2FcPYlRofpf+hqB2gnQgmYAslK85z
UZROydaLRjVLEUyskoxnMmUW9xAGzY+ybJGexFYPb7vMlWSPTyDhlFj14I2A2goDsHuNWVzA1x1J
3uK9e8qLD1PlzpEhue5Q6C8NNmEGmHPqLAAlHlgA2hf0PMgCfOD35BJbxhg3KgZ1PX5Nu27ToD0j
CZHM5jZnbyKm8X3SVsn0eCBBpNDTxK3XI9SkgIi6DfGDx5uPPP6yXSjMKBm9oVK5mGjHu/p9SqMn
29OLgI4bk4Iqyh3SDQu17BjmMGl5pev3J5LRmzfQuH30B6VWoGy8WxlhJPSzQJJqxYkm9mvyCKS6
cd8jGF4PpMzkjs50Hz2eLze9XZOruR6eSvCqavcUtcO6xinoreSbD0iUZrIcHiD2cpSGa373plAU
qw+6tmMkl010Z07I6bQmgkQKU75iNGwbdPPH+SeWtBLUB/Wl/HX9YOopDzID7TdmICpr/b64P8qc
tsotug99cqrRCzEypyv/OoyhK6LHMKIjnT6CU8cCuQMx/gCJkVu/6wYEUpXZq86gELf9qh86LnzP
Q/15RTrSak1p+BUCwWMDddT++zWrUU7o9I9bKE9Pvd++CsimMh17ZVwjs9E6arHOqKdTFSThb0ZT
DeGvUXZFhWj/gcv9GUH44eCqurQ/p+vagEj1lLYaCrpd76bXTzDpZXyRgjKTIpUmc6sGD7h24m9Q
HyglIJcC50RPYtzUu5FB63FIMoSyzVvyzDdvvJRK+WukGJEGx01FefFVTm/XlNk2rYq+sx+gB2/X
JsxSKUoHNFW6YStNSGDNrPmVmN5WZLg62qSnUxG8Nda+SWPsKU8lA2o1A3EzfUQSk9gWnNgd0oGU
hgrcv7c8iiqsFJQmekvf4BNqFHvh9SiIePTtonhPlRMsQ7QONQjgeQ1SQNl+OmBAyFQrhRTctEdU
VQx3DQxWqrmOXeSroOXYn76U6mDk5fRBDpSPzsqN3neGmgit4DJfGvnDLt4z7Y2zItREnHNO36he
nm4oIK/qYuQVTebchu0wzr8zQ05uGinm7X09pqPnRn6/AUqtx23vjOIJ7HnVv7KvyQoaLX3UjfdZ
bQKt4WQy9MmZjT8QJGfP08bIhHyW4xpsTr/jDqYyxkLlyL4vzOaNlBJ634b8J9VSmBoFTyDnCDFU
2tX94+ukgzc+fasqT2EaSlSAqgZLAyYH8erKlpF9VnjvpO+VBJiCJ7cdMEtsS7K4UQzo691wl9Dn
zLFkHSZhpbZBPx6tK+y89CuAI53uMx6Z7RPbNh5hA8p3NdDZ0WivyKQo5ijJhYHoO5Tq1FIlk2fS
kcsuzmk99yPqcF97R5mJ4U2joQDQ2EC36A1NsBsu2TyJbtU4NigUzIcHF71rlu/flqyhyn4MkIVQ
cW+MgQr7wSb5lxc/E9RuxmOqYoTdK4PEhw0WyiUVA5pI6Q02ChPxFIFT2GU63K1rEQ09Vjinycua
jE8gJYZ8pckZXotKUMpMVIG1aun9PBqZP2Z5Q8X4qu7zjg3nNTUHGKCZFFS3wp/UnnTVp8YtubZH
+R4931OzqaJbtSPgihJD6q9u32xk6qguT06IbmNEUFA9K4w5UwMgEyZ35mg6UG5D7USmaYQeS/mj
BrAqzB4tjGQC+2sDmmOC92PqkPyxJb5Jge0u9VDaf0Hi/Mv3gyQMIGEwS8b0Bqei9BFOnTj5WDiB
X6HY103yvAY8oDV0kxNiy0nThBhdSKrLeBDIKLoPHxvH6ZHJOBHRnu4tDBX5CicjPk7oJyLWTA+q
9UtQfa1/b9ym3LDZ8XeqbKWyaqEt86bAVEmjlILaBL0zg6ySPOaZrUVkzORy3d1QA2P+mF/b9Tij
614Pn/AxwnFHJkxOWrwIxoOE6O/IYCO710b8KIqoreibt8eW518E2GgYMxGn9TOUGopUSEuyy8+7
UzJSIxwaYYaaUEnRPGLJV6MFjxgxMMfo9MaDJtBNWSTfeZxQiEmxN8ZoLypkRDjcUeN04+RzIvcv
HAXVrsIDPgBdNENRXH0uSizxCpglV7eeDtXZuH2dGIISoSvYsB/kKehams1Mf6GiR6VRS8HnxiQV
bXFalVyJ5r0Y/lnOOi+DpALnrhGYNcSh5K2WTjNszCbGkaO5kQ5sKcO6EZqFwFauWPIsVYO1in+c
YIPCu0kkWmTA5doSiWoG05BxTy3Pb2F4Jk9VpQkxF4CeQKluxTAt0F8s6EeVN+AvrHDiaFWl0XDC
dxZkb2PabwgUihoB+3sUo/g/ks5rWVVti6JfRJVkeJUk5uzSF2vpcpMFlPz1t3Fu1Um1zwqKMOcc
Y/Teuja2yEiq01i15VD2tfhnUqy7CXEtWE1K9ouMPm6KMVoV6dSQuSoevsQ2dBMMnpC0sMBIOdW+
9uD9VAbu+XiyK4y1UtLWE5Kd0mDOu0d2mGaOEmcXM/wna2haO14FymZhxdfKTf7MNOy/+TqlKtK+
FJavcExhQjoxcB+RyohRQaY6Yt6Ob3D8YqHJrLpaKdV8MNY02aRipJQ7+kTFxHyRUy+Dp8EqlYn4
poQVVMey/Lj6m3g5rpxOxjA3r9Jwn4lYud/NNks6rE+UOGyJQQQ+ZqA+g4PC6AFWcalPZhOVaSyo
AgGtDnsxr1wcdUkR7jLc+QaEzDD9qSXKmIjzi7gK5bUe0avv10Ubz0SSgYxTCjpsAEMjdng4OEpk
nbEU6Rty25fth0i474kzQtgueozoKgDa2GDo8z6WycpM9Z2chHTz5Y+Ljv+eMi0PJ17EM8tnZmYb
Q+OpTrOnpEkr09wld/C//BidlC25jFYSZ9HAfG9rrbsYrK6JqDOD4N4CWQ+fvd3XnAVlviEyhK1i
CqUt5TjVm9Qv791C/Bzw9hYazm0NhtR9aKeDIW4H3aTFAKG6oRvVEpgsohYQTyM6giDyrwLRR6MA
q5VliYZIEuFR9hqqAQlloAnWo4vJ7sKJkbJ+vZnVieatFPZpKfN1EfFjkOD6cKl/Mfhgz7pjNM/0
MXV9c6+OessA8j1PwRBHxTG7J15gMGb97r4o0irRWFQNZ7gkhbRTQLqgV/X1OhhnDai7gB24j5z7
JXM5GuI2TmfSdxWjGueE0EqYYu++TD09VGzKOQCuHO+bKdmT/G8ouBs7+DvBQv0rR+AqMJ2w3VUg
NQwVJ2e0qEruRmIKJ28+BT9JQrvN/qJ41nfkM39MyEGRV5LypRr+m5tZpXOEixY1Nh1AZHH3lhYA
0DthqO3yU8En8iq6rJHB46sc0s9F4e43xYPAyICAgEY5BAaAKdaQ++SJljP9VnSl8Jnk8ZmNsppY
hnyWhlcTcl4L5135V02aRUraXFAVXOC/eGfWwB6YxIvlj85ovY0IJ0ZVoi+j9LeSBKet56F5+Rof
us27oR0TTkcuKKx9Zcd22rApYKHkBBsnNHVH9j8apAbsQqxAL2Zb/Yg89op6iSJoDZk6oUedep9G
YjsnSrJjdN1XxzT7XnU6FK3KQivNh5zocjme8W/XzN0WS3S5VelghsK5NHfdZPhpiTiU3qRncqrE
1f01i8UwGF4nzfv72wsY9wY5icIGRauccfgMEJODrKDpwZGpMzgo4CLtkrnEwllHzVxVMt/QHrFJ
ghFknHTCOw8296i0+/Rtdd2PiV5IllbagJuF6M7hJCuyNYDNKM3rWx07NnTb4t/mnyIRQSxjMaU0
zXjPIaEsIpOq4Q1bH0E5e+t92AshTrfR5iSsvuLf5834EP5HEfxEpl+gD6FU1NtfGQBN75cpnctP
jVWIHofzyic0i9E8qmMudrmQPx154nhEu8RT2u6sFh9Snl6TeuL2OrTAcZnOKKmq3ktYBsebn7hG
0Xlr8/GsDiPiLiv/Hcs/1e7DXdcnHAxbxQ9RZUemyTGa9izH9S+3YpgiKAGDpBke44YECUHP8IfL
yhFIoUnVfJSlEc77uDgOqA9e0huzaOlmAXI4fpkOb2OsR/SRuEEXKUH9Hacy9PcMfW+pP1Sv/G4C
bZsV2kzOmJ9oToWtmT5APtTOO3i0PF1V6w1MKCbaZ62StSR8ou2b+IJmXwKp+7Tgt0yegVR1BsYQ
KB97+hFRyHy7OYvtU2pUW8eeVPIsFR0hMQl5eGFu5xrdRrLZJhwOxPtkOVFVT5PkWcDnfK8drfv5
aKjB2S4mypcU+sEv32Cb88Hr4RNqGSKY5KcZqMZpXYwN5vKfFKHABwKVvMlEzS9KxFgm5NPqscN1
GwClWj82BYDfCsYsqRF6JHCDSX8zUIByfGoE5Aw4H8cTLXVsP56BNQYI31Xa+a0UL6ISL+3oxu4F
W8f8bqa8qSx/O6lCvg4dI3MeFdgL+bIwM8ksZp0BHSLKnBZQ0Ba0UL7SLaG99253QwxDLvjO361C
SjgDGGOavZWTrqWIQWtHHdJXby5jLp2aBZuK83RB92EIfu88uULzVCBCv3VA06y63y7a1srsq5CP
pMqQGj7JLkBzW2tPk7s+KpDITqrj2xhYF5WtdJ9XojrPMemUx0Ht3Xu2iaqaTHvqg1RFJTF8gSEx
heyXk/KHE9OEJRjQoTqot0gcSNjTZ638HG/GWCftE3xFF+Klg3kLbqoX/YmOlBECbI2CXw6YeUEK
G+JuESs8rRmwKg5NgizwAd4ZtdIpq+IEdJIdxSp9ZPr0PeKWb+i/I+CP50FGSFSJ0rUpkrmaMtsc
4+LeKrZboKzEX2gDI1QaWO8yCaFdJEsDLFpEUclK32uw4EPpQOanbD6oFIpwIU80l1a8QsplifGl
N3HDpbuu+Mw6EaIMxZVC9O9EWZf4k0TtV0cyw+lflQO3SdJzOkGKBOhlePvfrthNQreKVTz4sd9E
H5eGYOmr8S/lZvxh6qoeI6iyMojsJRJt7qah28kY44m8lb6RFQyan76zGdJzI9h8KB7fk/Z6V3Bo
yHLqpmPDqWRmB2i/Ybihtf47LBcTlcCGob7pA07iJp4QcWZCclfvK0UUHPrSxSNOJpcP1UvJzKCy
JeaSzdWs1mrzMvKloPLyyRrhyQl54t/CgglX1qyK5l8Hu1AHjDTGRYKOYvrCLL/gmIr3ijlw7uZM
tbJ9tqJa9EoF5jYTqYL892AKJOHKbK0BFBvMGNty877vC6YvaAcYu0GA4cNgXfuu7oDBbOOPSQsk
bfA+G3pmYw+XjhsjZgbP8p7JIS+roIxf8C3MreCz1/TXZkrELF11KIU5dVHhw/RF9E/g0ALsLEZf
dUGzt5vnK3lF9xZ6MVZ6RIn4l2dMc95IGe97hHXMqYMbTErafiguhgsM0DmgEAuYgDPMt/i6mJJN
GRsGRxp4Or1WbHzT9w1xsZUyX8GQ2j1M2nyMJu0HBWkFKm+b44bLeXWhrZML9UwQCsAVXxXb0mK2
yS9Cln2rHu21U6dqa6O5nU6OXxLU2ALZQjjk2vhIeuORoY8Rlujx7rpHukMP5oEb3lzlMKOfRFsP
5Fm8FznnQxTKrCgL9ZZ3LvpddDq0wsaPQ4f4a4cXbufwjteyoWeAJCgmiXBEHYvrJHXnvf1kfonX
ePeAtogySNqmkav4w+M+Y3Ao75sHKS5kYHiINFilcc4BH+dDsfEq09q3GKXI6+jFu2ddC7DEIVcd
4Seo0p6YcjGaQESyWUP5qXAjfcaBtPZHwTbkp9eoYcCgdMB6e2MkC1D2a/U/xYJ+lDU2n6fNA6fy
VgApwXgjmGezzrSZ3HPdX+PX/Dcmx8lpLggFQEhB3ivt2CnZ9Iv77IXWHa9nuCH9wbvTVJzeZ9ww
TBgRGsWMqemVZAxsTSbmLgEAvD5oAXrp3QVPQF7NLdA8hAzr6teWrixn6Bgc6YfEKCJs/qGPwSgE
xwRG/WdKFCpyDTKllTse+GWJrJtm8rGSV6KM70pl5MnxvXNYuT6nZsXomRnPXEJJf6feIPL718QT
d1jTBxwCt9xUgTX25j6dxfZ17bz7BYSVjfJU/jra7k54hjhDlIcjh/qNm1n0xR26S5rZri55ReV2
nsSJCIkjo4x9fFNZnvERRg4KIKDNb3ZIqxwrA2xV2UXwqYepSSYCuLrpxyXng7bneYJGDgCuNSEa
7Cn42dl8yiC90cyGi3aJoY06yYDFtOCV2R/3L7yFL3K7mZWjIZHcoKFTEsF/nMUvQbFjh+eThQW/
LnpQO9y1TDJiBT0irJFLimcUz4bBdH+HZIYjyLkAr2bXMMjsmrE7h4EpA4MEsyAqlxUKPYpeDqkr
YjwR9PuE3uQPzX2/NDrwV2mRrjLCbRbQdfVr74dOb+zyxeRSNq4I2QWP1scKaNBeUQp/xv4PGBpk
kxVwNHSXM6RCc6TelnxrZUu0Tp9Vyr54TTYUL/oxfok+Xj4r2hS5G2yaFRIVF332PHEp6kqv5w49
mEuO3cKWjDevcv+wJQrdnEKsfvsAfCNjql6HrbnRt5SGG2CU7rydNfJ08sAptTaXoeRGZEj814oS
O6/k0w63ERLfNSHfNBd5jWwFVugZyXRDl+MYCgjruKW3pTt5qH7F9VzuML6EisMYgdZJgF6c9GL5
ENiS3T7RlZqaDYswXgv/PtZv6qjx1rAEP523D+Mk8DQjqcqwcfFntVViLZ990f7x9oN/Cmh3OnjJ
UfW/qB4YP7KynmKn9NFQvh3Y1q+cb2BoCU7Vh5SpPUzOKqfJ0VBmDCgEBIvg7/j8agZsMOHwy67o
u2krE5DN/H4zl/e1tCbKzX8vaUaFlDl/hWSn1xbn5oIjxNh22bFqsxI3yGxXnFAtCaQzLicZ4SG3
zeQW7Mt/1ZL1+dHCLy4I7MTqM/y+fycHkpUKfdpvwt/vMroGP2ByvHj33X6XrHWsyXZ8Oql0b3nv
DHE5yIGY+f8d0pz1HUq3+xYpnjiXfvItcFKm/JthS4TmVPf6n37bOcUeaCRaiejarJiBsPOvzSu2
gL0cUDQtCs7MF0jVWO/0abRRLhK3DFV6Mp1PFtjIFEyUBJ1vS4SoF9UWtvR0vewfDz4m3HOyk/7h
yF/hiNvSdZUXBZcQy+qLY9aiOuD+ZWpr7mkBfB5YWtYsudajA3xHCwW98Iw0ars/92+PfEWE7XDu
AsTd83qGJxOfSWoNm3amVsR8ah6DtfsuXhYs/mhnkPmSc44tU/9X3XjavD8ORuP4je6gxDNbHb83
hrggLcZ4ZGURHeC3c2VJajFmE367XUACnAZf1JHxx2UKIvazWrTDtYKCFNfTX0QRhVTHSh1uwTee
WoaA59z9DZ6NxGcYVUuB8G0rO+Be5JHz6GvnqBjs3Aa4WuxZdlu6layvrDYezyWWnNEBSrLFipbv
WloZjA18yKDHBq7VlgVtk83qs/LbZRCuigOtlwU5O6iOfeYg2Sw/PeJj7JvP2rCiB+qdDHcNu92J
uUew0ZBko839e//7nIu9YBsWN4LVXgcLn6yVcwrRT+mAHr1fKO44AEEDZOm/4PtYYfC4kFnL4x/u
65+QLFYLczAhTvE6sTk5JznykzN9DxPzLB2pFwD1e2ob63RW6z6qcew1JpdIht2xRnwQEPMLzcOh
o7rVaotytGaKq8xgMt8RQaxq51x4zA4R0IzgNjfhBEJDfhpxfkUdrQB0/m8/oT+URDDSVvdFdUpf
rd8+eI/SQ+JKQ4d14bGTi8Gq6gHbKhCZv1IWiNyO17y+db6cuCfE7gyIcDg9dEI2bcWq/xn/snXl
6r5xyl1mSs/cZys6J+xYG91Lru+VsZGuw57EnNMv06lrtwe6bI3KShYJ9IlUonxwXgtMdMYr9niw
dpOZejY9VBD/rd4gSzNLsnmSCFZf4qCl0XL97/PvUJj/K2eVOVWPvfWgn9pAg8ckfuP8gdviO51H
G7kdk6trYudT68xvoJ/XYxzpZ7qHlvTGQ2keyUp3JX9UaA02uiB93f+RF8nEyy+wNFjVKqY+F+z6
8jNscL8g1v64bLC2sNNmpkdyKxFKjnpFffd76mcaWcr+fS/d9A29RDYCLJlHnIL09GG1nFk40d/i
cc6OPAcPti19GRxIUWynFc0w8C5sot12QTr6cuApTleI4Sg6tT8efNwNwTb4QUY8Tdcn6Zqhkq68
LzxnPuS1ic8DgaHkM3usbsFGdFQaNfAm7UygRp9WnvQYXdvvV8nhQFlwY68UEr5Eb3DLPSYY3ZrM
y2n67Ox23k4VkBO2ak7vv8lvzbiCco0FnuWN/JjxNsVp7cRWuoxvLQLM0kICMLmlx9Lh5/6c+sWJ
K42AEv2/gN2lK7Dhk+WLg5kOMYYIGYdZ+qB2SC/cC6wefLAqZ9gVbtk12q7RdTv2OGaBmz0a3rBm
/dMpvH3ohi4bb2DLfxHxWK7kAE/FvvePj5gVnfUWZI45UzdMNU/YILz3UbYjvkjA6V7y4wYUF0RQ
2BKEWH/y3i4M48jWndv3JXP/chSmEUMGAP9j10v2ncOdib8nX4MNmduraMl7l8/R1mBp9Ev7vgno
uE0nEKRn/WVYRdiR/3KXw04MIwOfRUf1gzSLyumVUX6zRrxnHKjZg6wSf8dcP9BEkGO8TsouGlYi
NJzWGQ+Bb0e05ur8FEEOn2ZnYiU+LjmmzQjePSn7fsa1s5CKsrA9O9aYP2zcc0i2C2kvPiPeHAs7
x55/wyY+majXbJzDGGfgHCDRsXKHUySLFcccKcXyMabnETEnO9Ex8II/BivqPFwMpwnJSr2tzVoc
EeGyhL56TjCO5E7HCTb+N+Eb0Xmsn1RC5EyxRWnbuh4LHEJoBBWmGKjyiUsm6yJetxyXz/Wzcd4O
Fzx0mK6xqZz4mBPiQxaRfcKWu6bhhaqrunzZTm/dI75UTsxreOIJLcQ57TQmKAfjwsbzeZF6vs4x
H0ouChe2o5GaMk1YADjPH79M6AhBZKfv4rWyjuV5EC+YORH8KkpHwAo498sAhdO5w5vFuHeoaICv
ctmrU0/VPOAZsNRMOtnAtwBS9vMcjaGFl8gZPcXpHqOXQmX4ndI1F7ARopzlgkOMV6x8zUYkWpA6
R54cdn8JHpuWnL8jhPI6yq7m/6+AKanj+0LUj5hEjeV9K6M85TbOnZZURKq0J28F35N1n1XOSVRK
HpEfRbv9o+1m0c9GQKginY1caYzNy0HK5PNe5DjtyLc4t6n6t51VX1u3TEaX0auIfOnJj/5yZEC0
ut1xGcU56Os3s2vJE7n3WZQJf9klm9zhlGshcrY7rBrx+ld+hTNO5qWPERWXKOXB+1QiJyWRdFUf
CaCsblBknO+Zz5KDfrCU2D+AJJ3vAbHQkSeqFqfNzhnW+YnGZ9NDmVY5cCvrhIAWu//O1JPCNMSi
wdtaRN4QRMj3w9UQ1qn7rsGkzovrOG91VfOaXkbtHBDr78JoZgEsMIYr3EpUf41juDJ8iTldVm7C
bJsD8gMTYMsOT29pR0wqycoeA4zRVPV/Krp04AX4jrfm3Y2PwNPCD0lGjq4wQH77kNTuO9SjnugO
i0ezjKgoVhDrBsPP9rweyFDKmVRt+hepCxfuF8KUC6QEjBByAXplNBSIJKHKZmd3+xtyoQJYAI/0
SGOfZS944MvhGP4xgGOrABlEbyD8DRwEXn/5Oc/pATqgpDQ7oxmEEZsW6npifSRbe4VbGmYjv18H
dsbxm0Kd8ToaG+8BjwzVBwYdmnHHCiz5qFmMD7Rsvy/hQgQEd7Ou0lggMfeCqPjttRBCiNyjaUMY
Cf23Kap5Yqt4bjfIBjvJeaubZJaobJTIYubMUVF769gXMW9Pm2N+o7/6QEzkQb16BTd9zXdlzKTH
lssyOYaXrzAGoKb7EYvpEaJy/Pzq588K4D/LaMFRip7tmoyh33qDbqbzqnNFj3kq+OK123L+pRqi
ytqBj6GTWHjf0Etn1Q4928eBKU1T7Yqyn6kYnQzexZ3EC4uqaSJZwWTPQRElwfgY4Mp8ojkf1pfk
lOxR/McLZKdayKemXGkSBR4xSSKD7D8M3gWrBIdcVFXPU0gR0E0ZRujL0hhLnVPJHmkny2KvQysS
jzqH/9TpEUXAWsu3IKkNskl/0k3PU8TWhQx2Ee6jZK9F24YKmA4g72iwHrSeoDCTN9hfGaVeIVNe
Q4AW3Fv0sBRnkMYEDA0lLJTcG6hcoF+mC8CPLHjmBAJIMk5JHPgRWjHJe1H7uuFgAZPZdv/o9pIw
8dstWlgzY3bq5Bnv74fsiCStIGR0Wu7lC2jueeGbM8rA4dB8bIaGwgbc4YNZHiZD4rZ03Dg4ns7J
me3ECyhwhS3G2pPm0N1wOUtBHZ4C7OHgpkjz5kjKUPK2CS6GZrBTEk9nNn7i/P3dd1giXwit9LEN
mDj5r0E2mx0fWCLnd5Wajtm1FWQL1BzARYAjfmonYlneQz+0Eu/bgejimGxymNFu9AC4G0Y2tgo7
Ez/1Gi3AD78HS3dN3ZqBZI12wO9Dfd7rdlAttLUwM81pWSyQMAoYAefBDNg77l/9J1kYnBCRmd4h
Vz5LgkC/W7eGbMlgEZ4ScsoRnwr3CJmvx3YHlI1ACC6RY/jwrgbaukgrdSStU1jLaHfuwYw3jkQ4
8NJ/kydIoXrwwL4H3+mmd+JrfQP3QskdjNku8hJtdVv+R29QGSvSh5v8kJPNagBjeYVGV/LTzf3K
zeaqC8rD54suq7hgnX/PvkuGvrCDJrU3eUx+0MwoPEWcTQ9jJcgioJz6V7PpwxkS7zJ4ievu7d+P
uBzIr5xhQJHollmkP+rOiCBLXiWozK1GWtpWambC2WgckvXGujMZ+7PGkXECUnMk81imak6MdDwO
FNjItVQNI4tDO7xErvD3Xm+bf7mEFQFH8S/wJ6TuBM9TZh1ryY6u7EHVeseJYCaUayjqqFNupifd
pywL9UadC7nXoeSBzsdqZHHO7ctNQ1LWsuSmAYEEoXuwi2fpMqaH++4g6eMZ9fPDiYzhYtaOGQHl
hl4Y48m5BpGbJQaYFlNURogjqGIErZNZAnCHjB23fmQZFkhEYLjepszWfpEzbLtVl9gnwpi7YolZ
dGKF9LR6/A+cVI9oJ5wxP5nOlxu5NPwCt9h19JUlNJBUraf+YSCwHUmTyKvQ2/MAPPIFQ8cPJwiH
CdM5cJNre4mo4mgaFe9l+Wjss8QRHsyRk/3CBXAp2wObfWxJUa09xwUnXbzP6Ux+yXOu7QzH8kzs
l+AqXqIXatNitJ5wGgvBwON3e7/J0hv2GGcYLkMSY/HoQDdH3oCYdDz/ESX883ZIvqAkQZqHyFak
kEQCU/2a50+3wlnxklYYMOC68a4JUKkX2eO7rSOPztOWxiqtfzYncM10yahF+Lk/H4REtNl8uM6o
N2mvNmcqT0Gno83VC/AtWCQH/1KI6nQzttRVc7KcKDiLzq79ADnxpdg3giP+dsjqwGScxdVYP88i
Wl7s5pTtI+1uK/+y2JWgVK7qb/ebuckBVhQLV+XL58qrybdEVQFHwgGBe6xucMzhE04bB8xOhz7b
AdCA9YILEbQurCpn8gAVQ1trlPHI+H5RlWhUYuSoslFCc3TfPos0c4jQpxiX/z646kB7Nk7K0PfI
qafEAhglJ1rJ6/fEY08xudWckd1kEbwXjll1DA1X6ZLCLz7dXx05Fum+3MhQFJnUd3PYQeuGOg1/
XXKgD5StWO/rFzG0muDHPPEL6r5EOYffrZrOEga9w38NYn1VMuAJrCS50iMwc7jdLAtT0bAY/eqk
vtxCCIy4TVoXTpc5eknxh49xIphWCDmEctL/mIBHEKywq58FHEHBpu+2hDV8NxXacFjUrYFuAElo
4sno5qVwJiemPSKadPoZ/IGMMA1NyyzvnJTkWHrntcPsi0i9xMm8/gqOFFY3XOsgdSTk0jRWTtUs
PhgfiMMSFB/wgiBwAoY/THhAXaPy66qFAhU+ATyPx2KRMmXfol6c8LSjQEbzN9o0Ega2zGjB4m6g
mJarstnwfbG6Ga0zqI5XHNCxR3jvfyqlAyq73/cB1iFHNxbRqJ8DOhwRgXSh6bTxzGXU/0uzmIPA
YhzJP6MbqGZFmdYJYnngiSzRyOJY0zAKtFOS59GNyy57DtX7rl6zUrKwUx4h0C+wRABgX7EtYPMi
SNMMNwUZPH/kuhJD9xsAbtwPkyWlD/8/VCxOXqJ6Es2Z8Ag3oHng1Vg09xirystPw8HBCZ/C5sEX
8y30gv7Rb6V29MFHCWz66/+jX/NfcUn24j6i9aV5+Z6yYh3RmvLBBm4QqzDIpkzB2o/YeAv092wi
KcIgyTgPPRfHIytp70uUJR3k0WcZ+yG0zeaX4ntR4yRvF5XL7gtEAyFX4w0/NKbpIvGHNLPAUbP3
NF/krqjpyeG0JqtEWoXKsmYyWHCNi43Obdams7fmwDJW2hHqKvIBInwI50K//ICAwoyBCWeYy80W
DyGlGOscDOdsd4e7PUCnvNXfk5ZdGmmcMbFf8N4LW+fFiQDaKN+ABVacTSq7ZEzBiA7i04Zi56TM
e89YE65Bzi2Mf+Yt5/r2LaR5yTmXE+O/ioyRrWAS/2ChiwA12vtDdgQbq989ZPICNg4J3cQUxHY6
JjWaj3LFYNKUT4W2wiNCngVwKCyaguoHSKgAPteYk3UPpWq6VbMd3pF2lUcYlWkdrDS2fflkPsTu
Jf7n1yghoBGdgLQFNUHhIuS491/LQPzZbKVrCLogYum+qOqqwyJHxznZJfVG/DBOyvd4OwDp8d/Y
QlN1AwM2Wo3E9Ibtm81+l93P782g+LhO9Us/um0whsPwxERHZMM7ApAVXfPsMRo5Jz9YGHMvmtOO
QnP6Ra6ppFYUGrYgk7sKNna0EBBBYVUpSMHN54FRiGIeQzy2NCVepxRSW2aLdxRb2fSJhBnsWqBZ
l/rKeoexGDJI7XLo6bfKNX7gHdBoWZLt9B9RinWF2WFog0nlr2fyqvmdYATAB+/ImeVZ2mMdfELM
xcbK09bbg+hwbM3i7TNvj1gonx9mQyOnithbTFUPfIrjjoh9I3nxHe/HGDY9UsbHX2SuWctdPN9Y
uqizzf0TBjGUAUd8iF9AA7Bc8VJxrAvlX05A2HupIEu8yLgsDEJtRkBrdzFdRo8oUod6a1CcGTk7
RL8U+cbCoUy7Vzy1/HlaOF96q+MIkG3ju0NqS1Az5y16Uf/BVr/RH5nODwIAoWnjamM28WK9bmXc
7OPxOlnzcaDo0Zn4E/YBEvBW48RdbT4Ibg5KAtbNF4AIsYC2CCKwMHGeNK45xsq83uC3A4VKEi91
/VrC1B+tNP9+pQrhIEMNyJn2JD5ATmBoeBn+ZHSqJ2CrcJ6P4IVl/mOuVIfzOclROOFZeJhM0ZKk
A3Sq4W9lnsEQXfMZKDO03fIJdws8rnayQvp9P+prmALcEfoec/gVyrOJox+8w+IznjzH79LX4r7b
UUEuRQ/X9qrftE9t+RXP2kEwO6ujEZo3dgzfpTqwCzDxxnfuPGQSRU/Ek2zGtJapTiiIVxJiV8yy
W7FRGYLbb9eQFp/SoaSuV5RgEmHe5oM5st2+BtaPBV/Pkt9DbWtXPMb64th2VDHscwM4YroPNIYe
PJkU8eSWMY5KtsBHuEuwmFnlaVOjrCuW3ffyCJzi0HfHR8OZBR5YsuXX5bvxLM0L47/9SUG8E5E3
U2YtfEQm6ykcNWXqMQjzPe1aXKDPIP6gU7z40jVWCGkjGLkh7RXv95Z9S++XsAW+dE4c+aLX6zH8
pvVJZxE5VbI/tiv+ORqTx3wTLfobLmi7yOxmfguNdvPR52PuN0I19VITmsEHQVoMSSePbz6anB4Z
F4MJyENc1GRAuuQ3ojqWL+PF6xjY+1x6+dGT93TaRI5svw9cOjjNdJ+1zYQOAfeuh/vvZF7utASo
ODEx4lalXxd+vXLc8pVwVnEqsRG48utxw8kPjSjXOVcZvxwZKdGcZYeIHT4qw3lAt2VF2MTu+BcX
XEu2BD4RosD2x5Pu6Be88EQ4CLhCT28iuX0Kt55rwJ704p3xORKcMvr8ZJD15mOc7nyqg/wgZqW8
xfaqxbDY8zeeAmczoIUCwc2t1K/ym4wqY4FunsAHFXRNu3p8qF9RxLIL6JqHiwi2NhLVqY/105je
+pdJS1GdBZpNl4TTU6F71SG/L019FUxvLWdqjVSWW1jy00Bp0kbiZMneicHbrVebI1+1oQ8vWRqF
fV4j1Zzgju3Qtatoo3PtfVb66hRX8DZE4hGl8nLn31Gt7CfYhdJ+QQByQM54fSuGak/MfT9hnGzK
O83ngIZ4BHAR+Kc/VJ9fDE90EQi+6ez3ZBaDL31yfExMEJ0esntUX9X+02+CclcwzGJ8STNeXihC
gnYNoHzkh+9DqzqIKKig6MCRJIHobY1aFzuy6fAJaFsUnwYf5sjFp2QflTpQdGjYo4510gOL/2e6
aR7U2h603WlIUkR92sRH5OqxOaNTwWhPI553WpNjQoqKlf7SGmZEtqJh01AbSZvoi7GoWOuedLiO
UgK6kfqaDHXvpF8nS2ELQcyFPDf/7KDu0ffqFzSbmE7+cqKxJJPNgt0WARTf+Yby97p268mlBU5X
nUmxNIn6/ifViMARJI15Mb3DDXT/o6XjkO7j9bPOG9fFYKXYL2EFEjr3PlvkmuwuY125+hKLspWp
0ejAkxHdFD5EhQ7YHqvk824L0VHsmFCeOQyzycc2VnnWuWihA6gi9oyJLg0LauVoRgVhvkg2zH1Y
YJtRtMRKPlfXwY5pJf7HYE4nbD6BAf5FuEUImjeKsWhdIZyfLDJh+qqxGAHJA1P+dcNf8FzrDNtu
hMNa2SaUjsTefrx8Ppb/xmEbumNCTv/X0wLKnQ+LBpaJ8dBN1wMSK0P8Jffwr/ZKGBmPZQLPr4yl
tnBNYpjpXNkdzt0nDhVaCPyiNjhUbCOdL0tOuYpKhjqczj7TfAZsOT7ez59DjtVxRQhPK0PMxni5
l7ut3sxl1GDOZMupujBWAergoPcnMqYVzvbgB8DXZjRvDH0XBlgXR2mudm4zNzLo98gFnl7OqYqH
+th+RTojEm5uJLHTQvazaKtoTjM3+1nSHIA14r/4YfQiFhclnvhJVh3j4O3LRU9n6IEUqqO59G4j
zu8UVZwL0MCYk6WozUPp9ImO+mQXS0ctVc/fb/DsYnSGCy3fmCzFYRQz05yZ+Qz3P1WIJOzviC0x
drME8zxFzyFyOVQYnJbpn2u0Ca3mgQ2xygB7W+gSEW+BqT4DVNqPfpglOvL7l9RvS/tRO6dU9/FD
0WeC4na0LtxcfkUGYGVaJ143+KCubwDs/GRTLzMk2djBt9W/wQl+lEN+QovnCvI0XuRLDgItFbz3
+W23kx/AMEd1TYfy7Qj+d/6Za8iSUwAa49AeqRst3TkpkgxLEZlzbIJtCe6Wp1v36U2wOKi0UtZI
VAoeQvZuihj5Vq6eZeXlyxGN6dWMKyHCfTjkYwBk7jUGqN4U58j9tyqJfCXJfRb+FEyzTk2P2HQe
eYgO/rjdPfkA3w9//dewJ1DnfW1fee+V/ESByBJ9ARV0VeZIdv3mkYw4ivAJLUCZyzbfMiVrkatF
j6pWwE+NKcN/5JaQEjVG0eGMtTjnMcdWGE4klPrwAVhgf1VclbwvIgueoO9Ql82xRN5tLqRHYc1A
0X6fPnt5Pl6Y3AdcTSmueCxTVHuLMUYJnfsmPXAvG1vAJQ/l7SZ44mj4adtEdyhmKoJG5u1NOEWn
5Hh3+RKI4lDap/ID4B9KGuYkv3fXdIN5ckT6hepxh1SQWbyrxFYPZ1RCEIVb3PuwHDvVTHyPuNjI
AlTHxJNmbMAKBkwdVwK53RNW4tHU/ND4Ca96r/1Bd5B3wnpDNVo+OdSpaFNYlFROpmNohw4D90QH
CKKnsFbmOPI5TiwiAhawrD0Bovick8HTRTeul2B9wChARAcFw5UfMThUkV+vl0d6Chx8iu4cciCx
xbuKidoL0Z9gjcijBWfVZM+nK1iKA1Pg9vmjiR2c4bp9DzRjLDxlvBDxCLs/3xtbqkoDSSOtu4ti
kS/BuD9fCTjY/o2vd/xAUldGfG4Z289+WLOOtR76qnSTLCKQebPmwR6xpyvDYQRkuys/orHNQ9NX
t6DgoryRidrEFOv0BB7PKGwj0LIu8Z7/4+g8lxXlui18RVQhCsJfMhjAvPWPZSQZEJF09f3Qdb7q
093vbkVZrDXnmCN0pKeA4OOpsG7GnLzCXDpJfj7DSoeZ1vg8stKQJEn2dpRM6BOojCsb+jJ2fVgF
PibcHKpOZITxhbqOnZJv6GeIZ55tqOH6K3zgAm4xLzYp8TKordYAu6rYVDaZq/zwme/mkU/FkZ6r
9SNQ8V8bmN8tHT2PcQEHlUxNYtn65cjypPKEMXhiOeJPf27neO5ySzAN4qUn5blXaPiJhzUb1iMB
neQS4iUfI8UanC6hnuGHQglja0xacBKQQXhex3aBn1vVzAqnBSlr3vRHUwK9m+6Blz1YeES9/Io3
Q2mxl+AhJ4SrYUNbz1DZVU/gwwpmAVOm44tV0YiUEQnYk/wc7pEiXYSmWcSltJFepkLN7H1unUc/
yTQQWMVroVug5v8DmTCwDp7hAhQdSPZiqIHpBBsORsv4V3zn5CyCdDe73vo1olmVd6nZr8fijH0J
TkleC0xa2W3mDNbCBEuDnIEM5TVZxX2iBHU1Wz3urA6c5U3UY64PukvCAHguzbHs1fM0jC+oQ0cs
Hu7JG2SWNVNaw4uE0Y5gqQoFrUlWz4AXoinpty4/vfU/m7R6pHLLhQtJt1pQfU1GGswiiE+mtu+H
/g/71yFvXYGeyJcxNAQ/RtEPzwzxCgFU+MUb8uMAevGAg8z7852rxvtlBl+WNjGtDDjLlaQizNKH
f1+ftVauom3HrlN6MtFupEJgIXjqHoZ67/3Gw/SM/QnUJUbsRnprV9EKvFsggwhzAPlCCBz7540M
M1ZS/w4tfHOwUu5BH4kXiZ7sjbqgXAmXtPTHl8HXi0VbtL7+cQ6XR/LxbWhFjwEUigYIE8d3OED7
fuFs9YDCCwx7eNVVMeW+XQY2QrwR1eRWfK3oo4uY1LIKTDj81hbHMO0NPT8ZTDzhAQI6Gwowz9Kq
RxZR07JNYi7YEQYydh+7Fp2LRawG5j8W5cMG1gh7TGyTGsS/AxTm/3f24ILd72YM8QDzbVaFgt8L
O7YU4OExttCwsszGWm9hNZ7xL5innNS99keTjqc8Nq0oKj99AiBZip9mxgyVMVjPdMQkwWZNNhjn
faagG8VKyz0wvBS2FMAw7PmfIX8dAShxLrZOr2mZ5Nc+0NZTnWhSInvYwnZTT8T2MTC8gqzBaPdH
Dfz94zZCEMUIfXgBASJ/lo39MSepMjrIiDX+jjHBr6CzDM9jpk8bMjXpKYegPzj1++kZKAinveNW
gr86abL108rPWs1ECQI6M0xbrWZgKQzqfzb71V3FpT6ak5+IXdXoClyBI2E1AySRa0BLGwwkf2GV
g7ccXRBhYpy+2JsA21HfsMNMPrV7tN880NPEklZsbJ95NRlx8pHbs2zeJkSHMlSYLAJOXx+BdGL+
RQi2k67ZK/v9jbZcxouJiSjr6/xSvO/2g8zjZ5QBw/r+yG/n2S5CMx3BtuGsXJZhxdgLikYBuDhi
ZkfvPYlj+ykw/lipR2IVBG/4c6XzSphlvbNYAV+OUVMxVwkP7vlkIGQYdK1hzBoiXDWXWhyTvT0l
AYDB9rvg5MuvPANvaUuQlgWPImHg0IYVC3KHfpu8ic5KOJI147URFsOlnLn9G6Oys7Kg2L43DOUx
OBfmQwWbwj6hE7W+3fiPU2u23hCihoRPreQBtUMTG24BwIwCB8YfuC10tuPfoK88LIIuYeAKq/Hl
6JReDZBhYJrtK5aypJqsdGXBjmEy652RkvzGKIBHDXpjBcSMa3//EB19cuhFMh9out6CDwAYl5ey
nGKTxnyiMch//90o+gs61/nR+/xPYgKtehsXBuVu40exSZ3WQmKmDTL4jgK01GZliRc4d/rTxMrZ
VIPj388srCMFPg/0Xfo7ifaAAY0YCDNG2pAvLOgC33VlhTcYNjP8ApYEP3OknaJ5XzB6ZNR1esBN
gdAIN1D/noJ6W4GgjdmPCOugOQ2KaWthHMKpdMY9jQ+dMJQmy+DOcHKRo3d0ROZOk+oK2IPVFrxj
IBCgHqZc7vpQrNLguRn0QWaJD88eT0dgJ2JczdSherewTKM75xRnXH+51GbBrWIAZSH8cvzVRpih
JTeYzJF1ZUxwY1iSnjxJifbrLXFnIyw2OIpzj/4hrK3J3894bICHI0v++/hFoDpKaqD25hgxOkbX
wurFKHuMNRb3odiBG6OUwGbKTTZiqJ2S6ZFYh2npctQHzLGn6l81x3pkx7jmOGG0ODIIwkkgT91T
ty6NuX9hsu0QAsBcAJbl9DPTqBWpqtdQ+JmQ/j9r9iNL3eL+w5ELrldDZYMJEYGubwsXEnds6ze9
0SWvw00eDcvptSyWGqLK6TvMCCoB+yF+bn5iTtxsuanc0tqjuJp8/mCJ5vYhYE7+5XtJmPOnU0zO
16/9GxXyBAnjhLnzYF7dX4iHIguRjx6UIcoEXDEIfmPAsjqQuuCOMfWa8eA/rmN3iP9bdANRZiz8
Q/UzXDDyWo8dJ0vNyqfFmZdbElZ+00v/kmuMkwTgYhitKuf+AdkONHIIMVCdDAuXB+fn1z6VNX8c
2bh+OQr+MboadAy6Oaao57WNGny9XwDZ3dIWPw/I7hiMAuwOrow5Z1SHpEBks4pO3KOrTkOEPCsB
2iIGU5Px/u0+PO4qz0Or/wCaKbhAYbH+bTBaL0mS7KEwAeJ1GywZXyKMwQYXi4zFOza/JtfSqAZO
3uPFF76Dpqf4SpMqbywbLqCmkFOgee+OLl7h0BEZ0JPFEAx3EYVq2juLkecESjkfDnUs2tEA/XYf
F/3A9i6bkjNCoUXFCwXHUY1087aQLVQXKILyqrF53mpM7uzhKtlOntvyIiSmukkhn08aVOBOdP5h
9eY/T6L/ZvzS/FV2cqqRXRr4RHFI4+e1pvw4Luxq/V18ZljKUG4e1y/3da/DYuLAvQvLnY7tbAM+
jDRKlQ3wiGpyxrdEgVvLjjZjxG/AZxem0B0XyVbBz/09dJWDYAtIIMhJ6ZlKxJZsXgBOrYG8YTfU
nzx9MC4PDOChZ+r0Pf75te68nwMVpnTBo3PcvFEzV/oSFxXz/6ntIRDApMnl63NBjVjzIQDHlVZq
hyoqbMCIIq+8Z+uP5/cEulwXFk9vtKqgu/d8eNxzb4neYfHc2WQKghTlRHmKFiwXu+tDQtIVft4Q
gcOkxScAD3Uo0YAwx7WGYzG2byOdmLIn+DWmgO4HK018oyz0pETK9RDpumXQVTDiXT1Xwp7dvJ1A
mh9fPyl0enNQWV8XKTYRANbHlRY1Q8Hg4UEzgwXHHgZRAGmjLxHu9IUqsMPUW5n9jHsS8CLDPQwg
iKGQghKOPDuBnYDxYpjOYifbfVE5xU7vDE2d4gqV/rim8CI2Y8hc31Vikvs0pa0XreqqOl8oh5ld
LgTzvat1Q4IucXvMapIW/M99NEPtuJeYzdT6dwd5Nj6gbIr5KDuNLbw1TDTTNniDC2HI50u1tNCk
71sLe+RYlVMt4GcUN9RD/ssw2CKNlOqIaK/NdxI7Jew/5Exu6wuBaJHjQwJAGr6mwyCftndMbO8P
D1cJGBiExNjE6Uw1XPQm2lVcfizFsYOjoJ+h5MPlRQrzQLkTfLfwi+r78U7PwuQOzRUFy3OOMBTL
upeKN5VJMBlcYxBAqpLwwZQUDqNdndV4S6NPzewMXh4ceZo/iVmPL27iNyGGQLpccU6CHKz77TG3
qSsy4mV5omlkWlOzX3xu3LJJWLhBzBrM0IVlOwULTtA8o8BjgqFXoGwErDon8QLaxeSFQQQC8ZEe
v22oHdg2cSAPrOzt/xJPWTzfk25ktbIuRNaPX0unxE9Qz/fwx9tyWj84RpZ04VThMhwKFgLRtjJr
F23Qa4lzNWanSCiZedFOVsRUpBdMtNMt6eXglBDVAXrZcFDXisuimn84AXBLmEeP+WdWc1LABBui
63fSfER0ktPvhFdol08QcqO4ypOXCf4fQJ1iNMFQ4hxQEzDp6OHz3qZeBEk7k+O7Fk8DfJO2BWFI
qc3ry3rd+ePzkDTo3rBxgx/TzGkAfiFh4q1tMFRj+PYkKTmbM1/ESTiZQXSCrQJHlE+CGIvnsP93
dBrYA+tLjYZVZ3tyKhdYmMEnNrjYXrrYPiawIWnWz4wSPj4Q6pzzLQ0RoYBxr8UbfIXHCgyYD8sN
ff6CpSrcxuQh9w64OGj38Dmxg29bDdFB+46I/KozuQTeTV8+sA9vBQ8DNNCDcvIcmRz4FlLceBhI
7D4zFQJtbYghIGkvuSjm4y3Ba2tO/IxCqocOTAD70SU+EVEC5xnm7+rDWJJiYQAkR8zFB0ZvEo4d
Chdf3FcTvIWRidH4QLFmOhWO1vCaHrBHYuThaDqQ888aiHFvZmUDRjDsJe0BliJWZceZSenS3lmI
EZka5H68J5+xPiTH0FDmSKQ0BgOgDPT/0AomnZ1sBZhMGCG1eiBBfdUxdxrb0SLnJriww1AMTvHZ
qv1xQVVKBKU7xD3vjWfxaAhLxhSM6VIAMsV8Hqv2j0fHtoDlXtz7YuWW4AoIRT81Pj+v5jEgUeOP
0xNhON0s3oEB6VXEhMAaJOIcHITXgy0VqEECsZK25/4sXCJz5sfw5yhg1hXJUer2Cwgm2+Uq5t1B
3mkIRAYc089faxswdkKJLs6IUb2ZnaP0jqeVSw1JYA6YWAvGWWA6FRwDwYc93/OKUkua1tOxAy96
ySyYtSn5D7w6oIroE5ERhDjLf9aar2eaepg7UX95fGsKFnkOSMLRwDBmjK5HWz2o4TT76X9nnxlD
ZoYjeP0L7vhjNoHEYRmBzUJl139njKlwbb09mJKghIT1DTObpAIF11NdReUyZIdTrFafLKR566uw
QVUC/5imXQu2afc+9GCNJOfvJEcnblV7KlvKt42DSS/mtindnAmMwtLOszXcbRV7GDxXg35VdSaT
W7LazYdEqYK84Hdg+AYTdQXrmCf7kGzi+3E1ZngD4kj+ZWukd9JOmZLtwFNsSJaMwzHQw5maSaNO
tsAIelUUxrTzrQ3aDWMQxscU0uJxhXQgoNUYLICcFTPx3p6k19DteCY2gokEwOb0mGtbVR/3RO/n
gmnyRro1bsgk8FQuGCRviFDsOVOlwSAMzEXPZ5Wj2PU0Ctt1SpX6CqKFssYsgPyBdcB3vhgyUb3H
BKwzL7UZskJdOY/d7xI1OAUHTCNM+hQLEbv1p1KiuyoG/2bDuKic5vvKJBYOAUh0hx+7FVatzywK
GmDnZjSxgPYmI9s8GKwjOEronrJVtal338q+4suzKs0c/W/L/u3AxE84QLdSoSNymvA8fvvyQFhD
5qXh5gRhFxMNajheaaE6Qc18pd3w3GPPTT0Krzn41Ba9Om/IDjbu08746uUJu9ni49hrsWYOC53Q
hyaVVyGjoAZWie5g6I6xNRBA+GNHo8STKMR7a2eEae8pfMU3ebe4aWlLoIVdfB5vsIK4iGxDpUo6
CieD9/SGTte5Dh52+7EDo7TZbvaSmV0hkFu5ZsB9e80LuJpwNK4c+9ReGExbj05/X8sT3kKaq8Ue
beyp+9qYB6YdA7Jv39YT3dEtY5s6k8qLkbqrbDVikNNA9YbzNiDoCp2b8qfYXN88qNbSPTu9VeyZ
dRKVlnWff/kOygVC7fhwtGKnCcnzQIH6sBluvhER+F2lv/b1gbzo4EmOJ5+cdke0MEaFxj26Q4U7
4ZJiDmzhL4faOh2TKB1zXPSFYYDZ63JE6Ld0H194xuOvR+vTmN0UPeUfYtqI/dRVUMfs+xMIjo7E
bUAWCi18CjFnBCxpM3Upe5bJ2AcOLfFj09OUJK+8YOz5wTPjf4d0eelhLFjP9Ufw6ppNgyOdNmTg
auK5E/UWmjECnlnvH117A7qb1HFw90o2IXV5dYYEgT/9c1OeWZPxl+QxE9kLv+Y7NQzLs4KpftMf
pM6Sw8nBFALLgGPY0qujXMeQnSADB8MLrCviM6gCwDTMoRRbARi4WP2fh6xGujT28LCt++nBc4OR
Mbp4la3Lef6w2qAn0KGMwSzFOsiKDRLP6SYZonsvXAayA+N+2jBekNNqg8ymb2jLM6jFKNfxRCE0
iC+E/ZrwUIbkjOg/vrZjLeO7vOGnOGv4qWimXEX0Ty6xbMKmFxUtitMPnp6dJHDj8efg/GNa+j4Q
joxhczNxcIyZ/2o9hReL+p0IKNw8UVEeRXQQxzMUVLamEjUYqEiAnVoumxtx8lnlfrvOQvYtDWxb
IpGno0siWhCDK4tqgQCNvmMYTsDaaRCZr8DZ0UxkGH0zvid2glCTWo+Vg0QdBokKqvrbpbNQ6sVv
tIO4RQDgUQ5xVIkiD3zvvaH3oQsYV/eB2zVX7WiQz/yrilmKzgUpCa5QSChqSEdMM+QJhRNT/h8F
DZF5PVGC2fANBUON9BMFw/PpK4O/zwDJbKX54w5H94Sh20hEAsKaU+VdlkZekvZhXbKskF1Z6FFu
pNKRifCkGR2tgSBN3mJNe9Rcnr+nLX5HupyxWRZMGeU33pMJE5S2HmzLye9Xjo2PGq/iQXb+4rWT
QuoShqL5+brF8XVNCmxEcOH+ajxE73wWKTBek4dddAp0y6IiXRs20/eSC4gwlZLztk6Gi+YxvmdI
+nt7Usqyh0JeTpPJk0z+eNlwq+G5p9bQl+vBDpzrdUTIXvwnx4+7fCHTA32z2+jVZ4C8wIFfawmU
IU/iQIQT8qk0sN5+oPOWrCr/BhWRDsOsNoOma1zZFZ9IkTUM4CthcmwxE8Z2SXpcjh0UVkE0i/eY
a8qeS00Z68iCXiO7K9up2tMbKZvSy7s6DBLBxK7Xev6KmfLJSYTBxguRLjlJhScK6p+wzAfopdfF
E7BW7txRJVNuKktZazzhFWECUY/Xx3r1/BA2iqXVOZ5n3Qg21hFFF0jS8KXaWfQ76jJkkKglCYmp
qZJ1UJdBxl4If39S8JsJEY+LPA4IH8jdNmFJixsVm2tJaslx+wwB/vGWeopoIJT3a2BiN7z+fJX1
oB2jhBh0yB/yIrP7F1eT1q4K5ZT04wwRRuev3n1eCSL8xEkr0R1c22ygjz7NXauKeRYdp+/fJutm
D5zVa4xNHvJr/nsRZFZrE7l5o0zXvsT4JQOWL9P3BkWaXIEs17COxowNFRu0MWdEhN20IjlIkJvp
AGKIRD+ti4Ct1E9Iq7eDKZv5YMofy8qorohKHvsh86/5GK8pXB8gKTz1l2hzApThCPM+5lkcQzlH
w+jhwu2golgr2w+gRIcVn16E4N0x/eDkgwqsPr1ibMywxtXBc5fvJQeF6v+WBX0Oxm1P49OYwl98
5a+LKUMgJoiE5JSWeAdhEHwOfqrasTR9YDQBm2X78yPzaber0eRhYfmAthKR7Up2BGd4qq8IIaBM
zHHfwErIRY7ROBCUt0MoQiSNoZNlEHst5r/1ENgQ/PD68cYLmOSv0xgE4LKnjgV4qS6IpC1h/8Mj
SfS/kMJ7Nx+z7+pip+JF8agETt6Xx/7blJ+GAFcHE8/SbksbUvQbH1sb0qPVmLWFU7TXeN9l5Dbe
48p+M6ftBhtr76oz/EvmFXrmoQ6MsGMCAEtnYJbB94Di6UC7yFCEogViCmxjKPYLjjVyC+DfUcjQ
UUKpYygKfaWAQAnDFTyVsfRjNSCUhRbt1puW4gYOxg3TuebMaH5zZiLPDYbf7IpQckkAoLBfK4Aj
B7Ydzsi4CjHNodLNOAAIeCblAf8a9AWPGdsqfSZdshq5WPcLeLGQNkPQEW5G2NYwy2Fu1UxACSAJ
Cst3z4nX4dzCbW84MWgTU5xuYPv29BPSAM+9gTkZrLKJfz9vxOsTP0Exw7GPHApeLh5ymFriY76D
1hthgssHO3xuGKNzHPkNEgMbVmLPqWYgA/uBOhypLR52A4NACFLx9nzyLy0RkbIRw7s+d5nrpwZs
oBjIDtxCivUndow0ORCUK5s+mN/z/aDx5Cefm6UA8G5Gfb2Qn2lUCRsEMWdreJB2DaWqQB4wwVOk
OTTzaB8vqzsxYIyY3Cfe8ZVJS/DrQwo45yiXYW2+F8Pd0+8vAvswBnB4YVNWg4mTWsDlaNq6hiRQ
DM4EZIy1ddls39kWv7M+EoKSqlmXMmgSpOrjnr/9Ris+HtetDU+q2O/aFzhsEq/Qi3sz9BAsfu4a
dOPzuDeN92nxqXBxc0fGDIOHS2ieM44XJtY/chNQ9dYZINbbxX3/JRhZMbZqBVo7xf9/kdzgzDeG
Zoz/NiBqhfOKJSpiD6hOeSeFbaRTZvyvjTwmeSIKYAi9sUvEQDVyY+k8qr2WAB4+0AQxhDV0E6in
xB6s0Lp21Apgt5gvLL5YY1rkC9wK+hfqJLjitQ3tAs46Q5wceEiyU4WdBZdNziEvoUJqUOOlNhU/
fLcJgzKFVGTmuy8cV1GLQixBgTvr4E/U/d9z2WzkFRT3nmiaAur1/DYPzKCB2k6mB8RXePnQw268
hJjb/EuyC0g24B24Ut4KfsJwJ+E3qNkx6YSKE/HcD3sZCFc6Ynq/aWd5oMYur6KQgsu1b370HTDm
b9lBQZ2CwxUaw8btsBFeiTCesTDhscc4ul8alMIGy+zdLhQIKACXmZUN7YZSr2eoDidFICKGRtlB
okvs5WSqj0MuWyUIAnkzBQ8sXwYsXFTs8YL8MaqQtDhKbkMFzUWsDnHdMxvGDdipC6a2S2KMmfw8
+DpVbTP55+exPGzhAZIlNMk0ixKpbTBY9jRy5xjuO7mAsAa0xOavH18HxYNy0/BmUHWhDlM8IRqr
wGkhN3mF/IdvjM8FVArhyFOunL1Lrb3+g8Otw8GeoED2JTLC5wTkjMJirI/RKDEJIbESK47L0S5R
0T+6rfZ8WOIi2zIgfPaTB06ShBNINV8jvDhhY5HdgPuy0R4Evi6G7bM3AP0Iazs2Ldx9iZlgYzWQ
w5ZDq4mn/ArqloOWi7Z6G93aA3PzVwRjdFsfmLvD0oGpogJAcv40lkjIIVSyG+wPPukwIV6eOBhn
GOMmazwG8/4xgNHQWZJE92criMOOeMfZBBOgjvkT/YQYYHWBmOXvPR9MkwnT40UHzZfVQ+RrYZZ7
AP8PjqGWixwvWkEefJ/l6wjAMLHb3KL/TVjui0/wtAtI1voYqwgUmQKMGyLJj/N88+PoCLpZMQPu
bHc1ndAZ9x9XC7WwmEmTxiE+ASUh7zatjZ+77YiJB7JJvdoH60bmC0nRwc6SvJr+SWBdcgZdMFZ7
6S8URNGkMzGeJ/WIDg1c8ZJCECYzRJ7Wc2RDykdXTq018vHssxpbXfQZ8qrT40CDCTWhM6BXRUQ/
T2ZQUuYkcCzGTJdiO90xE5bB8AZLiYw/uEfAJ0e83Pr6FLs0EXUIezN29Dr+Czxj5IPxLPKMdshr
CLmMbI2kI1xLfRFB86/3EEJ0lY0NWPjQrFQ2RmmZfswUW6oEXqDx2iuwVAuLLoUrqLhDSHhXFPXi
4gBMU4nEaDPVtmMbNgXD3A9pgDGfnZN02XjY24aqj1ucxTnItsWU+W0wecWJhywgU/URGkOBYsep
oULE2MqQJ0vOIhhf5MDS6NMNlRCnVmSCT5Ou0H2HD5em7Dr6i5dIvZPwuLqg+5o95s8Q2xR4k+4Q
jyPZ2V2mEZoNd23Pjg5bMPPfkoBr1B0WhTnwnY17dUEB+N/nIXH4YjOiRQDVAPRKP56jbOR9G3+A
PxwhsOB6SBpyzGMnP7u4t1dwmkCboaJwOod0bKKpffwptFPEDIpo6RPdjHKRLjhYKbh9MD6v6Bwf
SJqHaLERiBv8wIe3wHEXx2cbNsHb2zn56RmqAe8GI3R2dMkC3IAF+RSJ53JH1qE52hc74dtnqmeb
/nkfOqOgWTDcImYGMqTdS0GWI+/F+UJX3bs4Kvp7reg34kw4ic/ZASUQ/gxKCDEr2cCOtKMNGM0u
DY6EJ/U6ysYCc5/1Cb7HFWQIrgveLorg9c7rqNcGU6RcOm5ss+dUmF1Qh64J08bcDpwViMbDEoar
h9ppoODCxFDZk6rojRDcpStQBXQ+tE+C3rkDvOF4WvfJLec8YfBklHqH2EA/4ngAY/6sOqBcPiQv
i+6Iz6uEZOGBaUPJSY3y/DqjZlEtGmYeO2bYrHpqHSZ5524pH34X0Mpio2zPwynavLVmN+K06J1L
wL/QbrjvQ4VABHUFtd0ByIsaZLxjUF5iate4TzBL3EzTC5ZeNekOD6O8PplVfNGL+RnOkkfcl6ng
9BQx6/23fS/Lq2wXU20FVW60gEI2xpsjlKfjCWciuv8svfJmsM6YoRDTh5XQC68BHXY12nSe0JZC
hLPhzPAI+/COsLbfDTNWylqsQvi+cNwBD5ex+5mOwZVE5EPThuwChqf7wQEnys/Q2N99vdMdIuGZ
IxfmFz7hyGog7/Y+8xw0ykRVKqi5dg1rkbEOeq7EZLZY4SXDpAvBIxgRJqFzPKgopXDlq/bdED4n
VirmAIifORVbcOktEtwCEmy+Ssyc2HVHS3xtiAs8y+xP0GA7Hc1cb+IUsSZn9zvIvt2S9+1JM3n9
BBbZJJXNXiyj2LkRtYSzog4ksmeK9eZsOcBsYNIpifRSU5F54QK+9a1YRF8H7avEDWeqxBUh2WS6
jDAt7WW+uEg/V9lqBAdVNgvuHWyPFRCoskygq3gdkz3vgSsPigme6J/ZY8TPnub2uP126Wb0nWAv
PfSaEI+sWVk6NU49DD/8x19NTttKYgaxfwL/3YcrYmdSg9zipeC17nAfcTeZB/MHTHidsYk3g1VO
h5fC9ukFtwOcb0q8sWjLHPhFQGTGwxH28l5hO0H942nQcVPirwxSPfYp2rynNSwsrIoxGcOXSoOG
Autx7IzAGMmhWmUAVD9dwlLz4ctYIv4MHHDpnVWYYZYEgRFRQmHyP37zba02JbrNfsI/fFlkMfXs
mLif1vPvWKdZZ2HMLQzRTJsKZAXBimDP4RL2hQDekw8HESmMuiJYWmzRi2Iwrum8Bm8pGp+nqajG
gPiIdTH94H6FbZ2tOBU/yVd8aqbx9bXmTw2wBicogyNeEnt3UttxgTSS+efE73+n17Xe9tjPpcSs
FYubF3FRzAaYyOHJYb+eBHTApzRzYiGIIid18/rtLDQA/PcjJCd464khx1bdWbTODN4wh57i69Py
IkvGKbTOMNcZVkNDYi/FTHJojGBoPlekDL23oK8wc2T7d4dClZNeh2XTH0pTyJyo5oU9HOzXraDP
sX+qXi6ISnmu6p1sjg75RV0UtgZUYcoQpVCq7WSAPKPFoFHWRdD/wmvwzlpHGjEkNE/mhwsh9oIK
TCNAw+nwAgAf/qsuXwvWHaoylKou3wmd9Fty+sv+uk/FxtMmJi+9s3k16eFTCU75MAkoFB33tt5y
h+otf1Pg2wA+TdJ4Zwit3d6pYWILsulXtmdvEq8v/ZpQjZHMz7k5BNXCUhtGE0/G/VmAHdqmRu98
08JxOL6yKzxu2aqAbNw/ljyTuIds6PRteIL4ojFz4AQ93tXt85D47QxaNtEsxndDLYmGjPICJiy0
JmWD+gevk+P2B2N0OST15Qqm9d2ipvCFiRwcF3StzOBlM58W3C3sSO5MDcFdP5j4Klugmnx9dGKm
4xOIcHjUfmY5ri+MTBAAtgeo5QlEIub1sJfhDzbT1mgC5N3WK+zWmcuEuJ+UWeM/+LRmNhnRbyyA
Z1SWkDfyZ82fakn82oEMafBjmd85isXALTDPAO0m4lSd89RQFoASFqZeFrJFQ+mtoXRh0hqTWF/1
RIkz352dWE+SF+F3EcP3WAlLAWrAjckmJCZKxIyji5RitM48ENYYZmaOIeUJPCmT9W5NahMzyJ9F
EvyXYHXG+XtlOzDfS1TflFJF8Hv3PGKKagKRGKBD1t7nPTODaUO6b0+sdZYOC+Nz+pziMA2bPwl6
RtC4HJ0JFVdE8cYBYhIfD4dpYPL+NjId5lUMgXEeReXHLKPymikWxsDtLGBvRrVqZIevw//BKR+7
1FDmcYYzCXtAx7LFWglKDZv9Ct5pDFYNBY3TnLFeAyzYXKsA2eGm028PmH/aFmSfaYqT94a5erfI
ppEDkdJQ4ZSN4ZshpbJUqq/CumHH5D5nTD/yXU01s4EibkY3CBP9vL9B68HUiQ0VXQAeSWdot/AH
YjtZpBSkkOJQUT16OwHmBHTj8MNpkoeT30w7P2xs1phz1Q7tn+zWM0I0HCYTm3KF0QAc5O8Cuizc
0mL/RKsyWFfXhGdpzxY877hDuU78ThU26/o/CjhgTvChjB9wE1iCNcw7CRxq3YOIL3qgHhTLr2Ca
kWhlNGF7lqqyJQKsPakKJQ2WVG6+Zr7+wtmHo3DKI2Zva5ZdAp+McyU3VXjquLYd6kO2SBYYJfW0
Z0AlfNh5EnCE11FTJvrfj8vu1zBjqWmObuDjgx/BSKqt2hhjKnWAfkuN1lCtNDbLOERyHzwtyYCL
QkR85MacgITduQ/n7dYGs0a3Mydftwfhcq+bjqx6QyE4wZCLOfHLgatm1ku+ah8RPcqaFEHNo7es
XhSyjQFtfkKCiN0boGIo4Lr4On3W+RJdkpcuwbc5iWk4dtG0saJ1tq7uX3swHzLjo3q4gaQsmR61
zNdB644GBSMwGXhWwo4FtYMe2yAioum171+IU+fetWD2X4VCV0EDTmudce4GsI5jnRasWjXXds7o
DsEbzc8BdAnIC7IcsU7oRwAN6MppahHA1VizgAOw4GW0giZdUJw4MoZN2Sl4fzBph1JQTY+LLwdZ
6Y1OEpaz+88ctpUl6H+1/ifxvrSGiX/rfNC+fqi9AJ44buU+f8lMMPCKHFxKtNNwNiT8O/P5Cba1
n11jHt5TKUsS1czPtDiJ/Zc3gJ+wTK6vZWc1dzUANbFFO6YfQvkpmrhTheKUpXfJKV7BsLwKQ5bh
qXHeVG5Lol/xesQyigPdYguYFtjzGOkk55A9xfibQIdZQj0miyVAJEkc2TM2+Q35LRTl035Of//+
AThgOIEdyIWh7bu1kTC1dDscyKfXPSOAkP/Krrl5jyw6Hwa8uMPWrnZF2P6AV0htzLGKR57+8vm+
dby5cM8V+4pZC15TcHsTsMmOJwDVpnTJ4X6S25HPfn/o2yqZtiTx6rDdJyPzy2AsdyCEwpcZZjP4
Uy3sKMnFiQA2SZhSY8H2Y7R3U/bakkz28Hbcl2dgV2pv5DkIMRAJRlPoHaQth1iHqOGFKZ5Fs6Mr
f1hGtbdj7I+1hQY3nfNTT7BALuh/cQRVaSkfoV2EiBJnLLnaGVDyqbi6Suz6NFq8B7IMGhJu/4Gt
l1kOiup0FcHIP1LNGemKuNV+8R26c8py0tGrAPTQw9AWAUQ+D4WAboDtrTfVAJI7Q7J6LrLD7wa9
4pvbbet82R1pLuRztpB3/AzoI3ARWZU1hAfceT5IwGtGxL0unEE/bhQAb6Qo8GumoUAmdcfCqwIo
YJTbnNgCLOGeB8Db8tuaXYTjFakWgV/Ye2fAcDnlDwyMDXqX/Ggz7/4seGi+s/cCGZ6sfwqDXQ9T
rUw0zpzVqKF55AZrKJob8C4+QTel+drwBfHE0fQgq0aOA8ifnZ7UAiNf3CYTpBhwDOhFzWWKU0Gz
sSn/EDO52K1Ws6dp0I+M5m/358YQFUu7tPvfi+fG+YWD7ROijp3D9hNs0FUTQFTHi9aMb5j/xDcc
wc9DDDIAmP2hJdyx+H8nFtauI/irLzMmWKrC6kqS9GhPbkVDRlJPJtEOiEOcn9c4+YF4w+B7xv28
p83Adf3juGUWQ638XDLeoGKjtB1jKsSbht3f9y462nQcXmlHXr6M3v5hjaGH0/1d8+WopzsosclY
Xo9FND/64OGPP0Z0xbYbWF9/Qi+nrR7QysFubkyKSEq9iJAHdDqQEGrk3hT+98eeaoEtqcLY7XJE
AjzFdw0JMg3EDYahestp96mOOKrDpifbtpio4uzDGlZVEzdPvsbOVnsdJc6YIHqwdwTMiSMDtBNT
txGdGf54874CY5b6HxOlwgPva+Ax49dwgDbYYOuV2VK3Rgt03KY/t6MwRhbUbajOfsUcQkw6NPkV
DThnKKceoN+RlI3EYnIb78GYvkijY1QsJrOujNqA4v3S28PBdYlvuO5+dnR9lKVVqn/QRR6kxbEP
A9QiEzv18n/uLJlayenlPU9YElHkt9vRHZ4qPItP3w0AhSJEYpzkKA54DftwZiz/0XRmy6lyWxR+
IqsAQfA2Kn0nosbcUBqzxQYUEFCe/nwrOX9lJ1uldbGa2YwxZgnXAFlpuv/FJELttIRpcsH+7wDU
5ahL8P/d7QMWhgNhtKR2UNwh0XF1GSUU5AY++hCl4Sf4ovHpZ0oDjvZn5zVjlqyAGWaptgBwtmmY
JiDnTuS5hijqP8p944SkFFYR0L8O4d/7nMAd7gVCR4BgcE3JiojlbUqIkDgX/gVdB4rUwySwzb/m
iwWFmDKq05ipq/cPhguRWJL3hF+lH9344HG6xJ9RAr9ZMtFObHSZOBfxJWwbwn4kYjjmtSIfFhPA
JQKsdUSHsUTfYbFAaOgRnz3oRNJMVCfjiZCAnKVEk3lMeHXnhKfEjAjtEnzRTEfBwTOg06FGCLIi
nYS4TmuVuSn/WCteL8+MBEav+fTLuAmp60IPjFTcGfGSDBySvzg4+IPzYUusziI/94UpjSmGdI7b
r/PVxRwdKr7PD6m+LAYvAQMM4sKCWYcRyNJ/cr+JXQUnp5mfYmFH3qDhFBEUpfjCwCJgR4ttiyVN
Oxyan/H2dcDltRBw/yId9TpAM8ZQrC1ygzCLma1ZGvKIJyIRgHS05EzwgPpN0hXZjPk3mm6mvLin
2Xe3uehegSS7/p1Tx8KFfU26AsjZ9/mzXT30mQK0drDaFUU8wU+QbftS5o2zOMcFZQIuj1n3da3m
TfwK7/E5voVTK4vGIFk/4CsVVP36ACkpHcfIkZJ1Swl+QR4wwLjAG32I+CopwvMXfOUTJMwfUOW6
YZKAnMT1oT5kZiu42swj1m1DlccpFstiJ19sHZI5YnQi1Kc4P8RxP+HeTL4G7w4kEAgd/p+UUJke
Na2KYgsGAHOLNCvSKKiNsCRgXJPHZZHDdsQDBPwHtY55vm/n5C+qtZgZcBlK5PpmKXM+S1z/U4k4
OWE3HuMt6tfE3mB6RM26sU7L7w+gyCZLwOdoisaLqZCQOjyvM4UsJuaBwqqAUAEpGiJ1ZE5IBI0f
toQQoMWS1eDTkIEbib3J7hQ0EUNwjiYVZj0LJZmy2qUEsV3Nzh8BfsCXFICJAJKIilrQpfjmBOVx
q0WmYd+vMSoHSmIDx4PwcF3AQFmeRNOOFjVuCJ+JguaF1VtXF1JfRF1sFGRGgo8BXZByM1PQiS9G
eb3Z3R3dOjtDMliEMyBcJ8/f5Z+EKkW3KI8IE6lfs5jDPNIxAFzsU93OwJ37V2Aj3PwNRUgQ0fgT
pL4v3xUoZcnJ36LgS/A88KRxuxCwsr/7z554EGLiH5g2Q0IpklW+nRxHufk4ZEeCOqb6qenzsfV0
abnHBwyGkYrQz4kr6tA2TdJL5JcrAxyQvJ0gvgZPM2j0Gaa07OHAPZALnnhDgLjsYgcBbEV8M0HO
APzFE4+CJ0Jh1hk50luUcNvMWCLlR43PyaxaYoy3X+r6tdK3PCEg3JyVMmgdhja5J+LihBPwrvHk
KI/iMgnXO2pcAnglkb3MP8UChUJJ0gGmu5it1UUoRXRHeKLK5oQtCGn5OP2sY6aBBXRNac6UB5Vy
nFEq1jxP59MRWoLQCcmHkmf0DjKssME5CJA/rwEnIPkseoMqggn0AvHO2P/+3Yy5JoLQYNBEj+lD
omS8Ev/r5oEEm3214RpBcYQrgZdgijcUy/3dK4eG8Xs0Z+hwqNTf92LbCfIinPCEM88iSJB8pLKT
2ESqn1fi9GLj3+VyTixOKw4Y/X5KDTf+v9p8Klxw4ZT9/tDsiBzCbTgciC0wLExu86Cbf9tHH9Hh
lfKtI0LLDFo2i2DE1Ra7kXinPK/4C4Nr04o76Byui1rynnps5ssBrBoC4vbqY30sd3+bwUJSIJsv
cyYBprGxc07e1f7vL5tAJbmchKSeXR8hwZJ+IYDl0G4T4K/q5sVFrsQWLmOWH6pQgm0D9wCIkhjm
QloQQMGNHcgbjVEk0EwyU79/QWpz6ZOduWeu9uQi4pcko9jh5T8Bl5Batd97bswWrzDTUMm9HcVn
Tw4829wu+/53Uv6HJ3yGyZz9U2cBoTYqsz9ibp6CnO49wRR773usCNqByNQT9h7a7FxIXOzpcHrx
UcaHwLn+XlbhyeawzOUPZtvvqW7xy6/CuoNeM/69fhWy9VzOxb1gR778IqnCvx9q9IZljG5AfKKe
kH9NuPwtrlNegk1UrBvbqpCYzQDN8+XfwKxyL2VM9AbVeHYtYxbWzL3FFEgOuekvPhWX5xDf4OM7
r8T/hluFxJAuxymBJH9KeA8RfAb1iFfVx5eAnJPPj8XfYf6lzKIpagYGKziyB6ChFUKeKGXzOxYz
gQlEOBV/34sigdHJ0xNfVWyXeKZljAz35m/vdk8RMLaIkKnYRqr6b1eNU9WO2ChOyiMQ5xdXEWf+
+1Acp5kkZ8Qe4iM6gCWOE7sCqbVprTqtIUry9DPaO7MuPP3aeW/oDQC+eCm6xiDCqX9bxHkm/zKL
5wjDu3b6/eTf5cgRC3GO2hEHXI7iSmJP6FbOLUat+rd/Yansb0dB0xV7ic8yq98bbu0Y//6OFp+N
FfrG3wGii9YOT0Xszen+DhVbOYTeXLMdjBidVby7HF+AaMTWv+PFZ2Nsd7CMR4BXt6PEtzIgMIj7
EB1S7DhmCNMOjAHxXnzy3oteLwaN8e/N/YpxIIYO5fOIn4vHIAre47INPj0a2j4wx/ielPyCVYt7
ssOxDryLOjN4fViHWPL3RPaRLE8rdnimKJklTdiEPdHI5OQ94gdGH5Wp+bAihcj3T2Wfsc9kBj6O
Q2S/jsV+yh6sGCC7JmlDZVPHFf8zFYnTMFWdPYB07Mk8K/vMAlc7Ah3DJIj5hl5BC4UdRT3mX6Jw
4oWYzMSkhsXLD/lmfqFEhfjDZJ/bhCq9i6sNgm9BJJbjk3fYJvgcbFawivvkRfYwn509LsgbLgGc
nLMWghVHyPsxKyHfot7ChAVudIFYJ9Iahd1zkim3IaeA5sUlxY/YiwuZBBDJza0U1oNYN0V+UjeZ
94yNsdGZYMXpiLv9fsxpWcnTv+MRuugTLvN3HnWRbQr7wDxvcCeolvGvR0ICTQt+kJGzIGuzLPEZ
UIBPUBuiXCh3rtviBOIaxr63xr7O/aI64hhI4P99/vc9xFoiBeLmH9x2wR2LU/7tIfYUr4GZba68
vtr1jumb7HT6cjgZjW5sxMdT4l0vxEdpG9HOOBV/C9UzFo35RkFHXaCksGiXQqsTkv/gH8Rn6uwB
jYlN47mxj8TDvLPU8JzEzn9/FZ5jhkLHgkcgGM1jQpG/rQMiGFBmhv8a0zb4NL9NXthySsuLziHu
XJSiEjcq+sFfW9NbSKr/dhGxFoqnovzu0DlifRRfQIeGJjqS2KLuf9+TwefF2RPdkDvXzQcN8bcP
PjgLnHgPyoZgokw2gjwEDS86ncwqW+5EhoJyKBtxdvFb7lDUwiX6W49fLG4vRuXzePLQ5iC7zlAm
RySGsSexIP+te2eGr1iQxFYOyLCEGGGdI+3pXr7GYxDbyDdw+tuuPhLCp5c9WLz/jkF4hqcobuDG
Z2Ibixv5NkfhEr+HHcXySj3XvyGHovKOoOdvA4jzqhtlTy0YMgvCYBO7KczJVLB3HiKJIT4UR2M9
8J3FoFW4sSetmkF9z5itxPcVrSz9/5TixkULiNaammJUi1bq6Fni97/WEcNFPC8e4xzjyNO33Uqj
U3Pr2BevFZF3EEcXIo67x47m3tMBjgw0bKJXevsmB0SLNmBzjxpBJih1p4++nDOwKYeq7vtQTgHa
b9gb8yRFhD3EPE0I3r9Swim3bwQGAIB/3MkFHPkflKux18lkoNor+8wim0HsN+G/qTpjPhrSJwhD
BFV6hA9gzm7KB6ESdR9RzIQUAncI1AaNCkiKPSghdY0P8BovHrt6J26XOLu4bzaTUUF/lE6/7xNj
IwWX3TOu45oI0BFD+HlU9pdv9WeCFYhCF1SD/QuiQZ+U7NYuSZetFMT7m+TqZaIGhZxOMdW4MDRL
zPkjJ35xJ5CZd++gDxDHcc4erTSkzOtxG9Y0IozRdsnez5iDYPdP9jc6Fo39SunuYKaPXfzeq6Lt
JJbfI11uX3M00/ta9/qE+SD/VNf912jbLkfb52q6xdWL7tAh+vV1Wa2H7WSH7sUjujyNeqUU82Y7
jW/rfFkAl9jyovoYcGI/kNJ9cL87lapzyQRP+Jglbx5YMl6NoDtX0Pmu3kPGwRolWjhNBrA0SEh+
FcvninBjeN5rK6jbS7Q4Wd1QJltNQ8WRwyEclvfP0UZZlR6yHnSTgFvc9l/P6L2mJZA8SIZUWbN4
3b5pDaImxcLY0+CgwOkiPGdsZ/6Nf3sT/QvUHaI/xL0MIFLYNxhmPLD0kWqRllKz7iAfL7EeXSCU
R+cDdRTAxMVqUOyHWA0nCeRpr0f8TF9hf1MejfwqQyTSI2EL36H3vINLXLiPFZ51FRoWyLLPxut2
8tFAf51YQVp+UgkOlS0YgOeNtHzFxlpN9PS+lXcXH4ZzcuPhElX2xDg+LV7eGPWZazL45Q6ps+V9
2azJaqLi9XXCOwwnKyW+RATXfWzLFAmMaLKTdrSUcmx3r180EnJqSX2geMn2vGzxuadbzf6NVdGf
kAcgyFDbUqwvKeXnqkiEtJ8nUMIq+gujgIo5K8NH7psF6OwhxbTMNnDsLH3bCt8c2TUniyGRknq6
B+eljtGjWtTCSgq3XTbQ3Yowj4UphkGLlEsoBeg2hjLjdnteV+tH1K2qZbnqoMCef4wjwsrs9y19
o/6wND7b9JZQwma6PKcXlCNhBWWIyKCHIdhGY6u0IQ7JiZEqPdEonHNwyWucaEICuLwENYhvE30H
m6vgcokYR7F8//TokIgSUxCHPnB9Cb3h6U9+jP1rpW1H28vnnY6L7HusrsW8sWcAN18Fi2a3go76
OfD0Eg4inS6zvMKDrsUJnvH7i7P1QbeS0/eXcZ0D0jTYVZgTryODlImBMU1cVkwrP92Ky9BDmbFw
sVmV3uCf4AUQ6vjkA2XP3MI2ZkGGTYnKCnYR9h0WH+QFwFhEoEindjMJl3+l+dhkBuTgREytnHWy
N/acnyw1FzNQXhRzBJ//DhmmWKY8tmmlMFa6I1MzS+57+LjeF91YgE+NH0yUnuFxptL7B/YEeQXy
q7SHtDfIZ3AzG/YnGKw43BZ7quvRoVmSZj6ODqMDbcLt4JaS3wc/wULAPxT0f0l6HMBJaT9u6P40
c9iyRISZonD0f55HrMw9qwMzNafNGMbMtEcuauy5vAixo8NJVb/fYDoTG1l6Ytlcgm/KJX4nTk5G
W6pMrzBaCtHynIoPuT6vLyivg74qxJloN1YZDmUrbcDlyClzg9wAOzMtE89g1qCVuQ2uhkVM0Wwu
WO5QE80OV/LcZ8ugtzcQuyBSd0lemi0domq/tZv/6GY1JYnkL031x7mlojovme+bQ1i+73wFrtob
4fr6R27mtFUzhnA/AQLjZ6QpGv0EMHPxOiI5xnN9OkX1b8I44ualiVmo7vUpeC/XqVd9kWXIYKO+
5nyhF0TTmy3ffP1pG8AJ8yWrCoYIXwKbX8ucupudlUBkJ7TdjQqZ0vZXd2/W4I88F6fOV6v4wW1i
XSri69wmC4q6mDUPdUNsDsBMPZhXKtqBsu17fNSxYRtjZZ5dJ5T7W+C2VrgrHTyD5AImeIzqwHt2
VXZTY/1AU/gHcFpFym7kDN+gf1v9owUOxnmwginM9/HEtkT7+EX1qmO5hsJ3Jogajo9grq45+T/U
BPymmOPLoNLBXJ4aBDJzO/stQ3gfc08mQaZpYRaV2Z3B/bYoIR40nVxXBF2k3JIanB6ulLlMbqYa
Dx5DT8AZx7PXkfi+rIBCFNBvVDJ55gtlx6Lpy8WM8NgDBbzXPHdEra6Hj1Gdf6QE/iDzwu5gyuf0
17vfrhlR1/tKUoLythbcJoAvQU4NzhswDQxyUpPe2XoumFdnVSIcB8CKpKyoisl33NfjWSE5AL14
npN/02YBaAEAVkElzav7YKMnuSrYyvkdhuNCg8x6XZII3BCdBeMyH9m3HelRAOIWIl5PFDaU8Lmu
kWwZjvm6+ncl9/lF45O+td//jEAXiTH0J0S1XSORDuS8jJnQTLNlZKLfaIIqi/H32W57J6MstEMi
GvQqWobW4BPGAYY4O6UnVFyKLMpOi5qx9QPA1XrA4fKZH8azfKPUcwWMAS4BUWlmuVlGQVfVREOH
upEwLGvbUEOIQvfykL3d88uevHbKLdaLdMLQ1zTf6A9jRucl97rBay+BABtNSZR8nLRlZiDEK6HD
sBu9aPgW8fRBBttPBZex9bpQvpkqzOj/GRWGVT58dCj7PHE7SaoNFXG3wXzEk/f6pR/b53f5XOrG
N5KAkgL5FXQB3PD3+i3bZedekcqnNkXm9A+vf4LahDs+md8fAKRQ/20EjB4IwtiHRHUpAHIjinWl
cCSqLo+gp4eZr2c0QnVcVKeEGQCab1TbNyl8gKjJZ9y3oc+ZDplpSe/W9YL0Lm+Lmz29mfoYfif8
7w+CSJovb3Umz7VCQPdLUt1KoCjuAQsD5K3Of4cvuAgIVX3pDYxSYv33t1NQtD2qKFgISm4K43lO
vACDd7rlkNsRbRBBFtMGs5Kdq6jLd0QukUgY+KwScF8Wdu18cneu5YfdeLfPCyTzhHkbnthqQHWc
0ueQAKiJCwFy0fF9wOSwUMSAHFHaK1M8AeZupoVqc95mALgRN15fgpoQGao5nu4YwZ3yAT+ElU0o
7KMhgflDKB7cLisFvlThypWQXbUZIoUttJVgrcK9ge6CSIbhyluuxxLC8o5h0mpzKEqQNk64rsno
Z+JAbSbpr7Rzle9neG/ErOFeaOY7hKUmVE1rFK0BnZFvvqIsM0MQgEWK7vRGjmWuhjrNWX+Qb5v8
E9S6MWJ4Lc9dUGJHEJgSsCwUbLkvnx3KKHO41Q9Un5dYCyynzdf7akm6YBSKWX4K1nTPWsUUlFE0
SPPFAmzYqnsHm0VMNym+eEiZEkwa0nQ3NBQ/We5o8dPmGkrDbPr94v42px7tGFFqmCIT+AXfyGFq
oJOG6MGMg8wdJQU8asFzCqQ77SrMYTGi/bZ690R8VVexOhD3EPuB7r7xuCy62uUTBOSSesDJaWn0
RB1zp/Kyr5qq0QA5yHw9GFPov4SQ4OqVhqgKaZ6QdBCJ6kx0BpB9FIhGiYLQNWGS+PGPqltUl4Nk
gKA99JuNYQ0rpk9bcC3Gqs2aSkXD7zuUIzII3yjrSh+wyWBP0X8hRJDZuSMhEEr9oVMuC31YVRNz
YICeF4yynMath+2bebhiCsdRoXeomilN6J4bstKICemS142shgw8MRqbfkcFlG8aU4L68M+Yvb36
6/ajQXS8QobE9Drr6MV0bp6QLaQi1CZDZQcphXYHi0DGEG6/gIgoJEEo5CFU/xC4n12d8fuDIjM/
pyV+CDOAMhF4+OoJlglhYKzThwcumGJUr29qJNovr/1W0ZB7mxNfBpFjo6f6g9oU0P/k1AALn59z
lNw6ZoRvJix0BvGu2K8xT9YZbYwN1/qi/EOAkjoaR1zk8ZyBMoEOCMlfg1cjZFtxgzTMbABbgrFV
BE+XZPjJqg/KKi+Qt0Kzn91Yghi/ewlP5jafXlBONHuhXYAO9Ykl6PuO7nFu9tDYz9H9p3hgNwGO
Is+3n5D3RYQBDIFEWGhGpg8LaAiRzwa7ZOi21k8sCYMCAwuU3Xcv45RIOwZiNqKOhAKzEggGiR+S
gyi8kcV/kJY7EGzxwWzCswd2SESBNETGfNcuz19oMeDkyVsUDzog3ZcPB/ETfJ2XDNyNGyvWCI19
6vbrgJnXfDEGtgXjjVTdmEyCur6srpaS8vhA878JqpPJRQiQcrbg13EQrK5aoKuP+6DuMv+yqjXn
BVQ/Q0b5ZQNKa0eSYGNJWmHK5bLPUL+Zirg2/FkSNJR9leegsgfEyWlmFr/RgimUmC38ZBm9RMQ0
v0pzOvi4raQ2OPBezYx1xtp9XlxWhAUHkqIFmbnL6k21HaFbmvNBWO/w/5dX+0YsQGB6WZTBU4qS
v8wzC+VtdRLyxaPgJjoi0Fd40RP0fjBngNSNQtRcFlNjloHr3rxRuie2jFocWQYys+Tm374eSg7U
+MP0MGzV3f1Tt06fKtWopW9qD7c7KnPi4pwWZwDtYEbzGUro9NTOu6tI3YPqM6kveyson/MBtwyY
8P6dnnYoEr4/9bWOOY2/MfLw+cZtuKVYt5Cb2krz++piUz76iDA3uJAPDUExuhsJqTeVeqx2DK1u
isbRItOPWrmYkFNFunWNskgnWRnJZuZe9M4ItKiBRMk9QHZg7cYUZvpRXq400ucYY6+JC8f2io4F
U1BIcpUcqkfemrWjkD/vqu5WeT1X3ykCjV4BKEguAx0oUYGX9aZG6IM1WPUyUrOSVT4+88/LaPnS
4C6+GDSouxHmohQDmRTK+a6L33AmgVyzXVaoTFcuGe2IkNWqWXaEfMQ7+qYj3hH8weZaNmG3QsKE
APfg1FEXVV8NP2/Ss9NDt5IIcdy+MfdFB5C4w7PXgQkZ0sq9fDbLqbA04LMZP7dd5RZ2RwVWIj+Y
3R7xbyKJPfCOjnAPIXvi9bCGUpwlzVc3CPX7r1TzlT1yv4nA0DVJSSSMUbGfbJ7HCYHEO1BrgkoA
moxNm1wJdL6IgeIVE5GjwEaCf3b1SL1ijJMdiZ/HNrl81rsHX1RE6VC7Jcmq7CXikwScdji2z6O4
GnrYaRMSSdtJRKbgQ3rqhhBMm7xWr1W2IUbXJBVRO5yz32PY9hu7M598ExogahPhjItYbxuKGxen
wpmtCZv0ZA3wBIk/E6rLNmOQ5rnH0ilgLcbmzbfGX2LtA+KGTb/j1ASeCQy2iWjXcmdsRC4VaxEH
97LrQ2LjGwwXErBCfHxBvPdEa9RxdNspQHECVp8uxjXu0is3M0ZWiG8HmFdEogBIpX0orsmjjRn0
/HKzzpjsTH0ceEwsA2BW8ShVkTjPd8yixkYE58TtvFbExsPuKB7xb7YWdU7QrDEKeGx/h3X8DmmB
pF3WIiic0lxjv+JZXnaGS6YR6WxVKO7QKoIuVu7KnWiFOsWnRVV7B90j0egR0l5cjaOJgZEQVoRU
wo2tj6PIcUmby07Esit6UhmTZ8LyMe+kgqpQpIpEfiknUn4FjkUnSDGO33umtmea71TBGCiP0l6Y
FTHMkenngzK91R7wHFYsM2azV/7hHA3+CGbB6FM0FupyUb16RuNDu355xq6yNPsM/AjtoyUqvoSp
JxbLd/SKJ8FpoyyV5Wmvr7TVdGUsNaJw2EXy980fid1IKLD7LHPfPJnW4Kbe+ybhFssdGcx89960
eyiuq8YdR/c9buO2CjqqeADmNlX35teUMhIYj6eNBh65iisRrjwaCDEZMACBjxwaS3UF+LGxp/aJ
0qmTpeSekmqDTL1/iW8pZyHQfvXuS4xX6BK3OVE9ZAuM+QXkE+qSagwdUCCwfJCeJhOAPXHA8Hko
1rEkICE5myyUEHU38LtDfPGNIHcufu8OMRSvkalQAXG6go+M8uLFmbhoIjEWFYs60h5VI7mz0jfg
RAQXX7IQutjCtl2N4tylgqMt+LXGQqZsrUBHIuMI1TvKEs25e2pQ+uewdF5zQSF9+aAfTwlJdWLO
pDEQ/aReZiAjkU3gcQGJzZLdyYpqqA4q37bm0drhmHJuY2+0gCu10K3GV8wCrLQxLxBg0yz4jWbj
t6bgDlDemczt9PMKxB2mHlUcZERUcWfqrRp3XmVR4NmRSN8iMmw/VgUVnc6+noA3DiR3ar9iOR5H
FzIwHV2+scoVk7U7JpHRWoP5thUbHBl6Fx0YBnIi/t0lf7ZG8AD0VLV+bTsUHPBXnwf0h0FoICZy
EKxGw3kenu7VuTrDPyVSnRpI+Ni9x5ekiM87eVMmOusNqn5F99H4iAmSJUFKHGomc2Q09vjB336D
3xCpxCl8hzySt+g8rbncCOu6gOaqh9SRscbuGDwcFEgXyUfSPHdXBxo2tkZLPQDiJPJiULBbsrYi
8HpmLBgOjM5YSxCcMafBCZPDymn5huAzSdkVoVh0zFE0YorsLYBY5apa0ypBNW/NJ7HaMakPlrtF
F0kimSXSvdeEbHV08XP/buc+RRPtc3jlR1oOUeMuZcFFinOgzVAWiAQzED+hiIO5xuCnajjiMTME
CEzEGOcV1eauFvEsZBB9zTKo0g1iA2xD7UwJkyNuFBDdEcgh++HpyxdcyZphMXiajXaMR7FGdKbJ
OVk1aAjx1VkWiVoLZjMg7ud2hKRNIPQ8gUQFt4hswDr/zNwipDwC5Ko8NpZ6NFpdUohYgzlFp/rh
j1b9Pw2f4QNVJNhXk2VplZZq35Y5ygurx8/kgKCK17qE/StQ9fYbHdQJfi4CvX7pT1yZxVKUGVHW
Y0aVQQ1rxHyOSjKgokWWIR1201QNKxs7aM4sQVKtdLT51JFs7AkUQnNHjKcHGIL3BtLqLS4obDA2
zy5dHFnlK64BjrR5Mzt7lJzXtfeyr26/oIJAXHkMdKBHJxclX3KS8OEXGuSQW6Dhmxnh1B9RXf3i
UFrSMRan+Y1ojxaPjtUWFv7YkcF29gswkXbrIlZOKotEJMKAUROIroQgSjhKijUl6+JhmyOHSJl2
gkzsUkJYOgWl/fQyv95SENdDuo2eizo9JPzeLdH/fhFz96h1dCVTJG+J55u6TTSFFGLnja0HTOuB
ccfcaT0WL7dIpySXNfMO1QinxB4zcejLU3xN6801Vc2R26by5pEoOHZh4Rv+y4bFTrk0tP9c2VZm
fBFI1qgbLO8CZmpPQE5MPfkgY7heorNL2ZElUwSZGZbRqF2PD0Ke+ASYUiedRDWp+LqmNvWK1MCN
ieYOmFVEzsBPLnDw4x5JncziyREX5rGf4A9q88mCLuTU85vTLM6hRnUMDHIAyBo9thFmOWdFpd95
utIKBo07gPa7bIxotOx9VOVsw2vAwRJSCJBfX5yJmkGMAmFPkjdmaaVbIaRMjiqkwoPd+QIicme1
GBBNF3n3igH0WKAeajJlOrek8bXlNKDs8Di4bDT3sRktn/xWTBQgdC1ST3DzYOfJwmEv1oBsI8px
IGsHkG3NdZFECifOiTI4CNSgzOGe1iME/0chdnFo7B48bLRRrB44vQ/ncTZeTMyRJZlwSYQK4Hgh
URD94U7sdjX6VzCHi6KCFpVfghHpIiqOhq9qhnARbx/e1Wmd7HMAURVP5vVCnUvxxFeOpaclciLt
8kPm3w61/Vs1kXi+qGko474mjG9kCXpLoEnO3hRd95KCHswCtgKSkMmVNBbTLclsgA0aijWFS04X
vNvLF3w7ok7EZmSmElYLnPnzughe2yIwYskZ3NPx5X4DXwabJrLaUzCGJK6YrykcDbcYVgnPIe2D
63JMQlYIRV3tNnisOi9f6WFN+crMGYXngG8Q6wkYyXDiKi5iTIvSpE6y+QBn3vi5HU7Mi9fy8k2t
qMLvv7XgrHzcfd1tndy7x4bZOxIl1JBqdEbWxZ7wfFFQpdNc47eZmeOw3N624zA/QMDytAASUghb
lgX8spbjIZbCkdd6Uyd374BzvSIyzMrJolP82OB4UV1ORyUbyoR/TZXvaZCHxqr9RB+VfqOumk9p
BTMwEapsqZwAbBavgH5j4B5xqi5bLcS/JvbNSlMfHodJbDhIgNhnizpZP1rCoyK0dg1qniX+c3lQ
49P6thUb6219oCjm9grPhG62zVfGjhAkww5OZhvA52N2nEaqRQQduXNmCCrIoFcyFzfHiupnq3zz
IJOJxRSdlp339FRwuxNqWKrRNb2FZXhPq5TqTh5igX2sf11RJ3z7Tax6yrZbVyvDxuz33kwYURP3
tHbuSb5h96mKPaB4762RsJqt9VgoWxlhc8jXox3T5W39WPd2F1QRxRSTYf8ISYQkVIc7gf2OTzt5
X6UolG3q8BKeYjKT+lKNhuX7WNr6DKBvkh2ZMXlWxuqxgcQVY/owZm+JvEDQxDZCKZwep6kcT9MR
9XAaHZnQ/gMZ2hWseLDFqywpFVFpd4paN4Ip1eHyc/vBMit/psxJKCwCSuDdmpJ8t3W/7bfl+hQ9
gmsEQxjVFMQG500k+YImMzHRPzPbWPHFoCy5gYvdpBe7DlEYnj/Dzirdt9M7KOTaqrYYNk1axK/N
LaGwWDKlgvb5OHJvCSXkl1eHkqvbJykLCOfzLkD62H6u33a5nu7y5Sk6r4RsC+U7lgADVvUaE3P5
e0vrB9QsJAG6QPWukbA8Hz/1GuFD1Ave3tsuUFSf2MTnAsmTvDvfJHdLS/J6mqrZ6rvb2giN8F+W
ZEm+Pkftlob66T1skV17EH+1uPGq7Tgex1SE9/qC9mxdNZhG1KeKio0WjaPxSgr19BXJMWl2DrkE
tyAn8ky4eppOj5ef/CdDE/yxztdZclqdo5E248T8jI7jnbxTE43TXwLdUQQFFDt7MYVnrzuXoMLK
FjaoEjauFmvsdF5xPzb65lgEUihGqTDaNW5F51dxm830++HkKbx/SIoEWmVnZF58LcJxCC+UFjGW
pX/xZSr95IE2+mjtLIHE4bT4GRhmFgQDJBOItcJOzIRJilC94XTbPKIgbCiEUApS94UjuxVl4IVe
7+CibwJRwiztMxY4pIB57kpz3W384d+D7Gqsu3Q55qTKHDO9U85iMWHRGi8Ks3TpVNt8+fbaLWgP
1N6NsPKGSI6kEA76GljEpgfjZQpMiGqpFrL1PD9kKF5B6cLRP8kfF5eMnnFgENrjDcFuSj/cWVaU
D5IOrNik58UUTE1Cn1oCLqWPKQJQuCVrM0zp4OmdrAoxGEL5zA5QSaLO1eGwue288c9pP38u9FmB
UQzunvU4X+E54cQZzk1iOWFBCS8S0qI1DYRsi/c2IaJC1CS3+ksZoEDQdhTia+BhEl5khXAQbrHr
BZLdmK7NnGZj8XIKyj9Og7vfz1WzT5v4iVB5Mt4ofp0o/rCQZy0lM9EAAgEuoYGP4cBM2VFiRrbO
Vg/UploSxwZrIdagU5ClJ8vw+xiFUOu1zHgwSlQwt+lLmbIXp/S5mLojFy6Sq1sTABmICJpF3Csf
eULpkQgwRPjYnONuo362fhlSuTV57cukgnxahz2LCGGt9AGkwJlkH8+QxQWzQRE8VZvwW2zYPH0A
FTzumXCPLqzpZ5agOqwT6HfvtI2ruEmHzR2CGOYYnSMe71V74r2C2n2Gqj/xnksKtEdyUC6eSWVS
s3Nxs2EWu8Omiovdzaakz7FJFR91vH2Dx9Sm590z5Cwm9+M2R3n/QugQzp2nIIzepA0zVmcpfu6V
SU9XVG1qDrqoJPpT956OuGoVZ14TUwlpNnLPFEBp+a5TtzreFpRQsrFJwkvS+8xlfhtlnhzc+K6c
bQEJyxs5utPCk5Y8fKXZwOB4m5qbfROA9PWfV8gP376Ky2TkoqnqXuMqlcgQ0Lhlov2r0uxTITbJ
XPmedyLKh/uE8hj0E4vwao+SDv0p6OFKAYchRH/zIL4uqPuOb8yzcKZ4vAOFhFQisf26XRe4YIIp
covgYea4xqxlyRv6NQ/GUUyUWjAcn2FGg19oaMV7BOdI9colYuY2ItmaS2IiFNblxOsd1X+Eb/9G
u+W86/BrJDwbyVa210jynrQOVUG9BgGc6LZUD10wrEt3CJ4gT34q9LuKpbyldiJWtAxKCCl/BIm+
pifQFMIfFr4xIQ8s51FS2+Pwcrh5N6/AjMEXpjYNcAJvcK8palBpiymThw3x07h1kCJ+5OlIDrJM
XqhIisiMsYGqLNpo0Z/J2xgAmD2p0he52jlNMZk/UL0rjBIyooItElK4bpEP/bwc5QvtTbAVTRWD
lX8kMA0nEDhSkgMd/ugQZM6vxVxDp33M5KOOS7c7AZ1CZ8mwnv8j6TyWG1eSKPpFiIArmC0JOlCk
REqizAZBOXhfsF//DvotJqZnuiVRQJnMm9fUbzIct9H8m3TZlp9oy+owSgUtLB6VMEIVQS0jcuZG
tD8piK+dYvfm0mswH+5hJ0j4Cr00tgNSTNN4+Icsr4xFv6Lbb0FElBtUmCjAYym492r84RhflYsj
O8+VMGQ3g3jQw9jB0DYNDjLFXSt6zFo8aowJ96P8rVVO9hjso9Dc1hK8mwl/1FfHaUBtnbzbyUum
4mRVbNAbh2NDXf85urgfaZuctciPjsPJs/rhYP1LIeq6jao+DKo3L46OUPxutkOU6lMxAZmTKkme
+boDjjefU16CnZCtyOPDUvKMi1CJA890LVFN2JAhzyUN8z45WQthDksJA0PGLTVyRDZScLJdnsze
UT9xkkK6y6E1b0kFSwNnxfQSdHwJhv/mmsWL54a7nODo1iHcEfVOOskGUl71bGC7eWudVcvQ7yUC
TyHV0tjgv4P66d+MuHa29kg3gunKBm8gpzkafOh0W2KmRA+c7DKxbVAHl8R+MgDSMdmm3xx3irPt
kjNZsoA6erX6nghwgC5767HpFZs8QF7yGSUnHSx20R97Nvbl4bbekiFC6nK7hwcT4ABLa154TLnB
0b0QdyiMcp4r2CJP1tnCOjBeVwFmd7z4VfwTItr8KD/kKw8TB1dMt52eeTOpHycnuMu7xHymgbKx
zXHBIRwSKwCv+ZO3nAsdxxyo+DMxv/CMoHVBW1tXP87deGMTBsx+cYoEGZJ+7sX8EbxFJZKymFBk
hX5FGtf8QYMWbMkKJe67hQ7zhATQSm94aqZM1xlsM5QOsfNBFruTV41RDV5fjMFG5jZHxvIMRw2P
CTosc/I3e+cS7oJFmpUA8+K8yFAdhzT08OMP1pd6/DMw0Ib1Vu01+5S4nzDwQ+rnb+LPsRU94Szv
HlheKlSjpvlRxHZWIU08DsbGIctD8SSJgYjutXUf/iiE3MdnXpSCrxTj36h9Lu5K9sx8LZi2NVNr
n1iz5ZIFZ4PLdnN/22fezxPo1zZ7wt8QZ7V9eHDEdcCTRiFtSnVe8al31syMhO47WP7jwtYzT/Y0
3FCOLlJqLL/SY6LDuDlFSE568RT1J5vzGZcLOALrAc+zyFeqrUbqqgbMa6+hIlUMCdUdfv0GDRqr
Prx1n5W1Y4PIYzcspI1dhHrV2TZvEvGX5WeBh39tmHoV0sfihPtecLDjvTWcLfxUo32PKuQ1oxOU
xwFVj3hHcYzN7LH50s7pq0lI6rT7B+T0JK91d4gwzGtBZdr3xBs9CAOoEWpsLJRbQv6yQnYw6VHw
o5GFgulznpJwvDILyC6rrHkUgLZ5sW4J70Ao2GCq8erov8qrivD6pbqouNukXuMDjRpAszkXFN05
kZ0mCnEwTtr3xXTyFD4Nj2jrp13+3D1PdGTZvd6REFhtlav5Mryjb01gyJAcFyEhK3cmksJ6P6co
LL+Z8DUoReAYlXi8M+SfkKgQs+APvLE9VCzwxMMQeUN7sB6N/Bj3b7NxCp5rzAN4Ng4raZ3h9XTB
cVzFE88DjsQkh/EAVtQtlmQ8G8KIeM3vNpJAJlfVo8IPNBHV80hce8XAmJmlcD278GggTQ1WKQuF
+ioGyXcPUAigebg8Evd5xobvEOCUgouBdUo5vOcRsiI+Z7iXwF7gaUUETcPDCvdwIwb9xEXSFmiN
oDXD5mVzs026jG/w/8jbqvFM+bEbh4MOibdUwlVcpRxyo9dlE6a2r+nie/ui1VS7DHijeNMggpRn
0SIN6ND/Ed1bp/sk4Jadr8HiRL4Zgu82QN5I3jyDX1qxlEnNNXMAtPkW/JvW4p5zfRf6FrwJ9XOs
UPtkzOP1e8jxZiT9pzGsqS+GE/9yqNYj/BZt9dd9BXfo3fYzMWrRQXuKFovR5dh1D9WaPM5P89v2
J7B6ALVdzUSa2fJFJ3oCqLHZYnwWQit5Qc61nA1MS2241GCyELQwv9zFkEROExP8V+OOHwS/xx+V
5Q31x5nrQz4zhE0/dSLUj+6u2okPeQIzwc+wA1YgmuG75cwsNiw2jTOb7al6ItjEL0H5MTzmvNXz
2Gyy3/G3+MUWjHef7hDx590BnXa/n3fyL7C/MMaZntX5YcApFqkRvh3F+FHh0TusVDwRrXXlPLT4
f/SbWJz49Wd7k3UfRH+NeFpwBavYdq/T4mnA6cCHD0lA/VF70ThrhCch+eM3/s8CfTFdKX5DC4Pp
VQ/6ovkJtSi8QNJucHNW8Z1jLH3BV4eYttS3Xop2H+LU9h6QI4LpNLLrS/g8DnheyG6lBpsEJfx3
AVnd4P51HzEXg2RZzWeXAFMmIcYb0+75i+GyVx8nY29AIHnkypyhQ5Z/JVzhu8aO5kS9O+UHBZfx
CZma2wYyD4f5QCXjYUELXQl3Nxbh/GqimSA4L39q6drFU/Vd/4GV69WPNH+Vb66QtFh865bwDeow
qlTrD/jsUhureeLRIzuKPHzXFDryyNmzJav8NWOv1TP29CHW5ipc8fFP71W87zFHyHxVaAeKI7MN
zja3ZwBNyUwQSBh0sa3mN8Z8dMby6IpsYybVyXZ2k7gorXvOoK4GNscT3uhKTLNFgkCuV7yBFhbU
hCXxJUquDcV3O39EMf594y1nS0iyYEXI9TcPESRj6Le2+pBRTin4sGgg0T3Pv2GOYeZrg9UXNdk6
iSl70PFbvQo92Hlbaj1bICqXn1K+8vFz6B46EWH4TeRASWZ0NOpbj0Wckt5UumE4LfVmplKeNq4a
bwNxoLjXDmUKS9ShLsp2scu9Pa074x4Q59I4wuuwyg4Q5bYXM198raeFMOfon3mFD2n4miffWfKu
VLdysDYaLNGR2Avj1YTH4XCEJapn9GeNbFoLQsCE+dgHD0wqpwbJWvZWKY9D8ZxY1zAptkrvSyXb
VhldcAvzazgKhu25yq1cVJsJIGMcGKBhJVfKa94M26CgwxrfjfcsfSCOYW53yfBUAGaRW+PghTZ+
Z5xiEqNE3v0sol1ZMJAQXzo1jog++sglzazGJwdHxrTehnGIoCNs/3JT3Qgoti0Hc8q1EQpIc5iE
0DSjy3QhwsOTYgmn2VsSbHND3c+UYJW7bUvaRii3EcFv6llnhzXyYnDBFdygH4EEise0cAqzvVgo
dnAdyvI2w3pKMACJEWs0Y7OtO6jj5B2rSGZKy8Vx2faGnPAcvBaEy1Cjep5T1686PhGYRPoxYyTS
G/dkKHw3+ff3+XDAIX5Zfr3VwArX/33zfklzAKjWfpdQzXA3pVRDJo7Jys4xaIvE4Ffc8hEbZEQU
WflBfmxMzzQeBaGAhLzoaO0KzteweG1ssQoE6Yz0/o6gPoP/lrM0AiSkxiYrr0NHdg9adR4IrhoS
pq7UPg2usrEmBsIiLFpyjOPlyDkic5uc0u08FuspxSg3yvYxTVYL43qMoMbN+CC419KyCa3kf+r6
SWtcf6aEq/rhGAItzpcW1hBRHxofpFegJ/AQlx0/6P7QMTnQmcm0zC5NlBG4IAXwG9YOi6MPMRqo
/iIcJYMq+5hT6yAnjJg4FfhgPNxy2nRsuNpX4HnGM0Pb8CEacPaQxAe1R51rqOSadpL3On2raF2W
Nk7NkWPUiLPhSXY6Bt+YFQ/9StYPmsQzgouqoHjL0dEWxSajljM6GhPOYjkzBCTTokenZdwcfgH6
OH1hZPJZW/1WzV+WPLUz5JKvuoj8VOyEi32FFm6lMZ1NDrd/l20nTxMiVBmIzRQw41F3zXQJY9BU
ffIzFlXbdWtnkWEUNpb0PXVGLb+66stJtcNAysrKkt3jUErsoAkoHcNvwwzptOgnNGgzDuLcLMXZ
1cJcqiB9tnmUVEBl+tsbfw4W9zYlg4b+lEFku5ewXovgIizpdfola/caNNkSTYYIPSNA9HLEAbEO
E5pGVECsPrdxXqXiOxXTvvKbV9hgJFSab7OlrPLFmjTGLOSzpZUZWQMLiarhqs/Mv7TnIMRFDsYc
X4RpWIaX4JDhgKPUK6GtsPePcsNjiwfKfMmmcd1wQVeOBmsLfzisAC3cflNcYhZAnyli4h6UJewU
xuRc0dEuLvp+0cT7hO2QNDomueBzCud5prNo1aPjPqpdzSL/qukVg5B+nlpN5NZmTOSronP31JAa
KnlKtNRLOkD2cXwIogprShUv0TF/skplF2Ix7aBgH2c8KDv6f2EmxP8Eu1ZP94GZ+CmuT4lZeobz
qdmLpUO0DpatTLFnZfj5NvahL6K1U94F9cQg1ENaFvs8O2s9/kn54xjtYosxFmdOROWbFCSURX+N
ZcP9PFa68yyG75yCzolPbYo/FgZNDuTEGK5kN+GJGnpTF28iCroGc3e7RymkZtQt8jjH5AYHcLsb
bV0PpKGJZtOxAly+PCj1fW3vFSbX7BRDeRoguFlYdfMxwvE0k/5kQidmYW6Xw6ril7R1mIcVdyrx
flCP+zzwDKxE4uCJV/cqY5coRSm2bW7Tfm0lR7gtx9tcq9iYUTIARdUBJTQ2Mb3+mOGI1QXfk1p6
GobigijPxFS3M0bcqJMgV1Ch6FgncDYUn02Zeurk8i7/3BE6Qs0/YmtjLgkjd8CCEoykyrw4ubsp
3PzubIoHCbg+/rFGwsqmeztVgHPO4nBre+OMEoG8Ri2dYLie5qbblLCV1VuVceYaZ+HeAswdJn69
hWqbtXQBvmkGWO4tm1eANkkk8Q6kp+e+M/ZU18siNGY8W4IK2mh2iNqvQGFT8HPHW5GDqsNLUAv1
IAucvjilZuPu2p/qPRy+VCAMLgPduOo81pEoO2qY5qemhWvVelch8AXACCcscklXqH+GoXkOB3tV
dtVxzlyu8nGvNo+TO100UE6Asjw5Tp3vwHRz4zeTZsMhfSQ625nfWSeHR6cYJwkDM7k6kPYdeJEh
N6MJYvALCVPJNe8Ad5Rqt/5LXG3nspytAXVTDMJRqpjFdN+yAM4v24P7rdrulzXlGztXMeWGkKzi
8W48TZgcDTD1eyZJENZdgYuyxk4S63C5R8RpDs+pAMQJDQTDyBh1NPLWe6RpntKckIPwzK3xTOiy
O1OY1zcDhqsJvaQcsM03iFTfcf2qcEgn2DzlvW0fheYbAZEp2Q1zxZC5hYUJokJNu07L68xFkA54
FZnljg8TcuvzTQFreFiq+zqW3xmHcD9/FdCjbT7xYNxKSMNSLiVm4lC5Yj2MpbIavKcjZ0LyztWc
YbKVRr4rrobOVa0/CMQcIdKeBFIwdbPij+0lgbnsFCPlD8UiCbRtMvtK7YdBujUoDOqO5Gj2X8dy
GfZ6/DdGGCAYV7Ou9jnwa4U2ng/fZj964jxxa5gSRMMwz4HAuiDFdCH7ApgEwALN5AM6Kugo9sio
yBCp9LR2HS5WY4v1v3BWMU1zc8qq777SLrkV7FMMztPsqPN+BZtooCLr4Aj0bb4pmObUlFvwiAeV
TBENzzIKrnGifUrPimasogm5hLwud2+W+VqE66h66sDG0m8crw2wVWv6EBbSFutTgyDGPxcMk6jr
1Rp2xfyuEA4Wxpa/1N+QOKtD3V3j+W7ZzrpUrhkGchm3msMlBurLb9UWvuWeVRdZCid2EV9rjVPD
OWWTL5x+0zkXJ/xMWYZN7C8FkgMylZbNXi39cPiJ8e57j1wBxh18j9qzXv50m7n8FBjC2hFXPO/d
MhlDuMMh1eHvEeLHWqMcZgXlFUHG2W50Urgid0VT3lUaxzb7armf3Hifl9cMr+VITIdg2Fua2Oiz
D/RcIhdYLrQ8/+ryaC1ycj8qr7KTx5kENBnDhVO3xA1NBXYGSnTMIWrXdfvk0MdwKVfUT7nZ7DLz
uejhncGOxJF83Mi53zkOBAoMwQb7pFHipkRNmRhSKon11/KLj5RyAUJ8Z+JmXPaUQvOFdwHpRIPm
AHTS2Mz5RgqBis+m83yaDXOL90OPgarp05epZMmKEn59az3mEg4SR1AeoTMoQwrIkFqtXdoLQp6U
VxLw2IohXHXRXIPoXh7CIlhP0X1AoCINtHPy2tXZwZHkTWQVtRvO8BH1fPK21Iij7i9F2kQIgB7e
QoDmoIYNH1YbiYmZGz7yiKpgt9S2y/1sY7ne1txGIO0BIpfZHddxBoGOpq3gvm1a2JQ25A0u/Igb
lKoieIgxkoz0fS+jdaVBglM7yuj5OqnGTyPdQz2fBVWH0mP5WcS+SLBZJt1ZmO8O+XS3kD25pDmD
SAQgVsZN1VD3cWrIsNnO8ZfTElkYordlj6gqshUbcEuSJWHcuGaUYOkBPkKdHkJvVjJ9EyZZ0lwc
Q47JD9qFArmZREbKwEr8jVisJjRYgdy7A5wpBxIe8iWtIL7I0lZN9sR119m/HMlZ/Ja1RI5mmzpP
toxYAWu5Ei0wx/oYIqQqtWc1OCWJPzjExuCcStxWfGVpOuiIsrvtnkPOIR0qB0uus5rNckgYrxPG
PjFjG0aoNcILi1Tkr0DAWnqJtMdWeWkZAzcRUo8BWK/ZRxmO9u12FsF2wq53eUa8SK1NDjYOeB3n
UNnlu57zZd1ilzSmZyvBr5Izxg4OjsI0lX0Z0NbXuDOK8azaqB2H77AhAADpe+D6BpkTargvHOwJ
7W8nyTy6Y90Qa4M7rivbpQKo4/KRHnt0GV2I9LAgZjTMy8dOymMody1co4H5l1avB7t+aI07NXCv
IO+6hkzYmrc8VbYO12YgUEtzkk++4V6NjnnX+E7jJFlbjHwSp/EQH21Cjrjlhp0DRhwGTvEkA4yn
MsY8Q7ssy1oqH8srsKF1Vs+We8PRWOuYFWs+tZ1ngl2BFizbYOD+zGluRhUT1bIZV0r1vhROS30e
26dOYHDKXF+c+Lxdby37pXNKLtllnaASSm+NflNmiLPlH5WPaDPPYStzRKY1daBS74cBimeF80zy
7kYXfTS3PL68cDa5/AsRN+iND+JCkwprjGrZAQLnuxpq4s0M3gyqxxpEkjXJq9OqaW3kuLsU6spC
ARlDwlX1BaKY2Ig9brdUoSsHx9AUNyLx2+pXJisU/kaMQfL0MTWIzIpbU8BOo7fKp9+Yb2b5Sbsb
a0oL99qo8FP4gp6cvUjzlxays0Ea29+iwV2VMl73LYrtwf7lobc5huQFdT7HwZT7cwg+OPxU7gfX
jQGq2qIpGWzOwX6rlcG+VLn4tee6h8rcfycpfoQwuShBJhqIlBp4dp/m7NfkIfKyBxXArxy9FDKI
xfBw7hg6ta8c+CZquigHAaT7GfVFaJ57PWkeynXZ2JlNiotF2NHo66V1zJPxGWx4G0j3SLHo5dbs
O0qOZSCo3+KvRd2tX5bHkaW/rpY96jnevg6JE8mzFdaeQoSNyPajvdFzZQsemxfHoDjHTPCyE8ma
jCNTTyGqKnCTw2gSDIDJdQBeubTFg/Ui8QDPS7YrfMB/o0/gi4zw+lCS8o0+DAWg0h10AHiqKM3w
VTAebWrehYVWJXirMsoOnBqCSPOMnwB8o9JOQ/+cDcU+SiAuVhkQPkm52ql0YYcNc4/BHEOuiHn1
yJlypr90XexL9XCtpy9LZ28A+LnhZYEzWIssoukoy5k0hTvqH4Br1MQJglQSYDj9QRsK9yJ4sGy6
8SvqLpNSr10guVg8EUIuOWIiFQ0BnjcsybRPT5ayc8tziJX5UtfwF4ONAD/6NgPMK/DNjiqKpIa5
FQk6erOzpbmTUtsKBteT6KA1B5+9gq15zbBwuJsEyhYarsWCy0/QHmfwcIm7lh3HKP9tWCiHB2Yu
2rThbB/QE5fhh669xjqTbE6iBnSRTFZ33YI8U3hqvG77T9oqab1MWHXzfdJxvuRdL3tqpjFYDq4U
3VOQXALI65nJ/q8UBg8rM2VON18Ej2sBO9jyofMROvTjyUM4H7lVXWrOHsbCXDLuK8+ycn9C9Rpy
7QaW7/CNNRjxjXFp6kWlBU4iRi5kGC18Ss3AVt5V3lpGSEqN1LS8Fowqucoa64QoWtOw8mVIk0/7
aDIZWy8n+c/EJzUxF1deHWg8yo2Zd2xOWAZASs52bZ5h3DnvEyc69ZNbbBqn/cgbLj96Wnpeg7TS
pcHUkBuzvQxX7jsl8oAJq6UbVje9hs59vrrg0wqsFtKhzTNQTAdMJGHEFLjEVad6oPXH0aUEUspv
MVt2zKOdNtHvzL8zxsf1UDAq5GWzk/s224nwx6JIYDHnXba7Ju3AfbObWMF1XHtFN2y18EXVzrl7
KUW1GZjVBrZDjwFrbNSudnrQjL2BeNjAHUFmKKrr+CWmjmhKiE+MpVVUcGXebaNaHp2JWQNu4Yqj
+yqtcWdezdR+quadTcPVORgylrRzDGbjCSNL+t/8p61i0hnxGZAQ5BR45SI7hGDVTvr/MRrf+c1o
MNhfEKwrz4DkUWnOZVQY6jHUKiSCK03ZmBiQq1PA7cvElWjybeZCNQbtMW39IYwBdVXCBBEIpvpn
zxU5lJsFxKO00/kqrThyLHU07BI6k/vqFtOqCpnBqF+psuuUccPxTVvjlOei7valpntkbYPBlxJz
TpZW1mPuyLKw/pa6uVbewoIOwdm32qlVsqMcOz9w+me3jv2qYohURjsiN1lkmUX4tMa5zAawMXni
7sy4MOMCc11QkAzkjXgeOCdajqtE8Foiz+7BOVipD4OGezO8w+jc4AsTGwhXzAuBuuusPBs00fmA
pjG9Kj2W5VP76FZgbJzlU6e/dQn8ArKj5pryhGXkmH+M3DJeYB3fowLIM8HwOMN/455wZSrchKb7
FnALKpXcmvIHwkbblgfZ7NTxUpGDYC4Ws5njaQFfXRu+pC/TecI5k5jRPC9V07KdubKXkzsEaDLH
P5sRoIlNuKHu4hpEMwbTGMtX1TI2ZgTklfJQwjPFwpAyViIIvO0+c+Wb2YinF8cChFGa17ZmWAni
0SsnRYO/pPZvDQtuFRrPSsSKZY+1ZoWZNYLpUuNZML+MRblNZ2UgK+3BldaWW2NipzUG2YZOBxte
Ka9JbH2TYFkRkeC4pNLanCBN7PXug9NhPjL0iNH4ucvB2MzlWxRWvu2gmsLmIEUG2hITniWbeoJh
httWoE7rpLC8rLfPacdBMCFq5ULmhd4SOkR7ye1Acyz7ftu0Lzz7xuai3Sy9aztd5vbZXNz62dca
tKEyhO6jbKEGdPK9zPDWRCGgPDDTcAiZ015K4feYBLr4C0HXrm5ddS5LtJS8hSDRTzbnQE1cwnwd
cszTqA2jOzANb9Nkfy34nJ6i+h/wGefVhhmhqBH3K/ZC85fAPyzFYl7XPPZGnnQc+NiPuDZoAST7
EMHpZH9NeLGrWf+U4cmgBC0mEDMxhS6zEcQQf4wtSiaKQUzsOyNSawN0EVMCCVrs7qnIWVHmi8iU
b1Hpe9tVF15VlCc/BdLwph9W/VIPW8prwcQ5aLF0mD7yujzGyVkt643Ky43YBnV6c8FLywGLG07p
GQqZFRG1gGuzfme5V72/3JwDzuY8+Y22zB0A2CGutIZcp8rPGL1IEGx1WOcITEr6WwrSwL0EWO3I
EipjwSl7HBl+cAqV7ZeNIh5CiI4bE130UtFRciaGSSIThy2+b4R8RvWaqByzfMYlh1Y1ulLEJRx4
lFM6xtR9ux7FrrB8jukBOlUCK0ploG8ASvcapEIecWJi42/X2N2zhKb4wQVVtCfm7ykURONZC0sv
GMytiaaiyu0Tt9TaYKBvF6eGblPJL4xxpKNAHmk24bgeFcebG0KAsAuax+ZRS9/1BEoJTXYTxhc6
MElrNeVMaSMqOZWyqohf4C1Y+dXOosPSwgKkDIO6hd01tzCFsqfWIhMCM6C2fwAozR1zHaqk1KCa
ZP6yW9afxqTMyUJ8fLQnAeWw1rwhdS6VjkdCOWISIv5iMEuQREV/BQcFOyQNubsENBFF+GkBGauA
Wk2CfLomq61cT+GFQ7UleW6plmasmdti2vcuQmawbI1Lj8/n1GwfXSj4nrw18ikT2i4K4euHME5g
7xjExqsFNLxz2tJImUfRNDj3UXhL6BPxRgmeMtf0uYE3hW2vbSY9cWftl1exLEYsMpqQ9IC6eFzq
LD1yz7OFEuBlgaro85n8QAjCdKJZxeZlQUdZeb7rMI+asvLQOcU/PCjTd0v5T+2fuOfpOz4UpNM1
nFvT/K5NC6Kx6UIczQy8zZicxCbHn93jS4Hz2fA+usiD3H5tMTKnp7eS8rXRm8VCDG27i6QHiQM/
3yIqxiSxJcAXYC+D+8wtb+3KmiwRsBs9gLQ/ddvWhKtYLe32c/j7bxgG76oh2btQ8OJFvMsfcZhy
zb92+EqaNyw1omqzlC329JWAGPTjDY5QKidgc3JGOdiUeVGlEbAHSOAJDKVkhzAcvCHVXeIQzM+Q
u4ROkNN4nWY+77zDGU4KY2UMN63uf+w6hoWA980CkDDozboDWfSJ2NUqDCAF4xmUPCEzaCq3ecCr
uxVfg4Vh8PCsLDG6oWcS0leiEon+JNkZeYpaBI7eMi2u/2T/N9jil4p81JHBhZ+OoLWGL6q6D4ls
t2b6A/iVMt9rutTvATGaCq5U0b+PCiY7JrgijkAzY8kRVwzj1NDyd72xH01IjhX6Sdlt86Q/Lcgl
UEXIiy45UB5cBVdlBslu8uCa0S4nTIAfvqys0GV2K4j36l5Sl/FIqq8TaJ1KJhiS4j/F1VFL8g5T
EuuvLHlGHoIZYqZd7DFd7cwMSiWhP10wrpg3eldHoQMf/pb/L6GGipRXoyN800YIN1qL1RWthIBJ
+b5s7aU5reZr56Aq6rCTdIdT2EYnObQ4P1AXRJG+a1Lt3AiZwBsJP2GtroUdXwvHPkicfiMGRbAX
g7HxoBhsjX/Ulb9WUmssHJXgZ8itV+Dodd0Wewewp9ac4+zuOzrL/B476ToVH1zop77b9Pk7fesu
G6xDTVmTSXc/5ww4l156Nbh/gw4vsJZbESHuCPF5cpQNE0orxuq5/UqprESA/0795rRMJyt7o1oC
LgMUIlOSuJJt5vij1yhrK3KHa+QhFA0mZBxQnkenU7cFRVuMQZGCqJkn18lbCoEVNNw04LbW0Dzd
XQIiVGVw1IT1ZUNfCk3nFJA/PVrroif3mGqvtc1tgIIolG8uOaakNJqAcOUvyVYmZAWglMBofM1W
zhZN+MIlkbCPhCOOafJkOg0XYLPSCZMboVDuTM6fZF/NPO2DZR9o0GTSPSrqxMwV/Va06QUUHEiq
AyU4TWkFJW7ABwIvoNL8YyOuNA1XMAWLNxnvAlgEM7eeXbRHihG0pVqzt6Pgx07EZQjvgsoyHebD
MksYawhyHddTk+Kdr/dHJZZ+B+quSnHIOBYcRFjdi5XZW7W9TMA8eplgAsbJLC9j3n2N0Xsee05z
afpwWzXrrEFyK/InWL28KED6dq8YGfOr8aSr5jaeXc9USAdyriHbOh4Usr5v9vA6De1jpqLM1cuN
xd/QWM8Zizztti4xGfbkg1IGJMPmkGu/EmJSlFeX9zQJpk884hJ3zQTnJQkjpXK9hrQr7op+YKhG
s+CIZA+AnaaB32h8N7t96E99O67dQN1VLopyYsYnE14BuUOdhEPQYUUW/bl4s/22gbq0Vwks5RD7
SmvCfKUKcaCRT3nn7GMRv5SpxYFtrfObEgZYommbOrCYkyXHHJldBlwhbOqwafGLq9CL0S8p/RKM
FdB1AxviGaxQe2h14td4qaSwawadeXVXNXuL7RsBuTBUNkHaGPmY4JkZ1OMopYygeQeaUXX8YSyf
ucIA7cyucOcW+P0WSOmHyB/pkEKMGqWL17o4OzOhOMcM8n8SPHVQJIZka3CCmu0MmIYLQgLpaoyM
TZmoL2ImZIXbzqUAm4B8oBwo/eSFZLkuyT0Zs3f3IgmWsKMQC0TNF6GxAbgM+R0WbHhInLXJn20g
CORWwhsj5QWCwKadHgJZ7hvqz7J5Nhl3U4BDr1A8G+iqJiuDlo37n8RLiI2M/h3glUh+6+NfJ17b
onloYF4lCVnglEBxexY9BxITzKIiD1AghS8tFsco3sRABLxKgBr6Bf1VU/bu6Nu8GtsPQO1r5rPF
a6G7mw42vTWPWxcW5gDUu/wnbgTmfDD4IY0mjASs9NS6xVHLYnaA3MhXq00P1NWl6R5HugG9Nw+C
jaUZu8L8gOBi8sxafHfK6bfqTGCM5TkU+JNCoW1G7anpmXA6NXlRyaV5NVRm2QO8z1Qc5rwhzpHU
JmtrZtrHTE6bEPihMFaJFgOjVczIS3CVSMjCVvlW9nfuv6WYhY3ex68pbBKcWklFJBdSgx4ZOr5i
kmFmOUe1VB46NAiNUkLfubCrHJfMTxW1FhQl3dFwFnpf2C4a2nS1W/JzlfBPFS153Qx4AKhqetSK
IVsVMdwD3eMIlMV+xsStc0hGqORboVPQ9PahhW5Yf8fuH93JMnSjjLUy+Rh3L1n2ltufkgEy5WcY
IX+DjwvIGqt8oev1of6epjzoId8eSpXkPdy2YSHY8D9TWhYqp1UhzLMJtN3va3JPTOccASlwqeXU
dQtJIzPglcPsiDPTc4a9bdvQVVHfi2YtNovMalJ3M1OupsaNeGk2Geh1TXfgSxZa18TbKrqjoT+l
E9YFzc1UcrJIIa63SznYSW8sgVIN2ItCyHOlwm0swN+MgfEElZXwolG762r6Ilr2UExmsPuhkM0U
dsR+D3Sltsqox40whhpvUw+kX4Erur6i4l5W8uuJdeK+GUtKtHNJGKjryAuyBXFy8oMKhN9rhMtr
g9eVza6YRw8ieJz2pxEIW5raDnLLWMRPSRjhPNMJOMvXoYo5kxApuMZmLlprPSDSHBGvNXeLvVuo
1p2RCmxldo1roIzIx6sJ0WjYaxSwZa57vV59dNV4AG2oJpNytL4NE44iIAnO5NcWkNJ/HJ3XTutY
FIafyJJ7uU3c0guEADcWcMC9dz/9fB5pNDqj4QBJttde619/WTqCw5L5EHQzbpmYbaWOReKTMp6x
J5RL5lP9xbJuQiAfEu1SqiNZl423VIhNor/ESPdzdZ/Bwyz6XwGeUcw4jJESwKZFnGeptRh+Qpga
XqtJ4kaI3yMmEtMgGLFJzyZzrczhFUPhIOJ+p4JbTDwseUquKd6zZnkXc1CZQYGDLx7qloAaKIU7
M9T9imO7NYd3wGKa7Z7JImqnW5PqPL7tAKG5e2vrAk5OMt+noTh2HSigwaIrtgCkhXZnfK/zbCtd
zew567COg9mWulsd6cQrM1pxK+ZLTQ5R4rFk9KWivJt54FJ/ogWLg6KijYkubYVQboJvMMpoigvz
V2G+NlmKc+cFsKg1iaVwATd07PbKyCktQV2nZsL2toFpoHX7GqA0ZpRqNNYS7CunYC/HUA9o27ps
ei8p4gu7B30Cu7MEd5Jmhoqc3436VANUCMT4tQjbJqrEkp30Ov2c0smJYGOpi/pZI+dEl87c3hDw
NhWfOfqm2kgegSQiGSnWd5n5h4TBlY0s9UCIhAVikqpCpTRmy4/nZ51lLxBeLbL/pls5i3tTh9kV
k95TLcKuM6KnngL2VgR/RwAsIyx5VT2L6XwoQtaMCXDmAiybxIiPQTxvfSBexhqzuoz1Oy5bkd6/
ac/QhLMliJ7AokGnbKQULL2yTR3UqRJRRcqpuKfo/xZm71cGaqu8ejHxqhJ3A8hgPF4W/BEYBgel
2gmsd/rZG7ELDoceXnr+GdCfmNK7qbZIT7EvD7tDFoSwdIg1wWOAUU9vlO9JorGLYNJb5utCzCJW
6KofSfEdx7k8/quA3Llh8+aLNcdBbNvEVY1ri2OkbJBPV83jJhH0iyRhZLjg8mr+qtZbPAuAoMR6
tMxPAZiRtm3QiQwkphshzNhCfEDie8ix5PIIOnJ5YKfZVZpd8qN6IkcXjKhg6Zsyln7q1sIEJZrc
fpY/RglfTeoqJ9rWyhm+BpQegL04/RMiAeWIwmam3+kwZujyDRYVI7wlNSDKJo79da7XZQoBPrET
mojp1sUpze3itAgKdMoC5QHyNPc1AJmKu2sqzF+UzdrMjgB1WXprs+nBht5dmF+4tjT8BPCpFdlZ
owxdOxw70SEW8mk0cLwWWPFF9yL2Ohlzswtxb6wWJ8zDv6Sct23N49VirrfMN5MeUw3CXRQ1h9DK
XkdNhVpawmjtTyUtWURzNNWqKyexG9czNAMD/DXaG/RGcXJKtdxRl9XkWITGN3hzqSNmiBxlLC6D
gQFGNLOzh7QKi2nXhnuuV/4dVfsea6Jqn7GBbKCoMwVNGKrAIGMBwrM6QABbizcbpIw3bAhRYJb3
dHgBRxrBjXPu/UxCCIW2BC+rGu9HfrDKjRnzc0Sy2PIo2sNAqSH8NpWN+90K+azg7sqIb7Q7Yr2J
bkji5uhTp5mVOwTVgWYSNjN0JXB3tHZmXnpiGJCpotGbjIcOPYYkf9XSIRgSmt+TOnxy4jfJ9ISU
PFpoD8zPjMh5Y1nuIp1jhL2ppTCPk5GXncwJbjOWV+UzZAmdM6oLr7N+rgdswqFFF9l5ImbGwv4+
P/1F6ibN/2FL/F6XC0dGcWYI6cvc/288zfUigt9tNGumqyUjpRvuw6wfxAIovYLtlonpoc2hd1gh
Qp5gDv7RXIFbU8gAmfVF2S9L/aogLtHPkoKxYfJWKuiJPJXXU9X11ZA7h8TGBQZc0h/gXR8bIOjB
/Id16AxHpYwru4ZPV2tgjIJb9Mw5FuF2FmjXelPHhMuaSFTq7/UHsqf3RMWZzPkgJqHXB9+Bxarl
Kq6Lctxgkr8irL04pJCDHPTCyyBcBHYq0HrM8VaRYN9Mb2mZO5HJtmWAyzuT5wibJZrRMpfFbmgI
j+oqwhpxaFSI4Kmtq1gZvpIofhumXyH0s1ncChH+qiw8RN7vMqpPrVa7Lb6aZp7ZhTQeUeaEJUmB
0HXqAQyqbWxWh/4yPZTmq2QdHKV/VhAgE61dJgm7Xkm8+xRsgp1rJ0ukTO2VFv4e6bQxc2VSyjsI
EyFrAQOfxTRn0m0MyMZUhJIUQQnDiexal5oLSp4y4I10tTrXs8SKPEEiP+YADeOlG2hR021Aye9H
eIcWHVd35oBkgwYvAcLZwvUZt7+ZsHg1A1yIhnJR04tibbTpqeadzZsmSZKb5fG1sAavUTEPTcFY
aCqkeHUDvqswGjXtI9AYe6ILND2oT8dOQ0Ph8l2X+mGZFo7s+5avm6EZ5bgwZZhttOw1oQ7EFazB
b4lFkPowhreeMlZ1MBfQFUS8bLv4kVFvAhvKAQMy7xHUzGQ8DMFj0XfRdE4o0arynkL2FbXkYvAW
D6Kw48gmyblBHSN05mYRBLuAZIGkjmZlglAr0mPm+BipyAXQoU7trqjm/QKrVZ7DY8WtL0NGF1ib
DuW8FzEJFiDSFASIqlwuFP6IaQym2urnXsQq/uM3tSBTXLYXqGDRLelvmXUDacyDjOhhqCL7RHjW
JDJpE1j3cOkNY29QVjtNfOiWBsHo0Wcwctlz1LoBmv7JfRLQeHIluGJFFqkn3Qad1I3okTGtUsEM
TK+kinkG2mSc7CFuOahfYrQrMppyXq5o0NWjNNF5MwaLBGPkcsI5JeLJDuIXc7io0YsCq3jC5HZC
qJYF+b2DJlSlmi+YLCPxr0UW0BmAaK4KaxbZL4R0OMS9DCcJ76/yZ1rRd+JHTYcdx0rzUWHwtDwF
sItWgQKyhl65Sdrf+pFmybHDFb+yU35JMS7c9bT3HN4ZIUz7m8L8HRmCA5qhzOz8kNG8LEwA8TM7
jc58tthaya8Jn7VWR7sVAg8pshLu0E3grm1SFhNtyYy/6hxw7i58KyHAkQ+luTTMM/L/SiTREi89
hDUB7kz1DOQXCeKyZvFswYLs8zd1RV/mfd78Bi2epakbITCXtDeqi7gEcJjCZ98gDJuYRVrW8xJO
6HXDIgtmK2+moB+GvsOi4amX/0Jp9puhPilyutNXcRzHNYRPVk2CHS3ivmzfZDgha0s7lecgy4kH
5WCBIy1YLVe1dY7gkLf8zdx64aPdlGXjyPAhtPo9BVlKgQ7asX4tTSPZ0Mby+yMoQaMmF+p1PVAm
5a81mIHN/qCaKwm98kPrasaQvNj6rGNRJfkzlvJ8PgYb3ab5VmawHL06SMZZwU1roKsCh2vYBFfl
P1FBYcx1qKDK7+YTnxXdrsEcj8puyY91y6phROZDLn3zJg9eEu5S9pQj/gnzd4afD6FlfG+hcOmo
bMhOwcTshnA5p89R8caR5OeCTa5ZGGD2m4Zdl9GzYcO3XjvIoWN91vGdFUQ5DNsEvmWyXT5U45Wz
znNAKOUPBCWQJxTceJjJt1bGHpbBIZm2mzm6N/Oj6XIoiGxypbcV7Jua/MWUVc9QTyowQF1/tZnl
o97ikWUBQY+87YXWRfcmBAjZZ+FHGFEnaSduPjhRp3gVarFIAXJRqe2sWY0KcXFQ3hQr2bYWSrdb
X5Q2FzXzjYBYDTy/opIN2iNuocFpKAebcE3l427sKNzN73rg4mGVv9v8/sIMUvqzQkgrwKalQISB
5E8TjBkAynBRnQS4eJDwCxYGBGX7jqM+x6ovAdqpOKqL0wP9sgjcLY7MuuXihqYjm/0nZMn8/1sX
pnSJAIOtb9EC/Ti9Lu4sXmfTkogBVhpCGI8rcr+1azO+KgVETD5hxRCOJgxKFmgFSHQ93tZuQqOS
1HSoNRmwGWtDWKumQgsEWECjM8wJjZ0n9fAvvRK/OKgNUK96zPBYsrnFhNIr/67jsw6HPPaK+LJW
GHXpD5XYbbjHIYMjwisxaVvMfxk2vUaxBjWgucXR3pz4YIVRZNr1JMiF9ZI8g4IF9/ijmOfSMjBD
56rL7uEqZyyQkCSwhtFFKqmnM1uo83Nuyn065jandZ71XTEvdhVDe0tWfjZmSwVwXXDMKSohOqsp
+lxv5UT+SUpizypH4rcVlZ8Sc4IWMwEmpTim/Lev/Dvu7wG8cgWD8xAOb8X2ReanO1N7mgo6DE4e
dNT2V+DCNuPfFEV0GMZOF8PDIjQWAvJUvlXFr44HBh00Udfc4Szw8uS75PZihTpIHjN2kv4arE34
77T8CrisOgLrdAjUbKroGPUbHA4yPgoOcM0NV7LpmOqBU7QV9P1svA1wobgCN1ACW9x6YEzXWFrl
0odQ804W50pNfKFYrmZVOohjURNGVrHj8zNn02sH1W+Vnl3PuiYkEkbBUMHotgkxFct1iR/mem1B
dFu3Ysii+WshN0Ch/vFALBrgEUc0eMDrIS0Rx4Qg67+jcT8Mf6YMuCYgz8LBjb1tKCd+sOjf0nJS
hgT6D0Jh601nME3YQdeELnXOrFn79dLsZdoMonmtVD2aqwbeCLetyFQEftELXFjWrgQkXI+awUXQ
lKTpPiO9O8zwkUrIwmlKbz2x6SCmhLYIPREvDPZr1u5FqN7IcXiP2xk1NmZHqJ4Ht1afQYftaTmd
Q4d5wM5o5Qhm0fCMGL2cu8uQYbcwgVvlsx2fYvqtwQrjQxOYL9kF1CxSB4vGfOF4Dp/TXPM4rubJ
cMbXyiK/SaLpziyPakpdJVd7Ea9JDrdJIlILWT2a4DZ/pQnkctPat8yh68OeIRBmtpje1sZo4lkK
oItWqjcFBB1XbLgbtp3L90qdWkHzTihOQX+Fnkrp0o1j1cRXlSBvfFw0Kfhu6qexIEUs8eFlVsr4
bKuKnltGzv91tXAYqckoUsiShyuss7eIaHAioBcIddsMsCeqa6e0cMig+NSn+tfiXWqwOTc1fCOA
m3Xmi1g6aHjXFdhYBBMHsUB3ZHxK5acKwNdp/hrWxaeGtP7AWxusuNWK/wJ2o8hSjc0qvMqYrgXJ
0cN9MKgHwQSEy4jc7U49wGk3TXthFaTJjPJCssNtnOnESudjZekH2gM7wMkAACAP1x3Vu8jrAS2s
YzwcsF/HqGo9dYyEZfrGKY7mt9VbJgPwH5WThHVH3yMCp93oWfc2fcTGuTuGw3ypsrtkJQdUcy/G
QHcg1W4hxn/l8lUiShPhIY7LvTbILCNmJERWNTqhYKOvT588In8VOyoYMIBZ2kaUvA4n9eRYS947
5ufp4hfoiTpb6F4nDYmy19Dsp4ds+Ij6UztdjPJVZUdGizkDawaTA9GUgjzrJrAVuz66LN4euaqu
Wt7slYLlx3biGgCKqJ669mkNHxWmNCGWx7hkp9s2tnkixsv0i5/GorjQ1KLUViBCY/X6AZ82xsgw
djOElOGRzcHICgfXVTpu1UvVHfuGLEdm8ixw2V7KrykCvdzlhEjRUGNWzkLUBPeF3uFUqBQkEBYI
LwjN1vQqDhSL8xC/4prsGbxpVAi3HZu9Fu/tEF1hG/kcbGftESNV3ZU0PIJqEG9xU18McYtdRN/i
OGCTboAVSZ9vYbpmwxHiKvKHh567OgaiA9con38u/hk6HBToASE/1WTgGsofQSMGs4s3irmcde0I
36dklwqIX34ktbZvhWiniqQbgZ/VZsLihg4iVbyU3b2YpfAj8G3tbJ0wII3dDJ1bjRh9LT960Ppq
gkMNVgpKhfdxcg7ojfjWsCKgNJb0dvAdLvQisENEZPaytiUFYUqY4upDxhhllf+s5m7NPxb5aiEA
cK28F4QZW+Bg6n0l0r+zy4RuB/VRpv3+bTi+FOby1xK/JZ2IUc3YGCwGo9TaQNNlzBBwLtAJ1BoK
xiqy0VQ7OJez39cS69aCQDM/hT4sIi5dd1bUr7WMVeuCOui27UDAoUVUFEpjfgGdwNuaPssiBADt
dcR+UKUT1YA9zImbAdEQE6N1lTB+MzD/5c6Khyt6gWfPXtXczJShjfSYGWk24z8yYHz0LbjVTvq9
w514dHR8dLHTfsl28x5hRnAiqKt8zSq0wRkrAjCVkdhwTiLvB/4/Y2EjxNgrCeUcOmFIvkkdSkCx
uTNSfbNedkZ9ZgmIrnRfx3gLmQHXKmYz4kUXCdE0X4AXN1V/KJqCoFXtJa7b/TrGy1J2vkB7txc0
HBU8UQJ/4Z70p/jcTcSCnGfIvArmx9PKvwntdOwPCVU4pL5igcWvEx5XRsQKBQXaMcvR37bPVMXA
KlnIq0YaF7h1iEQv6twAmibnHZL+mL8EmpuYo9eIUPySwAaGYkHNvn+Af8UWp8KGByLYULfv1JIi
+pk+pvr9RosywD7UQKRUJs1alvY9oLRi4uw9rxr13q3B7przuhBgJlQwQYXPyie7AvaVVvpjJxNI
xDOvBkeRStXmE7JeEs9hegYARiab0oJ96582fTM5ml5pYtBnYNQ3No9U+Ta60VWpX2EPHqSmdmt6
MEXCzokQrRHZFaPEsNN2V+vzCe+Jjhu8MrUt4liC156moh+q7pxo5EcnoBVvCnkqUVCdK7LPUJdg
Rb+SJacGdsW+g0gyGDhdAOrLVFq5Sa+Cdmlj5lodKpamwg8Hi11smAkzD42SPGEOxBw+VOaVrhJZ
ozlNi5etPikHrYflkFqeqt7FH8lCwzaRtTEmTkFDxQPBFR9yeEeqlAhu03JPwjbCfRUEsM9AeB4F
76NOoYJuKUIwMJiSUClHq158H7Ynjq8hcLgrHzC6xjQte2mXg4WHZzLuZdhgAmNBRTqusE+FvYbT
P5UOOSTtLAxGPOyCFxm8TWlHpsIvC8u1mXUA9j1t80HNMaL3GZ+sni0aFzvwVQ+XMtGDbQmf0uSh
jleV7LJgavYygyoa+m8YMC4gHi6pImbx1wKA8X42VbL9TGFU1gmCFm5AMe9Z7yD/PK0AH+B0SHo6
NBsCN2L5OTOqKSIGHFBfwyIGMfo1w2sk6fQO3KLMmlbSs62CcRk8IpUonuSfME4bGS+IguSGkFtF
1rN7jA476rxaW723WGuJIbEhKtwc3Ifhxi06ixV3eacfowtvGN1Qp63dOX8q8k/D8hQDNgTPupV8
qWD8E/By1J5aHTlM+dSlvaW8UexdQEOUUy1+HAQjAZgvbBlk8TN7ldzQODTpcZpVUvVmFwMJq6RR
NNUz1078p42Qj39RSiyEgOqXxNx3uofzdofCK/tho1FpX2HtVi+D7kXzX0SueXg0dZRc5zzDrZDX
8UI4XnkTHxoRWpgwPaB1QcvRbOFJONN4wlYDmhxNHQ5OkvxdqA/k8mrqGexvGLg5p+n690B/CxcE
p0J9ULD4hcRBc+TTobX4ArFZgSkconOjXd/SvBTzP6B35n2+PVRyRWMoopOEYsJyxM0fzbdlvPK4
zRankFGsWJ6rmlwJkyO+JN+SsKw7YOzuDGhgKZ34yBPWE/CJc4YMXfgDGQTjwqFTWni8ui9bsAtJ
YlotpDc63VAcPyN47oTjCFCYvbilqfEbjL0lJ+EPgG7kDSEbFmbcCAE55IhhbAVAF+x+AzupH2w6
utTTSqScdnyZn039CzSsjXeOftmj8f7OxZeovSb5eeg+q2EXvkQssV7EJ0Oo/Mw+2cfiL//gvxjH
8E1hPfvHXaXRtFXbHHxuNZDZjIz3mBCg7lq2kvXFWyS9LfxyK8ajDHgQjfU1teheZfXYa/hkmjRd
YQ4RF/qcOgCYGf6YO0nn5NIp4YOJdZKXjBp0jZmkRa1RtTjx642bDYgBxRWRLMxbwyfSetbG6kda
JwzpFExv/rDuaPPzgv1dHmA4JuvbNlycFYWrcBKoqMdzckLhifygMme7U9GjflUMIcv4hrDNxEJ0
gRcXrCEoPXe5XmyGVWhiPPJVJRbqjhD7GQ7dAWaetUFZcPWQndGE8R190WAyAk0p+xZaCeVSgw1i
4FIsIwZG+DpofLsw+iGFaMHSossDv7Y5CxEEtMqEVZv756JRfa0Zz2NUnFRQKBRSFqM7nN05nT+W
EYkwtaeear/gmDfGj6CjXIwJdMCWOvwZzcGj2UhZy8IUn+LSHXOvpHBBItlmIBSUzGfJd4uXwBn7
ER38xlR2DblPmcB49DOhjIJ7ZK7zjv5dowIoQfIaiGIQ/ZNS43W8FeUzBriozTd5re09E6i+yQFf
FzVgzbqXEwBPbtA6Jch2+ulZGRkvHRNoRLEp9IduDK6c4j2IUZgNq6KwoPdx4XeQGszyqRZ4+pVO
wJu1tlch+9QKZZKUXi06fQmnqyWIoEHpGFGxs0afDXMtY8O0Vmb4tdCz8VrTSLzM9Q+ZhUpdD79t
OdiYU6JS1eGywvafsW3sZRQ6RfTas4VL60M/7Er5N7bkp6GBxaPdCwhpaOCXjc1VCnY9j+LUcn0l
A/PUEqV3wyJq1fpcuwpJNn6RaXVLaA+jjNER/Wp/7GRShkOval3gTBaryYTDoi1C/Swc4y/C5JNT
NdmsZsCd2QxierI9C+UvEJ6B2JChjZKyC8CS1ohF3OJMevPN/1kYDi8eN8UUR9yQfFSGiBCJY9pR
PbHAyvGN0R5prF7jlmesjbHYX5qDri3vRc8DT4j00C/Igg66PiLpZ7CfbiqY9JLj+6cFlzyU2BYv
LyvCFNbvloKBqeriANn9VcYhVP4EViNCrR4b1L8IsCrf+2ndid8Oey4XZwAMIiVIhAcFM660+LQQ
4xkos4W3ZRCZ9z/xM1jhMs6K1blc9ohGK/WpMwKqDys+TctFn10Wg1r9EoinEA/p7JCyBJaCW4zo
G3EVuE0Gnb6TiPuIws8yKW/1I8zyvd5QjTAvXIXdZjU/Yz3zcnbv7XpFxJkX0fSGtHUsKSEubMv8
kgwP03j0bkjcAWaU5TFmHgYGa6GrJssGXzVmTFYyYv8RcrCCj1BLbuNbP35Uw2GIP+YSaY+2rQR2
b+j9jIZQNwERNFsE5DbxMbNMT9eGC4gIhq+WdijT4zx44mx4mfVMAMqKBo/FAfM06CToSEueuddC
Q2D4TkMpsXYockRbMpq++qjDyN2QGxnBL18M66rHNQ2XcuqzFCfriVC4Ek1T4KhB1ABYj/7Eea55
spOq2qmleRrGe6V47N4OmQq3Wf5IXwX8gALCMHO8BXHdHIdgP47I3uMtbyQW91yRcXKMZ+0sED03
kn3UZ/hmUn1NQQUqLAHD1H1PlFptEm1WCC9i4eRWwVV1FOvjYNEtYc8mh2h9aOWi93J1AqlZMLJn
LwIilsuPxfK09B7xeCy4fGeXSHc04z5/ZmCFmvIoIEZ23a2RcQNm44N9unq2Xshjwl6hgBmMmzfj
/AfG8zVk6c34zYwcwORYNpA8gl9lFz+XxJmIe4cbDKP8L3gYrzDE+MfkGvqFb4UMlj0SgPmj+mxO
2rjpseBmWvkYPtpn+5Tv+iexKZBIxO/koRCuuoHGLfzQpp/Zyz3RfWAdxyx6MXk2UfPn2zV1Ch0H
sqZN/Yn+e6w5m91sG1gZyOlPiwqkheQUQV9koxwVGjZdkJmi8qWG6oRMc2MYr/FYbkbIMslFZsXe
sQjvgJqGjiU/xoWyccZ4TCgu9JaqMm5UhNoFI2DS75FQJchArHNXA0SopzGhVRXwvxh/zNy4SzJq
RAbyR8OXTCSR+73wuujQ9CG85VGNIS7GZIJP3YeFFjfeNPiSvoMTh/WUje5A1vYInDixS+cJBOpw
swc22zW+OuHEmwQ8838vQbKHHKRIv3FB6t67Kt6G5MjXpMmuN7a0NMwuFUYakIyy/dK9MxS35oj0
KWah15w6wm/Udyv9jUNwnmV4jjibp5ykMfuXwQwtuuYWw68RhFulIrFiZ3AOBdktosyZIefHWuVZ
q5kK9ouxzBqsfo5AWoqiXSVmhVFKL0VF0HoHB4kWaZyLa6O355L7t69bG7slCGhtovtFQO7ZnSVd
KVTYcxzWHzD1xXH8FTM36C/rehCaXJ0elpYxkO6NBQ4Z3Qz0IaWOWKzGXs9Mto2faCJCKPaYDdvI
7tiossTgE8dDFqzfYkYCmybKlrRfkxfoSGgzIhbX2+ajBy9guYf1b7RpMeIVIdqFRrCpK22nJDgF
1wI6u+uM9kg+rI99q8lsF5AEgrY0pspQM3JcHOmRvuC63e8HS9sO+c+UFb4kwdQbwBlX/Z5+v4ZA
H1U5OEXL2sqilCSxhhQBg/Ge0ZU01pUdJnLZiwlcUcVtBYk1L7nEyoPGgMoiNMdpcujEQ7xQWlJ2
MNhkmVBYsF/wQAWmST5NHl2hfIsrfHNxuazdkZjgR4Ch1yuqS9sis7o+Qnez2ru5QIjGaUkaUtsI
XrMQDz79p9SIslh5QqinpS9+ZEoQqplDusBwtBM/LLyfwp7cGSwlsuYnT9+KqPKQa722iOkXSifg
GT3LNgFRlA3ySf5Cpo80PMiMedsgD5wGe8XR6wvcVDCVSkFhkrTc1RB+k8ygFO8M+TcinkWr/EU6
hvlOM5WTxk/hO7OvYn+WTWBKKhPpJ8Rmp8yt7YSXbY8ndAdNdOLA1MRvrzSmgZC1JDnO7U6ozrpV
rhZFbgo5oqI9MLrYluPcVRJy0pX3rpu96VNN+munZVepYbUUVf4QZJ45w2esjggi/RDERc3PM6jw
3DxW/xnyAEQWqbicTehQVQbF2BJOEeHJKFVNK3iq1nxNyR/uUdXLw4oVuFrxiUflykIuUn7x6reI
zS9DARYi6L0YNyF5oORj+3kDaeJTI2mOVDSMsZANaZGCVxgWK8XLFIJGGUTVEFdrMcBn6nfGY2R1
6g6DyLJ5GCOUD2kb05fAX+tK3VHFdxW+qdLmJ+JbO9ZnoxR6EQjg3NjdtFL68MUshjNSittcg1EU
2d1A56DIZyXpj2ptsWbFraxtTmqe3ufGOuY8D5nFXNY7KhJINB6XEqewYl1t5d9Rme3j1TtCcaNh
3komFC1qlKXMt3omMGWUvUpKTkp/ABdSH0vTulhXSvIDUhGb7c7DYmlTCfwmsJPLXncrdbg28XkR
ZCeUH/gIyBaLrA2uoPP0Gbxl5NZqoq8vN0mFwFCfTWk5RyI3GuvN2fgQp24/zvV+Ij08lpuzIrUv
ZeTHMOmTkvuqRAcBHWR69tPNQskTju1WHdiBpU6mjV48G27GZJ+vUcduD2E0wz+Kb4h4MmPTUjpG
hUXcWRfJwEGc0PbOWFq+OqoYuRHm7smtg0mzyoqQi58vzLXXApVVgVc2Xwuhmc3kJu9HR0wsTFlw
RCCJSnlEUMMmjDBha9viUB3XusHTi7cVasfvgdwt4x8IYKmfe/hcBnXDIlYPx8TiVZ4/IPBOBHBM
4B0ydh0L0jd40FgE7DAd1e4gYVKyh5Rn2SasRij7YADopCnJMHPwqYCjV1zbzEXOxCJXJAAA8jP0
pQ+4bxYiUUjoMLHw9PuG8wTpF8wt+TLfu2xPQe2gwBkwNWyc4NXdxHlk8IMvBuyLJwT6QppqwVcI
GKQuJB5aK9h8C6w9agvJG8OZSyCr/PbW82hF0GD8qDso6Fkw8p2PSDghJkrcekRSKW5CkeW5X+xW
had/0uOrgHBP2zNMQQwVL3F1m6ezGl1lMpm4Iyo+dV+d9qN8gH6eZh4FJO7tUbUVyZEgV/1hRcYm
nhxArCkHXzWcVqI2Y+e3VeY7C2ZJ25TAzcLVUt0Ilb7hKLCmRt9CvEZ4UWoPL3TZxQfICV5i3xo0
cXgkCxwa6BkYyBLunG3HHzSO9cLARbIopBnpQN5HDHtyR30AgCvOWK6x/8rd9nWdsT2J/Z3gLyT5
EZjAhKntm+FXX947BFYmAZKCF2B3hMKNjtCJ2fShacIPm+OFutUujtK/+As/MKbDnBjG7F9fOggN
CuuzoUir8AH2quWUBkjULuLRB+sl1HU4hLI/qvvcOINMDWuU94Zd8a5YUWDYuZaxhzyc0tSaNj/D
ejVs/L7dBVXtVpb8NHxN5VOr7FOQ9eYNlVkSnllzgYgF2Q4f9RHcbOlBa15UnPMAPBZOGaa4tOov
zBLgfmwFZDaT0+KXPyVXLzjRGX8J/cV81cfXcMQR8Uqlpg1Rf3U6r4nVNdbXxMAvnmWceE2LuU8w
ZuShLxF/H1QQINOl+5c7DxypmjfhUZI8jGPAFhj3wpVAjeJlOwouEk2OdzW4UAjZ3tGCGtgrDDuj
PchkfM0AMqDEB5IJU+wOK6jvVGw//q1xYMy30fQWQtUSY8tXvkkSJ4ubWoszfi/5Tee3pj2T1GPa
MDHxzE1o4CMH5XDx/5/F7jhkbmfuCrw8WCU6IwthgVKB6tFmZ5lB0mUIYO3DjVqg98FTyCvFC1ay
XQudbDPUvoyy5o1AabajEj3wCWZILvkt6VB4ySNugzoVssxsKau4bKFcdxUW0sY9Jqi+9XHkWBZ3
lfpgVnyGeZCDYvT7vj+KMBN18z2iyqU7IfTS4buYD7kCo8VDssNm2HouIF63+KCTpYrkb3JJbfU6
hU0DniY0UDBjWMptC2JPACHmszERrQ3QxNXoxOWOV7omnQZ74Z3AW+U1J0ZWRsdqR0CdOKdVNsRa
3n+gUq2GJ37VtWs7Eiq/FclBwBeDTANjy9FUEZ28KGC0lt8hr8coIMMCC8XxVuHjRRgmMVpgYUrk
t8G3/oEOl966YHVAAyMFqGH06oGcEAQi895IDXbVW1yR4ABy1EegD1CxK3rSpcJgaBP+3tUPNm/R
1/wuYTPZ38POTwcq19FU3tIOABSTIK/Wne5k7cQ705elbCeZxQ2yNvnG9KUQGaDbdXuSm5O0XCz5
hgOvGSEItzVOjGjLLMQpDaqdpDaGNQ0foubAU1y5HfIxZt+bOFgSEE+RdvsJuy0AvsxuhyeatVBB
p+SMV85zoXFX2gNvKUWaHGbDYae+te4jCnpgH1CWzYXet2IMw8UB9fKy7b8oFNI3DKL0NyNIMnnF
9B7K3S+mybOyaWY+6PWns0bAtLFjcQlN0vAIE+fJ7V1sjNp3fPlqRHAKfiBoYrfR97p3AczrfY0I
AeG+GDBpT1dltvPSJdYbL2ZZPnARwIiCNQH+gWwuxn2h3VIOeezmxIvBaTlRN+ZBoGhKOvEr4eTj
AQINJFpsJIfJh/wLYq7qV+4WBWq/APy1Y60TnwCwMFlYdpj7h8S/lTtddquVW+fwBx2qNfM1gyjK
Hqy0ACPBjWOA2q0kO/OJY15pGAzZ5r+c0/Alr1yYTdV65Sd92DgweLirlIy4H9bdXBcY1vPs7mIU
Zxw1dP0SBlrsDtifuRGC5R+Rtxh9zCb8tBwuMp8pk5xlnhC/ZWsGVio7sBfg3AniJkN+4CNyPyWY
t9NoTqfwP5LOa7lRdIvCT0QVIOItSTkHW76hJAeyEDk8/Xz0VJ2amjnttmX4w95rr6BjF1Hjn7Z9
p5TlwgATEEmjjF0MfwRQBcynEwbeYswefGai4ozRqZd/au2h9kz52YC4CRiVvMw76A7VUzV9zH6C
RQyJspCada1dMuSvPbkezRVifclg5yP9bq7MohiwTAGWs3r6twY3MbScR0peflncTnjO3LM61hAH
dg1ESXo1kEs2Wf9BRUDqoPajLLuDuIfv+aO7lKrtR3St1wAwiNbhiVPVctpCgn7J+Fp6qGqhxL3O
w5XXApMo/hFvysNcJ1/CSVsO9/Q87HgfIJxSgDLQhstDe43/Iv76dJKTpPtAj8iXGH+iZkEq6f2p
10ynUd6mgLGi2DHhLkz8VlzonJB9MDcrl0yEF4+xsb9i+ErQcSe4QsHlCnmmabFbmltDrLpP3mtm
C58yILmlcltIx1D90c9c2RfmPsgxvrKv5ijf0ot27L8heKEC9I8hMZZcEzqZuuQkLowTwhyF4ukT
DigiyNaiXcNLeA/BYB6uioWyDegRcCc37MKwVZyk//n2c9VjmTUYDjZF5JlxcjCsihwfCdWJhG8G
4fz3DyHnFVM0OhckzwRfIzNzIojk0rwUVlg6YEXyQmLWbLAix7HiRfFbuzFetpnHE4OJpTx4Zk1P
zWHRhg/igvEBFEEGKsqDhBIsPpIAJP9t47+0V45ZYaO2yqW5gbUoFeu3jndB5QVUqCXMewscRDni
9jZ+Mh2Jbtk6JVzQXEl/gDjSX32Spyy8q/7N0zYrIAWgyoX0ybCcO7Tk0+iOYE6HFSXv6zKjcOV2
16z3BRwcq6HuNlGSuYMcLAvRPajcmLx08MHWArm9KH+cx0CrDScdx9BtljJVtQkWNmBRuoW44ADs
pnXAv5rfBeNs7r7ZqtHXCX7ThqN/RuFWk1fYUyRESFOMjS4QW3PTCju+cNNjvWGQV1VisG71S0lm
AgP7HvAeniAsmU0TYqbgxAeWFPAr83IQsAbshaXIJ/yLL2bD3QFdg9PY5ZtjncQviyek8e+f+Y77
+X1B+57BtafIowlkiAU8OH3Bi9VcObw84JCp6oTWhOOL5kHugaPJJ4FSkeNkRe156DfY9+9Ll7CF
P98ZrjmQA2xWEqrLWzoVmW7LGHk/xTrQr47T9aURbLUsQ+aF+N5aCfRJql64Tw8fY2Bc0bU1D5pF
AxunMSFiu+INT+3mUV50QH4iE0M3/ak3JMezDD5f9ULjIQM0EQGCdirBMXA9MCWL6Ge4AumzQHk8
LOthPkyGSbh3tTZrUePlT1MCO5yRJ+AwqVRBCQ130oQFVnUljLugeHGrfqEE2/6TN56TY30bHvpn
9ghlGD6O8J2ay/Hf78H6gKDQ3MKf7F/KBR8uGl32Ox8kO4k34TthxJPZxh8/FdsNZ0qNhTvKr/FA
sAt5ftipC7TVEPCr3USCePBbc2rAcp7nc/XUMrLe9ZWbj0u+sTg2TCVYHtexXiKB9+uvEHACz8aF
QuTauMLVAXucOPGSaGHmSyVAyTA3puynObcVzRICTl8GqXdmFAXJgm1cpKtXOMf4S8A4jphDnVnB
cpZu8wAK7xp5frUVCDqvcZ2dm82hVbdZ4gZH7kLofMmbmnBVhPi/e7PO05Cn4h8C+yLfxMoyzJdD
u33He+V1EjkMy3PVXcrkIncXbFq4aflJBUyuyRwX7kSDt9FaNDY4cOTJATUGwgCVjwDJxdi0ZPVq
WwU5rN/D+NwGmIf096bd5+3ebA+qtm16MjXs4Qvv8ny21etlTQ7zC+8X6HJHMVvppFPqpzrdDMWu
i7a1tKNzaYFc9VWZLwQcQ7HYKNZVPTekmyh4nCkQI0eM54PmUtKXJsIpp3jFPqXr0rmJPPt1ylqe
EruQHTMMJ+2adc5bpM0fbZMTG4i2wmAFLaXGp8yXYfZMoehRIOoIdYN18bZaJDdvtj0zX/KtVQIR
Z8sh9N4RQ1fmQz1MnSrE/1MK7OG9irq/93vzovgq02+z7O1GXQATQWXwQmJxxm7pp1s9ZrFTtKMW
xIUm99L+0qo7kXqmX1aJDX7h0/92pN4w1CITEc9grFFm2kaIDnlzyCRS2/AdGp6vdstkXM+9d7io
6FOHORAuCpuQaBB8ffQa5MGDV6I/IlLeMd0mvUPDSwNuOiT9eZDihsQQU7Dl+B73d0OwhSXUfxPy
a3XuzE2JScFqlnti4SaYZKW3CN5vhcDNSr4bfFvieSOhSXFCsn6I+iLihfFoMY/DhZSt2l1VMczG
kHQv5Nek39TROmq8kbnvcBBFmy/EUBJ+YCHYg38xQHg0m/O+nMMinDGsIFGVK5Ez4qtNbqrw21LZ
lPqGAoDCX6QyIQp+gBYHH46Qss6J/kodA5Btoon88Quh3tROQmMAz0iSj2GejPteX5jKqepR6H0H
DZOh5vcmQPURYOekMkaNb8wwWWtWKK7a6CeAFA4/CZAfw+++v5TiZ5ZAc8NGYVmF9wLOVN3tTGTw
NEbBbK6Hj3C2Cepn8f7xGRu+ZjdpdhvqzUCCe4qBM5bB3Mp8/Ft/BKrBQJq7Q8JObhXVJ45bv4VV
ZffBAhtIKEmabifvgyiv8G9JsRy8oGFC7lnhTX3HlbdlJaMoXAbiUq1YOuAsLjfLu1lFxTpE4Aps
WZJ5VEBNy8pdIKL2hC1huKAv5rBOTYSoCxkqUziDOo5BhWfgmo1eJTvGpWuiKehcGsIQPaSc7Lpu
q+Lx3RASQmDBphB2hfGhDCuFpWYkO1W4FBH83i82/Mw4ysLipfDNLjoyz+ocSZ9lBR8JLna/ipki
TZMaBdNOhbda+PBRSbBlfiKv+2xbJDva+Cpmx7O/J8UgmEroVspP7X+Yw76OF5PR62wX0btAGp65
mu+hRUVRCdjE2MekagcRIyAoAxlyy3HxpaaXiQeA/KEiWQVrhL2pY9iUrsV0rpvQ3A7UuGBd6toP
MZpBUGvV55CFQB3d3EQAM1oiFaRrZdDMP18YcrzoDrCAtbhL8t7hrUCDYAKGu6vP8M6xmawFe+1b
OB40tPm3fC3NrOEspIeaxn6YGCli5RjSrsm3hb7idfU0cHCxxkNad8y+EBejbTMeJc7MwlLbYqQd
C/ScG19j2Nfj28V0eZEiYBoQUC1wMEiY8JW0JmRq0Bk0i/C1943d2ihpth34CEXLWKUMFpp8hUZT
KEstvhR4reE6qQses5n2m+Eyw/ZYC+ymWXcdiV7LGGyTKKt8OXLlqE7W4pFp4WSTt+uyZRAOZZpJ
gx1cscEZ6LbxCZ/k22vj8iYOMVmLhICH+8S8BMiv+x9TWLCpXuE5jX617leanc3ooPXMnc+GeGrw
9ZArUnkOIyMwvCHGHlUf8+yv92wl6xzoNrLvGCpqt9OGTXiMckcw9rQ5jUql+0yiowpEQ2pm7Akq
VjgQTDBUW1VocUi6lFkuF3RWfM7J51z85tPmiYufZ6soc8Yw1hCwfFf9+JPxOqBJKeFC4eys4OC9
PT/ehTHDSOBa2lE86ADecEZ9kQQaQvuhruAY8+cqQYDNuRw5VLDFRSdFFcfE/RXcwIhMATe+91rs
9gW9ZlXy+I2PoDxEtQdbMp8UaPMpahGAXplzSRBsjXtkqdlKvevEVay6M8yTAkIZrok011l9TCoJ
GU+4YquznriwcPJJnZvjw8qIl5J6QC0fue/hEnNgDMsS/qy84blMilz6D6fGUQCJ2rgfFbgas79I
vqvhWq/mWfuIkgUivCMHnFyi/HZ9sOZygCRXnVVW+gudu5dlU2FKpfXmsYY28tQXYTYjaAYV3MKn
X09hBGsuATxF0BB1shT6rRrhiZR/IjLJi30kfWD1ht7XiusBb1iEIcI1yDZpeNHfniisi3ItM8s2
kTGMM6oEO9cvymyRMis0BuxyNzDRGXcz3w7Qzc42bXDwAy9NriJqy3D9bmkdloO+ifKN+LKlck0J
1GiHftxI74Uwpcwe90V189MPMz6ZFCqz+BGEx1TcqDDHKMMepf4bwgV9p5uEcZ4Oic9VY1eU7Xzf
EsIN7QiUw2RXuoCrPPy+Qe+1Fvo5ZIHpakNBjKfj9MYB7Umvm253w+M7DtEbwqg7mNyoLqdLiSJW
daN6gRdARxuqAi/E8jyLHu37T0+XcYQPsfhpMr/Tx0/m2HA8YGDIZM3NvEFf5ekGYZ70mrc+7sUu
YU4QM02VqpJnjlPrNcKheMQZHiii2YU8wbL8MhtwVQbrJCwrh7ZmJXz0JFRHiwBDOruD1oSfhFU/
cXZklkA+6u/AfKYGgR23ZjZvBi+bnGAs2IkmIfJQ+Ns/pFmYbl0F4bM1z2rxG0bHkdyofvmi3EkR
7XkldYBBna1BnncytDKcsNiNGPNkOcJA5bSmcyCycHDS2SLGdaB3Z7PPcjxhGcs0lwAwaCABDosr
9lpwfD1181wHnykeNMZCg9uafRfjD4KpkJs0DN2GacwLyxrKgln0o9FwvK5x8Bdx6KQ+PpQp2Ad2
xgI6uGE+JtarsPsB2ifYBR0JbCikQBvc8eI3lReMMrtaqwCAFeKqBZ0g38LMcQlxZgwD8S+vqRVs
gnBl3E2EiWkB3ZPe8DtBtS254++r41qxWAIglJxILaA8kJf/2gxMLThJQSpkknwQRcBkg7GEYTNg
5VYHQEoXAIMTNMPBA6TGRJkVaIhOMXhK6eLA6tsq2sosPgAKSbMlExbQGuU1h3sgwt4rHZlxDPQD
xhHCYcBnJDlxzswFw9HkE3ydQbnOku+ah6WhFohDpA+HEi01GTHJPKvhFX9TJHHckIkKyRADWA5l
PV0E6UatT4iwCG6V3yvkLxpBxcw/FQy5XW2kLCSiBHdddEF48zvvbEuYFbClIJK1sSmzua6tCbap
kyU+EQI0Pkh6iqMLf1LxxbbiD/FthL0Gov2N67Mgz2ksAMy59yaaNYRpONmci6QyT48Wi/+xn08e
6sTuhjZwNi+YQEZeCJlrsPtiFulBgFCJn+kZyqoMRcxRmA0xO0MAqdv+A4iGV4sJNzBHhP0W3wad
oGLPeIp4H8EP+6w+lF2xqJ16wx5w9TXo2r2Ej1p+NE+YNCYSI+ZMeyyi83X1ob/AsD0NkW7uxK0r
657+o32pS3R40svOp5uIMaRjcCZbkJ8Ircxni7ZdDIaXQuTlV6VlYX7DysGTbbLwnH7/QraTxoJQ
lN0HmZAkGy5VLG1H1eO+UhVOwwXEMk1yylu8QPGATKNiPkMK9i8/Fc6tWRMmhUKP/E9cwiy8jlBt
QZxYjXjaqW7TrJAsDaxq/cAXYYahQqNU54T8hpMjgK3TzO9DNusXTYoBOwaOh+JisYAFCv6sIB0t
7PYbwa+YnTKPIweWjR66CERwiIAqDRDqG5vJgSCZxqpTCw54ozs40DGJf0841ngIzv46OY8HOgFD
wz3SiXDjuZRb4sO3ElPLQ71tUXk7CAQr/JhTPD+g20xPqiSfEpbem3RJWwKQ17zsm4hH2L5BYiuL
APdoPG2t8VwNdvKnXmrMLWa2+Q3FCpCtvmS7FOIPgCEgS+hqf0BDC5Z2cmejfHXryhV33cpMYVHb
wRPm1gz8ureUD3QsI3gaYJCjBl77NRicBEQZQ8psryzncgeDBE4Ap0DoljzrjbbOD9mF5gjeOoib
gd/h9AaCAw6MynfIY4AnfY2wyIHreW06HK2teMGrGdM5R2m4UG9xb8FFLnnHSNdnNtq+K6xiWIP8
xhwlkFqaZy9Y3ZOfvalvIwWAl+2revrUeuzUX8nnuOW5sZ6ijqkpfk1sPvofWAfSb9pjtuXWNclH
UF3rv7FGS3YeIJuQIkdYke7yk2cgpwjLyHOBmsUUEILM50vwxn2ROrLiddKcaoaULB1WKEow066p
7jSMjNyRU9YBs0qYFrwmaFZlN4b2wFAmdIC8gL9AosCjpNCBfa10EJ/s4BFN/q5UeuSaqGdcHeIY
tHI6a5nYKyWwnp1iz2NDYYagFHzmZwpbneUeeTRcJgPY0puxYFVPJyYKtwLYQPT9ULzcGfZxJIFD
7AN9fiMhs7QjJg4VrabFDmLLhlcwoj308hDSMnLe2C0+5KNBcMoDhAsMCcwYgfdY26C1xY00387S
Zgvhwi2px7CIPU6gZnBLc94mm/bz9Qk8oF2p5KM//M+PMkUGxx0OC7iCcArnYOHTiJl/4TPQNMdE
szBhmt5v+9Vo8/oowpepHIkXRP1OGi6AAD3J+XXEQi4BkcaM2cVSldOTJOAAEc0nXFrzVuyrS7MP
VzwpZB3lEcNdyAjtrt2Ok17Vak/JT0G3h4SL1wp5YDmSbcop9IsFZRgshQ6N5zxOdwOihZ8KZyni
PtCsM/OBHM+o55PiNkN1qSwShtEuxLRcJDHF5Qzj5JESN4GSRuQdciOUO7GnxlhM4nkdUOIw64YJ
FLucn2YNikDYOPYpyHadqENuwICH1bbQUNP/ss1gCf87yhDLclZF1XQk4VHOYgEKLC/dL1JbZDu9
RbhWKDpB6xhMHZmvIlfjFRNVdy8i4CI3mmFZPxd7pyeSrHVqPjLmQqTBko0JnYZ6FU+yn+ijjOcz
yiZLQ0f5Vy+nRMyJpAmYTXuf/3GeY4qHGBZ4leNwNs0N+DBcLaoEdgmNlqwQbpyBjv2RT8Hg5LtV
uhM2Nt6Dam2LX7h20xXI21ntRB9+acMggVAXIZJYqs3R6Jg9+YGd4x3ASUTkdKsvcvkOjCtiu5ws
hvx3+sENoyt6YVo1LDg5Pt9b3jJuMqO89okKGvHwYFTrVcAxkJgimDTDG5pueK19TqmRWamZ2b35
LMWznxzQLmgH5nggtR0VAaGNwE+8AjodBov8LjBFEKkeZxv6ZTZu/fP+mXh/qtv1jvGoecvAeHit
QG0+ShcGl0F3bfwd23xgVkCZxmW3g+b7/WIK98Qjn0zWfs17g8BBxneyr5hThSy+jabuYKGgXkPX
yASLSZuKQw8PjnLRcEMAL8Yu4ZmvH1VSMpeY9hLzPv14/OpwRkMOs54mkdr0kUpaF2VRyN5EUQ42
cAQ6rtmtf8D0ID6ohvfOMZV2NIiW0NVh0oLdKcilnQSSN24SWGhe2uJDam9hcixxKIGgzIF8hwEe
NPgbOqoyLySaYQ/PIRWnnSPckKB1C9jIlC5oKBBwq0hMDm9w38I17tn7pFcfxXCcBnQmmWfYF4DO
eSa5IMkhTI/y68RYvX0tC90lti3Hmw9jQRVDDbzLQEbsBI7x0d8UnyJbATbSR3w2aLuM6RlH15zL
BKsd2+e9PXNKR8Z4IpsFew5LQ/7yLcM3sgoWGKD48bU/vT/ixOZxp4fW6x48v5aDhk1FUy1MvEKs
9QR8cP7iW3jzN+D4LCN8c3NlLVKIadBZzfKsq1+1fmzeFmgNRHsRdq9KkhB81ftbXTTGIZutZWV3
SjobNg8D4ZJUBvh5OXR3f8JOHZGEOxQwwdbHIV9ajCbKjnNO+syXlExo/OiT0QsxGFZ0n1x9XUWH
u9ZABDnIxoWBSWizkLHhJ44Skh66WmmjmYdIXg3NtVDxpTmriI3b95f0upTmVgZpMSIavwVM2om5
P42hmFmE0aF+XTmG5Nlni4UCVAzy14DA/LUmLP8p1Wego5beb8zK5l6AHyz9kKhbFkfjhkaV0Tok
cqPYgj8R2ZE7A7YEWGegBg2t0kCphe71q6cJz6qv2G9sZEjprjS+cmywf6P4R9MOxGLXb1DiHB4C
sfWw72Bn0PxOvKK0oOA7dHQJ2Z3H/I+wPhfqnawcRm3VtMR92z0pPAJGjPY7huS2qINtBxJuJF8m
N85L+Gj9Hay/gpyDED9G12/mTBgpjOivmrkPTa4zri0xUqAfc2HYV8azZU6r4/D1q+MyYMxpcqKW
LgCfrHUm/Kpo9rphLuULWD9GcksRwONTToK6Zvu3RKTyRV9kFR0T/32Lk672hTBtBBYysQfEsc00
vQxS8PuUvrbJsMDPXzWwifjIsW2DVcwEuqOczdNn3W9EH7LVQsNl//WJHKpFwwoEqRv3RsaME1Sf
Mb6M0GEA1gzepx5wRemWOcFdwVJmbPLmfnnDWT1jBjBiS6DhIxrvxQ5AeMEH1xgu8C8hVJbu7iNy
nxb4RB7jFB0Swu+2UuTJdO+sXlH2Jh1ccYbcbdXNLTDmjZfJI4Enc357uCBZPIfoBtdw0nWo0imh
VJVeX7UGUaN1xvqjf21fxlYIdmWMvd05H5ZSORGFYuzM5C2TJS2+QdOb/NUhulBFbl7pXqo/InP9
xrSERKxmM5r0ENKxj66V9vmampbgMwknfhCDkQzZO/u7QRcnr9Jq+1I3Rrgy8wVEBskgrn2NHYtZ
rcUBquVC5HAJg1uThlw+G6NfaukuFi6hfIJ7MCMCUbiIQEjdfZw+P8f2FFHcI7RudtLgaCgQOgnU
fGk0x3fpxchucbkFdiCn+NYr/5otQlyludp7CjAvIuDewgmf8hNm6rhgKuQ3JCySuTmRHDEwtLM5
id3CsEAshUQW6hn8O4xdVOT1r2X5Bhf8SuCf5QsVdgrnucIChgrk+cZcJnGvh6ex1wkqgGqS8l09
nyHx/I16iUv/pCmsf7sumVI7KG7D8tKSU4DfxhquZvWDMJq9S8uoYvKdY/U+b3DIggKHLyDaVHUL
h4SIpNZcttHpbc4JbE9JTiUUj9IWGf4qytx37JIfIuaL+LfWDlm99n9fcPQwDWNgzSQfHgGD/0/1
ICL6ES4pwQOQX+XvhvFDgOohA2l3O4KcM3X7ijZBcyM0gyhCjDtLXNkm5zvIyX2U4q3k+No6YpCZ
r0yUGrRIwM+jI+nea4BLO5+ZX0G81bJVDnG7gte3ekk/UIoQIzWNwzWcQOSh1ocYQ0QxZxwpLpx8
Hy9sSUfabKgrE2AB7fTNjKqZCK+66EhopKCxYmaC5DFxxg9ZOWP9CROoJ+EDCNafKjG+F2Lx1qYm
Y27FaNgSdzg8SozScGqkEUEwirzcGhCXM7Oja6V5nOpiepEAKwFGzCnMACg3mKbY0BZwD6RuY79D
jEoo/1AUgl7vUtVl8uNRpvV7cUeJVRAeD1QzsZycyicjyK6I6YRcREgbUudTdoOWiFQPqAKuGcuF
8CBx1/9DnkuVn7FU6xVQAbN7CknquRIy0idtZImkjSqg9kZ4O1h/8yX4/wPckyxBiMUkH4lQw+A6
0NpT9AE75m1T2OkV9SCaOYsGCVJdL0KGRPpOJgtpmfgs2DnVaz7d3/r/U4zRYUbCKfhGaTXxcPgE
jq5PYg2eLjoPjnqqXV4f9DsuGJxEIdaip+BOV5/CsIGSF0OlvXNYqrmjtTRsTshBJ3ldwP5nH02V
D9JguXXTwh1Q1ito/wFoLPFXlwitnuiVPfJQ04sAL6BeIRFDwsc5lx5r08NaEFbzoDgkbiLEwb6A
LBpKj8nqLHXSDrM4m1oFRxaI7X0Br8mqsNCBNU24A5DhxFzLIblRX/M8OMuPhABNFGASI2GUQ9m9
xfhn8txa+gUHxLaYuXrilDOcU13e4oy49NiZuhaNyxH9DRNUuyOhC7ICZZ9FoMZ8eGLEKD+NZ7cH
FEEFBKRSRVSntjyxy+jv8Cey2l9/zay1pG/4hzbQhtD4dOf6iMGY+kjRO/6pJ8Q4kzYJaB/wmnnL
dwOVBCrePD0CnVLp3gEG3j3OnJZwpxrn/5rnZ2QfMvNIdFpAiCZudPY/ZxInX/I5OO/SJ1KT8AxH
Da4auSYtJvtEpiZe8Q3ShhMAVK5Z4cKqwJyWaypyZx8dpjgal9DegEgIt1EBXkV+4DH103mWLUMu
+KMThZD6BmoIK33YwtfOwdcg6zkU1ZxhrCn25/sp4jVzJ/MKu4OpAiysJYIEZOj+De4bG/7NSTyx
Py22eo24glaPs6KnlNwp4H8M7e4SztUsjZwpk1tAcIdwy69BMqRvE7xBhhIuzQ2fkrKfLDIkFDfk
R5zBKZwNNjLLwsTyDaYa+CQ3nqU07vuDxzznqxy6b3gMrGvEFNim3fNtu2dfwmepAo9/qqDupQ1E
VUGWA0Ge+K2osmbVgp68kecmFH4QP80zQzcLPL42hh70x8QDYwFQCPHrvS3n9Jlooon/BIBR2HaN
g4sapGGb1ly4JE+NKQbABvNJlHz0XG8XizlafaBixOXAZJATMPmio/pRztkcfS4ZkpjW4O+EIg2q
Y2tBqeFlQITV3vi3TdCKwvGQ0tlOvCCdnTHRW0AvGIWpQH+UTxv5BB+gparn0sQg8oW/mdcNWJe5
5Dy3ONM4reoiZ+FszKDu4ITBMPkFOdwlYkiZeUxPSQxnATEG40iQnvR3JvRJ6tTCraDz9TaDrWIb
TbUZJyr8xlllD90C2NnvpmaKc4Nzh+3ok8HIn4D2TXRKECz+qZ7eHgbuProbiNjUBoLDT8GRIMHh
oNnJsPTho5Ek9MOFgERr9lV8swoGCGgDQJKjaw6UWAYFDSxrTM9eNoT/t8Svs+xyj46sRoTNiHiY
0zrQgnBj0Z0yCjIi3Oh58lRpEz29/+ux8IYlhg+mO4OLp6Fjd/WWmKAJj0dKEXdOHy/g5wqYtOMB
Qplak1DtKWhGQft5EYBtKow42ix1J4F8L4NrE8+1GNdcKilLZqTc4p/zj72rYxzGkwehZcCwEvfS
yXwavxksZaIfibH7ZjxL+ahv/Q2ihDVJH6cRQh4ScsyQbfiEzNCZBIiP4sj2j6meCL9izay5QqoT
XW77xFOLRy49icEEUfuHe4jX9z27RnBZZVsBbQ2wsUFhYoPFjgEuWrgLOQy88QlIAFuoYrhKpsEE
ZZ4V8wYhSUbsTEt8hN8NnTSMe0IJDAQq9gSooMq5svV5wBz16EYgh4bsBE6KnwENR2AJN5JJMLXi
yBmmJ4WLAV9AcRBScuC90E/z95HqKJ5uJbp3Gb47EE4FBRoRz8QmDp94huGuFD8pKGAC40MIqZjD
g0nHDEDuG9WPgZsc89QZ3dh0XsJBBZegKG7PeJDTQKuAgPg+sOze06J5U7BMdDALfIH9l9umCzZ4
gYa9SjZ8ZDYu/ztNBOh7h60LjIBpGgL9f1LGTDcrtpMXRhlZu2CoRtkhQC+1cZSRqBloUP5xaQ2B
ggEOi9OvGUbt2w8ugWX9Id+xY4pt486pHj8ZREmn/iM7dr/FEb50cW22WG98sIFK6hzOjyvfnCfO
T4G4MGNuMFX4QAvpOoZ2K5zYU0glJ2sPq728DsluuMUeRqdOc6qOL0y/bPMTnuApOw238qLdzKe4
BcC9dnPlWnxpd+HEL5v/5r/1GXmmHxNXARIw4Ry8I342r4mnzsvnBeHHwDNQn/IvWl9OBBRgVH7d
VcFGn6pqCuWammD4xlR++gcAyw/1jPJQN/25vzC64y/0P+F9eMg3ZgEwtfsLNtuQaP7eh+LY7NRP
QF0hJHXFlnf0y7yo/8XLPlCgVf+KT2U3ntVz/wnRJt+Jf+G9vIiPiKE9PnQeqMQayCo9zpYApixv
KkSoBmDLD+n7NY03wU0XcKg/OybwkA/vxkAqMKXXPzbqA5BuPOQf6So5d4hmL/q83WX35qKv2N6k
aGa0vJ9EUyy7c7sVGU6E2/gq3F8us01lEy/G7fvYXjXP37VXHClqmDkQPCiiOZMKS79PUjHGBNXZ
1y0NXB7qPaZaG2nTPWCT7oBt5w4uKNv0at7bK4y15FzsxytAfHsszvWpPObn7Nnf/Uf2ByLKoBNM
Md3ouHByRALvNZD1XWwq8ETjyuhwqiIHhAnw6GRP+dSsRxXfNJB+vFo8ENbkCfOJAUHHUqMVQXRs
McfAsei74CjigIiXcuZSh5s/YMQGvHFgnd4q9u1vANrbwEC3xafJ6odIztTzD/5SoGFCStCthfiR
FaE9uOO+wRKBb5Nbdyw+1KVwyNazPV6o9AaABxBCf1Bv0oVMvHmQB44oJmYQgiGeQjn+N5R5YxdA
uf8h3Ydnvn99KR/R2byDzmi76inTVl9xa/4F9Qc9wdARUA7sUGfw7QlUyC874xLQKSKneSCousTx
hDxkukcdrliqA2YMYWztQw6ZOzexP5HhbRBOdIc9O5y/yF+HFX8vKRtBo27jBbtYhFYcDALwPog0
tyRfGVvywb8nXxRoGZo2tkd2rT/Ghbog3OKLh1l/Snv1uw9d7nD5V1pIi+5a/LbP6Kpu1S/hKuzY
cMkKmazw1J/NSV9DSz9pt4nL+mhusgsWTQ/hQUdnxKJsOemZPrSX8oweBK0C52l+pBJjJ/I0qe/g
Kw2n7IMXzfNSOQI5LrfUqxTA6u/sdyjc9hfER3u2Xysq0mKvcDRz5GzB6YHx+a+inLe/LI2GdhCj
greVfrL+YLtw6kBOb3/Y7y+K1i8YVg+Bee/MDv7NT0ccwoC/3LC1p+HaH5KoDglOTmYM3ApejNUH
BAAi8Od0xaGZXBYYHw6EOKgfEZVZxlK1MxrDZ8LNDwSqeZgYhX++vMEiPmQWL2NcO+3M4tPgQ7Cx
HOPS3CPm2T/DnYN7fILyaAQ/AZUqDioXtIMgXwYyR+b9SMA4dfml8U1BITXpPc03zkpzyYcG66HD
lr81EzUUicr4otkEpAk0jUho0UgCEUHYYwI/sILslwFYMd0N4fn9ZBn0i3EJuR4yHTqVSN0l4wrC
GmaTeX8UMQ6Ai1aT++R7hoCwyfOLLX0DpUj9J/CLc+/Cji9sJoMVZn4mmVI8E1hjtvlHuC0X6/AJ
NVa4hs+Wh8rkXMcnBLWlRc8FhkiJAJepo6lDhRRYl2LORkRvnNCyILnCjchmu/U1dcEkIhKkaSjL
n2LFQzk4YpUYYa0LJxybOCsCeJ66eCYH5GXYgHrA90CTeNjcdJbZtFSn4x0fSaL24LYCWpGEwhmM
gonpTQpBhdoVWBpmHfNwDyLdq3F7ABGHvhiuHvFEiDgwVCK7jP8EMeVv8Leb2uOb6ZijvRcXLlaV
N/e26HSpfzCuksm6MDiP0dxAH53Aavam8ss9lHX5r9a+9y8lWVW/Jtybl8QFK2FkzCqJQDMvasQM
aMD0HKtlKHsCxIrihfoUx473Zxkj76ovYk7pFa0086o3Jyi18JIkLrnCiiQQMGx+6d7RaTvvwOYw
LCmGmG19hxSFGpChBTh00f8dmmyw6imQO4c/ksVBfm82k+UPR/Rn/RjOkBQJsuPo4rCXrjiA8zFV
NINsNeaiKCcuKkd5Yz96pBDAeZELYYcfY6JlxF5uguOs6AD4iK53225fxwKHINCphOm7N93eIDfa
hPILt9/2mI1eCycTZ8cGNiLBRXwop3xDUV9WDc4VtgKfGqtVqNZkLQPgQogrFPJYd4Qa/z/doPC0
ZjUKJ3uKOOpbxl+Q+lv08CFqxCWWcFWHndJKgvvceBTQ6F2DaOdrODx4rxHR2qobvYdpOOkREYRP
rNA8ZtwEwUWmc7FrLgdwi8YtXmuSeyTYE8mlIJAmwdGT2BJkEasKKza4DoyC34KLmXjfbhR+YXhT
PJZQXkblXWpJJboGleNClLWri1JtsQWNxJ3WzDkZqfrNhcpAKvsOqQPhefmoaUxm4zeMvYbyY6Sy
ZjF22jbHxgIONXRhBTZQtw1bZybsBJQHp1hZw400qx2aYx1zvH4tX961LfQ3XZ33JOA6pjeIaDac
hrNDWchnxYdKvhLNFd0Ep8TkVHnGJy1+uwz4R8Pun+aDajuNF+z52QoCPH0NETCvJckI+oyPeVCX
75mNN+S5fYKgGMGEUlrBUsy3r33Eu2FEvx1PrwXsiE1wFx58YxkoX7LSh/kQ3DRDorDhuKgxUM7m
JqLZYSNU21YjG2KrGFcZmtg4Jz4akBe+vnnE8MLHRsCUAfBev01MvaEwk6XDVQkMqMVLMlmpdyVH
C3eEQd28EPBUC6ndb23P3BdhDUa7FmxT4Q+nPVDbJHkmszO6G0ABVlGuMxFeCr7T3A20FghwPhiX
4A7Vo+GD30ZdiiaDcWeJtGlqe/wN/gRRvwCc8BMiRGx9h63z8Jlhylg6IlFW2pIEqHTbyhGJ9Zah
cWp3uHjcfPkwQnAPCkikwe0lrkw7sQ8HV7E2ku1eQS3mcGz5J7e4syrtVWwNjLAflKOIQA7GVEYN
nvCHgKADhGT2qRlfHE4Vm9UZH9K1/qXlgZeMxXmmLTMZ8oSjT/7MDIjmDOwKxQXJ9skcAP76j6Tz
Wm4UC8LwE1FFEOlWQoByTr6hZFsmiSQyT78fszW7s15blhCCc7r7T8cacgjq9HDvCy5tZiRT9DnS
YBk0MJG2QQ7PnEP4YsE3MZr52OIdpC+Dcb/Vsh0UqtjDMZyIFca8lZtUt9xbj2RWxkDfImowJg2T
OW708Xv9IbKZF3Pf7MGMb7sd/ZPPPh/izA7Wj9EsKN/B7Kei6XjiDfdGhF3aCuIFbCirT9cDZs2J
Q7uKU3CwxUgFNI9xgjdP2lM6fIGDpOFCDxdslijbgYMrbRlQR0tQvheiMNVFLDldmit6H0LBYUej
yc/pxLeSRXifL329pS2WuhXK6PzI6JCLj/1F20WaY9qIqLPJ0pStsuNunEdnqEK/CLLHqBAdvX62
DMgJgzPPhROfRnidTjyjPHmX54I3rGMRPraAgWPGR3Y/THH4B0sWRXh8oPIw0h51n+K8M0k0NDFY
gvW6rXOw26kpD2Bmd/ZAYopjat0GkCRb5R7zfKoc8av+/E7y1ectOh4FdJ/TxDXbnglv+qEhifYy
aKlQBa7xxI10VWq1pcB9i0VAZ0ZHOa6TKVLPGGcOczBWPhtSJ7ky8V8lej25Duw3R9HKvwT/YPpK
hq4J5aq+IiVdRtKtKHzWGU2HfVP42zRYecQ89Ijw6ZUU7D0gc8oYH0WwNVR1mGdC4Jpx8Y1diofX
SF0JjlKeu5iNAiuWjknUe4zK8lhMAFdU081LYxbWwRnD1b+ecWtDH+8NrMYM+uG5SxRFgRI+x8OY
1ItQj52JiYaPqwpLo16/NTq60gjKlBevP5V6D70ds15u1cGnGsArO+qtoqPWkqSdgG4lCVZFdhAG
krjrEmFmAZYJp9AuvPaWlAuvZ+Cs4g33jh3U3h2Ds04/fRgFj3YsXXUYMAzKJnyJf7S3qobEUkTl
4Jn5rSb/NBGji/7Wd+GkSywBzXpTFFt8Y1qSomUka6F8EPeGfsWeStI02GsVieeh2waGM0TdYXwj
VUY/q8F8iiTEdnZSMJBUWDKL0jbw0sF/bxN25jLzzn3JTVYqluzBvneF3lu3CKs12JOB/lBkBox4
TBrNwoNVUq+6crKGXjDp/FNGjTY03wqVaSHABgtufjeaqh2qj7hBIjIkDvqJEJWSDKUHd2p7PA+q
6dsxHMZ4kuGCLDmklduKMFijLXEzylIhTvdo/nsRaFYCY8SZHy1dIeVMnbPgFX3EeS3WjOWDuT+2
k605Mk8nPpeJj/8yqTUJC2CaA3MNTD4S0UZKhtuZEZpz00jd6PPbkA6cBZByBIQDurAgvmFbfhSX
t5gmBDjAe1UFPJftRkeDqK9JVVRDSMkSM0QNMfCAiQ550Jf3PZEZOeraqaBh6dGqkd6Fa9WwfdcI
VDkpAu7aqZpTnlK34vUls9AHaNy8ax2Li/x9ESoMRKGK6XQJtaK6EckpcXwpTLKZDpAd4TVj4/SW
ut3HfMSQNAle5zDrtN2QZQaYmTtNR4NevbcmnytheWRxIQKDDjw2yMy5ATGSbZ4tGCtRI2HvjfcD
tRkPLtgm01/fPxdULZkg7onfWgjwqELmO1m2kMtnbHLs2Wfr5Qy3VQ4TFDCMXkHzcaGCEGD3I/Ws
Qv3KqO4Goq3Aq62y1e1GWBlhYiESnhiy7cNIBv4br+R0+Ak7b92/W8dA6WC08SbLL2HPzZP0azzu
WvFVhQ8tMPaf7KDBkWj4YLtLMQriMCoq8m8151MDmxO1rdCYSx/f40BmPkyStPHWya0gtl0/Kd1W
q/AIIPoDnmSksNvB+4mMav7BnSVhJRKVu4Y1C+l7068gkSHTUvxmh6oa3JxSpKnv4xPo2t+In4/u
d2Y+irLyjQ7DNWAJyYy7/m5hfpE/z2BIwD4mwADdW402WePCkRjaLKofgmpyA211Xp9cJ0eiruRT
Gd9zMGmdNx5salztdRWLBdRUuLnL3A9COCxDvLVraar6iyj92DpEON94czaPuTj6HNG4cZ9fTdYj
A6Ce4NmZhjcIjoCzPhmlbaLzjnY1vUvMWDEA+vS839hwckXZNjB2tZFXCzLxqFLSBgQTKAWclUBt
n8SHDGnK0F6CUp41ABLGOYK8qnv5JedTkNnZAqMCJjCmOr38GK4lbuGTqTiBQJ6Edv2sftujfGG8
SXWI7J5hJVOH7uahjsDA73fYcsUzo46u/Z4QTIp+zs5Dp0mgXf5VL9D8UtJkwCtWhf4T4kqNnL7f
1/ThXZpsDCSHYhgRnhXRhijhMSiIJtCKdQYLqcuWOktN1hhOj+8+zAMwhjcs+I/jkyY54KylCpUr
BsuJoS6MYJVqIs6MeN1nL4GxWICMR7CJDmfUTlJyquMXiIUosB3zcrS5hAxYBoJ9j+wpkD02LJ/0
W5xgA6dFGQ2jjLeDnTCMOqqbhiHHjNl6oaK+sDAg1dEe/5gw6XMWdhbGWdUhyvqYJLjO1MsH46tg
DqJHvBYnAbwtxr5wfMwENghVbGg1BzqxroM/PIO7gK0HzTmxeOLaLxat53jfuKaZ8Knmk1XIFAMo
AUeQfNRrJWxdxdL4OHSQZCgpKpYyVvF+NjAgE1sebB6m4SrLkfloQWdqsk2LLR8JBBvc50E0JUy+
fRsbxeHVvPJZGWzDU7lWrv49AHOhvcaKiZ6FX319arIIOJljswhj4RMviOGm3RFEN/lhQsccJ0N4
yVya7pgXjWfkDyCLMEG68b9XHR9jTShqSD+xydTGJrb6iijxAMsmM0IJ4epZ5qs1uFJ4xZFpz2RT
viWI+2fKMGdUIT3D8kB9YuP4imxLfwZMT5ia8WAf4JsXHJ8Yvqhv2n6yMX13golUYyNaBXhnDFey
7rPbCbPw9PFPOdmg6t+naiAzAUcA9+qIAFMcTFU0gqqyiUA50NKanXdSGUhVsCz7JFoUH6yUtGSB
d+R0kt1L+tq0De60sdOyh/47GofHOKVQgpp48ynBXc9XrYfacYSZJLBZPYUmXw29HXqks4XNWZT/
KK0UleGBihdvDl+hlIRdQFGUEx9uhISsZROgesnxctSawTUoNVsWvYtCKdlVwUKBjzmRoBro2tqM
o28zSP6ClmYAQX5XbU0hmX+8jtwxdaukCXMMUDzScoIkg24CAPQpMTHu9H1kFOe6Li8xuoa3gg70
DSMN3ZuGjtpgyjE+n24IW8qJODfnPaTPEK9DxTy3cYJ0w01JoB0MfScn/py5jMmh+xEMKOU0CCNK
jqxGxYu08O2KXsabTFB+sWtnJbQcCWBWILKiEUTqEugIebF/p+1rXLO9SltXpiv5Xwx86ihZCjjo
9BhG5zEWpOYjhRs+Rj4JHFjjvlUUdO9LVWHWoRdAPdg5QQoj8czS4Nb63ouNyhAEV4R7PWY4GMBU
JgKvJImWn8c7JbudNb+HczBJoOcIrkH7FLSTDTHZyTiMHA++dD6BzPBcO8Xwzj2Go0KAJBATneZm
MgJ9t78D0OAQDq4SmMvUhMXQEF+cKSqyqcBSlZ2cMtKLzjkPM3CWawFR61gAfyn3mgmUxOG9jeLW
CxTkhaaxcBtQTTYBgjIBd1wVPx6hKp06nDB7hbldGhqmYIWlNzpBJxl8DOjFlfASSZ03E4FoaINJ
ZraZpB1J87exdIXSO2ajJ7mwjrA7ycrbJHjk2ZoDxb0zNSBrAxkwWPWzZCUxH888A23FIWLdGtQJ
0SeyE5gybBgBPjajqBxZZ5c7GQMEWHN3FMaReOXcpgT46Xa9hdUi+UTLoVbsoEarTDLb4WDqvz6A
fskcZ3TTYZ9Zf576n3zvf7iboNSBizCAJaCLaSqmRGCSscMsOEKd8PN+ZFv5xcio+/ZJASy26npy
Eb6ZIFS/MosnoAJwzXd8AdKixiQXCTIke6ha37In46Rym5/0m37r1vlP/9dvQI65fTW4Pu2ZF6Nv
5bmlNXM9WD2UK6Wd7P07Moz+nB+LZmr8MBlrd94dz7b0WOy7r7A6M2KVrsq10+wBCL3qgaaB2q/G
vUcrOfVWDQR/iBxY6E+93Zsr9cbNkEVPLb6UwpeEKUiQfiwJgU6F71SEdajK9Ty80dt3x55x+JuB
raIzZjGHM8a+blJgEMBgu8FQK2ZrIad5GkFnLJ1m/KrzMV1OSADHG4ceSk/bZ1rTSBZMJpyBPdao
OkqACAPcUXEoJo7RHCjhILn5Z64nSpdEQ/1gUlqpMG08hLn1XipuOXBNBvXJQ0z4FhiY5OMmE+I+
IF4j+SAwxZwYjx4urhxfqEWDydm85O1XUXZc1aZ0ktWfjO4LXxN6x2REzwYWaciqBtNNs8rgYvz0
n10NZixluMEG5I5yp4UB9vOheMshubZQclr1FDP0zBGIfcyt0TwwbR2Ib++YkMQh8ZjC39glUHOh
/iZNuS25mCfdr9ZQKpFrqzJNBcOQaeD1WcMQNmGin7SN85E+WBOA2knh59zH4ckwy++gD89mI6w/
Edei9OkPns7n0Uax6mS4uU7KfqlxUjA3xy4ds3mGwBm+TYBSckR8AnyTAu2Jzwqq+MHF48Ymu30p
VfpR0y5eNvzl7NxSiIRK8A5akLGVqW6Lux0lGziXZIz5RN5cDzz2Iew9BSS8ZsXSDsImwU4GIqEX
SUD+xpdODOCbDh5ZBVIrYbpu8jESWeFqn4UBm1NvvjTEut2IgogAVcmiKygVaeTC4l6pTCbFFeaW
kUjNsTGr46CcQy78oLq1SPkqYZWkx1Rd5t0u6nYDPCVVtxHCBjb0McZpnzdif4t0nLd0kZRdri3Z
XKkdR2oPms3XwIT3Bq4CBadib5xAuLeI82OR1eZNtJR3TLLS4huDysHcD9TCwaxNKWi3IS7uoWNy
g8SdU2mHAvy5Hf224V7kOTMJAh+Zhrn+ZpzoI4hPFlgDyykSH/CpBQwLOLGy8C/KfYLtOGQhlDuo
bzz8eN1U5b1uk+FO3iFkN33EpObK+zPH3w2OqcF2os5AeID8YSyJD9JNkBOA0fCMzExYd3dENED1
SEW3VWbqsnm+tzxLjQAqg5C0x+5MWytOy/D/UCLUHxZquoKEQtuZBIw3sBObBkBvnsvMEiNE3yct
fZym++ztwby/CxemXYjzZxeBIhBPmGm56lfVlzJ/z8m3xB273PNe2GrE5KiVVGYMn1X9IOP/j8Oh
orgtBoYTpyLeWiWrZUrxo47Z9sVyzD9TTgKicSRDMWEIYBf4oXQro8HmcDqx6ATg3zc3sjQ38LNt
oOzJTf8BVIUWIcf7ReZdkT70DbE+O2NgNc3XKincxgHXGaPeCcZBi7H9cb09y7YDqRNKiVKtEEc0
6u5TniTl+dE2ZBnCkK7bTQJ/Sd3qITmw87Zf4vxZjl4Rrcic/6fyHnn3KvMncclmC0JH2jydEtTo
FKsGxpt4hab616R1c9tEG0XoxY43wKT45K8ngKnNBmo08D7SXLhEYopNMjUlraIXrqqbaVqMGKNb
tdTOY2VHlzA1kHfOP13+Q4oSxqtSspE5qmaevKC+cwWUDRqZtf8SMxuqUASZA97KKeyXBtQP+CWx
z0g6tbxo1U8wLbCh6OAiV/aO7rHsuO/uytGQ+Kfhq9cig9K+ou6qQkWCLhnYH+WiFRchcyH+R80W
gktj2irE5/KEZbOQbN7DGmYe5o6qvuwvORpV/XuYuLnwqLqXRCEO7AUJJi9vbHd8YvXLwygvdPGP
o5HCRwjNlXBmtxuarVw8RY4A0G/XXxqUK1A68wVTmCR0AeaifGGmG0GYAZAhckqGJWEPiC6hozUY
3a6IoZaLtZgf2ZGHdFPze5jl5vh+fKX5Ar9dCzefj3qpgnX+3mmvCTA6bnZCMacWpaIUKblweTWK
Z9Y/gm6fKbb+PRLru9GsFCFFynAEKK+8YLLd5IRpjT3/ChcWgn+Tkjsf5vpkWgcLOVh8dia01NGM
KnR5NSlfGLDK9R2WSr63fpcYu5yjwhWjl9HhEX3zsu+iOIL3cdjt1wgBEoCBlx1OdOf67RQ6GXTr
hpIV4owq/bSdG5bPECjhPY8Ki+FrZKftnjKkL1byq39hKt2TKjqK93Am5NzDgQlnrdWjs4dn+KQk
s7Qz2Y7BjP7q8PZaYsDfFs1uflbXLBgz9K4bFWuoqXSHc7pgA9AO6h07SwKl8d5Cs0gyX32FUIU0
q81WyRbvJ+WH0kBe5sIGEy0MDRf9s6SpTw7yhTs2+h0D3qfpI4Kzo6yz7QZjreJYHoj4IVetn+Pc
WVsJG/2yp48EGkVsVtlI0T53jsyHFz7yVmYwg9zoh30vglnGw/m1C9y7luAhaFFQjD4ORIVu7oNs
40QFPoGkTptOthmsXTSgXHNLKnU/X+bZjNnYrLsnmdXOcOaDemlNlvFKWgW7dg8HUFtkG9XFOMx6
O/FU2BHm/Oi5OyhPQ4eTykLLW+rOHZFjI9Ujp3uHYDkHCQIyucdwz/Ag+9jZFVEN9EToz3ibPTF6
3iUu5+y9AMyGQr6KWIfR0TBy+qE1Q9KD/V82DR61b6tuSYHFRQ3ZuzrDf0S0MUtPVNiWD0SAtSV4
B4Rnzht0T06XanMhSufiaDxx5sLZUTgSRi0voZj2d3XZn8uFRClAhDEtE5k4wLQrbdF94w+Sn1k3
vCunriAJl+wpdGynz26kNKUn2LMD3acHW2dGWz/YX9I6X2BeKNLMwX2fhq42WRYb9mBszbAHhLgz
2fYrfOOzOYGRf+ZPfJX2amUpmLDOcGyj5K/24Rxcn0zoJ85bB6D38oipG8P4PbNOaqX3ur52p+AH
ysgGpJy7bzxz8VOi+JzCVuFTZq6x8stpO4OSc1Ktcbw49W0DPpHhYFZ/Lw6dNZlLq3Kq/yDLXmLi
Jp0DHAOXisXdaYsHczTKlFzKrDa2zJVOSARX76Zz8eeZmm60193wUB8GgEgWzCenjEvNSdzB5abF
GsBit+KKxf1rQSfguzAKIrv/oubA3PecLIsL4R53yAnBHXlfODdvUJIWkzmmtKY93Oh+H9TI28/J
u468hBf9SenANLOie/niew6ciyXEReYju+HoLdrNsMBccOYvMqefR4vJkk5YxYF/Ju+FORfLffKX
fOFls0B/ant749xuJPjPXDOjiG+m8lIFsOoqInr9vSOK4lA+uX7V+xuSX7aEGxm6IVAl78DYd99v
m22ZK4lGyjFH8al545hWrO4Q9XfqXZth0LEIbBjM1I0YG0+bE44yK8Df4+TCfvqPbJTMaW/UFU+S
tXN15V+wa3myHY2/gqSVotGGrD+swFrxxYDRh13stXOIZba7OdKHLXLvkc7GgAPi77bc0cUtydPD
+nnK7jct19kO4REkHxBr9FB0ivF6cFSnNsnRsxEYhO2GcgHyTOL08APHoTZfQtUO0BlQ+iNfVk7w
+mMkGvX+R6htkEsPYyi7vjKHmMOD1+ctFEu4ZQzZPsQjjOzBBBpMv0xtmOP964MTTjHH4wSWqYt5
CjarqC26OcY6HZ6uoE3rclteWW+le7L0YQxxA36/LTyVLK7msRKatg+47jgzZEthiwSG/PApo979
nriKp3c1HNaE7eQFUZDFh0jVafZFajQfWPrHkQlzfaNu3zsDTQJjwDnBb6M5cbBDljStXOnofzEW
/mJNYEGEuz8yYTk3XMbzdNGwsEjHykXrMed3tj+9PVDcltDmrWLkeENwNu3O3Q83ku441LEylBfm
ARcMdhgSROzQGReRk5gD86IyWkHcdsm9XYdLSEU/5tHbjwjkTWVb3lEHYYGtQjk7oBu1UQR9gRMZ
T4jj5RX1CwSGYE9m6eK9QoLOZXIOFzUEmJFWijWrT0LTFMkr1x+3aryN583o4EqHTGonaD7V2aJz
uSCIP1VHeqiysROQGrxgXXoDLmT/JfXT0DEe4AbmSE2uvpOv7hskp50yfDa3fjaVf7m9EWHBigMb
XsChfPq/8pqmU5rnxwBTYJxKluGF8vYzl/6YwlveeXDya70W0Fuzd+4msT3B66KFKz5XseuYSVug
H7r+cGJVN0jXDpq3qUM7YfkOwsQ9AMr051xcQnwNlp9VSUpTdwONYTaBUiK5xF+lMsWN4Fis+x27
+XTk+ELphXPNcpquPkTNnH0WONzHGXsv4RhdMAZ5ZGsmWEdY5Mm6sLmQa8eYCkuilxYVnR65Alb4
tUfJYJfcGO+nf+EKh2W1Q8WgO+MDha35rO30WjDg3vn75+eKK74NTYPyeuOdA93KohGGZ0H9ya/6
JndRt9yTtbjHFvinfKRXhkJOb6eMdvjUtR95F57VAyoYqhH/V1nC7FG2JeUz1BekXvbHZT42FyAy
skQ7dQ3ly1Y7lgtzHsRnCmxvzQa3Vmmoof9w7WPDiFrdnMbr6k+uHDYIGwlzRRbIiuEMu7r8CxRa
zXQnXhNBnoY248mMTmM9IdXyM4MkCSPVwtHgG1zfCbb6kZcei3jPIodw2/xJxJvMG0LoOaFtN802
qKRRP7OqUeQWo+VrZ+20kWqcvZQjokkqFIm7xGNOPsWqzXPhKYkLfwMujrlSZ7Agp9dPP9POvE/h
iSRExfz2iVIKen/+J6JONXAgtSp8Hg7kN9DuusOhpKdDYcXIklGW/gUIfWDYNxyFCxsKYqBFshyp
79wdXLrpKrCrhbnDVWfHUYar+ADjbFRaobOn0AMMdvNvSrcj4ygID7AiLEYkXyZjI0tdZ5tgJtnG
ZbJE+XoJfjDPXDLMH32wMUv7uKkLATHCcAETBN9SnNRFIMN55cyjr6GxSxU3YHtFQ3B7n6g7n0cZ
Kj6NuzBDNXMtKB/OksP2tdWsbinvxx11xzV1kLZ0xKED8SvC0wIcDqZ8/aMpVvxiD3LfJxZaFGGV
yzWDpgjpgNPNmmWJXnoj47m+hadDJ2SBtPqW+Btm49RN3EvUu/uP2y3TVfoM181quMFVxbwElG6q
X8U7q8T+J9iyAS5wILWxPOUGOUrH5m/Czc2tMlI8bTCp4YAOCPnRuLw23xB5DjqN+Va4VnhTiyfo
aZAaDDKTplihVFfAQhqVhb7lPm0v4jXDdpSR9VT5Li7oASYsm1vlM5uzFq7ru3RkDvy++kgb4BNA
AiHydGu+gi3zNUivMJ9ZwffocbDl9GEDN66B+M+Ydx0iJBtCVIQQhF3rSoAzZu1kPhFgyEoUz3Tk
LJeegzqj/0HHOpqtoBm0h8vwBQXvvSRw4BvDKIYg5FG/V2vvu+DQT58leHp+gHSdG3P0nMY8+qqc
dE6YvKvdIRfdICyY49WqTS9/kAHmwHn8ibjI6qluwTOeUTTRVjmC5Z9CS1wR3sgHhIrggG/zPLTH
v9lYZ/307/fw93yI1oVcNdzLrqy5o7wMwLG1PdnypkvN9mdP7Mhmz2c/vf7xlDZtzOyvnYbWH1Qp
qE80D9bv78p9pNMbD02n+z3FNAdz/cUDbbbqp5fxtXhVvkvlY+UOJnj8EhZZM5g408Pvbzs9YXTj
QBTiMXihWymPgdHEv+MjaEV5IXnKcV40d+IS8scZ5Dadwb+aXeR/P8RlhYfkM1wVptD5+V7Cmx7/
q0K6gFQ8AxLle/8OYcY4iieGCGPRG/B745+RzcWDYV7yUCYodt5YIVYBzwkkVzaGubcSz7U3BfAq
POBry4CqhrF1Yhu6K7xP0KeUal2SAMvFM8xo6OftGmKwBXmTU6jMuDNsTtP4I/aoGS5g/DseKyfI
5S0649GmsMjG74zHD1S4hGvI//3/XjKLjZGjJZ1rjovtItnHok2w+l+czICEwoTJsFVdSVK8YiGW
b716CUYnnrtRYWiNblmZ660+X2gS8ZnFyIKI8T2SJvhnYf7o/phZQR/290K2QsCvLuH+YsiDnO5j
Q5bD4OP5Bi1DHu5Z7Uo5i+SWTY1tAPpN8YsUEoMpZZgdkkfyy0iMMGNMpzphjkIygPJWWsT1BBvc
AAdyAfGWo2MlgchCpm3smK0HWHvAKhvtA4zSVZfdM92CL6qXaMTTZvlFfwKTTIYt3J0IauV8uDB9
788eBSqh4U/sBzgP+hIAuNkSJBvaxKw9AAbL33iPzfelO2P8TXOKDYfLmpGtUYkFNSUV1Smys9CB
WflVn5qLyYKAZ8Ysw//tQcV5GOg+cVX8G+nWXHnhEQP3bYJDzVZ9TRjF7MCPsX8grmBX7gzsnOf9
Z/M59qSVXUf9tQ2ZKmHg69u4IgjtRf2Dbsf6ol7Hc+OaLz4Y7ETxXEGQoj58ik51qaFSvX0O5iW+
6NvUNQ8CGa1LNZ1DuYOZ1Ga76IlSamA6vufD3MnfOAqiZlF+I6ba0+QbsTKkDcxbBGOOxZWGkvEU
HVIcWQjDcFFxNGif+qXvPaAbG2zl0bkzrx7evBXc/q1voEHtLcMVV7B4kLn7eD/gSbbpgW2WLI0+
9izN3leeGgbFMWJ1y9hOYITjkEjEAMFaxlmqF415TZHrkyTke8GhRUsdQooPh+vIlTE2ifrMADxE
fQmeQI8PoNiux9w1kUkRAj928dy4fUIkCkSMpcTbUUkOoBTA8gG1wnu4+MNJ8QnIxiZ9iedNhWiQ
+EjypXIiiZdSuA5yImCILlqk2boUDkq7ycR11MHts3mTPDiBiGZuBmH/mTwCBDUe767j1UvcuBD6
1/qmUBeBvvewGpRXCXflq6BVhJLcbTJ8ePVNEy5JpRoTcNO70DFYOofVKlMuUp+mpIgXJFT9EgcF
8LXXiJ1MGCVWe1F3xpBs2SrgwOIVE25FmUt+FSu3MtzmCWUKPnOsX2jmPkTV8C5mEDLZakkloZjC
w0NFI4YHFGYeyK1JCjYxHp4ZEukqbB5oK+fhAGXWgkCKNUf+hI8JxxbeePpmvmqxhbUwcEd3N3B4
VAwwaEa1LBSWHC0VdsvSbEJ0Njkl9CgsRMKoxKMNmlDdctvHczQNNekqLzWbUzNzBPzdUkbTSCrM
EjcD1J+Zj5hGZYWaUwjCugJITyTcoghomjEjDwzcISwvdFBP9BJB0uNKwHScmxrbNhk0AxrLH9AC
PreQx+Bxw4yAUQ8yg1BJ0BnE71DkfyiJKO14gj+Jd4sSG0AXTxh9qoks2LMKyY7vxpk7jPNvTIIw
5rGR7oNP5YzBGbJsjDtFRBcxg5lWg5VnJB9gZgH2N/Ng2jNwoWdC94DmWEFPMNP8+Tx7z1Bfp2h+
+bFiDdCqelRu4yfFCWJMr9d2Hc0F+DO+BRnwjTid7RrlfGpHhYPhD5xePsEJdhbKdM+jETbTKHD2
IAv+8Mlztka0k8MIbLozBNDvm460XWbeVY5ACJ40BxxMtfrwqX8TiE+fVd3hnBY6LZ8FMpDQ8jO7
xAwsRXDtZDr1Joyi8lXIqyg5MLqI9CXz8zAGCGNjwvMF2f9U+SakS/es+CI/Pt9MsHYdsxQib5ph
Xu6iAy5p9S1/EdUE30oDa5rWp2Sn49qHOb8rI9UDtdRt0Ec771wdx3Q4MCxo0DRn8lXf9SvU9145
q0/pRlkw0v/533TsRGeqWtjujkR79BN4tMmoGjmZUIirqecvtcdosgQM9ABrRz6LHzwrCmU4TFOQ
5/jywwI1bW8T+6fC9OWPLCHEsPQS/K2sxEuEAwoyzR0RTpDIubj5fnbJV7qDZkPRZtCAYKLI3+Sj
jgwVEcUZYwhG0nNjLWxp+1XzgDtSf2G4zolsocPQa8JjkWaIQdawmQmLod5FNPHKGZnhD8PR0ziy
b1+4cRxuIHzRIeAC+827eXXB7mzxQZoekiu4JZsKTADRa1fMaZe0xaho/R7HoaRctOwa2BHKzmC3
f++7EPxysavqzsuu78hBEJHnMiZWKow38uRSEQ+NN7kqOYZ2+GT7pC4SBQ9exo6H4yVDKaZKTP3e
MyyE/qFy3IJTk8KHCCKkgT6KgxluAtik4B3L16M7CA3MeyZK5ETY8MFF4w8sjxrdAMqGLEqVo+y9
8BugI9GvXktis03JrSH5nsC/rh49bJ6J80KZDfpXtiCBCJfnXPaGwgWD4ZWAwwxWi/DTRleI9Bt+
T9bihe32mPoi8GgeRJ0yMGU8AdpjRFv4dzrNXwFR/c2GcoNXkPSjzQy6KsbqcODqP/0nPjL4iNk+
S/z6cYhjHDmdMIvaGa/PQtwUFwTqiJ58LBOJvT+Rg8DoccGMQNNk5BAUbZ9lzPCF1u5to80FbBre
G7Trhu8aOiOpcX4QmWelILzZCv2XzHhNZVWbJyQhvQlvJV4LA9Jz1h6UyQ5C7vjTEBhrxpGD0mEX
BqmBgREzOsCn5nNCdzHBfBc7LHVT4zBGL9q4MgWciq4SJtVkR+66pwMUrfQtc2JxuEs596hN3+1j
8GL3dO+SXZPPp24GaV5y6oYjZ9LHarbeyy0Ujh2nEe49o7ssutbNg+A7SC8SrPZHAcE2x12p2Qjv
Ozda8z5wjQsizoy8zax2mLUkLzLodXAacXKL8IIIpO9JdA3bR0cr/Ua+gj/1irfrNZzA0WJcn0U8
P9xrltiWqY4ZPAYAv7g7AKf7xECcKuMw9Gs5Iw8RgJB7vfsA5mPqhYVy7BS9I/B4k36/QzDC9Wvg
onNTJcY/S7LEcn9dQCk1jDXckvcuwvFNuejNXpe/S32vdQ9uq1S0SlRZRK9zEgO24plIDMWwxOGe
HU+LnTJ8cZPHJoY7toQVKLXRqzxUp2Kpr5h0bIBXb8JNvvSb+oAz7no40/Ov1HW8kjmgbY+JKlvd
FrfzDcPd0Z4lH0EtdW2uZFaUDc9yy77KS3nJDgq3ffOdvZKv9pJ9tS9WlfjwPqU7dl6GvRXUvEO+
y0/JYfxT8Cj91r+oYQ4tapdRrc8/XCsnxs6H4gCi1m5EVqNdS66y5YPgbT47/VtFPl5eFIJesou0
QvF2Sk/tpb+UX+Mf8cIfTF+W0Qni5VE4Jg7GMRdtP1lIR/UI72xLwAppTPmuxj2DpTPdKTflVl9i
nrW8vHfDjee98dVJuknfyrfEz8L5gCBoVRzGd5Ac6kv9ir+km88QEFI3Q4Ev6ZvBJxPtb/+Vf1c3
41F9s7zf9GO/19ZMU9fGupHgBDVxfO9swxF+gJKiMxoOMLOTecZk15YP8uG9MH/Kp3itt+VWvyMQ
v8pAIul5zEeqn/Uz+G2pps71NTySv4Vd769wb5+2fG3O7bbfNjt13W7rY75X1vWxOddH1LPVvt1+
9vW2OUePz744Fsfx4UI1z/cljyyPFThQ8EDuIV7lK1/8+zt6oDaH9vsU3276G6FiJ4n5ET2Mv+i3
5QgBvM75mczm8qnf0zNy3eC3gX8LqqAZM/2u3znah/dn/KFdKUApfsdj5RXwdzj+/yTCPecpvGXi
pqgWiiNRLBxezuEqSPixx2AcwasEv7rNa4HrP8UnHKm9xHBcvqaP8qis3496mz66c7VrL+lJuanw
p+Q58M8hPhQb5qfd9yhI/lGWqHZmbI5cE82t2NQX9QbMxoVWHppdc4pXdrGsuPrAcIaYAX16K2Uw
BmqqyUbd3XWwKZAm9Uf/MX+qhW5XO04x9gNALCQA3SuLlrxzovmv5rTX954f8Paj3/degYz1C6Ut
3WfHhgZv/354GoyS6XDW3erU7Cs+gs8eXI8E2V0FfsiSjqq/uuSHcqetTi413P6z/4+k89pSVAvC
8BO5lgKC3JKDmPMNq7VtgoGggPj059tz1pww09OtCHtX1a76Qz97LTlyndlZYh+xDp/8W64LVmWN
tQAtt25bMze9k/lCmZZPWAViT1QnwFrVqb9WJ33/XotUv+0isct69o1+1s8wXMu5fhZbrZ6L/xLk
9HPJb/p/b1axXbQzOxhmEW8p/kPfjV1Mk57tcOUr7PixpfFazMm7SDsLhBrfxDa73sRPaGdxteKp
8Ad5/ziN2VviXwLg7SRcx3hy54qLBUJIXwq1BhFGHid5vxmfC75enZhgnKC/iVf8F1wEPejaXXkr
3ru5av++Tdwg/kKCfXPmrf79gb19Q5RCOwM0QByVYomro+g5v641pzx+TmOX09MfmMQnNvONt0UJ
JuN/TSRiDNqL1FxQDQ00t4g4EIjFR3ictLP4mNq+XMtElWYr4pu8ZzYnLlbj8zXXHAitkZ0a7v9w
C349pCQ9j/gLbhx3fbB/nTreRNzqO3eVi6dcZWoiaM0AVU/XxfFrf2Yzhu7iysTPUemhnrjO13fW
K9/HP9WVMVHOl4B08DuYhaP9jaVBaI8KlDMmG8lfHIN7ML3gRLfItpNjexYegYQp8Uvg6MWU53N+
n5HoYDqEoY3/DKX5O5jqkYIGsNkdOHhOq804kA7KZTJ/7sZLaN7LwbKZ9lPVqVXlR30Od10VdjMR
j7oZUCImVLfwtUTfqzx+N3zHDyauR2mbHpRrehFYhH9PintOsN2Qe5nRFwga83xG+4rA/Fh+9/44
fJMZ0OvRea0h65S8sSVsi5/ifnLU5N7zHOaMqDE3IKdEYvEX/LT4xVKECHbOTq8rr1wRK55rQAUZ
C1I7wwUXeVDokhSn23K01809fbJ1c/gsy5A54+q9r/k1OcbctMf2s2/P3zMP4XUF4PPZTxbxIluS
csRVZyfEglhMCf8X+kADU+ZTFFvRRb/ZFdojTJWSJWuiAM0OGpRZF0A0KhLcb6UhQSRzJjapAKM9
bZNOZSzq0s3t5yEE29Uo+xmv60OyK6fpBjO8eJmtmKeKDPHaxcsSAOgfetGX1Fei55Rp1xfmmtH/
PWb1piD0Y2u1Al1XkkKem9usnX58mv/u59Db+I2Zntn55ezu3YOBn0f6NMUuCdHp7+X2U/pvv920
C9Y5qRKdmf+3LCR0UKnj8/1Lr+az6cofPC/Hfne/DBQP9Es6WA6rqYJ9jkxDkbrnHoJoEsSeBgsS
mgB7+tok+Kds6xUuD4sRSka6w4x9zOHNS2/zQgphBj1Ot/FMYul+glL2pNZn8Kpu4hFi8wZCZRdY
X2sNQWcdSn90P3QQkfAqLY8a8ICjjNpc6ifZmjlqkwnDsiHSeIWoOxpwJFhovzh2l57UnGJ1lnY0
2+NpkgcPJSSelRouNWZNYxufYoYp8Oj1aXVfcGIqgM5wKFLXwxvS9NPM4Dj0oAkNDG4PGmJsMdcd
jH0+Hyv3S9RBVQLwkfXA/gCLTuZmwXNyIiKVcxBJFHnfwo+hTXaLz31O0Va4FHWI10mI9a6xx6W3
1DcWlw0oCVkDOV7yRfAFHQAjPNfL4PF1qQcz5JPTNURSfV9hEDlFxXNUWjehudPTObyjOv4vAvKG
fHd1F5TPjXoLsyyAgFwPjiC0VBVKN7EaJiyOwvd2xntn5eqLVffI1MfzV2fXEoQto3ClsTXirCqZ
bWUj06ph9zaZaneB2gIkh4QCr9XjvHXfxLcwvc8lwC0DGPgWHm7j2/wbNrWg9fS9+x4pbo4D9u03
W2YBI0LABR8qR17imJ/jBdJqd/I0G1dHH/iH6xuFNHT4C07gUVm73GA+AZEVcljmVICNMsh+Dlqe
k0UvBI0x4ShjfHyf6Bmkj2Xy/Pj3/neEC17Wgc2CiCzhEoU896S+UtADgTsWKao9tSvTckppBjwV
qrac6+IxQu0ZadzfuvHH+BQiQ/qOn/NKYjCT/8bf+1xhKp63HCYBsH54gfKN5+DrHcWDlED3onne
n5vyGFdfYGc1IKxsEUvaSUvpddPzSe9QW6krIbWOet1711MYpIJHod9QwTuC0aXJNHgOrCgfXpOI
Y+WH4foVEejnXGK6COwVXB4RevbYXjhZcSjnoKAhnAlMBMnQqCun2JrotDN5Fg+TQwjimPUgBNPA
puPIIQt5sQCtjZFxm9gXqG3lIMTCKtsy1gMvyTcO1UXDiQdGDcgcHFcpO2h1X/GzFxiVj587TcT+
6FOP7SK28pbJvLSgh9QfmdZhjeVy6qTxwZDyg696TB7kiElSG16rSEW6iI6jIE2DLABBjiGSFan6
dPg5soFIlxXbtd7SVuL5uZUJWLKkaSfwN5dyhg3i1y0iF/bT8bG5oGogo7xifIxLZwX0xRyqjQKl
E3oy+B8waZRD4IAZx4YHR2P+TEeEBc/KJmQA0ZgIDAwcI4fJ6uUuyAWcN4DELmJSFNIgrE3mnuEA
YtgpQ1KwcQXOb/0MecGgZ9o7NHNHW1Xm5u7IHLVQ/qR+5CQOdoS+mou76qx/HJgUwA2lc/RgiDVD
epH21Gvdnx9jt7xC20NtnmY2pALw+CMkwb1R76r7CYVDdoSLJQRmjJcWfJt5LcHmxseFdvDXervl
x1Tj4zcLsHBt2V+Sc19CIbhdsl+6cWIm1iPIwCwiMeYwRfjQ7FaQlWDnZASjbdTx5DMfMrGpgV7j
WTI6NATmhOAuJhb0X14p0z8LUBOmcqoLIgioYat4HyAYJLwJcKf7GiwXB+Ee/UEH091xGYxBKyMK
wsxMhVKM1B+KTR6rdUOi4ZxqNm53hQL+9T4hzXzpbfBx0EeI0NxvuTnMNiNkfEy0iu8CYtPgFaH4
CSQu8JqdB5ryVPe/nbJuWOVc/X14GREhbnNVLJwcjQah3IK+UfWJcicD+HmiW9Q5r+sjIL5IHEZT
r5zTV0F3RUdoAF9LeG2FSwSCYlT6zdh6l77WhFjSq9mfRFSB0DagGYIAjjeBEnFzvwKTRz55tdYI
058FxfeexAJMsTllIb0Zmsggv0IBJoXFZ6IJ075BrDw8PtPNfX93KlsVGxkToCMQ2Oh+zJaoJO5k
jwbHuv7Ngirg+khfPD0G+AoXBYyFpQeQi7WZHyjO3ZGKSY09ucI6PqB3s4eg0yzVHyrT89sDSUT6
gQvDa4QtZwTyDwcVRO4+Ji/argn4wK2la1kHLOz+sVOD4bWhlf6D5IFR/yart4MMMbMTUF8PALP/
bEkVAjiGa0g9kneqKdkiswfJtIwdmb7l3W4mNiQcNjDHF2tIyHSwS1jCeX9d6SukvrirJC5Ixexc
IhiUiAwUBBTbA6g5Fs4keIG4xvhB9CisNwIm1CVD+n8HmbMMTyYs17flYHI6sfk10D44dpo6OKXb
vO6voCXRjC0+EculI6blkIstSvozLWbmb4g+jmgUsFjBEclnEj79lsL/SHaP2HUFdI9Op77XmUos
0KpV6dmUHqpUV/qIAG/nt4/v+KBU1v8wuCgvfbzxHiIvHMIl9zp3IAmlAFYnTLRwybKUzubAwk0l
fvLxYf6fnuB3oZ5DJWLyymB+aMzZJtwpWr8kSL5EbCHc3+wiQoy6EVAzEqB4yyJ4gdtAB4gIwmKd
3/Wl0PY7woplYJA5z9qtPvB22bl3Zq1Cfhz0IbdIFB7iVKc7c+wxGB7WOEFLAtJG5SyKEXgpBHoS
iRyeWWNMUaUQgxE+UuOmGjoeVhZQTmcOqBfA9vAz6vPlmNs5J5X0ymSzLzxUpU6IUyEpe2Y8RG43
38ZGHNwiXok9QEuIhfExb6dkKcpot2Sev384dTQ5V84U3PKSTYNpNR//3w3CcJEHxbGfM+HNpTlV
LZH+5U5SEnCPGLpa6L02VnECzMmdQ9fFY7EQshK2C7OCfWE6lTtHETRfdxP7nM+JRjJC2vh6A4Qa
mdyNc2Kccamt3HPucE60eaFseYZl+vGoCsG/zaELOa+ChCqw1a/E1yqbR1WA5d6j/hJys6jznvNz
wTvxOXNI2PbXQ6kQkdw5lUi3fV1TEzw+fUeenFx4NZP1LuJIMadpXA9XYwA7wDv2xFuMkUVRyFcE
18pHqUgEWfn8RAQChCFff7AlS8482cnh0hE0TUxizPMd8nRarFfEKXJOs358pgo788GJFERfrv1N
zC/xSory+ev6PdMDbh0SYvIhzz1uu4rlqi6SE8aZJqKooP+hEcj1PrvN5HweJ1eawvTHWqdEnCIV
lx4XK55GX07LtfgIFlfbMMFl7nG6tmYMqBmFCuFOjxQlaJ23EE4hlQBckb3vGTQ3oBilAh4CHarH
PR45Q8U43+fcDEI9VSUfr+bMrodZcKbbD2duP5fP99c+lhCnpK5+rUvFw84zRg+SwxgterTzACYB
ewM8JGb+I0dMQWD1oBGwKm2GCcCTBnbt0VOsXLbh95xEIJNtatOpvJRPrzbklThCx/TMQbAyy2H9
bQtzYrVm+3RhrWEha1wzE5LMx069v8ls1+zXXYhC4JFhsLboMbdmZuLLjBkBixRgA4xk9vL6fQ7H
8Vhy2oB2PJVnIBn37mryO5jdlsqm9YD/Wox04FBrcOVNblsSgU37ILdkgEd4spe+AOQG1xXSKBR6
aJ4CcNtUP+8D9Kv2GG+XWGqZ9eWxqx0CoAeyZsMJZvN2qDvnQ3zfya8scJ48YsErLdKXMpMPJzNv
2/wM6z59TZHwdd0pmgrQ8nH6cGVIKUjjjqMKe9kr6k74E6CVizxCS2fdWDy/KNoYkwWTEnUDAQp0
6eLD5QIJo5SqOWWXgAGBiSjWIgnuAHq4hMUtWjSFAxJO9oiwhIoUFicp4XlOLTX2GAMNF41mj1YD
BFaAR/GSizZcPNG5ohxkSjMAbetMDBB/Je3wzL2fm5HThmUotd4itXTQN53hAojcA6F8e7UXO5mv
ck7Prhyo9sz1J75m2iCwcJVWftsAzvwM1JyAPZet8wypahGjKsNk+gUHbL/ADG4XCVe+LfvpZMFM
VOOe7fnK/W+vM8UC77kazDR7EP0swJkqVDrT6rcqDWlg/SngFZDPHvg4fEjLZ2aEOGs2X4+jOjzx
219hhzvZ+H3ivHbCSifbK6eXN9nuvpyLjUP/MP52r3M4+MVRJ7HGFpJV2gYFl48L4J45JWLtjL/w
5zr2xvIOJBUwXgxzkxofYrHxYU7LTLe3YOEOHzDVjO+v3izlRbK/nRUaNAvdYr1kThjP+hUv2Xhj
fzjTDPA5M+Bah79g4ODz0/z7Wain+XbXEJsMoGSIrq4fscVka5r8DM3CiLJ9cR4BBQKXI3A+Zesx
7mbabADshrkaqOvnnlUCEvv/wXK5L5Hx5fwAFjvSgCA6rW4hwgQ7bWAj/MeJz31sCT/jUKjwm0Ba
mcTt5ag0Mn9kbjtPmoHrApM2z70yes25qvwEHVuBXZcbh8SJ8qgI+e2Exj3okY+LUffQeOw7uzGp
vWGeTjuTlstzWtlLDJDwM/Q0K/lL9sPGqQtHt0IVyX5/13jcPuaD+2e35L7ys8jvM+ObP91qHz7N
sWyMF/ftbd2eYKC/YA9ti9iBpo7h33gBrKU3NJ+QME/WXA4O5AHCLCC/9I0U/YWxCRVxg49ov7y7
6U7bEnFs5vfprLRv7oKEDCuV+d+xDoEWj87pnIVMUo5Is5x+GjK52VxHFBLUIi3HPVfJ8aigSDbe
ezqFGF7DlXdRPU4tF6OyPaLSCU11UhGxkfhjrqgdFt8IcZFcCGGgSBDsFLS/cnPXP/1PMWXN4QID
rhklU9rzmJ+zCGyQPZ16Cu50vLBd6/ecRyazP9nnITPbZfTUDvwDwply7D32jSdz1rG6YBCmhYOO
MwsXCEsxYHnnBXHrb+BkVC3hu7VHCnKMfkLLg4RteSVlEqPZBsVBa+L002TTMBAog/esNyrvgIqO
BgYevoEwtByguwFMSFi8DUL2B4y1lPJ21pn3DU0Xd2ji0eheiDnHYjUM3qvHYv10a2swhcTvUtro
+Q7AI/iyZwSoBzVhUyAFcTNdoE9Er2tod4bVdkuWUp1blfeY428CahrXyADYeHzujZhgujq6UIhA
Gubb1AWjJJvqejLXosJfzx5Wv7//vJguBw+/XhERzcIPjjefUEjZ4jCYt44kTPDEo+UqXUkO4w9E
STXQ1Ffaq5PFaHVzkyDD5HmabQCU2+gR+McgtR/WsbDKqPE7C40NM1muJkBdJwfwdNJ86qqXI4ZE
m3xVLN4/9IEiwP/C04NMzyL9AZJAg2T65zUZ2MP27wrQgqCmLZNFaawR2LYug6WNWIxtp8ZsYGn+
H/DCOQ6xK7hTPidHLvpOlQrwY0rLwGvdD0DzYs3exEq+Y33gN/04p0bAwdVTCLrX2jhisLP5aga5
xVad50xZq4b7DVr7ggWw83E7j2DFADV4+bdj5SuQQu72MLzb8WEKUS3al0LxbnjmuA34TSapA9Jw
Ab9SnFInAYWr5qpXOawmr7Awo9i0M/AeJkUI4ixzVq8bdSEPjiE6iAjqgw7seOWMPvhECHNGPHuX
IMuuLHrsFMF/bSsvXkkz7DseZx0pAdAlae7eeTsiPzXATpkR0htnstLAwswb/gEz5Q6H5kHGh3Ce
zaGjWXhRAAl9R084mC6rzwZuAzg3oD8PqHVk3xZlbf6ZH/vW2KpnqxPQoHiTEADFZ2w2yZH6N0Lk
0KpPvOnETOal++agaQQkF6OUjHAIHSTaDtySefBGY9hMiwR8AgczxMDgybLQT4910O9/nzcXq1I4
5IT56H6l/9B5sT1adLxZunx5GZALxRorVoja05Y7G0CxNnW3I3nCxrdZJlijJEBeljmv8I506qB1
+LzS4zFF1oBkm2P+YN6jXWz3XhrRQgRSW3l3gDe61W7TYNsbYGJJSsvHnOCiy+sGWw9DAoeyhucn
TgTma41F7+MZ8cy/pzwIQMrYyv4m2aULOo8lUAHRbu3dcidibB6F1b7dakCFnfpUB/UVJDSxbJlY
y/T0uYIL7r2AXV92Xnfe6UcV3EFu69au40NgUz/Y8HupsHYNmSNzyMYEJyDYzVnRWJNLxMUoeY/y
hmT9OluDX3LolfVi7hDayRUjRAsUsSvdem6HOD2ZeSkoIZUFFyIATH0mSWD2AYYsQld09V18wBLN
HmGkTZdhDxUUnQNEFwxEW7u9bg0Wv6Tr94Rtzv0ERmynvGwaxGeBTGI3/as8EQm0ed13NGTPuRjS
YBXFrblZBLjUMG/reC+GnfhbWO+v27bWDJOQHQEXb1cp5IPyQgbk4MXDJYbNwEtBAcQD1ZB3gRSC
Rarr6ds8ylsaT0iYAhlPdZuYfkrDBrVrQsMkxOdgeVsX1j0A0IbVw07mxDS/LSYeaKQIL7oN6gHu
CD6rNaQHs64coNBMzIx6lyVwwrwBlLDnaSvv6qDi5Gc0kolZ6EAk1MFCCgk2OIubZR9QzqylFNwy
bd3oZb+CgfWJ0uV4gb/S9cnQlsJxrfuSJ0S67PG88GjSXO7XASh8/zOr1mgJxSHYoRj0ekLOXlS6
kwdDdofBuuVoizSj4g/PDRkB6QrMcWkpXrP17UAfKw77vUKHMCi3YPD7fRmBBckRbfgXXSjRgHuC
6GUqZDGsE49SmZINvjQjTXiT088WvwFKlAdlFb6tYv/0AuiaQVMxhpv7jD3mvwLFhedsZJuEak8W
kYDlvPzaAL9xcAcJFJByGA746BzVs+8fCyegHWqqxDuQt0TL6X2l7dQQJFWgB1/wcoUFGA4M+567
rl6GDtqb1m3xnpFsYXa+LAE2nmHMNg6I0w7KsbK5TDq3WSMfeKMxY4y2E6cBWoxN0F/585oDvXtY
96hwRKZ776g24FKDolc9MLEdvcWTFmChF+C6i+oxJBt5Yr2mymU7FIBzvJVNFunEK1fcFMQD7Wye
jrwJhQmI4WZRLfLVKMo5f1F7Wgn0UfKKLGIoGjRH/Tp+WE8bi53RNr7EACQfNi0fJH5B+6HT/ve2
OwsBWlIB8PQJFIlfeYd55l/ltyxGUM7riRAlTr3vxBxAJ2xXnx1/fs5iZ7TrN5MDEPB6SXiTGWz9
wMPQvHIXe+I0NCIE1j/IryP64bQAuoWmitMd2h2aJ/lgkQOXe3mlaozdFySBn5IpAjqkL3CpBtx2
cPwlpsQhroDDA6HeuaMNjxOS9bEbsHk/8u4FHt6FCOe8oQvAtQG4eMD4UKDNKxOs+ScAy8kx+yn4
cw4euO8PJ10uff449HS2C44BeGZE/aLwh2uMaiDQ1LVRFoyIESBQCbAHJspm+yffLcrXwrggccZq
a41P8ABpaUsbaCmA5b8zSE0liSCgX27ld6M5vqbIlTj6dgRZYScoPM8ZNwCDRxVyGcD1h403o6dY
CPrG/ssCm49bGOsmYHQSUdQhPP460t9AyOQwobVH2kFa5wJiH6oUmCiULSTVaywyaIlvhn3fPXG8
DorLF0VTICFvTnjDy+BBe4UlNVqhH7lR/ZYdwMx8CnzNLL3U+i67xoTrCP8QaTNOybjXxMHnYz+m
z512gnx35P2G6xFqz4ITgGCOJYoA3ED8557HARDxi9664lTJBVWR4sPCUF/HMSyg2uSYi6UPED19
qxylxLrvpU0+SwDUbaE45c2ixCWGE4X3DkBdRszWVula33/Cx8eVV2luoiXuVPjE2g8TDUhDmesY
77g6B3861vRQaIS3UJfYLxEOBxyOygZNSOE/AyUtRRwDB0/KmX8I7CQPATFKnEHCi0ryhjQN63yB
8geHh7i1cUMdrO5n9LUb+jMMZlZJlGDIrtlN6wMBjjcsD8CQHLZpoAwVBLTcCWzE0Ypdvb+NUHMU
JmgT9LPsjBkGc5djdm1HNm+jLlJIw/oMCWU7u/KFj4abzRZQ8UXyuRWaOYHcG+KYxOt8V9JahRn+
dyuM7qDRi+h/lbm0bgRC2uAc/oYwC6WeveBQGt0QIhRS9hOYkLX9Ojx3yUJP5up07A52umYOf7l5
ZKIzH2vE2Kj/5UJhdiq/jyk/dpsiJMNgwekW9dAtlUOuwIKYAWjPx6H+duBtJrWHf7j5nVW6gTcs
/WVSFiJD8Tx2UgjgAG/j060xWasobfxIx5eTbD5LKKOcbvUZ3vGb4xdRR+NzVnzQWL/xgj5DspwQ
7gFsUlsDnDxyLdry5bxD9P+mscMIbzFZvFQGpFBKdkj005yJhmyAGi9gsdSbkSUcUb9m4/ej35J+
X8wyLnccHyDV0tcCSJv3mKxoGk0R2X056sf9QibH8tTFTxArAaR7EqH3nHJA3Nc2HZZ6/7hK9ChG
+EXYtA2BkV9idnJrPvx4OsQkYws0NcML4bdzaYixTJ0LINPRjK1Ol4FBJW5AhXH/+ywV7pU3mcYe
1KNyh9QId71VHEJGuiqsekuMg9zyjvj4R362fvgQpIGgQoyndyL5NEuPLO4p3gRFQtNogxYcukQ0
gHKOu8zbSps10R/BqvPjaEVj+QqnNrXol43g6s4wdFUX4OTVxmd8ipxKh8s3rLY4jLlnSPTs9RW4
5fHqJs/eo5+6FDDfMa0iWTD6Lur8+fOFa1qAt6TPpljd9NthEJJxjoEMG8HAgPa6Ju1BBCNghbwk
4ZZu681lurzFayYHlDOOegxi7HRNxyrexEc6rCXcw46RGBRldnHlghqjW+WPhdrJlxUArpYE5atH
ZcMVyREvDHaNTz+t7XGkbPDdoducRfrs44/mKjOAaWe//bv1uGrmQGz+kXfuOHUzz0WZ0XiI9rPs
7Nqj5D4X6YL27m5ogyfj03SEFW0sCPSHB/JLRgN+M9OYv3PH11BpR+jE0kVmkiod4Q6zTF/HwTaH
lQ4qXVEZrVNcM5x1JlayjD3CJXktsVJ6kpop19RnBmz88uZnrctyQtVxqJiKYtY/EyBIzMErwgGr
zWL4QE8Tsw966J+QyTQdvBo5ni39t5dAQT0xUR7baAULV5LCfTOOQHceyySG9bPqUtNvPrIE9J/B
ko58kMFLf/cW5JceXIYQf9JObY9UAmlK0lEb4kwFWzh23qRrxF5pY6/uP8yGpQUGShEM18yALIe/
9AVyqm7AGblABsb0dDqEYyHU6m3kGZWNfPq6bxh5RIdpPEeAGu1OkonRO+RhQAVkIMxrX/n0tkFj
HJMMqKbDtcoQu1rUuwVxe0l+ReXgttEotA/ZllE3pp3mHWczo8ZbACc+V1QfquhBa4yVuaUuHDgq
hfbFUTG1P3SX23p6i70kP0uynU2JRrd/VMDWpUNCfVNHaB8UDg1jUP71DDAImj2EQgfOV5C8bch5
ZG41DnJqS6Dwzps/QYSJFJQmGqFyhdkaBmxQEn+wH1SmNWD1xmx6R3OrjUI1MVnjGeCrl4FLCZls
5BmdJgTjs4hJBMDlG6PhCK+dLU9aWpDeiE5UFtKFiqW+iaegHL4Pe4K6fjxwxmhOyitIzdXAh9Ge
1FZ3h0UPEMj+gteX7ZhyGXIeyqvcay6szb3PcKnS/EQKAsg8ZERYuyhVaF5VHDmGtj9oj8G51rfq
L3yll6iSE6Twr4DPCIzZFQL8RpQf7whEQe9A9JqNru8lk1EzOY3AVWOhYQFPcuS7Llb5lLegYP14
FWO6NZjUGYrz9SpoFWqCCriOcO5jMl3/W6kcNyaIWBLc8EwZrJBweu7peJbcARaSPIfnti2mAx4v
br8Melqyv61/nfempWRHQ4rzOfxYkAyPQ9ZYjAKRAmCyjWHheM/+RuEKyEepRs0V4A7zeUZfbCXE
SDpbZSR/Q7rC5FIqQDvQ0lFt22InztCV9uD4FSLAU/4bOMpCDQadclLAeXKkid94/a/OLBeRQxg5
OOyBHqdLka8mg+WkNKA9jEghjcMnoWzEVLf78LKmtIYmwTeXGGKKnCst3md5JedRTE0myNPQMWAd
Ucx1FKMKyZ69Or4FADgu/Mxgi05mOr883BRxeASk7oxlxN8NKbn4poKlZX//tCXVHHx+6miuXtR+
F+kiL4lPN0kIO45mUA94zpBPf14HzOF1d9i4LG2+qByk+c2H4WJ2Hn2YxquvXPHbHrjbD7zTUhOy
E401iJpjvLmSu5f7PWGiGDkxmPZ4V5md7PRX5uVMBO+Fn3X4eFtMQZB9TXO/d/QTS7V9+PoJiQb4
Yai29QvcAU7jFSqaSzm43HyyJHo+YE3WoG+ehHWCbOrIxCz3hYwaLVm7XDO/Gq/gzSHu1AmGVryh
qoQJ9+YS8RcP9R/gc8CzSbiPTwTA+mEzIWROJAojnzmL9YWShacaD/G7Vxn+MdIend8hYwqU/QLd
bA7QLgICTwp+wsYMMBaKJIRW1invnijEHVI9uAPgSAPonQ5KqBDQauTLblchyuGgX48kn+J/AMCz
veYUwWUckonTJxZC9EciGeNjymKsWSS4pAn5x2+FjF6Ufq1E3pPo0/O49xTOttQ6CKAjp4zbpDfB
5+3xI7QhUZjO/0YP+IhYpxhjtLIasAFMoMJBHklDEEwi+yN3XWJk5nIQgA7qDrCaGGO50Rv6yxkH
MjwSQ1eN4XhKz/OeZJBQhcaSaJujm/ddAiUaI4TSMWL/AjFBjs3GgHFXIJYI7fwrwDPVFY/lY70j
QarrfFa8fEZPBc00HMt3I+cdc3+x57FqdJg4sX1maPTxVBhaMGYjtJEClM/svtdnY7tC9K62FeQP
qE9opphDRhVBbGK2TvsX6rH+86AO5CQJgXZsJjBoBN8EFixyirYAz9nv2x+kP237pDm4ZdhVHQjT
nFJi1at3PaLAjJyXGpZUeC7BYxyc2A9vffadwfCj/Kr3FG4d/cpfBjF65cDc/PYWFTZ564uC4mj6
JXMmEVt9iImAiL7kSaanaLggYAJvCcsO1KdI7wh68xQgPnInuTcGh5dP4zD7FeuArjtrRAwznruH
D9KqRc+A9sjnA0rIpwtG4+SmzvFacgbltIZnJ5njCipOIJvxme8qxlSA6/ZFf25Uz16LcuUh7rw+
yhRQu2Kjfh0IWviuPsxBUEy8QdBLFidqzvZQxduRW8Xz8ZhAZTxJm7SycRiZYPyASwXSEc/B1KCM
X8GV5HGjipx7zz+Z1pnybE+VoC0g9Ae7CLQ/BMbBBLpVjJGpfVddkMlPmojMGBDEg1vH0YzjSeJz
mvrihkPPkAJKQ/iSHn1M/AViUDnvX+AXw2mDgRRKKTjjMrBROJeO/S+HhR4tH8amHE2Y3w08xv/A
QIDhNWLoqqXHds/sRsrDihGx4pfPA1fyLj3AMR/k81RX6jyoXkzI4h0Y3OwRSrt+huCYECscbCcJ
tZWwIsuQWXNADk8Q/aJR4THexR3Pyo7Yi7u7EpoJbrIo0iBMQ48F3H6GT8aPPjJkit2tRq17occ1
S0PFEdl1o66K2pEQZ78DHRoKaXVS0TL5GXiY+o16wCtC4Y45PhaMgmVVBknpgO2ob/MRaRSshiY4
2IEGHE/+rrAHgOfL6qyFjshkSbcFMyIS4VymrkU+slXmw4+rtn5D7ik5PmivcJjTClFmo3wuj5Az
KLC0tYA/aayuir9i1o2icMrbDJWZLm0H3a75MkTSN3gqIMnTjtF3o7Zyxjq44xunAkRXAQCgGkzf
oEdBD4UQak4PjftP5iC0OEGUTgv8B6vn1YD19bCORhgqlXp/+DgX3VFJ/kDCdTccLqotKXpMfgQy
MaGtiER9ioRS6gnQKXAwgF48YELurfyJW5T4FuiEPsFnkCjGM5YScitTdS5aYemxoy2SmBIHAGaD
5Txl0PFyqRVeSgAqDdVEAGtK4kM6i287cE3SeN/ciXddVFFQxek1xW2xAXuU5SQqMNMA4HJI4ucW
BYDnt56/gRJn+rRRZwk9KfnRoXWgBI8XA3ISHwibcYLY+C8wOQ23Ya2dgfLUAebDj5Hske40VCS6
g6n6DWFKjRmJCwaDBzZGAlZHLkicNDMUgUACIjkgEJC9ykwn33BXAeJ0Grh0YIRxv0zr4N7YkzT6
Ni40ye87aMFkv5DPQ+TEfbyiAs03Cdq4L/GGkB8XeWvUL//bBBl9d7xDMku6z9gZo8Kb4KrAiAMg
A4jM6DU040CF3zT7Aihvp1CX1QpypyOrqySMVXTyhJ0cfj05Ex1Dfg5p6kXDxEnaywhlntL4vqIB
kW+Lwc94YOIRDnw29osDhjWCPdmCJfoA6RIm6ZMeOTYDHLuKPh2sXQRiNnCOv4icLdqJJ+2Gb+eD
nxtKbjDM2SFT+EnFLtW812v65nTS283YwZ2lD14c2JChY0CwzLH8DJvwTqvmI4ya02UzdmUYomxj
shWcQu7snllUHqW9O16MB8affNQ2iCK4Q+Qa4yjNreHDf+bM7rT5wEFLn+8BeM9EVzpLQHRP9KJH
Pvi5MQMYQ1liP4eUPaXFx9Km6NzDboeK4Y/QqPGZt/Laml/SFZnJsT8irkOf5x7OATwgXgd5F+rx
3ch9unoUQGAk46P+MeDULaFgeQhevcwL1eqHod0thDYwAeOV+moWdFkAxO3rPsHBswaZ/jxKzLFL
H7MV4uwJAxV8oKmeV9Lu9UByIfiO7eYv140h+GuDTkJsp2Q9b8JYzkYDPZl9DjiG11OW6/azBkQH
XREiAzBgIIKchTlJw6Z9CeQy1lvId3EI8UDMccAX4seRZuuriy5EUimZ6OlRlQ/tdPFcAOooF/GS
4ORms9cJqMz7TGvY4wBEo0A0P8jmhH3WDvOLg8A2z0ZIHzsZxUQAfYU2X2P3y3wDy+tmOY8t8lFn
4DbybHhA3xeXow6/X2QYWmZsNCiKVZb/AuUnI9zksKY3ioYkqnrcGAeEDGhuaK7Tbpt5uV9Pv9On
85TsIpB+ah9asxTQfQs/aEdBePIBSarFKgcaSzh++8KDHXSZNsOR8BfAN8VIg0oiTZMKNM9mcBpm
jCaT+eM/os5rt3Gl2cJPRIA53FoiqWglSw43hO2xmXPm05+vZ/6Ng8EkK1Iiu6tWrfCib+SNtsNO
N/Sp2+0D2n5883pkutqGzkOK35PlT4VGEpJmPV8wZ82zvYFIBALnrWZzhgSOwToOW3eLVB+i7p7C
R/kpvEnVelU+6l87X49YHw5r3LzL4aPBEKoTjFOPRF4HZ9in9gh53CpRlAvyJEJ2AziSMQylxutw
a48xzm0f6o/+2bxMw1P2MjRr7QST5mb7mhdeG5Teb8MpAwZfAehTFNNimP7yZe3hzSZetBpdPLEo
1i2hrcpYUP6gF/6BNQEzwz4TG7K8cnrK6v40HCyc0dfVO3TQ1+J9jgXVdrgV53w3fGFvZ4pg8vhK
jAWfJomxD+Lche/jB+kbmpcyDlhBwPGQ2z5Ze2VDSep13+Q0475nvAYH5bVBZ45xGRqSbWT60G1V
1Emx27dec67hdSgY+nUHWHTNudh+cYbm1NNCeqFjW8sbI1589inGja8lOYW220pPkUclqggMOEjc
b65EHIbRZCdrmyv9dcEz1cjeqv3ATisgTLM4JObOGb/rYRMPG1KscZCQlX06+2Ek+I0GjJNb8pYQ
skafynwCqSwJV/vqTIQsOClzxS/QSoSbWJrZN/bsd/xRkA4O+5SrcrrkK/pZwkkPkJf2mh9fpKty
Vb/t9+J1+ILE+08tg2up88VVCLWt6+mgwYzUwgNq9Xb9G1YYoiHBgjtYsyQLhusHJca3safa2YGR
CiFptGahOsOp2Di2RwUwg6R1EO5Xw0lt7hND8qf0edpzGrzMR3JdaM6QcQ8gkxA2uVi/5J29K315
eoLRffgSlpGO13mk+O5592wG7AR2tIHSsG7WlIQLFJ2OBZSUenehQ162yQ3Z7Cm6GU80uFA/N1Hj
f73ZVwaYYK8CPqChBZzQxcjEBizbCgArEi4E0PWxfYTmiBM2AMHyBaG9WPMtbnTc3jhbxWmzlj/Y
eKozS87yBc3fpdex8U+NuSNlKWH27Qd0Zo8KCPEHgo2HvqUa/R72129cTLZAm2fQ9wY0+wnz+43x
HDH4JPvduxc+Q/w9YCBo7MgbNHYKMw1tR4bChlnnJn1hu3/FRch0fye2o8ZPoXq+SmeiU2ZzV/gJ
YxVnk7/TsAy/35aPOYyKE/la/2s/FDMIhITixsxnDU9dUz3mMI3XtO0o0T8Y9TrwXPpXhZ71WX82
3pMqR+bk9hsKO8py9DSrnIDIxFdgkiVrjQAq6UWi6AZtI2eW19OeNmTXFBj13RskHbf5tbhklwH/
TZgG8npkgsyZYz/lp6X2qJgWnaltk34P4wsjYo9Q4L9ewZzmTGzZ7vAc6a7KtG4H35LcDquqBfPQ
Le2PxXe3l3DNPRl+dLX81sE2k8muupG2YerJmzh4h6YSMC3djThi/xDpqeD5i4TyS6/9LH2wO5vX
cc90mFLR9mwafThQX6GM4z9JP6vA2hUX427ol4UNsWSW81RigUP7Eh8RdeD7FXqkjTpJAya+yf/0
7VrvQA02RnDTahKdPrvPHsYo9Ul0DBhkjGt7umnqCwby8oIcx3luQc7t7aK+pOV7kW6aXyq5biSp
JbomWBxqj++O+UHGOBMvGOZ83y2tGQRffHUg926xW8SIgInbO2md4EGstT5G3VdAY91jyIgrg7aK
/8hexnM/Aq4HjI7fJT6ClxaDlGtfYIr2gPMHEk24QLqjheyu8bZ4MHeX3fgPGE70OWEG/NC1VWat
AWbLl+o+E17B7HeVEr8KMfMbLtP0rEKd3xs7HR/ZGu3nHcyUEiH5qFQv92CbSMZquREbbTFdaT9g
lBBPW3mcDpxA2J7/1LguXWwvOCW/WJHxAUbwVwuXI5DqR1a4eIep3wQ+1QfhNXNxMNRkkg5CKzrR
iPijdfzWTJtoT7oVkc3N1eL6gj79kb479mpVt2uYEBXsGpQx8JOGR7s2mic7IJjKZwC2PNOac7hv
8nsQurV81nJqHAflTP3sNKBa2b1ZTk13oDvGmHTClIDZySSfAnxdZcDL5o/BPpdl26p6LkqRy8vp
i3At8mc0jDLlWSCsWT4XbNAyrADng/aXO4Ifb0FHRKkdPOPqZr5pC8I08q6vs3yOuUoJunt0JQsO
PqcUVDn9HX7wBN2up7/JwPMt2KewVzj/8Qor/8RvmB3pjFHQXD0TjMerafdlOBQ6SpYaWNiXyvOk
+FxC5Xf+Bq+WgJFGcvUY+38/Ui8ziozsRq4p2BGDv9gm9/fDDK+hfY+Gz5wSoXqx7W1g0FyeS/Pa
Zh8ggiH/Ba2f9glKfnNPxEfvfMTKrTdRx/Rf4/w66g9l+pQtuHvZPQtP0nCNxkMY4B6AJ1p2bZbL
EG375QD3pOSnzvhYhnMpPSwVzQoCmWx5NOZn0H+rESwPlLPzn6Wdnq4Rx10X4PfL15xfdeWmjgi8
PBy48hzzm2Azxmed5CVSbSyX8TS7N3xszrI2dDsotoR4ADAQwzrRbvnVguzBW2Iydoml2mrtQa63
IO2JubcW1KSrFmxK9UN7a0L4SI4WvLSVBipmsTisSWSRwIck8pAgdgkfLEsYWzE/wQ0LcgFPCgMA
px1mpFrpRoCU7yOx8kRnzOuoFt8KzpgMl+dvhrUhMYhwIqDnElBPuheiALyYmfZnbMTCXwuznmxc
S0SMOa4M0KnsrBm6zwObYoouGBSAWkRUurxyCPsEGSCjCu3Al24DfuZrxi7J7C68EXYda4WWHXSY
pwD+tWYBAwHyALoxRBPAYftLqhIpH4xv1MkT4CFzqnG9mGsNZyRlXeViiNDGB1AqTScSbxUs1G5P
DfVQzGzYI9PCYvwANDavm+GxwKme1xwVMRx8QkxjwG+lFTqGRUVn6zKQooSQPdM8EDTXANOWu673
Amivyp4mmM9gTnzmsFRZRkA8hJcYPoxeeUDF4FHdJ9J+Dnd1tMFHB4NqCv9Z+tHUe6C9TnhDRO+Z
8w5sYY8vvQor97xkl2p6yPZhts4FZixQAZK9c51sT8dImmJe/wR8iMAY0Zo9GeWaYT7ZHGSMlGRp
9oKHsoByouo50SvQtKZwHv2SGA3VnV4RJkVoe9HAU1OL+gDQG11exHbsV2yNN/mHKSAVDHekiapF
DZ7dcLTAv+rjCGlGBKLHGyFwXRgM3YmFuodHgnhMBtheIG0BLos9UGE4vxg50QPGpvxI0AamvBCn
w1t1ArhIJ+Qm1/KIZcMerBMOZ094i4tBTwwsCk1t3EblFrVr7Zf600/AFJU5RO6H3Hq3ktUZQJvm
i5k1AdFAGpB7eANdQ4Y8TevzDysDZpQ4ztExSE/A25sWFJwPCjS++OoJZoYD8Q4nACZCwEx7C7Q3
7GJ00T426MCcgC9scRdKYyFjQHygXYXItQFUWOMOu1BQWkhywVy3iq+fit+CWTnZj8VuEZ7VKk5m
5slhz08LFgF66shMPvRCDNVZCMgucSA1Mx48thosWp3hd7EH3CVxHrSxhrJoozoXqqD+BwbIuNWw
umIsA+EVZQ9kehcS6abDhXDGQj2wPkb5qv4b0r7HAJ80iICpK6s/gD4DSljl02enbG0CmFQaPJiF
mzP3eZA7Wsxu9azjQPtiw5g77KXy6anbnrbXmZGI/ScW7hrhnTlmx9xG0d9hETBabxIHaAFyGxJM
S8ZpjoCU8RgGv4bVulgmMKOUpF1Ltm/7Pabb/Ll8rtkpSJCqns3fqnPn8E2DVDUWbgptLqSk2lJi
PSWwY/CJh4cIzTh8I/Mq0lD64xO4WtgBGTBZePFiqHYK9cOMLEMh9CO0mh1FihK+mRLVA5Eq+DQh
HL6aKSJagHjB3uoGP4cjYrGzjg/ANtReVNoscgyfKGawh8AMakEuQ3WOiy+YONDid8IpZZRPYKD/
fgh21vz2BtMr2p2G2RWmZNVW3lm3OV+Tm0S7D06pnmtG/yya5E68OqzNfykZoEfdK40Zqwd9Eq+M
4RbT0C1LM5nVjeJPO+hZOIfjWr9rv2m72RVS0J7XEkIMddBEqikKJFGPgP+9x8srm3V6rl/43bmF
mIwm1wIdIYQ41NEXnK/97sGwy7yFkge8r/+hy1jrW/tgbvFp3mKytU+Y16zB//H/4x+IbrBjHDbm
FnrCfPgR8lhfH95/gvNCcPFfc5Z76KMcQoPm2kemEc/9ZqS5hCexkjk9wU5jdU8rxqW6QowQrb/L
FRfQ+W/sDXNL5pVc2PkHubZQADilWQwgA3Har7DhIPuE2Beh6wVrLUFSyy2hO9wLJSRCVHq5rHZR
WKL5xyLqCb1aSmQFvSlKNXJUkS1XJ6HdS3cKjTa/xa/Nv/9pmxpF0L4+pju0jzxM/Pnvpv/urgmg
oPU1EgP+Pko88n+PphXmOf/3EH727xZtI14l3WnomBkzcQ+Gq/wPAfn/HqtttA0CU/GA4u+f4un/
/98srL3Pi4qfgTBxL23z13Ol98Uzi3fy30PBTHcDc0o/R1Qo/lRIKmKkbZ1jXGPV7DtBKsuPxAv0
PpkHf3+LP3USK8TfFb/Qnr5qa3E/3tla3Fe+47VFRCC/xIP+3bX3ZZy8eh81uF95mQeeJ278/+f8
787pTrwix/D3dckg4NX+vZJGS1x5w3k4V17uWn9fr+JW8fPcHa/ib93NXbBu3gwRH9pavDUb/srf
Z4OvwMrNGGsHeqG74nbdBXX532H0PknyvrYWdxYHIp5Mvvc+UW38X9uIpxb3EW/735/ivsPt3/21
DeNV7tNym/hQKu4lnlvcKh4n7vfvAMSj+qt4DvH64vC4e86D/r34f3cUT/j3TfKpkq99Fw8er8NJ
PL144L8jFz/998TiUP59MoIXcK9DdoR/nwgvfhYvwyec8FFoa0aNfPjiRkngLuL5Scr7+wriIMUN
KgXM33/EHBPUJx6OAcjZ8lR3eREP+fuGOYrxmvMQHeUrd8M4jqCIv4/4703+Owjxp3jamNdtoJL9
fUoSfvmxeMp/LxFvxL+mF75ZXlC8mLiVyAK+b/HBiiNVOIU4u/+7WMTpJn79fX6MDzjt4x3b+0vl
Vi7yO34vVxRNIHCxH/LbFPv6xt7aW0ScuIYho0fsGp0GgKv8KH427BlU/xn2NiFnJnLA5FVfs4J1
42PKLi1OfrGHRwoLTwHCR2AbYilM9i2vyVHbr+eJfIyMh4T+fFZ8yl6/+tVmCu8tNAnQ2MKDq0ZV
VxH0xlbOZRr9SSUg2kc2PmakL+G9h5PDStptkCZuxJ/mtvoKfQT7PoJEvO///xfUXRxOY0JYxMHF
vuWKX7it8lLifxm3/rvt30+Yefk4zQNfMTd32rOMxGr5hNtKUVtjfKxSuZygbRiUDdyctM+y/VtG
5yrfsuS39bqBVYuEBHBZfuGI5RMlPBwE506QXP4mR1fd2kIQsr3puX2pIdOuGOYkUK8h+d6YF2s7
OsRiMzLWgopGy1M/sTOg0l6ctWK/ohCFUWoeyGFZYCjmIFv5pXzOj+039rS25tJ91HBP8LJGGH5r
jpviAqv+JTjp3+EgqGWCeUtA+QfYQlNT3j+NL/VJktCj0BivzC+6SIQyPbNKchltMGkKf0VhoI93
xypmtWBch7Uob9paQypF29Q9JOMJanOQvQ8kt7Pf00wXsBepGEuC2ejJsScACYnIJycZ3m/YcjFc
od34nT66R8I2BvssIdxeOGtOnC1Yk2Incgn+9r4Awcw9NKxYApyLMctYzZ2fQlDCE7s6D/IRajhS
HK3mA/Kdbj22a7r1CJd4a2XBDFJ21AWMhRleYfwDbVCDlfZjcEYWREO5lBCYjfZAV9QatGkXDLbT
b7otQAUrF4hPZ3Hgbg1k3+m21x7QL6/SHaDnFhI9ISCx33wp1x6g6MskTyT4gx/Pvr8yj8g3EWmE
4NIwdHrEV+ohfeOjRZ8Gu5whvpgzk227wtUChwpUdTb8ofwOQZB8iv5QXWXGGbBQz/PNfmu3zm66
V8fglacQNWR9HxFbBFD4YabvsIk7Qovb5gfnPmPPShUSY1Y2e0wnNyPMXqxjgNnBJeFgEsi9pZMi
8jE41EfMKTb6Tr+E1y/7bL6QNmL4FRNT1RNPTg6a57j1cf5Do9q+Y9A9wi3/GM/hRbmOb3AEC2bd
IDDilNF+qZEABWYq4chShetrmci/+CJH3fOSvoXWoUMIQXoLPVRFS7FpNBxgMeUhwlhkYezUF/6G
9YCZ6pg8j6SUQj+mvuHUkAEgyzWMKEAKODmMBocjzqdygmLdFeJppr3XEWMyfHyP8giLB7Im8zAF
AQnxFtAoANChJ9Zdjd/Uim6F+BscU94B+MOf9AekGPNtOpdQ0M9YLaFHwpgMcLC8xsfpq8F1yXmW
rukPmD2N3Q2LZgH8m++QRql9aYYa2ofS49E0G9hqCVc5c0vfxIPRbikrnh/CusgYG76YV/Nt8ALM
j77A83NqYnCqtXNNbtS7okdjwsG0ASunkdk4bys9iiwYSHsI6OFnV9sWtGMcj/B6tF+Qo/lbDLVK
T66w54Z6szHlvfEVYSFirEG7qWTBTUKu5YAkSaaIUNS05DLUtxiuUXfWlPu/f8w20QrL1zhsZuib
QChwkfiiHJw4YRx3p0LZzASn2gC80Aqu8/JWJ/vJ3BnaRrBhLHissBi2qhE+0yxa6EwQ2dKcE/zC
4IdRD9FGNnPt95hrfhOPG0JdxUgIVg8DCUzIcf1H+Uzwp/oJQyziK4AkFm5YFM1hm/enRd/iQwtz
rI7/2CQfwHSwh2NAJ8eKCcuBL55v0zxPF3t6G6YD+1n+pmUXJqVUrrooW/n6M4Zv1M0m6NURFYHg
EpHujaDBPMzJtzyQ6IVlQnqHEUZ6tiPzZGdnAM2MX3rgUDX9krRTT+8a/nBAZHdtZdnTaXAHYcHM
iDGX/IA1s3tP9A8AEnaOb9AkJ35tSYW+0B+FW9n20XsAs5qnQdmxG4w43TIyPyw5blxfXAnK83wa
5hULKdITUl1yxdN6L9NOmrPmvEaNIMNzrLi+SuEHJ8atut+ah7E4xJZrv4TKfuyPM6YN0MzZ96Sr
ds2aW4hhBLp9krTfORP1ycdW2KzuoX5j4TaTPR5+I22dfkuqNRm6T1OUuJinASyM9qGHajBCwNkw
PuP4cbsI5Ldx3KYRexguViPyXq6jnBFRvav0O/4nMpgSKuSFuS2JojeMPEzG8eyjKOTtg4zFOB10
dql/+INA0xDYAlm98zKTGTx40AOJl+4UZ4WlGqcBprJs/Mk611+FYbK8zs1DqcTbWkdtmdfyWiej
0wQ80RlWqilU8+CdC2MWLLeX3jrozNPOsJXZqbgcsUVT+ucsP5ICVId/CRep9IsPRtrpELXAFfH6
RTewNhwcaYTSHvxHRtMmASuuhQ2D9cRNNJABuSGsRQBqbgnaKBYDrd2SnpYHV1iNkNbYHodlIznP
JSIq56nL98L939jP0/MYwk0cZ1eyqkuYm5sEQvfgAmHVyxsRqSUUq+amdNGur8zNQFqFlpuuExdb
s8pv6E0k/ZSgFNe5hmRDPvGTZLryYmGI0LpkDdayjxncIQEqHTKMKrv4gPk5hi5S1DJISckcxl17
SurLmCQ7I1b9/kfSrCsj6KgXEjAgO20MYfiwtXKVcVqY7M8RtIvGrq8mPoHbJIZLQmoGHIMYyhkR
kemjA0Qrt3piQZoUoTo2eDZicjMEqS54laxkelI9A7LtjHtUnlvFc4L9gvyv9uucz7khxIoxbVmF
TBXCw0S7C/6VD+jZ/WneSNQh9rBS2vEwTmSc4JYwW59qtwqCbxGj0P+Y8YMvQ1rrFAZD4zcFFv8M
uGebmQYZVUVLZjghH1ONysIZtk0f0QKrmwEzAfgAXbLPyyvfRSMSHIJqW8zBiUh1q3vIFUKDcNcK
G0dlPPfqqxXY5Ggit2j3dt1zMgSbpGDknzFoyRwGNfMFelcHu1plA7PkAU7TLQrACqipNChWKJIa
4xERaAEZqYQnYPcPHUZywzoU8QbMbdwDCRi8I4X3bzf1zYCW1Q0QGDX9c0Qe0+XmJeBQzbkmcDQF
cdO+mqEhBIRGPvvUEE3ECFtHBO2IEZJvEz/Hot45RbpbEIgn/fTcFXT/NqYXbf1rhHuZkmgu2ud8
Dl8UaT235I+VM8QQZXqPkuTVGIKHUcmcgL7ZV/tKT86ZAbfMrLNNDqPNxuuqfe566+xIHHkZuEbb
voYQKeV5pZXyZiJKlfFMA81TaV8WiaolpBmvfosBpXNUM63Ax8FW/SHzjPRQT6OnZIdAzt9yjQJu
avd8TcT7IHkNu56F07roo/aSg5GDwuW4Dxg2K1b0JcuJvF+0kh0ALoYm76bO+rJ1ey8DwU1juq8H
4cfePeaUwJ2uZ6QC/NaXfo1xkaGk+1SHPAWhaNbPPap6qrbCgPwmW2tHyd1uBMO2ehYnrD4Cedub
Do6OzkkmfMEhkGNUoTWB76MPUUfKgeERQ27SUJqLXFxJsTeDE5yjSnaPOR5iNZN8miSYbHWK4irv
Nkn+kTXSdo5Dhp34klvOfZGKF90GHyTEYFnHLRiZDHmMflN6QDGXdSScJmoUVb5pEhP+MNhWNbKC
R910G6dUv/qEPKIeX8jZz0t0cQYgbpae0hGSw9hRb/GtR6WzS3vNT9VsHYFmzb9hdBuklVpIvj6l
5PrhJtKE69mwv6Jw3cBlxagedmeL1hCykMMPhlNLJKPRf5TmS492dQE2rKTWVcPvbIr8OJt3JknQ
Nkyhuj9mwc3A5JzSz8yMbW3FgL3DccmAMIchPkuGdUi18tpUrxnwoR3Sx+YEnCsw9yw30QcSImUU
P2FFGhbChiIn3TxL3pxY+jMmXGd2d5Ca9D0Pp+1c0MNKGX7TCvzkEmvAoRdnI8vzlAH7OAoeRFxG
C7YsHeh32rqWvutS/NgKbTVRjNhTSawq4QyUwR0ilwziaEMd2jI6DK2vvsepspp2FA6kCpzL8M2w
iEvFCCuejoHZ/2YMR+TjhB2TOGMHBtJBvq5GzDUczZVs2eP6vZEmE/fyRjJBiTU4g8biFQZ8wXqX
st+VMD7K8IbvJsolqW1P/QT33IbQAxVuhvU7lmiQPoFINZO8qcjZ9LrqoVWcHcrZ5HrSCxZlyIrh
xPC+jtyMabOBX5aya7qLQpM3Gp5lRdtOOqbLxbGw0x73cothCs7o1ilHvURkDuiYMiNU1UY3lpmM
hYTe2tJjZCFXQZOHCQEuE9kQf6cAz5xFWfMClopdTMxZ2P7IhbqW4pgekkN/Goz0O4UlmmAHy2kx
tNbTxLytp7Q1e20nVrnJTg5Zygg0N8muRmFwzKyPQu4fkjlfkVFIpfmZacj4m4CUDFX29ax4D3e6
AfO9hNyx3A0kbISR04ux0GgVn0asu03PFzClcHiH39TqzyH09oTLScNPoe4/cM8C5hCHAJhUspIV
XGLdSLhxh5awnPlEPuzY+GCoZxRQ8z/TYfCZROlxdZiGfD3UkjdZoVuMfwxUzmkaQALGEnTsPJjO
cqUyWoX3iMGWqC70u2oaCI0lmKGXviQGRX4zU1rTXSfDu5/WZfoTlcZTSnsdND+I4aLsogUw1McI
K4wcsGP4WZpoZ8eSnzjycwvMkUAM0fpwU3PysBn4Dvt7z6cvAy2EFKxLNb3pIYJIGlp9Po4EvVax
tg91Yx+3gHjWt1arnkzz3jGwLce7CcEz/6PZ4UHrIH2w7stt7drN3RHeuXqGL4bXp5rLMTgqkuFi
fhHLulknuwmHWYZSOgERZXWQ4Fb2/bUG/i8QAk6/s01CHqGlQ/mcZuWXwxUWsSjmZnaunUM5fCVK
RF7kV2tj7QTKPWQfaROflqaHqqNAPsjC9qtVP9pe3yiyvYmrvaE3Le6uKYVsjJVNRWXeXErLfIa3
pqMMlUE9xuJZhhf2lDc/ihpqXq8Ye6tn4DWTfqbRDEAzyD9kw4vtpmXMb3mmchmx1+0gNEmpr8u+
bSPhqKXzUjCwsJEA7UgBMEgib3O0I13PfHOnwRRIW9oRbVcR8YYhRaDuOPNGjFBjU/JDhGbhM75G
Y3cw54+h2ZRuUmO7+MRReznyeK9LvCB5YFDLxl5D1KXWIT2xcq0MTio9tzN5MYHFFV2xnX23FTBh
Y6GYt+XajQHIG5Aq6meuEq0/5QFjYS6+mOsiQ6Cd7dJZ5EXhU9s+5OhSERtXyhTTjJpNSHGc6lr/
2Sila0rakzZvsqq+FxZDyCR5lp2DBj+pQsHICckcbXIH49FK3cMiYCluzh0DqaLPdssM4uRsA/1F
V+qNqR4jmajIo2JHK53+N2sIo7TNB9WiZ4Ty3tHCfdZVrp3O+Im8mYij2qvNsagM4EwM/mJlayFm
QBCQaa4F4Fb4cXlTk4kwt4fMLp8wAlR4D5ZDKk3P9zcYh4HuQimrjYzPgmwCpTDIsYmjxDsyX9wk
Kw+lLTAqQSfo1vYy8wk7NJy/TkeWImhWo7NNqeohceCiHVmaA/hCQwzFyip8zVjcvsv2rQqJjnkn
NZakEhFlKa4OL1wVEBrh6JRp4r9RBwVKOcuJ/qqWZJsYeO22jG+neGPTzA8lpphKsUuNzBtHJkup
frRtWkU+eEd76wNMMB0WGmJcjHWgQMjs93ODSwPcnzk2T5ZWYk3QX5mzZiOGYfnoW9pqlp2tRGPS
d79OhfQUvn7Y4yNBJO+O7MEMo4vyt1kk+tdp3WjTIcG7ss6U0yBbaOsGC019W2J4CTsutHfjjAvX
KN2cbHxvFDzJSEor5+PAJGxJW5XyezxG7NBQ7TOdSfpEAk/u1Qoko35+TEpNOeIwyoxtZxNKEdbe
LXt8EdA51PJeoXcdgrutXzJlQMfCgCra6Uwfk5ktuKX0to56lmOzKj8mFDwRhh7sWQ7Dafyb5VGm
G7ehdaKHN4hnRXtHGHlgtBuplJmssqBnNUJMqnaWZnHWy3bp6wWikknFzClCdNl+is9fXpbL3N30
tMYlBAqk3X0HKamLVDRdJh0yA9bPSJveI32EPu/Ib+nMwc93VnqMDfRzJNSdcCkK81dRbHdhhwiQ
98gTDIN0GVFjFN9Jn3l9dQggwlk2htH23Uyg9HcF9fl0CatPZ7Y2HWVRJuvQWItUWzstu+3UeZEa
bRPljw0EOEVbcdaES8uqkJa42g44WAJPzPEu0e9twbC4oFGNtW1fEPagWjgHfEx6S/4R4D+qO+uV
Uh3rXYLMpi/DujR952sMESVIJIvyYXpJ4dqc2gMiPbqPVQolLtbvfQFNom6PM+NI5n7WtElIaIhk
F5wcC+HYlZtToP6pqu9sNuHFAKOgAArwUgPjk5L8HGOeOUIKyWdsxMtTV55r2MjKUeGueXBfSjCd
YVoVuMZC/MpLZx2Q/c2gVhpxGHJmrIbXJla3beTXkU+/F0fyXmUOqvZuH/uTIACzbsbhpiEyNqCx
5kpTZyjv/SF0iOwjFzcAl6SBUSq4dVevg7E9Oyu7+tVn7dAAchDDV4Qftu06FIBM4ev228Fl3OTb
TvDomUokgrrq5ygmZOt3gQpHwlEGjWYSCc2ACaCF8dlmMJ5BU4YJGCqtW/5akJkHNFtTW+/Nbt7U
w3eslXsnvOotCgn1o8kaEiARguQXg6lwjo8jC50oq5QSuvfdwkenlyH/NBqUxY/8XuDGK/Y9moMq
2lMfkRT/EqavJtQFqeVk5OKB+GnSJOH/COr1kgExLtknttRCVEW5Kw97KY32efy3eYU5jD1VsLbh
a47QnapVzN4ej4o7DSrCjw74pLkjHAzm6VwgqU56tymzrRU5wIhUsroPRMAHhsMvAnBdZjRL2VBw
88heGHX9oQzmVcdiZunLqrNBzS32F/0zL8ODkjgHJ+q8MDS9rpZ9Mx/Q6eBFMNK5LjINvzaqnoFa
MiseccMIKns4tvOahOkp6REaBnhUhD2WLibLewPvP9BcA+iyIKQhkdDqLd3TWDEyqVLn19Dy34Y2
7kmp/Y5VtORMnmDFxmGwzgmauaNmSWcoesIGPCbMj7BSYBVUWwo/mLsSSkI2XNOiQbarK1ulxH/W
hjzoAAEWTX+JEb1UbBa6AQtgBvAoPztnOwCCmuO1h5AWxr9SVrkL8MncZ/uGKK4pJmgF8T6JkiGF
tgdikkxw26JfJpsWRoykQrjyzLhco1rjo9TZujXkTHkwYbo1nnP9OQej1WyY4wuWefhOBOYjQpg2
juW27wUCWu47Azc2LXbH2YBdixREw28KLK6uWCiopPHSUQ4zPtedhUes9RHljD4rr+YFIaHpzV5v
UFVHybEBYlVmLskwvdfYzbHKKCpV08EwsNkKAPjb+WmC7VYJjIDNIfhVoJyr6270teUH61a967zM
QZ+iIawSJ4Ua/4gDLLrWE+ERKnTvkW6B02wt6uc2JeGuucd02qIksSDN8VGomuOy4/Zyth7z2nUU
qKYmxB4Wv1KQLWBRcoIMpbRK62ItkJuyNPH1G3YwxkZJdzu9Qap/c9rFKxEbcWZNUK0HE6P4JtyL
Gp7ki1bPtnYODQNbOxMeAp3OSG1bw19QoZDP47rtPyZSPmJpoqZufdnElyLrEQLjT8myBHaEfBI/
nflskJMhLdfwQyzt7QJLgVQJXHe6DwOIdGhIOS+JLZh/RN8wXVSjfC0riINOfGZZ87j4UgdaB0Wr
12ukAEATp8Ma35jXUaZgRfOuyg5DOcYAa7WJfPZblz12yS0vAquJi+TGNxXA40u5WpL+0tpnCeVV
YR7tMfNfOJKGsPgahz4JlRGf+xOxWHH2JP+OV+WLQYfj4vPDtcJ7W4/XJHnKuk2Bs9XB0h4jNm7I
R9JrAKrA9YbZKoR4iiXzKUNjB0CEcFZELsCwFG4Jyp7bUUfiaALf/kYrgmxq6TbSm+6m8IoeFIM9
HQImtvJzmm8WfcXTXpMzN/Kyznxzvicsx9fhNQJmWYOC9DBvhaAMBFkK/YK5U6PjT0T0okeilfae
nYP5aYTomPeHTDqF4ZvUr8oCnfEvSSumg+yuxj6BO2mS5Om6cSpYXlLl2NibXN4UzYvNHLWXtzWT
KBWuUgmSMzLWmpG9U9OHylGaMBBYTktwaqtzyl2+qvlWoNzoQl/lAw3L3yn7eCjfGSKMXQNEewf6
TjeUEwvY+ysj7Dpfc9I35qZABNd4bCTzRd5J6iM29xGjQeJlkQ8GeHUULkUuVdDAUQ5MThYhyDWL
16wnXXVVi7oPWvGqIe6LrwMPevWzbM76Dy3xZPo1yQ0UvgkQu0+4ATbptT+KblpClnDK/pqR1AeM
OIiX6P4QL0BmSRvdZONZ7k+whHQGVlCPFpQelNUA/uiAsHwhIIGgz2iHibgU+AU8NA/MwgGqVZGv
YjRMnnqLWPmi6i/zdO+VI5FqVVthfRWsin5XarvGga5ZvfPlVPrvtBhUAHvI1wrYPFe048/qroHP
2sqbVnsZureyem74otrqmQsiFEG/+4jqT5r2gbXGouD/SDqz7VSxLQw/EWMgPbcqitj3JjcMTQw9
0ndPXx+7Lk6dXbsSYwTWWvNv2VbIbrHSH4ir0vIrvHhDbns7Dr71gUwzQjIbZLaL/oRN7zch60Qb
e2zTbQKFMdcQQ/LZTv1VSQ0RftYdlyBAWDrnR4rTNfq0afgenYIuhhNucnYeUkNRLzJIf6wJ6gn0
yz3Ol9aSC0aUebgyaKxHYVyDBY4dualqecaceVDJSOilPewfxU0If9W9yVsgaYcwef6pmLNJs2SV
w19NPr9pCftsjp5vTgAKyxVU7zXIN5i0EWIOG1DGBaekt/9bbChRitF8B1PpxH3G20Z8ni7ttpiV
xKCrUx3anuMYApt3ZR77EHXEQ6DT4s1fQXAe4SPisQYVdlUHXsoX0K8AVxkZsh7AKmhJQWIe+vQZ
jCEh2Rpk5rEdixSGFVgrST8ZBpCKF3uEz0ZH0ocjne50JA0s6e0eb+fHxjOBmhEBPauilNuCvKVs
F4qGYC9yuBga2J+hVFwFu/cOXBdqqlJXPRFUlJaRd05TCAUcnPfhKjnK5bQoGu00P0JkkBKAGw11
7z9fkvEMm1l3Hj2A3vdk3ry8UdJc3f09djMstbRWHEUYWbzVqOL7OeSad6y3LLQE7kDKw1QG6NjX
XIhtIKE45acx5rMxkkE0anLevFm1WJbXOD970oJuFHx0XM+uWZDrTMijDeM4rAtlbPmFRvuQBPoM
AKTGTypeYMRZQtvirqwO4Z7njPAQRILDXRmvBycoMBoEgtihDUTCKN7uKKXG8Hzli3YAopnPUKT4
0V4uLAEWOu4tFUELWw9W4iu2qZ/wjJhwSyQ7N5VFfQCPrY9l12maHSn+ZPxBe6P6hs/lnJzbpIdN
CytWH887mVPL4EICCU9YhLmLFRXH+p1EJDv0vtpRrCCtoNB+6GBjLcYUiQj7TgQCYXgnpNCk9U0W
4WtUDtVTAYAJi5ywGHalMoec8+/Iz2FTy81E2lL4QmS8ugyPeDSeqvRoq7NcU1s7zfqlKM2CYePe
Sa8dH2AAkdo88s8Cvy3aSYVhm1jYno8cVyZq5C3jDMRLC129R//QubucCfpe/xg/5aU5En9QnKrY
aYYZ/BYj+tKjC+Pwia8GqX/NSassXD1oVvJD7hPZORecWp5rzfJK1NvMeyeb5MKyzFRoy0fjQOH2
o3nisCqeCJp1x13r4pZgwCyfZSTqSHM9xyA3H/HwaYQbGmfMqQN0VhcCO3ADksQSNXNB9jDtSE53
Y4rIboUDyhmnKEhodyfNFuQq1Wdp6pCfBCrSgNNaWElAxH3iGem5D/AggK166+LJ5UqYzTbIgGgo
I16SfLN+UX8hTZj6zqecEWdJzoN/M/wDg17EXXgm2aknso4oKcLW0JQjb0AHcJI6h8MAChyUFMUr
/+ldZ8w3apfkVLUe/gwnDPdkIuXCFOUPHB+RBTgcmIOVBzmVJAt49SrdOV2+QLf0lIV71z6NH67K
B46IJMTuPDmhKIlYg4lXuARbyqaovpume+INCN9jASEPz8svCEPkb4OH+8+E2mEH/p3cvNrSRjv3
XFtjqmIP2Q1P1pQPKmQG3QFJN6k4BGFkN9+YR+U8pvClmRn7/qGtinTF1j4qnkWuv2/HbATD1HxX
u7aY8+O+VYd4j8lRR4MhbAxEMyKfkKrvVOgeWAdSxE8Qfv1n25GwAPNP7AxxQvexKB7fI6JrMksm
i75eSdVXXu6l0Qyw1uRdEc5anIQfRPQwLhou8HmCk02WV41sV3hI8P+1MxTI6FVCYrzrcTH2z8yo
ZbNPwOoAtJl6r/EBLD3PD966vlLwy55R7SP4byrzyjmIHQcGcgWMz87YYh08YDhchZfmx9uJBPaR
GgRkWXGAmUW2+llFxHdQXsdBFUmyuswdhANYSrn2HlEUmK2mYTxruQSY/GiHm1cJ2CdF0nM81uxA
yAQeAUZe+U5xIOkIbBmw1hm9Rqw38PdxOyrM42ysHOGIT20Q7S/LeG18gbnkb8ThNcmuAqHHSKEJ
5JHFEwtm3jvYGYp6x7rKIcXMl2KzZdVkPaTxA+f2+AOIGaILE+ZvDejtwWZMiYgMvmFQXYPMdoAf
8lfm7W6yYdgvpzUJc3QgCzOfihGwpBYAJSdca6bQx6s2u/ZfMp5D4wiSBkwsxiGBXiqQgkAs8jZI
v9qyviFFEUJ2D2htW1q1P5z9c9ArWnQqO6aOcLAMwldJb0VzWI3LlrZo4RaD+QTd3oF7GWNXIm2U
aIGOQP0mCDQg9CsGbSWSqSVhUwKyxFFGuAZ1ZQStXo0OamkJ3hJTv2rMislqDFV195/4W+JYIW8N
Ykig2TkEUqFDtFgJUTJTOZ4jqLkw8bOMIWc5mMv0GNpkrInojPA80sy7Bn5HofXOTq00lZkpz9Gm
rZxJtfEud61bfDatz3gDCkPb0wo5ZHiD7voc/BOWt8S0c6ItcTHryB8IouPQgIULDAY+KlYXSj7v
94k6K2x1SWgB5yATEBJX7NIjJ/hLsaUNVWW4OZgitgiEcCkmgE979UZ0bL1pV8yZ0ULZRF8se5hN
NX/eY5Itt/r78/vBU0MFZL6riy0vWhClwYpebxTqTrAsIvYCWwcEmvP7Vn/tT0fu6zQ95b8CcbKX
AbEwfSMosEjj3ZQPYFcVzSOfxmfe7QbEl5xp8qV0MbW5BAtmgCnxavGf6xH65STmvmFOQTYLZxvf
Jn8V7sd6lVfUdi97OhzH6GBI4BbtlDYlXj0/cAIGJ/KC3oreKLFIHeX0wC0bU/R6x/MlXMtRsTca
YwjE4M1DZW5YGKUHOs/mb8Ap+P3DtsGn/O3fOmw6BRlGnMDcg/tLxFF496p5/uAzX4o/JWdf4Bny
NoBoR7dqlFO4tOwfPHcr9BDtqTxi3M+/yx0D22SujCF92ITKr+IpP4mQ1t/5odyk9gjCzNUX84Hy
NVkiUdOQlj/EVZnO/sWRFViQLRQfMD3T8OZhFOlcy/yG0mUbbHW7+SOuih0pK5EEkFw05hT53sJ4
9KqFdfqhC1bzVFSre040lLfBQ357Pw0ikHn1NP8wlGJ08bVFfoEO89nKLq00o7eQOUi+mOJCvSQv
Eq7TKxv7vwliWtqcycu1WSyqZfgtkRPw7T1yGJ1DwELLo30iOz3b8sEXdvLGnXaNTuMe2S9ZB5G7
uYdujZANgS2J1YQQl94SbyLdOGiGNHMJPAlOxx1PbwpvnSgu/aUET8m3on7Nfn9jLMAwZRN+t/JZ
X9BfOuUhRuDo6H8JMCq3P/PGyXzLN/XWEe8w9770jnOBq1rD05SWBV1p2GluWFv7M2Zn4a8yCDBq
AUW/ShDOi8rZdPwWRAwNk8Izi1cNVsQnYUsNPq0FSdf1GZpPWXcIwqD4SOGkM+KNUoIAFJ0mTS58
uwAJ73OruRJK8u4YDlN5Fek4pC36zBg8gKcf8a/AlaOwBZKT3x72cmk8TbBJitFpMAridYUsw/Yo
oxsucGz10bMMMjcI14hW+Q251IcqbLTSnBAV8rW7qXbrWBshVn5yf8ZG5fHpEFfDW7nm18Tq9lif
xtIm6QrswKCl0J3YFgSxiHeBuNvqlrpLdBFZtTLe1FBXq/oU/yRob8w/cbKSxMCW/X5eT36j9Kp7
W/zh7o8areJh9Fwii0PM17dnscTAqVNwEs2E+mAoOxSi3niYp8Ssza8fFe55litn4g2YaiKc9fyG
bIlkEtIllbzZsOR4PK182KVGVx3ncAgjhKIi1HV7hA+CyCfQakwkbN9GuBa4KD7l5qSsWxLer3AJ
wrTlY2agyyQrP6ZnLD4qw3lrjdVe6m5YE5Ni1TsD4XOJGnqqPpiMs69iz06NZ4SoJKR2Z+ktEKG4
Vnqn57skS3jRXovUwcOfuhEYEV9+Pqe4D7X1BeRFuzF8DKt2Yse//pfM1TtLxhwlZ3XrWBMX8S9F
5c0s/iVRS/sDdGCgEL/dLVC2VVH7rYgruJXMsCfT+Df79R/VvvjVnlzRYh/vEXw/yQTSEZQA4GFi
pz3S/UXai3pvJ9fUBf9qAH4bJKzRyVxnNkqEP2b1mAwrY+nzaPB52Dy5X0iQgEhAfP5+wWooKx+D
vKfHiFTTBlUNcgILphZR84Omt2AqHpVvjS1zZu5vvD8tsusTCB81xv8kwRML2fpMBQIgVhgvNmnq
xOMz6WD8fKnk5ZPHM9OWGkULJg4UBux7OtMvw6+/8srFKMGbdodkmDdMgyAsKP0128X2zxmeNU2w
POGQiQdfhdzFO8yV8n9DCgV/4M5C+tRzrCDinA8+AfRXbdpBB4Hbi9zr5Ju7irC5q7qOhS//0Ry6
AIdoS3rh5ET6HY5fMrDwIb+6IyQw4STDEYXIKVhirvTv+KbxA6GGBp0Zh9erOUPIPLaCZmt8Ch5a
CfYzePU5btrgjYO8s5nsaZTajlpgujpArMbbNl6T/vygupo0VJoaBLQ8K5MGoxr0DBYIonCpoKJo
zrRsbXT6M6BD6e/kFNYv021pHMFOJl9adyJ3Uv2SsYEtRmB1lVA3RurVXCZCIrZY0bRv5Az+RaDQ
HsMDRFY8V+Rlp858Cl9shGAKbS0rUDkn35G2NLwFAIzvck/fUN4s0Z0M2/7u7nxWF508npsoscai
Aw6OFRrDRVXOmdPBi0uCeUjZVkDavny2DtEwkZqMDmTkpupWc//SVzJ+iMhwyaBkrHdx95F8dQJ+
xbzSV5ToDsSNM5vwCsRfhRaLBOk4o4L6lJ4JqBY5sXAfed/smzLZashvxw8MZW6obeNqtO6GH9pB
f5I3x1IOrkq0g3I2cR1GO8y8XJ6OZCjUiywyuJi5LcFozfow6TfoXQMLY4Xako8HA4jLgg8UDESk
p+yqKTsgACADacFigO+z5hByJj+VHAhhRsccGlAcgPAkADXE8LzL7iLwKVSSFZD70hz6NyA3p/Tu
s9JfhH0pqzriKuzBVgqBQo/2IEUH+bMyjE3SX9ADQ56F2rK/pmDllDvTjNCtdPcyKNdEQ80/qqXG
QkVKSeUFGKLKCdx3hgkhaGjrx1VWWCTM9BRKUwZNdBU6pV+WKMjYsamFkuglKI9S74F4eP0J8E2z
RZ7GL9i3dod1F2O1nXu4f+1RADNpDogO3OyJsertaof8O3CIl0EHgUINlDPFb8xBEriYrCsEzx01
y1/jCNXMk3ien4CIj0W34JC79VaKSNAA6c9IMK8S1s8FEmc+yeHeccp/Ccb0c4y+jcMKTgODJr8r
5Zm4qUhYAF5H1HciQIZKAOyp+x8iZdF6IWuWaSieqazdVgnyxHg7nq6oYOZM8VBv3s9kHGI2NTvb
VaTbSDgl13hN7C+xsi7AwU4TF1lGODjC8jGARhkuUr5pMzSrLCoDFFxEeErpQmYQLHvpyjOtmNH3
2DSIJpZkvH60i6OBjikVyRZsSMgPx1kPSPlLvo9HHT4ZElWFHdE7C/TOpQ+/SZRHM8rJZ9Jl4GqS
dfhoJq9xg4rmiPPDhE+CeQvQF3Gh+gInG6/vmWQ8lOUqd7xFLTZfKJCQTErwm7uT/ya+U7psvieK
zbX1CZrErllis0wXMWZFqojmIEHkcQ3Ty4WYIwZOrtFo8rbiRWDRYzn+1Suw8lk8R0eC3TPHvDpu
pRMmMioMOIBCj88jZ/x6DnN0Mecn3fZacggwqbMKbogAGA21hCgWX8P9sqqZHXlzEyt7MclPjtZP
PL2LC8T8xOhuSMyYFtOnP71ms4wWJgaaebWtZslcmuNt2IUnqsumpGh3M9kJVlbHYEfa8yxfybMd
UdN8S3XyZld4ZCJ1cAo59YFca9pevuiUnFNgOrY4zMS5OCdtbCoRTZLvo7lkp1vEUyOa8Sx/yZAx
9tAYg4jcaC2UTLeIWiS6UvGYMRzzjKGJoyfsasrknR0VhrlrV+9CkZwryOh/JY/+uy2/mcrLK8lY
eCn05kAjZSgicwKJ/kZhHMcXGSKN9m361VDreisuGR+wtu3VHfLnMdoS821N7HnFk0oV8ohHZuAw
DP0rnfWaLSS+cBKsiysHkmgdi3O0k/x1eWXG4I80y7oRwS1L+mcl7AfnifCF/CD7PKD0q+QSE72K
ZYcyqunYtcuthTCs3edQGd49JY8bju4qBWfNh0cl/JOk3Jn2DMkmp3EB7iE+RfYEhfgl/er0t2Q+
DPJnphxsOqKCrJcGR7qNz5MLDNXHad9uRsrlTMBoyfmHFng+VaR4cFUn/CU4xRjZqaGp50QbhObi
cwUMG/cCCFMZc5awU3FE8R0V/vBV/sC2/tMx3aiL7lacmqV6o4cFdE7cmsEKxyTbrYbB46TuWPDF
9ASapsjncfMgCR7NYUG/J+SscdTIIG2VO9YAjPMnU3Pa5isPDxC+H3gsS6bzAxj9NzxRZIBFCujA
36EbshjyyaLkXEO2Vu3/ulCj2HQAmWKOlGb3C8yo7Bpk1U9+kS55sHx9xsaO2P8Cwyt4JhV0RxxZ
Of/QgWsnvsOa6Y24lnpvuwvqTSznnPeR22e4ScIbGt5pGO0xlaTlnZ0DOjdai09e0/Mc+j5ZfMaW
0WlzJ6eEZax6pfTfASxS+yk+TLwDUfUN3sP9BIzC+YJ1y0tfsXylP5cnDlyyd/CjabCeUG8uiRPo
nqkoNvAZES5G4H9E/MsPd2fUosKaFTgu7+OqWHCuk1fkixINMMWHie65lg+EGPJnl4ZxDiz8MlMD
bdt1YKU/jB0An3kfrn32xqv4lck4meag2z/BOyAsezjhFkgs8QA8z5EMpT7VxzO8Kl5o1UT4V9ea
cHlhJQR76fNEhGkcDNQq62Kt1n866rF75NmQGyJHDARjJNJKKwKhpWQ/6faT0P5kR5wXxEoo0x+B
BOMI8AdcAQzNWGQvpmuOaGHmSM0XIlsWNNy9v5mN0cULcPrikhrgtjiklGcsNAlDzExg7D/+ew+m
xTGO1pY4OrrSrgaPxNHbEz590Y070tdagKuZ0pfijTAfygSXvDtrwBCfOSSejPYct11REsumSqFw
8P058uQX50C7N5wloVAU1KBY4L673KK4lkefvyMewp/JrB75E9BPv8v5uHto/t9Ed4JvTuVS9U2Z
sRgtM47qPkETLYzQBIEAkb8feT15mcJXQp5Qe4jITCV/ONDOZGUGVuVvCjzQEr3Sc7NdaBw1MHQd
zUdN8xPruUdo4HRcV/jP6gqhEc93/4buQCvA/ZQvOHaXWzhNjb2PWPH7p/72hqXoO2b/Voilka3J
sGlCJFIItmYQbGg9yESC4KMtShpD5HiCUCFzoJZgJ+BKNX7krCN6vP0Ly3NxhinmzAWC2LxwSarK
OOJ5WDkQoecV31LveBHgWsMn7l5Nx2AX0bCyYcPn8iFyZeylxMGa8Em2Fm3bzJjdGIL9w5j5w5ov
ANM06aphwQhHpx7jAxGwPuVAAfcX14ji4hSDjQXSjM9MCTA8r2DHcNOm7CQv5A1UpxPl9UBZhDmC
wX1t9Fgup2m7Y/zklACpi+8LsDPiUNW4I0rr3rjFjPorIY+AKTiitpi1kfhgvg+aio20VXa8Ff5G
uqB93qD+5cDcvShH5wjif4mCHZ/ZX8IFdjgugIHudSTe4EfuvFOXMiC6MAWKUVasu3QX4yvgcSg+
MFqkXq1hKkWO4pyajlX/QyZyQkUWYUAcnCVSxTD9dIeOBmXKhWZuvONtdcVSAO/jKP2J1s2LBZJX
5e6FHPRn8RnbTUMUMIQxtM3oXRykazOcOOIVNRscgPUY38av8yXgUAxJBcTLOnrpCIEhGbSElWGq
w4PIKZMp67fdud4idEkImA/79IKmJzHu3M9JZ6OInYjxgqtbcMyh16Vw0s+xHpB5zhRHvUSomPHW
XqsXIxvsAPsDrlhdstVt+ExUy9iXX9SZvmSUIOx2s+LFZ+V6oIAAbwjrPUa6ztJw2dcvWplSduOP
gweu4G4Yk52PFUExFN76NjLkil8aTQkq733/jSeKKhhk0fq9DogjxqG3TgHBE0f3yC0JRtBnchFe
NY+LNmOD6Sl1gS5UVqxW0sHTLYbOEYHHUwtghOJJu+Yc/mzjCBEN/HjpNcyQaMaXNfwr3DPAkzce
MnSyETmvI0tEdDAjk/CqqXs3aseYtAlXHgkQ+xb7KalFB3ZDFBZquNfwEzDbRcHbrNbpvxmGvArI
ig9MT4x6cDaeUbO5cWkXqgMf5bA9SegCYdHMRUM+LOFO6cNPLgUgIkwgiUzpi3NRHkAvGqPaxJyN
6iIRZsygJvKjiZYGvD9Rj6j0yFPiXi2gvLO/grYJEqkIn/m0xyi6ShnJWbYxDrdgLlj/1MD8ywR9
xsNWIrfyaUQdx4m11EcXgcUz6o/qXUmMuS5cuhQmJ1p7EYtxhLAR3VquartPUZ06k5x8sTpEeOFj
ZLOe6Z8qzClmLljK209RUQAx+tGlErktOM6DM3mgJNUQLcImmAumNeGXzXg4PhmVUvwySCjneSnM
jeAWK9k27SqnrIPNqCQrXRhR11gq7bLB8jPk7N7ivmV2G/Exb9PcNBoSUbqOluoP2eODyEJEaFXr
IufEAluC7GQRrTDVs02fHTP+qIqC2CoijBHUEnBgQk+ps1MHSTDrELc2bTdXVZPQloPpfSseTlOo
2vimJUhnwhRtEW6D3N+mBvm9PJSZBgMs2v8UWlzOyTyRlkR8EY9V6EwCIZUuvT1RxrvPdc993BBU
Ka1KCWpeyNdZTdMF4JHsvxK3nweMHH3KLmhJxLInDiKtQLTkRrBLvVj4ovtXmMDlzWaQoDeUfGGq
I0C7ldjfPCC4ITRmhipQNcV8zCyMqyslPcFkzTj03l9T4h3hA/joeHv77CA+P4q8mTBb+WBoGgEH
5aUdrvVwNdN8Fw7Q/v7KkLb1DkmwFSHs1DxtnxFM5WXkP9USotf6nofyVg6vjSo7ZoVbM5dWiTn5
S2nGNjWQZ1G1GxTShho6TSQc6qw6iCRYG0bi9Hy8fiMfJ5Jyihvj9ImEhclBvoOIyh+mAFePKxH9
B6+ViRicVTGzBEbDVL+qTLZ6abAFZRirx/UT2VHZ0cuo7XsPhYl0Hr2eEqq3wuiecVGQb0ZMwkIU
2z8zwvOKpLlWV0GKcpubtvgcXWT5dQFwgPyK+EbtK5UKpC9/OXKDLnM099snk8q89d67NP+UCQMU
hz3u5aIK7YQ8sQzPQohBoPr4tlReTfynshwRzOaUCr7AfCCu0vHd+JmYBPOQJvgZKDAZyLTXZolh
hRIuhD53OgD92u2mRWdQFUoFm1KuNBeWFqkiwfBu3mxDIWDc1naj9L8JE0oIBPg8dBbgmZ0K006i
HY86LgCzTTmo02+MHbFtgnOdETyiffYD7QOJ8lm2Xb4vAtphcGliPioE0NeYH5659TJEE9EBFHRp
bAWuB1Akj/B5Anscduwvy4m5asf5zZgQqCbyO0A/+WTQZqA2amNOEzamqub89clmk3YMOGFk1jpi
7vVZUrU7nq1UvCNEcj/vBBIglTsMzhNY6XSuiN+jwVQp1QW7BhEdiFe63tybKaCxM4oXx8+r7OnH
RAGBdh9bQyKrW2HSWRVSzZSg9tzFfNL2exOPKNpmL4P8cVrNm3UyEBYKpPHqf7BkErojUbz0Ie02
X7iTPT+RThSU1Psu4tdoLy0zaqN9e3Kz7EPZElEZV0W06jNq9twUBwOdGuHCq1CXBKCu5XEid1RT
EDlSbAVSSOuWuzeAl0ImMVGppNnqLMf60DoEPZTirW1tQhjq4NALtzi5QICosAk8GgEJQzrqIDQc
sHIeOttKY/UhQVStaY2Nl3GfkLWAi5QQ26yDiEqFBQ+7mtY8Z4i/KEPATuCU8EMmbwClZ9f9+i2E
E62bGUhaG/zJUQa8jaY4IQaj7uapLy1leAcxvGWTylapBHB91hRKw9hKtdYxc3cuAQ0lOQw7S0yk
7moILS2lSdH1biVPjDYhdohLU5nydYL0OGRF71v2fF1G4IpyLqx2npLZZkDXPdcuC8KNPnR4qYBP
kp7pn+2VESyhtCpCTdOduD1NN0Cb5+IKJPalIfYRFL3XEWGixpPIMFaQkOOHg9LiMGWEYyRs0j4M
A/nTKiCSpZ8LtcWNGTzjL/U+7JkpdGgMmThzlHx/H2HXE9bSrtELGqKt02jeOBgiabEeqRwrxZGp
7XI6Vgyn75a9euYcQ/4E7QfkUtbxapi89O43wplW4w72nIaEg+CgwcOxFFM2F56rz037XGjRAkkr
qncGMJh7gKPEumhjQB9jA4mSSLYmwvrTL4t4W1VvQdkSN1kjeSDbLQaDT48clUQdHaEddRRiHET0
kjJJKT5o2TijCDvdXemcBNovvd0ZFKkGfB+WZf5tHPYrcMAcUMYPzWnG0PMBnexgGzo0HwEqfoUJ
tYuufQyKZvOlid3LglMYv6K0nFSrDra3aB50gSwUzs1pQ7MBrKLJQp1+WLAlalgGALHGbqKFS251
jKgdQDkjLESy1OYsgO8Nlwo0Qg0pij73Ejo34zR6jgfNSuBo8hrVKY0kiIP1RsPGZcxkjhoxKnL3
yi+hefeudvzh/XlXimslJpFMsbaI0CaNi7jyN64Ln+pbjCyfgZaFUtDISicKV+SpAL6u5S3DU+ch
c+VxkrqjCqGBXxJ9mLTUI6B+QXkq2sHovdP4wEmNcSyK+KWTkmL00qYwFLvmWFBAThm4obyYMxMT
gRbbGRvHuAmljfbvcFloPScNPFZYLnGMoTiyPFc/o0cJcyrI2brGNxsgVvDqbK9kOg7kZp8lo5fB
z49gScNfiDLR0wGt7dz/00mZkvamlpJKzw0skz8EqE2FELJ3CqhSwmo7S5IVvqq3NJ1VgVk0GuiB
bXcDVOvgn1pBv+RwDDWxK6AOHXrCKfctKtjJIb5IR/krOH8QgsyazefYzQVbuMj0UmXzGKKPJ2kU
+UJ9FT/mgV37h3WBxwgKg+Kju88PHI+3NQ0wU4pFEOh8TuK7vaK6bt9gevABcPjqabIzVv5evvd/
nG+JbBp7pe/Bn0mswkxA9DLLoMGkU8VsJ0yxgfGgItNH4UJeBCqg46Ra1kj3kCEcekAgBwTmji9R
e3AXR7PwLSyEc7rSf8GycJROoxuw/b19GddkrR6ic0EktWZLr/yessTY2dWdHYW5cpen/Fu1bW3l
ThsriMU0o2iAX8hjWL0DJbFbY8yZpUieiAO9hJu5BoqsTy+f6auZ07628L7ROU7lNUAbbWTEpo0x
8ckuvajAq5fkpE8hMY/9CVrdmvx8btEJV9tP9tvRsPmkYIjMx2INXcg6Kc6ZKke6bkpTFVRw/Zbv
w4v8Vwl84dob6JrnmTsdl2ZYSY2GvWBfOr1TP6s9YGPvwC84kVU+g6d7VH8+fxSe/HrkIebviQ0l
s4LimKaH9oaXT+DJHD/gVOENgIfTkje+GWoVbWDHMfbVIatqhhDCalaRPdKFLRJVtFT2C9CcGd1c
f4689FK3WQFnJ+Tn5Tud11s+p7N+V181QC0rUX/2cer9GqPUhQY3ki7D/Fwi7OXNqEu3nQERwt6x
L6CAYWWh2aSdIfthIQW/ZAJASHrx9/p6WH2uIdXbJNN8MQeASuQt1B251NMAhFOASiGxEpz5DBqE
Vu2LAxvQArN6e2Wh6M7IB7bQoOiKzyRVs+xRw00++jM4DZviUH7zeEe4kzyXPCvUWTqZ56nBgUpH
QFQDGbE5jqYqBYetTvtwvJbNqb/F2DoT/7oNzth1GkzlvWmXt3iFZwTgA7wVHhNGElM7r0Dt2ULc
gQm98Ac1i5oPPTu0jr+czNM9S+iLoZ61morSvUmf93CksLbT8ajP/HthASeOv/x0cAi3yV7NnUuN
wg0dHncge+m3PE8Pk6LCSeo6XsgRZfhENPfcxewVcbpK8IF+alrduX4MZB2FgAjNK6IThJRqbDLa
I3TOYagA/xgLvxfnIeC/VDTLFoo7CKpl0RxURvJ0LeLdCbNLP6iEBYM3RfNx1x8XyV5An9kry4z5
FtfTuCSxjI2GYBcReokfitUDs4kpojyoWL63FSE2xi6+Cg0oLcrFTSmuos9S1m4NdRfivEjBCeOV
m0j7XBt+6RgSqI1OGAJ3erHtRFqG8YFAc4eahjYuoExlP9lowqGhb1oBuEemHzPX+MpzFDSHstOY
xar24ZSpWiTgUyHe+98HaG6gnBLhlmg7hmQyjCZTOK18STbDGyhOeKTzF56/7FDtuavKJaAOYBaq
QbRK9JS0RGFrs6w6Z4bjk1KARKBeA45RIJHrOxyASWLXH1yFMwAJ8CsA7hgtOFquDNZ3S7B5Su+C
d1U74kSdwV9X5fITHwhhoc2WSNcJ6TFopj2OY3V2lEXwt8NgUAjUHNV+ThQFywTnBlTqYKU9WWqr
mta6rals0kOGjImQmLVqj0ktT7QL/m8ZL8cwU4SRjCT++ECxNxu/Jj1a3UqASy2IyxkC6yNIFprD
pGH/CfEs+z/FMFkMtUu6T2aj2/lNOLx6JNcO+IlAukvO132Rr3LgIHcIaYEjYQ05higsMDJNMYl7
+CAjkY4FkP8l0pem3up0logWh4EQPT5OUibGDzZb3HRQOtS5WSY+j2LJmZoqMoykfYUVqfe/DZKG
ZCIQO0L4wouIKEdHz65IkHCT4OASyqLrFC13JD2FNEW03kIRQOpMAkuQHfS9wXbyG6oTiqk29UcB
pHWSBA+43K5kA0swJsgiwtFNTEHR0oyhoL3iphpaHBbUHWTglILxKiT6bPgS6U8NkLUXtDvgKWnJ
SfEohBM1CtoMODmNxgYfLOTz1kdeFo4wm2BSGrlCEXkgFzPSHyQalROno6pKdiR343/oInxkAjv9
Pq4cH0M8EoSei2WFwpbEkfJRtlfSQ8r6JXpbv7SEytK0RaktjGHP6wXhtm72qkHQyHHgAvbBVvS3
/LeeKNLOVj4nwN80WMLFdard+m9VfpJrwF0cuA89RFyB28Ul+A+Te4oYjjjp8d3z+kX1KMX9EF3F
+hSJtiE5xsQR9UcoPMf3U70MVKFF/QgB9cJ8rzcPfjY/A7aty+xysqeXyFAW/MJNZfH3TQ1CslTd
iwJfVduEiA4R5Wu4h8ZIZND+tnd01QkCgjCMDZzSEG8LhgPN8Xo2vknO3ORw5sqoJDIulGn6heWr
Nserqaw+Jf5P1cev5iVd4fghhdmwKixayfAlJjsDETz4msF9uFe1d10E0wJsFNs3YQGIroxmGqJz
r8XvjK6Ov0F4Ttxn6i895TIQz1A2Rb8MJ+RVcvXLFHYF9MPzt9F4A1BTF/G/jI2jHGdeZwLC4clw
Qz11J+4zauEZGp9Ng/95vdVoCO3+ieoljJToOKN7WRTzJhhXBTAL8PAemEzvGQEUEQSc3dLDWWze
k/KkEgcqPT0C9GnMUBfEaisheXFOQBYf1TrdPhMc8rZy1eFMlRQn7i0OVdw4HSmRdik5Khekc/r4
0WT0RtuqsEDPx6sGmUUoDl8eJRZf0xW4Ft8N5Yede6zRR5gAMaFx5ML4/Vu2NeFGkErj4vjZysI+
Vxz+kECR1w/uAC6VwGQu9G+v3ddFQg/1HhqQlZCrjKKlrfaq8vRzmzsXJnkwjuBbgoVjt633ir4Z
/8kVVDdItbnIfBPfzYZfw5gc+QYur25e3ILFhX3bYRfJ4pP47y79/6fz3fzBHZzUX3N3Bs3J0BYE
SICwc1WJCQLsK8zxHuJVg2DLIyLxuHDoqPfEAH9Quw0OL94pdobnTbVpo2g7J+jogd5zF7KuSd4Z
9DF+tCTn4L/4vDtC3rRNhtqM8h2UIAoT4HNMSAf5LeEQL2VwCid2owLW2VHtaBXCk31i/Pb53pA3
uboRa+7g/zg6j+XGkSWKfhEiUPDYip4ErShR0gYhw4b3roCvn4NZvDcxPS2KBIGqrMx7z127/CrV
G8TNjZ8uF8JfW4bnch0r6JSSJYmbrtfvgUvk8ypCAYHKeh69QFDk1EaxVb80H/ksu7j3cxQ7q1gP
qkNhJeo4NvvcfqnJ1uL+hcneVs9WcbXBj/T7Ulwz5zsR7OP5kxdIuaAVAI97V6gELxDnJioOIPhy
/GKV6hzOiY2I4nntc9cuia5JyxrYkGcylbuIW0ruBxw7uJaLVVS88Qsth/mJefX9+r0mYTKexZGz
kchyFgbBGabPw68R8EmjJHRI7cE2qx1MLNSdRaMapX+ULuTsYJ64FJlGhI+JmIroU0LqFAlJlVst
15AIoUqdcBp12AzC4qM0v8UPVJtCsigb35JZrMnWIuXTRPDnI0PQ6Lb6FX+MTg7rKqvn/FI+Py6d
K7fC/CMGs/J4eHJrhfyge6/1bzM5B/UbFW8z7ktecX7x/MPkLJ5b3/Mn6KInqXjWThYf5D7K6EeZ
nganGlvqNPl0QiJusEwqdzFox3L40OonTldtuofEo5T1HgKjeEzSY2GcM1XtLTfpnFKBQqM781Vz
fuyat8z3/BiNgmcq9yz6xz1eiA/2ujD6YU3ukvqF1bma3jJWuXnPs0d37pX0SYo1zng5+wy3SufZ
MBCMtO3Egs6ewhPNL+jdrVbe8uANfVnyJYcTY7OBlnQRRgiIPniIY4hsyaUjj63TN5irClSAB5q6
zAqPCU35EH4WWRUh3XEVRFr61umU84iMR1qBAlks/pgUsb3b6ShGWJab6NsqarALLMdzGUCVkqWg
xUz6fmq0niy69WzUCTtW6NMMh7Tg84wMOv89czdF59VIuX1kAn6ODia8Zqx6ju2v2UOtBL7siL9A
Mrgg0g5u3To2EEWNrLFAI0i0DKPuYMY20WzwbN0R9FONaGHc1hq62qgS174G/jk+Kvsw8haMBJYA
b2/SYO/IcGVTR6hog+cf73hbAgZDzU84tr2yEdnMu4WqRwet/m1rnAk9quEG0JsBb5KHgV0joQIp
EtULXYoMi2+GfWWyuNyS7ZlnmB1lrjWaiCgzfvn8T2zKVUHec3jjM7JZ6+ki5qqma5e1J3a2hY2J
VuznS9ZTi5SI55uWTy8PBqKTmK7xGJP2bDHbBlkX8lHkQOAKkJiIKqcJ5Er1yaeAbu3PfmXjWeA6
DsdHwZxD9/z2psY7MC1pfDE57dp714vOdhDRalsYnCnC7ssHjJT+EuiwEO1BH+WK81KWbzr8nNlG
Zms1PSkzn2xvJRcj/R0rL44JTictyFa3Y3ppHTQku9Ql1+rSor6wjirgevXGX7TizQutKoQ4rWcA
uMC8xw3m0LvBXkNmi5fB9StPY/jhp7jyTihQcBuz8vOaNOY5QdDQT5BT6PP/Qw1UceVhDqcpxJ0X
rEtzayjM7LgOO8jGyJ5zfRmgJm2ZHb9JceoNEvwevJ84c8mNWfMq/JFU7qlyZ/JaHSfrWOMt5S9Z
Po1gsvAuVuxpFmLhvStvqb8y3OMcC5hxtNrMdDP8d9oy8Y8jO0Z9SWu8OvsBWWV4g5vZ4kfnI/lH
t7053T4zcax4/H36gxVTQrTDxjOxf3IcsTWz0xlM1KTfhArVCdpcQUeWtotJrJgSMTKNL3pzIXmc
t6b6t1g/B9pDc9njvBCfj38exbLB6Bm9menS/jKNZcdMvV6xT43NtoEuH1xyY89qxjJjMa/QTEoi
hrl1/g8cKYDM4opsK41g/NByoaFgrgoJJBa58MrNL271SxvYT9b0PMW1Ef9UhIz5NqejpcRouHDt
M1nQEcZ4OYqx3JuKhzbhH59u9PHWEOdIHfm0jEcR/IOkiaqVa09NSRtOpQvCd6YWXmAQ+RwjfkUG
OEaUJV43QD2Y6FDaD263WbSB5pR/Kd3PgvAyXnX+iyjhkadNb7n+E7AdWPEv/7EGfNAwV3WR1qEI
qB5mIjDSb5vSIzSXr7SLf+f/rvACKogH5c4NEfRfGsKocm82JwjP3O4UNBMHlWpDeVfgKRxvXTLf
mwBfod5hqcUUicIgYvNfFgyBS5p/BTjEkpYgOuz4N+QBUc2HMvCBqocYb7wEn9VSniW63Hj4V/t3
pHlqMw/lBXPp4B8v2PE1hxcFo1h54l5vO9rgW270UF5scZOhpwJxaOIZ9hglp7R6FPqjqL6q+ESl
2inPvr+4kO71ZTzNb5ivIQh2TOO50Tk38MAii+hqGra/QXbqxr0g2xLcazOPtZlekg9Qb3jhIWSz
WnG3KwgLhr3g8N5fuj7ZZlG8UeLZUQZqLOfSsPciCGM8goLDXTaYihm5DFDUNlbpqXB5LL5KncfL
QBCAJrQcmCARqlCLtUaqTvjh5l9VQEkdfnT1pUJuqwTt2i/TbcRjEzgH3ap2SRrD4bB2TXWSir1p
JwWvnwMEG5tmvMvbTUF5bS/R/XRge3i/9l6In55IRn812Xe0WzRh23xP/hDu7QfLhFv8S5J1P6QA
TjZd6sXpo6wuNSa7LLkp41fcwKASzMAjuBwRilnIKxp2WavkVNJ4LAi9ercgAzV7QRQjFzwaHwG5
WMQq8dS0lzFZVy781V9uJBWVSrNv9S81uDkhIqA9i6JLsJ7CdPoyDV5mXmb+VebxovPDnd/McF2S
BygflfPUi0ukE00AVNBjTamUI5ZqHrvJImRgwftvx01oI7r/6dN9lXzpNExc4zD5xOih6xXQ/Zd8
lfwQXy7G+87atsBfgXSWasti8Mvi1OMwwidJzQiKx9gnxBR34a8SME90nw7zAJUQNygMF+jfMRnH
pP74n3WGGItHqaA3mOGxm/B7xYyeM4/1zeUKcilYTMzulFGPFDwXXcSDp64y41KahzLj20Az4z4L
/zmQA8xST8R8f6FrXkS/svg11X3g+zuT5p6j3PtskyKfxvxkyu7NhJr6GjJUMyLcGxG97CBcFtos
uHGXY8J51H/GKjK4fzFttm54NaLXwX83wlNE98Q5OrHl8RY52cF+oGUYgsXUMDT54Zp3WLl7S24G
pElJdoI2XeEtlG60dDD7tUG1M9OjBPFEpalD8nE1d2PGgklyj6YJ01x0VyucOZJSGBNjs96U1Sk1
1CtAzmakSZFDJYXK3s5JjvTznQg4EpODvON5IT+4RgMpDBqutAw6HR4tDt6km31RHw5IABRVaU2K
n/2uRp/GeHDFvc/3dHzdcRvSoa7cv4JhV87SFarn2qk/VPvAWmGnHMazZ6vrUL/fxo4v1/9qB7bj
px4eI+lsAm2XxL983hQnjtp+6n3Mm0MUWJcLA/lOmDJUcPNFjLt2YLqgdlu9OEV45IuzXR9UXYfa
OC0tvTxrNCgNxHEdYBSbQdFPq3wO6PQKCIixnb/Mq0A2fSi8X1eCgbo3A8jclLlJ965zmK3HH6f6
SnyU4P6/jOjTkUmIZaH/puPUomJWM0Lm/qr6u6KoYXxgyucgPoR68R1gNZU4F/rnkF4Y48TaLW9f
yZYeidQzNl1+KtsPNzxY9ufofFrFO2W4UV9cTgDOTw8TMtyNyYWsk0obXkqOFALhksVjCSzLol7U
ewbaf32In3O+yb/NhoZdebFZ1xOmnSbQsNZkrFRiWOjuevke8P3WPIF0SvriZdQfnGdRk6rZ2aWV
L08jn3LWsgrOC9q7cF4DAYd4Jq2rPUfRK4PZulyFzn0svzjaAmZT9LWsDzKh/7Qfh7syPGV2Dfz3
fvgL6HprY7zISs8cOeSVCwc5V2bOGNVPJwfSQbzhKW3x14ISEkdr2Hb6gxVhyL7RjVr6o/YPGJcH
axNzMGz3pkNvYu5XivQ842Ql40IE31pG54/DXRwgSpxIXUDBWqKQY4jt548svMPmCFG7V6uRSGk0
exqIQThhs6dulJ8w32fbWffC5JlBq4LhLl+PpHXIHYF52JPoiZMYGnpRdkm0s7TPefDbWBXPXANg
BY08pnYOngusCUwdui8SonDADR+0sWA09+0uj1bgrHRapyjfBvki/+DpRBUy4nVAkDIYQi/JlzBr
6Dvl/UYxSBZb5RwxDE/rPFVynd9N/00EOM1Ros3ywYR8GneFTBQJJlzSUW7H4axar4485qqnB57q
QmaaM9/pn7MUrRHzMx+A3kXKQWtA77ng2hglIaW7UvVamrztgVkylwq0GJEaKeAyscKIxXTGgDb/
z/1Sdyp3IYQTRPJ85ieDCG5LBmQI8RmzRuqeF2Dfg/zT/jFCGl4iVqEOM6D6Jh7KCcVecJ2xA290
w+knIwjs6Zgz9AI7PxtbtQ8M2Tx8NrGol2pHVAml1Z/ct9/MjZRnFa/Cfh1oB+wl8mBeBaCjl/a9
I48NLRIHYZfBDbJBHBxAIhcclRJSBbBwFPyXhUra0oCLGGPJLqeKT9YA9vFccAYT3/qeU6ZKddUc
ppsEZoRJc1yq4nXUf6Psk37AIk546gcM6CP0In9YIfy1u/oljfkphLVjzU2Ds0aMzKl5L0XbrIKR
uROfZwAPVtso5GfnAvgxSPFJySn73WJJLePPAEeURXw7XWdA2VVKpifqsIg6RVFoLEPIKjcT1WTG
ECz0CusVwfMsS0eRH4IN6tWfiG2nNo/IVSPIZI3yZyM1mCwfxvQ1B/aDzD1872sOVjAJjwD2Jhb4
QCeWSj7d6aiaAzzrK+2XJlyR32OLbtU4b4nyjHPCc1heyX01vN645ulepntFKVbGgAwmCi92Cdza
ZSTQ0DAP9ymD9yC6FpzIjeg5o/3DD/pgrdJupHLJdkxhwfuF2FcGT/lytWbvk2XoPnvsxj5AKSop
pcbHNFwbA2syNuKMhJxwj4hmqL+gmS8HR/GAgdgc4JgtlEwNdX51rpoXnY4W2q1Q/JBb2cjPXmDW
U206k8vEAcVUHxPqkAiNYk+fVN2Z5pcLmGigYs++o0RdmeOn6zgYi7J7GFcnA1ULsoNZ74fh3Gzh
YyHuafbo1x0FSyNqTZKCrWxcMsYpR881kC+D1o7+FQMiK1xYdUNXh/XU4HeqNU5s45iDCqAN/DIr
aVoFCGb0nsR0FKzpEOJXiNmy3UT8WCVYv6z/lDWRBBESq4T2OrzH8S/CtNnQYceQxkdlBoCEvULz
B+7Wt7kvzuhvynoF88qGw0ESDcsdRzHYevArqFDJpVcXgmNjvMus/3WxnAjQDOALfCKdcuQa5LOE
BEazciTrb1eb1M1LFap+tiYLGV73lO3JQSIyETw96j8Uc/UiJD2RFCFWPrba5lx0O5WiDL7vO2Ea
IuRSoGB8Ibw5wOcPoYZ/qZotzRiGvNigILmE5pdhKkyNUnBPWEFjBAD5EelckX8l1GSdu+O7W455
sY9zBhPlVVrlBjWYmtb70GiuCY2HJPseYFaU07HL1U9HR9c/0OHE8BFW/+yBYwH1oWa/ZfmXDu2x
YjlOGvxc3RWSykC1myZ4NdGghCE2auaLqQ5/2aY1xp+X2b+Yd+wAq5jrAbs5ZnRUk7lLheBs6A4+
zME2wTuJb37OyaUEyxUUH6X8F+TaJ9qUHL61a2cHa0I1zG0wS1iMnHpIJPi/YMMTgaIRlskmKQai
G7GGXwOamiaOV1cgKHbwFrO0TnNoav5Vgzqg/QYVqoK2Pd248RNAEqLeo+2nhcTF+cPMODcL5wMN
4H9mcBqDYrze/oI1Lsx3sXnGT4B5r3Svluv1w4Vet6S7hd4xOZNseg4BjO5h40ocvPQ3jVVcLBUN
qecWZwj+JCpHaazZzxmIofga+MLFigQ5/ejNtj8OfEzc7QdTeueS/pQ/6BoYt/KDqLARLaO+JywJ
NNcsmgedh7PsJbpjNAkJ8N3pvEmEUZjX4g0nKYJtsmAvq307eZX6wdkS6b9Aso5gn3kFaGh13epn
lWhvjYIC1RbQe+JaNZyIL5wpTBQU3LdAnBd6vlXCNTYB1AZd4SFnR7KS4i6g3cYV5+SjrZjGEw/A
oYiVDHAPU00k8ICK2nVHkre1EunR74+SUrpYouyv6Uf4tifmzKBAWd4LyAgVj6sBXHeJ4I6DD2r8
Sb3JkYF1uQ7p2aI/TRwe1j1bO9k5dW4AN7u548Rs7a53hzrHumo9G1CYPqCBjlE0bAFSKWqTFDWV
vGBrgMpCr7C6YWpDUWF2TOpQPqqo+yiYEN7Xv4p/HrBPt8ltVn8Gg9fj8IG+DMPV47JiYpn/BfQp
azAYvOrQRyBKuXcUieFek5tGEEFAB2zsFrKG9ObQNB2HU5/ZB9O+ZXqwCweGzLb67vcjUvv65kYr
s965HWCSRUaU0ZUl1oBDSRZucLDUbT+jU14wb4hm2YKch1tDFq/Gr6XcsH4Rs07y0C47sCU93nq+
uJVGCt7o1fSOgV0AEszmFtxwcx+IdSoDmg2zghXgfdRWlDsSdp1zy5tjIrYtVL+RVeqFJBgHQ5ey
wWkwNVunvHTGJuAPmdL0O+TSE7bt5fA99xpey0PBNVNf2j/UIAA1i2nDxNjilIj366Wan11cS8vU
31T6odHXlb522nU0Ekm2S/tLCe1Fp0jpiBrhbNpq08ZlLUfJR8No1tq/ddQHfv5NknVqbep4V0Kx
DngUJvz32tKc2TS7AKipsmT7KjPoInQmAgwZGmnXRtJsLD+6Gpj/p0HZjBWpUuPCt96kfmRPs/Xg
PWiA39L6YBxQofLNVzZN3ib5GWLIRIir6rvJkHMc7WVr6RuKBdYtdU4Ero4jy7bDsxE6p8hQlq4d
e2aDaRFBW0gyA0wO/GqluLVED7CUOQ08igLxlcHShKNYIzZoF8hgPUEHUd603ovVV443eXga2ncC
YGL/TA8Vw3Rin4rp06ZWtHMb6S37f3YaU2Sx1wj4lfqABl8UJFgcu/K9ybZBvS1FsRAcaxtA8gx7
6vaKgiKi/UO5BPx6EcETE/2JqozTpGJaj9hYkZzRhXc7usvuuyIN0Tja2hsR0QWoAhQgWfZejFcL
WLJlu2eIt7va1/eWhSi9oIdr4uRVnOeYhlfkMaVzs2A8ueZWYyoi1RRmcX8JoZxZoJ755Ul3zrWf
EaqguLQ2BiqQOeq+nUeLdFjoLOU/0MA4mSnW1wRILFq2/S/FQKyiECrIgDSxjrKIGXThjG8HNStc
qqLwRAkJ/5LIPYJfHhkO0nTB0uLXEh7Y2NI59WJjM/BN+C26CWE+XEUYcxyN8KPuN1ZPnaCNBT14
Qx6EaYU89kiLeMYZvtBlAcRVtmDx+y8RgqBrlIWtE93OvhbwZuaYMyXF2slsTqPekz8uMsw2/CSN
yu+9TtJi+198eJ1yegPTsXhSuI3Vm9FAkhpfBrHxm6+gYSg68pb+NcNRy6kOWRWHc6ndMl/bhSM2
qM49ON0RydaEbgSlYxp8NRytZ4GoSW9jLqASNd0lfMK5ZW6L+EX1gZTRyc2ipcup3I15EBDZdTDQ
CeegRBxsqv1GLgN5nXdQ9M4GEKLhOCKnrTiV6rS6+Y0K5smYSoW0W4RLaYh6//8TJSPNqEC8zjoU
FniYMaT5NCyTGNCUkG9J0X+qkf5qVkR9aHLZuyVJQwxRoA0F8iGpoiM5slPvB6yDHbNKB3RxXoqL
JqddqOlACYkZyw3IfNieyUiXNA2Tqd0hsl9YPip/MBY9tADLYMiFwweQtjNHF75NTKWMBLO4/I6Q
9bpquWymnHUWOBL6AafNSeKpIKbPwW0LMXWLfCBuyySvl5cNy39KcM/ZwwOcJgq0KCciBKj76DWS
c5jxGMWnTw0zciTUfVjIebFueEnVhAfIX+mr9wjNWBRkSNEJkZyj/QxK+Fzgp8avo6PZ1Y/1eExc
tqPGs4LvPGbwlbuIkzlOMNdBJDrf7QMByE9qA8AfhuaRacT5jxPidGNcETUffo8BZpIsGGCQRLIe
BuMopA+Ka1VXiKGbhaKzHgXUAvNOiYlf4X9meKhQZrgac7Uu+c5Nl5TG/NKorIQTMDhDRWnDCj4L
yIy/yPpptavabAOGFsqxmw5Eshnak1NTltC3v+mNNx8eXN8rwjebPcKk61qBY40r1KMc/JQIGTR5
C+99dNeSNcV/aR16BzgDQxsKKrbyF2e6VOZvN50sd9tn24Rzfk1QcB+tUpR0JALJr8b4c9Vrkn+O
NCfUEZyX49OSu+dMF3WmNS2BNzXrX+EfGb9/g/S3yTXLmNjjuFpqyVdbvtcJ8T6vqbpTsmXU7NS1
Fex987Wv0Ce8pCyG7kbtcFtXqJB41fKXRvHofPe0lRDmIzCBTSXlSzNeVBCGrf0ZwhSS77S5YCOm
7YX4smy6ANniszX1xpp7IT+I2CkhAMj05qEVG5VvEQ4h/rada386VEliIF3EcZexr5x8toZWQ9zr
hggDYp55kApslOX4q8R3vXpgD6fWnNRN3ABDJJn20BCqEL+1zCGd8FZl65LEV5luqZYaHQuziSgM
ZpYTMFQcF6OOZ5TitjU4U7u43XbK8J6ESN/75mWndLDWOM1DmKeA66nDpI4BAN9+PWIXlqz7Nmam
7KdjzycEAj3DZ82cMuFPqxB0QxyuKir1yefIw0rWny002US0aO77JLWvGF4VKJd3Z/iwdQ0BorMP
eIiSoaRZghW08K9R9kMDJRLOeT4iRjTlQo0ddjhy+pe9e+iAFpRNslckZbR7MgWO2ovCsbFWN3Z8
jMaILnDCgWbb3QN9OSXEuTO6lmStNp/ETlZg7wBPSOKeBW3c+sBe3htzWwRu+yJR9pa90dJPurB8
4S59cNd9OBByYFcD8R9WKdNx/b30TwH3RLhS4pUvUBWtpXIL3fcyu9EFyMNtY+0Gn6MupYh2oRE8
CWYBK+48l/Iou7gSPPPRjrhX9pQwUf1gwhwiEm0Zn7LKc68h+C829rAa8bwzOsH82O4GVpTwoCF3
wuC6bSlTejo+TtMvFIb9FukPTfxNQ5s0VUJABgZq5669ROndBhhU1A8TsAqx9TlRH6hjQJbFR2mj
SGE4mXSrESRn8KPRroHlVB4AhnL1mmyXEKyYfKfFa9ceHeybxN2l2LKXg70v040GCoyHVl0l8KTO
AFp9BUvBQegbrYr5aj/M8Y0+SRYeanXFXzObX5/dn2XZJC3lpLsodUlKpGkSu6gstONI75PGnsbI
6TvvfsfgpyR4ihTK9Nxar0LdpTysLeKCJhhWEzqdKH3z/e9OoOc8afG3E92U4Y0R33hoxteEpc6G
ulhfh1kfbQF55bu7A5TtDGbc+6l8du2+qO/q9FoyjghTcisRDDqHtP5tNLKmNf84CWNZC+fQlOk+
arUdbPitydHIDl6F/vq/D5OVNzz6nf/5yDrnZtIPHClPAbmK6DA29EN2AUjzkaW5sf6GZHifuEtd
dt2CuB8l4hr1umdxzjNn+B/lcVrh123jveFMrCXmvSzm00OGbhRZqqmiDeQMQmuGDaVsXLzqbul1
eo3wKg02TgXcpjSYyeTvWVbszaj+GoqGORXHAIpYF7pvpeOI15JdGYmv3sYMk6JL9FsEQKl1KBL0
/RRt/2ur/E0UrYzp4WbvFS6RGB+4qH9MlQwzpgqwkGGXZWlwy2y5JgrvnmkRcOh7FTlIj8GiWNPJ
jzyRH+o6WAkT1Jwj/Fc5h6H49UBX3nwVRvKs/fTYdxqjJnfb+toxa12sJriPMm5Yf/qnqAKhGzsx
VATMeDu9gldLCqnvF16j6MsKtLE94tud6Wt0T/WJTmR4Zkyl3SeWC81+d4qvCctZi84+Vxi1WzaY
73CVzdtlNJxkW3luKr3CdJO1yw5r+KCNNaPbNsmJlo5d433mR/CxljjWniOsifRDV3EMEVEIV2Oe
t43M2NGSqfJfBlHLjM5MpOCo9tp3C5CnKsSN+fq67igWUHFN4i1Chyognkif49q49P1k4Ye/bXBk
Nu7gy7Ag/jl0DGoEbgi5UCn/PyFgKqaXW9PSzmbjnMYgwKsefkYuPQl9tM2lk/EnaQrPrc2OdpHj
QNeoRDT7NrklrP5kQi1HJKYWavSnxn1sf7XjH8o/urX/4za7c8EwINoiq1U1++EgKGuqNznWZyt3
t9MYGuBmlF8HNCfVFZxM+m5u1//KkXmDimpKkJVTcHaZXOtbMaUX+OZRH6gr6EHSvwvORvtFHgWR
PLox52fpiyzajvEzqMyVooQbOaVEvTWnCghvPhJiZewM+vFa/ZbBCsaAPLLnNBzlJrVgV/danOMF
Qv8lX0jVn6NcW1B7+6QLuyNxpQRR7uvuNRuRrGrpe08uX1StEZrpneJNtbWoFeeuiX6Tqv1PZoOc
jAA5ZCbA2GLkXm6C7ntgBmhKTHqta9y0EPM3p35VMrZL+DkyjH2LF9XOGWVz6iX1SRacsclat3Al
FPqaZbp777qbmdxGRPnulw68E9I83gFQ1zB/uaUde1+YgCQGmjB9ufY19bUcHCBv7dINf/zaZ0c3
QUbuexO2TYWtzDaPfU7/yPkzwULIhp4ws8xEgbzCr7W4SuuUc2SRggtLMwCFwYdwT1l/DHQs2K6X
tszBZ8LU0WcrnKpPenMvTpEdVHRFJd2RKqAw4HFyC+tHD/QDFBTCrBsw8PhjJ6/gH0GlAtlUj3nN
7jXl9QPt61640NlLvGz4LrjKR5JeXiv2xmQsDvNtUgBTisd3lVjMGL9hhXyk6Qas62rG4ARCvQMx
bR4DJLSYY2ybXUVXAghBSH7ZS2fzVNuihNJErdvrxLg45q8+j3r7UyRcz7FxLSVBeKqB5IlYvmqD
2I9l8BUWaOgascjqfiukg6BSXxWthoq+Xo/pe4mLNauTalG1/qnU8g/ifjFSD0crenbHTKoIRwe6
fNW4Cse54LMP1tBuLYgtCWZO36FO3tiKtaomPoxEAeZfS3Q0hlrvUkVb1Gj2JX5mKy9gIWlCvPn0
NlOov1OBZyPpyG2MZptQC5Y4WEQwFeYIlBZ3my7n1ChxKkcOfeXPQBgOUEIUXvIvTeyNY/aeGRIR
OZ4UUmVJGFzQ7u7ehASTquNnXzs1564ByaN9axRtbRfTFm8fs9103RTN1WCUapfuHjT0wCl5MpBO
Rpg3jn70Z1vn1DxH8X6gq9gK9xBjuY9JDArltBQB7FfQFWXYz4G3Zx8f38StYsxd61BZZpW2zGrC
NZtrKbtNLqer6qN6VTC20SwgFQWQOT1kJTXfhLnSiITte+vR444fXOso63LbV1i0wAoOdG9rMrKc
MF1LnNeg+Ib62wjxbZNQXYXQ+F11r2nNoVByzGE8WVl5tHUHiUI8AhRS0XgPK6P+XyITOMx7ShaN
Es4gA7t2wGKRfIbpHeDHiAk7rWeYJHUGBgdOmgZR8vZhEMm20KJ1cevJzNEFCgk6awJFRWk//TSh
MlE36ZDuRbjJG+1HZZZDp95gEIbxzfa/1Wx4tRWmMORuXZJo2Pft/xNbmmOtf8jQ+Sbi3tEoHCwA
H/gmXBBgmgxW+kDyeXGYDALi4ik/iM7hlqRtBCqsNCVSdgd0Wov2E9kvtGE3ynDnwgMn4RDZFKkw
JYTs9FML2lXLEB48iqvs8vhTt76diYmmYtZ/CqKrCT+Rkg3vRcutDZunCAC0pCWVlIiIp1QAsSiX
1nxisv/2BzgwAZaZCelCOeyLEVti1vDBAA4SUZE6LQAE1u7Q3zEGvtsucBgHWf/ULm8pa5mZQXZL
6dgJFd9g5adeI3sk1F9ZU6+DeccTciJNM3ypxaNvkRoNmP+biYZ7y+iE6DFEMAQcGCtdYFnDMJxn
pAzldImK5O6KdBsY3euc55qgdCmd4J+f30IhmOMbB9PUDq467BPy5WZje5Yk/0qemLjStq32U0vr
D5is5f8ZJZproqZHOu5d1/MDNc+22AVpf8iFTodNMzwReqKntZ1h5kTU29XMZaRG/ssAA9I/W330
OdUMhiVj26qbXtug8arO8sbo2vj9oeGuTlT/xB71KuzpLQhdUsQhG8cGmdYcKznG6RpxSQpDEziP
czfc6EbyYcRVcxiy8hxGs2eH0nigH6zgwppV2qXFwYsBR6FD7IgSpAvwuRDOtFA86KbtE3jWQO0a
xJ3qPoYU3zLCwXaZJJfIfeuKN4W0DScj31lFzUjQqLKKhuk1j+Rmgn1iSuMdfslqyHne0aXmGyIp
e83nujwav90kmURoyaDF+NRYzLM23xrsRxY6My6ZpHmUOJxE76O+HqOPrpz2lUkXbW2mMCPDaSNh
Prv4tDr/IyEeDCk29JyN3/9EsjuPeKUj/7UjGHdCow1JAfUU8z0cLaD30MQLFJ2UeWxk9zy5DRsI
9bPHSN6C+nu0Lla/DcQSsBAJ7rgby/Bk0vpp6TuRp1PjtqGpSC2xaOm7FOgRVu5vBb6SZhNkG3WF
fC5Id/Uf4gf6fkO/tfNdQpQkUuCOHiKRWpw+XzD6EukAO4Rx1HBiWUbUp8tfAqIlhuyJW9zlKx30
AvRG6GXJhKwWc5GN2C1NKLRzFV7GXLTGHOvPU7W6d+bFyr91HWvEppM7KW6sf1hMq/hfPTCa3CV8
k+GsckS7ZchtisfcRela2gfceSMQmCS8xRn5wpcEtQrne9X2XB1As2YsOsifAvtrwOiIlGsycvi3
DhOIP6AQ6/RnjfqzA/jaMsaK7afoHnm/J748jM+TxBerbyzESTy2CIRId+UujhhxZvW6bqpFJIJN
m3db34kpx9zfzFSY/1WsV/UOyA7dF06Mqjuu06D7IGJuX/Xqq1k2zwKGQZqp5UZW2p8onA8FhFsg
xVaMw64Oefw9O0JdPkdQJbjB/F1tIGWl6bcUyZ0ZlpTAo2zCg5zqpXZ/FSgyZV0DWWUwO+u80/6q
mubHwFgSUhSs8enc2YeuuiDpj63zAFULHI19i8F2kytMGmp7y4jDay+DwbhV3mcXrbvmmFFnuM64
mRaOxXQCIy+wg60erWF5WOOpRUWIdgpzcrCFcoo3rzS2WbWGO8bEikk7lsCxPA/hl+afA3frYLlK
EMW3/sO6tBcX8hUJod2CjTOgeIBL8wyiE2Ph0ictZzM3EOTK5OCRHguxVIOlqiEaKd4RwloJnv1V
of3VMNn79CnE5j+SzmupkSbdok+UEeXNLfIOJEACdFNBg6jK8t49/az8J2IizpyeNiCqMj+z99pN
+OrCcQ64GrJD138ODrgYCIzVc2YuR/2Qiy0I9UFuBCPR/FCtjR/GDfR/lXn0q1tD52kTsGiyOG8R
IjFqpoH8nutFPRUbAzE1oG2bhhfdCNlT4Mk+q3ZJsw5dwbjxIVQ/2tkGy87KE7UgXiDH3REeIkv4
/bQf6zxY2Pp7aDVr6c5btyYSDbsNrALBiQwR8Y/41fqjwHaCa5vJtL4kJ3MURwpMpHRWuIxeLTB6
EmXfAtzgO8P68sO+FL/Eu75OVw4D5D736adn6XUjl+SMdjF9yT7d/ADApCI9CLIATO4IgctC/g7p
Oj80m5gl3UbfdDvns/tq5xO/bF/p0Gr3yQuXYU6u8lPLcJCQg/BKKGf+D+2nvx/tpfzMiUZxEIUD
Yl23yRYPqKMvhy8ImBEo5adx2gl95YKr+xial6EB1GEMmwarcsj6LYaO1Vv87/YJeQzCrcV4C6Pt
YLGdTTazjZ0YfYycLuj8ihPnLUwXyA3IIMAZuvq+4V6CgVclP9RWE8sw1HFR9zS+1y/+q35PzsEP
/qaSIhmJhknL82BF2wxfDY8UhBqi8YqD/EqZHj8hueSRQOG3luGqa1ZJrDT1PPW4YqDxxt1R/IHM
rD2QRDiDzF9uA47J4cmFu0bDMCx79prdGuCuw4aVgAVmleAdQCDuGBYj5LEC8JubUn8fmO3qfOi/
zjtxClz8GEOeXEhQdEfdB3pNvjgcQ8CxJcm9Y7maYprd58h6KeNPGFPs/PG/Oc62xEBil97BTVx2
P3g80N53prU2mUrmMTLl4V+eAV1elB08aeClWbuKIkSi6pEjtBMIkwGokJqqKxZu85vY13IqdpxN
VE9vfsKLgBaypPLv+KXZ3KcNuAwPgVIMJdSQyyCx1x44OBTeEt8WIIyVS+2SVbgUBpOYQWztBvle
ic+0gQskQ1lne0+SYLXQOCYi36Ue2kZLfbBZuZlQMiidr7czBaRVGlGTy5p9K6INhqm8x129Tp1L
Vw9LWb7zuPX5W++xxG9nHC+vObSBetxpE/FFL8Lmx2TDvwOgwGAEBIrf7U3g2NN3UR0FpKN0QSJS
/s1ALZN7PTshyHSksXDqq8sBEFUsisH3Ei1r1f451eFDc6e2hMvo3jKOza2g9Uumd0o+mleHVAwS
26tVQiAA9EVscBY/do0ds/aD5sGozpEo38ZJBR9jqMib3TA7COtBTjo3Lb018lfgRqK6THvtAA51
JjNF/IvKAREUVzSqbj3X3hXnxLHim063VmQObmFeXYQdkx1B+QaigXV+fk6Nc1Y/qxpbKiUgIJ2e
19JhzMq632W57RLEaDiALadHnt9PrgC751AOE0PKN5yHo/t0Ms3jRBxJHAEooqp32Tm1SO+a+R5j
vLLD6EVlHNeI7ZixLU8lBiYPM0vWF4ueIJ3EI30O9ozzJqgbHUR0vjvuu2w4wW3bm0m7Xq7Hyttp
8ypECuwYFI2c53XtL1lgB8Z7pMM0ye4CvnZYxm+jWb6RwFMaUDcrv1nlqXjrDCIt8/S5a18jHO1+
fPU6iZ2dZRN5XD1nPo6QBm+k3pbrGhoQK+xk+DW6bst3D1SGcD/vFcFP5TIaqhh32zEiPv28LoKC
Mar9O/n2o+8kz5GtLbUAAYJrRZxcGkQ1nKKmnEjPoVArEBBN2cOzTiE3RJX/IqFsDiFMF+dOhQwv
d+r/1Yi84B/Eot4iX2bAnD2l2HeGB7Jypz8gbXrS0Nog/3oRuXeIYh7oonW2BWKqOGFB8jdSYoLD
zrZDOi8kVrogYwiF0VbnNbfJSKFCeXrPyUJT+jRPB2UOEdZ/MlhlMSf7wii/0dsBtyL1TIUwREK3
gf9n7J1ehTIzl6YTrhvYgFV3dJnD8I7fa1OeyoTQCzwOUVKv+vFnnnQUAzZhJdQWwl96tb3oAWGU
kNf46ODnQkex3+YyfAGI7BZ7K7z1cl6ZCJy6+G61OAVGDG6Pqtr5hXdIYAYExHOELfJ7DCUtyAUl
g9OicFXTK2RDCZ0HI8+k7Ilbhrf9MLNcCBi4W6jY+kUwfkqf2QoXajsEKw31iW64SHPY0DNmadKf
Lj6YbKvT9gP5tWuxYXsyWUq6UbVuEH/PNoP/fiFZD3d00q6SWrX1msmQRtmts8rMSXIruGg4rrPD
zCrZfLZMciXgWN3NktEbe3/dxu6kE8lqWCvD+tJ85tWIwkD1LBOZ//T1YSLyDhtWDilvYJRhzz+Z
Ru6uZu+qgQVcSEJuuGXOv0FUO2Vfef3aIj5JKLg1NsLkmq8FSmEm5sL5dc1qzeO5d7FphHmP2Z6h
zbSageqTl1qCu+YXUbEZzBd1g1jo97EwNoFPtKB3l1ACPectMwgrg5oACG0B3RCZ8LRr2f0JRHSy
GFe8Q9wH+ZF02b4dEVYSLbl3kQd6DqpOjKkK3uwnC0+vuVS+Pfidp9YhC4ORtbwogojiyVUuIgKO
xIk8ioY88uY6a7SACFZT7KUEyBlUgS0TCFAltCjmWWX1ZjHj4jIDc9WvWVmwwbm5MS0VLmgQdBCQ
93xvSFwzFoJNKIELdQT5Qi+vEbuuXL3fRYhHUQG63bUL6HW6nZuXhI0z+tTmDX3VUsKXU4o9pUMI
oGqB3OD3j8oaPW0DZWTVnUXXsIB80fB0CyUGzfcjsdkzJRVC25zLKQITCOmxiT7YFqbIDOBjbCLG
tjRfSGLP84w8r7UXNm8863sb8ZTivuWIGSyNJs4iHJ79puflkIAvschWHAr4Ello6CguZrII4659
1kxcp2IXlus+++x8NkHanZ+40jUk8pxot+fSRGeNGjonZKpDFjzk3jahoeOva1A7B9pnSlD5ifyR
dAnEytUgCU54G0yAUDBz4+YvyWiiT75S1aFKwN5XVwdc8h1WTGaVwSODUMz/oRyVdIEM+yJGcSFi
Uj/5G+mOG/SCHt+Di79v4Wgew/OIRe09Q5bcxhjEUnNr4M8c+2vMCqxMii0wmaxj7cQEmP4e/Pg8
PfWUXqF75afBlz5Y2pbf4cjrhP0C/QqdkBXVa9sGGA3U0HCY7a31lhLPmTZZcK+sZCciXF/yn54/
9Ll5Fpa7iFCLGC6vaNKsJ4rTYqiJfL2n4myX54qXpbH/fC1ZinJjgg5zkGPNaM3y/nd07iImoFcy
Eko3fj9vsxbaFvkTGhe44UwnRSGcgRSHRnltqSdbBxo+i7FxiA6ntR/ZC7zPg52eRe+BYqpSLgSy
hZISB7BD7GiUvc7k8tah+2amV1g+hw45IHCexmdP1YYk3IIRTXgrk3Cjfqd6j+4ll29lWMuTSaAP
4saeRZVnvPPatQ4x7vzFJUBfXIu2i9XWOofFd0WGa4GCgtOg6C1W8v1qB/F+YK15HhGywTF1wvee
cyVkMzsghjqVbXJAAbnwo3Exzx8Oh7eiQUZiWJyUddoFGeciPlKlQOtdOcmALH8pBW/zKHOUmUh5
kJY5JYP2Pf/uwAxChddD6t63HA0nJpU4GqpPRnp+pD6EbFdSTaHoUX9UITwAr+mRcUwtwoQG9zIP
+cEPaPYb98i0lJ2D9XTPodMBNLWCG5yIOLmsS/2Kj2Wqd211i4o/WcQob7fCuOdWvTR419WbGpx5
cS35Z6ozih8YhnVF4MVBN1zT8AseHy6xCZqmCnqP/oi+bvkoKuksZra/EV6eMsNe9MPAlVTjqwh2
jW0vciDRJA75XHET/RS66MBZh3GwKovmIQcaG/vPiFmSFuNwb1EKWXbxmzGuDtABOmxwbTo1v4Pk
EQ7bqdCeG7157oJmL8V0qLBcNO33hMJC67+xhDg05Pw/CLJGxs48LJ10jyazy9Bk/ks9MjXNYYiZ
Hs5ybX+2+O51qjUDOUdTPEKsu54q2ojV0VTrxbufgCS6MBWtXLHBUMDkXWNdFZ2B+23cQiH6531t
3cIxPScpo4HwE2sD1zYOCnv+bQmFgpI3dYT5madhqKBTRi862uLIBaObHgc33Ftx9Yr9AR1EDQQ4
/cjEtBnjlHlTvxSxkuiP29LElR1nhyhBKmKQHBiGt6il8Ngh/byT3CVJWa8ekgEh0KKDDhXFbbGe
JKF4LvCy14lD6EJAC57Jj3gGqpT+K5x6OVrPThXjZRm2TYqtlBlxn2gXdvI3t7vU5QQDxUQzuGo5
9HrEwpKjw67uZa3Eaw33j7JyRKQ0MSEV1KnEnAmkeUn6Ocf31EJmW19iOviw5R296dOvMAG2kOBO
R+JFEon2o/a/otjn9ouWZo9aWrobajAutkNrw4XywQJQC9V5stMC7Bo6BJSJ7ZsRnpr83pXmsmTp
gBSNqBEPi3bVfpWI0J253rn4dNxk6UOjydzvhANn1A3OBe29coI3o7SZCzYrgAuADliwgDMZcaQO
02ZCc10mJuhne23ec26qeGqAea18dMRc+kFCbl5VHBwWqUFcbd1GHDs5HiPw1Hn8UsSI2JkABAUh
QC2les1kqL4TZayZqjCEa/CIuFvFV0ccGKrlQN5ywsyoetSqDCjuZzhtc0R/IaIgmWTvZgh2bvya
uuSUtF81MqtKMUcS4+Q07mpgpaGPj4Jdm6rJGiLUBesE2/I3HoNfiXCG9pvSIED2zj80My/jWVa3
kzib2t2KMOBWmJ+6v5i72rUynu19IW9TTkzGsDT6Te8yGzHvqEQ3TB8S75y7/sEcbh4BDLY9nCJy
Waccj4v3Z7i7bGAaAjSkYQ9m9nBugvgzLYd76Adv6L9c1YD5pU+Oq++cJ37CDh2bB4QxiMwDn2/N
P8MpdssgJ1ThfDFVUzGZh5yNshfZN9NKWZTIdQcwtHXA+TcxscWEFXKOsfMAzslEybadrc572Atn
mc/WuUgMdnUNO1zWsmFSPEcYtdthqTGbqEpSiQxcSO9jfCqw76eCTid4GBwDpdyFDsW6bN+VMp8Y
75Rlt6F2ASNbq+kLjSUOyhTDZ3bSLNb+5YUdcI/ts6b+LOLwPeatKSKsFLDkvYki2GLLtyor7Fwj
vUIWgukzufgRkZd/qr/UFXf2Mc6RxHmgHceYmLcsX/KZN+InRj1a40PyRE4rdI/Kh4sYi+AWjZgX
/ysALRbQ1gjyumz5mHWWBs45ybojKute/x4ja+0U406qyvaBmLzCVj9YzaaunQZ/uIPEfm/3Z8kF
qb7/nt2kHr93Iav9/ZDhgZ5/dX5Ovs+PnT1+6wYvY0XmWHrpuDcShF4hI3LdPw9sPp3wJtzyOIJD
47hd1M6lxqWi1xRIQb3HlBp0JyN2F7A51JtlkTFEIblyRbnOuJZr1r9tjpq1EJsCdTvnCO2G4sbi
G0yMu48c1XNoi8ZNi1WeopDJcJu0YIXLQ5cWSFVu6lWBNwjfcHZe6he0BwhO5Gows7U+C7Zsu9oN
LiyH10Z/CojLMavNUGAOdJ4inSqTus6vLwVrylQbKdJuLirwEGAtbxSJG5jmGcpIhiinWe1qLdQY
bO/Ve5hxuDDjQrLtgFIPPv3UfQtILuN/lPlKZ/5QlOExrEpiGKxNivggYx+u2H+kUzF1HalvdI1l
ZO6yqYSgPbQHQ2YvI73p5NDbDwhdViaKqKTYO1m1iH2SyhgcWR4lAQqSInmJkF2wqUSex6eXripW
H2aBpFS8C2YxrqxOVSwPtuTjR8pDKxSU12y4Ql+xhhdf3oxsQHS8iVi1EmIxe7tJIJQYQ3k00Gb0
51ZvuSoxUwpnQumO2s+Wu5i/TqJUbh3imS/g3YEYbGZGzk4cA7iIsEiwJOHk50PTGwk9Y13pJ/Ut
1606F+s4uKowE0pyiraB94yPbq9OxMGJtj7tpy7eXac68tSE2t1LxmUXEn/FS1BAISjwktRsUYL6
r2aB7TRXmb85zU/Ol2ghzQ4ngjrVKR151WuAooHqkKHJpU7F2mRAqiUHhf3u1HdAH++kKKjpynS/
PARkS2RuBIZFErIQbA2Ww1l55TjlkWkMFNQIF8ktb5ajijmv59XYaKuSf9ir+O9jfRHiigBnUTTF
ST3ZkeUvO/1uwbqaCwtJlH8qalyxGJ6pE4Tsj6aFJaIuxiUdJyiEViKC4tE0iNnBNSaZz7Wie+WR
+e9zsvg1tNOx4bLRupmQnudhuGnUNv1MDTk56Hd5vnvecc/ci34/AQYd/plDcPCK8hQaJ8lIJmX6
5Y7ZVnY2YIrg6OHA2PnQJnMRf867WeKYK6ytaf/WEZCgg4HlLcthYU2mdzCKgdC5l7llZle7RNHw
tXkz9pIY51zFQtThONS1TTeg4LkJhitV1PKIgKqJu/7cJfI5ZiHCux5aVKPqLLAJmxjRqifclurh
KhvsmfzBIX6047iKU55snHsui1BuqpkgwFH+Gxy586CXkc80k5le1AykU1qlrLH2Yqo3GrMIk1yX
yvawJAPbyCEkG/JYgXTyoOe0rIMEBn3ClPQp2ElmHI0BvvMucX1NrHWAIK5FX22JpfOzRylY8zH2
Dn6z7Dv0jZ2J8yalI8ZC7UXTdmiZ6jG2dHVw1sVeh+Axslesxm6VS7YP+sNO72JYi7TbSsqXcpzP
04BiMzuzOT5oGEswmzb9VsNnPulHw9uJgjXjtFO3dkffzmbTRaGVaTq8TkTEdHJQJZuJqGPt3jLY
b1LK+VE7Bvw5SYKThXdAn3nCo2cs6TI41lbx2SmnsEuiAwBBv2k+4gDPU8ngTP29dtEdJK7AXoUX
BdXeGMZzAaPSaskISY0fh1eOr7snK0C9AHmcfcjm2ozj2Z6clyyTBzxEoiXOnTOtktjfK2WTiMKT
4hFUQGu5NgALRnszPPEdcqJXzT1CV0XHIZG3Bule/Vs9Fng2OAHj/Tz9jng8wtlbq5+usJnGmAAh
zRNzu0VN8eVSHvvJl4PP0RtePKwgI21hryC6Tv3Gb/T5cwW5FOrwUJ9HrP3WsNxr/JyCaqAKP3Q+
QlSCzV1jOW1yJvL+TYL0MR5C9d7+dwPyWgp6P26UKrSeAMBIHHtn6qw8sPemzwQuneXZnQKqRFIj
xpe54TqkRmIn9zH6KqabJw3VKDKOnA5BHfC9+ya0E3+H+oImjSfNvrfk4kbfQtaU87B+ze2c77SQ
oIlNC9B1xtGJLpyQBblGMYSdYJgVGgp9YcTTUdcrTPLKC0NrAjiDlQGcmGE30YJYR7dGBs6Gmhne
TsU/+BdNIgyF4bcOrTfIhNpwSpJNwnQgAC9AhbEmn1EblXcxfkHlARIF1J9iAnn2mdB7fhtRgaTZ
C3srSPfrlPu/03YtW4iG6RQDKD5EdCDPff/ZkDMLF5las9mRvNl/QOB+p0Jq8jdUUrDYdOrSz8Dk
Jl4WyPDRlN2otcL0me9hnA4qHaPZ2f0TI33yofp/zsNiHaif43bXhAymWf0ckRo27FWZ2JhLGg7+
owPisLeS4+PVKMnlJPeGSIgV3UTAcfkP+7P5QbUY85WaW21AaPFFDCp6T6dY400l/ygYFLxea64m
gtB5I7EDZIvpD35lI99qiAegGyyEPgZ4HCDwiThaU3PsKJAkIusoAlvslvwVHIKUNxQWnpVvMloM
QYZW6LTvXt8cx3lkuktVh5PHjIKPiM2rbcSoK69OPRLsyX6+eTDi080vHV4SySzzwKdQtEu3/imz
t6rHLxz0wLFG/PlIhRBtZxxGtFUZ2ComcCWt63y0iGCuQDIRVsNzbJcXbg/7O8dJPrPpI0RxQHlt
IdBtWUGaHRa1GxMNNszL1vawi9BIcSlgduhr4kiZWjssrcYFEPz8Z8rMXVRU9tOphzxaM5r5v2VK
ON3Vt6YdNpnndPjrjejSps06ZVAdtyPzfOruqfoImVt5Tr8c1rZ+sTQIYtYTNEkbl5qE3F90GznC
Xx1ZtGwjwThTQm2LN15pAVAaYRagczG74wQW1dTrtVO/Z7qaqpOZtWOsIbBS1xh7VFQBWAtvI40Z
Ef+W6USODUN9TAbCzoBOVPe/QtC1HL0kbrhRuppji5qhI6eNboYDjMlBWY3bAI3m0OVvWsVWAFJa
i3/tg5+FW4bAV9hiEY2slFA+L2CMvSDdMmRGOnpVk+IY8Jbfv9oo171J26bdlWkoX13qiee4nbfq
EZgLe91C0AlHedLz+sCkJRrSVQKtD5xhjcp5Rqhe6HLblrD1mLciV2ZyQ7pCuYtctDyYG3nkZic/
jnnyVrrl86jDTzab/j8jmPKbRXLGeX8QDA0CZlN81Qeni5CXsmKoMe3k9SPnqkyNT1wOJTAUEaSr
sQTKY25dgwooehARUdAVN/QUhAbt8iTGAYUOqTymlGITDFsF1ttbpr6Gq6cRJBMzN5oOmYmOCZV2
r4GRKlgihWTquWzVZk7qfh5XfFaSX9Lj/tuLB2SmO2TfzCGYjBNqN0DsLljVMGQHnl9MqyLdq8G7
w08fcZVPu8WEXm3s9I4hgndqLY+ECdTL0Pi1Kz8e03q4ORBvcVQlP8/9cva6hTFcPJAN5Gi4OgIN
zTy1/ntbzxRFp1T92YcznOZwJOhDXzPCTRP9Hus7nlDBFE9jlJ05+OetZxsFSVHtY5WWy5i84lry
qHQVmEJ05lrDqcrsu41BXTzUrK3A15Ulj0bF7fGjY4PgsfNn6GXE93rmIR0yxDj7rGXrUdDXQtfn
aRz0gyLBmeiPMEfPhKDgyBx48RnONFfRbVgfzFRdWg0Ygs/W2xXVbXC20vsueMc0iJUF30p49iBw
RCts+eURUUaS3jVeiChhMdlfg0jbOHm3HDl2RH1V4AyRnGoi/QL+DheThJate44Ia9yg8CT6mlEb
0v2ijHcG02hPG5WBFw0oFuQEulm5mP/6ABlfttSGhsDAaW9QfKmpuHqF3XylldVaY3dNk4vjwTPR
YBpQxRfcilrE8ZpG2zlCvuBj63zgjWFgrlzlDDGuGXNcXIcdXmQzww5yT51536XfdS23zMPlVGNc
Y+ELmBhzijC+XDYyaekvpqWOrqaoLwYzRnr6CpWW0xtrJugO81/Tfh/gaXMX0zA5y5kiu181Yt/G
uOWMTQNzJhjZiybXiFC4tgrXBSZ26H4h3OO++57aeedtm56JNfoWmzmeGIZjOVw9NBToEztgCC6M
/krWn52kzy2HZ5NFhgRIY1IDZgVY3GE+mTYbG5f5fMO8gRB090rxNJdArqR/DMbLbIBz543sEcqz
iajpgWBbMx02gJl5yAIIXjWblU5n4/BGFiN+wp1gv1yVZwubr+v/s/kBRo7i06aHSBDJo1a3uCZ9
y1qrlZvpYa+5BsQSeXx2YcGapd2rBBLyuC2NBBAQJ/oV3lYzPc9cJkYdf/l807n3CNh8eiwSI9Jl
wp7VnOiOtGmcclvdY+zNVDGvL5xwJQ1Al2ZcXOCZobaak9wTZMDwPwY5z1IzCq8RyeSM3YG51acZ
WV07nqPkzYBxwPh7goloXDnM23rDrmzFyyCTal/JTxifAmBQJLQ9Gy47GqE2M3skhoUrWN2Xs0nv
PZRry2OrJ04ew242XnHKVIZJrZYfKC4DBjFqq+ZzdOUou/gh6HOFuGBaVQHzpYjHKD9AL3gK82vj
XApmTy4pKLWG+na+BN5zWJyxXYf0Sv6x9V34qMOyal9Duj+XWByENyJYSTGT6cerqw/mvgh8tI3l
Qe1Em6Y81yooAMc5w5mGDeV88cQ5SLrrEJPmCWE4TzG5FZu+3ZGGDNAgv6kDMUGv2uF1C2D3JbxD
asNl4vKs8k3KconWuGzKRQtSJ8MXyn0XyofKPDLGq/rYmumqsRpUfl/Y6qVhbFwiYozexQ1QMhyM
93GH0TrkqCXxp1+TzVln1wj5HjwUagu08jTKXhgBtIIWhX0kTOGgkX6jnUeg6Hivc45eTkY8+2z6
2CHegfO4sVgxwZg70iBBKSEb5G8VLLmBtJoy3yQRW34SMGbDPAFY42lOtn5yGqk8C1Jj7Kg6a522
rUZ/NbgpUZnsz9i6W2O3tCA/B2iuhP8BrsVQttEMwl2BX5E7lN2BsdAlinLkpMoC3vePMeQ55yFW
6r78rkdUIxFwK1ZDxQxTawu8h/pn8nWUXyxjxxG7LAxF8xrzhCVwHdVp1z+68h5hfxYvNhm56iw1
K2ZecB4YcFouUrj3Hi0aIz0Flc2rbDHEDDlL8dTY8VKwrW6DDaxXiZqto5dPkPVmE2pnpCT1uY+/
7foU3NxX62d6D7rPWryN9oGLR6JQdflZ5Ia9MCmD1Tmsh/NL4MYE42TPBboey35vCkhqu4hhbsXk
RQsf9n+7TgRXA6LE70butYRtXMxLjDqAXq/Szz0i5plJksFHUXnJZgoJV8ta47uY6OwfA9MR3pnS
IOkm/27hl80GfgG8FeXJ5AkaiKDC/4ExFRP7f9cMWjgmO9RDEi9kMq9Vget26bsutEvFQ6MDRjO4
KEahCJ5rJNAVIT7pPpTFt42QseaPmklG6yZWiVYZkANWof6wQhj3NpvoUu+/mSVvSoQmDrWt4NiZ
JyAFobWuA0bmPgp9ThNVTsGnaAzz4DkjHpywWBq0w5R4iGtChISCKOCaPfHbSJRDXZTrkGtEt85V
uy2IOx3hsyQ00m+tuCUQSADGq0HMLvbOrvNhDWuXojLa1BhpnF3RvmGqHolT64H2bNzynCHbVQiK
bRxdgvLF1kj7PnIaT0Q6XdPqHBsnXZ5A0ErzqMnXuv6J3YMOTD2i4PB8XN+8A137NKI4hwGJ+gDX
iMjesHFP4XOdwdraGA0ZUFeTCtZzf7Tw0MCUCcLnWTwP7qvWf8YYwvUX3XliwP9khMhxXxmkcNR9
luVrXB7nCY/HvkNY5T6qjIec2URuX7x2PAyZspBs65S4t5mz5cfTnnP6jy4KNxMRoXpBQ8BGVs+R
Y/NpN++In5A2fGbVO2Z7yVciqy8nfs2qL3yJHg3yqJ3QuSFXZrAgvRV+vrk4u8Wzz7WkOcXSr/4C
6+YH3pPd/ObFKgPnE7MsyDnUbYCcbcyQpAMBgDs3JLt7mHc2RJUWxR3D5FXPYpFYgMXMoq2fcM0V
50Rs+hj28Qo48IT93gBqxcOKGJFWiK6dh3cgHzvpSdiY75wRdbyNNBCBbyH8Y2Zt3Lzadi4eHgj7
kK/+JKoU8iZQxODMzKYAFKytjB8Wqkl4iNBZR/7BRxgKiRQXAtxnf9F50dNEbwejipFFaD/Usmfa
ot6mDOFOzXH7yEVlHRM+Mk376HTwVcCNeOOzvYfRvkJL7WqUeMwBqpbOX7CqqF5afpAzEtzAo4yh
zOkRpVp8yuTlFZ8ZEpP0LasvUbGZk/3Aj/ZR8Pt0aAWnoXjBxAh9r3K2SsOdrtv5JaxO8FxJDPCQ
j/zju2zbfxWfUUEh0yCQRiWKE4TFIoUQSuIdy0vx0aGw1tYcjQVwJITM1XKcERMB175H3T9XfPQK
+AU4OvqGaICBED+U+GPGKMXeHcJVIb4hSmC3hBHELItajd3tMbzo77Rz5r/6YJ9AjzTnMF8wVWz8
Vzd56OOlKS51WN5y7M0Tgp3Z/ko4IBl9RiSCosWkCUEfndPIEUy2tly+x+o5F9lN/yBGk0i3pZNw
ntEVpd20s7oSuNaL9KlYFpaNiKRZNkq6Sm7d1BP7Oj+XfLM0ZISmBNmx6iFAn4miN921T7VnLdpT
m/FNGt4xaLhX5C4iLI+HikAn4sYYhII7cNJXAs+hf7kJUZz+q1cQCRP+Gd7N4EWoY+xHQBBcPBWk
X7f9o+fvDw9sCrweUBBX7qoPLym2+rJcy6x/Ku3PUqPPNX6lu7UHoqErln2qSyecjMCnFAv9Fhci
V7JBn1tdU+PaiI02IwEwf9zu27Q2uQq06c4djGPIF/dJHmrCNPUvM/gY4Gu0DLa8+VlDbJTLXVC+
m+mb7Dd8Y6gGEQDbOtTT6jDqzco/Ne3GqrZNfJztz8IRa8Nsnnq7WWR44JWFGe9/Pe9q09/QrfSa
r6b3SG9jhMjGiXs2n4x9MHKDVBppcDF8DqMdH5m5GB3Ssa0QSOb83ILcXWR+T1mchRz/YA56bG1j
eTYImauMjo+WAAs6FFqjJLznCS8DmA7NGd5riUwhM8D10ucM57GHDSDIIM6NZ0uChJdyl3TJJgYw
047vfBHrBt1M1z8cmHJGWr+WLoF8DIDTMvkzcw8tYQYqshoZjDKJ4GaJpokBVi3fciP/cXx9qSOJ
chGa2i5r8YGo3NaMkAQHxpFm8CUvKaqGR6DvK6hreYhCkbFPwUPIsBXpAIXnLjYJSmvmlTZ4K9WQ
FnDJ1ZeGj+rY6tYhoHWi8XEKW1ERfURAI/umEcA77ReVS5BdKOqA7rYpyi0qZ6Y5HiWYHv3HNCzX
ozvcE1ZG7KUIF9TZ4T3h09jGIt+mRnZvSBHpvB+CV+HsGLjCaes0l36CJMaB3ByPJnNmHGYC/iia
bc0UM830rUfol8Fcu4cn8i2w90dKhfmVi3mnTxR9SxeLVYK6IMClpYAxRnhFU4vwLcINwZWTmhtN
91a5ZWPvQAlldkxoqpCrIe0NRDoUkeR8hR7jRDYkRgBpbdS6XSD1m4fNNGdlqfFE5H5EeZ2+YPN/
C+vxQ8/dY11xf5T+Zy6Q/KRpQNTTsBknbtvEYaQc4yXEj8XW59xMOHLs7ywbPD6UyOVphairj8N6
cJ2WPB3G2tjzNsPs4nDIQD135XUU3pOFv+luR1tGPjFoKKERCIhnl3GeyogKroxgw4mF5d8cIHQz
atpyLVp0ztYxV30y/zfeaoEedlVyAJ1w6tBGSLZESZk2yvC31vVMAzHobkLHQy4fXkwxvTOLehQ9
OxmjQgcbZ1+qc01ME0bgWN9bo9rW2qSz/5wZa7L6WmYJrR29ID6Sghsi8n16Kg0sqm1KFvw4O5xB
VUtKrGvm/wL/HpBPksHmq33eZnlyuL4mraEeZbpXDP1FZD3Y2ABzOld2XiFjSSdG0QH1RBQSMD/D
VB4m1KuxxNvKyBZrf4nXTqSLGe9BDJwDyMIjkdprTNL7IBlh4F4zKRlbPXquWv59g3bDw0M6hekB
huefnc17Nyb9Th+kxXIbum8Afqq3sUbZ9b1LgRhV/nkcZzwQwo/YB7P2nDCtxCoo3LLMpRaxeWfL
MgQ64W1ucva2cTWji3Sde9wH/4zkG5c3T8ts/yYM4dpseq/seWHNR5tKvkIXnLz0w3uASqj4Mj2W
ZVJwkFokojEg+R9LZ7bUOLNm0SdShGYpb8uzjY0N2FDcKKgqkJSaUvPw9Gfl333Rp6P7QOFBSn3D
3muDQJmW7LknDiKE1ZDNlEdIrQyI7J6Ds9j47hBqKW/LSKStcPNlUQf2ZYDe7jJzs6qXCcHw8t0H
Z/JV8dpAJzzWwbHAjNJNCFWCzzG/GfnAbZ9Skdes7rx1gZayY04mE25pI7046C2DbDiLUItMeXMl
mqcBep83H1pCj5pynWFSi/mLKZ6dMF2zUtzbEiweZxMhQaROM6RwLUD51h0AakaOQZieRl+sjfkA
B84XybP+MUQANWTSOcWU1tE/owahJNIbmoKAGeCalLflzmYLBAo2ZOwbsroeB7VPh7dwOsXhoSzB
KVsHaYFpt6+Ii26tNJ8j3HFcaK43vo8661UyX0W65FX/PapNuNDxP2QprIUU3TQdPXN4Byb2yAbm
w2ca4YZ4Zi3SGzqwVdm32VY/Rg8CGndAHQ5vfQCYD/JeMBDb4q+wtKB+AbSKPmfgDTBx2lvprbLc
nfbBjeuqJLPFk1c3ZuBcZwE8TghByP8y5iNux8Z3k4puUzb2i8fGDc/DRDEzu9sgVqelAeLskzmA
BXosHrM3neYGP9LiCb5e/14VO6ejBQE89DZoVX8VqicmlttMox6Y68LKaolCqZObP//u+ZJn1pEp
Sxi2qP9tJqKAzmxkJPPimP9mcn8jtV1+tLqFsJtD5F91s4yGa2PBHFpK4tE4YXnqc5Y6SYY/8e6Q
hGuOGDG5PPr3wEmOKRAJYuBVXW5U+dY57hMqxh3qEVSN4Ez56Akv5A6xkNVTZXPD6Xk4vQwp5giv
I/pUJ2Y+VEbpBavQ8ItGdStAUfad+pPblxw9XxTO24W7oPa8TTf4J+aLc03Dr5zgkGTUNbGESic2
ergrci50LId6npw2TzjqmR3NVg95Anah3Kn+YrBZrF6M/CY7g8hJgMQ8Gy3f2nZhexChxfvJ1vpj
8JmW5/WREERAwOwO0+lguHvyvnBoDuFe+A+nsy4g4hqDUTaaL50Zzl6APtNOKjp9zBz5sYJiqiOH
K8C3IeJIY7APiNK9dewbd2AwkO/JVSH4KmYn6GANk59OfMnQp7L7rEHhxqX1cPJvwRjHVGQUwFuy
xXKQisA65tTTZ4SwL2qmoz30FwvrIbz/jWBmzioBwgHt+zoEpyZNBp0xF7RMGbLW6ZEj902mDPIK
6a14tEft3lE/MUpGkfX1evC7hyjMpxZRgMv0UExA+GypkKieEc2Z8Ub39NUMwa8ed3EzrPRwYU7m
Td+LS5PbzLpGDEt0gg5yUFT4KDrNGmXRWBivVgqzrA+N7oX/JvU6Mv+GP6GCcOFV5pPbvHE3bxwD
M98QQWWRSXqGWzIkNFsjsHQQdUmniIXo92aYvvtMKTOL8tzma1fC2Pn4SH75HtY1Zj8Zsz0flknm
GhXpeGO7GnN2lEQtbo2y2FkBwmR763KlkhjwITPCdZ2B0RCEVmbLLUEncCnRgZQrG+Ym/py1RTRx
xm/F/2TDgKFgxslYzWOSmkH+VR2D9zyUx7BMfo8L0DeOl2BRV2k7wCBZHGTPDZZhR32LQuDF63kK
llNDnDDjFMoU5sqRabFEQMxhNf+IXHlLOZgXZR+TUrs/un3c58fRTUlU9AzFXcFYYKLg6IICdyu6
FNfLsiffNY/NQop6CIErzbUeqGQJnVtNuLGaR6IDVcMwJCzFCx4Etg7HsSfCQs3oKTwmIOpn7vEL
RlC74llc4rzYVjW99dQRvEyaos+LDIvxZcqGQzkE96JurkVPhZB64PbK9YI0KmXTbCi88aeRjelA
koCSXBSmx3DaTbZF3nPxVumbF6QHsk3WhvNNNvhVop3qsxy4GSYaSNIkJaiaDf5wDDNQ5sadM32f
tPR6dfkelsHdccWbcH2M3QahvvPTjADXtzqIWBAYI590j27rgdoXhv3KgQMXIWq2KQIiug/9/TQ4
yXpGvRrDCGp8xhllL82r8Ihx7D+0a418kKqxn5GZ6BzwiJehZ9iGMQyAiL07M07ZQMTcCrx9/v2/
ia68oarZd/lXZhQHJrMzg03j2wBYJPpzwFoY9Q0KJo3o/CPWNWhuK6jXfgDBIecWBg6Ld9lvf3IH
xwYyOgut4UJFnka0Ko8RsV6KXKtCwj5pATg6BtXcY1rlhtSNCqX6BJmhNXcPMF7mztQDXpDPdvg+
JBX3yXlB2tDjHjZZ2M2yv860jP99GWytRw8oAXCTLPpD6et+9MYRHDk14l3KYwQSmnp5x9uYjZm1
Mtc1i2rvM/JwejKTDZPV1FyVwBbAdb3K5QfNSzD/Hm2eNCgPqDWMrHvPAZFH9rM5TE+lqI6lql7C
XO0sVtgFr6nDYESYL6uka4zxUCLvRB7rMt3VCsb2J0AvgA2Km7o4tOgxm3i8zqe8mA5CzF/1VlG2
WnoawUFok6agZ/RUeigsrMNA9oFeZRXbbIk3HozgmHmGNiyUufniYh9KJibXGfgcGueR74aF8aEc
+bJUACGJVrgGBzDAy/xq8eiomU+f324UUGVn01lP+t+IAg7M2HyhTi+hcvXeumeEAos950wJs5+w
c3dOcyz7nZrNe09HagjU4TgzLRbm/toLm6M2bXEwLqgxWeP/87t+OzSfw7d02QjA109wM8A2nKk8
o57dSXyuqJn56xu7WNUstTIv+r14YMoEH93k0bfYW+WeUVTfa8qomrZAo8pI0Eo8xbaS61ILzhnF
5yDwOhQTLagFA0O+7wwbVDlMFZCHcjMEJT6Fz9b7LgTLu6PHp1IEywtyisSOtvnibGPb3aZh/Fxo
JgASlMnu1mBibBbhzcJT5GoT0VG+V2n5IvisNMrf9w79ALdrepvZ0pq8XrtnWAYBdSyyg5N+x0pD
3SFHD6sl3gWlh/SV/tLKTylO1GFgaASB5inW0BXzjwsaIfUUpibGKdRCUZW9op/MQQh6TnfS139P
ZWJbGyyrAYUZWxGWo6jmdpT/+EmH07zQlLAQAJPbolzE/SCPLeRTwfprmlnOs4spjwY3nEsRi4Gj
wTg+Q0xCCmwgZsb5hZQGnNdQngXn0/xURutWnuYetDeg5no8E1MFhcyfjnO19ftzAaQam9cwy/DX
pHAyJxB+vZoUOrYsbHz6lcLrQZ3aUdlPyNmwAqh5G4nd5OL848z621jnzPAucY3njINSeMHFL9k8
Ql+CPVmwioOci297yfDRRZhol3p+UQU7u2gXA8Mq6fJSr0Fa3dAWWSytsnD8Z7Hmi33WYqFJqKt6
jVj3jYXiFAPEg6PJVQPX7kUfAgFz62wkMXl5nTqIV16QeaspYPocI1OUy6f6Ekv+loGPLkvrqtAt
Gh1gDKg+aXqOJWeqMvbOeLfwCkoxrnuP2S2ftQSmkXFQztZDNtZuVM1VxOcYQWt2bDn5uuhKYIQi
SrlVpKZyeZUdXmhFtTJte5Zkw/gJA4bUqmU/WnLfcvXob6uM2mvP/MtfFDtqtg3Ajd2YimUOh/vC
d70Q2z1RpuXTp25K0CvMy0ENL33QQHU1v4nC8te2wThE5dCC4C5PcNX8ZW8xIzVs82kg+GhBTuF0
BnwQVEJ5dmgkTxG1Y+BrA1J1Jskeudy1dgwlkbTDlKu2UI+u4DCUjfPWZECTu0ZdmaL9dT1Agr3Q
M9EoWzPxxfOlPYBn3/qWvgl+DuQCMCuWHBuevGCCOgbozBHM56wzoKdQF3okrRtx/JBj+VrP8tpG
hBCADzr2zS6rx1OfRa90JSeH8Ug9G09SETfCCrnrui2dOm56zupqU5Mv3tjNRVTyboCAtSddhpgO
2mmyqYeOSPci+2HnxovScRNIg+B2VOel49uFjWQzHay4iJ1H1hR/5yo9WAw22hDWTXUuGcIlzcKA
dMA7NB6sxkGd1wxHa16w+lGsFAaeMY/nVrfkByU0Omra0AA76Z9Q8putcE5Zg45kJBxsDraF6LZL
eDZ59eQ5mbFYN3hds4EQ8HCAtQG+MiaMifORWmC4G4KtX9O81PU6JaVBN/15EJy6rDj6VXT12nnn
+5/znoHEzsffOPP04vFhJekJtjiy7J+Ys9F107MR1lpTtpoiwZzKY8bJqIS+oibudyCMIUBRb0mC
LUbzNgCdqOHqZgmznmm6GP475yiQlmXre/xasIsCjLo+2Cw9kKxEt1a19aHo3CqnZf1cUciHLS1l
7XAx2mC3+0G+1R1jtaFiKURALIoZmQRP4Qw2x07Gh19DeXUlgNyCsb7NDAYLOxcVSFaJYLVxX2ep
ZjamyW0EGwnvtyOuJ4uMbZ7rUKzm0oNQyS3AsBz98VBebe97jlgyF7yGIh9/Gx1cFZLmzLA+ZVHz
1A8FsSCccXPGs7vY2dS8GX2fDwOgX7y33BfPLaH19Tz+9S0XTmM6HBaveO4CynRsMFP3ISWnlVgY
5FM4eoPlrLoHrJlVHMIbpvUHk3xJEvhT82EJzRWZiHgekf+QFaqrfx55hum+LlVDEC2rIpZzTWBA
NVgSHmPEWaY8AKrGwF3UfotKPRAAvVU+qsZq55AO86tvrbeEFj37JwICGOaFjVLs/WRY8A0hcdIH
4S+AA/pcx2ITaSePpWf0Juein9ToNnFNQv+KMHUbUXgyDMgwcqRh9drzYvOj0umfbYN/QQLgadEW
9MNyQw0IYq+zf1wrO2GmGQC7iVdjUQmY82mX+/ziLL0fMD/WJsl4qrdLva54ovwa3JqlQeCfO8P9
czGHnIGAwiMYmuV1hmFQVHVH6cMDeMlOtbl1quYnc6hDNJdx7Me7zAGvaDyrjxBAJWorh+E8YvPo
8+G3PiQYJ2Dfw62Mi9Zj/RvePKWOVgYYKIXR4T/X6FwMOJF+MB/4ANcNNoGicLchQX9tV0AMfg9G
/zEvfysYp30gHrX3bJW6Lo7FT9Kb7E+abpXxP24Xkisa7DG+7OTYnAu06RlhhIYTHQnCJi2wo94N
QmOfK4i7Rnos56MhjVPLEKSowZFPzUn0CHWzhm0xTAIqb6+QDx9vwdK3f4dRrQZXrl0tBE+n332K
MTOtyR7P+I7ecxhCTqlIBh9P7vJ3EvI9smqmBvCSrZ5NP3rVct6iitwslrPPZ2ZQMzXJVMHfQKbK
g5vYpk2vnwUZkwee0CTuaa/WAuYkYlVgwgob5+CwLPe+37iixX56ZaLlLcelJhk6kzvL9S8pWphk
aI+9ai4mbCc8gmnBCKybUdTB1pgcHPrRvglLsvw8pMTgmAX6HvI8SiF3vUfA0FXw03OIw+a45I8Y
QPUcslissxh3BI8Rm/yDbniRcfG8uCSxTF3/K+VkBkK4GgTcWAwhJkW8/5KNMUduM3Ybj/4q6wgL
q3tYRAixhPUeCf8Vju6FIKLmUpb2aS6T57l688FLgvGmoNtoZdccda+wR118jT85E3mz3lOwUbyL
jU6BArMKnAJsRGNcjIzHpUCOOFPP1ObI2KIFwqNx9zCSq0YC9tfrl6b9lXboLXyV7IeqBDGVJft2
BAXH6sj0Ip8zdjVV3nXqeU+hF6EUankHs8OEm7uEKQSTCGqjsvqzEJbqEvpO83IHoQIUZjaxCS0E
3angg1msR9FpsWMUBZ2P3WYLvYd6y4mJ6MNmJZxUMmxxT3IS5xyf9JKor5w0MaMiEyYUnJvT0ICc
RkOSlc+Tz01uT/MtbTFO5WhScP2h2cmOJeOSQ5kcJtP/STwXkUPHNL/jJ7JODuu0h1eNAqNPuRdl
zc5APrz6yzDedQkXZncFUb5x3aONA4m7OWYKVlsjJ9yfRabkTGsyE7QV1b0Uf2UWvlfkOp0EYMwm
ANAJwrOnRUZ71q5NnfCZkbdS2mwMBy7gKsj+1jU9BspqvHVZyEwsN3jd4NgchyBE9TEBVBxJDRzN
v43oT6xO4HxgfrDD4dD6KlznMrC22Pvkpjc6qHb2NfLnQ2G6O0l73MtXw33H9FC2X3XYbzHIFFsn
lshGwqdMzVfWNBwwhoYiIcea5SkBSYrY3/xHyXWvqaHbxHkuNPjT+A7DYhejVasnSoZUgXRinlQS
liGbbNtG9id7eD74fONXhxovYSm3ArYgX3aOE8E84zS2OhRM41lrdAuAIPa9Tn9KMAtIFp/0aHCJ
3nQok/JgjgCw0L6m8nWbI8HzW28rIEA45vzLr+xzwBSelF8f09U8E8c8wDCke7t5Q3aNc9Y2HqgH
rCRD8Y4ccB9Vh4RJJUVScqy8//9PXmRYkeBBJbouhLZH4Hatj2IMWCWCtv81kUbhjO0m0PIcpDa4
lhwtsKPWbL+mpn8hEpVJA09Uf4ToDhagZ4SEEWtBM+T7AOAvIPgQQUsmVbSkZsnagDFZaW6n8IUh
LKFppLwU6ACL+DTix38PEH32iuxqnvPecs/TcwKkYGKxL0d0YXjP8etZKOKZg424Nqdy7UPnc536
bzpvAxstA8IK21n31bBliblPOuPi+92PXRkYbVEpJqCpOGjzXTUTQf/sseTX6m6+x9Yly+jFZ1vK
WGesz1PCj7cRcjqm9Y5ONhn3hROUqB4IAYM8YboQiILgCBvgYxhaomWDvymu4Sr6a/j521RfeoN0
Xo2Q7oavOQdXAL5cAEWcgkeFYeXXYFPNOWXMhC/T0xlMpTB/YXZg98i661S3JxPjuG0Zz33/EdTX
jd7KcNb2MdmGJ0cMPHvLQ1imT4nZbkaWsc69QgypskeMLFGDsiwGCGWfIotJkWzio0z5BUwA0bUa
0jfhzed2RgpFb0ebPV6WzyJlsFHNvViLVuwaibUetxh7piH53Yp9BWL4V9PYPwrNu7c4vzk4HUvT
8D7rK5BpAk6848KgwO/g+wxFxj42JPl34BqZF0ICjR4yYl9qPXq4DmEGsB64TerUKAZWeTl8j0WD
6kiuTIzKDNswWdFdh+zK9oWil05nD/DTnHBtxlvfr55JQj2MPYSDtBxaRpG81qRc53zb0cDs0o94
1fgVf9uMZlamjXath6AXBMT9WRj6yzn41RQUhsYxRlFj6gyUyromAWSeqTbI+Q2Ia6ufrdY7FfV8
8ZBGj2BEM+fODuWaNm9jWt4YGF4AW78tworXHchEpoc8X31vU1pkUClB1ehNhCaJ5COlloLlyNe/
JMR8hwQeMQoePbZfkQo72hkT12Q8PQmvHI9tsZUzx9nF8il1CufsejvgWGgxQ+4c/FwJykvuCZ85
c2RdzOXUjyhwuIFS69AUWArQXuktnkEx2jnO1hI+yWIFpkFrZ0CxaSP5omTzYxT2M/u8AzlJ2MU2
qhk/2pxsX75nn9a+KvKdi+gxGnZM/XY6ti5V2yqBGJgSA2GxeB/ECvDrRoZYemKUkg4T/vG5orOd
o+ZPnpHtafjnPGKsnhxxXXSrFFdqxF62/WtgvbFBPGDqarCOmXxzDs1FXZGNarnjJQc3MsNG2EAe
gt/RomxLWQzXYmwOtvEcjK6FHZ7HeWMx0wRS7MaIJ0P2azODoyHddmQRlZq0H0BPqOc1MBqYYuTd
WtZTaHWfZGigjED1tJQYe2y43cybcIMzQXzKm+k+IkmQT22VEVPwXkcBAxJYx8Wtdu+sViHh0l8E
YDL029O1r24Ck5SkIf/Tpe9lRNpYH8zVDLt9cgLxVJHYrRBYM4scL+RXrr5GE04uClZaGBJmbh0j
6QL0TWz+G8aCJexOpvu63eXZdx5sE0d8ELvHcGozVdjmmfKO2WsUuhcD7PgAtVo/sgueJx1kaSs6
F3CjKBVYsJU4DEL+BPju8tazei1nJo7NVvfH0LWFPOUp33/2KEBlO3SOTk8oslNQ6Ua/3JYEnVsQ
h5DuaHTZYhbzqhXmn6m+G8nP0UvnN51aAGOuN78L/NdLZK67lKEHEl51QiTB7Y+ZjFhmufWXamA+
mvyyCr7sNrf/uPhfKRk5NJ2CDWFO/4WL3v7VAP/jMo83JgMGdH42WozvGHoGCraChaotUrnZWAa4
syHAKVqm/daNwLINS71HjLEJzNKByWkxg6yfBxZ2TEzuoxKfYZvsE4BSPQxQAzZOx6HMS5dwGYDh
BrBGfZKXiLukNOOGXPn624R0o/PP5rm/IXxM7QnIfYmZH5uqM27+uxcnlNQRbGpJYag8Uszdsy3k
Xn+gzcA62blnKDZ9xngEqvn+t95H4/t3Mmb+7V33SIiFALyadMKsWSx3YwWwUZrxZeTCNzAJtRwk
nLJY4M9jBJMMuRncOSH2+hmazN1TR5izlyU+5EB5GySLoq5d/rZVT44g2XrNYO3012cIEkWHnaV0
ultno4tT7K8wqrOTzDiJK0q6SqF1HlLG3/maFk6Mt9TccY10XPgjBYLD6VLat3DaYZHGtJPJi+1+
N0F7sZCEJuIaY83lAJCk+kXnhhAWlnJNCtOSEqpfjoiwP7m2xuHmMY3zNa+meUeQ2xFfmDMWyWt2
nDExDDb2MQN5E+vsscxZdK1VFdJIbDKdumhjR8opFapV1GOx5FGFqp5CGbcUE497AxzX85wnJWji
i5ySecf1w9//qyQQbWoYw7qVqC5LhskJ34SeWAbZZiiZgVLB8VYK+h1cbgPrIHot+EY3bm2zdBFY
zK8x3MKcboQJYNiuUv+75PGZBuW2aWPI5DwROj5yo93CRFvj55PAaqp6Lca7zUKYaohR8topOa3q
7VjLbe6C7oAGX+usTAJ7KA8MzPGZczZ5bOjpnjl6emGCJoX+n0FSnZ4QQjFc/mECJ2bnYhTzbwO2
TW4Mr3y9KmH8QVJi66BcPJqFvOkFZQAjAfH/Mn/OHZpWnsyM/k2H+dl85lUZyW1mMeTYxuc05ueZ
Yj0kBqwl1hORPgVxA0W3jPBt1f/N63G9GGRK9qI+UReQEPkCsJr2ZF3kTwEDg3I+zOwHgPHa4U/r
Futhof7xpo/MFBdpySc83zwNyqvKmWZYfnAxVXDt2kfYsRhte2rYxrO3Q+d9taX4HPGMBP68bzjm
5zD/lZifvNPF7N9j/N4F+DlYnnqpjSkz71iMVMHfqH5LDRihrT2yTahB3pluy4B6vPhWzQS3fy9E
sSamFjw3LuVc/oXeIbqw3jAkQYZtW/hC+vBIxPmyT6d6Wy9phehOYT+eYYvxHf2GKIP7OGF73QLc
U+w7AbF2Y3tI2qdUAceqls0IWtNbtfE1URFl0S3JGiTOmP94xibRvNdjkwFmSrIhALiAGFGBy5/y
v7HM4Nvyz7kLVMDiw5mLD2PxTq0Z3KjLGxsJXxu55673Tv5krIu/pSueoQsDfP8JjaMTMu9H0B/Q
GIJ4D/AC0JibLXrnBVeQN/XvvU347VJrfn4kWEN5DgiijhUi5eREFvoykcJUUFEv9cH2FmaSHomU
IRyzBoPOgx7zOit5DRPcV3Fysiz1jvKgUQ+hY34bTL4BfbowngwFt7VURAD/NKi1HYrQOcHMlPLu
eTSEIWKxU1WeS8KxmBuvonkr6aoDolwMxgT5MTcRlHELKBQonGsh+y806Miv+kNfgXGiSiLChtM0
qdz3EKzcfsqR+Bn9+IEDixLLP8YWxYv1tZSk15J1o3f/6EQtgjW9kG+z+fY5rNFkwT2jfmjUrvCx
JPAITZozC5CohCkL25of4KzTVJ3W/DYUEw7rpeWxiaqD3pkZSk7QSPHB069+DYDC19Utcn3o1ayj
oe2SSoZxhdXJDTQhfekTEuDYRFrd7cEiCFRzqCzQYd47k70Diss5g2boyP7eBgzflTDXhhYQSCiQ
WneaAY7O2LxyIw7MA/rks0EmXnkPg3Mo69jHDtbN7PJjYwNRpvwtecmjx97+OOgEuz1QqY3jpCfD
qy5NQwqiwMwh7xndY9MAn+A5OIziFoM+qRga6C6RbpCLFJ99RrA2/5wgYy/qzsN8SNv9ZD6r/hMj
FSxNcDF0uoLHrTavFP2H4PHeNPOLz/8ZpK85mazG/NXh0yWi6C2MjNWSxnvt5Dv2GNT7V45HG3lo
TFcUzd9O90CaYXPMMEpaJXW0dqNz5j2ZHikWmyV5KSddhYSMPJKBK5WTiTBT/+xM5ASBBKlu+hta
Gi43hkrEYaUgp4k3mAqm+nvbuGf+nW+damCyiYrs7iL5gSM3pqi1gFZzn87EAN4TDdi4tosggeAo
+Y6GXR3/kQlmPKLNeNZrYyxqBy75HwcRa/ISM9biWSI81kDDJ8FbgfE6QHHmj2VcYi7Gh5zyWGDc
Mb4dd9hM8lEGX2AKUMeGRBqz4kQO6HS2jlknOoKQIJ7aaFPVike07pR9Jss8BV2eauLaUvPNf3p1
xHO2Cnr9pLA5EbxtiC1J8vhqFs6DAHaMErvKt1ZL0K/bgacib7j6cojAE2SnR3u330YdkImN4Xx0
OCEqZbJhT6gHbZcWoOOEjrduXVjsOca/coHXgnVR3z0dBqT098hIVQXvtmNvZuRbLnexX/vvjS5O
OkdAH+LakmN4THwukMinOKs13xmU25gkr74/WIiPiEcNwBc2fwtztNchHWdqhBtVN9A3A+eICtUg
N9ME7pNOy4uj1AtexiTwfzpprV0eMGkbS5zX3b/gs6543CxffvNhSnrTxEyf65nRSs3I1W++bM5h
a2S4aswVXl3feY775k9cObcxbr+hHb+6bsCivFT3zKKB/8eUFMk9jyT3SGTRJYCCYqbTnsKL4dfZ
Zo3qRz9i+fL8GPQMVB/EcOO+D3Z5z1toX9V76exVvu6daxi/6INzqOHgkjZMFZrG5DEjHa1Gsa4k
5p9i7TvLWpYjR+sC4tW+Rz1PJtljNk0uIeIcAsMTZIUL/sBwhPfiyqcifPaaJz/4MsMJlRuOqRUc
FyJUZ3oOPrr0aNu5tntTRcDUtY/GsjeN7lQl9Gjsw59ak6g8A52vhB7S7zP+DL01xpONFl5mbacz
f3L+0QyXE5mGdgEJtRewOEvsfE5ekx62QCMKWcpZk3FEKci5BrGYoCt9C+Ip2rlSbABwFk/SEqSi
lbsRXTgHHxtTy2GRrFjHkAvKhN5SL2kjcSwY+0E2O2JRV0ZP+05UbqkIAI9e9fsc3WUb88yKhHHu
lIRuFD0NluAzTdA4dhi58X2GMLM3nhQ3FTc7u5dnYtv/GupPkhLM4uv4x+VQyPil9Z+m5NmeSYJG
hmxihwHJ+JEX3LaegAPOhAEWEXlyaU97OT6S/iuDJz/Lh8OmtQh3DfR7wt8AnYKqBFQdzEcmWKRe
UNst9CGT0R9SJ3uGm7BZsvLVg60Eor66taK+BS3KAT7zoB63oZdv+xRRm+USARGBwfBU9tUPCT09
E6IJAX0QvXtpt6lkC0xP3JIkP4P6WqqHvhMYg19EziLBfXGZX/SRODF2+MySaV8v/e3CWi7iXzd7
Vm8trfSXRKVbyY2wkbSPCHi0Qj8lsqBxNj6u0Lll/FPjdoB8VDXr3Hhvw2hvWsta4UUqpPZxQic1
USN1zjHm/s9QgVVGB52ZnFj/kQhzq//fQ8EZh3urg8ZVLslO9g6JztYT7tkVq3LSpNXcUeyLW9mq
dz4rvAbGmraB1pdkUZbwxvjc/lYKl+EQH7xZQFXjjDRr7CGfHMpojzZRmD8nLYJVH8a3t5KGC5wq
M00qjeKJ9RhwQo7bJLiZwn79vzc/FdC3eamtNA4MnjhJmwVXJCVW+KXftUPAc/PffT4FAA3jGUbU
eM16oNuOwZHy3xsM+BOifLgppduI8b41jwLQpY0lShEvKUHNNOChPTx1HAJdbP0yWskEM4MPy5Bq
lMcAKonNuZte9BWgX6XBx8GcT7QE0ngRHpPupj/m2MM4tjXDnRtlxwIwvqsDc5ZqO6Iv1X98yQds
G7hWXPbS8TtNa+FGZONgjIlf5iI7syzA1UyPFjcbur24zZ+z6Md1hqtVdit/AaI/cMs1FxaY64ST
g2ccP8dOrySPHKKJNRIV/tMjN4+IBxY/lncevfhsRuMzcnZ72Je+i4ky3rFVJCtIIPcKeAoHuAtT
c8lXGPcI20GbrOMpnXHYqxGiqxz0wDtLn+1+7QXQupwK5Y82cs/KOaMamsLb0D8KZFfOdHLw5Sa0
YaMjDiP7V6P8BNiKfjU/KXQhFpHiJhPlmb5oIs9EWYHx3yclu4sq823Mk5c48sb64n2qgeQJdgd/
QPcqq7+z/WSGj9Pto7eNPapq9vxnzQZMquzoJOxj8npnGlhWQOLJrbFKuMVRxEMqC7HFFncmVZrw
sXd+dDnFsz43AMWPWltxHOubNKt7OwZXMpHBAWpSNmHzU6A2BVvn2aGQeWQuRZXhELASfmPaPAJ4
QdHRrOLpKCT9D0OjyrKfAkpZ5vRjYj865A51GFwzxo36TkrCiMOM/TcKwTx/bUr2BGphAqG2DudD
nXxVlNZvoAWaiSMMV9GAaokytrRufWLidXyZnR+b+YxLzCO2T2qULuOXTSoL9JL1PZS09v12hMLe
dIzWCcUJ+Ko74Z3cMmf3CaRvZMVoBzu/M49x0x38rL+M4ty07m42W4gEw5flFvu++ze1iPCM6VRz
Llo1En71A3Z0z6VHNChBfLCDZhxULt/bRCZaS4pliihbZqsyoASyv3p0tnjt+AX6kzhitiA37GpQ
BOMSxkNBTmJNIoaFq9q41CbT6+FnWRTdeUrgwnTVcaCBzySTobXql5e4D3dOPrynAfcuVO7mZrI0
LZN3xg18NuN0nMqLWQJH707m8jUNPsg1DLgUBHbwkAvmN88+iOHBEdGY5CZ1v3vNEwpuAVXQHB9T
fVBIyKL05QY2Lu6nhhfJM3ADe/uQ4xLUN2BOTEvatX9Ej2yfg6OKvywEjLxJ/b+mjEya5a5nB1i5
IE8hfEhBA/wY8Kxz1N3KJYsWocP44zJ2HpvmHJPBEs9oAQpI24qAcQ/BuQ6K35ia9FRkyKZfQF2s
A6EOVcLIrPI3vvtKGOKhfEaYtE8DDxEONTKfa1p8HbDd0KlG+954YNgSS/pisod1GPZIE7nPUh2y
hUUditwCL15+lahZB0bcDhot0LZl8NmTSV+l3+1ZX8WCJQBUvVoudA9VzIX1hUxuzY3ahvcoNIh9
fvT2pFXiO5aGrX/Rf6YcHn4pz6Pg5P8fS+e11TjWbeEn0hjK4daWc8KAjeFGgwKsrK2cnv7/dp/T
1V1dwRgr7b3WXDOomLnFwdnirKToblmfauMW4L0wU1+TDIBnUO38unGOEQq3x3xtJmCGZBQCLqx+
UmLq+FQd31OHYM6Ub+DG8V8bVnhsSSmBBGph/l2J6S7FvpteZjUi2mqJpEBN0SYDPnNmkkZZi00z
uj+KwIZnwHuLfda0CeKaTvacvnpQPqD+eh9TQ4hNrzxE5j0mXevZxJeTq7yVbD9VN65FiO8vWUCA
dHFl3TVngt1Nd4tvnFKUZ6vFc0oXByLsKHe/Ooo5QB1ZR9JNLtU1hussPNMqR/AbsrdljMJHOkW3
1pjqIGxgV3QF07WM8KfutwzTR4mxQhj2qzi8AEbm8VWDk6y2zS0z0QwlJZcny5U1g3cuG/SWZP5H
GUv7H9DQOvRgkVru5uQRVd2facMiy5ziM1ern1wU0RL3hZ0D7aPBc6ykBxlhwwBvjR0+drHzV5dk
CJYyrjTGEIWWSBbMIfTT6sclb7kdRgJraeFxZhtwF8x0isvJeWuTGvep8BEVynKhU82OUXe1Btpd
LyXUFYr6gTgv3cFQKYsSDdzDgUgTNKB5W73S9rH9EmK4Wq2o/Q4huRBAiBn7c/wuDfWNxPoI6uYn
t1VgQOUf+LcLyEq1k+DO2GExBxFXPm3QTnun3du1OJdlvR3icJcaB2pO2RsZqr0uCAD3fqfvwDng
w1l1x1R8uMGd4W2qPyViESHEkfG9kM5uMA4wOImNtdWfWw9CiSE+CISVKY6QWMWhqlLQziygko1O
DdEdvbNXCeZbumRbRG+Mb4v5WNg3uVZqebkS7CVWBkkCTyPZzOlYXTxDnFAxBarGNxRQUjE9b21r
wpELi1uMfu2bPOWpRxM+kaw8/5oqiPdMu+t8ydexNcOcdN2tPX+w/BY0vEn0hUwHghSy+7vG20fs
g50o9xWgr2RnDQHgiNH7jcuz2YboBayOlNVk0b/lDEPioahh/en4WROY3WnL+iKk2HjGus61Oz9D
/+nCp6gMQJQCl+vuTEotSxjcHM872OGuViFA59fA7tkN//Li6Wrvpn0yu7ca22edYA3FwIUZBfRs
3Qz8WqfAZaxIkWO8FNOrwaxC1DdTkLXXja9dNx9HF4qIrX2bjIRSUgZjtz9jtRyegyR/JdyNiMcW
jGiU02YTpR7ZgggnA+aDxV+jJPsZpt5gwRfScU+Zc84vUEiMoj43FGlysVADomf2AFVgHV4IqwMb
GB28GseszNWOXvFldv0iGxG+96dSYKuhMSnMYEPgwkSGEDt1gp33arQwCXCNK0h0ArkNjcTctDt9
mjHEs7hi48cQEAwi4IAzNltFY+qb9U3lgWuUZ8/9WxIDp+m3yMcWDOhmiqReip+VklH5paZMILfO
ZE3rRuw8Jo9pk4Sc21UTb3sIRSlkJqMwroi+CXYwTGKjJ5LkekA5pmOFzQyCW0b9YqZImI0mTYcj
PLcus8ZnaFnch6tc8OsiPEy6eHU0GllTcy/utNdG7Rua8mpyukNIsaND6palS3uiJmnn6j7r//qO
tJgkQEedneI2YJ6trxi2oiqkRK/gIFZ3aWBTQHyQexTJctMYGBSynUZ+zrAaPWtPGvN7Vxf/XJOW
StMPDjqMJtCWU48DFZNgMq+pNrCqzV5pCfZakGxCxYMrgFZRZT5Gs06dUIt7R89v7qmk2qnC/i65
li1xX6pCUgmrV32uV0pFh6A4LG+Q+EWwmdXThPMYAENfLykzOqZ/s4v6oN5gOGmLfxYleY3JY2jE
ezfEZ7vY1kQqwNIn5wk3SeENF6fND/p4jat7r1zjiDWs2ZvcY/KUlyKinoRTV1SkYhhLgqfUqPnw
UtlbK93VjRndC3WdlwQKzreJ3V1RNN/ybkyUUIKpy7DG0ZL+3iE4Y7YPcn49xhRmHL2NVwjzBlmb
hFzsrgxWOEOFhXKY0J5PJvLXGcCzyIZDbGZ7PWnQD+sB8xXOh4DWL2LlnlGA1+gDXNiG9UiuWYb1
EEP9rd3gp6uHTLN6u0K9PkKnmU3gkDLttVWZg9C1pFsS8zBg381QFHRBxjmE1EXgDkRPyYQy85zR
wnjFLCfs4EfpWRlS3x2xteQI4mFPMwrgbPfIoZTX3MbfKLRhxmKtthMeTHqbo2CBeR3bBNdaaUCe
ER1oNjjUR+IlpEVbeIX0jC7ANHrwPYwGBw7fsJXfNL6nZfveREAK2HAQGFx3gmFKCvKHOF9NT0zX
uJ9xJGYNHdadBWczJCPMQlc00I/YVAYCHmsQdPsE/ny0Nbnz3JrLgQ3ZgNn2QMFudGgsgy1LgXTq
Is5G1dhZPDzQdWIXdVI+Vh4ECwcpFTf+VkGyVzvZI8Cxf6EpzEgiWFfHOEuRnlnHznsyE1lperlW
3ExfCvMnNzHTAeD5N+WvqGW7lonktfaabf5eoy7PuTGwxLQJ5fO6mTBJdgSD3aRqScQS+TtyeVFn
P3KiFps3ZJOVTYgHVxM3DXvYE7qH3dc+JsVI0WbZZgOP7I3ncGTxXcfrTLPwPGvfo5kmefzQH2mw
swNohQqLEtMsthkkbsuwQ77JykHgADhAu4JscEEuhykugejyeXVr3NCurXKS/RXYqUCyIdZjC9Co
+V0P7qVedQcfTMW6Wi4nttIxcDEbJLvGmvMdQksyhIsGGjXD5zjjtxGnSP3D7/+uJgRW6q1MA2U5
mXRdMiArSfMz3Qjxi+bSccs12fbgg/lHVQ8ZtqvWBrKxs3bOXVHhjQiTG6NWjOCuRqJQtDcbuVtn
BC+77YGCYTIVGTJbDc9sfA251+insUrFhGY61sorRyZb4ZYA8LbduK96iBGxWqwxZIy9Bq/LEAnH
EmrJfsRdB67GJZAjo36twNGokKaNACF2sdMbMlA8f3QUPx6fvf1ZIfnoFKpchLkBtr0DRRhS9VI7
yeFloAyHCAqR2j9NF5L6l2gRgqsnlkt5T8vGIaN17QMM8M2bC06dXU16PNluhKeg/GpQdEpopE+g
8TLFkOF8Cs1lghWCqmufFlnhhnhPbO8lEN9uhwYqrjHNx7cIweHsEGSsOftSbjWturQTh8DnI87F
yCTwgyFXY/hppu4QUbiT1AHNHM+REU/Nyoo3iC5XWfesCq/amvhZd8gSmmHraKYge4nKeArg7ZTu
HC0TI2K2piKuNNwAVQRGDyH2q9GlV4hwnDYlUjAmZNH8XXcjdaJ7jeFcRSkMcgO8P1MQrnXJfC66
p5ippARkvai/DBreMRgjmVxq2AuxeFe1Q2ZtzN5D80uw7Wke/2In+tEDzw8TkGOFGSlWCCcMM9+i
+LMK3M4P0Dp3on0fDznzeG3lATDQS+b2diizh55bpNNRtkZrPWYyMI/oB5X5tdKDvRdQGePehQlJ
1huvcdHs7fEdimyQRyfi5iPsDyHWwE6cF38oFTYGp08hXA46Y5K8KzQAOKjidfkHX5IS2Vn3XfoT
wfhL3+1gPNhadiQc8zQ71otydpXgLhD7FFBNwdT9/JSVSCj2EMtVmlRsWUPxSiEhDeMSZ69RhXTE
y/BfirjAIU4apM/ZR5gldOozxRAZinJDOIuzc0Ju1GhrlcFObdzN7JjbECUhhDOE+TwHGLNBnmbu
v84Riap28nRzavmem79j40QSFnnvKiZGg4ROVOFr2AZET4u4JLMQL7EZ78aMiV9gHbMwPbqzfqzr
+AWRHLdUOqBw68mjjDAAChKWCMpJzK4wT2ClD3n20PAnhL4x2dTVrUlWl41MnkXCIE80gtOnFuwk
aZZ9Ibadhk9olPYmLcfXyglRg/TcbeW3LA8UmGaTwur3yEQIz40VqMZKD/NE7L+wBZ6iyNzBDI9G
jzkTwCXkXlFvi56yBNJNqMOaDbtG3bl58ZnS1ShgIrNTbJ0JiDXEmTQvYKjEiAfwhI9DbhwuKy0F
UqR3FSgmqIOvNNzZ3JKG2EYCB+w6wzK3Abvpklvo0bDjq9r3sz9P47m1QHskJXYoKTFjgAWtzFFB
xEurmj+1+D1LoSHP35hBTOOfFpVPUhCRxLGJo4+gjMm5V8PsXyZdOLWi/EnGZtfXE0PsZcjuX+OP
1JubVsm/agmGqxRaXUaZSJYxq0xt2I9wRHwHFWVpmjMC7SjJDsMLUW0ZGuwgW1ohF29qYIPa3ZVF
DT5P0zunSvQfhbS9ALMR3smDECewoRdUXp3KepPF16jeRPYJfxZcp2eSRHmc6emZxJDWuGTW8OiT
cB1hQKopaCGfOnWAPca7mkenjwl2ytJ9pJVnGfBCvkwJbto5LgBKtKWCfHVq64c1ZY7N94Cnl2AW
lq1bToU6W+qq9Z5KOa6tcjqlvX5poOoNN49ZAQi2o/ypTr7zC3qIcISECGWXCSl7WK9gcToOpyb/
rIsaEDGHQtQwqU4mzGDfHGZtRFC86yV2sg3R9Uh6lWXudqe0bnCzySI/d1IiHfZQ1hKENlBIc69+
TaitnHhtmJdeZ4MMlkXr7CqQ5TjU/YUxO8dKZ8nDyzTCFBq4MzUQVraEocG4QMA5owoS5tkjTqvO
1B9N/YZdkIDQ1VjumCM8HdizF6UzUXr12ypHXKca1o3omW+l447CB85h2sbOmDI71fVL1x4gaXXV
FRwv9X7jvFtJ3y4t/RCJsXHwVlmmSbOvXewcWcmY2CUfQHprS7FW5uxeIgM9i6w91RY5RI/1dlb9
G6EjJS8WtURASKUSNlfFowItUcPA0/V++xh5u+OuOxe79Z4nHFqdA4hZDd6uHE5cmM6wF7J67iG3
68qJdhDGHUS+wEKtiM5Mks6zHB9kZgYEWUmtVHuv0x2JiZFx0O2MIuEaOmy0OjKJW3JX240aI/xC
i4J1sSZl294VlbLcQ2uDbQrQaFMJezsCKYZhsx9sumnZmVEpw/rqvUNUZEvvtUKwKlHdmae15Hub
TBWUCgeyzD1HVNF1hO9yGKwHpVrCcCMysYmPYdRcUejBKsCmW6na5YCF2jQKssnxikLTWnTI8Lnr
qaxCWzn1QOnqlkAvroC3nFVCFpjFGzym2VBtMIc6jelP+pbbEAEYvPvMD3J8fd0XCEsTW2zCg5pg
qyXNdXOG5qXuULcy5nI87wOBx96ajgIVHZlsrL6YTgHVsDFa4Uxnh0hrnl4hTKPaShapjjTYo8nC
QjKGDrBMR0AYLMawS/nUUhWlWvTGjVxFJeul0G6UYRI4TGXdmlDw12N2RMKxq6kiaiAppyp8ijM6
iqqrT60DrsDsIWIeodCfmW28I3Uh8wB5qQudQluWSo6dDJwcpb8G8UHLwgNKHig27tYKmGgr5srF
SaoodmWBoHpnGbvScJ+BgaoN9yDFqXeK3cJLnYggq+CKFqyvWYuCbXK2mcju8J9PuYoqRIv737Kd
gT9yXVsmlkVUcPGW9OyE9RVaq23YcoXNGxQGVncy2qcakmXO28QFpTI95udoYCC/7BUgqgrbjcS8
W0GJfA1v7YrRAEONdR3zaCvUQnWJlNNw26t0qxZJv5b3HLfMyqUUlOWaN/603XgceoYSz57bAutP
OlNU9ZMqFB+/mZJKaeM59ZM4rI8Z07wAdoWJKUvczgyVy8+4JzPrBP1kgbfamOcfnA6fgQY6mLBM
3xBXxGKVUBYmFNkpPB8nFb4LUXbsgqtCPPdX5gATALF3zJAy3+bEZLQsHeHhGdgxllplVq4qkC5Z
piiYd+U8o532JCIULfUyH42tBGwSmRdW3aUtr80DHJQYOHYXF8ZtCX6cKpxvoiMFOBYDioJuaQSU
824FceZKYckAU3wB4FTSiVfAMya3iG96LWPS6lIOUMb0rtiEfba3DAO05xoGpNUlcPF5rm0Ps7aw
35n6i2yCBNIkCl74eTWQ4E2W1FA75UIiPwZbbHoMImgwAc5AOUoYZjsN0Kr1V0fJoasc4gQJlJi/
i5aeK1LfOLSdzJjSDXxh3F0OYSFLwcoYWbsMGbxLqeYrVlkIToqjbjvyGSLqhKqijx/8pM0OkiAN
9xRiG641S17KzeYR8TyUBQMa1Gh1tnZn5dvAMcdymo2lsijRShYsq113bzMc1Mr4RbVdP5/+zegJ
Ep6QgsZBTH9SaA6XNhrpQohqceAEl9hrSNkORFfbXSs6tET32XecLfZPDOJDEiUhCyO9yFId3JiQ
DNoEeYbcrtkq7rvGKIf56ICrH9Gwt9zpL72ol3EjfQ9VX/Yyvdr7Hn4Rno3zBHxwydcZoPtiCE4X
gJEAAJYwiWNxHqzILsctn+qpCjGCxx1SfzF19oDuXtCy6rF2qZJ/BXJiS+UE9Y+u7Pw233NR5uBD
Z5srMeTzpjdquQEVmvhKmThoHw46Idkry9sVECRUaoSfRb5uBEmh9JEiRiCC1z2r/5J7ixqcPPj9
xNotLdIqQADNND6A8f9CZiyl+SfHM5FeI70gLjlW4Z4jbWn+MnjNIWeIfVqeGs9kg0jwZNScTW/g
D1p8WxiOhjB0z1t9JPaD4NI+wVMad0u6OR2eSEWK+ljtRYeceg6WWviJy+xKx2LHDr7Y6GNHHD1F
9cNCxwq+/WfoMqMY7xKLExCqUiwBZReKW5mWzCwGKihzaRlSNv8MGFXOfKacZ1lelxEaykzEMjcx
5Fjowk1fbGge6PatnYnCWL0MlboPGL57nrExKvjCsqvXqICmFNPo7JkO1nlEmTHAOdCQXymO/p/5
eqFh2urp35pjrqGsv/BtVxlXwTG0VSE71G46ZghQzDk6erXCM46rqjltgc6WQ1Rcyz56NNBwo9gM
X6QVR66+hNrwO2KZ02tbg+Gm6zDGGyNyfc8pm2U8YldaufI4TU5kadW+zdLkjH81VB6VzbPONQIa
S7YuDFvq88AltvC2nEdSVidwfRZneZNQQsgbFbtHdMAMAiEZYKqmx08aS5t702U0FScHYBhMzTEX
WozOtqmwkqTwNdUvedMHeMIZKVNj4MNiUyqnQPkgB2OD4w+J4q6vdWLvkj8QioGHAmhJpR8G/gYW
gMXz3zLYhjX0IST1Bo5sg/BFi5InA3zoMGxBTo+rW4oYw9N6nwFmfhs8PKwKih7CNRvyr2JMjy12
q2PBeolQhokYog4UGjjYymBTDTWfLGBaLBrkkz9wYmTrwjbR2/yS4VPfxOsgm7YpNqbyhlcBpAqI
gihgSiR8aYw1vevPkFYU9j4gPpQ7ePVW7TfGcjxGJcBGEMWXsLkBRKBcISK44Fu5tNljnf4MSrQ2
CGsTGGnB5mCDhZUqVrC51q2pnTXW0b6Cdgnu1xvNm113kD5Ic9SDm5VeMzuGoN21TA8bxlgtOCcs
mnyFmhlmRbPBcetlMhi5zTtSUS5YmnRQruC7fsyGA/txUwByyrBUk41dS/s12RpySt0Ow0kuaJlh
7DL5sGw0ozpOZrvR9Sv/FiwsZXOS9ujRpSBnQxjllpsuFLD5liEpj3gvbRncQL1jE+0aEhqi7Gym
0d4FGHAbZ1dYL1ba7aZxgMOA16L+jODF6t2x0pjlA/l4BEX1RMCUo/oq0+x1bK4ahxR3215UFiGC
5Lal4ZpPMwqNE6RybNZvBBHbIpXXxRZPb23JsF6QehBLqVTn4nAOiGEb+/5YhNE/5KWHnuSM0e9x
xygb/VemIhS9t66M0m8VTnbf4wPKjsud3vc3gj0YIgksf1Rghzoo3lL30k+QWUib7xidP2Wlxgob
QX6Goe+l2XpuR1/W2i5JXVpZrlATLgPrzWLfRoqQOFcJYiaiWrZRjrz1BscjrqEy0Rq7RH3DFWKZ
Nh+yeIjQ547lcA8Y+FETNM2+bVlsnbvsA4b67oRfRlJuZygYTlT5RA7XmJDEcFLJPIUPmzNUdJc9
HFpkjzbpCoWhUzB/ZFUCRJOvGpwqZb0hD6dzczpKzCVihNHwkg2s5y1Gp6HAI5JVR1o4suujcmG/
9gw6IKyEmAITWCdXjv/eCm1fOZKgkqurpsTYAfAistyD0XvX8T7QBPhNxajI7rutNCyRyoOWAthK
aR8njMFXGcOuGA8NSItSNdNhftMFTAwYfI9bh/udiT+mPtgykSyIoUMMBplrpKm0bDL91qMq8XCe
LegRwHkb6LCsN5yhqsuxfG0OCrgd95qPgE4uWXjMbZHvQwjACFrrvV0/0mk/EPYjVFVmbN+jt66Q
UyAujfphBEzmjL4/QVCXNiRR8DBJicwsir/527EOXvkTGYWf6PZOV+HmMxY31fbIpROSNGOqK0p/
2MbYdZKZCC+b692jfrQsvGrGtbwUPFSRqdNSzGcnmLD0qaxj0WNdRB3ZGSclv8Ysx032arLvmQ0b
Coh9HdGIdphLsF7Vp6UXXhncBqgv+8NoXCzjEkMFpttc2PXk2xr4JingF5gFS2vq1vlYEBuNqkj6
3b1iLNOKZ1oW22F6Vz3qdcoTuaFLUFUumrVH9KlbPsDXQNmqaQ/kxs+FI38xgck1//0RPzf8pqXi
t3B+jqjpu6E/i+o25Kx9taseba3BVBqKKAvrYFmncGK99gZ7PUSk5chFpjt0HIUlkDcimJz7FwxZ
WF7hOTt4mvQ5e6wkm+YJ0qpUA6eqBWzy+BgP7r+sfhNdjgFMeWrwEsfGAuClO5hOzUbLxFxHv6RO
kKXi16j6LbVrxQbWQn6YUSjDjcTjSJ5p1dzLAk0AWUE4jF2IJxFGldOsrirHOoZNiq03komYaJ6J
Ig56rldJ+8J7hmt/0JTATVr3gnXOonXXjYPIxWmJRrV3HSpva5yYs9DBDTfEQwwAF4E3vNGIrIb/
2E0RzKcGJG84tUjVgXzxn+xVgCVvOYToGk4RFjsGmAQijglWAEz1sbM33ijrIKpCaCE9QqkRBLVj
Z8oz7Vh8SYzeFRMTUFzk9Isdpnv1Ns37UPwLGwb2oGXMyGuSsFK5OfOMDZA1R4ReSJScAD0ThH3B
vqqrBkZWUsEOVypA1J3xqCFfilWKVYhl3rl0hk3h4YVrZtdstN5y3B4HU7ybwxJTLVkzBnLzZd4r
iPiL3JLIj11l5yvVU7ZMRoq1Pu1NyJ5OE38BnXpWwP5zbYdNkAu8bc6tjaO2w6F5Wf1h99kjHtoP
re2OSVq8xthS4afk/FcI1GGxG+dq3yXernIiPmEFm0Wf7wksb6ZEMKGLAflSghrO3hWy4lea6qwR
kdwRIyGzqhwUI6IztlhRtwn5d2V4l8QSu8b3Oyo/hIb1F65gvdYYKxhdCczAdnwd+2yb47XcDeJA
WugRjw5E98B7SCjsrxYzHPPPhjdbfIbMJowm9wNNXXXY+rWNs3VK759q33pmcDyU8CJ0chm/5H2q
EKFBdBHHLpxv2SrMBQFexEI0PtZ4qwLVdxK4G4ICPeXTVv4i1XrJ/1ScKlSw5ML4xmMrh3mR/w4y
OBgWCZmz9bc2kW7pvInBPuuDiyuPzTVNT5h1Qgb7xs5s7YxHlBjhr55PvtWRLXbOAVvgNaximdGE
lOOvZ1aSMKA0abFZ12dmVm2bUyPSnpnlTqm6TxUllXViJxrmoCZYtAXGBV0YEppyb7qkJBQmLWYY
1nDqR+5UHESclZy/22Rid9SxZVwcZPHSEJHJQmhQgmVLXD19PRcbhI6wseuGueh/0djVEm/xnVkP
MoJCbS9BpaDC67RdlhtPu0KFnNh4mmDViJGbK01itBlDDoCGaae2Yke2FUzrFDvpUD8J8kcbQnMy
jhDWtd1q9xpvOcMWy8zJljXSdQFlLGx5+O2CcxtmhLLz/SLuy0bBjTLnD6FXC20Ea2bW3wdsvoQK
sPixReTsC4V2yxOgd1uTeLTdYWiLuAijMEg2DGt1xyPN4Wdsn4I1nTH+GXbStjKzizzeZAq3Q/Gv
CsW1VIZTWTmbqYr/CTG+mnmx7QBbHAo2Mbzn5Te+7jFlR7sWw+eU/5tjYIek/xmSF8ezXvBeXwzM
DSa9IQQ8udSTtJmZMmwJyktWQ7O1hs+8osVruDYtdnvYp6H3a5yTzTSKlZjZXuGeZ7U8JVhvZQUX
uo0cH5SFLBuq4QRqNyw9JfFcCOR3vSKt21KGR8Ag3lBQdamEy5B2ASeJO2xw9iL0fvVMO4SJgVcV
DLxM/cDy4MxdwzB82ebNuszBDk2GDZG7ixP14KDtaetLlgQMYiaUDah4wmg4ptQdDcODAIyxQbcp
4mNGqDR+W7fe3oyVoMaRCEn8KtJdQ9vAMD7Xqzd72kjEauS7N44rRWPFVsTzW8sgGR+Fj2nquTOQ
NKMFwKfNiJke2P0xGfjr0DwIVFTxzCy9NDYJyJPCqkEB8yG/vAYes0t7K5vpMrNRYxW4JZebLhB7
vXA+VLe+ugH5jwWbH6p009uHLoT5inCv4WaxS4P1lGyEKsiQWw/vupYeJdt81rdknMH82k4RrV5X
weUa4BDMbbJosbFwdhQ5y9bBvsKhofLQ8HkQFVr1TwDMy8AyWbUm2Yz9nYcnpMH6nzwtRybBCIUW
tp0fk9JspsJad2p3gJzxmuCOtqhGjanEn5lKyr/eI6Z5apHzp0lycGMyUo4AgI0dweDIMq8V8nz5
9Kjs/OCJqks29V9ZrZoR5ndKFIzGHQVN5CUkbaduJ9gHDPi5uI2pkyVSv4eGpy0Gpb463G4hJU1F
4nRReocgtc9qBb+sXYdEtrp5e6rn7jCUK5frkuLfyqlagGa2oY1Mg5wvqUXJD3nE1Wb0wwxt66Am
QGiP2w1cNqt7zFN71iuDUOf4MwifUyIjTaj02/jd1EnwyW0WLMU0mUOFsGa1m4D2nRn9r5IFL01t
sDx7DzorqHpdLV7krtMwgqV0hzIUVIx5A0jtJbCjp3R3nIDhN0QJsw51xhVDgZYd0I2uJUCYu/i/
gnizOMHLLkmNkBi4BFU7jpjKWYw6ehKsJELEVckai56FQlFIRJs3qqc0fsq1t8YEaOARN6HIZcOa
5j6SLC1VG1Z5Kc6WlHhoib2f3Ve3g7+Jc1yOB4GF70QkWjlPTN+EmmIgifXha5gTg7XJ42cJJ6AV
pJLi5WLmbxJ0kqQrTusqbZtVqloHrTl1beqrsP4KexeVuIRNesaZNa8tlFOh0dq4TcsSmyCrChvL
d4Wxaw2a9h7hU0d8SKjEP7mebZnXTiyzQ4S+wtgOVFBGOd4hOp26EKCxkBpGQuGAU0PdPvKEPZnc
0yeDv83XUK+eXVbu9EBeHecc2DZWdDi4qy2LeLYfB3yazeRrbq6yqYPc6ZGfUE2rusE4iuOcuFsD
pyEDtlxnDuOI2vLRpsP2fDp0Wj06HAPYqKsz9ivBeKcOghc8M5cG1YGSev0+4NmLQmhtqBqFAHZr
u4LMHgzyDEbsjcAShJRdF9yBjsSZyGvgPwlVdAlSfPwUMq6taZNkJMcTTAH6/lpwx1baNZ+0rTbp
69kgx6/2HbTUIVNDcPBH1GJXhQUqRX6KrlkTa6u9uEDuvanwZN01td4iCoQ6O71lxKYEprGWVL+a
6ypxD0OP2bbY9N2ntEvXrCsjnJNchioL+u0i/PJc4+SQO6WQ3i7ZPWqNSbfquxt1+HZohCr4mrGO
n3t8E13IuNzTF4aXWky0BQA/6cGF/uMpMyaOtd93ZkPj3b8IshHN5DQqxuE/NAmYzVF61TdE/VK6
LXEQ5aEwYnD1wSI2Zx/hojs4v9uRfLbSHD5tK4c1/JS4SBKSsoiYTXa38mbERm85KMBKfUoWzbXS
P8v5DFtRFjwZ+wjbQQXu37r6Fj5eIHAKUerXRm1vAtA9a711KJlv5IlR/8dMpScv/oHCT/D1VSJP
E9H2BjEhfaedYumMROqQps5bPbrbMTQ0mIOjDhUa34BvMJBgR/zo3jsoF/Oqn+IMpSvjpvEMPRkM
Z9d7TxK37Vz9LlT9beZ2EWfYtYeq1Q8Cx7SMuiIp6n1Ib92AjwXclPIokwLAclS26xgua4F62Yhl
opK6DIZbOUe7qHeXrAc1RFSTDgOImZwHfF8TLACawxYjayxUd9n7bJebueiJK5CSm3pvU2sq1i5B
GS/de62SutnK9qodfves7oBmVUKRivBRY5hiYYbf4RPRTtGxU+kexwV+mwmAdJHVu4GBOLfNRz+L
r6DH6FjUpa+bTIrozoq/ihid2mXw+pcFsPbZL9sC5G24klW5HJrhPGJs7dL4VDgqG+yXJo4YBixk
aP3xHL7WeNvqqbtKOQM6zwHwI9NtQJRCqahCoFfp9ySPLspQ/2jAnGbO3NQWj6yJbzaxJUJvb2aP
Ptsejn1Z/wbhvI87GdYxJ+diejP3tuu8t2P5psdcs6GamZDTGjeMPZx1YrjnTHxlg2TOrLyk9xat
zQpCAN5OiJZ4LZoPVbpIFVdGohevVk+zRgY3RrVKg/avQpnlMRFu3XNDQ4XeDZvIGEknKYbJ1CwY
2ZWKt66J15WthzNGO1XMr4GKX0EynnNPPZax9+3FdC3XVH0PzH05nt18F91soIQlgaTLafEWLc7+
r7LFpnt5/wVD4Ye1OFyX+61/99OFv16vXzeL3WX9/t4s1l+nw+Pwe/jNloRq7obF79tzu/39vYvV
/XrdTov9W+jDOV+uq8XldHocrvfDb744ADks0sXBP1yvTEI3h8P9sL0yol84i9PjIb/rg3J98Xjw
WrH4+rrs3l/f39c73NqW0eLtbb/fL/17vrgeDojGFuSMrn6vp4O6xLmOH4+D/NjJ7m4s5KswufUB
fx6M0Rf48C0O5GP4hy0z08XzbbuvF8vtdvm4d8vUGF+bZNul0OeM/u6fWr7y8DhNS97FWfjN6vHg
gK3FY1q2vr3xH63/OPn5Ys2f+/yzPfDC04GjEIuHf+KI+flx4gv4ipP/32fzeTufv/cf8mvlr3mN
Xxz5Qt6bc5Tt5KfnK/nAyDwWd84Cr+ePDvKlfIITvz7JT8e78q/8HdTSJR+ElxD9Lf/ef8izd5K/
5X+8zvd5eyxOVxzR/783L5CnmffhKsoPyNeceNs7n1t+Yj7XqeOY5VXp+bT/vePX/x0x30zwQ35I
/oYOeXPqffkaeTyPr8NJfs8vfhKcdc4Gn5Cfv/57M7buJUc0rv87MA5aLLh2/EaeGy4fH9Nb8MYP
zqQ803wug9PgHzwum/CX/HP1f/mxvf/eDwf/98oNJE/y4fDolv6WAzrJDy1PzX8nTp650/9IOq/t
SJEsin4Ra+HNaxrSO6WUSumFJVf4wBPA18+m56FnumeqS6oURFxzzj7zj2D+JubvlS++GlZMUfnG
Ptlz8XNgQDZ/uPO3yl8eP2/wKDtasOWJhJ3F5/wh8PdITBb8D/Mv43vkf+Cv+T9P//2qgk9c7PhF
/A00ZNBhQ7OO22/N/O0KZY8I9YWxta2d7MyGTjEsVzO8fw5SLWV0rALjbOnWtoOB41DFkYV0qzIK
y8av5swcJt2qQBqbtR+AfBiSDOqhhIg2vZfOi66814J0jfJXTutSnBggL4Yj2GsAWIfwbjsGYOW3
trpqTbsIAC879iENlYXcVaZ9zJAQ2MR8uQYnARWMgiJc4fJV3WartrY/sfd0fuOq2raW3TLNFykq
rhbnyUXNsm2SIeYb3708qpGVMisKLFzXLZWn8ZhqJV51tgKPouf7/7WA9OcNI6uuf7NktUu94i9i
4R+h1xwZj9Up+ZMBZrYZ4zyX68gxYsLna35t18Kw4uaqhvweJPZO5uMmSyjAB4JhkqE8Se3gNubB
HHo+MhV7xGHS2tVskpvADI3oyXrl1bJ2/ZNKL37MJgws8ev5dh9dY0NLYeL00kmUEMSGlbQ62aEz
vZsbYTs0UMKEdTB7Jwl6yk2T6RsMr258qxR1N4+brRiCtvsRAtbuoldAUvN8f7Yl1jOBy0WYY3lP
GpR5R421BnHOm+N9isQ6a3Jg3ZLvB7omyPd5AVd67nBrfWcK17fF9EMMje6NK9FCZIm52zKoy/Ml
plHndV9R7fzM/zT3CPONX0UpSd8sPcBNsAJu1Ve1Kr+TilRbqSAgaj4aMdBsa1umVLgNADRGpxxJ
WV4GfhFvx2nTA1wSfmy/lnjJnIrlPiVNQnoEA8F5we3Om4yY8X8hk48y80dQb9HV7CbMdywMEn7+
4cgvcbig4yR8K+YVJ4UGiysUsiD2UVwP7hfYTJxAs1453g/9rUi59tjSw8xhPsG/qjKalgUzyLI5
FIgNcv2zZ2E/FxOKa2BjdACYNn4zZq9KKzbC1rdx9S9EIJYSMfQviztoh1SYQOXybGBEir5yST6D
O0+/U6btLuwzbdOMb3HC6qJ4YQpfTu+OK174Ul7HiLgcD/p/BXeODz2sfpLGvqIIn7L7LBPtCNlp
OrKaJ6ESImnsTNe8ZtgD1XxaUzqNPJwYv1AwVRbU1u5WTZ+mumnQrXiz5RRVn+EeM9iX9vQGjmql
tnj8+OMJ6lQ57VM99wW2scpF1OdOHzkONHPcVCg0Q7XYzeOFEgEELNp1q5EYThFDyhIdSPOHvuO7
iPc1GjT026vcdJYNJJf5ZdBTtlfhY7BBhve6c0mGYV/LaKT7Ghe5bu1zfQvuBvQHr2KAatm40UfO
Dadi8WeatO2sj5nGkhigeYBCOt9rUPWntFM2Y5yv6xJiVTGRf8sEvoM3wo5t3pi1sf49EXJkZxPd
qVauR1pfC5Bi76LhBkBDEh98XWRUgAlktvUSarKi2KcmeK7MyW/8IE5ztsjAeEaEDIdsIA7jfSKf
Xm6JMPdIwqIRYtXSW7/xRGH6N3R7jhjANQlMhM8GJy3oNM+gn1W35I3Tx9RC3E2Gm3m3U8piS4Qz
IObwSx9K9nYR2li8HH15Eg1zou4Spj9NRfLKlqS0yD6Mmk0WrSDK+xpKSj7rQ7Torql6e17ywmDB
3l17pd2EIryShBHF00ubGBwfnL+FimqB3CsMsUpq+Q19VUvgV6l7a5eLwU3kOrL9amRGTwoR1gkX
FAz7bj/lvztehBr+0cwBomxcEQWJstIF6eQRGLlklAfwzbtlTHsgWT3VOCaG8tPL7k3D9BaabYgD
beYUjLt+1A4zEbbZ2Zlx/aojZ1sZ4oUV1bzkZLXT3lu933acf6n1HhG11fPgdYwy4vI28HWRW+f1
jqNuyDZx9ImLZCWZl1os9aYq9CdBmGo/7ZrsU8rxWSfVq67b61in27QkabktQO21Z7OAVsOVS3Si
ITF/VHSAJCiIGLdPAy2evrkVKPeyZOUaL1NX+41ERUIH15gDNGx736pA85y1njak3r6VHCfIQJL6
UYzeosGmXDCJscfxNBlcXG55KwuTnxe0lG2ZoOinwqc1DHvjXpA6lXpbg/vPVYp9xBkyecovrpm3
EXRQDA16aOid9I4xBswQb91LqNv2wbORIldEabDw9mjv5QbJ312kkKwTA+65HV8ke0ulCA5MsLYF
l3rd4YLH/JroO8DV/jwAKdLuiqaQHOoJrGX/Nl9WCblVUQHS1278eV3E1chYtyMtIZjXZ4OHcZ5X
DOy6bjcrDQ0IygAe75ABqwNvcO4ygt0cuu4U+2yCtM8hrdcjziVMFGxsPZCbFmEBAdOSdtZaa+OB
zQwpXuah07TZxLF34LEVwNgxRAPfAHmcGtbJKjC0kHYIDm4NkvEgenutNPaywdOISGuWWNgxEMG9
TcYQiZtLbjrOSHZ/oefngKdVuz5EI0rY/qxTrJPPIIhiKQ2I7WhTK4RVbBS8BvJIe06937yiFzBK
4vXm7K1ip+eBb9juOeWIsaDvaOFnBZKgKY+0kvCB6Vmz8ugGCFdctEk6dFySfUYZL635BJxPg1L9
GTMsvTlD4CKHLoyoHl+eys8aI9Uq1qNTkP+L1U8NAqWtbpOR5ZHhLr3yhJgPyf1mtMF6DuqGTfMa
NfPG5YNUBcP7EkkajDDtNKXNylJ1AIOMHboHicUraCdcWjTLHkhg5MvIBHAzLGyw8VxfccCCjmwo
ZQxPFWqTvgKbgPggFNxaLut3BHlcXbM2X6knX2UkKV0HlPd7R062xott8DXaVEM4ww6NbWRyGfR2
b/D96HNWEsqZycQvCyQJjx9XO9Rhpv7Ix7+NyVsBAF1O5AHM6Xfz9VGYKAq5N5KpX/H4efDu5x+5
4VZHYfarGXcXkn4iHOprGwHg7FTCu4H0X2mNpY5t1kpRf1BCZo8eLD/bWrZCn2PZn2Yhz3yzR+IN
P23CenQeXlb1m9AxQXkrVenIhHfgrnz+Z0XgQcrMatfysaLceRBWhmbM+COJSRnUjwopQwZYZQr8
vH8LtNtAJndgYnPHCt7MHCRaaylROalIBbRVMDfrfIqxigJo/EMlgQGP4GRD3RRGtrQJaCNbzWii
lcXDM4d5CfSdkNIWelVsi/xmAN7FPCuaTyJJ4hJe0c5pQDxnFestr1+YClnIfKGo6dZpcJhLTgoD
swPQOgif79pCEyhQvdptRLx3dGl0iHDUS6GEpMVnPEsoauA/2AhpbVDqpCUG36sNkrDV2JQ5xkU1
De4vNAOSTnc0dkbhrWNOaIXCHbsR4S2sBXgseu1gUpoW2UvIoWi8pey5bN3YtOhFuCH12PV7GHbq
gAkC+mX5VevpYX61ZslNyfoW57AB4YKxSHyzdeQMCuYibpP/3m4CLpOQXsRhZjHp917VN5b51SA7
U8LPGhS/wVRBO7ejXJr1TwFNuGeHaZVXMIJq8YmNmT0iJwMhflyeM9MySd6rnoVOR0JSoL0Q0QkK
T2Wxs2YONOp/+HY0jZzbNN6EmXXUL16K/Ynmy2QqlSYMjxXlGEACCxAyjmxZiWveG/p00OP/H+QN
ISHM+1gH2CaKRfJmefvtYM3BwZglYfP/liC8zzP1Cj/fspAjhnc1hKbcesRxfNAFbGLzTDjCrkjU
daFPeBiYsWv/Jie6CQGWM36V6QMd/LLBoh5G1mUw3vghunQ++QbUwlJBWNXaHSP7vyGUrEGOdXay
SItwC4tneDY7mmtViaAMjYg9po3lEX6SGr6qji9jx43YpflBVtrVktc2P2rhV6MnkCvFeSzlExEV
RAF7byTaa+KSNhRhbyJCFuCXoq/N2SacrPR9XCOxCU72+KVN5po7fh3oNLTlXeqxL4SybdkPdCQ2
hfWxStjdQfPBRCtRvnett011vOiFDcNGXzh6ibEOf7DFbBEVNbCrEGeonr9lFOkTcKGRLKaUXBaX
G3SuhejRhAFvctwUCSD2vH1JFZeeBiWfBXo1oBxNYJugCMg8uciS+KDxQaLmpUJhck+AK9ZzfAKQ
8JiQh+t8/E2oWEfzghF4PcGXVeKlTjeziDY9u3FCR4Lu07N+qyFjNCnxcWIL5LrqLS4B1fM95bsw
ULfzgefDO5XBpvdyZoGbdCSteJmq7SMYdhEkiPy/RJXpWxAPGV/5l/QJcphW+ezwcCEA9rBiP2xC
v/lqJ8E7cNcn6gGin4wAwzY6MzbgNcuULt9pPWu46MALcuBVPXmiQGOisK0G2Ns/w+47iR9Aktn1
uOyI26MSH1Nlzq42Dk7M6sRiXjUXUEVKlOKepDoorgfe3KjNUMKiz+FxhDCXEGYQUrz38t4bZzuh
OTH7o5ENOwQxtzYN901fXZHVEnrVlAXJCyrtYItB9+Kg/OkR89hmybqtPkUGCj0bK/rII8otrrLE
NrYaKeH1tDfVeMPzgZczXDWNvlXsKyhxTtBIQopRPgY0CXhJ2KFFNXadS17lS5M7XMYelVDth5hf
ZjQhghdyVt0II/4Mq4N2WSNOtfCnyGqrwHYOJLrD+KZZP/1wRjtu5k+RaNu0tt4xPKCaLE9Ot5ts
gvrQunCebiYYE5FQtzWlaAPbUkd1GCBcD0tucrYednWVTflWk2ouQM8WlHCO/NeRfpVFxc4sk3uK
OFBBu5l/Qk9j3K/vqbqfuUt6g7UmLJv2kPlEn5+l8J45r5vYVzlhbkrxytWBgM8z0JAxffTWA+lS
PWsp+PwyTy5yRGcP6p21lVwOg/YenLyi27suHis6VXaeiUMUREL29bebnQqRn0hR9jvuez2dI756
9JnaQssvail4ffWXcNwak85N9NCGn0q7CHxSGQSv1mC/zpOfhsU6yuXCRFWfVIjZWGnmUlt3rrEr
QNbY7cEa4SrX3aVzsIwMbwXY5qmQl9EZEFbgxh+Sjx4cQoFgS+s2djl+xPCBJ/PktuY95vfpG903
Jrl0qZFAfCylLc56ZK31YV/xQmQNLVl/CYdtLL/INWULgGSjk59EsK+nhBGMnTGAEu3TtW4m3CiH
DNG6fB2Hb+Igq5qzlpO0Y3Sl5MuYT7KwseQMhrnqleybuno3GQz20U4yYnH4XoLykYS2nxNpU+T4
iIi1VgbwnwrN260Yf4L+xwC4YaLMICMHbdp/j6tQaINxG+GmiIeToMeJOHacBq0PJXoK96d1wL+I
lJ6kZQonosyvC3ksBcpLUr6Qd9UV12Sb45thJRnbePA0Pi9Uwj1DLWntbXsPktXRZ/AiIlHLby3k
fGjgXCClSoRH2ZGrZrpmhOrUpb4y0WVbSEWwMYP1h4rR7wj0ZTVMGFUS33uN3Ki6YUUCC8waMD1v
hUrkcfg58eFUTcLhzPk/eUu1JpJjLEy/kmRZjWJjbhGQ8H6y0SiQDShch1j1Oxf7kp0SHItbtp42
TaeeOvReqvwZOHxCAMcJ2oebV9ziVPqahtwHD2Ydp7eQ35hzwSvPgfzpqCZ6cLzRVwNCiPjxxIx2
4agsWEuvx9JbmpEgqwJ2mwUXAd5j0bPxDX9t3qtW+y4F57FEe88DaigcvikrscZaluw+E8e6s1KC
piEZZc4y8Ms4+5tcJo1z3YZ2qMpu+LqvU+WdGzV909wOvOv0HcQAgAtlOSRX20DwFRZLL4Nf96Ym
JzaKi5C2B6p/M9fWDWHXYI41NBcadA6XYYlksZKpz0mDCwHeq8vwB1Tm2q6lT/DYlnvTWZgIr9v0
YY7hzrRpFGmPkueIDy3OGNT1RKoAYMuHeMUdfEmSahNa1sWwX/TsHX08T6GzqnXCm2FWRlG4Llgl
zmBeHnPEL9fSYdgXbwrlCQCabmEhdF6FcZWqvx6x1e0Epzb7BjYMpPVKBlJk1G+cPWNQsTFtSWA0
SDiznyWOVtut8PUZq7RmL94k/wpbX+XNvI8frlid3iK6ytDKyCqiFcvvI5jkhI8h39ZhuBpAlBiz
H5lLWF0P2KHqHK0x7UFEf+3F7MH4DAmEXESa2EQzhBY3JkKmeRFLJGb/x2M7Msr16r2uRkTFOJAk
03fEFYmxtVmGjre+fm0ZOFpNt+0zcs4mEmcJyob1sCw5UhtFAO5kzmCDBIUnVVWHym3W40CnnOkE
kdDOhhU9NWs6HiSyS0q6O6Kr7Wqgx2HgADUtoZ/u8l8HqqIXGpspA5o4wShy92HEe+F8mrSOLkIb
HudL5aowvLyN27ZbxXEIQB4fhvlQmy/bnfhcg73eaHd8LKsWuQ8qmcr9JHcTfF/L9QI/m/+HhV2T
k36yKwtm2v1SvkKFZl/eo3Rhlq9vjL0RnF0KC3K16dvDDY3uJuIw6Ek2TvlA+/SvC2mXQDPEWrdr
GnMe7azmmAJWDb4KdFq33Y0lD6WzVSKMvumBbzFFZVAqfznumjZz7t40bAKvWXaWeS0Zn4KSu0kq
fJaW2BccpzwD0veYs6Vuy+9rLpGSLtXIe5kIItIQUYvRhRqIusHTt10UMp2+jfmrF7tXA+0Ca/wQ
PFb8oDEL9Ic5xZQ9NEmmtZu/wXbK8RMmUKUinjE88ISWdkeJ9ERyMZYoxKcgvw3VRaA9D0YFINhw
cZXen5U3klE2Ng8oBAoNCe4nql+VzbiJoCnIUR4EVb6zEVr2FENIfdLegxwgH5qiHnFYJSOnZ3RP
02ZvJRrj3lmHYu5Q5+d4YNP8K0zhmPf6qk9d3zSsHTjb1BdNtTd68tnKJVlkC5xGhD9eg/jdUKaV
4SFsREOMYpWlBD/vmf7fAR/12wgXDAyjwTkimK9GZz4sNpUq+W9rr+W5b7ZHAwbfnEwfNMnRZLbD
qWMcU7K6pau/FTC/WcQvoHz+DEyiRyw5HVtoeuSlZKc5WuOhHQDddC4pERQ0xHb7Y99uHcs7eJoE
GEXdQ+Yws1n8pgIsQtWoa6tI9hBzdhmp332s7Q3j7MLzyVASmdOw1qi4hXfq+1ezvefmReJ8ZmoQ
nJp0X1PuUQRqvhNd2bdouEibI5GvPbhq71+ZKex4/GnYVdAn7OxZDphzv9P81y1ZAcRn5Pnz4emi
8clIU3H+I8JCkmaOjdxRz+Frp+6L3USXSL+Qm6at0lBlVGufpjkDJgb4u7FR51Qp/CLEOeZK7do1
YR8L2zqhGuJv2rIncKo81naIqLXj/IGjz4Fc2Tjxm/O0ztttb+PXwK/YgPcdrG4diNeUDKrCBNAP
6BqNK4o9d1UF9T9vN2HlGdk0jCLeQYiNGD7ypVU+0ujVRIvrvrYIeIErMNWqd1GOxy3qPy2qHWB8
Rrop7qEyEutJJBez22wM/LiNVkBQ8JnitwQVOsY8WO6LlRg/cxChU1I6zmNWi+FcnD0bm584DVd2
RIrLAIqrEzpWFN2QcuPMY1WVv0wMWsSEK4LeESzxYviScQBSS1sDZyX50wEVY2299KqM7kUo4/w8
oBQhwEyay8p2WA9gUisWEa4tJnjoGJaqxx4pXlnjE+h9+TKl/zyma708GFn5WjBc0ySRIBwbAFFZ
RJjdHi8OdBJzSZfE9X2pQ1z/ObokpG9p0t3V1sIFOx7ShjByZBit/RTI4AotQmKCFUgd2jubwve6
Q8eUuPuif/UgK/Zqvsm1Z8dYliFsHDKszsQmT9JTlmUniX5fCdVjooOosXyjs6hljS2SrxGf5Fjg
QKNKUFjBDPKSsPOs3WGrc4bKSvkhCvgUKs7LcI56Dw297SsTur46/tJJLBFcOA2Ff8VgsQIOgR1E
5bBqS6RGGflLODxyBH1uM6zqOr9XbrDWxg6cGOtxDU8i0m0Sr9YJD3molKf4GeQWnsm3VnUZiX6r
KfEwzZ9r1WCsjiBIFmV4TXS0clK5stFNx6PUuJKzZ9GcK2wik9Oue9VQ2dDIV7X/8hjwAuqcFeNy
KQpIgX12ZdblV/RQRkVjnWa3fmIMqFEMIoUkNgq1JfU/g84w2DfMcEhQQuj4YtG+Ni3Fq/FIq2YH
5ZcfKKkPGaVqXBivwu62AVnNjNMIZrTdvw4iVeg1WIaiV4tJeMKUpLXT4/S0Bbw8BoQXsH8fwkwR
hwMHY29oy7U+5pvKRbMtmVarEUfVMRHpMZRwMmSA4FWhIsZY35ckbh+16J8R/yvSFwL+gG8XbBkr
jF/cESPMiapep5HY8O6v2wohmNbyDSDI3ATRljxVxd1BOmACoWXIZbBaOFaywUm/wrG/19wKotO3
Ttmqyn1LEr1L+xCwzO2npyfgwvw2U7txJJ41DJEpeDt56CDjNfjeCAIgvRKbWvIOKsUU10BT9plQ
rq35r6iSI7nM6zDGrhaqh75D1wlZzRuHNUlfd9pevzeCnWYoN0Wtrmlxj1ysIUlKcHX2kivyGGGd
ywrCkCgD4rLA9cesjHlZ5tmLiNwpa6u5fo1u0vTYse2GyFedcpvZKK54IA3O3RJKezx8m+46F0cx
pfepInNtVD9TU8MsZ4KqQqTPvjdbRzU/6JFlhcPYx8vzraKop7i4Cii3moUuQR7sjkFFoGCTR3sF
4jnS1OXE+85CIsNWMXcwEm8BS56x/wG2srLwtrokR3VYSOBbeeqltbdpj/CjeelxYCgF0mGJgtEx
YYuYn3AxDnFygvOx1s3oRSfVocuIgUvbfd9G24nUDK9tOEkRCWCmHtTx2PbOzZj+RHCxqt7veBXc
R0x4DZiCzcACORUQYcOJbB2QuYMBxaM8QPJdWYHx2bY0/Hb5QENEgE5O5Fuf4as+aYF2zOLgIZQU
SoiG5e6CdDiPjwEcCqV4b4NgGVoAoBChOmJXNU/Gf0HZwVelnmcXz01ftTyYGrlO03cLKkgP/tRg
r2K7lu3ADxGaqKWR2aYsdM03I8RxIU+20YWHttOfMU+yUEOOgYL3v+GW0qulnaVMwKJVRRofcXfU
hIueyhFCJIJtR04nCx2oDsbErZgog7CJxMzzwMlIdVjIW6a+OpzlHTUhZzk83IUif4hFZUfqXoVw
6Az4aRjsWVISmqZDz93RiB9lKVjf/mcUeK+N5E6xtFK94hihrJd1sGEGjKdVXzTxR+Oey+zqIjO0
TjmSFBWoi9LLJScp+BIEOXIH327tmYzLnC9UIzxYfiR10naCfUdCuINwxGbPoctzO7xZ0P5aArQL
8glF7+4kV7AJa6E7angQuvgACWPfclTF4Cmwl6APRfBZ77GbkKGe/gi1XVlAUrxuWKc1ETSOs8oY
QEq2EUQapnD8U/S3JjyoZr4ziaMB4rZ2AP6Lsn6MWb4zOnBPEJarkLAv8don4xpp4ywZrR0Y7ibu
fbIHNlWcHqNwq9bDcajai5k0fmh8aUNOoOHZjF8T8yUHu1gBetQHhlRwVxgdBnPCuzyzteWf+H+O
c6+cmNdRvcWCKJcRF7fhLUrUJkvFsA+2Ts9bfLXZY7AAmXDdRsP3XBkk2aPl0Y7e2CnmxbN2dh2j
fabSmvniuX+DRgjTB1zNRR/1zM1RteMh8a6x/Wy7JxUtjPkcos9bPxxdQ2N4yCqF8CNXD/dFMIFA
4WZTiZMiFyv6zgbM18Gfk0E+I3tPzXb6wCnoxX7UnTUuMPsUksTa83hWXBs5opa0vAbNddJ7P6ja
tT0CAVhbtEo6EubkKjtoEAY0taOFXCo36N3Yx0NVRRLB8maw1jYGWR7sw8xbU25aV/oBiFkjq30H
yYUZ+GPRAP3ulgE9Rc5L70Uus44/t2aQiLjT4ogUzUtZ3ksEBiGWZSLqXfVk1TGSdAl6bm40edhS
/gAsWutPjnIO9LxgeBbxtfES6cxHhIVa88PNAjau5trzXK5V/JLlqxbSqVNUFuGKVMpFUV2H7CNm
OueydqrfpL2LESi4CblXRrQIxveBRTaU+w5rSf9VobB2AHlCgjHbp+5t1UGylVPZBFGIEv9l8ac0
DHUlB46IaT8MENKRQ9ecJhX9rIIBelCNC6kSoGXIK/EgN7876WPs/lxqTaHixbkEE5KVcaJsYJI6
/OTaZiCJgwkEEyruNG6IBlI9WdOG2kJk2BfiVaId6P/K7r2Lftv6g7C/RcYISHD65B2hu8kjdnbM
pfoOz/pALzAep9xZYSsB1/WiQDEo5UUlzQ7sv7WzbHqMxnzOOb1OtU27YzPy5+sI6OCAQT9Q1Ocx
3TZwKLF3wxbCucOuv4IORKyU+Ij6fZydY+WHRYvXR4eQkbCBVVkyryzKbJmgcsMlfhgYG0zQwWLT
2zkac2n9px8F1D3iLhwguDopm7Zz9QSGY1wk3GWDQ1mYYjIgAkN1/og2n6idB54v6f4W6hVsO1T1
RLDe5iWKkbDrNhKmV0RkmmHOPjEeU+YzZvoZp9GqxjVvYHl1YQKh4cYuiS05pVZv2Z4kE6pu8D/F
QaBWgN0M89ndBTHvl35yxTnKwhUpilsLUHitUKsQRVBwxeEsABBXVztVgoHXp3BF/2VmN4gZ0ewU
ZuSkm08ZMj+ZF/7MgiQtnnSe9RhvQEasMi/zy103xv6g/5IzT80GivG1552z5biBkMu4Il5F41+o
cY+QCNLBj5d4ZTyYE/JIecmlGi70JF7nqcN+FMGuewi9vz7E4a8nvhMTX432DTEzcPcWG2rmxmd7
YFpirSbbPOsFoSa1cyzJCkuV2UmLNEIPdpZ5FJeA3drEnQ4coMF4HaAP0vHfdcNe1Y84zxaF9T7L
9pS+2RDp6uZPCnDGKDAiBUMVJeqQRT/y6EfNPjW0AO3aBOvqFTwreLvCfu+E0ca0fqlWB/oF+XAV
jF8u8nSSb+iMaf2ABGE8owoGfmkznIHBY7DMnN9ZPTa4bf+FCgIUxBvqtMraQysZ/jDi5VHmyQw8
TtqZSMn+ETGJoOfQmJPXaDyRQsziErKB/1J0TdN0VM1bWL3p2dUOf9tyl9PrD9ZhztV0zR9sdavc
7Y95ybqQgIHKRueHnBejmy5erf6tQBPE76MikfdsUjbivYlMS6M0a7SH3dxC4ziGPxrSFkaARzmy
O3T1dUm0eWcyVd1XBKDVZk/w8XeOv6FRiWxsTlUebPpe+xsdC92lw/S5/Fcaxb2d28UsWhes14UB
rz/Tz5bxz8EHo4QYDVhgCwbFrYZgqVvmkUeNwFEGo0uM13nMM5Znh3x0l2qr7s/ucAuwAjslnlKE
pjnczcz8aPPa179HioC6AcMl4k3fUNgyYLFxrhTMhZnxhUBFwlnmUocwpITi29i2u5bulqCyQpt8
E4XXlJ+canjOsFDVebhVRxW1d2rfRL2mQ3QigA7PlM6kslzjVyOGYlfF7HbR1jEe17MXBdqjOhPC
NpBD5TB7BD51kDNjfOXBrHAQEpCitdQm4z4ud62b3RRwXXMz2BY/CqcmX0rtm605PrMSiaN9bnhu
UhvVyJsps40WDfNFQC78QyurQx+6F0rUQ6gY5yrDrsnsSLNaMrxgQRCghKuP1ZxpcVrbH3kfr9Qe
VTMbbeLjEIH9TiUiEqPyNRfQGpzyEsJpDlqMRMM9b/21DlxyEIY3z8Bjt6pjscSriS4AdCxVgyFg
58D3bQgWQ1zKGCgxIbqyQyV6Vijaqt7gmZGqfbLY/AgfZhZ+QXTLvKDevZvDdQTY2SQB+FyGazVK
jz2bKKcI0PcSFIfuMAaDzujLwP2TLI3BnaEuvh69Foaz7hFoWOCQ2S657KYCPj059Gs2/jyqOfkD
FanVicUJrclup+aeb9FmRGn41HTQa8CZ/rOLvrgBpzMlz0hdWNk3jx2BB4DIFD+BO1wbnvJ0RhHr
b559JxRwkY/LTidTXSTEo/N1xT+dbNVYhSHvLCAmL6rox4JaWOf/Qu9fOjuuGYsYENZq4jk91sRq
Otymga2qTmgeKMFEPO3mc54D5hN4b+1HqtXdA/lmc3HMP5sSMaBapSvI3LcIdWWmfGezYVG782Yv
PbvGOzceOhJt58InYIANX35jK4S7qu+yHHa5sdc140yNqlgsuznDc+OzHn3NjLkgX9U512zQWS8C
nqQnM7tN4ZwS7H2CYZjxNVivEb86RLqnkc1T49CO0+fAW2nFqT+Kx2ReI7tauchFBpiiug1UiAqp
v6sWPvezMz1bp+ebC9cmU/20e1QFp+W4cYZmZXfiv8+/IqMiy3qmPquIbzXYeh2/P+wYkL2GimCW
K42uuQ6HlcMADvotWRA5kvllzAAi1IOtm3l+EOQrFx+vpb1yghcoFKZ34qHY+E9bRZa+gxRnjL6S
/ihTtFvcI3P8Zwly1cVhtGdeqrFqcbgULR7xuD+4sy0SjcfChL1aUQbV7nvTQZsY8o2SM4a0T5Vy
ojYOUHCOzVVLC78VkV86X6HJ5KunxAWSj6PU4FKu+fg84720FJgw6lY1tjljyEjdeNhl+WMFwDjL
4qXMwJcMf50N5Bw9jQcBj55utptifFo6I47fcjuK0Vex3Sp5/iWbr/C/leGwaJhsx0T5NhCeABu9
Ei8qUHkaHwwsSIcf0RnwGc2745QFThOU71PrntC47Mhi4OCVW51vcmCMxGAys/sdGgFTrokluvco
MXULK7FG95uHTyXeOX2wi5T3DOkAAqKSCW3HyarNyAWDskkfd/kUbrycJdeXBi2h51NESbdSJ+PV
jPODajGp7o9pNu2r0EWKu6kS69dFuCMlgBwj6LxlxvR0YbXKRTBuVSo2sREoZ81YONG0E/UXl/Wg
LgiXR8KhIJHiXqvEpW+APOBue2O1r1XjJpWPjMPJIkswyqx1rz8aNBl1ci5bxJgqvDSWIaUlXrQI
zGGzk6T6WCrROyblu/Yre5iJyGTVlnF+sQrQuZmQstrmCNts6Zr/jSZg6TCqY8gEoZudTRqekuE5
tC5v8McU/OX6RzIc9JF0He2TgoEEb7KE1WxdlA8uId5kClDlG40+YTMNSpVnzjuWSFxjPH/iK6fw
E9m/jjOtdM+Gd/VcuDSe6/PubKqgXfQzV4NoyqT7h79fBoUfoA9yWkxxXfA+eD9Nwi6+/JePn0JA
zEAciPpOac4hu0vP2kGKXoRUTERFhc0nEdkf01iDI7DxTTf/4+g8dhvHsjD8RASYw1aJEpWz7A2h
km3mnPn0/bE3Mxh0T5Utkfee88dtDzoxgQ0DIajks0a2JMCzN1gRvNRB9KhDxk7zYRP2C5lqh4aG
yk/VlNAbTDQN82swNelFQbFze5ZXYqFwvAunIixNVrcjspAcua5H9zMHSReUtiahRzJNyRkhD1QE
mEFOlGF+jdCFkSKFW3Mnt79umi1yBBptz+mNGRC1froWBmytL888dG27UBjookRZMjzROjHzYfMV
/s4uebgd1h1lH5efAoEe/DY8U7Iv1TVeDD5a1LTkavQLwqLnCXiXKLC6uYR1jOnBAKj4n5Uj26yw
nFBrKWndybRl+3+pqa77Oj4IVnUS+vqYWMY8Qq1YUTOolf+ID17RBB4Z47FBiSYV5FaU5Vb1oyWp
K9shGtZTzmqFNdhIErurUYbNKxZnT/CObQ09j2iTUEZBYe5uq2tOGA7NsWNTOwEFmF3CiNdtRYoN
w/w3KLovI5NvNBl0OGWRlW2pj4Oev4co6rybPzWMz6pOYl3wl+h5BFmcWwlaJRaaYDO0wE7hsPYi
FI/dOeUcFw5dIy5IZrCtjoQfkGIPQ6WP8DnAnlCQCtYpOqLOM3S63bAJNbYg3ZEOIJ4Iqz8N/lQy
AmijHAqehwKkJVPRG0m2nJ8olkK/fxHJLIed8nNqqacOmIbcFmTOPPj+0ZB4VLElYc+oAzS91blN
jWs1BeJJoJ4SmlQ5Hi6ZOhAJItmawD2ruTcgLQJxk30hnl1gSyT5BnRM46HFgWCY1M2RhgN7IHht
z8+bGQ0hto5skqsVl92zzSzGGvQrLT0f6XCkXJedqAUODzHtK4kzeZDJRXRlaxPeyia8xUG5jUNx
NUigdYxfUTESVigcZG+8RRSSjCJitfHAi8cLl/ot4QLQs+UnbElGY92Y4jTS1Ml6cz2QIqcidUot
6g4QkOjcSplNvotQH8iqHb905TDGkS3H8iIMV/p4T8poEYFdC8I+M2kZNQ8q2kXwU8X9a3ESmEwQ
42BDukWcGixGVJ/W2tISnNT95YWlFmOGSqwk2Q2pV15nO7V9N9GrrF+afOVYdksN8hH9qfiSdeMQ
JB+S6JZdweHu39XwYZHPZVXRfFpKzGFcoJdSmBCNDO2LMC3iGGN8ojEPQVNuJgWVDloR+khRDGsj
IDCEInPGjDig5M4ePlG48zDqUSCBl4TUkQEzKjJjJpHIdH/m2iNn9SW/fV4l5TITdnErzfiZW/lX
Fe+GRo1aF72RFwDY/WbZH+Z5TK7caPm2AgWo4n2lEgyeiL+1JP1DyJByWFsdMbDRKdK9RYFaQyum
OB/TqaZJn6dFHNtupeSQnMHSL/huPIkAs2zbWtQgWtz5hGWMpFKYaXtReNZL9HvFPNbUfxqS6ljX
D3kfnbLavQoTz2/iG9aSgLKIgJu+JtGEqlPqTsVsLzFddn62omX5oHiAue3azf/fyTpIC7DMDi0i
16DqdpTBwO8Ee1d1/wLBsNVgBIAbontUoSb243Wq4nfUfpMmmhtcU2MLCw8QZlj0GlCe2tAQngx0
TKBFT16qkC2LsT6kqO9BWQcCHBLtThKWC24lxafB/ReRmWzAkHkcHkgExvxRcoEwcBO0DFZr+u8g
XGnV0SfFXgMJSEA1up1mANahMo3VfqVDn+AAAt9zwdVTbGaSPQg6+TD041W4/sR0uFM24J97zNZo
B/SrhzVMC+lp6u8R9ARGeDk3HTj+vchzLsJ6mHydIvRkoo17lt5Ac1ch6CnaL48gSUmjAUXXaRiQ
4QjwxqcG0GAubyKjDOzRZ0IkzVqZpOZMdzyuy24Mv0pRfrOWSLNCp34ElfZKLeUL5vEJz4X+Ye8w
c5+pFR1QA8CqpRs/GA7JI/tHkG6sXvoVCfiLQDiJZXetMmWf9Dx4ecU1nGe7JByOKgGgRAHQ53hT
hCf9vULy1Xo/6GobUtDrdZ5ArYe2KXwp5pGHdyB2nC4a2dyWImlggNBMFrq3Y+7xC6zk6MmMOkTH
70jWPU8uVlPwDbAKu44QHpreWoe8SbLFSx7vYjYCLFZ0HeDqH3HQAAsSbUT9M2ZEYp8ikkYbi5mf
EDDzgwkgVf+U5B3668D9ls1zRNI7hgHoLlgmHGLETndkzYT9cyAcpzz1qExEmsWmTEAJo5zpoq41
oKYMC6aQVCRFBDBD0eW71NaBb8YKOW/8ULJK6ScfKDGC5vjtjpzbWGHROxJxPWuqg+afaNAtsL/r
oBISoX3mKlRfg+U0SbUTW4k3YJwHA/pxcoeQQOkWVoQSNSXkMx5NE9jZQLkfQ5zTOeunVwIDriZv
nIdljwQRW2UOcKNdHq9FvgGluWu9V08g7vSmTgMwwNb0bFefApk/YZ3kWvELBcQyJbS7SLRrIcfz
xmoHryLJRIVY9VIrT7gKqtGFqv0Br0r7B0N2j9ZeQSreNRM5vqxaJwHdMgvhaXFlly4nfot/ZFj1
AM1qRfOPe5/IES0e7RgSwyMze2ikh6fIG6KmrpjSVO+h9B9vpD6HOTcVqIzDO9ZgfnI7lGBCj7RT
iVYltjpTaW5ujTABpi8jONKnRsIyCMQMFz7tCunNS/RvWAcZdxJ4x76rPwPB0WNBxgYYHJofcqYI
/zEX0VDyyqnLuKXbE3WNmm07pL/u29I/iISTZ1VcCvmV1Y+WASKJmlVRxYSfsxO7RFn60cIAdK51
n7eVF6s+5R0qmRHTwp+h5eRyWvOAgGzj6CVonbASCZhkiIaoFDKKkHzn2HuIuyD+Chg/X1oas6I9
sCMXw10Pny3F1ZlMDQBagfhIhrDdcwkHfEPEhfrUI6TvnrvRq+45rRejkyc3dUDTCtLfDadOfTbU
kvDB1mNgCyQIU2tCOypdP5mwLTsKcn3+3qRYpZPq/xWSRy2uYnAwpDMDRIzVXIP6oqj3zNx1AVGa
PhIWBoygvYEVCdFfZfbEjjVznRDeLvzxeZNVao69ZqlmX72wTKSnhgRafBag1TmmEYA0pb0ETWsn
pALHSnIxfG2tQNFZjeOKa7IpvOFLiXcaYiyziteq3MExR9/8M1TztkX40HoyBk2BGTEAbxM+9OC3
5J6uoEbV5pEi1Gp2anmnnVCEVMuLa+zJM510cbNcsjfOT83q9LHb2aVcUnQy+zwhAk/80cuTueB6
XVx+oR9n0TyeXUjTWFzIvp75/NdstYEp5x/dNk+aL+f9fHU84S9d2OnMHueXrzmKh0e/3FEutFQX
drBRT+aJnFL+Lz2BhTNy8OZobDf9XJ89yaObTT/Nbnm9DrPZpufP4A89FYvn86ue/fazk63O3oe3
c5gPs8Nltglmm9Plczqhk5/N5s7cPtmzQzpb3jab393cmfFj5DMiJt7OnzPM1ufr/M+Z/lKTv8Xa
Y6pcchvP+EOnv/iXm3WJAHkd2JEtLKffkF97Y/Mfn91yrs0P7uzwDmfOXSKw7xk+IUJ6UlLDJcHO
PZ6i7pH7Xzy+hravzXOY7D1DXAqcVQGCQ6Of9qWMk85aj7J5n1wK0Yg5DlQ8QQYHuKXHwVILZf41
yvbw/sW6wIvzKtOfTrcodIIrKyRAN8jIcCwyqCtwHZOAVGrBVZMZgJQJjHCE0RKwas1D4RqmhwB9
k0QDnUJiliXxm/ovHMYc24SLEhQCHRenh8oQ4AnVm1F021ICKZBpsBT9gXWYvZVstiVL6yjFd3zz
2wx1JOTugGAvFmWn68kX8Lx5Se2FRZh9XJpYwCjMUEs8YNRedmr/CWon1MWFyKXQaB9mSELGMFBw
NbSHnrA9MYdMaTYeBV2tjyS3tuWMG5PmKjMWLzG4o9RPpiELOUVpPQWrW4irhivIHRlSgExRI3ct
AgqiEkbpWNaXenCB1ZMFu9rOxWtUSA9LvMV/bf9dhN9V+E15nh+o86Z8mc1sN4TfhfWO0i8RDWNe
nWq80ITvs/tci4z2pLOUrLXgPEhXU7r6xo38Fln4iP7DTO+GeA/Mhy4/fe+LRYhPNjS/iuK7B19o
9rS9xd6XIb2z5osC6xJSXTu7aJ8r7zeC7lF/IJCpo5QCuGJG3d+0OHmunfu/vf/bdCe93ggw7ooM
iVN5JDCxf7t3wT+39WpEUJ+M2jRAMuAR6mTaRNBW4abLmCL/TwC1bJP4n1Q6pQwMxniNicxPMRom
lB8AlQzKku42JNbGvbr24x54iUdwYxVL43u4j06zKpeou8830uTkM1XDCqGkMaTGTTLsOL3lDVrW
L5lUNs1uqHnt58ypzZVTr0H/mq2QPy2k5XLwF3MIGMwORKcut1u9nKNqFK6kqrokRyI4cdrySgR7
VfxYqOrklBX4Y2af7IZuScEzv9FSjFp2GC296Evtf3z/tw3RFBNy4PjhD9VGRGHH4SXDyF9eLJ9T
71du//Low88i9Gdq6yyo5PDL/d+mA1A/1475Lnm3G9RvAfMEP5FFxsil3WXv5B1AfB/hWVxbdBrW
/Q3886b+BeN6ahvzDvpGjsVd2hg/AP6M8OD127PxA6xZMxxtUGkjwkbtRDMscz782lPn5nXLfXrQ
/shz0LfumxfATSh9m+FlATzft3vWD+TLXT3HZT/+8r9wI7VTQyLD9Kw6tbaMyiC5xlR8bOjVTJc6
vZIr/3eQ/slovoKf+HswnaQ7AWGTlIWd5EfUvw3ysRGejLPUPCrJMRr3DIGIBw33AnU4Za+ZX232
zsaFd22LNyJKmHqf7DBtIRcOfpfW5n4ZyweTWofkrjvGxcGVF31CxfxXIjgDgxRhKMgXkUb4r1A9
58lT1D91+ZH1T1fcGn5ZJj3vHfnEDKJaYuJeRk+h3TbNm1sYHkCzBeUiOhJnBYqi30B+1+Gitxg0
gZXm1B328j9I3xIioyIo45Fad11/jVjbtRcQdF/dOu0GcRNU4CIAVuTLLZEdQOwItQM+FGL7ySY1
YdvOBf/dFB/xrykOObWA4dPLDhDVUvliovWONaUs67jZE+6pQw8chwkAvqTlKzY25R3H7yqr5qnd
3ynTWvBicKx7lF/+id8IKkCwZ+gpyoW0qWAZsbvP8leGKI9i0nous5jh+BTp65kHB+8tfQz09Vzo
Lm09W1S7o7VmBx+1ZQLrVU8gx8/STFYFWpgDIbHmOmEf2/BARESYVYSQ7CRmVcJK6jUjV/YzPtig
tL+MZs7Mlt6VeKirWVBROEoWBeFaC/JEftjYoh8j2xJ1nG80un2KGuG64VSGMw5OYzit+tRkcQUJ
UKTY8UpsKJyykfaqOXMFsgALlhEZ5cJWQfXnCztR2BOrzjD7r1TlQ2egj03uo89xzbGvk0baIJXI
Gdoy9As6sRZlxx6YN8JBcHyV+P42mSEauFm9Dpaw95pDZDL6E6jBdsJQUJVAnu9Y7VY5Mrs4AFW8
iUCvObUOAgaPPIKJaboFzo1jXXvEVSTLguRH+Cm0sGIsbMhDiBEy+qNdI6No83otDsSeeyEkn2Ng
npCteztlQ6KrJIm2TWFye/45QZCQ0ySOMRT/6JRl+RiyZKsnpj0lrNddBHRqdiORusPCUu5C81v0
t9GwaMoZEN96My7AjwH+YUTrfICSa8nMxY6fdBDR+a0Wi1vdFb95GdqfSHhjLV5XxpEwkIpdPRZO
WIA1LDmDu1eQi+vdSVC/mfhSMvxURlyjABzDm6eArWsp6WdPI+RYsZw+vLVU0pd47LVuBKekwTUi
uIzlIRdPkJNKwGpYbDONSLsM+3EvZVdcXP8QWfYFYRKYi9QGKT+RxZi5EoBApXDIT1kYJcFl4N1Q
2YifFjVsSCgitsLLL0NFSd3M13EUUE8E8C5ZEIm5KWFqYVV3d5pGiNoXQPGqJjxZblWnpA25iKqT
4rlXMmv9gEyEJIJshErIfd4MJJVDthasjwavjxkixzsipFTXRoTfSicje7XmiHiAHTLMNn1ya3BR
EMX7Ku6tWh/kPFqpOUU1oTeVyCOaJzachBMijzGu+u9cOhj8riZQguHaJQEWHl612rVTt93Evrnu
UVGPJdQhVnv1J7Ou8BAICoN611MaSS3P3OXwcKmW01TVVsIOCm7JhwyFpHsXgBp8DTPcAfV3vDCG
lXErjJS8ktUwMJndoeaJetAJpyjAqPHMMBRyPQKm3WXQp4mHZT1RxYTmAcT/D4PRPVD/kohEfcal
REegckNizfI0k7DCIvToXXITPhkHqYpCMKC20gR2qsDEWoMzmgpdJAtorB4FRY9W1ewGShTD4Sfu
YOEiqdoROJqp+sNvSJ3r6BFqksMw9Zq2wirLEBTTh+bnaysLMYo3J5cLD8xJ2owZXa7JZOBzv2sT
nRPaMi/8E1qFSFNwfNPFPtkBTb9SpuKQU6nMeNp7B9k5SQg1B4xxTYkNkOEJRFi4xLokY7gSGHTl
5JL3/RLcCY1IDGzBH6NDC3M4IwxO1jl4qV97KwUFRlrhYm8UlOz6Ntdn2AgWeFvAO9zGXQq8thlN
Gv2/vv4EBCAO4S6Df9HJ6DeoY2qXk5DDGL4NPaHSxpqbHpksLw2tSziNhJgFsvaHAlPgj3+qvgjZ
cmWvQnj1rU9gR5ksBhLTCSVw9x4ZkBLlq8cwfweTYgBxiWiuYi1HXMf7mN7MgUAuGYH+aMs/hUVv
yGMqj9e8lRGhsu5+S0me980krIe3thyEc+i17RAzgYHklIj3tFu32UmXmgnwWAwe3XU9woVKnRV0
XRn4pCppJ/AGZ/EuV7+TGqvG8IqMf7k5oJRc+x4xToNMaTC1dfKLOM+FBENAWIQ9wKPVmUiyr7fs
+buKLrxbVX0I81MVv00CVWJK2OqE17+aSVK7qaiL89B+1tEl4ETRWOnhY5oEwx+gUiRQQAt0VMXl
3ODQiFQ0sjilo8eYsYSnnd2P01YIIP5rRNs6eCBwSjElyQO5G4CMfuOkyDvl6iW0n1ZxFIy9EkQI
6CXCd5MumJOLpEJE895ojl8SVRvc8Pps2vrWqVwlOspLY1Lg4uuO0Rhde6Kw0ecuK8gmwCRdeYYi
SQEkgQQj6eNAQnzs8r3Eadv4e0u9VhO8tU5GOoGoqLEeuWGB7RBtJ73Qzu8tWsaB+hWSPWrrq1O2
VJ31Ruogn9loBu/jwAwKQoSRZ6sY+ski/c2whrkoB2Rs4xSr0Edr5BTh/03aVYlwtaXaa6iPAXp5
3Wy4BcnlrRcigpdKvDMvhbvBP9f6XzeeEbEup94ZRtrYmsJ2N6Kf84oKvP9EjhPGSv+tStEziLVl
R7Fgx8aerBIU7scSJGmWdCgANBWZyNFkk6wEToxOXhsmuLABV5vKP0LGM9wlC0NDng7Qo2VoL9AW
lvSmpTlJPnhxh/beTe0juX5x01Ob+bvEQFlaNHPDog4nsbAeVrMUxcbAaCN5wcMwECZbtg+tW5GR
V1IOq6XcPI2AAzQHaexdu8ktu+reaDxniCLKZl6X4j0N4BtqNna9WMqWyyg1XdjN0kQ/XfEou9g0
J2uB5Gno5EEQnUlj7pJ45YarVNMWhXaVLN5BOJPRzVcmAoYBO7MeUoaUpJu6e2V9tS0R9I35WlNc
5DNwPjpIk0G0mZ850xGf0wpKCVgJyYFhyFIPQovsf2PJjhpclGrnprsR4sW8UJCJMmsn4FqdGXzf
crJBQNg2SNGOg7drE0ft0V0QV5K9iWleGkABNRqzAHX0JFbg2iHQhf5yRLtI7TsLYkAOlnqj7TQs
NVPVimK23JWxnSfyliSm86AINIfMTSZbuXwJYn1vovLeUzrAEDMLM4xKU75gygwq35s6Xwa0YkQm
/dbhFYP+1MtLQonqSMjlk54BnLe3l/aKphw6BQJC/moCbV/hRkSbuUj35fRUExXZnfEZYHlHJmXZ
elveQzM7i7BTrn+oQDsotXQ7i81wYoQ+eoC6yVoFWDGt+AuKIuKHoe6yEukG6DtGm3pNBhJ4W77G
wQu+zU2VTDcEAXaI05um2JgAI4pI7UoNSGwtylQ/tigAKuZjjfISDQk7PnZ6dBGpCjORTCGVZ9lg
oaZqyOIWC5OfNEgOopdSQAMuXIfFakqqHhXkcSKF6M0HScui8u+hu6zEdBNNjza6YzmRV5r/8kj7
QJGjMCNNMHMbtLMiWCXpK9PvDAk+rgkdm9KmEQXsfEcZaqU1pW0NXz3oiD0HAqQIJQvJfNkN0PpU
U+EjYhyuuarx7ZXtPzpohUBdV3AeAS+eV29MlKtZhAI1a9mr8I+D1gcxKpbkpGPBmY5Wxcoxvu5j
Qno1SuXj8W5pTsU4AgDeklVRVjvQa10Ut7T/8pk2wZ3zmZaaV6TxFXi2EMgXUZ1GxGFVq6/pEEd7
14/km40OVML03vbk74aidZ5sDyLqvIDjTmuqrduEp9GQ/qaJ241MQjFAs52AYhTKfSEUAECTRph3
qDlCWcBV8ZCw1FFm4aWXjKFXLQCf5khgyeuG+PdBY/KDSTSGgiqkjrY4XNm+oC3TEyEjC4vENmNL
b3LXPYDaKGvgqP6V0KVIxlXGVO3xwE31y4i0Z15yUcxvSf3WeHxbwrmGKVCsQrsZ3qa2WrdT8Tn3
c/aguDpOOigJXU8KFyLxzhgaHPghJddO++JO8txzz4TeyIz+OtFu6L/xkeGMNMfcLuhDzWsS8oWZ
ZuIkrg5WfAupCYeRX5gtPd7asadI539VTIBm0QRdUx2ULAQLMCcaSHwjciWNZRpPT/U09cR9QC/Q
A/Cc3YUMuZtQ7KIUN7bgL1JX20cxfb7kSJpMtxEiTdMXl2WtkN70jiVEjVfP23rtAblNMEBn072e
mY41sGI1FyG6dg1xh0B62VbqKodpZpS+uT1DjiKh8P6hsU8Y25QBItL7eO7D05+jgYA8Rpg5hZIH
iyR+gPOXNE9DJxCfNw1WUXUGmibR8CqRsTF6K1EVINvJtKL4yuReFpZtjPJdilZViFmJ7PCqm/JG
TJ4o+sXOFUqHUPnHz+k0/h8DoN72jOdEKUFbdgMuzaDmeABvFyyHpAQi73ghyu9IL3+1Nvzt3NE2
wJbaGriRyhDjJmv42IKXQqn6ROpkNfpxzi1Lou7IimSn8MWj30oAT0zDkJ6xIXyT/j+VmEXilMKB
sg7JL3YLnUzOqiZ+5NiqOdI65p3YWEm1u1P4FIYifQRR6aBlo1F4lrTDwSCeIcVF3GHy0gyUucUu
mVTsPrM0EXEpgVfKBp0C4vhjHN1CbRtGrPNCvNQVqhnT9B/dhctabbjxEa1lXE/GMaNrULiL/j8P
tQkuQIZUSe+3k8YyI4fNJ6GApBLWKLA07pLt1EqasiyYwAJDd5gsF1EF7KsEcwVoGo0YMmXEtguq
WQuBRQcTrfAN22aMJMscuLQqSnkMM5zTtzjiQVZmU18mVfQkUKX3As9cov/GLdYXLPtex3A19QTW
71KXHY0tMNDlTUhgUA7zxPnkJwhO8Y+ECcGlhbozWm2J+BP1UL4QXX2rSKRqDPeMvVXghWYT+kLT
skymiBli2linVIbWEuVv5DMJs77X9S7uv+UPen01PyfBm/iv4tgnHwOdFzdzkVzcpsN3tBDYLSm6
bwn1KFo0Ytmrh9XqII+94snqjrBg56cfQ9ynvM2GeDaqTzD85f2ypU1C11J0Hdij9XnYLvtyXchv
6EevfutoaaoIl+wIye4twza28bmkjWcjTM41khW6aC4jMDY4SkO8rcVQY2FGCKC//hfuwgp3SfdX
AQg2ysZvXk34Z/m8IIT9vviG42oNussbCVoGdUSFZAAVFwLOy3RZ71B0yr77VPyQPtw9K4ZB1Iek
ZZeCBhllpPQJJVBFi4VvMRes0ykEA8+1nAFI6t+qfyOKIx9PtApgggXIlDDH8cLRWGUJkBfjPGch
86ThE4BDQNPPy67kI2F6oWchgtYWkT2h2Ijq9+RNqRBfT3MgUvKJco9SnIfAA+1ZhFTJTfrEAc9l
IWYGi+2iQnbTxbtka6Zs0q4EfOZaX7nEje+kaH91hoEy4WJu8UUJoy1G0UJDeZX+TFkSSfURXXHm
cyqLJyzQBLdwGRO35MpA1Ih3vGCek/g/ZcFR52h3rjHXx0thXL1x/PKNfuvxFiThOiNBRmOk6faG
aCCarJn3BJOe7YGUJF7gvgE41Y3n2K1BcaYSkTnBvnAbz4jow9DAcEK11JMI3m0i+I9OxAlrasTU
xcla7FhUFVVmkMpWBQEzVYnSkChlFHACVreI0DwtzrZGQbVC4aOADS5++hDdO6ty5H4b2SnxrJ0p
/qigING4rTWqGqLqBhwxVxBtJoTN+aTqWx2JL9D0OConI7Mkek4BytZPK/OIgwo5uVuzKoUVmny0
hgSTMqYkBMuDspXGizJaL7izgefkmknFb6q0lOa4pLsQtYqA3e+2nZ6QvLimJZUO9FNCXgYOx4zj
1qjnBpMJQkI7rBjqkx5apvyXq7otevDWQfkVkpYjMt7nBaPUsO3GJzE5S48pEM4s8GgSg2mKptZf
JAZTOaLmFOTqcRYsCN4I+Z6ocahTYm4KNIzKq2IzFQqsOx20pH9IjRUP2rwRyBayTiNNtcPJnLJO
WpKEMu5LzmbEMaNECwehGb0LPx2Bh2X5IVbM7ZjLly4Ycyw5KH/oyhKE6FxK1lGYeB9/fKZTiWjG
v1Qh+W5E8+LVr9Qbju6groQmnqO9XoyZtu0I5zObbiNVBh/VpokhcXQCwGN4cAxGnQKI0OxHsF7J
xUMdKCwdKJS/fQMNE1qNWjOdrhnPPvXGVeCEcWJ7GWwvmX2nGOaxFZRvKELaQtCdTZ+NzE2StaDL
wSFhp8jQlGU6ta+WgafL28QDUgIsFL66oBjrEBOmOqurv6TuFrjebFoqNpFyjfCXUgSlskuJ0+cV
2t6AADx5Ac1q06HNOF2CHVRtSgYU3GcQ2Vpi2CYTVSbDi6YzqfL4zsGsH31MhzW16R6BrUEfrXKX
6oE42WomWa0KNlG1Qi0lo4X2wVGkr5KOadpi+37nlS9J2qfCVeXtTs1uKZTdTsC2PADwTYllBXJS
WS62kfSrs6IWBpNreughDT1OCRXzR01tSiMXB20gdLd4jPW/ob3llFcmv/za/kge9XyMzqr/B5iM
rVylnYIe27w5iUiVu/5A1BatehAUikFwaEgUL0ZdgQ+tU5YqgJsr8DEE3JckwLajwRQp4qamAZ56
QTnxTqp0JRsR/YTsMRMyEMV4Zqh0PJcQc237ohpXJmyl1I8TvypHKVPd0+JGTsWHiT9N4OyilDJW
UN8Qu+CnJxH80WgfjOcRtTZi+m3w3cjaXeOUqgKe4akDCUNDPvc5iBT3WQrXFGYNZH1ag3DGHPqH
b6k/Bem3XUaqphfGtkLHB8KQytDWIZ7LQnojLjIqk5EtvvoubBRp7YmD1rCcb7Bxs1DWRPHWn07Y
l3lnSzAocNsHQbyOpM+UOThmipFbVtdWsCmVARnuXXDFDRF7x8RlEIrQVcBHaoBLsJsdQ5IW/nWZ
QE1myZFnUglbOCTy2zyBJlimb0mbiGgps43PLnxCOn0rHEQtZGVLp71OQbZyEFR6u4mUHAzsZZjC
QurDwItFZpkJUq6qbybIXY1xIxjVrU+Gqoipug17uK1uPzxEI6FuK54+Uf4NdzVdNVZC8Do7jGsu
jYFkHQxtlS84DW4yHauxiGbF47shUAsUdFOG335DLCvjKzTAUouIRZigFr6XESIt8tYsPC19tfUf
wz8chLrQJGZr13h1HWFyMIxdaeKSMRYIBBahKECLPMtgYPtEyTDgDoR96ggzKjmZozHd5sVwjNrh
Khf+GjJhZaX9OeVwiCsk8esEWN03j755bj1xAcVfM27jzcfPZjglwu2ZXjwSYs+JGcA0my8KwTpY
Y4n7IeB6MLdIfSgYo6DFJQgq77eCJMDX1UtT+Qo64ZcueGrJqluCWrTRCT1Bo25w7ETdXem2o1XO
Uxe3PtE/rmAQsEFoIy9jbxkcKtSFcm6TjyhwYFNTRt6T+Ggkd9GqIqFJjIaAdZVQERvszwr0pZiv
p+5vS87Y0LDMZX9G16867MTY1KtyZ10H7T7t44r80M1u1iDw6kwFifIrBmw3k4ep8DYwLAwV2x5E
GjuYTpWYL6ZHuB3WApTIi0lyjxCgA0dHttEcGCZzLG8mLZWTyy2Aai570CSPbx7Dqhc/U6CxfOPC
1IUBgeGM49TxbWTwrsn7YHXmLKo3VH01ErWzt1Lr1+E0eR5aZJh5sTfqM/nrdUsyzTwwl7q3btB9
60ioWMH18KEiw474OilTmCIoYyYzEGz6tIie5bmRh5Xrb2JSrPK/evhFd0wlcszIoVm5raHGCoq/
UPydVLnECy5z2UeBGC7bTudG5YPoD+DRo1gtWlNeibG66r0bMuqFVTdOYYjzAJBQD0sww+6gIrFn
627eandXnc4zKVh2b1iSZx5Xgs5qPvQb7BECyrUJ9EliLmhsWAm3Ql5ZG1YiOgPAkeGzJh9Pwrk3
qdsC5aJxWg8EE/G/ZDYNWgpXnjWuipywCqGwFYZeWSA0NFu2feikhgAkVE9ZrKeUSDjr0eYjCFRs
gzTnDJBcRfiAa/88QEKLJOVR/Sll9akvV3H2Q9zxPGJ/4Hq+kBVJwoG2KwEh8gwTYHISgMkDBlBQ
uZVC3lPj7iUReQrpU4gO3ByjvE77RXvrseJwd66JBNkkIGOhOtgqBrlE+WQWYbeBner7IfmqFZJW
2fnEaljyPc4K8L363yi8lCo4iRpJ/YAe+Oyq0nuNSBgCr1x0dkcaR9g6qrc3YhEpbmmLWEQi+pCi
CFWzuFcKYmgrF/QshxEpxX8qBY/QQOdCy948lVgksgbtjPkihTYhviTo2VLFYj/QOYa6GzQwvWiJ
cIpLWnT5iple6M+dIkpWDWHMKMj2/jC5y1lsiVWSpWPVkRCrIvAEkGK8TEGuCU3cTrZsYPOFwiiU
EUUTeKteQvgiUC0vk9kROlZ/ypFgsCMhJUQmiTzLr/5Pqyxb5Zwr4aoIuhWGG2RsiGlj7Nf0zonI
faSDP0rAY1/D78RBKA2CemjDoFsqibeXourSYcP+j6TzWG4c2YLoFyEC3mxF70XKkNIGIakl2IJH
wXz9OzVvNTEdHWqKMHVN5snZBrUyxIxksVw+aal+S9qEm2/eJnQ+ftEtB0CUNf7cYhO00KltBoDO
78iSii0cNqslksJFxNrYQ1HEfkLjLGD4iLazpI9wsz9cnGsfbaeB9zxCAWPzZdqOYiZ3O6vg98mN
1xr3eIaKZ6iTk8kGqAWmXU1opPxvJUEnB9WiyfOG4Gx7dxTSapKOjQe805qbRcdp5XIeyFYya39k
xb8cVTYyrtWArOlfSCSCEpo97JxoDZtdFRspi5lsy3RiqJ4VWcHh+JjQfmlCPxFLusyzcD9U/6Y4
OkZohAY3Bfb/F1jXFLEJ63+06zeHekYj6JtzsqtvLJ0XCsJUNMNCLZdLzVrUGZZAUFYEq4UBZNVm
zSxxdnGpdreiJ39p5MTnnDdc3lEsxtT01kiN9cyXLPt3Ncj1wFar2iY0ls5mdqdtitmlgQthgycq
4Y6l8K9CJVNgXdrfmNbqIHvgBeCnIOUZClwTLbC1YheeYRFWx5IuviGShBiNeniHZMUorQ2vMccE
VnEPGChDAYssgjB560cEN6a7ZwKUm8jMyqWeMDSBFdjiNG/di5O65LTidtdfkmHeBeyaGibO4Mpn
L7n004tr/caocBwwHk3YrY19oOWfhFQsZIkqhIlp+W9EgVySBxSmGlUxJalGL040iz5ZC0kpGr/n
CpEhiL+kuJ/CFYO2EQsTCovC/WjktDK0XyguS1ufmJ5w6GovzZxuSoxoASjv7E7DVGodm5sdNwsS
0LR/78kb2WAHT2JGuRu8QKwzYWOk2LnIx407mJ99ue4JUdYlIx96/Py9txG1c1O21a2iJ1BopHAi
FZF8s54WN0ZjSKGJlovGo0PGeq6YOamBnjAF1AGydGmvquLacb73FJgY0b2QAbqa/XBN+zOHwFR2
S5TxiiCi5E3So4LhgcJr5itHgP7DEc4HAF6F73BQTIWMz5Sz2yTUnGMV72Y0IH9wXdie2YnlSlgd
2zJhbSQ3Md5EOGbateoZ4Fcr5eUm4ujJoKjs5D6j7MCrX4YssZhekkDAxXc2De/+KKm2mrHBeLOk
M0cSU1GN1E8EYQdh9cQkkYJ7BLwFOAnbnoGnNUo5cqdk0aMB9csLHkHGBzbivXCO1/aIQGs9M78c
dKpRSCe5qSRTd821l/5YbICm8PzzE+bPyDxSKSKa0k95z9HNlI1Kl83k91xD/bUJu0LiXszHEsaz
T3veRn+64AlvbrL/05EYlKa2Tyg2Rxp1o+IV6Jt7DWNDlh5gF8/IN0uUpsrYlwafRnQg63yt0ZTW
pC0i96HyUu7kBGmxIWg7xFGhOkLTYxCvCqJixWwAqwd8H7r7pR0wY9P/wnS4fQDNXTgMeDQP7ThC
wNbDcIIWMXRjlqgjMbDHmJWRBbcCMVnGtfT5NG35WU53dTWt/EyLv1A0hNbot6Nl7Zh9sPmsWbC4
DjkPvObYXOj5O1asAUqC3/50JJhA2/BBV3M0kOdASORzwMFf6/cwhSbPMT8HK3WUsAowxSdju4Lf
hl9uqTrELqwWhonlO6hRU5Ttyiv+WdGHzquDb7iF5GlfnWAN8TRysVxF6NFjuUFClAXMCBBXJcFn
UPy23LemofZrwbalteRNwIMbAaTgrmBlxI9nHI8Fu9N/PNjL0c2kd2b37nOZ1MvNobDorV+NWwEX
HGxEYyNnCzzmgtnuLieKkUeLDomV4MjrvuBhs3Vj0br+SmdhORFJhhSgF0y7A4Ao458XrFSxAqzr
aQQJHNEm1mRkBN3Gisdnw7nC/eTpZfowx8eRZQ9LhPVg/3TIQtm/CbR4QXDWLG3DrRLx1drMJVsM
hKru8bt4BW3+DhZsMbIq1sLq0rbZS1Wb3JwfFpWJAdKtVCQoRMJtaj1LfzqpObieMFuapncGHLjk
0GQY5rIu4gNaWMNizA6KPGK4BmbnKDEfjLwAmPuE7otFhJaD8bCG06k57SGBlWv61GdeKXbZtC4E
jzNL8SfdLC/C1N9qUyLA8ThEys04TB9RTgCqGuXXBrHxQCFj6qgJXVbd6UA9aHp0HnwrEsshLM6a
QP5pT2vZLtvgYfjZxsV9niHPGWxcshUDGXi36J1LBENKiwlklse7tq9BQu6az1Q0oeXMrjrlONKn
DSLqHJqBeW0Gum8Xfm2AZ6ER2Csp5gxqslmS7UYURWLw3FHA4TnG+ZTnimmCBIDChe2mmk3yQmt8
pD4GK9RqP7nhftSNXd8SP11UCNeaHengtO8mM0eChLNc7L0SeSTBqZ3KtpGsq/qrjPF1eyzwOvF/
2EcC7INHo2B3oYXpJR0eDRi0yfgcpbn1pb/WquC1xUyn3XHsQ9rhvePzk8eto731PnsrvbiTae5S
sFfO24juUpD4RbN8aQHM9RsDmGAf9kwwfhWgipcnA/G5E2t3IM9rYHpi193RqZI3yIiNZX6ZBmpZ
QakEkZGtcoZ1gk219x2D7W89cmGoMRqAEC3lkpeeYJhdHMmyOS3ww4UfZdc/1fXfNC5bj6+A+bI9
RHsGoq/h0KwVmocAd3BGDsWJpgbsJo8e+W/HxLunzLe5XUe9XtaJvfkPcKB1pzjCUmVhV/0duBx6
Pe1mVpy+3jxseUMXP2bhwsH1lMLnbY89qcCmyc616M8agL2aifIkDmZDL3WstGpdA5uph4uk9MCf
9+g5GFyU2D5BBAXuHtaUW7cBBOf4x8As/ouQU9MFGoFCMntMP2ZJy6jdE5cvkNZQWRnZ/7W1QUbw
j5feYsgLAyDu6DRpd0WoqFEdKmqO9BBoIlhylzH3du8hFCJKBvYIsJOW5WQnYPPQgLDubqs/iw16
8G1RSxq0tU3zSOl+oz6GgTbDOoR36IeL1H7XIo0xWrQ4OWOKv5SHRLPAyeGs0u4TKe5ufKp8fNGE
UBXU4nHF+A4/FvkUaDKZloxUzry1/1OEAPaedRSwGXrddRKTp4g1NsYxMhwN59NDXT+ab2g6QO3y
IyU7K3C/HluWJnHeBhbU82ipX465tbFv7Z594MREXb1tAJv16AC0gxP+uJF71UdtozNAzh6mklfz
d3PRoEkyNo32ZbG/znyC3mK2vj0GsOIR6nfbpkaFqFf5zgq3ZI6qIhUMmNjY2DzARRuvYz380HRv
0+g2OXrk8tJJ81FhRLOws7e2aA9W26oGPbmkHYnjfX4OeChAmEK7/ExQOgyoSbL40bfUVdW5yYKV
Df5yBm9ncwpMSG5680/LtrV7Swa+K3wdCnumGxwhMzz8HulwDTkqHiSxVMa27sbfmv4yGqwty9qO
iQ6F6Gix/GJSwGqXUmBhBPc4m1cFbXSCykEO4bq4VxpqruIZkRfmSAQ5wgWT4DSvUc7R6lhZvoB5
OjO0hpXHHrY1utWUt9+dCC4js+5M2DfEWfUqcQlsdvjIg0JcNT5Itu7UJ8VZ2NalZCHR6say4rOn
mMmyVBK58Wz04dFUCmAX5JIv6Ud0qOqjB27i2wXc3XVAU1Jtm2Bvk8hoXAwntWWuh+TTb1qcECvh
abD5+WI0UmpYCmF6XVUJ4qxCmuQYIhnXmxvQZcZffK9xe26rV/Wt5D3BEBq7oUh393A4QIxhfnIF
56OzK1lBEAS283T9GcPK12j1dPP21g2CfUEUuV+W60SS1BeH35pVr5BbDOhPAsOBGcFYLayvqkQJ
SJNy63CToU5Sq47/LqIYzqMkjDKqDnrkbDZGNn2kISrh4tnrjK02i5VVWK8tbaYWshIAV9Ah6nBJ
DUBIehXeG9R3dm5/c4isvWQTzyTKd58To/7Qu4cX6OS9OOchjk5miKWyKPdCp73WI4bD8arDLmF0
I+qy4U1r2bJk54K9rElNxP6XflBQ574VcFGLyIVLrxrzfZvtvEelccBCZNHzW4HrORAPSIOQv+YG
67Q1U189SguvLT9p5sCuQTCKzto0A3BAyA6jxojKgwbx6TTIEC2qpoC1SOts22jvIHPwOEKy957+
lt6EvDDyBFKAQ7mMKfKNpSUndRsjFGkU9SGCiPVcsWwe6JYhtmPHLdazNiDnRsTmgMWBYR1aC1en
7p3eKrxCtUFYUM+mmhm2w7fDEZhF4UJkb6GFJ1P11uiEdRu4JTujZgpvnYDLSUFmMhysixRGJ+Sk
dmBJBgtrzL4maik38FdY8mIo4prr09sQVokSI+K20wbaN/rhDKsX0k0UpDGIkgqSToxyR+NmtYxT
1GKaDn+bCJBQgUnx5NlgADEbOB5O5zEHMxLJP9mordBboYKtipn2PV2pxY8aphBuxuj4RwWgZRAN
QgpuwhWEc8irq2FalIwebC2IPtcOGlTqkwcxMiHItcWOPmMt8/nUwYagmdqNEN9KrsycG2BUxi2j
er7LtUOHYzsXO0SbSKHrEDDgc5YcpdT2TlZ+WEH5jMxzoRSXdtS9Rtmzo2iNoDqSZNOCYytjBPTO
2RrfzbaFhfgyBG9ew4z+atzaZWC8KvV/5WNrwK3Gom7ZIaPXSTQqsM92nEKef2i9HiEAOi1M3YWC
0AhjnUts9x1CdT88UYSZovnWC4MSwibiEUm3VeIlEeYKrthXieHbq6zXvKEvokjNA7nIBo2GDpJ5
QJUL2tG+tqTgTaStoSBqm23ZsKqd++3cnDv4gnZBOubWyDM0+c0BvR1ZGR8mbWcavrfNJVGJwY6x
xEQfAtEocvOgMsYcdKiae5BZRzcndgJnmgV6LdXx8JIiiO24Gw3+mGSnhKsdP0cuRGiR/0VMK7oE
59Pw5U53BXfz6l3Ni2Vu/aUXcLpG2jbmghr/mUXSk6gC6BVo9oN4XyIudtN+lY7xqSjOYO33XqZe
3bziG5moj/NcEKxAYO1Zn4p9P/DcMubhOSKGyFt1jgeUDxNfQHBbakGlpMnPWU5OA5Bjmx7I9F8d
mcGj6ZmhjJeoalgbAcRFZmeH13w2t+wErHBrUpZ6gBEGvf8oi3QdvRieuW4xf3jZe6Zg5S77diu/
pDqRO+aWdSdlMKsXj91301j/AiY1QC/99LVuo63NUni256sdRNCDyo0ECVOID9s1DuGA8hlOHVBG
agLmQ9rSYocSxz0TEvRH4q+Q5SUV4rvN0Thzu2Z5eyuEtzUV4Y48SWnu8EKuQUux4HbLa5UBD/W6
E9F8S/wwVkLy5sR28GG3yAosgE69Yb9VnQUi44FgDvYODjl92SdicdcTcx0kaLtazX/0rJ6r2X/1
auQrzzFcITf9VeBfwyWjrC3KX69H7B/0zcWoyEpBlpHozk2RysiYoYdmUqWtm/ijG0bExDEBHm+T
ea/pbvg4Xvrqaeg9u0fvfleIsBhRg8SI0YM7kL3/QTfCNfw0fagZTKoh1qgfkTp4U0wPEdwdnmb4
fMJwWatarIBLGh92c9G/xHxHAltk7SH4hCCJNKQ+JAQT6PiBTBe5Pll3jfytLLpeP3mN0xd/foRM
/w1w8cO4AyL3xJIViVFLdpiBAHpGlsLPLgoGkujWInTshXENIsIO8iOdMNm0y94K3206qf82OQlL
IwLiYpxiGpGTmElTjWtfIzkomx16YMA/EFWce2sg1aYAg/hP3sc9T7Y2rFubt2KA/B+GMO99dfWO
vFna5l1XlFGQzQNFsh4jomja9ybH8cLOrnyR7NpC1dLvQ5rwmV1hNW6BkWnVZxP9hdBAuy57zflN
HZ1pgS62gQvZInOOkfYWeZ8DyRA4m5YGbCa2A2z+rRfXRTL3o34yn6kh3yuJH/q09cd3kCxgKc6W
/t8T4eDGwCTRjO1x6N2rDTsGdTiRcrjOY5/kShgdKdqlzMDw+eCKPUmo6KQ7vCVdc4+YOz4JnYki
AqY0ZJ6RFMesvpaouTyfc47qpvlF1eL4fAGkWM7c7ZNRvpLWcHXGEVWEXpHS2DOzJ9TTSx4OYb5M
Ly2CSByfOwFT5uB9J4JtTTOxps2oJ8CHTsn3zIatEzpaWYjyJFsHNLkOvS9uoTJfM713XOrg8TdH
sif8Y2h++tC22K2I9ChrUptAKlofZr6nV/XJky78xQAx40XnFVTlt4DGMBJrVTPa9bYFBYsJNWmG
XY1jreyB0+JTnsS+Dt55qVjyTR8fxkBQlAuHrl0FJttf4zfiOGwB8LBmtJColv7M+gtZKO1d3DFc
LNfp2Gw8dLU+sy3BuDX0q40xWjsjTEBB462lKHT8u07cQ2OS1hEtfyLDYShB1Rew7mAGL6KM2Mjm
OhEO5PT2v4HPbP5MtnWAA8w86yn+ksTupdyN43vbPdri0yz8TVJ/RQil5jZHkOD+KyKGdW42XKF+
LqxcXkRcnuYuBmx16bPotUmQyWtm9Dd36aFSgZRmEr2aEtdDAATOjO0v0nlO2exvYOzzYpt4cJ41
UpK0gWIatDNiBuxtHQmFsUttmAJyQ5DHCEEaJPnC7LAXifar5uF5sm5tn7zvwzT5/9nFKgR6phZg
V5Cr1mEBP+cuEW1x8lp6491tEAHfp+mjjPfY3xTxy/20QqZ9pVMeKwZXaCjPBjeTiaNs0M2niNKf
2MtFblyzfk+P2KBfpiQlMROguvimLkJF80LywZasgZgW1beLc8j3VXlXVhGHxuANG5mPsco2YffR
dfPS6ASbCUB2DI108qQc76PSnpXmPWvhujNKn15qlDFFwAZ/5Jo3xdatFAn/Q9SfUCCrhuGsILhX
s3eWN+P0+GKO082bLCl5qX3DUWXay/jG7C5l3xyYj7NJaVaRTZjdPO2leUv0HPMydqnWe0SCpZmp
UEEFU+j5JSNOziUhvgx09rgseyZ/bYbOLc3Kh0L6yeCTWWiRYLzKjQN1/S0y3gWKLZ2IFgOfWea1
F76yAktxpEFp6ZHGCZf/odqOfQxtxiaYL1AudR+7iMmdMWKhzJQ4AwRqJKrlq8d5x95kupf4Z0LA
vHmv0kiWs/kWSn3pueJVDQBUXug4M75bhDsEDjODkpk/FtZLx7bNRJHos3VJUbs6FDh50wDFcBZ1
/TBTfBRXte8Fb/DUeexugrX67IJ/bxwA5yFpH/BiIk7g8KMWwGeJ9Z4PunVoeYHFKnz50jRs1pRw
ag361MzdYGok7ka5r7/ghC/8/Lsu0E8XJzaixBmlivy0S4yGzbazp3Jfs6EKeZCMIsVnxnAvJBLQ
9BkUqyqBKVIk2UF/+dwqkhlHdHSGCOtts0784GzMhNzrGJW0ZcS40p/z1cB2o/sNeCsq6DywFJOn
NdBr5GQAWBBjR1R1rbZhon5yaDAxQW6YaNMZESahvVkSnaiXvIRIiNqwvw4kYaQDLD0KB6aDWF36
lzktVLKoOk17h18x+VXZjhk2AoxZPXv7SJlH3PQ0MFlq0PJUogJzUl+M3vOfEETuTYxAiIgcTMH9
Q7MDAIxdzoE3NUtNKUKGQfxWgvy7TlorWYPwgvFnpd2yirurbdFmpG38DFWGeqCmo2KQwdub/aOE
6Mbkk9EOgFKswZ6fb/DKlB74n44RKM7a2LvGJV6wdtiTKBShl2iwvthy684cWgKdUGL+OTZffddP
ryTfMtrQQGpZCIvRHT5FEqmB0a7jqYAoJh2aIeb9PkPARfsYqIfaZzXRZ4E9olFzrwRLkfhlL0a6
RoyyEzpQGsFo3F/C+LkC9oB2FV6OvZmOjXmRztau3oaedVmwwQQQRSwgVUtl7yaNGyGhLiOIisJD
bxkp+WQoWluHMxworZU2LyKpOMzIHiZ8ErsyNW9/m+xxmbA8yXTtuQ9Z8yXJc1KdBrzQ1lAfYzEe
kxLkR1WA2mJfWvFidq/c0FxN55QwD45syQlPci9mv2DmK+5MWhIOPGHcOnN8lrGCD6UZ9Dg6JSRi
BVWCAVYdXhDMAeyuvXg20vnDG7WHiLbGMDAiNoeF2dXEpAen2A3ujv0+pZuMqZtIwuUQj3TXdvxP
cMz6H2OGLASq8bKxSZJk8m/DxS3t+SEnKAmUNM2jZ4TwLkgprnzuPlbcY/Js4FeqR9TF+Y/6/iPW
M57x1kYJqgdr0+PKxNZQ8Kap4vbUO+7PyI7BxPU6pWu9yX+GlEAJP8PZvY50sDhWefOIZpAQusVI
CALrs3wkvHoVOXx/b31VXx2cvxxQeZKcA2IlJuenRVCdy9uoRw9pEYPAAhnqkr/POE0qoPDmcpvu
K5jmngiXVt78CTgr6Qwm8DWgFtR4Eu3fEQ0Sc1DUfCkqIPRuzFsUszMutrpNLYbzua3LC2LwTcSi
hmXrUpTWi27e2wk6jEHAaflnVlvUdz3iHQXVlKwNfKzW5q6nzLCSF9Xujpm9RcLvtX/Eyz8BfUnM
fYJW35BHgL1hw78G7dD/9hvM7d+RoDhloBxI8jTA6o9Rfh116+xW5kvozowTkteiwobYwdrsxD+X
oHPofRhvYnKsIThI4mwEOwpvYyhjUI57ZSQlJkRey3TtKvp0mwVyl+bMB1FgdIN7xou2HGd2YD3Q
QTrZJALyieGKqno6ldo7K9642LG5M8vNEPFZtN863gmWjL54LUITrH956oKr1zQYe6A+U1dpgBwn
9h9WsSo89yWsoPqF8/TRpMhLPGsfO8ogTF4GUu+3oWESUDcst5ul70Qbx/QI+pxQQXr/DAmsNXip
9YsDbhvWqBKuFQRMeEu3+acxNFNUKTYunrRXSrDi8AlG/RzHB/4tknHtdc9whNFPwK876d5BS7Uf
iapGehwf+l3Ub1ZJYAxuSJPegDm8aeyIki0pnlsQk34WonlC74yWrO36i2RR5E0NxtSPSV7MEcIn
GIkZQeMB2BaZ5M0mRg/c/suJSqApJwwCBS1Svhc9o4YhVMMBIwCl+7mL8Tzl554lm3J3mroECsgV
HD896plYSSr8Chk+SQKkKTwJz1vnuALyQPuKo2KT1s5bFKKX77mh0CPGjKU6Ty5dhA99nX20It4F
bHTtkcwhKOkFLSjily62Fl63DYx0nQYNPR70uvZBRihO+Ia1Bxl69Mgx3nNUImQcG7qxnsZ8g3HF
8XhKeSaTj0EDsOvVx7kUz8Kp4FcX+nMTmw87/ZeZEfEPXHsdoHGlQROsPvP+zxMHV8NQiwM5t8Hw
hMEmaHhu6qONqjtKkFfOA9LDHMAbysKOQoyqOx5/BtymTR0cGjdnmwdNtl34XEq7fwli9ENDS72C
acX4DDS4ouQEEem6qPiOZ32jj+SLTeYSIQgChG6X02HJme4cYxmiwgvN72wQlNvSOjyw7RQDFKOE
FaGPRk+tyD215NTewzTfzbRv3OKMoaHPpruERD8TZEmPa6jGd8pc5F9U96ueZYBVKwQeHlTc6G74
bTM8BJaCPyVbLBAUPcnGOVgw+gpcwOE97osHbruQ9h0/Wo/YmsXxsAq1nYNFn0xYBK4XodsHQzvV
2U+rIx+rjznHRuobSy5bUOPkZEbcDjDrmUpoI6/h9KjrxtZ2kVcyDJXWd455OxlY+RHHFYATPPc+
NwwZKQmsUokfN5XxElEiw18PXQu5B5zDzljfwpp60rLsczUJhORw3rduQXKuZbPbRPIHG4UkGt1t
TtCgVmmYUHuN57HnL4e/I0t/W72dGc+TIaONtxQIL3DE9BxP9VcekIkY2c8pxkjqhaPSMOgzR1yP
pR0RDYBrKonSaFaOHt86JjCRFfyVnlhKZz3p67B9FC5IHQakBqNngcrMGB3ES7jMnHbFJwYE4B1d
heWrTnZ4KrDFMmtxGRYwRqA3iA8GEi9W85JLVLrvFiEvgU8R7B3nOL+mxd+xf2GhJN895eCTe2XR
TVJtR37ZafSTf27L+KPPtG0Pkrbe+BLNbddvI6Q0E6ENGZ91nsqTrJNl6QDeYosR0EPmxT8HL8OY
d8eKY3osnC/8Xg2WJE4XBADqzgfiwdzYRGenozQ3txPkLQbLPFJgCYu7ylcoGywYA7S6GHsNnYB8
SISv/GdG8BPgxE0oiTLQ4bAQsIjw2ntJNXs5Myd3f6p5oTXQpZsVtXqFAQvalPlShnuhsp3xLTSY
P7Bdi6Um4BfNX2Q5OA3mRXsrbc540Ec+fDueos65/AedxYDjX9Rti6Z1yB8WQCmPZtBWynZ/WY68
VumcnEuHIAHgLYiKOP4QwV/Xo3El67r5KRLiuF9ZGiBBPDck8bmQeEgkmrp4HcAWZRIAOusnoSTu
CSHwTaz9DQEEvuJihSneQ+4/MakE2ScNt8GUkXxWfWX+1W2OVdjukpYeLpk2UVp/Oq52Y/KJDMbb
91G5qaJ4LXWkxQhAEA0Tl7YowwyTEElDDvVf2xNpfGcKoNw2ehgvDPkHNlvVBkiEbe97U+BxlQWG
QPAD341bkHdBu7TGmEwwE/w3ohibaQUW4D8j72zRWHvkcSaYHsxxgJhKTGH2W74ZwVUOSI0X6IKp
E1Cg1OVL5a6QTBotsdAjsXTme0/urv1Hhv1gXpR912G4N1cTim5eJuUh61hokQUssqXAsyy9hlT2
T216aW1Cedk1kcXZHbQIfyhIiG1Z/eVpvkyaiLmmvQnCcdWnBuHQILSZbGeofytvW3jbjl+WkOFb
ZA3s93ZM+LzoX+pftKR90w2xcZJ2Id1j1ZPQK+5dcghYFLjWKeV92ZXlnczmISQxgzetqb0YNJVK
TxDq6WY25/9Gu/h+4+hgKrwGauiehy/a6BapqF9Y9lvizNofx/sJO1y6xlZvYtSLUI2JSvSniKwb
gg3CYAe3GIGJ98NAlPBVsGNYSEpKsgaCum5UX4K7q+JmB6tgnC0+DEdLV1zyY1ErZav6VDPhvfPV
InehAEKe8TzZOMXrhLTns+LsNv1+9n+SWR5Mtf5mXdaC17B04MNomn1WOpqGvQ6Wi4/myRqzfTHO
mHiHXTHyfNrizwjaT5d9mFoOzMp0Cd0LnDuayNjCgQ/SHUQO0msblXNp7ib3ljbvSQsvnIwZHGnq
nhRZu0Tkt0bJtARpTDVISVl263B8+P5pipmZMTaPA2tr+azTXOyxMELsASNZwXQXH3/uXXsE677A
0mrH6R6x9brl/WqhFdNmmGld9uJP8B7GlI2NybINRVN5VI1czuMYHRrRfNKrbLvQfPV9iFF+CXw0
hQLyFcr+M7SdXVTbey2y33GEwkX5a4ONRJuoq6Hst+IopSAiKh2Mhxu+WO4B4Fisy8OExXeuuw+f
c7Bq8kNPgmAYWm8OdrTsH8o8JtjBqi51is84/WmC6AoAkeWATgb3KHHWJVsZJD9Mb99R8P/VvXEs
O307oBotApgKYSHWZTOuye6UPmNTB/GAjH7liP8oibAj9P06S35cC9vAUApUZ8uC8LMMjWXdQvUs
Vi0DD7Xd6uLTBE7Y5ukQWBsCO9mASKLeRveVgi9yAxJvviCCaIgzyvRm9IJiE1gQRBBu7XxZIlBO
seVYyLksBY4MAaVVaL54q1ZH3v5XPSfiQT/a5vc4P/SoWjk+Oxw02hra3qwEy0IiizDlaoLs54I8
mPwdiH1Pva0TmEgekjOcvAEZYwMf0wNCEhe/Kc6K5OzV9b6ZQNiVd7jN/kDD7qwLC3pU5VnnRtgb
owFc2SOUYrI2ousEC7WorX+t5GtjSJQOb4bUNjUsvH6OFjRTmKUWofiU+E/ikPd6tQj23J8pW+k8
7q86vFQ9hVzP0nRiCZ69+Y0F34Htxzis80pjbA6QmCiscdIWebtDGAQ2BGu1ClPtWOJTm+vZq4Jl
9vmXq0EiZUami+OITgStA5ieNLBWuY4Xvs5YCAjywdRAIj7k2Nr0XNLoYAdGtsDMeM5R6yR/DrI/
F/6fQxbGaPZPtrLm1/gY8CeZiJuqd1G6e4dAnRpdlEt5ykR04fYs9YlryJXRhAkjY3AC72VxniGh
gMKV0DdyEpId1Nc2m39QngsBpyjXP+X0ZhT+siKXc5/5LImQ0QkiKJKvsew+cv7ZSKboaLNLGWKo
yfub7o6n3CKpo997Wvkelf3eqat1Seoo6sNdTp7CDPrHjLFy1tTwsAhzmHw4ny0gjzo6Xeu3q3uG
oGIX00J2XgavcOZaKWi3tSvVm5NbmcWFugrE6BTUl7W4l/LbpuHbx5yXdIgZmSjVvuZYxzo9H2a5
Cc2NdFdBs0lgIRkEXEJcMRGbfEh5TlntavQQnvWmDt0I1oTDww1TFU8bhdN3k4l1FR995NUA/apD
qN0b9yeE/FscAsS/qO5hp9Frbuy9z7zQBE3mokOeGDiI6i8RzwGTgILVEJAhchxbb4lJAU0OVuHi
HY30wgTdNrErAsfWmuuRRSxegjy7dvJtdE5Oew9r7X003XXJIFPzGcrm64FBh+DdpOnh8KSz0lWM
hOSL/bcWnnRmZ7HoD5ZfHzR85nQmCZk+QXdPmZ9omnfUunDXDNjvQ8kzJyGIPAWUVhmbyxFmoNqz
J3WLeJl2EQX33Fgr0VcvIT43uFLesGJfYY/jZkQ3QLYrsyv8AjChBJNz5ojdtHDCs9vhdMS2MsQO
sYoZ+/d+MXgFOmiqP+PYNRjOlYA5AOsmo7tTuDuyZVeFg+q4b1u6WvT9hBK4tA/EfCHtsJ+0TweA
JZKql9R9MWhjOS+Sz9YCTYo6Thp7gjszAXjgIM0Z24ZRrH0vYT/61hHfrrsvg+5hjCKUhYsdckfZ
BQo65kkuDg0brVGJDRkcjmD8hFa6TyDKmISNfNV99+lOLxYnql5dE+IEzXA4OEO+TUoA3AT8MsOz
mbbvs+CPzHNWm8a2ILPCKfGH2+E+Deen0mNQ0AT2NodMN6a0NrX/HFCiYdGgIjEKd8s9Ufr4nwKc
TrUGswp1HbhBD8mHxfiHJJ4xRYwAVg0tkkcUZoGlh2OoRenHY7etY0n/tuPGKTyQuGQwqChyxmgI
dBIG3rhkBdtyKea3kIeliN194Jy0AfDA1avOXfTIY4N+xVrL2HwyrhYVJ/Pgve00TPTKlWVUzzG3
BZTrtd16kg7NXap7R0zo14hDN0lJQuMnQYg3JJDBVc/6P6tThAiN5suAuUJiLfl4tRHvbcRfEhkZ
yocBslHpNTfaKd3fj7WxCwguTTgcXPToNnEPGs3XulIrFcM+2IHzn/Let1A8zMeclaTjbNSyAxBf
n56RKVni12B53hgQi7bmAF83XY/Zw2Ik5LFvj4g8meROjpdcoaTQWtc/bU0NxEwlvymJhBnfJJUD
w9wykKukrU+iZXtJnkSbf6Mgpd1Um0alDcmeu4HQcpvdn/LyqNcARNMGspdjf3S8q+am2JHos9LR
hw9fJvnzLsSumHwffeuYv8LDsxJzCvFApOGOpzlCBk1sICzlUzaq9G2cXQW1of8WUS81dLHO/zg6
r93GkS2KfhEBksX4agUqB1uWZb8QtltmzplfP6sG6IfBXFyPWyKrTth7bdzpeo2YY83ZzQiGFAPG
NgZ3ixjsdYbqXoV5UMzDn2ZRVEMWosYtVCzErMALXumEYZzWb2YJ8yEIsigXulwYVe2rG6s8x6vM
Ub06qU6xIpAi1MuyUY8JDKK2PgR9QLhOinl93IJ/eVGD10TVN0qHLELvaWiRwJhMJuxJ+1Od/hzZ
vENK+A522rfei+Gs0ISjQcHSYwM1VUnNcF5VxI7CIY3md+TecRtn51R4wcRJhUcRChm3DQOf3UGe
pZdRadeuFlx7WgAtHOTBZLKPKc+lUR5sK93rnGCRrxwa21pbTX3KWCyK6cvkdNXQngUdQOYCQ6Le
im6h2QMP0kTbM3OYNx1uuOrNrWssj9a8tRHzD7BRRq3dOIh2CGh1rkMUf2eJMr2ErBQL4aD7C2Ec
GfTtehLfbctBHo+9PylXtBCMP23lm2jZu9J13lSzc+eQEACA9YPGfJBoe00tj3Vt3EKuSS04ZZHN
mhZdRh3ddHAPbmOtBGncFh6bdATt/AxzpK2421X/mYp2hwjv0DMTUVC4SnN3RLFsVMllCKcf+YLk
Ay0g9KXc/Sa4I2PhOm1ZFR9j7qIKia7jEm+YK/utWvwM4lq103IY6HJHL8pab7TuNXrrpIdnXZDF
ibClqbeW6h5s5mYhraiQisE0uzbkAGqsP+hU3eLhJPcMUbwwzhEUWhV9AD7mdW0IDGg10l3ety4b
Xyecgx6pOujvIx4fId6iwl6UvY+jHR+n/WwshloTVwNS2664DKbjtfG0Ir0rYo/fGoeBwUqP43Uo
as8qYA4ArSsH4BdkY+dI+qQ3tKEUskymZP1bRdefudBWLlPHj5kq5vs/LuyAJr6I/FHrP9xI19kR
72P313JJjdq7Oj/GuMQRoK7YiJmh7lmJ2I7DZUTc4OqME4nDZOu6xS7GWHpVqx2AONBpQmdCiPko
YwBYEYTIpaXKUiOnEWPx3PAlla8AEhalK91auB/h2YctvyDbe97qoHKPJbCjKPrzUYTBEV3Y7KHI
7Wq42dmEhgaC7lVppIsc43YG27iZ6WZHnIgIQXBCKQRUZYaDVZWO6mDPz4p98aRU6wBXpamje30q
2Q3/3IsT3Z9WHCyR+a/QBPMkmxwGbM15+S8Vm8ba/aiiXwWgR/gmS1ULhwhAeFsR6wwG8eQcwGWX
BeNNQLUpxb80r+KLJSmtjxn4NbcAyIYJcgiVeezMvPrdm9axUNEzrvuKsSiGmmr2yKPbhA3QpJ7r
Iz8wB5w+MIjh8MVPrUOiC91lkYxAmW5S+hPbV8tSN0VTnHqDlHM2u41rIKtkFFJRItVUOO6fan6Y
yrhs86tipRvVxg6kb1Q05hPW7TGwlzZ3wSigFAyfoRWdqpxNgG4XXkXUU41TTn7HcTjBZjoxPmXT
7EZkiU/jCvXgokeHGL51ZD0yUzXgxrWsaHWk1GgdhxJBBDYNFGRxGKJbmteu03t2ab12jeM1EWLE
8NNgWBTzWRgQyTNee4Slcr40t/USSSJBK3eLbVn2f/DNQa6EahRUPgvwtL+r3AkG8D01QAiF8CX1
+bUZo8qhX4c7P2GLpKNASdJtea+Qkeu4nseYxkv56Us8UgjOHXwKRrev0noVmaQqs36u09eKfExa
hrNj8T930qjtrgSlUYkLIWJXUWWorOv5xf+xiY+YgGd2D1Zmk7Uq2/JWD9ZmDuu1E5Gwjb5q0gKy
OCDXwp7MUPgQrEt5WKxVlEZ+S9NrH3znLdNgqr4VtPU4FiccmpysgNs0ytuRyiNRn0Ny8HmusdYy
35VhouY7mT/vhJtN/V8UvCvlvRAEd0N64zrU+X7yolghmFpnIHACbd5SXMgXc8WEip2kdXCGfcth
cKQWcgL9XxYdhp4BCsMjLazPNvvKPGQsQMIBOuKXZqECyGtLzuxh3lhEVOc2miYM/aQ3LdvkEQUQ
B8Kb9DEO8auAJpvekDag14q/a1RelYMgHSftxIqsJ8DXRDwP86ahXUVSgHOAISndeE6570DJiHRH
BnrpxXus/jbldcTijYpqIQZrm9TMNflnvdI+pJjXp57p/QHUWryCAehgN3OmDzPcpPl30Xy4o7NO
JBCcAzM8+/FDMDxIo79KhOwQWGsgK1CYQs8NfLLmmmrpja04d12/76vyqQXTdkgbDiu1PqjtyC7G
3PuCSAKbpadNOoyhPoNBZgRi4J+4F078IUFhQoDsF58Tgq1B0HYGrDzT8m7O7TpsqX3jTV6dhtyh
r37kroqG6ZexBCLmTkJGSxv8mWa9SeZtNLHzO+layx6wvxRlvStFf7Rta2N+GUGxk7utonS2eQZU
JJBo5rOibBiHQyDGWYlNHueLhvjAYPAfgwipFdSilb4qKJemehNTFJlMCZAI/dJ+LYUEjvdMttJa
xgj9/6ErAfDvOP4khXODQX4z+lgwNYsrwmDQwZaflBiKilEnTBkXxYEXFGJGTckHIS6Hn4KgpnR7
r5rtS2UR5ItKCBR5PjPn0euTOdJOZbK3MMuKfhG1dgNszazalaoEp0rnfS6bDsQO8raGlA91GgFO
tGebpnx2dXKh0le8bjEMNi1lfH4LQV422Q7G5wYC1rnzxb8oqx6xknmlz+c0bqtrh2RTVaGu9iBv
/VfDmQh8cMlT0NlUGzp2aSd1AqJ/66sv6p0MwYBdRa4s4dXzNUf6nvTmYo5vknQiFKLCmK5Fqfml
tmQjOHgtTXw/ZO2kpK46g/uQ/z5nfJS6f06a7tXMZiVIMg2ie1chgQrCvIssvNtKlb8NxlulTYqo
ul86sZ6yX2W4+8pGAb3iJnx+2NEoKpThNElFr+af1dr6ixK6BC396EvDy9xk3wks/pVcc8Jmi5ii
dOnKdpONYq7rL8RJlet1IBlFAWstP/TxFQWrxsqWsgONCUIQ9BhWBvulmpaN+YFjKC7y7WyOa1nm
JDoIaiX/7atg045fXM0qO5y8Yi3b65c6BcdfFbsaM5ENwdPhpNIOAc5Fddq6oBoUCO09OuFK36QE
puorGuSXxr2z5LDRVSozP6u1jw3WidlxkavjQsHRnUUaWSIZPOQYIWrrDTUWTPVohEcjeivS/qjT
Fw7DsQxPhuO/8vwpvYzwWOXlM4VtHLYkEhn81d9xuvhsctzmbaRw1PyPCrzXGIVXMRE1z1TfSBkP
OOalTZ9MsShktNucTCewP50JrsfGqUd2GJWb8J8FhFr7I20Sb4RuRgYi8UI4znA3Vap3H9SrRRZw
TT5pA+iOJSn4Zg13h1nUKyu0FqjW8S3FZ8yZL9i+64/U1Hdtzn58Pgw8kRg1N7YK+hKQato8esq9
AgZdz001AcgUZrQZIuFlob/22QGbZDG15D+Fo4W+Bp0HrnOBkaoCsGCeCguRHTqUciTDodiH6BgE
kyqBxofKtiR4i9JnTkNufyqKCZpHdI/5CWnIsQwWr/EaqfudmZtGiOY5YNh5BQPWdfvYwYEyZ0QH
FE66dpGbhN78w9SrTvYlKVlPK/peHvVhf+KeS0x3SY7fDB/ccuvNGHGOoLi3Gb3GDDHwGkfxm0CL
2V40BTWXiZxF1QEjXcLkT+D644FiQsP3pn1B1ls3+I4zXIiyS2x4r6wWo+Fgb6vQXZMBv7EpNCAZ
wpsyUNEWpcGghxFNhvfCCF/TJtuWhuLl7nCRfRs/CHI5vLxuixSTTIKvnJZXkgC7A3NIDDIrpydW
XTxdlG84epZ4y0ifgZEkbzfIc3XiXNCkSoH0CpqW50Ld9nHBda5/jQeiZti7D/OaP454Tlh+ozij
qqVtEMQQ55sO/rBLmgpEJ4nzvOjlT1EmHFL6XiH30cJWm0c3BFp8st1cMrogtKpqzi1GZRMdUfuI
XeuQmh3wAX+rcGSwt2+4bpjgOpVOREe/iQgID4g4+GPKF86/Wf2ecMkHqPKFBgfxVg2/uSTeTILB
WbFopmHltpscaoSPVzj9bkW853aROnhujUTs2HUalYN/GMl5s6sxmlaOvw57HoCMAJ/1zKPTWf4h
KYgILfr8jb1R2gyfdYcoWXP33JWsUKVVHbYqW9vUR8xEilpC98qKM2i/xpT8nNHdhwFz/ajfuUl/
ntFFJM07SEZUNQwSIeqURgRrDCnniAHDubZFu++0Yqs3GPWGloQ4Zze1Guu6kZH6r6Uex/lU9w+e
xFNTFMeEPh1V6TSe5+R7JJTF9uebMNCzWeG1/7A1qeQ2P+qSoDUHXTuTyAAxyktNAaxXNaHuiJ7Y
1rM2RzpB0dexxv8COsIIJtPFJYVl2/NrORgPu3+wZ6eYYKAP8Z3MFT7FeMECp2ovbfXOzZz+Hxh5
mtWHFNvHE9jKqwb3pSlUNNJc+BaeqnsUn1nL+7N0WSvfbP/x//3/yMZPZEubSJk3zmAcNS084U5a
zogf1AnLkIclimqaX4R6QShb49StQook8KwxIuT0mNYBIaY/RRu9Byajnyg/Bkn01xU0ZHICGFiM
WsgvIlykoze0CodZ8ClwqIoqiy78aGFBT9qvqD5YLpdr8BzMbAMSYQOZpyU4iQabbauKpMZm7Bhy
TjCmkb/uW5k1ALMJSp6IBI5PES0Eop8cLaaLNkjWxXPH4G96ThNZGPG3rZ7dCgGw9c3kQzrhEb2s
jeE5sKq02QwWvAUGb4QOP88iWMciHbzQnUOOm1OzwiNLnMpBdvJUYM03OjvMiNGTbMdAHlQgyg2i
sJEpJCFqYg2Aj8vMdz506Kcd5p0KcpioBJlpn/zsxqInwsteVZRmpLvTeNR8ROPIxlPmiueY/lia
47YlG6LkFHv4SDzLQIMUA9aBe64M1yUhveijNH/cRzk7nuFBT9gie0vFUSiRB0O6bWG0BNXaMHlh
dPOgm/nNFio3KJpgbaeF25LWo05ZxpJVcFLljo25ZMHvNhRMBUrScJm3ulhbolRmrBGO1qJ+MttL
TWSGNiVLJ+4WbHHXclkqen9jB9U2jZgINZM3d1DFuk08MVPKae0Qz6Iyzjk/XYAkJt6OcZW075Hi
bmo+wJrYzhpILF+jnT1j6txSbHvzDJb4Jc0CnO8lGijo2zhtCb+y+A2j6XsOpNir4TzWbOFFtbmo
8+ZRUjTObXfw0xSzMJm67Hks9yF6e5kgH6uMbJWFf2NM5aNDwbXApAc34D1wwpY+ZYjf3qRHQ+1v
VnYu6PyLplo6oNuTANqBsXFihudpv+kYGulQnS2GslSWcElsmPfvoIOikjhS/N0wMt0FTnjqKTB3
9I08yQI2BZECL+bAnMthM1yzfTB3AbidiEainNmgF8QeoNlHCmvwZUqkuNYhxNRiVh0jqr0/4GNm
nhFwhngmSpW9a7Y0/Qe7QtLi8Pj3yPlSM/xARCQrkp6OZ+qgbLcBpoH6Zo09qxZ1h3iXcfZXW9cb
/7Pq6mOKlD0id1XVRmbN3VrvjbVfaB/dJBbu/N7TGc9us29Daz8nnUeQ47eR8r7jK5NYfh5URjYr
hck6u7cx3dRzeUw1lmdeSMc41hNYhgCoHiKtCCwDXrYY6LcZkaOIrBsAkLoSqno12iumsPKlYymF
SrhvEG7qFVKsu+2fYwZAlJ3yfW5OaK5wbjJueBN246lWeeoGCZQhurEXG3p9fDqwjCz7/yFaY3pl
/lPUlGSCQPVJRg37KnBv92DYHEPY5fKbMx78+TsxWb8Yl5o0jpRlZouXodc4paQp0em3gxmBtZq2
ZMrFwnwBb4+KlpEBeCJEJF361MPP0UnP/LAxfC9bKgDMWDCmWRa/sQhEB856n6tL6dBIKfGH0iKu
75u1lSdvcazwwnxXdEmahjLuYsHxMZAI1qRSgRxlh1M7qOLex5GkjX92fs90VsR4oR3m0NLQQhnS
mRtH4yDMyyUrlXU3Morttr0xvrDMiRtMVEQdqpgKOn5eXRyE9jBx7kmdEVUJ1tOQeqVx26UJ/nyg
qhwnHtqePI3xtwWKpmbtXgW2aBDingJ/HWZWfDJAOuI8WDvBsCQEhbegR1Gh9BgW21UxOKvC5UNu
6XMH/yA3WxFqEwcU0EBSCh5FjnhVwc5A+tO76mrgHlqwsuLTJ7BiMO5lCpRKbc6c5DklKxbMhZr7
h7gwvShod4Exefoiyyqm/Za7tQUhAEV3g0K+9u1iq87Z68ilWbI0jzEkyO/AYsRZl90q5c0p6teM
jV2aydoUuEgaE4YyYL66xt4wc8Ck1l7RO/a/0KuSP4NiPA50TmGSf/9Hz8v6Yu+O27k7Rw3Oo2DV
8agH4t0gGKr2Q9a/6f/3xlBuAxtLkUnCEtcj9AkN2uw8sUViZmXZyPkZpE2EGM9zeUEqgqn1xtPQ
DBfRg1XIO51+QTvFOi8yVl0z6F9hvlDMathZauLp3k1IA6Up3p3wX4hwRwODScFYxP96/wb9CMX1
xJQCSJ8F7REcPwIymk4maXKvYY+x13Zfgw6Pbq/1tLZTuiqnwkNeil/PuurqCQr71H1M0P9GPeAI
4Ar1PSd7JCAkBB9bRJxUhJfchG0JHSgt4dejdpQmP2NL2oVDCk/ZcHE9URtO7F9Vk+E96Xl2T7gt
YWlCrKIWU26bXtOyupXxJeptRjF3G2RixR43Z9o/cmRM3Z/l/gwKhGxkx1UUfxjtG6ET8j7lBIKs
tSolAdDMnsVcbWPBupwqJWbuVysP2hRkTfi5q5gFhYo+q19bNLIB/jDIoSelekt4QMYcsLiKqJdz
JTfyc1aQ+GkeJpzMUejBLyr06ARycxf8ah06IhZiFfsW4GiVzg3DtV6RKD8p7T4uw0tXs7MlHWUb
TyywbHXtjA+WRL0v4G+JFzWsuY0h41YZ7o5DLaxdA17GenW637pG+0c2eU7dXiBsUSEtET+VJmth
bHsMhn1dejNHZBm1WwtChWvoZ9YRhUxyKkdOYqbv0KulcCj81zgOZyCyo4KXkcgrhRkMzQ27X3sC
hI87y8rgxTmXjLYm5uss68/UzPcNTa7V9PtoJhYPuwXvlhfl4MrB6fmo4OZs4XamR9wU8+xirYSB
VzrHVswQX2m+EQbXbQmt5BUt+oo9KN1QlZF7HJxSLmV9SinPEQ6YixAlV06499SO1xQ8G+JzE0JA
CtdltF5tHrYZGmSJoIytARSHEcUSHWnAXxDzti8lBiTeI5TuoPi1lmSrIilljtUVm8y/C97BkGFq
rVtX20gWI7OlIiEukW27XBXoXzT5SynjqHl90BbCJGGkyOCZTNe13Pm7ykfSYnEEQOvwgDfScMCS
X77QQ9B8YI1Nap4wzt/WP+nOT1Di45gYn2CepKwDQsUJjUWtMQHIqSVN2vT/OadjAChTutpmx+KY
hgmVGmpVkyOynlv6voOWdsQqzptwPuB/XHVwQcA5w23AOaGY1BElV2WLk3XcNlrPMyEtSiywKnWr
9oxbbJSPfxr0YtbEvR9t4D2vgv4R5a+lea18PjntaoRfki+coxVo3uVexu7eKLkrex3V6G5cjqpw
qZbv7MpIsWckRoKA2b0NjFVd+1fFkswYz25+JMYMsRLEdsrSd1N9bXGFuRB0WOGkZbMwZNCQyx0Z
62sHmHnD8GAqwLbku6zGf2SjZ3Y9QEc2SR0z3NcB9XSq/Bplue56NjunQRerkmqNdCeW/ayAyz8A
OOuQsEVikfCpgmrB/Bqit+QnuJsqehTGGztxQbaSgepN0W2opOGLvRP5zHqNWescb2wsn7ycDgtg
bDfMb44hJJtZf7XCr4yCRrj2Ua/ztWm/hnKsSZom7C9SxMoAhtBjTEq8fvgH+28YCUFzF/xcC6P0
7B+H/mvQmF7yAKiAJJTQKwbgFo5AIYCGrnv4o/Jim88W1ToLlaNcE1ZMbn3kDNikf6UxdCwfMw+n
wk4UahETQxxClM5lFy873LpdxWXP1ibTrtbsRba5lacMLQOF48CjjhGILAk5G5FTca08ZIjk6RHN
Onw1ZMeG4jStTwMbADcMMY646zxMN0OMCItgTH/4l8Rn3D2YH6hPQkJKeihxHAv6c5gUtG90CgNy
gRJxyah6pqvv5zw7QfbHDPsm8mmh8FQOKqtlmqXaht5Q3iO2t2OSXUc0CwmzKwe57mg/a5IL/ZHt
LMHcSD2L4hI77yWCJEPbYTOPwmOSt17DbTVQ83JH/l/v4jN+QSlsV/sc2UxFUms5HqaWSZz4YkyT
cJ/5+AiEAbmPMrYc5ncGhZo41Dyxo/X0y/tQX7rxy+LaSFG1K9j7dMSOgiS9dCTv680KkFCnt5mV
Tt2eUsIZ9UIlwYrIgfpEyR8xpu7gTtXlT0BYQ1n8tOLkDiW58DCL+29ePy1nKcDcbNxkW+gEU6UQ
bf8xZQ/woY0gl92bmBGlbXWOxAxpkApwkwBNa7RX334rOLRl50tp5mePNsfh4ISeq30NqnOYB7Kn
wrU1Y6xVH2liLcKe4FTiBf0jlIDA+EeODGEYj5bZS8VEonMaz2UjqCHY0kyosFND1s7oVdbaZJcE
qLPXjlpzsliMTCGpP9RxLolPE2addC2HL7XWomG0gNswjc3qtbbn8OXwlGzEjIgTl4aR2axESOVg
fymrcmbidh6cVUc/CJkbFocnbgR7bVYbs/9frzT62PpLMiQtPWJ1yyDO3Ch8MJkPOkDhtQXKNqIH
kEIBxYk4Sc6teWAlpMGlMw8NFjW2ER14fA5v/kxMm10ZJsxdz/IUFlh2GfFJ1qibJnRR5tiynPod
pb4bFG1r7x1qhCUVHkYNKUqMNZ4wcmcDMolMZSCEcYNww6y6V1HRsIzKllIwthmrMCjAj91n0yHD
WVqa+kfUMjkxvxKdeoVYsyoKfurU3wTKj98C2ESZ1GicIgUc/+pgBY5XUpNmT4RNgkZ9GjUPiOSi
p4c0k31ob3uOCCJSZsY/8Hi4n3DMkBbpgt6r832kjKDI+TbTv4id3iC0Qw+6bcDnmEAZTppvIA4g
tvGj+J919IO/epF16dKiwMK7/dLTfbr6uRvw0TF/qAZ84x8F44iGZVOKa0+lo/fJniwYz0fVkr+0
idG6zDBO4BxyPP6DUfoI+mKjEo+IEhC3LQcewmC00KuI4e+AQcA3v3SNMSYc89BXz3F6b5A10n8u
Y2zpCTLLKAtZVDcvan1jzWqkwJDAlaTag9KzQklZV9pVAcuOhGWRtskdLuirNhFRDKgaHwptYYfs
R3uNLVyefE5aD39nxvLMVZ/x2oQNDyVHm8N3gETWSm+hxaZQvPuEGGlJi0BlZiPmHia/WRukc1PT
u+qGBcPSMIplCIevblezw0/nKaxpItwZ+Abqht7plgNuIHIUaHakSNJcpIyJyv7ZPDqnhwBFmkeS
rSDvLCJBAjq6HC+XNks6Arhq6MLDEKxh0K0R7nP6aCtDtEQxzkeJ++h7HMAgJPErt8DUXbfBCiRZ
r2/uSGN2E4XP9wFQZhSrTne38qstYRSgyF9b3LX9eAk53P1xG/YOXJurizgObgLxYl3xPRv2pjbO
cApjZV5mM1Pvgz5oC3wzjEuIAmSDnaY3eWGnjGcifcto5UVlfAZ4HTUcQ7f825K6rsDfRWaEPZwm
NQaEFCVnEgRRIxHkmO01es7W3toIVV0WzdP0jiOu4fpsFSky2FpEUVfg2wOl4riUVF/Y9iOCO6nz
R5nQTDuVJJ0KyIuJdT7/qmF612ytO2Vlg3+Z0SzVPAkN+Lcx6l+HiROGmCwl4FwH1NVga2st0LA5
QSw056S4yKWkZR2w5bB6rI2nho8R247BPI8xdlDsZxzIbHOVJ6/hgLqFxc1Cn+uDxKSk5Bk0IzrB
ttd3OQpPVRbAU4pPhQfHrfDEFlTZYKXIEBn7ZQBDpJ/KFwXQeaQwtFA/agcjduUDQUL/L9W1Uk/I
oq4/ZUGxJY5bZPOL5GdOHMdphwAI+7CIdt2Mc9Hs9k52E5W5xwuIDL5bVRG98MRwGP2j6JB8gNmM
jWTXj+FH3o9Ux/6yoBgKK0LOprcCe5UbwVqm7Yc588Qg9TJkdw2NeaCy+yLvSrow4gyfLIzezqHS
ID6c03j40oF1jW7zP5mtzvHZjYwLK1gMUORKpNuoWiUozH1viIHUMBaVisoAmw4WjFfBAq2vPNW+
w1fi6cEYByS7YfUoIPriamXV8m0AVQUFk1p8oyxXFT0FjdzuZqwSI4uthvesDAk1zu89uGEV1y5n
13qsLA8QA0G0+0pLkG6PJAKTG6NSTWFGRHWRE54nNBqX7rVOgBSAAmBtzKY8BPX8KJELxpCJ7Z6a
K6Yk15r5EJpvGdawHnUptDvwZ+/t0P05ZXQprQ+FHZ4JdcIkTGhOxZoDqzQwjUGM5DWJ2TIXibvj
n3m939gv0WU/4iDfCapR0X736jFzcQvjCAKXyTgH6j2Yx1gpQcsck4Bh67t09z3s8T51lddxmEfT
I+yedYhB27kbnSzX42OLpDKCYR9iNDJKBcXLe4wfn3CSrYM1P5YGKdbLFXPI6MDfn7OKgFww1hNj
GpBzkYMWkYaLCPSJ2XUQ3quh2hu17oVRck87wYgHCQfHHmx2eLzrmPdhHvi+Upt2g08QFRcU17Uo
ECbw7xO1eBN9stY699LY9vkUO7xWWnYvBqgtyVrhSEBwlRDSWtckehTBwsjXHKeuhmYRu2NTfYVR
Sg7YNY83RrNFMWEBtrWu4TmFDiVrHxRFMii7Ee1Cwx8Lgf0lV6P12JXczHeN06udom3YfhEfPNXT
qcg69Igsd2fADA3bxyzZAnG1ctdr9XvBeD/H1yczqHtDEiToCDtjqV9yFPaT8pWKetlp+imPoUVz
DUv4NriFf4NW7SrrK48ujsrglpqF7ZdtYBMFz4uyyN6nSME789uX/wWQUKCbFj7oi8xN7zZLNlmR
Kebd1v6VoBQK0yf8upcaOdpRoCkN7xLwYD6Zg5WHJFtry0bD/IR4PVTcvzJVNuRorOzb0A27PHSO
HVy9XmN5P/1P2wEbtwCtv1Bby4M8pLnGNnOSD23G9U3cRskXGznFMVAHtsQ26HHeiaFa6kKcRrxu
ehltNEQuZXxQcsY5wWrSaTcpdzVRrMmtGnFahKRwKMgLopKBoKl58XjNDIoj65gxfIJ+yYOfsHmu
aeRgpyL4itHFjTx8Shd9WmZ5tOdomxotdiLnxVZZ+eRe2F+1HFqisQ3gwPAK2cQH+8z6dQ0mmzj7
lbZoAR3YPZPp4B6E0BOtapnUKCDwuw3sQxT8tcpsUefh0oRRVPH1o0enWx4XvdLytr2j23AbDz7b
pxsnty59hBlNdjWRE0EW6EpMuwFzCjPOUsc00J3sPt0oALSi+hrDTNGNxGstaIcRO1hmj5TiH3pw
Glr3NNe1p1afbVK/6GH2qQYnSxbD81WnQC1tsZoZlkDLovPOGQlKbQSol+FZFf3ZwMNhQXAdu72S
URsGbCCyT2IdEvtU2sFBB2kDoCerDrb6NtEPGgoOBNRRRHx0puK5QMW7QSCJokIB2ZfHXlY8Egtv
ck9K4Zc1V6+mfdbjj3xGX0UdqlGvxdWGW5ZGVTs6lDVhFO0ImWUwgflzgmEBLCHPWH1wRmsIIzvl
0EU0yigzexAyAFMnKTdwyqVlpGvS417yEvM3tyV3gINCCmEkLBs8rwCWyvw3GJnDvk6Q2/kA/PFP
9fVdB+XKHYx9UDmrptfWEY4uthuept3TEAm5m76ChJ+IsBTVfGxUMh96sJKEz02xg41/PTn5KSD2
Vx/ZcDjvnZ1+xizKVOx8U9jcGqPdE+P3AnBuPeCQjYBYSdJkrZ4j9WkBvDEgA4C7pioBloKSigJl
7q8ddNu0iL9V8AGNg3YoxWbFuJ/aXHbxzmx4OSsF1lrLwTx2volosdnPNhF+Xfs7i+rTwa2ezwTo
1GsFA/PMYyl8ewvaIHKxEIwcjRyv0T1huJgxuq/aWK58QftTbYPSpHpR+UUbho2IGngDIJPhtCQY
j1Upcl12pfFwdHQcpBRbBp8jCoa1E5aeU5avTnZqM7QK5jkN/lkJJrjQuu2HvjmNQg4GiQXFF4Zt
c1tRhA74t7niIEytBaKe3Ei27N2hAZqepZFpH94DRhX6iH9I/5xIVAD4xE1MJGU1QJH0un/GSKGF
7HKWOb0ggTrACjQljLRV6a7Q4OQTY/XTyX0W3vfCxkGSMgcSrIMZAMGwo51kQG/3Ng8WJ2S6TTid
lamkwv5U4/mScXD51nfNUGVd6PmtYfyJolKbrVcr++6bv5g5ZKM/CQtOO0jfMfraZl0o0yly7iGb
A7N5lXYQMWLORUPR9v4pDoBN6caCM7q5WMXAdB4RNKdPWNJrD6scZxGBC4skY7mcZ/0uzr4tiNYO
5ByBqiHIP9OqJV8B+k3P+PwYQwphblZqeysQe79ODhgY6IkQ6LBJMyugKxtHabYWvPJo27hrt55Q
C/HSMo4bdAiPA7rS2dTIJzR2c9V76czkXYNpD60HPeyiIFgv/e24lEKE7W1MLfJPH3/M+ORiP6B9
PZtFAIeUPpjqJgmuqij5YDkDWZY35WbO1szNIdjqu55QqtJ8bXuvocBHc85QKnlh3o5bbNCNXQi0
EbCPF6EPk4MzheIYiawN3TNfRrAY+xGNmuAl3c68iWIgIgSvzoBYfUZ1auhwtcDXzLgfMPbOlGWC
9syae/RglacV12r81THiCtwxdvTdcKlqUIZIkLSxTAf+ypi3rGqo2nHXJeBO62NHNolT/CHX09Fg
o2HLu42rdpto6rY1Q+Yh98BI6+DopfnQ38P58TXhTT7spAGzRZjuUuZjSDRnzghQC3lK/8OwioWX
1AJX+jWOcGJySqAUhE6C0tr6SedHkbyFKJPt/uj0fzkItETAMjcRSGlPEB8xb3ikAgdRdzFlioI3
Q9W+k+BhYgnN+10V/I1wxZ1m/lEN2BxsyJ12WEtslIvNfDdO5Zup/1TAp2rXiwXyCkbxiMiCVzkB
d/1jKS4h/Qy+FJfWK56TBf6ciwZgotWeWcY3yiwyTk6syvLoO++Jk+BLb6xHaP1wjiwYaZooAxum
gf9CowYDJ3kI7vjhTv2nmh0TZoiADGrZBzevAYNv5mRLHTyA3NLUPnP+fmUEqB558G3tgFSU0nPT
kxGRWcaHg60r4z9oS2h0ijUopzUhghcJKCe3BjcA9SvrOoPqRGPOxJcQ8C2FcprMSxml2LUpBy3r
xjQLTU6n70yWGtoi5moXwvo0GgCWLpaCwmNEF2vmp09AFo8GmyH+dQF/sVGPAiG/bghP7VhYqig2
3514Xvndjf9b/h9J57XcNrZE0S9CFXJ4RSBIMJOiZOkFJck0Moicvv4uzC17xrZkSySAc0737h3Y
2bOZHNw/+Fhg2IbcosCaIbcVQ8O3NEroeZNnDT+iR7IemeNGU56T8Y+cSyofFlzXfDNJLKBIq3S6
yss6TBLG/CkjY2m8q/g22GNgitd5uh3kF5U4VnKuKjHa3aYZb0wL3/t02cTmNxnattohp58RbNVr
xIW36JqbI/HSZ1ywZv0w9ep5fsE6Zm5N6PxEWC92fxA8QORhxoRBKYpeLUl+J/ZfjPkvIjPGqXwm
uKVG2OqWMVzvV3EfqtqTwuFAulhjXgw6CnXgxcsDJ8i8FVEKwxpY3RRqx1QTb2x0v5bXUXYPw8/y
K4JzNOo0qULjayq+oI/YfrwzBfGmXieHSd2urPdB+e0m8AIcdkKmvhL1V86tLRXOKIxG8PtPZ4g8
+rBDH2kPAhLM6RdfN0z1899KrcBcGdMDv3ZUQQA9YUYAjy6CrovWTsJMH2wf2GXcRZCfVx/j0Ri3
2ot5wn3ExcOIUSQz7rPwezWi+LTGe0TU42mt+AqQU1sAzcznupuQyo7GvaastbTUa18Li+F9xIdv
UMJH+xpI6ALX4Vet/2rqfyZLlFUIM0fvt7hAWBjHR+KpIE9PxcethXec5ROkReA/+McZgxqVQWAr
kr8ocaNETF1etd/EkIKUw8C2QCmZGgvcSnxZW8yx5xauQu6hXXVIpNwVjPCSnpBJLcz3ZgpSqUP0
GlGg3pLaCl4iHN4igdYjjrZAAgSAgigjQqj8Du5VNzEBwS3GQLyTSqavlo3XgaOAVKdx5C3TMdOJ
XmKXkwnZ4JwwUKHpI/0TEnOsoKdG8UfcygqhcuU++xQi6w8nF91WtbZcTAz2mWZQBQnl9dqXso61
tea3JdSAlF1CXgW1DSnwq2VBzizA6uTH6j0XWaoXi2hStPIIDICdNxWw6ondMRTemZFucOzaT5nh
w400E6+N7wY94LCEWy2O/0WlfJRpPGPNr8eeBAS4DhGGeKEMeZ0II21NUYyEHZ76oVJfOijSEGLA
DefQ6SzXwp8+61Mns1IkhL+vlkFpam4iY/UPwjgO9EchrL61sEtHnvcdwWRifKPgT2uNig+Rzh8k
2Negv424+gIv+zbE6g/HOnru3Bz2TXRFZgooaFX/4m4dB5Msm75pkuglofFQUMPVSnV9MYlTLFLC
ksJ7LYdpTr+X/7jiC9wzMjXQYLRC9D1ry2drEvWzgr3Kd0oE4rq7GvFwnCRONHNjQt1p/rPAC332
iw81N76Ut/GVvwtCe9ZxUXHnMgvMzDgK+uufEI8/RJIeW1DmrtkZ5BzKZeJ2HRbjje4WlXLoBBme
YLQVjIypYOZ2GBtWGMRmeoEOaHkZ254NQMMLUjC6m0wBx6Bc12Sc5uuIvI/pOaYttssmNOe/Q/xH
wG5hyntoX1VQ6hxqbCtqxq/YGipSGqB17crbqt/WmWR3WEHx1Kw+TmMYbfMM5yTG0gUziaY9AA0I
LXavoVPOWFOwa/ZBQVW0ji2V4bG6BcgQRSB32doxYrmsHI4Ij0mF+BVGYArORSYlz7pP1URIz30Z
LIr8oTSY6CEXIa8G6fh7xrpdshd4PAJvMal8xMtAQ0S9rqK7BsZc2fpjbhwtqww0AAGrOXcZaw3o
UcYtVIMFaQlbI31/hYnbMjxK2nVS52oKEEe/w+GAzLbkLVFxLYWNWajQrSPInI3TgA4b3e8Q8/FQ
SS7phMkn3TBz9IGd7VV+SZrlmRGsTSb7tZUclanZF+q2rnmW18k1w54l5FElBHSuUNc0bsYwcV7E
j7lbtkP2boiin5pM4xR7qsOTmp0H8G5t0I/zWB/V8WNNasgZ+MXT8hNG6UfCXpUSQqpiqpIHqRqS
IA0RVO1PbHS0v528Lc29VQyofckjUY0rmU3rBG4vlABxavZNE24PNVnUC1VNJa5AX7yfKwNCWvOj
KuU+fo1Abt026aa9XDw63dyvtoJCyK63yLsxotO2oJGAJE5FF5joCKIaU8HZx3GbXDYK1h4diT3g
J5f85rLEzp2W+x5NjtJiCzx+0lIdy3jwBq28gzJterSZzVLcp3J5ptcU87Sw5x6JSKJHUz+rHVVI
qWk3Kaqony3JIzL4KzWEP+H8RxR0zMpaFNpmFiT4d1soRcqEnuG1kQxtX1a/OYeXCWPomGfPFGpV
MQJwTNsMrFTlxGenQW9xZmo9h8/kINM7LQjpJulTErq/aTaT3cfKrag9Ud9kkbFXXt1BHuTvYUnA
2GqwkobgC8HAlMkqmIgZLFUy1AswGqbV0LUkM3pLjP5C04KHpzS8Z3Jx1V8sEfBEGuByn2rztjsV
6eBbaGZfZHBJRC2HWJT2wJJGpDttcxRH5pcZhjBrYui8kxRSozRaHYoPpo6KAOUv3RZlvO2mY9lQ
7mfAfqOvlJnbayDLSU6S9eAqbeZOpbQZTKYBtA/MvJ061k/qoP/gtPCGZ4uaYpYtWoNywsfGG8nV
jgFA0SHAIZqa2BGKq6bXzxzV/UvYCWP22ekVbFzEDZIRRDUXciL5wZA/4gVv4XTeGonKrM36XO1y
hGz5m2Nyl2JIK1c0vS/iwHwlMzcWXe8gvPY6TcuCManehZ8V5gMcY3BQs+084uHdAwQysdM7JGtc
f2EAEBx/CtlyCwUbmQwZ60BoSloeDf35yjyh/cdw9Y2EVDeuWAzpCTYmblGSMOxeXOUlJEJ1NZtF
RNSWgVXUfwVcrKYhueYTxkDNVoUh1k3gXjlGCsX0eKFKgtmFOCeo0EnGuhkAZRIhea8zg/7HE1SK
HhMl7T2B1o9l2T7UIVhWKqZqUJlXmw0Vyiiz8RTaaFHe0xoXdp2D8IusNxjidJwVrat4ljLTa6bl
aEER0KqnCuKDp7+lYqRmxMeVKVRi+RfmyrUxl+8cnldSzLNvptWdT3xNPBdfAyQWYnvcJHlUwrTD
082b9OVDTnK3kmFmpc0JVD4tfSO7rkZCaUciHWoABnA6LByl69Elnl5x7g9t9ZR5tBj/nPXRcocu
BZKgCJfN/rA+Z3lLw4mWvpJZGlE//hYoooyBLOIlAv1mTBTFb7nSP6u08IsI2XabezlN5cqAe4F0
9yMwFz2y+aruSmfu+1kA1GRSVjUCI4/l3LuvpXwDLgkmocLH2zQQsCT7MM9uval6hFKICbhsrtx8
rbqrDY2OxvCNZmOosJmKLIqEW0/1Z4T6c2ywtFCrnaXEVyaEe7BkgXCrQr2KA/zGXT/s8LtLBCbH
sJmea0SFsoX9h3pdVKePMkrezLVDmPB1FlfZM4Pr2VKwmDApO5yOrLGAd/8bYvODy6joq5EoBwjz
sVb1xTFCdVdgAIAw902BMDggy8Uz2dESz0RAbXE8KiVc7TZ2uponl0iMPEu3EqztNSZjgEadhPGe
DIQHShNnNeiUBLzWm3TVDdoJrfGa2D5+DkycU8ZPhQmdrntd5lBAvdzsCAKDp9DDWCQ8pdkjY7hH
r/kgLqdMVXktA+Ps2KgckZA8p4OqOeGP0rBd8KAqAkCE3GzbvIbko2OHrYQXOSVpPM/7D7Qum8wE
bU7fBI8gMya0pzGZIAkRz5099NZXWE8ilJ9EzT+NMfMmFdWVeDYiljCz4zDVdi3M8KGXoTq99h02
ndJo7l+l9ZDRraTa1/gSAzSI+eqTBSQvLDBmWHlaJFMLMf8VxQPefpGjxGh+ZWE/aPm+6fVjyhRX
j+GxWPomlHvGBPjlF92fhCguvIAGYP55eg74bMRn2LC5NLi7pkeg5MfAqFL51DIFZ/1y1yjdRU/l
nUniKUwwW9aRnqgY+pRg38es5yhc37pRT55eXTNfcLpVVNeyY1EWRUztiVvRpa2V/TNaZMhFDYtP
YetY46ggKxOaY7UnOTO8aWQiqCI4qT5hOJ2tXiegiAclwy6UIVSbCGcODOwgmYOCvKfVv8HAYucm
SYyBKijypKEMPTOVpfXmWfqx8JQxkAEgpJX4+zWeLgARKZ2eJMJydFqIKgrCYXvAD1Hou5+BrqYn
OzIB/MrwnhGwv80xzDHY7wbd0Rt08AofRPWwy2tgb7wUs3n6CxhIDZ609tDpTCi06jQzmx7WeTJ2
FXNTObVZYuG7+NJokaBrDE4s1rcujk1vgNXB2BW/KPoC9YIfVzGMngGEHcOj4DkRa+02WjjPYPUi
xI7ZIyNfJggLKA1inZP9MSmoppCdiEnHkBiwRehvMuOuQfwxwMVmZKc9K2ix3sgmWCitqpNl1B8K
gzf3lcISUEwcIljRELTz5jszhNVSykJ1oIbbkiOJsMP6KyfiVlUKGoJij44d0T84PEyrJRU3bDWH
KAfwsm54P+pMSWpqw3UZJ11xHxeVIYwYtOhUuqkF4+B60j2GyIJVvN7b8eWrE9F4MjyOjulkyXvL
FMNJk2Zfo+dRxEAoic3OYcSJNWM37U3C/zEuH9lQOX1hOl3lxBgXhLhQMz50JQp5jPsxlVutrgVm
WXaPawba80U/C5rwp8zUzZCm27bHr2n4ggTjhpr5m0GAUgXRXzOZ8sq4Sm3pm8kxbShx4gE/TzQB
HBap+mjI1a2owgrSoRSdPRd3WK8aH+mi/MfTal8COVmoaweimRjcT2aP4kd6w7jhKVXS1VS1E1EY
rpBm//oFmk7zLRuAD7nGaHTaKQUU80p3oRs6Q/NlpiXZIWBVDQS317NVJy7mC8c6H7cge13L7TLR
KqakmGLfq6ReSu4AkbSjJ0bjrR6mLXzIOs3vMgxRqZO8fPW3lsadwigZhT87EFYIFM/SqNo526k8
SLtKI7wNWGgQNujRRycUCkwJ0omYQbojetKam6EnyHMBkaweqtdrmQLtn977r+Ytbsp7DCFF535m
BF6OErFNTc1G8WhyDFp58yYtSpiClIv+xGwPOsB3Nt2iV7gzNU4+YMBtUbxgYZ1e83N9ZVn6qTfp
Ba4ahml05cwOxDNCY7zXiIEney5m6maRLpfI6gY3bJdYB1cfYS7omEags346vcV79gWIiIDhtvZi
v198T5Ou8Gm3M/QSzErBBl3MFzZsk9XehCy1RFwJi2So+ZM5kJ9w/1+Q9l8FZTJQYt2ID6l9bxfk
BNwws8b/1Kr9YZ7uBX7uTEdnO6GtE9iPVcrJLn3Cm7FHWBbhLAY5EHg8UedomzatbMI/Y8YQbK5p
/1irdCTiTkGd0qmjJ5OHM8kYfEBrSUW/kL+mKpjGr0hUglceHSmfqFfAOHUCAyK4l8eOu9kVPTwu
9HjQeYwExibHEmdtJ52WAeNBiF6hjl0yNAdscZvmmLDOe7mh9/nqRj9ny5lXnEVfXzomunDcUZWF
rs7wqyDHURyvwndvsJEznOnbAHRp11B0cR7kwiG1eujpUIAeHeUQV7PEFJ70gbgmJSl6rzVcVFp2
R6Zksui/5re+ulEcKBx0i1cjRCLhO4HM3nUil8PYa9jnNWn6h2ILz41u1xXHCco7A6tq8cto8ogr
6zvVQ22n97foWmQ8KQy8ZPZQ+VNTj0P3FAHTs58Oj/0mgWTEF1aJh5L2PKNT/cAuCmAlcXKO6Cr6
FpRnVARl+TUrn8YfWW0ZIqC/nPDzNjrNhhIVSD3lDkaXmDMbxi/EyKk+m9Qh8rBTIrq3dZmOzVcq
Tt56FraSfiJNeBtl06OrAoz8f5nhvws4i4rrzKLt2/e+kx61LMO9NHYplHx9bA+ChmPrPS+GX5mx
cpYkW0WiIGOfG2m6rP5vPN+w2+vUXd6uxv/9QZU0otjh9lMHF+ZvgSmwnESgAABCsCc+6JXglfTl
NuMv4m/E7iwuFKIsIrp1f3lhIwFei3gtC1LxkoDyxebyOSJuHRlbl3H5ri90/Rz+FN9durhlHNae
ZnWXnjydHrl6aZk6sBfxifiZqymEk4TlNHVAHGO0a+Nb1l8lAUBSa4hkEwQIuuq+qVFZpsu+pyMv
V1c8KsahOyp0aK9GxRk5C2YBgwpPejV30CY6ao02CfJAA0WEzfmVk+IDhaQ2l3PO0zME6NCs+byK
TNbtIOZzMgAZJmw1Ae+TzpsR+ZBU+euj1HWPVYBCCZldtDX7NVc8qb2m/X1exwkVxJ7oDFjiNPT4
tP+7aD1Mm/G3zvMzTLK3LFwnygVkF05ynBKs5mlo81ESYaIBuCDoFlvhALa9kUjbZWOYkbHNw2Qb
FtEjRoowbnKaSV0jB65oism6AM9pCPbmyNOjCg8OktfoK4uoPwjZiQ1iU1nVNgzd6YVFaYEffZpn
H4W4FtEIMPF3ivOPWsS9o0dZ1S+QPju09MgtYMhrD1M8jcrL5csyLE6DMS8fPTgnVvPT36Erdtj2
kHwgkwwpKiILpYBehP7M+Jsjf1q3Mr35pC3D+J3SjB6ZY2tIPYTKzKnh75vSLmxxK36q0TFPEErm
izdkwl17nTUuRp9CbhWObMuyqBPaTXgu/PWBL1trJb1v5GBHjKXu1xxLvgielWpv697YqZ8rwCbk
L74xxLrEW6JrbF0W9iuZbgsvJTmnq2yRDfW0TMm/tHrGY+GJVbuhqXPqSsHibbVcYmYiZx848bnF
xP2FVTXvrazV10wpUnMxrTMmf4kfCEBhSGBehl/LmMm72nySHNg63HD0UwQrDkiDq8dgFN7K3pBp
JaJLZyHDMWJcxDE8VTJ45kQICuZzVrSNFQV6/hUW13qhzcKRToQCLO2GPkTIwhu3UEKnhdc8IyyO
RzYcHHwTbdfTEy8p2QX404iVn6aQYPVdrNLisoshS8ujfUcwIC6LdYTTLdo+rM3DZ4kmPKaKXXGt
lteHR0OwxPLeigCEhsdrp7yedC8jRB3j73pOrars4aKuYUIGQWDjM+eCGC8VvBLCHed3beyaikOH
60w1ZF00TuGuDDLAmuo44f0/LU7Wj1ATkaZU4JbZ1Ug5ZVHR4MpafQucj+sBpyZ4DeUzVPz8yrMj
IHMwkuULXTmK0tAT4n/EsuEE1QSj/k9Zfkk2EXtkcHgnR1GynfJrmHytFzGlRqV/op8G+Mcwoc0v
gL4gI8sDls9ExctjLIvKRhH/jiq6fMrAWtQY4FTISfd4bwZYmJ2J3UFzTpaQl8hHteSYnI46y+/V
IkZrXvdQbE5DWZIwBx7yoKPGidlE60l+bw8pCupUiVFPm8w8zN9L+DYP17DMA0lRgGzZqQvMgSAk
y0e9v84KXSYTlhLMaGlXa2sBpxPmuYDpWGytCBB9BeZ1cXIVmoeR8TQkvpAHMo89PhFa+cud0VrM
zuha2qsBl55vwJ5ZhT9teZdgu68leyQfZxgOkfWULdVPR1gZ41cb3V/RzlgexXIqh95J0d3yKAzW
7C0JJ294gVPplZaOnjvQU8kL8yCK4ejL57keIST03DdoV5PJY2p+QdcicCoMJ1qRwmNHOfegaz18
7Bf26v01rI4y58CSL0E31+fMkreTyTqQioDBxU54NV8I8K+SZLy9iO214dwcI007xTQJ8a1WzBtJ
u9BT5K3Y7vq6p4e9DtllMDF63ObiJ75Rxq04UuEwXD6qfw8fTJ4OyQ5yenJIDitO7yd+9ROjEbAz
3/DSD99ypqu6ftoBvb8VvuBFXy+fvPofEnV94m+OmCmX58RL3WnP3EW0+coYONpdUAGpPH1G5Q9O
Skff0QHbCn8e7JttfwZecoGv4Ay2fWhsz+OjB2Kgba+zL74VINWHcWLXOy0wTIcw3T9kSShBf4g5
ig9KMP8ZN/CGeF3QVk+QVF1xgz2HXXm/v+o5t+GQ29gyBotj2t27aZvnySEYybc8HzMOXuvzd/3U
YQgER/BQ6KHKtj8/Dx5XgJQZN948n42HDa0t734/Hw824G1snzLneSGX1z7UBxoGB0Mlh3d8Flys
yp17EP4xfMuHING9G77ofo4HmO/o0XbjAVvH8tQf2HW0oCQV0c5PU8Cr/Vy803d9YJXbi0+jauO0
wIVKDswJwSmvv4x9+AgX72PZYr6Hgx74uu3foiB1cW34m/MgMr3Cnw/xsua8vS328Wtwj1+1fb5N
tn8wbcNfvODObN8OvO+Tk9rBg0vu+5eDjR2Mczql24fonooLw2G7sR/fogtt2CFph3HzN+x6Nzwj
3rcXT/IeD9zUfKxJn1jV7B93qNA2KR9u5bD1BxAQ3crfVr76Q2aRH34UG3yzi80EguylHq4Em8qv
HtEm2sQPFBAfhhttUmBH1/gcP5JN7L3u2QbbBL5u7oV7iGCOuWUr/iZL1+nP9O12ugf6Te17gN6I
bxo8SAOmqfuL8sYmfMaBvO7LH/9m+/ovd8ybhpmNXTqjbe0QT277n3YfH+Gjtdt+yxDWiT7wDHTw
avBDL338+1c61/1+j/rDxsbHrrc1k0w7PponEJFxTyTGBtJh5c/ba3QnNmnTf0DjdEgYct6P3ZlG
zu5ckEBb3fPEBPNPHLCsQftZlI74I/8wXHLKYN7l2ww2ejATpWUHEHg26bb+G+8Hyxl380EIhCBM
mJ7Y8V4+gA4w9958DzeIl5v+Ld6qm/pSX7JPfVNUtuIQqLapvqimBW41DxwUhdvMTaxOod2+5bf1
QaV7Pch251QsrsGXt4s37kQXsHwbOcEDdM0dz9/fJI5eRBeL/Qtg6Ka5hVS9iz0bN0pcJEocupiW
0AXzx+QTe1SMtxaswFP2/440X1PZzsAua/ERmdRB+jYtdyFQSyGU/nqeLIwQVuRIiamYXhg7nqmO
GbpbBP2BeRABy2hbZDmkpatZOWl8GD6/jlMmHwu4umt/bOQ/+KMcZxNkUEoJN155d7Ujtx0Xeq/i
IWBaV1EYfS1mxHPPH+Cxu9y33MjdXmMencg5fZOf6+EoH6A2te/37Lx+NvR6G0G27W7vzqd/+HS8
+91N/fu/e4ufwqW5mrBdSFa3cSc4khzk4uox78d9fgwd3Ertv/t/921q81Dut6b3d7RjSLMQ041v
Tv70iyffh6Yr7sU9PkjjPoYL6khHnmrAkctwq8jZI/fyZX8c2CZ97769ms4WvxTMYYlmAlSx6w2Q
Hmu6s237vnUN998jCF5sCpCQIBC+ae8C+kr+DgJm45YkHmQwFke67XegfHjPwdRcn5tuN6+6TWd5
X95Ty2ESwc/lfXqfvPIUbyXP6/9KHoAdTwLaF+k9+rRYi9/dN2Ya5h/+mekq3zWue64cU4tzhq4/
VYvJsw0DCNsk9WN6lF4QETnfEtPNc7w+ggKhNt/J3xW1yat9XO2X8ATfJjJ+NU7U0tgnM5ZE9uuN
5EAI2m/xrbKD7+97P28wxGKMzIAhRIUWcc4gGXAWfwhEKI27cl9+JH7mqy5sFjt0b/yNR+EM28He
PBP/CZll7QG99RxiM92SkWQj32KrZYM3xzcjP9a7xNpQFR04Rmxx8/mN8PlX8WT2byPgPcoHpDmb
xWu+SRB0+8M3Pbu37qoQeWzKuLf0pAWcT4Q++fqfhfOhP+DL5kjB+s3M3cdHzzDyg73+8GEcgbdt
4zbYv+tRNf6BV+qiqHHx9j1Nt/gDEor/vMHJsjnonfEo8Wvq+uSAbziMsk1ss0U+AtH1PiendzX/
c/A+PycW//qf5J1AN3dCAALuPHih606JRSa7WnOw7B/R+ykvILy7xYXEuql2fyihPYPNi2g2P929
v/c8z+qx2by8ZoO70rFyK/daOqjmOPEGf102+fY73X5zlR731GMLW79H6nmfvXsKinWjtnmEOJOL
3YGcBn6j+K3befq5XaF28gsc4avzcMd8hwvuIJm2aTTvmverHzSPhLRTdIyxTLqYB4QFIOgepDCB
QgJJqMNN4/J5v/jAcPkmZ+Gkh7Rx+P//dT5i+N8PEibtb1jI9uuCGyOb4xpO1+74IOykLSJzt3Dv
VyYrLN/YX1E8e+C6OX+ZgHl/3nEdcSFX+bVXucuZ9t2FtszBAUfAjRHZ7djk3PA22qWfcyCMP+sx
M24TthLxJ/5Kzuz8+zJIveFr3XipoJn1Y05qbUljOa3lSniH5H3qvOiCSGXX77hTRDvYjbMepevX
QgtB+tQeVbEtcPsgCG/ek4/QCb5VclMOi6ducHRl918vt7rt/M4vNuKWrh36/X+vcD34cgfTfwfi
zSX3e4hY6HYcAiEfFrtb/Agd4a3dvz4sd7ue5Fxyip31cK2OUGP8/BmejEtvw7Ldxb7mmg5t6h7t
sGMd1leElw5N3Lpvgho6vM7t+lFhE35n9l+sKWyc5jc/nGXe85f0aPtC0g73W7x3lIbyG32Pk+/L
PaOUg4klL0EQR+2mnbq9dSocKrFz5KH3viJIdI1t4RH3cQJFuTWX1cVy8zdyx/2RuBMbHsC5caVz
5Q4bmkobpzeP7tnV7DlQePARzXrjFqqSxCfKA0yv/+4dp7+/VgD7P/HbsoFHw0L48264++0/aojY
Q/nnJufIhS3BbeBquv9Y8977upL+oL22hQPrxKJa6G14EPv4gAOdOwaNy+uQeEWN2wYr6m1bh/X7
GLt2C8vVyc7/Ru5EwOvxgtNju+Ueuyhmvr8pvxp2oHgbfDfO/drzPQim3BkbbdO9YeOzmd+bnbTR
eBaR8HLdiQF1MKja9V7nqldeWbfhFQB82dF354Kk7qaNcecIcgTumMnKZlB36Fy0ztfwGr/hcORp
53X1LxtsEP7ovu5n792m9sbrfJXuGQzRXb0HQBV9HKq/evvvlQeE1X4cPtsA7Rl4ut1+iOM/EILa
I+aQ55d6SnP3eFWxSAR+8FT6aUBjC2vLoWncoj3wkju2uRvjEvI4xQfpTizhsf8Yf/Jn/aN1bniy
Lsk5Zony9F0sNw6KjY7low4/60B1teU5pnYzb1DoNQBp8CFn3M+UX+KW6amKfZW8GZ7mj1655CXt
o95u/Mavntd/lmvyQDD4QWf4Fx8vv9uI/nh9ebo335azdm/3ipTxVdgToxqF67hr52SvVuqPWRMG
MkJj88dbAj2dWmhKeYkPUFaKGBm5QLYhvYTf9wgy5V2Fyd5KYEM5CleEQqzbwHx94bN5mVPOo+re
N5cW9yxjsGVvDKITNxvd6xvqx5bcjrcux88L9ptMktateBWsqLtpMJziFrCaXYpd7ubxK17PPeyF
+YGhgoNzm4vcyfm9lFtFpW3DerPzBBu2ED8IOnSIAmOdZcfwMzkmPloovv/a32XP+P56RA9Sf6oP
9RKxcxe+4v60HEI71fZtzI2diYYRtz13bcFu9FWAkA4hFS60vcMPjGNeBb8Qe9pJoDM+s88QASVl
ggex5KY76ve0K7b4mtS3maU68Z6XTyhhnn4MPWunXQj/tpPtjqPcufiqfRls3W22kW88OCyd0O0R
b9v1TTqsqB4YBaNGvDkSWyNFhUxtwYM4Dg9pNR7VPspMxhkFSwTMThGjzW2IrKqAdQwE/j3V1wqk
g+zafVJ/VOPRGF5M48qPtaLVdNNth5qERvUj1tMr9kl+W+kbC8+hsJkOQroPiX0xUm+E5sKE+Eep
mr0AOzJG5I+m1DZI0HgBtNaeoHdwVUS/p297wRhReS5yUJ+0/dcYuJrTtfMns2/uK8qXd4EoP/Q0
wGEbscCxHo9Z/S4n16zEiYPRE6X+8RVK7kjjPj5yEkk7DFKI3tYSsHGiuEJqTjgEZGNUKWgepCc9
h/sT43Gw+u47Is5Rztws21fl6SJqBoxw38OR7b5AT4uRm8L7hlUpa93GKGqq7m7zApjS8i8F0K1N
Amg8ZOSsfkZfy+sTSxw7lGrwRqB9WGDTSY0PC194lp8h8XajC29JJHNarJcd82z0qmjdv9SXtl3x
ad5/z2gemKwSMmB88PTiq3mfrOpN4/1btX7IzKB+XdVR4iADGKuhjaugZz1sWVmpPoRY3Q9o3Jba
cntFPivJ05RhkP9UuPvJ63BFpIyUVkB76h6FjJtclF515nchM/sOKuyS7rLxqcrXwWAalV8T7QtI
UhP/wdrarLPeefzts5557JdsIiuoj1Zy1JLJzqrHMik7nbQWORYuLxk7mS9mp/HKwoLLNeSFX0sp
MqgvwwSI3baiSWwDXllC6gqd/v7COa9Cwp9AmMshm7aomOY03/L6lRpVVSceZnxJJxRv6ueLm58w
lM17Ai5WqJQryRBqnXMVRod/L64wnCLWJY2g01iXzhlzzOGB4fjHKzoNXgY4PKef3XGsmE75Y/2r
47c6btMWFsOC6gHQpH68aM5eDYlLIVXrstxaLSPgiuNBuoTyBHE2Cxo82nEFVx+lRBgS8GZX9uem
BaQi+A6tp8/t4rJxq2PtCzRyHjIoOsOuj/2+ZEhNgI6lisBvqi/Q/BnrMpSSbdnC58IGSusr70Ua
w7QILuQvZ7JGIvqKPa76W3jn7y2OjGQ+7HaV9BBI2kaNlaIsFrEIUwSDUi+KRFepANL7ZykjY7Ge
aCjsHgeZV/JVFlfsdyCxQh+ohY+O9Ip1dfbmRR1epzFGsgkq3uW5VyvTr4TJ/2KQwUL5Kn8Nk/HW
J+IWiwm7ld+btiPCjH4zn3Fvb7DhqQGPp3ORzmjErm46IKRaIUf9syreB0O85OlOxmAgTnYrpoxb
BaB90CJ8aYtHMmJNGn8xLwRVFFYxtVhgLC+9mZwhGbNwobLeTTwSMeH+ThiCgCBHIIhl85xKuL3J
cl8HXCqkXs2EA5ajkT3yQFh55DGN/Q/urSf2OUWEwF36SrMI/xGRRlUg+YKOx+RcN+Vs18I1hpKa
1guN6yxv1+58rlmgM5ZSfWE4Me7u6zAK8kFLzMP/WDqP5caNLQw/EaoQG8BWzEkkJVGBG9SMRCHn
3E9/vx7fjT22Z2SJBLvP+SPkVyeJ0GMMclA1IEZS9boKBlbnqIgIBBUvYX6fw2zJd6s4XmQ3flzS
O1ctbBa0uFFNcYQ7cYOh5whcoGia5zvCHSZXP+faVxxb+8SCrxpd4JycyxiVL2Fdu7ElgqfT34vm
Ch+s1+9N+KpRCw2qKVqE6Hu3v+b5VRIKw+hhMciphm/+3iHzSoAfwj98aBXnS+UB9N6hnQn5LfZD
DDfThkfdoNR7rzUEYYsZi2qXLNpJW5n2o+w/jFs1GJBqU7MK+1d3IkAKhUiD94MzpRI3gTc4sLBP
sDuAmyCeedLd7jIJPIxGuOLnQ+c18nOIpYZgwHf2Hk9qStlmXRhP/mCfA2IsTOH9RiOsW509uZAh
sck1ljFRNNF0C8gmRQpjznLjXoyGHHzbXegkz2vjm7oLylbyvDKuAzDGEWJl/FHpEC0c4hIm6GqX
8ysptVWeBSDH91i/u3VEjkyAi4Gjyk8WY9++gdg74I0IlQjIORnWl0zliiPIEFAjEHM1/YFEKaSw
5ImOZrzj8a3bdQIFBGQQiDOMlBFX7PTJfnat5ZD+ZOGHTlSDj6LLNggZMqdjpyJJfDjF9tduZo6h
K7wSaZ7LHAiAD0ahW6sW67bVcuxMfCrSg+e6WHavXA9zRGaL/h3E5SnmOrRQgE6kT5tYGMd03iq2
I28IMifIsXARwSADSFM0shTZfdBKeG56HpkhnVZGmq2UCrbraTQJUSR5m85Ir9zy3N31YoijzyzB
Thm/q0ddUocUSSYuir8juTWTuw0XJWDNO/seujdIrP+YyxsGt0VGo4+0eOhw9sV7CasiLepzOLoV
yzWZKXJ4LEFkuYnYWzfzVXGyNRjIXKZ4V6OFmkaC7laE9Az8qaLH2L9r9nO45L3gPQrRd/Sngd+3
i8fdmKyygiMXIfpPFxWLiWDKIfolSqAGfzZoZwC+NMjN+Mrau3iuqvZYW/FJ17Otj0p/YU0nMhDb
kkQArtxgYiMgdDC5dS3xFP2pjqt/Ejp1sI7EhyPgU6KRIWBOSm/q6rG6jsRoiGREt732RSAKk4nS
vyBl0atsNZMeoRW0ksQvBk8V9W18ZAOl3olSOF6ll9lo1tFgrLHgWMmc4j2irA6dQX/nWVtUlB/P
Ba5s2f223ftEfQo+w6d/0hGZnBvjljJ1pSHTEUpLdAqmnW2gYDEkEh5MfXjOu08YoYemL3aAT1C4
ZcjO2hStSDse/n3ki706xtTPYxqMRuK7gZJKIa2CBpQzg17nlldQJYqR53jmLR2q59yFZ+yuBSIq
lNwTELr7rWa8ODnFjKG6vmhGcHA0AzppoqiIAjCfgEB0yUjcGRs1eRj9ZuroQRDKL80f5ameCKgs
9e4RO5RnO+0Z73rWvU7XELtwmBGHLMr33Ha+aDfYFMYNNpDHrKfGxjBvJRQ/44tnPNRzqzV/A7Lm
EIG4PNQeg59B9U/A0RURzmS+dMhRahxm/nMCWN5gckCf2rD6M62MKToJprFIR3Pa/RazxBsr1gMP
whT9DV2G8+C1IHersFheqI6Ijfa5lBxy9b6ckO7Dc9YMqDrP/mTmG8ONP5Ek9Em1tMxvc/ZXA7Nc
jg4qR8wmmVc7m9OpBQnHCqg5Z8Ldj2LGdRET+5IMN6emmMSMdh3nTsbhrdkdLARXbyzMa0yYiXi0
M0wc90czMOY4/jGbws95hPmA+ZL2UvAnxYwlzYMydIZj12c77Neaq11EI2/Mzy1RcCaHykD6i5lc
xGQqUycxXCgeT+ohKserav5M6aj6p0Txl0QQ0jb0n06S8SHTLrUZLQTKixqb7SyeExcRBq7iUY6r
igO6J+KR6AaOD+6og4smLhyREHFUVzbK8HsVOpSOXXmY+x59Ii7Tqt8gfmdHsF1mPM5veivb+Vp1
W79XhVH4A8LTYAILxNO+xKoQ6YyPM9GVKOBtx8XBi4n7xRUFwgLyVhJ9o5QkMpHf0JW1mJYzQgkv
AwAIlSR23JrtkDL+IzOtwMK6DEHmtW8gAf1oeBWjhvgw3agBlZGeWoRXJUcLM05J9UWI6Bs0ctZe
I44Gn82oC4qNWoWUeCEmR2kSLKkoHeZoAz1b9xQqpSDxM524SPKxTgUJSN4uiejY2evi0o8MuUy7
mVYsbW8XxM9pov5NYXIo2eAhB5pwn+ZUuQgJwPTah4UAJMQnSbsMIzxyLM0+5bN5If9FB/IP+SRU
9UZtaS1RjaWVrqpoI2XxUbgVytizevE4vquBSFEOWAQDSjfYc95KA20aNEc3f8XNauTzXVClMWhv
+sjqhYtxvFuSEBnzEMkHoUEYuk4cZF51U7JmXBrLEMO71WiIkTlvGYJIA13xmxr3O59GhBDaku3m
5LcphBmPo5UD4NTccS3jKVcvutdEPLpE0G+Zb5iUiC2mE09aO9qKv7TAPFkmMuXUQXJcULeB36me
QQ7btCU5zLDOiQ8+EvUuQUjbQasuDWyNkhBGHk9hkH6rlBHGtgv9PYiqTcwQN9mia4gp62GAnK69
qVGjYWOj/VKKOTCVp4iLNyWhimKVmh0EBUvU6zRaP0w84DMd8pN2HdO9j+a9I5emiMiLou22wmYb
DetxFks77196CRLWF69479AgIztH355Q0FzhlOPiODi6fDEJFddhGbSi2sbNj+72S3WYC90+dITP
ZOE9kfrNHu4dYaV4zNdeIdimYISted3ULTs9v2b31jN2Ot/+NBw8Y76z5uPlZzxrp3LeEFzpYnwf
RqpZmn4jcxiXUcpTbeb7tuGikdfWB01VJixKEwOiTbLCecIGu/a6Y9KAXfTXmtMZ1QJtDaIxCCS5
zQ7ELiiznt0wj1GlsCzbbcL7E9oPs1Ef+gYla0wEGtdZT6r3TemupNG8IjpzXYo6uus0W2szwlUW
E72SZ9nR6SEBHOsg0I+IXrFQdbFJjJTRIYK2bS//Vo5hM/IYkfxil+dWWbHg7doOxCHSN6xXfrSz
YxoyMpMCXEB785pk9zglURRBGbINySjrV1QWIMThlzxXzEEDtilrbVN9bXEIt7n+p6+iN9+8eDg9
6/oRZvNObeeyZ+JrqWhITfMWd93RsZHfBpvEjxEkusTQXg2kAQONgUJVPJjEnfzl0ZmBKSSE9bgW
2HQFQUW/aidRQsC+pKwn38wepre30v/M6DlmslkS5kNyFQepw8iApqY0nspADU1cCeOFwoUZbM5G
JYp9ifcuGyUfesBLqggcL12FJ7mtOswHeKnaNMJD5kbnNsMrRgGBWo6UDtcKwoUokosbrGoyVxpH
PqmLdYjznVF0zyJCqjeIsx/lv13WrdSbrmwbRsEJxyFJnYzvZQuXsrQSg2G5USOnl+VbXAeJo9Ib
YYhFANye1VtfBn/VPd6jmw/rWz0ZKJMSd+OMP6p+Lip3tEVsCnpY6H0nJMk+a1a+a019a6uZHdtE
HH7k8X+qoY5kPhSFpE2sLFks3WYilX3pinwnM6Jb+buSLGk9SeeqVwhNNEu1RMIzWCRSIKggw53j
G+stxK9B/tY0MkzZjzjbqBdAvTZKoF3kNFaP5dqrSG6D6q3D4hq5FDghNRYG5V5UNxM4C57AaMy0
DQmvRi+rH4+em+64Jy4kfQT9sUdVTFYbMVkfnqG/cd5zPqLQl9sCi7DnWaeUy8aAVG4IPOElNhml
gaIj7oC22aiB2mYXUnUTdX6Tw0kNuGA+k/lwDQLbEFoFgAtSNVKA049704PM1u4Nq3oR7tWCHzOp
crPkLM7jQPIQc7lFql6I3zPBnRg1f4yh37lMGT4OHxljsydbnuULu+XyR4LbUMmhWT4/Ji9v2VFp
LIhvYvbMedLdv7wPSpKHQ25fhgxBNedJ+K4+lOpSZPxuyFuQHjdlV3woeZVh9NQtvxTejEuEB6ZB
iofYkg8WGet8XV+3z71AE1Y6S4090cA4hBNwYaNTENqLFOZu5s3uVdt2kCPDcBJ2Yia+mieOcynm
A1bz5klwsqagdI5x8Bakf2IYgfG1iuW7Q12JOXIBkB/CzAlqfo3CU2ry58hkNPNjA0wb3idbXa3J
OhneGWlGiw5VvUQDf0SWrsSfKVKvxkCS3woatSkFiE9q88EXbstnhWIa0y1+E3QXTtmw7LC5qhFF
Ld58ARSEU/gbhjeFjOmc3wp9VJ4zm9aXsj4nyd7Htg/YwBvoYarQfcK11woYyvYgrGrDjYKjRi6F
9J1PABlt5sA0eTfceDw5CDnj8TL25Ss6BfV2IT2bOSf4pwweXA07OsdVzuOndt2uyA5TSLPShwIk
9OIKnwFJYaKHyNhckypdgTkqhaaT2i9ja2wZ2cTEdTlguMX3QEMR4vZhvDj1qml4w08Dk1/c45bg
WdT+obOoHSftlJB+P0zzQnPrZ3eetpQikTiApoJYN8N5ZMHdzCOof/sjnwBLw+gMlPWi1kWZ79Wa
qQypNDo/qe/Ucb7MHgRZfwbhHRgvODZJg30oCNDkGPQLEm7sQZUmylOe/jo6S3qPVKZrDhjXl+ol
YUQ9pSWDV0HBFTdtmNTPJn2nRF0Ajahok5rqbVsrb3l3rMxp2SjFSJTvaYRkzNOW1vzEh9Ua7r4+
rgT28cI8hyzmggRdqc4hK8SEiMzLXZraVzGxNSlQyqNT07j6hMbyPLBQsiA+jS3Dulj++9a7exUk
vNHpQYF3rEgx5FHBlaIO4dTBRyqPZgvcpXHDomhBK38CWuosOlei6GwMG5t3mb4GXJGnOfzt0Pc1
CVnxCbFNuDmUTUBOj5Glt6Himd/k0qQy6D/VazSDD/MTBOTGq2s9Kcih1Ret95c5VJ2Qaj9Q+EGG
f2NuYJkCOiSsfKN3d+evjWGaF3Rl9P2Ggk0O28eIvlCBEmoXj61+PzbDcXLN5T9js22eGB8adlyf
35LiInK8EtoGVXhDHaSNFkn9OjPCDwurcQUu7YOQxIW9lrZO9NRAdEl8UBs8D2nBCDLREd6BbXvy
yqHZcZH0bPMSC3ID5KimBl+eyp1IKJ1IgPOylcZsPDUfOCiUa0lvKfTYK7xVuYs8WBfd/BwB/Yaj
Z18TdmYHHZnYwXx08arTX530nLq4EjwkXDZAiftstreg/jVTbOMEWxT7mNFV/UHVFQif3kCU828G
TnE3cAm83HPZTx3Kh/AXw++/+9hpf8dCf8/78jPGUyjS8W9LcphkSVDHrKcWOL39JttNwaIRM6zy
Bfs4pdkwxgl6t7xqIfKkEvyI18BB11+M2cU0vFWu10s0Ljell/a9fp33v34YQi7wgKb6rpp1MjO9
GzwPePCmcUA20RIzGHThR00Iv0FBUeMMBwXZl2B6Y8Dx2SXdC42wW0nLE7T/2JyipueiIINeoK3l
qlflT+Xe1u9yYntYxDycmYGWZIKkkghu0KcaHsu5vlAzUNL2SxPTmcLefO79vKIOJFUb6VtE4l9t
6z8lkuZhLnZmb5BxwdgkCbqeHkC9U0eFITwT5gnOlM67qUWF8vi1WrRiM9uq2zHkjCDehHDLPkTE
HG5NHVNNDcFj8C1VewvkIBm4HgAhQVSJTSNU0sLgz5DK5wU6BdMBaKlkrsAttK0FPgx+ncANaC0R
9HxUuY/VBS4IAekr4gnrCwfUWGWnOYm36huY+JgreE1dOOrEBfGFXKuIeHEJEPaqA9HSIEyY24KE
4ZHA4hxZeMoE6x/RqhNw+khimDj3IChKG4eMhE9u4cr69KI/tXPU0bHA7Og2DoekvQwxpDuWZJJC
9oXnvBt98TbS9dHDqCcB5v0xXofM6ScsYysImJbx2NCEmiuUjD2AZ9PRELcx7zroMY/7zHvvMq8L
bsTBigmO3jiwS0MdQyr7SyWEUVdf8N+BrUYml4+VSdmimvQHCzTedZ4UBpWWKZGDFQ3EvB42dKmO
6/pN56J2/FJ/6iqehCLJ0Tih+fNJ3fTAfVpiDlprGbaKQmU/8YhGouh0oMVDinKb+MUKcYj8m8rv
CiEbiGGQFkurR/9bkQ2I0oxmzB4gV9DxGdce30z170ZX/y00lyWZ7q07X+KcVkzAuTHYBIO3c4QO
O7d1iCHWGbYLiF3Yw6YVJ4xXOP/6fp+ItRpdJjSI/HCabh1RPhPAM2GoYOLKWLst/CZOZaGtKHEY
kg9i9yQP8j+JKkyCv1FpvsaEG1BkjlyRw19i4xJU0JfUMg1oA136LYN0XucFtwAvkdkH7DvgWBNR
Lh4NC1ULEk/IPW5FLa9vtofXCkcyTtvuI9TQbxXbAN871hU8FvF5xro0md7blFVfBrfFTI0B+uCe
OFXXoe2XTSs5K8xzMOEGAhZTU6fy8AFupOa/TIeJdPKTH5Srvku3nONTOi/0ECVge5qA7ppwpnha
fXYSULr8iIfkSX0DsYMYabrZ2bHKuX9vfbzO5+IznIKrifgoR6UdGCe9LrdSg5WdDpE9fRcTn+n0
4QUWOQ848TOqsg37qF5Ap7rO2B1bde4CBpsZ+4/vQeyrzRRRPOGRIKs4VqCh/dcRm+Q8ANgSxFEP
zU/mfM0aUtOaDtEtP9vcfXryWS1ONaUkyiikWxjAEM8b5muD6LnIvqOy5wnFBMfNOZpMOBanBYNK
jEzyW3mQmZD4aJj0PEKV5SUaNqZEy/nFJCGJUx6akwPmNvX4SsWPb0J6CHol+aa47EGDRXyJWpQA
94axMDDvNuuKSYH0hNSQ0zLsk1eNy0ua35DHtE/7K/aPL2pCXtjcarCNQIcQOuvltE+D+E9esqg3
1bTkU6AoePg9LBrzQs1VcUCI0FfNpwmkXK3ftnkx4Rv6bjzgS1sG7Go+VweuR+WsVUutsiaqQQPC
xZDE+tGSU1APQH0JDWljTjFEeeeHgMVf5gEXIxm4SMT9KTmrr19ULkl1A1QIVu2E4bWpXocZoI4j
hWAbdU2LcNN7P/XM4YhuisN2opiNIVlXAd/NpjNPZHwhQ+cZG6N3B4mrIA+0tZKtKjHqDQp1h5NP
WQxIXeISglJxXts+wZyIjaN96ZAgJx81Xlwv+oARGudTU3nsHXcINyOQtLf8yYHRFGygEJQEEXmV
QxXyDtV+SAbhRp2LoDoLZQm/Tx1SaiLJO7LwuGQx7taclYP2NYm78heW+3akzGj456+RQNVetaYs
cqNso1z9ETeB2Z6L4KAYSmVZVnj+XEzQZP/eK+XCgSoPEQdGwOxev5c8lurFbJDjR3t9OFOToqqF
kOtMRL2BRkGy2JBskgM79w8hshcSTp4aAYCePnxEEhGuYzYLAun7s6jvs/HaNp8N2ZyRSzsOYVwF
T5pTYy5l+Nct+MQB7wtXQtDVS81GyBLe/eg3pQqNl8WIz4BtWkBx/Su3clHty/asXzRr06SvAyGM
YAT1c8kJpYa3tNShMp873suRrDQNgPjGQ4NrHr4J5ixOvm3rI7PPfNk2/tYMZpNr1z9a2iDM7hzD
A7a99+TnPojLo5DfvAh+du3tD1iFIrtq2WfQn9zpSD9aO6keyZeC0Ccty04RUEzWmIdKi2mwqX+m
IV842V9D8KiPR12VbEvqrbqnikHXh6PVBiYtsB7lXvKjjtqefMMCCK3yLOfyQyPORekEsoCqVpk8
63h2iBbJ1/WI+LYYvjNiNvIGdxvWe9GuqyQ6V4Ts2PHDaZmJqAdp4urgdtkfTT/pa570tCKFmpAv
3csPQTKSOix3tjPti+mW+3B3lNrbqI4RWBSnpHZXvhateTws97Nw46Wa8B2S5uLyxeA81pydJn9b
8dZPNuDmLZhOtlUt+8a42pThpNwXJTQ/Ieg6PMhEHlIMq+yCNygiPaekJddReKj6q3ymKkDRCRHl
DBFGe+/g0OjA5m0U5V59/ntma4sYvGGWcH1AQbZ3mBogVGHTFtg8+d+ZVR/KmCEvcL4ssoPmEAk1
7SJPBVWFb0XQkTkbtD851l6r8Q+BM3ONzihsCob3NdgRGpZEIJJ1ebZhn0ttX3LgSESasbMCiDQl
WTGBtqgNjBNMeJihRNvDvE50R/kK19B/QcuIAxjWtQM1p+eYkVlsdQ8QA4InkyDMGAmVPTUhGoNU
tp0twOCYupPXjIRWJL/ouDLBUgaWWIRv+lHxOGpKt7LmBcHQXG5HqzmkKzWqp9V1xIEczx/uOB6b
OFh5xkj4WHw19kacb6acBtc2PxsR0mn2P4iDTdLZV+UUV/zCFF7jusbZ4mjPM2OpVRkbFDcU1QjQ
4SQIr9ywIBB+IjipVYs0tw+EjCIDA77WkFlw0SupIlqKa4rIjnWwzWbeLZsy21eyKr1VBVjsOzYJ
kZzxSDlsnk21D6gROgNUYD3ImCzVYOB500mrwZg1+swp/5CR/YfhMacvzBI7QWZbGB6UGIhWLMUj
w7OOUNulaSx14hFcbsTKRWQX0OJSLAsfWVz05U54Y1w2euQxuZxT7ibwx9g4l3iaJ6oERyaT0Tm5
3EHN+DB4JxUrZ8HVmRgaiTcn3yBAne9yelG6vgyjRzZhc3MfCi9n6PWmjbIU67SeNeZXPuISoLF8
AgCqieUnsivUTnqCN8H/TGpSXgnIxWCt0EV10PbWsnQc+A3/UpEW0/NzBeFzAMYXUSqWckEIgTWd
MS92pk1S1H+y+UvAnAMLMHVS854+esv6rA3xQZqRSahvr2z/o7dxUNIo9kqMeOWU2zHfRzC/ipVO
mTDtEfanfFdvjpvKt5qZN653UfHRTNi4FdjDheJbGcUsSFf4ViX0MxUoO8bEToptU0yrDsc6N6N6
oki20PKBrLx0ZU9yZzIN6dLbWsMLqjZEMBG0CYIVHby7t1B3V8ne9aPtUFibMDA2qbrgQDQRrtHZ
hVG4a9xd0JtMjjkrWCXJXmqGSxePr6D/qxo7OuWdiP7zf6dm3R0a58MPzJ2O0oXUTAJCiJQzvwde
VFISELGYKIg64axHdvWZIUVFu6DQUx94T9prAy1HA9V+rUkUbS1qHpGqdcRhKBkXphiXCOPYvTUd
4WlJ2l2qcr61BgdNdOeLq0VFSeXyuTm65XM9UOixzomzUbeSFZ4sBi2F8AWjidW7WRfApQuvLT7s
tNx7Fj3fh3KeTix9SltnF6dGetTueN1hWDk0Q/4zP1PvAByjoHBeSbkKsYFoF4+to1aLnuK1SS9s
6aXgHKw180mIlTl6S6E9CvDsVhanNPZO0sx3m8L3f4BIViwZE+O/GLd2QGQo6SgnpR/ghmL6Bpx2
E0pPmRH9xwz+knOaK16GSLN8hPlJPzufHA/gaSv6siq5TMGDCcN8sujWBv74b0zh2uYXxq8iGqX2
RllSgxxs8q7DgLJowxXbQ7q3Cp9i7AAQcch2iYrPYapgfO21brpslNPONvjY1fuUuDpl6Xbjjug6
RgmS2NyaluWRXmG/f6QpS1Xor4rpPkPTuC4+gfo5/JFa/5DUB+Y8yi52nhhYVZYzakL9a7S/A6u4
VkSQWyQm+3W8VRhVTjFcZ2XLOcIhjAIw9h02L9G9J3kAvpj4r1n/lyroVYwZOCKXwSMgYSpRDksq
typ07THgFq9fwWU+5uKQQf2BkwTjuiRfMDj6JCSWdXDRp+Iktm27IeOFv/LfdYuQ9sb3lKsfwBIB
rFf+zB2fXmxEbVPSJcTfNm3yhp9I9UGxhfDPTUxi842Q5prxWuN+mzQg7Yp7CYpxVVQqusjnWZym
as1T3Y3GRYQHpzJ/Zzc5dJ390f+U3Nv8oFQzeQwc3WnCOAXerw+/NSPAjF+JXPlFrOPSwwRPrQ0N
wvC2LhVWs58BLLvFW6enKws0VNIS1HrOm1q4DV7JmrJnDV1dqz9sNsAiJKu+FA+o24bNsCAbhOJv
RDCkQ4PmZvjgLRWyVt1cwRv+jtYs0R6IERJkbX7CQDfF5MNAr5WIYLH0x8Vv3cknzcao09ekFYZr
Ua9VeLwvC9rGpnWKUqETDEihh45LroTGKsAeMrbuqWTDzbmbLH+hXk90vsjdXNIdi+xJIFaN/TcB
zMs5q156iFYZeQRTcUPi6WK44ZvSUOGMlY8+9JsfQxEyCIGUoqTdKx1JXu/D4Mt27j0yCgX7ePYf
umD0GJSc35sRpxsMa7+aULMxJnDz88MSc72BaSWFYSR0gs1Q3DlQOf+neaO+NOcoOA8+1myloDHo
niYqVz4Fj5r2G8g1YBoQ7R+K0lfAQQk93ekr4l9aZkeJAc9XrDotqc5Joqvju+WnQZD3pL50Q00x
/zsbvULl0EhdnOAcRNpf9DJZyeSdHL1/uxR9b/2dFyWo9/OM44PTHNr+ienR+yYGdG0hWXNBxtFV
LnU/30QlwlVta1VrRN1Pjs5eh+JL7NT/OyVaiN+/gMBQrwnJseAlPpysl0NQ4mXSqqLcVrECs3Tn
1TSFWLd1jpO2DcUrFar9pnM/86CjhQzG3wXn12iActLdwDNHOgazI21cewv4vM4UuGdyv09agqU6
xxfV5NvAt+4VebMBz5FNuJAA0hE2xgOvXfvdcWw88sLIh4YmVuLvYYVWPSCNq7vN1EAwMw3ePwn8
wh2JK9S9NduaZGhOHPfuS8Y6hITSxBqAa7QhNtAttWcZzWfOqJ2ndiWn+kHsjJkefiScAbIiomqj
vv4XbqLr1lLzhlcZsAk4yIsjMkrSdqdH6edziTMxU8MWQC7VFA6hQo6+jHk/AQ6UmLbyHtwIphVR
cDEc+hiQ1Kk+EtgzSn6Xct/IZk1f5EJ409LnezJn75h43V/ZNipK/ikfGV0A8WmuIZmPoHXilcfy
ibHx/5cUeVWUFO8nerzsASYwZeaFkLCJRSg+LHwHqPb41n6C5NKEz9JBHErrLCJEDrxtMb/U5iOE
h4/FizGOVE+t6w74x/+TR9jEDuo1J1BBILjnxS9curG37B6E3fEWDs/0JW9tzd4MlfsORsRK6sBl
Yp+zMF0YCBH+MHVhDDUuRfHZPoT9ijQmhnkE75REHzZnHSapoicOEcmi0kwU7k9jxY85kbFc30MH
Wx1HiK47G2/MztyWgmeVeCTDu2sEa0CerQe/BPbUv6MIfTf4UtJQchdYy8Z8blF4O2d0nJ7TPBcT
bdqE2W/TCZzL9FclWukUrh4U5J92L9rWzcXpCJDztp48DTyCaM/telESL+VsIHZaOAMCABdF3+E2
BqHnyepQYeSkLgVslwM7cqc/EN/EtwncjBs2b+9qgSsguAC5IfgWNsEyiQkFbKJvWqAbl3GBTZ+Y
tpOieHTLeNLnClwM30nbrewURoG6phyd3EBASfhHtwj8X4cvKaMiKzf0HUISpUctBCxMuLezu3o4
ENDbEng13wSYob4y+4Tw1cCTU1pvBuUyOQquBhEO4bsEbdGSRqJcdu+yfNeN5UoRBS6zk4rJKWHi
ky45dmF1GqkvSLyIGkFnGdcZqtsQU3lkjsvBd9mJOLDhfJR4Ps/N7atr4HWOTJoX64sXOssc5T+d
g9ZMiZ1JPg+eG7/79YNrS/saGw9ctNd0OdJhwWve7j1/eqUm7U9aIGJshMYHKzVXSDZf6qLcmQxD
jQ/2OJjIFk9qDReMuBYdQolRrceyxyy0V+xcnF4F/1WVPdSJuQ3s9rW15p2S2PtFyk5nXzxTbaOp
xdUXbzXP/ozZQmBvDlR6fqlxkwdXyZNLw1/WBUVlRUY+jR3s5lF/8XoLwL360AHJJzcYFob9loTr
rHdvJuoRzoZevg4Zn+gql/vJgceE+2Z6OitpcJuS7BmthD7uULgRp6JAcow7EFkF0t55ADrg7SFS
N+3WaW2vezu5tOnU4ZsnNGoMTqVQbmbL/NGi/CVswKlHxseIpURd2DmS+Ayf0cy2QUJTtCuaX1nR
QDFrlseeX90YXQHh+fTM4N8Si1Gd6Ht/TLdVjpGYzSkhjkC+pLTulRHpoSiqwnhEB8GL6k00x9av
rUl4Bx8xiUiysed6a7kRjXz1ym5PFAlNtFQh3KSozLVohkm09MBBVjlWzRoDAeygcQ7e/RrcNca+
H2fe50BfvCXz48Dil1TzuQTcXsCIR4m35N6wyJktMsySFI7qmDokiKaaJIgeXduEl5XmiGwZYAdx
b1FqLz3YaM5I5LK4RB2GTLZjGEfLMI7mqVBKCZ946u6XF5tJf1h7JVxVSaTqRIO8lb1XxrxHm9AU
8ihsipR4YRMorHJUQnKmAi9xSbEJt1GJmfCA49tLI8DLh9/eh8xVBwSsA0FuzEIthwazQj2z3Ccm
6Zr7BM1B0iSvupe8Ye8t3HXWxKhZFSKOrgGSuEo8wqnlycgirC9y13U+Igry/ZTUgQ4qzcxX2OED
ust9kwCwtrqoMBs2cGa5vjuleHrFy4guLU/aD2lVey/CaB467SYbJAmRhIQdQ0vxW9bGV4FONHik
XvgaiFsywIyE7zY3s55G7hNMy3lEiPU7zffGRa/DxfKRY/+PjRLxt6QBq+2fTY2+IAAFkVE4SZI9
2QQEN4V6+Rn652Q+O12RrjtjH1A6YrlvdT/9iJASBNrncoaxCcNXVwdb2393vHU/o20OMHQwKAVI
RMPRICB009BrYJFOmzIOhhOWZCsDH5DxtBCOd9Aw9xNVU0AdKpn3nCfsf6jmit9RENA4K33dcz4Y
MMUQWjznSlPvw/0QRblNKdIZumPqGEfGfAkOpXlg/NBx0EcMqAz7DTQJT4zPZ02lHcc59dNh+NR6
GTKxoraxd9LdUkZgmUqNW70GPkPw1KDzxBSSMWt0Jrpcgm4xFvBvB3bT5tE6LiPwse7D55DD1EPQ
2PtHw765OgccjJbLHu6YIMT0WJwa3UN13+7JeVMEN9FnYCLUkLEA2ubIny5fmCwoMViV9I/ZvC8j
jEWjUt4/kkH+HRPyd3pSewAoE04cL2j+Vl1AdYz/aMf8Zww6spuPCj8guG/bc7T3fvvHMNqv3hDf
VkWapFHkALnoo0zi8rtULsOjEIigpLdpMG2a1Lzz6ExsiM1b0UdKWKxwdwblRdRfQYyVg5GZh6Sj
hUoezmeDaoL8oOR/5BV2xfg+xM6N224OXpGkIozm1TJOaeUeezIpwMf9oH+3wUkL/62M4nPeyP9k
EpW+HVxrXzfOHqHhUuMbBRh6M1zrBVdT2m2KyNyww5kSm6gASSS+0HNWzYUk0p6PepDSzlC6q7Rt
F6AFBFx2OH0C+1TN1crsf/stK7iE7zXa+d0vJXXu2Up9Zhs739usxxmcskXLsqg4gJV8ATvnoAIg
xVnY8aHDBCymK1cG0dZYoDBiRf7eL+3ntaJqEC7TkMwnTid0sGFAtqNtoHk7Uov/FiCQSmInbmDr
CbIKGoDIrMMOwcRBlvquAQGdPX9p5NvYZSvq3XPHpi2hPXLQblxcYizolGHqgJRJun048/4bexXE
UnKSDWxL1GVe5E307mXUx4WY8p8OfULX3dr8VPknl2rhod3N1OxEOiSIuyB5elVpVFDyyQzTE6yr
0sRXqL6aejjJxtSXk0+tB0Ewsvj6H0nntZy4loXhJ1KVcrg1QgIRbLDBxjeqdrdRzllPP98+czFz
ujoYEDus9a8/LIzmQ+0XoWC73CQGJ/Vrhm4hLWDIoqKy4O0hzNKMf4igFwbuckbWC+E/UYr0bAT2
HzVLJLAdDMgOlqESy2P8xRvxIoRPyPfWxONXRCwj8ITdpJPEZqyNH3V7LNTIaLP/ptaFr58Cu2gv
HLmQtSai77rPnspnysYj5se0X05WwWVQ3aSc3uzw3uLQhvPaRCccNh9lUl9ksznItnZwJo7lqNS/
SfzbWxlU+7DftmqYb8wifphlslflhODBkepO3NuIxECQYICoE0yBzODrVmZwDIvxH7TTEpsB+Qto
G9ntzxzIWKeUjG9SgygYgzbHeHm1ZL4pHkaIdXi2Z/bNJNLuyzetsbBCWuSbBm2jXHEWAISJ+KFW
SBIQAWtdCK94moEztECesgF2avZHzbhVSKBjEGr1SIa3ZkFQ1HqSpu+c9ShZl1m+0dDg7oc+i+OH
wlRNF3G4EJhEJ9r+Sh3Ee4MugFYKJcKijBFTfuj+UF0GxtDxbB7pkgvV10TfZOboysl2XSGuj3/G
NL8yq95qyLqYurxgB7hNu+W4QjwemeqA+DLxQsLAeV4srxMXvKFBWWB+DdQBpBhylAtsXi8rELAt
Y38CWLFdAgOguVZivGWS11F7L6hqidCVKWi1KggRx0gkwsJG0qvkOPTYH6A40mP1pzP652wWgZUR
IWnY6UiFsSHFGVJ/twoWqnmSGTdmWHPkhpdyBzeaiu9t0x+JnzoZzxwVtGLTaMzEBju3muFjjhA1
/O8E/F7ZoOTFup0RHdM8RWz91YXph5kyjoQ6F5bffMa3giaxr7neIRGH9qXG1WhZMXnK6byTTAxt
NjlBB+BD2PUgZTBQRI35uz5ruKRj/y0oyctuhbqSzRRxBpcjxJEgY+jZ1M732v1W6Ihl4zRB2TM4
60zJ9MVoW8nbvckUZUTJMlbVUd5k5vzo+j/4a7rp4Liymr6vPe75uFC38LgGhCl1itEr5vJnWcZL
tcJOyMHeCs+rLHrPBDcV1KFrFsGeqiV46YABM1/uM0IIUxFBl0JPiwKgFBlWq7q+V+ZdYQF3CrOO
yQKmwT4qV8lSS+Z3DvQCU2tRjhnQs8BJhC5xgiksCDptfp3yryTx7AXXxLLearJ5BjNYUKfinQt7
24BP25ZsfOM3Q1Mkbmo4CZs6CV3IsgLkibRoN+TllmQmBt32zbDHI+rFF3Sjrxk/dpox8DW430Lk
KlBB0hbu4EIqxWllnJV2ujs1F2O9RfF/MA+X5csKH6oovyMCznkBwaw3jLucMNX5FsCTAr2fLx7A
ViRRzDBwIu7PcSEeiVHfdArLewTzSSyKuiC5By+dqtjDOYYD1SAXl7GDFtxPwFGsAtpBw+CK2SCY
T2UAY0EOmRRaKISKrJ+9kuIo0lbBQk04YDSQE3dZIaGs6QjraedgdzhO5wVCw85qSrDCGRbKqQiZ
ZVi9S+vq4OcH49RWj0lzTGNMnDC0ZNb2I6SZ4z2Uf+PyO6Uf1JiWlNJmmGy8Q6M6mDTCn4SL/Eau
cY0iW0VBs4CyKjWfDZKD1qVSWMi2yAOrxTckpTpdF9RJGyn9p1EzyHP7t+k5vtHxzkb1UZIQvcA4
s9yU1LV0gVAdvkcxOQ8LIEM6QsIfzjLTpU59JDhFiX24Ll0P7/9bwUluzDdqnNLZ6ncbs2gW/Wu3
NP8Gp3dT6z3FijSTp0NfRntBXybrYKvwriWmxBJ8OZ57rmASNl0k80aeDmykR5Nrys5aqLpQZlAK
9DOX8dJyPeB9UXIjAAdAL/TKN55nbP7JOsNrYswzRgzPsvkLQTKwtLKVbclzGghDcZADi07zB36/
WNvD7GGRkQkNzRiYz1nOcg2M4EyPOAR3IA5TStINGXLbqm525cglPho/2OyToEyCPeJJA2YanT+H
134GN4CiYYK5jBYyHzZlE3VvkUW1FW8FxGMQRAp6U+TA3bja4stQRD81GwNSLGEQ44LXtl8lCNRr
PPShM9nmvrD7bdYH4l6r9TpQID2TW4L2ZSdT+JO22yv5tVP/AzFFd6T0HHWQ7OFbtt8CpFQ0eB2U
gfoDQbs9/TrRFYGq3b3bk8MhfKKQaeC8StS3HfuFTUAPRJ9QTpdpHT851VYWHJROgpeeZsEZ971Y
eHWQkMOpAbxrgmYU6k0eeZeUn5bxUFqIo3LsvIypdGgwe9Dxh5ntVwFCCzY57yIj+zOEsTVqzyWE
4rBcLXTJRNf38b03tIvAUmfjh6imj7WVN6ZyK4nz5G1pIPrWcArXPwkHfIOFX2Vjp0PwqkonI659
cQ6OORi4BU9QFGM19i2z/c8o20Oc61/yJLvTeCulG7tEyhDLRYH40jjtCv1EcQqhO+Tl9Tg6MDSy
LErrXle3xGriHGHl50IWlvc949rCBHzmwfEvhrX1xTv9753UOOOkH4xg8nGvkyjOMmdIUEqOxyq3
HZ0R/3wkaC2rduI30J0kOGGtE91euMMAhCKN4MW7UKRKe3McT7LS/7Tpcey2inrEincjB0pseW0a
suXY10O8TceX6Cxlo5esm7yw92316PXokY03gsEaSN6S5NU5s3vrn2XgnJ/u0/lT3HjVOcJdd14O
i9Jt6/VtVZ51t02S/qHB+IQxtOFPPkCruUIeBXGGuAJxIOodsYgVjazm634NC0voLrd2DivJ09qg
ST8L6OSGQ0r2YOxifGKsqWb+1J2WYEJLl1Vvpv3er8gb5G47x5Dcev264q8bZbseG6gqP5lqFxBk
8R0yvlS5q+QFKZKxeCasKVmFWikWirSfVTRg56YihNPZ1+F70qrv8PozjmWywyamoCNVAqKVNXCc
Yxvi/BYaBxVO9yyw4WyfVPXONLCplLAIZFXb6+h11hBIC69PfwkgLcn4H6OHICd0UJ6m9SM3uC6X
EHm55xKySudZcDHCF5wTqESRSTDqdDghZChUy8Aw0B+z6MYwrKFfbIytRXPPHy9hdizhrRiMm1vt
w6JaGKCUSavKXGgnXrwZcd6av3uIIeWAMBdncycGH/4Xh5vOQtpIyjdmKLxHnD4YiGomQZQgYLr9
bJwTWpVGebfSEmcvIOCsGn0zkV17UP9KCdJx5RlC9ST98SVzfisSSZ6D8+wTLFDJC8XNZOmJBfLn
Fq8f4ieZx2knu93lJJJE9lP8JNF1hcAG4LWAfEp1tzpEQINv9PcFEREMIS6mwtXa2p27jUrhA/tY
yFBIfiIHL7C4idQpDIy298ch266MQrJycM0MH6G0ZTnuW+Gv8Jaj1gVYFQQ3Da19I99T2PGNgDMi
a6sV0V5WV+xSek/a0+kRR+NiG/IWMaPVC+0wgSLn1Y9RQ4RKHnVtjxtpCeyZqqMrH2JaliQNS/KR
DeGuR0FTGP3FjBsxMzzOaJzjSUPqiNuU0MPBvAgz6Ufs9tKsPnS1e28XKkns1nCJEHR9E9V52eNO
Dh08JiC4XgFY1hD2IBXenz61GLMn1PZIjWEqI0tFpRV2P1ER4/nwVCD48qhzwqfQC+foxfdoyIWl
gGhAGeUX8C9K/T9spI3JpRg84DUBqXV4iYC9a3tObm6BSLKB1i9FTGLO+r18NOZd8OPbObxtpCp6
W5j5qPIWu4R72dPb9X0QdtrgLkt0LCPdHVOQGh3LMr5tyiIQxFrFN5qxGZHp7iLVl8Yg7rDCnAPQ
K/47E96HTosilENgVt+ltoDxhbEixlBTVv3tHPmt7nlEFuQhVOmDou3z3MvG6hHp2mdRMlK1MWXh
4oq6raViOWhiPT3gDUthDX++DW/KYFIkUEit637Myks7FDt1yK+yru2JAmZg9STO6prMwyegtasl
lkeAK4RSfdNiFl4yiNfrftvBVNeVH3N1qZyiSvEbzdn1MXqClYIWOpNNbw9t87+wZry0MHoqyZ24
VQzV+nyFIuYP3V5Sg57myc5uLSyMkgpglGkr4Efx/fVgi5EY42C6I9+rv7Pj7KTwvJRIOVhxLFW+
fgeKkw74n82pp/kFVPqua+BVfHdZ9uWg5S0RTjrWl2SqsLi47iu9ecwk0koGxZleajH8u/EAuPhq
zsbHQob4vwTlkaBj48jwAtXmhkA8mB3MUgoU/+PjokFx46qj70idW8v800m8lntefoaScagrL9MI
CVZuBr7GNm7x85Tsy5LYhureFRimdfUmH7fIQZui+Gq64RPewKjeY22l8GcaW3+AcKvW+j7N3d4u
FPAr5itVceqjDgoFjoeQlbjObV2G2rZCTOy9Kf0ap+x1JdtXkpWjTvvTIn7N+Npt+P9YmKmra03v
5W8Z/RklTpAT30B55pcdnvYMUydfNPU6s0OoIvJzQtED6IvgPQnxbsvx/wU7khcbBZ8FdD+c2SD0
a74MetSLqSn5yBP7RSJsVrZel4KobL+PsIA0CAiWYq7MQ03Pm+nSTXNekXz3Dg016PKLOsPmVO3v
MmRYVZxFg73icjx5Q/bM2sGbF/JxZRQyftyjLnLykyFg79qfVAt67cUyZ2Je9p1lnYYOVs0VyFgz
mNvQL2d2SPjtJzEc3KzKLrUPmvBthYA1QjHV6tSN4fjiXwVZrdgNDso929gr8MrU6ggnOKkHzC9+
EKAz4Es2GHqpgA3x+N0Mxm1KXAEVUPrIsMVUGJiMZ6ph+VCU3NOIcY8lcrYZJsgU0I2CKAH6Cwhb
vrpz/zR5BcpTq7+XUEsbuERtn1+Hsafh2dYwVFgwWfU6RvXbHMnvJnbxjDQkJvSr/YZ2vl8mN+tm
JN/lTpeZgKS6/Z7Y6TZht3fJd0hZo1fqNixwKlfL3bCasB24xnGSb/gMCIi5CqISYykbdrL8xbYZ
+uakgd5VCLcM2VcMTGrQQKACW1e3ioj243qLQiFpbSSKJY1hIWEnDaPT2vYlOzxJ/AYBz7YKFoSh
RcDQtMVoYPInwKx6q48nRoWoe7FYfk4xUxr7aQunlvULNIxhWgOEV9DFpvlvBz1rSSnpKbFIX7Po
RPsTSsIIXAl0lmdZsr6NSzsmLJVl29m36q9ZnQBrqFLetKXZHlO8vlSMljvT+kKuYTnOVhobVBUX
mwhqJyFh8q0zVJizuF1o//2ZjjMP8+eRDCLx4UdcN+XkIKBaTqN2Jxd/eM16qLCKxGZCGf51+R8y
D8rpJhEoF+KfykUthwxX5cmPI/vca/MlWRnzyqmrU4OLvno2glzbTwWDiB9JN96ot1Kgvv/kxYp0
leR1I8uW17UMw+UILkHq6dh5RJJvWpyxZZZ7dfGcuN6z7rHM0xUo516VTO1Jl4Pgl8K2HdlzxK9M
0Vs14ZhK69xQiEVBElUX4DczPRStElB8DF10jU3jx1BRdzQIg2qWVVsY4HlGYyEgTY+WUTMSrxiS
SFv25LdW5eTSiWjRKxpYgR1IAALgKSOZxhmyp4zCg4wtmpEfran5cM5+LhZP+MU51kH4/yxZTbFV
wbtl7sE2Ev+1mBbCJzoN8Apy46zNHzaZRBCRJotk6pu5/liDs8Xfp+IBqUm9baryK8HAwEnvY6H9
FdwaM3nAemKg0xd/7UW9zKeBYZrObhO6rMWquL7iyB2wbhbjl4YzjwNt8VnIHH1N+TPGzV41OLi7
z2TFnI0fliSvmgTDQ66IVLB++a0OsIf/8I/SeryKGQKU5nPX3oBbYVMp56ThKBWWM/V8NSE8UYdO
tFRLfiiMEQ1/tpetQtva+rmdcX2spGOVGd7avIuQIXnliwGcm8o/YAAq45p6Yswzv44WSQ3IrjVG
UzPW7Cni+E5nNvEshydFZNtNG5VwdG7evTjJRrn0ZG5XmMaIePL1KkkN7HnoC2x6DePAoWbi1VZn
FYJqosVBuJh/Bik9Smy5qsRhCDdWMC2pLF1zIJsOFqGpQJ0am0DDSiczWl+BAxAnFYQc2IlQi2rN
V0sCydMFsfBzsor/LmxQNdGEivizKWHl0B/azMcKMUyQiHJhtKnDr5LVJpjjaG9MVDhlPf4xAbcs
DtGEOlGqZTfjmuqSB1VqhJGkaNM5fyc4fjoO0eQH608m3HTlcJXEVE1AkFPfAEbTrbYAVSQjVDPy
WviuVNNLQtrwzfkNmcYoE8ZC84U2HtYxYWREqXNwNKiUfsWhXw/wN+x6QIswM21QjoU17h0zBg6M
8BQGUqtWqFdle7NLBcFPGncIha2XDOGDjgiCEQ2zoqoft0W9eoLIBmDjAKrzgkw0BMV9tn5ntblN
1ps6ZTgAgCDtQdLQTkKiGiL9xN0oHm9lMgcmoc5o2ZELGH5cuk6uu1G90/BjAR6Xq28hlAN5o4Fi
eCS0w/ZLGF4wDPuP6Nv1F451o7R2It9ujl6tpAkcTdv2ScBHqIrc12tkVTS+GMng8SS54McdXGPa
142OtD6smOpb4Yq6TB63EwYWFvnjhpXs9WXwEu5mHn+kPBi8bpGQYM813mwDsaSZfqnCb5+5DwBk
rU6bCQWZQ/a7GcLPUNCrqrhPzI9lCA9ZIW+zCDshgHYN1gaFNF0Wm+n/cJBxM0fsD5peFKfTrQOT
66clMKOByFr4dR9cmWL9EvNWRN9Cgbhq8UeW6K+Rep5b2iTgL3xfwlpz5Yq8surURXCwrQgjEz3f
A38hn4niP844nk3eNnaXCf5SWNcl6KQBzGZUDnECuTACZEzEJ7cuTmHuBoDrRWF28B+0RLT3YMQ+
O7NkE9QFMBMfhhRZxpeUypa+l4rnjD9OuWzt0ZC3hjp03pV5TIA1HrzeFA29NnojrSzqNWNrGPIb
vndxNHykXQTvLsea77fD1tKpvmNVcK2EJACUQ5pNPInik/hrFVItcfitUvFtFtdsOKn7bJFO9AsO
h589jEegMpISCshSo0dt0o0x9+QtmS2X4qeDLEvTX0QHJRo8DRRqXmFi4ojCJeoTl37DxQkWRYq8
T7VIKUUIFz9z4FqrJ2QPzYWzWpjVfHcros/cZy5Fzf/pYHgljeGh5Q8nk3CoCbsJeNWWQ5IesGpe
4fRG0IVcb0epXVmuEnpltYL8O36NELvzKfmUTZCrYcCcZLJ+irD1ohDSBctSQ9BiigbaxC+KnKqW
VnDirJIJzVnz8ZrmlsuMJJhK5xQqh3pA9egcHTiTHd9vIeMNgP8JaJHtShyrjSo9I77PpNN+8Ax4
cfR12zfZ+6oL4nRD6J51MsMSkX17IIoK2Ds6itwkyYc5+zKQXDCuv12OCz0/cF2otlig/iBl31UH
Gin14WVd85sTatusMc+cIiUUM8euXbtWIRxwPVNHJ/UzXQTo/1vavyoHTFq0OgQ2/ELK+bqwKDs0
9SUBTjqiUKkO5IVQo0BXsOMwNQTuyQnmFwlGcLStPHad7pOaCnIUOxjHeqX/5aTG8g4ifAtHEVCa
LeJDccymRtRyEL4h3m7yvNxzB1qS+moTAamjMYHkB5oLm7lobwVWB7PKjcJ7KGJ8RXOoAKoXih61
x2INnrFDjjF14LCMnhJ+reHB0YOMgepkGZxr50n9JZM4x8Q+1KniNki2OnpqG9HIEr8JlLqMW6Y/
ul+CrFl6Ao3yrAIcizvXLFjXcKnrEscaRYA4M0Rtpdp2TkythZPjTcBE2EW4thIfdLr5SkJnyixy
LqOdzdBXsx5qZ/8TFShl3wpqGbfHNUn3y6zCG7/JEGJNuiYt9HVkCKAzla7+UMg6zJrmGvxJU7Yq
Ouo+iV3xOB3eZgq+2jMO6zQVtTick2mA8gXDHhRBKrcdA9RFoXcWrkCGeRd2qcImcOa0o2yv+3dN
uJ4IG1DLbe3I45dCLKSl6H4EMcrtnnn3xfeZrVh9V7SAijJ+zsvfPL8Ypnr4r6IL2xMlpBgQpgR6
UY7jLbQP42CqJwqhByCUeLsx/6uiX8UMJAhDYQ4IWIOk3lgCnA6y8dbP1ikKHRwoAn57nK9aojDr
DHdJIRoxCs0llZkDMweybsVMWkzleKZ5m3pfDJfE+x5iImc7vjFU22vkcuAimEbsgkoI/g9ClbHA
NJiESwlh1qLdS9hfUQk9pWuQ1LVIH+f8NDDJiTBJVwOnlD/VPgQPb7cVhlSKQmhMa4DkOZuVKQ+r
SogGcnjpKzmAOTdAN/PXTEy84QoldutNufpS16/CajDDp5APYrpW9Vkowr6ngJy5R8vgGLQq0pWi
+cCDXIZt9ctHXKyZIBGFoGW6JgZCZpcH8sq8Nvcn6ZArJnnmcxAyDxHwmoDZEsoeban2XfnVk1fD
1S2uekF7ICh+IyoVGyESttdjC8sFg65RRi2L8ROACaXwANOIsgvfOjDnRZBZsl8o6MlwMVdod/iJ
4xoym7hu5YaLCZ/b4ARSZM1Fa8cdCkGNbTxX61GvlRO6tZ34KkSZr+XazYisKwYPkBGaI9wj/L/K
mywraEXYd+3vAt9JiMfaX17TyHDjIuN+/sVeUNy5dXxZaAJFXb8skP/APaMbdHaeBNUbzO8ZI9MG
Xqt409M4/YE4LkxlplE6Um6IuL5Rw59a82JJQdLwLQRusCUEimgJD7qVM2Cad8KUQ3oiWNerKqig
/adCTQyGPFd+VN7MEqIqJ1X62+j6QzgpVMMTtQADCbTw6Z1BKHxzijAWcYGxOjgDv2WKS5U5QrVd
C80PbbFZb+NAoxTDKo/PBfdZzonYVhFuT/ZmmHHKTO8uRFZMGG+QWtTyubTaMcI9809jGJ4sMRbK
QIe7YM4hPUAI07HwXxfS29vuraQF6jirKB+ExmCesnNmvAq6PadeZeyRZlTjne9AEHk1CY5g/TqL
IqpUlaPCiaXBFFuZdVFITBW9MiUxFR6mutydMT79//F5CsSpJlY9Zr0ek7Z8GSV0hmC/A93+ir+s
YYDu6PvevIjjtAQnwACvfG/tFP2fESg8j1hQ6wz50arNc1JVv6rCj6FmjL5qW11BfihKsfjS5URY
OMyfsJvinXFRVQWgj4HLAuBSO/mlFW+WpsM32vQG7dSWDGSqX2ZLpW69ptnV6oB1o3srfYQ8GgXC
bwIMvGCSm9zR+EC2QNCgV3BAw63JVkLs90IPjfMGVw/shZCan1kcX83g69YuUaRLXbzNDGFziu55
MU+K4fxEDov8lEOxe4Exu8mxG+4J27QMty96hmTkAmcyt/J0KXvqO7dbpo3BlJlZnmld8h5qV2wI
o1fLXwa/i2qSCa8sUvKLWOHI0CO8hCPTN2rjj4TYpHGaM4GtUgVLLd5EMSM+sSRTkTKOooQn1XYo
a5N83wtVWcv7qpzWfcIEdsX7xSfmV8KWh1uyAaDtk/CnHYTdi91t88EB3GVNQmnihh2TYb8IICF+
xD2Nd5uQpUO8/fpXEXCmnIqRBNMLNY3+1Up/njOCXKo/OZPyZOUax4amaW+Uh2Jd1Y+B4U8PWcTg
GMXtTMKeEViH9PqTpX/ZTr8JkzuUdTtpPuahcWc8O0IDJ5gGmFKU/90lmi+SVe1nSGlYIMAIMwip
01mxMVy8U6wC/TjVQrxDHgboPLzBtl7jqPmstXa/qDPiGmxUMs/S1M0IbixNOtp4f0Ln5xRvKhAs
bADIdjSlPLSEHj3sXFAiKq8cpI95wbCVkvZLWtSrbinvWQa5W9UxAtWZlY/SDFm5cU0ViJvt2jGg
Qwf1d2qVbZ+HH63hYOXkbGqsNbi/7z3GLoQDRo3vZAg9cgMLwhGUd0faBu0xkyzoN11QqLDKqTHU
ot47gjTzB7oDCllyv0Zpaz/H9DqZ40vFcMVQEPeEUPmYg2yrJOSa8ZLmHqknC4OlNZKDtj+oETfN
a82FXzA4mnjcOqyyZ8zkto/Iq4Xl0ttX9ZS3FxhD/IWlgwoDAzGs+8+GPG9n36q+M6+BDMlRVgSu
yflCymI3nVI6e1w/PGOegrSbdqSBHgvOgRz/7J7eQO7N48jpXKzJjyOxE4a5hUdNyktW/WQSzgCp
RiBWNH318nxaxmTLhVAiFaM+3NG00g1o6BwnlDVFdFz6CKC9OzTN2VyxDSj+qs26VVF+Sq39JQ4C
63sAGjAMBf9GbuCZ4HUW6s4mRYDD3SK/PGT46xRY89T3WFjGLn/GfJ8NkLzls/1frY80DfudCaR2
2fYGR6OAu6c69bEgEcqFIcq9dfjCWkmsnrBE8ei8AIppxMTmlu3VyfImGSc1lg7aYJ1CPDbGbqfE
OVldTfUeqYdQN/xqOrQd/77mLgVQwUdwsAj2ROYhaLh9ix5xQdueOos/xcNh6LQLcKuAIav4VcLH
nk6HWocJL575aOWYuka3m1oQ5orCbVKRrg1+22GyLimBqY1nSkukveaP7RyHqzORa24wGoo7xM+Y
UkbI8l5HNq6gu6ZQWBrovn0ue3l0lpecAZH9WqC24MWVxkH2oPpzTjMHPB3/vX7Jsoq5AArgOEhq
RO3zUej5+1QOlqF+OiPhz133VUnIiwWtikJQ72KsfnEGFLXm6M+T6S19d9TskayKfULPK2wVRIos
M/zvrpg3/aIeIpXppr64eDg+Oiw8LIgqlf1r7wamgCMa5LYMUDsaLF/B8aszzRvUuzXDsG6vUa69
O1axF5KhitXSShS3oDCz81F0cMRAH7HkOghKnSig1yG8JMqvoQH4xihCpV8FImP/DGEelHAWbPXT
7OmoS0d+163s0JtBjc2adZaGuzkgxt/2lTtfmmPE9BMzzY2xLV8jMJuD3AWDb2JW9pIeHeiOkKjv
2i7hGx8uKa7V1keZfVnbiRz4cZeRmU5a0ehi9DcA8WCgynTDZaRK099DVepedJeGtco8DXVP55Lx
Ub4RaY2qFDdjfXzvlPflYW2TvZ1cjTxgTLYQGQAq52JCxDwIlYKDZ0YA3Vivca9gBb6Ee6F+hnPS
QS/fO+pFQWW4h5V2sJ/ys8HkcPAHZZ+G/vqR+far5LOPtUB3O8wv5ZfoZLQHMQOSdnYUxFAPXIek
ViBxDBQxH47v5TM+42kDzx4q5Hptu2uyp91iBFbvlt5FbVqxBIi2IpOnQgKxjc9jfMEuNyLgk2Ae
WjLcOdzlrbSC1kaz/dI0hwbfdOWjBsOC0zG8YIvSQbplmhH6tfYGjUYmW9Jw+RrAFV87xHmQr+Wd
3Qer+oBTQGQpkIsObrCpnW17S16zyVN+GcCaXhy9EsUpzYiQkJqZkh+NKGce+KDhpst7xdoTPt53
q5z1OylASFPwui0BD1+JD9ayDywmCDRFKVJcJgKKX7JzdAaxIqaq9PTvUtvAic52MCd4b1V95HPz
bSMOz6Rg5bnae5xKtIwBIZXnC/N37WXcaeC2KwD+RUJfpHvCkJQzHs0p0gGL0D7YWDH+zmRaU+S5
kJPKMxQnKDE0V81eyz/JziwwxyGbjnVl1Z/6h964mbHR3fgHXyMS4Fh0zhU+Sjofw/5RNj4WICL8
SGhVqD+9bqIe80GNzASyDEAQ/pXU5jtzvDiwFEbaMpc9p9TbmCntrgZNYWROMRa5zZd2yB+Djy3d
JEEcf5ngt7vZpf/U0XruoFQgqqRB9WK6eOAslvl3u08fVPMUQTlzkQOCM/XR4+j9OvyFJYBx47f+
L/OjQH4wf0FVhliBQjVRPZ4ewx9efgKPxeDFLexd154cCRoOZArPDDfVzzy8KA8Nb0mG9hO11Bb4
VFZ3JafWD5fHKGJspnfVq9nJrFDyoniVcPIr+27u2fx9uYMcINESjh8QREYb4RjzkQ8JBilqB7T7
fJFMZOiXY9Ich79p4SoYB3rKtQii3dy6on/31g/eLVygDsjpj6OI34R/dgj3KQb5lCVENnKDBrRx
2k5QBooN3ngfYr/AUtHFX+FhstrhzJYPFKkswAZrhz88aInqQ9vzHjQyBQRbxFtxDuGz+knlGcoW
P41Wew1LL0y2xra238snQ5gy2xlKgF0XbBmTrC0uSxdcaDVftIAdG/4rXx3Gpzy9wgsDlaezPPC3
nx6aAWF7s0wXhQnmIQ0xZvTYN8nwYH2LSa560A7lvxFwRQls9GJA9ZQ/2FOaLsnqfnRJO8RFh4LE
5QRyJ7ql9+aoh4G+jD4WTZk4b0zjLcrOcwWHD/tjL4l26XguE8/6AbJiWHDQEuoJfGi/lvg+1u+F
dsUFymImERKvlXfnBhLk/Aa7sFxc41uxzi2CgwpQ9i1a3igpO0+ezytjYvJkQWH5ZKy2HMa2S0+t
w0Jh3r3FopRxYb61LR/kUa/olq8A7M4J5kOkb1v5Uixv+fwaShdFNMz4gmnXaPqctKtkvcvjO/9f
k9aDp85wm+xX+kEIB8mxsm7h+FlX91T5AK9ELUn8I8MvHEogmQ033gQS4ckdVvxauO1RHNwyieYR
D+1hJOPjTqgbjjkcVKvFvbdBd8NVwj5f2PLbSX/L1PesuK5MnTRXQ19vXmxW2LLFMYP85hCH/ZQS
MJipZgmVXtNgfGoBl1p35B6xtsWpuI7UNpEf+k3mOsM9qYB/v5r5K7YesC9qHgff7zvcKYafpe7b
5jZSP1VOZNnjieXSkbto3Nrv7E2jO9AxMogWuzlVEUS+aIcqDuzKA6K2lBv2QwljlOUn8S11T+wE
2ls1FX+bUizcszExYfineZ2MV6UrVFeH5LT6DYeh7lqe8bX3Cw5AxX+hw6Ewwc4mDF/bP8z9taDz
2h82Nj8pw2IjxgLRl3FA4MKlP8HW9fW3Ub222ves8dBVy42lB33tJ6k/HzqmHSfF8ZgMqjC2JWJX
3ORSEP9BjvEetht+plH2o2ayy2G6kN/aUBHh4h29Gtp3PvxWkjhlI/veK3/8bg66lFN/nf7hRpSt
Pp5ayAu5U9Tf0vHGHa/Jfu5w9fPx6GbWC+7LievUQfxJb1h9UeK1OzwOetp65MmfKyNxkikGhLQv
9bbmBKxezA9b2nP0a+XOLL3ohLvk4v41MEa98erTW/E1tPvxSew9sRcxtj5oTMKdDaOYDK4XYweL
8k7Lj1PeR0GYcn2i7gBiLAk1wHlvpwSTtaPIUPwRFwYs6Fa3zjao238w2SlflY8JlxyEtVgqedGO
siPZGQfOLhP0czf2h3pkFu8tKJ0ULMGDpPwTfsTZpfxEBMgbwoZPwhnqrFzzTwnmVwjECUdo12Du
DbngzkqPhkfiG/r3WO4q5xmb0Ntf+ipYid5C/ta8fGiXBnuk+JfOf+w2OO5HyYv6D66v/T+azmsp
dmxJw0+kCHlzS3lPAVVsuFHU3oC893r68yXRJ2Jipqe7gJK0tFZm/u5rgtkPA3MbvnNtvJqJtvRO
DG7RweLZpa0DZQfOwI2dttxKvHXUP8hNOHMxQIK2c7JWSFIRImKJeWty/J8Warfq0oX5Bsv7KdCf
mKSn7hqAtpOniN7xZLAmDRxJNMTTULwWF3YQ0C4PjImEIkIg8HIG5F61e0vdJ0RhK0c0H+BAUCoZ
ElDRFYrDKJq+5jiiwZBTksMPHyloKam1GYvteKjifyOx8drC7bfQ0HAj8rQV+3ES30klsJ6ha/sW
VjZbTHjj9QDYzmtIIXJl/0h/OMhibx18ZnjOuU/xB8XMyd+55hIn5WgZ/4E0nX84lwFp71tL4/c0
E2EGLZmzjLHpsKU6zEHDRusC1s1fdZ9dZavyzkz7mJEmoMPf/KveOZd65EVdE7nTWmdipxf6ud3l
3UpF4wVhESM+wRGi5JCaaOlACJaWvyB9AtQdJ/vcvcLpnyDqd0tORVc7dLg5PfVAVMU2m/bUppiz
Upp2z+2WcynDKTtZsiZG5usIONb5X9+99/hO/h0N5CiMcGAJk4WEpdYSGh2tbMwtfnfJLKfu2/Ub
3K8RYUD8ewE4MH/L3PJv2+EX/sQW4nRrDm9rPEYYg6xKthVzWZyskjaVJ2LnLwThqUSxlEvO/dQm
cm4ZrrsBF9AFB/8XJTCdHpV59FQy6n+oH82aIm8iMVFbul/sf013AfPw90RtKVveKKvYmlzdot9F
G74C85MK17INix2Igx919uR7MSEqNnpz1Rn5qmeKwfrxEZ7zv/NThS5369RvOIcsW15zBKUQWMBh
qyeGfhmz1A+CW2tGRsw3Fr6O8zev4wY2POFy09s23tsrwDsHi26wIELXFhzb3iULNpwZg7XK0JuE
p7CBjIhe+5kK6KCqJ4X3iA6vdrdYG2jtvnKX+gJjnuoDbg2td/nKXSueiIiQZwRhckuHANFoYNTN
i7/sj8F5ql6tL5kP07JBF9SP2lcRXUysiH/SD7BdzP9ZRme7uM2HbhPtA8ZLT/k7t3GTPRpn6f7k
H6QEfY0vXFh2ZAeY9zQ/7Jh/uwdol0tLSsYmFrsbx1yzi8cbfdxQ3wZb58L5cjA/VJf2xjIuIfpS
ApUaPGC2BWlH2D8wUzqExtb41D+CfYkZ+B4PFJVp+xY+Eh0AQB2GXPoqc1et/8bqKpGIUtP0BKx9
FNOfzr3zD8TMJ6TxFDcNLj9aufaiJX8s7eHQGXfIG1CHGlAv9yUJ438glnq4kDmIX/f5u32JvrQ9
fr6xuaGq4hTx7ZXyTalsbmcVRGsLlUJd5dmmZJGAzBZyRNMDsOdVEK7OXX7rNNRoBPrhUkKNDemS
7RZbXmc9sFDwZCTA7tEPR+PTD25gYCgrwgKLoPuU3/KtEvKJA71N/ndiFge93qdOYnPTuxPBgxPG
NQdj4gGfyuTqfzXRfYjucDqWc7HnRpvJ31R/zMFHWCLuPHvao3auvf7gAJziA7yCuDnwLwfjvQ0+
fBr5lwSHIILrkOzuOBnDA+8rUtmMIQYh2WitqGn88LkeX3qeGGEZ8LbfXO1d1OI2TDY6JuClLW4j
YfvAFdtAsLAKH+md3qwMF0Z9LNuHWZ6UdFUzV/bXBJOkDWrfletfkNqgry/fBmeX1URiPhl3rCnG
Y68QlPLkQ/uy9j0VfHHr1y03AB0J5kI1RK4Ed97S6P74iqPBdGrXg3Zo538YqgiV04bXWJSfY3sG
MevQGJMX5MBkVp6ZCOUA6DKddndw0gXY5YcgiSOWxPWSAW2IIkvBIT46NcxTFfVNIBKsFbOR4Nv3
OtkXExqVkkX5CRttwayFnhT5SL0QFCxBUeNh5ZwxiceaFBBy4gXin0AW0Lt0dOIilYvOBWrZ/J6g
Z0K0I54HvRvvByp8QVBBDxEICRihMASQ/3MzsaELIKiL8D3yvAUYL75/iIOwK4VdR96sK0mwYlqL
2enEBMCEMSnOV6CyDh74Jv1an2zrLnoBsRMRGhxiro0xHX8LVxNDdWC8gF30pAGne47fvINHISKE
adNZHLX89XED0CjyVaYRFnoSUqugw2TJwvSXPYo4UXUCXmGtAh34rUSrgzm9q3/O8Qe1HGHQ6h0g
mUuqUTxHd6U7a9FHxnQ951zwoI7xbVX1+Z/jvvf+G7fZy76r9IWzDJo45EdEkjIfi5kcQ2pmwDZj
wAps5vJbOxoA0Td6WP0xG3fK1y6lD1fXpD+iPmsHZ6nBydb1K4+gtq9xQnwfmGmhl5smIYuJQViO
bqMi1UDtx3RRecTVUPrE5U+enidz1xfwql3tBFtt07UWla3zZCCY4YYaoGMjYhKVeDuoWDgLxZ9m
BmU8Is3o5nU/I8Cy1Xswm8jsQzSp+YeXga1SDG+CuSTS19uFNOSwznReHrXxbmlsIkmhiayjDSZp
ttjHoVfss0taBNhOsCECVJXaDZMEdqxf+b2WnchdZloWNFjMjvhjuj8iR+Zs8aDDYEHpDvjh3ZSA
OCRqExYHysUBeco3g1LgQgBH5F+mwlCcKV7A6ENZ9cOnbenPCQfAlOorQX7VFHCQZpe+0CTOMPeM
38svau82E7ujeeff/+Tuch6uQ9CgkS15iiapRbG1z9qli5f4oEEL9BcpLCSjQrMFuYZyTIji0ZV1
U1Ho6hfxXba7q0trpz6QmjrUv45zDVl9rFEhDiL29ztkemi+gvQ+AVrN0Byjle6f4KbAXOMJKIiE
pti618QTzk4G/MbbM9o7rvsXmgPD4l4IiwClQ8+tZnl1VbNF8YCOjKexFCExiYeVMsDdh1QXLnTk
eP0PXi9CbCXlbFFWw1loew2Bp/wUsvyNJGsKIiWUdujhZFmN8KCz4hAISRoeNcZHqA6ZEKk1R463
rwZzF8KcaL2fPn8J0dgX9as3jv+GcH4JIESVek81pgHJ2PvMDtYa7AyFSrUtzGtOYos9ir6ICsbN
T4HVLsM4WgMpxwxtR8hgAA/n3uleS2xhhAeqQS6qZvVfwoA3D3Rc9eHRhHb3KrpYUwcpgc4ItZkb
AQgnVycJpg51X/kteb8udvQw9J5KNToKQ1Dg8AK3bnHncBDTK8kmSW/OmP1xSOkqiYcLIL25HcHF
qg3hPIqWeaYvOr7wCMSJoHdO8MUuY/ysSFv/M9fxY4hBbAK3I6MAaHmiFUJ8QHebEQyb3uy2em6i
+h3F7nsTGocAAtKgZAczc/4E4ZEHWPlYF2KwydBbOSgKFrqSsDXWi5RcA7uF94PxT856AiMUGkFd
GxuxRIqog/3vAmvKRC9wEIb+y5tmCMALYOa66sawtLXnoDtXqAVIB23dnRDosEEaJjwy2NZ1XIys
TwfWksQNC/3BxYPcwn8Df/jPkqA2gmiWKHG2Yd49zyiliwmqje5jJX0dgvmszyW6vTqDsZbs62R4
2NjOTQA5dBVAOnau7szfA2hEBJ7AzU0ZM5JJcXE6DoOsRqnXMJrp/asXQv4svl24d3EcXXPJG3MF
jh18B5l3wkKA1wDPxSuCiw6VIuWYzYNPFRh1Qk0TQpvubXct243Yu6gdFY56jYv8oudrYQlBLxK6
fEy9C0WS09bmZRYHAY1JHM43WeuQH1Qt85vufyS20OfIUpbzWBINCrLhUq8+swtFxMHI0yhxTMUJ
YZ3gy+KDUPtYe/PGB7RqiYWlpohYyVZubhGnzUC266oes1dRH/0arKrlAtU7/I2OKBlAcfys2uyU
WupWSBKBM+3Ez0ipji6fmLkxPBwKoVljUMs3L9T813eqjfJtOKCGhzwSmcM+es2LB/pQhE5A1bLi
RUegKyDa0QjQgBcImhrRsre1/1Upwd+a/z+jubNNlL7Jm8HiasGdeJGx0knsH0ctP3SGhsWwGgnB
ED5Zr2k7i9tQ2ySiuAyDm2KZV8H3AF2lhiAmKytDtJKyB1ResyGsp4y6jdG8lvkfM/5XKwcTyXjZ
/7jQURTYrvBQyQVWEX9w6IdUOLJuIDdeop6iGztpraqYghgbcR6poh9xCFDuliDufFD81FEM6BAs
DKdGBakjjDf2vLz0Gde4dACFwIqsfq2Ch4vLB8efS9DBL2vNvVpi1ATPDA8By7z0sNrkM8bobaCf
jhm0Ltxmob+gu5Lnx/opEfEburGGKZkT/hyM7SEcT54XP4RXzHx9ukUQQTgkvR1knZYoDTFR6Kvv
gcmCySvmFiwEr2bosPVs/2hiOKFXEeg31prjVfWg5vm7AaIqgnx+THYmuBayyfEtCvsmJkI60CD7
PvUepQ/FmmJon4Z+RfS+DKwcBJl0tKs/5uJHYLVrt3bWQkESZ84B4pE4DlkG2DR7O0pZaNYBKlxF
XJkhcjx31sbCql1H8Fx1zi7xev0JaT52RgW6KIxjK3iwE6+XNSb8S+hHc1zciImc0Yhkz535VzOm
lWU9VwP7l/E+MK8qI1EO3VNwFI9xuJJO6yZVtmP/CG33LZr7zdyjwszIB2taaCZZhvqIlK/EXvRO
QJ3sAycMJ7PPcEfznsxuOuGoBoULytoULIdkjXkEdugIeMDDYC1Q+6gREYBiKgQ6GpCzo/j+wwAl
rVWFIK8I90I1e/Ym9Yp8BLCZyBoNBit6giIm9yS7hYCSkWzkIfEh79E0HDJuwOgV6zS9WyzgrPsx
M81BZmkswOxMPOQBmbPO+qywj6d+bdAKiqqF4CO/xiNwUI8S1O6mtovssl5n7DIRsvyxx2Z4xjOf
rGdrPlojF9bv47Zd1NSlFWsO67alnTMPZfwWZAEMOHMV/mljdOu07DjBW351rLtDCqGfktpVmyN4
MgADb25CAITdZq8tXveQ1OoXgXlNzBydlIHy/D1yMPWwuZwhQKRUPku1YkTJ1uZ41suXUWGAkmPU
mJPGiRjN2iUuYe5QzYIUQAKEeITkVLbJl8KYe65x90D5i9vKtrSGo4PdS+qozyMGdzNDsRJTZnF1
ya2ResZfBsG/foxfeV0CsBvYzUS70DJ8a82tN5Djzd2OvAcwc23AS0FpVpDn2FWxJI1Vb6VVGJtO
ko8M5XCKOG1i/bl06jNNB5ioP+91/83UOIaQrGwywN+0KL7nrBRZ4pNdDBydTbOymps6f5cwL21z
/MxwdGbA2j2Ld5Q1Fa8t47Z4PkJ+RCWPAaSOjADjCJFA2k6L94jT3Kh1c3CFGjxQ7pul5596n38V
oXuYyGrMddqjZIej3lULATGT8a3Cdc1t8I/FzF0smbFaChx4T9y3mHuGFEeLNcaHGLs5xNDA14up
btuku9DYSc+VghoE9F2wehbS/8RVegreeh5ZqV3VajriiiOpm+gUFpwJ3FRG5/BWx5mWTsAu5ZDr
HyW9+1xGaxG/aSQQdolCZEC1iROqcaYM0XzGn3UVvPlafApsY19rTBczAiNwNY3s4Z+YFXfqYxza
oxrPjKjnEF9TfAjbEX8KDQDDqjwgalR5wZ96QDlv1q8SlejUX/H0yOI84POo9+YKjXkMgwWN6zAo
70LblK2MnTz6igL7+ZdJyDFlOuqxYleoxe1jUF+iARSsqdNvd3JObta/ZI19MNsue8IyIlKPZaMc
LKO7DCbWE2mgbQ2PSayrbtU+ILKD4sgbt1pknyRRTNGo0lsYTcH4Nyubl05PDmXrPoe5TGimVUfg
ij6y6RmNf86we0z0BHynxaetwkLhXkfRvwJ/69GLSJWq7nrGWcUx3CSYmyeY4je59igbfJdmPb3A
ziLFyS3PanNwEG8N6oyszr2V7ipoQnguFBPUaA15FMRiBJcwVRFvqv4lDIcjldnOYvtoA/GlTM/2
9OW1aJL0dJczcw2b8tx1CTSl4WaM08WfFWh/nECj8p61u8HszmIJIQIVbcj+JNGy1zBXBKCLIvuM
kO4Ih39v9CN8e/NpMXAjLITo8CzGhdxO4W1m7L8KUkI3X1ZQdgwcEPRSXyVfDUNKTqk0nvAowXAx
gXI/mejvIU2g46lIGhF7WqXXtjR5mGmaKsZSeonop71GusX46XMerIfdUsOlwSXpesK0lA0F3GCh
oaVcSI21WunbzMj/qHHL6qIRL1syiRjiTN6h7/xziLpLzHpKzDMyCmvSuGYsfuwoXs8YxPYmBjGm
gitBjdDN++lk+q/f6s5nIIzxsD0Stxl/9ceknu9K+d1U/kHLvIUbURYV/kHFiVppkr00zSkQRxtb
S9tXtgFaqTkyf51sYvU1JWPIYmOQkrwhwaOvgoMjmg+auZ4qjNzWPW1et8zGcV1U2A8Z4zf/04/D
QmvU0zSC5dBB6CK6II/C4MYGGspGzzzYZFvEJUIhW723mbodE6Z65UwyETmxHhBRAVDNXl9Eor1+
qYz04uga/qTV2SUsZmyRjBrYWw3ZqxpHK4KvEV+U6ls1fQQxlK8UgATfmhbtq66W6zq4Vzqp0SwI
JyNiaCDT02Z9ZtCspls50rcY9mdmxjujx2y57Dk65ovlW//UFpBHP4xbFzKVHzYfVm1/pXG5ankx
lMJDZGu9yPjKhm8E97EVR0sz/T2FcI7w7Du1VU/QaAk9EofvglUuP/rdBcY/hlqOk/PEUHRW3DB6
zXKeDxpQf93AO7A/O/1czd0qpmxpGSXqCj6GId7d2ouSz7gDjy95RIygQj1eBM3VDqb32qBTLd2S
GaG+npx+PVTtuzORiqc3NUgSKIa5jeBWq4YD5xWzCmJ7vE3iEbRrSZpnbWxtD1Fiju9Hh38O0EEH
rKKIzlyqUAdKZsJ73CJNEU428qawyD4lxoQQW+VZbRivizdHUQw3IYEr+rRilOVgpqjrWEDmy5D9
vYgtdFWfkGZH9ZoQ5BmSD8lndlJMyjlrUbsKw0oyI+TXpb11DTFIS+BckyGMjXmS4PvzXSCRE/N0
iHcLuhov8F6bTsGLFW9WR3/2GUqRHP07VlDV15Fg7FWdiW4j3qSAVaCBBP2Np+S9S4mEg/cTOgZW
5M2vl29fMKanR5ANS5/njdtmz3WIb1C3clIDasaurcb7SK0yF/hMD98TVqaThoomwdjAbP3nou0+
E3fYKiPTvOhaGzVRTGV4TjhwSiNYAnynvGE1bkW2+2KY/rGvuhcbN+Iio1eYtYPXlMcM4bpVzm+Z
4nxrTrccimgXRxhykrMivrgxxU2J7VDMrCnTKabz5qVNzbOXvyt9ee0xN0JazhCzIF/Hdt1jlsbM
sxMIXRmjmnICwiGS2yO0t0G1hDlkgFC5fBbf4KyMdpFbHeLUX4W1hF0jGCe0DXpqy/QDVbFvaMch
mF6bmIatH/dq+CgIW3LmU4Mg90nPxTei2ffFvZVpWV8shxaWTPfXAuZN7fxfZnlPhWOubHx6vG7d
NEDPXfmi+tqvvd9o17vCIZFBiS4tTVwOBUP3zVsYtIuJ+6jlP10D4TxDHS1E5QaCvvOkA5MiFD6Y
qv6uQOoWa6lCz5c1TJM2XsUm8AbhTQRk4p/bXmVcRt0ayqwRGuxkclTB0DIZQjsIGBswKMK0hPKq
md+Mzztkvp26z7TyOOeMmXxtkeo/IX7DxHbXqvQ6+NYml8Zd4Apy8nJ3WwzMN9PxMXbeuq4KaNgj
nhTpu5ZGOwwb4aWgaktdypQ4ws+xNVpocbxpCgaVQfrA7dgz8tXgUYObePcVn0af7vEWewpx3pJv
NjBMw1F+pehyA+vnYW6PaEg2llt/oQjYsC0StWDb9rksu+kJ/uFVL9I/g4xpkOvnDRU9c9+G0jOY
kzdPU8LliJ9qT/ZQSL6XS969kTz7DF7CgvjlSTtFmr8smi+LtBhRG7sd4//4MOXGqx/JfJFwDKMj
YKQ+lLr3gfMALRCD2pb80ibYDNFzGlo/zoDzkQb0ynwgc/CKb16zOsTaLTlFDpRl+K4hWEREropW
tjt16h5QmdcYub56ronN6rD1Byok4jDkWcx9cSHe6FmZFZzc9jXjZypfjwecdhB/6uTSgU1CwK3h
Lvn7IaDymW+09ZGOGSlWdnXd/AkFt0QGHZiwPNl3LN9/cqb3NiVjqU9fZiZ8QEjql1iN1x2+fGXw
LK0cHZRIIdBS7JMBeYbDm8k4QDq8nMNcp3X1keF5en9M5/CduMF1av1o9duMb1BqmafRik/2FP+d
fQycGfPZFu+7am8kQFf8T2371Q7Kd+x97/LLc6b0QhjOB48dpF6nUUABVYrSFYYeuEFDBAr8UT6S
wqh08F1FXpdwyMkN0FcKB4biqcdpdPYQIEKl+2d56SOs7EMSt38HtucIkHsO7gXGq+iAl5KGNeFZ
45UkraIRGPxDxghPDuwkwWwM+TQ8YzoULcMzxEDib67H0n+3MA6Ewn1hcb+CMvu6fUoLF3LbUnPy
XUoK7exhOTvm1qZvi4ve8Zl0XxHwXEXXBOsVthc3qN6iUtmnkbqomJmHlKQ9gatjt5d3roRW04T+
OthLSAxTvQAz3YYQbStd0QrWvX8RQ10fFXVIudhy9DOqZexjvEdoYrN7BDWazYDGKPTeRhMcjI9G
9EYxjV6S7oo0uGMU9hqF2reUGUHfQvB49onEjD0fuyh7i0gBJqnopyHxYT1toQQT/jF7BvYrDI0q
jcgAxhTDqaEqUdCkoXFlDHKYs/oMhsQ804BFj4CyEaH1wFiqQQmO50x+UuM7WKeaHkys2Vu4bKxa
ZvkkL16EPhxBNrcYvPK2iESckQihEXD7EaShgWC+bzY32Z/ke3lF+IEYE/ZnU9IBQwypcF4wUcbg
/TkLxnPv4Y8Vs7vHhsUO7HXFYKiNHm0APsQiNUZI9mxbo69vTV35VMfpzt4oNVQ8TkeUQ6wH0Irq
A5b6QoTk4G8tCDQ3GFY/YImmluJxT4iECP3cXju6jbXtou9Cw3opKwMka9EhLz7sMbuYindS8/DF
JTwpnNbsjKz3Hl1Dt5lx/NGrLz0ztyic6nTdugF/1NwauB+GTbXsHLzbh/g6tD9o2iU3e4z/mpwo
wLSY5uA9RyTpJh/azxGhZcVBKV4v0+fom4S05WdABAQlRJCgpUKIxTlBRgJDvN97mQN/6ThNw+45
gUQs5r9Vvm9qSRXkYJ8gc02MhrBdgbrvD3LsPv3KF6HXD8l99j+YKQrcKlNABwinYBfhwF16Mx62
lBYRhTlWK3uMbGWL7UZ81kAoGd/WhfomS4mFodPfYG2wtDKCuav+2FrfDD16/J7l7UdTG+v4sfMQ
w5wsYfcQTpgiY0U66Rj0MgCS/Uy0ijVxyE0MVJQpx3A6N/Mlb6Af2ESHUbs8Yd0zJcM5dx7k/CK3
0MfxGFMcCYAiUTV9shnh5MpIy0Y9wNXi27HtTRNCPzuBxMNyhR1+wRjiDf0NEDEpf3qwZRF0cF9Z
akKL525y2vJfMRgVIFVWzwDiNoIN820HsrCdz942V5F5FggptHGbCc9Isa5jR7DYHyvPQIQ3v/c9
QCHHvsmvxc53ZeoncXINu2sLkF+g7TCYGCADRGQfkYiFPiYlLTliE++Ma91J1B/+YDZmUiQX8FRx
yZIdAc1C1EsoqADEgRuuGbWIJGzEWaJoPnmoLb5KojQ0IHax9eP7BWBdgez2RAuaz2X5rg9vJpME
Rn/OKAFglMOgZ5mffhQIBVvCECTgi6LG1r5nr6Am+LKTes8ncRsILWhdHhuWNjNzNBhHkVtRNltA
UqLv3oSbKetMkPUaOWPA8MhCstEOPwlM/XbPQkZyKNepNVfulZxeNTJ7FR9CRrQ4mVpRtJFGuWof
8oji+FHDvpaxdDy35yDzTiC21lSvV5axwemDd1knhVgmMU59j2AuCtbA78Ix6//iFTM0djwCkLh9
C1rUFT8+giXZMFuswpf3yHlTf/hOA0NPvf2UUJGpMDYIu6V2EXlRnAUX7rWgJnFTIMr4ncoPyr+R
GJcsLK6wV6MK1qb3owbFpnFvKXk9xjf9Fg8lVsrzfMCZxEl+hupqV8typCJkCujGZzZitEkKbgfc
nzp9aZkug9WPpQ2mZyzlEA+CSFnIYF/Q1t9XmtvGGIxnyN8oHZNy6SSDd8O0z2JObSfuSaBRMxKa
iqBk4gd4aLWSyFPRVsM/VWe0VsOV3zHiHw/1E+AWFoITMwWQzK6r7QIDGH/QCLHrCDjPLawUi0AS
6/e1barvCj8+sbzinMHfhOOKS7DRxE3LKrlT0YLwY0fm01zMNzknxFpVUW5xMWCmzTkIDiF0B9gE
Yqwf4jInRqeNzWk8YDqevrpw2EOMBuGWAchRPQjsIQtCoeOVyGsUlPR3wdrz9IsIcDy+fgMxPonK
Pam5JHV6uLBrLzGIk2ApjBCokzQ6ln7BwwITYOIHoYR3Cve4gzvUh6GJpRGWyAKGAmsTpl8/PGv9
z281N49HLJ/qgLoTWVCN3R7+XoF4B/G7wOO5V9BNgChNziSX5jNZLYb0Ggx7rz0GnHJPakbCAjdj
xl1l2PT976rSAQ49n5YT2T6/3xtu6H774oe3NygfLjM1i6xHDQrCtsXZAzBoI0l1fAH+YJH98Gxk
kwemj/GrjO4KLerAFM/AWHFWZQwc6tcoYFPPxO+H92o/9fCLgVVtJtRx/wka633j15qlx4cY0ou9
Md+6sL9wNR6RzrEuZQTWx4zawmHZ2teaWpyoD9lK8HhUPpmvYbhEhcToxyTJBs8r0IXqJASCAheL
hhANETuiEZ8JKXKIg7iwgMGQ5H5BKPbR/ARKQp432zFGANBFkG1tdEw5cKhFgF6s5CrZqblHvCSA
V02m7ex8IyVwePZh/SEqZhUOxomdvMeK0rxroh1Xlop47ND7u1eMOAaFkh4t2B56HnVBCbbBqGTa
yzP41oIPCD4tLEBDFYU/fAQNchyfspKrZT6sur8QtEo1uplhfPadetJA2wNeVUuINdCX5USgQGPS
zZ/Jww31owsJYXZ5FCgnmxWsFg13O23gz6KZYGBv0vj2bMGKIvLnS0+dKvVoBW/Ebn5yKH3lq56d
5SyYHMT+e5WBHcVmRlvFyIdBH1sNhRkXxXtsDfK/E/PKP7gjJr7IajhTev/G1bctPTs+FFhCZqsx
f1Bh8QqbFAsC+CaM2vg3nOUzrg0jyn3+o5jhSkYdwcL8WSEvNfZVRoa4XXPLVZUvne8xc6Piq0BU
NUIyNYZmfC0ZOp11hG4aGkrsL3IsQ3G/3abMBYCj4TzF2C446rgaoQVgHrWKqOvlOvsA5VWpvUjm
wMwUxoNyilk7C6e+QCoJYaTIT+BnKeMimik8VFieIrnnDRI6FnZkfCGpK/mgwLKBu+PzEvbJK+BB
fUmyx1AzjxnyfRAwnSa+KO9xA4/3JjnDtQbE0cJ75v7R/Xoj7xwP0Kbhzf7knmyaJTPZPvAJaALF
85cwpngIwmMTQwfc1PDpUICopZrP3IkXQ94kxj/4osp+nrPiqMAr1K5tdJYNlE04+GwJH8SOfA7O
lNsI6PnjMQ+0zJn4QrTAFzQCzeV+8+qAAwjaOSFiCfRnGHG8kVXyaXICQofTKF45eIpiWlKLwLAj
FktvSE57ONpGr95cFNbihTWpz5YFy/mQs3Ax3cBqBPM5LooL0N1TWSXUM480EE4Yq9fJTxwSjfWs
wx1L4UgEsA7cuN2YuF1hdyfXG8F8G9xohyB9gciUy3Q5pVqZNJZLmc66Cdqvd44y3q0SZ9EQ2h0L
lU5gP25n8j6mb/yfQADgtrQumaOriNICxw1lfnSwduRpy1d0iMcZM3YKLpCCxuP2WKipIIsFfJ79
kM5HbEikmFXH+jDB24jt727syJc6snlKpSaFHuleWg+BpH+Vn3eQ2wZ45QjlY0qRNBHSEUQ/Dbky
0lAQrdRgeymFRB+M/xwl3nKJ8tg561uoBewm7zE7Q4E4l1oFXhLbvU2gMKcy4VukLsvhbcboiVnh
LE22MbYtbFJJhORbhfN3axBkhoOZjE/bz8m6NrQpbnLole7J582nDZBvGGfdlgowbH7Pf/bm/3ZU
CsVlCrQoOzdvjIGNIUJJwh3cH8wnPNYOkajpj9Sz7HIwEzlj+ZP4yUt8DfurbDJSxUAwRIJHpUi8
K17X7O0mGg4kfXpzI7Kc849dnRZLoe3ttE9qp7i7SuPLw2Vj4GTEvxx5O5QrhnSOt5RbxPbbXDEb
9/AxcMHbEPjxzrLbOKX4RuAqpwX9zWCuLk/i94mgtaQO5vl6YrpVt++J8y5Nj/R5VCLUlHJSULRQ
xbeUDnQw1PcyaVNRWRlacMT0hnsAa4Bjv4gqkWnamXJ1vHZdkHoyCHkJ2wxR4A4NyhFKHgvv5xB+
pQjstSzbYQT061JmDNMC/T2x43vBocu9oQMl2/ca6w3GAwnAHG6gtnn1hxv4+VT/w8qKdVdjJqun
Pp3auq04VKY/pX5x+KPNpQ13anHP5zPzyYDmsoDMy9vEBeGlkUQUmuD4rESFkQKPX6/Gi/UrImF3
gUhZI3ULybf00vbgeW967RBAX2/UHymMaqz2xkDHu7nYlDD+lREzUvxdpaKrNDHfkIkFge2+pLGj
gCcTYGHTasicc+qv0iXKQrXYAXNkFLDMtPpVJPVFLLWmM3wLBTejDksC5a2w6jNPnzUZtJ/OP54z
nuuYrKKnzsmLwOKtRrz5Vob4/a06IEreD4gY7FyUVlRgtAwsRSnzwZCDT3BZKivGJGMIlQDOkWEB
AXc/erC0X4kh27GB2Ez12R3YMpWeVAhyHT4pEzgRGWKwKWJAXTsnjj1Hh1O64WNUTzlDb9msOEq1
dL7IkSQPjmPSMLINgnfp5GZy86T0kDOu29Pb8rP8Qgp9jNgXmRAi8RMx3XzD9+XNsBjUTBo50TbZ
DNVaeAGtLWHDFDuRb6+pbIQP+xvFkejbmJaD11NC07kJbYB6C2EboUQ2mRX4YbOVTm+Ws2cD1Jqd
Zb80w4uznvBgYrvAo0UYgjjcQQt7EvzDMkZ8Ba50BeKj0qnTksKO3oLdzfJuHTllctGVAyHxLFW0
CpMh5/W27G+2dXFB4Q/BtuJ+Szdr+R+yg1sMXDmzFTs6UVGwUQwkjVA4MzWqp5+50p/50uPVc9+r
GsFP8sRzmyHTwwGSM8jYI4zg6MN/hWuUrUOrNsnALHRYSl4ufkvdxFLAT4evUmnYj/BCwwEO64vd
xST3kOd6giLCdsRh9Dt4N0aoDxygAe009V/nfzOqYZCuULahelEp4YlR1oMOR9mrNPlsqlWWblkR
qZAmOSrxYMYU9EnHQ5btgo/pmKrKRyXkYcaeFaoPQ1wYZdyJBFBUDvFYf7RoCfGaptCTBpYyliPJ
705FYt+4vIQZvKHfMK7lHvr8hEOmrCzfQtsyd5ImOYt/uc50IelPikmrZgDHpqgcl/RMvO92CdTt
SPOvP03QZNq71GB+gK9CTm4Bze+G8g6OnND+BCsQNjkQdmn+ZKRotNma+ZvDZI7sooXjpeeITqaU
vgnht3p1IC9LtSpdAt+erZtfM0b02i32azJLYPHVOhsAZmgcm5AJpdmiLrKUZ5Y+xhuclDUlfcex
Zm7GZA+1l+XAwqBf4wiCQiHncS4Uh0bH+kTchMZ2I6afFTNb0hStjxBjMwiZqZ1tKC3oX1r1bwQE
6jS/NVRrMnO0GIdD9g5kji3ZcuqJrkoIVmNw7WFfDdD54Aa3g9BVTjxiMgfwg8IF+5MDzytRptV/
xIzmd+2MmC8WwEMxYsAQNjzDLBY414uzw1MKJ4l+gBOdYc0MycAIqH1BrsO7ybyFW8TJTL1rW6Jn
kM25530bcFaQDlm6SsySij1rQXduSoIVTHeiHCw4oYphW5ivVGe2v5P3AdeLhCIcfi6bpFS++CRD
KPxXgUrLMcggmkONr9GFjCz1E8/1v5pGujyN5oLVxo6M6IT5hmGdjObEOFDuK9ce+h+ype4KQ5iu
VwZBHL4GZi3pM1FDgKYTU0eN/mwgFwuTpNAAgKpurccZirtk2QoZi4XMPsw7z5/P8c/4bTXgZDef
OmJ87v5MEo1nwYmdf23jIeyEBCCQsIJRDJ4vyaeDBbofgcaCQUrrV/D8WD8KN87CL5sZk7YPw5FO
k4UHd16Y2nxdw2ZCOGQLI79WHtMmuiQuTTQJ1ARM7ywLR3bK89JpDzkxUy2aQ+ebptg2rr7CiIC5
vWkb2OnpO/t/LJ3XlqrKFoafiDEIgnBLMufUesNQ2yYriAR5+vPV2me7VwdbAYsKs+b8A/qANRhA
MnZEJMym4HRFjEBXidk1l5sqthwibFFj4BXkAOnQhDSsIKwdYhMBTF/sRorBAv1HsIaEQAwAkidi
ahA70cR764hHH4TTHBMmDk9DLN2pARDzZWKDQL+RuwPHFUkgNrUmPbpXRwLM2JIYrEqYUoRgEtPa
t1q99THj/9uaLuERY0mA9z5158KpIEaE+EHLi4D/RR0G5A4Gs3yWmsIebSDkb8TcJ24VvAvWq7ex
HRTrCD2WLzmm4DLgwhQKlfkAxqh5kGBm1clDdF+aiUIBuui4hxhMDWzt/h9WffNxr0FIPogphUz0
YDHEt521V92wfRMRL1p4RItMn6QkaBKko+n5DByNjTOyAMwoT7SaaDP2W6Ixma3Fsp4eCijMLxIS
aSQgwFHxQLKYO48dX/ncRrBYgBEx+FlS8HIVOxBE/Bybvt8CQcCfl+SMWxunL+zo52CCU59IE7F0
Egaww+JucXYKhrCq4INBj22eE7ObNtKsMucFUvL5QjUJv8MLgb0livolPn3whN7hj/oh74lvexIg
m/fVfcUKp2lVjHC70T8vSl3nHtkagEnQXrwcknmUwYb9wHE75MP10Igxjl2EMnvtoekEb2J51jws
RfgA4DLD8u3IMVqxg/HnXbtFrNw+SGUhFoaBRfVyCoPyLP0a1Hg1CilywDAZgrYRLtp6fFbkbYJl
hQpyhwWxU4f7Ij71dOX3B1l43W9CpEJhEMbsuPVosHhWpjccTiUWplZhSFUb/I+Juktl8ybroPUP
CRXlNI3AA79EhxX0obRDXgt2O7WkFoPwPP4CWF8UNTn9N6BhJk1LVWZfoQeqNe7QOoB7MJGk61Bj
eqNrVm8K4Z/SgoUllg0gDca1Aub0vwBOArMXRqyCxRytXoX67BCkRuLXB2EmOjQeeWt5nUFGjAis
fel+gckBybaBgCeFsggbP5/hRofWYakDtG4uEdOihp7wP+NG+F50rIJcVl1xOFB+LXipNIxXbIdL
EE1qconyyTBi755dwu/T/gjdRbFy4xiso1SY89HVw9eC4qtRYUKTQFsGz3kPkDBsBo9CpFhB9GPD
mhWwdqGeAHuxA9L5KQi4iAlFw6qjDZsH41AWyrfsozQIKT0yfJQz2RyQz2edFA1sQrRtc2wbByhG
VJf4qW8l3AuEpkKtP2R85oUJe9iglguWPUjRAFdH9eBuhG4l1p++mdXfXf38Yrxaj6unhFhHgifv
hlysWjWQHKAiIOcCQvrSgRJLQTKD9BwVJCFFFiUDTZdiehhC4ZDkbZ7Fu8+7c8NPPo7IPGTKYDxs
P8vMRFpCL/b0A8qfJMpHbOaUl8m+d6EoACDlGozXpH2b0z5iKMjgh9nnAeosLT586VQZmCjmILIH
+RCDQnLCPZF8E+eLIXKWT5P8VzEAxiujtEO0ihm1xJxqUoMyoQgNdrB/8BUx8Toh1/nGQG4oCPZG
tQ9fyM6X67Zs/C9MBVEksbqLXJg/JrO4lf7h9YESMpxRbmAqwZdGrv+lDsDa/KUfclaZp2iYntUb
WSZThKtGwIRQKdVeWGojwj/KQXRbAKpAigPiITmmk0IFsDuo9v98pfIv8iFDtKHYcQ+jsWxewI/b
zBcC6d3rKA8ws0U6ZWL8yyYJ2Ysh4Ngne4LsIvCVaQahn1XyzQoIRCTucGFM5gKcGuE7NTjXCQ7I
Of5nMfXGmoQRC06HMURbmatk2KKPEjgF/puGYDvgsg7pYJUh4RuWQjNsA0J7GJleBnqwYfv5KYGz
phtRAKyBvKvs2Qzd8lRSJkJ6Hc1fwJXgwQHyIUEfGp9ZIih13DtJpIZw9tRDsPvyo87eI0kJzhbt
3U0L/X3LlXSssWqXaFsYQLjAe4wzYs+k+mNEERtx9y009isUbCMi8fdKsgbLwbDeJb4CLa/OUUso
ssGuYxorcbaERiaus9SB5xNxvUgx0q2YcT44GFmsPM9q8WHmxKaAqfAVD2cDxhkJpTTdp+/T6/vQ
nhge95t3pe2VkthRhcjbXL5iQ/1WzmZAzg8oJ1qeqQV5wPQl9ax++7GinWMSUpWMADTnbdnbSqNP
1i5puZaKv5iTYog8yBZPGoIeBenqFzHYZwCg8BM6Rvea939YxQEMjUfV4IUQDRJiwvhGYzeRhKS5
E0R4AC4F5z77EwWb7KJ1C5VabPZVnWG3eufwViGqsXz21WAbicoZW04i1Sx8znQypzmOu693MyFk
HfWMOCaErlV9YzD0tSTzOGLf6KAKAJVwh/MB4Kk3dUEwx53mv/tmWjMtvHDRC5mf2QEMS8suNTSc
4MCZ7B8C1QJizZFVrfUErKkDMBXmvYdU9FpAB/waxZIhg0hDh9TCLpSJIUXPN0uz0SsizHwnUxG/
ISQo4swC9QXKwI4GExsI/OhD+MHWImqSs0W6KmaGD95YKaiBjymGGzQzK8rAbpRTooZnxS6zjPbs
mplJG7/H7KEh+R4ngF4QvOnaM0TOEIaCgYptLq0I+UurWdfYxiSI2TS6/lAxDCXxhTWQK2adNMGl
WB0uQWehq3VhtQL49BrFKLooDIcIaHglAvxggi/76C3hOVRByjJsOrSMCA2MnFTFeQSXVeQUpH0R
oOJhytyPTREWnpg4KRE+QXM/gYNLhcGcDTqmPz8L+sBXIYVs+HAdu8qRSDJG0dcRO63iIbCIUjZl
62iy+yqYjygwemwpGi3xZKNymcZwBR0/5VsP8gnJd7sH+o0YuYfUOUvvhvBQYIRjSod4lspVvxFb
tQBZl+kXXxGLKUNAAV4lJclsxQZOrHV0rRTVuR4I8hMkpF5yCWZAWXqwgN8EyoXeT258EhPIx28S
ruxnWA1wTPm3WH+lyRNgvtkEQgp58AYJlbsyXPqqOQlDF11SRiHJ4XKYTw1SwsJmuixz7IrZzTEB
VkDEItItrag7yUyw8VMIzchyslA/qi8DpkMTBE49Ox996L+oCiqET1+cBagEvIN8FCnQs2uqbXAs
oHsFTLgG+noZCaKKuEFU1Zk8sJcSluIvwAeCAwh8tKnJpy4Enjzlko3sR1J2KhZF2ifeDxqk4m/K
KTTVSd4T8QPUFvCfiJVCxdL3H+qrCXyW9VRH1IuhpLfSWMCR0xQZH8RPaxVDTM2Yfkl6qCtMgvd5
L3vVXO8HbgEz2MQD/Em3epGBQ8LwGgf6qReUkBeRWEC1glgF5URhRd9SxjPC4SxX0Yfrl6xsACoR
LSNOCw2ajSTKE9dMmWxhRuZGbCmL5F9q9EMdREKPFa/pUidTxIapA7XCmHfVT7bskyfVtw6VeHR5
SeNI4DOKKjjGCMXG+BQMySmLHkPpfcAMRmgqF5avkfjSrWT8AmxAqJFFqau/xH5cz+BpF6OSqsIb
NHtXbupyVGHlYkTpMUjwJ1O5tG9MSpeiJajllxLMc6Eow9Do8euu+mwSvstJzjkrxH6I86y+mPQ9
LvXBtfjMP2z+B6z9TWL6JXVGwqXuq4GWwAkDwAGRacPWU4O0YUjl4W3IQGhBoHaNmzFUqiLch5hb
ytSoSRYVhoq6ejLyb4QWnn5/JhC8sbUl9jf7eNxARe8ZIIGGTePgMaCQ+5IoKgBmbrRgEmlU9r4r
TXpNBOoiZrJNdYQvQKWHITKEHaH5JZb/jBrdATr4kBAyhCa8CRk51nrY/wgQcm7AJHvpI0DICJFA
CiH0J10gHE/FTMRAB1LauvHvJ5An1YAliT9Aryt0PyOKDAwKEeGh1B5tfn6R9QHDtBDTB2maV4bt
LqlPpkO5rGbaE9ATe3SavbyW5hfjLUZitJFB/VtYs8bE1qzWXUcyuCPZQTu2sMhTgqzN28NhnHgK
vh7TNaiRJ4GvuNwBnESxUAcl7E9sIl/oVtMzPpEroM+tXwFUysl260PiWaQxXqu+w9WRedWEXoy2
EmsHLSVoRo3w6CCkZrcrbo4A3Il5gz1oSqTdqhTgOwt9CgS4kXsl/olHoigZkMw386UpPvDzmAwQ
liDMpOm5bLoPSeQEvSgtZF2XIrSWfC3CZcpEust7JzskkAJrK8LHRMAJ6ouWIh5PVxJ4+mz4bogU
B76IGIfpQ1M6h1LiC4tB6OrdALrWq0WR9yDyuy29BdBZIEueSszBxEBqWwL9W1fc7vRPyrjB7fP0
xd06pAL9r43JvQQIRQ4QeYLjRZK09clyCceslsxtQ5kLz1A3Uk7Yn3513Ai/PtvJtkWDsLZlhKNE
WVHM3poV0d0sbH0p/DKrxsE+tEgCkaNGKg3Rt8+Hm/Ei5RF4rQ75n6z3a9Ngm6QrE/HxNF2/5d+h
bwLiD5iVAgyXyGOI+6uj/tZyiTLiqdHgOasEMqlKlFUQJ7MYqnROlTCwgMtPX1GDdMcA8gMW99xy
9p1vVAjlqnbUAejbfiGzF5KScxZsMgKvtDhow93go7nDEjDpEGM5AcV6X6rCjxKOk15kcyH3zPsE
LF+IHiKoEIZRYlbP0R00CXLJm7Mva0RCM9ZH7PNUwxNImEjfG9zVWn6UbJFU/T58b1/vjz9AAvIV
HdtmIwXqVJDFA1y6apVC8ZDKkMzNBqPew7skLO7kQywZd400XmpZDijxOXFbiB9eCuUBZksj/Ay7
GelbwcDZvdBIL1pCukfH+lRgIWR1fvAdf+Qjmfm4Ia+lk7OBKQ1WBNPWJ8qVUIoDAqaA9blqf9WA
/rmIiBZ5D9wbHVwbQuiNMVZKtwyacQ3QNrj04EgEqKN4RZRaUgiy6UQuocXkkSs6froh5SYGtoG3
F5W57Fqz9VQ1dL1Z95iPCO6fGpExTKmQjdoAUSbKokz1RkIOcLAQM4C4VmYJYiyrMvx3flBbEgBE
Th0UFwEg0iTUT5Fp1XERVYOx1Te794uSWf6jgBMQg4LcMpBlV7HiOZcldhyCGiMCS/G96dh9YKzW
Lnr9aZfusEPzqMGbBm2g4mAIM9aNQbuTGxIb7hTUTsZqLTYxxH92DtCvKpCirqlnFvkYlQG3tzBX
PbBnBOcykIBPUXt7vb0846rRjPtpVTKelKJiimhNUc8/de2XA/DNnCZ4fudlEq3071l4Dn2VdgLt
sqYMJaivllGuellfDKk5t8h4stspe0JBnZNhFudBwh5lDKLIxLQ826NLTNWWWyTsgbuSgOODwjAO
HLdngtYQzUuO78Gu2xGsAoJGzfxJA9QcL9HzryJXEKnZGCVpm/eFZPTEGNB7ZV0Y8Uq1tij+IN/Q
adNUHXhtIx+qAsRAl860N2JEUGaEqsUQiKmU7FJm16+ierTm84XiKUtKBtWmQTAsBr9gxLWI3kAe
IJzhCvCrQG+yPXeBmxSrb4tmGa71yhiRomN9Nf/q63sv/eTbYv+6hsvhqrHsdgrieh5Nqmk1JUk9
wbvIC0bx2JwGo/ckHBsOdhN26UxG/ORa/nCcjhHxnxcArmxtLu7+tFpkq+cu39SH5y69ZLsXsNMb
j1OzklLniQ7HTjrJB+skndhaHkjhHpIfkNHNujibR37o990ecsq6XUqIci1bHgFJzyVqi36zRkYU
KpNDBDzqxyGAoJ5HtisXyixZdeNmFq1oqg0V3AUScK9NsgrW4RTS1AyK3YLsFnrjq+EMKZYpODIf
cVFPGSGpMg3GgY+YOGJN2ew5lifKKJ5UfjhKRw9KawtSh+sQfhGgBOeFb8Ny6GGZNMHs0U8nhAVz
m8Hgcqxw9B5/Zggm8yYTSSqPNKmD1tMscUPvro/YJi14l4vg8fV5RFLBkZxwEfkvJ7Z/mL4ca1w7
iDS5g+nX03zV09EkzH5v7sTPXGwf/XQ09HoumEJTOOlHzxnaUJLNUrw2J9YSyP6NBCj0mc8tOHe3
7hTtuhOagq9DeehP8SXZKScWzQ12o9yOVTqFrom1gA/xfWzN8vEANxLLT7mz4bj1kBccx2OUouaf
OVSo19KcvuyvJ3NVRFeTZtJN6mU3ES8fePk45xDfhTZLp0RR9BXUOWhzykerdlEv8k0+1ceDh3hd
P+kn5kPm2WIFJWT2XHWmTSk83yDpQXdd5OhO2PlYXoibRU4elTSE3lHmHBOujCgXTcHIcheTlTkB
GjDqZ+Ui5kbTC2Az27hhz4wJN2IGTmOSclNibo0Q7JjwcKGpOcoIjSuPkcQ91EZorE2VabLMluRd
nktr2s7ZFs+ryXMZQ3Wys6U21aZICE/le48KaT7HM3NOjD+B/RTbygjTwJ/UsvsRg5GMybjioK1P
NAAJYBJONHpZy57NRvYTES5MTjlUPuHriBNzP7O/mJehA8dv4mgFF9dNMbme12jN+a/Ja2KNXhNt
iqXJXOdaxDPlRIZGhtHTxJpizIyHh9dfNY9l+ZyMpRGGgD7Gho7qqq7mkO5yvj46CP8e2qiCfTv5
/FGnjK7tDyJENp/Yzfc6h845uDYtMvvr91Nkef9dmLjo9h5PYBIhj/PXciwShdA0gXhe+FzphElS
CNVNUz7vv1ZJ5+m8o7nQEfWRZOtHUKIv6g5HTbfbhhT70SPXPWWLIKay/a7l9Xs2mNxJz4a2ndxM
13LukpOOthB1loP1w5iwdjnbbtyNzbXk5KN8MblV9urr/bj+D7suGwdUHhLzFMPezp3UIdUwYSfF
OEOvyB4wzhBcdCPXWqKD5BAAT54zpNlsNkcLfrPTOSQfBpQo+NrU+xxsRmft2bo2/LF2sYnnpZgL
8N1gzJP/tZ/8JJ5hxqEJDL63Lth8FzEr97lEmtiGR8QDUrqjTNn8Tdj7+oV9Nm1v6izRQ6Xh0zVG
2U5iG+N2QiGbg+C/7YZrBC8cjZtIVXeJQy+HIYEi2pm1EA3YY+dZI9B44nFkt+3ySh5wPDyJf+JI
dAD+yf+6AJVIzkPtfEmJyWUL4SgcG/jf4jtBjssW7yWdxfcQ1rI7nOAs4Bzgfdq4Ojux257SFce2
TZ+UnxNNkXjmQQ3SJsU175zKvVP12J4Mm491vqLNYIMgcepZ6JKJnIRuxm/4odgU3Ph6uB5yjvRX
26n9y4lwtuDUaO5yUPQinNBFnsSRZ9/Z17bclisS7+XE/15B9YrLFceB2uIWo9QlxcfR/8SfRbO/
Joqj/L2vgY3OKKOEdDxtJX5ezp9csT6FrWaLAXMVd5H9+r/zg+bjHCQBeMn7miw752nfTxgR8hBX
pY5Vrue/q1D/qbJzNlgejuaJA4g2JdaNbXEqxhyNjCYJt6vzUDRyWx7BKljVbu2aK5M+xaKwgSLP
2cRtFX0JcOdowBWRbZnc8x9jTtlrcjrh88EnUZxqEnBa3FI515szEmR4iEBjNe8fMEub9fRe8gX0
d2W88m8z4GfOZoOW93i2uAgxyxvpPMvHHfsXkT/07f3KDo7msd9Hzmo/2U5Gp3k+bzxyC36wkjba
VEwP6K3xEJ154F/V+fWqeLRsYc/n236MfrkNV5U16nXJXCxpkGKlQuaKnyunZqZHQ5vvyI94iZ+s
xNeMr6BseKZ0ilXmJ/5zJ46Q+Ty7ggzv4iLnihWCMq1HApWvuIPxrx9zBvEqtxyJs4CS533iXTDH
/Yi1lrWSqQKcFIPFYhTDx3agfJCg81JGPUQ8F6VeD7TMSDyIJjwSUX53YjVFoxR5eYl3ITTAJIFQ
17/frH/TxIdDsGCPaN5xj5p+6Tx9rIuddgtTzX5yFeJw5SFGgVyx//sEfCrewbzFOOJskR/5jWxH
OyTHXWtLJMjFxAcx3w3WBvONvG7PBtL3XnX+/qJ+t2YGDFybaelBqLVt8Db42CcKThtm76XoQQG9
DWCTmyxbZhnxQBlgjvwKvax1xZJh2lA0eET2IXeX49Fzef04h8Nzevg4mXcVk5iYwcWdZnxwcyO7
tX8zhz0Ej9BlVF1fEzrA6r+OMBVD+7e1d9Mr+lb0y3IOL9x+zWuXCZ8p0tixNk7W297eU8aiojW5
4JJjP3RvjTwvjzP/n9brNZ9nzVNn2b++beYMYxwxosU80f53Ce2/6WL6FpPK0z5l9h1w+hjyKf08
d9gtHXJiQprmNBrZk8ljPXDvzEN39kQMJoyHmQnEmBe/AVHjM6L4MPrwG0scODsnGBt2dFRX3rxy
xbwuxuBdzLONzXHEXM/KzMjMmeLEQaWFtGCZcMSa0DnWAhET0in/Zmcxu5Du2X+8zildnLEcQGLT
0q3c4YLF0HnRSqAWeXCBjW1MTsvO43ODqN0NH0+vGTUjPC1n/90qMREO5slMd3pa+Tpg1dCn+Df/
W2LNHYFIzPL9Ys2icsEF9lMRW7L73yHQDmtqLq7z47U/sO7Z2tB6jXeaZ/aITyfeA2KajiH71kgs
UfFv711FKKF43AhrxBcx52GUxBvFJJCycv3XOsCRV6QOB/a98o257hmRzVJNBIdac4dyL5XhByOD
Ee6vFu5mtpHcv53kbpzAA0vNrQ08ornJr7o4zoarn+Nxw39HivG2sai87uc5h0OPdC+6SH+ab44o
cfBztP569KXelfkW8ORFshcIWvDHi+avBkxtUMVtQjAbGJeNg8UqXDYu+cm/2hPbHO1O6Zu/Ayau
vNYBEup+eMBZ4Ku26u6g/afiN3kaLMQhZMeyJQ7fTeLxzfJju7JvAAemN8WOp4qNSDFTl9gVQTO0
n34+rQ9EvjOe5bWxLcJ+0Uexz0Sl/jFw16fT/CzWS7HYXM+EANwsliUxkRZbJnM3mJ3/dT95ci9d
egiona3o6OJUzCy0cEPXj3BTEM/S+UfUPtePmJ6IThK2OwRMOcAeW0EtVqWzWPkM5fbBDGOBYbJo
INw7kvcZ545tLd+z3LnrHr1BDIOK9YWcGN2ar/TZnJ5SudZCdHMxdp5jdffhJwo9e4lTdzcRZYmV
JvH922QBK32NqC/Ldj0LWPTxi+O311i3jQuJvgPe6h7Kay7tzwYH+fQxzSg+xb+5eSHCO9AfDGfE
qrz0QlWAljdGIS4l5IVd6hUuVgr8w8OJhzUuXONQTaUZlqmuDCLMSUZkTz3Tk+Yg0N3XuF+DBXBM
D/GTpe6aTj6rptb4NeY5Bz36RbDM/oUPokei7M/tFvHjjQoyD3G79bFiv1f89t9ySmCpz1ary5dL
kMYf903XweHKjebRvOC3aG4sWqdwqe644Ox8c0Pf8xo32OBNPhfHZvG9MVtwG0WfIDI9DBfVz5rE
CYvSViw3W9twQ/u1SPx4WrKz6WawnmesAI29/dj2GbqgfV1Ol09bHxlEid10wFQUO912sIeljyY0
934pOk7IQm93LixiKCp2tBdjAMiK95wXc1yR+AwwWjwxwZvL7IDVo12PyxsT70gEVbEbTb9jfCXO
1pq/2MeXV00LF7IS4wYxBdcYidHxnjD4JPs29CmO/Gs3BRMVaFvTUnQMV6zVMWNI4h2yE27TpTli
D+l0NIf4p/g4JHgZI7vnOw20/O87nF26iezU/8YmCZQrY/PfqK1o0K9TzJkn7ubi80Ps+Lv5G0+n
h/PycAidv18EpVm3qCPY+k6zpTFaoq41lsaabY2VHRocTrqMfrM1OVHOimQYSDp2v9R7sT4fY63m
KPNuwlfXPKYzdBH22ryftNtugvvmxLx2v4ZDtsUWEQmgfdZ9a1bxKbVxvRBznnhOxCsiDhIRDWi/
f8+JeEe0SbUoHYV2qUc3zf0uV6s9y9f2sWaxAXDBOhFPpMtwc1p+PHsIUI7gcaj7IpJEnphw/juJ
ZtTsXmcRcf4X2+dnJBY88cpsqzkAbtbipbrzWssuiS1+YnPoFVsFTq+NJaMPedRPttBH3HgtNg5i
r6L6jSezPZDddt4dRVQhdpAc7mWna6Eo/y/8zNfJMt3j87SiMEJUG+8bj2i/sJfes/hVgGRfc8Ad
d2vTeKoMbmKkgfooX+dIPSfVrTJH5k5MKPE8+kN0ffRdhZPBYKuSgZUzx9xFR+lSMdkfWdzqH2OF
glFN8XMIdxGcsm3R85g24D5SFxSqLjaymliW82oMfRIolTU0TZc/RajrG055GN6oT6D5dVTvyVHb
dH/pXv7p/ppjvNbZPJDTwK2VerRqRygFweOKvW/lln6J+VXmhLqT/kgD+8VJD5XkIohUnwoDVRUk
e0EoyeQVsmeBNAdlFLLuRfgcF7o+6UC75VaF4xWm99koI4ds9j5cQbPf1ElGlBT26y+QwiTJZ1m+
/JjG8ft67w2jQyCBZHhhDWc6xacIHe/OWKaWvpTTEtmeeDEkc27JaNS1mIsMAOTWDJcGO5s3mXEy
0Roohw+MjjbQFnCE5lUjCrmPFCy/qNh8kVavPlfIJQJ3lEqNK6HvEqTpJGz647AgHZkJbe73B4Fw
CpN9tiw6aiYNqWSLRYdUqgC8iI+lBd0s7VjrBpA/8u2r/xvmiDEPL1GCbGlyVOCHGdQ0PwC9zby+
mJbKHUKHtcKNp0PCql8Y4c8wCZdpeYwb4SEVQZjfxOB/DEACoD2rkp1NPkAzc8RxTZxF3xQPABu5
ELKxj3Sxkc/Hanl7NVRmEaPOKM90oiRECp6yMY6oBmUWKTVQxlkMP8XaeJ+/DcslqV0BSKBsUUBj
BCssyk8CGYEgjcA8TAzy7mSXJYoOaUSJ9bt9G6qnybj4wLwYIwxfK39V9nWxjQXSbLyLczAsNhkF
PICXYbwBuagPVLtSibKiTPDZyA5zYwFnJ0dAL0gJq8lwNGyUQwZlF4lTlBEh6LYwRmMTeK6+5b5F
1G6fXAPFIFhz31MCsRwqbwMjHP2i7Kd5+YpeuZkRoDHFTbJQvBLvqTT2y2npNh/TpXz1fedjFLIA
wSH4J7+Q5Geb8EomUYgZuEYegKGVAfX9YpIWR7VdVYvXYJ4rO21wBCKJahEopZXEqUVh5V9dmQJf
FtP/i9z5GuiiBQz8FDVF6KzFm9IGTJFEcRLOD/oCSuZQuRk4QXaRI6rxmfZfuTwRHkw1JgIaFYVP
PNhFeYH6fDceFoTZQCbg5hUJgmmwCzaG3rlmcPmgzCFQHQrMwh5bjSwBi629fVEDqbTe7btklHbv
cZMqHp+9fwNureALDnCscIbiU+LTDPiHbp5TaKXCAheE0Ykiny84GgK9h9E6IkuL2sJwnsL3k/x9
WmFUHfaoJMKVz4WgvVSeO/1YYrUo4BAFAM3wddQMHcAFcyz6L0DfTJh8FAUFzkcDuhaA+cpriCkL
3DOXlIsjcXUl9l9k6lQMiIlEWGl/AnNE2edJDUjAlcqyWtdQANQhxOv34vnNRuZwKxvFWDDPafoK
kUW0mx2GiK8OVSy0jqpJjwsvgz5bAeXJjIdg6kfyX9fqY3DBSrgDu4RH8yUC1a3n5Hwx6dYqQvi8
GQcZkWwRbuXXd258Ep9qHlq8PaAWFARtdfirmuUylR6izIvqDyQoC5gdtKo31f/sKrCXorKqaGy3
4m1vwq4rdIBgkDIhiLSoU75cfBY/SGQXGxQnseUi5obAFTTdWANPZGAMpwI1V8rB77BOlgo+S1x8
L6GGQHFKvuivZpOt1ar1Fd/AbMJiDaHoptP3P7SURPWOuDBVhdniEQGm1gs+N3C9EigSRQsW9TM5
gFO2+o1QHQOJ4Met5MZfyt9MzKBV15izo9H+h/gFnksPFTJIIoFTnuv6jyg4wiIVwgj64FAhJScK
ap1+EErOgK18UQuLmjUsHIdyHEqLLsRES9lI+ntSUQ8xo4GbAbUWSCDta84yvKfb1g6g1QIPWRsx
xe7nXW6Rs08I5rvFEDDTk5maUlMFY6AoAGPBM1GIoXXShGAFRV/SoBq9Ew8FTKDlizgafzFfq0Kc
h4QRDugIG1m55+l5wk+m30ZH65Ico2tK6u1q3pOreo+OyR9LbPlT/Kl3bPl+3n8lxIzd5w8dhM91
cO846R1my2987o+YKp/aH7op2+k/dsKx7qn3lBv3svu/7IqbEMILxv3zR7d9XgEpqnf15w2N5yfj
1N/7944H2UM+F6fsFD4+t+LUrjlWdmQiM3bmviNbZSen4kb2JuI1YF4Hv9IR2Xr5LCBcDH8ZFBrg
Rlu5JT/VVjq1h9cFcdr6MjyVDMnCLR9Cf8UuLx1Vr+S3vMRQJWBZj1JKdWBgHOtUXbqd+je41o/4
kXOH7c9NvzW/6qHf15vqwmnKQ0UpISV+09CWY9dCJq4DVeu0XwSyPKMdg618ogRS+DJ29SrgzfH7
PeKdb5xvjVHeTdTCz5BNrcHrT1FhwqnrXYzVFMt7hoXfAeWNptB7eJfSwPhCnt6Xejf4TsWExv/0
KdV7Zfdu1hTwIl0DD0Y3RjaeBHJDUdmthnPM7qC7qKDUneyYNuPqzqjCPaZsALTRi1zzrmGx3VNv
RQ3NHkK/uIsu/MW2BKULB64ys254V4nDydQvvy9XJj/++qkhHbFgHviCnFlD00sjmHTAalipymbW
d27xAXjuDZGdk52WTYlBXdPBbCxlw68CwZgor6VOyQx/hSvLYYi9BSOCAf6acYWDSAjepevBDwGn
wCgLKIF70IDt2d2jXOusaHONhG76+/oNz0Xn9keWpfCMm6RyTOmN+Mx/9yGdkqf1P+sv/wUjgH/w
rbjUe2Vb3Ix9fvmuoqv8M7ibd7ozHZEKS1s7wZ3wFruWOzkhkEvyuV3XP+1P+Pu81LfogQ6XF9zL
GMCvG12NOyEjF6n99SK/jNAojuPC0TL8JfFLG8e/r49HKHUsfxsyN9KGtwV37VjtnpfsR9sVLruS
G/zVbkV7f3fNo3tYe+1o3qt98ehWyi655Kf+rt3DY4/bFarhh/fWFJ+DrMKx3ter4NQc2h1K2eT0
6OSXzyUjKZIzMr/34K4ci4d2/m4+j5ArYH3iVPeGnScf9o99E8JYm+L6+dOO7e1zL//0PQDHBwD8
5PHZfHcFRPQzv0m/HF4aetZZwgyM9HZuRw8Z7ce/ZmWdXoB08IJTaxfO3+Xzw7uk8/sBcARIi3Hq
H8+HzCU/kQe/PS/mLaV5w195RSvtCcmrTb/XT8Ev0OENitlgF471Fv+rJ7jT1fPUU2YHXml/z8Y+
ujIxIbxw17irNPHzhGsP/MPvnYkK+81b8Mv9ukfX7109K7fvut0/L8R1EHDI411TqhknsNaXdm/+
aH/x+XOl15zSE4piz4eKqwUwa1oruCgLbIQ/m/5gnIbn/qyRh3tgyskN6e5kMH7CI033+VHO3313
rffqnQmYXlEx7/1ylvo2/E1v6Yn3hdSB+AnQz1lP7Az/m1/z3vy1q+ySPJJHvRvcsUtkHyIdBAN1
lTCxckc29e67J+xcG7eM9Qa2ja3e4GxhC3NSTxypGvcA2U7ovX130OyyC3c/uRQPris99aS4pNDj
Rncr61ec98FHTG8ZsupOte752O/rR3T/Pc6rDIL3lvPdJPyZ6EYP3nLm9R0ZV8R8d+EJ9lO/Y5D3
mt2dtb0JM5kBdwxY4xhV5Q1Z2W6dnuJbNVi8TnSY+pakXkI34kdWGbrHDfBJdWs32q5bv27amXYp
HsXjK57PaAhRaeIVMqBL3h09yj/jKB/Uq3ZXdlHrZD8wStK/4Do80xU5IIYYqRPcqnVOHSq3tfOn
tYufL6kMFiDVThhOW3ry/0g6r6VGsiWKflFFlDev8gYBAgSNXiowUnnv6+tnJRNxYy4z3a2WSsdk
7twGKIdujwHpeOOECm+dCo9ikX0br2m0wIrxt2G33p03VjTrGko58omF85bybCfZKp/OG38ucRf4
HsgHTj6ct+zDK3nIycf4ZF6NX74H7TOTbxjQOlhY7PNf1hxVILE7H92znEnG3eag8f9pnAXRT3nL
kfZ8YksH9fkfKtXMWdlX4xVn+BSbaS48IJB431Jrf/FBYN9YP/wLjA/8Itm6/MxXy8/Kj0vNwL/9
GzAH+Z5eqjtfzHQPMLbgI3PnwvvmDEQS8G/6gnSpFAgH1vTh3s/w1dxd+1j3CyFdUZotKMc8fsBl
aF7o76Qquvc4WolHKYQjkLIf5V/4o37xmuqX9lFg4NBSmC7CT4c73loPX7yM9hnfkg9+UEwUvQv1
vQy38BlX/h2hTMSA6d5IsS7vn3/yRcFEd36Q8/Ke+JviX5LN/t4zTmQR9w98bRRVz2a6asPV9IXZ
PY+Lf3Z3w1sEX8FXzueFzQnKzVMIyM4k7GodfI0/KGCje8gx7OMrtG6EZIrJC9bBeBBssWQwrxa0
vQuqBm7mVfHu/Dg/3g+PL65X2o9/jb74OSSkAqoXfyXv95WvfY4fqnverGcOS//a/4TN2mFy8k97
dd76TxZqvVIftfDH8nmhk25eff84YV/k4rMVHjA1He66+mIBGCXHisxPnxhg5RgAeGkbAIzaIrIB
sDY9h/wN1gf25ciIRmM/eS/DgFfRc8+XT43qrepd/h3c8u/6mwKu/M6/9c/hM/7gsBw/OBLt19pZ
4cV1ZzbPyWT+cL+5jMblpKI7p/znewA6mXDEwAgXViHOFOTRLCm6sFSlDuQw48804wc3M4WcSWrL
vNRZIKehXLFO2UD80yNgpFsa3cLhf+CiCPt5quxDfhldIk51OCefCweamOwwwIq/rfKrcXB/VwwI
QyjD8o0Wd+M1+6i+m2/9W7u4H4q9bM/ZZ/c8vdKg1weFlMdzfx6vlbYwbp2ywsu+Y8Y7furA+FLV
LKhCwYqzZQvHGNSD3qxTsVcUI6xniYYgf6LnOWcxxAkbTbnprw2KXk1/sNOTJjbOnA0FzqocXmAE
rTntgmqt0E2IE12bN8+5wuc6huhk2g4TG/mGb416Kyu4aKH+FiAhhsgKBluiTNKnlVd5ZxFtDA5l
OyVFm66zwsZ+fl4V1Os5wFRikQROsjLBP/qDWpvA5UW0mvSbSS9WioakPkMfhKiPbw5MXnknP65W
PoQeKgZ60WhsNpW991QOhCydz/r8WGNSohK4kj1HDdlrzramSkFK0+avftAtekg5KhmqZvrZYpvU
w5Uot6RKXTzgtboiVJvDz5gWJsNk0hyerZqZhqX9gFsoZOuho8YeY1T2Jm5HwCr45KN7gOGJHFT1
2h2suKT76kGksZmNXqdq3oQqWHLs0NbiekUs4N5DYDk7z+10KlAiTHO61sdnKL1TDeGcrxpSpskX
beE9sdXieVVn97ivtyKsGiPjVBntvmLyloyi1RqDE/KnBdADZlTaKureFAo6kZCJdA2ur0UT5E27
IQ/WLfGsaIXRhIhnSMAkTXkFTsDOdBWr806BhG8yrMbAgzy04VKjb8RcUx4IIu4ZVMHCeje3Hqb+
ASN98IytBsQhzHwknrWynKJghwPZusXkWRiW8LRJo6AhvpglnCt8NaO6XfjKA8pbb7Q3Gislay1z
KQIpwxSHRIIITpU5YtSv/Zpav654mVFHkoWKHCwLR6eoOf2p/Cr8rMx6zzsruHTHEjw5P6cWDpz1
tuZuIgUG0/i1dJcKogxHpS+GUgUZNhT/nZqUeToWvJ/FYyT/MIvXqqrxvoh3uKf16iEN4Whr7sYn
v0oxgo1BXLqphE/66xBdlYpQYkzBLBjfE0M1aPDjiG8314NuP1FLCOMeQd1UasyC9M1AIQ9akFPi
6xYhp8ALFpb8XVwCHL2kCpgbrH17xKhKcIUp/IaAqxpXQb6gJxO718xXEzlaiAQEKPsQPokOtTn4
NT5JTJrQt1r6KeGhjpo424M6lTWWEd6WVYnD0bB2kC+q6Mc6FBi5Xh4Qtii1uRu9ZwuQBpYYKpIU
25gJL6wp5Y7oWbLpVpK5xPMf77A9Oq85nvZqd8tafjMK9EezJLaY+fwc3NghYf1j+6dmfhS7QAtE
BzSpm7tNn6mr5iOxEyzz0t2IFbjiiP0sEm+wjkCl8qrpbumF1LdBoyyedHwobugMW2/C8Mw/wvHO
AYNDl5szbMsv00Ah3/w6RP8WeJTONEbEQ4FU0zSCqQgdHgzBwLA5IOPMLseXRof+TJRn2r6Qcy1q
2MBqtlNjHkRf4QJ5BlhiqvFLP3+W4aurMF5r+kf/wzN6fDNn7MmCo88LADdtg8l64KusWJx191bh
NuA45tErMaYC1CMkMRiXLTnPvcLEjU0+hKh8s9cIHn9aZGvf8Jaoo74Gc9VWjLW05JOHsO4NNIdj
8t1n1a6od9ME19P2DoJuuMZjaGC03zFHQzAfQlW1lLUoDqZkfogigN3EBdxdFzZpvclOb74U/ths
FAjCzZdCJ546PNQdVKsy/RCVQtiCdp09YBWlnC/1FL35vboMseBwpy97XOX4THQgOiTJsfn66Kvi
1NeRBefaQRl/C+vRcB9t/V+REDQQH7ACTfl+I/xIJu7cuJ4eu6lclVDvVL5u00btaSwGuTjRiWQT
cCw1du0wiVPObVMRQaP+hsmyI3UKD6mtIGg5ov+0YSbiswZzcGVRMMerF5weVE6jBIF01bG9YbuO
VLcHGOuRB5rdBv9AHPXiJZ5+tekqyqc6bvDi5FTm9HO2PldHYbXHwYaI4voPVtpj3Q4AOefrQoxR
yf+RI9T1x0cdSXGZHLRsawY/XpQvK8x0nVJdGIG7hHFcRFvcycAss/m5xBfNCU5+4y751PTUZA1E
jIjaEzYbaAEbHzY4XrQYUfhMryxcPUyz2pmA2uZo4Za7aMP5qUpwQSe+28vYhFctxevjS4jT2kgW
k4J+Nv8SfYyN3WRkOqTlHZR6O86/eucAXgLnDC8iU5PFYaFWjazmoTMHFA3VC67+2MPUPwKKOjqz
0wqKAZoutiJyDhQaGLfUbb4NcIwvjPXoVBKdkemQ0Wj+AZFjVho6fB0O/dTIWgBqZ30H8nr5KcaF
pjbHrc1wbeJq58hJGN/YjnNUanBs1rdR7MoywWeI2qf0RfFdoK5MWybXKXDcT9oAdHfYUDGciJD7
sEg0pB4tUeWd+xI2P2FAUZfuNS3b4ZpQKCetfK5rVt4v/qeHXi0h51S0Pugokt7DsnxVYQCpmuoB
SxaMBhBMMV8pwEXzAujSzBA48uE5ghRsmlDU+mDhs46/TX5yIG019lbXEU2jLKa6wbKRhYdVIBz6
tD0UFhQkZzfYRwQ8irKbXITCt4orFC1luHHzF7WDw0SQTDMscttBfLQXuX+uTauuuOiz9q6n1oto
T3VaBb3AB++tpGaO3H3EzMifxbtv7XmPKcU7iQWIrukFSTPw0Khge6TeHINvhvsTE8mc0LqaNGSc
zcMfQgV69xzmvwm9pYwJsMZps3Pgv0aeuwgrVn664T7liNarrRF+Dcm4xlSjMZlDm3svAGZHTjWe
Wb3ReCk+EOxWOAEwF2PskiEC5bJADLrUKzwwTC5AglOBvjHl4IQLkkOM3BlpmFcOew9DNB3zZ3qd
WNMe/PI31sabrXywzub6FM9cNXw5OTmW+cRFaDC37KZrpB/6oN8USbk1CGXpB4zpzF+eF5R+8GYQ
ShP+j/lRqeWT16OhwpUj8EhBb1Y9qg+SAkTub3OBjtnVd8xfGW6JQFgGKiIal9Ouwa6EDJ2ug8WB
ckCbUXc06anVMsZ5UNTUe+K7B2OCDcfQik9fsJJj7d2CXdTj+SRKOV5ePD2xAPOuLfg13vYq/qz2
MU0e9PbBxEzVOXrQGFLEz1PE17pL9ZWNRYhmaqu+fFIjKsCECBWqLgOjBCwPbat9t0zA22zijvUs
+9CF8VMI2jn2CmowhLAsIpvCMODkCkTUXsVvbk4FMNU7w92r7RWn9JxM7AKr5fFMcq7uhIg0Fspq
6Mgm+ioaMsHcr1B10CY+Nv5r3URvtXh6oE1hGMnEIMmhtc2+OOZa1mfK0JXLgO8/5XSMx22TnWgB
ZuasVn0NyHPL0Rxx2WRJuXIs7BoYc7lpJdIQTj6HBmiaGR9fM7wrcI/fSCNQJwx2Ahwd41OXucgW
2mdRxTnV80BrS32X1TfOWWrDvCTf5ZMDMWGY1Fb0V5373ZlQeT0uDBhnWor0FcMRQmyaiuCfczGT
pFJi/nJSkVBH6KbzWSTkVzdglaPCizEJqTjADI1iEKloFSnPjTcjL/nownX8qGr2a6MQU6IVqyCM
z1ZsvLXztHHMAfPMZivyY1GKj4O96fNhLRYComiTwUcfvpkR0VMXGPXsMtG25JpNe5Mz4rkN9tVG
MVY1r9HTWLyI5A3vMYDTMGLcGp5lNMu4ju6C3zyDx+rWnhmr07cPEZgjXjEyKJX5nDr0+Dil5aOR
ZFtRwhUT9jcWNxQq10YDSRjPY6HhJudt4+7S0gxGkAaxoiuYUThsJRRCUqWjQpNpfJY+9Fq0iYJj
1x06Jn1qo63YT43BaDKzDiX21RHIge4aqy1x3Sq+n0HVreu5/Am7L00zxYZiOU/IigjONR8J7snk
VCmpRaAxYwwiBYhECQSJu8Y3Muv9RxH1+CGkPA3rGWBu9G4S78nykosTf8Tm1Ymf8ILiKflO9Zhz
iuUv+FosEvtmMdrowIowkeNJ8/1yygEt8zMhfxMDC3XtAsbAW8s3sfo2EpAVcAdsKoQFWCK4GANn
2JnhxM1RO2eYHWLQXlJ5XSjCcWn3y38dpqpePq54B6LgM6trrBJZw6XQNTvfTzfanSmZXpxT7tTe
KPcIZ2XyKr+j6stXT3vKC3CHbsIyDXZ2upVn7WJHT1K4x61SYmFjUi0w4pamfWBMLfJxzCBShrqS
Mhm4v9Wv7D+uZRujVi4fv1w3Pl2NCZcJGK2/1ujvp9gVTaeFPE6NvjTqPQATE8b6zO9MDlzDYPgX
8SRpyfak2aPAyPD5UwCpZGQ5YVaUWvxXWhHKmBAbaS53PEH7gOt+/rJU87csHmXdBzTqoQOVuCUY
GHMpBhzO9Dkbb8OUnFJjr2MroxojN882KfDGnv8lFLqiecO1H3vAL51Zqr/hRQfwSi2k82vCB7mC
2QLS4YuVjFw5VKQRyi/61tqX6vBCqjiPotfuAXUYh1Wf4FIDwIPrAnbmjvnoaMSeuod4gC34mPlP
pMPh2OO6WLYi+YiIhZSyoYnAM9qLSx4b7bYUMDwhNl1OnkvEh6vnUzhewSGQVGvaLSuq3UDSCY1Y
CCoh9ioWfS22m4NpH4wmXgjkIdm+uKOI7LHWFZFvap65Spw13wr1FBngLnI5UXZqKTsUA+CRI9y7
J3wljQdSlzBr9tTgvVEcpNmwBzvi0x60+luPkP4MDKXiaa1RRoq/CW/fJ4NJybDJAkxSOQGnAWp2
3+5aB8OWgrXVw7sFXBUzNlfHOwOzUv2iDHbLGeNdAilSy2kn8UijvSiBFnxqUzchXpyTF3m6b+Os
PrFKFXT/66wsNh1vuRQTOjp8i9Yc9GFraDASZlGNc+RRjfcGYaGlkeLoiE6c1Eq96lZsJ70xHgMA
lMKzNqKW1i/gMD7EJYsnrkdnhvUr/k+wJvdqZs4jdULCcdERgZ7OG2svwn5mvQBVyITtETcU6xP+
zYQbBX+tSLvr9jttKO7XAacxyLean//sMoJlDRbV2Vcd+BbbScOgB7P5r3i7JDRDSIureVy71vzo
syHBuFhlUgjI0xabCH+6ed3Jq5RVYRQnD3SgAF6go8aagIgrsT0uzzN1EUskew4NEJPwzrnU4+cx
zLms2O5YGcxMG38Fm4fCuqmhLNFK4ngf5dBQC4AeXKpQie9aUDdOfXktaT2h3DEunJFN+xStMZlR
AzPUCVcmHIlRZFAo6YBgt1R55oAZFMTGW2F6jLa7DZNkW5nhq3hozIdJNZ7mWNvkPvxULGvabIJk
IK95F1kn5euMzrkzEJhwELv4tFEDclvHMJKINHN19vR00Ulnlj63MS4R52sQHISaoQB9UgggVe9x
p8L8km7Yw/6Nu0bOa78GdKEe/W34vZlVbuUvLId259SoDhPnW7IEVeXYZix3BUO2fDvAwg6KpymE
ywhyMJAxZnGgxsldeGdK6K/62nvKS3ODX/4qMMmLv0BM6aC0E79LOgxmA3i7y750cD0l+UT8eXCu
VqCrWUP+j0ynRYQ1QpRoT9JrJaRfQK/RMMPAiuuPbDaj88dgIGvjN4fYIUXbh8j0PXVnWtjWWsuw
OPZ5vXVhTjD+nStvGaLV02MEOk23wQTFQzHNrKB07LVqolossn0DMie9k+vFK1n72tht26cu8ddS
wAY5l3t7Tcp+xYcJM2cPQUcugr9QaYocDW6NYweHoCf3/VnHwKdy9izZhNYhwnBL/oswVDr3V+oe
XdchA/nriDZ3DADNiHM18IYLnG9LR9s17mfry3/rjVqekph32njQxAdOnxwGS2pxxqQr8RWoO+zw
sK7GCwrBcE1lIzc7lZYo+kvfePcKB65GvhqbaMNJKBdsiG1AGcI+085lAs2EZ+mHvzgkbypH3UGi
aXvxbeBs69RLygXMB4mpkIxW32MZIIUdrQ7H1tRyf2Y1YqHqXBkXfGIr3T3C/pmTczfBM43cZUp6
mTjYYWTnuLBAwt2fzch0w6swDVwxiYdDY7iUW4Qt0OKoarEV46m+Tulc+BzPsGgkpdMm7CHG4a3p
QW4t8HdxdOjXZhUC5IK0ThURjPgOYWUxEXsvBWFxacuOXCOHPBN2qLPqCAbKs7PUZjzLNsZd9Q+1
lDZaCDtYO7ZPtopar/a/atvcSH/Om/rfSqPHwpBMApfuWxtwxwpJWf6aQZSF3cT2ggPodOEDHsFa
Rrwiq8z0lWPvTcTgpLskuQXJY0vUMocDoGg3OhvFjA9KGD/U1IztAy0prBqrvesdR1S7yiOfuoQx
H5YzgJ5wnjhegF3ZdUu93zYTQwWrBrl0Xfj0shgelJ4nAcl07nAuoxSzCAlip/firckFq9TO2ZPZ
3hCsvXRDr/QHTgBo/0XWV0dIRC3It0aikdNnT7hGgjXi3ebWZ4h1KyGP4TuGnrwxy0OwK0CZUvYl
snvyUcT6RWpuC88D5ngzD7RkO1fTgQ0ORgCMKEkalUp8APFb3LxFeK49mVq7stFrSGPIwynq6hqD
JQ4jn7FpJoFZS+kS8TZNzA5HKXwnjtLicoMc+KsbzGs4vbH+i2iF6QFNloZb3suCocD8CNXMAKUU
tlseNG/i7yPft/Sg4lvStmcsK7kNhCAnzQxNLRQ8HyoMBw4IhssyZcEXoBdpjIcflE4O0EpTidZz
NvKBAU9gVUlBGtyxSRG3FTGEjnh1llmsqJsgXMnYwIVukzervDo47j6xyPgzem4RuixB3XkaWlRf
kvSj+mK/0LdbKmYfzMUYRzMcVoqr1RPtVaKMpAzLvggqk3fbgHYJAKIH+AFWED3wRJrpPSWPXsx7
xDegNl7wK6dl8OC54r5n36g85b1HENS6od5h4SQi/doLMyhiWC7yDDHKfwT8gTBznHy8qAcxx52U
bMc6zHAr1Ywr5hiE25C76z6TYL4McKyTFCLX7x/w8vBhimpew6HLvVVgtK0vXf+j4FrygOa6SgcM
YQaXw2OoTnySuJ932JUNbot/g1Idek503YDXZu7YhZmAbRhRmfuS0r74qSTxJ+gf5qjcO2ZzLkZn
Swv2Z4inhcxwtjiYKapFD7ORK20ETDIZvQjCqGbEIUC7lArXnHD3YEQoVibS5lBc2FO1wfMhQTSd
WA89D7gGWeFsVzDicuGyukbI6l3NHaU/65zQig3+MGK1K/aEVRQuPTJiocLZEdGwVSB+vnwEsVhj
GdeZvpaDzjQ/deMwzujxsmsvjUZ2aIB3xbGL/bcDulMIX2f2O9Gku6mG66+69ueTy3cohViN52iv
nHE8HBkVFEa+68lrbGv0gyQUwEcNglpiTvjeWIl9jOo4a+8uvEfxN+H4qnSOfL07Y1ZzFIehaG1L
gMWAi9lwEKeIigVEkNFGfMnEaiQqwVXti1RBJalw2PCCR1Kiie3XvKZYLMLohL1/wGHgAUSbPpgS
ZgyT+h7hpN4b+b4P1wMf3knUJ4K4V/RLGGMEHIlZ0O58Gxd90qXGqz+7G/l1E7Av1/StmRCXwwZP
w37T0Z/HXKxOQmdSp4AVuEMbuxgo9e905NgZ8ZFJ6P67nA87JTdFyU6aQwuqLDx6rDxTccdTABrP
Cge9tzBzlEj6NcuyrQB3/Tgt/+I1wPpMvdjyycTWruzx5MTmKLTGrcYoi7OJDIOzVBYzOGxRQOG3
OIoOkb6RY0immQmDEb18K1sw3pIeheVv8WmlvDGjm+x8nInXCcyqNvDwWsPp/8XmN3KtKnB4scgh
3eUMDDW61qbyrtSaOKNeuJadxkupX0Osi/FrA4rvMPIUhubfkMmm/9CdTePfooYLxSByD35+kebf
f0vcqg86uFlrBgexyGuwO/VTdceh9l3T8JseTLmSAcLGh0SReMSdb2piGG2AW/EHPonxiV1d02YJ
vpn3uMN9DUDAPeUds0fxTdMYIvaEZekYtOUEISaCQ8/w/7RTbbXrGNAaI1l9bCndOezpegfoz8D6
OD5B8wzB2zJTv+RMCCYMEicy1QvyyYpieIRMH3fthis3YfZneKiarZe0A87wnsrZEqjfFOfi9uBB
G2lt3FMtTh0Df2I/W1cchfQAq049CAPeHYj7Gemf0e4SE54PHTIAbMQUKgt6IXzBmdpu7OhmJTL5
tq2VRZZEV110m2Ylt1cqIb0VnTwYOx10YzWbpN4nJDRgxLeVuzsngoW7Lf5QRoxbaBmmAnkkxcWQ
OudKZ09QhNJMh3iNqP5b0b7N5LpqprvS8E+zuktT4U+dowPGZrQ6eWy3gOIRWyJBXDTYzrGW7+AX
MPaQ+Bj2sdDnfRoFnXLWAKNBLO3usdjDCN3Blz8mvpxdU0FQ8LthYcBRpyUkU0dauMDHTiKNLn/j
aYCpyv0s9Oqz0t4ZuuzcwnvkYVKQjiZdROhsg8BZF767qljavcYzYQSYmMVy4vHNeLSjoKjnl27+
N4j0b8pXQUYyq0w0oVTzYbWpWEO8ptj1OOMr7VkmBx31DXeAXd7EuaqiOGDdzf29qO9YCXJFA7On
Bkd5ywX5lFPZNkW/Yj9Hgyfbehwok8rHEgVOZhEHyA0mJ6g/Wkdp2lKmVrW7N1yFAEV7b7DTEkST
2t7w9o0Rb/HO61VOGPiuo8FlYviLjMduodaJACfC9ihVhUpecEsVONONURgqmr5rOTnEQDCwFcYr
UCkge0829SUSu2F4U0zozRQ9HHvIPORdya0R6swLGLHxEW0q+YS5kbhQhbhI0eWxMvqQODVzPxjZ
anDyM0QkBYVANr44MBmE/92quAgd5NuuaZjyND25DEqZrctVG4RYhu1VJoBtx/WEg30JFZfPBfMY
hrg/7h27QaWS7jOaaRQEG1zDtvq1aS38GN85/KiRFJnkMgtib4WUNmZrfVmJuh44lfSyfXatT5Nx
YsbQVdvJo/O5KyukLsSR/XU8w3Xq5700mTImJyDIMGmoGPZI/IsEJyo+dh74Q4pyQX4tNqOTqZiS
wUiyfIxwW3G3ufVv8pHONebeN0i3m088GoP1ZEL2xH41Aw6vGJ25JQsd75ji1CtYUcxMMSxY7wCb
+WlQXLCvcdsHCDLZI2LklhIIN8hxiZ1cQ9BwQI/bBag7Z3eJZdcuCbB5wXpZZ7DKsjeI13Da5omI
baaZYPmJS/SM/ugA0o3GyXGMramWr/6/PniKBgvzxfa5o3SV04BC2KtvQ3xJwSR7uLIhFV7uWEs3
U7cefXUJd4bnExS4TOn1VtJ1tX564FKUCUf7rkJgU0pArcC7OvREPZhXQc3xZGThugEEM/zs7EDt
SV+7ojnK7VwyNGx7UMCBAVvB7WPcJKyGo0VuaLtCc0joAEIxD8aEaCVaMEZJSaJwsXA2wDuPatFW
t1SmkXXt3Hhl4q0n3mIj+KmaWN8hTHUdfYuMhCP/t/Ew3+GQ6sxPre4/vF5lftVj6oeHn9BMU+fZ
NKqj1brIWEDsHU1s5Wh58maZVumpcNx1omJboUTnlFs5CC49563tDN8eJfA0WRDRi5OAIVQIiJmK
yVuKobIL4G1UC/Gt5bYMqAXSHhMoD+qHicrPOgOL1s64dKGkgM4E5m1KUQJGxQaCrgIxj6TfAXBT
cv3cEvYqCuHJIyacYAcYGHwxMlXooPv2YcmoGApXbbav0F5UjTQp/UNtP7ucU5q+bM5QJTJ0EmFF
7RF5Okv1FNIfVuj8NAYDdTwT5BZicHfSrCdIc9FafP4k00BpCFjUoYJ8j1O2dJnkBvQkHjQb8qmR
VDKhI1WJepK3NObkQKjXkiGuBNrOxl32aK26e1kgwtgyMd9jWpGJ/z9TFoC4NkjOgfc59murHkGT
gHWRzfBtSo+USffOjE5qqgD2E7+MoTVEkRsgGqNnyRBBByectrq7Bvml8/YdNQRm+tQRVNcjnPmI
d4D5LcbG4XtHb2Wod16nFk1i9Yccp2eD5Qe8wyk3+CtVRVWpXGEnDLCdppG3w14Lk2br0XozBsgQ
LRKFxcc2OQAsuiySwgbCOqAAbaWKUDJ4jTSLFXmPiInk1BUZ4oDPRf7gaDelUf+YIA4XbsUVJcMb
j4FlyUElLpqOrBzAXLt6V0EaQ/PWe8XKgPkwujSXtAyG/1QOSOsF06neMVkGYsIzmopfqgtQGqSK
hM4CJmKuvWD22FydwTlwrROoOPYGbeu7asYAvLD3aEQDSqxo2nKzj/1lapA8Q3VWiQfPGqAFojpL
cj3/rJY5V7j8Iw2zDvueBDiw3ztYvkp4DyAN1pjTNznm+PMNHohsBDzJASwZRPT429W1tYmHfdtG
D6P56dU/c4h8vTq3JUhRdhdkGtfEHcneKzMttzWM1pzKkKbOoQEG2xbNGZCmwFraTaDKqio25Qjl
gou+Yo4+yFZSG5paikwuJNs5DhkDILD8Cp/4jOwXIVzwbTDMoeEmY2oBqMtghVcHKUuhTYsJdhT8
RBjMBShtAXPkC/I5t4BsG+xZwTlEs+aSEzHtkIptAblrjJfLHlmM8SpkkNQ1TqGNd+7othshLxg0
5FFlIdhaTu1+bn4NDoD+i50mGxmb4HXSvre/o8ogHT6jme6YhRli3UkraxughRxpHhcUPazQ0Fr8
sruRDBIa67FiMMP/Jz0QvuK/EImgp8yTh3EXsV082mT4eaaNwT4DF7A6MY6GGhdDa+DlinCfYN+A
sRjcJc1hVTtrCZIy4L/ZgrQzOEjRpzHrlvgXAlqkThcnURta6FZhpmDTwce0t6U/PKuddmihUY0w
PKZWf5AhuwnxSmBENkdEVkdfyVTLsc1/PHXJHiF1o8NkU423JG+Q4Tb14F+oy6drqUVUNJeOSbpc
4GqtonHOdmzVkkxo2YcyOqnVbjESnTMDE404FbXNLhA1tBt8xKjmojAnceVLUxzKuYgrAa9EleG+
nBEuXaQPgi1rQmMA1bbhD5t2VEnTI7XnEGIhVyoxjBvuJbtb6e7OxQwEUrb06sO/Cfq6HlNFj5Rf
ncT6Sr8laHN8FbPkpsNpFiJnGe5sJdkKwURKJWHFCZomp5yzN6BFTT9ExEQzxZJ5l8duM8YYARyY
VxQPpnoqeueOXhUuO4CRFZ0UaQOjo+a8TWF2MIHvIUCn0njB3mMjuDPpe8klFcoDIxfdLx8H69L7
bHOEzxm/KkPuAm2GURrfYP4vU8+80F8o+rRLkxvbXGxMJTWK2Zx85SKLjsvhIALWQEHsaP96wBcB
6BmVnBBC5uhd48PJi0JazFFhDRjoVRUpPcE64gTQtTvYrbSgtsfJxk4ZoNPwwf+CquBf23DBESk2
05+zI7lYM3McgO8U+EvAoRgrd8ohSgJZdng7r+XF1P5UpdmVIO94wvmQlhLt+DKsTkX5DiooCTnQ
Y3IrPMgMAhxwQO1l2ytpfGXn8AHJXJHEk6btIc9inr+HpgWlJEfHXOL44yMcLMdL2nuf8CpIJ8nW
maZuQwIT9HJamQABhjOsZA5Kw5BiUi/Zizh1g9YDe9CZQZ9Dg0Y6DEbYe689uMpH6xNat7ra464Z
T13/ZBtHGJo9VILxnHlHKz+lLkTOXYqULUeNttPUEwe0Ml2r6gRfleha094F9amxmQJuLM5UIRYe
VGKxOkJrkgfXYEjxrzY+jfI4POBzRkFVJutw2vpgsS73sFw2LuynyU/xt+bnKTm6TnasM3WvegZT
30fT0rj3jH+yjlMP+YiePDdo9jU+cGeYG5XUkRhNTMotH5moovts4anDWk1Pw6i8VFO/MsC8fAjC
encHNpCGkRJYqB0acikeHGTv9jn4jTn5B5XFAyEUn7cS1vQcPHTG9GKIvd+eGrhnzlh3xdHLYywD
esgI2lPXQvAN9DfHJ9pYsdHPBOSvcoNoEzRCve02qdDA3Edleg4KbQ0Z4slv7ZeRDiGOwtdiEZs2
hhWttZPeg3Ah37Ce5PoZzeSpoW6yYmuvgDUZCPiFoqvGyDiU6qowrhitcDcOBQnCxtZLsDacV1hb
b7n52iI5lh45XZWkieTwdtxpbzMo7I5hjm0kWYdxk8D1y/FzpaEzKL1t86mFclPjHd4RC6+m2KV1
zXuuT+vRj/YWTL7agjAw3or4qay7tUGwwf/DHe6VKHrK4uxk034OMJzlkGPkCFLhwYYu2ohZKJZY
4bTLTC66ofqSaSR0EyGIo+WfkL9k/rDLhnwrrgmjR62JSLwMjD30drna0wKtkYmlBmd5oJ87x11F
MT2vt51h80Pno83JD6373NQEY+5bm6QS9BE4PEsgDCLvBKM+/70Hy8zaam8kJ6B6336XgIq6s47C
tQT2VErw9elXqIIxzxkkUBI3BDq1g61838z82fLEfC2HvP6SO1sqjFmZTjIG4LAIy8UwRi8QlISV
NuvF2wjJR+x1KR9kMi9gFahfxl+I6pm9xHAKuoBgVzJY9KKT1mAwH9xVIos7ZSfjSf6olsaLg+1Y
mHRPS94FlFJmniyJZFgnYAEj4Sh/qUyATGxCC25N0+Aa0ohmhJtahSGlTgUjTVFN5FMptA7H+kzA
IqPQoFaiGkRoR68HL8vW1ujfRX4f4g08HYWXIXUjF4ywtNtiPoiyI0buDS86Ys1T4/CUpT+kuJAo
3ab4a+BlyNazPTWDFWQfmUzgipAfynYDRd438dtnixLOwWRFeGwo0mdcIbCiFopRDpHaAgiQKRTz
4L6Y3idKTq/eOM0359ts/Wv1ZJNKywn665H/42g/A3mqEw2OT4s76DvaODkKpevndO7maV3bZ7TC
lnGZoLGADdkeXIIROuvZgpiP8/7C2HjmO2M9IRRPgI5UizVlInFbgf3dGz3Yz1cLAMyKBflNKYJj
pDsHueKgWnS6epBResx+qKfmYA/lbkzPUGkhA4bqFRN/r9AXkZOtaCyED32QJm6eDzlePWCsTEtV
RnR5dJfkAsTuDmgwS8qSSUoanWMqM6qoom23hYLImPsSFk+nEuwEJxtlzVbOqKy7N3hB1HgDMOsn
7M+9ECpKXUwZEzl4jMOarRgXXj1SCLO3evjQiF74vy+UFlKoGzZlogGo6U+3HvcQSJo0QCYY7kir
aJbLhEOXTxwl3bPtnHrHxknBW7fmn7eH1FgyHhQeBtTOLgE48P4m27wDuQUUiBhVSSXE8kpAIRQk
B6xnGogcx4P8LEoaebPRNgffFI5IB73Eh9rAsLaqvM1/PJ3XUuNsEoavSFXK4RRbzgYMGAafqBjG
KOesq9+n2a092dl/YMC2vtD9pmYc64YcCrnRkSKq+kdADHio7lz7DyrnAo8/OoR4eOScBA4pED8O
s8OHxcjBfODYeA+b+vDLYFrTQRnjXdFbm5myOGfGYE8Y4njRCoYurgOKEIFEwT3XAtizOXP+U4ZK
SExMETLgSJUZh5XF9Kvo76LtlCrYTCjrDK4jlnJ2YGPM3D0cKqQYIGaQlcLJl9mPqMRUtpPslcJ4
KwiY6TjzTJf6KS63JK+6pClS/higEA7PnkYnpyvMVPfIs4N+42cWnbbjD1a7SG1liCXoU51u2Q2y
DqVtGVCYjshISbF5gBexauqefeFkWzafivJCxoiFDHgeG5pL+mYlnV/STGOql9d9B6bfqJaP8nfd
MpeC9wNfxa+WtHyRNTrVDNxDC8lr4BQwMZeID0jqHMnkIJefGsIOKLQMA2Kz2EFRRRWz+CJuT/iC
0UIP/JrH/0IL2BGeJzl7GLTs5WUxcPsTxy1zgCqPb+0LY2XmnyJjloknAeiLYDGbwERlJTYXblDj
TN+DlO8oYxRpJDmppcl159fa4LlCyivPnL8Rjn9rqzE93FE+qedC9wetIr0QGiybTB75WVKu8ZeI
94GDZsh5Sk/hJUpAu9BLjqKFSOltWtp8WWWc4hk4swfihnZXsaiNq/DAYktnXjBxZLisHKq5OCRa
THnNW1QaZQ0OKG/z4PL0+Gcu4qAC+7+ADRxE7Dr+F3GuMAryrPgvh1F6Jc2f0++0Dilic5fWlzVY
2wMR+h1aG8bieecxGnAUXkovWMWm8UFv64z1E6Gz9BhcmxJP/9sNze6v4EjC1wHRfqU26YiHqqpO
QwRMB9qi5298lrZ3FQg8NHwl/e5rvzb8zPhjMldJ+s0A/4l0+A2CERq0XxuaZhyS5drDqlagntiI
ouksF6GBXA0uDv0QQK9clDZQW2J98mXZS5AmJqGOucsdNpbP2hKvihmPp34VbIY30hEynrwjgxcL
WMkWK3bIrdutQUJ+gWqNb2FOBtotrmbBRTIaaNm+AX1QakOKqjcxHgx0A/LSKW9GjPKcV0bb+yYB
W1brN1RS82T8Hl0e/740UdFOgBn5AeXZozxXDkmdy0vaegGOmjmVCV4vAcPrmQSWFm8RdDixZulV
yAoY7W+BHpltuiTGRux39KVcx6VGGw4ZphMaPF2FYZWpR1iy3WLC5DSdY0DnEowL0ZbCGHnLC898
WApvVKqpMPgbzBMjTdpjkl46/KUsaIYJ0dxy5TNFQ4AZe3le6CJ5ilXvPcFje3Z17HS8ov+VY3ac
HcNuMp6AOnIT3y2Hn0gQauwKtpfe2BqaE57C5F/V4ewgY0B2eTUh/uZP0eaJv7GscA/wr0EzVwmy
bymvPL09mTlVYntUNeeGX8tFSl9w8osiKwUHIdiZjVyCcNUSN7ZP+OmiHeS4FNU2C9BdvM9hPFPo
1EPxTOMYdDyEQ6cfKv3Qd4e2O5C3uJB+3h2M4vjRJGQEmk+0x0FVvCD1GLnMm5TPnkRI0liw54lk
ZnCHPTo3hhmyufDw68AXSCzbUntiUmmKVNz03vP5dQbJLZqfhh6YcmREB7Mg6DRIyZofTeUb8tMF
WcLDS1SNL9J+RF3wN/23zOoNrowpHMZcCH0J7IkvxgJ7hUYDnFab9Q1HMpYS5Fnmm1aT8TDt7b9o
UFGUxsYJ6gV2GAv6XavJVKTCloSbDGmQPM7GQiLEmGpUNBnqEkclfNLFdIoYZ8ZQysZyYckZR8UY
OsD9YbUw3gWUh5kTQM6UjwivZSxmwIyEnQf0r+8rrjWzJZA0iRlrtCM7xUHEYdVHhxIOOOKTS6uS
LUatVPhF93cEGrTtu+ATXXaoIH4ESAd/YdJ2E+POJxM93ufzTg1WTYg4lOHeD/Ch7/y83tl/aCgx
vT0JXYh2DF9N7BO9sARNiSagIxGqbJENeq2vNDB9EIqGx5CgBnGGuW1z8rZHAkq5DQ0mrBBW4obP
LQWHCM/Ga28uG7tNMHW+S3qTleDy5PWl1VEQBgp/wVMZ+4XON+nC7coLHnPnrld/atqZJjgpvEN7
ExVYf9eZdezdej3ZayYPT0L2a0wqPo0zWhdoBSoSLnqJMhIFGaXxCpRyqBSmcmw5NQX4TyBuKQPx
zgrNOC3eN6VzyWkeBGflPQ52NS7JNNpCCgj02Hdn9CgPdeWP3FnDV+Asj5RzaeR8B9bea40dmggk
HQ8jBJsB1zteQZAykoCZFqNRfnKmetm4SVCuo10S7Aehx9hQLY41H9tdSjH5Rcyb5rS0m5de+xTJ
5oAVbVO3+7peJzcbfak9naoMdqV0n6cSuCkmr2EAwjW3as8w+/iueC0hZI5+60AuStaVmRtHTGYv
SWT/YU75ZUrqQy0cwAct4IyLKSSCoMpovj18C6XbUnVyoXerIsV6Q+CWkL2B0TJeDnE2dUzx0DCn
zpsOzrDtwvfEPCnhF5bHHY9t9BLkAT9N9mLiP+r343hu4XXs5c8Cl0Bw0ybu1Q2lAUxwpmhPNMrS
0HVYminHGAHFmcMptLI8TnkWnUEgy3wbn/oye9Lr8gnAdep+OFRbtd9bCbNCHq0/46PePLoZ6r83
wsCYqbYT1bo0McuonmdGxTMoG2kXIEY8bRyEnpF6APGw0jfRMZpUFSNN1RkrWg+Ar6CR8i1wd/J+
AL8FoIqJGZHNLj+HNgIkteWi6THhx5yTHcemNDcd0UBQXXSzE6Z1BDl7PdwlyRu8M7dmd/Ye9OnK
XHMkIW8t1VhhPDPDDspkZUGALvmpTYgYWdJ1kTw1gGoSqQV3j0eI9MNk3GRmDM7/X4ZsYQ5NrSBI
Sbtdg3EujfJNqz42JMcEpLR2oMsPpk3tfUQWyGS4CwxTE28c+1YDaYc79g50HUoWTvBeQfK6TtDY
g2UNW5vjRKWeewiJG3X31GMcUvyn0a5cDJ/1oSrPhottkEOGMEjdb3TSkm4WtkJWhxjIO+76JZ5W
afYIK/swQZ61+4mpiANleAYiok5oqRma6Wbj37wf/fFmz591fxrsZdPhaw+mzx5UP+oeFW3AN3Rm
KITCZOZ4R1ySMn3Z7GmOoKpD17DWaUzA4udkW7RH/DlA7xd0sV3LDLjPpITejZ774A8tRUDPLZCg
NVevwvmakIhsiQfL9M3JXBM2GMKEL2SxfiqgTW36anf6qiD4pWppg5DsM1gHiWG+HlLPD+z0EYDS
GYs/LhyL7jYHkdYErrdmnLAXfOoKAchV/ELlKuhjxQwkMNDG3nI9V+ppdpFMkonH64lpuICHM/3A
J1d4X7/sGlWrFt6tgejMpxwPenOs0L5rHUcw9FaBvnhyjSdlqAk4EHNk/ijluGaQ8wN5KPR8Ou4K
cF2V67BDfFSjMWRSTgZcTJMvIjsTAK5Qh7Vm9jtZ42Mz7cv2Frhsk5CrNCtw7aIP7okWBgbSwnfB
AVxYg7YxjxHRKmnxaibV0QJlkjaHX5Fan0lq3gRK6IT0MGdKHmW1uCjVSIgZKdCCm/Ivxq09d0hv
he51r7o+bzyH0VorNcBiOT8u/WeHbanKmwNCm8Y4GaG9K2WuOBp6sd+BkSBGs0YscYgaLFJL23Nu
ChlOrFeTorjz2EHgFKQrDgBqDteazBizmNKMhY1UAzj0CygtV1FFW2VqGjxj+uUW8I7tTw0ICDCx
MIOvT3FGJXtBGhApPSgF9aERbSQLURXkAaSj1NDrLuNHhClBipUKEduUfnCz8tG1YjWablYU+BXT
wvjhugFc+Rxqa4Shvx5dlDuqh+1BP9vA9oL2Y9vTXNhSYpLwFSX1XlZIqt9s/CQ2XiCEdSKLUK4u
BV/RK/u/4sV1I/XkQPsIa8/lZJMIqVOFKEhfY9xZ8jtQS3F+1iVp4tb4qii1P+XE3Hu2xD0UBqgM
SKNwoej5IVzFuY7Q8kGxuQaJEFDIDMgswsCzN1N9qLtLW1t7vRgkh8K1mOqHI/k3nDRnNhTP3vFi
v7Hwj2nMQaM01gIxG5E1UFsdaOptSdJTTu8uY9eRFMU0nTJwNMYlryAVURHSeFoPg8iTt3EFu49o
SEF/dBKdbYSoXYL9PjsL+9uyBeqIzxg7MCmKyOSp/0wd3R8JOClxGwSQKUxfzop619Ngg2jCWCCv
qSmNqktlMGPyRPVlebulO6YeJT1JmVgX2m82+UMbDJK4aQcvpVJwpaD6ABRW458ivC3THVZw6t+V
iphO9Uo8RF4HTFBjbl7kKwbKo6mH8Nl5iro2Tb9z/pgm6a+86pSYdfOxllLSmmlHdhig4HCflYRe
ltxg3pGNegTdBn09K1Itby4qrdbZjNJFX9HyLO09qwFZIIVbslImzDvE14Rb5SLtCnyOja9NRzTC
9xo2SUBjIqV8o+L8LW65+aUikPPK17koVgORo+kmnD/4CsL6iFPhFxSFognUmiSFhOieO0IGzl9G
3sfeVZQlAlaFkJYmZ+MUAqrRVVKJCmZgoB+iNtQQkv7OLlNjSqJ0Tb1lxBe+h7rkQYaIlpCQqODI
pBBSgABhylZmPWrF/MTx9OABUIlEpeROVfBsUUdqegluABNLLhgbW5bMFIbvNlY8tqSZoloz3xiW
yST7i12iM7PeQvCdpf3SCM2lTHMnfeOASAWiVuQb+nyjACk6ic71x3D18cWt21WuF8cG7i2ABZH3
KD+DVhqeyyTQZ0I+E9snpEAad3mS3hP0JfKtrvjXFBRWqJ8CWM1aeZa/Djp3VajGRrwXlLs5vWQ7
0Wu5fDwAxVwoQ+SspegQeadoMEUKoOSXwr2LzjYLumOOZcpFVxNan4P1HvG+A9AO/qmwUGg5UB7W
JWA+H0o7Oz7e2RgTAIEeOxGepwREjIzaUglCZwFrFGYevw63jDESnMHRGLCSucVdIlvCj9z5kxgo
ktu7aMVmC9s3TM8TWJuNhjDXzhNUfD0RU04XHab9t2pspxzSIkPzxuWGvG4maHly7kt/sHnVSAl9
bkWluFH8O8uHiz9hvkYVx9T8seTqriNFRMP2hZujKmb0IRe7esRXIowa/CjHXhY+isTZay45R5EA
MrbanUabKCTQW5i49NobzsphveQUopZzyNjZmOtDMHgDAZMZvE+kzJf7AtayP1qhtxuKTQgVY/1g
GRSbR3MRgyqD4dti8bVhKy545TPjcM3NSx5dINALBg3Fvnvq0JAHzzq+5eZoDXQxVO6NgMZQrujx
oBWyXxrfbOjNJ41y7G9ubFG9o2rHKN01eBJIsGB2DwIDz9hyk41k/FCOu8YxXz6DABHbeSy+RWUv
rPwMLIOaEvslyW/mPi7pVYvrQPpOCWB6Yqgu47US/XHgzKXSZ2RCvfgyIbermG14bIN5o+QbPs86
ptZWmRE0gN3aE6Sv/PAfLp8E3RvTCmsFiU3zyqffIMQOUGMsZI73xY+IwkuwmFwmAXba1ovHfTvZ
p1qDtgVAzzmgo3pa6yEW2nJeJ4rxriUQVOnKNp9fTKA5tZyerAoqmrccJrveJXqBvAsA/1blmmVM
nSYhrtFLZZ6ljaeFl2UBsgV5t9VGEpTog7krnWGVJW9R9gdtA+YP9JeRaKWaCx0MzpsIAU2Wt3g2
BZhi3wYmZ8/VSdQHdsrSzL6Hjgu0ms2ICOvTRbw/HjQz3yKrd9IfnUUTohK/BOUpL6ATJSAZPgIw
wxz3GJtD2o0C9XX1JiAYd9RK7PhaomJNYO7tHbhBOnw6ByywFcbz7G9ET3Qt02d9fOF1umg6TN4E
pDJYHN+HNrtoPuyGSbEG+SBdSaLxxutxwVjpBqDPPET12gSimFGl6bD8JWtXBz9T9GeF9GQGIhsI
8RnzzKmAcAOssk5xIRiWT8jBLlIZoMOEQ0jSROHdvqiU0jZNc0XuZMkCm9x7ER7HqscEqYo6q6Lp
N+5RiD0FJVd3DmA8HJYpUb4pvrWy+2eh/uWQwOIkMcbURv9/GOj3Gu+cZwLeqrEQQOGaTQySTvQ6
ClJAMZ092egnp3Fl1+tILnrjDJoIgcIj0voPs0MCy5XlFRuViXngvGn1kwIZaFQq+GUMLh5Hkkc4
NIl4FvFgHEVPeG1FaVhxYTSQlcyyZdEnA5UfgB0VIPo19vHUH0Rij7u1OyNanWv3YWhYT+VDw/If
UaKDl5KmwGuSQ1E/hy2Ob685jJiIBe7PSbc1FOZwwKS0mk8Rzxnq0uKXLckt+K7y5qVA96A01iow
I7RKm8B9hdTOmy0GSBxVzAVrYKZQU7GOXIbXOm82YYUuBiedsruCy+0YprGMK+FKZvXS6xQmiY+c
XVGL556JgZN1l48mYQw243aW+TATE8kh1KjvAgQjuxPPsxDyPM+W0cSocXms8pc8DcAw6Qh6iniG
M4IGhBbqlJZAXarVi8WwZ6CpQmMaBNrQaWX0oGxQjuPRVPJ9wKjsCglyq+P2g3flJWZw3Vr8V+/j
jagMImKc7HNIcnXlSCQFjXWbvbDnJjBoPnae2ZQyaEq5owkRa1QI9YJOBa7ibknk8zMuJ5k/TdgB
eLSFTnZBe9/jcr4GyxdbHlSWiLqD5AUEMNdL6V0SF7N5RhQZCTZIIhG5gAkIJCVlLkwiPsKWFtjO
2ax9Ty5cOsI9Es7I2Ey3T3eZ+MMRMah8qG3E2M7xH69Oc654n3dmQlBR+SNtE8cES4jGY5XmdL7E
GTTqesJJCpwj3DsEX0QhJspvVtvAmkJBPvS4ewmvqbYxFxN1ftlU6zL/SYt5j/CJDmPlKoQ+UAQ0
khHw3sOou8uXnlzMKXoIzGTlgG57+toKDpWCz+K9YnI1VBYwNwHL8V8TLVfrIpwjxCk/hQW9QHiN
55NaFq8sio7HCGxAXiTL62ZCC0ofGolW9Hump5gR8VQkh1uMhGG78MW8TK5Jqe1o1hM6cNdgaC67
q+wY200e1oRlkgPX/hQMwGZ4LN6bWsGFhVqxHL9sKqVRm7cuycNAcIuJHQ/Ii1O0UJ5dDii72Ldg
vqyTxjwBN9HWhxdphV3cBryHUPUrmA3Ql3qBXyd9wwg+A4vKJ3mvIBNtgX5TrJcbG5cUeneIY07E
UMQUVzMC4+Gvl275W5U5mRooKrmo8zE510jiERDgyKVeiIlzU9Gpc01kbPAQIWAuvyjNc5+j2osf
i4qLg4qpM64AemjXRBS4IOAb2+RX60zy2FrQ6Zhhqkt7avCG1+qIv+uYq+mTLeH9JIZU2whCMQKJ
scmlN9N26xqgUeqN+d3QTHb+aHLMzdKRpfou+3YWEGteikDWjcpQ3/bEapLHo2qjL85P8y6622JU
Tmwn2toAtFcUvwDNyEJyfZ/QOOqMuuOQJmrID8N+g5FBhMUCh7ANJyffjmbzKN8k20aWX4g3MU/v
/7MMhRRFChM81JbaHBqN8cZdyBwsD6MolA9TObyR2wnwdWY6iEm6dkbE4kQ6Ke7QkuTuFtG/UW81
tzmNZAvgM0a2iIhYkiooQ1Z8rcy8D72tTvNE483onp6p306+8VKGAVH5WM7WYtfF0V7vMzCSGiHK
Tz5aa+lV0digH3q0IlSy2lccdESbbcPUJxJqmf8ZWO3Q+jkNSbCf7QB6e25LrImRTL3v1xVRpjNM
y3gemHehWRkj4Bn8qxOFODMNrJhfULuQ2UVoZ1N+KDoVAaUWgBZMqjTJv/01xRAoM/1aTeIIyFtO
0aQDupOgtWuYj4MkMvS4rcN044F3oB9X7XMXiTKaweV19Z1T60yglr3KQENbivZ+rfX6MQkvHVkK
IXSwSOoUtq/RrRXOXQfjNDLKAcrVeY+oNxEOMqgDtVfdbM2PyXqFxbComx3NF319nj5XhScI/FOC
lBkLFmxuw80K20MPr0k4CJJHpY7fJKZDuMmuI+Z84WnAZIg8jKtvndrJTnUhFt2YKJkYbTPKubei
4hI3gGujjasVz0wBQQqP54Gw0/zZLRl28lxsF+iI0eppqobjVHkbF+fvRLK1/YkcYzEMzlt9W2oj
KTkGDAbe9jkhKzW/mKY4tlDdG9sOGWxpBzvLmndGriN+3pXKX3wZs/FPgBk3Iv4rvA2MhShiYxOw
sy0yqQpEBk2O8YLBFENpHUwiB4E8KBXS/CvhGFRTkkmyGzVSQLFOv13oHqPdalTcXBT48bk65Mmx
1jOkrKJ/TjGPcqvOKeBIejdGODRvY6e7HhoI1mAmLS3QH8RagWhkYhqWcVlM9JLWSEoTTDOMPog3
52rTnKvq/F4gInGT0RcDgdCweEoatCPQnjRQotOGjsTfBzgv1cBE+ViET7A8yD+doDqCkUO5TKzo
DG1AwEhu6is57SDH8VVrw1cefRULxiXGzmyRgO7nLNkNRAGIPKAsnYu0qrxz2dI1GFXE54bZ7Fin
pLglfkNuC8AjTqcrs7uV6F4O3nHK+wfFQH2TrkeLnClq91SFlASgBN8mgu6Gu8sQuwTLSRhHLaXM
qOhApnbGWGSshTwPZJRLe6yiAigM9h9CAeE77hsPT9zPlC6+1dH50e9Sh4/KPsCEm38GnY+OvCDM
e36Fx2YNO/qrlDp83DGpBGHu+LaBQf8cUL/O6UQ61VUzXm1iMwka6jipu+SuUNTqynKUQBtJa+Ul
pw6TA8ks7S9ZyVycK0BJqO8RkmYqvC0kVuDrr3JuQyVbcH+SDIC9ZQnImhjOEovHeda615iQDCmK
J9jPFPFyxClA+492JCfg0EGLKWkudnCDaTURhMlpMmU/QmQo5hnYR+l/AB34BjdTXxwobuRcYkVw
bNB4ymX338TiU9C+CKMlCIn8iFkHhxFCH2BUNEMJOnC4ddnEjlimwaNBRcCCBEeTGB6YauHAO3Qq
eF6omib7Jr6RvOZEOKN6iYl4QRvAP0kHYyd9VsIt1Vk3IzzrHMX9sBlQhNjWd6T41BvysOUASxk2
lF2UzeS8y/yeBZOaJGnIi4NCG7TtILoRfhwfOqhQyEzS4ubBqGrGJ6zZgJLzHEHXY5wa4B/hivpD
yiU89wcvvdT9TQgHpHVyI7vFJlPovakgqDKwcSN+pzZoqWYKJDeUCx1m5+EH+PvoUC8WQG0uvAZ+
lrR7HJdPB+QeFVZDOYtfRwEDpFqIy3Ij2K6DtXmCcjHEMtPyC+8Ol+dkPcfMdCrwELZ1vNF0bbVs
FHp/rtBfwF5MhHn3bapIWbUfAVh6jtmRJgQ7SkTEiwj4rbeM5YAkWSF6iOyM7YyxWVXcgxjbhett
qLtJxzTpaj0yrB3o3IZ/ttZLfW8zkCPEGZR5aw1MnlWXwKjXMfActuWC6lP0N7NnYPXGLgigKyCU
QXQRPnMRuE6IMEzvWhkENQU/gLN24vmAiyImjKlsx0UU9wxtodMzXjlr8CZcMOCqpfGQLow/H9Vn
aqCrZwdrJ9DPEDd9qu4MyowMm4tEm40YYBHIq80nwBs5UngTCVeOChCTEHIm/u7KjQp6G7fgqIl3
ti0DAAjlEn3uMFyk7Iz7LyzD/+sboSOSWMW2yY1VvNPYA6RUf+hBCg6YxQV3C/Z0mXwBfZ/stvSa
2wbBWgy/q6C1Wm1Huz+4OSFQMMO6L9SS5BLIZtViHQ8frGbUPTmcU3WSntMB1DUN/jmC0TtnFUAi
SyFVOJdHKhuK17km+AnoLadX8Gpa2BQ+8ksQeWkXl0CsBowIzPO7jBxzMlTD9niU3yu+q6qbN258
sqnDKelQPImxF/819LU636QabuDt+kszwkKBFIoDI6s+HJITUdSYnNc5gGo7Ik+haVhWuZwGlMsU
dyMhUwJs6NeSfYUzBGmNLIQR2JIhof15yfHmeAxv4vgj56NQko3WeBu16Q5DhzasVXZZQW+MQMda
UDcigNOV4VTQpMbgbxOcea7ET0nvrXXKAc/4dozvuMtfkP9MKhb6s0m1S/8sBCwRE3T3TcxITq4/
layj0CRTkHSFyNyINwZN7L5L3E3Tw9FQHAYeI7VIAVBoNuXuVibSvI274EQyhGtUkV1Vb0JBIRFf
eeFWJUlEKTiqE+20lHunQ1mfFqclsw6SaySAHn2kUHNU+pWK15ZNGdGMtdX7ZJkbiXTJwpcgKvZa
9XljAIES/H560BVLcTe57NJyI/YaEd5ILO7vqcZmeVyaZ4IEWHv1VL0SuCqBV+LoJ/IbIZChINrA
yILgV7Rx+GNFNKnkPwsUJHW7msUE3qO6Qd7JNBrTeolxGJtcIVKN0Tpb3lXPSJVmKhzrBPdJgr50
ydBALdUuweMsDDXcAprJw2zfkO39aiRlINTUQIfT70xgsgpnTcVp/3sG8v+Hen6iQgDPyQkrBiIA
VESOsFiPgWpiesQBoN5mLdwhaZuS0kc583u6uedQpahHxUhT8auAo1JdSATFsYaMmk7OB3UTi6QI
uD0OIvRjsWOvXHA3+cBzWG0v9UPIdG/amdkTFZaENXoqrAOBpghlYvbMJEN48C3RXiJ2BgThp0oh
JosVhIADSToqMdVKVYHupan8BE3d6EJzou7OeWcRr7SXBxt9Du3RrO5nqhODgDJJH75PkFIGQ11f
w/Rbd6ONXr5T1tnUq7R3fBr5tJWbj6MXyMTVbxJIREoMDYOQ80BVsppolgCn5OWB3isJeUXDT2hT
83BTcGpMOZpCt1wjbKD+ElapIXerssbTb1HH7uUKRI8+M9RQpN7BrF5lq43dsawIw2UYJe1jUxwI
O+M3MjQjgsblcwY2FxbNoEnkgjS5qHvatyDpyRuWlqTWx13q/cF0EOnDRgx6GFhseF6ckUhjJIyN
P7y73BRgcvgIg845B3CuRbI1EEEVVozNnvm203TqAywBfPahN22Ed+bdNBQrEYCgIbonLqA+QMYE
z4aMmNw38FAO+e7H5a1MHxm5LbSmYIQWd1P6FcC/62gWwuJkIDeX75cChTLcgTKVityW6ql/F7bJ
HgrEQajlpdPM3Oeo/pp5PvgzxcAs242FUcQ1ITmSP4ALCQQp/aE+jhDz5iTMLJNziOKjiqUBpxc1
ZmicQJlri0E7gdU82lq1I7LwtxWwQviYVKFFuTdecmoJm8wVrMgIJIhHl9rB65QHZJyJF+/JrvoM
IbJTJsdUWDeIpJ/QpHCfYLLgowkJ2l3FA8I51edGioNiQ7c0GL84aFKuWwvrOwk/iCm0OdsPC+II
66qCoIhqPDuADRvOOiwT3wVKkItZOAEkgaKqFqkscpZH/GXkMGQMzDPo1jkjES4WohFk9eXNOVAz
X44XvMqbujij2tp4aIPULzWKSUb4hiEfsls40yca0D+onBc+GXAoahAPrJh3HLqMaCbqR+bsiRZW
YHwLlpKTU2pKGHuBAuvFlmSdnmCHRLrj/KDB+CuluhXBnWH/6F8e9Z9oDUek7b8qHQ223jC20ofw
gauVuY5hTeTnN8ZVI1uwztBUNdEpNR6dECYARdAAD6hfM6dbx4QGsr7ttHkKCQGBUzway6M2yK0Y
n4PhpdKf8wiJGWEkM2aLLvf7JH5K6f8k4AHjq4sRhBGhzR/Dmg/QnKxQ/Mw1JZ1FloGtX8DBCvXF
rGYUH9Gmqg8BJF9btwhODoXT3sawJd6cjL/8hqTPpTiBI5XnGZLl4aItFSWE1Z5N1iV3sJJY2yJn
yCxXWMVWI/oULXiDjc+td174EsW++MwoBLgwI5PBq97VIdFbKLbf+ETEwPiP5OKPiQfAgyacYYCS
qNQ33JSFg6+NAUlxeVe7F5xlxtTtao1l6QO0hwf6FhV1j7sW7hB7B5cAC3rhRP8npnsJJSV6SNpI
sjt9zax5NM0pD4Z9gwUKRwKlACU8Bxmpp4wkCa2nWrugchuL4OiGN6pQ6SVRqqNVqJurB9PQqJ+B
/axBSJct9qAH3HIL/aemfsVVTAKbCoR/cGvI6OjcU1QNRCMURfB7tchdJYbvEfMtkAnzHcVvp0Ae
88Md6t1locRMsq04NXoJbw6OpZSXNhD3S2HfuEsm1WcGBeMA0PRDEnMvd0wVUk1jneAptbuV1115
wdIETar5F2VDDvUiopM20Xd5RgiZg9f8i85MVP7ABnI4qS35a7ibKPYSxkW40ZuE/LLlsuY+NMRg
YMNODlLOQeSzlXX1Hx8+G9qlWCzCL827C5q6sJ9hPmRNzI31FZXqzqLrg0zIcTqOnrH6G2vVBoLa
l6QOIWWlBnRJpEmlJUfeTIvPS4NfhLUCmFad1leXACEfzzPmyBqvSClyy3zii1n8Xi7aPqVMTEtc
JiMBpeHXQGpjnb+zI2ntcgRLfDv40Nz7ASpm9gRvkjaqsgnzqA8cP6xPMA25CMgQjqjKZT0nyM5G
bQsKLoGFcoOHGMfwBrnnptL3ZnsF9q4Z98p5Icxe4SJ4qzAjcD8HqXIMNGKqSPVK8q8SLYhNUIBA
y60zkagCAxP19AomdkdfLhU2qwCAmMghQ/nlHp1K9oLf7uCg0bXUdFM1xkPHIWtWl1BjVJV0x3NP
XcBdwk0joKf7u8lNZjbJHOX6EaG91J7ST9VYFLqKvAWjX5vMCE1ZK3kX0w34zXwV3z/3qEGRNhJy
SpnSWncX3hcYRFzRLtVrBKdBfbUkyEbsvRAvIec/ewduyRg4BFkLy5nCUbQDCdefNTG4kAuPy1t+
PlKSbLpFqrafNEIogBJcsTMxarZMi0+DDG0hN2qUeQjbuPDEpGQy2xnNm4SA8osIp9yoof8bHKee
ldQk4x1FpKzCuT5XfMi/U2oI6xFvYO5DKzI4hPu05rpAQR1evIWBaOhqBg2AjFiYs1q4z4Jnd3gy
8qTYBSSjgVRQwUE5UVfpwJvqjvWIgkzCHx6EDRa17Syhzgl/ydcExW5smE6UNcIw6iF5jRU6FO4v
YPYqTB6xBAfc94PJkf/Jue1ShEHCBngBkFxc+FwD0GNtuozdD5pTdh3Z5cTs5FQSfHYaHl/xT8WD
vapgaoDEfZHrtS1sfvwudbjImjCdSI6cIKIZPQgfomxptb0YdK5KqhFPwnwlpNaUydPwkD6VlEgc
EOzkBoOLG36Pn4VNChlnttABuFTWksUiYExALyIrlLfNwmRlZeQEaJ2xtZD6DsjwpOdk106sQ28j
sDEaJuq8EYllNpzhP9ZJsR+rv6EJyxP8TJS9/N7O8z0gtwYDD1G4Y7RXnJFJNc8xkaEcOiOTCfNw
nW9V65mOevU5uB5acvz8FaZp4pC4HPToSw5pBd6MfQBMx0pbWGIhYkmZFcxUFooSWdeDAvMCRmq2
ZzE9jPaWurr2yAJ/sKCOkRISYK9uGPORj3s1eIdxBUQzHij3mPTDsyf69KRKnv/Fy15inKzKTi19
owqfxS6sjMPDiLZM+DtfSnYH1H3nfvPRMrzHn8RjQc1j07rXWv+Tci314z4+jEGMVfF5Tp67hhh5
JlkRqQ3Ub66MlKypNUqKiaOJVk0Dca3JCna9h6gMfQTFsrYNm9ne4IbcpFMzf8nWLLMXrM/SzXD8
QGAglj2LkkBHuEvlE9eYbo8ylzv/B771MKOULhkfh7somOAAt4AXGqo+4LAyXFu9sRuGs0FijdjT
QnAutrnAxRIfpmXNb1KKR02ZMFBMQTcJRxpO41rOO05xJbmazrG133QNSwpJoqgKKNOE8c7xb0Dy
e6Bl4QvS8qtDyTGhW+owGWT5W9nk1M0iLK3RJU9zv5fLfAJtE+N+yk/Q3eDcoLAtHSYv0DZrvkin
ZKxix9yldaGvqW+Z997WuyB8bBudHB1oL4au0GWEqDAGsQrVZHAJ52ZjfInepXZQ4q2aGqRLkGgC
UyD4MyW/6OGiC3uAo0zqemZ6YfEvgBK+x2dSKIJ+XesbkzkaFbcs5cNCwTDoHNS/aD1zYfZSc0ut
O1aALwAv4r8IHidM4DSLHG8UcOjLKxAXMR6AVkiPzqXbh9NKNCuSCWYgfOb0itYO/q1J5dFvI6Z1
Vt7vBSLkGRiJwOZa/pPYSOfAgWrqSAEDxUpZzty/AIy2Gvi8Ganm+ENukmZGpZXegaddYF2O1Zw7
NwNfVa2zQ+iSvC4dhQwjXLgLeZAm97I2AOd050qD8NwPyV3WnfRNzYVOjHY7yrZwTHJz5AifpKmO
Q6KFMCDO/m8CMBB0yIxzU12HwSaOHpr5UE3zeVaqY1wdTB6OsPKm+9Mx4kWNiSeKlP1YW8QKdeQB
tFubGnjWiSJH2Ai2AHFGlckQNFAFN/ELxoEkOi1E/oPgYQThDeB1LMpoG70bo4mLCBhEuYLAyiNL
YJItpK1c+4xSEgy47aqTXDtvHdIUlEq/lzjAvgvUCiQCCOdlw8lr7VVEA2GxAsuKstb90TCX1ASf
SOhAGFK2sYwadDW2oOgZIx8iAbVyTd+irdwLlUIkrgC4PIBBh++iq/yOJuWWAFmFZX40KH6Ftede
ke5UMUjvJK00x4bQIYPvrwU/siOxZlGZ3ECgeo9qvSJ0xEISJZEHNu/6l8Og4ZDgL4FOQc9y2max
VCDv4JMuIKRr3AXJtO3+w9J5LTeOHlH4iVCFHG6ZSZEUqVG+QSkROWc8vb/m+sJle3c0IoE/dJ8+
AQ4Sr1C2ROgawLTHOMWqp8DGYObgZJwLvhBiIMbSpC4ApaSTZzGBKkCylJsJ6wT+KQZKHZ9dgVtZ
4mPLzH1Zh+36xV/VjAVVA7MR91ICOYM3QEid2DHmeJWvWlNjwd0RVozlYhhCNTtBUFY+ZyogQSWj
CMtrOF6cs1X/DzsqZMcOwccrxUtJpiA1AQI4UCvANB8y5uotREgPU4x7TSaK/Afb5KXAgmy0OprX
AhBwmcww4By84KkkdYQmCruqxnkUypIwy6kcVRVzHGjTtN+8ETAWkASPhydebSMwHeWVCURd9dGG
Z1BDLxO4A2hNZkEOux+o9CS1WTwcxJtA487qgZnA9KRmGlp6quK+9bWJRJkSlz4OcSY8VjztIHIJ
HCWwQFOTE8AXk9EJpRv6S5CfiKMpdHBQK+uTfHN4VG5crg24cJOnvLE9Vb5fDPKKV8M6r56c9pV2
yeZURTPUmCWBUa/T7L37HwYBHQYbyzaitVERHqHkVxpdN7rDXtAA9g7rKuiqrXT0Cayn0VmL6shl
i8sSlBY896MjrZPnDjuZdfA+8Z5e2ukEgRvjhWInJe2dFmVdpRb0jMc0fRdKsDnlxxrCmB3ICZlA
KtBfRGSig2EozCV5eQIikn5REU0ZNwFgfLnpqqu0WQOKraZnnsscnv4ln8jRWkXtmh8C4NDbZ9Az
KEzoEUQP4juPYJQuBZZoZiwcmbqtbu+5QinNS25B7d0eflkQnHmq/UepLGMpjT/LDK5SEeZADYvV
5phMANF8oVHdMw1mE/AiBS5iqBdAj4GvDigyoi/CxZIUp5PcCywjqVocGu0wCU/4GrvagZJQbm/i
dpEX0kBbtXaWjrk1OWqoXdWBu4vsERiGbcQbZp3WjwndBZ9Q5uuytWEPgsSIR6S4kwUo4mUmYacW
6om/TCk2gh6LzX/zN8CiEH1GZWn3NyebRJ3VF6NOHyjlVbwkEh43B1M14j5NCazrDCw+MI9xXBJQ
4PLVdC44Ipp0c+3R7bQd/0CcitroUOvjUgoUtqURnvsq2nYhlvTgtyG2vYZbPXAK6erIZWQcTPU4
6GeF1+o0v3n7oDDBMHCbgupJznhePXftPlF/lYEZcwSX7WuYLj5Cx7D8dvJHL3yYyBfOk8fKO7KC
cGT9LEMi3fWzifNl9lvaN8d77OojmKfPIdpmmAOwvjILL9E620+VddCIFqLjKzrKXpZkAp0aXGYL
0xjjZxtZynKgY8mK4BE+Ai0ELrKEy6Dh3k5DhNbhGlMA01wmODWO53DCmBUvoPsglXpZju4OARbo
swLMRmqHjHzV7f20HaF6Yrw4n+TmGbtmIaSrwXstyDUus33gvMry50FK4SJCbJcOGZE102XOX9Ff
8V3EO4ECIIQvDShQwz+f7JeBv5BfCerM+aJwPSFc46TiF+fQCJmQ5weNaJX0wBTVx0G+a1GkYLQh
SJ7HoBHsT7zdlAwMuocjUl+ZKXdwOPgVTvzloOTmHhUIlMuthW8CPUG6Wk5U4ePIHEy2OZ4CJP1k
F1o4ujEbcQ3MHw1DU+8lh8AhsFQ2n+IEbitnvhzSTQrKq1wyKO8Jh4riHeW2MjysT6c/yUaUfaiB
bAXAbgJ5MGOGPsWUk2VetV/C1xPCtdl9ibJO7HR5azPMkRrcqklVDtItNDaQZC5gzkKZQ2jtZ8D4
Z45fgW4UeGX0nXSBwvOTh8LqEFBsphqk+sCHCgENsxHhL8qEUGQccgAKRg1+oHzAMb4bi0u/pDM2
DxB39CrXqAPZB/JLg5EmkrPx7shI7xJSxjG5UPr4nxrle/lWgQ9Ww4gLSBMkX5NismCUi2CLlQAN
rEFtIww/H7kL964R/ckqoo7Rze/OwyhSXeUKg/1Z6B061aX7LuzWEY7Gk/Hc4rVubVOwseGhNDh8
tUc3vJpY8A8IZdfsT2xAqvmgFBCoUEGA30AH7qMPfIMG3FHYD4z4AhqjpOyWygQHISLucsuvKHEl
YYImvD4NFmo5b33Ci4RZgl6H79Bw1UPuqz2a13GrktykJPss+DShIvJdGB6O7T8veeSjDvGf6oIh
AC2ZuE6nfkGZwgwp0h8b1HcMmcTtiBED0GjHheDX+pOUbaw0nIoge54GZN6cOwirocbyB2UM1GSE
WfbmQfO53JQ/acqlDrZjXHVLhvrxWhi5Mvdnj4RKeLK5Y6EARFSXbN0KSEleNoKpydTWpepvQmsj
T16Dny7HLldjkIDx8QeBJGRSwGCZc9GhBCYZh5JfNkrJtEmvn3vPXQq7p/VuKa7bbAZg6pP0X2EG
3AC0H/vbeRgWve9tKhdXMN6FT4Ug3DjmW3z1EiKkjHVyjn0YOljqynUxseJtfAkSxite/GwW+N7C
FvJ7jCTp0YBy4InSFg1etxgoXXxy9swVnqBq+nwPn6igI3NfTlygclaJ2lXMIvGfgC/dWvoieOI9
lyrTCxj788edKKtceSuYb5wsHhoXmXg5DAwxxf8AcQ/3J+cHi9+ARZXo2t4vYhJE1AWXks+gjyu0
a1mOgphidQ/poj3VlE4jvjUyLDb9acdrxNVd7W9ZN1079RD2GpRwfRXLYQudOTHv3MGIst/ED8FF
BoBTcX2lwUyEVsjI7W5oYYLky6QOISHygwPouGw4gWIM9CX99V6pkOkgoNPMpJb5XwgHTfKSxCk3
d8JNzbLALqxiEbvssvofWyAbXk4j31geh0j6+lrf3zmizCjYyEzwOXPiETI+lzLaHWdFDriDdxr8
qka7kDCxt2ls6FI1wGEaKdn7zOryeuVilTBAU6zbK/zLeajXJgUWZaWjk+n1OoMgtchFpLjDDTRo
zg0zMfndgYlwxjER/0NCUHAufRQio5M/MLUYn1wf2E6leWRDwsd+bRP6YVPDfxr+FSVlNO8mjDRh
2Ji/AckkyV57mdTvklO5uFHWafjUMC1iQzjlW6aV0GEJfj7QDso6Z+3TLXDmWtkX8VTcRjCT3Anz
U55GdXOLdqHTUHFXUazRGOjeae6z9cfs9TvbQXuqU/slzwkc6Gh8Rr2vlZx6WPZPH2Z50btvOP3w
nqAfAbnLNmQNyZrVxG0fJyG8GqZ//HrFfgX0FwoUD4wkBzbP0oZBqgOkwrDjepRVLqqvdMttJ9qJ
8UGrf0bYEvc9HAsjQWYXrElEGNJWVhTsFgTIDsecuwiDe0ex9sy2JM/Ipv3S5vpfz9GkmtaiYi8I
jen/bbiIu6S2a1yfLubI+S+0RQq0EMWGm+DP91tZWDZFhC9STUG3hUUJMuHWAIb6KXzA4oMPSqPR
OoT3AhebUPO5OgNAHGkcxVvBiE9AnpohDre45YADDdqT2NuBw6E2yDETpoHjtLtWI5YJkHOIfiSZ
mxEqlyzVNnyCPTUj8wnlLXXcBTrasFoHPfnRj110Bo6UPFmZoNl6uwk7YMZy1yG56baZ/2PD8zTQ
PB8mjUb6SnSNxgHuh8uGFN8EMRMjfpx9CYqPHlILdlrGbSrmj+LA4GB3i1daMl/i/ruLAVz0M1QM
Qp6YuIwoM+az9xKhBYH9KmNVsRUflvwOb7R2pdgv4EOA9BGwruKislaEvrLGKP0DhdtUIqukV//v
tMeubxEAXVEBSYXG+TxsuN8B7i9N6y5qLDMiGUrPM67o3/EwkmRSn8nKZqwDFaQngO/PYcReyUyV
FsGggZP5G4N2manVOMvc1wC7cLoTrpZK9Y5Hwcj5HzCHmTlaHeaOeG/ow09TP7rxd8qnxbZiDyfI
pyCtcyZ7+l6H3P3chgSMLAfOP2x+gNcW4yUlMk3exAomfxf1TOVmEVKIkb7ICWoy3kpEqrIpQBKp
l3Kmbz2XPPRBFVvpyssehNbZsCmoMSGpneap2c9DJ0IsTdYmoVBaCSOXj4mbtKBGmCNhb5JB8eby
gtQBIU8mxK35qVM7CZM82JYWiZaw1StsuKt1qZ1kvQpNVYm7y8D+5MIUmgiXMa7SyKLoD37BCL1p
WyGnmdtPyoZUOdNeKtmTm+ArD6oKNIZ8ogHh8hjrVwUxRovwW/Of41BZwTuPzV3en8PxFZkRpzxY
Y2TxK7XT9Ms8ZlaRmVMsDbs45CpGn73Jup0arv0Q7fkroYBGd+OUYa+b2T/DihaobyLsNG3Uvmt1
+IeHTJAtOwcmGCZzXPfhRORvtdKflVFKY+JB92wU+BiRqe/oBPMs5v1g1BX/dD2tEP4MWXM2Af+S
6tmvdxmVAe4k0VtKZBbCX/qwgjEHl5oj47fk4nM8jdl3PH0UASmP3gNPUgykyKDBIlBqS2LtheYp
n4YTja3J9cT/56E+aKChouHuTxnNW97D76IClZF88GIxk4bVym3NcgE3DwA7+F+co1Tp8MP5PQLN
YYpBwcwhK+s5tk5tAA8FjyYoQRyZAJIJpFvY+uyvlDmWrXS0zAQ123D3lyakbaz7tG0QLdoZOeiS
5YFQRqXfnRmRydkb2bCWUd3Z+wYrSspvDkq6EyYmMD2EesbFKdxPfhufgvjrDXMygosA3GmgGfRx
vjbNvjsGVwdXAeGQDrhzOMLFEUcCjn/RGBugM1xKOiI2k2LLXnAxcTMDgM3IaEzr0zc+nXireU9Q
wTVoyPmnj8N5XiK/19oVLjNV/C9Hcu8A9ofZQ0U8ZdR3zHHzU19dSdMSylLjv5V1vnDMF5k5gnwP
ZOPmmK/wvQGy4B9Lkhu4t/h5gdg0ycHQqdYoBaF+ZiQaUYQLCbmdM0a5eH5uC/+NjQAZs2RYH+nv
anoeucBV6PzJeoCPwBekLqirbmE771xJ2o+NrtvdtyEQ3xbvoLTZmsg3srUeUP/DqT4UQYuWHkUk
NNSxV6DKXcIwEKWGNDz/V5zRZg5KhSPWNoH8Fh7Kn76huEPBfbR455FPJAlCjW7LdzHA2qjNpGih
+RenMhNZEKUmYDGrhY8oT0Bq8I3D2pb7lL4g7D+T3t8MkGSoJuQcDZzgATwEenweQpQEZ2ODhEGL
kxjVJPKSCEk250tcWqSEYdTNWJOagnQHVnAOOC3cW5le5o67NFGea+g1MBAmwpeXQ12EPUOE5Bvh
PPNfrLV+8P+WEhGJI9o4qoUwcVnzx46pUJResEOhwRI+mN4+avAw2o6w6W04//MHKRY4cQQT5rhP
oWB74VHLn2VWyn2JoNXG6JJFWghMoJbNSWV2Fd3lRlufmR3YifQ+bDqL+p0KVJhTdAuNfe3HAw5l
qvolNXnC4Ez5pXtP6S187iqEuLBJoluTn7EPoRLi3TK3UfsfG6jYJj0NeNfMcd47GnCrCFY6a79W
SAP5GaHPQquAE+GD9wqHBn8+DVTU4UOy7TkW8FUZAgY8IaoB8KbwVpfcp+QL0PHKXUupxHhTi8A6
Y32VQsnwzAMz9374lAlqxNxfxX6aQbwgmDbE5Pvwd0jg89PMRa8d7FDVIfYIFh6NlW8/Ia4VdgSg
J9AvCIQPxiKEdRmpjU22FXYer1eqprb8bsg+jzBkV95G8zVAEHaJyUQWLyyerCQbybiKd9kUNxoG
OGu0FGqsrEL9XWMKLp7f4TyshOVEOB0ZDoVzLGnp6/aNroo+Rtos+ZDTdLPxycutAn8wOCYfVCqj
y2iWnW8yqmkjleFwfqLzEn2wZoxbwdoKO9tU8w9ahE07GDR7IT5Q4MY4++hi0Te+0GjwyQD/OGaE
fyulBJLBjqqkJTvb5bnRh3MQ5NFZ6Ymq2I/+Yxv8QEArrJtU11b4rlUPdxzZekGVDJcCsAPDnOaS
BxrS7mFR4hwv37Xvr6paHmdlupSBuyj8bE8e4F5QsRJP5MqC/alBAPy2x27ZursM4kSvbKvbVMP+
YrElxfQYzNZD7B4a8yExAMkhlTjWyYWZ3D/VVFyji92iTVbNMWl0eJ9bTxV/WMrJeetqITNS3CkH
d+E5wZ5WU38jEXqV5xEQBi3p8FrGtNEcHfKG+3b6LmJ9a7XNhcPDxsFhwAyDe1E3gmOJQB1K7Mbm
siq8N58u38L0Ew2wj1+ZaalLR3O2DmXge1P8MfBrrOJUwsJhvyCWFUcXt3xrNGOD2cMuRD4a0WFA
0y+0foMuMFeh2iIPhDjp8eop+ZFG1cW1pGrwcGV38VyGIn2Eao2oByOukrGwxQthhAn/Ao3aQgJJ
Oa278Yl00E2hIPGdxT6sK+oVobPYOxVbuyEmgHsLqUf8ArhsXwezoYtXsT1Qn4W5lDXuwSoZf7Ff
Exp1rt191eIU0DmgN9wP/j5ui8McuISAoD201pYWXbAdXEOKQVNYExYy75vknyPtfQxEyYQjrcZH
ffwu8ZgAsTgbfH18W3NGnUWnL1vkhKcpvYVlt3AaRD7FqwezNdfjTd+9TxgrtC1kgUs5cZLP+4rO
lg8nqJgUFAkvEz2ZRyYHtTb6d3xgzDUYJjDZwgjEXQrWrfeaAATZ5mdSM97357NbXaB7Li0gi6Ab
Nx1IrIz8E44mTYer0F8hmceVvXAccnQK8Q2D8MDiHSlAMB0mCNKjGcjhuRUPc3ozSxxcsWR1QdDm
8gIHmdrUU3lw3k7VXzLtAPzk43wN89nS5o34axPCXYzRG6M0js0mIRF+oKIyGUqM+RO/AxQz5him
n4XfIfe67uIzAKVnPhX3TiydzAcctXcUZOChCoNWpsmwjOHhSKHMpId6g1VgZXS9gUUZeg2Z0AOH
0V8wRGb4TsKbRZiO+YKZYIy2XjT/Zf1DYw+/F388lKnC5i701awfaCWID57PhdhXnVWTZClIjg4q
StxncUepWK0y51Jx75CWFPc0XLj+4vg3oOJ3gf0L3dnOpo9Y+kuhsUw5Eayq3HZ0nHyrxG0h/n9O
Dj1wBPnI3VF5WeSK8RQsQnjD6UOD6FS3X5UzLIvIF34Lm01A7xSg0mILiLMQRIakoRmiOHDAvZoi
/8i1lLxDol753ByYPC7shF5Mop7wmdvaHJQOudX3CshDVzvuq+Gm43jqZSo2XkSBmnSYhI+Vv9XU
yKVHP40ZPbRNl/i7cYtxtWB4w6iebd/dprGzAeIR/9yxPylRjAHroSM5pz8K2WbY6IfKNaBp6lvU
L1OLz0x8zGxddjDOUuNkbJjleAPUX+69EGtoQn/LqwAOCrdAehxaWBMr8HWf41IoexICmcVPerPn
ifMcuYPlGJ4RMRXdSFxD9KbXtAfNuzqSAQP84wF0ujjhYG1NgAno6krJX83JeaxAaySoSTJxdYtL
Ek8BEXNkVb4wx2ypjqRI3nnl8lewFFFbwfSMKLznrodxu2E4hJn7InsmPRJyHgAsT0FyUtOvycEQ
KCfJDRcxQvwkbkePgrVWvNumta3NzzJ/rcvqcdSHo5YNm9n4BCyRayPH8HOQowJjw8501laUPtyx
HnxO4d7E/LivIlTZDFmzkIRCESzIlmLnpVgvda5/8TWYHFfoL1DacEeTATCFz4xXGWw3gIk5+Qbn
gHPQWX8MOlztJWY+aQNxja6yV+N/ZQBc7UkCj8r41jM92gTYF8Wrg7O+2hlHyiUxbp3HK4zyzPWX
ki5i5VyVEA0sLkXtxeUzDRwj0aw8l5q+afJ+bcVARQTLBXwxm96tnocnFR7HgFXVAPALiRTIms3B
x6tiZJ1+9JrjB6+Xx1hY+BU4JmWESylaND9uoB2RPy1gHW8a7VvTb+4g7ovBds58atoXK4EGMzkS
tkxyEjSpwwjOFXvPnmldSjz37JGC3nI3GY2jCrAAwzrWzV0Vqq8V9oZD+NWBEs8mF2uI0puRQxFS
V5Rr3tcwAfSYsNUMZXP3tyd00dVvCI/VKFs6U7sQ7tvUn0qX8DvtQwJA3clYlV20nvFOThoNg1Eq
WTxcnUqnkPu02vyxQZWIUbpEwxjUhjHUBkuxt5l77Kmibah/GhirPupHoa3qMFA0kL62xZugErlL
cEztg19bgHSP4twN8iPBAEucXvUhv04ZzOP5JARI/on46g7htxpba4mViZiED8DAhow6m2UglQd+
48hMV3kGb+RqK3+UpMOxrS6QenwcYyE31sOtBPXAmTnAJI65HG0iWGHLeJbjPYeQTieCPJIf1sOz
HFkh/KGJuQ/nU4O7g2RHSosd6Ug5WJ7ccWfLeQ+JfLAeffWbaPX9xDGMRBqMynqaYuhHJT6lRsFR
mzzqRn986s3H2MMPw2FkoebffWLgQke1Txn536dGZjeX6XM7cFmYYt59NxHn9OqLfcKuyrSjT72R
JAESUMRlDFdKbCGNJPiHwcMiwyoSiohSEgnB+QQzzmdGDAfL5dO7/AG3A3S79l4Gs6XewW4BaOrq
T7mEwlo5qjZYGFhCEKwhAJgJpwBzNddeBXVHmGy/GrKLN80v8telfXQw0uLmjt1bahurKfupnDey
oukmr33OfDygogbSK3GVsHTIf4xXaVSmSd4t1H9NPXGx68hNK5Ap3SueVXp1sfQa+UmJC9aYjqVy
JxKkKJkGMd05r0MOQRCCNP9J+sPg4s8D1z+znZXpvv7ZnUsEgbZQsATr9WhrVuRHKGf89Vtodz2N
XjkenfP9JuUUA9uo6DVap912+MCSIUKnQ3RHcuWWkz/ki50m4wEdt26MvuQ8HKpd1u1jVjqrTabm
1YkiBSUsYoaQ+lVkPgOLS9LkWRbryEY4GW+h30QKt2BL2o6z8XBI1ltGpQTp3LA4wfgACzf8Yhzq
HiZvgCn4UKkB7G6Nlw0PT3EvLjcL/8KY2JGI4zLcyt3mEwQG3nOYoKDsPsR5XiHxdoJ1KTFVvGCp
mSQWF/SBtY4py4qFNecIWK1AHgDUGtveTiSs9Em+k4qb7po6eTKDS5g+BiU8deeLb0l71kJUrUxz
h7+YDQzIl3bHiz8/UGW1GXYGIHOUmnfXASZg+o0Lw5yUX14XfEaJ25C1LymV+HEHJCFfJScYmJPq
wYkuNdeaXbHZsFZeeurGo5JogC7hMJF9IbwbWiIryXaJai7kIiJMoBhzwKTHCe+lPnzza3vnCNMq
vEm4nGVrFw5V2bEsdptJMyRxWVYF15RGL+tBkOFpyAjK0Xl1GUv3K7KZl3KNGVRe4CysWDLFxKuS
D061GegXbi45lgRpQ1vvQeaBf2nHOnyMk+U3u8TvX/tkJ/73eBdZJhPNNUPkNVUWeRCfyDPRypSt
vR0iBKpTuaMYLICFBqNfq2AtVbdrPu7DdVAOXqGKhI8aNKiQKwefxB/jQIeJDHW2LuIzaomTCZfL
oPrwkmjlNvq+R+DPypDfannN1YPuGzi/EvaUB/gGzTSIdq0T9H4L5PSF3uzNTwoUS1uoRpAqB88i
7nE48pdkyIjr9mXszb0yzjvDSXcVQ1aDxd1FUQ+qczGrp1Bt3jCggP96UggbrMCKcCeBSJV71wp1
QGniUZHPK2O42Z6+MbDnQYZ+bMffkvaePydrQ4OhD9sKEpjkdIBeWdz4IiXI0ACghB2BJFhKfChD
8dbNADuWoOJUrS4up5qbvvV2jPkny91EviuxpmIgAgwHRrpmEMmGE8hoggnLnC5iE7NkEPow6qf4
L7sL7CxqOWQwfejSSiIOKC4muzop8w81sV89lkptpl85ysC271dF/KAR56ODSqbMYVMgPZtqbRKO
K0WwPHPVweH2IKcIq1iYYIJzkA8qy0OXU7W6TvGrmP3ovc5QB1NJgjkTQlLtTTnRg1M/sGFkvYo0
iGrIm3Az1n4FNkvuNOfPzvAR396SuD/ejy1QeW0eL67uLSS50aJPa0KpMssdNDYV2weQkII+qzXK
vYnTbTW2W4lBbVvw62TYk+xxIwL1P3fhMqOleqr8lszp4cegw6IEisD36vqEmPi+qTnQuGyt7oVy
QoRTeNky4cyWIR1hGaNjL0/SjYj9v81okpVCokwJcay8Rs1nXfn7MET33LXLpvupbRyE+34TFG8W
+gPxdAOoYWptQ2xQ8a0Sx0HJvbbN5qA8poq79uIYJ5GciabziLZLLlZ+RNK/p8bBnG5a9SgdfJ55
zDOfNMhuPQREB5F8vi4g1viwNIV2kPQ2hvUekF5LcXzKwMxlDYmmRWzmjJ3d4nj5HBY7GV4IcDvj
19fUnHHxoaEGreG0QrcTXiJAOHduHNL8+39Fr+0MGR4NnjgaATHwAzKMQQ0KwQswETdFjM0NtKK4
9M/jXeEhpELyGwxxQxw/GX9E3tZlNpQGSwNjo5hWl0O8xUhHdNZcrIyMKI2+Rs53AHTovLhyhCA2
efutkBRUKc+SHGcDpTqcFYMuYoITOgungtl387RY5rg47a5qGwaUOcIb/gNDZtDKXIQMQFFPAJRw
EfVg/KLX44TiBsJIkXg400GgBm5Mcsv4zmRZKGs+h6lzpXziqfTJm9rCWXruzebMp4VIK4C9xuyi
TnyUD4gGlYuQqIV6RNZZsM0Ja1ngo/ThvwYchKCNd3IUtLpmM6mXvniAL4Uz1cz9wogHm748hSgC
Ga35EMkCZ7T0wi3SIm4bwyEJVsVa7VUEOUbLhDt+FQ4BYKDQRCayNvHTZ9YhbaRGnxK33PDlgXRa
IaUH8TNm8xHISYd/xxQPT33DkVDDBjxPuBnPtD6zuhMPCdfBWJeCDGiuNg+tCmZPx0sqhDj8SYnA
VkY3deK/8lp/ENhDAwadctiEjf5Unkf10Yd+ISh4CbW/ZpRnJ8o3LYgzh8eh+pMSXIRPnV2cm3Wb
kTPZQ2v0BS+QRLsXia+oNTE8qIEz1JqRKOCN3AYNcKRTzrBTGIJDxi5RAgQRcuZTkzyG/WMK+p+4
A0kE5Rpg9SBDhlbZyfehy6zr6ZXh/zZENeHT1QpcOuYSpMVYjeRfoQTG0evIp8gxm53BRrKcwTtu
3VTspG8ib836zcAY2scQAHbcRH8fpR31zluvG+cKLag49dynOdjCSvr2PRowghXLaoYntqiebdXD
/PfDhuycOvaeXgU1lAS6+VWPkae9wlsUwq2ybkVaMY5Y4+TLyHhjoMB0deWEGpOM6ZKx/YuwAKqE
bRaWHLXsQ+4dMN6qPA4pbe5AeYFTG/tnbDYxnnUSUDZhPuBTP0nJZ1Y+TnQVlk6weONLVBAPollL
08HynI5S0dT1CMlPnp+ILrMWq1BqiK6JVw6ca661wMVd5qrA9ZkC/ymrmmt2n8Bcc8PYd9rNo02R
CIUZhk2MuzRj+gK+lnb1iqM3D5sEOpovgPNEXKoXbssKTnZ6rCPtyO1aY+5tp1C0LgxWQXh+2GHO
8OzqxzF3zin2Q1gaUjp54JCmSpBxYWz1djp0DuPXXJgbEG/Vda8wZbl7s7qYP1bjuHEZibXAjr1l
rFKmDV53i0gvEwFuuOqmNxGXyTKUgfREXOxsW1cnjFcuIjpjlir6t2H3NPzexn1nXEIbIziKVG2y
UJkL3vmBTIykCwAqBmvMN+Iq7QW3ubjhVrFmfIc6SKqdhB7XgzLkw0BsJnU9jAe9wemXnrffd32A
pSMUfgvhZvCjVVCI1GzTjNW/rur2ULQstoMFJUPNSKS04PqHmyg6zDxKv+nyxd0BEoysKxe2dfSC
6krtT8Ir05KIa7rvME1GAJsazdkhVz2OgwcNKwswlM2Ek4QU4CjzbOM1TvYT9NEEUaccdLOGZft0
lKg1pY33Cr6NA1AxvHaPvFGWXm21jyYBeFSSVAchUB3tXRHbOwbdHaBi6GxAvqhyQcMPUhtTZPji
TVRiJc86A1nOFfKduGNHbtMYQk8JEMulwyXkyJjNuHQ4bzLXS+IXlWNzbr3HSsXDyxiXXcKINStu
tFfXqbBX3F1w5noLGxr1nkNdGFkOsQstToHtmgdzha5C+bMDuDTGBxJcKEAVbtNTob7V+UzdAw9D
X0CjIAp1bUSYh5J8cYc12dyNgjcfNC5g8HEkmgG4O5z0545cX4vVpGN23CtkG3Lh9f2R0JkzlSOa
oJU2KqskqrdiRJxV5Tlg3iKiTQ9UHyfjnQf3lCjXhfXjGqSzhC6dWbkz0v5ixPGSqM4NRhbLEdhE
tz/9GeoTUPw/JHqrjIqqwLO/PDjx2Zpw0fXhjREW05Kf9ovbKYvtBTGRnpIuLgPJW6cXCyIfLLg5
mGOofB+QR5GyCtURgByVlsNaBdvnOrxZEx5yyAmEIyDFjYxqOHIFz4Ls4lw1w9kOVoy5T7pxhP/L
qsoaGIFPUE8HfG2s4l/S/iv7p8F8Sr1oxcucKXqA1sfsF8nSVqc4UieGo6aNQNu7t7WO5Mn8xcID
nE9gWi3q8/jVmBGEITcvzY0Uk03nL+n0xvBtzlGLqzRcHl2stkkUHyOYsxpn+Cd0UM4/RdSYlxjR
lS8TSEfWWm/RyI3KRDzWN2POnLldRNpXS2QB9y3GMdB9/eEIJLc0WpJ0may1CHFMdNJ9b2xobCYK
c3qftkJ6C5ohWIXj9+8JlomwA7GJ2GrOOUmXNswRBsem+WL1n4EKElf/1dc+rgl9K46pQ6Qmzss6
DMOKDr/FeWPGEb7GekbqdJA4yv6JGFBSL3QmnUEBda5Q9kIUGDE5IfoPkmTxAiVYbsRkcle5AVuj
L+DFJAxOKMf0a1pavzWuy0o08F2KVUfYUae2MLAnoZiBqIpqxmjR7LCOB8lAqD9MU19THecaKw3G
VJis5hYmtdOtcpYxG0x+piWXeLi6dB04yS4jGhwUNiryGp1IYiQLGFyq1Z9upMs29Bnt423n+4DH
V9y3OI68laL/MvFkl4TspgZPpUeXMXhhx0vxWzX1K3NC/i3OoWV0tBCwgVTEqHRY3MiLchWdJEvQ
r38T9+whajLZmHoOnSH7EsJ3xQzFwkTHwrmszaNVj+qSgADKzZZbnlPeSx8CVV92qBvGAZpVt41N
dQ1gH8TT3mE8VAC6ET2BHX8XFCsYvKH7lIcoraZtM6LKyaH2vOQyYIi/cn/YpT1LBxyIzWA01qad
n2OOjq4wNwH2whAopfzHebsaHsTzwQPJabJ0VyvBg8qGHtEyVkOzT5hd5coXDHK84ndC32KOYRWw
JKJgR0FbQ4uKefl4vRD/XKwD9YHRX2w9IYj8mYEdaFJJsepJRW7+whErDdri0B8IimXbdHLkUxz7
LCkmGAeXi8dxH+fqZSbarW6gRU0H5uhbNS1WzCl0OJURCnzocN0X/arLyDGGhdKZnrw4PELcTamU
5D3AK5zbQ4ZraoTXrYPHrwv40n7JQWNo8wqsXVw4ygEKe33oCncTSh565h3C7ORS8JjQf7KAmjmo
HJ7EqXO2kPgx03UL7w4sFPWLA3CXzfE+hD9TY7Mg2LowuPvqsWSUMuSwk/5kgFryXsRUPQMazHCu
l95s1CGOqPDeaXljqB1YludwJIo0wB/zb4ArNBbKNhnHlYlhfqfKRG4s2DjlVhquDMg/PgjqM9KE
uFQV0boXuat+YpOL3YIW3dT05PF56sZdsn8pTuQl+OJ9BnZbAHBV6HUbTqUywnN3Wtb+iDrpAB9Z
uu/KxK0JpVY2IjlMr2WAXakDOZexADWDUl9bZ0uLm+FXq2KNH6Tglde+pZy+gSdgKxlxBh7T6hMZ
7rEFYQh5FPIXw5oILeTPeDV444qTTo4RFaKKY0wUBIc61VdhzaQcOBOMTx/iTUxS6ZR9Vk6xSmwG
rnxveEaK/pD10zGnLvC5XUSlLbXiFNZvfpM9tWHyICAG+7zo8Hh2aH6lWZ6KB9ck735wrlGogfl3
GOcwLuVykWw78f4t0+kMXGvyiVMjf/cQiObOZ28/j0WyRHjOhQB8w4ontATJ6mGEsRWFTOqbBZ4m
jUaY4ZfCpYjrWYqBoQ61jZ6ojp407LGa8hXI1ZT7LMyXdvXKySINT8AfsYl4KZiPgKyNa+mxVPXU
9vxOlh3/IkdIgNNXiXCNA0jmiHAGgLvY0BmNddrBPuFhQPd04P7VLezJ5k4pEoRHhyZrEwcZPclu
iMjU6LDYsC0MYQb8lrF19nLr2I9M/cEwvGjDkSgTiMn5HacXg97CCKgi8H9AcVF7CPVAa1i+XVp/
JhiXRlO7F0yeOAVJDOW4Vvvo4oV/MxobtppRCZ8szL5KImHv3Dais6uTQoAB9yrHPyH1xxa4qxVz
x/KV78W10AmqOvzrytPsjaBdYDUY5ZDkAL5QcFbqIK4eVEtIsaztEEn5PD2PLyB1W9P6bQdiX8yv
0H3XNGXRs9ETbtfM8TA8tRCgw47NsC4tsxNNDLhjWwUbNFVCR7bma0ERqDUEWoG9RiGeeAZ5QyHC
N8DMlGyRDFm9+lmSfzH0MIpOFWW47vx16NjF02kU7/ZT4X6H/ABbzSAx0vKzbWh9Clrh/hpNt9eL
jqQ2vIa7ajNoDdE99i4swos4afEQpA8vcnWnMsdS/B5Hv+yaMGihu7E6OjBFgRgBe50IJNfC1h4/
bMe6tC3sZKZcZvZgYVEwly18KvOzSjAHIZFtH9iSZFrs8a2hFJJS0WCMPsDErImmIupkQBqYIUUy
JsBV+4+0YKykJ5DMT22aHnwqRRVBkzQOzLqG6qpQiAuAUCNxrfP2A2zb4Ajlv9xaIX2WsLLB/Pkf
S+ex3DiWrOEnQgS82Yok6ClLSaUNgnLw3uPp50v1rG7c7p4qiQTOyfxtlVR7Abrb0noxY/Jxoa5r
1yOz91z1m4zaZLX7yCEHG6Zh1X1djL3K298n41qyM0az2wBcgISQuiYqHhdDlZP+9PYH73i/YDoB
feOGMjXCCuXf23QQMBWEADZDMCN3x7QHVSxhm0IAaGxdo3XldFOc2yJRcCPd6XFJYP9yik00Bu1m
0XkJCf0CFC/I6BqycZVlP7pt/tUzlxz09ug+zT3KGO8hwyGuetxCVI7JfIKIdwkc3AJEVjMfk57B
O2ULDJrDfbBFc4jzYJiE3VrE5LKOAYnXer13MA8O6p6LoiX5LX2w6QAouZ97KCsr9+OP0rqEgGeQ
2UCK3LwRL2rZuL5cXolzThgsgfXArW8VSUd8zwl/Gw8e+gV52iqClar+w8V1NbgtQX4oMpiFClU7
pFRGpil7X9CCvv4UHlkfNgs+ufZCo/HSd+VvB5Fr8x82SXLSg1vImxY89PEt6r7H+bdC4xHprPxV
tHdnYAv7m+d4PSA/kzALoXMFrG2QeTuoDVzLvUhDfcM4VHcvZSU7Tmfep8lXalATNd+7oMe9m1xm
rO1QDDEzlclFZv37ez3QUdUMIhZhljG9UcgeKPHiT2doQDiQxpo/orQRo9pM61mjMNlxQbpoxj2T
EQRNWXo1QF+0JYHpwmKH4FpEkw0sSavqW7KD4EXJFrTaJ/gYvrOREI8UULdx+ufQ5mrjB1qa5aRl
N4s2AsQOsypJ5J33ETcBMkT0O9VFWrP65jN1aBkY75B+w8tHeQIrG50RGifJRR5ax35wTOfWJZA/
TXkYaRMqqY+U1mNCAdVXT/8VqeWIRCao/CRydjpYQm40G+AS+Vg87yQ7rsqzkTIG2iUjTUvX74xL
jMVXzzvOWyJ0x8Pghid58ZXmp2UnrbN7Z7J3ntU/xyg0Yq27ULK76hLy1GfOnNBDR6SR88eDVWjO
gzZjprk6GbIR/BZ8cA6KIJvSmjLBtA8u43g/TC4hhXNa8uAo9H40xyB+DCMPW8aDax/zObvYjrXS
uYwmVlHRRPTVV6Im1He226Vq74PFIMII0am9GZPHll+KyFB2YUE1sPzpI2UdTsjqtURbZ46OnPhr
2RcVYPZsuVisrwTAW+TwOSPUJ8r6sjU2JED5Im7g3LDV+VjZ+m7QopOeVUeJ5lhUoisikg+Vdid/
l/x7meDkBudSZVZScU7LpJ9En4uSn2eKOcYUdT0fhgg6GkvfZs730h8sjQ5VORifl4XKMReLbWXC
N6Kv6ZVVj7Kr0by/11ZeL3KYJDykRm01Rac+PerhMztw4yE7FsCYkKTYX2IXMzuCtfajT4dXHguH
nvMgGT/QvmH4yzeDYxCqoNwDeYCoynRPRbgE5k+sNSrmS0ENcjQyeERxjOb2lVBo/PSbCqMpNkFM
+wGtmiYpFG+ThoAMJk/D8MGfoNDXauCbJmJhWuazk+srpx0uZpyjO8BZzmpOWGUNnagaH0yETVCv
3i07QRQJtoOuTdVBwPmeA2/YEptit1jI3GoL2eYAkTAnwKYx3E/4BuSf//Wj1IeCBxGdMGJqi80o
YhNp9rrpHrvJeIRakXMA3CEg53BsSZFpHp3pQXu2aFhQSa2fEPrwdDEzFsMrRHI1VxulK5jznixO
SoBxmf8hkdah/QnmM0ANECcQ0y5XqgEX5C1BBpxDZiqAcspSrg3ibampuDNQgHQBfHX86OITKWsd
cHDZjlrvtx5n61qSwUyirCTkOdcxenUHkSZQF9CAdM7kP3jM83hl0kpFziW0hyxIsH8rMCKhzZz2
2KQvf7xQyvzLR8jMGE74HMjifCB7gWuDJmiMFQlcoM4OKbmVIlYTypwngx6khFFSEZyOOxp3kUuD
Z28+Il7dKjXLqwvPgVDfphqHh9y4prhKhSSK+UzZQ1ZDeOtbciXCG3PfQkoSy0SSY+FAkZbVTE38
bkq/WlI6fiAZep08NiQTGNdQSRLFSSRA5b13sKYRvhTRMBTE1aY8JJKLq0xneWe4tiTHn2IBh1M8
MWAdUK7Z6gdl1uL3nQ1kSvZVC4iQ5r8mwOUYMAD2NOeMN8SNzGwczaKwc7h+S7gbd/GgNJpnEcx5
PCFZnxBvlj4UVKF7srP97VL8jLLeR4gKXqV1u6DitMFab62D8pUL8Q+h6qkZxYqezJJ7eiICVKqZ
RQDB37oY2T7RXiuoK4mN52YTKlmUMUIDDkNzKKX7o/gQTlHQ2wX7nOgJYh66mCP6T5us8T8Bx4Fl
e5NvAR7Dtv7NOBsFG0V1OxcXORZYPC0yCbXm0E4vZbTjiOGMhVdOie+iRHewrhw5osIGG5smSIkG
tJZhx8hvsmFG5dVLXovG3DgmjzLkAT1bKjI0rsUhhAToDpVz8+rioSBboE3Mu95OieJHWcMww57A
hCzrPvSUarDL3Wf6QDq/uJgl3Nrjb5IoUtYENaV4cNmK+QEBOexFzVvHRB+EdJpgG0pzOiA8YlUL
Zy1ByjwokghtAYwsy7uRmxh8NPxiKBetfwJ2G4qDAq9AJUhKg+oPRGU5kBJuDpNAWIhMF7ZxwBaq
GN1zXJLCEl/0YIuMAPXRi7ADDiFYQjAsqUfzJZob4jRUvuPU5/5t50fQCSyFkpG1oJ/KjcCfMI64
+TFQCNEeiFHkqcTbL+iwwMAy/Y/nIrgkEAigoNuRhCYh3eUs5yERXZn8I13iqjiMJzV7kFHRWYLT
RNowVuGRKqBqR+flvSCcoBx8DGn9ykEnvSFJux/LI/0r7J0qD5ashJKi0ZjeZhhtIrt+EogYHkL0
siCBk41XzfoJ8QfEZAtOCeEDbNcE/TnoWsP4Vyl5xJipO8vYM8sxe7JYJFRtG4M4ynQVcLyDfdYI
/x4JmZiPiv5K2st9CAOLbYrhnMdLbhQRfXO+29AibXdD8YguQKHpxSx+OcFlR6ySwefMVhBQiiCS
WA6nPyvtIY/7e25vhAcVd11OEDLnFrE0TvgBP8JzjMRIqrd46DtY1AjEqh/YyfA4ye+faocY5rRz
kKks8boxZ3prW6oHcQmVr25UIglCjdS74NS1bKfEW4b0uzEoAGnI18EPxVPSVweyxbDokr5nfsC5
NdwD8n2QpMhYID4Yfi7+v2xBaWRNK7slZtHD7Bb9KgQror1NAEQ8GJYounnlLZCMWoQIufPlDQjR
IWRGLKdL0T2Iaq4Mq43ndKQluH5BPMivyPSb/Mrmt2MYlNQYRtcmsU7U9HEdLnq/BTd3+CQW9El8
OjM/U5VjOOEB1XitDPyCwfzDSCIjxuCgJuezs7ZY4GHp/nJc2jP0NB9phley0r6U+RVN98pFrUKh
FketHe6s/oHnnveAPci6hpwFqDcFQlr6idRb7t3ul0fLw7aEKAncnb/IA96VFOkMe5puvhTILliG
CW2ROA3+JxyH4o5gLoSs3QU5JwWJiFDY+rNTo1MeM3pPLFyfGDO4INmFdUqE+lMMq9GIcvJhYX8g
v+nOhEfp0qsIvqIzmstNZQyQEzezCSSfmyc/MPH9ELSuXwEAEEsNjXUk9AN5Rk1hEOUGZszRQ6Sd
RU8D70r/K5KLqmMVENqBzRbZMkKhTEvBYYgBIk2aD5fBCXaN53Rhg9WJy+XR+CssYlF3ExKYsPXT
eiD7KWkB5BoRuQolU1+59EWMyU9WoC7TFIZF6RMjuCB9bHho+ZJNYvwXW92XlsEcDut2JUoLVckm
jiNfw/TS6N6Kr1DjdRTqBD7G0jyCzh7RmRuEbtK31gw/dXKsgvtReQtRWA//QOhkmhFaQjZcmQBY
J+U3ZEdE1FyGNzkQRnRRqIV42OUc75bq9qfKA7mxscJZH4BW3IfMGCVbBC9pq1HZ3m6EHmqbM1zV
32AoN1vD6gRJg/KODUWk8RNmPjNFowWPPgBUQ9HJSsPzhEOpjH1teZeLkjA3fqgI8TOiTgFNElpk
FvIOu+xB4f9QO5Fph45oQegLzljDDSEq2p2aXazqEbwtgNgc81VD1h/GW1uh3OYVLebKBe9uZlof
RDdzRmtNKdolcd9j+63o4JrZgfkQFjQVOY7VZXrJYS/4FuHT5dohEiMYXyaN7+SoxHvvs5lIj5Us
Ww4460W+DX1QGFcNQg1hXpbQzyT5O874ye/aa8VAb8hXhNVBI5ib6HMBaiCONGTYhDwIRh6Pz0Xx
XRG5L2YJomrKJuSAHOQmQRUQVAAd2SPiWfR8LSl8S0L9oMBss9TcWQQkz50QUVKaJz4IjRgG0XID
PMpLK9m/At3i5uTN723my554IwOxEaxK3220TPMRoQxq8iWIrNOre6HpZ5UGnu5h7FE15zcyE7eG
MfwhLNmSvRgIleCMIrKCC8KNY18J3+QsjsgsbfNr2durlMOyLjG1aAkNAD9LSHrphzCU4HjxkBAz
eM2iF6P5VQ20Q3wFfEiIMOSVkn/dTxSH2j1GhKscrhzTmzFU/okSQ+wi06FsqPEScWxa/xswJCBO
mRziHBqYYbJxc36bYDMb/Lcd2Sko0QCCliDCOUHnVWUhLOj/1PdMsGXIoA+XGendx6REqFu4P+3p
uURLo1eHJN1yx/CgA3n9nbXT4Pj9BMS6r4gVsycg/fgyGvE5C41NJrrzHsyKt38EB4Y+R4SB/k7y
f6oPlbl5aGJcV9WeU972HNTGfH82jbVoX8npWAY2mArTBrLvJ8B57hVr2qnWLuNNmhZkZ2OF28Fm
qGArtq8VY1bTW6tkdO+cDH0BZkz5fRf7s9Q5252XGe87vjsEvS1P/BxcIAbX5oDGuyevXyKeCTcy
UR3BxI2DtoL8EyNH6j7Z3U4Wlbp8DNJ0340x7oZTgyifZg8vLf416AMTg/mA6z0oOjwH413ZaNCo
OIVRTjml/aqj+I4dvEjMZN2TYim+uXy1uQpbCXnZ/mYAjxo+SvwCbVMgg4/XKm8WyL/Tfahk9Cb9
R5eoHwwG3XxOp2FtRfDb5X4YBskZtR9B0HPzXNbdRo/rh6XUByzeDCZ8MMyXHv1GlcezO58DcoNT
IHOXfrFw+fBol64eqnLgcAbXNh4b3Myuep/1SEgURGCcz8uhbCeGiScFN5Eb6CuCtprofajR7sTT
WsXzQYyQB6sYZ6c5ABlZLsztGy02H03P3EXTY9Axcxix8qIYD4whJBZ7/8KpeA+7Y131925gHKp0
2+r0nuJlCmO6BogsSAvcb+SfsYWbfGtFZqw69YebOaRNxUMnKbTWPMRPEdqH0dhlYXbMxtznk2ha
MFZEA1ZHXx2hUILhy6QRmgmdU5em+gQjSE31lpNvpi6LP+BtAWL0e4sMMpuELa63QRgViCAuAajG
rYMov7cKXBCstZQfpHBwZntM6eOQxyUOrfVCSnELT1F62n4MjXv6LpcOHQhfLof/VtyIcVu8a8Oe
dpODTaGeiDJZHR3EhWH47hTkxLMC1Uvvd81waTItJ6ozIJLZ8SuYVpXfvhyccwxi2hDiErP7SuSO
QXwHR6Wn3PWteYqZQGc43UUbgOWpn6rs8Z/EeXAg+HVg7pLwO21ReNW9eZrM54yp10PQpWIcqbPm
XoVBcKM2h+rJ7gHL9IKVufTIPrPp3UOkwAqQ29W+r9WzGlTf3uwcmGmPXY+XZk2tHTlx2So8zQmF
V0cvGe9iF1WgHlxdcncLfJna4sEoDn7nqidd1994YdyIbT9ZnvNuuIRueA5LxPjzYF/6DK+MxXik
rQz+RJ1kI5V8HDWcXvMBQkRdD4nyZVo65lTtdWmGl4kjJet/ZesSvyxXe5cav2av+nz9ofcbAOBo
pvJkZ+OD1WEr5jVaWncDfEOQUfgwmouxbmrFj4E6GOp+cvIIHP0GWozjZuieGvtdW3bUFQfNLwH3
d6Lndfv0ScCLNlDvSzApa/pF7kyTkXlfF8Ou77K9w6rhQcky4KiYkRaL/B8gt5x521Z25aDyhyzv
Q/+qW3zG0FZwNfakg0jwpOEsSX6FHJ24q2RSaF1aW4xLuwyrstSIoJaal4/GPi+cnZn9MWq/kLTN
xMOMR5HLcBKqPwd9fDWkQ4tHR1fKQ1R1nIDYsoicaZ4dJLHah5f/VTJ3bx1fshIcbQmZAtFV7fE6
cJCYBSw7h95ILvAfDjUSvQ2iQESvysrIMq5P2zGL/YR/yuU5gZfaLoqkU5Ern1ZQPyFtFPZgk5IT
piXlXozSZXTQeXQmUGi9PmXmza2Qkxq33vAX7WswzwpPyQjoF/2zwf4IkrHmYDMu3skiTXcub4zn
nKcpia7RlBxDwreZZISEqY3sVHvfSNGBl0OW1GaFLKr3dN40vDLodGUkgPNCfB/zKv1f516D/Rmc
8+kcrMo03BTmzOtAwUzD3zNbFiWKtG8jVMQ6JLOlDomELPlQjgRbQHCoiOCIpCahV3taamMNbxR4
zOVTe8qq6eIB5ow4kRyPWvV9zGvuVS0Rm07CCAbUsLR4yAhpw99J+Mua6znUxkM4aHvP/ZmSVzrD
SjQuVmGeZNocKYeLwzeGvsL5ikDkElxbQapjZZ3RVaPsoTuAl6ePq7XHWy3adK0J7gvuk5lnWRxY
siLnmcN0wcUyPOJfABB1CVLUzBeDyyphk2HYgp4KIMKHcaS1OZTSbORZETHJ0LqY5POL1j1lqLkJ
GbdJbbFE4DvFfvhYD6dmOubcspH1S4uDSmp3TpcEu5gxT/SmcszTIqNMSF26ejsqBm5APgFIa4vB
VzvWnh9lR6x5HipZtn5jZ01foizOSrL49nWNoqv3SAa6ccPjROUT5Gi1WpZMVl7F+eWHqzAvx1wM
TOBgi4hJIQKlS4d8t1UWPubzQ6ggyjKUB4XxsYn0+wK3hRj9FsAELLPi7h1BhsQYv6hnwRusLrxP
6v5kIOnouerJrKL+awLJj/ij2jZ7Vj0MP1VKavQv9sTJQ08bxqAptD1Aaf3qv2D39cAihUyF+9l4
yHqfMQ6YelJ+zUnbC0xs8qOXEA+YhxiJWUPxZy7llhwtvi0gTy8WoUyC9GTc2QmabHEaTSWKDfCZ
jkWfcA2+USGFhPQC33QpxLgXbW7bJ3C3khCNx2cLgpyDJOE14uDoSeoW8RVV3wyisn5nAJUdP6at
Ti8iYudYNPViz4qRcZhFVrbHEhYt02my/wljbvf9oRmrq8zhf/jvW1EwZjaGurHR3bJa9VDBDsM7
IzK4HEA+2Q4iLSmU7iz4KoCaTtKZg+4BewR1jWLs4iWuWU74Ee38BkorjxMCN1IRcwdCjLocBIxZ
7PkTDEODLEilJ6AaNNlIiOJw4/mtMG0sif1acBzgnC5/YZqU/FhUHmuNjh/UJOiR0pJ7GI1S/T04
QKjgs4gjJCSpNa4uXmWQGPw9imFSPwnCxB1uSQmPQClEbk0xc2v4qLqv1ecASAXmzvciF/eIrigD
Mxb5qkBkgI0ueTOsatzhYgCSTB22v0h7jCiLx4wUhcQ3AV1hAGO0E/itnSL2Fya++uCxYxlkq03q
j816bCkgcsvj8+SeUDC0+TGBPxVBATq8wHiOksTP2cNmJRZE8Q+PMp6IfmfDFFoWkQd/hUNqHopO
wg2JKY8g7LzfIqWJjYLr8Gwo6KKGf4D96mhBG/LzxckmrJ7lmck6MpG+5WJC9TTzQXraNSNxSS7R
8pcfDC0rkH40/m3wEjkoMhyJOAkv8mUHFLGCCBEzI6vEf6I7cFjOmtZXobnihPYljTNXf2Tpbcxf
RCwLp9vsvCO7KShiQLS36y0FAvJqAKQAIBjVeCSYd2VyEgr6bD2hrk+XR8d+6hk4oNJ4pVI8I9SB
Kli1TWiS2aL/mriJ6lo2T1aNC9Sr/JoHQEA4ITXHLf4h0is6cKTupKMRC3X22pKQNKFw+GEQ4tYl
UQNQz7re7yrtU0o1Z5a+egHKXO40idpD4Mn2JhADeIPYU0R6pjTJDrTw21Xe5xLSCq5E8XZJ6iPA
sTv1jnirjZ2YfxammP0MTVOMUspFGOkgKiZ8ABJF/EtJJz6gs1gba7mROuOpxNXINCKnn5adZSQg
itUfDTD/5ooTQA8JZwU40mrcREZzNhXcTinbqyV+UJnMYco4Al0IQLH8spJC+oeQUThkc+gVYLIe
Ae88+02688hQFIW+k447dntQevE3sVqBDC3jd2x95RTjzSCXVC247ZtJGIZIYxzohMVcJ/r3YjyJ
REoFNUALCGxSoJTDtU6Gzpw0KNBbXhbw3JqaCT7LFBEeU7lL6bLtrjEaZOHbWPD5imtLFEbCkrNm
8gexUoM4lSTzavsOJEylnjjvi6/J7NY1iVLpRjSvRH9Z3RNDaWjczOxjNOH+WQClQTG7VnBPDTIN
e6/ndOrF685+yTHh6dbAh/CVJg6+OEa+vCaR6UDeyXqsEr+ONnNCfMniO0OMPhKTejNdeqPYi5hj
Ifkmd/gJFSqHQDwj8WhyOLNFrXIZZZQffE4ClMNI/gUWsbjQnsQ5whpkOi7tXl+SYJSKVQbWx+q0
s3m1K+xWBN3VaY0KinjClMjLQ4/ufKnPMzKdpdBx/YOTBcFOxVghjknRbxQGlSUU8XJqkEzDJ4YT
7L0BD1t0QiKx5RjI1ahiIwMcY47AsZlDmMpL3XBVNg9STV4iJhSl4yVwjFPzEnXKHu5u5Kp2R2sn
76RdXXVukyU3aBLYl/NhvNhkOuXkQqLo6xYHhwCsCF+sBr7x1/uJxcKefqb6B01E3BJsAxfFbCR/
qtFQYIkZomDeGYdbVv9rKcRGBITExWaw0IlRcyHUyBEFFm4dSeU7CFcVICLk2VJp+BQnMMNgQqme
nQ7rIoE0JjQgyp8c0ixykT0rD9r05rYVD5kDe3eQ2QMP1xoaZIrWrf0iVGb32kE0uuTXmJ5H1jgz
VEcakCVmOBLERJziZmubZACRS/EqCTArWQvyDfMpRZOyrRA9MXCi1ruTuSfG33pixp3r8jRRfNVy
JPA+OUgr5+DKpNbCjIyOSpwVul+iCby0fVpChiKOI1h8RKuCf9qgRnpvUZNzCHmI55gWToBahd+g
ZNUTEqjf9lZ/5HCK8M1W0c9YYrbtDh7vbAqCwzRSztmRxyLBdSQsnJ3dDPdm8lLKB8cxLrxSl7H2
te4J2lcQRm3U7ib9jhStgWAaWqQb0qAW64lZGaXfxI9BbGnSn+u2/KdFT0hComC4pvN9RmZWOHcn
JMhlurX64GgEvFjrXC+YKzgDPJ7sveKpB6aLlC4YnmZxkOGyV1fGyIPpib/gMaZTOGg6Pxjb16Fp
2IUoT6kOKiYHSCLTmS9J3x2mYjwKN6xflyDb4RPibuHlF5kjBuicSByRNIXUJSnxRwrxImGgizEc
9JyOrhGdajX/zNZA2jjN14nhe0pIFR/hD2zxURdsbNXvkQ9FlkaoK84dEgHsgELUNGMWay9zpu5R
fEH+kzaHZhcZXU24Mb+Q3uEDUzFsfRizufWAu6WwL7LaU2u4KNewGYATIKjFJbeqy9rPXZJZADVt
7ZTHAI/GvsKP46W0D6jwFmiBPBwZ9seyzCvRe3L0lXDT0CGaWb5ME6BmCFk+2tCP3QpBGg1MNGEo
qPct59Eami3HgskgMqpUxLvHPnoXRUyc5McofJ2Cl9KodqlESAY/FheU5DmQaVl0ZLzLLhtxwGF/
KqfstGj38J+Du/KARB2NRtOQ0zRciVmyntBcjq9p9Wlr49pAc6RjeJF3xQzrzYJYfrGibeoFlEVC
kfE25kSG5CwwExSyB4CiV76Sc0n0fmHjVFrrJAjHPucrEPTIjVhbT+FpmvfcjFp/WcgoyXzdBd5w
qR+lAwNTOSBqKWNo7w9YdLys36bchNgINmEyPghXnZMbI1UNxdT7vLVlAuGMtq17nUlNk6qmjGSR
Ut+EfHkLRXvShkPMjNagSmzxE0DhQnCUrxariJcFG3pIipklEEcR14NGWAbwkjYee1lRrHRVR6g3
WNcnU0dlz7LsPDIeMZ5y0FBV44A4J8CI7VdPAv3IRw8+39B2QhEaJ7jepiA8ENALp2h5FJMplzgm
/XOImSOxGO8M46A4O2/2/1QaMHo94cP05GV0TzjTinicVZq+Jkm9bmNjPy+OrxN5GPBMybeWIfNz
mx9d2fRlcCczUJ/GG/p0Sc4i4FVRiD/DXsypRypKPb4MdDVw8TqAmpZ6QtB2y5vgKEbVdil+tYxi
aEJig/ApTJFjZd2R3xTFl16S0amuBS4xmMXD6uYhbnNIPMLtF8qO5j4qJjQtyUnkGWHcR4cmRPLV
0Pr3fjTRhRAXiNI2s1/Gvl0tennRauwQHGaOoW3y96n+nHJtkxErNHTOE7OqpFktxeBr4VXcBovz
w0rSufT3uR5A+05U7a0N+W61F8lDgrJw2aJROMmIRJDaWo37A2/9Kk+oQyWPmvRBABs9RizDb6Kx
8WQ0SMhnObM/VIp1SIAyJM3HSn+X8aqSu1z2383gPjRcV8T8da0CeEqxVfHshN5JvjOPy2Igjkry
Iaym/xZzi0kJS79XqJxzLkPCzJkdIudFu3CRJCmaFc5QWM+gpW7nCj0+YZFG3Sb68j95YLOekjd7
fifqFIZ91wLuMFLJ0M762lAJK6chR5ZOOgSMqUN9CYLGTLXPhTGear38aELu4/NffGdYPxWkxbYp
VmoR+Opl/NglUOicbI22ZfogZZHLHeTnvpteW2DR1KbtAF+0i4QkQjIi35KXjb44y6GtmN0LPj+5
MfCfR5q2gYUmRx5Fc3SyxgMHLnllge8Npq8uyefUTCgADXJWYGxjipDwoRdHM7BWqfFSYYiyrXmX
sXGP5PRLFpQRvnK7c3vHRLCRbDjWV1ui6FnONPSgCpN0roM3qTubyRahtEme0W+LFtIDQYl2iUsV
s341FGQWvHIlX+s2C89F9VpE8BJsTkjeDJKepAKZC5hVx9AfHBB+njCp+Xan8EnV+yMIJZodmSvY
wW9c7WA+8oIISIcfZuS9gxjssN/2qnmQFzIKE98geKtjSkpQU8GP5mBsvaWRyPejo78uQMfdHbWU
adrRGfs1DQ+24nulzdkykgCzKiJfaV88vfdhe3C7YuYekqs/gn7+RQExOiD2kJQCokQNJTyZSUnK
ebYXEXVHhiJHW2Tj7+ZxInNlq43ZMSKotknnt7I7z9SRmRxRSKcznnS1y3d/+WjgOyWwuORlBxAo
HSRr3m/kKlaVX+nrET+sQ2KR4Kv9QBwN9DvBzBIVkRItFU0PDguP1GPgukHmfRRRiP2T0ClNlRSh
ctWvnO4uaI9gHESvOFEF4INirybjc1w13MBdFt/TqwH85qRb2nE+dq73gnqi6r4zOu8qFlL2mbjg
M7ElcCzwaCRp97K364jSVCX8bAOEc773z6GQvoar5ani6EHJyxXZ9GuLj2KMvY9mgZDpjY1pfEfp
jhuEBtNDUr+Kg2QkIFhVoz1bVWtjCgZzqFtsutW9mCVlyxkgbaGyu1r7Epu1wXKJ4kPcIEuK+oh2
yW8NwRyJcnFiYMzofYlzE7YSCGCG7xp2satsFBxMxbKZ1Bk2mooPRCgucRtHZXbvmaT+MuyX1Hge
s7NB1JsI7ChI7Lp1q3rMejpChoHIgChbLzzVWReBBGskK8lv8yH+dGBVZj32c/W3ELGgiONBBRf0
GXOJVhXkQlJ/oomXEhFjkj7xcpmFe26ryRdJt9bWMMt85VzkczR96ou7t71rAwbOdRYRmk+XWaop
p3BdpV/AIhWzZ79ZuFA7hCPlfraynVV5t4IuUPUg/iUl+Kz7L1mhVUKfC3IbjCttepZ+nMlSb3WG
nxzFRcWoT05eARwEZ1tn40abpvtYTw9WBtY+f+tjcN94574wd43Zn/FcJ+2KXFOyha3t2ATfWEHC
RHsOeR89x8V36bxkJwPNp2bXx87yKJL8pMY3tpWjPgL9B8hR8MXbBCdlKCuklaWLo8eBBQ6E9y9A
LoL669nKUJeReBnJhqWBxRTrdBiOQokpuw5ufgTNBzQatB65MVjXyFlMhyWtEAXv14xLobll8bdp
9PuIIIPF2nTKvaf8tAHwtcUeyejKRCRJvom56b5yPgSFrFx0q42NbBVIMqzv26r+J1q1cUBJP3Tc
7MhnvX8i+EDCNYzWEe3SLgKMjJlIx6u8zFFknMmAUE1IfSaviMGyB/xAWyGSXQMwQtVWBN0Nbzh9
wIuuUSNpURO+Sq2rfCfwbgO7oigB6mLedCa0PgXkjEPco69V8CztDl1H0YrIF6/aDPXWO689XJYL
Hw3umCJjs6b0Cs9/jglcQvhQpSPRDk86udIAHY1SnDsvxUger5k/uFGWgvgtJg4LPF21tK1SqWuz
rrd19qSz36B81PJiR15dpyhHMrbJj+pE7sgARf6EiCnBkuw8pAyGHNKty+QQFueqbug4ht3oPvsG
iji6U4jYDLEphPyBQ7xrSc+adZrY6+k1NMpnwb5H/nWnawcVTLGiNK0Z9h00IPmo2QsW8TeGZY8T
xORAkENJtgX2XzFUMncDpk4oiQpNB6mkSUSWXextVnHKkfgAotDtkaBlHAtvp0Qz4g8gjOrdKQNS
IKAQJA93eEp6ivXGq6e/m2TnUH9mU9jZFvvGs9Z9QsSZJC2NmwKZnaYVeE3sQ8IUxGHKM9AsuFvB
sitSbJwhPRdLyEf5UUds/MgBmvprrAZGbl5TIEcXXTVCDy2yV2pJZBzjZgQGCh9axgc3YN3RWd1d
KdES93EoDWYely8URx0vkNlPEO3biSdrqf51Ddnay6awjLvRyh7EGFgrls+Wg1IBlQrWmgSs6l2W
i6YdLypeq2mk9ZGQAMPaj+233LDcNdwXJGdydInKh3l+Tkl5nKEqmEiAjUcP0W7E0cVpopOMOSl3
RoVBvSRIn15Nxw59z9jb8VfvnOr41tzs4DEPPt1eJ3KrvlOHnlDFyPfQCvtNJopULlKjOg8hhTA1
rYHfUVSQ84wArP1xGE2TKNnIj1ZlV4/PpDUQDYY9+gR6U2BPeug6jhnwc/GalfxwJJIJDDIt1sXC
OaHhe6DZk5kHGYpEKFDXJJJFgFCDN3ceb+AFei06SD58rjWL41WUZ/D3akdQunPAhFQr1AUTWkTV
WXRLkwv3LrVyIfFDV9XW/eHTRIjJ+FPvTmjacyRJvFwxM0rdbDV+mhndxsTFx48R9TcvK/xRUfyk
GTaMmjnK3mG+VsWzVj1EzpHxg4ZA4fLBd8OS5Cru/gjSrqOHbBkrzNfKLkU4CK4pmLuApbM4lYj2
zY+hxwcJdN4T+0T3QojgjL9D3FMsBjvXfnYh4HpgVvXcviQoI1wN2NekSyF6tAHrc6rtJn6RFHkF
7xNjQakraAa/Ae9ojDH7YitxJX9iU2VN5hIhUWonNs9H17320ZcM6+xBmN1QGZJoK24JogsRHQ7p
eD+P30WgAYm9mcMqoLmRRcgMDM5olP9kQcEcFSDPiApRoM8xbrHXrKkQque0SCFJVTVJDwhTrunc
40KTsA8id2nU5NYkWxyLHR9c5wx3CpHsTfkj4duj6/oVqRwIBSMyldEWokYybG5BB6qMR3wz5aSD
cmWDW6SztxMRh/RngVQ6vbPWiN4CNSWOECyNaQ0KcmYUScNPNyYwGXeZeV6EBac6vLUwI7RPYk8j
cJxQyiWCxPBFnI6+UVBkxOAARUG1FezeiIq70q2OavcoqRD8QX/oDJugwm0mimxhHiL8j9YLCRh7
Ge/4dKWAtbMfIQsAAmfEUw2KMihkXlyTuAHeYrHfcnjrVFlo7U8x2X6IeRrDWk/gm8cR2jYnSWDI
tjMyJbR06MFfUVKTLqqk7j5FxYTiPtR3PLMI9MGZoHqGub/QOco6WHvnGZmGAG9E9TFrybNjJVyA
RPGMNgR8uIETpMylBcSXb9Z6jBEeDUzt2pNHEGRnqRcJSdLm49/1SDuGh68zq35FrjfSueqJn58u
IxLWNfjqlhdoJvOZlhZekZIpMeATk/TCisg+2x5QhPwXL7xwmdANVt2y4EWBPGzriPPy3DgvuqHJ
IiK5OJb6qWXQqFJ9DKJN111tv4iJIe0sf6AKkLfAB7KTsypgSKMMBH0AykWDoBZcUr6sbpajnpqc
mG6eUbtRcQz26w4zo3ATLt5tZbmNLLBhjoDZApBDzo8Ig5/A1v7H0XktN45tSfSLEAFvXuk9RUqi
zAtCUkvw3uPre+2KmDvdM7erWkUC52yTuTLdtgbvKVdj8ZooyL8NuEj5X5qFb7AkVMdZRc20psVl
wUHRoP+VJXqXrvm3VmHBOYJKycIDPxOh1SHbMo/hrJlVwpbQ9ZjN0L88Pc/OF60XbxorIeJgQriC
zyDT+PitZxLfeJTv/BYC1ajdlUlTmJFpQskuVYjoEMFxRRZHW36m0w74wClAWoZgeC/T1gJBUzzl
Q4jDDlFVmIJMI7TIHzYpekourwoRMCDDFGF3QHHYiloyUTZjl19l+Rs62lFx5ssMID4rmmUxP8fh
uLYmUL8bZ/T5SZXLZI8r8WrOqn+fMInmbfExj6xpcKCyXRWMi/BxnHzg41Y+5a8Zz1c0dr+JocKD
8r+0ov2roYVXXL+9W1IOsJKBf8HpgcbYnvZBSc0FgEycS25UPpmAGKvZ21twgOw+eZ2acmP6PaFa
6t3WrXeZK5k4wgXOirgClXGrdDe3f1RpfMvqq93/EyA6RvceQ9zqbDizLRB1Z5Ga/botCSQpm6MX
uUcdrYJZnyrm4aj8CAvxl3ULb3yMtqFNFqX50ZsD9+SfGlwqhbHKtOZIYrW5r+O/wHzVp58grG5G
3uHUIISdPfXgGWsdXiuHKN9gmrEWqsItzia2zwOdU1ayam6I/ejQPbSw7M2ODFifYQ9eTB+1CgmW
xL0deMgctue5tVPGdJPPLDgaawcvoEFw19FACw03j71V2Y0rm8og0h6Wkby11nTkOl4lDdMf/1zw
denMQLLPYZyemoJlMET4fsFmwplXVslE1MfwAsSGuybe1viSk7dJPxXzBY3fIos/k/EZaCc3Fdro
k97sxuY/Gi4mGrTkuhkSds1/qo9OZ4tXixTrUlikNWf6vNM4oMrGpCuDnUBkLWM4bNxs/7xjzqad
Vf6UvYh5FP2It1RBg7UbG6rAau6Cnbzh0pq7bEY142Nsh407swGwSTqjNvOVdZ29CgxAs7fcaXBk
xnWi288NcukAgGrJpeviPvV2nMuqe208gjIZpiCjdYEs/s3RFQ2/gsSHqpOBn8HYcJk0BAUBMe0R
OgE+qvcTHCqNoUMQQw7l4AojJC9q+BmwfoTLcTQIF2r1aAHWwzEPVbpppRLCpKrzJe2g0+XxTpv3
BI0nCoJ5Cgxt5/iXJDhyUvgcUvJWVgG33NJrgW0tXT4unBI5bVTMpS1G7oeLUsb3+CT2ETWmVtzR
qRFJwla736hMtM1y3qjFro73On0/CjeVrqTyoaeuLGSF8xC/5rZ1pnhe8NSvlAltcZmu4b4w3VJ2
w/hcF2il9Q5zQPo8GqANRzUCRxLsrSw4tZgOmhrrYo6yof6p3Z6pdrWuYaiUzCjFSyaQA8kGnvhc
q10NEczalOWHw4BMxYGL3OeuIFtQVW41bkPLXes2qqRNRASe268njiCy0yt1bfZnVA9UGq+p6h3d
wTwM2qdO3VUxkus7cwMhqVNOFTkGUvOaeJMMJuQUGCvHyuGbPbkj0GgluSm4yuZUJfrPWwRfZNQg
o6sL/Sict3hucLIhjiDwatjX6BRRbqLcuJbp3mboNgfvzqFswB/0mMJdNpOkU7GFCbyeQZ7QbhSg
aUy3UIUA7GO+cHaDl6i7hybFSnsyzZcKuNJ3m534k/fFSWs5RpRdlmInRtVA7Lz/5kX3joEfVYYf
QkNLXlOCofQMuhxD5iXTPz/4c4Ho4FJAyaduKps//LbV2TMj2WDNMbnwsqztpeOGmfM3jXVv8Oun
BJna2qrzX9yMK3/YGVB9O543SydtnqV4sK6YhXrzLcWwW+SMFSlVc5ZBtlKtJzsQh42fWMd59NYs
h0MwmMKDTihXKVHYhqpq9JmZFVlGX0MEmkwsXbu+xGiHAoDGH865px715gnsLSlvkoKEmJYe0fSV
o9EqRNRSB4YmZLY3A58RIrFVZS6jgHUQTaW1jhVVBCdbj2k4YxsX8GuQopJlZQEjeBxIeOyg1hQD
GDDoY8oyUE0EVBPzsWKnmvhb96Z7rinenVMZ8SBStkSLvAEH4j96+FuiURlixuF9t8mKL+lzhjID
EPJRJce0edMRRUwIVcpnJJ0bNqAZ0leBRRWMnNRBW5YaGnA67ATnS8yjEe0suB8mbbxsLsbwIzZe
9I6BA1oRiYXrgGekjBp8pIoRJmsxpSaogRNIUaV31Av0GVyPXNSwAwcM/9voiQaQ/hKLxETiQ0rC
9A4tUlnoOyAoYu7Op7faOGG9CNny4FDTrG1iL7PXkZmK37605QkzZmtsUNdRHjJ7hGT1XPVvXa4u
M5JlKMiV7g06cUY1II23TDcw1CPszKsnVc9PUfTBkXsNc/uOd463F54vmbYbQjPAmplsyZz9MMxs
eeqVlqY7lewsB02UVNFGhOi/MbapDKU3zCRb48dzwPF4V6+YNmRgHFT7E/qO3bD1yP+yqnrMhDeb
Qfxslz9WdYcQRjfJtHu6aCbrlFGCLje2g2hSfeJ8baPfzskYqB4a+ohhW/k96iJOyYh/SbQaLfuk
UG78I825/zVlvDMxXqZcQLCEzjiroux0Ga0Pu1lF4SohwXB8NmLGtajhUKzwOE3hn8YX82TdzSs7
OiSyjfFkdkvDprBh3/6c0edWSBKRNJxDJgY8KUJ6lL/tFS6ltdHNCxmZmz3ScxXUCG0OrU4v3yA2
W/Ns9C7TWguw+SMAXocFz+LnOGjG1almRgiY+KgTnbX/7/381VhKZGBsUvPxz0bIQ+FxiehzubE5
gmvcq2PpguZiluauI20notVUNbcInxpCIYqSHx1HQPs84/S3qqPgxqAtjYhcJsWhAYewREsWhLxz
vVFtexWzex1cbWoRu8dnhuNEvl47o0Yz/S0rbvCQxLYzk6gvs+GtQeq42LVjKkM02G9dGx6bjHW+
AGC1tHsKtGPm7Rt2QAQ2WjhTBS5jyiIOkVFWzr+B54AC3NX1tra36nyrjFtn6RwzoMucz65q97RA
Kv8mfEHtzG7IvvnTRw0kwFNdfLJsXbuVg/9bMc906Y6Z7PhTKxY/j/nbpR1+Iq5cDhPEVo7yJN91
ULxlFCfylv9TwPIJ0CpJMy3iftlTCR/JdYTAAn8v/LQqdv1l9yIrlDh1ATZjBKxyhnhnscENVf8C
LmuD6mQ/kA4oLm2tuWWmujJAzLXEpdQeZz3utwvztfSGIc8jFrpyOAAW3fyoWHJb1ENwmBOKM0Zc
0vszCBS/Cgo3WOE1goSehiP9sPAKkynmPuXpHsAFxV9mEbA0MBl2+G/YbCAwi+VIQ7uBAQD9EplT
848YOsmdom3jx0oJo9k4abtiFJGbzLpHFycs/SvOGOWig9hB8t0QI4imDzHX2H2PCk0f+7tgvI7m
qkVQZBhiv4JUWeIINJLPjE2nyqjXwsSabycueGT2opjAp9kW1qNRP7E7pCmhKfi9qH75mVhhczaW
QvDXVSACv2Z3iRtwh+Q+RPey2df5z6BTw6yZeNTzvvUC6KJnOtzMvrtpRhsCDHfrgiRAjVMHOyLr
y/FjUu+9/6jrV6CGU7FjIzN5l7F/S1EQswRksw1Mr6MQ8/uTwhMqwb4kKlXlSuMzAF2BNAH1fM3C
tcb34eiYKDakAYt3XU2M8z9pFdWAzyLpmCCv9Qgc5ahi8zSHD/Z2rUw/F+0teKn9ddasB+NpKCzG
+vpqoPxgbW51X6DSpBJLWeDTv+flpVSe7HpPPzZPiJUATxSsKl0FrmeNDKu9WEw6VchIlB3Jf4gw
3Di4GfG71971oF5FcEYIdAzQooOb2I2EbyruiP8J78cAg3UrV5pEtcgTLtsfebOd+mIPm4aNQ3oE
TuQwevRWPgouKg6WL1U7vNAzLOtYYsUxHhDM6z2BZbL69iDrZ9tpHtNk8G8T1It2pxVQ3xluIvEr
hmblVxwm2n3Ukicnm38r74bC7fbPit4ke1HEBqRbh01EC1sfzPA049vtmXYUyTnRP0sCN3l1mUTq
4Vn1etQaZyeGfxTtOOlCbzsA8Dcg7SwntoZTZFyT95k4Ebwa63Yi/gNYwZaAIyuGV3bAt8HUnfUP
shSYUxrEGTnfamMr42SZb4q3vrhFLQFj1THGpsfklZOQmcdI8zbzDspUnOWVUJBCjmDb1zYNSHFZ
3NVbcmLy6SU2ml1Zgams2cCyFme2YqAyZA+GP5V3M6PuSzbeZ/ICOiVuBOa2nplP6YRPhZrDhJuE
I/sSWSP8If+qp5IF1K3bjOlQrl25ZJa2W65bN/QWbciczNto4Pf6dOcT0m1wPlkWnElcxMk2Zzun
mj47KGXaNwMcOZVdOfwjaGKy+abGEPV/FPiM3nF2q2vSvz5D+2En+4ASMEGPUbvqmgxkBSUKcSHv
bmdx+8R7G3ylHmT32PxL2t+Gq8nIdlIAloHy1Vn2NWccmU1IAot33kRf4bk3kDOqpBduE9Y+9r4q
kn1+buJr2151ZvyZzLerawuWGKycYnTHisHxgA+wZH4gOx4Gw1W/sPt+JzVRkvwZ9Fk1t2Zc0ozH
AOF1u97oNUxLeg5KP4eMpgyAP86ojpuznX5MzkQCza2c0VNxYkAJ3yJC/UVbtTQT/1udmnNZOxuI
dHaEAO85Izl4n+ZfyWSDt38TGdJEFPW/u5RrvXUwmA5fbshF3DAnAnBOLzsU+p7wlhaCR7D9B6Lt
PzXkjoOFnU/5ICwXIZ8ACg8KED1osWjb7hXCDw1j+dDXKz+p4MVDTaHZD5mhuFP8TczDNaISGyEN
gjIloROwkPhLBJdYFpSisvWJAczb5dHDchw8k2CQnqwnP4YyhaAD6SbUqhcFwID/60/fiX1zw5PD
fUU3DHqrdqurUqsk2GrbA4R1Z8RL0arAI1Q2ve1RcGApS0RFKa8WqUi6vkCT2eBNDj7YGRTpLelJ
g0CTUH6W2TW3fqbm1EPmM7J70hyN4jRTeSOngGzFQ/md/RUFOLBn66ew3YXNRJgWbTGuQ3zzOsSQ
D7QvibXOFHiNa7tbWESyeHA6dgwFY5V1dPC7n5vj1L+kLNYElKY1X2ICKBVjo4QmA4aLixox4slz
ubPSwUI6jseCF/v03zlAJxWw16qvDn/gzsOOfKPZQPfIIoG0YvC7dnTPbHNtZrx88VLvrXXAPZcm
69xDnViJVCpEOX3WoreSU4XV8dx5GzYd6In5/tZ6b9MDiAJJSR5RT3rdoSCLvY4uocWkoOGx5bDC
pEbq2J1fXdnnum/5Rk/8nVPtQmcfcVd+aiL+yQhoBm0AJH4RtUf+xogVIsqu+gag5LDpZT/oly+a
ttDRISJNl8Q/2z5UwXZs76ZPjdB6a4dLWqqdPNn6VCXM8YU1LR8g7ReLRcoaUQNEtrnjUNYFIhT/
/WO5J5DlkmFVO3e4O8NtaElFatYqSAEGJxQqdvaJoWIV+RjqcDyXTFMYzivoiTNcbi2qZqffFf8F
HVlCjOsDsDkVTirsDXCC+4CeX/F3TTOuB5sQBSaZZU/gaIprWjY+ANOt9cA4aJyujnmsGHdsmogk
g3XnDsfQbHZDy2a12lnKW1hj1BsOtHW7wAHcH0xg0tWDHxLUDMO7tNau9T0xLqlFisVIYGCT6E1r
wkecectQl+v8lrT7sf2vnXseko1i9MtqPingTdqogzPdbazUw2WTHzKFhCYjP8LVEbcKAE2oSTvJ
HxI6fqlTL7WvaIe2RqldTbA0THv2HLdNC7Gm29r0JKx72+arAMi5qJrg6tMrhF8yIpfCn9E4Xt6c
brRKpj0g6tMcHI2mXw6JvnBcROsXOy9vxjDutOocF9zjqHV8ivYWY/s/4RUzB57Zf16CfjMlnNKZ
cUn8IxJs2mvwv9siX4REtrCbq4B/amtFHoSez+fbpC6qR5i73btbnUwSO6sno32Pvov6mqgPN69W
Rf7JgyM3YiTLTVa7lf1uRAUmimzNTMdAC4OKBqF3gq+FPx2x4kdMEnpC30SS1lB5SE7eRh3EFFqf
dhn42rW3Mnq1krL1My6TzTQ/YRREMkpevKd+GFO3FDaZimvUC3QG39QukhT5yvPozs86A3S0VtAT
b6BImwlXDiFZLFdYzMjSj0UJSYxF8ZW0n1MgS5OGswFMPK7xLwCT+1kJNxVDWOVWNj9E4dD6k9xd
ATzy8HNkeL8vAT+dXj6rKn6Ba1uG1NwBuVPtytLI30DQJkrtgP5QkGBS1mjN62Sphzi8iU1IG197
DRwLCg2qKtG/IUIDqEBlSTllDfQeF8PNYICIGUFc89TufX9F0zXn3y6HLYZwIL0dGk3jpdcXWfA+
gED/xq7l6Si5HkGzu/uKvax4MXwLL5d51LULC3laHKKGqTwH1lKormLVOuawxeKCwvuhNjGPr8ig
Bm5VZ+X06EkdDrirofEp+AffTTaMZ2MUfL6Nxr+b3iOPJMjJu7IgZvitozCS3RQ4BpTWJSss5oXi
WWOxF/skbEKfYDRX1ohcBzJNmBMJwqxqmxuryzyDVwTgBMtl0xzE24ryBxOrr28FoCeZe4AlbJBb
UAAECEsb2gd/Sv3KilLMW1kV4/Mm0oG3qFA5fmANBkyP1bJ+t+gFYK7T0B4z/RDRJ3dMY2pLI6cS
1a+lnRTPuCLNI0cgJrxJwkINPui6uIU++Orqv7DZK059zyfMRNkU3uE/mg0qXvTlxCgPFiqpYm2z
qwKp14HKI1Cvb/qNPhEmYfdng0cPRwcZ10EEgBvkY0NlFiBI9Hinq77bG2YMtyxblnq1+tb7O//c
MivJR7GQ0d+s/KgVT6IyZ3IoXqjsmLDMDL4sq16HLV+Qg/bA7n7aGiGDA42ncCHo5JilmBmzGKE0
zu2nBp9SSPmksC9VgnsEn59WqpXz1aAfIp4AINjOrdyNQl2JVeTaUx+qtHY+h72qE4ZDAiqUAJMg
8LEa7jFR2WGhgaxTIEGBaCLgtXb1nWViGwnTTVRtwDDMTxFUcc1hkRVYS+6J5ej28KUutWpxc4Bl
B7WXN2vX+6D0fVVLSWTuHvlo7SaflGwd41mEuozvLSPzIaLTLSsMlItU+6PC4jDcRG0Mvg5FXvPb
g3C0tIcnEz3jOM9cn5N5SIs7Qs+Rv4R4VjKKMcB8K81jMlrfdFlQVSRm0ypmAHFEqgFTCgWf2P6o
hA7MqUQYxJ2O4RYCWcTMy7OCnZY116RCJ04QUoYUK7LQQQbl0qweGRvekaZBUeeVViFgijmL+Nmo
xx0sQ/yCZiTyB9WEiiKjaL9ZTu6Mbk3vzKhz3VBsM35p3UNsqI+AN0fo2FMJCoemQlQWfvEFAmcY
1xlThNI7QGGgmwDzjqR4qFeAH1YFMBX+GVai4rFAQ9xkxboyyVkyX0GFe4H3Hxgn/gkOScESYZFX
EKjj5gikom3wwcounf+bLW5dNKsR8Vsyj8umC0Aag6MGnSLzz6Ey16qLIAw8q0dNqzKnkPV/3H+1
wVnLglcLjmgOcbQ1mAh4RFKAf2G4IzqOOfqLU0DwyF4tfohM9g1qsc6BZZcaIPJ1a3GvleN6quMV
NVIe3PXKJem8XBVs09PonAOm6FmyY7HumHcxycc9P4OdVPmCJQFQbDAkmMSY9gbD3bQRvR0/Iqsp
Ye6hAo8QUA8CtOTKdV3aX3Nkw4s4MnxLjRkpDAtNmHFy6HrosdknMuZQZ+LHXkb2SyhAetx9Gsh2
htg7lU9PKGXCq0Y+y4VUswCrOox6IIoQ8pfMvX8CiFRaRULNkC0ESIoVRgB3PAA5Hhj0BWNzbYyr
aFvwBU0EkKIf6KJubfofRfTmkT3T15+EFpLwhbdD/QR+ZIIgQIylVBnpTOxM6NlTTFIpdW77JlMs
u0IPETQLAzi7NA42gy2iGjpqH4Ozw34Wf9QU3Kxx2/Imc8Dm2PUoU43grwyuUYRaIv6nIY15a3ta
3aBvEOvjTeuDH4pcaTI5mUznLPAdLNoxk2nabD9/0C1dnQYJA0zzBtN0jHeJiW4EiB/7bmtkLHZY
aSQH1/m3G/fdBptxtcGvGdDaARUYXG/VxHAu+QYiRiWiGsn89tgZ5oYnSthCarjlqCvaFwYYChut
zgx2KuMehdmUkfE99ZLkQqxewH0+nkolfI5Zgcz4STC7ht5DLixR33Ne6M3FAMeglBqIJJ4ml+vH
Hxi9EXnAaM1Crx86HeoCsqAYLCNGEkIRf4YETbZJFcAxJsh7i7V/oKPEAkSrIsopsvGCKj8pPBEW
eS7FZMfdCsUwnQ5foV3tkARMfbBwkNGU/Qvfe09fNvDbcHFpM1EVlzTomTKQX1/eetA8HWN+GE9k
fefaLeWMnZQvTb+RIpCqz6GCSgy1a7fV/XMVHkN97/R//YydelwkTvcc2sa6S5qDFkNqu/8bKo9M
YfgkSj7GrJiIfUPqg0EsG3IAkwc6+jnuNhJYJeMOtgxsoQoAIRk7DZs/PVRT3jjc+MS0ATHoTFJe
RNqoa9iC52sa3EGvwEJiL2FXECUVD5wP+rz4gRk/C/JbypUvZ65JRgQvHFhCLDftwxNFafvlrefZ
4yBZhYy0hmpgMPrBj1ViM4wdZDOT+hA5HhHeB1WZhZRUM6LWaAg1790zaXAU0i0shnaUGj4yl2m0
YGmnb13NyGd6yS3oB+Axoh6yAzN5zPn/IoUZUrcaR3b7VLkRt3UhXsYD4kkQ8xjSIylAOH7KdloJ
zrqybzUQeGdeeGJDJBwupeG1a1R6rJbS7D/++PmMRhQpEvnKin2IqmmrHS1zn3XnwntN50+FrEH/
YwptcoXsVd29ed6wiahuU+c3dT7L8YmpHMzFjvl0kvxnHcdV5kNhOivAURO2GdxuDXg1ixQTz8RR
GzJexaH0sOp3Ib8mLJLVYUf0IKpELgIOLLU/68in67qAwwVj2LaeUAP07EjKIMcfMMCpashVf5NI
df6bkFTKcNR2pn331BDNyqvlnNmPUb5gpyfi0/z1qJVIB14NTfPWkqsSEcczNc02AIGeg7qyqGoI
UX+Rt7rL/W3lcciY2PxAX/vfirbRofHhStJPk2ovHciPJhpckXUNKKeJOaAIOZeNve38u/xadHkI
1KY8X3u88B7PaMsegj9eUf/yUvBDdQLSDakk1RuLgxSUbYe2eMlA9VZ4H1AhZjazBHExMK8x7kc8
1NokU0MiL3L4aTODWsoQOV61B9MOgcXKhAebuM80gaQDuh67WQ5mCt+BAr+60Xi70n0eOS5r68Nq
v/DI8WyVyNhCAmEE/oqWd1PoJq/lp/QQ3kSOFKGk8YXuZNkq50wG2bgH8dqH3rftB6e6wTbEF8Gf
AqSY6Aoy9mZulx4QpDB3QIHGltOm0pATGZi/IGSJFkTQoPD28Gtsygk0XPhNGdRu8UZVWQEmXeQ6
tM/jcfIQHzHdZFavo3kkoryiMFSYjKK9KCljRdpb59skgsYEM7xBFw93CNkM8oDBubvVamJw5NrR
ynvi3+d92eY3P4gQEcFbTdG3BeEJlCHfjE2dJJ4RDOsC9OQvLQBTl1GVOmU7agWFkS32iLR2Vux1
VUk32tjlekCHNjCUV8b8edbr54itaZNWG1gl1K8vnoK5tWOd3z0kR0iyQlzmH3SOLB49XBwZoTYi
iKcu6tA4662z9L36XnefFBiy52P5V2Z/Eo9iqVt58DV+BW9i9sXpIve+ru+ycsSJSsvK0yyTUYv8
5TlnyZ/edC9ht6DWR+mXuU/1e1ynFHLcUONrrT+b9i2yM3x8GyRD284ucZDTrGTs6FNAnajWUgLq
DizvGSHS/ciUWCBwMtmWsTreAGQbFEpMJ4kNrv03ZBAZW1SmaqN+6JjtygDBQM4zWfCfFP08oPIB
ddkaUDHYGQwjogjNQYKjnLVYRw/0Rg9A2YIDClqynBMoTnKnXOl1eZVuOv4dadPo265yo0ruRnEC
UYNac+CJCwg68OuCCVC4L+AFy4OCZ6vAFitYahTuXZVtsZgKDoGqiO+f/x/rWZdZk0KtwpmuGlir
nZWIGqKG+QmrGS5NPB0e96+sm2TS2qk0UjyMBWw8n4+B1n8dVHfqty3YH3AToLhmoO43XkHbPAXt
jXAEaa4JM17mTHL5+sV5kKTQMxj3/dd+dS/ao4hWgKS+5i/jEXwE//Vf2X/e3/yFult7OI/pZXrp
b/MrLsbv+Td6H579N//NfZtfh2f9x30pv/UP5hTnZf/46q7jK5+//U3Hr37TO0ThgnS8b//NeC1Z
PjL9Y45NcsknrQA6epfT/Fu4FR/9h3tHP/VCyM3P8Dc/57/lZwumZuW/BT/jKzXiKzuneCE/ooJ+
/kYtxr+JT9Jf2d/6qj6DN90OO6ZlZ2ef8p9u1+0s/vd0NL8JSgoW9af1RQTDxv2emWuH8j/uU2Os
FM9hQ/heJQwiqjsfKzKJg7J21vR162hL+si2fe7O6QbU2+94RLNyds7KpxTfIMPoqH78E4LKZbLO
1vEKg9ESjNPO3i+irXen8Dqle+Yip3FjHoxdcS53tOKLYUMQ3ZXYuUtx0p/tJzCdm2LrbKcTcYUX
PGpHa+ds+n1yTy6YJC/RptnhfNmiblkSP3/MzsHBuRenekcj9IkRc/nRrJ7uT6eOn+DNXhCGAiqP
q2jZrOILgNpLegHbsy321kHZYr/Bnrrwts4BKOa2O4VHdTXt66W+KJ7qLYK4TXXq19YB0cNqWoEd
2KsnNEv36KnaxwtoySTrITzNL9NKXyWrYqPT7O7apdJsLJYwM4V3ArwBgw8jV529VJq2tJQIh3mT
G/VNDb9H8eeMK6dSkR35i0pOnvDo8hKQJWqBBTDMbK37L759NkzmMoqyqGjJJ5/v0l1itEHTM3MV
VeWa0chMeq4TTbt+YvDJnnbA1DZH+br1eBIpGmA+u8pvh1rCjxj98TDO3PIwD/3gw4l+GFLx99yF
UC46ldxRLg5vX02/jH653VJO+RD3n7hMZ8SGSsci11kLgIKSSMnABpNNDOYTtt5fZaBu4sxcuGyr
CjN/GisnXBVB+h/xmlXOWLLNUC+MGpV79M0kYpGCGTJEzmXbl1yjJ2bdi5dqIXaCwm+vpTPs0cqj
P2CMx8jX9zBOo6Ae5zMOR8YyR5WTAk77um9VzlE2bep/0tzye9qwJ3D2oZ7POxbvIH9Qx+gc6BFO
CqKKqojyZJ3q75490PfbsvqPMUWM3cHXblQqCxt5lQVDOtWfGvNWEGNRY9shI6fhvgrJqmzMT5m4
cNdDBVtJ0Ht296hzC1jpTAFQOvYq48s6w75AZTPiF2u3BrYqFnNdr7BQxxfTAfCw/51wBk4FrlsO
tcaFxGuB6MKc0JvBC4/WwU6XLrO5Aon+/Gv9GgZhVemhnl7FVsmo0wL+wbdZpYzFcbt3SzV+mLzU
RHfxGQWM4ILGfqt199nMctI+726PEIOkMIZ1C9VAeFTfTBjjbZFfI1XHgpauAxzIhfPTsI2rkotm
fLUMzVSPbWX46jekmoYo7bM/tspiWGjG8YVzHCPtSqFNIa15EYSgPH6Sjln0cGDBDEjxH+4kRT1a
oP+lObLNP8d1GTo854Tn2ZuJQT2Arr5/ZdgPVcykqmVUmlNelkCM5adszo1aCSX8OWaShCeEjtJg
eGIxkNBFWEQFRmiJgiR2NsCrI2IPYWtP5qosjjzer6P/rlEpyWhA2h/f2nv0Vsyoc0J+u+a5CHaz
BjheIZvT+6N+VFFOB5CsS2xckZnv0UhRaSrqN5eY4lpgCL6w1fMyOEunVZjMAbjqLn063jvgj9Ic
Z7ecYMEW5EMcHMR4gjtC1yGxJoyV8/jEn4IbsiLRq0xQkITTjuQqBmAHRzxhzoMPlj96IHVA+4kx
IGTXbv7GzVMZKRR0KOkop0J+JSDy3ASNyCpX/TMZR+SBcobSJXHBfTMujaK4sLfSioc4YsU3rJHX
PG0djDSN+zSzusIi0dpnUys3HV2IXL6KZmAOJnKaMSckXJKblOwmCYE0PU6QfDIb0ayzx0TMBG1B
BCX053FVugxsFwiz8ITi6k6Y7iijQQRhs/Fq6+A2S4WO2Gju4iFz6RMw7K0dE27ILTG//W5bM1k2
Xx0uSiwy1ueYGzgV4l2hXtoWjFi+rSH2QNcSXjNUrAH3CO2Eo21NDR1TeuNVUjmLSqYnIxRFPsAi
YcvY7XL82Ja0xoAcXZMZbvDn9dS9HXnb2KZSGLP22sKUU3KIH7QSbTffjItu2m8eM66oLKiWLueD
aVJ2utkBtxOPq49nCjboEbU2I2qC8CTJhdQAzouKWcvEynVoDzytWb0LlE3Dkx48uvRdpm5myuCl
JAgP0cmMXI7ch5IPSs4S2fuiv2DHx1eKKEoePZvHnBqeMzqWDAPqadnEQE8CZrXWld08XUonxClL
ehHAcN1UXvEgw2lS9hNyCj17CmkVFaRvdChhr+8JST0FI3TuYs2nkUJ7b0vMnt0tyZJbHbAxcDSW
miSmdiYH7L6kLsuR7k1QK3ZzOr7nfreovJkKPE1uo5t/ohRgGIo5UlV/8rq+0leDxsQbVJlIOoi/
ZTQE2z2A+iRghFApH+hnyrmDd4uQkYUWctncqcl5S3kOcGV/af3fmCobn/cLEQ36tENDIaLrNwfm
h8pwqIcPOzc1q1qXN8wDwWP/OiNZD29aXKLE15ZzjDGUbG47wzCEqKbVkkNvctal40qsLyPFZEN+
zmA/5WiQBjcnSpYPMGxuXv6QI1gMhYU+rtuYegwGUcI8iG50xnBl41bs6CWtoTz22K171mUAapqx
Whpj/slHycqtecMVlA6v8h7wd93koPk7yMo0JRywbZ96jWWUJnVK+c3GbVuG9j1ElVxO6adLaye4
305lRIMYkeMlY46EuCuwoG6xcNU6hHLuXjNqorWQBzHpsvgn/SmHgL2mPYohUA7kJIMp1lkWcDTp
fJeAn6fxlxYT5+lW3vXMYlmLQCectW0WlAliNl7PCk9RWrEYQOgYClO8QLOXOuDvmq2epOteBvq0
YSxOVYYC8xc/isnQRFr2wSHyijV/ybskmLwCYTjsGWVVJ799AycHdU6Sm1BA05ciQlkcM/rP5fqy
WVGb/A7VUFxiJ925OWMzTu4hK+Wem9GwIgbk96xwcnGHgoPejO6HDBURSMN2IAm0WnMwqBvI2EAO
zrX2JYiyBMXv0FJWxWsOP8t7hYtkgM3PlP94EWZW3ZjKUnGOou7UVf3Eiyh/2lwUkryQLW5BLf1v
nG8eMpgS11lmc6zwAVTZyU++Ao74mLDD1GLe9ToP7K0mYHR+sRg6a6EHKHmjx2QoG5thFhdbBM0v
sn/lFudqlw9NIg9KBf9be02kIImatcGsnwYxVJW18fSvfkqzg81mecR8ZfB9iwdrpIvrOWG1G+0+
wWUqfhL+Lk1qOjL81TJgNdEhvib1sLemqzk3q2Ab8qvH9KdPVmpzizx33TQUSXiJBLjurnrkOApB
1MBcs4NHJ5DXRBy3KMkcfydfJjeeAzpMfGMO0SjEJTfRcY4xsBggzAs0FBAL2dK15CPG28yv/0gW
NCPgUxbLS7D1lW2t6rk9pdAQpOempFLVFysmXW96zWzMxJFBH5zuWaxvmtY9Z/R2E62eau9DA0v7
xFlq9D6qPaaE0SSHfqh2a3la1KRb12W5pWvzjiVxLjE1YiBZzVh1RbHKQqRDgcvn4jy8kchEXjb5
sGZ+ofw14UF2sLhGHvrJB79zndOpC2rkMc4y/jtELMzUjo+tVfBS8PkUX87/PJ3XUutaEoafSFXK
4RZnGxvbYNKNig1YOWc9/XzNqZqbM7MTtqSltbr/1KMHII52ZeKtJXgI++KyoFzEygPs61vfgbvV
jOhQ0xQMA85+MFGNpgC4W9YR8kE8WD3SN6ySzDWuYEX84AvQCija1AnC9PO1x3HUjNNC3lu4yK28
STOyqQwVbYC6MidtMDDil1Tpnx3bf5T8ujz4Agi4VTrqMnITgOR4XJr9WEx/YTqrmM1KQz7tp08Z
2lxe6MBD3l8gg3sNAfXJaIHgXM4qsCClkWw/C9di6RJdMtykUomxqABOySpQGHhz47R2mGGF30KB
VfPrXQGtAkVdcd7L3FHzxp5zHgkM0JzXEh6ZGU7rEA5jTkk3hWvPjRHqkV0PdEGrL+AkCdBoN19L
wtCEwlH0Rx8bRRcwM62qn7JA5HvKpbYYNAOu/J6a2VIB2SKcAmckMxgB/jkusHR+ET8nh7piMBR9
1zPgNGOooAkV51ovjr9hMtua4Shzmqzrrjg4dfuEbc3ZpLtJZy6k/oRl3tNPyLyiAOVWOj6hhvX4
VvR97KvSHCI7RmG3IneTjK3ab48dQbdpyHUMlHC0VE7cHZoO2/GV2XivGVM/m+5Hn56YyFfkz95I
khDbHFfCaKNtNm/1eSeRf39jcQGGCHiu6C1RwQ34AXC8mTL/o4se+MSCshBZAZxEVL3akjIDsDp2
q8mhyzXASaXIS69qyYUSiw+UWKF6nxRCf4f8WpPFWLrzUzC8D96bnzZH1FBpQHcZPJnphuknDB3H
kg+ckOEK9sARv7CaxD3HHooRGXWFBUpEEHReORp6CwywAomy4QAIkpOENanANCAxf4EwRk434CGY
lZDGAv+JEfEZ5rGFoBC5AFSfzRQ1lvCfFAO9hJu+GcjmROKgZkQLRw42HL/6l+K7ynN1PRp3D3al
91v5ctLX2shsjAoHv+dueXMr7Yv/8sE6YnuXPGCeESc5s5OZh+JArqBTJvxKPN1cfGc4JFrgBOQH
xWpK9A/mF/q3GYus9jGixGfYScx4bBlGGLTgM1X0XhzoMYn//rEdgnucx4gwpDFUCCgD7uLmoKnw
WRug+WVzzAml5U6o6hf9Kyxl5r0pRrTpMKFoqI+8VwGmpW1JOOiredlHFoOROCZxAHjeuImC6YKH
YIdHoQk/OqLK7BpfDIPHcL4l84/80xmZi0lSCEBQje6tDobHCdU5aKoTTAzpsg6Vdqvjg5cbz9mk
bFrvnjFyIEF9blDxE73pxPnBHVeG1q99CKWh1na+HsHBIuEllBziESRUYffM1gNxZuOjVncP6U03
ttxYVCOA6C2G3QYVkD30aCmDlR4oj0bWvNLQhPGr5MD6cYmPwaBiV0ukTM91fVMpXr1oPhWe+hNN
Cap2VGXoURmBfqgU75llgxH2Q87RoGeOVnxyhgt7YKk8xpRrWY0y8zNvgXtOGmYrotQXMSPAtea9
m4oj67Gkrkc2Y1k+PB9z7YlNp6U353+1jT2P4HyjN7YmGNxwH8bvqiESlFiUPD4YT7K46/pdLZkN
3eoL13tLEY8XyV0WSFMGqxb1ZDkiHMy/Ou1GBMS6mXnWe9v1j/U3RrLEvBjsn9MI4UccqBZ+xXDU
Zj+hWCeVMv8qbW8ZeMqDx2hJ8vPPCT5WcKLE8jZt029sBidUbD4zcrAEgkETE6SvrHO93TVmf3DU
/IRpRH622hH25DG2t+d4M8mGwEQQfxXwFaV5d/sItzHgAdJBcrMsX8edV6Hb69YFpFVoh4fW+xn+
Toal5D9mhbnRNB6yQMlIIpDwppK2DdmexB5Cmz2ZDmWwl/Mn9oJdYzGerGkOTnmXqDs1qYjuF8g2
QKHiMKHiPA8uqwlw0YOTan1EIi7jbaKFi+KouEJrpU9/VTtcIxpRLEcCBy3cGkibjHC19tbt9JTB
cpjJo5ugxFIxeOMGVMhRwMGp6mhxKYVSjN02/tGO5e/aHl4kpP/hqbc+eg/5S69j4AmxJhQrCirX
99nQTh0CcnVQ4UlpAZtxrWVsfO68MQmRduadUZwGjpEJgK6LjIsesTXrDb0GzWU8o6/rVp5Be92E
hCxiBkATpOgbp8PsTEQB6VN2hf2rGxb5yLAFak2rIkEv0fERaw+xC9AJ2Fyk7Pfxomb+l/CfFLau
1IEFk3zoBPSbhaqCkOBUvaVpso+Mqz2gnlfRlP5mjcto92oVmtbZq56tmDIlVZeMVnL7l8nR1x7t
TxKm72nXEfzzWtGQKJwm8pUS1OWFjsv/ra3xr4d6thk87Adk7Wn2R6tXpA6P2NXwGS0TMzxE7KRq
SLzKbD6Z/q8EQGVJs0qQa3gZsAt5aImxHOf2YbKVHQnlPca+IfwZ+Z8WDrxhlm6OQB5VZkpNhIIM
ujvUGCcWMp/mPdB/HG5rbXGY9WRPjR0tNLmNNSWtMS0IumAgucFB56A4lk7WRisIRpFhogvwjQ3M
+SOMBfpCddyVpr+QJhDP/6LwhtIT4V6xnrpqF2CBzvA5zSWNnjFvw7e+YlK8nWyn/GnqYP4nG1zU
OybEGPbEX839Mssotf3gfSpDVOvxachvPqcaArflmL/OHWF0NRtvUgAOiF+nvoriOfUaJkyWa+hv
G6lfZ47L2tcOhsvk6D5ZzUN7a3K0I00MB3wn1aMw4b8bgAOWSa5bi5kkJz22T0MrnCBXh8u5f2mC
79m3VlGKSKYlbpQllpnvbKxZpT3Q3/Rf8agsknJtBeMpHkkJMfPL2P/MTFiHwithmhjJIqHpEmVA
m5WWqMl0Ev4mPJ9WtFWRY07GNSdHu+webO/XmP4JZED6g3yLKtQXBHJ+m+UlpG4BzKiJ/VQbFFze
CZ3h3GjkFnwSniQxHBMKUJt2bqzRjoZgz+hWGtaRQbM6z8QV9Ei+lU0X4TqF3mD7rRGRWXuq7shw
duQPGt309BE67w4ASBb9oITJJYhr0Im5haKjvvWTYDn7xQ2IjwgWdJwrZhwqQLxdoh5obvuqOUhB
G3KGeEawNs9pzfGKmEnaN/n2mdQoeocTQrsSIsQckBy/+p5rK3vjpPAQ4aQMdu7eaFbEz9s3avKd
g4xLI+I1qagS7XahuflaMBAvMp/y3l5JrqTgqBH8lStxR6STo0cUzaJHiexQ/+awj8FA/tdGWkca
42WU5MecNqpqexhruPDK3xG+MDKQwzpH0K8Mg2gAG5qZ0DZ/XLaG8xU0ax9ktQXQKeLllD9aNUQk
gj7Krr+IEhBNHtmKqgK8iVmu3OniS7bXGYUWHb4DiOUYex4poP4ioBmS5znBTxSAdQGPVyeCV93l
1SsAmclztMJkmeRP47WJCbpDhqdSiDcQDFPtPuok+8fpS8K8Y6SxTMALw/SndnPGk4CIGs0jCBAx
YlrOf7Mtu9JENmvLx1SIBweY0ZLCIHyaCfIZdHF80B5EJ48GlskBGYCQBydOSGI2HaqJCG7q2pEp
AjCWtQqUQANYyMGPniNzis+E3GQaXYFr3dCJoF+1dKGxKs2VRaBlj2fESWJu76dUzT9OtwOZrZxt
FgNot8QgNe1GAbQ2lGapo/nTAgQw3JrGIxkm7LcWY36AZgUzabR2h6e30k9++e4RCYjw2YYmtcFD
LOIQQ7xqBaYMZpMupDOTOlCnS0wxvvAVI2j9vEfSByACXsIPBT41wIk0xKnq0QKySF3Jbl9gNmc8
7NVrYZKjvUiqvZVqj1uJGK7g6kCdad8gRPDEdrsYyQh9WWDTJwEg14Qr66TqK/YrNSCzUg5KzA+y
7eg5QiVZefpV7/ARU8UDM2MxvkpfD4myatSRzDoVKAzLhw/tPzhb18nxna6yjvSMhJeR1BOgUgQQ
9apwqjcyMWGPwpU4lRMv21jzsK50oHmojNRlGAt3AMihghZ1oqNMv5AEgy4A9eMFleJdqnNygxQE
HmUBOsluktlPyMna+tfwh8cmtTZI0tdSC1uI1FLOI4RLnF+LxqStd5ufLovXae1uZpIM+sHdyPMo
2dLMXANewwZKxeHDdkSVtoofe7d6rbyT6599iKEJmQHhbtAyu4LomdKfN3aAnsp9za0CISpA7Zyv
suBbxyKDKMSl6qExlZDyLtDwGR3J8IscUn37bW9NhMQR5dsCT/KRwcqFzC7bL1IOaVAwTK3DzcDQ
plLRlj15V15CuHV/H1A8UIm3UXMxPX8ZGeEez7aqMDRL91GBPqUKOjWwVE3XD0HE9BCSVTT9oNeU
J4QgzQEIJroG5j6mFaROuM15TKN7AZj3bInURaHAm9/gyKQ6yrqN9PomiJN96zry/P46YLIWVplB
MHRxkgUmSrYKuYkCdi8MRH2MK0yVzsiALAIbqGDmWsX7dtSnD/K0q8jl3LvbHpUCGl+d2V6WsRxw
WfuUMA1iDToQn9k02rEOUQYVoiPjh2KAzPp20cwzl0TG3pxsZXUIbQY3pQVUsVmxTJNfkBxxCUQ+
qm7tUxY54szGuGXaB9Kcvx4v3gvI9FcqglINOnEHRbweYmMXzcVbaW4TQhI1egFmc2TIIW8NQBaN
P20gVW87fvnvgubZ9Kd/r3EdPaemsfbd6Wyp1HEqawDSA8KnnD/x7KKU3HAJXW/g5+YQ1HTCXrRF
jsvpOfLNz4BAPh3KOGWAHf5Oi2faHz1mauh4ujTMz4l+B6Oqh7uAzkiJEUSpoYuFGYoKtBhtD43S
9OERejzA5/v5wMBAbxkhg8yYuTM91+0FrAD4eMOcFSquADlW6z9nQ7gasUQr/fhVgaCWQ7iWqEgh
ZwVaaQtqWqNkqyD5iedMGslO6jyD/KizTW5mMRRPAQim24EvI5bKOb0dighmX0Aq8ZGNpP5H5PxQ
fmLxRLcBBpuQZmxEiGtNBaSL+QlvfouvtD0Kx1kCFCJ1AUWXuEhwabdSVpwRsta4nXbI+AB0ahnT
a43daHcPwUyoP2J9/TOd0tXsB8+lET42Jb7Z4u5y/X6sPlbtvFCm7DxmMAeoI/XyrLuQv3vD8D6k
ipt09wlh/bHHUcrWvpGtfeTosChvu/iXrFuGXH/a+NPrPl9L/QKEvuhwptrEuWr1VkcFPQDZuUO1
GZ3fEpCGdd7GRFyX9haJc+SsgqAjD/eTaCj2IY7TAJzJ1hewJuvI/+oi8yGK47Og/F52L7tbpdFK
l0yLtz5cNFCMGIuqLamsSBqJXq4I9MRt2liPLdoBZ1+htSeaCfX1vEStt21pJsI2g158aeJvSrw5
d9cNiItGrI+F8ASAdywxuUpR3kgBIGofi+ShjsEmRVUcO6xBVGjYLcnFKNzpUrEhOeyWLtAfh7DN
4vMT1g/notNXojXlGJ3K7GzF30B5jvsawACigFVWCHx++JR8aA56cOMUlARUhwzoS45OqWNr0u8V
wQqD8kl6PU8m9PIdbhXQ/JmgfeYrOgPipoy0Sjg0l0+tmBAVWjjCqOX9pHuzXfPsshcCudEw8RNG
2mhi7yeXVNBdq90F5eJNkKkC8miYfWCcXLy7fTNtK7Q4cE/lHLLHEGVGPoLtboOs3I2uv7ExqOAW
cfKjYOe09BUdbUrZOI+H3vnVBtjDgsmAXL1oFUJqu6Hnwu46L9oQQzPMD4JN+tW8otuVmkv+TivB
j0xk4NvQryPFcv9PRjbTjdtAvTMFwZGx9GfKWqlwpY5gR+RhxfPN5kWq28MUOR8BKwHaVhrHnvNG
qvkeAKYKOqqXdyEU0mJ+ANEi5efPdTHs0/rXRbTt6S8m6Z0N0HaU3DiFTL0BWEqW1HiSvGlYryHD
ZQb0Y+7FC9VjzNmj+5zM8GdS3HNUQIN6qbl1SCxTXxQ4rB7DtxS89b+RaoMKzso28Jz4MOF0KCqH
EfsXFMjMuOCEL9cAuSd+vk0rZeurHXAJ8uD+H2S5lH0trMRfz/4alFQo1MhSqsu/pX/R9BYbprsR
CqhjkTO3QYp5A7bGQyLz+9iXZ6kWpK8iAIP27y9H09cfGb32HVC/aDoJC2iwhrjhj5gfxFYzdtGa
2p92BBBedjL0+kNExQvu03Pw/EVQG0eD4l/p99gOAABIp6huhnsB42GcC1KdxDq7/lV2tc5q8F/U
SxGDyhKiRmEbLX9VeyB6/XGGKEPgM8Kksut5SOy0iPQ0aWSE1iPXru2wnPE0uGAhFeKEAL360hrg
SxRvVN2Rae8Mir4p0blDGNF5cSElSJMDlkW2CThcaJeEU4IOgEIyfjZExwpO86ExCAS6H+fNPCDR
VzZxzlBYOqXgpnCoSh2vc0nQ0y1OmuHWu/ESQYzIGMgRlsfB5sJXaehuMgq8lCG3vJ/2UF79/DQC
005o+7mBctPs8p4Ty5PTfXhM+kIKQM7eJ2pWPmIkvihQi33KxQ6Nt9XQryZTtJZRVMFddW6ZcRjS
byGHC7UWSdA8/spyVApKZhPpIWZBglV5aMgSIY1vGUxewiJnHh8TMaS3OlqYxqKBG8Nj4GjK4Sb8
fsB1x8CH7KIRQMIJWFDDtpXMUN5UMUmLSsgxdXV537ThtSEklvFjA+IrT7mVM/A5mS6rESSD8U+0
dwnijUoOjEcpqQDfsuQ3bvfUDyykGTJuPHp++hX4dI+cL1xeis6U3ZEkWQ6tKab4KuBgGQOOn7rM
yMCRcfHagQPQYUJbMdL5QXNb2Kbmaud0iAMCjHENGZHsMAlk/dSxUKKvKccR0Hw2kUsePyAuAI2Q
yWZ4sjlQpih5uCqASS7dBd+Ra7MRSAAlfJVggyUPn0xADiWGgasXWceC2CCjCeFSjOG3Ka7ykkvG
d99i+oJ3lqlS+LNlS1MoPS3XOuuEVjMwUJK85W3S/aWkIOYYRQ012bPpgsGzKnjbhjhYFjDf3kug
fnIEBccmGB887o3WoZrRIY+8DdmwFZp8NqNWiI5yybQOEysSVRRFwxTExBXnr5Zy7jwkcQ777ZNw
5uCkSwXicObB+MEhoQjO3V8nMR/iszDomLlm4OyAqRTE2AWvHkYtpX9lVirEF8MXMdtK4YSbRGn7
VUADz5geGoZGZ4IugJHpE7i4aYYNfAbnoBET8MX9xmVCklgAIg9/xU3kj0oh8Nwnb/omfbu6p+FV
bEGQ1cJQVTnBJm8BEt4pmNaiiXIR8+jOq7QYGiOfLdXcjQbvO+235K+Tf+o6ycLO1JUXJI+jviNF
CK1VQPLj3CPQpFRBFx1jge3CeN2hWXbngWn2F/ZteZwQkBq9lmiBQpz/jvNO8h19J6dsQPhoOTtX
i8GAg7MgUT4+yX2ZDP1UJippMxcihfmvhLG2g890HG2F2dslFEAd7XPrgbjB4Y4Wik4OLp2tuWKh
d5+tpz2yvfAQecNyK9825SSiKJ5g2+YLR9pnjN6ob/lbqke3yxVpvPKg6XTwSaSeYe+lmLFtZjAa
8VK1YGvqlm2EyCcoe3CM6Fcj2nSKoaaobpi+WiK7vYfNSWrMJtjlzRv2qy5D52lepNTnRwalKJpJ
pvjMERs4e994ZL2Li2HoOQOZ7o75CneBI7tOdjcinMyowr27Z6YLZ+RR8+EcoOlECVI1a6O5dYF5
7FrcBRsWUM3cHoVELHtmyeRfREfI1Zkcp6pzlh0lRBWLssvk7YQlLRUDoT5ePVKQUK5bJCWE7HAk
Uxu5s1Em0TCIQIRbgjEnqjlo+XIlx9FIiw++nYwZOqVNqSxtxtsB7qJF23tqfJXXvb83VrQpM2Bq
xoWgAEcmhdLfpwyczf6kMhxWt0b5XQu5Kns0Q6CQyVxRlPn5auBUCeD8EedzmEUMoMTKW+NxrAAM
5fhB+oMupIdeo1yRqotPoalUEWr1HNb8ig2XgXsIEl/Rg1EnjGRZihqPxwLJRwnHJ6GHlDonCFpm
exCny5kgRKxfdY/SmtEsZ0gmRMAh2Mto7nak8xQ6DMP+T1Ar8KJNTAxEqTkmW5PYgerI95J0ZS7Q
DZt9h+KHG9ybG4ECubmym83WfkInwDPr0RGkJlUGyImcNtTNbr8L4WjzZF5zF80dUzq2M6S+gIQd
JFgY1S/SHDRTuiwNXg4gCDAPtCnzSYHNEz0BLW5rXzolYt8zl4LeYFklLU3mk6Zoqxq23pAnSxE8
W2zj+qfUx22mLWhO7TGjDgSXbRezb6QL3ghCD5jnyxFrAPQRF+kwzLJgZm0API52oSaoPjD1RTPc
bU3fCISELGHEqej45ipFki8rXnSZcPsDeRVziOhT/WyxeE8bhCw6/kxRxZgYUDLeFrwzHFYJtC8N
Etu4hktcIDz+r4Ns/BEaOBWXAe9yj4m8nDdMZhvS+wAC2QF3NFufCe6EoWekAFKbyPudo6LJ9Vd0
gyrYZXPx6URk52BfjSv6bUF1KvI1mNLNaWp17rGnKKuylBDcFQofUYPpZAfPxkIsfYoEtWP2QFXs
cooE+W1G8tHG39x7Nk8p5AARuwRSUMcccpUNBb+QQGSAB/GAIgWgDLGK85lC6say1/DpSefSbX31
GWwNhAygsnD3JpPVhfqVRyBEqGE+Q4XmFg5jGTfBJsdceClMFh71gZjJQIyLsxGuFWbtypadgpeD
zZKAO7MpKNwhjWoC8EJQLDlc/fSNxyGf6/Bed2hNEY6IGqxpL2V9S0s0RmhWY6ys8i875SMrJIX0
syCGFwEZP6ompECEz6JHURhsgQeXDDoXjUuiqsvaRlABaBHuyYtsAi5mwFaPv5JTxLGqpQMDOGre
1cy5406xhoCl/2ICMGC81Ad694jJdBm56omQPS3YJclOCcRzx1gW4szYFDNzbXJ/B7tYNF55EGMt
sW8bnNNgA/9RAlo+YMf9DZStRtCmTKKJeXsjaf/gilJ0VV2S7emkTWTZ3C3dw5spezqIEeewazxP
ZMh07j9NeePopAG2qeEMEhuKcV2p4xvRDhlImBZtJ4Ut/mdgxwpZ+aw4rl5aeCLEqcSlYza9W0M9
qmThEbRNCJPktUMAQywdywFebsyZ/2IjNf3HtKcFWPOfICsR9YL5K+B7xqtGVT1MhLqQBIAYQ9Gq
jB0NpQ40I+a1oFyzxBAti1DFcqwNaw5xgizjcjhKQcqvegQTSr/D8IwCGiGOmZN8n2G2W1Bb5gTz
5tC5FEIkUxBvKm+924a7DoZIhxxgqmF2Tyj6MHlmtNsAqSJ/4oC4opnOBbeny8IqqqvZVoth13Ix
EsA87R3ld3aTvxeqAZ5PqaQmguRZJHC90AAPlnJtgWgHsmqxP+D5isivQQmk4OvvMTGIsp51a3HC
DPkpH5kFk11tduyU8pzP+QsDSX6ZLr8USb1B/+Uz3+StIt9ujsmnwJ8Wv9KvdsS6wMWv+OigORaU
TYWytLjFouGUvQ7eBWm63Fr57GEGk0SCNEN4DceCiCl4lR0RJvhDU4kLw6nDcV2CN4kADmX/A6UO
b6JJWybAPdWIe65iymlykWzME/mz7XkymJ2zDcFY4hxLLAdqC7HHVwOE50iiaqQf4hw1o5XIwmMZ
rINE0e2+U158qhwRVKGhorujE+C4o30WoB9EgCYLAETgJSd+KbNko9T+Tg58393S62jD+Oif24nO
PKi/HL3ZFTRaufeSxNZKIS1o7hwG0DkPJTAufSn1ldQsWd8TbahC05tbKJ+Qv9DW0TnKkRkQhtvJ
Uh34m6Q5u9vaS/7NkM4gAZTs8+gw5m2CTUW4ywG79pkF2icQDx4hKIXa0zTR9OBd1NHD+1ZGB92s
W4/XwbxNQ78PsGH2CpNumLWznHmNS2gI5FNt0+0aoz4JPdaBzUPh6jdp8tWBDVI0cGwUiUsdPLwX
ccVEOvURXfg4kCY359DfwbZO7LW7xpd27OzsTlzKr6wcOZoCdTjGNu1X5Rqcj2m+GOP+n6qGWy9x
NgZgE6uS/DBKm5zuGA41k8bR9oEHQlXarFrBnKx/sQcw1mQJDqFnhOTNRwsENuBBiVpPLWay32LC
pk+iLvQAxQQFMdBEp4Q8mQrMhtscBLCT94cKclM6H/OQboPwuypRBFSz9A3SFmPDIc4JRyOPlo3a
Zk1Lca6WpomIDSY43SfBZzeS1o25PAJPQuv+ZA3t1xAkQJoj88JunFG0qpwBlPboQ5Vu/Mjos/OW
gpItVg7PkQPaa13Gm4BGAUMhq2cdsxiZRgfgPaZ3rWhPPXpA1iiSl3c2Gg56hy0sRodTsTg6iqPB
09ZyK1wx2kbm0uhXBRWIObkY0qASuqBdt6F9CSrcCokpc5XXltW/mAznsvLuTODIjppYIKTGakEv
kenGKZNMzzba+dakLmCXl8aSZyEFB+igmUZvVN81skQ+xfPiZaT1P7EVLDvXJhghfmhdBpShkiC8
w/cZUE2/z4GXXkWknPXmI07ZAy8dRo/J6k7tACfCTxkU5yC1tkCxtuHvcxvjS8tqmDhmu1OSA3DC
CkFugNtBfn0n2hW4HYoaLDrctu2xSIjvQNyvcV/7m3gJBjwSeUoUcJ2+d0RLEVqNFpihRaO7CvPp
7PkfLqeHPX0IItR7HSCrQUgms/i6EEgdZSXx7g0zdF6o8GP3WZu22oHpOFq/KXxjF3QKEWzqv7GK
VxkMmUPTNwyEr/PH057U7qyIH3OHt6k/mkxk8lhGjFgrsF1nlz+IAkMdthwwDZVpB6B4prlPqIYc
F+1MAOlYb4RsyFgyWce1qD5Sta8kuIheDmqGdNr6ifB/rf402BloWxmPS1CHq2HqJUAtiR+6gdpS
zDLFl5/dEatzMPBLKUwMSoUMiiyEghrrQ9Bx+CUFbQwCwbj7EObMV6oYXeGXpjKey7wXDNaohnUS
4Otr/+spCgoZ6maVoWMcjF0B1xEeBGv82/w400ZtQRUjKAHNtSCXYFTS7dF/osPr5hSDbUWxxMCz
2GecZsCwHCZnAoAI7kvkNmknONqjMXgonLNsnsI16SXTdnhopt9sBuoJQZtsJd7axfDgw72lInav
X2gy6goCnOn1NiwGabmVaqHHJrYMbzLFiokwqgE9bHQcb8e/PcC4jITPOPQJQGgK5DViXjDnlg2E
J1U6nxG3APwo7OBqYL5VUsFcAX/MeOdPa8NOmFd6NsP2ZEFrAG/E8VcyZYcoRTXsklrXHEMHrRct
dQxvCTTGiYxEgyMIHKXCUVcMF9P6HsSpXN3obHqSD1w8BnEZ7nkBqJkbeHXgIwHWmvQqZIB03Rxa
6NIty0WvtJG3JUldErmJS5HRPwwmAycv1p6TXyxCT5Ahq82mBSf2cJkbuUjmvzrRLHHQF4iKsXP0
rw4WHTQW0vC0VBiUTjn4DQflNAT8Cpd/dqVVUmMAbL1HCsrY5PiCdePaA3QUbJNl0f+T/+Wdl55W
4CcT94EUCwlnZ8MZyMsKYVaHt06CHMiV4UjKRusqpEiXJFvhqth77ThdtqVBdAf3ITBfqZVePc1f
tc6eW8b2qU7IOeEEZ3M/6czqBYGYfoWSlN54ZITBSMKva3ULXfsqog8ROYcNLiUo5RRHt3bWSyxt
YCo8i6gCdsFgi9+f7lMKSV7asPXWrAUWrhJ+U+OH8VXK3YKJSY1Hdpf605sY8jPyFRlCySSOfBmw
b/7hD96Sli5AJiLNgfiqOV34zsSJQbMTME0zagLpuGxSsjItN1lNZrIWEN+hYqTwEFawl2oK5Mmw
pifpy3ggdCCLQDtL59sU7dIlCnFwXwtk7cAQS0iIhWgcQoog4IaByQ7y77WYueDsK2XxpjEUvoeC
mimtxtTjRDUeehUuvRmWOp5ALqcBJLM+y2rvqzj7gbMXhh+8mgC4HQmktpLfFFeHOSYcCucdX1PT
AKgKdUf501ekcam7pncI1tJRQ5H5ykh0MtGvsgeidbbBNaQInajV7LTbNHO40UVO5rwKDmikKi4C
oGDWb0TLo6LSkE43eJ14nDA/HSjZWB2RY9N1BrnMUfbXE9cdIX1sIOJ6rJ3Uu4I9g/5Z803hNYgR
OXD0OjdmTHr9h4AOUlO00cki2lioeFf/ZATsIp9ATLhVsrTUxl0LIjs0Tx1B/zSIMEnCspKaAfHL
zu9iTwI56cEYCuKqfM6fkZQ8v5suRhs9CvopADD1bdwW0tOKKJvJxKK0o3JHR8Vhi4a/xEUotQKv
YabMjyLJ8ZvPHA5FApfoMTNqZ7amgN4d0ZE2y3kXfSD+pkf9Y9gpVdJxAzguNYw29E8GKUEetYLK
tFewU517GzT3lN+pBx0u7LsOq7W8/jTmOg+QMlrayVjLkSsyQBQh3YQvlgbBRuYYUebJ1chRoifd
NqGnVpAy6IG3M8Yfm4ML6y/wOeVbZjPopPxJ4l4KaEHY5Du1yFAFdu+Jn1adPbM6nxgKRVHgJ1uj
ACGICDZPHqe6eZ8cuvOeHJbSHQ+DegHOnwg253632fhe8EaZw7AqrFPEIrbY7gETU2XTU+6WFrgu
/DngpVhEO5wed+kUeRvFPOGYF9o6DCfRyJw+VjfXyL04zQhZAU+69KnNyS8HQPXgKgQQM24i+hib
iROIdAXKkXi8C09HyegPFyc4yZ0dEIjzeGLWdq7cRN4fAzwC6qAzkj5HFjgZRL52sdClWeDqIUd+
wJH/l1ul9kuiSwTnkDXlUYz6p7YfsDQQgM4IxEoPUbzUxrOQm9xhDbsu60OAQCpIZj1vbOPHxllc
sghlD2F8jgBYrUPBRz6P1EdkhwgD3jONmU2NdweKCjzQHJghGXw6uDVza0dDwJuWDr8InQF68ff3
JPvjs6XPHTSy8J1o98c1cGBaU3vSg3RRptGFc6thf0XHxmaqJgV6af2pZNMfWbBO4j1I/cgxLSus
nqJTjl9fOh5oAwHJeK0i/iSlHMyDT+xNCxaTNGeG1Psqs8PAKfmKCZWTvA1cgJC5Qaozf9d5oTSv
8Fj4rvEgWrQZX41mj4gR3HNCdVm5CrTbScdmU1CbBwBMIuJxiGAGSfn9cybT7tQenQ3PuPdvbJ0N
8WGYMFoV9apBzqcZv+W9gZGQPhF8gQLNZz3lFIIswps4QY0o381IxVbCE/gxLXH4m4eM0IKaiH4F
YhCPkXxg9+VWqG7g2ymV8fvQ9tbcPd3wsQ1hAaHyr+N/Aj3RdQtOQJJI2NfHkbxoImN5JiIPEWjX
+JXGtexfC/MeT/xNvV/TiZeBtQppPzLeaQiF3sPuahVXizWXmF++5OBf2vDYbtNsXstZmx/H6VO8
0qRSf8ZUGAwPK9EEzhGRFJzHWMiNrvgSBJE3QppvZNs2qBw5e8pNoOVoYIwYDhCvXju8Bb43AsnO
znau5ytLCnMj+PBs73quj4gUWV6q6izpdaweJVByGUBI0sRneqDPD38VVNRAYpF5w4ZFjba0xEUr
tBKtMPUI8Ww98PV/1DQRqibTdLqTgDFyeriILgVYKxTtjJJFdE3U3sI/giYNhv8g1DUstlXdHaLF
Skrp9DDUr8yJAJ0MQOAlVQiQIP6Xw5SAtIhpluZcRTKH/IPRDyRWr8BUarJ8+QTfvinzpx7RGHL2
CEVUgA/VyDDFWt+40ZH9leM3jMDGNcmp20u9g+Ag4tCBiyvoGHUdE/j4ELMnxRxmwiS2EBrSHVj8
HmszxyYG/+PY2QZUweKE5Wb+/XjBmUpj44ab+L/wGBo8aKpDCjZQkTTREehFmeT6+pLXne6A6NA8
7cpFpR3xczRR8mgU9cGfiCMfjgnWWyXbOfouFYNDs50ocdxf2UcykGIm4i59/EBCU3o4eyr0QayL
kHR9aiHmdTKkR1mK+tHAWaU02U7wx6wErSdnNANy8ChYwRtrtjxWDQe8AG9t5m7lJMF38McvcqVU
zeJIYGw2kyB4ZDETkRR/Q66OUGFciT4Gz5S7A1WOPc57h78k6KUHMhP+B79WHMB4uKa83tMLpZW6
bjr9UzVgWtgJppHMJ0AWKdB0VTspnSQWlDr0Cs1jT3S1TuBgERw4ZVeCdVMXsf2L/qYd7k57LpNk
UxDsxEEjRImsB5dvy8i30g9koxnJCog+I8IxWr9FIRwBOSJKBOyI921fbXi3qDkpmFXkjL2BXzba
MRZpJ4y5Pelr2hqCocWUDAsCjCZ4KF9NYDORLk/1lkkCyNxeGDmAkwL/WodotIFw/DvwcHVnZLIA
rgI06rz2zZMgfsBgEzIBMXZCwEkvJLrsmIEg3BR0uDBt5tgs29B667xLhUrB7Q6US3KDSXIDYaZg
S5gDmLBb8BYLuOxgB67z/IfYYwbcb0yON4DOZkTvSbnALC0EhXR+NDyk/vIGZ7B2c8gBzEfyW1EX
nKlUKrKRMl5EP94EJIY0rzYfCRxEu47TtpORqpLJ6qvDyok0omEuE6ZzcGQvnLcm6AdHYkkAiTyi
2lI3KpEY3EMe2mAgjWJAndxVjzeVNJuUsuL2gSmXzibruavJXYr6lK3QqM0P0aQAyRYW2nvX+BW6
hof3P5bOY7l1LAfDT8Qq5rC1smQl23LasHwdmHPm088H9Synp9uWqcMD4E9I/zDUhvz7rBvgSdq/
UN8yRBmc5xukgMhk7pCM/4EHml9+c8funmJcy7OAVpOumwLuySXX3Cy2J9KnWohga/+SRK9V+JeB
gYBpAieaQM+0aVZB/Fr05xLvONavY1sfFXpQT/8U6iQZLwKcT5PJbvHXWGMfBrgfq05CTkp3l8Gy
AB024Bfe2a1/RWuSzEdXDbZmGx8q8Bm+c06WwmBP/sba5R0lD2VMLn6jrJXAfsSnx1J4Vjrc+rn8
zvw/x6dbhDSDUbPyzdz8DuCxivdYiEM0/BMMDsFUi6+0qV2Wb374s7UVPkJjD2qM8pLIS4u4Rvgn
eek1fJQ9YIDol5eZiHgBx+sx3N6LgvbnxKeJLi1p+EJvUi7vo56553/xkBeBg2IYK5F4U8mSPagI
xCoUgWKSHYAc5w/bgexaiCIl/ZOf2eBK6Ed0ZQTMaUJPSnHhNCV0aBvDusoD7S19kXXWliC9K2sL
ibI80upMoNbS0Y2xusCJSrog2Zcs4yJOrMRrx3/jcn6rMFv4eENT4zEe74kWAI+a1a2SlEBLynZP
PIjM7xU7lciZ9Wi3RgeHwGpiFayUEWm2lZIFKN5N3lVuAEtoGzM9U23XTb0x1M8CeMd5lfgRtXjV
J1J6ARjontCY65RfbvdaeQkt5Yu5r4YQUKAoDSJuSXR9QOCc4yMyjY3SrErqFV8HHlc9JS2U+5R6
qzZPwjt4Q71FlSyMb6pFS03RIBKf01h9FoUQ6Hpwk0n/vzwZaA37DC9aIY2K51ac+xCRihmiIkId
ryF4aPcAnB5tjgJGQkMuqKxUZflHXhdwmJiD9E3YpsuuIuEP/Y712UEJZf2rjG0ZjWLqnwmgRJxN
RD7+3y+Zv0T7LTZ/+rdehy2iwgopY9Bv2yD/NqLSSKq10A7ytvdOINxD4LHJeSKHEkAYNL+kdsk1
RySIzT2AlGMMsdIxzxHUvJFSJFS7cDvxSVMOJdtEmqp460tf0kBspIoWBTxRsVjl61rPDmW/l++P
vo1FZmA6JlyPYFmzOrJt54rWVGAW3vbaHdaxhrkcqEWMIOaA7SrBQ8mxylBDdxoYpk7+lYPTrV33
5JEI+zbmwcEHeezhYrr+S+4FmQlrBPRO29GsPjAlhj9WxJ5jE3D8sfLXPFDp+igsXfXsOi9pqO5Y
AEVcJUMd/wWTAFOV5GHVybyRDk/IOdJASzptZI9ZVJ7lOyd1SwwVNc9MWFh+pltfecoyQyslm3uG
8EkhfNipueqoOROK8OSX9pbjG7TmEyGRmCrqNZe2bnovBXmxhJ8IECXjpQqIz9WPDkNzLqjfLAi4
uzhJASGwj8bY77zkw2PxRcEfjCZEVBOidIQHVFRMOM0SsCgDdakYMyy2ntDrJC4vSwDIRP4kaLjn
z+gSAbY48mnwOfAQEU5H3TXicqMeS6kWAaDUxxROAN7B5sqlNZf6C8qFw5ScsbucgHtUC9560uFd
UyOraSJjUl8C0KnxdKH76M0riXnCNLv9Y0FRtQHFMhNpv95+CTQaNIgVvoTLlkBeUaGX8yMPVTIL
WLYwGNWbQYKDNN40ydCXtI6NYLKkAnBTjDXRthmPwyvbX1K2uRC+MW65ZMjl8auhH+XtgccTMUTA
IdZK8wCi2fgv3H9KOlyQcIASaEF/kyaBOUtQl4FILAwHa2koaAQ721jPP4qCvruC9Le+5IsXSlAQ
DI20iqJ44xXXIQMKmkWmHBmI+f9sP3oPmYOEmukK0BflqMDdwqWKUpaTsg3ZCdwgUO9acCM+NIk6
RHcb9E55UG1qOK4agtLmhrYBJIRow1iELDVeCemFyS9kgVwMZGNVsOB9eBY1oKU6T9yIPW2R4D18
sjj9pKoi1ism/ywjmMbd69xjrDz4uD7VV5XBzoRj1M6rGYufWEIEI5XcK7etLhApQnxFd3O0dvCs
8Q7rVYDV+DcckFgwW7mNEKZyvd6FwHG2H+tsHSFnHdT2apjEf3kD2R1gjvWmgzyoakL+rzbHziVF
ovef5KEJUJALXZXOdEL+0gd2b1q2PHpwnTROIdkIWTYsMaFh/EaxD3iDOguBq7I0KIRym9GfiamH
xALp4A2uHrWgvOR/IKZyUwwIhsTojZ9sqQCSW0WPgTnAOrlBPhkEpryqCCC4ZwU/iZwX+g0C0gBH
mTkJwWaqrRxiwWl+5dYxcu5o5oOapt8ct7pdPBZ2dpB3hXtWenOZAdKk+aiYO7yBHBHs2BFKoipm
CyklPL91qLvYebkGRRHgSdJYuAkimBUuWUAWVGb83XT9hBB4arYSJQZBFErFGUnf/0/g8R9b7DCI
ARIhLemECWHi6kFACCAg4iXX7M+j0i294wweKZfy3bsX2GxvjA9yic0AYXQ7QcReHsMCbEE/FKwM
MEQRIIAUB/D1dZaseQzS7JDTvvOCAh0LoA7xeuod+1UKZd+o+VH0wcFDxQJbTyPCQHF3WWteAyDT
Pn9Pg8eSdQF2+VSN2+qzalgfDo8faeoSLHppaCkK8qtGQc4bDqNKDe5KdS1wlcAh6lhvB0L2C/tF
bYJLRM/djv/kktK47cr4Xz0cdYsAF3ajNxuJQQp0tFPi6REbC9cfDKaOVhVSvWIHpxrES2MEbL3R
OCjV2Ubi1ZSvblCt1a1eoYBs94WGmn3LSaIOTFhO6VEiRBbMW3ZApFDTrVqFLeD1nBwLcT5xmwSD
eXLdiNmQysPWwKXKgY+r5tvSZWCrshcn7E818bqjHpxsdjTZNUjVr4XRPE8xsU0a/zSR0HQE62si
Hnpna1ooBvTwKq0mBbtu6+cEa0lFXpqpP+Swkyw1m25SIU3avNHmgGfhuq529A0jB52cKv0KTb+w
de/BAbZ2yvI30KsDH2CJzI6VYE8uCNv9SBQr/s57uTNvZY78lyFbFBXM5CznoTzCXc6I4XKy1aN/
TAc8UXcyTwOjrDSkojCvA64WVonHeX5OnHGZfKgR2jifjIhdDk1c0iHGzcB8TqM8foctlE5dLGRG
lSMq6JnSdmzGS7dC2vJLfK/cSaFucaHAXJk8L9HPZXAMBReIloL1aFdeCbcmmJAufcINQ0Ur3N+h
yw8zpSia37Uujx7UHzUxD6pxqVh6X+f2SvXcnajSNbYQCOSkqWKdw5l874VZlhF/Sv8rtzDyHyZ7
Oh2JKkFvBIr7hTs0Smkj2NYk8qjGIgAU6wePghqAVgTRG5xcENy7V7nek7bfdJ6+MiIsT1ATWaY8
qBOxVAUqqBI4qdsO/o3RQ+gNsn/Y9P3Vj9H/cxMJYGwBOphVgqTe0oAy/BkVjU144osTgMgHmFN7
1j3RyJUbEa6pMXFxxbKxj23xi6vP4QdUFqFv9pjfiB25awIAUVnSI8kkc5FuSrUDTILhUkX4fadk
jKujkJLWXHV2W6ie8izXkzIBfZa991yZbv8QWfFKdDSogkIZ8YHXHJAShnvCGwhfh8bVa3k8cKda
o3+iYhONI/CnWCMs/zOlgyaOnDPXuz0CIt39kYuwabxHAWMEqeJ2G8HdA50QeHpqG4sF6f3MmHZZ
n7nCOJUFa7ragHgInqiO8oD2TgQrRuzhamFLd473FgXNKx8xIUIh+NuOJinhVn9hAIcTG7Bv5OFV
3qgZL3aKNpDJIwKNd7nfJZrG0n4CfxUl5ksM6DK2bPbQYZW1hWOjBUToMn2qZrqH0xTrl8ljqYQG
IegrfiU54TXW/zRNX/dZ8lI6+ip5A3EGBje8Z+BLn3gFRhK5+yyyrR88jlWUdasUuBsMx0DXJIHS
FGR5O5CR0ITZCBIJo9qlVcMCm3fLjjYOuWDJC/VXGsaBme+uzdnETsghVZ48UKkQONdLp6NEn5qM
6A0IQs0iUQ7d4Ja7irhL6mtm4/F4T/Fi5Az1+SiLCdhUT9EpcmfVyVqHIn6DcjxoSnKKCw1lU+/T
/zmXbuhzsemi9eVIoCydIJvy6FFSK0QYR9mTYQV+Nse+IZOE3PbUMTMoCTIyFqIYpiWnKAZ+tFeV
bcgVJ8NyHdos6aZowJz5N1gp1m78smVYiMmgJnFiuuG+6Kxyy+m70zuBh2RyvtUYPsXI6cBQyQ/S
6OVcCxeDuhmmagt0gMJqzp8KcDLkbDpYsGCsFdHhAj82jkZDXhAc414FDMvD7Nng+zWJBBVNI0n9
tHvk7dNsVQoWK+lr0IDIxFX+caNXhBkCYAyutaFzA2YVYi+xvYsULuVSEBCi4mzkZdXkzHLrMAgq
gn82JzrMR6M0ttJaS8Mlk7QQjojQ5DEKvtWZ4MyAQcncQzrJdoP2i04ts/wFK90ZZhi76GPn6BAM
+H20vWX/CuMn8YEzuhU54Q66UyKHpK+KuD6agb0m3LDZVO1F6GbCSnZYMcVoQPsrn5+hR6I2wfvk
mw3p9h0Cgu5+TS50zpAMUoJuE726gPwhigrS9ZwSQzT73XFUftWY6BUut7rTXlHfrMXz7Y7JOqDL
lXIECcbmy7cksUnqADwesW71HiET1Qs0pyBVQjbTionyYBV0hAD/2ab9jqRP8G4+AlgCsVAeJPPQ
EycxvavdiNDnU4htYTZV/yVkSwi9TgQiLRL/kYQID/qThoTV5Cev4qvkaQOJspEzWDERhYJIFBud
qRfFAveMYK1dR7Nvn0ebtSTWEea4cSB+2a0ER0hZSQBQUIULpIe6RgG1gZ+V5onxGYueamhg8L7I
+132ADrZM3O0WmAsFOW+erSZ+DvyQ8W5oJh/OBRma99B+op6ClhfCEkZ//ApIRNlMTHifZsNSyDM
Pnalnp13R7Gz/Sefd9l7B0/Lm9TxRD24BZZA5NY5s95E2MeNxWQlfRRcyEgrPQy1jIcsmz1ArjBa
Go2/E35Mw7Ea9dWuw2PEl9FpaOYAy2EqWS4/A7nP3CNQKvy5SAwkNE7Vyw95MzrHXGJ75bagsIb8
dQoaVHwfpZV+W/Z0xcQu6LOp/rAFlXwS9DNUac4DHGYdEJnNI/ctrPObZup3ArvIYa/ScFfNyVrV
HSIzh43CNSu2lZEFOyFDO2s0tlGQrpKs2yq86gbobH0MzJzgjFUbasinePt62FpMnTulS6TT+2fV
+qfbpOeqsTWwCmZpvFv8bcZRfJL0irwBLqonxRi39ThADjJd8Uaaol6x5w1RCIbGNnCZ/9vy7Pa4
4InkKmPrbbLDpcDb8t13uEQtu7zF+bwmJ/wgdz1LtIVPaIyrpApMqr7n+pBOquWvDpLgCQ2VgsV9
qSBpELAPi4jIHEPMT0j+qhGhnUoNkLKCSlhIYJ/4GMAQobFjnIsmnQokk09JlO8l8o2ViYoe1EdC
WcUVWU4G4aSEnNrah8Yk6pQElqCftkswX/tVOjQcONIpibuxjmfWMCnPFEOMGtL6OCa2PkgExTtB
0UZYmWO63VLzCLY2lvLfCWbi+eDmM2RKsfDzpwZJbG/Xyym+1O0V0sQZ3ZcO57aKFhcV7WsNgKEn
+nPPc24cYruSLcHZmEYnSCr0lexM6fWT7p/Qk4gUWd5GkZgmkIMZQTjF1sqTVeJd2Sr4wMFy7SXd
f4O2zqZwGRTeuqNs+cWJbVpqhyaOAF60C5PTEgyJDt2aWA3OVRmzGJHZHE3+voBPHc3nIIKqZbIX
jlc6Z2KiMoQjNx5HzEUqhnS5vDKPXifTuaWmAdTJXQvJ5sG7TmF8CVwX3dDKYbuR4pCH3Zj+wdYY
PASion4a2dX6lxs1YuinHIUsTY20BW0Uo3BlQyl4Y+Rh2AG+0W8dP0kIpq6qyYA4Cr8f1ij8EIcl
f3ryT+nbfU8oXa1YP1xHeGZQtwTGTPg0zVfwYHx7PjLf6m4LVnitJG8155MKuO4kLOyiGAgh7e4q
IhwE5TURQ6gTpAQLPGFGweJbTX8sYR1Qdt3pFbo0G091D1ozRRpTfrPCkxAb+FRd/FF4ZYB1pB4a
9a8GcVOk+ecEljcALsvA32K+cqA5dVBWImvIjjjE3nNQHoNsJFbsKBpeKXFBLdpoAR8T2kSXUcCD
Ei9YOR8ir2EXtH4rCjKE4dpRWiNDQfmAfvVsSZyqOb6VhrKNPdaxetXG5hsyqKdNEq/5dIk57Zg1
7FC0ksGZ2pOTAchqQ3BY64FIRSIVHBwyIKVddsC8oFl8UALAMm0DeuUm14ksucpjydICxEcG9i5l
dzXBosyipbWtzU8HFjmnHNept/fgZDSQCLKMWKqM0U7zHytmLGnQGnwaur4bAvM4ue3SYdyYIuut
0CdoQAeOIjF2ItVw0Qmwl5dZvkIe0NhXdjHDo4eLIC1I+v4dNqJJaA08j85a2B130J/mjPhk59sy
XVKraNCHZO2mW0Z3H7SkE80fdz0s+ZJmIIy/Wt0n7KMBLMNnwAxvqzhMeEY0G1LUJX4uBf0yTftU
D+929y0aKSBuAFDUgeKEH7AHp6DXHEWBv40G9ME9R037ZkfjazTti0XrNttE0E6ufdkzazSXeNLp
iIxTqD6F/gcwnUfNFjqm5ohi8eQLl3vBh5CRglGapB3YfXSs3OZoub9qJh5IfFHGeCOfaht1OCV4
KF5zppcqmnHnoNhb5y1lGABPRxDQW492852xx8UIgIRYbFDGIDj8ghZlwcTba+1SxXTxx0ARufT8
pvsqkBDQyZk4EBFATM5fgvgtgYLmpl6albVjEpUHFUx/4/QCYiuQmYCsJS4jAwiCYH42pG8YC+aM
7WK8Ok1lfAqeW6v/spgWISI0kVucUaS0sMrPl36s/0TWpxVPDMw1KEwxH+LgLPyVWeaPDvScNHPC
Vs0MMTUBLkNPuF6+9SuyVIgytHk11Z2nf5jKuuzeS3b79mvHMtYmggfh10xs0TREAjYYAfZrs9qV
DI3Ep88hwz2gl+BoAoFHqFik588JpB1TNC/WmY2URWufehUzJ5RMxa2RBU9dNyGTgl/U2Rkx/XYW
FjOEBZwmEI67E4T8M+5ZIeu1V+g8aTXkN0jBi9G0Ym4qSMVB9iG2OMEtgUznYICcLrn+jeUM+oS5
064mRigUqGR2YAEmBUgP1OvkAoZHVxttO94i+qIYAQRqigcDG6CDqHVqkH7UYm3TcJTTB8jkVD+J
vMqCVKdTl1GciQnOA7kPmgYHlDQ466DaeETjFif7H+6ro2arC98lrwXUBewdvtGNX5wiWYoZlE3z
kMASdwChSg8OWMH07KdQIZwEQHVGCBXxxwKudrQRKNQniO8yP9GJYud4iFV2qfb/WkXINknQ5BfR
ttgODmR1ERO7EdfKPmIxqk8uvdf1B63MHgFO1haOz6i45fWwEDhJhBt08bP5ZgmqBEnnUArE16aG
yYa/vQnqxxqgdDKHxWyFJ7d6uf84BvDMZjqsljEpteRqA1nw0KSa+bZs/PuTFKXWnx616rOnlfHF
HcgLKROCjOO+nB7aRD3XSUJRZTuDRXQIU5Lj/5XphM6CQsXYUA3V1octz7o/0QJIn442CfsPwMUq
y34QSkt14/D5EtoNWJFa7hOxZHvc3/cmJvZZ/a0vA0bjFr8UbYIDwRIgC4indtOz/rJSXgzkS5GO
tBz/LusUuels/iUxHguoAXSxUNaWcvdihpj6suwKEyIQwwhGVZNgJOHFwvF29NcqiXSxmzz6pY7h
+uhBzMo5FmSNM8mX6mL68Sx1+59fEttiUX5Hw1Il6xOwCeXOPWwhJn/AgQiP75G74Nj81RKDbKIn
oxOng69CD3Es/VHMWDEdEuTHXrp3h/dGgvH64tBDwGk6S2CNezlc+JyPlGki64jWFCsZQixboelV
f7UGFBNYIbHjRZv/i5CVs8yPYyHcguy3bBT1UZodAeEFcERloaPBF04htsstsuArkaYnt9CebfNr
dJqlTVuZzGxGtLtlNvnXQRk6SN1sGZvdwSQdbcKuYIU/VUW7FhBTq0sPhZToyZY61x7vKzTw+IkQ
1e+tdlEbzgHg++aN9QqebU8gJ8Wnj2hUiILlEOhVT6rGn7zHNZ4WCH6L6IHSabZu8CkEliM8z4wl
HteQuOj8DrlvQrHwn3s2G0jfUI3zNoqrExEhe+USN9o+5jZlXQBSvGPDkfDdjH0N2tkpv4juexlG
n1HrrMfnokpZn9HaP05OEyiyj5aNYYVqbrz+aGC1UC4w43sHNkdGY5GQ6hhq5K6RL5RGS6RroUdi
FpOInbibXm9fFDbwcG6EcBtYqjDU9mFirWrJnBvNPz0YxKCwyt2AO6rpnoYrzBQsiHxSFL0OrwQB
uWBrPf1VNEna16H5x78jGBjPUbmLzztkF1d5jefsX06i392QGbBEieu8n5It0nwW+DmbuJNYIXdl
Bh+dmm2ECaxH+1to7BiHU1paJ53k0tL2QUGWaRWKQWPdqxUbEVuCl9KtNaFZwk0x9f3BjSmpKT4T
Xginfu/t4FdI+LRCv0b/K4nMJbrokfW8Qf5czeVT+w0bqbCyputLVqvkF9wD5yQkzQoXJN08ICVh
SG6wUaczmNXa18snWge9IV+pX/QjG9RbHJxcBmA4/w/wSeZTFRFo57HkkkMuUyZUVFH/iRxUogk6
ZeWgH8JrcWjG6GWivmtw8pOfXNrvrPd2bfFyT9bOZtnER2yIlXBvwrKppDQnRCQ/Nzz4MQ5WM9YY
dA138bl5Dm9EC0GNdceekVsN3iN7HXINu2O4KUdtKeAUXx7ZxHOcAV0Ze2nYOsNeyqyHZYmaWa8l
doz1dqpNp0DNB7PgYMD6+QyosUqixNDeBAfSg6Nlxe8TOXJ9i8TXLDbtbD+JusEiq2hmPxjtAz7H
mCqBn49NIqRkMgbATCiomjU6ntARr4G3tAtIpY+EV8RkKzLEjBxJw5hWYiEY8BbTKTj5rrTxrOqf
CVJKZuaNo6WnlMBot0CokNDuf8SVu8qnkq1uHlQJtZO+AdZEOgsGOI1p0qMhHUWpgDkLvANzikXo
TOHxh6psPyCAnNQa0qPclKxt/ytXtW0IQlIF6HXYD8RP8YAKGvUVgoHwfyQ4vGoVm0aYUqp/Ts2G
HoovDFLbbqLk30jbbhWnHBm/lqbbas4POQkqJtH/IPrxcFPn8dhgALXIUvNzFQ35TmckyXwBigTu
nHUDBNM+qPF8deDGMGaikGBuibAU5T3+b2sh7UrvKDc3KrcjUYCjrb77CqCwQTqQYea83SGrQ0Ns
cT4tV/PivocK5rPZeZUfBTKQBXiryCT24bkJykHiYk7Dt2IMzTaU0E+qcusuoQSR5sHdknJBIUPu
J4/UB/sU2LjVce2QdcHbd3cvDuBa4S4FxrJLFicrz2YbfrgphoHymIyou3ceU0+srVQr3Fld9uj6
7qkJ8gux2kvphlQNsDkiqtnrfXI5Cd3pMU+QfTz/TixWa6j+tjkf1K66zVX+QQ5fS6rnQNcr1kHD
D3+6qXmvqn3dZc+EgmU4SbUOSL6M7AUJHPpQchW6ouroMTjWdoTFz8h/JN5RQ4iu33v5bTArj1IR
bL40sV0kWvHs5Rh2W61bpikXR7y3Bu2+DyPkKnBd5agDT/EQEyTtMcxUG0Zb6Y/6pEHWnSxTWb/i
bXUsX04QYpyKt/IJHKZDPSMbj1E4BAvn0j0n+BdomneOkSMqRxFlTHsJlAxDA3nvxRd6ymYSgw4D
J8Cqbm7lr5eVadOYXaoJG74odCTyAIJk8INlAIyjZSPBbcuMwgHjEEz+A8VnRS9JciSGQRe/TN59
k3wNuwF8OE3fRZ4jV3IfcPHyO4k7XXjOlxto6yS+242k0WtQg0XGR0DCFjC2l7Bqce07RHUG+G5q
tnYET4SmrZvwiFrPJ66TIiW7F30GNMnoo4UBbPV9ttVDrE0tGaNaQ9vmbC2VNDZbjd/7unwLCLQD
CDu4NuIBeUd4/dYu87wIbVMKpMaRVJBQ2KTqlDoCkbegYzuDS9Jf6Oy1/FrNwdOEHKgQyR3CHTfo
t4XoyAGZanaCaVefH9f76mkqn6LQfXYmUiYwOcq9IddiKcRT5erf8l8IctCZ4VahaEALhzzfIlJe
U+z67D6NpcWnEU6HB9NVt/J5bJYXhdGHUj+L2trB08UFObFmrvfw4N4DqcpI+ylodULFfSGOZLTS
e5qmEPTDSNNKf9qY6U6zg0c8vU2vLBNMg2Lg64xjZDtrVzNMMqqHh8qGgVH4EZEBgz2taoee4RcR
yFupOcd4/kldlhdm5peqdss6AUS2gdzgSDK60cA/pvr3EG21VmW/VbTyRraZlvmiVw6jxl6gZqXk
u5TtfBAJPluRAjI6gk2iOc8J2jYnMNd1l+znzC8ZXQIeVXho8IjEw6/aN1uAamSvZVhdJYOtyz90
Qftmc2czqGqVsgY5UjX3qcoImcSg5JS/st9HloyQJEWMX32TdRnh4D2n5Xywe2udFNM2zqu1AY03
KfeNtBK6pgLeZnG5lAXjDhy8xZekW8qOcxbTuoh+llDDhckyK90gWUU1EwzgzrIPxK+dbQ2H/PyQ
PauFq6/RKd0mZu48rC4BGh+/x27sC8XE5GI8ZRqWDDK+ixJdufPKiq59W7avowXwT/RlFUynqqCV
RnGGW6v61hti2u1y/BWwhvIYc7naKcnKIFlUR0kfjfVjW5EQOryr7rgcoVD16Et82KZ1g4QvyeXr
ZnS/PBytTxdq1rLLC6E0/h+upFGdvAVB4ovIobZYRDe1lXvRVfY6W+kBJvEeBOKQplJVwZlW8akv
JZPGWHeYdm3imRX8BbUSbmMSEdksUL0qU0++FkoKmK2B3pTdAbuWEyjVwMntZSpgTm99BhrWOoDm
wrxxv64VpptJbVsSqDFGhrn+Mvr5bxraOzU7GpP96oclvNBsbEmj22FeC9oDpuFFN6xdPkqRnEM1
OVXmV66wr8q+yN6fKWb9r6FzkWesSJ91MtXAjqWKRJyRqfMPRsrwYR0q7hVTzb+E85DYT27oftQ2
otYTIFJM5WWrk9310JfxJk5BGdoJKqiatgMq49T+mI1NbL+E9a+9TluqBWhUaZ7BNYcx3+TltHMc
99Abxnr0hsdy7H7C5rXX2NQ9XTHCTL7GbRMIMaQwhZbuBCSSbqUb6HLnUm6bb/c5egmfgh8P6ogr
+I3NvNWh4XYQH25rmd+yza7WvWvn/DQ02HJT64QEotGSJ5Lnr40JAYekkUVgfsVSFefQMczF6Px0
69G3zfWEftVS17jwlmM9rL364hMmYXWPqqO+ytxNomzpol3wdkMW7cqTRsKfurb1v6YkVeyhrx4F
j+qHl2GO2XtvrtvuxLbyNj4Tz2XAiYt/WExDJbPPqHtkTRBKVbzVnb2B7B8L3N2SQUoTiJgBQtN4
BCmlQBfWn16efftJFANBaVwyljQptvGR8GWh2aOUklLw6OjvelmdEGHf5T7cVeWfiNLGmPeEmELJ
GnIMMMSYr8E5mT3Lo/hKO+Zra5IcUpBdosPOWjZtPVCYSWNxVKQ958rWstkLKGdqqMvNs99d2KYC
X9iFgAqzclKtxzlO9mK4JhOA5IcQEaOHqI/jktfzCx0p0dqPauTsO5XHgHcH7WGl++fBoxAWi8LK
WcKCLWCsSHO09I0kuDF0ixQuHzqWQ9Jg1+OpGX4TBGKo37CIQzMRT05iYK0fhiZ/zEZOH9pBKbHD
Veht2BtpnutkperjY5yz8wKGz2dKsNtnElpWGCblN8lJpwMn8tsF7GrAvfOGtLLPMY3P6EXXZeT/
4zmXebYf/Bdi/dehi/UWj8CIza1p2QbCNZ5dJfpgVHj57Yhc/JG1Ltm2JOoGvKAwaPUbsrH5vOy0
zcYY8hsJB06blKgXJANaFJ8TrIX+2F1ncgZEHzS3xbfaP5fO/DsXr/J8IyM5JGm80VzmD0CSsj7W
uQT08MQZpBh6JRi4mUpCXmgTeE24WezUI2om/CBSU8WWITGynkcsaZ0dWcsxsmYkBoYMDI8kbYKG
0nZHccEsG386ELw166C3bjzsY6oNm01mvBQePSOK3VMyUnVG8rX89RjG723zgj4CHH2wg0Xl40+z
7Xcb4EJqv057IqvVaJqFAsvaVcFOm7FtI0jqf2ZS76e6XRp2t8EAUkjLxS8Xk4IsjvQ9LtqAMEDT
eBktNqVFPADGxgFhxYQY1nOHrRC9XP0x+BvVgrCOlTFaJAW6J/7nrBRQvRcnN5FHQ+NVTC00Pggq
Wu4Lozn18M6q3p1UjCGSuWGgeso6lknuZhJ5XtoWARCzASkDxD/jhEHVc7Xr13K8SG6GSUeREvPm
1dEXsDxza/Tjez/Ze/laf9XVpdIxPk/riRwtnmxw6NFpsLAR37HJwqc5fJIYqzs8xPrNMQnQ39w3
EYj9uPNEOj3gguVLoqmlNnNV1pUpr0fBZaakvE3j1Une4/ytpZ7JLgDEreYPxjVyFH7dYXqNsS8V
Lt0v6f4tHZ+iIqgj1Ua7o7e4N+QQZvmnx3LrkFIogZ2jdZMYPrI6aS9jG/aKbaO0muuaUMsUwYWG
TBe3EpopQ7w/oNhy69KsYoRfd9braCf7EuZd2IoCELoHB47YOje7B78CQ2h+xYw8j/NHBASFTqAx
zUM0bM34ktA42zYh4cklT7Rl53sPOKVoQ6+SXWM00WUMkmffAKlF5ONGzNrTkxXWK7cpOJ8kSkBg
l9QgMXbXFXFXDdJ+58IKPZBXYgzy+uDSj/llgiEIIXrxj4hq4sj4ltxVN7h824ioiTJD1OKm3cJH
wt/ATOveSiOoqAtxds3DaiJMhLfPjHCgg9XOGBuVoV0mSnKYC7JaSQ828HVxRm1n1WfHieWHD86Q
fKu0yia2akKqR6vFYjnQ+4yPNSISyUVpUA8DShPxoPNGEwyxHZJPk8VIftjcevClkIMj8ZSAwYB6
nNt4Q3ijJESY2ZPkhSM2UGg0R7/6stkTStaEhAISj/jIC9azQF0vcggXd4OFzvXx66GFLTRiw/v3
KDOOmA72PlN5ECM8Y4d3Wr2BWN8crbrpg3n1GSrJ1jmPDg7XiO3fMo0m/U3V3qtBI48uKF/yznxs
wl8dTEO1qgdDKXeNQ469SF+rdoW6/1/Ttm8eJWBKo3M0YjqwEu5SnfVYAQLs5JVMTtbgddex4dh0
I57k5nUIq+3ocTGQSM6km8X1WlHwHVhveZdddPyFbC0tH/2WIAlWr7KD6dEguIkF4Q/6iNSRt5On
yqMsqz3q+CWUWV1uiW8fU/swxuCLao5iv9KvfCH5gwEBBt1hkUZdwWSKpVDEVWqs77PyIojx2O01
dl1g5Bs4XQXmNYHVo8C8BJn/OyADtFsTiZ+opJSWx8bigenmBRYLHtBS1huTdZ5QJ8SDOBh2k3UX
oVPJ2+S5QdEt+eaSo5j4JqsEd+3w4RPVGtwET8rAUiWLz7VYQ8QK9RTIKiuRQMXGgz2RtNCRIAvW
qZTFMnAb1N0NqyJ6/1n3SmNhaPPBCKsDDumb2Z2Lqdjxrhvjq+Z+uuXNGQcKuosNYW/9i9JTRj/a
1c13yeo5PV7qWbVKhqPEyKXE4w70o0qvQXt6IbZEoseNHYE0NFbGOvf4ruza294N1oDpmmUC9UAM
pcHSrNx4FULWhms9Yjkat5ez7Obx22jqs6aw97GiRnjmvA9HAthNB3g1Sjaiq4MECap3JYp2FkA+
ZCj6w5tPuFbJtlw/QAplzS+opc5TVBzGlBfZqvfIqFt8tMwcC1N7K1rr1PXjk/gJLeuH3NjDXE7P
TZrfNbVIg2b6+FLJlvNk7dhX9C9VSKqIVKgofVYWXd1evJw+pWPvYY86mDALGETYFLCAUZu+6GlX
kIvXQMWBa79PQG3lCChO9IfZ0fuUgH7zMiinbSDNuxWQrNkseBe2/G5HnTQSM5pDxoBG7qNRelxw
2PeJvRFzKkPA2kcxKe7AgkDOWb9k9cnB2oagCbjG+60jHJxJds0m47sLmH3oe2aftVSoQSKWBoj2
tIn/IZE+iXHSNLwnUdcQmr9w0UI1WADmFGHdSvXnnemNBwuK1kja28yWujs4JvQhLKwfzPmDVpzk
Jq+LN/FHuUAueOVGdNAT2rL/kXSePY1jURj+RZbcrsvXNKdDAgmQLxYM4N67f/0+l5VWmtldTYbY
t5zznrf4erCfN43hPg3VLx+xQegfMlDg0oaCPPkZ5bazn+nrbJ38VfvJ0ShbfUomAzx7yJiPKo2H
lg2DHbV9NBg5t5VBsyBWg0pskfqvLEl9Gs91GbO2KcZMms/o6ksPbckCKqLs2OJBUdjJJq9Pf44b
CJIUQaWjhsdhMI4t/REOTuhLsObpzhRElwlneoq9ZYU6DlelWHqzKNoxgagRxnB1oFOkgYZ7pqQo
BF5JYbuwRYC9obur8C9ss5EksGkpMv9t0u1NPoY76Dl9bRyJVPMHDQyCgWXxSZTUrC2k2K6AbAAB
pM7LHYnDCY25bnl9Gq37gMNiU8TXmMNgHBzc6/U/plKlSe8/5cmJVR11ZQ7gagFt989SLjXGtFWN
j91vivjCee3pNzCRHfHox9ZJmjt0yAHTKCTlWuJpvDqu9RbQGW7bKnPdS9PHQF7QHLQ/nQ1tuota
mAE0/uImFnSOWr9r6EoBJiycRyPKK8lF0zX/IJF8JiMx82zd/s6F4zWDQ9XMdFooF9wd1hahtH7R
7SWf6c/xlTWRQZOACG8AOnPSK8nFhQNdkSFm4kWfWsjio4gMB7jBcgVxoWF7IqsMyh65VWzwQnZN
Dwmn+XOiOvu4ccQi3+Dr5x6lOi9r/bP0NNf8+R6ARsq5XYadGBr3yYLnxrVqD4QEguVK0wxs6TaM
VySALmDUT2VxtvJgH2nIcjKwNHozoWrLCjKt3GI+jjNtiHwvhoyCLk9j5FnpyOn5yIERUlJzALKa
pRBmEPBu3PTkwnQQKEkcrVz0lGD2qBNbUrwg4oJgK/XCMNwjLKflAxMgbLKcTltxyIN3aTOQQwln
iOXD7YwlypEEOLvY+aog5DfW9GsOsSuocEkm5KTtv+s3k6lxpv3krrUtRHUwcsBxDUyu5vxRsTBg
cFzY5bbkPA6YhNX0dB0EUHIeMc4MdhPaHoUybcj8Y4DLrJsRXM/lV2c3h+FT4hwkdyADHKINlWdP
AnYQinEtg7o624uAsFqA0Zl1nA/R1WB+qUwvSppBpwUdKC4JXjuk1zTBeoTp1Ewg8teQiedECH0q
o1G1VRB+Quk3OhBvVDd2pS87gVtTN6G3S54tUs17gxC6tRpGi7g+ddNJdZAitydksb34azRY4H/o
5UQEfWMum/otGiDoWY8E9ValtJv3FACpZx2FFNctmY8MAT1l+A2IwuJ1KMpTq6J9dHdmpD85IG8j
IgdRc4rwAaZlbi2sABLY6pm2V1lPRhkslclYJYWLKBEvoyFcjtkjCezthLFHE3s1SH7f4bKJIIlT
2K6ibZUb9xzPe9pnlzE+/m8rxy73WjKsGwqzhejM9TgVT8KAEKxT3AyEAdlPpQ/a8mCerI3ZpnXu
ktWHOR99impOp7FtVmDhRA9wIgFulh3qF6hbZrAqwVQhjbtzerB08FKFyE1Zm7bGSijF82TaG/kq
2paKB6OmrjzZjyx/grg7a8nGYF9UileTIWxnZ9x7mK9VUUnwDbV88VvBLKgorGskKDYkpwHUWesx
v7MQYTGKACBvskccrjL9Vasp/bEySF75jDq6ZtueeCt2cDLfitl9SmPSaEEb65/cMXFDY2FF5DSQ
BxXTXxV9ysJGRlt5k+uvtTLYCRS9JpnPKjwRRfXo2xjNvFWc+jLePsLRYS8aZAH7GHIicWAjB2FT
n2ec7edNHJLLN4Mu/jgUPFL8zkq2p4j4v3+WHP9o6EYA2BLJaWAqJfInvm+r/uTRZ0VWlQBdoPBR
oDSTz+owUZV/qvd3EVUoJmqzhqwZ80XPSi/D+Autb2eD/g7NAS1i0qHVZWxNGkbJkCt4zM2lGKqn
CTbEDCLj8MJiBvlcJmkvR8DmTh1nT4O+mAT3BkV2CbQEU0YKRSf1VMAsxMlK6nB0+Ig6zDnEfsP8
OljvkQ1FCxqopnxrRn/McDdHhNrjGyYhGzyA5YksSZvBQIgzTb4kiI30ufXo7mGEApqqxxg6cFA9
x4MUgnLL6XG7LY0f1a/IRkTgG7Izw2o6cyOo+ocS0XwGffeqxC1w6gTMrLGPsOtsuUMYXcjmW3Wr
VefcpT91AXItVQsKyA2dUJcRgW39SKMJn/lHwdQuYIQsldRhiV0pHRX8M+s1Qg43xkQlx+Ueb7bP
cb7q5Y1Y0R4mu7GwoYD6460IkmUTas8GBtxSPeH0XAjW/K9wr61xI3ddkn0dQh8EGvsuZMSIJndu
iUr1Nz0OV93sfqll/E0Qxj7I1vwj2XIOPXJVDnAhz3IzBuOLrE7iz2rgSePlJL3URpVUY9zP/REO
LL4A8HoggYBveTVcQwbRnElLWfHl2FJhpdFaCDnpY6R5gQ13KoDL/CGFVQY3chZ8jullAjvI8HyH
lRdBy2L3Ry3HKIc571snYbky8ALlzrXseBUrlGlwXHWmtxzn0o/IpS8AnVvDUqjVZyW32QeEUHFt
zgIKMT6EWHPKvxvbzU9L8AZy60Ak2VHtkn7V0/JGfbiyu5melDJxHDDP0MQam4mzgMbVksEjTHjI
82PgLKwNHD9n06uKS0D94+PPkkB7C51DrLAoqFyzwkF2VW8dvOlrmKNZUW2KQbnwJ+Bx2xGmWtEX
Pkw23lP6eO2mVcqerAE8FTyzDY7x0WF01ULvZiZmnZr6FoM315Ai5HYMpHjmMTKLnkgtrTv0l9ma
igrVDea3UmXR/YYT9O9gX3PxA9bEurVToDvMMzLUxPVEB1GXenKySc2dJ5zIoT0voqI722VzdoR7
diOM72DVaZB0Ol5PLcefxhN5Y/SStXUKQiqsiqaeCUqvfdmxWEG52iBy0HG4babEU31rHVkqxxQy
1KlLXwI9PEZ6fIWRgA4v649pR2ggVq+8wISICGRaDu0nsaW5GizT/OrIb5/c3WAPAyITwEPbyG82
E0zAiABthAsWshB4/gxS0Eq4/b3uqGXINPVvOt5hnNyjPHnWQ3XJ7faemTGQmvGaDZgBpTm4Pxh+
2VyLD9PELrCLt3nY/ctJ2/M19qdNSUHGmlhMQ4eTGtJfPd8PjvtB9TZluKb00T0WzsGs5wwjdOcQ
Ns0hjrSNZlg7AkZ0QF6AgXaRjxHmiBjvoeMclGLlMtixMaZ2m3Q/978GWGqjvmuY46jaLqCktB/K
lEC0yEj+eWJEXqdcQCHSDChMghBUcrN2/gCjA+Ya84gulqEAFBzYl8NG24SS4YQ9DWTackDLck4p
IVxU184I8ROX8Zq0EQVlh5/fUryi63DfzT461C0lowVwgytAb6INQzkofOb6Nlw6xtdY/2JiD0RM
oJicVTPqCitOAZLKbgHm6hmwKImLserJTcBgQPbV8gZOOCBZ8QE0myLYO0BLzoA1zWwuNXRZkFeW
ydRg4/iptOjArIc7PkL74rC7NayJYneVpAE+OxerDOEKGq/9UBJABxOiRlZtp+GlsG0PKLvNzGVK
kLXDhVt37Y3rDHBydHddEO25Nlv9HljJQcOqDxLgHCWbvzfNDJSYIlytSFZULsphbmH0ufuenht2
1BjfYyC0Bigyxkyux8AWKwhKH1kVNAD0rnn6e9R8TOFvJ+3FgYYDY2NVGOg6Mxm2/ef4L7fLhJdr
TIQsJ0FXR7eMCVYytsxi90bZPoupWVsCnmGxbwcvVJIXGsmYlYMHLhyIdc8xluDtCWfdPIl0g6MZ
LpDAMrZXYitnBw83TI+EESnWdu7tXgaOyfQvuTAD+CYNLlgxtS89uJNe1ZqzTsn0PU4gLzMs0zQG
IPBT90wMsQkrtZl4GmzR0ZheG3ikQ2dcplQzFyblrpozUaDvHRjqTl5J4xD6J0Sm1AAszdnaRvi0
4GU5hR582ip6w+/fApWVW13bZ9TwGaPumgjcNZu5YEsWNBSwYrAWtA/GIZzW4oEFd5uE5iLwZW1P
tHxc/w3KYdxbuAFoTnvvu2NGIM+qbhmfxgk3ZJ5nXibFQPrcdljuGDBCsdqxYAKb1FYq2zcOubUp
GQZxm6fYXdSsaAz0syIC2iRWF+LG3TIwG7Y1bmqmlCY1ygg1McFpYLA+mkI5WLQ3Kgla6fiGcmYZ
KviKFT4+1eds+OT11bUHdBeUsFhhEBiph2A1Q1Mykvbl9qhtHgwYJfOzOMvTfyrwiTmpzZX9GlVv
E0hcpkuJD9KHMiMc82ZaXuvBTUDl82uAXej4Vj/zVG014K3iwTqewvFWWtzAzg/ezwQaBNifzeEb
RsO9uq9rLCuseTWUHzJLXWLrVnQPYwJHRw5cqvRrMefPMPkB8gi747pj6MRPzc85UDK43GrjiN2J
SykMEoYMhqeevyZz+Y9ufINOAnxeh2XOe4SZWewjnho/YBqdYCOa2MyZQ74Q5o2eGVMB7oCrjH7H
/wRuQ4vFK0XOolbvxnDpGaF382Yo8cMCSg3vLCM5j/JVJmpSiwEXG/UNWDu/OJjS8KBcKjZWl1u0
r9SulEk9JZBq05ll2HjSp7jhb2Vd5A3K7nWgF8smSNea9YBxl23Mq7aNX0NnO5bhmg8i532P4cpS
b0ikUgy0nNM+g6uRky04zfWRVwIDVnVYVrO4QYeBRDstsP9qWPiM9AHApvqohlBgu18epoiDjWa+
t/ARbTov7i9NwU0osP6WYuU+cPToeE2gcy4gnom9RE75TQeeqseBM95tkbO9c3TUVQBP/0OqN62a
MWKznCGzmgFB7CmDVZD88HUGk+co7egLM/8So7/oqMkYC6fDkXjdXUW1EfNE+7LFqc3eyGcRaJx7
dNPNcJpHAhcRy6JLT+EbUcclLSH20pYX6cG+CUxcnZcWLUwKcDh9lcMBTG8p3zYgG3Wta77b4YjE
eic3nRI1HL9Eo3Ti3I7YqfP0Q0qrYvpREVc25qZLlU1fU1BruM0FNzknD0plk3RExMxMnBDmlhCN
+UoFo7ueq2niKoqJdxfxvtY9F3df8ylgXsqzzdzGo/VugfLrYdtjpsQWsJQfuZ5LYGauQFpYvtSA
oRhLahjgSa5HWE2uwy1ontr+0+gp3iSOCkuLPeQXnxz0joLEC32cmq7JMghk20Znyt9ISUS9hvGH
UD02niivMV0q75gBCrZALtBNFX+PcDwrfqvR68TUjHTB2ApHDNtP7fg7MipV31204XAUErnRbVzS
ZCpMGV46C35teNIzsdOtM9goJcx2bhrPEh9k5uwhtFLpnkR+ijPB5cYLSSWzj8NhMsutDj0N45VV
Xv+Y7BpHZkd1kL+GcVUNvxMmBpVs6vP2tYZIk87RdobKCQjBpKkK8JdB9U0l5ZboPRBNuuLBymBJ
BFg2ReaSLyr/tozuR50ZBGheTasgmGJICKYecZ8AIOIlNNEZBsJGFrYdMxoOIPpPmbNXIUAvmwNS
xUMCMDPaiPfhrJlSy8sbMtRuDR1b7gfoVTANMmPvSAZ18Bv18cpl0Ci/Zij8tUX5I3+YGrc3aFbQ
tuT9XYzmWXL1soI4WsvaaSp6puTuUxrJLUBz21jGmvjAgvQoSKXrmMfDdxyAp/REHDs4T9pA1LnA
4J+HdVMxWtXic2De4ugyol0Zdt34yj8+7El8PdYxdM28OzYKQmIuoAxkFun5KkunNQwsaYhQUjJA
JJOVneaLTdk8j6BLJt0o7T1KiIk9PPpY0ofwvAhqbwcInwVmOP02TseD7zBAnS+mKD8V4zsQ9jqE
wp9JUq/6g8pRx2xH6xHT9gPOrIwlreYc99CQgsDWVnE33bvgYEWcMKQ61Yp/Fdn8JhEUmWlY0VN1
qvaVl/ihzTqlktGfxjy8CgoAOyFiqkQRkHcMkqyjhYWDsNpzFrmfyAcnSAp6DBM6VZBoCfodlEoj
dG1lardukEIwwUsvnhUvQXdVYrFpxgTJ1dm9qauTL2GuXMkeBqKAtHpRav0RQ0OqMGU2Sn0bS/LE
iLUWLKv80vuv+mzdMyYienOrIfPTo8goWJPgDp+53pDdS4YAQMESHcQrbyNRExuEuIsJdoyQSb0b
LeNqpT2xz6FPXhSO3iTYhXSMU9W+TGRzZziaJZZ0B1zDgYNs6Wzg3OLTuSF9EGO3lvJsbGwiKARe
33+CRbnawMDIRKXTVzIPvZAsIyTqhg33GstcO0dUw9dZyLdTwSczQmOV6hiAR/0uMXNi+8KH/t5X
vJ8iAxMDQuic7xaAUp5pQ3NR4YTT8FkFbKaSwBiSFtB55fYnp2o89udO/ZnHS8RFoUdvddTvNTya
EwTYMzwRff4xMIiLvXbCKIXL9e88lOvU1P9IWtR4NK0JSAtumpiA06ej+Pqt0mvVRUe26dqGEkgz
IdOm4l9CJaXQkXAUABjc5EkjlXxSeiXcFP1tSJcqcdYcqg7BZeEfFeQiobJcOeaI85FpFVjq7Y3p
zOLHO4Orhes9C4ijknn1+dl8Lzk9DYkiYNFYQz+cL40C3Vz5dquX2cCpnA67XsqbAkxt0TMfgndV
9tZdRPcqcmlOEBV09o4Dq2ZqQnkeVWT6cmdnhbXtSHw2XBRYiOhnPPmZYGTc/CPEAI5lfaACdXBj
XjS6/1EqkszBDkvXaPaJW498Grhp3qZ8UF6gsukOSI6Wam2/d9hUgUZozN6YextcG0RfQcTcO2oO
046mB/v2oMz+teRlkJ+jGqTmJsN2ZEwdcf8YIiXXWlm3MFcI6D6URKZE7qWeTJlM8lHXp7nZlslN
tiuyK2EkZsFF5Z7HemxcO5yOc4cQVVF3o1vhPxDvbNnEFQ/LyN9Lgwwm7r7A7Fc+Rn5T3Hlu8Yka
20uZYplOsxS4K1DDO9q0macCY39uZAfskbMew1cORC2BjVLsSvtZhkgzZy67ZKsEW0PSWDCehdzD
yIpNbJ2UIZEcKNnGu1C7As2DWKzCnNI4r7runukXkubkTZPKKoHG04IIzUle9FRUfrpt2cch7ABE
h1D/z1wBsjtl0U/4EzcqKZv+sz0Zy4OmboS2qYT1XgXXAgesVIIMpafmDBY5nWr/XSCVtwAKHACp
mOtqYsCfuMz2gLXH5iFKfLhpBxNyX1QuxIA5jQ6fIov3JU/qrwWMziOOaV1wnWk8BL91p6NSY3zH
8C98iks4ZyVJWeBUImyPKvP2sPscUTv2BAUxQiEhtvEUURxySPuZSxSNB4AzwtIOIkyQowOskiC9
6y2sJah8CsINXe9+W7COnJ/asduFXo+b1GmeKTYkCl6SdcwpiAfMnnPpJUHOwhQCu63dSIdaNBXT
doQHDJZ0wgGw50UaUnBPt6RDB46xZ+yxVJDBg1XRmVjsc3LOqbwwfp2SM8WzPjL1Yh5sZJ9oGSRl
YDEgBsQFsEGLndjc+oLD3pA8/UtGzq7jGDvGCZA4sVe4gOjlrn+iuVWydMUvPi71APEqg5MxTQEo
50Mf6M8FnDTQ7KFwvTrjpOsucipv69M10TZWKfD88xlRZxvcxDwDQgSgrHQ/pAAjiq2MxpcYVpqv
EW0lfoou5DKAhq02+UdUjGs78yGyLhrueon5DyeVcLkCYFq2yWjrXCh9tYddCRev+eZLdxa9jZZ5
9VOA2GQQ5VRmkwEJEfLvzez+zcwqVlt7FmJaK325G6KVXn+4s401E7s6jUw459O8k/UIKTTmtPVx
sKWZljdSiEERUwK1oGhLfmDd0yFmts9MwrpijbvgtA4bIWOZLAppfpELotYIu2YaXX/zHiXLr0nx
B0L4kJrTuowdqvHPOOs3NJXgGAP8Mll1p3DUUzkKyw1WKZgbCek1lA/8dlE5p5ONJz8v9iT3oPzp
aXM4DyIsL3weAhkRKR6M0EvCdU9HUEyarIJNJjv9xMOioTG45wzxSpyM98LBG5RneM4kgUp5UE+t
kGV47NWeJKrILZRIwuIPD4GWAwCveKjlZ0Y/RemGswt/W1zsZVHIrW9P09JEpyv/qM/dAhoD3TOP
up3PDxsyY9W7+KWFfS//gARTLFw1Fiq0+AobRdmwcM/Iaq9nw4P4MF3Qqd+cSw0ElMpih1NzEcbs
PhKG0pTEtoU8IOShYyAHwenTt/kZoLAAYMzqZ+7QV2GF4bjpRoopKVAjhQVOU+rYw18RoY2/LU6/
xoyFET0F6SPuoqhvjOl7ZLVpnhNTEK/yNlzxkvCmxtqE2Xd0CSuGcron69w5wBaHzZIOFx15dKH7
Gw2S9AhVVfZC8nZpov0YKmiQqDGyMwGPcKOZdd9priWU5mq3wUZxoPKayv2cJgeaTY0iSTabf/8K
bFmjTqrgdjc7QzJrqbQgWN0GBR00cFLoflVoEKeCSLHW8HhRBrKudpiO8jpThmpFFStMDF8aKYWC
x9RZwQv+zeeeUbal5tcuKbcwOx+27hwCx72HA0TTeXaguJYwQvuD3PoYLyG21NZ5SbxHG61sC22W
UXDBjCYVh3VKHew8XObCut7fMGW7NSmgJ9MLQIVMik8sP52XNDCHfGL+ly1dhMMl5w9dK1HMg456
cwC/MHCVctd6rq0orc9Y9UhLsnjMdkZpojor6rUVxhefgnzt6oDgE3hWn2LHH2Y1Bf34MrmQJ6f6
Q/2ndParrAFVpM1G396iJH7VZgNXUYDRqcUzLeEDafg+OzlDU3Qqsla9FmX0m1VPJTNAw+W/zcgN
YqPeHLOw4OQV2tmo7FvmJ/gV+4uScO9i4hmlz/rQ/MCDXaNZey0qPIiijc5JFJvDNajzo5QVJdU9
AvUImlvgagBR8dGGAgA5ZBNJvMr+0m1YAsx+K56O7EIDu9tJFxmKsw6iQEqAVZjjoFldgrNSG0Ti
MkEp6hUH+oK6naTQNHiGwA2hnTWfw6FisdHQQRBVBmePSt/NvKgkkIRr17F2Y99RlQXPDhC/BKNm
4ogNO3mWB5lNoIWVQqkvSKrzpBChc98EghIIbbCFTl2BhUD+o9JzFG8BbHeWuItxKEc9hM6OzGh1
L+iJeqgs5sR8mPZFGByc8HjhbYwo4MfLIO2vsJ/o3WA7x/9LwOWZ2GdAqm3s4TsHhqRKgsn0C2cS
btGastq3VIzNuxOzCIeJTmcqS1ua5PMJBfoJCnsY9DJEyeHr8A5rchemu5LfNc4WaiqS1hcTW2/m
ukAJcckaDIdIH4Z6VdgBxCr9wlOH421rO41zpaJ4lh5WPsAjZkBJF+KVNJzkhAQjJo0RMMkKkac3
Z2Mn0YRB16Gl6ivOenbrdqAxnbkQHWyR6VNpU7BqRzpw8mmB/YbMo7F/kde2HGbxf4tA5zK9yDii
EmjFAEjQdP0Muq9Wp0Y/u2lwwKlnRXuAGmApm+ZxfI1IxIyYEeh3ieenvoY885f6AwPWiJJCpTvz
lXHBoffTjavY0lazONkgNjWnldDX5IFQBk2w9HID9iD21BGRwwoIeI16rgQQndnRHFYc/wo/1l+Q
cfFpm9ce1Ao1QGfe/QxLFRvcQC5goiYy6s5mGmDFkO/SKivgXxf9cE+U5vDgxtQ4OSOKvCq6mhkv
b3hLbTidM++vRkEFbRxZYBN9cnVFNgQsKBhkugUvAz34APWqVLej8RrmP6afYruy9sCTao07aW9F
AwYeT23or7oyghmyk7jgKPaSKv6U5v5LiQYrMoiG1m9l9NYiq2gZqXOWlfrL3HHys3bH9A/id6Zg
h1K3bnkeHSfVjzrEGzVkdYkeW7v8M+CIjxyAUdkQMlOeYocNVD0c88R5T8UUqQ/cM9gVhGrObr5t
Me1HGwchkdnUySYKmI9BJAio2UtHsY+aStTv6UaZw7Tmi4YWrWOGJ3uoVNvrI4F9EvGieaNzDXCM
bB0I4pQ7ksjmc9hUNC2u+1olXPDFL1h6XVnbyhz/oFCblVuPd9tEOF8suNxlBSOvLQXSWqIZJBTB
5RtghSAiE/5GzOExCLmD3kvGknhk4YgUjQxND/iYMqgDoGZLCcV4Y8TyT0Rqu2mCg9MgLvH5LqWr
g/XaR6El8I/zXdRuu0bZpXOuLyoGiFpz457t82EnaZUupX4fUtZy5yrFk+Y/MXxbFldFR2EVfk75
2aaS8Gv7GUvsU268dpa/riGqF89oCTle6/1IelnB5JZjHlt7R2qmbWgbviUArfUdUExLB94nGXkR
2AI1zwBhZbUqu21KOpORbCoo8dNgrXUMMSoKC4ZrCqVmStWc9hbxjcolnmzWk01F3RtMPOhE3Yjd
SedinrRUHDP8BqBDEuR3YmoCOWppowPVAy+HjcNL6vmpqXwE6DfRDPBRQG57iL1ZRRSmee7n8pnL
aBdQ5hrodbRyehq0MpLgM6x428R6OD5VInsOpmhfdhNYcv3dcZ9O46UexaUKuoOAdECQEq6AGJjF
UKdaogcK3euzul4lFb4rtfra09qic3Lj4DcxCBMohEeqAmYOP9i/P03KqxOPewdwNDGQgiTGDKeS
HBJBrPCE1qCrnxI1wshRbBM/fHOH6MWflGNpobJFOl8aZFHidYEsDbLGc0YakV+ET6k7kDVVvfRV
T5BGtZla+n9liPAwdFZj+u2I/tuIy8/ByvdCzT/yqNp21rgfeGrmHN3bprinropATZdxSfIponi3
Ewt6tnIKHOVbKfEjYghsIaWWw9GUowRBfEzlVZDvIosNH6Br9geaSxmqYXhVzUVifqkDa5ERMLw8
2VTId/o76dYTTvGH8GEkOn5oM5nJ2FegoZvhs/OnMCOiE/YzBRN7tX01+hnNUCO8jJ6YCt3wT/Im
zD8KI5VTOUHPp0K7MmEEKce6v4xF78U1bTrOUAa1dJYTcvUMDVIuXlm+N117Lqy9QiQwQCjM+yuq
QNAOHfKkAS9Jmbt13CLndhx1b+XjprKVf3OhJavQiNbKqHLMFrTl2E5usno/w/FirJxiaIESiMsX
hE0PWaCsmNHInniasm8M0qdJhZZfhy+0nkxDSy6jLCBMlvI1TgrMNoOV5q7TQDzh5fmuN1g1uSaX
HVYraLEZO7u611gJHBuyFxR7z2uZ9J7JLNJFoyUTcmDwUSSfc6SNmFl9DTVBHTnNkpM9TF9DJOvE
5ETRq4oP1fz7JYeVlBB7BquZGu55GqK91k1XbJpP8yA+SxU2YG0zWsAOxNbsV/xNABsOTjQTGFp4
zfgCYiZibDw4YNVP5PJIu1/5RCX8TTCqrZPmEkMW6oW4xZw1ubBxN5C0+ZOK8r1uYeaPiTeZUI/H
DxzGhunbSYyVGqJVraxXLbaONPY/bog8fRR/BK9Rz9cBUwvazl6L0JrktBxGuTKn24h/fBTQy0GK
zPN+o0/my1wY7z4BHES1PGUkFi1HPIG+/erfdGkioiTFl09mZa4zTCC884CGNOA6WlQLRF9c5YuG
KemhhunuWsmqcvwrjA1KOnLcJWUIuAwklXmAnu80OGHUHrRyZpit1ATDahO8cHIwwjDPk7HTjPLR
0jRmpoV4XSYOW3CFzQ4vU309Y2pm4M/aWwlHb1l+BLRIDcIRTWGmGL+S6wxqjbQaFCbFZQJ7asUW
O0ibYCQ4aeD9FnVAESbx2RTq0Mh1hkzFINaz4G3hsAcA1dewUrN6HcCGy+iVtBxrrnrbpHwLzfkM
8n4tHcGsEeI/4AhyOnaH1WGlPX4bwDyp5XuTHLl8oq2TRbPMAWayK4EIiiXY849ew/O7R3KuQV7P
fikUm4x3b64U5d6g8MHwHW4OFCAhVYNrh3PB5z+3CkFsUA6oTsi+MQl8Wo6TN9AEFtM9iE0szAGd
Im41W02eYWEwMDxGnFnmiKCFHYAVC4Jr+DhRtXJZG5jIkrhyroZwo1kIVUCsudNKJUZvwxSd9Y+U
c+mIX7++oDnE/6Juho0NJkDyejoD+3QYlNoPh88c52U1j3sG9kvDoTVGJhjT2EdUDZVyGVvcl+T/
asWz2fQwM1v09xyAmqeinOK4ZoCTylmxCZMp0f2Dj9Agw3xTDT81POsmoH1ihGUAPaxUrmwusTg/
T3F44Gc69zV2VHqfbRsju1t8kYQcTFNc80r9sWE6DgHckWT+UkWNm3PwokNRxMVvmySEyJFJoUAt
1gIKcJfEsV3MAgrIYhWqARmyX1fQuRW4KiFOZvg2QRIYP3t/7WI1o4SaJ3XLtdNenQGufiLfLSz8
okb7tjLS8BkB45VoYyQG5E7ywuIS3sNA9w3JzGi/XP56FhWUHKb1GlKZ5C3AFaQ2y+tsTl6NWwgl
oxxptXRemGOu+v6fAyee8jMJULN4Mb2tQjTspJFUx5OUwI2cLVqj5Oq+uFoIN8FFINR5RSN20i0u
jjhMjrJyru16A6X4y7Q1cn2BApCbCfIeGA1GkBNTqjstBztNzzjZUWJsE7hocPaLAp8opgd/sCVd
FNt6a5q4vEZegj5kIN8mZBTQjCBqMfNwupwZOZPp74VWERkiW151k6qf+hhj/qQjT7zi+ggxAUyB
F5gyFR5mBP0OXREG7mm7Tdr5Lcxv2bTnq/smzuvE8WaFOEp/7lCnK1rranvr9XtNsEpbD4v6vTVc
SrZgaSbDRdgXLUfNXOJ4ZaVIKRu+FNDUTFUM9Xgf+hlRveHRrjBnE3rszVb5FqVX3a/Xg4X1RDIw
QbDWRH6w6BNb2QQFNoGh8TL5N9V3kDIXctallmwkJvaF5Syn0AIrfwBIVm7xaLoG4wILAHEQw1eu
WEfRzXS5donGn9iSHBBmBucAFIE5RhnEtC/PN/MM+Ka08sPdXdzM3+aMvBmqqNf05rqQdtAsbUys
C5fkEnzkXN8/y1/HFsCXRsJx89/Ez19tfjCDLF83ay9uDPqh1C7XezxutdilpaRYzr5MnQ1T8m7h
lTTNqgvSY986+xK3D4NSXin+Jbm+jiRhcR6Vvd5Ev3NnYPRgeclgro2Zra236/owQoHHgvlpMLDt
yaK7xolkMYFxw/hF6FbH6SWmrSbiENmd/dUzXO3EDHUO3k5SrnjJIplg/YJDuT7lQYEj0jSdZZhl
bGLsGIOBmxmNcz487Lz48KNbONFgIsDFwCT0v+WglTsOB9rkaqYOCIB4+AqDZsxPgz45a7wzwgpQ
ioGIPJXYQUvMreICTjrFYzrzZXOySZg9UYAryQLMQcvKXl9pqLxYouE7hwfGpxQeOjNRGswhEKcK
e2qCFN+zWdIo6whRLrpfxIV+lZJKVcqknTFtOJZ/Zx++IaYgaYlRsf9TO2CrOPaESbwHK8tBatHD
HGQLYlJNQRbSWDtgVM+TAZY4vcAxrNccSkOxgA+NaTKeKcXBQdDUj7jhI7IoYNa6Yl6ZsLmLMViT
yWsLZtdIrwrRfOUoUFUOZ4BQuiIzG9aSzdoZAy6V6a4RmE5+zeUnLa1SwGVq7Fsaza/wf3TOjJn6
1YjHS8DvtX6gntQYEp/rCjlDs6B7H/UGiSBacmrtjELB5FUqgGSoU9X9VA67VP7AihelGI2xELkp
HQl7/J39SFClaN0wULbj5oJiuwVsV/+BX21LKEBEfG77iRui54GFzF1eguq78yegBgwMEdT8axg1
KHqMHyECZFxd+iLx3AokMfQpEkwI9+qLQ0/IfASeTdvDbzH8Dd40/w9y2/kyKudCeqYpA6yRppzO
hWI9z830MSvmM5pwBiFVy7QLrkvOBRlBOaWf/I+l81pqXNvW8BOpSjnc2pLljAPYwI0KGlDOWU9/
vrn2qdq1aq/Q3WCkOcf441RtbAplLUN6reziDkqSyMU9MIJdvtxEVBo2EEZVcogMbDFFNpxDzkJ5
gE+gdiZhQY3VVwc1T5fRhqHhvAijt2yK7q2OOytyNZUdNTECYD3Ss8jdYwFTyL32of5cRomCz3FC
+pSnb2RYLsNpTraLXLqi3wJYLM7K7X8rMAdE/uRDXg9w14AueFphilKwd14zpF+A0hLqAGpogMAl
mJIF+opXlN5H61skD+kILgrM0vgxtqbYuxflkE1YWtGZt91ZhLXObJ+5ajy7KvDGfEZ3QlwMNtLR
2Kvh4nfc+jUwLYSI2NIUFY5VnTZCozqoxru49gaQ2HnMdzYuLVZd1ljb+goS4r+BnHVNefalvat6
HLDT9LsE4VULgabMTFuH0NIDHzUOGF81lW8KUqjY9QwVhFBPjXVYRt+VScwln5LYP5z+ORE+lqk9
mTH/vsR20mFJWfBMW8peOJqWGffidLGki1GlXliErjnTT8WNOqRfBig/4eMrK3vNZ4KdmDGTtOJ5
yo+OnT4j7nqsRAjJZTcOwMCIPimH5shigCie5k6oGEAoCYylDhSsQOG5hyFsz/q/RfGFoExlHiYH
EbMbA8EMJA5kyUjpGtrA4xQeVHn8hnIX9DnBemX85G8UjYB9xjcwBs35TZs7XA6SPsaqJveMOt07
qXkV1/HI66hzOuu9TP7Dg1Jc8Cl4V4tpQvgf+xRzCTwEt+zUn50R0mYKhEzdMBjvcUUbbIrCvjK3
o2cGaI6H4qjP1sEenEc3iZwXotzFTRZm1n8CGJ5gL+ROkMnILJE2mASeyjvyi/7jNJratch5Mqab
GfpNH77aZbPFk7xukSrR+FXwS5xfe6DekwAn9YSKttN9hoNK/e7fSpozozpymYPydYUiMho1pvDf
yBCCwoDI2W5nlWjIQqbJtvqYdGIVGpbCjgQuEMQVI9mbnmMuQrUZyQNK/qPSlje7YvNQelBaDpx0
bfSyP1lHG/6zikteFqmmEY80qoA6KwQ75qgDrIebciL3D/XWquuHU2Bxl8U1s/1XInfreP6GEG8i
BUuy44unTB0CgDTpPsk1QW666A3uXSEUUBeDjhliChnNlTDZicyDUEILBYduTgGNFXEH2/hcgsSd
WUQN9voyJiITnwpXWJ+WRAaPyKY6qtXHO03Qp3a2vJQAMYdjBrIAGfZ/jpyWwPJgZwC9pdqfSOQe
9WYPxmvO41kZqdWZ75TQNAyQaqScQI098YXLk3GUtP7VLPMPkTiSiyQv9lIZIr2DIePLhPS3yook
ZhTHgPFYlmiNS29JH180oXbMWZ2CkVEDtqMylM88tPZzMVxk6QvmjzjSZPRZM/ma0b72SAzB3AOY
zFYxtgVGNdncFVTfAhLYsq/XYYXmfbrMYbrV5OTYa4hfhuklQH5gc00sOWxvEKvnQIVSHVo/J2Qc
1Dr4kYsJOjdfLlpWv9bTI9JueRDgIiftDFscURRHuzUO0PFhRh5cc6/B16MmJy0g98d2U+BzDpqJ
bf2WJ3dJPfTUbELgoVVGOhGkNkfFnxypm9CmfGkyvbFtSRewhzcLxLIj704PNW4/Dtx0YtvuA4Kv
IFOYzTVTf8bOTSVFJcNvXco4Rni8pialELXiEbZIj5vHa4nKKYrmf/pg4kbtB5FrLD4MXQt/GoWs
/NDckFi5mamomNAyl1r3Hi7OJq4KDLa5W7DsiZ9HiiWnaKG2OkaAiBjHNEYF4xUJMGDBF4Dv/qVl
mUumG1O4OlKaqgrs2YDLlGUhJpuOKbtEr31FZKVoVH5H8EVKpYqKEiaqjr3P4MRP+5JuhP6Ms5cr
hSPRSog3BipZUKtFNnxapVIBKdmXQa09qU6OieXshFojDQlSibflaJ+CRXqJATOR3wr/IAFS1TCe
c/ncqqy85hzQWahvq6n8V1fta0v6htIfI8N5SVjEiq64S5rxrjhKuJG4J2ZzyEjHgmCdhpyZe+l2
oVV+hvP8PqTT1Sl01uiMBUPqvmsn9dMabWZH0YY9zzQlxRi1phZjUJ9UxSYYctAvi/U+rAmFMBq2
X5nZ07RI5RHDSMUfbUkQt/OiPJW/nlmdrKwy2DRm/mJUJpeiVB1Z21/RzkvC4pTid2TRCEmxbJVP
ZvLfILIuWlxR2wA27bTfEo6upEmOQeh8IhyPd4vKtDIl8nGuDEoe7VOdzF4QYG20I7w5baPeOwJV
fH06OB38ZWByACcO1pKpKYIjrls2zrghERs/61iOF4nvvRrfJJ0K4KHOzm2tkIIlg2Zw2NPKBZxl
AYuq9jHSQGAhOBP6iXAju+1E3a8NBsYFKi/JZxBa/5LeAh8yzujpzpCsY7Pjum90pu9U6zx15sFs
lmRfdgSacF63OhX2/GHTRNw8RWux9mu10qcUVwxgcbZNZQUhzjroHGKEKfwiUahnvVSVR2FXxx5l
PFeZR9ClZznVqwWXqk9ktqDdHpR8n83xxuR3sOX63NoBt+zEOKHOrx29uCJUoIMvwX1L1d9AGF6z
L7MF4UEcHUprUNxioZyom+3ILQlENMgumd/FJzMhO1eMaUc8yKVu5YNUOFfx3dE17w/aV8ppTukk
Zgp2INHfmkajFyjOJqkotbR6HocTrn5DsgKOV0zOi/INRLTQNJuU1SaV6ks3p8qpR/+gMq9KOA5k
Pb5mOlgLUQDBALkxG8x0hXGIl8Yb2O1DeCcxgFOr2jiMp+zAJOr5I5kCLPozHIu81vBAlon1PY3h
LohKZoPg2BA7ST2t6g5h/glU4878h3rc/EhpRzGxRLBJZ7n4s8/yWLwqpXON9JxWPYfoFK33uyl0
2zCHc0XdpCIQbwtCjsMy/DdXCcGhiJblzD6Q3Pm1MNJmnXBNxt0HUWxkfqXqxjBL2FYNeW1V/szR
Ihz9wz1vsPLWrNYGSfDOMG9rab42VZ7f5pk7NWH9IjTiZlZxBmXLFfBWa7fMoXeJ+KPIsD6I5+Hd
w7ecauss4vS1h+5e9tYLEZWlG9gduTCcea32O1bLzooQm9eNPXiKkPWMGV1MDBbLbKJ7Vnybzyqw
sk2p59fFJJVljhPEQMAWwYLuQ+S9NIW5GZvI63I5Jcg44N9g8OozZKNKhiptto99VI2UxsA+aDPB
7fEWYDPHqLFtyvrPGFoCDVPJbYPPURdgmE4ERN27RZXsjMS4DjJjp1EzS1ZMxxVxu/kHQaw4/iMv
G/IjrZM/8YILTqlVkOHyI14udsKauaB0dCDD9DUs03Ows880mLwwlbY1WHbUCdeLTOw6lqHio5qb
DfVXW2OMK5ytAsc9dCm8nzQm6Vrjix753uyW937c15pdiESyK8mCA0ZvNrTst7KJ/7H5sGwLCRY/
AAtCP27Ld3No8Y8gcnanvnrFdOXqXLe1PiM6NLeRKcqu5q8Ra1NJKxpIc1KaG02HFdDIdTIIGkbX
ZOOkljvKNuzB3C+ydBhoQJjy3w6B86qS2eK1BvvrTJubVVNWVyVeY4BH4AQS9dGsRnVvuXFZcoI+
NERoyz0ghg11r5kAXNJxYxcd9G+0K0rwYxSOw7181xMSUhzyAlN7I+u3SoMmrGbjt06S1ybXNiIP
OR71jTpWzND2Mw3SfVLhAKIz8F4qGHEBnJk4kIOfue6uQ5PLLAv5q6MgGa+W7uZ0uaeMhP7JtC7B
aBwR5iLKHmoy1Nhn+9bYDpGBopqpPyhfTdbglSO35Dy/mWZ/VTFozC+aTU+rkoFDotbuxvwl0FOk
Z5gLRVrujOIhxc3GAUYjCg3XhFMisItIY4gJ6+HESpghI4XUs4CeQCyFyonAchcYUg46+J81Hk2L
y3qaOKK4fc4qGM7ZDm8qk83ZwUDChWvZM12pTrxqbLiZainPQUV4eD67TpsfmsxVS2qDCvjwAT07
QTiKdGo50EtamZeJMd3VkRhUiPSncIcXCydQhACLhKlxVrcWdTMVxFuizkhooZnAeUZ4gBojWoIW
rm4/xb9Cc1my9ujs8t2phSedHgYDjKU1tK4cDSf0yVbWDb/6dUDcIuShsUGomLUcDCTV8Z9BFS1B
E+RkCAxVIQMth1EQOm1xHdkStiIOySMj+a61jwRtoRUAkjMXguZQQw36S9dfFMNw69TVjJcmALdh
rFqQ6fDGzLA7/Bjt8iuazUPB7lY69ABFe1l5ipOalHxPV8DeS5J+hxV9qiShHqc0wqfNTeicRunP
ArYomGeXvrqhk1vLxlccflaMVa3mrMQdxd4zqMpqURSXXb0CL5W5kDUMfX2wRY/lleNfUO9F7HMm
fHLGiCoH18L4mOIS7fVNaXdmfp9VonI/JOUwjKQ3rQOEoo3bLW4Ck4RAzfpuhreICdoGIae8KJQQ
bsi437SHmSG8MV5JXiNmkRsvNhxcl39IT7LoVWv+EkU8DMiQy3Fd+CoqWxJ93YHy06rY5XgHSHJy
23bywNyJfV2x9QqXS6tCgipXWnhoCcUEF96qHDJBcvnPWq3dBTwGUXLuiRBqkTkUmde0bwnPCfXA
a1x2evOcv2WH+LT63lfPoKHYnAG9Lzibo5t440nRGOODyrd66+kupIxtsK85n1FakwS51QHqkKjY
snZccAI5laei+5uxhAPbV7zNhidFBvaQhNAmgjh4WhyF0Mi9VFCgoTxhYkwujWgIPXFHJ/bOxAfU
Fcex2PXjD7uk2AYI0MOrFEMr+iVJTsk3a53XFGdwKZEUxv6vo+pGTMYn8CkkNnLtH0YElXb6q/U0
UTV0WfY+rp+wKL0CFQ/ohjOT2tx+VuY+SABDAAoTSQwUcvaGWDZsT2KlE7eCWCe0LnvVna86/Gdi
bnCAj1M6UtCCi/hICKxqPKU4+yuRmdCdRJ9Mjqg45gHoRxn/81U2TSxzfAsmlCBjF3p8ZCQ5San0
MWQZOuPxJLSZnJXDY+brFaHwVXWQJQY1TnLgLFtV3VMmgxkfibKsPmoKAj5T40Dykk0QJ8fyyHM9
bpFbZiaoIQLAnQbPaSFMrMnRnX70/N2kQZipI4FSBCblRMgddVNL7X6wGYVr5gNHOpqZm45fOTNb
RkwiBCfBCUXwsRxGRDXmstd/82rDo5UMa/FtwmPYOwPTI+dq9qYHUDIa61/vF9idgvD5ihe1waPZ
s7m3j86iYCzb07dWs2kg4+O5WZYjEV8t2YEcZcMnTM/a1DVUULccykHf1piHGa3Gl6IAheODN+4T
zdCMOLbargFU4G7B8Xn1EmX/IaJ7+pHbuLoKEF9SYVhaDxSX+HSzsNfK9KJwO8wEkxyL7gtr6arC
EqevVPOfLpv7muf0JeC1X1mkLC9hjDEYZbr8YwokgZ/ZqP0J4hBlNdr9egsHNhMmH1f33Ph0yD/O
waiRelBv8ZoomNNR6gIqCDqrELk5mjd366I6LBhWpWwbAbOZ2Ig1BPzgFMOyb6VXovwNKuESOE+C
KX21R5XVx/yle58Y19VVKvREyRuXVovBuKkb+tl15WURG4f1NhIMVzfO22SFV7lDCjejvjNlJLI6
oh5ufSPPd6rWHZDLRXp0mtNpmyU5Ie7Gu5g9pSYG9KT6ZuxuGT9sg+8x4Im0qj++eVlZNkI2rEcH
Cc/v+KbzZRQka84MUhFaNXErlDaJWuNXJtHGYH8J3Uyo1fC+zImI7EHeGsRECZC3NWyEGF680/RZ
QLGfVbTN6uCLQ4QzKCGxlswaeboa6tfEt64B/yujtFo0yPDuUEnx1jKyJ8dqKjJZsIjwq7iPoK8Y
6FfZ98wTn+MpGzCmHayEi0AnXHUEMWN8hxgnqWTaDuPvQHBB+hZJwalBkFBl9Zujlf85JiLCYWPP
nN8b0oUC61hkV2h67h49nv0sG15EjUP6mEe8R8NHtJFYmLswJKTEJHsG8BOMqz1VVe8HU7AWWI+m
fgloG5BB6Okq4ZwRWUkIZcaR8Ozftv4S7qBWQ8dSY2Cwf9Ag/Wc8RBUnBIw53B28tBS7I4lt7XwF
6ET4y2sndNeipCcGK2ltICAedliIVCyn7c1k3Eh77XNwtG3HjVKUT8iTlUqS9+QRTaDnomdCZVmO
x11qGQTPkr2j/wvU83xJnna14n8d3SM5xyWtd5aGdlXDHZRzdJ2JER+4aSrBcKDqQ1HVXfGSsgJV
5ApF2m4Em26R9LdTIvTxY0WRaL1s5P6k4rjqrH1JfExg8VygnE2nD7BWfpSOvgEF4OkqNUKlQGyi
+hHlsE60csFj8u3SxQJkr7sGT7OyfKLzBn9V9OXY2o+AjFU19Mb5XKjj1bQKr7CZ+aSSTNvVnN2G
+DlrDyQB+HuMxiHzpblkxpZeVNO6NHbvtXCAsu514YnhBv8sR+L/Pm3deSO6zkcliAqUHMFpHJFe
J7DQmsfPM7Iw2o9fSiAI0C0l71yYcBjPvPqpc9QeV8HJiVdhF4kJu7mkh/oW14eK8MhOW3MUjinF
8PK3leHp8DIkW/lJOETF9dnakUdkYl8VpCcdxDPulM5BZ5pJCd1rpu9weNU7VaezCJYUkSj6aJnU
GTzRcVNvLGEbn79ZrVKS4sUGL0Ib//fn+QY0vM65WEaXoX7RB3UtI2yMapKLo21LwUxdjwi5giuC
5LokTdH8LS2HWDJdu0y2bbnjQO0pXua820nfWA27Jib6dzlUlHHN7C2TxWQuj35l1l+5ojxUffom
3mrVy63bVA+7uQqYU1zpY3kizZOcQVJy4pswWGgwb2ryLPNDK7z5UiJf1KJ74TQy6scEXPwfGIsb
ifkgmhwGHTJ5MeaWYwNg+W8yvhLYkEj0DkQz+Zbg3HNJZFnd/hRp9WGFVH+mMK0yfWiYgoVSQudE
QqtNKt1hJguvMUf8x5tOmW5h0LyOKuvSfMcZP3Q27IOoxn4P4h9gfdtCVdPYYe/WOFVj8hXrZXiB
SN1ZXbhpzV2Ciy1NX8rsVeX6cnLWGMBoslCUWHotOPGT5aMbPjMLcP5XibZG/czVezrCGzfkdRWv
WKss+mEKngjBwjBUCUyoG8tDR9xK4NZg59MvQFoxU0fEBSMYWCv86Yk/xMD5iLuIFZ6iO+1pJ0iz
I8bP3L1283vqjOcEd9cZ+36Hv55DOjkZpLuKT35GAe/bza0nGZd/ZRyJDDqWB9MhfZiztTiPM4QE
PbxkCxfaTVbxMg7blK9UI2gSgM7B50BrwiklejoDhRYLcM/7HxsENxCKMj2CrDwYA7+8fApASdxD
FYR/Zqp7p7G2IqBF2fN6LyW1rSWlbr5gRPhn2TTvxDTXDSjl0FuNLV7kuCOmAeUpyeKzvsvTf5g2
VFwFTfA6OO1O7wnxwPrHS8zZwhCHgWhjdbOoU6b5d6ewddmVdCD/32w/e9s56uzKKHPqilizhwld
i6Yz07wwv3QL5qflXkvSjstrDywiIIeN1C/bDhGVbGMvmdSnPYbUkGBynK8xpM888spxa6ckaOHx
sREyhfVjDpOHI+eHuEi3mO7R7rRAXenaotFxosVX6dHiIt9YMNwG4IhNS4qSimqppLg4IpCKehyG
RqG7sq1P2nqcxgvCL7J4oGxaWxc+RqJGSdU+FCXpdqj32B/YfKgQorE1kPH4QariR1HMDh+3vfbM
rYPti+1Q198g5oS8Pvqi8Lcx9wpNgtq55JojCZXGq749hM7O2Ou7SixCQGTdGx/vSDwSu5Bwc7bk
49raMZD2/G7Z+JWwzPUYyaD7CtL5+5thyxyR/SZMbvhytgAEj5DXKIcLbxz8nBAwCQg5jUTAivop
IptENHxOIxlLXXUPW9JXBAy9sKVV2SnXzzpM2OKUSEJCoB6/INGF1xvdhzc0DwQCesVSXT4Xyv+0
bdMOPHE99zXB2YhmxLJZU9OBPMDsh3WyFMSEfss5RzOlCnb81uR3oz6Oyzchx2HnB+yCGQ59DkOS
KPB0kcGIlisSEzYnPwLmRnoaXKm9Qq3OSG8DmV1qO+0ba2OZ4ZX2NBTwmt+h52ebRejKlqcqT4Hi
2DFCZYgViq7wE6XlsMllovzGZWc61JKHhy7bjln+EcpP4igT2qT4qkti7Ai7rUh7HxdhYHuZwedL
ZLCMLuy+6Y14DR+q+dlYlALFum/l+6nJfdUpdqFJRwPtFtZN9F+QU0Y64twZO2M9N9FBR8q/hhba
VCh2RjcKKZ0LaB/hMo6c+bXgx6ckRPjJ8rTRMjKG/ZLMh9yZ/ntyh3wiprS4azRHkgXo+FlUANMT
6kEupRmHpzTyILF2Zcqp6OjD1oqM/Vy77b+komeeO5Z4OrXxMsQbqXMyBpcuOWRDKkWX6cvg0Qwm
p18K6XgymBpz8qQEG5MIELNuLmX/3jFvEyqj1ljTzSoUQ9J7ouQIACZ3CGhHaMKNpr0ica0zsFUe
SYX0hVi55EF9tuTOV2E+4vmQ9LcWUfNsuHa+XJdSPlp/7dBj6mFTJK6/8yDB1mFjQAVVb9pDMOE8
dbzrkDhA1mRy9+/RwFqmqEweZIlW+NYx7I0BkbSlSnYlVCGHuPPfIa5pN4P4TqZtMow3TXImWdjE
6XBS+SdY16JP/OdaFR9V2u4mOPGRnQYmlYUFlxFXFDPM1OKHGGJ3dilecYI7ObIh+rXY9LWpXVcB
lYh46AAJCTsYuKEZYZBAq+25SdS1iuiiL24zfZ8CiEAf7schKYXrrD8nqHPbiRkLEHn4WMgaIHJA
uC96DWemXzFUiZndkp0NbsMZGCAmb6LAOtNdsaZthSoh5nW1XebdwYm9wEFFYSfOFsG73rkiRLbi
OgOZige2OTQ+s/QnsBDCeTaJ7ffTEbExv6EBbTB4QWR4GXs2kwxxIIjXl57QeqpCAWzwhzPxaGB+
zYIWgmm5Nn5TygYS3oERxjPGJ4tUgDYLJHNOrW1tchxx9hOxggHFHa1iLbMVpCpLrYDJ7PwRolUE
1F/lF9n+BFgll8cL9OzalTIjEplCy68AZiA04FEU9PvEVKrzxmoROw9ETIEjdh2Rnc7sirguNcFc
SeBw6jxAzBDGjM4hx23CziQj6UUqt7ZggmRACfFUcXdAZz/C9JPPmVNdgoupvJzTLOqR45WdF475
rbes41wPSAZIacN3VETbBo8W0cji+hO94OIrbZjCKefyHJsqIIsqQ6oUrG0x60TjRSeH07jVfYGh
hXxZaLYKIJ+QrbZEkMvjNGLq5eAP0QjkE6WdCnHyA23s0QoGvkUlKLaGADDBQLX2H2zJrlSiOpYL
Trxm9DjyUu1BtDv404QSQccsbcsbsUG2oC7EDbhSdyHJn+o/I3W2pFIKN9+6+mqqwwinKoNzNzRT
SJjjKJHHR6jtQu0laOejIe4c1g4m7AHFK1UmxMudlA6TfgZoyRDfdadRO+m8hPhr+SQ0cuI1I92o
Co5c5a8DLlKiClKanCPpk6LlTr0WdCOAw/D1cMXGSGuwMgUsFcbaVCRX/A58IGoNmLxCB8SyoRh/
tbyzyEUR2xxAFdwO0/t0Awdp6H6op8GPImgVXhXIvlXeOqs0g65AbmahnMl/VVZaJn0HUWhHZyfi
s+BIbrGNN7dtSG/s9U3cExcInPH/n2mllOsc0ihmldZEU8bqGLXfVXlp1fzhwKWuuvafrhztCauj
LoUQ3w641ANOhNSHl8Lh4sKRITXBscXriDr/TykOxJQSzGMQzXAxlRXUnaXOSGN81OqgUpv5xyFK
SuWV4zlponfVYWbut5IzsqPbuMfCfR9YO9WYL2pHuyLoeEkTElg4nE4WSmcsNJnqN38S+jNQtZfW
AfM6h5a6FRcAIo6UhdQEzWUxk8j/Gq8tkF0fd65jLYSEf5r7dPqKnWfl4AaE1WvusdX4eaDuhuKc
ZDwETnmdoWPZPvqIzG5S3itU7uyI5J+hVnAJy2BnQJWpYGpkH69g7Qjwn2e89aw7OOLaS0rlCnaq
gKq4ZhtAz3IAlbx8Y+AvkB7UwAEaBT9wSiQrciUHBKJFa7BJlXCGSKsOCjM0QIfDkUpQxror4KOd
Nyd+CpZNRbZZwUzB+/E2xEQrd+wFCBfDfx2hxwDtYuk0un2rbANtT3jDqjzVwaO2j1ZUXwR0ixhM
DrHL8lyDM2q4OoLuNaUYx6o2DqN6OJEftQnnPcISlqmy7tlOasTG3N3AKNTg0A83Zt9gnOJQ50fu
yfFPjONThrDIGA+8YYc67NzsiNJ1we48NBNuzRcDz+RJq/DAD3AF3OgtO2DAHabMveZqW7L6XWnF
pIstw+ZYWQ0v6hv5BdOw3gyvPHthvu+/1D8eoJYIpTN3yOwrl+yk/CDF3YQ3xIzbbBec+MH4hND7
3Sbwo/XyrE84Iq7Eux6MbXvKfcz8vw3hgbxFoLK7aWcc20/pWX9C+xO2sGp3wwnjxhre89X+MG7z
i3lX7/07svjY4YVA9OdTWjHrF+oOipkqSmQ1rgaw9wsGosekl+CFczGIdNVayg+J4rfjIYiP5WKS
HxNwoTM+Fy/qeBdhjmYIPM0SwkUkMZ1abFmyyRhsn9l4uCY/LACtuXwNxzu/X5B94BugSSuNXKqh
s/y3Vv605qazViawKyskCfk7ieX9u3lJ/dqFwyEndKVd9Rd8RS4aYZdYdReGwG3fUZj8WJ65izaI
JTx4XRfJywptmEfx7cm+VM9FgPLXGi+zFn2EI7mTmzIiamZDp4dRuYDpsOevSYWzb4VgZRnW+iP7
aM/VRX8bTE8hZn0+lDny621EQVWBRtwFGTNUxBMuBlFcWaNvUAL+CIOjMm5I40ZQVCCOcMvVd72O
3MLFzr4i2n5FqNsqpJSQZZSta8X/mVqyv92eVC4+O1RrgPcbnhQj5kbzyxsP2L671Of5kb0mF+cf
ZXchUYjqqv9CxqntzDNcHHRI/qIeBp/pp/rkG0W2bkl4Xdh8UW0kb/J3sa+uxm/1qX7nLm/2d3Q1
z7x16OgE8EnuGrFWQjiIJIyYGt4J1yl3Rrlzyq1FDCjtUyH8O9PUWjvrbrjT/PYIFVCT4LMJw0MV
XlGrLrS35CTKoqTaJeamzTdF6ccavgtWKpf0ozY7tuF5qA6D/BJIp1o/yi3C4J2i+hXNutnRZn5m
2qR9LPILZdd221mcfAIGJyvmj1HVdPw5X2PT3CgnQG18NBIDTrcmSR/CE1CyRvy00Om1in/QtLAq
6+/ysQzd7koE+G//NM/OlvlpeZE/5Zt1tH4Esv+if8fLJlqIDEHgzaLVQJ4Bq0bNbkSMg6Rdow3S
yPjBr4ZD/2Z9x5/sQxCU75ghGehpryIa5pM2pYt6wcLvzgcGq3E7u6id2w3qRa91KW7EpbPDIjqQ
A8z5TKTpVz0dKHneUaThvc2b5xdDuvtOUiQQiofHWj5YAFTobn0iIuOVvULKoq2JZD3zYMoP8695
QxZ4M6Wv4L3eFTeEvYhtsHt42rW+Vvh6W7LGjqhMHuMpfNQfA4v6BlMj9reLxWSUrKJt6lt/SBNd
DdTn2fvVzqAgxiu37Z7MsL+FGHBGVS3QP8tzdAocT/8MvBR0y2PE6oc/qO+17UU0q0TJxYyQUyiM
5LjsUKuJPj3hwSo4hSlR3YDCZNA7Bixsj90gnXD7wbHhUFgVnB/ATW0Y7bDpztxQ2UgY4Eo4P0Zc
q84DeTAJhwJyErdQPfzLYqYawtLrOhSTvmUwPcxsn/dx3jnGLVh8PYJqM+7Fcm+Tl2F6zegrb0kz
CzJGsPE8t9sGarDaDN2FJZtYVhZVDMoCqG4PIry9vIyc/DwM6BoZqYqDZn2IDagFlx7/0lbfB5Nz
TCn4Zh7TknZXdDcLeyXgsUByii/QQKbYaCLE9HWWPduqbxEjiVyULvc0eRiqEfnzgLDzO4ifjfpU
1a8OizUqGeCBVQSWRBj+Rsa1JyL7HJPGKohfIPZJjwmC/pWFspW2NMZM2dnHnW9GFfHvBB/YPoQ5
Zl0V2RZDuNSnLioewHb+1LaWT2JEFinPjJc9k+ygUUtB3U4Lk8w+1tZP/jvmTlCTA+tY3F+FpZ2j
QlzclfPVI0/sjoidnYvF929c6KIlh4dwWIhG3DGrBniq54XsSQurkmuNCbgCB9Fclfqn/EcsCVYD
W3YJkn+CTBCzYp7+9FBUGKwl4G6Nkrzg3nEREVbR7pw4PuWXCbuukDVGFfhO9KNIW3gX4ExvaFXa
m/4yDBTg2AqQOfmV64EMKS1cz7SU8inBhko9fBYABcflhHcuTEk+5QdGbsncI3TJfJtNRqwmqCgZ
2uqZ0Hs0u5nu8rLZ1DbR0QNNgKchOeh2T60I736Gi4ssQsIwGWxlZF5xLfH0ItknHMBBNwWmM0UM
OvHN7IQO9gQtHYkTV6IcAysoNARSarWWL3TEqTbplOZecBouHUwN3INliHqHdEflhNWRMXxywncd
bXWonqrlbOLaSCcKhqU3RVZ2ooAMkJt2YNO1zGSjom0PyrNKi72+7tUdcMcyLHy2oLVPCxPyYDpb
p/vPMVnjfqcYhG9lbJEWpL8AeGPrkoKyAqZTq6+lg98kRy15qU/iowr1Z/fNNocwQIML7Sr4GXJq
TAJ2pL8AmoaNkAWzoa3iDZjaIeEqHaDCzbU50ADAtszDgYqYhYLqQU6PjvX31rGlGAHEGelOCcIj
3gzeDwCoBNO+SZZdcRMU0DTfpjbcgrwO1h+36Khi0B34pfq/hB9hn9MOIq+65rUaYr88l6AVRvKl
Ku/4PMm+xpJLJ7dkvPR8xKZ+bYnfFN4n6kJmbC2OQzgiyx3zM0XvW9Vq7yFkBhLy+V8Ibpsn745g
A1Ede7l2HZGyh/cQJS8wffMYuX6qrKcK+1wZvp39+8/OExaeTjI3NlakGaBpYZjgawWZzr5bejTG
aKfPL3H+o7wqDcK1nUZZb3qSAKjl2faJr2nNS9bfM3BuBMsi4M2gmIKhVVuTJqNaPRTuqryZ/JwI
e1ilwJ5DyaM+TNBNh2Rk71SBfmn843hKeJvZRgcG4RmZQT7tyIfIWLXE+yimaY1HU/dLdFdGCZnY
IFMiDDou903f3Gk1O8wYfq1FOqDgdIUPMO8TT/y9JsJdP6dmM/MGOIPxYiPXb8o/El2ypGB4AsvG
i/TAGwam903rwyoCiKgZUqEMF1q/ksNcxDDKJAAWH23wxFAUhC+lTpxL/T0qOHmrbq1I0gVVHyFo
MlK45TgbYGRoZ2OPJJG+RlWAoQXcKUo5MCNyFPLbgE9iOvB6CXgUYz98CUksiDFMJN7NPp7hCWXE
K9MV7ThfLsdAA7hfGJ8FD1dGL0S6m5Pj4Jw7Mqp77e//SDqv3cbRJAo/EQHmcKtAJUuOksMNYfXY
zDnz6fcrL7CLafT0uCXyD1WnTogZ9gYqGe7mPQWB0JR4h4X00PsdrZaBCbSJ0YZR4TGYOH5jWmvg
fk4dgvcYEYcXSC9bCRdyEfKUJYErvAxBFrCdIgrUjC5dQUPBiGxJabaq1zZV+cgK6/QCJYDxI/a5
xWniWiXGCnBpSXltAP9szYUVGfBP3cb+JHyh5WPiaTdM+7PpAS4Gh4dKPyAHk4VbnqTJ/SUo6t+K
C1fIjg4uP3acYYnhB9MuxmbBjrBu+K7W4usqAEpdrfi4XvisdmThHsZeQVkK/K1V37rNAJ/XFTOB
jfdRDMhvXqte9Qk/3MFXkeG8nLMRuPmAmpubyaYBA5if3W+mGTqQuRY/xyR6Rd/yAhlSuQBVFsRM
omxnfIP16LFz2peF903B1MK4LtplU8Qv4ilEOLn7L124eM4J+VVEgvaGI9mjpBwrxzaBcNeN+LOS
HfdLymfa4n/cuierL7ftQLs7f+X473s6IS361h37jZu2O9sgOSD8c8k15nvDt5D2tYj8sGWqbRm8
YHA5bngByoPxElKoZZBJxqY4iXbIWor96DKd0HYWc8GMeUvoObya5LTEv2LQaP3DHw9zVXpJACIn
wvVKp/Sjiqp6DbOHcFfj6fDsGNZ6JAA91yaGjZ9j95+2FLj0wVL2gJpAZqm/sMhatUyvDUoShUCY
Rq/3+aKccVhPakzjOKa7I3jKHz2on44aEXlcI3x2zQVn3tvTx9LYj7ZOlha7jeSRcBVSPpbOtG/Q
ewmKN7qMXiu/LXICIr5NzpqMSTLW0xOvOraxKu7IQiESHEEG5LtH5TJWVyzLuF/x8TCOFoQ/nYzO
oLTWRWL+2ddVFNfCR63Sd/m7e75CAnCpDu/6QlCKsdaRZ8IiU+uUfBXynXt3X1V0ieA6o04rU0aQ
u1871KAYs5nUjpEHHzJ9tbZuHm6W3tw48LxSFxkEnO8sGX2jTcnrzrdeEb3FT12N8S9GHBiDV+7N
4YmW023sI8KFMJmDnAQdEChfrEjESCtLkVmoJgqNb0/zdVjH9chCJVTLnMEY4Ltasb7ih/IJ49UC
MdqBDpybhGhF8HjnK3/zOZl7hCffQfMDhtGH9lWxSeMoC1zHwl0Vfql6xPyAIEf0HPnU4ONbHXWN
Sh3XmDGk9r906k/mfNXubbTuZJYgEek2tnetcGlS7OgC6csj+dTjvfRMT8nawBLYx8kmYAzTqSoH
ceTbwb3O/y2UPGb+qosRVvMzTxhu8RVjTtICEAWV3S5kOElkAUpTqqa5espMwKmIR4oj71VWfZ0C
BM9nZcK3rSLlK0l/tJmRLK6lwUxhx2MjFHEFYzTF6x3mXYs+BbFuX+E0AUakAdVLqwtCFy3mNjSf
XfVrmH8JnvfVriAYg64J7zlZ4yCRUFkNEuyNKkPl/9LhMmsr/xpNuSa0thVmRIgqjgstInk5Y/Uf
2wbTRx2mVcgxeTPd2gel5Ur2LLALHPnHWkeEzty8fM4JvrOcs164zwN3iJXrTzGli1ac3YhS1r7q
EsUrih1UValeHmzouqw79ioODgG1p+X5KjYM2J9tFKfd1xFNLGwdFwBich5H5LB28+OMDXI7HFaD
4l+zJXYE5T48Z8PeQ8W/yOSvjl96K904xNiaJYMpO9vG7sheIwMzxCNBoJ10N8UNWUZC68GEoEs6
/BEpzKeDWRt0MHDuNUzyvsSfiRGO5+kgf7gdIZHuq2NK1Q33k3AALqx1vcurlwzZLA9gAQ2vIcAI
aYNySyOxXCEbHbpM6L3Ei3FU0XNlXc9pF+wX8p+S4KtAiT2hKxzEUQzOVIrMWtX614bBqmZ+JGgP
ePbkrnH0TAMT3dB+xCMj50Kn18AxBfL5Eakxe8/hLTK15Va3ExBPUEDdsGH+aZhDUSGE0DIgIGAV
XuB4BDlHwkzK6HmCsk/lG2ikqurHth+f2lwhJ4YwdOuc86pbhhv5tw2GEMMbSpbxoeMwiwIVMpTH
IGTgsKMKhKUh4ytyz9Gtx3hk8BtyInnHjFw3+epqSyApnfd3mn67SC8xsRsNi6E5NxFbZXBgIgx7
vpYavcDQWIzO5yOkIUflNKEax7EquZPqTe2CUZFjbCCEWdTLdJJyEJlk4y1TxbsPjwza1s5wSzil
Ude7pb3TDA5H/GrtaO+ZYIquX+HNb6vpR0tH1zT3FkQFrl5Lxsjy63A/D8N3oFa71vtmvkrFNIYF
2vg7AaU53MPY+Zqt/2IlAveC6jOT5gUoNBUET1EBmWt1HlcxcFnfe5uqq3AP5PcZDjsJePnvgCd9
C3trZnzRc/KjBFQmoZ/2e6PI9k497wt9gtSf7VIYFU4V/eB+MzjPjvsV9y9pBwt62FhGfZZrgg3I
q1NrxOd8Sw1JRQDLE0bZXH1bKt6HFqNGsPN6aHG4LtdyUZVsnIKg52nOTgogAw/RE2osYfLMZ9wB
49hbgk8U0LdXviNkq8kIK6kt5OBiSWrm+DTn/SZP7jHXHeTfRsNhCjJg236GHSeg1z5OOeBPcpxb
8qXSWxg/C7FUtokaMjvn1yEjME4mh3XCu+pNFUHo2QC/oOBILcbXwZVQ8B1GTVuy6lKkTVbrYOFP
05c1R70iA60o4HtjXkCvayNE0hEDJbP+gMEaZx+/1+5Ex8UMS86AordfufhHGGiPToOCQ20utmHt
Gtc3muiiB8qBOVADU1s495LXPt5cBmNz/RuAbHYxDiONdgggATqM6hPd15aeFCVaeUi0jLi3WnrX
q4s5vUhcI0aIqmHuOHHh1t0gSaXNuonnTTW0vkGosJ5wV1r6Qag+5EySgEZsNWZDHxg1XHS4Uary
U5A73sQvADxitQXvm1cd8gNlX/Qmbroka5vB70g32OXRV6ZiTsrEEHL8lEf+wOHG9eUyUFLxtxuQ
R+EPhmEuc73JGdAO6UAs2Aq0CDT4d5RqcBgJvdoOrvYYcYQBhVfMyxyQQe7LADUlnv70BkHlUstu
MffEGoyZjBk9zLQKaZ9uK4YUDUMya2JgAdZV2HdQyiRfT5yMRY65TvHS2e/me8Jpp1PMh6C8akpc
6BgcSiSprPl7xhCn1a01Jtv0WH9f2RwxY7Bp16oEYxCq2JSsBKs4RkxFM+NmBPiSEQIiMSvELQ7R
scBMJUICixZE1amFkd2wmJeamTiYbqO6pzi38AlT4scIPD/AEQ+yuH7tS+eZzi8nvQ0pH07k08KZ
sliPXqLgG5X8G7Lw/aHskpe4AB8eJ/VTpYmeggKCFxT4Mj3ZuXrEn6xim/1dMmHIxABkYxNS+SJ9
5Vxg4maIogCf4L5/KXCkJCTtb1vIFokASyhgE3Z/pB8bCJzC0pN6RRimjXqU5qDLIuoLNzuNzQfC
BLio/+ktZq4NHSJeIg+BQ5Cchqa6tWkl82M4Ktushjphbwl1xoKgpHVuz3BqJ52MOwNfFXg0mIW4
2CzDh8HhetdWzPqVwQbSagCWImt4JYTg1OdAUFWhs13M6i21/o0KQ+Ws6ai3k2WjzAdKlE+zqc9h
SJo7XttGAlgRYpVKYaA/S53FI5YLwwgUhNfvkeMegvrZdn9zOuGesBAm1eOMikp/Sp2vnLKKjYdY
iwShutpNhCd05lsNWcEuyyfu2BZYmtWred0effpBKLjT8lmnhL4UuNWmrK9HJqwJGlfI/g8U9m6z
K50z8GOFAJFLgJN+MAegLtozBTkQ7mzUXMHUCcDh9vpO/Ej5sYvTk5xMZorDABI/2Xw0UWMyu7EJ
LCdAu8yec/saMhoywOao07BteggwQoih28ghWamxL8l8BpZDQzU9WfFZvhd+FIe0Mg/mOO7DvIQN
eslC7j241Tk8LjIrthNlsx0S0clIJITKy8SYZGGZPBqgouktpzuhIG2diPgV4O2G3gEPLFj1Y+Os
0XCBvZAd6NJGUNGlkK0KUyHVnJ6GQwuQoMpPOSVf6yUfFsM54RxHYnWHucHEBnfz5EmlKMWBSstu
arIn1TBGldMJU4Q9W+WPCtdE5RHGjhsMXTmetZApEmblZJPvB+1LmJxEZmHYwOxvYp6ooLmDXgjf
S/sKsVWCmnqQZ5+IwBA1TO19xzpwsNatodRZrBr0JUfUPj2hIuH0CO7dmtUp7tR/WT7AHb2ZuCpz
VnIIbPQ+JvED1/W/0E9iEklJZcrnjZiylhBui2PbuQwFhrVXPDq6BLvrf8cXhwnuN+siD05VeyjV
/eAcTftpqBoshH7SatjgrwKybOMF7GczU7Uu3Gc4YoiPFI2e0j7xP28INmNfnBpQJM5LIb+GyN5x
iE3RgbH6Y1oEG/MYGimQ8tVwk0M4AVbFvqilpw1qTmB0AYRPqDGXm8EBk1C2osKcoEfZ1b8U7zYF
4Rz6iv7Vhtg3c36EDtsaLXX1XZfPLHXpRBbY+FgbHdCrVMQRDwSHOvODJE5ASxgY6NXWRkuidZVr
u6oZUAq2nMGXnCOY+kC8ceYSlQFDhRxD8ICkGILQ+S8cSp7fYblDHAOc8fxwNOBMkbENzsjiz/ii
hc2UBEeSwSH5hoahcp89BoFTDZ1Nwlrw1olAiiPGQrtOIdfU9Fb2cMsyMDoG3QN2xA9ak/CMSQKD
XwKnRo9/J5XGnMdlS3NkQicnKkJhLCsLlUWTCqcFwRKooc6YAOaknJ1SyjImUQE0+GAKsqK4PXxm
cAmi4C17xINjbG6KfRRVAoQcud0sl+kX/NNy2Q0Odq3YElbTDR2AT+ksGCEf1ZtgY2OLAemBDaiw
/F50G64dTKRsYb3pJk6KEBMSohMZ6HAxFwnjCzfeLLgAge0Gw5agJMq9YKHiiF68/BkPK7bmKrEa
DKggf8D0NvTyuWtO4Y5yxiSjCzSxZ7I3fiQtci2D9G4SdGKeXsCR4O36HOo1e1VHXi5KuK7Od0kA
g6fAuD7+k6bhQ0GELs6D1bITs5jE7sjAox1gd3hxsJEGqUXe5Ik3I9l7INFVp/jjUKwNTM8yEImu
/EVUKI+T0c25tDkKAHwaKmsX9LJYx2l3UrGsW4CgAO44OARVsY99j8f5jK9iY+KBzLgSGE7t2ke5
HeWYzKgRs+laULYkYK4OxQ3vU7eXbTfdq/FXNGAwexzAPrGRinJNBF4bHYn7opvbCdyM5hs9w+J+
6TjaeFSMQe/ummU4gE6675wT+2i+U+V2Ck2FBTMG6qoYZpjnxb0rE6q8ggQYK+NE8wENOuNbTJ+4
bDdOqEvYg19yWiZ4Qky/7CPeW2i4Dw2oXls1x5QmtuDo6vhCQWv46D1HoAJTP8dUctELF/iVRd+y
mcE85TvKY5ACrodNSz0rMEtawTGDpyLbmupNGPCZ1W6HuX4MNZMDBHoCeFjT+AWL2eF4jMAZyAXh
XKEingNs0WnpBzD15kc32UGw+xFHgjlK39CHfqKBGfHK4/KnXBRcuhTs85gYDyXVvwU92ZLoOjA1
8CWkQrLtdIwzeYB1c44GVPXwDiZyTk4DCFDqvZOgBH1l8bvJ3SkDPDdF/jaPMpR/uHSvS81YOsBC
e7ogzt6kOvkDk3dK0fbWenPJKEZdbj6JBKVt4hGpY4tM6045GhUo+Vgomtozj55P4Bry0EIUUzTx
G6nX62h8SaLqbIb3KIhPWIDx9K0Hi2D0P3SF1jfQnnQHdqyM1VqMaAigY44a8NGs4Ft4P2H81seq
T68veqMBOIiqZeRBt/V+xqkukNTVzzBAWOYlO8UZMUUKV0r8Lhm6OO9m0chBrODcitKQ65VhprDi
yyz5u8jo0+XLibR1UpbXXHIceqZQmE8atP7TYUEwPcMA1rqRYJh8NS8IhfNXuZulI/O+4ZuiQnqN
wRN1LgIOWvGPoLtEknVeyGexESjIg0LpO0K+zqn6wrwgOxdUcqpexc5KJfLMwcVB3bn0M/zQgXOo
+6qsb+nz5M5KLGPH5HRh6u/CZsqrHwfLia630FNPe7U5umKhE5+jmZlg7vpeZl9m0RJzGBholhJ6
GuS5c+5cq2SEMyFeozj30woxyB31PTBu1tUHq8YVxcXWuGOhteFDpn8uNeZBkO8mCva8gzldY5Mv
9Cot2QNGIiYqCOTxVuCbvl3ChyLab3k2PEnNvtb9l3x86eUCCucpRx9KizXGpJyWBmrYF8ejiItH
f57UnexcC2m9e+oo4HEHfIVvgfQQTnFRPujGuC2zS0ffPGJ3quZiLIoUMJvw8mm765wVtHZ4ppDu
NSH2wmgoWa6J/lVocNnBZbLSRZ06IHmkPoOgEz3FkUixPqUN/6t2zRfsLnY5cJDdG+uqAjZXZ644
ZcNJGXs3Of49wLOo8lbazP+LZ4yjOQe+jcU4GCoRuM3GqOu9qsRXPXPP1pid5nniEAZT0W/zvGxs
yE82aLlYjOA6zygw3ZQlbQfAs1WScA5zwdDXM/N6vLUxLHpoIM0JFJfU3rNoZDkqOxPjCv3GdNdW
9KPu0l9TgTsA5cPImWjLWN1gktuTbNyy7+cVWK2evwS8QExEpIxtgk+zL/8uEac233j+xIbfxsjj
8idymFkLRRnno40O3yr+LclbVxz0bHqMu3kr7Es3vzYIbcT+Rx2sWwmbJvUtRqsJrq0jfW7JNUVs
xgRizaYVxQR+VBHntnSbiZM9zAi8Wwa5FstMrqjWlio73yTpL/u00vF6HCjWb3QVUl9wVdXAG5ZJ
ZCniZ8thck1II9pEqkC9DC4xlZk8A8WR6oksBVz4FA+UbGV292nQt4TfSjVkwQwYFe5Zp9+FDQw0
OOMWnAn1S8fpojKUny7sjkE0gpbH9yXGuplhq6M+yr7pi9pn4pboGMfYpI8ykZcPJ1e7kITl0mex
DFCnxXFfMLhl9hDwpgCzj4HOrHOUWDZcnoBeF4/EReBPkEobXE+zmJn1IJ3ue4uXS127Z8BEuhef
/GIhJYpQv9w5mPv1OmJpMqo4hRq73zpIpMNApa9j5k8UuTdLEdeyGzjHUFd1/PEIzrCt7m3kAROr
JLLSA3P+hU9ZjbTDZAoNw1MPR8ZLzhWPsPDwr5/KA2pX0WMh/eQTOsPeNMiAZasJG6F7KBDpnTEh
ORmwYj38ycWQABvwHagNjsnBhylS7Vbl6uY5IsFNsg630O887Yns4b+n/uJyGc2aKcwPPscZKK6G
wVKaoJ4Cfmq5mZi/0Ir3yH2XcqS6hRda/8NA5JLiTOeSQ2uAz2e0U+Oog+AHRzfUngb4DaoHAdNx
Y98AMlUSLhSOYm9tahL2yD3YfaXZdAy7z4iezKvGtZzeQ/0jfHVQK7kr4prKO2vivZ2wKbAdfA0V
UmI0PwsADiNhUKa/og+KjQLnA9JNzilkedxDKHAJSYt+2y4BBOfoRKAqd1usPHjlWUoEpUkZHd9A
+ih+pMY1jP2AogSjF9PZqzBGWN5V0iKEYavOTPy7b+4sfPAVpTx7VvoSuiSZESdpidBBqgcuhY0M
BXrKNZcvxPgkUEmvS6HYUqhFSnlQocpL/ZIP7Z59yPCHAy8LN942Df+zB+AetXommd1EpdeEeA5r
BJ1SekKQGIsJh7SvstQA+PALPptasjH7T6Gbyy0A1Sqq9ja+SCVdn3xqF+gwwlugxc8m4hRmvXDX
vkRVsbEGDLYwbkVZwCIUhMbDFkuTq5f/J0SCxYnF2yPurive8+KLdgohA1fXxQZNlRn7uHzKPF7j
9OsXb2N2kLpGGgIsUVUD1sRGMSBfdQFcYbjfdLEltHoL83noxn2wPHLlSHSgMRFEhVKitWkg5wBN
b7TXeyRNWByYynTQqXbUqIYDXe4YaAOBO9VywlHyuctzzBNG+CVO8F6qxlcbeL+O01Wb8iPmmKcS
kLbI4qBcPhrEpCj7MbXfh4ECEMNTHV3Fb1LQ5uHUlHRYkGnyl+lUU2kJK8AD5tY656bwZS2wPw+1
2qpRzGOKFtaMxvuC70zGGBwos19rBv5S3j3UCG4a6s0Uqq+i5JLnDokxiX6HiNBSolETrd1oJbUL
CEakocBHTY4hXgbHanoqaKK4DzecOK9/8yUv+esYwoTGNsGvnnIa4AhKipx6fR/sXMPDANdBFYP+
otkKilmWDH250+TXIs1rXN49hpTYDpgJwJX3X/Taj9kmcnAHau/IWZ95UEuobuVnOzETXIK1QlBF
PTizO1wgx2bC7sA+iw4RIFgFF1jqO8ccxEeuXy9FBNJANXJAWW5j1T38/9jIW9w/kh69Dtp+zBcs
3LOL68JCcmDQSVXHNecZBCxMexlweFSZY2RuFjggjDbdwtyMXbexlMWfiORxGEypOPBW/LsxAJYY
/uHVB50DP2PSOTNUuDN17FKhmXTpHr7Gzt0jbo7Amj2CLSRiOenCY1MGmwjOqLx5gYYDrLKNGjsp
LksZ1Lo6jksYnQ66vo6jS4Mu1eHqj+mlmL+PhOQ2Hc4Q3ExQMo6F7uOfC7W4P5q9i/QjOTnNq0lE
ts4QMjOjnRRfIf+qR/csMyEx4FDoxGE0wj7ysFycN+BLq8G69y0mRmoPIuXqB8ZtcquHhncCkWwj
54Shxlh36448SsHhZMZEz0TrlQBdjEp8RGJkpMoWVS6N9N+C4HaXIlLAIzGOdPv+GOm7wuLcarvn
UR+2rUa/bXRHsbSX2R8o4DhCZq+rAzOayfz/tT5BnFHMX+4WHSm0hZ1OiG5PAscQKuZgm/HorBY3
IB+FI6A1TqbmfUiz3Ft3jnW75a1QgVCTIKW5ketbC6/JnxBfBkhG4l+i/cYMAll7xeFsmd6ZzqgL
cDs/tnBYMuTm+XMQbUeee+s4BMCBmfwXElk6RKuGaUYxfuhkulj1Y5TbKKKwJ6CFTy1AkCXbA+TU
fB0NTMKAIpxP05ddlxv3nmfhumD8vDiEMAKCluV1NGy6jEr7cpDMLRPauJHSiEVu+GavcZPgW8OJ
NkJSjsf8aIbmli5g7p6ku+9y4C93H0OCcSsHVB0ORd36kRpfmEm5LHoaxNEYNyYBC60PQ0ctv90E
iTEu9S3nI5sBcl1RkB1YTgg71x19P55Y6yiwT/QI28n9mtL+pBmoRXEiwIcYMzT44b8WVPs0gkpm
YAdR3y0KBbiHkaFv5Eva8B5rhW1E0z4zn+PAUwBqymVYtbgpkD+8KofsFLXuoQccJO6oIJevcPM3
SK9Fr+1HJOEF4z6vJXBpY7Uwo4NdDhMG91w0FcRnsII6/CaccjpFFjSX9upwjwfzkV04MboM4cPy
IkpVe6C6xLayTDLgVkazjIcEuNWRHzAeh1NcK/bGAJ7QmRKUySvxaxiOT3/3BKfhQoMdIkmNWBCq
jW3GfEmT+QA91c8d0pA5rjiJKqYvrac+ZQuGiibseAtqSLerUAxmfhxm0EBpuWEUYKfBzM5hL2Fn
CgTE+FkB9mnAXyAlDvNLJfJXlxKLe95R9I1tDA9LBkXPwtsS1VwPN9YlOjEMrHU/OH7F6GZAizZ5
/WPLiC9Wle1E7mfH4MnR9LdB+xQEoa8S32Yq0nsaKqEvuTFY5pyXiGmfg9zYsIqubLk+fVeqD9CK
1ob6W1f/tcazS02jJOR4OQ31CDcnOkXqdUhS0tQjw5KiQ5ZpzfnPu5Y7jX9gkM9E7mRgHBYOyDtQ
t/FIorDYxOmhmFEAgSQ1lcWK06CdieeIhXFtWVFSkzxiI0qwmX3RVCSwox3uhgVyQ4lNdDDUO81r
8H7hr+8I13EL383nq8s0lnWag7d5BEBw++Ym+d3fjvGY4DyCWjNTcUHzY+efUiKO8Z5CeK9/oTt8
eoEsXYbwf2NR3o2csSyhfkQesiCNmJ8US9tr4UNACS9lWJN+eQi/sF8f3ydzQZIIxbn3DhFdZHkZ
YZXj979gEmKB07V47AcY4GZOdeq8T/wL9m2V0rpH4Bv1or+XAs1p6iXM8BmwC9bfV2DsvepigWQn
AL5uh8kPrZQ6YpOkb/CdxfYoPYrsjxcnUl/uzTnAyChGhmrc5Fxi/u1HCui/FOK0DdU7v2qmn7TH
RtLDGdnqLhNEC0t10ekMz0r/nzVhmKTBXZHIGnhRifluwB4xi//UaGthaUtNYGMfZJIwX/0CZXZV
eUjBv2IiK0p8mrPga2F2kpLc7uCFqCCVFuEnWY3ntjrEnn0qmZ4LvJIhxhTLHezUtwNDFpaigmqk
Ip1HojYDjSYl+NQ0fafUx9EY/HHcNsNlqoOTCVLQDFSc4ncN9zh5laq70aLV31ZO9513hWPhR0z6
E0dAQGp8X4OQ9Vfmpu1JqzlGwOlzukq97R6baHlkcGtT4FCFqHCPc0IGamZkR0UzMBBhROMU5wpO
+rw4nDM5gNuRYoOpq8yCmJIMeKAkmO1ZxlaM6ASQgMJxUaEnYBe20IwoOVJVPTyKJy77hp0PVzni
6lVURMf2EdYWv8/lW4blq6a33NzdDgSRbtTk28TGt4xqOLS9FJqa9t3TC0FxhzVR0s3lf/OgES56
TTgSQ2xWse5NW9MmSy3exvQAuTa/5mlImvQNZsAwkemC9Dp+TuSNRid5Gxqgbge5PuihBuYPUuEy
/ByUnkyEWwc+LUut9WignxI5c2nu1PInfIHpLo4tZIQ/0nNOIQ4Mw05j9wzxA039tgF77Ub81ZBu
o1q1rxOuhYB0WXYdF+yASOXuZj/ggnDZYOrJ3Ok4veKiRC03MqF5hrC4Jahzhadb+WvxsaR8GZlA
SHSBQNFBsrznpNBy1Ojan8iydtxtXDwERDcXxnCImvqoapTGCVep55fjJC2VBYhLD04ZT/EqtbY8
jLrAtaBx9/KzQ7hnWvUulbBqNFsZeChUgDsIumJ7btACRlG27dDCTi9hh04YB6e/e9u6puxCictp
7hyJrmYexA17AjrgGTVJ58P/B05LjMsIQ3YZLF/A/YmjsN8qtFdSlPAnsdAPTk742Ib3VAXDQ/Rt
vTWlfJTkbjo4xlB1tYOF6oyPtVxFCy9DIvBvu9N2WMaA9Mh4SEp1wyLBJKygtdxN1PlcDyfhiMgF
mtbWCbuyHhtjWZw2SEe/65cdx4kYdBiMZ2bGfAnIrXuzmpsFSigNdK/+13tQqJKA4ojBW/nG7eDx
Q1noUfljG//wvsrVezOZK2Av2Q5yDcvYoV2WPQ0sLHTu0aBTWLH9SQABVk/B7FAO+cmw9poQa7js
8K4RozNTHS5ByUAMVFaDfh4F37L7Q4ApIa9T2c1MX2Jj9nMVlNBhOpXnH2VtPQgSHKYB3pjTnol/
P7oPM73SCvNFK3kMymeCosrJxm22PmTxy9CUD3BZNwtNb28pOyXnPIYFAdbKRVoPWOhwYMxpfMTi
Bq2hyWkerDx67l41DgPqVBlEtBYtQVXSWZOxDeUn7Bk7DWv8/0BdeOLLAKc1xDaHwlQF1EbHvGE6
DfL/FjCrLnBuYXFObr52VEygIRUnjCEtvq3m9EI6jMJwh1mOIE0p1yUfEIWT4A9TjwogP5kW9BaT
iSpws6Y7T/bi7KfSX+oPFWNhRhCIC3Jc6XIeeQxNxsMSQTFGZD8Z2CV8E8Q0MpDxkGcbE3M0ku2P
8Yftk4mBxHArUp9tgW7itXxID+Q0PKFbGlYcQLjR3pU3RnekjzH2wf5LeUU39+Z+eEjP9qb/nKzb
E6d3doahdTXvwzU/TY/dp/NaexdqftVdJ5+Ntc2/k+C8IM72kVd5WACsH8k8J+ooglIM5wgHHPvU
p0ectcCPjSNTDwOneZKRylO77GFuLhl2d1yGiCZXFhIwVg46m9XSEVR3Um8qqg3I/zeShtryEUus
6Tu7UJR3j9r8j2cDASGr9hnk7D1cx/yLgRx1g+dhMA4aioiUfJOjuYV+wDxfjQ7OHQX3W33un7V9
d1rg7u319EmjguJdQOA39y4zIPO1rh7q4r7odBxPBpsURA527qtBrV1O5yJES3Bh0dJ9RBgPemt9
ee6iBz7Q2D9mFLM30D7JcFu9DCdjR+IaZ+YaAgaeKARF5WfoxWAGPr+Tj2uDQppTc10nO3RQFT4V
mU9jOxNqsAoqEuGPSrqJJ19DZK76o4ERCQ5HWwh3dvPmzNuyJ6T+5Fxni6phW91j9IWJAzcENaHm
w8wpMFEl2A23zGRjbQCxafNh4NmfdXEo9+YX7VaIthIDGxxab666b4E/hhV5uOcsOFkqxiyXOiCn
AU+Ei29A/GDqk7zVw7hxzEfXBL0l9GNDHmp57ZZ/5nwsOUYaaJIx28t6NK/Rq0L/Jb47a8rVOVzD
X0qIld5O/6ma+9q+EwxZ4ke2MYkNOhLVc8O8oS22eOEw+GZAhp65JmuOydcmewQ4+kwCOCj4Bw/Z
F+7KWNXo33wcuznYGsGlYBToinqGHQws0onhd+O7wFcrzTiUw5mXLL+mPvsPWhAt+gxCewPPKc/u
AclzirZzVT9oeGSv+x1Do3DnfPWoVyNoSe4mjLauH7wT9Ff6XOjlvnvGOJWNJ5aSUHP22hGXByPd
ZfV/xaUGBWh9xdloyz7veSvfcY6efAcZtWFYC6PYOYXLu86sgbYq4sdrF5iRlr7DsWkMvm13ZnpJ
JkIGWvdeDnT7/0qU+OmBEgp2Bi0bMKWGTn+DMU3/wA8dSWK5BNPJDc40/GTAtnvcWnKPU/Q0o4zS
Opa09c8ONw1k+h6ybP+QvbT/oaIlwgCNDu4miOzWKpv1ohHPQEm5Lu4Rp/ihyvcz+2MTftDHUnXt
2r3x1p+Wt/xCAuB/hrlJjhm++cDCuCqWRG6eY+WYKNsk3TPk63fDUyoSF33eoVnpc5/K2f6oMWOH
o9bpnxkXbr5OOaxWGuT7I5Ofjg/AdJRnutCfHO3kGv1mvxhCeb/TLjn20F9W8auFlSoD5G1hQ6zE
AgEDgQPT3qV9wC6PcGymWJfiNhNk5XuXNZxOBYdMcqN24xt1NLeCCthX4gXtqwtX6EOprSh21p66
H5d35FqlX5wZBZISAbq9/EwwjHnXh/HF2MCzrzZayB/kQKA+ENcGu4RRic9sn3+65E24ZHtUDFLq
sge4nxB/XYSFoFjxSQ1dAeOb23CP6KBtof4UL9IQ0sgLcBEiMcCfQQVR4R8xPqMGK1ggMc38GYPL
XBDWYGOWD7ad8gMYQZQMCBvwFqV5cb3jVIVYlZVb5hY4VmxRZyLUfArhUs2ucoDVcsfsZYetXKW+
C3LU9t5ZCm7Ug1UqTKeJbAVpDs1+fgzJM5jGQ53hKobVrZrtlRhrgBANoIPKvFXEikYqbcGSpRQh
lgAvPjTvVE9iGlp1LxOkuKx+ipOXKjV3YG9Sxc5O/YwVw8HIR9jtE+QVWisN+MQCHDewnQ6H9pH0
3a38MCnRQ65LUDlTWsPirNrwj6IBs9NdkeMyme5U7T3JjjIZ06fIl25SCuUux+w8/ZA/xu8gdt0C
F3pMKXIuAbFSV1XrYjNr89TDRIXfoRKDZ1bSNQ21vpcqLIuLL/k2vCZzuLdz9oa3QnC2d1W0Lbwr
Ul9c+hPuwEeQIJ4jf09QYXR7i55qKkNgRq5FdQ8KVLNYD2+0FdmAefcqPRGMHPoVPKKtxzlbrSDj
4jeSMZ+jCq+eXW3Dmjaah6J5WXB+Qbm0co7eFT90ANyOhEhfO8W7+Ez9DhdxEsvb9XJ0Pf6Ue28P
zS25tAeNGnwkhLfpvw33gvVr70CN2WYBjftrTvuR4mf1M4u0KLw67ffUXe3wam4CGOX2w0ioKe7U
9E70lNy6Z2IFD/M/xh/WDe/XboAfclB2KXr89AGGBhZ0lgZzhxVL+JA/QbXMl8vkMCJ9b+AIgrOd
YqKmwDdXwylNdtYWdOdi0+WnBwLnYjwEiQR4ZVJDyEy0ZxOmn4wPi9/W3jfBFr/UjJX7JhYzyyam
M054QmvcU7r9iHnGLj6S3CuX7nLMKeAB6HRcmDZd9zImDzjYT4RmwtOyfN0iJWUXPhk4FuD3BcoK
k+t/NJ3XkuNIkkW/CGYgNF5JQlKlzmS9wJiC0Frz6/dE766NzfR0V1cWRSDCw/3ec8+J3x6ZstjY
iwku6gwUPn6EdknzHkiEDmBFnlQajXcEWlZQE83HJbFz+VSBRWXGgQd9fqewMmgf3aPLpnPRMPNG
cIop5b+2vdCnN8E1r2w9uMOe5ysLloSMnKhBnBZUyXs2LXD5H/kVZRrZlXGAb8/YkryWBkxWjPlQ
KQTXk54r3UDwg+NjDKO8wWwVy732sQ99oiKlT0uMBb4q2V2zl3oMlYfbEBRGKwQjHsKodRelAMBQ
HA87W/nJM81fgbeB29T45iULXxhAPv2MCB8UCMHn+bG0n6fCfzQfGG9wP1QDrW7y0qbxOSFxRO4C
+phUr1y7eZdIFAr8kGiUvSFeXEvkTq36AV++OUmEKt2zpNsz9WDLs6k/bJA21ANMbHtMx5aEq0pM
8xnncUflXgeu1lrDRmXL55CQAf5HlMGP500+7IVOh+vd0lVgeGBucOHI0GvoPuHhvzLXAlABu6Wb
PkQX25phdBnvhs4BMsE8pezKP5B3g60MM+pKA20oGhMN9oBpjAe4DfjI3RmYUTt85XPlCdNEzZ8h
XAyWAYsmhR13ntWE4FlCErDPTFFzNMoFPYJ6sNWCZZYFWgck+UnO0EfRi+1xrZr0ECxk2smLkAKs
SbVD35+y0610c+J5E2Ta60xeIK0Y5AdIjMDxzMAyGJPXos9HZUOjd7RoDN1KgiAMYYEQjPLo2FDG
NV26j9g7hcCFPqME2tnKjjZNMkHbzBfQqaXyS/ftY2Kk08t/GkyNB5MMpObvszl8ymv/DEoxGqp/
0UqDOZPwujNwGEKbH6CXWiCZxU0IBApYEEI4RAcjWxfA7VLAAD0QDiwua0KTw4/Xy82LxvWh63hq
NvVwqu0oxOZtWC9Fk73miCBi2SQLkaOlnECnC6/EAmeVGehLW1beXKJ3Vhi7KoNXqPX+Ea9I3hTI
tOZRSOM1Mz2Qpb0v2VQeWIjSnKuWrLl82cVjE+R5TlVyaWkDI67q5/JD1+tTrGx+pKr1Y613TYBM
RJD6AssetTVjdLScKeGXoEX0uPNV2J1Cq67hxeBwzeubQuFKIJ2cmi75s/+JTsQUdLaFIcDk9W/o
3/1Tjf2SlefW4IZRbtCSlD5tko8qJS4079myxhY55wZNkuYNxVeV2qHa4F7GuCPX01kVlk2eODFP
lrIW96IrmrnQS0vjXjfDW6Y3h5VNn3dTg8VQkUsgEIc1MJpMU36jxJuxAdQMfRDjGJZ5SDBawnEE
glmXmSs6k2D1TFpPB+nT+FhoxyieiuiPFMVXrP1PsOrq9x5A9VZj4/6vGgmLV5XEUGK6HOkz10nf
o6l2L3B1zYFK0mAl7k8nbkBa4/JbyJkbL0N/WK9KhsTIYceDR8II0RXvHybGTG7BfqQmhziDRaxx
CaDSGM3gxGRUzKuYuacru7Zweoysno4w9fogc9yFfM5Md4JZfoBWRM0l96GovHB74Rz0UbhLUpj6
g7y3wHYgb6WX9Q+PN1n38TNp8FVxanNnJSn+p7guR7u5sCNQ+S9tqKmHbOBJ8TflaS5+VNQCrtEc
h+qLWQ7lcb/sltfVEAd4A8YQGQ65DttC8bn1KViN8oN5pn4oI3/h6yLHIZgRGJrTLZEI6SMyXl/m
vVJy8e8pUmqG1ZUDC4ch0mVqj4+SWeYTrfutsXkl+H6XCspVMuyMDjkhlMmm/UofLyZY2M3oIpBC
/1IX4H5QaPcVU1eQLgoMCsKR6TzsJinZNvZpZFnoJrsgfT4CbAMbo+GT0IhrgL5N6W0AOyhRGmli
T4Dd1xGTNv8k7fMG/5xS/tY1S2d53XApEp4Rd4CiTw+XK+e+Mz0NCLSfr34n7xmdPd4S7vcYW99o
vKvwlByit5itFOX7OL9ou86GZGXELo0CnXuDLzHTNC84Qrvpi90QphXbl7x41NnciikKHpcOY3sf
lPJJNM6Gb0RKffFq1E+QEek4l9CzKxyRCV4MV2EWy6F0W3QKMS1/Tc+QklI/DxEni+KCqthhSyC3
wiJXHpqhsZ2ejBtX/BQa34XJfXnu8LS/mI71tPF5d/HqB1RBfDqsS1sNHtMfotE485JvJIdjfXwM
n/r8ZNU4rH+bi/6JsOhQuapvfrKJ+Zs9Yb2+cssPmjNO+4Fkc5sSeTux7b6TQR6gewxHfw6bIPLA
JURPvW+dNM5JipN97C8INpK95JbfRYDygIipo6mC23SsE+EuZfyc9L4ROcRQ0/NNnEVlxLS1CPuk
FY6FBUxCsp1DVd3hpOSj5d1z9fCh/B7VN/LN4Te7KM7Jngple9dleCYQle2yX12jiCcVek9IPD2W
EyQZtggZ2M5uHtBubQ37lbhMRIF8wCCAmEEIImf2zi/RFKrJ2/vFGL0na4rSdxOf5/irM3945wDi
5PY2lucsgXc8fsU4Xrfz5mRx8YwAY3iZui1+Bd1iQQJI64f573fyuV4lxN13Gi6dXz38+aieiDRK
bWd+J5gqQsoKynJrmN64cbV2zyMI+wuYGZk2DLLbbclZidVHPRKimmjHRRHvjJ2cP7y7trREKXhC
k8+ncqJTzERoW0gh/y8+0SAvoHhQbD/xEdL65E0/sAEe9MwBjl7VO10CtMuv+CkkMDXo5yP/+xCX
q63+Z2Ca9aP4qcBq8ld8ZQxrAHWELADb8mIFvy7gY4/LiHYrcCQQq0XTMijsAJ6JUnjkt2FgBgOH
rR3XWeJEnoEJGuyYAC9hB7/mCwPLK2mCSiV08zn9LjzVlOJ+iksmMMKeb5YO3q8MExOsNO2kdAdP
DnTyQaHGRDeEBHV5n23E+V6iOhpcKgqVHZ91u3qr5UR8kPYp+po8wH3QWGhRSYwskHBtI5YX3b2Q
nhY7FGVvHSguzZV2W31HPq2rkqiyLVbCMEdMzp0BnBacMEGMpHS26InD5+E17JNI3GPQKWEpsQFg
IUWrOB52BI+HshzwNS1H5JWo7jXWP0OV0HbRnP4sd9NTn5luYmqlSVIKGEry2wUJVCBv8pnfh8Wx
qMWXxi1XDsfEbRF3X/ke1yqQPSxLnW//SL7BJPIk/UBIAPcEatPjj4xS4nOcNAQHnxGISjO8Fmfb
Qh+UniUtkZmskYAPl6ZUqNoX9qEUwzd6G2CvNBm2YjO6ayExZ0gYpHgv+ZCCKDD4e5YevZiay+qO
hwovBElg1TH5ZT1w/26OzD+SK41Gbmy8qeHIwhwJVDL3FexTDLbbWb2yiunU093S7iPXD+40KneH
fctsfPsAch9TBFDVf4/xV919bBRaljx8ZJ6+I9HMbI+PCwCd6m6YPNnUKlsK1RVhBddZnzKToFAu
jsSoh5wjln2upBO916bfV1deYkwj/U7hw57zSPBFsivBZLwMvzq6ytJljcbNgZeAcVRmAuTRDq7r
g8CdDEe2qnE4cqDMpD8SDXvj50q6g4AMXb0clg9kE4e6/bUe/zopZNV3Q4DFKQUwibr/pvKJ0C0K
FL7bhqXEmseIcuUZWUp3vg3dqTgm1ncN5g3pTvGKjIQlILni+eXpwjF+VSUWNyUpnZxnqzkjEI/P
YgdLHOW+Nh/8m+yoa6iBfWt3RsiXhgpmvMk3loVyY3VlvzHiQJqs/3LWjoMupPqNF6rNHWB/2kYb
pDIgHGceryGsjhnK1/JucglbzQaP8Ml4btrnGe/Y4FRPfBFNd+I9x8lJUcLkLdb5EmSYxCel+4W8
Nn3Rv60wpGhgOLbd+KX3wWJ/a+N33iIRtGkR06n1zQeMljc1dS3lIJ1bRKLcmo4W8ylHZTJDd/Uf
YM/kTsnCLTozudyWisvMw67QO/qjq7BMiZ54q5LrhmactyEpYodiKteOSGN+EGZIty5i7BWggzmO
LvCc6JK89G81dJgQpTK7zqmBFFoTeelzZ/mmq0tJdRkOxafx1oO3fqkORHXQxyY+kUsbkHuD6A3O
q0eABOtnOryUdFm2pc8FkQHPiZYnkg6EL1rFoI6qzcfh1s6vteVVSN+dLAuwKSA6QLXiJHlotQFy
bAxm8Qkv34Lg+lqjKWfgN92wUCWaG//JuYejnbwf1nUwb7AA7coKtAziYYCT5k59tnGhMfXlSWtP
OttYftR5JvBmj3ALfQPcEv6KV7DFlFeaI+ducie1BufYKDFfcqmXkdLQvsOz4iwhGQ5hm+1pF7Sn
3JtWRiVcjHeoTPZsiTf2zcedSycFTXdQQ0GX8Nkih2gf+cONNihQRTWUPpTeoVuUbiCmbw1XvqKN
AZdRtkcJxRoWe5sO1y4rHT7m3IuQa/rkULFnRz/1T/wreYwo8scTnWze5hLaYjNGpQvVhr8kQKSM
Q0+N1zsIcHlnGNwJzuSFEcOMwbjdMTT8jsWrj0a/ywj/c1gcGceoSTRcuBDtiqN0t/mH1p+ivsZj
vlOutIP4pVXZ05eQnmVxWGxeRI2PKmeffKZBHoB3/FBib+WUAPf7o7nTHcxNoDoKNsBq/6CGn47p
bzuGtLUaeRdfm1DjnsfhhX2ZoUb6cly/6LWmV37MVHzKzLpIrvpXosUPGZk1YXNq0enMTJf4OPJj
6lkdvdxzyfiI7upbBE+R7Yyy8ESKCaKuOgsI+OVE4c5u444ZvOE6ucbKBc1DCSTfRy5XjIq+m58m
ZC+pfTYW9g9+t/Tb/LU+BRO/bnikDbAjnDbA9rf5d5FB30V6uN+wXqlYwnQTcIhb3Gf47TSNWIEF
LL6dMEmTWPnYUzZA5kUt9aEWoeFTbWR/CoLzbJeFSI+tMP7V/9R3/jWE3hA0UQN/Fne+8CuRb5q2
BzAQzG/aAciH4UpBEQpVCyNEjnH7w3DjX+Wtu7UYQ3GW+u8QSwL12l5YdBwfDi2bAwg4c2d6jAv4
VFn3fGSqHHTM+cIIwNW/1CN98IMHdvJZ1D1/gvwmv9EQTIPpHwNw7jCfD+6VTwUiCcJrvOiuPkkB
7Y7mZAcbLN+ImH0+K4hgtL5ZpdbkOXwhyPoet/QrRrbOBQedg796+nW6PcLkswziXw1czm4K/9ss
jDiMxT1y2xtu1Z+SdM+R8hf9ZsACvJyX4CGAAAjoSNVrljwzzcdLuPEU5Vi/0THAh5b+McFJGF7v
aKuJ9g/Njr3IC3hFPiLpru21+RHWDQmrHSOroDwu4lrhIUdh1nOd/Ie33Ptg8ripBMp1IgKCspSn
t2WBo5aLfFy79Q/LVuhU/eaPOYBySDHmcxWWoQ3sRMsN2xW3LcrZTbi50/iD+vlYnc2dnXp26R+2
Nk0itgkeM2U5PO514eJJm6n651eGxFPuIzzCLAP7kwcYoPimcbTZ3xz4dNI/SPb6IQ7law5YnOBa
ggLDB3stqZh79pzFT70JKb/AC6fh4EsRQmTEo+CWjhNcOL+75QDYORZH8cgbiqh6ox82DsZTY32B
sqXZJLRiFPkaGHr9TfhR/SpcqCtongCr3kK14TmmOKBwXfbjkc8k+rHTgCz6PFiS/xq4Un1vbii5
Vcf+IGpRJxB311Hf9cF8fXTbEcHX6rInpAEN58d9uiFdYhiZkKzLxsGU4xHSB2bgCRiEyCLG3/jm
aJvjVFrQdgCZ41FhwwGZzUCSxh07HXKbUIn2FvZz1MKmowLPjh1KqfKcXG1hFPYomvVXsroZ/jBV
HyNIbyxminW2h/i7/bZOVCOgADF12lv9snKeOhQdMtjle3r/yqkinOGkuYYvH2afcAIFeYPTUdfx
M3VocVuARW+br+W6oMf4x8Vv7FiRW5q40zt/zJgHlIAxI2GZEOk9DVergv4Agw7kiEFLYb9Y3/YP
WxZXmfSWfvBILcqdwmbZt1gQQtgMTGteoLH8cDye2Ow6lGI0El1eJn/AzBPDXZBbFAYaMsm5PhTo
7x/b4pr8ivvPr0FH/q1gPdz5U2wWAcWCj9Yr1D+WfwwlAVQx8ji0fM84Av4j8qa/nOwzb/W+8I1w
6txJttF7PgVrdJlk1SimwgfIjMYd8kMFhKvl+rrr3IUguZJ6eWMEIxRu1rPPcHM/JwC40EbthFmZ
JSB58lt+LD6ljzhAxGijyaC5sR3fRkZCw2FmVWNJwfwW7+J+b7kdvndPYRuC5P3LMoAegHkDlXFo
eulVv1OR6HfR+AQ7vV98jj+foC4qV+7roclVQAj0Q9tB1kL0ON+pMBZuOU6Jj6VD9VFelzx43KAQ
mxIu7ICxgYoLp7mk1w6hfqhj+Mb78PPOLKUtd+ep8jj3+5/1Wh6tH7Cwve7YpCmhCb6q9K/JIcFN
QPWQev3g4CQXpQIuajwKe8qKYAnX6H2K3XbzJL9VJ+LEEk4LRp5iHTv0Ss9LODDHOU9bFW25oezR
vay4WC+26iFgYOOs3xfy4h0k7cC3/5utMN3ZQqdTJS5tbyct3zeHhADZx34tPtMX41khYpOpBaU/
A9p+h0pfWsRlbkCXe22/+Pm9O2ZH7yU/aU8GZCpGYCzPjZejf1lF11770bqgUbwR/zeUbPiEbwC8
/lGPDHQI3s4oHzKuoxe2qEr2xSkNfoxKDZiy/ISdtphc+ll8UMxFGWjsHi+ECDQJeKqtebZv/JyO
XWm/Ce1nk0aH5OBSRgTNgO1rfUOpWwco7dDZWxR03MtDhscz+fNkzc67co+CktN6FHxIJxq+2P0X
WDCYHBgL7qiQJ4pSpHVieEf6SJ6KORIYMn0m3BFAwk776mNRN9u7ZkXGv6twNvDBM6NmbCrqJ/ZL
E0nPXf2gwgEz7li4BIPEefy1AA4aB/uOQcSjJHClZIF0vLrRicbPB5J3ff6TLeYFNGotrd5LjIA3
67v8rZNWMhJJd9rkf1GD+PYvU6/Uuzb6ZslBH5CUGjDaBkQI591FXg/MtzeMWJ+qW0klD9n7hIY7
hNrN0r8x5HJqd+PwYdnPWFyP87F86/f00beSE+1J0dvNbhuMbuOk9FS2NYdjeQQ1X+zkL91TLvmR
aWKAkRTR4Ob78Rk7wfZz4r3CS7rw5CfP6R6q6X5wxM88v3fbTw5I/vPydEVWso+2tH926paylr/e
8cZsDf41OD78w9EfDxLaDIlRXvaiubgmvNJ9OG0AtdlbnD6QwvIJZUawHrlCbj3phIT/ErlP1HL7
0o+3T58GD74PDXK3upQnHnJuh6oFKQ/Nj93PdbOzfLY691hsn4btfy8pCZc/AATWYeYRF/rMjznd
2jiUv9Ap7Yzt7b0Pmo+fp89ztQsjB5E4/8XkeuDWzRLqdswzLulX/Yv8gibtcttwd5utH+24Buq7
9S1/w0o25+34eFkw5qZbVLKVp/7MDr6Mu/m1cUeHEotvgJqRy1yEjPv4rJEIbAfvOzAXV5Ird3x1
79eFrXBxNrsxsD0qPe+KV3V1sdjuiUw5QBHCC0U4bXYBlbozdmjRt2/L9ufnc7OjsGUECTfMQxfh
r59MWSp6WafVB0uCRmIXPlc79qetvL1x9FAZMf88r3trez5uX6qU3MM9c6/YYeT9s57BoThkw2yX
3ZXVdLJ8rs5ORdwWKsMtjjz+l2Oa7Yzhvr5hzk/8F+C1YADFohKTtsUTh4Edzul4MBz7uFH3Okwu
DA/bmWavw+3NeN3MeElJMHL5NmSuICFtwt26JY8GcDZ8Azs55gdSXLqeAgIj9Y6R2QPNFBPLm35p
vtRX22/2KNV29Wv3TjlAehjhTQjMk7f8H4MdKIQOTOSDHhiOcpJ8/LrwJijX/oz39cV474iKIPZi
ggdxWPbTcTpydXCZmLpJQDrCQXKRjyDY8+6YV6LtNyMBjia0g2QY7AiJfJ3RUNbne+yaf1ifGUjV
d+UlJnqN8sCwzxB1t/wUOC7zVr9an8OppUmGaJoCkLf8j2GC/Zube8UjRuFnfQVDGt8z6tgj6ets
0xXlO4ItZfuV4JCl1jhFPySNzLvfTnm9T/eS0fKr0h/gIL5sMIJzgd9W9xVtA+kkbFXY9V29dLhz
txLmxS2A/nz6Mv+K3uXyoPUBk2bFJbiPolVUsXznTjp9chFtaYW95JaTy6IbQVOhar36D7rn8Im6
nN4ZJOkv6lg9HLELOAL6x+CGQFYXMYxFTBcKLDqW22aLGmfX3Fcs5pqAV6m533Z73L/FPT0mVEdc
GSiv6Lj3jn2aoNH2/CyHQTr5APiCmbxyu5WeLctLhmMjfU6dO06vaXXNztTwkE1ytoYTzZAn/TTc
2Ro5q1IWbrejRTkgNaCNvLwp5t76IG/jJNwNjXgtAujPEQEy+T3pz7KYGbgExJCmg9HcMItXhKaO
UCOan0Q7lOf4UHszW1e/HtILY2138lJXxFtToTKGQgDFqQGJOnboXvOa6ILSJbEJQ+Gj95kGOPwd
/20O0G0gIT4hKmu+q4MRMLjHcMTfHZqD8bs5b87Km/xbn6Sz8WQF8tOP/XhJxR7J7enYX5Rqq78T
svRU58UPtzz9n0p3u76IDsBv/NXke6yA1Dl5jIsNBo2D48l+pgdUI6GBkhHo9n50owvPrwGBxWOa
xSnKfaDEhlHuAaIw0XohJZBQEPp8hjv/5IB7aG4guOMKLuI+SPSkfLrxYakRPcEwOyf8oq08Y3kQ
CWhUexiScPwQy/PA1UZihb0tbj0dHVRwKg1hRNRbnOxOhn+X3YNR8Zbc6ZG+A7Aqjc6Eh3OaUo0s
v0oN4eK3doBiDwlTcs4rl1PRJqh19BTrHeVGrTmMXFf6K5A5N7yHHUMxdUQ+6mjsDmzAuZPaz5b9
T+3OlvTd/3L4Z7WHMFuzPQ28vgJH93UiONW+WSRsBjN9DYaVgL2+sP3T1sN9qrvObDjo78iFOcaU
vNxJqJu2ibH94R3rcG2BK+Pz23NOWDyKH9WHGU4v61EzwvVAR5fnBqzSRETfnksZkl+G0swvaBrF
z+MTr2l9QyItE9m8N4dL0yB6pwEBKL1/oaKkx8dwUhRl815oXHBlCt3rYcq4ZEA6s14VQm2Q0vQV
o8ENF1BbhQGcsupme31Ko5lc1I1r27mPNdvGbiTsovibwxGyj3D0CMLTmBf7BpvxZlLdyvzSk/hd
ssmgYMxgR3FgL4VQMsxUjgp5qbUxQm9cScHFQzvrJKVFDGE5cdA04KWj7qakW/L/xPoa08cEixeZ
AJT75Olmrlr3QIBh27QAH5DID/NxHa8P47Thi87GoxCGGeW4zZl8AwLAS41MmyIGkaYlVzuF3n3b
0z3UvBy9voJysUE6rjM1hpkSFUSWUjF2gYDVpfxDNX5gA9q3TRJUmuJ+bCRO0ch2QaqlqG9tIj56
aB99WtJpxHs8+GWGwYiS2+5kp5/z97r5ERibolVfkw0pXEhnoJUkawIxGAEejnc1CwRAFPRioGzU
w5jRCCQrNwqElVeiY5Q96NxRsFFiSUUo3AzqEhBwoNvC2HvUbcbthkgA7rN7SwkqYLltxnpWbpjJ
hL3WWptXNeVs1RGCmgchfyWQEfgmBFrpbC2kCrMZFIBw13cC9Nbmc1I+HqSh48BJQCssIDc16dCz
NUZ0yXnnPcYrPfsGl+bODSsbBYuUf4xcPub6h48SRo7EN8dv/o8jCnzZF0bMSvuMtWBBy2DzJRoN
wx/acNoEUAbA2IO1iZsCCYTAB9oD2aq4eYYnHHg3odyoibxEXl0kyI4YMDECkFB+IwIid8/OyZpb
aOhS7sOsHHpHKcGw0DKAT5gWBBtlTgyKC1DLjk8L2ZEgzpi67VdR68WT+ivxljI73av4j3JVqFm+
JwQGtLnT+U3AWxYMLBLsetscLx0X3pV8pLTvLpt4fgaXOS/o22TPhiBH2Q69sUKQxE7L2sy/a2YQ
eaKhcjHwi71gx9+g/obvhukCj3Cs3ytO0VpWnIXWnZwRtNLlx7lTLrpdU83DRGir1JMWKBj0m0tC
N2+Wgk40pvdiA8TG4rsmL4JMOABr4P5Y4WSYO+LXzGmrqS8wjyCcCTQtOIU+9TBVDdRVvG6F4w0F
Fh86EIuiR0us80piuO3LTQhZBGUXWQ3JGX6PD0QwCQWWuWK6YxUHxPid0FhyfKk0nMQKqKWnRwlm
FFV8jlE9x46WYaTliXzQUMwRaRXY2zM0ZTz3Sv8OICVi7RUFxya0CIE9KSzrQ54wAornkHXUcU5D
+BEYMHDTK4wZG+FJrlgvUyYhMaBHHTeIpTGqMQWC8DBLdIE2n/1Tj08JHGy8frfQiKToz8x+OCNA
BK74kGSSOKVB2yEvrWcLqaK5H/V3IW4FfsiSYtbtSO1poScAEaV4LfUj995MDZLVPMU0WXJ59zC8
rpVciWBBnlL0ZapmOo/pZvIPYBE11Er4A+eYESn81dmrgUnFZeRoovjRsILhyCABObX3Ux9qZHXI
yQ47IXbiLV+h8LL0DHLwbZt2jin7GQa48EtVleEaZosmikWtfs9qf1QB+VUUOYb0lLDx1XV05Lcp
WCYGplB1YgC6iX2JE4633pGZxEXX5irHzXXOaIEakFt1MlYIVY0pmeR4CxItBbb/iNlzmFIjgIPr
EWtc6ZUP3mzOVjYM7zE22JUab22/gM5hEDJgycRIN4iDRAvAjoABaYBNZVTAH1mWm3/AdA0sIgJQ
1yLAxSEGlwCF4NCk78mQAaV9befi1BA/vjxGv6r+QUOKuL3ymyl60YQqDZJg2liyDSQsRk4TiY3D
BDTG10SUFa2y1gwEMWpEwY1YzcAqG0/WLh/ld2AJDV9PPcks4FvJZ9w0rATYd/AS2BsatleTSXUP
aDPG3r8UA7CaE+8avoTQZi8N1nQySE3KdNUEwHZN6fgjpy2XCWFLtkXUImzIula/xJq2K4W7YmXD
nzoPmqRw/ps07UqF2mdNA4UfJaQ6fHYW3peufn60XIiU7DJGL0snRE+qAOqZ4sGDBcQ39R8wbIPa
SespgNyNLIdDxfAJ0emG9FuVlVm1yFIMADIcjh0yeBuz/KSYBNsD4qx/W+OlKmnB4OYSBDwaNqv1
r9KaL4GhRlRPtzrDHx11zwg5B4kihlJCA97wf4eLrNEnpt8IIQV6OJMiigFJBjGuIEzVcZ3ZrRuj
/uiOwrO5ZOhbyuRFXzDFZMQMY9fHPFOzm8OCwXWt4abH+sR3oWQg2u3tMCN4hoHfoM4gyKav+YkP
ZqN0WDgM+vilW5Bp0e5pJqGcjPcq4z8+3B4jTwyLSMDmxMr976/L84AoBv8nCLgMcVvJSLMWgBiT
Y17jOg7jaRWDTyhcArUkF+8AMAUzkn2uaL5Iu3KQdBZk+pEwy1yfcIeeK1YJSYJNSqjIuyx2hVZy
wPxZpQWHqie+JCFjFcgnxSrcoSfBDtK/hI4YnayIyuKQ72qg7GJqaFw24mHNTbJMxNAPIXLqb6T1
iePYYnuUsJMJZkWFMkwRUBXoKfy2ldaIErkKxktUnUpR3pQNJyOI9L1QT7aAgXVseZX0PkdMSAZa
ayt9c52oboMlC9JgXOGcSOPOjrX3nsHAhvkmxyjWv6ljKkoUmMcE2i1GQpjHvS2rx54L6UZhOKQH
aEP/Q2F0f+B6cGSKwIQuDc3KvhV5jfWPUAvEAmwQtLq5QMVMMAuiPBXAZjq1miAuWLjgBUmUCFFN
WAU/ZUSiU6MEdvYNUxoLv2vDQ2n5VwVddgFSX2ErzB6An4kjkzbyMTETD//f0EPAOHBgNQ82OdL0
RElYIlGOFxbOeOFGUEsnJpmcCoLwxlkqDBfgeRfqJsW+6dASBegK4KA100Y9P1BRm/8K+ztHdzgB
JxU6YjYJUWNCATq2XR0w+SzwcsX0v1tbRevLVaE4JUsqlhhnAqEn2DNR5Ag9MzNY65nSzOZYjGw0
TIy6+RCHuTxO8fAMgE8cdJCCBADrP7VnXoQjvR2Lo5h8gMmSDiZCBagfXjE8TrP+HSvHDG13jJBm
OjQwq1T1BZpDT1NcIPns6jtDgqnaH1ID0im75RusdC9AWRogVjhJbS5DH/1B+iUojOqTSqsnaABV
6Ey6LqXUilVFY9TELpY/ldgysvxQIpWT8BhEfCWDyPFN+KQ3I+6tIaxXTuvxY222JuV2RtHV1mKs
Tb+TrW+OI+S4zX88CXEEjDZ1KZZfvSKRwmZ0GwXTh0DJgtmsTWIVU7R26lNJYIXIuaijRzigg85l
CvKako7h4cSsl27P9MmnS46DSLHoV8oBUKOkJKNTfrQzCV2wzh6IR9HiNNafBbAH9ihjsmR4Apkv
UJcZKbOgooTrl/oZLM8WYGSv/wnqqKSZb8XSBXPR+xlrQEIXM5I91kMcQxY/q1xyWaBL/b6ql5oD
BQlPbkH2Q9Io3NSduOuh7GDSNNLhI+6pQLggtk7+DAE6YS5Je5ti8GF07rx/mJjnKLkITYPDyAzi
/fH4ScEOsqCWPPHkktfLRbjJFP5/mDVfAL4HXkFWBRaavP8qKgFrNG+zPD6vHGIS9XENSETGKsw3
piEXlnqmWMT3PgYLupudPU9yx/PxnbPhmOkxJcxGnTfXXuvAlUvoM/LA1s4FZceKD7a/zO0CTwLU
AYnKHaaomPyUrwirTN0wsOo0xNXcbvrUL4HfQ58qqSn73Djo6eCJKArFmL1FM11TnCXpAhhykwYN
xTgW7BhbtAC72BIarpawU43DPj1QAuCtflUQiU4TugGCQCJN5cSOL6vkm5iFcXRqZf89t6NP24hz
hTXJI15AZGmrJRAIdnWeD6LWbCwlrBPzmi0Lb3BXmiAQ8ZwLJuD/ngBCrz5zUy5iWbA20IdvGB4y
iOWZtQILOxvS1HIPf8Ll85ms1iPG+//PJcZBLZb/ISrdpX8xmaYSdW3h1B9WvEArJtHsHGvyG/i2
guwvrT8ZqG3kLCG1sOehN3gw/lVpdBQQQ2ztT12R1BA1+nOrDg5dOR3YSqasIQSuJzmxTzn2Yr1P
X9hfUPSYFD4iEUHs0wXbttI+mwpyOQ49mZQFyYrDdtZ5IgAB2+29T2hT1IRmy0TwKAuRyFw6J6RM
3ZScs1xgPG/1Yno5d3+ZgbFALyUsEK1raKKR5CxQiAIPU3Gsw1sQiPR5otODcITdVVBNppFuHXMW
A6XDpvbtWj2I6gc4pQZyYlP3l7L7g0rBviliaCyQ5TOExzah30R9t7ReNBlnwAqkmFW0SZKXHPS0
aEwsNaGa9owxCKYlvotxCbOSPcCMDjbjJwwkDNmWc1Q0ez6vSSRXK0ASVjpScAqIPdoBvNtPZRbI
42GKjb0ldn0Io9XzImPUYQo4DrSch2eOg3YuXYhHOMcieBsAnX2YiYKvRmmJlonsa34a8T9o2m2F
ddP9ddk9jt+nB51TRHeoZmpsjrXE4IdP1wT4ScXDH+E7JL734OPhhPr9+v6Ix0OtnagaKM6t7fQW
CZUud+M6O5kl5yplY1nfsvFdWc7CslFRxeow/QVQUWrRUDS9J/KLHhBuBTsTNx2VCc8DJiTVZGdJ
cPuBJI5OA/nlBQd+shM/VJDUN1L63I/mR0RuGduhDbtfPJni0Fpjn622r6IvG8VFDwHwQQ2UIj8c
UN2kcgvgtOSTXZ+4SGdL8ayY67OB5LunOan6mvBM29Vz1nLfjQxspRFzVBpE8Lh8RZtchVR4hfaC
+oicjnhaLdKp6Pq9RhaVIXkicEKvG4fSVEChObMGmmgCUGiByV9Etw23Zgdz2Mikq7zQt+TfVjS/
02jfszPJlsSnWc5fHd2aRFJOA8J+e0XTHyhqdMn5KVmtnjZ0gMQiYJjTDg0Ssku6oh6jBbIiJAPG
CcwYRKeK2DtGRcjDPyG1ULAOLkvFiXEvovWJvjwg5y3gtHR4z9eXRG64N8FeorY0LnrPpE3cHqkP
qoTeDe0JnKILVMBmhGvlPGRs8QR/i8hNYKVN92tiUJxw8D7+9yZv0B7g3VGujZoRmLl6AmmwZuhZ
uHLaXY5QHP834M44s/yUi7xdtRcBqdISXHVFeRXDR22jICdh6EMDQ2t5pLLXTNDhCDiJR+hj3KjN
On5rNgDCmV+uHyll+2r88ap1FqboVBXL2zqwbyNfQsOzqkcNC0SR0039H47OaydybQnDT2TJOdxC
5wTdxM2NBQw4Z3s5PP3+CunoaLQ1A932ClV//QGLpeJawc1uGDRHuBj56bGHfpk1y0eOLCDsDgI1
ivVCisd6kdgPSV1cR/xWnLr5gMARBt80U1sH9mhIaJBZ6LcOdSXr4FnKcSyIJqJzMj4TUtTTMMI0
S49Tq6EsJeBa3QKGQuGwd9mtldNcmpnhjwY85WnzdrKQZ03aQ6PsWwO9u3UZB6uDbFzVh6dB0zYd
zDgxWOwx6Y2hVW+6kBHY1lhIbBe3LHeXjPjwB2TAML9JqEUaRNwIEueDwAkz3FsYvnV17ClLsfDg
8hWkh6qrHcrViHZmqadLTkRBg3HltJw0n1qOClMQbFy0tTBcCZpFzULnQX6t6+AJTpmuo/oeTdAp
7yfTSEcyz8EfHrOLH2LA47+SS32LCbd4jnArAB9p6yBFNMOYG1qSf+mrV6l3WrKQDOXuR1itagT7
kK1AdKdcjJMQmdwZ76F1uCAvOysytYOwfOUcEdfWGP+3MF71Drb71EzIWzklGG2gcMPCZ8PhkuJV
HIHCA0r72IUF6XzMYflwM4gxxkJ4hwbPLbPSD7mcshYtEApmSk0QaiISkMTOjMEW9V+jHSOR0o7l
f5NrI0/q91yeE6iI2+JzjA054/WGm9YaDE4KqTRtcri1ddw7eywHXrUGKtFs35w+emiyAPT1KgY+
IQ4hzPGf+grnAWTqSTmRDmI9hsAVYuzCXjaqj8T1DvM4PPcNmbSUxHJkdePAhIrZXmpEhzrbpVpO
yC2LvQN98HXj0o+g3lk5n+qGPA2MKMXPkUukBPrecU3QLykfH4KGjgU4WbTiQMrEkzHzQav5EHr0
v/hfzWG/D6EnOi2aYhCYmr5CgfljK1UuPTCveo1IrKlwgppzfzu3D2FMonyGRXQRspfHIdgYDh0A
FeOhHFF9UYjBo8nLt4AKzyqIJUaRxlkU+DPux/Acursa0WbPeARTvINmYb0I7G5at0qvd+gyWNuj
W54WrbsM1if2rSXZHEQQgxzF5WuVYB7YPY+AqOIZShmumMCJnhsjoELIX+W5OtC14YDep+P2xN8i
DtKc8AVd/sOOESDwqbbGZ43eNa+2E9c6I2WfvCF6E+YdPrW/JASlhPg4JFn5rwpUM6BzdmCJ4IGX
FeiVW3ULu5JK70eyUeXfkDOL806gjGe3Zi+n0KFQ22tu8tCEi36fY0AX6wWzBLSiaaZwIAEcpOz0
K2a9sBrbGNJRrtkdaWvGtSBoplP0MTYsR8veA+oSPYxA/GXsv/7CFcZFdLGc3imfR0ntjouUi+/w
ZHJzuPWuFbI2u6XT8CH/mglXx8pJN8z1kJjnITlMBmbQ3s9YE/YzPRC/pwOeFyTfgXuAcIsDEYZJ
FbuqdxAWMAaodFIFq/bR1Of3ytTPpl1+2IQfLvG0xyAN0jIxYN8Z5CMf9qV4stkObeCAwJx8I9yC
k5mDLMTDZOFZF26KFYL/njsaKBV0ETrqvjGwdWDM7unYzA1oid6nrGB7/5VjQABDZJ/b0F+5jFQW
eIp2JuMiGF3Ba48uIkc6gGcATkbkf/5ZCeD2VXC4E8kcBycf3aKYdPcHo2OGxbu42IR51gTP0CC2
TDia5NPyrkMIYtY7pF3kO/rOY2qTmJNja14CxHMegbc4fICQ+IrYqDdm65zwk2+mV8Bvjx1qlYhb
daL8aMaG+tJRorGUHbyMa0bpmfU6DQRWifOss1umDpO1F7d9q5KbHdxihnfGF7D7f3QrIIQhEcJ9
gIc5SXjpcK1LoT4EB25mG0phRLCuoyiv8KiLO3TcuAjYlGTScWYjHEDsDQZmdBr9uFir6mO+Bw3Q
rmYBM8Ds3xneyHbsmJQOZnY0NOohXoCHL5FoPYsIZWBSQJxvgXTbGse1HWMZk7l5XfOrXcSXYk/r
Ps3g/Mk6g3ReAp6JvVkDVV5eiOUCniCXxwjG9ruSEXB9LxUJgJRstGU5aENHwlmAaRl575x3wTZJ
B5E5f1R8XTfJ1pEhtgyKvim/6n5x7AVemszTELrb0O92Iz19OqlNTaRcjMlLDv8QfLejpg5sNjOK
TpaZx17tiejA2R2jVQ89Fc+03vBvYxJ/8I3qHAZxsGOu3viJdlluy8HHqtu8n1IKq794ioFowvjQ
A3N1IM+Lqe9ScOfRpEwBaQHJ1RN3pwErYhczVw6cNPQU8bL3NGY3NfLgYokftBaeA+eE4I59n60s
OKVNgf/EgopdBncO9wet87oATa9ABWdqN5emIvcQ4FbevRwyjl48i6XgoFmfY6KeuEwm/RLWP3Jh
1jTFqvZ/M6q34TnUqxWGqU9/hwKFnTw/F5TepFT36peWEAGGV4xw0uIrgI7C9Zr427oLdyr9l6YB
Jr8YKkHE9PP3mI8mrmhxiOyxGKXr57YjiZinAIcyxROhRrn2QDoGexF3N6t5BeRnUsQG5r8ElP41
nlQOp4laa9VuUY9dlZyxyL5Phu9q6HfUJxvtz3r+3hIPp/krQMziY5BAXyPwm6zzkGeXhN6D5+fP
xuQfhgabZbTevY8uBbQgJaEp9Zn9x+rRh5eS5J6Y6IOaIsEDhhywFyFfIaHgwoN4rprnWv+ZZ28t
biViKGsSd5VgXkhDdxRjzRED7tQ11gpD1jD0L5L1jTIXaPRRPpc829nEZoTDzDGTfZxwr0a098uA
vQ5qxuCWVPVjjjAEm5Vo/BZop/UfOY4ELZXIRnrrAcN5xHBc2FyJYRRuYrUhhvtuoXClNa0shFts
LiKvJJavNojxJdgtQ+WwvOpiEU8paDrTVjrHElyGcnFA6RkTkyM3hFOiQ9Dol7v1YsKjqz9nUuB0
5lwTl24fQMdJrrGLsemA3TEB5uKhIG4x2Li5/ZG8o704EDQlM10+vY73Iqdnj4JnEVSajx3jJYob
QMfEgaENDipa0ONnhQiVpZpCCmK2tTY751hU48WkFxgXopaMeF9p2ofLxpTHruvRGvc00eUz2v5S
CZks/XBQ9rxtmRlotfbaB/ZdlA4SjjR05aONAgwsIengDohXMTkC5tUOzTuOVYoIeSmeO204h0ki
u1Ne9mILFprrj0l3MDh0pSit2t9QrfVg2fI26qS45KpczyF0iZmEGBf/IuNRvsLcw3CmoxLrYQMT
fcyWh6DdRExgmZo7Gk7qdFnwU7K/Vv5T3lqv59s8a9l6OAN8msFDPX94dCdjzJmvbah3R+8H14w6
s8irgZTywydPlojUKQA51o+cYBxBgXHlobpIViOf6ULr74HhSWHoTPvB5GHgdCn/ERyBvMdTCEGo
dxcKRuS5+Q5D0jsv+5m9fcBYQJabHe3Q9scB/fuN2QCXGPt5Zo4KVaSKCIFruBBe8vYH9IvFVDO0
1EmrVxK6/tFO8O+YMHFOkgTVU433JsQmOGs2hagiu6DG6gpOUvezzOa+gsiLuSV1SNpPazsaVgpz
PWgC+2n4JBeeIIbwpdOaG+HPGkJETZIdeESRlTAQntNDyEDY6d1b6xsPGrjtDENqci+S414zmXbz
9xq5vMZnDovrwHdNU7K46jeTdjP2orUVupvaJL+X6aAfsYQSckfifUSUsJwok2ceqCHZYHedl53Y
SqBB8c4Kin0GLpW1UM2ZVdO1N4725Vpo9PCH1quPCDlpowhlt3ekgO3aaCcfx4s+YwzcKISYPtrr
foCWY7NKB1RaOAbQvsgmTVh3CpWlPR4kJ52flnG3f4OoOAq6YvqXYJNN/j05IsjSVqOFqMHzoR4x
aCFqRGNZsFON4GQz1jDQyxI1jUAofUhDIHVoAly23Gc0apNV71V5cVuMCzT9mLXGQTyfiXNZO3GX
MjSFUghmGFNMg+C0t8Q6zknCNalvKE0ywIWugSXQv2Z4aQmc49MpQAdl/kJMFzWUbJ3F8J79voEk
19LwPttx95P06XM4ljcNYx1MAPOR6R1UE8e85whcVLHJCJDzrJlTmERV1noftRv56HiSrWG7nBbc
2BOkra1N2qpHSgCWU0uMsMjEpSP5ZOSCN4lUkCmzfSP+lsLCgFA4j83fp5MK2wrULlqClWemcg3p
KF3MnYeJCQveBzI38HQqtBiQvAeMQL1TXPXwdYL/FEvQo02en3HmfYyXocKPtnIPPk+gtD9mmyMb
/lJu9xiQV+9ArvFysBkJCD/JNnLkhvqjyjgRqKQNn1Is0U+WVp8wTM7wQOfjxwfxDR7n5oDp+94x
DqwQ2nJlfSpJpXucnuQrMClk/1CH35lYjdmJom35yBb3kujV3uEEhKZWcj36DYQzTcF8I7pC0/C+
mDmkbaJGF70p7hQHVBldK+9f4v7KyWg040pKAt9rt3NQbPUQU3OMWgzOEfiRzdji1xhxkPy6vJDZ
oACHon5Ogjd8AirmUQXZNKx090coRpFDRKRe7pK0XTOv/GlQziacHnAjDnKKyKcCfeVm0kxIqCHX
vt89TOZhzPOtqYMbe3zDid41eTJcCtMRVx+KDqthUOG8FxB8cvMDsS4yyNl6xMwYRf7CoPzca+ep
qfkHPkR3EqGfS9xLQywxlffTlzudSJJBchGKg1bBb4WcAdANEZCykJm8A4aFYFNz312QPq1pN3bP
6yCcidK1wmvd2KngOkLGLMMRrTy0Spz/jb3mt8wkL5zYTvjKjO/a6/6poe1WGHeNMQg9dWc7vXKn
8D6l0WyT7ssHEWAimivycBxzI8bcPY+8rSHmIM7qsxqXvlhfV+UC7wcLNNZ1+z4Nyf1/fq6t3cLB
SGtnu5hM0FuGbrir4YEIUagVnUDyCgDfdenJRnBkRckeX1oINC8GeV8LoTWHqLAeLX4CiTvFTNVa
/wEyUntB/mHy4AZvKRsexA5bEwTWJAbLizdN/G9L7RHyTJjG/9lZdDbmeceatzGHWjyFxp39Y0VH
QtLpJ0lqG3diL2tRF4QU3xUsy8z8kI1EKpEusipUiGnHxh54xBB6Ynxz2hZPARoR0CnOLo0SIcqN
k4KbaHfx3gcB6mKmwgHwlrwdmyMss61NHn00MWqgmqxozC7lzWp9c2Bil/iQUA3mDYaLHedAlLZO
MC0XZNI9aL4oE//xNnVEYxHDMPAVwoIAlLvXgYiBEvC9oOILEuIPU/YJESPrFI/FJvTXVTS+Dhrm
9d65x52PPqIZM0phqk0MaqP4OkBU4dJNePG17f0tf9aBdHKyOGaSacjOXCwcqoqU7unArG5lZzOz
NLCp6kGrHudJzOrRic7JhM9hzdyhofQKMLaVNPbom7YUzg8zD7Sx5nzJOc567Nq1pYSZ49z1mv6f
XEEO452AGWPjIlLRfltdLCemn2Uw1m6w98B2Q1z6EuDviuFQw01Z2mylGBy6XbmY+hcNXioRPYX0
huj6ZyZRDRMRoreMqNlz1Kw6+dmNHHl3LUeXCX0k5mxwquQQAmxz4TvEwnxVMzpdTGoh8kzzZSR8
nR69wiO5/iUdI5+dQ2H/TgHkDzLAZsfFeRxBN57X0ueboPICdg4+wEk9H3T0kwYsfy/Y5Q1mrr6H
tBmyH+iVrq9tVUvTbUSY3DevFoEk2vIhFZV00B0eYwwhehWuAxAvcf5rbQes5kNjTLhE0SHpzol1
UY12ktGpsOUcssjDo4kDlbCR7DTZUdM1BHdoZD7oZ4exZ9o/pBHWTN3a9oJ7voJOnirz21sGsT7B
E8H+7XCMUOKU4xDWKWsDyw3zYoOPCPw355jLoCWiWOpTqRwh1fLrJQBQODvCcgRZ2UiUakLnZfvL
WthqioGGRfNOYOomhXMIYmlZPbSgGv039aN7dLODhykWQ0bw8Me0dfCtWuO8GFGOSdHoffRpuqnn
v9AAqD5YLc9MEbc+Lv5Q5ToGofhdGdoe0Hq+qeoFLW4/HRTNSLK1cBIJhj2BBsPylQyPZrGfMUrS
9qBevnOAC+C5J/5q1h4b2PgJyMCtSjH8IBmMCJcXHOLyCJH4Y6M25JHSQtqM8ArynVEIPOao3PvH
Wccn/xSh650vlPoEV3XdeX6GuEEDDj5BGdJFLy1G6TOv4gjg40y7phS6VdNyLT8A7qbtaynXQvjE
zJEfojDKQBLR7EX+Pm8j1Kcs+HkNmcFpEIKda+1BTCrq/1SO+vTg9jh4nPvoZDg7/r8dt3SWzPEi
+zD4QjkN3YtBRbAKnAeP4JrhUlBn21vsCxwWWEfnar0VNr6BRxqGUN+0MNyHTeGeWo9QgCNfUN+n
KDoZeU7YlqSwPBwi9EKt5xoevZd+xpTQ8s5B1+3tk8f5uoCWR/A4NCYtCWxtJtRavRoS5gTtNgk2
WXUk9uQ+8scnORpapB5cCQKVccyGkLu89pZBzQojh3btj1ScdHR907ngTjcjTJBkCCaRrs5ylWiM
3rpqKOkHB4JkcnbN1yy7JGxpE/eCmAQ3TQq5bDhZ6XXMSyhL5Tnwi/X0ZhGVYOl41V7aYpT5nRBF
aXWbUbs3uH6apdjJIk99D8PgZl9Mz7b6sErY2rH3ubjJpWPc3pJ8bIMhsGONKt6I87VHxSyB5XOb
bfSy/K/2ODCYuSdOcNRi+lic9+Mk3+X8kanaoy3sPRPDlv4p48fNpAUlVKJ+GW1zvOwL0qiLmSun
drBTTGHYUStFVM1u7+4UrB50R2K2DT1EqAYOAqGxsd+zgRBFTsEMabwcFxnzRc5LMexv452qmBnT
Ki/4W9l0Ep1OOAM/x7eYvgogbXHl86b5h+Jvh2VcTxBfwKA7Tm8JQVsTAJQDh3LEO0Rik6IC11lL
cj4U1oOvORO3TIOcxVhVsricM6WpCYoBJKZDAnGRxRpwcjPvMbW0jQKiZTD4UJtvpGkycGASx/DK
NAokP3Cx2QTCXfLNb3FutVEH2xy+QnXu8i8+UY7pmJwuQZyfAmPahiiNAV1kzQhBRlWtf3fyvPkY
DtXGzKZ/XucfaiPB9Xl6sQJ9bfEQusE9QBSDCq65XxTBu6a/Lbp2r7c3j2cjDOiI96JVzakVPnrK
vM/8l82HHFkNqcOAFdRvivn0iF9pQCjC5LDs0T/6Tw4GqpBEJCHbTkAgUCf4/LwO+7O8Ovz9OJwF
c3sgl0W/l3l21LwXEtdl3mo4shB6cWg38GUSK7ws+x39dJswickxhHyVM7li8/gGcl6QAchUXQgK
w7zARq2e1dYDFPgRaIpJtU0ytEQhG901IAxei9gn8ytQjEc8z/jpEWK4hBQewy1EvsEwbQFMwIza
iuptpONohdgGpNtwfU47HApjB2ZWfWhm/RCy13LH/E7gnjAUkJfvWe574KRPZgnZmK/1x/vy/8nH
o1lr69cYqKClyAm6lLiuGRae/Q8usDYb33AX46FHZ8u8SCyyczjWwqfyiWe11IfQ3EgqbX2IZyyr
CkQl4Z538Lyx+UEdaNiYPWETR+dPzITLoGa6auS3z1+5JZAM1Kdp/CpQkzoO5kZVeQwVDgYo++BP
kT9g860dthGIhJ5RJXJFlgxkqkn7S2UUNr0r3sdTftO1ZlNCBEqd5MjMVs03qJqblKvdattjGLfH
BHJB46G9KOk0wk+gHA0qzuKCUFNNEheC9jSFucXlt3BLM7Bqxjdr/sJGNCpxVAJnE2Kdx5Rn/HO2
MzfVQHL5+CYjUwU5xNCwb9If/SA7dXzMcrm1zLW41OHop0g+HxwmhgIyuTnTQuDvkbStDpOkyF5Z
6VMXwQomUwgovNaM34IBv1PWG8gRp5p0gyEaV2wW4U1z8ubZ+PT3/AML1SOM6CF4Zvg6NKBECO/1
xcZjs8JAw30ghOi+hsBBye5OWDQ4rf+i07M2GKk1zamDv0rgShvM3xLYpBmETWnYYBQNJjrGIpxT
XEeAsRkunhBf+JgY0FfP/uscFjs/WvbAZ996Vz2bHNpi2lqBvEj17j5HXYjc67ftX8bBv8BsuPOK
NwuJv9URSLfMe6P2WKUvEu/nUfKoOd1EWAQh/IMWJmRVejlhossjsjlyx5EhWjW94x8pWLihn+kx
JGn+zdGGHxngh5j5+xqjT3jkUgolKKIgoz84Eu+LlYaZtzBUPDgSW7/V9iHimRbmEpVehZNaWCfc
M7jcecGWppHeO5STp7rIRWRCIZRztabAJLVjWLLXBeDECfBJw40hcfkzaGJkOuscmQ5zGkX5n7Cf
Kyz/zKTday4D1vkcWBAWFLLf+dAY5s4JfWhD39Yf2+G4oJo+CCNrCbhWs8rFED/+KPxgKwRXhfFn
vzBtyOrfBC63Zl+GEk2g+pHbz2Vx1r0NBmOsdawdAJXHInru2KFWChVQHcyx2xjQJobpIJFcFg2X
IeyYhGAODYBLBCqa8T5AhGWGzLujdCKUOOE07fhp/C8Lp11ntWdPLbshgbNimmQsIssk67lIove+
+GmWdm02y362gJ4ds3+hyqKTxPscvbwnADzXnp5DzRppR7nXqM6EVhNRoseC1XvDvYfnySJYyA1J
irxInQdlf7Me8wZX3gBkSiZFAQbDPGTuZlDcH5v798+aUitOC6utBVjyBrya4LQMybFiZCcL1Mv1
U+JDfzdq5zqN3mujzdcpJJsu/5QFrRExgf6Hn3qWrpqjzpgxDlL1bo5e6waqGqdvKSz++z7otqNc
v6yNwCJRfkIgjE/1WNwM7yIDgf435ewSGkvRISEGDiL4xpv4578sBfu/xKx3/NVknhj8421hQS/y
IYpDAgNs+Su+uDCSxIX1na5CQqG74VvpT+FrX2xb9IEN5wS+AVPhk0GGoTelecbUNaYF0jNkxyS/
TvsyRQTJeTdW+mrK6vWo9uEzVtJwzKLb3xAvfOTQJnEW7rnXXGZLPPSqgxfE59aDUDB7aEq94zz2
v35p5JvRD/kpgbaxjYEBGCkskz9/A1aug2l45pHN0KFzq1jXGd4OevLoALr1/j+GParPH+WJM+if
XbJ1ePDG4jNuhBlKFR7QVHPdFh3ZDoPr7npfreLmPRkuKfSXzooeTFj41PcWXjUNkRuK6qSNyVyp
GOQG66H8XDyfte/DiQXa3LLmz81fzgXiHQxt4+TBGKE/lcfYxceEdwRvWuYZBVUrvelyiRAWuPS/
g/7jT29ua66j7izRY8aASYvt3ZXINy3iVnYmrwNeqTX9Vna1bnucNuYr7RjGi/j9DPoLG7uDNA/B
01xazE8Jaqnypw7HD7O7mk5I1MWbmb9m6iln/7fUBVIwCVeGqMH/BtMkbl3ntT0YIHlGhY2CM5yZ
xYl+xADkduABeSsjdL64oHSGi4FcVHio2rGwQCRxlJZScp6C5jDDZvVhRRaUPtTSBheqFmZnOHc1
swl0bh7Yk99eZTiS2/i4zzeOAFomD04FS2EVhNkH2LIEylkFoemM8uV4NgqGyyCh5ve8NEcrMUlM
e6qWCo9R6oAS9w9Cm9BS9yfPnM4tIlFhYHUwatXN4qlPKDbCDoNquExAniYoCHOvABMn0dA05hsF
knyF8VZgeEIzzMHcEoRGiRrU/2qJnIH65Dy4DRaq8b/Gq1CKwAuFhTP/yFzCpiNdwDCzYFrh031u
9AVSWLE2yn8kIIOyU3g17Vduzlepf50g2zdQRLRKh9+HFAUQulZwqbhKR2pM202wlHCj/4hq+F6S
3zqd/liUmXpNAInaMbuZ5VHHSwjoKdFANopPQ2FLEJKB1IxreZdx0zxEC1LvOuWu8SzFAUz2ZYbX
5NQ3eMkgc1zcvV7hVWCZ9d6Zkqferx9BnbmPhLctAU8umITZU7pkEIeNlDpObjMrirfVgKkIHVXv
ljAOl/tqmohowXltGMpf5dIiBv5TABLi1SOsKl+1p2kgXBKDK7PcDJQ4+YzrSYjYUX8I6H/Qa0gB
aRoIb5KBrtw8FmN5rK3kyNQPB0kzeIZcekg07FmXaOMTzSYYmxsR99OH2bVNU8ooOe5HNH8KTV6H
z3+rETjuBa8wW64jLni6hhlQO/QvMhlKxvRWdsav7lfQQqdvbQ72WayIRtaIx3GMI7D3F/bvBECA
NDXWCMeaT1xoENWZX9tIZsgepHItRLPNksux0Fmmw1BrXMaKmss5KdenoOf2QdMiE+2k6PFXoJUs
1VfaQ4zsq03mpQ/ifD140ykW5x/Spx0MCUqAducajeFRbu+FR10NDqkM4acwZ2CW0LkL5yxuzHP0
rqPY0qkYCPiCjOfgCl+WP7G6BMWwstFTwrTRa3OlMyMcU2NfjPmlBQJpJJw8CYRWVbmMTEbcbOTU
Q1FuRheptjhABkU8CcMkFsQIFtZSG/jUZ5YB+zF4QyGPbzlDauP0x7VClL0s3cWORHdaHrsMNFNH
0haBRjVdgotIhdkYyW/Pi1+taxNnn0oN9p2ib21otydlbZO5+Vf45tNQ6zuvwEsD9TuqJtSKatfY
w8bCkbLjQ0pYlZHDOCrGS6WJuSqEhlAgg8lGlfnsEoQl+zKG4KP1OWvnZYJXzBb3hlZK9bh+8mNc
aDgTp/qx0zllGn0VchwR8+u5y6FTR3SoLXl7ZZp+57a+Rwofxuo6k0Q4OwZ0qNTbeaX1qqiLR/Ol
HMZ9AaXYoGtw6HXJMmM6rHDCnF0Uy9hIgCygapmB5Wv4wvr0UK966ymM8Pqi/FhGwAVkf9M1Wjua
c1WavWqwquXAlZhEoUlJ2TfiIGPg8saJMQ31fsCyVMIVFTplz4OCYwTwYPvs1iW4hcgAkIvMjsj8
Hm8tFuWJD5EW8SqhuWOGMbQ55tia4hyDNqGK47MNM8Spn+bQ/uDM565T9KQyq6/9BfjBxfjKPVBS
46laX8cUxKb7Yi6EZoG4mITIAlHjUGJ1qAbSGfPWEbMqBqZI+MdPcFbXCkiTz9D44SHMKITEkjrf
ksxgIzMX3VDKGEjCB8nllAIpbi8G5ov8SYS8dnjROBUMcMdGwnpiPvtmqvlKBwdTFZHAuNkro3xe
Yop1xVhvZleHfXNFzCpFnJlgv5TdCaaSp+/CW4qQL9QhlVjl/cW1xCNqtuoSgGoCiGo+KFs+bIT1
MXP3+A8VjNUahzYJDG2ovCTqNqNTXfoR+vJP2BwED+ix6XC8hzxGYWLc5QobUh3v/9cOAi2+I2o+
bU0vXef2p8c76voXK0VoHWx9MJ8SQCbA1FwYWE3YPpndnaZ9EQ8Bq31Wb8JPXQbcdI8ToIPf6se8
NlGl8RmKUIM+FxyduHrVEVaiFw3B5LtpE4uRFTw5nqpLs5cNdJfNacquE3emHUDsDXEfFpqo0DSY
PpUrWS1/Yio0CJJMW/CWdTQojl9yjDYbu4UMlburwrOAHMHMXpTx0cIoJPnufoEGbHTQNRlNmi7h
tQwemvlqmS8zAs95Yo7Uq09SKfCZ/mkx10nURxiWu4BG3bFfRLUWRA8uPMfGpmp0UCUFDRnZRZtS
hURwsvfEuZ/obGUAJLIktgmjV3krC9w4E/itzXzyWtGiWhMklU6SDs4Oj4zGnGI7otTQpLwpr8CE
RsO4n0cR+AQF0Fg1XIX9kY8Q6+Xd6L+085UEdc8c72BQFVm1ytHKdmfouTgifgMCruTJkW98MONv
9IArJ8JXkR8m1LwOM1QPe24zuIW+vza/kccfJg1WGijoH5HSTd4t4fTwNf/I/Mh5rWreWRGesux4
oFWeB5wuA94JQt70sxqBmMHXUgfVAa6E1BOz9VKfdSl3kSpjiu9ypU87na1U1x22/4RGUDjnwXYA
1NeE+dF+Fa13rbV0pSDGz+7CCC7dSSyREI7KsKaL1HfMvLnBSiwECArJ8VtOfhfR59HcOv26WHDW
eI6bbeOtDbqjWYH1t7vIzvY4TBihlLa8knzexwj9u0n960PzZMOs15bkVOvBKWSuWBkuzmrnjPfo
0uVO3XDLMd2kkoi7p6QoTjqcXQIfpRAOm+TLQi84MAQUTZTOhNliYCfaHYeBtG9DqSYTsgwMbjnG
HSMc4nE8B411Ml1ec2GvMglyPHajD6iUHkXioPn+V9+03KPITFroOUWwcxsX3JxKnjNcUo3F34MG
njkSDDYfoFbPUZAsGN44KM3BgitfVuSgpltYkM8Y1HsXWgl7rnKW/+LFW/d1uct09TZyV8Q1VN00
wDPSONJjrrmbSv1LFuHIWc5et9qvAd5v+zODUgAqW3sNhJwzNEQ5RRgJ+GBXDJuBY7YIqduNabp0
E2iQg5cTm1woVBVg6d6G3dfp2q5nsq50VL6e+1EX/Pb4Ok7XABlakdZnFB9tBLSc//MTMoYoqYaq
31jpiFnMQoo8j9kd1rVCbUsZlINXVPq/BuMrUjOCEmPRvDiz+Gnorj4cDTlXFXILj9RZRPqiSeg1
okbwfbMs+yH1AJLUs+Cvbu4eG5dwSky9VJiuzZS/hlyO9Bx2NN9XMDVRImZqYyRk98LcqlBE1aTP
WeJzBGXKBCDvsLHKYOUqqIL2cBOyqdz5EY6UBFLOpbofrfA4lSUiO5cJGK0DwIu8w5AzXKa2qp8h
SIHv6GiHFGW69RAMaAGN/dBav5HfruYw2flORu5GS7oo2CRjAVwFCiTBldeu2rY9D/x6kXLH6K+q
6UfoBTFTxMpSK4djbWpxalZHpvQAkV2zx1+mtDcGGCcZM05zFDwwRdUO2ggng+lnC/95ggO6DIzS
M7QQ+cazngsP+KVC3UbVpo/sgAR7ngU/h+LmReajR5ExpU+YWaz1snmCdQUngROJK0bKEFnVNRkM
VdKs1Hw2jHLjAATx62XsJbUltuVYea5m7b5p45ca+0hH8nDJz0jw4o/sbiUfdKBKnmlfhXQKl3Gv
hkdcCIknQuMCYQ3Jg1G22yHHIz6Eezdn6Xqe3kJscnh2kEpTt/yYTPoWsDqoFfcpzIJlgP3gmyfV
RldF6TzqxsYcIXVhbJOzXHR8VXy/N1dt49yPCJvSuif4myE/2DV9JGIkXHsJWPElZAjEZXQwSBcU
iDAelZ1N+IpoLrdx6+GEpDPcJ0YlrB5tPKSNeIPmERgJc2hzgAw6qpOJaYuX4fwEf7bMSA3y2Pmt
Nv5XWeMmTZlzfswDdJXh0qIQANdA2Qt9cwALjKaL4Di0nWVXfysfWmSca5+ZP+5l10QwVhQ2yJU/
vASeuQliDLeHc6LchxlCZVgSueFsoJFeTAKU9eZ9gbFATUL10cbpTqurXQZbFwQk2QTJW6EPuwog
uoMKkVCAOvDbksAWl7ROw2OUs49DG7qAaRVHHStSeg99eMSMNz1yrI39u0liYdTcywoJsu9pWJGN
fJqoi4vY3IUa6qIkeQ6Dbgf76GAP6OwwFC97ggMsc2OhJ7M8aBU5o6oIvjsjSoySCgdptogptZIN
ln5Dz5HqiwlrX1TnAI8kITjPEXxStu30a0YvmL+05rbosMKsK4YlGIvxqKWV4uru3XxvwQ92JJxh
+ZEVEoNA1Jz0lb1XvQP4YUG6cU95c/Lyb85PtJHyO4TlwPJOh4uRODtcPdrQlA6bQuFZjY89HLea
/SAlbMLs2s+nvZSMoeOgq/TMU2/W50g1T3nec5OVYJ34Uhrp6nHRr81AKGV1tdlEcKFj9RFlz7kx
fbsVjBS8nNs3sKUIBqmeW0/EVLHIVJe/NOzBEk6AhdssnAgMRDP8KwGP6Ffcwnxc2mHdtsZLWKIJ
RLYNQR4Rkh/bK61ZdvN4jYRVxsHgWO/V4sK7864zdrEYJjD7Aq45deltIGzNwNgAU1ZBDNVkrQub
oDH3P7t8DIk5nZnE295ZWSw21k0DVG4tI6Z8xmogc8Ds1LOcyQWY6KB/QZJDfvX7Lwi793r6n6Tz
2o0cSaLoFxFIuiT5qvLeyJSkF0KmRe89v35PzgKDnZ1GqySRaSJuXIMQ1Qd8w9iLsRgV+mz0r0hL
zvy6FtSgsqy2TfxqtuF7JaEuMqEybqOFR34U7C1OkBoIV4PRWNjeFUgashNINN0O8Ay37VzZn3Do
cN8Lu+yqtqWCWmXbf8QWvlU8WXStJt4lAsSebque+00ixbkDF9F1AeVwjYOaGZebTH6jC36i7Qtp
HGA/IJ2LRwEXHOBrj5Ll/4etLFnsgE94zNBwUxr79OqRtcwxommAYh1MBjhyEXcXd6XwdAN4cxVI
U4gJiTrJSngyc6v8U13Mzkc8fqJD7XeHFOKYutyoPwUHXFl569L/NfXNUKJzYnIq5Gsubr5r71A6
vIip39B1Z3nBrOYdhNwDtE485wLAhxb3ZODu1vjiMQeSCpaAxuoxuBZhx+5SxWlbtbtyCusQ2gxI
YEMOJx+1+lPcP3cu7Gv7Dq1CNOpuVded2hRRglPHb0IOiInYQ52RjJr+3wHGMwQ7nCG1/iOxvhiB
qAfpx2/1TLgpbT1ZcHoO+7ZFL4htqI9U2K2rDQwbKl+sPagtR7aIGjIJ3ErU8lLQPywq/HI02Ifw
TMwHzCO4BG8+DYBwihdKb0XF0YOedI5tWHu7Eo9zMOuAYWdWrVURUM7wdmi+KxyXUkFsNtf5IDBQ
ZaAbkUMrcxwpi/tgRcup0ZXfCA2R7VWbOsC70gV3ihuJ1Y15UrVvxQp2sBmx+GS+u1KE5HBBVVmK
dZCq1nB4ULTaX80ZtzOSzDAuVooRmgGkls3W842dPmtEZFAb+PPdtqxt5WgPdRUmMJpUe54SQ1QP
B78GbQvx5GNiXHrLIR0Xhg41OP2mjGTB/4fx659zJ7dKzxp1KTKi4C0lH1CJNLn0eOEeNSa4dtFm
S1tjgsS6zjhnbewL6ojIhubYFT/JBByvDkinHRddk5056aG9hagSVfGsfkbSwo81tZM6R2psNGlm
mqanhdYYAlL3A4KpBteDtPTf4ZvhD9KC6SQ6DQLUUXUEFzbpBrw5RFSC81PkUA0AQU3uiEoQK5bS
H2h4GL+N/Oy8bTz9/sKe5A6+b2RCQJTjgiBAJGdEAkEObzR7L5mypfCWPElfFuifgYm1Dfw3tc2c
GhLNeNYw4CwCkirV7Kb6slxxDuTnlA8HdQ/nk4O6WYlVGJxOhF9km1IdMwZ5EflnS2vKKRUj7NSj
cUU5CHJNg6fKjebVdJCqA5KoG6EnCo8VUcEQVowUH3GlAsFdJtP7noq+pttAg7th/mWPDCbP0Os9
4ls9Bz4mRXiSEs3tbql31KyurdsDbgzQxqpmeMORxJgexvgS+N2zZZNb0WZXp/UOmNT5j0EZqQA4
xCYEW5etUROpBlTzqi7lKiGqlFBQXCUbOmPmei+A7hUMPmVDpqb7gThwz6p9hPquMOOn2nHWjbSJ
HBkXfMxKM/xb5ltPbkgYTIjRAV8YQIZO4AB7jUeSAOxK2z0CInJttgO9wyDv/PYxF5os/wy4hGIm
NMLdqMFSDMqlpzV1KubxAFQd7kGpD9rkaAslTC9R5lENzZTO/lYOZ9X/ohQoCGJPXgxY0y0fMrWP
tjrijT7gqTa+KUu3GpzFg2Dj1z9mdCdjzIG03sCvzkh4wZfOuw/+Gzlyy5iNogib+qCd8pHUPNU6
MmX0mRgU5Oul2GJ4zDH70lFdzXoGnImK9N3id84N76w0OSbjY3X0N6K4E37I5Wbt1LYIUnHgR0zB
z0PEUAOeBgZXTF0wNKIHlP7dTrm4JhxAxEZnpPRk5MazngTrLitwKwzPigruQkujOUR4wPtrXtR9
r3toWMthPcr+lIf1Jte11wZceSAJyQghxN3UihUao1M0aH1P9DvfV50qqlT2x3FvMJaF6HRTVQ5a
ILWyucw3UzKS7v5ISjLOVcQ1iR1+eddG6zmZyUqEguvCegim+lUZ5gwubDu+UthkZUOIQucYzumL
DR432BJj+Bh3XzT/gLE6BnH0/kHNpKEJJ0L+kltam0eCJITXnkxzcp+6UCxrA7waFTZcY9UZwkGd
a7mucTVXb35OeJL9p6pLDDNXHkfoOpT2Ry3hJPtmf8fNxpvHNa5P6GACZNwNmI66n9XprGj20Ziq
0A9Ir2w4GKDkJVGyzVBDkuJouTlCbevIdlTKQIXhAe0vbKYgZfnXi88qtk+pXlJlf0AwV6hGjVKT
AoEuZViYNI/x8OVD7Ya/G+DQ0n6bDZZrf1Lpv6Ds5IoHiC9KBuNU2TwmZDugpkGD0IH/26C1dcTm
mneEWoM8Rj0TDid76UFTRB1e5vJhaHAPUOSqfsgW6TP7KtR1RMHUjPQqCvd0eSIpsj3i2LPBWFW5
tzKD91p7jpXKiaI+DbNNSzyH+9zODy0+xuZRRD4lAlUgsyU8P5a5UgnN+knHLIJ8YQ2ltVuwnzdd
lv92IsC7ZIZaarrlz5QyUQyd9w5zQmp3tqX7VPnsyzYflppPTIYDc2eotbMzKXkeFkeYVQ1cmlFy
hRt6bQgirguLa9hAiWUhyuuZqoScYRU2odQG7d1x+1UQ4R4B59diIFc5zymjTX1G3ccxAfvwZYgk
9lcz9MlTA27ZuFc0IktqCBwv7pMuPizSmXwcrSLOF7WymNurv+jC14G6wr9xxXPpTtMYTyN8HBxG
OdyQcvpQA329Mp+Uxabj71rCo30yfbmmgoYpKS+np/pzKU6NXmNk+mZOqFoZtSeMeiUuUrwzk2bE
rfVbQEPtj2p1AMJ46J3teD2iKIn5RbX5YHUwxoErMw6NiZhkm4DcSuzgNa/aaHjz4HLlGcbdD9ig
qJ1i/AoYVyGSkDvZ4UYPFRdER5Ha6yRm9YvoI206guDwPQPkX6ScZU4ltlgeLJTenMHKotTsj5Az
O+LsNnKCW9xhBTMezV0KX4GAJ/rbwjiaRbEVZfMr42FnQHiqmWR6+V8GMlV19jKuw1PommfQZrZu
Y7zJMLxM6PTsMvzkiNhBYVLHURiLc3SNesLFmDf0qxa5IRtat8jjolSfwq9Kd25hUGwrui14nXie
l3STXeJy2RZEQTTv/7kX9O92CqehJ3+gEaRxdxIt3ruqbVUh71krszr1jX4eaF9y95/B6R+yuplY
rdDZyPN/EIk3LvSIKTgcBzA9HqpR10jqnoAPHPOtBLtN4RqhbEEOvsBLqvM0AhvGpyF3mdT77zJ/
zBRfJrpeiaEtjLEq9cH2LQBcvYfLrK39kgNtuDWY5EbFncEopUbwJRpmGmZR3eyQ5Nl6409YCh0Y
0GfeuNNd8tA5iyPa1hhZQYfqh1ytbpNNG9NmAeliY0zNm1v0FpnODCCqmg1Dq4iVCyKhohi2WQ/P
JoKKN89vGRJXJf1Sb1iB5fBJZ+0js+PXxIVYDhtfVS9ecJUQ4aq/PjhD0Mb6gmzYkfAVCx2ETQps
0MCjS+8KYjLuQBexkI95gv/vpPfBGBirg46JrfrJ266/ZsSVdlVNVol5HLALGvL5ZaJUh7LycIZ1
00+XSkNU6uLkh9I0SLdlM727s1zqRrWWwJu29S/EXrJ5q0iMt4uL2q95ga6TI1TDFc6Ysp0uq/XE
BerAeGRzDqG/baprN/VALs5G1ShtZBwnnMp8EogdBkG1SwkJN8NreUAzdWZ67zCVcXz0k9pzAIF6
9HY96ZWkrG/5v1pDwDsZVi78jaPOHVKSI9rpn1wyOZnAucDwueQgYU6IomDEmFFiFDCB6UzIiJPi
UfQ/jQ7jlcB7dvpUhZ9D9ac1wx2CKoPEBXx++CpQYypC2bFG5kMnUkG4PINuFfZYDch441Nb0gn9
pp388eM/F3W8aMvzHEKW9Eh+8Z0/s8X+sfHQIpoOclHAVBG+5znByaNDxtGrjYdiHyZnpR+KeaER
Q5sepNw4WRz9Hg90BPr2mW2l/bgpsxI36kvpaDg5tRPNDVAe/Q3CWjyk7nMWMDx1PIo1VmzOpdvN
7sFMmi87GC7AiRtO4q4HKZHxBSYSByRGbExe5NHDfoiiktIHoig1fK3n76G9k9BmLE9csGo9KrGq
1tQoHCnUuxZDdyd+L9pw7XpgmvWvmPDGm+2eA8PKvhh6yh4QoCqmUxh6+w7qAxpDYY/PUQnNo3aW
TTm9t8K/41VKohFdAanC4yVkODIxP/ChF89M58s5PY3mtK7L8F0YXP/x35g2KK7hU6AWfC8xxIuZ
mMecaTIvjkdG+vuyT++BlD8xmpVCR8zgO+69m4rLNChbiUsY5f4irKznzjao/iBmp8ZzwYilySjD
S5ZWQ/BHLv8pGV7CTedAhi2T6iEk3XWRTaswe/hTvlFkIPBs+IgJoff1DoUQapX6Z2rx/yJyQUc6
hAN1YscvyrqkNKdNgct8gNtKFQ93pV6xjYkoabhvYKflQL9VZDuislgMSjdd58ToAhbUDu0lTkrM
dUESUrhyjgl3lbZLZv5B9PayCr768UclsqfOO/+MUt6nTNkmTHtZ93cKTloZ912HtanrOKHiUo+i
B4gzYuI+oRI34YMDmBIw36362aVSID5VI4A0kIuxbw6xeyhb/1SauMNhyGYylhI4kse4KPZZ+lfx
LJWZXMckaYCWQIPpf9sZ/RXWU24yrUSFS2dGjGFCXHtiXGSDyeugu9scp7iK7s6mHq7JQjGDfKEH
wVueZgfDIkCVTrEn0h5X+HAi01iX60Q0FGbJ94iYgyEFIc9aLDCeDIKjVWrb2SRmS2eYGaU069q5
GDya9WU4YxGmnJXScdU61r7u60+KGIg84dKJjIuZGn8W+RXoFNc1haD6e//548l2pyLknYSCEcuH
toY/QuYUfO4iN5gpwjeixrY6yQlhoLSSFiM9b4ul/aKRlKs8haGFbpWXN72bT341rucJUxMCKxwm
ebTdDXUCGUyxfSs+qtx+cyZ96zTVi6JrGpn3z0Waq1dXwZGg959h0t77nswuYa4BVtm7kgk2tqJE
YhkRtJZ+F0j8cVHkL1MUa81EDh48/JojPPA/J4EsRnB6wv2IvOrQ6j4JUB0EXD/tj4tAjOuARW1E
/t5hPzJclSDoUZm/qqeQae1n51gnfAaa9poIsnfsdpGWOuWfLY9y8tZ+ar47tvY06PkZTjFzcbht
jXNr+Y1dI8QbalhE5fRZ1ac5ZAIZT+ecktvv4a9YmONAji+79Oo501ZMI6qfYQE3ah/O2mdoxDsL
TzQY6C8eKQZN79Nw14ggUu9ZvaD5q8Y1Ze5hswaTTbHKTYYSEA0O4YF6f/BF/KKF5S9uEDi/mjep
2AACtHf8zd33mpwKw4o//T59Lqv22Ep5zAirjFFkY+BFT02UHhb3xUfNXA6Tl7PTEaWhu99G3fxZ
M2ok130UsI0pon+6Y8roUBAwFo3GJirko+nQPXqIduq5+vON+l7XoHGMyYD7ImD4GsLXoMlDNB7S
kdN7rpnLC+sJx8GDpPAxK4Cytn6Pi/GWOy71Sbvpq7WjVSC/fHdJSi4QznpqsNvLo+MonatV7EFY
ll2POC6Y40MSdtuARmEZy4/CqPdeS/sGc6C1ZhNqPjZLUIBDwjng0gaYeimfIQ6EjaeRu6INmMXf
DMhZ/bVOghuzYZDj2DxEXbMuKmdTR/GmbcS1CfNNXbhLk6i4Id1bolW2tRqUObVSPd6AkTlIySCm
aDpWcsoApcE1YQgcGiceMWbXaUfiajiudfxoOMP/2ginqfho+MHnrHhJIRS3xMEqXEJEk1V0hmMa
a235NDXWbosgE01RQGAo2DuSS+wVmXEk7cWzGLm5wEIDnIE+2XhUcVmEIMEeGnh7zgedOk6lKIgd
kWG9xswWwI53MO6YWOKohDFdhVsl+fWxZW4jSOO91T6YLC6Dpvomf86X4zH1M3JVpwJX7DRd6ehL
NvOgMuraQ85Ap8sYoU7kf7U6fACs99NJ3Mzq6GvZvfMwBdIYPE8RUSqNA9tThhsjLMk5V9bn9uRu
UjPYtGivk4kRVdBsRAkPiozBoKrPufEexelHCeEbZvslrlhg1v/3mpXLa24V2Ch3Z4xmx3nR+VyM
Iy13Mh5hPUFYTy6YiTiEG0bGVR1AgACXCsN6o5M3gzk+TUu7sfWLg12oufHSrYNqSt/ysdj3voE8
o0Jslr2HbgHzdq0uVnErAO1qEGudGby2njHDcCLmRuFu6stqyZAbtHJmOtI+1XWynFpxGFE3eIH7
ZznJJsVrTmi4ULqwbM0JO1u/2s3IIRdBTUlXwnaDHHPWspo8agN/kdRbOBX8+dkd1hVG5Rl5hI3A
IDivy4dbGDvU9X1CsI5c5vhv6kFzI4HigA3+WtSIbFGk5WiCU3jLdNEMPza0URqz8oGuJ4+sjVED
xiEZrOfbqBcfEew1CxrNnGCSnW4EvitKDuV6t6LCJcS0l1HdPLSpXGc2mISIF5bFZnvkgU4trweb
vE3WARu4qOWKe3+UR7tHmjNQu7pbyaILSiBokmgd7vV4WioZmCJbqQO6DG852YWw4W1aGwNkXgME
GTs4a4Qu+nh913l6UN+4nV4nWFoO6wepG3wvGgqAMt9mEMie6DG17OxXj3FBBmI+Vs1VvSkmS4qf
oyJK0PIhLsppXl3D2ZXSOrglZGUPO/iFizMqsiEIw3/SnREriJ3uQb7J2hnDeBJU7OCaBP2iJxuX
L7J5V1COAI1GlpoGrUpdOr1XH8JMu8ekJeqVOOM/+cPfGibrJZxNkgLy2wCCI1K8VsoT5PKV5Mcq
av0Yh9U/qxFbuytvtW4SdDsdMeSPmKxhMqKk5NFd/bmWpdvzpEN1MOw3n50zsKbUw4s7iKNMUiOm
+ZGhYrcnGlyOJW5Y1bszwqbDND5ZIHTBAQ0zP9gEf312uPe5v0ztXGJP0t2CJCQgK1mp+yip9pV2
y0OTdK34Uol/Kfm8qjg0xU794kGf7u02PGlcZiY8OzhZYO0BfYmqrnpgXp/DbRCEUxWQdOe1+tB0
TDmguB49IEGB53mapae42I2AasodvQYytXWiDCHSqfIknDplYgQt5k0H+hMIRasip8Kh3bN7C2Nw
mRzjjndNxsRR6m8WBAA4lqViG2BrkgECjBxb9iKf4RQCsChOcWi3rwYtgBfiaUxWTcpkaZ5PpM8c
855BeM0oYOL+Dii/LFIp9Q5IA7PBCoo9ahgtm3/CsZ5WjUUAWtSv8/a7YrOLKf0ZTDwspf0DWrjz
iIXrxFtXoMgzpsOEIJiH+0CNvizb/hA36d0ais8GiXFg6su4GjaVBRlYmGKvfsyj0mwrCF2wjYzC
fmtKYxdA4sBjcJ1F2japaRhRfcZMn3zuCwnsF71kLtCWp5+T3mH45MLB7ddz2/A2g6/C++xRWEmS
wTSHZYxjkTVSqWbZ+1AWFzEwzLDZb1P10uTaLuMNtthfioMzYKfZaQd95KyIEPyUzGRkDeSEMVXf
lVflJwtVrdLPTZrT/wKu4jFCbGmJL4d6UKIA4bAAwavfFBc85VdtmyQZ6YZ/JF0Jp+eTckFQFxY2
wFUznWNVWr17BtakqoyUDGKf/CL7oN4MNTirZZ4J4Dnt1IKDVq0G775ZM9V97rR9HKK4Lr3NnJfX
Ki2OEOozDTvOs/K/lb2Blk7ftMkjd8wNm4I7O67KQ2aGRy/UFh32C0/iqGO1TCl4zFM0hMX8GdZU
8bLbuuGmNs1kqQqQOIl40thGx5X+ZGbNrrVj6MqR8mDlPJ+vCcBhCG5nGC6Kehxeq4pBCnUlptjp
vJPhfM3fFMGzVxaI7PdN0x86K15XPLSMljJ1hDr1McC4okPxaajD+NT95nieqLotSFR0hYOnMLF3
hE9hwb4rQ3+HkUNduusu95ZwL7DKBj8iQnjMP4y2w8kj/Z7qeivafp3OX+pQVH8zTuzvsBU3WhDF
I5e+ebDFxY+Gj5Gr0iYauSpWGl5nmFZsUQGqH8CEQKSX+lpQTVPn/4Qm3PSNXWys+iN01jws/nfI
IfdL71UkznM2zLvUyS5jGFAOAF0qVDotfvLxMrXFA/YUd2p5Dz39YEJez7CYZB1Y+FvqbUFcFyJw
OBtDAT41psT1KUMwlgp/D9gUqxM8lMbGIRaouknb+dG6dKF2sctEWw8IFuG7GVF+YuYfG9FRL4t/
DWPcwZBfWT47C+HYz1pEFNro1ecx8pungqejz60KZ7gYYf3PrEnS4IQaZvIKfbGJrC81Y9KQzHh1
sI/TCFZVyLkZXYeCdD9dRyimWTDeC4AtJ7J/7RoAXQPom1LklLbN6N/HWUqSNYbVsGXukxZNAUZU
2uAfhZG9FaG2TWP7uWdMLKwJSxGGfDFlTYErOS1DWDV7T4jbgIbQ9LWVbTHbnkpKSvibIpN7p4ph
bQNWZNJfx+NHaOHD1FavymMhthGWNXX5KStk1rrP4A+gusYCo3IJzTDxUTUbqEnYv+E6HNkQngCh
vSHdqOkqlh/qt4cT5fE15GhXwWfgOxOSGvsqTEUUY9DPOKEqUhBVOG+WvcWyHnTCJO1M/+7HG8Vw
/KQMxdCtLjP5y9Nv/ZmDor0JoB50tJ2B6gyiUpX8sbsuXpYRwAmtcEtIVMVFbacRcCWf0Ac97ozN
cUAeb4Y69VTT7RyLNHAC3QP9r+z6M1OGRa6Fz1bmnGZdWyWJ9xflpJM7l4pff/ajXeG7L5auHecG
vK+GaxQ1N92DEM0vo2f5T+R0yiVFI0IGYgUT4AirmS7OHoFRqUTx8t1LbLwa8fVoLV58Hz7UH2ZF
e/L7v3zScArhq/MSu2otgRLiYPWHhpaqi/r7FqbOR5pbsCcnsI20CUtqUjoWVza7iESPXodG7Wcm
7FDta5SkPSfel9vNW7cnwkof4l2IbIarPnEAbsR3JFKx70LvbxjSmDq4P7Lx/gqnwF7TV+5Co0X1
NhVfjcsBPCdXLIJ/AzkfunS+zJZTLtK53lkxJqJZjT+glF+F1IeFUdZY4v2F+I9Ap05VfYgEJePr
XIYC1oCpep19ekLfmmFw7MLuAOclm7aF1j+bqE6mc38jnCuJ45sVOEDdQBTDcTB+RGysePuYQLr0
udXDnt7khAvsWMVLVvPDx6BcDl/5scHmLeg/MaL8T8+DDRKPjZTUV1QkERsIrxdJEVjF/qvO+T01
zGahGY71m0euTF38l5oZ3gI0bGVBVZH8K1Lxof4aP6YWeVjgZJTuzdV3wdgYIqcr10Kj3gYbnwa3
jUi66uFwgrhs1DGEQ+gmbJyVpefLvLLRmqYbXvLeRDycMxZKBH6cLpmDLaAklwU2OnhqzyEfBZ3a
MQgwpPWyhxR/0GaVYJ0d+eIz1+FROPm5H+hiCAGfI4voWwuB2kfseHszek3EzUJss6zJllSifdGC
7OtYDgdXf66YABIBUoImewxGSbvIadBzHF8QjhezydidpJgWZJ2ni5hTGBp6hhLZenP34DFpPXZF
sLspjBjOKgPThsYkbPA5Hj4DDIuxZQ0E+n7tx0jdnYU3lKmtyrKlV8e3m9k3QreK6rtgHOn8dgGe
+E36hMdy4+x9WLiE/SrvfqIH2j/PYc6AqDQ424RcQ4kjCBiafnCI6hcwbGaPCWMvxEfsuKYI4E/l
mxEXlolhPuFLhKn09c5pGKUiREkhWbshQUk3JQyYwhPVMWXlo7To0enL7eHgWc4XDAmP2QtpNt3c
n/SwxB+KsO7xeZoFYWeHif+A0zw+U+Au8cXlHBwHYI9+p3l0F5q/yXvEfohDxxTrZh+ZEhhCnGFO
iT1KHXo7PWcfk8NMLz8wK/OppdwjvB7hKBH1H5o2Gj3Y4W64jtJwZzCg9Ik1WEaF89JwDIK9dnm2
7UWjsq2cgjUeUjQAwwR2hlyiWagNNESgDsMKT2vsWRrrQX8ux2erQruKRQb3FXyVg57igMW1BFPX
R7zI21rX5i1XhhcIKNyAmANOjgnXewnJ2GV6xjlfhM3CbL5tLOM0yqhpPxb3FJ+j8h9qKLovmhkJ
TbBst+7Q3+xO28gEwRAdlk03HwiyL2gIXsHsYL7j1lCV77kkLD4pifVpn2cmSrl8QbOHu3CIfC7Y
6/p7MVxTIzkN/YzlIgEa83hkvpQiOimt5jVwgyOdM/qIctWZ3Yc5yLc4mLbh2NNJHtyIt5F728qe
D/A1i0KFZWGZ2nOKkIfLnG+tEl0m5zIzT2FciqV1YsqvKAEqGO2H1jDqJBDoCXsjbliMyqs6OAQs
k84HJTCxeC7lDcfbRdHpAiN198JMDcjTOU559E44zBAOX0aerlMTqCCd11V7GEvK4aQ99T5NGR+l
pEqpRnXi3VIJzCJNeNOZXHfuy+SXsPw+ihClQVPyAe9h9h1nzzGMERq3RRjWJNLBfWuTbW0WL0JC
6aYdhG4MGWD8B08soDCFl9rAn+isDn0/aqPwLOEeQlew68PADlFWq9obgkYbET1HS4tlqAyfvD+9
eY2YqhuaAUraXmgQIR+m28bwV6YUqwpqTNaYCw70mBlMRYp81OBeT+iGJQm4SVYhkTfuCCcmf4lv
k6evlIutVIP639CmNsMk8FQ6zyNLuiG/Au/WRSzgb+BjQTOhaAG66FbCie5RYOGrAgmf/wZpTx37
rsh8/5HdvSsOk5yGxXxU/mEADLg1tZR42ibm6FZqw8E6WxErZ6kKdq48d7RxV6Phm49Cd1eC8ZFr
wI6wCdQYcGwI8P/W3F8XNKAM5SuiJ8gC47ELOmbJ9PbC2bKIcu0cMzwqnBVa9SYWn3H5I/X2bCK2
K8OTnas4sA6AiyiN5Lkdf5oQDrcfOhSEr2NaLIc6Ojb1e63+OMWRjSVWdggvMx2PMUImtlkZg4mY
3YGd889nH1ZAdcNoHY0BX7a5OdpVAAkL2/CQIJXRxVXFOJlDtNLYx+MAXQM/FyytBZy6pHq37avL
tw3xPRtxvXO5v9UJ5TG/CP0AQuNneu7xA58ZTRA07GaIXp+MR1dvWpKHVGZkW6GP9E6m9yiZBHdl
hlRDYOI6bGz7o8+ntWlgTSb/lQZG4DHs3+IWDa2+HCIgWTw1IxaDQ0BuxqA5vrSm2AbDWtoXlNJL
be9y6vTVW621a90h0Dy+2/q7YI+n/aUd3I3oqf8YpdlMCpCBnyypY7kOeSGFrtYuE++Umf0RObGe
Rx+SZWvnRP85+nPWOzutV/6J1T0lkLn13F3fjy4Hun/TBw/z4n4flFzcENrMBqcH72OKqm8nEjs8
9rjDkWLNHw55ODyXaDjUTKQh0yrQAgkCJ38ukxM+oXtV17IXkRWMKz2I11ozb1t2n8mojLHWHSUu
ICMFRTaA0Olv5D0sgvHReuU/rkZn5j5AZBfjcf5njNbONLyj03HVdS1eCskFBdybTXaYptjb03uP
U6noX7EdNWrswLLX3Haek5b3OTbU96YOEzvi+Icw1CploSBCvMxOVSkPAqnOf0U4efLmsBPpqUIw
CX73pg/Nx0h+F8yoNZf+Qm/p0Ax+7gTXaovxxwIUazdmLOOg/FDNzkiMc4Thmlcg1hyGL7XtirI4
ubzmvn5jhLhv2ZHDdJ74qjJ1nsk1QVSgsudi66ZAvxrLcvUNLQcevwr8Hr+s+jH1CNf76huf//IM
dh4hvQ8vGMMa+a0jrFgU8kqc2gvDCs3U9kKMnxnxR3B+GY28T9Zu0CF8DQcG/1DCiR7EaQfEmAk2
fhQT7x9q1Ej5mJOXm29xarKZUKJqV3LKhhjIMNiRVdHCFy/2Q4npyFMl92D6sK/WiE/OJjNU2C8m
+wxZoQxQlOw1j9UB1N20jGx7NZuUt9jm8h/6i5ZjuUhBEysTfKbzTwOXn5ccDGc/Tnsn2A8m6gCI
/M73gIREcRJd9trkDZtcg7sWj6sBKYP/wOXuySR+K+cJdshoDCEuAxIyPEuVjU7jWswS0+No+7Tr
tXtr0JpH994td3FwNkxygryzzniVaUW6M8Ca8uxjNKEyNdqbjLtbgw9YNc2HwMbZKE/8ZdqZm1RY
B4+1bhiE/aimipFi74dbYckvR5LmncTJMxgQhrjlwEHHrSZrC7vrjriCdTZDQ4clGBe8zJosItyJ
VHXCcJQIEWX2FkFIsXm6LBUMOitmrFwnmJGr4m4ZOyWZPPEBXJeqpdqnBDX7SBH5GMR30Zvhfkym
WWL7Bd9IOQhQVjldCpdcloBV8K/aAnHc0CO0xNun1J/dstuEvGFlp66O7djTNMi0Odb46QYIqQ9f
PErHJ48PQKopBhAlIpTj2nv3q+oK0sfvsw/QSNqUxbh5glb7Wxe7ojh3tgNJ3i1ur+gFwUrjexVe
NcIo/fnA8o0hAE0EC8BrU/oUi86PCebFVdWI4W1QFHWUu3FonDhfVFEddv6OdsVReYSjhaQAbL/H
rmP+p7qTNogwJSXTTy5t4AQvPKYctJNMSaz0Gf+Y32VK4oUFEgA6zuvpPY0qyyOHQUCOu5SRdioc
fDFJDsupEDhWE+J1c0h2DCij7NtyN5WLNEOp+vo3mH/czJoumPohYyxQhZX1zpMztpFy2FdjsI04
BtOaCtxB8T24zsLk1OdHVDtDUhUUkYQb/Z9TU6t9xbGxHmPzxxwYPzIvCHgeUWohi83wqv5MLBgJ
FSbRIaaikbVOknot5bd6bwZnVtTAL0fDuhEtrWvFdwjnW4VKSNHz0mSN7EctFB0Op26Hz8WkDMTB
LGQAE3DVatYnHuUz09DqkMTFszvf7eFLj4plM2H8X9yNFEL01OBGu1f4Alrep7ZJrhGfyeVzEiHc
jDzm7bNu/faFBAA+IqUrAPtfxFTNEKzwssAFMfoUQPrB1K0DT+LE0axdqvI5ObThQPuz76M3M8To
mD/UNXdnALSo+1QVWLCMRMdEELgnZy0TQUuogYXV5VQdpEMAovXeQ0TO4MwxqkKsJIafUF2PNm0E
P2kv/mk0qEV00RJ8ewr34vHOALLw4Ge+7v4bg9/JR1Fhl5iRV5s2aBaxdsc8AVqLiarjwRlbs55d
me34RUkaWGF8spRUaiHUr6zPr3Zo7Xwvfo9V4AuW3/38AQjZI6IwC5WVC6FUDC+zVdP59192W+4E
At2ebnn86MdsZZCfWVgI+hsUYyZUyN8gkvgnMMrkOApKgsTEGTOhXcZr0HER4tiM1OAKQ44q9VDl
NVclPpJIzJsKT3ijPWICXLoV6CJnTAb/SiFVzM/YrLa3zyL89ez+PjJfE/afl1rb4n8cncdS40oU
hp9IVUqtsMU5Y2PiRkUYlLNa6enna3Zzp4aLwXL3OX+MrUc+tnfdR2YU04jdh0+OGaKPJ57BZORR
FyGnyKJrz1gvT3LU712IkdI/qPcom76n5JRp6UZDzCWlefL06KbUciq/Sa+n5ahX3zJMiW5h8USp
4unEywERN+mT79VbMaSUR0Oe6HN0jHUdsSzA6Wwfs8579KN9mtJlbc47zBPM9kV6qIixELyNcBbH
eJn5Ib4+tJGMABaX+SIdotcg9CgOjjGxyqPj2SfZaUfcmuupajHJktLTIyiMBNtMjdNoXnWGy+GH
QK7vsWzKJ42znpVqi+kFt+OCxI61as3pkHQmlF2haLKDv3SLXZ7V195+rbGqzHPM6z55bEgu5F6W
/otalHAEaCqnY3eKCNsnwY7+RB74LwJ1qEIqqg3XwWTQZsbcRqnyoMSlzO+aM1EaCbccMg0tZ38r
9ZUzLhFaamLRQ6xtKo2TSOAac7EEjA2GrRi5hXjImnAt5g+joB4PHRgQobelyvIouDVYAKEa2lVh
7SVxk0hwyuHh15/Tm8NaM2lwit1pcJqNhyjZrtydCDHtH9zqcy544qd5TcQ3zlX+ErXlNyo2I1m4
89Jirgz3oQPcxfUf/7qtqy7scyU/cozZSXbWsDlT84By6ElFCvh2eopn0u9zHbEoFhN7OvQ+Ui47
OvkR5FtEmQ12xQZXONoGKMePiPfNdwkTcuiLHg2UTBDUdfuW8vwT3X3zw48+tA6enDjo233AP03L
34iwG7NAeQYxit8kZJBNDWRc4HgU2VaYlsZJLM2A+Ut7kiWhJ2D6iWnueK+5ui4Ut7BcAgdVHljH
bkDUoUIkPG54hLE2gyJbTki3OhwH9KkND5R/lNScOdqzo8+7tGCzYOHlpj3oRHOZUFN9XCKw9Lee
OewIq1yaHftxf2xhK6F8iQ1F3JJMt7lCMRj6n4LDrtK1Da58HJpcwFnyS4yHVXCoOmToJcjC1S9H
N9ydoxl00NkrvdmUGqJQyf1eUmCeyPWQUByb7+cGnX6sjLUYdOAeFwsDf3Hk2ZcGR8GIQ62YM84b
9nQUFb3RnCa8/qFsLr3gQYzpKCv2bJKIzgHBmSdt+zj67koD4Jv7m7Gyg4QRB4qusDcaEifVngtm
S+Rnym2OFYTNOc/i6zBjpua8lzGx8I2/cpPwPgTG1ncpUs77i/qg2RDksma+V0DWwX5NqbBOm/ky
ed5z58IuZCS4A/VY1C4y7i+IPkD2gudOkph0K0ZAP25jn8XNtLaSy6n2fiwQgRw7zjCaq2Gu1x6K
1JznR5cmaAVs3HM/9YcsK5CuJetZseR5f6TNFeitJZNXr3d+dM3dkTItNjMMPaxRoK+PHvJcFwxw
TnD0yzGkxIAdzIhu/pi8y+wjjrDf5LjHcMhDn3ohDxqghMBFPEwOaYPnNAwRGRfyzjwSPCQoIxoZ
r6PsNXddekaJ+C6TAId3oQqQU8Q6LnhEgvmBtMdMFNuirtOViXzOqENwVFykclwHAe3DSuOtrcqg
X7riTXjuipy3ZU5/TWGHu9R26ZqB9Rx/a5+OWb04DFMqicjV2Dnwpaek5hB3qReUlLDpGSI4Z3W5
aASBChwL2uNQPZr6KdS3aXTSO7z0D/kXiHPgs/UtTblh3bHGBTCAjr8UzSbbGjVcS77Aaded8eRO
rBqs5f2KWUK1BiRMoEGDMeEWdm8237bgTeWrEWZy8e0nebPqO9xngjGG3Lkf95MnruNwm59Ng/80
P1KzO3A0HvSdnaengA3SYj62aN5QyfKSKa9onZVT09tDIgJYk7GJh2NiBnQAH43aWdnZoW2CNdLq
0kBGwQkcXGOfWC5XhRoioANCAGbToC377FBglTPGe4DeDTM7wUJoftMXmdG/hG0WjW2z1vEFi+gf
0fGCT1SPvDxAQ0OapT6919E/Ic9utWo0Cjtxqz4E/yxi9PilTWTGxmfES6BMGjqJYZVcjNJ4yhr/
oLPZTxqNJ37/CdSJ2Zt4Hs4kvYS+GLWDaR1QFrOlJHQTkctuC0ShPu5/oqocUiUftdq6maP+W7Nm
DRcNAEA08Y3BN7OMdc/y6NXsjDUtAUaPtsrt5q1WE+sUf8S2fTESe+W39jHlBEIE9RG1khoSG83E
PqooeaN5Wv0hq/YCmih4xG7BcdsvM5KsFS4S46W1gz1n7G70KDDIOtNfdGWy9ir6x+xskdv2vre+
iGx9zsO5X/YeMiJZkWs/amfB4WEmxm+PEY1DMFN4PMnB1Q3ymi+14n8wPA9aTJUl6dgOMqfIfaQy
ysFNnFCVtkd03gTpMUQ6Hil5U5guXCofMDdg+inwU2pHfG00hCf4+nHzKJ01L9u2o6dQZHTFkZGm
GTbWmsS4jOnnSBRMgpRIzzrqN5jGbAzpCBFDcpd8Sgnaf1E+vIRoCnSb6JA8Uq13CRAExax4aN17
ISxCUmPSm9xr42FMl+W2yAFRUW5XswZDJ98GIn0CyA6EZP/8tD1UPE/5eA6LdIsS5jWMg7XZl7ua
9GM6T++Yxsm0dSrqv9s39GgFry/v+NyUVH4TacN/Mu2SpCp3iNfpuaUFHYR10RlUKaEDJBRfAqgQ
2+8/6QhAp+4lo3XYR3zTEAvSIVhfzJr/iEr9Njsd+qQnCxzA1BFMxIgF0TmAzlYzLL51b+fyPUU8
45UbPkhav8mtTSN+sjD/VnnDlJjMRI5EUfuKdiet4vdSDo8l9EGcxHgdg8eO9Ft0yEivQmguUqpR
oHKXTYK/5mxus+HudtXdm8t1HtH3wL6RDOW2H35d/+BIfQNosfWQWY/e2lyl4s2J1yL8ndD44H+A
baMDlibTNin3QVxtU2UBwxwi3fJjismKz43zRAFSE9bbDgtGS4pBO8/QEOzbLR8rwQaD2Y8IhPnd
ljSG1OMui3OSIyUNJEhnbB7+EGFTdexEcATBcvyERONgOnWd/keeuAn1aKT3ONNvUAZ3HZh3DIJ7
wcXr6bcy5GXjQaKTyiBeGiKYdhuI6/qjmq4mIuZhOrCurWwvXsZJshybEZQB4Xgshp0SroezDcTI
gFkiRvQZ+jBCHNKUMFHQhVJ/B2cIxgAJXYBeMcFAMNj1YURqm6XusXSSbVEYqxragBH3GtXl+pIg
bxPuCdUr5vNVTnVY3RNI18cbd5qe00bbFh2/oAhQgA/Mj4aoqe28XaDD0MTWS48aHZfgb61Uc7Q3
Gj7x/AH+PDri0/y7qYhmdQQiNqN9jNyU6DHMRIOFTfFK0pOV/1D+Cwf2JkV2ItSKvDM4/JTRg+vP
1x0oFeKdSO71sqcMKASpxNInhqEh3jjrgqVwUeNGPTzmQFth/2wgEJMFY7SjKYqyJkxkIr5q7efJ
xZyCTRYXJoysay/sQQNI/RTsB11PLVec4iCZkq8gCu4erS7VFOJ9QSFTRogGjCsKB86DznJ2eDOW
/hTBrcYBwjMMc4wrvfELH82EwU0do/4gD1fwBEWAAkhz8KlmPrFjqnEb1owcP1VRCCq/b0Dx4psq
rtYMF9+gSz4QopUsfPGaa8glhYGemCoCrWp42zkRe91236ZGIJmctwlL4kyappgWSYDOstaRISjH
nfeYomakqnordAJWCmTctH0iW2LPIXKQ73zAvLf1mYYI2CF8Qo7GmuhmpGTN0Q2Cx8Sx2DZR1Yc2
wA2GE5ZhBlyAgoQSCdlyVKBiN6P80Obd5s/ihznU5iYZbWMdl/mT4Aoy8+BsAJJiLKxzl+IUflzb
SO8o3f6yy4LB2sjgxYjpBgNjB5DlNJ4GXgUWdyYQsib48fCsD0DhpUYUJKL1qk4pqJYk63Dyoxja
6eIej9uBnVyfriTRHb1ePKIQWRUSm3NOt25zJrn/M8x47uxkF8sKwnm6ULm7cdi1+xQjDsIw3tIJ
YiMk9imqBRkerxJAxSfbgVR4N1u4WvZCCMsCBhZkQr2+hLOI8d7veF444NPkkE02+b7Q0JBLWZ+t
naTYWryUWKOKYjJOGR8os20PvtSutvbq8+ORlZ1b6XMcsr2Y8yXx+figpCozHnEqvoOVybBIQuuR
6PL3fMRmaXRvBdF+dCcXrkboBRZZElcVWIwxi5NunwzxRgS49ZWZlWDYSsOr3xsP9cDCEdoUKE7f
Q/1p0YBGnCGtItZaqMl0N+UQzzv0vw2SRdtea3y9Va8q4lZqQjEG532c/03C3uchKWw334bWCMlo
ccnqjoedhltbutYWm2BeWciNhit+62Xjf7SB8eJieCqidNtaJO5/1373UrDc9wUUhtD+PPX1WKha
DChAtnRiIVRYrAPjFu1tW5CSEJNMRPyEZzobLod/JeyY1J4caE91rbioX1zOfEEk1ORRITJUR4eC
Xj2n21u9zfwKyw+rh2CfrOegTc/SA3u1B76ZPV26FDDefvTqhnvzu47sx9T8IWAQPyyTfLGBxHD2
IxbHsY4O2cxZyrJvdWiLFOqesuLAFYRV+05Q42ZCG+m6SCG9fA8ngfKnML/wQ5IdauTokPFr5yOj
tBLjkl2Iwm3FL9eH0ako1I27H1pNNV4YYRJtvNeaJzAeot9UCMxAiHLzPAPLa857XYsHpt6vWqGC
Vr/uJj5lLPu1Tbal7dcUA5b3ECyv63FWutl11uUaXBz/uoV2yucRtbOKvPzu1ZLDthycc6BcS47Z
3hD7NkgLfe3RDTVkQcHwPhszuF9A7vHMC8+0F83NnoOBMW+O9nXpPQ5a8Kx+igboSc/R7Nydct0x
DLXC+aUKEYdeZu0q8WJAMqoEdL7FNy92peKDJNWm/fQbC+t9Ii/aaijBhoCtYnxuGIqb0DvmmrPz
Rb3WYgAxXFkmQJ1oX21G06iTF3hDGVBKV50J+57gE1ELA7/+06szESpVuM+GdwtBlADHEZBMyk7r
2sihPAcLLOd2+uKnyTaHZFT4l4EmX7DEujrKPd5DLrnE3BLEC5g2yJ36Nmj5EqiYwbtGtNz9AeI1
YtytU8HB8FE/6Syhr7WkjNam7eBdmBSJ0z1gU6Uu/K3DEqUVpJAQvuUX7q3ykqdmaHEVzou5iHYS
OdBG64atWoHGKPpFowbKoy/ZsU9RQ18flUR2FT5aRnHJdFA0pifeBWAKZ9jNJeiKRXpnDSOiOf5m
ipFhNhBH7DiIcQy4ZBnMf67iMu4WY8ATE1jTC2bElUMWgjrYYw56t5qe2t7YjyDjVEMuw4oyz3TY
q2f3DyiEPA9ApgyderIOU7y/FrJf+foXMVcR8mgC6GffP6kr02EAAhHuDQeOxKP+xkf1e219xCGu
7txwnq01aVCYmY50WkbvAdBW3t5dy0SVhw1WsgdMXa6cNYwx33WmOiqx/c41v0NzBELDQRoD1ugp
sXJuw2aYpW9St8ApuusUY5iNEZEh7Q/lSIEGq+vJDD573dvLbHqKffMTNec/j7JeHVRPoUJ+SoFl
Xf5MPrL5mSot2tQIfN74Hr1NrfYKNPbUGy3uQZZEx4cO1DlDZ2SOtmXfujnf1WlxDcn+H5g/Y2k+
TS5q1ppL7mIxrhssfoDPRu8uShQ5LqqsMqiPKoakNDiFqZRjxlK8ndKbNzzXButiwD8x0LH1KCZj
Aw0qsh+OKM64GBcusYfkHMsUuRICLxUW4/DA0/xXkqBwrsaMwEUUFPraabyzVfbnmdVEMeIk7++8
GByuhtSfNRxyaIssDQWE9ghUtNQELRwYFyxxR0UoMuPQmzpXs+qd8xWVQSVZjNAVEg2hA7Uyrrv1
TTyNorw5Y7srp+rU0mk82vwrH+1F5TwLyz1V+I/aU6Dxj599x3icjGxntP8CONm8Tj4tQmtxo/fT
K3pNUryQirWlt1YJErmRbtOael24GuOtjsM7n35qqJTEn+mqpMnGpfOdlrh5JKO8eUlnygwieWRp
L0Njm0BdNdG6OFpNSRQgbnk93ulxTVnxq5chJYe+9x9m1v4EgFuk5b1IP8P2ua2Cc4mHChU0UrLc
2RpkaZvkC7VTdtFHzAXO0h3zkzeLW4F2wZ0IY8KEg3J9MVjE9XUQFblxRby0stCGwbVZRBn0EFR/
OxFS1IbUHsVBWRr6YILLBUpstnW6UevmGyR36fXewaFKMCRDWRosZFBrSvinKHTbGBC/NMuA5veR
cDGohLDjZZhwpfw/h9pYKnAtGpMdQpelZRMW2YM8EAFgiWDlaTdYggbyhCA8z/HvYfNazGIzc0M6
hODWnWRHc7Y+hUmtrF9QG6+dgAsM4THMgAJsB+3FMxHzd2hENbSy2Baii0S073FPJ3ygY0Ps1AOV
uezKnbdJXfRsv9FQENYi0bEi9uP2t5C4h+EzlrStohc0JRN4ymM4rJRINdVprsUYIuEKPe4GNaTX
9NpL7sOhfW+cv9DFHYHSJNGccu/qd5cRhrbMA9rjm02C2yghlFjuSM9/iFL9UTDHFhMBlGb0ETHX
zqlU0t4HiB4xIRfJlz4MSQkAl7KDBc6ADg1CZKsTCh+8NJO5Qi8AbRmLF5/oFEnFtqY/8BeN/Vay
5Qzg7EqTYI/y+Tev6bI0U0xBFD48IBH79bl9QQXTbaDnm9JjtIhRXWiZvxtL46ZA3pLJlvBZDtkM
QjY+C8i4vx/AWDRheVJSgIQPRFslS9TPS9jgnOuHmGy64XcO/hR2z0gDG0GSh7oAeFl9VNzs09An
BA/5WdfZdDtcdcqbH+9JwlI6QIRbS7+/kMDOL7JrXlTAilIElhx4CLMw40HeEiYFrqHky6xzERVj
zukvxSeT1Cqae9sjV7b+lQxPXqmfnLA7NW17DAADZivYx9W8seKXnjWGGIl1OZF2O926jN3enlCF
aNukf+/05HdCFDBs67hY6TrilqJyFzMCVYlHMGSxrY0IIGv2UTPPfNbHI/Cz7p6MbLp7XvGhqqkR
+O7akAAaKArL/BAenVY5cOyQIZHYJtEeBmBRJnx+M38/mfM9AJAwkhwwDnMuP6vRol4N3kg9XLqc
r70bIPLikqUuxo0WvZPvVXyfIv5JI9/NCblqiIFDxlMTgKpJfrWhOcVut+856ghzNFjUlQ0srcND
kZ2dQFvE/jcPypJgyPXAEALsuCBYgoR9plHYwyxMHtrpgj5EbS0BsOtUk7SK+sd2T+P4OTjVRl0Z
nvGk1CN8GjgPPTpa+2FYe+rZlQih3NVo3tWrj4JordXwd+Y2nGgP7PLXkZVMffyUlGigapG7LWAJ
zzRsr2hgpykDsqyTB20sEdyHCC8s+VEy/dnwZDBtSmGtsWTZ2nIisMEmz6A+OWOz7dpgSTQm9wUm
wvVk4PaDqBlb51yP2DU4xlxLPnFxkKFkX0I9v9uwI1UvL08i1e5KQCYSLAIESKPoClFeeGZHkA6T
IBfvWhkgY9NldxtQCwYvgikkrStuG2PZJcE/X7txe+lDsYFAjDh1W/9bUwMjW2cbXHzOwSrRDj7F
2Sty1LF9mGuyEhYQ2bP6+2SZ4esruSIlAVlu+x13W3vkUMWwrS7kVGWdg4c6mn6s+EjHyb4sDWSo
+poPkwH2HsXutvV+uAAelJ5HoJLHAMTI7OPTQfeU2O9276zHsTuo7I/moH6rXqn9YNDd1AmK8Jj4
wbgARgWJ7cjr1RC3PJDZtfMCFYS11eVPEvnbnuBN0bU/nQGekRvxiZL5TWr4T7FD/QuEA1E0OZHU
uKJ7ffzGFvqIdfSu/jxOOJFnE8sN46+D2hfIGm+zjZCzrfuvjjSWsBnfCoP+ArrUdH6WGcSbl80L
fA4LlBOwOW+T89HOOXk48VeZpTuZ5yd/BAzGq7yP0GOp+Ey9NmcC8EjeRR+BhSVijQSrj+tdGdUn
j1i0kEHdxiMWsxTZmfPlqqvbwtqMBZFWR9nPy9nEo58TgYlpqjIwvbTyVWjRycTwlGJ1bUg3a3ii
EXoeVQggM2MEFrtV4f3zO7VK9M6pkTfRt+pQk2n0ooOQDz2qKTJOnf6Xxf7JiZ3vtJwWVAxuRDHd
TZ/W8H+C06BVaUOjRkGnH58rkZ1DtUA34xXShoLM8bXX0AlZ3mOWt+fGEDSZw1CR2nOtA7CKuTs6
GHnNrnmMenEwzb6nv9xZEHGalN0SsxJcLR0XhfZEqwm58EPH0BgsE6IqH/qox6ZnKd0sjSV59Vjo
NZoWakWL4UyypbRPBSonqqYWJn6/TpaLDm1CLQlLw82l8oRzn3Nk+AJBd2jF61xxoSdiNbfWakRP
Xpni2o3Wl/yJid0IQfJyLmMZ+/BZmr5hCzm5fnaoqnkR6RMNPPg2iECr22aXpuY9i+8dtSdRvVBy
gmk0bbwe5HqkZr+xWeNMBG8T5pVk0ojxqTdxHx91FCHISL/HrFtUYXQPkoHYIsw2RAdwUH9q9WfT
+ogZ8ZUH8RUhNEG6/1L97Jt7B+ZscoFFBYrjtoW7JxWn0O1lSczAXGtfMVUvwklX/kLTrVPU5sus
lkc5XKP0Xnv/yrCCWe6Whc/OQ8t5I3QybIuVRKuNDkO47z4pTtiH3BO4k0bQZxk9jvW33l4ZHTRb
EImsrdUFA2mzIZSGcwHsOHYOA2e8Zn96gtRIsIt8ehuGctcZ9U0zToFB22nVbHQf7crBJL/TxtWi
zdGPGbrLAU6EVMStksGaPVU3RFElQDalDrfpbQNBohC/+xE5ERouJZQl+GuNWyeGEg58Sy0la4N9
eyIwLLHoC/Dy+ByGf+mrqKHmg8tuqAQ4ufNsxT0NDIRG1WhXIkKEQz7ffaovbd089CiVHKIIkdCg
ki/r6HXK8ERA2HKTiVJ8KmHZUHsPeROco/TiJvXGUIcyazIutrKqtozbpH/ZR58sMdkD0sCLqIuO
YKyGp4ONbxkxU5a5/SFID35IclYsX3/UQHM4R3VtPNThcCTTmyS+K5JGjA5Qc4y1Utpbs0bF5QMG
MCIYKJoSoLuc1rekI8yF2afAfTHO/XPwocBzFJeR5jN6WMjvrYVoXrOC9LAQubi8JsgmDFIjZ6qw
jPDWKxtIsQfAnvAqgcRTi7PoK57vsMDUIYgmTLc+y3mRlfcZgcI0ObsqPfpIZFq0i67+5f3UU3Zs
yaM0Yb2qeFqqlz8RruaVt7TJgP8QS1OekCOoFgSqUge1Q9EUEluZusXBLSYyQriV/8YF+LCBdG5x
i6UyaRLfdxkzYrA5EeAeTWL4SS55zFD72aM48e0dmI2IjUS21q6QOYIYJl4nNS45TOX0gQaRLZrH
vRvf55iov4ZUewXCOhzW7N0UukUbaaJqI0rADPQrO2dCPDB27L2CHFvN2WYMSGqpcStyoUcqJXD8
tyGNJgJdAhqJ3q5BnKdnj+etDQ0mkflpJG/r1Nru79zzzYpQX5fsJy4zfuvFuxT3vjYgOUeUMRnl
54wydjS1o8LaMMghkkbFZXxobXvpiEbjNaG9UKEekMV6tFef0L748YBL87hA/VTt2QAwrLNgkzMw
kdzp7QUPhl5lqwzxRuFrBxTHpKLQVUn+P9BfB1sLG6tgCSXM8kZ6HwEIQ5KlGvmoE6MfQ8lpIYNb
v0gIXu+vz+GoVGrWXl0sHc5B6HG0dvgWiqFfpxyQHoe3snLYkMPtWK/VsdHwIKs+gBp5l7rQeG/1
bpkhlMiYcgxI99AN38g+23fYzQLCm2NCRzqH5oBhOkqfs7WC6+QDHM/PPMyOZm8UvzIR5IdsdeWV
GXJNjqbepw/WXlbe1sg+wln/+636FdmFMDIG9I0Pr6iRhBxPT24peACHHYNPXGXrKE5XMxIVU/xC
Cx/UrqAAHbUWdRbZy5yfVSivU38iXGqLcGvteFjQEIZSVejwuCDEFtpqsDMYb6GkG4p082S16QEP
HIewlKBY9zPQVcJj5+07NeOXZBlBSLkockpTbjvEY/M8LqpRkq6mL1Q2S1D2C7rVLqBvUaHd84Rp
TF9LRmKZMSEVUtW34SJxvGYT1fnT3JGsIAiYT6qjnx9H48mo+cTYDOZI9Ac9e1EmINY3MP8lYvjF
2PwUBPREZn7pyBwc/XOUC5QUL16N/RfYJyC2gKCtNub8rZ5rSv90o91GmrccybPjz18NWKIMKE9m
9Ms5iWq6rNL0YKQkmOgGOvrkUM1YdJ39bJOLSYeC01KMS4qtuSbTydfNlSp8NbglppbxmnvkT8HO
QgD6s6gEsw7fjbHaSb713GfTwWsvbiPIPqk8u6IC+8KgosLaOo0nYUydpwFZkxVn34b4lax6Sa09
aVx8ZoIJYTw1jsAYTz0SpENIPHk3vSp+S2GomdusFJDvzoQUsFaMGTAOrAgZ8y9pCZyZMVjxC9FB
akZcV6YNxwLzWRZiVVnWw+i8G1G0Udd8VupfvhpnwHF9GMvc/Mgc+azu0BwRLnrHVZVPj5MLLFg/
hKnHVqniWjA0pk6xnarznLDGKxpFsfdVEx1qmr7bpn+yMbgoqqGb0o2DmjOe+D5QPC62JSbuPiFk
AMF7j3lLEQZWqSMFFqQqEDY/Eidr9Jd89j/1cG2Fj+rHrGS0q8v4RP2gE2UHxcJkqJYmcI6C419N
NcIhalL5zfeNUl0Gw8ZItFNrtlsElQ+G1yC9sk8ql07FHwcNyC7bUo6DfIiuWiaerTA7euXvIKJz
FSNdIKpcvdiMBi7Oa/Vam4KqG0b0KkEv0RKo518tYT1npA+5kf3iwly7FQJ/teqj4DHmf1T+/pFj
GV7xsXev6txVUFzY5G8qL3jCpeMoOBfOIEG/ojQRqPRsyPfm0HJUKYGFeicUqM3ngppbxIvRkknG
bM2N23fLKGBr70ZkBLZ57hCGVSHBGUgRdHV/XzWkPTbhmOjwSmOvlrOsYIYjV3jSugPj5AJzQug5
ezxias0TY84B8aKNzZO7UQ88YckPdipPARSUxx3ZFPVLD6PCUNh1z+ocGhl7W5diK3wdUMcRqRW0
Cq9q3oYMckrj5YfcDwNfNGGNZhda6lSrieJL2rj+SJImTRfNeBZ+VRxps3mOMkwMLlHAgEa1HkAP
ECkWrn2/+mzMGgl+fc7MD1VTG0cI+/VyPULFRGhXcBh5mAsVoJsD3ahIAJ+3Ogqqt1oYGyVKVmee
DYqr8/A2IHJRYXPzgcaRvwgpLgu57YseIrLdy5nI4QYPZPpKpOur8jkZBSFlBdFJ6T81DKu7SjDQ
T7ypxNRciqrhf87iwr+ovtUVqGTqcCN6pW/YwquYm/9bap+Wq62i3CJNRJ09xqXutXWH1QU9+cEz
xatHNUvQHXzPW5S59iVTXFicIIiCTyVXSdLEjKSvQzce5jGDhAU+AoyYcz6sMO0BLyPtf5hjsoRw
smjZCxh3sBJFgLeY1Xj59fznndgrEKdosm1gAyLcpEN9tMd77fg/Gshgkj3hHsoCfs0xz6g/gOa9
K8Y9YUAKOQyFiXVa+m9gN7vCRQmImH9GMyhtRi4EYJUXn9TQ49pieeny8RAm1kol6IoeUYpHxSbf
NmzJJWMtiJt3QnTg0ru9RbkRYa2Km9L1iXriL7fddParDF5Ty9hjWvE1n6s8e06L6UG3rXNHsTn1
M+hxZiqyxuMw4mJhi0RWQRbAtBHokMaoO/kqUz36qaFZEkxlNqdOjufiAr2tuHRyJvGWPBcp5GNm
nnVepzmtRmz1ZddzCmnrwQmPqvRPTsMlDECawfI7RPBSrnQVLkXNShVxcgCRNnG+tmZAh+Rzrood
Cts40cBp7BPu9RPK9QdlPypaCZjv/WK9HedoqQrHJlBtaU3XqvRWXuDtoAj3FlY8ljsJJVGn+R5v
xaq2qKmYkQR6SnmGFDNYFlMGCOye+WTxTH+GNY0j9yLQkZgNN3jrAKOOMzkvkDPkuWr0oIF3uQUI
rblWK1jJR51SCTBeRUoJNvSeyaeHkJr59KqJxyfUK2cSYiSjlDddpRGeUSibgN3QRumO6HpO92re
VF9JYtGpJCyFtRB5Vn6vYahnPntGrsG4v6S47CiElMDRExHX6A8kF3jkIAOJtilLY2a+Vch5hjbf
GDgqcAaslPQhabyf8GCLckWowaIi6IHMRnwDZKcBWyjlfcRTFEf5k6lC1ywobYM3pxujd9Qfb0bd
3NQMLnvzkEXR2mG3UzchJBx7OI8nZWDtvZgP9Wwj1QJJ4+sL5KcXnew4PvVKEqZECurNclEpiFuI
NlTNZiEHdJFX64g+Rt+wUe4baxuBuPrFp47FEfK3xI4xQqfJ3vMLdBi46xhmNM+OkftDat06EB0p
bkiRPW0xMHrlOc1RLNlVv0co0WLC6BL2ntHeceaSuzxvKwWRxdNWvTD1wcxCLOuhSyeeyqNjgJw3
tucxf8z4XRKBLiYho4xb/6/PnjRzRDA5IdDqhwKM8PtijQ0gnSGWEoqnpf0vH62toc8vYz2e83ra
GiCMatoxIQgVrWyln92PEhDkUJN6AgdPJNdyZu4vEXeVAL2y5K4bSWXr1YECNDw4mMbrveZQynPK
mXcVWUwK2FZpFI2p2DPPyAZFRUe5bhZZ+0hwJrGnTAi9aryk6n1RM5nNiKUufpqh1Hd7yMuCeB9q
LEJzo8zNEuJ5nspvrsSOl6yzQo/wcCUPqrYMXOukTnLw6lSS5o30wtC5jPo9IUorGMHeiA/jFOJb
/nJHhozc3jbxpWBHSrUb97IKMMlRUsFbpD6ug/DYw3uIObvYNdCEUDbG3xixSDC+/J3TtbhB/63N
0qGW/Bm8c9VluJrirelCz8/Y45HsK6cahy9AEnE3cMP2pxxd9LhU0SrSNTsqnDxuEctQN6GFw2O6
Zv+CpEXtUzDoBJH36WIbQckXYHxDkTail1eElQKdJ/7vGYObT0jn9GyjMKaQoUk7EnkXcVcQyt2B
AoYL9WoUjC6FfPYBmU1zOvr4RRtPSfkxoHI1UaqJG8JieFZMRa5pazHBh3Pf5NgbIUkySG9u+tr/
0GksI+hqB/y9TAx64L6UX9sVr6NFKZAK0LF469XfNcjXuD11F9ZBiYB6bJC8Q5b+ltE0wcvbZIgX
J/I44u40uf8yUfL4+IsAqixXaxepKCTmgCWFMKa8eRHTUuP+UuaDeBjmgpBmtxErwewRsfkrW7Za
Nn1032otVUbWSTPWTQNk4sSP40Rjwxxs/khqh8czsd5NkqVnTqQsEm8xA53dXKOKMgR8MOtEPEUI
i54GwqoR1BOOegnJNTJKXDI8oT4XpiKgqatZRPLb1lGBmw5TDXlh5CJ1NW8+D7CyM1loe0jnXQzI
ntUGVxIUpgAptB6cOC8GVi4PImkonFstUCXQjh5m6cbVe7iXrcRI2Bv2VUG7PqDkn1172FoUBii8
VSkrLOagmIDMOrMvWYnCIL/ypOIN5QbcqaloLEE0lZG/7NO9Gryi2cV0Q8u2/KeXewv4UG3WIXrK
AK+vwiuRaKxpRN6EXdgxIy01L/pTgjbtf5LOrElRZYvCv8gIB1R8ZRBERREpS18IrbIYFGSefv35
sk/Evae7qxwgydzj2ms13zMasaLfKHZ7t6CTQjwiqm0ELPPkweQdagPhBr4pdfYab1qw0HWxWH+C
3B7HqGHloR0HoqUBLwwT+FlIdD07F8F3SKARFb7bID2Xg6Aa0ltFeRmUnOS7E2gdBjZ9hdhIN7Rb
gRcUpn85rpAffvzDsgQuFJMas12AVWvl3zPAyMS9bBcF6NmCmZEJTSmfe52i+kzYEP02y+wP9I9W
d+TXYabKu2z0LVKHrkVaCrKXcNpYVTJAcfRo/B7wVvmHLCMxGSrJ+MXZhyoX8D9h3qmlJJwxkcP7
dIBR1NvPsBGyTABNfWw+7iwkvParyoR6UJSehNSDSBqaXjbL+UtPqLsyTKsLSw5+75EQ5YzIDwGN
9XVvVSXRR9I+J8NOXoXmkphRrs4JEOce0ZaIQYwech72U9kyIlgUTh5TcMY21NIPHCGkj9GTOY1/
o69ostKpUuZjH2jTPS1thuUE1pRsLlracxlAKv30yf0NtO7tj06f5RTjL22QeGh536yPdREDLJYx
w3reWA5scSMDPEeJPqcEK85vCaRboAu7N5QqfQpdZgniEqLZUf1H8FAAEUWjIIVMSeKUzkZwHajt
Esge7kJMLaWTqbHC2nyKP7p8el2BmaGQ9KGzRtMDdkG0w+EIofx8F2l1hanySb1SGlBAY9ayvP2M
9XoKdbEk/Qs0RAwk4NWiSBeiQFgAxxA4KZGkiWk+UfD0WfsZalaT0Zn8k95VtI1r+V+0J94umogU
F3qUkmHAhgqBkIpEti9/pivYuUHbhnFP4SjRs4y51oqeKCVg4Pb2i+aGHw4GIH/TLzsnpDD9otIq
ArVpCA/0uAgjVabqk0jhccHwFdPsq+lghDJ+NP2kX++2PookVMRMcKjP49ocL+KvPpWPOTwQy9ng
lS/DF5MGTDEPy9m3AOFJg0fGKnydLG/y940VXdcNA0dEM9I7NpaXaUt6BlNREFzr6hGD6hSgTzFS
/2+DUjMAUgKr+jqJxWI4YpkmxMXQ6tCiSsu1iPxePKEF/d0qYHiDSokoJn8msuWDe5j63eUfxD2t
GZD5cLYgty3qfVIjUYtHG2QZVcQx2lcx3b3F9kNsJ54RznlIWxea/MenKe+TNNuEL0rDwuWOybpn
/H0YEBWCA54W+BwYqRwG6hISKeHUK+ma09sOphLk4p8d2ovHZWLlJaDAGLzCDJRCj2spoo+dQv9E
r308Qhaw/5d6MfbVoxHWjOmkacWpbnARMRw5WCtQtQOL0gC/EtVH4XbCZcTYUO7GQEVn5CQNvj5B
p2RURUwjZXA2LPlggk7RGDMLMlto7toI0JwQHkcNcvOaTn/7ZnZczlM3Dj/maOl/N59W7aaiWniF
jXzXvgcnWzFYNE5mjly8yEuZk0ANoIXdUcGdhJ/Mgilh/QZ0hgCb1c/SbR/Lh/4d6sXCXUUMHwiA
KjKJqGrTPIjmhqAMSUNuO/S1LHu2kwGGOibGCCTFjQlIc/pmUvkbyMdO5NTL4tkggT2hKlT1P+LQ
BQuJHr5s+/nHqcrcjqapvqizXZeSE9Wn8VTU7hu27Ava5MRCfIQQNWCkXVRDIHH5h0KOmi/IbDUh
Phtl04Oo8gn+FwTIqZ6kLYP8khNg1rFiCeW7Ke2MPoJz6wMO6wWMEbk95jd2b0BnCyk1BjmG8ngE
PnczyzKDvFXxoepaTTmMnxFNyRaMBkK7RL+jChB0DAyHjkrNhMWL4Tzya8hb4kwXaBwhZ74q9zKW
RKbslNL3WZKOlpn8I2ywQLTm9Neo/zKyNoE0C5aWlExzVVtpOiDkFK6zESQGiAdIcNBAj1BVgzFJ
vt/gF8W3Zcj1jW5iNaRxrvUfJi2n1eZNrYOOnJ4ihTM6lmBW01UIZVVhQDp1KTA5IhpcsLLy6ia9
pmYvU/9c5ieBe2kTNG8nhZ3Br5wRQlLbCV6ZUa4mhkAI5AUFoRDFVyTmpy/tTalL/EjwQJT+QMTJ
pAh1gvx1yARzDCW7ZUeOX4aJAzamSnkWYzgkitnntFp99WhHpjiISMT22UKf+JhmRNmNiuJ3ni9+
P/HcnEMl8pJG9w9DYbC1MMGNzSqYPRdT73Pf+kx8s6eKzETwWcBRMPm/fpxvJCCmHQzBVQigHQOB
ssUGeY51B1lVChJ32gGkZVilxaHKlzib60G2FEVUWZfyEjrEeWoV8mc9aw4d3eC6bLfMqlFLXGc5
XaC+S15qm3RgYWBtolzdReaMgQlyQtFqa+gVt1hROL91cEVwTIL7GcGsD3TGWmLbghGjyXXLE0M3
MA1QnR7tBH4hooGWLqJN21Rgn2nydemxHsFoGA8iCtmIjBlSEdF7neZvS5AVifEQGVTLDAczXwjf
SaIYFQyH9KHlJn7FEEzUogkUwncNJU4P1IDwBM4ayFHetoA/5ekIqlPpmL5+knkGPqaxXqPpIcoB
GyJKd5rOKL2DbIrpT8ggykJYl2g7yTzvTKSzssz5nv0yCG4l/gBPSYMOcx0ck9X4twgDFNOYg0Iu
4bys5EJ5M4LvMyt1evt0VSk/VHFgNSs4Q0SPIgGZOx8zzPimpQI8Qh3xT0IhqGmiiLZnjeZ7Kc9I
/2aT56L4V11HsqZcD2hkvlt2IrxcdTrjzHMSkCXTB/ltpQFcSGGzp0naD22lzmfRpuhWeo03euPS
yv4vJRUNu1UCmWi5nmaVWrcTnkNzlgLigGDhQeFjxC36TRRPwMIQEUrXGS5xBiuJGKUiFkqo48Yv
6tHzpfUp4Pfj0BPsaoQM6555pQSuEna8LNPKnRQUZCgEf2o8ZvNaknWlVjCscCdTmGyzDW31STC/
BWX5HTBLD/3GPpwsqVBSU+e+dgyM9JyWQardz+sFxyX77kUF88WCRnqTQ3skTQ8i35yKeb12M00R
pBzB10IPXeBIRM96weELe6hpgBQw0M/QFuKWE8bhCi8vP24vQBx9JgE1RHLnI1Quo1gPM38Npxqy
nhKGI21fdDaY25rSsh4n59WEJsl8VZ5en9CLe2cWvgDAF5sESAfJXUf9aUqxXIGOAF6HGbDWsVD7
aTZlVDuTEWTxjKGK64SS4S8gLVmFnTYRgwAFNRia82VcH5migj4PRHWT0rui3Duvt92nMUVRdWiC
UzbOQWS/AbA3JuUxo8sr5rF6I6wPOABtQl9uSReP4llInyz7jJSYXT0FPbOUGNmJWmrMaEFAwjbn
G+t5u3/5021bLpyeecd0nplJtR2odRdwKUGTCj/+EvTmZOt/pmbXIpAePhH2YOsv66+oo4HYSbFW
oKuu5KwDg7plTN1+tcGOoTaQ0LgmipTiQ8nUQz40l4Jyn8jP6BX14dxMX3bAqHeTTfe0Q/Qw6I0i
929Bv9qmaeDIs9JtmJkPEWseZQAZWv9aRJUxUKcq4/cjeTPKDwA0asiquwHZlc/UEQ3vLnjf8tdk
l9NfnVNgCbpqH8uzX39Ga7d6fTVvEj8YCkDKwdjVuOUwdUQyWE5QH+4WobmYUNuJe5MhVWFLR7Gk
mdI4+ZvgaoVTaFknsFZOkaGh27T4JvAQCPPJ44fI48MPlvddnOU4d17B3KzJ6JsFNUWAUT5J4ALY
yGsdwVFAAbBYNuAiABLHy5WgA5sMsgPaaB5STMdELLMxX8OfyAcuQUa0CYhXENPqYqLOqxypzp5p
vIHxjxRm3UIaGwnz4jnsKx3CFYO/mc9DNlC4yfDN/pK5fFYQDGYmZ2aXD27CtdUlLXimgQboYhaf
1b/EmCjiCGvLjn56P4luQzq4TbauvAi0RDGb7oJ6vK9mVCqZTR5NFjb9v4nyIS1dYgOX3XkpuV38
cqayg9KCO+eMT5tjF36+0ugZU2EezeF6bf+a3gC+vF3W5W4ZgHkwKhnlzHXdfS2pCeQW1OqTFQNa
ti9bC2jmgE/n1uo85Bpdcj4xSJ0XwBAQWuSPksFcNtZ1vlhL/W4a7FhvKrRM/UsZuT0goE39sfLX
9U3bRLE/jZLegZSE2xddfjXQWqe6wd9CsxkI8+9ESAyhvnKYZzuUb5lVVdoaQkEd0FBzR3KiR0MV
p4G2OzOh6G4UOqFU/jU7ryQtYYh/T/2zBks8t2cNt8bM/An7BR8czWJUaVdzTfaZ0VGD789LRWe8
pUULao1K4nH6gFqNNJgkKef0AlTJNO4NhcXEp0CgVgjTgBmabuX8UNKq+0M0hDklWBhRn4J2ZLhB
lzmb24SrVvo6vianWXB4xdSA6FoaK9jUqeEC/WHikI7/wqDGXtSa4N1t/y0/02s+tM1UujJLwBjw
OimhwvBGfQ2iqZfR9Q56qwzwCqpItiusrZPR35szMFmgnote47CT5gf6fHFkSUWlR+0fQ9DgV2bg
Pqn4czftAvKRTQo4mxgJWslLj+0EVmIKfDUQWeb6qJM/RE5B+wvzyQKLrjWjaVyXEh1QNYf+bHwO
bxk9glZlam2CEu7PHJX7BeQPQHuQZlBSbwH/IuCsbfL7uZJwkBhNKQXj9QhvM23yrC+QEPCWOqTo
qBa3tkKEXBEdRMN/BCsFRICUKuwGQAAkY+jC+9Ga71xlKOrSaOctEC7CB4+fin5wKBkNRxK6rwLt
AYNgbpNa7WXyC3wSJ9nUGoQd7KKUualb+kQagFC9prIIyQMyjZkVwYF2ojwRRet+ZoY0NDBEoF2U
0UjEKQgJOYLgCp6B7YxC/AH8Y3NKQLe/VLSyieI+ep1pqC6iSyfoZwKlfHRP//K5cntQUlJDZsUh
IuOOZPqW+oqOCMTHSCn4mm+DGqnQjoHSgvSNEwcm66XStYeeMHARs3Myj6BoDd2vk+6h7FlHh2Lv
69K2NjU7NFP17UkX3lsexsjPbySzNFOHmGLzoXviIpF7G1+o8gczhXmZ17Vk1f+QENlkVrmb6W8P
lSCvs1nDHPCF9w+soUwfo2Ps+eqgZ87b+ZituWrV/rHkyZhTeNEfPvhcLljjwUUvFao4LmDGMTkC
ruVnvIZzQ8aNwgLTogHy9Ehvo0s5EUsAwukC9Xr3JNdp9uJueYY8X5ApZDmQGVGCgU/HhFr5IJ8S
lwHR/dxK7fjpP5gAVVcaVOfShbX2TzyW4sl5gDmvOcEo1Dy5QSwUI3xUmM8QYrDJkSK4lFbipif5
waX5l+H4dpZ/oQPn9oadmz8gIJEe0wtPnPXPngVCVQo8opNj7LBT02e/ZXX8S7NHGvTkPzgZ7Axx
+c/SbQ/jB5t8wT1z1W59qDwQhWZjfA6LLbPwW1//rF+H1GKeTifp1fO1+D/rs6GpQK7/zPYjjafG
C6Tta73aQEi+6da/E73eMp+5pgy6QfpSpzFrdUbBFmDKhBh4deQoAwi9CPqUw3g3VaTd2ITV3Fpp
oU6iaUEPdgCzqVN40FETsyj3mpj8NQSHx86IT/V2rGVWehuvCVY5srmJMo9eGKGdwjYT673Rm5Ar
8edoOz9WT2qfp0SjBKvlG8p+68Zo9h82JFiDY71527ze4Lzc0v30Iv3k23xNbrcB66OFzkzvL/7J
Vxd6ZnR7acdoh1nsJTM1JDM8FUZwiA7VXtpyeJFHJwH0YE0hswJld8SnmPLhbVFicNptqgcHQshT
fkjV37lW7LkVdg025LA8lge+6rhkPH/f7LFnx8xjdtxpL9IF/wFnBnNCXuasYiU1xmbljR/DPrsx
D7iVtm+Htyj9ZXp5udktcGn7cJLqIztt9bXYYuCYTGXQ5NHcSzczfDU2cIHmTC+5x4aPe3uZwXqb
KBKq4Qmx1gMNUYv1vLWXctsbuYkMswGBwrreZXZmBbzLP1DJtSSHeZHre//ZrnbTberJ9uiYuCO2
AqdFbM/sGTpdrmR7PEMDQF7htMebybU+cLraS37g/t/PxYXCvNiqbMYn7Af86yNTLFYrrDegtedE
J4PFoNCLshZbtOrM4AB+mducbqeX/rK4wE24hfn60Bnvfb9Bnnob6iGWGc2NMVsuZ3qEUytd5puC
pwwYT2dfbOsH+uveeMssy6F4ssj/zqdowDxR9FxXPAr4JflyNgyznh7XNtnL28am3a3K65ExWCu2
TrEPdxM33fWO/MCd6qjEnUZYc9TOrBz3NKdmcGtdBn7GarN/O2MTrSA2u3gcmfG5RBdmyGyGgRgV
wf3xX2yLaCN9jZX5FWOLy/wi4BhfKOlgqUGAxLDxUg2lpnsPGjX0itvwnF0/LryGXxgDDJ9/QWV2
rnzOk2flgW6bnsClbishxqXAaETQj01Rs1ts5Qckj69znOZ2cVpdMVMv+GTEAwGUiqgUSod5RTWB
Pg4YD2wdRLrK7AqJ2ld+QU/H+5wwKoQiWMmKIWhid6U+ou809xK3M+RTs5dNDFbm1fTt4n3iTg6E
JlKssv+QzrtN/ppb49B+TR6MHScqD8Vi904vjVM9X/gsQI1Q4mXakygInwzf+63fzL8woy04K+Tt
OHShMpGU+EY5CNsdWx2xCuri5Mvb3G2e7ALK/fzzPXBUYkhRBelaCdTaQKYLu559JyfcWXAhfsTg
5+v6MLuygyGTA9w/v2d3dmXX4c9WX8wng/+ELPu0OLOBJ8/U6UG2CXc5u3bG8GS6HrX6GKAODDX2
FPy+TasRKroxP+XQH0Y8vm+Gl75eQPdi1aF2zjWw8pyIK/3q7pmMsSah5V8WP8svzv3nMMMrYXT7
y3il8a3w5s0lhSCDJcSKEy3iudiggMNwHuwMVJNaFzppttPMy069+77Dm4LLALSHk2UpCK8viZv/
9udIm1yX19d3InZ5dw9+SNKcyf5ziPct8radAkcVn1o80bLkJBAFkNBVe5mpAO75sPrllzhLELH0
gohBYCuBftZhyUqX0SV8qzqKNRad7+fTpoTVNwxb5eW/bDMU6Viu2p3seZyk/6Nd+cAAeuw9/8Fe
Q3ubFxc3vkFGY8ypPPYuz+nj8pulBXN5rb0t2SaQtRhxRQBgaY136DjqhUJ2f13ZS5wJcDir2ZN8
k6Ecvt44iGTdbzFw28qQVWYrNFSS9fmGmGUTeqsjazl+MCMGwfiGnREes12qxxzs/DCFOp9fJljZ
4hn9sE1Y5PhWPaUH1o44b2HGGJWPS5jR/1toXkIoityhJZvtpjwE32/sO3NqjvDeLEHCgHd7CR1K
dubL7TeieCvsEM5427vZHplu4s9bSRiFZdtnT74cvm8KqpSexc7Au/NYeQ6EEq9KSZ3pJd5WzO2q
8omwJrs1p+LZvfTsxstbl4hFwqKYxCxigxDCPIlMPxXPv/HkR/Zki2U3gppo/VlnWI7pNrxhbfeV
jTd/Ug+SWT1eNH8GxCJXjE6znxGoqtIuHxF2iWKLixkvXZ4Zt8/Cgw/lazFRxKcjdeZN7qMj43Cb
y9uUsegFn4t1e1uh8z7Ptdkm/Q3c3k1V2AcJB94OQ74XCreEDSFjO7vlEV6Ja3cLb8EPJ0SCa4wZ
zpTYj4isdDnybI/Fd3KQH+NH5aVP1nl+5YbxLPD78Dya0+JRuotL+2gcscMsopqnRPBQu6FVPN9m
+iTYwRxwPocnOxGU/WV8Gb4amw8gIaiPGIfsRtAFYvGUnRhyI+LmXyiGK2RgDV8GJyDHmtdzz4TH
jay/VzsUXdC2lQ8TKzJWTnEa4CwltsQ4NHxtywISJ8Lsy+2k92ofHJBE4qF6qT26jncxadJ+eCJl
9JT2SzeHPFmJneZU2ZiJJ1RhcPWpIwbmGMek5f3FlbBZ6gf0UkTDHXP2QPfEQSUPIeIsDxxy8Xx4
GTBzF44+EhwMNnOmCmQ6SwMOk+KPqTNbuoxvzHF5oI3fKnw1+/E5OkiXhckUPZXM+jw7wvO1q2w8
wvCV7952JXb4xBud2037G9OOiZT8Qg7GNXLCWFtxhsnveFSPrCNBU300mFZi9eZPnAkMtt1t/ltA
6pQzQ6zM/qAlnZ8bxDroiz3Ja4BQvp/kbOMzf6tQy6WhSW5KsqWz8cdnDgmJ7LgSGfj8OjZ5FC+O
0QLb1+3j7ccNXAZXbpCdXvpdf8nAymKx96kzu4UmQ+ZeS1gnrdsdJcID5T/yGfpc2ugKpE+HlkyP
3NX1s4Xped0Z0jo4VLuW8CM13irTzya+YE0RyUl2yRrS0WdLlDYca7fwOK+Zw6Rh4zQWpvlRqJG2
WAd8wudAAvFMDvMr6BOjfogslFICvrbxiNcJFFnU4nsE0StZBDzTj+GenSonOvQP+KE9HDd2gZCB
x1J5ZHLlBaYzgoofsrfOWzxYfY49lmD2rH/x1zx6zgM2pKd/BpEF0zCE6DWgdxgBHVpI6MBs5iTP
c7AXIuMRWxQHQ+pMG5qzf8P7IIsBJx9Ui2KmF9lO+pwsAKD4Rnn94AUp//xrOApzwwAEJR4+Rb7k
LlvvNnnOWWj5wpbvRDbmw3ABhk24K7aCqD7kCjfUfbFTCCaIYrqntMscbu713e1xlCZ7rrP7y/Dk
w7n94Lu4kWs0N6wP9w7BESlX8A12AnjuGUJ/j2+CX4f7/iX2a8WKI/Nw46fc9etnfMbkoquAVEjI
twGadTCvZLtQjjAHh9q90B+ldU51jn4/FRi0vUka4SREKJbUvGA0SqF1yU9kmc/Hmi5xmxAsEUow
a0qXbaLI3/wgRkKQSXzNh8G0UH2KLDBZAAVhkQ6o3wyyvgIakZlAX2awjpUbyA0TBtkz6i46z2G4
cU30XRkepvv2sv0tz+uMZ0MkUcE4iK8gblwo6JJSToq++Vc2MNBB6lfBh6AQggtvZPTn7l59yab0
eLm8FV+Su8m53Urmm4ygdXFDB0CN+9nX4hHxNA5Q5HGe/AtzlbNrzOtmHhKkFxaVByNfosNw45iz
kNgZuGuYAip/eYN4DK+fAfMRb9HF2EyeaHDu5s5wx749itPnkD7lLVM3RIBvkuDSrPnsfPs2iUi2
FFcCijuv7zGh/FTB+C/3aH9s60PJfreBthAjEMA8ScquIxFQzZ4j3PGHwA47eMnXjQ2ulgAVm07y
YLHDsESMoi3oImATcf2n6Gv5mz3fN/8x2UML09hgKwhR2ZkPqkjCVl7k05swBcvrNXbzBPtljc/F
LXc5FjJAXGjttJdb3ElzH51d3PjZFseKl6JGdaR6xrdPPA5d+ZAu7Rn344XO4rS8L7ZvsTfJ6UzM
GLzpSkekhB/p3eo23iVXJtfeT4CEZFXE2JxfnC55+/BsbmUjrlGIRP6uYAzzSKr4Rk569wYAo7S/
2IoncQtgYmF6J/sXi7y8iiNNqJDr/Wb6LR8GvTOIP+363JqxV9iMBHjyOqQy8NHAqB1XZ6TaHSKB
ffhcHeVtsSfkJsvnUvm28S7ctmdkUo5wZa4n19mRA7Eem7EVuMK4VevlgWD3L/XIqThXXvacuaHJ
PISNRwL2HCrLXQOjOcHUvxLN64cNj0oldkF4TkYAflZfwovtuhuLySHwHyQGVEExPbRy8Lvzr+gK
KOA+kA9+ru2hsSFU8Sry68WlJIPNTnxVZ4tf5wexBZnPN4kh3IqK1ejMJ+qLPWEZSUZF0Bdt3tww
mrE3hkW8Zo8NSf7eZ+RHR0zrUIiGQ+ueXQbCtwTeuu/hxgX8UE9zSU9ZtkSr9uKg2ChrmDl1RSbV
RFhEQpy7k9/+wiYe42tERj9+NN7nQCziyCeWomFDU+2gRuWS4x9YMCJrYdTYZhws/sJz5QHzdypc
JHSidEDOtSV6cXkslLe9etNu2wN/xT9y4ORH7g4eG4oPY/+INWyM6aO48aVYX35HjMarMdfyhQ3K
of4uCBdu2Y3v4iGLU0n+kLvEVDiS7slisufwG6kwRZQxbvUDM5w6Uc2P2F24VQJMHtODXYc5/v/e
IXDFt3HeWI2gZQRTnD2MB05usuf6RlexwVEicZsTXwXmjGzrnyNguBm0o89Q3pMGBF4GfOK8ObCJ
MaID5geTx9nFW/zbT+Dcprv2nOP48Q8/BKaTvTDlrcmwFuRWR7jPv17oolrssdlc406CQifhSzIt
GQmjgGjdBceT/FSkgH2oiDEK9hwXyQIFP9jOLf0Y7Cb28e4/yl9/y7VCO3/rH7wdV0hSjUpp6eJl
+Eh83/Ir+GE9m5s4NjXk7PRX1CUMbS/4ptb4aJ5wz8uu3ExnE/TiVaC/waU0trhApv9sLremyCWJ
h0AVgGci87zF4YZG6sZpmdB3JtRk+0AlQHH6t3DwGNKl37Cfb+BrHGqguGacFn/psjWPjQ8dvAnB
RmrRRGIjkDiwAf+oRLAxQNatngFTW7heEn8q+dSlbnNv8px5GHEofrCfQhGKn77EifR9TdQwOkWW
oSUhzu1u4wc/4aLGmUZaV7wMCtpdt2E/zGpwLczpYbOJyXHM6H6y5U9klLhTatwl5NMiXuSQk/LP
YXJ7EOvKEIADDi21GV9OFAtYgfsodLqG8r/GEL0pdJiEpl28foVHnrEP4QwNj5WedSb/7GdMa69h
yGhHGsMOPFguhavn2LId2f7LJ9ERFCQENsT+IMWAY7CgkQabcZusGRFsG7WkXvHzwXETg+Cw/z3Y
gA8EIAhbdgCkS52SVVXqLFsTLRDyLnh07E5sHhSFMc9BnCQIvQg9AC2z03Ca82f0z2PyEvovEq2F
D81ywBY6aQT7l3hE4lJYTHS3WDkOFZeNRcCK4vxFyZU4bNAw9DaXT3WEpwwaDy/+z+8xgQ38njx6
0sHGxQOEBFwsN2aXZ8ZHkzNRgxFbiGxRUlyWAUTr8mvJzhwobyOBos0pfQIdUVN8Mlw2Gneh3C1v
Z9x129jZtmrs3J1r6cbVVB3L0E1dtXTb1C1LdUWu7pO1eIPqtYpn7fQ/K1Ssq21cx4p391QrVjzv
bvFHoVj6XbVMXbdt+26rlu06uupZuqtYrs27zJ2l7kLlYlmtot/di1oo952r2HQeFPfPsC3n7tq2
o+7+TMeyLdf6IwJ1TVV3zT9VV109VBzTkhVXVXkp96OouriYu+lxYX+2qZrO3dEtk7q+FmiokCnU
HlVbrxUPOkFF5zOurgd/nHL9ZRsovNnhqvnvXPWcXjEty9H5TlW9qxsQKYr557YKP3hpbqpY/I9t
wI+nyh2Al+awARV3a/Xin47tmpb5Z9WaeItr6+6Wi+ebLCtai6u0/0wr0Fzvz7Jc3XNs23PdPzdW
XA9vo9jqn+tZd7G4hpWq1q9neYXqAfhVPBaaLFVzeQGLyOXptoUEsz3m1v9QyFDeqtuL13CLofLH
b01LV1kkzeI/6s5yVE+5m1+sqcfSW+ZrzTXbqimu0LJ9JVN/fxPl9y/mQeHXqC/hhx02qkQuRulX
FHlaNzlMnmMMjYGBLRzs4//9EBJU9E879lvH5Bc7U8PuLih6E+5Mgb58T6DJElw3i7DDNqPCpEuz
A/og8/JbntIRh6pvAu0iMKYpzKVwUI45akvahGH5nX3mQNvwUiWA9uILZiITFI8yfG5oI/nM4cw/
GvT+/vurYxX5kklFUrBHSagIprAUwddCyXu00pKhNMvko6erYTsIF495qPN2HU0+xhi028nv4X8P
GHcBhgPpxVpMzuUZVH3Fb89c/Jj5A/DZdVnvxYz+SmIQd6jX9Tzah21pgjqNs/Moa8FgJzqZR+oz
zYOE4MJfqcvU7XvuIWqtFRMds6ZggCtUR/0cCciGAQQjmqFPWRnZKlObmQO7tZ1tByPmIL/Mescp
VtweUW6A45B64FwY2ysh+mqgIOOq1jwLzNQcAytDkzXVK/z4NABG3VVuEtIyXFj5BGXqVO/r8wpA
Yecfnz/P69XAQ6r29W57V9uyPdW+2FPl6skqpO78hpSHCBYZUiZAkXFUh+UWbV965v6UqYD1MqHY
rRMDMqlQKss7STOU+fTiRMkmIgdmZ6Ua0L4S+cnj+9SDzFe6O9x9hH93wNuoZfOr9rtgsmhAW1X6
HotaxfKvZNIbge2p8j5RZ6DbWDAlygjSQue2iePmuciVMnXBxL4C/IObW/C4JrADqniSVacRtJCx
taK/yiQiBAcSQ5wRkEkdcIuUiFwx7lW82bgEvQnWRB1R8iLvOtOit0nAIDG9r76SXaMThlrtId+h
CWVVX8ma/gTdiugorccIw/WXkjSZciSMBD4UKSKbk2E94+7QXTDnf0zqvZXqL7oCjGZMLTLQ+jao
cPc/S6TTAf1C4pDASkcHQctXCiRJ6Iko0nVijxBEsmccnN/pufgbOYxZ1RD3MAoHZISKDeeTmW/i
LeJuyAh90WDHN7xFMMYdEAa8HXJfv1Gqr85a9iTKTBSePsfJV37kkqUGTC4DtcgtfICnwqglqbwP
AB9jFiFzc3winMnAO6kLf80NUKinwMr3iYeI0B30v0G5fEf4qgfH5akmkTyGh+4ysypip6/BWOrT
Y+3hsTdw0hzD0/gHVTo44bEbROaD9zaZEVU3CJRYL8CdygziIQysWd3JiUptvp8yvbCPDrx7pMwd
+p67MUXh8KvdpDbCZlZlj8/Vyf9m86TMarIwt8qZfJFy4vM6PdLGW6vz6CF55bEjA8jXZM1r8Arr
Qe81VB30wus35TE6z6z0FJ0ljQBs3W8K/aNl+5kOeyUDqbEtraG+M8BdGLR/KTEBJVxD7Lm5g8NV
F5qXbLxys7JmershVdyOTtKGSd/v7CSbxW1k0cr8yU6URO5QVUrXaLPQ/HXkhYfwAKBYjei9jDb9
TjqvaELREkLz/Lv7yk7S7oXe9Xe0a7+DYw5TowKZnA8DKp3HzkBTbped8iPV7DPTcIf03u+A1Bxn
JITJ2WfomhkmEYuC/7MhLOROSWMiPkDAGn/bBxUi+kfFFxkAeheVlbxojhJa3pDy3SO/exjpUIPD
J1SZjbXUR+q9UiIj96LN0hCpV7hm8OUU/QRHBvF0SNytqdnY0rbfLNYEQnzIlJo6oFsj2IyslN/4
NvWBzzn0un1m0AJW851EShtcQ5Ov94KbvBN1A/kIexiPQdrGBrW3/ciG2vgKesGa6/Ua/K/2dhfH
0luq+RpOzO3MQAjCim1RawOB4YaUxGuanUid7zmq9PIqj9yl2ke77GtkfHaL9Xi32r+u0nFxKHfB
rgZ+gJN30svKrizGVfYLTd6165k1un12ojcQ6isLgsA9RWajuGQmNFVU4GP7o42cwIBEhn74VKPa
oQ1f4++cruv4e7WXsVQ2WCatsEcOV7kZbNB0Gi/Xx2u4ronEACvooz2jMTQxnonBgqv1bsTtfzbR
Go0iNgw201iYHF/2KN1qIkX25D1HqZR6TCMMz6jTcklFhReD2i0QFQJrZDB4B3m5CtZfZjyT08yo
N039qTBTRJhYB2YjRqEwp7yGajNpPupdzFMAmxtUGFnCsQAbiUrbvT0nV4w7SoLYCCxoHKwbIS6n
DYMy/kmu8Ou/fjCx1Pkp4q1jaEKU5R9fQNyrpdvp9yohdldQpOT9mN8u1ZLf7o4ICB1w6ic/kI9F
55CiMcX1j5LDlPW3ovsTKxi9RtZKxpwKvYAcB9NealC1fBBNwVwjHUWV6dmA40rWWC56odTQ+AjM
ZL8hcgm+8UTzL/mSejFFBmwe52j+fOMUgA0e78KEMqRG4E01RlQB+SGfht7UcJcu0HiIKm3I+Jn6
GqGVCoO/6K0xDZAvKUJCO6XI8KgpyZkckBp68h9J59WkqhZE4V9ElSLJV3IQwRxerNHxqCCKKMlf
f789t06a4zhI2LvD6rW6b+KBXOf3f2qoh5flcM682wW52Iguq9vDiU4+6noIQvpeKieq9sy9RfiE
sE0U59SzdgRvwO/ffZgsnSMK7J/jePWIvtMvZfZhWM2rmKlSv1w7P4a7adaa3U+q+R0P3Js5nvaX
2zBYApv+lXWw84PJcN38kyfG1lhAfInqJW8mg/EVV94O1wglQb33LDUxWAxw75nQrX5KfnqDmRJ2
TBCxynU5xTertLDZFmm3VtdtAtO/mlbrIXnmVhQN5xQaGDaxz3fFcvTv83OAbvIlHWM3LbTTO823
L2qdo3+5ACfa4ysVlM0172Pwzz8Uc9NhbPGJz+Q1sns6b3E/LDwlZsCA3fA6Cu7Qe/ONr0SsAvhR
PeaqxYoLxhbk3jB6rjrr7utha/fLx/QafeZs+xAIRTw1Eur7rJpdTqP0fv54KAZ+wSyhDLSTsfdk
v8HhTcBAvMbLSJmfdk8lLSJRe6UKt++Z1hEliHXjvYLMv+6f6XUP7EO7jOUT6E0KBkfInROGuDnj
GQq02X0K5OSibFm0kw9sBJpsmop9cZgAZetzOfhSWRhb4xkohd1TGdWCD7VQ3I6l2xQQllJA7yGM
aB7Qu8IebPJAmq1kDEZnHfyBCxPI1abX2TsBgWT5UHIbOoB98z4AwLn7rA150uD16X2fvFyoFBBh
eMIY+uwfoJM/DiqywBrXQq99FzV92qwfq/Hs4FfTh0MzWffgM7GJ14dThKQzwh7/O3/+ws/0Je/h
AEI6rwmflmSrbDpmrEcCJMZ6mDa+ljxTyqlJseQMvuBvhvvavQJGSoSUrhhbspVP/YRtCIi+gmIA
1wCSEPDHUfrHHR+urvtHOJ4V3HkDoDU/XVQgGaANOlz/k2n8gHR1jSd77jQe2EAGd2umRKCkJ0v+
wbKRXbP637IFfAB6TEj8hYdI77DSxuXRGWVABQXUnT7dvQnT78bsqLEpMYHjN/uRVIK/PFC2enxY
dP9otfFadg59eAngkLzWye30oXDLowBVY2I69PcvzdPsz1xfE24CDIDVqT/DFTsCKL0GKFhxe6eD
CbvkQh0HYJChUQCDf2E7nBBQISpvX/rV4VVwnUTeTIJ9myN8s4tp/WueZn7PA4piJFFUCtDatEid
4obutX8lmO+KMiagK9DJLxUI6hksYFFk2GRQUF5fm1MGKSJBI8LD4oI8vF6OzhDc1scmVoJ1CkCH
YQAvil9L+Yi5B9AaId4Gt4P1LVnKhsgNyAxUBNRvaH5aOnw7DUy03Ea4JaPkhZV3oo7JeoaiB5mV
mhjkTn6a0GGLJyFaJXwBnYFPg4Hh/Z9KgCTlXkBxJ24N6SH4IXdHbNzpYQPlhlcPAqp7LvQ1iFyz
p14kwM0pxVLIMxsAJ9i3PNv/wSJAEkG4ZW6GaP/gUI4E5AGCJiHsZJeomYwElgJ8LaAmyFjgazwX
YnmmTdGc23CK1iU9uML/052cm0QJh1HXN6tpHRilkmaSjVQrYDSwGFBBPvjbOmBhFGlFWyCEchhX
iK5DUZRinJZYfjw1OBRUZrkX3OmILAH8Rzm2iewDi3EleJ4DEKFBs29EM3STZh6gQHjoKAUACQOY
ZcEZEOZzH3NwQfDjPStNoICQBSgOaiIlgJzKf0HoSYWAKWFkVHv1H5/FAhAcIBislMJFfRC4oEgY
U5hS9xR1FgJoqlxQVwSWKXbnkvdDLfmH7/togj00KB2NVVYwrkwUz+j5yi7DpDzu1FMgV7qP6ftX
P7NswLmq1vn+gGb9sWrB1TjKDWQMV0pn5bBdSGgcFPF//LAuaA3Uw9i9LNISpPH3s34uuETKOKzU
hH7KK2UOHIGUAy25KPNz6axjCJUg2TwLIDweBJ8HYWe0xmPnJ77BSYPkcUPwAePM4ccILSjHX81s
zqhdaJIorwHlmYu057S5TaxNntp3b1C1IWikKhNzG5VNs4c0xM8h/+eGxzxuUZu7RmxvKaX8jqnK
kwE1XpnCTDd90h8SGJ5jihIpb2bVC7IsDAZVEOqIez7Ub3iZpO12ggkPPshTBXSlNnTMKH5yrqxV
Lg7FANuaiyMYG1L5tZo9m6iWLXGuqs3QVw5zxyE8mRFqN4xFZR29BIz4PbOL1N14TXJH5R2gn3QP
RJuVpWMGNmTfYAcwfPg2cjtA+/KnePpMyc3hUoqeWxYcioskSFkHeOoPWmRaWM030tXaouEKxpHn
T3a8INTSjsRQQA8f8EtRE+NTuOY6BeMXKR8PSNgQag1QywClgd25ZtYhwBE7F9gUq8XfVKRBOzFG
JX2NqQgfjq8dax9fA7jLihGcDXpq2Y33OFMI0dflmgG5grslyDlQ4xC58Tem50x6x0A8/MEeuiWy
BP1c0AsM80i9GFK1EV22gr9IrERJIj+xSJrZ4cjnUEk0XBHYQ+b2hI1RNt1U/zH4V2Mxslq5MiYI
cCttInJRsmFb0dlnjcruDNR+QxdEiwQCfN6HDknwz8Wtwa4xupiilCKOIMr9LFI29p4Vy01rF/wL
Yb3cKwKIX30J9gB13gklSVyjcBSrVzoCmcBcgP3WSRViR1m3+pn7xj7AA3UrjggIw4MWNmivntll
fCCgnvfeQAEkRuWJ2Bwo5MYarDbhMJjtZZjSbxkzs4Dgihz63C8wnRyMx8cigUs2ydOM6Z0WmaR/
2YI4USNJCNrK82UrqfbnzEkaURs05z44bLAOnzNXfdsOlsR/3KDpOOQayhBqBbHuyGEjUbrLF2wW
PgN7A92GIseHSpk/fS0JNZlPGamYunMFJi+WFhnt6IfnthflJXbm0zZ8bZGn3E4lomi04g6K3Jgi
BreXZflaNh70UHJSKp3kwdwMylZ7aiJH1pdYAcKpCFfaTMdnPqs6f+aqoAdl4SEq92Ak3CTCDjqR
pDlxKm5+z/MYrb6ivHMTpSIU6a2oRpB7FCfsMzEIH071S6xwiqw7Hg7mlXdetlwDe5vnSj61MDa8
7/3LZaocfihSEN7Hb9wqHkMv3ZvsMPxMLlFrWSX0KxAuKHFjl0khPBkhhWBBQcOEW1MybwD9uvAE
DG0RFZan/0Wo1ntMv2kZ2EFTWIatGPZnis8v6GOBeQS6UtFJMVBe1PvG3RIhQ4V4pQpVuppX6YfW
c6/ok8X6LWSK97fzGSF87X2c2Rso5MIr9OZ0awR5RQzhgjpPs+eoLLB8e+2EB6L0hYYHcRvFJOpM
nzHz1WgCYRcnpscOOxsAilEMQFcUXgATuSCwPdVwcJzvgY0v+cQscqo1iAK7/d0RFUnUOewA7pNq
M4ewRbp1F1Ed+SjGMqMFTObi/wXp5a8Kg6/HkeKh8fK0d0aTwgfdG/ud0T2LyZ30ZRGFK8pTxIu5
O6yZkSBKb6z/7uIKCI17Ohb+kVKPzqAD1cb94W5EhUb12GcwpzFbBioM9Dsy01Qd4YymkGywmZRl
srso5fBYKeUhGUIqJcIE2QGGMTB9rcN4NviyqJFgM3AfiA7G7rCDcRi9Di4VVqxG1tHr1mGlj/NI
/XoGKe8D7qhn5JOuntzvdkO/z9Z9ax7KkAcIWOX0mUskwE9hlMDmRWkL3RBT+TobVPTCNHrD5G4L
xQn1JepRgnTGaXHzOC3quC0abOwyBbnO4Udbjndhojq0F5uE/3uzSJ8FH4bwT1WZiujRPp1Qm0mJ
LOrixLLmZZl9ssUhGTgUFJVIlTgANWaMDGEJLcNoIsZTREDATACx+Hg8IfxsrkHctK/XGyH3h+d/
ZfH4987nhom/kZ0hCaEChhiIdYjnBlB7exB6dfbK35lggJp+SUWRMhq0oHEbY2p41iKIYW9FbNED
C41aAHXxEf0hXMzoYYOT5rXCCFsewMgpRo66wv2Mck/K0STb/cI4UvB7fD2pCQi5JfRwfXgZuzUe
9R7nEN5LJ6/T2lgeFLrZB03nIVx+G676mOi3SBvbNGF7XHy4rIIDzVQMNdUO0UX1JHCWoqQdqN0p
015JsnNebYAckAuPn257QwZOizQh0ZE+yUCBbXl5OQXF3EWbJVdYUGZpTOp+ImVeWU5Gks89IuqU
gjt6jN4rybu0lAL6u4jx0VeVzkoJKhDi8IJZHUhUVsMU7v1A1OJ59KnsE5Zc8IrLSlT5wdjcQz29
NdO7IJYSnxDYjc68AfoslO2ZfHycARJJj1Z4QNypsJYQD/+SEvqtc34cBWJ8tQdOIcKH11Xt+Xly
FhKkDJoa/II7NAlkv38cCowIPIIuhoZIKHIj2PyuOPXL6bW5wlpFPCX9H3Bof9Qf+dgeu7NxlDJn
KCgheI7/uUHvxZdCJcZ5o7dE36CQOzwEWp30vodVvULZMTCfnD4pBoEkBy4W7ea+VwQPRBpBXVBX
yOY4nZJI5Ii3443870pHSew95LvNNeyP+FAWQW7lsA82z0Rw/vw/DcNjhfUHHoV3RVE5yRC7CrUb
l05uiN/gu1znHc4L6SERNtkC1DM8Qy6+hkyelS7JAbke4RxJgyIuX5wCk4qQBizgFWJPOHMOz80k
3eKHpd37KDwlaQPXQwr8oqFsQDkZ4htPW1TxSb5KkZjQgUZ6uu8bjWcdQYtThdOFVsy1If9esbRp
1Hk1kNiyscNvH75Gq0Gx/eSnl8ZaDt5oBPKIo+PV0Cdke4hTDCrRoJmLkHe4ei7u8Zsvzu+E8+Mq
8dbVSvQIwFgQtFNMZPqWCFsbsje6VQOYklfCbGAMA/EOoR9BLMacHyMe+VCFs6HWcxRi1deCUiHv
ZUXh/blbOEvcOuutmZE/HGHWEkBjn3nICDKHV3+I42Ltyi4EmiN+ENbxEbY0XosERrQVEKEizwiW
CJNECKshF5KdkymQ8qIM+NooHmXZIa27C6oy/g4+BCEOd/ezwhk0vYcb/6B5CsA5tD0CR7hJDbnP
mGq/efk38N5IEEDsehuZNl2qceFjWvvzQM8E3vQZeN5cA83j33dqJCFiYIQYLv9tqSzioKyacVq/
AogEFEAMO4CCaMr0vVQYf2EDekpQALWre2tcO2tnBcMEh104gCNtHxwYuDX9PqnxNRf2aHotJVMz
cKKjH03bl3JD4UxisBOt6Z5f1h05Ms0rH4Ntre91g1ngp4PE2KSgobQzpjhERzcInyO7YUZRxG4l
fbiNXf5GWVIz0etpj9iTmS2L+eMWk5OfB1LdsMnSWo3zftJlXiuvjGx5af5drjtMYvGOrnTSpWFu
pNT0q2Oq+lSb0qVNYRBENznU7viBMIHNSXPMClP8CHjfYBRU+oR+BT1tmlg1tbF7jYJhM8v1GTfk
9fK+t/X7exwrqS4Fh4JGSPMxUpN+3pKbNLOh7mjUKwmOGHNPlwfa+dmwth+CLHkhGfqamEewGHad
GMfEeqL3SsWAa4SlXTtjQ30zJ6PAdrXe6zHwIDq+lHnCoRwfYGuxXqFE0gFC6e0CbSamlntFryWo
vJnD5CaOq1zdduQ3kg9dXAYZvIT4iK8YvBRVF1/nBHU+xONhDzNPHvl6RoyH0t56M7iJXmn0gMii
fLzs7keUwy817jIkS27BoPLWweggRMSBtIQeZIJATCwsTDVWm43ZrFjs4x07RwNtlAItuiSomeaD
Dd6yil+JMpFSFHfAxXynOXP23Kt/f/E/e4BtyL4Tm5m95tfpIGrOhC/E2XjVV8L3ZPIp0i1MARz6
J3UGUmzodDNiaDHrQMXz0/1EpOLEYc0tHK+fCbEd2r0JMctnRap8od9VRXsUhwiG4IsgoN/gjqgB
8hPkm3giKE58AFn1ho8URwSVIkiG3kR2ic5nJSxFhm1xWtpuFZRG7MygaxlFVihoFlYd6zU6j8+4
LnIsiuzAl+OzDLiz41OplxC+3Lb6WoiQdRGh8WrxYLKD4Olgo+pSMKxEEElZXBP2iASX64bciQck
oPcQ4YI7C3zs/6yTVcHLQE57IcvzaaIn7AcwFjWqGY8AdTTxcE1DHkyPg00lyZAYRGlyCKgOlFOI
QOca6juEbgL95iVsuEiqKHlzDRh5ipZHQU/c4LCEEwGU47GQk5y530giPaESipnFnaDnWcnkhyYI
NJcI8zCsoyx8bzI0H3Tw213ju9dGjAeYZ3GXKnM04hkJnyEWEdxHQRk84xn5EkcF3EgPoCM3God/
W9wWCDVtY/p6W/1xIFi7MxiFfgmTWHB4H+dnIu34bD3NE1YX9GFBmQdRjcCuYwKK8a8cSSknS6qJ
E+MZrfqNHgIM+lB1vRf6AOGPIYIhLGypAFH0mWVg9EyVhF1abzKEWxQl9qyOasZi58zAObWNdhTQ
C1jp4hCBkcXSL0WLxT9e4YbzcHg0elr7LCRuPLkTD4cvmKo04/uIY3yYC+KCP2dirvBBwZ9mf2yX
bjXYfOL7nnvZHtm+DDTifsPff/ulh33YlRRGYVVEyAlWj5X4kcGGIyO/wTKoZL6psXpMGleJ+9nh
p2OFYDMUGy9xJaiBPdOaYDAHaxCJSzHcEW1qEh7IdT/cqb+jHSueW86t2dQbNh6CyCymdWpqzK/E
W7QOMK8O4wJ1SNRsTZLRInkjey1s3a59NkpAvLQCQ7Ba6FMl525MB5ExR+zvv6PWv/Ns7jEDj8I7
WAMc6zh3yQt9ZogIgi9VCIbMO3eW/Q0hMsFzXB+JV19HZToKagd6p21YEDvNa6xTpLh672h9cXXk
wRQvfW1K/uIYc4nj4/OxSGHrq6mtU+OVI8SsyWUxtlm9zhXVGbMm0UYUNnO2uZFXJ0MfIoo41EIs
QFansCFtRmxRwBB+iiYSEKhd8jTUHoyLD37HcHPHNi1so0dM9Nf6HMmjyRxCXDRh/m1Bg97AmPN1
xDGBEDGk0u/9jEk9zHkQ2EGsOEEVZoS4mgAGkyICudrOabDVuEQ/BHJEahIEebBjmLjJYTNadXsQ
plQSZLNZO6HWP83m371sLj6ofVXKQp2QqFDSYsezQRGrUbOfYY6oLXeUoaFuLZr4AYRUhtSVqS4j
IIes/InlI/xl0VOBNJO4tz2yrVjEmEAW2e0v/FIEv4CQC4uAsIeoDN/g0cI94h1iC73RtQk5GL9Z
IQQmLBLknQmNi4BqPH3HN/CBOCAyCowAMQxoBsofore/jS5iXXxMVJ2xZQAiCGTZuHOo7zFnwzE5
IXyUtOP+ZfvuDA6gHUm8SOWJvjCxkGr5YKJEBVaAmnLfPzaWBR9MGsV+6DHlaGW5M39bgnCZZ4AZ
qehDARrailCEB8N6jSC7s/wAnvEDvFv8jrlOIkvCZrb9CABN3JoMUIhmPdSA/+JMEeWJ/lvXEJIr
i55MBEY655CdaTPiE+DRuojL4AsOzLVjL4jMRdsDRrhbeuYRrBLnsgCIVvuDUGDSD1LFqzfOKPN6
wna4FTQR2WPA72cUU4TtFHr4BqEy5881Mo3iIqYeChie7+LROCLGnyPiNBTa9hGRUPehQIGyhMIM
r7PUUqwx/0PMsTrMWfnpYYp4fkWMwaG4pmzPrcWNcp4UvMk+2o2ICtBYQQSmaoLl2oB2sDD4XKJZ
skdkT+L0WE84GUglAinsRawsEEhkXwTcOKlP6eq99wbwAAhmaOw3fKP90Nba26c5Kz1hXaNmndDI
/3wX7F5wVtzvDZWxp9+jQk1GNbNzad4zvSLzLn8MUhhjRotbSZlKkq8qi4OagC8Mu5l0+CfVcaOl
Rv/bakkprf8a2Tvae9ExPbadfdv4C7ZTMtg5eCl0hGH2sTvofqlZ8IVBQ9s8GjEGD+EMtcYRwYz9
RTDxnOjfrXQTWLhD1tO04CbwDhuca96tr8yglWmrUj6PV9qqNwMnBIthcauXXrC988OMhXO4jqCS
RzyqvDQVoHSITgxyAO24+9PhmCkSJrNP2pxhczZIzFun1JAaG565yLPftDgG8eBz2zM9X+6XgB1E
Mj+AgvBl9g/t6QeH1m2lC+0uP15O4a+AJjiq6cZH6yWF/sTZiZ7fMInDG7QBmh1QmZJ/tCEb8UlX
UAaAs40CxlPSO5xM4SL7XUGTaqsYMFGG5ewUeiQlN8OqoLHQFKJi/KzXVOxNV6avAlnN3JDcAux8
rdIiiabjNeQtIOccsWL9pD+zBj1bCx+nK1MCKL2ylw5+yb6aXyX+ukX8A2X7/fTH5+qHsjwx7Xs6
gJciW3kx15X4/ZjI499v4Vz6aUc/DCP5RPLw93sx1c/Pt5rcaS0tY1NUk56a/SesNFdCKNTHQEwz
tuUAVPfOjkJTy9a4XkPAvJKh1ljLcER2dWe0/OQ96ClMtA5LvCO5J8s8Gkhdc4+xhK9OIOrIMbMu
Jlpjvk3VhxLuv1vWmcJILuY41SZgz6E7fRdaBqz7oKUmqJ1s55+r1d9cRfFJnO49LfYDWY177GUO
oEzvabpG9CKpkkjG8vX9epZvvTV+uBRon6qHGdLuwJ/keYpPOKtddnI2sg9UWa5h8Z2Qukt3GBmv
cHBzRSckza+rRZ8xK5mDdUooA/UwVOnpD4zl8E93rddUATMyXJWAlFZ4hyyR0tsNtcxl8jUmLBBd
hgcPi5HRwZSJcL4DYLAIq8f3KtnFudHGkDHY/C2MWUEHmjIUOALFrKHgTbDsC/ajBV5Gt3sk+lgx
4x3RThuQQVECqk3iCP2Ek87ySNgvDE8R4xUxGBe6Q/AKiudPxKLHRvbyKlc9DFaPFyVXaGPa5VBP
I+Ye00UYGl580PacIJaTT6DbmKGI3ixfxExCfmxjgzgeWNNNTW4MjUMES2rAb3q4GxNMJag7z5QY
hjOgBotZYSjkQGjI6fXUUaB8OVTkRsQftOwEPaT/JYhAKyTCoiz+EXfnpgYgxc/7Evz+CS5KhkeI
Se8IkG0WNfgiVytH6pN2ZwFZ/kALCyWoaIwokM3S5bY9/pAOwFnSFn6sW4FbjpmFSN8+q690D1d+
eF+5FvTpox9Jei4x8PQEy5A+5Ix+p9kPkYIMcYKAhZUnj+iPBRX6cx5feRZAfdCdtS88wQRAhI58
PpuYWjJp01edasVWoIHXX7CYix63XyV4MDk+o/2QgusYr0XzAC1WdALPbndx83aa1wHzplVpOpCt
CiW4lh70m6XwVIzDLruv313UF7MPjR4XOUl9LePjaGTn3/fYxvtwi4Wv62nR/7Lj2FcEzx6QuUJv
rHbkIIn5Lvux/5EW9YVGVs4nC6AJkXllN5+ECh+bQZLso+4SXXwDRJ95hUJCJwNad7taDVSCFGoP
w7g/jR5hL/RGbHyN9v8T8FU9uA2tJ7fUUWlYwiqmjzTFIl+mcxY6ePghIAmAOkXCKPU/FQfNq3hO
hNT92CXYEfDZLmsF8TG60F72KhSMPEkJYPiaChg/omCCOI8pArZ8JBwhTYNs5b1ZQB0eKXMffXj1
iNjJnIxNpW06eBhPHTVg8wFMo8PRgI6pq07rLULcXwy4Qg8Aw2UbYjF5oE96PL6atGJ+F1QTMOGo
eAZdnjLkdEXwaXwWbz2hdszkuB8IMgN6mvUUzKAFEBUhUCC1JHghdB6JXKfV9lJOTokw+6x8f+kB
wNRHJjHOikyAA3QnA/b+MF31SHWmbkjpHa0RIpgDqDQMxo4aB4k5k0KHFdXI2656zl/6no3aap6B
s2w/dGK2sCrKETA0S2xi0fvq+95TZkRLTgGrOdMSj5gvwgmWPtuI9EyP1Y/LqEzKA9kV9CbOxCQA
TMnLqbSUqI5Uaby7zojIsYcsWgcJWiEhiGE2LRkalQYBZBKSfzOREjDZkGjtSIgCcPAH9HWrjsoh
OggYl8/Z026fKlMR4NI94u4eDbPz657UWqCPMJM0LAJJRAt8CSsK4ip7vlhSfbvgsSSpdhrF07L5
EEoR1I4ns2x6hJAMOZioEon5mLOiWCxbn1ek/wMco8NguYPfDbhxpxtfxSIpHb1dwokKQMCf8xJr
BVSfEGDRKIOtMXqLOPEieibq6aUATO93j/HQZMHTF1wEZfHzAMgEW/BcHNzqjKyu3pew4G6uCqLZ
2D06YYP5lU9p9SLmEix7Yt8KQMl90QfqwBpvMjb6L31aqmIDt/npld3PQTlrd7dQHVWejamN1dmE
EUPD7x72ZcOw0ef2Vm9g4/cPgl0fJmtZ+PCavkLLDZEaWTk0awIAhegwuoEhewbtEAdZUjcpNbCH
tKYHo0JudYWkBPWK+bjD0qTjb35S80jRYsa6lTGgAI+vHs+y1yTb35iR1YABx5T5sNuPJqkuHPN4
kfPw9dyWVJzFENtbcjhKAWEsS/9DtDq8/VOOlCe1pGHHjaT1s9SY/YG5vP1joBRzU1b5M+ZbFSwI
BgOi6aYAWRLoMd9IYDyhKOHt2cQ0lsoiGdEEKAVIQ1iQPzC/AFpdbcNkpn2VX5lk2j/TEpUF4Rb8
zSINsdHW4iCUShr0voF9+RNfoe4RWmzZfLqogaywsgq47Quqoi4aXhttL+23Ge5HeAHf8GCGB3P3
8zCnQkNEJDK9WKsFcqUdn17Yw58C8jG89mUzY4EhwLXJjwXLgGFs9JISAjEaG4RWaaE4Qfd7iEJr
ZTkfx0nHM8cZe5PGqhxSAIiu9OiifknBDnVYh8WjPk9e/6EdFxodrh3Wocm5Eod5BhrxfEvfmh08
5JFDsZpOQmSs0WETWiPraYfqz2DSORakSTRhmnvlHmA4YCgSeHAU6wctSLuE/Ejlld4OP4gILK7t
h6qC+cPvzJ8OyOe/zvjMB1NGNW/bkDeEzv+HseAgFjb3HWDGWWHpzJ+7Q/s5c8jRhDoOZZyFNCwQ
7/CfMD7RBphUzIPOK/kWvT04cXFkqKHINlFw86uCeEkUL1qL8QtaOY1ouM1O+ENBcvF3R+HEP/kp
lgSf+eTC7s4Csoq4PRW3rQ/q9ElXD/Iu1GeVhchtMURxIpshdVOLhhYZnIWL5S1gFogL+qGVgFkj
ipbtwYT33P0BQjAb+fIr6BwmxZkrNC2wQ5lmyvpogxEimZHFUhMrDwldZA0d8b2RM8VOLa0HnXoU
F6YtNMMp33IAEMRn6OHQ4TX08dyGK0TZYgd5wkHisiSm31790pyUDsMPoHtLWBISqUCCMPNAoV7B
8RKPWfBVgc25NpUn9aS5FmgyO8harRac+5iphd7K4oRYhy4rlxIrF333IYGrlrj0kCfK+JTl1Yct
IM3yySeiV4UF9dMCnTJZTHweuSqfw4RXj4bF4EdvWnwQ0PK0KHBTuP0sV/3bHhSC3AgvtvzRuP7C
HoDQodCJlN9m8/T2wX4vmcmRRvG2Yu3x/Q6MTPu4TPgag2gu5zDf2LW93cE/frIJZW42U5odoXxU
EVqW5nSySdNTqgWFxZRY07AP9sXkx/hDSGWfJ6Zmv2xmhpkE2uaLe0fiySu9CxPa2omXa3vzDUE6
LLj5s8bRPfYzm8xEfGQ+2NqLyQ/kaUArOM32wEIvZDN7y+zspLM7WzcHFoN56JTUW7WjqCaV5qRx
qTo7b6fib3Tz1oifhTtMR0Y68IGwARMA5SHwMr01XQouv/f5e0lvx7ROh5wAU9YRY/g1k+NMMard
bC0GWb4gKzxEn5UbEaDTQk3YMDWXwfYWYoXBkMnqsOS+4L3U2ScZmYBJu+GPOeeOrA7ByL6ZQYCL
4/SfpiuZ3OSxyQPAYfKnd5i749BanK87W1zh1x7zRLq/a92jDzC7yZifGLkj1wh7pwoYt8z0r7H5
mlbBk6NCPuSPOCrD4ZyD19ll0ExerBhXvCxzHV+7Cjg2b4QFYIFL2Jy2RQsXns3GMLnPQgE3sFcr
njXPuDKHFlb6B2wbyjYSAaw3GqCRdZ0zH5IXDyYMCd6EhxKG3dVB8BDQubzZ6Zwf2b36OaoxBufB
Swj1f+Pw6+ggdNhSxX0HlTStA5zEsoSU3mKo2wktGtPH1Ws39VFPeVYb1Msl3C1Y2AwcdF5fV6m9
7793banUHheFlZYmq4dTv9ljG63fP9j5BboQUNX1eFbTgbw225McyDsSI+dqpzuuFXv4AaTtzuWe
zm+A1QxySYfWCfwmVnBIFmn4U/REoTm6qtl099cYckxJEjMBc1ATiqkvqRGPGB2edbzaR1gsVuv1
aEHi96yBcwIDl3KyQWRh93EeXa2rBZpmpWeeZemimLDe1hG5pJXz1FkWZord/YGbJ5srRiTTMyxE
o2Tm1onpv2bamJsHitcIuzWlfToEFCFsFt4Up4Hzxe1h8WVuf+YgosXpWT9oO/FXQwv/RbkVXyl5
lGks8TgB+TwMjzNcTTbIkDMrIvgzHzYEHE6JczMregbSjsWp3I9LBd1RPLDcEHyGbcWFW/+unCSN
A2cPHvoCPa9YOXCGPHQw4fUC+1J4E3tFXdtqwkvgnYTxfLuNOb+Yy4Jhg+Y8eZnJnnIya3OfXMRF
ls7kZ8XRGm/l48inK+S9FjLeaWNNQzASe/KD1dk5d9Or3SRZBvsgiF1Y3+n1ka8upcJAUsR6w1iN
v/MaVJZ48eNqWHe7RZwMon5RlAWoBwbuYnam626jxu2txv6AtMPtdisb2qdbW9XfNa/Fiyr24+2A
oqvmb2PHvB3+9vbl1Nwg1ZRjYZn4nxlt6WVrQWwzhdUhKTR5n92qDGilN13O47RB1twbEXOim8NT
7ehmjYXi1F5mTMvyAMDHyoMEzjUGH+tH6cw0EEzI7odLNoPlyGVe8vS91kItZAY8nSbcgSM7/Y/u
Du1PwpJKkv1+Key3y909Emr//erMufcwfxBUiwBChAMLvLONSls42z6wplKouaHY1khwWCg/NOq3
G2fI/jaPD5fFetHNftpPW09jyauTEQxLE9UuakfxhK0+weUk8uLrMdo+qdGppWBdE/gKfHu8QryL
yZ18Z+I/8uLtDr3xqpsNPUJK0BsmMM68YbibOBNT5UxNvkDv6HD9zo4KgElDVsQb4m449+lut5M8
EVFOw3cAhQrN+dC5z6fTP78/xYMrrPbO4WB6rLntEmEXYZvk9ewTSOPme6LGrxM9NbZQKtjWin0i
HVCuVosgUjM3ncUJmu8TPY2S0d4QsYnovtl5SG2BbbW1t2GxWybkc7P0r0fkj1Nu8cWZn08T5wx9
mI4Yvj6VnOBrLuGTmcvOpPmUJzmM4Iy9OWZr0ruT7njD7R08qsfX6cvLQ3cpPCidH+GcmMuHvT8W
LFS/mGqhEQpXV/87eE/zacYUzMlGsdffGcgH0J2Mh+/MZfRxnw66KLuJLX+YtFY2AZoXXZZDmS3s
k0ZOVHO9Vs2IbqHI0cOnMxM+KWYNuvv9ntE7/gCPcfMTxtSac4yiVVgeD9LebE4vZD0ekQhl2G26
8Tzydp6vYZvnAMzef4VNSv3HOo6jRPf7aSCZfDmyj10AdGclh5niNfZ2K88Kc7vd7hVihbl38qSV
6D6tmU6/nfB5aqyZ5/MtOInHkz4q0+P5yMmmdBorVey0sTanJjS9uzk53XiWG3lBUc2+TSbeht3l
0KfC2XzCNJ3w4+bQ87zTzZq8Waqc8GnzdonkxHkzNN4k5r7ZMAodIyIeJWQcxqLBcEg7x3AhE8w1
FCiv5myBuaTrg7MIS8umQ8HKyt0ZtmnnwKg3WYCCpo9VJppfjdDKXtLXBAJ7hmpwZizu6+uPfOr+
GacckZCxvfyiTeyKBSWAZ2GhNFO25XqwlWK6s01oHu5WDpB7QomdyArWgiWiqnP3Z7TQmPHrZiZx
EmG6XBrZm1s3TtzAdNPJhNXbkbQQWm1hCgYT79yY+lS3TNBkwi0GZyLGkuL7+kVc8efmbjUkUEiP
LgO8+4utXJwx5ULST1ruzVTVVJJLcPBV58EfzRbKWOYhW5JDJw8bBirRL+PkQoRlId1mg0OUnzoy
dWhGoB6GoFPztwotCcLSX7MP8nj6tJ3HZ1izQgFBzFC4FUHALRV3bTzTZ+NZDhkaXDOETwEPYNYN
3Q81yyq6Q2bRBR+lxj3BofrXomJi9QxR0pij38uGxoCwxoGj0UjQYqGE5Gn3HXWG4NIlkHU+ncvc
SJk7uJHnaprFooD7joZps7syURW80R9Wjo4t7iFeWS/qn+VGBfZg9TGS8LUfPn4ODPaGeijt4Moh
Haa0CG5GR2m834CWexlrhGoCHTKRYUF4oDJLuZAX6bfrkjnGZE1ueJ/L5AMhHUugV6TCktEZmtyJ
TCwuYzGDkGIs/S5KjyJdKgqxxlS3ddTH13Cc9kdqqe+j/ktj7/kbYQj5RaDMBv8qGibQIE1yHw8c
IAFuj2qyk5ntgxLjcyHaQIox2lyAWXR6CayfA8FEQ5QBRlCGskK43KSf/MbSFR6dgg0kim/ngPTe
75Q/s9+yC/itXcf2kPEU0DPKB5MlwV/y/vxk0uNIwVsw/bKzmJkXPEU/2BcdID52a9DZoFjLn4UO
ByBjttBTPqoduB0AxvV5vPT/NJryNElzoeseJYyv+b6vVFC4F2J+w9auHphExmy4D+JTWIUovr28
cAn3LhIs1/9Iuq/ltrVsC6BfxCpGEHwVEwhmUdEvLFnWIZhz/PoeW133ltvHCgR2WHGuOTvFxWux
hpawE6EpQKs6xVYZKtlaiyrqYML6INezNPY0USlXAp+t+nB98IPrSpKfK9M3tvvGnoD05+zcOWUd
aOeM1PiPWqc6OZ6LXJYWZevUDJqGk8rQWapa7V05Dl3KayhAZkrt6gVRpAw8hULUvQDuNvH9Z75+
Md90f0G9QxTVhPJZfbXtN57M9K7WTeD687QdwDa/xArzLRRLvZSvz4XGrqh5Zai0XwiG6bntrrkA
YdCoV5c0Q6rUWvpvNnIbd//hPDZ3u3sEw2I0+PDf/aOmX/Ymq+9ujYmvXtfvW2iD2aQwx4DyeClo
N4AMlNf9Hfj8DuH64bW0fTwt4t4tL7yX0S26lJWam/k/XSHADoDxTWWQkUXZp47/LUfJtndQW958
3MpwAR2XdtbRlpkecc3R9CTDrfpfnmj+5LY9nUaQ3XuFPHy3NgLhCF3r9wqokxe67F+9kybHbvdV
w31w60/AXRQ1Q2VcWxna7mpEqF4ZdTXWDudhTvF71/SrAKI0h80ZqHlq5v61w8a9FopaC3Tvr3kt
8BpJvWkjtKYNe4nF72ntkqyzMlr05bpf1JKoDM9xoYmXffmtIXBYMtGTbDlSoN6HX9TIV/p0iMyv
vcDRWp3MEm8jNqncoeLhLDkvOs8umHbBefnymE2U16elpOSbdYkcYmW69u7ncUkquefN7eWODwZG
zTJflkLTRJQveeqrEuvQG7S4vM6d481e8P2KgRAr1/I7uyb0Yfx67VLNGcs2G06XL0BBWXs11hnY
17SK8J+29fB9dVlrQasQkv3t7q/6OsFXmF11xPNIk+mEOKN8mEwfz5VyI0OmN0tyn/bOScPRIBFp
zCe76+de7Nj3UCtImnWLApGPZC4yGQ40hD4g7M7tX23xNnOWT4MpIMCjNIF/LK/6eg1AOuv8X1ZL
S9rM1e3Ny3lrzO/bZ0X9rH2/UWYye7QY1Ugge9YyStPi6wGvij5F1q4dzk0iE6vloJh9Lmv4n+Nm
ZdE1G1qa/ZsthorcyNedCHue11O8UfacpVNJ/DtZDxCq8uU/lf4SDh55jiXMPdcKrSkwjuIdGOia
liCNIq2wTbG7lKyWh/vV2FnKmtURZFX5K6zmqaHNBzzdXfxcc92d9mJyuEAXlSlXPOts1G6p5WAz
gpKS/qPNbOfDoE9HxR/kevkC+qAPuxrnrga/Zz+33M9s6NAeFm+6GvBbbV08wJK1PfzxaEANGP7L
XzWvekGAP6sMoWX5C4BX+3XF/ve5FaLF4+3mY1Z49urGOqdhu/RepxUw3GdVZn04k7CmxLLypNrx
SXtwslKnVppgqtD4p7z3WTM+iUaNx9G0advqdNE+v+s13N8Ld9CyTXu+wxk/82BBgaVj286wmJrL
uSRfaHrHG/s2XfbjwitZYd/zuH0ey1+X/Mf2TMgGWqZzYZ1cTssGnecUFrG+JAREGFkZ3LLrjQur
vwgzLtBXj81zAD+3sSrtLmNnNCtdwgTxeQZONPztb7DE+fdN39b4ZSA6mHv3IKyXzXM0AOm21bo8
+qaQuV4r3EK32BjSZWSeAK7EbAFAZ7n24tTeCXcUu3vLPw+CXBCwlc/LuOTy55HJEuwKXOeaYyp9
PCjwaeAlvOqUIn1lq/6Ek7wYF5/PxVcQl1yhW5ilt1m6u45hz4TLVEcnTINHtPAB0p5/L1sE44cM
wO/QkDWAnzZqEOyOy8F9/uiL3p32DXvfEK3s0gJ7DAa+7uvoX7eJ/rLVA9fipItdPXrNengQelpL
PsgmaCK7/KwsQD2nvqtoXQmCGseoHzrUBIQ09DBOh+MVM3Sa1sa4gU/DXF+AGDG8i63Wf9gicNVt
Hjzq1K18nvXH3GHjrj0PAShC5Yu9mEWepTHbN6d5HIIBqXRRHIMAqfQtlsslZJluYCkaBy0gkVu1
KQDJ798BpQlwaM+xVooVMl19yoUhodSf8AOLe3oud1ZT/EGSPrBVRcNcQhoPgl8j13Jc4t6ur9t9
0GX1oDU4jc5q15sTslGh0qrDqy4/+gFaNVSQ6aGjijaSQ7vm2nHzncmHMHabnCg5V1ODAhQzDOvd
SQQSYUsAjsBGWXvnBMZqk6U8j+lpSwfpxBoFyJWRdfUZ4NZKw4PRdgRgpx8AEXYNSV+tE1x3w7R1
7tIMo6zg4dbYPe75RshkStV4Pgqt5frD3TjrEvFlQk7Ne++yCcJfICOE0xt+QRS3rI/AwzA3MAYU
xw6HOdTTkQcJk8z07kGt9e5xmTXEIgd6anu0X937LhUbwb4VFGN/QciOWw4uBYr5POBU3ZSFVjo4
k4csE8Xr+myu5bTsXnSkjIaoaBSb13tPs3O17DIO3hcOqxj9sfv3xRDEgTlaENuxqQLMrVmPTvE8
MClwXvcLKvYqGlAOcU9IBlcFNLhCbgLeEzBIZa1exe/zMHSZIXpQYvhzl+o97mLN0NRubLL/CMSZ
qgJMYKO4KaseQ0z6xF2mdUPo/vexgnexnY4JbPI1nM0nw1sW1u7td79jqjjztXl1vb1rrfVYYwlt
enUXQv/SZTn9Lv4eCsrDQ3IUfqW3AP8z+nKLe3uK0F+Uch64mhadhBYYQ+5KwExDUDaAqhkq7IAw
wci7mKcKLbvoW1/fwLHDJ4m6qnqjAdIdKwz+2U5AqF3u7USHtvojtSpeW8bJWFljbfdj2xwb4Oyr
ueu9/PtmXMk4qIZQiCkHIip/ifkfTwyEr/HFrSiKxk+r46t5XjOBCJ2NWzJ5udEWWkO9G0bwl5bB
d+lfLL+vxbq1Wg+djKqSB0v6XQ1ChZav++gf/z1UY82npQv1lRzOtKYoiGpCmHFpgHmupIX7Tq1/
/0dpLEUroTPhMeSHgipoeJhcs5Ckh1XIme3etF/tLYSiAQwD2Af37UI6oZILLx5VOgbVrtfWXWVC
eH9t1nbPpei9GASpGrOSUD9weWpuM9JhVkW6u2xXfnycvb3FAvfEIEt0gDRuOJc+AY5AUCimNcWI
E0F7+6iu5Nm4GFlurnsrg3DTEg1TmlPKg/OfUpZyO8vKipSH3p7hGNTZ/jR/GFc65u7uVyLDujHv
80piCvEUTVbEMH93j/Dp9qB1hznH4L2y5zFwj6FI0CuGQ7JhlQj/iKDX5PCviMYBlZ0CEmYfKr2h
+3Z/0UGHMneKj9MgHecsrg9tRs5Qnv1zx0Ax4Pvu8CpekGXb9aRqZlhm/EiptatpgIKp+bDrP6+3
nNjEc6WXV2Y9PyG3oIDhzcOkOqpAFAkdml9BXH6G2TTwIIjbeC+Y3JDO3xKPgyy8+Jv1P/TpVu3l
tGWGYInoNE6L+9ThR/YA8bEYbyudy/5ru0seJpB2icGpMGJZbBWV5pxC8V2p5aP18HfzxC+4zBMf
aJrTpLjR1dk+TL6bKxdqFaup0fO4xlCg76B4ZJi2stUEKDyZVDSdBVRrOHz+b39oOx3LDwwIBl01
2DDC1cN5da53wGFPBcOcboFVjRqHqGFaWMu4Omvt8kp/599NQl3gGw1EFU0rwS6Xkgq/IxxX6EAu
8e3i+jwpRfGd36zdxwhkDaEr2xSCLo2fCtivqM+N3c8Du7GsdNwU4Xt0fJedzuK0miUmUXEvg0kJ
bzB5B1ZaQ9cuthX0rutvuwZA+jt/f+qDMbkllu1xfymYW8DoUesZ/lyUGK366T4GrXRuRVW3yiBm
pmWg1thsholeZRrUIjIDPowe3D7ltm0qyIgfkQ1KBTmTy/pc92hmofwYeyGuf4iNWsuPMP3WgGkK
rCnbzlV9VqYAAFivGh3km8Mk+eXV6QqAgXxjXfmalPij/jlqg8oukmsRnxOYRo30uBnVbf0/FiY3
EoyZNtpHf/gOvsZMZhg2BR5uFcHQAoIusRzOFJtgItZkrm7x9gXf0+95NiwK9Njl2fkSiCcwP1PT
6BAM0RjntXD7z1LNMDWKSmBt5FamzZBRObywC8pRUvBTaex2nv/F3fkEA9DVJvzOEJleEe9l82Tx
aIcgUdIvFM2HYe75dQCcE/39vwf2gPNpyzAvNhiMDOw0on6wRA1EALGLOmy+jmIS16MSTVxCEPP6
qXKTTF82f6cvCP2bcedHc645a58/Dvfm5tq4r+qruH7VBrzXjzWXu1EA0ik0Hlm9t/vvsG4uAFbv
zaXezXDd0xYzJOP/BDIfy2pj7YsAMR+RipJC8lpfYxX++9I6pgx269BDTzymp67WonCmrOb/wctA
Y6sTP3n7nr2dvqu9x0gu9GgTppRW8RiaglS5LvXzrKuauXs0YWF2t0Ytc/hCE+2SYVBpIh2qXBuH
GJ1Jq1BttfMf1axeWHRO1YaypwJCGqFLECVWDYopb0bF1kyZaVJ5BwFONtocBR3PVcuwsmbE9G3h
3TaN6O06iMLfo7fV5/UZWI5F1W2l3a3TWPna0xI6/gPtQWKDR2G9CyUUZyWKn2w2qLL9cz0NRmI1
Uu1vuR8tabfDyC4WZh3BrtlWLYmZMkRAwwMQ3VNBZoipxLHMPPvhSr2LvgCzL+3Sb/C3GoNeRl1h
BhTzCiAOqtaokdiDsDSh5JT1lEcQJOZit1GblfeLxIvTIL2X+2RRkOAwaGFmvjrkxQv9PFfPGe0S
4D+XmodaO3eGwNnlmwFUKuPNefwHDAjPq9udZ82ACnQTz+jdGYGmgXkq8bPNy/rbeS0Wn3NcxL2P
Zi7OUV982ePpqDVvVEKcESHKtm6XGeLq6i04V2c9Dnw7rl8JsPQR2GdAQ4VwfP2ubnwCgQEJ0unt
nywjWo2Xp66IT5BdJVciNNWpnNbhDIX38he1snmJF0hXlIjkVLtGbdF+bHGEl4fKJDuVHPinMzEK
ftVU97NkQOgPKKnccM87XMVC6wZpGOCcl3UDfDeHz6qCN+bUjXep9MT+2DaZjrDwgQLBcDgtJ/77
/mL3WI9CloXJPZ6fU6v+AIcxE4wV0KvZOLEwl8QNPQxiEIpTI2Q6ZxNSXZyUwfnDLWgzShLu5S+/
WUwn1JuWk0D/Cyip9M2rGJ+/3/67Brnv78Wtg1tqe+5GKmNoLRjB34l/0vL0IPmQ+3/zXcepjB3f
exu0ziGMT90QtqNRgICf/6K3eeD+Irmt3rbXlqjoHP9xXPwkIggmZzMnOdm8xinyiq37cxNZBYe2
pSDkrBa+l9+FH9wGaMb3h+Zh33LEttErlORyJoiuR5jJZ4GW3CVAF1U/UJkLDuaTR1H9LH1VatJ2
+q9YcSm/NLASulfRKUGywMT5KbA5qqKXt8oeAXnzjlASlpPPWrdO8/5t/V54COwCZ6FZgGMtWW1E
G0lp00SbSFUkLj5Vd1241fIpmRnYXJuwzMsPP1fVliXjgvj/gN/ddnLXDjKq66x3uQrvjD+4biRz
HUWzdpWOUb89vCmpylzdn/IFERKvMJYzhn+ttVT54JZXoisJiW/3p4zOAKLAr7j+kAwL/AWNCqOg
v7NHD+58xsw4be4b4jVXQekaYs+uZvO0OutIsPhw93P+LRolqG53abDXARzPu1pwHstdR/C/Bwgu
VjqCl/C9IFS5BsJ2XCTCLLwQuEVW0cDRY6r8y5oH2bXKII4hNE3wQmxuyekQFODEi2IGR7bY3BMO
u/3sZ73aNeG91d+dVDFWLZMTNI8UiemnimF+CusqfgyH5OlMFf2RMkLoik6XYVRr5R/hnjxgOwnu
yoJVH0r3UMESD0N7K8NCI/qLrwb/jxCOms+yecmSiqqZOZa2EFyAHDhJaMedgpCBF6r4iV3HGjmx
NsnkIZaSrNRFBnUyS3LK0nBBlYW8CYC8/uzwXvzr4dkc1yfEi2IKflj0jz9Kbz3cxo5Qy2KKU6DQ
WV0vDqwfZrWlaqVuWW3zBsYRWNessVVScL/f39xEf9mVuh5STiWp8Gv9KgG7jMUDh9VVxT132Qu2
24I4bgK5s2LgrVMAODf90bKTdiXEA8t/Qs8wsGLAxF/OAUi5xSIUBocapxWSiz+XVROt2oKEZ6kN
xw3HiKhfZJA/dQR0WwMTGLBv/G6TYb4e287+odRe/6N+cp/ks6Y84fxPpCmI8cY+FzIv96udRHQN
gjJOgUgr5H0dHveVLYgDO6C4HEnb3vQRVBxdnmIbn3V5LQBqFYWntfp8jtfU6lBhA/dX/WleK02c
yLdcc3HuoYgeXX9tQaaV3HHactu2+Y77o6WOV6t+PDbNSj4pZ25oQySXK7ZxzWCj3n/6r/m04yKX
oLXwyLEAmLQJvle7sCKMxGptgsIz1pfAIevQssgtOtqm93vrGmMKF2z3j7w+6lL/CH0Wi6cSP+vp
ihl0nk+VOnnQZbl+BuCU95aCpBkbJH7zYgvItMO/wsZtQXnaLheZL1+3DtpuN7zaZaFdR+RC5d67
eyaMUh7aspRKKFlUR8drkqQQwnAOeErFKSWdlUqzkE9Q0WBtFe3kNu1tuX4/pz5IRKRX5YX8ogxe
Q0MDJ/rWiJrnac5rSW3FeQaOnWhxfqoUOl+PuFHO2jdNAER7NXlPu/ZoCqnWo0CNemwVi0F7YbNp
VF4dJGdQkimKtamrUn9Tah82gapMSIviG+3O6dbEo8jl34k3oqXZP9d+/Nu11GTV5QgSxsqtI2qG
NurVTJl+IzHn3bHk4fu73EKYn2lWmsc81GfwngI6GWol4SDkRIVd15td/xUo/QojtiNGPh/Y35+E
tCjLRc/HMso/Puf66FV+iJrNgjfAPB93zXEI5AXiig7l+A/ju2yJkGMWAfO7Y1auNNFb28qHGaxL
fVXoBLeQT2YXI6RPUU4bqQFePDUFLn+7A305b7omj/VIOSR7jF04z+kyyd0iofWjBQ05PTXxtSs5
/HBvy29X0JOL/6BUd0REjHD46OLMrEbgyQwJwSm5/rPAFdi5fMPWrY8Nb0j/Ah5YDTudf4jkVwHd
fYbEa2mXo/9cmTxApEac80cq4jFXtbBW/JmCjKOV7+mDhzT0ez9czYbhjKGE98lFtLv1KFOta1k7
d2dxaimSXE/J/tjYFBI3V7pSxcmkX042fts+nFrG2sCsFnFDF/Zea9sp/UsWJZ+FSz09p8eX/Yuj
6AuqSgdHqZQ6/wJh27mLGw7qPWseHioIv6GxHKDmhZmDZuVrilbr1jjN6zEu6E3zVOhkJpPPvQgU
aW9u9d/6+2oOK36aI3hWLK7dEmGDMxPlG3mzzjp5kiu41HudFvu91DDB4D9ZLxWEsgqWSr/pv6/b
HwFEeCUsXadWbkPUnbNca8708qeXuzkaaCYM2Nsmrj+32lawLqC0+cw8VWtRa+zcsXkjFEbOaVi5
UntfaoSDvG060Tbd3VM5mQIZ5ZqiC7bN2YLqZyBODxakTWAApxMIthr+/XU1a5WK7XKcVFFm3gyw
JQeXt9I8ldJjdY6nN2W4a/8tme4TfNRtTh6AlmNbE6+2bfMLdsERkfSpoIivjr9W163A+eUmFzxR
jr0anSA7NsaEJPfyKaslCaXMy37dbP468Y4qMXvLyz1RotF/mAVJm+s/cXoGhQY5rxMyb19KbeoO
rKwz4ZJZgMP1GeApcuzC5GMjPxtl98YBOtgjqs1QXWhnp1d2QOWMg5RDKxfQwQDZ4120eJHVhFgk
lBaVgNB+RA1JLhYss6hezEcjlOYGqMEgRPOz8+QiRFEzuYVFL+qjA2WX67vfJ+IsZvPGtNbGDFZc
typfwXgBRprF0SOYt627bQUgYf6L+LT6rvaMjmXA46w/8Zt5einQ+jYiRLNjTbStGTaB7GmeiotI
06m5iXRDzS3rBCqvZ6UnnxIx5Id6tK7f4rD2p32dc6G8Ma2RWrC6vCNbBKGgRoEHToCMwctFcXMP
vf+/kYyoNE+cZ3xg1fnv9bPl5zVOVVQVTxizj8Zmygucv45neGblN5xzsX88JTw61rhj1HR9WXyn
vJifFDY6GY3//+mUzmkqVZ5E07b4fAicqxU3o9QqV7XGzFCZTkC4TbhHlS3fkK4IRPh/IUbp1feH
8L4Ulggj+a7jdTxLHu8mXxB+XCSAYWxzaYSAH9WvA4TvQ7657YRKBn2f+GnjCp0Tq64AaEkI/z1u
Hb/3BLNPq+jQlBDmK+EbnD8UICyn36OGWf0SyjioDjKTI78+vgjzo0drGTVdYo5vt+rwXaadLYlj
4fA4Yjdgf4RPo7B+KcbIncroLAzhCS2zUktsK7jBmvboi8UuWedw+AphleBx3yoiCbpK5UixHiud
Rak7F7ftklKxa+zQe4mNhWgFGZjZLwkdj2OjLU8h7lp+oz5bscajdTyFeIV1kb1M1y33cP19eCaP
4b4uHqkzUaTu8SPmESiIxNSH9qnpblVv1sQIj0zI31erpjqYSjTQ76NtE6OoTfiyqhzd2M/+yN/d
VgGHVaakWKlMqlJ7P/abJkV0z/m47OUemV+uq2F6wakupY6DTbqGgN0/ynlO2B9qjUdf3OJ+KWeI
E+UFbqSAGE2eeLe266lkajrsaGcNj91D/iOU325JPmqbyVMTVHvTIsjfDMaGLTiN7eZl18PAtWxt
Z724/KUTJBq3EcBaR8m+vRLeq1HqR6vwB/SCeexrcpDcIiqROWsTgo2v39bfoJF+aflkBLmrmSkz
v2nxVKFb2gq1wnUdDcXcTVrJfg4IXXSskE309j1hobdBT1vDa4UEKxRTzSTHQUYO94hyKsC6IuN9
rM4dmddklfTrKoOjDFoaho+4os7R9SCyJUWRTL3jSVtTzuZAqDQiPL6EGot2mSaT1P+MReKP/ZBL
ufmgWQiUASKifrXYtaZMH+MhZVOzmy5adgdOTa6L/VMGvGhVtt3ZiFWbfxODlHFWQoHBOVS2MVes
7G+PyHUiUBTmz89Nd6Owr99bmUjpt+aHJjy37Kg9EiSorZvrDJFFvrPsF/T6NeL7CoIS4uM/vyTU
D6vvrt6cGOgO0wJY05PiUitgxTZE9gzhJOLSUa5dS8+8dChwLT9248jQPbLQLmryTrFVaZuAr9ea
she07FFDTBe+0U1WipJa8ZxxwqRoQik6G07bpFtIOIjVtvqW71HQxNefa3Dxd2lSlcY9QxsE2n+Z
J4NlcmtshEkfcxKZKmp4e7HFNaRNi2RO+ubeKo2N//YEbPMPq1XuMgFLVPm3vpZX9Z6uEkYQGxOB
0S8COSqehgRCkNQTEvKYLisf6S8MrfqNhNQZNzWpuSOLs13wW/TOAu1jDULdvpqXU1rBKC0S7jMG
gW7x06cKlEICchjRktTzUFvmoVesXsNeo14KrSVZrDbX9elogGPTKgiQ8k32kTE9V0K4E2U9QWfl
9lTiAlXOauqcbV8SQE/vb8Xyq6bG5vZpAWXRauOlnziZmuH5qqVOZSA9qHQYq9uyzRrfK53o3ci+
Rp5mlIYHCyJK4hzjmP6vzNH2r0rt6peLpGIVMvxZp5oFQlw3Bl2kqEM0uFb+xzBfGTte66vGlziH
QVMI912i0T2coAZS1HRrAn21YjpWKH2cU6vyk8esoXhu8Pz7kAoTZS/rW6v0pawjtHWsnXqA1gwy
VFbYYwFYSRENH+FswEhzjZe2G014YYCRoPZVuifUl5F3Mp27AF6ypG6eK1krtXgEyi0vxjxC4+UW
YqXjP3K63KzWQLHNF3P/ITMWrkotMORc6sH2xs/ladtpdycdDtazmD5kq9DSu2BtmV3nldFwELCu
IisxROkb1Z+iVgDdPZpe5BK1CnIxyq2UTx5N/tnne59YCU5VYNV25QXxx2lb+kK0aSttPjTcze2s
XcjqB5NCq3quf4Rl1LkyVwSbWm5cUsXtlG/F/+lYqiCF+kUWaI6FyxaSD8yUzu2UiH0aLjXaUx8r
ttfaWdcSLlR06e7dUNPrTAiKwYgZiwhnYkOceT+9WLn9uRnXkly6lHuUxDMnqeguhDbFXmi6JptB
VFPBr1sk5CMesmj4xid7KK3g3ZhSj0xLQiDF8y2FjtisevjH3ckVbneWV8MvJZLBdgmQi84uxpJT
SPBkS77HkpQqMA2djAJDsXHFaLNSf3javOmXyfePo5BZiAKRcH+/RtO2Qqk626nlxQs7TCiG+OuE
pcTq66ft67I/hbUMgGhBg1KiFM0t4Yy0A3W7z7mGaCXUU+5uo2i5bV8dPeGsw1PSjOWZpyFssJwq
n2IWO3BadZVjtkNdfkVp1l+pTBXXT7i27pTVXOZbDMo8asq1DnFjv/4j01S62MibeXhNvPzfR6ZG
kDoM+uFsm6btJetTZqnuYb43eVPgIWjUC1p+X9oCHnItxd5ssnybUVp7mn/VVA06CwYLuw9Yy18G
NYr6nIVinC4BsJF6sfuBmhEO46FurYmokKiK5uLQoxhqBv7Zm+dTbldlOxCtox2eq9O8/eOsba9h
gFjISTuWxFPwDEahh/5NT4ohOWkHQjowHkEIzpSnyg/DN7oUSPFI7pCnpoU3wZgcKvyXY3d588fi
2Xg2E967G0Z8WzzH3+sXeOLVYHFsMc2rVjbYUjAa3vL9LY2hdY9pcNp2b5tk+VobtKNOiQzRZl/f
5Yf33pHaSNcvJ6V1WnXOp7HYLzzHht2HgEqjxHrnNUUfuqYdbWIV9H2FdwtyHiZTa3Us5S7485y8
mmpNVugf3OqX4Bg++UBDl/jqUl+Zjc49LzZYyKOAsgFfTeCadjlDqec1eQxdJoKbRWJqspCwWkXC
K1ljMaiOP3/9dK6fG7v1rEQt9WX984H8/+YnV/JFcifVxnwUHC4gQ1GtOlmjzR0yo4fA3Ry2Yflx
7jj/qifBs+ACM3A8dqbzPWjGx1u4QuHeyTXdd1lf5FnKHpM9/qPcPbu2y1pqLYniYPPsV70widG5
Xv44oPI6WWzraiL6fTFcj/fjxbDQ3QfpqLfwWD5UpLgbSAG35usyNYIEfS9xjGLQTh4Bsn8RLaFQ
BXW16C9+KuBJeK/NuERJ1o0SroSMjqrZIHvOBvEkPyw95wYBctffvRUeBmot3Bh13d89ae1iT9gB
p13d0lvbDFQDSaC0oq4AjT7veJdiMC81Hn8efREGNNqijz/PUanv1SU0ZftFjJr8U/vRuX4tsGO/
ZKP5oDa55ttrw1s6rClG0d7WANe1kpY6N7DSz2ibYrKa3wOMOIBWXquf522iNXNL4a2m0y4EUfSM
6a1fhF37iQZ7HL4TDCKEXPu7V2yPONT0v5fDmSL/j2YPgNNqnO+uxpdbhwVdLltxokeiVo2ghMkk
BfkKLJfessAzQK6qeGxL1X59c+0nsK5jn8n7IXCXlmE9DvXtMmbv7h01P7u8VUrNqo1oiDdoNbh2
avveVt6lDjvrmsDKpdOEERzlFdiTnW50v9y5f6woqcSJQC1ypJYvjqWqyttUTjNY7LrLl3gioV2E
hL82yi6dwmg2ePSugysjJBUbl/vrbnWE2rA7m+DUKY2O3WyMdcLbE/oK+wQmf6N4pUakvANo3jMu
8lyr9OMRlGACmdGvjsWG5NShge+BMZgXp1AUxAhz4X/S2aT8nPXysY2bDcrPp4VxilxSGm7f5gNP
8Dx9tsSocm5xL2Cfl83qJ3sMM41lfTSbCDeH8eBcfaqMMrxyMgtvOx9CQI+3X7feg4Menu9P1/Sc
lmuNXM8LKk5rTb+sB+vBrbcbrZNzf/Znh4Nxsh0/etvBTpS7r8dAx+m5oNWmUVlHlzWeY2nCDPwr
ZVXuL7dp5d98m14P3dl8iJoo8FQ/T7MWHuv1o5E/dk+XwIoGzkfCun/W8QWcoBaHm/kX+QEKlY2x
/v7J/wWoA1icDuKBNu65m9RG0XlQOA/z6/5Dy2jT10KVjM2M+SnngVpq64GqM+U/OGwcRRZjeOof
+sG44+MCT+SotxNZ5z4OguYuZVrsagDyMggFsg7l32+NMH5ur0Gf6BEVo7ZP2cYpJAuI5XAzhhWL
ErQTTEsioS93nV1UTFHoMUV/kVBXAsAGzRjOwsKrY35QGQYSTkPmue1Qp1kOl5PrtuNLxe682max
NR6Bs+gesHeqxrqd6XYSy4SkbamGD+CNJs9h1T2UQkbI7In+/mZ4JTSuY8yTYKYewHzUPkHwguSk
z8lrHB/uY9/MC8ReVYFBRqnjpzKhu6gbKajzJ2EDszX0rqaS3Uh4612jZD20EsQKXo0u9HXbWZ7f
X3HvXPqcncY7cfUombkG5b9FpJTSSg0t1OAQfXlASm5z3/TmAZH2p/i3GPpbJ7c9H3qv1AbHq7F1
306irhR6OYQC0LwH4N71TE6UukBF6yE0UL6aCp7F5TzXMU5BbY6TOhuEIDIQSJZZD0/c3beOQ4mE
7WBvrRxrEe5iDhdl8HXQMoB643KADYoUZDbMN6HBYLr1SGrjHOCH2naLE5ERKKeeHB+NKl3hOc7J
S1/VZzNP98Ml0MA7j3rBqIMcKQ9emWxdOG+kDD/0fn+xuRXftY/k+5oAYS2qXszZO9H/Qy8UNwSS
RTf9kPKABqiIveR7m0FMI9R42yNdiExTSwdLXg5E0BeDFp7f+T70L4QzVvrQT+EBlxMZnux9o3vY
X73SMHHwtxUDXhgiQka0/iz0g57lfBTUHS9v8semirVcXAaplX4c5t/Ps56uptjnfeEgmQ+JzLRE
XfmSIy3ZER2vZY0eiomsUk9jJtXHewWBPy0zqlTJRY2tHQ+XVBq/Dl/bl5pXK/Ykhicx0r879cYa
EcvlS/H7AZwgoI8RtGChCJcIabnKQm60b5njO9e9eNjDbccx1iUMf/m+DAbwZWrR5oSQQ+MPC3Cl
6Mox0O1qr6Rt/grod+88vtajaZx4MN76eTUQq4SY/Xk3ECiLQheDYqGRDWajZe211r72skE02gMy
aU+P0Up1S4NVd/5yCyN9y56nBN9zKlwqTSfn/jKI0WlMPUWIP3xcv9A/Yp2owWqKRPa7zmasyhEO
1+OPLlKIZ6yehwnKJVZffFIUGYZISjAoHuDZXk5x49zbDdYvew4LT91JuLfe9/PYCK5dHIPvGVz5
trd9Xf+sqmnRDBFlwHE8mtH1u6TEBhWDDSB25z36v9lAXSD+OJRSIbTi16CWGJlmuE3kIn016LV9
L91SCCxVKHYo3w06RNoo87N9d8V26WLRl68LyeWJIZJcibQUc5HiUnOImiQJXlQkM+U/ZbMQmwlz
7mmFL0KPqUoEIfJnMYYcAEAjoDfrrSdM2eVnc+tcghCDxdyl+dkbk7tev6jyCbO7UtazmUNMWq3V
9W9u/5OrdjUXjHXmTr1iqadAvMz1d0dJczWpmbwrtGeakye6nXYEo/f0x2ihWTwU6KYJ99A/g5Ls
E/7p2A3jO2i3wJPLjR1FmcHqlePZ9YOjZA8C3FPVYJ6sv9XYlYZcSqEJlG6ezuK5dz4lt7b1kEqC
6droarG9KXSExXSRNLf4IL8FGkllBICz6AT/xqz+HpKPZcOXsEPh4WyA9f0f4wZ+wnyLadXdFRtu
HY0943n/zuegtKsDVbk/sUpy0b10lEYdBt3W/jsnalwMix1YsCwSX+BV7e27NUZOZE35c5manrrH
2PnTXbAls/6+X+jOx4XubFwa3Nw8On6h9qE92JGgh1QAF3Ln8VEt1bOR3Or4FveLopzAiNUVQ0TP
YZwA7TzWV2zUxI8KnfhIQReN+jAabsrtzFeENmErEHCj6eVSXqStyxe2ZsEQszeQCWu+IkcAh6iw
hWVPxyxkdZTrXT6uxXRlmFb/KN+69UofteGmd/2vNryZ/RxRvujk+zn9M12sz0fv1tt+ZS9xPxpH
s3506mWj47qxOzS2y3QNaqe/Mzyn87fHcJ/VN4XeqfXQhehG/VovlqEmOYMeySPfPRixozRA369J
Gey55EE2hS6W+HCYsr7xmMqo+imOr2gGvF4QI286gvvpAGl+dWR8Y9ff/q18lj7LgxpAXA+v8Auo
KrzTDAX0oPqZSxw4MIfF676b9WrJGtnxWsbeXnf9Nqsg0EMq7CtbLMSCNDzJXYO2MxFYNVkZNjUW
9DwdV4ZCrKwX9a+HerVXYuGT/XuuR/kbi2NxUDYadG/43y1abce9OFj0SuqCw1xSfEbZXgmSSrde
JbxKrmcvT/jaFeqmeim9xas4yuTI1HttaSoOBGcVN6p/Nv+D4oVCB5p9VIvX9+lgYxorYypcIZXk
fkZD9x0F4+6VWgnXA+iKmTq4QMnbRPi3VWg8iztDxJMbGbXDgqg4PN4H5P1m7PiHIHzbyQyEfQYC
ZtfOeMcQvakYQX0Nm7X/mwN6B20kpkR7/1WJfzN+jVvUtMTaLqNfku8Wu+qWYHH7u2EVuoagvROg
GtX4uYmkJ1W9VQoPdmnD0N/aIo9grofl7vHY5kzLCXn6KWzxTcKfNwOlutSNj+9lfj1Yv1t7/s1q
CfPE5urh4aNGCqx+D/km6cnyQ/QGHaTmKwyZdkMSzjHsW2KH19VcgCd0BE0K7PVw0uWudzxkE0z4
roOy6HZyDlJZct4w0xDe9XT8qRb22p9CNWisw0xBUnY2b2sULi9dIC2/DHDujh18PimVU93jffnv
em7mAyq/1H5UBwpzhaDumbXxqapmXdA+XL6KJs+ruycUAI86/gczaMLmj0xZfKF70qo2ZmwnoIIA
pHfPDSXXm2J/kydLOCfm/XQH3jg3FflooWs4aHVVIQtgyz60XD3t9diQ32uHlx7Nq1n8M7q0zvHe
DcWdVIs8nj9f52CKw+KsjfmNRnc0pUbTXGbNG/DqqgWxUsRN5Ksv0W2SZf14318Ndg+oy9tkLl6O
al/FU5r5h4iK5+zcvh1atf722LzOkGr2D4W0tNJAqJ9RP4EAnHvkjUqz8bkwUorBOqfbINIorBvx
9z43zBdGnPzp2U61jZsFeLmeCBEa3NPSsj5kuTFBSfAJJ+vaxJCsN9c97oF5+/+HRAeGcYM/1o43
uafbxbAk1DAc+3dBRQVDrMoxTuUBcUeTjPNyZ3z+K3ME993+zX1K1Z5z1SZlly3BHRo5jM5n8f02
Wr0e/+5eq//u77Lx/bup18/lcMvX7V5LndmQ9oXUiMTyIH6OAXQmMsAVPnpPsIIQCWzRmSmrZyND
J9NdzMa670qaOFqMd683lKfr/vzRCwM+qhBDBJ5xr2y4MnV3bjxjWZTjumr/7dJTMOr/I+q+lhNb
li2AfhERePMqhHdCCKnFC9HqpvHe8/VnJPvh3LtDrSMhWKtWVZqZM2e2DCSJvAZmzXYZgVy3y+vL
YmcvpXCEyMAefhcptT86ashQl1oItqtgCCokOmPvoPgpMiIf76jtN5HvlpqXZeP2+xzzp+5tBd9r
D59XZq5sMuRUo3YC/Nk2FkCEssZFnpJnNvN9sOkD89RLFCSi5ORa171Ih+Z1wtBPp8OvR2y+HYSQ
phmdubo4h7a5U/yIFCnLbAQ+FKpFEfwWLc3sZj4ZLfF9L4T7JR76hJi3/eARY0lzE/HmrAF0zn85
5Z1dfw/1WQ6SbUfh8A570kEf02axfooAG3BTj5G4jA5NpQcacnmZg8K6crAPwC9F3huIJvu7eVPF
DfvuFhlHfbZmIWWn2g82crh7Q8qnqtaUBXmvm5SRkWC1XF3YmGyL1aHveP9WZIj4CisHFmJUs1bT
WxX6BXvZv63/OLy7AoFhfyN4ZtcimoUV+U75pcgj+aaV6gQiM5Yshqi8h1/Ptlai7o2M79SJ7YAy
HWlXJFdGizd19rstC+uWZJWrqEEjDeEzlRTTTp3pH8sfeXUV3LuqP8jtEjCISaWrer6ebj86ygZs
GTW7u6zg0lUYCdxMwpos4X1nkZUa0q3gEig8nsBq27+FqVjmSkKzuv42dczfFb9sIFao2ALwnYli
l9OwUZURVFrEAcIizb2hwNk2NO45vTkBmkcwaG8KEkbOZFSsZseyQvxaMRzKs0bHmrwj3T6eKxlZ
huEptVSmxgwbrC2MkO+3p9/3xixTO/49NGWdkFApbRWyjUmSzFfyHtLeQwr/sIARGARaFErLjNR6
VtMv/PPTvI4TfUr/2vfQJmN7SW7F261dX8eVzC917egl4TKUqHTmRfFpQDN/sByse3izcmVsUfRs
kruQB3IUS2IZa57YgBXUZ4ce8usHhiB28Gl3fQkfVrVE1emWL8as0ni6lnZokq84bTM5yfxZgqMW
z9GWzRgRph1tJtmf7WommN0N97d/hnjtB8mvi95kz1zd+NxbRaIW1aoorLdm96bW80WH9dyiDQ8v
wyNfhuQNE5wr64UWeUMB4VIDmjhgKcoLHgH3ifgJIFCz7wR6lamWJgFYZyocvwXuzduZPqScoklg
eav3xPVVdjVrSVnRPZbXGhbfXk7pUUbPCIJHcdXRtBJ7FwVNytJTr7mGmcsONyYcj+XoGetlkVmF
QtN4E3m+BupOdKV2UJjNAtk2YiSFc9iB5uApuzTbvnd71KJs/8wP8xHTWImATXbDtGATeHUBF5p2
BuBwIYcOOrDJ8LP6cdwH+crVLWDrQqssX98KSXbNbS9AcT8cuNaFVoB9lXXL7lhinA3oRSD86yKZ
4eNapnM3Qk/d9qgZU/lvVtmX6mlF3f0HWtQ4N8EBv6ya+7/Kl6fprz3LmGiqCUEjjrm/hUcvu6pu
ctVdun/JVddL+lKZj8u5/ahoE6Am1+ajE4XXze6ttGllTu+0aUxxT5JAjPIg2mRF0w9MY/Yg4l1J
ecFOkQANq1HcN07/brnq/QANqsi718VaSiOYEABXVnvmWGNk5TGmOFEeH6obye+BfWhd0XuDFqQV
J0p+RWu7w7nmEC9aJSrTvxvNPo/yQ3JfxvFc//Feen/FqaCBG+RM59XcPEkWJ/s2OzR2x1/520he
kE33HombDhMnhL7N/Hh72Qzzq5LZSx8XshQKvqCpdaegfx8yM4bYio332jZCf/rfLlPdCMPS8vJs
jkjyqZ4lY1+Anu02y+oudamuzuJ+6W86M8pSJ9dffSZPgPi+Gs76OuVH095aJIxHnym21THTR1Nh
FIu3e5ST8lU7/ynmJPU3w6wWSULOfQdLBCJ7TEa32taRVCAGkDk9DT9b90w1Mv8RgizF6tgUsZey
tpHCHS62LbzlIqZIHQHEzZS9LrnugsJax8HWt35jCE52PA8qccl+8Z8ByMcxuYef/w+vb576oYiy
a0K/wDExRsl0kdZS2WmhOrZ5X/EGqz5f4VGwbAE3wkBYvhKQ6O1Sw6pCGky2z3IdFn77hgpxWDfV
Te4t+MXp86wYJjVKmEAfGPzbNlfRBqXq9Mi3Sirju89buqlepnqy6O5+nyjNqo82OMgWgR9RxAzr
PSru4T5mLQQluqe72nrDUzAcEfNfarxJlrU4NKeFGnTB3N3fAtTFuyR++7F511VRSrqZc5Yo4BKN
AXNVfbfFsDhR+7eLAkO6jXtKrnCtjT3MTQtP8TFy2O6Ne4Ob3VfXY1zx+u1TAUc+NXdUb917Q3TY
wmoRfMkakHBW/fQX+WH54sZcr3lvce6VtOlBhMr7FmRhYcu9lj7S79nuMV2XimuV+EKFVeSXLx6M
8FGwfU81Sm2Z7H3b3KVauUXloZww78lG5YJRCZDRCWHFgjbAbdY8mHDjoOzXnY1xcptl9/qlX/r2
AIALf0B+oHJIJ1veXw7A1xaO1501TVpSLY2KR4SJET1Gc6P4SKUnhdpR4/LDEIO5Fu/rN5jbDBbB
jZKZYhTv7dCgnYkqsCdYLs0YTfS/IKxVCzCMeDzpoCjsusVfJrghr09b3gTieEy+Ld4xvHnopqHd
Ym9hga1teHAwCy+dlagN5KToK8Cww6e9y62pPCU97kzzKAwEjzqZguz3SpbqzVE8zZD6Q5xmIP42
7UlX/D3IBeI+5jws8LGnnNzUR4TjbcNGfTNt86Rjz2gi7iqOHroYzgHZ2+p52JAUslgXbR46CxMK
M/qvYOiJFmDTCgrEF32ljvlMhk8YBEnoOaZBRuBp2AJi+ejPpo+tk64LWxDRb03Iin/BC+OWckl6
/3VVRqhd5VAzB1mfOJy9tRp5urMSoc/NSJPKeqDtPxDVGyQNGA7AZSvrmd9nJpiljB8qcIcTnIR+
8kLlSMMPllXP1Ufu/qzfSb0XTfp3LdINaQp6sbot1nGks1YRGaoN3LPakSqdXkqfMThWe6YBtmb2
/vG/cr9Tk8IE68tUdNTGyWUk2mYbBBaKL4L1c/hWHWpkkJQQqKqoZdF4N4w9prlJnRKteWYYmw44
8Nx4CqMnEEEmGgdfkrKh+xfDFlYvQO8LA0tHaYj8s+uchieggd+awRgXCWXDM8f5E8dn9Z9qg/mJ
wQjip2zraUXXWt24eemGQnlT5QP6Ho6eaKqShRHIAuxiezck1MQqwxJw4sHuw+SPk7C6dnYTb2Uo
RyJeu+LVwUvKDB0VoybQAL9yN4qKtpAIMt6aU+OlRiusL5L6DgR7OzjIMp6NjA9hwMqLMBQS8QhY
53XP2qGH3ZwYTXO3CBd0oZc91SfbRHiwNBUAcmLSWZEd1QznAT1qEcqtZUDZOgHlwAdz61dAPFQO
C6zIoINloFxvCm2AuERjemztjeNS7iV5wnMN1oNpvnYYWhE2YWcZFEGWqFpfXM5hmP9Z9m6TtWfk
YgcalEFAXNSQMxJm0gkT67h4AZ/GbC5PD7HinqjRu9PfGSSeMwA8KdlgdfpmPE5/gQoAU6fj+waB
mw6itsxJd4FSPvISuWbKg1x0lgN146VILvKYy0S+3joM4355UroZgjRJKpAHcNtyvLMeSPlkGtrG
PZsvILT1NX/7tNBsnQKLyWMrZZSbkl1ZyobbMf/jgE3GXX/QsZh+KNljyg7BW4nYcvlLBhxglzJi
M0I1l4IxFGGhgPJFzK72RK+6o3L5dL+LPtZJXzCGmMIPgD3i4iMX5D2RQk9lawHroI/J60dfbBhi
7sMuhE8hmHlb3toUu5tVcLZsfQUpXYgOpSGLTGKsmMXtrYbzgQjKbmOyj9iFFpXQzLgLRBgIGkS2
8ecB7HtGin5FuUczq5zjNrpYckoxVVhvgLeiy37y+haphSfKHqRlMwouuy0Nh4rVCPZsK82umxCB
NRx4vlDhebKp0LQ8OsC5WXm6dKSaUG4NK08aaG0mR5Ujhn9e3qqwdzr/hICUfaI8X/yJEJxV37Xh
MZ4YsRtzK96sjOvwtMddEmOZbBeKYinPDfRfpJtgZUXSSnPFvpQb/fgTF6KnXh8X/ZPO8tEWi9st
zcGqKcvaBxbnKTw9jBQiKD1yUtj+H6xMmCWuNMkSf6kcamaYuspbwmySFzIQx1be+Dnzk2l5hG5Z
QZNBxfPeDLXa+kFJBnSAg79TZlMTpHCl/bXny4ElYTcdUHRgQMGXFUSmVTDITDzbDIjl3sjgrqN3
44VWV/v2abjoO+HmpbFNt7rdp/LXT0veIi2xT/s3dV+bgPdOx3xp/+bn34zuksN2GveMPwvqlhnK
DlzUP6CEbLRYHoae4Ea6n27xr/gXyOLRyXCw/YC3VpvCn96CejA4+lKk2ciPIUZDzUwp/i1aEDvr
nHVdm+UBVhpkv4oka/idVOglxUmacSVDAgmiYTc+7R0IGAxnlE1svwhrecxYlJ7W0BjcMyktu4dh
lq4LLa74gGTr/GjLkPoHlVmc3ScVGUNq3gQ+nIvN3eg8WLGR8yIfrirYuG1+ViPyQt7Y2k975MKm
Zhg1gV9uIboddUnmZZqXoTO4GZ1uVtNh2INptGP1WATpufPKrEqkVbInkGQdmduB+YzXOD4DGhwx
kRPUThjCNkPy5ijT0esI/Zhug3XNh7KPWnvKAnA+F5cWMpxuiZ4EpCA03ILik4cQtNr1tQtaLmI2
umNsx/v1DbuNvUliVAbixcia9KopRg4gK2QTVzXUvWNvtyQu4DhFKVzro3Zktgz+AxbicE6ON9uF
T2jKpWNCB+p3VIuLLU1rZobbAgilmAQpNPRVLfO79MmExf+I8hgUZZYsKzUpOYrLnHzMwXsjq0+K
+KTGnAxgZrZ5DSjk0peXC+Y31XRbG03gfxhMvNabLoLjm9LAXhJWqB2MfqqnMlX4kABxTvb70szO
K7fujWpJy2t0Rn0Q4x7H75gbrKqM+G1TvQeSt4M0bjdc2X7vziQfzqxDESIjYC7bOPyispPINQhP
x+byc10sL38nVma+v20+bnhCLmvbKqVe9/+y2jc653kj01tdW5nUS1KzQzPbyXcWhcYFdbG5+vVA
Ac7+nJuXQu3Ru/aVmuaNOYnktEao5mWjGvf3XqLC9XrbtEvnBi055cZLMGGu50nq1FujKyqpdJVh
jgV1+HIIxmlBpQTSKH2M34PIk6rQEk0bTpxpbIaGrtOwMqLz6Q5iFCBG+6sw6dhaBMeqZ3hX4dYk
dkUwbEvm60j0sasQMn73IvJ99LCJIdMq35SB6e8kw1aiRL8Xbt7bEf4+VbkyzuPPFE3FRFeKgnUy
IaIZezW4krKMS9XsL3QEFIFDhyeRxoiiBICCXWmBSItkaIVewJ0oC4Vz+OqY5NQ746cJQL15b7Sp
WO/Eo11RtM6wvGV3m3yfF4CjXTJc0l9qOypJOVNZ6gShlv9n8IjPV8jTG76cWWIlnWjB6v5rAUkw
8OVh8lll1dmnLMvD1Hve81gGbkdYMFt9Oqda27VmO3+XIa0FQM+lYEo9k7bp41/JiEUuQLGBCEtV
iCM484r1Qx/WKe4Z7Qc5A0BzKvzMlE3Z06KOUyQuvAGwonwV1o2qIycVZcLisrP9WqYq61b2fZGA
OLycDI1t5QgEJj62LQODcxvIXgx5zL7nvgvfaqwZbM7zm8evPqiOqGVCisC3KdMpBiTeFhOPP/ft
m6E2fNH4YvlZ2rblEO43ILqH6UVEtPbDKfsLK8gtu0V+2jokQKPMXSLELfeYHKdJ6vaRBXgrdkQW
ZVDrPQZjspnPyaAznfB6utnGYr5Dmiwq+GpWTxfDG5t3dzG2ThG9rDtc9RwQhnHeL/6Q41qNDpO1
6Jpz8LrYPJQ+kl/jVf9Mbi0MJ6O+mP3zrXucja4/nAG5uQHJ38mUvp4PmqC75H+4a3CXaIOBe9bp
7zqDqoFwzKR7DW3rGnhh7YEXX6v4UcHYzQzFYgghf/hrvRKk+aP/TyVaRAP36h7HjdsUzRobu4EW
oidxQywZOtHW/ll4VPg5Apc/oasH+jHPlbDGQA7mOUDhnmI8OcVjE5/UqpX6LxWKYz2Mg1KhspcF
SD8TL/9kfFKa9eCU667Iecg+VXdS5pEnWmeTAn8QoYrt8/2vJUm3pBFi4ngOhw4gl7um0ibDczL/
oxFxiZ5AYLq8oK0mrNs3c+co2kByfJWcD7wFlBIDkxAj4Z2fJUa0HmRo5KBw6fDPENx9EOgdxfnA
AYJ37aT+6wGFIj0S5hm2drKZWTOj/SboV6uRmP3RpBOwPGv9bx5EIB3eRkPG0+GUSIEMU5nWrbNP
fBwATohtKq3rATA1gKUtNtHl/j271wtzvEwhKjYQYQlUk2cc1CzoE5IPdx2ZnQrZlZwfaVPGrti9
XKV+hW880gKN1f5KgImPOKEkF7lD7J0erEKgQMpAOKDqHAjYocNN54ULI/tSV0eE5rw28PvevEZu
180szLJNHw1P9BQIy0owQHat2YjOUgmbUzEtt20LxWQsHkS6VOWYehLYy1CwQfNAs2epfb+3zz/j
rqR8N31K4l3XfeO5l8XmDSjTKX5pXsm2MlE9Yzes67ad7SZwlDKNbHds2MeMnElTnkuvkmhgDjmy
fJqYYri4NyGPToGeLLJ+NknKf27D1ARDBSU+IiVxEtvMbC0HAvidOp/QNuIueYgMNMpiasmbUfHH
QaH4wIR7fq0z+YlOZCS3IHc9U2J9gA/Q86Um+sDNdYoek1O/8LkfFFspvebJj/yPSkU+K/C0eZCF
lpXV5P61Or/Ohouh87vr5N5CkPGbP0l8OyfAliBuBtvjYA51EOVSjxpgFo1JPLTs3mX35DsEXz2R
MkK6dDsDcFpS5+jLZqixYgAKPkN2X5iU/XHNQNE4F74nYHGsRUJ9lMd4Kuhg1DSc1iGTQ/U7GvJl
LSo7QDg4nY5YXV7FUqPUzBm7slG/hxjGt1392KlMc3qKxuRzG+irQ0XKnuukFi375LJ4y3w7s8TJ
MDciTRznO1shtLYsKrhNIL5yaPJjmG7zTcdT40JHN96AkEb+JXuqpD5z6GmknWKbiLiF7rsYGp97
40hVVKjcQS9KlEF00txErecxdZFoXsmfPiRDmYne5eKWKExjvCSQ8rootGbv456er9nr4RN3cXqq
bGeVFAJNqpP9hTp0+b38e8A2U/p6UhDmr4euyv1jJJJU3hP0bzimLZRx1p5eXwtaLHS1pRvJ7h4p
7dYGm20KbcHHVr59MbkaWGZxiVIKoIsouPcmkUbWRwLDX5CkFhBcKNHdP4P6SeucfhQlPZpw20Ot
mKvZ3tQP3XTo4XJsJAFZnhoeRYTDUl0EMM+4BddzfAGruH8NMShnjVgFY+JiZTG2vLoMwHrR57sF
AGxlbQCMuNRMmYM/odrgc1ChfHbzrkrt21yrO/XgaYM9gFjhE9Jsc+UUMn20u9CjCA8ETqj1ivKT
iK8olyHgog222HRA9CzjMSKhiyjXyer6TbOgLoj6tUHKQr9Ui9qz1j6ZUycg/221gLTZVeYPXe5U
65hoqcezbEwzJC1Q/kJTsoV7KZWZnr6AJxn2X48kU8FtnTqSbdf0YJD6m87+iRGrSQSLhthdOHcI
VJNUqeSId9gNCWNGpRppGN9F8pdEEx3am+pTTgoNF8uHTMmKq4gA/+b28dkCyxwkW8uWu2dBL9PG
eiBaOOefBa9rx8dITw/Wa+ATXIc9QHjr4FZG8jmxAC4ztNHMUnSu2N9U4dgSjdBovbQEH+1x8t1V
+a907eDgRHLqukxbpOD0dN6vB3zQB/UWnOo7K8DrqSvrrMlUrgMqWg/Wk5kq4DDruolCR76mzRDf
RC1Lg2ZTSVaBkMxpT6XtgL/gGmEuAsQIVPCpcp30+3XdeDACyZfEhuKoPUX+nlDBLzva4+GOkTry
x1aiUch2mTPGCd9j2kuf3xIX0IMwlIjtlsqg/f4kBWfDiLXsR6bWtknmaxQZSUAm6deRRdJoEzmj
9PGuW1xx1ZmWxC9aeoa4B5WVU6THNnHkcsFtxk63tRk3K4nhLPve1/EpQGsGsmmXHTBm+rV62ngk
/o+mBTuS8innhjIfLenyIkoJUiPFvlnUGGkqOTEG8bL6mz7kSD3R11jj6nVwJ9h3bim+SmvVWcUe
N96aaGO+Ru5os4qH49a4DYeBlJHYmfHy0PTdYZUHViCs4k/QUMn3rTv2tHOZm5K8DGwKO8NTnf5h
HbGeWhQPvLNMzJnVaZnTSmkhMD0CQQ8QL970nlOW9qSZYJRZwdgTrwqCxv5J4kfQKNAwoKNSkwgm
2zASy42QOt2gIV//Ov/B5Ac8ThTh9VlJctWRNVTr0c7Vca/UuT0V4dqtzr4gmexppDR1ENhzmYkd
fWtwj8AgUkV9966sgNJ66HgXTfTQTsYF7ztUHhueHVnTyGrqzMRRl8CT8e5ROoMWIUXIXXwAB8h3
kLPzAbSK80RVsAEk7pARDU6/zgJX7WOVxbeWe9mCREP0QRNSJeL32KZBjg51YB88rzMamG598aXo
II5hkYiyMMbGL8Whqjt22cQmzJ6jFsmW6/e8gQAMKfW9xbO7NVfXd+2J/FfRibxFGgdIovUg0hdQ
gNi1/LwDz0RzQeMRw7Agrp7BjsKPM/AwBP3aASgxMAfEcW0HbgPQEdGXBklykhoZzDDmNpyYoS3u
RZ41ixNAkr1uKPGTwuPvGKodQxZACiBCqd1J3EaQEzWptTihWaBpBY/WXbFtqDXIOTbmiQntVdqC
QNDQzZiui27dI/WJKGb4IIYQ0hqgtSlWGuOZG0sSbaw9C21EwSZMHQoFdEwgefRrGLety1VDcfAT
Ah6V68GeNZx0fLgwHV0abgTq0UwyIBKXB/MIl8UFLsuKCUbUAMC7BDYFN6mn3p0DElsOnrOoJHyz
7VEHqDKd+RaCsFLZxOFJUU37UoDJktcCK6EFoFMHqAtEd30DSgEOI2ZEshSaBvIzomZi1MtFiALX
FjMA8nhDEeBTYYTZtKC+B2/lv2YruqWvtwlE/5zFcA7hhwDqZe9cNo4UGeBSVaTGciyay3wPOyN0
c4k6EpghmXfphgCaVAK5WjOKm5MWGC08r4sWUZhd+Q4pkeRTTGnO5ikJ5bq7CR0AbuSS03NvuMJ0
QhP//kN9+v6zwzB9TQApq3oojMdmHLO/D/m3xQiUEEoJA1dmQTSaLfBaSKY0rdFB8q0FH7oggMB9
ohgw/rxf/8mD17AHIoIA7a9nK4aRriDsIRfretNfNjbkQuOarO7+d9Nnp5W+HRiUM/A1XUXNXJnF
n63uuOvnWWS6MMKlVFVNEtvG3I5MXZ4iNZSiU8Tm9kvXD9jMf9cYxV1ZAk2JbXWdtZNpt4eIcM0J
0zU7Y90TDT1Z9+Z/4ng+8kpbnfg/ZFTjSPEL7kK07TQhok3bkXJesdj3iGTPMc1aJi0RhN7AUe8/
kSa0Ipz5IseIxrlO/8gPnVQhhInCSCfCaGnTkZTxsieJFI/JLLfrvkiIDudp+85I+BM/d/1kjYV0
N5imq34IJV6Wh9oWecZa6CiastdCVUE8gWfhjKuAAKg3pq//jLwP6z9tiLJmTI04jUiw05d/W5L3
k4a4bNK2Po6QvHcOlU9D15dGDRTmf4ne38yV8VcSsmU3T6OUsbq9iGfpGMzQPKW9njPujhkkYJ0S
4dAaY6TX/zGxj7cFXUY0Loi/e51VlQEfQWmm8czMTRx/LEYQiI1qrCA0Msr9ccBWmGXvteQzvKi0
jSg1mtLGn0vtcDPnFaeSYbs/x6Cz3hz2jyf6uH04KEhXBKEL409Rg7uBFwjP8trTyNqTOA3V+Ci0
o04kyuQkOdCpfoJrlWzdcVFlO1cxdhn0L4210ZNfDx81sVLrfEDvTqOd5BzrhwvQKv21lPfmc6pd
fi7dHBt57V6TRs8QPU6Vz+tf8rAlxYGHsQTt8wptnBhsNoinC8GRaZwXMmjVQqHywHSvTOfVzLYd
gfmlcYbn50eWRWPI1fSi1E2zTH/Obk8Jg5JK8fSE9WwR04XY1Ve6tqm1DHPECtNxHpgjab1aNRSp
AvUxXkHZKtfgrVitZXU68CzHFWEJc+eWuOZFRYwJZI/ZLm7xX741Ln04i2y2N9Z/JtG66fcPg+fO
hUhOPSvJ391/wFl8uIMeOiwD+9Fxv6tN83rZyA6GY7yYRNlrYTOgDm+66ksQJJMkEUsQEr0aB1JD
PY8ZxKEqrMmsN7687YZsEgvv2AdKD5mBaN1/2OBLh0I4IpJrtMsjr/F7BUegbIcScaN0qdgf6vSR
58wXJqvYRg19NhIAsGbyR/XYnk+gkL76SNiN4+OerIAp4hZltvx0lORPgMrzoWbZneCdMPzcpd0q
VrPKtiFruDn3DO5mXAxucPMuRyV6RqkfBEWFOnXHLyrfDFMhXv3yOL+G5EzEYM6Q57CsAu735rEj
DpazbUQrL6V9Az6CBDn/Pu00WVTM452kdd2xOQu2+P5FZlcxavrLU45HFOcwYrj5QLVDjrgtS7ub
7M2iEqOpcUq29dJGv/CGgjwaUtZQ+hDxdRvQx1F2KfZW3are1j+LS89PJRnpn35uP9RCNxu9mhvf
YilJy9sFB246qBriGf6auzNDuXt+m27Kho4nXi+7Kv+n5kr0qWwj7kbbV2bbn1xbSB9KNmiy2Ta+
3j3foXskzR4far7JiHc+aKhuB5DdTcfGch7tyKD3putRMSs/hIWT/8yWsxwhVfcy4kVtreKmwbb2
+UiX7JXLmkPrwScakfKcRsFRnjyGpOgGao8q8BqMHvw/5v62zNVyP5SlKPa+Jus6p5rz/JOBou2n
l8JrYJd3++HOeBwzKAZKB0Yis3B+Wg6lkdvtOZFLJa7nCTOfDomfCfupCUfNOzcM0QUCLn13r2p0
6OO6CpR/H96vvUN6ZLqeLswTNiCs9HU57iv2nPOVuL86aN+hEq+qS/uoId3AqrJyjOQpY0yDpN6E
DuFrbRiIwMs/EgrEt1wnAuzOwLXrwHGd/wHD7LqPef/0voi5XHwt43z/WZbMohPSuR4Dt/ebDrTz
0KdvolMhVUERKatUNaNXywPXjP6GTqm9ZlwxoQjQvBneDwP9OMvTyzVrFHHStM2K7G7/pddiXDYq
hm+9vigRJ9lzYhWrkb2b/lGGtVb2qnj6v9lYlZUEdcjb7ybO7xGrRcMPh7hsMdi3jkduGgD88N5a
mLBhDtWFEE1f0OK5XeuKJI4DSfMVtvBwNzr011U9EUM0aHgQ+6FEEAVD5dEhUATYyY0DQJ39K3vu
l4LLV7H/PfknChwCrhN+L5BsNbJldmHJlgNTxbxVwNtgn3Izj0wn815+i7Y8aArN8N6nIGVmHuVj
J+uLTM4GoXugBkCuZfwn1AuRm0mvaP36PX0r6zcs0mfo5vevp1IXQEtP9dt8iJdCeVc5v9ZoU8wQ
Iu6NQbp9HZwNO7P17ZTmfPcqkMDP/glajQoEs2IekLjuQGyLFd6+PtCcvhU5dOTd7++HRD21qN1u
fc0BW3NavwupTvpRxR4tfe5Gm87mIkXTnFTeJGqnBX/+kr7HlJf9EgwMLdUEwWtNSx+5xQkS0d5n
fhuDlj+bEmhCytg4QZUXoYVgL/kwvUuz0VSyM7zvBBrz73Tp44ZLI5Dh3R6XurWlqB3o/u2voSbV
8b4mHCxeETyLTfBMbrgIFjslRFKgBCf0QoI8ER9n5cO7NKFJnODXogXvL+2Hyeu/xwTI5qysjTKR
uW3zB3WDDwZhnKEv9EbRG0KwH+Ckk6q+UQ3K1WajB+lB9jdaFPP7mktmG00FCWJL6vOBNl1TLAMS
pkQYi3ut9FfBbLH7bXRXluqqOC7148dbUuWSlUdbkePezv5KdYtv5kjS730xpSH/Y8yO6srs0jlk
uwp+61xN/S93aRhTdk8PNXMZ1GSDjIt9CPiUvGdZTWp9+8SqyxeB8y+ZXPeeGcoUWC5TGI46CwEm
Ql7B+o5sfVP4fRpdFo1ssHO4mtX+PSQsXXicjdpj0TpQMzF4TYcRPqiRTtnGYvx5fvwh714ibEXT
/Hb95q/kfFSGfEMqtNh24IStIEggwyr3dbW2GlfkgiTBHmDG7P0zYTAnN2vYIbFBMmByQmMAHoW3
fRrJa3AsjPKXqlmCa3Mvi5XHxSigRcw+y5T0Bfe5/0iAbtfX/QI2/2jvS/2caIJzSr1PxfsP8KO5
fPPJCmXRBrNIj5U2ZeoQi9uWFS4ILyMpFtKslz0eEdJlHOW5VbR6UrRpG2BDykxqWMoN6NlJn675
mpK3OXxgf/1BB8QyoQlwfSPeun47QwAEbsnbbrUQXioiKPQSr7hd7dpfnqo7OkarWos34PBnWgEf
U2N7vs/uQ85GaZDVt2lp9xCFXG/7BUV3NINNNXP9oTSIMrS8VpE7CI2644IPRI4ESkxinlOF934O
I+EKbxNmSjC66AuurAxAUF0Plx8GUGx5wTGSUhbO7lj0uWiYvn0fdFfnR6EVEQjWIfLgv/y8Anig
BBI67+SWSTJPjIpajDgDIb62F9tak0h5M/GPv+CpYhYbq868CHSlVkI3HpAzjoEzHJ5vtDVOZFwS
M4a9dKkTwOf2kW8SF4VfZaNYZ+fXjE/LphMq+e6FJootmmn8AR9cUSdjw9hoJt20MMq2FZlCeCob
HVEPdsvGTwRfblQ6wq179PpqquMfp/TaA915txdtb4N1VAxztcSbHNHHroaCOIGsUCduMpBos8/u
B8KiDSTZ4Y4HCE2Ll8iO9AR6UfpL2jaef/sWvCMNGW7Kybq5rlGv4S7BVHbFQ8DqKVYek3X1nHy9
al2Pco822M6huaoIcQGJ8z94IVGyeAFjHBtcLKCEpOG2RycwAEeQGNwWJUi5lZJ5tBItA2hxmEU4
cj2/glWuecLIx2eBCEq50M0HtugiAhxbzkVxk5prmpS/ExGbAY8K5dMod7MNkizhlyCrIgXm304w
XQ1i5EoZsZfCJzHQE85KyCZROK9QpNq/NgWl949HtHwQts0MC7/Rxkqf90Hp89TfhE4Mrsd81i7+
qA3Pdu/HHkSylKoiiuHU/+RSVbvEkDztmrlFTZdz9lW4YJXtJUk8En3VZhKInx2gPjCiiBCRqddt
Ry15iUgksl8AB557USHgCI1TjqrJdeQWGq6RdN5uN6fd6fWE2O4DpwGD0sM1fTn/nPGLDZ1IV/X5
Nh+TZAjIa7/H8KsM3bZJcI1H5TCCicbzlPNQ5SNSBqi+Cq1fgu3QPNSkdOdMmaLhmiDatZb4/Hlv
+L9atTF9aZhh/v7ReH8xyNgcaQOc315e2i8Gehtb+tJsNuvXl/Lspb4pmwtZrr/aGP9iqO6AG3/5
1x/syr77FyNxZzHBvNKsD0yfH9RNOpm9KKUOh3dsJQ8r+TJoQmz8dDjwQpMY/b8fxnVjaldihWgP
+GF9MFhWm4N4aX1QH4IrhQ+Lyr9/8Lx4r+bg+WdmRPu9vygP/g292pX8u7+QkUw+/uyXH/jwU5n7
/Wf7hfdATpMeJxA1gC36f9ZbyBk4lEPWkD8mct2l6RGzQX5fSUOM7UbwEblPQ8h6LFRBVqT+Q8ls
+Wp+APVOW0t32lD2A7/toXxQtWUmTUIiSl4LdXiA6utVeiky/YMLuH+H4c8zlcsIKJ1wI49bx/1u
6PtQLgCZPo8IZc30o80hwc56wZaWfsotWYDlyz/hMuJ69VsvRsxZUs7BqdEaKlvdjF73t4npx0NW
6f6zGCa+TdUySejeMvuNFeyZ/yS4kLBIaybpr2RR1V40qExEblJvkTq/c738Y8kONcVpkwPNMdzM
6n7jL2EVkZSgSPs1lSoZdR1mEUE9jFxTSSv9BdzULdAUCdt9jonLPmovCY53kAwJUS5eMuQfxuCM
P4KVcz3fTTQOwrMc0P8lrfFtNZr+ukyeEC7OHfGOnsglGXUEQtanAE0fw5DHwR+4G5FSl9lpHNMo
/6oWsEy+DuXE6oEiWlOoz9wdRyTzylf9pak4Tuuoac91hdhDswmIcpaqm4okzr+K/ZD4VROaXyTO
5SHBxCCvLK3mu5m+JkS97c4Hjr+myVeZCCGfUvPwssI8qUth6a65U+2bnp9m1pGagjzNU7v20Kwh
tZIhMGpY2FeLGcUHGsPgKOiLCTEPUxpwviFLcuWvUz8zmf7JAU1ZSETqP5eRVGiCkwkxBdcGQq1T
iWWeXqiwHZy4qzLna/J1/7EI+50QaZcPpEnPtdJpdFg2KcB0PGlz+ASDrfmv9d/Fe/7X8SP7kYo0
Y1U+4Rlmb82YSq5BvVDJaIMx5NTQFlHn/CqdPLZ2eZVKY+7q8x5Q4s6RM5VW9BrZsTq/J1GaCNwE
WNnk69ow9z8A6pPix7oaUnCaKQ8jBwzsZ0qUptW7MP8lAfQ0kWH1Z3ZjvrgNlQyww82UKONjjHRQ
4JIj/tAQHfO6yj+3akkt8hYSnxSvfWVNiZgS1A+RiedcNfIgs0J3g/Z6qxzEWBp7bjCrmnKamVLX
cSMEMse1BTGMsl5Ljeh00r0Hrf/DvLP+juE+iN9PLfb1N95qQgaU5cRDGPzUTf0WhRsXpb2HlnRo
wq+V6Qy4M1wzROuT6RB69zfRyv6bmAqI4QDMCUaBBGyeedUSYoxBslS7vxb+0bZL0JEzM0Bsf9GB
E1MYqJfotCMJmSiW/SSfKetsN5cus3415EF30KxOL5EMx12Tp1z9Sguy6sxuj1/gab0GB4Orrg1B
sel7ZsUuXzHXLre+4p7ky/hsA218ZWVAfiIv+KqoQVVbDja9TS65Lx4RXJsD4skClJW0mkEbQae+
CbgR2tov7jYW9TeNRjq2pH0aUJ/OKpQoytvK4TVz1V+XgpeChY6F8h6x/QfBzqCUZr67+ZWvGJor
0KLvAEbQYtXFMjDIBe0ZgpJDJpHRKkYryGi+ulVItiTH9auDofFu20AF2KoSQTm3cwN3cR2Hmuty
65eTcyLy5ZIhtgXoU6vocwhv4NW/FIzXOjTu11eyIYfGuJ2gS5Thcx7lS/NYLX4UBUseOKrqT2oK
Q69ehC9yKxKK9DbD5rQYONNDhQLpWfWSeEmdXuePmMpamJk6ecLBry8z9eu2eTm93u+vexHUWYj0
Or/dA712ilm2TdQAnCCDneGvYApiTB4GeE2XU7J+/TLnav1MlHdyd2Duc6ShOVZ4gjArYnpQEAYa
cKJbD6XJVDvh1/771M+/J2sZEZv9jDqZ+0KnIPbEv/BguLL0zUsv14/DOzEieJ9S9uwlLy3w9YuZ
FKqszCDXx8GfDW8h++1UHkbBaMCjG86/HZfU7+SHNJJD03viUVFJpY37FKpnCAMjBP0MnbJDEyV/
/ec0urLLo7ucz9hB9Tviuo7qfPOxUkQlxofVRE8R6eJt/ZfstBzJ4XKUVu+ZYWpSHv8wkI5u5jeb
eu7pGfB+wUNAS6SmCkP9sbKrYT3/8+iUPmMAyk499zGRjvvLFKCp4ZgR7fpLXfHbPZ1q4Tk0ETut
CMOEYI+nvnW+Dee/WIINDMXS0gbPVm+/nd9bjbNeVzeLfwSMrm3EGoSZo5ZwM7we0vfUSwy0R5aQ
riy/j2+XHVISiE/ScujzUNO/6+/94E5SCVXEnMJ/qy4+CCSAyAM9XNHqVbrQI8VxM1zkaTqMdsqo
/d/by7f9266bbo9bp9+rd0aEyvT65fZ797uIzqOyVPtNuvdnWc3+yK8OtTW0AJKNz7in6KixOhrS
19UkaSJwpShaK71vwsSptj0nkMIzRfACjpDfzwCaQzMtRkBy8NyWPWnNSmi9hIK5jE2oN4GXvMBj
tC+ixCeaMH3D2B1NYYZCVk0qsPD+yEJk9i1/5PeiXrXNCOMfobILJ3EN6eKLlNOf2mnezCXxJ/wF
J3J5N1nBq3RAuSaPy5MiAH2f0ZWKl/gkF+4/V+A/b++9IX+Uh2m786DeCamLRIBrUbDzPq7IuApf
9Qr7BNftElh0m47f+uuf9Y6jfiFr4Bf/XaRL0tPnFryvtfdnhQnmV+WWbaH3+Eg/8SvX5GsQflQ8
kAGnVX+OGOZC/0fUmS2pyixR+ImMUHHitqpAwHm2+8aw7S04IIqA4NOfL+3440Tv3e3AXFU5rMxc
yca3eIAlyImv3QWf8A+CADQtZ+GyGBHuDTJojsDQWJkbvuQtRbPcD0fmUMh7ro0jU6/KJxyKf9wn
2/Mh27MxKonSUrZk8Dlym2FxT1sO+ne+v1FnvjKCfMdb0umhx2FTroar7LwHoODcAB9yw3JxMPtg
N9McBdP2c0p+R/X+e8wNchkcg8PzECB+kOvhYGxYGgaDA/CPa4azLAVuywzH+JtKnI0hkbHGB4pk
d/ZlFyYAn/xl5nIJ8ug+z1PuIHSpFGDY/qYb+/Lv72KZEwwhD4obp51DT8qF2JujytL+jCcnkUdL
tu4EfhJwVx7O52o5Ha//NuUC+BeW0t1MHhWBIloVQrb3YRVmjORpv1zukXY5jB1H51ExNByaC5Dt
P0PJby7s7yxsw1PkRnhLwhmH5R/8FuzyN7LsyCUy1vKwsV0RPBTK8aaypKcE7F5QXsgJ3sKqy4to
0BTIjjXEmLOaYwkrcBqmGv84FvdD+g8P8W8ivil8YHhi2QkObe6Hu+KsPErMF2YML0iO4dlxcI7A
1fMCPkMMFQgHkciXWLrj/D0UMobYEuoAEmqkobEcBVowcqveMqR/97p7uRCU8Zor5NzAGgeeMw+c
FcvQcyF01mVigOIWUGpra89HlEjzhnNNqbAy8dcK8edT6RtPafRkH5+/NJK8q+SLXm6fCRceqBbJ
9g3x7JmSd+x2ofW+yKlWcWgu28cXPU5onAU80M/LQYuQRYLOgKFLeLfq5GUiU0iXYvYHwBVE/BK8
aCBXB432SGYI5IreTWScEINuyFjXl4w2s1gK43DWszmq5rnsHrHJ4t/kF0iSoBK1LSSRSs8LMJ4e
GlB6n2CsSbogvn624uioYYw3pkKYjNrVDPJ+SZQyrL84pTUiJTZunvnkmVIYbc3oEiaLFmmWE1xC
aLF40YhQKUHIHhLNanhd0tFDuX/ADaRmljh8TucDTtReYf5SUn9OHPag+V8vo5GDLMw487pPN4R7
pkafOQe+vDetESIHenX6cOWRw2h0u3Bq0XOKGJBpw8QMFzudyyxt1/0TAJWYrSTMunea82QOFm6n
TQ2HA20TzOMJ5P6SN+uWpMdLl54kHDQ/9fJPenRRUwjTSOtftZtA29Q8PN3d8oFJlSqauGF2zJl6
EOnvnhANOzT/ocSbRHyyWdtPN4/xkL1bbdzgdeRgLneIp9Is1T4+MhqyBpfCvxQwUtOoxaUVK1Tx
UE3kT+9MMSY3GPZp89QqadYpR8PazQN6pobvzSunCDbIbf9GiwSh83UudBRLVNPS6UOTxlBCNB4R
JzX3NmmeJoKOYkMSwTBf7H4uP/dth8qrq0lDWqlg35InDKU7JH+6aKhskvejNl+rFI77fTlodpqr
W9OiofL4hJvYiSnnTLet3bedre4U/FQL8Ichqm/UGYfrhAcT0dJZ3xuGpDLFv4IGCtjW9LMtwPVm
t0PmXojQM0zA1BYNGlQX44R5T0JEiwg2RXA+AVFKKzVD3LOXEcZsrd6At+vZnPfyM6UOv+Gh3jHv
FVVazXGq9paDSTroGoh1gXy2vVXru9wCYj/pm+e0IjLGdHLsZnSVwFs0bUJJDVPn0g4nLJnIJA+d
zEkBqdOMlqmxbrSJKfRvFJTRIPbrjECqTaonrp15MYWxvjfRoRpPiKbQpwcHGkiKPgD4zfSKZwEA
2Wn/J5vcLaf2E6L3vw+93zckHujFLuJQ384k7EC1wUTU1QuK5X6EjMQ6Jq+FsBaGFnIcMIdg5OBm
aptkZg9CGPHWpXFHDZdyIkrY8aRp/dE1VexkQDU98hSUffuqx4TMqUhUlX7F/bBrrIbpQJl8jGmw
iUobvp/O+/BK1YP+e2iDSPaDcOzJ9rPdKt3aYD8Nk9ocDINLSCcjCrMAA196QfE3KTw4K6T6J0G9
MvbNpUKshkwh1ANeDycl6ReEx7LCD98G7L5+xpjWJfb+sk1Kp23IyaZI4Dlo31UrVdsX5+bSyva8
arv1mpOQP01yren1SDsy0CQCBym6EDs9CEZofmwzo+l3ZDq3/v1pGBKeBcauKvidx+aB/9ozt9/v
27S1tk+KiWxtd8yAlCwcWGTUqTTx/rLvHu6/qShD8A6DE1ZP3DZ1IYwKYGDi4p81z/1iR6NZYiNe
Sm4BJCjQD/ycWqoeBpnlMV454PbbJMRMaXUPcvJzR2+qM31DKZQZv0LSrHStATwVdC2/99I9CuNW
PRC7ff7doWYsJXtE3X4tl4KxNoE4glyjAkk/uQSgSOMIFx61bhn598XkjDOUs2OrclgMT+KCuC1S
IbDz6ZfMXKCB8xFqxFnhvipu1X3QGKFQ31zn7D3IZ7Fccu+rR7ivrtT9rBv98744vpri0ldbhY12
pB8IXWV2KIhR3qL5mmqTw4e7hcEDxVhP0c/t/tWhuRzwNDQkdK5Uu6tK4E2hBd0+pEfasXXs0QJj
mczT6W/b7QXAW5lDZtqyNKQ26tArhtdfuEhZJE0d8QlMFop8ESWfNChL9ppreYOdwAcnL4Lcmi2R
yrrukB3q/IyocNZWzI4tdit8jAoOkC6KngLEdyAFdSoSEXTXs4wcmInAsd4Gmm4HJgeXFECvpvLv
Fts0aSfwuQZo1VW+B0d1EXwNtxXUkeTO0zn7pzU93vjBW470Vjpjm8y0VWrkh04PQ4RJEjvh0VKp
m5qzfmkajmpLQSxISo5+XQ01sx55kFOmA2INJHd02qRuzX3ilJue9uohwCl1O9o2ts9UYeeal5mc
vzR6JuzHH0vx5qrDH4odW5Dj6ZmlSHVUD4+lv/NOeFSACnB71lRvTurTsbMj9oXIm0c1r2r1L60J
exIbqWkmyiRyCERC4vyBuS+AIJMzQZUA244EdY0vaUCTPFQ662HJRFVtoUhskg2kdyDwSBINsYzZ
v4bVp2EnFlTTI4VsQP5nH/nd28DFwA8wk+VIkwmATRxUfOu06p9fHinpHTzMHiXeAEN0IqV2/R/x
o2/aMyBsKMu6G3HUgY+AGQsq2gz2DfXi2EMtkDaAiMgn8oZfDWBELSrTH4FIo/LwWKPlUIMcPp0R
yWdZ9V8voi7Q31JbSh/zCIonS18qJ0rB5PTt0Mh0jWaNDVN1F3nH7PYtDNed07UY1PBYloTQ3U48
OLeoxhvHl0VmBpAk1jJtQxF3Gp4r2jk5N37vRo8ujZ0Hlz0AThyTYdKv9ahzX4VW0HzobhO1D4yO
D6PTp6loUrG3sbqc5rqpoWLXYLI+KQpMb2I0cI1N5aNdcJ7SLgb4yjkTT+4TXWHCQ0XiFf5tGk2T
/dbmjqY03TqQBai6B7rnjkuTDhEDtUWr0oW0dOfh2Iv0JPKiMBAwr5lDs9wpTGHkFXKVvm8KRmKN
gDF05TLtLfpQdbd1rqYJVdC+zpEAV9y6JufEPrzd67Iwo5F1QsuGN9PSj3G9o1jzddCqYej1AjRH
/2Lr595WLF9dmmhKb8GtXCDMQkd5d/UzVkulI/+6FSUUVPqjtvmzlnPTikaz2g7ouEH51XPqc0hM
tPyHfww6HItX8rrm0hjDoVvUjo9lBVGaSrcnVs3f2xzTk90eXodMmmadRCU2p+0Yi5WmD2yPmpLd
ZB8543tCdSFUm7pHZAYB4rRVW70gatQRdGQqM2hPWaCy1jn7INfktnyWbFv+BkgDpESl4WuYho1B
x6cqZtXiALTVSkAn1NlU/3BxIl7u/DC4BPjhXuqR3+7a+rAz0NM44LpfhSJmr3KXMN0A08IlN8XB
dFPU4PSJ8LM74TVFTECDOBC+keXZBvy3+qWGxpqyIEWvNCovFN6nCVdk2U0L9Z4T65iLiMWl5fgP
npwmcq5pvnfTNV7E/NwyhSmi78CJXI1c+pU8Pe7h5JwnyegCqW1w4irJh9g8iN9yKRmRFpMTkuc1
ht0kgld501whzlFpyFqHPmaKLt78bw8jfX6pJHj7SHnDkyVjAKHe0hdPRDbUBX7LEUUA/QSfitgu
lnymAVkoyQNtZsrRXZ6tU2Z+5Tz4ULQMCwUNso9PTLmGS309hjMO5rr2ZR/OS5gTWB1vV+Y+6slk
w2xIa3DngZ+q7UmF5cGnFRM2Zs4n6+7hiXun6lhdfFaxZuQvPfosDR+xvM6ubj3IzPMoMgdzrHGo
mNJ1pm7pXtboAEihTG+U8wIx89J50Bt1Uyfysb9wMyatkSiUzIBkMHkqUSDB07lvd6vEiZjif7OU
aQhieoiGTyfHet2iIVCg/fYihXRKYVfDhI4IrbmXPcbCuBfwSNadhy52PJb7shLTgfwJA0ntFYsK
8VBhrwM1D29D9j9wPKdGVzSseqYtc58iOnUbJuuKVdqboQD161iau8/J+cZKzfOhX8w+ThcV2t5W
WFuJQowU+G5YCXafj5/0ogqS8WWcmZDowJYT0/OMdc21fB6kSIYmA5X6Tf5iNb55xuWQwWOixHzB
Yu3xRwwIGiiTxKxagYiG3ey9bWzlwQsPPBN4jZE2ZNlBqPsd8tjlUda86xYm3u/zsHSzbbHlRtkc
ERhyC49jfdZhz95KhsaGyZoRoHSbdU3IBhEUJIiUqm+pAa5Nd9GcvQ/JxWszvNHS4hIe9C2py2x5
g8FyQLkXkaEFV8vk6sFgrxuJkjmCkanTIcJ0Ilf+J0v//tYmMqOKk6LGjQ2Zg+qCBDW9GX4HD4r5
4jCfmE0JRoaIy5f+3CdzBi5cxg42hxwPChEkc+U1k8v/3IJKrkwlPuT/34/IrNQV5+rMpKnPReq9
SWPVNoAdtqF+bl6DHCJu7PIBkDdQvTW1IFiAKRxgHztDLHlaTw/e9BRIiGEF58Tt4c7mhZBDRN1h
uoODqnwFaOVe7F/kf97415ogjUZXFIm5DJkWprMgGZLzmQS7XtMIw4kQ5ZOeYuZobM2h6FC92xKb
kzgiFgh46wzkMoD9b0OS78/JVPzF5ZiH5CrT1HnEnaAkeBhihr0+w2BjqpLMruBHZHHSM/fA8+Rh
PLwr29Gtlc9YtEaeMypk9BHb/d3qieK8MhjWRCZMZlhdPGBmlRxINBaRCgQGoxJF7F4wFLdhsy+f
P49EjYYAGWyHa5vKTGMEr0ORCnJVYleKRskMxsU3ggOZshtlbMeKDMeXffvACjt0ggcmacVxU1NO
ZPz+NCXrrMUILrF+mTinMeuaa2LOub1+iUBqtzg1FACQQbHO8fTqmlAlv23qK5SN0nGiaRdlX4ND
W9YCd8amonLjMUbXXEzrGmCX30D4dj3o+/m5IrSR8KuPAgpIUDKNH0zCs8kGJDB75w05ph5cSopu
EKr93VLkqjOWtOFDtTQZ/bd+QEVQx9/U1AU4OEsEdJMhhpO2+7W+mIvMLl8mcWlaSK/uNl7XgzZT
OsNMBjjX8LQ75DAzH0TVpeN0z8TzwfjRUiQ2a5uTXfxkiC7qizajUZc5oXoIiHoNFClxaS6PouEA
nk3dCBJpTLJ5bYmdXdn1ZeBNfNFHg7ipepKNzMQsdbS/+A8icadkX7C2O0iuP3eGFb+NZaXKEH1s
BUYXj3H7wkrKWvq2vDUZoKamYuJPkEW/IuOq9U7swdu0F/SOoq/KYd0pYjwTyi1/uwXimm55jAF6
DhZfnY/FKmQMsFnWMPrqJEAv4r5kk8cMz6uPNcAgnbENsJ0Netp9fwZN3B8EpnnN46DbY/QAZwwV
C05DVf/i78sMkkD19hDhHOapT4x1xGscMd7xSp+5XAIC5j55oPdvLv39grvb3chsoJLFQOxmcqrN
AlIUsS5qc0yDoOHJe0pjdPKN5cqBHpxWDByxXFt4cXIyAZsYmDmfMTQy43gwSLnkm7vhLtjnc1LL
q2Oe4N+dlJzJIRcZ+NfYUIhheWB7/mvJ91QkyUDLeZ+z5U02kbNd8OsiUhB4EJGGPYKPSLajTogX
YnCIHSLPSMwP+ctEGeB2DsCc2EJ8UlTnF04kdoi4m7Tc5XWkXW4vJrOBD29k0vo1pEyN7U/e39/q
RG2oyvxSdO9lnrH8cF6R7pQKINLllXwig2d51YjiL51ydWK+yHaiQ5k50fLlXJeyWd5vOZnPYn/r
7kH0i6iTv9/VEbCG/RBxH61jo0dkWqZ+yq6UqCAIoqnozte6GJ6njSZKtDaBVQep8zFguqqxrQRD
AhdixTEMudPp34aXGlbRR7CYIkfOtAK3S3NihfpGjgWgRptodEVqwho+kwvC4BVl8zHGRbG0WcyQ
Pepu3X1IdwcPsTyzJtTKspGY3SCiyO9eqhMMaJHYXJM7qM/W+Mni/NKL6zc0mPSDG1k5txF9nqCP
oSo8/7H90OTezrFh1NhxmBJWWqjEkAqUaVSDfAPdn4pWZEz3+JYg0g/Im6bCgfIFyRO5wgP4zBT9
IKB0IKpONg8HAaXhzUuRR+aRQfbCKT9RbPJCu2Au4fcCSfvXj6Silxo/kHvpLsQdNJmhPwsCWhwS
uVGwX1xssoNQXb0Dl7/BpCCw/lze1T4apJJ7KLg+Mk+M9p0ilwqB2TM9nwhPINbzzX2rYgCIafC4
ucKLSz6QR60gpShpn5tZcneiFsTROONIgbKyilgD/b+5XAMZewXJIBm0Sc6y9sTIOJEIWrJztgjS
PsWf0MryjHhwNGCA+99rY4roT9tBaTxIANi7zUmiJjKjan3avpGNRWtup0Z2iIUsPRlLN9bQaHFU
EcqfdoVk9wwIE1uABXWYaQgNcuCGA7zDdtCOkzf5WNCfgdyPpnehKRXKZiWVJpJrICl9oQFnJMuR
PkH/Ko+HT2M1Y097aPqcVLOIHn47DUGNTe+P307uMrFkwoErmvinbpsmthkzrkWKnm74MjI4hiAP
H7uH5qTBHWM6sBZPQBq8EDRgny4k2OkL1DjItGwSwZb1QEv/OXPynMsJ1sESnFyGudUxhEixvth7
R0pfPw+I/gdiT7RI7BEzH51le2JsyDy3PfAidWYRi7VAm9wHSu29SBzba7MJpr3BfMAKyQCyGU+M
iWf6OTmzDwMYF0O+vVv6fWBRblHgME+T8+PUAzGCaXWHBYYnE44rsZfFFq3rc9tJOSXEf29yaZgd
VFYE11/ksqJz+0fq3d28Lz6bykdXI1re3sTB2SUriLi1sjbi1r0HoXOl4sNN+lVzAAfYD2VxI9QH
fzsEY3Xcjww/4jdGpHG54jCeF3zy96bclOJEwqX28R+Z4SCsRLBEVW1kTzLQp/iUbCOqLB6FFH7g
KHyJOgtnsr1sU2wqVqj/PmuUeUx3nsyr0eLFvL3IlbMRjeSCQqcYcDzWUcwl8vvfziQA8QNqpekh
eRXTBQ0jvvN7cJkBHN4m4pBfDcprQA/amSgsC0Vwn8BfgU6sbcSGsHBYOxQl4Zci3OsnNDcwTbV/
86zxWl4EHoE8cLdITyl40PW6x1M2u56Ox52g1xfQBWuMDoMX8A/qxYFpsN4OYlPIWNU13U4w3Xaz
F6JZ/C0xLTA8ZWU/BQrHlMMeOgNcBYXBOYLbDZb03ig+VrpF17iWm1TMpCca/PAEvrwO4dFSl30k
OsAXQzfXxMZGjW3KkcN1Odkh516GfcUKTY7RUKQwzGlsVs2Yun7DTxxWA7JdpvSn6ZBIZkFKcBFk
ZQlkcocChT9M/dHfImpCICeCiZJhjI4tYApdG1ka1HT2gWBYiwQKBUQRSz1cSxIHqyVHEXRWXL6s
u5csTVEnCS6j+DDInhUFlkMLamyWk5zXXvbGz8HHlufkFqsX7/mEOJRHZk3efEAQ4ptmzCgsLoHZ
w6HIc+GOOLDoIblqeAsXsk3m1sfiCBIQa43kBghnyVMTN5Hk/5gLqc/+pHzK6v8DfPAReDanNZeo
LkglobruYCFhjzg1zsTyH0Kwh6S4fp5uWwFBYtPi3jOoq92qeTWtmfjzu28aULKmcxpY63Lb3gX3
YbzH281xiaGPGTciUznJuPVgdgHCY120IGpXE8IH7Z26WWj26qnOW0G+6QeHLVH492VznQsAHg6Y
lzotdIyKBFFvrQVfvCELMDn24N9gPx+rRD64/jbwC8TkKZfyv7UWCxT4llgjVgG52/scsx4cTXcJ
ee7vfoe5WzmQIKEmaeIEtz1mSVEBgJQHMO8uj1U8M4HC1+Jox+hWaFtFTt+ZEKnob1ikkZSUAlJL
AaffmzQdygPIoVpRN4Gkt756YwL2ZwjxaNr6ZwCE5jUIDWSohBWRUKj4nSMloH0MB+eqKbEQI6Ez
f4tjyFjnzJ0haF8CuIHeHxM11K1RYyHOISOxG4GOUKvKCsVsByqSdSnrFSduL88HFiN8fIGQ8PlY
rTXWL6AQ7buINsnGb1c2x3472iwZBAWPiV61pBcCiiEPBNvCzANehQEUeQ1Grd5usmeUH0ApL6dz
JIhVGJ4hXzIwHJJhB/gVXyMlnZGDVJwZmARPBHik7b7d6ta3tgJpXenZjsB2xRoEyCHFfvxcWxa7
PsFf3P/QB3oO4LvK1XIbPV6AXgThnF3ITV6+3d0MBIKzBh051X0oMTbBS8X2E/UFPSxCiibliCQ5
zhUt86SxONO80x/Fa/nMnnQPl7FYsinSew8cxvU91jaerYDDPEeQv9JHsmIwMFlt98/twK62Sc6d
iCNiGfo0WR8TWDDFzwZghk9MYlKjiep0eDriLEk4CZjQKeHo+SZW4J0oYSK2zbQNPQn/NIZiJqdL
CUqJDCcRkibeWOdg0pFpvnUZ6yuG8mPMWphj/w9j7zXvEfIk/oalPo69Dt6tSQBrRVGKn3JyCLDr
ro2l1kDBiNa4YLvdJvIV6BjIKIVOAxwVisGx8k3vK9uUpMDCExKgI4NEW/hNUNO/cK7OotR2X8T9
z4YXJvx3x+5B87W+bhuBb+PRroanRZyLPEjcp9fqh0cW4xTFV5y69gB3ffPAgRM1zuI9aQIHlM7P
5YG3MDdMGpFVrlilDE8zEBfgBlKRGSwewSZE6tLyUN2oerhryPRZtSUScnrawN8/7TkCootF3gSA
NY9N9A8Gbd0ERor6NuZNCzQN+TgT+SzmO1Al4pMQsvUJbH0s5iWpRr+C2iPCgdekURyrkpPLrvIq
5xtB7yRSVkNcyBYPByIkg+kFywaRfG0t2ryUGJz98J4i69EaEt1H57ywbl+mc+eOCP0jY7/PCff1
UYDbXFQpeufpdBeXYyM0sUTqBoBbK1ENf4qBTCiuAk07xCUqwEUb4v+8nHgPTHLWkJjCTagrQw9n
ZR1ptv7W7QAzQrUmD0O+M7jHSVuzd98mUZdMUv3A21tRxUI3jkMVOlQqEpsGBOkoe0QbD8FMnHfQ
mO1oFzM76doK4wIAhZTBgI5ns2jdnMRbgHrT/d550gxFlawptnu33KcpWHPgamytz2tS4tnX1m36
qQGIMKfV0wUW0Y/tw7zHBHmUNbZoRDJtMGnBBDYPkqPz0u1y3c1f+rHrLoeoT24ea1DdNh2/fv6L
CpCA9WORuDwloqDscfMrPhs71fRvg3hENxdXBd8NsQrSLQOBUNqBODYUXPqv4b503vuHn1I7f/oS
kiTateIykFtNnRf1I7sN5QV3knpxvQbkCcCph14X340kBnUDWVzZzDuYHHZ4gBRMJwYCWTw4++u1
qbOcYFWAMwWeUgCL/uLeXxwp+yMKiTI4ntEelToZr/xHyhCZtcdfkqqpuzmZ0D1e4HCQIh+of13S
HyThFQphtTru6WIBywq1dJReYeyr41E4CUnV9RL3WKmVeGULb/b0bSmaCRZcr20osF4cc/Urk+hB
DFEcX+oh+9bv+r2447AMfukaNrntu+MnChro6gBxHlOBabOAyUfXCfrcvQNUIsBYFDMYfKiS54cs
KPCpcgCjdfcIE4Ck2HVJ3+UZv/HTQjJ78Q1xr9r060v5TwcuqXMlbWxSedAQuXLB1WK3oWIYPgth
7qcPJx6qQG+4zryDy2pGdg7G2B3ddAW4EPldHfN1M0h9ApSgUti9yEfBQorlf2gOAg/8RRAnier/
F9P/+KEgM2Jvv1YPbf9I2gU+gIgoACC+QHYirB5I+IuHjnO6E0IfDDlyQJXTeMPjlKGRyUH3QBgL
GCbYCKoB6dXZd4jPn6o39M2wB7IQc+YVSZB/99Nz31dvD5mgAMokWfQ7qjGTd+maddt/kzvikzZI
t6U9anIqC/hpaC82fg7JK7NY4oBmAIIykxEoCt4r0+AVBZCEj+cWnVuqCOec8vItuYIqXqZkgOGv
p+ShTJMl48JmZECZ8zhZgny2g4RMbzqny4oXmJLkwSGKR8ulhUs+Xfcm8p6LDG71UeWGy9in1Aet
6za3ScRF3B46nO7oVsP4dwMKNc7z0nlSLkC0y8n2TbflUuHqNrjw4cN/kZwgFXj0gx7vDq+mocLE
ODRBYm+yXinkIIAPKcF1Hi9Pv2+QZRzYoFjf0QDqOg5bbBcvuSTmJ+WiJlvjLQgIwC1WLnVLe5K6
MK7dp60ajJCC45p725Hgh0homYON9TivT7mIsQ1OS/ITjAo/HdP5pZXgFy1HEgDkQnXn3RRpRTrg
qvCokgBTH5B/M76MGjt9/2l+ZYMuqSmmiX8OLkkpN1N0Fbk9P3TuGAHT5IRzobv0LjGwEew4CwWv
PtxEL9ZVc3JbW0EJ4stjXZMsB8jrWeARKaU/CYiMyCmgd+gH/lYBhErMIbKmHZLcwTWK8XMJjFj+
wPwhC4avqbOShUeO1FdIhmioqXD6lemXTNM3LOQwQQOr0BlO5dPkKyEywvFkaTZGj+kTkr8Mw4Ts
+HIdduivQ4KmXAYZBkzJs0c1GSvSI3OVhEWePPOVXBFmI6nwbuVmTutgz+w+zCvI9h4/ybB+aIej
kDxDdV83tzJ3wyU0OMhiZm1f4KV4ONzQfMZUW8oRQOZhWnW7K6sv7yj2cN/9zhAB9H1VzUV8o+Tk
pHcesdRSnYbRJsOBUQfShmckyK2hADTdVYmSLV1ROJmqL6qGyg/ZzpHwjjXiiJ4A8QWMC9ass3j3
UUsowcdBItqfKwioNegzKzJMbH3zCPlpxJ5oMJtN0rtm9Org+3fnPS4ppHoRuEY1Maxk9HII6lUM
bTt1NRGVddIhly+qqCsi9eaRF6M7qMW6T/H8sprIJnfvRFzRky0LTkr+J5qz4G+Dy6PRJ5VYrGd0
JvmTDrsu2qMikIDGBU2kr4MLwBGyTneGUezU1nINTxQeVzG8suNm96BdAutbLksi66KUue+uzrfp
8WneKaMn67492y2qgwxuju2D0dACamSpi00ADcaU/qYiBGRnGriiClgjWoyLNw+3gbEBkAb3PLWC
DP7TB4NxK7J/+ZRkj6C+oI5H0cPpg3OIqW1PHutk3QlSXBdJ6RD0A9ofbt8KSMcm7ibhGPv7NCTT
gEfyCZT4IotKnWdMIUqoCRvzh+IZEZ9IuOewQJDc9gWyAmze3JHNwHS+hMFISqkdUBy4H9jXpKfi
NWS4THWd4xvg3RABEy9JvBBCaUh0AVcbATNxSzI0i+CyZO4epYtW4fTUaUlvl+ETaYkQIm8Tqo9l
vOxxDz3VOsgK6GxfYJEUYk3z4XUOOkmYqc5yzchnIvdbljSELC58aSm5TVRuS7X+5s510ziHCve0
fxftiO474YrScE8cUoc4samZl5f/ULzskHWrofTQ0Dd/jEV8OK+A1gnMqvon0RRM828SRGYXUjQo
kOUxi4ZLp5KiIAB5iIdLkYcP7MItC0BcIRTkLwUkIU+PYmEsa5tnWZdUeVF79A7CDCIGG9Q9ankX
OeEmMp4YQMuz3R28xHKhthEsug6nO8YKt7gjoMPRQCMy1fiK/tncCH2G2x8Dnrn8RQM2zvSGtYjA
GAn6bPwa2D6l6+JNw0/AOUcnWAUgucCr5iqg/YLiRT4GaveSQZYL8inoM7c1KsWTxDSX6LSE2Iku
HAguNrDJq0Did0Dw589F3EY5rc55GuJwiCdy9dPhY00EcwuRkivK9MHUa5DSIjJR3j39h4Xuunow
EyNWm0z/lvvRvMxHWqcJ9uyBb7ONHTR4nOg5P9R7EehNSnjJHR8wrJRGN7GKXhOJJpMUKgYiJg9t
ZD9/MfoWkhUn3+U+Z98DgTLBojno6ZY+rcM6D/+zYtI1FUM+Rc20QmOqIoCb2AkvIyuEBYkQOdRl
qTuYAsuvkD7Fxyv+tz7vOQwFknsRMqRql2Rb6/uxC1sj1Z6ICwT0Vgz2dldbI9noYfJtGSEL7G9C
5ScfG7B/QGwgijsLmNFB9vtvfGukAyAnUqylXls5jsij0D+xnK/4Rqz1DEGWKUdkJRJtFA8/Gvu2
JhDvSljUmpEHF0PyoW9HETytEMl4BwZ1cnRDfuCTjxS3Rm2nj0xwSRLF3Bd5+zDT6Z11zYEhN8D+
/I0JfKGBkdnY6BxMBH57RNxfvWd0OuPL+lfmSXoTdq958LnsXAR0DEXvkJc+5vNljdLNcMTn6tTf
DZGCHolLhLCBdsmGIgIq7vYOtxp7AGa3H3FvrhtoSqnE2di4CqocnBegyKPniKwlkOKcTGsg5RtF
PawhiCsGZDGDSwMGY3XwQ9gxdEqioqQ7RSDEEoks8UJBg0+ONWhT2l0HPK6X6jGjlj/24PkaAosB
G8hqd3+6nhxX3mP7+HUnxQKcE1MEK8F/DflOvpe4uoQgsYOnYjTzuAYXgIpO0HafrGyJxd55halD
yBSbnxRnyeFpgSt8kBCgCL4F2JcD9s8i0InrwrlF7BSWCq6AwnGQfdKSxeI+BW91Cq4TkUwEYz8y
SxBznicPELxcktOSvgSeaFKC0+pc0Qt+OBKr7KLbZJ3BHQcYYdHaA1ckCGc1B7MTHSvfotkHUmV7
3rxeOv0hn7OrronYYoz+a8pYorVjZh78RWOJ2F8HdOHltcwAKprxKHdD0cC4yOGQX69tow836JAM
T4e4kKysFlMoTJkpdUvL2hNdwLRx7vvdQZZqtr/NqU7G5scsa6rumvCToTKszVjiD4l7I65OqCk9
Nsk0yjBgK9M8keGHqJGvac7rIIgRmzP8WrQn9hqiGXZAqvvZ4kojbj6kxLPC0isgxOZj+ulO5Lir
cYiqqXxIMMRypHz+huMI2QbSR/5SDgYh70zYOj1+QelGfis16qgBkmMniCFq2DFriYlRtE7XI41f
SxdO/WHjE9ZjEzloqhmVqnwm2vbJOJmSyiWqHSd0+R51CvfkZg9IWajcPKG5mvh9ol3FrU5XxNsg
RKDUlm9z5BaWrAV4JA03hBYBZUGJJnvL6anIZFVQmg3DzApt8C366oTapLuRuf/jgIRJeaVLaoU5
XtN7k59JHBX5GQh8tBMa6I8ekygn6hZ1MRAlLKqYTGJKkHQSoqEpNC3UXmKTYoOTFK/SNZ3b1g2x
kG9zFLzbPT781paaVA1zl+Q61kZiRYm0fX+QlzOVIJQ6+Q8/IqiPxqB17pP6AfUcikCmNjw4Y1uH
eHkv0tYn9qxwYr/aUix650CdLdlq4x4TjIMYkVJyeOad2lfbahsWYMPYZtCVyLRjqpG/UvD/Yw45
qfScrwCDYhyucEkHHf1VIPnxq4BitT2zwEOwXxKuDCduiBUTl5uEOA6ZICjtw8WP6C27aM94h1rg
1P8X4i/sxdN5mDnpR0xnwdMgZCdiYGIJsuaG4D/gSWQFH0WwJ9sTPVexjOFx2dqlyoJbQY8URi9y
S5IKEnPqOnVLcj7Tez9pzZMswCnNYXFtEZqBixqvFCVLnilTHvQXgC/nhbozOjbB7+Pd3lhUpOJ9
DeEO0Z3fHDSA9JsC2A8vzikQpCpcSQpp5/c+iIma7LxwhJ0UubdNSdz/59QvqASBjxGgM4Zt13Sp
kHGiCX0OwSv7NPiFes/0TNxvTuEagd0KcdzxE3DBM0mqXfg+HRgGTLqpVYgOhufLdl6QKZImW3Py
EnDVnhdeVfhteo7SgYiudi/yJkGWAd8Q+C3mahOqU10HQgBWRpjqnLj5A3oP3QbJBV0d0S5HdIZ6
PtAD8pKfj7L4ZNmgVEjlRUfwV5eDEIUkctTYMeDYjkvhxhgqXN/5zj1QhDUH0PnE9pHUXozU27kP
AynGzqNsC1iuX01KJgpJcgJS2GQh47Eyh+iyhYv+wrYh9M4ExPE/toA94ulf3D3ypCtt0wh6Y0FJ
AhN+NbiumdUsKLEda0TNq4+RTRSF+HrO8pb2NWIbgZ443X5rK9YCCwvZ10kQBCTxQ/NZrsRASuhg
TlRTLG3c2Vv/vCLoIiKm6CAQLkK/czLwh16AzwCVwGqQH4Ecmvx9lkGmun2x0MS6PkE5gAxhZW6Q
xAcRuZQaSF82sVYrSgxFxGCNcyGIVrHjjN2HuEd6cDaRqMCaplw1MCikbhNoiLpH9pCW7WJNYaOw
yD7uEecXUw4Tekb5+98llaQakBQgDEQfmYSlx7vYyG96wtHRPiPHkIQID8nj0HJjeqcdZcethpiS
kssRf/FIqcjg1qQTH5wEdIqGIhVWnpbFGD6/dyif9uWACBfWzxnitAOTMNanPNu6h6md/euB+CMj
qe7/oIuIzHjBPKL6uOnCNE6pO6WYUI1CaExSBNSZND4XaJJGbB8W8IuB4iQlt1TzIJCsXD8cVVdQ
e9JDgCJg++eXkMPAvn11kkls0DiwKQqItlpQbo+PwPWL9oHMG5gQVSTgIMNNA08R0lIG0hkgsxka
UCL8S9nMEt3WG0DVySYvDkttp66B3k27MtlSpWmufXWsFbWe+W+nRZGEsqMZXdTCugsVwYv87sy5
EIRkYIHqNpDDrNHPtYtPrcjpU5SZdVxyUS5bYCsqxsNtR+Yc3GhwY9JqA6XUhOWHDNG72SEl4Bkl
UMco5dBjk0xq2kSZTjo+OaCjKcDClmrWt/NePScUoJCBQe94MlkvP+WkTSPixPJ6rFfmAYnyLypb
hS8MZo8CtKij4UGHD4EGjMAxzGX0EckhyMrU6RWqAWy+7LgYD0kLH9nptNa1IzW47FFn9dDHALFA
+gH4BRzdVPdhHhKX7TkQjkHU+z+Szmw5VSwKw09kFaPALbPiPMbcUCYaEUGUQYan72+frkqncxKj
BGHvtf5pieQ8yNFkml6TNWldJM11JBoSoMekw0fQ7Ufsq+y4LBFAH79dsi2gwyjpTyWQT4mZxE+l
ia75CW5PHCOI0Sg0KWq/HhfjgHm2IWOs3OeInG6EbWBjtDECoZOpRE6o4EopULwK4gRjvcjQt0Zh
QmA0aXM4YhIcisKid1/cqcZ/OzQ7d8dE0wWFi/14wLSJHESCh5LcXvFVakNoI8m/FZ4pha+B2LYQ
FpH59Zp3R49CT6ETd+iqqDNG/piKn1SNF/7tcAwk8CSR1cPsyWsL6waygDRg5BvzRhIOlEzJD2v1
ixl4KNEImsHlZ99qsuPMtXZ9bkfHjB0b7L0J7mO/IKtlzLXm9bz/LPTgtiAQVHqYKWm8OzcjKtcK
1BLjrv8mqqDfl7nfSiGzngizPIxiRlY4X6hsYu8NX/EiWs///L6eyA/kLdbXrbVNoaSs0NgZM461
/GoMJOZSOiUN9O3mCV2tsc24uh9hgTF4JqElMmYv19rinOFMNCU6iHTei9PN1LQomxnb3qm5y6iF
lgZE3lL9zXaGGeZccfQNv/UM0W9+xo4Wr4alFT5AsH4+bGYXiLWVNi9wR/v3wkVF8GvOtXm/1neY
zb5bdqcP1MhzYX14A5yEGVGU/khvfp5cdQzr2YdTojmi8OVMe3s7DVmVOPsen/7VrtOt6IinLE4U
0Pv9nip3X073Z2fhON6i8xZTbzE4i8XitFhQYPM7W8fZ7vmHs5g64fqwjiL3sobrv/Bxae0wWq9d
N3QvDp/C0F2703Ad8g+Hf0LVrMNw+wfysuabjjv33fnBjRrbvbiO64S+7+f23MVS1ziHxnERYUQ8
d2R6PGnqwDuGvED09e3O3cMBWUnjhA/7coguB/jIC8/DcxHqwMsKUeD6YnEU60softk98ETr6BKJ
wyIsLvxyOdB96H58NzzwZSSkyRd3zXa35jFE0Ikv1hGwihP9hX/u390NtxzliP+FofO3hSL623NK
OLOs3uyj+5yovT0/fTqXbQjzBA6F+tEnPNnLXR76b3v7S7w/KnQW3U9QBw7LMiF1WwLCxBYgfnct
JA/kEGG2E7W9+E+oGtdCOrcWOsftlndry+u2Nifd4QQc3JDnbENwJ9LrpmexHy+meNwcnlfQZaHr
rDzbFpDJ4nTyTrLjeadT5zmUHt5sNvMkl12PBX7BG2uzq1NXv+wFB+yJWkRUIouT59mnasavewDP
jWufMjbjGeSGZh/tIAhssvhOp6fNB+VGzcO8hlo7IKPD9v6xIgIzre1Z5c68zptxjTnn0t5zyrfE
Gv7F5jn/vqFdDUaas9Rnn112YaBoqN+95fjc7dQ6fMaTz87k6/LSshKIbpkqro5gRh/fLLHTeGYs
YgpOYOr/oekhoAajjGT0R1Ts4d4Hwy7YacdAF8deJgp919/+5B9Yzx+BQHSCiuippwH4cuIY7NG3
PAUJxX/D9hk+F4o/eNXkgTzt/DmoJqGU+Y42ZIkHYqndvOq3/xU1HWKwwja3zZe8fswgk0QbIX1h
3KfHzZj+8QEp+a2+KActeafOpUl/Sn+kEwt9ZqxxcgVY1Jf3PcuqD60UDBTNSxCnqfmr+I9dpfKc
Cf3szdXvB5FnLqAz+RBDNJzVaQ77lDCUeuybEV1omK/ambUepr0P/QCj9J5Z7x6CCcW+f1tRnzJB
/Lno1vcZ/daSFopJAH/3fbxNFvpUUpgfFw5GJOEYoc9qG+LD7IZW4i8nTDZxh8Q5Wt8ppVPEPJ7V
6FxC9VLisR2z5AEAFq4lYTt+BE/mvwAgvLwKJa1KsCkGT5cvfhv4KEjbTHzo3zJ5I6Zv0M4gFqOt
eorEh0/uNiyihS2fFcX9nEfQ3r/GeTQl7RgmxUSoiRC4dKFRG52YUtfUvAHA1QqaxM3JReNjZ/EO
VrAjedD4ys0rQdSg4ShYLkSAEK9IoF6DNgFzEWAa2zn6E6C3C5VGipxMFgkxFCzE/GIvRqWFUAiu
go7qg1IgLQL9THlAQAZ1W4+KCsm6BrWd7EvNJaYTPsaTVkMgB0yQ+tN2I2deRubu4QTGvrZXq6Bk
oJRTmv6d7FFkDjcc7bb1k2CQp2+gMqMIQ5ZHhlljt51D32JooYHJVAmU/Y4OpYBh+CxiNtVep4lz
OgW39MSSNhVk73aAmyNwCtRhftsbC8CbqC6m+qbS3KbwB9n50IuJIumb39MYyIesXHK7S1U6n2Ub
xJ2TEzJ539alp0FqkmNDDTRBt5+SSINOzgWs0qiaaLNoG6neNcfEJQ4bVxNjEOg9Mqgc0fNygPGG
9LCcblfTzF+B88YMAZS9nrMF6ZW6Mf21jOKINEAuACZ1OAYcm0gmIsvXfUI3tL6oedzst326Xc5U
bt9QXBNcRvcMpulZBDag1LV7jCUHIyxrR7274jOGZs+kE3ovcV+Me1KHaYaYvrYqsD+s71OePlsC
+nMuemrz7WOurJSLtO022XHMcVI5beUNKFgcluT0Wm6y7aL3nmCHZKshdlT8ktMynutgGbqrkYT3
mjx6piAFMbGuYOhXE9YLxc/t+kl38vHJEImfbidsfF/JRcrdcWlTV705+szmlpvzgHw+Pn0M2LGq
sBOKX7Apw9VRZ6EILew3xp/ZE3dRi2SQiG1ba+3XT3qErKP5RMh+EEA0okJIF7owsNYEma+4TRB6
K371IVrFY72SmZXkYMoCIDBKfzzyB4aa32jig1vv63DdKNKmxe9YdSFzdYsACEL5qOjCx8vXG7+j
qAf5hsOE/C7s0dqgqYWL/Wp8HRsGzRe8Lx3sYrxrT8nf+9dCFvp3243W99WYCajlHvZBAQ+lzaJ0
zTyq8rSnXHbIg/4YC8p/wpUeb1ek28jtz1PyNEjOxrvRPZ7bXbVql2CCFOqDL58TOh96ELYGy7nf
PdGbcJN/yM3wa2pELg+F+KFJBSc79l/q9A2+/14Vozlti9Hb3TPIBo+kmeEZdI+w6Zk5cnk3LJIU
hI+wr4OiX7RfXelXMNQ40CnYS18h6aQJpNJl+xXlu4isl7CC9Ryy321qrCmz9msEtUrASeaCdI9J
Yb0h7vbTwS0IgiegjfL3494yz4Q7IE6LtZdgGipQ5iJq/ps3RvN1bLc3dyxcJQOtyGBnl9cJEPuh
L3LWTJiNCVdN/fLeKW+sW7VhRdQtYGK7S4fNM911KSA7rQJzjT6T+DNpiZ9l7RvclEl9T/z7cxW+
9haOlDBuPNXw694d31298OTCq9tfcxRIn7XlDMX09aMyYWNfR6zrMPs34kFiJ+U9RJE/Ck3ZL9o1
KRsxbfhc04682Jt7O/HpaRSCQ4hAWJGWaBWu9g/PealhZvpWPuEljFdwB+eyXJWUEDTsqcutc0dB
WfgxelLFY8UbLepj9pMctKUeGH/S7LmRp+9dvRmLmWlz0++waO6bbXWJ2R3hh0tnADyeIScYm4i8
RU4YoblkuNI9E+aZ5oy0oPDRvprlG73K6nXz9UGs8MY0jbiJXgdCiGLUELA9lY9QxNJp7L13F913
ZcVOzRjq5ftLBW5sZ1jYpgqSE9Puye0jJ29GrNHrMDiP3T+Ukh1N/iNYk6GAf8PB/EIssMK8tlaW
FuKQmpyeA0dDONEHvca5qr33Tj7QIwLTlRUBRX3txb89UCExYQfSOe+M7iTknsgU/KyGDXXNEMnZ
Z0rC6mgPNvrrZWfp19zGIaqAqUJq6fYZPkPpy9wa39qSPfkVpijud2OGGYhz7kkER8TuU1umaFha
e2LSWxC9uv/8VNfH9LXNtk/1bHi3fdWyq4w83intTjIN6UOEVf+7CDRX4WTPUA8gMahzL5Hmj97P
cU4iJSCpyCCD1lZRJUB1FRRF3DKEj06AWWiPCXRV2Yh0NwOAKUKa6ldgaXwScxtMO72+IY+Ef/V1
JUqiXrd4Puy2ck2YHoA9wDnTkR8hAC9N/LnaEWFmUBm9HHWf0DQa5DbQ6pu1l1iOwpv0Ecmr7eUD
xtO5CWaFwzjzLZLyFEYKMrXcexhhVvoD7F3mDaTQmW/X2t/3773c7NPpmGos+pSMRmvKr1Huyd+5
zvaCWxFa2wMHLgB61WA0b/4xcoJRYXmav/ujIlMjpc7dsDBaGtLXq6WIWrD09Bli5t7/PKZ8VvMg
M9zUBEadGHORaNWBfBmuxqx3adoRt/wKzHAUgG4lPqHHNOGYQBGlnMeeNItnKFWI8GGmDdQ5Y0ER
PMHsfdpLM9Pjv8/hPX/BHCKy2RXwpjw5aYOIO9FK07YTbsWpRUMJjaA7r3ySoL3HxhRJS8ig0X78
VTPQK94MFyScZAp1VCqJgyofx02GgibhfRXzxBuSktqAnlpFViAzxFFotokrHUXjqTI3IbIvBj8B
r8X1gXWHUvKNL8dgchPhscZUlGRXsJeSSH52UtDom51Yi1EMgtelaKQ0xS03xRZ4rPwOtyICmPYM
dhuluZLbxspYjSg2HeoxwJPxzTYmh4g0WtvHJpLv71eB65IENPJGixGdRR095l24QQO8hDtM4Lyu
bxLQwh/hUPxBmF8tullzaL3kMp8Xdjb5+EKpPUFhAltti2CM3ssXz8lNCV4TocQWktN0cjtXXo7q
J3MVaifqOmZPxITlVX4HX7gDD3eHYHObJ7wmuytwM4ylq012Y/eITRKViBy2/jVGDyZ0jsjqUQ+y
86PBuC2HFZSVhzd5xYzhsMf3lgYXIXXAwOqmXB+Q+Ig0ahe5umcGfo9UF3P/hEQ3+MZs8qfa31SC
AQpCzCuC0swmcEh+HqRYDpA7QE5eKxhLDAsYGr6+M1/BTv/NIfHbd0xLj4C8hpDLYIITjN9WaNYL
oEwtoAxxEeMjHhk7X4k/p/5tvXqGdMa7+4xKjeoZc3AC7NnTvwoEFU88TjeWJf7OaH4j06cKCB71
nss6XTdknHKmtyV/IyNnbt7Txw07dvkHsS/11oRWuXZAQg3gCuONQLvuQQnpWTAhflqytEq2/NPK
wW1tlaFR0Hh8ybWNzQExCO33aEUjwITxH8Csn2SUze5U/h9MEBKMkvOIr2pw9Tr7l4BlCNYrojMg
OhpekB0PZRoUqk/J/Y+iNUok4kvOiL37QBd/4z/2ZjfvF+w9WJwyL/FKJ5tHCJWnf/B/QRlQEIdC
UIJ/RzB8AtKOQMPdvxgwHkITrAATkj9yAW4S77JnnwG3EHbCFEov9RbrPyliZiqXQSSuDyKf7DSI
XqwY6ioNeKvmb3pvkkxBEl6iT3f2MXn83jEJPXzYNqKnLKDj23Lz/zMmCo+hUAUFRII66Jso5Pnr
BK1GN2k7z4COmWsKYnKqLD4m4FZKfyu6AfuRsPjIpw78PRWAjI7/hvlf388rsyKZIcBQthlQx7fs
ZfaJWpQJ3ApR6QUFIhwQ2Yr4Pgl2vOWexnhc/cSY4eUdtQpKWCuIuXgRiAXaLp495jdv5Jx6/xVB
Wu9Yx24FE7bIpXTiSx2+fozN/Xp7M6zIttilXHh7hAPwzJ65Kn9wOe8pSNjoCBV5oCZA7owIbP+E
C+T8QsaiqO89RKgu/UsoR8IwoEe4A7b3dbYsrmByiISwXxff1b6Zv9f9vNsW613yJdMnxCtWE5hR
3QFMEEM8/vEC5k/5jVYacQO2UZMg+0DB2ILyAHnY2wNuBl9mvK91Cxv24Xdg4EFHJY/fNLRopFHr
z5K9zIj20YwZvBttkf+8I0bYRVCD+kXaKJt+A8J5OyYWIBeL+T7V0DEnAMPthIlBlGtvmw203yoQ
oCyk/yJJiQxFfqyfqZsM5vxpP3DFDQQrwgFGyhIojyiBy3mw35c6m5BH+YBz3DD0JCSgBnGELWRt
rKXscdfr3fsx4x9VP5XTSl0x/+mT/z76P43Aa7PllBG6+ZrGPVcHxPwDyLrT8QKxLCpEkU1BMS0w
PWA8wXsnUxTCmqgGgNtFAjPFM2JTIUwU9JnCWIc8sUn5ZP58oK+KevGhtNn3R0oGTnKifMnmdpAe
fpF/P9lBRklG7NYqroBKPowNZ5Ik0TUq3crwOTXQsUdNsrsrvEH8011ltIvf5jDjzTHgsw2Rp09O
okS5COBBWf/bgBPc12kkIzzIw1sSPYYokcA8XAoLwmEhToiAL/BNq4wG9euceZN+kQQ5AC+x7Yh5
oEaToBv7+t+zCBrNKSosLD4ZmcRGAn7AexNAqdACeFAFH0RFnOqx3Zvhw4BAr4gGhw315NuaRs+Q
AyrThrOiTK3c6+N5m2w0dGgIE7i/kfM2NjXLLXErbCK/dCu1l57RNCJLys3J85ACPqBHRshESsaX
smX7VyYKd8Ch8tGDUseBsCXyyZACWYAkDB0Lb7B7yDdw2lEgfZusYWhh/iiaxrP2ZO7khT5P//Tv
+x3COQ6Tw3tEgrxTIy2gnm7JxiO7z3uB0eAQOj9+2RtTQD3oKmh3TDoongqX+BMJVRlks+4YO311
V5lQ7gypB3Su9MAPbpIG76NKqkcaMFHnSbTqGCjQNr+ovKnpafqA9TqiIdYs+DqUgRxgt/qUO6yT
cxnH+BemE4Cy4YvEmxYHHS05/sNzc35iH1a3wgV4SHbm/N4wyMHT2T5h/Ah/ImtwoWxuiyf1M1ZP
UAJhORFJi9A0tGg1GYfTZ824IScn/NHw2ZUGjBDmoULVZPrUQ4rKjuXKSAjxYxoYn8RcIG7b/O5j
nyBe/UbrB7K6Hw71QsXrRK8rMyn7HQ6rH6JBjrIGfc2r/qsIkDHdwHTCsr3e2w2VifmdR8pmtENS
6DOmfsshc4zSxrg0eNmORMEomOrwgc+gi1iuezZp2h5i9upJlbl9LNaeXYZFxY2fpxj09NUtIaxg
Dd8kM4zWGgZuibcyk7Evvv3iVKFCB6p8WOFNtjzjjrcs2d4HxJ/tsSM/NFvd0aUnihqmXRnFBdCh
fLQO0g7C2jufhUQHS8Z2wNQu5NMg0nsUJi5IBoof1WPN4VtpWF3Qp6EBFOx34bfLz2bP93P42YfP
Pik79ux4d1bBxwnuThAQNeggJagpVVar1ezoed7ijJBUPHT/CYbACNIarVe2HFWu/tyMnxMCva1r
PD6o1bkkvFOeoU6igSw8Zrv0+lnvTkycDBQMZfr6Ya2yjgHtvoIRvw9LZsIzqYDGdltb0/E7elnT
B2N2LtnsTWJ95n3m5PXBY+qkb4FyDQF5wERbizUZ586YaRnO+AU56MKS6oR1PDyaGb5JFDpTsXSs
xTfnjgZHD8Et4Xah0UnV5wEIgeCDqJvVq3rVwdAQ6ZK2ogDtUyvAogeiYmATRjaEPQY9yA3uGEzH
F9JQwbN/IIjEI3GNsRRTeqA02sLpCCp8+2Ru00sMRuVMFz6rJa9O9QRfb9o1Ca2sAtecGvPtJn3I
KCF6O5Ad6FRmwTMg3SQAjOekL0NISmHwm+JiLREJ6dx35D2ft4k4WNY+YhV8YniZ4FGTSkeSDZVx
41UXZj/K8sQaBNc8hgq+g9HTPHfnbpGfWD5p9T7kdmLG5PPEDD+bRDCaDu0zv0SVgSz+FrCaQvUS
e3BDKERhBmmN9xDtUjW5AzaRGlMEZAIT4VujRYfqrlxAcT5uFxpXVmZW5Mx0NYrDVzQG6638pzy/
fcgztWnN6dGzhQ78jGri3OTOvZwDbPNdiSybzXOgy7cSZ/xVnkG68xOekgy4DwfuDWnuZJAmWTPj
+bR6eurpS8dRiUivCl86iAnv3/go72O/PFYn4ZUBDDCdJGcaBzDSC6SIIVZM/5iCK6h/j4s15ezX
tV/efA7amgKoc/sAdABP1+H9yiSWgANImR4+MFiQ7Nvl59s6VCsmLsQslUt0qzAbLTcgVYu4Wpgp
yo5J5hBjQ/MJjZzdr8k2II6YJAsKNkav2a95vR/TsSzjTcWc5u2TOWL1nDmDNcwvrrd5hcz230S1
rhOurEYw1ROitcHmKTnAalhd3qSrQV8T9H4l0HIxeO/VmTmhwAJCB9cfRb1eLLXjc2ockgiohQtH
aC7YRZ5rBjMgfLvef61rp/rq9fGVwFBI3vuS9ezdtyZECABOMCCYORcXECGmHjBzoT6Ui9YlNOu5
GU0/i89aPTSzYsXaiywS2ecFQQKghXpg86brTp6u+ocMovg4BiEfNVHZTvpeaOyyit0hw0EnLuSV
6DxB3enjucqK3Yc88Ti6+6wH6gTRSTkX2kSadfR0mP66fQdDMgDtLSzDZah57r0nOrOxpNUL1QCx
K82sfB+4TnnlkssaPKOE8KLZL3ki7owmaGY4heCNQA9obyvGNeMXyl0r295I0IwrL0nmChtLrxOi
O+eHd108EpFSV0RtFQJhPZ/ejUiTWzC0e91weSqZ6VAUAxzJLWBUp1S6GnPihwVXqVQz81P8xTWw
RQ7KyuIkXj1pNjxtAknfkJYf5KU76pejEhh/l/F9jCBkHvegjXseMyCR+qqMsCf35hFWvY+g7p+p
ojbcO3EldNB4v3JPr2YI/vhhNlpR0PCk5s1V9ejZ2zL2XYJhEuclBbGEV/JNKjlUBXJ/FhqKWMoE
IgTQopHhATaauqQ5K7oTP2efbmY+ZxI/YlVCroI8vwmlNrDUgDqXf47ysIlDnJJCD40NAH0rGnrV
QbhdJg7Q1xuV3XvS3SfS21W/q4yfhKhHvKyMXiIbjuXmae4yfS5pboZwTncEA0nQGGo6rOnEFEFa
EhxFRhTS55AYYh0mBGoTXf8ToCG4659Ij5TJK2zcYcjm9UEGoafh25TQVUzqq2cDh/TCgqfVvqpP
ccCMUZGkLNGf6q9JfpvWGRNdTgPcA/BHdRzJpP5QTBF6gDPzsc7Rnm2TJZRUgmx2ydkNMTWL7I0R
QR+3ufZiJ8cRy44KDoyWOqUiXtcr+CptdVurxC69r7c5jDExNOdhLjRPw14W36DBYmG0prfL64wi
H3JxNv7NKXpENhzbjUUbTDAQmiYG6c24JrNFF9x+X98MLoHsskIwAmzOZDpMkrlBMgVyouNfOdci
xgvCI7D/sa2yt7ymiRo8N6zi4LnER/6VU8qxKrc/NZOlhC9Vy4K3tjSUqMq2MjZEZHblZowB5GYP
MnXZMiG+gJQp0xPDdBnyxbRN9D90Ul3Y0iOyagUJMi80durEaKcxymRcExAzIGHpLwlHDL6u7j6/
zdO0Hz9kxrNY/BAGMywTnB4OD/XiQPyLmIxUMHS6v3SUaKmvJlPWLok4wmG8UMYBA13xeL4IsAXt
x0FqkSwRsarfgFcYUhIHPWAmCZ8s2LjRSdSuQ8ma6GxqLEomMUB0G8yJHb6RLH1Mj0mzTI/cMqZJ
Ha9ibdI9f6gmKD2oIwxNaA9p9waLoFwxlaLEDvNvIAavFqPRxNecTVnkUH8Rs8+exiuQXY9TkY2U
b2JGbPFJgPXyJ0ATIwNmKleAGeUJFTCIGPKKfhi3MRQhVrPxrpoORoCapgNKQThL1EkaljSv0CYA
FpQ9tAPqd+nfjtrGAO3zezTl/vCeZMgF68CoGCVkv1NnDNHHTCWyk1mhcei207yY5i9GEcAnslK6
RbNSYqbKMYKeDhWtrKtToMfsrpcHe5WfMR0qnorEzCoYlcvyHvGsPJ8ETUHiAtFCkB0xIyFJysEs
1AXvn3oUGimVm0sVrGoU5z5jcaVmJR15ZxmljlQSmRsIREqGrrgSuB60l7iyXqZXkMXPfPXXlClZ
ChdCxUTkKUhBqgtmWu528U2MjB+lAWPHy04MDecyfM1TyGnC9wC4uxPHApddzhVmrU4YOt1BvmeL
xPJqrlNtn48Dbgp+kY2dK5e2vscCNv/s+R+3CldWCU/d/fvuN3UnD8tIHW39nLoBpfswVVUxVkd8
TQwYX8hgJn7VLpjTAXDAZzZtPnNFMjqF+SLICNmxuUw/fEieND58tClaS6n4xjzJA97suQytuTvi
sgK8R/9B0YQFAsMCcA0PpWPmqmNH5pLjPmZHzAWvo1FeDfaCeSEQfPB6L5mV1knlEOKvyn2uPW6C
4hMYI49rv0N9i0cYyq+PPkZUNjNKPBjQiuS0XOPUudawZFdj42QuVFVNIHzwEqvgm9UkY/6ZvkFY
oA8hPTFfaCa61i/cvDoVLZEWL6545ul4GPmVBQxx34QN2C5cHT/sobQJkD9i/2sgpQ2X7StR1inq
cLIqiQXMfLYsNg6sQOgrKnaQ3Pv8e1YzsTt0sznVJkJD7r1RwG7QtwFbDvsQOD2fR+XCrAJUgnDC
ao8yOuC+5axzglV4s4/DLZc+FiMpUu9RzQ7XzejfuNiHkX2jr8SBG3MpeeKeKEIUhHTNRI23P6Dv
Yp0t/JeC9M8GhQJKYeQiX1SDywVe4A6HvliS7J3o7l3xMsXn1mY6bQIZgfWQrUhzR7CNLINc/jI0
s4MLjbm5z/yH/YnhzjxyhDiErD/i6k2P166OCsElhdsc+x9eFokoaGyP+BoN5kAYt51dW1tQQP20
vrY/LyZCFiF3hjjyETCazcNZRt+K98fiyng5zHAmEhQGr48iMF0uavThhDe3zEV3tCM4HG5YLuk3
i5OYfslzoRxlXCzoD8KOl89EaUaqVz/Px6LBHInUGqUH9yra+BM9eTqmexfMlBhdjaS5DBAEg/vC
YJVM92RzoPbsp8x0x6HPcDRTm0gVFzwrD3moc5SknD0OFY+H9kO/xtbC54aRuy//8/Kpsu+Sq7KH
HBUEh4hOXfNHO46P3Oomv35zZGJ6MGYdB0rKPS0lo0WBwiouHhA1nMwPV95v0867l0R0+cM1Pt5J
d+SP/tKv3K0IgJ+dl/8OqCmn3Gv3L64eqluW/LLzmi318RdleEchLSEBb7b0l6zkn+8RGxcRVUDN
7OwlSX30fCT0MRVHrCjWWIhuOSahuzpydvkGMFpHQhCKAGYQKB7XJ09svulS3bzZlt9odVl3qiXP
UVpUeGs+MwuMX263GWyWddCxX/3b3qH+L9RwV8S08VHDaxzP5Kv+tinTu28GQtI75L/vtyvNPpsH
oOklDRHbAtixenH0nAE2NmasMUFSa/1XP3+fXowTiANUz7BLLEnN+Ar+psLcnoCLGELz3hl/SH9G
UzNkDDDYnoxZ0hH97sy4T4EzTEJvuOvY4mC6UOawYtFeMa+L0kN0FvqBCTqQjXHu03p+MEBg1jHd
5gKBicBB9e7E/Z/RNrAUsg5mCG9zBkvZYId0vYxBoivh6d6n5u4CLIpS7h8A+yRU2oqY2dSS3XeW
8HejKW7FXCqOkjnaILrIh0/y2L+dMpBWhMTiJVl86YcK8Xe0F6ROyr9RWfIQcNSiTySla0vPlcNc
wAKOPSBOBkRxMhmQpdKIY5+wXPTcn00Nd6qIyXxnGMcvyHNOH+LvsQ8tS1+EnjoL6wUFLy0xp4Bu
CQS23AiQE8s2bXflPunQUciVC3QaEN0MraRLp7dCwaIfWPvRj7PsY/1Cz5Aj/tChntGdsBySh8LB
kHqBrmPzuNDY0nnRlmuMEEKENHjd+XanQEZ9+FqwaeBhgGfG5T9EnGeelGdnEqeOwm8F0Z5fMO5z
qMQemtgvNCeXjtVF0agV1pVxIRNixatyWKMpmxZieKxnJCpcsH9157IhsaD65QyYVViBVKinnIyw
1zLuInrwITBnBBoYLB5u7CMV9swfkkcAmTBi616suPF405Q7uPz3a/lpZkbxd1ewres4VV5kwIIG
cNE/AzYxse9VoQnxOdrSIb6kJVM9yX9IwIu9RUKVN3j9eFMTsSHPFbY0dTca/5PzYbSdlNQ4kD2p
10afA3Ig+ra2dCWaDgrwkmhOuh6WAix8xUl7z5HHaL+MM5fmeNs7DCbTR8mY54gggSRedciq2cWQ
Lzwj5U1U9CL5sd5Bhf4eWhiTzssxlhYl1ctRZM7wzZzkG3zOLkswHLwqUD8GL4Qd4ShNVL42hFH9
86CJdXabq+dKdorR3Xuky3iJKKyY8FU5Y9NYWJP7Y/fQQqp/ZaOtsw/x2V16bqEKMXZJwRNxerJ6
e9q0+3qhP0NGxCYGuhIA/dKz9N5oqyyY87a0sNM4j+VolgXMYlx8vPTQzup5FTL016e4xzVJWJNo
tRgnbmB41Tfi62KS7h8+9QJi3SwY5hgd7ahcs6eBX0jfn5cVcEUb3/Z9YrK64ckRTvQMhZO7/zf0
ix26qmDR0jWz/eheLFgp5IcMDTKm7IulOVO0ib5KdSzR7MSjicWunN84NAr1ci/Gd5Kvv6XGYWke
XpEUQpjzI6Z3JKJIByTQyeTiiiImZvKJVGxQt8kT47zho+GgkjS95Z37fdzvEM/dO2GBQsylDFuE
VhIhdThtKxhBMLzPDAXN/NWFrFGsDdOCJRnlA6aAhaZ1zLwHkUV8ZciT2/jwum91JKYZ5pGYUN2n
K8UBMxorWm+lQL9BC6MvNSaqpP5IZRYQQDcM56H8Q4jVP/YIXYrBT8tFI20rwB/ywt+z7ipBA2vU
uK+19A4sWDuJXhmPXauGo1N6o+xHxSLnQGbwwYf0Pc+VNZC9SqWsksjgyggLxpPPJzIYcUem4KRi
QAjzEW8uOfAdJAbxd1gg32t0/rFBHe4Xh6Gxe9hJSKN22yROO0zM5wqqoF8DK/RzEyvSj8wMtfk6
m2K13zOG61v7GxDuwYu0rm7OdaRb8/ITPTRfWyNviC2nElUC8mtUEMx32BkATp2tIVYgq6yArR3P
qxtz7hh65FJIgLLKvjoZRr8DrkAIBeZHNKuGtrJglvRUoUrX5UjWFjEGDuqMHuGZegWYe+NLpt/A
yocPi43DLq/GhBLJOsEu5D6jguCZhfMImkQevHwH4YM898hOLt98eQ/mDIrEfrJC8dv+oglEs4OG
R3JlYEzJ+mYl1brraDKAX+ST8XdGvA+pZO4Tedwp2bdRSs9R2TX05aSIaL5auhi8ZhQEO/aeeq5T
hPHrXFFrJjbtNIItmUrPJ30CKbcB3JuxdJrY3leUXh4hVl7tjeaUxKygLJyo+7Lojd2eI1diloB/
BmE6V4MBuC8DrPf6eaxGKQku2vFGIblN55UqZOzI1E8LKmWCBh/+YuY4uIS5E+OFhV6iJfZXRP+O
fMrKJoJ4HbHrdst+U/zhojG+tL9i81wxrsiZYJXwgs3kAVvSuURXzwvs9cox/YaxrU/66VFFHT31
i5xYdWG+tmp+bmnnjJMqRehTRmKLdpMgDaB+DM3tf8bYxxSHyqwp5nDC43CwHPUQfxkBtmnrj/ro
9pzL/6ZJ1mRT3kHNbHBuBRniAiRtTE7WfQarp/wygq7CtYNQmmyEh0/BzhTa+ThkS7zvRoDIcIEY
Nn/bJmrBtB8ml/OS+mEEwnoZQE/B6B/ysVP/NX1D8yvTLIlN72lGGMC4aupFshmR/DAriK+SJu+Y
3cYDl1QMgQmCR5sqIqSUdkgzp+NXiOuH4igfMbtFC+mIaW+biIlJ44Uke/clujZP6CNJ9/ayMN0A
T6OB9BPvuS9+hi0RoIzWWzbLkfs4kvXmx5469tKgolWwkUg77SH75a6HGZ4hnWUP2zzO+u8bofo6
P9a/b6Y+YjPEADnT4avs7FxRsrRWIKPT9UlzQARSBoCdp9vEB9Ulbn6iTkd/KNXNr95HlQMiVobm
3Z18q7/f92kbr94Qhhjrh43OZJ5JeZanAGZ3kpgP4/UNH70QqF+l0208UyEJd0jzMnsvWf7jCJyU
Q9FjRArVabulpUaCG2k7a00h8Yhg/UGZF/XXY6H8jQgBzX4Yi+UUwCqQb0TUUaUiXVpqxgQncn24
7zTZfa9AzK2p5MuJo/+JKYHQJ585b+U4PuUMw8UU1v1H0nn1OKoFQfgXIRFMerWJznlsv1j2BMCA
MTn8+vuxVxqtdmdnMBxO6K6uqp56HBH4pbWz9DN/RT+1BzeDkimJVgDDGvrXQrnqR05ufEaOE2qB
kLNIWdBhwmT7EkA4DPrd4++ZHdTfKF3phk2RqkcMOoE7Xz2Kc/LIv6E+dNNqUdPiygKkRfJAnm+L
DiS10e2LmOksXoR5gkDdBZFTEHCTwyZ4Xwx+8yBAzX+6x+S+aS9UjXOsIGBsqCJ+QRH2XksKJgUa
8YUQOtLeoKku6a+Cu8aI/sNwNpCv08nlQHot+8McCcUFiJwwhfpKY+ujBjrGWndwQlwXtv3yA9pv
jHvaVL8F22yJRx/H+AJyVkHguaEtwTK78AYHFKKWeE0gFpC2wHd4HXRCkt3r+fozLOAngIyYCYxH
RPialitThxExwXKEin3BAxQ4Wf3yy07lkhrCUzmTJv5B6MydyVf5lUhO4MSbakeY+bbTDSIFgjpc
e/bYgSgznER+xvyfmMqtKEi0TvaN5ZhuQc/LIV4isCU5M64dYoyAXwA78aOTwqZrG0teRHlBKEIb
dTTnD91ltD88Xesi3EC6bWrzhqYe1RnG7HsNAeE42YCaXCmuMTcthlCmM8oMbupr8UaUzLRlKxw9
fGiwd8RvEMia7ijoS3/CwaP+Dy4BVg6kfY8W5n2h5+7YHn072XJvgYvq5nWohrstvY4asDLwAIYR
3QxZANTiEGbIvVkZuLeliotT9KhXbGGLWsLbzwg96cXXZnsV+Isa5zANhWsL/CBeAoSO/Ws9RORA
ZAqZ9cT83spcuR01lcLbktlE8D7v9oa8LiOXEXh/xXcPr0beZwyB5bMqHsn7oDUkYW4gHog+Zp91
uRVpYiba0eQE+pUf4nZbaj5Upxb/LNHDJAArSkof8Q0lyuflUwqAMlFfRvEMbJOxRx+VAiojMDHw
rNI2kuiqOK1A5kcFksAxs2GTKnDFEcmXc4MALjiCDL3/QIIGQBQvZZK2pf0efMVYE2qHdxuivXCC
lvQkFc0XjN84hSEanZH24sDnlnuFllXHfCfNi4Xk9tgQrF9O7lYAIqf7Srkom7yzoLfF0RL/FhiS
xNW7hNYVvVuJzORpsgla+x055a82g8tNgAEjXtjrUE8p24mLBr4eQeVN7Oga1WQenttWtCclXGHw
4aOS4KPwIoH187LSXf4bMtXhqvcfB3VHq834QJGCgrDIjWW80/zu2f9m1GtVCB+zt3zKEZDI0mIC
vN4e2RdhtYdYs+3e8YbtcfJDS1Xay8VWdlPH5lglIt/Gy1b9ViNcB+zVlykMdQjn41qOOlffS4ov
Fs06UpxBsFQqDXOdk8q7Q6F3cA4H7EIYSH18Ex7M9QBhrMLYwzK+E87LubBrL/rM2Oom+1C6SuGZ
AFO6zTOiKO6Kp3hhjF6gUzgQIvRoJnG0En+h9LQ0JPe4msFu2E6bxpGgwhJsF3xvYliv0gqgiWxV
es8d8fOmpgKMBdMOhfihgWcPGb6AgsGGgZtmiC1EN+/rFZKMMP+i4lOytnOfUOkOkY3zl3jgI7km
hlzcvQrddMattFvjZevr8A+WGV16wwSEmHISEiwqfGMlW08WLdjooX+GCm0zt8kpMhzwQMO0jf3n
t1Z9+QnOnKQBoouz+lDyPaiFojiJsYiBNoI1ASGRQEeES+4M01exijduhPcFCTr5NSlQeuw1tCHw
jwipXfYTkXbp6EUQGKLAgg0qbVHhVzdKJOa5PmLbCOLktYDowIlbYuTPKlmpWypeE0vp3GSuH0MI
dsRa8Zam39BMSS1lG5zg49738vNzE7+AHskUekJltIaQQoERQcLLJ6hbdwO6xduBOOttpVhBokWK
HIBw8jICZ8iGe2YaPAxq3NlBh9m5eSmLvnSRsIw9jME/AM0XjRttkt37FxwtoyZ+M5dI+EeDGX1Z
4bzxwFhrrGqYdPq1Et0u+JSPLT/LRXwA54c+/kXq2G1BMCu3d+MnJyJ1Jsy6Ny8aRfkcS8Ic9PTF
soT/gC6KGAPrHXRm2DpNgUq1r5jcFvt+b0xNwtUBoBUx/atdEWMaEHqfgqOOtCmw0PteghbvExUT
amZj/+cpNEB9YDCR4/MBHcAdHKAbM+Q1b0W6osJcs0koIhqfjXVycyax9aN1QBbf4Kax4hiHFsWk
Y73Y6ok5ALRPmJltzTM1boYWzC1Gkmcr8RpQtsKU3phOhJki0xTbxQ0WXFd3KXv3R/MP6J+sg0BX
zdzUISbbge/Tzj5uRgFjivkL5DcQJyzsgPpUmEA27nkASKQrooQc1JdRAqBYxzqpma6hwo3AEKa/
zYxkXVxi3Clj2jwl9IAl0eziA9ObGpw2f+0MTrENIv9wHG/Qzt5DggQz+MIEJ+EYj5Vz9eA0L5fg
eOB9vA04ga9be6ACDgveQpMf4Z2wbHfdN6w1hDySjA999BR0t8UqkwKn5JRzbXd+cSysuhOyQfWq
QiRuiPx35hIcvR7p7Pgr++ViXKDwjBAJI+Y6JNiHWuVZ3VLAAMZhk/iS8HzzykPuoaQH2U1O2EnM
yyetOICR3Ynq5syMX8BnnVPhFEGoknH6+a5OTCbLQMEEfZeuGnZFve8Ui6OXwCRyYHdg44vrEzli
sQIpjS7ahtoGZAYXMoDOWRbxiwDmGnR4YHdLcyZ3V/inGkUv4Cb5njSGbK9/ekL4gytRQWm7fU6e
yhWvkg4Wy0h5irH34LfvToCefVcewJ/vXBP8GbMIqlIQ/uA/uEStCcedS/K6TsAygiVjcmDXiDY6
CzremFZFIZRUoSjQnTUWnBEJC64PThm+EG9JZSFvMqgBImnNB61FGZag7Ad8i2yQNEhF94ux4G3m
B+lE3TxyQPAjHCMyD9Zp8lkyLq+bcGyEPUVd0BntSVykrVlLMRzT3wCEh6x6I+cuCDzPVLRe/9Xn
9l0CvHJm1cfJUU/+C6WVk2HQFh2o0QMBL9pVjXv6GuHSluRr/fGEebjqn/ROzTfxhqsTkCOM4fT+
CWOb5VMf6omnIKb9hYs5u688tYIuXs7ppGaXR2hprHLdzxdoMwjfYCP6CaYSs271ut0XELTmytxw
qGRo+94rPQQDxPikdfcnbXZ+qCcwK1dA+z/v2UMPseJTTvUCfxPoKrBvlWtsPTRyNQql++TEnD8T
XtDwehptmTChi2ehxVRfcvhtoE29BcTmxA2/2JIcgainwvZtQ9fEX0tccH9MAIeVZVJqi0/gm3hD
AkP46d2l2TrhfPyv33rVEWggj7vpUKJkVwEp3s3HevOZKiEIcOYXf8Uei50d3rpOfJVM2GncExOH
5gLV9UN67siz5Ikfmw2fVMHbi6jRljksPcMuolMlW/E59Ot00WAlqbixfpU/X/J9EYRX6b0fK8YN
ufi5vltjRYMmNJxQyS6kUoMe06WQLFCdYfvDYgBvrGDKlhJP/OCAr857TqRIG3JX+AmevI85lD/W
rwlGc0AG5X1cSHtsSNHsTwV+3mFxAVvKvtPnewXhoj4JTzaHjGre9+AZxPWoHtRltlYPf5P4yFLG
E4tKXboi/UOGyGrFeql3M9muIyeNriwCyM53eq6XBwkmO/T/X02fd/Il1zbcRYRkq4ZvaCmoGi8v
YB0WCDZM2ApvhiukWO0ExPowNwmNKFzTxxbshRSUAoWLUwuE6HeLJaMOKMFLVj0V0B94/ZtIW3Xr
Y7OjviyG1Ma2AOmjxC2DqNfs8ztKkZDN+hguPut8BC1woztx/rfUasIt5YK2njeJVzPNVEQ48i3b
yM/RK5xy/Uh4oDJhmD7kwDz3pEcnrYYzaD0c6jAdt2rRmEPQFr1gk7Q7xptDloJHvh1X/VLFaR9W
NRIST90L+xfnGdblPv7GtB/EKyiaVnj+L9vNe1Rvjqxpkj/Fe2P249w5dwnjZqPTlkOkHIEQ5yjv
kDBBFl1/FgjZkz/S0vcfm9spcOvfoF/VK17iCAjT6hSrOfBzDv1pM2ZzDPYIMAjnsqVeSgMeZf2h
lEdWBUiG5ojzHi/yE2ID5AUIOpgALmTuNach8E+8lBYmZJQNV5tHrvy9Tz/OC8LITNp3X8hzbI1w
lSWz7Y4wzS7lWnvUbvBbbPbhGak/tod4j9s93MSv14X9dgqets12ykjsyTjT/zB0upkQGGWXWAru
Jtz0RTHqTalE0LGM98yR9+jma9bbZIkzWwSUQ/1M2Oa5Sx10siA1Gb0g7rSxqnjq8KE86k2xpqv0
Fc66ARnLopTBKI/bBkHf57fcFCfsy5+p07kDbgj0Wl7UT63Hk5ZtqN5K9VIpvj/MBexbaCpHlVNE
VupQ4O29F1om/aKWVvSmUfFrKZRQEAEV2mXDaX6lhlXS06c8UEOF1j2/7xvCVa/2RSfSPer1yhwY
wVgUdGAiNP0i8Iy/uLdTZDW78tg6dY67gGJPvihSYz45h1cmCPCUgiPdEfnGTLZ6YWYsHq8HLtPr
0CYuhwGM5+S+WTDXSIKyFdmZsiaFXw20jSOmPKItpPxcO5r/gXH+7LGRRDG3gR/2+szJ4+8AhPBa
YKtQ7p6gbQnxhYFHrmxkwCrV0lV38N5EbDeFyYk2lXnaYbIJIzHEIyMn4MaPAm283aheRhiH+Yyw
jnF5+IxpywerqHQmfcvEeGSdhNGqn0EG9XoA4qV4MgmK3ZwmhMh5PvaIRNjYo+WIVXTm9Rt17Czc
SJxrqDinArnA98TP4eTrtgmx8yM/JFKZLIZC6VR45nAmqxsVA3BQot5ljr9+Bp/t7o6JGIgO3fsm
29EvpzkEdo/aPd6w+DDA/DgZVb9ToM/6bNarVrUtDsmPQeniRu92Ho97R/0Mfyya5VyAWAlayQB1
GqMGqNO4V0Kso3mIWJ6eaEH60I8pO2EKx6a1e5OxzxLwtu+Gj/oxXG1XK7sISw/QL3mXr+/nbtki
Eo6XE8RJf+XLj/9elAtt7Zdyhl1f3+CRBNdLcI73XzisEuRUrav5E8h+/MC3/lfStSJ3hsyOteVH
2Ygt+Nwf+Ji+RqIkwd3ngFFXFNHY7Ru7/JxCbS7Vznsh7ZFqtmh6jKuhrO9MOjTPL6fycxfhNfWd
UN9IMKcrJ8KbtDcvnyM6hqRfRITSxsI4f47UJsrffG9mUwVcJ5+KfrGoCaY94DokqQEFBRuJP1la
tCv6ZSY7ySYN/lqyclrNcaJmvgpfZMV/GDjo0aeTxLT1JUYX5ZRKywFO9GHOx4ei86r8CGl++S1S
X8CnlVIqHNfGRe/3jbS77NyaikZJTYkEFTtYsHPcSH9fmZf9Ks+0d3njqmR3FSoXnCE4L3Dr2PX5
tMKNgwZ6xKxQ4EAF8UoMlzhnyGeRCjKKOMAeoNI9E7vYNuzz1IDxCoCerDoCjMrru+CGZvj47Zp9
catB8uzgEG84ywqPw3dCgMdSnJwkkPEEwG/FcqpjWx65924LsyNy6hMdtMub+oxOpQOTMoxwbZrV
8jh25SrbCRW4DKWjD5hHsh9MbxKt2tRTgkW7TsDgF9k+RKU1rw71mqlX/KhUuRPPoViZbE0ZNdIU
KaNIaReidR04OlATj0M3ILJ3dmSQcQJfXhnWAaeOXa/1q+en+QEHDKKFGjrCOuvdghDUWKbJuoJ/
CFesIIIEJEShMw4mHs4sQ45G2J5UhMaH5odEGg9o68b0JVqogo/ZyOQUJ9wwY/J9g95gwc9htyif
WESUeiFitN7rOwIX5gSnwSkIPYaw5lGsIR1N8TngZUe2hnAoJaeCmNI4I9SCtpyOn1TB7Fe9TrRV
/WsQoLPRdbBbQ80VoP9Qf6VBVLnQ6+37AJb03pjEkBNPM5bjlpHPza+cC9ISCA0LJXgIbXOgwjof
zUCaQ05OvRltftlTYY/myxTbilyzsjuUhpsA5vcQV8aWq/K/sl+/bZ2CCdAycLEOeu1myBkJPul/
ji3w30BLRgppW0nbZ1CwyQhvjFd2auHVlYuWztiU9sJpaNw4kNMTc3jOs5TUsEKK1cAAUBWnw5dI
RY9yO11Xa6xirowF0Frz8SvsTavN62NVTynZVcCddAJ9oaX5eXG+a66PRwpPywb6xs9x4hGS0IeD
wk52eR3YI/PW52gQhNkxKJbseh37krGVaZmeb7Era881Ovfjexlp0zvd8JYaSwBjBOwVrOwUXrpF
eroT2Ro2h7S5aGh8h2k8UTZHtLL8YDAPhs9SGWUQM/aZBE8ByHXA1+P2v5Dw4aFkY9rlvoDtEjhG
h/ntrMBlAtsAdqp6LbEwOTOMbFm/tsYE9dSGo4IMAJebZMe3o3DOwYPsAlIYpg9UHhymj5EveQOB
vOGDBCiu2+CsZvRDu/kNJLHYgq8jeSpnKq2dKBv5m+pHBQNY9hh2jzO9As/IEXM+QbywgCAS2YRI
X+hqOMGXL/daydMwx+WYo6BuU69etY+4nL6u7Z7WbAJb5j5fS8vi+LmqS3XBS6bTia8zuhjSAT//
mKUdP97VPJZc2r5R00YOj3ts7Amdo9CRRiDKVzdji5SCcqfe/ZQj+3YRzFPDlvg10X/Xrt7k0z+t
jOd6fZU4+0G5QE0JwCTCLGqL+FHIUwVh9VlGUQB14lsmzkQRSLMxnJJVlCwz/VItX3irU4qJAFCm
WM3xslP+m4EgpkWq0Ezz84SaEpuJipqD23m2BFxX+VFgALroV5OTDhLzaB/1mqddZvsI5204MUSc
TIHJ2AFAu3+18rExHzJIQRof6vkbI0D9kHXk5LDj2J6HbWg+JAot/VRBOmlJmkfPw064vaOToOy1
bGukbgvbETXGJFiV0dupk3n/gDEF4I77xXebOKMjO1984BQA++3cEVMDUh3esGjrTRAvtJZcy0td
MfgtTxPieNN5vS8vdpwd6yVlhyBcRvCKRrvzjEeQbmV9+4YaNiwKLGZS5qglP5oQJBeC4o5D4hW6
UUsKOo8pzwJy0JoSrU+JJcy0gvlCIYJIiTWBeTbM7GWf2c1RSm+qthdbnteN4EVX80Q5FzgTMvlg
SH5/YKTuOf2KZcVV1H0/p5yZWz3qn9zRm4Oe+/QWutv3iODT7xGJ0Fk9+pI1nDBwyYbz/KYNsJfj
XUgGRgy9/HwHyP0AGVXYWYml3h24CCFvlx1NWMbIRT47gf4PRCbvwFUD+84s6VAExbcBIt5Q4+qv
fuvIUCbVPpCPb8Mt7iBaNK4AqGXerGgHtM4v+sShJERx9KxDHvopNsnGPA1/0jnHI4OefLFnEqn1
rnCrTTcDF0OQS29QmTJQzx4hwxEhffx8Dxifp1e8Ij71McXLCNCp9tr+qbZucXn3zqIDoEN9pC1N
dZmjVNUPJpwQwq9qX7enoN4nDHixK9QfWZ4LOEXcka5YxkosnEya94Oflks6XiY8+PSln+CSv4Yt
3I1IdUSUUzEdOmntDJgCDyslBBTOONlwOKqly5zH6NWKNDiWhBicICvj+DoXN1LRzu4kpvQ1YVL2
u44slGCEPEyMxlTXaqtzDtj9krYTaQX16AOvAv1VBb/YZW8guoxTz/gr0fwODps2dPfT3bxkrEOT
eis1duqfMI5Hd1T7/VnkbK0vp35dCwQm0/BP3lRncKVuhaZW+y598HcsBn207v/8srSQZNvhCJcm
fh0vGtHhAJN432QwSPcDl4wtec9SjE3DMQCr9bU8M+ZsqzjWkuBni3eyZC8PoUqMm4Eo4Azf4/B/
fl3YEBNrzxkYW8csoMXiVwG1el+zm9jxLqRj3KnQXAW9RXuqf+mOVxh4yOgkFddmjLyJRpJdML8D
GMJWgnURjBr7jDbxLoHUC2NMcS816wpOJw0E8lWMqgD2oY9zrWyBd9mIQFp4qFa0qqRTGq0S3Pkk
n8aa6i/5mJHZGI8my8p5+XRUsjvoLrFAlA2cQfg8B7wNU8IQWgficOSIcNMhO2J7QCFUgFEIwQPE
cKd4qkdvZs/YmgNUCtyTMOQjZLNbMFtK+9QNodZ/LKqMGPECZ/4rsjLnP+PJjJhvSsz1vGNEQLsj
W6bLZLWU59J3zuaZ0FYnAKvEGcuCAUjLAMNt/2j5iTf2fUn5cD3BDhlIzsEz5ojlFsifOX+v9Xns
S25OVZ5eReaf8gded9HnNqS0c0I3rsIKeQnHHvZCVnoqp2G/QO9RUZqV3SCFte3GqaOGq4jcWXKh
SE2Orw29IObvTewaG6AWV5njEs1VoA1yag8QaYi+l+hF3ph6TJaTYKF//uDMI5tR3u6nXobiJo9P
w2ebJjewE+o36BxDydcxK4pW92BRDoemsyiKKLjOvAjtyN+E1UTGhNbuIxLoo4wx0QroWG0tblHN
FjTcAvEj+8c8DLEYtnp8wfrA0wiIH1Ijt/c+cxjs2yPswWxkRw6wMTaTb1o4QQCVpwK7EvDfDxAi
SjvxO6WRTHvRaHWAUvnAPpItJep2YNZQJ6Jr+RPAMoGjyQaFiV9qUa4Fu0B/hlAA2ilOx3xQwkOj
39un7P30TENNRuC6BXb6oEUy8RYb2ajcp3mjEDK5sHohB1eCjVkitTzcvWbgpmORgR4r2LgMozof
sJIyBDpBE70+/A2RiQlF06OA3BTnFxVF8lRAda7Yb8SDsfk8ANH4BurT7mFc4q2uW2/Rp2lJTzvD
HrwF8oL5B0GZ7ZlnkOjIg38cvnaDAwRWiR6YyvAhtXBUOlVvs5X+TFcNHbwd5a9EKqgsEUFAxP20
J6AupIoBlMpmlkMrUWYBFbx0xocJ+J404wBABO0eUCZi8iiagYNxLt9/uU8V6CcaR9dCvtf8QUYB
OuPYHs4fuBVYeEYzDoQyHN0ck3yGg1KIevCr3wTHZC+t7ovhTCWFzeJBpsU8wFWte/kIXE369QQu
/cjAg/WVthS36emDxeLX/argzje5so1TsV0ac/KAcp3ug8XdDznqn2wjw/5zRouM8RIkvN5izSs7
0PZNfAz34Zqp/xhGows429QCwAWB5OlnhqlEvfzMqckcmTlv8na2CJhEfww3XzwmihLGCldKBgdX
AaSREK8kZB05G/2IxfGU4Kf8BTUJLl1/9DbileTMAmZzaFHBvwM5GjO4EoCyjnmLaa1LNe0v/xlJ
m9HoT8DAcTc5xpYUu6CXgrWT9UeWRp3iDlAx0+4PM1iNLZxoJ5o4jGRKvZ+Rv36eIFHyBoHje6NV
iCUBS8dPD0qvqnUaVQ0uqv01TAX4tLiJOY/B/gucOY2iIPoRdwnzNw3MsOjGBADGg4NM2x1bHqo+
FRGiMJLLL3P+eaguWAxEutIq6EBXw2TdhLvGzZGbUvTyCuxaIH8uoIwBbMPqfu0LSBTFfGDV/GHD
wDjRmm4mcSiscF3yWAsLw68WWDvZkTs6e2CP47aevqU7KQXC0SVK9dOnuFDPw6P95wxaOjz7PHXh
adhj24Dl1L6ur48Tjrstvr3Bofgd2IeAcdyF+KQf5Hy0EqnB0YCHy6PIeVJ8cRDUL9zOZqHppDSS
onqCdj70GlpI5XYe21T3V3Q08Win4kaQurQr+pflSEwbC0B7ZctnbcE4qc0h60huVFXvT0TGrEr2
l/defeCQsh5t+L12Hu2LbYmk4Edza6ofeLnc958P5J98AyH/BuNOoMn4qA3Wzzr9U5TRpJyJMQET
+LcbAJVM6DxAtwzQ8cFpqMKPivWxtom9HMLeO8Jep0sooEw5BER0oCNBXCKRhe3UWdjKgXTTpyWF
38VmJ7tdsNPjr7ZxZdUDN+/ocidPmWryEgUAcoMBX2LkDDrFMh/5oInNhO6IRNDr8gcOv4kLcrWc
6E9lTt0XQjvyBZktgo9o6AvhhriLQ+IAyIeiQov3YQOQkjpwMqlFQm184FKJ2CLZx8Gaad49WtHR
Ow/7m3kr06IwldZs28CS5oUeL13mEm71x1qxM1rOEsGzvogzH/OxJtugrvNZjYillB3u8R/IX+l8
oKWS5KOyGKDuwFGWErdqlpm05oRC/ASYQ7Va67bcOI/bEM9XTnD3YUhC5tf/1r24TgDHEmDhLvGU
7I/qdB5i4LFLwlUVewAKrxT6zii450zEhfKObU46q3BRIZ2kI91awDzQGFUb6AU+kPZTi9PrDiX2
G40G244KlgDkWqhHyuAq1sDFLIgo3p70czV6ZUDs8NaEULx6RA9K82weZWRD/zc7n++9AC6qVRuA
GkEFh3eU0scAsQG95wQ30imf2graVaqXRBTUuP6xyE06yNAJrMDRfd4TE5rI+ZwEGSCyIm2mYXFD
1ANsC4ZcQp7dJcmaf8ICwaUPPqACyeFUlKcPZCx6EsZIWKS9KZyb99MEk11pqHyNsSAOQUvF+fU0
xs4K0oB6UUVeCzKoUjurkmQ2CyPPxIWWxLzSxjrnQAMctEwD8VMTu3Vuf2698L5QVjIlP4+N2X16
cI0g9QRz2fTXe7CUdJ5dZM9EttAaq4GkVqHgq+fLIaRpyK9Cd2jRuOXVrIu8SXWs8PjQWOK9IyDM
oLmkcL0/S9UPOy9jKFra6c4FGnjrX522DigMJZ3HY7+pi7wAiFvUC8m2iH9edEcYXGRWJnlhlT1b
jMigT/Cl11aMsDKBGl8ORKSe8fUeC+cxZqqtHXNJOk9SWcJVEI1jvzLx82ig00Wdk5N4atJaE6wM
rKnLF0W6rXOJ1K6cR8Iu53d1hnvQKeMltGuxovqLtQsnuFiF7UZgSqAoBapRlQ8zdpGrpx62Pv2n
wnFRLnLtISRrfiYt5hqWwWmPEIeQGXpVqlkqBoy8j8DnrYt9OI0+XqZt4HiOTIdkq9I3HMrKxGvT
XZVgiG1DUhYCn9oLujkBbBRiCg94mDTr4sbPMQpVb3Bw/rPdxB3iBcUBzVS3QqzG5Inpy04Sz0ia
0kVv7a5B+S2BPlIclalJfoUUuXTahLC9gmDMP3TnhTjH4RbDVqbrJYlIu0X4aBQuuk2UdCbTZh29
V2H0F8PQ6Imh4QgoAfXjgtQZ1SBbV3bpsU1VnDKf56IF6yUyVh96LX4F3bbvz+/6FvXtDNmdFP+I
zTou3Q6MzwB4mfA5Gpnyx0ml/Uc7xJrft1uZEcxBtniomJeugnMKAA0gjHhGA+jIV1neZ29C/95j
LPrghuxK59EgPojxVaZPEcf8tyBKc72DhYjNrl8oTgW5RCY7G6hjgOEM15fusLvUwxmX6lEjx7UM
1WNnGQD2ZQPTrBdarqCBynWKX+K8gEgxZMa2RwInyReeQwSbChCVvc1lIl+SeS3tZTwpxogL1V5L
pVwzoA0GL2uUD2YMNbQt1Svq2BGFWUYgQKCmfPZCROiMDibZvptNjPAqpWWua7bdWRApCZSFV3eC
kw9nhCTJQM9aDSRk5IR16RqKGPVZ9gnYlYk4594weUX/iGpxcNsDBx7PNfzyrqLv+Jvcu6e0h0uz
dmAJ89T8FH4zHwIEYqaPJYvWWHxXoUiQmQMD5h6UkmoHeQb9SqM4kBWlDsX6Ni9BkYAabZhDge5m
dITVLElxsNsxWU/Gx1I7SO8AXVBCkPHZMFBkuBCwooCXWkfQ1uWGH24F9pORfjTeIr37+DvQf7Jh
HY7NV8adho+CPIVoGtoUZx1uP0hgqC/wnIJKQ6SvHgsgttJ/NxjJe0ggcutEip3kzv1L+iUq5eKl
aPGVwmxW/fuX2dpU2RVIYPBsWVTQgeh4mXu8Vm4a3ppB4QvoKEC2SvQM2sN6niEApX8ZDIBUsfmV
gS0TbyCW1G2gSXVAfWg1jng3fhXpmsoon829hBSb2w3jyTUQJPDbCDChy/XtGnYWAxKKFNjd6maS
cwdWlSCPJitcvENulWfnX2/wNhJ8eGIYyP27gSp3ulu++cTU7sIlEtL8fcToj9FmqLj9Ut+gScXl
gC8GX9AOXJ03xMMhOf3Q4/6f3FTpRvXqXdsYGn4o410JVIXw0yxstvTom2eqRpkq2kymCe8nZdsM
gXx4ebwEftdUFkyd8bLDjvfLkPA6pWRUriN45cisbvwne5AMhL2LqRfVB94gtWkYk92NEWNeKsD5
jC3/xbU4wfqXY6AY+aXXw42ZRUs5GAfcE39mxRwaXXyJLgQvFbEy0Ugvz+A6tLv4QmGGPARAn0sT
goTIK3l4dPcUZMZ2JxAOHHhNbMjMaA4DRf9iUjBBO9Nm2XB7LQ9oBl/R+zgeG1Co7lAxb/GFj8Y1
id0Gtn8GAQ/CO39UUIE01IeP+MJbH/vhnJgsyqlb9ZNnW83U3/5Y7CdLrqNjiszEGG2qxyo7VyLE
QAjaI9Q84npzBfn6IY0yCYt+oHg73aqiMsx+eI0umD+hedWcegPdCrqouDRQAZBIjWJV4j3pbP61
RyIVcJULkqT0SMMbGqATmnYWcedwg+nHTaRXFJwk4EDo5OfCWtcXAMPoc8FjEVUQG0NNA/4ebDL7
JR8gQAbkvMW3ia31h3b1oav/pT9cgCDXPEM0A1X4Cb6x24I1A9M+3zZ7qCrImIuRPDKKdcEyRwJe
78dXGPloA+fxpT9mP+NA6LPwvkRXh/C3gMIEcEDEFX/Dkrp1t552S2/ujtgMdyqspClFrZv9KF8N
nK5yzN8xMuTpH1AV2aHf2CLb4pGsD59zmRxcsSCy3C/Yt6swbYsda7w/DDf8EfC05onwwYyv5Za3
dWh/oO/wb0JL4npyh/IHru2/N1duJfiX9TLfIhfpD9kVMg6JIjZc9G86BZd2wzuLLsWeF8FIjc6P
htX7CtbK+VX95Tj9lZfptaf3EKuCaXb/Gs/xb1Yy60S1skO9wf0BFdWCXlzGuGuyQzCEWCOm3zwt
Q5O/nWovshuP9IskIiz/p5yFzajhX4IcGX10b7V+fYi/udYQeexwPcSMqf473JAjcRwyuAwN2QKv
jmcbbvWm/MEOvhhb5YxUznRLwjI8eIvNugb8+SaI5SZZ6Mz+Zm8YcxYbcUs9XpfsYftatEcmDTJe
npvlwBSAdjrcxhaG+riV6L9s4zvYvRPi1d2EjZwHuzvssnwjv8I5Qv7M6BW3Ym58IbOBStxYGnEW
AzVuDvk1xP/h0Nw41zuaH81UMOk1EytgEaCBadY8HQP+y4Aw/PjeNQtOduRYyO6rPffbItq/j6c9
74ynJlO61D+QZoggOdqn8YX4kQfoMKA45VeGid8h6O0P+u8oc7/wm+JRPI5ZxxHf3P1rUe15Iaxl
5TF2LWe0mansb+OBaTU3qKDciEbhEzoYqVxtV2CxTONmLmLY9hpfA7mleoq+uQZ3gKE6E73+Qbxt
nrF4YxdhP7kinwZMhFmwlAjVUIuWW3Rm4pHrl0da20X/3ju8MWoN32yn8pKJ1zyYAj987D8Jf8tB
9SD55cp8C1Qk1uxizsM1e9ZV9N3+sH5VmhNS79sU4mg+8P+2xDOJNHdvj6wVwObx5fMczAtGL13i
JMdkIZ1C+oYSQfiTnXzbHtlpmaU11iUw7BDDTyeaW6Kk2aNPJ5HnV/Iruxdzg7stFXt0LqA4SlQw
TWC6ItKBVjPaLfncVf3DqFXVmZFmYMXSvYOeEQwyVWiRfWNcmr0AtxP7+RgOBAb0sNcskG4elMet
f0aVveybBC1s4xwdQexwkrOF88Un8nJCZcUewarHswAdviiPQSTTiBv9vFbKgx3hxYVwKmPJgCfw
feYJ98GIMhv0BytTOeNKi6eClSqjqK+HKSU6pMxVu+fv5PlaSHSEzYSjPghO+bAejyG67BhWe2Tr
5pWx1fR+th3eB7NejvksaC5W9UD/5OGRJUAsJVeNfb4mqj12YOA+sCKiJot6HnNtphN+n1SplV01
OWLckqUOaTybHo5NJqUI8Fjq1ciqKLdhEn+/vJs9/+QnkzXYrwJ/M7RhZiN5APa+X6Lrex1cR0RC
dotHsA3ABHD5m76MK2RSPbjcAdhD+pwgXXwMZyYqd3JX7UFzuGFwZJAPQIcMJT5s0MoeGwG0FlIy
8OGCG+YwISel5xdp2T9YjY4PSwnpDi8/myLAoyM8+C04X2b4AW4R1GwwjQE4yHiVFNV0D5EGrEEs
/Pg1nDTTxAFpfL1B0xKPfYNOi9hCzTnyCSaqHfD3uhG9F2I/oG4cU9OxyQbG9HzKSGCENkg/Gx/G
mbb9j6TzWlaUWcPwFVElIOlUgqComMMJZQRMKKCAVz9Pr6k9NXv+FRCaDl94w93yOpvqxpbYje4V
Cmt25enLQuqrE22SryyL9n8Xux1q6yTJT/SfODABPFWE8YbPt83UjtHZm6Zh/nDKQWwDnCzQCMJi
e3GL1Iv7QzjMocCbsNdeGIznmEiGbZMWsBUhV2oB/D4DO0/mRNKm1y2Hau6hBZ11AwOgHxsG8PKX
UyLih7sv9UY0bi+SBnmP4MhBIoeSb2HaLsVsIKIUVpsL/0+TIKkAsvaMaXP5XoylGb1HGbVKRgRD
nO5Rw5Pwq+2tjNotMleo3EsDbQoE8W2JGm6euL+X/QaURipF/x0dSIrzuKyz7XECM15sqPTw1/CE
tHGrh9KPnnNfj654rdP6P8P+R7SBPq6T/LmGgkuAvzFOKQcqPaOgEp87L1Cpz6B9hvdDC9SPUg5S
bt2Bzho96RhMALqtIka/tEG+0GT/IA0wyHEAAnrxCEH/0Duy7wshH/8Kfl6HTrE3mgSLc9MLFsGs
H/56HmKe+FfLvcPk5uPD52Ma71gU2h3FfiOwDn8vzF3lhziFPOq0SHS0APJvFMIQa3k+5woN1053
Ne7de0h6/2wP3VYXrgFlTRlb7XyES4cdsaQM98u+Ki5L6dG+nlQv8b9h4qte6xaB6gH433/Rp+g9
Zk34mD1mRUCo5hfBPRL/bl2ACipg681HamYKSmILBPCjH78lTczpk/eCAgo9AsAAThPAhXGew+8A
fxjRfLw7t1kaJUNQD++Zvip0t8HQW8h5I7Np6+fH4NPYnzM2IgB3kQnBkP0Kx8inimLlc7bRN9s9
RE3CHPLpLdtSsadun46FKuFFnzwviBbHb0dJXMSV0n08YV1a2iYPMbKBNKXCbLiDaQPCOGLdMh27
llBNRrTpRrtZdkpmKk2Z0lUvtKlePHnUngDuxUP8gLpA5Iaf7S20RkDX6+A1uE87a9wsIEKgn5RX
AcJpYBMgDbAP01WH2gXjhc2Q7REtE+uSL+i/3KnK0hMJaYIRr9JzADsU6WgtsvERAFNXpBd+4bH4
88Rcln4HtUGCfhpseEqzQ6Z9ugYUxMrrjI6cgjg01egVEQ+gXMarfYDgnX/3VGxTDg1i6NQBq//b
0w5CXJ2/CSWRRgPNzxbaWaOZ+iyidnGFHfy1cd35JgtcJrAVwE4nWRDBqnJAEJY6xQpaaFwGBZEY
0Zq8ol+WnWh+UbKnp6aK9c6OTdWaz/nt2YnZ3KlscmzwN1s32i1qeaQb/qZvRdeUXCDv02GT6ELi
rfCl9hXwPNzt/8Jx++3nlU+jqaJAD22VHmImZADoabK/y/untmB7L78bSscMso5rZNhg5AUvlx48
wOMn7RiHijTDT8pBpMNVKPxyfHGtakbkfPvwvF413r9FZK3UdY8adBajsy3e2TPxOBcRnKXki8cQ
Y0yNnk8qZHjMwCFgmtBt5BWjT0a03wghmpKy+r7Zk8rws9aK45oKMLdLJZ+XRvcutvqEKeRrfPCb
H6Zw//CoIn/MI9MG0ZwbVWYOVVGJ+XtZbxO0Qe7mJ9klL9IIc6/fkEfmc+X3Wa9g5AKI8ay/49g0
AANhzErW9FtL6lTXLsQIXSACNJxQ+KSZ8BoyzoIbY/ovDt33GWqP8R4Dci4JAkCSA/C8UktXp8pn
Y5QeudYNtn1nQj+Y7ILCFk3L64wZLN8HxV5dcWinIEJuLAf6Y7fgQZ+akjjObowOAZQKYML7FCMm
aGuK3MG6oIPvNOZGk+YgI7jNDrhDzX3QOpMA8V9EVMBq9ig9va3gfbrdw6IDPRO1U2nZIjC0gFAB
g+CN6/STqnrmyuqAyK95XTodcAcTVonoQ38OOTSkuJjKn8MjGXasg4H2Qzy+88RtTzlShEGIaUK3
CJfxU0Wn/y06c1aBFe2qtg551zY6PqLrKs6e1cBs5kUV5ndPxbQcsBYOXMQxsk/TS8JKGk5vZ5KZ
Qt5o+YORxFRjQuiw9cRVcmnS+QwAPfDTHc21XuPkvY1L/w2MtFkKUnuJfq/zKFGwca6QxYHvseSz
0+O25FkeUSbTi6I/5sjyyHhFKAbTi6Q5+xYzEoT6naZJgMbrzfS5OOIQUuzCwo4JimiQ9BGEvc5Q
14ezjr4zwk6k0C1R1oyOLuPNW+4agh4y6RbggXepPKU73pY+0ZFo1n6X1qj67O+wtGCEWUh9vlep
uXmAhP6T8UMaKWko54geudB61SnAU84/wsTpSOBahx9UvU0bPAMwfaVZC/P4Zz5EKhbfPgWgIXrJ
n/dIfbAL3vyqWRKkpfWeFvc76XeIpW4Bmrh6gYbCpLSW1yd+l0xr4tAOVJXwEaGeBDwBMuBv9p8N
yBLvuDiqpmjLeHQkVySaLGcCLcT/mL0P3h9bBK1SR7t0JNggMDWYFnT0iQ6JF98MJDPoOoOe9i79
hxreXtsfcifI77+iluPVDG4vBPX4nujGvgQQwYBGXSlg5nALo2nhKA+PHREwR9MJ2D8T9KF5vUB5
rsEjm6FUrSZTpR1qBJ3S4AWpWgaBUQArAV7B8WC8VzSjkQr4lD4tCvNIo49eG5CGW4l1Za+pl+mY
jR6n8RDtMZiZSAKLZQh5H/4E7fnPALXOX2dER4vrEl3SzDduvhjATjSu39PX/rt/0BfmoGn8YmiK
Of4wDy+CfEI0vG04v5mkcLMkQqPGAeNhgWExD48yqKR1eQuf6hZJYT2ecNw8x5SLmDgf5BgYRKp8
Q+U3/tFxu6+NH1o3DC6wJvdlDG+35f1zkFE2+fTBfiBKJXeCKwqhD6ivDG/8Q4TEbD2cm2g3XbYv
MISg9v4wHUxvXt9zr/9podAT23Osiq4856b5Q0bfLvYUrf8AJx/YcA6Bdkrsz3JEjZ96+YDT1YDa
Es8Ju/kjMQ5Uv/mAEvEwgCbFxZyDZUV1Ame+BfMChM6Y/+Txb4vvCiiGaFULyWKQZPwmUtq1PqM3
y5fNbIYWJXvLj1MvdfTNOwT8kBBylwL3+C6DuvQFpA6zOmYdI3hD2pNShVC5AIJBLmJaYM1CbpJo
nO4jSYmcDwkHbov76rV67lVIbh0fQAaQFGWTLJ6rR9g9Kht2IWVDgM0AIdSSCVwNkfb9PoAPh5bw
hZgmRxrcPPJJXE54lVGYSyB/DMCGvMAck4sAB92ns0JE8vfZd8UtswswwAAUCNjFiiLOJtWw+jws
j8nNMLcJqurCKRhXE+lzUgCeJ1UwdxSHz3eV44Ba+iwt8eJwnAGkBmd7zA3yBxQKMhgYInaPN4xi
TBY8YtGX+567VZohc5OeK8kgV/9wkn4Qdx4lBBstqrk2fWHuj4cWvOFCZFN8nc/izTGq3U08gdSL
Wyqx2OYK+gjmI9rrH5uR5vLgLX4XhpUNBu4Hwlp/v8JLYAq3c5zheIlMOjq7KgYcqOKXQoKE6zAs
TGcen2mGG+kM/htf4qNb0jXAQtwoH5/OeNJ4wnAkkb7hjYMm4su8fT6Il8sN8yoYIT6Gl/c3q9mj
eESNDgp3xGbFyKvb5MTOZG7MDdJvjCwIBOJJoAFAmjgNqxW/zBMCDiKNvWluAwGal0ZayW2i13Pk
Q//fXirTD7PF+29BnKG27TB0gD75PX3DmdDd8KpBCXGokIYmEZm4dWFP0S7wW2jXGwKNQGlW7fh8
lfScSSALOAyLOCUJGd9n5aIQkgGQL5ArN488Neuh2DNhiPdQD+K5wTwx2AwsA8hIsOoYUmYCL4WP
58G5adaBeAt0CfUhWxAvmWOFucObfzCQfyxwdjeWL0P0vXw1r2uIl5OB7towkikxyuV3Ibkk3Lz5
/Fz6dK0pREiw7UKA3bYEfoxXxq1nzbCz4Uf0I6PHqCcR8+0K9GuvTVlNXIJ71NjX773bCZsApuSK
M7vzYTGxLzCMP2VqHpMTb5TnuO/F+9eHOfH3vcfwApTiMz+tRwrC9hgXPgg+VNzIUigxUEa4mjYo
N+YCPMoNmbM1fe65UHbKmz7K3DMci/8yFOYF8kbIfoP+O973YtmuGBexUUDOo/5FiXxarHQEk0Cg
UdwAjCYqC0bs1seK6XZ8K2El3hW3Xa20Czecjp+AKx6UfnvA9bir6lJc7itjak6UDTchX1j1nMS6
eFQ+5ll6YspekL7FL7OFP7q65ZNYQv2jLx7oDqelB0TzucqFjA2eM6xtWvicYfxpN9KuuvATDDf3
dt03F65JTeXuMfasSb74WsGliiedTTzn0ErlviEPQDzVx4IhsWsjINXjnzXuxcCQwyuD4nXn0g5o
KJCtTjPvMJFAlhs+cQxf6R4JbLgPY8qTFpeW0HacIgJH1ocGcJoPlZKNgtfANsZ+qJt9Kg1fEkhB
ie9YLBb7dVGOxQrrHZ7l106+Na0FQkK83ybPFQlkAdtP4iZq7GXD5xqmh7A3+804FVdcCoNUsExs
HfAUP/2/uwCDSGFDEvY5kOw6R9JUYmDlKE/fLMaqL+TZ2AjK8MHpgto7746vYh2o08xY1Rumij7h
RzWmVD18sQdrYOxsNGUKaA+UvnqmsPdBtod/dj9TE4egC60ncD8hrkD0efk4ZiLwwurCN9MVRaBC
zDpCGdQgGTppd+u6idhw+zjIWjjX0T2F5tvacv/lqm0AaS3B9ZoPz6ifSZS/OMBdhPq5Ork4MD3M
Z/nP8qhmAdcqj5gLuDcCtdh9XWTUlltbWt3XvYIaaQ29zIHoD/G6tTvze2xrO65c6Y5yQnkoJriC
VQsUmZp04tT87B3fRlRbpNX7iIk1IY4GyAC0BeMtdNU6FdIFODcA7xcAzO+FpXEbwHNUR28LNlXv
RqDHObFr2oAyUW7BrUPMZcKzAjZU+zF1JQahnVQCAAlvgRmSKOiMjo0WPqKNZLQhkgFtitESRSjM
OHlWFIdARN734ocLIZKVEvQ3Hj0cIHzWTi/8d0FJEUpQv8Fru3YYNGOnXX0mdfwO9MYTNkv8ASlJ
RXIq7TOmRQ30GlZfd87LrLsuM46nZHJwx1+kCbhffrF4sMofaBTmTCmQXQ7qQ1z1Fg/u2uYZuwIu
ffNUvDy0HusHv736gxCr9zCCCpUuVhT0KSYwZafwfcyANcAYBttZtlhV2O8NmmnPwuOfXPpWIsva
V9HzaMUTQosEPt0YtkXncoytpAYMj1GirFZ4XFym24+7AfxI+m6oO7L42MIKV2PRuizgHx3dD9BP
xgJ4U09U77QpumF6eJNo3NnMC0sJAGa/8sHXIIDHmpdeca+z1U/gC23duaGo6ktkYIv8mBG64moe
SLsrYcFSn/+mTyqEPg8tTz8Wru0VKFKEmZ4+2pPcHbqefQtfn+6uc4LhXW6ZW8jSM2l4AGTXkLl9
+4yLpHrW/s1MxeoKAPHU2j9hbwB+ZuK1gA3sdGXhk0QdEnQf8l6Nh3lhQ9LVUh+hrS6eGpkyvo47
Fk/OLZhQlue5jPANCvlOi/Hsy31puKky2+voxkSldMO6031ENmPA+hHu2HRiLRcHjAfio1kA25wV
XXZdFS7DRFk8EGWkPClslRHhsalafiQktp0ue6XsYgnLgCb8TMSgdE4PzEDT6EGRjRlkjlG0+o07
kTqydgr6IyxA3DufY8phdGHgKFAJTT1rSJ1xCiUyGdVChKh7QpsK+vTLGuICzx9tyq39HkJQltFA
yowETEMMvXdVA574CvAwp/zbl2F1fjxugb9xJc1QwpzUqCrpU/TRKeN+gLohQIYgG4LzNmvXQC+X
HlAy47IW+F6b10fR94PSSI7qukDwM4WbGY/+fQT1VsmG5qlbD1Rkf+iFwD3A6vjrxy+AT2uIqHAB
3ksFzW44TTijS5RnCMB6JbwmKv/TrlOyJ8QeU9G69x/qrKIvBYsWnbm3w2v5dajMOEiiAc6twFkW
4llVJeA2HvwMM7nbv3d6WjZ5Qz2gDuP94Jlhz5EybpATmg40P5y13Sf+HFwC5TvLkXLI1x4T+o6f
4UkG3sCxB8bfSXoZ/2vYe+n18KOpx9toI4IELE0+mJ90kY8ftpVjnjA+QS7rBrcc+KUacA8W858c
8xl0r/1nNwCeVRyM1uk8wxYGhEy9y33j3wz+TPURpSKnNTPKJdMOfLWvcJJOSxLuhZ5FXAw7kfqK
t5DXwnaA2672OlgIQ66NnVfFaQBA0NFmFdRf1OowkEY1kwIZapy5Q2FdiO4hQSUhG4zYOg7FvSQZ
UIED1M36LrEeFvoNjMcPJQY14DuGsLGjYvscwlvtIUV+xqK6S9oNMZLeOYKLsX+n/mw6vPAEd9Tk
1EDEJ5ncXk3vY4BuJ8gSw8Xv5bknGz3uFnDF/Xfo5kvY3VA3mc8tU4P1cIXTSAghGOpMFiZmDCxi
+5YCmCS5ge/NuUsTYAvXv4upTDfKmgEkFYANeJlVTuc7zST/XsHB5CPQnBRcKrgohf3FaFYBtO0p
qHbB9ULShTYrZEko9PTgMdzCsZVussvbyc68UR4RfUTWLlpzyol7gZKccxhcMZ+zwcrzi1y+zj21
25fbWY2FQOrFcIXRMdWE52/Gw635MhfCKYeB6G7v64bS+4LZdx/iePqdo+/Hpge9mG0Xo/D2bxUh
YvZlts5MXLB5MMt5rnXc4mlR10GDbiQDbz+7/QT7+OsGKsqanTPEafz1OStqDzN5JtBzjqbF0pox
zvzuVRpmzJASkTSHlxNHxvgl21/V1w2303W6vFf+AIXemhGvS9MGbe4psmduFWmGiuDr6+Ffg5ZA
RhdNgocy0979FGIX9jfS0JIh4HzRT6oR9nGaNSNT1iNOiQdWBWc05jTmQxNqOB4zeFsIX7BSU+RK
z/CPmVTgPEB3ToO6O4emqub+Mw8gcxp3jAGdVMCrR9XhB6n6rDHz0DTFw3iYIi2K0pMMLMvme7LY
iXZJ5n8XyrI+oxqJmOEHdaxleeZGk3aAYOKTUrW1RYg0bUiMBU/qCjbL18lTwhjqfO8jRZoSvi83
EryFsocOzGddaXiSCYBzciGtQ9sCxCtUpEiUBIHzNosRW3Di1r0u6NQUk875jYjerh7dkLrtvSIU
EhgWWNhgQQy3XjK/K1QSu1s+3zhA3AeacXygNrt9RXdq1ku5pI+DTQ2K87P2XPnqDJ27EnPnUAcZ
HDtNLMQp2EFpkTEcbxRtAIxBOdVBMvky7hh7EzNQmrHDX9gE37n6CnbVQgN/jDggqplzNkKIok47
hkKdL9HsW9c6iYYtrX8OfSRWs5xTrnEeIiHssfMMFHpbS8jVEtuGPgCCW9rdiD1dg/qFUKc6RK8B
5x4Mj7HcODzn+fizYzK+4Fj22iUKU9PvgT2Qd53IQ85Vbcy0ZPl1t9dukL+WJcw2HKLQTEx8Nqi2
Ef/JRJIPNCoPmACT1hG8CkZ3nvk/nN/ANQ9vS7Qs2RT0wQ01RRZIHpbd3gPcHjDR+ecHDdxtwMCB
bAOBFHGqKVhM/W1NCMdnR+b+tz4JinfSq9ZmJOQVNfumeNCgeWc8xu69U50vafQCYzBRiBFs4ILa
AhlF5mazCmoiQDl0tTGtEkR3nEE6NKB7lFRvAzWksg8iaVvM9eC++oSfgBooqQMHpSzKY5NE8kt0
kGL7tlTqqdQlm+P3XpPPWxBkuWSK9D3ADgDsbvc7oiFWG5x7Y0N2q4G1o2OKWpDPVtOAmYKxxwsm
XrNovYRKYC7gyXuvCXf4mme7EpEOlszTr5u+OGzYMbHJ+tsR2DTYEZ9NiF4o+iLXz/n5cpHIoNeK
gxWb+UP2JByTsf3Z0pU1HgHL+xVjQeikqo+WIttiUY3v3/On6UP1S84YoTM32TW+KE2MkgGTvWYq
ICoJLE6IYbrlGZIDAI99tWj+pBjkG9G3EC19Ib4w7oAoBCzbi/t4igbNqe6b+w1uzOC/cEukm9Qn
WLarScEiPd/nX9zItzn9y12+zNFwEIpCnAmgK4G9gOe2eb4MFoS8lIxpl2Xfz19ecxJnhNgScdTw
sCD1OtTQB91T9/QYyQft0C7bHcfirLO6I2GZuSkN5Rtvdnwbs84S4DR7hFKbQzlCdEQd5ssXpVzp
7lAiJMU0kDOH3pGiOpkP6P0EoGLGzA0IqLTVRq9Js7a8bFCiXX5A73+SjfgmaxNPEeTI6e+fytpW
D5XfRgrNQBARxMei/z7T/M6kPIJmYj5gdzm+nTGC7AMbX3RCiDPpFNMBn9qE/HWIe9PWvV/gVHzg
9QzIeuncZ/GAHImA3ARxtP29EPvN8HzqfRA4toZdmQQ2d+ptnPUlYDZQRzlmdZCRLhHvlZQQyRvF
5zB7dXndkOjRSBOzCb6Y/PSf774SEYzEGMrnvl77n6W1riYf0Daj7pZvAn5dcoDgIuJ2qVz6tQCW
9h4E4bvXtqL1NasWcqhR2pNH3/lNQK577aoIvgHiA9YMrjHsz6ZHXIaI6V2ys+njjMLJ8KEOQBho
GA/RD2Ut/npE5mt99QDINsEo7zasaIGIXIWcMOfsRCz2OrwfyKuQt/krl0jTv8K+Qd4tYmVaakTT
61RogVOtduECz5imXk3f6TaoDELYuumhC8kBw2isiR6IAQj6O1ipVw6RwIPAGqTe4dcB/t5j878f
np1lxlk6MJbtd5QtryXeJZ4e/frcUIu0nY3fdnqQII2AFHfKJdWsLipatJ8/tjyVdwTozyHzWUFO
/TsqP44IaJzG17eGn/eB0KaoJ3NjtNokrIKzM30H+iHq/j5WB3D3CKnIabN2Q5iDX98PvLtYMZkb
JC4yr3rmxAElK7YXSp2I5rTj0s4GxOb0+r+XjqOtWvS9S+fH/qwP5TGxHYqqny1hI5EYGWz/PYA3
TB4w/F22oIbgCzvFTJ9cj8rys8kXLXXEO1Lg1fgtuEhwi5FLk4WdDSYcmD98PZPMDpk7GDJN6aK6
4vy2CK4XoMxBthrTx0LZ0C4uT1Ra0ec5aDijC48lYLEusn8cuztsCv5cKJJBKQ2LwS3qwsrdFX2E
KKGwgTyr0GzrJZPO+hHFKMUEzZ/3HeJ2UkBnXmBMwQyZNCOZnHvdV9a0g101kOBRoVwguI4AI0Af
PrZg9/5EuJXak8/VvU+LjElEgVOaGhRtScAmUOQMMF/smEx/00tA/qMZA1/9yHVAIf/dNDDPTxRT
HKdWhTaIzX3qeEVJyO+4FhoshEBIOmJ1hkdTIxDBPCjw5kwU0JNTvMHJ6CxHz01NDWVCK36EnTDk
cVQIQHSqlGXFkPwQdgZYuOwsNFrmdait4CbJSyDqDD/o3Ct+DijR38fUTfONMSLHLphVhJy+MZJQ
am0XtFk/c2ARVCypWL0uBK+3gGptZkuENpSqXxdIqaweEnjsWSILnA+F4ddM3efBfYh8thDKEVQ2
rFcAZ6iXIh9SXgFGshDpu/PYsM1giUk9lkKs9112D6+b11bhRp+2rZ0QeMHsGz4mNFYLCn0mFSHW
BiLcq2qJyWaYrdBfQI7TCjCBgzp1nSLwqkBVgkvX4x1GCXvsjsrDNnWhObSQ/KAy2ZTOGas8apkM
IBZ5LxKx5hm6P9CE2W0LDKBLNbH/nDKQnWGB4IrkY19nkkfUhLs2BJwCPOiZkd49gLLII5NEl9b+
yAizC1p/uKze3cbVvXdQT75LOYL/4bCi+vQBbQVKaIuAJHVsNx02JCTE0IifQw1dWkCKL9yGdf7i
jZFNdB/XKoT4wVX25/WfHuHawmkLesYQJCDvECCl6WNTx9uS3wKqy2wm69HtL9w1CEeA9YmhPiAF
hupnoh9YhRhMAZWDtSGQ+l49rNcvugybbv/WIWYXXsh6NQTPzg447Q6bMVQffERgKCFxm/6xPcAa
4yAFDWNOv2P3mAsbL5gAV+T4hdLu72x6vxGaDUMgUdk23oAXnUM7fESUncD0olb2dt8TOJ8NblJF
H4dmq6V9wVYnfBRBivJALJtcsdV3L9lgTEREgBbjmnhpVZ7wQH5v3zKwX/yo8IJ9zzNUqOpDurtP
vwb+sYLRwtVbBuIqXNZaDa/hsLtWCVQgpbA8zh08u5XhNQ0eW9Onuw5oGY4A8qfW9rrjcL3NUbrl
690wRpqSp90Jw4QCiU8cAc5lVDuf0PTUHlN6YnrpmANuQPNoaGDEWWzQJep/+1ip9rEZo7MExm+q
rDvCy7B3PWcOmilcCUIgvjWsf5AUwu0NTdavV6Ej+o6qfeXKNqsP7Y9BNWJQO2vcgAB5usgY7ejE
QkO20PHAvoD5iuE3FmjodKwtcfpwzE8yhzLKiSqzOcF2AjzhESg3pgatkHBmCigHI0deE9xqvcgo
tJx52Ct3wF58LtD3Mi4/NCO+I3V59RkPvRs40ha2rKvpw+c4HXbDYsfMJMcA/4sozyYdVmPQELp9
37090+sk4SffQIJhvl6HyZFZzpRE5kUXc+A7krHzoW1FfLUwcN8QBIsl++oyI9I7PJdWCkL8gzM5
SHD63MO6N09HFwoPk5hzXSgo0xNZy5l/nxa75AgU/beEGpVQ/FtX5/c8EQwNkL8d0bt/TR9z3CL/
eyXz6cVAQ5IUeBogc6w2qR+cHkdpUIbWtGbDLMbyhb7fpwJBYutHGn3x5otga+115oVLO5ZdkG4O
ZW/RH0BBACq3AGfxutjtmvdYQMFoNp2MARvi1+VslK6DW+0nA3ks7cKGuqcooJIhtRt9gxwrBjLf
xwBkAUfbVKLL0kt3yEdBoS7RCAaKuIOcMH8HOdMDEX/ncaLO05ccehPTbCUNpYiiD7tyHP7GFERd
E1vANpBXNMPkfXeYusgNhuB9vfcE1zdg/hGaDGuakDuSyusEOXxbmiI2/Rx0nOuYziGkEnJOLAcI
G6byGsZ5HIFUdu8r2nDwGDQU4pfMSiZvumMSKHhHs40N2YydbPKYlyj1UP+36zX+MDYeW/ABbiAh
0lHr5yxWs8AzVBneePdZ9Fl0w6TuNyt2PryzBU6/XjxOoO8w2r4wtsYFvAZIY5BgHJzAmGi6kb2K
NqF2qQPrTKskFCOOqIxv+lcaS3jgNj8M12yARtia8U1jWm60kT7JgmTR8ThJYe3TJZ1e919DoBMh
iYIMBoHwDq0dfYivLbqFDH4SFBgt/AnE03oG+rDiPMxKnw5BHY/o9nVk6G6iYP1t7YzuWUglcaAe
KKNYLl3oUUNHJO+rQ3ldwnSlUshoajbJMdJziUvwRbnx7r13jHX/uibqpTGz4mDmjreiljaF4Wbr
i4xgrJkisLygaDipXAQs7O4a7RyvpLn36qkCdWEh3cB8171s8ZlLfWkEPdPD4QBrjCx67jkB4Rw7
iD73iyPalw4Ap31SDXjZEYCKMYp07Dv0EZF431SVV8/xxVrjstWnRRMnDvJs6FZS5JHgaKNfCQeB
VmUZfPv6mO226hdjKRk14zbU50SeIbA6eBQDwDpOeyCNXQDiF8g1gVS4/anW2+CLXFRlYgdWKPiQ
E2cz1j3D17TrseC2RMDxgp/WLrp39VGa2hObLYAB2tcxe/mFe8WtwU7t1FECEOcXGgX0GcuwDmmI
ZwuT9lLsU9O2RrSBdhTcfzMiniUdDwrK93X2dW+jZIogY0LEgmHcIf16NL1sxIHUHjv2yCAJpQrA
xl9PKsMmFutzmvekUFuYttKrHaYAd8N3USIopiW0sJEJmZ0K0g5qHFs+13akkIPBMSbXMF5WToFS
RIwXaHF+jiwfNJeNGQKLW4DHy3kzLmZ/hLOEcGtzF0Q48bjUhQD0FzMxvEAOxCdCvmBvB5CRjkWc
BlZGRj/3dYHspPjJ6LomWkO+RAkSxXv5CLbYhAJ2ysjFEwDX0gi8f2QNmr62f3KGiblKgw/jcmx5
shMS9f7LtqKM/Zy10rCUdcE0MsewdOFzjGHOX8PfPOZIew7goigIvMKVtOvg7d0xsEIJxUGwGq10
8vPBF3cBjJCn0gRlAR4Y744FGQ9IlWyhs96kEZ1gRHOGMB+AVUw/pn0bl8Bc4a6nM6ALpke4I37P
iIgDI8kZYLTCNz+BtmSEOUidT8DkYr+Da8ODPkLEuEY1Pn/FCGzv88UJ/2cEwEGEscUeuQSnsduT
uGf4VHBSh5BENWpPS+PcjOHufNBYIbiD+gDGVku85wBeZhswh0NQkeoKQWqQ7tjIBSWfZ0L80Jbl
/BORL2zrxX/WTN21QayWMEAEDLlR+pU6kC+4KDnWQLuA6UxOnIOlgm/GANkR9iLQFUBpagdUWwS6
KcJ7l8d6K7TDKTroNLMFVJqEAGQK/6DX/wirC8UIpiIgQkkbMg80k4KV/95Yy8rVoPc7GMN55Vah
n+VS7qSQsSunn6m+b0IZZKbH/CGVxAicIBUN5+COBflnQVwyls4Jco/UXZ6+dKZPScYcqbFNcZLc
cUaiLerTxgxe9pQaG8WtcoQgGO4l7ILJNPWKIRX22Ouvj6KORd4rG17ji0JLiQ5JOhFwdugOY3AQ
oys+hzB50OyBvTRtUDwXBTXWkbqXV2VkeoT1jhbFNr0qp+mT/0cNa0OsDHKkmGPLGHBamN4biuVj
kryCck7E+RoR2l7PgKl7FtQOYKiJgxnrgen9tz4nZmzf24GeB9hcvHbfMw4PFdOiDkgC+NWMVAuX
90ANXiPloKyJk7AgG90O8JvqUYVLK+YkgDRZHGj50r2Dy5wSDzvsnz0mDaITdi4L8nNOhj26HTmF
YTPBU6pPjexDGYJnBSQ8prAbsaQlLrS2UGWf3M9GxBKEweUkPA461hTxMakjlnRe525JlF7O8S8I
YBz9VtAcCaSNPNRn/Eg2qc4c0UIWgCZ2gi6pSP7oOY7geaMQadJfAa4NPYr0RQrNMYHG8BOx/4Kr
+pHLqwRHxUhEk1IUj2GjMBRYDNxxgEcWYqeb3CUEeN3y9HU2IZHX1+b6ZowyeIQY5SFiL56g6X2F
hTa6UB4W7aQ83CKRGoNlpH7eceSloBIKz0KOClAB9mv0OlMGuA9uaQjn+rnDM56r8CWFMLL/IJFB
iWKEVdcfY/1/VtLtPXcZgTctzylVAoWwB6L+BGBflG0xiw7jSXvkVA91oaYSYG/HU3LsK2lf4aPE
9W3GOO3dJjr55BoBjd8JPY/01ydronUDhX78Gn8WLaemNWjZFASvi0UyYa/vHpgS2DPz+1UOHQy+
lpNZHtwe7m6mafZvKzb66wgXEyZT7SHRF6QzwGDPsZis5Rwjck4V8V57V5xcxNvleBBceyY9yYV4
yxCg2U5j2/L1sT7GTWAA60+8LH3yvVhs1/KoGBVnfLKuu5snTqy39wkBkFnT3wVNMpgbrMA8BBw4
+LDCjW8Iv1jidMKDkuX0Cbrhk8iNj0RhJYn4TTYcOEw8cScA1YZWC0hLcGcAxk8csOg2sbG+T/VE
OycNz6EA62csnRfIPYKfKfJrdVjGQrkDuQgsC7m8WIqkd4wUsh9Q2g9X5i/PLqFgzoRO3e5QHsmW
y+KGMwBvbkWqtSL0S0gFMc+6RaQ/Yv+lQvP0sRkD5s+g5MOSvQvpCJYKb54g9DfPZsYE+JWDoduO
sRUjp0WIYpOjyCPcCCJEN/z7jvmpDHl8Qna4cBgj8oKJN4e8eDaC77lzEGnOrnsoSL5hga6acakP
pKg68wiiYEXOiVUiH6QcWKovneRSGLoP4o1FMXmusztgJM3axwwBOx+32ckUcp2r35JG0tMgJCNu
nsCBrUYoKhsDBsj4TLJ5Qu6po+wvkvjvSF8zah1rShqLVLpUB12K5dqXSS6lQsyk5T4gtFJ3PJpM
YNPDR0ZdgZWnivXH31aGCMWwRVFF6v8tXeXAzsXcZ7KhxWjrQ2oE5/sAj0mmoUutDijHy/9Rp/O0
2mcycyvcAyYdH1Pkk2+2gL8Chkjnyez5G6UFT5QG+EzKdwT1sCIy6qWlIyGyF0H5+IAtJ7gug6vf
YblhtkPIeoDsQ+1hiLxbmJxkoXCGM24L4zMpBuqSg5mc4s9FDbMT6HW8ph8RDaaDIPNPkCShM6My
ZHrMRUGUf405WtULUT1YcICkYGeNSxuqK1YuRzEyY5TOhTbgA2L3rpOOK2H6J+ZEzOky/Z6fOx5R
OTBavyXJs+llx5pzgoIkZTYuQjrSYdMusXl2ih03hxKLuiQdh7QN0RlXQEoRTFG09vmJWBK8arQY
fjuqgZQmmxHp8u5x5J0LwvAGtixsV/6JQAFhyuMIG5VQ47Pg02CpcD7ImAZByj+1oQQ6l3JgZE0r
N/aLFAAdPlvOLeJxxJHYIX8hpAnJR+E8MFLvSNtTNAEzQ9fq+Jo9TiSsGIQQoPMA9SKhsvVHdAXV
jjWEV55uW4qGjCKrJOZc+KI6R9cnpHjFt+VRwmyn2z/6Nu4PtSoiViYbznxv6KtPTiojuo6kSETN
HNIdzMg5ncm6T9YKAjciCqog8DA+loiER58BOaJ/28TD/OM/tg1ptEUY7/C3YOGTbaCPRiFUyDOw
B/NATKhuCO0XDRP7GxaO2oODM8GMqTtkN86O0NJpd0QIlbNkISPzSiy3FX4J2QmOCRi2wZUA57Z5
Dl7kotRfmrHIKG7hX4xFVHUlCMOZlPgHgUKftejA7B5mE5RN2Eg6fPITSxgRouEKMyF0GuEgKf5P
tzjXULwVGnIi0OZaDVysKTsptU7+C91J08shVRHpMRhvNPIpBw/BvNUba6ojdA9wmBSGLZsYENDo
P5ruqzexbQkC8C9CIodX2ASTo7F5QWMbk3Pm199v+ehKR3M8g4Ed1u7VXVVdTYb5fdmF/rZForbu
+v/jNyhem8ufbej/JoZsPb9X7bWV/O7GhkwzNK6B0dqib1PGlu4S7XR1wdWMkiiFVJUXgOHgHrld
K2xdbicUoJtvp1PV06ZEIURBSdarBU3CVKgtJnEVHMWb8NFONqCswO2TvNt2yX1/XbHxS8057tWm
DS1emC1CfoPF/nTMizKrRoXFdt3UD6vTN1d3xsvmpX7+vn6TPJqmNwCIkEDewigRzmCHXPT89uP9
u0r4ua7QcxFj08j9Erobu2Fpt/ez2KpUaMc/JaHzFoZkPVsN5KAsW42F7NEmxNqJRDmtvfQn/knZ
kR7aclyEJV3JYNmUOta2IdBZ8YNQ6hQws+oi6SGIVJpFHSchcKIzwU2IkhnKo1IzCQs3FYj69/rD
ag72CNCqFhjxeK8IiKIhAF913RIvD7ODdeEzXeaeCMwiNVE6zbJf647wGr4vin9d8JytzUQOkJ5G
x0N0atkKRVd4Y0ur+hTB8MO/zONw/Nx+66vn19I79SR2YtNZiL6Xfe+ysz54XrN7GKOtw1+gNMIa
7M0JsAUz4it80e3ZYzYDlqnCsSkLJ8EEweZB8OApY2tfM43NIDzCVdq7FhDPeyB5r+qpJ+t7IZLM
wXk7DuBn6a/kF/j91JIJuopHDXPBpIe5z6m1Dll2A5J7UhqHi8awT2e+Ln/f+hwsv6G9qRkLkOwb
axZJkPfcRqdNVb4cZ+YFmYTjzTiyDO6sqytK7OW3115/Di5z80En82sDvtDYTOarymFiQBrnLFZq
41hG2S15jaSdO//TYP9hbHUj8Qagb2nbsPR5OQxyXffFP0x29duE21LhXVhJNpJu9nFg3PxnqFB1
50w/EA+Eb9zIQ8LTPA/P3aV5fAqD2rJ1VCPd6iEm6xQS63L1lLex1jPmoZVBwSwYZVY59LRM3DFo
NjhJhqdQi6KRbYmWkHdoTXe1Qtfosmkp1lzZxDuav+NfHjVLwY9hb3pKQYAMoRx4koIMQr+7Uils
miapfJ76LC6c7LyDrtDT+ecYMe8k46V5x0I2Fkbp+Gj8P6lTWXFF1L+qPYSFaQ0fdWldOysSXPgC
7L9yb/KdGcV63Apqx08MmQjoOCivGtbd3I7I8aNlers8ff59m6kTVC9NF6W9QtGz0wjHnzVXjw3E
oZbftDxT/vkK5zknyzIqpjqWXZ6KKnLnso38+IxI7OWy7cMEESAFk9LcRgKvYPWHYWfHZ3ltrO6Q
QS0S3DwN95v25eX3gFcgnVsdAtpN6WoCDioE1TOrGnObmNVorPOHi12AeYX8w6oinEy4Vrv6C6CE
vg4FWuHdpgHqmSjk1hj5DvsTl/gQ7C0e7VDjF/7M6jwz9uoQf11SUOWmdqzYMEupoeDRNRSsqrtG
1FVy2EO6jtGvA0ZPcg2+L65OCJfXn/sQfFd//MMsdCz6/YAMtCfuyIW/1KOHHkdA3ofmsIxfSuIO
ix8RwP1sh7awsEE9g99DrL7tPglXPi6b+uvXFDJr7u9uiQUgFxZEvUv/0taMqZlJt499R0Dl3PvL
YKL7+tWhEDtVxOhIO/Zo3TyRMXtJ6lm6mUM7H9kiJsCB5qnvBnRzGqw1Nxbng+SXQuMtlBplkC2k
T/tWKzQ0kLe30vcxObbdcTmcZzQOapvSfKLbJKMU1SOuXUu7xK+ATxAOxDoFQXj2G7bSw4pDBRf/
br/TgZYz22zYogvPt/ggOaSeCMPtGHtzCv16fvLD0EQe4AATgmvCujggdyCnnB3DIE4h9jCTZRrd
N3v2c137OGq4EXILPFKwjSgHHKrQJoo3LjkKldnVL5xBnp3rr7e1/9CCQm3XfDSnvefvtXytK+tC
ZXywFQUypLZSelwDMhf+q38yeY+S39C52MQo+F3tyElI2uIwJQ41nxhIpHvv8DGdLVppZXh32zlN
pPAJPBD2jGZSrrrtKrOSH4Stq5KRjtinQh0DKBwW6tchV4fuvnEBLxqMcyjlR5t73b7YfFEqjlPc
+0G2xfN4MWMyh57O7Ur+HrtE/rSKBgA1Eh9Da0jaOrs6KzWDyPj+6hLx3Nw7AboT1b3AhunU8oB2
RAm7hU7cGRMzYIX8yvOYhIs7NC0+emKT34/fRc6zDdT1WjPE22l7nq4eeRzR0O78TbSbzbUWFfPG
9c6mRMRtDA+QRpoccT5QBHUu0ap5+1yPs1BHMMVBfXRqHQ/130OmfV53joNE69qV7KU0TCd0QGrs
gtO8z1OQFGlssPS5tNJfoXD6SizqkL9ReKAAGEj/++DRuk2m41PPydz4srXmgs9MRpNuwDL4cQ5g
Nvlx9svud+plRpf+8vPyjydWW6p9bT6bCTidQTGg4Le46XfF5Nu2qQv03gQ5RMgN533pr0abWbQV
tEAu14EEIP0F0hCk+1fDQfigyoPnA6Vx2K0VY610A8V86qH/1x+5f9vvlJosxiH0YaZwxlQ4ylzO
fiV1K5tGmUZASxY1WFXyiyltPtyPdHMlrfo+TE6LevpLGhKCp9SDnimnJCouv1LFdDtdiMC5gJ1A
eG6MMZKNxAKQsQxJj+TnNLsEbjBjUibBwq69++dh1a2hmcv0hy4AI2ApAXSJdRFX7hFt2grsK42J
F2tcTWho7cSL8u2usM8GJ8f0F+7T3pRuzDs7+xwW6VA5zSSUEqP1oZZ6VpNf80AQ2altH/hK10x6
Ay2A/w0Qpvujju9wVNPxeZD9gtOIkHbEXX063lrEzOL6KozrYD+QGWmMGN07uES3whBtJ59CojFZ
w/S/Dg02Prq01asQXx7Cj2j/yWO2wHaiaSNgMx4A6Nu/TQ2d2S24kelaZja91cPSmgTUadOzdUll
1tPKa9OGSj2kXPRZ22/FUdhCbfe2gACnww8bW0bI0qGheu8+3KkTGxZJSJ+2A3v+l/uZRpidTXdF
x45c/VB7qKUa4Vsg3jZUU3pfCPlpZfmRGdk/mqFB+e3QZ9BACJTvbEVCUo7JuRkgDRC0yUeAJ6lO
tDTocAavHzyb9YJJf3yk5t27TS4iZXlxzFeX6BTT7+aH+Y8BE0kRx4Dw8v0NRrceAFv6lpEpnase
K73cv3sqyr0fP6+dXSvxlm1P2/BCdV1qWGgmcUWfqCFL0+1NN5whTvtvT4+7ej1lPQmLlamLGMWg
qHlL1441MpzGHloYEKC9MfbcNr5jo/ibIS+GlQdyNbZ442k6HVsLiz90MECcvNAgNitCtZIsVS0t
CfXI3SYeiWsi5Dg+CRCgBlGMMBWyKWnwRtCeQSVl/he8jp2jEXcegSTE1ywDSmcn25c4uMRNAOo9
PMRn/njXwW6W6e7H64GoOTAFvRJ/Fk+VVHeHETm0aEU8RU5e+p9aVT0dnkKcjhxyy3w0Ye5AEHyR
pcXeeSf3D+7r8NHX5XcIPvWsmy9tBhf8KY6l3T9irev3XVuiCYBPD2P2I/l9eU82p43nOE9W3mcl
ZP+x4lPRKlV1Z5+qj3njFdwPgouGcaFMEkToLEP6lHGQYYeajpkVrUpPnmOElK8op6XhFRFy5O2p
i5rEDZ5D36IuQfIKDTL9LcjWdT1V98+5mRJvJCPTmME5QSKSHBthjGpi1ZasPPLllYeeElQwmeSm
73QewHH/PQ8RC+H4vSuNcpcT/zSyBheN/y5IS2lY5gBfzUbH5nq46ie/N+9LfXadRV/CWvjVKZr9
fv1OvyG37Zh5mRxTCr3DO+ixdlUpnPq5f48qncJfesQDTt9AoL3kybQqHYnAlRa8qdOXpcK7PAWl
y6Fp8y4Bcfk1JQJU64UREKJEcNuKzXCdfMzJHmvTjlXqcKcfEHSIJ8uZZD3wvBrXr280GiY6XELT
fKx3+X1+737P3xSrfP/Dri2vnv+4Sm/oLrsqAVRNIXuDTLAF81Emxskf0ROLls35eazOPfWK067N
nhW8Xowmhqz9QmOCQQu/0FFoAhQ2oAV0CaHayIEFa9mvXV0mK4U32qV/J22Q4ZELQ3XL0+biy3nU
mNC8a5/N0OJhfU+gbUcfYnkAhB+fkCAUDd8mQi6ZYxRrrDUDlVajQu1eupcvEXqvSY5xrq+/pv1T
K0B5pl23QZmKrXD5kYa4+/qzYjALl6xUOesGXrNoNnqiVU++Pe9mfq9DWWxZgTItad61VUic5a3h
MArdwNRUCCg7tqd1J/2V//IuwX3C7Lq9HodC8u2YQT/vG7lOYuANrce6ujTjTWuqQiSeK65GKvnD
KBn2wB0S64EosIr/agkobYtmyiZqA5zYXW+z7b3iXy6YibVpl1imeOMG1zpVLyMPAS3MYQYOW1dh
uqdD5RmmiKfH50NkOPOm5zdsy3HV8GzKsyqJ/o1EKHU4bZok3JGwVbEvxaGF5EkR3dd/4ctWzgza
h4pjyruE/XZk50p+kY6YR7zuiKDXsRnl80vDZ91zdRusRwt46n15mMGRUen7Sadc3Wcl7m9TonvD
VWaFro4HunMzfVWG8iAgrextfe/6WVl2IDeB/tixZvIj5JfoHIaoK4MNo4HpzKlnGot8Ocu9ywAV
vbkG65pb+HdqipgAHwOI1aR/WqY/yPQ0WfWAHV85k7AG64FzdL3BGrcZzZMDvpprTgrnh1jplOEy
UNxkwun4iNMssMaHdRQut1NLQBigdGqfP6DZm8Nvu1Z/5+wcbq1Vtg16kRAIzYgnAkrNu8D4fDHQ
1V+PeYmpNo/sTX314K0nDn66CJcJf/JzLArGl3BEck2ugB85AqHJqffkrQmBOExsy6ri4ON5mUAh
AMFje8Cll5rlv854JiUrO0L7ua+6ZqtWNnXcqZcfp7Dtg01PZTnJjyUENvN7B45zHfJaM6M3UL54
JNmB6jGkilhzgeoNMX+WUl5PZWhEAFBAbqV7adENT1x4MnBkgaF51acdGajvliLJ+iQZye+A78X6
L8+i+bqSwj/VAMzxyPsIlPdPstxBS8jDVnX53R+Vvurehgv01L28be/bhc7rO9s61/eZ4uUKEarl
e6tHI9/7m5yGjs91Yp1pa4W5l6zYJY9ftA1wlXvPs3rCr6L7Xw63vKpnx8kmIf/oOsj9O80D5TUA
eNlu9lqI7rXpsnKRm60qwENpa/4rARPzKHp8TF+fhTy0bEzEobLpZZH0sGZ5j6u/tu3TLx7NFXyE
Pd8dgqK6qRrK2T69udCqbOa7Xg7UXQ+1JtO0Oaa/5rFI3uTxVwPUQ85vHQkqfi399Rj5BywK22t/
bkKCBToLUFi46vkxKEpWsacBGwWYk6QuVT4w5vYtvF8D3ZyEzqw7kKboVJeD2OsvjzJoDYEw2IUS
465j69oIC2J5bSx6244VdJ03LzNfBETxACyeQ2CdCLDt2E4fGYySi7R74M0Dobq/V+acocloPEvQ
kZloh6dquWzec5g8Zq6Gl6fJsnIfVmBluyoHekSUq4UbvyvhcklQmRozM+MqDUHTRdqxW3DlDljL
JP8VYDRKPLmOSxSSCuXS8kMqJY9WIEkeb/3EiC80peAsS9sKontN+MLSz2oSJq99tBHSxx8SUARr
PF06mLe+qCrQpB64DKaSBMufcu4b0Z2laUDJUFbOgSsbTMiYVvFOspXuf1A8KdZm50D0xH4DtBzM
2ILEjgPMc/kvpKuWtufpFeyx5Kv/TvIJ0LVBnsENBdJAZ+xncgm6igWMIk/kVGeHVMBn8Nt4lg8n
mKoO1GZ+0X95CLbVNc8kEg2sjBygmf5IguvS5WZ61WS8iBfIK3wn1IBBGSWn48lTKAIpQGyHUWx4
Hz8bMSp2hnDnkPmS1tW45fTjNCVf83NjTZyqBZQWgqgeXtx/HEbKsLCDSsmlkXLGwLqLmrIVaZid
YVnZd+4HHRml+TeD7f9urpUqNF7+K9VuRm4VyuTardetBQEGx3umYiUZUTzYWa/R7yO5o5QrDBhZ
B9Xc8gcWEJ3Ll/DostRyAOS/p1kStejtYNro3MQstfMfK7Lq1yBvYw47PJvYT+Lzznlw6627z2kL
ORMGQ2A2bPw67+E9XLOkdQSf9V3t0RPzFkqdORcxbCrytJUFip36gYj6KOSi5Q/zkzCEhWyLscSy
eWDZOdl/6Ol+MSGlK6LOBHqvetlxSA+gaHVa50NrXok3dqNc11W39QaAW/FewTuBLqSvY4H9b1eT
DAHwrMM8aB73/UlKiMW3/GIvjqZFdnMmZ/H5XL8Vfh3I5+lZi73rkTdg+hJaPO5acDRkxKoP6C7s
KtbCwwTiRj/8msIgKAtSoZFAqbOw5Raf43ugUpOKP2zRQ2X0x95P8iMQ4YK2V1pC4H9FvsOpQAbP
SHUhAcp10+18+/c3wJKaVGtqRwhASL1egwwNjDG2f6KyxdCdbS4pLzvxqqKJBHkbECsuF30p/TYz
oV1f2vGRjuoOTLreT//9ZIC/qeLZ5lIwqbSY0eT7jKg4SYmhZPXdxLi7Vli5AXRUaAsnqB4JR6Bf
zznQPrfUlmkGNtqg1MlXdNSPYfQrkH/Nulk1pljmJQWT8rlNdRH6/YvAwaRZ6ME4xrYkDS4lms/y
tsZmSFJMvCMsCBzEoqlugWhu7jxNTOtweHOjw4q59cwVQxYGtiO1qaVddKFRvcmu7G3Vn3PshrS2
Av5yaL/+8YVuMg5UvILEajwordJCXSMAMdnGzlro6PLiHvDDYhPEp7glBm1kOndiN+wT/ObUgj4s
P2NRalM5l0nPcJ+3akGuhaFo0AB34u+aN2pBIDRNVDXXtLK9VOfGp2BkqmdqhaN8RLq0yuC6gDpq
cjFS9hk6OLZaEX6PLFbqeRTW+H4qHZF1mvOv5Zwsg10eJKe/H8caZ3VogaFQ6Y6J1X03jYww0cDn
V6yv1FvuU175upV/tBEG9P92K29GKV3r89pjVX2O6cPXFCMjLxU+c586rUkt8FKGghgdjWs6G0Rp
OGMRIrPQeqot12VdB+3BohceLYlfbNUAFybLC8vfJbE9wJyVyPH+RZ/tIxBZDWZABvf+pdTeKS88
Eq9pZH+zradfkWzTd1zZ6Mpl5cUxx+Zl8o97KbavhIXtF+OKDvu+XRjiIz7dS1OdJvnycrBAkAKB
iDq6eb4Z5f9QV5pvogQHNnHQm3UjfjPNu7xLEoYsZGCr1j7g8XiH1egwEmQ7i9ZDNKO2kWT0kqZQ
I8sksB3VTddgG4L5AUXYKE2dGytuRsKKsw0ak3w7kEfrS2Pa9qLEnPanERoD9piQW1W+UsoFWvsE
2Fx2XHR8Ry5NreNGTdPVc2hKiMK3ljctmfWiFXBNpTuQ9kLfPoAYXGbQno5LUoiMTJpaV/n2WTTV
RL4uLSZAvA1f9Ka7mrmXfu9fBy1mFfn7WsEyVt3Odr35wO2f2ztarpZOlok74pPVKpuZBYDdxD02
4l8YtU56+7FqFboboiPUTAcmSyTq3S7HIlx/eFG4EUwcwifSFhWizeh+LuXXQ1VWUI5Z0T3iNJfa
PgTWvZssEQjMGrRnMG0Hpev50shqE5wqAJQLNrMAoyW/FLdybKWHbH/8B4r6y3+n4k9Cr/Fukhyr
2uCd6KKD0m4Anwj3R4a0CMTSvrKXm7jFei8wLhIhFYIK6DHDsDQFrGV07pgAgAfxcpL7sVmgk2eA
LUKfmDtrkToRC9OfVrN1cBmJgkqMgH+ONFMpsqYUyl+BhRH+AtlZ6LI0/QKgbsPDR+Re1XvxlFhr
pvNEHELmqnnrD0KCIi1mQmuaOYZpfInK9VjdjPaO/RJSgKOrASdFpaxKLysDiqrazpRUiMrHp+4q
5esq/P4rVps7Dd41g8UsaTCU48pJGevqSioznPulLZDHuDEofv/enm8LD9aeZCTW9fuOT8rhAkLd
44nyboSmu27MUpLbVoxms1p1IenhX3HmDXK2PHdUHhl62/Qwz2vJc8P3JPeR05XdhN/XG2pwpHOj
BWqjMCwFQkNLkl6HEs0TTFo1jVL7Zn73ZvW6gctBzUPS9XJuXgvPnnr0EHlbaNfxcvgEuqf7l3AT
1qp3CTUhYvzdscO99leyCx67e414w56vsthlmOsXD0+4CphnwEP4kqwIS+6o6tnqlPmzcb5GqoDt
tueZ2E1M7rJ9/MdorQcuw0pWrkfmACkgyv6DpL3DEZW2A3ObDrPHoenTbjNJdGFRgxVYY9kv5QP7
/jAWS9V3d9lIaUNVgOq5lfIdLTuV1BzheI2mNQoE9A751k5FqStpr9MrjdG5/Yv1GP5AniaPUpp+
XnMDsYPCNdbFEdjd23JifMi0Z5Z2NO+bL2InkiAsK6vWilY12kSXbr6X7b1YTt+6z/K9nOnczmV1
W7ZXqLFda1ley5enU4k4IHIKQ1/VMkrLQIvfid91iuQ6Zyru8imAT6HgJW46ox8IBWbgk2W2ipBW
tavPe5A84upKXn2qmX3zswVcUuQsmoUuawAKF9LCEKw9zrEf+UZ50TUms32CEF9hhX9JXCkJrS/U
JWWPKkxyO4jLPbVnGTix0N30/vevirivE4VZOxcFFfmiey4jTTwb2fqlu9pVFnst24apVgq1gm1o
R4VoJmFRtnwJQ2nkfwQNSqb0F/2VeRz0gTySeqsm4hpBGwhudYtei8HSfp36OPlw/VXteYM/UksE
CJkIFiNoyFcG7RZqiY4e1t5JSwq2nC47Fqb/5UtmqXXQUVhRgTHd8MXChuL01td+ETRbV30Gr953
jjYP5dBIazJYNzOttXmbPLBV9vitSixe30oo+fTaKdv0a7F67v1BpOZ+bTtbgXx0oz4Y7FG0GE/O
9oH+De8l6Iq1NLbUlCWb2qqtcHJdp41VmRhrgpxItO4DnQzZl7mQkh1yoMa2du3naht+7Vc0wlSj
Ddnng1kqAdrAOD15/uf1VgoydMa8v3PKGYK5cpKe1O/wEn9Q5e7qi03V9b4rREe7arq/qR5aq2qs
afPKl871a5lqUPZ0GOXL/lY6v6/7ywYa7T3wqAaCqlxwK3Rm+XG88ermPVr989d9fG9M+4vq+ymK
W1nzczF6lp7VHBchqOTVP4vGb2HZPirnd/OqjEUsHtvP8ryR/82QC/OxonFrXX52nYuLbFccvDTe
TTh9mFipkbB9ZTRKOfdp2PTmOznbVBYeN1+3iVzeHMRsFrIvH5jhtXEt50ehYUPbEPOOfTvfkz13
cp08qy6ECeBX9MtG8cmCFda1PJ3lOnsitY/Ld4IL0gItkklF6y8UXFj8FIFszsoGhzTPvz68r7+g
lAkZhAb/Fp5srmAHSbXMRo3W/eT7EoGHGyvFBpJA1+wUbWvn/rz/YB0XmDncaWFQ6BgNHmXLBSbA
4SLR2MVXpjoyKavMO4HoHQQlBxA1NHqmhUBr/lp+MEfy/pSI+9CRXrQ7SLjBVF2Nj0ENCx1u7WUq
Ef5bZ0b3Sj5pf/dZnpVCJT+7toKaP/nGW6CbvFRuw/QvsAj+VHZOAd6d9pf2/fDVKxHm2b5EIe5I
XWTHtBVROFhNZA4nVJmeb6fbfnzuPkzDbKZRGBEOo+DXUsOLpzPk7j16NfvEwS6cKoaoFUBzE8E2
vYeOEIuRJGA0Hxc6Iob9E5QqHT/94KCrjGH+GcHrBqxmQf9Fnx3mYjMh2LfjrBL1jX1v2wWDEPgU
dijXNWowOO7PJdmi8aK7ruVYY5iFanCmkVvMLaLYYNrjY2KdPlk0oxiWFPbD5av8JD5club9bXsx
TGkoU+kQDJn1+7u5cKgK7v5+eEW7oe/IWEoNd+NOa0qVcHmL/7tmKym6QN9PVvtz7i/ulnn21xft
tqXjSytp2eXY/RSCz2Lx2l/mKrtuzjvUwd/XVq5mQHm1UEOoGxZw+YlZLSZjk8wqgo0+CMY0eU53
OtpKse8bp4xGfl/liK55q31uXVT29YdRBa9KqnMsz9vmsT+aJmD24iNz707VYMLSe5rgfa+uM8V9
23YQLKM4XkYLXUIPCGOmk/yNDdI9D07tsWhM64tuPK9+2v/mgTU/BV1hvWl3OeNvctez2E4iKcxY
4L5homL9SkMiNalkZaPBFeM8e2Wrm8G8p1hghbTrHCdwpk5snCbRa1qam26KF+sp2tlx+rvugz5n
6KqbM078Wqh6cUWv8O6fEtfqhaYjYwcyb9WC953QIZO3JIG87a7F2Nety/Gykx6dKIyS0eozpkWT
FXb3KCoNWMhokTb2TQoj2WJ+rmWzdG7H9aR10++reCX5b6E+i5ilu+MAj1fp2P/Kvt//bQG1JVf/
VWE7s6b4NwALN7jkbV0JS2K4+DlQG/8m3abhqbvVPIPYHDNEgaJ05rNHHxP9Td8bprl0SYSNd2/D
qFhXQqU2713pKsxeSomLvlPWRjwcrp/f50eF16nt5fl9/ki0N410Krp6gCSPX/ORWzFaJMurQU4i
eC9dxsve095Aow0OHDmC/D+3K/t+666+X2/bujkflXm5sq4/oJzVTaWg57CzvdcWg8KycjdI09C9
3u4oSEg+hnN8mkThM3Wzym/d46SgGF1V7pQkPl6b8uwyyAFDdQRxqsw3+fo0rq3U1yJ61faT+8Q1
tsrqz3X1UZt7h2yXZGMvqDvCjK+Whf33Q8fxpGe3bnpbj/9b0DjHTcRqHn728+Lm8xzih3WazTZW
xpxF+xdFbvnYFkhz3/t2kp1Cc99PaNcb2lDamUbiKzV2eDlwxdJK9U2bSHCbHHvsR9Lv196er8/c
mPthEotS3Raa8dlUbTNa5kqcph6X0n1yG2zrC36WPPIh1gpf/Gj1SVlFzMRwh8R+Xd1gi+ZvD01I
UxVyaT/ahEEqSh5YsiF2NIjRYqBJsWstDfPHGqfD4NRnV5Ce/Zn2NZVa42y3oEPiUc8PMKsnBus9
LVylHH0hWr5f6PNbo+P9zrUovKjlvmMtNZ1G1n9rTR0a5sCTQGlfq61Qg5+DIkSrmfHMZuiYac/L
y9aTNc2peHxjLNs0plu35aZE5vz4XV7K8HOqMY3D6VrKrCFr+ZMVjIi2+jH7dZ6sTu9M7kt3XGbf
/NMaK0jSlVRl01maIT1+Ac3AnOPYtDGfXEfX1l7tMnwsmvdJfMRCx3rCp+OwuzthaPZQDBH6cqLY
1VbvgNvl8IGW/bNiyw/xVSoTFZmStTtM1W5vt+ZqmK3O+yGIL0rG47WTb4avDHKTczRvcnotSWSj
a33/u40Lm5lu7idhAC8CoJjuxbKUXLWlH9srGEs3ZRgADzhbWfZLJ/V+pbBWi6gnrglj1UIhdJgR
BDzH6rnT/E2NGiATRQV1KsBlUVd8b0aFSKEF3QETk5gr25YwwfFcBaAkzCFX86nqxk0z/EKCSW+h
/AwZFgvy72krky6veYJzb35PJKIbFtsb9n/yopB/+7Y/uX0fhbj5yI8uheKzl23N/z1s5/Nt8fST
fj+9SR2YcjCNJqUUPkS46Pb97CV7F2T78MH0oNBcjCAarXlfSDq/r7r79qWbHOX2b+kHN67iilNC
opidFcaPfPE+e47ExVPnAkocaDZXOeq9Hb/GNs7C2+EzOcqEXmnea3sGTaaB20aUX7K08K68XuUu
E6P6vGET6gvZd97QNftUko9z2NErXHH03E22vdUxJNTslC7r1upYzRNjdW+7Ny54h1vF4yJFqu33
paxLcZPxsL+VG5ZMnfWVjmCD8BjdW7fu1HiJ7iNKv9/714cTSB2iwnjb02Vdn8Li6aiB4qNFaVvb
Lar26dvQJnsarpc+623KH2BR2iEkzuX4s5wpcI81KiVag8QzldXw48HBNs/UN/KSX9viJD0CLLnJ
TpjgX6q5q4Kis3zPdU76941qKt5/r89iTr63kg+ciqtFlFyUCsBLs5982iLyaRfpn/LOQIlFdGZj
nCkuzNPaRpdrKcmubdU8z1v/lSpriZuK8DaK+51Nhch/cy2ln6X9b3o5TnTSm6oVvtXUbCDhb7o3
58+iv2hZlsvKguOBwrAwFziw/Jdmfs/hYNrQtJ95N7L9VdGXrwUh97v/SRlFFJGOP99O/fmynEux
af5TkMH2103eS5uGRhDnY0DMx6mcHD7Ir3LD1KX7TDSyujl1yw5lLVEeMTLimMiL6E7FX9wTBdz1
7W519KdjFf2u52aYpRzKnNDuhz6iX1z97lTb2+GizwSAvmjTXw4FJ6bTa/27m0pgI9qa/LOd0zvZ
1PbnSAOmSWI5ZLJNGLR7Jz2R/P5Hr0D/PGr0c47hCyxwGsXAd9M+PZqvRmYsKck3I1jAboKTMCb5
ueMJFNpLQl8EJv7P6egwkVbDC6hKOuDH1KfM1BXMB75nM1pCerS5/Tt8JFusCrfK/UOiKwk4vk+N
Nh1IHy9MQIwTqs6T9fW7IXzFCU1xM1OoPt4EwfbZo5h+T/+bvh/rLlyseIevzHTRh+YIrhmzVWdR
YsxQzjXnXxv4TfH2WWgmWAnMcQI3TpbtxQja4rYmG7feszmPtwv1VVkbZ40TSHupXXxT0wSFX+uf
0DlhRsa6+/oX/JhwXFrt7vx6CS3q8UniWNvoIoF6J/UVg0pLOWHS8jbROlM6sZE6CzO1Feen76Xo
NtkmqlfPTEc/zzCjQMgQLghzUsFauhXvpb1PRjlJ93InDSWaVODC4IvRblpvpHs+/1wPpZSzLu/b
t7dFdx/g9cv36Ts9KWi/vTJmNrujtNAi3tuJj6OsUiVXBm9b1D+xBqkpBV/JI+iL5s9yge0MlOh7
OU62C/qOASx1/pDVZ5RuUj6QohIbXKC/hl/xViCs/Yn9BOFJrgzpZyuqMlwtyo9T1Jr2PFCxsH1U
wiSOX9dEZXmXRWc6r498dd5O9rx8Qb5f79H+XT33snV+3MuyaPE4+5v/PZ6lnowsT8tFC7SVfNt/
FCYsEGyqyCykSRz/tOovf4yAmpto1zR/60B4lO6wjG1tPy457zFQJyr0dw2u4HNhqiU5vH969IJf
bj/Vjx+EUALtGhMx/nBe1T7Ebzo72P2a/9ILLgLr5hq9kjBRCXcafAeWQ6rQZOfVC1Zz/H2//7O7
zg4hHY4NP7vrn/qFMKBrPTSSYvE3cYRI9n2TqBEBCabN+YXeiwWVC6ZdycCSXWP/seJCGNqqzBLq
QRFw8ayG0gbmkuECVsiekSbnBpz9+MIrq3UCvaDJdp6uxfLNY0fqQp/sz9CGQX1xd23APwxfTJV8
1PTPamG7E1Auue44TvPAZEA0hzhMfDHuWIR6sdXYNZjw56/6j06eoKPcP3qtBg8OXrm33Gjz6+pk
sDUsKHZq9OpO4bfvbpuBH3zVghd/P/Q8mr0YLpUGscu6voIz/bng59DNHkLdlNVci0E5V+SNwWvs
e2gU148B2zo08w4RvYhIsz+ScCg9jsXsx+n98ltouQOx3u2X47ebmlHU/TxRG+0lJHlVWrYODRP6
2PFtq8m3zKa8b5o+cVF30Xe9QjykCqBTcyh62GizbAi7sjkRf+repDWYrJsLdQ4aE1h0+RAilg7n
ywyuigXJeUJFr4M21WMZyYAymG5azy8iQtr5wZ344zlM0nGaG6m0SZeoyM2jfrToK7S4B2VugY7x
3oxto0f5hGfWP6zhxvCaWxA+rmntCsXjrWgeQ9LQCoOZTM8Njf//NLj1Dw4MOgaCexERnLs6exrS
LgI6/cR/mgyH6fgQWqc9hvJIIONJxp4OE2z7gBc5eRumnZQcVmcyfEJU2hazZoDojFChmxMaoakf
hidRhSiPx6RhArvZ3fcwgn3dGQCZcSTClToj8HHrsa0yO0oMrqV479VJkKbR0xS0yo8en/eeGOhR
3/7GSZI85h2SeKFwkWhklo1k+8DI8oPm9CaBYRLGRUXjrRRhHDtXX1dGjJIGAxSL9v6nlHlevp8q
tw8bB0bxCc3Qtae/8d544l8/4hS7mYqIIvhtjsSBjZfFJcDeG2fOGIqGaZn93rQlXTmFCCnV8Pfw
CcyUMh93yFWBy8Gz7Rsf33fVetaIgIy5xMzAiGWjhXTEBEDzLYgiSKXS5cuplh8VOvN/fue4MxVN
S1hFRrF9TOLpyv7wvZBm0hlAS+HVBbLf0oN4gsMVZ3b9sNl0JXMtNvxNZnK3PlOlM0t/NQ6t4VYW
AoOtQNnS2Wjzsf59JSRMJf+tfBQdczZK7YYZDgzc5T+WtonJ8wBeSrbsRFBiH3jclrMy38u8fJ6y
8Stft5zk4oVxtgfKlTrP34+ZD1+5O9XWv491JTk5C3NM/D8K9DDHyMi02KXk7l09ns/iUa2xfYuf
motEtF+++TMmeZtH52RHiM9pIXrwTi7eZCCLSurnpjN1VUr8wEKHhxgFX/HGRRw8km1v0tGaQb22
w/GVbp65bSF6yLj50xpx+7nio7EzRKR4+4ZNptaq6sEOcGbMQucwrWf2w/2vww5nOC2v0uX9lsa4
fPieFspH7S3z6HGMEsYCoLUMLrAdp8obh2xDNPRAMlFOTy6PgKQnBneMYKG4Jduc+MVj+fAh+cyP
bt/L9/RkGh/Gn7Xbd245yR0jX3T4WErHXZJcKZWgwK7HjjV2JLGKq2PJrslk5EGW4rO4u1QP3/IA
CYF7s2NTMPFcrIGKn5dUSDUTqejxSWYCIrhWHp/L8SZmqdcen7djbatA0l7syJsObT1+Dby4zA0z
PyQPh23/snNdXerdh3O858wsjQrx6LJj985ft3g89bMFLGYlfF7ntqtMfYlXrpVrvLTNSSxLW/3I
ABm9OyTSbTPvuACZPj25pbrxfXmOPCgn++m4FOHtwOSfXONcdE/Cn/syPbTbNj+YnuaHt6w+syb0
slvQazsvNjYrK41sneYNj1jek1jjFmQ44xxpea6SXwYN3Wsgduwz9f+xdF9LqWxbGICfiCqgibdK
TgKKbLyhRJScoQlPf77JOnU8bnXR3bNnGPEf/9hLMEouitVgHdq/6Eq7mVcEXzdGSymrzv/y5/Hv
lrsFvPFwG/YjQK5XOGI4lr9Gv4z+KY3Y1JYPt3KBMXrNJfbS3Achk+7HI79chFl35X/7S3UOH3O7
ffUY2+4EWWESohcjdT2bZo4lSoBAXILoVJfQsad9DsIEZBSdk4BYNgxohdjnZAp2+7KtnDs0n58D
cBh/h9oTc5a/lFNTSwXxYIDRdLvRdefLj+dRPFpMSNKIV11LgrWC7ugdAOyCv17A/VJ3aybkarKG
oBLfmleM4Z4cePX0pj7bNc6aAL4Y1GH8CkRxHk2z10Zq5KhFEQH5If+fJKvNXPnxnv56vENl+ZvR
pdvFRXB1LJ+njtNvqW3Fu6//U5bayrBAJodMNd2eTbZnQDQnVyifNqVS5u2om2iGF3Rp3ZLvJsdl
Nd8af6emZ8t5FitHHYqcGguIbrG8/PJKE9pLu9AZp+vz527IT7PT6Z088RZCd7KrYfHZ6e5wEIId
gfIolbp5OAs5BGrKi6hWirKvC1QFV1+OoRix4oXXywRWN+qyyfeyBRNTZpd7LzOTkHJQIjsE8vS6
eT3Py75M7WVeseShbmPdk3ksZfoUWTd1Rs+6uve9v6lJRBoM63ygpKK+RLDNmk+8WOYYr2o/O6VU
nQRJkqSAKFgJ6rniVAZadtucAyQdM6WrZLfgP3jLtpaiiHewNNtYkXiJN5LqGi+AXL67GsMvqkWm
2dhbT5GIgh8KBtP85qXnDJlmq+j3+cBLe0QYKqb+qXnLJ6ph10q5Chh6pfS7fwljw4j9TIvLwLuI
DVNk7YJMhUckyybpNOR6wGUwJURmUEIoiJD4lhdKTHcTjzZmHGDL5jwHolxOjJaNGb6OVDeabgAe
Jltyadew9+y2g38Xu5FPt/S+UqOT9scoUIFhg6EBEKSqlhW2bmdHm3HJl3baZhPCemL8qemuWHIo
Ql2t2/RpiQVUqJUfgnBFEDwW2xTiC0/Udin1SmH+/cWAxfq6S6yM92rA98ErsPoPVfyVjXhEFJiU
4hSOwbtDt4Bay/PrWj/g5kIgJI9NlSF2Vlgmmw39pCCbbMoGHEV/54E36h/MZfxhXq2Xy2ePUrQs
R1wIebcbv66X0QyGp+k9TBkJ0Z4PlCCedVUg+nKNW6Z7zYe8aQco8mauQ7zswo8WMgMBUDukYkxc
p+abybzp2w6v0N0KQMzeYYLgD/KwQKn6jc+Zp0tLp9qKr3CpHA7VOFWxVmnyctYwxP0ObKbEBPQC
brcDZIepr/DEY+cD8OBRykpXSDBE78JwjpJQh7ifkJsyPbviiecpgE6gfyGRdFvAnPGYzEAQbg3g
IYT21lvx4jbc/5oqH5E2Lkv5adQNSfJcxyDuu8YxLvtntEBcRjeZ/56j9/UgWM42yE7It2xIwFzn
45cJsDXy+ZZR251p0jjAuZ7dwx+xgnEvUfj/Liotfw8Txx54w0hP6/Yl14gcz1nDh8J9FYPMpIgS
fWAO1ebnZSeZ/p5pQ+E0xJg0Bb73s99ohtCbk4JJYQ/lMHvPHr+SS31Rzm/X9HecqCWuvTwmj913
Xrw5SdKfhb3ArnZxd7HTurNxnNVsYuNOJ5rnaw2Sojhr3LyVKCZWlX1O6JEblUd1VYzb8fJzPB9t
osE6O8zH7c1F5B1h5ufq0j0MA1xm8aYb6D5u2zaZQzV5qG6y7a2Uc6Fi7smPzalZEpZSStohFuNR
appJlh0c2vR2bn8+3u79oI4mxB5Zr8yUtF7ARL5G3UVBuT2IwnTBmBj/rv5ODTabSpdiDa59CnIJ
T0l/ANh0VhPFvv776Lp38cMK2lurSb4FwVWLunbmUfYTieS2/qCACT/qlpgTxrWd43Jaw5b3RGuf
AtKUo+xLugb36ZQWCWGePqF+xSmcT6a/TVUSHySDE2wnAIP2xWacQv7K6TB0uv18zpTsO0fCM/Ij
f5jBI4RMT9gk5KnN7O7mDLSIad7P9Jdxmeh0w1MzIc4Wgs32NyghWefoOjXGatwOfYBGophC7GmP
M1LjzyRSCREkVAQUvaVUbsaxlp/QwUZ5O/F7ywRwknsCweUCEMn0gJ/Db3pk8jrN9B1EEW3fd4dQ
BuNSYvVgMTUsLV0eJbsWXiiVqNnBjwyBr20vcZMNZnEjWjZTO6vFU0NkIfUycBB9vKiNEEmaKgu1
5wObZEAljYE8JLFnP8cvNT1qT4oVQIKUhc+huSwu8GhZhArMRi/ARZLNSwr8j3hPdReT7DQ/9ZaF
fuLDC+mM0SxMolBzoWCxBHss9qcWB96HLzmvIdyS1s71LXKQT6NgntTzoa478eHcbdu8w0zzoai3
cRduqP6zmKjNbJcGsG6noVmNuldNHiY5dIesWxbmuJMauYs1IiEyuQZQ1j7UyBpRgA6oHcaUwOdU
XR/QXxRVABen8i31gDp5tQPSCkwH9kTBiypexQUSEAprRQbL8976KzdM/ZIyu6pyyMBPEKh1Up8B
woz8K8cBlHD8TqZLqHHRBym0O/fx1VyFs0vLjrJ0VaOcV+EgXrskfQCMo83mFH0c0w15RbR8f7Mp
DB0+yIxjA2+1BGOYd4uKugsKoVLtu7qXZS1fYrLTsJU8rGZgyhy3hQMBa/H85RnQ/ltOdxKxTHL0
dvgDxOhk2ky/QkXt8pvAXih8h48oBhgttaDcV9BpNjp1b3gjjr9x9SpVEiA7BZYIhQ2a3Q30lAyk
Bvdk9yzkzxoVGHwgENsdXnUjkBd+gEBJDc1fHxAHglSNg3pktekeNmI48eQVx13KuRWcU/YNJANG
5Fpd+sTjRwSRi5mvF9rAAwK4pXVTgilAuFEtQkUoo+kV/C+jxi6mdjvLFgc10779FCEIdGZZdze1
bM3DREQFJkv52rghFricQit3D8AiGykIr6AMD5imcS0rrVSxB84CTnNrEWNwGvXsG2Bxb23CgzUA
PcXcTtWXrasw6ap2AaLqFevmxikttNPcbAH5blwvFOSkT/1rFQYh95d5Lf4s4bxQZgFvQ9oovoDX
V7ELciPgcL9KaNevUBDw2aMgbKhRoiVIHulNBPfy4oPLruGA+Ruw4L6dxGvXIjAl1rqnRvqLYzEb
MhpPjcWQw3Eb4TC0FzL9DVR74iNE0aMuk2VLGDAUqMJNkHznXUti82MxyfCeXw4T1uUGKDvxQdnd
RsLcw7xIcjjr4/KfmFCmw2Y6TIhm4/MZ4Z8c1gHQyICRDTH9XenyHLCjowQN/jDAmhGbBDVBYm9Q
yDzJI4rmdN7e3UvpTvQR/oVCCAIZFdViMivt+Y+7pm0Nn4+QJ1f+5K5EHxBj1hAbApZKkDxCn2kA
7Qa6qxprnwLRznfnPSVSeCNF01DXMmnrYefCY1bm7cW6l+0yIDbN1ZDiI5z/KZhTvseILZaiURDl
9D2rcpKjZAhuNryi90eJMjWcAf1AVpMe4qbFEmz4MLx+maBFBLHTPob4No9UWe5SsW2YhDOks6LZ
Kfm/Qp+4WmXbS12clR6/AK86oyiNeYYMNpbDHQQPSK+/budiJBESEX1+iAzJiCLYHd+Ja9N6Gvrv
fvmJ7rtreARYIdSV51mJdcijQ4CVmlIqD3bWhYZFnHpKxlJojOVEwgO6YMRdGaTo133ZBywrw2As
jzEuJ4KSDsqNRUwnFUa7Idrap7Xk+yXzxroyfHuU4jAa+6FIyHSZbOw5opcdZ/hie2D0G/oU374+
iu48A4wI0xcEsYlMAPg8489q14IR577PMvl8QEezUEWkwdU1IEg1vaz7dk+TebvQN2RTT9uZdk+Z
aUKF9kCYOdxfZWJjXL4g7jDLdJoBFlOV5YCN151fPxwkl18mNAg9H8U1lsM/j+U+PD6pHGbvq+BX
MHbGJdYCjX+ZgPkm6POAyn73RK8DzGt1Q2IL4gK6UP0hLCF1cmo6qIyC8blzn/jsSXbWjKO5tRjs
fQvFhuhj2Z/rwNZ5Giz2kBghdb+XPClZxBBvFQ1gkSIBggheBsoT0mGjX5mavLA7jUESu2QPiFoN
/Ifql1mzFiPmgVlTmwC7rzJgcrrzuUxxccocQ6Ab4N15sjxAQdMTJRp+fiwRzr7cGYen18u27qFm
ahuYOHfIEIBmFLyqkI3bRcLzUerl6/ZCqusU/Vte1MKY64iEoHPDBvNs1MVXiY6KbUuhydedhuZc
sqzNFAca1vGLe5aqCxgEhJlpVMfMcsxP59XtINcpSm+EoB7lvlDonGhtmvGIrrcpuuz0sIs9PiW4
/kwy1e4h/xaFskXcIT7OHYbwBV/oBHdGbHhZWg5cpap3mVEh8s+1UhMRnAfxtiqotYKH9yugCLxK
l3eXyLeCvfDPh+2C/aHEFLHILqohPHIN4tRhkQ0rdsPi6kq0rPLcg2Q0/xspdKaWEHWXV9RTb9K1
MXuqLLKBYEbVQKFsc9glgu55xTrbwbydnwYiKHOmhCZRuzTD0jJjt9+X4RIKW9o9XQ6Epa4e3GKd
CoNXGEaocGlRcTB9KjyVR7p7ZfFBYVfmv8tfSe+WcPSis60XGhntnwa6zRwqScPg5JeiV/B/uG4g
8AA134Nvk15XFsdTDgYilcW78vHJZkLi2HwaVXHZphlbeIbJFNyRp03G21pIBfX5SIwSo+0vQWzq
FwHXC0OvOoEYe59z1aozbfoEBhIfAd5IZK8CgrF/DfLZXpIIUVcFYtcBW1D54ZHHtjrx2buddRoG
j19NS4vQKY5YbRSQeX8PvSauHJA5/ygA9i2tmeTsEecqToojq/RYfga3Mgw1KCkI2iF0g2vj8pEh
lKkBuAcHeGPZissq98hfU/VMX6rCAScelKW+u6fJCBTk26CgRVa0F6EC6FhfayKA8Hpw1nnV9xKn
qGubjsIbd/MjoonNZjeEeI32GQrCnNFdJfgKuIlJ1tFy1TRyMRSnl+G5D4gXe9dHXZxBRcjU9oOw
VnBVlrv+efy5WfeWhRYRw67PRDXfoVYhalbv+yyGl+OvKU0r4U00zWH60Q87VdaVaOXnEkHmsTir
qSEAHQZWcvh0AVFukKpkb40gyxSwOElu7vn78J2s8wFXW1vDVbEQSkZ8jovBAaGMBIsokgzNp22C
GAE8HDDb783epMh+Z8oHSraZV3OV4gp1hkEvHrZ1oQNnKBnVjMy29v4JwhONglHQSy6AT4prVLad
YOZOWQybp4kpTrtGCErElVtvnjp/2mSSbuIPUdBOJDCnKHf9PKkBkHjeslwrx7mQBTqO8E+cIq/l
+793yGW/Fpm6uTYlId7D8iPMBTG0p1Fk8SjldxVBlWW6Ykkn/y42OdS3qJIBuCl7ahBxxPIvy3uV
YqM6sxgkltXLcBfrvUlwBF0a6t6ov/Ukp1eUX9WE715NrGNP8M5XZU9lTwQtAuC/rObSgivqjhAY
MnT2JXOz/nWJCykQCtUfODSW27TYYAprzZTpy85qQU4spqbgFr2bfmuVmtUOizBGujVPm5h1b0a/
0oewx411uulMUXTuGipNNM1L1LZVa60cx0JRXp5t5yXvP9Hy56SgDNMMBiQyjqsaV/iSCTbUkCRB
qN6+pgcFe4gdb3DLl+m6KlLQL5ZOTczAhgTnBeS1LJTpi2eND03cIbVXOBboFFr9WeNhMRIqEtYD
AonZYEkIGw1s/BCmLnDvBb5C65SYNXBMo0LIp0Kl8fnaM23Wq1B8QlUchDVVHC6nnK9b/ZBOjbX6
NNLQ5Ab5XOhri7MtkMAYHjqy6PaPoQf9PbJB/GbSx1HNKnq2dZoPGEr73yQmkHcQGJJG0dTq0rEM
3tqI6QDqyzEItt/v+qCjUWhtJQFrzIlZbX1vWAfnzuzS8fhN/i7DYJOL7Jsoe2y4VHo48CbBBg9L
o8jmeWSCsYOhJg4amMM/v5YtgGqhuRpHl3mEM2iWBOaess3O2g29jViWGlzbBgbxaetaw02mZpBi
hjP05JY1nBuGLWkXt201DsnIFcSwkXpjooQOZaoEQf6stPPmT0otvnr/nzEnkLgId2BYWLZwgm2P
keuNMhTQ3auGRx0/ayPDWkOhDxxwhIyCJh+HiTDNYXKZCG8dKTj7SJp9H3Q7sUk/MToCPv2SqSsX
Vk2MMttEBDMUfe27ojzzKCDsYW+Wwj3FliRUnmKL+A2b8spUuk6MbqcWa6kA7WBjalVXKF+HqhEH
+UyJiLWzJMtDVzKsYnjTxC7uk6J+SyE0PHvncAdDv5xVr6z+TPEcp74X8EtiQRB+N9LuJTkRDlf5
pfhqpXC/aUcFx2AY+Bf3A0azk+XhBsj0t8mdJ3GfK2DpC7vVCyIKUX1nNde/TAGDdMrPbEeHAI4q
0WQjX4ZhnrnyzIPri5PPkvMXRrP3MG3/ArDkjsU1imcdadW6hYlkas8b6Iy2WTiDsI1tsePAj5or
Ub+5RrCNCTa1ZbSAje+W12JoTkeuR3Gg5qGzjdldRXdCla3SWtZDc/6x+zyUx983vLvL/k0PsGXv
HFp64oL4oBqSxQ8714vZX8penSUCyMZQ3cjF2VVIWr4VO34/OA9Cd50yqMHZicWAtvx0llHzCFTb
UOLecTmhQAqvPm9Vz7WB+5uBYlwP5prpferWiJhgf8E/zIPtu9MgMPdqlgI4lUkWjoid4cT6QxBv
q/JWbY1Z5Jj7YnbqJecIy9ExU9JlH5NOMFqXAHtgyDF+m92WT0x5IrtCJUQnuzkIU13vJkbOz1Au
ZKKv5eVXgM7hhHo48K+ut8fJLCffRkaCUZ6NR/l90C7hfsuyEqy2HUZmWaKgI/+fHiFQr/x6p3hE
DWTmwRjRbGgw7huN9w2GgvKVVRUTl4NmD6A3HyYn6kLpaSjdmyfYOVpmBzOA7xhkFk2xa21nfysG
jK5OyH+A58g551/ISzl5KPPVYw0sOZg+iZewz0J2noEtRSCpZyop1NCuwa6ydFdBJVbChM7zQgIG
RHQI19EDRcENmo0GeEOVpb5VcG/1Mf8NZaymt9BfBnsz7BMOFMuQC44PtNCi7ew8KTSRaebu05Kx
a4NX8pSBJtxkGEHCga8ojPSPptjZsu3u5Hco7K6zp923yPI3tL3oA/2m1kgFJ42ZKm/urW08oj3N
idjS0GOCIunt5zXIZaaX39yOSeHLg8hKBz5onyiUY/4TBqEU2MPt0FTmPezA35JDNf91WyEHu2ay
lYwwZXzrRBf/3xsKtYy9s9q0z4ObIqVzc9lDreRlvNVpks23aDASZBH4Hp4wHwIxTPaXyOYl1COH
GXbH7H7gLbBEFuS6nCbCCDccCoBAdBSOkAJzNUcqT9P8GqEwxu379lnVzJ7pUk+Jrk/xbghDUx9e
nl+kC1uGr0esakbJGci/OKryNqqSTd1YumnVOV5xMfc4a7u+ZTsOvLKZNv7ZoRymURIKUqrwEhfK
uzdqy8EIk/QraWQKqUE6gT4nv8hpL5GI62KYPAq14YZD4uzCwbEG22xnvaoaJklix7AUaTFnnFRi
+jjmpmMRijTByolyueTMC4gWC4bSB6NDT+W02P5BtcNFC/oHAwBHfN1nTE96sr8quffAmZ6aImiZ
CfuhbSrPv06lzRSsKrkJ3KKuZPlSEemAAbNtvSvpy5ZmYsLdePSu5uPeVTzacp2N4VnyS45Z8n9+
2jVTtx+Xq08mmVd1hv8dJd/3eJFDCjIEB2web2vYux1K4f/ycd1rb94SXS/m38y0KRfHQJ0yezeQ
MMGcMjhu66wLiUewAtT1EfQl2u8SnGYcZnZ4LtdgxVjN8P7KfZ8urVvYVIItDrxDGVoioXWi2yqZ
U3PO0AnTZiJpSRPpYjafM+CB+MLT6BrqXDJmjLgL/9GxYBu7yPk3Y5aLpuSsNUGD/111VBqcCU0B
V2+XiUEi8So9IzC84sA6YRaC9AqRJX1Bn1L/aem5KFEiTD3YIpFSCPEN85/s9GiwV/FAA10PyLLn
ETYXJMKRkFp9BOta6f6usnq/D11nZCqtdbMcWCOT74GupTZwTfXH3pyh+pxw0jJMJXln3Xl1OzFF
ho8Z5f5bFXlNk2M7c65CSrW0/qUyskv1oWFlf/c4jPYDFskzvbodMKyRxLxZAo/cqxa12QfnXyxj
+a6yd/RuXQwFPp3ps7nCAiv53q8QZtnw8/ZF4OrRtz2XgSwh6OyQstSqzoDRzG7r/FBygn4Jbr+V
zwdLV7eVfcvZZHIGxCD+3+dBC6WeT5C2V2d9j7YDAyp2g8uBVO78ZBvQLJQhGSra/ZUWdT32lKdp
sR1QWyIqXUbCFTsDVKTiaaNxgGfJvik2tyuJeRhEpbep0Obj+pYgZtR8qAETMo4ql+7c4dSI4N6i
8dOop7CxHEOn11kJV8G749ibVYSlFUSELb1U5hj+G8hu1TNzZruZpj41SeXBt+rj6zFQj3x1uLK6
lW5C0YqazWZgnTCd1DfsijpFOlpNqKyoHmW3UQhuK8yW2/1SE/5AAxz/4lorDLFhMEJzNdy5IVzL
uZIOkklEUMhONcx5z6P19NCmLxBi7ELkS0hsHFrGnXJyM55Po1nNSUIMgqCh2rCYi+eM+4XX5OQf
eUPo/JQRtpTZ6t1RBqTQUsW95L4mvROs41yH/lY6gCcpy9dxjpV5/qs3BwmfBkKcmdtj9e5BtEtM
hB7CzyYoatjnGufcBsmdcMUCyeJi2c/Dl91FU+qZzRdc9T6AHusxGlUwxEspSskfzOrzxe9s247u
H4lFY/GT2bQXhfYxVccVdQko6N3PGlIzX1qnG7P49ZAQiQNTKDRXx/I5fuMSRvtK8fQFym0CiLxt
omYXCSU+En3xg5mdvcqP7rcJTULCLeE+bUpCjCSnscPX6TUtBmFHMoBSr94+SOsz+nrCS7LQORSa
0FdyICDeuNd8OKgf+3tWD7Lt2qaKdqF1Ez1LEgqZFf75qpL2ZT4Yucnd8N3K0aRPKRAU6LM+maJ5
akiiFB8Rw4Qf+0v+sBmXv7QZCe0obxfPMxqsHewaIn6EEl6YwstZynBEZp1Rl6FyGPcZUfi4wzli
iePCq60UAb+N+07xPvSb3H7tQPg1FiHL/uk6W8hJDdI+U+OqkBjOs+/733E/6FxmgU+005O4fzu+
gDbLTqxQEun+e3WKz8smtRe8bx9md6lcPFQQo6N11nPs3OaPPllA2JvBGiYqxOE6IYUyplnWVceO
9cFFYqPtkM0s26ehBKZY24tINAHr+HlBvwa94KO9e7Fiso9fZ811CyqmSTxO87yRmtdwDCS9yFPJ
8xnJUmtJiDtuQeVWx8dqIEzEmdO17OuVkL4ZEUkc+JDOSpwhVWXI+HnQW7mFTRMm4jAsthIf+akc
l94MtLVuRIiUyfthyG9tQvMP+5mw3KCCw/NUOxUAcLXFqPghOUGEwlLZDowsTleC9BqXbumKRqS2
6y3wVK6uFTz9TEIR0aOqDfZMNcaxjXyhwPhQPtFAbXe5hvdG8pKCfC9rSYaEM+6khx5SmMQ4PV2G
+u9YlfNCQNZcN7AgvBEKi3DOUfnip9u9eRBu3kW25q/Rr/ZWI8T+bej63Nuse/vD3aokYS+J+fZo
KHl4jSHcQeNn0/j7Xt+w4xqLESC+VuB4Wr/hnT+v70f0BiisQzjUUpnpTE1XhcJLKlDXhSay8Zcu
jA2yDgTghjw/tFlCPAqc8oF8NfrTylubyc9VV0fbxVQNgT2GWqCceRupzSj2INWVkuvaePzcf2Z7
58axrOvtk6hex3mdZksI6jpZFOLKKf5Qyy4+XLdojT1jtPtvP5Mq1borsESe4eNPZPLgdnvBAf2q
4Ej4UMyTS2FxnTXkshO7w15L6Cyvfsemg1ALKTsJMXxFkEq7ilwH5BEGO+bcfbIoca519ZmT5I5y
ZvjwjoWXzL6kxuJJZOJd94EgewGsMN0i/uqdCeW4ofHJ9PZA9vJ6jV+jW2mtS00HI+DEbTh9jo18
AnQedFUE6ilbDNOtOFiROKmoYdi5vwUr/jr/pL+yx3Kml+xdQHZRazC+PwPAuZFGcpFWob8upW/l
9X9IFaTpG6l1/6aKIc5N1NEs9MsBvcxy2QDKKom8+tkKZGPUyeh6ozcCxKxMQUHARLn2pTuLf2/J
5kGtxrG2rOfWpcyjXYT7KUzytNW8er055Yrj5uXz/iM+V+/bbrbQ3pVPxeYpi6ZExb8w9ayR3TxC
wOcw37/wQ1i+ibh9nIs95stJndTRxcl3QKAkTsoXLvDJb5Ej4rcziEX63atocX4/9QtC9hlQ6dd4
87arPY5vUa68LBxe78UmJPs1SK3T3+rWuoIxvebmb3Gmm2CK6J5YXiR7Ua5eSKEfROJU7K91nEgp
33y/FWQuIey9KJgnaGw+2ZQth80t5tGNnSzIaHzYlPJbnh5Fe9efBAz4BSZzvLu9JO+lPEoLNBY9
b18EcFilHK5jZVMcgvzecUDNITA4fJl2+sEXWKYEjeoHc3wc1x7v+TvZ8HNA1NlOb6eFlIN1ryzn
RHi+phhALfpNDR9jkkpGgZLs7Q0RNvsafeVxs9PMFF/x1k2gAoChyEP3X7efu0sFYniz/C+zLqfX
pccFRntT24sTQEb7/fh2G0cv6UP+JZsbZJaNq7oaFX4pvHsQB/kAsAWCho+eDSnpPlD4Y1GFBzuJ
0zlEfeXhW9x2ATUMaDCb+BanQjwjO7WUajci2LkXaTuC9WoKpJyLpUse5/cyX9bUWF0ucMHpglf+
064/n0vm3lT6y4yzJFUJJ8DntiFXq/Y6rvmE7AzA0KlQWcWf/pI8d1PxB/DRDH3vuZO/1FaXyjF+
P8Mo7cqSdd6v42meA4obc57j3mMEV9gFd4VUjz4MWtXA2Tj7GML2L5BvqalHFFtQyQaZKPbz02JL
dtfIAdAz9zCG5NbjXg6Xv+xDvcc01b2s2nny9HwlXD6gmHNRfa795+FdkIflvZ3VUnFdXFn2V1SW
cRwyHTDEDOlUBVxvM5RQ3Jw7c8C/fIAzFvrbVDNkTHnOAb0roDvTO63uZyhqo4T0AHE8lxaEp4Ab
+4chB+oBOafMi3k4CzkiTvd8ID93ZyTC5C9DbgcO8hbXFssP0Sd/SalBeEC/drN1hTayUtNF6gl8
41MPc/j27wG37blXcFGICMnjqGbudzgmZgHnreDg2lASAHLkDELJm1jVOPbAXLCaZ3X5gFAB/76N
0DguQ3HGXm49HdAc81TlCON5+T/u1BzbFVY/Cqjz8k4091b19ET0rDkMSAtMN7pdheKBeBQw6tFL
SgciBQCedS/ZmADFmsx0r/O3nZie3Zd8RSFzHhUv4X6e4PbqwYtTcyodP39JdjaTzLwC1DjJJisG
vxr6d8moUjQF7Z8N40VzMbF3wzTkA4oxmW3s9ngvJ9RJP52unTJVWwUgXJLpI9O5gyj5SR1UzeOo
juK4FtWTfVNjn4/7LCOrfRm6GWTKv+HsZ1PZQ6+yFtfsW0dKxz1X4sgmCBTx0EzmP/zXilznFYhJ
tyCDGIG7CdvpuP22GXL30tkO4/D37eXHQpMzok5pQzWhe3Cu7wR4U1CK12x8LxcWH+u4fsp8RcQr
sNrsAYjdF5g53VqeFE4TijY1NRJKAbZcBi5xWxLEPSGD7W2pNpvVRtoNzYv12MLEiJSqInDqBAzj
mjHBnqklYPKpjHAMZN0/Ipz8meojDtC/h7g+4H/JotsegCs+KoUmvMsbtDUBG49go9kAH7brgjrW
hCyqqRD482qbbT08YFm+3arXw3CteOY0geEI4vUaBXRzTizBoTwF8IFwX3L9n5DTg/mMoZUQQTUq
ka6vM4CtSKysQjYOST9fuOe2c0Ff5X4zRGjwQ7UHoO9BIA2H8urzNv68sEvzDbYX69TX4zcjvo+z
WLeXUDTxev48lVhWmntsXqbL8neyku0JmLwfq9typnKoL+rZ3kEDlHvTQr0O0grHPkPYImD61nXk
Ta8H9VfKV/67N7D9+Mvp5Va7DPD6luHuLmVy6wUPcwn/eTX/silv6zyf249w0XfS1dpKVIsv//FK
K8nPuLIvuuRc4eCXSZRZqmzWoS/XL6tPgkD1CIGYqRK1t+2rSpmFMLI41E5IOsQ6kuJu/wjIe4hf
O0LgHd2GOf0KlurFqqQKawSTU0ltWvfeA52rLv7m9cW3krnPJRAhdOKuIfmIquL+sopfFY0RC8Dj
jM71vJ6FlZQSaJ41QJRf3Jbmtt+9KoMYynk+038YMDL5ZuKwU+3XwW2w3u/Dkhb5aOCVCtP7oXwo
D/rTXKT6DN+byJEirw8G3vHnGncK2TpS9Xv8t79WZ3/c8HtruW8pJuAT7dK1fVxnsAMOMenUy7cU
Q3ym1D3B4dpWq2Hy1FqlyjIochHHkwK+fGuRhv8sgUvNkubh6w4oPdp8MBV7h2xFrdIS4iGqZzdv
FE0h20QGflVUcslqwdfAxpiNOvvEdBnjf9z/nJCppjvZ1DsXI/rc7RsXcpdpK+gmenfSfCGOm6lN
/yQLhqNd84JdDfspbVK4tW6cHDLgUKXl9qvPpe4cPSIikQxgiQsiBPTXuq3NsL5B9v9HQ6QfNcsc
wSRu0egJOWxr+0z5hOkwQa5RT2W+oHIFrah1gdgPZ4HSjMg6vkefwmbZ4IZUAyLnXj/f3vcYTdhR
9PiqU9ByRsmRTpDHyqKoh8jrAtEbkfjnsbiTTsWh2VSfqJDq8ujvF53rY5JObao5/K7B+hWcvcWl
fSj5lT3PPnBl9KCQ4lVTPdHlOl3dP1fDUiEFPQ/E/N84s3iNsC8c0PXMT184rhaVR25eOdwdwtQk
cxX7200u5zrC5VRUSayrCqvHSp70srxWJSMOrPViRr0ijwu3svDltk+M/Ph/X4MHmphJZ+xblALr
12S6fuQNG+BukM41dE554I3YlObNfHf3hwMnea/DrIwDzmrFM4cTfstEn0W0NOWQ+XsoSqqlvrAl
cMjHp1+lKJBiuU399HfRZO6uyPX9/KioLWV2RehydvfW+nWfCAn2e/wrHrc7NfcU6P7e4JZeIgQQ
i48znlZltj9gzavHzzr5d8u3ErlW5sFU/1LTcd0nKp6UzNQEweURcue/4+57sW4TnodLJ4cJJJuu
KFFhZBCeUaabxud0ZbHm15P5gk6+fSTnFQENdVhMSiL5wZkVMlz4SMiEdfe77+Kim9mVYVVlxZbh
vT6iS13LcHHPa+o7kSsfsl9ZXM7puS5w21Dhh/EhMJIX0pw66ZH7oaFj0X7ROIOb03crDTKKgQHG
mi6YJI0o/81HYiEqeoX9llXJZRvbGYFcyehPE6zYXFSbA4hmhvOdxGkWPHKjKGBRZY4eM8NUW0D2
fm6m1INCuCS2rYttt5uPVsjEk9m2arLT7WcVDTY8eqCDc2JdvmcpuISSdIxD8zQmzHE/znYS0Dra
s6x60bWxj5Vdu0GUmGvRM1UVE98+1sZ9vPUYqCEsDBt00hsiCSVR2o1Hy4xEU2ikV78c34UTdtwp
YftDSPZf5XWIOJOULvZ84sTNSXQyBVPZOON2OLdyp/JR52Bg100LyvFHrwbHdHzStCEgOtRNJye3
cyN7GSlehqVUW7vUAkchc6p3xNSQzjTm4ga9EwWhcw4Z/zPbd+JDnaCSUdEZMJqhgb+9FMbV074e
SfAyF8l8yZKp8uELXK60EFOvVhw3xqINMWRMsAYS13dlS24U6jY7EPlKWHP68KAQR3dNSGSSVUws
ySRaseo41VANupneTo1s/u26qo0RU04zWAj7x58c9+uuYcGL03fX5kOhzUx8MnVWgVpKIkcarggh
pSI8ysY2fj1x9bcw3bnqAxFbvrZ9P7RvKJJTlQy+KcHmo7W56tDy6GyPqjEYz1OzM9uWVxiyTA14
PRb8A8774ne0EG1sPQ7/FVMBFWGzXjJfzpRkZ/ZbyFCknaoZf43/Vo2MNHf5khxgqZlPkVwr/kOn
Bp1Xzv6nUJxFeWytvo717X+bb6ab2Rj/5khqSbHXa2fzPT5ovVtPfUTR76Y2c85UCSRfC18XBiB6
SVYTo7ocdRyU3U+RkoYY0xPZ0xSnSSyWH5vRSdXfGkvCa6zJT/Y1NyhcPhngh2ZqRP3t5+/pfY3y
S0YtjJYgcLgoZ+X8z+kr+BN/V0wOzWszgXsHWFD0g7tD1Bl8ppH6wLiT7gub3Lo4OXD8qcDJ16/7
buJ9X91tXuM2I3JzfL+9eb0eFbpged5fDR0Hy/XlqrF0dV2si7hvP3kJwNLpwodaE0ZvPP9J55QX
5KXt0x0GJGLgxfINXjujBVwlS7bs8y2UvsGFW3Ugj67RAGW/X1Nv23RrnaoEwAWc1o7ubip/zau/
/8/ECao+7OpErUgAsXPI17yShTvKveDI5sYtsk49M6/hJPN9eitkYKt+aLCY2//AeX5U+pqoZ1a9
QmzKt7UolkDf1mZ4e2bX3529DFMoOcU0Sg+vmgNfq5lzQ+2PLJEI7lt8Li8+d5MDojohdS1CH1lh
SJmIQ3U8ED+/a4ZwqjEwzjo4CVO2KM0kCtDQShwoWLl/VroxHTJJiVm5+HjN18+stXiABmlB879e
lkPMjgY6Kz9GISsyjgbFR0OziFtpq9J6IqItJHqd6oaeLcsIfCnl/s1/Pz4x3mUPP9nd1KvGfRH4
u0p82z5R3vaKI8RMKDFT+DFasSY8WFH+c4xm1dSmFBpOgCOb7/5Shwc9NtU27hwbBd4VPSVSC1WU
ShEQ8QDq/mz+8po+tHOfySrQaHv2eLliSKKgP/fdbeAwLj1iWU6VDLTr4m/2eHXUC+tynP1Zd49v
y2l2wm875mp7VSComOTjuodxK8eLTPPQQOOSDcm0daK+HxyV7oIPvWQDaPH+vtJbC1hkHyqeHPWj
iE+mJBquJxeO0VmZ63rXhqy3yFYy2UrqP/r8HIm98a3Ky2mE9uzxk/yeHQL9XqKlEQkTs+3U5N5z
Pw90aXV0CpIXr6vKFWcLxGVoNfTi1iszchWQ5JvLa+lodSyHiracbmKhGZBYocxFIhmyj4wtpdqn
oUht0Xs11boWXtf6eNdckazmGmj+9mi9FuprTuVgidW30xAfU1eCYOc/Hn6URCYf8qG5L94zC3Ud
DVN8+Q9OVI5TUqjMq2mhwpfUO29OQOfwmByit+KtE72vvtddPANoKa73UCHvBwdl+x8xlmaAV9OT
ebaPyr+YLpFI80JViEw0IVYhe208NtAdUs/fSzzxQotnznrmjeTY5FCcxiMe6Rxo4RyPrvjQoAuE
SpNxN02kcAKj/P9IOq8lxbFmCz8REcjDLfIG7+tGAVQhjIQcQkhPP9/uifhjTpzpnjJiK3fmymXc
G/QEumzeLbaKQHFspGtA837FkqdKxf7+g0uV4jKr4XRktazuSVX5x7rjIkf2pC5lbNXu/CugcoWr
nvXL6OaIyumMdWZv3APcHt3mpB2QM8iwVRB/9d6+r+3AfITJ4rOtoxcBIoG66bd5BEA5rD06wE9r
DQl2ZrL+nHJqKlGYH/ic5rc0NVxOfgfbfAGyfZuRhhhuC08ei+GvRsw0w5ImnvNzKn+PmqrATSot
x7xYS06hIPbM2B9qv8RWcEuz9FDxTOGnxkzTlgHy2d4QDrG7eZycCs4TZkFz9KfvvybQHXVJGiRC
JphO7H1Opa+f2cjQS1R/nHoFDCg/ENqij1jzDT2WYkz778T7gPn9dufCM9xxTtasBNwn9l2GTwcp
l19i3IK4jXLV0cZBnOLymcQwH6AEaHbZT+7B+PmTbZOwnKaZyYpgnq/0o0bEBMd3KrGr+6noH0iD
wwJCsdKzGmTXt2wleBgW88+l1Cc9lSRK2b0dqtr8LPJdvcSGLf29l+bHqza4TcC4BDlSTJ1GEylS
c+ZdLpf4VHnKQbF6yuH1gauGkyQTgQDPO59wAUC8jhQE0liZgbH0+B3wNNDweIR8BJ8DhjBoD31o
8LD1phLLicbPBwQkRu0r7LHpArvA4AWf1ms3w+lNHk7VazYlSC9IRx6Wr9rNuh0YsuE3bgzFfMDY
wtBuxsF7b/TOS7zxDOe/N5cXit439dQqfMxBNp3Qm9GnYkmZEaGIwxV8NTIgHZ6TlAqHheG+3JQe
bmsOYeOHYgH+AfNorx7ul9eWDU8lyHVDTtxvN21Yrq6AiQbH0oclL1MqDe4NQB8cAtjfm/HhgaUb
SAhILNYwq+GyntObcF9lmNxgWQxB8ue9AydjkRvoWgjIoPn9YWCljO+YHiMaE1KJuzUau+NfZs9q
PoI4IE/l2JYSS3dK730wiAdNzbylRuKidjO7iA0lH+w7kjxDmiCU/Eywk/zni+Y+SJ4Mb4L8bmHu
eU/ngF6gkrLgvkCZdbCkAKe996Z6pYdpls0OM9gMNSsYer1HIOPS1xkr6j+/Nz7CPxgGGk4jsiEx
gG2CejJiH1pTr7CcM99QwIhh5hShYEfdCqTNCvs7dnHq460rbawQsXoByMoqh8Ta1Qf9KnaaLS2C
cDshEBA0SPYfDiaCxQ9dz8gdfc81flS1FDTezVNnQCTaXjtI63In2wD1ZrnFCzj2n/wQ02HQjsL0
eN/pRyAtLhCS509cf/UBt81m1sG+2xn0BA42qi4HCmoeFwB8MlQhtLjMc/H2sQFc4hRmtE0K7eck
djNeTW7+8QTDGPDaQCCCdHvAa4zsOOq8oyxo/0G0Ehcl+75HEzx7u1nW1xS5XHdmDbZIYA3QsAr1
FtoI/N2EjyL089ehbx3Y9MjI1yUMgHY6mCkOvUSy4h+Kk0y1C547GOXb/O6v9c1/Oe8iqFfSIvWH
LI6DuhMWQtgn91uO6vswvvDu3uZD2Ln95Gm/z7fGGcy+7MomEpUkmeLGJPxq7st81u/Zpv81V/1I
lAxDjUsnSOOMIfl3EU8rtlWcyXiB2T3bmn23y6ZZSLeJm8+cb1uGY2gVnL35G+9+lt0N60lY1d0q
red4sN5sw8JT1sYJhG2Xw9CuhR8v2eLUhDNVpPoYGINsOf18aGP8NVxz2mhUy5LTHG9vC+JUmOXc
11wNRMNB0BJxBhxcw2HyABLYkaXgZ8vnXomKxsdOEjPZmbxrl3xU0/uOT2z4g2vra3qDXzrBsUSk
9gjp/US7dBMjqqLui0rbrHjNQsxYIkZbtvC25lDceEXup3wdc58KT+Px7JaZYMrg/bzr8qzz6O15
aMyiwytu7wAeKwJKchtHBwsEp8WIHcUW5KEQy+zRT43fPCtLgxkzbIPnEDrjhLrAIVLW9ZkjZOc7
KBLjX2mnnnshDf6DL2zlV6LP8HzNp6gSP6iEMqh6eIOtPuhFPRSjLq5IbCZN9OwDSRAodYTGwEd6
UKBZG23hH1a+AlnaZ3f3+MW86Iu/Ibs8HM9gZ5iqbmFti8mKHFRj9zZcvB8rqnHT4M/Fr33P3TKQ
wvpl3tZK4jKkceBx1vzyityr9bM8vz9LvfnFtSRpfwt6F5aMKWRCbdbnUWkspTfj/GTs37NDiwsw
7K5aZe+/IHSQVwKrc2IbjWCsHYapsKp73u2msjC9k6702UTZ01QalTNwDXqCMyAzRDnuJGXk4VGI
7ZVUWt8fqCaEHoXfhbpkb0DToxGt7PBhgo4l0M8cLeJeBAZV1njLYskIngpeEEtbAo/e0TjEwjo7
fy8sRZ87Ye1zGCyAbjfsDotH9Bj4bBHkRxCfnpznu8l3xqWKtQv8FvpI8EelWnIO9I7dpkuFw2V6
LFmiMaJ3UuTdmyH0XU4/B5pNHLKxR02RNN1Bn3AYtr46IwQmpcDjYpVAAqr/OQ9/ePh5Py333Z7M
uuHPYNFDBrE0WbDnJCCyHnqhi+T9uUYxwyNJHj4rh/ttPp7fS/BdgCQ8AyYVfJhNZstQAOW5rJjA
mB/PuLllEfUbSvdrrjgGzrtEeGmOfh2rdrlSzv2lJvccqtPkXVkdfsVSmAXjWUpnTMPuiHO/Svx+
+9GtHlDxJ1XIHrV01lS84urivUh/x7BX8YtcjaA53qwxxwwtb+91F0OZPuOgqGfVzdFS1zgr2PZu
3jcLX0n+yZT2Ifd5ZKWDeUsuNGyk35bL3uxJfBy+bHBMbMzjAP9l3Gt1UFSBSuBVm9/N+kRMB12m
PRAhAmOA7ku5o6KkKuwC0ehg1g/cddWXpIsM1v2hSJ0XDIZDMiOSA4fCDw/VolWLkhXD0YhQ397E
RD8jlYA1DkFrJGdcKV865pkUmRP/v1R59E9l7ymkmSX70ZZJxrDkJaNmcqKBx5MujfBs6zLuq5uP
DSgf8WjKUUr41rfOeR/uO5qXAfjb9VF5DRY9a/4jiYL/DBg4+B8GZGNs0OZD3ZIkikkLiGg28jy5
MnFyUwm/ttHa6pbs65lK+DvNayYP8ZNiQ8fZoKmjUmujeVlH+lT+ue8Z5m74s6BKhhQGTaQStm/8
nZsi3E71rYzk2GcpXeECqLr60BZfwvtnDlBdOJyQCXKHi6wU8W0b43ib3qax4eA78ovp3IAsFVg9
gB8ZCK1NxRL6X/2+0W4XEAGKi7CIY8PZasFYbI5fDeRjp0Jio8zYxYKr79HIUDjYQw0imbUmnmt4
OrFmgCm//MI5uLms3MBTEi9BQxyxw2PTBW7HN0PtWUr2FzMORktYiEDXFaMpX8xhTZ6dsQLh1qcl
YYOMksNgDbPNaXcUvw7TqYFaFGfGA+rlwa++GjiPiAtV35Ye30s5orRUhMkIXRy7436hscjBtOzl
3N9IZrVfYCVww/IsdP6t+UvrxjbNl45Mf8qcapSi8joXDyAOYS7Edosf8sGRg4OBBQiWt7nXhjgz
rZM5LH0+IDQ+wLEnNrnPs3Kkq+L3BYkoq/1Qcw3+m5W2uLE0M/6trCGwYhv0mYqJ5CO+KpwOfcXP
gM4gbM/wvNnyIZxCGveYAnY03QWyDQY5MRZz//yNWE6DxgLwwAF+EkT1nTXClQQJqqC03fvow8fQ
lPbonBywFvFkK1sYrshth6I64e1cjSJwERfG+VRzgVthSwG2yPuPqzosNLlD/eqEWSdphe+dFNx9
oqgBzE2C7U02GtbAN3zSVh1ZGDlz3WA+cQM+52bLhJvNVJt3QRf0TjzNsN/EkjrKZm/E+1CcnO2V
s3Gt8FNCr+s2nm6/LYDy/Zu/rYkrIBqvVSghO3wesSM3CdbSsV6O8P4YwevASXXJPb7AH7lgeFXM
fPM6kbVZ7e5Qp9jvhKRj+q31wEbCLhdkehoBU+lkzPBpmHtmc8EvL6b80H6Fcg3PvmNq4oi5pC9i
RYhxTDicaZwz7g6WFHtjM1yF3AC83lzys7cPqjsx6JXfB5i9BLfA+fVhelrGOpklqzQauh7YKb+Z
eEJVlPMvadO6621hOEMbHo0D6ccedZO3vyF6YDK0OYz0X6zC6cVk9873UCnhTA72fTaQLOoY3j8H
WjfKnHKJl/dV7+yuWFb57LHNK10EjcOmGfqDS5I4sIv8IcvQPISMgVL4YVPiXCxXVQdHZbrEzfun
cNvzyOYAHVqTxgEimWy1kx0gLdE0k7fz3CUrdVlFLANF5xeqf9ArbHhbtiAtLm6uXk+UNcHEJG8U
/rOfEOpgDWY4xpKeaCY7XBv7X95n5h1GrhWDFW2r8gvXCY8VSbRV+NcJhwJwoAptEbIKOAfZBDQb
7Hw4Y4ygHHVu7mF64+NN9YC5HrJyvz1dwfT8YgcO2e9OOfxT8XxqPeI7YZQKFIm1mJVgCU1mEA49
LxoAk+RZGHafFywkMIn+Co9tqn3nlW1Uk7f9l0xAw62vKeIjD9CZZ2xCJZdI3uAJFW+ne4hItgBP
lZt6JKAzgDmaWW9k67VEUIK4e6FvB/DAforovmIkWABm/0t2SUImzSW2zHPZxSizXzTiuoi38TTf
ZUJugyuumDImyS4Xa19Io7+d+SJFQDb7qF2VM+2MNafzsdIIf8r6ZiZX5XeIJgxGDt9IGB4CXFcH
mRePR5maQhoOdY+CCQXz8dMKkR7kStQHPJv05+3CVjljBkiiaIHUylGfU2gFLfAxGl9cKLHFoP1g
vkR5B7r674F9TOkqXx6oz1j88StvH0s04IRegYJT+9CCh1QYizeIaEEsaywCOljOY1w1Tfhif+SM
EkgIY9Qjg9iDSlv9sRhG1feapi7YGxPedeTxowm+LHxVwFkzXQzt4XaEXfLu6Ulv+02HZMBDJjry
Jw8GMLvR3xfmS6SYJCswO25qA1S9P0LImqpTBDiy1V2zmWQZoXKW9jjwRqNrrk/STX3FirXjnap8
wyFhhU6bBorhq5t9Y7SeJG5P8lN9ijGgbS1ehVl+0i40IhjRDta8htWFmtYE8XbAxtLmNu5c+kJy
uPdCeOBCnnChqcLoZWHkpX51SH3tIgfxMna/m2+EX5j3OYtQNcXR3VfEx1pcvvCKgIO56Ka4EnnJ
bDBPI5p1ZoLPK+LLcwcL9xQRvIDcAX0Isgy4dXhwbDO+MyNGGNvkMizjH+RVZ0jbj+VrmS4ZoIld
NaHV2MxqrJ56B3Q40Hxh28Pe0xus6ZGAlwfr74VRUTCUQLQw0nV0wyo2oFKjNKAvGy01wNI1KLtE
tlts44Q7nI1kn04jD3kIXAJg2GvgUvgCF7IrnldAADZhC+PGRQ7IBp808ThogkPyCJ+qR6iveLMh
cU0fyzsWxChEiY1jvht4SjN/OreARSusYY31qQcVfRh+/rRtB5HPac6FW3242XTcgnsuCrJg5vxU
ew526dV2tnvO6K8c2R0tOxvyqs0ux86nksfeCJLH/YonKnSV/Ucz+RW47NF0tEKLxZv+aSw9VE65
w7YWAeBe9joaC/6auhrZvFK4cLANwPKHkjV9XZju+ZykOVsl3S1PXZAx6lBZ5Yl20Gp7sB6vxZOd
vKctBa1dolgmIdMCESgcksWwhj7efnH6XTR2a2ZsKqQ5IxFmnZymjqhOEbWFv/sA9o5gmEn+0P0e
xvPOVs27rYSqzdngT7EhxTBhDWTtScfx5g0Nno9oKGhSCFkbBLSAZZnFAnJHIqJVXXvzlDkv1trQ
//r5zZcO4ELT14LJB/6ymcEUNZ+I77x6/t42nIqfYnVbKRrXuHTiyU++S2WZ+z05uxNoArayeARU
fkKbQYQGU9jvgLEQrdZjXzn2R677mAogrr9kBRV2mnv3Xb8uQwR4NFC2bitzncwkWn+8jNQloyNO
yihpha8eWw82U9NHxBA9XuO4P0usbP1ySyxZhNUtlluNN3C6Jfg7o+/HGhwURyXSYo7jCnRNp7FT
TntusKJowo4SdfPAueZVwCrEpNPYST4iThNwbHq64qaJGgDMFHgYxv8FqHQqYcbaebnTbjCV3tMe
cOsAsbG42imHngmFzyCEwXJkTkyX90s/NqE4YVbCfZE4b/MW/AsrBrInKW17ZE/v4i0xga+OoAKM
4EWl5H3AjYNDPIHfRFpIZ8fuZz0kTax3mBYFtLJW3fGlBEl5OxzCNEp9ioWXhaBivx2x15jebNHD
phMutyHmaVv6bm3yuWLtj4pmeCZ1YQtGAhxsbYWm6I/7is5E+HkUh+f+TjLCd1ECCe1IhWTgE27f
ciWGHExdjwU5eg0ihW7PAwxJwCDAwb47DRd6s9csbjX39QuP8BfwBF6lCxnEpmej8wN6xlTkeLdm
uS+8XARzbFayiwvjHwY+bsy1NJ4w+6tTHa+x0ZTXp8XwnkS1T/T5mMz+TH93Xt5hZhHAxTLqxMK7
nUrnMngtVHzv58bk3Icg59bnUkSj4GtlAO35jK/tDV1sJMx8+TiOD5DYg5dVLSAIvQiPUsihGmMp
CmMHGmZhGahS3LsHb+xQRazSKz++1jvIWmFid/DngBUBFbYNu/N6p4OxEixTu0PkN5PxIT3qJrlh
GCQRffj1CIoRMTJfr3YzT/G+IQP9MfGes9jNA9XuTpX/dfCuvgvIQ5+y2AnhRvHOV1a2qw4PvxZR
YuM1RzpG35ROSXLHBSy7cpuuWbk9d8NAcu4efBxvbCp0LZ+JCJ/WrwYhNtWc9f717T8Z6bjiyIuW
XdV9bbKdGrSnj5XbH4fekmdg7GP3Zmrn25wf/fkXW0ToOAfclYUHZIkjnDaXnLlC92cbNqRB8wtm
NWm3+dd+0OTNX/PPOt7pIkmQm9oB12hW48NwV236m13vPpHiiN/jIF/bZEla0x1ql405nTDc0Vhk
usqcwV86wAtRr1Dbp7ItRfmyJ+tp6N+jjIiHzhnOi/B1hkIQL6SztldFZNjtUleEyNXbHJ3ej+SN
nQSrF9jWocwLQ5yE5L4d6HMYkGNU/gBlES7N2BYxlE8cIihAKF9H3FMh8ngknCyr39GfwR5eB9YY
nr6bd+zGABc94rkJeDUtQvPFVtLWR7DHbfWaxzO6uYHdsv9lrCGupDGrDM9qckFA2eyCsLwdIUeN
O9RDgWlf/jfT7x/bjn9RsUjEc4LVtTues1MFEy13feoks+eJ25paqBBlwhfOLL4kvL7/25LsJBI8
AGOKheqSa+A+T1XEoluR/kW5DoM8s5oWx8D24WtxkEuu7mqsJXZ6vpAUEDu0hiYNDeEQ5JI0bryE
j3Whi+JVF+79ByqwAJBZjCyJiakO/QVMqe3sF7/doSK8hEM4US6jZUGCwo+2ZkP8TQD8Jlyq+TX1
ZWErOD6ou8+iXiYMWGhhwrtX+S1nr3cwLPBlF1mSRdAY9h7GEY+XGos3KIQqLHh2dZg8s4cp8N8W
5GR83QsqPq6J0OcuoIVQ8WPW34w+Y/E9R3HUrSp6m3IH2iO9YQgRumeCRlDdMgRL3N6CBRwqooVr
GTXn8uyuOkNcJ3m4goTNN1I2BNfgXzgUJDMG8zzsiAo4UKaKAcOEx3oJgIJ5Ba5WitN046FaYGqB
UAhBC4yBlg3uLzcq1tJM4QAZBWRiQaoPaDQkWuWhSfx2/sYRFE7hY/qBbb+ghWQF8MtdxohLSimM
cvCDM4iECw1q9YFnK0xo/2dEg3uDN9A41562ASVoBBKD1Qeew2wwgWS+oCuxZUGJ+PflFR/aJ05q
jkhKLcAJsVcVHqJvbnhmJuyMecHLM/0nqEEtbM7wOH7uP//LCAzhP6Db0pzVecgToSWATP45yis0
FWgQQLPEr4BgfGzRmyi/PCJGEbbUKqQSgp/oPpgWcdsDkkF9rs6eV/DyoVs+ApqtN3bhWIKyYPxs
ZB6ZunjBHcmpxt0KvCSbl5suBMkBBoCl0k4+US5o1UQKnxtP9ljWSML5z9jw7N5HSkznYm4GJYtq
4GRH7Gh4bJV/iwCOsCfY99OUkk8P/6MEkm2cip+yYd1WU+2riEw+l6nG+y4Mn0G33iCndeIlJ3Te
ueUCeqJiCxg/5Gqrc2ZOLArUeemzZ+h8cHr6DJIMs9VjXa+eP+nA+u7vw3+C0dEWsiYqhJlamNqT
KfQdQawYw1tZ81i6FQy9L9ck3aKJK+jrKB3an4K8wR8DDT7bKCTQYAnkgilsp8ivKjYSG3wKaih5
fTheVfv3nuCYkPhxonwI7Xx/cXojZpMAlCPpGaR6QYypdd4jkmEDwelnbpSsfny6P/Z4htL4sPwR
J0ydQUgq++ltUziVZzwnqx/yT1V0SCHvSD/mNdJMqMgMFoiWJq3VHETHAncXORXbEyGb5xOqM/+d
nR5j9rbthAsJH/yztnj9PFgrqtPBhXwL/KaYUmnrE4K1n4sXnjGwiEj1ZK1HTxtxpplyGfLhe9CE
UIvuZ9TesBh4BWhY6qEYhWqUNztWyiMOmfB7r70RKP8EAQY8/BY1kGKh7KFIsB/OrtIvtQB1AZQb
9LyAtJ+jIINAqcFNivPPzoCTis5Z+CE3oBPAm6zQLKKQacHaoFuqhknCGSQTrrD2a7G34n+9b5w1
R5Rxw2Sd/m0DKgIO+jDm+Xql/oPVMBNcxo4Fm8sLtgaYchpw5ZmM4DiNnLJ1mohUmnQ1TOzSl7G9
JjRqMvRoa6M3LDjgg957YhmnIfOMMQBOztkus59TvIgCUZMAR8B56Elz54s9jZsDABI8+1wKy6SI
l5gYs0gVsBazznB1Cz65CzPGf5D8BZPGuy2N38I1gqFw1HvDbcMvB/EB3niyW7uDVT622Jwk58ff
YIM3xgJsAfQTzHN2cy2KRnZmgKpVoWzigvtchgFueNce4jrInUmIs6VExpy6kDgon1GOMGkdwH5Y
5AGRLkepD8NigM3imbopXYa9GUOIy80Gxg+5WambMtRzVh52ww/npVEr+71z78wGrsFnSkTm0x6R
X+C0qM28ftW4OvspdvIkDxKzhyoN9XSIHQF03HTLxmrenh7+aPVtvS5Sgs/SaI+QUNApoI5evSJt
0exlYXEKHAsfiRBEKWr+kLW9htazserlezE412N44tyf0HyDJ3Do60/mDU8+24EsNnnSbUG+ztBw
CmX2fIgdKVZsAhRGrgW1rwrZZSWtRd9LOwK7EKTr9XDLdAkgMzLrhQBLWlrSJT9AfRYIVxHlZ6KZ
2U1yHT+Id31G8hLXYDp1/nu6RE48TqnznRN/V1WzaRTMnbykEQB7s4exg2IafW0vMO4hdPxAGjv8
ImvaI+R/QMzF4Io1j/zyZbYK6FMoj6W6FcvA26xFV/tPrs1dzesGHvCFlDAFpiE4EMKGqA88XJRH
LQb917Fhq2f5aX70SbnGItVlH8QWv7ogHIu577isyNsJk0296f+wVWBGO0PYkaaIMEce2ofv7umQ
hrlWAt3rcKk6f3uuBxyGYXKB0ySdxQL94/BHoIa42T8eRDRPCk4/oAKgJOie8EpiUgTmOOAZIq/E
KeBFBK/gtnlQjTjW4lqFYwgSNNWs8aHe8bt9HVhtYR8Vh7Jx+HLZ/MZRn/OiaUfQgXG+1eEfJYI2
keAOkKOwWhT3RUGx4PfAlB3hTdcsam1aPzbZ8AzmcXssELVVD0Ik3Rf6CeB3ZUa+QI4ZQX5qmBRG
6pz6RvKDhHOKML6w0ALf6UXnj26CEkl1Xsv3tj6TDYO94AMesP2yicAigxDLSNlTL1lmcsHM5SW1
5RdY/Glpbm+XG2k9hv7DOaP36QXgw7AeKDbifjZcdLebgV9t0WEFg8pnpAhJxeEpX/+giCO/8xJY
JYA/EcUoGAUMRRFJ5/NRwNx0+azz2becom2tB7Z8Y18BzcdkP//sAc29nNkTY/7OZIDk6TF5qs2M
ys0TV9A++Xxa2BJjAoV9C7p4Ckr1V8BUpwSvWd9QPSHEK0OHot2e0ffLijcq9/AV47P+9qXta5sz
hTNxWIMgOd5ssXcz2LnWtDPmffEK0OGkJrK6x7Zdj6Dn8aKweohXqqMe0FCBqFh3Lk0bZyxiHiEK
h+lPAnR/W4ymjyl+S40fX1JodcJiOdKO6QHccXazS35VD5A0XYLDCXkW8K3mkJAjvMOF/zeO5D5x
WvergY13596OussKkYhRCWgXDQ7demzgrP2NBqQdvx1cT+zHMTmRBZViQartP1wIAfoN+85xt8FD
WHZJ65FbzFMEjAAo0N/YbdJERYKg7zzW+oYPTJ5DtrNSnD1BezSrKKwhZ3lGSCrFqzveMQY5JUHy
sIrYfNEGnu80jjRtX5PXqkZAB2noZcsvi7jMV+xSfAFJH5f05hbNISXh8cN1YQ+TQxVv1YJI7nkS
z7Tv2mDSl5cMGzfDK6UAinuhmcUBHjJUu87mj6lalEBet/s8+x1646htLeqT0xJJ6WoL3rGtNC9b
iyFhSjDxcCcdCsicIbR5TZ7AjXytYYf/gwlngnuzVil2uJ0PLrC3weBQTnB/z29LfBLW0Kzem2pe
Y9vqA2K21CvizeZPNA4rBUo4TSTNwayfKctYgzIwGZ+HNADTp8eCGuLYaIdLwbUlqzOUQAYRpvwx
AYrXgsq8E7RddltRmrjN9baBwL/VZq/da6f/ashC5rGnHtNFemQeWo0hNELanim8CvsBHMZjc3xB
8529cRy5e32HUH5Zaf797uk3P1eDIlmoOomO24oS9y4A+kbl7jmyipvdpOvsZZPHmgJ84i3sjjJu
qP3X+4QfGABSWAaDyzsazB/+fSeRLAjSWTmsqnk/v5X/+Ya9+psM9hW95E2JnoN98u0nFSu1hPYq
+RDvGaFg76Tj6OFJ1SEGmSMQ7H14D3UW2fMawX73+o0f697YQr9gMzYY84n7MffRuyQd1tZfu/AB
lC8SsuoVEoYkc6GQUWhbCh+i8bs9UlyE91oVqNlCfW9f39kOwLgfLAfJllCsrnCz5lchwGEAhyV8
0XN2Q4i9xm40OAwGyO7mCugWwhu8eOXnFGYw6vbn+zq4zbqvTYAdQZ5s0l+SiDYDo5fiv1adY5eH
Krei/tp1S3gBm6EhA5s5uox3sFeoRCxCkCSPZhCwoOvJE+peO9PmAAdqkDp3ZkuDJgsrfKq+MHO0
aS4BWTs4nowmZH7io0jHBPRLuedThW9Nc0KzTc8IbZcbEjQYvTrTEu0atoSQOvwasJq0y8XI+/Iq
wxrhVlm/CgcHKiF0jZqZsX+K1cmr3VSBHrvv021ZDVAQNj3mgZPMgzcHKUjEX9MxAhpv8YYyVncc
jn9o977MgbnDLA3xb9xyW9Cm0dkgBqgDOlmqs2JVcA6Bna3Y3TDw3vejNkIrLWM+Bt41YHtnoXQd
6hvwE+BaW8Z5WuyLPEYBvjbyX3pnaC/tk16Sxw+Ls52Vf5Uv+M/QIcS4nnl3ZiyqL1KVzOZQwqz5
GN6otQ5sONMBZouo1+EXiRFleBV6ivL8jBfgHcApDaYUIQ3iKNDx1saEDPo0YyZGRHuACySg4I03
E9Bhczs8dzV4AKX1BBUFQUaLupOF4BHBAsb63dBF/C9f2W/0Joh9szM8tBOyH3tJ8MxtWCqJERbP
qPiGVYWLuZ0SdkRoPRc0jepPGnuibJ+g638OQNQshmGdQS+jsx+daZfovtt9w4xDtViTKRiW13gL
jvM8Eea2R7UKuX3eeJhcC1YzW4TqkuCbAm722WMu1Ak7AZbqBCvi47etzor3WlCPgCzGGxzWcDRB
/guKkUFHYYKUIV6mnzm27P9AWgtByDoD+IAgBXvsdqwspqFM9YED2AF25HWxDw2z8yMS8v3XMp8z
UGG/RTLh4iGsaBFlKMfbDxjG/VSA+TIHMPZf0ogQK755g+1gMPbFCIMdAMZF8lqErXxdwpGwpmbQ
4OQXRepiwg6YM1iUAK/ccQz6TLqqy/GjfaQHi58HhmmCi2TEADCrTfm9eEthC3+zcJkgQRo4g5gD
vTuXn7+CffUPAnnxnsEYKLArsNN7WBhY8RJl9Y0KBIBt6eZ4NcMWTIIOCwrcplR2rx46O0gncBwV
QnBUi+QSD8dXBKEqsP39TKGhcW4/v3RoMOXgnKBszHELwJoVTemZxRw71WzPuz96L+DN8LfRKtGF
DSI2E8AQmOZi3ZATtzJTr2QE8d8z3CGc+ceTx5+6YwWzF6aLv4xlrKnjGNcGRy6sbkP8KNwGHdpf
byv2iKWC0NB7759MsUaHizTD7UGa4Bvk8f3c9p8sIsXrAgVC0B9HP7yhwi2gc6BbJCuJyOkXeZtm
+5PjKvT74SJiPl2hMT/1e4XCHDEtDGAh+QShPffcDDpbyynWtgu0PFiRDigcbIwYaUDPYpMyVnx5
gcWGDK7RPpcsdicLLv3fxxZKEF8t2ZO8spUvVQBG88ajHf557/CcnnPcxDjfyaxy1D3I+TFfyVsa
I+tXzNWGC0WA2aP0eLw0tLa+wOw2qAXlt+DKbxBwcs+X++f5ebrvtA0bVloIygiCQ6+95suSd7Iz
STmXLnkMNOQRwUxhxmGlzoiJMovMHDIQHIWkZK9AL0lQEd3BbRtSS+bII7IWp3Syu4UyurWz6UuZ
t3/g9GjSACeO6fp1JA8K0xKRYdIsH2sFSc+i2CteMyPeGEg8D56z2k3PxpTvlF7ueFyt2l0RsRLB
BhTKZGf2T+eD9o9vNbArJBbHXXPOjlBOeCeMDVgzRzc5cy6QNtTh89QuOUKJzjrEA5iWh+E9GPSs
snkArSWvGLCfO+L8+L/xj3TodKeg2KyaVTqa3L+mTsLgWo8olzFF3au36vE8nn2DEiQmSq3ulB7H
GGo63d8Td0h4L/MCxkNncg1FKpTvh/WyPlH8M0JKPNHOw116iJf1SXCd0akMycBO1/UALiBqBT2g
D8mCwpg8gGguEBbT9RcF5EQfuEMnhlBuwcGBhwVLkuR6j1V7+UH4hToaE38GOBQU0S37eX6tTnMG
Iw8a7Q0XRX4f+L1Pux/jZPTVJ4Hw0i3XxsBWLzmCLplbwcL/Xh+BelSw3Y8aRFL06ajMWGfhNu5I
+8/TrI717Dk2xRo7s7KVVJIyOml2o10Dcf4zUdjR1sC6XrFovvRtjfMqyByYf/bclOOfL5DWNlGt
YvcOXw5bqO87LLf3f0uPWOM6Yc61pNYpYh85prxFV9lQ5f80TJVi7lVeg+bpN6cBeqmR98S1DsKm
tgNj2Pc69iE8wHKpq8f6TtUXhN/0w3avQeXRrBjti8YFbuI+HE13z5LRChIEdDTIapRf/ZxuAVuS
3r+TWNT0cy4DUm/vJ5qfR3TQA6G5WAxYwsi75wm4H44jfwRJOD0WSLsYvErGOvO7GeOHI1SFptkC
dbjz+/KB885fRhrXOZ+mMlOSQy74lAN1z8KO6VMN7qzWR1Z5glh+uCPwwEHiS+W3XvqufjuQbaXN
T/ZnoKN5TpkuenAT46cXT4R1K+i2ulc9BNYYxGlzfMyAr5BgI5QLbkRC/9B4sUFnYswXwzzUIGQ/
jvFRA+rKdwZOe/DTN4/LmIQ0SOHsRw6aEfDEkOyLHQdQBAM+s9cNgumRkgH1QHForclsg4tbhoWf
+s+gv7m4hkIkWmerj1PuH75kaWeopScShQmqRVO/Sadg41iBvaziDxtBDqZNk5XrIY1XydJtQRNR
1G6hAiutktrp8h0qHVjNO3kk+D2saL+CGslQ+Pxnf9KtyESASAJ9C97tsXPbK+xYStyVpQOaYHnk
QFm0Hkv0Fh8IjgE8QVx2+EduMqL2fyjh23Rzh3wAWUV4ZJECMckX5Gr+DdyX6hg/j1l67i4yf7wf
LCtjYjxNnaw8mEoMdx5XSxMqc0oHNybc4lcEhRY+TAgPKGDr87lQib1Osz8Sfmz4HPEWom61n72v
HRoYUJDZWEug0VXwd8dAPdQRY2BjYH5kuLeQdwRcbzVRbVMZMNzKf6pLc31CT9owB/9H0pktqYps
YfiJiEBmbmUexakcboxSSwEnFBXx6fvL3XFOd3TvrnKAJHOtf1pYUoPvIK8LjI3HQGy7/4imc5nf
cyUGStU4BgliEzeVQKHRSQDjb2Z8C+BC9fviua/3TIHm0gpeAXn3mdY8NTc+5BmlJ6wTm9YTT4sz
2NZLCSW9yj4hrCbGgXyF8/JmO/CG1upJ+0exnDw1dNlz+ff5XSgHrACnrwPJpRPG+i+zXAWs6h36
z5MnIedCZvJnvMLHwCFHb2pZLpvvpvVpnbkYF2tJR2wT2CR8k0ieCH0ZlWvDAydDFIyoh6KOZmZ1
7ML7RDFJuVhTTEK7Sb5dAImYK7Rt1z/g1DIYpPDKsicB8d/Q5ZPX86eGRlwlXBsUUGz1G8L/ZZ8t
RfNUsF3hXkcXILPDMrwcKwIj3JFYG/ENJ1hW7wGsH7sTPLniqPBVaT1TPIXZCPvNN6NV+u5txohb
AZ01FSEo6XEhSnRVTBN+US7NtAzU4rPTZ/RYzZiAvDIzsuOEcwcpN0aA3rNnfIea45a84qKLEVY6
TzFRhrYBup8G63uMSXdkRkTFQbVj5ifxI8Muoacow423OeDpoVMcZNfefz/FyQJkAHbUb8goEExa
OSdZIFfW6JWAmgjJyXTVAYm5IlU7uzjWUKHyTnx+A4cHIThv7wpQAAsHZegh6CBfbPYco7KUozau
/2S8/pk1p3jjE4MSm+6pF5XElizaChXn8YCQvHxHF6wTYLE7jmt5zctB+TFX7UOW1fGTAk0drSGw
XJuw0VzXZdj8qr+D6UAT9jE2ZWihnw6RA0kHIvroFVPdJkiW+62ScchLPPFPmrZxzZT1YwxjRd2A
xZJQO3jChjHnpmAUUQGX918eLkWPiVV5Q0sPjS1qJLYJ0pxIMwPz5F+rHj7iM7yt5IWVV74xecTk
mqMSPeXnP1iBr7g/nv2mUvpBMIIq4OpTayvmmAm2tzqW0S1UAUAdqQUPsvcxzC4+BUUar4GmmWpQ
ZT0V1wVBvHyY4ZcNJToxkXT4HFMImyl6GP+xGwjvFiLeMlVXTIehwCgIDSLwF/k3ywuJ58nRxYQt
7ipTyv7liF9enrawyNwO6zZiubLJ0i4CV6L1zyzNB006+8/WQ4VvdosHBXjHKD9CjEABmVg8Is8y
a7Cq+bLPNE8yBz0zEzELZFYIgbYDm5RszxEgZq7uoSRJB0YPVJw9mYfNeR7QEl2Hgw4nxgKob/ka
6+gjXAAfC7UAbkTnmEDLFM/oSyyANvwurkg9ifbk3J71t0QWHR3mG/qCnGgEAggnWJFEz8QU7Ohq
RShj03JNf3cmBnCpZKUdvNiRyW8jQODp4FN2wUgH4Hc6Ejw0wsdcNcIzAwOVGKuHRhWIVgIWJu/X
thTbpQdWxTWWvX5+u7rt7+3AtyoLygkOJ5Qe6HEWQA0fW+xqmO45dbjQfwgSiezFQk3oa9T+cdS5
oHJcfIMeyyMC5xmV5MeBzr7iwTHAu0Hx1CJhXKPkQcMg7d4oFRKoXSYIMtSUdbsZ8kecvmydWFu6
u8MZjXYSQWmu4oZlJzp6xmctsye1X4oUMsVGgzaElzE4DTc+J2z/mODkv0Ybenwo68tv49fbHm5j
ai9ZfrTY4MbQwGQcvZfWWDB2HfnB3H7SHOn4e3o4IbdAv1B9PS4hOD76esua0foJBBjzzooMaGSU
9FEzlPlEucKXE78n5H+PBSmnOuG7TUiet6aG4AXqK2QHUmIZ6yFRn0QgEbmAk6FjyORrDqpAdiOQ
0LvaKfqavo7PBJ+p9Sn5pieZryai4d+It40Yl7sMsaMH/cZVLY/mbkryaWv9A1c6jw6LApcfoi/E
GN/DdKneAyUKVG7A4WnHOgJLan+FYGhHWmvL25JDnixikIeRGIarMc0ykkX+etJL+JZp79nUeCkb
aZPfKl7LxqDjdwJvJ2BYYZrD23/Si5+/cfdKWmlcJnWOb3rD5vIVziWaeI0a8j1Cf4l0umVHBLxB
DpBeor/PcDL0o9Fj9sBgN/8saC6UqfSNXrPr3dd/9PUVJ/0tqX+lj3eTCAJ02x295xjcqUYWeD6F
R0efCSoVt2PBpsQMZxUvCfcgZpEgNAM3S6TgpO0a8YC4ClJ4xBrROSlzUl79j0P38naa/DupRKhW
9ELcnj7W9gphBZK0oqZES+21DniPtCnbzD5O50oH2e+K3v94q25KkIl/JxvBfQao9e4pKQBgLs7T
g2yKOMmYMswYOJyI6PDQ1pzikm60o3uZYNS6qQ5f8Xr1TCCb0Q2EQAkHuMJXGn5r6nImznigi1qx
KXBNhholVKCBn8FnTdTxt5wZBVEtXDaJNcQcjD9yV9T0RgLo8LiW6V80RhXuNyNltUEz6/Wg1wFn
K6sSKIGYhjtOOEJmBBPQw+iOHj/a1MAYPLVRGWD/qrI3YnItaADiUREdTkuIOK7spRHZ9To/IsFp
MOiyT/r0iZrp+Fv+9MUL29R7yN+15RuLCumnM4R+mZS8QtktEeRhFkdpA2CywMnXgmZa7nvjNTkm
2ujpEUFk7QZEC8+fxOEhF2uJ4p8/fu7CnH4Cg/pBW7PluBz4AyiKtCfCnOOA65Uas2N0Pofmn0kk
gQEcJEQKlwXPS4fArngeZEjL0uvRrgLUwrqggl/Yf6c9kfyKqyF8IaD4OS7XIMgD57KFAbXQxFEy
4uRDI35uQ5xhpwOn7zlVMvoNcJ73HLQx5lzHXn5CrEr4HqDDLwJkMBxkfosvshwH1oZd+ETJQVtO
BN+Mkw+C43pLWSJ5n8gTGo7r/DTAhoS0RsCNHGtrzd8QOBfxnEliBkoEynwncJdqlIAfv4rOOXxq
RzvXJwMpADDEerIie+U7RcctmjvoQE6kKwphfPjHXJySlVdaDCuNPw5BUMfZyQpaKygvgYJYnBxk
QsKs2QZWSwpUOdDboVFc/uzfD8gXCl4NpDa3BskHJvodfgUab6JdprHhlEcnRGKFYwKQ6kNZGVZR
P4JQvC3b4htvRgzV/GW890FOG6zwSDEf7mBNnsLZzttjoJFwEcv+V1hx3hgVZp9BrCA8SS9IQHdG
k939U3H+AVYRzwgdD9lM4PSYY2cdRr7UXB+L146XM+++Pd6Muo9vQJ4AjPfFF0zdQKThatTiyBWm
Z3Mog2WM7c/Q2J+kgJ+0UvamS8pzQs2JYoxjY9sRaI/NBE2kEl6W5SnrUIaLA9QTW9mhfbrIW0AL
Hqymn/qgzBAXnFkJDXcvNar8Q8QXmY3q9Eoslxa0K1PL5I4p8Nm1iU/2T4NI4aGGwbtNqj7Q3uFg
a10nV+o96UoqOrNir8yvtT3JmpnP3GL8JOV8jx7J+X52g9KX6+39yEgAYhRmPcZc/1ZjXy3sCwlz
ZALBI86b0tdWVFhPVCI+W4j+3gBT4isPJBxzzMVgjv319/HMzwQAcFOppCiEjs5l2SwaRFPAPLZf
mpkC2tEy+WClgpews6n98LPXyulRH/qm4qlWfCfkqK6CqgkEo4ignsDvWCXUhZ5Cc1Tx+KSqGvSP
sKVYQaUmj2tzaJDWrxYY2FvdsTEx8aGqiL93yK3RZsmznqKRPoApfB1v4XzAEZC9GqGsejZCcm7x
KzLbVOpDmcAuE4J6qRihiuZ8Z70d85JYd1d5OsrDq25DVow5Ph/s+eDDXIZ4AxPTxgOyaAM9O2H1
qCJesO+mT4r2Qaz/e33UVqBbrBiD2Amcj8jPdypyp0TNpTWegL8H/Uk/LE33vjMe4flwQdOwO9+S
Zz8yrznzd0pHEjnAPoIKfg7YnVLYdGyUvAgkl69lNRDwrar5L2xxyBT74Td+HG6zQWz/Pb/ekXDL
GDR8iBP6h3ODMvPfFmuNRJC/EuuEQmKT/IGZJqqMP+v8N3oknRxgKkvkYmxewxeV1SmEnpZ65wgx
FWxAUWxczAGnzwdG8uU8r57dEKLSFRLVI8LNQh+TGFs8+yFxes0prH+bftRcA3v8xEjWjwymCdjZ
51DThH8jY9SWfA+v6b2+jYlQVIAVSkbP5xXUF59+Z4/Ng0JfDgq1vrWRPb6Si4hzmcGyAGmgJb3H
i1Dfnf1X6ZkIAvS9hZJVyqR1dXGuYZmbF++ouHoPfRxUfSIha0B9wNBQErmp9UmgwPTFsfSvHqVA
g6wQkPSYVoSB5jAkNm3/mdQLlM+kY5BbCd6D7VlJZbA79mm8YBgJsLopqX1ZkfuNBlSpQ7qwE7xy
lZo4R1gW6FEhp1isNsvCJ3FIe0MMOcxsCOgqSnAg/MmOziA47JOX8NOO2IwBckBuOJP4yWv1gyiV
5B5G9CrA4ok2KUnHo7eGvL8sEIrFsjDMgOKAiEM6guDIY2zEQpM55hhjJjNNPVK2SFVFrQr1BYH3
ltwrhTgOlNS2gguesDa1+8JCiv9Pwkx6HyU1IU5P6vNz/TPAqES9+Z3YdY4ahN6KQN6pAI6JdQD5
wf9LPM8r1HFGkXVH22hM+ptrqCEFKgM9ATfgQN5/8CQK+P49kHOgIAvWBpUoYK2n/HyXmJeJhfo3
Cpt5O9BMCsr+pPmlZUBUS2ydHhlB60EByhM5v5lDwk+4sEAzYmbskgEmn/izQiLKOPueOQCZJQfa
mkTCN5A9eelrrtB5br2L9xrqgS16e/OZKjFhDles76FXNqMyhtesUwhbBDhcYYiXnvJAHV3/yApG
pPUmGeCg2QlZZjXx2JP7OXs1Mf0BTShyUyga9JzUtQR/IiA1mKILsaeQfwTguyROQw8eMdqsHmcS
GiZEuGDfmIZXTI2jpr9m9uw8Lse4LCDcRD4HnQjDhSfWXJ8aHGOHy9eRG2p3j0jy9oeKLJBtbDz0
asZYmnUtERaIKJH55k+B7tQxFDKT5hBkQaBHVFElbg2MKSeEx4ghaEvbBFbI02L6QeD8v89KSiCQ
6fURcYIdgElZayo4bJhXl7AyGBPmzgSof/6p8m4hAjM6I3nNMmAiKTEW0gpijsv4LSiA+FL0uSZ+
DupJ2oOyQ8tCGuiIBAdwL7RSgAH0kua+xoXOZ2k87jqEBawvq+jSuMwDpPwhH45gMyg5ZjKA6mL2
QvT8dJX1bVGh8KImwsAjL8rsu+zGxoQW5zh6BH16GZloGW+PoImJgWCoObBL1DLjZ6zPIJUfYyI6
ebTeu0FB30d51swZZYMR6TQCgGAoRvIOzNXFJ91oBxe35DGKviMx1nt7TrWJHXYaQkMVj7kYMrLZ
NoI+YNj22etCQoMyhRHqF5dHnAyUPkSZkwKGM3E3PYvJ728PxrvCozXsoPH4pXbx8JFHLXpcgqG+
vwkbo1o8Aqbc//EX8LEMgwaHzTiUc0ZGccIFJlr1h/HAxGSC4N4T0oEfRtEuuqRscOv12J5ooGEY
B9FdcIXAb60aoqw1Z/ascgF7KdPRVp+2tmsWxIbLYxD+ZgkzxNJkmBLwkum9tuQ+I6PF4MqPQ4zz
d74xmBSMWrvlIwMNgUrNr2MTD3njvalEcfJivEBxdJo8SEVnR0n7ANS8rUP03BLv/2IN37e3BTCU
QNJCDeLeMw7YoqGuy7n8EMT+mTmF7cYBFzr6XCs5fzK17t/yE5CYfxtVIy7Yu5vR8E0Y3xietuBY
DKRBuo+SCRgIwNt+ZS2LKyN2lklORkpjIvhaMZPcFjYo9CP3QCXVmu79uEdTiPKa73h7JqgnAOT5
HN2WEeU8kfqeXavuZh2xqx0fWAvQ5lHjWuYKXz/N/uYWGmF9nWCmAxh41TMDopDxe6hVJJTHn8Am
q4rYzXNm1TNeEORbZSocV1RgCRLFypGkFBsun0pbROXO+fVNE7BEsea3pV+j2UD1yEiMN/IC9zUd
FN3CAmiiGORm0zWwlAeAgOJK5G9MEc85wG82sH64gJx2MK5QOzyz0mPEScOPPo5h2cdgp+bJa5hq
yTc8ud1s80oYZwkI+5i3I9aKEXLyPmmcfi9P5zhlh+DW1QgE50jsESNUQT+x9yCvzXyAXm1P076U
AAYvCRssCSkW2j3emn5LWwOCN0sBiYweGWw674e494kc8/n38eSRthM94oahaT7VCv3wJ25+XgO3
rxEJR8xlYXGdRp/gMW8m8swsuHTAYpi9fi4fFwISZ+J5jaaScwUuBTTsfQ7ZJVoyQJboVXg3K7z7
lE0lxJxrLHvw/HPQCGxqyAmODPoZUS6xsUfN+Bwwf/GI/ZTxMoC7IyAmZkxBJaBrTesAJSViAQKq
88GU8VA0XTnY7QsbybQhoHT4LkoxRR0MDVqZtNw2hGBFckLuKxg5IDhPWUODQSumM52l4iic/TN6
inzELX9MECe+fZQGdO3Td8YG5asRwf1GBhJ2uSY9gSv/4sAAlhHCUTriNhy4KIJQeiBWvNBLke72
GOsXp6MtZ7cGNqDxPEYKghoqgaL/VQ6b8cM3sV3YK/R0xLBpBA4H6DtsCaEi+hn0lq+g844/zZip
FHjWZkpw7IWqHfsy3+hXSIPiI7xbzJaCHY4i9e6+QDTxSkZgM7wjOC7LmxBWcbzKE9DoL/nRnBf8
jv/1X8F5qianXPOqsB3TJ0Z4WT3lE35cwj6ETVMJKDKj/p8BlnOUa9iFqDMtjukdykDaoin04Vao
rKeMFeL8G6zgfOYlCaX2zIAhQFiLcUxadMFrwEQDTnqFoeTHkZZp4+pnQ9m+JLVG+FgR8gNgLk/5
zaPhj5gDn2MQwBq7plKjEUGxT+4K1B2e76bybmQlQ9T3hI5rMQcwRRAmXV/zoNeNlQho3LhQ/SDe
pLo98ztAnd8UG/cWkIAAFM9GgOdkefWveDuaKbb5UIZ114F/XcBNki8rFgQRrD5qvsHy1fqDVAWc
2pNFZD0nxOZ0RGXccqq69+4R8AiyHZV/zLTYzO29sQXWZAIuux4fmv7xu4QTuqaNb/tyrEF43CZV
rPv3Q3voJEzeKl7VbvvSmAtPAhwkM0bO0M6sEezZZ4KcbUyZrVF+EgI3BfqTCi0oI4plOISpjHsP
+BaeE7LMOJzWZAzAsXEmAZ/4txzomIj5PRnSOVusHn1GrIu66HIrq7ZGQHpJwmTCDHtZrZDsTewH
H/aYUIqiYyCH+gH4nL8foDaknDucfgjg7X23YNSZi8WG3HjylJBBiEGgFIlUaDw8lIoIhu6lz3wI
ildKD+oBD2cnJyzYLdWjftyDlbnQpKi9+X+DDmgTdkiJkbY//9XSx7BBWocGZ8oZb4hpj3jiF9ed
7sovX4Q0+NQU6hOJ8KIlZgHNHrMUwOCmyJ+5E7DEpIdg+mDbZGjrvAtNhLwLVH2IiFhzbNE6mTUc
ECSNLxjHGR7FNsllbQPcdONqS9FF7jp1qYXGXHNBi0gBvYIqvTxlDD1zUQBFPTkZCPCFcXMOE184
u55sYRL0zZbdpEGHxqQ7hBsEFfeChOHIKP94aOSJNUaetCff/AM6vy0VnzOFAT68Aac8tbSsEMeY
U7NUypyhNkT64igQgivmG3Y/xGrfG4Lwhsxt4lBgDVL1lZle8EeU/gwL5Q486CrbGJpiTELgu84/
FT15m5Ra/qhzaj4xc4wY0E2ibv64tfX8Xs+oJ5l7APdzMFgp1avA59XUBZ5/i5DwkvK1GpHLb6Ef
+IIvU4sy+EyWt/d61D4CamCJ0aARJwqde17N4PfzNuIvfMZ0S5mEqZzhADk+XMzlGGH8Aby/PbMC
+febqAnL7vRLfhNlKZm74HGVS7FQpwpomTH8ETvspE670xj3/hwrkoRzKTuOgNukoCr6Be4f9j5e
lTo8oiu7EDpyJEpJ35sF61OYD2mMh6RLcCQSzMNYWxCzPn0ZGS0DzcOWae1INes/SnADsV1EEI8d
EXYYwLROIRCQv4p3430PtwP3DDoAgSdZF0j3yKu4LZhPcJsCPaorSrlmDbM3yG5TI5G3Taws39n5
rypwHGIJD3GX85zMqinLgUOV00zxLWSMmnMD2A1OIylAAIaCwqffYcruHxX5fUpxys77YQRE0TGb
C4w10havZDD9+OoO5RHDhLDabSb3RDlUVBFwHbR1CmY6jEgyIqXV54+734/VGeTTz4ZreiCKDcoH
iGB8libla6TcF/KWgFks5SySKWOjTtgsFkcYXvRof59jSJ/z2svWkFHFpDACShwxmIgNgFD3C2GR
KYNAdML9fOT12PxXz+Umr0MV0oFSb2qs6YcW1Yq5vjHiB/vnkb9aLsXzgBgYQRAzKL1+2mRiwKPE
iNEmmJM/4vwyX5EN0AjfEwZcwRRgV3EAnDv/MkOM7eIwZQtj7h7JsK8Ua6fzwJH2RajDf+zSJ+lK
pA07RBxE+E3HHBz+ateu8O9HOoC8YyzhZsinuDr0JdXoHNdrvpATv2FJwROofjie8HZTy9GdFRyU
Q5QC+RL5XX5LlDFWo5E1phIvCF1ImozM/4TcIxwNZPf65xhNn4+WJDigAvMJHBRzAEaPuVkw8E4j
LsN2rYXBGMpnQLTAb+3V4WYIC0xzzjqAXR7fI/vvM5/+vgMxTAUsnQCW8MELKTk7F6DwgujXIakE
YCu9q/4c92SMkRTzCln1DY7zNuT0FykZtL5TdUrSEVpvXwrFgTuCETSCumDk0bhDo4GeyP2gQL/k
bUttj+gCHTUJQayT58wk5DyvlwZqQocspZTAPRy7P7wNIMFY5HfUQRl8CoTaqZRi7vsWaGiYaJt1
YyChIU/JL/lIdHuIOpdWsH8Ra0eP0KEeJYSZ4AB2Zq51MPBvCU8rqCNyG+5ghBU73nhtSBBa/MmY
SdoRG0yB/cTzReR8ie8jJY+TOw3QTnTwhjvYol3EN4vVDEtMXkYbonC5Vk43e+ey8Dia8Az82fPv
SHP4cK/pl/AEgLqx7DLcwUeSFKGXGdtR+adCHvN9fSVjjixdJ5XDZixNj3SOgAk8iSYeJexGDEmt
s4dPvAHnKtFyk0F6CcEu+eholA9ARKQMDFzUUkMj1n4J3iYER3Xx0cWDEAk9dDUwtOBCSbURshPq
7V2fDRJIqASZ83N0cyx38XInj+mVdMSAgpO5Wt4xObunjJCSCpEzJa33DI/eJaauaSKcA4ykgico
yPMkAxcTLuPbOJ8xl6QAA/DG8S2E42C8kSUi1lammBoFIyJNtaSaimuDOI4xPWy+9Yyok9lokJzw
011nm4DZayRTbBakwXvI83PCngK6HtdkeE87ZOUfffoinAPec/4Yg2QRGCAc1XYEBu+PrQQ3p1NH
dUFzRYJOQZTxkJEWWbt9+iKC68paQY9eF8syiwc/b4KtGVrIvJ82ZiZsgYaAyNR7Qp4PUb3H1WU1
JZcKgXj2aYRujGPaJoou5Eg+Dk0PLsF7RayAH4m7C/gBRqWMeTgYXMW4KGQ7Ro5m2tWJ/djsXknj
jlUPTiihBPHcqzjGmRqf/H7jGKsmcRPOIMbWJ0wxD/6hK9Aaep1f5qv7op5XPnuJRwNLRn6dyduj
y8oaEXpH5DkZdGOscr6JllaKzmO8ygyBZhsjLI7Z5xw3MxGJISUGD+0Tyz7F448w+PNwIBVwwEWp
BmVu8itnLDPrgqjV347Iaaom8uGa5BJsCjqM4WD3jBQPWwtNUo7lEvEWoRkhGlDW5zPS0edhfF8g
Oq7+yCHkIry4IaQy/l5Xesrvyasr/TLChCnWdaGJfKboLquJ/PNI72wDui2ChVqvw1p2nr3yZnr1
a7/5ssyBZeOGdBUrwJzAiBCyGhhvQe7B4evzMxbSjpwVnN4PmG95NAivCTfFO9mk9P9YRGzO9Td6
FnJCLsElOEJ/LwxaOmv4DvviQdotJf2Iyt+/FmxVhMwqe5i0jWsGHC2ujTSdgIhmdhvz8DQAvUv0
mKkcga8z4BRhTwRsL+8uafPL/M3126miwbj+sbBLOSCBMNJRfSC54jZcfYEfmRMyNHPb6fdggHmT
yyPLPWbX7kd1VR8DOExY3PgoKb8MxnPIOI/vvwP3NukmOhIpodJEdNtTLYb2AwWnc5kwqnCKoSyo
YjuxFyh5salg3CaaF4zQReu8vYwx0lqr1xqr7Z0gP8bX+KVbjRXm/66v01t8RZVn+nqoL5oR1y58
0SBCOJtsFHI0CORmyGjh+A9tqzQU64ZBNgusCmSF3IPtGhHrMVHdLviXCaIMDUdP5Z+GVBU+7dUv
fRFlJy1Nn7S7ykMoyu21k7MfEMwRsjheq00Kx6G5dtb6VdoXx1SfWAVprKMuqzwJjcS6IVXhCl4Q
jgynvQVo+awDRNiJ3Wn1SXuUsb/IZwnZSCUmZoHoXT2qTlXEGTMWFDhjsBRIg3Au+vXeDNEdO4/Z
keILA24f9Nh+PFpDukmOtDLAFxOZKchIhl1nhBZwZB02MSpXwChms1GA6iORiPHePRl+Dar6Gq6h
aH0uyNBECsdEb6gZvGT3oKZwIS/lyj1sHVyShkNKe4kMSfUv+cUTdzO/4mAd0vJjxmNwK+0jtwyN
jEiTxuiN9FHoXen1ayvUzz74gRKrAhyy4Cuw/rG3oskk4j9m12eH/aYvTzwetM9kff3CUR7J3q6Q
thA74CMTshOE4hHjB3gYaS2mO6Bot1xWSA7aP4kmASjRt7l44QPefb7R3Hp0I3btFnySW0wsnVii
Hg790AYFX0Bf7ppVNeGT6n53YitzAE09AtlCMKHslAxSBX2SngqLPJUAZ9jA1dC6ZDS3IsLgxFmA
oQ2nInrlet+Rdn5Lrgip2COSERvE9AiblbcTltonfbNFXMYPQltX8kHBbC1S0gU6Y2XnFPQCih9v
A1eMfwbIgVdBecS/vshnQRP5D1YY9MheWQoRcEQwKNokBFk9/TLd4pNicnHR3e4yWAKSCDN61AHl
L/JfquDaw2qi5IM97mEQ6o6YIg4KYErvtDAyFo8+ZX4X+EM1aQFKZI9c5RHsAeDM3Vn/iNNpT1J5
xF8jcgtYEovyTx6XQcXez/++hUkuACeuuut/tb9jYgVP9FekzcDIOdj9k+/M+CATgRfztYYtYy+m
kGNTEmh3IedkpxHBVI23j1Tlcbs5J++x0jiZfIuNhLix9Xt6nQZIXHNy1j2U4uzlbKw0sJ9hA4qA
HmmLk/49k4jHtIiqszgDWpf3nNgTi+pkyujCHdk8k2NSKtzJ1w/h/bwOv+sjk2Dhg5EwOzMufQhs
vxl9QmvPvovLxCuzNkaDN4FPdmnHPA2xPtaZlH3ljyOCSWyLz0ukTuSbGVIFPj9uzZCUcRcDC3ok
v+YPwzcFFR7UAlnakdNDzs7ufSI8LpxAKsN/EtZs9PBQBCNDzu5/5bQCCh1t4JbYUNiGvwPvvP0y
X5E8+SebYO1f5g9ccZ2n4q+KYFym2pxEoeAtDrYZw4PpajPU6O6sxde8vvrioAhuBYes9wlFbjs3
+MQDgXlhMHuj/tAc0t1eTMRL5DnC6bD7w+vjgIiRVrd/7Il/GaIYpkzsfZ2TSRflEPt7QaIEtlva
RnwJfuw/3w5VIFYzfgnR4YgT7s5jqAiNLM9O3YyMA58NaIvkOXPacv1bD2k3eslTjuRFh5pGpgI7
6pkj8tHbGK8At4idrHPvYHLoSE5r0QOqjB48fHcol9Exb2LBVJIs9iuPJb4byjPsly9HG392UKBQ
gIQWctBXVQS/Ohi9l5TpwiDy3N/zc2Tu+ISkW6vLs+59YBrIcRwDShKnfTfd6scEz6t+yghaIhCl
s10QVEo9RvHOgIfIDt/uMcFSC6NAuG8k4aQIzyNWWMu8W+o1rHNmxMCFHs0mCeNgNNDXfXiBf14D
KhvZDWvstUAwWkZHS8irsd9dfsXmzawhagGi9MX3wmZ98Qjo43JIO3uHRJLrxOdFKPRdthbTA2jM
+FVKC/1BSTUjqolwEmtMPBL4OSP7fnEIwi0LnTT/46CxBEdzpAUCE7wS38O2hGbhGRNmRi0iUFcW
CVKjjKUg5yBQGwRWwNoVBnAc8mcGXNIEEZpB7ALkOOXL0StpcPChENPzj90m68REhTkS4yvv4Xf0
Hd2RO7wQo4kBi6Q2l0zODfUN6KQD/cAaB2FfQeOxdYFSAHER/7MAnIFeoXqH6VIQx4FeKt5NBMEj
pHpM6uQxPo0oUI3nkAkslxFNk99RUOAJ0cn6PAq0Avib0YX2ik4LmKG4h8JXeNuCh/tfJnb8D3q4
vILkCrtYk5EpQnyrVDyzJjMjhtq/QyuH/YWz5MMABk9oqBhMY+W3BfigiIdC2A+2rQvV6cetwq71
BTxJJkKH7XLY/RhBadOZPEn+QzMF8RpDu0zwB9JS0rSlH1Y7+nhjteHhnZxyI+C6yXE9AyiN2hz0
wm0DdiIgvMv6vajCfnKk6W7DzuOs2Qy1+StjFyvqpZ4Y8TF0W6xuCgGjtJiEy/VZgqp8NFgZHr5m
abbfZKiLve+edmBRudLompIA6AE/yuvXFnNEN9biGrweHT867Fnji3A/zLDBiMGNEBGcztfpc8on
/v0Q1hnZSXfCWMSZN1GXwlob3SAiDqQsSL5KhX/0+63IPBUAuFkwWmsEqoMHb8Wq4qASs4QxODYe
eTgYGzloANunsPPdB+viCfgwMSZglz1qZaYkiYSCuwfqie736fwIVnmhzmCjIR2xsQEBDFbQrUjf
EOhSJGHcTTvDVTKogEUPlgv6dQ/GvDtHG+aKZRez5WzNNiBEiZYGQanIPRFDrYkgFzGWWvxAaAD1
GVZb3vK50wKo7SvmVCTWpFVy4k7ASUkyZ3Ey2XkzIVZmK7YcdcaYRkbGErHN9/pObSo2/NjG/LF7
w9QtPqQPsIaS+wLv35GvDf4CtCgiyBXx5NUQMSoSLYcFRF6RiA6BMnuh5ePXq4W559tK6VuoSYF/
iQ3awwzPbgl2WmWCDmKBIwB+BccB/wDSC0NPgiXBNrgJSX1akavOn9qcOEztJv6SoVK6uCs8lqbh
fdVhz6vAFMkMc/OOTIT7x/TzKIBA8xlWYJibS2TP3nICqvpdEZQOv7r5LQNUEmWGIVvJeTsYSLhH
nQuIEuPBaCliwrt/TA5hY8gzZPHZ8Aec32OuAOwq9w9xol0Fpy1kPuICfoqxnewMYvksxNcGfSaw
8+pgAqBP5ikn9AvTg7gK/AqTcyaQo6jic9YcSHSIo74MeBt1A91bewwUhVPm3ZAuXwYe2wNgyRcz
6CfV9JjS6bagp2a2Fc+4IADuAYHz5RyBAcQnY5txTXQOQU4IdG4LIFa+JfM4wbG5paRH4alNPisS
09g7+Sb8zgYbZz2DQOHTMN3oKqaSXxLk629PQzASgXuCggoOgeC0BQuJJwRRCqvVnvG7EN581215
nfARUI78+xFyjgpCRfgw+oqrZk36UJi2oGj5LdKSke4Q50rAk1oApt8T4mzKP6ThZCg/NRGIRJBP
0rIXbPJyTTRpSuQcFF7n3MLLwpqYq9OUNJCbi6aixZgqor8FFoQufqZHUAz+nLs45KWwdLBoqfEk
X2yNE3B2avcnunG0Mih+XjB0AtPglgAlA5VkAi80vPsCUQNihzrA5kCJP0egc1ts8usc2W6sQl9+
yJ/vnNcAExxA+2Vr5f0WgJQM/72F9mVDBhenA+n8/HeoAcw0amFNIMsJYwrUFcoh/rZHqANyBm4K
X4q5mgHdYp4ABDg3kdXC7WYeOr/LDq9NGpqJjkg3gnCLTh1xB77E/nNdmT3BI4TiWQwLx5fcJ4Bv
MElb3DbcMGnPcHiUsZQJCTfALKAoQdzDHoCSOZc8x6OeBpBKPCE9H9QbBBvKHwQIKc+EgpvZV+Kk
A2lEGcHzw8DDeeO+yKJ9uxr7uk5ALC21h4gFbBCROleYzu4aXKblmn0BnQZ/glXgU7B5cSnvW4wV
1jUUbGbCy/FbJ5+iGqaedNk5S6ZOv3v4KCMX56QUmtSSqIf9ihRZteBLCAKGCTQgp8RwilmyPux3
PZaiIzOMtyyKFQETKY8V3DwGWnRO/3Q7FuzcK74nZlRNVYSDgopzzks+B/A4QiXUXig/SFfBNop2
yhGwKD50vrfoqhi5d83EQ7fgNVlmxIlyqUfYAESrgkqNR4CI8IIcqhvH7wM2GzoKeIq8FkhLWnr2
ejPFPsMUgtWJz964uvsKUWJscmkGyC+gOWlWomvQi+8UTUyIeQLH6sp0B/yriN8KOBkjOLeA7Wpq
LBD2TsQMuTJmUgV5mNAgbLJarmOEbMDJjck5YxYlz2OEOixkJGY95iklvw/iOrxvX4nA/qh8yDZ2
nNf2GZx8IiVdts1BweO51Dl4IfJJYmQGs6hh9Oi+QOU7Fz8noGNkSoCJConFbkWw4Cd7IlTi0eeh
S5OvCyntIJMQvf8STA+vQiwgc7T3yeL3QYvYxRxDqLiP/g+npLcs51MieDwkQ2DqsgeyxgbOlvFZ
cXkR9DCM8u23CIpgh1kQIqf/lbDvs3lw0ulYt+4+jhBiAp6Z7GpLa/TxOnLs0FW3yrCelByhAcnE
dWLGgBchVqcMiFQbwhGQV3xia8aevyIdkudJDH8XrAzFkae6ELRUnvaMxQ3DMDznqteAdxIgwIOP
ioAVI63EyAqSCQjqRGIbviyG1/hKWK55pJBdEA+8ITvNZiPjd1Qo0U/MjkpdYrugptUBY31gkrgE
o4qwjw+xkBPG702p4FE3/kfSmTUpiqxh+BcZAcjmLfsi4r7UjeGKuKAgiPjr58meOOdMzOnu6rI0
yfzyXZ0d3yvI9md0XjgESU9nX1Qj5L+OuSBLBNyY+BR0VXBhxFqg9bpEBUGYt9QM7n/wLCbbAtwu
O6e0zz01vp5QQ7kPh6N8QUGp/953wb+fDBYFPRZuaO2AzKe2oo4WBGKEfB4GkWEMH/VIMQfaOug2
lQ1o0sYcGFC9L1J8/4q/z98DxMTqVtc/tPfXP0QnF2DgSCXEmX34vec1XNxLTGDLokp468nVmotg
6ztVVag6aI6lm5JmG4GD7b/cEzvshCKtPl9+05pCOviftTJ9xHeUvilpp20knbcCsG7RoVsEurF3
eh86I5BwUr/JjZfZi6hTwO1/Aa74w42hMhoccRJHgEIkBkfMIz0QLTOh0pOm7X4IRwOjsMETTW42
85BbHDDRha81Wxn9lEyDUQ8Fa29oHBtkSC+fMQW2mhmF45vyFA7aXObSJMHXj2HHcVZSHkCEIZIt
EjdYParzRQP4CQn4+HfSikBS2NsTCtRLVCP+zzfGmaSxnbJftEOqRcLeJB//lvTipEx9PvZRb0a+
ph0VUXWCkOPxuhN2zXM3bQO2GWsm+QxIVsJgOIRVg2t7OuerLd6hGfwq8ALmP9L2CZRlTKJric9C
imPBkDDwQKeNWdonZqQvWwLbEKslOyBb4aRzWF0sbypQINFeNlI+npEjWWv29qB6LypwY+SNW0Q+
+8KHJoChYNxG+2M/oBZZczzqdN89rdVgxBmxVJ3VddQ/dwf8dVCJIhT9Mb6PqEYaK2uIysdYgexo
eeG0BHDqXHnVW9YvOxEA4vB8DbBsEpLd8SxyD4dLoXHYKr3CraA1+NbA/7clycGhmXBdJR3SRcIb
S8PHmNV5jxDr7cD7SCkJiNdzxOPlvXxUPA7dsB5nV47t5Tbjfb3ZkbPD/cqptOIbxZ/Fyz8+z43V
WWdRtwNBQdoDA9YCVYPLls/dzmnTPj0KPDVL+dBGx9w5Vw5BZSLe+TpfYrLhR6nYVGfGEnNd9BwP
fKK8ieW8Yq+w65P4sC7jcmTir56yHSJDheiIHx70KWfBSxhJgru/hN+3GXhdnaHl+gc3jTYs5Xxm
4/5r0g+HyNb+poQpmW63x+fhYs92P+M+TONwyXHEkaUHOuccCi19yvi1Jrtu3rrL7Wh5mT8oohMc
03OyJYg7j6sZYKy8/6wuwH9kcIVPHkactODOH/sRlXQqrrgKshWSMJ5PSGRFDEuxIW1qNTlqTvnX
Jte0Nd1ycXdofmwAEwgOJSWbODPA6ZoautuUYIg3JdqAJBTDQ2j/9WYdonqBV9L0eS3/qcYAdk2h
3pI6+3k+4nm0jxUdfMCcNTpTbQZK8FqjSsHLSytAgNotyc/bEycKux7whpvvREzzQfnT8dNPGbyI
POA2skGGdV0zgj3h7DrRLGWO2v2d4ZJYfWbFt/saohOiwqN/NFruba8syh0+jZiuqL/LhGQGLvcM
Ov2QNcmUIZBOJKmehtmeYht00b0Y/HPGBcSE8wJbRRP+T2WvzZVp7yhAHg7lr8yUju6Y4bMf0sgn
SS6mzDc055StHPiB/fdPDZgTh61XR1sKkiyM3FOCQoIfYsKonrZzY/kMsZitYMF1NogGU0tEJQvM
bO5R7SQeiIvLxcoGitqLoPukXbX769/9RBaf8FpV9P2ia9yXcTv5bsqYjb/m7B3rDvQXF6DR4eMu
qhPWRa7IX0zZdADQiMUp52aFK45SLu4Dtp37XBC3v4PwKafagWjNHWGm3M56MQEV8+ow4SQmHGrE
BdCp0QhznYb36g9/3pFy2+R3ukRN/OARf6bSvgfP/O+64FCMRMJE+IOoQDY4HDjE+RQhV6Yo1Oh4
mU7/pDNSfzE7GkxKVB9EKiKxzuWOwe4SDdhAmMHJxfQJ0/Jbm8hYUU8u4rpm8kz89HTH2RUyDyXi
ou7+PScI3X4xdU5jmYDbKUpzSKxgCZ7GG8IxBEMHgwjkuB2bxxoQFKBvL8fgBSgLYUu2/pqVynpb
cVvtp2jzwsaewRChsSBYmM1TmKEHUAOtKxzE9yEL/72sQ3YPgWiI+iQCANsI+uXMmqjp8hUB9e8p
vlZi0uxs9OK0mnzW5Zm8A7OjWEm1S0KTB337R1w+EoSvQ+p6tyXwEPqgG13AAjg10n7YOw7Gz55d
JzLjvP1x8422K8fcIYKno8RcT8fvsblmqBCsi6XtCJrbsVGjxMeyjhY3eU3bEJFegrTC6y4EaqrB
OzQDTqHBUYQbESoL9LsWb4LDfh089/0ju+0vJZxOpv668N9ce2a1uw0KayG7gvK+JkhpnJwQGTZh
2OBQfJz8H8K6hVw45/uTvMbvAeWxKYLDAM2MUcgx1K20DTctmeoYBn3smSKzi/6sOZfiN3ZNtP1C
ZKNAHmVwZURykErD9mlYzQabkPMadSH8icedmcx5OAc2GiTZc/lcLL8RrqA6kn2soxrGOsSpojvp
utPXdKOwnNL7biA0uWhM3KPqO94t3U4JuAPUZTR26SGfVjapVRkveGh6twN6KVIC7vZjKQnWgDYp
xMYec7ktHlJ1vcD6FxoIY3h5Yh5jnscYDH27bq1uDhq5Jigyhm8nf66Ag+dGR0LFZai7zJK72/I+
J4eK0CV6Cvgb+FG6WRPOcg5JOZ3co2pUswavXKN/Xh/dAjO8Bx7A866FLkqfmLxozhpu+47Qlnyc
W4wPdAUYAkXYwlr80t7sxmCSbBfsFvQNDg4tH13HarwMwRR7qByqIY2ZGUwU0mNEJPyEnMHCXJ/y
RzugsC7iA6b9mK5b9zJH5MCWz4sloI5FCnMdvlDTcoD1DgRMwteM2yUUAJl48jAfvUK04+y3SHfg
Ya+zmy8ikibtqY+jHTDAThi9UDQyOaJ7IOXbFgxU73DdwOesSoQd3wMPj0+c522SccFhxhWtB4I8
JuVAsEirL29KzzuD7DCXUCM2osXR3aIgwDUyMRMjFRQqJECAw4J95kIPssiFpCbk5wl4VHxn1X/N
pTMClmzaP/DnUBqzjjkbwED5XC2uOWQis/9CQmK5s9YMc8MMtK9MC/8CBEXwCMkxAzT6BPc5H41H
f6bpRE1IwXbEDYkvzKcNbUdd1BpCgdpEgxnxqbZYWSr1Hy8QJhSgQ9OvEBrxBpdevTjG9bBmhdV8
eQZyxCQA1MmCk5CtCiybeAqfmxoyGrw1/F7r1iG+KF9iDuFzjRoQYeRFHJY1xSLiVjeYfVE1Ce0g
ESGokxjeUYP8Gz9hXxVMbWEeg1vw2RM4NBI0rY2kRjnLB96oYR43FHfzRkERfFiPqYBVPWLKKRsh
h5cOKqF16XPdQsZ5YQMXZXk0DFnwJ8YMcnfEKtF599YmHXl3phZcCzvEthZ9U/YA5l3z4AwjzL2v
MUEUjAYUPqQiJl6amQ4aOG3aHfVjteecP2mjKn4s8FrEtwlF1CCcLpqHh39L+mTJEdG0KFJSvD4Y
ke0fvH/yr6uH95wsY0dedxw+PAb0cIr+jW9NipYNfi7Pi3FFnC1h9WZETsUNzdFt0iZFCuFoQoNB
hFPUQjDP7BfkPuTyYwLdlJNeUQ0FvYdkKMXrkbxqK0taDNRwmtHDpSHsDLVCDntJVCdUkSt9bYVI
rom5JJ5WJ/7i3EtzhmryXRRURRnTE1deHkdkvz1LUUJpZPBJVsNiuGxwgIP8MT9W6DbF5QFc3CX8
OVZQAwBbDGXoit+H7btPloSdz0xw6M9GGwN0X046Rz21t0OB0fWOfIrIjX4hcawrJOFa8ByhDkiv
624pmDtIiJKPVkg03swuNhI23KgGlcnuY8oshY5l3h/W4584GyVG5WG+bNBgjbkd1gdwdwBZxj8i
eCf1zcOuwC8hlNzRY8He07JWKcazOeTNxY+M+8GswNxD39cbRRAxomgHUP5x48Sknu25LOLO7ZPi
yfeBaFKS9pI+Ypq8Ui0F5ucOOsD2jxsKWRLXPxYnuyuGpoBXAYf1iLc78yusHFRQr2viO9bPgMto
AEwCxMb0pKthb3zDFqF7ylCPydgA+uFQ4HFfUTm64O8jfTL5bjAABdRZzguUUehG/QmXKhAqRl78
NlOWuWpfnflrjqZXW5dQgQSXX0HZ1ubyOX24SJwxJohUTiqRzIRJp48OrhRDKf+kweO2ulzdxzMC
Cwd1R1N+x/kIGMXBe34dGqzAyHN2yh8FsY8QcduMgWoEYCb9cTc3iSd5QKg8/qVygQU9KS+eYVwF
Mrwium1i6KbVYAO9BTvN9IUUGDyagE/AS3X0jpipAf8AXKrpJQIo4Av6lksO7uxrP8PP0qSzNiBU
1b1OOS0hMT3ultHDowGDQGOFIeWOLjT3yj1qbabScbV4EFcgtHIMfUwDOYJRzcGC5xBmZJeU7cHp
gDtBr4LhLjQHktajzmwor/MpR0JMRuZa5zNqrHUb9BxVQCoGE7kxzDQfYFYGJkOvQKpfbhGnhU+i
FHY6Qrq5Ye4rHZjoDfxSTCpCuBF0UwvgM/UZ3M6xNeT7fkqjvTMTybWD6HkssMYBrABQo1W/Jvr0
J259PvUNEoTS/rZ67ilGIZCR81Z4tgDEkzbSKAsl60unj4ntg0MUpeJ3KKMWGYz0kPYD/86ldKQg
+6dnlpIGbf+lMGKB7CEkP3qofKltEp1QXPM2xuhxumKVY6Or9n1kWHAzQbHHrl7HzNGoXuSg8b/7
nIB8UDCkcc/ktbp45eIT14E8RcVsd1crRTwU55wZBmKE3P3EnKXo5xL2yO+KTYwfGzeTdR9rezYu
v/DEkWRyg34u72EbZcvvoeIkYOgmnHIbVZuO61i2LNZ60iP4Ae6LO/1SiUB+nEaU27N/9/ChozUl
MpjYMWbDrzUwrS2r6488b3xDVy2kv33fGyHaY4Dw9LBZfFZsPdxJHx3jGWY+Lmu9PVcrghbRiKju
z0EYAqYbcRB89xQrJvrYJCgU5jhQWawTFcg06eEXEMOSdHPffwa3KyIGgMj2PQaGfqDwGHEdjv7t
zg+79OW90iPgyb7HjOcWnSM++z2FkrL7WvHeiV9QeFb11rol+aLbkDXgNo6UbucZUwKLykBz8kgU
sNrNHVIAa+DTK54BUrNUhgfgnsFn3dof3EKry8fLJlw/Tt/Va/8NthvJcG/C5SgSUUhArwJlfAWd
BbgNXsEDBD2VdafB4jQxEvIiSPKcKwjOOo8giLfTHXTn7ekpF2S/CBrvGZbDvv8Ktp4yq2iHTnts
eMOBv6pjeUSj0j+NMNwFCM89+i7IlxzLbmUDKlHuB84owB86q30zVpzsCEk0zo+EVVrZRjPtfF5D
8P+C8vCJen/gQsOer016E+Vg0BOHCf9wC/lmiVxZz87TZ5fly93Wtuw/Q6QbB3WG+3tC2IXC92By
1YbPg3QgZwUXIDIwX57+/K/deN1YCXENetLLIu9dgfz4WfLDuqTboQmUS0CHjP3BM5J7XLnqjN/N
FlecH/Ht7+LIRIJZ9902Jd1F1OX4t1CL+kI99LOKEU/1vKJjg3fpqbnl0PDLed+0ERaA9HdEhBkd
mjZ6wuwLznyUuBdbB8JBkkIrK6xJicjZ5UMZFCLJ4VUEfN8KLUR0n8F8c892Vh9uE4kUvhCmM0a+
iId9JN/48fdKH369H+yk9GF/gttC5aMm4qHieAKPIPKZ94eR3AAvNzjEzjKBBxdbRc7X2Ve6urwt
KiOVAorfunx6leo3QKbuw++vWGPFTNSOPRf92nomxkgKb6xrNK6ziwext/75Gf9R0/emPpOSaMOq
zRtEZ9F3KUeNR6BgbLANM+gytxOPh8hVAUBiG1iQVySSGbA23klmg8Y651gQytD0GJR8cGaQUT3N
xhRmOCxPyCXGGl7ZCNVVihr77xPzsp0ivg23M/yev8kv+pyrQJ+T0xZK60FSRyadwnnwcL8xD6I+
pATefoftmrxCBy0/3BQwibUxZx9Si2ZEkTRw5EjGMfk2mzIL2g8KKQSUmIrSHn5smlV+Dr/Sfv2n
/drcoj6E8h5U124YnvvDZkKTaYzlDlEjOWrULk1+loahaPHwee84CCdmi6eR1P2b/1p97F+EOnCx
HcJ8RRiYnGqBcQfunQPOHekzcB7LwMEC2MdBE5ikWd+cPmoO1cKg2jlCZ0uj/SciVYMlxt00D28g
4XjdcPYYtq4HBvrazVcSoSMS+itglK//Kn0+7sE2zhtHe/EvdnkC0it1m+gl9IGz10xxX/MLWxkD
JiSvSEYc9ayQ3Yu9jDwtfhExXmj6YIzOfa4jwNPHH+h8LucoVy/Lr0vriIPKjG5tOwPAH2sJ/th8
fCXMFA20uvmsZHTQPfhHWz1VRErYQorM9EaY8TfoLoGMYJ2HcsU7OcCgTxyFYreJTAfFdyMTY6pa
Fwyo2Hq+hOWTt+JpscrAwXi+UDjJCYWSHGOv67beOGbjYCDtTi9Q1dLrThUl8lQiisY8Yv4LI90i
L961SZVqb+cCYn7QWMvwVXfnSYNRbT8zq569WSDIh9LfW6SASzt5iBA3f1gl0ATDpv8Zq0uEXu/k
Do090nfKm198BAWQ3e5BosSEr9YIXQoMz6AWdN7RYoBz+F9wHR6Il+LQsYsey+gjUhFmD8JIyUh+
lQl6MeRs6KZw5IOjyvPrhtuO6jJZI/n7Wd8A30JgnlQXzTrXlNIml5aSykxcatGgPpPbzaHM8IVx
FaE4iZBE1HP1Z39cmZvc1x06nwMm8GeC/fPZYH/gUTA3z8VzcWPpDqZslggjvUFlDzOe8q9tuDUw
5dMzNygL+ejzv4cvber4G/fc64pHSAn5yIUyXLUIQn4wgtNiMesOxESBQh5qg2b1S/AZjeRIT4tY
KP0bz0RFOM0WNyxx4+vZ+OuDxgiTmt3B1lhIguWtPSXe54Pr8k5qd0CrWJJzxWC7EcAQnFxK9AT6
LcuYKKkxcJuNOeeI2hcevnQqQnSH4/mpWgO6yklIQHjoE2QYyhas9YihxbQMwhUS4kY/3C58fMkR
JaMUlPdJiKWybZwnv5iTl6AoCsYWPEJMJLyjIIUk0u7RLTN/ZafuKiYPzn6FoXlDuhd/ZDDVwyqo
SUIv+ZvVhTwUesbcoriHpVIO3LdBpaKnXb2Gcwq0ghkig4FfV31KAP+ttKlyBigoHSztRBSRFkcc
n83Xcqk2UnI3siDnTfkEACuazHTDbhOcL/52R8MfMD6vmb1wDlbr4FaONDwIPPSgDyBhoW6ryx/q
5+3whruBlwZbyz0DMb3H6lrcbCMZLHKfsNgVTmBT7Be3RTbZjllMnJTx1uFflJBTs60dTimOHulw
XVZnJgX95vUW/Fp95lG2xIDkl44cLbpgpB8+iF2zE29UFWjuIBn8SYfveXu4kmhLiNqTchCO5SfC
nTWB3Pclm/xOgnjJX4wWBGf2Wms7hXsF3BdWm98MnIr+P6oobyIlmAmkjXvHSv2/QLfCToaF8usW
d//3m7wr93c79bK5otomHwX/ZMK+4LQvdq0nhRUCG7AG3Iqh0WFPIC5vLM1+U3kiIVyj5RhxB6Ae
qcGsz4Hfd/FbJlxI7Gr04uSiyI1DxmWI2b3HWsQkwLTl53M1hcH2PghJUamen3CjhvN29JSKJKIk
Yh10ss+QYZJRLK0QaqAIAwg4Y6ME5UFgg0kYgagmkmngV9GTENBGYRNBjmw9VCH2hmhTUkI9BOyG
hcPt4spX4nb1OtHRI1iCgksSfK1QXZAFj8cMrSLOmSrqOfLYhInCDsjVNuyCW/peyYgL9lzSyEYF
mEYngygDsQlePu7PxBFGetIiJwkKrv0IoiK4Fu49TDQo8RC1IPCRLCrEyEVm23bvSdYTeixzqiEZ
IkESgVDjlHtgTn4qRFwQpm8WCm8FlymLSjj0mB8dp7I6RRHROxIliVhWgoHkRolCCjaXsooV+iIw
LBPJmSVzOWNHg/zf939RjwtgeKtcfvJq0oz537HtAwYjeQ4l5kjTsVUCtnbyzpecV0ahpAdMnIM8
9x3jZ1+RVEneQBd8d01iwhHOr91aT+RhcfUTYQ0tlJUl9jVwt/5QRg6GBnXHh0siBA2LJKgBUw7f
fM6kpP1IvLYec/qXhpnK9PND0U8b5fm+y8fQlWDh3uCEm5pHM6onxbSaliEQezHCCmtEYqvT11n4
HMr+dlYgbEmv03xuriuGvL9bCLGs+cX54/aYTSsX06P/i34TKVSPpIeRiQ7JgG0OwQGyXYYIXO2T
AVrsgDtHsTeHfRKqmCS6tY4UZVYOlfT3st8Dqzvgi01esZEYk8otYtW5DXkGsrAk5ZTVT2ThhRii
DfryOvjAea4yWC3J/40Qp81K4CDRvPxrSQ/jL6/OeWgO9VAZ3+NbG9dE+lsmwSYc3xyZBIQvBkVQ
nrTVYNUTEzgkz+odMuHBaeCsJNSrdRjT0DOc//++TnPgWtiBD5ND9r55HVJtVLmAyL2l7tSr7Zhj
DVHp85RrdFHSTckWJqA+5tOtwx9OuHDJms/8PP5kVsMBGTdczFDwCbERl1pKaUmt1NH+oeRb3BZ1
UGPVJ//N/uy16S0ZYBUzksuInx91SdofYXvSZ/mQYgS+SOucB4waB8KHqwsT7eyRlESJOnrYbbAh
mZZAE8HzJr99z73v86TY60MDi1BfBAu+uqDkGggSjWwO5HJ8W5jDT9BfXUlywa6P8Y/iXhKxEs6m
z8r8uO/Tg5N3Sjg3UGX8Spvbv3kq7pLuC2xmq4sLLDdj31/HsRf/9i/CPimog0r9w9di90bZAtIe
gpb0mQu0hGkRHyeMSTJWLfVohgOGHk43pJnzPgeA/zzkPhI929x8iG5VHa4PjB/yqmJ2A34i19V7
A3k+SWfDjMSQfPV+gIJOkV5SjFsrE7dlj3LP3CWVl8vRJPv7BQbhABZM8/cI1gWixbk1uYd09WEr
kR0IZ+HOqUIV3PQZGQA5sjXu/ZHIeKLniZe24fb+2au89aM6ateIc0aD3SfCZdVxC+S4gQei8ew6
eqCWIJAODhDwgGlko8wwmO5z/0OiaXEu8WHSZIe2g60XiTaIB5tBTRa5kzGUI/HlcWWi5Wf9N1l+
xIW/KMLvnkuCXMfindZH/ZJcYdZoIMbXytV0n8GXOZSVYDLHcnITlIDYnoZr6ywfiRK1UVj63frt
EbF8vp9Z4aWYbS4wUpVl4EShJWT8RRzI6ZHNe8ng7nCXlY7tWIGJJIgzbsc5aFo7LB0i83hyaARG
Mh9M8cOxx/kcxuAM+sYUq7BAtOLwIaG1ingEMnYRTLV8jnvp+FxzihP0+vOJZmzzZU5fxic0twF3
K1V1+EsYmpq/Ykz+MR404hqmW6KPxxKpsNz8RZW9Gim7+igTuyh2fOuVKifmTelpF6Z4R2l5BYDh
70EJuWJ1qWOz9dur891vQ2YLjcTFnt9siOZU5uqcW/B9f90rupv7F+ET5I7Au8yr11YV3idM894v
JEKu347UwpFhAXgOuMViiGnEcMXCMVS7YjLEgwNg2k8+c7rGGJw/YcFS3smwhRuIly8+bKxnuwER
J8P86YqxLYt/3FxzV6NnoYkKgp9RTAKac+VEZ6c4mFb4r+BW6Lr4uc0OGufHrzFanLE4dh4A3hZo
mrppHNDkgk7KM5TahdAt0nDpH2F3l+fEaeDNgDB7YcquXezjzbKPwpEEQaRvnNqYIsK+sAFsJ9rA
eujxNoEzRh8hw+2UgaAfs0MbEj/gETryYGRqth4qvluAXmNcBTKOImmnC4YKDGutJhVKcfTtq1tf
JJ1oxw/0wOgGXAW/JacvR/ln6uOGSXLDvtszYOHf4MTca0h1lREB9bgKShsqAmEOQmRJTRCNgxd/
a2XVINSAETdJYv33X6hbfgULzVP16tonzPDXrlRzhn8clh9JMBkfhOmBHwQCF0cUwM+jocQyNgMi
9bNoq5/ksQG2gxCJMgRbUqjoGGYZYhEazF3AJYjOYz4iTDE0AKWJ6+XxHcGSEhc4rAkduIBOkd6i
wLJeYg3E6r5tsPQE0qTdZTWnyIWQWBpnJdYTyQZTtZgZxoFJNsxGj7OK3QpIh0DuBLbdSKG8IINK
F3ppIEY2cAWuYqwXwQViRYSr/J+ex9owsPoHfULCPOYhIt8QuGhr7hV0zTQo0Aazag2ZYeBpu5zA
imkUQ9V6xSpS7lEZN+4W/7Sl8cJEC1iqrTUkqGCZE0Qvwu9hwkhmo2LNjOUQwDfpKDzj6gmuOJIx
oUKqEWWEUGUI+sluw0ewvMIxCbXiz7nCYPZmPLBYd4THtcB++gtOt+HpisujXdAnSxkjZtwJV/ML
FCsCoh1X45WGfB7yxjJifcldZIRLCy0GUuX0K7bu7xCBBdcO9B28NcJcz63iBtrMs4op6SFsWvK6
Hja71p1URFWhM8CN0Kez+o5ChJ0z6tnfKYhkikXXU884X2SvT4/Pl4uPGV02BmZsmI/DA6pWwroK
KwpzSSAPiZM4pxOyO3GqyMH+NTQnnYsZ1ClPdw/iefLGKghaekkvGLxjAuph/npb55HAJ+NE/Wh4
dJ/CTRdkoRrq42JPjQaa0XcozMzKHBQWpLVtLU4I7U3BcPN2CSMBgRz3k+YA/pa86DVlEdPezXn7
ILKMjCUg6NOr9a7QHIzilNXrhCgJgCHnEoGjnAx3bvJPHyKRtsmbunkCfhWzrzT6VknXcweH3qHP
A1OLihH2m1sj+PYP5BpBx6589wDWL+iZkWDys+6uiK7eHp0yCqSsyWrHoxtV1URsT6Q6/+zBoWK3
vtBCkFQXB6do3R+WzxiZzwdlHklSPVf0UFiikAK9kXQN2Xhwk36N4I6rmd8VzldRFIMjhp1r0OI7
tmUyMA1YVpf895aHye6pVGW4ChgaNCHnk8PzU7dx+/CxfsmyU/SPbzkq2hXNAX8QWB/UiOsPV364
uPdg1t9S9OxcG580qYHs4PHLlDnbqMnt37Cv3ejOVHoX9+TtCXYOO1Zhcw2wyhDcHSYIkpvUX3Qr
IuGFn128xDXCmwumPcUVYHHmc65xxunQzLB0jzBf4BKv1LSh5I9MHwIZCYkkXfhPnGempbiYguBi
QSc05hcc2a+Fyfd/cgyA9K0emsM0A/BYWydppszN8JJ2CnsPtX9AA1wjRvsyeS7Uo+bKfi/xfbam
iPmQiyEXia/bi8iHLYdkZvPcfMPtz+5v4bJxRuUB6vkjnNBZ+Jy5u5t2u+NQY0dci7FC9weINOAu
Jt8YdRqGb7AKwSqga2foXVFOKRyX5WX+/i1AGj6XGG8hwxYmPgNx7JxeZ/5VPXPu9Ga8y1fkHQRt
amnpErEEFf/zsqmEhRtHomCi+SO9Ga3pJMcmj2U3+QwiErSUQD7elOCKFOE+H6R6JC1bBACQW0BK
7PE8CQS6oCoYdQk/lbGGr8c8bYA8MRi4P38bgrVUvHT3neCyBkdr3QL5wwPq6pKCbz189lc2LIpP
RIHUhSF+o+/quU5gxtuRlhduvLn7NmkMfe94oPgD2Mr5Z0Xb6ZTqsRfJkkvEUtKurt129+IkF7hL
S9RDYoUa1uznopqRykZoN1POBDHJHhxzi8goMYIez2oJr+CWX055vrTbaaSW4XUAiRnVc3zcuelo
F/c9ykRRWAOFllFsf8VvNCwjzPEfoH/r8dd+bbgjotYafL8fFAkgRoSZHNkMykmGJQrID6Mw15TN
025PJiGliATcu0dYwohZCFO6AYuOPAZL3Rb4ai7k1rKz5/3D+Mra/tog/CgIuBvsixmbKUCJN5g+
IpQDdSo+EyJCO+dGMjleCZgDxaHHigGHnxwxQ45KgbmIrBKuulg1xzqd4mwfplNtsdORBGy1hBlP
H6ZIsWvvQbejCkT8EirSt8N0Zfzi6tjsasXBpl9OyVwgiUOYrsWnmLlcgawdWksf2H2lgBKh14Yv
divMDaBTPQYtu6gS49CdS9KJkBKuC+fngFhg/xbifvhwbn0lZsDVEQxhcgH5+iRFgpMbyRBFliGH
w/S2h6k9PWbtP6Hl59Rz7kh/oIz5/ev47erID4VKAssXaIWuR+BMIppzLIcKQLJkA668cYhkRHCJ
c0ohfu/z9XFUBVJMFLBL29UwO0svSGhyhe9+ZuLsIOMmyIhjKqZ4wXpziZQ3bGTI8o75iqC7IYlz
8+2CaE+St5iCp70wkqNAO0Ioe0TnrCUeKPAeYnIcGR31AqmZDz7qbye1Nwhewy8P5927iizEui9S
DWvcpAxyuur3CGSAk2SUupG7jG8GFpx0vXBA+DRHPXPTCkbNk1YIAfFSmHsR9UsPjfdzAa++3JWY
8VlWNaMLZZjrJsAe4UBQ1y3Ko49M2u338DlgignzM8VfCaEBpOH3sMI52Kpwz/QsXoCKdpQKGtJu
DYv0S0HG8CEZc7ovSSN876uryAxuWIArdm8N5x/pBJOM5Lk1BYLDty+vfgR8XD19if39BwSH/z1W
d0X6Ilunz6cPcqoAFzvlEg45VSdV6L1t3sxNTg8KtxLmETNio9CXdETSP/dm+QwC4+LfAPTZ7n4W
aH0zpWZtJ+2gqLNYcX80/JVLwPg7Mzf9VcCe49otRoZPvDOrsltyR32ziwgNnIiRRU6SXF3FIaEr
41ZKrA5FwHweqL7c3IUsCh8ut2Smdx83a8ygwS2oOQGnf/dv1TqNJAvZYemYABSwxaQm7bneZ5NL
OoY2nD/nyrp0TiRtewRO9AH0n9yQuLyJV3ZgjD5z3QXMocbAlhjCN4xnHGrbUEQ3/mKQGmP0Qu/J
2mbFzrKJoPZyakL9cvGI3jT34UfksNnSodMh6ij8IrNR5ZJWDM7YIMDYOiW32zG2lUMx/JuipcSW
NSStBSay9LPoSQaUgwcUWbW8IaKUd2NE8aNXkDkHLQFWDeCDpq5G3IjpeczR7FXEdN2Go+AdoQ6e
wXgEXD4a20jfLmFQxJKi/ED7TtbR1dcH7gWZ4+2MEM/Z48LyNdQQC+AIM6S30v+ETztPLh556r5i
3/6Ad30j7R8Qw81F8Z0pLBSIjLmRCElyEX1GNydDO/IlKScfIfK1WJaR5JyPwiqB6NkrIiQte1LH
/GJCjAaOEhS6fI0SN2kzr6dZ5nxhub9+w4/Jrjzsy+F9YFeQQVsL4A4VK7tUpMOoS949eJGm5gEG
epKDlkQ8YBDoCwmElpOBwx+UiLgfOTaXmeXfxt/dAJkbKzCQFy8ELen72MybsRqLi1jU373TD3Le
BJS7WsDFB7hKpiY3gnHjgETtKI0Z0/WygHG2yR4Y4isD2jp1+zqpR2CUt00+vozyIQmE8/wI8Tky
zeD1dMu5gRMD+HQAbTvtRY9xvnnt+Ovf1jv8kBY9JuBrPsJOD91NFsOIro/7wyEdF6SycUgQ21Wj
B0C/T7i4iwOALpLSBiGXqEXRY00EE+C5Glf3yJASSMKfOwAGIUZnqYFiZt57/pp+fyLZuY96h4ic
FRl2k09CYCIFP/y4HwKRgFiYYmb4U4rGCTTVYbfFtt8QmwNt/aJv0+5dCG1HM6sMtZPxtbJ1E8Iz
fNzSoavF+doZW8kBOfRYIxI7Q5Nae+9zRjGT+xamaEz7FKw0+Axx4uIwg/rZOlvMT1we1t8FYdKP
V/glWPQbEuqXAS0zITPX9Gz51GgB33FUuzs8Zg6R9TbB32AYX+L8+JPKquWZxh2T8qr5Jje0FnwT
XVQQbYlY69k9ql0k54EefaeA5CybeQm16D1/Hl/FuWJ9TzeFHjFi/O5uh6OQn/31lx3M/TYuCxE8
ODi1c3PF680PXdg9PAN9OGm+qq1z8IKSTlFmD1vMRO+0m9d0ml18Os5Lw+/b0AEYXjpu4EDGh46o
9lJyJGj6sJjyDopFR7azvnqA9Hlb2hMYAScso7GQTmdkhKleG/btx/A91KIW/bV6+Nr0ZziLK3FQ
eEUbwNN+oqQ3khomW4/pllW1qV113fcLJEl33eJ+w+to1jLWLwh/GNHd9jAQf9n3bM4Mn3A9bwdn
yhQ6bw+d91Qs1Xokh2wOsvdef9yrtRh13v18C4nElthPdmYqHZqD9peJ8LemtV5BEW+DV0dbkor0
+mBMwLYlPFdDGV4SeYXdn/QTeXJD9kqWggNNvARyLjqrOgOuP2hjxSatO+3Yv58HCQ0fJIztAYqZ
1FhStC2T67HvwwDDrfVAyktntKB725fCwaLBtvkJFM3m8vlxwSe1AusFEgpmYDqDRnmyBS2BF8b9
zJTLuVDbAzX6j6T72k0sadcAfEVImMwpaS1yNMacIEcwOaern6d6tH+NZvd0t2GFqq/e+HxU1m+W
vI2u4jgjyM1VpAFYdKhjpPyElg1/6CZbr7YC3w2Et3kT9+Xjo7ohsDyUkyM37JgT/1pKso3eaVoK
zUSDatB7mOjrvzhkq7teepyLjybDkvfTWpHwAg/yMAKhfONElI+uDbWtpXO0nG4q6rMaFHmlVx3N
9F30HZpmYSI2v0I5gDDr0P4ssoC//Pj2l7AWBCJv3ReE2fnr0XOcKOUXOq+OXr5Jupx+TTW5QBkm
g5VZodz7RUStb/yTbPJpSxCgpHtN4I/fz6+J9/Xr9oc9KnBcXJkNxoVY5oC1t7F4pbRExPeMVtKd
2wtT2lxNXrFyfT/XVmMpjKu+D0jMSpeJPTx8Lq17ogmK9ZA2LgQ1LtQergLvJEOhgfBTVGW0qhQG
cvjQVVWzphBeJ07VTEI8zHfne6P4LuY5Ufcm87sieVg0o4LciXmlk+mSE3DQ0WhMfxOIbKKs4c0L
jTkiA52Lv91haZU8+bzniV6AoRksSkTDb+9+C+BHLPCoyu1QbmuRIt8ZGf0q2wmqWGDNpSEdQ+Ie
X2Fw7CX7y9HZ95GW98r4EvoQseavFwRgop4Rxj8n3f3NxbYUadPNbVt/OTfvos29r+0cy8WdlqcL
LrosgQUU+WptPLxxD8V8/jG8pvQ6r9z6JJAiC7CSo121MD3sy3C+e7eifXZMt+c/0L2DPum6OdZH
SF4GnmGw+NOIe0H7OVUacIYQeYn2pmuGAbWTD/PX8+v5xVogI3E2bf6my33OKVhblui+QJufjPza
t0TWrjjGTjgemHJzEpeW0bl2nRDrbluL1t5BRLy0GlAKENb3aJquzKIbofg4KzYrZH4/31G/JRS6
z1ulvKOE/pVQ2HsZGnCBZvGteeey5SxmZoLjVecfmsjLv2Zjpa9knN3ZFAgSIlbOtT55GkOZr9CQ
FCTfBOQaBptVTr386mMxa6tVIUnG2j7KhImJ6/Du/HuozHX5wZVD9M1s+/U0tRyraY+FpWauua5y
yTaPlAWm8tReqXHF/+angVyiv99kvqwoJbX6PZp0pE7N4kThN+FUE3zoONiD0T5bhuo+hbjQXwn2
cpiFU2m9kPVF4K1ksEBtULa9pgDzwCsMzj10IekXy6vbzbohBGOjW8sRgaG1mvnKR5eWbOpRGu4u
Fp+13s58jgqx8NotLmlXn3Fxp+h8a8UILBM2hjyqcFt638ZEZCzFtqK6C+yF2beDHkquwtv61Sfj
X5NTrTRCssBOn8u2vaiuJskQctsAx6ga2rRMWrWl6TlhZCt0FEzSEPPUeK6DLPgk7NEjcqi2NQNU
CuXpX2nkHBTJkXf6uwfwbT9SsUDbaI2PZC23xStl8uVv7kPgLB4VzN2/lyo1WPGa2CLXdsqYTKHx
QErQSWk6V327I9LOx+nm7VWudvnUUZgKjgbSOsmafcFmnumNAkX5+tE9UxVOn5B6sZTeFGrTOJjB
+A8FYh849gCLWdQTIYBkOzlOLg9UN8qp5A7fr00gsiApTprWlRwjpHSQQSSaZ6CvrFY2Xh9HSNUm
Wp8aGmxuy8bpUf5bcgAffJdi9Y5Aujq9EX6nKGUOlTSH4q658B4zlUfZSh6m8leVlBndwaL19TIE
KQAuqufOsfpeiJHyjUft9RIPPwzN5eGtwrwqOVfXfVSIxmEx+81XXtPu0ax5af7Kyy1nmh2FEdVM
Bx1AP6DeF8A3p+5VfQUJl+/zuWDcJltPsMxaU+WdOH/c5DVrRaHDXIcNKEUn804Td50W3jKfxcqi
7ZM9v/nrHJCf7/+OkMzdT1j0phPMMuq/QzDYtrUiZH2VM85pQq6QkdYQHyCbkvKsSnKNHOMejXsX
3xpxU3P8JUQuwAQCnAnrWnXa6x7cD+t46QBqYkS1PjliLNWD4+OQik1Ao6SD5vpTqF9tEzsfSj2n
hUw8O/CS03jRY++AO66SJLmRCK40vA08c6znXhqZTA0lxMvwokaJb+Fb/EiQafzxoc4+N8P7z7F/
GPLg0bYBaEPpzLwC1o3FnnS9Du2DExGV60jBX9P19UAl0lUpWp4p+KxLcPlwttBaDgkWOBDdayJS
6vuWaKjfxTtRUo5P2qJZ5yQLOmwYzl/z/p0aC+8XTnQAYjVtd9wQcGC7i1Nh0ntpzV+0sUafi1du
AOG4j8ZmzFnXS9S3U21mzXzLWI3sqgdplf3pNf0lbInFw2J/nVj+HdIWdYcUlzjZ2BwU+WAs7Gvl
unzlUXZCAzfJEdwdIm6Snm+jjyEI3R9C7VbRmY0CtA8qCYHIW9cd2WUysOYua8apjhyxMmnfa36Q
qeenmXp6HjjH4ychLd/ZusuGso/uFCEUd+dYlawwM68kLN1UtK6hqSrJdtbW66Ml85UMz9LXUt3H
+yzaObPo8VxNd9so+RJdD+35vnNWp8wHbrW5hGoZr3KI2EWbheCvTOdmaURUsQT+DYtu9b1XmE6S
jWSyfT+0mWgH/F/r97yls7KoECdQLTvkY3iH/gaUzrF3b53Gxe7SvNvnvSODy4vCXlSd0N8c8JLO
ksnaYsAqXS7EwU8OU6oxIPO1yZww1+eFm/A9e8KTXtYLo54/JaTwRmL1Vxlj77z/BfCQkbHqwFIe
hK063/08tTkbdByV6/KAmwLAK5tIkFlFZHJLHcMPDX1nQxdP1YnniRc1kvk5Vey9/rxCDuN170Va
ZjHafKwoHUU0P2oJxP226ZvvObJsnbg4dIHndF1mRwLbYLh1idgbbpWsSfhRzvj3TaABoF23W+Vq
T/V+oiBNY/fFwPvMGoUuyOIQyGNn1fukkC/bY7Ndf2jGQ+8qPMoLyB8WxMn1UWM6P2aqL/k6QkKs
wu1Y29wqfnh+KIH3y1935wlmqJLGiMc7R0QXLxWbNSrD+/U8NZjO509H48rt2S4KpZUKadGx3hMY
pMtFFqC8DbaRs0ieqvgOQ1AR+kEA2vDfL5manIpbVkFkYBcRgc/3Yi/sX1el5NVDLM2iGj6mCNCb
9Ap7wCFbsljMXs9fLDqK3FAPmzFVLCP/GTyDqbxte0aU1e9yPnjpJvtIlTvuNldhm9rPqyuZwMeB
atN8+awdcJK+d9KjG56EUa1Y4Xd6YagEULXWaLTc9PwFoXQcFBo4ZHqyvq44GS41KUcbgRnlRYsQ
bwBXgZX+S7TTvkQe0V6r0zSUb4bX6FdLdMQi/e5ZLKUnf0eJ4Ku3ZOely4AN4g2a49PrlUhx27oZ
YTmvgjaMAaRlgC/Gqj/oG4ohOsIcvZaEXohmPzZ4lSZzLiAKJ4kWB6b2+ZsPrxvsIAcr1VddGkJf
ZAYlSxKVKM0KKnCW0q94a1ynwEe7SzUpQ/deioNyAsL8811jcU748RAmPZuGtPaUn1dRZ3SuhdVN
Ssix2EhOoaHpURaHZ4RvXz5hCO+6MHjOcp2badpnk/1J8F73kxO9kPG4+w02u8WrVJzs6PrX1JT3
N95+HSuZxra1FRx3rU3Sboq12PjvJTQOVIPTO19ajJ4mlllb+HyYTju8BqYrUkXOPBu/iSY7oddz
tpAz5D3fNPnTbgZQo7XIW7PQopbvoHWrkFLK0Ad3llzK7jra+IihtAxisfh0bCsxRklG27/UXgxB
6W5YL156z95hVjaV3BPR/f0qx7ZlLz9uun5pb13TViIf7Ds/ohdI6yUTgFQ1jH9JqvBguZ3HW6l5
lmxBxLqrAJH9aWcdt0uPWv4vhCZs/5ow4DULgSiSz9VnTioKo4mTDBwt13IA83e4qKFanf4zs4/0
NBWMHoWxkpPVWyapwjQ8oJtdJSS1XOurQu2yaudQev/iyxbRXAyMwJYCcuOgIfxu7Q/dV88QmWcN
CfCeXCUJ58HO48kK+2u2JwShf4tFt+2ahY6910rLe/7/nvvS21XvtRDoZ3kvI8KLGDHkelv0JHCS
48EL867XjZLRNyjWxS/51Tc+vFlZkUHmU9etpnYMq3qDbMc5NBVbHtuF0kf+Xl6oKUY5VtLVrfjJ
4AXw3axPXGrMmfFcvxSPrkegAW6xwi+55x6jXU8Dpyh/fc1Ga6ex2trR132Wf6SSRJmxJzQ2+JuP
9sF8HzJViApy4nQ40GVIHK1WAQCgEt18zmupN5FMjIzYjpIqjRpdkTO/DouUGIFMU9QYXVScHoaT
9/51rjSkcr03xE4JvXt/GOcPb09hfaIoqh9gHCG8pOJPCjd2O63P3uP3xS+DSjdTS3/MSsmJkulj
dd8svmbRCv4VYoMdLUOZOuLGo+Cj+MjED+a8iC3P6YG6qJ5zeSRLaIW3qxU0hizE9sn9UbEFFts2
8vRH1Xv1bRW1JOJ//isad85w9tm/wjsWaYEx6599ez29RmJwxOUfmkK48JBOf75jpRDfp3tQf5Zz
oL3/OWCogHGXrpFsuYqWqZqdXqiYuLk2t6c1pOEMxIcFv8wxTSwamc/tj99D0ALICGFYrtuZv0ac
lXi7NwvL/susGghtZ5kJIckHpr7QRmvHx691694NaceK5wxf/1p+MCyD4khjBC89o/1CpY+Fvxhn
qMrj7eT5fhdHtv/yNkca/zp+NokJ2RfHO3VvYrRFLq3eGA6bIV3BWxEGYXmuk9NHxo0yLC5Gmeh7
2w6BZTalL4yzoxi5sOwAr59kgHZKX9F8nOzjtSaepoo+QJEdt6oKMOZvjP2+vq8fthKvQuyQpJzT
MF3ONgpFmgogd6JRQM9PitEiFe2ucoKy4KcdtKV709luqmw/aNCV1Xlo86Nl+/fBNJaEXG7799dM
i6CoCitsMW3dHRG+VqPzWAYYv9lywAjrfp9IX3O1YBXSnsvyS6ZQYq5ZN+DHuI2kBMn2ofvHMtu8
SFfJNK/t0/cLHPs2uk73/QIQ+E3tOean17vGuwOxZdqKZJRENCUnZ/HwQgKX5Qxf7eepdpsUF+Xz
+NY6aZ7DwK1j5P/w7gHdlgrxsVgGrsnSKGhWE9CQlehjPQAFvaWAZW6OFdlgHORDyBspHtTR1tRw
ghc/6djH293nH4/v9cd431OEVhv9VdkaFNouKtlSP1kSIXbsD0P6n26EssBhmuRfx0a1EwJNUh/O
dlU6Scn3idLFH5VMQVtaXjQ0KUl88SRAF8wYf+Pr19yZn0Oa2TYVrCkm2s0YmCJ0x9w1T8Eka56Z
nfPN4huzaLJbn+rFYunwceng22emaXyjPzVYpaWdpUMYeupUQ56hzY+b8ry57617krGnz+bnQ8xB
WnHcpnIIQjef+y/pSLIjJGcNlTMT+jfshLKbqoHg06ugpYUrZIL/4YetnC1Zs9L1ijXfVpbvZzhg
8Po+68f6ckTU8BT1syZLQJXXni0ncgFr1Wd9N72yG0UXttW8rfoTmf+VYV8T7J5DXslwEHfQA/Fs
gF7590I5TC9nooR57CRm41+hotequ3bVwFuKXW1+qgbuzj/+zerhvHPTM7EXEtX5m7sW+14+dp6s
Xg/IPtvbo/8o70cvk1n772PRmwd5VKGBl9y/X9EBEjDeZmw6FSHI5dkIs7fgjGn8RWlQWD1oIZKp
RvFr8Z35dWoLcttZ/ewotGftXQ830UNSpPYEB6FoXckShW2784bf1GNwZc8Lft2lX3nK2CQQeb55
ImpBwbbokmv5+l+zqHYLymgB7EFajSvMD1g1Uo6SI9pSScpMN5+zfqo8KEDKDdAf+JU5W7E1pHZi
PNpJhaBcCpq0F2oXTXWdvasCfu8kJu6XU9dLZTn8ayi6kGTlV5ZWgMGB8yQAKu6LhAqkbLgu2h9q
+TfF4aBIiTq8aXdRcXcjqwztWYRLj7Si6trZDEgWKD6SVedEd4pLbZqNDytpVStur8pkVl3vmA3S
PeFiHDCH9kYq1k1KlPBIBt/uTgeviBSM/XPyr+726MTs0SS9uRzKBS7xTpFuREhxoSG4pBUihqvL
71xjNWCZC3Pb+TvbOvXbWpFkSgagwwhzxe1fKygA62GimR8KU3KRY/0/cdHoIFK7yvwIWhCh1/1r
rrt8F6Eio06lIreZla6qQIMFcVGW+2LfEkIZYjgkFxYd5F/I3OmXWn/xS2vlY6lAuH4XJ6uY6g5N
yeWU76Z+sxN6qJu3Sr6txKZkQ+tG59z13nzv60e9hAJbaDiS5bFh0MAFXQZi0X84ghcqOeEaMR5c
/MMdrnD1SuXahuQpzRaCewjxEA4ZcA6fzcYjv9C2iO8L0skqldGsQW6yaRR6XtXSlEO8mq0doueK
KvwFoSwvu2wgqmc+cj84bJ097SuFlFKkPbko9GXzQ0J/fls+K5JzqfN/Nj+JThD8x9blBRZdoqml
ghLjOzO+dsl3nabjTYMY2aMjVbxBpxzdonTMPY7DPkWnAQjz7d68tfdCKhixrt5K5Qp2mmq4aHeV
8Nzrj+q2dnlNvFGwWBo6L5Pi17W1IS/k28qWPi99cCIoYuTlJRrpBinonGR+4IRDfcmCllJH0b/p
fvPmzyp8Bq3HVyD+ddFJtZnbmz/PydKZGXdpXtNC8df3jeckg5ppjm85fxGglmSo64rxPpa2vA4C
/69vud75LT9Yfqbq/vZeoi2XpAwU5lOg/NLf1r6CPoK7mIShnaL+alIJhefspfXX2P1I9d8E4U3V
FdxF+yFl/no4b6yioxlFFzINQaa3mVBoRQX/6S2xBQEUKm9zyGrpXNCX8ONeVEXGsZu8znsKTWfd
9WAu7T/Z/avnI1TStXptzE4Vi8n+jbO2u/4KSOqtYVcWryKZ4N/ytBjmekjc7hWuPbozBz9okfB5
FG4DyQfUeTl5DaTjlr5dOXOpaGk59ZPV9UhaERrSGWexkSNQbO54koln2ZpKNwkR3u91d1H7AsvU
DpVVvUdwFRFTlPMD41lJS8zI+TjKVy1adQBa+Rw9c6X/a8FgJXxukaNedW/6fIEVVGbDe4OTrTrr
HdoPAooCvMbCKdk2yFGDeu0SLd7PvRXDQtLp1kP984xDk+TXSVtuaT5a1VkTqoX6KpIYUh6RUTvu
zYkpLNsBS1Qdw4Tn/6QxJDp8l/IedKAO87FYfOuerfhe0T9Uvsc3x4+fXAV63Fg2W4IGWMoTna/Z
sJfnmOz3iu1LrUjGzuEGWjKn1PYlEUHt5OdcYtS6ShuJtE92H7UPcpw6h8tva9Y9fuQXbTlStFed
GSWcLESluHh5hg+zlZ+15mgsnSYPpvLSUYzbZP27CMnXzVNtNsoa1wPle/y9fe1/979uabqfjbjy
qp1ZPDha8e8xfzhfRrJy7G+Gx4b0qMp6jJmdxa7O+NmYxQ/tU3+9fJXBEDF6Eidxj2ajvdjJT9sQ
48cZMfWsJLDV77zcLATc/lxG4UUiPbqVngZs4ksiLLGOxMiXylyPyCPKiHlWQ0OZc6ncFbqemwdi
HssNLbWVjvlqVbkyRadrGU0XxdrNmdluy378lvZBpg8x9Vzo0yTxg0aOy729Soc6mDPH16b5FO3P
1FzLzuqz7RvHcfHaeOGdI2A863Ck27yWz7e0zMQPG1Uh2b3nfigYXwpEY5XDX3tJQMe3oEZYylkh
zuSbc/ig5rDT1zLRpcjLHttGK+FKGcAGafCxHVaq7JegMSPU2Aq/HAEjDeVgbss+0W4BB1PsJmwS
f/V1ZpDrOwXUcgOy/t6aBvvc39SkyfaFxF5/MKt2QTHrSyTrOVVbhDhaHYzxmSnPBvGV7jlQQuzL
zIUEcy8UMkC29Nd1sm8dJ/9y7uz2mLv9ZP6b7lHllg7RNAxgHD0iuKg++zRQ9pP6y+epf677xKL+
Ovna04kYtSapy0a/as/q+DudixDXO1cEQi/fO8XOR2aepxjG2RQKdp6LeM0MFPxN5qa4Zra7/VLP
9nn5PF/UZlQ4JlsPIZ2+wyqUcYrfTudtRqHJGMrABSHVeV4tomKiaxjyPsEKaiIFsktBNX+/vThO
pYe3vgitblKqoPSfhW2isTuWloLneeE8fAPd4YjkR+iPxHSLAE70/ropX5OmqE8L/rHrLTYl4sBE
z2HM8V9A0Guit+7f6O1SkcnIREzZ/g8V28raEuk0AH3uM1U3M2TdYjok4wDryveaB0CaU/3MKsWo
YGWT8DEt/lWOpkT8eAJ1A7IXovea1fwTzv7HxjGieAlqyb3Dn26fJlbAUGIC0zozvVSXLXpUZQC3
sgoriKd8sRBfdfpIT/LmkxsxbiBUL0KEyBk9OFKKm3Lu5B9nu/9wuUAvyEqLHADPR6GOgsnKhebQ
JH8JOCecB+KIeb/FG+WV0PGaOu7MHWSEL9oRJe3HR/tXtB0EfUuIHLRARQ+hiM1t9OSSsMcAYGaD
1OdDUmWwjNAi9Is/m+66vX11t+52NoqAerYXMj4f1Vx5O7z9eK9KeWfKGkfIOD+k/dKqeuzlGkS0
f6UJXhtWB+kxTeYGiXqhc4gP5kHo7K38m2lm3m4hgLQy7vc1qJSyn9MLaeUC1zzrK9LhJ18S7kSM
jCVG/FCigZS4GOOs+0n0UFEvAN4WQ3Foi1eYWK4tYk0pB5MfC1iS2M58WL437pR0vb+IUayZ7J0b
X0bT6kY42en1rLDzGd2m93RFUXDXJHER49I/tVf3spmAQjwxuXRE+ZV+FYIBP3LQSxrGDwXW5l8M
xuQqSygrJ+dpny9WD4TyNpCkSIOU97N9jRkeDQL5aNvZ9B4jISjlvOKyxDg7yA/MDYUQ8hVvXnkC
r00TOCm2sishXiHPCzPh+K8ok2fpIhnOqFzsnsj2HuGMqontj7r7gCXdxLPG9Vy9SixyMkziVz4O
nVzD+7Tq3FsamjuOpt8pq5ae2yhfS/2ce5v4MFUS0liPbj6t7u8oNfYTH0rDTvFqW13SqFEvSeY9
1fxL5vb6nEePVbxAn23omgcpSUVEOAQ/uhfhtU62wXJVCcr3cv7Q32wqDtEXlV3ispetq+6kZzkc
qwvRKVt7cTzj6R1aXBET2VsTH7TcvT+ecfEcvRwnktvgBPn4pMhOWOazrqYL4r/1Apyq/plGGyht
30CzKv7pRI3bTW2bh2ecfSJbxMhsu/lT43mcBFbBmo6iuJTl3ULuU8t4S9uYjF5I2O4d8d5ukMYj
7zbNZe9KU5MS2bZ7O8ntvrFXppubIcntH4qdEqV+FMWMH1I3eu8Bvk3nZXgCwKTYP9RP9WVzB/0i
/nilTBg+olTn3nXYR54DKW0mvWPjGrJ/EP+xllx5BGORYmAlKfhveJ+6KVjAL7Br8r2qhfZZq4e5
gJ4hgE2H5nlyn+zGR6ISvAaIPkPIwfWVGBaH2g4rv+RMFXB72wPw75C8/s79Lr8PxXIgwTzQrfkg
BMxiS5b1Zy3pj0h/ipxs9YBideLAX/HoxgHlSHfvFXw4djokEaEX40PMnVQL43u21t12N6wt58l5
EsgxSFyxF4QHxw7srDLvSpuOH+jOlx6U+X92TW1AuseLryMprCkEQl4tadrA7QE01DSTiPRrVV1B
yV/zT2QfYK3gzdsi38KvBZ2Idsjq/j0rQbaQDklQjVW12Jw3Lyfk3l+VLN/wfajM6un4KJ3i89jV
aCSg63vr0v7ZLrmfmukYB1zNseidK9nJTt+acaY9L41euEMWJBq1LObLse881IlpY5AMilP95/LI
/VqOc41jHUARq7B/k9A1dbC7T46tZW/bu3m4J7mx0J7gfMS3TNrcIAyI6iB7x/rFjxUBKcz0oSt7
JxFGuhBFsx0Zcw0TGjvFF6LVh9fKQX3Ru30whTaeX1QOf7+W/LyE73xt+c9oyE72s/sUgCcjX/cC
/ugkquDhpPNmrnFLRqmoqEjoH03RCzpdD/+zfBsLQilrPiVh/c3opFIG1N2plkDrFwaXz8ubUt17
aUsMkurk2iEAWGtCkBUfawdZdnYrCbKix00tnDiN9HAHWl0qopJV13vpzeyP6fJviPrcV5jrlIn2
wzMUgrcF4lGNSFINR/SSfYLCzJP9Up4Pd6ATjXogcKe+ZWUaYn3zoYHltKlf3+mMySSMR6npfHzF
0jB7emaPYLebL30Yrrp7pwe53+CMal7oexDCK5Cgfx5uiJfahMtlrWSYqFwfANZ++c51siYlewrW
Il1JNBf1xDAlrbPwuvp99MeZNn4lV12STi/7T/xwCO9fl3/BmFQbEtDSlS1VYo08zB3MNCbJiGEg
aGDUhyEba25XuMMp8JekbN8e/tMRRiqaV9Q0Vf/IC2LeO4ntDKV7Bdse3p4CPLTi7kO7HXXMtYZ4
bt36ObmZst+iZCctffc3y1X0NOpo9IjD7hwECUvgCB4aA3avpHhZAhfhZc8ZW8wV9WwdVBKqTFKD
2Y8rV32pnevQxcW7gZsSVYRe3UIp7a9Mt4/QgN9bXP85GcIXRq9W19GlpJx23LxGS/PD74E8RUBm
xdyFQUSNV66hr5l+jElxzPkyCuwkQNvmn3J9wDmybokkStO79ypI+y00QXT2L1s7GQP9k7FgvbZQ
IjScq18PCbZ2idqVXCRcH2Xr9Tt07Yz+s4juBdWHFrUx5QvG4FU3vYMYrU1kmMFGrSprvE8yvgxT
6jKwGQNrTkjtlTfCRpHAeOb/0fv4Tw/yVfNvaNZChEtC9G6EkH4qw1Cp/SeOkivNGn9Q93QWXc4W
CWVxUirDywhAAtm4ml7aL6VPuuqLuF2PpIZr/ykMBpz2jb+SoVrcsvO6xQt6TFSU6s8/tMUFIEkb
g6bdlPnwVP29USDc4qCAPpPcff+mMFFUT+KxSWqIo8Knwy8FGopqzfuyiPSQ/dWfaOH5hw15nqyv
R5nfiyW+VZwcOvNm0krH30gYsfgCKH6f65fBuXsFCIuqNmu/p/lcgoJPpC2ocd5k9lC7Kt3qJf5r
vDQ3UDNfxZCeCV5nD5ltQgVoohyeXrrtUoBsjgJs8827IY7WCNpWHOyrK/QpZj149crJ7nZZJsG9
NnjlSj+r6Pr51y7UTxFkinD4HuY72QhvB3Z1a3q8+skxkhbqQeBrAGrPeuIS1sNd/2n/hTeC7m9V
WrRCg+Nq/W0Q3c1Lxy571kdwwu6Hos2su8/ac5LqY1cGiBcFMa8oeq/m9mfZDk1zyx+rULP4Tf9z
0iyYaicHmzd2Jg01Fpuz64wzcq2LcTiHzasQameiNhI9IX8gFxqh0j21GpG5ffD4SZTWHv+F9z/T
l83LX5ZpqGkt7V67+M5oyozCX8X13GUxbqUhn097Lwa1G+rac33kON6cpzhBg0NhORnPK1QBIn3z
34F3LEQhpZiTW9TwsszrDCe8NANFaonhcSBL2StoCqzqlOy8v2oUP52qKLR0HvkSxe+QbZT1XT3s
lhm7BiTSpqGgZd/6q1x3NSR2gX4hr/5n9oq3NfDVAvPcDgpSuZeVCQ5ruH+9fdKcNShXNS8+FbY5
DIesyEa2NN7VnIQfsSTZsFvQir5SqQwW9aAeaxOkMOMYfTTZZWu+TCtUY4Qo1I1NxO9cfW6/wtEA
LzaamT3CTSDtq1664cEPUlI4sLvdyFux3NEOit1/lwWX/U1WsLZuryKHJoETBqPYrZx6+ldpsY4T
WU9AGIeOVXwmnFAlrVyCbAteP4ucJ4s9PSuh8ICKMDU1IVoYbYNvJsJs/Uytlw4M/IvPWkDpJsrP
H9ynZgJikYnydMfUhZRi70NF9oD34lrH6fyufvc81o8293GH/0oihud4sSorKZXmMf2nspWfbwv8
ypFwB3DXC9cOv3Xfe5ZW0Wfq9yEb8GgN9fkTNe0Yz2F6OP8c7wMSuOsoy/7kzyhN3VkhSAWUinnP
CmG4vPMO7nuroFZL/mODhIgTw95r84EL2Eo1dmP2ot69J638i8LsyL+XivaGoCPSWPFxGDeJfkWI
eI5ojV9IW63qx2/mFGvtb2pgMoYgAjSiRBwg74oHkp7Jb3oqPLBOJ4JKu0ceGNY4ZtWgMftzuHwJ
ydFOnTaRpHSuC72aJYsJ09voxWaVFWsuFPGX27D8M0qD6LOt87cYub/SfF5SnJpvrlPlaSHSrznJ
DpEJOnv8jyiouxkXh/NtBFg23PkLOoyXHwEFcSw1k0sUHImNQK463sfFsHq8mLnV/4VUAQNK8UbU
auTXRcCsuwfIenmd//5qmym06/Kz7hbqGbyD3DggBgnAYP0VbKWhiSQBaSFBreTedsOdYF5WGpkt
NaLcTBun0Xax6kaatl/9l+7fuHz2GzS/bCDiExkXMbuCZrENldzwUVsS8nWyBiS5NrDcGs1/41xN
dsGCbCGZ+rYpP84SmuvN28/OpsW9IVvpBjsmnqSmm2y+TzSvosPjFDfTIiafErm7GWL9C2+pijoM
2TNoeZDAXBbGCVW+oHSbdwoR6EIf2LGi/La7tFP0AxBiehzKjwabhFfK6ilhyvQf1PC3NxT21/ee
JeY3hSHiJtA/xsLjb9Z3SQ+uS6umAvIKXIZQnLXch12abCKY1tKkXAXHCEr8aN4ZW4fs7Yn2s+o8
NiTRp4dNgF7+LELAT7UegEdJq8XGZnTo7ez9O54jFlWLaUQ/V3O+JBkIg2cghYst+uDGnGu3RrWC
aOEo2pKJmjZ7lhZRDMUuUgrdtxxdLN5hLebb95aFx9nolJ0syrMxtqOumeNY6uIFRxu1FK5Sw5XI
D+eDYjc7RO2XJ+PZYGaiTvok2mUSdaIZGrF0qWHWcHi6NF05z57lXDFVoWp5tnyJ8zJ3JJgydAz0
Qn+RGd5ir0cPp/2msrKSDwF5UCyPORlBD9y5ipPS3Fnzw+kcHuB7iwuvkQ1Fyjjqk5fgB3mp/2lB
SPbvxkj2Xt8tC924ViaH5rJd/L7opXh2M4NQEmWQRY05iqojf1U3ahry0y/x76xzijVM0eXknekM
Dz0nkcIgyW+od2SkJebcObmoAHo5iHD/H0Wiby/f1GIP84CeTtnEZqT5N2TTtvWdG5xJ7+McsXqW
hXJTO0Y5b11bsYkJ89U/UnEr0Vm1N22oS0VKi1QeacOV15B1vRoeYnux9fn2tus+mjTNy5LMKfZo
OpvFlHXF2SKAb0WdJCFfP+wUV5Uxj5i7txne7l/eGyeW6WX68Cq/CH1xQvPsX5xLUrJLi91jpe89
/c27xdvoO+cNmK6jbWMd/I0ktEvVy7Y9kgF1M9do3uX5qOoerfQznj2hW4iyKUzGWZsUS/cgq315
U979HN8OTBrGP/kr58qoa2XVkek2pKYCmFnOEUnVKV5kENqYrk7ihmCqVNEBQRFgrq6m3xd36ofH
aN2gNi+t7D0Ixv131mHf45kcaARQrxDnfpmR+2EgyfprXNSmBo9/B7NT59B5BhFcTLgCZKacLG/v
CkUFA65q1D8pvXPdQjmEWOcDLJ46EFr842Z7AUMcT2UGlHcDgt/R0SkoRbAQRJdaooVY76q/uabW
uZg3cQa73fXOU21M1VxbKEIcgsVfKmlpBvG1ZzUPl3EO7z2cvd8mAbuyAYh/8R45wRUpcF6ct8Z9
n2/x6nhBp2fSqrbP0wPLT/9lPCx+P1SnzF6LeMxjCyheepSSo/RrMBXOfvr7vlp1yn4o8YNdhnOB
1GJyG8O9LmPkeZCIrxtJe3N0a+bd3HhRDzUkuTGFwIIC5K5eOmewEGdlBAxN8MT/BS+FR70xr8xe
Pfu1axQauh7RBrHj53NdOmtTbdvUOFsmuak8DrK4G2jg5HeYNdjyvUCi0GlZpdsQT8nQccfhpXFo
aqSqd8mcQCvNcO23r+Pwct4rze+zFi4DHUU8vhzA4vR4p6R2hgM0FDln6HvhbwH7oOJjRzKKdbjI
k0x3RG1W5yemp2dSkx24jlJv33x6liBi4PJ3GLWCKIm2OP5FT1dhO1rqXym8IpaVRT9hqTbfVW/1
XBzbz9iGnYjNR0q6KqlPkI/+qaD+VMdbnVXHjuIRSX/eEL2nyQGGY0QoibR5RFf5mDb0Vra+/Nmi
aqvZcfB6ZaKXidpJuJk+8ELbmofLKKsY5Dl15icy0L/Rt7IsX+UeQefxgK+sbxfHbcBCvrTC0tjI
cwroPmfV0ICal4npmJkr7+UgNuwhredvNkRuRlp0Abh5k6zGGZ3wdWGAm2/oaG851dznIPBN6Vq5
Dq5qIEPfk8gMVtVMn2B38017GzI2uf5JaJNRGMXCoeovvrc8hx4Uy+w1frwdVcM7Xl6A8eVrn2pL
kOKhFzRXj65PsShfoZ3iKQg9KvNoFkJNQBDYwFraLppsWjfbi39RgafJjtIxWK5+be6Ha/n0TdQd
bbqroUsB6Th8JgeXhtonZAFCgSC6EOlDTg3mtqBZh0xv04X+RwVhDrPXAlmaHhnH0t9nZf+efF1/
HfREIVLYqoFbaA0nkXfKKk2R6foBnEs3VM2PTvE/0S5h31pzfCjR+BsmwA/Wu9ardTygN6+n+ly1
0aVEVA1YENgmYjs1kfXrsc503ovyQaEL3t0hNDA8gI2Nk7jr7Yz+/Bpen+V/Yk1df/3XP3BsmzqN
7DbO9FNWusam9HronU+lWZO1nIzi7O/b1RIEeHvvwXgzPv2+cEpmRHkHBeeu5FaKADYGUZWMM+G9
yr6bZPQYK2DbjlIb28Y/TEQ+qM5Fr3loP/hegOhJ4jVx85Wsy3C9cBaDSMVZLq5aMvS2pFtquwf2
4r+n/E2pd9fSrVAWw3A2gjEUZ2tpjLgJMBzMwo4KgKnP44cmRieGjsK4pFEZJQCzIbB8F3r1oPEx
FDtN/juxaaaJjz2rxNJ5BErEPLUa+4HyAhqbWExN8iSBJUubkedPiIXP/TXYDZ6l/Osq8v8PKSPq
hXdRN5oLQqrIVfzv7Hv9KaTfIb7+rIdPcLYkJSPs2B77cWs7Kjnnrkt1jqrASLQ3RCd5B4zTx2rw
SdkfJ94ur06uxfJjiqecPn7ABJ35oTTCQpSlQ73NFBXMq0QotUNbwnP8NQti7YYYhUqh/mQHM8w0
NzHsR8eL2IaY6ilmGWkWKsXqpsXTUvx0bHqlyeqKbwqr2IuWWbalEI4FOhX7vBidJ0w9rScoNDx5
j0/Dk3UNKJ9mq9lC6qxLCltpB3sb6QOjTcdVC7g9F5oIiL6TkTMkhLN1xMVZTx2JZnLRz9Gxjbgb
so4rcisASjFz8PvCYPNps393pQh+LuM/3/Y/lu5qObVmiwLwE1GFyy3uHkJyQwWycXd4+vN1/lN1
ZFuQtXp1zznmEOZKMCAKKcgchAKd8zicLstTz9K+e8ozQBEbqPwSCMcf9ffxc+0mBFAEclEa7P78
CglZR4YsL51+IyniQnMTjqRGwlEc5+KxAxIsf3VJnWlupmh65pPVuT4EBqDDGTivx89m6LANF56b
YtSeiVF7by2Ao+cKsA2pOsQkhZyjkLh2a7yZOgEt/deIQoBr7heEWtHM/v5+b8uT4vkz1R4GRA9t
wgCDpQpIWWAenbJFfCvxCwI78OdxqlK/6HWxy8ItENhbSzKae5a/d21z7NLEl5tIGL3GGqbQpJ7h
J7edzujS0LwSMP7ZmsFrEh1i13RvtP6QaZTE8n/gcEQCek4xXaScrgUNMM7hNza9biwwuDSSlUU9
XcROwicTAS72MxjIRWFXaVkKTZ+vvS7vWp1GAHBzZvnmuhkXwdepnjsrPOEJnq6w90v4D9OaCzac
FmtmyuRxC0dQpigbUsVPNR1steM26epjHmUy7pm1ltamO8H9XjRVh7WMSxbu2g7XSQznB7Xdz5Xd
/5nVSALi5sntnUFEJ1+ee0eSHCLbPv+jcA4EVl+tfGhIZS7s9ECCmc2F56Nj86EOuFTluyS6g4RR
lSvireHLRoM0OqT+dc8Fjnop6fNkgS/X5utHRqtPAYLu2KAaT68dhY0OWbjUyiGbz3aJ4nSlR2Ju
V35XF7301/XzzmlpUeFfXl4WEzIj5ChIWu7HPh//MtVDXYIKCsdgLVTg8Z1oXDvvgGJ4b220Rn+i
RGcPt+6E4Pfapg98LHEoxERLf+1aBLKFC5XapbILNq0fz8bq482VNtiFlZI1yKV2qLidskBAAW/g
EHPDprnspvwg7g+e7gfr+Xyiulc4Py9F9nDrr+2FI1khdy7mOtneffbuMGkEa5eC8nnRXoygpZAO
VBLYI6BjP1xUI7Jzn+XLyCgGGkKPYMn0GKNwOwkvAwNzpBsO60/C/rAfrtrnWmgYr3Je2AQxQr92
DoVJGUeiRJD2de4sB3xc/rGVmb6r3VfxHz/ZaqrEdaO3ZJi+7MgRaG30A1y6irngLsNcFvKSP4F6
Ctlm2ANZtTQOwJEx/aprKpkG41Q2F+ffBrBTNUvyNg05B4HFGCJJ7tV158Tophq8vy75K6gi8flo
J7zH0YLyiJssXzRych1NFED30r+c9DDDEGiBmRUQZ8Qy925KN9iQiiOqp7erLDsH5rEe2brGgkcd
at/qGzeUv71NHDHs3IHDXjRhMfkwyhfbxoar1qOYYha7YqyVLu4/b1/QikQ/Fy3k2itVmGE+M5o3
78G0nNQAYiDIUbd8LppP3roVwTlef5oKztn4eY9iEhkMl7c/5GyI4BsSUMJKcL6xQjvOEauGy76c
r6/cRyBUXcr7aohryRaTtUXNXL432/1b2aCYoXUzpVTrVQ7kNIPW/D9LP69/Km052iPZ+iNigwpQ
joFOVHGvPKKryM0jPeZ45v6r7/OA3+84VfbFq/vpqrct4x53fcMF88Xr9Kwrs+kh21QzhTvvLhER
wRJf1PMN5IGzHgD65jKP6NfH2/wXnOx0y5WwHJzTrN+zv0n9tBYkhhl5rXsuroKGztN3P8TQNF+f
dZS/5gKZrJrtLgch/SNTYMldjY9pu2uLAXKNKTUL8WMpwgCdXIXSLLosChL5YZbSXF6C28zT2P8H
bJSdxQM3LVm6vwpRHM7fnUkcw/JH/rIvxF7FV/fdPwvSJQWfCKzNp8No9nqq7A7NjIfpVk5ky8Ax
yZP/JBEtejluO533vbyB9wmd/V4tCgkW5pcCW+Xn2eba3SDZNXOnOpvHrMS2LWmF2K3qOvWRSVcW
j85EOlReDNWTy3ortfk6yUz/Pit7nojsKUrmdZnbqV2CyifsRHilsRVGfDmKDNRJGajXbr1H/9ZL
fqzHC90Th/JvpLNFYz1ONHfVHYUSDU0rbnM0suhPVoXsKMrfon/RIhF0/5VekSInT9j2d3oUiefj
Hy90TiJAdMdVcYHYNzyYOAy558aGFJwJTWyPs27obDEV8GoVa3fpYfnFq3hE3zcQDYZ16VWIzoiM
M+NWohxrGm/nZ/+GPuy+KArjXvP6C+DjtZoDpsA/XsUci9tE0Y96XxzcLkOuczc2jDVPuGC2jv72
69jNleOjIz/zAJUq0frRbPF25Y1Sud/H2+X0eCn6k5fIkeEtN45dq2l1MTeqH2+hQOkjaV+SvQXD
LzU1Hwwvq6TMFhOccfyVSSUMg42u108Nn6ij90pyxDjql4LBBB6D+vjfq8Sf9uQr4t6lmHyX4iNv
uYfnJqaK2cinjUeBKuHwWD6LJAimmGgnKQSAPomDYdSquNoXvWCW1RFvMuYF9djfy2PBcF9UjdSC
HjsU17Xl17O2JBNkzth3MdqX9qEfXRUkqBQ4PiL/+WxrJha2EXpNx1BWVRoggE0fwt5lAKo6fGp9
Etzv6zwQJduOnvAJVQ5ABInp+IVo/dES4Kp6nBjxu85jM/ZL/9R35Y9fKq5s0cseYiE70gjiN/4O
PsiXfoKfrIA/HP6Ca3g13Djklfvj73HOGxzy35v+orFpuLembRqAhGGtq0io5y/Bj+VxSy2pDUAG
r2YFyayKafvahaQouNSaTGahgQvcLN+WiSMGf64Si3Ufiv9stiBNxXU5uRq8Uim5JZ3uCt8JgLWn
qPT9Z+n4tOM/m6/RREBnSivcDZQQm7yyYd0lyQ+/CfOsDJPkMDtxPMRL5THPxcK4NQ568mT9O+Yl
XwyL4szXEYjkyW9sL5JKvSLy0m1vdlfd/obrvqjcfnwH/5/0TaJtn8jHzC1LbzngkZI8v3g2GCm+
Ej3/Gxmfop3bu+Q+cop+7AbZeXLZSkZK+1tdWacoPCG/MnT9Xd4rbAR0Wh6pyCv4v2UirWuqZG6w
JJd6Kirma3zCW7QaWxbdJz1bdk5f4/mZ6IHRuuWUrvAMS+9lEMgwxIy05HLW4kbyeoJNP6gI+gDw
A7UagZz79Chefrwa68f3phk+jxApZSLVtZrSCGK4Hz7+HA5yM+66da575ZiEPbXXcWihtt3ryHjH
22u25KedKZ44gQ1TNw4bodBfd2/RmtX/pJ1YFQjpDz/0MZxULwxLJ/kH8SMJSEiWvdYeI3/ixxO3
gg92FH03XP7u+q6EUcjlXfDPfEUULm6k2d5y0sGA2bUDIf+XUGMVrSKHmbR7GONfWzaWWgwA2a7o
u7y0salyuDTskGKVHOq3fqY2zvZiYw7NP4tn0QDG945kqplJ64BoeoMXZsaRDl8d5ytHXNgqAi7h
oUf92FZGHEbfu5/goYC/zORBnO4IP+aYq5xvFYIRBJxXrJK41uPBKYH3+vw0ctVSs9WlfBhFISGo
7nbEZSmxLevWNCWGaswRXsIuWhkKcplBbZdMQayGyxRvOCmWnLZ2UfH2W5JHDfitAkeICMEh4gcB
eNlEkMpnzIG3wQWbG7mvs+jLG5ufszVcVgUksfvO9fAehrmivq+VZCrPqeKRG2xOfryzSpX1bf42
jkZl9PRCcqye+WwdvsKbnotX1+dRXB46d1qGP3rddlHxUpT+3gJPbuIFyZox5/Eb/wyFyfjjhy7e
3fLZSHHT4K9FSivxUKZ33f2IUEIjNBHQvzztLT+aUxfwwKawZtIqWCXZP/verAVXH5hJ+OW61kdx
4ZEjH7C2EHlZNcSb92Q/Fv8XfdeSFN8z7+XbgU5cqPS7tjFkfDSi79YddCBGmTnYqpYTASPLIpdf
+Imt3QpruqZnCABHO9mLDYK9z9YMY+U++OAMSUhxjRvxkvWqXuk7XXFsnUY+oUEKKV3g3Cx+Tvi2
2jP0OjRS1gGTf3TucMusGTgzrWoQ2J5qtuzimhswxltlWzl+bFtJxxmzE6gzRkpQLL21N5OKTrfU
AY3VDnNJl2Rphj+8mZhwVK6t+ivfS35zgjkAYONMHxgsqS24rYQY6odRBau7Wfpj2dIxn6pyY3sI
NBvprcsB8X3+qFl2EcarUa4afI/DMIkg1TCuH67rWEdoFcHciYh6p0ZiAM4pMklFkX5Az592RML6
w9wFCluugXf+wEppeTOZ8C4w12WzhyurvdoPk75V+GbjVccYq/YeoAy5wlO6LmyWuCmaFkzvfdTw
40h1R09m6+zg4Wg828GZz5bZ29etYQiZ7aP/NScFdpPjuM5DQe/SKI/qgQ0ECX+MkP+a6dZ3cvQg
2XjTW7FAILTRt2Vr/RsaakAxHBOWodOAfKy0awlAaB+rkdIVxKXUuZjQsBzAH7HbNNhK1dDbgobD
dP6RP0KStE2dYzkS9Jy2xcePk8CGZCOwl3pcb+mGB2MTq1yTpRvpb6RpyZ+lByfLqUztgOqG25As
LzI8ej3eUidq54Q4gcIFbMdWYWx9Xibd1jrxy1HHr/hWxJRypT1k0CzY7BaQwqm+tjbLwSjIW4YA
wjMT+JNvNU3MFj9pGNQXuhjYINsjfuPoGnpLm10+2V4VzWD4Y9t62dhLZEEg0rpqAso+0noVUGwL
lJVuYSc/PKs9X4zwCIIA7Pa56eRAMMm+RQujROkAR+e6CNpWTM1fgUCSlflv0lgpNgto1oAgWBzS
Hh2B7MxxfcgzFZqvK+/B7vOG8PTHvvD8sMdgL8+TyXT90l5R1TxaB4jhpo/vTZu16K+Z3h+5xkAF
4WKv0aZ/aJdX/kGkwxL0w/ywvLv+0afgnZh0jCdOt+CX8pn5jfdDv7wyUEKtk9n6YHbfDfyzNuLN
MAhAn3jksO+sCe1xFvuFzoaxWq5K39Da46gmxgvD5qaq4dJOFAMycuc17PaHI6l2ckzyJS8uOAeV
Xh82BmHZ3P5biWHy+z07jpPc/i9zwvxZ+jsjf+4z/X8X4pN5n5Q22Vrs8ezZbXj26zsMxhweREo7
qPsK/wetq3s37TSCpGY8fHpMS5ufQKPVjjcjgHyQrUf00A+sBanmRXi83BtMuWebD1cl3X+ZrQXi
4+8eeMextcCr0UwlONgtTJ3xf6kQIr8LfTijDRZTKb7b+cXPpMeUmGcviV2LPFqDrrk2deYRW5ja
tuC+wZVCAAHRmMZ1Gn5N0Ij4EfCDTX1LcoDRGnAX5JJkCVXFMygg1K9OhkHBVs2f4VrEA76gCaWS
0X9K7JZaCJcQewexEq/9bNwbKyJJWEL4EVDK70NsXqokZiOVKNxf5cz+a3mTC3gs7NafEP3suh7D
KXkUn8fefVE6sWg5VdeXOk8tpCbqASOp97LPmGbNruTVyyFCZfI5MPKpnMwEA5H0UwKVPMDeigHz
EQN/8xmTeRQcRSISUaeHRmbFpEbkHAF1GdOqOLVEqiHPvhItjdFye4e5mecK5xuGZO7XdiPfp6Kz
wsmymk72xfMV2yOFUFjZDNIMQkYHdrtHo+Ts5/b71ThM+ahVn53dJ4EPczztRBH6eIDxowWWcWSz
vIw713/Rz+jnnplKIJJdBoFLEPnd4D0EOlBIpA5IUMwua8tGO+XTi2jpySghIHzFp49gXB2ITM9y
uj5G1URVJasiOEgZh26EumVrkdKUqrGD+Wns5tNXUWTVxHNlYjkBDLp9T+H9GqtV/t9Rw7gfghRA
IVpyZlqAmBtZSCoW3CksIufScIk+lDTyP7T2PFfbOz4ssA0kv8apcu9kytl6aBrYvLBtOmXC9waN
nZupjmlbOwFgKm/pk56YvGGYNwpWX+sKPtl2eGfHdG42UObNjFdsHcyGEOaGIawla8x8rZgF0YBU
N58e9mqoFPLPf4z4kBCw86zDDZacY662q0o/Sn7su0Ebj9Aqv29JyXOtZaq7npbDQkUBL916+y/e
N53Hv119A0G3Pa36j3YS6DlX64Onr/3b3NZt1Jst5GKjCVe2J2KCYJvO6Rx8w3K5+jtdfWSk1DQZ
Bya3pc26/qTXPHc2YBkEpHpmmPOwPlBbsm7PG69ZCcC7XDoo4tx1fDDRXJq4AtFw4hNsztcO5qAC
4JNtRFZZYsNsezxhkW2g5DWszk78hW5YvJPcRLqpr9v08bkasMbl87b5pD05DOYm2cWQFMfvyg66
bDorzKtjZvs2nCsvAreAudSxppjiLKEkaQW2wF7Sx7s63bWn/UAtnuK9axmDbgD5nFv/qkoTXHSY
BkLLotQ6ze9lZXh4jiBQvPspUgJlNFlSvQbfADXYxIPFhxFtOKjx1UqPnv6HGG6mcbGmbDfj5Es2
iaYk69sxwNAACZz4pBFFHguiknpqlulk4CyTEePPit0oEz7Fpo0ji2tFN/aiFsp+JH6zlzZKCMuV
AVtN0Ejn+vG400cFSsqydh+r75dd77Qfbvr7X743lTdOHI+EvrreLp7c+aodUyiDFwWQfi3YZqV8
IaaHxv/BTin94YzNNL1tvL0v/BI7k4jjA44eAsye5QhULM0guPDoMQwyFMOvm7n2zzEhsut4KSvf
LruSo7rB2Kd06ZqiWBXtEx+lhINIopEx9vclWT49O5MfKpNNjCInY+ulAEW4NwsNLjlkWObuK1z+
1XQ7Ps6oRk4MMRUex8L7i8bLKe6Jp0BgX3L/chPbti8p85qkAOdHmpjLDR9PRdjPKfT4T7y7RBiE
yp/od4nfW4az0Obz+JCRbn5zaBzHCumzemwauZVWplnB9I7m78oE6Te6GT8wPIZrv7mZrItcJ2ey
bPHpp0hL/OaXHxhxKD/Btv1c2VZvtdfwg2VrYzVYPgFYRa4wSx4tl8o6U1qnq+sAoNTf7y5bNxKi
97mmbdFJKbTSIIWMTC9DZWrC6n2mpQgIg8Vis+EQMCKyH1mohdsox0hh9UcNXHcBPPwV7tWnedlk
JOuC1vG8KscS1dUhMGqMG5jDRwpxyHdNG3EYxcrb7rlzak96/u6THfymfui9eEamv9+djCdyk//d
KcxCgA76s4HEzmgBs5NkGMLa0CuY5hYTVW47s0QvgtKcFHZtKEjBUD+bZUQhi7u/B+v49TCoAK2b
fNh/4xWxD8wDQBlgBiorbXRudvvZ/p5+onM9W2wWf6Akrgi44tFaEvISp+JZp0wwUT3BBvNYpprA
5+I78Jrrw+XOxG2gc6hDaka8tTt2hdlox6muVE145bui/jx+cLjjSOY6p1RZh6/q25qe2Q71eTp4
D8C7G598Bt0W+HT3+o77R+fawZdu7+PNY86W6pCf6dByp5rzfctzjSOG1GtdCg04pGMSjvjV6Fws
OhqsU+1RDK/Pm3wnv1FWAs+uFZbmh5jowuCIMai4D+xp3Ukvp92J921olZ/rSMZIvneppwbPzvxH
bE0tnFW/11aaQQNaSOgiHw7LV8WCZxqFo1UObFabWmmRBsuhDuI9Owz9jlOJQq2qAkwM2I+Uce9a
gUkYGVCJto+mXkj7YcS6bj7HvOhyg3B/x2CfVXtdw+AIgo/xSduiGC5ZF7UwdeevAJELlGnszkYS
Mgelna2qykcMFMrMgkU8vA5M9h2EVD3Mhi1e+2kRbZwPEsY4j6xlDzsokG5js7DsKMTWH7vGIDn+
eeRV6M1kz86TbacwroO4I9ta/c2h/pJmknOoU3Ju51x3ubLUrjNthFGRIY55ny7iBwOmQoGFMzAO
hd+1Cho1iChHVh9PcwFbr0PLNl/q7bqHWqI+oKo7l1+9G6QV3RcxUFjWS7mLcVg6tnrm23WZt7VX
y6NQFedW5NyORDq6aCBz3OK2ldwQKTrW4enbQigt4qwimEbzv+9BqjafBNHMbvo0kPyO92LOgL37
Rk2GydXZjFK5vMWLwR3mu4R977HSQ2GZ7LWQyHrZwhypo+hDPlkS70an0Xa46MvX0TXPo/OQa/VG
jjhUkfuxqTaIobgj6u5rIbjhCjQrBsKtgKwqS/wyvwQLJN6L13nkOb2DgERR/OH4Ke3juAT3pkSo
cloma8KUL1D9M+1gBxO6PUVjoMdZanwKWqFWuZQCYS5lFm15tBP7/K2SaTzai2pA4uanebwXCZ6z
PKTs9pFeoDa9iqvPLE0CKNkc+FQ+Yw0YP6z0lz4+ffGBy7RjIVJTPv0CRvLXH7AV1smruu9tv1dl
3fcOUVnGYUNKUAl62d8PM+UoDDmQV7LKlHUtMX6NHoRvRDmc9cSsoe00kSmHESpgtiLYQWGh8EQi
8jV2gTwDLCDG8QAcOYgJgMxNqkFr9Ee0asyD7W/vB6BSQG94jxOdlHiTrSm4/i8VrnMTkXb5j2ay
Ll/Ks+ormuV/Bep3Jv+7+DPeWhRH2FBuqqh2Ih2RBk0z/HK254ktkJ/phQOBLt6/4NgczThL3Nsr
hyGhKqIs0CymaA/W13Hs1iDUDdacl8Fj+Px+DNelnlF9CcUNXBE6X4X2ib1fbJBsBVPqkKdmD1WK
HnGIUj/qcZhRJfA7R72fDa4RNBG8byzd9+Hzv2bCxZcvHObl1OIAlB2LoXuxJ1SsoWpA5MftgMur
XceZQDKp7ciHgyoKszxv01EL1EHmXnYegWLnz+Rpzhu3grtGmdOxmevTsjy0t8PRPG2s+JvSM2Jp
MCcM1zpKxAskK30vfh5awXdxevjHjMinYx8QRJJ8AJV44VKYzf3bl5Ic6H5b2Dnr2ghxyooIMYPZ
3roW2gjjM1ID/hNmLZE88mKugfvLOZNBzr1JO0zITsyEwz+OSP2OciSpxn80npeRv+igATT4w/Rz
GJhXzmJ4oKH35CfUm9Ri1UfL4LDrZNFU4Prxpmz8Ny5B9S0+m+van4+Q2nipLUKC2RZ39eUg8D48
xLSTYaCM2Od0yAzi803/OUCENSfX1foO6f4Z5OGOMTHAtIR8Nzjzk6g6DCEhL/y2zeearid09sb/
1HPs7vGhVuVM1yPBSz2/q1+bU0F2pVEQKKJAEnfQwP9OKjifNCNBIHZhDntXI5X5AatsecWXTi5z
tP5NGJDuLfrTb0WalmrTDvpa1pIW2/Y3aMfEo+Y33ycaD0LRL1F0EUpQ0xHPQDCfVS+v6XCDlCLU
77DCsEcor4JU5O/eBFVlssJbTIF5rB1+bE5eIAjMguv6pZ+pXvEEC91Er3bt2oYVvm3Sg4Fp5I16
bFIPDkZU2JVVA6+2euudCkQK0zGAFGooBhsitC/ucYwLcAOl82dYuUg4jBh0+AiIOFj7QQz/KjQz
7szZQfoqhdHOypcNTCYWT63VdF0niGnZjOKuxSn/Df5w0i+C2UOEumJZi9ZzncNo1zZsicykAoG2
eteCfblC7hnM0mxXZFGG9SRxcGOzLsoKA9K8KdaqvRnF6y5giuI+Mot08NfBjWHDIWOtHXS5zWN5
04voYnbML2Dy7W33+EUu4wozeAiu2ocpDUbrWe7VBweEWWFMs3glUJZ/VfOoLVjhB5JRXf3HsnYB
S3puH41cEycatQeoxsfMBqJ8qE9towh/JJ9gn92P+78rIqLum5ZlC1OppcJnoY+D1gl76jEE8oAn
Em5d3BBtF4wuGGCKCDQQ4jcVDwaluFoHDDL4aGX3DpKZEXDftpuCOTbeHWW9Ih6OpSwOU4Z9KTW+
WRHcchh/nFrdbCcDzuEwoavx/YVGGRcihNO6Oc6Kh9bu+5IupLuIJv34QHFeZLpYj5QyhseVzEe6
OMxyE7v1rSNbCiIGwCjNpk+2WHNoXl1NBwpRkBY4GBZttlh0IKrgslo20A83oZdUC+UGQcUZZ2Il
qldvPgX6Bp884K5sKedlQEsnlVBaSwEvbZvTQ2X1/FtNJ1PNDeZT+Oee8Yp45TouQHUyPBS2ZRtV
NOjf8utT6btxkvf5JBcTWhfu3rt6+oD6bOpBR40DzkWuGRsgsWB1xcKe736ETUTf3KMhHOYAW7CW
cVgAgc6W3Bb3NnhwR0j22pQ6ZiI+ODc27JDiojkpxzvmDwVyzAkpnadA6NeIbZ/DPdLJCPbEVyfK
UPSZ+ZgA5je9aeB67VF9j7WgdM7a3TlgVWDW15rBdnfnQhg1d40Gio5VyRKHkiJCkFqyxQHrWkRq
dH7IVshWkIl8LnWOJ7M1PbVurYtkzuUQEj+/1lSXwT2/Q4SE8BTXZ0+3iBtOUltG5VDfA+woZTkl
Ii98xBoPi9l4w7PDKiPwkVkih5CueEigPCo6hqEmUvyFqF0VmaSFO1+aVmZgXvRLkQ+D/hE2we+Y
LvJ1LsR4uSS/xUJA/RKzI5YqamyLhAMcxG/4PWBzCM+kX5bvth+HX9KwLks9zXbJpdyM/oxQIgPX
XBdkWk0JFqwQ8BXtG/fxZW4j7axzZGZqDJc7Vnkjm63y84/z6EdFGLOVpj/06q/e5CNp8+oyievy
U4bRodWq4BVcbB5W1Gxj3tgTtSFrCjxtYGTr3TGLNa5tWblhaXLS8o2R82lFv3fsxaaPOfZu1bqB
AlW+r8DOmc4qM7Zj2fGchxbi3yac4CcZJ/b/Uod1skgBgYrOlp3g6FAimCb4cFkg3VAX5HuEddRw
QKTcvNQvQX0ZW3vOQrP1HhDmKG9yTRLGubrwOfOZmJ7NYSRBU2lkM3pUJBAHf4id5wWRyqNmSspA
0L7EY64+jRSGej37J53xSJOY5Ci6+3GNbXQ9W60GBmy8anESW9i5eSaSYo8vLy/kWMiVj7XOhKmW
nUItdFQEstEw4WFkENbjz31oiZcvPdwoB7EV2cF+o04p3M3u1DOMbf86bnNIT9K5lAQrLUZ330+t
LQnCWdl0FsUrJ28oKEKzJc7P/q6MccjMt7XbKChCQ104gfbJ1p6RB1B4Yy4em/YTlTfxhGkdLxvn
Xj4xAM433kh/q7rBUZAOx7tSfiSfu3qIYJZz4SDv4nMdzW+n90b6NzmQHFVN1o5T/CgWSnGnavFs
Ejyf6AVm61f+6MIyhVtUzoK1s7VU++qIUjB2kgj7NtLrdIIwXlk1U+1H99U9NgJZ0dxTQlZKRkIJ
wXE2dA44VVd1C26YDTy1ieV0YjPTTvWNXCs7fmmpVrSb6md/r5/HT/wuhSND6WqcV3zCPgxrR25N
4HmhcLefhVm6dqc6t1PzgONn/O/1lZRzL+f7YCLZfT5LuRAfn8cHa+ZKye4FBXHbiPWevSQ4kHFF
w8ba2DO7kyr8kSnFvh8P7nSRPpKuZlEuZiHmQ7062Sbi2lvBhk6YLcrhXZbffXRFT0OqNPnN9WOe
lIaX5NB3rrrsWqXw+KiW0BbwuB0/Fcnp1RyVJ0Au+wVGCcy49XT1IQHPrVhwTAOjYFzXol2+arGe
i84fzzUe7Odn23wrXTxPOcRKYN08ZZGXE/FSNFU8LGtMruIfucbjVN7zMVEMYVehVSy/eNokZsaT
KK0A5d7L3pdrR5TOObQ51dgsS2/scKxsyM53H1t8mQ0TugQQTD1vRgL0wW5qn3nGxfq+melSlQNi
Gj/wqvEx13N314GOXsTQ28+jnVgvXvNqxWdhLVp2fp8/xsiHjQdSn+jJu8PseCzJg0cmai4+QPPP
/oNcZprurpEiP1bx8tk0h25710oka49bMRkvq9p235lLISnPzJLflpL/kk9k0TSEnLiRno15ET5k
K25s8yw8guMaVN8vr8BLZs28OLL5MykZYz12SajqySoPp0gx+yideNk9ytk7U1Ll/bMQ+XyyTM12
z+fSM164C373DKMDz1FB28FXIysk0LmIm8mJzy7ASmx6nWaxaLvJr+TaPER8GyPqZ3+Rf7Xcm011
/RsSPAbGovUWJzgv3kgOM23Rca5DdpjudgXNlWLTXD/TTpVWTZ9RYvViW7r0MhsOuq3MXQWyVMFl
JSrXF7s8P1CS4AwZM9Jb5loi1z44yo+NLclkYEvh4l3vTEU6qaTN6IgQRivyaqTuhBiH/tII/106
/2KNbbu3n0NfRqi6bor6XNt+3XFvTkye8B8N+tVBcx6kWwg++BwwsLJX4QVF5FrMUeBewYr2dnTU
tumTlTapUhyvZCJ9uoKWtOq/z63c+IUmkgvqWJyW9HxxbKBOKXRwYUDGGEaZ8S3auQgNVdTcMg2Y
+YR6ltnoYpyM1zOn4fHc4wicZM/+wnvr+MPku/NOzxiovrkjnocqv/3wta1fL7UjMnGmisHzuCkf
z7PUtb6SjSdhI5CAjkLcWzlsjD235SbpS1p1pwoyFkH/nW0jdafj5to01WOGp3vcR7vR+DBu2108
PvxFJFlC1cmodbIf6yuDXjWzb6GrTAZ7pnsYAp7L1+Tv+rEspnfU3P7Ev/AfA1lUa1lYscoyUl9P
OgyiHqdZFJn3Gh+lYMsZdlDaLQCTfsYtmKTG8UkXdyVmDu8JvX8srv3npO51/KOnL4AOphS1sSiI
T8AEIvcHwz/T9+O5mmBM4hVBaPAg6sEnhwJ1N3fVVCfRUQ+VHK12oMJluv2QOG082DkHQzczfweZ
+yWQhRCgEvKWggTM5jZaOPqRvZLG45fSspXoRIIVGteKfDo/67fGwWMiYfyYdvKjjXgdVdaUjqhg
aqxenlGcjMEwfsyE4uZ4i1caMrrG3DbAi+OH1EO4xKTwlBJqInMZIegQGKU6zxnOS7pn/qD4mxmA
L6r3QapqMHtoTYqpdrZ4LL1m+WCcdq0KrWstbD7HUqr3E4TtFB/Gp6Ub7qAdLsHY8/JBzPsv7cky
gNg0DgsmjKdeIlJ4tVzK5LPosYluaiekAmS7WyF6bCcmnR3dCP7c7Lj+CKjy4kdXQi21IzMd3xki
YEby8MG1kXYUJ7G5USmEpGCfUhlB66D2C79zdT4ZqpPMPUuv4qCoy2EtCR8euQMm5WE6plBSwUSh
KtCBqlFLhc32T2codqZoY9yUuHbm153vZe37ynsJg6Rn+9QtaGjNuvysbDTlw+LnSj+HlBD89YNy
ajgpYi6bqjK8/ZC/Kn6NjdVAnFAACHWDxQTvtRWUGEa14NC+AMOmYNWT3qQVhgN2iMLzc8hlmrxt
0q9zhWUKIdG+8QurXFd+zohBoN4qGTS/GLPQ5ra3UaxuawGMY4zrCFJ0+YZYq8VKJwzlF6V7YxjS
lr2LwThBUbZlAmLFAUnVR2x+EEPJKFeDTXFfIpVDWoAPxcmX/wA1nK7M+AoCEnNEiLQbxRCtVnU8
mksFV9wlYSvEI2z/oYCpGB5xOYSozjjUY8RAzNhY8iNAcAmaYF0cWKc8Cs5P6nptvGsATrnCjmBJ
6CC89bx+g8Nu+fWRZpk1Ce5v8VBfs9dIScn6fjt5THopw6hST7VV7jODRpUc38th2Abx+5Cy9hC1
8zTb4uKd6GYd4J8ijQGaed83dyMchOBaNvx9Gi8UC2YE7A5zKCKvXjTJt/qBMhM3M1jX4oXpGRIc
GFDG8ZDrTPE9e2rRMNLz9icWSg5/OBuoX0GpD92JK4dO7XVgmUFkEIs3YRBiA9xEORAmW4UGtWYB
jTXQaHV5YeXqYUyN9F3r8ph8ChglQAuaFK8D80SLBzkNyJ9iO1OaKKUA79VUk+2WTmGVf2KA5NrH
9ffq1ck4XgX8XfqxgBIJkU4XUSN4aw3sEW576lS7Mquc37BCeMEIoFlX47tfw5NTWVr251Ji5UzM
y4Fl+ur7uhHD9S/qC6Ad4Agb0gsuFI+7qmmg9jNFuUGgri0BgRF3uBUPWzZjtA9GM4WzWV6smCUz
UATOJ6tqfMubiEOb+1Becs7U4uvEK9dZ9DuIxFbtVOc4zlV5NFTDATE9F8Mk7WRKXjdPnr0Hb40X
C9nxCn9obRC6+OROJugQTv9tk8XGuG4LtmamydB4/8QeTPvfiLaByd6RxsrfcuZqyqFJUoqMIxju
NlOTNmF+sE5LCMetGyenvR96+zT/xfJ5UXx+AdQ5NN2q798XIZ+gY7eOuhGs4xXj7V3QmakXBE/f
ZyC42pPbvWQs/UvQvh0r1w8RlDKMpztKuHjVuPXvNVc7+Nw13fS1Jrtq9NK+3X5XBHq32iRRee/L
61XjPciRocbMRixh8O5AD4zTvi80/I5jGoZUnCqKJ+iX0ybaj3VcHvk3QkKmq8R3zPpSF5afXav7
WfI93rwkhJt6LrkQ1TeD9z/Owfy3WA5IlBEQduKnc2lc1wQ8IRvn9BlpiNVu3+SBwaIrSzCsHu5Y
iiGcmD30c7YggH8tzZDCcNcJ4NvRrpDQuUQ2yNl+Fm+f8YtineMsSW6a7OupO/6BYfWhlPSsodaA
NFquIlZLhW1SENlmaBGb5xkeJSIBEieJx8i08DRPua8VlIHfnMDd7hF/0WeaPqsdR2Lw2z3M32X4
RY7OB3jKV8b+cmi9KTAEJdVSpUwpzgEBwayqHmgE15O1UXF+9ZFx6H9GZGTZNXD4jS/6J9Sq6rP3
5398hy0OyXl+X9o58X/dY+lGHqWev1JHfZ15gxJAxbtRx3wpMkoXmYQzA1/94wfY835kKucKwvx5
kGuY88xTgz8fL8PeRSs9HDrmg0G6NMKeou2YHxobzANC6lB2ql4/s3RzDJFbjL7KSktTA75KRgO3
wt9OCrj9E4C88Zg01LkG/I09lwZ4FMbck3rWhAY683vgDWvx2D6G5+EeYWPFzPpbHYBQZ6HXgY7y
IjXcsqLpHTdVXfkc4hqXGgEpHG27WZGNWu6ho4fhXjX1BVIP8BwgwEzB1wiEXEBYGKVAvkMEYBwK
tPg0fOuJxDiDL9z/7MekFf70UFqNFrDp5jQQenOF/rfjJPAZV61Iu0PLrzOdFOPdCYgh11eJUEY9
M/lEPzkMFl5cqJ+9qAUNHNPoWR2nYnSQrOmXHaL/rA4dPeFZJf5vwrA7iI0c7pt6pE0faYpVvP8u
GlQMCQ7JJjKu+KSWKfxjJ19wYw+VJ6u4bfnRv1QyVRS6jzBd2DtX4ZdMNNw9sWqPuTgEA4lJLdmN
wEu1NEhpPm9EM/suPnQ7f/giH6WOg22UotsM8n3E1Lrswj5krb0vTs0SmfRu6lGsfLA3Ed8wPrK0
GaZdKoLcHhhKC/hqSOgwoUXn4r3GM9YHjItB9Fefi97tX8A99W09drUehOtUs6kH+To2XJ/bpX6c
32bx4UugA39bFWflIq+2/Ohe14X4MNGO0f40toO4Oc1nfFPR210HW4FHh9aaSUi8dv0lTMKzJdXR
QQF6oyPiG6RHbiXn4ZaBppaIBdhw3d1g48rIC/3zsqjK3A/flyougmYlMz5eS/vh/s0DwFG26KMu
6HTjIaTzqkbspEGj0VrsfySd15KiWhSGn4gqAwrckqOIIoYby9BiQszp6edbTvUJM9024maHFf5Q
epTzt3kLeT2GP0T8FW52t0xKZElKgdXrGUh3DdY81UCQ9Jwklw07STs9XRJifcziqEY+vlLQoqi8
mv+1p128oK03tq5orAM7ABtXLeqFlt4nhDDbHK5AvSFkJ2s5x5TQVUCXhcSP9nym74IaFjrquSuR
EqSYRb0XZCAiVRkoB6JXqO2w3BJqx80VAOLDIQRq3U6BM9KuoG0nR4ZYxjnN0r6jTxtcSTQKgIqE
6CE2wxJSwB4PAM0TRt2vflMbcYyTp8w18N36rCRy72JHKKkF6Eec4LhB+qfV5r363j2+xQcQt1Do
4wYyHdxbzQbL5ykdpD/rjQZ2j0I1ewHsB+5jwige4SEgdEg3hoD66uJL1x1xxnGk/kYT/dsjOxNv
Yn7OK27kqrh45V3Jlj7BHpEbPsuKoILrcxCXc6eFthZoqVGnTgjYtLYzN5xjnWORd8XArjUjfjts
2sPWm1BfTeaLzpDo64WO7dM22nLR+uPzBy75LW3ONMISwjpu4LH3tYPLBwN1/bx7PAxtqF1slLZx
suQnPHruqntxdTXiA1Cu5Vfb684dwc7ujBMQodvPKZwbpBnYr9vEi8QH2H+dVy4vPjzc1/UXw1A7
NAb1x97f8eeTrsoThca9aIvXwPmEJADg+FtnZ9zq8F6HULc1qRhzMaUTVyARCG8ubg1gErTau99t
exfDbg7R/GbPnZP52wfqPhhkI06F2WJoXB0dfEEzJsC674D5UfZ6sAd2QhXFsxPR7Zvz1sCq1dni
X9YJO/fkw1rVr8iCDk6USrzj5EClpny487b4D3a6jqZv8OALkB6T8KCHSC9nP7LxEiB77N2Ayoua
7icagbVN67wZFFeghuSxD8DjHQq1ijiaeGyqvXVzKqozArukSO4UF0JnGlM0/L+cG20iJ7CN7aAx
oDxfE0WAL6Mfig4gP/kM6IsOpAVPGL4lwCIS8wuRqhfd4IMZFeB95O66XEwjYZtbCgKkZHGCq6PP
/vHA2swEgF5T9+7yiBwtWAOeQC0DuAOoDIIiLW9idVcjYce75kihIwyAVCCgSjEPI0oitucDQ6+G
tcCN8M5LuRU417ydAMfbTHAJ78/cCFr1EQZDpQnTQrBqCsIJ76mkARTY5e7WlIn7F8J1Le/YdEPb
aAYCQuKj1oxwTXX+OaXOnRLNE6ZGWN/pDDTOmU5r0AFxR4bLG8otcmsS93CxLtVxUouEgomU+8XI
z4hRHuo6QOXmAqcbiIws+rIHs3iIMaQ8DxlNeUdmEUP6y1asovo1hBgiXiJfUDp48ybPRBpFko7K
dzm+UVuhkQhqj1GgjcWn2yI5QgCHD3HXsXFqj+ZIAOk8fL772jIuak+zMxk66kLyWX21J59NpoRg
YEABe4orE0i+q4oYWmvAuFPNcVGvAT/MHubMrfXNz14+YTtfSBDJmwNaZ0SRceIdLv5abkmJeF4D
xAsYqQvCWsg7AJEp6azKb2akAXK3azxDzfXeWsvFtiOmDiaEjODFKeSJfqfya2vYKj4gRugUTPbp
lty2Gh/G/LmvDuQXAeOg0CDvIUh9fOnNOxBJriC/3+WX5IM2RSuDzPg3Y8GaI5rMVC0YTiZHPSYU
hh8XIG58NtdGkOH7ZWUZvpisvE6QoVzNWHOjtVMQXPMsGEawOp213C5vVeMqhrIRo5uxyLo9yT3l
RzJmpFXWy9xka6CuzIxmwJAJImFubVhbDD/SMTSYmQXdAdUDSBR2wUWvtsyCDi9dv/wMg6GoWIs6
sjxAvobyUeTT0VD63c+kY0YXau85SJeglahJAxcHMBDhBfAFENYaaZTGgG4+nSaZpviA4TMnwHN6
ml4zSESxn2marS3fajrIX60XwxEmiD7dVbs1/ph+lqGQQYvbLHhom7XdBJe8oNeeRJsMNJvU0taS
D2+dERURq4d/9SIMhz5ggBKQGCBAIC2IS1i+H1Ejm1QmiTZfzLXMt0YL9jv76yz8EENm6ElciF4h
OniYwbOCr5yxL4sCR7GmjY/fk8mmgP5wNhwiG861N0ePBTh3GOi2Wfg9PoPTG4XDDb/PPxvMFsB2
KLHcJ9OG9Xu1CzZNFp1dsYs0vCjiww55WH4m9A55ITATXsrT6DDqLHFrIgPQRSDULoi63Al9wtKn
O426CW5CNGDhaNroX5lrxoT1l1FeAChAclasGXGT8onMw7Y5YXUVDZAITzeaoLyAnpsoyPDsYZ+n
FQUz7irhr9HETtDh/vBhHeBdpEaUHwTPyCOX4gT/I6WAF8bdSPPl4UzedjJJEuHeAlsAzSXQo0n0
tKPJ7OUk8iJe8qP7guemOY/vJxCvZGaMl6BrvMddto312h/5NrqEd5v1xNvbCd46ZkI9BSNsenPy
5glCeSl3JQOokZAfTNg+3LeAEJKEBzWJuJNZkv+nMc8S6imJFE8nujeZcbUk4lEN11n0RfAEYAlP
1rVnSZpuLX4GVtG23cQuEjd3aXwzevK+k9ksSWQIeL0UcbHkZFusf0vhaA2zF7pwE4JvixUZse4n
H9ralUlliMGSW+Vb3CSTCQql/JExA3XsRkmRbE0747VPGuRRVtg8MiDB8jv2735Fubw2wQRF3MBE
s+00TV0mhWYWvNmad46KxJ6lLrgml1NKzkobbk4iT7Nl8WAnvHoSFWDlOIxlz2Chs7PuE7ZxSoRW
jUkchSfUwQV3Tc0il9kKNYy2LCeY3x2QozHxT9ZtjH/xYI/IHeuOIxNfyxfFKc1+vrgopBnKnt91
sX8KGpCtgEPHZf/h+3LgUN0G4XUWRR55f3TQepsdF6BhhQZbiUCZXM6wReoZwwIbvBrX/MUYztVt
9Nj/hEAD74nmeU8OH8IMLMuVeI2WPIQfeAyi6YaG228RITDX2y2JOHT41WzirEJnO7pFcD6xAAFP
AINERd6cgfEebCXry/L/DlyLCLPIc/M5UQOTUwQPEjIhX+fJIbvVnspZ2RTfeXSNRcMEZqnXHFJA
s4sTj7wF1kwQ/2RSIBSbEFJ+ZyAx0d2VtUi8teyghHGkTZ3zCXA8pjbvr2VcULZICh6eTBLVq2Qv
ePcbg2L9G1/20Dsf3V8Ta1Ac4WYIFDkq5COji8kw88S4WlRSBW/Ks5GftYMTxVmO7HZAoCGPt9OX
F2jT0+gx5lnuGff2Hi2j3VCcR8HVs32W6QnPVD69tx2V/OxFYV821RcjJ2Y2vHePqyR4VkKoYXpE
BlUjdp0MfSu/M1SQqUGJPfx4orJZEzTixkUpAiwk1WIxJ5D1AMaJHofgiEWxnXoyWFk1k+/R5mG0
7mxWyAJRLtf4V1ScwGSDoUDk2tRn7G6CHBW/9C28FXmp/FfOLOrIjBCBGUEegqxWFwUJhEL5OxG/
Taj6CxFgNsKXVGDSNZaopDKfIw066stUpjt70wB6H1V0faM9rN6zV6EqHu7DD62G8wjN2vPoA7oS
I53w6onOPucO6PI9ku0ylzOCx4AaFvOV4UWxT4kp1L3xt6l96pZyGAF5HUhbBpdWtuG8jnjBac/5
U4M8ym4+qn1gZ2nITCWUlHiGO6MmTTMDX48Pb7k5hjyzTSbnBge7BHetWaN3C0HUxBDBKeyGCn0I
RtcFmyT6XnZJUegcCyKHYdvxOo4HUcwHwoRQH2MIXkKOoKKdVhtqb6Q37NO86mx/hwRcbHGnFTct
I3oQl2UQJfnFb0471PlUompsTZaIs7CyWdWgDB8cUHK7yhSXbaZRy796uFKBW8TDhNuXfYDvZ5T1
mGDiooC1BNB8AHW0+ECHMCVPnNK4foCMtK/JNuQikQgHp3tO481rDAMqgYMSsQoCxgFtcQDGzWEB
IlWOUAXd6ZYnwHz00pmEX4RyXyKEHHYkPAFn7ALP9+TYPbC+ZAJ907uruFcXIaYBUneUlwUk0+qE
BB9seKLczhEv6yGTx8Te1f8QD2Sd3yLxN41Iwa5btrQGRxWzQLIowll2vNImqL4tNdYLHZ+9d5Eb
Z/9DXB9iFx1udrK1pB4c4ZYsfboRbIESCJJKywmRTBDghMqJDYbMH4k3ZYss2MvMNXrCXBLkH+8g
Q4+heYQgI5EGjgpErzKX1gwXoHWZaWuJKGXHkeBMzgeZZZhjsB8iSOgTryLUhuBicBnLHesDdHfl
D3LZ2xIVN4Gx/hR+5HpkUmsl70yNNT8d81KuNmbn1KbEVVNkOf+wWwZcTsX7JCrUwIFZMzh7Ml/Y
sbi/34Hzu/iYzw2eVmR2iVubHSJ8SSzEK6IaE8QnsjJYyPAB2LFAcbMufJlkTBVg3AeXaIxkk+2/
w1nCPolAJ8eA7F3s8bJ58gjtkhmIOgG3iTK0Mj0DZOA8YosTRj53Ja/7H5FLDsRsD/gb83uOSLI+
0NhB9IGwa1GLsT88dPlCiVeg5I2ISS6wUG6LycBP+gcdGidKpnxrB3fgmAFQyxqwSG7p07vzVaUi
kIfKEobgoqpa2daGFc8nUmxjKoN3oy2HEQnjJ8RihT/LpRlSc8PHpj9IuzLd2XREXW7gb2erfuhM
Kb45Yyxd81q8l28xDn6uFjZsHbVR+iZID5w9hI8IN/0FsTTOIRghP527cwM8cXNv7te72G1PbL2P
PQ05qm3P4L/tkNozkbYMKnsuwZvsvQj5csOIUgJJFxXTPfTkElYh7FdalGyhUZWiQOqIcQCqIi43
vmP6Q1V2CNrhOR6dp/ei7hICzSeDoIIlGztqAnQK2fWpmPFE1+IQMv/9BCY6sRXtdE48Wb0KiwTN
qcd4yzRAowFSw6LE5UNCfcSXE62v5Hv6cBeQsyhc4ibQdW6/MeUcIwfiTNxThKe9XEUi0sYmoMUH
MmliE9QJrs4euNvHfK60IRU5amC5Dt+GXACxSto6Z6tB/UZA6fcp2cSaNJ3eptS7WwMlJqchUiTA
NAjupOlMaGqYRN1YAIQTfiaf4CZ5KHwFHwq3RQ58tLKamgNvIQdYCUJLbktodvxIoiI5Ho6M8gZ2
nzwOviGbiaQfSg6P9OEaO6/dZ/XzgEjLfn1L+XNRCJjdItTgrkAPogxN6YvgQxsSrDxpY7ETEQtJ
aiuhnOJGWccEIflwCHEp6skhI0eM9MjwAXDQ1Iih60acITeniDIm4tSL4ZT8FzOAWpqghpyti+jm
8JwKQmKpTrz70EQi0l4pDxA1Aj7wWhKuyIYkJ6qSq72IAIFqCJZA9M6BROJEAw40SRTTDUozyAeV
NQgGOfE76NYEIBCJhmxuxZ1PTBIkiTPrmPfgY7ApUGMCRCxB2ym+k2y4sxlx84y0ZTKJKMgUkjxK
7tFN7uA1JcKXLZzNdDP8yIhba8oWfAiSLVJWTk1e/7TtmZuWJjdTYzoQpC7ahqKilKbBbDaZsEuS
QyVn/gIwD4xEbQUB0EJmnLmkJE/FAg8aXG2bNnwzy13mOaiPKMAjD7AoDh4yXwBcQ0UzScRIprhd
TnGCfkE+AI13cSEG+skV3SB4mgMMGWckaDP6XChSwRFphFxktkxzoJROTivMJdKaqKD+EyBaLukG
aGseL0oSwO1gdnN7y3Qp9yiuD/RBZmimkHzZnINyfGecSNQPNtnWo3MuDDZCkID7gfvtERWTb7kF
s0L6r6L/LbNNokJ5OPIVRbYWLqzh0F5L2Y6ciPha3MgAwcMumtOnO4OGqOmyJPIU+RUeobyQxIsZ
S0ZLEibCtRJVSrL6S0lnDMoZzQiMGk2yLiFYXcyU8RJ9qYoBkXy0NrlBnhuo59nNDPDRDuzZJHHT
dDZrWCRS/EzWK7cAlpmP3gL/DVHUUtG/gr4itDuasTkYNqeDKK27vOcdd7YD/idvh1U1b3KVwXiA
vL6CN76Y5GgKqAgEyVDm/c1QSdulMoh8BQeNLhZJ1MWkF9HtCQpBaDwXHM058VmEogjBPJI6GFED
B2GXVybQ+zX79x9JVeR4k21BHGc486b/63aSkEkeK/EwlR4WwX3FjsDe2cSs8jMQxqQIv5Ic5ZR9
5S442amePdiG0OrviXyInJHzAZaYJB7dgcZrWMlSEYOfLGGEUBRgTrIZczkc3iQFkjdgYwvlS0pY
1E7b3Mc7lXKX1O7kTKfJNCCIsKsGUYaU/bZw+jO5f1l1EvuePAkYKbNkpGecAfs/uTmJhOSNpZBM
GZZQhHDil7uyjcgbSIpEMNQn4pG98eVvCK1lwCStJT0lNhJWim4xPdlpqfdKIVs2YwGD/N+Uqfn6
xADiBAFjT94uW2cbubH/X1Lg03vaL70iOJF3MfAWOPF55KwixRPer+TGnAENMiOJvX47MRP6f/zF
ziz1SiLVgQT0lMqxNNA6PAC4a4RaNuEjMScCHsGamo/GVl+mRnBhuPridsJjASX0/7nzftXYiGHt
UZ+mOM7noIfx8c6TK5EtHwxWxvLMFhRv8X7/hX4MWmf6P268EZSMKaSm+xE5M+lHSTjLNzUMZvWB
VEG1NSzu/8NO1yQ7Tb4UzqhcwZiV7Pw3eTg3yt8lFaQCkZAJKNBR00Unn+Bp+j8+lW20Oa3HEmui
NjSFzE7YJiVthgC3Ww5sg/ZzIPNYJmEm8SfPc0Re3qaONZa0iOiWSirRHjxkOhnnybtfwDPnAzKf
pVr+xG5KsjBZMGusQpdzZ/PAOsQg4VKJcSWIlzgKTzB8GIcgyUYb0g5iyjMlCqX/IoaWTIaUmBDM
zriO9auZ0Fo4LDmWjRgHJ1AS231BftA30GX4/KxoDSARsnZ8WJZSQfZV8ntpDMg5LjOTLw+3MBi6
fwSTv7ObeI4sh+VV/2YXDrJWAXCQy2Mmp4H4IgoknCY3lyCVp16ajyXBL1Pb/qVSkkKFZxKufcb/
qZMSYRFqkyrKD4hUAzlT9+jJ/p+7CuKJ5AtU8AmbZLVlN1IAbfryS7SCuOycKSdh3T4D1w8Gg08Y
II8/kLugqIqiMz2X21LO6fVmQ27E2CFPYgtpS0wdOTe5Cr1HnGmIwggPfTXCEoa7EdvbEiMUmWWy
v8jKFYKnPBK+0M6x95IwkJFjwIvrxC/vHl4TsnT5TXZAykk8Mqar+1nuD84L7dKW26qRdXGfsP8O
UWvnPqkKdbwTJtGv4FpbeyxYkZL6wD/xmgdHr/27ClwVVWluMW1agPMNJcbcFrqIewlGpF5kQv4Q
FUzi1ZvdYQZAAZ7upu/FeXD+mo8hovp97OHjq9NN98W5aLiKZ3iHeLEZXovjQh0+Nx9XSTQPsZRe
k+i4bSmZCl1t03CbHRftwhCwcviZ7Dgfg2aIW/sekTeQpDHO3aphvlRnTmt3c0F+YWjM0JiKymA+
1PA9+3rbgnDan349JGqVrBPunY+5kF8ODhhLW99FPdXBBVPWNDzN+9j0H92rdUkBbfoliE3P0MCm
PK2P23BvwbFoTb7o0mXPym6ikjPRQiU7QeVGCgVAc+8xN0+9OwSBk393HtBl41f8iJVMoILuAxrG
02rhly7mtB3v7txRuY1vQdnH7B6Ia8v92LD5A8k/WtEVjPkYoDiAYBMHR7q5sCjOIFLCs6+nN/fs
qMMdhC3WM862Vfx1VPMyudg4u4d6ul+83Lfzcm+S2nRe9lFcWOyu23IvMa6469rO5lnTkNCUzKoR
XxcSiRJYxuBSQBkGgJK3iCTucwrPAqB88aWE5C0hsErQZGMgUybggfeKub8+W8SybauykWUnlRXB
LAnuUW9GtgsNNaB+bzAd1MLRQGHtxCgD9NRQQ9soBmVDi17WrHP0O4tWvPe30QenJtm9joBUfyfX
sMM+LrsZPc/hFojqwz+NWAgYnT6izZnSssAOMS5lk6AqwjKT4iEEMxyjoFSBcpICNyxOQj3ZNznb
dAhCiM7gZz6B7ku9issY0AIFLT9PDNyHkBcP5+iu3MyTDmMebfI3ZE/IZyLfHaozCZrXrFCqrp+B
gigcsRnBFiK5DENFMnsGMLlPjqMyFTbU3sFQxmlAdUI/HjkRVI0aHxRbvpOypyHohaJluM1V7wxZ
G1050uB9qEZV8WSnJ5snbQtrlz69CyF6iH2PpNUuu5cYRsixyShQwqop8WhgZrqQBzDjFO2xI2+N
gA2FIdmniHIIliXTOqHl8qEMCjHTa+FFegeVx01dAxVipM6jQuOcCdng35Z9mGzBjkQt/+npftc1
PEQZrZofkitj4UQx0D1nl1SNLqlAiwEaZ7Ivboi+pP9CrCP+OuywbPPkGz4exnzGL5XiI+EfYElq
T7qjD/5rq42pnVLVmi/Zxb/TK5hRUBkyQLD/BiW+TkKEhFwF0I1YFdQcT7ZoJm944ES2YjOKQCPR
imi/Y1mZH/M5GgZojeleCT4LH6DeF2MIoO5olomqEOdKWGFkepy1fCoPyTGTehUzrtfuF9K0BVVI
9e8+0YagTNBEylFFjAGEiDhngcgmIkAhf6Y90QfR4MpDhA0ddPC55f7IBDlKD9TW0eESXjg0GvQF
WQlxzSOhjMvFWBTMY7zhGvRLZPFIAaICOl1FHyBO6PVR+RdVu68rTlesXxxXYEjg7gXy137FAkdu
mWwFk/MhaDvPv6Nq3kdYI08/GAiEd0vHlBDXhE4f3h4KJMMWFesDNbsPJFPVIqFD4n9rcw0d5w7k
D8LPuKTxDloR+D61U/DmD2BGgKIljqUhQuPnAzAffiSt/xdsW4R+KN5+/tMJm7Eyxqh1TaNGoHoX
5CbphaWYoJ0B72PvNaGJec0R4USyZIkEIUAPlL0RUzccPS6DfRG/TWB5A6Glt6ZgqY9pnXXiHQz3
V9FdnIcXGBBmE2YQtdypbpNw7CASQfgAnH23QpTu+wpybOKQCeTWDdpRZbHv95BLzb5UA+ip2ELr
AvT2DrQn2T1a1QADBVUl/6WiwT7+tS4Deb5i4Os9EpR1EGlKrz8DPWBO8RXJ/C556SMZY0BlLjEi
Lr/mfnpHA4LL1QN90xH9jwOai/DIkUriQ1mGxa2NwJvFvNkSKpmz7QUok1I1ypHdYtdkH7rbT3Sj
G+ADQYen0D+O+ZUS0g2llC7nGC6WlPfdN0uW270H8gdtsoWCKMIpF5zHz2xjAEIBQleTdzgArTk8
9VGEyDtLdrWWpaxaThuTj24wd//e+G73wcGBeuDfFjE40Y+4Hlxd4E/s3CizIeoY7ZYCe33BihVr
+i3a6DPeXgTswJ1791i0qg5WMIGhgE4QzAAX9tYWi0XUWOiFYU/MPq0OPqHYS2PoFiAnNEG7wEHi
LOhm7+lhbOQUKbe6Vy3aqzaC7vdAmSQAdMz6DdyO0SOhxYEOxhqQ3+7DxTeRfGJL8EpwCzZSmDBk
QGRTK+F9HoPm5C55EmJojQzyqI4biPR9u2A9z/E9FvFCaQ3LC0Ek2zMErtDopVIuUiZ04eleH4Ni
A2DbVLxbH2s4ttOyDxQsgyX4oYzHmRlUqU5zhNADL6ASl1sVOD11yn45JN7kUGKjYKeBG0/d7Ukq
nxAEjo6zl+jQ4S+hBVUEYiqjzNm/rNXosDI26kR1e7p7ovQ3R9Hw27+u2PSqQuUNFeLBXQHQ/xhf
NpzUr8AIm4XuP+kT4BlGZkxhgyrNghbWjkzksMDjPDiSa7Lw8VIXu2QSbA7Xbo/SWkUUuj6TkSE6
KwgmAGVIosClgPlKfcCnyfZqknltQ9Keq/d2CCn8xdt6b4QjYNidnDIU2504BVqOt7Mabgt3QCF7
I7CbzzPKyhfdxF4CiiPyI2+4GnCBicy7LmLSDPI+uTIk2oTKgvXKa4ALGA2S3OPAwsa251Y1tsbO
BPAa7TSKpJiSQVqlXR1xcwoyRhW2ht0EiFlNZd+yNBpiecd6js4E9qIihEgeJynGin7jIyl/cKUn
0w5wlAbIBthQSz8bFu0DTQd8SawnmNM5dEUkUMcXzimo0iK3AYPTrihTwmOEdQB+JAHSAThJ8DFH
w2yhvInavRTKaMZjjYX4lQ4epAtxpmJB1F4bkE/QWargoM+O+MPigXB25nfZp2KcCVg2MCd6jdHD
U2v3uXOh+G3dzrKN+MjnibXAd/l4e7fRTmzMYQR3wEFfh62/2wD/3RNU2tBwebsPccigtWiziSxk
VZ6GeUSPgS5v0LGkCg0YbDasqLBwEuGMcEyXhDg4SWA0SGlGdIvA80aPROh8xAUUJzoUpDW6aowe
Qu2Q+vpQxrF7gaNBxIFmgcPqJDB9ZI/kkhzTF8yhEyTcFovXgKH9ajpvGqLYsL1RMIEwj+hwC2k7
rDWCezoPkwudUhQV6Biz+4BfqqLW4NqKUWnTe7KKtJzjMFNAiHudXPJ5ItvfR/mBa3BwNNtYiVE9
H7cgw/q0NmgfoiwBg1BZfRbwIt05bq7IVMA6ZnO8eegEwAnrQtTZzbY4SFRJdyqFQUioLtQ9FFrR
cByivGLzyys0dhuLewrmTKXahS0N/JsDJ0I3AJjoTz1jsPOe4cpgy4PifPcx7jt4X9oO2/Dyh97L
pyeWTVVWyeFGVAQJqX9Kn9G8r/lvsZN4Jfu0PbgB4i4d9gi0XiHB35BVIyJl8uBLsQv/9vay7RKg
F2IzL3z3arO3fId9h02m2gjWYAvqept3YdIYskqIOV0FKeSyt0YFDUaNOPqi2YQQDQdEqooCwMFR
RFsGPHD8GmmImbQ20KOEeOxfkqf/HWhJlwX7pNq/s/aCO34szqwBaLMow3395lhsZ75oGaNnqm7Q
SdORBzsQ0LSZJPw5PMDLe+JBcfhLJ7Qh8RkhycAyyznqeF+dxm8zFfHVA2E352rHxbAmcGmTe0iT
+G9fp+QCuFuMNjF6KWHgd2itMi5QEwW2vvMhygfNsQLm2rp4VwQ5YZsrTi7qNA3A6ocR79BJl29z
yZxDglqSKJRbkdyg3LwRBDjsdI//oWSHwN34xG0/OZhFKus4gZEjNSWaSSmHD/uk6g7RkNBHWMJC
jOCUNGmFvNmk5jOmKNQgUc8QmfZ5dqvsBsJoDrzvVAgcbGQMBQZO/CJJLZ+uyjp+27/8wcqg0MW+
/gozgFk0daggxWrSRDNN8KPG8GUNdReWOlg5UY65UsoVXZ2/L1BPdifVM0xEAvAokf2rv3paZKg2
ZD6b8Kg3jyHBQSpf7dhuvCBnHqGzRSx0sdH2tY7mnwKeHs1Z6w9VQlNsxHeWaq4O1qBLxMCh22OK
+2zjiWZBbL+aL3cXzFefvOp/rUP87ZVelZRJDJBtgiJx0fS6sDnHD/eALLjigau/Ot9NlZNywyd5
9bWe1iOME/8SaNxKr4G0ENpyCAko4jbkdnxqZk6ZUIDH2TIgHMSYBqb5BTI+kQYtymBZekK/XN4K
xfxrDrRBSj3bo3cQ8nkDJnBERQP/li9bsGJpg9bLfH9tlV5Y03oPjISayuyIUkObTQqA/S27x98J
c2HJv3RSGtPKO9J/qHt8w4Cy8EWE7aeW4Lf+vjFB4/LMtT814eZbR8er7bNdFss/PA5yZCodkdyu
vQaSOH8XbCtZU9AluUdxYASvy+yRmGn8xEym5GZ2OAm3e8gGALCFXdAZt/4eAxgrOGHo7bCJfGx8
I5u6FR/Ioht2qBzNOvvmQ+FTcE0yOLYpnwOqB8qA0XpM8Z2mDhIqdOd+oQ9gR1wSbj0Gln/n3naK
1OUYyyBhR9gkUtYhgdeAW6+rUSrEW5oOBOoS7OJS4KftuGBH94102fT3vB73D9R4wHEDKxS4xdz7
SExMe6ZkauWScC7TIyg9AmKQejV0DJYYP0ppnMygtl+sWbJczqWxEgEWclD4r3p4lbCpuhdvjzZq
Bdf2wC70N6Avlb/Nvz8Wd8r1gwGi9YQsgA+latumBSKtqYLskwR5TQkdtQ5yqhRuMpwVEl3CesVc
wkVFb4T5LrO8z10SpXNHFFXMPIdGgQTlgXZPbeU5jFBh1aAw4Dc51kVrcLako6UQx3uDweBp9mX6
bdG1tFar1Sc1OAT1uB+b0uaQHYFA4Gu7szxAU1i7WmWMWjMm0ezjKN8TPNNoYcw9NZjb56gxfCLC
Y3AI8/Ggnlz9LYpM1tlnlZyjOz0keCQUt/Juvt9gkIOYAgbfckYYdDbN9uyG5MfWnYEe3HANlO7H
uz8Dc0S64WypmDnwIHqQNDiRaXwBI8CL7Q4MhhRvh2qPtGkM8Pocal9o1CCMqN6wl6G3ojEAO3N2
DERn4rWzJlTkGbD9gaeqOdN48DaDJUJC6IO20CQkkiJEonOF1isqVlDJrGqkODhPbjo9vMtYjPIU
vl6ZPCM4W+G3V0/OTiNAv4GyJi2RnjboBkqPoxFyRNjCq/qPsAgdZsNSd8lNx4PH3RFOnZw9NmMU
4eZmu/RES5CzDTOHrUOWTJ50K7qAlL6EECfxKMSVHV2AB2BkSouoVy7qQt8HEPix62gIwD96A6fp
OJyL1yflTUiRiMM/54nouXzQ9Qk6KD5iL86leFAb5FPPSvimrtJ8k6G5zcPsTXK26kJ0sZ6AUthX
uNTHffLCj3tHjE6MJUKWaoNYs061kvey2is0VzdozlTGsHrZjbp3MhaUOvCNgJp/ecHnsQ5lMj+t
H9/geg0+36Bc7D9u+5y8sJmA+42W5i6mwsSjFOINlJSKmtvdgLeJckfET5DYJfi9ntLTKeWHW40W
2MVWacBsR4gyEwV31R83Ndn1kBIWNgEF+pC041QONM0jRdHpLWb6jGIGnIyPZr1xKL46/APNpft2
mvDl3tqirLyzniICfjQS2CWnCbqLHT1R1ej5jNrN8VPzbqiG3HZBixAMHzGKQye7eTa1FySY/qtr
N4jVu7bWsjh4q11+OfnzhW5QjukglPGMntMToR8lPlpDV0Jm+ClehVIa8eM+UW9EfrXD5VqDCxXJ
cTuoljc079BcafWMJ+D0N0cMB1TDfYNwErFeoE1csUlNpCX9mi5pHQpzxN5MO4puB9wFm9bLxhx+
cVo0nTbGU+YnoPPtjVpUbk/h++8whK43OiXzMXyb9JpUth5BZp5VugkwBSAFaA5x5BUaouCRR4h7
UzMEq0pBD6z84ewQkMOeF4zWjZqZuiQQJromqSG24Pnqc+eGPA5wNeqFdnOjJE2qcIYt3Fp6H2ye
CD8g84USF90Bbo7dC58s/4mlF2Jw3oYqUtbVYAcrkbjRHkiBu6MHMCJgRWgxcvbH0dtlLnN8hGRK
vhrvnRpdyQTCWVoBOaPHtCwF6jpkwAYdSyV5VUU27RGohri5klsYdF8wMl4eE8AnF2Qn+T4l6fwa
PgtQHOSWJIZQnFoCr5h1w3dwkJCOiJJKH/YnDWaP/aptKs4ca4J9Q68TPEpfekDjQ+vX1BDg4Vw3
ew97F+jDBntTUHI80a44hTQ8JlUOP4pmkWBbxOx26z+l8H4X9BzYt7er+5c+eJ3pbbynl09eS8Wt
OwIoV4ADDUdktVS0G2bLrkh96JedkPbAyIsSMBQzpzGuqShvh5fhubQODfs8O9g89uEdb1fKT1r4
ftgXdfFF1RFXPbQft6YG4p+O84MNnI7DvVcF+8Utnk/Q0cnKF64YplGcig/o5ZBy+KDK74WK3snd
2XNI5vPt16TRctvaFwAH+JjgphEdLH2KBphX5rv+cQBz29cRSG8h9HL3b/ZCKrL70YHq8aF/IyAp
9j2aEp2txYDRnQmUs0Onw+hBxf1A+dzFz7CdoBS0XSp/240y0hI95q+n8SnqilGtt+3tB19cwCgB
P80a0jxCDhf6u/Z+QFvjEhwRwIOr+bS+xXZwiedsAMSF/b2Pmor/Hc0R9gBSRVEUG+dy2nLPxX5B
6+fktEzD+24alD23UFqUYHhG4fqbtBf3TPV50tuMJ/QYa8jaUcTsJvNk3YpEj3L+R8OeibehCrkq
C9Jb+xVN0V9msbYpJoBTNtssI/4EQgcoz2drjd7OGsCniOkrbijTwq4D2BfWhoDM1YcUYKGgBUPS
Se6hSil6zK/R++1ByHUfoFFfy23yWW7/gPWRqCKj0AfSzSJ+RfWYNvKVEFOwxII4YxpNVSoZNoVF
6hRg+Lq909NhAdHYJ5Mo3QP1YfoFaGZwUrxCKdHQI4eEyQ5OJje6T3QH8iRL1771SeCyXonwyZDn
R8350BcTWZ7xeOs1sPgjiQamyiYNga0PInGL/Yh4TlM0Lgnx2WCHZW92Sj8AW+jU0ra9Tyl9ucRi
P+iXiv7dpknli+4GmG4pFX+n31Rxof93Ew4cil+nAgsK51g8UEy8ECAQOfTZynAor1zVbW9Y6qgS
9B9x1x21AFRQxOr621AkZ7fxtw//kq4RdOoFwT7UkxdpfJd6Dr1Oxwh3+XXxiTs/3JzKZGiwCZUu
/Hlwg7SJNzSKP2SEuXQ7ip09bUODJRAyMu7kcZu8HtYuaHAsA929WM1iJDWL5/QFZjV4gduEjpNB
Z0WWok0FCZsWShRf3Fs5ziFrnTEcxdUGe5u6Qav27UF3pIwHX8cW2VomNYnXuuVRNHjLziIQ8zV/
wQ8pBHpPnRIa63VlxFou1TSgs6pTwtls0+PVCgqDzwGfZ/xNxCdGiuPNlQJz8EvonCG1DzyBlkmK
0n/ZNTui798BwvaJ771H0B5hoJTCQ6CnchWO7aY1BllZUtzbSrShvqgbo/hzFr0bzhpf90+DefQY
PqgapGuC+IkUY9ClC2cCpIHYiJPAHh0hxMsxNae1q2H3KDZq2w5dILWgvh1jx3ezKSepPDpUPFbP
OiXsUQwTUXMDaQtMbDCTf2gTisYID72QZELIuxYfvuua2Ezzb6PLn9TqxzcU1zpoMggz1uyuy/ib
lZ6GMU3QITmBd91np8HzBNr2Ped2UMcBgYxpc0xSTI70xRAFx8r3kiu8pu8Mn0sPNSsCYAxYKOmc
7wTIB29r5xQVEOQknR4dku5aDIDRbCQn3C/J82qKxBHSWXYnQS+uv8uMSP+7B1D/F8Rq+N/YyDdW
ITqnsw7KeBT/CWVRsbSwUiRPonAgZnU44Gio4te0urMLgLB6VFIZTJHZxwEQMW94yGvcJfm1Z37O
KQVgISpOIFJtmhEY0s3q8mwXxkp0f+sZQk7TFw7e0II8BGBxTRX9fOTTKD21kA7c0kIuaJmquMo8
km+EpC40ABq3v47nXaqTJxHZ0KlYdv8QAi3OiNMTgFSUL74w0gBcXAFwHH8uyAab4gq6OsnoDpm+
1b5QKVlpAxD3UYN27V28FpgIc+84PbKJFY/smkv1RXPrQdXLqcb0y7ANsZjO8BRJjq75aGfHKaYg
fXjalGrLDjYTvNp6Q6rHCoN6nEO8iMSWQ5REW1RY12hB4YQq1JE2xWeSszYSvdLzeznbaWtT+ufp
LdllhwQxg1DgdoDLHKQGDm/G8xCd+40C3SfyWqJrA1wdUgJHPfhH03ltqYpuUfiJHIOs3BIFM8by
hmEoEROICXz6/lbt0af77O4uLSX9Yc01g8b2CvYwdtKIzQq06niSMQcfqbFGVtdeNIwZke8BhcKF
UUo3O2hDJsx8q4/ZdC24L2zC2egfZybsixIiFvx/1L/sjr4tx0TPMZfwBTTI8P8HrT17nZppgYYn
zFWeWDZ1iCGIj3qQKzp4VFAq9w2lEvs4GVFUDQHEfBgkz7nCqiC+U7B1YbyS0kBs0qgipOqMmWi2
0PFclbqif2MvrqFNZ9BB3/G293DNqjYWct8WpG2MPTDIKZcY6giWfHTjmGLZ7wNEpWtIuXS0MKG2
5l8cKHh6ntuaWAVggUT6ALLXhNqLI8n6ERtsppeQhvoUxAg1IUZB29XHLQ4ZFzZIhgQLUCKefYiC
4hjOeoalOcVlhlDmvkypNKn9VfcEAa3XGr+Ir/5E2tLNxnYsXYXy7D9/v3cexvK3GoDOG3Ch8q9n
t/3b4Hxj7SPlBaUSBlQ9WN5shfMrZQizPeUMSr/NM3qPAB6mZpuUHPDQ+yQn6qwUMwGdMLn3TzNR
kYAcXcT9DEMG3BNtHEtcgWkrhQwuqTCekBVPPhBnoZJUDrzdt031S78P9zVuUL2qO3Oe7aNrbp8j
aGE8Sey5o8cB22lJP6n2gjG2XIpk4ASSrHAbqrt2snsFbV8ZW/1m1Iw/gRqnoyWttxzXIkwyeuBa
l+WNgiSsl8x82cDUIiT5kRkvcXukwj+RyLvmX+9v/3rqYW5C+4zyHeMC581avtQAqYbV1iJG6wdT
Q7ZtF9Lw6KA+DOc6KJfyM6xJkGgstYjmJG7FvWr7gBm91ZOlscIbZQeJZ2ezWI81uHSQULsADv3T
9ngPcWWhw/DGp3OKuzMUO9iaYzVU9kc2x9s8xNfTeVGii20H+bbYplhjY4zRRO8eFyCuzc+RGQpL
1AmYxY6hOrqHdzbRuH40PgCPYHDM8xiN111rfA6BguBVoNwcqR3nkxgbcQY5Evlc8XTiYYU9JBbf
XfbYbmvVYqNFilw/nYPHDlVhXKBenhQNY+DmNfMPnQr6L1Ki6tAgAJJ7x903qgkC7td7YiEqiW34
wQ8klEVCkCudDs6Hgf8YH5/de/yc4teowXibvLcXGkyGUy4vqiQsk7wQXEEw5FctTw1z3HGssQV7
p1/s3uBiWPIONbye74Pn6Nyl4+0TBzKU0F0ixB+Tws0HWvQdagRf777b8+8poGdKOizwTNf4sZMn
4N87c2z8kUPuHvt6ntaQ2wvotMWaZZ2vH7VDywdQTCW5CcjnzCpIeNx7Jkst0O3PB2/xvRkAvoEQ
JO0eeEYCY3tUrXgnFXt7hKX08NyjH4r17gTkA8I1TSlEZ8wU+YJaumKa4C+oLy2c7/BqYVxxT45Y
f0BTwf61kKUc0/qIbhZ2Kqdg+/Fl+4OPOGFiOP8Lk8UevQ7Zgh0WXiVIjKrd+SAsY+4UcH3M2yXS
D/wTqWZn/Fy2htoJGInmw0qjETt9DFSEm7IylaPOBqIQegLWvQ672vjmXabliC4D+Vs0l9u9Br57
c0hjYw6C3rdXBBIPcPhLypEq9q8it/vrTB1HPMw5a2qXscdaxBSBcdnh65ldToVuQvfdz3CXOcft
vyUf8d1AtsXGxN6d6Qi+5vKNpoJPTfYrJdcLbOHHGueDNOIiskphEA0ybphu1eOsu5+QEB56O9zy
/gN+183n+B2VGTt8+9b0tbOc90ZIZzRQNy9Ide/k2G2CH3WBYdvsBZ0b8cjhSeMCAACMY4/hbDNm
fDPWBzxUZocE4D9raXLosXOdXKbvbjsRW6ALroi/YsQr9LMvtt7nwYexdp5na/ZDQI5scpwXB15u
jQ+h76yv3EkddE8470caJkDlxElC1n5gBG+4DN0vQc9MebTH7nwYLm70RTRC6MutEploYSyOi/g+
XM09fJ9+bt3bslg1Qe6+lxeoF8C4MDGa8Xspjr01ULX7mV+UPrEd3yo+rgqmPD1s0XEj/5fYetBM
/Kdw1WQO/oF9cduDP9LGw53+s1EpZFP2kcFl/7J56Q7IuOdFqBcffv2LYy2TeJc/SaTFT+fy9Pkh
YbkE+5rYk2CDusAotHr6pBNXs/vw3sGfevjGOhfaE83msUksL2KpXPq2JCE/bj55v/iDQr94bfQ8
6Whxafr2K6yrid0EsDGMosd6caHp/cV+xlPTUVP0+Pkbq4FqYFoYDbZ7R2XYfrn10W8OwJDXjT3C
O4b1HGmdWAekqFWP2Hd01i84AXCHqAZ6lF1UGveDBu3KO5MVyW0LWAERJRzpq+dDIMqvmKy+Qh26
ndm74ghcdZm82on+pXLneSe6TcUmOyPVaSgAPMBpQlOFgXz5oW/1e5+/txVtEBxVHKvfps3htof6
2p5/AotUd8Bdjdl4YmAXMzJPcXtu+7Z0bYRYclk8SGGnw4hj/wq3r9cPL7BwXTCQZn6p8T3yirJv
oq4GDuHLsjWjyLpRRKiuAtmxdk1kLoid5g9e8UrdIVzdktA/j/tCVralx4T6mmz8AKLcl+V8GEs4
0FI8VJ7aGnAnMp6zo9/S+wRAc6esj/eEUAry+oxtHgzyoSHQVN/hJR29yjE7Klv1zDROGY0MPxpT
hm9CiryQZRvRqyNfoIBeRassjW1KHQmr0hqfapFc3iPqqKP/6rjsHdhX8V7C+pjRIM1c3O8KwJxw
HPlojVmDAyHtCTAXmix5qVcfXNag6nv4Lao+NLZn/MVpcZM4wSaEZyG/ehwe8DzuQ3RyeDe+gpTu
asiOhtguQNoMAyY+I8W+cISD3SsG7gVHZtvLgdrTL+4gpxjTn8+3q5Prgs8eUD+D/ui9DviYkvFU
+ecDEFsKzUuNSZV6Vl12llj/aW0X21YFtZLZuxGpjkgX4v+CvCkNuhSxbvn6k2JPCBTpPehcQXDR
XESy90MT81O+hWMFWCFKbsbmFynyilr7cSCQCkS27cBC/07TAefZlgPB9TAtfMw5pmy/tQH73lLw
RP+kD4+k6TbeVTQQ5pPu1vU8YIvaqD6EcdV0H3pX/zj6E7dbp1Bd0xxfz7PjsavQ22b78Hu/zO76
XNtCdc6Qzw4uvjID1Jgpu3Nkwcs4umpcQ2vbFLP3QtOExgw8Zms/70Vm+iAJxwQY65a0F+qiGtYP
5zks49PE/s1+gHC7KbR60ppowKJ47WLORoOkDOgMsSMGycrRNfLPBDVmgMoxevRVv/Au8Wkt7Vz4
i1gBnQaH+Um0BnZ/4c5vQHbw3OcF+SS4XDz55MKntStoiyaYQ2d4weA8brYlfV/wL2iOZ+dHW5lu
B0VlNi3hRAGFqxjvtLpwZiLxfQSCRcENPxo/LaxDy24WMvPygdCktEMHY7YLesBRG+VLTvIRuDnq
k3G5a0ncA2p9IFJIq5cVG2WgMnhPc3sAcRARjqhjz840dbpvdmhMYRQgAeNDOawYwrjLzo1AHdwD
+Y/P1FgqoN5o5mZgMKg7eCbQ7XgozxC1ImMWNNUROmlGr6hYUjjFnTX97j+SxZe1X4NqBnJAV3zy
ipUwX6RrvgsU8TMBoGI7ShUlFRReoFnS+IUzrQHQjJCtPHlTGM5hHwttjyiwaY1ugmPBZFHciK+z
I2eCqUwyNOPK2WNwFKebGg3roj3ipGyovcZERuzuIbEICwTjLDQgcUSyg7g/g7JfMW7gVPLgUxkQ
aQYJkiNnEYaBg1/bN6yJxCWSnXiVjtemo1nAZ8jiFpbvTjPGT5ChgYXcVuVEWyNi6Y8uKXF0lvTR
Uapasj2S7/iSdgG2NqR5j6qdJB8Cv+fT9g9F6fsH0xkWcpovTCB8cfwUywVoa8AmK4JDCQnpTNI1
KeM8PBjjwl6ir4HxkFDUDqmPwR2c3imSH5pAzv7nyokPHp6GCJU9G4hiq3ewumev9WMN+XMCLW7w
/OCDweMN4wSL3B7A+BjLczebQisH0yP/W9ayRPIXuXjMkmCFnRXUbToCMBPhrrZG99jsqbMi+c4+
4R2sCzg5+vYp1Mifo0YI7J3+CmU+ZigCMx6+IFj3q2PPNDgety4Zil9M7lsyIXwx4+pRhtKNIFwI
josatLH2bgMI+K8yTlX/ZYZAAKqBoPm1ZfJoblg8dHySE7UeHYUSRw1u0C06F9EbRmcVvrXAMiKD
TmgeAOpT41fH7kvzQfTvZzfDzHWeAs8QaNSJW2ffWlbrfHWHND29kx5EkBK5Qb8FK2IapMgtgXRu
ODW7KhaT1+C1Vy+hMrMz116kvWPXDu99PbySL+B/gYkpMkxHD9/YvudIM7x0+uCxm2fsHcvFI3hl
frMC4dQpUEmbubsN0LZG78OAynEcCoR998hTKCICuFPnlFhBcaWBZYKqzdigALTGuJYn9fAZlnNO
D5ScODC36XP3epBV8IEAxJizjjiyWzVxfWiJ89KU03LVOaOL2XKihmnXAiwDaj3cFh8bpULt12Er
pNXJgkdhCML3tyPO5+zx2wnd1JmBIuL6SyF76577rQHw7bWvQWip2P+QqfBjxuUCOXYEcWWb9p9x
M7qu9CFVWfSMWxtxuqQs+sCe3JrJrWtR7f5Axu7Bkrt1m93dy8OlFtQ05/XQHiCsDvfCqeZie7Uf
i2mxuBqIVHYx7UzfbjYz45Zw2mNBjBc8JLD+Ce8b6L/vQeVaAR2aMqGj1OMGz+kEIlgo3GaJskYE
iJhQOFnHgf7AEc1TH44lymMR8B2OvRfPY0i5gwc/ULJyg7r/5qbXg9PkHTaR/Ut76lfrBDZt954y
KZbf8WeC0wTMU64gzeYRQL8SzIkjByrsrL/jP6aoeGDdYUo0AF1I5KRBqwxpscHD7wCY335RGxHN
Ae4NLkZzAKIlGkTGIa4oeEp4MeZ/c2zu0MGR/Yu+H1m7D+OXtebTBXshHbprH46/AHOxiCGl24Wz
AFYwyBe1wXcsVrQkhCN0Rx1uJZDohSnEk3JEyp/y383EGOBaOMqXzWTSWtuT2+Y6a8d23F6cScrk
QHCeCMhEBVoZk7OWlCu0bHmQYxZF8rOV0CXjUYVoT8UGXbLuQqVi2abQzHv4K7EQELoCFZ9G5zOg
6dM/EQYlygIa2JikqoaPsQWzFODDe8pMaKrsUcADTTvWoKGR3cgOixnluviOyg23vEEMUe3whXYh
/s3wdl2otArEokzsRu7TW2xBibTQYj255MihpjDtuvvLvO1VhNOBsynh/iJ7FBGmfibKts7cKTAk
ywRRunIXT7Hm1C5NphZ9Qmk4vBHDwajCRI62DGV131p9kex5RQDhMWF2opOnN6h0sFcYnKL8kMFK
p8Ula+arw2/gyt124fNjdAmNc94KtMFzx0ywgSRL/tovaVokYGOayc7UhCwo25UXqzQtDaFUiogW
rw5xARpfVvmBK/xhY7SrVi+fbS+1X+MUm+OMW/FG/iB/Mdlacy25Lp8/cuhTYDO4Bbyhs/7TtqCf
oSX3Yf+g0SZFzAtQ3QnzBGRWuj3AaI4Z36NHdPXusALwNyS+YGd3s6ExYevLHQfi2QMnE3EJj/Ye
1qS+FojIcnf8G1G2ggAn+iWgyipn1mGLAS2HMTQi+IbwNEbblR7RtQajfwyqvQE/8w7pxkyuA4a0
dwwgEdrJ7c8buKaCfeGJctspyYnFlr4hXW/Adgow/DhOA7ZT9uyzzNGU6tgV6iPeD9B3G4H+g4+y
64fAKjk4317qQaqLZW9lhW0YejUMS7FEv8KTOq9hUILZsqPFkBBC1hcu5vUjIBhx6ccIh7gx+l/4
/pRv9vY8uc9POG0vTwSlwIQUcv8rwXQUj2TwDqShELMgCS7yESJhBqXYBagjysTnhxcUt40e1/5h
ZOlRHhAX3NpjaOLtoR88sK9a0vDLAsWZqKMW8+ADUWs2NcetqPxtU7T1W6vT032RYgszCOYDdg/D
8xJAn31JNiSD4MvijFRiZaAowgBHqPCs5ISo3pksvhfULDw5YNQfnx1Q50CC+4RI59GF9K0LjQFM
FKdABwfodBOuNjMTrRAjzIbQG46kBxIYAn3tFoEv4kr2Xp36JXoo2FWzNKyZDBC7o2LFxowXdxrJ
YxmUNQJq6uWz67TnBkSqF4BefA5bv3qC5TEuwJRGG7Zy+LxBgybRBSkK9w1XnGJBUDkQwWVMZFn3
HmKD2NVgOjO9+bgqd19JeiBu6exi5IrcUexBcVmo+qQlRlnX2BigQtBnYXSKfkAsrmohuI7vidrv
bD5EKyPhQh/UWmVdyf0z+wrafRwGiTWHcoIXpJiiW4nYGLagOgvTgwoKTf+9V7OJvrMbVrHQjk+0
kOTA0DuE22x9d3SgLbeYE8rO72BjALoQP7tpUDNBcqkG52HN04c1LlxaKkucsM0+9tRiUM01wJc5
TMetKXeqIZeTCQ1lu/8k/GgtRqMkYSJtHbDkBO81SsSESu47ptA6b98Qw0bK2pwyA2sVvutMDOSZ
5Ak4Sd0Har1OdL7mPjkpHrGPcTlXlqyOtAHY3xM2R/PsxBJZM90giUd79qBMHmAQS1WAO9HWWnPs
QMiTIyfIzI6Ug2MU03Oa/lD7usT1ElQg0nEmc9K++hbwlGDG8KJmwk0FMgK9omKQTXj+YHS2CSlv
YbR9hg8LL5Y7JCkQEjJNM8VBT0TeDJRlGo6ppF4LW55dVa+I2XB124HZE+riySvgXXciO6CxRpbm
iV05dPjJGer10ceoDg1Ue8QEF7PjJPH4tjuFhow0qRMJ4EKlYg2RdqPkbRDuVy1nQkqtB70A+xbo
m+pYH9GmmuEDr6y5Ag38gxovay7Y1MbSNGDpw1iywY3fxixYDOdFvWCsO8z6xKxdiOdFm4i1AmMW
k114NwSt4nt5WMLfpedISXZnCUInL75vhHL4nQH9OHMGKYD+1g+CDTumY1yzBcBshObQlLtLQU9k
A4YSeYKXG3U6kjBPn3Z8RCvaEGNWTMfR7gQA0fF7SeZ2n24bLgKo/rQ+Vsjif8O+zkUjuaL3yQym
uDTYMOB7MNA5z2pFEAKeAoeGbleJtlmeKIOoSWuij6rggX1e9ifOB+VXRbQPOeJBPnPToy0XEsgO
k8iM6Nv1sLSFL40as4D2Mb3txG+u3Tcsr17Bs4Oyc2DCVm2ZvV6QAncXjOGzXntpMNQzUoPVHhFI
zMy3GdFG+FG8x2agCypNk/fiq73Mp0LDwAFx5i/PMeSkRw/SFLZmp/mHkpX0UxTmyvIyB7rt1ThP
Nd1qfqHGhxdyYIGXO3LrY6lCNYnxYyT25UKZx2zDh2QHBsYwpsHFBICaWtwrMOOKVFJazSU4mb2U
a54YiRBDCMoe19EDDc2UZLIkR0CHvA2RFSKxPtX99MhhBdc5igziCc2gnlEOjWpv1IH4eqOhdR6y
/xFfdLea3gc1o5MUKubcq0G6ssUm6xK0/Dy8/cWMwKz6OluFH8cPl3CAtdplfXp2dejDWxrYrFv1
bnud/GozYqWGypgwAGXB1OIbocLpM5f61C6+SZeQVo7m472swrpvD289iQko/ZoRqbjsJOpADONZ
H+OMOTwNbEYecc8DSKIwqdPAnLTp+zf4NdUxe3f/PPkCcGZYz2twhgE5eyzvxCJsT1sM5XvG2KBX
DTz+VX2LetkfQJEQdcRAXRUJGCpQPeu3ZzPOugpz6NNR2EgPnhTVcPxzX9sfG5YpT4MdTI8EbG9V
o08K2oQizkxfBwjnS/joJ/012guI6boVvZwvMm+2KH5neho+445Ub21QYSC+GE4XdME5qyYoyPDh
ZYMLeKh3330n1ZWarzq0Q5utMo/xpBmlXWXM65xhwTsz9qwwT0iPnzwoZ3AqH5yD/rNryAEWfWtE
DaZE7bbb+jV9ZSQJdtaUI4xgXHz+Mvaqo6sxHHbKlJy6yyKLlGk6VQBBicQaXeDqD88AmVxlc3JC
LImqHkdsJunZ8b7UaQHT2rx7fBpXCMpGMzam1749oRQkCn7Vmme62y5d8DO09tBvNHrTzDwET3XN
heble7Z+UH5J0OKROAbwmZEW9JWRMDdgAwev3Wdsr63RXXP4O9tboNNBxcV4Y/nttlHPwjl6Hoxd
HhqAFhSsJnis+4Q7BcvFPgYfw1NagLrkt/TKz+JE9DILV1XGhty+z6BTbNI37RO/0QKduIEMygpS
+3No1vvWZfKCrMeqZ0SvTr/UfPZhTwluO4F+82gRTxEjwfkMNN86gPj02umPZB08whe0RC0gdyCr
IxtGFf1zcKXaeWVu+wFk7X5oz9ZOI/3NWTV9lcGRptnA3tYRzQwAq7sLnILFMRNnvz1Cu0cDDnn0
7jT+bG4lebt2MCtHdE2pk3uUa8EbwjeTdP8av37rLU/xRIQGpCp6jNtB1TOcMRELYO706y7T6/zZ
U4fZwPAeQeUb0a2bRy+gOdq6zvK9bPn9GobRfXwBDikCBOZj7LdRTwWqn+7g9X1g6HGUkNWnz4vX
nrfmxkysCDpsqcm0QnTn5rRVCnZYN8cG6ny4ZiKt7XOf7inpCQzIJTt0iPWPE8W6PbypTAlkU1hI
ruhxH0c6lfX0Nr2w20ID6SsL7cCmrROfoaw/p8wY6ImJnX1vbVjh72XFPzsUn14+uP6+uTXAaV9Y
5GAObD8kmOpGQz71FDI4aIY3I/PBQ8ygfgTk79GIfeM8vEdLgo/GgLZ8g7Va9MG5hC1ZZBNFMWxG
aoLbG4tBA/BWxwzhfrMymXZ4Woaw/wMITW4WwtmNrFEWHQ/Xj0OELmUw9PVjA0LDTn1L+0QdtslS
0YdnJgtmjI7pgmC8qCo/HD9pwi/oFGgNoIt1P0IiIsLapIHhF7XbnEN1qUIKeDqPv2dJOcZ66n1e
JAkifvWqs/uo3dMn0D5+CReFXeGEh+77GV+mPHMt2KtlQIvlUUc5+ZMIrepI+a0wBiSUI4+LL6Vn
VFeEWfF0YhFRgWSNqs9Qq8kj6j0A2Yp7wH9USP1rcpedVgfQyWlxl3C1wNSOymZq5QTTOXntZ+R5
/j4/ob2sNLf4/phplN8W1cu5NlDtnJynGwYwdnfjc+OliJ7otVpIr10FdCFzL7egWevee1+ULl9l
ppBy/SMMPFRmLK5ZUDAnZ+7z2LtjpNTa8uoDy6pqmOauqrm8v/X0K1AqwgY3+jMyr/MKJgSxIciw
ENDMyEQ+wfZ+xxDT7iwtKD8VX3945T4jOkxCOVr4lOGWQF8CjusbQ6uiGnfwxcBVUQleQhBBIVfQ
CxkzcyCpu/KAhOQfdhY6RztsFiDVkB6Ibcr908vP2w6HSuvyQnpa7p/px+2La5ccxe+TAK5e0fH4
WblvcHuntQjUQev4zHPSfTLXAkuNS1CgmX3zTjQEgLuZfdkG/1QwQU1X17rP4+gCjmb1GVYFYZlN
9BmzFNhrGsgZjO2Xo61KFAkHs3HOkDWNvn5hPeumR/+thSU9aKBVOnd2aGLXBccvdxtYwdhBs3kz
fHFaoTYiO4075ygjgGEtajHxXNlMX+dfkjOxJ3m4bQjkhasYMEL0hCeepu+IebC0CZfw6q2KNeFW
YkQnNRsEcjXJjkUGWBOdR4uFmSAuVZetAdYdH6dCdg7bBSiQrexl8BnQ5P8tUJuBkAx+3247LDeP
WbZneWEF7YyAC/VQPcVptz0oRUmFckSZqmsrg6ghIzkxIlmZkQBvWbWUn/bQxkspsiAAFtjKUa5u
jtv7jn77l0l9YA4h9YQsF5eeNga8VIdfHutZHpKbvWZnRamvjCwOBvgVihvWhp1uozkGfWY6omNa
oU0OlgMD/U1+iV+My+Gb5LpxKzx2QeVWj6t76l6GdHxA2S8xbacXvUol4mT4GwDoQ616gMbapuvi
nNly7E4V6UmXrTIlsOcRdGQaZB6DBBcV0TLlk6Y6cSrdnOZ+zlxlT+DQ+q3fvE0GbUVw0907Lj4w
dV7IFOnr0w7B2sd7JUC3uHmxO9pahkxELCBsl1gaZbnCZSiAk/8cGdQhENrDElfcfTU6jfLJfV2z
vv0S+mcu7dJLz34eIxnzmCNe7AoQ84xBxvtn/v1ggXGkbPD2nfmDweaDKBkuXhx4BbRXKTStA+xT
6CakhLJUDhgHz9mdlBkS1XspykYMNagD6bOR4QqPaZBP2QhbbVhnmKyhANf8vIfm5LOgD2wdCM4J
FEI+O06ZBm0wQbj3QhjEUcA5PqKczHpUq5lrtAAKXNwxjJ5ZQ6bo3bh5upevXtN0a/J81n777Ckd
xyxckjw7W9xG4SmeILmdp6cYotpjeYcuJY6s5s/XdFvlGiM5FpUbK0XUXEiAHQk3iW4sSO3CWKTw
TxCa7SCBuN/4VslusmT0LUr/EZBG7BqePbj32YOpsTH9Qi5jRaNerfrktof3+WdN+/3p0Z30qkO5
YLxehschH3LBTukbEgUbtRIYcSwV5laBYEe9JEBBpwXMBcnNnoJghRh2Wm2XltWb/ZQ9ONOahu4I
kTOgMKK7neZR/vFa7fCV+uCBBJPauy9T3rDYwKejcStFG/GOHAQlRthCRP8YVQmNhS+uRH1CVQKN
NiTsVCkfVa9VxTQNDh2Rggcc3QmR9Tm8h89R+cN0zt/2O6Tb39YczDPMVYodDfwT+O0xjIeTJNQt
VAjsD9zMJvSyX6ADlUN/7G0I7Hi8BBk7hMaH49hh1+Zm6GJpPWb+i0q6GeRLq5Kch5PhnYpAa/C7
rjJ8x+j5PJC3Qm6c4VnWCDD6YN6BdtFxLnPK7uPvHbrL9jbgfntWyys6QMQYg7U9nQkR7nrjE4Ka
li7Nd9iFlLmIz9monXw+5HKGGjq8lh7CHw3RM1stOEctVyckirujBdmdTi5alnvRzRk+8jDT0RYW
JKGLH/eN3Q8Nq7T3QTiHwqFyvz8gy2206BQxy+/0hGm1vnscqGfRfYEAP4gmMILbTt+jKyBNE+LY
Fatv2AqQQjreCVAcFPBNVHHwwG4DihhKpbdb2l3jS2wTuXy+2U6u1+4J4r9G4LxDIhVUvY0CV+SU
ZJeI/pzco9qrqfYQYSOfpsuHWx6OV5sv+zpi1i7jcw+amjHHHAGrx3yQf5JqVl3m50TygplAaeGz
O70GfBTfpLyTR+3d1eiCme7bqSgp36GOtgDWzzFkheXgvuRBPrzG+Mmg+jyQirE0kgLonS79882D
+1YkEHfKZ7eN5oly4xEgB4Qt8tqgBmR9VR/Rac9STkb8+Qilwa/VcQGC279jA2JgoMD4UBh0yCIL
TPoPFA1844w55LjnmAhqQJCXcGb0lQF1wT6DK8S+YnjZ06rsm7C3qY+7Bn0DOoUxAmIVkx4b1D25
ANtBFbcO/K7UmZz0Y6gDSdkreXN6+PaJMGbkePhq0iDGMYuMCawXyHuG7HPZ34cK5DX5XoYxRZ8j
tSoGRl7JJxMJRm7pExSbnfeV68ylvCYSZ4x+eiP/tODNwDgWQKPm6s4UYsQUPv6aFMMHLJkLBEiA
2QQjtJggeo5XDSC8wxrjjUwg6d/BCAuz4LBVsEl99eyjOo5hIiVcGV7pxDoOLYIr6vyuHKpcKF6V
T8mSxyJPmKKp96D0k1Vqih5WvhFkI2iQHBC55QCzcKByEvB45Us5YPEoOCfgDvIvaqAd+Ck3Q/Gz
niGGqwRqFJsP8RFDowVfw70m50QPXovXQufuyfHJr+WJuSo25kquBm4Y4HjcR06wnFUznFSGHYr7
gGP6+yGTCBHkWH1QoA7vQ/nu/ml/GhekcMs8Ghabi9xPObDr8DqEV4BLGA4cfdTUGyu2MPihX38o
IPu2wIM5YeMgJ49emgsAJ59fkZhUnhIXjj38kRQ9ALY9PC90w7GDGHMrjcPr5j8RXjDUxANI/iFX
ncd1VtMckS+5Ds/8BdbMT6TXgKPFnv+PayiXIOO8G0oyyDyNCMS92t87arCnJx8nn6j9fb/8rjxo
cCvjx6bglETWDmSPSIKASEkneZJoKeZUXCg4DTGITnzfwPJ01w/Yp/Io85fYxuJICyavrs5DGFXi
/EaUeb/GaatGe8Q+QK4EiBDbW3kCCE1hPuA7wI544Tjm/vPy1xM1ORcKH5gr31rRMPNKbsdGLpoc
rnnkDxzf6HEpBwxdPH2VJQgV5JTlN1mnhhjfSXuAn6B6CjgHnqwhXL62OAhwpdEY8mmEMMrC9jd6
sm4FvfHfiXCbOdUyAgwuMRzIEojoKGH4tRlvEnJFGqLcjyCKM/OPDcB5ibLjC7lYpEnPYMzGeJ3z
7md0GadhFdmMW7lO/HMhvsKKy9H//d/AhQi7vajNawO4ZqzYn428EU4aDMF/X8yv4TMsZ2NiUMQ8
wI4A2y6Jg3kt5Cb9u1GcZp4wMo4/aWhzCreIm8bhHwTk/ncXhS5IKUSufCeUwS73AGI2dUMkI477
uMEDLpbLx7e3+ZA/XZi4IjHisPfBS/q+wNCHC9Ma8bUBlmW0U2gCCooBO40DVUDVEZx5VT+dtPm3
vyPhgtp8oJzpv4+lIzKDjrwoccqqUEU0WHngPPyFQPz/4JBbq9CLOm8ynoW1XEXoguzxGhQqKt0c
cEXGAIp4Ltw3kG+V283c0ue1/jNay4Gjk/bJEZbnWl55+Z2JEf6Fb8yMOE9kyl2vOyGmT+y16n4L
I2QuCieVDdOB2P1hjUiThDg1Hxo1h4NzM4RNBxPlNYMAog5PZFtyIxZiX4tTQmwNTEHOL8ROSCsJ
4hJnRcNwQQcVXb/M9FZoC71IfHNQhYDNSpCQzAjMxTxe8H0H7wACvgj1JRSHthB0ZpnO4YwP1zU9
DOFEn3vb9WchPQ2D9EWeXFyyeFKYHGtstS1+oNDdWvMHfAeaQRyLfAWHy+Gj2IXD1YIR0VvJk/Bh
BOCE/SVviDUn66Lz4B6SvrmWjohO82rLTZDMoxVuHPyJwV1rKl/D3RHZ8QB/6IBnB8CNFh1pkXwZ
dtYLM1qsOAPstJ0ZV+7fUb6glq/5tRmB4LUzoz/vcOFlaL+5DFcepDUPJs/zv3sqL9wiyN5tJ9gi
6wj4H3R0B3sHMSTGAQJf6sWCM5MnTJ6KBjYy+zvJRGo4NA5Y/NJFU+YETu044fLm4NEg3/rw+WO9
pe7qRcCEzt+8xtlhQN9BPbrCDxxDcflgm6trxStyjPgemAgylvmx9P0GvQFvIfqSu79ikHCFMQrq
MWqEbCLHYoSDntxMMrg4cLmpZbTSVwMZxXIQvPvvqkoYE1/oia/z4u/rkdpEfGGH8fvvgqyDALeF
JOz/9JdhEm0thoDBr53G61GScXqh83bDv5MRTwvLpUvJG7i50P/kkeB/BdO9zIQmZj+Y0PDvx708
WAxJLoC8k3HDnB4MkBMxZQweB8yu5HWFvgE19NnXWZNUMtw/lHKUc711sahX7R1EbEhctOAgDGDX
9QwJ2FZQILxXncmatpAGhoinjjW5mwGqpuvmSY3zpqKkbXlOoOHKr47Om+tCi5ncSdxd5b0zSQgg
+7AGWH7gjjFBre68j8GFNdvEmAwyNufAqgSifw7MDH3s7pBYlLhelEG5RwYPlseMSDGGPpAm0Ltw
oOkyGA9wgr0CkuWkYoZdWZMWPkG0ObnZGlnX2KivGtJ+WSEZCJwYPtw16dUfSITY/yzEZQ+L/nEz
BBgW/cOOuZh8WsxHaYeP9B11FXxcRP2TD4Y+pWfglIf+jofClPVJlq8Wb8sS+pTTbWtURicQkD4O
TnHFzWjt9J30z6RTdOrDjEOuQVN9+oCc95a8U9TQExYFdgywLeYlH4ZmgqyftU4tdWUf9B7h0eEo
h/ui2Hgt3AKEFMIVRNwYfwmxnGHIKHtSHpXTjMti4IvPhguRinyrNEDhobFnA7ri2aonlpfusxBM
onEt7Ac2emLNvhD7i1UGo4euQp3ADQvog2yx7hkdDzqAKfsp2vOfH7S6g9OhTjr810jjwQUNc0B1
XZUOd+pbOymJod6rgXgXDoA7uekIPy/YTZz9tuoW8Y0NA7uWjb2Ulg+A6pUO0GlKweABscBQpMrt
6wk4Ek5OS3AlEHkKE/UTNBmUY/iXltthTdXZkYA5anMELTTTEGyCDP1qCNgqV9uklCq5FCZtZATv
8LJvNT3wzgjxwW2PzAYeOnAevXdm1a/PLvb7DXDpYYv2DSiXrmqEgJf9lsLtx6bqgOBnwebzuKeC
oXYxFuxZ2JejmT7UmneSH6uiO6ig9K6ohuUT8d1c4Ml7QjjPg3fgWeFHvIdiAZk9NRr7oOvmNmPQ
UBrTn4cbHvO14A2kUgCECt0YBVQb4IyirlsMv7TIUZNzNBBU0wl7dPxlEljzaoB2V0QUzQIFwwev
BwQyl/FngdvSxl4hp4AugYpKOdwgZKCpwGJjmJ3BOpwTfl0C4hSPQN+JYSZYjLrCtpUdyNe/tnzW
uhM+VEgN2X+8cOeFK8s3sAGzd+xo2Gw1C575ByPoAelWg70rti32zjpch63dk/ASwCn8QukKweSR
EZMngEf2jn3Iv++/BJwDmzHIGLpIXPArWSHJOM3gHnHUx2pSRR+MpWFYKYM3gVrUrKilaMgf2GFY
jmL1+PNz7nbg+XRcDHFB4+pp89edKRa6STXifuCgXr7DN6SUGZCEpoZslJRnon27La1/3aCKrv7s
YSq6FpB2yIXYILF+qeSZe98maFU4nvvMByWHC22TgulghbycD9VOaMLgQs3eR7cLwsHfJv1qGoW0
+DsRQ/1rYGXGleOXKzZsAYawjbxkglMrgy+L06qNdmr1BMpcXSIb8wVsFaCpHFpTppCgZL2+Q6V4
Bu8V4VgmnKwUZuB/JN1XcyJZFgTgX0QE3rxiCu8RMi8EiMZ7j379fnc2Zra3p1tCUHXrmDyZeVZt
PALS0RA44ovgfjEPTrdhSQtTuilZeopEFSFfrZNrrgePKNi3aVjC7mf2vfZ80tu/ZX27YGva8BG/
gKaxGgpSkPn6qswQRal8k/1zoXvJVreLoE69lbKYgn+/6HNpIlQuf3UhPdQybHY4eQah+bUimPmR
KBCbUeyLOK0x+fEQHEaMmf4Y8+SGyDMirU99zAN9ShChv2ivHTy1tmN41TZsWg868gMoESc6juBF
ZYz1LkZao4Np0Bpj2levizM/rlO+FuehrH5nwPeIFpfi0IIpdin40YhXi3NEVRZU0uEzFlr3Gr5X
NJtlQF+0KwyCUfU0kpvROFhVKk8JIwI/sZZl6ko2UkOciiA4iFGPCFfSKlreieNkmP0dp/n+ubKI
M4K8t3A3ff0r8uQRvpzqqmpRmHAIOwHyVQr+brsI5lH+Fzq1dY3dHX3PX/Pd2TfyMPtesB/LVbYZ
mp9cKZBoz+V/wY2Rw1lr2wjmaCuW4qzDicSOHxhEZb0SFRv6lGG/gXvZn1ANrEu/f4YRtwZMv5aB
V2YqF7hU+Vk9lCkiac5Y6hR/PT5Ruvt6lyZGEEaEWd98q8Xr62qyfqnlrUz3Yv+5GPbP7fi9vCKR
I3n6vetkkda+zKb+ilkQJpe43rlzG8W0w2LiLV42cYJgvaexVTn2tZvrIi8jMJZNCjRZsJ3LvJAM
S9HX5951CvtZV6BC4uN9nPta6i3/jKpCFBUaJqdO/BppjynkBVH9pSPDlXzTi/0mvuILx46DYZC2
028xRAAb3661yWGhZ3XWNxywMV4EnZEZ1e/NXDhWuVConMdxmvNcbbesZt1+6L9znyoJI5dLWQz8
/58nkyP2Pcs/kTTKYwZalMtI13z/P54brFjM8Mhu92WBAsfKV8YvEX1QEAyxaWDSpFe6lP0annW7
7S41mXyJWoxt898rF2Igx9LlHb4SqTLnC95FwQBk6hmBCwJJPZOIoJfk4r5tnP/q9q/7grUJMTrO
Nsrcqoopv+E0FU80dmwyUvMXUBVv1FdP2ImmK4VEy4ana4xBzGC9bbzVAhZs/ywFAs4+WUY1QYAQ
Alr5Qr7OldsJZ/i+NRkp/83Xsx3ppq4Hui84YB2dZ4j8yY59cPNNe222YJlNWIxQvQ3YhxTPAazf
M/+snBqvdnoGqk0gNfHV8aa41fKV4XThkTMhm+Ju9lYQeUsn603K4Bcrzc3I5IF4uNjISqeGrszV
mXVzXkhWHvM7/SLqaeU4OM2JzB4cIa413Yq0V39elILRdqDD532XxyGZVJv5wcVinoAGBLdzX0Bh
yCuqIos80FjQxPiepaK1ihT7WvxMq0u13frFWahgM8UFA2+di8K3hXpdDDVbrKv/U8bBA7CTQLlj
ded4XujRebyZo1t4kxpl6hdA3Phg1FXaDqHSmd5Zw0oh6VuOla9NxL5SQ0ZuhnSUpWlhXoB6cG/f
P9Y0oCTVgjmLEj2FcKxx15Pp64JV+8z4nQcgH5rYECIRUeZdeYfUFTGv4VNl5O8I2MXTMxH2dbzr
hb4SxYuvPqaTGnSNi8PSvOiv9La9P/YbqZrMgTr40DyhqxeH2drb/63q2ttkKaXCfNWS3wHsi09z
AD7oWDnbf3IhIagp/7XSFbLfYdx/071VkgRU5gTltBpwWTNmwG/aNg7RrcstegRm1HjaOGqa2MHM
wutFlL9XfrD2sZu8Ntk/R5n8AHFMN7YLrvv6/XzbNsqZ/TjtVQXhGiE+39hPE3pC0y/GGMBNkFv0
tM2b84ty1HsM5r9/evfzeDOH9dZe5dRvZpiuznGEmGff9FQXsIMHTWoI4MW9Era3bIdhVxscBi10
3dhRWREiMtyxGO7BmiLeWE63i+TPKqb9zOlabUVMvDAF6bhGoCNW4cVG5l3cx9r3FfPkhfWN7knI
cXEwQq4Ymul954mmmm8QynPR/Mr8Ljs0QDSiSSOL7nF8HKul1p39IsGoPsd6bjlQxRW6/eto0pQH
c0rzIKgn/ilzky5ZL+AIh/0qvG+raPzzV6QUS3HvTzmznMcXaGUgvHtwSLh2jo29m749BGGlYkil
tx88/+26jtcmShqdz3bdVO1BkQ8rPYzEVt41igPussfpkfrqRZLCPd+cbKpFEa79pS8RxEgjhw4n
VxdcOCWTfjlXVjOZAOE+4gnq6qi2/6uIUxyZ9pVbqDBoJRIm/sU/Rl2UQo9/QcVWO7TnypJuxv66
AEkEAlrgFU8Y4Jl2qe4Uh/DytQQx20S4aESzGGQC5rJDqWXulAzmEdSb+8X+Ep0Xccsi77WwRIBX
V0M83dRDR4ttmmj+qG+e1ChNw7FsH4l2k67o5/z7tNfPRG5VTGDX3Pho3vC8vOFEy1dJEoz7BNFG
Zn4+VRAdn82wHfBvU37OJp0Vlq0linat0iCYSC0Zc/Fi4kRHPzwZZPDCf8YE/8XFvswY8/AR9ko4
bVi07TUeOuF/tWCjXNiDGXbJXYt/N7zA9U4xBJ7urVmQP1ia8OmIzgQm0iYevwdYdOViXOpvu0Qu
rTHb7eKkERazUQKpXJaRVTjZ9sGav109p4GNN+aHj9O5OBnsZ+8BU1tiBS9FcLRAyBA2y2PJo5PS
I9WSnGKkHWibLW9KdDT/1lWqryBTOf9cjeEo4zAOTjZP1UzpA/nmM+ZDXa3rStiXtY6mMXbq/3mr
kFKsOtP+K2HvPQETFvdL59HFqxY9xOkUcaJ6Wd4PDtF6kOm6yNXnD4gJMgy04Pv4ClMLfi6TnyxM
l7CglOyt9P2AbmFzR1TxROKctMO+8sAe39b2oUetikYWlCB1BzfnWDfxa0xCCqlYp5udhucuv7BG
LhVpgpKmrf+5U+MmHGr38uc/Qq+29pFdrGeVFfSyzwSh9zSmyHNpgA/WtQnrMctX7HqwejnlTcYo
N0/WX3CstPVC85Nt/CTxLlEsRZ3TCHoCsph1BQOjA/Giy5AbT1bgR/F0G7QdZXhBoxDM0rbTSf9Q
VziFEQXIdxEw3YR5kFWOZC/kfvph+zPZs0lh8tmSxXsnGYVkzGgerzUAqvzVyx+rsO9x7Flh0FKc
xqNNJ0dZhv+cZvcvupVCMc1kunWYh7L8ETqZW8tSytpRh9hgASNFwUsD55hhk4mF911fcxIlo8x9
bafBslpJ2gxCjHTDcKgCO0g0D9F5kKmtnc1b/VyKgtWDK1AmIja4uszjBYYN2KDlZ/vaP/XuHTDD
Zzhpqy57bxdoI4ulomv/+oFmFlxzX15mNVx+YKgRx4QAKTtDC3/Cvg/H+fT17F9UqpAFvIPuY/ag
y4faOB94UKTA6pjTv137TUpMydrIa4LCylCGS0SQ5SdNuBueKi7O9Q1fiODclEGbFx+2Cwc29J4+
InqfNA8Ou4AF5HC6pLhT6BkqqnejU2mermLKa972ZRQA4zCAcylfGmbsC7CrjSgoT1bxKM/HBixe
kTRXMs8wtw8rO54LGC6AMt/Q4i87zUa82EzqzaCFyxqzDKcNXsCcVt/t3L3q+wGM4a/uWT1FPAWa
9WA2ZtBCMwfZBN+XuqApmfqv+dSirCKWUs7xsubMjfZsOJDf9rySFQJKmRkMdNwPeS05uH2dWsas
glWoLJzYiC0E6AjrtRr4+x6M4gygE/XFv9IcTma+mOHZIsECtezEFLRbYYPFvckQyHN9a4EfBTgT
dCRlM+HK5EeYLVr40FsGOVaT8nYRfpo5GrO2u9sSbHzwU67/jo0b7QUuMUyjlaPWxv/AyiSS21Qs
6anb5dXIfKOMjJZf+YgVxZD0u7P/jIlL50qWNVL17yunRc84+UA+cOG7yM2Ql4+3EIDBULFeB6Ci
1h3kEHCSrt71v7oLb4sPeTDGu868kvJpE22gtUaCzWdlAnQOawotkSkDJx2H0LpDGllrcZK7TBMV
T6HH2EQax40eSV53ZG/9t6989bTwntpVewVZDz3z62uvjeHcZYmRGjQc1oMtEmlCgHiDK3kY6BmW
DhKyt6aMBASBp2UvTnzxht2E1qQzXzVCdXsyRduoh02ZRb/yQ8GUiJadDLhnkawJsEfPxdT5szUZ
iyJW5yzaSP1T4g/X9i0FW7z3Qhxy1UFiLPH7YQHyqr/v7oeXfh6PT32CapTuJ34TOwLKciYtQAkV
dD2LU+vuMlxjgE0l4Jc3yxck9YV6u7y3IFpgout4+1dJFKo+AvJAjJCD/xBTH1BLOAZBu2y/yDv4
SdzDKpzFodLMV70jTiAug6G/OdikmgTf4NsEOYjv4m84KS6/l9/H8iKg0+lc6FOFpl2YsAc90MPc
DJoQSRT2cuDMs7hPmbx8bWT5pow8TXxpSgtOzLbDuk1RYpA/lg7skEESSC6SkvEi1Kbvxnr6Mv6C
lZT0R6kg3ihDb3nzbJwppkidPyn19PtcKhuL32mNB7nqDGHaKENRUgc+iybqu1VlLpNI5tf+w4N8
/0DWhK8lG08RhL6wEeoHIeI3VK9ZO7fDeieOBr3gSx9Wo3NcrgwT9bCP9EXsw56t7rLk1J45oBCs
XuCM/eZkjF3pIwmks1aNFhkJscpgwu6xhd8GXw3pUm4EITJPcWSKPzkV81J6RToLHnUprXZlgNuX
Lo+OYaYPCYm0eo44kpQYBbcMqfAwwlGoxSvZqcYIX44hIB/7gJHYi4Eb/Sp2sXm4CXFMiYtbqrs2
R6AK9RQYzftcfPCttIskiIDpjqsGgmCA3qSBtmb6Xhie6uFSvfinxEooTOxhS9v6L/EEz5d4Rd9c
6g08Hg/f9Jz6TOTu+pVsdVK1MUg+fRYt8UrDfLi5hIS9HDgqVEjkGNsKjA3Nzdj5ryQeq+xbhc9N
FyzqE2JYVexnZzVgKGGqAPbgTtiF5pTu0b40Mk9+lUco4dvSP4VLqfCLlzJCSjKlZwQFnHRiqotp
6bTxoC49E+CzfLgi2+npXo0VRwSOPDLWwVfTwf3sFjCkeZXcg9NgrB37vSLshaLBkz/Bf53lhg66
h+w6BpBXcoORBnVvGTBT+cpqzK5/O3h0X005sS4zD2bQGh1rOKTPauiizTpD3P53qaQaA12bzSQb
cwgn3mfKddY/R1Tp6DrAcYiM6Is5DvFSzL5zZXkdLoKxH4ubfziFBjTXnx85rbRsJGpA0e5fs1cI
7Ep/awhd3PZvs0TxX6L67yVzBY44HvfnqZatBxGmNNIB4nDYpFFiknJvZOpfwULDNt5Q1oR7ImiJ
bfWQ2+dB2hyuhSEYBHL1HXZD7DtdWwT3tlrN3ouVdR8HVWZhlrVN5Cx5SaOd0+ha+pflxdiLzSS6
9kDJ0Xx/vOqO7Mell2oZr20EZBwXfni4ZktE/cngqXpyY6xLTEd8Z07lv670GHgdUYLuK0QnbWHp
iq9zrHaRgkKpZFbvkUGjtGHRx0WsCcZsRse/ZnnspFfVULZdsBr4LiSGd5iLWLvg3FycbwNtwxUO
maDQnQ/vo4sEwggD1qPbVH0NUv/9eJJgUSjIGe3YxUWunnr4AJFm6Fmao04WkSEwS7QJcwf7Vq7F
y5vax1ik2xdrauFiP26E8YCJ8nD6bx8NEiqCiLmC1wickb/6X02h7uOmPncHzxH/f/8QHjf/uv+1
XaGhhNrvy3eTNrWJXisZ9qEEuf4HEnUrwy2bTbD+ozC0wEpvtuu9jULiqv01FhUugbcoKeofo0nb
YEdHqKSyjxnPpCtt63/Wvf4dM8bWbLCoV/7ONc6T4Bs9Wqx9Wu5Fv3HEMu1w6Z9ar/+fzFm37SXC
MHW9q+VWZb+uTZHEQaEj7yRZqvLoriupZjBzW0UIuCM54xSwz5TWy0HBOcdcElc3z2Jshp329fo2
8AEXO03mGydXvZHHMcFI+EL5CNfHTvLsIDE08bEvOXTARKcnkf0d7l10+Vw2iMVQblJ6FbiJU6S8
sNy5spnvypNG8IaK+WdiEkjIhS/BwK58WsRI5GgAFaS12Ozez+GYHFel5efqVjYKViRZJksY2A5X
jTYvppyKCsPLiMcsQ47moa7dT1fkh5vKDN4INvQhwd4o/RlRZ3Af29/1A9HM/ObbazVvEp2oMfmj
VySq5h0Tlmzx2oSPNCCPuiK4p3ufytdDPtbwQva9kM7+vVhOmUpynU9Nag8WhKXz6Dop7uyUPNkT
m4LbE//bpdPcVNgRlI8j+/vW2OyBIMvlM9rXC5jnBpcqYrWWSJIsI3xcWkvlwDtY0LxtHNTm4JWg
9e6pk9Wpd23jcXz31cbFXziFEXMtF1jMrOx8IMuivrKNZ+e6wIAanCIiPPwVGjQPbkgGK4tEd0E6
U942jo1zO03Xvu7vPs8awWe+zB4L0G0wYpHfq6D8uDMaONeNj/RUcpXLQ38Hf3INjaaj7O+6fPsN
Ix7/Kyv101X661ahHhrZAsuXe/PILlZCWHYux+L8jtzLI2V0Lw0TmrbccDu1B8Jrr6NcmGHnP8SK
iy4weFfHUcgq8aaL1dbQbFqZ0b257Z6CkovlvL22jMnL96+UF0qZrmTsXfB9KiRbqRpPFDoXlUNU
ZVtN9mbQnG6hiVcEXpD3LY9b2/YCut0udCKdjFENi50GkWH9zTZxtGxdZn+zUB7ZO5rnPEcHJQTm
QxVTuaG6rAgxeRKsobP66+5G1xNww3XH20atksDcO0dUj1A6f6isi//pMZedwnBX3fZsZSWGTf1K
xEwPeJcve5fSqh1WRaarDHdT5RimAHyePimYOOV+sRoxVbEcqs8+QK2ebT7GN5kcZWsOUeH6mte2
QPd/kxGMt6bCzXXV3q6Bof8Y0aua+12FMi4QCVERsiDOwPoFEG5nz1pcGfwTNxXl58PEuYUR8fiS
ns9AsXriV/wl+ijq+arJweM33BGr53WYmLKgGulJNaDm6opJxh68hSE9QaRAxuAIpRiQcNaYZvu5
3zF7+ZJLE55Ph9bzFSxQ7FRj76KXORLcT1+b1nX8nKaak2mMzcVK+ElMrMRclqepPtcm9SHkHA7m
sX1HPIJ+zDB2LYOJzbJqxsnx58Zg8mK7jHPfoGnlV2I+N6mIHkaz5rCYcPxyeVYyNcs2jUZjXw/4
F0S8fHfXAsJrBOJh8AVh1IE/oQRLbmv6AmVhwTLCZPHvPFI4Gx3w3wPypL58qGQ/13rBXakpVmbG
FgYfxvnunUiDsoyZTBIC9mwWWHIki/EvyEolE5L+pPho5BROxOBJC1sluJArY7XrYg/Qhf5ot8mg
xuySyg+fBY8bXJ+FeiDQ1k6y2J9Us65cRqEDNr/f86YGsgRysceBctUe3RKYEiyuY0GD3Gve6riW
2Ke49faiqqQm3WXz3KFz3vU0NEn8Dr42pJSDw2g7VReQSHJ81z12d41stJ4U4611tGoU/vm1hcpP
FsFZUxEVNqyxk/5gcecDlo2nMl8HboflnEIhvwjlmDyKWucMW4msGtd5euDv1vbla0vjO91BWGV7
jJzxR2fdfek6Ocks7v+VCPs2DoXFKcNsnzf6ucwFYrqupT49g+P0Fk+DoN71CeNjLniHX1l034zV
wPbl2OhdJSq4TWpvM9hO+tCwrCPXWr+6+XjjojwYsqKTBl4DUofDprxUVAI6uCWjF8hZ+6Zmdv3i
OD6JEue6NRnP1egSY92Vq9welAeV16a3e1ePn6vGzhbHWI8V0mALzhSfmb4w96v+CahW4e4A9k3z
gLrP8Hv6wuOILF4QLpUzcBLvPsK0eC/ifY+YGwJdYaLlqooE3EsCx27SQ2UUdt9FdqlqL1lrG/0V
FDmxXzV9YzLW6qixg0NbDj5Emm9TMSQxgMcBnyFXrL5+L9E4PdDSmbCFoQEd+edxUk59v3qnr/VU
NEl0zdXsSDF8WRafYisP+zxmmo6Pk8Da9LFyZZeWj2KjffNEdB54gexE1sRanWP4+vuxnBrl9t2d
Oten3/wsh6kN807uWkHvv3SmmTHsx7ff1bLW3z7GNDGFOQN8yaD6YOff3jXWOkaFFF6icnMcG9Kg
fHneuaBMoPzpHwf0divfYmEtQuzbjoWGtSsTmmxnRwRK/gh9Nbz6eqz29z35cPe9z7rw95OzTvjd
dyUl6YLuMq6dIcjCyMTfamIfwIuIAs5hlGDR8qWcP5WuC1V9ppsYMiZxUhcsOVhwJ4vYFLFL5XRq
Tx4/7AnX6eqL3tncgIb6xPPFwSvdTajutZjH0jDKdO/LZV+fKoffm6UBve3n3vo3xdeLOsgFPtfu
N7+8c9EK8PGboIv9DJuAbbds3b4LN2suHdA/svfZlpEa7PrTtV0DVNEFv7M/GWyw7w3HVru44Wx0
+fY65yMeBLH5+TPzzQrDKBoG92qwPrsta7d0Z/Osn7Ct1tHlXU3y7WY+BTstveKs16r73mRGXTOA
TRTfzUNl3+MSdjNswufAaWVwfox4sXYLudKqlu1atGqasp4iQYzunztKU/520aSrClrVmMggY+HF
jXclSUD7SzOcachGu06ymeUAJ8cox5QdzvjdiHzIsII9UNXtZkXJQfK6rzyMDYT4geMhsa3HWzt6
LZfLl+TrLNO/VePRnqBrV29XJnCm2tupujLfT9UDMLY49t5K+7AN5MOyP/kjcjSyXBWqScWhDqYZ
rDcO/bcp5aYVDI1/n+hXWhPEvV250MgIz/PnfNJNRpPmo334SA9So9hQyHJ5TuYot8glcPgDMQTR
aXFcnO1wBH6sa8nAI16YSeoUAp+El1dHY1D4osBSu7HHN/o1rDdbKp2/l9G9uasodG4thekdFTss
PQXSNd4+wYHe7eV/We6HqaHKdMiNLYrbJJILZ1a+Qlw05T8IsfHogbwhREfHXuIjay4rPib7jL9a
J35lqcoLSE3Q2VoWLAoxQDPnEWkU2Z6CQ8u4YhoH3jFOrb5seGhJ1spyLnHsVlo4VrjNgPREvn7N
YpUjGBrlSD6HQtXt9E6QEsQMZiK5IWbC8lDJPnnb2HZoYKCM2PUKv3pCGRb/S88iizX/WrueYuhs
NBmcplffd0mO5WFVeETFYpddUsRm6a6nRB06Hdez7cL/R4I58Eo6JQMKBAmU+vyqajF130/JRhvH
UWf5zU0S2RpjcdzezPOuRdLOAjmWM/xGu56u5m6BssXAo5ITqok3QIBYQ5V7rgwe/y9cW/VJwWlU
8JTMkZMsRNoVqrlcjc3YSFfiNOL4r3THYTsmgGOhogJNySuf63KsardYMQ21pp3DkTbgastlGcbK
XMlp6ll/RX/Tld0HSeXgdfG2cD3INvIcZWzcaqisx9nGuol54EWKS0RthV4W1UyHSy+ShZZG+pVb
aTV4l9mEmR7uiuNjQM4CjrxUN+nltH/36j1WSYHSrFhNl3w4QHPeNEvWRgTM8Iw5L3wrIBwWki3P
EIzkJmqea2c1T8j3oSJCSUSx0nH7O3RG9B/NnbXKarFdoQ50owsOXHRQFxpOqHYNyvXpJgckoO/F
ZSQ4dNcK9zVVv5Z5HLrX8hoYs+yfOwRd8I9G9t9uyPX9k+rTzRG4wDDn0oyKzMia+Xn1NHx8WhvG
+5wH8tVix1fziUwYpkHSFYf0F/z/YkVsprf5lyvzw0r3/0KXGVb5xJt6+FxpMYEA3xvyn6ek6UQ4
XLFheoEY7Cd+JMqKqMNXe9dyQtL9x3//HXDyqVuRZEfE0rLODRfeX+ccxt/u3LzPrrXQ86v8oRTv
Dr4uAaF8/aFmYefko3iElGvTl8oectC94e8xD20ocBkJ6XoNupYkCWTxjOb5lHTi/D6G6c7kIw2X
yVXDONjE6dsk5LtQO9duUfDIyt4GmS7EUSqxj93WnLj+sri2aTzg+BLGOPbkoRyOBMMYON0Donwv
NgzqYg5NaNPA+cnibczNFLDtkYZVTwV3I5d9JF9MwhNienmsvVSsofaMlV/TOIcoGk9NMw/AhdoH
TdOOXfTmFq/07m4ECcWnuA/wZPoBc1v/4/n+axlf6U9ZBii9jlNw7HN7OcBzSsJ2A8K9G+0V54Ea
ztmzgsDn4C89/UHFRSpnr4ihZeXEt+jpnb+r4LYCb0825qd5bqgwbUJOUuWJDMQn3a8baHa678EU
IvILbF0BDc+9iUI5Fi8WiRaKLr3KdD3d9NxNRbV9bmLJrsYmnD62DiYqaPkHh96eEgNpbi6EJVJ6
j2Vz3z+lKgXmCyp1ksp8ObkOyuUzApQplODMz2ZVvxZKq0Npr8J/UJJpSD8en494MTGLp1l3QFnu
f65xSdP0WAZS2TnW8/zigOWvrQMXRlDBs5mXNSeb4QMpbuv78rtKBqDOKsmC1GdL4dYMq/VUSIdS
Zt96D26GMyTPz1WUutezhwa96LeCOlVn/mqTvK98fGfmzFKLr+przNeBt+HC5irrnsLO76wBYLzB
NnhSMipsk7vBOPmEEMIGwyVpdf+Z+FYNxloKi84lbRYV1gy/OUS9S5ziMx3XTZWTbqc7lM+N/4Oh
YeojlW/HxLLSpLI1YPcSBPe3sDRUSRtKiPXYohWzzJ+AZPY3NdWCgC6/fJ3HiujX19hPEcGEctmy
qC/bTTeDgMLkS2OUJDQHj1IZX+pQ9adfmyJg/GGmsrWYKNAiT1EmSDjfC0FpOUDVUqhfx3bwVO8y
+LVxNVOHCnTwQZ5Nz4TcQLXOCs3eLzF+O/YtQa+uCpaDhuupI+KD6Lngm3OagKdHXYMqYVXwYp/F
3Pxe2w+PdSunXN1zMz34mz8bma4DvO14sXc/0728hvlcWNdiLRCWIjaU0909BzL1Mg+fC7LOQjf8
ZOoaYIT2+V2K/W7mNM5Vd3O4MdBtIPAFrkq2GpYiJ1G56WXCuHv/YUbqvdu1Y82YdZlVA9rgpXJl
qvR7qfzLNTNWgL9YMXKoMtrJlJPVx1dB/g/7vEdtMGAiEah7f0PtWVuVnYEs971JEErilysgJCTM
MBfXseJCcGx4Q+eaKj73fWjHrWZnQvOxtNt2dvuGSm9kmTKB+UHVMC1ceXO53XI9ziCH0Rhyj62u
Uz0ZFqaJjnpug4ZJuBhoz/sxM3S9yxa4ZKaokvF8pCMoq+5JGy99vos77ZBCuJLZd2/mVFqws1Wl
pqKFcspq+s76XL2ToyEEe6NkGnpr6w7vUepZXeajqz1hODJhXVFSBR4y+KKgEszUzxqA73Wi5KPR
j+c7QuiD8HtkR2W+wH8Y1FxMydenChCnH+sF1+srQZgZavbnza1xglvWV89fG9vP56X08GIVLxKb
M5XNM1gF2kWF0bVxUs0DdXmBxmv3mcZ0V0WB7MTa6KB8M9cq2lQv3eGgvtJmhtH6xZZUgwTDe/d6
8qHRrtOMx9U8vEEFt9KLt/o9kh6RgdmBPcxryRSGnI6zk4AEb7i+PurnCeJpEQTiY+xnf2mwoWlA
tItVQyODhZGO1pnmJNdZZWvXXORqZm/zzGG0eQxFnsek9vK0xIunR/3IHwg5Qdoy/P32Z5lH/88m
cYM2vlswhGP5Xlun4Y2Xf4d/m39sHXJzyvUrDEK82hDFYzo9HnxxyeObGau4T1y8SrlcJZGIFjtu
WEzgzZtLL/vgHxXc1NPHDe7SmHTYtH678do0kMAxUcmfh/FTZZX+TB2mq9jCi/tsHNlsf3uWksla
2tr4NeCpqOF7r6LNMhzet+01umiWS+mylv/IBiIfncC1vFYmeEb+OKGDEHDW1f2MdH9rSnFsHZ+/
+0xar3KF3eWXlc0k8b1P0gDMHhyi9pNHPRtrXuUTjYlpUq7MSOACLPG4qbZ03aYP4umyyP3eH4aI
oOZ04FmNGMqEsWsNL7809gev7npWaEHBIVO5omudBCMUYBXZssO1rFy7sXT0bVzhFhaGyccHjWEl
k0GbZ2K0j45n9kiL/RsM/Y4uwFtor/B6ekfarOy2IUieJu0Hv7WLtav/NYHqwGxtfx0c7x/xV8V6
1kSqckxH2792It8VElJ6cLQ8dhuTj10sEjiovdLZMuBzFXkI80Zsx9F6X2UkTMFEJnfPNC2/tS+j
g1e8fdLgMO9dfroBzqy1axbocOpgSC/ytQNEZ2Rj8oDqOJ+QXO+SYCU6S2qJMtJCE2SwjAjHtoNL
z5hVp2j0pYZsUuqoLmCCoYdIoKqKYsG6P1LHnbyPUIacxyl92m9cPEGCuPJBrXhHu2tDy1pYadeN
Sb4yFnSqdzSzQlB/i+6P6YeNuKysrAm2Ws09B64+pmJ8YjlNCObDZDrK5D62Y6ikCakK3M+x3lcn
urk19szn2G3Eovuh6UdnWfOuPmR5I4v9u7JLlQrnemIbpdf146TiN+cH94V4P+6q/rcklxvHMV7d
3apW46ZyweMjLsSc1/VrfPROCT7NU6ya3nzd4s378xdOcTRgLiZvvbilI+m2rQpG7seyhz44ZKAY
VteS4f3dze7Kfjo3kAttL3ub1HNbSt/AgmVI03NdXyVa2V0FPvTclRWwV/Mi5pO3+TZZ27AGz/T9
Z2H1kxQtcuP3oeF5W+Uq53v0KAxSqXL2I5GtrRdvO3LG2Z9njjFQ5CwJK75PrLkV2ocv7tSnr+zH
eWIK92xcJg22F9ewdAjqps/aBkcSnM9QgVr4YYcNWDT07RBDf5Nur6qw4N/shwv0lctVzWlSv/pf
QbNy1Ck/vjF/TqLotaFsLrlCNSKq1uNLvsHRHcYFBKvTnmSucrFafENFy5Ddz80FTBEIc0obmD77
G4yiayWL6j0ZxHrp5gWfLQzQbtwcRNdS4ftdLG3sZfnWy08+goV27uSMC1NqjB/dTqBNuuWLPJis
FohaPDtSKv91WQOwap1+TS7AVR4y9itsfrfTn1sAOM/KtSNvXdsLKj8FBT+30cEGRdBqO/MpwVNa
kqJiNZHdT8B3moNgwqh0gHipxSsotcP62y1TFKUVQdu7vPf5ZDLu3NkKVY3qSDqpIrzWmXUiX5ii
PB3D0iY/hlPFJtyyZUtLTSeDbAeeI8uDa6IVjPFnvYATcIW+N2l8xMtyEO2cm8wydWbLzzdqKJVs
1Xedm1x2uBY/PM4AHFfI/pi3U1SMU5iOUj25Ya2S+Jz8k/ziotyB3Rlwq0IucK715WDvQqxefbz0
ZT6wuJyomC/lQa2WNv0Vl/wW3+WlDNQBsUQ+86ST6x1np/J6DEdNjWTr23euJXspBkwwD+nezhz7
VLxs2KSM18fGs8A4qiz1J+bSiPcTi3Kxah5DvXKf5TunXOVeIFsk+wwYnuskKzrIovu7n8IsQY+9
j/++cyNJ9Q8pvP74LtytX4lU9en27XvVLsxBfeFxxJbr5eJR5hAVavmfY2X7+R5cflP1wGaKN/Y2
r2wdFGqWr8OvUuX15F2zsohUMtl4GpQaq8gy61zLIxsKFKy74BjWuEEJkFju0RveSJzFLRZtlFPG
ApRP1CamYxVgt9pgsIp26w58+RWrFg4fh1c1t5/e71FyFS7ejYf2puo3ftZ6AZfO/kDV3cDHtxuD
0Y7Ltd6WckoJp/gj0Yv/eLwTj+ZBEU2Vojg5l6WKK9t6JYH35/4lTRFKeVAi7y2K6W2UOtdEDAu/
3ZLXprK3PCgfqRbSnV3Qq4QyqHv68hlv53L8ZxNW3Hfy1oUhNbKMx5a4Oc1MYmNVC8EZcfM29M0D
jN132Xl3NfazzYfSx0V5KjJ6Ej1DvdbFqbINHCdr5memDBQ+IXE8ftoH5qmMHhrbXqLy+ujnyo7W
BP0eNRrXOjF8+jWUnCqwwVpVhW6haqyBh2d3JO5vyxdBgkxK9K25GSeuC40LbuXOArWrNvBnDwg1
u4Kd5yovMoBt/8Hq+GOSqnu2n7Mn1tKj8lZzfKTo4k8AtLDAO+5ZHJ1ZD368vh2i+cGWAUNgUylT
vGVxWBr2sZXnfepmc6pgO259KccAEfVuGVDx9Gt7p1XGrly6s/y0m6eS600qe9txLY0dYeg2FwUG
yFkzw87mUSnMFzCuWuD1mvO/S1/tL5wus+9+GJXEasmBnepGzINCXG45sK3jsgjpyEd79nEEdaBe
IPgIJZyX8jHyuodfgBlj4OwHfPzXSmbnpnrinBaK7cKIEzSyOl+pWxR2QTv9s7530F/0+5PSOHQx
22IT0lbjVewb4dJPiFwM4Hkvjp/cDrzTZ0knFKRH0PYnwwBsUXTJ/IcL4HjObZt3vwpQ4ZIw9uod
m09jOk/MPDNiw7Sfmf8NyFd+LxrlXOSQTK5qelHioC3vSKaJ72sTIrhp5wdxnKe6Q+QUFmr2T/fT
GPY9gXJl62r7D+TVy9Xt7RxZ04AazZs8LBLey0Q5jBLa8/5fr/BsrPCFL/90cLMgJYwrLlk3MGW3
qCffoU1sG/LLMiOxL0mQKkRaKGFBJDimGfrz1PCvqwCb/Fu19G2F2u3XRvNQ1EPNeW4MZFT9KVFv
cf7q/h1Kue/Cd8zczEFNd2Jz0TTddr58UE9OboTa3zH86Nz9dMunPxxA8JpIbAPL/KTkr6v0fb2H
K3ezwsaEYzuDPnCx1oqZ2c3DE1Fxws2/O4X5NvHhPvtXQIVlrDYV14vDsk4u50pJAgM/d5KsuUV3
t5hvpmTCO4r8PtTnxdwTRBkpYiwKlwIEQr13eJ7L69nfraw+9mhnuFM+Socv3aw9P0zWGUrPDHfk
DxtIVyBYa5wLzK1jI9X8X8YnKkks7lSmx6XctHuoCMHB3NddCC/PD73jTccHq5aC49MCqGOpsSDL
qfh4ie9zM1BpU5YOrcjJ9p+Z3nvw6sb76VMpndPqI5kcEwytn/eIxlAHVD/OCt+ZuqU/nOGTrFRL
4WH59PiR/XQ3QBfv1sfb/NP4XGdLhiNxUSU1Ws8S6+aVw3++k5nnGPx95a+dh3EaZ1khU5/7eT/U
CnO6J+y0ttt5Cad39ail5ul9/YYHs+6tZ8dJ6Xiuupm+T0CZVGyF6oA+mylcrO/jPWqrGSalHQMW
qEqi5HonMNW/s/h90bIrgO6BJWvLzfwQPZcTmOb+6TyM3KYbpuQqUpz6cS8UIe/zYvGrR4D3pxvE
HR7t1/OooLEXWztyT/PXS3xn4Buqtcsh5CMDTveC7i1+qK3ax08hL4cOvwwNkOY8Oyl5qGQ5AHxv
aSQNr6pNBt7a/0i6r+VEkiwMwE9EBL7gFu+dkBDcEEJIOOE9Tz9f9sT2zu50t6AosjLP+d3J2d7a
dw/eu8y+kCcPKG7ZUzJDD/Fx1DdoCXpQzJGfzy8aps2HkjbRg8oa+l5F9+axz2qK7LsE9WYuKrit
Rr+bNlP/f6WTZYCTVh9x0xJk7fD+fRAytq792/Ay52xNmh8hbuMBA25l3qTdFCe70o9o+aiWoL1o
nagKPgRBYe8be4nu219UBDkFkOqffj5V29aSHzB7YHy2D78PYml41o66nfOwFqxTbO6dz31zNVLq
SqBpiH34CvFYj5ZkNLIiYUerDhuSLZ9qBqIiqMZj2XK1adpukvRB1NNM/5tX8pUzLCI4t1ev2oFZ
ib65rct78VAwI0txbXBz6xhbIuBixKJIuyj35UxXfpw+ncvxSawF4mwuZrHKso2D+zbW0D65Nate
oqNGnBokoCdFdVBW+ID0GLdjqNjcLiXaaXIJ7z9UTikstrqep9PjOgqHwTUQssl2CliTr2c7j7FH
7ti029guvM61aQrG7j2qT6WArFm1ozndBUAgbzLMdHB5jxksJ6VWnTXhW53Z2HePBizIk/3MNPKr
arQr9pcBO6MG2AMWLu/+bTo4vR9+lB4W3mD682xIidIaIXTuQQdl1or+APp/NhHejqVB+AcVOd18
AhMz/5GgRvmZv0bDlKe6y5CH9bf9lwHC5s3mHCn4LJMxR4lm9uNq4pGJDWRJpzf26FPvNr8LbxPy
Ho02TdrnEAZ3HcCkTe6ZskWfO4+366P8/JLJsivdf6LKYcwhzQdRg4H/odpr8iEonsCAj2Cwvrfj
ZT8sQTMI7KG0t8+j4yeqq1wmHL6Fyxs8vHf/ydRI/symH5ho6K+9ksuA2SUO/RW/86sHr17iTNio
zJFGnPP/XqqrQEgjSpEkCdvLdBdOSqcTHODv0w5v41OVht/byvFX2MSGCgRl8KObbcO4FrO9siZM
hThz1+07CZGtjNHGZFsSj++Q8yJ97z3+lSa6II9Mlvjt6XvQXrgL/fVqgePxyXi4iDUTQRyYISMB
fLtcRtrce3riRLSf7ALkl94SWKiFoLGpt+cA054Jm/cEdDK4kFcFdK+5M3XdMEiUIYnoeh59copD
QkyVODQTAwncpmxkbmSYBo1Sf3Jiq7aOfRIa0HC0bomLuEQ15ls1lwbkPHCieNCzBNxky2iGRxSY
zttfJcXBJAWN6WGIST0tqqIw7B5cklAItFT+XGNV8JHRpiTZaAw//WLUX1RzmwZM3aD66aKtvPkU
1iNghF4269SvbXfUECcOT473y1QCAh4VkmtKaWbftQ0FtPktj95mISRipHc0a4Hg+9VL2ZdbJ+qs
Oir6+XsHYH2ygye+XSgw5vkLL0L53w8f2BdKyJvw8HVrs2jvRKFt8HWpbz714y9UC7rhWQF+Jc46
GcV7bgI5eeptbaTbsjBSI58fmmr/6u0VR8vi9mPzEbtU45nCilbedwgXThW367qJli4wfR5sEv1b
2DfowKXPUpnRXC6mBl64nqg73XXWrdu3xSoF9Xxu5XYfSa3Dob9PNDbEgKitazWf1yXWEdxAde8B
BlKOet17Awm1KMX/Sg7kdoDB05Vcok9Ox0HnJZPrWip6h9vsEDfPui90WX+Zsaa/Xje0VAu7KKLX
5vjyKuvaC4iq2fy2KFOQv1UBD5BgrBXlcixJGgWxMVS8Co7E7Uh/hfTgYZ5S3PmSConiuRRVE8XM
l1jRZA1Mpic4j8C+bBf9mFGKYe8lB2QCEZC9HIuXs3CmLN//0uzfc/UXDSQX3acvOPoOI34X5SRZ
D6b3YHqMhyAYxBbNYHZK/wZqdz22aM67UsqAGaKHYkQqTb0LRLPpvz5XHfmTIWuHfaxsAmqoc9A4
VWaikIB0CGpqlYJp2/lZqrQ0FqNEVlzKSyreVv8qF5UB9RjpXa6QLaaIODf9fCS0+Tx+ON7rOYkh
dHU2q96jn3z788AbU8H3W8wPLofyIVcxJKF++TUutbdpLYbpLiQeY9g08aYuzj81278acUP3DGQD
7xMrj+6Dx/zgdDGeeHLuX/sxoaDOf0rTeDm9K7OClO+dA5Ho8i06VvPaBZi8Il+2xatpXPTsPlgz
txlW5Ub06B6kVwa3YaL0/JiJ5zetp3QZ5jHLti/+Tf/TyBiEbtaEEGxGhWfZ45tyDPg91PemJMF3
iX7t7X8eAq/enu/HxnWgytU+NF8+abywelV3BgM9iuvvTPMqMz1VuX/JHXKCh9R85iTSTrQURn5r
Gb+0CXGpAqvB0zT3dT06B8EO2Z44m1x9i+VwAVcRNeUz0/dSNsEuSTxeWmbKGWjaqU5HGKMCINDu
w8qE2IikkF9xzL/ZU4lCtGAsVq86WDVIc6AH2Jji+VVj15dJcKnunhXszFYWPCS7QF0rFzlsnyQf
IB8mQainIFtvY9TCvwm00iYkhd3y/55Smg7K8u+g23mzoFNFQGlyW90IlEo0sNSX9GAR4QHODUCV
rcl55NkkpVtSBBxLkfYqZhxxKxlIq9snXcAjqkMqVh/JqvdFcCnG/cT0WQOvQvg0fRmZE0Evnmsv
xE/bw1o2L0jU2ZA/hUe68neqQSeMzLWRfSyFZvF/Ivg9tOnPBBbtorEs3oFO2frVxk6NyAdjUp7O
7AoXH0XnakaovN7WHVTIPlQc2q+tjW1b1wHttcOiWBBi94b2RI+mblYOP6Oh6vnghERZcSQ/S6/x
bbzZBHj3luptMg2KxqyTH3+urzs1r6cmekKjIxtrBhnYrCpTcCG44+89vy4vze6a/gAbHN4P34Ze
UW8JJTxWplw/sbqzcXetO4HtgT4V3PMSapYi3jm5azyTNYq0WAtEkjxU/eHWiS7ubt2P7kCCX2Ce
Qg+KsRUVXggwc6aoZ7OLJiUqwTGV8tGciFPhpfmcpQfxgeF9SsogafXr1UlHJc+VsVuUQxzP4TB1
u0VB5uwfqSL5ryUeTw7t74ATPbQZQGgTdSm4Xa+LHowdS9aYFDarAKqdMxjjJBWmtnCKTaWtVBX6
t8TPJTmvpB5oNfNGqvCpC0805PFWmmqBbqYCBAjtda9eompQa+iDBPUEkZ7mBdCjvEweK/nFe4yS
lfPR+UEdnBgnVq1T4iNBLJlVOPVVQyURTKm6dtg9hVjBWmPGprr71nkPNQkJi1qX6GsPOzhX/6Ly
4oLLQKBCFE+VvsBphVWom0+wEB1tZlpxow8Up2GCWsg9uctJsk0n2QVLSjE/fG5IFFia4jz2dn5w
vS7v8yUtFYiUAnGIooPKxFqqstg8mnt1j2d9UdkaZLWqpMlowJHQMVL9T2UA5VFUBnm+xkui2XuA
VVPj/cgLWzCb0QYfGVAo1VJQ94OojrPcqQl2va2r21TNYjg8GmvU3RyEq+bfjhZ05OCf01GJF5Bv
NxouiidIEmN0vGpq7v3PHJL/cOY/6JFWX+2NNOScsNXvGws4zc3T3xbFfXpUfS83vaDIOH38UBGK
1RwJm4nKVmR07atBjX3DqGfQBwEKkAYujdFIun1pbySHO+ZReCRaDjJ1ZyhBttXdob8LeGUxn1IT
BTnywtp69sJXOE9OW4nl5PyUAxRcQ7tPnUyqZ5LgoqDdT7zZlRAqXvd1LPlq1qiduQdkde7ECP3w
08nR/Um5X88emy+HxUGGTxknkGkqedJpHJqb3bTOCSo/0n2FT/5StZhtVufd/JyubOPVeP/weTvW
byLoV3XXhoXzcFs0ZN6V6ZctKFp28AjXXcOWlT3i9wAxFeWPD2hHS4fnt4bvsHkqs8/lc2N5qdoB
ZPg/60cUsIvAuTiI4+7WrrbAzLKrv3qBLNciLQq3n10bjPESWhKCB6ALy5KCPCVGISUvrHvAb0RF
L3nIN5Z20gmbgrZWSoTyR2xzUwmJ4t/+It+y73bJ7Ht28udKRL/DRJ69xWOSW0PEhcwnVAWrvtUC
cY+WTQ9Z4sK+jMlUYNqs10wgTqZ4FdhHmZB9GE5YcgiJ5Gx7QMNlfav7kgByJSiG4q8iwaym3XRN
zoB/XAiwyCPvSX8MMsvmLlbNXMuxFdKs6pG0WDPZcnrVXy0rp5jGeBAeTO1xeBiKlzFNjr7iWfIg
/w9yeSI8IIDmv736v+gXEsHi8yhvlhX4ucuOT/RLQsDO9pUyXsJwllUJD5Y5x5H1xc2+kaVtxFzP
w3DWWFNWrT1NIccnLvfMkHdYxvHcgdQf9w34V2qcllc6moN2wtB1h9rmN2k0uq2B0karWtIUdM8W
bTlNINbO1zUb7ZxA8vdlnzqgnh/731kAUAoKtfK59OXd65l/3/myse/u2icfBwES653aoVs6Nw0D
qbi3l8oRfEJD9GPUJB1a8E0qaUj70O7yKa7l+f4NalDW7H0QVmqDAjRhE+XZLuy6NwkMwW85JcV6
O/ycxbHFKttRZDCfI3VErmZRENpmKXzOJphxniZKXan/Xydjw2J6XNPABLWNVj+p5muWV3xV1t8b
GQSnkcE4zayxIPfxC55n6SbKl5nAIXC8JXKrSA4SMllnFxZ4ZgogR6c6uakZv3RzX7rovCFIqdah
d+klP7Y8WHxQYiDZrRdVjeEUPLIs0xL9eRXYb+tS8QV198BhYRmxIDbVNl3UmTJfzQYuv8lbqkhX
bm3K601RPM/LnfHBz020QiWEieDPeoHCzBdmyzcUq7aGMTrM1Cpdasia0qEiGK6SLtFa8BCdGD71
lKB+9r/6prMDAIn5DtGQphbSLoW8VIljmOrzL/m1E1Smz2QjzHVzLxkvQGHUso3lW+EI2pcQUnxa
XKjEBr4zWwYH+MTRlao7/wOIyoPhVo5jTb1udfqzn21HfiPwj919deGb3yFFt4U+mImdqKlTa4Qo
aSUikl8r3kmmCgbHhnjhmSK9MDwWN+2/2ff41Cn+Fer1RG1dMe3iWlpQVPwsfnLjJfUtTeWNSY30
4CP3EdKhCJczn0/l6O8d5xN0ZpNgEj6F0kLCkCZVhKKxi/ka1bZxgKFp2XbkbuqUj8zGn0+GjO7q
y7ZA743w/JboU9UrrT78cD7fCLXDX+H4y4n0PYW5aPx0P8Q+VS20cjXdhyr4d1UbUvQ8MyFYNJAH
aRiQKHC252sJpZyGbUEBBPeAQa6dqcQpeq5byF3Be9bOk/O7lAwBnFw4j7rStW8kXU2Uvo+oR26p
adhyH6WDuGpwvXjYdLt5JDYcP6s29ZclR53efgicxbUOeRzjTfxWTASSQCu8TVpSLH3KdYMP4mZt
R9L2XkNLSxQY1YVwWmPb1fMS9wqzl2EvQWC2/3VqxirZ96RplCtG2p1JGrIVFWGEtjCi+LNwFRjj
C+/ui45xdEQh+X6ubmRqdTGw/+IkZpv+9j29Zu2Ov0k2JG00RpDcxEzPA+khaLRwwRV1dT7yWxd8
K/dCOleSg/My2+TPTOA8+z2Xfwjmn4J/vu++FPP3yJ3Jz1+WqJhbcR5+A0hhv9ckJZ6VtZk112o8
j8YKQAWB9DozCBoMTwXIgd3GoTAtxw5tbYX/D0pIfCsjb5/7DwIBq//QtkNBRL9zkxVj2gfIdTqB
c/wToRHL/Xmm2tnJgXwmW3PYnUk2Gpt/+VWvTx2RjkXhnexAw5w2n6dcNR9VgwjS7nduxFJls6uf
q7qOx5Amdci3BkRPpFMZMNRIJDCtnYMrLSbv9L5SQtkoynDREDODBxjutWEnmcrTxmFuw/2Xx0Nm
AgXXXLTIUETKmscAAS2HjF/9pngFD2ol6km+rsu9MNYS3hr0BTlmuNU8VSZxbx2IBSWb9v6GtPHC
40MY26r8UPI1Lr1XbRZyYFohO8FrtfKlfc0UllF4zXtDmWIFEQEIYwknwPotNmBrHEHMKtlqYkgp
5USgjqkfv0Ki2N0QjNM8MjewtP+9Wdir1gV6+ZmeUEOsPtyQPXkaY2DAUXbfTzDivarBQDdm3pDI
B9qPZNuzZu8KZ+8gObn3lw7lDN1YYaNw0fCA9CVPPkuZuXJYkYOU8opijr/QDfBLcg0VQwAiIZWE
TH5yO8NranrCRrcoUaDc4wHspK5ZJIpqYdgx0Z33VfX9sRQ5TQQ3cua7+wtu5JI/OpDJzw1JRyRI
PlD1dzG2LW+RmhMH6q9Wv9t8KZ1vbkc5OvHebexDJObcRf84qrWRQUNaONQ4bCBeSc1vmeIzVddM
6fnUuCpK7P/mWlnsG5n5xy5NdVl8XtkpE/8oMz+2gmyTIADgg3c91XtR1+kIovL+3MSYqPJ9xtt4
mm4EKddE6YgdgWnje0KBkB2oWzAvSKg1dePgPgOhRy3yGN9Hur0YcU3Fg7jLPMHymp3RRqwQfo/N
NTlqfZWvxvaJz/OgszB0XJ16hJgOlxOSDe8G4hRcrXm61pICbNEAp8cQru57rnVPlp/H8otQlezP
0nlLvpo7UQbDza2Qr35BSkuLt2XfsHF/LaQtucgfD4j5t/34L3HVULW0HppHOYBqSnwqbfEjO/kf
Cn42WjCiT+DG6SJ8nf8Y1XvN2X23Ue/0cbeKIw8x3pNsVn1/1kEv3ajnI2xmGpYzd9Z5dB6lWNau
9qr1PNUShtgkTw9JOAIwA+6nRHb0CTnoyKzmCT+TabTVPLO18KrZ1Qy06+AxjICyCndq1xxLQldA
tAb3/mE4hj1hWTpTVX/YxdiKihexwxw1hxYQ78MuTFUOvFh8nUTg2sv/kUfgjtun/QoSc3Wo7Vkz
4KTXxrNPYgiwTJGY35uqfzpFm3wiXsGkImvUAeZ+e4qfhTarOQ2vgv1LLI3h4WBz+vhdFy4ig8zs
b77IZ4WfwrOpfzi3aAeVCfkVfCHIJVTLetXYspmQdhCvKLEzvZzmB842fHTd+72B3/5O7a99k6w0
SFwwN4G6KxBpur26R4iiFfiKFVapmgbTGlGacKVINbJIE+/Ovyh8c6SvNBSLRBkLyRYa7xD5nBbQ
VYB+oodb/teQ0ZowvI6X5DKxWP/2D+lNvF2ytbSwi5r+7kr1kwogAGWHIvVwL9wen6eY3SDJW6S3
oIeyqxEwXcvEDPhX16UzpbFzERkP4IwQ5mxe5lu+x6BpUNPYHYEXoTce384UsJSSAmiaIGR5lDfr
xs3zrTLRrSApfe6oTKWKBbabYdTnqeHpW6iqznhBfV8HG1EOYZRnf+W//q6KIK0dMVXAVwGC1G8k
J2g0txSQWm1Id2z4uoi6d7hlwXlt1Tqiuf4nhFY0xquHzaSPI+ZqsGnqOX+TpXjpUNxVH20uNi4M
MZ+qcolAO3FMhrWZXRNVIgFtU6n8z99g2ojFmMM3X5qtEFDGII1Tg3p9CYIOOSZKnFQl+vz947Cm
UPCby3fxRXP30Jx2Mgrg/4gwr7Y2MTs0IsQ52kx9f9ii6hqublS3mbE2f0St7Sw1pnUJKT0hlzTP
bkkF/yWbKRbgfYsR7qJjBXvk3rNCXU4ZGUQAAPXYz2FTsdp9gfn5sr1J1UNPhheEIWs1DuXNLAE3
GG5G9oNUUAeEfRdN/RjHVJHBMPh7Mks7Xmm46ohIK7iG7Qa+g4xXLXjF/Dwojzp2eevmqmSGuUje
EBjjlJ2lbJONRfFYP1J+r6WF7UD4jV3jsCjeHsVDxkWUkkb27Tn1mTb2s6DOtoeAuRznYWAHqPlQ
iZFjIbPKf8ZYi5rXyNTyn8/fMNnh/teLWX+T6NWCtR8qSQFHRxh6snfZQsovYchsapYf3SdqrNu0
IIQD3QT0SzLaJTfOAZEEAgFFEh2re19ErpCoGRJ4nLxCYPOtnmC6gfAS+TOpKcGiUnxXhSjbp0KS
5W9wPdxL6qnMunXI1e+ysKbS16Saa/iX6xaUbh8zLU/pqFJbmGwtsotmUQCLz/ejt043/cm5fEGi
PrrgWZJh5yt8DU5JqavBJyuJT07fl+8kiCd8e59+4o4tWgZaxay0466DE8rXoANVBP6yrbDVmNXR
ajqRPkiBAQeC+g4XUZ2B0raz7cyztxhNSV7BdLQdwFSQV/MWq+vMX//o57h6UyzPqmuU+vRcPExu
/TPBSfm+C3ECyU0xqQGQWWKN39Q7uAI1DsfHyMjcitzhNDeEgQ3D13D9TZe9HpPqd4HugbN0saDY
Ihi6Gx+xA+nBMmPVBpDAc3CvJWdCC9Dd0L/T5+s7u2tSCBheJPvGkMhyPFt4DKdSA7tGKRhHvHxL
Ga4rPm5+lBKT5tSpJOTinwKDqq3w5OpMW1AC1ZXdXj4DIw4bmIfxbTqqwQn82r893vO9x3j3vftk
SOuGaKHD21ayog7IJ1SIuiJHvmQwysY/p8Xmi/tTEiWltBbWEZcQAfl9+r6va9d05fJtfLpewPM1
JwmAUKbkHBQwW/vZa7wYwTLp+rZN+/dj36Z1htwSVKlKVFN0mZexmi52r6bujWhaC7b1VfOQXwSR
UD7ZWSh+ghQgVQdB2lJfbzC8k2nbfYePx9DlKAz1uMl86YhbEqs4SykmqblikvLg7XlG9GMFmMTO
7RQhvNpRy9mLVZBBVzS4grWujIkAVZDOg+zn3jy1ydif/o9KxodhCGjmJlHB2hLY1FN10ccoxFlK
dnDDGlgz1nOWgenpDF7jQOJxYIL6apx65SBmoxYqW7ksWE/So5N0v2kfOKCJ3dSiWiY41Pij0jwu
Gq2YckRFlgmz30fpR2G4Hv/NlRG8cZLwurQqXN9jBBPwgrXoaSwIMU4F2x66zyAPDuRgbCYV8gfh
ZM2YFkvYrKBhjDVVj/sPX53r59riDWhylHmZwBtEw6We8cTOfB6E+VpOF4ZtMSpQCKPp6hzxIGkO
8J/svuIqE7Xr+xop/qN1thtqFPOVhzgWdOSQ2/Rf4oSxbX3RLghsItRAZF0kfTDu7ntoZiTUFt35
SRCb25+KG7PWoXrrxjrxi2O3/HTxTqHXdzpbCqYcMcnPupIm2Tn8U6scK1BSXA1Zu+P9fjBNsrHh
K+I/POkhy9qDTH6gcH0RdzwqDAz+PoQVQAk2j1pnXyxvlVUZNIb2+IV53etCLlnLprrqgKBebIgU
mH65HO+bEbSgiIgPFrytMt7NUwxiKWtp30wpiubPfnZC2w4rPWSK501bPW+nWldfxIjj1ciqZQH0
Cmgjj4AjTL0UrSD+XE7Xhjou3rmtmi4v2TGus3UMGu1MD9wvRayfEk6toO/JIlqXKvV13TGfb2U7
qpVD1NqL47bkFS/ObhECcMgg94zzTkEHD62/h7tZ2FyKV/gauUhAgE/fqw90y0FQ3qVq60hOmrdr
LUtETznoEQ16NCBqagi9DNrjhcpJYo2kF7hbDJlfdmloIkq4uWpPK7K71fJm5wqcZeYOJMA6Edov
f9/u+/ezKdEdWjGc5p/PknyybFukZtUpYiehLAhjqKJhVBfGIwzhL12IJZqLqLEKPH4xQ2v+KF5E
TG7m11LS1NxU41VmIFXO5Mr3vl0BX9D0vPWoffmRkG66KtEzd/YqNWjTheb4Gh7V+CDWDI07Wmr7
seMRIDbBaNLNb5v3bEnfxCik5wHyXKOgG6hmFU2VxL7FjDWd4tlqvAErLUxNMRu2LadwupQ5TZYM
4kTUtHh6N86qnw3WCItXEnxD0tbc9UGgmxIoLU9uvQ9hQKFlEzijGOZYCRqWZAavW5leK5bNWSka
pNBWqMozHuSVtpyFqZK6rOPEmrUJ0oVevhXf8PM3MzzEoexnTpr8qpO9t6ju/blYk88Mz4vsGeCS
InsYdIct9+i1r+THXMw5wPabi/Jr83Zpr5vxltSYaijLyALxZdp0ZWtcX61xTtcv6yp8ePx4Vh+H
1ipeOnYfk2Tr0HmA6rfFV3lZvjZd51qnpZ/Eu1Q2w4RUhkEuY40WI6DPfN2MBK3XBVlJvGIJ9qMX
AQd7nudcGeZtnXSUzgWHUznVX3bMt//IVB+Na+lR5rvuTtkNtcGyhKqRHGnoTEiOiJWys71IJGD/
R9Ju2E8UG7F6vpepO6y+JVyfuZTv73z0ve7sKFMyo8oOeXD/UuiWcy1BZQXk2gjczhZXC9IgQ3y0
c85ZWJXw4q4DQyj3sq+QpWd7NjDhN3IK6KWxkMPb0IzUMOlGiADhIsvHeVpMjY81bgwHd6K0/Lzs
IKASFRtbPnszJ5HyL/2tkM03XAfEU5YdQrKr8bPH2HyFJo4iISPVc//PBOLT7DZbLYrbybm97uYI
rTtxS7CTa8UxQOMb/LnkKYv4uBtRcdXeQPDMaADJ/aghv0LIvxMnqpFwLB3ffAf5Yt4sztu1Id3O
pwXWHeF1X8cvQrllpkxWdHVWdcFn+67MCc2kttKAK6NSVMjb5pKjXPMaud8CN64NjfhmRpb5r9h9
6d2+wVwIgpXIHZ9I6flXCWxvGAemNV6sisthSGxjMxgGoRtCFpUwfLVO8/2ikFfOGgy2YHd5FO4P
sdHdnFNlAEZcDwkjvnU/pEc3k68EKrGhPlryKAwj6T4Jf/t5IJZvsLKpZGfyncbOabzjnkYXzupw
M9hAYkAw8TD7dHZtAcCD7CA9WBI9Xkr293Qb8P8y8Ng3nGciLq04Uwa6du8Cw/wzVJ6zxxcXEvqQ
d4Cyc3UvwHL/vnYRL6f7o3jneaucas9uWMo25/bxxSOakJI32XHsYSAKl9lFtZ8tystcCfwUZRfn
pzCmSChmXpCfF2wculsVZus4iH/EPq/p/jFf3CwI22LfiWTpAczJ3r/SlrTC3P1Eor/qhjNhTfT1
gMBA09//hbQ+WLyPRdIt9SKeT54kD6KyX36FY1g6tzIy0V8s2lmb9yffR4AYgvbrBZHMVR3Ki2dZ
W67EToI9c1XQWvY0ME5b+7TwUR8VT2R6bUkVqPQ1JbmfqSm254YYmVuSHF2XnQr2mZqjLNdOWSLT
96jlfk8zfRsyPJUw2mQiLRz1heMku+09LHB6hwlUcDXTpMGH/HP6k+zgY7ejD36T1Sw58WNIT83w
7vP5ZDLhx2rm5+sfdBzhqQMpMZekviib8zMOB9sIfTiib9yTiv3xeJ2I7le7mjP6lW0tb33nHQG1
n7OHiPYDHlBYO/wXm7brQhUCG56n4vQLPLk3DNquETk7beuP6ANR+Pfp3NdYDz72NTv+pQKr9ON5
CXlsim+XWDVAVw95xNBMQhXSlWZqGNSYY0dxqoeRA9jOfp0490LSrqOWEFnnoB6cHbWXsRMCJvpX
XZYvg3sraXO6yJ9al2OlufqObQHQPKEret+U8sx8WUlqULzqe2yyK7yBw3/jA9BfkXeQKxu6SUd+
0fMIvM5pe559fcVD4arid1j6exdiXjT26jfoIgaQXSVY9n0x43aIsPfX5rLqHCXJefhqt01tD3uF
uNdLhQbCtiMdoQzKdIJtoQWKaBDQWpADL+Sp+ej5Wml0Yi2q9HtTUuC1dW6BoQoi7Aex1txU92K8
3lk2kuzf7/fSe6xuIxIvhc6sKPuEbpgbVTIqqHP5tEEw6qjwih8OZqNK4h9RU8HIeiFDu3PRJ3L9
WRgdqgp3NWZoC9MKofo8nC9zyx+GcajKd29OC2Z4UEQGJoFYcaZhMM0BhLks9NesuwKLOFiStYOA
RtOjGmHOQro/Xxf6wSsS3Dpfd+7DxVdId38Zp6p2/zalMokDF8tsDpcIq8+LuPEcHqsjo5A5f/XB
KFbF7JROvDpvm9Jf+VVWfU2M0VH9SJPaVn7ZFleF9rnaJpJKCn53ALGUtbCfUt8xeJty+nfRfJTO
oV0oxcuzZYnutJ7qV2W9UBXHvvMhuZoq2hijTOFNXE1WO5hvvd6OpqnQhmqh6KH5T+O1Xxg64ZKg
L97E2nxfNi9HWiJ1FStu9fbNiuPbVpDlW8k2LUT0Jov6XhIfDjuVNYT8LX/ERehjReGkxToKPzdZ
DGaLBuT69/q1nuMX+6/m7IxlRhqVzy5xY4RAmOuy7cCjtOLZ+gIVshkQym5qj3q+eX9fV15uSZnk
OKTQwtgG4T1eoorDf0zSqh03hR38oYa9fInA2P4EsTU1/3DTSf6bMLUaYKEo7ygisYLoUixSfsUC
EKA1sjRZLxNaC9hrpea1PiGeed2zhvkuOAwXcOTDfBjfVIAE+pmXogzfeG6khqnxgoHx6zZevgc+
3PqODXdt6AO3QsvKgwwsumyT9UsFalmbNkDOpOsMPO9oTfU9cfO6TZXKXaxK0dkYZ4HFNVjYmfyZ
a0+2DSdo79Bqvipqh1MpIQGzkSifqpSaJacxxJKeoy6TXNSswXMy7TRigw9aFxYtz/bmg+TXEFSl
rzufE7MbWsf47wLUrhth7PZI8EKsQVlCQ0p4f8nwHJfhefIz0gzwnh9ys/o0bGm20b/yRrEU2aTL
dryrmDFVb64Izm6vJo/RCzTdAivkJrHKsTmVN5rxkSgiahcI+MYsl0dF59V9eGDOZWsDl72sJ2XF
TWXbLWR3LD6C3/wyXHKM/hWkU2dLUVtarehs3o3KLPer6y+fRtPxqnEgj881/gVbMbGye6Ra6ozK
0UNAzv5N+mLSxqsyIaYdm8CEiqlYXZwgb1LR7Ibxxt8Y0yZ3JF+B1GVGT5gQBKqwcutXtWWP/6jV
TgQUDxXWsriNrE+X/rqQlmFO+LhC7tuoYmXHizJBMqpMWM3acFfSV7ESNKeV+3jRftTO7WiE0bYf
5CaT4eJ9qqyYyJyqbmfxAbDGcOojkiBLRqEnL2Z7yUMhPU5S643O9Fu8iu9TEPxbZnbqLs1eiIrT
bCGWKWfDIi+K1/kMjHuuTjt6/Ap4YbYwuX6EgHG+EU/st50gzEeVlNsJah/qlbAziA/ZfIFl91Ep
9b0y9hVpoRjk6HRCcJQE+Rp//Ofjc8EXaDjwckwMCVPNcnfHKoZDmM+HolUaIEepSMn7kDLi7ike
guk3PggDjTaigR0zdNuYbKEfJR4y9MO5YYt5SJGT4GvpckU2+o6KkCzlTKofy/o2IZK+vUORGswh
YDokHv07nvOXKR8Gki9FTif72apYFkronFB/MzrK4sdSDIpskowvF6+Gl6kZqVVs9p8jqzVtRkOq
fgpu96dhFHgw58uZ78m2WGVdLM8FvRBznRtJ/z16GhcfiXqyH//Ih62oBMrQKDz7iS6zPAVQZX6o
7qofl0/5hoMrGCej/FGSmlEFKYSNL9gmP8PkhQcXeK7oQG2nhqqffxRkElEgjCvBrMlsZT+/dwxR
MPSINSvkLYhbVRVly6l5VMepgHiohqrZd1vUauQIrvoGN7/TVBvHyBWWqsvIBtCKPeGeeZdTWFJA
2fdCbBBHeqjxE71A2EJqOcBeYxo8rknoJUMWMybYJWppDzXCwjp6Dn3tImwg39p9k1atq94nQXrU
jjW16IfyX/vKmst1OzICKICAXufgOpg3g5q2dpylOypZOfk+5Sgd6PAtHgOAK7iXyX52+SS6aAc3
Y6YHilNGiFH8uYkYGb3mxoRx3Bvw8cMaqXxiWByxrGKaBsuf++ivGg1jwRoqCrKKf5KwkGAhywyp
Xd0Ml50ICkddwlJ1uApn3Y6I0r3b0feIOXHAD45NW/lrDPqknKQCsb8BAYM8gypmYA/37AXzftfb
auSPNVUwRy6ARu3JTG7k5qG0/Fl1VWEd8eOVg9SmeIRvubynlyoIermmaSR6YatM5VMax6rPerq5
blxrkQFCDgBkjqgvMkmctoqHkAfFIyJgVdCn5MwjFohmsKoG0rjQNw6mis30W2ew7B0/WN+cH//y
mghgjQpevJuOlusL9/mrLBo9cW5fD7PzjJDpOkFF1+7fYd/1S2/BERBGEdH1/uz7VFW1yNkEp7h6
4CfAJ0PrMqPr+6OJfa4+2/viD+C4GBXzxVVjX9XnyI6LCqv3FxBx8DfL9kjoz3ttTPEvyRdQOL9P
3eJ74XEuxszcMuZpjcBYUZbwJRb3g93wVF/zdOVDBNn1axqVNgiaafBLUb+bY3b9UGRI7+ju/sRH
7TOVZX07gqM4DY4N02uH0kAIkNlhOFKO+Q5oRPN6iGrH322Igc+/yTUmaryFTcyO4+AkSndikWwK
udX0XCoU77YaW8qzJqrCtgBZOXGjroHt5nr97yBGcIRTbT9jj+YChOsqa5r7kdJ+bCUdTA/Mtum/
w8EIVxovPpat+IR2N9+C0iQ7qlI5o1HBtHQMEQUnMW1z9TuleW5/0q+G5zgBvNVQvLrJAc3tm8ZC
PbIVPyoiQB8T2Bc73nakv9GdRpheSSIhEoBEDMob/JN0u9QIChYL3ZZb/wUSYQxqh29QQE1CxFgA
avfk1HUS2OOyJfilLFW5CpuZvksB73EOIQgDv4MtfY3hpcmBTZstN5JGKc9jiJPGkLKlZv7FsWqp
zrOotzahO9VVlbL8bWZZskxdfry4e1Qoaqm288Y2c43bHdaxIFnzS9IBIBVrC2b15NuG/IIAsQci
90hBXm/UmpoOj+JPrmz+TqyeG9iegPwAtlPl3o+IDEQv56o0rv/mNVYFxRoXcfou+SNGU+hhhtiH
312pk8NCLNvi5iGMIc9iWb0aI1nXSa5muXJuAJ1/jw1r5OqDiMAzkqMtss92AJTBt4hNr202vMXw
0vquHfYJPALBv31jFfXZJJ87yYQlXllwc2puE8qq6sTu6B/1fTbHVy9WY2efh1WCINfpEZ4hIsZK
xt10YF1oodiW4d5696DPT99buc41mJyZq3GH/1aYhvHZjPViIUxV/hBO1XuiUnKdM9Jkbn/P1Oku
OgA+e5Gd0O1VtlI5YvgywwtGZI7xj82nnWkHVh6Azzqxk+XXgzmvZn7PaLpFuH6RHAh/1+nbJG6R
x3EcpeAedTBw+zzTBCZs55lhwr04z+JNExUrspsr+sBm6vfSmRZejRwt07aS75kKAD+01uVudZOl
e120cvMtTjJKvFl+X/XEJv38Ne7qjFALAHe/cpP8m5R4sx7i8sIDw8WEUEyMNkL67XyH3j74fTY1
VU53U02PV4VPXYvzjl5KpAwMzix7gxWhVkbICdMStHroPkyTyxZhKKlKpsZwYCv7U4zAkzsh5sjo
145K8j0MENvVt51DT11XEfdlaAaxZ2q0ftt1qdDLepXqgyB+nBicSynlVH3bOldWkjXzM2Tw46L7
WTUNLEvQNyzDXAYVTPwXseR6kCh2abOq/VNa6j+6D0MHTxN2GuIswnxA3e+XEDwBgKCXTI/VHTtX
PrzTiCEPLDlze6B8PcwtqmcL6psqYAF0hHnl68+2nejsi5lmnp+mZHo6iSUt5QO7tQoJeoqYw7f+
TnGhaX71yAEyWch2TvdVCW2xOtVWZel9m1YQlMFBARvi+SI35s/7Lwv/0XRey5UaWxh+Iqqgybfa
OQdtxRtK0kjQZGjy058PV50q22OPNTsA3b3Wv/6QAk/odyLnvsjqmKOUbM6n5F69zgRkeAJrvMCe
cuC1ry8YS/NbMjzjpHN3PLkWSanKxTwbNwN7QUECaQGyBD0K3RMErXzr3NkXOat5wunlrTNCIsB6
AmIBASBq1XAI5pkFQ5yCi8Tjrh0pWkB8HDhYoAE982vTnIdDcAZ4rtmL4Rbxc/M4AzfZKxyCI0hN
foo+qXg/zA9GxasMy+D8ZbaFtikmQfbZkyAlmP8KqNYiwSzC39psdIic4WtBikFNP/B4AejUzAQz
TojLPJ0Ck32Dg8W4G740HKZ0P2z6x3hUVOdPLum1HIQf3af7JagOOACRdtVHf1xr/pzQPjdL1p24
jjmhKGpWBAY+m+88OhyBy/mYDjbkeYhlceY0BXOfMJGdjmDBDIO34c0/l1RpT6D82+yU7OlsDvrr
BMESigrvTrM+m4007wrCCBgsQbiIPuFMyKfqbwmBMjqCkA3zdswOSIXFLk5yI5Zh2R9TLjY1MS5R
HLGnM6THkMOWdIUOVgZXbg7non0N7kQUnEGQOPSw1T5beAbtxJl6bh4wxQeYc2o4cpW4YvyFFoYy
bKBJtd4YiLG5GVfaBbbgFmM4zFfw07tza2Ou+jVJTxjJcEeB6MDswBt5Bhia2TNjD+4ShDaPJcNP
cwCwyUIl0Rg4xyvCWDC7wN7i0HQMqVY4Vy7KU0601tYljA2xGT+mrxllowMYrGXvPXC20OQrL4Ik
hwJYkDVcHKkNeVzsWUmALQ8bYfyC6TiTvsc8/oFRx757L1uoCRATY0gyEBX4/5zyWLm0a/xwoMNE
GQYIwQurQnxSUwbmBdoUezDXwfzobla+qykI6QKK4dXtKyqUo+51e2oelCTPPFEuOGfQ/iV6sgrG
AFFL9G5hD9h6T5zSmszPgLWRfzdSHK11nY42PTnmAGXsNFQNhf9M3/rNgFM8/80wqdJT5yvRJtwq
WCB1txI5Nn3OANpZeMbGsdiQTMtcpVlxDXyK57rGbLZLd4GLpUUyyvOQDLsk8Z/sbFj4nl49dco6
WLY+wgSBlORiwd856y7K9rGuXixvWmlpe6nJs2SoHQz9TvLoTOo3EgdZy0Wsx2s1Taec7kfk4131
DkPuTLvZ8kWpn8yxmNmfDTfZaSo/d8Axie6RtOCv0o5Jth6vFKkRtcO487fVPDIteNLd5uAAzXcT
ojfk2gM3oiiRtjakVIYdEs7a/vHL5BFBmlNx8hOJBmGhBZTmZ/csSTaBXVGY2vWt8PVjqw10l4Yy
9qzJWaaERZ129jNCrKaLaVKTGuGvMbZ/TTgeOkRXcCPDYHhLhdrFGRVWfJGBCxey9g+l6wBb2afA
rI568Vlqxb6WAB74e9Slx+QSwcwhawmAovGQ0y1X8zOd4UWJTfhAEG1gQifNjLcqppoWAgYWRo2K
w8PC93bUb05xlQS+NkzZCu9Jl+3d6bKjbI7exPFkSlayz0JqchquKFlU2sGxoWcY4HSwaaKkg+um
lqMzLQfCDzNgM2xyRR7sJPujyzkqP4wiPnDRRQ96b9uzWUXQoc8HKOinYREGIdIKggZgMQTeU5dj
0mVih+ovpcxObe2s5/eOc6Jo+nWs/RY6VXjDfCVYFwGUnhIp5ZtXXCP8z39UP2eoR5jp46kMAymU
YAxF+OI78dZq01Om+SvNhlIwrXsB4PYaoDQHncCfIVVvtYETp9t+6jpENhO1nU8NVFVPRdifetZy
k6JU7V/8xHuf10yPF9Agv+pK2+Zq64/5SkooIea09BpSavP0nLrjU/MeTfU91YjC6cNloYB1euya
FQCcxIRsGC+aQBbjdT8D6XSJX+IsM1UhIE7bMcB+NrPcYhqtLUS16Ryxdi0AH48s8JZWKlr2PXFs
LWNAp1zHrJT5GUi7ozWyUSkckp1uGcYknE3WVqbtxxA4/HHVndtYOzaNxxTL3wpDphu9wVrbjS8R
DltGYn6btYEsxRiOUWABA6qQuYYRLiybRydMv/saf4zaqc+yICij1SoqhWgbZClzcE66yGn7jefz
ra2asAnN38hePmxT/taZuxhLcfMarLIzR96biFFgra5ezZiCEIE8zi4WoSV+3n+6DmbnIoRQnuCJ
2R2a2Siz+g5oDmM1LHNK0RjLDfpiK1v2LFtVMgQ9fJQCLq37a1k+1+xD75ijT89dBuHNutneIUnW
XrmECSTJmh53UXI0HJrl8SyolYOC0iLf+wqoKLZ+0LqF2LXJC3Mkb8Kf7IqdGUxrXiBq1p71z3UO
ySPxtzmMtJTJtgWCmZIP8FfaP5ICl+LJbd67Zu+R2uS9YEASA2C6XwDKZnAfwn881Fp3QlRp4a4v
/w3RTsv2k7l3iYkgmYKHkX8rxmdnQNdH99NPb3wBOyFq6lwOL4V+5q35Vlq/C7K1TRw1pwFj4Gll
//UO+VHWrN+EIVFkt8p8iUIOdGCt7iVLdw7EHsZ+RbzthLPwQUNwuMDisZytNFeuRaDR1FMmbjqM
58azSnZV+x0xHeUYcVaReTbr9zx+YcsV4oRBv2PsR9CM6miIdY5hk3fpQbd8uOB2tRvFwxZHFrrt
v4zue4SNF8iPtbKN11KRdTbR4FKp6t8QE9jzlPnVzu10u+yggrC9ebdefjikQ2VrVSD0O0L0bA5W
sefnx/J5uhbuRwSKouNWCtTsvGfFPy46tyz2mKef0vLFwhbbfdxo8OO9lTxzy1sT5ZqH0xivcs2q
tbAeY7pT9ZfT/szHh9NQMCeMpGe3J4uKvWZKhDdLzfCoe6u9vzBEXXygxElKTErxn4X6eOjnPlEy
EB/2efJquacaewIGVnTX3s4v/8UYSkVUODj+pVBq+CO0UPm06cRfxySUySE3QbBlz1s0lDpeSu9+
NO+XVcRrKrmawhvPRECel7E3igOvH/UYUDznQE7tNcMuKt5QCEgDYwpx4UbwDHThs8sHEs9BH1P2
cgLvmaxW4+ektmm9a0Glh1+ewqT5ziGQOvI3CV6Vc8UJwHjJ+18z+ujUJiYnedyU4WscHWX/wT+T
AsnCuv9vPNKFFqfixWlffYRsnqnPV0vg4mgvYeBxrvNIzlQbdDLWYf6GffDGBZcarNezHB9dc8qj
c5xcZL/N3Y+pIK2Xl4YI86Gr3wq+U9zD8qhoNLFzpfj1ppOC5DFuneCoCzruTeevsnJnm+c6uLNr
SgDf6NIXw+xXIv2zx60m2Cc4cMNYNhPHWioeZXOvsGevCD/HZxSbU9rv2+Bck5qpsb7mS/CwCrGW
5UHvlxpUfoACi4dDim0RvrnFLnJOfvISlx+ReW+LHyFuiaQzthOab0sHJUpvPKhoq1Gco0uidzXF
tYY+GE57zmC72MaOxys/OcVxSL4s8xGIZuMLbAyiZlt7LPjMecxFVmZMsFNgJzfuW9UmPw3bo/E1
Wru8+fTLe1rBajpYeItUHO4r9rkp3sj6TZgvLBY2IAA0c1qzhNn/GHzz3dgAjOJj3gXd8iacQw5E
CMsKhn61ZCfUpw1qh/ny1WeCo8Yv6w++Otoemi+UJU18tq2r6PN5Y6nztXvQ0AskXxL+ra/5i0xk
eBIzNQyJ9dHfO3Ot8ZnEcyOOWOgikmbPSENisCxCyLAXsHadc4SYkFcnumIO92DaUuNY8bUGcQSE
AFWJyRbetem1Q6RahViO9JuiN6Grm8zVWTHtTr62dNZR+eFML0bs7Ef/N2KPGWDy6b11yCp5SO30
ZehDrDEp8lCHzTub6B8cMXnfLWOYi/PfrYHMOnf1Dz3PPn0v/Ze0ZKOMwXQsSx34DSNjaZyavOeI
jOtrXpv4NpXpOdRCatToffBSdu4EuUXbuSeN/Vc6+SqXdFHwv51g/BYSTWSHfB+agAtIX/ufJvWZ
g6ZS9B3+Fg5PD0LkwEZ73C5rjskk+LMBJYZgWbQNSE5M4F5tv/cpkA6pAf6U0GPa2qJU+URp2uL1
g91BkjzGvNrrZvfVVN4mq1mmAlYdRPPaJotbG540H0ux4Z+R4PQ+ISOJsF/pfqv2OleNtqB8HQyG
RwynAoezjCNCo38bvSdpf5qc2zwxoRGgjekQahn3jirZ5nukbb8sqCQnDBU8nvjWB8zzUJdFgLgA
FXWz8id59Ifu7BFd1OAjOx7d5FeLqZgcuO5Vjy6JbqUyV5XLgUfXZnX8Wq4oqyfv5HL9Ksy7cAbn
wigNnrkDi2ZKGG/wfnpubGwj/Sh4rM3+igea6Ux8RUwGswyQJZYapggN0nMEe6i6ybxsslfFsNjz
MoDpcz7BEg5/m+bFAVUr31tUUGnxMX8n/WAxvWP4VXbWU88oNG7PuUT6VHBeFIRUxO68QObLIN0f
CTDe93A1OsxHWQsFeJsh/1EYrQwdC3UD4V2QnueFo8n+4mmvPnKTuor2IRzixMJmOOM9NbTN8BqV
T1Easis+V+mde/3Ez0vOtEyvVoY7PAmNSpUoCW5eNwBalxs9ZBv9V9k6D+d06KpHxac2FECAvPld
zFgcdRZsn5SdLzD3YQz6x7XVireuDXeaKymhq2OMFKecdSUMQ1s0R3CdWPE7AZZc+Ez+3NllhaiT
qNilYX22IqYXumKfiki3ipLDyPYzlyZyZIjd0UqWmLtm/jlKhm3e7QPAsrmnGQzO5iTeOtG0aOXM
UeLToFDKKoLZDYfKlOtsNhXcZe2WpdpnFwb45eFHwBZrD8NzJcSfSb3opsz7wnI5v08Frbhiw+xe
SsyMhipes+U11Xum3/xAkiCiYH8x6RXaItJoXhx9HY0AHHFhwWTX3rqRQqCfyoMTePvcLLcY1asi
vQdKvNgl02Q/A/gRzwkb7bykwhwWNLoxnYvMgV4nMKscZvGDRxHRBC+DP4BMCOysbmYBPzQPt06j
TiNBTZTM2FLgAReZxDDpR7OtAO6AqA2JTZyPfthD16i7H50Wgf9O7ARh+VRY6Vs2iUsJkz1gLVq6
eQolk0MpeKzDDCwkMLHJs/Xv+jRGn6XAGzgjOCW765LBmMuEpsBehYtsRg57Qg5DpPbXKvTY1cqF
K5YT8yyHDxK0jcNjYn11PnmoSXd2a1gOJhb6DYuM9EZwgybAhlDVy1y4G50v1dC4+E3mPyGVkkVz
RpLflSNMSzBTETh4TqK0ifuHTvFiB92lU3EIpzHHksoiqyiMv/24gjQU1Suhja/mQL9k2tqzr7Nw
+whnIlxVZoXL9KLZ5VZnCeTkctATSRi9JUBAamGbZIMp+ciksXIAn4CLUSXLIlz4CBJoAIgQYLWi
jkxw0anxwPeGlyln2JAI4yCG8lSzgXcOsWn1tPhMo+gS8W2937l77D3WcaHWOROkpnnPeZA4Oa0p
3Bjha1F4VOnM0NGXdVTGifvuW8O6AdEOZkZ88MwnZRtBMUDpkWI72OR/AzpN6VabvmQo6w37UaUJ
xjLdI2uRUnFrBevJGD3qRAVgNYMsrZvQFyr1r3RGdAQDBCAOkw3gZh2E2KsV3osv6N1bU9D0NEhw
xgyLBO978r1dCO/CqVE/9LdUA7XJkNEDQOQRiWlS/PMEztSbvn+1qo3VcXDGxikq/C/XhIaT6dSt
1A5dio+EONg2GPXgvg0RXeuI2TvRB4BoQU/oGKKDLmAkB9hiBJjVWCbPzqov8L/o9W+6tREtklXl
b3W1aAnMdvD/2nmxeTAidQt4415lt4T9BgDm7mcWAREYnPXvBmnUAR9bi/GQ1WiSfI5FctMqfq+f
ftIEDl4OHQNSUAY+6IzfUkKPKNsVOzHfU2PVGpLHpubxNdRLDbBAFd+62bq3p300eNjaYeTDgNia
zHfp0kaVZ9M/a+MlKS6yuATjudRPIj62zV5jdGqvdXENIAu6qM04LVsxnLoUM8Ky3wYODLQStuuf
l8KZa6iaSNRop5/WJTwaQUpULl2XSHS2d47EUT0n6AkoVGdsTNrsshxHIdo9IhNFtg/UK0aCg7fL
upo+YsI33lsb2s2MtFXbUEZMN4NTiUPAkMZe2Cjpkb1yXLM3mUH9qM3gOS6Djep8qJHxe9vQZvOQ
DG3G4iDRtlEIEHY98YYlvdYktZWrkS72l6s9vbTdkflxCNpdeDOw25guCG/SP1AgHJ+22nDOVbjo
Uw5LS24MeoS4INbKZQkHNhgyuXvMhB2KID9rUW9fI+MVSDKapp20MXhKSMYiIwNdIUl9pXdrjGBR
iXzdci0DY9ykQD2SWkHECNDMWyv640jpb9j/xoBIFwIamuRTb14ma96HDgNzOzUyzejSk8tp20nr
7hTGzubIaLuzIW/JAMVXHIaAoYlNRzN86uamZO/gKA3Eo8G6VYtzKGUcVBbUcg4q3RNr6lFrhBBu
0IZXu5o/6ezZHTpWed3DnLjGAbkLoFrzOe2QsZXFVxZHH7loFhituO4x19Wmj7AbUdq9FtDdkNek
lXiOPjyg7qaSG0i8RznNBSWNkJ8o8CTnNLK459sg0co4CHDuNZ3Z/Jpl0i5tMhw7NFMttklmo59w
u0sshvhUKlqbbQsAs8zUSGrITHX1DYjZAEwVNUaX8P1EuVFjsjRp0KDGFgZGEnQAKol/Yhu+8K0J
lgNVLNWsGROjm9eXpkEP9Gqq/hEXDIhVQP5DiEqlzh+5oSND7sXBD7XVYNV7UHZTi34Nb7qXjr8u
Wu81Uc1+GrrFqDm/mds8YilI+sBCSZQ3t1Rby7T3UTTjdY3IF4a6qGaCUYYHQDSB9Y+59YEcXjV+
fTLb5rdJX0OxyDrUtOlWq+STP7ZLikZBokxvHTMfSNV+i+pPvf1LG6hQFN496sEYWvX8KQVJNpOl
nWbYTvXuXQKxC740aUiBNa7RGwc9Wz2rcq7sG8052Hq98jhJ9JaxVnLyevGEHZ1eEYbV4LVDL+/j
2ddOI67ab2PyNmWUjOo3caGD+5wA46VJ9X2nd8t0PDg8UIZ+9qRc8kvrwFB3HYq+fT0Mq/9ORNkh
G154HXwqodhaf/4rm6GSz/e8tgiSH8pFLOzl3JpVPb5JA3p8c5+0wXEw2bpjnDiGHFv+CF1M3W7r
wvhBvWVqSBG7HB5zeg6Yw0Di6BLORqR2WH90BJmid/oPLuEjmlq1Nke+lR7vvXmaw8jZqyir7WI/
VxmCMii3opXRbak95gabSzLvJnUAqxl9VWQM2xgBbUZMNxBM49YAI6sIb5J4+I6E+JridJfpn35I
iKTytvQCq8hO/839SuKGPAf13pkLJH3U30tLSKxmQaCCaGe2tLgOSLJV/Bj1sBcF6wU0JexBpENm
4BonMGtsbfrfSWA9AVZpbXwvOyS00th03iZQ9xFB46gbF/RtEEEvlou8E+xRuOVLmdrHueJxMOhr
jQDAx8d/EIlcHIxXw6munWXQVpv/nfZ69627rxqJsbXZbYvOP1oZbPsUEiv3tALj9zD9antmN1Z4
FxKeC4XZhH+3pTjKuHuF1W1i98/jZNPc+pL0wTK8W3QwSiW3b+s3/aiz5FNpLhzlrv02O+0tdZIB
IzIN14a4eqoAV/0kZ1RdRo/RQA4aahNkQDki5azsWxP3xYpOOXgqS4ZCA8atrATVG0Cg7FRx8ZEq
+1wI/zsbcO1xA4gZumYjo7TbXRTk1ZKaNgtnusBNVigXQ29lKm3hNmBNIfIsSCjswEUJuxPgc0Lu
VBbITTiMLJqXmInl9CPcl4oyjjZ36fXqIB1xj3vU746GpQ62upZ1qis+nQrQD3On4qkgz36oHkpn
HBlph9b6socHD9l8rew3TU+ZiYzvfTtufb2+KTl9F2W9qB3ahDyl2gNe88gIbVZ1gAKb4PURK3j1
U8V/VpJtRh7VnLY4cjsy3Ym+DNLNvFVGxjmGizGDUinnmpHnG9+xFmni3uxI/RbKejZpwz2EQUKK
v9piBj/JbVHpcNHbaFvXIVyvQUMpggwjSXjyRXJQGSMI081Xdv+eJRCibH96FWL6yU0VsSXrB00T
yVNhRgjKIQIb8qUhdVSdpU8B49XEqORv4ZQkCy12YMFI0pZtYqLFUvYkf8TdMWGaI0X0UJGxa40C
756QBHfkJprzL9HjeJZJ5aPA7jjlk+rKW/uj3AgzfUxR/2IHRbxus/jZdJznIAqPRjGeo04hraqh
6hZGTHQSZgSq/nTcuFqWKQZqAlzQktlS9f3ajggO7+34o5CnqXPx7e7058owq0XjlrMvtpm567Ij
oyjv2T9sxSy8xgNquE4d5h8graZU21Ajw4U5YdeC3ydRta/6yFnUQ0lwxeht6+zT0L1y60DQUQRe
DSUm0QzjFmY91Xvk9SGovxFqu6BFzVJGBzuMnnWtPDbhBDEi4gSt0nE9ShPmACFHTZy3a+YLu9p3
6k0pu2uXm97T2Pm3LidpLVWoByr0JWrIqd0AcYYuP4TGpD/7VvOp7PEg/eYeml6/poi6WHlzDGJt
WhIbG+bar9C0x/QeezuPGRm/5M3eYDSGRF97HpM9v6P//5/8Z0F/wm+VzT71dvN/4BLg5zHceItV
aofwwX08fcXeyGx7bxudeHaDFAC/bM9FPA9JO9r1uvkZMjovPYcqrEniOOOsDXCtLY66fUhi5sVh
SVll1jaVM/CHVTp3qjhrkaG3c6ZN2BWbSVUOMUL28DSgzBLWVyCg9LbxOxIhiVVbmr9o8GAjIEBv
mxsE15JmVwz6si95q6zf9cwdbegnhQ4d0sPbQdLYD+PaS9OTHeBoMdrrpB/Hp84OrEVdQlPr/WsL
fa/KsBh2WBR5/xbFCZY6ARLJCBhJUk7munYKTfHoA5wKzCr/Y2NfuyadvF9B9lI0JkXyRZvTJs5d
C/1zKVLe3H5k5fjwhmJYGh6SikpgSCDpO4vfvgYy1CNr6zn+qVdYh5SBsuhRkYlCWWSTvriEEvIa
AgiZFjbTy3054cbc6+mutIPrKPSdUVIPlUN1LqxJYa0bQUV1FpakFy0YIc4bidm9lqlg/GThPU27
ohL9t0v1lZ9RTbYJO3dJZThWH702fKR+9aOZmHdN+Ezn1OWF4vVV8ekU6iSrsUBuV/zrG7kqJowr
fEibGvpmmxM2TtmEJsZTgS2WjuddrSr7TFNogupd843zFONeOMAMK5nLt2Vz9PX8EVkJfpxq6WOc
VfJFW3itWbbTBHx5E7c2B/6uLH0Ga4QOpO7WSqS9dOLyqsru4DjOURuMRQ6VozHWllSHseOIqWMP
b8aaCUb0Lgr9Vx8/xxJ5R8/cWeu2lWThBgP1h7m2BnomPsCi6Yt95imIA9qLnweH1GUwH2DZkSOr
ysRON8t1q4pN7bW3ok9Azrtnt6yTHX7HJrd2qKnf7IFwtp5rbDO7dcrkq5nkW6ZxRrURPmFheZvM
8Lmft4FOqi8r5zzSnGNQvsaTCfAYngJnbtGBIHg0io/c/bbz+Gr1OChzVTrf+A4msPOB+ln35+LT
XakuvZeq856EPjKbTM9KIrfxwNk7/+JoQ/jU1+3DYCQok/EuHSw52pNXO5ss0NdWhzLXSRGrSoNW
x7CuPN5uSfjvmOCYF4MBxbdocr51j9hAY+PGn3HdUMjlDA30ACWMWWkXDdfKKmpuPOdwdaNsA5q9
46mwFOifZdIWF/G9KzKgxZAkT3ribLZMdLXvIRFru+8fGvuyb3urzEM1xGIMDf/H4VsHevHS+sWu
k5W+8A0AeKljhjXm17ZnUYfjR5taP/P14VQ6Z5APkrinDqt+mqIFiM7g0XrTpgrLK7PrY5rjv2Pk
92jExS/SN/gfAr278qYjoVLZsTGDg+NXm1riFVcGASI0Yn0bOsAwFcAYXAGvzI46VrLKJ08yKW8m
tpB5VuyTifmFq25xaf0FsNBEgl+5Su1bpkP1EbY0KauCo2WODxu3VwN8CkJaGegPTw7Jpkw+RR3Q
uaUGTAsCeUYXDkarXTy33XmJpAit0aaxbLOaJ3z+s3Hd7zzTuOD8ONjFe1PV31OPwMaPGSU00XBI
eDQ9v8PHz3tXnr+tSwEJQprvKtAeKoHIxR6Tx1hleuGlBuNI9HJZRv4qqPxbWPSfpu8/XAtfidDy
rmLCmUYz2PXilzCYzvOTbNXMBw3tKRgczL7ZJdJ4Rth8DG2HbZc1xtMweL9JW8JRKW0eQPZne9V6
8mKV7rlIw5dIo+Rvx/ni5rA98+JjSN3vtBr2kpvrtdzQsv/znIPpIf5PdWeVW9lJg30Y2hHCXbox
z1rb1rcf0bXY35pXoL2MEJMJ7zl2580MfE5zmkXI1ShqWyyqZPzwU1i3GZRywME7pjLMCeZRUfzB
mbY3DCz4fXpdWEoFmdbTSdb+pQ0KbNdWnihufQP9z+7pU8ryWXbNizsIjL86c9/4JBaQgC01gMqg
qoZF15lghIDxDi4lbvdJ0EZXIZjGPd/7c038d0DtXZ+2H9aJMgBGtIppiFeTBqCbZ+nMD2BC0m4O
BC0U2VTW0aCU7KSPzV7qv1hQryloV1POSaBNkD9ZcKlefXDLu0Uhk1fgks/W1He1BUvesNbCnskD
3SUJAZ3C4aC53Ws2UiiwBzmiPIJl2nDFdCEvnp+8jWEH04ukN1c7DQ1HXGh12ygP8X8ZxTXhrJKx
sRoDn7CDHr+S2sB7FRK9sCxSOhIcZqrPzK7eelld6xHeT6hVmF9igcdRlT+VTr7p3X6d+wHMSGdF
34uzEo1mnRb0M6swwRmlgMNssGaHiANp+KvYQPPopxL+s12NX35jQNowHmRtQxU0N5lXzUJYwP9R
GzBFytw30wcgzBP52436RbQGuYZYFnWrQCjWW0h/zcHNDg13uhuLR8kAIWgFKvpmJPp12Cloal6O
o5yy7Cs8RcGMZWqTS4KfdJLQxZLRJ5iD6S2zXaIMGArdEwPmb4PvYSdPVuUsh04LKIq8ezVMSKST
RTKgbFG5Be7n/5Y1A78Jwgl+xcqzv6aogepoozYIaUF7bmoEn6r3o88e66dyxFGxcJkqSEbvpPt4
TfsKjpYzH35OQgZsfii+LGXBiUQiV0VnwbjyKc+EwCl/5Zpju+ng/yWMSLtxuoYhjPL/Prhenv2i
AqaDV0jqUpwhPB5J1nacbaf/wjsZEwaamoCZUSF+MZQkzIOqS7K+uqpaaoXxVivvOCl9o2XQNGtr
aUi1acxko5UxeSH2sB0dsSiFeO+U+2xPNc2XTRVJ2xbm76ZmQBhloqcmc9P4Ymf69z5ioi+W4SCf
ndi/BQE80oYP0ONn4Cf4mKdYY1niL28+eqwOmO1sY4yiOJAoqPtdHcV/9pR9SN3CwR3duv1v0ox1
Zo7ffu3di779oQtYGCg60pBlFDmAS5X3PBjtdUxgOAdZ+1twCzMt3Zi++BfGzEoKJKCQFH8Kf3iN
fFwey2CbxqC4s7RzovJOZIqbSrevRn2ZGg6NqrHzq2hVt2CVdD6QrOLvSccTUx3T2t0XwsH+Y/ph
qvESVJQRqYLup0eQryB0NzVaDKJD6e0WImF4lZXe39BgAsPjRyO9pF08dq394ScsicBEfH5wBOVO
gT0EheekUxfTVZOjLFZaMqPHQbEd4Mq1M5YSP4cB6EojeXIsEDja0ObDM09dlC6FYy8yh+ggMsc4
63EaqdgBJdjDRKEzc0O935YeOiZ0w2DC2EbnXit2fhHgEwcTzeg+4PPApmk9RlvaPriFMTfbQ5Qo
Cr4U8/MSL0ZzhnPDRYOzIy578wu6wHAtG6OZ4jMEN7/pKoIvvuAxhfk/plubuAHV5X8UBe6sIgch
BkrJfisvXCQVWTD4pMWQ0SlmAwNvWmxwtVtsTEsjVsuJ+8R0EL9acuShH5iuhYMsWd2TsZjqdyve
lq3YHFhZeBNIRPj4G8Zo+wBVjTEBPWtXfRvvfPGHKbzJHLZtXnjDsOfn+So+G7bX45VtNHeqkrMT
qkOYzydHi7kT/EmqhDGjYH8vdRTxxY/y3hKjXkBnu4yQVTVElDVz9Bg2pmLeqmUfqXfxhyut+1PC
H6REBVe0nsI3E3hfw9A+FvOofFhnmXwqKiYiRycEMuTbK/U3xZyOv2H93fhIBhBtqkaQtIYIgJR1
gx/jLHWK3zpCJwnJUFIiVpzJAfjbfNkFHC3wnCXHbQ8sJ+e8ZF5ovisttXkOF77o4MWhWyp4+4rD
p0T8qcEhnCbtBHQeTqfefo885i45IwXMIFpctkvRrLy4Z5CtL8xE7OY7Q9GAmiey0E41vyEfM0GG
nGdqWRoKEBKRNy3fmKnn/3F0HsuNK1sW/SJEwJspSRD0nqKkCUJSSfA+Yb/+LtxJd7zX1VUSCWQe
s/faFIJ+QpHp1O09zIZNHxHJxcXCxNhuNTd+aIHjgnpm4uA0zTk1pnXRENMxP7lxBB4G9Q47Cd9g
OTFO+SZ645tZDeUIErAdgFRgPprf2Kqt7+q8rjAyny/QpBAVPcxczIot8VAmgrJSYnvaJS9BiwYw
o8D3Sv5Snmt4HFXC0tUsv2cNWx8gXk74ZCC8lXTLq/hDhSU96io+Dgq/rHjTonYXTEDoSv+9zOW9
gYHD0oF+aCNuTjojy0JfVQr5rQ5vaZDu2KyffJDvptN5ftB/Vnaykfhizcb5HozuZiitF0/UcUnW
uUrzkcN0EmG91ekY6kL/Y6TpZbnn98GOejSomMVJss4blyivXDW2rSHfg7krG4K7TZPYg94YLQYx
vPxVOK2rhPqtGJhrop9CenKtsQaQ18TR2g/2S0lmbVz7pc55f8A7daV406WkX8xHusJKWqhET5EV
LnuTox9EruIbnGR4OXixWwolKFdlfBlqsu00Ff+ij+NBc3ZpkuzVgoAaiyGCk6U/5DEgdeYcH/Nj
1PFUZ5jz5zCn/NHn5m3+SyaNzzGn0Iap0/PzzFeeTNnuaISx5S1bBIYmpMziPk9gno5yeEoqsTOH
iUINNIoka8sSLJShpt9+G21SZgNFkRM6JDvbtkFpEpbonHAS1IhKLT+K/v9VRj6xWbKgm5dqKHct
GVCl3gSb7t0JWUrPnxTVzk+V1/fex4rNTzDquOvz+AP+WmixifIRxwQw6zIFv3Ig3xtruovyak9w
3J0JPk7D0ZJI2druxj1HrT9rDRlObgale+oqJxRfQ9FGe62q1qWNWjqsJeQ4XI9SqxymtDhnqrH2
wSpmjChsp8HHUSNCNyoXGFhhCdWb56Sl3F0kPgHbbFBL9XR5Ue81IfehpbOhg1FqTadK9HxFBvw3
KtvMKk5plt6h3Kp1/N1UkatgL/Sj+l2A9VYEvPBM808SI/UpJKY3sRLZK3RjSRVZ2zmh5SVNoxHX
bwMrvTLwhmLaMkIjRW+qPhjLHJWGU6hXzwody1zS5xb7Mp7ysJQ/OPFlYjU0JDT5NC0aQ3tVSnEd
GSI4+UcwkJLkgzWP2q/QVy/FgM0rZaHl29kBo1iTvAXFPk5Jwo3Skxoy5MYaypT2gQbprdR+rb7d
aX2nLMMEKTdT5TQbTwVSY5XzpGmZeAW2eGT8a76KjzXjmalaeH1OC+k2BtwojN9oyg5sm5hvZYZn
dXT/6ags32Mne/UNdFNFWOcu9HFK3WuRfqhhCJBT4XztnjW+1X4Uz7bt6JGIiZ/fh9mb4oC7Itkn
Scu9lTVfUQ+7QpYfTY+NUWGuZ9MGVUHVoZTvVnzBqVM/jI7Kr81sgGT0+7oKIyqsL2bMSyImOV9m
jA8s2I8S6/9lqwWAd5SOWR16yjLhixs7HoOwr44p3fcU0cf0hhsxzDe78qvO5y1Qx4iwiMrnDNpB
Es+YQD9GrN6nydj0oJ8d0bKAnHDndGb6PabhJQ4t8CYI8DlT5d9Zh6HvUqlDVxhwzzQBKxf6vFpn
oaWm45uKdF5Yz1AtCNlJQAaCJFU758dIkBc2U/lyRg72atqqJRdHZqgfeSpwkk9MNH1phC1ESQD3
0hZnmZumiEPWmPgDmE4GSrArZ624AEUXa1cnx4iYg2Nps7Ms+SchwxHDnQRFMuSOznp4gFG68+ts
n3alubCJDxzq3E0sXu0M8RBNQLq0CXBrZVZhesRK/N3p2HtMES7yIcfmVKM7d9J+mzTdNtb+qeXE
fHjC1mx0GIcU4faJzbUUqEyMzObYoKW3OfajIaeSACaYGjRorW1/FCViMV4jtkKbWqJQGJOyw+Pr
/KUOmH5R8q0ZJDWN8KEGuLXcM4kNrkvIm8p2vpzG2BiIHZkakibuPNnBQlIatQuP/V9flXNCDFdj
VEH70RT8aebAd4ApLc/O6YhMzsFhaDuEQSm3uYbMc3sjNBthkOoZhk5ppcMA8a2TqBEJJnZ2l7Ve
n7eJf0mAgsDCwkghFqUReqnk2a27xi/Q789jwXojREmsNyOJxeigbIOXalSfDupLky3iKAXvhRIe
u7b66OS3WO20pWU6f9Y04ApCZWIPrh2CpAvDkW2Ffqklz1f8Y61VAI+poMv5y0yumPOCojnR2vEE
gP70W6xVTfGd+p+tPidfdOobYrpbXVr8m8WcMtZ8hGp1jaPcA/yile17qMxuMptCU0H/msvMNARv
a841FznIWgtwTdxOQ2rfahMvoa09gm70CNl2hH4cze5vUBlcT0DD5iNd6a41l3KWBhDCZK+lqh4s
h/TeAOkaGgKrXUW07r4Vv6kj2B2VdrgNm71Tgoeemu0ouwP5EyHPUpi3f3rakICGiyLTdwH3lMAV
XNBDJUN41BOFw4Qq24z+dTQzEzrZpjW3IdW0Vce3ivkaEydixpR85VBLxttO9S95OGxSfWKX5fwJ
dlkCxa9CtWnKLe4JphxhVX3oUrxKakbgVkXBnyVHvUGEKFd1AURePzNV4e2QGuDJzKCmclx2hvGy
hf5vRGwxaiAhDYQD3NlYQjbctdcC6YsWgNGy7FMmqat8zJ+No9xae/opGulpwhbFg9Fo6WfkT8cq
5/kFKS3R7Sc2abelvZo/i/l/d9J4sIsO6R7pt9ZXn8Ho4ZXN8AhaqXkPwV74lv9rjCbE//Qyr0tR
R711CRw7KVqb+Q+3mZuFYiXlWCl/4qLe+RqQeqasuQjuw/QegvZtBzJucBYFkNeq/JEgNDR91oJa
Bq2o6d2BK7dEVymJwGPYDVqlIg8J5SCC3LxNzx1t61jDYIg0z4yNd0VpmGilq74DlGn79d4CxtKN
+TLiAlCa4DugcM0JFW/MD1W1YPuV+6QCcpe8xxIgm8DyFL1z2amyVBo2uqmTLgobJQoZxtqbQmr2
2Vj/ZbybkW2vxlxzMyk5jol5RSd804zJS3HySWjGbaqhAet3Q3tbdjIj1IGQGlvnGjFhc8rtpeoc
loTZOeeVzutsjX4TopElnUbrboYpPV9m4zHAe537G7yOpqPPIT2Me9jnr5VReZhP3Ul+7QSFf87b
JsskDfIL8mnKE+p528rvvaCOa3E/K6+k1J5DmiCpVpTL2CGcUc8sN7aKrR8sXZuQIA2urhfHUNql
BUt/XVfRyXJiy1yYCJ7dElFiJD+T1H/vbESoSUK8MMiBJCvXrGIWlSadWFevFRlnpp9/OUPxGCRC
hCb/gRR62/kYJZPw1WQ2qWTlB0Lmi21jaMFVhVHSEtZe16DJYGv223LXaex+W6M9Vx0B1D5s7q6b
GSPocguLDDwUVhJZVdxNMX76Vml/BIFdELWbipGYwjwfWDeP7m/Zt/ckKdehifIzAg8u+3W7slm9
JCGZSA7mSTrgPsFOoE6XYTBdtm8BakdrZWQsLy356PfdvedXE067Vsvin59prsxQlRvJhhUfDSoY
ETiRFdvrgtt5fuOrUv8OEYckEDFkPbr3lf5tVOjZ/H5OKR0HOsWa5tJqmHVJTfSybFhhFFQDr5Xg
SgooMjFTHgtOTDlrjgpuy2ESS0RjQe4V6Abr6JBykDtVfNMD52qG5a9S6gvVKS4znG4Sn4FJwdKP
dP2klyUSblUnYNrepY3HMvclDwOOBOw+iN/JvuQt2ElN66ATt/f8h6VTzZ7sxnmWBWUV3aofJUxk
EPQEFD8sJvz1qGmeXZfrofI9kapb1R62RQOzkGbPEGI75gHK6Lxg460uJqrSyVE3reSvA0XaWTYp
z1rMpU7k9J9v9avJ4eXir1UGYJu9yeLHpCHoSmM7Onf7WqT3uSrn3oHbFavbXNfOtaUS6MFQRdN/
gt5B+lRxGonD4CSHesQxjfA2q/8kTpaJ8bzV2ugHh62FoWbWmxX+ZpS//h2jIrxp2khx0gR/Ddy4
CoOMwGku3XzqW9aruJCS5FJOxl/q17saIyAjZbbgPbVaSGBrhcGOd3+QiRi0S5IuYnHUFecy9m+a
1dwKFgYFnuzG6bn6MxhGEfVGPgxYE1rNmyeznfUZ1fap5tx1Um2jINZc4rCLLGs5VBqAyPhrzNEf
cch2aNSLJoGpKzterULPaScXEao7MVpDLsacdJ4upkrxsBK4+ZZ14Uk7oHw+TFU6Fw37wRo8ncMr
C+Fl28px6BF41U3J5fMXMC4Arjyf0iYKcsHs1U/ypaC1TyRq4ImygaJACv/hKWuRcpBWoHA+wGkP
K+MGvAn3WZthf2PonVBpRE62ZViNrp4nKkJHYb3ZJRK9lHyL7tHE+lpn1+tY20SfQGP6D0nVvvQa
441UrPy0WeuQuMw8XOZ58C4rTy2I33Sn/VECYF3WP1PPoU6YU72abP8taAihUpzcqzSbBoRtR2rg
e89lhrXM1bZFyQCkjfd9ynAkMvecvcuRFmXdFVOzMvAXt1EO8cIudoXN31DkkEdlGVEqY6tKTBxU
lkrfGK5w4PsTL0og7RuF+bZpY7xr+n9tPTkk/8mvsc7+QpMcsUl6F1HOaHzKeM5IQmrqYaWh6eFM
iiScleZXE3yQHxiFMwF4YSvme0UutiGDmmoNAWQ5RN2jlVsrjN9IsvEFRlxhMppiWFL35OMlGEuK
QUc5waIkmqJjLzd3X4+DVQcxxSbKp8TnZykTc9nI5OEwQDBb+IwiARDIaGEBFoySNV+6s9p1zQb+
sEXeWFMzPhqG2XLwZdrKJUiUhRR0n5OfLMuoXuKTGluTpAXz2juIrmxuSAnr7SqvHHfEB5p3yUPS
pA+uSndK+myFhIUlrSmuWWKquFp3llVfixBcWgRR0NS+FC7PwdH7hR+dB6wo875vHSZwahrbMxQ2
4IVMXBYyaCnsWdt3wAPSDGBmIWAaaAu9zj+rwL84moWX+psujrsquMwVYins77r7KI0WDDyZMZmO
zGnW1kEhwF1akDcHCDoXy8Ef2GgTMvSjJpAsC3QE3ZoXANIkXZHjE3/jhHBvIqpxTZwNZZ0YnyON
bgNMgh5/IYovB5OK7uBfcQCn4VT45p1jCj7aa31kAVaIZV2wsNVfHY5WvqDCeVTNgEP5NBrBmpkJ
/09mIdwUGFeuv/jUmhCOHMP0stvA8e4t0PAdrP69El/M4cCAc2H33ELyN5tngqz8bFo3iJ8zayei
TYu7sOfa0vEs6Auci/rMJrq02iYauBZYckk/o/JVQh1gQcu9Lt/ShGkRGi3Me8Yx8kkmeYXBhip5
5NiFEILElf6PU8qCwNXTY/kflLZEOckYmXmlhwcfWT/DeDbKbxG4/V0klGtL1m3Sx4zcdq4WKgp7
35wzujr7YHInmmiXv/LOtSOsiB9K/mURj2c94qcUbvJkz1xekLuCLH0FHsn/hLYLWtWALcvQvl/j
WgE2RgCGjnUF01Gybl8d9DHQPDy4BNyEhAyvy3fZ8KaUnnwhx4ycLNeSf1E7qe1FnVFseBb+KR3/
UnErGMjYObCLlXEprQPflcwvH/o3YBa0cEHtSeZFGrxBYSMC2A6uS/9BDeD8Q2KhUozJ1q4xjnDR
jWZkdnHQppIIq2xpAJBnvnRVLRjNS41EgRgbwiJ+CIFLi5NfclOxA89hYV5nWhgeChI4pFX3jPtt
lR3qJHB5QkoA8z0N7W8LDMh+p4fjfJEeESR/Th7EoMadI7cdSYA8wXAI03atUCF+Q1BqZGxOeEdQ
ejKq2qXGpf614r1NwGx1GHTkj3hSv+haU+0etzz4QMs39bNQN7nPP+9CK5JAga1DQIxQS0iyjkHT
oeqDwl+iVelcMQ8EbdJV7juNPw810PmANmtH155PHfn0d3Yvzs6vhK/t6Wdol9bjNw9aYNMTumr7
huIDKihpBq2+yUinSZn47g1IPOMacUB+bV8IhREWJ+/tQy/PM2Wi/MfXmdX31HbZnc9/GYmX7dVM
jnLpQd3F8lTXB2IyoPTz7zClUlUKhVcz3cL+XA1vbXvR2rOZoC8EXS4hgcMufh2MV6ayPSgOdbgb
+ZZZuehIftfIXZpvzG6xUS2m8LcY3/CUyurN/s7Up5Vg+Hcj+yc1V+aJpOfxCqlqzLfdcOQBaKtd
dh6/RXu0sJDo6MYoEyi9FtWFySwGFC6gAPw1YMB/uIApGxkKjM2ac7WHqtGQerBUrI197ZQADRkL
L4Z1AAFBs/gWuRMMk58JLF4kGf4e7Tb+9NhaNhL8kCVvHrOeUOzg1pj+RSquMM17DLrYQazsFth4
r04hsQsRY299m+Y3XoOpwm/Amy4bZ59TbiifinlRh9+a5XXPZUmNi8lFXiSIYyF3Hy3bpXhpmfHu
y0+kiOwmPJ5WtIQMRVp8Kl/q6Mqfcc+2dY9KxMjXbFDyf9MW1BM5a3gj8lWHCZBcJLQ6k+ZCByLq
wfBvGmazHccW9gYl2ePaLaPTKkxQSmzzmI2Zykf5UrIDkjqjeMK99FdgufTBJb8hNtQ1Ni8elIZN
oaNy16G6ZRgWr0aJ/vE6YP2O6dg2rF35yEks4aIkOo/nW0ReRW9cHwFLoJSOQ69iuSeYOMzhYwju
9GvZbp3BkwtWCF7YY2NnxHcFh9MlLjksIPj/ZRtxETyI313DswxwMF9W9gobq3QnpgUGIBWL8zXP
nW/MQwAqIMxLT0z//XLHTozTgh8ssY5ZsSl4RMAmV0TK/ow1YRCMoBEPZ//Q+y/7cpkCtBuTaQOh
ktRHAAYqglnxK4dn/u+wcnyIKaSyC09mUE5pOvFzAX+bavRzYLt4+5MFM2xxNYBnVUdyxotXb3jc
TxGza77XCJ+Diw8MJcYcZ1/NHQ5CEdzU401HNdJ6xRuJOfpldEh6WjnYikx65NiB1leWzyLGYv5S
EEvsAnEPCPEGm4eejDCK4ldBAwzLidt4uPC128DhV/0+hq2juI4ObWQ//YLBi8odFxEhmYwkycwE
/2fqZyn88TnMS+ALquyyL4TFxreIDRKbMpYBA6kqXvUFUZRDt8INQ66mJ22nZCZOQsCChA+BG9WI
6YWPyd/F0q4i5rRCu/HXjDd+FT76iD+laSuElFMK5+ofPebwwPqJO6r/Uom/SHdCP6SC2r8D8ktK
37q/dYYLXnkmWDrKi9wR7I7NSBGzo56t3vhmuS1wQGO5rTFBNmuMPcZb0D8ZDyA9QAEz9Ls8x0KJ
C4nMsFW4ZZgEzlFDfqtxCvBlhuCQbYGuh2BD+UmcC0+K9XH/I5CrgV3E1bLmsGMfyIfYrrXglpob
Vp+kdkTFjnG0qBb0vCf9XaaAUZ9o07zB2Jb/It5Z9qbkvbO1svjgFtCJIGDY4RnknhUKYny86Qx6
3jgzeOyUFSIXvjmuGESwKI0mPPldSxhMy/BmTgEjCZsbZyw3vF3w1O3rFLoOeBPfLSClumN+krHH
rWLcMFsCMfizGYl7c77ZCtQV4W67ONoEWHEpgN1p7bzHkYuWmsyvH9JumJYJgkeg8SWr8cURkjgX
Qsmn6cSCMHIJgZC/TC/oERJ7OlRxY76Jm4DfjuHTfaqvJuHhJLZspH/2kpsbopqz5Sg2PURIMgrZ
60zKGlm2oyJAFszPT4qYILutmx8y5qoTG7/A4xDlypljtqxPXXGbfbPhHSdfTvHqDwk+SrdUdzEl
f7jn0+KVy6BcuSLYOAc99Vpzx7wOrmNuo+5jfc4rCVT2iWq7PHJk18w1Vw5dJHCuhX0jxkfhsQB4
SK0YoTfC38dVTk4gqErAkJDq5R2mbSIbiJjBxLKCma0d2A2lB6Y5KkucG9oGcqKddRZsyfZyNVSv
9xGL++HKaZQdsvOd00FDsCRv5gn+SvsRACvX/p8iNhXdFCDsBGrYdoU40KTzIvLoVEI1/BeREMWg
gqpVdbN0L33nZNqrR/4oM/RYftntjX+uukq6uWDFw1cTllcwEjD3CojVZCLMkzpf2NRysJpZyqfY
0xT8CEb0Pcpeldw7PnLpJ5D4Z4wdGeRMo9mGCPNp2b8x6jxkPeanhOSa9Cjug+ZsxG7wMj9D+WIT
fvYXvBloucp7NzPFIXpeVF4epv34yLaZv6IeDh+MrVHWAOsA6Qyl0PkHqVM+WQsYrcyrBCYt8nI9
JXSZnDCQ8cmNX6FuQgZQxFfWHcW3o+x1/yM2wGSt2xoaLoK/83ASR5B30L44f/QNfTcSJn0/kI2V
nnRgSGAkD6pzeQ/xmKlkZzs7605QXd0tg2ARN3z20LwjGHOsR48+p41000HtupqNLQUzFYHhJyZx
PWKt9oCQfwL5yYR9vGfjNr5otLXikDBgcqTjKG8T02AOWiHw+hMMIe2GeVW1DYx3SbC8UdtZs/pI
jW9h9/tU/cfz39MBVOIrVGlD2e022GFAHzGGT7wxelTiNDhvZkxcjA5KYTN0GKBVVMSoR+l9Gk5u
4wOniUpxTX66swqfcXfE3WMScwKGmcl+BclK5hYq6V1blCzr6TPdNNmnGq4wncp7HMbZD5kbFyIx
sCC6gN5YN5Se9eFba/hxxQgq4EDJxA+XraSW5cfWt5fKT7uL53Er7vBtAv59ztszLuq+vyfpEyEG
27q5qiHbcuMPt5CNuhb8GGigjn+In0z/4Z+syKNYp31ijoNuggP+j/O0XI3YC0l5D38YNBaYOPrt
FG55xxFrDvAQ9L2vuCQVtRt1xALLTIh0xZzafOXjJfIoMCWL2+5VJozsGOPOGxQmR7Urb0ChMsxS
PZNJ3HUASdTiztigv8+131j9xbhYwqkGrDfsRH/0eXaJRULzXG3xOdpooQyvL7Yl/Q9te3GLi0MS
HKK7EKt2zx+1+UmcX8LopAOVgpTfinv00ymQYV4KxGefevQKoiBzO+8JyNC6AATY6I1XB8QfUL9B
v0HDvgiyX+EAe0LtSDBprhJJZTzCXfpb/sY7zOnKXfYMLm8VfaTzXVBdJYAw+88M3Fm74oCymse0
fsuaAwTO7pLxpDvARbtj8Wu8Km2N0j22r/xyg1e+TNvtvrsRzdNSfbCuNFyl2RdX0lVms8Qh9R9B
sur2GE+CwUvKg21hB/h2GPwj6WEFTDQLFCrdc9Kjqt4zjw1kPh0iTlzSOZ19dCT5zd+yjKNQp+ww
lxUfjWF6CytaS9UL42xT3JAGoZAmuCdjWQDx2fHaW38soKz2yrql8E/cGvYhwBlMxZrrHxzITAai
HByRhF3w+OuUl9PAnvwGbO97oMw7KBvW6IvAWFGhjUxVLVfE10y5I+FPVxGjzg5c2HtE1gpxJ+3K
IeUzKHf0xVD1npaXvtXGvi7v7QyuQmzMpUt7Lg1vZRIyfT4r+4HOcKK7rYik7z/08lZ29SLD2icY
FwQYFJV2ATWg/rUrkjo7/fCZd+hx/GxV0XlJcEY7XklgpzLxNHEAcfHisN0U8WyN2nbluaMrH2QD
ln3PHgN5MUlKTjvsBu0QRjkJptkuQWkuTaiuKGqlBOMRjT78MwpX6ut6W0MrVNQDNLgMoiIjdueu
jmcVGTwikKJnFYHmalvOt7G0HnQs6geQMgvhUAux1zRTPIPQeUYABKSkO9JBiw6mibEfd3Hlo9L3
GvolehXKPLQv6bputlRWBrrmij3x7EaID4b9xRtgx3MIH2u4MF2D80pDqP3cKMNPJr7sTsWkd6oC
ws4lYzEiUbJZRNo2GEpKsopbFihfMMG3gkAB4hWowMKxzvRXJMsgiBjqhUWaRE+SIpu0hQotkWXy
kqUvuGvSIOVP87OrjtwAgd95BXwoh7qjl/UFmm+dTUvnQNMeNYQ8ZrGJ2KHEaFNyiSpCeqfSt+Pd
4P9A7Lj4ARGJTs6oDHPOVC8D5YurTKWaM/QLBVvOELZnc5W8ckZQLKahgdqgRPdJw5iEQyy6kHpn
yPskYH2CfSTJYTOfGHNR8DEb0vpoayL0qxmvKvmhonK3mcVM+OVjQqGXDt7FAnul1O86NkfyPkex
8sIq7TyafDPH8OVfcHYt9ArZxQk3/FEcqIxiL6QIAqMhRZWYqlZxY+S6K+XLGN1xa9dL9tT0vUK7
43+BKUQ+br0HfsukOqUMQqm+ZIpYvEV/olrZ6lYvgAOdCiLr9BXneGHuJqJzqFpZIe/ana55kcqR
L/3Z4Uck5hOSkgg4fn8qn+GT0BN/dOOLQRxw8NLfmgzq9L4qPefBPCTk1u038nSo7GNCxVqSO7eJ
tGcdbDuP8bqE2ewtv5JmUDEwVdetjLUUTSxW23XGoJyzRxzEj/WRWuvuaFiH+rcuEV0g+lw2b7xo
fb6DYlD625CQF/NR7UMQ0wlYqzUuRxCXPVvSv+CPB3x61vaFoFBKucaw3InNCGNEumLrAGy3ujvK
sb712+B9mo2UbodvHgLXlZiyHl3QA3jqXLID4xhOIN5T7WXbD2BJ1Uti81cekBMCc3fCWxEeVflY
1W9a4GGwt9VHY4NqWxuMchiOaXfkP1xNdKQ9x8UECnjBDowWKqUQTnap9SSWo+E4sCmPmLNvfA08
Ag4VL86+LGnL5TJ9SPCsmBgE9KHSfrrbcM+dRTS6EOD9X9KzNbLdlaVEQ0c8B2Kbj2j8cdqjEGfq
DI2oXgYgyZvKwIGUuvkDmePYpoyC+Icqge6wQAHQ6RdhHXqJrTulpvrOzJDBYhZtHVRYc/k+7ueo
MZoE/RPxd/Pq54EfgavXiu2Fdmxmqm/x3eOuGsxD/i5toPKLDYnDDBjZO1CEEINEOamKr0Z+KOEb
dN8CJh2YXbgt7ZouhrSdIHlZ51K/xUgZtBLU4UohG62PcPL/g4Tl2K5TPxGfkM9LdChKyWHJI13+
MPXnv2AgUiLTllbpO9dr8ZVVp8EGu/ZpKDfNp6PdxHSCnUbKdSMO1jmvrrOBXkJnrSPM97tPQbkf
8Ro3ypcf8V4xIOmXjYzZHFfkA467Ee/18abhUjQi1jMZfmCDAZ+B6AJGtszGo4nOo2XTw6CMS4hm
0i9RZi47K3QBEs8OiZLZNLwiRW6g+KH2pZLuFUJUUGhVLzE75RnYWAT4qdNOsIBIk+95H0E5uZL5
M7CCyYZUQQWau0wWq6bq3HmZEU23K0b4uEo2JVP7praOOZ8ofiZPbQfSaaxFX3mJcRzZPycByoMu
WyaOtcz5IgjqQKDJ/QYe68ZKINDPaI15dOI1A06GXI6ytuEj9f8EatN5wjTdCgbvBWdMW4fLGueI
Y8DU2aDVpnNFOD2AqNDuUvvB7J9/VZ21FfmwTEEzmA07zGWcbcyNhgYvYHrFZQ2HCDQMLvMN6oZ5
V2YD5V7yiSoDbwEiHXz8RejRqo/qVxs9RhsWzLKdNnLJeoh8lebAi5GUdypg5tSGww0kfTjSjaqV
tQDtPt0tu1qVHoszuKqHRco0L4sR8/J1sqNTn5UK42lrZD9Ch69/MK2POv8CdoaoZAmeubTfOpUI
D0via2GsOGzr8tkWTNEsWgkPMDXuXu68G3MjwJrsHsDahRi9Ivm76AaX6FD8Q4uCMETSxLIjU8+G
0RjMo3zzj+EzRlmZUBww/gGyITIvsIUxV0vO/IDWv6YgSSQJafGW/bid+CJX/Ji4GlgHBPmV0ZLE
NzMgk13U4zszATIUxtKbPvpXnayY4ZN/ZjA29cl58VARheKMc5LVthPcu96dYWQM3gDCMeeBZgu/
h//BmuFGV0jwq2yd6vZYdtdQPyGTJ8KWBg9vjdEdxbFiRMQhNC9Q0chxcIKAYH3PvGiZQMgwN2rq
VqjsruQfMOseVUYViF2UpRydzfreTe8zNROb15F5Lr8goKKYKWcUrtoR9j8UBM24OLDaMDDzGJTN
2gKfxNZuEdy5xMtqK8BTmAdTnDg32RNF1i4o3ksZ0cwa9XLHnDsCdLkmqiMJjiRVQFz/C6sjwwPj
X30U0wOTdDMyGViNG6hiv7MPJrjxvpJLwTAVnxtXYTZuUnWfExWhvev8bhnmWTwpnb/DLoCRWVik
9bha94qkJUeo6De6RW4p24FpsnhbWOETZsorAvRCS4MVeDXS1FYZSQPzW1VEa6N8srjKgV/egmhN
dqxKjOrM23EsusbQXzOuNaSb0IBThbk7Q/Sqchfmxpq1jk0WpN2qvMjUj/o905/xpwQ/2CdcWt6R
hNItJ7r4aj2wIgM5g3tlHhr9TUxCcXXSpUbbWjtMZ1Zd0iWtPxlFmmLT6F/axEOl7/kPfkAhRlqA
xUv/wJJfyk/KOAU3K4FZKjv/21hee/bfmatLz/GO8qZaiwAxNVcBB9uc71SQ6XFMmpsM/ZStwnb6
HSsw3DcZXWS1yH/LaI+YcaJfPabRzma5DhyChNr50W4+GkRWV0SpQvkc2h9Qu4fcejSBp5JN2d9M
Z1GhfGYouAYVK8M0Qa+10PiolGOGPNfhg3ovNDcfH3ShKuefmOMQ7KsWuKB/c/mCWC7LXkX1ZhXn
kpkpvtxbykSfHA2wwc3JJDibx4L3Q9rxxY1gZW8I2bIXRR+D/IYUtsCV1EMzPJneXNP0rOu7LjmI
+DncoTrI3cNGwm4TmRKfO+tYyTtr3BdfhoJyYE4chuyAs1Qcwtlxov62RK3oriyxMNv4JRylW2us
A2epvVfFpdQPeb0dmc8SPBt4TrIuW49iDwsBlQJ0XQjUY7bn3cO1LK+sD5nk6C80zHh2SKMFp7po
3vj7CGplgpPCeaGRAN3CBsIUUOMRngDnAaEaYL8j7ZOTr2Vi2iS0M3dbAYULtn/mxwl72LQw/hL1
2RjRUgt2tfQ3Vvy1YBGmW0t1GrDV9atpwyXL+qmh0hy0k8FzH/H3xFl99HXF4+UaxQUMDu9xCsHO
IXqG4JiCLfGwUPmm0vF96Jc+cR42Oo32l/WM6DYKx72ik9DCOipC4UjK8OzICqE+SvasyAAX3P2x
sFZZdvWkH/S/GF9fEtMXn53IxNQziM/BeEiPmv4K9VfOvCCvWreaW0VNY61MGsj/V4XwY1dkTK4Z
0LE/s5FHBKvIIPrSQH0To2zAZAk8bECJgnBLp6xnJCsiedskND1xhIjimgfscwOY/GybYR/+R9J5
LbmKXWH4iagih1sRJJRzS31DdThNzkKEp/fHuMoe2+WZPi0Em7X+yH0kAvazfEPrKV/htB2tZ1MR
waY5AQWG8k2NDxL+hLPwruxw+NWoCehzWNFTyhM8AucBYefWWgvLpVQKwJuXof2EpyoGixvnzDje
8ysa1a3n7+d9tihpL+XAi8ppIWYnI6HGnsX71ffuCkpQIogNNIsgSCUsAa5Jc1cWnKKmYHoGZZhK
6sSsJi/z7cVIqV9EqIr7959YHIZ8WXJGKGhotqLxW31NzE9Iy1+nliKTiPW0fE5whDRFSI7wmSAC
D9p1ShPIvxClefEgdCfyRtGbkL1joruT8FR9zRwh1qbQF2kT13ag/hEjGaZ8PKWLTmBoZUvg95NV
u3/RGjr8MbMD0BN8lFypdAr/qAIBiqI0vKZoXLhr8W8BhsW5VymbcPDSN8HJu0bf1E5ZHN6a19WH
AO9lcKjbR1qT5IvyRyROwmuB9IvikkbLyGjdqf2R+Ea7IyvbvDjPkIvgNgD/L35dXuWpR39e+S9N
kYcesqPQrLgMLSvGHaiGxl5TPr0yT4sr+6X96VyNlJT+l4k2yYuGfS6usMHCluKh6wii4Qn0oGLk
dAexRaUPrNLAVx8iwssKhAmfUnJTOEii16MrnNd0N8R9jWEB0IVf7xNNRvGrIHrU5VNdOFLKGWSP
vy9qyAgpgmwvwqdW5PyD3+JIojKnKye/SpG7suxpZBBoEdE4r7DsxAYhwZGd8vnLA/o9GkC4vO2j
V7LNCDtKXjUoagCPI/3F3B8dEIERd8AFKOrf4qrnkI5h1tRjm01L3sOvxKXKvU9qO2dMY1Aw4r3J
To8vfgBwZDowqyWDiIIslnqOoviCFZUHFMrGIlKIgG57XI1o0MazUd4KnviEeeN1iHaxJSyE4E/l
bZ6K35xfVBhseCjqic0HJoTie4y1iM5onKNHMEEEbva0sn1X6CPf5Y3fbIr388wdsNXVSPpW6O6o
7CD9i7Gf7BDebSeB/xjUI8vwvhL+SQaC+OQuYXrghGM4ZkXumeMVnrdeIAdG5M7bkbQD36vYpkSo
EhOlsOoB3itaoJiFyHxE+AeYwtj4WiT/RuUr1gmvVZlhih1MiAmQFtFZ5qO4UcozkKpAerS6HJQj
RTgEHU7r5F9GzhSrPipy2YmOdHX1wFPWDsyBQPcB+iJ1JYKWQj995Ig20M06Zb1rf3Rt+4EVV8Mm
WJzeqJYYOfL+HzhS+K3FTvVQ/whLnDzUcvoni6WJqAOwLnQ60qJHTzLuyCUCEgln/ot0rkO2Jtdq
O1fcE3HikOSjICVCSc7ZCNGkXfl9rWVVw8Egh56z+mAGjVufsZztOwiUOepPBxCrUbGBcXFl+HHU
IvVr2PVdTYvO4w0TYe2JsdnNxOYge8mt584Cll2/4G5J0MxXKqMKk4W+ex1MJEPQLzs6xbeptnhX
/vvlk+ggGCvNOsxpOVesZcnTpKKy9sbJD/8qjuz9bMv0dWvf1jZtU9Tt1E/lMXmk4PXh7iUhc95z
F1Fxl3fbCJTzn8qMR/aI+tGpBD+HhAkuhth5v5dYonmsxXv3Ga9Dft0Lq9obm3RH7Ti1Va8tu+Ti
RVTbFOzCcm9+mvSr07uCKljHMl6A8b9umApY9YXiagXQo0Lg1tlrX4JaDWCoMcJRNu7gH69C6KkB
LQ1gnsixw2KOHnXcU20H+IZcjmYZhNtcwg/mJvYbZuWgd2CMgecYZTPaKN8/AB5FCKqAExfsrl8/
1FOERyMyvmvhyKqc1TvCf2TitLt/Tf7FscOEsKm46X9njGqwEdRAVlDQRLvZA5MSXhbUsjgNheB8
z//wEdYQj3R6fSq+qi7liPqw2HQylD2lgprsKeKTTYL1oK/w1qE8ekrxEaSkXKHHf/WEXS7G+mPk
IGCxCrWdUX/iz8hr9kJhYXYMdwSfSt0u7RNcRggllkO3KxrkC2zkvPRb5HbYQlqVogQwVcHHHMyV
JHjgHfF6WcrWBgcrRRP0WbIBWcV2ZgnG0C5gLTAwLNmJWG9Cxhvx9WddEfVz6Axo6sy7zi+s8KN6
PEkgRLA/OL3SE+fN29jKiBhWyhctkcj7tFudVIwta56at89Tz2ZE4Tw8RGE3NoEBK0jOFYMMAf+W
+073xbDL/k2EIIAtdugsiJrw24nUw31DeHLumBR2CTyeIJi7FH2ZFjrWoZfX49+cujWt9J2k0HVl
8Q7O8NkE6GmoRz71amznwWYEPxuEX0thUVhy5vQf6occu6kWLqi1FI1TblzTzhvLe/76BrAzi00s
rvJzXKxfpH+Gd+ZUC4NEeTCJEOAVGC811a3RLNhI7IA2CGfRWeWpCEEItAyV2OYs5P8ig4FceYmX
OlJHWF92qARIicNmtE4zgDStg8QufgKJsGcgLaNZg4mho/jL0i2h7L36zLpH3noEDYWinwERtOoa
iXpfd7yb7XhgAwbc3qKrQLlLlnVID+HbIwUx7/chZTEOS5jmiHPTdt5/G4HTXDSgMVCbbXTWn4ge
zHANf4LTelGdDRc8prSDcJW0HwOTpTZureAqKkDuTGXI3QJujSX1NSTTQODTfF6zeU4dtlYyPKTw
7SXyb3/iaw6/qV/Usifg7Njue63daP06H7ZGj9JOb56BRPzwNjZJ3bMERyso2/IzVs3Y9ExwB533
CZq2KT7WH+0qmh6I0L1WWZm8hFK+VdzIiHqJpiJUIlCXlP4h3oY/2DfMz4CqUGaR7NXRM9A/TdDw
wFaxu6KaDv6AjNLYE0lpbY5i/UTK08ORg03Jm+FJXqJY/ALdtZR/EAfO6b7PESHUe+tE3mwAnWms
yFWxxs9IuGA1TNNDeGHs70mQcd7/ZGJtZ/3BCtEaoxriYP1EgXrjDPQxzuNjbDfY3epT8Do3KSJx
IXNagzjW5TitJxPUSjq8ZTsi/wgcKd0bTE/8+hSvPwPRIe8rVdFXHeFxEzeVLzFMorow0uv7+6Cg
nPEU+WgQoFui9N9gq+WbNY99DzBD4vqywvR9VHHcnIz3PnPoMo0Ehh7i35cv/WplS1ymk7nHm57b
bXOUk7862/RIrePyXEG4NsGT/AxS/ULOu8kp49XwIVPZvcy3XbCyIhS6DQ84IjN7WGFa7GnRIEAd
Fx7R1jjq+cGTerCaTcrdTuVBuuShu8bdBkqKTM3uFGlLhdYzChO+VSiwkiAhun83SoUZa/9KzjMm
+7HEd1657+SKWusvYmf7HdG7UB1FVVNPCTg8UthdX9WHNmzDaD1J3+SC16FvYH4BHIq3FU1ABkmo
JuGiXJ8cAjJ3waPE0AU97VESY7U0gxXXzTSW0GDZSkX/Ra6EAEG/lpRbTUyQbfpn7cwU3yDXhHUh
ccWhQcCkzU9Zixw2HBPOy1eLC7nA9lZOb4O0zI9iTog3dkr2RsaL3FPWCE3RvLeObK3eppOc9R+5
2o39Rhu7RVAcOMYL/uyoWIaWn/HYFi7yTMxbXzUAUHkWFN7D6I2JQVllv1Juv3AGace+8pQEmnGV
HaJDjkRgoREO8y9Y0dw0+1JhVJ2hJRJ63PXBUukIXjnlSLWRyqS2ZH03gd/lsc015enPpi1Rmyg/
TSIeSUKcPgVtpd7ZAC4NPPB5KD3F/z88nzeepX9XLK6LcpmNTOnBIyhPZBEYeLWzu2Tt38Hxnf3D
ixpC7F1MDhKlOYeQozE4RbfYUqCBWAdpyXhQIyfA6pm7aBTyaTMkv3tozEw+EdsSdbivN83ryEOA
J9K8J9dMvvetZ53F9llJRBySJ3mkXZO+3fbc6xsA/Q4OWu9WBiCwewhg+s4m5bysLW5H7/mwaLAH
o/yu7gOZ1vpCe6HLFPmogmrruj0+AWjadJsKcyD2mHoNSGC/Nm7F64i9qtpaGNVY7wmoaJZ9stHI
0T4HvGZI+DoP65/Ufpc+7yjLWPCrG8nVYs7J6iVTpJgtpw/Gyjdf1E6qv6HFi68WoBTCgrWvOTf3
cgvs+YElw9CvpUQhEdMH3C3kfb3FnlYlHklrIDpsIGR9PHrIGpDsiGSf5RQ66knrN8icYG+iR3+L
TLoLOLMWobHVgB1KV4Hoc8WerW6LVYLeOLHFhOvw9Mo+Mu1F+AJZpwzw9laXIjft23+N3tv8AnxI
TBfVNlQPC2DNMte6oQHVf+j33RKQISy2ETZM5cxVt821mDthbDO8vvnnnXJepFxrKwYbqnphd1BZ
cvy13UEk8PLbUpZk7RKv9F7R7mBif1hMTnUdmx8TvRbWqnKZvDeJ9FEPROpuseAHfrHplft0Fr5Y
/kVKrKLVi3zx9SDwdGIGgStxO1TuvWsBfOVric/aaQtT9NEmmm+Wcz5yRik0EX8LGiRqXrmGU/l0
yhcbBMLc3Cj+0vlu0vEX3Qjfj+IzTHaeqjZYe5JsGcs7eYVuouh3kDkaY/78ggxErgwND6r5EdcX
M3MH79X6r/e6VdZJ8aljOzcR9tQgh6YfjCsNvktGd0ykGw7tFgzwq6ccSFpSiTh3TNidtC4MnwTp
lIvUqZ8ZWA1Qf41gtHTwQS2K6txgLDAYombRCt9StDU/9eIf8LY8nxsId0t8Jnymkt4VmC6kZR09
QCVNfib90ruW73SqTgR5ylhQqmspHL2p22CnUjVEtXBil8mdvgL4YkLQ6bolFwLSDlsgfRX0lcoJ
PY8rMdtF0R8Qu25c2VTpmSCNbqAepjijsIKAaQQC5u0OiRWp+HJrT6gj4hBcH3QTeHW2a9xGWm+E
R1z+kFlm9BvGeWRwhUs0tCDQoEf3nU8kWk7LjsuYGppu17s1L12s0LDqMXdc3dykGFOvm0dw2x3a
Yrh90aebMY4fdMnV/Q4FuTc7DCkeCdt/Hb8iM88Ar4ztaEcELSuEkd0K8ZK+S+IjHelB9IB6Ghwi
3yttaeWeWrgVsgdQor+wpi6o+zbr/cuPfiX1FxMkpyoC4LbZInJEdfI2UG3DfJTPsALpXA+NPzzK
bltWR4TXkvJPGL10n+bMMEfjCuJ3KiVKNiH+Vuoff04UucqPees/AsSXVGJjRtigZjvEyqe+bLql
odhcBZ1zAdOVt9OXKtVB+wA+KhZPDXKqxGlIUVfkDxoRF/QWkVkvs7Niixn6K+SWaF3pKtAZzWJH
4XChP5XaQLY7SseMA47ejnoTkNPV1O3gRYX/Bv7Xe3MKyjUQUn6ZQtpzSE/w3qkP9S+Ju9eX9acH
S6FYVgPQCTlt2mXWSetr5NgMySF6iHZj9MsJLq4lBaolqxynN4AH2LW1lLgnRdkZPlNSuaF71nB3
xLwjfiiAec4mT1m3DHGbNduWuZumENTKjUP1uvpbMFfzzhylS839szLQmoBUG8tIWffhJkIFoW6y
aZ3BKb2ciNiutzu8T1m3g0aFmkUzMW6JxFLRw8niGdSksaWbRXBneyqnjy7GdObWHtXmXDHxIZJ4
XUNzOvgr69yLUy+86ESUijgu4VMsRzY8WNoa2Q8Gncpt4ZdKFMqhZNkcHwnBNxdUb+EKmQY9qWOy
or6vVE7BiYOAp7kGbDIE2PVphRVyQBsTH+T9dAz2gDKDuQWElaDsg3rNV4D6I9V/WzKIroZJrczw
ZdBDH9xihZ4OdYsJxcK+xqSDvHZhOdKuh7kliENwdfFIKkmz5Ekrf9/1vZnD5hvv6bZc0xF+L/uI
05sBXolAMvA6NAZE49jGWt1+deLPC7MPP/dT/883QvQKt/s2GZfJGpsKZZtZusxuPRlHM9A+69/m
eMkRzJfWiLPxpJiXVVN7vskjoOCNrGVj1oBAtuWM7RzWu/CLs64D1fbNyFaX2o9EKMUKwcX0g/1O
PI9nAjSIBSfY7SOGNH+GB26chOL2fIPJf2tQcPwcnqSfn+K/6QeIpmT+mId9+/VAiOi1KOXNPd8A
Zl1A4z9+IUxa+LCXFLMEp9dW21ob1SablUcN/CdDrdl6ygN0DDS1r47hZiA9miBGggrUrcK0+UUp
GUo/DEeLnvTeBczuq3GUh3GQLsEnQwt0AZIQ5hnxWPy+5QX/gjjp7+jqJjs5FkeTQB+iva4x7tWZ
r4xbLww9UomVGBzLzk+VYL9YycC/KTpVneEjhWdC3+3DYEczf6Yh6Jz/ave/CgsXGNnTBBkGwiUB
DXmsqz4GWkVthq7ymmA3RTBZLoxd5VLBeCAO4xURFGaP+yR2aKGx03OqA28sZufmogYmNemigdhI
fhl40ZvqxDGHtkb3IO+aW1/a07f5FJ80UrJn78FZuuNcZ7YITwXN0ryz02t8rexol+2Kk3RC1MdE
s+x+s/3408JxApx8EgrDHYgHmYRnUhK1rUlOuIomidhNqs+tMxxGe4V3/QUhbH/p5FkY+55nYks8
D0SHO91fc2mhVtgifWzP2qcGuMY2AjkyI0cVWsRPFEzctIgkoPhZbObo30WVObW1yLfGCMa8yH9B
dqXdSE7jnHVoC390auAh40Hl/cFvNksXx3GNhkYHtPxICpJ/nJYTDOo8pdFmlQ6L/KYg7UE8j+YB
zQWDxkMifwFomGzBH3aM6kCMQ6S7JhHVGInOaYmAn1OArjVHagjrc7ULIDsekplYI7WZndWgSheM
3Q4t4uchNlDGEGu3IFfTfnCPkbnUn4WPcG6odkD3ZQutncdrARVqpa9MZDT8SV801stPUrqFZDuK
8J9eDdOaeX1MOost1S4Xm6zNQoY4hSexC4m3L8HRDiUIIrmR8wNaNrCZaxK5uCIXhKsIbd8wA3jY
7K7zDFI8vMyuK5c/HkGVvmPmMZrVZKLFZb336+4cSn40bmbBkrADcSFTFlH5e9rn0wFqjoKFIToz
qSCylgjt2YJmGk9GwcYzyuNEiDh/j+w0rTdQMSm4PQJ7Lq8uYYzy34x0uScRiJOtYgYI9jk8INDC
ACwvTzM2WuG24SbnpOA0C2ZWGPcdKi6kC1bvii8fy+mbQQKTQ2qHNNzibJnhC6y6GSSW3wQ7QEaB
F5i8bKJlpjhgpZW1tFB/fM39bqNHTNECgXZZzDeUkc+HJrLyWdICfgy43boG33vvJIU7mr4kLWHC
YpaNmMZ7ruOCm1yyO/OJTI0/ySGtRJ7OSHpWxj/lK6o4buptJR243TOH0kV+VX5qDhqUHhOgsC3B
CcxsYuyKDCc2t53I09vsPsgGcMsAnsRrybleLHX2g+GJsDvDsZD6zBKY2FGVT/Q+wLiW9QfzXszZ
BOlX6p9/iPm1T5OAjgy7aW4reFJU+YbogXe9kp/r7wR5lMPgN5gS0n96rW6AOsLrYNEtznrrZMU2
oZlFuVFySSpDpyFCRQmPiw7v/DJ/33Xppv0Kv2GAB7T8jvB8aATlCg8ZJyQ+A96ZG3KLk/KGe4Pc
QhLcQvFWavRfAufGdvqZWV5tukJr97s2eAimb+nnOHy8pg+BrtJtQAccnq9Z5Hi2hEOZr1g2COTN
YhfYfko/33x1L6neGzpK0fwXzRrTObG76ApDUoNIAvXDmg/yAr0H93lhBB5YrmiaJYaI7qaGzMmx
PcMZSI1f83r1TPhAQHXCqiOHEkPL5IC4xV8Wwmg8NunFOLQJPyX/Z2Gw4P6C8IfbE0siDP6gZ6Jm
SYcMuydHREp+x+IR0Dfh1pySMdbV6fEGN29CDugZ57OomRHOFDNdGZZFcp+sD7RhCdQL8CUbOr1H
2qOdhSucoYUjsBA62aVW9/oLfykZzCrggorB9pZQ+IBxciNjjMEHEHAaCM7UDYBGF5nVl9qoDHoH
onAjjB/FL/KCMuPNojxDEcCjZLCQSNepjkYNwcRrkeLQaYVEStHOPRsQvztvkOD5ynbVocU9YboY
mvmTzN6nHw+/+5cJ/0NmTrRjGMD79HY0ayE9MG3vUbgQijjHCaBnIenWMcj+n7BQUwg4w/MAhPKx
MlcGMWrBIauvSvEMECRDQ/BulgyB9PotdHdcchS37Gcugue2OBa+rqEW5AxW/ojG4OCSEQ6zKhOi
Lx6ZPCL1rBDE2614hK2vCpwiQQNR7vAhGq9dzKMkKNIOp/sby0oNkKvFG9guynKl8oZi4BfLtJBQ
JOtY8ob8wsU0XGUI+S6QaZXa9+aJNTH/Bm+ki5kFsUFXrWx3os0sMtubGgblZVRf8VsIiqPAQ/YL
zTe4akwAtP/wAjkI+QUqmjlRn7amdg94o6oOpCEwd8a7APISWxRmbvV1Rq8ohatVpR8TCn91tF+o
SE90er7ltSFdLeawmhJbbyCuE9nyefbgAa0qLUmBJ60hVwt59ZigOD2ps6ti8AkKCreRsdT/EV0S
nBKGk6Q4UKpdlxuMVCLWKxnOaWEwnoj7cNUi9Z63bN6FBmiCQuBRfM+SowiBMS8N34HiUz/dEq1W
Rf8a4W6ol5FV99YjFce99KnSmWaT9uNT+vBewbA0cF2ziuqQbWnJJnUDM3jBj+51bBAIkuhRsuL7
jOqLVKP70Gjvbpn5yGoQQdbhiappHdnniwZomZTHM2H/RM9di1mcQVYDXC+jKiJF1GqSdjWhp34o
QKv2JjeWZZdUfEw/efEwOIvpL7f8iZsSWUIpnwO8NAnKWTYVMvRGQs8JwfVHbYW0udVYjn2zOhGL
NiLKo/GYRNhuM+U/oe5XwxNzs9U7Fo7O1+Wd/iurfvaK9ooj1H8SIiSjcLQMvYr7bpHbYDT1mnwd
ZtRaoDvDZk4uKQBd+dNQeJpsBZG0PBFFssB/XYvv00tnrSIk5Gs7JB9UWRJgR3FO7rLvVIC8i1e6
7gRPotGy304h/To2xRdvg9ccnBQ2Hu2Yo0hPhE1Nyc0j5aErQwzpfjl4Q7sXZL9xy5r4WQSOi3I7
CkwMAAs+0EH7Lal7AAiMNgMGhJH5AxcbJodxMaWrF3GavuCQw1KnV75gfHjyd1asEeGV1L4Ekddn
SHYgTJ037RJfFr2sOXcntZR4/lR8isV2Qg6IFemiy9cyX0MEF1vFCwS3TtcKDgBO+IKpaA+v8aWR
LfiqH5VCFcKySG86dkXRrwjowoIssUMD9Q8OgQF4XwuS9p9AFwLRYvFMwxZXhEwBUA8Oqat4Mv8q
UNxt/iWfKTvGaCsQnIW2iHis5HOiF0f8NyiztZTAMyP8QaaN0I7LI/GEaMI/9Kq1+E1YE+qmrt2k
GeqjN38zovQiknc5OplZRUPjqtsPAJS4nKKCSGycZkK2z2uTjHwHUjLzYulonHr5V0bQtSXL5BUg
dAT23IKXi78FZFK+GX8mnbck6rO//pIr91n4RsZA6WYV1NuteW+bPRB2NPncTSpxHNpK4COJKMei
b0v23ij8qvfBsrZAEjwojokl9Y/bDqkqakgkfuWCQb0fuKlt0O+2ZdnEbQQqv0Df17ql4TOEYKfB
2IYehfGKCpApX3foREApp8ijpDhakW+B3e4DTcI7+6mPES1N6l25V+Ehb5dNc/zilfsmDks8jZ5q
LYJHND3rgO8IkO/GeeqiiNDW6ssHKuAulBClyHwqbD6CU3MmQXaZFciZO1gcjR9R9mN2G53e74Pl
8Clq06tXJA/hzZBxe6LScYi5Q+eGEDtZEXllC5AIWAHgFgkAbK/veofv5U28xJpAOtJFelsGCNHk
X0wF1EHzpuqeuMK135lTJY+qv/GaqWdFB2CZrvE9sx0fhczTO8hZeEcyHk7xHUv0vZXXSPpN0CHm
A7dDgfwqik2K8yYToE4dseIBSf9J/nSkvqzOmfJ5ZOi5oV147PagtWh2AHEpn/i8B/XGeJ8aBLUS
+RgAOgujOoM26p33x9OTCkeEftp4xLoL5MEj1dWX+a/VRel4RZyNX7S0EHckiQTKbS6bI85CDbfV
ibuDw3yqVxbKDvTevUhS1HLCX+JCGNWUrHEwCLCJrCmzYmfPrbKmLhFrgasi911lkLS5W/eYYx64
HdAlAqu+Emo/He1HlddDfYqDvaT9e3VrBUM6vU2524nr/F6fs4oUYLuXWYaXkXkIRYzKv/PJ8U7B
cALH+JXLdQUvnn6biF5SRITa21fpe4R1ee8IRwSZh50M3ED6HsNtom6U7IN84xaZ2knOrtRMwUwz
HvhEayMYhUgcL1BN8usK/DTyhKraavqHlRml+Iehe6StvPZkABr/3pAusn4Y5ymWZOCAntPxlvFi
LS4mC6L+S+M0b5W+J+6i3PTBF16Hn5r2O0QyqJ4P4yP5ErHM/Ob1uj2wMt/l0UMNm63FaiWhdSZt
dzOhk4u2uZGDLKyi8dp8ogaGanRf6JDhGbTsm7AE1JBoEHTTew+cagcl/lXHn+jEBjOlv1lNzByv
MmrMXAH7gexlw0nqnDmp5ToNu5IXsPCtwxU1HmWtpJeIqxLcGoCVudZu1u1Ww77KZnUpNHRLtlmf
ai+/kNMW6cf8kICodzZWS6hnWlYRrCzCAy//fmPxEf8xyYDi8V2xhoFKBibmD6JniVhaVmdkGKQS
JO0hJN2OzCCAvCi/B7DJ++TGK/sN6g4SgNi6QRIDD0KO8J1p1UUL0mEbtK2JFuWLES553yUaLXgo
oupDCMTJsiqvhYv2g2apQy+w1IF6UPaoGVLYs3EI76G6s5pVR3/GmgAQGoZw4n4Z1tqCxWy/O8zv
kYtid6h3AhH5k/CZ8+ho3CP9T4VgyOJA5w9VHQXlCIq6J8r3uS3BE10l2CmTB1a4bfut3mzfD9zx
LXLa0ywn9SQZoOK91dutwKZ9134KBzMApgScJYxg0ZGViCeBM0qYt0LwVA+QhxorCommjxbbd04e
qpNwiaAmYE6RWvNC88I1W7/p5O8V9wvf7hzfSkuTY5BjwvWpcVoOkLui+gj/XmxyNdDJHQkUGxT5
Stg0S6cpfFl1Xhkk8C5RfV2+6G+fFaBaFhT6WIdXQNKOhwGevlQFKy/VSV8G5W6LcR+GNtBHsoBI
c/QvIDXkIkhdsI5JXrvozpOv8bFJn4Dz+PuErhF+GIuDk3EIdjGZ1H/yGikJ/1Z+iuO45xNnl+SS
3+BGZj0IBTZ2/i++GXv0y9vkW9/2P9KJPsbhxOd29b/6Xm2Vn+CTn0VZy6FgkNzL53pTfwjXbhYp
RDs8Rx8DZhRvEhaGb/jacXrO5lviBfgnOJbp/1gAygS79E//nNEPjktb+2Wq5w3l6bhN/sxTsmWu
4PJhahRLCpj9nhIiKGbeO6v0UTlNRJDDAR8nalcoX+ZrEE99/4IVSsECYU2qxZjtnBomlaeEbaL6
RL5DSVLp4aVFCEVhGaa3WTO75v/A32H44bDNzbVcMPHC6ckkRGy7jNyxyhOpL7NW0jqOXC3/NV9w
pYYPZa4kOwumPQ85p22MpItqPJBHMFwSWs+7ZSc7ZHda0CD6YXPrN0y3eoYZb0aeSJgwR1/eYSMw
uQjSGmQ2nxNQiGhzCA1ARf7iE6+DT/qKqVuouEdAsn0a6zLNyYZnTaztl0HOKgidA23fkEKZuQ3w
HvrO6RHop2gkwoF2nOocW6s28HraNGIUWjaX0X/f0o/qceebLIzVg22JufmEhj1WfctR9xjXDmF9
Tn6RmydmCK2FhH6J+ahnH3yfKFYq0weJN3jhZ2EnFsno3+xriVTRLd/7FxkTnfzN2TOqB6l/9htC
fzrV54isOJp8Tacgj7cX+kmuvvz2Mp22LjtjYpgdJUSgif0vUYRm8ORrzEfu52DTYH3RiQhDBRc8
m0hx2RnBSmIv+myqbZmf+HCnlI9IlRnzS9R+4Qakfy3Vl6Pm12gx+zmTouTY/xjxeyJcK13tkCh3
k805P/+XFuUAQmn+6wcyl2cZCCleQtLASxgibkDxe9Kw0DJZ1sBR8nAfUoSWIcMw6VLNunyygZgP
xS5c3syzdBO/XdB8RCgz0XdUvBaeeIC08UoSQM7jI5POMNWkacHAiHi+cSJDtjb4S/XDS3lYqV+9
z3SKfhCeE7NB7XggpGeIwaz/INoZiZ7BJZzSnwC5/DYlUnJRH9l7VtG2+BHhjxOHIYN/nDwxbHbl
YrStldDNcUxzlMfC+TWeXUzmBKVKfknsiSOzsqIcdkRIiljbKVR3ESivT9+48mcZ6pF79zXs0SPN
+rh7mFIQ/IXqDU3SM2VWTNb8EPJSkK33aPLJye05xbPT6g+5Ftk4QIktTtvgA2sTHKXwr4upRX5O
2IiYQoZ/feKlWGKW3MUUYeKnod+gWVvHBNkt17gPnILnsb2IG0YUPnicHbrhz/BnXbc6JzU8m9dn
P/4b0sZ50TwneuL0ky1RBWekraZEgEvsUITeUh1MFlz0L3CjNUsvy4Em8Pu3FGz3+0Df4cTSz0V8
5KHMlvlBHe9ju1FhhrBngdtz1/W++p070Alm5cgb0o60A565ZlobPZlaq8ZSePbX0elEpEekbFjM
VDzyvKWDu4RiPzhbBjjKfJnXdeGjm+PZk8ovfhmFWK/anRqy5btlJKvr3BORaYy8phIUVoQ/yj+I
Lgi0L2FLuEmtN1QIXTlMFx72cc4pXBRAmVA3IduJw2FsxUfARx5AAuHkLR++WEosRf+QhHGvFv90
8aoGR0ki+JjXPvnuuJM5KId4r4PorMYlyaaoIBfZgUAsO2TNY5qVLwGUhrYEm/CiY/boNh0Bg2jY
L28QJ7e947hbBXtyYl1rwSt4pVzaEnMSnANmw4O0vhU3dU9cg57PJrXypyJpw1F/6ZYBjnl2/cJw
n9WXipNhhW9UXGFwJh+C5ECHu5tbsSIGozyiisV6Rn0m2TXb2rvU+WKuNPMSZEqf+QZvXO9GyVqF
qNxwR6J0QyFO/IGtf3fmuqMINN2kHsMrNwUwoOXX0abg8ShAz7SDWa+5WVPtIKNnS5YCr2LoTYP6
l2EfyhYCry+lwp25bYlaygCi/M5aGktUVhbTTJI7JS9xNmiovAWFwVwhJLZiNH9lJP3/1C+/j2ZA
kE31YOibkf/Rq78Ch2c2ftJIkD8Mm1FXmnVO+Gl2YIGm5MU2IbHEykx2aPjqT3sdZdvqVzLvrmap
RH7/G9J8EZBpdTZ18nXOHZIrs/FjYDq0PdWO1nvZE50IzI7CJA5Nu7lxUflyyqdBVMMifjmJdZzT
YeGdeZaTi8KBA2xSLuEXjHUO2VQdBtNO9R/KYQFtltZIQIXNpgtb+7rSDDXZOoFcDEa2sKcCUFk+
6xoURDmlrKT3d3GsiQIwElY/Gl1BAdkvXTk5V5OLQa5Lz8NdfkQf8ZrhBH0daSvdokE1bOc3E7IL
izYOmSuiLCZqD/FXTb0B6+CwScwLMpRX5sCs+vImpIPUifV1h7ziE2B/+rM0VgosgTjVn6jMA19+
WrbwT/xBhAARglveJHnLlnU34T0R7+kHoVStZ8AgpMNCwj+zd3VIFSrFAh9Uq6QboA/uDFoFMAWz
MWNw61DAX5NvWThX+c6chWKqvCHsbAcLr9O6tBYfyV0cj7nwdroY3cqO4X7kIlCL1LoBoT+ESC4w
Au47adFdin3w04ZfwuiTZvNCIesoH/8j6TyWG9eyJfpFiIAHMSVh6L3VBCGqJHjv+fW9cHv2+nVV
l0QC52yTuTJ7MSvk+q03dN5DZQN5Spxm3JRo5YuNaa70ZC3fEozd5+pq8CDU3kWZIbQJKa7mGlsh
71i/vIPqzIJ3sByHC80oDTuquCtSPHEkLCY/fexiQ156TnPtoU767BryDESaOSk7Njy56a5i2u49
I/8rpIxkv5cdEko+1giU48hG5xUAwe/WZZGMR9XHwIe5xi5oqpq9fiweNKpQsuTvBMFBbOdnIPLo
LQ9NTR1ubiD/zO7oSGxCGiz23MRZBKvoq9u1OCWdCZoD6+EBb3gKDmHKQy3TOcjxzYTZmoUdJ0aT
QQ/JxGbr/40klZu/EPLpSwISURiU4U3lg3CwiLl8mcmpuETPbAKMhTRsCKAxrs/mpmlF4pn6P9xp
M6YK5LMB8uGWN5HzO/24xMM7IyZmhWGSHw8ERryKl7znhvFdDWuKB/yK5mb4IWbN47rACpevcveX
TRKyTsejUtmwx0Oi8gNp1tS24mCHfM46uULUE35pW6XdTt0EK/Dczh/JzWR/UdlZ4vj8+KgtItcT
XVwbSI+ida5YMSJN7xm+WnkxUU1JX1UYEwJSN5aR8QtBhsSeufwPQwhQ0p2yY9oDvyVnszclPKBE
BA3qdFfkgqILssSwtXN9pvVXnfKcuv1RY4QDSIpqF/P5TrhXChUhG4RN9cAdRgqwydeLi+GVRkyz
6aDBFAinamBKsBMwY/AVMb3bywcXffqY4yql70W2ma56fJ6IhHMHie0kgkAcN2d251LeKEsvvOr+
S+3/IX1mSwYDTT3hBOVpoZmcuGk+ungbQyn2B7rpEYNZ/dbqc8OOILeNPVQ2TC6QXyU7azfDUrN7
PpJNuY2IVjrXv/0+4rPbFMBq58KONzOl2PNW5IhsI5bd6IoT7Cga8+RdjVprQBG2hf06rLWHT8Qe
Z9Wr//tc4CZzELr9ZKVMJgc0ESAQffYxA0hUXde3sk8YWBIbzO2JxpTyejyn0jdrM3pg5q3n9Iuw
p1xSaELs4JIM//r0nAA8ZJMsOz4Lr0Y/VNLit1iO/5ABSa6LVpirFNj3DpUXu2/W3rVb2nDKV8N8
NO7plzLh+eQvn5WRRzWIj6P9835ztvfZs8ImCLV1dgPyUWyhlvwELu5EhAG46JgbICkYdiyuP8me
M5udgvSiQceN08DbtzIdaAxVDj1WjdDjnxAeGBjt8lvi4KRQTXsasM92RWNNwPmVEh+7AAf1cKBJ
5WkzJbhhK0JipXwL0RDSM+l18pJaZlcaLvJ7nLmHYHVP9626bpH3LgYr+THqxRV7kgctE+OpDfnI
YxRzC3jVM2GSiizkfougBlAWLFhWgcYSrBy7IcJhoHFabO55ALOb9y9iIa/sw1v07urjxyVodVKY
SOtSAtqBSNcG7D6BvQoC49j42JwX5CrbeUPvzUknhosfaX2MmQS0iFWIvhbCJSSd8g1diEEyK5NR
vyGt5nSdo0yO8dZuSmXvo2s/x7ussNXjZ+bEvQ2QXOLRMbHeVWmOhnulgLAo74O4lJ1qRotyIHnJ
j53GwKs4qHwxsA45CwDpPXv5p0YFFpnEKHLaE8n+yi1NSazU+KsympV7jAa/rq1Ae0my6zGAkY5x
dSWMbRI4RZ9b5DsKE5ufdHSie43ac0sxgJy3OsnbsXgGuJJnjvBxiyl5BcSTaT7r0JJsoGzlqrqL
E+Zo0Qkw43lgdB+g54y3S1uY3TfS2th/F0Qhk21TgmTdI3kWQoKpTz2FI/cGdE+cA/ANU1et7SLc
lfUKXDm86uw0Wrr6T9XsoNizF8f3dYt+sShhqCFspXebL3ToARLWCR3pPWhbhgLWCR3inHMNgviw
RhHfbhEhypTBF41JVka7SktV7nXqSt4LA8c0WvnGsLjDQ98afvGigM4uz2W5RrAVI4dnb6Bzv8NO
WA1MV2gY2JZ27HAn0TAkRwiKleZ80L8hbzCWxRxVS4h+c6GLVrUObKyxOuYzfkq2JsirNjgzmmDZ
+Y++PYobBPHDCQNbtJOFTZueymKVaI9mPIXxIS1BXpMR9Zlgx1eGoYP/DOglh/IOq0VBEPtDhYSR
VMPgNNUQ8XUP2MFFQi23K8b9LDcENs8+xL5kj5oaCx6BRjpFBntxXNt89eYiC4CHx4u0BtOanoTR
pQPl6rAJ6mFnVF89BWPCL8NIFnVFdRzuaASpOq8dJVp/SZQrlynotkXYLbuNeKHAW9MtBxgeui2S
q2FHYFWwRhH+XYlffrOaXONT18Cw9SM75oBR2/IWAnuEW8hx+/CdFHbYCtMNQ1CYBSW6cYtt5qI1
4VZZEXok+nkca5PBkxo7+Au57wZHan54DS4SFU01qZUuEaufTOmAhGBTYWBGh0PgkbnQsgdzbXR1
FwHtewoJoT+3nht07wSFMGNUOYTcSGwQwt9sXzEdNkBAuAIKU8EJhTWMhmhc8WPwNmQC5KmNqECX
Ai9jdfUtk1eGAZjqQD/bCRdZRXZObf8VOz2w7WujQ0ONeD2o6hwNBIj1MdyPviX0sV7FmVub23Rt
PjrYf1bPwUeU88mrtqaxrMg0tdjF99VdQ6UTl78fkauuPLQ10nQKWnkbI9DKlHOkL2nkxAi5uboq
frGU6qWbcverpGPCQoWywucP80GL3A+eJofAVwc9jTsrgKRBEsWCGB5bPONY1P6q0IriLc1rMWxE
yLRYo0vLXMX9EQkZBJnmWcrrvP5pGQfKL7+DKRNafIKzFtYXxHVzHonP2bBdMkVCoUyK0bHnki18
qG7U7Cv4YxVoktjJ/o+SJQuKQc1KmHAX8FnGTfFEUY+Zsvo8yQdcmC/eZ/+CVpiZAHouWCBGQRoo
2ma8Y5MrathKGZwiJ9O32A0xsOHlot/SLTIZRsCTMqfzM4vPGDZRe7XNuZutso+TcO0zPhGQCdaL
4Z1yzDAjiM1khUckrNi7CSxzk2WLJkLjjJGLf57L5STLbojViK2NvWvyVzFOy88PslB0YePCmLnS
hOAgH+2MNT1FEMvmFA10BxFw/jGWBsRbNb83k26RYwisJYBiOCb1Hn0dIpedNzxFxHnUDfK7CV9p
D2ZKXUjaqj/jWS2aVRJiaGahE7dvvKFyvBRRW6XlPUe/VmvY5iJ2gN8xutrwnEgA9JgZXj/Uw76y
RvxCbjKzCjhVCL7jJeukErMnMJJyx+C1lV9j+icxM4sY8EJlm9XyIitXpPQSb/RSp/oXxy4I+gsm
YCMjFhCNIVX7jNIiajJejx26gz58aJKlsHPIf4iSWOAdQF1dOXxrOXqEHwCYWAfKx0z8FuTZqpyU
G2xbStWdGE9sQLwCEw3uIh4WSuPKgxMaU4Pwn8FWYE5oDt3kcKLGgckiUmcNDfoYjp8pgq/ZYydX
6OYCZJqGr7j/5H01uFV3Gl4zkoZ6kFnRKZhli0F5AM9qcgBhxYPIqaK74LnEdcARjc5Bg3hML2XA
Y0GjPiBn81DW4Qzjn3YB+fasgBkkpuaFtTomS/UXw3G8I0DEdCSN2PnSDtJnK/wm7CzobKi+Xgqb
fSzQ/E/0jF9nSK6/SwQut1DnjfsbYKNLfOIIstS72Qd2yndrjo5Bw9MrmRXyHUvTiLtFHQ8phHrn
GU7mRebTKVD62crQSNVDddon5EUvhdl7iLf1PYK/hK5xlSl/cXGf+ahSp/BJGMc8lb2fLHVEIDH/
QIRXySi2MsEMgxPMVoO37jmWM9/cE+O0iOQ7fAE1RSiJBMg95ONOvjPj8HcfepseZYB4rHt+t8mN
Ab2QldMIsz8QGF6EOikGG8T603kQYqsDJcYsSCCNGQY6VQU0BfCfWKvJNo5+a/zJXB7NXvhXhT+I
i9wP35jMU1GrX3gVfaBXYfIcsq0nAs6YBKAyQxOyGgKO7Q2gQ/65B2tkfF1FtJ/xbPF3Py9Qqjid
M+/MPs9AX6vy6KBfL+M/QAkfAENATf8V+m8mH/VglbZfAdlmv8Q24II8EkZCPJO5Zg40Q8HP09Bb
A+oKyu/ezbsTV3OuXFQUPFD6y98yvmNDFTPoinwmr24O+htUgOCWLRrbg9zt/PLWjoQN/IV2aEc6
IzUEpwMzKJZgC9x2c+Iph/CQPbx/vrDMQTfNrjOQpHajnwB0GDjlB3jw3L4/yQbL4UZ9ScluePDm
qvsQA/nFIMfErUSrmUYDEpyfPSZorjkuQ3Vt+Hu0CDPKDrA2kQcmEvWHrQcXFEfZ564VlrZRtMOw
NLRd/gw/e4oi9vAfmioWE/bkFuEZry8tJgvQW/6ioEDSXIoDOWPMj/BBmcd/dU4x+T1SFAA+GyZT
8XnsaHEWk1Ce6qNWl8QeiPI7Y/wnGzmPNm6BD7gYWn9ppTCZ7E4oEaLqGzVzQV+MhH6v9j+acpx1
X5pxyDdae/LfPAxpRPsIhRHQCNdg01+5ghjyk9pCv3SXhIm+jQ4My67WX5one1ECowZiB9dh9BjR
vIc3r972+X7UrcoJXDNkzRtsg023h3CLY5ENKbZ+FoMALSbiFsN+Kj/lLswW5TbUf+KtDw1pjhbg
pQWMeG4xePxjuMKlKJDstBSZ6B2Ce1qc0mlth8oKgfA3w+VCJj+MS7zmub3ITB++UVkOoEbODABy
OyPAHPb2tepPWX5OWR5ypNC/BTf5rOgr1pgDGlxeo6PYQvGzBBhFVm44cuzyNYbRroxXIEmAMKfS
EgFPzoX/h/IfR4oIDeIlKNsic1q2EHPNpqv2r1Npa7XHPHWOPtSKdd9tpAw9JMkjzjDvf/Nk8+Fu
ZoNqG5ijsDBAzlmgzyfmw1/VX4e3ai6CFyEXGagacHJYeneEJbTJpf9jnv09br9p4tMZLaZNvUZ9
RNBrz68VfOlnyvxv5ZI9mbFggUjPkKc/uM6hOzKs/iFrjOUzG0IH0UzH8o9tYRIexREOOjtdifiE
G7p9Gcx2ug81awKUpitvBXiuQIjKaGqpaHsaCnRay0rfEsRQrwk6w6tCI4stxfgJZsgYzsjP87vp
n6uACAlc7h2qQ8T7DyS56Vy6lyz3YYw+vIvmllfO6rX+H4StNebNKxN2MKpI1o0Rgl7Yh3p29IX6
CbsWyg+GWL/tCRE12vbyHg0XVuR1c2bIo57YS1fOX+85yEv8Q2jRBsBoR89fVugMqClgV5OW2Loa
5Fo0Qtm5nNWcFdvhry6vUnFH+UwbJo9OyeXsl9dmxPCAIB95378KioIu0AMLeCOX6YKZh0updKj0
aVCdgo5bshORbE3fjjR4rV38mIG2UmVyHGwCT/cDL5csriVMyqrqgDgEAoJjBR4at4lK1gYCv9J7
hejKuwQAASf+v+4lScJRJ4guwOlqnDjyecNNeHFYeKHJcPJqVyp9LbqP8QnVaJOeI07NVnWRRSt8
2F5KRhFVtdZgrcVgyvQr3k1klyw6slzc9PKti/ZN7kT0k8JPgg4fCmOvrKLoZ8LMgFhE7TLAadNC
4NKO9FLoLSDOzlCH7Fr9C0O9OpC3gwtoOfvqCYGe18uyv6faNAOULtGNiXlMjjIjcPNaJie4eypl
d54LjokE0IQW1LGpQtcxLop8+wePE+NKzR1DognkEZZaw7pEUTl6C+PYMB5GWJWdG9R6VK7DVFbU
uiMpUF8PCuKP/KzBaoy6VylshuKbpVSsf+nqSs6eWNo61DldeUv1rxDhs8hvH/8Azqr6XV9dWoBG
eOCy8F9MZ/V5Q6kKYKJ1PhUYSE/j+BncoocXiQRFsn1LJbxGYpfuCgOXyQSk0nZV7LLQCTp8RmU+
JY3E2qr7rNVhy1IpPhlbPAMHFH9ixb5okqjwa5nD2qwPBMiJyqqdneTumLGJd1R5xaec3YQVMiDx
XZNqA1yYQK1lXwMrgMPBHPgAB0dlD+AVE4wCvw87VTLRuAOiX40fvAn+dB5DDdcLTpqdjAlaYOLC
H+j5W+C2AuGPlTuBLYgUVApJ4ZebxQ9fDY5O9nsYLwgVnWviMxHh1DA9y79npuSKAAAPJIyk/Lz0
PiGD2+RK10pzzEaT7aX8boEEM1+QIv7tcUsknUB5qenZPQMobA3+H7IuuSV5BHA1UCca/XftvTra
URhAyW+gh6uWBUheCdsyAV/wiGv4WYRPWw1L5rzvbDMJLwMUWpCJovgzaz44VZhdfGv6Q0SBeTJx
ush2kEDRZrqePWEXkmOC22o8lR9aeuYXkrntUMHJaKjRrFUNTV8Ntx0MtmBJPTYn2BGk01QGPsbo
LypYx6cbGUvkc0BlJKNOKkb/q6BOY/jPejEy9oJ2DT/3tHe9cTOEJ7mxJZodO7zWsEtGxgYILX2I
StmbH27my3aXxraJXprx1AeqidEQin7MmjvKpGx0JYCirT0AJ8EDjcWy4/p2ATPFzIRp8S/miGRh
WhZPgVPh3r/k0SswHE+1zd9oR6LER/zFG1iZ+GOW5ENg3C0f0IazL481Ld/AYoZG0usPADjYwKf7
nJGxQ/9Spq4Q3SvtGKgMNvW0sNHeqo/EnBaODaUoxzV69LDbQ08mICz7nCJVWo5xsmL9p0cJMqQr
M7Bg9kQayjvJY3fYl7kIvomxqYGuj+7A14D/xhcuzAq3Or7rqrMUcalTLOJz9ZH4HPP6VOAQHu/e
u2LTKkGCxodwMCyzAWgEvWxqKMAMgABso1X+DVuL2d2pXlY85j5Xo89SWe4FXrSF1ENV/BZmo+Ph
VFMXosI7Ymw87VdpflQdJNw3Rg1AkGW4kRHrHzP4PPOU5eWStMAyQha/ZKKkM5RYDyNGSxj/sHl3
WnLkK5QkqCYjJivGKjB1VzPxOFN+GZaKIFkwl5vZWko3ESLdq457hekvereOGAzGTaT2zNmApCyB
FhTzI58NAd38H9RPezRH6WoanCXnO1oKf8suc+b9p4o0bUJIPfJcWBNElcp4zai1NTRx8PFc+AqZ
vG8lfTCJCZsnY4YG+MTCBHNgq2QqmvDoBLK71h86/VWIc15U7YoGKmZAEDHPlXpiApS/kvOm+iD1
gjTqyQxAUT1jQE3Zwuwa+SSxPOdL0IYPLe82DBFS/aEj61nWJoiXH7gcUjduXGS7hnhSKhJT7SFz
EXeYtPBevL1FPeNoOuhHoTzRA0YVR1+HAwFOGnsXROvMfsMTwh3dfItsA+jz2M11emvLlKFINZOL
+MOb/meKrow2C2fiJEt3R98mK9AedKvF/K/Miz//OJHqzIUsUfU9c/8405aytiwKqN0OeR8KlqoR
24pAfgHHC+/khfmY6k3j2MxW7khvgx0Cfj0AfgK8eJFB86JFtfTZUtd5sgX7FXy+TGD5OJ75kk3Q
VmjYJCscLh5cja7f9jimnWLaA8W2xvgVc2NiMa37C/YijpNkXV7xaHW/8YEmHGVJMuwYu37wTTK/
TXKXB4RzmVDUA1Pdivsv3AnkyOtL31ujZ/bBTX2Omv70jCXvGh9PNEPZdTI8Oz3CyyXdRbEZGCfy
OuRPtAH4T6vCphFdaoiwhKCx9GVeeuSOCHGCKUx8gQvOgXnwpwp5HVfss6WT5O+82jJTpPxYhcO9
Fj9FkiuYCwXFUuH2YrfCqjNwhfl73DE26gjUJsUcVmjt3ZV3OKLjfIfhCaqImNyV2k3XiR8twCuE
e/JSu9WMxaHC4Nbptp/AHZD/fmZnr/kCbjUmy4BPoDt8hEV70zCUTZcbE7zTj4+ypwxRuulHiSty
cn48QtaTmK1lenfRDjA9y0uz2rFZvRMYLfGoLhjYsh5GnaY48jA/jHeCf4jIRZT05pKhtDWGx8dR
GQp0vuvJ19GuoYIvhKfnJugMo1e6zJCk6NBAOnpSVGdO8k8MSKuUQf9vc2gUD5Jg5VdmXlWfCDkr
PVObJ9Hk4v3wOikAFZHEeceZdNWCG7IjcsSNKX9ICIBLvURs8y+NYxeJ8qPexb+0EnV3kGbrmgMI
JgwygF+IGbROW5JW4BOvK2PxyeyP71TrPy/huqGw5QWeA5xBCqf+CAaP5CNU9gWWoBYmEnCffREe
inyZdU5wIMuil1il3wEgqC+vW1XSe8rJoob6Co0FP+0XOiLJX/nOcGj+pUApw0tfI0M1cgamwQkZ
RXeTN9RxNV3mzKGP/DiiO6or2GKEGcA23ATJIaPoOPknNdoYHw/u4C510xvsHn1wgVGcH8YOzoQH
6BGC3QWDOZld+B4W3TifXTLUUbZwFwKPJFpiSoSnoJ9KilyF2SuTvXpKlH2r0d1o91zUdTT3LkFm
lbx1uuMzpFoH3qIvbmFJJbIAODOcu3qho4ql3LiY9BWfn1FcsDNDPoZDa/xDYlC8YrywMzaxu7o7
1ejhIJYn33p7Us4pueADQmFEZix/p9oVASiDmFFbsOQfO8JLWN7mSKenH475nHcvbz1jkYr7Zjav
irWi7xJ4V2SqM7ZcqPBkwTYB7+/WjODZFncOJJmCdQgPeSe8CvnHeJOEEphr36aV7aHRxsyolgTO
Did9BT30xPoS2cw3A3OiGdzJuPrwiaI5A5MDLOi/rdk+vFBjILDBi7MMuOsZytvRot4oAAcIvZpA
aSf8EH9kFHxemYjK74Pm4232K3nP7FjUXyyGoDdd6/gSlz9JCvOFPiNzgF+w4wQUY8njqhxZImN2
IKtVoTc4zbIlVSSLjfZNksFFfNYWwjZVvKPr4PBi4cGJZaceZr39f9WLLZfu8MoqFG6ig4gbMDm4
xa5xZ4mbMfZkKMkOI9aJbHyI5hEk/Nz38bRLvwZhAHvgTr+MPSPVpb7iM/1gw9wHiLdInOtZyqFk
QmdxFBoAZs+4sbO9/ETGD59fOhKXIOf/PuODZ6AFPDVx/ANJm1NfgyHEeTD+hWe2t/5/qVzy5wtn
PnxPwqdWAe0Bca5OD4IRh5sV/LGYFqm+OGC2viMC/ceR9w7sZsHqEXrEZIAIInsa0cPfE5CKk0Ah
cW4zkmOtTzffAzZheFeVXxOdT+x/WMqsCMr1uV29PnU9aKCl9F2jvATNeWWrYcsI/6JZzAzOxWYd
n1RxkxIrCgfnVz8G3Z3LKKLiKEpXwc87wCGcbic7HtH6wo+tH4l3kvCTWjE6GHYOIf2lQha8TdaN
nzXOqAHxb0bbQInFoDK8jSNSJGqpV2GwJ7PwPyXApl9axWLfGZamnSu7EODn8KtTaXZONWIvcXIB
i+FabKxuCdblN4M0yMKf6hVHkTf7E/AQmmykflTl54O3lUspnt2k7N9He+roMrrx0EtW9FlKJ23I
lh/o3+wAdeEUQ5ZvWpgEvD2k+sSkAP9DHq2tpe5fL3KVZWtTv2YItEkOfckXQ1zrTImED+h7uyc3
kOvbQ3mheNtPzgIicwIZS5v410pWkh/NL+nks4ca5/p4zM2DEv/J+nvkSRUPSMdd/+r5VkECF1yG
xYpHH0DKHzydXyJqjC//NB1Wv5mFZASGMeQjTMQFK340Nyo9NikWBcfCOkP9WV4Sxmg6G5zoEfMb
E9aWLXV/PSJdeWAiwwlE5sOKKoUwvu1sxa8fAM87f9JVGn7JHF4HCTaALYYuabBk1bvgoLAaEe0Q
ZLs0tvIb41C6jAU6iCg8CIsSYky8uBLu1AdrzMata5Il+nFn+RtqVEOUmo9VfD0L5urK3/kqFNRr
0Tn58DKkm0zfbeQ0VX/ZI1ePSeA0qDQGUJ7r6sFCgZQbJ2NXFa4IZp5tkebgnM8OjbCdKdPnXjYH
wcPsu9AvBsLUcy78YSMclsEjjcCGDYozQnqEBL7vzvqSGYr+oB1TWS8+uuZcSKdKdUZ9mU2SgUq8
+RU7NYugJ3pHJtmRG6sPhlu5lTINP4WgQ7mIN4w/KZFVeYGecQp+hbdj2EKz8xFYKzemRaBJ85kL
fFljV3NRSodpUKFtwHU5A3t1OpsIp3Xhtk8Gmd+iBR1GtmULDaD6ruFt2Typl/6zSH7wX0tgxGDU
NTaqG2Mj3Hm8hBNNJVT/SaBfLuWzSJSMZpl3hG3f7bbcsqPWjAu/dhMvfVTj004fx+xVGq6walom
xORvsf+aZ3deV2K0WrZ0EP4YmK6auzpzZ6HNdqqxWWVaVeMk52DP5HVmoLl3DAyVq+xLhYjIVuiU
3bgCi5pgYXSVHPsjCk68LeRXYNQPuSWgZ7nfOZSAA2J/zT/hzAvExYjxmN7s74QEtR/t7NmppQUK
pQhcAp+jpbES/hADkKcmMqVD9MgUaI7mlt43N1jAUldQtuKBTFZ9da0gNDypppfDcXgSZqO6rBcZ
rZOAVNratSKcDB1TC/gy2ynfZnHMMUbCeHP4yubCZhpgH4BksjXHpPo0VnLoYCUwOjZ0q8AGm65R
bEAQX5PcYPzVW58hVfbLz5ezXrPZyDVuj9OeLxK/W2NxsciihWCfvK7m1G9ppPljY0BrilV4PNO/
rOWdobORepHn2biKWyXw7I8RxDVaUye7MTdUkPVafPh2u6r2ZB0YM1ujiWtXrF+o1/74AGUOJFJo
IcOQETIfuqUSuYwqfGCFyMgWnCKPwo0WJWjGpZc/oJI2A+8T8jwEw9suW5hXJO36G8GFsMZqmau/
zZkoz6tm3YcjW0/t0j/IEDtPcnxALfxoLCD5nBVULZwFoZNgJmiXQBXNdbL4wB5hINn96LZpnksw
JAcUJxS67QaaHMMdoOWBRCQgWXNtsdYIbQuio7CaQMvdTkdJX3T0K0+fqWCLFIwnCe2ajuCxPcBH
ldOnOqHw4LjEe5UHLt2B6JT736rHy3Wq0P6rlETTkcLGyIAnqx1UcuT4HvIlxQWVc3uMohmumElD
apXtvopZqlH2zKYLtbqN0cGkgpXeJpElULarBQHfrN9CfzuCY2FkwGilGXqbWRljvEa98IcmWfwc
JVq8AVxyJ7Hgl0iHTnskwZopG76KLj4m/qJrJn7WK4j/oeCRPjSB/IAo+UrT0TRyAvl1C6B4pXTO
a9Do9SNjLsRvtGmZB8ND4p+clN3mV66tPuFvij2C3zIfAB0zdJQWOJmvOu0fDM1mpxVOZ25B7OG0
gh+FbUmB6niScUcnJ6nfgeolYhsVAMIaXUFkTR7xAkfH2Gz82brnSQaCGgJ0O2AnTp1NkV/QRDVQ
BNDFkqbI5152R/yYtfQvZaPOBhXVB5YXav6j0dnJCZi3tlayTXWOTpV+pNHQJlNJtRPnw5fC3v8Y
CbZ4Hee0hQ9QGeU4l3gUKtNuuz1mBjZHvB5z+TBp8Jku+Xbwq/VQVNfp+I//nimbgdVhxFr3Vkkf
5nKyvObE6wRhj0kiA/Hqd3ADfL8UzOTJdFa3J7crz7588V5UYJV5ShlJDi+WYO2lQJD8E0mYkhkC
yO5YHLRmQvp7aF/MfyiChnGp/4DX2IAEX2K1i37JqIJV5jvkYxcweFTk/DbfQLsKyUL6TirS1N/w
U1gIon7y91F957Lg0JRLsk/QocIIDs5BjFgeTN7NJ1jEeHXSfGKpwPoakQ8vbDhzXDdc83QBiltW
y0B4UCNhzc8nRQHVRfzwTVfpb9nwHRPahVBAHB0ZQT/mbUaZDIs4aDsQAW6yV/J9m+Dwt5AYfTOz
uCE5UZ2PXX0LVNQGuM9utD/C0dSe3cRKii810oMTYwPqq5Ry4nOi8y8Bqx3r9pA2r1l0bN7Fg1uk
VNDjahsEf410FSfj+5cSYJymJkXi4Jq2P19RGLD7LH9l9NM7TV1hGPfbxasF5jDfY0NAFc86W3Ib
edniEYiW/Ny5pW7GB9sFs7Vp23xLszhHlu2/avotmgESu1qAI8Pe4aDOF7cJFopTyjTrmh6L0x3r
mmqs5XINRWn7OfsIZUFQYudEzoCaOfhJbuhkdmHtjvxmra3AMfLm7RaDUi4jaEwvBaaxnvwTmYQR
wUEXy0ZSBf8E+I1W9mZIdse8excYu887sAIfwMJcgY5uJySTLvprZ4fdQ8uOdOtfaKBm9RoOvXBC
W9CZD2Ug6vLc3LnadGWF+zda+yuSQLyL98FZ0IMzJWWMuRlWCYVN2q0A7B7S/gvusVnPypVWb40d
CjtB23RoRWjWK0aKLr4uY1jGnvOJN4iJuZHAesv7eDwP7L6WE2BdcGa31HilmpubTqNdlH6Fnqau
4PC/pjM2uadOr68E7ntrdpsS3g1vhVpRI7ApcrJh5RlrNPzSThj4TWy8OPWSHUeDYhzsFSMUsDwb
M13n/rvv1hEePOEk3bLFvXG9B7VGGJ//+6RRV/UGo0iXsLXZnmwNQH4RtcuOPbjTKjZZ1Tu0ytPO
A5yRbyHJbABgx8vBs0PTnW14pViSnWDG1CtsAByUaWuT2ggwEPr6SfgidZUOngcagPluKICBnTuk
Pj+zH5gBJE7p6nK2LMCUKjApHQ/qEfvDTcLWJqQoqOeMi+XqkKhOUbhVeYmVvQyhD9cl9WnDQNAg
s3ghioAAnQ+macNpkg1jQzN3yB+LBthapIRaOGKOy9umYGqPdY+HL7gx6pgMO78Kfk8JNTS1a8Y+
DXi0ulOb39nnPbIZizdtzf9nsa6PSPRqxYrWbBpmyw/c1zmNMbZMZeUbV5Q8GgmkyjGTGF84LSg2
0JYhTixyjwlgQHH8X0z1wAqXnfawaM5CsuQEBQOVTV6KvH8EIuOieWeLkwuyRrPysYHAfZJjx/i9
Rc8y54Q1OPnCf3m21NR91F6J3Y1AHgG7GjYpUzBQEq4EU0a1KvmBpwvPDD/ilL93YD/xH3Ce+520
9pBg5MnV6SEOwLX8hKFTGwuR25TazdHyk3YglAhBlb/8qvOLznwWeg/AGSJ6xXwJkbVa6G6LAkgn
gnGe83PgnPgw+newf9FEMTcx+4GWnlynI+Z+oDssnu+fHwpIQvY07UyonkY4MwN1sD33eN/xM5NH
wCnEq9SZB+AJM779GL80f6H+ozUv2XSm/5TYiZB107r2WM2LB+vSFrLNg5yfDsnZFOE0EWQpgrmJ
dOM1bf92XIDtBIHFmNWf+BuLCGddvMkx+sHUuGUEVwh3SqaZwhNDESQX6w9lJ++ea8mqS9pjaInN
Qn0br4zR0aEjoHn8wXElhP94C1CeFY4uXFlAigwc45CvYd25AJo/3+k/8IwaQ3U53Ubg2phEusCk
uB4hWauOPn9nb2nqA2ERA3yZs8HK7pPxLXl/mF0RGZK8MdQiK0PMJatLlu+7HG76ymc9pE1fs3Jl
SBnixvJMe6CtYK8t28OeSHSz2Ff7+OlbSFag+WerWL2Of6CJIO5QoxpztvCoWH2L+JDJRgj4pMC0
qvDPybeZg0pWsbnE1OWn2PoLwtcctnSCFb4TtwZoKCw5NJ/BPvCwAvKzLUTgc78esdVQuxssRrHN
roCSJeiXubfRqgPbX1M96jejvwylJajnKufYOCBmVJWT9GR1BER1JqJXdPy7DLtmr/91/9pdhG6m
2zNjbhuHTh03z8ZYMIRJMYZ75rrB2rPk0mBIUNWbj2d5VGh6DAL2hOyGkXWKVsgceC6Yp1WsdaJz
xBxZbFFf733k/FxyxGS0npUCZA0fHQP4yoeVFv8pzA3s/5F0HkuOalsQ/SIiEJ6psBLyvmpClOkC
YYRHwNe/xX3Da7rLCM7ZJnNlxR5IAHdFpNiLcCdUguMh5XSXFV5yBnv8ApGKyVzHCNrxG36LwgMj
XT0+9MRJEIE/FR/AJdyhRSDBRFEOxMWkHGj9P1340eqAhb98ePPhA1im+i3Q/x10LISY1kgafn0R
Yqh3BFkSqFTM/xAfAbtgR0S1LL3RL5Vfdbw2GTBQWFLiG8d2uAgfYvzRUqdr65alBkwQga3IvFrM
Hi1+21gKSgzL6XCLnZenT+X+NVxe5ga/K19hXrpMxSkMP0IqXQpWpT8ADS3jNcly9XXCTa2xrsKV
yq4enlOGiETdNRAEIsqqgT6vBWFjS9AU3yGsSlBhLbWkhICkEDc9i6ZQ3xY6tXd7bbDohNhgALm+
iPBOoKC3tz7zZOhL7aV86qsRVj4LWGWjxN/1+GW80O8Ywdv0s9f9xasTEWPwEGDxjYHZuB3iKVE7
LYYvicteMb6L52kSHHXyWXQ1TOx5YAvqHHT2r+JPGs4ClCI0wizdINDBgzKYw9T+gPMo/Wx0f906
PGRq4bw/REps7D1EckH8eeFZYxaSkjN4ZXxCa8HCH61cvqXNU4XHazgxcuAZYYxkPH+Mj9RwUA6g
15vifZah5kB+Ja/M04KX37SetMHO+5CEwYIkdEwe9xNWPACOZz4map/G1c5gslGEX0BdHhEZkiAW
fmjoiTtWzwF1sBBa/XdhhReWEqmHUIlsIYM8Vtp3PAu4Mznwv6BBUVw3NBXSRart6DI42LVbr3/z
cS3fSAOXA4+8TdHLKpSFsmKTfDDIqwEtxjf/kgZX90UX5SPirXCbfL2kdSVt9JwYUXHg1j6mOqGA
i39t/R2Ze0nG9HIR+HU2hDS9j4nkME2jaEWzZyUnEcMNJWXqmukSJj2qdL47RrLak6PXllbSeaMp
Dp+iQP8PcnIiw24LHRiNmRYGJMHQYfCEUcjxA/Lz4bGNCJkZv3+JBub5NDd8dzwGWwxFJoO8nLRE
0tfB+GqOiPmP0PTfnkT3lfJ21S8ktKhLcMCtn7+GuANsgvxckn1IktCjnfyPSUVEBkXttypTlTVk
J37SOcznP7BVIAU1ELZfAfISaGnRxehyLPxZH8J5tWU6kvrKUWK2wnL6nzK6lETxTs1tFbjaSl9r
jcefw/pB5oRP04+kFq64kwfod5A2WLCZawCIK7gOL1eCbYB15jfzOGOCLPMzI3hSc91N4i4JbyCY
5jH0lNjWm6oET4gBzbnA/OsyB9A/KgUiOlOLIf+gxYUaBmPGns4jzdSyy7fTlS78DxPQgU09v0cD
6xxE7+ZTfLuF5pmozHLzON7xPFt+1HiQPraC4rwZEdYpfFUrvzUwdxgdAVNG8RSvBX3OTS4Q/iAP
wIigMuAiUTHvLTwdFEfatzqDOUxWE6ZLHEvP1NxYR4xrItti4UG29prVrtCxt58ra0YJdN3VXONY
OWVqec3ApSur+KpghCF2BUcLk5eRstTTFRfjAz5G2rONQcoUExlLJKthU+4GqtpTE9Hx0eTGGy50
hiBzX56uRcuAZvW2VVo7XoV8Z7DRuMKWoXgoQTNqQIF/SEMriVnq5DUFEMvBmNEQOnhiUnLkBMOq
kV2z+HiSaxZ1bvUNCdpciSf9gRQeZZUd4T325YvOWNA6dhRAO/GbK0ArER8RpEdCdY87/sIMKov+
jNjV4juibm2eQBl8hxRuOb3MmhVrDG9nYU8UYX7SOvzHFBKp4EjdBt1AfVQEQoTvRbRcfCtXVF4Z
wpreDQkvaimbnZfk950bJ3spvb0nr6Ujzu3FD6aK6WHUP1Oxr4a9TMTSciAhUrKeO2C5lFugjqG4
rcQbm3eygL9sfA4RZJpvPBYw/WtaJR+Ao0IoE/XGQM/JPV8j2Hi5E7L+N1sMLAyH/I+FMC0lL+Z4
EktGYGbzIbZXJM5E1qClGaySVGOsA8tKJejDWdR7Wh3+CrnYEHlYagey7PD22FXiMwBEEEklzHvL
FA6hBJYSrlguX/MEx2VfYxryXgS2erzf4Ykx1OD6BssoUjMVJ7wym0gh7fxmL9IPbOHSBLhjydkE
9y4v32RICk/Gl6jBEAFTGHM5VwF8sff6va6Hcx2BaZ+tP5Dpb09EDFD/SX+wUZxr2VoBqshowY2+
uuJOKBwC2ATp3fDbUOtIX8wrEYvAJTH624JeTD9m/+YUuqPUBMAI+ZwhMKS8BVoT8FMJz9soXWPV
Lrl/qV1J4tXfR7pNASgr8jCUAz5Hm8xIglMz6tZVv9aU64hOBh78uzsbjT2S/+OTzFhuFywnHaM5
8EsbA16D5g5GQcKGyroZ52K+ZTr1VCzEvmhmg3iLhnODe5R9JPJDuDc6ociOfjN8X/rWThh2ZroB
X7rNyKFZvo7ltnLNf9rkormIv7QlpP9VtljBI5y9g5QzLjLaDVe9bJU39SiDDLOR7owbJGAgAchn
oZWy6i3czS0zH+YoaNDQZID2MEliROWKXMCmCY0iu2b+I/ffqULAHi8SnlpIXmvUl8xPYUnyjxw1
VSCqXmh1QRMItG8IlxUXUzI1Fn1h6U7/ugqUEtHtS+aZbWund6SCBKlPODZPAnRR+1V95dpqEj+l
zuML5ZrH35/Q/SAoQ9xQ7ClGcR8ZV4Z6NkqeJ1FaiFWsynkfI/YdS5LejY18LSGmbiL91FMKhPPo
KGeTwkgCe6eSbJo+AAnAOBomcyjOQYKV5FP7ZaEPoUi4vLbQZVg2YJ5dAws2SCz2K8wan2OxZkei
nuvyiKC3utMAU+u3ePOF5Wtbfk7b/Kfk1F1sGXWJJFH+La48Q8CFzn/0DWjFqTKnyQdUwBydpXul
evld28LdeZK9hyIcMhWHNSmL05FfaJk4ZJK9OfTzh7Cq2oD5DeZHDcRyzeYRWp9jfmToQjyThpcJ
B4NSymdV4JFHfW+zNnmhqm4l6ie/3ZVGAArI5mOvmI4mdFioJRaTvlRz3FgHxocxOZmOGW5Kkmg4
o5vcUjY4s4ULfE/8MkmKT3bWN9EIoaWZR1YoKifTggZgWiJTzidgnFkrXFMKQD6nr6/Jcok7lkvk
Mss8IMBYBTtvLxHreRJwQKvsmRbmmMpUJGyyp7IBL6VHmF/553fUMxCrYXsAQum13ayFO+fAL55r
FavhH+wIg+uCS4WqYCR7lUJeWDuCB0Fo9lVhc4WXxFmyNTubhqtAglB+vWCTEBPlxFvpnjAq2qtv
JjKPQua3oc5DLSQ8XBfaQZSsVLa16pjFLIst9HXFPEALJL/4yKHeNVs5P+sDf+rAs8dx+K4g8aPQ
5tLkh+XUg/VcZMcX2bTUAvqHxQhj+BB9tbwmW1wpY2lzTFPFm8xL3jspyOjzquukbxbvj0lBonUj
CIITmenIM71Iu/KhrUkO1gaHskmSt9AyjU+T0WrrjdpHjDGQRp2bMsAeWnts3YmdGx44+57Tthr3
ibFvcedrhBiz5unGFSt2tNXQNhk0HeTsu5NXIngb6fu/u3/oVmjDcABu4SgAw+k1lD50PuwOyYSu
4s0oE8UrQotChD/IyzXNF6s9yDYWU7f/yCfL3a7UwEewnMFYT7EUuSx+ynwvEyC6xQn5NxEpsEZI
osp8YgsoEngpgCEjyL5yjBr3BdczCzoSU/A2ECd8jXZytinRiqGy1ClStjz1ZfX5ZsA+6zpUQlc+
ycTDfDbYB3gFBbNQinEfS2JKrih5PPnKcNBNRgKWNwYsDiUM5avcXUb0GkgQmHFwS1IQEZvc7evq
ymWb5gyFODsAtdPep7Tvs9qkHlxhiHDoI7j6HGRQd9qan7v75rdCzLLG8AQFckSY51oEzYMeBYcC
WwQUzYzfS5cvZh6G2QUbmkHNLcrTz/In/uQYeyYuwwvzEDKlj/gzSJVWNUBWnDgMOKyZbrjUb5Aj
R1ZPdhyoR463rDrwofkl2+jSXSBHwDpNzBFDNIbzKIuChRgo2oVafniUA3QHjy46w6H+0NoDB+Dz
fZXpXl2wXNW4MX/puiuVeCd+i0jizi9gSwHHfvvJFnEl/GLQoEtn7Au9MR8/6WA0JqfNmpwfRByK
6E1M4VLKdmYUvXISx1VRBO0G0YzOOLrgWywui4UdlTuSRhf5p4Fh0caDoicQJ+lERrd5WlSM8fOa
C3cBG+i8gMGbqH0LlD3DnS+RYpP7ylQnopGxCEnu8h+53ItIEL+o6RhZYl3grloEIVgEk7q7ZeZz
fsfnCbhoontCd1YkKo9AQdpJgYM0nO0IHr5D/s94Lxu0fQ07IZAp6sDUnDvaweqErFqeTirIh8wz
XmQMnl5h7Vdlw5z1N+RxEmFo6NvXi9UNw2vmaQmrKT6GJQKGWPMi0UMGJADFJPznnwiE8Pb8ql/I
8nBCJysZNsG4e+rMm6g0DFvnDgPTGH3WCebPJc2w+fJLuhPsYboVtWsm6zuQmLOmj4yScaV6w1/c
kdK3TJYfsGKWWMDz2BHHHU3r8FdstJ8yxh1zG8YgIqUhq2dnCt+HWgP9t9THK/LaajsJHGxobUPe
7aXCZExONsoC2ssxib1X66gccgvkuuQFqc8r1WiPwkOQ/un6txl/vdA7+dOFiegUfTLFHBi8drt3
6k3msUsDDGmYxabayxHKoReWqe94J7gMdbAIs7TpPBqjFfHvrrX5MTIBSvz2T829BlPsFWgAeJqM
AdfCbhWyyTyzddNkpzM11nRHI5SZkq0j1uT94xWvKzl3KG+kCNElZs42EIzjEITM8KA3Cz1goSVS
j1K6MvQC1cBe3Mi/stdKQcEQaps2fUHkDtgGGT1CN9oAdAipM8zqfFoNBNRL8UyOGwsmzIw6k57Q
R9A/sZ2c1/7KDKCox41YfCmjJ634aguKvQUbTCaSK/bO12mHcrAJVjHuKLf9LXtksOtuCG2x/MVl
l6JlOTd/VPgKJcbtWQT9XP8j/gB3I+1Lzrh0SbeEDpCgvzTyYQQU2yfnxcvnBzaeHlmDGpIQR+M9
zy1RW/fiIwIv8MJQ5MRqMFKltvIXAZk1qEQAmfI1ZNcsG6eXYFejxzVMz7yNJQfktUQSQHnRwk+N
1Wso3kZYv2/jSxvcKWeQ89NCxsgvZvWz6K6j4T1NPLHgxJoHOeOqjteckeiM8WTSMBL7yKruuWrb
f5p5a1KP+eTodH/ip9Esy/dx2vf2t35fBE007BMqmruGXRLsZnbMo3VDey6LX02yy1yt2GRncoMQ
OWNJ6XaL4VZ0+1mjk7D2Uz743HhOxGhdXGN3ofAxbJqjwGUSHfDa0OpRE1/GW4satyQDquM+YqVH
hJjBH+O96O9jfBWGOWTluWLX/WSYKcAA2uvzkjpBChoT5vDVEEpMo/TWXFn87lWP4apAjpa6QtsY
Qb1vd21FaOkuQ12nxh/KcKwJ8y0szqrhXukmCzIceH6mrnIFNJmXe1K0fmp3JfrT0oPxgTK9duQ7
qiVmVpBF8QYj3roWMmUq578GLWw/0knIc8Wbr+PsKsdB1uNNyy7ooCrWJ3wvgEFen3W9L+fYY7ib
+zame0WanLauCOqz3xTc6kQHhOswtdN//2R/UT6MBlnxEoPigAG6dBPm5I0v4x/X2YN0/bVEGUcz
IegrM/9ojb1cfKbfSE90A229pceHetiJo9UQq7eTSNap963+S54wo/eq+oH/wW2dkAoZzBDpPHgr
j6r8IUiogA3R/zQDmdkMRzIVhPwh2iGc/9eEpylZJyikW5ME1AC+ClGJ9XcNZUY5J7WXpqSRcona
YvTH2ZseG4/MBN30VbpHef2kmkbYQ3mH9IUtua1fUfPzZJZ8qDWz/Gg2iXpGdRhFMrnWC6SNzTek
fK7RZTntUuLTgDH8MKTJi10Vs2IXvTq5jpI3iBuyJzXmFc9DDMVRcuN0r6rAv1hrbo0VkLdqiYgk
Vw5G8TnUG6Rff0g3EwY7mfZgsvcUVj/D+onlgISskAwbC2oHEpZi06LPTXYETOrcaPEqw3hXr1u8
lOoO62ZGDicCmqTaJq3/Gu5Js4XoEOMOUZf8m1Ib7JKosNqhpZ5+McsSPqVw/jKVoQe912S+LY56
OtsY7JKMA4jOXPKp2DL3ZqCew05V9y+PArh32MWhL8E7E1HlHiTWpBy8tGgqoG/kHDbBvUI6i61Q
MxQe0tG3WzEI+I9qGQGvwSAOc+NlvWtGaZbJvhj2WdqZS5YhHBLPC2OXeksBGdP/KiKeTLcz3La7
UOFGC+KiK9uAnvU0rPrxbDZK8y/sf2TcZEw1iTrDOiXkTG4JriZLJfGyNDBw8z3ZsSS/rEjYZGwb
es1ZSIPHcB0CB1915xghMQRIwe9YbjX5dv5jAxOC74yfVOI6axa7plvX0ZEJPw4M4BlhuMZB2Cou
I+VXCcZjvorh2/QkBnSWPq3GaUceIBOVB+k7QhEYBDNMe/mPqMD3RWkuROOhZqaGYgJ2RfOhEx9K
uwjEspSCt7FWGZyyNoRsx/yg9Nkd5Wd6I8YPcupkKZYkSC/95wL3/7AAO8sFSkis9RKJPPB0VJ/4
LI1LiNOaXh2BMWuk+BiVKwpv6YSZtUtnyKGFNVvd9sVJ7/YVG60JelfH55jmW3YhWLSV7m+h3MkH
SM+VeVSAFZf/CKfIsC5G6nbo///3IXYYmg8SYEh2GV5A6U/m4jdi+pZjLNWSo5H7/dNLCE9afUbC
Ri0+WfkNDGEIZ6I4r8gBIRkkTjkzERDNOvtAEFYTKkFKa+oDTIVFe0AipTPzyXgYfnvDCTnnVeEG
7LdUz11/KLKX8yIXSDoVAJQ+FsV3yqCsKh9sq+lfjU8JyEIFrwUqDFtunmYp3g8swcKA4m+yKXjR
uaormfiteAX/QhyQnREBiYao1Soc/EFF3XInoVwPfdxnpgpO+iv5jD/j0WOWyv9ZyJA1KLNjvL55
xcofeQVPXY7WlG+96A7v/qdVDu92N6HKgC02QESC4AtZaEXr/WYWVYBgRooGFnH66wEtpvHnE0rY
kgY26EXiME7p4LZgmqKYLQbZhtJJg0Td6rvU+BerS3oyPVsxNyhl9GmeJn9P6I86piwqWw4N2Rt+
jT5a8VvgQ5fAir4rB+zUdqRvriUucGqIof0tFr2TQkdUgKofGlqsFjbDbyN8yV/NazszSw39D3N+
PTfu17f/p9up4uZ0QgBaiDXcmaLNoa5/6NH1NfPa1i3T++FT4FVbVOpSF//wi9gSOpONKqzmh/9N
yLKLmzHVtjJZFZgKcL28v7Noxf93FLndoMn6SmzxwXSOYLrs81Jk/vXxVW05vfR2G06rgrW7DuvG
SdVz9ibGy9zUzE9glo4eM1zUE9nm1XlvZrTGSpTXZX5lGj1AnAdhdkh1u1Z/ALoQZJTfiUkd7AHh
RsyS0QWBgSs9pzhO4G50yT15nlI4eeaZYvm58KiN0+7aLNbZuNMwBIWfuornj4bIIfg0t3OYBvUx
f/1V4X226c3RBoLhc/IOgZluahB2dB4FMRfCOYb8IapEQOh+GG+HTcHQZgxilSGCE388d3K4rpsF
lbqXiAcS5RmfSoizAT9mtp5/9a8r/oHpifTq2JfHGti0vBNzxndgdZmTvS0iV+nAs03x3ogigQ7K
ySgOOQEy8olhNDvySt5HebqeTQ3s3dIWLEGhkJFITBbjQEABNhvRhNovtnJ125FI5FAu9NqpeHmD
hh/CqqjSOfwiB8f8HpVFzSoJEgdh6KgIiWNA79H1rrarjBTVC08fdgzUgR0yedwHm7jfhtpFA+fD
mLI/6s8bLuOn/dfUhG+iaVHICeS0BaFKC79jRtepK8599LAw9AqUTAg+bJ3RM31d8mhaFLtW5zPX
Bq9I0AnFV3yZpH+yeOvQN7PWwtO/IhYxLX808HoRQ4feffGVCrh1M4Ks72x8Gi90IehyGG5sfTSG
UAJD2DcnwNl8vLxIWQBw6zD9Sp/F6yYEEXaVFm1sFxCpoIuIdJYMIvIZwkuu+2TTQbKX4WdKvKTb
ttRk3U44xKV7ZrQh3bmRNPgkZygpekgDZKlLe3EWRPvGEWNUeNptaNkick+xfKSSpZGEh3We3Njy
13yfR+afJq0AqJ8Vo+1CXU+4yVtrIpmt3S10h7EKco8EGIuCxeIFGUHZxv+6aVMRAI/JmRCt0IbT
I2ES2zDzMnaTZlWyw4ULTgK1vJ0D3x1OcJWxBTHcn/SdGp2B8ab9bXqi9sPI4jIcef6gMx7PItRB
0QO1Q1yV0KwXC7r8h+Dz64y5ZyccPKEDmUV+oyLaJ2QwJDdEKynoF6yxSJMRE6EYYNkV7V9WiFcP
uWzG3F1AV4vcHU4mq7DjgBCHSjIPd+O0Na4ZG3xpb5xG8ZSN25eHewrC1QrOJ3tNxWeepNFWwjpC
YdziDUacRL3KUlP6gVwHv5cuAUo2vx+MEZHHSzzoPpQrYOU0dXC3exdro7Am28Ubji3Vt1XfcK8d
3r/8orugQqYAgkL9EdQNZyGWl663RSvddc5kzDM3Mk/ZJB+lz2EPJTGeM5xAZgXZFcVtzu2Q2grt
G7Qcg0w14z+c+qb/wl/Ppw3n5Ez46AEzcPTAMKecWdg1qDHwOm7ZB7bZman+On4GrEhCwD3gBsQ5
lotBG90YpAdaTqIZthM6bmCCPyR2a7sMRRQekYshXUJPOw4qOv9HT4X4vA1gtwavV+22JkUQOU5P
xjx3KHpuKtOKkTlJ4S4VNa9n4WIEKlOv1B0ZFjhR9cgmgDXLrUXaF1Sb1XTmvTCja6xtOExgV9In
5vTZHzVbKvksocx+gZH0U5dt6tTamuwNLiE8xNnG7oBBe83Szgy/ntBMYDm6RD/Pb0RC4Jc3KP+U
8E66VuHWAt/dEcEVUqDKQRVSIdAQj5lEHrqDbZ5hZ66uFs/fJ48XS2rlP6S1EaNbAmaBeuT14i7H
x6ySyvNJpN+nYJs+iX6seYVp5okwcEWhHT998nTfwEBKV/lur7xlTFdjdR5vDuQC7NhHjpC38zZI
rrW95arE02/lSMxmjXMtWkPLhMLSo3WSBa9/OngdGMRXuIWRy8k4CEzWWPY3S9YTsvX8gkdvmDsE
ZORklgO+Qq8K/PcdcM5jsSaQGPAMYD4Y5xAdEHZYQXyQXvj6iRfhe8TrYZtGgC6ZbVTmt5VL6Hb3
Xace7zCjQd1mD08UD2cPan/Sbkl6/p2dEWjkntmG+wCOqbjV2N+t/3qWHsWSfi97hNZLdg1f1oPX
mq9S1QEFE7XVWeEttkp7Ojz3PGz5furvyhbDwQKbBaYVo3KGr4Zkumn5R8QuUYsz3f59BiS54nfM
cqEoHabunb84SEewZsrovInpYNw8xGC4vXTPLGPJPfIfIxIFFSNg8U4qJONPGgpUzTrRvFR4doHh
5V/+rQTYTpb5ZXTN9UH9mgn/RCIyRi5tKIUp0ndHaiBFWc/5E/IKFOHZR84sdMdLALIAmGCy3Azb
38QBScRInbg4sh8gIjKAfbtRvmcXAOoqcsbiRsnGwlWwoUiKaMjQsxKwQaoon5w92/jpyy44HWDi
XHjW0vAgIRJjocSIYVanO+xSAVPyPNIEsNmFDVxpCCAszght+O3UNfQ2ZvJ+kwc0APoq/56XuYwF
WdzbwgeyKfL0Mi9W1uif9dptVo2xjVBy6uRarmv2c3Bx0IC/oSSRvcG8eCf2nOSugS1IP6SHhWEL
XjzY6teAQI2TiR1+7JLnzpsluEQbS8menaD2/ocFRNB2HNQ6mMTjrOmkPay4v9uUIdcl+9eDwzJc
eky+XZNBdfbEKxzAByKUPc59uTxkjEO/oHQ0jNqXs6OD6hAlx2K/ng/pVaFDJYZTs8yaVXZ5mztk
3VB/XqYf08OXh+R3aH192j3ldav8ZlFgcFTV+5kks1wYLps43V0E2o1zH0IaEYtUIJj03u50j2dM
YL/p/p6591rpj45UOeaxht8nsGJsZHatTryz3U7rzg//xQz9FIsVzFQ7GSM+ZIqao1jRKe64ffgF
/pmYgJAyV9uQhVDrSuJK+UIHtheEa0llWnJEYVUjwA9nt6d5NkJ8TEjZBfPVgECp2TF4QrThxT8L
gKO0Wsu490R2bOAeU/8JAs5EfrED8WtGXy8Z1yuhPksN9csf05MSOTwFHGcDu1S2y1QZ7XMn5C97
QbmosEIPWFaD+NM/OF5YT/AkhlvA2zMWiGBzrr8H4bUYq9m/8iFD4xrB6boQpZqvsmc9KxPjFNvp
YOdflbAJ21PWOARMQvRVCGN+8cquFsijTtMTlg+j9F2FkVs5i0lQXc1xk1abxbhdnBics1x7sMlJ
8Oj3t5INTsGZ1MBo9sDtLJItbj/Z+OignKEA22ePJ7OyZYMOA9ge2xUSkijRP/ugv5c4tYnCI81N
ZNVsjYPHOPQi6NC7bHXiqbG4It/htqTmc0zQD7kAAJZcmobupMRr1BCsdZagCgN9ARYpoZCQUffj
f39hDZ1kvwzoL0xcr0fU0Iv0A/zVUHvMVKG2bTuX1XyLOlm45RUf7l2u+c6X6rcon5t/yRkNXH4t
UFyXfmo6vcbik0Hw+nWJpDVPKp9hVbrGm7TVa8nBJfsmhca0puoiUsKXhpUeXvAjTunDSJy2WqfG
YVIgfLFUqT3GeL26iSq3eW+BOWMpwAH/pP4e1k1r4+UWcd0wEjr1wv59IwpZQsa3YK5Hh1ak6xjv
Y9i6cyPAZU+On0JEFz3mBve44KZcvHgTkHD1vwvqiIUjF6x8flJgfNnDIGUj0f0ImQLBetzkEWHR
tEmqsTK2cecBOhdqmh6EHRE5xZ50NENXUo8NdSoV8Q4PFSxQ4niR3y3r7yTdivGBAYuG9uxggnI9
6WGALDATSL6tu/ywaDyGVktjXFfDCqkOXYhBhkYdfULzOyjZXWU7McAtvDBCY0yeQMaT74Z8RuoX
Fhvjg7cjplyD3yIvPB3XfovkKvyJIvZ1PN1v3kQ2GBV6BFqGrwV6/7XAFOr90/5Vmk/uZIkY8tYx
38KYeqqB81cXeix0arNzcbDUfxzvgxXusbq+r4v+igEpRvAVEwjegCFj0jcSrrscDFcnGu+7rxxi
cLVDR6lnLIK+DQrlPBUrlTLTz/+lC8Fph96m7k7ssfwceF6eDmN20UQXgtnYHtH7ZBumTopOwBVy
ozdriqn4N2BTSTccT2qI4GAvImQHIURGcPalho9xeCjQtWHDwrpiz35YzVacq6QcxOcNtB8ugpEx
JIE2NBjaZgLEmLHPrbs/ob8NyKDE7wLcKwHj/Owvq8tpqRht6Ke63SlgT3F+8oCoO2N8RCZqIMqY
ihD1NlDx1811QfSndwe2RAreR9Cl2l8hnPXq0qPScMv8IfO94FmEguDk/0LWsC9f+Zj1YgPaNpZ3
IRyqagvkQdCPfK5IAMTFw2T0rxEeg7hJWTXVNSy/yD8T00OnWQlvNr+uB5y46DjC12uDDi65en+d
VzznDO+2/KEy3S8kp5gLimgNGGNkr9bUO/VRLAYEXRqTS+V35FxdeOniWJS3OWXSr74YG2NwUkzR
Vbm7FowzGMiSikbQ90iwn7glPbH4qdK7xkZp/ItOkzvyVwyfpbECHBfBbY5HnIx4SsaAzRAcPwi5
vJzTA0Y6VPuUhARRcNLqVw1TRPBOShNRaz9QhLP0GiJkM9mqZFhQwGvL2OIBoRS3gR5nWmwoxfuB
vw1Zw47yCRMAQ5gQ8EZMzQgdnq0GciUuWQLtaLvaXXhSplMeVaRmfQhIemdo7vCLTJrJopl+p+/b
U9kPLNkAIeAj4X8ZOStFAgw2Im2LykGGhhSkNlziihq7oFPN2LjFPCayREUmseBo96gdOUmYm9AI
Lq4DUsskeIGMjz4SEgpJHtLwYn4o0ldF55uAoV9Pa9FOVy1TCGKW7PZEo0AZQvZq6kKGfydQvtC7
rNGRop5Ydt6wGi3x2HBoAeAFTN/7iC1GR/Lq8UClwYNClZ9/jW9sbyHN/USB6yr8ZvqI5Rp/75Pq
mWX8riDt4VUTXDurOu+iUHHOPpgACBXR4wdNm+PK7HpxVrgsXoB9MTCF5bmVwf5idSPdbfhJ+CxR
WUVABIGVeIV4aoW/N9LaAlYfAobT+7t8qqSnWNUsV9iqRCRxS7M3ZO30wL9RMjV4nWZ6P+7yC59w
hZI1i/7pb5ggyU5zsp5c0iVoy1EE2qXZyvMiUZCMe/qbwZHPMYcsQwot0CVrHL+pTlHhPft/kvmx
YJ0JoqnehP9mrpuvnLT8YP7GSWlraBmpE4ZER8OxmuO8wovWcIPhVl1UbIYw3CPhqqjzWpQ5NJs6
8txEd0lhR74MbXXTRbaxZySAa71wmSGxa8lacI5WguaeapFhHY5joI1sXKb0x0yYSr5XjN0CIT7Y
pYnOwskRKFD4iMSEPVE51XNkuPUkckGxjEd6iHIr3k1AR8RVy+cdBuyjxBPGgknZUczeGYnpIfI3
n+8PshekfT/cs2TtVgIde7Nnq4I6vtNYRNuETv5wCUFcx1Ufx9a9depbgr/jZNZ08xavw1sl98uS
oy1WRyzpXLv9KUUQgw/OHfHEI/TMrbw+Pg90TMzqtSlzml9muiTT4xo8KdQcrJTMcw4W0Fcwmel0
BZ580RzUGYbujqNfgAHgpywRF+zRd7HjKEq/PqoWJtGQJQpAnDj77RaOafB+z9AcEGTVEFRMthAR
FBwx2GRQ6Z0HFrOO8UDtxD3NABFtMg/GVGzRDBPPQPyBz/fznlc06JJBtw2fQL6xmof/6PBMarHM
ohBQjA8MpsWdKFIWMJ3NNskPZc4sTo06mgMql+AjwU49JVvU/O5B3Wynh4S0x8oywanQhe07YgjA
q3goqDz0K2XE4Klolg7LUxKX1y+++h7DWqOcwDhl8mrxiQM/5yCLv7nY3gkpaHb2zY59YdxZv4z1
sUDigGwH9P8LzZf9ujczfyjdcdDUxb47cdtOl7rBLupFgWSFm3b4kZ47uOs7CIpsolDa3YfFLb5Q
F80C4Ue8AgmrlXewJeHrn8mDaSwljW1JkGBnqzwFE8N7ZXxETwI8C6wiX023LRm2mBiTWm7OpaoT
CJ+zvoZCZsM/UsWNbrp9ZxUNFHsLs1oRusixwR8zaiK4gBXta0ODKLgkBe/enw2SGI4JZctaW9A+
Rb46CnDMJekWhykiUnOw8YDHQNm94aYaj46Wciy3vG99/6235J7jTyMamYcy9fEOYF/o31e+Sncy
zbNJaEe7lYC29FA3+RsTYHMV+uj0rwBZnqkBdgINf6eir8Q3Rj9HQFfyo2dzXgyFHn6MN8jjBa/H
UtC2Q4eF8yLjO2yWP9gZ4PQxbtJzn9p7TkR9bgwdiIsZ4EtTHZlAD8x41B0jpfZTxx18TxUEuq6A
5/SvOfDsjzbnrlOyTrLI3hgRhwkbEC3Sur+1+Rp1FQ8sE443tB3a9uXzW4vRAy5nsT/WE2jVPNPI
IOhFF2eatZj3JQ8Po0JlvMfIVE+enq6aAzMozC6iB3Ug2TGOYxjKgaEyuRL8OZRjPPHcM91ma3+g
X2YoAn5xnk9joAVugm6DgfdY8hjy/2ggS2s2kf+OBBy++9uoH1GBaOyusLDHMD2O5IZBGrRmCCbF
n0JWAPJq8wDZnvZYjn/UggH9PJnNrnxbI5oVygMbkzy9/tN5y3uTsrzEgshg6qagt5bXKHpD631v
+t3/ODqz5dSxLV0/ERGSUHuLBBKiN2Bg3ShsY6vvez19fso4FaeqVu1cibE05xh/i5zba99JEBE5
fiArEnVxv/OjVxeQIrmLK1uIT12HF/GEh3BCIqiTcNr/Gf3KgeIxKdnsaSdm6MkObfKakWbwdk7z
AMwFZdI6fw3DIaSlHZVd/5kRSo3V0mPaox2ANCFtGxo3oOsdmT8ASbw71zlzqN2I0pFDnke7JS0F
RJ4YrTUL64jCtbbL9lNB9YCMN7XKxZxUDQwSbJHIMkjMIFNrNtBW2dmT3OC2pFlhQyZO5LuTdNRe
yovM4+YoHTlLyVS5aIObP/IdLxH1oxDhSK9lkgpEM3KXn7RdSE5mQnDmKmR/cEIRZqJrhZWbe9f7
gyW+MIzAXBhvZpnoQMBTfFz6Lr0UdX0VpDvWEIqTSbiEbEBbX2vXUvknSFsjWi9IgQGhhSuColBR
2nwP0Xf5AMWDxiTQYbCpki1+K4p37hMm4y8NLnelvDzYgd5BzT5QOgxmGN2ASB7QkVh0VhLhGxaK
wL46ZXO2w4AW45svtnzEBLNg4kDFtwlw10TRDr5kwPDPVEQdTnIgRTRwr/R2RubyBbXeaQXMMWA4
nYisuyIl3Syf/Kg87dCx81iCqaLPt7L0HcwfxSqAR0xDFkGhQHr5HmcGA7KG7QzIoN0kv1hEeGXq
HSQZciG1duY6K16j0WV+U15g73ThAKZ5ZKHY0JUKwCsBpUL3B8hNOGcJpnolyLY6XBGyJNdgwhuK
D2Aj/UgNddFnZHJCbII7sYJKICA+mf8osmb/CREJIL1GsVkSOY8CYiYfgME8j1hZW4xsEEJD2FHm
DL48KpTAbcillRzgeNg1f3RaMjwkW/gTPgLqVbgfj/BtmHWhufaeQefAGt3xElLdmv97b7Lq0zdN
DDO10zp5hBpddGZn85Zgo2Pzc9OrCHzbnpctrfYwCCaBhHidBOXf1N24Zxc0xpNpgHIQjVKPYo0I
PUtBt9OzV3UIvnFqpI/m1Vjkkc5RlGYfOypmJ4bdalco52J8Jj7iFOxAr4xYuGotc/hgrbQwDvxO
EAZcJMZvhruAEFWUvPzox5lfvxquZseUUtNhc4L4rwInc+ll2olrquGbz/Ap8Kphx3koi9+MpWix
ixY4An/HbMuDngw3jxke9iTrt750B+KV1QP6fq15MekjgJ9PDnnLv0qhAwZ0EokAr1XTOVB6kDmk
3/0Aord4IUjFHt9G5ySL7YAQpDwwQwa4nmjTphh6JzzQdMWbFhZl/CyABJu7Pr5jnsi1j4A/esmP
ibKwBI8H7Rj4gdTvhFkxmWyfgRgWf9cgQ0xaDPtrmiLZM2Ue6H5yPOOilQhdIM+wXP3m/l5X5rRY
olrS8Q8FAU+jDlIoI7ZW2k2KWi1asnHRRirIuwxdaEIq6qSTaA/7JoZ/Qiyv68VLq//1KdkTNL3a
PJG0m6Zk7cItb7PFpwwW1ia3ariFhaPmxkoaznrpegGBGioMr1MjiE6Xskm1TJdXmyYmqZcwW/Wc
HLrfJZ9lojqGlixSUSqthJYDTRmoSr5ASovPWLAaMaI0mNEo2BYGIZG79CR4r9Lotm3xbK+xVV4l
4gkR+5b4R2OE93rDn7zViilnxGXxQCsdy7gQ4ZZI9ucyWvguAoRsvBVI/WMuj/hdjjyg2Ad54gTA
SLxsRVCvVECswNurzU6MzgRVWIGxz5OT8RkiAifbaDhggA2krfabN4/FgBwI5cKo3FUkDTmUskhG
ZTefIFzRQ/xO1a/Q/6cYNCldk3n/1l11l3e8Y+NrwAiJmXIj7RR040vkznx0HoqwXt0FlFwV5u1C
MkDJ6akmtk9tG0ATwBCy4zIMtbm8FpOdCloWBzXrNOUDHkfwE/ci796yp1OYl0+L+v0C6mj+R7zZ
sFdjHsT/J/Czl/mhMEyColABHUnguM4MsL6eDsaC63o85PpB4j8mTX9JYUrElnb4CrSB15CftCCQ
IqY+wFtex/YBYxT4BloG7m0B6kBesExwl2yLD49iEJ9c+DULhocFYiIQiqLFPrrHtElO5870z+ET
z9RSx4dAXhxce/ctDvfgIwUI3RI0odvkQEa561f/Rma9L8/flf5Znq/bpTWXc5VHdPsK1vUOo3fq
cQG4CnJi4dAH9rQmdYysNxjNf1xhQ/3bxlzMnFkNQYY6ryrYhmSz6iQebuuBd5Q/HxuJ1DTc3uaS
GGPlQz0R6hpk5NzitG/WNRCUkPwjQCUnb5bkVsnyF/flyBkR32nXoDfwhsUKaZywsJZhZXk7v6VF
7oflICyIMaBWrxkOTHxS2oMcCOhOiLHjF5jnl4LagwFHaqZcKvLhGMBMZYEGhxNYlfDuv0UkgTqB
M+Rw+vhEMRhjlcqJidgInJpULrt8IkTb8RFnkxNsMC1To6Xqjn4q2TmIQdF4b1z/t+vfbfsqCRRl
kEGsR0yBYXcwxw5PBTHCkjV8zjJZ0CAL+/USnNmj6KB+TEgRSIW2MjMZ3exfqsz8N4FkijYPUkF7
4tgmamD6/VH+wAlTCOVxI7PI6t/Sv9lBm53ycm5/QaFISsMC7hWsxj/U2+UX8V4YysUPgz56iQZc
zgFgXSyFCFSgviAquBRYidfSN1Ib6ajgQeDcEi5Co60QnWAXaWZjhmT8CBuesQiNzTUC9B0JX14F
F2IxZlDHkpo/7hQFx43FJGewfpjKmz8u19E6XH7JD+UXIVnyL9xU4i5ES8Kpwu4O4qndMAfzPwy/
veL0DtaU0jg3+1zZoKug1JXTu/GpmZfqIxTZVZWJPGKIo7eZvSPESDTLJ/BORYfYuHT+H7SGzPgX
7ahjRGHhaF/c1Oz22LEwHjJRhcEBVmVcV0vOXkgD46qp2ycKKqxFPMeNASDNhsdpR0FDxCLDyK4h
qbXlW83BtWPdeIjeRtnLXyF9NgjgV5y85sB7GLOLgNAtyImRNyKxcMBqRKAbCOzx529lmHe0CdGm
2VPZmDWCI/gk9JFeID0ILsg6OpB2aXyTq0cBR5AcVH+WLo7SVy7QTgncwNtFVpPviP0lvnb9Kxw/
pZFgeSv9kfclY1D+DhxBhxyYhek0cchvlisCmCN9gOEnmaw6K8KpFYZNR3OR5U0DHwzeZzeyLmuv
RHKkp+p4ip3o+/LKee6fSNz5RuUbWSSdUNMwPz4//H+5o38rsov+gzF4pd+rcQ5bB8VFR8HgzYWw
mecoiMIVy7Tg0kvytFLSMQYXkR87jPZJjpae86SSvreWv+EOCLbS/sQ/nUZIwNvhA/dzueYoxwt+
iHkdUSrgxBldbDop37Z2w/pEcMg4znvxn0KqX+0oV7TKnMcOjwXqQAJYM2zAPmHRV55UWn/eufjD
ldwq8C+gltFJ2AXZZzDMQys/AZ6qgIufoZwv/INiWJvsdTYO3HrbhbfVcaNjRj0uLH4ExDT9d9Nv
+aVcYpjB3gwG9ocIKfFWEODpk+UOpZA0vQICl8h926XZQbxHDvnVc2xXONsLVWhc7BTSsV7sE07n
w/+kGg8z81TJczGXZuGq4aHSU7tVdgMsLLFNNGY/BxxYNhbJzt9onzjYUTeYwkdvIitktfE/qS9I
lyewF5YB9cj/BeMldUE3xFosuIOZ+mRMEzobkOXCNoyrTMPYZM8tcfopI2wXXkeGPxl/SFrmsFOn
PasAmzFVLtGd3lJHA2AHIYVC1JOneoR8G0B6GFt7m53bL5h23C4CgyPSweOZW5Ny7j8TkMI+fLFF
EM/SQUKNH2WN5/fqSfeOYK6eJ8j7ysk9YiYmrk+49Z2t/c597QDSEt16fHAQxx7pof+7wPqSahe1
PtYq3txz7F0EREb/kNajsIYvZSPQkZQeOyZgsFFuR7BCh4WEDRfhkQ9Dx0asET/FMniE5tLLxhVg
J9HVEeCxE5XjqLuYG2MZNSvYR0P/HiqVbSY/CAfX3stTGm4J86WsR7+hwsQzMFOs5371tzxjOQMX
J/Uuo72AAxqQVKQBl+1RaU4kDfcOhUUEpGjxhtxCiey5a1WvOcpR/NbV7krOQXfy1QMN8ikGCf3I
O1YT/sumhzD5Q/x/pQmFfRbbNTma4ZETdfwA/Jh5XvRli3OlWyMM8oFwZqnaVyQo0lyx4j6FxOrf
2I41VDov9BCgBvEDMQ7lJxtBPDLmLF68aG3m+PkPtXvpNyw3QRgIiW4sL1K1y9PnOKLxjm409srp
E68bbxl3RoveHin4ghV41bROPG2J1CSV+ToKe48vr1tjRtDAMTEucUE+F9U/DzFDHV+Ewi7wvQ0u
Glkg7AsfAVEwyYPU9XIPbaoDf4oz0mWJyL9DiztS/fCnPYpP0i781ewwTz5QQoBb41nzuH3as4wS
BLwvOfAb5TUljcpgX1o4snpDwAT4QlQLRx6/TfShrUNUh8xh2n/i+hN7e4D7fSG5AQJn77Pur35L
lD+q43DDKVOT1BN1t9nlMNrEKoJi1LPnLvrNZr8z16G/BYBlj+e/+ICg1SHUhVkAbW7/whMhZfWO
+ElUy8qZbkYkHsl9tuvC0GDDzBcI5TBvI9JaocIEyCGkUdxwzNg8tmH9IBCo36kOz1liGud6R7nu
oPLsJb8zaCBulO5CTiU69N5hLUauWZMy+tE+2GiK+JOwx76VVg66ZcWq0brgTtbA7KJLXbDhCzQt
MuESFr7xLij0OrxKJ6wEKzyxTbJGlO/2bBdvJH58d6+KVwpUzgcYyFqr/Z63Q0rcnmz6LmAmta3j
gzN9zneMwQ0YB367A0fQdQkDjU5GiG4EvXIqeDqmHlJb3wihA5fPzdcLpoOJlUofRBO2ENh5ekDQ
iYA9A/FZE4fnNPzr/nn8hxdvnkEOlAluClIEEpfJqKbhfI9IE4s0ozAv/iYiwb6gLYwWJq5OGAlc
t2/eOy1wlr2rr+9Iczg9uXf99JZH2FcZEt102r8XCbQs6yM/FJIXuK3W7Z2S+ZO6e0TuJuZgBfQV
xxHC0/6F8mVa7rDRlsPbIN7nGF/J11TiI5J8lHy8jsUh3pTgPV/gLWJ7MuIdMp6SzCYdfQHtEI7F
FZwDg3DelxsPc1p5hR5DzZugCrdlor/viDG4xHaRLVI0XNxbJPIVzonSXsRnvf/sWdO09h8lpIxH
3pEtH42PusbHFudnhbSKA+OR54sMMDeD9wmwvdLQyfCC6Uj73YW+0+stTM5iy6nA568fbKOGRz4H
srQdT2OMapyvnH9jYoOiLfw/nuNYvNObmr65JXOW2+NSs7PB1lJ6pZzR5i3GGosEr5qjxyXphJcH
FxcM5Mw3cAAt1TP4G8pzkmXH5pIiqlSwlvzy5212GHCKGSYFwcV8TC1fyjX0D8bc9cLSx7aGUneD
JAFkVuSfQrQGnfqDHOAgaJsaZJ4WXEimFUHfoAOcpcSD5N07Cd/lNx+n/1YWfxxoLLBI9KB+WQQt
/Umm73DR3A4xERFkKyFzOuNXAyq2gB22mDAok9F+xnW0n2iwJ2GV9H2Jyj5ORqwOytIVbpU99TaS
7SXT/HAI7kRvL7cdw/yNR1WST7n30vl1jd6NUzaOXKV3axgDzpyp+MCmnS2JU+wvjOgLdb1E6hIz
2JrGvpYPCrprcpNz2q68+MIlQyhMEfyOPJiZGV95zQtSs/6GmZ3LP1gWVbA3NO7+c7k4Esw3u+DR
aMY/czUyWcJ4e9JvFZCUTWCg/fV3vjmxsuaHDAWHxedmtkJqgyZvxCC0onICJ9Kdn6OE53/xvsK/
IjdGzCXsNKQAhEtB+FCmKJgUmuZuTsIePbkE6/f4WMWJZaSOXlPvIHTkrNgVCCSrR7zYxbhFKeXk
xK9iiJL+Nyn2M+COjI/DXf7KWD8XA6Zx7LfygnwPhw3xlYmHBHkembyguTzsfmrL2r8Z3s78m/Yl
Fh+1finrYz5Lgbr18i9B8rABwhX3ClrW767YZ3f6u0Sgp/ZbwikZf+bEAcClmjUhmYAm3VdT35mh
gAzjpwgbQKYyvrL5h1r3zEmUHNq8zgOsZ02ikZq7nrRVlrPTU682Qt+ulB+fXaUfTckG565pJqB8
eePxqPzxn6CWDHXXZWmQVnGXiZI4RXtyZxt0xyxibEk4uTTprZMVnNDdEBmkZrjFIiG+4RAGmpUc
hOpKtZcnn3pMUJtFvl/GJJMCWalUBX4bw4vEXJoM5ROnFn9Lk6crRUWCprlkEng4uftDnN4Kgk+p
S1IKZCOkS+goo/YqChWc2+8SOkkY/sbsGZJSStwDX+O47yqYNEJJmImDyRRJTdAtQfsjOIh0BVle
Ey4Ee4Nff6xsAmuJZjFd8CEBbyYhSqWbIxHrrNrYPqKJ1IdVpq5GRibUA/wgvBjQs1Q88dBra7S5
zbAtSeQO7RLDfWnFHAW9pRs0wR2FAJr9uPx9gwxzQHKBdpde2oYw5BSSUD3v4mFnCgOIuRAonSLM
72hFW8mBrbhzwtLXT4EqwFjX6B/HD043bWK0QZT4x/vANrJJDoW4zwvXp/RsV7BvFW4+/cxh2sGL
NbLddiQt/H+/YXoJLrl6qCv+7f61K1hVyIY5issHa56GLd2b7ydKSIhfpMJsefWH3wkG/k3GQCQf
yQYheKDpne53Cq6MUzSTRdV97kOOXDQDQflvkI/Z8gr0beDk5dQ6kSAQkcONhVN1MUyk8rZvj2Xh
ZvE6ZJJ2ZlrHYYeHP6odkZx8RAVkhOh749Oj7D62+IZbw+LK8Ra7TLFk1SYaNFsSpYSqCI3OXRW+
OWMxJdTCjXtB2qEfxiLIuTq3ISpHBgKK85IDV4M3OzG4QxiveWPZGH7nru2VMeEMtsQ32ioCcoj7
WNL8IVLtYLb1GUt/t83IqkabuCIFFDwJygMrDaDXM1hfAsoHVuTPmvo6zx9cQdEhzZ7Nbz7+xqVb
QDSAHKNBfyAmINqR3Fi128BnaUhYMfpzreFwIAmpnb/FQ7IeH4lOaOBrqZP/tMsRX+mXTtq10wdh
vztJ3jbVHW8TMy7ATWw391mZzrZY4xV+4WcpfNjmuZYoM2tmBf1CyocUKwT9zZ9ePgqP8Crs4gkE
SnWK8UaUQoZ3+BDAD/vTm786xpjIhEIT1QgJyp7eDLZxW5CPxc7Wc993v0LzAFibECkFv/FPjraa
VXX5Reca/W0cq9g2fudk/w3TPmfpMvzBUA8Rgy8QVL76IvizdaH2lMnGV+jwxWKHs5GWIP3q8RlR
SMNzo6xyAzONPepOifwKDEiFmXcLfnljYxb6c4GIapVgYHNjnFq7Uf/fmlET1TCDoG24Mc5G+4Ix
1bUDvk91+pbjCz9FRJfdnD1HuGD3oWR7xMc6GjHyXnNKd3HFmCONkF9cnJpGCKCZ3bEj1MAdiJw3
qscbta41m4+IAzX7Ce4MS1fsMnTT8BH/saVKhVXnWzW5wasKZ0DpmoxV0vmMiLgDK8BiGG3+mD/y
0VF447VNK2PhPXo494iG/0fIGiskHbSYI2BAAGV2cFUAzFnq8LMJixf/LKJ8rs8isxa6GXnHDHSH
iCrqp0j67z7ENU+qTHmf3S6dCmQimb86QGB0e5UPC+dOi/1jz41RYGkFmpbXnXDiK4+bB0xaoMJQ
3BalBr8wr/oTYh4HPUbT7snV1mgWPFIhtrC1cRUc52xwzu4FNVJHL2Jw5VHeEd1f7oqe37hVLh1O
m2Gr3EtwrIT6krtK80jyj7W4fIChsKCA1VZ3pd/iALcxe2Gq5jxKN2ZjT6Dp4abDpGmF1wyhYDbZ
HaJIUmXBNhHSASkQZ0+pw0GMfyH0+l1TcQsix2NOFk4JfS/JFw8Q4rdZYAyp+tuMB96vRtpCcfKr
gHYpGaq95pE2jy7eCTAx6SFXTswDVThLTAhfOI3DWaUwDqYBhqPVABNfxdJub+JXf5L5S1Ajbbqj
VB1KKiPWTJvSVv1BcXCk+QEBCja+6TMwADm8ayub9bQD+4+WBIGQg7f2TgNeQJKDyRlsn9if28Up
6PZIOb0fDvpFeQfkq1JOPjcfaN+yk4EVMFhXghO+ednZ7yjRuqanVma0wMw75w43mIxkmDSC2eut
RxIiox08W4kIhUoP1KaxYbOEKdFWSE0+LjM9zAvLa0rS6JZEUpovSDImQUKm+tJBNKcLBABcZgQc
MIPVhiUxO4wimPL0JsazmYs2UuMftRf9O9HO8AnMRqBtNX/bysg/wAwXPHMBPTz9Ae8FuwAwdGmi
rgk+WjK4udMDcjqZDjkiKbaB+p11CBZDm8CpwMULEarbJbODC0/JK/q3LL54/LjH2bJ0EXWcJcvD
yn936043xQnBOzqGA/IpXmpp2DCj6s/8xpgaZHbD8kb/IzWNSL6u6o9QOxHwYWh1GvL3c9k6huhi
Oyoh25mVAcAJabOieq9Jt0mZs1tS9gRWhnMOPTuefdhM3xLaFcHlCnUjVtDf9WFDNinfeDZnlTok
uZFL1kn4JLcMqsO6qr9bw+0tXjvUgzpfmWFq+Zk1aOIxeGaASJe2W3mUJ/Oc6LilRWscHk2xm6VL
ybq7FB+kk3jqd/FJSlTeHNp0Qwxr1xJcjPp9LjhMvsR/SQWGu/LeJZ4mchIHwnTILEF2NH0Uo5NW
tE2+NTvfMzgpRwEoUtsMqPMqHru1ACGIhackV3Td0GeZsDJR5Tdn9LUsb7oTTptpXOc/A/WKCmwy
l4eJCgo3zSJF8mVhWbPg7lFZG0is6P2laAqNMiFD1WcuHJU/OBpGrwBF2rU2VsbfckAAiaiH+Q1v
4gzvIgnO1wD1gzIv9IgCOpG0ETJrTXFWHa1LQhz5hY9rSh6Db7SpjPWxZhNEBHdBqlVFDxBO6Bng
4HmpgSIxoPIwAAoSK6OtsVhOnEL9OtJM442ykz/QsFCLXIJrGRkCGSVI+bnRB/zvsz8lIybjr2ts
HEoeVgGOmPno34U0T3MJJRvYLQb/nA8LHU1w5nOKVpdujvjZNQQKwcCRiY5LLbiStdZEVhIeKbil
CBcmJem4jxVzFCxNOXLxiMkXjnkEMtzQ3SVgZAmsu38m3mthc98K3/2lTpHm4MmYsTC+lTQ/MHBo
f+BbwFpECHOpo5dohjUzT9iYFlvCSHgS8olVcjfS7xivFnFbA+8xfNYsZyF/tBjQ2znz9Uj2uuI0
vstX1ZEsAbpLFqeFvAeFCTEE1C0FWAx53R8jCckmfwBpSBopjSX9yiUorG5tLsaEcPWQ8rjNRXuh
hJMFJ5/WEKX8egURNdIn1FFZQVuSjWHzm6dRMYPMIkMCatiGo1a6LWs5V1PIPT3ZUvWZ9cewMsUn
lV3wos0bTSxJ9OjZO8FENA8hvFTWVQ8Jo1u0RKcwNE+cILr69CdE0CfCPI2IxHQWMBKe+p8lUb9a
bSeLH56vYMEl3qOcAx6cgHGm5VEVv5g3dfFLDk4lZgP9NhF1AaK8lEClBvKEJYwKaDLjlLt7+pjT
zILfPAfyU/5FESECB524gU7mtErxNvCu+f48BFLmu9TQc+Hh5j6C9S7K+x8rUnglKnq+eZbiU2MH
ZZH0I/g8lslKImILqCBZIpTtONipP+jlm0eWcPKjCfR/87f1A/dD8TFE75y1USUpuhx4BZkKx8tc
e06J+YmW5tTfF5PLP0dYmDhemvgclk6YXeLw1efOFIZWRSSG4n1GtEqNu553HjjYs3i2W3yiTHmI
sSSmZrLk1ohvDPVsEKaGroInVFSvmUKzBNo3fDhEz+n7It5h69KKL+RlpWanEaqY5JbG/EJadI2n
ssaENrrx4mXAPIv+nwJ4pdLl9Y+QhOGPXGtQo6o7JbAvCVx/gKLSV+41eQL5gGQGgGGGE3WaZ2LL
y2Y2HNAPwIgFpQoennbhxrbr1CRgMHM56FCUlftxl9nhiRyekECCxPXf/hm/DmbcmZMvOYceiEgS
uyEMbd2jc97wtjKNlBthVpdBFxfbyN/SldTMrmO4IoiDFB+VTfwNQ/h17DnCHh3JRsylM5BTHUPO
ijM/HBIEifyLm9KfyN1ztNbCfAmknpvY/8DFidHg3zQk6yJGdwe0gGNcF9yc8mywibltIJ7ZcCo5
NgWYSwmXtKPDuD4xhWFJv9fkbM9p6vfA+V+2PfGXtaSIM4/vi8yelm73twjnqlNt+kc5OOI7FU7a
JKDgC80QARFAovV3/ZCpJgCB2hNBPf2vNqatDOGNCXN39nbYzxdWuQN6pzSjIlfC5G5YIpXGY8Cq
tx23fr2lH1dDU8vwD7y1KMh7rqwFmXZ2dZi+WOqjXZpedJilchMTZDzMDX3NnYaO6DIErkuVTL4f
UTGbAHFIexv11ft7ySNTGRM3xEMTuiWIOWfaX87zTWvxlk0t3yyw7dKabGafzK28z/+D6eU3Hs34
0KsXeNQ/fl7ZOPXX5IIswvggqgUBmeRtZfFnhsE2yZy38EVHJIF9aogBei4o1z/gHIILmyobIEQ7
0GJrYZ/lPVhgm2U1432mjMAnDodfbu0i2V+69Z49xKu2xfxO8Gj5JRINyliJTF62+Aur0WVEIdqD
1jbNHOxlSDdbSW3qTzvu4nM5s/3i1zJwaJ3UXKJsB80GQZyVbwS2nNQmNuv+zJUnpzde1hwxqANI
ouuOKLvVpRZ+aHgjzoe2RInyS/UBX4bVvXG41tNiq0w4yZnOP8Aw21s30aLBskaoBvqX3oHKvnnK
W+5c1HAxMhZP4xj7P4dkVBy/519KuvrGry7tm/htLFm/bExYqId1pNPhjZ/S5tzk5t+plgGrqf7U
VGbXm3kEKc2q/Ctv2qWoN+kNbW1vbMFhN4Db+jFb2OFyq52xYuoFLhQUSL78rWKC2ObltidWhpLF
FNyYO/oR8R0qNq8Ip5L8Le04ouboRpXLkc7vFnGBpH9IiOv1HymZ9UArkgi8JQVy2erl/TBlyz+C
5uDuIAopPiw+UiCoGtHPkeMXcY8ZfPqQqf667ZGVklXgoHpBzNhTYrGRbyw5+wx3l2HB3oDFg/32
qp0dtDd5SIsAmBvCJ9yAcpBb1S9wqM/ZiSheJcJq594dxd/QhAl67y2s+OkpJzHYiiQKso5Ta46H
Y5YMdPtC/wkdIXWrd00NrpWjC1t+hMGG9Aa5OebiF0xC1b8kDzwXQgwLqjWLxtnphZUgo0B0EYGS
IJsWVry5srtHG4PdMq5f2mfcuWXrvoRk0zBrlR+CesihtlYgXPL02X0YdFNt+JaKgw9qY8Y3XV+x
bATgGbPuTHKQBGYjGWZmWGJwv2Ruq7vc5XLr+iSO8OFNkpxtcmMSPre8UwUryK+ysC+Sbe0B0cGE
b5uRjXTFo75KEY8TSkYSHaA1uXzrRWh6iEZl+Ztlqb5CgAMdYU7mqSYG9kQBUPwDZhC/sqP8HKuD
FhK35hbHVnzkSM2mPllFuNnRI6+XxW82zU42ukrFdY25NQmIsLjf9W+xQ9LQU6tkaWjMxjtGbpz3
HZpHeUtAO7PoSadHb5sQR/oVMvUE4qcR7BBToEbjq9iUt6E/8Y9wiarb5OAV7phepPxpjG4d7LME
VaZT/XODWbgtb+fCqswK/xCQCB+V1VkUFuzoSMY3u1L6K+T4gCvyJH1fS/kuJzciWuYYwbWME2lL
xUvw5vFeiBYgLlC94D1T+Zlh/mbsoE2O33rGQE7qLzc0RFB8DE8wQGF/jAD3AG04xFU21T3IBe8G
YSpzVzZcUYn2wFxu+ZvQhnuEkRLam+3QtAkffGLPvCBEAmedzhlcFmbv6MwdDt5n3Kjv0T9Cix4K
EWA7n/Yw6cjopgNbYyHziZDYwB8f8uC7obAkHCwdXInjahw/R2+DxFtefKmp2R05kDaUu97nIWPx
h56+0MxIeQHMBhob4Loy23JtMCkRYs3sho6Uu9FYfIYsR9KaHyLpP9LpwYANbRcpD5icwMFK5+0Q
L5qKZE/leUA1piFRcBLJjnCbMxEIxzEnzoWfFSShndFpFP4C25dJdO2CaSz4x2HDL9g4V1TPcPcX
3Yuge+N8dZKLW6r0te35kDhrlDVHVPykikGJzz3BLLhWWmLNfpGigUej0un9Ha3txByXW6EEa6Jh
FDEdzg0DOXCc7rl9Kld6SLkLtB7C8RGLLs+rjYEjywq9V+M7JCQwxvD/QEOodDlHYIeWSJxAvrgE
+rlH8AMgnzMDpG59I50mpxyktyaD5c2ti9PSuxbaM9LqNe0g0ZxH9xDkP6W/L/J5zphLTv9ir7Ma
TJRxeVF4vyG2lXIJSnps+105XENWajKq1xK1oHEHrrZ0p+Ay+aeWV4B9H5ln+hMxI4kp0khy1ToX
AxU/iUjPGf2eTELZP36b5BQseWrAcgmSjPF5IVELctPnlEHxL54hBBNtq2Jn7Xq3LOcwLNKTK6yZ
rIoGrFN6SgmEVrT52+6qLx3UC70w3xNIybD4VAunWFK1ETpUcoZcffiIyMsjE5PZRsUn+LuYVxeM
fBiegMnLh9IegCJJR0HJInHMVW5VfBjqsWk+VQi2sN1K3L4LM0q/q3u+/OaC+ghle0IFKxMPsGWi
8hAh1saPJh6M/A/Wl0n2sykJzO6ZPZuEixs1Fmts+6Aer+n2WGsNmkSMP0Mm7h20AAuz8C8P9oxS
BL6w4k/4GjAQrrJjtzi3qSkSR2WRzQs4SIF5j2EdOUyBY1PaJ+Ev9AcgYeQIOc1xi29Vw3obsbfI
piTMU6/g04X0GZIB0z0zDkm12TJDogP5Eg95ehvIfaU/CH4uWayRdeIoRPkxbFWw0GDn+ztUoYzy
GMAUV5BPcXcmv5/o9WC4RJBAxvSE72/MIF+P30JuYavAVVEcyJWFjYpuEXJHyh/4MOviFpcmkskD
+V4w31l0THPKn1B4kF7Nbe/0qAuGVU0dH3IJ1JmXee58G+MZLQ8Tf1duR8Ni/w6I9c353WwM8ByX
xTzStt4RVtlb0/yu3+JvAqZfC7KrsXRkRF8BZMqaiZQhlUiGvuN+VLgPKwD1ZwgsBpEAl63es8iW
PwhfuOapzYFLRleYr2MHC2t8n2uX/RcpoqMB76utKFMhFTXl4V23pFID0C4dtXcxPvWd03eHUDn7
BB2kynmZuVlH4NmPxJbSINFo6DIlvz6FBkBDx/xzkCY73E37erBAGBVSwjdFs8YrNz0Ju0EZD2Rx
ygF9f1Q7MHExvBbl1bsFc06cWRonXdrrC3dib0PC4tbJvfgEw8HWXBEnS5tr+IiDj5pzA+OVM5/G
NlGs3qPiyCand7r1MqQfP8bR8Kj6MqvKOhXlJU2tTjz75D7MQfl87Wl9xR0GfOemn0gXvcntWNBA
kpqbH7wgAAuTCZ5TFbgdNQMGstXiRAymMVyLCKbUJG1Hkg/ZwlFLaLZjFn3OYoD9O/JOBeH0qZ1Q
y5kdKdEYeB/XKADJnVwSSIE960L8V7dHEqAhx773LG7XCYcQIWLxbjF8cqKyQNe7gf0Ne5uSXCZO
ckSrq+5bzK3woh8m473c13Z/N/RN/xuvF8gxiUyDGH3CKgmSQ1IKASuC+SSqF0cBlapUmPjSU2Py
2bUl6Rer+hKIRPe28xf2QU/zEt0RgaIj5iNTrC+hU2yCn0Vlixlhz5vevzTFimxIcdN8Z9eCNnME
ABsu/XItX+SQXyVw7DkHsLlhZiPc05oeYMqxefquUrNtPiYqy6hk2pCOQZ1BaaI0xe/Q2gRboysQ
aGImuHQFuu4tL/2XSoyGLUe2vvgJQAWbx1LelvIj/vXh0v4pO8J98bysRZBLoKdrin8Xh5V8l8bb
uLRxp1kjdxmR2ig6iR29ZzQFGXZJ9tV6TnbQLKm3pPp7nJyJHripejZP9BLL8N8cy5DLG1lwsX5m
PwSe+cqMQzH1MFmhwAX0g7VTVogQCb1cbpZ7wveu+S9PZ720g2f/23YOahH+905g5t36KgAnbJkf
sl07GkVyTPscAaye6TbSIVza/0g6jyVHtSyKfhEReDOVEEhC3qSbEKU0eO/5+l68nr2o7qjKlODe
Y/Ze+ygTPUP/RZIy+tvqTeTJppiczioLLnM5R3Etmrs2o1m4KyJk75fKLHMk1zge0KuTA7H6jVjM
Yxb3nYqxIVYY31aVvcytAvaPhIw1UKya3cOpl8CaOBqLB7a38XryfzTpXyrhqN6gc+/QsSluiwgp
8WrpFd6jlhkUxkAOX9u8Vw5eYW7H4fzNK3EkTwpPbnwGYj1v4UgA4sFpvBgwQb2kvMIuQjoVAMFB
eVj8DOiA9b0qMCj4N/tgQgwSAwasJhwrTp4iBCmJZVql362/an0H8bsWYoM7ad1HbO3q+VRaiEfW
JvOe1B3le7z2LKJ06OyAgKFz/sDBZQy41chAoNeJr9XwA8hK3FusKu28vWe/evStfuo7ANU4f1Mk
R0veFsfgu4XssXWqGxLdAgECsIfNObzTQRpEqtoBab9uC1De1rz8nsbn8RVxzaqnMf8oxlXPrgYI
oXqod37xO8hXH50sSTeNQwwddBcQu+3B8PfpLuO76Lk7GWyiafZmbAiKXQy3Ptrohetj7v3xohNb
+rX0bGVaQ+3AIbgwjt7DQ6Tt8BYio/c9slbUt6x5dI8aNTNaIVt/xc+KHBV++kK4FODu5n/iW82j
EYhcWUlwhoMchgcz3BegRRQP9HMWOILKrPcz4zttIGg2sCqnZw6NvgwwX+wwo2Bl2XYV2jSCGJcA
bKRFdeuy82bpm5x0VF8yZh9YVt3/eVTM1XvW6U6IxR/rKZpG1LT6/G2mDzWAztHgGXLSlNiJd9k2
exdRCrOmUr9k98hCf4BXCa+qsic7lGRPXHXLcpMEomwds+Wg0KvZF6jnxsY/wujB+LP+JN0JQrdm
lDzsesqveaJ1gmnkNIh/DezreY/Y/DvVHtLsCsNWfGeIwigQC1elnmdoqMiGSDVA1Kwn+0X0PjJB
IVaPvDjs5CzJSOAOJJo0qK75p8+zDkDJuEmRPfA26+EvZ2mL5YIWAfULofEkc91q8dJr392G9vhb
+0gfEFT2anceXOSbBA6CT31TOEJUcsBoIV3lI4h35oQp/QdCgYG2jZ3Dcpt0NFic7Q05VkySZSJP
hr3B8KgsnpEGfdkjMpkRIuTckYqZminRfsUHssKlHq3vlUe1wDRpiVSu7Lm8suY16b6wqgBHV88h
7Ssrh6zYJ6sWdQzi0WG7NEg/iXnip/hnolrhT/Q1c3ZwdnF+Jjc0Wutb2qQjJ2npKrmj3hbYGxkt
LAXWzSURKPNQqfSYBTb/CEXPiEZfE9a4LoB4rdXekx8FQ8cCp8ZhMFyJWPlTEm7Y74574U1CBbIj
PIy0JDh1zNZwwTFSKs/SX116OuZq6mHiM0UUWCOpX2SiM/EyjXnFqRq/AEjGAmAA1r0XBKC+jXi2
53SSnSp44kGTfScZLiyiAnL3VIaVQAo7yw0lPrMtj03JTvdJkV+gVEh0GDcO8WRfXYm4HStHLDOi
8V3tX07HTb9CsZvRpzzl9MyyoFdItbSN4bysrsUfwnR65Okth/jT9wzNMS1E0udoJLyTEflOkSC/
fycEe8wIpjZadOdjY9WE+oZVU5HhqE+/ggGVAO73k4r1aQ01IUeSxf8JUjNtW0ZqITsnRiFgC2sC
fdhfOv2VJ0m7FuJvf2JIW4SuwbBHXFKQZI2SaQmJZffP/Jg4YwSNaA6YJlhrehJKWvWteBAOQxlt
sXVZic2VUQf6hlx9EPobtdtl+A4q8m2yteARihsMQKy3cTw1Dp5ZNl6mbQoPuGmx/9eRWY7JwIov
Ca2f+dmw8OmWi/gxUPciRY7eBLSBlLdFt/BMSel0TfSjT5V9CSMzjNsMXgu8SpbuEi4a79mDdVsW
IIL5i8RrCh8xeBCQgPXX7G8b8SVhTRWhe0Z28Kq2E7sZZvOkX8DEY8HsGw96Y388zJdh/iz7uyT8
4pZEqFoTCMnYOzn7zVZ7MovGdEcrjVsYYX8SPZr0mLQnGHIyiyamquF8CXEkuO3sQSpLibgmyurY
HH2Rj+qVKadCu1isihcD00VWTk2wFbtPud9IxsMvnBK2sWYyFWBy+lSQxHAds9oN0QaSxCHgRLAh
eyFRZZlpg3e7Ea/mU8DG/Y8av9r2b+5/AJeRffCSqRQD3pwe+FDLngQdkhcFv6PwEQqeCj8P1icX
IHwlQm/5gpwITSxzQ/VZh2gYGHoR5ao231WHbZr0XuKAoxOg+vpldRjt2dHRk69hy0UpyIB1pHf8
JESC6BBd2tdIQy8V5x5NQPxv2YC124ocnjcZke9HJcEeRcdjrJCjS+Ebez5Z/BfpxKiAs9U3+RGt
ZaS52riVt9F0Y4JgcD523aXxcSM+mbCitYCUsSe/BkhhBF+eGoGJu4lduHBa4ZuvV6BED5+wR63u
yrbQj67s3mblPbK3ugRncKvhd5WSb+ETos54yU492hQqdZ9RAghb4O5uA2rrSxlgXPxOwZHjd1PD
3PG94hVL9GOajd1XQeoUKifwLmxmaex4KulrYhYRR9nNF2GFvpN+8vHKiBengVVzbr8K0mRUe/T/
GAKAymZAKhenhh6Bgp29JwY05uDoiUDS4qJG5CMIOMj5IemQSAoI1+zhcO2e/HzEtaDSnfC4T4Tb
rEV8TaDlw4e5pwZXGT+zRO63Jv6xZfBgd+EtClAHEV4xBDvIebtxq6MTgTFpW8eOkRDqI+7DV3+b
6VfW8g/MqX6V4ArwdOPcFhfR3OF68En6Zdu3Fp/yntQV5pdAljl5kr3g7zXrSa+Hk0/itfTw99J3
UiITn7ehbyYmHKAIq+f3WnXLbYgTkr2BvleKndJfWCJmPGc0K9NVilymtfzGw1oF0Mch0roIBoH5
LLNqKqdjxxB/QJLzE6Jd2uBeRvBthhARGZcxNBziBynZE8YqZRceUVZZLD1r+qsKcDIPEBLdLcX7
rGywWSVn7JK48dBmWI+SLxeHUDpu8N+XqwN0ECp2hpxu/4majo0ah4241S3s7SyO1+tgV334jZuI
Xvme4dLgJd9ReIyII6Zd5SGwWA3ezCfMugpQA5wsJE8yh2awLjxKWL/YyHslZPFyQ0aAU2Lszg16
sgNVCIMDdL0vSjMkco39Z+pHU86djrsTwIa0Y0vI304N+K+jgptpCLTl/DUp6L2GEPhLnL+VPrBG
+l8wP+mq2Il4vYNjGwPcWyXCuTokfGrHS4D8EYEPxeiFL0cY4Dph494y96MXpIzmoTP/Eno6ds0e
8MxNaCKbIZkWo1xF9YE75NhwB1oHXNjN1WdQ9lNW52haSxWAHvSVp4J0r4iYLSIIwBcxlJmQaDhT
TzmyB1oXSYhmdjG7KuvZ+d8wbDrprcIfAoASCC0EpY0Fa+ejCrYySndHjA49WdgTsg4m4lr2EzDG
hqc4Tc587aQfxGAA69KFWO6g2FSeUnJBlDJ0e6431ElttUZsQmXpaU9lZozGKGJGcn5U8C6ZZOmi
cYgvFjHZCHvQjXPYQf28mA/tmhTriMCViACe4VIuh2q9qXbznu5o4lgAw5ZvAcUDMkVf7VS4Es45
XlIH0D1rGarEi86zC1JkGTTeOhFJmR0Y7H9hfr5Jy2Fxg1pDEnBlE5ygLLF21ntM3GzREsxdPPL4
qmn7MPvIfpc8l5LWyS3frH3m0BaUNZsn4rqYRu6o3In6NimNeEgiooqXVbGJveP8F2HVtqtFqcsc
jNJj0HdNcfV5AF5kdm8xN6JfE9mwzotchY8xA/+Tr+RtwiLqffzqq9+4OqVoCkP6tKkCBYRSfoEA
JiiMEDPAr5JsHRj3taPkK9G5TeUjRGAlwlTI8buoGz1/1BIr/9dEl1mg1hzzN2tAs29HxXokZUja
LDcLalTAt+/GiZAgSHt87uajnDbCkcYX0RPeNa2jyPD3asMljbA3m/EAlMpGRvBuAAXkj0LpUY2n
lCic4dC+kzYyzzYswyOzqkWcTTAzSSiMnoxNotxKBOgSE8uNSvavyFLe4fQwIpgACOYhVAz7GR/R
ILjgR86dtWvaPV5gvq+akMJgw5MkcyyZrFrhy6wClFGT8DL2+vhe556Ck0L6DatvnrMezv3GuiaX
7LuoMMebCMh4OKmaygkj5N2KQHCcMDyM+3T44urvWpYUtxrurfznh888vRfRl3LyHQ7y9qVBaRHK
u0Hm1rr6SCUklitNXLdgo1fZ0zhl4V1jg0cQm7aLURdxYV4oJzieoY4y2Gh/Zw2b2XWM7wJrjslu
XzEjMj8+Ne1Zx1UuvngdWa+MgH2/pMkjrTZNvnyUP/DJhB0WojvS8TLa1s9EcyXBxcZVQtc3/w31
TR9f4yeS0GLpB5lrIgU0UBlnvaNwja4Q907ccIBB5i9aIWI72aOpymb6wOv4WdGgZMynbLqL7shc
C0ftVbn3KPt1r2PklcMT3bT3eXrrqE8xRuTJgrKt6Mi1XS6vUye5RsQf4rr7Sd8lmmpi5tc6DyDc
DRTse726KdIp0h4TnvKZUd6NjryXUGRTZu9p6cR8E8ZP4m/5+oONyGyxc2xSW/k19Xwfxduat9Pg
yUMXAa0lWW0AFsQH3RFXa0CxZ9qsSP0Kha1l/eJIgGa7+HKLfaotOYN9dFDNOw6Zatd366p5zTUC
Q3C2zDHs4L3JbGtrkNlUbn1PNWF9O5VxU5QrajzmQ/2+CTABraMjXxwjVPF72fsPzQkLj4KYpdgq
oKxHl7wCNrqsnAaaMsY6tGHw/BYZACRhHDR/LQOP72CdQS7CUMeIizSZgLVjQkp2ezPgRCGA6Fct
M41VwggeemB1lVnrJreiPshcG+FG+iDZL132ebYwubgxBsq2imDMq9ETl7P11xkFbfrXMFrls2Q6
aa2Lr2jDAwc2NuIjstFJoxjAQqxssQYOx/5d928Rm20ESyazIVz67pkJNiL6NfkRyipkoYARTNxx
O7CYht93YSelXoIptsVLjRvwqvEI4RwQfs2AtM7HJDsqyQr1vwouJqst7jZ9I6kfcbQz2FWNFXKz
iFiCDVSG4Dn6mDVaBs+bjpDJiCNbZKhBdLCAKNJ3FPo/cx5Wihg4k0JKacySj6iep6oSvfJSqaRq
BFDK1qnYv51MzZP3Jog34NKiHYH0LtARCY2X7EcOZvYQka3YFZeoedVZ4TMWq429ojwFcraQH7hM
6fN3ofvrGbZnKhEPvJ2pTWbomUxgHvuyI0eawjCUWCV+atm0MfynAm0enS+h7tkTKLP8VzZoB4Ae
1stytiI6wtGo5zxsOtgwOuTUX234CbM3v3cugHfpkV8m9ulcnEyvZrdz03uJlImLrHaZLEfaSquP
tbUdiAgqHbl+pvd+KzLp1+xRfioNS3GgOcNRBX8JDwrfNBNlJjgcB8x2ntxLXDUSfNKLxOTZ3ySc
LRBY4k3BanwnMMVN2TCweCSW+RZ3f0b1LkreTOpXwcvVcKS4vNi55Coj6VKQ558jR1KwDmG148Vf
N+VRS920vVSgPgz9GsjUnBZlDX8Bo6+zGnkA2kwJFPwChkI+up6/Z5Szbgvd+ZZaewalPoMRYi+0
i4wi9UfUKR74Ej8n2iB9UxvOMJ4qtP1U9kCkKczH9tlCPCPd2R6Cnyl+oa5t7wHqERilt9j4HKKT
3BJ4RSgfwOffEgVDsK3f+5VsvdXyv0xgjoQcElO6eDDB3H/BqMP2Fil2wGfOUshyqrVMwKbAy3cg
KZIJ90A2O1uVmjw5dgV19d5OtxS/OD9hTdI6IQuPYIP8kNqjoXJO291UcyVjKo3KvxQNjv4zJ6CE
dNsQF7dyAiwRv26Mla9+hNJpCcQi1fFeKEC83li+FmTG8Zz03SaQvkhoUVijd7Z2mFzWZ9rqg1Pm
PBHnjQKbFT2Co2n1hicJ5OO+PIcwW+NH/sWuki3l4h2t5k+19Bj5BsVfEbN+ZVQy/EuEfq84Etoa
+U9eH2E+yZ89d35DMiAQsnH0hH51qb67zgUWjQO0c+Ab7ng+qru0VK+mAjmE9URypQfi7WclU7GH
XqeMHBzyAyGS5sYrgA7WO2n0HFnSCWyl39tu1/mU1joFvIzBiGN1hSgs/IYtCtJtFuCXIqaNA/tP
4DkYqKxSCTexsIqrr0ihP82RscBcYzZo/nb0TuQUm+zsWWn8Gtaefk+Wt6Q6laodMlqtkMhcULEj
HvkbgbyAY7s36ITm3uGc4g4TNqq/vZgCIwzhO1a/VOYVAYIwtLfoNmeEs2Opolrxt9+UosvdaB6L
/KAjuViTxvbIYnuMHpeGIytOPsL2V+ScNKOXtuQtUHR9iI35E3RHg2Bodk4Zo4ZudHPV1R/WRv1p
cdONh47zIwxISWB+eFn2UWhQCe2ppn2hk3V/aub92HrduJ4aEZUCo8ukhjGS253Ac0Syy9g7Id3V
jAStAp0KL3OmHDLuovRXNZotzccIjtHw1S14HC/gccgtT1OYYYeBregPgfGszrqJY7iJDuOtgg4Y
fvXNpemvav9oZISGjICRzGRkK1C/xJQbABNoSQeybm8WGzAWcfKB4DTWLhzIQezN6nk5Vbv4lBOg
Y/xLQZFrtNvyJWcpO8gnJKsZfUzd/pU05D77T7SyjCCPGiKN4Wp+mjSi5ExmlPRpsWdfYvrMj3c6
cwoxRTQe7HVhC3mVpqOcIWUix/6yUF5Ph9p6GCzUTAGFAL6RW6Yy2t3JDMRnkkfZAGGXHQiAHkby
LT8j5BZy/p7kd5+2p1vAmVHMjedqOLdyYd3h6u9OJQ4QVlijnRvjUZu9yHgP6KMY7shf4oiE5iPA
Wqm7bD0sK3DGhc/AXtG/ZiWg3YPRAyc4aeWuap5B9Jf3HgmE/rUSt9P0pfl7C2pQ6EbqdRShVxxS
tpEEvdCuLyLyfUugTXusFMIk5dzOSQ4qQFq9c56xxeMwFbGhOmG3s9RDDlsmrSCj8x0hisjplJ+p
+hQjGt2VnnyL+vtU/quSn3i46PopME5jdqjS3cg+D3EchGdTcsk5GJNDJ+9R6DU3EgKa7TTY/Iw9
LGVmX9azqdaQ7IzZEcgM/cvko/6mvHzOvYAbm65l8KIMQQsQYtniLCbq5NA9o+ykU2TwK4xcBN3B
THc9loeYzvajiC4DA3IeVLCdHV83YuxDcgjaD7PatuCs1U1Iiud3dGwJSIDVyrpRvCgEAYXYXHZV
+K8cntlD/aaVrdh5kx6ElInqF+FLjWTqPN2BlqYsIsl3993ya1lE/3QXg3/obV7++FiggvnTmeUK
R+ZOLcWc4U4LsIxh4wE8Ahrdlt0hvhx0etrOkMgOOgxoM2aCSK5jsRm/DLIL2/t0H6pzTyAld3j3
0aLyaxRujD+0/upjkC7SEEGKDTG62GW2T4OPoMMpUv7GyqPM7nXuhjLBLKyJwDv6nxqRNPl2GJ38
rSs+Oyhaz7Z0KIzh1AXU07ItYwLqRVSpWyk5hi/xnjOBvot3AQUy40AECe1eNhDnr6x/YbrtM3f4
QA6nN66AFvPgm/vsgjXFyJhwuojxDfEo5Z7YbPVz1GxYBxjXiegv9qP0BJ/0bIDhSHGQPVgKAh5N
3fHNHcJz8GsD79LoGX9zxc0duLHujMxAH9kPmC9whXHOEfVkQmtMtDoTYwOUmN8gA8WPlvCF0QsR
NiCEY1DGOYcoF696aGvdQerTlfREHMSurmMsh0olF4h1xjuL9lL88M8xiNaUE+ovGcn+7GE3Cot8
NjeII8GIuKVNKy4F0RgYrTp87Wl2/xzAwZhbLcPQgZsg/zd02krRvUFZDy1S5cSZLlZ0LoAO4ykH
Kmo0p/lWFGehPJU4WQRH0ZCzQt78a4wbeuL9UC45WLOwoH56MpLzLc5/E4iUj9TtKUcOhsqInHai
cZ9YucNePLRQeBqfDHRchCr+F1ce72jEoKv0XbkGvIBvgA2EEh4T3Ei4NE8ae3SEGswb/jLjB2oa
PqiQmNriTTPWFJsWMsNLmLm15LaYmd6T9sycCC31dfie6ccRBzGGob1upw3Fuogv+oyih9BnC0Q9
RX4OiXtdB48NyUs8ijxA0ydzrYLx3bV/xskJwoiEFp/EIYH9I/+DK7deQzxEjGT12WPqrt2gfS8Q
sdXnyTw2ITKoew0qr07dCu1MRVFd1n/JopHLnnL2BeIayQGk9GQXsai5+TXZQr6qOjqTkBCaNxN8
6drMpyEgif6Owhq3F+VT0+1G7NxkSizqtojoq8ZJjG2d/TIBwK4G7vcrSmj7V9Unsm6e+vKXNi5L
PiKgJUyu7tC+0OET2VihneLMoCzQDwY4qr+StGXuZM2VUUxzD4AwfLe0d9ZxVu42ii3oXju7YPNY
dwJDExSPzkDRPyJrJzULARKFLQcPR1W9VQ8Ln+PNxDbA5MyrXvWwZ+iMvhFjhNnStKFacBk3Md6c
7gsOaTqmEVckYt4TKxbxTJqBb5Eu5uiJo1pHNNCAp3FpYSI1ExYQlCIaiBI8NeqtA11kbU11w38g
y/KPbAOrmmOU1e9mvMnWqvhW8391c5q6VTjvEuaDPh8xUUtpdxhJmpWPY3RNfrpDIl0Q7QUgaysC
Mp4V9vfv9iiQVceq5ZOxL5i88dMaL3lr13QAeXHo+yN/2KGNEI9LBpLsalBy45sK748hXn+mm+Zl
ouk16ivI0cyrZjJ3lySZ+KPldwg3fb4KKlBowz/tPDK7xVz8bKi3Y8rTi8IlwdRDYYJmbsYHCpck
Qce/R1jf1e9AoxjfwdGeBSfG/G0i5t0P77zZAc5Z0ZMkWx5Rf20EGSwXkBsJgchCc29bhP+bZHCE
T9Zq9Rc2SpSPkXDJGAqSvUrITnRD5Z/sUrq+DizK2jhIF3MxmwMSIkwQrxeJZSHBfQZKDbI78dWz
9FSS3YCWndJauk/SnoE0SjtFsKObmBGagGWXsKQFh5dj9jMOHLKIwjuK+NYGzqOeAHXP9/Y7sk4w
SAfaQ5kO/yJ/lQCCmus43eOOfpfP9lbARWv3VrfW8w0VB5BCsbiZ2G9W8GQT68LnyO8wzBsme8wb
gp3PwpOUJyAN1GqoNoLhEBOneyUMefin0qFCXUvcLme3v6MuUBnrCkdRktfmG8UTM9iUuOhq05kb
EP9F+jMOXAV2VsE0L0yNFFS0EicBgyUM9JTd/10xnerWy4eBvl+vHZ8wifhJhAV1TvTHIArxDoC4
U31Oz8GXBW1FgY3G7hltwmr4Vz5yCO819CT+ykHY+Pux/4jTw/SWcjJY9x7G8TdrpkgdbIG90iKH
mJd9kgFlAG+0hKt+JR+xXi+7UVY9xKwEbt08wgT+9dawzoXpWehVKibOqKmwt7BwMaWrKH+OvCMa
XGP2rnhHDLtgPxMvLCwW+Cw715gg5VvAUKY8jYynQWHALogflBkcmKDXNT5tjpz5Bhc8cwHAI5hq
Zs4GhxhyUflKGB2SgEawItxeHdUWfEc02DxTGPjTdFPcF0h3iw7Pacsjyy6a4uZv+pMn1mXTXZz4
N1cGYluUVFROlU6z0q950XbKj4zvBd5S3W+nwi7748Rw3DAOEz2y+dW8rJ9mn8iPxr9gbczIb8A+
tXiqHtJrZHCtgicCllRBGetsf+DDPzM6qhSHQLbiWFDEWSz7MYsOz6gAYRzelO+5YeTVgH1lSWq6
hvTXzLtyeFeqXZ5SKMg/grIZmYBFIizfpR1E8q6NbtI5qsSZzRZDiZa45awakU+d5fhaY0tJw472
kPKIfstljtQxxMvCHcGKso9IPdxBk8BcgX10zv/BJdThJLLGLuR/CWx+5X275/fv9D2vG6r4mO1Y
1nhzPrNbewAdlkVwN6Cc3fbKzSCv5Z70swVQ0y3pDXJyXLTu1i8aEWZyLUyFTUNwLIOUcn8HylCm
b4F9r9la8TN2y6TsBsWG2W1qHLBnwizi3x3edQyrfGUbmPns0aEB/ccZnPofMAooLHIkfz2YRDL9
BkKcmaOAIDm1BXeSxy6dAMGIsRzpdqA8bWIdO+QBM9awJYcPeBU6xB5bxEJh/m6fTAqhcAJmmKxP
QEe8RruMN+pEViWmktoFBiumxwblLAaCZFceNIbUeLseNHsI4Yk9XM9Pecs1lVMrutQ2/Gf/JQgs
HVbpF84HfNeIpbjscAXSL7EgOY2fEfa9DfTu2/xlQmem34NtLHhIdxlYIw1HlEK5CH212yWBy7uc
0N2eg0vPcIc73VbPWbrGX2P9tqA/bOMTlNrQv7GuNsyjdSl1Rgsf07LiFbxUI3GQCDzqraN44uhj
B3U0mDfi8Rt/s/hc6cf8ynQmSW/LE0nRGNvNO6aDLa5B6/Lmb0TsKu+4SiyPmGIJqpSAXIqq2gl3
CIEFj7McbFSOy2gTjR6Pi8HcdQNBjyW872bUDxxm/QUhH16U1kBAbqt0+/hnxhA5Hhx3pz5Zf2S6
dtxQdlRvB+sMnyZS1/HW9NJweTaYxM+QuWziiFb5B8jExrqk/cIOLxMnZkgT85x/CDhADHvK9gbo
4doelC9YcHPxxMbGMTdNxwV8Jd0zFlRdLHGJYmwwKa954f0biH4o5OiHVYxk8S/yIsxePkfrrZP/
+WC+BgK7ocVmNbFXyrODAPNqKKuM2IOPVIVM+4ZPkeCeGa2Z1yts3/C1xsnbm6ZCVIy/w/48MLSo
dWklo+CP4x9J7pGPr6MQLwiiMPb1MToJsQCfEJCfyM/y5ReYlns71B4dVnPLgWBt/Ga7mqhkJ4K+
EONzgyzEKUBmM55PBfsKm8iKmOlO47w6I38YsW5Css7OEOYUT4OJkoCazmjCdemWNG5NQTHgTM2+
J8whbQPTJ/wg1KHpvEUdHR1BHuv6eRARn6cuChyTo0kBJ4PsIFw34T+DbIyOpYvHEi66qO1HBl7E
v2gQgli0tjoyb9UxI1tCPXOGFcBhHyFSXsvDrvlVeZHt6UOpUN9sNaozyrmlizCotp5ZQdN0yuJN
4mriizXarJLptJGW18mOfhmLpfYnYmPWrVrpVY98+hI6nGv+oXDVC8Eh6w4sBfD/fNx1u+ghsIf6
KflxWNIAz3tOu666ttOOqA8X8N4yfoQGssa3oOH2+S+nDk7Dydpbt2iFYYiFKG8XUaP1U2VH8Awh
E89OtAxlvRb2hJcXnsJ4HEh87yX6Nn0BhNUUl0Ypa13tj5ei7RkEtO9a+FOz8DJRf0Gx4y5j4sE3
Qic9MgVeNEe4JQhsZ+UlfWLxIWZDg8K8mF8QcMCmU0NHIMdOO6KGEbes65vtAGACAtdVLLBh0LhU
SyjVrTDkt8QnJi3jPo4p2KHwanMLr5ohSscO93OOPKz6/hfw70lEE0n5/9Sy1sE5pypfQbmJeKDV
izocdDCAVgjl1ik8mcnnFjQND6hEN30yEAkxbCZQZh2pxzKGfHPyB2ObC4qNLovoYhQ5cO8YWvZs
jX+WZAZOm6nYCyNLY2XXwt1vB65qNLUZxM1EI7Cw+4OgxEK2QiUsblQwLNN4UOeXJez0MlwzHMUE
yL7pv7ubgCUWfrs29qQW9DrvYI/7EyyNtDQIRNkjWDL/q6YtWN3rHrmF5hLchIAkJPV3F3n1e+RG
m/7iqYsQM1G2xoicFtblN1jFLmYOLGGzZsGpflHjG+MV7xFHNqu7mcCz+A0wUcRLTvjD6CKqOjAM
gIslxVyTKTxxpDmMvnoalEdV3zULTRx3TfYaVldQCzWKn8IJoC+AUhLibxZoeX4DRSVLzxDNsHJS
JzZ6LR0PuAby4MTVuHBtOgxkJ472Vrtw23aSAfaDzEeeErJ524s5v0BVcDfhyR3eqeu7T4nCuX/j
7gm6E49hi/J7Qv6kYM6x3ImFJq21pk/rXvibdOYx/l81HbB5sg9d2pSC7Fw4EByY8lZCsXAKw32N
wjVLr9ix8mIGgX7UIWX2TmYaa59vjZta0C4tj67ceME5DhiW0jdITschoWI2pm5FjFcSQ+uv4/GK
Sq7rTlz/cHShKFmxh1NtIn9PWBSWwyIR0BjVCZ4YnpDb6MEXjJeFX9FwYaJ4+e8yZgYMS1YY3OxP
3Ev1xrB5tBB5BcYxVivu3lVDxaC5LY4rgLEAwZfjGO1pYa7qL2aTiJ34g/EnR32NyB8HunO1doSL
89yClEG2hEvk+onqOX0TndN4Ko8ypRIz7C+8V/FBQAtqqwfcg0AbLyOPmYsPjQoHuiGe0/jIrGUQ
3st8jSNxPCprA4gA4Gn6vIGsKzhU3YufQGR2BURsE/3I4S1kIWt4RUspi0g54K602xs/N19tsbNs
mdHmBob6kny7oWSKljCtJ78nKx5lieBZGvaKWTmygPSkCmzznyoIyXAZIIm+C/Ddsi0mY5RjP1a2
mJUXsUHynI9I8htA43RDCPAwkZcbFMA70kHd8ZMPNqYERAIJnhOjth46nAMXVVlavmmxiGSUjWSF
s4OQlggQEMDCT822Y8rAKKzNGxgNMA5UZ6JrVqQfsysi1qxA23eNmGHDRwRiBAp6oYAgg4Ul1Yc/
8DgMdmQYA168aqwUzUWNomjvIZ+/alwjbsWKsU6/SdIrWW0LjQLOucROq2fq2uLz4tkCXnqLaXHh
S9MHNuswQUt98YFbsgmW0ldDVt1F0i4Ex9CKWyV/MxL0dcIpxGL5CrpjBgDw4DOgxrYCDAuZRJzw
dkFOwRKtcsbDTppdhD2ZHeY5CShSAM4CzUNqGvwRQ9fZpCDV3bnyPbqj9EjsBDnLfCBC/kTsHrp6
to1eYESFzzx6S5FSrGe8T1jjqkNT7qV5P+10Thfi4jloAb6VjpVszMYL+XZNR4gutUhdEzFlRXeP
oiYjHCXb8VazqNeNa8Mkj9oXgxX9OnH0rHwNIkvXwz2gB39SjA8Y/R/SyMqB3p0J65ZZbuxRkRrx
PnhkeJlJJUDpg9xnIn6FJA3eHvKb1FvYvzPrQ8vts2cnd36haXjde47hy9VXJ80g+Gqbwos8dPvF
3ak77KZoVAf5nwifaMvnCYet8rBnBsmzQcaw7kjgoWWrvnrIfNl1KayRL3Jbon568mPzAb10PJMs
yUrsBBv4wyjrl/UXTwAqnGFFj8tnX/5C17rVJ+pNWkltp9/4EGCIMo1BGxkgV4CpxW9FPxEeca+g
beMpy5+yvq8Tz/gXPbSTta6c51Z/kb3GJC2J1vEPW8efmceQFc8FNjVn4FLng71ZTEK449fhcNST
9YSm/7fIr8i9Ixrtbavxg6ckBl1LBqBQKtLovkziuTM3TOSm9iRhHET/4jEJn4+o+8RyQ+ehhU9D
dBAjdqJTGwf5xmGKRhH/K1Rm7oX5ia1nZAPTk8TGlDRIz5OjxXAtWJqZN/lkrv1/ylnNNj4JV6PE
+fyX3dkFRoh7wzOgX+pCdEo+BTBDvGmDU5uJbJStlb8ypZeZmU0szp+gPXQpaB1yZO0GANyVKHWa
wyA/VfGOGr5ipQVPiqHFrF6Z3yev/pNv33Rn/4ntoNmb4lpPP0qWyG5/BYp9GHyGAAsF2vTahfbJ
8z2sbagfWCS7PSL1DP3elu+KB5hHN0aZSNARmm3lnTkhYQ/0oyCaqUA/RTyo7bM4hwAYLI8REpfO
uXwL+hXJWffJMWsbv/6wzV7A2FFtMixkHkBz4aODPgk/U+7J7dMiHmgLATixweIJiF/xlFLqGxt/
Izw4Ogj3Wq5ajaBbEYoJesj8tCzltiDiavOSgdtiS7oL2tN8F5EoohK2cSfj7Uve42MdwquVnzRk
M0kF/+PovJpb1dIt+ouoIodXCRAoZ0t+oZw2SSBy+vVncKr69u0+u9rblmGtL8w5JnO+hnflgRC0
QK5M0rCnnazKnUWo+YUwldk6mKyyD3TrPMwVyFaHT5yfgpc6Qrg8QzWYpqN4mmPd1bXeu0DCwx7M
w0p5Rtj1F9mXIH0yQkfhikYDcAB385z6ibH7k8v5S+cTXRhg6e3iOA8bE/TxAq3q24Ve8wrWib61
Ki/jnqi8mteFXwMryWRP69QiQ6VbzOGWIJZn6OrHaMDyU/epi9iMLBQO3jvfmLuRAFknEIFDq5lL
HjoiYdVHXC0dqtcS8gkvbpf8QHQNB3RcJ+WPK7E5kXH4bjxAGspMUTtDkcIjtk4nN/vRCpdEhmGG
gUAOA4KMgBhxTYESxFU6ryWUkDR4pk1woU6MC0TVj24ypw43NMU4s0thb61ii3bKbzumSg6c0t7D
wv9CNIJp7s0fA67r/0/n4G8mp09JWae48DHFxC1Q+jFNvKGEWvKL3r1OSfHFFU5xY0v/VDohcCF0
KccWcDM4VaRkNUGnjrTDiZD8wayFVJgTx8Fqsbn2r218RLPI+ltljnGzcIq47CUZERt7qkr9OHgs
YSF/4ecDQBtqTom+HtrCSMqaQ0addZR2JNvHC+NzZLTAiwXJjo1NuWQewwyrthmarpUPtuzU00s2
g+q8EMS26ucwadj0rgi9S1ACaG723jAyZWkbMPyLdvoXhrS36Igm0Cfs1W4KglU/YIFqwKsRhTrX
1diKkmv7xuP1hdRFXDPYCfaxvcwuwEAySkrRoddFdcOwC/ZE7dPR0n0tcskvRESPc6UzZWvh5fXj
RkVw7gc67llMgoTbclcR/8XKAbIWnKxQsJHV3Zt/Btnr0Dg6cAfEwLDKatvdeKgQRGsOKC7CbMB7
SQwzT9EaZI0f+cEO8yiPHDWAfAaHm+9hOsF8u7UfFNDpIQPOPnaLDlu5+MuvH5uNQv7Ra00E3Us6
8L6CCqPwpYG8tr8pDI2zsWJOO/FoZ0u5tCXnA9/xUUXKpDHE4rDQcw9rMMVCsgYPUN7VCPuixyii
cQGFQxpmppvjk28jTjAqFDg4U7rHJC/Xl1axizMyspR5Ctmf4fRNryQd5dIdgbihk1XBmWxQGrFH
ZoYbKmtNAg5Tc5dLbNPdt7qj3JIQLDW2wglrIUW0CRBBX1O5SbkLP/Q9ZypF0RuhGIxVROYUlLRt
obk3BPf1QGpEGaNCj5cW0W9z7QQfzzwTM1IEcZMSbI/IrfFV3iK+7D4/5GhV9cFLDqiy8mZpeJgw
3VI+6SYniydRapS+1n90DFPIwDDcUDzh+GMNIK/VT/UTD7Xhs+qI+x/TcoTiMfQrRnyglgun664h
F/VTRPyW+ej6LWv1ur7ff1wltnF5bSfzIP3SODGNztccT6nxmSMEYFlCWIKK0aSTFnztPPkRrsB4
sXtgxoE0wEgUz6coXxvr3HvNn5bimFjorEQJtDiFGnM2cPdMvhwVVQCTS03AR4gT0WEojrkGQF5r
ULM6ItMkkvx8OJDAXMtn2G2oRcZr6fPN7qg42O17xio+vtleIreCKECMKZ8J+aG4YBE1bNA9pMMM
ICoTV9z0J0N1LMs3sE1RwadfWX9oigUa7n0seioNKDdRGzgRReklqNz+rj0mzJQPpb2yZuLbhhnM
0EGw7m9jp4QeuGD4UQUWYsr20Q0TjzKebDu14pFy9RMibWnR/2HvFJw3yln+VUOf4FOj7yWyI+h/
QgxMGfSJeepqq2vFJLfrlH7V96E6SeWOo6OY9oIwO+BbY0PekECWO6vBMoJKylp6YxDY6goHjOx8
LpGDkVuJnQQEIlLq99YacOyflD3r7SZgrGDjBnaUrRk49Z0dCj2CzQg9M9CvLgMyEzArr3BDRrit
4NavMBOqFA6blonSThF/hGGbY7dTF9+Y2vNjY3ph7fZfmGT7/iC/zyHjDFv7AQZf/2tM4q+5++wi
uOYtHRET95W8noPtbPCHBq7rN0ceOZzsMya4cEdkPppxNZ90+T9FvYsnDCb7qt0TbxT+sVGsPLNf
5dWmquFOU4R4XfCccp9mR2BQnxGXZ27RadQwFEAxGo9GBRcBcQLfD6tLMMzyNeFnp3a9RzLrU+Y7
uPNo3h0Wl7dKXzaUGrvyOxNXAYPy5IguoiiP1p3+l6aH5p64gv/ZiGtrDulGeZwui13BmPXNe9nP
pP5+g9KXMCWAscv2DCSAmCmEPJtmZgOgv4FZC1cNQ9DE+2j3BLbAh/k/kmlmuYMEqq5ZScaEH9Wn
Kf0ctpJ9NViioZVmMEYnqdgHCzsFjzyofNHj5Yi4xG39FuxU/lZKKFz72m9Qu8V2BuEiW0NAGqOp
Yh1A2zTr+TCIU2YHxq7543rXfgkJz+NNcMOPHvK/32ioFVWXFTpHxJLFiozOPvXIJv1CFKrUG2n4
MdABnlGW9fAgQ3JnXbSi2MKERW06BcJ0NwDxOrORwm2/l+y6XPb/MDNDnmgqJyDpkrKaNfzoKtVa
wmlQ/JooO5FRWsvwTpGIj8nX8kfUbtgZRo+UYw960kHgmW+8gKsxEA9yfJk4VdV1icUIif5SQSi0
ZmdYvKiBdnHslUv1VrQeAl9Jc9rBi5k1MqPoNmVxZkq9a37yJ4yCNPIFzaujEAgV4qch+myENcLp
+SDuDriueb11Z25VkEwsEdf2RB8yed7pSwRlheVHLQ3Pb1tTmPo8GKCf3mAVM2eqfap/J6F5wno5
bZSMz1Cef870TKahhOnP4/szNAdo/oBJ+hqfEUe11Kw7hb8AVHp2KN93OuaakLgngU3ENqBQ+hdg
efvRxdNUORSGb1fkej03O06FOWUtk1eiYQMW5QAMJge3yuvBkTB9ci+/HgAsAP3ym8yWBl4q5Z/M
CBTdlM3pxAzmwK9OYeVTn8fKLeasW4TlWI0JN5sO5Z1pFYgNVtlGvK2TtfKrno1tRBp2t5h+IGhM
hs9UFF1e8cOei76DX0a2ksg//8SQ2c349Bxzb6PMvrI+Q/MwbXPatUDHxnaW+Oytszk99VOeH7g1
gZLxdgoeWud+1ZmH17h/cUD81nsLwtDqzWPLlgNn0tLAWhIte3XXAyiwon02ehFj1RqGrZwh+Wep
i4T6H830YCKcFFYaM9P3j47g2HjSSYXIBOc+3ubfYSLEyYGwIm7/wIEGQ2CCeGM+yPTlFXhifM0B
Uxx6XL7wNQ5xi9t/ozd3ct2mX1p3y1gFX8w3ihutBaX+W/lUgnl3ZzEOFvS7BiDP+mPEw/KPxtt4
1iTD0vq9boy4GZt0pUfE+fsf1xkHVHKrWKzfwLBZNsQszafdSq0PcdzJbJjyeJtjr1MP0LsbnkeL
yHMRUxd/lHGfZvMwFIcy3r5K5XikBTZmpzqG1qvCf6pz+G8hUgNcvkOD/p908gyJcsTUjQlzxidW
8ooBow9rRi7PgnQ8DLtxZCd82XeQ+TXAwdJEYxT8me0/C4T6cG/VQ9M9rWdYeBo1YIzLVoqIZ3He
rccaL2brg/agPk/SFvSXzGaCyEwibcQHtQBlI/M34//iccQ4I022+mwwRUfomiKnuHfSmsgMyESi
sgV8XMrfTCTDA5B8tnJMHiv2Qla6p7Wyums/nAemxsIVmCAEtObE6lzg8taOKoUxhc1rDs0BQQsQ
PZboEi1QweRtewPCxdlkiJm8AaL9WgPsU9MtgKQhXenmojgnAqGcAPGW+PqmL7KGCj//vOAZxg4D
SNd5/74Z6A92tQ9AHc3LzbcLmjPpdxoF/z59IC3LLljlAzig00qNnfp6lGvfDFYEj6r00ovqjmmM
IfFr1eLdeyr/2uL6Fo+txJmC4VGYiepfOboVJNjApjpqiALR7tyAaYjoPngSRGFDmBpxRTS/uFze
/3bQDJS1cEDmnNPvvW65xiWlJzBTsbWt7hTDffmPGrS+M2booHRlOb2d0wKilsnVpoVfSeZ3eAbI
CspqDhj4LT2FT27JNsQqESNgJNdawnZswQbl9VTFy2zofy1H8MMU51W+NBZht7VeLgF4kZ1iQsub
NQU8clpqLZ6JPnJpIFnzVCuTQT6cQUF3KVaBCYMjpIJGhyGWa0m15zEO02m2knsgWugZ1VeBM5BL
0u4Xl7Tdsx2SYTl1Ed6dh5Fs529sWlp468AJQml+Ussp2RYAERzjt9M9udLNXUVNBYvkbPZbvpG0
+5e8b9Sm8xKmhBO5AplGe89HJ1yJQ6YVJhLF+MUSxYqGrKkJunDwBzYvQOJsQt9wGLt28XEA5c9K
Ih3m6eMikL2JeYi0weGe3GL0Q79yCnlvE85j43D9i3Cowu5HcNVbZtDwF+1Cl4FIAK5pyZaHyepI
EPU8OKTOR8H+fH9reDGiH4phIIEElfQYH1LqzT91EwAwZdywmhsGNDu793eHX26WzoOTrpujuJqG
PdGyzLJEaDZQZ5bMDa0jdm+alPO44b/lSw8Af4z/dU/5QwRfhBlEfRQGH+uNy5U0NMx9VXoEA0w3
bD3lZg9geUv5LDzx+5Jp3LGb3ufxv9Ktf9OjktlkXQW3qqGJvA3ijgIFfUL/+3VDht/NgE1ed2vP
ShV9l2yjVKTPJ64FIRJ+avzQcMsnYR/gxuo9pClol8qP4gYnokcmDXwPIV7j4r2i90vcCpoRlFBq
jguw2fZIlwhynXEd6wx2Z9Yiwv/pDEfjdcxJf8aAiBUF33hwN91RIjJ1zoOFLpid2CSaENQiX7V4
Bkm7dS2P3olBu5v/sO4aqWPYpyG9AtbFcIqG0LMI5sHSoC2bQ25D9uW7pRuwW4+Ocjwr3HfkB8HR
MV1e2eiTdRrXXmisYU3ntvITc0m62XewL+axbc38/Vo9EnTFv4LhFw+44ExEMnJiyfflAepBZpCI
zIzd+f+vSXrA/CvSKUJtQwyrwppFO77WZeWkMNtASoIPep0ySg3oHZRaTNh6hx8TuBK78eIkI5vh
+pdnA6/WpwsFj6uJtxEOjrVMd8JS9sXDMz3CP8RMNINZF81rL15xOAt/7x9ZgBvPAGObY39c4YLA
HsbZ0jBz8cGJrnkZa+p1Nt2aD944+AAqrFPzDI6EN/J9QOhNZbqQAhYNOxMC5yVliQXcfR8cfshJ
JLTWJv2bmoO1pw3VHxkwH6viEHaxVepPfh4DQIlo9/ycrBcR8n3Vv9O9oG4wsbNc8YR0p1B0kYSC
EYd3tTReODM5znb5J9PK7gZRkm198fKac23C9SGR+Da3ACEQMwqgB16E9E5JAf9iwCDAxp7Pb9Zj
sCaK1igOwO0AJee1fTuW+p0PDy1jleBRVKCDnlMKS0/9tFSnfG/02zxlZEHwOvGLndgv05IKhxqj
m5smlxFyR+vg1xg2GlZzgq086wHCUzIPmv+itd2BT4iO0f+jBRCfAqDe2AM7bzb4lUQTcb4LKQLh
3RDthVmcaou7cp0VKytkGW+DGBPtwMaxQ0fScjvBAYKXNzuZ3B4zUUIqdkHK5ybp6QE2mvUllY9x
STQC2vp7Nx0RlSGciKiX55xHo3yAZ9ZvGEVzdS9cKzRHChUlFMAkvvXznN/jdYiEc/3+iAia7ZBv
LSeTkUcyZ9vQmpFhg3hN2Dbxim068CpaTX6u8VhsEfAJ1sFkxsbQ68tcF9mybM8Jk+CtZJEsdB1S
JDbbVmSlwji9mtMFkN8lMa8pZOlk9iw0cushR8w4o0xnvF3LNS4dyfyZtq1ORIYPQ95EDsD4bidk
z9dWpE4Zl/2SlCSkr69mVcOdyxz+vihmiOsEDTOjFb86Wdvx1PY+KwT5AZyxMB3gRQxZOYeVXyPE
z0Q7x55W9EAy915pnTirxnLVKR+sKXiLiENdcMci5cBUeNNVP1VXWfdLIBI4D3p5XFzKtIlAai9K
JGpurWwUht0HOoxfMHtavR6Zm6U3rXbQMjZ2cU1EN/xsaHpuKoPBmwxrVvlWCDp47ZJLBtCMsYi2
ib8K9FKuwO8iXAvRFV99on5JYODLjQyAF0G6jXMr//lfocOcu9sYvBYnzdNqDMlePb4X+h0hnxlf
wmKbnmA0jfmKqZl47yJIst2meh3M/qmFwBVWnXADcULjL/sgBmB1J2uCgT4qOK0SShzEE0uTRJOM
kJniV7RYFrDfEffcB8ayAd+xx94vQrNpBS87ifpFJQMv8JGTIvOkzJWHh7XPL2z0YD05kz+yCBlT
Txb9Ayxk9fURMDtonTcTa8jK9xDaxNsHFw5B8Rt2AIuzzJOAWmFLgP7TneUTvyPxPP6bSDZGfvcx
TXTdFbKI2h9MOhsKg6slLMd0lXkhLM6ZpFcv3zcpcgOfR08m943HH4AHg6KXwWyZuJTRfRs+++bU
ZwrKgYftnSHIhL5yOVMgo0P7jKnT1jqaFwDTEeNMYiJSoA0LgT8XafJvCv1w7hZPutp9BBRhL8YP
lUXz20vX4191IZie8Uvq9Uy2FVuhQtBTu7rU4DgeanvOfVpUpDuNh0gS588guKBEqNg46nGTLRRG
KttRgbrOHUxthfrKGeZ1k+SynrF7zQ9QEu5MaJMRYyl5Gc/Ba7a8qlmR8j4vMBkcC55WFLTYrRoi
HoMVsSRrjhXmnO0KWqzMbZ9ybRJrLYkLcCaeYXiMEHo+TOIJ2G7w1u++FcvTWKNqeyZVneKZib2y
HK1cXxvOWnlR0aawCrkjicFmx+iBIQXb8OID3DZgAR6DECAm/tnkGKwYZsioBxR3+q6EDcY92H6Y
t9XO64o1/lNzXGHQHAI/nyMp17mw3kGNG44WZweOZnMlZQRk+uyOmBa6wTqNT8NlsED1nyJ9NbQb
FdbXMTpgWz3lr9MLn+0RFdBoJ7Hb615K/20Zy0FGFhZ4EIaE/ash8YFJCXWQo/t95whI6Kxwm/VO
V6PV3wwMcZPW57m0jfLw1vi8IuAvDNH5Px3cfTPdq9IJeeR3DZhokcE1sszZeBR4JQL+zZTtrnW0
lqAnMfJbBk+GG+9PiIRIDIJth73p2KIxH0iKZ2pAGDSDFwYbS4h7VHuyAzaOmcyi3EVk82qUWNjG
/avFzk44y9GdS0bs0bjyaHeuP3n1n4DSpqQwYMDd7RMgclycNORwNa9UnkyoHGVAzPI5YS0QPoLU
MaD1ZLv+jxNOh4Pzbcnf4m3ymVJF9U43Kf8WMuqrG6xARlFHa0EP1CwHrOPfsras0mXC5BtZm4ew
Cr7zHJKOxwNrO/y8cTwZE85Dtpfwx9LV+9SW7sBajXGyxiIhzG3za2Is76H5qTbZjpAZNzHX4bhW
b0rgv/sD4eo8mykhxihE2NWGI+MrE97PQ+YkETgHiIrDN8Q4NyMI1zBwbncGxKFdkuR7UeLUYnC3
HWpmx+pvLa8jYR0jZaisQ1jcEx6K+n0M05nxrzuwjSSQSodUOtMpWdq2BSErc2OALAKfmhJc5pTj
TaiKhZC5ONlVeRW8mMgI9ODUT/Ew17fiSA+nLg3x2AuXKEBA47PKQZjeEg9ti3+MJpWtQWGX6H+v
6iCx3KtpEexqRL3EO6pDIBE/6+LPgtwdrHvqLekA+CHub2QaJsZdP8nAsvBbeSk+HfAXnANOW5xT
gsZeT8u8Kv22QN3C4o9Lqy0308ifDLdXOiJQQ8lh88UF60tMPPCWMHgHdCRYG7iq9imwDqKetLVm
sENCzQT9FdugcBHJw/o3gPym95YW/rXb8FPn47l94teS19iVAOnmZ+E+wT2v4D+icVr28Dhoo1pU
Jkve05lki2xwehSKx+rhHzmqRcoAkezu+ex48dwLmJrgRMFAP+FViKOLyuCw/6sZvb8YtgXRGrxt
8drysUvaVtWuSexI+VMmxIGv9TXgl1JJflqy05mos4hY3mYkHEWrvvqNcNSPY0kZwkPFyF/BMcsD
yqIXgGO8yRKgJzyV4rKqd1b3mLbUP/oaZXqnnc3yW2RWNS5AuOKbHaQPEJ2ss96gNuJZVYZRAnPw
mWWE3G7Ls87aPOew7r0RMXUhPF85j3m3sfYcTOEKT28n3gZ2EzBatRXHq8xPi3fgJKRLCajbSkCF
UBwGOEk84AuGntGvsHg9CwFNKINhBys5Uy0J/9nTf7n6U39akz1cmDu4qEMJ8sAhpKBLXnbkTjWu
3rOzYCkBG9WErs7sqWAxSvNBVmG5xeOf4vdCKG8zqGJ6qQsLaVuBVaT2hZtlbvvYwyKCDz/cSRPn
9rZA1d2e2sSuIHeQGomxDYniciiXyqo/Ug9UqHI/+GthFIoOu7cYD5SLabbW9yzUV9m05xqunOkk
DQ5cpBY70gihMwA+bWeIiPjYL+Nnl4LoJ7RPd/rwQLYQs6P/cW/q33ucDSc9io6VdLYsCu67lm+Q
bCdfsCUCcZ8oa4k2ie/LJH+N1fzoD3ybkcv3Uh9SAkhYs2m7qHNFTuyiusiKPax1czWOF4JrTPMg
TCcxvkV7tfLr+Muqf4ocs+q+ntObqpU3kj25CJ/saZbTX/5JkJWsehSadc1Pxy7HIZEnooemHGXM
MK/7MS5jdMkWETdbiuESOOUi0z9BDZPhVK3iS59DxV5lh248sUwg2aa+SAP+Syzx3povpRP2tU20
U92xq+LniBwNDksKnXtXM6KXXVplBhs9/QrtK4MnCQ/tpuqcvPeYXCTrSCMPBiCdhk00m8Ophhtl
PRYna60MSEE/+c9YE17YOy2FdoXbY6REfAygLf515U8ts7Dxw3ifDc/mmzC0rfJZjpeO5Jv6Z7rT
1zJgQt7gG8x//1noCnKbIn2WTrBEOg08AgGU1gOLy+C74PjK11pLEHlnVwQv3hmLYHchHmRgQCPi
akAzrt2YL9NezXvvIt8yh5zYEGSbTGEi82NWzzHgvsXdsH4L4O2ZWuZ5ALnZa8yCaTrTlocElvY9
89B7dQtpH+MFUZUoC1GazvKyHhUxrQlRWV94LpUW5N64Wb7Ij3hvxkfMiMME+aLLNZKKvQJ0GA+u
AARIGr0AA6GE4ba01qbVenp+q7jQLPFWvdfsbVzjrMZ3E7wcQ64dbs9ynv50TpuuwplGjXmBe0D5
NovNiGrM5+SqJSqNk1HtXt26YqSMQkyHPb/k4R+nZW2iJHih0UI2/e/9NsgMExfGd/v3hpcBJq3A
B3Uc8l2G0ZzzQD4woA//VAGrESci6vsWgmA5eMPvFDtl/ZubWFlYUNkY5Idfa/oV40u94wK2AGIa
y5iz5D2fptQnq9pXvqYU2N3LR3GV1ruUIT8uRBHAsPEwcROBwaqSj05HnbwADcCBnqD/oSqqyII7
kIyJ3AETsjRboA8afcPUGAsF4pDGjxmpLMMqJ0ffmENnQ9PvIVgnwcs1fWtZsb/UT5P50UtQYNzc
sLeQ0qVmO1F0s7ur359dvFPDcCWmX33HbAE7Kor1Y0atVgrQyxYa1hhClyayAOprdx71g9UflHYb
ditHSkE05I785p+1DFL5lkanZBhBIVQnW0vDK5iynE0WSuYNYClZioYzgGU8ljaXicpDUZIPTo4c
4Xm0WfWuU04WvCr+jIZBGD9HTv7o3tJtMh5r7I7lFpPNpYQtnnJTHjejTgXWEq/zXelYhsmRTppv
/jiR1oWDRxjU/uQyX7FzSQcL9KBa1fVzP34UMuZCJ/lK9W/czsQpDOKpnBsHZZnDN+JqzyByrzBq
YNeKu1NJxdqNTpT9q/BDaLXChXGOEFoVVHt1QLccr0Bk8ha2f7nF3HZXFfeWaaGWHdX4M8ejigYr
Z4MbDqtp5P/p0q76v4NUiIWjs98oy/too70kStBA7IseE5t9gylgZOL1Bt8oucaerUkJEAm5g4oh
BB99Pw4U6ZeCkV97xbJQ2sNJbOhoF2JE1V3+IlmNoUHGAEgZ4OuHrF6H/vhaxgwi9rLoxuVO5s4T
scOvU2lrouBQVpQZDW8qNeendRPeTmD9Yqg1UdwSjEd1XKAp2dMgJnzg1eKndoHwlOwch+0L0d+c
+kUfBzwy7U9a6Rod7CQirbkzcFbjrMBSBLwQIrNd/+QbNd8ahJFCuwsyorx8HVwrjM3lS1z9BFtU
A/BKTJtLLO19CwrgH2Z//u4CCGe8KQVv0E9C+/cqL4bI01dd0tJHLdm9jxq+P/ImaxTBlCQlkhSS
FES3wUJXbcD/lgUxOCu949w4Bk/Ch6GfBncaHJos8IGFeRF2c5wvOveV+kM10n4l93w8FHz8RI3p
uQsetQ89YEXCaxchSAmuNRZgkj7wqX+xjpbc956Cg7WnGO4qziqYMbRJPl2Mdi6Lf24SObq4IsO9
t6XuUcJGmAfs6MmcccZeSRRXnbC2zFs5fCZYPpVrJvp4P4GrGmQ2oK2SzBWbXQsegXCD95PbwUpy
McLibM55cJq4cwf111K2IYyZexv/g7Yi6bt+11zRf2UU4fHro4m+UmXdCntN+6u/1ARhuLxKz4b2
W/LSlN0SoO2yL/ZvuXKHUlkK5TXgQBvZOr0ggQYUOmNMJ1hwinSoqVp8jIQh8ppRKn+OS626mhwX
FbdYvRaDo0FMZkC6x2eAyhU3tc4QCp+sbUEbO2TDLd7n0zHUF6lwaXMW9X8pU6MXXE3t5daib3G/
0MtopDGMdCbiXGfxPSvBV/r6gD7bZMlyGD9YawxgJDwI2SWBIiZOQZ0kYEeZ2KgK1HmVthgruo9D
han83ywWjaxz2bqAZTPjlK/yv5dDvMQWx2D48/4GFMlNkG20XwNx8LoK/9iVHxE396ccF4cUH2OO
oYFR8g31XOqyd8A82I9kDtrZz+sNNPaGGtBK4Du+rgw+Zy7gaWBNzwC35XXVuCqS7mCAcKpWdXbN
IYXGXy/PwPAU32U4/QTULJT524Uhq72Wyg+izpqMXMj9va2plC6O2TDTas7QToIVMURByC4ESXt4
MMYNOjJMK2/5lIYndeISMxeCeFfgLoVve2DqV/l59aimo/ITTwehXRGPm3SPTneKGajh15kFQxvJ
ebAXRZ/HujNvffs1P5yMSoM7Uj8nJBHAV1zWcq/q0cQ3YXDfCQ7nCrjWB5txtL9Qs4Zt8atpRFSa
O4Dwev5BomsqecDDTJZItrwM9+HZ2rxJxaCFCL/Mz9Kr7AFRqXjKzua68act+ATPcNN1s3hvEQzu
As/cckQeTHv4APq1KbGmM/pWPOadtijuFX6BOLh9XfemYlOTK0xLGwL7OWe6pyB3zcbOxYTFLl87
SSB2IhDUKiUBEqtFf+cE0mmD5+XylqFENf7G2BkvvcqMk82gQ+lqM1m0KTKX8iUlK/Zc17Y5x9nc
G1aR8DPS6xgTcNiteFqxhgZAgkLSTh9jaLfP7EEnO7rV3bTQ+RCkt8BlqbvmwinCnfWaL0H40DNm
jvuehUx/GvEAbjVtR+2gTYtjC63dbiSXmM4cgwo7mXlRS+dl8+zTwhmzGAsl+JOlTu+Ud6NxEB1J
BprFhf4U/gCihAKyebvdNeYikZ2aGQNywdFVzRUKTHAQU+YHR3OwhwScxVarfIlp/4OUjASJp7Zk
8a/9zEOd8V95T3rGi8cXimPWdgvLe+0URz3AiwUriyDqys0ULhHBLwpWKgubaLJ+8Y8FK3Jt+SxJ
VJinBgY/Ch9Ib8vs1DRwsvEV2o1vnlQNbELgkPD9beg8uP/YwJzfDAKjCunHcmQg9W0+eStDWq3E
HT7i4Dcv1mnoM8srPwOgBEcapoIvhaoSmpW2iTgmcOmmyhPigM7MGZT8gjiI/+fhd1v9fLN03BvX
bEMEHiQ9UAn8C+7aJySkvXUBhIW03bL1Vf9dmZAUHLxE+YXJED7LPDw2wqEyfzQ3RN7UOKW+UdwI
8J5LyoqoXVrEjM03aKY2ZC5qB50ffk6b4RsBEx8x5gXrT+t+VZuBHZTVJbfVoSi8sDpj96rfTDeW
lr5GwUafGt8C9yj7KFYRJZf1Az7WhGeZ4WXjMTa+KTsePzrPZGSES8EM6jt2VOcolucs+W7FC+Vo
gTIVsfuszd5wn3FWbuhi66wFJniUmFVtK88qVmO7A2OQm27yPZz8xbCBWdfjD1TIAgJxuJdw9HX1
Bvgvvs+EbD0I/QAoAlv6pgpnEs6Yg+HbtJmaDXwqggBqFqRU4tCk1sjNVxKibifbT1eLvvTBYonK
0NiQa0MyxsHY9KD7kAxh6+cupuy/K9kNYdN7egI6A8K1G6odjmKgb8gQK+lHjGkE6eSB0ogwMaQ9
GYJXAUVcwZXqVAKeYLfzk+wWCJSeJsaw7NDz+YT/ZyQP2j/iPSTtpgEH6ZCMMXOnVECFugYqEFpO
uX79qJKXItEyZqGWFfP9qWhGAjTsa6x4Gj8Gn7gc8Qj4zEMU20oP6Un5aP9Y8vAezh/JGjFMTiQg
JueU8y14NBce4QmfQZt5PD/c7CGVIJ42nlCYQShN+NgLdauijoYp0J+ZQvLFh4pmm50ozV67ZYNw
5pvnayJGicRLdpbpdvkeRWTUiUsiSVsxzsLDPW2bEi0p5FHDTepdVv0FGNbAy4uHqSQu2ImYumk9
hYldGYcs24zlv55xhTB+cF0MJGRPRPkwVkxZVRck+SzSMxdAh9SRXxFOE1RLLKh9a6ay6JuKmByE
B6e81RbGj6YyZgKgKvTOUF7fXwrxshqfCQDsR9x9JZya9ZQviLrg2KUVslA4Bl/WBUjGiDiqNblq
JcsLaUIUCEvvf1QXqaIti3HfOxSdGfMgl6wK0cCufq7qat+AcjeZHeu4AEqvaOygHui96NMk5x33
C0OY58rubLgMsGfFzzS9NubM/qafeyMkwZepdFQh3WoC4ho7fY9Jk5aGeeNWQl9nkyTwIP85vBBn
FmFjY9ZMohF0tEUyYjVnWFU8IoRYifUPw6xw1Y4GWplwjXZADZ85fEDOA4Iz+Ie8/x3t787QeG2Z
VrLWB1/THeLo+GbSqTySfmuan13zqeERhQYR//UKIsPTG6YkVsBk10FS7TatfphMB/9b02CF/IeP
MRE3mKOYv+CKxTgLzKBUvAJ0ICHf+c1UDkl8x+QKfrCSiHRaMSSurgHHJXoDXDdEVipflrriTY/Y
fyuX4pIC+0S2v6+qQ6d/vdrLRF5EggaVXpmRtdV4wzWEHEn86UlRlxG5NfhMTBB98adsbMUOUpdf
YUsFUsdZwfycb1MOmYgcE0LX4aTyu9Jyuyp5zENXL/YmXHoufBHk0TMC3w4YI1uO0Y5tLDsReQ4P
shnF3RvUo8LWYureg9pgUI5hdh0XZ4PVqnlkjD5cU8CYOUrYogIiSUlpWiBZF31DpCSaSfR7AShi
0Qnkx1AgpNoCqW8UhFL8c9DLBd1ls3gpviYzU8Fx7wOVrBjGdHsdvmm+VD4hGJXbOCYae9PWnsLz
3caObB1wgj7gO03Slf5jQJshMXrqflLs6+1vQMWR/jFqzGB3EOknqT4gW63+sF4gb+j0SG0ccOvi
rowsV1dw1nV+WmwH9CVFMZ+t5WqwTnVYeoFGVOLnGF8a+v4+/UNAarAa3F/z11WevUQw4eFXsgRT
1ZPMgP6l4e+2KPKFQ5J89QV7HQ7hovFeIyjrWvZr6ouieBppseSoAFTG4KXH49WiifqPo/Pqbdxa
o+gvIsBeXi2RVG+WZUkvhC2P2Hvnr89igBvcJMjM2BZ5zlf2XtsyXlkiAi1m1izo787Q+VhnRNxz
ajcKaTRCQEVi9DsBLhb6UB/+G7XUvOjpehJ5TB7923xfDxxh8EW9D1IXEGyW1rcW/qryKiF0cdbc
Cc4Su5bkMkzDEJRdkc1WJ/gSnB20mWxgbeVlBW7hH1LGAynrOx71DwG84x6dJcImg2Y7WpMGRFVp
K7XNCqtuGb4tVGy6Pj5tO2EsSaXnaDuYwDgwSIITXR/ubg9xP/2n5LYPfrwGrMEaE+AyEFHtmLIa
1tnk97ZIyiKYu9YeWa+li7iZ17uM+trdrdDeEHoiFiVIgpL4y/fP5rzHYXpAt0UQDKdKDoip3OsM
wjuGuZoJ5wjtYm2nMcgkBPcI/EAjDtuQYef4ppLZt7aJTMTLTzGemr6c/XSk2qQz8ahzyPdhw3wb
EcE3Ni4JpOJ1flCHWQVBwbjt3wA3xfxv4C0wf/lpNYwHBRonkyuxQ/2oM3w2fMqpOZZBZYQK6GIc
CN9mFF6R0UP1mdOdoA2FAJU5pLCExEOkNOSqlCzKjGsAfBU9Y08xClT8mShuWV2j7FNFOY5RQbMZ
W07GtjIO+WeLcBOXBsGgarbiaxclUpIot1kAgEdhOPq/GJY1eP/BuGmIZqyMzMMvr2ZV3n7OcVF4
RwA7z1wVQg4Orbjokekmn/ij/Gwb4fXGg9Gfuh4v1EISD9018l61uKJhjRRIndwyqnloRqcYtlHY
fozJhpwlPZnXHj7zU4F8H2vEhqX3dp3+aZ6DAlvcluQvjP1Lk6gWcOuSoKs9hf7qHRAM9cYzTK8W
J6lMIQ8+7P8x1TQsBgIJCD7STqSn45X20lUTYRh2w2Qvj0sDpZvtv5O1j1y4qFbVzhlIjF8YuOTB
Fw+phcrl2+pvHuyGb9k/UnxwPjO6YWlEK5G2Sxk9Cl1EP5Bq8dNlZym+jORBHGPxOObbjpgWHCPY
2GH4HQ2qNlTSqdMzdtoTQTa4CX8SiQaGXZTkxi1AGAOLRodBeKnGtsnll0DMHeql2P2mLfugQ6Ps
uvJKa99xYcffZbsLodrJ55ZpnAqjFDVrV3AlevuJekCaoKBjiJLuXgictf4M2s8EqcKqAdvBI1uv
jXvE50UnOjIEYIDH+9nnf7TGohyfdXhPLQJKyHt5CZ5aJUHMn+dAkrZJELkIBUo2PryB5QZ3wAXh
oSpjMIrAyDL8VdPkFjDd1y1tUyLS5VGx1n58FGtcJiHoN5x3E3smWULjYnf+3NbTMfW2iiqhGB7q
ton/hn1iI2VDbipZ94bdgUwop12S5aWT5N3zaxEWRMLOa9zQoObjHQ3KQ8jiwkKJgdmMGb0r/8+U
FYiona1M1B5LJJmS9R6HixocE+6W7CdClrQNQWTILUEs5yiSZwGucEL0Rdw6Ua5480wwPt8S31pH
UaMme0gQRK+L0RWjvcW/EqDOdnu849W/mnHWvmKabcUnv4R7C8DAy3mTqk0Dtc2Ul5L4TFlEml8Z
0A+7GlcGHp9y7SPV8H6ghpYokvYJ737NhmGGH+XGhXGskB8iySUOkvh6yB0hG48CiZ7wnuS5LCHs
DRYMywW//WyRg5lLRsKEfQB/778SZH0UPlyeLvgoOkZh2YDUsW5Et1XEd2A+KctPihhl3BA3FnyQ
vEq2jH8bjJVmwdbY0FcYSwF1CzUDx+rTcBoKWsR2nOvjlrVyLNqEP6Izbq2DZe0FaiU+zIwe9WT+
lOUPAhO26QKRlQxhJhvDFmPJdp8t+yeHRMYcTuWArZ0nz4DGPXkx0j0JT4Uzacfy30SMD7uNkuQp
Qg6O8nDVp7Nfk989OTnr8kEN2OwgsCoPZuUYNDsaQuK50DUZWHmBTLQZeCF1xsvwOIpvNAPQGoFN
TDZP4gj4CdX4RbLWvLV1vNH5umifdA1dcwgsxuPf3NDaeKIb8f3k+xKbRbRsAoc1Z+/dRAarWblK
setLz0k8VCfF0aVnwTGoYnEdeW0dSiwhekjDqfdny9IXS+YExU4B/AsxBt928GeYa8oxIXki88rj
jac4DC+Z+sgt7KjMZoSn1Jj8GDbZ4UZgoSF9sVq8BIjoPjpjnzmKfmOfTIIud76CgD39xy9TmCJh
7w8ejfDQJaKaAEb99P16wuIMEjp7pNWdWbGAqNzobxP6EEmBGhO+K/QpBp/ULEQR2bCXHbnXTgyl
Vx6vSWUuMvMrokcDmBeDh5hmha7xi2HprmNCcwzykABx2aP6PeDnD08+pTzGUWkRaNuO+QLULHGy
TY15XzsuhxSe751Bb+SfIhK0E+2PDbwxvZPokQs3xWDio+xzmTZMRkn+aAxu2mA5f/QmRnzcttJ0
8mSySRmnxX8sn9k3xf5dtbhV9yp2dJ44JC41evIvgnTS79Fk6aiL60Rb+cyHBhIQBWFLfJfy+6E1
20JBg70z65ve/vJEqTEaOeRzUNeZKMp4sC+huGWJVAcni1Q4v1prKmthOKgEbs/epvqqIPpn+oS4
B7lFrL9iNroEueGfYwfR+q9+PNUNi1RNXLQPAWkw2QxIAvVuWWKwwGNTQeF5KvG1JcsHySaOYaqX
UkWLemSCjblHxyLLhR9dIjgR9D/IIH14xmLtRN5aTTYaK+Z8XmkTl0go0Q+NuijuyUOerA3GUmBo
yRylyr0PWekOv7oM/wZt1ZEV1i6gjwEfIWhyzssmWhMRPrGEe7nAQknuFvmv8DMzNrFoDnAVIJoa
+LsJuSGFE6VXxlcXCD99WW9bW3xbAC0HhTeVB0XQOxseNDUnB1xAiTarbb6r7sybzmwWV6QOwrVA
pFACCEMN0tokKpQfy3irlDaf9TbtKEHk72G4+FgLW5SYC6LYKogOrJXSiwLusBB/Rew0lXkOimWn
pZcCbKTY1DD3sYD1hXsMsn0LojbxHhmUT1YPxaelrjy6tW+LKIWF2NzJU5JwdpxhWJNTSmr48qUu
yTiBG48Gfk0B2/zyUGB8EXGSLJgl1bxbjIF45ywS0oCY8wEYWES8XdZ+D2pi0/mrDCFkuv9WxN23
EoCiaBT6Hu9mycvedwypCSNYttj4FWp7nzSViZK+gocg68BOu7OBzUMbnfl/U7Sn0EwoOvg/kxFc
Ez+LlLxu2iO/O6dEYnjfiJHsBrybNSsn6HSD/0nKnLrlihuMqeFsOD4LFn64fRn6jlAQkuSpa0SU
GQHHxsL/LkqDQwlAJ6LpNj+Y6cdZL7lTeHkLqLpMCQTc4daf+NQVF/CliV6SblyQ/gxU55g4WSRQ
QVNskLU5jdkiMbzvEYaehTLRQNyGA90wk0ekMlt/B5rdaDo3yqjsKOErIh1FoEeCfJP5xwHVVc/c
MYtw00btvp/8tSicaoYgcbH9//xzC4U9J29i3/HDNO55cZiprXNwGJN/U9zXsCJCkkcIy8ZLQ2Gk
McvatMQrm2syinUmJrrL3YY04Rm2oP3qW3DC+yjjdBzR0jW2hJQx8Y5j8k2COWY4nuaRFRLGSdKo
tTXiqSr8KZNPgX0uf3Z6YMnkM+ZgMbCs2sVvmm056wEqQ6CuX9R0Yf4XVg600eBvfkSSxlaMlac8
GEjVHmtGsngGvsq1hLATfQMqJgLyMFZcvWLbCt/FtZq+udesz+Ze43jB3P3/3iDOt/t5oM0D/oc7
smYLJC5F67Zm7unDlGYeG1666iy/SWBPqjP3PGuRZPgu1uJGw3JXLLFc3IJ5+p6eiK6ZzDX4klA5
R3+cJTtytlXIW8lWWakbLzuYSCzh4m40/yQQ8wE23lzqt2t3jGmma4AX3nRUvF/oUjCEjW2h/yP7
m5mUuW7zbfVIis0cvc5MU1yxRRmZdIGIZx4Qot/BJLTlL3Tthzle9yzuTdJdGHEO26Fa+dNaIWSB
cLC759KdJ+g4ifoLncTHCZuylaRwdVDY7+j+yIFAju+rV0FeCngXP6T2EGVrVk748+kUF4zE87Pv
FiskiCHoIqfgojZhGurf9E7FkcWeXPFVgrE7GQG07PXA9fJtQA1iDRnPiq0x+avLdwFhLMf98Ymd
U6+Y19ldtUbDpSarJH/wiSGflDy3K200xPSgsIGWc5t7Vlae6+DK5EkQU1KRKPvWuIcQF8HnjNZs
/WjYC5/7fYkDi0UFo9Vwdt1+YE9mg88Yfe5uFXE54NDgrI6Pqk3fqr5JbJ/uGnzDVSlfJc468cjh
61Mw7OIzIU/NseeVAMges/px0ouRHyEN91+laxQ2a+ciOBgoNV5Z62I617IjdslswJ5GjP0x+Mq/
RWs5h5frrKpBiwZ79GqwCeJVIb+rHVUJfTc/TR3ZUbEMNwHDT1QcCwYohxLwLfBcf3aF5+CslgRf
1cuYLRQg6mqtntVn8RKrbYetCZvUACnGHS8xvTq3OasvzZngqZ7Ya3A7aTvemIzUaFfz3HkYsubp
lkgGYuzIUI3OA0EGfA5UUl52qsortxfDZz4TRja+61+QR7vij+HQMSXFKicWas1Zhh25nuONErfZ
8fIb4CwqsqkZuNEjRk6GkY0qqLrLBh7akiHtnd8xZTNnrnD1KnycCJZKO6tdC2pMtWBydmW4z6Rp
STSssil2wboeeZPZr1qrak4D7uYFdvU3HoIHzaSIop+BF1Qt4mD09miGi3SPNzTB50qS+jajHyED
KR4+9tZdztwi3tH5KfjumhZzZIc1J/6MlFsS7iqgDQMiCnOF+gyrylm7amtR/qqHY7/ZjpuA5y9w
mWaBk5vvdJmwTXuEJ/yD8z/eN+LS78Ah29datNk3CZZLcEdOUtKKh1Px8Vtu6vwm7+tf2nZoZBRb
D++f8jG8GJzgcmTGaEDRQ9rODMCRF57rQ6QOWcMD6PjUm3AhVSuYHYL5oxPgTEVXrnvmZakNgWs6
DuMBGKJ/BOjMD4tQIVQgCXs9jnZkiw1VPhMT8m7nEqK+1bmL/YXwVEYw8T8EE2w5/+J/5T7xHOEy
5l+CZGvbeFzn/rX7Syj0bb5BqM+FeWmuFB2CPdT7/ksSl0RxXbpN8vHbrCQJgQ36I7bSoJaBtrMF
I2WMRV9xx/1kQMrnh/6YflH/b0HHAPgjGPiNPG5w1AIAhz0d4wuGeq53nfH5QvNOFU0tE5EnughF
Y+KwjdMVN5dwRzDcz5ZzBbAPvh+7AklFNgPDNy6ZzvEsoOWobveya6buXXCAyerP0k5/mOdOPiGn
NrsWbwNymmla8NkxsRmPvQRlnJaAR2eOWJyvBuaM6iosHM5gFhvY8+vqj4kb15qm4nc/WqS6q3yl
M9Z2GZwIe2VlyrsRWV/R9F3t0p8BGYaxHvUrEQE8O9mFuS/K0H6TsdEdsF6iXtrlA7Mw15B3Beoh
DnUQV5i/mFKhyeiWvXKeV+bTiY+gqrlfDD7haqWYXyFMb33led9Wfh0G54+YLeKjP6y1mm2AbNC9
ivUpvxRzhFe9RyFWCpdOZApDr4afi6CS/JAe1P+lDlzI/CnztG1pAuFbrcdDRCPBE8RI5hqXJ9Yb
yir/h6YOswd48UfPYKBgSwq150xNDWhiCREzVlxkdFHszEwZzbF62GsLpGVsGd8o1z9no1axKi/w
aDidjQvjcfM5vQiqZNyKlWtyvbcPXMcWpzVo8i69wBLXSZ/b0AtyAsYYmCeoagdrGziMjX70H8Vy
qj8U0wWvzjnj60aY2Ni+OEfK0fqinathE3IuCzvykIYjsuLY/B9twaM2rKojYoDyHyHG0v/CVaIa
+SaxY2RHpAn6Y5JJ4NBtBgwgdJcafBpA9y5RF1b3IxDlBBZrWVgPQr1uaHpVczfrRWnqQjtfOBZk
E1xBUnAIx2VNPcjSPaPEOfXFeyDgqnw0CrjG3NWJjwHwYGwIfiFGRtzx/TFNJd6mBDj7oRkf3IZI
/LtPw1oUv/mwSK0dhb9hKJxKG9FcRqh+8nlUzgC7nxXqn5Z4MuKnRHhA4Hbs3Zs1rXhKp8gnnBCX
IOvbDnvImnbL6peBgV/wrx1sfj4JX2WOjNJhuCbNB6ZDwO7Tt2HWK6vAASkBEb19NrsQ9/pNC3bg
cuoVrr4Y4PiwFGfAi/72dJAL9ZrOLQV6Yk/NGnklaYm4T7Zo6JlqswsJhCP93EBseE368U+O74Bp
nwUCLmVNznmiVFdRORdrYM7KNfOOVN4WQqd8K1XkieXHgtunY9n9mkKeeeYeAWt7LAo1HVggIUjq
EVkYSx2BlSlfI4vHtuL9hdvBHNLXRX4aiPoB0c11hBu1bjhxr3A0jLbcY9vvoQokRI7xx8ymrxZd
e8MMk4hKJfjR+6XBtl8vFtWdB7QkGJUHLyj3nvVJns9UPDgOJu3SGL8a7kS+swQzFKzrCQ285VKf
2jArjY+Gq5hBy8sg5XMdKqPbz09D9WD6wfR8LLbIzJlotPG6mlVSuGdIa9gBB2L+zFfNpVq00DKY
I9ebsnaYc/5Yyp8pXeXxCLGHfS+rsgU/6PQyazgEph7pWy9umrXXol0wOViMuEkCoFHUlJrDqyOg
iBwIXgrmSoHWgqpCpDejF6ht9qLy+BywzFv7cWT0HH2lc1am/oe8teugGQL4gOh541Bj2QIiAas7
xRHM97fqihzUafaP8m0+Mdt2IfOj3jyZkCvntHb04auq73gohnswHWi+KVhJoy5u4bTuahQce9WV
2On38Se6sLr8nWImqs3eVJ60aVWxn8z9ABDY+miYWUmBCclRB3nE3oeClxVPpBILZ/3ExUtQX7m+
FfObmv1NjfQhxp9ivYuK6yg+omhXSP8U/bd+A58ZMEa2P5In7OSi+dJh5CFaFTEHBBTkcvqGI5Ij
fUcvM1kIlW85YOwaQDHqej453uCq3w64YEo+I54siWdv8N2W4R3r9kH9x6Gm8Ireh2Hb6JeEYR7M
p9471FTsr4zrJcbvUayblvEI8ivtZWb/hM8eaw1fRkoZdR8ZYErMsuMIKaj6mrxNmC7ZUunNLid9
3Efu4aNiiX88VgSo6boM1ETJCp1OsMmRJSSfI7O2aE3dxpeeMeDiHupSRlEA0oDSB5ee51x5NXwG
I4PPpl3NjejSxLFClcL6xojg6ser3D/z27B9TNkzeMMzjL69bNsRyyETO0oVpgFG/jBgQ4znnOJW
OjIprGgEJ/93EA8Ts/Fmfu4047fhK4xpU+kty/SdKX9UEZzzUvaIynPTF7aJokw2PmnOl9RJHwG6
3EICslZhEs7e8JJMQ1w80ZfNRpT+AiaC0lHZMfDGQwRcTFnTc0SAsY1jG6Cqq8H00S8hecd4v6/d
4PiiJKiZcMf7khSj+N0x9US2wNYb5DPlH5oGMit9suKkyoVP5f8LdViCywa7fYamDhChsreA45wU
wA5j+s1+vn5ZrB699pJPttTUbhh1Sx+bDM9KIJIvO+pzJZeOaG9G6kIwq1/jyJdswPTtSI1bodjE
SJgSvkZSKKENq3CL5ZCOi2xfBkHmPixcfGXBvDE96O1FZDerc8gjyBitxWS9+LNr8hpDivWc3ZGP
vpsBVwqwGXn+4KWHxtpTB1e20JYL1JfKvqiJYSn2KRC2AAfxuQ4WIUryADv1IDLUzI4RSzciOtaM
1/rw25vWkXSKTnzUEzAZv1YcE8dpBClBIibQ9057nwYGnOQggyOBBi6p2GS+NCQJLdMmHVhhz5oF
/ZSOjBqEGapChnLIwIV7L68FD213s2FX2U5HqFGZrNuwe8YnKQDAO6iMpPxqVKDSobltKcEVaWcx
yMzYsnn5zfD8VcFG0lIxCGQnvWGE+QOER3BEvNlIB9N/I1bKOlpjntoRKaC9BFZMUvgl1zuZENAW
Q2m3TPBkdFwM9rQzHKZ0IkxorjPOhW4RShVhxK648aZ9V606J2VByrTCYvvl8d14PNhggJqSIpCy
mvQ3Gsh7ijYV7GiI4imYThq2nJJ97qEVYN34tkobTeOoWEep/9ReDUOvsroxiJhoz+AGklLDNsGA
fAT5Uzzy/eqjK6kLOmOJkZTlj/acZcf13OwEBpEmoKZbNh2yApzvV0a/MDnDPZ7WoOApEPm9pHIp
Bkx5flTrICG+GZhWRTgoVVpq9lFGljvt7RZiTiAPh4Q8PajRGs+oeZfuZwouFa0Wj+3HRMgNzBPm
6y1itGDBt9aTQNUS+mCZx/xd10gwrX1tV8W5YGBUIhhrSl5GnNqyhg29Z4NTkRcIIIbmjagNJU/+
DJFKQkaUiZktXuj6NWFaEMm8sCaxNutcmhs/ysvE5Ad+C9PfrlhlFEwpzDtx5/W/PQIPurQ78Lj8
gCQDdFS+BSllhdCUwsXQlkvlHhfvLn/I8hUVbDh8ySqqTspkrJcAtuhIavICLTfwfwuBURyfWWeg
XuDcwougcfp39Eeqdm/yx4CARKnOovDJ1EfxD8Aka4cpVc9CWnpVQHe0rSk+wvwARobxMezNU6a+
oJcp4PzDb20pU1x8KzVATXR7QPo8BoioLKye00WGGpm6fvwZAoPutWrdoRurI+9YolUaZApIlViW
9jqI/Y2xpA7ZtngGMJjLG14eNTmx66A6jKFla7+U4JP4r4L6DhcGIQ05p8j4FzVagVO0t0IIwWTx
vQZSx2Se7IbvsYId5ZH5po3lVvN/ROtTAcbacjXKKJhiSuMs+OkNiA+8A9yirYblEgZYNrJgIPA4
v8UoBEyk8glziaFX8MvR6vNtDfxznfpOx5+WJE5XXCUf1TJ2IgKzAkjLU2MtZyYXyT7gyhAsiNo9
NTAwAEFq5gzb8eCx484CjxC9Bd2GHKvse6+FP7NsAN+IxcbijOMgz3jRB2UR6pitejwksd1j4ajg
u7BuFrgrmNWyzeN9MmRpBwsScifju4q8FRS3FQV8kddIZj5qxbBzig4YZAP2no7bCzE0ZnQCTtBi
0CD1FKAFanPYcQMT7WonUD4s4a1SgQrU6DGO7xZNOTH1/BMPyHRgcMWjgVFh1uAxIhm0CzUyTbKl
Hz2JYs3qKsS3OBS8iBHsXRq+UxxYPTUdBExQfiona5F99cCM9XPB7GPkjpb13STLhO4ZuG21hdeQ
dPCpLgicAkROTlRd/WZejor4Y2J4M6b/KmrAvVwfEvg1bObxI5SQnwwW9472UUtu3fyqhcY09C3g
TFfCS03hMqhv4HisvaKTiDGAmqZMNrWHCg8rT/Ipg2e4kJTEZ8CuUSnXCpnaLFMznmJIbClWBPEM
XU2wNj3mEXThMV0jK1Ubb0DDaWTK5wLwvhxOfGR2X0DCC7j0OS2YaPzMTSID3ZBixHBb7haeyQK5
66qzcPzLLxTOlbfpSJEB3MAivL+1rnUvLG/Vh2vdBGHJSJq/OGwkCguH9X/5Pa6K8mP8jYY1DOxZ
Djinsn3oQF9Swn3B7x211hb4rTt9B2S6YgPcPFI8pUpE00OeUChCYIBZAUXR9k0LeclS+2senIKG
wfypzU+V9TOfl1yJKCfoXZM7Lx+WYGuLnRrokQraGiiu4P0hRapADfU191x+Be061XdQ+KIULibj
lgUo9qKDMbhkwvURduCPvv2SGJlW1FljgFvoSnOhc1hb42ko70aOt2xjRJDUrE3O0msA1hugmOIH
hcInlq5Ddhy6byo8Q2a0qAmO4TX7ULZWUov3ey9H3xDwGIHgcZ6KfQMrIa1j5Dl3k495kOE3S29S
kREA7QJv3/L6NFymHWhyhdaXLQPK/08FAen/nRR7LWRjpj67eughmHLqU+ggsFXTiRENU3jJrYyV
HFmLkGNBoAUS3THFyHbXin3Hlj5gASdIt1TAKcOdaLARYohdS/SY4F+LRczKj72ePceklTzQXYyv
g10BZXvZ0pzRJE/D1gsqUkugd+H+LOf6wt9oFHdz+yc1m27pjdgGDzWppiGgnlq5FqwiiE6nN09Q
4A5fOp0PE5XYOOVnhLGpErkazXC1Tk6lDLrGxZxesOc1TTyQbgrZMNH/Au/oK2dOA9Og0+Woq9/G
J5kGoH0aGxXMEhDoNnbK34SOF/MnY+cQAoCOlFdBTxpeivDSMoBh/KeXbx/KZHFLudLKv6F1c+Fb
pVNgjSKC9IwqXETUKv6yoiuxqFfciQ4ReCRbKbwgfF3y2+SF9sS1FmD8Y9zn8z1h8ebURVA5i3Y5
qB8UwoTnqURME8LarEJxHWfbhNhGYOUR5wqX0kfELSjB/8Ztx5AyApNDeAJzcnx+O87EbsfZ8RNc
2aewwtkMwlFEiA6jGGqnw5ymjV8h4FLiWzm/76TW1dWtNBdq+zW34kq8MJONrzt8c8NXs75CDGiI
/AEz0qwycRaRf8CKgJC01uCtaMxmP2O67k20q7Bi2JiIrwxCmGLRqOkC8lUuqBKUMvBJgmJZMhIk
ziQMQkyg7qoZdfJK362NrHYxEc4mnaR6xXPK2pDKHnUB+S5/sn81GBWKDMWBxC4jfc1akFZ4IQgn
gfmIlKwiJj5fa/0HxTabHU9saUIgwA1fGr+Qbn2+/aZnj9Mvpokc0XrQ5+v+HgeTnjMFwhRWr9qk
PeopgxgEt4QhgGHCLk/cSIme2xW3oLcEsqE/cBmzbOGBmK7eUg9O4mNAMMoOZXIMwk2CRVsQh7ut
GB+JMMqF8cOqiw8P0a7JDA6JFEu6VN+yYUm42Ul22Jk4fk1iJuwaqwafk3Sw7mi7KSGTa0ICBI9K
VnO+/QWEzozeAWZEQw56sy7ZEq36J1kDzcJyVBtqJ/UcyfNsL4vUGdInbVq4klj3R/uxvmn1vkmd
hEx4qlVssdma3QX/LaA//Ikt8GyGB8jOuD+GN3OrnqVyNOBBc+RZhcOxR+nEmaKjMOe5XjKMs6Vl
clJJpF4YM8B7EYzfQ7IrD56LHj39YXtCNA20cFbHqF4Oyq2RVqi0Ep7ebzQLg2rrZ1RR0x+wfG+4
DWz6jsJLITueNwiWSUWUwgElJ6J7jUFBstbKB+96PyxwtWbbuF30TpkwsTT2+RxnDXKkdIEOROOO
lSC/A5pLHuV6sufBPqVZjfM3Hvf+prFfmlv8aN6BXz5TQsqtAvM3rv81EenQi9G8C+obQXH0E5aH
6oGoG3cf9gnCwHQ07aw57h2ZGd9siN0svjTxrs4/kz8u0PwyrZPlMT1L3jIHnQwkZgaqyIvkigaJ
CU2pOaRWUgnJlG8fmbduz4A7KnUlo4JRr1X6lMpjJ377/KoU0otmU3dXnOHUuJigXcP8Zc4gRJik
tqJ0Js9owvqY0QBxs9On0fL38pXtC7AIRoUNPA2xeYrKHdiNzAwNlDOP+07B1zU7L+I/pViPyE4y
iGdoBOc3r1JmHTa0BQC84bmCVAImmy62s2ErrPnTyhcHNCtJVkqltEdBEVDrGr8+9clbOLbtpee9
bPAc3LM5FKddmNOaZcKsRSRmhbDlMZ+R1CckJ55IOQ/jFqQm+0Q6gkDYe9jUMIoA/8sf1j1m84rs
fL2vRETpf8IL2AzKHH9f2jXzjjeALi5vEW/nUnl14zzpA1OfLO7ldxkcOeCKqlv0nO1+dWONpdOs
6i7AK50rurHZJ78i7+uGv4N+NGSqTyoBN0Z1QzfEiADhVuJw8/gr4+6dGwvJNIIIbuEIo/W4kvtn
UPAKAduH/fajkBEirjMNZ4v1xR5WlxFO3zuY/RwzODtblbNe+ScMWw4hWmiaY+Y3Wb2O9Bd1XgEV
xvCO6KJbu+I5jKmBZa5Q4DDo6qIA3d+OyZYE/WB2ruIopxvnBoul9YiCnlkRyGG7Qz/igo6mgOQK
togvN9fI3XxxH1B7OyF920q44qkQVmMHoP5ZrDm/rNW0xbE0/gttNjr5XmIPlC+YJGo/4XlEZd0s
RItw2aUoP/V4ZgKlsJmeFkP8LQTZ6CQP63hAntauADJJ3UEeeMBAdfCiL8rpWfnbbodYGiHB0qdm
XG698xNHS3+rORE99yg5/ca0SbShzbBWutMeYSwGCOhYnqzo5GMEP/KmstYx6R/cnHa8Lb8a44yo
xhs49/aIKFZ5eNAfvEyeY7i4AgcJi3FE+PV2XFZM+UZSW5ZEFiVEnrK3g0gya+FHif3XltPjDbRl
RG8nEc2AV9bYYD/nZWdKQKEbt69KvVnb9CtlyrrBaXSS1QcOP2akm1rC9Lhk1zuHwSrvwN9K6NOn
tdizrcV78sf0mMaIHoDf2g5ym7nXA6PK+O7VK4C6StyJ9SvNk1XZ9M6AepfCIJNOHSvKUHwO5m8n
tLtRfhgz6uFYxV+ptFZFBVU/Pf9ndI8eZTV+sJIGSoZ60mEDLEtnwdtTXeTSTD0bPBaIl7ylgxzP
cf5tljsI7sQI/VTtJh+/GLEhx3BNt00+FWGTJhu2XvJDH0n80C6+eNS8PfMTPEWs4rBoRDI0INdQ
qo+BZljAWGfhHoDWUTiFdTUf4Bkt/6FgnTSydUcwZXIb/+VPxtRp8N0M/wLDreWnGq4gzHtkZ0fJ
MRweBZ9j6YT9DpeWG2CTsNh9CbZGvLzwgyNZc8ZDrS3p194DLt7+qOREy1urlEbbvAzGX3NCDBoQ
97ZuVAksAuqhYBviGgsX2HLRbaJCpTLpMMBB/+VsbRnLpw5+GTX9hB+XULMX13A1bys5/yPzD/1O
eygQKbYSiXfU/4cM6A3MDO0UGBsjuarxSTRO1WfZMIfE1odIi9saGly88gnfHa2lYb5aVFwhJj+O
1bkq7Plc+PF7lBoaNyk7sxX/Aba0BhrEYB/ZD2qz6W3LVzkWjlayolae0yK8PtTahYEqvnS4IqTP
MB/OyqO8wE8cs0jKoss8tm9XvKCuvgSz658Y6Yh38g9AO04HFeNXj0IY8cSoLWn2w4X3BuHBXKxN
XASZ/j99Xmy1fNbm4gYqKolV9DHXiLHwvVbOFKPZelv7Z318TvqlYnQzyLhvN+INkNgqW4nlucfk
TLIY8QPJZwHy4YR3BvUgbEAE/eomPWQxS2tSZ4vFL/QibEhfPqDM7qrU2KWcOLAbltC0LtEFeY1o
oW5DO4PkoMIAhqAiRxeaOAXAyav0ioIvOOpo2mgJ/icAHLIcPdoKnM42LpzqtyOmVt9UzRY8WKwy
suqIel94ZxJqCMoSLrHIJoEp7FI9BwzdmS/KzUBWAvjP+FwIRD5QIygEiy6+5rXEt7YIyOaSbKZC
iKCZcCyR7R8hZvgvzV+QH9R9tVuoxxzkKGGb9GvCLxP/za8bc7zMToS9oF1kXnFN2BTRjvkfP/Dg
MwJA8gHlAE5suMxu1Mie49sTbmG4HMGPH++iG6o/lhEPD9vbF5gmLUUVCyPU9ZulvNb/Guy8dGb/
BvaA/HduzE5KdUJto4wns/6hpcdgln4TqTT9vXPnUPHpzzZt5S0vzV9U7sjWV5t606m2yrBHnEmy
0s2rdxQatJ5Lz4HsUQBohugE+QH1CjrCGQqw9lcUuqkKm3ybnrtpqYmbiU45ugzsRun9HHU4UK/k
NgtaNw42endN9xFJrePCMF49agt1wXbXKq9SdRVe8rTqGWcJxtGfh3WIVYyPag8xMZNd/aWOTsA+
jV7a+lctEAz/q9hEIpwiKQK8FJmuCzLJ1A9QdzMOIUUAqC5U3kdIKXSYxU234Z7Ei8CVnxTNHqFv
/VPayg/Ndv0NAnyEVY6V2BHSVodHXVT+4+i8lhTHlij6RUTIm1fk8a4oihdFmUZIQiBv+PpZZyJu
3Jnp6akGmZOZO7cJ4tE5PbbN5a6sX1S0lUW88BpvkyIiWQhLJu/Jplvwl6BaGvQ4/RYLOMyg3Sgh
TQMLAHy0bFpALBJivEFhprC6FvxBihcCDkBbjMOT/fNkXiDUypQvgXIxWySwALGgA6UhTCMR9gBe
tRleHoNn24nKnj1X8ceDw9EUOrTT8NpArm6oWUuzwrUEmIO0pDPkrmuHMACc06/HM1IV6GNsTVdv
OQAQU706ZJqBS89lZYLivX+da+z4+yTq+yWZSfe9Snz7HvOCx8JWHYNTFN5TxtybEwnggXaNqfsD
/8ixP4n6BYb/UINZESCWIWWpx1mR9US97b4B/BCuxvhaIVB4BRYyc/My4Kkr7VhuPWl05iVyyXnm
oqorwISgNxD4/i1KKlsaeSFJ6ySszeAeB3bzP5nNWBrlL/abpK4lQaOip3eJJGFB2wM7sjEGU6DZ
fOEUgCyx3BH/8mRBiA9r3NOxQRJ4ehAQxcS+MYK2CQsL9RE8L+HxYFGH5r2P7+36Xq7Qoezd9bY9
po9lXPpwNNXsgMySIakmVhJ54v9steG7yCNc4/D6wKP1/CTu49F4RvA+GcOaRUV5njgM0/Gb3aWB
wAjmiNQfUjmKsYBTb+ByDGlyC7sJFh6cCU9dirgKcLgT3G3oUNDQZi0ewjdmSia4+otiYAt/W5x4
cCDcznguoMHK1VmF3Y3PXhD4JFQlza+2oCOfsZwGlEmmj77BPdopJt0ZrtrIGtbD6ERwCllUj+rN
EGtrK6rjbdktDM5iGkc5/S65Fw/jAKxvX2xCaUw9miofxX6Th/EZZzUIXBoUlgXLM0o+RoOF9eKs
Rd7DfWVe5G3hJMh8DtcyQ2SOBFBdxAugqsiWDjjM1j17tqX2ERNv/GNrERanup+GkxyWzVdn+He8
tr6n5oO9JLLuF1IjWjIA2y2PT+ZGTemnHh1r/gp49S2AYhyRNmD2BWWlQh8NDx9eDJu4oGN2qxda
onpc/2bTV9tR9ZprZ3zeCVJuwKEtQ1gAVNpcJzc+RyrhNwcdngjjNWNQUyxQdIlGvWF9CJHICjHJ
olt18CkTvsMdSkC59BN1XZWmM0CkgLBuGIitfERQTwOMEzndD2Z3jnSHromZJ8IMB+Qbg6z+b8Dv
Eg8HvQ/ohGgVCkCO7IJ3Q/Vv+Ld++2qxZRcNlY49alYHw/RRwRIcSQHwWVhGIvG5y/5mxnaWCy8T
lcEhnuFbtR4yQD5E8NAl8MfbNZufqHPLb5aK2OKRFJ1Vv22Ha/yXxS0WwjcZn67yzgZwiX0Hipn4
qLQpipgePq7HJkAsIwTBhV5Cef1lR11fjJgOOMbN5iklfYDGf5kywPce5pGaWB6ISDH464wqp2FZ
8mNPYILG7UEkES5a+OYDi4EqsOT32OLC3dWwlMEM8LXogjcbCJzcqcYBzaPEX6lFhdOY7DRcy9iB
DBR7NM5QILMIUgGwPtkQOsnGsP2wR8d5TphnIN4hz8I4j+hUdmMETUoo67Gadrvqw5pF4+dEiEIH
Bt/s9C8JruzLT44mJ0FsLpSVpv0JCfj7k8Aq4r56+JY0bB/6B02C6VgnGP6P5rN+hYk2Zx07oQRE
R8jstqj8++JmfqX1Mgel18zNQM/JZ8ZHucX771TfA6JkzPYy9NgwL7jJGY8hdhpTWKcYdRBltQGF
4nyBwwY8e4HPzRoEjS9hu/iVLMlh1bt1JX1A9ylA0BVyiOZs7f7y8dCmK5V8KLSFLIjrZYyZCpkq
eHFiuwXbEd+hfXpT8NZsYM4/sLNYsk+9V180cDzTgF2yetD674kjj3XuggG0tNfFHD1QJSa23kJX
ylhsIYwyDSEPKBVWN+xWbuxyce3jpVc8tqFYh2hf9AMWekksGyEDKZCTselHa/DeQmzqydz0scTB
nPJz3JWXpEA/6A7VGVKVOfrsfnezr9y1z9Id602Q5RvJBJanIVJYzwiLT/GxYYvWG792d4EjD9hh
PTbV4sf+nzCDzShkxNnB7iJp9Mbh02CTRvfHYhWK5gIP4A6/IeP88DnIix+MsI1/j9oDD5kTrwH0
x9uK1VjxbXwgjMTtFt8JFnu9nyrLAfRzjqUNfqpA1TIQkMpq/HFtCIl9OESPEU1HCDMnl3Ub6AQY
gdFlpt8MnezrC0a1Pe4Zc53MOMYSwsSWdhR/TIDq/Ftstb/hwkJxwmbgEWQk8cGx6CBm8jHIucFH
sRJ4KgBBR5ywdIivlDxwGJjNKxpXgkLfggVK+4rho2ddFL+LaHkW9hfxQdyw+LtAZs/G9Ayw79vr
LxwimMSHpenOQqCLnJ/N6hadGB6CBLxgnoSelaw27PBatCSeikmLAh4raitmEh04AJbYHp8M34j2
t6n5qsA10k1AxqCyPFYmBAgflgJsCGSRDEmsW4FT+aT8JAQFdw09UIAcF+Swdl+DCyUApU5KZWM3
bPrg5WckRmy4xCcjMBXkiLUJwgl07/GtP7VRv2Kx8g+KHR0L9M7pPJxVv6ZGVE79916x7ZhuKgx3
mEbshX5xqMG3H7smgQvBbIM6e0de07DnhUf5wGxi5vFNxop8cB/j+ScMBlztWA/2LmxTBW8YxUEZ
D31spRLlc/dR8WSOtpY2LIPZdD4Y1QcXyQGfMy7FNQLr5wmYbTm2tpQ0EFZKFV4dM8w1GMVkD+Lg
Fi1cB+doR7NM2I9FPKnT7AnE8aZvtgv0LfRkMHIGV2WEEN+CjCHNIDbRe5IzRGeArHFBIM+pQHnl
AOjRFp0F4xktvM+BF1oR8whec8ngsMIRLiJb9GsdvyMW1oRv2ozaR+ZT8dAdrD0UKoX7wxSJES2b
lFV31T/lH3T2gphZfibKHKWUTBgqfxrU2K/2Ey3rvgl8vB+JI2y9DDo67W0H4YPNl5MQIvcFlAw8
wwXngtRH5AQkC7PHhvSDV4MxhwPFla4A7UGDeV1uSTjh/SyHwxqZ4G+9a3fDteOzOQrCehoaVB0o
3EjbomCiUMXEj5SrFp3ckrcGdT20QYN+GA5fcWT8BSwot4DfbNIAIWcTvlBETs45s2cONIoCcBtn
Wo0AFaqBtDHEn0+NRoJMPjYMd3YbpwdqrxaWA67qTrsjNgAwg0fDx6nFIXnRr+Y4aWCmwDI3vVkf
zbLY4trvQ7Q6GwvxHvDSqFiaiDfAzsHxoDe6w7/XXvXhgPgDJ14n7mnj8QYS5U5zd6F7v3M/bvcv
oWQ4NUw0YjHjPL8gaE9smcQQzE2HWoaCwefsIZruxdUAUTgo3B04rEyhOn3pvD3SynNC/aOh4/bW
1UmRg8GcY0va/LG/xZZAhKIerLWBLpCKAs+q8YXohMcQiwHcsZ6MdXh9Y4gT0hMjqtU9Sm7beqDN
5Cc+OVS8K48s63COAmZ2PmIGkRsi1dzC2o8PJ2oD+1dOA4Kz8EaEJIqfKDYSdIoKcCtXFYpufGO9
tKtuHAzoiMsdOsP4DFUTjIm0ABX5LTGznOzY1iKZJShw4oMynjKYnJAW08ejaOnw6pprZ1QsYObF
Xv2BGqfjvCSiSlgkOFgRwL6fpT7EEgEFaeLKmbUzg92aRUbtNaxICceb5iyOwShUbMdYB9YuIbtD
5lgbsr801NVYE6CIyDEr9rpnVNn+E5eG0kNYzYuN3xcjbUIGET1N4jEnwppmA80WB9RUHBsIB/6l
cDFTv4F6/GKzwFXxBG8ISgbcBxg3JLSmmNvB2undNZvE6BXaO4ltVrTvCLI2XVKWg9nR2r/9S3Em
142y/gJW5sHHYLzCUImzkLMHknpxVbbFKi9wYXUteMV4jInVokOEFC881xmVJoXTBvTm2GX6pBhD
kP6m2253aDcEzs+ge2OhP51ld8t9w64S8G36g26jA2sciGpgs8NFTQwH2IvXTsLtALdqxNO6w17o
N53mVJwUTBc/1AFyAcAfRxLvMr13zBPmK4eCgKx59kEWfZbO/4Y/dOwksVo02P/ib+ZO2ot4z18Z
u6ktFFJko6ww7F/zAkfF6y4qhAi0n+BTRI8iZEPAzQsKZZ1PNcNCgIW0eErepTdk+PDjKCkqIW87
6VAwGuzOu8uuJXkAp/xozsTuW/9sf8xNG0bYOMSkM0GvoSkmsJUQ5NGxf1hEll9sU94AKXg5ie7G
McNMxKbcoTiKpwu7PMckYQqsdE6Zz48a5MqvZsne+Iifp9uvG5ZTIT3Hp7KWFo1nh+OXwVHMxpV+
5gl5HhEkNlOUWUf907eTVwQZKgespsh6uKJ/lM7x2f4EPNX+qSusrvF9DLuzOV+zrOARSdlNzx9/
2lX/tX3ePOmD0KQIGjqqP2Od///YcDeegMMCPYDux8HD3IcFEaY5e8iBpGXM83OykRasa5pozWgs
/V/5MIlLzg2kA4ejnKOM6zmD1ALCAv8kC6Fq8T94FyJBMIaxEtSah5ZMxAgmuB2imGk8iNA24XgY
dk4hZ0H6DqnNMCMMsnOHJSyXnih19LINFHxeC1FqLyakQJbItAmuil0qC2tCwjB2w9kHm8f8VMbf
8mPmJTbczfHPYt0VvLFUcWhpEIOigaMTxjsTbTmX6H56riiAgbtsv6bJfb1caCwvuE8nY/3iKMen
V6ZXwTfCYXiGG5v8qxsHMBtPD1SRnU4yn1NSLHQ341AgmzyazgjBVsnC2JGDuYK/FMpYIb6X7ZLI
ph1b+aTigEHPNWPQnFcb6SPm0aBWrc1NMHzdvwUHdT6hrd0oPErf6VVQVvDfO5OMiUpD1n3rNxae
rfonJ73Qg5FNhWTLkf5x4tUyf+Xs1c6YDwHyo4nEHg3/hAXS51xZ9pv2352B5Ba3ToE8biFd9L3e
LF8fJAt5gou07TZMmh/Z73Bg+VpnjONOuU2WyhlXBom+i+6LVeKtU5f1dtqQLLXEXgBvQPRTLLJe
+E0i6eBIIOrDIhKQ0X4rE+1QRj4CTjEcZxfTrw68QDxvXANgfrAe/v++W3NOg7/cC7iJTvJNw40z
RQ+WeGt/p71yrX0J+9/FeGF8uiRnEhbIhoCbZJ6ST3mY7xkVpx/WwkRvpWzNz/XnawdkWJVu9o/T
GRdUEONkYhcsEaRI9WX1hsHA77P3itgBlVihWD2m4f2PLgU5Mac4rQMUP5A9Ur/iD/moI2iS4GS2
gfSRbLg3MGHunNgoQYD6AE0xruWzc6ZRKGmDWUPdv4AAubRG5za5i8UGjznUjrn+yRmKX+C23bKs
89tPTCNsT/Kzg44sfW61brq2N2/ibAYRalry5hPv83kHk6VhbYRt8GEOm3R2Jg8LalgKAkTqLXtk
lp/YWSSMDjB8Idg/PfgtAt5A3gtblupyaj4LuBqizMAVOwpXsTVB3X+cjNW36stuu2tPitiuAWrR
5UKPjz/o4bhclHsa7io4JYfRrc78F+NlOtSRHFZBteBRBfTHkWpX7voTOA4tAxarol3B1INyBefa
cktQJ2gAPdR7l52/7Iu2i8khepx0OM5kE6DegS+C2Y3Qram8f7g8rCPeC+2LRgLTZfkAf2ATh90v
7WdGw4Uj4bw9tPvid9xUEDcAxnC2hHYxHxegbdO8g6FiIBmfL2B9TdCv8blCNUDVY0kDCYVO9fjx
nR0qQC4anpvJSYS9Lpy7yMBPtUrnqzyycYLmBHngSiVvdJyXAiQZhP/Cr/l57dGl/eMYyHhq8bLZ
1NHo5pjxQd8bwXTPxnm6xWt5heqQWmYs2KcvqjW7FJRIL6iYV2FGC+Mqx+gh69EK4ogzMTUDEZAB
gUEAZYy6DW4Ml5n2upoo0Vyp7sLSQsGLKvWwUUSkSI2cutUonE/8erYGaMFcpDhg7ljtxxVppAG3
UIaA5MLggL8hsiEgSBnf2KbgvoNGnKS/GfkbbprsVURL1g9/D8xTr6UWLQdDX63T/ucdYvegbcUQ
6zI71tpfnWGNjxgf96a8/+bDVziE8CpAQANnTBAbcqvLk4ZLGNAeoiQY7QayCxo7rojsr9s4oINd
Uf/2wit1P8PmD0AzP8jSqkxXPfI0dCdEGxBh9L+bGF0NXQ+lZ3nJAAi+Bhxhs/kkeRwlGbwbULPR
VV43OJL1iRPmTXKr4hVP8ntxOv/lw6uR7e6zf/e7mFGN6+CYUHivz6hTWXILtBoKOds54Ny2XsNl
ZM4lKflacnsoiNiWvokk8TALho6P47BBl648Nw1OJc2nHql/bIHJ8JaUQOZbzbqwja+djcFTTVC7
CyUEhi3Ph7YgVzf5NCf/+VdtWDHff/E4H+dWlHr3Iwa7bv1rNTsz9jGyc2kmiNI0HuuSACWCUPVE
mFEgy8CfBNrqvMsQ6sH5aYgg/57dwc3zC164xoB9eJTwG+XdiDSVjsZ90KuUPdvUEPKmY+l7iedH
bb+MHpaiwdOvbi3vLevz0KCKxO2uskynIEEWZttwNuXlc9y3XCu93r3C1zdARZ3jbgO6rSHT8SUZ
LeWy+SzZetNtvNUlo/jsiL/wbPUIjNghPw/3B/RwliucAsS5PnW3rr/V0mV8+kxH6Y81TJjK+LkM
q35LQvvwrgMdgtCy09fY/WXe7Mt5fpT3RXY1SHRqQ/vpjfElNYN+nS3kYa8PiL/Z7tTp33083QGa
9wnLRQN58XgD1Ev82bh4DeCIlicsyGrUnp/1FJRsvLF0eILdEDdISj0rwWdYmIAp08GkfXibPAIY
ZbOasOW/sZzfcsJD7qcHvkZE0jsxYvkc09X5kt4QnysedGKHfE3fv+Xjq91Z2po8qvcX3BKdBSxR
Hwk5oDhrs7jkBnK570HFzaxQFUjQ47eyWK+w5V8TaadNkZItrMontfK+GncVh2Xk8hs39wjUXwx7
bxrJnz/5CE/TJnlnlXxiwYZXiXLlI6mcLGiW4MLETgLwBckGQRmpgnqAk/yL5AfN1SLrxDTWW3Pi
aDiG8P57qb6+1P7pkFybQPBMOjfVOUucx5FZnzUExQYXhgSyfbzIQH1u+lxDcQjVVIYJFUAeT0rC
EcSqjMqLihm7QwPLMfKxWAAA9e5ZUVMsK+SQIdHXBLa2JMm+8RZ3RFyjge9xi8oWkovL0nO2Mk9N
WIVSOJwmMiZivspPfdXCGiHaXDuMUMV+pgOTTHJlp/z5BuVkt72f1gOVyz72uJHPizNAQw2+ja36
iTcIIEY5x8ILtMJNFn0nXjhvV27dCQY0YtLrGsoTN1LzGcOQjnAo6nDt8EH9YVx8Y43OTDgICIw5
mhPquaIfpmFOMQfLIIP68HJbqIspWpRQUSOZQAOEP7OwxD0Q6pew2idWwcmYsjUHQjFfhaePZ6J4
uX3lylBMAYl7/1HBufAKPVB7z8R9B+9e9BfceHdkSdYeRlIPTr2x0ywILGH23L5nPoQj3fgFmSi4
b52PvzWTKo1jeZrB5L+p0UBaKy7982RjCfGSmJ/vEr4xrpz6nAKp4qtVkFge1hmYHXDUvR4egDB0
EkwBewbW0oNRQWPLB2Hi+L99vsOys5conEPELofZL8oN6FZl62BfcddJx14p5u4x7EZzDSujSBdj
6/yUPoc9K6XRQL8qdrq5Th1H5+7BkmGv8xpDhs4JTAZHdkqC19mevUQxWz2WtOrVtDCNhUJ9G2A7
OYStPfgUWA0R6tSxRetdnmoKdq4iTwywpGwzXiZiP9zSCIBtFKCNJMLypedpAqqDlUzwbu6iNhE5
i2Riv0LstGhUIn42qSzvaWUQ5Kxv82E9MNwR0mD7DMoJWR/DWjF2rLf4Bf5JETPZ+JMO0WtayCze
phVmpDazssRww/6w+yitecRlHB1qAVhKyYd18CfD/AJrDXEneuDJxRsrFC0kAS+D0USR/4GDeoT+
AmKqkGn7ds0X0lufj/nAkZmvrvhYITy1sBvC9ye9ZRxRZ0DcmZYZIgDM6fYBlDEB4BuLC8B07+jQ
Kyty7XAHwxhUgCt8mOpKLyVW/E6PlolpCN6k5BLxhclhZzuPX7AWpiVuIRI+LAn5QsY/vjZzlMF+
li4JgjUlS2NlOX8A/1GQj4BcuDaC04A4cIqdmDyY942RR3rOdoP/YiGl6PhTWtbxphjAniBsntin
Qpq+h4bs02Ll/+i0CUX6IuKRx/LN2zjPfp8VES1gREiAI7pSuDhWicNqOH4mD48Ev/ceGcQ6aNl+
PC88mrN2GQMYinfjkXoJvR+GaNj3gfSiBJsxhrG84imSf94pqj2nonuOXR92BFxO3q8XrxinTYVF
nkfmDrvJGCpcKqA95h/acXR0L21PjidzLWRRTF3i4Mmjt8aMZuNjok56pkpakY+BBuOSWEU2IZ5v
mGlBXMQtt/X5PHqJEB3ZpBiXpOYnvqNbIT6zmHl+k0YuDirGtcSuPf9BpMjsgfiU7yRMs+Y1kNl4
Lqzjugsf10zxs3V+pAS9dRhB20Rmh3wEskU+gySFmYxM8Vtn0sQBosKP51D6JLhdHjyFeADXfgXv
fDMmTPR/Yx89hv1TRswRtqSD4LL7CIrYS2NkTH4CEF1ylRmc/S5bmKul/F2X3yxkH9k5Qy6HVDae
szpzihoqCn5+Tj1EFlafLKjV0OAl7/iZbvKZ/9R9ZGqbZlyRUqugeTRZFTgMi6Ta/hhsrdPk8nQf
mB06M9QovEkR6hcQvjjCZT37xbS5+uiIjyT/fQUIAbx1ZKu/0tmKIhvT1stndZLkALoSSYk4osEE
wPrh8V5F2sxD0cAtFtRJ2Bk0rzGwEMaa/1MSE9WnU2HGrw4qsN+5+t+TAqMLxBVCuUnEKxtHmHgx
1oFO3q96Sta139kX/pTJwt9ImA4/8dK+e9oTuoyHEEQsH8hEQSEnraGvxMz6luGXshieR5IBedhP
+J3HQ2SSqgonlF6XTgtwr/AVkP97NGZwNaP8Svlua3EeNWvtI8flUEJE6SBZStDkfDOj3Uk1THyV
kzlZcORUpQ+XPt/OINm2Tgmdu1yBU/AS3wcIH9iki+BC6PKYIHaSx0ouw7+NJR3WP/Rm1cJMVmz7
0yRKkghS1+PIt56UoCE7btzj1YdD0z8l95opYMZ0wITEt7ZMN2VNOEPNKFdr+mwaSLFCOlseul5g
snfmEfL9+lSU8KWEeJTRGhnPJZO6rkL09tLla/QM3Y1hS2/5gPDtahUPcR8Gum35LQO36ZGH++zx
XfEjOPfAhXSHT/8nPzCqwb2gr0H6zZyfs9/VPLMO0xYHdxKPfWo/pC1Qc4ivjKnn5++YeJNjXXUU
HmgDJlKhERMCk9jbQf2CrzqBHgKu6OGbTtJdC94iqsvQmrbvNix36oXFscGqhsfkVv7iKH/fmvVp
xLCgBUvmABDoJhW2sDwZbc0R3m/CPrF0OeuLfGnzirJw/2FyoRxyZCFiOKM/F7xFWNVk+b0DiH4A
NcFLOdX2D/YzWRPEndtdOxGLGPLT4NMqjyUw1zvz0xye9s/qLVwIAS/IIzbd0jwQYYnnzmQu7bfP
Y0MUZVofysehT65p9a0XF2k4lRSp3RYVaSFfpuwX7i/un9zuu0quJNTQasGZCkUEFnIrbyYZysOX
DSjxHFcK1uDMbmjxNzJsHtTBm/KOVc4GqytksH6/LViO362DcKCmudqP+oq/RQGB8f9ofM/G24Tr
fD/eKtymlQ4+zFI2gYh9HYNT/ZQWaD/4FMLora1PDV4UKF2lY210fglJ1cAYFsqoqW275F+vfivD
6fG83Lul+SRSmk0LNybd6/0lQxvSL6RqNaYu7DPVL5Ol2l86a/k2KadgBj2MuP45zGXpN1W2hDtr
9o6CApHN6n/gjHb1jSiGxN4lPGqZtU6yhSSHVrWD0Tg8iD7a4q87YSfPdkmawQjdQF2SuhVcliG9
WMOBHLdYjqBEGpDTMZWJDHkNOoWTrcQhsEMqCplu8bADjnEeWdpyIzhjGF9q7oDGGMIAcVcH9ESz
wTep8mzK8lAopX+hLcvxvrbWEJsoyw/hWEebpIeAZ4VfPr6p97xaBCY8i0uDw66HJxv27HkAm6Rc
qMRcBvfnnnS51xTESPp26FPeq1m5aO1TjTfwsVN8SBI0D3BnxudloqFZcipWh+4VSP3X8JEcuBha
e2UjKAEIoRKgbxgXvK2SeX6Yy3fIovG9fGQ+pKQXvgK5V4FLh62CPViQDGvigpX0zDhOMIjhYN1I
K8uvvYk4bbfydJDRIAfoRPPhaOEnmmjHKQuq6gOR8ZEOqurFspd2iNYv79ezdEsS5Kv5I4WdFpb2
5YVpwdv3OZ8kdqzTUuXNBj9nRFexubsmvQczyLz7L80FHqGBoytGvf7qoGizNZ3johXgKMeFFxL7
+0o3tjxv2JoCzVZ9WENtaXdZ6TV9mMWwOhCHeSVAX08dvWBr6qaELLWbpL7E2uEprxHJTOYhwafR
t+Ao5URjEPd+7ORjlkV3nqEcvRm5oY2TYh70cBPjt+gWrLZaemlsevdw0fTHIlfcMrk8zrNvkh6g
rk9Qbe1KZbPMu2m7SgwvDTlO7L0Ssj1h6JLhsLMnV7Z8EK0UFVHxoCV2hwNoVGqKLl40imxdzEme
a8o1TjA7cAj5eyHuU5YT+yUyztvuU/s/ub7LlzzD1B+wHHmNmK4wjv24osCSdBq+0Kek6/SxoS6R
hsMMxnZQws94mdve+o6FThIguuL2YErZP3xrAnqkZgGbhUjR+3qd/UnCz0sqdzAaAemgy7BLY2BD
JS6iI8OaroszlHp/QOLCWcfxbJoLUHa4mTSzvO6p88QMbUSddhi4Mk56zbE4BPHFxyUjnPF/ByDR
Lh+q/Rq8LgkRS6GihH/GOFPu4D31OPq4JVEJZNywu32W4SiGXojXgZr5d7EJZ2EeUpV0C+MVXxM5
PtUQ0pBTJ+ktWHtP64kGn42Nto2fh/TKPATNDoef4R9YF2yWhvZnTt3RUQihSK6de+7PhAfYSuXg
ncObq4/5RsIluVhUo8e59UPbCzw/uh2rSahyshUhSuCcpqmAxvA7Wot4CiyNfxB4Ma6izy1O3XyV
L34D/N2i4CFHFo6oZpHWG6AyWhkdtxJMKtkis5UcXXO2GF+XF6MmG55gys61EoK1ifOl3nH+0R5A
v4YGSQcNLiwVZ5B0TgiTYs0N0DA7k27QW/sWFi+mB/Mtp7uP/B2gCdEm1/mNFKyGuYUYw/DfM/Lg
HnYY5xv89HYUdZCKPv1G0ESCJSBeAo81DetqMa1nv5KmsTNfY3WMLg8DITbim9EW7seGo/vsIhvs
E7GTfbo09NLTE8wXzJPtaCpZwoQtDnJ4j4V6ccXbApob5iuMB5A/cmK9MQLN8GRpI/h2WyJ3yO7l
old7NtOVtofjqVS3qfW51XDmU+hJQWKKnT+XDoycDDiFJ1IKZzzkcK+eVMeAbQ/GyU9QbUOBfkSm
n2v+5KRoONnW+o4xjROBag19JUnYc8zemmpjluHDXBCGx6CCSzDTDZ6CfDlNWESgYeMSKsoCsZWu
h/ftq97Q6sIpkPvAr96B7Crf8ptgbPHd2CqnS2KAxqh4Lk5r9J12/MGPZeDBNo3ugvGI5QC8HKoV
MUMMZE341sEsAgYXOs1ZGRVvQLiI2HPORJMTnXxKYKs5sip4dUDO6GfBdOHwMvvRldQ7zQC5J/yP
oD1npuARC+ghBJzWmU+J+6eoza0DgCGnJGWIwoYk8EVYLBuVr6c6z1bpB/syh1s5Pbx8DDUyWDz9
czwy4VcACy+nJalMd094ppLc/FhOhNESTevJg4/9GHKpwl5yEryrBRM1y2FIuRwDpaMp/uEFhAD/
wpvUpY1ajy0DG3OPS6gYgmELO9gm9TthSH2MN/jOvOaUjmgE74FKieo2hTHhvVRgx6X2xetDSZ5Q
NsGjwRtDW3HHEOhJ3VYjaoD5ghhxjQR5T0rCJgkt02OVnoboojTSUWrj+sgdKihEm12ai14BzR9L
Kny2FOWrenya0u7OWn2G0dQiRk9KTWeOBii5R4Xqa53LoaeVvsUuMyfrxQeogHBR8cLQIQw+0zaR
q8zngn8Dm/e9aPQNZxAxL2hma3DZh6dbi5e9wuh9QJrSQiYYUDJ2Yofdv8/coIZWLUbhqbLFqknc
1BhV3++/R/eZg0p38C21DwYcBZkhUzflp71A9k8ub8D4nCrbs2Md0fCW/aVBXx0DPCB00uTrjEe+
YQ00QzhRAXvzGioMSVpyQThFTkvcNUuDdjED+svpW9Voeq0smv87vyCV3615Rd/ztPfpa4U2JqkO
CS3IX5H+ywkekkXSQQYopyEA/ZDqjdSvcK1IoXxtGPXhQfNTeYgXTBBxYN2Q/O26swyVqF0Zt4kb
gpjawu4XQgvqWfY37Mbn+FYXkBWJnurddKkgoUNgwLpr5qO7xNmNCA5QbRH+57IxQQDCMJNNtt+D
uctgPli+EnT6prsqibse94/sULdebX88HqveEKsRDg6NlFllN+H+W2wEqR0qFib3pY//ziPQre8O
8Erq929MSLSI7JfaPg3Z70OvHY7/0T5R7WcGcZRqiG1u9VHHX/m4Nw1zTrsPQNJUqzyHiUQvvOiZ
/io4Ex8pBhN3xtT7MlEiAsk4DvPuQO1QFiRf0ADdl/dpKZOew+IPeldmR+IhHdzcvBCSU9ZftfQZ
F4tGWeOeieDaUPeEgFF17F8ri54PEIWI0RhWQ1XwIbeVciqw8+5AAtcSd5lJ0DpT0F9lAOCI46WZ
n/pu88Qoc4B5Sc/3kV8z97Wm5M5sd/bEKArLv89WUDz+3WmVxVpYpVOLLCU0c19ZTzQ4z3Aa/pXF
pq4+htlyUD/0Ygtx6DlFdUKLzdH+WD/7ra1c9fdC7dw7Mm58Topj/Yg0IgHzCEvU59tr/kocjImm
ZlU1V4cPc/FGwL/pOOAJpIH+ZYadjqU2JedTtlz1ZsOsRR2B8EB1XlF9lmmaOKTwYx9cW/f5d4QL
33mQ7A8FIT8uIBv+VNNy4/cRA0m7xgKnDvIybIvfuA4qDDzegT0FSoVXtzsOFMbQVQv3Xh2sdicD
FS5bIFdaeWUJYTnZlrhEK14sfMvmreWxQQMvZ/MuK35jkueL20+UCZQPPrzTDf6rWANyz+Bl48Pq
29mvEWMvHJh9pKhhBvUedC33bLzWaRCQGnrw9+prRWzbCwNbzyhdk2E+eCdiwQJTFg+qbdsUQaqH
1Z9ugVyubXjDcYOq8GS+/jlcxSciAnCEiSMvBvV8spDM/QesghnUX4jmeF8u7uW5kt14yDbpEM5w
V0aHzsSA5ffgt51rfzGjPaGT8GbCKupJ9LVTrC/lrt/MCLH4NTu2+vDKXzMCWqqN5teGn5ZMf+hp
Yipzlvh6tzLQbaDpnlXn/LFNODBgsjyFtF7dZEBiK0Vb9pAOCkLFKtxCfQz68/b21n4bQD08tP4a
QDwjw6yLjcATvVTWwX4CiZG7L9aYDRh3v3wpv89pn+XnFwWwOcs8Vyng/CvBZo+lTA2JBfVQjuHE
Y4ie+AP1x7zBMclDYqbnoaRAIVi/uctWvUglYtQ7I9RnzKCeXC6f4AQY8lzNyu9YnhgTdm2zMG5w
vPKm9pjYJK5s3umvMf7mxbrpMewMSryEkSor2rqYLaX6qErLdxexK4P1zkrkHoz5z9v+J1vf1Wwl
BXEGOdXv2nWHTBciGWgcET9vntaeDnkv9FPj46oUEIkEjatgQwtmTbIKI2SJVnOv1D+v95XMPoQM
xvrRrUsRuaztpOeiI5W5VT6LO2HG55Hg6/Z2J5aLNRnbtZlJ5g9rk+sYH7JxcX8eBsw9FYQt+5RV
FQKYMbD/OCN4FIF3jybn4LCecHtm6tmWucsvKOx7PfW1euSbh8bgskiekRqHb8k3hRph6jZmtpTy
U4JmWQufsN/LBT8v0cJJwmECrsRipGaioSCYDHUCOP4s5DVK66C8c+AEdxurKSfFTGLwJjhIdMNO
eSWl6Q0oEveLoaCVQ//V2CoDwsN5ExD4grXV00dNp2ezU+AHqdm+hwdUP/bjj0hKixN2i9pWfq9e
Es7/BmTF+7+KeR8Iu8fGbfHW/ylAHw3UjHahNLDFv/rya2BMe0nQdlLchtjHZSx0MvxYZtppui+V
Gm896KjJkv74/VkoaDrv35q8maFTsUL78Ymcnt/dQy7DvVTmbyfK1vTc0q6aWMlJ1cluDm1km7cp
FuSeH55oxyh8kycaz46O6No2mCHV1+WLFCaR3DJIijG3OdX409MTq/+RdF67jWpRGH4iJKqBWxuD
ey9xbpATx/RiOjz9+ZgjHem0mXES473X+uvF9C55dDa4uut2w7EReJYvLgaPwhO6ukEeBIRS4f7j
PmLv3N/jZNXi5ROGr77k+wLFAfBbttq+6Y5+RDBe/exV2xiAx+aptySOhFwyIGrFo2N2DYUZdYfG
/wvoD3Qw0BpcVddEXeTarpSfhbJTEAIFu47a5JB7YsGHMSQOEA9Bnp4yyBn0LJlx7Ju/9QR9a3ke
pHWvLv3g5cZfAlz2woy4rZ0JjID+7fH7Mv8hfu4p/BgFOyAwdkH0eLvI8EIPv3myKkZstiU84xBT
JvhxNMADdfzYZyTRi7MOaQ1CSYBucnkWogqEapG+5BECnm4ExSJJnXaiRrJL1SFbXqz/FJM+pOnR
a8BPyYugDHCuj65w/923tl/c8hyhhYfmE5mrr6Jt5khvoYDhkkfpPGKmguECt2p66tMl4S5QndFN
4OtgSYMm4vIP+FQXNJJDv+67XehtE0x7kwKRUu3k4V+R/pLr/KEWmtJuxMLPgUksJ//qLipXDmS1
OheK04Wvpr0U6MbMW5Vv0u9SOsjj8UmOuqg3+cqfMKiMAUefXaes9GaTU62WHsP2oQ1fmfQMm3Pz
+XLLnacsIaUFfxGKF0U7JwnmCU4aP4JzvIgEg+T7Eg/jMqscA2syQ3xg8Qmugh2pEcEOdJpsTOMD
HPbjI5X2qntfXYrmJ47eppH/GRxmGb5OQjbfau86rlrNOuALiU2JrhGkrSif0NJQud63Z3o6YQBZ
0KnbMBV+psy3KeGdFVCAd1WYMzv5S8gwPvjZTMzZWMfMrliyJuWupDcrhqTVfdIioehsNhJyjCMf
j+ZRHZsv59B5DcdRdCvDtWmOCQ2GhkfCLmN8Aasqv9QYjTvprcXPEnVCiRiCtDFPYajGPFjf9I85
V2ERGjIGGi4nl51Gag1YfSBI8P6NEC2TYlUS4lDtPr0VGLYCAmRexj9j6ONNRtxA9pMaaFM+TBLm
YTJZA9mHENVAuNm2bv4yOGPHnHCe37r2PEn5CVNJllP+RtZ9oCJzcUSToqtNkG696FgLG/IC22HO
ysRRluWHHphAiH40F1mSvhGC39p1sbCmU19ne596pN+2C5fbvJS1n4i2cDX5qpoepQNDm4CK2GCj
w0oWST4qKBS0TFE9QnU6XYIDBXU5oN5kgmSr5frJEV33dPugc/A9okz9I2dZ0qGMwIMt+ptK+Zqo
kFukuIoY1RK4xQTgnI2tYAfmpxJ0mDTA5Gr5mVBOkeNEUrfteJG1S1Wb9y33I7RaSYGZwmCEtYAj
rQ9b9giUJXp6rrNHjuzGBDlxJ4ACwTnzvynvoXvyQLeYEq9TkivYhtgNWTCU+K26v/EoyijfKpld
OZx38uqVt6i+1D6aCRr59jx6Bhbo4ixJ1bRhY6nHM8hnu4IIaFitEWOYEzI5xHFl+epwN/eMhoKZ
zzReuk6oR0Ndj1RAZlEy/TF76V7kOCxBCeRqEWnPjr02UX/acwvFmw5PreD3KTwYiC8/goooH7ha
6ojcSWd5TpQTovcPnFTFa8mTvxCfYfFWRn8YkxbSWw1DecfOFv58hh9RAvLjSNHim0ubu3SiFpFF
oFRtjbltReDeLNBUJ8Ii1KOAHCDGYzSxpJso4w66j7C5S6izHAFnMwGa+aI2tsgvEHkD9ABUBzY5
JnSeh+lNjmkSJKMaT1q4GP7i4hSRUGsz94XriPkAJYv4YFRfZrRgHWLFFqEhcuHGSWDRP1IQQZxv
g33sLwLkzubYoakhxh0GR0b6h/UMaiunPiGFgrsNXb9ipP+s5HyuvJBy5E7hdFzrqmEHHFs69vR6
2DT43iDEI3KKjkj/lWGaLTss9pb7o8rzuvGJzwJDrkeq2F/BwHqoFyMLSyKzYw4q1+x83nBjWvjk
D4IktlsFTUul3TOPGlhtmg/I4e4JKb9BvTZzRHxY/TE461EEVcAqlrC9qbSGtVaoKot+Qi5CNUEF
9f1GkM1eQUIDsaTkC/K5sYXE6iiLJzTVPHKoydpeSVWrj5VVFxF1IwZTLcFQF6yqGocDV1iBEVID
Y8ZdXWxEst7RE05sN6TJZz/h6xX0Q0VAjF1S6AW+ziWVFug9kVpKJvo21uVktHG/yV0uDDR1mOcE
30lqHGPSK0Ljoz+VOQlDhcymHY1JZDzsHlU8PlQAQAZxIe2j2+kngiXnG+Q55BGQamXlwcpFp2gM
7lJkLhMXIYVqC56kGXuhJuhrwwsYmlj3VZp7r4TiVdyzRbf0hEvbHAS+FlV7MuAHMkRf6LTxRbx3
TPH5SeHBIKp0yJ7uqZHX+IYyyMQlJc3TFc1e3nDPaVB7tCaUjIKIAY5JY3PkoDbmHLCIwgxv60or
REbwsoRTQPGHx/Sb7AUH1GGypVPG8bfBub9oN+lGps3SdES74+8Kq7wliUtaXCfCtsGRR2fdGAOL
F3uG1cR7EMUgl+N55aGGqBYZbl4IFP4Z/A7BJoojlgSkesSFTMWLiokM+9QLBAt5ZX+efAn4D/lq
edvq0BZdW+usJnMKsh8xPy477ULT6sBsjGiHaYChTGCmTXTyN19qumSEV+IfjRz8hqqbk5LZBurP
hm43Pkso/z260bcqnESzVDC8EzCBqB4VoHCLEZBI5s0gHqf09yyNpKKFq1j/GaoVsYbJDS2n9vkS
scmA5ERkN3HrRc07qJEbKJrjj80p9YHA0VHc3pJjNEYXLalry3pL3BkyUyu+rJypzNGWOP0bSE8C
gSFwxJz4G+walSzOdQQLuoQ7nQto/wlX5C11XOwGl5QZ/Pp/uj53+XBzoMSc/gpm6NSnpevKcxn8
ZgpFBVMWGKw4jJUqB4N2YOtQxovCfLAc4RpRqEHE2jDKFWYaI8W7oxkjs9dmYE1avksHadsEVKui
dRHZGLkrnIA+Av5URgn3zpHuIAofOBJLRJLBI4n2GYSkz7s9fZPz5fDT590J7HZdQy1I3pIqzSq8
pX8lT3JtfahdzkiYQvpTsvbUKLN0/+3xdHIWsu5rjlmAaMjriWDYBSdtB0iXSjUc3Yd4Hs7MZbHt
md0DZHhC2VukvKA04LNETqaVroAwaj73IsrCkDPCJUlC1gjKGmBJBkeJDvyotM654QrRN+2PmsBd
8gLD47lSMPWz698iPmfKxAZbnKkB9mfWDysWf1qCtdx311tkn7J9efhQHejEAoEQt3eLw3Umdcu0
G3EaQ5nJhVXx/ePLdudkkwikMXCn4T6Cq1LnpQd1Rean5fMhKmxfmOcDeR2zElwOU77KFxLjbEO3
FdisnDkfCRVawGowHKESJOqS6yeieInoVYgfRu/xXTcya/JTfwGAgq+GiZMF5BITKzrH6QImAXxu
sgXQEPUgggeqj0x4sb50NQwtfBqXOPEDRyqcuN/J763QbHtz7ciHx0tY3iB2961/KkODtrpxAEXI
NlrLiqcWLWMKRgwUd7+TBQewxO1hh8KiU7A1cPt2XwjeC+Hlad8fZV89XG9f0iyU0m3+G4dX6VfP
LgDAerFmpUgqS7E/O0gtSSYWlu45dG8oq0flCV4mwr6xEeFalN81QR14YhkkRotewZj8I8Fr4ZWH
pkTK6dtgWb461akBo6xKmh3rjMsVP4VdZDZ7FFOcmllm4MTYyJMpvxrBuEYfo2EbECjurETIyh52
AvurDbsB3DJsErw9Goop38NPNJBiBg0wGxXbHZr+qffLVzP6ABHREIUAgI5qjY8wAKs3/jxkbZXk
80x1CLGmpDGDsbNZI1Kfw3vG9EgoAH9K5YwKrtBGWfMBYaeQaKZTD0aTcAzqO0PbxYWp4JaGDGsc
1mBh9UyHaa3OOJX5Bx4lA4M2SDngCmsqOn3uLer7QAGw4TCXkGKO3o6YSz4kd0Y1fi2CUh+rTzCt
+OX4wNmDl9KT70y+Z2cuweRFpjcuRAzs6NCwrGIqSpFNWQqVawQijqkNPLDT5OGTKxhYyYM0Wu2P
PY95zLxN7jHeM0aTt/zvJfwSoyYxhjNNs1uVd4i7CU/vNH9Kb7DRigIz2TL9WUnt24rMQ5fAs2TG
h0eHXMQdTPIpmh1cxt6cCa/CCazZXNwmH8iSNhirZyVmyPQshao8bj3+IuFtSSvwRuXkv6DUe/WV
1SKdJtDxN3lxJ9UvvgzSgngVvs0BLzM272Se9HapzMhZYv4snrkwr6Ef8dVuJO2rIl4B8xQScd0i
RlrTKdKatwdpVyR81hCLWcwKHAg1KArqmkvwkDHyICtP1gH5+VjjYGx8Gy220cw+OFrRp3VjplP/
avDaEcsJmTmu1NbwZj8QWCla4iGg5R0Z65sP2eWwBVSEcftOO6BbmwICfygYlGeZMOOYZPJ08RwS
dc54000ztMSYduF44AVJLSF5UrY1nNISemwANovHnJo6riP2bwXxleoAgxDvnMGtnfMrDynRrcYa
sNWj/6AI3ClpvOjqKHohKlRGLbFwDacbFkQsBoWV6yQC2njSPK77hCCg2QTQFThodBPNQN6ZhLIN
E79OGAqUMn8G/lTCYAjOYwUgz1RZ8bRHLw4WniWigTkRQS7TWbuQd9lch5nPAepn3Yx7cXIHagn5
tvhG8c218wwFxpbnOk8tQBOPoKfAItydQxs4kfZO5unBwFILvrd1MfIkUJ92l1omdw9/OFmlg61G
G9rZeVQjpiQiOyFPaZDEnbwDtN2AQpNJZBkqNAYK7qkhbgKgDCXiB3DzSouX0qJ1X5xBZTRwyFcA
U7/Q1wkBvrBuEooEy69H6axMjPSOo4JhBVG84eKAtnK0r9G8C51EYh+a+XMKU0xk/5wTSE1s3k3Q
hro8qOKRc1EM77FyG21cHg8Dnp1NHzAoE3EnFFuNMBZMX+QsFPAAYzyhZ45MMIFFKBZx/lGiSAPZ
CmDEPBsYo7mOGq4AELH8V6cSx8KoCfMI829NIPKZDNAUs2/+mYCzEgKoW9pzXJyFgm+TZfIrffIp
R+tOaI85QzLAsqH5s4F2ChXtmpWaTF0zmRwr2UohTc2pD9FOHoVyi0yHJ549jrBv9izsXMOieQNE
NyagEPwqj8i0e/qL3rcEd94jwccahTCW441KACzRGEHBa5SNJ6xw/5ODt+S9pC7WZuzUKmJHufI+
ne2rX2l28PNz1EADXJTvVsfcNMcO3KzDkNQmIO07JtFY8R3wbbH8hnFryvs/9RklXegEkP6rzUms
ymXv/v2oXHikkcPl8jSgA1ohLW5x4MOC5xZIIH7y3zG5gW8W5EgBb0CKMUPj6Y5BgXjPLXR8Y7EI
cbYtwq9tmmwMiPApuhNyhhAec8+OUoF5yLTwje8+uA7FlsiIypgqeGymwV/RbeIf3M0Iuv2zQMgy
04M05zlDIU3SwqiX/vQOkndk41Q48suIAcLoD4PAoo99AhGWugzv8m8sPSvwRFKoan03FnPwTXj4
OTK2rHkVbzXuz9r+302aSDbNypR8kZGF1YSPYHnllQqwqJM0sgCxBSZPEnHbbCbDnC4qAiARHY/h
MlB2H26gqXSpGaHYuAi44WAZw7F8zDdkClDIQEMfl5I/a/Cycl7ySNU2JuKQpkh6S/iZEBsCwcpj
3i0hVika9flwjQQrSoW+s/pvct14GXyrABwzcYkGlusZ5sI8+mfETV5oiZ9lLhz08lnTVbnXaHov
Nzq65QqPoESKgvYyaIeiLVhCFGzqipOjmxXkIyuOjwhDe8c5GiWnxIAhRY6cXrT4zyjJJCTbEYNO
syg72zTX0C5cVtwzHxJYqmUtsDD46MMTPknEyMrBdTJ8CMuV+AX/cqi4iRT1q6lOSbGs8Fp/FhFG
FKLkPFgEZvFmoVF+IKgrIXdU6RUKG9V71sVCkY1pXj8/l7og4w7oCNX3NOUg9Xj2eubjwXu33V+t
0dG17+V5UWIahO/TvkD1KKJckNweLk1QYHtCyyxlXKr5TKPKcv1T1+41YdeT9Yc+2WAQkR0ut0y+
DSQgKpy+K3TzJLTE7drLrOCpTU6heEcJ4+PTrTa59pXyg5OsD6pOMtQumvn8UKBHFEq0lBCxdMeG
x7Ek3GVwDFtUN59ia1QfHE6MJ90zbwjvJvmNC8CYi4/PMWjxYKt3FbFRs81zc40XSM22YUhx4F6b
WMMJPkROOZ5b7DwIPjAjEV73oYmzofSEhXJt0EeXuJ91mnHJcCT6A79NJa+CU4Rp4rOtvOOn4MPw
KzU6Ixpg140xWYy+DbaiCWxZqhrYUV8idTAUmpT8G4lJoALJ6Kc8t2S5hQ2svo/P/fM0421PvWK6
0unx5kDKP7+yeMgn5MrIR81nhhPXEWYt/1qC486R9iXRhkiE2hrokkAnHopzlSx3IuHI2BdWBZMf
Af1gcG22F1SbG3RCtUHSLJMPhoK5NgbHQNyD1ynZvSboAvH1LCPAAjt6q+91dKoMN36XQ4Wt+9y3
y/D6GSt4PlC9XNpYobw1V6zLGg0RKikrRdlyy48ETZJueOPTxHE/LlDoSabYt4eVAT1GrMIRBhZa
N6vm39LDwhzSy/7oYeHmAhlfxbDw8E3wOu1GJFQonOPQjdI979XHzoXTIO0XnRqQL/shlmRX+/dI
kOjjOhvhOkBb5kK1nNLipKCouusYJkkXyGGqvTlo5MQEMByLBhFLPNxsD3ZFbgkbrvujJ/dCZmrj
ffXXao/tlAf21Mw38m81kFzO+zXtEM9xFRKNv4/JDvocgsYhXqNCW/svtpzlilgywyngyorJ+iHF
q6q/Gna+nbDnG9A8G3HYLAZcXgHqB8wzRQMc539NOrR5ORlDGfDsQkY5WRsUALpAqt++4qSeNMsO
yJp9JIssJciMuFLNd9WRXZJMU5IHpXY50an65otG0MW7Wx0nzRejjjvNT325UAdynJR3rb2Efv8J
rpxoiZNaZHaRA4xh1jKwGI4BGExoBRN9cy0xt3TlT9xe3c+2t3kc0mdCzh2T24DCnaeDrzBz2mXZ
rLxwGrBnicw7NXk27WkAetYSeiQuCfNlzyUtSejm66UazVz8GTKYV6NZBYJfOgw79hEEl10LvYGX
SGNmcUlU+hLJvw+hRxMwO5J81i7pruy3vTuNiCsLeels6UfOu19DjUYjva0RTzINAUAD/g2Bgt+v
0r+Y32yg+ig6jpzPFZWBySLo7aN+0+MIiFU2fRIGeNKo90Ptq7RO8btmrEFzQ9CBmREhYP8o5FM6
3csgvgwDEgz/Vh5ZA7IxgHyKUcRgVGtVQ5vJ7MzBOvjMIBb2RBfFJ5waFPzGvJvurKYBuTto5/zV
sEjNq1UxdxBE0ao8VmjSkBIc5evkpt4QkUa2vvApYVz/oaDVbOSCq4Up34vPtsgu4HTFi3CWD9kG
gD3VlnOOK/egEW7mDIPVHrRVeuKRhW3mhzE1dpzfydld+D8prOi0WnjKWfpQbk0rG/o4+qO+xsAo
J98IMNj7yF3LWx1iYyowN11xVu9je0y5qDAlkpYBZE6MlDjGHBDAvEKpsIZR1FqCKLYfbdsJ3bRH
nNZ39GTeKD4AMeE5YPM24qM7x5Mk5OsmObgEWFB/IGwSTN8rLjeeQ/UCcatM1iBjZcGR4u/YM0rx
rskEJHM8iHOBn3i+gUgHFeHzyfKdbild8l/iHQOq1o54iOAjAqv2ibo0q33Ik9X/lmhSxuo7Rnc0
UM/AvaBk8b89ndVAnZYqOHDbOPVClU0H6DYSp1aZO3JzJe5VlhQe4ZeB1Tem72Y6edQlhdyGI7sk
RSdXVs4WXNIK5pjefNIeQsDt8YXHrAcBNapp9zNXcUBImspzXCFDAAascscfr5W4NmdIF/Mzmvda
PajuSfcvreCEKvuyOjVzi+OQymFhj8gcCMKzDIYE9nriwHYl6M4Um82VcgI89u2byCfN/Q7efmwP
mMrI1OTIpCwgtmyp4QM8T/x9VP2Rh9IS2rg+Vz3aUAD+FmEs2pYbkZFbz1qUdxE1t/EVfGVWda1q
ZnfCmqL4q86JgEVIvIzNvTne+lb6+5mr5NRh3t8rNq9W5WdfWcZ8yxcKvfky45nnbet398uGQqL5
9oI1C6k2Rn7zNMGEZHbs4GQzlvC8k0uHjeSKepLadWtqHNzJnOmwFE6kl80xaKBoFbCg3rlAdd8x
mQ/4MGZQ8hT7cYOvyKl9+Oq8vWsPd0R1xASf0qaS4O2nR04fkbwjo3N4SH7kuTm14zHC9bPzMJMQ
5Rb8+NE4mf+F6WKCwABfAao9+eFaf8V9QuCQrSO/I4pqiimmCk9oyUO+BgF14G+0w5GI66NbMKkq
jKSRsbOMefkT4Eg4NifWIOAFsMLhr6Wcng8ULs1quiCjH+Z7TqxT2I7ZZqB0DDQsH6lN5zHEGbJ3
N1rVc36Q4nfYOV1wC9tja5KvbEz9b3IHwimarfbCLmxemhAcBTc2OJVA7tY3IX6MdDQ1TrXvyYR9
+Ssw363OU84xMA23BnYKexAhfQzMr4zHIectpsTFrMK+dkfSVqln7nsf5Iq8LglPP4/KRF2ehQcC
iAwtIo8I+VmR64AKm8DE7Sz95fwgW5tI1oADQt3VHOGoppo5pruCsxxdFScH6XLSEmhcP7nlXvis
24fMlwSq9ssh2poUazsWkCDCa4K0wOQBKeeH+OyIe67KloN7MkOeK8zbenplszTO5mzf4Z1CNCVs
Bgzy0VZWLUWcKvdGtGPt5oN/Qz/+Ih1v0c7brbICeV7S+2Du+SDA/9XTS2ojgV2KZ0UmtmEnmDbq
8GiOg6Mi88E4UsaAK9OfzEWAAzRCGdWTsxhAyPNePmswfkAp2ph78mU0/TowF5Lw2Nl6gdOB11wL
IMdOvI155FJYiUVPdPG8/lEZyLPm4JNWC6vR4SQhzUfMVxPpR5K+4mMgWAaMoBbvQpW+o5dC4MFs
hdX8T60LvuVvI+KnchoYVoFotoDmQJEMzI2dXnnQjPE/R7aBUleahlnowAoDD2J2efhrjcIYsH4O
XVS7PJsLDVsCLthX0dO7Tf/SsvCXerEbhB3RITESljkr+BmEgSU8eqntjEtFBo6e12TNsBRfya/4
rS+qfuoMWPcZX4XUIdC0JyeGMOEBhCQAQYkncM36Ykzn+c1PF6B1UDBuahPWNQJVBHLGuI3uJAEE
PIymdy2EpZth57tm6VIaAZDYYc5oXVT6dg9XGJLQthrYmrxXjkB/co39GUhgJzrlF3V98g9iLDqK
kTNwxqNu6Y/S5C6S6G6slQ9fgkXTK17mMySkcnsY/RnUSj+m06tXLqJNQD3VTH4YytR48Ih02Ga4
uET6GhGHczMs6CTGq0EfjDjfGgdkFnQY9fYwY7cY9iJGYGAZK1ryZ84mS0hrNozxqZsjiB3EjVYe
lU2OAJ+VnKtsBOln0NZ0tp7Q9zWfg2YaU2KPEJbEvx6ei2ifYzblOSC3+FoXTtivBItJCa3SqFDj
U8pMfTbxbnI0AofFW7Dwf5db0m00RPl8/pzJW7Ls+hRKJ5599d0zjKCiwMXeY0Rh1JzxTHT46Bgw
mSZUh7Da2IloEx03+149qzSXuH+tdhBxZZ1j6YV+RxjxBuqqMtmWfgjpQ6YtaU/s71jYk3qfKOdP
vQ2MZ+kugEs/1gafMrIz9dW7q8+w20y+IAkRbX40dBYj4Mbu0d0ELEZOcqn2yJ3aZPV/Qj0pOrOx
G2CYEc7ULPnT0MR5+C022pHVAeuQbmWgVOluhxnRkiXC6ZZxch8w+xLHLNAujbsBhdpRJo/NzqW9
V0OHgFYTZ078W0yMrQVe1DJYjwcc77pTrJ6teGfEV7VuWqlHjxu5IKjR72FV4mU2IbR7Mm/x/T57
dKE9iTv+sTd/M+MlRk8xU1H58384u+h30ZY6iKjiv00aK/qEk4UEgvhoMrz2P33yJSNLJPV9zNLK
V02048wvQbw97pIM+OwMedFDRUqU8nYrpbl8jEuTPWtt/1EXDTACOaPfQvsAvmVXQOaRX2uGHnQG
dXyE9IyUK7ghCsGZ2eFxlQlSG3VMGXmE3YMgrz24Gv5hBNMdZAsWAK5OjBHBTaH9YY2Z7jF+3fD4
kIURzQwXzV+o4T7+DuAGVYIfUNhXa3+Lh+hDrhijsvA2+I9JN2+f2i+WSIcXlceihVnsvU2r/cnx
jM0yCZoH6A+/WbMM9pV709qt/pmugIo50mk4s5c8YQ1SAX1FTJq3/S3m0a+8DjW2UQh09yGuJyVp
EVY6ypFrPEMjQMttiNBTlJ6ftUCrJHct3VAcu7B/yJ3/BZGoaOE7xtxol9Nz9KU0j9J9mBdhAhZK
rcBs2BDPQEEEkyRgFbs2Yw1lcEzpygL3YUhJG2k0SveXNocwfOhrWhXcraLuAhzxPa5A1m4GPkau
FkKPgiwD7ArdX79oyzNjrUJdKupqcyZaQNKCgUbQqhziKceEynQbGxsuCWwA0X4mr4vvSeOYONP7
TWCHc3lRnqU5BtaD+uAQqfsVV7owCxx4MFjaOWYvoaX3DLndDPT0d7Tl9WMxCRF5o3YcPAxc/kYM
QbRDOcFX02rPTNzEzbwPyasEPU2fMqlfmxbHTbzOv4tR2mVTRnZXOjj68RsYp//BquNLEf7pLdlt
dNmuRf9hiL+5x9v625OpJrGSH9ziXHWXXqA9lvXtMtScokfFP6ffwiP+q0MOzc/MOCXZqhTxDZP+
jJVv5Y+fmnf7E6Ebv54rMumFvwG+F/xKabng+1ncPQKe8uLPZ3rcmgd8DaZV37UM4BfJ+pWnY1IB
3ypXkg1gogHFvPRadpvkpyzGSE1W9i76S3TiFyZT1Xe0ZKUzSgqy07Gx/cWDweiiozremYk+68Vf
yBbfPzdb8Sf+boQbfn6WT21fFwORo46B8KLgBAa2hwoF8AeexPjOi06V4rsUT4J5U9uXy6k05mPO
8GALS/CN6IRvRvnX3B3K88+1ZhQek4pR4QT6ilEtSPGtvPNmqzSLCdztavQJAH0cK3H2qRdgH8ZU
d54tsvRZcaxk/OFWJ84lR+A+3UZEpVGfQdO4zo9t30IY9StIzrKmrmzOVAuyn/42lWWGu+wMlgUI
F85YafW9SwXqjeXJhN+ce08SEf5WGLQclHMvhawCJ7LRJdFnSTMmiHaD/Qd5OVHITolEGrIWwlWb
477VpqV5YW9TBdrFpm9zqUCAMo/vNDr4Wu3l62TOrIA9a+G7rbZwcMYIk+zrdi21ljHFgeYdm+5a
7BDvyU4r07OSfoeInSYSZqIPAY49hAX4Q7WUvV0HHV9Wx0E94iTKoOaT38oIHWCtjFzquPo1fgNM
1AhTJLbQKYz3y2fXQCHlgn1M8pW4ToUbCFupo1QjWG7Pcsv6BC/TTzmzAysyjr56L6B9P+o3szWl
6td6RV33gKIx3RvxmxhaEvswcv7kOiga/kvyjU6Nu0h8O6wv5bzhbZpqKcIexYQieNFj7C7YQlOC
iyL1m9rlaYY5ACbwW9n3q4/kEJtAcS6F13SyE0Rf4YEgKQB9G1VR2Ebie9jMPGmv3vYBpo478QHY
L8UJbxkqmBQxzV/oRHekaGALS34/HAQkoE+RK3fCmIfiGcQlupTthCcxWzM6U2eFzYtVjPbsbr3Q
HdlH5TRrl0WzETcRkJAqngNjNbpj+IgvJtrW5f+bD4UsQu9R9hvUKXTDSsEv0tl+EcNRJ7b2h+QI
ksNbq8qtVCH8CXJxJtAA5CpguO0cyT/gny3WIIQRoA2JV51PjpZ/rZh8F8V0br4lAPJkE2g/PYbc
4EKY+SIN1yz4DCQgkYfO3HT9gwM2EK7BgSmrAQrJfjF3EEWi2m2/i6m20hdF+pbecUoae7kM9FcY
HFWivmkD+i7vQ7DWBUwKRM58FdlcJQtxhS4iF+6ivqCJBukAYXPz+MfjL7yUvz2R28K1dyng2SJr
9sgYrH8S/RcyVw3xUjJKv8nInyNqJ1pD/JG0rRrt3EcqP3WWKZ+al2WLp4UOIXNPGm66qPRpvkj6
L5rUMHJ/fyxHxRfQmciuV8NJJiacCkSSEUkPvOU3I9tDp9NmQG7asIBDAEw4TILd8KE2hu6PuDzj
5zbNhQ6hrVcXEdSHECCM1MVVG/4SjUV0csZLRkrFhLGXLIt6pfOZoguuHWvq4omDThlTl4yJr3Xf
Qn8y9A05Ut4RweZni3qKwdDgVnQKaAJ/dgvdRTRqZ8pD+6YriiQMCM89HfJC8xJuIWBNufccOOLB
tzuPyUg8KghKigkRNfpDGR7KsYSr2cNMzvp7SIyVt0KjxPFTe88mfyvyg4QtHlx3Wh86cqwA8uJX
jQ2Tm2RyQ1sZQ1jiNPpsCmVtsCBN7iN3dy41KhOAktCkGusgJtXW3bgMEHVJl9+WIVBVNzoHIOGT
gLldRxHh07CTGuf4V5ojqMW4ioT6rb+Bcikt1ZbVibMJWbHZXDsiw5ArsEDxnxAudt9CwTq6qcVd
vAP07vCtIx6i7cUGckb13k19ZU2ft/qT/iXIb0zbCxw8XwFdNwQTKc6o18WCy6/DWRMjkEutQVqA
UwuTM1K8AAVAYgcMTv1n++nXRnRt+zO3xFhcTDFlNw+qNaw6yFkj868z1KTxTtS3Am+b8Qo8VNeE
3LXSruqWvApqZnlAfo+eZp+QbCyce6vLDwMKdfPzQuBuMp5E10lJAC+8JrEu2asc+NTtZJ0zMssJ
bd5l6knOvoMA2J49mJJbeRUVC7+wTd5klcs+foe0CKU7P4Ffvgf9rg9+nLp1qszSpJ9Gc4oOOcbk
O8G9RLJB5ds1EQowWMIargUjN1jMIBE68AKFxYtAauQYoDQmPuO1q/QtG5drkIIdzdm5cuHZgMEU
QAwcjnYEWG/CWCC9nAaLD4B9NfeQjHCjfR647+Xh2Hdb2iXISe++Enlh8sYw+yXqEaKUtjZ6XzJc
velRLl9C7dDCAOxmGw8MHMDV2Xf5Wctz2NzBQDHDpkqJFCQXZDzHJvVvxYVIZsJHd1+tvCqpdk6V
m4K4Rq6fEXlNc23M/OsKlpFp601vITNe+BugZhkj8BlcBwquiqt+4EJq/WlMoNwsa+eiAI4JxTk9
fZgj2M1Q6IOeTWbArvhU7vg22J4qemjAdInRhZiZYoueybEdUtxaHEW8/fip8wdtaY3yQOcPAVXi
nWlt1aXN2GFXSlqHj1p98CjPg9uvh7VS0sAWYc8ttkx0Zbmgfm56jH5enFtoBqVDW7Dtvrn9U0cD
l5gKPrlQqLI2Oja8VZQ+RxZ3AhFClP4cMc0QrHp1/+lB9UkfnaPrRThEHAgsM0c/6yKLAcEK0Z9y
a/mUEQWQARfhtFg0sYV7bW3oW0laxPmmrlf8zPCRms3R/0bgpK3iU9ba3sdJ9oic1NwRu83QnFPA
JhiY5BAHVEuv9MDylb/BBpYmgVR30epbNWUbjAQYOTJec0H1DjUxiewEysojXOrdjmRKbOnRqksd
QVsjUNEGsHGiBeTq1ISnWjiIqI9ESI0m+Y6Hu2nT9ozNWHBq9CryhudA4IXd7SA8YwRjbbA1dMQe
xCjjm3mE0D2SU5NaJa86bS4ql4jx69r9x9FZ7diqLlH4iUhwuZ0CTNeesm5IK+7O0++PneycrNNp
hV+qRg3xHQWHIsLGvelfBr8ZTgUGIA2mTisltrVvVXQ9ZTun1MKp0IkIm+2eiOkpGaPvYwfYbQJI
nZ64maT6EVuoSvQWlU/aQ3UM5ddU3xTvHiNrhCFk7Cm8+hbfPBznHD10zOCYM3mgpuQyJEN0gt/j
JtbMz6rJEuB1Y8vnMp4cCicWIIGte+a3lOMd9lDzchy/BQsd5KJXEE8sB1yre/gqy2FH0NPvPBSV
f838IHT/6u8SlqJ1qw232xp4fkt/8t0MdmnG3S4oKdaxbqgyonpCbxQ33/5B+E03Y71p93V1mLqv
CNrnSxjXofWlalfV2ybtR/VHOhLYj7Wh5pI5MklTXySf4RnernLJ93y0qB5UiS0KR9xDLj3Fsr5q
Fg5PHUzZVcuN2e+S9sogdM8MbcgfKlMhbDWavUTXA1NIWxjpDp0LBTd1HSL3Jdf4o5aukuI0F58w
iopXZn5LxbmSHMBBXbR1PNf4IhBK2CZVePAwf5pdXFheXOA3rI3hg+kD8yrlLRqw6r12XdeXwb9U
gjhTnpCstCRHGbsBsDjEvmCYlgSJ5PG+0V9dcYbXS6oXPE6EdGaBpIhxt+UMDcvbAEWhQcfxuSE1
dFHvSUbD0iFYaqQP9ZCG0LdFRJrgOYMDBmXqR5T/6d42w6XF7l+dctFPIlh/t4rbZSNtdJvKTJO2
quVk04kbO/BfJo4kBoz9bWsdPP+Tcj+/D91HXxx66rL0jz5wFDgwzyLRrdJHsQuYOwu2D3ehLe7i
tzAurdit5b229aC0p/9q66tsZ1EtFGssEYZFWLsU+lHzmWMnU19DdY9vbyNuouucCkQyvfjMspum
2wIkXfHUxtjXvU3/yP+lfe0xt1/ySwjDlXGXZx2w8Cm4m89tuG+ZwyI9RgdReyeoTsm0CX3HyJzm
0yQTFktF6l3I4NUtYmDCUk6PQkw3OKNcvEZCVgSMmnTseA+ZatPCrRMo8B8KvobmcbRxqyKraaGs
FdGhTm0Up6aXpy2uqRiveWAn/jo5VMv+NOUO1v6MWUieXEKoqylMGC1m0dNCGSxgjbIy20ONWylP
Y6a8oU+DMD9TWaHGyE5bXCSMZlz4/dAjoHRkbkLCIvwUm1IWbmrCaD53UoLwBlAsDvj53Rv1Eafy
TltsxxVwg/wMqdB/4GYgfa3ge9GGmhH9hJtvkuEzYvkF0z+NCMDhOSgXDyv3NiYc6apREIB7bbpm
P37P1g/xBupoxrwHok8rnsqL+S61ESX1rmDAO8B1w+UBUuNRqL/aZtvBP63WcnEf1avQYzqFzV55
MPV0xbTeQHEPd8z3P9WOpTj6GMi1jgyYKA0TPNTlnh0d3s3RzutNrfzhvCTQtJdQVtF8YUzViueE
8V6Jq0oKISnE5a9PaN3NLz/HsP3etk4Em34QsWQ9l/MhzSB6DlcEHRKxKLuSF8htVkBc8T+V4tE9
UtYIuF51H7VrGe97+GGFh2zxDl1MIbKCaoedY30l5TFvXrW80ukZypZouuGD9Woa4OcU3/b0GHQE
MUSCba3it6ZqUP4SeCc9NEiftqyhDLDyXcFVI33GBMe9oMwZ5jI6Kn+go3BZgQX4D1kinYX4Hcyk
35kf4w0771u4eBZzSTgSwsz2mZm/eF9Qz4MvzKFus9SXbccQKnuokID49QD7rMXwwIU9PRvxZh4m
1iAgK/i/YKQAX8/iaj5hJnOLh2/6S06DrX+GUsJGo+njC7tru7F+UZBAu2AP8ZeU9+Hhn2u8r9B5
Z4RAM5id/nnJB0AHvIIWco88pm5ooL9cNgL0DJdRhFL+yZCNlZIgsmuKP3HofU0liwbGCgwyhWZz
C+prUl0pyiU9F+Sqr95cEaw/PeRPjqlt8z3u2dlDRzUGr4SozHVrQKg6U4VSnBS0xjxFYnP5foRz
OpGylf4gSYedZcNiRie5VbBhTK2PYppbsp74ud6aWb4DgmhEAjEc933cOhaZ0fg7TuV3dIRzjWog
5efM1BTjS3CG4tjuu567hi6VL1Rmxu1jxJ4USMSvNtGDFygcGutoZL8eWBNRApF8gQFUBlcdR5On
VHG72oiIjS/OFjgyMKpZFDQnfSus2CsCCPqwlqOPbxkgpK0uXrVR4H1iKwYvyHDg+XY62bq/E/Yf
BypLa/Hk21GeMvKL9k1AWMlhYtYTHXWyjuVHuvGpIE/7PXMM33kKVUKcBONbGNfL8GdhTAcQyBdn
L+upWZs8LuA6d16OOIFwlpinigq9NN1CucjCITmGWDiz3ageiD6U+SNjZHLyqvukrJ6n5AVuXyzC
/A6DXEZT7uB/8Mnu5hcsPjkRwcUMt4RL/R2hnORTyQ+Aj/dmICZMJ6n5kpbQc5rH/K0z0hHV4iJ8
LLiLylVrx3cIy1YNSfQ1CBQE9kCsmYo5qbcNN43kZNybiPZlfHqYQa+TT5/Xp7bUBQcI0xANVBHU
OXH5z/wuNVQsPGXOyOSJqZzy5jpi4a/X0KRl9dqIBw0uBPQi1cI95zxAMVrI5d23nLV/JyPHZPb6
T1IOxZo6mBC0lRAOUOxZtzO8UghuKMD7RjYpXMLxWXFgcN78BddxtGFq0TPHJryaBaetZQD0KQ9K
YSZ5nUOlQGIcUTCzIRzGbGeiWGhS/k3gc3qNKwrJBrxFv3grGGkU/JJdcmNgNY47uP0BFTQ9NaxZ
ZRvHe0k4UjseaTl/0rvFsg16g/MJxpTEr1ZQAHEYaY4afFBZtb6DDiBS77NrRfFn1heSsDtn8MdN
ke8iDuphnUEqmPEMTguvf444FPXFPR52M42bjd1g+oVjoncIhHMPkznHnjp/q9Qvofbj3TJSGzdI
jlgKZX4S+QRisrsHhWDhoKVC34pWsRtcdOq8JUpu7yojGOUyqtbJL5wI9CfcmF1/mYRk7frMGjJC
VXhcW5wsINQXA47o+/xLwYJdBqc4eGuhA2S6jSO3JrgwTU+krnJhxdwV9SbcbpOijTmEfsADAn03
tzqfQGyQGbpopwxYSMuW8+9LEl/9Dlmy5W8Rt2TCBm9LTbjOsbg3S6XMXmHUk6YXlz/Ex1qhZres
SMEZ1ReyFwN0d8VvGhhnY5zVJ/n4J1p2i5NlewLyooQpdihDEqdfkFgtnWczgwXDRcSqEeOebrxk
JhpwxDrJKRdXO4xfMqjq5eyTzLYVfwRgMeaopitbpDOauwZSniDgGfCHylOgA7IHY0VCyKwQQkMm
rsXmN+Q6RYiFjAirIsEuTUe6ZEDsqwKG+n5eWtfyzfGemo5KajTUFn0VEEptqygNZrY4phk42qjA
s+SzjWvFeqKEqgN4b/OezwX4KqSCTfyS3jbVvyZpW/AVdG6TtNI2AAPMZ+h+u7VldVvItcg4UohN
DRaS3G7hNWWbTvk5NDeNfJGkLXWe522IrolWVQk2QfLQE99NAmYSQtDZ91CNFqouoPOiDluU2nWt
0PCJQ+vKw00rv2Ee6Y2jOGAVTogJ2njLMe2JImg92g+dh/XXouvj9sKhB+/H8CyjiRDNLxOnG2Yj
s6DsNB+Q4nmiwlC6T3U0YDxsKN8SePBTjs/roRS2s3A6Na6hTpDNXKiOTGKRWYziUaxdIUd9sOUG
6eT5m+kzATn3rGXfOPuBK6jLdoiFNSAB8d42DhikWdxh3KvKb5E506Xsdxm1FvI9D0Yi1wwizMTV
Kxh92roGFh1X2p9SnOfaHhzXXElQbIEiuatNEfXDv8oJEIJH6U7wNzKGo7aU3+IGd9JoeVyP7baG
+c05j5tdvSoeA54Gk9WvAtJTyVlDp8PZGULzRLdT2wPM1fplAjPRWwbNcdLv5Uu9kasOExhwpr9z
mRctJI850veESkcr1vGu2IQE/Kzo5wJmiwgOFnxYuFbcb2ej2puARNQ1egBSduhtal6dqSHu9zje
OSnvR4BCVw0fgcnWOgPqUjqkSECPQA3I7uBi0RzZcrdL5He96qsX53XwWGv/aPBhbtNWAWwuCqRg
2Akga9J+Zk0TIKpbPKQPkzC3fY/gyIbJMx3rW79D2aYGtnUHAmq304+gfROuFQI8C+5KOhMaAdFF
s04xggIO591A+0buAWUfTRTWiLa8yRAf76ECpxe85RD1ek+dvGLCSmYz+TeUo4PqRNxoh6ZzgWhI
L/HxkMR0ij5/RZmd06y8EKVYWCdhlKF/6TsOULF3VJd5UXOBbi462kVw5vE5DbzxDsnd/f7MjiAa
MCmaEE7youGW61fFbEFi1G8JiK1dWncf+7scqTkAAQ6KNk56mT3ukCW2xLzqDjGMAUAuVJlf4af4
RhQgoi4gzuGwIbhn0e2T7C0K5wBLjDW+JR8CxO+dvENRqiI6PnGQNIC/c6oURJgluot8WM0JKquU
+aK2HMRd189Sbab/wq/XPbTIyfWDKHJd4Rx1U/Dz08geyveK4LYASIj1evRrIzGE9c0HBjIZQ5eU
gjJzttaSfuXh0TC0k7LR7ogBHJj8TmjnZI7CDGV8UEVbz//yp10OCcl/YyVlGTsBzKa3viQybtDJ
6XZ9H/csKxxSxj29usA2KwCrECoBZUJeUbhPKSMTeDkPI4XBrt1lNDoNx+FIFkhvubq/05q9IDr6
D5AKubCnCrR1q8mHhKDqyRYcCM9QhoNgWaGU3A/YCILI4qXHuVSvxlXtQ5RZ0i2YFkA20x86PV4g
rVz+Czu8Aa+lHj8mX78YPXZnKHMNXINluKGNldUfQmgC8Ntss6ElSPfed5DCAsO2fIV4XdTXLSZg
WsMrQN9qcxxMitNyzjOGHbCByjlEGyLB8UmSNtOjOvr0YjrnQivTPBe/EYHlwRBtqpgBpHSoHl74
T6D5PqfhNaYa9odbUl9RIYFKIF3VLv54FPIzqTwxk2sbxQZ/FqqR65T3Tjd+Qmn4vx4krY7ucT66
cFEZD6HwNQk4I8+McPJQW+h3VXAXk57pvB00D0W94PmWUH2odsv0yUDLk5Aj2PTXAIX5hGQeAQ5W
SRVoioKnkmmdkCnlTLuonIqYowS9Mh/FVoUSmz1SW1Rapd3LP95wjhl1LZKndkXdyzeIbqf6F+9E
yz7BetiKyw4a8oIkH/rkCKY/wBXTa6T/6j8REkghLjB8iZojqrxqHvPuGlKdGJDO7mxPz/vh0JSA
AgLOWBrnmmOU051Dv0SWA4G8xFm4Vr/T6ZyHH8FXNOs4dtyPxYQVF0b0qzFjPPEhcO3lTNS1JbRW
40iwl6BiwL1oaJE7bi1Gb66m4xNNM810z2uYRjJDysZvNdo1kAxxF4SyIFH9nkQTlqd1DTAgQclU
9/cU3jmv0+BNV7aswOaYMw/AgvWNyGPmwSv+KxQ+qw5tiOFqzIziekudWjZuQjetciXTRNKvyv0R
0kCIZ/ddio9Wj1fnBiRf6g/+SMWVbYbZ8QSvad9HFcGPDP5m6rDFUaojXdRPo3EIkp/OfwYZ77L8
rI2Dx64oro3eIxra8y01XDLjHWLxPP6ApeFlr1z8hp4nmeucfoYimohvAUMD+UvC0ZUMj/Fh1k8F
Dihevqp5GXAZn+RdDpsAlycGXBB5kgEUj7l00KmLXnU9Sr0SbwCPTjzDiEmgc/YjWy2dtgMASl6e
eVfwm1WaE4PXkQqer9WgGoyoIsDplU+R2ADqiZBBM3k0uvQVDe95hAC5x5e+k/EeMKOfys/J34hE
mDGDx08FFxELTk4wvU00pmp9H4Z3QXxGixL6Jki2yvftgWt5VjLq4Jyxg1+4BZZj0ogbE2Zj6ofC
XzAC6Cpwugeo4KP2GeCyiJ0odCL+pfuIc+SXBpO4F/disRGhbUG24gjItDv1Pb0gIIGgMDegUJe+
zWbTND+JteuJUzZ/Q5n6ceB6PTMEmN1D/wUFLBx7vAXSqffYsMYaZMfLiZ24DL/wJ63RSYy5FdyG
I1QH8zyGa6AHcQ+UAngB8JlMB9j1VLUP/5sBpuCgLQSEx2f9HgYOFVBQX7M/pkBMHtS9aHN46PUW
ZzUwLexZbYF8sgxXW7NtKPcJAk2Ym+feRgXIGlPw2Jc5553+Gp9qL7iB4mDABg8oEjc9sA9dLt7R
wyXD4Ln8mDAI8J8ed87IhDIhK8DHFpaGpa5LiPdcHL898+hQfCTMau6ouPB2824eF+lefU3FlwIC
l7+zNRoKBSG8fqDFdAPECJzFcNBM7N7I2YbFtfTkeNaNNzPi156hjkrlymPMhupBkh3Nu8U+RcFG
xIQZnoiL2hvU5x4Xi8yC8NFtg3Tu5I1VJB0wSDDLewxbZfgUXwDrFeRCA4Eq2i2XnGstW4E7if5H
rz0s098GauQMnzl+8irjY3PFIl5Nj06nesRwiaoPN5eeW99yuIY96NZduimxTf7Lz+29ySUb9QB0
OUzq/ob8q8DydB37WLqSjE4ht8zfevxp6JjSB7tdsp4PeSjqbajuVGgNMgeRyG7fCCsI9OJP4u0j
hMBKdVYVrM5kcxVjylffw24gnIAkCLDQBApXBTlsLHENuoM/LniGgCIpcCLskTz68E18E1bTxFBi
Rn7r/sX/Nv4r6D9RUnuVa6gvCfvDnhOiCdaOeZL5eBt8lBZ6lU0Q4JZNVwntdfhCCNflbtf9ZHDI
0WdkyaXm/Hj1zNgX0guHgbMGM21l2wTmnNoINHql0NBIszUFbEJlOoRQuJRHqeCmtPKIo46+2naT
Vbav7Bvv6H0bCInbF08XPxhgWMWJwzUE2b5ZapDIfAu5j4d2ZriKCSzXjabB0yX6lesuO/r4e/RY
bNWXXDnzABIbKc9ZolafPqr0mJ6n4ij3rym7gZh50G/YkJFyZyy8RHkNkCbSsgyo2azyXLevMLX9
5J+Sw6Cn/MAVkM8A/hxkx7JegnATOzwd8FqAjXMO2bQS6lEgzEhHMoMpHibmwFxorozxH7Y2wOqz
Z8CgMqJyi/iZwlzmeIHDhr5sPPV4wOQ/DUO2CmOjkhyCQ1xj3vWFXb/8MhygorTD+g45tX/sgkMa
rHv5z2PAQ41Kd6IubkhevP4oNmvU7f0e4wamktUHYWkWdEV87+FbAMew54gMwrpXfDBD9bRHg9fs
Xy/eJlSrqDyfIrZ3cJ5cD2K3Pzu+Cj1HS/Wcs89vj9ge3Ui7TWMBosgJuVNgA3POyPDgNEy2yJur
cdGd7SnH9IDG3ESrgaaFtG79EqZb9jb+M6kIdvEZythEu+CSjCLOkcXA4V4CUQunnC4R2yT6RuuF
HznKpmQJJZXhMAlp1Ua4NfJeNY8etoBsjJP3wM5mIdEAetLFhDsHYwSkj2aGSp59POHavmW0Lcr3
Kn9HMgx3rOIWYsVbZtiYbbGjbn+l8Sf/589GH3NCSmzuJPUxVRfoWiXbADcholBwe2uEk4lOIDfw
T5HPWXBM0DollNNmSYZiT+wKLPcZLseXv7dg4BhwDmmm28eIph1ReodlLp1BVm8mFEnUihYUaNol
BVFHzboH8qE0jrHwInXsapm/pYfqAkXRCfw5Rn7A+OOEsgtxoSGfrGNDEjimqSD7RLKU2xIbon9K
twvQWIEbVSvDciwV6us5JBymxA3nJTHVq+agWdFBqsNSNG0YqoL3Q4zgGJ7Mhj9vGNbJtoVi9azb
DWos8yxhgR5/0KziXN7w71FY4JR0xf8FfT8acjuAT4/2EgRK+kiswJZrziffrWbSTneIfgXkvKjL
yYXrcApk1msSaUGQENX98WelX5HI+WShY5yKqqQ7lDVMk4GxFQaE5v4x39/NroZ1SdQsTOpQ8knb
OcV2z53k475VuALmWbjBctpXi8czf3vQ9uJj5wBq9v4Xpgxwr1kI+s6/R3hEUKQenl33mW/YTz4E
If1gUKwVED2joxe9bz420wS1MIa2ku/yRLsQ6O/KP2GoTCU4/g7QkR0PH7deWUWEn2Ibhb3KDMNS
U/TaB9fRwOswxeOMJ+PyALC3S81toLwgvU792vvqpreXkDpgW1QrSuivVd0h7qBG2byozB3NUKPd
YcT+iTB2WCfWAueCSPznAeUD7WblL7TK5gKE8jSCTRVJS384Yhop5DeBlITp8clhsAeFGkkEYhhX
29YFCalULrHNClxiAbeRvlLR/v/E9HDxWwxXbelS1/4/V5i/oLZcydwZn2W383YGI1C0NMk2rd0K
H5nVd7kJ6zUFOOqUPrdR6vOPkDepLINPkP6eFFKSpegqxScX+HjnB2DzYkH/0XmIPAz4lNXvKMMZ
YzoBEhldggkHTqLkj4q1ZNqMxVMtvHPS3T6UwRHReGfujF4KwMYowdYZSNxTTC/oEcbnCOGvfnol
Myu86maP+S/GjfJT5i1HP2WLz4bL0QX+6MvDWpydfnel95UlrjKuC8YM/Qp3djJwDNyFsn+UHu22
wHWXwrogmbFE1l/efN55QZveZd+ZtW8BBEujYe75pU4YuqF/tofugPPwuOunb0/6yoefilpfkJdq
Zji9dTdJVFBnb3r5KxIAmvhhK69GyZ/zwJol4UL/T/yMfpsTKeKhVy2Yh2IG53jNriw2Csi+Z25T
WEqFYq1DEf7ZTg4wysnAEmqfVoDL01K+qm3R63tfEfbNpcD9vMIEY4JMvZHwRzT1R4+xdAxCFUPJ
0iS3AcStzXmOYjEyURcZFlAWy3iuFq1Z76HBS8U5z/jxun62XWs9CspFGl0F/cVUrt/PNB2y7FcZ
MDBwqcuMRHOhcyf4tXXtN895MVEJtqaL567/o2GgX0rnonzoxQEnGoRJdEG0zas6tUU7177GytXE
A3nKBVUYhxJK/Q0ENt8Z1pTsTFRhFtY2kBW2KUJ2YxoLszc3/llkgHFM9DLBzkd0XTwfVvapPFcy
AOoOvgQKkvQpLT9ldoMk3KTuX7Qrf4CT4QNNZF9g4OeVJDgcuoorkuAdRGUxnuFRQvhX+cdmIJqt
eTAra9mZeFrP0t+x3tU0KeOAnh7iGUx85o9e8eqGTwJlBcId3AD/2AXuwKM3b6/hYeI2ccWsJwkO
mQFNU0Nw9qPrv576MIlPp/2YAYjCB5YBx/GoN3K2sjfXcT7fPGJC05fvhpTNkOEi3S95OtBKwRQ6
uDKqcaJ3qCEpD+Vv7G2i3bY0HKX9J1bEM88YN+UAV1MxbiwWTd7emMoZ6oVPmrgJPZx+SX/nVeh/
YVXTWEG+pE2J+YY1A+cE0qfPHPisAx5O2hvnIabjmuXZLR/ouCU77V3CcNTtIIdyRoANRHLSC2Oc
/vJ7C3fO9D40U1v6P3GH0VMM34jxCJbVf5WIq95WmLBInn1KAE4rFa28/keNi2dqyHNOMnxsMGNH
oidADOQRNp/z4q2jxCmuU805vCmuYP/1YxwItqRp5zwLg3MKRtIpqIEBVbYw/DHJzstVI5220LfI
4MQu3vhrcTXBgazlpYsYOs3rDeYBdsxsCROzouyYXZfzNwqXW28naLckWZWMIYSBI5xlc1bkQ0gU
leZS/6ecr9ZvYZ5ZkjJGBalQwaRxjMBNtjRbmnanH+i5E7n0uIPUHayQW29uG3Wni88eoScpTT4F
dfa0lG2TPoJCIpxJWIDpoOxk5F5G1waxIKz5xgUU0IZNqBGud4y6vccfA086PQnmCyCviX779inL
VyluAF7OEsvbhGOJRkxfldBv95PHJm1cbMGgZxaQ3RKp4+88RBStVDCmso+yVfyd6+SCsqxdmm8E
ThaIP/zsVYxprgeQDr0PWNFLyDIJryL1NNArsj64kV+VN5eyu7xzYp/5rLZnjYndoqZ0klvHZBHN
A0IfvljHOBlsXtmbAdCC6m8NzJ60q8Yyz3qfGRK2mVFmR97RPxvA0aVEAfDJ0FcediRGoABWlb+x
vJc9fZDBfEIq1mHRLXUCPFodFT9sIO7m8SmJOAR5OSaoITSUvy0WA3ocLUEUAHUYXOfDToQYA7Mt
1r4Hol1KONR0GZJ168DkrJYCqCVAIgBPlWEV/qvlhw4Hvug53LeMaubpr1F8h8xAtfRXrbcdD3fy
niY3ImjWiIhTwp9pVH4yfImwQFOvHcZgHpbRGISALkdGvmuqLzllzskKDb4n4x5JZMc9Gnj7hQmc
a5sAVXZNhFNuywUmRCB5MtN7xNBOGMGiJsy7vCXerkJrB/RIhBlJNtPGAJF8yx/+b9NBu6h3hUYy
Yc8rVyHuIHaDkCbL/0KGDOx+QQSAX0/BPucSJwlD8uzQfMoheTwXZHJlCb0YFS2zI4RhqzD91LJv
5aAYducGdniZxl9r/AmI3iWg4dPfjN+8Uoha/m/YndATCVckAP6HkLrQ0EQeTovsm8BkDhaeBhz+
fYeoNOhXtTEcJx6AZNzU6tR6P5uBeBnY4a5UIDJZjz+QZZqC2UWtrcb8EmJK1lI39w8FlyZQeN9n
RI7Vky7f0virT7H3Qie8TrCTGvYNOquFwRwGw56OzAgkBtXNIAN5ZwpXhasXNWj+GedkZhF9yNaQ
wYNh7jSL1L9L2QGmrmJeiLAj/5c4yBGHStIicYvbqrJNJiGFMQtIq+DtHVXaKPa6zHSJKSa/G2TL
f/HvHNL7FLqjOID0sq1ezE5HR1PdIbJRblsD1/z4EMctYaH0VUwZQzyGgHF8glcwsFqLAR1pua2x
AUO40DEAfQCbGcXayxn2LzjbM+WzQDek8xRq6FOW/7b6B4ZPwtpbqRo+ahAtZ32zOjLQMZ8hKAng
uhXeg+lq6duAxs97j/C5MA4YbB2zqxHceA50w1qMvAcdr1odf7T+FlvXRP3HSAb4dOBgochlMlJ+
hxuc9LziYoLABnAXZ8O2laRvdZxzmMkewV2Y+KTaddR4XM6TUZnY39T83ks/obEG/UfJ7kmcLhw3
+SqFyZP4e6I7xwXA/mCncOyx+oBTJn6MErqcldEB0m7LDSw4aevAAP4XC1tFdM85STh/E3Y9EEgA
brZCeT5DB1OWsDCsWzncMuJVDORObGuJbo3NwvwCUgZcnpWIOgJa0z4OcEKb/MsY145YUDQGZ8un
8l6GXNl5CgqO3KbmGjTueY0aqPvx9j3n+DI8TN6w1HHdSmeVMQUaN74Mh4e8g5qwq9n/7avS6fYo
vdALRF27nMi7sQNe9ke5Mv21l0WokHI7yP46vN16iD6GRpFQERQ9bdICmgq+R9T664KqTIcnImXQ
Kf6U/BE9QkxTAp0UhuXsxsMzzmARQ8miH62IiYFu0yTrhDNrpG+T7uxHf29W6wkFf373BGURCySB
VwhGqH8HmhFJ5Nj1CC1D4TUYNs8iQYFbDvjYZ2eBUzcLgYQoh6oQ97aKIVY4bXy4zzr2OxoNErqq
ocNREOgjKmOC0oBAYFArz7B8DeJ7VtJARlPOSo5b2D8tyXA4oXoboLZNCzyySGgBSYnMe+UWzRFN
mBUfzLbG//OUGsl2VJ4N1VHj7fyPMDq3/fIqhNDs+ksnf4BfhR8M/+HXhNG3hmV10P3VJm5iyAm9
FbhGCWxPYKUaAsrDbJ/Af7SDRdwghkExMZF8GNQFjYYp7WmRS/nWzAHv4RmrmOEZO7TVIWNhJ9JJ
zHMkpbADpiQNo5V6lyif/ODkyaYBpUxf6iyEpJ7VP/jtcvPBXvM8OuqaMTw1/HjuNW5emrqgh/XE
rO1DyV+4CljVcwTMyT8TBKoYUyj2GK9qwPtBOzSyGwirmDCVRfxLomSn36PggDXpbmTQDj1huMDt
ftbnJMAIiggBAq9X02990j57ao1H8kDejERzNb4CbUd8WM7xy1aE2xkvOvgpB2s6pPs37fQiujK1
AcnGhc5eQ3mveZmUpcvWuJgc4MQqDCSqf7QM5S0J4zm7DaJ1KGdbFVEKvORZ2fiUYaB7049lAvR1
nA6G3fYvy6LkrQIyA5QlNTMUQSld50jeQKAF4hz3sCeGh1LsiHJQT6xB4s2aLb0l/JLkykC8mzZR
cx3jf5CBCm+NOJsU7yOHHKq0l6wsBWNFSUHHeOtvNOfjDYdJQk4pb7WD3m+jylEOzSNvuQTmDAu2
47iOCCSY99caNkVJVulSunBycMfBxMDXiBsXLzJCKDHS2jecCPyyB+i7Ok2RhrDo5UG8XfdfZNUQ
kWThwgO8PcHg5gRYQ5JQ/ok8JChvoV2uBiaGMLoCeYvYyjwFLpOa5YxvubL658908JK/DVMt6Qm/
WsJ+j1z2FW5qIcbwm7S9NLOWiOkjp/Xbs+wJYuN9iX/mAwaiOTHXxA9irXouOBO0haLcim8YLcOa
eF2Or2nplavok9Yumseyw9ZSbV9gaE5jdCTCALgZIxnDZZaP9saQtnW9zUkPSlxGJPlNRxZOl3CQ
1sq2nA/4I1dgQIU5c+BDXt+eh69RjEF0IDRptNcQ60GVBVQKNp+Cu+WaiTRMkGpYE5MSJDsrWkuP
sTowvCEKhGUkLKcPqKyleBNShy3Zzx6+U31CA4FVt7oL+n1A40wWprjITxx42yLaVswmOT5Nv4VS
IYGJMmMFGnIrAYnBiqErfe5pdGEbwE7QtY0wbDzvkoTboLoyuiCqQGYKEoI5OcVRwiN9IC43NqAM
Ju45yukilgojCkgdUo7Jj43bc5U+CuUQSZuC3MZ0jbQfF7ITQivUXARRqS+xfjFeDjVswXB35PyF
7dr/EIilokRwy8zF/iRzigNayOBfwrmEzTfaF9mOxdmZtI7IuVrUNyv68Z4+aFyIf3AEFCRho59R
J1UGdsh4afkeOdAz3iwdSyCNtyb+m6SDf56oS+EuXM/QXcV9BWWJ7bLRaBY8inasWAEbY/IqkYnh
5wO9lAwinBKre3J8c9mCscBYDGJX8s71C1dCmYVrnYxwvNYaQTTfirGyLvmrfzMXkYmkpRbEg+gb
mkwOQFc7wV+dvqW0Iu2DaNZFicTqEyEBQoP/W0qVd1SGVwZiOMPCQY/+pH+afJp1tv0yEnY54+Aj
ti421MD4PR0aRCiczoT+0cUzVZ/9DVc+Q4DYib9BpnRc9ig61VtKF3ijpqZhVyYmGBDObWldx7hZ
O3m3BHa7Wwd8IskKUCByM4S1a931iNBixXtnGUyjNTYgPgF+zuKuflMkNdkPdgiXbt0cza8yuS9V
F/8Nuh88iZdlgnkmNBy9fpH8LO+zC+hndal/ZrCiJ1gbLdOZfWddJEJ6rt5rkC8QgnFEBq6kDWVH
VAeS02/kITG+6XB6AjyCCI1ttXGX/z3Ces/FCg7WQO9ABUPFHx9nwAxtvnEYK0c28cMF7E0oZeUD
zlZk6wzyzsM7Qio1O2FkW4wl39NfoPYuh7+ecPZ0ttG0ERISfOZ0cL5Utj+9tQZSqzsDdwMq7Hjd
Dry4ft1z54DtesU2LLcdFosJA19GYARkF9dYQ8y7wWC41U/mCCWB3onBrZlZzJ2JTyCS7Ddg6ARg
wLXYPtmmesY16SiQdHLv0pr5MkuPfnqqtIuIp4H2kZOjd+hP/jmStzxVJn1IuEogMOMPcWU4cIXh
emr/x9F57DiObUHwiwjQm61EI++lUmlDVJeh90Ykv36Cg7d4g8ZMd7VE3ntMZiQPqnHW2EmhIZW9
aY6Cu83COvfNqD4GovdQG8hSmH4prOCps6ydd3sZnbF+GBH4Iu3OXgUDglR3dTZDVfRlyGdgselh
9L+QtUSzktVaI83B7MIkH7ON+qsYT03eiOZarc48x/xdEWSMR4t81EX6T0YsWH/MsxjTafGI/eSk
6jjyUfzWv+uH9RfWS6bOgET4ATTSgrW1hgqIeQc5DjF86HENPCmONtH3e81dg1jHYtddNl8MvPDT
WdGm3AQ/9aP/G5DF8PVgH/h+IzT/omSkGW9e/EYdYZ6BHW+ph0+suZjtXmQywlkKKw52PBXzbrti
/t5nOODJDYISuGkmfB+klGAiTdrVLKA9Ug2wykatT66Kv2UfVT4azWHqSmwPLvd/DXpGpNjGlpPS
YKfpK49YBxJX7/vir33kXwjf6uK3phPXRljQBTYmrD8u0nW47G+P5UPxi8GsAuazaLf4v9BHMC/k
523cWS71NM7Shgo5+0EEB9KJ1CQ6e/p0OXoZZ+AvxCx3qze8nMAltKuBE8ykiDMvT3AdWWtiFuPB
WM7VM2Yay/OfCUZKnnRmUIPg4AhmB0293I9LhF3IEtYNLiTPtL50gBSMNEjWwmJWfKFYYRltWM5E
3VHQ/i6UuVQgnkZBlPGjflJD+giqq003LH6Vf/x9xlP+h+2A8h+UcYcSbtf/EuXVXKOn3s7Tw549
Geuwv7L8MXnDcUTexZIcEE/+0V7yd2TdCzgSs0QntJM7zxVsuWLDET6cP9JFeeG6peLizpjw/F+r
T2ECw7TSyIckNOENmXV+PJIdslP9Gj5igjxIHHQwLDdOZdyTHctOR9/mr5RPbA1T1CC0wSPzBcMP
rQMLWOiW4fs4VK4F7mL8IrxBI9MwVUDuYbdFo0jNXC7r7DupNziTcSSCvl+ZXb9sLeaUd+KzCOzl
gw9tY/PGwlMt68IjUhA9W/QT3XLB6f/U5omA9P0Eiaud/WN6QZW5Vk58q1uSm05osxgzSQmWWgeX
QeR/cZ3wzbSbCDsN5Jr/CcUkCRd3803K5Cb7hTLcb3mqL/IRWZDKDHdaMZXXGGMOzOVnIL+CGu4L
JUJ3wxeHe5UYSelNxV8zeHpyY+M4gBKfgHbV/4XTmrSGlm86W5er8QeEj3GudqjRUYSsxbV5K0Gp
/bQb8xp+cfxM73v71dwYNE8PFv7sjzhettgg3pLNtIPmcGb1EtxAq4/5t/ZyfPUdk7Kl/1PBNaR7
fzHEMv4AkuDsApm8H+65Y2z4RQU95niV/rIbRryZS+8hX2NlzV0vvLonU7aUal2nBYGgF9mFekpi
FohkQ2EqtftV+0F4+yb3z9o/5V9MKYpG12JVyzzo5Oemp1wKw/lOF5+W1zu8eRypmz6zjX3OUmib
klVAdR2hzLwMZ/n0jj19940HkeMR3v1S/1TX0ZqxMJ4XR1r1GhcJpMgWcxtLCMnRf4RlTpLekq7o
nBDPAeoA64id+Rfwl6x9UXq/meS7H1gLRLLDHZ55u/wVPOVA02I46pG88g1HorwlA/QXB/yGSSif
spOhP1G3XKqTTeJEZjvEF7A5YpM3OI1df1h7gKTUi0Al8SdteQ+7I8/MrvnWnKJf5Qv+diTYr5Ee
QmaQiq3DhYQGdkNL9GQRjZ5K48Vh+uKV7z3EGSIJbGrt3Zi57yNyOMgo3qzr4geq8ds+GOXtxw/j
jap//FeeKXoPsCvYJ6fGSRmo0BfTw/jDDETDUCJvoJT+1YGwvipU3yX6qANrzGbcMlXubgjcMOB/
p/JeY2DFo/2VXyYDkOy9CLbQq5hrx+m6Fh0UOwOZkUODqPMpDedJxgBEZpt/LmnF4nGvh1DtfbcG
vrZTMUMhozSah8YKTzzKwhcjIOO7hMQysCwotEtsXQsD+MdIAVRfGN1Rz+cKdoPqNc7oFjr+1r7M
hggnPmIpH6jiv2FN8voZlEgDrcnsfZvDEc68N35IKLM7eckaATRY2CVWRJBc3uQQLiC7Gc7tBpHv
Wthg9QHPRHSPstYYhUKgoAu0Q5kp3CpINxcFO9JKgMqxWK1CrDzvVRmt6OU4A7m52KTtkw1jP0ZI
TBxqjgvaAPAX8xIsXDGIRYIMAuYibqsWh5PXgp3OsAfQFu4IRIcMQM4BGV1IodQ1ebbt6METUbQD
JdcQzto2iA12iuKVJEDE2aQiA6s3jX997lhnS/To83Udjw0TUWzgK/+TsZfMx6VUnsAQo5jrXN68
Rj2l8RnKHfdh5+qJW4ROdZN3TUSPvaORjF8To1c4n8aVpgRhAQSsqju0pkPEDLsO07ffCCHHCXQU
1tMNvv9g+Cn5yrV1EOykkemlOjlxSEYFLZPslBhBTDb2Zv+n8ArUH0qCeFl8VsWzUo8juwvgfGqD
GWkxvHYUheM6OYKBZl5wYxP+RvV7ReUQCDsEgJ3/CYxM17zyLv9rxoegnfQPzBG7nmUCrFFkprJL
6IQMa3sCY4IMMWKpwgOF5mNawe7EnzuDD2ZHQxDZEtZXPjIJDP0iPjNHH/obLpixwJc95yPH0Tq4
sQcT//mEu7vDr4iDfAWYQHWp4JCk1eC9TxoSYV51kxtphD+8rKXtLGPESs49gFvRZZIkBXvGhWPo
tZfkibznu0g+ZORdxvI9vJTgDmgwg+YdLJt2gymyPxPaIEhbujA2LToSxAfPMAPqJee7BQtgM/3y
t6C/STHML3WHGdtc/x7rdBddfNU1fBe/lTztQNDyzyOlKrIULE0LdFaIB2v7K158wrAx+MGPFWPD
ULnU38x0AQsjNkKvwoA/Z/i0fgPwRfcSHuXUnlr2ErhaL3FyABs6GCCAH0bvNOTI7MPw9x1+puGv
hOUIy8kdj+kInlO/hLycxQ4GFj8mqdQkmQ7Af+3WWHPdNKgSbGizpm5z4IkfrOaub1K7Q6c86Csl
naP0VH2DEqUq4BFs6t+mZPh31Kdt1K407cn7kYOShFQ77ujaSaSwjiOYNgLd21MB92eAq8m9Ay/J
1j0JMM2XxQoaZOHSwC/4hXio2egXBl5EP39OJ/POfUXFhF4nc3lHx42F3BptAaBYg28Bu9ZyOrEB
rz5zFl+9jfpAapcFq+YFEQorzuAlGBx2W/ww/zjHLWwApof1RcZdmXP/ulV5GDROH4gKtVPa8kEn
uoAh6A5iUIwlAbRDsogAcJKTgKLmAMyU1srY4bQKPuhRmvlnEOOr+CauCLEgQmui8zDEGEsWLBEE
t8TRuLa+egzxBSvV6jai+vA3rbF6pmvt2wyBVG+zh6yd5deAd88AeIGtjNS62UbPI2Lld6mnR12N
rLcJUw4kslCu2mcwok9eRn9YH4FQ5xpNgJuTafbZs7bg+wWCcaqJNbmieKI09L3q8goOw3gImPYw
J16ELaxgwJ4YHhhcYX/CPPiajhTDHLvxgSQTHffwtU/dfrxG4Vkz128W7CYmKbsXVsautmNOBWw3
yaq2MypTwN46Q0X9Xuf3SbhUiD44Jx2URCKVhgupXuk9PjMeCrBf1qbFFXkeqSkUOAO0JqndfzL3
IRcRWwQJ84SCDnaL2naJlqQ21u8VepTqgxJ//Gu+/DsZHZXDVpQ71/QMhqwYFf9kzn31e3gSqIM2
Jedh9FR+zx7FEHGlK5m72jXYPpDZpkLwW8Dq/DPSZcnQ37GOcgRDAkUlJJ7D28NkXvMswmulHHjT
qTFUtAv8tv5RFPcq7qyu/GGrRrAiMQ3JEpDA93TT/2RSXzRXUqBmMJvDcUl/7/pSAdfHKcSbJICy
n5x23jZEN94XA9MBQ4RiE8fo1m3zrPPGLveQ69zgH0TeA+HB6bNikNOAl37/Fr/ZPnnRcAPoUhAT
ostDYyCesy/plsH7/EHrTwooIyN6ciYWVbCIAFN7zOmYujvIvszl+DOipfVRHTjaVg3I4vJU42kS
AN8RbFb/pNg+blK6k3NPshYxpm98NlgyflldcZxNbo/6iufhYgb7nLx6nlaB5Ddm8/ZYQaqJdsIq
YAOjhfeeIV/PsofXTAIN5gWbZh4xoGafUz+G3YsHVNk19xDV2B3p72djbdgJkY22qrf+XCEHTmyD
hF0LToGS7pRtymtqqzCJSbFATAMYLThVl+rSsdgPkcUCfLHjT7nixn4ERDAdDP9OVDt2Xka46SYe
t2HvNV/aM9HRTqwC/5B9yehfvzmbiRfAT7NQBAZ+e+XI64jmg+HAovsrHkgC87W+yQ7vZI2ugRgd
61tUSXddArm2GDNuRD7Bk+6VxXFwUyZEzpwugxlmwXlLfj03NFy3lu/Y3w/ovZcqr4zqAarH2a96
vDCOMrrWd8yEocR9D0P6e3oGX2xRNDhjy57BEr/VM2IITSyHExyMY4sVWHjNtcDAv6z9I/SCMA6u
0ve2FpJNpuJOLVNHxCaLkSuKl9X7uySVqgL3kleIqk0nUp9DHMGPyx+RAkAOnTtrDZfZkUyL3XTQ
i84F50xq5kuN49PvfoJhHsU12woTcSwwqC02WgKkXllnvD65h7f9aLpstBHSi1uFgczMVDtaCHE+
WQQmE+DOfWO4LR9thO4y/JCe2UFqvLLHSgCD5xICFgmRbP+Qr2wpAA/XTXdCTVCNq+CqgpBhzHIh
YR1hoqFALD1w+jfGFaxb+NMoq4kSDF/oe0XxrggLZu6cr/G/CZCo+gV7AnaeQIA1C2hebcsVfrS1
Pq7a6dTgxq+XaezI+SpLz8IN2nZEJiY7JUIzihUXsU3ySonObCVTAk5aSVPmKYTPkbGoS/fRwE12
1wOgg9opGb8rYUu2e8APvBAEdO243LZajNPV6a5gE23OckpcwI0wsflnP1qTGxmGjsEX+8MKuoh2
kGwwrtyDnrt/mX6SdiN0y7TYA6Vqup1EtFhxIAFRP4dcunQQ0oZvX1DmSuzHH5EjQ1Rh/0FXepOn
xYij//sn5kdgHkJiKV7HBXa9wU65NekNEEyV322wqciqP8e9w8/FJ8g8mvEr18O7hv2OLoX7lMDF
vytF7EfFqplTeqQm90IAnrMiagHIMt8w1TvXPRenl5GJC7Uu9qSjeMbzg47U+hFW7S6K9vqZCEeK
tn4l1zuVSC4AIH8tFMNLjKyHOFLUG9rNdNTOje/kWproQ73MxZdw4M2Bm7aWqcqxUAKGQeCPt2Rf
k4HK2ukQsRhY2OVOhp2xNm68GHfDOFHkV5Y9xYzFvfdiy48T/nBQvmWXzxRNDR675VS4Eyzsv/Y2
wrUFLnxFVokwhNRpd/DAaymn0uYQqL+nN1T2cIfyWERL2uIk8IKLhrXvfSHwApWp7In0aZ8qUxeJ
zx0ZUU3e5ept4hF+vREPolx5GhK3jY3WbXRZHaeq40erMT637EXtAC2BFoERdd/nrnIwfuZPw1jL
Z0CcrKGQnSmkEZw78RYYdi4gKVi0GsbBayqcAZ5i2hwCB+P2sYHdWV977cM6yWwYYk4Y2dxy2BDo
MC62g+S2AJvYbmSk9bQoD4pN8jFmjsBWgyeytNYclYnP1oZTfoGdG8fzG08R5A/Hf6FZvvZooKPy
g04hxNvlTCdOjD6wAYgTImeJbs/4kqXtwvABduAwZ2fIrmlfP99MBI98hinl6yLbQ26BjMppqXZ3
/swaztJSff8bGXOsdSx3L0VCPbLgFzgOk2itDdsYlhgebvJeW/JFPIM0ZdRlcDIY6FI4JN1OHRmU
UCFOK2o+fontkbkgy+auSxtqpf0UecqapXGwqCbb+pT3GLG7bRc5UAsPw5EsNIsbd24wMNilAKi+
xhHVL1IItCGu8t2dx30NzWaNOJx1Bn50iowdFS6AN2lbQZnd6O9bn+0lyufILk+Y3t7lCa6cv8+K
A6r6GnzK1T/x4hs5FGXm7bYmXgJrS1gWbIkWWXuw1X/l5FAz0r7F/RM5vRj/WORbyntLZqzATjGj
elGeHdAn7G6BjfYc+xPUzz8Qj8O/OLlxFylbndyqGR+5hkLn03DKsz4coQQPda45NR7NkZUqEIwq
tpXpoM3LlPbZoQdMZtAfyGULggIWe8D3xELxzeY450LKXbk1DuJf3jfem8deOPW+SeyEsbJAwaY+
2EJ+MvWXw74SnIynWAPKPwvXd30sQHXvWYlVPFvsWUCrkrZblIcQCFklgT7IWzuub9GB9U69Svh3
og4BDJ5+MfPiiKmOv69t60qnZPQfnei1+Abq6GXuI3Evm8lqfkMQKb6nyumlv4SHbSo5ctLfETQk
D4Ty4pGZ5GswXaYQdZLEdGGDlCQlLxZW6SkX2BKK24KK0xhOloF/CdRNG/z4CRE0uC0EVFX1NRIU
RwQRRiH9yPpg1+ilDd/V6M/9myiy3fQZ9ox2yHkNNh1n5bv/yZS1KH5J4gMpL4sZlMtA3/i4GFT7
GzPz0MnIaBPzU9p6LfSdoD+kurwmu9hGLbi2chd/Ry/zUyjxtVEiO6VzykTTFSu3QDUjmtcIgFwI
bUj6y/liVTREkdniepZtjZenooLaZK/5y81NEkpmpOuC+Nr2NzDOMVBeepylhNIFpBoaielUtxfD
OrE2VuUlYHiIT2ZFcgAMBqcebAaimUuF0DMCg4dQaMKJIAd/n8JV6xFMMj80vSi7FghsOigrp7Be
mWxnZacI14N6nyrciH23TkeqWXQRrTvlt7f1nFSeZkZLOnICucuv0xv4oY7yz0eJVRe7gfe3wUdS
kumA8URpN8W730YsTeb2Gz1cSJkvJRKiN2Dl5YSfkKLVMp288b0u2HOKr4P0OrTjUtWSv4zWp0g4
UtDdyFLiBqhw9LOIUbmR5sTslocuQHEoXAU//Murs9EOrlnN1lRoKjJeOsbMsYq6lViO/NMCQIfT
KDdWTRe5ppjztPjk8mkLSa8egiyvo7q302echm6W/PXFuTa+rCA4CeCvMjNmnlUgt3vzOhMQhAQU
PotgHUyFxauK8laHZ3Gc/h8cPzWfjWS39zUZHrYXYUu9Wd2nxVQ1OQPeZaKifKQSiqQCsx2Ro6lE
NWOY9qDRqWdEaxAdnZGVU6xVntpCmuUEH8ROygyX02HT/GPY4Ks0nIVNpkW6/2O8ZpwT9Db5TgYD
aOYb5legN4XgJ+VuIewUq5tQPyNuD7pLS9gIx/Ev0Z+zi3pExw/QqiVqiDq84WPPYASawq4kGG0o
Ycelv0Z9lJBbRKd38BnuYxEHpbwKVDcKABrRVOkyWG4wKerb7VFRajdlbeTuFP8ruLFNgU0WKcgS
gV7RQ6OeHaCO6Qw3e1Jc82TclNNT4wITYDvw2hCGxsUb7tlAI3Zh5zoIv1WSeKWiLTQxgk+3iIj3
ih9v0eJPDlkifcJdU2GsEJliCySEihrpM/JVP5TFl6YthfdZz9bDEdEd0GzujDdaBvXUDd9vjT/m
ofQi9qJniEBHUg8NYPrmGrJL6hlPmkyOlGAjdGQGCdDj44OYwK/PZgEa1iMSiiWnnMG7dM7vEH+o
6VDv5hDV+/zSvB96hTqgQmakhh5ZEEQhJybycGaBuJl0ytn0XCVvLm87IG0+OxsIddFr0Y8zks3v
Bn2/diByg/jimbBf7EJOmv4Xmr0bsdkdkUrZKHfgeNNP+lzdAv+0bclhz3e6fh6Uj/huapj2cDOG
n8p7neX7YvyBVoFXRJTX4JwNY4feRNY39b7iYjZOYgLvgbuX2C0eHhRyND7oO85zp4yq202fCaoE
fd3j4Gcky84FbC6p1GcKOCiw8IM/jDUTkanf87Khtd8GLtwVZS+deu75w3Ri0jCRBiNRv1OHtyYr
eWWVwR9izJOdVcmJMi+kEezHgzJSNIGvZkqIsx6JzkSCgt0GK+uGGjdgYBPS8kx8ABzfoPGA8lZw
ipBfor4D+Yt9Xot2MXNnUij6h+DGiG3QGsg7kb+Tia/wMfYuet69yOggXJffXbKvjYcROYb0m8/z
RQUWM+h1dTyGlAicpjWtEoO68hAYW2OeB3WXpDqJ8KQKr5s8P/8nQrwgEWpNqYXt7s0FGO5nyKg1
Mmjiv0AXDgN3yFyu8Fa0caxxWSG4ma4BUOKpWZVwHBSmzuhkKKL7RXJI0UEj/Ib7MlKXMWjogoHs
NJaGKWh4RnQW8Z9bCj/hSNgnBbDQetrE6vI5dBgt9BUy+OElRWQGsQmR/1TkNgEqG1NiR8HAx/Wz
kaUYNGmkwaQEigzUkiD06mdNrk5TuxO646Y4iP09bTeZwQqD2TUheCKfvMoxmzTQBigFSemxUBk3
Gr40GSETazMGMJaOSXwTNkiCDuWPv5HCfzpwPwpIJBh4M3VcngacmmFbQ7GsG3bu7Ncllbym/Kc3
76GPjA19gWgdhok6bFPwUKFZbj7K65hsGZdUzxZ6pJuSsUXVApQY2kOwmt4/Qt64Ke+h31VeQHBD
yAqZQ5yBBg/QnnX9+5HOVNjulKL93mIl7KxdH7x6cn/EAXXSUjPnKGfmvsHB3BQXY0YKCVfsWazK
OzAdEW8j0imR1wL+4MlgiqyqN3OwA+RYFxVdQS6DvOBCXjHHkttv9d4fa/mfhWdEPQu6xwQEmYK0
VUQelm2MALUl96pesEpRGInGBNBDu+BKbsVLGx97g9NTBQkJjg1q7fiNppoXyNpJ/xTxX/Sbwfd0
1NuUbfm7JhyV+RcaavK6ShnzMNsApmeIelL4pQ85XKtpx/j0NmnrzBAx+CwF4BGQQkT1ilaNvVbQ
UKMlP/LbQU5sNMh3bmW8SlTHij8KVJFQL6lR/GkR4nFAMKU7MxEjoK0vZ4R+rK86Tt3NQIhqxzyY
+97VUE5MnqZ5BSLMHpBJ7ejVQeo2YYnh8lIKm1h5yPNL3OMi4HLXOjo66aaDkKjawmvHE4cTGPoJ
mYnP0lq9FNLdLz9YZRjpQGmHal/gxG0walu/YXjX80MsgwN+5ea/ono06LD8+UsrfhXZDqGadrsZ
UDXsmXApyPcSbBuJR2I0q28DCbu1Q+s3CZ9aspQQ/eXg0unbz7kbMSjCv1LzDbbGS2i36eA2Kess
RgyyZyi7gQHmHHGF0LzsXVNBu0sj/dDDvyr1rOnXT7apBbH/wCtHmmDdfJrGKe4ZJL5xrFAYHPXh
rG0beR0gr+ttuTsa8n2Aj2H+MmpwaCx4ZKa16ozSStlx5JnKtji/Udco8fJ9L/tDbr5aEBe6zcdS
HXSEPjtGaNJrFK56f2nApAwJ/kwcOFjiXwY7B1Ct6UqWPMKrcxvJMgttNKzmAsMeOsCMxV7RgPm+
Z4oXhNg3CCzw1M04EfkqzQuELPescVsNdwvg9YYJJp4DNxcPdF/MahnnmbwkeCb8o67cFIa3XG1H
FZqTMl3z+iYv3RZ6urTnnWONJn0YcFOWdKZ/GI6baK+Ge328d813abFs2sh0nUNikAO1CVC1/hnG
P5KhI+E0fBsoTGCMgjhE5ooCXGU2elcDHNmX6ABF2lqwdYvaC2lkfcsGjwHbw5BOcnfBpsFnGcq7
N6Ot+SAu8R6Y6Jq3PipyE/ItAh02Kq7VbAzOWbATuZMhgGI1Wk2O0KwT3ab0KX1bsVN/0R6JFlDn
C/zy8s9EW66aVX9k9OeAQAL3uU2PF0zPhlNYOw1ambFV0l1AE+3EpHhwf3E3jO03hnAx3WC9LjGm
VhchcwdVslNcu/D/0XRv29DOqp/wlvg0bDSwgXBl56PAMttTeMxJJO6NC2fUrn54DokQe4R0BivG
k+r0GtByvIEv0iR7xXlgG+fQt+442ASESuGyeqgMbp97Kjas5wNZWWh2CzrAY4cITvnz6R6l5qmy
TBuw6/btBgiSEyEhKTtCQmn+l/Tv7XSggxU4Xv3aFXGpwWdESjV/OwrOHUwWBIAm3edbuSLIMZEv
sM1Cs1+8b7V2jEl9YSC0lQtM9vXV4lBkt3fXdikDWm6j0loq1roZRcgsTl07ufqv9M9I7laCvBCe
3cUQFxK6mm4+agPMT0iQz5lDPS4tjlyG+PpEhvbdhlcluPWAo67I7hwcP0Qkt8woV7iIyqXw8fbG
B9gH2Y5P6h/j7qpOgIz98QWXZMHxPPC/TDsLC5KU1nz2UesK0Vd1SLRbFj4l/5+MVpsKwedLpnwg
69VcbYfqMzCf2gxNGS27XOMoitfw3x2Rrdmaac3QrNj+qcuB5p+BRrVicTEwtcl0VOD4E09q7sm0
Yied+hMXtT3dODxVrMrIm+Ru0dbHVMFqzfBmZ4ocv8nMR97Wa1z73FL8yKjR6I7HBTeUm1hLw1jh
YnojAss2LDamei+0awJfFrznIaKjJ3G2wuHFU1koHjiPPLkPN9xq1au7MDx6tvymF2DBR3yPAYQ+
c12YNmtbOo7UWhF5uYNr8EzDLx7GXrhnw90c7/mteaQClgSGmTw3PjxfuLl0dcmLMgJsWlBsqUyq
N2S1EAEddhdsx9tucujnK0jN8UUwGAbua2uOc4x/tPrMyD3vtmSoisomW5E7hHwHx88Vy1ayZVwZ
nwSgbbLTH0Njb35BVGSJVip2i3xggZFRc/2/weYNFq6l9lvVEXz7by2jcaDfH3m2nxlQvEk6GX1l
M1znHQgdzjFFPg0+mbl22hFxsB0rl4zGiWeR4kibDqb8Sf52zgPN+pbq1G/+lYGXcDshkBhhilOF
WB5lXQP2tCk2qJaQSKbJjrH0+1EyYiOtyHtt1eSjZmDka26t/IUBRcIEw3belQ5oXRQNxdqqA5tn
vw9MsPN10+6Sg6J/gyJbqPPAgD8RxIOCGrOCB6mxjs0d3YOF0Dz9JOMQ3XI3cwgEAL19BG9hQkg1
WaCr2P+qieWeR1KyfyVaHPDdYXxoyUvjLGc9dw7dhggE4dGxI10NuB5R+kmuJa8ILBlqr+Ddtx51
ema7/RqLy//7PWxhybm89hkDdpq3aGP4a1Xej9hY22jON/JR6eFgFF/NxIwV1yQGsieoCDHbFu/W
40TqETfRr0bLd3pSRJB1f+/3Z23ddObesf12KoY7/aVe99rDEK++iA34VMyTdO0RahROV1IldPAn
LWcbQxKSA7R/U4sz1DU32nzMM7NegEmkAI7hFSH7oRG+oDpgdFoH2/LG/yfwRExb2VbEhIeeuDTD
Tc9Nb71IV1PRoHrCyJuL58kzf1vAI3ZxwOLKqNrmMGPrWINb3lEysJNaWk9/o38R1Eo8q8RU9BOr
uwQlaiWYnI977uEJvnYLnVWhol0GqLASjNvCv7zfmP2/oH00uJrn2OV/rbkINmbhMiKlFGMkNU0f
7HYrZaAKsmPGpyordzxj/MGTK+mXJnCx9GTqp9zvypMKOTaBl1EbP4BeJJ5kXTcBhLFry50SJZL1
mu+elYoB+dYSSxF2a0qbPnMl47vjKxyN7f7FXo4vzeN1bpIPPvH50tN/ObNVNh5kfuairWnrGYYp
/nTqNkdxkhKqZLghGpHAUtjfrBXEzMZ1QLTHCUyMPYMdJ3iVSDHwJthvxGFYk4WlaSOATd+utILC
mcoM+M5dytXsrynTmwnSCTLTut6QFlF3+FQ4b4sMPSUWc9cnJPNZTC+5JOTj6Ms3yTCgTRyDaD8g
mQIBJUA0gpiIVEmobzqUm/LY4/EJbpO6mx8omQkQ9e84f7MBszLWv48jY1KjwrcBOkymu6d3ZxVp
cofASdqOj/mpZuif0RX8DRKBIeF7SbxLFpZbDena3Yw/6uRlsY9hrpNB7mELxIo2Il4Kl01xeAuU
6pjCq88ScWPyUidYtov4R//LiCuarjp6dj359QnE+WyFM2W5+DXxugRpbQfFlUGWblDk8p8EkNc7
6NX31lxnMUmzjNYkA/w2rGa2YF/JmQl1xZTWOvg/8T+smTFKLqhQBEXn5B9+18wkjWyt/7zbfiEp
e16+usQ8uRr6n8S/4L9VkucogKWDnb99K3OUIEoZbS9VVz0id3Pp+5eRGJmI9oSZjL6ZyPPr7GLc
YJrtOdKZ4ijc22mK6vwVvKSUHLe3Q809YXou7eRMecHgWa7uPe9UMnySKjz/J9T8AHeMk45chizp
qLG7GRmmPfgFko91fN4yqZQ4H5BnZHdxfra19qoT35XI+66/RCuZS5mVs+tHSzHx2PAujzcFTDpO
8yX3NJVolnxAzw+v5hcHdxhsW9lmUgqW/J4/w1NHNpSd7WkRotx+KVBDFhkioD9T3yruk32WiI2b
4zuBSTC5VF2c5vRwLEGIh0AoCvuC/QDAc+LElzrROvA26MUY+p1Ld1YACOWmEjH3I2daz+IEXiTW
bJNXdqy79i03kYH8uYbpZ9o9RmRwnnQ1kuVWHifBJxBWK/kMRKebPucEyTt6mTD+spJdOmKoOMef
HSnClyQkkgTjNPONDtreK8ttc7r1a5oFnvgWHoW58eW99HajcN1ThDASJO5BOnDD+tOtlohR+JiI
G1j29PHBIwNOrA9LBR2lfqw8zswKab2sbONnMEtpbdKJ9pF+1RlYZO1CJN04QCDK+8ewWg3WJjxK
4zvhwc0EGveQP+5anWEuDWeL0D5llXcnAccd7TeFKJg6ziudS3/d4TYKcJMseflra60pEg3uTv6i
kkhoCIFUT5i5oJeQS/JphTQUjvbMCQ9I1hUbrn20quu9TgBtvwm6XWut93tswXYm7f19wnT4yanK
bs6lSSjX4U85kS/mxu1ap8TKGTaJfwModuGUK+he7akjDYc5KFrpTapfTMOm7IrngqIrnPFXI2kx
e1rCluIKxUxe4SNAucFObxAtDC1ej3Y1wQNEg/1nbriPQvFqiqum2im+F0Av6ebLpRu/fJxAwmEi
ZqNx2QlLHg5KadwW0l417AT/8+gkyi2kIGYL8+G3wNXo6h50Ihx2ZYQOcaPX9yx1EJqI1VbPr2lz
Nsx/iXCV560KfNyC35NNtrIZkkuAwLa6dcQIygjWKWeZspiwGBPOXSTl72MM3MjNy7XQXQvEyHr0
tKYt33wNVScj7IInvDXw+lVHAfXG/Bs33McR+DcrpM0xu3+6ekOyw1Ap/KG2tciuXRYbWT8RvdYh
qExso10FsDR0hY9/GZubKPkNA9sUnOZhYMpMPyaR+Cxg5ij3SE/RNjodKjBLJyGh5NnQPoac6pMN
8/B9H9NrcqBQE1RHlBhIc3Zq2PzoBhnb+RRxc+fkf1nGKk1I7WUhUlfKMrX48/t7PwHCRKnKbDy9
1mC06bhIe5PwJkpumez6ViboD8IjSXhk8Umn0Ql/wqijYEM/ZDypQXyM2Ebx2bzvFbWZMK9hhqtq
NcuU0GWDoI04utAkFoLTUexR/AXimr9ONo93xQQZAQc6S0gBNwuVirJLKtR5XK4GtI4SBp58Y/2q
hky0e/JRobXIqP+K3wryVo9hsiYldaj2et7upkb9j6Qz7U6Uy6LwL2ItQFD4KjM4G2PMF1dMLOZJ
Zn99P7zdXd1VqyqpUoR7zz1n72djTme2gZCY3KS0IcJ5Hglz36/eNJbBbNfGt/CF7Ed7VDSVqCmr
HjY2UuXG0uWX1Ya8e7woqJMlmaYTIUYj0d4FDFedjWzuNfK+GaIL0U/CWeyVsdzcgfT8i2EnwTfT
sRmn81rHxFvBZxCGH3OppK1jJ36+qAZSCzwzktMlDTpPob6kMaUueeAj5x0+hntlzI/1MJAMQGHb
nzTA9HTLqcgYaCMfRiZuJa9bKHk1DZL7NU0Y45hIhgh0S+kAwoTCxUqTpCqPtezICCcraUezLx+P
g0J7dh39yv2JDuiKUapN8lP2l0RmNnisvzxYJQdpnvkQOiK6ipWxuq52iiehFw6/RzwVjbFKT1kf
1Bn5diSfLxiK7qsLvOQqkGlHT5cehmJtc+/OAwoYoCg2KyYJkJFR1Thqse2iL7H/FglGniGbJNzp
mRcmnNQtNb4RHXznGQGm2piwk+k/U+kMKCeyFQCA5b9khYnBgO9RlKQdCOc4PmvKx4QpXceC4a2a
Y1oHd2yPq2czQao6tNJhQdcR8SS4PvRltVUxOh+Qb/CCKjIAGlKSJnxgPcyKgB7b+x1E467VXWba
Gm5a2VAj+6WTYdJFLyNM6EFLkrjCP4nR+hE3h+kNYZJV3a3R1KjTuefgKOzr+tBNl1By4xFUlsVp
UuFQd1NpwHssoi0HJsnLkafc3w7qPmGRImMFHCEiAg/EGj8HXftvlmaWj+6hSdvXH1tJQjsYeTAT
HLei9lOFbfeDRKjecWBvEMFfSSJToLQc6aiFoykuv+659bYTYUtHLbvdhR1gPPnfS3eaCioHExgE
WnQ4ZB915NteQdfDf6harfI5Cxp4vio4iQSb0miyR5tmKMVMxLhDXzzDHzrMHKbppehvqPo06FAz
Lb7q9jHX6MYqOlH69Wb3SVmVuVz5cjsuXHgSNPbKcR1STY4csQtHyc+9sul4rpbMUQZe7lF7dsfl
9MM2V3PaqvjwXx85eQfz1fvQVRe4yXRZoazEaVFKf1FoL3+bW+pkZqxbAvubuilWf5wlOajl7vKN
l2Lfo/iNfzSSSt4Gyye9LomxDq9cC5T8mjefewk1DHzpdTfG7kJz6a1U4U7nTntoKE+lGmEPhaKX
HGi/02LD/M40BRWRJ4Oy7BfEsiK94bOffqrcXopbjewX5iB88uNIoELjiuERou3h7o/Lf3cB1b/F
j5o2IuuuPkR2JGwpn6c8vA7L4I05F/8N5fdq30DCR3bCw2TWR5Y0a39HsXfCfDBrK1UgiSJnBBFU
vtfgFcYzQjZcNzdPRG+U4UOsWzjCrHX4cScdXp98nHd7OoqLvxFhzxvJJBNu9qtpvEiNW9YHCU17
2fxx+BL0R8+RQGKrrGVgBAG95RZsW6Czlt4J8kk9tuNvGgICMv3M40FBvBCwOSh42F6NR1uepie9
V97PhDm4v7CYr7go2F0vA7JA7Sy/TqIMySqEzT1896PN1DXD/a5Yq5c7iocZm4YXc6IPzwbjvozE
J5X8PZxl4PGwLojKexK68Yp4V9jVyNyaZnvuorRjxtarWwzJgbFq2ELfFBnxD0CT9zHxmtiBtde5
euJCVpawv7hZA5rqDU+LeJUpYfb1ai8kw6Yh5JwZsNNMWPdtZtYCxoH3F1FfMIhIB8E1xDaE/Wxy
UnU/FqeVahw5kLSmWNG4MfCB82OC5+2L6wYn+Dfyw+9SPOX75BgihY2YteKvFkmwQh4tKvtXyNN1
iiKXXHg3JT3bWF7H7z4+AoJP22BZX004Bs/mMZIa+I8jHhVItmlNUmsNQngbNjFb8FJGvdXznxj8
TcEF20iNhfm5YFZ8YRdmwGNAlbdus/kysvBEsPe1tIsHF5TfJinhpdvFb0nw4v99WVsf7+kMu03B
f7urG0IUMIArhHHLnHEoZ30o94yGEZcLdBSJXeBfotO4Yq6NQxkqOZep5vhDBzD8wCLSl5aBeMYO
gTlxv5CG4ESAOD6l5O+tklSCPMGUGv+tYJCxyi5QYo6KxAO0EI35Sxj2E26fYzUYCXYkvY30k0fT
7/4LOB1gsl0nBr/63UXy1KlzC49qBooLlEcyV/5V6m4SEdmPRxiG5fvEEI9NvoRjh/0yuHO0cxu8
RKjUCAsRhZu48pP0kAj/EHSMf3ybruxQiJ8HckIV+OcmU376w1OynwLsUi0+wWrTPlmwGZekTuIb
OuAW6YDP5cJos50Tqx3lMV4YmnJoljBLLZxWIBP1tXkvGWNnHynnAXJOEDNku/v7KTJk+6bsV+29
hhljWIV4jWZlabbhthT6AHnfWPK5B/mZl16nt/iX6dgOP+auPpSQF0m5VA8dHPJ4Tl5KD6OFz1s+
IeUFXjCd8gcPTXuJa29FINvn8KseMzK6aP1haQfkr+cBKkY03yOR9D1vltk/VQNEyekzx0lBPBLV
xj/1zRggNLS3neMKSDZoGwj0iH9RNcb7sQESTY+JRA2TyOreUX6V6gO9hHXfq7QiUXgE3WJ26TTK
XvdQ5HiNS54NrUtOWyxIPtUdn+hqnAP6QhV9mi28QOcYcAaAhSFjAwwwzox65T8LsGBhyqe53TL9
lyxyNDQiYkHBYTfo3mbMSZUajZiKHxQQK6BIDPBHQ0vsCSq8RTYc53kT53H4+4ZrWLoVt6J8GpiN
En7DpJQm0y6ddaoo1EZM8dLKP7H1f8fWQrNjcppWk7E6TqSs6cYEV2/BYV+CVC5zjyi+rHtldin/
xE3ElvZBQ0gxZ2OpTp9RuDIQLm+8Uf4Zqi2yMVaVjRzkh5lkM5PzIaMgA6T9BFZ9DeukIUC79F+I
bTG8/HtDym43eUsi4xwWD26oQx+mExkmdDbXi0eRWBepPSgtw7FTwWBBcQWWMah7rEmxZMKILjUn
n7EuiNq8JUSUvQDtE20XXrthk24jipRmbfeHVPJXSDC+2j92YTrQlQtN5TWeRm4EQIs1Tuw+sThc
MoyIkDsCukOMsRbTjVZbM01JsuhPsoEukO++CMtZy6dFuhF8zrCPEk5BqiLrJnXcDBHfE6X03hDB
VBeexNIIYWSOJsGFMiqHMGVQjttWkOni0pSroKa8MU0jzgMYxJG9+PfWLvlE+JDJD8TUWUxGnrCe
9bsv5GD5vL9lW8p61iRk3AXSdPGz0J8dHgtUahSvKwLSwWdzIo5YYRfX5YW/hsOEmKGIQGoDudKP
Fr+DBM7FyuDUNgkjMXoq8H/FC7u93nl9Q+BydWnDFZd3mwwE12JojCnJkVkBdu6RC4zVpmaXmFvN
2vwjlCacnFhYWB7xrorcIKFgxjQsaXjE4G8a6Lcoe1aIfxnnK+/fqeMjun9MzfWVgfFprh3D1mo2
BMAp525mCVr69/eDAJSBDhaYidn1RR/8vZH7Q495bzF8dP3zlayYFDINEb80aSZp+SkMVdZlvYI/
ZnXwKlAX1rqNczHCKldln+L9I6FN8kr/XuE1Fz8hq+uhVy9LQ2ZmTV8tpD2TfWhvhkJ/mgjjwxbT
U3r/lRsn179H6ntuhle9ScLrxK8WEJ9jvBzHTv2pYTx0ya2oTveXo6V7nX9I0Dc6Xf5lF/ROIvri
0mIhS8jMkLWT1G9GcgDEa/66rRiV0mpBZQsTpmCmMlHdTPeHIDspQazoLjr1891veno7d3amO2cF
YLgpPwFBv/aDRtbHXhiPOSkQLTFW/SGrcLukv+xdGt449T92Rx7isgaFNqUfZcaEtJn7fYkTCvDE
7LKWyKa6TVeNXyS0+smbiOEKaSQD8Bkv4meUPAFDVjz6cbbvxs+EZCA+ukl+rKoNWOQ32IYFFBMl
3+bcBqvi0VHI1wBF5BAdWdjDKzres72GEwpAR19vpva6WgQ5+rz3vzvQOnbo1wp0eXYAm7EawLVy
KQSIQMV3bsNusRS3+K749ctpnZcDUYVl2yG/F71/5ZTmjCKfXLLqWfhvkAMc0RWvs2afYG1b5g/k
h3hFLLW8ii7Oan5TdKvnaysHuBJFcnpmQD6TND/xZVcm4oRfzF+DeLv4lt3EL77FILVfT16Lj4ab
P+Ecb1dO8c1Wy7+WWONzecVo78AfdpcPvsDJz7wKVwzwkPI7Cv+bv/b/Xy/zJ3Sy5gWf2iHjX62c
//+56JIbxL8ourhcA1VZ81aJ6uH7+dlq5+9PCUQgrdqH6uhGfGtpZz706QdfOdtYoBLTh6Lja0nP
3sn4HnyZDrupA+Wq4CuRjVDXX3qup+Jm/oBr0K35ZWm/vvFQ2Px98Ki1K59Ve2wdie+mg2fPryGz
5tdQ2kwy+N2CX49PLvrk0hIW+QgE70XVdiVVVvIBosGEniFBgLywyfcn/LEY2fG0u0ll3B/SZSnw
3vuRz/L1TPwh0L2Vp5s4RKs1TXOM6AbACffSbxPs29IztzFUcl3gixR+5s+vuPDjr9bB1E/HwOH/
4t/CH87xr2Z3Z65BaS/d3tGuPVd3vt49185AVma8HNoDvB15LrMzn84Ae/rLL44llSHnL2BKpnbF
TeI0e2bVfCWYcCPnfstNTp6c7b8p0vsT13K+HlysMwII+0JNaXNCXsOvxbYx7Bc/CV5Qu7Y1O3IX
VuTe6TbYbEP6v2Hz/kzciP+u/MitPdWnnuFLPX4iTllw5t+Ob/1P7WFXdhH8/2gUWG4BDoxwOo85
RGEV3CjZtuJZmPiZ6Ti5JkBCtgLiT471u8EVTOie5BwTwXN6U2SCK+DQaS4+VS5u/cdvzm/NkZ7d
uYLJzwdCeJRLm9wfn3LAZREDrkb4m/mFzyW06DbxGKawtBRXdiFdzF+M/QHBEUPbffirBPONs+U3
2m2zZ5zBB6y43Mn1udzzpTx188880v4ElDiAZ8SMiyWJW/O1xXBl49UI0vW/s7y+7kaf0p0oTf5r
Mv9/ctfxUPq8pHbbb2HCuT1LH8cCpTLhdR1fW57PO2Mjjb+anwHMJ0dMjek5PkfH6pLvOUHxQslj
PINiMl/b9JyfkxALWbnn4dpmx5QvabfzK622YiAGBlKRY3pOjjlScT77yYn38R4buX4gWrGkmUND
7RzuK76+CwSv2MZn4aDjCQvOxaXahme1t4hoW61jVKYHwcN0iqcm2w7B/aQfmsr/zyKkHlYHbRdi
jS5Re+AwCsI9aveDzhBvyxdygDwsd9pOPeiHZKsfjitvdVAFBMMqsioHoT96U/7e+0k7dQEmquiS
XFDFXMvGuPNdyIfhRJ2Q1N6t8sGJLUB9ytdruwY1IzZtfnkKOdJz2yRbLNzbO/+asMGDtuAVqLy4
2Uv03+82QcrxceFG2yZY3EAF8B0NEWbz4RLhMi/oNayFTbSdX7UH3ghttNcFvNRDHSTb+U1A+ycK
bV1fYbSf0ONZpA7+908tUL3s2CcBemzZS9PYTrZcDt6t2a2Dc2Ks8PaYLfQQsO9XThlc6Y5WhX8/
cQLE0nu5nxq2sot2QuW6KozlCRO1ehM+cKtfu//+veFRXNjuhBvkjJkVzyzm0knG9OiuHIXmy6RD
cQ9M95hduB93Ky/jo50/UoacqBx5peoh2+oe+IxnRRcRC/ZeOIT7+ffcLuAT5i/ZFds6tsP5VhEO
8z1DogLAybNU/czMrInDajvgJ1au0LZaOs8y1Y8HKQIOA9k3YD4cHp8iV22Och06zgievMBJt8kQ
lIVLswj/BI1+Q0Kzej8yBmw6gH0JzyQnvXBqzSgGMaHQr3h0y29dbkyJIUIeEYM5imuVYXE8EVA5
aoyW7tZiGMAQKraK7rO6TDou/XaPXlpcmiXRrqFyG6SPLAzwGzHc08j7s0HHp4tN/Cctbex0PVgG
lcUGJqxD5FttXpPs2VLEImnkYV8DCPTlysJkjfDFTo71OxhwAKjb6vUzoOVWWgbKgys1k98ylJ7u
H5mcYHFXMGruC1G3uPC4M4fXR0TCnyaYAky3/Kx+kpeUgxjl0ycGdbWh9ktBfi3eGY45CLCUboVq
q/1xkREPl6BmKKFO0AnP+tae1NW6UR1qbCNkmzdrhAw0XTRCJCQ7iw/vwXkls0Ovprm9WPevXzBt
9S77ylPvjQ0uM4VbQ70Ip4jk3mEfZ9tR/1O7Cps8Y47EmSSwJNCPe1B2jC3p2SAz4LYcSE7TnAb9
aIuR6xV0ul20l/FHzr8j4ivsaIlwl4ngIkcTumTtgJBRg5he7DQOM3eX1etOfCgtEwzGNKoX/kI2
PhHn1QXwjfZCj3j1M6QXot5Lmk6kbmFpSS5YMSvmIykqtTt8J7Ix2xd5XPsSg/aF4cgicUmUyX+F
SLUUhQErGsGca7RAULuKyzUBkPFuGH+5xfnISPWQsCqKvKPau78viPcl3QL0lDV7YUXE+K1hhIH3
kegCBra9zZuK/mDMO/0WBwMLtBi0SypNC7RIto0c5AN4Boxyp6MJfJsoBQeXcX8g/CMrEXtQY3Lb
rydPXjrRN60eyl29/IFWgmeWARIuvclZ0lYdu73M6bygaMZbN3hQ9YZ0T5D91O9qHBn1cl9cuJ0+
5voqEG0uMNP8s7gXnu+j/PGbJeTYYZUEVEVg+eu+Y/NmQVK9ukJvYyvfy8Isg/DcOu/RLCyqz+sw
WjyJCf1NIEQOCSqcmg7qb8w4hOPCuvEHAhaM7IlVFqwjoyYAd1CJEY5vFxTAPdAyGBSEUaIngfs5
HJZo+rbKAbzsy4UaBmCTYgaqzRE7AnS9C9Trns6m3dBxWFOQyZ7AtpJaLHdSb2HIqCjGODAwWOAy
kxVJaYuEg9dAx4Iq9wJRAeYhKGY+9TVwCPu1g3Bab+bwZWqRcxFMg9Hf4UKaMdlhayREXygxkaat
iyf+Hq5jW2LLp/QnwvzRolGYTnLzXIx2/qn/xv/QBEFKOOUnWmioYzDsG/fvAhBiaKYE2apB+Em7
Xtgz9ueovKG/R0tFXLg8xG8pCLUj9xPOCVqeWN0w7IwHXJNfQE8+sptyoZX9qPdt5hEhQZOGs8xy
W6lmI55YC9wUnWR6mDIsMIB3TcR7S9ifLODL1dqbzuKVXtp3F+2DY7UmvAyA4jY67cZdvS8rU1hZ
dG8Vlc+M57q0oLt3awoa0lpADvbhuc45+97YXgPRmYkUmhcWFsXh7FdFgXSMgvN9l15zwnvw2Jw5
9lgHBwuQ/BFvwMh/iB+0L+qXT5kUksMn29ymLVyxitgNyUhhdZLq6xJQw7jrz++P5b5QMaHc8j1s
YOiJOBZLypQLdxTm0bnAoRa+P9SBTG2P4yJ1z3LalPoR/7AexWuZFvMr4qzx9sdhK+s2WYL9vHFt
6UYNApBzjzLwScGMzRitgTpsudFdPtJ5w60cMmWYxN8k+m8aD4CJZYjYcTh6qCoZSBPPmH+RWvJx
4iVyAmVwZcTbcJsw2aBwnp+7xiiMil6dmTucuDv4kbiLn8KjuzSdKZxUa/x3t5cmxOoeLIgh42rj
hkCy6zSKBeoIW7r1p+7xCz0Wh9YRnLQ60rqBJBi+ryufhtad1hZisBDJ8eeNcBfSIp7ipv0kB3H5
JaRwn7Fvvm3935RtojdHaFQ+c4zz/Wuutu6wfcTg9KF5L1dv1qSj9D9wZh0JZIQ/w7Mxak1z5WwR
LQQPoDLV2G2w99U2jOIIKP3b5O4iULtQmNoKa43OyFr8Vm9QcOYqT2WDd6utpuwbAMTr+sFpZCIl
izuSFtjCVIL60WI2inflv/8GCniCoydOfqxIHO9ycjuogmmPcvCh03s3KT4uVejxIGJ0F0Wnj3w1
Med9ipExJBKgTvR3NtR/MJ0iti1hTXwcVrHZZYr7U7PfoUsrN0cKNhgUqfi0WDWwZL0GN694QTxW
1feQb6fFfmLEgdLkMUFaMICgSehu6BDTyB7WYjUnjMW/i7k92L02DAlo31JgUUWR4F10xIiY8bk6
0kzrv4EbIVMmVm9sbVl3Q3CE3MSkDakeLeaSdxfb/L0AHzDF14p353jTW0Nn86OjZcQNMhiUsRB0
WHpofGNjYnF7pXN13nfmxJVBA4F2M5k5CPGZEwJel6A/rZhISSij11hq7pUbEVMHY21wKSKZtAP8
YU6CZ13T6bQR0APhdI42RdMpL9fRR1KC07OoetvEySUrkWysUuQeE82qIYmmSZdbfG71ykQ/DAPA
h1/QuVzKUkOVZN2j/7/uueVLcUshVD44EPAn3DWvyibGYMby2iITeonrZ9yv3G6z54MW2Sbs/QSp
YjLje5kSDarDAqmgx9FpfTMFMuIr034C31GXgfpgxLmaYVx6Ag+J4ZAto3F9sFIwU5Bjm2WVBbVx
OSXIVy7ZWyOnApGFq2oW/dy0JXzZAd86sgT1tIg4JzfkVdc+QyBy5nuOPZC2OcZQZRGHw0aaaNYS
hzZueJr0y2RPTvEg4bWxii2vdejtrrfrlT9jY6dNvvLlwhOvc5LknJSl/iSjJaWfWWtSqajAhoEX
9jaLsH4Iux3gIFyOGWgyN+lYFdPaKdBeOFN4YyiDy6HcS/32Bf56WDNDxX2FDwTWO5cCRwH4DQTv
vQfOgSWdX3O5pXZ/L/zFAveeyVQsYW/SCaPCucnUxKikAI8irI8Rig+nJib25eYV+qGCqvLEjtp7
HDd6yEXtoSA9svfebK9MA6FSUKBDuZAtbKvcdPmvwjl0+m3LH5H6Pdd5ngAN3Lt/cXQrqERfnFab
2RXA70YpMnVIjvMRJKsAQ/kJHonalWbU7jyuYjDWDf+UyqfHSYHMddM2K1FCDap6BcpaWBiyVb19
ndh2SpXitHxd48VF5e9u+9uiv7UpmoKNkh275bakJ1o8VE4dCud1YbiJIuHo/a6dPhZAxkC2RX4E
jwpWBuc7IdDSDzzLb3TTC6ssvaa3pSyg0UnHjjTjpqFqZFSFqgZo37En7DpD1bNlXMRCxTgJ1/Ir
f8QwOUhD+Kh+GoY/GwXsKNUxi2uDqIARGpFekWjFBVi9YBDMXCM2hAIO1SEqKzgj2+GRdutVikjl
KILjYu9ZAyhWXwdOmCVznztGmMTWbzRLWT84coOrWijXtN+9BNJC3LvOl7hNto8uBQwkR4xR5psF
WHe2rNwFYs2aS5FS+213akV3zPCgrofYZumdD4i4oZI9aPQTMenj3LtjiddsSiw6Y7Cy0a7I4JlM
eo1whglvE9N9rFALQsMzYQKwvlOLOAn8NDy9lJ+DqYOyJNFWxcmJdxha76mmv0Z3FufH7RVAVGUC
kkzsnxbcWEZMTIDoA5EL2hvDx/TBvBp9bHogDKtutis//uNP8xzFrKVJa5ydyWcMV97QqN5gKzIL
Kan0UID8kKdqdx8icyuYGYJVCz+JZuYsNX/5iyGsG2K7TtuIwaPsdnm4XwzL3TCBB4MTJ/acKLAO
TtzRb1h6kUyT4xzTLxYh0cE6n9krd+B1EiT6Z7XeANpkoTA/CJo0ixP1+IYgj3CvOq+AEOy1bn2j
Jh+2unGl8mQaTuVopG7jfJNgQ9MuADlPHQWmk5DnSHFiQu+A6n3evyi/VZ+vhbZnIJZG6qrRWWiB
45n3TZZ9LQsAviYN/x+Khc6GFU84VAXKC2tPvxdTVkQ334oJiEqnQpMN00zGbMzuF7rL5De539rY
zkPvzqRnK9E6F8NzIqMHnVM4bExruNEmok+px45g2aJZOWJSAunAEFWkAHiVgJNuUfnLFY6biF4X
ShpbBOFzuCJOMMfxhB28UyzI7gWyBsJA2IQukUQA6wuKfoZCfoNnNv2b+10dRxuAYv1G0EzFbZ88
VwVoyo4sE3hSpoI1njPuBchq6Ghms9g5SWUNICMKEaDVSwG7GOiisTitCDZgfISRluMAMipTa11R
pTXvNtKODKOXtE+C8ItDUHaaWuuNDlBjqsKzhhHYW3bYj9bRibRU6t0FVd7XyhAPxeOjuDtYXEDC
9EyncE1QBZ2IRt52tLJPzSdKNiQeE34f9Dmnt3DBefhmIrKTMwcnDfGJXzmKVFd6VNZL83o+yBZk
xnW9PDQOZwnG0y4zG/AVX8knaSPm4gHahz9YWaAJN+85T+D63glzGpgbEovFvE3xRJBCJgCAyBm2
d++jcDeqox6HeL2LFyY3u8oZF99saZ46IHUQP9byF7ubSbCVlczGWnXhcQ6E4+EgQ8LDZeAIY8V+
3D9wWcoraxHeVnTT9vxfQ9FCisboY8aVTuPS1PYZ3vkTymUZP1Xzo/RYeyxAx+ThqX7xSXPQOXfG
V42K342W3ATGmnY1JYrwQ7abwzr31WwUxsStRXa9/v6uRpNBM6snWcHqLLM1GlLF3rYMm8+s1da4
UD5whAObbi1+kEct7mcOEmR3kWFBEru8bjbxRjMPFRxif6k7XW5wmsoMM6FN/55I651fBYfCsdxA
J2gvxZZz3zx5Y2W5zG22ab1B6Fua8iPDkeBy/t+F8/xzne1xqvyB3WXIzKWCrsBzfhwraxx/4w1G
8MGsJDrjvwfgLCwiUVBJ+TqGlSjEQflIm7tL+Tf+OBFvSIw/aVs4Okzzg9ar3rTO6PLbc0MSBKb4
GeQTi0OTmenyGYEmWPSKES6uzsKJ6LRV5R+hWQOP3muysk+CrqxpBjbzH4SJUhvozsuXow2jtzXg
+Q1XiDHDZdzqPrZC9Z/yuFuCvapN2n/HZtixVbHosq2zF6tvWs8R5Ax95kNJ1Wmk6UKk5w/OQXfp
dWB5GIQfFm7sjlhMN7U/QM5di95ql37TBNyOHvfKA8rldkC1sW4omV2O7msRDgY+7G2e75rMsj/W
s0ibM5yNr+hS+u2w644j/FFWcp4k614FymgSFwNmwkDKJP7dHfZorjOjHfYdXTVdN515bjBsVnCa
Fx8q/fNlgH72xUQ4/4y8JvZFsNFvf7kVaj/9NzHc+lemNxTzR7pVwyGDVI2X1GYsK7ivyDuOyqmw
P3IYRt33t7puz19fOAuW36RmhpZZfeHM/YG5ITqjtGZa6N5rOiQmDEWYTXuROT1v0quYOnylVGoI
dver/fBeF96iQX+MGD0NERfZmN1R7QLzqxiaV4i6KOZeY+x3S8VcGrjzdvyRrdNz/kQfjc8UG/1H
4x/bdvuULS+6zv40Gp3BK7Yi8juh59sJAzJHmnmM0xaJarswi0OxXygGnq0AySrSAfPFyWqzZJQZ
OsTssYQJC4MVrfl54/odTSUFswDaxUHeBqdTLBysDrEEzG5d/6DoXukPrBOSXTMzmeBy49TmrGTM
brqP6UlHUu1nJ3GjIRI12thcudKGG+ftY8rLT+MGYV/fBc0J6R9AkGqDT1uCuGLHAdleCXqi6lGW
Fl49AgqwgW4WgknEMGJuNAXSR2EiINUJcC7Wdv3tsOqjAimBZQTM9WtIEoYEgpV5HPw71U1JAVJm
+FXUreWL9NDxk0jXkOmY9dmd6U4QSzQcm2BplRg9EF5mlbfV8upv+Ub/ZTQXptrDSZ7lUSYmU0Tx
5Sn6y/4a5YZfLT2BaQoRXDC4StZMdZElk1e2NF65Ae1ItBAuIyFVMm9sPQS1Q2sjr1w1XhUit/6q
NRPwI6gJBjxExLrp64l950+5Bp017wSNN6CfFfZ8A5s5B6ND0mz5KN8b7CeoGfiXZ1zWbdEZSBxH
HFzEfwDRxVKBNJyDsxG6WNPIW+aDgFF6G9fxiKLAiIzki0Vl6ymj8TU59MUDyX3fTcktMC8a7Vmv
fKqfbA+NQrimfpg694R8tsdwIg85mtm7OEfafehrt5Kj7G2SAtZGVKTgWg1t/9Zgq2DSMXQr9NG6
SAH+nok66p2/TSDosJudN+/8lB+XP0Rt+s7ApLHk65luI/yoHyUPaSdtDjzouhVhwXuRumwqibgO
KTHU2CM0hsQmGhAmnXTK1rknnzs1/2yIFrI+LqbvkUIjsxe8Bx0Rd/QzvakeXiDO8cMWOHpNMLIQ
lMZut0gbQgV9JKI4ndEf7HPde0GMrxMgdCbx7JCamtkyAefDmkPXjOwLjhy1ycjRwugChHGrm0q8
GhnPwpqTYlJtOgzApaf32/xOFHewoJqv6PyTWFF6Ioec+JY35/vdgIYWNB8osuh2huqz4dq+rZIM
SlSU7RdNd0QHEa1R6oo5MGWEcry2xLVmsZ9x49J92YT1mYNc/9t2vPudfCo67CpMi0tTEu35DDij
bdcM9TFgM0VZIptYL6QvtbJj/OfA2/ikmWvY1fs4537m0XeO8vDcZs6IN0evT8Wdpik8bJNYNInx
e3yW+VBWPwq0UO1UEV6/WE/FdxTIAD+Ro71/lCmglwRLZa0AgsEUOG8tyGz+CSizamPOryE2oJCd
CXcNDZL+B4ijLjA0+Lmvf14CW7fuoeCjMTBv/s1Ho3soUe5rRKWbd31gitxj5/9X7fxqV98vgMVh
lKJsq3YtpUzrIyZnm5W7rzzcGdMHu1hrLDWSaubUkuLU8tjVRtJQ7z70BSfGJ0cx4R8ZP0O9f1dB
03oRobEtOR2K7vrS+8I9M2IkJ3Vg/L5w7uUYspgVbOg72WxCtKzF9kLOaTtadRcg9uvudqFbtUwO
J9fkrxi3mnR6X6KI4zXpH/LXtCJ+79QVx4HLJMxzHE4YyGxoS2UZ0YsMApCOdOEml7mQXi9Ab+Ss
WyMjRMFNftUYeYmIF176ZcCshJsMRT+L8lGI/C6x63P77hm1moQgyZyyJHq8Y/bbDBig/Ki5vHKK
iwTfEquk1U3PN7KfEs1h8Vg8SQ1oiOnE54skRX0uK09l9LqcB3aRwG4lmKQovrPPWMXTCB3q7bcq
VmxYA3M6uYnUrB7mHiIyF0RZKw4IJo0fBJhwfVhML7RtL6G4EYZtj/k3RWfRIE5IbDmfG8dkUuuf
2bT94Rd0/5ye0gVdQwWdbq1cBcqBhU3X6zEucN0/S8bZRXOhc6RXNvqwDL30k7jqZPRkHGnFMWNx
hjpOaoHMt9VLDxCSujR4CO6KR9scnS/vhr971oGchCflCjWlVdcAo5A30h1PMlNb4rJx2THInCmx
CCO9KuJ/IvwLrEerLVoPms3Zwg674B35ITYD9gNES/fmWuPVOUbfkQVKg9FQar6IP6MNd5yV0CVP
I8AP3vytzYA8sIWx90OFYYwf6Zs6Ie/B7J3y0M38pvv4FNJ5dM8GF/lS5Ct0FkQ67LBMaDDSOtOK
L6rjftuAVEfKTBSObt0FBGs4Qms/V39a0rtUj4wcbofFsxx26Gbi30bb8qEazAmp4sPXvoa+vXL6
TxRyKCMI7g2oZBHKtIS5IKPOD524KbRDjgyOlX2dAw8h/qXpSGRR1shK4Z82Zkj8TnJaZcS6j8rR
aiIgXACDzhP3DgdG+N4uDQV0l+0RsTYXg4tca1t/rlMzqzr23OoLu6ZvXltILnjWKq+RDfQsGmI0
EIBPEuabPfqYP30kZ9uZk42NSvSXaLFCGKggI7J9jXCv2N6vK26JefUWOjM3Cavg7imp+Ig8JsEU
bj3KhPNixIXD6nQiB6t9O+dswaADtiEGBOjPdMxQn0FfQkSi/iipEb4sQtdbGldklGO4YO96O4yr
efj2PJIsulJlS9CrqeFki6giVgblEZEnp/qZm4ub9G6PFzX/vRSj12+RXnPH8F3R+lJ+8FCyaOe7
uX28BMkJC2av8PgAIBgc1XpvyVF5kseECAjN3pM16LUvDzQMOE2HS3SpLJUkqAARe21pP+GDKP/H
0XntSIotUfSLkPDmNRMS0nvT9YLKQuK9+/pZjHSlnttdlQYO50Ts2MZlJj2Yr15dhnTZ7Y7z719s
uRY7xtLY5NIJfEv5G1/AH4iaBMfa68MKZiqD2Za59l+5E78506DB/g0Ng+i7OGwDlYUi+Nxd+zTA
EJuHYvt6whTQoclTllLmSMGL157wzOHQIE8cFjan7SfhQyGyVPGocMgxgcCZA/XD7e27BI/LwUHU
12rj6XBpQVNIsnRQZ43qLuuwuaXLWpPZisf9iWhwJPGUQrg2bwDaYTCm/+of4ozINGBgdKSp4x0P
mb4ANYKaa/yJCLG9cMvAmr/ZAZtDwCGIAudGEmwYmsDZHvVLuxvR3fKe/HV8T0w7tJYWym2+MPEI
j+pNJlqRPLmy/ERc25q058pCqp0JBIDdP2Fmjyq4+VLHBR9PYPpaw6a7hUpMKLTxifPknioCIH02
SYXtCNEWuJdJ5LjsZ6E93diGAQSKAcwFVJw3X3M2Ij7+OnUHM8azTuWe0q0tpwd98FyzTEtFn2FF
jiUGMNaDyzc5/Bt5dn8V/r5YuY1LAiTfsk1WRkBWvHjiP1qIg8J+DG0xtFVlOS2HP+wEyPBpCb1U
lj0JdrXTljeoGQKhj4PdYVkT2ua3+iK4A5smUrtmt2d7jkGjUvP3/AeJYv10kNCYynbHuQ/rm+Qp
1CNAD7MlClav8z9xzdFFkKfNLIAr30on//+/4dIjruW9TEyoBKd5zDfC/9SKE0Ts5kGTToZZfRuw
omBEC33tbNxwMti3PxrxAj7rQ4YZDx0MueZ0LEBNXHM6lOIJR009P4aoCuwci5eDPjDJXGaXkGWv
uElDQoiD5pZBxqHfebB4MFvyRE788ke2XAbILhmYxt04dOYtKO7rnhIaUi6WtW6wMA4gkbA90SRx
inwK68BmcDEEPyQXcgFs4Omj8mBBs0SGQ7cH11ahqv4/K/jQTFu2CYuYPkja8Y/gm2h4YUaSw4ic
hE1zdnqDjW7X6PBWkNGpo8hYmVbv1mHwJLMt/Inf1UOJ1/G0QkUDVgUSwVYV/4MQJLnRJW8IqESF
jQZoMd2bPeOPMDkhIlLGW0+yXXFhI1WGPY9RQLh9gqbLAT9rT2Q+6StwgCXcSzD1fOVv4VGQnULo
hVsoK/ZOZhOUy+A2i0z/x6ASqH1csxctUSG2yM9mjGem51+7c0JUJraK8HOk16itC6bPzBmbvfmk
SmA7ZnRizCapZI0ImRNNZDHycOkr86V+B/LiFB1qQEISnhZmwrkKa6JjbI/Sk3A3yql6PdrEKQuu
f8WcC1FnevO35VGb6Qs2ffyBYSfUwO8031MSBy/uR7/m0qI/Y1sv1lmxmshWwcNhzbTaB/xmcBxu
IMdzgpR4LYpzWmdBKEB/5RTRQ1dtIet71DQoTc9WciJLbipWrQo/dyNAcDQXsYA8/asQkQ3j+Up1
EW7BHfBVFTzlVLEaqi2zASDBaT1sIAzr7ZLRmPqiNxA0bPrOwbo/EQaVPEHweDrz9YHRQ33Kq01A
Hf89B49kTnsc0gNZIl1nG4PdJ7vps/6JsL2lrNTKT6XcVUqx0Hsmcn20UreBcCvjY2GcOLC4i1T4
84CkI+8O1SzMRYBbO4SrTBlEZA51JVdHwX2JZcuQbNr4mBy6fXbGwFyXnbTwcmjRzNfgkQrpN4tC
03Ct8iCVj6IdGfP0bTRBZGxrPMMeF8I1i5vjn0Ez0dQPzm9gJ4VDzRfQgpSGG5R21dxN+HXGshE3
heikQHeGshJv5MaItDJgq2Q5LTl7qSFgpIY0twhGEKur6GNgqlLqMD0nVCq0SbC7kSuJxgi16Zpu
pGIEQ4+O5RLBYkw8ORNwcqhO8xD1VXyyAynYDB4U5d+722DEG8AlzOyedgYCTnoWEQs7zRlEn8d7
o214H7bPj+DV4cp3hm6Jks2WiDszP1CimM1VRsV8TyyF+pMw801OaW2eKGbaEig33CUaM7Sl+UQ8
NLhSf6TJ4KtH5tPHol+8SuFa5MxH9CJ5cxYwx5/2xzanxes3zpYmDAi8uG9sxPKKfbzC4YRwrW96
cSRq5g2kgcVq5yD0a/lYPX/Fqw5ePBPdoAOxjdoieKgIfL0pPFTX88gfDRArXMaadRnceCCv8tb6
1VfvG2dJcAIDz70reYntLofr9WhmHBHWkaYfaFYonOsjNNZdtdTu9Ym9+WRAa6erQTTwmokGhXGd
OCapSYl7k22nYuyI/JohhmsBu84LgXOw/Ed18P9N9rcN0V/BaoNDzL/kYlJmDPqK4E6qCYjVxh9N
Y5J4PDNEHiODybckV5qvhoQZooaQ4fzNRpzEPyyyTycdts0fBmfAxg62F6LLzsJhkq9JheMn4IKg
oM4eMrkdB1ryN4c5B+4uAFk+jCtsgYl/ieUF7EaPkxiLLKbvLri7+ZJMsrkcB8IW+bG1o39P+Ngx
qbhrLmJAhTm6jd7qH5e2XU9uQ9gusEpipxUhXPQixMAhJuJzwQGYOeZ8qGHe6ZUNuxzMxCBdUnm3
aA8uLDiYELCn4EZCpa7Xre9SiGCdg3BxUZx5DDJ5jta9B0v2JqTe6zsKjEN6slzQAZdaQlxx46iA
1gp11zw7k22ip7Q7zR3QAYmG2A8Ea5j5lKK0RG8gY7AEC4xtgWfAgspE2nPSUPYIiRdz8D7GKz/R
uWg8SfsJ4SpXnJD6XOrTlaLqbe23TvFDLPKR8hpmOW0yad0Mthu6m/SYaKgelvITie9XftRpmMq5
BUGMtqY/VLebqofQPOwpcfj/E3Nl8FNjKf1iA7olN6z0aP1wU6TLMDcWTRADTMYpVPJ7hrdEIDNB
tYCYqf47CC7ptxU8398gtmDDc6tXH0VjnklnSAlNcnv2qKswlBEXY1lyCbkOEXwWTKvRFcLDmagN
+JNYyjikJPRU9h0gS8ZyvUGm5EVFKg1tTVURUMGwk0Qq3xqrb6+hQeNS8wREC646AANsvdoOtxYs
qn+xCLFee1TcO2aSKleUxjT+QSaGGa8AIOQvDpFUEoQ97mpM8kBK5B0HZ2FuQ2gmTCLrH4dyVYCh
4B5wwhSOgitQ1u4OCo/I5sAvYuHXuYWMEMqNMRtIHbI7kXwjaOt9SAKeuIJIKrzUDko5/oNSG6Pu
v6X0ounNGo/StC8GsNX3HR7/ssPZQWw2xSOF7ikt/xVkaRh2IlFPTItyPYvTDILDQOmKRzHCO0s2
Ws/RjQcIRmQge1Wwr2pl1U+nEuvSEqsm8Ve3/ewehDbcSAvJ5Ln1m3XQ47RTYOiXLC6MrYYXkY0S
QpLjv0HHsGWjprDemL9k+Ulg3fo6pTCiDITUpowxzLiqIryUXooLmSBlWh4whWMUDKuc9ToiHcdw
i3HJS2biY92mBSYRpA4eU3iNEZRfPlyl1JvUvPdE6N2Jza0i6HXpcJ0wARg2keQa2nYYj+81hmZY
427qYs/VapoV6OQ6zzB47+13yzuuEDSyIV7jHxGVZus2jIIwSM4nAjRXAnpjJgpU/kssJ2jJJ8YO
jVytNOahJXFvf6K801tUMIbIJPbhk/WDDpFb0FENWv61+Asf43HEbIFczYJeFCGqRn7QfnKYhyDC
S+MLd35Irkw9uSz1Lo4/KKhiHunwTKU/AZ8GuGZgOZL9nYgHz7YmTkdU1TlQ3xC8qv6zVPiZUzhB
i83dPACI/W1rz5oXIgBzjO1CL53E9FbrTmkJWNjiLjE9JceAqCUQlFUwwaAcbdCbgaXo5HZE6pOj
2nz9q/GeE7G+YVnN7meZm6fKKeXhVcSPLE3+VOtLZAgz+Ve8Y/BHAPcufs3WDS+D0yg3mQDSMeIJ
7Pmi2jJUR68yiSCbwMC10TPlBkLPK+Tlk4tB4JVBKrnb+acAzmmrOfy6KaA3xv0n+Yi0YGNBjaW9
imbHA+oDXIIz6J/yPLh1AliYaZ16TY1XD3iyUTwgEqYlttL51ufe1usGF4JsSHc1UzCWLu3PVR3n
2DiQEkdyYvj7VHXELcuS3bbSolR/Kw5RlpIpPQp5Uw/PIr6yvPyrHhI20VrYbeeLifV+zIhFMuZj
jePrJi9U3KUQEr9vcYs5+UIal/I3+DXnGnZguGBxnvxVnwbW24cUksJ7Z/0BbmQf0sP8hogcV3b2
md9Kf/G+yfmx7zaxdLLw6sdyoD2NrdO/bV9yxNuoIhLaqKva5ploX0X8ypXL+N6mjK0qYTe+CIwk
MbEyEVt++CUcAkLHhqeOgirp7oMZLEsIXpp0618ZS3aoDoZmLrq/It4wSo37K4VaYrfHdhfQaqi4
/WKW8dk4AnAMGCxCSvIKsQrStyPm2vDei72U/YKYT2uBEAMK6EV8JrawuuTY6VsPP9m+iTu7jc26
0E/oByYcEzB2r1bmt2ECNoK5IrMs16Mxy5KH3ha7pyadBx64WKLzbnaNY4I3QPa1Ua229wp/iR2N
l7n4NinLPrLkaoKbFDVZml7zaAdMf264kZpQ2s5teOKpz0YOjNYd2QdbBrYd7m04YL+rdQX3LibC
dma6GbSQXozrfbxP6m2eDGtVWg0gFea+iVjyaGMH+dNyGDWVzwR066RFezHJ8Dgm9Pqiaecq8yqZ
hSh7deX5K63cwnqGWJ1Ri/fSX0vvEhDj2vr7pvp5p/eRzb6jDnAY6GtOFJCJ5EbmdmR4qT4y5qPa
ShG9d43tgSd+d/mJdOiS89ju8Ugx7+V4NcvbFK39eaq5z9L1OzokeKNs2MOq1G0Oo34kXVnwT37t
Sh+VMxfNu+QCJJOQb7Rg0DK0wiLqvqhtMj5CMedOUKhBeBukM2TBfGU8iMG1i97uDMZaU7a0sHuO
2SUAo2RmUAQmM/6303FFfd/PEc2bEPekOEwJvPy1dFst9tpH9hdbWMaulEdqfHMfxfV3AcGUshTH
GXpVKXU0tklpH1jogNvXVH+VGPyp32P9ohXj8EtkejW69nLXaz+y8cUZlm5Ghr1ReZC1C7lrtYsh
5rI4VGRuyrb0OZmnUp8hqM9Y/8n97xlpoqQk+Ho3IJdE5ITUxaUtpOUzLx1YzUim3AkMzWS0MVBm
8obv6ggApuxFqtHQ+2SbZiQibLCfypz4J17BvFJ2Ps8eW1PcOJ2yQlqt5J/TsIbAJRgvhHC47Zjb
wochg2Ap+wvLv6H+Ag5iKDLxzI9YuVNpWvETP40l9ojGvoq9kEwfmP6gkKRuG+UFMC8OonNU/Fgk
xaQwr4ZruzJa0j3en6F/ZYMBMIrI9OXkD0T0bw+ZQzgIPyuwcbxkuumjRmPafNG1UqMVwi+ssqi/
mPh19O5gnBrawDd7JDMM3/pAvE/vPVdLCG9n5E1A6rAoMdAiXWKC8bXRJpeOVbkBFQwBBhDXsTtR
BZvaMaA+aW6q9muYIHsNtGGL3htzreTsA4kokJvemEmkJEMIXjns8mkeyCoY2zGPx+6rPbxJdizB
EJBYEgJjHnAhyoxdXZ/S0iWrj9EnpYa8QpWrHcQe7lWFpWfuMTBIzJ1c0KkxRvtRGhrMNUbNI9HN
GAvpy145mufiUDCHjnHtJqeMkpQ5HLQcV3E6GMrmv6I9Jh9QMSEiNcLB36rMfaJtSqzumxksRJT3
VlnL8hFzlr5aFq9tRNtHcjV0ht07Ohv0ZnPQz3Zk1l1/0VOVASizo+Q79amHq7d8oxeX661lQyYu
1xB32+bUQZwU2OI/+vorGzYdQTThtrLnIVB5Bl3LVzCUyWlQY3ItcbTDss2pPWwyRM/0SYcgOhJe
NxTpKdvhlbAYMDUdXQ3JFvoMsz1U6UXvv+X2AK923EO2HnA/ZWulvIIusDLsH9pgtuVZLBZuBHwA
oVjUjG4BF9cK9uM4NbNbfKeYWM8KnHKmVKv+WoeMG616yUlccD8RzrwtF8hJcCpatgU8dzLd9j4T
zNGdGjI359jReUwKRvR2meM2q978RzYy/LgDkBgZRSA73J7yS1UodF0FdRW1vyspOCB64fterTpC
+ZADBgJ18Y9lcxJomFxb5KhCp8VzdBFChVmmXywe0ZUCp/aZ3uH0xnmKAwX3wWVqXCNinLgLh45g
D4zCIAMvm3hlHngOUEqgU98GjObsYMUdjzYEmbbDF77KmXDMF3uNjM5bWeLHz0cbOk+/4C+tSDuC
B1XINltjDfM75WtqjMxQqmh8tPg7zI7buP5STED+i4WDiXgWUkgvLKJolyhEz57kDdcJIxOvh1+F
Zz9+amc//w1vlML1zCvOMCMq4pUWfQx1z3DPBjAjn4XZi9bdBJZBccZScRnHG11btZ/QSeQzYJro
kVhHYBkDnScZP2JiK9f2z/edgnKCxwD4Cwxxgs7ie4PpdpWn72umn5KLl/KYOgEyM30oHTRALrJF
otH4re6CPBmtNhweEqVIUYAfn0GBfbYbotjEaZ3Wq3f/OUZPKEuh+ojIvP0TrCPpKiV63T6fZTYi
3dS+GQ+JCMQ2HWfJ8aqDKNZsHgp6t4FBbbEX5Edf7z7I2dnXF/aCPqWqxk0dCey0HovHHBfYE6/V
f3arkNw92o6qPMMH9L06w18X9JDxCiT5cDnxPqrGprkcKUSxGxtXxFMdIuMO+Z/JV84jdDL3FhZm
xXSNqQYczNc+hGhHlIoeMS3dtsn6o+w/VcI0ZTilIU8/uu58U6fbyIKSsmcN9sVBlv7p1JtcaroP
xnzWgQegYjtfTfY02x3O2SM4qY0kgkyH+tN6dcoO/0fy1Ch3Qyz6cc4b9F9rOuEMj5N85go/Hb32
s2jHpXbVchAiB0tGk0E8aPL7/upWPNZRSd4PbHpbRGJBqwgL/g1xTkX/CeznCtf4M3jovf3ah0Qr
kNl2FN0Ix1zQyhNOVVzxPN9iAl4uzQ2pESNBeaQWVt3W+OcZIMbSKs8hZgSYye8L9Mg8izzUUf4v
9+is6+1b3vSbfuTB3Db448Qb9nhvtpeZ96zpn7XGYSTAIBr9MUYSWeCd1fc5BbZtEQvxLDsaS/yb
pFqdBUjnpX5FyQp830VI0o62ehF2eKXgDCfNOWrpGu4YpwG5K+pBvdQjfcHWRMzjjMGKkA6cTVi+
2I4StDc0uHTSmWCeRNpeoJgLHbghiG7Krao3Jv6/n7Ef2J18gB3Wb0r1JQPmf+cdk2oL5cnLdJTw
9BitbQwbSi+ukkRu4rNUP9hrpu5W6F4juFaznwjJjSxjrfa7HknJusRFzF8ZjNWj9MKtQseJMa1x
IwSLiEHcWXwQE+VCUm6PQ0H2sJC9pz8jjM+0Bu+n8JwID1JfLdiTJML04e2TfqPZhfwU/N8avRyC
jERw8ToYQypWQMiVKjvqodspDTgDxzNolkVhYROtDBGM5cySbMnogrbkVNCfU2+iuuvNZ97bZUXq
BNN7mjsGmenP0FIwPy3/o+RMknQvW8M1xwGeXVi+8b/iFfkXdJeJ8tRCzFQPWonVVn0cJ453mxZ6
FDRUPVeAaUJo4eIYZwjGWxnP8245HWMAUQZ2p+FUEo8JXMPkBcXy6Ejl7AQpFWehXcsRgqtjk6Ip
tzxxbjyWOkIjVmi8eR/8kWHdQ9J3wSWoDlr3/3YQsokMR1UkwxLjbainu9az9B2ZTDKl4JIJgHSK
Z3cqGy+Z4JgHJI2Tx5o+RZwQYEnCG0/c4BMeNIxFnpQYVYsHcyEUaLQXAkcg7qwrcymP65lIuBR2
htKSWrStmo0F8T75w0yfYL8YmmYPJ8VSXFk4hSURszSkJWVN6+bVKqFlZUXbnDRQaUOCINplDDQ5
edVtJBsp9npO6lUt7Ni/mugjht/pg53jAgZ/NSEvhnv/vhfUEohdwx2VwiSswtN8BuEuPzgcuJo9
jnjF3JbReGi3Jrk42Y78I0zCYEwIu6jnUVfaGxEdaE5rzCHUk3XVUw+fUiiYUn0kwFOqjtiL+ela
MjDKX8gEFKwNZZGPztCteSgI8Rr+4ard2CUAIWcrF7AuvgucJbTvWid1yctnm8eNSl8rM1gAgvJ3
qkqIKKUF3sYxEzI9ISghfmUUa1b6mRckLi+F6E/10q9SY/7oGC+FZOpk8f7rkDQYAFmoosih/6f9
MdOkwfsqnxUmvB/6B/XzNmqP4cBI49FY++l7sDjb1hU2xAVqc92LlEP5flYI2RQ875BRNSJh0WyB
Euqf7tZupvDua5vaY14c3i3/EhSAn6u6/2l5OCcLIka16gUYIBh3BJzF8RcBd4ibAaVGIOWpYGNC
q6uqnvXTBv8wehrkVxLbIsz5+tLqdvpX6o5+EJjoVWtczAibQn0pKVTWEPI2iD7hTvO08VqL7Pvd
fWo0J6SOUp2I3aoHQztrQG8URu9PaJINijg4nkQvtIGTAlKNTO2yGwF1EhrZ91KfyNNTF+jKUuKI
8Z++9YD+q/i9b8y1KLo4NebZdmi0xUvwkZJZw5pczx6UcMZqnx1eNDirm65VnDUY6NI3WfR18+Wb
h048jNlvqpuLlCkWjZmKUwu2jQG90zZkBzc9rAi62muszZRAQkyupXLr5mAJ5lg5EqXjGK2HdiOY
7jBuSZUtfawNYCLNtr4Kx7S26DtjWZNcERBGN9eP+e/wvvPsWuEOFwfojj9G8yLK2Uy3KqtAoTFx
2YbHZGNZ+4GNs5jZ4/WXn3rGeJDK9Sz/h27NEuKMFzmPSdQhCoI4j7hwAwygrC+lf1nVORp40Nkk
ih+DXNniOxSYjQrsf4f5sHzx3DT6F/ElAp1xdCosb9qRwMRVaElD0b5i0M9ROhvMKHX+6J6CtBj/
fJGx5756n4h9HCt4wqkX5HZwGSW40MQOJDpIvkQiiBNCiBm0v1p56bgrpORlmzdY5oL1ZNSOb1BK
rPZBmL4UmmAbT7FCBwM4t+pJKhwlunVfhk+Y108nUO67Uet1Nw2BuDSTB01GLP+C4TMfmAHvEgNb
9LJbDq1LnTIdCignNP4mdsMGw3n8Nxtio3l+/HnYlB+tOc1aX3HWdhOm06CP5nYacbXKPLjL+Ykq
QgYXU3A64jZSlMnE8w7OxEAzBxazJEI3l8MpN2xcvuVmFWAEBbFtCj7Ktycxb485+UlXNX6VXUU4
BAJL/JxafOjwhRaiwmNhKN/70Lw3lJ8KHrYakuAKT67yQTQj1uJy3B/gyjkhAqHQuqjJnw+QTXoU
Ue6j3qwktSOr6cvUQb2YR/lMFJZsWTCxN+9St6erRdS7BXdCANObP3OZ0hRT8ERbsGwBHSin9JOJ
akHxc4SlIeDOh8uoQaRbTdfqjV/M01R0f2wW45d6DuOdDHPXj67TLiQB4ZBgJ6LcBfUY0hCiYVoF
nPhZuVfB00Vx08b8MX0hUq2o8kme7/CqxHd4WyCPQztfX2LFLeJjjfWCce9wJXQT01OsT2VgpI0C
Fm7a22UsENfA+Esh37RQHzsZV2KsczN3dPKxsOsSaDKALdJQVCu3BEmXCXLR5j8cSDkfQQDR0WPA
nQuKVBPMMKvsCJ8A+Wfugr8nhLDkXM8LCrcWeffOHz0ypARj6wn/j6x0x35n9Ox56SIOoX+Pdt12
a9JOiAwcjm+N7V94paiu9DcnwIIQMEZd9bGB/JZJd4EsvNYz/G/QXupIY8VfkHM+COJWMvE+zvAn
DDFvNePt21QwfxkObcQIsv8eiFpMYd7GE35aOoZyGqo6RTwQiHpgIVM3d15ac3EF7HeT6jgU+qHj
5ywMQZJMJ8zJgGkeieRBgDvIKRYePt+hMxy9IvdpVO5qk2KOTiOSJ6spN54mzCm1A0aSKuZZgPHh
dJda+ZmJ6EFxUpmMnclmxUQE4KF0dH+rdf9MZT0IuMjL5SUKm2dSfeTF+yPKd/OZPtByhbMVvAm9
FUWZJRhk5RHK1+cV0tifkTvpm/53JUFI7ZT85quYn4tUbAE8CojEFo7xGoz+JFbPA012Sqy5nikX
1Y9gD6oNNHpT+ie08UV7f08Yu6TWv3c+2S0/l8KZKMzh2aKX5jFX2PVaJEwG/jBxe5Lj3C7Vo2yE
Z9LBpbn2GGEqmP+G1ieIxzx2NconRqOFYfE9fok1ceqx2QTjbux/woR9UjRvb7P6E+CPWlHzfCfD
QURohwFCPExb0feRbOh3T2jUbWgN4OEFqs9fKTPPufiVyAkhjohaUmGXk1ps4ZQyjuVvy6cG/uhV
aN2+g7BYTDTGKFA7SR/1FWYDaX4y6bJbU9yVU3oLromsHsnwHACa9E3+1uzMN9cSAi7WLlIV7hcp
CzCCqFQEuWME7m/i4QeNLZR0WcD4PqpPcZae5iujq+VFJE1VZPNouz8/BKSa4rDgE7CVsmOM36SN
/GYd4LcfOApKELN8hkl69aObGjP/pkmlcR+zyikDdnNiowTlms5mXiOjYjLc/T9cuQoBlTGAgQij
j8ufNEetxjOnyj9TX15WpqNJ+QUduwjDrU0shFFYa/DypVIhyGYPrxiwS4DgarkLoiNlrSFoaw8t
qdEltlYQbsFUdvCVkxHSYz9HDZ4dLW+AeRsKdABGmjZS6wIP6wEl5/Qk8JQP0yqfecNIlc870X0a
QGtF3G3kHrL28NOQDPgeftqvETI1X6dGfahht/9TawZYBRGfGRktfFw2qkKYY2Kxx6F9V7yJDlTF
8l4VgWtFkmVRYGCGI45MlIIKQ8ilDvF2oO4a528IUFhvY/DuAK2+CD4SXEeLkB9SmjAs53tPvb/0
LwU/r/vIyED4sgA6KA4mkvTIYicbzknxaendDuMoVuCCFxAhv71kfr+SKRu6v9kRlw65HHHGMc/1
G50R83rMoAMggRdV4Wi2/79sPNkjzz/ek4AR/0ZWAr67Wf7J3wkINnyWXIkLAa8QiaMjh//m4NyK
7++XTBOx6dVa3BusFf8SFlAqkYzwAnPKL/GXUEin9hjJyLePZYTvoPhlmkyzA7zS8KjVP8IPkfXX
8fWk7MI3CPH0sJSr2P3p7WG+0z1j0iwCPaw/DLixhJsFBGoo6kGzRCJGNOc88Bw3It7lAhTfduZE
nvUiPY3dH365YYBCTRwJKYGYxMS/pPWVM5QsNSk0qEm55zEDo3lJCOph6E23gCwaJI5gN/IqiSgM
FE9ELzR/2yi45oDzAkRfOMvmmZWs8iJVDJkHbQop1uQ82Q23nOvb4Zii4umiWuzw86Kv8mFZD4+g
xnDMvvvKvZy+4/FbVj6THPMsOwB6boTQnp1MuNoZFqtRdQ/GnyQG8Jpzjhu+bi07mgUzINoOfFBW
ZqOzJoZbC2E1Sr/0qV1Vxa76LX7zNoNZfEMCUuBLYtL3TAPYeLCZgmgDkorpAZ/PlzLqG1IN+c58
VShVcWFnMi2XIM9vVliok8YvhmIJKT2ydlTjGxr1Io/57V8VmovCf2LJzfphyWT9jB/j0b4qfnUN
0SV9LO8isM9akcvvjhn+MObbrrhKFdAMgsaAGFTgyGCjY9wXDReTh8+f7S/i0ZWiwp7YDYb4u6UD
xcRK63G8+kWan8ugwsPCgLBd16h78dJWepE+bZmkX4HB5L6AL4cmBTFOIpT4/4qenxeuOX6j7a/i
RxwIEFXz0wz/G9yCIvxt4PVp+QWPkJoFjAXOQ8THUASqHhJMFDQe4Ds2HDF90BASJc2ykQpC5aZh
hxPNPEtES270TLSevGu/ff/vTD2qayV6+Hzrlq8VG2QyJEuTlYjdjYQCG7duQplj2kZGDluJq1IN
tyo+aYC+X48CEy0RLSVkjo4Y70XXe5n4yhkA0Apk/JYSa45fctowMPNxQQ5Jj72K/W+jn7SidvIa
1yaeRhX52gdWKj2Bmkm83Uq8bl2BwPROx7ESXIsP3TzPe4TVkhnSqmx6lu3FpLfGW4GIijBYR+Gm
hohgvlesZB8HDAXsjsWLkZva90TTMa9sK2zmmZRgUNXFiLJIZxu0Z5zpW65nln4ZA0Z52lPnSgHG
G7xPjK7ygZU4rg9pvpYwMQdsj03wMF5uWMhReZ4GprKajem4mJP46BIgDAEpin788Vv3/wV8ljrE
45nhwyn5nbAqvCq9hyvHvO2BhJK9BK1I6zFpkwHB17hEZO9gk9QfJSsl5Dkv+GrpviI5DPPDqmNT
RfzcMV6K0Lkz8+hBZS2niNST3mzpK5bkdw+lWyIj5O6p9bXBhktQ9lL4a+B9l0AcCIgrzV5Nv1f6
f3h4NUSstg2zM/6UuWriLAnKckya72o7ech8Nw9QptnId8K4pEDt0usrfSBVvJ7uphG6Nb+hmKQX
z+5H4/ArcVXo25XwdyRJuTuF1X3u6bYGs1WshyigQlRq8B6zPVlg4nulsTQFeOFRg756abxjeJ2O
Di+0uotPJbTWknbQMKjhYkTlpzRuMgmet0OWFea6+fbBKw0MDi2gCETYHHfbcw0oX2FXOnuQxchj
zgVLpcamIgdO8LmzcQTC2CBZglWTvVH0V61bw0SJSiTROAmQAo9vzjtbKPUHDsP5iHsLzvl3tYIH
rH7G6BIGQgBb2sQS3jv3D7/p5ag0G+FdEfACI2j49fkskf4sIRyZwAjwFwN9jdfXeH7nr7d6f/v/
qsET8gvbu4mvibyqdXRw75VpVrYBS0JgNYglCN4WfJuHCn8sg5cf3/8m9uOm/lDYgcQ5oz0efnvc
IooMMKAPaCwhR873ivGfDM462rkx40PQiyGa/0zSq8mma4VyOQcZV/nib6SVPQTTcUfQe7avSX/H
r4BM6/ytOn7u9RXkpExadKmxlOGb5cRoTOzGGDrynO6r3wAfHgtKB2btVehhyxMfxBK1MbHIdCl0
EzVcSkLyoOBOiLa59r1wQ4Q1BjszJ97Ax6KVxYHoIGfZzFIm6YuAymWqc6y+f2OCTuQBSnWIJiha
+bTuPGhQV0XhXxVucKGW2mOqwfrCdGl8iFzIgTiljMtFneaKPFD4qvTYWFkwFBiqLRnd91+zay7X
KWGUK1FC5e10F8k2KDCQiGefZhCmQCF9ERuUnqcPyjnbBQTo6hfbHsRN3KQslY4w4AfosFE32pWM
Lwsgq5TSiHo4UhiVi6XjMmFbkC4qQhyd9J0KmxqGjVrz0f1yEmNdqMNQZNsc/iG76jgJewDDFI+i
t2jsY3iZVbyyggBCPdUUnD8QmiTCYHyrfwkGc/wV670OlK2MMOKdWYueaXITqyeDcxer/vqJayF0
cnHbM0VjBDppJMU1R7msnIDxflMMx46RSaBB0pWYiZVInQ4KTyV2NbGFATeKlBw6iFBOcCnGs+9P
5LV3zBAYepsdLH/ayU2LssxIVaDzYjNkyKAgmBQjoBreAg1TRC+9mvxpcH0K/dljTQgwoozMJ1nh
7xTcimc0xZ2bI0+HHzCo9bdgYctSSehScDkFqYABz916N8/K2qX5Cz9xvdJhPEbbiVsAEuLEqWEb
1d1kWffGuK5EcRWIuYciTksewrjBa0knsnHWIGbJo0bbEgn+5k1SlPYfR+ex3Di2BcEvQgS82ZIE
AXrvtEFIohqW8P7rJzGLF89Nd6tJ4N5jqrL4odpgFRIG2d9CYk5yvmuOtc/SGK4Rq3N8MWq8M5lE
1gocLT4Uhb+mAHdiYkfrFgwWOM6TYtSb2CThBI0ucpc6zwp3GmPx6VsNWTsqhI/xewu97ip0Sgg+
8cSN2sIqK1sI2LDnZ9xgYcNfQSMWw5z1xRYRO57E8S+yxwQSJEUjac13ulNU09FMrR9eQQdARnqM
i7NncZPLz1jc9rfI6GZefDD5vLFJIvmf6KY9MGhxFdkCFBqFK2UM/oXxiwsIZvxbyM9l9NeM3YbH
n09tAPpnEjT+JeOjZxlZMT9GM2Mld4kEPpQOg4/2Oz0Z0O/4PLSLwFCrO0YsD2qxW1SfK4QjPgt+
N59fKqs3fKQCrNESQKMoXD0O2HY3CFelQSaUHC1gSGTvdvvCXPM5IMtv5WdgHoGW802EwTYcWd0L
FHAMuqPPb8aDofS26ONOLr+xQMjxqwvQH+MSNlmjoZ5NP8hO4Qno479MvPcpc75ynSjPpP2SrS8f
xox5HPKn34+YQ446vz9m4gxcAYigIHgY4aVAQZgMqFY+DGzZKxFaAwqkwXysadeuPkXj7SNeouD6
sVBA+/coe/i6W2FWrN9m/jQmuzCBVjE7WElgciD+kfOhw8uu3434pyG99YQfVf0RmTgx/6hLpzP+
vNyki7pp4VPqqHgfhfk2tbtZHDoG22X1rqu32D5l4x3CkxxveXdW4du3W2bOSNZk2ViI0LnSDOnH
cPPNc1Gfcpbh8gIgNqKVHM9LdaIFnBUCGYsHnHrFlIR47YdbRVc43qvonAs5dfr3p9ohylTqXzSI
hQcF7Gh0zGCukn+VjbPcdbPExIfc/2SkYcgaW2L1R6+cGwpvA+1RQZaahT+hwNXSEAkBu5fzJT93
gSNl/z5ZcPC1u2WYs2PO4L1uEB/5uMZsqktbljFlzDK4vx2juvwgBDs5RiNRXK38OAmu+slBVvJ3
TgOH1SdyJjm+FQgh4TZ1N4p1DzmbJfFVbKPJR49Fi0lNrS31jkzvV8iUuo5WNdLHQQYyUlJpcYNy
jQ+XnHzFwbsVtRuwKyx3VZGtVQ8kki4SHcHhYLoIVVlkILaSmA3vsSw+ErAq9bmW16ryx39vfVJu
UAM2lBTtvxr2RNmRm1mvNYKYuhpzaPb+YHAZ11X36KKviAm7VP3k+bvU46UXiE6TaySmnfm9ClI5
x0drbDof2+LDYNIu4uBHi4TgCik6pkHvUAJPZL4oMRuMeRRipoM5WqgIW4BSnVV2dZlk6/hJ8vye
SK9xWrAg6/1IHETRBeXwJ/ryV6D/umLOrNgXlmW1pdcIPmzbS5idYOO9dS5dERQz5JrV9TnzPZ7t
fzJ5NCMf0qnUnpnhKiKqFY4i6YRlDHJv8k/UABdpG1m+Z7yW5Qdxvd0zpJXXyPgwc0acE0hNP4QV
RrJDDzEYbtgyoN0gtR5gH5rmdwOHUmFqKpbYd0yg4zfFwvTCbrdQ/qESpa6b46Yo+AVsDvmSkGya
5crQGDj5U0bGgyYxKX+l8Svw9kmncAvSZeVH/Pl+yGpc5a4iw1GfbV99KHOdQrgDPxLx832qp8l+
0fRFrIqUDP2yMn6asiNz9hYF8WEkGTeI1xE0GSFEYJqxX9xa2Saz3IZXi5+adpSX9lJ6tmz6G2tY
hUyijGs2BxaS9kyYiRSTESArRL9/S7QtIqGDLNHznmStOcmwjDs3aoLK1Pg1YbC2iD4P7RkhJB4J
1PV1uiDeB20Px48H6sqbrb2AFCASLngk7lbDHMfWn/Jz/Ie6TnxGoFMGG6MrdE08kISkQNER8UTM
BhRxOMzFhYT+jdI1vRiC3VbLANb4ff75xWlUagt4jrH3ipfND+WbwTKsXTKQoJcvChsXe93PQQ4u
87m/mDPO0TVHiO9N/dD0Y8egodsNyZUSniqXLnOg5x/zm0qzITEdGxcWgzsVNEeBsy/vTzGkNQjS
E8NPjhtWHfS1zE3cKnPriNRRqtnW1gTXsAg0EHqCVfAqzRWkydRv9ESFg3wF2RIDmiE+CYy0s5XA
TCcJ3osIPTK3U+yhc76l7csAaI78KXhBxdBoxisVb3rmVj89PiFR2/HTGdiQYDuvp+EVjRfR9AND
GYYuPmPVkPmfzIMWY0dphE3F3L/Pb1Lw7ihSCe5Ro4PIXMFNCiSPEfq5q5euSvonqkz6KbPrt+QP
zyJuZ0DlGhXlsAZQqEBqo+atu1OERDsDVxJtkHxE3UtmbNQ9zO5vYBuEAxk8I0ZzGm0D/9UE9UN1
/N1kKz5tjN+A0qBz7BR6Mb2SFmP1jS2vYGcWKHRGyUoLdxbUnpHrHUh/6fBVNj5pNUsGlXOJOJRM
nEnqq0drVJ6G4EcruEzi7V4rl8UVsKRByVyKzQSa4I/I4CP5148BhzZdYkqRMAYpS5kiLfOWkkXz
jP9kDNde+sQCj9Wym7AMJotmPo/haoV/DGjZPcCqAYDmbWGPo92OJJeYxilIUv4JkMXR97hspzXv
N6gX41tFMNn06TJDTYFtkyqJfQB7hMbEUCGsqOWaCqviBdFin84rY6lcIJMjHuBEwyy39MlMdaLr
sFadqLI3dfjVySsfqWOz5KHz2P7Ri5P0h7OSiGgmC1rkWFfaBSscliDvmaJ3q2mSiAYziu2SgZSK
f0M/j9HRZIKXYrUVPZCxPM55Ly4r9DcPbzxn7XGq4hPmdcEpndqQxBrIgtwX/lbg0dVH7KkxeJFw
oX+YMfXX1rRFZI9tQupftDRi1BAHVnWQYIc1mT+UydNqh7K37+fqRKKg7CW8AbjOpBtdC/0qT/Yf
ymSTkPupNK60hij7hZmnCG12KhBcGOBiSY2vTbzFpsSUPpc0nR8AlAUdlcDJnNNRjhu5OnkIR9gS
AXT19FWE2aIgjbG/yRzF4FMSi3MYrT8hKKDFaQj/WagiGRUxMEQJ1DCB+cGKjvS8FmyxPLWo87gY
jCfsSs50dowhMpGCbFls+07sHRLl1Q1E+GFW5iIlMxzBBp9zQEyud1RSyrlyNrOMZXXD1voIYb0J
oFgWY7xTq5fXcyoC6jWXOtRK1sH4BDLcM1vgcxUPBGzheUwpkmFAxL+JND/ZePV8G9wRC5zrkF3I
qWGkF7lqvaaKCL4L9ffT7ArzXiEsesAD9JYinfmTlzl1GR630MZbxfXiPd1hpIc0SqiW9uWPFryq
3YpPB4Eh1OaUiesMJGKcz63uaDKF3+ebUXZ1lGS9w18QF1DTuvIbwgrHBJxkFHE2hknWR9pixdjb
p0nhfJnDGIYv/yrKi7AW8UBv+JgZRRGMdBH1K+yTlK0spYP2TRqHw6aZMwH9n9M3K/pT6Vbuy9Sh
BKIExh3JYH872V9EIu0jNwkfUJQH+BUmhjl8eSS3+ZeGZVC4klYIiumzb8y5JXXdYRDMDmBLOZLW
COiD9iwxLxUXcIxMy4ExoDJvlZeddfI0EnkY/gguK30VjgkRe41xGH34KMPGm5J0F1xDvn/s9elh
QrmtQCqfRDeolJrZdu/rv4E5b351JvYHs51CaKJJXQxWBMW+Nq4oKUnvob1CTXfkn1xX0AF5jfA1
YgFyOX7B2+pn1nicIpzj4Ei14M2dEXxx0RE1Ao82XzNhjoY18GNGo72/QhfJBc+LzAj5kukreHjw
dPt6QjGLVxjuOrKXNdpBnqSlbpyodjBEawkS/w2ubpNZwICJ8MpCxwmEMyoiNKKovKpklyoPVWIa
s6jUQ4I5PTn1zAT1Hj0BlwBD9GZBgkGWu9YRfVtEWKfLqJFOO2Z6U9dfPkgT4T7kq+7abXMSry4D
9i32Ot4mwLy2kCUImTZD2VGFLTszf9gULT4RwFkyvmCgMdU9yoBpQLww22aBQOeaLyvtgB5bc/r8
3OIkgKAOlvHIX25Ay+gwS/8caB8pRAfW4OuaULpFeWfCVc7Du8w0aUdegbDCXsnlzSFNd0Q8XzRJ
stOT9J3KJ2meHdO1xLb8M2cxh0NwLh3SZ9rx2ZHLxM8CCGAPO5Ad0DfUTvQVYOgL7aYgWNigWEYw
pI9QaGdgbtm/MPvQ5TM2CAmZHXp5+q4SnTbr8jUUVaY+kcH7vqGEAtBCFQNtkS/GOhor1HHSu8Uf
j4egWIYEW4bOAGkhOhiCi9TGK5z2j9lVmbNS+goIx0LbMtImX9BR7Rm/TOWRW9X7cae3js+FXC8U
eW+KeI0IUbY/yanbRIH77iymijyp9O3N/pOvTc2pMEnFPaC9WXwomI1U3bHgHK850pgDx+TxQFtF
J6oIPZmsB5I7ku6QAEMUwDwip+FoT03brzcNu4JDuwu9U/ceoK1/52z8ltv2HzoZDlds5Ylbfp2E
FT+QJZwEcB0tuc1TJh87mwbu9kKbqxvLY82HTpzqG+pyRwQDoV4o4uCKz5ufdjfi6CVpR1tJb3jg
qJxgE3YLHT28A7UcBjgCiyVKo9RRGDYQF7k2WRVYCAax0jB7XOi2gpuJ7tJlPePZlKJT1bo5Na7w
GndEJVREwAYQtEYC3KcZ/0R+qsc1nAlKvGSTbStMWGBP4wVs3StL8iXyJtY48/4Vf2tc7/lqEhRS
++3gbZNZo3+VqwoNpCOeq02vYuLoP/Y37jMlZvdWbTaYPZfGOyUMCRMtegwLUpqjkhk9khNgHGGS
j61raQ/c5FPcFDqKHao75FCZDdlAW7UY51ubQ6UsKANRyPBuQR+Qf9kAzwZe6HnwbT4TkjamdAIS
XdjpgEWhNoBsT9oskpnFTY/Q0hcbGSJZQ2gTkxNz4CNjv6w4/gK2e3niI+af4a7tIabHa5j4k48G
O/qx+5kQo1BZ+U1iAP/uW5tmidAJ6LtumFt6npjUJv3O5mfq/7WfhT8HCOMDG1chkDA+ijfTbGEk
/5xE38WwZCMMVqG9SWx14BmjvaYeZQxsSTDwecHHAkTczAVviCYgjngm13VwmcbhoIwgDaUdc7iA
OTi5WOqzxuporCrG8FiYcIYkJzIKYY4zBRKZIFj/IOBZsashmJ1Apjzrzb4DhFENP0azu43Jz/TB
htGLQW3sWK/khnSVGy86DsWFHGDtSOaDiKmGY7m4WaRyGiH4+SXOnQnuIkdbSZ/MiNZfuOwPDRSG
JSKWRvqWVdiRL5JouSrEOR2G6DGjnov6uibfM/jC/VLIZwjyXHgB7uCtutVEN57KHGsvsfWbq/jd
WW/POuhz4hL1476zQIIaKwpfDUjS2cRwAytniaSTmZX1ynd0jT+IJgYFc05wRLAI7cazk3qFNgfF
FBxSPVxp5VqRLn3w2+U2CQSVSGW0DL5QzMifXX2i9DE3ZYSd/sHetfGICsAAC6FE+1fnf8OwBJiX
hSjb3dpbFERsb6zxFpJLMEWp3YafkIioD+8CftPyVPL+7NpF5gotIlqSGyK7MNAHQCA6yk+Iuiw/
OEtxrPLgG0fyCtgfiuSac6/kW9oAVCaCvuDkRPrCMg9h4L/+SaQD99gerskFq+usXCHwkZg90I24
mUg06UaT33GG54oDI/mch4H56oIIZtpEVOlZfPKb4weMIHXoIGz4cliApFyHXr7mfiPNqlYuHKbx
51kPjuKvCZ9iFTeazZNtdEMQJuP5Cpg77Q4wLQksW1VyzTJjZYM09EC8HFxTk8KgpyQXgBeRZDSt
AmvuB/Z8afybGV8+9q3wc6KjLNgxcSCp0SvgAyU9mGMc7xS5KORV+Mvwoj6kcc2zuYo5Ujkw6cnE
pyQ+w5ClOzwbA3siUTnlCEZCeySBSxlPj4l+XQpZjKOI8Fq8tGBsH75ymJpNvqOKV0Fd+ZdpP1wi
lCWbqaTV5EPKo7sUbSL/z+N3YADXYMKg7BSx+mnlV4uQBzTb1Iygg8LwFbDrS8hwIc0hIZ61vCSs
BwMCfvo3cUHComQVqrqhABkfxw89GoqGDmakuqqJxSDtQFhJKr+I04t4Yl/9lvDLfYyvD/uBDjwD
nb9aPnpCq2RapFDS8SjMBPEAnplODsE7y+642WdT/g3G6WjfyDfOLfIpCAhbFWjZm8205s/av0G6
FfynD6GpNT0ypEuU6os2+i25FXvuQmHFzlnyele0rkrOVJo+UNtL9RdvLtVSTD5TH/4NcF+n2XyD
fsSyZXRpv1ntmBfYOPq5umgvCNFr0w2v7CURWxKti1vNluhEAcizQJinv6jnFUZL2rL85UlTbL5Z
hi8tEAYKJVYXjgw1rAEYAjJfR/XBE0LxE9AAfRMEFGCspqyG8/rNc65uGRzz/cKMwqPQnQTXumTE
WqPrmA/f4xPnR4B1kyUCaVL10jhQF9374wV/PI/vqn/GwUFcwwPHxMdlqO49go7ypWcjNdQ9IgYQ
DawqV/POkwKIQ43Je3RM2b6rjBCYM1VUW3bDC/0CK7Yq3tye7f5TTy+REtxHJiqtzXq+1RHxoWNe
T43rxkrPvbnFgMpmnPdyupcECH3Wq/VpjahQ5+awkKaQeCzC0f9yHh7chihjloIcJmdEqV/8+dTC
prG2joPjnSC+d3Z3tg5a/RLcwHTHi3REmEfgA06taH2z7i1u8XWEb2LDoaTmJZ/IPtiQ0uDZlrPP
XjzymuGwn2dnmE/3JSTVlX5V1UVu6/ABulUy6d7K0EF9D2fEuUc3BcmgSABiES9xVR84tRGzmw/j
Wh0igZROA0nM/846mFjUD1xeuk3WBhHZe/+hqqSRuyi/2i/6YMhzQjZb+JmLjKqqLmxn5uAAb2Cw
ugu5gK1tVIfip8+/CgK3FZdpgUF8S++08kYHK6p+WzSQPLT4Vh28I9mDonzvQZ7nDJ2L/yC7s02w
OFmu/B3ZoyzSlbEJgBnZ1V2bKZfp1JpCGJjrFQ+LooqR2yQfIh6mG3/ZCqJDqg5kkrCYkWyJB8LL
7UBb9OOzyMG5z5oC0fuCsw2a9xz/0bFZ0eggsrUz9p4L6EZphqZwThuJ25cenkE7v8YnndKZ527y
MI/xPjtLjIvO2J9d5U9/Uiyf5X1wg3VtB7dkC2nyhgHLODLJghDZQjuA9iw5o3PMp6C4BQzd3xG7
L461RxiuodN3hpPc8SnsGPh8HjmNKTjd9rs+0zlzVTiatU3jB6sNax1tqJxSw24X4ZnNaJTPQpcf
ybg2TLCO6HLT1bj4rPEu5Gs1nTMsPeK9w42ePO+MD8unDA5qFvMQ+Af5swo485B1+JTbWYdTczZA
t+ScY6oF/NytgFceMuTXGXXChtAlQPUD9Z9TXcEIs9M11u5Udin9nOQH76KMM/Ul0A/NjRvQJ0TX
0aLfTXxd2D8QW1hHyP2G4ahni1+892PldvIrXXl/CvOKdiWEDjM6CEtzj3dwTkhpQPQcAgvtqFz9
mnIknjzf4lcGR7RZgl/bDX8aFESbeR/50aNLX73wN9Xuj/k/Mt4a+PtVBl18YODYzDcYzCiTM3WH
sLdnOPdKnjiJwCOC/8KIsdPYxL/w/lJlNC4dIDFiiM4mRWmYXMk6ommkBQxJfu2ju4X0Ilt2zJ4+
phNtENAYS/krgcY2K6kQtn2x05nTcxLHEeKehZgdJVBm+oY1j0rFP+tIJsVC56/b9uhPmHdWEdtu
n1DZEIrGIISD/y0SGUaPflEld0gXjbKWjN/uXt31NRtOCdxLxHvjtyEr2UVg/pTCssjyZS5XrHC/
2gjTHTgSlW5AS/y5VELHkf5SyLYsmPEcwRD88hE2rk3lENZHqd4JInxw6VsX7YI/v0LZxuxfLJzY
umL2QFZhLVAWFUh0sqV8tnhkaQNjxvkSg+q2u6KPF4K32tEuaGj1vG5Zo5PxOt7mhg1YgEYliGyi
XFCuDZuMfD2Gedi5vwQO7RwJS9aYaGKU5qBZCNb38YwIZDoHGbElXYQ+/gw+ApHuanjFPBQ2NLUx
2moPk2rBrG3e1PuG7jhF9FWTvMahjJg2e3jSN+pVPySu/EUqD3P01P+LJ1Ehs23jyI1ZXlRUxZrS
Ek49CbBhkzPTnk6RDCmtStoqZ7yh7hP6M/SlNJXFT47oT5pyB7sgZ/L+pyfPmuFpAYGw2tT+v5A5
CMh1YVJQAk/qadZKmDek4SQGdD/t8P/bgzSO2RI1WoKKJ4eOkarxvhlAwYrAzgb4k5Tb4U4d/3rO
egG7tfdkqqgZg/NpniB88g5Ws3epGtrs/lLR1pTtt4L58YNFgtZSZozHILhcMkFij5VbD6G+h1h7
fyzEOP0MEUsRrIVH7TKPeQj7EYWNv252/YM1r8Ye/BIt2033VzkG5sYf+Bab/FHc9L/qT9jXm+iR
e3bpmsfs9FlztIPc+os3H7fdyEfxon0ZX9aJeJedzpJ37m2ZuyYbdQFS5KLP9WO/rjc6qQYqxr5T
u0k2yomZqLUDoPnbrdQf/8IHwYdPjsQCkUZyq0/Btw/fc5IB5bu+3fE/9TNmn5gaKOA1YYVUKLS1
aVLebRhEyOJDSi/eHB+tdfCxshPzTiwowcYHHVQDdTCG5mW9WKj/ONzfSGdo74H+0n6BW7HBSuVT
qi55OEs/WU7oimCcS3fR1d58O0p7aX4Q2sDhk5dCtldxndyKjf9TE/C7OBH6lU9ESRjTlZ3Mvgk6
BRR9k2WEIbZI9Km4ZIkAOQetObIGRhgftg4aBEdUZrnTo23pcOt3GHrlZVsvmNE0cwVWE2irN7IZ
bV4fOA6LgZkrm/5tJEyOZv+n+WzEk3nmA8l3/+QNYAsyhZvAYaqTOBtURU8q/ypgfDLnFRpvgNnZ
qjcXVuQGFd0wCe8YKkG9pE9FjxZfG1ptFiFOJFxS6is+wQcXJVg/+ABhemQEhE2yG9CO/5YRcEZS
qqePOjlxSGp2qjPlXDO0t5INL33+i6naIG8vwNCO6mOMiLvHF+tDN4PzzIp0yZ8X8pP0bvyD/pdZ
DqJRFJfB/LBRnSEnk4GXFiVCgMZ9N3lw1uJiSikZbSbbRbZiwzZorAHm2DmNHAf6IM4pIZjy1yce
GCZd0uvDHESbSys/nNKBeZ9dzP2QDOQv2mU2OnhkFGr5xC4Fp9LWFPqlNBmia2PLj/ppj8PEXwO7
TL8RoMMPg0PEkJT9Rbuzskm3qhj4ZKoNnUaDICpkkthy26x6hw8OChCWCsBBZEeh5iLw05wZL9na
aBgVY1tGljmsgnXGibIRluQhoXGMXc9hYlOysJEQ/k4+RG4pFcdR3Z5i5ho9P4p6nlzPVKovvz16
CGlRmzH/MmGEy991fLdIk9O/6j8PrWljm+fQx42KquU7ZVlGecAsGS9wpjHKXHaqQ4SaT+8AsqSx
Earif2IGPIZ7M12p6irgiGzIDNSw7thk3qLyokpnRPRRv4Lol1xg8mBabq8nc1xWZaLmUGhMwUBU
uEBO2b7FkTsC8AAsMJLgNp75eCvKL8H/C2Ed5v2V0SGBmSV9H22PRHOEwnj8tbRjAbhHXcXhKwFC
mKBuNTmlTUOy0+iONo26MKsu3ORjd2XjGRU3JP4sGFVqGHrPHNScd1cVepSab+kyHcrcXEF85OFh
NM7fQ+/uSouptv0n8LuHD4G1qcJ/0rkZO/ao3HKOpYAo5qJddkiQA6R61QilmEyvnUVtPrakTREd
9NZIEzIYhB4n90OGjJeOhqUg9XVnvSZtqesaTLT27McJ3CbNTOYCQjEuMD3P7XuiH/UOXvVfkp0j
BoUoh3Vk2rVGvGs/JxcymvOMP5iYGwu00SwRJ0w5QTp6NbI7Bs+DQFVuWlukmfJXajjVx6RZ0l8O
D/Z6mWzNESnL7OEYvdCDN/yICPfTj74VNHHK9UO9m+4IJCfEa5LRfpASd/SdzGNbAcxNP2feZ/A4
QElHF4UQGa36aCKk4F85vXVDp4ebKJ1+qNBYRDqz6BTdGAtoFIYLdssBAPcx6U4hJk8CHMb8e6Rs
UNCBC/x7wgWuIuTzCLklqTLnxPjwU2fI7/nUVd3gG8XCSZx6ytwWiDTwb5P3byJzQqoC3le5vA1R
Pi9a2MRzYjUzlyXBtAXpTj4K288dUeVITCaqd4EtJ59VPBLmhmTEQsxHzmFQnH0LNaAjP4DyE+9A
TVr2Lw3Qfr+b9tPqz7TY/n/Fr7C5o1lgXKRwtYs6yF9b/WmnT4LNeXwNIe2r0rAagz/PWJd/1Atp
fNSZSr2M8J0W/qKkbIBeL6DKZR4IqWXSH3qfUzbec7ZkCovlsaiYXcFzVsDt8mOrvDIFpVLO7Zmv
ea6wFFjohptOZmr1MAXWYOzh+lObHOOnUZN1/Y5ZFHUuE2ajO0lMhshdbPi+g8GfQPqsYfRdou2b
D+PqcBGC20ExaFjhSjUZNDVri5zZ4soejeCdFeN7a0cqdQpQmnl3JbvJjaUc5XLzwIFSqStV/6Ih
A80y6LYJo4Kl18chKpW+Fm7SeAivcJsMsN3Z8XPHjQgiYsDftjcimsMzyDR1qhDwGW+1W/LFa1UE
S8FVlbVMr7lnbGri9LLAXyAN3hj5rRHPfX9i4AS/+6eclLU8+3CDzfIRU3bFiAzQZktEApQ3ttdE
6vwh0POls8n/i2LBit8dW4s+jBzB3KIYegy82yGC257MEeLTWm0fBO4UL0irIPICcapUEDFzZnTD
jPkSjYMEZDLBVRBQ4yYOhK+HyZclMS3mzw3yc4BuV4bDKSPxxWcfEqIh9NfBWkJqNY8heuNsuFvg
0srJhq+0B59kbAQ/ZkosOTI7/wGnn36HjRaWSJaOPTHQhMotP/1yJLfE0h/NcJ8WKdPIKgBrUNqT
TNqYdv1eGLkp1SkbvoAAy7rnWAJAFnNS1zHlO5pVtQ1wkIQosMF2smGxQCYhdoLav+H+NvWTP1G4
cWnqwXWg+MAIWlS9zWVRDb9C/uWzR1VgF3EgPgt6cBTtBCizkgqXrOymw/XDpJrN39rkqSUpcNzG
aIFLmzxGuL7VBzW80zH16OpHn7wtyRWE/RALth9s4+pRTdvR7jsKHEE9s6jgJ+wIC4ENhHySJU0b
gRk54KywKIaYk7Cozle4bqt9n6DEOnyEKUyX/Ho0HnuwhANpXycDrc8EWXCRtQv/GG5y26J8idiY
h2evOaPxV0LbPPk15NplMnDqLcPvO5yBJgLiz2gY/xVrNnXXp9uIvNV0FcX7WN9RakCkopDPXIt4
n8CekAnkG7auwm7TsLWIZp69NZa+j7BJFVa3iHl4sFjgoeuXYpv+g79Sp3JSnRmG4b0kgZb1Kkwj
foiMk5AqpVpbgItg+RUQw5dysqvHZ8Q/HTN2BKnEG1a+UnlVMZDl5u8InAXyd54s4NFKke8mKB1l
x5w65D4oLlV7r8NffLBifuF9TFr8K3RaLlyaaS2BV68nFMapU3TyG2PyQbJLb4mOVIQT3zUDNqE5
6cNC36sTkArKz7Xjod7WLDRVh4mctRJW2kvYfsYztSNFADb5KuXyNuwo/hmP/PJRQXQZLwq3oBjX
vniKEgemmOgyBKo2mnoJRgf+dSb9MhxtuACphrw92T0AiLD6kHoF+H8uXRh+UKowg/3hT28x5Ev4
3hb4DcN8FUhPzk4/vnIgkyxLCWaS4wCN/Mr1xoVYZ9uxRSI8t1ZMKW+8dKNN2BGql3ZWjjbhDQMW
GbXbAiEEj1+eQUIRziDwFGFDyhbmnutM/ayKB8VMo6E+kWBQ5ADMapM0pr9pX88MS+DJRX9VXVD4
s1GQ3SDZyJZLjcjb4KOZtT3vOXAG8Lrs2PRFbvyPB52vkLFje2c5Zr0D665Ee5YT5QURXgeqGLoM
U/xs7bPvdMPMVbp5Q0TrLcbwCu9z5mk7otOYVnIXs5D2L1i6ClbOoXRGeCXiRtEWjNrYt9es1Pjn
6PJT7UF/Qhcl1KREVF+cKSNOEVpdJvv5jmqAG5r+hl5fahcqkKYGCT7uIxxLmooIBn9qjWjDejOX
qaAxcuv3V/lHrjYmm2REj2ycV3Qc/MHcReeSELaF+rVgSVQ2rhaiw/MXKGmxK6cr9luwOxqmP8A1
cOFnjxrTt5+vu/LiM9JQz+vevCvHzLzyKtfa0TNOVrOzUth6L6XZNQDPflQYbQ8WYBYpjNP4+x+F
LNUzymsqnnFRPBq8GNU8EJ+JI9V0ZMQKutUjOMkyGxkBmTTcJ6hH7CWC8st46/VRZ+uFesKFJL/J
qSJTTBUezbe+196g7qZM6OjqsWHim9fvngYqJwmW4HLCB4yI9ztgtxy2bx4a1iGRA/TXySWWNqSS
5Yroqkx+kmHNFc2oipsCcft0VpY21GrSDBJpF74ZAH3LIbdywBPChqvbwQQi/jcEpli7XrIkI7aB
3UmdsK8aTOorr96IP3Dm/cNYTFHWVBXblIX/ZOeSp2bhjlKN6UuExM1RQvruRQBTOpgLkInJvoA4
dIT8UEFr/tjKjRU09Xe3EaI9euQ702Z25Whk4RZQ0pmbAn1KgvZjMYAkPgu0iY6xohUEzcEgdPqQ
qYbhP+kZDJ87wAy+WY53qd1oMGyxP8CS4Lqx82n8B5lg3b7lGPZET/XJRi3dJyjfi53hf5t+MNf8
b5aQYoto5z41tyHnBAG2BLUq4VGI+/mo7FVvayIp7u4N9YjQrc1gqTSrhKFCDzOd5KL42OFO1lgJ
CypAFSbk7GebFlwM6iXkd4zEjAxT2BSCUDqQ+gdSu/6QskoxMAe7CReUQh07JBe+kqi4aDlGvsIt
8vwBKWr7xwCMNO3Vp3QcSpENVRMEt49TDQuKNBry4kfzOV8IM7l08/732VkXX1ozhOSGIiDwn1bZ
6aquCrrzZbCV9RObpkEmS0MlLwYaHsIvJ+NweE3sALP+ZzS2UWgLD0iF1Z44HoSIFPB9R9MwgPTn
65rdKePCy7/S+Qff0fwCO6rZsJU4pMo/EwLNqr+TgfDd7+E4KYjlZ+lWJPds8WEGVDCBmFS1SvoD
1r7uTtwnlL1GD+SPL5nWR2AAB5dPLTfAyrr2HnAWfsrH8DnhkIypSgVUq1F2Zm0qdojpmf5ZBkh+
J/9T2VgekEfl1B0jZxRNBYfGxwm2l2aFt3FYWONKVrYGwlMAHqiKgNkxtG0e4ZRn8EHMM+UmUY+N
M5xjzQ+iYOmtakQIMxiYa5vPuC7WPFnEPcX/2CHTr9Hb9dQ/qJ9YYf0zR1t4+ufqXwSNhw6pXSrv
nqQeibMAjCVTrl3zoFOL6oV6Gp9D7DIW1iXi3ZwJt4giSHrkwrIhExNgcb1mtDNCC0DlmtUsQyVe
iWByB80aToqT3tvg5gxrZ3W09iwLvCZdamh9EzBH6HBB0IDOvoTyd2Rsx/A3agHgEC4MeSVE18T5
/PnypWvNUpMHxvLPooUycwcQkEZ1lC9mus9BPQc2P0xILZNZl1S+JzLwQmiK4DmRHFlYSoCQmRcp
BfjZLdgdKuHWkP4y7WkOYFvWmXilYrJYNPWf75APq+czznl164D3XceXhWHF0f+PV0f73FTHatzB
6gGFopWHEmR0cPe+ZcIe29NgvCoE80r4izxHeOnFYyQAsT+hWMJAB3igQU2YC2/rLaH7S/A9M1W2
zrLowKn6AIUHX0Xw4b5ovy0BFOWFxYDpIIMPvz0+SbaVzW007jVXedMstWbHmJvVGDIW4RnBP0M5
PMNPWlsAKpkskw7jllC6s+to7iKhnm+ybCG8UYcQPUjVZFzpR9F5pa+ePc/ZqFxg13OPcQTTSoyR
VwrgCTMRR6hd4F1XsC4XHpMqpOtz3MIaKBvz/MGK17Ctd0Q6PNE2jK8QtzQhn1dJnuVwIgIui0wm
XXDvdcQUbqWl+q+CxYj4RTuPMSLQErgyuTCexwXY/EfSmS0pim1h+ImMEESBW+ZJnKe8ITQ1mVSQ
QcGn74/q6Io6p6uzMgU2e6/1r384Z7H9BqY8kaap2AW5RFSF+HiiCfqKlDWp+ahm/GzwjhR6KkM0
BqJRhy8dhQSIO5+3shg73H8bdVVtLiwJtzYxxLzKbrYag6hyfdEnwOpPaZajpzVOFrMZy9itwaWk
0RFjMHw6ZXX3ZSyioLfE7RsySiueHnv4yuMIIxMPtpsy6Q1FwCW906aLSP4QKw/CzbTAG1gBMfYL
nx95so4mY/3J6vuMkSw12yQuiN75GZ6hWKKTjbjCGg3j40yGNb2QcWe82hvIX3IIFz24pV1/Igj3
ESx/aAvS4vUhgSqmGsFNILawgZNrSIfm58KMaIIldktIUwPVuSK4FT8LQ1H9J0lVhYjVEUKt7ke8
Y35GiavOx9jcinBjMel+xFgC7doPlm0jq+mXwNWdlU4pxCGAMUkf+bTJAgXqi5KTy0kwPXtHM53Z
zAsiQSNu1Ey5FA3O/eBi8BxqKgLmQJ+c1HUkiKrxAiD+Pq3P+CyyyhNENjEI1BuTj8HXZrx6C8Go
Ex2JgNxKuEkr2vW7+d6+Lm0bqi5F4pco5Eh0J/FOHpOyt3xhFHPvwWWBT+IPlrCtk4x+aXzHxcyS
qELhdyAxGuhSn24t5bEjFHM4PzOzhbGe2GK7R4GC6RoDRlqyDp/I/Pip/OdjHT2Nd7utmtPQROAc
AI+oHu8kLiTNj8p4F6Uvmkx2XCKt+zAdxUaL50/MW5O9t4k4QKzb7yyoKfJEBxPc7yllEligs3Dp
SQRxk7SnJPbY55TSRrgpkDOEX9ZjDU7a58dH5NMDYOKZZCFHYfJ2OQQhqXIKx4zFCPPuYNdYWOBU
jVETLCwM0yNx4srPIO4CmQvISUTZj0bu6v7Gy9thvhTRVTKGhkUUQ0h3SvoWsOcGNhankLvJu+AV
+XQbydvk2MPOKKNGxJYLLt1UrzmElT3zqxjGUgmAGSoVHhteO3FpgDCkVSSbn48/TcTsE8Ilpypb
FJblgIAMEeniJXtCbjsC1aeTMKNXOJmwZtA6bDjhO0wH4snA9pp5fNwnn+zE8Z59HAiuA1HlZUZP
B4iX7mBMhzYLCsmG8kTxn7HvsT88nRpyHBYj0R9zETxzUj7pxOU2AYkD8SaiBdsVQRabEBAi/SWV
+HTZX5CgBDPKIopXftGntXNhEn54BIlVgJKyBGtIwzb0QBEfUZSpk0U0iEZ83lCKqe/rhzsKmMPd
7hnw1T7dpkoqUDf4fmacALEDFQinC4Y1GEpj/zk9tQeJnOjeYH5JbwmUm1OqHqaRM5CFW2hgLgKZ
15NwJLfFrAuOD1ElOLZKdj6dF9O5/N4yQRqnC6lf59KC+85nKC7jwqMtvechfmSQT/gBgL7Ax1KF
Cxe15qbis8A4JbAWagesW1lDszZyMMKsQBoLp+s8UtF7vJJbYzBxntqx5L7YQAZnw1ixsKjjrcZh
sRP8SWdzuMIvJKyIugnEh4kFDq2cNNKbmbdRcBCoAIJuTufDsmDQyA4PD5fGGAeVLuBOgryMI59n
DznkNfvJ1RPt+jsL30zcr1wc7wFnHcuGTwkXha+C+17GHsILBEnjkLH7YgT9g7yQ44oVyJSVPqWR
DPo8WjNxLfzOGKIiqmfPGNnTZyBDmonee1B73jc5ct5v554BY2wmBaMxHiuvm3DqMLXo1/wuw+i4
qFdQFMbJtGw0ONwVnhtETH5Xr0ZxiRfgB+q1uEyWo+uDkTQWl5lJ+wvsgSomm2zapzss7gs95Gwt
X98wHKGfjK48ACrb0RboAGhr+HG8kDJDOprPbTJvCS2b3Ho/0+Xt0HtdoU9xJ1lXj8vHHw9dIHI8
MWx+Cx/fZ4ApX7zoOVxxeLAodIBcPkMDKYzAEfY84sGds0GBNZZbDF8osQaa1/0Yj0qDTYSFC8QB
YQxV+I35Vo2/pGzWhzLDHdV/C+St2k8i++QTFsA01csxFNLIUKJmNR0BVLFZOCw7xnTJCNKYOVIq
RIsLWMv3rGFGB9rNKFwcN0Y2FzltcZ4zRgmuunx/SnO4PXQWp6FKaU28LWl6JJkX2qE0HINOrO/l
bkJXGMOaLWl9BebgU5YmeSHjpzPmUl6UMw8SCUdgYbz/6mdbY2OrnOSh2eGr76kEwQajaQg6GZvx
YID0FXE6hSPQl6j535RFTIpKke4H6oGKtTrSJ3uMeqCfpvpn2H1PI2Z4MX+jw0wsVbc1gw9RPTG9
AgUQWF0yg/3n6C9WAeQgVr0frTvQV1OmN5AVnm9I8ClDR+mlwfobKqw2hfC0ptefjNaopGZPUB2E
VybzlRoWASVZYZWxwy56pRSSklMEVNJIBw74vqV5vwmTDQAiu0bHI46dkeCDZM8U6BYD5Rp5xwST
iSnaMI8ubujmWbiASm/SFnX644FN8nZQXgBUIRBQsCtOrS+cHwnpW8AQko8wuDe9sW/8zXqbwQQb
3LBhf9eT55otgg/AvjFiNMbUjsafsozeFoSMV/3j9lMsAU0+HmgOZiQAudAs+W4jVISZOYaiB/T8
IpqZmBRMf1eUM1CJuAFsE/ih8zk5tu7F0O0lHwSmy2Lkc41xZaM25FvdextJB4kkzD3V2OOKWJ3V
HXdQ+CxOJ3GGmzmKyAQu/u4p0ZpPlxJucczWpjZ0LC6Yu0Y1wvfKFFOZ/ZDMTQ3P2dcKg5sWmzEe
PFD4uDt8aCCohzJwOGkOYWcyYuJq+5mHOpE3/t/72174CHxd2vgPqJYiSZTDlsRf5rEwVeOHcUGg
rLRocPQRdPaRwZ3jp3JSyhlHLPaPwwYyfD09aGEBxKL7YD19THrUjBCZDEgb01x7rFhFNHwhN+J5
Y3DITc7heEbGk5v20bHxYmSLpkVtsKm0B5Mp/DAgpGGm9Lb41lwobWr7b6kAgiDFpK7k0XyzkEkx
q4gL4NLR9bCW4BoNKhIut13yTHlAnCe8wv13jUYH/h1eRHyASFqMPlsFBRbI9XjN9+GyZchLrL33
nJvKNXMFYMVY+/HmIKMbOPhIvPYcbewEDIU5GIHg2bPucwA/iMf8HT40jHuu4f5x8FxAysKNBP/i
KZAbNvw5AEFpTkYMgiiih3sMjWzESU8LwXvFdAu2BnqnB9FjRG/ieZfpE24l9xyF3Y2Xju8Aksl/
RBMIpxJ9D74u40t7kU9Qv6aYLdY+a5RbBulSKKw3r2JusBa51yDlrF2W03DZqMrQrHKSg2LeeNcS
+DlDzWdC5aSPUqKhJGsvWJEkHeWy/WEmMuUR3m1soRmcCrfyxoQdb3JjOGGwqmJCjBfMjpE9SCr7
+3TJFnbf4cZeWFCJ+cVEJ2cRoVtjC2CEwYCejg3PL44aWAtwpvD9oHbgoqH0XSjBqAD5GMAn4K6j
Ed07Q2aTx/TOlviC8FZSonDvWNDcZlgKXKjIYlWY2OFWhEbSwDQHtvfo9EAiWnosaVB7VvKbZULB
h70phwT/B9d/7ikCmcqmJ35JSL2HFUqcNbeJ58JfBLvEpIvvkxBmzTbDzPrjcK9hdYNoVbzo6J6R
tX3gWrL0nIh6ERcZvFwY1QBo4Jwl6LgBsThY4MUCyIfJ4USCRbvEvoXN9oVXjOy9RJMlfoeuywtb
el8sXBQTgRXzDz4j/AukHDwhgkBZtbATnzYJAV+G24kDxxeLOD4iZkJfNszY5QphOWM+y8gE0ibe
J13OvjIUOghJeBT/9lWDSJKvEpRl8JIcqQ0H1WoZqBRrrNNvIM3mcu8BpXGF/CxoEJPMbjB5bxey
tFEeOLBuJx/wwQ3B34iyoN2LTJyh3e/akSEqA4Td3BBr9AcqZz4V1z2WHOy1ZLJNE6+bkKBXysuK
qW87dVuRxavDlM8mA27HHJcp7meI0MDnhy0G5QBc4s84IM6axfidGndCtqcugeJJRxgGgsch20TG
miRxHpR8DBJLR8kXjGshUvA7CZ5v1cRwoZIR9+ASCX1e5+huvnoDTvvW+4oGQyuheT+1M0M/Ag55
ycfQl+A0MNtknOASZTm1H9UKwSFBWuX+G88JnXuTaiY747tFBE7xsBSRERffpNMhVKuMdd233XBo
MktCoTDIMIotSTrYTUiwUlAeC14nWQmW7hKEJCNC7wypO2itFHook3xtppmY98EA4a7q40XL+JBY
oUwEEDTE2qxl567x5LTaAqYSCMybAYh9duIgX9TuDlYCihawaxjlX6oucjwfEhNAVSCp6+uR0LYo
nak5du0Dm88vdGAdIpCJoNEQbHK3CeBBaUf00hBOrLH/+CQwGJ3225jV+bXNlyPo20isMYL6g9WN
YocpdQYoAsOkpfvVOui4cNAJRYBK/HsPBY+BqECzTL2nS7hd3vHa0R9keiPtsjq4JgoI84B3Z+wy
e+qZB+wAH1+S5euqXJ471Perl+VFWpC6o5u8wyKAyTcV/t2Cf3JnmlY59bG1ait33zo3uTo7THWd
3kY7pbGPcz8OAtnJGG4uzz1zVbz6jU9rMy3wITXnCxQsDyrtK88REgQuLqyVkTfysHvBaYIlwnWc
c5TLCNdBiTR5/oDYhbglN8Izj2u6mqx6Y2Lef4adnYBk0ht/nnOiHfTEVo3rxss0M2RdLYrtDi0w
yIWP3MaYLmdhsmrIuR95Mv8I+ySU57hPLB5L0SJadNUmaLUqjyTEn/53uiLHcCn6xAixYTDWJEeU
p67eHpvJjiUtoOcKiaVeYFN6lv+GUGkLyImxm2INowocbVY7kWQeRmQasiXOTg/5gXZWtNNdMw/B
x9ht8PPSVoPvKLyt+Sx8Har5JlS0IRi03MfLGKzTyq3RMoV9SPT4ceQVJ/wphD3xV8zjRtf7sTw+
/phIaDqdLjFYlOJ0JMjcECcgBqRuMjg2igskH25ihdsRFcT2uVYu9abZ9bxJ9ntHSsn4op4+3GLF
eSywmJs/BiMG2qqhN2Dk4MKfctUtkn9+ldwuQqYZklHEI5n+Dqx98BPkmxScY2ZdnGT8+ucrCMuw
XRaWuucn+tQEzGle5swU5zOzX2H+z0ySPuJ6JUyShAPCnnEuO8JL86vbyB2UHDtKRqhsUAiLC8lm
t/bChSSrDYgYpwkSrGZwmQDvJUox3gPvxmfI5dEN/R4dKCT4CWB0aqfkx7Ls6OvnR9z/LKRfNpw3
rGledGPaQDKSbWXeLUZO4TPAG6Z3BzACGJhwM54OiCtZJqoztsfhlxfrDPKY/sV7gRgTeZPum6P0
M73ySeiJgFxfhObRMtGQ8334Q4bcP+j2YBfzx4XzHnjC6km9At1/LqAU7YUzXz4NR/e6A84/TJaP
C2US5QpdEllCxUFYwq3Ebww1HxCobFAWoMVgvgeiQM3AKcmREDHfWbVu5TW70ZI+aagdtt2SwVJN
m7yduLz/rI3J0JwNz5IznzmAyMPCzeOgZkyXtOeOlUHDBS9kh8XZBeIvzm6jE04dpwpUDbwNotFQ
VNBtUqL7jTWbp39gzEz+YWEwJJ/CdIDQq/NzHwI28ia/8zHpBAFXxj1+Pag1daXWJixhGS3AX8qW
hcsGNhuIT3ETwf/vYZM5pczlDa71r78sYEIiW+mBFTY8MErs/38aizcU55AHbPRbeq1xnJ8pjohn
06IVcVM6sxKjcfEbPyurj5ktJwEmLC5TNbdxqOkZnBPm3vkkn5bX73bi4DZu5XOizKz3IvIm4Lfn
x7pdC5d6p/rfACTFzPdkRyirHt+jv+hPdkoMhg7JSAfjP0nL8WmGpvOCcMEeUZWMjY7P1Hsv+0Mx
d2tv9J6w60lHyTEDuMB7/sylPYPvTbaZ+tFXL7wHjM9LvrKei5qRDoY7uHfwGrJOEJLvP8hrUC1r
fBXR0OrhMy9Pr/Vrjd5Wx+l29fJea/lQeIKf75CaZVa6elrY/Kzv188+W8rWJXXq/X0rWILx+sFu
Z5368uUxR16/BPValpuH88CyXnutJnDZGZNsHivAL3iwGzXWoiX3rL7V7KxgSo0Wr4RDvetv3SX+
mfJYZO0Wz0tcF9AGQafcfHAg6ihDDRkekyM45eJ9ne2ZK3whsHfa6waMOlrnq2IO/8qTzPv1vc2u
goFbWOTV+vTwWD2He1TPZfINpsdoNflF2Tmzi/0TvZfdBfdtvsaayp+dOwWPRfSf+hN1O61/TYsM
y4c5I+w0anRSwHx+Z+LFRLL4Qn0/N+JeBudP1k+SXdWw+y7H0+OrXzD9lMzGUBgCSlZJwBFZmYQQ
qEgReYlvcoNnlTNTwnoU1JWFp95DOJWcjrBI+2U/XmUyTkQAalarhGRwZeWKKdRXZn5KZJsR91Sd
dvp1UvwBqwDZGewoMO6WcRnCwTPTAnSUTJUFjQ1DHoZtyi4LGDWSVNOpsH0xMdHg6YB7v54QuXCV
18S5RKRZYoMgvWRgxpEPM4rXip0Pf7OWV5T6R5seGfJBshCGzZjvy1cr4ctBgB9XFu8hHC66Bow3
YcHKsB6BktkLMzAqnygkE/slkCQoMxp0YWYFjNKGLXIMoMNRE0PUg3k1vNgfdmF+MlAgomGYosdh
A3baQ7nLF8lKCR+X57FfV7/53/PIlBLWCDvlyxEQZmOAQdcC4AMLFMdcJPfr6CbO08sHeUdm0iwP
HRFcfeJwan+PSYYGNVKDKqGxw+psz7xuQNtGiwv/033c56BVIJBPAXspcjftcb8uBR8sF/AWJozg
v0BmnmumMR/FQmuImg/qcATa70qRD1jcCEiPHMD3F/2MvEqaBRD8lygAuP6w32lvuwAIuBdMQPEM
ZvPDHS4B1+PPoAi809WDlL3sFOzLAfgGwwYYZJAPRbkH6GNLaJboevlpAn8JUF4im4LUB41nwMNk
CZRDozBw8DnyaOaw7ViTM5UMsqWqo8lacJk5QVhw2r6oGfkmBmAB4C3QBgMIMD4FE5q3Q0NYHDiv
1QAe6oDN6YwBPikBoToH+Uw1uozYeQvsd4AbwE0U64FDLdvQ4EEPI4lBjwvrpW3/ns/1wPZOwc7w
i4QSzlrDHIoUAVXW+/cNFtt0tBbzVQKLFcSWoSQ96VoKv9fZeuR+0R6I/r9/iKV84SiQecj81xn2
j7U//DMKRojOW16BSychpICpO39YPYG39fFzLPfpst1kP6y/6AyFauiFDzQVOHjyEuiCCT55ANdE
Lk5IOSF3bT+w0+oDxQtyQLCVTqsdDl1uFR7cNHsAKGgY8n1DF6oQZc3BaL8d3E5MMRj7tdO1w5Bd
puc4RetiI0uaSg8oMkBz69KB0J+RbTdUTQAEHxQGz+SPviyX4b7aJXA1OsEVAAcRUoSLTp4GKoC8
IRlo9R2zW5jRXZfn0rL0JzYU1oDoCkppyn48AR7Xu9MRofti2D10IZKC4YCJ65nUWUpj09e82JrC
qSevlM0zJBrRUW3JyPU3p0AapMGb6v9h5FdmcJzY+fnzNw4B1in/Ky/eviHk1K7ij/0nPhNEhYeM
wjj9XcnCFmjiRXrtvW1GK0PhJ4VJgBFO2FqtdT98wzS4nxMIyXTgnP6Mig14XfBcPVwmCB+PsGQF
vSbg7keZCy5uEAsiLMLYwtAhTObKmuJ93RJYlmxVJwppej2sAKyvN4gpup/+QvaeskvP7FkvPrDq
PUN8d3CtGXARhj7oXCwecObHEHFgni7HTuvSeaCb/I2X5IhsJkj32MXiDSlTS1wQ70TxQf8/iA6N
BGAtBjY3upHmXK6oE3WiGqyv/XHzTcFnZTh5RhmP9rJyABl1lf8SUQBvweTyAyZHe363H/hiNGTR
Rpr+XjsV9FT69ehAEWvX3peT9hHO5sS8WKKBtUphED5s3gM6CyNdFgt0QpQwvHSOHCowRZiDboqL
sFSDu93ZlVeukhW1duELV95RvjdLHm4lMzWc0iF1ByUlPQMS67Vv6JHPiJ+t1qXVo623isXdA+Y1
603mAclSwIlz0Yu8KeUpVbhSDZFsxAXyIighrPeLfOVx8WXCCQIAqeAXhkTU62u28n6dYsYO7wLx
DJOt4iAvRfqGZt4fojW1IkbxohMbkGqdmLuoUFIk1syAHo/vH+9lb6ubEUYbiSnSatx3CjoBDiq2
IrD9Q2K2JjzKUDU4XU2yj9YvR8VWtdGxTBpWHt+YnM0FyYlDysKAtszHvNc0Pz6TVYtXPsH89q63
eroug+/vd9Gv76wNEH8TiuDvzI7suyv9FJk+xT0ak1r9RQ8JdRUnk57nJC+SIHOxxXUzl2AXPsvH
8WiBvSlXVNq4N5g1TEfs+XyBeRnsuTUc6vBuj3D817Lz50jgT26U9tS9Byk2SCxYYkGXOG7d13eH
lsyY2Xfsf8+Zi1mlw2hCo8nVel2B+6HNeo0JhurAx8xU5FHTTe0oJps0xGRew8XMFr3GYB+EwNF7
M7s2r+Td6ytR5yMbaPDnV3JQbYQwPkJRD8iDf7sHCZmFUyt1olWBORPyjEvpNeHYQTvtjL2xved+
cVPFkHrJaP30IK2HdLPCuHulrmC+lBvIgI3xemrg2uRONtLqxfzvKv50x8Z9rYGYLITzgWSjDXOq
a3ZNCN1Uj7FP4jy0iUPjYoJWufdlCxn6FxdW4fKZN0HMvyFgZYAVdMHnDynRI3xamdVhQwwaq6u0
HlNGYjwRgARKFhe9mw43gw+EpxYhVtR/qBlMxoZgOqXzMqgvt4r98TprbGLvecs9PgSX37BNlDfA
S9kdh/nf5y9ZJq76O3IQZbPmKjd1Jn7sveZ3I1vgZKa/A4aZmLgNMCk7+d1WA2z87WmIPMsQvYwl
AhRvYMhmTYzXuUEm/uQWl25r5z+5J+pMR2zZ6qzWAx1e0yWbhdnqAPMaTFCTgGxtEqR+ab2dkthu
onTo+/zIq4J0L48siFxCbBfnESYeU/ah2uz10W91re+mhD8QWAV2kFgmOqmP3M987SDETP33tVyk
K7BM5725Lx42BmdoIxHOmmlYhN1wZ8zI/tgCF4uPk13y2Xv+BBjYTihAgWmxRQejPzCg8qrt89rP
2SN0MUT6xRxCkzetieHb4vEzeLlr5ZY1t2SyQVWyxjwW+xzQh0vC44Bi/jAmv7O/NtWrmXk/Pbfq
4m4P3vW1D41qCZECTTddkidYLNElsX/scPNOn2kve/hY30DYvjcME5vF/a3n7CE0jDg4kosJirCb
HF4hxX625azH3ewBJCDaxM5QvJrYzbHwG5d+aaIQ+EBiGp6MGt3rUnHpSsYUlqsiTI7ZSeBGQyTz
Wvu9rLZokp1/iyqM10KQrqj21vm6aW0my6INor0oAAiUOR67EIwWjwMBaH7vxWsUu393HEzPr5Do
PVb1HV9t3itoV/OX81k9iC5EwbtKF1jeIHpmv/nwF0nOsGS3PUzpzCX7te8CGj150RLEwhYycumy
vyfxBy9hpJ/wXmyo93vhF+uP51Y4SrxDMGF4Dqdum50iu3SZxJKEN/uDlDVsM2TWoJgAq3DuCwE7
g6u0Q/nd0gxyC9qfVzjIH5e5j4zLi1ZDVi85d2ssryWzc2buy86Wd1cwMGHVI5ti2IzcbAOqaMHD
Ff/ernKeHIXFH0IaVvorfIRI4LFSXBNYvGezMok3CxtYXg9dsaHkm6Sq62O7Wyqr+5ZdYwlVtdnS
lMDuYRKgkZ+4HxMsrmXXb/CZJwaNMr+em9qe7QEhfpnntjPEocb9Wu+Lv9aTOCI662PCavlSdNCT
GglvYIg9of31ofcYZdB7xR43XBtCnBeHsCB4gMpKgaWLtffvZ9UtoezAe2hO1W+//gs5DjwaLIoV
awoUUNjlkG5tS0PELlsOma5TRovivjr2q1EgLFtO7tQZ7+MQ3IIO6v0LMkCTRXs6KMjuxgwsvbFf
KHwgpw2x2jEHDmiY91nJVwzqghnce17pEe6NeExUR2FDL4QwXEVbqOdQV3DDotnDw0mNXECtdHyG
MYsBCO0ZkIvq1J4vLOGCjlctSU+NPStJIyBNdhwSw4myF47LBEcepjOAxuZ+0g4B1Swu6gjhBHHv
SW4YFDxUPiZOnPzwqrHROtCxscfgmUkU2AkYDDiLMKvXhS6K7wTIx7/BYoMvRTgwuzX9HSfI5wAL
zE8v2S62XpvnDygXI1H6FIAhuo/shqKeQkHnbCT82jc4vZY4tiCBISn5SKaAsOFiuZqaBQ+FYEVM
iQ6LE9j3aYJMan+JtsK0h9MVsO7A/Bwg8Yu3l4PXoiG43w1Fgd64EL10KSwOqdXdPClIF5TfO3K3
LMjERrE3+pUxWZRDrm/YejP+rMSgqrGYo9pjfTa/Dr4XjFIITki0a6UfBP0RTM1D7HbeWGOD0aU5
rAr9fUzcz2H6i73ur7wot6WbLZsTq+WP6mnBB81WIGZuheo3X0B7OGS79uJMXEjWy34tn1hZHoMv
PKuQEA/2XuyG7F+TLYfeaBP/8T/RD8TQ1vwe43McLiaYmUJZp8n9UkeDW8OrP2axVixNoOZsTY38
rymHSMHoNFsOrjylJWJRxDaNl6H9t2gP6vK5ImeYUnpkTylx3kBnhuInfut+97RBmxlopuKMAuJ5
HeRduQng/t7R2zAWRA7AkFBnBjvPDZL+Fs0wcaMTnsFn3DB71ZIbgg+qhZ5aGOQPsV9ssJa7bPk3
NRDf6y+HhWqoLvPHlzMLM/3v4zIB0P9opkcB3dphdGV1thKlVesPk88kIClUN8aHEm0YqYesTiqx
BehlSfJDdKGles4BPfEbnm73ZA3gnIg9qsuW81yKJhQaswa823PrHQndhJlaYJSQisOeMw3PFCrL
ZPtgE2N/UTAIDLE9MGU+LWoTmw0eD0NuEv0CIrndxCnZBhXvuYBk+Nyk5nDq1ufRccrZyzFynByL
sA3rlexI3ng/dTDRXnSbqjZacd6uPrv0Bx4s9uA7qOCYiOQ/JfNI7HmZr/FpOjxM0UdoY1RjfrGr
OcGZnMVu3+lybXxii2jufMiqMzCFAkDCVOQ4++G13kt2sp2tWNAwUEDnoWxqLW9IgZVR69TOMKyJ
5t9jLtodrUIYh1jCcafkJTO/oGKzhF7jFCYl1DELiBuGvZeZKUguEMTQAGQBjhB2FXB0OSk9Cu+I
PXz7zkq2sK3tx17GIyaQfmqvshBwhx2VlBzEB8B0YQkPsmhhbQ7gVvU73UA+7CnJKSPc/DIKhnWR
uKA63mg5I/kEDEUjC0/n8k0BcOeLgRy+LfHfdAtxn1cVxhw/n7OmN8FlWZM8L97jzip81u845AjV
U4Tlmyxg57FTg6iwE00X9eMEkvLMAx7SfI49lstowwZPhkJlSeHHk1aU6GYSROzXw7FIFeTdqepV
Jz8QZ80UwcjPQ2H5PgF4jWklVWPilmwmMCBZ4D19UWoNNxcxaPeb8i0nW3hdpMXRyTS2FIzsGVsR
jv04u7bOuVrfMYzolv2KApyhwZa0Uv8+mNVxhRQJZhkk15K6doa5Ow52M5uUUu5QfSGKjw7iuVQv
uUlevJFYHBdBsyEz5s6c+6efT4yvH53y3Wc+xRNTA7kFnsX4/pDBlRB0CUOf0oCo1O/4Qwez9kXB
lPkS77ILLhvzZgvIvZng/iYNvhow8zaY6XbjoRIrOMwKPdlIjIZAg+3ZcgL9QNLwiAixwbEVF0vJ
QZ9DNYw5zrrYFavUx+aSPwMloSRQ/Z4AqkzPAd1RS9BO8nbWWIMRroWjASMKjXdMhnaR2GMErL8Q
6IluUY8Tzuc6lHa507h0VFuKD3DJdP/YP/g3wZj47bzG43HAyamrYjY0Kqx+D8GS9knW0LhhH8FI
G9GLVl0aqOVQOmjzMN6RTWXCZFybMu/YFb9wE+3pOr7hPtYeI4cgeIxZK71bjU+FTZTLmsLIes3F
PWzhOUfzAuqaNYm0ep7uYEHDctm3lrhU169V6s1wzFJ1gQgUBJUljijGZEpcJmJKK3dA/bmrtE01
fhHA/265FT1oriY6QjdyC1qIllaC8Y9OWbaRlrGZWdTbZmHjWsvYInKnJswTq/nnhpJ7X79xvj7u
mM4QNQxG2+mJak2/sAa0J9Jt5kfkzuDzBtgPf780+kIHsc9/0h++uhSoqfSElg1Eg7CS2+OWz0sf
WihF4zcQ9+K+P1Pb+9mimDPBniebnKHCB7nTQnDcL1VkxQdAP2U9bAHgURf4geCBBL89VqovOLWd
bTrEqyvBoAs4Ex3T7utzuY3P0lzeAiswhYXjkK1WZF3ZQ0Gca7AndSBwSzh8D6mXr15sp1294VvX
t/znubhvih2FI2JVFincPBapUOsN/CpOi4XszPbS+RPy032GmB6T2zJErmPiP2XE3mNdbcY74cB3
g95fi/gxOCqTCI5O9B6KNVFWLW8HzCFozZjHzuk5IBFG+247gRGIWq7SlRlyZMiYRha5ycQY7+kK
uo2wlTFaYT8i2qM2GlDJCekCrEOM7oJ8LdM5TJDoa3yV+NXLbc70n5EyZx+GS9RHJNj8iXRcsfNa
D7eOdmYpoSDOwm7/Dp9mExJo0Y2d792rW2JebKmBb8Ow2BYRaSDHot2SmJX2qf6AUv4Q5/2z8xTV
I2Nx34yj+R3svwXcmZmfCSX3c/l2Y4dWiLZecbFDZBuWdFoclTlE+A5ih1GS3TK/miYG/X74dFO/
xqhD49RRvHyfEUidubCW9W9QuXkYeQ8HW3rmn7cvxzHLNreJ8GFURUcYvSjurWr7WGNM1SzrsD7j
Sg6eApYjHL9W6T7MhwN3yH5ALdLp1HY4KeMJun7Yxa1nyyHLYGp/qXgPr1VZmV3r87y/F3aAfCc4
yW9yZPx2kFHnHCpfDVkeyWa0ri6M7LbpfLQehclCDcVlHAx9cz5nt6JTLLAtcAuyCjmcjWrBFTjt
Tb4wHGOC1xzSFS8FHJEbwzEixu8H3FjViF1FIxfnDQuckSuTVSj2zrS/ih+zJk46gbBpMlt7qOZr
DG9Or4gJBSDAcZmq71is+5/kSKuGxQ4Pq3lYtLrxF6sOhyVWAIaRWQatVZsc6zOK+tPzlDsKNpqp
0aEkecJ0hVZuPlWb1otWhJfqjin8yKz+2Z09ittHsPlz2jjpg3m2LiTGO7ZJv2Vs9m6OwmQ/OfIf
C2beuPMaknc3Hk7kDQM42knS2TvuenHD5CA9vzAmJkPDZgC5wjtnrf7SWGU0w4oOJ1uJGP/a6JXu
rT2TLEhSkimtKGBpcofBubiazacbdYOVCjsZLd/Dbj8G4WvUvVS60Q/aJowdvxTaIiOXoBODVz+o
yWMB9widOgJ0jF/Jtg27TbPMEZGNLAR3n4c5FYzud7Th4zwTRAN4e5Fbg2CHIbQ5Js4+c4HeUMkC
EtPOwyDWZRKfSNMGD+z1b42VjPaWTOLDH0zciT3h/zxtocdK3mAWNyTEZW6akT4Kod+qH6ZabNPK
mtFS7GkEUcZXgMaqBlyw57aBNYBx9b3ZwS3qzbK37sWiED3Em8zm5MbrRl78NXFpnWZBme0Ipc9r
q4BQhAypsr5cP1ikYqciSovgwYuFcipH/LVQX6vqG6rf5TuaM+nsQIT4enUeP/2aO4GfIw2RZH7A
FSpc2PT66Y8rS/k6iognzW0srjoyir0E0fhjI0SLd7QQ+VxRKDXr7t+3H1Uun54Mmt7ioQKZcGs4
bGXMjFsMHyyit+tu0cwcFUhMMJAEcv+F2izJz5kEjFv7zO3V8FtuX8169t5F791b2RX3TXWHXGV9
K/fR0MMvxEH657I0u3R4FabHkryWERPYuWg/g9qsQCYqJ1HfRiucKtlRn4sGy+bnQqxpo310iJg0
jwnNmfqqEMQqm9Elas8Pcdv2i+nkGsfzZ4+w81ICZ42VjaRsuE/AO/Tu+R/TVUa8cmfJxAjV5oQN
b//xnq0e/dD2825If/frJODt+5whFKAxRi6KHkzWCeLMZTZ2Gyff5jm4c00qi/SAnvL8b/aLG3H4
siR6YnE+Diky/yPpvpYUSZIogH4RZmjxitaaouAFK0qgtebr50SPbe/sbHc1IjMywv0qBwgZbvI8
FbeXegzMnRYgVNskyzOBwMiBmRVeEyZo/ejl2S+tqXi6GOdh3XkuojbU7BeL4j7hLegNNptBHLy/
avpRBsjjlStMcHJF9McdWm0hRsop+zwiaFNenqv7R2N/bJ2PrYRSWThfurihWlvX3bdYZ/0Au0EG
FvaEEhPkykz4y+E766Fd6c38pVN1nSyJRHFhtpXMspE9NW7nZuYp6KkyS4gYaj+uo9V6wLqcEqxm
tEECqRjYZPNMyFcYw/XDj+Y2Xc0Ic9nVVnwjhk4fCU2NL8+/B1eJ4MbgMiobQX4oRcyHiteoep63
Ulx0RqTG7oWBTk7fMjf4fqOMkoK5ykrzEHH+DFBKZtdEnPq1UHtt0T6F943gmsy74De5l1OJIr+2
GMcUhYRuLt5ZCgrC5pIOsfNmJuK6yFSWq8bd1L2gcSrGvL99WmbXkiKnm3sEQ6Z5J7wa75UYiApD
AxfXlmfZsR8tLDkRQJwrRLQ5w+E3D/vqc3JMtKWTicfC/noB9sA1EOmqV/+M5BC7jdcVi5j7iUDS
173HbWb47qP4vg1niVbS2BTeIdNQbX/odTBIrpjxbvcQfYLk3Of6EVUgwE2/396shhkALIMWK8pC
73qs8Octgj+tfd2PUvH2jfM1SJGrbkRm5Xs7SWvJnaOmub/VjvLQk2X3AysRf/I7lbfXCuuv+WTv
Wy1xq6bjteujHvPWae7VEqjYXKvgrGOJE23W9JL+72lX82JZjhARc7HB+TaMP5orNrx/tzKbI7IL
9z+bqPiAWs7nqnJ03W9VmcxXPMkR8c6SUUo8KsHjc6tq3gmJVuP75KlJPOIII2VbK/yCvnxdWgwi
w80YfQ6dWibas0t35pD3WqsGGQFeAcq1/7bWNLY+ErhMLxqJUiOTXpt7WSSt8KmC74T5bvHAwoa1
Q4KFmPchVsGnJu08XHkfwCfjIKQ50DBf1kEA5e/7MbkJ3OxhbYq8OCtBi1m5byRJciTXLV9jfWut
k93tqmHZLuOD947L1jw52QyxYGXy8IwPr/412X2thpEIWX1jH2vwPjFHrva157WI0785qi+xkayA
XbackY4qleVgQ8+jRzHey0M58qikxMk305kyHM8Sj4CDogU6gC0P/qriekQamUEKhSpnuXnuXiqJ
salYyt3VrVhWbRCWyMag3Jq/JObDhOr7ehKSua4GlEdjS53A1cTAhjoMRi6ogUxgneSrP6Mzue6b
Piyjmwctsft6bVq7Qz23aiRWXENFahMRfrtElY9x4Z/Zj/el46khkfDFYIxxEU5ryrEC9UQqPiAD
kZPRWLO8XDqy5J/uj5JuJ98lgj0K95JyzgX3YrHTdG2cwYX/7Nm8hmi8oMzgsKTCeHDPLcvBsYd+
oX0nBogPkrdf5rxUwoMRdHzenTjicGlQWMTuQ//u3SjZ9qQBERJFLkm/l/mxBqlhrvdq5tbi0Jsl
Oofb351RaLf9DGbR1/3jFKDVyI/sYH/Jzwh5YPi5GXvBY6EgfxeXybwPd5X/cO9d1kPCDH90vtfu
iv/IrfW64hIpsdbBp8hf6UJLbz4v6o99iD9319ezv8O1HdkJQ65mn81LqhWz4wn1zwoGLzH5zOxO
YagAHUrdxTqcKuyU6WTFB3FBrCwSHBpG8sBFR+wtV42gdCVt9iMptIsjdVGPr4fx9/xODyKewQgo
U1UycfhA3/uAi1neKUgoS17Hkstx1cOupSWaTFfmNOVRfbMIJaQZlFjsfG0Wrre1yn+VHT6EAy6q
fvghB4d7wqJI1/ly7vfSkUjk0jAMxYvnFj9X4a/vOcUMRIXhArLJj0eTSOYSfzZX0fnM3YgYz8nD
JEyXHoexkNtJYCvBpCCilJ/1pJo0A4ijgMiY/ixYtiTWBxceCxaypk/hdyCbO2Er6brUtev6YyOI
eDO8R/pvwcjPOq8MfFsAPZ9FVIovj3/5nGzfkp1MTC5VV5ivAWgPmvB1IyF3G10V0+s3pLJzHEid
uMcabl/0VDGRhrMrnahSpFgLUnJY/10aDpzbmE0gmBlpGLatO1ybT2Hd9QJsNaxEB8pbgYIMlrLj
+K1RgI/eEY14SHxFrp2lRJzo3M1khvIrewrmrvXCRCQ6PgoNSY+uMaRGkuUg0123EtyZZrXGG6a6
No+9fct6sLFeaT5vYW9mxwV78Z3TJcldCd7H+FeGJiFCn1lw2cTbntRwnF4x7iLPWwcqTdJLB0To
9Ah/wDrjbxzuf1RF5tRlT+Ol2eyP4NaixIney7wVfDs+ZQZVwc/K3fbPlunfeY49jjfurn2NNed/
qZNlJj17dR4sE4PtfcJIZ3MkinKPia8Sscbx0Yt4IHOpgiUbqAz8BTyOTJijeS9MkwKu6R6FEKbH
T/JW3o1VNozQaO01IXptTRZ17R7vSpHagZHPthmpcBjaRKixdqegtrLYPAEW9f7esmxXl8YiJZiv
zsDrGcsKq6I+TXQyIEHiCLuPJT+Tmh8qo6CoU825mRAvZ8tewAtLSt2j4Nky8oHtSAxotuxBDOE+
TFarhn/u140MT+95+nh9W6H00nYDorTIvplUFDH4seFNbo3d2E79QGn/84n5vt7BknJTkqj9ZD6p
MiV5FUKC5fp9zSPDxcfpI6mX0VXATHE1GHmwrmAw+g/itPGu8xzdBtgBJuqfW11TEO/xuHYS3/ey
1/d2lq5zWh37fDTUyRJDdpKZCP6cZRLbV23iNHI/w9/vvBwYeX5+IBE988UAQTtKOX6ox+dbQpBr
ZcsTfOgYltF7VI2L6xvrQZb9LM9aOpJ3eUpmJUZUB9h6IHWYffrWnSNJuW99jXx3DwwJDYj1Msfs
czzlJuxQVllQp8m4BUOm/nd52TokxBUpXgi6CM+J3R5VODnqbltLqDbOPlF3U93XDh8GMPU4lyx/
6EYjiWfM/MirJlSEo89GQmbC2RneNY/Dqij9cGFUSR4zUSFG1OVFN4j4um06dGIhYmeMGCmdPyUr
vkLC0Ox3HWImym9aYaxtLtyANEnYrSaSKUp7gT60bexrd6rsW3srLQzgshmyqQkAZpV7cVPea0yg
iXstqBnLvleSllKO7IF7gX1h3TD67grzWpcvndRoJ8aU2JB9SO41b1RrPaUMTzZvPwcE/cCgGyvm
dSq5ZdRYHmjb36ma6qSN7WjkhCntcAfoexNqIB31FZI5WsfvrXZGPlMHN1/GUZ4bjh8RAxuuREWQ
stsdmuMM7RUyrLPhfqwGVi6DW6q+/9aQnfOXv8QtMMHH7nPwMrMv4H4Y/jLGZmlQef78ic9r+iuO
nPuhGcIKuByJWL7l19LPpr6zZMTk/qbvEj0a37Vwc7aji1l6yjapGUQp+/KVHk5M2rOvzH93zuXD
n2ZPHM7MQJFTQVsIWQCwvJOlxcehuhyJf6m8ho/OqbMauCK5n0Apb758IOCDj50ElwNSuHFeNFQt
LyBkhyhYpxXEQtaTWXWwP6PnNmXtoa5HLXpeMOAEXbAPGRna42wMD8i4wdhEKMcSC9uypzK7zFVR
yF4zMfAtW22RQezy9nPNZYuxcrRrzEzTK0vR0u7uv5M9aF17392aREftsehFGGv5K9/FMtNcmerO
YqZStW1lhmwHRLpmxSh4YzP5FcPMrdZjrkiaU0Xva89CI/gsxzrRrO3EceFxMvls9cnIchneP45C
+LlBVt3Nz7NEI2WeRgxfki2JYK++O+n+ahxFsg+Xndkxn+s/G9qGChbtg1qkbIRP+05hc20e2jZf
1JLAoJTQM2xyiQ7i0zWD7mAH6Ie0QoVonTyDUOqAG3/gjR71G72TkQH5SP0IKoWoDTYTfU3pas4X
tmYxno20qPSdG8iyTY6urue5FRA8SnQijcTPu0M3MFo23elfdRRPv4f2Nj+ZRXYs2YMVgcR0j2Pl
pug13rcZaLiXhYPo9yqtxcdslJ6mU4LU81fWnWc3RU86fQK+ilGDRM4leydHST87uhnqM4h0sCNw
z0d9g0RTGg6FtQ/2n/bh53eqE/u+T5LtV+PRMMCqdUETYYE4eljQsEIBK5F45lpQXXFafdyb1+F5
+Ppb1mYFESHDlMHqAsUrp8BnudeaRYLGrzDD4CM3zLZXnfj81Im1HlIGMrV0X05XObPw4BZ0CJHO
rg2dMSn84/0Z+1wOH/V39ykugHoTs/qiWjuXE9+JT664Pz0q7o9KLmy+y98YK8mxIi2R0nTfEjZK
IZfN2w47rIL0kVDx6WKQEhUYlhV5enx6/U58r4epgaEJtXT7Re5jtFsr2d5A37ELnut1PjXg7axh
X7P5VytlbzazpRo4wEUwyogO0YCt9C6ZThDpiG/5RAmlv7aTaOlck4jUfMoYzJ8MhFFpA3vOw0QZ
uCJSCdcXhRgVxC6MNx09QO05OTRwfd+XelyO5L7pdi39/cvf7WP9c28GTVmKVs2MgPqtQ1rXd58q
sY5KowiMGRyn+9/LfDd+9Q6NZUu2eZMiBieb+Nz1H21BQ9vvZ1MyaGdBqcH8ksE/ZkJIkbWTbr36
h3G8PfsKX6yfbWf77lOZ+6ucKBD4w2JP1fePNeKcSI/oB9vbAlm+Duw9OX4mkQXgYALYdzVGZWlU
1t8zU0lzlM1TPzod8o+7VJJV2dHHGS3Cz4wMwofzR7x8qp2/qFe3bXZKzrScXKIkpUSfOfnXSTpr
kyyVnWe3hoe6+goTjOP9aOVdpjQTiJ+cPnrRnhkYrwrrNjnTuXVtJatLzeShcUbmJitByMdNQ5y0
dwePtdTg+TlrHdo8olMlQzGwtqR4XZOVS3amvjlBV/JGD1S0Hq+HERvZlk0W48rZ8Sl8nj40W2El
eTdXbaIkKjiTqzvx3uKDQrAOZlysCoePbXNLzwfQ0UYvqAqCilWkZvwqRS5azvWewDqFURjafWDd
y9SvH8YVpZglfp4fowf+WCbPUj6UW9Y/fOSaxDaVXWfZ4BymYzUjs7isvkupghKGoBcWRly5KvMM
0sRuK0qkuqoPxJznGi/FuvtvNtzaq/6oXzwma/O8+hFpHIexzKbPde3yd/jIDI65/P1Tgb/6SgbB
Y4ckv2T8WhNNXPOf5oVU9N/n6SM+I4q6j5vZUfahdOvCHhH0cWvP18eqffp79VOTWI15vHVGtawN
kTNY08X+FlfmSe8sxuC0eItkpeNgAWW//jh4yFXB8sROlw+GIbLvRzFHU/ooAtTp46ISyllSsm0I
RJ3gWgDn+dckz1IU43+uPWku77bzZ3NXTWEor9Vd5WxcQ7wG/62iKqqryqW8aC4qmNHGc7yZRkvJ
eriFwkKqi96zcay+K8F9G6tnvxfD9ODZTzdTbRLq2q6Sp8cvOQOLucqheOUCvdSeJeqxYnCvRmsy
DMaVqwLM7UbCMmOpIvhz596nTiwTJF3t96tsr0t1aHJff4nPE05k9XWhdEjX700lQAEZy0VcehRP
tT3XyKPQmpMr5o0erxhCePxIHdoR0xYhsZ7gMPeheqDHfeUPn9kmgrk7ax6BCXpHyEOsfJ/jgwNh
rwDjlicI65yZQdHHNyN3qkixrIz1I6ll8vfU28fyj1zpsS3t5IzsC5l7IZ0rbG2Fk/VkR9O9KlyM
kLa6+zxlj0MlbSXKy4oLuWs+rMVlSfD6Jls8YtKFCX5bGplEM76vKNywQZQl10grty0nxId2LQNd
QGE9o66pHC4AhxBlVIuceqlM9XFoZC7izkuPXZEDB8KLsNwVkv80vBfMU5ghX3xnqkL8drtiCoLv
LT4RGTa287X+WNeK6XM5GuutUuW1m4+92NRxG0fvnixhg47x5gb66cVfJf6tRTvdc94bw6CUopYz
w7mHwHmlGm/hb5fS276djE5MorjkxptLf5dtbwiZ0lX1FHiegTMbrQDBU4NbtMd+lZoFeHh91URX
ohbZ+jOT6Ebv35DVS3QUofnehyguLZ+2XsG1i4eSN9KNMc3maofBk6VjbDxrQ/ZO69zPeSCGkZrO
9VyPy7jOr+sveWDglFxRhdNLfCbrJtmF1PLi4VnAHaYaj8qtjf/M/jlVgXn75vUz02nlOquvrQd6
+7Ptznpk3F/pqSoHh0MXrN8ImyBW0DPcz3ye2qk4pUEpTIlTGRMHZGvLJzdrBeMUf0uJMjLMZEp+
Ui6lSjpdjF3qSIBTSYaTMbEQ7/SuFs1huaqcqqslEFS4eNGAC7UgZCzaN4F1iKy6qICJGZUZjwYO
IvssOWtIhKKZgqT0w5+q+PGXUv8rdB9FrNeWax8PaWAb5i5TQY2pfCh5MGDx48dmUz39HROFLBZl
Ych0dUE85wBcfeyvnVimacQDmECfrh2M/MBXpF88qf42nZ3yURbPPzROrJZ2OZ+Uq+89UQiv8jpS
xwB6k/O+c3jXkCIiSu8SYu8iKwwYK2a1y6IrWns81YWIPUH1KOaUhvTd3VyaCm/YL0RSwBjz6h0l
MQQd2Y+XxKgNzRv6ge0mU/2nASJUaMXHhme0M7IA8u/v6HQ3VntoKni2lIuhqWDPP+TXpx658PA4
RLA3D0Hwuv3JNI6DZyPdlSxO1EBjw5HKH3kwHigrizafcFrePBUyiGHzgT9c2k4yRZQVlWm2dX40
cs60Nbizxr7HT3diJnwqgzLfcQKHGScpXkgERfV8so8ThPFY7Gqpawvs79gzbUNTGY6xReDukpbL
9Iq9yuXxh66JIodnUAGRDNGC+B+O6N2ulL0X/Tn27PSq7uJVEau4hBSJNBfzvWFpJRLSyURVlhA8
S9EmGopKLlpeiTv6UXf4m/d09ZypCR695ui+UjUK+IUcJtqTYkbKRCq4HKlLTRRtm9ll3k6M16Zs
aIlfuf0Q73HVJYFMJZUlQ6a2eHeAiVIGrPc/vI/FORntI3nv1oonWxFwNWRG2ZnMczdDCIhV1fEv
scqRH2U9zIKSkJk/8z92ULLsfu6P4Dfa/vMwwwyhy4DBtwt9LEXSze2zsl91ET/YIH/EAw4g3qyH
sKPQHCSq5wTvTCPAj4ma3h9AA3sFPMnCAz1fbmXxkyC21UVDGaKMwi92Y+s+U5ajCmv2OrAzDwM8
7W2SB5JiX4MHgRyisRJ7org2eMVy3biuSzIv1X1CX3goZ32gVubRE0kjc8jCDYb6MaZAxQfuhXAF
oN1ZpF3XLYG6xCDBPt5FfTOECQIlDsfn9uEuc0F+cFY4smQc1wWOS7QJ2lrI6xYHxZzzrzuKDF0e
IDcEy58HtBUXAhz5h71AW8UcbhJVMC4AUhDVc9MOI1HAu2sRMgWfhljQtBsDCndz3yqWCfFQWRMY
8nu1OMAzd8z7py8vF08C1YArEcS7GixOpcv8Vu3ZGDjcIX0uGokzf2DkEUZvylQ6zUGUmlsWMhC6
P/Ql/AIN+dmwOmS0srLtR9bIdgTyGTHkWyVT2UHrX/6o3XxJ3pyrVWVRwTEFLRkKHQZ0O7aJp8z9
NIxNQRUL9npxwNffqKmXa424j8QYv2xpXmbxKrydDjsA/2AOGBBlsWekxabXWbcuVTWX/AeeV3DN
LX9lceBaLuYmEh1EYFSythzpF/qNWSvVSfZyw0xAz0hA6sKqKhfGgl2wMfVvhWg/3fpnWkj8bOYu
zzyYYdj9CcJCeJArjnTwmfyyZsK2BWJgF5Fq1TMWws/tf8NH+132DoMY1JhyiqZW2NGv6/UvlyE+
1+DdghVYHl831c1NMHZNDck41QUydU0dG5GMYhJr8jItusjPYy6YJ1wq1bBaZ7Apnp80HSGoCFR2
GD8n69axgrJu3LpbUyi0fvfWkz/xKpfUtErTqL+jw3X1+nFoxoeGgowXTcFdwdCYX1VmzTQv4sms
gmKOZepQovrrOKSZwh9FzfZdPaeCzfbOn7MR6jcxePUywsWJzQcO9tKzG+NWefD+1qwDjb5B3uNw
6UeH8bsLD9iQmJ4aqOzmZrjuv4pBFy4cra6jm2zmeldglsWSGS69Wsx/Mzqkg7ACoPVn4jtSheMQ
ig6Aq93ntyqGdjHWOXjL1/jQuXUX36L3O+Y0hFQ0TGR923PDK7fGYWxIiihSSFqsGNmU09HKhRwU
KE/kuMsH55xsMOOkLJW+V2ss62kDRL/MTDGi/EW/UxlovMsxjYIKQ3NDUrsc3RpykGnDg9VnsvDW
71flKIqDOrj7GGf8L8FqnZyMbv1WTXQvmApFPSdnFfM9WfzEPmJsbDo7WUlG0jWyfL5UsOWz6ijx
I7G3hlwk+774QNlgqmCu0Ji0T/VUQyEUlJyLxqkutAC2mp9NyPf2A96m+2Dlsv+QNNMrKSoWHxtd
ulQMUYws6smiADhgvqw29dZxeqvJBvrKgK0vtd0s//44E5tyE2Satij9UyiQaDiWBQoiOR50a4jS
IsK8d6ksSrnCriLDRBgPvTdr3fJn+aP8rRvbsCxEjxre8SK3GexYVA69/eAuble6lsT4Z/5Kvv8d
USb7tJODsGMSrUsx/jRFMSWrOq8gj+9LSWEll7wqm1fnTdtE8nUuHoXox4unSOmerb1MaJRQkBtQ
8pyJfN5VWiJnsNLVJ97sSqrc1BNN5Q1Ky3+DJiuGhB1XFeMVE9Eyyp2iYs+LTrtpbhFxGcNRvIr8
3ukWEzUVDUO8LM/AgUI8fx6G2srt0KJiLyTFmUj2yNsX7bppmavZIY5pKSrwWQEZO/P+nSSNNMJD
yJdZRK3HmIUEa3FK+Vd79KoM765C9p1V8m1PrFLgnJjgW/0YRAXhRX0t+E/2WjCFoLzurUjNbr//
fY+Wy/qpAe9FsTuTHpHPZwflkBrwxrKZGDFrCHBICgkxwBVli3CUanLLnplrKn4g4wGa0VOvNq0T
GEYirOFClQSYytg5oUfxwZOIZ7XqsNmCJ48DWgPfFuOTI2WY3CBNkxBusnR4rHvOUae1LxWmguML
Qq+O2XEZ0MMHpN0jpBRIq40yxrT9qzTQ3RiojUUT24cnMzU2hLVEhiE3c+hYd/aersAb3JNMW2vY
TgHjUbKsK15gPQK+3swfO+Umh4eaTDW4O1xLO6rvLoLNy7DsmqmA2flHb3A6VC5zUfUUAOEEWFQz
ctax0TUH7E+27/91DSl8hHg359mZJ7bHh1sxFKSTLfnmQpJkiJqVuhik27GaYqwnfyHe9oAhzByA
bMGafJ6kSBFngg7z6C9HmJXcxGbjkKPCkBTE/TNZttYtS0HIaBkzWw3OcqA0CiE+XbVz3+dybpgW
9mzT6GU/VyDg7Chnh966l3qEBk8UVJI2XtxFYTGOY3lO0ClTVkbvUWIiN6FAzWRk69GokbFD7Fx/
Tq+tXNcdUmPwebZm7Vx3Ie5yiPY15NdTQL02SJecgm3ulS+d1Z8J8xAr0/gANSc2aYXJLnitvH8+
Wlx0d0cB+GEzq2Sj+VUHtBZeMvPz7/6F+y1f4DfeV96nJohsd9RBuK2oEGD/izL9nsoEi85WdZLt
59xQ2cS6Sr94W+4QSZ6g46D0/8lM0l5kFM7YlgoRqmyWRhjwjMzd/7rUXtCFvvDB/F8guIn/4FNs
PAaZdKGTrN4DrjRyit6qM7H9BfyB2wuGL7/GqLKSPbl6bfW2LSrH5sGX8ahZd+pmvovWoaMqghbK
sVbm/O4rEiHmR+EO5fj4WN9/5T6ER1WbCrTyuTDYlde9OF8OpZplO5E8Mr3eZA3ZNlTuIYdoX/hQ
uMJq1UOlXXFgMyh9rEkhq7fGeaQYQ+vlTTJt9Zypc7B5KLkExfFThvI7v5irdzOW7LmfbCx7SPNH
YyHsq5edHwbmffueHgCFC0eSClbiU4sF7FnWorxYHjUqLWD8cyKcJcphodoXvIK4LqQ12CP+c1W2
yz1NhrF5Xgzi/MhnfthUpIisvoCkyvhc9T3x4OgBR54lkc/p/vJeyhZi3VDyNMSlhXEToUol8qp5
gKrLnptugECmqO+w38049N1EkZJd28t6ZGyX9iuPByUsHhiGd4XN1LHugiGVr95K2ta6sywpyqqJ
H6My7BVx3xJhblR06uM19zmdfdomhKomCZu1SHnMCmE59kaXBtMtXYYMmpA7matFurIE9vlRUuF0
rBg7hSsbSGpA68m/eCbzbRehMZN82klSneEuc1VbPRQZhA37plKz9dXU/NR1y1UTOkpmbV2ONMHW
PHHewnrrYuYV2A8FdP7tGpV217YSfjPfaFhqt3GaC8vTqoRyQv7CvN3izrpnaFuZyoEZ+sFn7viO
dLPtng3utguNEIZY7oAuQg1VCz9/+1FL87Hlurmu/3kb5/sbHVO8T6ND4CridxLP2JFGTLHi/bpc
GrLFRIWZXhNq4gjO4+el7KDypWPFyyhz9Qsaz1T+3F5NiGvuv+opV/0fa2CTy/2s6RyNUOY/BhCf
CjF7aaR76uxLb/wfmf/U8ynJgiaudC0fm5/QEbxOJxPyTjxN+Xv/ySI5vALoj5VXviG0pyp8tpWj
MG7Kbqzh74gjRqvO6cemGpizUPS+v65taaVyXvvxXrwH0oU0By/SAVaRG5yh1gdWEOeLz4qhQYNx
tQKOZiNOq39jp9C3JrDa2RITd8PxKLAuOd7/So5ZFF4NKdenKr2R7VILeSzGGxiautTnvFzaZYvQ
UQmbvzN/k9plfvAKdFbtw7qzXVZfYxKZBWI4vxk8T3lzWF8qxJe0wIzToSH/d4gL8CA0/EgIzp0V
40wn5qnMKVpvRc9OOHo3PdIEl04DFzeeBN16Kx/mxl2lYg15OrZ0DWWQ9agWBOuI0xzGztPsrIGS
N32cxPH/TasSI6SriH+/GxGj0SHwITaKzPohLtVnM1Ci87fyeHnFBNOlvciwoGemmRMYl9p/Cb0F
J12uAzOVLKH9peMwnpWyYBEtoYNzZhobGpI4ivX+0F+JqnlUtcSxkGCvO/NceT8JzWAilmAiGL3f
hRLgSaEBWr5Xk6ex4iduappJrHGjg2Wrug1+COJyHqzjZU/9rPhCy8v2ZiUraqA9J4uJy6expPjs
GX53qltuMd7GeMN1vy4KqSIs7eO+kH8aUlj9zeWm+6+RzuN+DyCEgJqaeuU8/UsKv+xf4vXDH6jG
14qUQ3JHbBR55XMVkxC3Jlbn6cPasZGP9yCZIAbz3HrPeCM5jwe3WR2mJ3APX5aRxkCBobDVj93A
F4ENNrYm27+2Nj8K8HjxeC6MUr+X2vsLMPoamuJw/VoMM6Pusz8TVbPPFtdft08BXFnyZl334i8h
B+d704caLruBK+XgBNmQ6KaL76xxfDirV0PvX1vL1JA8+xisLqZiGbfUvn48SMjzcGHegfuy9Eg3
ItvytYZB5ltPlHmyX/XZM6xrJXBQj6jn/lEsMcowKdZmx6b03FAQkw9w7QHr0L7IXEsXkqCVHlj3
NZglCs9RposU0S7+yjJ9thyElD6kpcvfa2WzKr2n117Qtt1+/9UuNPeBJC4Q2iUWYfLZSWxqy0Em
VV/GrBAhCprUQtDMMirjvJmrbCYRaaS0fqX9L3UMxcTh+kX1C6ey/cbUVT5kaFo7lz8byeZdyhw7
3Icy+XPFeF+9sKGdGhzOFd36uT4zrDcEwRPw2PXLVD6zY+fwY2pZgsMjTG6lX2jurxUoJWGIKFQn
DZ9JJTWRsCvQOSvlelNQxTwvHSVGWA4zFVM2r+53lS7pIpBqYThsKzUy6TX3cU7mr9MXLskImG1N
oFBOqIpePVuOAgQS6CZsQIS9YlmA/j4ztewIwnYY23sdeuSqivvtJ6F8aqEZrOu99sKj0yWDAkKh
dZB3HSa4H5dYlbyAXHHAHkLp/y+J6P9kj4kcOxP11nKDKn0aGhj/8mGzjCLZkslVgqx2t65C9bKc
hOnp3lW4A4IA0jcEiBBRBmyLzJPih8p1TJ60Z18GSW+4H2aw9yJRKnyLdi9q3u7Lyj0lTLc2eXnW
X5hMJeWxKwD59fjZroOfUIDjCewtdXb8DtncDdExd4HD5expkOWLuBDZDa6R/uLeDfuYHOl5Yvkd
mIdFPSWnREV+GSASAG8/JjVG8Y6HTCmZaiUip0J1Q3DkCDoy2aBjr7uiW3AmR8gf64dTEW72a1Xs
xqITyeSRwNG/9fD1yieG4FGlPWlQxovFDNSrKEnsLLaiK3WjPDpaxPPGjG5euUOukr7n9dnKWr1h
XJnlIUlQXGsHw2Qt+w8onxHDF0RbG4EUkEJ42rZCQL5BFJi9iRvYFvFC6akdSlo2xSIt4vbr3vf3
lHb0JFfG63vhPbKRami1Mol1903BF2skp6ZjcsLmQgx02PJiBQYJDeyMCffQlO68W5eXCZnnZlSI
Jyl67Ai7j/fqWWZSK7cwk7sk6w2Hug5miLwECL52ZVGM5CxRzDwLd/XR7xquiXXKFILIm/z41uEy
NxNuuy0enzWb/R0oJ8jnUbwyFXLrpfJx7A/ic7T9vLAM87ByL0MDORsO+aSG9SGEz+TbfP6uSPi0
JQZmCOobKdpBHOXyLBaudheNw5q0/WTsOOTf78KZLQ+MqCtkr6XtI51yOia7yuT0psd471x59Xk/
MqFbIOpnJI/Qd+Uf99DG2F32mPJDm8kpNtFxB3xVb2SLiBYf6Za8s7sZifQ/GlUTFBeFq0E4woND
txtiCNmaphpqjfYdhLUrgetzPyLMp9mxICZB+q714w7SJlBUERll5g6epHiKsCVYWUJv1j+29ADz
q3E03+jKbE1xF5I/TTDlv9kFUE6ZGNpouQDdx9LEOH6PcvaMrDKsIrKtbnvGqQMNEgoSEnNEtpKF
QrxAs0FwdqDcwOrTRf6affsbqjvIdq4I8I772TlwLDWxbiyyn0vDBr7u3kbPOc711o58L74SP+vf
xb+ALWKqsHD+aYoTndWpkPh0yK135d3UnEyY1FU7opi11Rlv9+Sr5r0oIcyYMN5Kqh4n2nNZfP2R
eenFnIj+CuAH30q1VYhX4/QTmYHH0ASqvUQRtbTSlUOcgwTzNH01oNOHkPMXqjhLg0cBQZZruv3B
CXAsxefy5wg1gPSknEktza3oqIatGz90oPQV2ULh/4BaGtfKXJYswByCY4lu4PjtHbVB6rDQs2hK
hjH6oy9l9SpTT4DxnAb5uAqhsnSWTO7/qBL9p6I5WMi+zjO7P7NrHnaE441/rWRQ/abiZPdhhsRR
+UjevyusuWyQ1e04fydM9+89gc9oWCzAtr0+nPDhd5JVW4UNzuzlL65PLLAFZBvKsAZuCSAkB52n
ugeBSLVl4/kMtZ9qLJS1inXJt78HOTQbKdtCtVf5xOgdq6wZOwapXyqWVJeLD6F0ls4J472TYRil
W85ONx/nOL3gebpWQ49ZnJ7fPtulqmJP+MCiqDthnqNHPngEsmMv/fre99Rf5P6lNTZ0cvlOfu5P
hUwv2kCfuVE2JQ/Oq3nCuOkiUtJV8g8d2nSRKKQ/YZEOJL2VAlMIfbS4msTlMQThbQaykSms3A4e
nL5GOJz/VsB1UVz8GSZw1SUKUDZPzhwPWzmFrfJcf3msqyw9t1FzdDJmnEsoPH8nYhgzSbuqIVSW
GpvuPGzbcNY/YaYRvrdTDUsu4ZQ37LCu4mZz0Y9D5HOGD0wmWzwPZ5NFs0OIYBaRw9GfqdMdLsVN
+CQqs5yX4dovw9QUqCEW+2MvBjM8oEw10Skoipklrc9VgJpkduTfDFZU8k0bkbATXfZLh7Kv26ao
RCbLIFrIzz6jc6tch2vi4LuZu4u/NG9FP6/N9AgHuCmZT335KqCQzMdFu0MBcPtgq15nq0QSj6cY
UG2jZyYiOYccj1mVjycoPflDsDakvqlsMbstn0+FnIKS+O+lWvfn+HxjNaKErZN7T2NkuC+QjyXk
PdHzPk7GrRZvJAHuQcLI6uLsH5ZAFZDibknXHYHnZf2KgEmUk5Z0qBfPxfXfclmIL0pHe4gjImey
eP490ubmiH1yk9jP4U9BOd1Or+aFfD6Gr9q2PcMWz7dGEr3lB8yuhVSFQaNEpvd3/A66yXvlbd5k
Pv29r6sK/+H4529ftJ2eJz4m+2p2cKqpWR5ak3PlPTqKOpZaQ20oLDWeT8Y5DNyw68ixtY4b0RMW
uX7nRpzFYk29+w+bPnxFe5kuKVttJaJp+GpYYdpV1tXiqhn5enQfOa+y+EYMNDd/52+b3aEKlnnN
t7+nTH5be5cznxskyUf8bz/Eegy4Y8eJGt1hIsQ+VuLzYyszuU4wzHCXmOxry2aV7Dzlq0wvfTbw
Sz7zTZz1qKS/CJSIxJJfs8qNBLd2U0IuigjpzM1THBvY0bnILEdq37CCvO0/lTNHeyh9+GkSwTQV
Yiwz4L7DGDTzu+6//5Kfuu5cEyqV9QB1EaHTde/Ys2k/5B3jIAr36a5LImuP/Pg3A3bfc+1Xw9yU
I/PYdj6vJpFiaCn+YY3ZaWawkNGT+8e+O+7mWtH5+ZcLSUz+d1h0qfzdiHBfi1rs1RCJ2wgiNPKP
JLHgan6az35no3B0ZOxD9gYxp++BsVtkgWxrjcs4WjSFsCst4msHMMwne3eUkorU9hIk068e+dLM
+aIxM0+3xh/8NmeBHvBdja/GKdmgunY1CfXPQxZBO5Xs2pP2hp1GkwCusVUDpwHcQySoSPK7WZfo
IPFqJ2QCmKYQrZ+ipnG1ziezYRvaEUWz1oZiW3FMD24rDDtvuv1mU4+Jy0KCdUP2E5i7xk1YZ/kr
RWpcf4XPxwcxX7R3qWula8bToV7KS0TaskuZJEPMqR4ZZKfp6WqeHikf3nIzF9+78qX5/ns5fYxa
fdDL5wa7SCknllCuiCg9cW3jDK2yQaidyM9ZVNy6xVdSeZMVCiwE20zv03XD4zYz3MA4itFA11/4
2eWBGKu8pipuzK0zB1T5u65f+7fmlVj4JC0o9k1ENHrNaRibhguvrJhKkEC++m9pOr56lNox21an
OCkiDVFVCDi0pbFccToLeNL3nRUw5ute+3QEv2G+2aYzGhjbI9+Uzdt0NOUJOGca3ZWmFDRCuQOn
oWb7NJ4x7xoNVBRUVLJPoLr/sXRfS40sWRRAv0gR8uZVruQdIAQvigaBvHclff2s5E5ET1+mm0ZS
VVbmOfts4wkob1kUmJHmdHNAExX1BRgoIjXN7uMvKuOrKEwrzHrpAkqvm+aCENDPuKpVnc2aP+DH
o6mSU0CedTmm9V3DKu1RkSWFwIahQzyMwtuZH97wHqT7V7KHJIeX1C008dFIQFnQ1R8vLP/TZW+b
TPbc4I423L9zsf1M7rQWDK/RHKgn7qOiHdLWcXxXtwKfS1rISc4ImRFRLY89Wmyxlu3YnvPD1cc5
2VQxTWNnbG3+tRy7Pg0KAO4wuVsgvd2BdOh6upRfj7JiCLIe86Mo1UIHpFD5fAh/kQ5isy5nixWF
S/Ft87OMSdP0CrZkLRL4GIiMAInCAH9JsKMpJ96eWOWizbDN0uUSTqx+qpZvJPl9zvhW95durfOK
gZ7R3jToAlh2uKhzTk3BmaF8+caRsiF5SPQ7YKbUz/X1+mXmoDblpYVZgB6Q/zqbOZoVQLb0PXdm
KfZ7e50HPDmM1W3ZSp5tuTqpMEj9FP5d3mzGzpErh9+OY/1kqEuEyiXbzjcTziUqCwgAmZVoU4Ic
1J4yOZUb6lUTFx91kHEmHsq2MUfvo2P3sHj6mVfWheIgli9F3IK8VxeKHq5snmudy5Jvr1yQrej2
ssDAj+WvQi6Br/t8GW7f57/L8ZPb2eNdQESYX0ePYfLXNTFZwtCtrD+Snc1QCo5FCoR89qf/VL75
rwNzGjZO56DKXfzQOZmDgJlO7BvO9WkBtFGRRno4MHBnxVH4yqsz5pXnoUqN33q+Jt4zWVTh+/ge
NEt4789wIJQkvz8CNW1uIFz44+f0dHPIHff6f3N9HYkep9AU+joovaY/BfUqFxmoe57n9UNLP6iT
8ExrfwqzjWXUheXQ1Js5uO4bc9st6U1td26kEl3eXBems08dqNxLcsjebRFtXt3D1aJmGz8x3A9O
1GF2c21CNYmchIcT5h5pF9NM5AHs1cB/50VnFvgjdVOHPbi3DDLtJ6Dio7Vy/YLxgWgaVh4RCTpk
7txKdOhrFafLdnZEUlZCEXMaZ3uq/FBLu8YF0qiE0Vv73sodG7djVQXvdbchENHzQmq1fD9+3QJL
w0Ep01EZ7oXETGk4WagnOlTxsfPJAiGVR1uyLXDKfUQ221hRSOfzn5r9J/Pq1UjnL/Xpcmhoccc5
3PZNe3MVUFHcT+fRnAPX3qOoLLLbkRZMToahvdWlZdLN0kx4pr64YKOpKb6gFHFfp6WxwlY93Jib
VPmsmRfSNs/BlTcL8xNSruRR37EMfg6CLyfTf1XLLmvTfNyk1srUHt+iU9dx9P7M8T4OhrthY/tY
DResDxksrH+NMfFwf559x82xsYm04iPvhArGRWVysVMnB7WI81n/hndO8xyUzvfKzDfsmD4bJE5r
aa6QYebnarq4T6Iau/Oqt7pLlyBngHKdV63SqXa7v7iH4uuFaKdRwWT8cnjsY6d6h77UGC8IqVbS
O0ZaX/cKRka6sTgM0VfN9Qvoz9fhctPFQ4Oim12TSPoCYrDPKDQb8/zwv51Bz1gSabSKu+eXBAeq
vyuc7J0yDAVeLt9E66vVwHUP8bA0nZmX2WX6e3b0hABiJbjKqugxLQQVn3Ym01JRPtwu8Bc0s3wa
8fc+1U/3l/ua/mb3Fj8j8rv6ffnJQCvRm3d2AI3R4mf6T9E5HZZKHnFGzayJYH/PcvDBkCfF+jrf
Wd7G+beHWIVid1fslzoUkEhVqEfFW3nvAPm0PyrtUL/YwAiehjvQ6YruLIqZqtyetdKxAlddjeza
z9AJPh262tZi4xaOTpP2mI3EM4idwpWF2YySI9vb9WvOtgLehng4DwZUSvlVY4s6+QMeJRmjhIkv
rSnlzWHB0aV55XHwzzQO5kH6cx3EGdX5bYVFpZ9YbqPHpVMwsIBwykebd6ZfVqe7frkOs7XzvUq4
dg0e3FJ4vkqD6b9psoYzcMKBX9QZSpRMS/JlQVdP0Aff3GLYjVJGlc+KX4crf74qdetuPxKz9oCI
zTvxjlC0ud5W7FeHrgbf3J33sMSbTvYfjQcyJcSbJnh3bzK/9++SjSIcPv0RF2ExhOKV9N+vRfAe
qmeRwiuZri7V1OvQWoSl9BjmPwEcA3dxbd8iT+HZ5+BT7C3YeUk5H2RRwqisoddkVXq/RFchjymD
2wobSGqbM8YGYTltItrmG5l8WaNyhDrlncJhoK+JcEZ4ssAmzz1ahMPVziYWLveKxbbE7huAotd9
BQRgU5dvgy7104/aqhTF37vJffgY2Q6MP2uH8eFXOsGRkc7n+RXUjsD2Fg8EdeSOTWVUvnz/dZUc
3aebsQwyINbPqbHRmLPY6x2/gHsq6H2qtSj24X7pYe5R3/OUZ/LwXXx7DiDKirz0tULv5iKeF1X/
cK9NxtPNiJmtZFQWteO7QfWcX6mGCwJP4ac5tPYgh9l66fvRg2Np28PWhC4oDqmEirZ92c781B0t
4aW10J71MJo/9D77xu7zNp4PBK03Tj77P8FaHh4clsu3gwlp24KHBrvM7NH1omqvVBkuhR5tVJZ6
WeAHosr9BTkR0mcbuWftNtbfqWYQh0dvp+g42FnNInWDEtGAy2P3ZK+GTNY2xuPgdK0kXu76MAYi
kKlCeQrbXqtJgnxWjcNZIvvnI6nK/3TXQBla0/RXMtcoXqPcz2XZ3W4r69l+3UlXTWQibrd/UJzy
lpNCsfLYVa//TJ34IflUOlZd52BaKCPnOBimjAVCHGI9jky83xGYsURyAnyuXs6Z+Ry0A+iJWvAl
+65Yqj9JZ/P1lGMROou9eaxrYTKsADVAqwH8LGOPgR2qrCS4zP9U0iVbfnLVPOGEmMVDzxxlIZUd
U75zPUJjqwhx+WATQnEqITN3+4AK2J2Q6YxUNkMh9s8U/m9jyivkyeCrMTV30S7ZVhKjxTqymW6p
iIfPYuWkmBflZEL/SFYDB6LY3f6bY4GMMumyi3JeDW0mEGAGELvECGa/iaHuqks69Yzk780XgA8w
zP5DmodTKURr3xrnLetntmQmrbvGbe4FDJjh/Ol28Z1fHIUvOgS8fpXtmWx4LqdOJpavBtzP8laQ
bVuA8/zWu75LNH+k3hZGqEr1fEu5ud43DsXO/CUQBw6tLFe8o49RzH9uYmmvlVOptn7xkti+WBe4
KauKFwo2AcZICdmF7gNFzbU6w7POImfpOta0OAxRDy1otWKolFEYVVZUUrobKaFBwv1cR6tHdDH3
xMS93n/ziw9ZnqdND8dh85aFnrWg8KWZVbsPTYbZmYMdcF5AqU7iCy2ZF7oqBtO5gAx4OA2DjI6e
I6Gpq8D4MuFVRd5vdUmRi4DfoVf/2yUaIWtl3spiaGh6kY9TqfYT9Uq3CBZK16AGibg1zCUgvGli
uUeZUXvlTdZiKj0pbcaHH9Y6FhLQBc19yUrx8VZaDNZ3PIIbFl7zkGrPabkJs3FFN8P8g+sjh5Xz
y/E2gAcitMmjLa2UR2Cqn9K8WM0J7Uuhd5gfXPBRzOCsSjIN3ily452CmKRIbbkovjfEa6b2gruK
DGS/rbvlc7aqXS/tc4YgKZ7NlccOlRDat/khip5uG245bnswE0Ciu/ZhgalFA5dlf6+v4pqeZWHa
m3y1gmQ7q7Ex/QofbBji+rUU3Fsk0VjxZp+w3jddIGZuvI5swjBcni4LkcHCan1TsiKm1gxf74Dk
MX0/z3I7fqmBNoPdhhe3aolPIpw+Kfjm5cO3c233nR7J6WUwArSL19/FQmt/qRRKk2kRUXmUb2cb
6WwnVxwsyVW+DwkhKbu3Y9oUu+mIkeBmDx+ofdTESkFGM+tDy+e0iSVX79R4hcq5rZd3kkC3tsnq
5lMQb6wSWX9k/k2n/aLGPRuMX0J+nGdvjZecwc1oYlXdGY9CUEwU7gwFji2UHDwaJh4Ilvi+h9rm
/sp9+4Z9EVd203FhWfDsVm1O90TF4pc4wuxoGdx9Urs6YDaHn/poHQ71e0J8Ud2Gk8B63TXz13Q5
Qf+QHD1v4TGgNzBGFFp6YKzkCKivNm3y04aq55hqKVIVnOAyxT+uMz9nvq0e4h/bs9sehP+KVSMw
bvmLKtWOMVtyyP1pqN7UhTsqi6vGIQFEDWqB5QsIg3VQLEXdoUw6ZKO6GHT0Tt9PGVa2hXb8lntW
KCveETsd6Spe412FzDZixweGImFg/nprFm5dS8Veagx9Wo9Xy5/M3bynsU5WkxJBQkB0da4ZyuPS
L3vJoONUgjPoILUozBuJOIQ024iMi4+Leoo1kDGJGjwUt3+yFqBKKBFuYYpxdFgkQioMpvoC/qYz
MuYgpWG4UGJhVQrUx1vcmweNEV3UfNWY+8qSVadJL79n+pw/ntnA32C2faNjKKc7hozoCVh/Dst4
EBwO8CNK1WIvNWNMv1Dc21RK8cRNpaOwk8U/DoPFW/KTIYuJXfbWzrQCYYZBHAjrCV3Mj+Aj0x+0
A1Rd/yZDAVMJR7ZWeVk/dD12+c9Msfx56qzb5+lo14AfX76W+cqc2+U7d14aw2PtdfdRmDCjhtps
wVkEWxFuYujGxgjlHjGQGXQ2TGyHt4mq9k/v5ZLINbh14madJdTtRWs5NmrFbjWWUfmzxDcr5Qsn
1o/tl8LSoT9guVAcFr7nJZath49M59Hd8fDc9A+OxMgbw6Zunz+Bjiflp98HuYm1f+Jtmexmzs11
4kUjT1MWT8i0Cw11gQy4Bb4gj/flJ2tXj9Yf/I8egIIg9fncNidy5wyrpqY6Bac/mlpupqsGMLE8
mY5SA1QJDocv52F+Rf9cYZDcoljdn4wwy89t+ZU7YrJgSELdao1IFSBzsk8fw0EY0JaqRhuBOmd2
+0eQIRW6fZj/thacqmuL2f4fwraWgs1SMRdlz8Y4hUBWP4eAxMwsK/Pg2lXBDC/9k+P3GC0Q5bur
CVbz+t98LGoHpUZbxS29eeYtm8h1GQwvPRHlTEJpU70MUtU7SD9dztWP/7ItgepiZR6tTccFFw64
jGZ0fPOv3XeqacKWDNSc4pshaNcwc/vPFS31p0PRxC8ewvUIbLb9l8WCo+JvXur3qfWiTucVYV4I
27FIDh0iwiDxaz9LLYkvL3Do9b9nXbe8aloZpw6p7L3mmX/Wb7zT+5fJadIFh++++fYBAOwk9xYd
1/Ae1yYWcqlBZxJwrXSkMr1NdszFF/yOwZGk8N3tvcvT2LQzWX6Qb1N/WgnX8CH5KQyZ6w3uHt1x
6cXgdTrUGijbA2RbASUvnzXOoZw5S9zoszXwTrabHC6aIOTI9BPRVG4MtwiIAytrWpHP4yP4MWZe
c/Tk7X02UrI5WfbvNoaZAE6Udo1TYhLA5EDClEnm+SNFgg3ma9v2ke8Xl/aKZcIP4SFt1DP/AI4D
O1BJsT8DJzpMLNthsPkUAjhCwV1EKmQ+QKXgs5Wb7Rt3i3/XPGYjk6gw3fVCMMggUgqSRZsOoiwt
DQB3ZlsRGEourrpmdlJoBtkTdkdhppF0TCVeY17VIWK9mteovexik7AIqMnE426sxYfG9g7PONdK
35444HrS3a4g9ilaNx1GPvDETR2LCrjsRZRHYHWnbDiHDCqeENp71UZ6mF0SlWKxQtCQmolEMsA3
r4ZQfJhi4KowPUwN0iN4yfZL48o+A0NVZydGwJb25x0b3b6OcTk9xi3jskmvnmM6tx6Htl6Moahj
zXNH2zIrUQsGb7nFcNq/D+Lh/VUeFUeV9ThZ2V7q+7GnZv9LO1G/TcxNVuDg4aJ7rGN6Dw69vGft
k2UEexenDdjt3Jr+gPWQYHqAvkHOMlPtTt+2rZUJRl42TFw3N3y+WKGnjm5VS+FSkBw6RMFsPRCM
fcGxUaL6db8oUQnLBgoAGOQh0B0jEov9eDE5NJ266Wj1ys+NPiZV2U/ud57GUN1E6JAeo9vHuX38
cgvtEYREwC88mWEs/sXAUD5kWzI7+9UuJlbhwz0MuVxkVXENYskiuPirFT0YAaKuII/J7XtfNFNc
cPuuvFdkSM7F5gFgt8tvf/PDdWMhKWjedvNP0q+2YWny13DECDByVWybBkXejjgodFzwVciiZ6UR
7q0Zmsc3EMbJCN30UWnwS8ERKMDX98BdBzdqGf190I1qo6x/jbwtWX1m6PfmW6iOg/mol7MQ+T5p
5rpMEbF1gseNI9HP4PaJq3hsM6qyPrHMZ/k3gAL3RccvI2hbOmVfxM3TS3kNxL6AFpj+rr9ww5GJ
bNLHRnGUG6wiO3CpqXmY9s4YBVanTdE5Bi3/yluK5/dpD6HdEp3p7lhibMtj9H74xjLEA6K6MAjS
E/VSAwy05ek9EFB5gS0+1DI9H6I4giTNq+oUj+wqir3m5guFsIiPfemNqbHUhq/Impw8ETWuDZwj
mJChFGlg7hOJbaeDLfHUWA3EtXl0WeJpXVXeoC9ZlFmaqdI41Na6WhrN4NRXObbH17aSAHTMyWGA
4FW3Q9V0V4lbTbcyu7bHPoq3JnPe5mVJUlgsWocIINACs2S/jNM83Sh3xmgc9bA39u/otONSdZ8l
JMd4CcEFL6U4oii5k2mKWFSuF4OfFqQ58bEEfY5X8zqQvRnDgbvxvqJxGoNMN2+SEVsK4VgY43ny
qG9n18GvN+6q6hXeyJq69xfYxuNb3HxY4kg9w6sR6DEUJ+wupmSh4F3TgGs59UOS987bYz9w3qAW
xoJt2ENLRq4qR3C6jfnN5u7vJvN+fFi/yHdsNtq4YvEPbmO2oSK+BqnirksVgUk1VIKXmf81C7/5
9qZbCC1A4iX3AhdvLcggUSl5eFEosDFiOftATcwNuP95W+4fQgJ8WTVHMb0cxbPSRHwGk/vms0/v
jQC1lEDcuHGZMyZ2j4BTZRVU9TAz275V4039yJRiU2dsEFFSZEeSrw+1lGbz863UtM8jFfOJ2ZY4
JVQcJcS4im/uYxZ8+V72biqX+mPZtD/ad5w80bPyBkwzpzp+IBPVhM5s7adqC/OhS8Shw2yO8wJe
hU7DvqZoGXpY7Sl2DoKGhKN0YNZpea+tZ5uG6miRDnN2lru3QoT3J/Pb75Rm5gewMhKkscdr7JKw
S4Q2nBvLa+9N13wqkl81cmJdZI6TzwsHVC0x5uKWly2Xqmtc52kKb7IKis6ShqUq2kKgAEGC2cP8
0rZ/jOfV58c803x+oGYhratyRmN8co8YuiSKrFiwr/WXZ6LQ1GS9Pd4v3cNbWGTlx5l/WBvmYHfA
7jq++6G3W9djjn8WUIVVcMYc/7lUXuLW323Va+C+Kh5tVpdHK/Wc4FaWWDYcmo7U+EN3MX+5dBFw
NuyCf25Y3vUHyNx9cdy/bjxZlJrHWtKg0tmss6E4Vymif9MlG2/RnaOwZ1988MXQ9G/OHCob+dm+
flx7IIoVUzY9U4hil0ZbGMzgHughLl9hUJiFG7OJpsV60GAD9F0QglpE81ryy975thiepDCY74v2
Hrh43sLc93DUVU453iu0uTNKfGlfGSkoPcnftmW8DOSa3MD2NS72xgYN3kh8f0UkG+ep1i9t6PK1
LcfA7TvUELZaOPWirLm04BhW3hCli4dq5hkhf2rCEtXzvc5IMFV/wAFJZC5UfpvavtAiu0iqihkq
CS7l0MgY8mvXbW234UJjuxtaXasUMZSBwYcPYJBoApFIgcZWwwlwsb4N5o/O3mNXOJnxFVpvu0c4
OfKr1zwZnMuQMF4stPikaZHJFqw6qMcj8q7f4uRkyvs0390hiabfAgaU645Rfc03QMveVBaD7trb
b4bGHm8gsqVgKH143LIp+3ePe7DwGABRbtdqLM94OaPknf++7eSRkZi/gEPW98jmmtO4Psbp6StI
cZmvFfeKM44xEsKiYMSVb6PhnT5Jtpqr8e1BTfz8RcN3QZRoQAlnmC2sNHi5tzOWSfXNgVVgZ+Fh
wdMOO4NtqarPpfpS7RQ6WB3/0u/u26Ugv8YBs6qNARkAhDo6468m1Kb4EX+ofpwILnGR5uFYe/Hp
pu/cPCrpl8tYYgQDUEtPv2Ms4V84qoFivqbOR159S3fTPRWyh/gSJZGM53WoDqLh0spkBeWzojQi
QMFsOHYQ6DbQbDX308IwX4s/zB1Vs8jURJvH9hzahxlVKeTNedVQYbtPtJ3hYeTaoWTP9gozfNzQ
++65f12idCckcsJ6h8kRBOOC0ccI02I1SC9UFi31SbKXwomLUIAbxa5acErqtgQwVo6/CqEii8gb
CiBoJzc5qmjj4ltWCrlkiBS0dcUuCM+3ulSeAufIPPkiSIeU+yivAW8t5jyXDe3NaWJ6w3Sglulf
6m7LZxr1Q/HcCX/GNKV5bZ1CSZAaPNZDdpYJdIFrKxmin8X7NI+1tJfz9lDcOd8Yq7EPuX1fqsHO
yvExH/uek1IyrVcoErmqlhzkw03nlGgdidoVD6g/xxpwYzwP/5SA8nc+vtbmY++vye/Yodn3sROM
9oLr2Dr4kmSz/ePX/is5olbvixg8VvKPcn7TKAYiiBcfhvecUzZeQ06hpMzkEMz2ZcWsojVfnUoS
tQIZkF3Re9C2cy7K1Z1k+9M30xmGhgYap6oy8qVoCfrAaSrLdqJu0dTW7ywwSYJ3OTmcuZfbd6bP
cmr7a3bz7Bvt8FDTwbr4qSbU/k+ja3bM+yjMfwETiuV4cARgVpypijrKc7OKI+7rvm6RpgZEnu9x
X7REqiw04FzjK7R59lBNpowWMXuUwpi7BkrZKGu4qN+MFVrcKXRzLO5eAVt5Xiq7fgiMOJvwPMvP
yyRXinb8ppRhQfKtB18xadFNHh1i7/ErckTiJXvuUJmkBZ4AaqEPZlnWyarjnB4C7E6NtZV2XjNr
bSbTr7kjpOJUT/DC46j/soISllMnofVqa0khIXd+/m9zalKKdhFIfglhPA8vVsq91JtGOvld/nue
jhL9Ul+fjqt0e9Qf2uTH8TvEfBBjHlTIndO+/0C8OafwZs/N/bqZKzbxjkPnb2KJs8zVFYZTX30k
E7W5COV185IjtRjx0eEfhDG3GKXWnXyhPV1WTpv+nikEs4EGbglJg+FgI5PrS/0B+Rtdmb0cL53u
8Vwv/hrSl7KdabR35BBhiSjK/aJEzPNizxtAltVyVGJTNLYdLGx3StFu3A8PxaOVU0yZ7p56yZjx
pBiMKvNNlj3JKERvpKJtupV4SbfM2F2HUyfxqLtumWJjJ7iMCggTLuaYiIMnn06CS81Vk4eZTEWP
ncIcTlHfjnOZShKPR3bD9GXD5+8pPKCazlX3xc7289KEk+B3oGwNKQ5cdLvpFvPm2C2y9xLa9nhf
6wu3yUYqbjM/Cxf73mZZlXr22GCdmRqyvvIxdhGSyOrEeYb/VJQWhGkeZ0Iq63iu0NGhVEqXVhgk
5sJy9YrCFNEsksPLxFRwdxpSIF4Exaym/WUvXeJNPjusRS60L53s9OXYO3WK0XQ4lQpZeaSGnBo3
oaZ7aF4tiEPTAM2IkTUPEEgHSsfIiWvy55t1UjQLfKMqvLfyn6sOoDfbuv4+r1Hiu1Bkq1DJv60i
VeEeEtN5DugMw/TVppHuiYvtLEMe5Abi3r9TzFroDwu0uOvdvjfxO5spWS3En+Q/DeHPjonby4nc
0hec+V68nXw8MpDk64AQ+42BCiugYLrUc7QpTYkie0yAMEGvLUp9iRzBEGv1RBDk2dRazGuwxzla
Zq5iBPWct3CGoCq6JZgOtVShwBsYCrSbtqYUSlQMQ7CQ0wuY98IAS21IS1HJ7tqXU9X2sLrUvrap
bjYVfWGlfLHm6Zn5hXN2zbRbaV2ZFnvzX/fHGud5txrsHJLuDg2ukOkmFI2dk8rGxXaEg3pLLVYT
RlxI2HHtPn7WQ16Jq1dHsHWVsJMTf3EYmRfmcoEEWSg1byLJpT/vjUCtF5kU97bFly/ytq3eqpQU
qBiG4iPwrdycF9SPYxUxjwzF68hHKoSQG3aKbLBOjcypuVpjhkhVKDO4yEqIrUg34ohe3qnC39kr
r6tbO9i1fngHwx6j3YdpriCrS/73tCTSaSczUUbeUILOalnJlZoZOo5t3Xccbqwd/2Jkb2f/vVOH
N2/pquTURGuV6B61CvGjfr6M0KnEKHhTKFYUNzxAwHLXCDbhlsYT+UCHzM/yX2JeY8qSbnmeVzDi
I1dM4IfBdTxBWl3JionfBdMkBn6UpEHhxFjk6fJikmpvo5zkYjTdcwWH/GNdaGaQNEgDWGq3c+/Z
SnZsj/46f5xqJa9We3wsqt/5web9tG8ld5005uN4dDA9tZBI57h0IUu0bu3EP2m9/f0g35YJCb17
nfY5befKj1kuHuFkVhdVg5Lq9+X9O88LiPP3sAR4aV0c/rDpYytV/LzKNp7GzWu6ubhHG4ZYx/51
01wDu8/dLNJcVT7laJ2vn9Zvj7hYvT5rmezvyTMTZ3+eBuJptpmtvL376XBLF6oXZrzgNzO+xVUz
H7hkLsKi9kQD3e/x8IBa09oq83uevjP8ShQoP/fjItsT1/yKETxLCM1cRvOezLH9mID7IOEPtHVq
zMfmMQ/2Yebsie9z+iMcKTiWF+gSnzpTmqz5K5xWRRJSnE71eep1+2Aix7ZznN+GkCHyoHtyuF30
C3NAzYg4p0R2gWYmAH1avo8OL+d17d51UXY573mo6FHxIGDcxRLOl02D5uc9MO5Q1jaqoZdzezfh
CZb9VFI8s7Xdt2oWysOoRRvtMXqmq3GpL0Romq1zCrwUmst5FwwNwN856G8RUkpBihk2ZlC4O2RU
RAufQm0oACdpdVcy+Qb0++wgKPKFhx5VRNSlpSEClN5PFxOW6mYR8Qulc70zlbmvW5KEhF8qdEuA
+2Xnj7OluV4kWuldmyvbqfAm3V377fGFUG9rYM39lklZlCtEODt4oYtwWk3fVozjTg7HhnWdSXXI
qS6hvFr8GL1ns20iNe+WnuP6F9uVy86yT85t0SU9vmIWKY2WQQ8ELySjzBQjwGNx2nPQQx4Ckdbg
xv3JTer2IVuEXCaZoa0Fb89MULvMe9B0HkSFBvmr1OR5XIEJzkd4OddxyYiot0tXv27VPrZF21lY
cRJ/xtU+pmvy18QAFa4D+Mgdq9NuqK1mr7eBRHQRhRfehWnf5XQWxvLVujdAvrkmgmeu/EvWbm8v
Bbrt7SPVT5XK7V2nzaHJ9lVede5CYwM+nODgAOe5ZGeMDuzbijWSnX5cPR/ape/go0zKdGyq1SGx
86ouni3H6WW2qSDKBG5YEs2QHDuwDargrPYdUqujblPkZAjwp7XAG4JWwnphPq97cGD5sWrtWA5I
rCwbiVXHt6r7mARmtTxpx3/9xcDF6D9qpb7nYD/uC3jdlQHkLMg5PAIkx/loLOaa1Iqn4Tfnui+H
RQN6X/tYsBQhlqz92vh9IxVs6M0ebcPRFthcmbuZZD8LThEMIfGk15pSvr38F353ODu5zTm8/Ffq
dRnuVO1c4Ty08K5PfbHar2qmTL0Zz9uL2XzU37zeqpasOdKfp+ut1D3z73X+R6iMq4brn/3UDHS9
3rZm9rCpxpO2SC6+7JW28LRFZV9OHiq5df1WHStLasXhOD9sh+tSKLdv1XY+OufqbCfa8147noQ3
Gb7Lm6mGj6DstVduKKvD+T6bvk1/Ehqvh6KDV++j3D80+yY30+E4/NPLRDs1S3prx5qP7RW9lC8C
0woSDtiK6zCS1ljuFJqk51eRo3qA0t50DIV+4WVfDm9B3Rz+4/14h5umr73bTSd7qBTIlnzMrk8V
OaxNs8qz4ueSuqGsS3x078umqRbb1spNEG47uXwN810neO9wl9FNB92Md/XD92mSUQ14SzbK/u3c
mCx7BqA+80LLwn1ExmOnoGmzdEsZ8x6Xn6F3v2srkiPH56mfrPiDPBvZ8iuM0N/7j1/FFnDQwmF4
NFFquhJI5d4fqEqJxRaxM77+2ofS2+orfNyk8lfmeu30bYdY+2i8jSehBN09e8q/yb0leY7dDY6j
5R+eAlCRBpqZCVAoPA9/v/7/RQC3waXEM2ohTUE59kEZLOWHF47ixQDocgS6eZpw5xVYwAeO+iq/
XdMD/zUvGxGwHWZ0bwBWma062BP/3RH3b4+CMfQ+UVO+0aYzdJPzqDBttbdjde5HYfZ7+Ek3ft8S
VXEAcKVq615+81Aonn+eH67+N8IHFLvqJ7qn022UbOWjtmqiDXKp31uGMNNarjprL95KH+uXGjVp
7Z9JVwRyklLsM7mOVqZhyifI9vf/H7rQbBsKuybFyi9vHoxeKWxla+VUDzZWh8lkLCsJ0mz9h0+2
aJ4mruuzHobeZaVSpYGDxY7pIg4F6AvM0Kjjb3FE+i0xPCuEMLVh9nPmBPIMjI7pyu8bsGiQaWIr
odoTNJuidHXsoxWqpMt9M5iyMh+t8RBw+w3SBru48DkXgODS6ONSBy7k6st/HsJ7y25p2muS6GS8
NsHMeNLKgyAmsoVkvtP3aj/d6sdzRmEVFemzTpIxNjULt2fTDA9Z+GC+Ej808ej89/j5y2z095cK
U8+WZ8zz40+347HjwWboSLEbfrleuiOxpbyGrUlJuHig0bH8ei4v26+yKRTAn4V2jDaAD0db14bZ
22l10v/CmHcZdX4638WPTAM3tLtwuOAk4JGU7c3FclzOCTf2e+Nz7gftPTP7ShFhoqkKYhvn2R5k
W/0zKuxAEnetvq/0j917lMhWbq+0AmuaMNjUe3866G+gCuVUlWsS7V0eg9UShSfOI4Vk3LEVRSGd
WOZmBtV1Wn6do7tXKdDU2/aqQ64WHtVMffEhKfVKn+YPV2Rt6huVlb+Rtz1OfcvI1Pr1s60vR8Vy
1E/0+2z8HWPXivulOLDz2z8NwY19AYnRc/OxNV3Peu2wa664u1zqWBhWYrhHc7enEVKLbWUGolfs
AX8atrBZsjWzF/kTf7A5hyrC7Su92JoOz95/N9b6vdTFaIKZwq46Czu0RZSyMsO7+Lv5bZMwEeL+
T/hBgGJ4xFXUXehi8slXxHJz8PJuYt/NVe+V3LaTv1WHOCz5JhpRoZ/Fx/p2LtxbAgTRdL3HsAVv
x85sw/b5ost2RB/g9XMvE6P2q7GFDyVz8Hx9Q9KY//+j5//OPgND/HKclHMLNGYNT7xXZ4+zLCw5
alaZ60KNsewqS1PUdU2I8elSHvDVfo3LEQl4ZVqNtpFc03LJCWk1nSyuUmVeHigK/G/X3kfRYVqt
z8uyjZPdkz9L/9uKsbspYk7b+lfi/WyRved6z+hjYNTVXQ63Z1G/ymblkBJIJSKpc8qNdxpKEhs6
hGO9r60xSLKL4ZE2wssTzvRlaJu0fh7MDtrMvWXoeGJuVZEW0qsRNmyfCeqeZv865nYxzrKqV14D
539x/l7Dz85NyGbzj5pg0jFlX7vUbwsiFUH5CXiy8d8DPTSjbWv65tRkYy2Xbm23Lc4Q9Efb9Tsx
oA1Kn9yZjsVLh+u2RhFb+yjl+9ulX6jL3qp5Xezk+Hs7Xi4rXriOjhGOrr+PxzbvNa6GZ70PP+or
DOvZ5+fxOqKCX/YmF1sDClKhkmQq9faoNNCc+voOh0SYfd3LWRYX6qRyI7ZTQedHMe1Oqn+rhgDY
aobDfVVhQZSIrg8HGx8uEaIy+Iaae0FeoSP+mSeouSp0gUmZxrwpagmZMxoXNIxfdS4EdtuzZoIo
/SJbmSb8K0EHL47gRwrxyFvX4i3jAEu8Lma58MjvXleDgMoUqvAoxd65NrXLalUfAkcmnr1Nx9HB
LJwZUjPR3wzStM5VmNvSM0ULOS+962U56Q8zr4XXk3GnClPBSQZL6beVHRXl+qrxC1qWiOwotagn
ECHf7gcyHeCW6HFx4JXTl06ieqxcXnJ1ot9c7XPBPqq/q29wgN/SJULOypQrSJeZTWPZmpeXrXP3
iLvFYCEjLLPBOpUeqrnTKwll7eV3v5J606BlT+OEqnYMVQjA6p/fskqqFuIEHO6u9M3JAhpqoi3h
hXvDh2sk8TW9b3OSrFnot0tLAwOh6INq6eyQ2nFoxEbVFOZjDb1Dwe7Rztk6nCIuWthPgjwJ/4fF
Lp7EX/Hd+d1+GatmiD5b63y7DencoHJobZID3ck5FUFJCuVJ+zkZh/+DgfLMr8oPjW0APPj5pA17
2vfYspRyTJR4am4Gl9d5I13BatpwlkHZGMfVuFqYlhH/tj0iI0ehFNrfepfXpp6jsy6ImCg+QnEG
JnGkBSYLPkH58axc/92XlULdBn+b7a/fQEF++dA71pypRQ2DKK4yJacYytVfu1sPuc1aqSSEahLX
4wmGkUBvdT10YrtubvRSIpk1yM9yf1fdDwulOiRjoQ+r3H9W/Z37u6jcJE2gSrfT+cl2dOskUEVO
lxqICcbnJJkOgY4M+IU1H17P/9Yj+1J1P1rMBSjAMou/D4KYBVr427EoppuBOBvSU4BipqnIU5pJ
tKC5Dw/LrVPCeaotKl2dr0GGk/TWWHKBkH597GaductaksCsDs0tr7HA+pmpj1F9jXfl6VrGafg3
F/4q1SvPU4ArzGmwHMmRGHvQ7+kPlY+Ss/45jfQp803jM9/aAMn4I5WL6ZbK93KZwNnQ70AMzquE
RZTN7BqELB4ol5KF2XrduhqeWJV143ZpzJ4/UxV4fb4qxXb/K6fQUP6cAsO7UNVcWcG+6RAca1dD
Fz99NiF7rTvV4rZST/SFHaSj7bOSugZxHpSVjjItNLvliE+FCOycesB+9ygC+X4d7zO8VYSdULw5
thMvmvV2sF3Tk52qOHa/Dr3im7KN6rNoynLjJbP0Tm7M8r5T37CR/PCuAG2ymnskBrtmQJ+HCmAq
maFtIxvFxej6+6hMpp/5y4jEeWrYLl6hl5j0k78hfPl3m44yhUYMOR7cOkA8Q4p1Lx+lf/9H0plt
J6ptYfiJGINGQG6RvrGP0dwwEhMRW3rBp9/fqj1OVU7tSkqRZq05//k3lQiVonAQ9EBtEcOhm34J
iakHXwhIlVBP/oDBEvnZdKx4LPk3UB0TJLeH/YhRnTx7/mBuiBJ7smYI62J0j5z57FC2KF6+butV
CidoP12RXX0JrAACBg6+gifNzoAAEQ/EXzJ6lvg0ijGbFPdHlRXO8G/JdHWl0DaPoD17VMxCYYvA
WSGSt9ryURTdVdqIuAjWoS0uaJGObVXATXT7BRXwoN7Js9ea2clswUdyGTG87RyF2d35svbsu/Ju
L7qerMSlMKFj++JpV0DRXWZH2bCwNmnl7iEEds+5olE1m/tuIBUzFGXc2yvWE3jk16DkQMzjbTm9
bRognX8O+97E7RfGxIaG9sR6Ek5XUMJvZkVZQpveylMOlqeYJTgH0YqV+z9EFhhRXxNWwmabYtQw
CVsm8uz+15X1o9iLfplFzVydjacyyb/pDmu6BLYFtq3AiNvGrj+MuSCOavbunJC50grDCoPpl2hS
7qdO7CFQaPOT+kXIMgOqNY8AzeeGzHl3x3eooa54Kfd2+iI/A1OHEQcVIs55BCFu4yfMPneBisFk
a19NVl/V/I35gyhAKeCvrNkMLShcoY7R9M36PGlm28mDPSl4Y/P0dkltm1WYqTnGCYzHIwERcs8C
8Gj1/oTNwmzbzUJAwftMspwMXiAfEqIj18O9+uuefaqy1+EQ9J98UYIJfD1mXo8ZSR9xi2FXQL36
0X3kqx5ZyBBlh8ngZ8siFcuPmc36cQ04XX0U0Qj/CQibjHHMcxBayPYWrm3YfWVwTg3/Pjo6S57m
VOt8El0OFksMRSIp4Hz+wu148rySyJxEwvT2Da2b81o2tA86JGMD11xRac8ppTLpkwFZCQzw2OKy
73+N5fzy9t5wYGEvoUNGa/KtQSzhb4BoLb/QIlZYAEYi7dRo5I6v71/Pmr3l/xe8Q15l50SNpuZ7
1nAhS3P0I5EveJWEvDHMyer1bZlBT60J8+ZuxMxS33suIn0bkwky4VlLlc63rMwG9iYaHp5kGbJ/
MXZokC5+k77DWsNAHn5gtf1hW2MQl7NsHCBkMLYgJua10Rf9lKaZvZotvjvRhO/TrlWJUh3Pa0vy
KCaZU2kKHGwk9/ma12ezNRmlS93MJM5LYZ6yV6uZptrpCnUkpFEt4n5a3ZZlta1woyixLrgS30Pi
knI0mwg0j8g5FdG+lMMSie476rnVdvWlLUAqH1t2izi8JY/juGa4nbk1fT4U7uCSY7Jwnd/QHHAP
oroT+Bu7gRVSvL33KuQp6mH6GBZlpLKzLXewHAzEo81YweANUPQmEgpnFrS0E00IHGVq/3O4Y5Ar
0MYzSuCbZ2G2qkZ4gCcMe3JPnWmZj51D6SNPNESRh8I38/k78pQ4KZwg/0LvLgdj3B6QdjNn+YL2
mrZOB7aSe7gR7nPhkFqcbee6ATIJgAqcHKBgbcVazOD4isq9w1ILknO+fvwimJ7V1G/xQIg0bPa7
LAjONWlmoLETIioxHNs8/YkxK+zhR5pnAE8wY2AmxFTjuRI0O+3sVHNrz8IBY+j0xCYrs3kGUOff
cWCb7ZudvqeiAxWiamFyUO0YOtMWoJOTCWWUNtC6JiKby/C5XqgSF1CschdsnXmTGuk2jNOge2Ce
ft+JJBC4YPAFxkiibNWh1aEBAaN6OcZjPqh/zADd61OsTWi42QjfFl7uxK0QssOifxS7JWkhXDx9
8SBEDRE9PaAuHE7I4+b9CfoaFmCvKBUlAohcMXB12qM1zG9JVYSA/uX+fuJ7QjWNGE/yqCGhkhs8
E5cp2ItERvTvtfjskBIApJugNOxvpzZhSRS8YCpjoPxP1DcXh2u20A+7/BOWAkfQmdzbgtsBVFOb
3wXUKSDJ/FQ6DyXRt6QEQfwjvkzbDFAXZJ+MPgGbJHBUCFZX51N80750YbyOD7v6xSv2VqSyBNYe
KXUaHJh/NtkYu3FbtTsI5JoOFCaiZJbqil17R2d8DvkuTAh5zV6gt7MG2R+GvykoNgQ+G8r59bFk
YIDuhs6/6DyHoAQEcQnTjClKRhbnWsDqrAXMYVBeoWIyCabg4QixQhgWEyAjKx6W1j2BSa109CyT
teFiPodDgKtvUQ3s/5EnwEamHxQOefuHEpxTpHrAczdiAzHTxiYYh7HosXwnCileI9GMNGU6y4S+
aLAEgKH3Id/o7KiDBieltlYAz9nlRWVFefo4yB+szGJPuRQOSwp3LU4zrGTTB3EckM28essKC5Fy
afjMtqYpAyZ2sW/kKBBHHY0VO2D9fBPIClizx+fRZxBe286XGqVEJ7pp7GEMVSFfQll8d6+KX3RX
l6QchvU6qZH8A33DLQqjirWc42RXFG53NvdzyZSLu5Bmhp6DnnCfB2wJ4RMnvsZ563Dmn3OaBe+i
fEIhoCNi0kFpzK+75vsqDk36gTf+pWuf+i86TuaSCENyxn1wyx2UQYle0oqBNwE1jYQ9mmdnGgEY
NHZZp0zE9+g/Zul5W4nuCqUI8JHz3GlqYpFF+Tox5N0rC6It3fsun1c3EElSe1b73uOWbSJcMbAH
xr6AclnUghMCalUAU8WTd2Ufv73mxCakOve1iSZjKkyCWGcXEsDZNbzC+1XFiJLjlKY/JvVStahu
gQQ+jQcySwv+NJ0vSuML1LiHO1Kr9syHOqHzkd0nMn+NQAsTmhbnUX4w23lysR4x/iEbVM5jzXN4
Dq0rA0RfHbEufQl40gWlEtdjwdSwYriEPtmj92dYbjD7MwnL4n+XMMNzgQ0QK6JhvqCvRcwyiE89
tcRzXB47uIolkUgMClUfcI3hIFA7F5f+DAbrYly33ki8Ho/F0120B6UKMFnT1RnhUJLscKIomwwc
i+366qEgn52TVkTv9s9VVfomS5iSYMYnRMoqNalI4kIBf9tj7UmnK3xhAfPyE48vzKZcBGSNqzKX
Xd7BuLksA1ZJByN744rQJNNwqZjh/fKcwjVAS8eqFT8RQEB+NwLzseXpx20CAAvDD46fp3JCg8f4
CFoerwiD/oKGn/ZjXLKsch4KndTp+OfurqlFk/Pb6SHUW+vmQF555b3n53pj9K419bIwmYZWThlm
Z69Q/Xv5vErl6vHteljkFwxfZ9PdIJNANPPeCYnjPWZC/vnwXGueNG5SDHnaX8XyrE/jDztEvae1
5l4HDgOT3WL8I+guDFXXneSax4GmcceNTcF9MqojTzNDWy4xoJ7hY6JobShlKzobtiJGONP+Wx4X
GZZN6Rn4DF++JrFMn8qNc3+/pqQW4XS7PmWzYIWshjzpmQifafCNEicUdt0uljClhu5TuC9kRDy7
0Dp6zW3DzG+u4X1OPcd60WkkynEUNvZkMJjmkmWz3NA3TEOmrqwVlAtwEmgrOHIs1NLmtsG0aJt9
3ULgDvoo5EugEHCqz7PVFzsaFLrHgWluDtsLTl7NnfuSD7WzYEuE6hUbsEOiq3iuMY2V735z+bwI
eRVaSkZu2mJxy6Jisgf7MO0UHgau4mC99B05CoTPWuj2gZOYAfOGHjN6yF8EYDMN89JdlqrknLLj
srfx1F/wYmV1MQJtA+LLcwVOvbjTq/9uEYLsmTMJo5JytkBEs/q6sFahtmEmKwI0keHDJ6R2cWVU
/+zkXJu7QhSK1ysOJCZ8tBeylJzND/oaZMXxv4wifOGeK36dybuBmfKFsSAfyoDBdt29UI4xc2aP
MjGCAynU9R+FJVfsV4xcdYOe28UfhWw9prc4vTcY0IpdfCUyb7PTO0xfbr19s2yRVkkYGu4niKNo
Qi8hO5ibn5Qz7AhPTK1Y3Gt3SxFoBbi0fS462bcC0PML6yoYOol9uKY1GNS6hIectfX1suFv5C/2
UgmWqfTPahMvTx6+957xpWPtLRqIwZn6vVPjp2ouIKZ8yxFXg16cd31Fqs9i6j9d9Yto6cwl4BU2
2g2CtcWedY9EHzRd5itw13PpdK9t+UtXwcMBHlni1TERmTHtIkfKOrUfm5IY0gNtbDPZVFffzsdt
PY0ejX8FRUBx/sQ3FfD6iYptpFORkSe30x9LXxvlPRS3qsTYrWqgXyOfBKCcPH4zbMz2Rba8D4v7
ZcWw+yXTCgbsYk72+irrEMqNNqthf928EWYcYYNFckZwmSrn9Y1QzWWLyKksF3TRyrBhF6mQzKsH
1lYEmiXQJHLbi2or2MSeuN9yFjWJus/coBOjbuzeEEiJ1aQ/4YF6z2gsEKIOL7zGGlBieHPWHKpa
qST9HjoQCOSjXOgURbKGYdFBmeDYHhkA43CXeJTzOLtHFuWv5D7aKK05eybkwDd17f17P+DODCDi
6P+eZ0NALwQxc4L3QCaoDTF1zaLu+4ZxrWDT9A4NwRhNfBl6GCj1bQaIx2nkGXCAbEwbNEYfPl87
EhW/a5REPYEy2AKDGQLy2hIDJOgmk5l0BGaH6ic820RY450ue4CshAXK6LHCkd7X77ln1AjKiXjo
mQX41YnQahYQlxUKllhSSO7V2D/X/bJjcgK/Y867y++wUg5vyAbQDiHfPLOl0X4zFUaRwog+f87F
TklWJB4QvEb19UKN9MFT4pd7XOyMSPt9bzJ4NRq2hveqmN0UzJK22HoYsFMfCQoq9MoXAgKePDRM
mTGL2L0Tzfknh5tyKQlj1bzXN9O7SxfKfzm4zpJRA7GcrH50Q5cQnab4PPedBkKnL8osukHFml42
ZzVhDnrhAZABUsBBUlVYyXMUOtRUVA0KrhMLC7AIsNUvS8d4ubeSAWwfwZK6/VaDqPSmGE89cJUx
434Cndu5UTxfMar6MS+LC/qADk5B5XAtHr/K2+vIPAfbZwOc/FG3TNVt21aOMinE3IZ6SwVkiBF+
MHULcDylcj419AAmVnbndY+TaOc+ihIkkX5M1e8zyhZV2VKhKICMtwTuQaXHloJd9jFLGbmzL8OQ
Zi9/wVVW22+5+Jy+wMxwMWFg98QlEIcNOITK5JiD27bjvKDehfT/Ds/VSiukYIJlTv49ZTkUvEWu
Vwk33Mt4jLpxUfN+6raonxA6poQctHggEBjkgAnAWczl8Kqu0moOQQ/c++vy2+2YsE5ywBmU1osS
+dzUwx/B2hac/zEZ8I87tpekVdESaX8ynw4rvyvV45UMJevzXYIsPbGFajEJ4WO0QG0mIIHInJLh
gAFxUux1BbVwV8ZQTZipLkBrLxexT6tfVFP4lNArHdXTi/P8W0zhKhE3W3D1KPS0nZqzUUuDO5aF
gweAtnlScXD6pMIRSIBlZ89lpqyYPXSN17duD48coVaoDXSdoZ5TzZpHGV0EY4vxBagwXYn2QkdW
NXG1KZ0I2Ge2eDwWbZUKtyZlI3lYTt+LEBy0gjr/JWCC9M24672vyRCH8PR6ra09vQp1lMxsuXf2
dAZn3J5uTr9nB85Nqg/qfQoGaTjHDymcmEqAz5qxGqxXCIOnZLwMQ830ztRWI/+61WdoEap+h2Hx
g2K7GS6L4fBmeb3LHxaepfhvdi9r1oARFD+CeqMtrzl6crbnARva8y7rdobQf8VtEWMsPgEGmdaD
O2AlAZ+vhUydXecwqojj1dEzv5IW5gM/arLNCC609qvV8mw0GpLYoP+3L6R+wpiJupcyF3oI8VqU
Z3IKHVmlj/ig/kzMfbk9b7Lf7LfCZeBdujqO+RTNZzGAA+VDUQJhBEOKj0F1gW2M2aP+RK0zQE9B
R0RM54Suhqlxc9l0k6Rd1R+YV6AD2QlJQnV6nF3oy0wP6DHHTrOBnqfB/RbI0MUHhhRd1OIRVQ/x
BIqhTRzw8/rJ/JjnkqKsdt5mYDKje/wV1lyDzfv8hRk+eGx37R6i0ARPCKGXZ0KAJixq9Ji6uARc
Jdo90RYqlodndddUP2qddI/lVYkk5XccARhnIBl8MALvhXylWVZWjCVh222VNq2ELNeboGaoyX9J
uAm4zUsWnFLye3jJdKHXR3JXWJfyxqN370gweJZYSFFTGOMP1WmTTZz6fQ6mViybnsogEu3GpfG4
Ilc8Ks6mhVzkwnFfryvJWiNPhT5nY/6QDDmD9YnPFZWCYQqK+sCGfHb/X2RW+P2FadsZhh7S2EdA
8o76TQGKZpSrAZ9EOxg6Ps6/90yYi6MqvwLmP8+aMMgnwdOgnxiLRQtad2r0l4eKpwUFm0MAOHsv
Pj834q9WzPU3sSWWY8k4SOBRuOYLPtMPjld4zQ0JiajKA6hm8bztMfZHwYVzCkfEBgpF74y0YobP
y1ufcYvipEDBJzUkwfrXanNT4uwKQdlM9HaBTpts3o5RJOTx3GcRJ0ZY9l6YO0+x/k+7ZqfeN/Qq
+PKEmRojxxgv87e8hrPcG66KwTqoNMJQjQ+d8EB3+CfQeb9edvNNjfBoQnV2nXc7/pw/NrL8xc1I
w8I6ert5JBy/Tkz3oLq94TuTWY01vR4/W+hjVeHEVDSMmJA0nlkwFTQLF+4x+vKISYy1YRACzvVI
IK1+Yd4j7Az744MGUV4pG1N0D3xTjnQ6eQuTPKYrCwlXRtTtNzqDDBQp+6uPIvan9oRqh5y2D2Wj
ribp6BN2VQO/SCCQ5CEE40rfFp/Fz2SubdVU/CiYQPQGMvig8JqmZSJKbTaUcs+Cimz0HOYwruo9
7Sn0RWKQIyM9J/CPMI+wAinoIiY+zCcRhKvMdjCMjNEsbVR+kE/41R+HIwahG0InI9MIR7RO+W7k
cIA6eXO+mh4YU/reNBFmmlGNhAgpAwiXTAAG/6mFL3w2YivRflVsj++xgm3ui5ojltc4hzCbhZ7J
YEldPwNjzV0cW8ir18ApRD5efzgmD3+bi93E5/ScGnORN0oqU8LIXrTgVtISPVcJmdNaW+qhHpoE
zuVTT4NwJZAuIWOQYop6xo1aKAXoys7+L4ZXZBse9O3Aj9GHIyL5UjbwqJIHgMtlKdI5xwiS8a4I
Hlsjus6BYZASpPm3gI/F/Ksk2L78xZmSVM33Hvbrtg6nhNYPdBJMSaUFoU3LIXz5D+b31g+xlzhB
4XDera/BkLS4Hd+2gooAv+A9ywMk/aC4zP56wGlBXcA778pw+IxtSLXDUmDbnGjQqEaQiq3MBW20
tJEjpuRtQj9bJqBedQJMu6HJBN/lqOAV4YtMKjRFqbW4QtaA6n3iniBOnPljBMvhseeWigi45krS
HwhXEciaA/YEU+G8fA7NTZkoS9ylkDUxAs0O+oN2zFpf+0Pryn0gTXDe9xrKcwP5NUaxd9daTRfX
UF7cQyXKwyJ5+3liLKSo4b+BhhZNel4g0YqlFGQoKecV9ufnuZSKn5Q+xoWBB89sWONw6T4pCwKG
U/6wumEOEU5Cc/78uKf3NE/11Ewl1GZ+z7uQTRJijxZnySQ0kjzs9k+e00iPtEhCZ+vq0XV5Xdbf
w+keIqLa5stia0IR3D7DTsyC7Wt4/h6xtVwYi3uirYboGrZ0ysfXvggH5qsUi8kQXXa3XRHqK91n
AMhvY3Pe5UmeWB+Xk7xo9lr6iG+x8tV4Lf3G/KVx+DeqdfcW42M7p+v8GIIsrGMrfSYSv59JfyoY
vQF7flcJ52vbnnjZf+euRA3PD7yjCR1NMszGvXpsTw2SltUVkas97m+7+oQgKMm3BSXwLtswk/fO
cw0fmd0QWan0dU8mi47p4mKyUXxl9fYLjlZZyRt58cab8wmAtR5/X8vuwKk+k9O91uZZouElJI6X
XWWuLtVw+u8avlcK58VMm+PTshsvD9XFm1fkPAwuO94jhm+4zhJ1Of0tAyTuazmsKEswY1pjKBuW
8YioEvqfNDfnuluAdBRxEWh7BvYUYyh9tqy9FLHzOizWbSLhWCMsYmpybMMSgwymHG0IZ87Tk4mb
TZEjDctJKoJ86eG1LRzKAGmSEg4Ye6ANxrkhhW+fyoDWFt24AommSp+oaqP+p4+p1WQ+WuZlv9Mw
O9zTLJTW0pw7G/UTdyj3KH6rG2k9xENw/3fPPT+k+RVPNSbN6f1PWmfL6wdTzf7TnHp9DHXjEwBu
CBhWFsxL8688UuLnX7Ea0NqGbyQOz9n1Y4p7G+BUyqvw79Pio/1pOZz3zxBUUM6oFHk3vjkl/d3O
QuMA9AXPTVpbaxw+ufN7eEPS3Pj3Z+UTXVs04BEUa1DOrqk577EneFHA2yYoMK+wRPhM4m7hMuYN
MOwLtXQS5ih/Lh7uZE6+HQHWl7fcNpgU74fZpxJgG4x3NLOBu5dFr+8MsgwM4H90oGk0ugU/UC+r
+XRF69/TP+zExnYXPLVi/VhW3/c5LbG1ebArmptmh66A6TuSmLTgImhBFlkermiRHoiPK861NO/j
+pMIEvlQOZNNt8ccQwPtxGh19josHz8yjNll5nFXuobDCPYmcrkxeiDEEQB0supOxbrcDmE1u2IF
lc/y1T/2HXilbQB8VS5b34215GVrG3DHbxPdJ1yFj+JERgkb7w12QXFiB5s/PxvWOmGvgzNLNpcO
+UL+qX01bjZTQhiqRZ9iZr1R41eg/jyQqcvxJJZYZHRCE57edYPkJFRTg40YUC/ibmeQpi1yINQ2
bNgc8uCxNCIaIjgx3/kascSc0cZ9foOedttW35CvBpYuQKh8zmusZASGe2av1U6AUPyjOX3EiLMr
Zshi6gHBlKEyKznlEsB98o7fAk7CKRSzWU1QkbLoEQqxJPND5jH7snUzn6MR5EBoKHWCla1T7YBB
U7rTMnS+LtsypBJHbRgBeCLkYbeCBZXZ5RYqJi/oT07NDkIY7kwQEF4fCCIzH14Nrwk84zErniFJ
YDe6kEkh3nU8IawdT6CvMOdpszGUg84KkL/paM9Oxe4S7l64VfCZoW4gOxntr54JHhgJAAMLAn5z
dHmJAAHfxx6+Y3diY/QN5Pv2PUBoSrKSrf2MKT0+zIB2+1WzHWc+DDYIYA5kYSYz+RqS1tvjT5xK
uua5ACREWh4jIkbEyyzlkJj4J1DdbWlhLthJUbKdOOGMUItvCoBbyBc4YfAk4YDx0oxpmZpMTsKw
nK1IMGG7nS7PsfyCF+tCiWqTbqd4TE3MI9u7w6WD0IzNuYjcAJGFNjWfVDP4F/S/K5SGRfBcS3YK
LEngOAW++DlomnyWGSSEbjfUDiF5QvWLKRZOWcxmdyB/oAU8dTQzkTDKOtHV0bYBvoBlYZPkMD1O
tbtH8HTGSwkeHTO533GHlrGBIzeKwwWVDLmKAHXoEngh80h18QgbrPlBT957oT5vk/v8KgisQKRI
9TxQPiFqQT7QuPtUWjznfLpviApiNfg2F49EOwr2gjrz5G9B4n4nJKn9phekwnintYIWtGsY7yWa
J7O0pIiNGOEbUUeEyNSf+nxmQcwgtwIyhrSfzB5LaOf8PfqqwflhiHbhRmCayEBMAIUoJ3veggM+
T0TxxGkDpZtExABMubTpA0prxnQSoazhv060HO6b6fJCODtzYkFndqBYgOtvBBYow8W/Z9YVlJDO
UQbM9yA17OgQABLYOMreofq5wwaphba2dYjwxpcjd2HZ3KndudUgRwpOc3+cMECgWwWoht6Mc4xz
Xpbb5/w6L4lNAa/C9pmZNjMXn5NlnLrd+RcgHpCQiWjERJDbktsZch+jTp13O+E+KiZ6PJMjrwe3
jmdn9PK53ri8nFMSx+V19h6THjxW8KfHsUBdUeTJIfeTVnxQ36+gUYIoiVvviq8c9wWc4C3gmzhJ
XnZiywWqx88MljD8idiKGfdj605uQYOF4Ivng2XqaTs0QJzxHipXTzfVYT4FQ8IQxnZ06cwya14R
N2de1jf3gEYEn1PQEYLwGGwn+xAkOcgjbCZcwwVg7MD0YTcgbyN6M0adwmnsvauJNIuMP4aqaB4h
hn3xwL0EQ2avQtngY+hvFhDxGkLcFNP948Bz/yRo+/xnGYmxfmPDFDcEWwVnfGocnXpBCkjOdc46
qex8Upb2oGD+Ccw9mwY8+JbfJcXSgJt1OkisvDzVyeh0yw8i2qSQTcKAcvTP0qQGUhTistvfk20H
bco9rh0HTSv3ySMBPANmBiI2F9xjwrXKvYATaXaMqRUVO+M3VkbsiE43UtkFqQRHLHw5Jz8oPmcZ
HoAfOLTOCoJbiU/zyhX8BdBdLK+cb3KXcFM0I7ygZe8SaLNv80TRe6gNZvhv97LObIWJuv0wvImH
SHk+OtXWjGQwSZRCuZfv3wxbwVz+ztz24pf1V9cziCl2t4W3hkk3Z8Jm6JjZLm9yIGxrcM2TDu3V
GROdu/IjZ1Bgl1Bp8UW1e5wXnAlBI0Dtfn5Qna4Bdph1S4yjsEHhjmQAD3+SUdWqcbJxWcwk4m/S
Dq6zb4G0BPlWwTTj+OK/H7vH3ckWWG3ft/MXlJ+3fZwsWrfCDOXuwLjAMlki7Bezlxy7GtNRfnMH
GxkuzVr/xZ8GZ5LPjIEUChgIfngo1iFPa8yfNMve76fp/vVzunviI5ojjvQzkBGGlAujCmvQPFAB
FulZtZU944iVPuU4ft9h/tsanG52FlDN2SUiupZGk4eOmYOB9zd7x542ayIA5TFC9YyL/Gu3MJYU
d1a8+JnMrmvljKMeE6YHLcCOvYSdll1aDvTjIyReY9g0/XdPVk0qlFrTeDjxBI1f+TLHp/T1jTE1
66kBC8HtG3qvAbb4T33UMWpk4meoUJHG1lOIBmf1BjougTEroSVjo7h3FNgKKdXuWQEUqXXoAk8z
vi2L4AwrgQYsjyszviNPhiel41QQsq2fPCPCiZEtDkGhC5WNcFwKMec1l/Gg8wnvgvKBaYMr5JGY
XkBghk8JCkyWHqYb393TNc/+5IE4vplsIV4bFbz24Fy4FaWRqrA6N7cIGBseJ9AuNBHa4stBV9mz
7uu3uryPH7mWFoHOAolUobf8at6htT9jG/cz/eunkU62y05wpfABYLes+YJyXJA+1Z3J/nQW6Rgr
UKJHvkRbX2ZhOjBbAqBugz6hugF4BsbC1xadP4SXLbICFV8QlDvObWte1lBClaC8fo/ftb4r8c/v
+nUZ3qcOthWa9+9tESU4hZo+LmvGfBnKqNfuieMdqzcBeUBv0bNbA59DQZ76TIAYTnN4WAYMjd/m
S0xTF4OO2nF2zyFZVOvy8M6cDrcbZd2xvtLMrF74h1+8noXfvC6uEQICjK8d/EdmVELUwJAlmyEg
vFArnVs7Y7gCF63Ctpnno4+wEvWsMnxBHxLSdFIzie9rYQotuo+sSvrCHZ+bx8N7b7szpUmzva7r
li+ZL9wKiGP5Hb8Z/F8nUaNF/TWB8Jr73FRINliQmatlKUHEcLFkpENUqm+gglRroSwk9XAcTVyL
mFZjPhIhHANBfoXvyn//FDz2CKznf4/POxmoTyd7evl1eVF/pOFX5ZsGXpUeRqXZxdYZuMJPwS5J
cYt8g2kEzVYtzV4DTj47AgoFu3N0PeOK5oUjBZjfVueguhwfdIds7N01btvPc3FAcjat2N0Wprwu
MS+yw8yRSle726PEPOX3MaAjfNB89YDgkjsqnmKu1Ndqqm3OGGHqS0VhOTiTF8G/eAUGNthB43MZ
nul0gq0+o1YuzkBKFmkNH7xGLTMknZEiuRFj3yl+6jOwdHxlLvhKXmatjqAUXolraovL58ACe5j+
yge82tOWuRfjKsiy1vzeh1W/Gh7Bvdjd++0zW5f4z9BAoabnF+WjHhl4Rwy+7sob0cNnnoUZBPoT
0W7d0/YT+nsBHesH2wRoujSL5Q9f6k9zbs2LVD3oEDns8dByFyY6EReDa31LN6jjsxrGzdMx67iO
wVf1eZ5qlmOuEeKvzTm/15Nl+2OtR8meaHYZlzEvJX7OnE+W+Yex7D+5XTfN323R+BpEYS4RNhVp
G/eBEXLmi5SXDuq4QxEzOmX8ZtQh2Q2XfV5hTXWoYyOsAxUN5k8bFKl4hwxAQvPvSefBcwsbT3dB
goAd2oBXjeGER9c082AU8l3+xwIRPo9lcPsx4CbXwRs+s0f8io+xXlSE3cQdmBqzTUcCllGiDCZO
0hzzUEAo930ZCISkFr9jbX75LCQbCAVJBvQR3Fzxm3EuLJCa2x3PtfeAN4hAiOWX8Qm8RDZd/PUn
Sz7eGwcjGjbsZhDJ8RFeHs+pQxhnqK3zP8tyJDJ38WLr3bvw6fcNOTYeSfeajTj8XbbmJH3oX+cW
SwgYC513pq+ndr74KqFMWHD3oWq6r8E32yWTZrC6qTfJAquZT194YGFsrDmF6U4LzGadAv81Mnsp
Vk630c25paDR4Xczp3ZoVB49X6I4fPgKSBKlE9xR7Ct5rt9wLZZNNQ3GabaZjMJQTebyykWs9B85
Ww37mrtmjctdGY8EZNnwuuDnjZC4/p5J/jxYhH3o9h82Isl5p/mFxA4K9jW9etFfREpmSR95Huyb
vXnPzqBczct+U0M40yN5JVZ9tHR7KXvJ0sLaG67Jcym9KO2W04V20qLB5agcLshrz1zkcfosoW+U
tt3C3p49dg2ULnYqVF/2QH6Gurp8t68Pn5ACJpEN1pcO+/sH/yfXK0I+NpXqfN5ghdShYSd8a7qZ
tXd/je4UviMBsQhiVOd9OvQw0Ek1yf3P+/ZhbRoBPf3WbxjyqcgVM4PntpZDHVKKfbFtH/RvNVta
ptNLeEEu63Y93rwODHhQt1de8B1MmUSs9JoahD2H42H4MfPfp2358OX91L729lLHaC7fvnAtmX0A
xtrZUaLs0Ce2b/nLgX5+JGV2hDYgvn3MjodlvrSXRFi5k6M14eHgXD9Ge8Zk0m5P19AaFyx+VF8m
BY2kbDUc5hDE2O9oftnlCK6itvZms7q2I8RKNoPARenOkEc0xz4aZlt58DptWX7W8QSV+d/UgfL3
qcOfmJ0/SYkQNZZFQ+roRKJ9vpbkZ53mQLoRU2gKsDPeb99SqtIJ4PYUcvnc8jmflGlzPyAPWPLA
wLfyJwC8F9z0F0o9u3L4Tk5AE5QxoNMrQl/3HXX7O4z2dCC2lSUMub+XjK9P3dd8JmhPlCCzDA94
toCeJ/HuWx+q6b+WPNKS9vWYpKYLgEk9/9XTeiJS3V2rVetew46EK7wkbVou6pQ6PEZQd9xuP8O7
ZfWipGfA5Zcnbn49zbG4sC8/d273P30NnPW0TpqxzbG59bXmj6evDHJ/wGcTaod9b/3OA6bNqQNH
zq2ZWobTQwmv6SlNX/siXMFWlO3bxyM1eBU+jv2ezWoT+Rb83bCkIrWjKZ7UZmhMFz1We8DlUwrr
u+JELb4aK5Z0FfnEY1Ypuy1BM/ffZY8YCZIDOTxdmPfB9eJKO92cXXHmkLV504XSl/RXB10ncg3v
+HihsjuabPKXL24+M3OpRF+OhT02pDIe2QHyZpNUMHTgP3R+Ua4sVHbA9h85HAp9+JFJjz0rJiEq
aOthPhAKMYX0jzsPg/nVIFFS3ug8CP0ULu3qkrVyOb1/a3XMDuXCclRGazbpruviTXQ0s4366zXu
9Sxu6WAqKI+5zqK2uKIaezKgmCre5OmZb2Cl/nQrDuYjgEt0ofMhV/hAQiYFrsSvoJ6EfWBNDw/a
46cnQ7b2RtNVhgTJsbSenI1//0rBt5P4c8Tr00MBqsx0PrjAvQymqulVqGisrfz0oGEY0p/y+nv0
S36ZsNda2tubsVC1uFw83kmBeMD6j6fzWlaU26LwE1GFIsFbFETMOdxYbhNBkRx8+vMt/U9X2TYb
EWGxwgxjjOkfjGSjoBWO94WiEKl1GMiAZIjphabmu9BiIlT5uK3Nc+VpQ3WM2EcHlCBw/nwA8K6y
0it4M9QHorkARHApMrH5+vbynKacvQOjXwieDpr7xyqhZJepop+U4IMOc8UJthTxPtVX3XflQrid
bo4KXrvdb3sIC/c9zabCSn0uO+tXG21gyiS2GrThWJANyAe5kxjkW5OZArSGesJUZa5RRmooVlzN
1WbQIj+zoEoMlY+mAKHMpzGiCk6s9ecvstHPTdTtyWujdFMmg7Q3J99MnswiTfuYUtTrpFquYTh4
qkq3p94q+kBr2uTODZ0mj5pNZkBtH3jBkAVNgkqncQC0ojq0i4WkHTRzMOt4cyMy/5QjjKKnZ7em
cbHtFIsXwRpoRIh1XM6wlZlNqpFKcdVWf2CUI1YD6yaRzTlZBlKKsCJ7Nx5Ogf+HDR7YYW1S8WmD
zQu8zdEILLPaBoQnMKJSfxb/dXX7piNWnvfrwkZ8603ZLoscOrlwen1vTQn6mCv2Xc9O1P5zhuSV
1MMKHsFz778JlJNPcEgmkLXwbPJs1oOc12OQu+CO1iBMKSuGDeKPff7P3cwGWGWdbAYTmbD28MNH
1CyumBTMGIMOEwJk4duDQmYssmrSOvWr2OYKdA0njPKrUr+k5kQx0eaAh94bD44IzP96AxFU0Nh7
y85K6tgKmbD3xX/a0jHrs64H70vxsNgg28ZnjGMDYdKYSUtrXxVWdTccM020Fsqi2qf3YJl2+xlL
bT6OMHbgfsAOuwKAwBDSG0yzSO+H+G6ddU7dSozJTgyPH9vO73/GJF6WjGY4z9UNO73o9KGPbUAx
GNs8nws32OnuCqyryDp15rqHMwZ0LDy9XW2t6BXoZznHDaAlPIUiGIFp+xYGM+Sdukeg3sLUmXSX
GOD+gjROBqRfA87laNsHbBMRdh9ESGY0wVUqXY3EKIHk9ICjl0uu3CAD5A1SaYYjH3PxFrSSpzkZ
JeakL1AHqv1HHQw8NrwwsIQJDJZl/zUF9pyBP7Obs9A7xNZDxZ65AV4dAMJk9PZHXRt9Atzq4hiv
8N0Bgap7sNF5awzGs4tfYuUsrc821RrBLfeNqhfZr0rUBEKk6ChHsCEx6wmX4+7zE5inPqrT9eoE
R+hzhFkdtIXKQqBeJTLbRv+0rT6D9IV7FC3bOsgX9+SqBLObToK5yYxALIG8UgOmsfXqjKqOCnUC
Ja5onSRzqGdG9LCNBnwaID84MIiw6uWoA1vGRxRs3JIGr3IjoXBFMDa6fZg2Qwqieer1RU6ciYGj
noVdd8afmLhdcwarRVyLjGQ11eIRjV12qBnOPTgfDC63TXoxn9/IdNWr0IFMWramzNby6v1ygoPg
SxOyIhCYbA03trPj6/X3kf+Ks2I/eQqRPEcdq3VykRSgQzAIgSbL1iuZE11/5XiNTxdBvQ7ALKyf
gKw0xU0yhA1n8EQZ/+VfMFNGnfNrqZIu6M4ej0mcQehRL75GzeF2dAWJpAWuDiXqUW6A7bcjFjYh
4hsFuIGYip8ID4nFKlMQKV9WO3+VynvqIFFpvOo4ycwLri2ZKyUgRwkrBc3PZage69J6dJxccnIA
cfNUugKfeeACyNj3b9sLLML+MhxJE8YyFVre3VEL2P69Uuk4nXmSjuJL9zSEa1pnboYBSp0E7TUi
/d8Ws4SrDAuyLMgyfAvgvIbqWq0GkrZ9GqAZsWkDfRuCt8pvz24IeIfoMEtvjLMziHLqAdksSDq0
bcCwGE04ghCwgpGBUCOxCxRi1tG0CMfRy0knzboiD4YjZ5w9KI2aSU22daFBFhRFp947kP+cO6Vc
TT6j/sqJQhmgWofkXoTO20EFmmHAhaPi6pXa0Q/kqkCxViLlQnaPIhrygGwNKrAgdVUcL0dHrLgv
7aIriqRIZQLVI7SfD2PwhekfO8gxNY91h3p8RPaY6uIJuCB4RC3lLqMLgBQB9Ms1QcOczETjyM2w
GQTYGYw6bL5b2xvo81Ebbc6aqFF7sAVYSqXqYCH1HW9ASVACqkPpD9EaB6jOANE0RBlQVgASA4yw
NTQmcIbEdDBBoiR0H49e+Ue+d6dnI/8YrUKLzFa9hosM5TFSxwWEVlboHhRAitu82y418DJ1/6iY
2qlRwbDbta4gwmSQfJR0JiNJlIueHhIKI10PDgk1d0fFoYx3hJ91fRx7bpFYCP224dIi1A4IFPo8
phRiQ9a7sU8zZVsDMIWJQjdRBaIQ8hodBxYMhWsJqSvBvPnTfFsm291xPBLe9P07CQKwVUZILT3X
iOdws5FWKElEgT7U9y+/9yJyDnefHGZ2/shzYmOSegmCDSMz6Ukz2EzoPY4xK9tC64YgE/F1JRr7
1VaaU/2zC86icqNgoIDakk0kr+NuD7950p0/YU19CMAYptIM/JNN+dULtZGZf7agGYnSJLe2paKR
Qq1h+sUUiJpyTWsbJMGp7ZymJ+SCJsVq81bH5VL7Q7OJouakGKY8g3CJGMI0QU2AOHk1hsRD3VbU
6inF4MRMba2/7HQoqwlC97rnKtUk012dJA51o0oHHCbkSsA4rbnA5ckmqqsgaCLq2BlWzeLWsuK6
V8JPp9zaEKX3ikgpg0ghAN97vB0FU/bhoHP/9MDLOYVgl3yLE1BkFuF/mISlPMopPyTbXF4JWQDg
AaK7V8jMgPrBCNJq3au2pNREEw2Lv+QjflM6VEjGU0DzxmKpFP0KUuO03j79noJOYTRANLOPgUZW
IVlXO6pYo1PdodpOvm9PkO0GK9R1ZBJfTzDpL0sB01BMAju2KQ47RXZliwjMC52mfJiuEWN5T7WG
TGsXY1ZzDbe7B/gBq52FjmIG2+f6tAAcciF/ok30tb6mCVCrTCE/p0MwVnCiptAfMEKHycSzIyp/
TOnfPJlynSzzdZcfWEZrstZM72cBbyUSzaOnm+FYf/UFmi31WXxRTIgkb+cOubGPauYm26ijbJFS
N21Zr2JyFkviHOM2C0fo5MN8HR+eh+jAkYtiKe3qVXsDUGxUTOP5e/lyyrlvvtxmg8DcjfdNmzI7
Y4P03trYEi4nqvtZe9QYQiyIa8eeOcaHepWvyfvuUxa46WnbHDO0h4gXcwAQaL8fHPI1Eepma9y5
cHX8gYSJfsLyBNVqz3pFYxKFxQqjskdoQ/1zwWwk52yRHAGiLOrR+1hs8jmnjK80EErNLaLe63SN
Koat8wvgEQiYIxYSXet1dS6ZWUWF9XzeQsZGBfLxWCagpmEyQE30l+lQ4HC8i0zqrp+vO9t8LZ+f
h5O4urDltDUzm+ZzdRzK1iMZdQE1oBOm2gCuwyVvzKVcinE3bl+FW9A85ZVGRDflnJ3RRoIbvcZZ
ZJbDGpJ51hhYPDWmiAPmGDoe4meQC7tKuy4VjTeoLEWrnHyYpf5h2L7Il6DR+IfFzv/G/DU2RlRr
YECBHmeIUe6Q9f1xSeYp1W2ZfPLbe1VRsGJqwPW8U1sUNX+iUB52BOhFTAmshR4JolHqNqsAKM3U
w9pYaHiVXCpyC2697exbjfm5e0siO+dqLA28UUOZ8WZ1GgVsPQ6vuX8txs+twLfI4LQ+g9NYnaQW
cV8MViIBOSIUvdauevceLlIsS+OqHZBJ1XcFmPe28DmQfhQWuWdmCQI51vOCektzDKmmI+Ss6Cqs
U2TGZUjqyBCCzCOf1MoAeJKyoZ+XXdKP2TZ0lJ3xthFh4Oyko5KbNysmeJow0GGnP/kD7+nv7Ta3
4tgWXD8xWd/Jk5CeRtQgJiGON0GGsNMDnkVSAHxJfU1c7yCIOhB8OZ7FNEeS52MeWTVJLH9It2XD
TBPyEqRuWIVADfis+azm6A4QGcQ4BcDDmoCsQdfUwPqSdaVoedUPmUoE4NjBqkD8k1mzgBJDOoAs
JLVGAYzWMHIQK++hP8Ae3j8PhEL68NJ5z55oHM2NrgX7iwmUr3/8MUllcLqvlwUh5vWZ8HVStdSi
hn8GBRNJHn8nXZV5s1SBQEbjEhgsfAk0pvyBtpImrSXgMSIw3rYzNNantTp9wd4V6oaaEPhD2yMA
HgKL9AJEwpMm+APMMoD3YAURxUQvtW1y96S8QTiQsaYNWCNTMCFfdh+ZSqEJfEEwZgGyzfKsdKq1
x4AVdbBAvtlGm82s7+RRiUGm9NSEgnhmeSc0wzHxOc/scP24vtfTfBsT11xq+2zeTUyVxZbfPncb
eCqmdiGYSwQ0K9BD7RMl8z7D7NLdeLvT2Bgrkwc/BFX1nu29s7JoLu0Lvl7CVHOpLvFdeVINCOeu
unjypNkT6q0y642RiWQloSoIW2b9MMlhLLubZJ/t43tIIpJFHFQll+xj+sQ9IoiUPqkuOD4yVEru
B+6vahJ9f96f96RrdnBFgd0fsz3/+WN1ehoqIv9HPW6ovoJNCErPSp2TQwiS74dtGicBNqlO8IXX
IOLIRMjzz/SzUI7GgzAwVV8mp7E+1QFgek5GLQoImzvKQaFXdoVwCnonwY2kg9OVBT0VMpemCuht
0giuG+sRHkFGkWgQMGBngDOkFC0RfE24P8nJKvMBbLiCROx35YWGn3k91PUMakwUPcRWTwku2hMu
p0V1nhZAKm+JJB60FmA7fDM7WVSp5AceMG4I6AHvhWCGlhXxUxTbsRFx/ZCiIraOoYqzgtULR4Nx
v2VdYXp9LwP0YDuuWF15tMC6JGRLRH4Owg5ljQCV8Sf6aYw5GIAAEzgv90SYF7Z1hXRctWJIGZsc
cDeMMjdcPq8GufHza6sdUQXkkrTaSvcekCOmxYBSjfDYh1w+qTWWIQiZ1OhCwxIzJ9772+I9AtaF
ICIKEgzygM5OGBm572ePkd+mK6+5mw84lMDVELGlthHRSbLoeQ+AOGaMkaJpIkpxQKDQKKciiRfG
pVzYJ1QyqQZBHJ1GnWQj6pTki44DaAGmvt2do4oKoYTl/QgGhowBqCv/3Gw/Q+qH4nqRbc0GLKcf
Uzu/SNJuJIrXgJ2L1yDmRI4ZV+LymoqWvkN1ZhAD00FPCM+BuXWPnwDRPBpnW7Bb0sq/xxcogE6w
fx/lG1bCPDyL9sCiBUjThvSi73lG5ZUqrRA1r1nXOm2RdWuNm2NKxcx0LjDhQAHkLWi6HrNpRSkQ
gmzUxTzjDeLP0vF5NgDQ1/6UZ0mjilIEOCVgKu7++ZTYJCcnHSs8fv6SDULogDrWDehm0VW4G0Bw
GFzzzgaTJD10zir8RXAaoLRKgq3um/5ExB/NhCckaPBGdk7V+pdQbybO+EQ5nJBXCzsKxIjo43FX
kJ7j/WfFFvMtQr1wfOkg/t3YFG6DjxOSNiS0OQzmOvoPb/cd9llmuqN4/mGlpeEx8pkxUIT4mLg3
rCpCYUF2yP9n586da6ZtuX5ahE6IiUesgG0gXdwRCwlen0HIGzQqQxThaKRPLhSkyM75uNoei618
f64pwb3H8MPMI2kuXbwrinmwMzzKjxggZKvbw4HsMmNkZffWnh/zrjxt4jk8Zbo4UjltFKKppITW
9Le2RGGAC/kWmcCM5/ZQX2mEehnNxqAGjkc4BBBIK3XwM4UW+51PAkBSX0QfYv0sxijzMOhhhcLC
Ic6A5/y5YIpxaY9hjSfmbVMWenx46p2SXsbvQVjlBKgWGA+aVRjkXYC6jsxAaZmk3JOqzwulF6EK
/8WgcB1gzpilGFsoacA4J6FDjUz43cymDF2EBmC8ier0MLURG/g9UTHEaVrum0WFBbr7dfTAanJ/
guL1uKObEV2YfnnoHIDH+UbXxRfsbA6mc8iszh1bUqzyYaWwkXU4pD20XTz8CGJcYNJJLRCuVvq4
WgBz6TNcRg7UvRHdi4uBnsCZ8VyoA4RjtGfaDcMVZPICuQjm3K4wBZgjchYIajsMgIAjuIL6QgoT
l2ir2XlbnNhpEYI9OfA98O0iZHj0g14QLAJaNYXC9KE8RUV90XVqZwaYZpSUUMM5nf38Tol4AtoE
WTJCI3C7mvawXS+Row6M+0ulThnEKAK/xuQNq8hK2nA5oda9sinqlyqMnNeojmYCnfsZKo0dPEY6
ZWnkSVuFVjogHAfklpAWAE5BkK6w4eL5s1k10G6V8ZYIQqONXuDsl4/PsZNQYG/GFCpQfvKkMyDe
hCjvDVWFVvwg47/xMgfRTMqkGDm6LsAwtyWekXBo0c0cMTeo5rB1SbbZHWODPoYpz29r+/pFoTL4
Cr6piifJgjZTodwgIxkMo+4mQ2fJrp4uHHgF4ZEoPHYEmjEKNogCzaCZM/d33nPU9srMwSAfy9Q0
WWgRWS2r/UIS0+WcXVFapwOHHNAlrF7qU7QaWwH/afTI69xRMQiGApOIzMk5BRlYAS3kOiivgn5V
BYruvWVsJc9V9+TGqFHV/rmeU/5ZVHwUhe7UA/VK2qcebKoANdIJ0RRd6WeuipAqoruBQxDSSKFn
zXSU/+MeRXZmqdxCYwbO1Ml3UCoQZWUoR96mWHYfOQivK4CnhmuHAKkJeT3tGjAh+hAALIE0gxqm
KI4Aa8FZ3zLrcvu4lBDzvXmeObjTyFBkzoJie/FhUZylcENE+D1atMOdZPbbWyJSnDYiJh8TBWfI
WhM5dKmPQA4evwMRmgzI/fo5ZKXqMVcQjvMQlEjb44e0+xjDtjxk6gOfzcFhMd7T8QF+bo8sNcbg
RQw2dBoIcNDw0euWED2M722UVLeCI2xXzI+su0CEwIwliwY0bD9fPSyCY50QpV0tAhJ7Br27SulC
2PHEunlUYGiDMZYZiG5gRsjmjqFkEmCrM6ui1vVqpheM/FXU8nozsZIfkYktY9COz/l2jW2ropzX
dtMY4IHNukU/ksEQSG5qONeKFCRkUGR8qSSHqBAaxmkfkN6iaxBGE3dtaVhPVDeCPC2mE0wLbDMo
5tpRBDJDWyhL9XAU+zrAFKEOuuU50ZNKmzdl/7kwucrdHQ4M87KXidlwRrySoR/etUmtD6DZMaWU
ylxXxziDjm+PWmtsjOVzaGM9UBt16O9otnUJ+gBxW+I33ox52ThmAWoFFCiH5c6VDRorg1wKaY8S
xK3ViDkSQwvZW5Qh4osKXw8ThE6IKoUxYcyd/KEu2acjMwbOO6jhF2JLHQtEeo2tx9qigMEY4itJ
BRP5CcL7moF+amafbI+6PPprCJTU9Q7aNK0aykPGN0MbW+NZU2EBSDFZI5qCQii6U18eSw981pFH
iIbSlmeHXQLdmSbYY+ZilQk+NzMq8ptgWPi4mcd76mYxmWMX0mmwT5n7cXLyQQ3NEIgx0Ap4AjWk
G1iTTSPKpHEPxMWQ1k/k9RvaQ4S0p4Wqudfpv3Zh0KNcDx+iFYKgB3QzCoi/C7uS3QyVLUoWoHzA
WgPal4e6IF/AJAqIu4HsOCXlIeCMQ7oR+MPTAAg7ASF8UuZWAJ56v5u5CtxJVpL3vYhcTEmUCihK
MCcn0UFJHBHkmnDZWE0H5JLatzruf9C/onwoeSDU2gB/suTKUClQZANNBvITrBoJ/xRjFjyjt8+l
/kMefOJ+CYemHqZA2OEMYQ5rFu4I8j1d6rf2CtnSXq5GR5eEAKkQ+o5mGkkrwhNwsJlyxzq7hsI7
puYXM6OIwTwAIeaO92d1rQ758FnL3KvwRlBifTkZJJLQwlRdonILINEsDDKFkJ7/0LpBOlO/ZK6Q
l8yHBG6CfvtALShGKjoe0gx4fwsYCRGePRoMAC4VAJnylvRTMQWV+cmGyLSGkaWkDJYGiOj8BVhY
GMRUghlIS92Cv2VlTmtWX7BOv3NGcSbkKcx6cQ/VlNSX9dzq9+6UOE3BqYgZU5nkKoxZiwFO7XZ5
CAkcaaAhlw/wsSNPBG8S/ZGuCTZe/ztx8SwDaEcdYY3E6/hjE6qncgwCo28wfU/qEZhl1ke4B2tD
6qPb1yJXnDn0AUZ2Qc3YRbFpir6CNtcQQRKH+P+92Z4+rKkWmkxgVoDhkfrOjpjF6Z+8bqG4t6BA
F/nciwZ4+rQz7OJ6AG9tRq6P4+nqZ2LpLAbI5Gp9ShY6LaAkqvveK266Kp4Wykkp5Uc1SzvrUp8W
y846TRfWGLkDgKwND+M0LDSTVN4kyMjLi9AlFYzqrNf6sxk9gAXwARHoRHiWUH5zZ1U5faMGfmZ3
GjLs4+QzA6jvrZnUUoaX9Vqc8EWfdvoVyqbdeHYU5MM7QVkEdX+oQBcKnxMQ6ZAWwaZXLieqFPLM
oRJ0VywBOQVcMEAgNUQUvBe6FJQGx2pBOQGbgRfJSAtjjC2miN+LbexHYaGRGugjgMwX+Ovfq+3q
M3xI5BkbkxeuHRMGiSjesTh5x8BkPoRRcsTnxMzDbMUCfYNI+boMjHpCJrzYw37GLrwFhHUGyhDi
cCV2/z7Ecnxb8hFThxcSDzCYGY78SvWtqctwwCMk7I8Ihj8Aeuv/MWsjMkGoiF9iG+OSDSYwro4N
nBZhCXO6ShDFmNx/Ogls8OLEpxsXzGyMQ8BQ4sVjwefAtOfdi4WLwDb76dnsQfXm12LsLO0R5TNB
iuF6EL5idsIoSVwSV9/Go0HZ4IWxy8TKb6BTRe/nxblY5VlqG541wWyEuLHj3uZxy4NgCHJy/Bl+
S6yl9xYMszVrfY7wYXHn+o6dO2egI6ErTzYOysr3TGzwbHhmvHP33Bc/zgbPghcbNDF2M08HX4An
QkvwygQThMaOK/ECakrlJs4BsFuYAt9L4FrYYAkh/sXVc7/c268Z2HidAblOcG1AyNGBxt6gGRHL
KqeCqfltGp4GN4Vj99+1of9UbMhUrbIzaxqhBqxSWpCC3SYEkEnDTPENfwGiI+yFsYk8Bk+Ly+cm
1AutzEh4maJKBjVwzPzCMkUHhEciuiI9gL9/DVCzin2bZMQT4DMulxfdl4YnmYKSDx8jj7yFdgJy
LDAXdMYgMUm/1LTUWu+//uDOWznmEhkZJK9RORI5FoxrdJrYwGKAFVIYdvKtTEzBK5I98kjdPBOT
PzgR7xzHhtgmxgs/FFoHXZdKzUCZmb8JmO/KTZ6YMbwwgNLfX+Botnnn9JyL1A5ISfbIu8qR/x5U
H9jRLNTr5YdTMdeRFaLIBEoGluykbj0wHBmPUJDwMcin1F9ZdF3AfzAozNYB26pyPhOfCHlgIRqw
JaIUzQkUnO6nbRfgq0IRAcSobs0UftKeTicvmKI+87fQ5iNwANMO3YctTyO1KLNNq1RAUCfBOjxX
SGCa3XGazchE+St1yyTb3fpKvwUbBCaDDBTjTvXjuRCMa0/z0iL1hh7q0O9LYx/5FeOONgcFJIE7
87zuwVjEhqxm0LFecH7RJfB57IB8bPRkQ3+IcZ+5SGCStfQoSYo0yXPSSQZk6uobJeIJhq27hwCd
810A3ZPqZOmANutMKWf0mQcPak/26oOHfAAJMyScKNlFduEWguZxsxln8TocDCEowU49dIflxF/x
/daBNKskj6LSQZWgQmcQjCV1UBHrRATaWBRWd0WlgCkTy/tsgHAYSntcgw7KCSusqYEGwxPGHKss
LvOxu8bPHfoEkkeY2N4Qe1+avWCClYK5x3SvnYTlqOhDKn0yGwNXhIeHp9Gm4hHtgZMVzLHF0eEP
Qwd2aS9OFogBEwRkDBLo11CLFcgIFI8ILOHEZcGQ8nykqgxz3fQAauNw1L0OGsXncABl4dQbvDcp
3DmojoAqFCecgA7bveAoA/wf5nQuM6eALAH/XgixxVs1JbF7puLYOp/GYTCwnuGi3ioEgUEurGsI
aXZ5/hALR+XLrN3YWmMsgV1uz8FNSpOLCdaZy4aCI9uMoUMyDcuh7w38SY62fwesrBX86WTSOZyE
ZhdcByUnxWpLeNrgyT9EgRhirC+K8cImaD/6JHSYNyu7FpDFgQfr8VBy6nQmb+qwVwzyFYhFJC/h
kdI8aHhsUV1Kwf+vfWraduEk9OSaxK0rygCO05l/I2FvmJ9dulJVoIHaIWnbWdEPQ9LemAgE94NZ
UvS1YHAalppLmgeMKWjBb1kTn3LgfBmL9DEsKQ50i1bJAPMThUVq+jxRwGdZRx5KKDZ8gMAyXyBI
ppjP2FZCywsHbcfAtCAzRMnarIeE8R/KJC4o7pEXWs9qQdXM05mwSEpNe3hbyMOALamRrCNfC2sP
HC3IBAgWlFH5eJQ1tYFoJa1RQan5GOjJVCOBG6wlZagikar1oEEgtKro7ruc0RIhw681EjJZ3ETc
Zw/vmvhhu0R75LUQwEc0uHaULibU+nZkdUJtVQlM9SBwva71ynfvUQqEJhh8woHccVrFjGrfdbWu
edAdog62ApAZVjP1+shN9T9MlaOsdPTWphUuAnWAclGrtEt42xRxf04jfRLWE6qgOJk0qqDWBPNH
tqIQhllSKFxatp6LjMTtAsK+zBrYS9UZNwS68xGMyMASylsigG+3/oxySL72OevSOIDwH1ZwYoEg
yiH1mtV7DpMvvnV20eJZUe6q9whFgWoPpYdDBuD/Ec4+6DpT48sgZNq1fYk8/pDy789w6uej6L18
avNnNUy1eYU8upP3GaSxXb72nrLBP+mSN2Y5GSVnMcMmC8PFiEhIIK/g+RQeAe8xtm145C2gxmEO
sM0EACb1dPiOuPaPlZStJOo7U8t56E+VPeq0LWOQlRscPzw9fYXeDBHyknraM6PeNsNKIYcjoBCP
HqnTLT4qnfK9a4S3B7Y9H123xBe9Gl9RVYirgkhkiqkXCLQDJ6JECisosR8CjYmovFqhcTand9S9
ik5TTps2OFBTCtdxOnjXPfIWkJe3cLTu+H2cacg/Qi4EkBCD4r24d9FYAEw+zHckUJojGI6aEjuN
Os1fC/lWbYnDGgshbhagGPHBeX2I4qO6KS/L9laJF3W1Q8en3ue13T6NhS4YmiuVq8FvZaz/vQ07
glRbjl5gxLyt/9et1bMij4yoO39VY5nsnB5ZEiMLja0OouCduZYc3h9jEvVaB8BuZYWObgTVcR1q
RDuf1Cm0G1Y95Gt0ka0okaYmb4zyE7DghyizHnWmmEFnJA2gHGixxTIQQU/nMqiZXY9ZSK7SWuBo
kNDIqarJcoz0QRZb9H2AUd21cn3Clbq21N5DcR6tnlZuhenxhwX3kcznpPlrE2NDF7ocPgB9tiwd
JfnlR9nJhg3eCzR0EYlAGp+nD7crDRFaPXX7ZWm1Sa0oMwmYTzCgbgG9AMj84VHMX/oiafVU2EMo
XXz6wE6QlELFycArhc/VC30bQJsSWGw8Vbr0Qp3H6jzoTCnZXSDz3xo9pFF26nNfOuZkexS1bfq+
hD5IYvkxUJlF8kYLlyqJ0uGJEPWoAskpC5MTE10l8Hu/g+xjBRqTL4etXxMxEZfHCRsnJcnU824x
qSLs0GGrJ5uLBdgQ640e8ruXrDqiGsMiepmBMw1GHgn+09AgBRlhRz76LZZouxm9fLsdW56rw09r
xuCjgOUwaBmfHUoQd8jFUd5kFEIuKqhi6apiTp9QJK8jm0+3vSODvAE7Uw+iZ18apNjyTFRWTiBo
gHgMZbD2FQg7jPctnOLRm9RFhhdJGg6KWWGD+16C/htBbHn0y4ukM3la1dshmDlrRp618vec3L8o
N+OvPMpritWWS6Bz82rVrIzdZyOb8aLFhxiSoBsScvrYKhALvtv1LViUN20XHctJvOmTM0MtuYbO
DOkXy2Kog1zYKJtili4oyervH5fTX7WqB4hwSP16AocCtYsWpNOjjwhX+5xvy608Jat0wNxUiYhj
8e0wZ/mfx4tpyju7C2BQxPm/O8WeYIAFy4aETQgaqTIb5imaoBZH/vawkw1xwBeUxEfisO8eNuI2
2b3HLJ28ujYfcRjgL+L6bPAnGwEpTKBMLPFY1d8zsIdhFNr5BqffJtUcHX8fcAQ/z7XKO881Wkts
kAFaoj1Kl++zK+j4DiCN76t7UwQ/Wr8V1w8q94TtsUqQmeDR4qsRgQR9D9CFLP26aZtTuf9cPg75
+YN9I/Qv0elhCjk8j8kcYjQhH58DXzMF6Z/wihEU4DgxvfNQ4fveXv3HBeD8Uxk5UjMgYjHobj9H
EKP6TT/zk8WVrsXV4STA0+YyHkRXv67Br9lpPZqOtqKdebFUVSt6+ZD24SOB0luFdjow/k5/6kYW
2HgrmWGHLIoVa87mOc0tbXVyEN5fVLMGGx1Miyn451K06h7z82OPJwHczwnt94oFzqh3v1/iB/A2
RJKFWQ+sClMm6JXvxgc+LFAbJnDoqbfwkhz4s3t7Xbh1mq1Zcbm8uD6+m8c277zSW0A2Nz6m5OqZ
Bb8n4MaTA43BIzkn12z9XHIKXgmYafy4jUZGdK8cGRq//vW9FH7+dVHOHMbz+ECvnIXXz8N+UQto
GFC9yaYhn1+3q7hGk+6MxM/jT8x0sonNTz/m2tigfxtIkFEt/DlhtQJqeCexNERPalQ4tAGHeBu9
Q7inupFqeGMjwa7KQ92MtJ5MXO4DkzFWWb9PqG5ABTAsDZJhir3RJK6sDfX3oAGI8mklZ72HZF6f
nDkRxuYEsJGWbfUkUh/6uCm3L/wDmCEvhkafJzGX+/II7RrWm0V8NKaFbuMwcvk4o4w+7wYg5nsj
3AIb3A7uYrNiBHTnOJFc+L/75D5+B/0GCX2Ko3mxnz18jaH2ezxc0q9Rfp8+23Zn15p0xnyF8Ur7
cyTTJ9v+6oG1RL8U+2i46Pb71O+KJ00X4bNf9/yNY679N5r5k5PzKb/FWOV66WG88/XfO4fx6e+H
OPt/5xlRTHpUzPH2v1f/O4j333caJ5whQcEfHE5H5RLENl5z8hijCTAJjvmG/QUzJ0lIIoWIANnZ
HERYvRXaEKzcW20drMKNupBc7I0x4Ywpst3Aub2jmHxXxskshVxEeoyO4kExjI/+xd/Td4/6uVmz
NLQwxax4qgPku8dmNY6WgGJQa8K/6L9IAOwNKg2g2PNnPMzGkfo8FY9WGCy8TfXHQ8STNnbxRnit
jCX8nlu+TG/dNWt/SFAEPQpCEDdQpvRfHh7vvyfP5CAe/v8f0u9Z5vBBvsOXlmDU/oYvH9HunObX
SJ8bh/weLnMqY+o3MHgW/NneBccmHaySzjkJSRi7r1XgPCg2uc0nyvvMJWojZcNsxVwZ3bSjvHjD
3CDthS/Se/TIo86urA5E+JGlYlqz6zndFwOAd+6BJ8wVczW/S/h1HxQlV/zNQ0ZMkH5CR+K5MsU0
q844/ONrLEfEnuQj/9N8v7bgwN952ODGeLEhsjvf0A3XU254owvSaOzjZ1Oc3z/+oiVC+7XiB9og
x45iLkNtpDBl5zXjHPwIJvFvxNHUXCM7+RrvXBmrEk3WpkPhuIGEImo2A0PNN3iqhUDIEEjZgcN2
SmI1dhvRDJonWT8oX0BwjCBVoovg5q9J2CDjTLCOKgFE6gJIbLCadHJZ/zXY70ieUPuYWNWCa4tv
BP4QPEYy33qvngheeQNsOmP5maMk2g8GuU0YcSat1f2HOLqIEtfD9xQdA7KC+qrc+07HQrzNFsW7
EGBaEz7prvyzsvaXwGZAB6p7daVtJCpvE3tEwnufnYn4E08jiEcgQhdxTGIThCQJrbXvpdInm0Gd
ib5/lqlyEY81RGYS6mnJ22j+mhoTzN7o1hFFxzkDWvY4FqM/zseL6IY+Mo4E7nBNQAAQnVRiM7RO
YAcgoSxeRO7wB/rI1g5B4vwCfPwyxjbXJPAg5N5m7AYq8Yar3RaXRUUj0PusR6A38PyJKAp1nv/C
qFw5YfiAB0PAUgA2Oi5B6gNJUjDQCNMB28Up/YahaXxefoLSqHgcxJ7Z+BCHBjz/fYL43nRGugp2
O9vsVBRzIcXi6F+H/3Vejvi9mGjZYCpnf5zP/m3/NnhnPw9bOZwsDmKLL4jXr9Mjsu9tCgeJze8k
8Huny3s3xDcp3jNVDvr82h0S5VQCAArmU8Dqn6TKe+yiC9N9AgYEo4we+z0/w+m38evjjEF+i8O6
ffXAIsl3ir/TlP9+A+C3wTf+bfA9fpqFdPJYtYIB+xnjzyOD4fcNzsgGh/B+Z3rjuxEHA0X/Tnjh
isintiMeF0ziAklzirvHR1qQ47g2ZjiuR/zAN1DKOfi8+R5+4/IY9Cwk/ARHEC7xV1w5XyEOGoj/
eXGO3wk4iEOZDnhnP+/MCL/2YIT/9jO8Ob57wHv5riWY3ekgHsSErMQvcAo2eP2+z49jQTEHQarg
dAGkvO8ezsIGq4ViJTYrD8fhJt2i22+l+n3f8dxaH32shoBjkV2kGcXAe4tu/+6uAtYn5aAMFRRu
o5GaDNU+RXn/4k1wBC/Hi7blnQfJi8sSy8YblTLxq7yvuHdaiy0uk894Z5vjOJpt1hT+5J1j+JN3
bpk93AR3I/Zz09+v/A74nYT24KPf2f6dhJ3g9n73+rur35+cig0O+10QX+TMnPb3RT4V7sy3zfgh
PuXX2ZC+kzV//q6Er/yuhz958fXfO63JNucXK9x35++0v2vm/Xd8Xlk8Bw5gDwezk4vhnY6WDjyX
XXzM31wKP8M7D+pnKPAdFnyO/h9PZ7acrNaE4SuiikFRTgUZBVFj/MwJFaMBJ0BRCV79/7T+tWtn
5zMIizX06u7Vw9t05d1R7qSV9/N8y588Lt++WuBmUS9ev2mKz9Jvoqg2LAQa9+v09ntZ8AA/5Eeh
BvNi7qMtfvMnsv89LM58hxmhQNw6rb33kN7dELfCq2P8+e4Jf/IofaY/7/fSzH89oQma5zqNFOPT
TBuO+YMfOkpb/LzHRnPvHi/Qd7j0fohLNCBPv17Cq3A88C0fkGqcX9/d4WFeziPv8XADDz6H0n8+
cDO/C8Yjs/dqiOboPLPHcLnyvshvnqSh94f/uvn+QOvv23glzaGBcScfFuUXV2jwMOv88+L9vnez
9JUfnuKGXqT73MTfKrobKdpkW7+Wjc/8SIuvH3rA9c6v4/8u0QBdWGQbvqPh9+zyTLWgqfc0vN/K
tfurK9zIDxd5Tt4IY+OpDB1iIkokN/33+z2a9whgITz25IT1ml6LkByIEcYBRO7riiqHLLnwGnn3
ehdv4a72dRe/eZSXclF6+vqT+7n43+894XyvxrjIAY7r72dpm/V8f+4AJntdp4X3KPRN5RgeoRQf
6+eY5FMK3TxymB51GL1z/fm4UtIiw40ukSs4NPaqw8/1mGFWdYn5zqlV2HPvl5h4895IWWKkb3Hz
O5zezwTJ2GjK6JGk0XzA9Jh/mn53Ehfa87WE9Ofd2/+6DcVzkR4yZ8zcUAd5XBaH+eNZUdDf68GQ
+IJhMOeY/d4zz0Wa4zf38JPpYz7zVW6MeR+zjaFAO5FB91qLF6HQAu+maQIj5Bme52tdIpdGTB60
wILwmyu914d36+/X0Nx7EXiWaZbfqLXsnxspbtzCS/nNLe+F5k+e4GyMfkmTXORbfvjAz+U65iV8
4H7eeaD6Hf4PucZDTCDWDLrJc/9v47Ws3LvIf96NcX2PYMzlhvv03XlbVFn0M6L9JUtNhsEVa8cL
eNMdE6X8a+3waPLVyZLZppvWjidYJWvHY/zw17tvdJ4hcsd9ywt4tN3SL+6gwddHjl/vjvYxw3Ar
FoBPnaMZk9duaeYu9/NWft5NWztaoa3Bjkv0sJG7rJ21oyXw61pphPe1W7rDHfxupdd8xfOvsfAX
N7y7wWeGwjd8eA3sPf7/9yrRHa7T/qsrfM9f9BoC/fvGbvPZX1brM4cbvDNoxIXXx/RNwVoieUe9
s22AwPkILdPNs6C/y6IHMRs3v8K+ThgvhYzcMjHPdqEHDaaePwdDTO8sNotDNW7Aux9SwkrSH897
RxVX2JEi8Ylyscm63Y+1fdwQJQfWt5Ovgcn55a9ybzfpgCBqVFJOoTjPLBDOkvIcqkQENQ7WqBaw
PRBDK++gx3dQ9gk7KJxHCQBc0Jo/7f67oOa1MekBsX+cnOb3bHQjr4ekDCInLVwLo316IEUBLf33
+HQPlxQ4IR1slnJ8JTyKgwTwmyD2oLvPlBngAE/q+c6MsHVRbEBEOQYK4Ps/z1B11dy5gR3/A372
NQBuQAEwP8RoeSDt6bQwyKfgdFRNzwNf02YkwrST88PuEyfW2/XDg3/7vty9bDHoQIxzHtSxeZAo
G1eAtE0vkwFBq9SnPjtH8LoTDeufPutX6SCuibT8qeeAGlZ3D2CaA2WtiacgvwmAhj7IKspSJaqZ
EVADlBpYiz1kjiXgW7GVZN/DDXicmR97D/RoJI1bTsnF8+6Sc1W5YDmPjXnPoTuRNiNL85vU5LNz
v4UABd2tkQCwcJ5bm1u9tJN2YXhpfyaAFyN+wMsYFUlGOsrZPnLW+Qcgkn/6ui9YpGu4//dnUgPG
lkl8/GZT8ny49Tm+qr722Wv86uwWoMRu+2ExL3EJ//vD9OjmBkgQ430qk4fQ/QYDCZTFBqSUieGR
SUQKDyk+OrEz7AGPUDnda7wBCXtz/REQkgFE9cfR1cLhj0ZE7by6jqsPDG3DafevJFiGbDYQY8jt
mBQg5v1qM8ZuzYCC4GWWR0FI6N0uQ8Rdz38Akm3/fYO2dDqF2fQExENifIPPCMJSte4ROEtfggXm
8lAl1oya6IThXl2QMQJclmP80Ut27HHdTO4BQamVi3vne0iwzw9EUQV04RvEKIyG8845zYbD0Q0f
LD5etzi/WPtXf6l9Zz/wgHpgU3UDe67D1qMeREEgCpA3pNTZNbnW7C7TvYKwwnY+g15C/rTDTn4k
XCuNkL1jYch9AJjiKgMHz1D7wbYEt+RAXYrKO801ogHJOkfi6SRcgQARXYoxm0QjPgZ3vD/wmI0G
ixN3WR5RM8rQ3mNVMkdaljDPPXdA7e75pcH+qJA9R9HeX241fvXe+PTbpqpFYd9Rizvttznb7Ggi
8z3t2/xneEO86F0ghidgfPkB04t4Wf4UHE+mnJe1/4B0ugSKRwYHVZHv9pOcl9CcHjZMeJ8KdrJx
H5yVnYwIX9wyp6QK/gjJuHtgR+HzuOEknZjEzhYA1I4Oc63v0qxQ2Mk1hwGEeftkwOxNPKOD2WDG
P2DhcNIPwFRDSRhfnDEI+OkB1mpOO/ccqA7MFhJgyzeMgiSpjwb7mMFS10TBftAmPwzhDwRL+Hvh
XPtgiV6Ce9Cy3UnQYJPJUtxIk+W91Doq7B5owJTby739fl6U3oMd3VFOyIPBqKALaCNUDY0sb9Im
emm3Ln8xvNfMTB7eYzI4LfeKCeU+Zsdw2gOh67sh55G4kpDyBp3N5uHlE9JqDfuOTY/Mrwwn24hs
t8FXT7dhGZlOeRdHbdan1bkl7pt6BnraLOtpb9kkT6AU/13iCclotuGXKCvn2HCofv5b4eXGCPHF
ulLVxiHa9zRFa3Xyy4fFCXKWk0C9IKwRKzN2vXn/W588TnKE+PuCkjU0sylp/tUCtQ+bWZbgbCLU
BidJ6ekbrFw/3dMFa0dlQQgt7Lva12NM1QUdo7WtTw4hSsljfvWarfbbTi0WTRNLWA7upG/srjGm
OQzbpGSkTXqbV+lwZeV2OXvMkNZIKmYI0LPbJ0CrN8ohsyTYkjTvQr7aLxiyuRKT4shMnnxgbImX
MDwmkDTCc3D4Vqf6dLjIbqIJlgcbLBRLW2YfQFw61RRP/RWcQtsIqJ0yIl0nuJFZO1XFRaFHkDxO
wJBqg+6QxEYZ0SAEsPYw36/Nq5DXKfnzbhiAGzjDrEz2hPBvBsRbUDhwXH4xU+oK3VG5kMhmN4uS
xnTEaeXBBoBYe5OfRa4KXgtLczmMcQAfoAiSUMHpHOfsDiPi/kedQKM4e76wmbv974d3j46OGXV1
2CNJrI2HYAP4WUbUvX/8V8/3D69J96fJeStyGC9oYozp7IXyU7JvrzO4/jBqA+uz516cmwc2mULA
y6Rux2eqSJrgFxtY4ZwzxbGMjybK5sUX6wFjQ94jCg0Anhkqagu87O9TJ/2NKHy7Tkz3MoWfdovB
t4lacI3LJMuWQ9IjHfF24YpFFi3IwJS6G1k0jIipRau69+w+CSjEC6AWzJrt+JGcP+CEe5KxhoEC
EBUAHaBDkKgE5teKLXlOUQ56JyIevGaS5V7Tp35HRpY9KFQg+pExSPGoJuDKnkCSaldSlZAeVMIy
QWNrG1+9e2uVuTEQ8faScKPod3ZKlFmB5Q0EGzvTSCUItNOCBxQT93OYFXPV+K2pEvPZq9ZP4gee
0xNJBw3ogeQyf+j9eTbsRoNmMvh6qnYLoiCh0UBtI4fJOwZCwb0QnKJHQ2A2wTfsAmPgfKeLlgB/
gPzSK5WbSokUox7p/CRyJtMRcb/lriEK1FV+dXJJxwRNA/08Jp5CyjW52ebgl9/nSTtZ6z/X0dqa
4d93cdX4sEDSGQRTGVWZdV70HUK+XJQAKJjVuuTeRHfN0c4IJ/ME0L5mP4cFDQn0TC0i6gmM6v30
vc7BTTC6OzpZ0953+am76eJSOLQ8/2W398FnBrGbMMgTGpJGTRTQTAE/BhnyGfe/D6gXIRUSXKQU
oR3ZSqWA48mvZ4/5PTh/4I739YcHSqQ5WpNrPIVopi31H8cs/cM2wmKAe8GhmCXqgWQVN6DCIJyR
/yN4eZoWm4tDLxB8a7IaBJ/zpwXfk/AyQPeYPSC6rNmP9Slo1vuAHIZ/BCjwMPnFHEdsCtTcvmF4
hJJxKnBIgiUxYmt58hHZiV7SOP3waZsLxBxIFw66J/KMYLkxHXDK7z0paQ4MHhfruh7r5PKFePHc
y0R4KSDXY7aGt7y41BAOUFQSXI4zjQb7NsLVBkTUbd2anaYEYKnYFGkbnUYcgzsHBytmxnaB1Qoa
p2BLbAFU+Pdprk4higQRdgEIHW63+kuQ2TiGCDubHr7hcQjcyw9ReiMrhiFsn+M6bFY3b5mnRYQp
lh5e51jUukUbHWa26lvOYZaNS/tOOsvt6P2K1W+cLwYfpNd2mGdLIi3hRNbHPao2nY9ltElaYqt9
v8fxKNDWEqVCfbKtuELI07MtwHwdWtHoREKSlU5J41RKZdi5i9l02UUlcb16hFVnaUYXl+RiXA2n
XUZ8+wE3A4kc4+fu2doLEveWBA/Ht+Vzzd6flF8DwKQ87KNlnIHvtdljRQ1OoQW+SA6S/dVuhVeF
za81UTeDNSP0cmeA3/84bhfsgkkfpbfaFhHcEOP5Gj7z87SIwvHBQmmInnae39pnleZbUAUNO1+X
CShzf84j6VNDN7S8OtmnqEeXoHOe5DGcU05I3lWWlS9JFP9oJw9yp8E+Qf0ybFWJVdKDlfG5N8mH
QLlSppdlhPXfPtEryyfVne0DaBAd7h3KbZloCtfrD3JBdR910pBcdwvLz/5pgcpGMj43AGnakMNH
4HdAgH69fYKJj4h1rTwmJOQCw/TO1B3ou1w9sbpqXGZJd/wy9c+y/sxzr6wTu094yfW0OChp25Ek
rqRGj0rN3dQglJO93Dz6vgEGybCk+CcBnrcjm+CGIttN6z5qt3rjpPbb0CJ5tHsSE54XIAi7K9k8
4ZOyS1oIUwT+PPOHxP9XyblcH7T1Ho50iS//Lo5hOjcUaR7orO+DiqEhR3yD/3gLUVIqEjXIO7x5
VTFH4+LDJf/mNIWKeD2G5yyuNe9af2pWonfJH3DHz2dsaKGO96drQusIIpf7R64poKuOmvY46xZV
cmvmVH/ECVd9gDc1Mrzb1W2oBwM0SV5kUY14M6xUX9Rn3GLL5/VIGOiXQsZlr54NetGVJMosrbWZ
SV4GTOKGqmwQqHEkEGTUkHOvrRlqSx3Mp7W6Yk2vCDRjezCWJ+E+f2B2ckrTJ+biL+xllg0+Xm86
4JgAwsEdjIAhTKgkYe3R7MlhIoaFIKYrB7jjQl9UwBcNYm1mxe2/8vfeLjjXHgl4Nn1URCYlRyV1
H6G+wBEMF0a0mCC8DAibHClfKNvgMShfXOppoxVxtVLOc93949CAyn9pQKsWVAc0TCBVOXuBy3D4
HAgaH/nEP2j1zT+wd5UvhDaHswfZFYhRVCD03SmAyhO0Um12+Lz/oEEacbPOhYf90i1gEJt/SI3D
wR6pC9TWjAQMTgWkMaP4dW4vlyPys7Z5I+qy9gXvUsiZwmRn2Edy2R7EZRJnSbYA4Angn42U7/M/
9TXdXOruo5YtPKENRsQq0DAfuAw6ajc90QH8cV8F89Pag2XjPsg0cwAd+6d9Ae87WOoLxpChsP9W
1gjI1PYSNLnT0b572geHwaglpeNmdzCQKzWRTiS0YU8DhwmULnNcEEVAnYubQ30sYGB5p7UcLHkK
RIuKEK/g/O+icaAQcOpu74FVVw9GFinrCyaNBcFMRCwjdjJApCbUb6oFv/S+5soVjPD1jcKJPUeb
1ydH3WaqexswN8RsYp+y+e6yJ9QZYjts1DVpX/Ef9RTtYbD3yOMbPUBUbBwvD9R06By9/TLj357T
HxsgUvz8nZw/lBPgsFbKtzlRwJfUHCBxOZSA8QwMddWnXisVCwSM+txzFMPrq/YZcKnHTLOcEvjV
TjAsM6pW78P78uT2ozu2diz5S2MwKjcdFgp0TQKoALTx0H4GYPsltMFMXTvQBimm6V4O42tFDedR
mUHCDmDhlxsWDacuXHBl9z2nom4IeE0VeXv2+TD+480rnrgSNOzecdkR0A9AFhavbe/jzuTNmQ1m
aDC/rfKduuaWXUtVDAhOX1+pEJKBEQdItN2B1KQQRk5GrT38YP3Aty0jc8ufWuUwwfTdAOsTMCFM
HR+97bunVywIBBr07axvHz1MX9GcVaaxOiMx377RSUq/HT5OOF3JLQ9OuPA2h6eTx8/5g2TNTbEh
DJ4OXgBdXeexleS7bKsl0NMzgcVTEs7cZgRZ43gLCocksskP5eo4TqwPq97WREcAdv022l0jcNu7
NMOo1BvthgG14pxjvCMW4V89rsc9Zwc6OugWaIFrwDCX2aQjQm2tjAHzuW3y3UUZXaMOMQwm/p/X
/HlE12eZPwACk0RWsD0BFNrq9Yi4eh0TLmXJcLTaewqC3UHY+OgjN+vwtuHfsrFrzbYqB/MVMbp7
8qPxDXxpKy0ijv6w+FvdcMZiRcT+o/h5mM+etJkHpNXhdvIBIwG39ACoaeUdw9IFVy++TTvOKAyU
MiZbQBqA1Ox+ySQZgMEoiSNgOlDp87QlDPg2lTqfFZT/rChfMGoZF8kgB6dP8K850dAbcaovTZYb
oKSjvR9K9zJn78NhrX99t/Uei75/Iv56RVwlY6jxMi56630Mqro3WMIpNdVW69GpIvJ/zNJ7lCTo
Wur6uMMPda2n5rbDjE3880Hg9LU9cL2Cn37SlrwalPx+InHIfGb21oM5SKO3FU1YQOdnaUbtNsdc
Z9S8u62o3AY00HFJRgRmJTz+S2swOsePqBhKJbghKPUNsw+ePeD8cj9ollGOEny0n6t9bldx8IwQ
1VOiZmfVcj87TQ+LZ3SP+xGL8XNSnGIPFyIz9fGhY7GYNvp6b4EiVlHubuiYxXyf/pG0Wayz9EGl
OTO9rZi24QDopKXmX5bPTT6DEKg7t8vWxzj/auIG1LZqVk6BrIuNyACTFjTYuwcWRdV3hn3OJj45
lL3l8RSQbfKgQgbwck7tgpCmUrUBCQhqunP6Ecah+MP0sTJTgSHTIqCqBgQgoFSvu68D6ifE7Zdu
PhskQPi4GFX7iZZkLvu4BFMSAH8B7gH7MyCtdK4SMBbdQjXlvsHcJGZnA2Bu1I8oWQ6MzI4oeh+4
3cKh1N9SA/f/GNS/E4HWJmacIgE5NbBGOUUaaXRuCV44G78XsG+gBWCMlRH3xgb1tdbvPTL8KKks
UP2TeoX62pgrtQdfKFeE81M7YGUkPYo5XiPYOyWxV/KaHFCvmoICZfQH6pAgQ1GHIIVUpN/Tdg0X
gvkPEhI5IjUosFkElJaIwJH+G1H8L5KAFVZqz1ZnDrqtlFRU2xHV/0CHZ5H+VvuZ5j+fKFlQkXlw
zvGA/TBtd4DYziQ8/hbtal/qLdKZGPBWahya1K5U4j4lOHX3kDTElZnT8tOKi6TvaWEFJtkzPE+y
xeGzca2vDCwl5RPWSy7Zb/kayZMqm0ZcrIy4Bl9YCjoeNnXE3MBE72sjeYLRmqoLKbiApcHnxqSf
nFbMLshYcyORSGzsMpkLaJYr00PhgWzCTLE0xUqmUpuz4cygXMkuxS6Q7JfWnJSH24p0GOoyJlL7
8Abyd85vqYiYBWfqQe59qaA6BKDonpwpLigEXe2ylC1qJXI7eFEfVLRMSGMnZMp7enCAmO6UbIU9
u/C2oZjo7Lg0hu5tVW+uG8RfztHSz027P6eyhKwQMh4KBufbpG7HAzMycTLbfNmifCRUkEixBhJ4
wChUGAejRb+L/tjtws/1tY5Skdar7OP67s9WXQMLDa2uEJzE9adCO1DjTThAPYbfZFtrzs3n0TDV
WwiWHRTRr0fU9JyDZsOLqDzi9Odwasp1zAdzKoaUq1sETHkPvSlmHP5jdVxScXL/JXxmpSS3DW2u
zGC/REdm2A+2BzweMsrh+cM1TDwUZYOqlDskGFKs3sDeb+SV4JtQEsQFj/EfPao3CFkmAcJUEZss
ZOaz4nMEoExUf/43EPlZ+vlEBfYIXAEctTMAM1ChEyQ69S60mebpU1MgvVRKvlK3awrQs28tT9Ej
lGqlWIynxqy3KH11qizRnR6hRn2PJ08dqeCBKRZVnXKspJ5OMQve7H58C/UpEMfNPxwnmFRz53n2
uh/syBQQOEPkFG7tA8WLEojmPFzgKxriUKGl3nRUYNqdKbviFzKB6WeTqz+gHqgyH4LWGgNE7FNU
khoiaD2odxSZxQCKN4XqKpR//RbV6gcF+yJve3r0VgchmsXppXB2flMEgdImqDmUK4EhfID9H998
Df4hjA/IU5j7cVajbwnbukaGMI+JHlBoJEJ9YYVZOCnckqV/LKaVDIMnXhegvqUISc62JPkGFpO5
5Mp5GBS+e0E/QYD6RvSMBuQhRojDc3xYiDQaBtacLJfdM2JoJPcsapfkoQSA1sWF3UApVDpGIt9c
mechVjKKtDwBfDz7g39V0pcOwgXgDP45H+uLR/jEwl0mwOVMlNDA8XJxcYhew9MYE8B0GNWzXgRg
sacqtsTN1PF+miXD+RFJmhQeYXJ6QuakayYkicRES2KjxXxxjYnoDOuluup8Yl6DfDqcm/NTbATP
tcpJbmV9AIVKyed1sdQwdmNfVf1bTKwHyMIYEKJr3EYlFYgXOa8bpKRwpQWl4Hszk7ralq9TT1pL
zfk9wjBBZFuA3WEO5Ix/CKV/oNli11DSU6wE5bJdtWI2PjY2RajnPThubNEjjBA5VRZHug9cM36U
cnwIAQb2H9gLrBmnJBxhycVnbDF1Rz+zmQBqkzQHkiaV7LKvwUKJLv4waaNL1ETYXO7ACo3M+WVj
JqSQtrYFundsIJcIJSL1g8QNklMIgeXdFplpms10NVFh2lZAVF+Ej4XovX6LxXOQHpanmGj0VTaX
rh5iHuhWe2J6wDpwTV+cRVgUWTwlHrAoB6pjU5U7MvENHfy/Xb6QNk3CIQLVyzmP411QQ0JCgyzJ
p2bCa4G5c4cJ9i1yagyAM7uItNUpgL0hqahd2JvpceVrFOXuB8OEeD2WSF/JBOdTKXV3jzqfet9B
u1Gj40L19dfM9aLKZR79e7DfCrHwjF+HRMG5AEsHTaSlDf0ABz09AvfqdNkYjBBfTbLdX6oFzZmc
4sHH3/pMRXDCWmXyhvOG5Ws1wJh9/FvBfVViiqLK3n01nBPcWCxvMK7Wplr4B+GTw4EECGaYtIjk
lUp8BW7bHIsdfxH1hfqDeTFWUoY21WPFBYyX95hQ9H3DipTQ7RH/aNzfqUynFZjJExC6Y+WQCjbA
4j5Ih3PL7zzyxokVzVdaOthqwXl1Xl02ZH2xJcxkvyCQkVdDfWs+x6cQ/8qixsfAf2NjdwqLsI2k
yPll1V9D3gEzmck4fTH9PTxjbIzvQc+tcWJcwcYaIizPibJQSIIGHH4CngKbLZsP0qIHWahRHQN/
RTtU+oZuukgW67qs45vXiw6yZxdKyrQQE6qlnddSPr6mujilbX+VSOeEkRTsiCYiirjZYDWUDT7k
Wj8gD+EQs2EVstmqzYV+NtE9IvAyJ/07oLfLLFEm/YC80iRLSAiI2xWbmU5AuKmVSlT0sh9cot68
rZzeHAo4OKclfYGKVgX3ReacGKGJFjwhAGXSRMN5PmXXxsN5xeyAfzqxPt7N81wCYZOyQ7LGfSPb
gqS146aIB1sAfhqbPdhEzeoPlWvLMAZrLgznA2Ao2GKYOj+GEH/HNJvJPWKbYgfaKlseoe4vF1Z6
ogVAlKdt1K7eY2XjSaS1TMdlQwhtseOhZoW9nv+LpTy7kd1PiK5sBmEqd9jMEkDK+XAOI1oeYoMX
Wx+XVcEimZC1OT/EsEoaaHhEWZdL6RxG3AjE/Q8y52WKc6ffjg58k8Hj7phM4YN0N3BYEWVCagB8
ZmWk0ndSVdYn2GW+oLrnjBSzUKUBapulKOusq/BOZXKRUpnBIa4iY1pM+DtiUunNhZhx4Yd8IisG
GoJDJs+1fJJNLpPMq1nMfEFHIivFxcj+Ifp8XZL62xHHqgTFSF4qNCfMrfMunx1oIvqsnhB4bbLD
y0kOPhsFT6aKD/UGwH7IeiM+LA6CUUtrirN3RQocpypxEM2Rsoy96DyV5hmlf4lApqhYqD/SAZkr
aMkXwoIWZT9Deh74hx/C/iiqAh57G57J5pF+tn4JI9rTFDwuHvptYIxJRwrJ9UNiIDUglfSOFMBB
DYpMSebg1YUrwf6B+6dxMpt5tGaW+AsOWsQKrMAILL8NFZ8wNUeDUdx5zcPT2LlwqagL60nHRjtM
DqzNaUl6UUTsTtSDqypcI3Vl1sdnO96nFDuaoAVNKb0iDN07jU8xyTwNWxdzeBn3EX/MNQz3tYBM
pkiiLHwElqsBagso/VyA1q+uBTdrwvzzXT29+QUHpPJhdWmPJGioFHoo4oxRYV9GqgMj/E2plnQf
PEK64RKPEHShFHDvIzr35BbsE2uKxAWTsqTmpB7mSUdJ6SGvzud91hJnKJnk0ASUwlkeK6Wk9Ll6
ZPpMZXJK9h/VZOBRkCzI0XYqyohjbgiLqCQ0+ubVcefnCyJpSNbpKMt9j3BP5AuhYXJBCZxoJ81E
icXz30+raEhB+Mq3Urh54Mi2gzf54NvNRA3AyB+cgzoUv4TFHCmLHExI2Bh6dsgBYSbttGRY3uCp
vHJynjSBSfrbI1Zpypog5n2YO5yVvU/tdGUKbH3Yi7Pv+0R3hCdmc/xB98k1gacvJVlExVsicuIw
q/wr9e0xfoDfXU7On+VEm/Y/Kv8Cr5F+DtgXVtAhOMkzhckmWqqtDfao8F59fonY0rLVW4H9EDbC
hiN8bwXfZif200GA8F7zdhxEUTEjLWcQOoDeKi7eHfg6mcGAFzGBJUoaK+uQbupIeiA6A4yGL0S1
wWo3Jv7GpSYQIoao+7C3Ia/0yowMXW1cgFUn0MIPnPiEWygIItaS56zgxTyIeuQPtowvHJP6CaSi
7ymB3AtPAbhBfoMWQPSMz0GbOzqPHPAuLAL5ggB2nyEKFd7RCHEWXfE1wZoCxT1zbuKqpBAogbAA
3Tc3+El5LY80QmT94EG5SJgUo4Q7+y8u5zO2zn/Hw/e3yHGq98Eb4NhWQBqfCHOUEWPMzvEKZKOQ
lDHu0SxaHUj3CqsDrEAE2RLmCiXcdjitkHryn+K2oqDeYTJv8dCy+2TwJJbRc4UZeQfZd/5jd/XO
0DAzyiT2CANywCeLKv/0j64D5cKTiBf/6hZBieTVQ6BgDac3Ltc3oPY7vBb4leAk5K90AJuxqBUc
j7HLrBfho0L1PsBgh5tTeMSzLDNDAV2vnRos5/5HZkPW0MIg8AyxnmMRYPWoJxL2gxdmnbAGWQYh
A6H+d/9U8EgYHMftgFB2mVclkP+5w5FHYZ4MGdciC1X/XAWDISJD44L+o3p7HA0eac2M9Oop/FeO
O18I/UBfkPXMp/RKpqVyMCn7xQykFnYaujJp3pQUpGwGZB1IqDyCUNYE9hIW8Ytr0xHyV9qIuudu
ReVGMKE9I3wCfINWgrfOHQSs/UrSMxSaQTML4JktzF8oZ9ZtRKGB1broaiyniXVbmhMpbcmdRdxD
raENHTaIS8sdEEqMKsUsMFrF1YLLOMp/KWTsNZCm7B4ZDnKOv0hP6fwLGhqJxq7FPPXRGxAjEU5Z
ZBkWCuYBDguA0Wuc2IXkZaTVHcYE73gyXihZ5leuEgTiS4TWBeB5WRvmnLVAR/Bva/Xr6qpfoqgC
Esr+kA7wLcMVbVGeFzko1wFJw7GKUglRv15Hn1kaWT4h6qu7/+0YDUPr2xcEBSzr5yD8HvzGiRpe
8UrxDgJt1sg32jtCPu+dzjQi6apfyqu53CKzUeE3N0ID52oPbsKyED0YaJ5UsGqoxUkVT6ZWRoAG
FYhGe6MjsDdMiAEBNTJmxRNWJPrJi42PT/B8hb/Qg9z6R6N/KJ7v4Vh4yzVIvYN4hPoUX3a6MBUm
8rUxX3Tdgzky5npXI3KVQCcKBSJQXNnCMF//Ydqyb6WNt/SQ7c5QQYDxCSYX5sa0m6Bxj4UyYLJu
j2vwD7r+EqDMJOXHw+vXaSxUI0vFu5gRNhH79R4BNFTEDwD8GChwB2yt9LUWB0S9yRkGdRBiSGTt
ZNe+5rkY+dcdsOPQkohFuhFxphWSIsonyFcyjQ5UTzwtpGZQiozV5/xLVlWEVi16JbuOee5QZ8wN
EcVfhD+oIkRlR4j44UgZmIBrEt5lS39S+sMGgruK6ONB0aphdjDY1x4doOUQXpS8iFS0QNk3HOXp
tEy3NCgzKXL//GANmTS0X2LWfZJGWXj8zDYnL9oN2HbSmnRduIm5uXNafHEV30aatZSGYqyy5ArM
ROZcZZbzDVokZC68V0TNRYihz6jl1NGChcOr6ljOUdI76ZP0sAgRCb/XSvK1mG72H6Gy/CeMS1ZO
9QlOlVM+aipxIqjS7Jx6J3uKcyH7diASB32f7sq8SIt+24Bl0UY0WYSnP7veXYWMOk6ktMk8ym2I
AqE4GRa6MRQiVEIWzJEwYjrMeWbHEZZfdFeISTo7CCTNDts1hW/khIVW+9Jo++jtch5AHz/EnIO0
MU+hW2JMdETIyxcQlhCBnJSgKVJw4DfMIz/0pONmoVmZZlaCQzsdZzGguWFmQwGczpKW7OEdsk9E
qJKKZtuiikm/IFDu4fgBKq/wGTaMRHMwYWgk3Ca0witZOxk50yQnJDk8kJKGCJfB5S72Ft4g0wsN
KsF+ioKOL0qxi/olGN50JDPDCwNyLg3+efFk2Xcy3yJjmXoakkMnxx7gggHpEYJlQ0R0jtXBvylb
73V4gSnLQYZ8xJdtRxYJ2wr88d1RUS9kCtgz/AfBFqH0n0WXd7GWkpgP7CdvoNlzwzGMnYI6SBsp
Y9lP89qRDqOm4kmPGS6jJ32fGWFOGGnrWzDgE4c2IAUCCYZhLfjmxCoyzwWniJeYLV9zlI1RW3m1
fzMFK4WusOVkLZnoN2NAIfHI6aGjvBsa1ypX7idPi6sIPliX7GuhJK7CO0SwvE9LUD6dpwsvKnzs
2CxfNyS00L5M8FsxYrhu9yEbjll8yY0LDEq2tzDZinPa6R9VpiDgDoccrxRNhsgimXDhXrIBZTBv
aSKy3wLMa8SSDTlSSeeENJhSqIM/IAnZ2VPISAbIe0gSGY5IMOLMNPAa5AS0KCUaEDbse1qAIfUw
MMkGRQGCO0s3La6+NBaW4GXzgBwG6MnClVR0DTk6yWpjXuPMzIzKqgnpQVeivwmrFTVB9gedEE7I
98K82OMvcr37EJOwDWOLaYkBwPx4FO0WFshCC9uSo7MMHLbWtzHYCSNAz4B9cELhf4iAt3Msh7HQ
XRkvOunrWPNm/NIvaXeYAeaFBEKDQ6xkmwdihfpbpJ6wyaB26DEm0eS90+CUW6wYDqDZoNy86F72
rLT0IrpI5wAqvE66KWzyzQigmfd49+5CxBXiTLbSnUp9r6V5nfWF3CFiDvBCIdjJhMkyagSq9P61
3WBZctiC8bMHEGgRpjbhCdx+KxBcvLEkEVhoEp7fymHlpTVBeLKdhCj4RxRYkbtiGi2p1shbWOKX
9CLbiuEjxGTdyfRjf+woqQdmBne8WAlxPnLG2Vxfyzjc9HxUKmYOGzVEIruCnjJjoGewv3hGNp6w
fJlIURpes1bu3hT82InU5TzonFBqRJ8TDewQyrEI51UAEgQ4XkXQNR4h1jPCSFME75kiQj3AXgCe
w0YNbV3jK972vr/dL7Bno6ewPpJnLXgHSvQ4fmLKBH+wWokAxgK9I6ZvV+7D3orYjqX1Ab+BrVJU
g5KM7B2C08FGd7DgHR3SKj6B3eIsNVH/fmaze+aU4RnskpA1JGSpHZAuHt56onP002L0qTzAAiO4
TneMz++U6t9WgHpWW/+O+Jy85yepOM6JLKlFXv+72f/IrDrmaXb3Dt/mtCb+dGLt1EHYDMOMEhMk
5FXgTBY7cAlA2hwVy3p5xUIBvPkC95BnrtoFSRTkvVTUrpKa09fw6NxXRgAqFSi/yxqFmRo4vkat
m6t7+z6MlshO2ESGPuP0ZsUPWF9sfWB4bWCakptLJA2h7vYhggSJaQoua4Jquy0AQYqTjZkezr1S
B2Fa4yjoDDkMpQUY4yR1kG1FgDfJMJcJCOoSGnHH0PN3jHRO0tWCTBOdWIg1IDOEecbU1OkIxEVA
7t1/2Xw5VMeOtQ2xbjoA97R2yNkaMIWhR/5vQTirXRJfh1rxff4exre1hp/bE4WPrExf/dJnp/S+
JFZnlzn45Pez5jHuvnC+Eas5PxHRqNpT6mSABftJpiQ1lt3nDzjoT4KwL4QqjWmNNdiPlR+Qg2ti
rwgJ3A57hGQQDvZZBnXhNL/KaEsbX7PMu1COl8RFAA+IY58q/w7p/0g6syVVkS0MPxERgIy3yiTi
bJXDjVHWgIAgg4Dw9P3l7ugTO7rr1HaAJHOtf/1DWTvdyx2ygCnEBUsJ4uMeUsDFGnxSLchYJNXD
ntmQpcal8aH/6AcL4yj2PcrsHxNh5EldqXdy6KcVLAcib94idKrBmCgRRhAyI+o5YQEGluAzA3Na
5AYPV888/Aegr77dR+F+wC5Kp9nUuc/xZMcaXHdizLjgB2GU0BORs+71hTyDOzbtfRzEoJ/j7g9F
EdqBCCDJeOMjjVSgrtopzyBhBiIDQ2dSN7rmdLmMCROdlaf7m4qwoJkGujHC7eMXKDRIfe1KJsS0
xTSOwGXwGRirZC+c+eOKJb0WloY3+fxgDkAU9/TxgQFjgyXkofaNUliWAT13wuR1gt8XgZ2aF9Pj
bu0DTyuiTBTw5jR5bBENQEKFh11FsvNeGcfugnnuTveLzzgaoO2TBAnmNONbW16y55B6qHsQ6lIY
3A7yLH46RuXpEDDhEE/mTnIsLNLMZ6nppor3xNHi+7Xndhg+OZuUYB/4CgAUEA4FB7rHgdInBKv5
S1a4sHNfyeXB60IJJzyb+JQ66bbvvf3D/2OA85qIFCRcNRrogZVTEIRKbkKU/xXCsTx/+MZfsrMu
mGZi7Rbj8cW7riqI0reMUcqKU4PmvP4VdcQyTZ1P+yD2f+AaSmIM6bDlusFAZgnlaICEe/T7ZMe+
vFSwEw3VTjizHxTIJZHtIZ+DHsFon7k04+1LB2rUhySDmj/vdfFdLYqP605dPT7oxvQzb0P7JGNd
SVF7MUn7LTzc6UD2R32WHPkRDmw8RMtaElFEEDXt9dgGOYIdqIakRfONSu/p963z0ANNJUDWZ+Et
GxG691yVqkMQTFZulO9kuOCxet0ibBbTG9EXio6DJ59GlwMAMjn81XVqryHoNF9rPOKrnTpjT4Do
ijUHnp6BJDuEUZDnQUYZR6p0aG+lD4KdZ3CuY8eBFmfyWeGb0lF9qOWM24it94k9YF1+F5Knbl8R
l1QiIwC43E7cYdaLfA1Y/+Wsc0jBGbGSrWFdSsIr+HlT5trSQEK5x6w/nS/wTizRhvnZ4HLH53jo
+zWuXgWdhnwkM0MYgJQvR+I5FXlBvLDhWBeNp25VnrDjxOBwJa3fpDgxAiQV9W6JHKBXsuLr8+3R
4ZAxuunOfIIydfV9ympErKST5WlyoUkRYRWTIGMsO4KkQoKGVD+59ZP1JNlgAX5JTN+oCL/EidTN
9nfswDltS2F3gfmF6bVuEk9bl+ffTlZceR1VLeqGNEUqNlAhSY6o8WH8zcDlF9SHiid8gnHTea9V
5mbD4g+jk43y4/DBx/2I5fniBWfQvW4H3G3Zafz39M677+RwQYbJ5vp03pAgrLUl+3DJZrrXvqc3
mMgyVLcEAzEyE9t4iwNxZhMBna3iFRlf7IcqoiSbCEX8ZLGRKbHYZZhNns18iek50XxeB6NLWM0Y
Nf9K5hcpKwrJPx9cS4rhZpFz9Hl0TDgzb8Y9RjOdiLrFiVP7q5T5/aec11GKM/5p8eIwOLBKxMg7
OcZe+PiAy//ekD3RhlIkKn/I+Vs2EztI1vpPRdo6F0b43ejegMe26qfRv9aXolk0ZbRiFGNpqFJR
iSr2HlKI/ysw+QWBs5D2PmdeHIpRsRhsCLQyxiuom19D+cv6w+gYa844d9iri+j5V0SvSIC/RZT9
icy7iAQZ/mMIVWAmfoTYbdmG90jgNQJHE4hrS7qxBJx0B5d8RA/C+fANEkbICQaTgKBDyJ4r/oLA
moZQ7FbYBxEBAblla4qQ3IWlHJJi0ad7fc+XfeV4i2q1Z2zZD0gh8mBzpCHoEQE+xKU5f8qZ8cUY
vEVoL2SM2u25gLDX0WyiJude7+Ld+8RdW3dEK3vWwx9kt4WVOo0VF6/QholgOZUOzPbH1JHKFu+o
qtnXGL86PYkQH7hMbp0GXCwgqh13/fmbr2YEJoG19tJwbWdLskMxeJW+6O2Nl9xn6yEN3yA0laeV
PlUbcEONS+SMt6K+mYknXJmVcWDsIHbTTA1OI4Ale7IvMZLp3CuEyjV5rovrt+Rb0GG+oWzQhrnN
J7XF+XGI8T3ytz+NaGiMQP3WkBRCIvfQlcO0BTRVelddmdP6gB9Tei4OooogzCAUl8hLDRcxEJWK
NSOuhfyJ6AVRYflwPHKVD+i7D4fcN3cyTY48G95hAUEP46IhhGPYLht9r9zyj7v3nBHZUWnsfe7z
u6t3sIihZqGhzGax6uUa4jEPK+XcclO4fIHMczYcCskxS6dUd/f3SpvZQMUMmi0i17XwJa2R6yGx
W5GAmuxsKqnLUv6rdTdfNQWMyOn9u6icJ7gyue3EQkFCJpqjnFvbBSE9WpiD8jFn+nuhCCGNVHe1
3llor+iJY9NUp0Kqt4PpzPVqqZywiqZQI5eVuLF6qY+r8voRP10lkpeyMYvLCM4iBZ003XKOoq4b
t9rLG6DLNEu93lpEm3BwheTllj9XWqrnTjke1vW6piEW8cNps1QIwij57FOC2mv208yAhU/myrJm
fDB/ed0J79cwVpaEl0ZGvNTGID3oohBd3A9x4YobdWC8utDteWY5p+4gZbuJFVwWRrlS/ygXJoey
OsiSu6zZ8o3pffAMf02qwCvmGub+3XmjrnxN3zgk/TZ+Y24MRH87sz1V1aaLRmxokCFbt1gGqyYZ
6u6hOLH8TmWNh+mG0AKUZcrh3bJbQax3zcpvltnjJ6lnRC3TwD2mHjpCVEvD9DX5vN+/8AdZyTNS
p7pTEhSstfN9n34bb84WnJveVGSUHSWsd1zIvnRGto1HYNw19LRZsng4vnmr4Zxlfo8OQwqv/kUE
IuJn7JT2xzW8pSft0/q68L5ayAGK6/8YeGxM1uVarNaUsqWDXu17VKh8K+3ihJymhhpkR56ERCGK
R7xxGRHXw+L3FppMIY3jukg9MPxrcyPTCBaxvtN8dnuZWU2Y/zEgLDZkN6dzKgCRMumusU4uztln
GX89Invfc/RT+b5tPoaEdTHsZZS1e2LfFLz6JztuTXqyE4dalIydq72QDg8KQZpQBekQLnA3dVUU
eIavn1DxLMj3zlvFATB4EBiBrA3NUbz8TL70/Y2ZM2l0YWVMCd5dSGBYrOBFRvolxlxoB/a55l49
SPUbEslkbZpUntnNjKdfFY6GHM2eQ+km4QwrdvJpe44yYDmOExqlyZ8VEgLGHvrwbpOgQxnrv+5u
TFy7GF/RKxko6sqpa9P/zX4Y/WGK4DzRvhkL6XEpOC5xCJDWCpTRDdfTbk6v5xozYDfBn0Sq5y1F
2Ps5PeVjkHRf3cMrMOUe15g+j/Tw0K5Q9tPnfaP4wELDXZqiKSGlhklaM7pULr0xXQAmvFzdvI0k
Zs4H45QkM4MEeLoc0/L7wU1rhxSrIjLX3GixejH19LCOU96eLLjvydHLB24hxx6P7/O9flr7DEtC
Fe/n5FPdatRkOP59inwrG3t1LOnolMa1jCzyaMlf0vMC1yRfrYsTbWMT1vWcWDyH8zjeWb7xuvUs
rOuAawu7gKe67z0u4Q8f1cVM+2V3WeNoJ5Ec9ZQQ//iaIDqWs7WIaTOrOT1SjZKudmSX2fG8PhEz
SpNX5e6Atspr3OKUFBC2ftqgTjZUUT+4OLPABhz5uOLXP01dvps5AbakzcPwaqKJwppM5+Za+RYr
FYxifZ9rW3tvr4voujWY6rYuNA7fXBMFd3qftG3zZzIVB1xc5p86P31EIkA8jeoTDR+5CCZtPcDV
SQq0i/VBO6HsGaovZb8JrQ9BJwO7i+ygJxeXc7A7Yw55U3fdmfn37gmr4wmXDkIVfIXnogU3ZE4j
70pJRLuIqpzzFbIhQeXKJr+JaUBMOgEb7c5YTRiRT86CZ2MyLtc3NkUNfx6gFx2kCHoWzzk8sy8x
0Sd7dk0KYfxHXBaDLdqQUGYMrx+YKh6gFkbjvvawQV+Mm/zYnW1KkeI7OWr8xniW/r1kBp1H/0mA
OZ5Ml+0IE8wQQaENOyhcUOyE8pZqOyO/ZTnwBuJrNyFDK8F4icQ31J0fKXrD7NBWYJ2H/6+LmGEr
G5WvaB+4g1LEHxrkAG2nbKqAb58dNWjHfFnqNqYAcxsmTw5xbzzz75Cg8N6XQKjgC2wq5kbIPHkP
3nhnRox62XHFNeWirChBuV7/suQhST1vVA83Ywep5TyZqzsYRvRi0oJrAMJpR9qO6bmgbRooeeY5
9AVQBTqx/GiJ/TM7islFdoOjCcMTPAq3cHCvnYb4EDYRfa5+kHcK+R8+NTxXQeY7S94CHhJ1XgrL
QhSCcGVYi3T7L8LNsHofQrEerSUeo76yVtYyqZRhGrGiopY7JoEDyxBWQBb6LWtl8K1m6kxgFEAV
SPhECXwueRXfBKUwZzcHvcHhVXyDH0FEk35MQMpOov8XUyWYRFxWZUMfc9B/ao9voZy5F7v8Nm4m
XP2K0SpDWNL65ozouWsBMIEYMKs7LtmKRdrpsBCpG5lO7t4beUefCsqSsfT46uIKyVyMkTX5XJgH
ym1oDRDDtBUL2RdDH+4Kd8Y8ZDc+G/jDwlilH9UNbJdJ4lxQeAQVsyLtmGEPfD+AGjieFBMfggom
VMD5TdC6JO/OT543KLcrng4eOp4AKeI+2z/yjhsx139o9oGqxbrixh0TOnloB7DvJj8jKSiL5EZo
L4vPMbkYEzhhfFfBBVU2xMMELMAf4BCxcu/L95mWl5EyQwPx3j/qDtJfxcRKLvjKfI6jYPfprBqu
okBg4XZWR/zsxQ2AU3h8I4GbVzfIb2IAxLcEwmFMSvUO85lL/saFfibWYXJ8n3lG4V0KnhPlvbaz
D3oJYsSHZ1Hu7B9hYs+OfBaUEdw9uCzjmTsPo5Sn+X22I7GKqavFrEk0PTlrpBSzVl57g/0M4RUC
+Rmcfwuqarm5L6CtjeTJq8lhMqd7X/G8AQDTEBfewLX8twluzf34raas5TbkkIE2INJd920IpeN1
NiPB6HhQbUCXHqcAQKwSsUpRp/GMFQhUt2BluMiqKw4UtsADjzK7JQ9zwuXTdqwx+EI8lABLAC6w
+VicwvezCmjIAbxKAJNDfPv3dPFLQGj8acDw484fBBOwAZeI/j33XJNe/MKTLUzbwZ4FVZHo9/h/
BZcbmhr3Syn523xPdh1sTa8znliIeyLYxmJ/7JFIcxDHu2RHqudGiTSk01Psvt0qpAt28JP6XJc/
ZMi/DnmQB3TgoOHw0JuVQh4yv/WCb49ggX/YEz15DfMN5WQBEx4FwfoJtWIghaeDwfqATHw9MaiK
LOwJnk4ZKl92aPpXD4UaRLTeHwNp2cwtD8bS0lhr6w4mPVUOWrmF/GNFLxiCwSsscXEJrPlkUXoc
y5ht0KySscOp9y1ISgPICKv033M9Fzcc5Il0iRDF1rpb4OfEYG55RQ6ESOyQLNGbIfPZGJvnP0I+
Ep95d0uEBCNFAjYGCFNChF7P2RgopMYsn8v8PeW919U2Bv0M6FK6ufpFjPWqgAG5GiPty/YI3zOw
E5vTZPxScu/Bm4elSQve+6kyLddEMR4p3FpqN149+7jvH2tq7lD5J3BAWrAzkPMTmkUSzNnYJEjX
0LzchHxQRd2E6OFFJCnz4SCe666KfM1GC9cF9krodsCbufpC2mEuJfLVM+xaxjCeQ5TzdOAmp9+M
WyFrkDeJb8zR5XWLdJ1wiYYPzZ04I2hBvsMRfQV1cis283iVHuikqB0J7KEKxciWKQmDE1brCuXM
YkQNqxLqFk4uKItYDvRegcKfY3CdI5GaZ9C4EHOk+3Kfh0A+KByKIIti3v+1EJKIx/r5kYWm99ik
SIlKrycrJgsoVUMwcxayuo1XJSCDKBzVEAwvW9mnjoXYr9Jv6WizxwTNEi8sFEhREjAeEH8ftQS0
ygzRmxBD6oHACRYZu0xge2ag8w+COXB3dFzbYp9vmw/i0bgl8QXxUfhcFvtJkIdCgluvgfD7JYSv
oPF5sW0i2uQd3zLgbyOqu3BVHutkK4SByFS2tHn7PHPjS4VBgPMO0nW1fF5IDeQuE8CEBzW3T3df
4QN122Sno/bA+j/gjqBdG87KDhEX8rHX0Vy9AmR36NeqfnoN5Lm+S5bJR/KRLZFWcWAqeFg5SApL
tz7Gyx7Nz4In5DAis5R/4iUy43jJ75VAwRtUxZZ73ysISNdKkJM0y9fj0XihjzF3b8VFdWqukOaa
LKX6+LpJu+745P6gf9wjizQ2yCz5rEInZq+oU32E4AnSo9iXcHRYIUhiRQQGP7EiY67yoi8TARqP
GB/lcbz+PG5CdKcv75/KwynRsUxQc7GJjMfr/DpH4vcjb3jq0fTFqKTq250MpqWQsiFki/nGNbq6
yQ5l56ZZ5mG/zAMdQc4vgjI2iuAdlmxuQl3/jTw/idKjWc94NMTupKKLG30Ec5EMEc3g/9NXQiqF
RBGN1gcSnxgND3Kp9XvbhdY6nl+hQT1uAxDS8n33+IIVWjIWbCIu6j+R8Gpgs9/UwWTHBqjNtUMR
pLdxh2KwdRHobPSVukHKhGK4Rk4bL67khBE/yCgEiUayy9BA0xuGKVcAfAToIHE0qnv7fB8czt+r
7HLQ2FP7W3ZBdzYNaRm4sjvbQQ36yfwTLh/7Dzp4JxUgWcDMK5hBeLwvQ84/pCvKVH079m2wXevX
QGKvLMwqbApnfbufLN7SSycOnlUKSGc40LpFsT3TT7jsWCZNNk3gvDxU5gzQDE4GEPrxdaIOJtnb
AZ3FRQnNBd8bO4PUTRyKnfbGiQclJQZUmzJKBZqMmUzBoYBmCvXA2Ctsi0GMCif1kmo+ZoQFe2h7
GHwT8CL0E5RzFBiCkiS0CII0bVBMUODdfSoJUX9RyKOAgE1E2YnmAGLdqt8OW/XSb6WFGVFNAtEy
HYfKLAhakBj6I7FyMMAF2ipGx8IiXLwu+BSVLugq3QrF+kaQ34U+BkpwkF7uIRSip8OMm2yhdwjH
TBBs3sKkFGmOCrMdKgP1ZkkS0U4Up+qKZAghJ6HO4KRXB0fjJKb3SWeqST1PqQblYSMUE/fluKGe
CDBW+SP4nQZxsuZgPukczOJw/pcACkarfIP6lLCgzbWIBaVh+wfaApljH8H9pAUCizD3Qg7SMqsB
u3+KHw++uqXVBBdkasNKs8JkYfOwc8gsGj9nJ7e9ajdGxqfpDcty3fhiLxyj8kfsmJOFsniK/XJB
Eh4MantvbZkHHN6R6ZmcvFkK7LplXFGjfWwWPPRg/YY0cXQmCAM6m10n73ocrcro4aXZ4clAm2fw
9diq/flFHsH1/CjnkrLrwWhxY7lI9bl90Cqf3gw7LaFehpxkh1dpNWLlwMq8xzREOHCV8krrPwxj
cGJjmjVeW/2YGMvlH3GyvRZu/gi664JP9eyX2Ev0HN9k0qEoR+z5oDjDs4nleA9MXB2AnEaXAzyG
H6GT0TsFXcEiIIZAT/TwAD9hoDgMY82RaQrQaF6MubIwojvWP0yPilnKVyLmrILdSdikfJNKdzA2
I1xDcJlfawyLPEphYXGAJB9ocbH8QRhCjGkR3Jls9J9cqhjPUJvRYr7ss1VahfmFY4UjyYJT4NaJ
m41Tk4q/ij0E3t36ekZsnc4QrT6gC5T7FoL8aqz8RD82Ol6Fvq26TxNu4FH7oMoYsR4B/fxlsmX9
PbfItYP44b8BlmdcYFLK1PDGWaCakbCb6J+zTna0Xy4RKcwEpjLGe/2OH/bva/tckyBRMEijWYJ7
xx3aq8frcdSwr50xG+WHgH7kP41xCHDepgGrg4H4UwkYDJuxT2wqoendnbmqJ3BIxi6MZ3GFAll+
A0NVSwnpIgdeTPoEqdhmaGWbA9AzI50Eb0GuuDlrYm/ywgYKE48ZYQbz6mtrT8FXZwAeu9DCz5EV
7/+Y7wMMOUnjOHIA7yUd2HPeK8trw+euZ3K/u6qghgfql7pYsvnGS4msGO+mrEIcWLKIBMMVLjWY
iC0T/+qU5wbYyDbBA5YtJRArB4IwUkSWF/CATP7ziNHQRL8SX82qm9+h+eCKvH8ZfnqPDGtDhn27
bX87MK3ZOyVC+vHdbbTP+9n4E2YLJForx2Kf7jko4Bxw0GBmxTh2+1xSZgGzZzjA+KQscuz8VSKj
WCJKllA21viFiHd7ijSwHaf6Av7uxXj7c8azL81PqG12pCB2R3tw8o7kBq/GZDeyZtmNa1WN6CGM
HbAY/2OTSkqwPoe8T7ZGOkuaTqAFeshLvMLVAYwOcJv3ZsxlV04XY1Xnv2xsxTiVakciHQ5jxbeT
9bu+cN7EoWgQt4Lyhl2FKMyIfz0Qi3iDjyQGzxQPXUA8Ig8aRrnVK6jNWf+DwzNO0E9+rMxoLklF
S240VPAUeApkIAlaowZjBrIuD6VvVb6OayCd52udtk4Fl2gMu8fi/fBxUO6Zr29yfA8JpB2nV1TK
TKh8LICRPgk4kEfrNWMIbxj4JU2YAoOttARQzu6da9mOjUUqp37rqnqYJOvqGbKhV09Hv08NFw4A
Ayh5BVJGW0WnSruqM/kJNP5i6/bV/iVhtWSCkYx7uBcg/ORmT+yAcca7m11hJHwRTA4Z5UrsHrm6
3Dw8Sl/zDrvDOpRSz7ahFH50zvub+AviNSqCqTmhkSX83X/qH/UzC1Im0ng6hgMOv+/VAFDUYz0x
LzbtV32AGSAQZvKZvlrq6AJp6zJW/JIXwM+08HIVuu/c+qx+qS75ULuxcyTwzjpSf3pCA4flmxQQ
TkIO07OymoAW/pv6s2uQ22516+d7bqS/JpHc93k+OPfrt42lXuEza2WIA3bNTefJrVYNh8U4NQz6
Zjc2vbj0aSaKw0ubxfVMjL/hRAHx5lxxwB13wgj8Nykc+y4CxbU//i4XjcklyewSVhfqlNFKJVyE
nIaZwQ+JrSl8oWz+bgLWKAgyew0DhWZJ+Qk4QgAuAJ5BFYP/ZOwPT+TzDoA7VIH0QX/owpy/Yk1X
b0lZVdMjBB0uNB8aGP1fbDM+WjxhlUn940jWvILjh5DtFfH3pHJpoptnS/hu/pB/aLqXMnH7YhZ6
n9ff+d8w8JQ4xejVL7eWVw+IAbw5rqzvBSOA1pXjJZ9m4Lvj34FlMB6u8jpRlv11PwII9V/KcIzr
T40DV5rMHk2gpXPVOD3luUxE+3PBgGZ4hE8so18u0zMmSGXnq9Dsm+0dbcroVnn4fAQ6yzxW6aDJ
6PXGeQKcbFBMONct6yH/qqPmk/tOu0ddWqqu+cQgAIvAptkBqqcDXcNMKs49pJqrxXmzvTJ5fUX2
t/XVTxYWuTQaxXfJEpE941z83A8J1IhVfLFfHg0Hpbi8eZPRQyohXrvWlAYmwkdPOZavBStU7oJc
8SrNxeahXd/HW/KMbOuQ2kzvZ/e391ZxZJg+/pTdU5irytUMFl/eT7FmsZQFoaH17G4FD6q0Y+X3
O84vJaLlB1djzjOr32QqAiJRnkp5hEAQ8wDW4szuqWVaNG7Vb2bOumym8orv2ST1FMtrGIlaEWn2
ddQNp8ep/XtskolXZZv34T14T8y+sedSLV/CaI6bO1XgEmH91GzQ7WCOqjbzR4E3VFc61Nk9ohC6
29HpdwYqvY2G+yfbdCQChWtIQOZ1eu+9bNGwNnCQNabP0jfx0sRgAf8yqAYQPBfgO3ALbU6Xj9wz
qTgqBPetAi+yeHrv9HNyBUaSzW15Yqkq3OXHnligKPmX20127XuI8ku7sifiddtJSA1kFnMNkgaj
CPgfF/rszYOMQZzdMq/rDw8IgNa0uGTxR7xm+NWjwmp8O8HegkKWDF5pY54RxKLa3soWBzWPLNO0
Wsek9U5il1MCLb8jlAVaGdrUkgLPgxOpNYu4OWbZFtaL+vrKyxXMKeaPTG0fqOKzoK+nPxhKhVL5
lzywR2Rqn6LKUzqfHK8c2aJ8krLPO0ZRk30/7HQxdBNVV5DDGR6id7zPyeeiQMf2vMHmt8FJJA0e
jw6GUQHhbXEfzOkLDswyST2B4X2DsmnY8O81HOzxTv3TANoOb31DX2NNAnDVa/HL2Ck/sudjERxh
Q52AN+IYSe0vnZTqMumCrPLvWKfqdHHEqodipsTKqeLzJ0mgBZ0HNcy/SknLA0gJaew+GvdxsuSZ
Xbsxe7DafhbfnQawh/ZNXhD6eaftwD2NADx+y1AF5sWMf1DZ4NQDnxgHwemrFrkmjiLDgK6fh3j/
7meduuftBxmihVdOnFpasGdXBC+LiZF7jZoP5tecJljh3Y3SmFImrR93t+TlG/ddO1n1JzUuyeBE
QOEaKjvP0kkYMEPjybkJPEsQEB3DdKjOHq2LyRA+V4q6Ttn1MVeFfSvPLHjFFgHKomqoDUpUT/5l
Db4YWawpIAe8ObdMsBLD4yEkaAq0ll/vsdpx1c/4TvA2hYY+/+m+C8OJpdnTOjfhvVsa5p5PyOs2
Po8h5keMffDiSd1+rXO+aVMJajJEkOLQknPFmLtySMIK7BNFC3SRUnZeWFNcum+u0KOdyTF6PvOH
x2QkiwEeO6mE0JZqp8ChPAnn+Q61PuquOp4NuMbRyolYwQdjXVh2AKhY0+bOHWfxeZIFj0114ZMx
3ef8IxfIyyFmpLAegzG7vFQ0SVnEw85E/N9moGhw8IhjJ78LA+liQ83c7wiw5vKyLPmv9osE5xq7
jXl6mCwoOcu/DrdY4JfsUznkiHHJZdec0sIWOnrYHg72VagYbiF75vWWvdhAt5hWV+OUu1Gf+W7m
e4/YOI/0b9WcDX/3uw9zlUoP04DOqz4NOs3vDIrnTA+sH3wFk0XTLuEWcBRfyVOQx0A3bi804gD3
qn28T3YjtEh1RiI3HQlHOT4axfyRYAEa6s9lZuHK7kIeNR5bTZ1MbYJtlTg0urf7SiG4PsN28tVY
51Yj5VEnjfsgHmh7B6Ow1xOXGqy2Pu1hQ9774vp0YQglb86x12P2sOGMzAqgoTMDdIi3Xb94Jxd9
PcGdEV6HY43wtBOG1JXDpOe6KzPnWrp6s241H2AFetC9pQu//jIEvm457wfcYl5u6z8/3jjNvpUZ
eGgyE9csyHp3wojjWNIVni3OSSy1bKc3t6k2lRNSTP1igmSkvSEd4RH/fDXzJz5OapTGvmjTGeRB
Wsb9VE8DY/0ACNNdgnDRgtE/3B9IttVF7pRf1eCVmbCCR8faerix5taUHsvMnGFc1BdCh2WsvE2c
tOEBKjZEjxL3OMuTafrtOODhvTZf7DM2XRmDjclkxdhkaH/umP/Yf2X+9byNAFT371d3KLpt184Z
LXPBygpH4nksbTJqZCsNsBdtohqItKWXdFREGdKXLG0MPqfq290JvpjhQTExW58hP3RXg71ugtM5
v0ptMIEpkF/3w2PfmbeJtpOt1WvYVPbiTUQ6jpvx2Sj34waOsVp5Nk6T+Heu31G3niygmzZEtFsE
ZNsnrAT8dFuVTkOEsLa0CodP3/GIvwQ38P2dRrQjFJPXP8Q3EJxXKo4eeHrfyktqOzk4f0fYsHy8
A5OJZ2b6dA02zSUcmlj3pDp42B8S0+KMzO6BLen5RTfcX6jOeSiSL5PCe9eJwEhUX1ZLZoZbWQT3
MfD0mEIZUZ36ZOiWukMTw28lzy1cUdxMhrtnqOuqZ4hIC5+7xjingupMf5L4iukiemJ2c8UUUqYf
nV71xbhOkblICnbOscMLfWaHeqp65e6NkLBbWUyRtGONEc+4wwalNGeP3/YFLFD5ZufS8sYVxZpE
PnnQXM9quxmTTyR9DOfevgo/X3OYASmVMyoOzcSYebRUvL2SLq7KBwNfRj1oXYhbIwsEFuLz1inT
GDJetVC0DRRy5fGlJ1GTim8xUSJr/EgQWUCfzjnGcAI5yZf471ot2NNbk6oLlludLpRueQe6AkoC
Qs2J4tQ7vsaGd5OqkwotO/+DNdpTBt3/yXmadD1rqEgY3mNL9E8exU6ONJIWFKqQykVb9BVbJAwf
pmeHZxyBH6YEQ2DtjP88wrFxZsNSDcjKIGIgNb3i4Q73yI6FoYDht+kaqn1nuRz3TJmVap5/Qn+/
493PMDZzZcMVmTL4EZsOsSv5N79tGRDjVunW8iZ/zRrZROIzwL+H40fLGmdGBHGjWr4Q5RM9Oplq
Fm7mRz68VPjP4ZhvWIFx8YGGUMLM8mJaszsAWyZKBztzM1YL2jfdwXM8qxy1m2anjtHHRWI0aYTl
24fFjVdQG0f3yyj9FtkCA5wJTtkvuEpwXoLkXKi+DNqqzbRs1rU0n076RkLxUH1CfiQJ2m8cpKCv
k0XznGcn4eaNp/9UBxncoZrjTMMlRXKeFsKWhTYux+TUXKHgCzdlwzeYr2iW/7SZzOXtFn3QuLRU
ILRpPzrVuCOB/ZKvNTSDxowo6odrgawBK/fbHNYeNqAYddpstE6fHgrF4cg1UxdFbzsB/vM6IkJ+
a67G+foFglhwmPTIb/yHGY06tMUPGxNGHm2a/jd8ZZyY2uDVBeCxbAD9omumZepTS7AAmNpbK+zu
70MIcI7w+JuiP6vCXv3gqliCCnqCbO0+kGbHM0zt9/VnjabJpo7j9ZJjs0CPRKxHuukyt/zgk5a+
ssQYvaJSBFHO6CWznq4zvOLqR72VrXRmgR/qc059ZP+23Uy5z7Nsp+JsvmxKNhICYAy36n2z3fVa
1DAYXUHz9XNMcMvy78l/4/z6mscTfdX3Oi0ny1L6erc7AtGv0FCaqdF5Vru6Y/Fgu5PRB6voZiJp
HCg/ZvZbgetR6V79uo5a2SH1h+yDjvIOBQMiTxwSn/DB3P5xVs0f09hPngR+QxCH0HlftObafoTk
LCsWDSjZLM2NlT1pLjyRyM8oiGhTXvOrhMbjfsoth4qwNm5DsaiTiIYYDYLd71soNBCZLR8aNyV/
/mm+AmqFHlgIK20S4C/PFhIOeff4paPvoJzVzwaklILMnBiOEWU1NQEV8nXZv11kETniOppOP9aB
5j6fd68EaoXWaboDn3WffWlL89z9gkTKO970GeDRJKCq1oWCcOV4hPvVIVTYvtolW4VSeB21+WRO
EWIBX0s/Qz5vFHfUnPfTG8ytDiR2lTkbAO0kIeD7KH8bCB0MGyAJn1CkfbCysR2Dt17MwKAeS4ql
62sMVGWYqvTM9QVqPYENmnS4vy6VFSqqJzUfGgxY2y3KmaF/VYx8cARl5yN5hoTdE/FbLz+mtyXW
VPqzVMeE/5awO0yfdpgo2I5uMmMuWcJe3SidXLo9fwhbIVyqbebjp7Bazzb1FAsWIbF6Ure8Au3u
jjInduzn9i0D0/klwfp+n7PEU+KoyJKC/pEEYzyPT8Z1yctZFJvVvhyhwe+KNhJZUO9FK6/0Nirz
kBwss1rdg6L5tNKdlhOYjcOFU9gzi3glZiHFMW+Wlu3L+IwMC6Xd0T9JYVqvvtp4YbUoXG4P7UB/
wb6XIop/nonbIfknLSjo19JrRwDNXZ5r7X8knddy4toWRb+IKkUEryiLHIyxX1TYbktIKKL89Wds
n+rbfU+7bRDSDmvPNYOZl/AcFl/puO44ZUImbJPTDLPV2ZeR20T0DPzAXWM3jEtO69/lXaHJjJxI
wdcbGC22jTlXJLzNWbuladeB2T/aoCTku3Zk+SO6aN+zxJ+eQabb5CjNDizUuF5jJRSel2nwmj1X
HyE5BQpZWHDR6+NzaSq37qrz6gtOuK0Z41nI0Xxc7uXXadDXlcJp9/GZiSieCCDWwU77+dpNrfPY
YLGdJ+/xhG3E6dm+YQ0u/Wj0CVRLOoOszUaffaOOHYnD+MzBexsnZvIr2sQGacPymHGmWtkSdgFB
Gt4wkDCHJ+1X8jKfldvpwdDsutx7JkEj3bXHWlfpCwPg96iVHO0QpWRobRfw5oDUWbU+n+coOutE
Q8l0mUurAqnJ96Wy64FlsdBc1UmwaD4G0QiFuZ3plpKsU1e7NL+Ukc1dXXCLOBgFS2KxH/63js44
82cRNNjVojPbG4bzEYOJUyzqFJA3jrIc8y+L+Ve4DF7SNXkg33a18yg5qTsBzec+nHNFueKPjif/
N3kgj8cGE2n+zTgt34YAF3R5tNPRaZ+O8gpKocvFq5JwHoIKiMza4HBOGhiPeEZ84VXFdTfFJ+HG
fxihTdBQFZ/4d/W3z/cxCi48IItkVxNigqZxuc4Me7m0+IcMa7bFBRiKZxxrewmKf+UuWAv13Xy2
ol8wk22JzRipHEblzOCB7cUbf1YTgpgvnSN+aXdcNPoS2hHMjpt8jMtdVV44DYOtvFbpv/RtBHqC
S6QExIA0gPhJ6rX9e0HdABnY8CX5CpvjEXr6zug+U4yHjI1SvuXylzT7hQryhI3X2Zn5/HpEwqpb
+wBJUxqTd2HMySd8QQ2QOdgY+FkYdoW6I7Xl6auFVBVbUW9WygZPdn78UjlE1dPAzG0MglRMVhMh
+TlTHScz78GyhjaEHFAjmNPNQfpE3S2bauq2HiVhTIkMt4c0DN0aIgA05GNUeaAQHq1ZZPfs9nLK
JoEFIirbl07gsoUNTIlXXK/Yk+K0noyUK/LJ86HE6fE14uQ6/KOxFHd7OsWPuQuHjSMNwV1Ydstm
Md93w3FC1D9bT4hqh2vRHSh4h2EVtUCo/+TeV5GhP3dxjaD1m5WDlB2drCXF5r/PLSgS1SX017lb
Gk5Ngp1kUb+8rBguwOtA1siyOmmNr2NbDRCokbcTpZv21h8G1ntY1PKWrB6+jWC6emHmvTX/Thpn
UX4Uo4O1+2K/nNltTUmJgNwpIrdP6Wo62hflDaq7WXWntkpMOPE9YsGtvMTUAqo1HXehjq3NEZVY
9DaD0bj0SqCI+lQ8iPTg0PayHpiY9lANeim2wvrIustDU+oLC+2DszHbYUrWmXodOLQRTh7vyAQk
ICblmLBrfrOXb6Ac7ONTqH9D04gzP/ntoEynuL0gM2qd5+01+RAFBmC0mTiwi4MCPgk5jTbqHUZG
3dkVBIzKxixgiQnWw9e4wVRgiytHGfAkCSKbC24GjZAOBukns38STCt6MdCKFjZjScO0qzafJH2J
ArQB3Eg4zHtNcZqQlvSUcNq7kpAvagFGMRAIn+6prL+fhhW9gtnnAsdgGmL+8p+iEJ8EoX2FMHgg
G/C+uC0QTk5ntjrli1aVekb+8bxRQyKufqRYENAsH2x5dKenGyUfmu4xkp66VUt2sTiWHJ8bk1vY
nIY3PjcHXWz62VIfew41vSei2HYJgvsNtS670i+7i4ruIjHBrjVNyJvj+sDWHT/JzPI4mRStr/zM
5kduP4+j5MBiCqSLHhHV9VtG8fsxqU5+4pxCGiNi62gS22SzNGcSXnEeKxshbDPKM6yocmdGJXOQ
Ypc0oexbqmxKARKcZtrFwJymXGcDyDLConbp1v0b0XXy/NYv961yTZSPconrensbOFob0JeABPDd
BduovSR2mmY3f9jP8JAjVIJJnFvYBmOsX5I+QBgFOi3dYaRH5KPQ/Ch49qo/lO7jQgHxqI/kOCxr
h1gO4IoZAfTJpySLoIYhoU3SILYT+RP2ANEuApZ0a+zIaHRYPfB079oK7jSyxbG4W0Hqs+0QJsTw
SYjFy94U2mO1kTWH/ROD4vJ3LiMjPs3kywjNuXKK8KQRVvAyCyIPYiFBasAZ831UMzRtBYbhcCge
V+3hPod9aLiNTkIGhGk6/DgRQwatE08+4XDnMqumE/uU/MkxOiS1os5WEx5SM/eB+BXLGpnbutoY
Dz/PyMzwXpUfo+tAh8Ox0YV/uFWP5KSV1/Csf1YEY+qiWTy7tg+XPb3HAQBrRIE5r0hc6X51/ACb
O+za1fKqwqxHVFg6IT5UsGEWK0pyTeRgIwh7ijh0nCE4AEsmXVmOISG9z6U1T7cNYHCyfnR0H9bT
QBzXRs9PeCvU/7R3Ij8vr59WtYartHnt5+tBnKvQT2PjxmKfkvpkpnvlXXsnd3fE1mn6hXexRA6u
iNoQ4Rlt1RTXv95n5a6xPL0zHdYvvv6Xv7uA1MPMd9kWZIHrisC1WmLmyLg/fPKvBGKzvgO7JSwA
JrRiyMvr6Sxkj/kNdAoIDtJ14RF7v0u/OH0PhyUEYxRp76w3MYrzxM725RGX1S0d0+T9mW5Ah9FR
c9QT8Dx37SFoSbO5S7ewIBfPMJWRUy/NeG/C4o4kOAuNHYhSVljprySBrVNcozdBU13itSG/vZbW
Ymkrkpu9Q0gC3Jd2aHa6hfu88RZtGah+981ZAjuGaQkuYNcIXShFouRMz3u+GeleaoKLhDBwOd2G
xH4FyOsAm3VaMBRDRwBm9RZuI+LiMoSbss+rPUDHe4f9VS7p7T/e8qcJJIYPz8Pm6DI04Cf4gIz1
5tnxeunOIMnAV3QmnfVC7JduUXUvi22J8IvJ3JrVPb1D7OGcw2GEY5EWWh00jWpywB1An2hI05te
HLkg7iDQDOBc5mAcAKZMVxhCUaQ5LOjYi1zmlN4Yd6B+OIqXpEE7mfgLwDFHeFRYbYkodpCtofYY
iXNxDeE/Tvtt4QkMhUoBXgyCEzC/JVYWFErYwNBqROBkeCjuBrqvWE83MHasGL9j4Auauc6MnFLF
XsSiVqOXwejjrJofFyd53+cUTxDYCmrQDcFBb6gsujWSePWsgpYjgE820q90bxRTEvkyQfjG0Gqa
jxdSpnb7mCyuXFcdfIWhVCEPZ4DkEATgKn2zW4GN8G7Eq97J6Jv+sTpz5oM3TouCSoruyO84CW5M
JaFHVY4tSyGCzvJd7o6YPcrwjdwO3tYQzCy2r5ZZ8c3ZlNaIwPSKE9hFdAthaXVg6vhimaJk+nMd
7sItEiW2AI6sWXLEBSlenlQOcV/S8bHjnWPZAu9R4evI9PexIO+2xXxLmSV1YgOEx0BdhHa0fa35
PKnuovz8iTKXhmw397jj6WiyGUBTWOpmT141lIc1c5n222s6zfBwmHs84mlYK/d8L1/o2NGWwJ2C
FoWAXGSH+YCZx1wMTAEwwdrD7/SC1IWuFWjAo2QycQI98/qAH89STKcRTdDoLfofDAQmbQfoU30U
+xcxSF+omp6jUzM3UPGfni82FTtE5gEWnUTeqO019Q6xEO2P8YOTwuItH3e9/EGvfjxxJ8rlNVls
8u7DeOx62qqJhep8kR4L9LKaG+MrqOHgRBjLHgjtQWlALf6tju83LTbpq4bQyWiszVxNRQ/Hdtmu
5GbxrfGA8u3z3wjVcTZbRbAErVkCsnDrB/gPhIZMGJZozFOIdnJW2c0stmY9zc8YKUvNqnQAiZ2i
M6h/E/3K6aHUdwnJxNqZkrRpiXRjeBlL5iFWAvNAHS7zxTEM1xlmAyGV4D4jugG212JF/eIx+Fny
PkMb/lS8gdAjPK8TnW6wF7MgvwySofGmwsjOsBtObQ21S3GK5nsqkhFBx1JcvPJwZqlLe6Oj38h4
mU7NwlbnZgMaDK4RdYRa61tlcYnTnRa2pIKuZ5GXCkwZ627rBbxeBkDMgBX0agpEy3xVjf+1LBbx
cHmCPGtnNVkrtcjC5edpHHPKAK9OrIjhMUPNK/eXl4i7ZR7HU2Ky8cRPa9LxZyihY2xi42U1DKuq
oTC/p/JJl24VP2oUpyeja4p/mgi3F4ID5a/GbF/nSvOmBCwr8ofW0gpvHK/z7jABBxqHLDumeAmk
127gaAJ/FkY2KQ0QZCqORe8a6cPE6eCer3r6zNP13eJ57GJvEUdAwpweSZUlTGVLxTdWBM+4DJ4l
9pDZtlSdxcMJS69Md3SQDf3d6PaDsm5nJgYz7Q/6BWyNtuKU09PFxv2UBReUNW3/Nk0qk9ajF622
qDncJc6CQIQJbn3VWo8Cns8ydTmr4FrQNPsh+aZPBmVyIi1Bd/BfydtL9G6AIVNFYcmQw00BjoQB
Q58AaVL3Tzupy6sB49h44bOD1AIEiyfAvDAl6ugEgyQmTLrm+Wo84mGr9x7wVLKgkdBv894ruw+F
LIcTU6KebkUxN5/RecHn6KlCHOaKiiPZetaS4SPoTj3CbtjFRD1WoiI+PLVzrDgDDI3Ph/N8qx8/
xqEGiwPcZmQ1FBMLskeYpLgQpMeFcWSZ5KUX1fsz/tf0l+RT0fawBFmGUbvMLl1is/CAzXyF9Hz8
XnfkcK8LiisownjoiiMaWxrBCEoBC1+2FEyF2NGiq3KC3/f4Qh9P/61aI1/EJgfNIOrVoyZt0ZEu
p11FWPhOeqOX2t4lODahLTTjeE0sPTR2l3hT0C2+kcJIL6OVbYMnV79hc24R1cncpw9Ga9SVnsEM
Ysrk9/XXi+w52iBUejU35/3ZbsfHvoUFWhs2m/p82rIXFJQgufCAlXKfhhEbACcj7YixRwx/Colu
gVRkU5TrYzUPGgTRN2xE8ITjNMeRWNmlHDtiW6yVr80ADwsyaF685UMwsuRTOzaKo6KsaiykLtj4
FIOVs4eLIGAXoHQE2EzpVa70mIM8iixWbGWbLY4USbG2g5GhjlBUzGsO+Y5Vv6C7vBpmHnVdODOT
dM1xLTZsgHn2zYr9wcDJojsY8UcJnwLBPpTO0VxehmQnVeQE49JFDrRvnOXaY0ehnazMHcBf7Qjz
hoLtsVM5w+IqlfkQP0OylMpN2e0ehjAwiW/L3Ichk9DXzv6KBot3RdRF5cJHh1812lim8Mjj0OOo
+qhcPjRUR6h0oCicUMU5rb9SBtHsBOvF6eMl7eGRoLCWPhevXTHBeXRZcsP+WqTHutiI5mhlhYYF
v1IuvKaEz+eOA5uUk9IsiWkW32XolwqRL/UXdV6fubC54GaVkOlxPZwwLzBfpOVOPsSGfvLa8F3h
JuolaYEYgJC7hDPX06pmNuSMUcfpZzVvN5HiDljMEvkbBrBRoZ1xl+RL2/saVM3MGSibCqzMF+jd
yK1+oQaDs5srQknUEQgo0SKM1s852AVt+G4OYEOIntcOe7gfkFy1xbnWlJX8DRuzI/L5hW0T0mAO
NzMyX0606jXpQvFLIYw0n71Z00qSVvFqKbZthJLMQNvwuvfDZyTa/PBV0/OSkHoc39LzZHjKLxp+
LablnM+e/1LU1s9rmfzTah7458hKJS1Dyu8T/xtlisKohAYDhF7a88pVWdmfIUQeBWUKPXX2jgYH
eY0ug4SQOYbpl1zhd2QCF4wYVZ5Oc6hwOBkMxiZ+Y8CDJwyDS1Osf+xVDDwMu9Z2dX6iJisFn4Dz
HMBBHZt0STkZPVXmEmZrKgwmnPB04SKoso1aGi3TD+m5HQyGMZABvuZUdZ7ygPXX/S793xiAQfyk
wYlpbA9Drrq1oTg10rc2/pA43C47NqXX5iUtzUKlLsIcNKLoOhT1u6AisT2M8cfU8UicmDRifTvR
zp7lp+hJGuLCDpW3ng2NDZyVt7Xoj46LI21cbf6ZpIe0skvIeQvnSRHyqOwaZzonh0efuogpwErw
oWPzX+BpADNzmbiD+D6kuTrrBFslQrTeZ+Ed63Na+IURJLE3IL2ohp8In5yvMYKg2m1/2eIzDO8J
Ueu3FUTgQbw6fPnUXCDB636hSrDPN/g9Db1fEPUpHDbnn83rs/hzTXlmX4/5tqaxWIoWVd5vC31P
r47XUDn9lXPz1Tl0Aqts26pvfOxcWWPBV1IWLep39iojWfctDubQA8nVKC2gQuXLSFzuB2eYl+b3
6j3pfS5r1h+7xaYuNxMkCSPodaok/HfkE81RhBCjq42bsAXcfX8OR6M/RnMD2Qv01+gXo1dAJxJo
5tO3EREx/SHKKWK4EdzAA0qtKvyQQC6mQYhW/HF5SQaQ23WBCQsaSJau0OIzDogokJtgS12mjloO
dBu527RVZC6vwpphxrMYw5xKeauyK71ijOzQ3RL7HdM6lLrDUNGwBLfK8RJpZwoB67DZdbLQe4id
0e/rdc6m74xXGvt/2nDNya3hpx7LY8m2LSqggEEPJ5ozQMaCG8M6Nz6l8EOnpEOjKiqqdC3T2Gla
Tqxe/PCWsUeLeJxvuWt/Rjd29xZ+TfclLn+u+o/WQWqHy0vTe8MD85PSA5MtyWsfzLDwUieaNnr/
MQjP8mKvLIlrMlXFkUsHIxdMqvmRJi+D+VefHYfYK0oPWEDBUo+MA1OZrDMpwTAql87860yT/mxK
dAfvGcd0qFIdNF761IV8eh6PvCo4yOpFijX15mgEETJgxbNKDCmFX9THgo6TnUGmJgAVp8qOQ5qb
radfCo3BplEpD8KSiwEHH1jfv1Q0C4yGvHTmdH+0FAA8vxHmzTjxCjokCTMw8zkzJ5xt64OERcbP
6Eu9k+Vb0pGow9n3/mnYOszZlsDYLdByQA6cfEyQ7MfsQi2a2NSerAqZ08J7V7KjHHvjKuhes1UQ
A4v8juldxswG2fDCmuo3tX6TkXlFZ5YjMJVO2/UIxuTeozWpUtRmgUJ3jl4JdKx8TbcMhAiiB9Hf
ZNjClm8IcCwxfqO973PIkPCxJYcKbmX/Pc9ZofdJfa9p9CLjYfYnVjPnJAI6pjNtDw1nh2QHFWRM
IOhx+PYGdnjYUAvKYmj6XAmm3Vjo6YxiDo7GLmHfqVOL/wFcAut0/7otgE9bYNW7SVl7Ck7PkmI/
j2pPDOF1KE8AqxOFWpEfZ0/ai+SPuuURSMfBTtIrzhMH+qcN1lVj71lijVq6z09Ypm+vs/hW8XcR
c/C/efYTj/B+n1n8csRv8TLCzFP8HMAoX8mPTzuzAFaf9usM0GtD/3B0E3K+qfC7sAiJ5IcS+/9f
jSsM2xXwXVqar8ukYnlebB5+5IscM/Fnyt/Efz/8KahFboLh6kGGnW0hfm/UP9v6zK/4JWN5rgcK
dvZLlzbpnfYmrisnmWsQnzF1cBsF5hJKM6FW+98AF2hPmK/WpIKw1wOV/2uQ9Nlt6E4oK66At+It
RRBghP96hEAxu0W+sZ1cmcA8nbRn/PO5ISlDruRmkdLNa0ORdDAMYLLhFuLqZndfAjOKSx9+dZfL
3cS7zKdVh68/5u6CYNLshKk/tJ31a1851YGCkH/YKRbKH0dmaz6w/6UfFYajwJU2RI+KNnPrgylw
i7Bh4ZMDxgeFTzeHTBDizj38Crkrk605Ci7ymJjgE/bYPX3K6D4Q1v1PP3QzbMfqTe4nMDK5QTjg
+uWxdjHtdZZ7GAz+00/wLRM5E8jxfEAmYeyAGS/7DgZ4wg6258//Rw/EOAIFKozlMgf0jUiGf2MV
hGyXYijwRED1WxpmXr9/HUrARltcL2CAM1yrg+bQdy58NnmJpyh+p35CDiMPn4RfJNFe64jsBaDj
A4c1k8NBQBMJuTLtU1d1K1/cLtWmwuVx1zyKMaAM8flwouLlNOfIFgR0ygQ8dm7Clxg9IZkH4rmN
LK4MAwbziAsxgiyWA0aFMNKnx441dAzhgtEzoYLk/9lE+IwAms7Ij7PdEhGGw0IgZk8Nj5EZUDHO
YaDwvAt//jQzIh07dNeza+R25BlGRBIUPmEgOiMs4zZIVnnSNi1W1LXz9OlEzQNU3jwTbPl87Z30
eDcn0ALpjrDy8MWIRa9/7MBoM1y/KUfIdjAwqxZ/YtPiI83pPbIhWKc5GG5Cd44SH65iI6+x8gRs
wawa236UXmcyArmdzFKGIA8P99uM2IEEcPhvwCHlYDXAjtXDLvfE/EbewF3CJgWHEcmGzMxw4bgX
lIx94fvNYQGnwhGG7vw2Y2lY/uUo8FUXB4dN+xt9xchOPxlpn92wqs7ahrXBRlDFtBahB2KNoGn6
t24A/LBGwFtjYmKH+je/hOWdRAbQMrwrQf8b+2TysPVZsED8CIG8wr8JtzzUkVjowRpEnI5rkRjq
C1cDzC194yakFeKr46+GK1+Osh6Fuk3DyUZQjwDR6/gGMTd4J36zjNIi7AMqDipTHgtLI87d+NsL
q+rRgyjFNYsVQKhXSTjhvXPugnjh0G0uoSsJjVzpK7+8rIP5HpdW+9IVZc4cvy2Ni4l2mlv+3cfc
b3D8E9kv4jOgDfpzDXSWvlh/WbNwqMqZvvNfMN5yQ3824OLE5+M1SUERt+DJRefYvwgDGIm/PX18
b7XgdcfMFuO2eSBuhfH99/riRjBCxBhRsZrqyHbGa8mSUlwT89kWzU2xE/dI3D9qGyoNzuHiqkNX
mBQ2/Ky4iYgANhK2cEAo+7877zxO1b1k2IqviRdI+H/xUeg//T0dUjFYgx2dbxfPR1yMCAbCh1HE
yogotYXb8KEwHfvlqjd8SmEogdch53tyV8I7ESQPN+bETKrUAj8gYX4ofYpggvCuMhLFL9TnLGAz
voO5hYcipoq0gEjJ5KaIAcRb81WwRVaKERucP0tFMVsCuhci10Mk6YgXwrBdqJj5hQeLmGYcgEgz
wCUZzdXfIBczT+QbiG8Qv6AvUenTYoHw8iMceeJNRBdSJMf4wuQp2cSkGeFvhI3RjEiSv0ipv3db
4gkiLhpQfyecd/gX/s5QA5LgClvm1981h1vxakJqzCtQl3t4Q4prFqEygCrcCKHKzvAEwkkJn52K
1xNGTxV2UCJeTrgise7zd7auTJC2hJOMEGWL8BWRSMZ6CfNZLP1oLv7/MmczpiwEUplIc/FvkJEZ
/pjM/4m5xcflJjINjT3pJzzqEq48Z+u/Qcu4ae/dBnQqMx/4eoZusRqsBYYgYlAtGBo1Y7v25zxy
mA9sCAwLHCj5dNGv8glUiDsMOnMxDuhdiUyf8I5ry08F/oQeghsl/GfwuxLxRoL6zY37//HxKPSf
P7E6wSXC1Z6n9SPusrhjvD6+ng/R0tL3yd/YEPNfXL5YVcSH+bvj4qn92VBBOZfw8xS/EtYgBha6
3uDvsUK5D4SL0t9QcsflASgq+gXQxFII5ETY8MPwXtL2c/8e2ygcV8WEJcIIHd7fogH42mzmI2sG
i4EfeSwjHS6kYh4JK1Phu6EEy724xTkeT/9fJdfJ1suMZ59vNtgai4lHppkL++bUuxlUeh23jKdz
CX0cVfxHsHQMR8xQ8TZKEOLdlVkGUCdTgqEqPo2wDpVwPeUD0p5s/xYjPqp4UzEIC6YCI4jnMYo3
F2venEcqXlE8RhxhKpa4OYuMJpTv5IxxVZzlue6S+yv2jRL1W8y6JC4VoswOd9q/zyTW83JDc+zB
l5Sgk2s7GdbyXvhaSS7+aH+TU0waMRTEn/V3jNvVk/vDQugj3fR1B9Lu31Pk+Fnsar/boEjkK/xH
ie0dJoSB+PzRTvjuMNY2QB8i5U0YZ4nPJxJ8lAALVRwWGYn5ZrqJaxTfC7mdO8N1QxhnKVQCQrtY
RsRyRAUkAFK4Idw5Pi7Ply8xvPqg/Fa5YeFdcsN/UDHtH5CEDcvP3zeXPvNEXFvk6UwNFltH2P4s
HdUSn0WyxZSR7H5HF+9AZ+ekWrg6Ut0Iw0A6QNj14SYrbuqcmym2FRQ84k6Le/m38on1YuYpn6/A
EGZHjP8W47Yla4uIO1JZLZ4MBPHwIt5K2Mvgo4v1S4YPDeHPvLmYs2LwNZvJr3HOabz/N24d56CU
8GhhZ/ByHwF0usNzj1uP95gfhrXqVW5OHHp1fAn4wjLoEZ5TuA3I0GNrekB7QPuNY75Jjrc+s0YK
GLNnKYtRX8eNmVu4kCIXs+eF2KarFehffm4Hd0ZSz9mYrdWlI8Pd2E/QozyQoFDycO2sYP1nCJtN
zZ58OQYw86tAtdrCfqrCaPQLTRAqI+cJ6HmGRUB1iStAYad4L36EOXaJmxcYRmrOIbw79cyShkvx
ib636k9LzZw2w8NClNj/G8G934rS8aFxYGltx1jk1zgprtKgC51QxjqnYIfkbLHB72bcLa49KLSJ
bdMDJHVlZKYGgmlLV6SuSDqaHxoID0JT8FqFI4tbJCnwEBr9/t7gJwk4q1O9jff5r46Cv0NbFboL
vkH09vLX9rWT25uMzghtufYMtBaD6WEt5W42WLfiqkIWxqLpbiz8pwqpDEcaoLMdMrFa3mFtkNMY
WvURA6sMaQmtkHJstUC+6eBa3Ua/4f4MnjK8he5ruRBa4hLIdjK3n6NtUBje+InoyA/Ng+L0kvED
mNHIZFnAJDFEMCRvae8uUpZQ1jskW9g6CL99Gi+WgYEgWPWccz7ewssVfnXy95i+o9YqCF0WLzIC
LjDRmDPLc4fz5msjKxsttIfy0pvTPFwh8cW1/KYb3nJlcUUsg5P1IIDKRpY7d/v5Or23v+o3mQgW
U5kFyqWNPty6CPUHbpYFQX1CVcGfOCTL0EHnCIFb19DschNfwuJA4yMhLBQsl54avtWcwiJbczvs
FV8nfqy+zUegZXem/HQcdfGZCiAHdEsyQbRblwGoOkvcUo27wXGuqL7y7xmya3CqOIKeTMJtH+iX
mg+Je1kF1YRl6unOGnJ1ByQLD4soMcFFWFrE5eJCqR9rtoBTO4DPgxzD9kAMgmFVgZIPSpr2if+9
gXoU1+96HTa/MAXYvI3QwxGVLbRst23r6D/lfINDcXtUfaFewqI5YULZuNeoP8v4QEmCIZ1wTezT
m4wtDD0B6DEdJrkO9Bca3elRQs7AG0YfQ0cTGW7WAso6Hs4lZAwou3StJ6t8fAPE6Yep3eKmVa9b
uh2r4gtiW2g2MvYxCz2Q800nO0rrxOQs6MQKVO96dwFuNl57QyNTw8n6H3piD7zRIQHFqG0hM51p
0kM6EG47dF3wcEGJNpY0fO6cz4rN9OJ4aCqP/RF6JOQ0jq8qvv7UNyggJuQfvBRtxPQBbdPqV11n
z0/EEje70Cw7cqdx9cOwmjZfR7GQ8wEronCwFkLZC2JcwvoAJ11RG6EjJn8ZwycgZA5hHDNU77U0
zJTGFOj44qRMXxbvxDUMuSif4ugfEE711bYHbuO7TlT1OxgTPjeGDfpKrBRc7MolDyc8kXQEGss/
IOEAnKXapNmoimMpzjjQRGRysWepyWp++D0e5fAXNgIBgOPfod2jlQzjM7HCk975oLKFtn+6+sfT
TZL1Dy3vvnJ/4zf4BMfjghwE0FgromHM1R3RCi0Te9mQDcKr8K58V8kHVjXOeJgFoXl7bn+8efeP
xPBkvk5mM6uJ/o1kruYVLJnSjPj8eX9MaLvFKaTYxl6Kkg1vfvVBx6zjOxAjNLggdt3KwErjSZCq
zIbe0clBDwRTJcbroU4a9JzBrHqrU1CxXDum4+b36S7r1m5TkoTQ7hQ1GRvzBV4OiJlAejvgZAW7
3zrD9lFNQhqb14fDSVTp/70MOMAlpW8IJygi0XkxnSRIA1J6gVkQH0GcQ17uASiaWrSmw5rUxGIw
G1Yg/IlS6wdAV4KjGKoZ21UQH/Psq0zXdGHvPyB2Tb9wX81aeicpR8vc9LyAZKx4IP+6SyjDTJw9
FvSIUlv5Er3NXYTrWE1B5cGNIWIFgm56lvkQJQd2OCDis0C7rc7XebZdv7Q738aakRen+l8ksZ8Y
EGSDKl6RCMS/56srN+RHIL8NYVtwLMGQ2Vwr3i4q/XWxp2suC3Qx354HypRHc4bDG69+k8kdV2sg
1vxNRpHQUCeDqHfFtEpsgslmJj9+zO017GUyglaA/w/kOCCv1LnzHWKLa7WHmKzTYcc4hEzV3upO
7fuUWAukhfj+3eZfgJhzj+YV3gALG/YElACDiKxC9D0koH5YgDGuNBybpiNN1Dmn9Pd1hJfJ8xPx
nRGM7zQSlhHhS2h22opRZR3l4dKBy9AAMT5bTgHjewvJAgFmWKI/eGu4vrL38yd7cezRCCO+sJZu
0/Qyg9YIQJUz7a7QFV+2WChheU6/omdZ3gDyQnrOJcIg2OqTfV/a6kOkHJdvJAa42Rk7pJQFO7ln
ykpF1iivJoiGsDBcCfGs/do8FjBvUPLd6OrCUDPX2rum+fRl6EtLpS23fgSiu02FDQwM3mzaoDVN
VuIhduNx2spoPgP4zIuX16HYOBSCPyog1BFB9KrczdGahEF0mbNadTv1LV6ZxpwmMuSEY0KvJl7J
W53hdorC1XN1R5+3KjqIhh73wgiynzpyemKyVmG95ZazOdA0wtLkBm6fZxby9KAigzO04HYSMuNl
D5NeKkh4Cpjvtw69dgd2MjveqrwbnyXCi7eWV5mtcn0bbpb5d0/aAxwwBN9mfYUAq7qsz4m58CG8
ImgwtZ8pUG7RIQe7L+h0a9wZS2a2tOfCqhFtmbMj5iU+XhMy/u3h+vL8ilnrWQMPAIXfKpH0F5aZ
ZGQNWinn5ac84TnzHGyIeGg2eAaQplrgmxlaLn3THxI4Apj0cXQR97r+XJdHlnG0y/YVpNVZIymj
/Vqbv6TNfQNLTPiUwijAqROHXdkijwM+aR984lxCdtJA9cXOUlsAYNJ1rroPjXgG48zRqMKIhR5z
TTPVjceb/MF4D01IK7K569iG7deFeY1jgbFJqMJJ5SotxkcBFvpyGY4hHfrGIv6ClR5bkg9mx5J2
kIO3qq3WolZSF/72RmxKgfwdCYkk2A0BZlzNprH2Ww4Yk/PYwUoYsg+azj+xWxZ3BfapsUlxWOWU
OXndMvjpC0T9xyPSeih/6raHnBmaA726adO8rWkisWiJlMAf9cDyjdF7Cf2SmgVYMt7AgJaba/fZ
QOOKCa1f4Id7ohypZmtPxN7wIUg1seGY/STILc/teB1irFMEEWiIg650mjfaeaydnb4TzS5ODLFY
sXg5Ded1LEvW0wfv/gFMCzkmPROLZo3MlX2KoEHDAmEVsLFC5KuhyqAWlm7tw1o4qTV/ETVN2rFQ
qoJhC2clsF3Um1gqUTNo0Gb1HjaKcY7xvCFuDl58jmmUm+s7VqMYPIpSiF4GjgOrehW8/EpZDeZH
/228xZU7t8Btmf03uvL7jFYEGeCQQ2CIG8FjpLVkAiAjY6WywtBsHkTDb9qg7k1Vu1SwZ26xGTmF
34NtB9p39nSy2er0b0ESGWdBCidX3kXFBR+KBQ8aPtiq3yQ7IwleVmtNr1N02TS/T9gWSIp+lYU/
mUZsqpNHdU7HB9sVOioH1GT9pe/M4fNZb+gqSLcQLwsn+8goCICz4s4v3qu1EOJDnTpINA0SKPMY
6wqVCMUGcj/4/sQnsiA8etH8CZQvuAM0CGHoFnJQQqTBgvKS3PJ8O30pSC7eYlPf4J2/OBoojgiL
sCdyRqziroL01A4GO4awUuuxSJFXWoWOG+smkRDEOlWasKn1jyOMa+EevziSLrD0qaQ5bL3fzFtQ
vU5GY6oX6419ovdLMtZE/h75KMgczKzCJR4mCFprOJV4Ly5Gu7npK8zrF79YFWFVAcQhCKnsEkq2
+oDbDQqOhELkW7KwL7AoBqfJuf51cSVPDdIyOqgfXLDIeKJ0s2nUP//98qbjOv8nwfAXxhgxETCQ
NglO+2BjvgOsoVXULf6U1uMq3S/kL4gEYgLPxIY+gSxZ2eVj85EC39gzGDUbGnNPm9aiHe9k0/uY
L+CCsAA2O1a4uYJvAUBRwMaP0Fa8ZvtliJG/PLT7GSsTngarAs4Sp6TNBOuKM3qQXmhf0rc9IKee
zcnB644MASE6up7HL8isfnpJ/TK30Tzo14SjNC0dzDKO5eeIzFVoHwy3Orz2SQCHDp508/lqV+2h
gyhMLouwpMSdGinZz380nVmTqsoShf/QNUIFQV8pJkFRQHF4MaQdcJ4F/fXnS3fcw267j6IyVGXl
sHItcLtDQQs982LYMX14keCveJOQI5kAcf9+ZCzSw6H7plJ06NGRWgPB+AWgAoxuWtnXUdXxARMB
qQjeTcJl7c+Ip1+o/q9P/+u258QIzD+b4jOS2MexHr4O0iFDJlmSXmgzLM8199m0znR4ltnDK2bP
tr84TE63rLPgmoWH74ByygknmrYZD6KVL2R24Kqac+gaO1XUMr2rTZIkAbtJV7nIxe5yWhfp9Pgr
0W082fDh6AiozSjnvnJIE0rcOU/ExxhNiDOYdNp0GwMw9doVsMsFPzonLvrO0CWimEQqUVXuJWsj
bVf0aDrx9L82rGifbjH5aLgjQTVpmXAyIT04QCnh614ZH42MLuX91WnjBjfVbn7OW/FptJt9v4pb
daOQuAQDEHW1OSvf1tmnZl6uQSVp/ZZTB7EPORFSNUb384lMwwaX8zK7DRY/dDyAH0GGdXZomqdj
jga/uulfvhEtJTp44eVtdhvgOmBkz4uksYeSAp4xdWyEgQbwo0NKpKcNYc7AiN7nbfqewBMSGOyr
B7YVxDq1oNrs7L0OI7xnRr2U+gtfIDCnuJn3sjvOa0mcaQNHAYVT11HfhY6Ifu0JGJfT1Tpb7VSj
2JHR9Cm9X+AaH04pMGD7+nWE+mfYOns3OKJcQ8+2EKM07Cgg8FxxcYF9ax9n94la8aFwdnpPa/a3
Q2HVQCb74Zf75Enbj6bUhBP/kF54eu2/jvc5uuAnC9TuRoupGdAGw7w0gUKTH5zWR+jdhCB9X+gJ
0TEAjJOgG85zYuKiV9ArgyxJMagG9HQLBg2OLBiVyF7c/y5OLbyI7NoUDn1oXYF9QNV3UuFr2aaD
kRWlSOpQQkCoQ4Vwr8GsThu1c2SU3rohz04AH9Oz8bG5xIIiQPMKCLwetWGhBJ0B9qiewMQE8LsI
nmtAIMc5cQ5Qq84QfgaamWB4NdQb+QqSWjlACoQdz9B9fNWrt5sBkCczIxB32v1vdCd+CAp5Eqxs
t4B6HXTEEMo/hGDHdOOL8SHggXg6obRAGqh3SBZ3qnGdFCL3Uyt4G3h95E8gVrvtA70Vt5sDPuOK
LUf2ZvUzsdqgw4Ki0X1Fm5oP8JPTKOZv6o6uEZ9I5Hlksr8iOPN0wX6st+kG60ofwog+CnQdoRhd
dFKAkyduEMSguBAavh38J/WGh4mHcWg/rLqmVGB9iNlpOGjazLh2F0vX/qODk7kT1OhQZtpofkH7
D5KCljF4IcQypFXqhOX9WhcQnUq3X+7ZN7pnfEOirok+Sr6waQI+3Fni/FvFptQscpuLFY1p/NOh
54T4v6Sl6YvkHOmiREsIxnHODrCR3Y/2tkt43KBlcZEL9WjbrhdhrT2cPop52Zi0Xyk497KktaUP
ywhoo/sneHZ6oGsAQzV92sRI5igaAOlSGuFDocFl3zPMgYHvYFCrm7YgwjwA4/PFJXk1hhdYu8Dh
4UN49WoIR6GTIixdhrr9+DvmOkS1e+f8cuvp1ani20v68creQlNViatRmPbiZmvEY7dNkaC/AzGj
VSzbjV6DFgPSK6U6EiIbTr17mdbvfmnf4Ll/zejdpOCzJk3zsq/+xejdDg6NyVs0nwBTGOn+DiFz
W4OEez9p0FdWefWhqfCKr/5Ci5pl0Gi7cFlfTgMM1qL39ocmxfPDSl9YXwUOhpauK6s1wAjcI61f
0WZClteFVmYI2v7VPf1xwi6xQdtu4m64EBDb5Hqds0Gxf2fvpsBh/a+1U7O6+1oRMGOIDNIqXSho
gdD9EA80GMxJBLQJ5HFLieZASTok2Hi1W7qtj+XcBmX49DTSR4OqX8QfoFrYdcNlRonR0tUbtO7w
qfxHKgEQS7/TDtsCjnaaOk61S7sXsErQFxAarQyJpp9r6EbKm/Oxtu7HikkR6lYD2YsJcsFO1a+8
hvPooktDC4W07loH+r2Dd/8apPeq2yAMn1QQl3vn+ekWdJCvwSvHdqA0TDnP3kA7MiRiazuIBTOO
JjDFAJuiqwzetme4oVo2slFSKAN0eJBLv6Uo1Dpnr+RLJ8hDwjfhY/mg/FgfvRIoPr7qcNcC/2fv
ydD3d4RmB68tchI2dCv7GDz0ZIfXAHRWIcI7fo7v6vC3h9XP25y9fR8+CD7v4RdjWiFofkXgXeGM
AXGAPa4J9tq7jXbG6jJkVQDHlJ+9B5REoCfC7fT08gnx+Lymo0ENLzSgr8nuMCAo2Lq0NqDaMKH9
FUt2cfelD2hU1weLZAOyEdiCbtPsNGtBh6TIrMPmF5/An0wugFLRGZzDuYNsEboInaBjE+1c9HHw
oPeSk2JaN136L1ozYpT4PMdVBiCQmrONNL265KiQC4Y0AVKSM0X61gaS4+sAGNo1CMia6YK6oBmI
nrt5iWwOwNxzgGVtHl3zFBSCheiAAlSPnEv6AZ3ikm9NL9fgXjm3lIwfadVFtHNpof1YKbwXtKPT
Z0NJJQAWnINYYBdIAYCxozR1pdWtIDbAMKnnH5Bw1m/uPFXVwwRs++pDnOleJvR0MMePY9J8AB6s
C5cypFPnkBKU7tzN3mPlrycXFLk79A95NK/TvqwuMEqWI7jfWiQKuzg7VKbpYduC3/NcnHuHgiDp
BlJhNBo0FH2/O5clgLqosBnucDZJGuPKHdd8IWeGKJ+6HZSNxhBVMXgmowI+hIPHUMK3Iof4YV4W
TtPvwExOzw2ImYcPB7s2ImjZ0+vv01FEcmlPu2Wfzzt9/Ab9xQViw6Nmf4//g4iA+wrqFINJQJ29
o7TSFWPSxXPgbTQ3gQT72ACT7MfwldbABtuPEOUQ//sHO0xwLP7utv1w4BmFXMw4hdfP8INNHHDZ
6JQ2fLT/JKcFMOuEeiEJeeGl2sIH6r4jBiHN5rd+ewrGSHParB/Gx/2O/7etl51O+168MeeG3VGm
avPYtiG5VwCAWZr+/ewUHK2/V6jgqGeIQwuz/q5/ndRYMFTNOXgH8EZ6ZcMpH0JAHQHDz0WGRpAF
zOqOMG8SHpHXA5yD9lxPtl1GOsqp3Ar50JfzRuHv2SNd192G27AJPuYVM79sAVRtKew4eHRsH7aG
K49fKpL/fqQq+W+repCuRv/2kL0W3o5eOE/+bFBNbLiVfYnevco+RZeoguquHVS26IeimMkjXHaW
/HbpKuAP08LRt+92YwDDRb8kxCMm5TM/mUC+fiXUa/fF/8jnS+28XG59vhD1zuySaO5zVHcgPnZ0
ZWTEedTfdEUyiKoiLNAu1OA87tmOQA5Ic5EBt9Y1Z93IkcRQVHFt+u8USzbLBQk+KnQPaz5oB6QV
rIZNoAqegcvgllzDe484hFjmDYWRKs5xyQ3B64Kx6BtUXTom0Sh5HL0dzPABsFcSvRT1Lsn+ap9E
zULztfzb8lDkJE2ucEG4zxWrPThSxsCEblL1BPFGcADGT5/UfSNvhgebpLSC58fC7+HnDlvp0SM9
DmwdBKliZeV9n+5TYSqBMQF4S2HDhFDCnAlMUpL5pKrcfwBIQVwit81Ces32y+pjfVxYt92XPRmu
35ChAE1UHbbhGj4brhUddUoKtCgvckcXAVqlSn4oB4Vlv4Xa4MExQ4q5FHQNns9b7sPK8YKcbUwK
bExJd3xNL/EZ0vt3ihiIqDS7g4OTjwaQNLmveGcN+GtQqHzwBl0ksDipid8SGYdSnF548uzXpv/R
1vly0VCkUZV7TK7NAgDxu21fa71e/03+ZDahQK1gOFBrSJfUlsvMfOZynzgjeeHAFFwfrSE5DDbD
4tTlPlTcfNmNmgtDQe4PetBWrjs5zoFFHobtBen9v430N7ToMpRlaJcOzeT2PxTHG0W/aw9pgN9Q
B2DMflSuQ2JL2g+hybJltCN358CZz1j/NwdkHogI3tP+/r1dmbI3h1wWGuGABaf0ASPwJzzwEKYp
iMAVAZM6dts/1NbCK5l4/+brswv0bYnNT65D2mWT8/DO/DgO+wLoesPa++7JX/fuKXoC2EDYGESE
wGEW/Xa/NWjz2O5rgDK0wfNPn+vz8xRYQ9PH56/HZM9pm6ZBWEPoJ8P237u1PwFL1NUjEzCeXAsx
Af9sA/lkrQqhLiRdhLjlAivQ9s4juVTTjwovVj9/qBweE2sbttzBIM/R8FkX3FmKoVznkeaPRg81
6FL8+d3WozWhWd7uESJz5+jTw2dsE05eMbY0l1lLlll4Zw0yWv82gX02bQMoa81bAFI9Rh/bDDqb
mmcGb4c1alQ590zcXtmaICV19whI9GPjwbkNxNor9qpk8AS3+J6a4X1Q/Al4QrPP9t6VIQUzDbwF
xxyKhC4xAEa63dVn/4w1j30I6a2uDCzcUbYcA+iRHUSjrUup6BM0gT91fMEO1T1a1QGqGPHLaceE
CYixgmrBRoIxcophZcsGTR8WGf5Qyvlir3fhKUGEpAV0EMb5ZTFeOC27oAP/g6TPvtdKUb/OmshL
bJeAdchcvzV1yPhqwrArWGEw/8ocFMNXdkpIdnTS7ZJ6Rfza0D3X4ynWWfjdMbB1+J7VfnqdvoKM
BJsRbaGNDsmn6JGPUHbYRCJGvXfQA9sZ/KHoEXtizSl7f9P7y/9cPRS7r6gadBwT+GdbQX4JVAFM
D5T3kLEc8drAQZA3FbadEr/Y/9IpKpT/TaDXsMVMKLiTAUnq8L9Yn9UO8E/31EGsAAFI3mBfvP3g
Nq4DSFHISJ3ISBzDZptUCMVsG/aVqPJ3R1e/29djQBiE/sWU7MIOw5c9Rh/I3N9WwWBcQVN1mN0N
q5G1p+ckqnPfRgb5A3hIHXIGO2DupV3UnLqmIDKnSw+5eYpLFEO2nIbLHw1T3UjPkKShjsB4YRiR
khv+E7tZw81kRgVZlUQfaUnxyrQrpGJ2+6/lyV8uHCe4Kcpgxtv5yb+xCL3xi9Qh5MAQBD5ZraQh
BFUlDviqBkXN0OjVU1RxUDrq9HcXi/1Vm4ByddyQdkDXB8Gig7rB4QsxE7SNVa9WV8mb3iqoEyCs
geQY55f8TkDoV4d9lii4/wQt/2aFMWzC3nK7agDrwEes44s0u42Ee1RaNaeAVYgjhLTiRtsC66k2
WRCFDWhng5RfkCFkEKiXZMDftCk4QeickUEB67Ks5dzlmwdHi91Kmqs29+nvMn1ML1M9ffwVE2jw
GGer5uqcf2aL0XNSoGJV5aNDbE6ug3vaHBtr2gyBDgE7ai730wPIRv8RAaSiiBPdR+CowI01FVfY
FYfkOmJos57sfOR4dkoWmFOEgd4cuy3AGING9wTaa4R8Lfi3y00VoDYsZMynSLwALbss6UjE8a7r
BCn9A7lfqGpQRmyvybHX7o7JCCDbi31r5F+q2g1VMneKwWneBKt3HjJHM61JYayvX6C4RhiG0iaq
YB0XWNRuflhzhV944rQ4z19/C5wA8CNQWW2Xzad3A+FDbF6oA231Ncgk4fJUi4f9Mb1n3XtUoIrs
A7fwquBiqWXFA2ii36wxY8IFXTlCv86IsvYLquMwR6ozUBzdrf/VO1Cuwc4AkQF9VbTUuGXHW3TG
HRojzp5ZG9603nlZO4FQoPnQrVBlxNskiQBMe/OZIp8xoj4KB9ua6UsWnibWAocdqryyZu/McHsW
HYK/EzmW3WldooFxgKq9I2boOHsxUw8WGmbqGl6lotrFjNqwu3ab6Kwdek9nR9MYBQmntjbHd3Ji
iFJo1ghCbNCcsJAAio6biJIW5OI+MdbtkNwhtoWQ+RFdV9chwLYpGENEhwkEG1KwApAMxQYspjZN
zbyh8UfC+kNr7eg7PZy91rT0NJTpdpQyzRiOMQem6VdHvZLnqERN4tCtTa8rXBL8exGWeAP/XqBW
dqR+7iy6TQARuGKkCUpgmq85f33GlFbxc3TQYPrylZhhJ39AqUtjcQ/ycyhdyOwRCFVdKG6b+fVK
1js1RcvRRJITpq8+lFp0rtKDVVE3e5P3V80QcjyYi+Brr0CbUfcdFpCVkoKnZRbPAoQG1Via9zak
KEDd40bWRlegbdYpu+I9YJNRaaa3clkLOqSMYRYl9mjZVKmp5EPS2g7reZmaDHFqGCRznB0SyNPd
iLbpHklrUqba+pJ2biDwYMCCH52KXRF/1wTymNQHVIYgDPgkqFL4Fx/yZv85hTUF4WDauLnskGLD
oqGMPlnTE85Rsw9TLCykcJxsN4eFaK48Eesl5USCiDAfcEYLnIiDFUG1G8kHDGvJ++qFumTmkH7H
J93YR++7ehTqTUtAQYoXqed6TK8/uC56jAmDcNf+wATTnlufVw2pJL0K90sVbk7diT5o6I4rSNH/
gNMx83WkLiMDQj3pFqAjYlOHttlqTXfhPf3Az0M1rqLPlxyvBWP6g1WAYUT2rnDA8iMbxyfMP9BH
UiuE3A23jRvCc2fcaR1LDqkrMTrlqZtzJI4M0HqHFPsC7cnL1hZAJmf6dXmhR6wVmSHSRckjKSOI
qOaPNeO/mtBYutwlOGKDE+EGRMj9RlIfNIJ9BjPUcBdoJj2I6tnDAGMPEQ/5IIeWfdABZC7SMvsR
4/mJwL3dZ1c6wldbQvYZIiF3NCsYFEAQqCj1UAY52Th7j2XL1SHm5sICJR2fgr2rM00fs9esRbFH
+BMRYnwOgd2dEqQDgXcODNAXziIAfIdqyhe/rj6GMVPRQJdSfqbDoDbATg1ZKzCU+7M6OK8EoSl8
r8khQCtwvXOo6uOa3VWzr88hF6NT+UZLx334rKePc1CUESDRbp00p3fSStd5Ow7rTQYdVKZPF1PY
6+Sz3SZ93QvrHl2QdqABhxyddAVa/HEZ7RNSPA+3nEIqBlmPjf8wJHHvHXYu3s0G2nNWNvdlQCec
3Ln/mzE7ko39hFeC1qizbk/IUp/p34NzVH1NRTkvRqisa8KZ5b/je1Rl97ExofJ9I+CYNHEbVy/K
FcwSvPmmdVltp9eYTPZ7XbMXeZuc4fi1d+mBfaVmRk1vNzpnC1LIFhYfHqWgmlJTYBxDWcZ9W78l
j0nnI4znC0rq1OzH2vjGi3QrECSxSl+FHpmUCdC4VuUZd4AKVjUr1mWvFRyXLzrrsfYgJymu/HiG
m6052a73WgMuAXlp2+ZadS4UE5ptoDBQw0FUBjrl+iUMhh+7e8bjr4twplk5nBD1bOyCuW6tWVSo
8kAhSrGaVHbt47wQ7ybtyWA4CoToy9+mDaC1Ih0+/fyR+6VodWhaDiUbjBgl7Y/p812C78FRJPuL
Vk8T6SCHFH7rEgJlgjWEttpPDmTu+9NakkQNZhH0HbHg2dJh6zrOpUwi+SZIOuEYs1ITAALgi5My
lwsCQMYfxyQaV1S7aEqWwzBSc67NazDEcuk3/P4MTcccdwB6QsFi/S3cjkM3+oBCQ1KfFRNESqqE
fvaWdZlq1A4vFpgZRN0jFsvtjGno9BrOdtbBdO7w0UlooSa7y4UNkMnGkIKtD6gH5WfKixQeaHom
HNXgRpRSCAnhksb+9Tuu985RR0deB1EkC3nQqMjxG0pCZFxhEm75eWJQ9Bh9ubk08I5hmBkD10D0
j7KeyAhYj7ycXMn3QlJ1xa+fA9SibvdeGxP6PHE3Y23cDmlnXl8wcnQPk6unFVlYwkpACmj6ZIcN
1Auo0DgQO2kzaEeeMwPZ35cc+JMWO+iCKIpoPhA/AVv2MYEYQjAHx+li/Lx1dQ9E7QIJO1UhZI3V
BekOXyltyBgI3Ss3c9yeOehFoNsTSl7U5SH1plf7snMZ0iS+GMC9FiqWqGij6GDREAfULG+tkG4Z
NNKLA10yycGMKj8gZDSEqoeDFlCzoARF7XjQYTAr5lEBBxnQ6mVn8NnoDMUMapJ6VpBqOM3f+WFt
cPETM8HtQH1PpCxLB2GcI+jt8APeD27QCcvAbX3PiVRYhK1Ofp9pKIUVLrhyCkIP7xaYkwoqZz73
khAwg2GYkQ3yL/Pb+BCjoOdrJ2u7xpW+43rAHoVkL46HK+0dtHn0IZNNk0O8B3+/C/iWCk3XQ6xN
cDoIkLQcCHItQRVhul1ShfYQJpt8fLDIn5QSBxRcOQAfCg1APIuWTRkcpAE8MiA9toze5JZTovvk
jLB/fOUYeBa/zrT5VeDQY3JexZBuBODxX2J7WMFw57c1evxV86rwq75URnkPF5lLierSbcm+9CyQ
yAJjBhD8696wQAtiBbX178h/e+gejWikIzxsksmzn64BbkMaL8x7l2WYqJcECO1xxFAlJV/4JtGJ
oA+rMVs4u/xsOshUIzoPkK4CEBfUHz6pWr7C1VcmSDpg5KSGvL9zpnmEP4ce07lGTvvuXP5eM7gJ
26N7ILUcRJK3gDLa9mnYWFZfB1+o8ir6E2ubw+r9cBfTY0Rb79bbLaz9ci9KU90W+UpWx8L+jC4P
+0ySY8NcPIbt9BuVcG/BXTkoTf9W2CAR4RGlogCVGXVanCTjYtOpXM9xjaj3kmynLM7seM7e6Lnj
DCzcK3JkyjyCgoaYyCpW+9UHn3rGCnkw3GaW016Q8D8L3TqEZUYnC8PbfFlGjHdLaQOis0PyxcPZ
0LFSw0dEjo+uKQAr61eIKYQCpyWS2BiYQ36ZAGhAMgLXBPeId3VSPTJA5ou7tcdujVpQGlLU6Vdr
3YcrITuNmvarhzDBi4AYe0nJldpkvQmRnr8T8mulk6EZQr53gewLJQQEGlST+gnhB0T4piBzWjQQ
UxKmP4RYfvQdbnM8sd3mRR4fjDn9Y6P78Ly18Y2Qj4oIR/u1vEoX3iHrIPGtDS95ZyXseiK8vu8z
IjhFUu881j1AQa8NXsuFNvRoGx58k/gt1MfPYdn/4JDY+GyfvrHGdYoR3u4hYJJewBJTMsFGcU0m
x3Fn9YIIbLYFJQfqBUANnSk7mjO4OlzQ24SMu2v4RdiJ30Fn3JhXQa0PpTKVEYY6+ck5Zh/0+6CO
FzV7x4CJ/QM+RuEjZWtjy7uMdr/Zewyfwrt7SfH/o0/vnL2BD7wknQCQ8rnUp/UpK50u05h5+gdq
EagnFNNSWoWYmaueGrNyCoCB5ZQUxb3PSgjbfPtqg3yEDhjjXiLlB8pXAHXn9QsOtz9tzUBk5AOs
pebM89QdxxRtoHq/021EzHtKDI9KPGk7Zu8VbFKBUq7CCHw20EpAX3jK6CInsueEN9+p3t9SQAre
EiG+swswfrusC5kJ2SEKbAxqXDyIOr0POWLqGnYFEZeivI9TX/Pf08eGwQC7XhPJzKaF/YIxp0dA
MELZ/oBES08b4auclujOpN+BPjdiMlQ5PFCN6ZVlt0HxWk2ZP7g66MN+08W4tPxNGId0rUzv9skK
g6CwXlYcrrILuWbyzZISHg1qFn+PuGT2ztHC0dZKcCutEaxg5OpuagSc0XHZY8TOSGmRTGqR7M6B
+zpk8UaVlVxUwttkO3m8fdTdWl15kggArF+X3Ihk95PES9bJurCTZL3eeYk3HGKSPO9mW0mSDIeJ
9+fN1uz0jUjBezWFxUqSLkcz2llJzUn4WDmG0YjjzXPRFm5YSWWRQCcLOJjLeeaDeT4YzecIqFnz
uTBrUYKxplPdm877U8kgNskh8gL5BacvdZevO+cVPnHe71jSsylJRoBO9ofUMnvANEHWqSPvYdDv
qIMEsh85W8CnA56VpNTNGjysgWZfB3wTrF3WNLSzEBBRRPntOD4q4rMwhRQS0PfqBb//wQoPHJak
saealZUqLFW8teNNBnUsvTjX7nzaNzwwfdNStSxumGmF/ZO8ak/707ctpSIzNSA7YB9M1t1mHR80
XNodHaIDuaNymHKGd0pe0BBz7vz2jD5rAsdIPBdzVU7WNANewq5SEZPzInPEY2XP62reLx05d6k4
yO8LP81gPs91GrA6/86ae0PqgPw0N1yGUp7LEwyHvTvKc9xARoVgOb4hA8XoJtzaLv8YHTzHa7wx
8aTsQDWKd40GPHQr60+eePsXrwq7MmIkfSYX9uFkXImpae27nLjG0WfExNb0pbiO8cq0Y2gN+3T1
ThD7sDg1rnSYhTtAkwC/f6dHq6Cacvmz8O5O49hn0l5VWnBz9tZYU+OLvYwgwI5We+tujaPoagXR
mCXcHlN88tlxc1abwvkANfQLi/9Pw3AVlxadJfJpwYbCchxS8uUD6WPRaLku6VVdGaSjr7bhhGR7
OaymR6MeZ/DiQOKQt/hZGELW2W2kRZcqdvW3mDchtXj45A382AYJaNPWc1QbvsuPY8r1ClLlhEDL
gQLrl/2nJNADNgt21wZ1OXnYs8kM5Vsb1LFjsEeRnK2IjBGbJ9WC2cR52KXbG/4Nof/wvJ3yhpO1
1IbWww5lWAIu9Va86FFTAs5i735FMc97WkxO/hkg7Yf8l2z7BvgX2v5t3viXdJQ3mfRoEOiBpLYm
MzTHLJ6Y4UhZPZ7nCDKObMYhaMGeS4zC5Xy/7L2dHqAkR55nr1mvUs5kYnEqcoazNu+7WlGwhMdO
zSI64uxftQPAPx8xRsjIHhdhYHqPUZt16TCiSuKwJ58UzfjgyWQ9ccazWa/nONzoq9WjkNK7WxFm
Zq3zvUgmqkt30uAoZ5XydF4lA+H1ejNnYTkRvzjdKOKY1uteRJJAvnTJKCF8/kAPQ+kCda3CqVvx
hpKiDA4oifBeHBkvHXuz2dlgRTa8GIMvs8iSu5s0xQthFY/DmGaAcYHvXFqr1Spmb5ckT7inik0D
JGOGsR7bwEwUGH7lB6v4RInWZRLL73nlyvyYZi8VyjMZCdTo4uxVvIo5Bgb5xk83e2eDxhdjdzuI
epEq4BsSVqQw3IwZ2Zs02KQbfxPbMpTPKk2BAAM68GOEy097n9yP08Fw8SOWgu4eN3w5H9XHHorZ
GeU8muww7WODxdrO51gPapmI9LgY70cfDwIDgZ3I+cFgYKhZ/C0+gfN42sxqeJeZIbJRL5Znfy+U
CusXtlXGyX1UllF8uTmc5V4x+wBUlHgHUhu+M5eJf4iTQPOtFpy/CdBixaqHoQVoKCVDPoIL9aLw
aMoXzzlcnrI5Lalyv3tSaBVzJ8VIMaJzYm8qi79V4P82krMEJ4AlNX+PRJ0cSFutMrBHNlzR9P20
+eq2Cos5+ZAgYDAQZXKccvW50OQQ7OXRXzJoCYjVMloClpj1Cl93ydzUbWKU0Ay+0JRUwL5TEj+W
3B3eSzxjAXGKw2K8JRl6sfjOlwU+OU6DNF5lIXVS2VYZHdngvFYP7iivxixD8WoFaC9axSRBDNCN
2hPt+JhLyz9WG27AW2qyy0Wgy0q58DD5FNrmp0SWOZJO5LzmtKv8loSdX7P6Na4NOwhCACFji3ua
A2lh4Zg/u7+bCyBdlk9KndxKuZzygwnnOzGTIeskN1ZusyyImhWy2s1l4ZlWbh/Ejzwvr84BUbMs
bf1PRgWVlBlJSCl6Uwz/2iw9LDyjLqtJMkx+LkjDckcdKoNyQAJi2HKwDQ5F7vdHsYqCK2faDOaE
BXLqGeuELAv9OV8lozuLyedaSyZ5iiNFl23IMx4IYbWKM8PRuhmgVzdccem5pA5mGXusaiPp0Fxt
SotZXjjcLJSTofYaj8dNK9qCUNAcPvJG8x7V7JS0wnscEC+QnzYZB8Gu5eD3Hroox/KIAcRGDf8o
6s9mDfVVPQxpL4oisUkQvtnYvsBpBTNsYuVEywirFC1J8IltSmO1XEYp3AzMDQ6ExlIQWZih1Qpu
vmEL3g8Trm3DWWU1l5llAJdjvWIVbTt7j2yGlY4DTpqhGgSMPhl36aYG55rlp0u+RUJCS9Fz5dxj
gIHYQXh0gjf2hCAE07cPSLDlzEsfGqLfMwfo1kgEcwVSNZ5NItjwQGuwp1jSG4JZWkYTLbD85XjJ
qc0ALLOe3aGSA9oPh8sS1OdlIK9UDqsJeRDqtzYKgEA30PlFoIelwRhMaATrxKSJbERDqHdfs/aF
9rAzx/akvQPgO3S2ciHIe1sr5i6A9Q/6boC55ndQCaj7sJ27TAbUnhiIAsUhnUth/wrYAD1iD8JM
6viVjS4mBArClvFwHg7SlgAWYHN2L84FAxCLDZCNCw5cDzwqEQiEOvwBP70cQ+f3Isou/N5zyUmE
UoiWbRsBbYAWBbWJn58geyycrVuzxY7IJiBOusz4YUkQ9wimVgs2RJlfX1BC/wAjHGVPSoD/fDYD
7JE4wgLMAHIRiPkWXgiyS3wnHfquGC/5ZHmUTyZU44P7b7s//TlbzJGpnO8/6AZaXVwqaXWX+VRX
20TfmGEth7XUeZLAJfuDa/cPa4QTX1lr0jb+yVsDsvGTGp4fz11U5bPnwGAOdVHm6jcRSyNqSAR8
ssOVH9QVtuCfAzedynXGIuiEwmJGxHJRQ+jRkOIxJ3+WTPfkWcr+rBBd8mwusJO0fXEKOozYl9OL
syzOmPXYFoyTLGCsVlgiJkDMapDD18syNaBawJWQrdOTR+woDhkynzJ06CZbmd0Qly4Wj2wBgv04
3vjM9SBN/dQXUeHKK/Nmokcbpo0YFByQySxaYg2WAdPYWwbB3gpovIqWs0tXXJ/lZDZbWLMv/Ab9
kgrj42LvybsB2ailj9WdYLIW0dNEW6KNz2MJWZtsVw/oKoWxLa3Mss7sOk2/UW0detisCWB4/LCf
04ecrDVpxWQ5A5k8DtDghYVvlQCHthpMItoP8LKisQSMuLfj5VfdwJqID8bMu+JMPtnu+I4L8Bvu
w36ruwN7HDm+Hm1PPySIwIsEFVIDPAWe2CaQlBhphAyQNZi3uKgSt+SAXYgYk6vv4WR+udG0z1rJ
sG0to6HEe0Ao5W2/mGI0mU2SwiY6AANIqvDgkVkK6VuwK0IF+TJ55G8LylG+GEVDwcmIIeX0devv
AVoC9Ke1g33v6VTqBaKFpgO7E+9G1ww02JOqSeliTaal+6RGRSIubaf/TvXOCWsCKQDRYFMSxT3+
RmRX3OdV6U/cZNloN/1h2A7Av3ceChCz7Xg7rjnoaQlucWEfxmhlOnJstd/FARJTcH3aMyoWMvB/
h0+MdLT+ro5cVnqdHjaatXinVJh74Pctyp5nUFv2H/HzZPLHrk+r5Qz17h8eK/8wk6CEBFoJx+rv
ShQ8FgApZKKB/euj+wIi7Eb56Yf4Y46V+GV4Zt4pkPkmP0C++Feol0fJjhwwwFQeCzUlMMRpo+BJ
EMgGbECWYCZP8wf0+hc/i5c0H5BUcPtXmxkm28+9IodMbG66VZeVWb5FYGTyjeI78IWyUgum5wF1
GX4E/kQTZwP3oe3N5wwHsSY06XGoLg0Yv3cDT1PlGK1O0hLnHyBJIHECintIBsP7dz6gg10gCi5n
wlmQHuN5OR9B6wm0Uzy+uYlLIuYg59yRglKLWGJeOUPZfo7qG5/xi2uLTjJu7c5/JS23GCzsCSQx
E2P2DLS5nt4hsFdafJsag8+gyBtevXvfSt9EbdkeGSN2VYceObMYTkDQ81GF8y3/JEHAbwkbCuY1
k4/c1W/bpONxOt5s4k1MLZoVExyML3hIWdJ39rUv8aGsavzNs/+29CRrNaKTPC+P/A9hLIVWJes1
Lay+5CRYan9RDIs56zD1QV4XT1oCYnJsv9/ybDskt+TK8tzsCcoSBKZ9GMg3gc38rfhjX94j7ySD
pcruqyveLM1HLXgwqcjXYthCwVzKTHsy0xrxnceWB7ElQ5q6HdGXODklHRliiGDioFRERQhcG11q
3j/jdKR1EE1Z9puwlhTM/vURm1Q5dbe026z7tRhHmoBQKFYLa0n4ODnDtEgjt1e6WtAKbjSN3kY6
cDg5ZwHLSdxwV+OnGpvrdsgZ4n4DqWalpYqELd3A4SoXI9EULpwN2uCHiJNvFeToNRMg6T0THN3v
OZwxQdFxc7/wVdahLBSy0CffBGgbW138CENRvuGGtNQ72Yf78DVEAAZvSjZSyKruEoYSacq8xUps
nWSNOZMrNcHLTZJJ+zfbLYRirP2ko87hwpcA3bANuz3qYGXOOf/XxRApTIQAWSvLdQWreVv+mPLg
zqN+x/wCS6o6TKcHEpwCaMdT5m+ZOPcU0YPffGjYE8PqDYfrIXaZWclk3bK8Ay8VWy/WD0PF4QFz
JHb/0rJDXxGGiHv0LwH4D8otNkmgggLzFsA3mXLmiqwhlSqy3c/vpbbFegPz6x/t+mKlcfEGLwbF
i9aW6vc9pB/+JSPEzgmA/KS4RhcmfMMXw6bVOTZJPwnyVfKYD5YXqF9cklHO1vlnDcX0CrpXVgsB
ynIaP8tp/kz5zaYIoqoAEJesJE+Hqy8bKAlLkthlT5ZK3E1OVo5WTljOo9k9Mxz0jtUGauO1GHMQ
cGQ0vWQsl5pXLOWJRnCAL7VBssL0oHF3OzzCmOm+s8XfDZUHRZ9aK3j0pBlJvNh/mF/B/WKQw0Nw
CK6YM2KvTIIt2RpwbNLID5Xmi/uHAeMGiUmWlOYbwOl/RJ3Zkqpas4VfaBsBCgK30tr3WnpDaJWF
iCACovL050tr7/OHq1ZXnSWTOTNHjoYsE0ihkC8gcBPKsAlJ/1gJH54pFDUcSd/0xtIRQ9Wlzn05
55ns6fIt5SHb8qdipHLEyMWmnuJP2R6pkKiOC2hlUlkCjQfyu9SC8ia4ohTTbxuRK4ROQRnl68hH
MH5l4R2tnqB4DzpWqeakyBPsUbrNzxenbSyANp48OeEK34nYfdh/XRc3pjQl7JMQAKUrFhxAHiTa
f76gEIep8CNS1v5KZmxCqf0can4pbwUloIThoc/+PsXgx/p7KYBPgOgEfhUo8dznDBJ6sdCU5flL
tSyV8aMne/IPReelT7E5/yEtZQIqwaXmE2nxeFz7CAcpzGvv9Y1QuC8IhtTL8qNSeII8y2shNyHX
7PNLTuOYdSu0/Rj+uEClslpR3lBOCB+df03/t36Tsazhv8ffHSHsbrnH5C5BgBVAoul3Ji9QVS7G
iwMP7GUlR+/nMJ8eVytKNCG5w1Tmd0qD0+vIDYMsgLktJ67cTtHndhqNLJ/ma7IFOPQXLX4EQXD4
Qb66vlxYk9+fSAW+VHrsv5pd3i2PKTW2fPATGEnAJHkt/zPXk4str8T+s6/c7elqKhg+3f8cLGwO
yptSpO8pBmUowC/2oQbEeHqUV24vL6DgE7Jq3ig2Xp+FJ20NkM/A5HeBgkBo/i7532W/2rJi5Oxk
AUEOa6MxYHDDUrr6v6LSklUl7fPV5ez0/habAMCZj7aaDyVCio+48F7pkJfSz757rX48lUUFEgxY
ABDzMz+oNtU0y1QeVzyQEFtJ+zdfLjmVlwHrp+Ie0WW18jk/0KhoJxsaz78F1/79u7ne0F9fXDtY
EFIW4+PF5ZEaquwlgUxjTpEL4yNQ2fL+pBwd/n5mYUm1Ji+vXBJpKGVlv6E5y5j8r3fEUfLTSYFr
DZrPpYsm8tHynYnm5lX9ux8hmPGZUuixdvhlyZaB+6VcTrzg2DTa9nMjz1N2HwA1ByoiHyV8+PdG
noecLUIEpxXkcfruUqpyRMmDUCGOE3kQrMPvXU43fVEF1afCl/2aHX0QDS5L2ccZWvGlmAfxaqgO
L4jKCpV+Q+ZZUuiJTIMZzEwAK81O0MTcF3/rxLtN5C/YtE3EI7drC5Wd3Fu+YusIyX2qD8s1ixta
P4pvojKW5oyGFtRpzCghEqkr3UHfWlD+9pVZHkAnOCa+4Wr9fGiR/Us4Y0AqhddMVnmADtiFPRQw
8uq3ZxjtC9N3F7EIBtHacq1Fm9KJZ13zqtAmfLoo5h82NX5M79By9TF2AFIlOX44ShGXRmhRozHp
uU63r/Xvn4P/6bXsb/lGsb1r/NLLaVquBB365LlxOkkPgSDU5Zv76agevDmIRGqF4xV93HcWTDD5
6B2eM43/lL4JyblXYX0Y0e9Ybj3gu/ZVPxtKsRb3707cf2FffblP8DtaR8+eGdSm8+7ddyA6rtSo
OEvRl8bocXBzBvd44jWEvVDdZ3zhA5fhTtbiITedFJFKb+1SimHeEfbAl6QKgoYGsoMwR3q3bxaJ
bHIa+nnxnN6mvmAJuE/5MFD//wT/W0kUH0w9EjxDZP4hvd3DKR1533VLazaTSknj55XTPbGBKBrW
jrSPUs/IQ5omKRQujjQXYhSZuP+VDxdPWqdimTksExZNwjYtmzUtCI1JisGkVFH6sHj0KoD+vTo5
mzTyxOXYUDEOGCj5ot54OKJDEg2HCOWkApZaAjbZ5HrA6UQ+hFzRT7kr75LC6OEoVJxSM0CmUgmf
G8AqM79vffG8oM6m3C5HT+5WtuVR2j9PbiMG8ueJQSmiU23IN5TPfjsT4De6jTd9B/JXSGvKMtk3
w76sQ3YP7iB5MDrnjb5J+qQ/tBWvE7Rgf6UFFsm+8tt4BOw4DQ7rtdOaClYmN34Dlg7RfCBVBGY6
dJsiQIvn8VzqsLN3XsqfALUcejhjcB9zwIzvPnv7DA4oleE3GBBj5e6Mvg/SL1uHieQLaSm1uCWk
hKrtXH/qWYlqnURAj0iwy9ScWTnp9DB9bOs7PVxnOLZzszrZMMJq/XrItsnaHNFZU6N1MFCZw3CL
6VhWNQl1zD7xICHGyRJOWSLh8c4LffvVQWGRA1oQ0NmMO+OL6r5nj931t7u8/r7xBvHx1OESGwFT
JGyxKQNJI33goNBTiCTq3UbKlzWXKvE8qYBOrhspZqOV9EKEBMOs9aTOlWtcu3Kl2t8kT7NkEXd/
rhfWUz5kCLly3h0YuHJvIwLPJueJLBi5Sf7KUZTjn4bj9qOMIrtYtHumJ5AzXjRTk6xZae6QyPEn
91vwaTSnlzn33+dGPe+1QAvaAcTqIMdF/rKXwARxJPKwbsIV4fOGOpV7+19Lc4kjsDYvv5yJ6yMW
7nJWwkiFs8HCkgOSN3fJ+PI5fB6fxwjsE/c8HGbGISrzobjtn+fxUlJBtWEhrG6erHRGYkh+cSOb
kZ00PqPty94CMO25s7lJX58FKsszRkEnmsX/6n1pdOQhf7K3usrMdPQJqYYfJR/0K4/lBIG7wqVL
dW+ged4ZCn9DqS+FvGBE/24nwDXSLACa+LJ05Q63thVHDwldLTuBscV+ckzX2q69MzTfwjYM+yUc
KVxlmj6HEVvAC8q49M2L8IvOtw0VnDxIzKFYFz2dafONVAnpU68DuR5Sa9jgAFy5TxsoW6D87EB3
LHbiGeTJsRHKwZggFqh7AgDJtv3ZGvmRY5RWgrpJiSjtD7cVDmGfh9zUcY9yiily5s/noJ6MtqZ7
Ki2gFfAzfuzZgpoKuRm3WqtXrOQUF5WVaF+xdeVN+scCLYk4q4viT275I5WjAHCnGHDsSU4Py9yY
s9m6+ud3WdP0MJyBKHvogGiKvmSNS68M1X0B4QzmCw3zn/RMcazBo38JnrxJH37blTNOV1YEAV9T
1tQcFB95mxagykFqTzjHFIt/XsbutrDNIyuH2Y3MHVjgDD0K8H6S7o+ynD9n0RRlyAd5lyEdVn4U
/doYGi+Du8KTtoCZ4VAaEtzCsGBmTNaXPoI526fjaA+lKJS3ASVwDLVl4R8o40BxD5PBWmAEgU0Y
hwhILF8HDpc4evKQuT1u6oiGKBWlgvzANxiOSC0p1x8KF18YWOX03/vkFpKhCukL3JOI/u0fAbxB
/AvAemlB5CH9TeRwI1OB/t2fknEgN7kgIf8CMwEnwXAgSIQ82uAPJB/JK8yr91h2eC0FudEBOfCV
cJDEfXpcuSXk6JUT9g9JFPRQas+rowf6UP5khW3l2IByRz1aJoBvNC58EMJFgXClIL04yR4LH7pw
OVbTsaA3/6GQ8rl3Fqs0Gaxnna1SwE7hChwO3BA8NQGapE64kM9nX+eQeX3Gn5/9Ra7wHwrVZQcp
l+2gSnr1WF4AWTQpP7D80PLhAlXJ/5iM6ru8kdk5ln/fp3gSfHYvdZzhTgCXbwZPjRN4u4UPDwth
tGO+RllCIv3gEuB92Jcdtlowwj18wCYuEPvWzVvrcgvLv2hJGRb+bJjoS0OwHAwOk50r+Ah7jTow
ubMB1Tlw2KB1W3Hky5KUwt/k7f15cBax5aM4ok4gqBEBJ1RQr9jIxE/hf4GgQCEA5hF15iSNIMun
ZjIBTK7ACAOcEBHpLaTKKDbwRF3Khhf3onx3QfrR9PcF949nAq91AKDksoe9Nl+oY2cLKUvSFVKs
z3vkdyigbGYyCXg7Gd/0zRgC+zCAOtx3EYsFrd8GPU2LFwlVDSNszIywJ+Em/4AcknTzBvUTGKTj
C/ZTAHXfHXlojmH/8761y3N4K0qcAtpPjMF0vHL8u4XG696D9UvhN8AJBfvpzFaL7R0ja2jZ12GK
iZRbQbl8kW5l33VbN3Dt6+GIDeM4RQ9JarCNOq+TINqaP/HaB0voDNUVPNL3bwMKDEzaDTo0iL/X
7wiYOp1ot3nZXdM2P57EuNkQjONm0PTPBDjl6wZyD9qEdvDM7fcv9rSt67QZPSLPpHq5rm4aLjkR
B9Gog8vS7GHHloOPNUmJZ0R2lX/TvSbyO+y7nJv3Vu+FJWmbqqWPTg0F/ZM+XZ/G128j/eKZvh7D
qFx3q31yhgKJ4qQ70xC2E1jWXuvqITN3Yb6vnt9pxNStzcGKeTA8zG1TxRhdH5Q7ei8qGosv1XTx
qQ0pehAmPQir6nV372lDdrjbRKTOWbguXI7XY2UQym3zxIwCtUE8q6uJmdKKxZ3lDSIk9B8mteJ4
zrBDHcZEqt1c9cyIEz5z73K0FgZamPkNGQk0ccsrtH7RGpYV/OsFEXzAC+Eu3Bl4Oh+rbXUsttFJ
2xkc0x80WjYsSWmRCgDjHsJnOi4ryy8pelrj7rQ1NqfWnCHv1BrXg8avBu2PVi4iWUe6xTPHtbq9
eNH+4r0gkoX9sG9+Hn+tZyxQhivdg0xmJPyo9Np0btE4Gsdjsy/jSfmc1/A1lH6zGTZDVLVjdcgK
Sgad4OHjvY6KkjxjT0AyaOkUFdGA0dTQRGfy8aloUX20JukYG6bhedpayOM8LceZJ+L9BDv8um9C
oiZfgLh1rKFkbCyqdzRaXu1EgeGlcGfernToT5v3I5UwJybOHnjdEGSRjQsfu6rPdsER6UraT0aw
zZX3l8MLoRcXKbXIhVgbO2NXbrUF7NCZMnkMuugL4OPMm208L093Hs3xdjqDc5ysqPe+zIT0jxZz
0ZgepuVDdasP35NO27G+ce36SggPSzyjzYya9He/jbj0Rd8PDwBWLSU+7fT02bXRf4b9G4btUOGY
Ve8S+ncLL7pefmwt4mzBsgtVxM4/kTrMbs7Z3Kmar7EHWs5JQXZdEy+O4IhWKt1XxysqAfsVDrv9
zm9FgPbLidrOeZMVvQZbDbrYyjHxAzc4LLbcoylRtD0dSPKX+ndhjRC3WSPrR8Ocxe2sYDNfVwbs
SYHID3U70PAcxAg2oHBavIhmMsDU1ZubbUPULvAYqx7mWhxR2aAi4tq9NET74RHPIDBT57fRE7Ye
VhmZF8Pj0/ws7Sv95o3N+eFkOqcFBZm3kBGl0OtGnHEICGdMhqQjbZjbKX0o4qzhMyHfbK5Dfhz+
SrKmsjthzbXNt8mF0KhOhAtX+ENM4yk/Ki2e0tnLhncn23CWULuQK0+YHF5ERe3gaxg76jiiPsj7
yVe4NYNuEA4LYxJ/UXmqyJR6ycsj/yguIEiASnZ7FUEMN/YJWuMzPs1IYNS1qSzjh9vZmAFMldag
ibyCYDR1XOprzlmDJmLUfjr6UtkXufdGLnaEdH3/S+DlNjp7xLeHCwbnlbbthkPtI2RIjtic54iB
0QhgtdY/tw+ISsYVXrFeR3W7LQZmtI13X3wR2r9PHPKmNzybAPYQRminbJm1nPs8myERCMftMVxq
snQwIvfRyQwsjkHjGgS3BLDqLQLT6gbHK6ftM+Jvkg0xlbM2D+VIXG8gcfFiDxLiOLzLT7dq2OBl
cw6wBao7w+sAkmXipMt0egPBYxBkzADxrjOUVASNXoNijwOS+qTmkZwHKCmZvjRQgmjw0iwsA8gk
bA9TZZEWW+2VTbG0w7sE1nnwi0mqrYxuhK4lK32NPWwJzosoz4K+/5oqiM0y21SOJi7pDk6CGvwi
wMpLj790in1Mod10tiaCcVPzQ3SPu5xiX6lm6SvzOPayAI/bVMxp2wv8My5HpR0gGLp+JXXJGkcA
8oIwzsLDBJ2oOTxz0F5Vcgc+WmaQKb0bMHdn+zSpOyyH+zc/XhtyGU70Oi9UwYjUOgYmjB3GwdRR
mGY5bYWSqLS5g/Pn5h0NzBkx6b2XabNBz5ptuIs4O46dI1Kifeiha38A2Nrdn5hR0MkIMfujzb+1
vYpahPktgCqs9XV7Vw8LZvnoR7bxqbUJf6gwbwiQXkRNOFXLNknnfAYKYeR482+Q6wyQkjd4s2iH
ZqWuLBRBmi4c4uLqYSt8QTOdOo+3yy6mbtuANFe65CBxrWGbc39779oKWNnLviXDN3YDFA9BOyGf
E9G2ADoFUjC8MBCsO7oK0oFUpFhZ3+G7l89IksC8GhNOXBF+66021X2Lb0TLvIhmbwf3U3FSMNl8
JsSd+69F5D/WkDpmEY5W7mNynTEtcduEsFhkYsEDWnQH6hR3x0BdmKOzd8Xsd2Rsa2qe0/ugb7Op
Mr4s6220Dmf6EFNauz3r7upjNr3t9e2LHWob5yOKommMhOoyo3HNZwbkAkYpQnWKUNGMrTtAiNcZ
RqK9z4+vkARmEjfssNUDO+EacNk0zeE/ObBzcieo39fNVsOaYZXU4/bNK7hZ9X2h2oCaN996zLRs
cXsPFjGgmT6ViVULYBII5x7v9HyQFX56HqioxmqPF5e/3HWnw0XHr1dxyhPaV5LB1w9shLpOuXhM
DMrVhYrZGKIxILtLrwYKZhJzdvKfLO8VsxoY4NYrvsNxtEkOiF72yT5Hpqngqc1LJWfIUUdxJBEu
LQaEziXzmpXGEWIC4eU/2uGa2mjeihV7Q7ajaNFxiEKbjmtBFycmcmLMXkVqPOfsVzrAygjtb2dY
jm/zZhQdkg0WkZdl+lqlD2wwHL7ppSAwhteCI68KiuMxGpzxKbn3quNtrac0TB2mRrzGPx1Adg0W
iB4OL9bOdF5BZwHqSKXxxv3UvhNy9c0uZ729NqtW96qv87i1YiPHeavdw5rgqE0uYqOGqOp2HXet
oWGdl/fWAEyQcp/9tups2u11Sxlb3KUDpD5Xmj+8+xiuj/BSA0Bwb5s3Wnzd6UYir3wckX9llo2g
fKY/oeKGe22iLcKJMjRmGMgdszEfeJvel4hN3fPYQmiYg8ABwENjaYYGIjDdQ8sYUYm09bF2B/ZU
EaCj675MOnjx6naM7HpLajWS+PeCI6I74TtFMNa3KvON5RN7KAX1pASTGqx+fRY5RRQoBEI8vIpQ
etzSvx6/7JK3I65l42wAhjVOj+JuiLT3odjosTtDplIFHNOhVePBMCyew5DhaxMQoP142xW75MV+
o8n65ITpq+ccK/FLP4oxQrZNcDr+kc1uUDemLYAYTkkWBxyokTbvfF/CBZHs3Qlkyph4DlScjPy4
f4iPWL126qygtF6QY9KCTJYy0Yd3hnibF4zJ4SzT3jbpY8F5rE0esHE54PhEUtGwyvChh2LetWh5
qGMZ7nWmJNknx4r5LFZtZM1AgGWyFtoR/Ba214uITDED/GmeopbFyJkOgDLH+kFw2F1EpR0xOlRE
AE1bwEvKteMzfh+wb9mbaE2FqIZXlo5I0jLc6+mxtXYsKZK3TcwUbP4qOB32w2MFES3BkhHRDj7h
CV3uL85tAIg9gqd19FhqWnCupxachsR/Dm+FX5PFrkmESOfiIFDleUYsQIR4qFRRkg27gBnnaInD
IcEiyNg49AqrIFt5xOdcMDOjnK771W2kM+yoZm3cevmsknlenx+iubiGAkv+yWyzclqj9xtK81vB
CBjKHlkvd3C5MCAAhhSYFVeCj2s6OM/2WrhIY1qfLh5dgJ2Xa2E0AqW3O7rAFmagkmJYk9LCmZg6
Imh75rgi8homMFUvg/Pr1avq5XXJPpFN2WuppAaPMbsCvQD5ucOmr+FKpOOxQubVICRJ8M9wSrzc
JATu5XUZvFPlU+3XXgVxVJzfcrRaqIOp/2UcKOPzvzfxO5KH4h5RTzKr6oJ7dpz0M3BAGLukMJ7f
19KlRCAkid3EXnqKOCRPF5Ajfi1v68vyOtWhR3zmhYwEM0A9DjpXdQgVwxMLR33CCbu+vP3v9+Zj
qSUMKdgspGNhojxg6EEndB/DJRs323qbkC0l11QXraBVDrTusDGf9ivfnZGGto6tr5bKRK/06Haz
Bx06voHwOwx9XOB9q0/PL9m8+3eG06kXqfv7u22/U5xdr9eBQQeZs2G8s9XVgPFrrK91x9H2yTWG
3wiDKB12X4u8BEPJTCikCs0+M7qbpybdoKg5u1qwBXDgKPKR3qq9zLRG5U/e5KeuTEla7oMV9Hwy
NdYg6nEYih2M0TiPnfLTMJnS7NvqPO/u01+YuMyzXgdzGvXzyWVobGiMsTsAYu9sGkhrbfzOY4wX
pzi/ztPdszPSf8/KtP0Ntdt8LePKRahz/8mRe6IVzRItKM8Li8CxN1k0x9cFyxXKUUwqmmSJx9IL
oIsygVypEojjO4mGlorSWulf4LolKKWrOcpb7TrqEJXRAJUlPyRu5BhI4nMa1Jx4mIzCWOKbkkXd
MyeaHoQkVCczHZhECSKgyPeg0J2IOhdQnRMPyXtk35fLFraineP5DmoTYhfZ+DV0tzvtlFPCfDZ7
FxBIuiYIj7wCHeeM3xnw7svReAlo1DbxDAva+AebYZx6B+H0/Z2MkKH7nS2BGPUUq65ffICCdF0d
S2pM9tThm1cNqLyrYqZL1Wk3iF++GcbwEnTmnbk6D5cwYjjmg/zu/dNpd59JVabVKm31Dcu+0oI+
3ORCcJaTm1707Cd4sZB+oNoF/MjQTrDjphZit4qwCghvhxYbNXsyykoG4pMSSfn6SvYl+yZ8AmYC
lZOTLIMi5NiCxEEpOMZgBJG6vkjHdMl3elrcvvHLofhlxHCZYl5SnsoTFXjqn5eJ+/SpJa9Laq4l
Cnp+WsLU0jk3DyVbNZ0mw3LBMTIoVgzIPQvclnBlxopYu7OBlL6ywc0p/C0wYOZE+LKQtu7uixfT
ycV7I2mmps07xs/NGdRvk/H/G4vj6dFLXWzp5srGHITz0u26WHSPk8E5pk4ll/5ut5ZiMtChdi+c
7tlui08M/jPD+qfCvWCbLTk3tq1tyj3l3KG5Sptsbmrsi4BRDKed+WrHRmGM/bdGFMEqW2I1hZ1m
+93TCDGYPk/WNv8hf12pRh1w5MIr8GO62sQf3ama91kmsFw9rTFENE/UZ2yhz5OOVwaRqLdJuRFv
PjLVnr8VcyAm5ot4QgEfxJNygaFRsyIBgyaup7NN4lPDRj6kCYkOtLCqV/WF+JFT1xqwQqAauB9N
SrmB9QTofPbQsxLe9wpqTMQ417BY2k62wmSrhq0FVnanViTrIt7zp8k5w2XeRqbbbAExOoGBWSiS
f6ZBCVgP7YgbCVX8ivaz9DOvxNbl40ygbtl7w11r0lpY2K01w5t/Zx3c1+flC2Qs3OVHA1zotS1w
a5iaoxLQ9g74eXYsF2NoHCNOrFOguWivH8txCwTyfXj61jBnp+f/FpctkB2kIssvkCRT5k06THov
GB6GA2sbDUBUV+AUYPwajY0su2qlii3UY4JdLtHk9IVO0RqEUNg0eE0ZmS+icbm9uUHcglFst2d8
JROExVO4KuqUXQkYasmBXX+DnDw23V+MJDrIScfKIB3yXzwR1pIB6yt068hth26FnQmcEtAcnOr2
d2wPCq8h2pShXNYzfgy67h8aMI5bRiMFajI5Bq3afrSI93PNep+9vA61Gxg1Bg0Iwr6T3+ILw5d2
09OBpH+i3CXsrebrrDi08UPgpDcVOzfcUiLKguzmZbcRVfE1cTrMpDaV7V6Ceq9hN8D0AS/exEZR
/sYBrnQIR+/i61SLhcx5np/EC+QUbt+rZBd/sz9S8nSPNO+XU/4aDIXuH7rsoLvzmpi0DEcHjVAs
RCReanrXC33LoEOauXjNqAy+AOAJVrNWZOF0df9OQgrx2eP7VLt41SJfPJ3WXFQrIJFN0LzFM6+E
dXtDTU9cjf1+yK+asUXp4j5W3O03dh34ND588wtxSwfaJaARnFx2rq/Ob7l60B+Qzw6wbuHkoOLf
KHTT9whS7ST+uS4wOMO+gZgFGgSaiOukHGH+g5NNTJkDCQWuAryCs8uOztaedT0LTXzj3RqvNoYK
TwcIo8dr96zBOMT+oaxc4/A6pJpNzHZ7RO/wJvUarmdtp1SH6UBv+wpfr+7hqaLZb919j9RNRRkC
X6XjKJHPp2ZKkJWemY/Non8JJxXBTug3qKS4PEwVyS14DNTUpRwrRwp0pLObE5EQ+QYcRI3AIA8P
Qs6MFHi3vTEM+5pN/tEfj1vS7byq1XVrwGM/GtDzodhwo31bDIXh5QzzIbMG2Ma8GG19hnMlelBq
tMBaJIlbKL0clcH2vKyP7AqPOjAMwIUidJphC/PQ+XnKKPiW4EfCmYsnFYWRf/8wSi5ApxwTMh7r
Abbyu3rERZM2YcAwmX/KW9Rb+Cff/55toS1PmDaV33fnu0KegTUlBB4R2jIBh8gs/AGhENGvOVCD
doznGCbJqIzpMB/7EhN+FrNvTGgssZRmQwFr90FhnNtY+IM0NX1E+C++qeyGwnAJRYPgYboiU/GE
dwqzSqh/Ir9OT/jQLGWQzL9tkgjXFFTEfu4xt4Vt9W8xCfI20ZiHra1Jg0VXBQiSOcA2nIG3ebW0
AD1Hz4UgFeUiDV6rbPfAnZA9nFONjUXZREGu2fzb/H1vnhvrW/+6TfLrumit8Q/7eT4Pkr9ArIUS
0Gur/Qdjw5V1GWGX05peZkg9lucvrLM6utu0exxtfEB50Kg+fu8HDZ8+JdBvvXzFico022097DaD
KnC0TbEKf+s+2BKZs6OSSzPghIeP1UGmduzssWLCamJD4sJepg7pKKWhZ8SOEU4JWdeYW2N1bh2e
vBKdngYt/o3XK1Ml8YvrnOWfUe2WkBjG6iRdA42Eun0HyM/dVHPUhwdNJan74SoeN37ab/l4yo3C
n9fxPI0XIXG3oXOdxH7GyISJE4ioE3rIP4Lr2eNE0PEDaVtExz5HiblV2/hkh42PY2Mv3DzLXqEy
CMKIrFMDa9Iy8P5pzD4Yc1d6Kbw92lHAwBhveid5ODqA0p6V+WDTUr2o7Z1J4/NV9SiQVzO6YljR
IXc1hQ4E0SJ23je/3dgU9DAFLJ/U2HJeMw1YMc1S7/QlJjAIVpsTUhtxvCc0loHyGScxB/A/zEEu
idRuiKAQtJ7KTLecKlAxfR9pvJIXyi4QYI1CSxlfn/5rqY+aUTajOuOsI9mEHw+ZzA//Un5xzKkq
9/ITD0sIX7FN7I72iwfSJsYqLp2TlCNFUwgrK7jv3xNi8PB3tfwHpSvWLVQKN/kLSFJDGDUbAHNo
Wg8cu4CTuT9ZlSgzS5ejssbDqwN+inX7kb47hpTFbVH0dBD2wuvAMwZSoBrEJRjO8CdxVVV77bkq
CKN0+9HRXGtzRhIvVuKyAPdAQjG443kb/2LKD/DeYPjHu3dtIvZuMAIucxPwHKnXN84wfNUXezWl
FSPqBqhK6+LCjRW9FfYw+KS2+8Jy6Odu2aDRVh7Qsp4ZkoY9Q3EKYosNbligM+Ukg/pid93heVXZ
z6Z35DQgYzHqGWFPH+Goax+p7bLLgrum/xpxsw9xM7W+4gW5JHcluLX9G+QKMRinItVHKZ4UjKou
EOBnIZatp9TFoXyTczjAhkOou44Vm0K1Xl1+KOlCv1lkF7v+TfCLrWx25ZrZDwMbNjKzJ1PV+mj+
PBgBfv3dWunVvn83i8dXjAJr/cx77WUDQyZ4eo1/a0NIBity5EOzUesQeji9yv6WxV7M7I6fGcyz
FDiomcjQ2OhdQ/uY2K8tS193GakQ3qLRV9izfFsctcFj8zww8W0Wscodd4MMyEbesm/nAc9LOotw
RvuLY800ebpMe8WTVgI/GUG0XMPom/Ok9FRIr5FDprf/nustn6uPF8eOgA4XMCYiIJGlLyAJsBQg
hq88N4o27ezUR9As75evWMr5cgynqFCOLZU9KX3OiY4Lqgu5RQGgNzerSSt+bic9auo6mSqnNEgT
p65oIo74SMbsQDA7kl01TkCUULoQzMhIhGiHYYECUXghlf8y3exmY4SlVtOIqA9yjog9Ur/Ajbz7
lrYePCYDGnc6M0UMBSoyfh4Q/rW5CSbJHVHzNCIwxuuosIK0nGW7hkj3N60bhReb3TdrWsHokTRE
6gVuVu7ueKIC1mCohSBkWHsg5lOAlUy3wc+0AithEuJ6DESy9T0jTK5fcDjnAC92tQOqw6rycnHS
rboDCsJCqQSOTGGcYTbLD5nO8yehJflgnR3yQ4F7ehxwj8S/eHLwVUuAiq5NUuh7GJ9xrXWX15wn
QZuNTifHyAJJDE8xw98NuOs5TWfMRhRyAqp4RRILA0dgxXzfkA1DrWxbaBY7PddgsIR4mfia1s6A
xjdTlxE/0mCtXod38GYma6bDvZbaOfBn8pXGzpWumdF271YPujXxPfAxMCAbcX9iZrZBQuSIbXf8
Va4omlKPtpsCDnIe6UbZOXhansHW62gjdd3VbD6EGDRqwNy+PVxtFG5V8J2SqhVGSjkl+ZH0ULL/
btsEtUV3sJHdjSIP3lCfPzkZufsfKIC0QXRzq36mu+yI8cJicIGJp+6Zh079lUGAewyeLpSJevam
4iHwE3O29ka5kkT+WkK2uDB8XBRMWr3OKJ8p2ID9xm2/KcYK2zbFCj1pjH1Dd/EYREEXtyWb3fHB
+AHXNygav/mXKK5FIxHjX9EO4imIJtcDf6T4SPrMa1Rucb7qAxizEsCVSWybUaYzK33Z+qFZL3Hr
47ruDjhZj9pwEef3ab2oJums7KsbaDKjx0odm8N8UK+5XHQhlxPB6f1wfN+cf26TDimFkmvSv5ce
O3UFB+hNGqRHyEhLxYIJv6XkjRNPhR2LhfdOwPLOpStBXFxuyg12ehlMy8V9c7sGjJxA7rH4flGB
4bLoXBvv5WAJr5l2pBDM7RRL+sRepKO4iF1Sts+vnrEC4t10U/85N8jcbL7E3IxFpAJowVll4uoZ
8YjBTXucbuMM0+afRDka2Oj3itcgzl2r5d+rXieaKqGPhurCjBr7hdEdO89JNRYjm4wgAvjQUGGo
CREcksvM6+vE09sUQh1rZkUQIyR25g3FCviq+2UkgwLXWsIFkVFAssAqEqcr89sYS/YRuJRdtvom
k6J++f2cqQvoMNzj/aivzy8bnY7G9Fua99DgkHdH8HcusM0BuatD90sFOSCdNaj4iZDbeW/TV9km
iM4p2aFIR7H6iVdm47L0i6uvOPWkNagnXe8Ol9Km0poB4BI98bZLCi8o+DGlb+xfhFmi+2yNry0o
w0hfvOalFyMxrN0CUTP8Je9BS2wGGqGCMKTa3qTlP0NxETsvkplFrOUU0QdRgSUQ2ri1O8/F2pTj
26XNeq/ySQZGwhBEIZdt2RzyCeaWB7M32eFVg2NM0XOhUtnYJEx2ONQIoQV7kqX17n0z833wnocY
OEAeo0lv93bY1PCJQrUSxSNWDpGtUe4BGMLYAg/HH6FcWYOJMcD4QbXd0QMdGXZ+vR3QGOMVXn6G
Z304zNp3urqXcxzaIGvZ4eS+taijOacYlnI63/0gk+QY9TzAu2GgDUnRWOb+1W33qgUTfVwptGHK
gTolWYhNmBEQaUNnumKkLSwWgzxn5/yyWThspiQRGUyl6dMVcfN7c6rQLRCdyFa7vfqBMreCEhsU
9fRYviDPfL32xoFXj7Ngmil2MtO8W5/BQz+cNm5ngP9q8/tSOdbxXn+0PHDAbuRUA7V2NEdpZqxA
NvUDNIcrzdziPZJPexbOltV9H7XmzxEdwOYOF3/2dEgZjGfxrAWAmPRvo3tf4UV8UK6wNXS/MZCD
+23tjb0xbq215RtnbLR/1B0R5XFoZ3eZMIPJgBDmiLwZhYAMrYGFWgtq2VK305f/5oKBXQgBvejO
ofy2DuT41hBRcRN62snFCam94aawkkNb+ek6BZUPjg+48KUoFFpYYjSBMTYgU46zAO4wz4k77TrM
ft8v77yBVl5d+rVpd0ngm+BN/j4fOIU4MoxNwymeeHfI2Zwawwron9jZQNleT1wuumSEDz52WM6l
7ZFM2L5M8R2ncL3zvcNAvbjsqyWkgp9usbRml30xrk8UpP57lHKNHZZLBO8ZJnXukEr1cKhUSMfa
KcFze2U/F1tWwmsfpAu1cMHD1+rpfN0OFM2GDDAeSJW7Q0yujSkoHVB9mft4Ab8tMlG9eXnsAJUw
zWr12MpRFC5vw9bosc0xog8G3aC1YwGB/rCweMYNNpdx49y3OF5OdbAen60be7XilCzbR+V4Icuq
16ZRX/P5xYlFW/j4jsxrlC6ELw+TqTaBe96ykaowrMLxVoccfurWTCLbsC9Q3k6vEiQ1eG1ArYmY
40AvuNFgTKwpUngWFUwFh3ShPSVM6/u6K6a3xesrxr6Xl/qb+e8+/0KYEG8j2GBAK1/W92XFVBV5
iWkDThZ4fQ/yh42ptlF86Us0VrdxZ/UcfL2mryfkk/8j7MyaU8eWbf1Xduzno7hCvU7ccx8AtYjO
xu0LYWMbRN+D+PX3G6IqYq86FavCa7kBIU1NzSZz5MiR2/YzO5w7IMi6f5wj8J7OLlHlQU8FikKn
djHYPLot6ktdXVZ9NhMUxqB7XVrVwyG1VTp4+1TC/UYePru+2dTgQVs5otKr1T3TfIKHhdOjTBoF
7z0VhLoNnF5jcH7DW2tC+WjhYCxgPoc9wrRhWVjDfaVfL5se6aJknkYoIZJK9bp62L+VUeMFHoD3
tj7Hl3PXc3qLd4oA+VtwgxB0kggU/p7oJil+6/XFY5dlR3rYTMlXaYtPhkFG6IxEG5dtiOBGttoW
Dbfvz/sb6kTjiG+6sAI853F2fDwbLYrsgLC2D3ZsoHuXI+IYYWxcHm7npDHCByGCBJJgLVMPCCs9
3VpdpwX6fLzFs8G5irul5EKdD5MUNDtMcGHh3lEJFnMsWw5AF7x5FlTwQKcf9DnRvwk7d4nQ6QGb
h9zOxcd+nx0waQnLLGKUG4/JmQWNIGjs29EGNMpMKjbsKmr7NH6P/haYNFQgOLRk1iSNR4YE23jj
MXhHluRtDh3045TjOE6fOZrAMUFq3MoXQsEUrNvgbsjuxr1kneZpVR0MHAo7D2Hum53FI+XzVn0n
dZ8soK662PmxZSQLLMyGPaxelw/epyopvlwTI/EmxFWu9BcUKrdjjnO2cpgBIBussaBpx+fdwIXX
xfLc3UMr3HVgvfuEkAJcgvY6auS3hzmVvYLIoD7JjgqDzCB70dwShmptI4fEDuwH72Xx6A4uHXhO
L25GOY3TGwwiIUaNjpMxH6NgshvNCRnBWLSDln/rgzuO0f9ub8GYuKHrMl0N8AbN/gZTB0LzZkCN
52BRbE8PJDntQMxKcjVK+F+neP5i2W0ftByWHvVRSNyI0WQdTL1sg2nCGvBkTL/dTVw5GVqmbWLI
m09rRp3xtiddGzgRtBn2EyTGPTffcXwUPe1jEng4aMwZahCZz8t6zpDq2FsPqqq5ER2hUy895yuA
Z8uxoiXDBCf1ZU/K4cOMHmGlv8VsUqCzl1e7RzrEpvlGNla4iqrNG2LdcKgXxZRIF7bSoPF2aral
47oI0Iq1v/3n88N+meEMnBfZDEYgCGfTM/IK2t0StKd5zMlOsh6PPweKsoPA3loR+PA1P7w1CBWD
kad8o0gBUjTH5sRhz1Q6u7T7cBhJiBE9I8j2HY5yshK26xE+gt+UnsoRzisERbiyc8Qhdu0VuIhV
rGx2cpaWHkHv4Q5TZdzcnenz1hLyXoM8w3BIjpTRJYEMsW3c7BVJl48H9PqvYJsjSg5gJRB86/un
nssCvYvc9PrYP4/Oo3XB3GKeXRttapiiqY+itue3IME56zwsk+mtvWBr+LwF/Uv4svopf4AQFrt4
+7ZVkg2shPzG/ZrtDdr9JcS01k5Jp8sR5OtmOGsTUzJAt3sHJG8/x0Uw2rLXUc/VVy1U2G8+kpSg
T/6iWcwpYD6ObPZgv2WE0RS5t+i2AE0pvw8xxNNTb4VkNCHqd/fQku+NGsm1uSN7h6jFJ2DrDgoO
WZER5DfLj8CzejOIGbPRhay5xCfrDwKclwYsGy7kG9iV8MLOVZM0L7tVogvx4bPz7CDdg4i7kIZ+
dtlpRDgT8zxGv/raBpIifQZ7G85Oj5GxwOdjlIDKZ9gE5w+T/IZzQq7MI3MQsS+MsFPHz0KkouEP
shgg+b5uHbexTdHznDDHcFg1U/JiSG5+erprdmD4oBmGSfrBSoczChU7zPl92tJ/5An513uChw2r
nwgkX4fsw0QPg8+AXR+flYMm+Q79Z4Bun19IT0OOssQWI2f8pc7jCk8/1GQBH1cidwahoUHhtE/E
lkqlHsHKRiFq2pSuz/f3tPv9HfLKNy92lNV0bT4In151a9x8VOajMoJV1hr9AbGTEwxls432wbkt
J7K7QN3w62vdGpKh81h1kGdEpnHbPb3Mny6dofQYydJIv77QE2QDxt7lS1p1QPyx2Xp/VY4wWcK1
Qs5n2ezjDfPKOnY7NqUjh6ea48xOddxFHiYFhaXgOEBLeKMKzcEuNmSskVd6pXozwv42hIJdc3sr
0Cu/ZrsHQLTlIS0X2Rzv/9IedykC8bGk9jsM+m17+o07tJm1TYAL69a7/oz7kCjTK5Th0eHWmuK7
mWwxI3jW3ibGMKXm4A1CH+V3egtyi5sodR9v77bvR5zF65MeSew6vjELvxAzaCNuvJ1F+2m7Sija
1jbQfIthhz04TNETRbs6q+fyBciF8gCLZvkcDG+v045pROcBsY+LT75FvmrE+yBmvYDg7Xs5mxfq
ZpfImeZMDDiBwG2UWJqz5CKUSA1f1I4xB9AA+KKiNhSrsSZJalfkd8SsMnAT9k+28whfCHtulvMt
QMoDbhuVjGAd3ahG0d6QzPt87rF7P82fsHMpMgrfiwDiwqQI1+E4mFMWepwaZscE6WsdPg/92cN2
noUVmD8GYPMaxh6Fmi7AqMXGwLcNL5ENVcIjlYxI4fadrBpolJNF4l2HVzIS0IOCLzhtO28VKhRw
W0GGei6Z03aHLWDsUj0e0a86X6G9o9DCC5sKyYtUWqbUO0mrbN2fu5frG0HKClKX1AjE9bnk4L19
xHwxKPSlRLRDDmEXFlgngKvOgez+6PKR5ztQUtohbWMYtrzeFWJwC+MYmq/0KV5fpbogthBylZtW
xrxSbEnpfxJKgPLQHhEQAgqthZ8IPQkfvWc8Kxq0YndQyv14BFTOb3A+oLY1AcM6YqVT4eHWm7+U
LWRgJQRrwVWfDL6/H6ZNJdG/h0TeJZApUQBihKgrS+RRWWrz7E81PBUIV2NFbvKGV2hPS0q8aaYd
CVh0CS8QVabkduvSsTrr4RTaHlbvLpqHBfVh0c5DpOGJcrLM2PWTBI0k3kCuDgK5hxdpsvGkU5Ck
JtxoGIBffvuLropubLBWz862bfVVB0vXBw/56mmdapDdpezqt4U3IbBqHRC+l1MmQjU5Obhhz2TK
Z0TwO+uO+TX7PBIrZiqCX9KjnXG8mxxA7Pput5EQa03GHaCC/oVEumtv81a+rd/3D4cBRO3XxtP1
e51bn9Xn8fuCltLeYk0LIcT6KHQQ1mNh3EerYpzeesb3f+33vu2FW8gty1Ns4f88AVGz10DFvb3s
3imXQM67Sm6sXgsKWS2DDAVo4mnp9YWZaJMag4HAlk6taMDtCCq6xabTaM+LKSn3RJPSZUGprhLa
pPs4rZo2hYsjH1pGFu5x+eN9mF+QfJkEP9dHiGaQXTZQ4Kh/O9rfHpwzJJg5ux57HvlYOVGJ53VW
oZd4QaD1iXKJQ7Z0oHAyMkTemKFpMAAWTMAfKKK7naXDJcSJr3nLepDYCrv9xRwe39bQDshOIbKL
oAZBSKoO5Iq95AZ5rxAfUFFCmYRiG++HIbt6AHFmPWLJmhrUByx7xPRskhcDmEwtePkSFhGbF1iu
enC/sKBxVLcIAxElpBj7jhjUh2ERecgbaOORZpCaPfIREFSH2EnMg1zyCX1AKbOSOXNrrs+ty8cS
BJqYskX5XihCqFiTJXOZfs+NFnW/jm0QAzrlfPvEDvLYasWXx8xi4X6oyG3btfdQ0Ol96oR+ogPZ
aFmsPdN0sWgfNNKbINqkrn1XT7NXDKbDpQloB7p1el3/zH4wV0KchKppIiu0RCu/IEX9MKX0S7TC
Hb5RjY2Zi0XoHbIwoYbzyHs0no3+6hnS6pm8z0P7MOtSB64grACG+uAWS5h4+XHbho0zbhNnuFwg
HLQckqJFmYZgbmDpR/P+nrJY8DlbjU+C3v0zCbGzdEEquP3owNRM9wHb7zW9YIxE42cCSY8U1SWk
UlJkazbynlC4r4aLTyxu+8t8h2/chAOyfBr3GpcmvA5WfVybsg/A8ISvM1P16CvS/KaTGOgF7Ysp
8qSWmYBUw1YCRl3D0yBDlMuRWI0FPLg8wPmjgFzPp+ZnxZjkgk7TfYH2GAwgby2+DdYITF/qwHjw
c2ZERdlcHrd9+4WRhC+I/Ug02IQE80yuIHvzlCyGT+KWwYDRf3i6dNej3bPxuOtxMwwphqg9YWDL
6S+fl694/DCy4xvl8cb5HvNq87YHSh8RjB/OOyUlwXBHwDS2T+P+8dvSdmC8gaSByVDs7Py+fSe/
pG+R5UesCewa1j/A+ht06BmsowHhDuIfG/wxnD8CAKc+pXwSJwbFsL8vW5J6iO0I/0jZfObvlHnu
Wh2HfOdV+6Mq2y7YP8U7wVXaxy6FKOyABOvZnvAP/KDUMTqzWTrt83zW4TPE4OnjNij8t/FDCShs
Expt456AnsDUJmGk32F/MvEznPYJ2rn9Rlyr8RZumeR+cXxbFrJhGq8OTLBHEws5x9JnNBFdJmli
TrwJPiVyD73bJPBbx8nZZscCYreJ5KtYZpWzNLW8YQA7CTQSdrufmhRN7UKGfvMHUMRJ0j7hQeTB
BKPKUuHpDvU1rr2Dl4XXdBw0z7fhepts4i27+CY6PJ4a3GlFBnDsw3C0c1TZNmXbOMQLgLxZozsn
NJOP0/3z7AEsLmCwLVtm/0DA14ku1457odoJtciS9S1y0YG+pUs8wEXh7bo31ocuhtket92JSpFU
0XpIrWNrRkTtTH7n8/kD9ozhkgCKs93G1l9gZ/ktoLn1OrFZWkApWienAPNzh1dsZUS4qLo3TUw/
rebFniUI/40gAvLiJHsTIi5e7OGt11AQvanqgLeh8+UAFjyc4mOv8eO6lOmj/NI++ve//s//+7+T
639PvzeDzbKabtb/Wp9Wg025Ph7+59+NhvPvf23vr2df//Nvz/VcJww9x2mYftDwQt/j/ckHSXpT
Hf5f5XYfOoczCU3Uuumc23OYSAsSu/sHypXsUv8RrSUAv01HARNN+WDd3mpFiRYv+zLB1NkayZXS
roccwlbv9euRfKzcBuMY3Fb9LThm0zhByE0WPLQW/IRjSiYqA2XTvsCXPw0u54zUuwOW6rJt9YGD
HyZzf6hku2sfDxaY6VL2AFDL5m6AspqMzgOsw8joOmX79FotYhJUz+POgOXOiVbHFPbQGOGA02iW
LknE4ti3KdKKr9XLldw7r3XSVP46tjvGsV+dBpDje6/TePW57NrbmJkBt+33fWyZtvu/OznwMci9
oGE1QjcMfu3koNwH19mpuo6wCamJu6TOrJlc8iqhBE0yyyx+D7qoRyA5THlOSnOhQ1WoUKelPfCR
RJ/naQ+wcckhVb5GDm7cVSldJ5n21tQ4HndRI6ObEfAte35/Sf2pdbHlDMFQMsb6T90TyiEjcUwK
ElGxYdkzc56MmQf1WfQBk7fAdatcLTITTXqK7GbYwdkKwV19oSrV3xaXH581MRhuSaTRh9Ru/T+j
Vqezh4/6rt/9vkOqBdYDd7lEkHiGmt11Mq+bDHRmJfvX3Y9OqVOXPaA5v1/llHEsTPJuuP1tcT/R
ulBTxvVKYuaL591PSFVn3da9ARdWGHpA16QsIh8LH9dFlXMN3cY82xZWQsfzXbdhJeocGhbPadSJ
j8z0O++sqUoDw3bclf3uDPURakvkFIyOddCy8DmvTgPGpx9VzmH1zfESTdd9WIlaxlWAjXsVT1TL
H7HQewfOOUmjb6QU9yQDLOiadLU1NMn0awosAennBKSG8bL7qOaZ1FBWG3SpS642qRc1Zuz6KH4f
kvaeeu+MoCLo6qQ68hgDvRBwizW0TvxpUnPATGDTxVXCgU/6vp1sIg8lZfMd4g5HHCenfB7inXgR
7koUpgYvGnEj856geH4Y6apjpESS34yUiTTx3oHJ4Tmn86Li7Md4xYoYzRIymvmcPh887bkchWcT
zkEuNIAqlFRynqMVKS9QY3CcEJNEkIOCCLx+yg/5+EP3TH3KH7/wIjebJcbXLnUzJc4YMUBmx4hT
f2SQOE0Q6t7eFSmGn5u04gDSPWgiZ92lummYyhwIDTY6v+mTZBZwdwdmnxcZhW57PTFiitXRIrVp
H+s6os2i+ocYPHfMHegeDN6zuuzbuorPHa86WJrZJp1R1OcYL6FQcJDR3sD80bF0MFzZEzqDesiC
i/FWRmqLzjsjhjOnTF7QE6JDfxOAojl6Y8cL5O1kLvXtjeyQqpreKT2kq89DZ0eD9WirxKZDDI5X
wzbRjt/8Yj1RR8P4jYjikFkcbVJdg538QLiO1/jxx5edNeoe1V1yAbzQQ8fldzezuSTEp4F81CvJ
o1H1oFvSdbz6OnoUaqNR+NniRe0LHvSAqLVEkzhoH+Oypw6h/l16oUodXa52qrNRFChgxKchA9uL
wszPlq96b8b56Vfui+twL3qGjEdGJgMBoSpOgA+JVtaFaO8pFhWP7m1ec+NpG20jA/JjtiUMberr
0Y2We7SwIQunEIgQTHgoE+8L9zf10W8CKLy8TRMrc9rGs36uedn8YttNzEfpq7mI8iBtkdlfs8T9
IpxFpIXnqxGnobFDPQZi8IFbvr3pjnVjFlPIHoX8puZ7yMXX4ztMt68azBeGt0br9AUdef42k1mh
4al5o+GuAaJpru9aKUh7ZvnLGpBuFr3pg347FttMFZ7t2Oe/BZ/DRXPZboP+FdImuzwt41rWoBY5
GGfEO9FQS/mxSvwHxNU6K+pRY4jkIq8r3SHZJZukJs6DFKv/QkToggx9vjSAKAvfSpH3LRCldtOl
RBu6aHUxKC8oEkhFiozP9u0JDDQ+IAFyzU8IgODkxeMUfTySvOlcvEvE7C5vbnRCvG6ajWN1N+e9
4kyCOviRHsIxhfleQsOEIYmkA7yBVA/Lj6aJk3mjfero1Q7NhAWwT90IXjPPaZpsU7cn2q8b7Sls
7EbwZCOP7P9pskdSgPgUEhWUrz92kBipv8rEXjVDGJjnGh7nLX7quzNQhXtoZpL7SyWwSck6rgR/
POY1GMWQ0CC5qVXIStA6Xf9Gri8X+NpydVQA54oJbztuhI6T0HjdhMnB02Sdzl+QKyvW6SF22jfJ
/dXUUJ0K7jL+HtKCEHSiMFJTF4kLkk2mPU4CzwkFgtRBUqLsSRL2kmsV0NQtX7ScaERRozI65TbT
l0k80piTzpEWPlLF2VRm2A4accdYuyBbo7YrbVQ6IQcMzxMGIgsZS5Y+qzkYpla3fNHSvUn13aIY
9X21kagFONaevUEHa7/YMWVZYrges/m+IrFO8FaVBE8W12V3fJfZIzOIDetJH3PeWfjrtlq9MJ2+
MFPYDZevur96Z2Je7Nl6VARX93eMz5NZtvm57966t5AvOEXUhtzHJN3oXkCdltrzMQX25MD5TJYV
OuLrthOR8RtfC4oX5gGDBBoufQ+dpR5IidaDMiOIjqLVYXJiFEPNjWY8tnqF4EHdHpadRq8WFdG6
wYggFsNTW3dYDzjeae8mU9Ynm5NCmmGtuuYLOB31ekXs5Zw3ECbRMrWbhFj5MBXNTON/z4TZp7MX
XO/0iGIJhJfkyADWoNcY0sDQPNL7mgIa5hqgoHZ8tkzux2mE60ysdiQkVliGU7/NM4aOzTPHC8OM
qPIrD9pMzowDjQr1JNUFU7ZydnYeuv7vWcHU8Ro+JmsLVEnSXcZcXsuDLnNmUhGJypyR/6R5oZmq
mbJlmt+SU1wK+GKAS6RbX2FX/XKKV0hXLoprbif+UMph6g+97g61OGw5A73OTNAXcUEekDoJJjbE
6hzGCqd1ka3U2yeWGk6A7PItR/WybyfbH3WuNogTpQEOb36kJpA7T6NZErrHzzPrwDg7HwA3bqlW
S17oMGVZ8QjdcQeIP3wSQYoarBAE0+jcI91/5G6RkeGv/aen07FW6H3e63n0CqsU48BXBfEOeh8b
qAhR4113RDNez6yLYZdIQbIpqtjo2tz3KpPKeCPfA3vwRyOH5wLkWKIg0khWr+rQdYemfDG0RtNE
A9Fpj1MbiTWf41FZojc2ONlJ2BXMSEyyL/1pnQq5CmKROE23fFW4SZkt+AJagupecGX+17Lp9W8u
q7bOgRuqYYvSIX+WWfiuxzLlry19eM65Dfr/nEPf4WHdNLwL3dz8R0fpwemhq+2EQ2w4WXrGekFv
byM54/fe0I0c4inZUTq1HpbNB3mE6L3kZYawQmLn5gQ5bZ4cIVAOO8UQ4AqH2yOTJke9u3/OoRYU
i4InPXHI3GwMZ6iK0/xr7g7VOYvsvCccp+MDBBlWRTVh4CFsOh1Ja4gqPIwaGGbqGrhpE+Znc1Eo
J/HKBcpM6QHkJyaUaeCpadbqCaqlGr8rLkz4MlZj7IQArtqkixpdo3vjJSmx0lf0Ie1Sp2i3OtVP
nvulGTs1hueglQZaVKGxoQ/uCuKGNjAOLLBdFlJMQA97g+hnQGxxkflQnhbFhWIWPCIeRUnXz2gr
KQuMJU2FBVLleugaVLuCNFXObg/vj4jFDuNIa5YsI412zS33/UYbyuLwOqbT74/83mak26kJ+ceF
9HT8ode/EjasVzj6BciMRl14fD4/dWP3RshMkxrYAqIgtMD7zObOhyUH32jn+llTVQNNk5UDWSPJ
juJhcxHyJqxHk6Enk0EtszDotiyUGhT1jIpl4lV9p213L29aJe57vnR41uiir9nTvAQBD9yv+suM
yOQdSgFqr60Z844Fvs1saOTqKaOr71U87yHh+nOfnWqbDrswftUK9csp9t8P8Sq7Pi+JOGIP5ev3
WU4KPYY1xjN2cI+EdH4e2Nlm7JWzbsDuLBdC+2aDvVmWsxdJkiGSzY3lDz8/k1ElNwDxrxSbeHDg
EydMd5nj+hyJD+n44/fAhGv+AywR/gpLNE7natrYudeRGyvr/JBQHxSjyCFgLOspXX/KHjqmyFpo
fyF3kVqg3wQv4ga24Br/hSgc3gQUEu0TbMLyJO4eG7dbW4kX7lDqVd4/IVcCpv4CXAWBF9i227B8
3w0EbP0HcLXj4PFsa1CnmIDAbNx1SE6Yxud9NJ6RIZjtYUduXqyStMv3kGyyYza3O7N91f59Hzb+
rg8D37VMn8R2h9b82oz95XZ0Vje7Gh1msF9nUCwMzP/1peO5BJQsYl/GuGuXP8ZlmvzDpf8OVfrP
S/8FurPMk2WvXK8aOauBYf2Ui5eLIquNpKpygwBTcCJkXz6BZsIadQI4mE/z9T+MoYb1N48htG2v
EXi26blB49f7v7gLf2mdLtVo6hMZIZXFgBTv2cO1s46NwyJfb4LIPXyOrfEwcD4qN/+HTnD+pgGh
6ZgN2w4ErYX2rw04mxd3uT+eriNycBKFeChBTjzEyb2cSJX/WgJ7OcBRTm7lFJ9zEEEQ9iVYaY2J
KOt3W1D518JSlLOFTHr9XW/rc+tMwJlOB7EdsWhShNnqsUNYcsYZ8TqqkNjszluWUhkLBPW26YbV
HCuHdcNnsw4TySUuowuWlWAuJbjVLqJ8/Ar5XiYTB8BYJFc0gb1s59efRg7dSMaNOUEfml3H5rLa
IbZsuNpXzy2WphVv8Z1ds5FbMbkCf0r+5uvvSyo3TSsKPnf8+363/m7x+KXf/zL/nNXiep026Pc5
UFqXuC89tehtwezoqwTxGZnfaITUCKHQKwFjFein3AOtFYKfZLIL6bq7vDyHGs4EhBSmqY8KSbNy
75audq1t4aGegUmPaxz2PRDLaU+4pTA34aI13HfGyVjj1Qg/1bPV0xXqSWYL5eXl8ZXs4Sz+bE2E
BLTAawPSku9ibyDYTPkOr48AM10tLcsrliVGBQ9TW4SfyMiSHSHTzaTyDFVBJhcC4+y27LySfF5g
2gBIPOPOYSxrAV2haH5N5W0T42WdXbPaasVFGwV/RHuTGe0Zuvq/zQiOpStUDElnl6XKT/muOtMi
Cb5MoIhUNokee4NGltiRkcc2bzDQoJy3rXgzCvnLYqGGGf2ln/rN/rHiHapkYTLmaFXMsVAaRUwU
qIP3yZOB88hYXCEaLVVdE2FaRlCH7BoDOGqZsFMJtBIUI19QAOHvR5XzN0taaHqm74SeZ3mW/Zcl
beasz2dnvxNQfsdpkQ1k2NzBTG0t+tqlFQPLyxf05I6eReest/yc1ibWlnqvlzgcHgrdP5Mp3hRY
3BZi9fPW8+9b62p//MsW9Etr/V+XHvcWTlkR94jBsaiME+N19zBNXbJqUNvrmeTKHT72pHuqLM+a
Ai7C71l+kBVlKbniohlPGnaytIQ6ycaAMp9Dt+vBQW+vYjJPeyRhJtdnRDfI9lZhIxK/YgNz4ZD+
/mYa5t/sZL/czV+CFEdrdQ6c/ZEK9TUqJbjSBCeHwlHj3HoOgvsFqws/dycO8JQAqXFiRjZ1s1D2
gX5EmiHj2uS/Hzf+GOMWox3vGytDI3+D2XlC+5Zl8VmmhFRkb5FG7yZbf9jMv0Z+hBV1/lmMVuiu
HyOtby5mrFY5rXjqsvAd85OFgLUVjn6C2gtyQRqa8lgPLK+/7x/L+rtI2X+Ozb9aS4fFNjy4B41N
0HrwDNSr6scod5hcbBzkMpeefpBrExrXG819CVSP0XNywq3E7yvYYNeYsCBBwX/yu5dImjIqWKWo
1gIod0sbnwxvhEpPG1L/1vGxT1oU3r2gLW8k93vDagIyRCkO7VtrgA9dSbDOXeuHbE1KrqmY0J7n
ZD6rVVqf0SehVBuIm9xdnoXWPyo4MBjlSWtHudVmce1CwNGql0d8NFxTPQiWu+2HNIk32Xii4Wnw
ECwqb2mwTr9U+GiX+RQ62rA0XX9U2GCXXSOflWbZk3N23xz18wwP+VDgomRVm0AiZ9F5SFNOr5E+
ozWpEUGdY1WaI+oogFooEHhPIqiHGpcgq7PMfrzkXh1LEbKhd+Cu3N4E1xoFJvTXId117DenJ2Dq
n8aG87+mju/7lmeGmIGYQqH7FyNoW163+8ascRqZ72G/c0JR4/Izg8+W7Uf7Q3uBfp8DjyMXP4uS
A0o0XXZmPWqB9TZft2fSEm4ft+iDqHdrNYJ0DniFUTD+XJOvMvj9MLY1i39Zs+qmOnYQmBismGy/
rlmlsTxfWWRPo87i2etaFayR3btU95GnI+O4tW0gfwL0UTiIv77acFk3zScWpOdN++eCsBhCiK+k
OVPBFGYAwZqXqhMWUBp+38yGY2vx/KWhBKZNz2kErmd7Dn/82tCT5Zw2u1O9FegBQ0Coh7cGN+pa
wH/E5tjnHU2sOtZp5fZEJsPd5pA5Egzv0+8WSwFqOO3J8JM9J+sB7Ku27mQK6rAlyOqCFAGCkSQP
nJvghrCHiZRamlqFAo2ILs9GrIMYE9g3RGb7enfNhi2u0v3nbFBPr2I5WtMCvSozErbOHnOIfYCU
Iv6ePhwLaFD6dZyUD6seuwf1Z1e9EqDfmOhD+4LvqIb2LTaQfTEeyryqfrTk8vkDxXu27C0Ue/vR
JfWikxv9zYcuNxtUP8xxmqUzIXhd70Eyi+mUZNEL0Ajnl9rOmtInSOOBKhOv1M3JfpLVJAMMixql
wQQJRtld6qR7T2hz1kemPXxsvVH21Pn6IG0p1Hb4HUtuQp3rsV3Q4bnKLBp0/d0ikx1OZBvRk6op
i01XFh6NfUyBDlpO/5c0nb9kUaIIQCBEVwj7Cj8rPK4BsM6M/h6TeaKHq3Per0fMlUVQrdYN+sSw
NU7Gw8uPPqYYue6FJZlwbubMyJe9N17dp+5Un8tu1IOwcrTD6xbKHKU7+IjuSN1r9NnaCUOpmKVH
kxg7fJYBxfk87qn60Rn3BTwYXuAQPXxESOC68euqFyTvDWy+MfpsejYWem1qwJ9PTK9qbdet3Ad3
2FdXLbM/OgmZBL2vW2fVJ5avhyLTe0nT1CA9AHUq9jK/36NKtF93oJGtXmJ26BjdGg9fD1zv6j51
UbaV+k24BeiRYJf9ETlQDxM5GCgqhfBWn8elg+/3wVVXkU5JY2m6riNfi7pU9Jmm3OmHXuQa98uO
h4wz4v+0XJ2rttcTOFENGqPPUC38fj1cvUQdICKEDBE9FREDuFwC7RQXAJYB78lYQWqVucyVoCRz
Q9AX9c4yq+A28kFdGi4FLMqa6aAbU529GWODVuKR3MP7AsiRsuP8wbvae401zkS40LlIL+pqI4LT
wG+6Lp2jWxbnSW7NkSjGUbtR3TBFIwL24OWXprHmuyx+OJspFlTb7J4erHz6oTu3omkOvNy+o9wW
9RuhF7LxI1RCHA8vxicCJfgfwla9fQtB3WP8ym0RSomUwh8GsZyRNXELxagUSHDAtuufIH/7jiJm
im3JELij9ToerA2UUPi7MEI5SNr34T4TulF0YJ7sMa9xIvQqG7rAP/kjekUeiTB9tQwsD1TTTU6v
sm4VV/G7Og5kWmUSQzIfTgV2ggUOK4T1hru1BcuWLAtXJ1CmWGJAeEbgsjuUrWeheaRIJLJBFN1c
xdcnKkLQnvX75tFh35xHZ9yXS1ql1Lhpz1IJzMtRk6u2QRUZtL3Br9TJIlEezE8IIEWVQFhJJS3k
3AV9yivhzSk+UWH7HH+EEFb08K3GV/WJSzzrQe8CAFVrhd0CKoMm3l3JGwYs1Zn4PPk+vSr2JjMM
n10x/xA+r7Re9dUOw8cH7FYVoKp24sHif85cDYMIPmJBJVlon8FEPwVN0mIhvHyG896/bNzTBgsl
aD9psLVbSkoTFzlH9T3o+Eus/uZDGhx6ZIK3BV3Pe3JbSZwrlr01adLUZX/eZRu+th9uHiZkpShG
wS+1ca5D5Szeyz8se7qMkGb1oe5E98Z91JBENdEoFDqtJ796vQcHEHkG/RfqDBLnAULrV0U1FLzl
RYbpOL6cQMxlbRKVAG2d1gajjXo5Fr8GF8GNGf3HXe3bJJf/GfNQS1e4tLvsgJOr0qwaCQYcC9mA
QLGJAFq5rYpq+dmWbHdfHUJ7li9qRkk4Q66FWnwA6T1NEGr6UYRCcww2eLL/8UD9dV8KVBzIph/3
9X/GwxFWg6WMWy1XxiMeLhdUfYJmPA9Qrrm8uFnqxWTy01K9T8UuWc33ScstiTOovpTzyv9cn8Gu
bHuYxY3IwVU6IYzivGpYkPzMuekCDa41g4i4CRNVg4khqoIiMrx3GcnTtVktMx11sbj8MtF85bp6
1hqWfjLvkTuowbbkZXmh92dukmit4UE2EoORYfKhOxUUwqhjZN1Hl2aGErHPP/fZJBdO7sF91BhD
DSi5AnOaqTGkhno4DjZXORRufsJROOGlu6pz5nNzPi9rylLEvK+TaTTbuctvm8z+odtIL0QZFNRs
GZ1h20Yq7ouKdO8a4WIwNjY1rn9fn0xm6kFn5/kceF3IiQAdOSF/jk9WHreJXB8P2XzU0qXFU4vO
OFbs/vqAlj+jVOF5Qpx1WDN8OrH4ammFIMF/UROOnWMdeT0SMlzxF3UmatRHuDqFG1OJke+GThRC
4DizxgspkM+8oByETbk54RmiPgBRkX+eTFfUT6L51I+R848f9ADhleWP/xAvlu/OJ1WB8pLf10nF
gqdljyqUyTI5dajHBUgwBwUUdBPWqI0i7/fQrp25X4pJKAhxwkmCJET0QU5SnSdK6Nd7skewuf4R
t8e0/1vL3veshtcwrdCXN/UfyH14LUv3ZK7lSM/Qm6kdVnbe6QMWFHq64wS2C39rR/by5WiaqqyG
HF11zyo6JdMOxw3FndRnxcwjQ4Hvdl+sSmgD7yIbaP+We6ggeJWHj3N29rslgqUipPKujIsVjdUl
G1h2q2xlO559uRBshOWcC/nWAoo38BTvhDvt7m5fWz4WNlaV+YP9ecTScCds3w+YWNrBG6/joY1M
0jnddevGD310LOdfso9FKrwzEWUmig9ElQlC7hcsB5kWd58kSI4g0ici+UKWgQPqwJZMy2OxYCzp
y8V2VJu3tauhz8mgkiEiAJTb5paFXduxeA+3kXBHu00sLLHTJd9VXR0SdLzID3QtMqafq+jy4FPu
kHx2kCzsEK7BZ2KZqjKPYHLcIMBVuNkQQMBcdvcwFR72vBt+LRNpdZ8+jQy0cP/tpNqcNUKVOiXu
OoShWCCW/PkTChEN6ghpydGct1g0nULbOpnRjOQ56tXLBA67fgjM1hBHoSpev+tkJoP8AHEXOj2F
JxG6qT8ivhtePrG1EKBQBlcIYQT7H4NPbgPWbtnDlcPhI/Md404zouO2RWvZpFeSkF5FaGEmENoS
oFRD1YySPV4OI4QUPUYq7iGWqOBuWckBzqV8ndrJq/0D+RgyMbcF4wEvjMPrX+0QW9t4lM2uxsjB
CLBOwXwxKzUONXYYE9C6hGyqus2RmKXMMDGltuySwn/E79iz2pAOpHiDlgzBzbLiVq8CQbWYyXbS
fgtcBHhMFQ4OPwIpXzlt+X2mnA4vbz/vzKjga9oVuSPIVHsT8hjECMYco6TBOFvlwu/W8e4dFzm2
vmEj8b7WuH1KZdQPVev5k7ShrV4hf8SyMFPLOjR7zsfxilaX3VIGbEeR2LP0UxmHQsUp8M1/fT8k
VEZGzoqikTSBREJIGsLPp8BiqrlzrD8bZOM36ragf8wtQJTnCIAyNH6i69cisl8a6SEBfxQO97N+
Qy6vrdXWoZDnIjKZj/rNbh+/lDqDX85CohmpmXN/AvK3LIa2Cz+Rwde1Uo1fkjQehY0z7MQAZGRo
RtSDCw9b8SHNLiH763jL+S1WerWJuQVaXeb3Oy2RqtVXSXuXoIa0G+gHTt4muXO90N/WvZQ5mmDf
t7p/FhBVGi/jbPGtikc8brZTba+YOeT7YB38CaDWpt+PbC+IdiksgmQfYbXWXIwFZZa0/8oGOGUW
sgKnx00bIVc20sMgwFpetXcEkVS9UDb2EVRV9dNWMZUghlc0egTNGUxW7eTlgMRppi2EjXftpPNn
2UmiVmAFcuQVSBf9dfZZxfa1lbJ1FibkmJrIRABNA2SB/biPrj/iVtTcHzZVcgR6PhmENQ0Io5pT
nEEGiW6pYawlF8QYaJ/+QLinlsO9Wzhe7FFSStsjmyT/Eb/h5/Zpnm/ZILcJ+U2dmrNIMT7+qEga
1svep/XJflqfX7d+xsLQLqubL0nWjY/JfSG7HzTnCngasUoWysfQ1S5UmlM2ikV9HvcDfZ+B0HqH
9sgyQQQAG0Wb97nH34UJ2Glh78hKukW7gaBUC5tOtpHs6gq77f4X/UuwCc1sLBbr1ZrIdRE8K0tV
E41M/Xc+y2CQXSOOQt2n72fMe01CXEd1s5YDfWBeYVvrj7t3KP9OkX7RRJlSTEqg7NoA0Yoi9lPN
v+RZqSqxlgXJh4JOI0kv6ih8Uhapc0cepdaWO13tvkDxSh22gsaWOiMrs0aYS3h0A+OZJHIZ8hTn
GsmDVXvUanmGJ/pmFZtMMKYj01Ls2jumLz6tjQW/Y+qd2AmMjPrDeor3vcXkOWpXEdlg2T2lZJ35
2bQvM0jU6ZO+Okt2kVnUWMjoli1+e5ZlPX3T4179f8rObCluZYu2X6QI9c1rSaq+oIoeXioAG/V9
r6+/I+HGPXZtB8TdDvvYPhiElMpczVxz8HqLT5As+/t6BYzy84f4tHQXtuG2POSEUSkNMAKsw+dn
PjDCPe0kIXD4zRDXm5CCSMcQWYi8U9ctJx2eFyyWnnMvXUNnvLHpsyksBV68JfigpdhdmMT+qXr6
717F/0Ksi4L0uVJkbZzK8Q6O16fmT0QcVPHEFie2K1HdoRp2yNCe3U7b6KOlDStCJsxNaK7VHiNv
K8xTedTZAf4OgVjA4GlGrIrLo+hIsjzEGSQWTcTepvslbLYAwY6Jvlfoa1iMd2jQpvevfIEcWHRb
wyvpUBGM5w8iYRCpo8WyFSmxSCH4la3COXxqz96Fxoyo+/MQ4+TjDIxW8aM4o8RXpuywTXlgWLWw
KL6WhVgaxl2O3rrAdKUiDMjfa5bP/FyhznE2EQtLvP6CQIcPGf9KRF4/3Hzt323B/918oVj4I74t
pTIvzzltQVEA+pr/+Co2iWNGNKqB41B6+hxC4dgQZTnxt0IYKyMGn2//b3ecwJAa3EbxCNR+N59C
bWHlAfGEYKBDnfqlpMRNd9U8yeyq4qSXuWUoD9kZxJ4vIgDxBhM+0m0USjtxMrAV8PgcGkBCA5ly
VDUcvkIeW34eV59fhY/AxZx9iSbwSixisd/WHH7iR+jDAeON+aq8iDdH3NSSNESIDcRPoQuK8KTi
/n4NbojfTZTKvr/b2j/lH+b/bvaF/CPNJWtOIm62qLJh+LeP9yiP/UP3WaMTwTxtOg7ihCoXWTg1
EQeBXv4hdh/GB1iRKCSszfdXZf+U4lyII5y4doYq4/2bVsmH2MiETLpieIZ4cp0+iZ6VWBwUC7OP
z+IgRVuKvFsQGGQ6X7zxklBl+E34tRPCrJREoCNcFyESQQNRnMmeinj4WubUFbWfkcqCCKdlKgbA
OffMguIbxKHUbUbgvCLhFTpKIVj8LMHxnYtoXLwH33/3miK2l8vejaI5tJpomNqmdSGKsvowPjt2
wRvwQnLjx2Rh5GIEuaL4aSBzEKteFGW/Kv7mSrqWP5oPUX4WXYDySbzQjJdAbxNpLXvvZ9T/ubWT
3IrgSywnMTAickAxqybCN7GFibRHROTiXTvfh59lXvE3IosE2EMYdWYUIDkwpi9CUE4+IW1rxXvF
m1VTYxUnn5Bci9NMbHIi+FZ/idNNBNyf/z9UtICT8YxfkcFpaszEKkKnUfAama5YcCJ/tPlWc5q6
GbuV+OfiIPz6BDoTnkKCKUqcMMa3vJAM1798VZnYCFGXBghU8fzjqW0/Hyq3gWOMnETsajE3pyOQ
EbdF3JzyN8RtXriG9SVyetGhnkiFRVtZ/P5zUGut3Iobpt3ZDLZIeC+mvibKQdT7qS19noa+ST1K
7BGiGYxK83MXQYZLXoHj16/mM2oQkcdXTdi5R4VEbPmVY4go4guuSYzA78WfUhJI2e/3MsdDSQr6
lX4qpBKiUiQaxTjSsb9YW9iARG79jYhHRdwpdhpxzsYrMWEj+vkQhgwmokQRb34mBxWNYNHNdUjS
REVPjKH9tJnb/+ns0nj8cyVftEvTphzVQmMli5UmVuu0rVin4oUWX/MrCWAY40ncavE3XwepSCdE
11KsyS95EjZoHtULfojJjpG11a4xEvi8ZyEHp0j2RFX/TNaGOALhcjp4ta++i5KuKOSJXwVrV9TA
RJmT8JHAV2TSPMkf3mBF/U+b+OL7vpS2hEasV3ZCAEEiKqaKxM9ZlK9Ww/2XlEPsqmIWyV5pFCFE
EitSJpEOsQ2zxZ3vhQyBTPlzZqn9bHGJtJe+E+8p7XpUGqJmAEEy/t3xEMWtIh+HWkH2di82PVHw
mfm9UPkwDkNRmNEsqoEiXBS7mHhhxCwNMmCWqqhtizKfqBaK4Nl+EkE2ygTvs5C6FHVFHE8JsdEs
8BH2k0hoIApjEKM/ijspdkMRJorhpoH37Pt9Uflsrv+5L1qyzGqyTJ2+tqzol833UDbMNizb9FZj
TLMX8DI9uTX7+xk78YYm9arEjB18NiDnbsU8dRd5wsU08SxgHdjOMoOj4EznmSRE1jo8XzsUyfGj
iQ4BLjjzPm4eFec0N7eJfgt2DkP5HqZYgaP+sWG8iMkWDG/BOzS4ZEq+Pl9p5pOkPst7RElRs8Tn
TsVQx7mW5mMtHzOKExJMv43V+Qbth3h3pq/k7HTHm2EuN56KyrWDqnAltVcmPqW9q7arMtnqCv6y
wjPN+V3jQX12sXCOH/DkMtqjkyLTZQBrpcybs4rTvGBR4BFXYfBhb3JzOY4evgcTfR74K+QGGp7I
Xtz7Azab8g96M+UyVHMc2bJsS1ZVE5WBfak3y1NDK3pLBllD2b3tIE5cme2+4QGY08sQnST9erZv
rfFVyn9XWreKeScBBSTHNn+dpl9D8Pz9EjEvA/fPC0JXaSCntQzFEhf8R+wYT4NsSKVdnCICORWS
qEFBR7vTtwXeA914n8eW5+BNX083c5zse3wRs072phArmT5cqVSnHOdN7Tg+maCexpcCfDeWHAUe
p12jYGegLwYT6xydsvn8rji7KnyQ6853KiblMR9IWnovUoDDHg5CCfP73XMASU8xdoUOc1eBNYM3
i1LjJ9y1Ww37ZCew72qefWefGhxYjM6BX5ihG9H3aYQdrUZ1xhhWkaq+JJWvgpcyAqRLxXzdps1V
DxPu+3uoy5cxobiJjqmqhqWpjsavf9/EpO/bzByz4hQn984o38g5HAPD8ocZOTYWjLAhUwvX7WR+
7yJzaRsUCfr5IFa6tTmb6UrpKk8J7k1tgNQSbdsk9FRpOkiF5Z3l6VDjPiz+gWk/6T0HQhVAc8ER
KoHGbVG4SETfDKY0sphpqj2K3btiINYcE7/sd+X87sjOSokwPVFx6CygDGL2qFkfafpqp+/S/BE7
OKiYkXcOY7+S70vtIcJY15HVzfmhsJ8mIIoKENgR/SsOLqOySzFbTGQgLZZ61WL91dr0GKdntXjK
y3smDtrhoDBLrr8VpmsHuMc6uO5ACBgdY60O7OJ43fXDVWLQ4i5sd8htvtp9L0zH2IUwC1TUez1u
3Wi0cA/EeKPoNqF99mWpd8sIXjD2h8UvvcQPXvG1aJeyeel9+5Bo3FbV9tuKfprT3zTU9c6Jg/VQ
uA0HfJoY0Kyes4B/hLdklckg0N6jgqlQlmRTcUDITxibceHScB0K2I92Z079MoHspktA7OR153Q8
L2ejmek6x7N3xsrPwttDGW2ihBY/Ue4j6K9srmCyz3dtU7uB/ZbZpntunjPc085m52EFWOIv3lXM
OsSpuijKe3tIDjMub1OCC8xZ3YrX8RyRMUuz6o9hhk1Dcl5NGn4tVZvvaBHTj6zgL4vXSAeUl0uZ
ayTtMYmZp4SYakCdsc7nrWHRikqpuy+GDiaPXLt12nulo+3P7bCx2IGBYBn10Q6fEyypnYgqNqoR
o3hq7Mx7DqLBa3O/V6mq4/+pdXilVewI4bXSMACfY0sEzy+BgzpjzBcm3txe5YW2nOSrQVEOmQU7
HUWhAVMgNbGgQcBeCZfH6qi1HoPiTtr4sv6W2IkLqUhraq8O7qoYapyCVqGVNjU2omGjwcKOcDYC
T13rCSi6AQ4bjsj2/MFOAHqjGO2tjP+xialHP+JOF9wqFNcm50Ola8bu1EQTDEBmwAM4FtAtYwtz
CKv1pRbvoyGrl1n0GMWgEzb2cD/b9w5Gm8ad7UkY2rf2qbB6N9bwQR/wL49djUy3u+rxq1IU2y+F
pRDmiQ7RiPnhYBvZOpLPHZXmq/DcrSQLt8fhzcSsqYL9otLESHA8trBDHnBvcVoaH2yVYhcsoCzM
ytooP3Qb/xer83LlIIUbJ5K2TXM6m61faKkfOdSLJeyFJcLAFqsmvMFhEeo1ddP3VDAoh/kxw4qq
nV8DsjXGRZRz5yVFuEuUR7Evi3sSKnsVUyP7fNdJ9AOZSwSIWRfHHJ5stJJ5SdqzzJrmZkc3QzX7
cYx7zHhK8S1qdW6MWQNciWnky/Gus3Z6D2BJ0zxHqbyuulerfjOl1TbLWk/HA8hZyll5lcbNnT5X
wFhpBEubyvFkRDLhdJLCcqlgt5JNjzFrReVvzaBajizmM457oX4XTtcqLS/njRclh4s7mxCmTgkb
gRaOG/Gqi88RB+Wh4LuzeGkySqp44LZ95PK13czAznw2PEMv4dKxPvDv4m692uU2qiH5sbq/Px5o
MV5kp1/Hg6OoDoNDsvap5vzjjO1HtW16Oy9PQ4w5wCkM/ZFeVVJfqf0+sVwdmDPeCPbz+ZdNIYxx
WEU4lPUUwUgv28cuA2J0DW8yza41LKW4rXN7G5mPI00sQBzjmhWJu1Yy+D2tL5xskUJnh6xczgDy
0JrQzwCPMLlYgPcTRmxu+oit8pTexBQl8qWMqxjDrhLMLBcTgyH0VdL8fqWRLjt+covBREXhOttZ
aBuUnWPtrWCrjfj402eLp1VTEHp5EsDm44BHBwtP2+XWY2vc5r0f0+wimTl3bhA9y7w9Fp1NIDPl
c9IccvNKNrcKeWq3ifJ1ZC/zBCtEsAjh1ix/iIbZ1f77HBChyjIqVF0xaAf/fUznpVY0mZqUpzR7
ntXfaYhN33hrlQcctGt5Z573g3Pbt9vOXKb6fa++2daxp5sBRyPbHLvh1CpvTnI9oRbD3t8vW+7Y
ui6ez/qSIahyDzSoxaxYH90ohri4hDmtof5Eus5TSq2F0x/nemV1x4KaiPxaqq9p6SkQgqQjluc5
CpHW4zbgPjdo2zNLtNpaTOon4JxPQbiFSVkBl6XhrAM+/RixFMN80Vqk+GNKuMG6qrZsNR/jozPv
tupj9dfpXoqOHeyKAr3GyywXk8/md0r5pvPgoGv9MnD84iXyQZqCWqqoARH84/5Xr1AQN/NWT1ZM
dSn2AstszOvjYZUfneFonZ/7GQvfcnRD9MXG/CZRzB7cKmcZurTJwmGZI9koPbYIgdSCuw2HIOQb
8mIFkia4iG0YL/uCe+nxfTDMlRTA07wJ+ru2wCs/aeFM+U255NLO6s7k483VjEPqJxce282J9my4
7s1VYnohto2LmRtUuyHkqeCTTwSSTROmvsma4Kuebw2ci3/ZwRIOd2b7weji3NU/WvbCwgQXTN0Z
WulzlK4DzKaC5QgZSnQ7d126bhDfM2uLk5a6r2lUYzZnwRGJXkdoAdBRulVju2djYXXiE+EgiLtc
+kvbD6Mr/MoIaWC1TRul3sK26SPIiL61ZhGZuW/ankHfOFuHjPpgNInJNf0mZpUkYB0+V3+2PZUG
iLM+U/ih1N9vgxw3w03i8NrhYb0IJW+2Fxm0KMz95AUMrS73+jtjaQYuN5c11rYLwoNe4QzmyrzK
AB0GCXAxTr6OXZqOmf4iMPAfX2vlccDxWMfNetcipkMDNG+CZoNrWWMzZrjS7fUYHRxgcViZpiuV
Xx1PYiMO9w51+xHLRrfoj1l3FWEzDHosXDrKThq3OpUlniW28xgESfdx905eqKSrJPDmBubOmgjf
0BcEuU+MN7P5Y+4NrYBhdRsX7EhgC/hjipc6Wz0W5KFbvOOhKjII7EZOWuyGmMNxBD2wAGEjnMlJ
3ThYtrk3vnTQXEqwu/GywpcKi+M3bCS1wQ1p3Q7Y05EBes2w58Rrzl7L+yt50HPMaBlgUf6ALCbC
cB+tD5iiidRkYeE61LuAEmqUAANIWA8qN2FqRL+p9HSGsdAKGd5gb23Za80FbHN4n/hTj2QyS3PC
YGbFfVOtrYrrI3h5xBKdYEsW1uo8LyfwWdiXz7cOWG/4682yyOCg+jOtoxCD3GWALl5b9oZAr0DY
kLudEq17B5bQkk+oHGZtBzCoIN3vFyE80GynYK5CebfYDBTA2L4lgTkIU3+cV7njkzXzlDAMhHHU
XltPYeYOxEukF67ljRiESAuYwAJT9FsG3Qk5CBfo0S3Hhb4HoPXEXEzq8BIuYGHErwylMUqIvisg
SdtPWKLih4ml66u0HdrTHLnjC1fHAuKzEAOPtp9Ibv4CkkAaXAtzW8ZOyCDfZs0HCADZ9exi/AGp
u3rM9+NT8WHfn0/RGzPQzvP0BoiKiKi7k4ALYZCD7d+dTZeoV+BsH3hKsrNO7G1lbNSruMPo0pVG
V16aT8G0rC2PbvbUbaOOzeuqru8H7RVEzqJIrs8zxM/Ub+qVPd+o5qFLTil+wh0eK7J9FSHwwuW7
85/HwXU55ObE6/AWQa6Fx2JoehN5TgaLM1socEHjgXwr9io8G8t4F0q/5f5XLT98H2j8Z4KBOMOW
DcVwVJMiouJc1NComI8RLOviZKItM3EsnyEULzOgFNi2z8uScnRLLOQrjausCYWYHXpJH3ChGB/Z
rvF+rrslcJFePPlFqS3TcdOXN+ZwbLWdCo59WrWoYK8G3I9/mr8w/hEjce2GrNrk0Y5xWYeYpslK
W7vg2tFkWcx7gLJy53lnoLZu8CrzSB4NG4NrT00Ad4mNPjCXceTNugvnwUyobvdXQHiusRRA1MY5
RKTtwAJb5CTHjkCR0sUn6LNsP+b5tC7UDr2BZOOrQIk1H8IX+48UfrAqo8f6HUvNnwpy+r/qP39+
m5/l3z9CwdEeQzPVqRTMt3m54Pt04NB45rRoKrd6mImZZXcWjp0mDha61+duNXGkkCO5Jvax+/oX
Z3hjkULyft2nDaQWHxyWjE7Z9mKqDsBqeHwImHYSM32lV5QeSzPHhhADElTd2SphEjU8TO1+yFeU
23qPtHo4+2G6xIuxs9wRZ1WRSwqGIEUE+xRv54NzlG55JHzxCQSpySpyqQZpuAJiX0qZHsEh8k+o
v+Qhb8OHghGxsigpsYoF56mvqgmtT6PzD7KLfb1bGbXn8EdwnbpLCMSDVJFBMJgE/w6kXOVi3RnZ
ro1XKE7NVHSwAEwczrOFgfRHxXbb72cP+rZ8i24W62dKH1davgBoLh8K0kRyKeKWuwCoTuvr5BL3
08v5Ab9zkFlyspUHD8tiPNt6Z4E3bwzKB/nYfXkqdso70zM2owec4e9cG4jsGu1KupSqT/SYvCbX
s4JVa/gjJqDEOugsWDkISLDH74hwnwxbnPjDgUBMZt0mrlH52dp6w0sWorPJ44UfKDyhzDvExyGa
bgjJeEeiFGuZIncrdaF2rvIxftQPKK07/hgyWr9I6MsBdt0ndxouWNwejIsp31ItusbfgkqBkGKj
1T0/nu37IL4PmjU9HQ6sPPMlQ2Cxzq1bwmVx3JkX/U0GEbW3n+XnanBNbKEZ+QG5CSgKwgHUPaKK
wIVYGHGcwLuSgNp5LSBHZmQoRQqAQffCtzQAGsfFYcB6YJEkqxofXjxVE848iMnu9FvHuxyUxq3y
mB0wPPmogC6hpoX25lZilFn5KF+ddFGxR3Kwg8VBvBAsS/psrU/1TrUXcoNLtwUMSmBABU/YxtoZ
5pzjDxpZnKeiu66OUbaHK9LaPmdUZi/yaTWOwFqXEIqoSvImBM8y7NDSa36NqxF1C+PvnO2SoIi4
OLnCHrbDVQfsChtqVG4BB/ueDBJOcRL6CV4fOC+z9FC4gDEBCo2Z9Z7YanycfmGL/xAdp3dESedF
x7LGYzDxwQSVpJisD9ye7S0G8QRJBcU8yZUGWH1+O27K3wQR/N0ZZ3VsZwlJKcEYGFK7PaXT2Wsq
n9gA313j858KkJbpWr/rKxN+TLYYX9m+4tolZiiOpe2RQuIVW+NoTNcD6fzAhkf+4nH5sNGInziU
SYWVB3bAlqdCFZEA+IepP0W0qf5sPHwdRf9vO790aTDLOhlnioSnqL1Ry98VEToE0PkmCLZh/hHD
3u3dcNdcG6BDISwY10ly+P40/E9H6fMSLFWVbd1RFRK+v7M9hbJKPmZhcZo+spsA4Z65iNhLR+7p
qjVXKrwAZ1lj4kz0RzkxIIfN6k1F3aIon+LxcK5XCs7M5XbS1xIdtGGd0NUn13r94UL/0ROw5T8u
9KLlF3Z67xTyGbN6251LGAhasO7Lp2goCjeLlevCik9KQWuODUuZpackdV6BHs0d0Lb82mAiT628
2KrAs04H9QwMcmKraAv5JZ1MmhnBMiR41mHk9mXwpJIFSXO//P6bUP7RR7BlauCmrMm243y6N/xx
sPWh7YSxw8FWejab0MKhpFmz0S6iE0bCSrPQRja9BVTf+++/snHZ+xfPWaGoYpiyqqjy51L84yur
xhyNipSw1CgGz4uw2kSNMOHOxgN7UDZubHU3EYs7rkJtDWAz0zrDykyPbXtrWS+l+hYpT1ZyFyLu
Qm/EoHd4AJVzrk9VtpSIeQ4d8QRGtIMbgaZif4u2OXgXa1fbuzH1K5yzp31RrGfbD6NtkFyr5OcA
fqQfJubV/4z9fn2rmBUo4g5rlgii/vhWa12bw1KR8lP20PhQEK5mDzT0ms4c2S9JlA/63JOE9RwC
T4a53WqVvAh20rzLr+lqviQnbXdXbMe74gZ8lkeEdFVzsHxI1+2+uIqP5mryJ6y0qaJB3QkWb85i
oudaHwXq7RjNK2rjEdDuZtGho7V2zpuOMjdghFzZCSUCu5XLYQoQXChek3W0S9bQWs/b7Ebo7AU4
u18MD82rgOsYT+GxeAXm/ZAexRiquYXpgVcye31L5W5Rvzk3oBIsCkN7glRpAmhoLnwxtax61oMN
7FBz74W2cdrY6Evh6u2GO8inN2JiZfAwnGCq1rcw1UJW5MVYRo6r9kqYNE+L9tBy2CMxAs5m7zRf
pRZ/3a9yv8YJwV4r93iCz/f1FmdzFA/JbXRt2gsbj/Rqya9oLNWF4YphcQzf+X3romL1oifDDRdX
YHDgfjMloqFgQi96T872msCC5UAZsVdfo4lcYcOSL4bFOvAcVIMY2ftQJ9bD4gwi95N5iOBvEXhI
3I8/dds/u4yXuzPdYMqRjmnbtnqx40xa30fRFBcnkiSz2dfVXdhsJrps6b5qlwlITIJiOq7F0gSu
h8sc+CUWE1IxcCKYa00uSR0pMUVdRXapvTYaRXIvAHDX+xUJKH7voAkKALx+0nI0ud+/89o/3/k/
voGLTIf2nhIYDnu7EQpeW0snHeuHyqXeMnLMO65eXs3Z0nGAXayUibzHqzBsgKDOXNq2CheRLl7X
dvQ1bRtwfkKxzbzprlL9nszY+qEE/HlDv7vhF1YXc92a5rnhesNiwSRATBQLMi5f6o6b44PCiwOk
EJLUtHC2xH50kwg1uFZMxw75jVJQUFzSzEvp6RjuZP2wef/rAFJ1S9c1Cu62cjn5Xp/PmaSnTX6q
o5sR+O+mIGXVw5t4Wuvquyjafv/4/vn10CSomqyajmNf3I18PveTNOb5CTfmIf2dMNJtRH6o3pfB
7NeYFzu29/1XNMSKvnwAqknq5VD/pe1+MQJkDL2hkl3mp7P6nFVXI4IkWiU223wSHSwVEVCZUQ3N
jnEIrLTE6j0dsMvpnnugF3TNXQk2UOSXlgVMkmJ50uw1ZLQ58W9NQkS/VtHhOOt3jgxGkYpxPJE6
AJNSmp3C95fCdVLg9Vbd6CkTpu8c7SSycvMWsDEiusdDBsYfoWWmBXAfSYHiW4n1MBWPZe6eZelm
ItM1+mu1XIf8/P7+iPflu9tzURkP2qq0UyXOTxpwDevpTFl3BCcJ4iwNNt9/qc+46+Jr0SPX2HUs
TRPP/+9DLEvnquiqMj81WwNVyOto3VD9lAisKBzjtz9TrrgpjWeCZS6jkn9YfP8KTR3DNG3DUvhP
Ny6lkpo9Z1nVZiclNFY6Ca9pQFJQadhGj/Tvx+HKCZ8rtT41AVNH6q+ZMaaM4392jfKH2EW5lG1y
oFPrYCaNoEl3bONCONDEUzAnDdciKSHACM6U/DSge09+NyC4V4rbNAz0kQGWEtOf9g/vvfKPx46D
GYIUGVs33o6LR2E202yORZidhvLXZNylk7GoHUAmKbKTtIVSnodEyPiV52ynsvGUZldjm64KmoV1
56kN5MTm7vvloV0K4MQtMQ0iSVuXdUtzLs6mFJO90ciC7MTSSAf5vqMZzntgZ8Grw8iVXXqjyqCa
fd1b7zUl7XKJK9hVpz6VMU69kKonVq0WIL6UcQcYMjrr6rKVEjpVpWeg8bHb+Cgxdpm8Fg4WG8MP
61v9R5cJMymMTrAYYZF9Km7+CNLmWR9nQzdTImExpzU2PuBWSLZmsm5MQXYbbyvGis530d4RLpAf
zMYiRiJv4yAqHIyvw5886/71nIXYyEZ3RHnwMm60Q6M0zq2aitebJd7rKDglouXwKgx+TXAXlcE+
aMjQ0Ma00NHYDciHrPfAvqfbm4Y/CXY/07/LPUC8flyRQrnvMmbXRkWfnHFMT0nm1wEp921q+JSH
LNVTnHVEl7Z0g8EHwaMO5D1rqVwZlWiJUOcL7YWEQgMONpQmVXAiA2OhqG7NuNi8N4q1SsGTYrrl
KnCiCKua9YDkXD6ElK10t1U2duVT8+7bZRfsKn0/wdbDHdPw+V5NY1NRQuAj27XaL7HGizJap5Qo
rqo3PXajNyBEH9PWek/LZQQmclpIrZs+EfFImif3nqnDE/fRyoSGFxqLRKM//8MO9h9jKMfBTEvF
gxCYimXSz/x7Bw3TWVGrOeJxduHSjFvPpMyiBIx7niGxz5s+uEKVZ1j03+w7p78a2htjRncs36lw
7voauX/4YJ7PR9tA5Fj9JoNa11PtDrSHfnib/3vuojvUNEuEmrqqXNY74yxsUAT0yWm8jsQ8R7Ko
TjSrUBzwDDv4lb/giw7HkfQcCtEbYtWF/dTfgAl9LV+BnhF/y2/NY0xy+6t4Q4VQ/7ZAhE/A9H64
1P8YS4q7qhL+yMJQSTPNi5hSHo00bNM6PRXmrgL+iPYg0s5Euoy8WZtRe4pGCAfW4wAEsap/EpF9
Np//fiWQbypIf0UQZmAy+vdDdZwynJRRT05Ts2/GftdlHuOieYnPAhmUAg5Hcnp/kqmLgyhS79Lh
rZEOg2Yu6CglJsqCRkMOuSm0EJnNDwG38s+7gysSxqO2Y9jOZUFnTrQyStspOekNiae5C/v2JeyM
vUz9r6O3HaTZTf5LseJDagB+DysgCDbxDtuMVMhuZ6IwQgMWTcayGRDAMFeJCCjvwBZNfHjUuxmN
SgvpTh3BnERAJz5FcCawCq/ip+UACURaB9K6r7H7LF8IzYqYlaCr/m8lQybTMlvkjXZKc5GJUY70
8nw3guodDWU5hzXiGBSIo6G+TE641nNj2cWrERVrrzA6r56P5+jFfJcAP3S0SsSh19NHtJPXbqrv
Iwtt/BzsQrndR/1tCciGZhfSWYSKE2uZlytM7KM+o2DRzYOtEcOXMtLE4DqPoMtOpwlE9UiFqbNJ
PtQJl0En2KdTsp7VehNz4eAtzYCZDJUEazPrV/PUeI7X1rDUzyrcTXU9lYjb09KvbZpSe6FbQiIx
hdnRtIer71/bf8RIim5bto3JGAcx3l1/L8a6zTSJyIG6Ez6boUxhEh9rc9ekFFF0ui2IPomEVafy
kti3YOEyoZPEv2zNLcu3H67lvwEB12I77B147mrU8v6+lmHsLEc5q/Gpitn8u5VQJs7OUq91Cul4
zYc+fU77vPvhy/73zFQM3XAMA2M+hbLWxSZrZaluR8kYn4L4NgrgMhbXgFnjiDZ0eK22NFeselHF
L2eR6WbzQZ92jdp7OiJAtKmWk/zwCmr/rbApBv9ZXBMjLrZxEazNzXlq0rCJT4SsoQp11NSPDBs5
2iYwhiWMP/kQhOO+hjeI6Aqdc3WejiMZrtIerdj0cxDppQHmU1fXcTe5mnNvYVirqviSmOVdmHUP
VQgW4k7mRbHacZWnMlXbypdrlpn1Q0amiCV0sd8Zlq6QAhICs9Au7m8Uz1mY62dAnIzTyVdEH+Jw
0s35iJmy4dy11kfJ5TnNTcwDLytnFY1XOYmpEuIuqDx0evnDI7f/cYexVFbY4zTU0MblqlesqbFz
y5KOFcpNjAVtBBY72kVJ7gMXzd+d4gC8qlmo0q48UZ9vaVgfoeicKYehCaCSAxxT9YLuZiqPtMRQ
g8yMIzOT+FCeV/UzHASvvnYQztEG2lZPgT/vhQ8eTWOc9TMfuO6televpRta2L0r3bcQg3FmQeHp
l6f38Pp9PNHOaWndQZFnAOI1ozt13p5BQ+WYdyDAdBHBD5E3hDvy+LTchaMHT3xh/7AY/9HH5C7p
toPeWdwy/eK0Otd5ao/RbPCwQKG3+0q7o7DsK0ZNOFUgdFX8AKOXAuj6kBOOV4tqqSm0wiRfNW+G
Nlym5tKJ/e9fWlW8A38vKpy5KQ9QGyUuYvP6e68IsGZuBjnXjqDj5uW8yRhz4TlFgiHcrtNdHIKR
ljAwiRf77tla3Useih0LuKezAesZgGWz9t9fk/Xf/Ytr0nltHZ0iv6ZelB6SuQrs0Y61I/bBN9rO
dKeH3lM2AXNq9DsdRmwiN/XotPLegmn0eMzqsHhHDU9qujkfGZ3cs9VdZ271myY4hM3wsXsPP9Rr
84kxqgOjwp0n3Ule+tK/5FfvGNRTkGRXKl3m5n0iLnmR42ajejTRH214nB7MlPw9PtjzDzHUP/Yo
4YwubLFVohkMH/++/4bpTFERZ9pR3P74uUThBCEX+fD7vBSSYXNNQ5c3pl4yG9x90PxG5PhAM4Ny
7yz7tuYbppect0Xj083EnIe4AAmLBt3yINpUP+Vq/33j/77ei3OukQInUo1CE93t3eB394Hh1W/Y
O5xbDzpQD3/UpVuHOwiFTQXYMzzl4EFbPIhh71/fL5R/hFh/X8zFBh9GddgbGosX5ynq6xZTffHy
HcvT3a38/3+oAgdkRoDeCckqw0F/Pyh2ZUsyEAdjpgeuehn4x+BXvIgYXf7hm7o4Rk1FE5JLYdwt
LED5Yn9/oZAJpRRb9vE6yL1IuVObG8rLmux1ybtkPzMYMlY064tyIZnHmBZyGt02+IV1x+nHXOTi
xPm6FNJfRWzvhnmZdBalM3ajE4/XBuIkNPwOecSiegMfV3vmi3zTY/0XrRskWm/50kYG4jpXNMhZ
DVXsybfMiIei+q18tK/Rc33VZcvuznhQIw8/B4xpppvvb536r1unfJ75JnkJNaK/b10QBlXZRepw
7bxrt+HzcCpeTNxxpntoliRNiAg00NoYgDMFoHoGCMojJe9neRVgHllg/m7d/XBF/7qDCtb7lqJb
omB1+TAN3Q5qaR6ug4f5LmL4Tr1hPpJT+yEH0D1BuEHYibrBAr/xW8m3Q+rGN3K3tSUh6+LVx7co
RM23Ysv9/tIoH4rb8ffeb6uGTDXNsRTgl5cJlK6d43EOW+VY+WISUDgPYCTN3Duzvp+/+5r9FUN/
wjun3vf8CI/CZEf8yK7En8JfzvV4NxzKpWhwMQ6IMconGQvbuLD0+qPI+he005guFT+rQ8JsLp4w
h+gk7JjTazRXx+KQHYLTiB2XmPlFY8L/YnPDx4672Itvk63CQM3OehNDqigzKAAtoNyq9MwsBli/
fn5aUB2kfjV8CKtN3H7uClCmmwYzjG6VtpuB3hUQd0OIZ/Jfw729bTc1Rj7pr2gdrMXPlvVsgPGi
RSisoJ7Fn9Ec8BGC5IYKm0nZaG1v1Qfxp6+/Ex8vPtbAMqzdCEumr88SP0d8TvG5xGTz10d//Tla
m3xl8a8tZt/F34nPgRqPv/26Bg1rJ/ET2vZG/Iz4DP+HsDNrblRZwu0vIkJMAl4ZJCRZk8e2Xwi7
280ggUDM+vV3pbj73nP67Ng73FbLGqGoysrKylyfPMMRvMqny/fxqff78o3TMchr5+v48dq500dq
wf2Z6Zjk/TaQCDlne91Rbw2jS/imAE2nR+RvOTKNRMTw4v6OHsuu3F/z3I2KjMjM4BXRC3ANSJ8d
6K/iYez9aqdDN/RFfT6lDJ7TfdQCkqLXatguk3GjyTcg9LfKX9jq5ZK3y5KTtulkUeLFj/Ej/3HA
Mbzd005+oyM5JLsTvcteg1/77EADCV8sDkkAI9ba4BUkB3ldviMP7KoBDgYMvMueFaCzQiaLHymQ
3AMQ4970V/wor5dvk8flGflLYFHKnkym6MiN9Gn5BJSy9wBvAYVxV/7kI3jC4We2/jFw4lJFK7/j
HeQ1cdCkjlhIZ+DjP6Y696m0W6rrSfAH5Ab76iAq0jZUmTkUk3g/p+4+CciquyVh9US6NpTnbcH+
JVjpCU6SrbOPAu4zwImzN6Jofd6eDV5k1BvnF1diK1XmUogvZdant2ZBTj0nddnJpWwgmCYHBfNx
kJ7rcFGMF0C2wXlbbtuN9ASsEESuRlBijN3TugUxJv3DWjhvAi/LGJ2Z7UJuOl626qbaQoDaCIlM
OnTMJZIxJ8A3Gf7CKBMTEB9FIFDEttp7/S+ZkgBryi8Z+MKHGjbJXtlVDG2knPlkSFb3cnbh38iP
EKnQNtyo9BXGesQwl/4vY+NCD5FrWj6geuwJRT4DJHPe1shpdgsHhrBUnE+4EZHYk5rz0tcgqchV
I3j9wER1L/Xv0FeU8xXjgZjDHWyLRb7jpYRCBqXgSvrgXxeb2eE4PsqFZbftfvnlGUDXD/R5KFDR
IdnL+SBXdkz21TZ5Qr5xT9PRfvwZHYbaU3ZyVhNpQCA+ciBya68u25SWQ92eHc4ZbPK7QCvF81Kq
DvNZCLoDYAA5t5qzlfJ6YehTz75qaUaDwmw5LM6CkGHK2Sj72w+hl8i4mGxIHE4dWF41X0+vS8PJ
wvWfYlHEEontmr0weElOOO/jowxZuej88shtI0i68VtAdHLB5eKXi+6ABjffSx/zkMYA1yUzQ76T
/jVZt+E5tci1kDcUWG8ZzHQuX3mD8BUiQMNtCzpDh3MnlxqJbXATMqjhSc/hUcusVNCxpRdIL42P
8TGnyWaepdEJwOEwEWEK7mP5ztPjgpccwmTOxLjJt1db+Xz5dpkvhmcx18LMgQMm/DQex7fm0ieH
mONJj0CR/P5QBnOgFFZIQGyy+XNasJGZjx+xJnKomA/plDJtdvAcREMVViO8RudANoKM2XjfbqYf
QdYJO0lYIvLVaigNYQTJAeoMw3hOV5PhTBR+k62F6IKG1RZg0h3/KOQ8KcQfOYp8J8C0irkzB0im
M1N1iG4k5OjRnf/bCFGKc4cfTB8t/Qvh24oelKzi1+KBDVc57+5BJiWZrko+uGZU13JdKHVdJ3ui
fluZk5M9v3RvGerSCwR8Jvp7QqJSdqKOAHAIFIDhO3Btzm+C1JBnpTnvNKyj2D8FmCC14+/Wx2V5
PkRHsf20631OFHtPu+AdiF8gA0SYHpYnDCuh4sw5CtEElFv5VLL94aZFeyrEkXMElBUdxErJNZ29
yFWdJleuLaU19H46C7OkXD+ZZcQDsNcyn8oosEGYT0b/jprjOrDAQfAyWZ7eJp7FxLSoQqpEuF7i
I8k4k/cgML0yfREFFpqVaG3yCuYECih7N91LF5BhC4Jxm+7LbQ/xSIP1LoMHlRkuaPcgTpLYWWnk
3MAPkrMUUyinc4PW9VdbikmebItMtVz7F/kQCz9CxmP3JN7YNG6z/WVLQRNeGI6mfci3uGAMcFh3
uFzShHJR5f/LEhULG9Uzc0UadIAcFPNvuegfr+/VJ3Mn52gzt4mwg/iE9Bm5ZODvgUXMgzvYRPqm
nCIDAP92omtoSIjLS9DVeIg3hJExA+JTkScgJkIOW3qbDAEZpTKbyFwiQ0MswwAAO11ettle/uZR
Bo08xxEDVaRkHL7E5cE5ZrtsBz520R/uoOAl+o4x6VGPxvP5S4B1Ymul88qZ44Us9N4XNq7zKC0r
fieVezSDWGtp/su9j9dL8blsKG0CtGBK84T9IYgPmayiFfU59HMhEguhWjlaa6Gl1CthpRQw+zS/
XjWg6rpl+3T9aJbEsrP1FXQZ8QViWNkOKcGImDBobTLZ+QqZMWWYMJReYNwiZGsiNss+HwNIZkUq
TN/lnvyImKUMDGLpDMcKAyC2VA5f5tW//sdwb1LTl0uc0IRi5sS7peSTc2T6Hdx0fZ+9U2RR5HrD
WgY0XSMEokC2y3aIOO+EmKxzyO1BSIQGHJjxCR7NWpAeNaqAJIwdAIs9y0HJb/QLNl0G+lFMhRwZ
JfJcX8qcuNZyj/2zZ7GUdCMIjWTT4aDItZdzkJnACCa3V0auxY/u94/dQcyd+BoyCVSYvOxJhkeC
kwL4hHOX7i8O++SNTK+TvnLB8mOvZESIXREnhnt0BJXZGYQjHyGHOk3IAgASa9VsHExg9SL2VcYh
sMNfDSNQHBjAligaMxrpnIJSq2Ake4Iujg/SAXQa5vrFUgYfQN0IpS3FEKYtLtFE7iFqzDfAe6dj
CqINl4hmYo0z8DXiO1WgroWfRs4tjQ71JNBwHYF4bdOn83f8NPvAtQ6FsXyHQEKzUw7FdraZhdla
2HZA8fir3MY2hmcWSk8E/LEFx5Z9RsarNQsdEvuhQpdB5UMmBIh3hdaqsZU+Y9ZRDg42TBhPLR+i
QVKUbL3uqEPkk0MhGR3eHvMTs1LPK8rtuDnti61yiJ941HDJ7AzwoTlC6etzsgkvi34v4EpBVTZL
2Hrhdcnz/C9wsunRft8dk1ADCT8NIMFcXng94axCezfTzge7mKCxVkEel1YX/TZhvgtqBj7hSshI
ck5y7wQBXIF7KX1UXicCtHI7cc8n11RuJ564vF9eKYNPHpvtne1fQ/J6p7UpLzJAr1gCAdr0jBOx
CvJ6cVoNX3tixnsRhUyxCP//Fyo+bSxoHHns9igOLvWgvGL6Zdzw7P97DAVkH9tVUurOgzKkph/p
LDIB2s/A4x4niyAfMD1L2epbvJRXSO8RiyETxWQ1plfIa6Vry2cIxkim0tNyfJfXEel9I00XC2kB
3XICtrUprV5pMoLFLNorgozoHYsIt3zaZE1lYpbZQ34LQEnMVqz8UQfvcHKJ/DNGIn4hxOL5b+Ru
zpPsYwJSYiDxI4OON7GFfb8jD02zerehRrGhlXAXJYTwl69Zf7CZeHchxe/UQ3lGxrSYjXxJWWNw
uqfWntbT/5Mtl1sZ8WLpeV0wfss7Ra5bPlfWl2KUuoP4MuLniB1gGUOzSMNIo8lRncDbyviVEWwG
+bL8EqAt5wdWXJpl7osm8X2aWcYMZMY0dYqEr0VuRKwQxpYPEjuF97mRi549iQtlwt1VEVUF34SR
Er9LJkg5tWormK9a4FM07TVQlhROu926R9q4CcVHkGswXen7PZpPBKDBs3KI0i3hUPn5E+myOJAC
27wy1KnsWEkHwp+SF4lsV3wQJr9k6cpQNV9ly5I/ktBYUD2avLbvJeZMfC0h/gtZX+hjAoSU9mA0
rkf0A+wHmZBPkOjl04SuX8OpJx+ErJBpVKJzOxkDDBfpyOizEqQeNwUmRqwVecOqlyMeFE5Osvyf
bRtPA6QvnPnzzlzLR8oHT1/Q8lVA9Zh2a8CkF4aGEpwO1MnIhArREuNhYphrXjQdj7GwMKr81sBM
PHUttPxp4pVrK66DjF0EtpjPbijWMxSt4E1m+f4wjWChs/Yoz0+zhcyr8iN/Tb6ZtJHYpmTXPsh3
CftX5CM58x9Qi0haxmBIJxKjNDWnNKTcx5kh2ZZ3XsBwVmhdwMJnz5TLQ0YNM/G692+eWD2h5+d3
rQuxf3LEVnAflwadcHKRBbssU8tft4xOcSCm2+lo7zM0o5FuzRT0aEAzk1lH5h35ctqTS/TbEYHB
Xcv2CFdJnJnLojsKNjdla5EtNRI7/2+7sdUeU4aFaZlsmzgwYnCo2aLt2h8i9i3PyHHksK6xcUw+
WCxxa0H+cQbDo87luHNGOT0af/L40VHBo5jMl3yi/MgggHLHuLv3uqUwNCeTN11JaeR2ISfU32/l
KMVGy3pBrg/SGnQaUW2Q6SZBhQRJM29kh+kjBoU7M9lMmppvMnf/t7WmNbs89Jf94uID/dhcOCMZ
hHdPyx/cihWqODNyKxYqDZ7FKRffVv6X5ZP44dle3M6Ush4CCPOV8iLtUwbZxS97jPu9//3VaIzu
Q7ZPkJkGISDuDXlx3rfYc3Eh8OcHMIfC9r3tJkd46pFisqeeLTORgbsJWHlD9eq9HaU7TjZP7iE2
uZjpnthl8Tan+UWelosmBuAEWppRx+JtMo0Mhx/SzIDHzl56ZeiISZBJUvpRtBeXGAg1ty1OkrU2
IMhXLNdEVALkUKCh/S0DZnh06Bzje7Qq9uQCiHWP+FD5YXZkMxLrCp42A1/CO8VhSch1UhHb0MFg
3x0UnJTmcTJigioUl1X6aYK8DNXUFK6RjaEPftUtawRM5lgC4RpOPq644FeGpPQXGYPSN5Tl9UM+
hE6Pg0LJg4/NYjTLh4p6yN3sMEzM9U6cB7lK0k7SCYfHacpHAJTjoECOWumFEfMKFiXiN0gD6Xzj
X17ENIaFDDt5GOidy0CkabAB2NoKAZhoX2vueRcfzjvuTDpCWAU8M3H/xPUTMwoV2VNYYcuJy5FK
385rP3m8Cg7Bw5nngBUW4dNSRRYrMgzUymtzTwwlqCfMFTUNnKA0Rba7oAAkU0T7oPnZugE2S8By
NZlyciMAL8esZ8UJ/Ou22IL9iHx5WJa6M45rck4BeeP4iYsqL6ZkA9siMS0JZEqEg1geeD/n/fxC
rZ1YmupQLaqD8cAla1g44cvyrhogbB2e3qjWJE4ia04gtqxcJc5a+iaLCvFd5Rn5X+JlFZs75kqo
t/IuZaEcdG++t/fzEMsWzTwKh5vWzbUwjjy2gjOQCI1PKb31nH/Zj0X0aAwPSvozM/2MJTG7X+cj
ktnOc3H+2VWfabuxcdI7P61WI8uok6/NXDUO8+tbvwcNaN9+kv7QFa0HCAJIEmUw4lAjkkSG3J0O
Lw4y1RY/Ss5QXHhlZTTugqx7xXUQayBK284QeU2+48XUVHd+NrTrbd3wivP3SIgJx3sMqaCnPbnb
h2XlvjL3LznUrtteRxBPLAImUHbGPnfiTp1Gu9PVy23DmzDzxKH5ehXEoVT7O6/lzIveGtg1deHm
pJ2TXfIheDLwwvX+KWM9MJG5by+QcFikjPTBqnB/y3XPyB2ofmWP0R6wgW+eXRlGsg4A/A7ddv51
BPi8/00p2RY6eOFCyixe2BuE8Dh+Uc+D58J5LZHNNn25K+Hu80vrSi/Jv4g3PLI7zgX/sgP9/cTD
EnyxAzgFX3c3QlwIa2V71ZfjT73GohdYB+VZ/jJXlp+8WH62zLaogWcf9z5oISlAD/qG5cA9+cnu
nFMJ6XEdQpjiOt/p8AThHnZG+Nr6/s46jB4djhOOOXFpNDa4b/W0JheF/XselX57/j5KZz9vlVX9
RlHu/eVwyd/lawjM79tQOQjlkml3w8G+y4fJF5yX1VuPjr10bU4qSCp3q747v+ji37ocBD8Ux+cu
Yhk1AShawy+7oEUsjZ/q3i5AIECuE5z6Ij7pg1WStpR4lbJgj376jLuC8LsMLZPTRZwJ0RC+n+/k
m784spDDoRuG1jvHVyPkIe+w3uVb5DVcFo5BLpEsIEnmzlz8T5qOBaOyMt+Rx91mXEx6ov1wgmJG
2g09d0agkX7Atd+cSPjxxZiwHbI6V643dQQ0S6iyphHP2z40lXuL0pRhQvefHuajv63D/dUnT9qY
1mTv903xGUm0d+O+9JsUj7gNy++P+4p1r1BSzMJ3Wj8rK0qLk6NFdI/w1j0YpQV7si9+KHvwuDt1
rx+yY3dMCw8UR/cti2H99fbKynYvpk1WtbKuBb3NMBYTJwc2tYq1kmuSESa07k4VPYAcgr1CiFhs
nzScrLqnfiq3NN6Olbh0gpUwdk1/FtNGUvJmHbI14gqspPn1xQqPfEQvcJDEfXJ8h+7Mp9rBHEVV
O7AJlNMZ2DWB8IjIIelVzxJikZ0PBRW++FECkBLZZv+Q3/tO2qo+hRLXnjZ8HTbV5L6kcO8R2GTB
zZ4lRYYt/JzNZXRnR9nrEmt8396/TwbxPuXnrwlCJWbE+mAl1r/f3PvQfSC0G8y6chjp+3LSsgt2
Hwfci0DZwR/hwyj/k/6gHKJHnRFYePNAp9vp/7JpT2no/26M62TaQ5Wczx0krv/II1CV2XU8DTmI
1ZiU0Z/XcVEThbJCBzjlx+xDe8QU56qnQf/awtGEtpIj/AVPj31OZdmf4Qo9KHTgL2P0h4NSuHAQ
ZqVHniEpFNoR4Jv+3K+dh4zauhUXVIMQmbnDe9d7MWCLzGPMdqy9qXX7AWKiidaZ5ioEzSA2EeJ2
M/8MDuo7Hbf6B5QyMJS3nQZGwSMd5Bq24FR87SVZUBrEZAPmgWhCeKXm0J+tzm9W7X7n2+IpXqde
yYCDtRmQmtp225ZsaWaJxm2zQM2A7x2BTKqde3uoqBJm++PCd2tFUIHnua7Oz1fKMXcQDM8zdxC5
TCO4KsiroIFqEhnOoCOAk3LJtAdh1fcIE7AMhjEDTeIdWrFvkaYEF90jWdt+x2n9GAq3ULxR9ZHW
UoLb5jpzd0w1pgvk8HT2Bq/V3F5zhXZXLOpfEG3JCajcd9KhGbJzZQOHpGSdB/GK2n/K9GP4RW6z
aztXuQLs21bjm11ti8+Lsi7LXXMKr68lLZQGOpQ+4UaFoHb659snSVQUEcbH8w06IIIg7Mf+c/YF
ILv/7WMGhW9zw7IcEun/THI7x/a5afKUPob4s0nCTDg+Ig7reDOYf9aq+XG1uJIrXfWv9qrKyF5k
c81SFqdPNstN3Us/b4DWftrUVRccpDd0QXp7sL+6jwY0kuqOREh/W4l7gWinP5n0XOojKYmiiICk
pYceGu3Z158bSFswZzMvW0ZlkLzMRj9ZVbY3QLk6kk7PNdcqr6G6jgQ1H6FO8LUdUW2araD6dXGZ
I7gLgoQtfohs8+X1ED/27Nqvyx/qL0pePy9Icrhq68HwaxJ2UqhZGVZQuSIQFxdv0CEl4Re5xVMC
Nwjw65J6/uFL3TT9kofr3cy7/ugD3Fa2JDIX6BuF8bPAeBpZ5CQwT4LB8aktmFHTGsDKNcCnN26+
fi5U9xJ7KdEX1TsZLoUxxZ4EJVLmqdO1FI8kdCv3xm2GSIKnvp3BwEWu9akh+0JMnoKLA7J1MDac
JfCrt2hjriFsOSQ1Q4n0y8dIwf05h3SfBjdQJbxxK5b5g4EuzO2VDofg4G+ENUFznNzxwczWtgXR
WoWCRY5aBW55zeq5eYUnVoRF5D1TKaE+mkC4igf90fqw3WuCn+VHBFNJzj9C5BEw43ZI/VhCEkrQ
Utmaw/Yk4c9NvQvJrLvb9Snys68rmcofzeh3V89wtaemfoiIpgu1iaM6p+Ll658gUTmzj0687HHm
kzBcJKvTj2KGHkHdejp5sYc3x/aUBHzcQj2F1UC2tvvCSW4yvFhqyj8LkhEZlqYH39AFOV3Tgb5x
SZh5rhcvOzYDae5oG3TsulEKnkEkIbMSWg7FPrd/yQW8j5c/kplMk+w8MqMtqlXtP7Kju3N90qnt
GA9JtNZsklfVBLbWa35OoSABgYlfYb3OLzc3RfMiAcin1WvzHLupYyxByIz6b8sCCgHUbVb/S3HA
3yR5Su2kQZ2eRhYW6GhswX8UuFlDpCVaaw+HtCOc+cMaYKqcluozWc2kccrqljqAPPeArfiEyqgc
v0InQIEHvV5Qv5Ag4f1YvvZ8qMmCzpbF4BvRgmIpm0TVgaKJcMhe/9lAgdr8XwM1t6h8I9XRIOfR
+iN17Zbk13bQbsNBE1Rs79S7i7YiueoyF2ACqKAuWkB0zU6LJgMQGALsAXfY/RrPgZr6JwpRDbdk
VZMBAhR04AnniZjBKB32lh0dazEvFmZprM5qUBmUwi91PZxnQQqNRtt0zabnbX1wjfyIPZeIr/Nh
cKpsx7c+yaZOtYyGJWzgFnQvhceIwkX+yAanr1OxqL920VNdhzG1yOSE4EqSVIA5wvOgsm102x66
GEVs7u1j+MDwqSx7MjDeYcoqrg+HPgDUe41XKvo2RLWglaWHk8kGiZ0uTkiIDsucmjCO0QBD+mBE
vqluzGxZJmsl8wGc4R3YFyiNa3X8cYWDAoWnVlfD+cvuFpTRp6V/nXsDs4tKQAJgAx5yoHbBNdt0
/bGqN01HTVpoj/4/X9U/MyRJqaYQgjzWOYUhjmrceRn/0ROzWqGo83YdDkUdXNjGTY8xQbgBX0Zx
mzed0b+rsbKH7Oo6L/3PHDlcGy0IRMfYdUF+9Ml6b7/KeNXC/DnVyb8kydvG38yKeFzUgWrwXWwS
o/97pIxafTM66kEPVFTkn2nqXVVlq4zFc3W2F0pBiTO7l5TawiLa6nWgDIsr9Z8wZqoCKFvl5w7Q
bNAE3XKwv9OZG7+VeE63XdZjlhSCrBx9jj80vPY3+h91OT8dKG3nJTXpUj80eFh9LqHkQ3ydKNqZ
+fOZMLWMjKLzfKWfvVk1uh2qgvFbPlhwDeGIbUqNjWQEQ4hSF0FLzmbegBqiictVpe0iaHI1MScB
cYfDybdxUOZe0YXO/GFerO059NLVxQED49XXhc1cT+qORm5LUMIcuQHcdnHAeJkZB1LnTvca1w4k
RJD7ZLk4TGpuT6XPDxKFs4ax5s8rr3jqRpc3N5l3QQENdHfrzfDGSj/BIwRvl1PNigRXqCQL0slz
EhC6YwyiiQE22xT5xY/TYzY6i9KiwuvMVwGJOA8ohKTZdrzuBnN1zrclwjDUF5+P2fArSn+mzqvW
haq+L9HzqxZmHqrKQ6YIJ9NUgo60NGffZi9QY2yAggiLKce59aJapauVcKmHt1m07+tjfn4YPnVy
Gpklnf2leDf0bwfKQFH+vET7hz57uZW/bs5OVx5Sm2noMKvXNlXDSdBG685+6oa9nQbZ6XgSHgdJ
VcsCObgsoD4gd7ZlvDWiLVZCnfsxTmm/BFEF5ctkcqaaNlvduhcYY3nmNzPPiAMbiCusTICadYDz
2iZ+dJXwbPVT/wA+3SP+gpSf6nel53zg014p6Qqymw9S08A2VR7+xKDCzPN1XIZuAV9Wi9dgw+I+
TMk5xv1FU9h4aomuNFmxSgqCUMprhswCtaALp2NN9+tmmL5dL8o06GCjIZrNUcOqn8O1/dHcYHqA
Hh+fz/bRuT3mw7FRNvawqs0ne/ajPr322EvHuxLAIW0o/q1DwrWTNSuCE1Zr0RGSaTFWMHxXarmO
7IBiKb1cV7Mfqn20kvfSWlMH0uDHsHtO5qftnofXzjk2l5BzAAcbdYFRUOAnXepmLufmLq4ek9vr
9fZwohiwX52yTcxT0KTioM18J12wIEgrOL2hYh9n5uGs72/WM9NbS/RUX9rpa58+dIRMh4U5+jkb
BOyftYe+C5rTlslHVz/V7tVWF3Cfh8YjdU6mDpU9ibBpd+2wPiMAA/na3t6Gh/PpGoC76zpONez1
3UldzAqifRngZOOsL3odnVAN4K+ayhoOL9f5Anu/U4/mjjna+B7eYM8pr/oOXRVkSZ/Om3pL+W2B
9d7W77PVjBAPexkwQWM3f7F/XXn1C1y27rfyaezTHzeSLKh6IuJIIj1LETrnDRhckB+ozQQbkF/2
N+Cr0ekUjgZwz37cnquA7gKElqXeXUJUBVF17SmgZvRE/fGKPBzROLy3A76vhYNvrJjSoCkzCY6/
1A9qQfAl5ntqneZGYP7OKbfr+30KD5uywEvJ/KMbVNFbHwmrHgpKLss5KEEnsHoC3hHuvWLbOKqb
rFfXRXddzW7G0jBeBqDNs+s6K4IUGkmlv7R6Cz/44RRf3CRewG4tqFqqX+sLIgANKH2YnttBKnLR
yXReL/FnqW7L5KiBpW+od6lziyFRB0ZZ+7UFT3zGijaEQ6+sQcLdbi5suiEPb3mop+GouVTcGw/W
NxtnkLf385kfA3gBIw8E5Kf5Oiz7Z/XT+tRfEbj0rZf5g/bA+nalhdT9bPTP22ekoXvgAn9TimBg
udd5EPP036Wx9mgF0Pm1W4T0n13083SY/6ANafgI37Fho1JyTeOnrCTgu5qBMJwtihAGBbuIlwc2
GcjYqzciboju0MY8VBiC2wuGK3rsRqaRvWL59W0BXo5LpsK9zdVixQKkajpwwxBuAKew+HaTmRu9
jwdnx844i2DmZgiDXNlsRiGvq+lSyqB48VHdaKuUrKN5WB/qQ8Pa8Tn+mRJd+I5V6r7PW3vXvBib
+RdkTgJq5sFYXuzbOhtKzwT3eJp/a/bq9lXSzEcoieNe384fRCU7eVK2DRuk7zjINrPZO9k+r853
81KdvPSHQm35J214+hX9rJ6pn2v382p5xSuMWRdQpAgXoBUv6ErWm5Yso75an+qna7mIUmwMwhse
sThK08fGvdQe0zTCUVSvwEhtqBuB58l6ahSUJuIkBBk4VLNxz6xpW59Rh7UDV6nOXPNL+YqE6n21
4UFQE+MxWDGP/QsVMj24YqI0g1sbghF3iBIX6Wdn/K6dmjW2siRIMbt5xc18zkfIVbhBBXBAdWDP
SmNurM4Lswt1gvIgbIuwN7aa8qPNrsHI6E30x/z0dtGOM+UpIpVmpvol7IRIv/oasQK9/jDsIwXf
C3olbmF8Pl5P6CQSYsiBFC2YTQeG2NztwFkn0LfO6jIhiscCOntSnMStelbupvFV5LLsS+Dl7FmQ
V0DL2l1lvce0dAWNPISY3KgLtUMawU8XDiVYJWB1/BUfAG1fbCP04slwHZ4z0p3Z90Ts6eanxl5X
VgOm1lg1YM34169mjZegcgGiktf3z7jBus12+rJqNvMqmNcb+wQf4aG++UnHnLPsatim/4ZXMf+m
IgWUgEqprpSTUgP43+6frlWt1qf5cFB/UrAdvZzsyo0YLvEA4mKhRl6v4ykA7F7gpV40t6Mq8vep
Wxktc8K2mQnfnQs/g0jV4FS5t99CyUxw7YAHAegKhbZFPEBcc19l57kM4App5EiRox75fblu6w0t
U+khAAXegqSR2vgU38BZ1t7mL//sjqvO35ww9VyQRkzDMOA9GP99wqe6jpSbrfYHZb7SCm7DlkBK
+TpWHBWJ/poZFuXtw7xknnPd2kaybeaIYzm5bwxbVfE102dZr+fCD2UUGBRZx0HUBm3jY50KExzx
quwPffxUx2GiurNx2RAfMVrDzRFSMLk/4vfMTj+vLMSMz3l20LqLO+pPtfEWI4edLTtjzyTfxqu4
fzbI4Lw85t27oYRMeOb4YDnP5UgF6+pMOmH/bNf7huIumPcFMj1BQ6agujZAgRNAqFekXGpWOCjA
8N/qaHuFIdr7rQNUFw9xZdL9rTCywlSHk7szz2uoXhWuLZSDGDqIyzLLYv858uxqESPJReozOm+n
rZl/NvqO5VNchqd0kWMr8ONjLy626WVVGyEiXV25GJ1j1Xg9INGBkvg1C7zbaYNuAqjK7LZuI99B
vhjwKNwplqNc+2wxI0XxBFLe16kENVYxPnfO8n1dITWNQDAaKFUQR4uZtYZAafYryIbQSwdy54cA
xQxW8e1qlIgCKGivOPuJsamd8ELJ6nl1qXFilipNAk8XvhU1M2TVdFsY6iY4fzScSUtl49VeoC5m
mmBeArpo+rPVfZb9o8bUHMBFrzpvTkAHxEG6SLrAasN/7qN/U40r6luWYSJBB/3uvmT7jyWjpo7z
wlCV/lCmxKApgufy+iAzWGxEp1CTPWUIhNCPQnQUThUOwHLOhnPK/iDKPOQvmkvVXCaX0Br9Kg6z
yNeyoCHBrgsipNLUgABd85Z84Uc7+OSWD9qnunEVEYpYFmjY6CxT/VPl27nb10J51XF8CT8MXo0u
ApAp1nuDm3yzS2Q1lJMvGOdcKSdbGji85dqCyMebEOci5YYF1UBx/uKfG4mCSAbqH+Gn/2olef4/
Wim9XK7XVCuGQxP7A3DlQeY38KSgplnFglm+nPDcFjPDhWtGVNLQma+gBnpKtQT4jxaUFiiUgPfh
PA7xck/aArGHSx/g02kN4VgfLnfdS9gyp3OX/uydVQDrO3A/seVVNMa4vMEFQaSnEGuA7oPFWCAp
OfKLco3E3LxbpRm100snYvG5aJFqUr2Y+DtJBze3eB1/OdCDLi6Aadf8JGD3w/CzxxtUFdj5Azwp
17j4eNEEQ9iOGpaZtulZDLCpRLphu4HtjxZJBNiTlApE/Xq+baFoiFEEToaO1mLG8B2X1vec4Mdt
OdcClAOiyFeyJUtsouBwu9mojMol0Hn1u4SvjAtnLbqI+RV4cNDPvH++ava/XbQ/rG/c6UbUztLh
kOeINXhsTjRoEbD8Qc+A/GgjbICLKERykC7yh9Kvv9ngyMj9QjTmtuyZa2m6yONBNEBSunq6uFVL
YPGsRdhD0ZAthLt+8oFuGc/zysfjdWYSkG5UV0eyZgscFCrymWVhGbCLUtNxfpzer+viiKpY5M8i
L60C4keYmVsStuDau0UyoDK4UtCOv6yYo00AL6zuovDKogZi+Qe7IRjKRIzRWu+PUXuolM01W7LJ
lFdL9Pr+uRG1vyEbYCBszSCoNIdT9ycTrasUok3nWX84DxVdiuWpPWw/8tE/W59WXiCVUQFp5lSU
A2GVGJfufQYQFqmW03npnF62SQK1k73nHtdXb8Ied7QMu14F2Aso3SIIxJKgOp2xqo4L/gWoOsCq
mgUnbyqoNNcf2gsgV6V2L9aTPjA5isPLIkyFmcr2SH3+2Wa/+tOmTX91JHjNcfZK9UsnEGR1v1WC
++ke5kdPeo6x6EAL4FEgh9dvCvW9IPMA7o7BvtqNdeWTXa/nMxJAHqL2+Xb7qowdVzBhTJ+WjGKn
W8zBeNsuhG9wnzGqNyZxCXJGdilS4kimkHlKrJTSZCTkx5/X7CeRQ6d7nhnbNnu2tU9mpjMvYFf9
om9OVAnOg3MOP32FUwfw+soqmmSg8z69BvZ8OTNWs/zo9FuFsVohZ+Vh9qi5r3gmdJI18UuLgJOG
T7DrZ4/sXvTI+5LWcfOtdNl2C40Ikb7R011nAomNoJv0zkJJjv2F9N34R18mG7tNcuhhXgLK1AbT
6KWxP9cE2Y3ZZUkAOJfs1k/xUluXOdHq0YBzb98yc6KRAxGRbQh8dsJrdAQ2XyAx236e+jmZB2zE
KBuDQUOaYrPhoM8aDti33rBZs8yBlVF1QGpu6+PcKoUnRih91tQXtVtprOUva27hpwI1Yt48k7uE
AA7Q/iZokX+hxb9ZtkHeQ29iUDcYIbMhIvYvEA1Vl7Dkn9Z/zt4DHpxuIx36R4D/BFm6yPNzf6gc
ijmbdWYPvsY6vdWPzqDvDYuoRAfSWemJOGefdaGvnAHJU8N5Ga7p0e6wy8OLQaZIdbus1KYiCfaj
ulPuywWLDadWfCdG9w4f4+qcXwYzAalVs6/C5qXTmbji542uHQxWmRcimL1IReYfZkf9fdrcvBLp
lDxRAySfyUyGb61rxqrOq6DPL9uY+GI85IseGTtErRAwGFia1e3hpJGJyRp/7Oxter2+xtqhnUdQ
HSx0uTUvXViXPEhFB+hGGa5xXt9Dr6A8I1FeAMZ6Zu62S2CJ+cdF+w1o1C+GEaeGyk0OKLaLH2dj
3ceHsbG9JkcZ7dQxIZGtm35G43czj9YlnHYzmbEkJo4JTa4xdgVbWEWkBCOOPAIYS5VQtpE4fsoy
vruta+X51l+8hCCOgqNQA2Y0uR/hNlVJcIUkmlWvQE8XbBr0TGswKgqdCaf7yGRDOiOExAYcASNF
PWrxS9UbD2b6xKqOnQz0g2r6UlXuhhbRFSzTP9vSv8EMs3uF3imYnxkcxD9xAVaeZ5FyuXUHq1lX
rEzshMhYNe5q1rHE7cmInx+SAbEItk8+9GKbXNc3Qpst68Q46bbJSJaIyolbNWO5Da/IxN0o2Gri
XW381rCe/WVE8HDcjPr8bZzrfj1QDdxXy3ioXfPcrqq5voit43We/Ms0of7NXAuf0tQsNpXmpjb7
g58xDnEdD1bVHFT7c4TrXNkHdCBXVvd60n5fyV4oEchgK9V4ydmmLVjL/XPbzvX/YTGo0HfmlgFC
URRlzT8Wl85MMfRGV5oDQ/GhP/cft77aNjd1dzYe8wqh7bj+NFuqhLsq7Nj0btkI6q+/Lfa1/w9l
57UbN7al4SciwBxuSVauUgWpZEk3hGRJzDnz6eejZy7sUkPC4Jy24W5DTDus/a8/0CCzaxCHypgJ
GVFry9UJwDrLCDUk7FeVX1TxJffJ4JiKa6R/9D3ZYqjoE85kEb792TWzcKQHaRsOfkgQBZuYEb3G
AxitE2FxLGTE+yrlgiO+SgRTJAOF1xe8DB3L656bhoab0i78WtyUY34Ye3gYpG949MRKuNrti+59
JhLUE8I7xpayyYchb30OVHoNrIpGgC4rjRvkfXSehF63Y++Tkh8DWQwuRWjDhwBIoUWrXhigNp9t
JS75DIeGvEwRPBEgXm3PQuutc7Zdj7zAOE93bYltvB6BW7BmcJgbxnHfAmeZkEYLAe6AwVIge8RZ
EWtRPWnATSEONmzPPfY0UbT0uFq+EjCNUaSCIYoll9PWMBA87rTDDY4ittaegG2bg65DCoz7fSNo
p67zsD2GgWh1j4a0FfT7hP6eBTVAICTCKH6n+UOPEGdgwShBSKPHCB+gMYLGWJ1bCrFJ2krpCsco
DK6FchuEKhwdkl6z5FW3ymNBVpx2DRG6yQSSeA9FwbyagIFe58dXPKgI8WM56x9Vf01uHolFlLfD
2fM+UoAjO5DK/Uipy0XnIMvqTmt1u6XbGPB7plikn0I5zA6aOK2VEY21fEjxwCzMwBFH2KVCQWxm
udQNAZopXMx2lZMjOfnjx0SiV1o0cFImA45lHf3205rwqJ61rx+WQX4UM6hIo7Kf8WyzxBaeg7CH
Kl11O79YmfWLwPcsJg0X8AWjfJ/STrXEeiEGE20UZGoi518F3brZQkB/Ca2rrFD0RuIhkJS7kn26
DOqFIpTHetIXBRBencNU7TRp0QFgmgINLbgzosUuIN/1Ot/e8GkuhSOOmyk2JxxGgiZ2fAlzK8Hr
11VMong83jM94mBcxtM5He4KWm/S4GiVYVdddaRf03T9qrekfa5Mq4iOEUlk5kIIYJAuRXw9OhCP
Ups5WVjey5B/lO4lyV9rMA+fEipsUugJpNEOoChmv+y1K4XBFL0HoNlB/DgGL7L5WqbXgfZ2pKnu
MB3y8c6Mr6FxSCBldRgX6lW76mVvEWjeNoZJnWYvGSO4qzLMsKlIUqJmDIbZeC5iFH8ZhBQa4mpx
mQwYMtXw1jcrLmwBtHnj76L8qEzy4ILXrNCxYicFALSrlS3aR04qllvdny4B2T+9tipwmFWu/RTf
NyJZAmO+VtRuOWOrhcXSEKxkJQFpx44gBJFH5jmZDwa0C9H07+YygoRPJpwA1xMMMvPlc5j6+Lvv
sMLLo7chrm2/pmrNd4rBMEdakWYuEB0YLvwpMcV6IhyXns6hkYQ8n0oxJe+mpoLU4HnzZgqx3E8U
AREGWTEcC4p7rQW7bFcizKwhI0MgRTKL9WZuEeJ8meetupWShrYRzkaFRPIa2QesCjmsY+2gSo+h
JNkJjxDDZJkSwn6wMMXzXCdXwccWPBIoFZEF6rA5mN8KnmlNSSgjO19JBVGNl0Ci48UaYfC3xg7W
skRyuEfvCxSQaJ7Ah75ZscjTqmleK+BxrkuzQqcHivu8XZudW/sqBI07mehhL/CWo/DJrC7xMgj7
+JiW2a6NjHOsXTosu3w64ooGZUnc5PG0EeTZYZ89Dp5CJx7gcIjJVUy1X3RQFMaTmJJ65hPZ2/gE
VgFbc9JtlPE1FdtHyUQkJCTZb3X4DEYCM4OPmi6loKvM7nNNNQTG2woSIJHkBi0cvajeJjBXhmwf
dA9zXVLEj7ngRnwKozd+xbG6FKU3E9CY+GkgBcMuCHKex86Uvaqi/xkQntmFpyhSP1K+uTgpB0/H
ZQ3eXBbqe4O2msEPK9qXGDCU4qyDa9fNmHWrPus+tVPghpSitcwbvdAeCsfHqqd1kPQAcPQF6Scz
kwYJYgV5IxEfVQsfW7IBPY6+qM04djLQr9ZM1CMliYI/sYQNw5W6V3cUBSBkOKTsXKWHRkoPdlRH
4tRt7nvvAfPVpVduG3YOnymRVdUm6GAT0tGwHiK6kl3A8R2g0MlbnBs5fjQvrdSQAsMWY1iY3NBg
74KrKvTbmtBPoST/gG6WZgXrvpXeBSIJvclwHTkJH0W2bs1alN3OivxPreAwNnbnUZw2Fpmvld8Q
PySD4jLZ8lhed4LwPJH/pk2KQxmsac/tHIjMGYUJbX2MpET1OKv0yWqePSXG+MO9xUTTJupW3vh8
u1Ya49NNLFE2PuhZc7Ae5rz41kgh9OZQBEQz/gh04TmrW0CSGMtniaOWd1VKj7w220TgpFtbHQx2
CqJXfCTXU+c/SxwFDLC7cpROiiSfdHwjcorHGjs3ArhF9oC8Sj85X8XM3SEJP74vyG79e7HupR4z
MCjFdxCs/w82/hdk1okjHu6eVZ+CQibhENylls5GHZFO7jkz8l0pgAdeRAAzI08uHsy835gNymbp
VUlq20sM0M/qrR1Gp2munVdx/6/f36R2w4L6v5ukIoc6Yym4bv6L6xWpXjRt79WnVB6XpklnkFTy
op/ztsC/1QGzdCJis/Bdyrx7XUw+J9AiWha7eaWMTZKjw/C+Qk3FwUnRqcVCMVmJenzJqvJK+o9b
11vFFBbzd5eiaGdORoI3JloH70kOSwLIYQ0ncAkLLBBpwnM0L9nCcPWe5+ZkCW4wHJqB3iA4XPvS
QxlDOv3kAQLG2HCY3olNTeu6lUeOwjxCNSiDHhbgA50AtX7L+/CnGKkb+8Y/r4xmBrbM86/88d9X
JpBVXcUp31Vqy52YrlJa5kUermpafB2clQYtY+3TS4Ujz8xQhr0usiA3FRhtcAZtWPIgtND64TGI
fqDi3VoG/u/NafBuDY7q0NtuLAN7DEvzlF3iVFmvTaZd46R/Sr3xoOEV3KrAzpJ+r9Ad1MrHKTXv
xwzmzfdD6j/HvapzB5qiago8p3/fT1RKaUUviHHfELLYGMx5hUN2HdKaOngQ7GUfHOlRyirXqOv7
IYzvGfEGNZpuXRPylfwMWQkbXpBn6zZuz0Pi/3Ba+3MW+gvQ+POaNBHGIunbREUZN2cltWziOgu5
xxDDeC/ZguNtWizS59Hu1YFlW4zAHLqRQfOQdj4z1Z/7VT4bvbgdVMrz4ZFa1qnU9DJpB6nyd7L2
3DVnA1qLhIKgnDcgErdJaALDZgZXEE8z3yUU3lIWZYgDKb2BbGgYLHF9nquZ1E+2bD1pm0B/Di2A
kXpfBEYKutNiW9LssuFZME71lECtNYp1z2BLwmYVwBQYc+OiTgSy4xg0NuoPB/db+J/3RSgLVqXz
2ZKhdbuWhXVd+WrT1KfCgl0q07ROgO88pmgFN1uiA5ax2TSxBvyCpIEGSAnPZCA38FW5VlXzAEGW
FF0fN++m9x8CLfql1BK5A8MP7Zw/0TT/flkLT0m+K1+WcIPbjmMzmXKpqFV14pTWluJ9obGBCN5d
Wc/FVLZsZDSghbYPxXHZwgwac7D5diFHpitNPT6jeFwUezPq9yplhB7zjVPqqHnZG4ptN013fSI+
tppne/6rD/s5NV4EvrUVDwz2nKxGpOwhIcXzjpbP8qMHMVBOeSCsWwHLUrzJAHgiYXhX2oOWGIta
RRvb6i+hPicCtpfvZ+N/LAjz+wANgOLKP/oNLmElWtCUalrRuOEM6IGdKRjaUUKpgKHKaLoqu5EV
LwQQCaqv1jx/fwPKDTAyDx1L1Em+0GWWA0iP/y4HfT017Siq5Umot2ZzkaY5uNssXlNA6gaUByVV
FeBEkV3L/FJHu0bfjtkyx8TbuOjEHWHYAUmreNXQtOGITH4UC2i0A4+vRChWi77+lEu4sDtZf/j+
1qUvfps3t35DEa5lWe9CSypP+XRU9NcMwle11ZpdIr7W/bYSV/G09FBPDGeZy5vnqby2+aaJfrCh
vnXG/r9XiFewTJko6crNiqqaha53HfcxqBfFo/P3qqBtVTmAeJe5sm+GY6vBuInJaLL5gglvcdg2
OB7p23b8YUT9Wb9vZpg1pxLgF6tbMxf93w/aqX7Z1NFYnkKgC/XdqnAPXtYqTjsYTxgC+v+Kfp2t
wZMjFwnTaetXr5zomcvdA/TmdjyTL7rRn4bMNcgP3lh0SaK1hc1g4nI48TSnjXfEvGksou/RHX/D
Q/XHFPyM3rSzDN/9GryMnTsJ6zh60CIXi32XDhLCkkageFrqV4jOPqwOCUK8G0UuRJAAZX60xlUG
PhOszYy+l01ER6rZ34+ZP1D4l7ejyiauqKqiGX+48n9Vffkw5XHi1eVpgrcQ7TVxOfmu1u8AwWSk
EL9VkDG0HKJL47NlTZEd3SCVNmFUBfskOBFYaAguKc3ZuKdlZoQEQBXXBLVEDFXyWiBc1migOp1u
F95dku/SYNcUu441JKe1dJHb2u6ZUx7Ho5fvn02/5cz/GYhYqao8ncjm/meb+OvhYtOXNDFJyxPE
OP73dniM7fvtp+c8Gsg/Hyl2bHgpCyqx2bvafmHvxwQWTqA7EC6oOi/9QltKe4lQwDkysLRVZ9jE
CMQW9BQd2VGWBEMsjHvtWC4MKF4WwKE9rnTUfeC4Tm/Tc3YzJ3RRQy6w13I8+wor1VXss7NdnX4V
NmyydTT/y8enHVC4M8tSz/Mvy+XGXR5cJPxuSI5C5vQo8q5w+RfdhX6xg/TKfs+c3XtqP+3eWdbv
miXnOnsHaMfPISli2XEdAR/QaQNDapksX5AgEa8IiXYhfkg73Mt+UZZqa1wpN9NvuJb+Tn+0jphI
stK6yhvMjEV6xcXp4j2AKNkPEmx+JKmrcFGvBrxW/HN2j78BDi64dABzH7DoQKEe3KX7ZtE5vzus
OpDdr1RXWsHV3haPECZwaYI54VY7aHQxlmmz6dXMnOSnAOF6jzAT25c0WbSH7Nivpn12qjYyn0HD
EkawxQW5UsvatvgUnJxdpE2L+fNAEXcgxmGAOP83yPPvKuZr85/CRepwcrY/CJpfpat8Va7G60C4
rsth3fHtD5qku3AHURkHVtU5Qkzn9QcP/QLH/I20HBfpXcHv5fxT+d3E6k86ei/eIZjNec9YkSPe
8q4i4k1+BD+K/PlfBQsb3TWBs62dnsdr8NsS7dJ3oMXPzHh7ZffYlrUPydrcQeojW9F/bmfDMqwF
sCDYiRtviXO4/UvGjJNNFyeI3AK/tgvolkcAyZbYbY3OKY3TuasN1Ef6GPpACwML9Uh39Ck9QWCG
bFUjduAvfJTvJal9nGZQQ/0OAzrYDnAd59r0nSYTBzio0agX/X2zxXfEmc2Z4o2JZf9We5nyRbGu
n9kCpbucfzMsjG29793PaFFskZnvkvWIFwER5Tj4lw/wS/iz+tQ9lowBzoEP2dZ6tk5onVGK6pfw
13g29sFVeGh/BWdkxuV9tiC78pAeCUgeoHrdh/fGSdmod/zlpYwPluBmOLaqd0y0Y/OkHvJ1sCGs
ZJnvOmTHtuHOCm7rAV/Ww7hGT70jntLVHHlNG5LpcsWD4QHtXb4WVwkNUZzy53/IbNgJm3sCC8/0
2Nbv984HiJGdOYnzeHzZfT4mDiotprPmvkN6cSE5MvOYrtD7mdIkDu0QXzEqwUVd0xkd8BT78CRt
rH1sn+cLQw2ycTdeYTS3uF88i/b74+d5Pa6d6+en0zj3vX1evz+5pGhy2/yd0b7PnE9irpnCV0iX
PBndeGd9BqPC+L79Yf03VHa/L+u/xdKvyJokcfD/d3c0B8jnfh2VJ0pp2hFbP5Qd3xAXPoTn1gAA
UbN7iZ4W0pTJMC8V9LWBLgN6UJp189HRm4YGwlq39Sg7JYQUZfwowYnUtI3ZiY4SMmwnuFo+VnBJ
vlCx0G+l4qXr9ZWUbvWQDml4zRXYlIuOM/pcbSbxx0gG79TLrjpi9kWjUbUaR6loRQjxboClnsvT
IoGJOMNfEsNS5MIyhhpj7oE88l1qx4AsOA4w0nsUXUZ9jIZVzu4k4CZhcGNCdR3pVCeU9k24DXwU
TRZBcT2HPfgxMypkad3p+x1J+q+3LWOJroDgUO9b83//a0PKw7IXptwrUJl+avD2FQrygnwdRAqt
+ajNXj0Kt4Xjw0GkgtcL9LewCb+/i68YimVRmZmzkkwi60D+9yaymtNfqGgkfOTnSfXA2nxcpbbM
cSv9bJPUaQgv+v6Sc+V5O8pMCGuU08STkIbz7yWFujStMp947uYcR3dJeKirFeyi76/yB8r4chld
JNRDIrHiS9+/S4uss2Q9Pxn+JS/eM7JG5PpKfZclW6V0khA0ZqCh+UOh8fW69E/JgePDivBuzFue
7BhmYU+MWH6KvfsiWEnTEn9ubfwNcVyBa2YoO+J0ix9Ibl+rm5ur3rxUfxzFXBPE/IT9fxQutMpN
aM2kF7RHbKKWdrTUnYKwocOGJ93I/aGDZEv1IhJEiFCUbt2Bg1QXLabx1JjZYlJncPJQvyWcl0kL
/f7jfGn3znfL+VaWLVK4vuRv1U1pkfJW5qepPk81CEDno0R8q+AN9lCrmnHz/fW+zrWbC94M82bS
BK9t6/xk4lExtFuvEeyM0kbTXgI6gTR62vBu7nxMB9N/mZeEGj7k9zfx00PPh82/5ntaiZMnERd6
UrTPqUvhM21ndDtEthERAPTT+P9ydr155JvlRYtUf5DyfH7HCzl1aZoXZJ3FLtAeoD90TnoC0BZK
/fDj570lFOgsaKKoE15AbIqmIxj891GnUUdSKcf5iT5tDTFp6vJ1Ta+rGQw8FeaegjKpW411tuLf
qvQXuuGHmEj1P143MX2aTDirQirTl7O7UUm9EcnpKa7sWrOTFsIrQl63hT1Aq2IgTZEh4NAn95Gt
B66BO9/4PEcXI93Gn+ORGOVSQVllI1SFBENYRrrXzimlO4bS7MB06WY2Nj1GpO9QC16sUztn+9XU
8bQaDdvH0gex1sP3w0j+jw+LThmY6M/KTcbfvy83krqcNl+WnMrpJYKoYKLfpZvP6F1WSECAsMkF
Be/x9Ed6KlYFMbJeNSScotNCuv9mVjDIDmG9knzZ/f7evoAObGQ6AO4ML5szL/nfW4O6rgplmySn
QaLFQuQrxcJUjsRyrwbh8/tr/dcg++diNwiH3sYqSahCfIKnKLNsyFjG0iBSDwzsSNxkpTOpMKFC
yBMYvqXV4vvrf9nGbp51fhd/TefC98q+KPzkZJmKHcA7AP6cR/Mo/tDnuJXPz7OJtFONoBJR00z5
z4v460qBHNVNq5YonliqhkRetVZnvxlSgA1+fRCJhdJolFcIxcbmVYIpGXjYjUKNgTnmEn5yX+r1
xlfXfixuVZgv378HSf+PN6GK1BAQ0Am2k62br16UmlaHqRmecrAc0tQNd3qqBMjBL/JLKqFZvMNo
AiFa+ZpDiDFnDjbRbBhYPM2ZYjquKakLCwbkGvOBWfpXY8Zw0RSHiSmJp7nlVDeXsr8qybJmC9tX
730bgxl8BjDjjB3UUp6/PhD47uFap+69Aan+OqgWzIeIvLFkX7+WqHMJV685emUgXzU+nykmLM9S
syArPtsoSxWrhpf0Wh7G7NJizCQgcdoa8oYlAVn9nVXtjPqOE8GzhXMMgGOBIO+kGqOd3XV2+VvW
35Bjy6Ur6G5eL7LmYuCMp7tKfUIbn72l1/EdWOkJ8APKBCYZHgzcRZ46xjYPXZqO4yZSzwL3Zwl3
hXzwa+boOQ0XBPSkjoBFQ93vcqTLGeSVFHX0CVYMuwd+clS58pajVVK/o1sXjF/ZsOi1TSM8NuZ+
kpcq5OQa/pMbQVg5YRf1pyUl/2o5akN15aCI5AuisrDuOVdIO5GeqEIpTbHywwLxB8L+pyqTxX/G
ys2kTVXqLlCa8PTU2gHJeHbxgEhrsK6WP5N1J2JVzFWMeoJkuDusXuinPzWo/iqHhM4zfkNZ9MMt
/dc6gqwJPFDSZTJ31JvNilZ4ErW1FJ6k+/bR+oUYFakOlMb0SfydnkgfhUSRSMvvZ81XrF+GcIcp
hoF2Q1PFW1w01TOoj6EfnsZzrNsy5qOPI/X/vVVs+2vwVJ1UnEheUQ30EN63gTOtYb5LImJ36iMX
YQ3lZPJQv0Bzj2oHAduR18RGamCUH9PaX2A2B6+bTlTsNldLhX/sjr+Kl6Rzu2t1TbzHVv+pu/jl
MIFUCpx33vKBWL+8ybr1en0S5OCUKZdCX1s4BlfrTjyFFr3wpY4LjveBfqKiheztCnUlPKJU9NFz
DheaK2ZwSa2Nmm305Enw1mKw1F7jNzE6owT7/uV//eQI2Ky5AGUPBeG/TXZrSLcTAtHE0+cTStj4
aDSgmmQeomeCTUS5PIPRFna54w+Fr3Tr8kBu17+XnsuWvxbzrObgG4aacITxKea7End6UKRxIWpL
RdjWzX4wV9N7iwthBtPCTvaUKSlmFAYUa1vBUgbYJ7TNLYtWoTkT8vBfxt586SQXMRy9aWiJU+v6
aBt24lZQ6G25ouEqSwTKf6TkiT5LUWRzkaGTincGC5m8LCFflys9wn11pD/3Oj2GT/S3c8UuyX5F
7C+7sjT7g5DeaLyMkKizlTY6OFFEUCNmXoKLNVQI7xYnKogR2wZrCluEJUQkeLA0cResa7cFFcWe
Csc3t/sMWYcf/RNW9gvvDm9BFUgssC/IDOLl7+2VQ9KucfjVRfwPBCTasVvhe4x1V9YvSoLMoNz/
9HHmjeqfxUkhN3524eAsLOMKc3NKqDO5K8QuRnBuHaTgtVLA16arYLwUAmTIHCWfdqI6NKVsAVkE
pkpQgEJm0v97RSKVjNBBZpJOj0KVbjbUQG/CWKsC/BhIhIG2Y04HHWI03FXlgPo+FivgkcJRio8W
OaH+wwn2S+F8c/WbJTquK6LHVMwdKjwbKhwqOD5wTqg4J9AyDX/o+qtzufrvS9clMm810YCNKRnK
XO7+NSGUUdWyqcnNI2eFZB7zi0Y/CKhnBUhOtQf7IKHo3hlgi0j5jK0/bRs0y8PGRxEVbC2Z1o3w
GRKE1aTFqtK1nUdFHo7lNtJGpEPFJrMst4Pqy4yCEuRn5zECXDZeKnnH/zl5GJDOLOGSiE9IBL5f
ar5UxHw/jiESwbuSKkrGzctsymGACRobx7B95WVC6u0qJxBfkvGH8470Z8e4eZHUiOgcoIDO6/AN
fSIrEiFKSkk9RkCWJ/RgM8vvM50WVrNIMQfDilRx4tFtGkft2U9wBApQz+uz3KlXZgcEC5k05JUA
L57lcC/CEiYLpFsWAdRNDlAL60Eal902/ZA/CLsk2B4xTT04LCklDhjYWrZuOG6DP8o10VyUL+op
exsxiz/lLFXV0kNp8oRRIEA3RqHjwUvPtEgHjMahklmzml2MHeFg/iJDIbcR0bLcHZPXDMqp3Ryb
NyQ7GfxGPGHPMEStvVba+c57GV9jiFi7BHIPPn+/5NLuL+OnYoGIY49jsyKiu4erSxM/PBWv1odx
ZhYjsL7PIXYe8QKhfkZJDSQcgPhDKD0kH8MLeur58Pc8DIRd41BEOYrBzA/H9K/FvQLjXoKJPkf9
6fKfjuVfw19UCn8sm2kW8rqi7uIZR8YfcePUdSD0pIQiQ4vcuSSZ4I//xtpB8M9W6WjqrOf5YbDO
c+12CBmAv9RCqm6hCfh3Lha1XhR9jt9HskEXvKmWVMorZuKDZmt2vB6wvWqd8CLsRZwwcZN8DPbZ
A11B6xhe2pXuoCfaRKdg36+MZX/FMvsZEcoZcSnqvR2+TijD5fv8Sbhgj7/R15T+I44tvzEs2bYn
77eCG7y+rrbCFs/N2ceeAA26jwt5598rp4QO3ffP+x8rHdwC0EGybE18jW72YiuoO8moNPlYkk3Q
vo7ioZktpvDzIRwq/qHo+FoccSF2FhkTJRgp+u2xfdbpZkYlHtNkqzu5fDSFD9zcYDdnueOnP9Ri
Xx/N0Cg0VE0F/Pia0xtFocyTpeIxwySHnCPCcya3VyVbJJtFmn5Y5eZV7N9xA0lDQb3B7kkk6W09
pYhZAdyjiUdkFhmlnEePdzzIJD5//8HUny5088X6XomaJuBC/bCADzImNmOywqiElZ7uMqscB/BX
wVwqmHe0dyrmPaQ2Z2slW0vmciSXWoPKPSubfdzd0c29xh2s4KRA6wsFxkZrgKSdTYe1gqWGXQgu
U89CELmGtBvmUnXVUMHOhtTr75/tT3flu5d4s36noRhELBHiUcAbk8O8uB51VjrzzmjW4mMeHtLC
UT9nzHZwFco2ZO/Jyscd8p5eovSQqvd1v8m7BQdxqVzJw1rkECAtJyxP81lKpcqzrDlSt/6T8ax8
1L8I3HvAue6X3jmtCFl3Y8bHRv+VVqtBu5fXZns3didWVXSI3z+q8XXPZ7wgylMhbbI9mvM69Nei
V0x536ltIx7FR39nHuj+wABZ+Xtth4EI9CR4GQXl8Tr5RBGKJ2L4G2NxGP94/+YLZU9sYg2ceeS5
9U38YDnTpsF7y3QxvIthaTU4UDq0XIM365pf0S9xVlexocEw96Cc6hO0k/A3xG68Uyg8TVvEA75A
d40MA2geDTttduMEadNJ5rijc3Go7jhyf/8SlP8cy3+9BPXfl+BNQl5ZQkmYDeiYtJfTXTitQUrw
EMVgFoMzZT/sKM5NjOd86Hknr93UaCXVg9Lv23g5q+cKKpp1lO9mE8gj+hpUlgElTYx1xlI7QaTR
cCRQDkL9wxf8sxPcDlZzZpAy7zk//Zmof33BTogsJYMfeOwMjuv7OF3F3qKkN4eGGlcUpEk9XvqE
GYGRKmzLZYu6HiwmRHtc1kcUO377kAfQHOB7mDigdG5vXls5d8fkRSZkwJZIU2qzTWZmzuThTqkS
fWrZ0MQwWeMARI97dPHi/f6jaP+1bloqfRtF4fE07aZek/t6qLNJnI4EAReb6Lnt3YBeNutDi/ML
QcCeSZPADRO36Jf49eQvlKEqimAsw+K7coTghIVug2HNm3RBwJfSW/8UNAjRIFR2DVNjWeHbg9oP
0ca8teMLtsf5IOlt6RlZeRIv8MAfceHapbjlFGujB7dzJCbuynigZboq375/5P8ahn8/8Q2OiZjU
80xtmo4eVlKkWwh7/J2yn3a//3ivOoAArFWdEWOqN4O9n/rAHGt2v6rFdcd3FP8QB2g+aGoPzfH7
J5L+BH7fjM5/rnZzgOp8yRvKqBWPNDcCOqdOssdn20dURAFj55+dhSmbPSiETtgDrkXv0KD5wPFr
u9VjG39AheDBYAEww1IjJEskXAO9UQ6vD1gn94h3MOPHypfKMXeFHD3OEr8xBjV+mR1hG41jIHAZ
gZCGs/mAKSA+DjiGqc/BGxtQS31OSx9B8RM6K/3ef9BZ9fAj6Z0xc/gr4W5CHeqto+bOh3o5bDEs
QI5jPWNqHt4jE0IpmLxgbXgRtvETYQH+7+glwZHHbmMH/Ym+Fp5nYXWwtnzaAFsxObxTucrlChOO
KZ/NTEbPwUhHJRiDyr7/YWnT56958/5NGZcgvrUMj1u5ef9+UzLvmxTmoew2JPL5O5/oD9OtY8Qa
TkOUxRl9kfErlzZkbEtvHU4KyEDgySA179eT3WVsRsshXVB7z/ZbKZ4244Xty4/pyzxF8tpKd8g+
Qgxq8JzRZ8wrFFxRnkGK4SoLDmt6qO5DCU0yK8u2k5c0Nxtpp0cPVreRyOIbESIDOkB7TddFBMCx
6MNjA5jS/HDE/Q/Mhy0O6uNs1SqJ+h+Xhr8Wy6LTA2MQx/GI44gFHn00TuknUIJduMVJ23f3nFg+
YlJQtpAwo5VwzTFtPs5b3zu7FNzXkDfzw7Tnuv/xkRRd12dzI5XC7aYg9bLaTPx6GuGrleoSnWi6
ReM0uuIVRw2yXyR7WKNPIu9G+mSBXguijV5nPA97DU/oZX6o3soP2cLL8bnVcENG+T3/ehGydQiT
Dt9UXCAm2EinDO06sVkWkL1Nfg1wdtys2dhIglpgazUN8JAcazV8qsBQaCTM3z1hWMWHHy0zMo2I
BlqKaxbHotgrgh2txsvQbchtiJ3xYq7ES7QJSVdDAGe3F41MZxpvMXD5m7DUybb0SEn7ZZAuv5j9
A0kWsDZauAo8DDbtJodgsqh/KOWMr+coPjjmUaZIQ4TC+Ga1041cUeO+G4/Fbxnd6Gv+qqerBiwU
JxVv4UcbA+KL6IgvaoxDvdujWqswbWZiIKehtOnhoRGtHOLouEK6WCBwj6FTLtPORaaCOjekj4vX
C+xBc8mpPSXJqt/QbPNbx7OOSM3NeuUpLgIGlpaGGACM7wjNHnfYPI44mduzyFTadp+FvyR7R1i1
Eogt/mGu0R6leCfGx1w79oQADCuKXZoPxmb6seL9Y9Z/u06oIkcwXYcAg4Tn3xLIr5rISCUmhrVW
lui/jlS3FAqsq4ylqLvTCGwAfgLPPGSfxY6mTyA7Aja9md1ZLCj7Ai80YQdNvo5XfbxWRQwVM3lr
YVZ/yCwcVRzUs42t4V6n2Cr2JjR1PvEuqx3thBpto3+KKWW0jV8tZUt0DYiDgR6ZOxoVx8546B8t
HFjZrG09pcFnq69EIN2LrNV34kGEBnhhVjQPcbtPBxdro18KRq9sMC14Pv7iqdPxEQiq61YK+Qn+
0Us2CiRBTJiRU8h0C4foKDTgGxdMhTrKAAGfHT42nsnYGi8DKF/1gf6VmBCXwx3yw63ANUNnFjrG
7oQpGq5pzCNzSZNJJLf5oyHxIHLZhRgggDf8lBShpedohITRHu4XE4cfHfHHBss+3F1K8CjwxHpl
FG54rlfKrmYLhKr2ATkx/kDmDcc/iB39Qb63Lv1zAd1Vc1QCO4CXrv4hXOEWc+kPQEW/8lX0BvEX
K9KUFwnezzZJwAHWiL09vQX4nMtLsm4bUsv3zdF878CC8yUvIKkd3HnYVZXaAcxRr7S2FOWV0nd4
0/QtZr4WXM97mh+AIZK6ajGKGlaZduBRgzfMZXDSLGrb+JhmO3mn447P/m8iAuAc43HbG2scUsR7
/4VKEqvVMMbCDJdQd1bo8aUzB0cM+Te7+IouISIKu74vyFHLtsUl34Sn4TW4I2xAp/dPSATkURlI
iD0Uy+s9/lU4pUQ04e9ZTSqE0dw6FPKtfjQOiEzUJ+DyV1Z0CJ5Y6BtbnZARfGuO+XP4BGBvYkOg
2dJ1gARxLpcgYCIQ2YeyGd+aS3YW3ziPsd/rd9qJEBp5qUNwHRxBg8aCvmztSxe12EIXD16iD4wU
1beK8o12mfpMo19o9tr0IkdXGbfPZt8TAcYWmbojqYDqRrhgMTV7+1N4IMdBoQ2rvHfa38LZe8J2
XvkgeeCuXCqwJwnt8VdjSwTApm5XCFoTfUfaQ/k7p3S66u/zF2ZA5HZysbb5Mc1s67k8aq8eYhOq
3v30Sf3bP9QnGR/13E4d8+SvhnO7THbik7luDtklfoA4rG7mLLe9dIZ0Nx2ycw5j1cQQz2Fqaj0W
OrORjvc/lJ1pc6LgtoV/EVXMwleVySFGjTHJFyojioqAIOCvv88259Tptrs6dctOtx0Hppe9157W
AnJBJ/apoNQCaTJcilK8PHQTBcYlaHTbr7QNswtk7F5sILvAVHRxCrJickr9pvG7xodF/LIZxTQD
WQN8xWbFJCAcPau26WfvbgKd87B6pkRz7nzoW5Ouf3jLVi0czUdkRpKvcz2o4KOFgzVGT9lK+90a
Vsh4M7Dg0GuXB8svn4pwD9uoepfcxXN9njV9BmrSlzTMX7ul+gZ/FD7J7DFh3M/OiCmQtojIoHV3
lyenm12apbV9udQQpu5eK9jLdx4pz/r+vLCfqtfzHM008AHLi8u0e9/gQQkmxtlr4eMXX5JHFxbh
Vft0WOgjdbGfc9pOo+NjjtxjMSh0MoxDi05y1Jsm6gIlLSj1DvZ0g+Gv7/eMHBOgnPUxo3/cZ09o
I0xN2niTyLFHZTIixmv41oRuZoRimh+c59/Au5BVqTJz4zKrcROCqVXTM86HtJspBiRVx2f615wM
GpB2NyiU5w0F+U2YZpN/xwzXqblbV0TlB7hK6YcBrJvsi9q23c7Ndu2suQx0bgszmbbnaaYtd7s8
MLM7q13WhyCm+96E8BnzyVC6vegdZyTQM87riWI683gpJcND86wqC0NftZS9iilqEe7Gb7NQhSkh
I5bX+pfjZ48q3tF63BtPxoHpLmW6h+Ia6oVidHYnlUkMje3PIpdGoqcLbAcqfFELqPOaLfMgb2eS
qQcVOZu5ay73RqBArU9+I9L2SysbHnbeIZ5qcI13/jGdpEQ3JTbNtu8xmq4Kfc36QNJ/Czdzt/sh
M0Ar45+4kqIqsIfyNmnt25KHkRTFJcuLViqcyeM+Oi9j7PNKP97jaJvX02LznpshvOSMYTNT02J2
EKMMtWIJiTQj+eYzXNcx5JbhZW5sBkzdWNKAzuwMGCjItwMmnudHKOjoYgvMd8Lp3YECOON7vYH7
AlhU6PeCoySskHA6jVHLwQed7mHv8+rQSIfAALq0yuBi07XdWkPSr5BFMExhgD/RzVvHZ/yAaFlh
ztHspH2Sv1O694dna5AgnLO9V1Q//SzGOzSOtvPd2xZxELLGLwBPSUAubK/87Bb/XqHan3jdoavO
IrA1bUvYen4HS+lhp230ihVKdgwEDuBgbNiqvCJQUPqJNgBNfbJFs6qAuWF6RgzvJz45609c68ht
SesZ2WVmKW9CBoOOtO6iJAQw+qNZL/LKU7ccOXTZ87h5LvKVoyxKlTIxFFRpo/eR9t1PSy7pftHq
q0PeghsYV0kYTpFK6rK0xkqzsiHDhVgTzUR9DH1ebXsuvCew4jHfkJRr4/jq9OZHYwUxR9d8EthS
kdlfRvExjGlpoYnyuQ4hzo2RN67uIdxDLeKnUy/n9nfrwIG7tm7AjsQJcG4KI6nTa7JCi+tZSXcK
rIsOHE6Drhz0qsAJMuZLWFTWu7Vuh9UTTVAP1bB9t5YHjDolkJd2tn1lnOxV+WDOq5s3r80XOV6j
WytMVZLD3jKf8AJrIZSRYCFJL1EZGAI4kiqsnaC53G1e2zmM749kvvav8bv53jyZyww/kL80b9qz
umjm7XPxdlxfng9v1rOk0SAoh8np7bBOHi/v7Wy3rt+IqhbZa/rY3dsPaF2v9ef2zWVeJe2f3/I3
iAqga37Tn/N1trYfnIfu3uSnu2/k8bR5VV4udzzm+pLAZt3O2a3H01P62Htp7s1lc3+Zm0t57MfJ
JI4jRCruUZ157N5rIj/eh8isE1RfkAzhuno58/RDOGC3kHA876p+9rJ/QegxQ0EK4tnajzNoEXw9
ne7tEB/pboP0p3oXdea/XFcZo5bisyGN8L/fU9CY7elQN4h5lsq4/ipJLI92zsBgNGAMmqExJCgY
lKbh5g3Gy+PaGiKxsx/od2pAymKozzeQhywIDwjkerBfD5EBS0TGZxijdDI1AzvYP+wUD2YYKhZ0
Fe9RwfKgqeAmwQFA58sQEU/PggG6L7c/tfzLRNNFzakdAtYPI0KfMKt9WERRM91cPGo4CP8UCEk7
/jncjyFOPRIlALfhhegj6YIceNOPw95LMnGWJyZ3tpztFX1pLxoFhFn9FGu8rW8gUKYwJzZ2VzuK
i4umvmoBa3cKfGYzLbCX3H4YV31JX0fx1H1U/YmtDauyD2tq365gDBLmQf0+ZtxvqMPd9wY1z6It
YSaZ0MqRvWyXiS/Wsxkoz6EKFQNUC9P2GbCCdEeN/HKfvqC3BtT9Waz39fBLuwfA9j7G1IK17aS1
78/BhYRY0Q9hsZ9bD+5PUOOWH5NuHIbCSUmazGAIj8TN9W9Sx20yU69n6ZlCZKsOezv/JFl1BowT
PbAOk2Q/1aAeuXgnyz+7Mw0ojZLIbnw6v2ksgc3zBhbwpH6BIqkmyoL+jZ7yqoGBlZ5jZ7QlenxI
zdWxaYbSAX1MhaFfkuTopYAcCmeVdy4RG9w+UA7ozkzXIa4wPsEXBRdJdCByMmbeviVYrB+zs0Ou
+PO8hx6dCmvqMBi9+arRIdy/wmTNRDcl69OK9t/6ODu2Y4VOMe1IQWWgpDLR5Sj+/uRzCx4RJVAG
JXS9kpPrOzp52eZ5ky1ySCrhL1IGOYiGwRw3WyRm5qP/tasH7WF03ntFb36pnpX94KRizEOl0oaH
fOK2vuvMDjUyC8cMIucUpST61aCdb1oToilaaPIk3NE9hOjLvvuEyKC/hZQoT9zwvDGHxeXiqXmE
3uu/rfc123JrvKkL0JEO5wW6NjcXubhYlp4WRT2rWr/VHkm/JGvo5bmUzZdOd3id3zHZbcXRjqkg
e3KJx5n1Uh9f98bKbSddNXXyue7OnBR0su5Oo7Mx6yFOhgL45emM2LIbNpuJAy8ZHB/ZU1PfZ/xe
mcMYUvZmseGXWlTBY937wSsZf3NKdLg7PdLptBHeZk8OjQoxQHuuZ3EHt/aooUKQhwVIBv1CJKjM
r8NmXcbPuln0UZLqaxa6E/Ccvm3Ndbcdt8guXOCWC+gIZAiggYeUZrOeX7bhhqaM46JIZz3lK9+9
O9tZB047Q4cfwJ/z76vz41E4v5tgRzE7LT+19SyP8JBPGUyh/X3c33/Qp5KeAhWqs8vQwaFCMU3G
9E2DsDcZaYvav3zVS5LfW3UI9S4ojsS48Vy/QdcA2a6BJt6KvGmP2KwjyPn3Xv/dcPxy7m/CBS2D
3CIpmnrWzNMoj5KwW5mQuksyDi8KCNXEye0+lMtgM0o/AYb6j+tasui369qBCMlSDSHmd2+qqPGu
TBqzO6LwQADBrb82jEH6JCvbGJgvx/Xhy1mgkHAcQ+7SQ5uCW5d2QEYfqGsz0D69nH2T2477HUwG
qXE13DxqtMfEbwSTu7xPwO4GUOvkDG4gOR3flTRdU2CgYPeTusBfOjIddOH4Q3cwt+rt5EDdbpOL
lcXVjBuHLjfliIb6hYHCxIFh7CsnLdwU8yobMRq+0VUPicYf4pa/3UwOU2KUKyhJW9YNuk72+/Ig
PCGz08GjVyxhI70sODFFAOv1vxfP30DHr5u6WfGUxt16l7IpPUBOZaDRXm4gE7v1/72Zv8ULv27m
Zol2x1PrKgc2Y1LE7i3qSbr69waMHw7EvkHFetc1BJDwAWvLkuFEe0DKT30HUMJpYBFbjmzl4whX
AVD07NlIvGheC89hQ/JsoH9C4HZ80stwB1kajV7kIxkSQp0JQdFqfMqidsfYZUIlHAJ2Uom06EKg
RxX29IN/+OuVRwKQhqceA5C3irLQrLZwb2nVLD9d+x2bed0EuN8zsiv/PmF/KQSxyn/Z1E1doLVP
aq4YHUPhsKq1s2IXqvWbsUUmCy4/ZYh0GNpbm0vY7DEk0bakRLHo3hU66yCS20SuFsGToTNKxZRJ
f/eGJm0z/2EX/xLiabAjaBSFsCvm7Y24bbLkYDSXakZplB4MrQq6ORMcxCugVmWmTXKyp31Sa4TV
qL7rM2QdrdPE8AxYHOA2R9p1/e9dktvhxswh+Evo5ULZYaqumMFfqmcHt0qsOqdpoG5P0N/MqYkY
rh3saAfBGtCQ8+/N/TnOQhhLWUw3bQAhrVqyXn7dnh739oabc9+0M929K9NJUr2V9uKwmdaQy5Ec
byBtm262SOYgL+qjBwL6b3eMWfjm4amDGRKrmt/FjB47cU6ygSb30/3x9FpyQkXfS4UkcWuvtf2T
c5hkB0mD4L1ShIbyHPD0fIbXPFbb/rmHwuij2a5N+/3UrRMHlL95te3wePErtIKOkway7vre2U2R
OOi35tJJZylDteR6qiWZOoiilfrhpKPfsx0rP9Vv/lZn51TR6g+fBtCKXpDfT9XWNE52ateV9H2l
aENDkJUjgzBASe04dc99Fw6A9xrOAgI5Khgj5PNCEllu5DZ+HPWgMfC0U5BmD+74jD4IOkEtnTjR
ZYxs5WmlveXN0Fuo9xAalF/msh2RrR6el+JgZZP9y0JfIgkLQzJTBAMjcL/it0vhd9GGEb4Nlecp
w1KlMyxfUMTZoHcPs2vsvZNEW6rhiXqIEkL52OCoyR5D8N376BanDhL4Po0WCYywQ1o+T6H7oY72
H3TNV3Ce31EvPCqD7WwDuyhvoJc+RKcVGpcN/bDzjvyeNBr/e03+pUvUdaGFMgXqWbp9Zdn5ZU22
jQOBaq9iTeYIuHbr8kTzDHNPm49z8wIrvrOFtQEZjaKm1+H0FW9XZnJn4kAToaAmX2m7TATY9D5k
P+C3P70Me2YQPau6rcvc5+9L4KxeTq2zOVWzBoADJ+9hgwIwrVU/Wem/boe1puOh6Wm8tdKJkZRF
ZTG6v4Wdwob/oRxsna/4x/Ftnf393dpwPL9s58ZEx2q9q2AsPs2M09TMvhLUHc5TyN+AojuKa9Z+
eDamdvOZ/f8tr5AtymA8o5221I5/P5OaXZzOds8+zS60SXX0rNGTGJ33/vmJ/AJtLDSpH+sH1EZE
xZCmPsh1aqqMnv5UjiD6Nx0ferDG/QEXMXhwe0bYL9rUmPsjAWY5t2GGau3VKu3sclaPFJ8ocYPo
GlLiCOn42xGDY8Ns2EwLyFRogfKgf/DrYTFENjeKIyhWBqfpzkt9OtJ4vzY+TJnhg6Fl79OBEZTh
EQKZnC5yjEBf43/xfTrbLInGeHcGZ0sVcs/7dAbvIip7Qdsnyw6FC7QoXs+DQSZANhImF3dAmECz
SDeEkXZMi81T9poHO2hVyMj63Xj/ksz2cxpvF0wMQKJBlSc4hc06Xjh3RrRbUwAcfpT9pbyOGHZw
DihJDb6SQdMnXdP/0vvP0jsA00dUTc7DeolIdv84jL3jbO/lA3Vue5sIWaXB0UuD7ZC6VLiZapHx
4A67oPvBQ/3hEG8uyA1+dCuzO+2aHvP9KgAVwYnS1wkB8nzgbHvD7rL7Abb8WZFhckHWpqmi+von
a9alLrXMPZoFNg/S/ddeb+F8aui758uMOtROWTnuw78N3l/WnKbSka0yGMe2r72yv9i7TVqnp6Y+
QvedrlBobRawkJytvk4LK5qY7U/m9S9n9LfNifH5ZXNOuu/c3ZbN1cxyM860OLwcpniP0sMhVzNy
pNbCXW0Wu49iYvsoQ7JAyBXMLp+wno6JQUllXPIfTvtfd8rBsBLdGQ4zwL/vVK4wH4jvzWdIy0Ky
hYSkkEYHtRWQHf336dav1F6/mT25xNzbksLv2Vzm3zfWM2EHaWI2poyP5Py+aD8tFowgwqSqMa0/
3ht9+Gj13tC1vHLr1af+5mn72VukS/qXHs7IRj/Z0/qR3l2hEPadiHYDa9JGrl9G5qO6Oqv946dN
D6hKC/YQLiQ7idD9RWw7yGaHAMEU3+A+btf0QI1QCWfiEUIS1lh4cqBdC2AoPCJbjf5mNTzcF0Ma
BmgxYOwETRv6MIw1PSPlOJkfVseRszQemdF3kcIdQnj8ZNzl8G5og3iy+Yon9BwUo+YRPgSaj2mn
6F/W2cPxjtFKvnBH0ZMWEczNeXC0PeMwcpWlUdyrpzCFun8HkYynXIJuuX1IIvLhr9vn3mMLtz1J
/KZfLtov6+TvtkMZtmwQBwsO9Z1+HLUpwvAD7d2ic61fMWFXI7ndb77UOUngcpJ9AkEYNmue0K6e
2XfmlFYP2nyfzTcFadLVBkH4t/PMeCJJXOr9E4Wrey1yViZ8VK8MOkfIaym+MtbulTCeJuPZZnYe
wBk1Pk33S/veujtA3nZu6KuBBKAJFYZ94oERtc8nJIvoIpnGCGcPkmagvluHYftIJ4L0bfXpq3DI
HS5S2jSnnbSKDJERQtATYieFtAdMVekOHje6spiwbz432w96Vf+9NP/w+zcLU/z1L7emncd2w+RM
Pqv14LAzhyVyJFo93Gk/bOc63HdzB8hchgxN4P+hPv59Q2l3ORsQg+az3PhQ4llszpMNpcX4K+5G
jTJDKq4mi0pvLPHovw/xr5vGzNFvTMzVIwHx+6aLdneIY7fjGPeboDtz4mmiUYsvPX/dEx3kmKSd
u8owMhumx05a95Olkbv79th1uFhgyjAhBLiGRL+cZKdz8h2BKTvgwTo05F6HDwtubojvVIjVjOHB
U9b2QPUs+nVjfg9J+ZAwHto0RG8HSt8aW5CjNdCvGbh29JU8eRQDhEjx1txXtHGSFx5M7D7j7/21
S8G2xjubfuEzYjhUGfM8DjOP3lRo7nbCrjUs7/Sh4SH0MDn6NO//hGsETv3rmG9il2PctPY+Y2Fp
T/AIo7NDIxAcQemILFf7Saj174v8F4/GQOf/TvGN065dbZs5ezaXJHO48hmArqH1L+hGYsRzUP2U
HL7OiP5xeDad1tKAC73TjUvb6E1zOhxMvIfip0xQcC1gTX/vPRnh/s15oCWzd4lSm8oRSsA/HOtf
PBf0oj0GO/BczILLufhlOTVJmxt5yrbxF/FjSqkISjQmg/bI3fywKblKfx7mfzdFgfz3Tam9Gsmf
RM8RG6a/eaCmj9RKEF2wjz/MV5qOGIDbTXEwFllfRjnd20HVMkO3SDGSfJaS2IUej1YnupgsOnqH
Wj1wRHqRf1sEH/VhTpeVLnrUh0e1HFBjKF4rLCl5G6hi6NG0GbTsX+pB/dWj14jy6AWicg+5pl05
YNgWWk3164CHoBKaeaT0uyyIEZ5qRc1xe/Sgr3AvcGEwWsH0enOXakJciq92GRt0+hAJWHhYaWKB
/Kx//jD0PioXGlXGZ/g/qriPskb5caY1dHkEy9FMuEcy8wL5s/jJel7PL5NqrNF1hovWB+qub6Cf
/Kko6DGJjmSOPDz+b7YPQELQCfUz9qMj0dcvHs++OjUfFdo16JY7wGo2oLs7o5xU0QU46OjfZfIb
8gK62BlbWufjQ3RiFtAKLh682Yg2f+3urVclOPjtajvLvGx0LXva4+wOhoMzoyTPUNEVJA2Z2NqK
jjYuARoeC3FWRuU/8FDMEk/g6dnvQ3o86KGOCp9xxVnyED8fVlrIRFzroxZfssf74cUenrtQtz1a
9kXtbzOo3X7VGx6YHy2GWulTaoNCm7FQ2Oho1lNMREyGmkOr1gCeD2gYLdyCO6T1vzj6tGMyIP/u
rhj1oDCIX+zRnq/0XfwG/MV0HFb9dKY+t0yIqNLxz9lIImOuf3R4YJOx5Am9l9XapZcXbAknbD7a
7sZb644OYHBoyYdgtxzs76yX7E2hL7IITk2Y0z3PlJra1xba6DhxHvKzD5M1nZ9M0hTvCEhCg0Zx
P36gh+Kd3NSSaVJ0RbYr+96gxRpYO1Fn9bM92U63D9tJGapPWenDhXCGBemB1sp8cb6rApSEmidn
6b6y/2jVcDzF2WPaLD0O2TO3WG63UCHpY5ABNPtL49mBif9eo/2wb6+VZ3XtvJ3uHUSlQVu7QW72
T2vto2QwFPISckUMvn1ZH1uoOGEQJaSlpQfBi/Xpvpyn4xyCJfUtHdM49AGEoUOXvqLdm3Zvc8+o
DHEwokVrWss+FQF0JmaMhC0NWf3jrJ3Cb472MMvO7DP+Rn8vKt3PcOKwY7sJTaeItffu0M1AIbo+
yecYrqW7pLSGl11gkjEqPIfxwDeYCqhttys6TC80FTpoZUnbljZDhvgj5XSnQ+W5pRIkvUMIfNCl
1bc+pACjD7J3a5Y8dguVpryOBrp4QdoXLrJ56dsvLR2FtEWum3nyVr3HtA9dEOqjNzVFMrpPskoK
XD2KxP0GDV2T3sh4rDEqbXIAEEPoY5JQZ5uxRKETpsTOc6AdiqxML+arNog9ZcIkAdIqTN9A8EI/
J7SIhpBUEdFDKkwO030wHhiHOSX9ZL3/hDvkuOxCe/FvR0iF6ndDylQIPEHkcK5EvHRf3CR0Ow1d
q7Oybx+QYYKKNo4kNYDGVaj5CQS0pPlhs6Fq0REGqEE26ThbenD6SnrD8gmq5XcYkDaMSWOH9cAM
8klGUK6PTN5Gy7PfjfgGm+buZpQ/qQwAQA7K5w9fG35T+Sgf+1rEPMlMH2UTPdhE5ZPOuy4fR0/x
i5DHWIab1SCNEBwb7SOkHEcXf098r36VE3W0iZBCXUlcX/qY9sMXWuKhG+6fbK8Iex/btRJyeUfy
MWcqO7DlHZXvzFU2KD9ptOen8tVAhR+Yq7868rcbnkalr462d91XPDeDHkfXjayZfIMSUmLxSx99
HA6AYCQoQuavOTlJmIRxYHKq9lHyqo6476fxNGUX9xEZezNI7nLO4D6Kp+z/CB2tqPvKIn2U8z+H
7iVzdLizR85IgJ4WMvLhQQbCRIBF2paJhbAIsiH63DzI9Ph00Q7T95zMjDY0vT2Xrw0tbxs1fi+w
Z7uo8y+jy6iBLfb0pLzUBHUnBAkxxX151QgQ9+LR8PttpAW1n0THd8tLgua558EQbJLRqdiJw7QN
Sbh5TK16GYhy78NXTIrpGCQjxC89J9qR903X7WJLJysfu0AsHPsJWzOZXanCQ8CewgcsbMEw9Q7L
yAlYTVy70lfwBh20q13Y4yLoQRkZwx1H1/Npi48Od+XEmtkrjXeWfj3S5zWrUGVFdMGBFESAfCnd
QUdvE2zXm4Cie6R89KJepNOnOpXFyJllp7HLn8fPCnGjCLG28TnUn+2oGnfPdDizi5cFYzKcYpi6
SIT3POwuRwSD8lTyWeU1/VXMkZEJAWxEyU0gf6Nwxq5CbczoSuRw0WG34FFOyok5grdkkk7ckIA5
VKIuTEdbX46xF9merPohip8vrMDrhbTW5Ny495wo8RYtp1xGfJgI48vVFRpyshGvmJ84j3LaL1BE
t+TnyNcxqsF8AueVcMCvF0kouyRfxmXj8hDEs4YckvicAd4ta8wZWawcJKNhTBaqLfQe52jXkBOU
HdgFlmd5WZh7sW9jDHafFd9gXk+LOTQ/IJQeyztin56zYBdtXq8raLSLjhH80lEvoC30kdU1AkpM
Cr1/jOjXHaHhGRS8heEh6R7VeNVARY7JKmNkjOA2h/4Yxgl/+9ALEO2dW4E8M0adr/FZecch4jYY
QUUFQ07U4xenyS6yRj0IrOXbCproD2e2RpbRRxqUN8iOWdw6stQhwGZ2qvZLj75cvnX/2gsKvkBj
x1n+ACQuvvkgd5mwK8tRyAflruh5GvdHL1B960qvrH3J8wN3F+IMVH2e5AMaO9IL3ODyJUfYIg/L
AR854CN7RuOvHPjQ9Bmn8g9+GaQe82/B3jM8xDyi5NmE8KwPM4OnD4889pK133vVQN6JPhb4i4KJ
BzNbYPrMYPnyGbrP/HyhMo+FiDTfIx8jOAsOQxqKhgV2Q76KigMayrxYDYjohqln8kXEd74L0dUQ
0mSCOxAUe8KLIyaTeEC48GFRHap5bPjfKZQHWVUMHaObrOhehIYbhBCAlXvZlux2zTPZpny5vArN
HJTSXveDy7pNgf/hsW6CqVN5SQ8lrbcP5FdWlY9jwDmI09iQhSkxJ9pSTET7nkZpBC0dr4nJ3WOF
E26aE+ZO1gWdkL6wd2uBxv+zr8ZHho41oqzE7jH3815iTJnJhCO99jsfpWoO/gf3+3fvy9gfDVHC
wCuv/xKc7Z1ur6B/Kd4Xz0SvLj2K2XAXJBidJCATNLiHI9lrF7CMP7GGF3Z0Dref5dsZI5Fxi8ck
9q8mAbb3lCT+aZoNK4IBcSUGltrhxt2ywnssHLnI++syIk0emBBiBlmAdGeoPZ/wtL1IzKdcW0LD
NysyIiI3z14pvphW5Ycsp3bLCfqf6/i/Y79JqZ41167bOGsf1BfxyPqLHohbvPgMqWPOpJSR+xeM
0nnMKD7GTAtzX9zfadFONByJMbQHYoWL+d5ntDZCp/l6bYtI6MWVSCoOxwmWJMq9grOXBPTZYrpM
3rmjoz2B+qPna0Px2ugBZiyRPX44nyR0lIIo6By3OCdFCLDBI8O8Ffb89uOAI8ywr4j6eR2mqYgu
Xmb30dK4rivZh9rXAob6xCZiZgipaKbjHjOvNuD7rpRb8TJtZnT8dSEs5NDEcTUoxnL2Xa5CI/fe
1IpIGASXZxKKvvVD0sW+hv6/BNHfV8Bi5ZkuJX26IX5ffXF6dJv0uGkfgF6jJDx4F1bVkTODCqB4
A/6DA4wDGdiWe19FY4B74DSmhs2UPTahFvADQvteK6fxf9/Bu2QxWVGB2egCB0ylAtC2X9qy8st3
QVs6YAjsFR0flVmJk3a5tmjJc2IvwBzcH9f1OM+GAh0y1sIBN47yJY5QilFS8AImgEvwwjxvVlCL
gkbOb8iV4sSqsArjD6rRV6/OPcC/Dgd0wHOLszR8c8TEIbhMHuK6Db7VIuPNqAIO7+TLqhEIVX4J
MBJAg4YM4CZdl2PzmbkoufmcSDaET+QjJT/y7/V/GBEpi+V8UYwHUR4vrBYC9WGFyILAChY0weD0
whHI3teByYp3n2i5BAIJODKD3R0SCmEGENI9Wfk99puSN5DGCchTg1rFstFtNwEEjwSzG34+2SMa
EU8F83avBhlDARHwGAAKwHAjno3Qh3jR3gTnAyTk75C7iKMXPFMtJb8IfVyoP8I1H3aP9kjzzwCp
7Z1AVgHpAsVJLADjaZGZIpvsHcHam6BmQeynsnxPLAmbKy4/Ytnq0ZF1wBJ+YLQWzBeW/jdiZw4K
eK7TiyA7LuHDFSwLQcBKCdEQnshyaa4xhxySmPuOeERM+zXYmAi03t0d7mLOaHG9InINIDME1n1f
/Dy0H6CVEoTKz5tcKLEATNyhkOIpr7FvXKhmYnLHDNUxssET5le4C0In4stWpAQQfcYMy/fJG0EK
UTL9/ldwUI0bueBG5F93Srd8aDH6kkwwAjKwzSuwBkjvN4Y4DpMIfMzY0fVFuf6yGm0ipoKVa0Y1
vukQCahp/PxLPBJoBme68cqgGugAD6a/7sToQBpOeKD74s2wNu4UmMNDMFh3xSeC7t2prDzZMw2X
l/D15FVbwgK63CYX0I81sq7PDhgr1Y9n9nuHAQY+GSP5hYz68JWQpc4kUBC0VLPFLb8RxHNi3wQ+
CJGqD1MGEEhwjxs47xfPeTJ9wQPghKvbOQ43IfNr4AYSMKDhjKIwwn4P2YIMHYjoMqU0g10UhATh
DkoRNXFBRScK5pDwXDwTOQxM47gOWWVv6QpwQltOvx4LsmaUkwc2e5r4VFZA3c1YPFz2mcxYnGPe
yqun0OAnZbmCT8Td1WNofSLz0N+weNPp1bKNJd2B/eLn/hQex2L34BeUoPIU8pqsdZ2xdr4RmydR
YDFG+SJg4IMv/wZQRO+HN7GRYtWlCq1EObEOvHhcTBX9C/WNYtPYZX9lf1KsKPEuczR9OYx/Iw37
Jjf7h62/SQMbrlrvEaHC22J5qWgJRJJgVueec7DxxF1UB6ur+dmGLEmIbx7g28Hq0kowKt/Eu0pV
nzSRL6ZNwkdrpJAplB/NswaraiBXTo6zBNsiTQEGBtJfl8zmTgUlih+zvX8f2q1e+e2hXSvmv4Co
c66lJepk7UOKQRdYIMbsu2PhOzK2SGWIMZMouQzl3qCVFjgkCDqhFxfwugdc74Ct3GeA4PSHs9+7
SVf/sYs3FV0j0+qmytlFcgpiNcE6m4jBFjGOjMiibmRyWTZkQsAaLy5aKJUv+ZENxvzYQc6rc7Eg
CBT7l012dznA7oRDSlCjEduDieLycEl4uC8S6CCIBn78BrTv0NOtck9dXhjWs3hZEgQSsViD/Mdj
/WPm8I+DvQG1+kE/l8jUNQ+sLmBF5m8BFsnoSCwqAANloeA4jaMKEOtEbq8vXhkRK+feJO9QjWEd
iWw8a8u4eQKo3QLtjphGceFlGE/EPsd41Rx4nof1c+7B6ExIk2FTskCJklkTMgQMOYVEMvVY/lYm
9t31bj9hObg7I+dOQJa81DA0K9BLicRU8EFuW1JOuChJQcFTMRZzIWbl38sWhP+31BtVIZ1Sfw9R
Nrllf1m3Sd7C1nJMZVGUfjqBkvGzC5KvZrTH68lKIKuGl6tpOAq2dzEWfkaV+uorGfCYMb5UTiBN
zCcIrJMQw4HquNLkTtJ1Dp3w4qnlh2ZAyT0BCAiDxHl/Q4d8UlJh4xeCwtSRYAbaZsASsmFiqak1
681kFyTpJ/4ePqWlefX+8mXyRTo5L3HI5MeWaVRcd24PMmFfrrm169ahcuCt37tFxuv6Mrkf+jDv
bL5NtkVzsWxOXpWdF2DIMZ2+ZGsacZygDlgz9UDOzfldACSaKCTd5A4RxF5ya1z/fO+7NaM2ShPk
9+FyXsBLYuQsf0eiY0ckAb5c55gFA2yTR/Y1ASc5wt4suZPsZcVvQVPMEpxekbiiroHCVBUdwHrF
hHnTO+ddgn5cL6ZQHhmvJIQVhyAfy5zXLiLLJukBv7rmC3RyAIdIfRcf7ZLYMLj9cL78yN/QK/Ls
ONlGUOYIhCi/sK7/ceVyp6aYT/mQJDokfyEf3lFwYfsWNzZbf8jZg4yoUTAK+IQElvzQ0s29AyPY
VO4lgiRgxgmkJGk8I2xWBc8JHOkZ08b8fk5OSfDNUJBC87SN0ledI20JjzVCZ+sqeKUuJUl2WUj4
LMfDTpHf2KOgjhCfJiJVEeUWxho4WgEMl5EyF1+g8JAkiRWcJoIT+Pcagn+Dii1nQmCPfMUuEoN1
fBKrduD38l4JqgRjyTGLJVCfBeafx4pHiBhKvCyY++TTCTLSnyQvRGpFhz7hmgHinAmiFx8m6F5Y
JgKxIDqQC+Ez+uSJpCXkEfQvsWJJgCeRBLzZIEGYd0K5rLLL6SuICbQkjqT2BXY1ICI5iB2pV7mw
ApyOnDSGo0e8vwfOlD2uQsmoJSOJreJ7Jyqvey2Jxh0RARubEvmDK+X6VRyPJCY0VgbMZqSqiolc
dLHyFr+X1Uf0SXAr50TOyDUFS3MUT8lcYkSrsYkhPYcpTK/Bdp6MtiMJkraBStqTl9kfOTTSoRyi
XHWbVSMfF6T7fbgQYnPNXM7ld1JN0nFydb7XrWjKkaQLTu+yF7KSJSv2fZpZ0V8uV1tOhwDMhly0
HImgAX0p364/9FYx1/96zR6vkRIrWDCzBX4XC8/qwCPoDyqTkwlb0AJ1GfN+Rip1YjHZVTlKSZhq
ISlx4qPqQfcIrfgSlgubFkev++VCgm/x8TYhuKTg9t55LqBz5+eBtOF8gzQg6TQLEmYhyUWLN5Zs
MyUO3LU9baGzWdkrCVykwkA8Q/5fA7LJLKShD+Sp4MOCXxsfkuXlJSAkPYgVcbNUC0gl3CmT3uTE
c2LjcXGtHUhkLBGxbNLA4spz2juvkbOANHy/BD44iGNoDeVzWoSTKsLqWeCEPKT6Ibl0RuA9iccF
TfIv+QP5asmeH9nlwgJAqEH+DvdS6VNZ6kjrqPPN5Fqpwed9J/jkCyS4l3itHjXYZ9SnsPWUa6Zy
eNdYD/kz2YQkAPjUeLcGs07NBdBYjlpcJm8DS8s+gGzvtXs5baTmXtjy6ECFbszEpl8g9vsstlzO
l6BDg4wHKbx7cbxbwPRx7E4uz0cguPGDA9bsm06bb6AiAr+qozNx3LtBZYfDed8zLoYAFfzdi8Tc
dqAs84nkzwRMdiOJbaUqRA/6XA++r8lxbAFkpeYjuyqXgKwjfgyn7Us8IrEB/+d8SW2JSpBGMuPg
1QGUtstj0Je0vKQO4D2uQEDbz4pO3Eu4G9XMBjm0+YUOuTsBrRK5n6i8yCMJLV/KGWVkkbKXXE0c
leM8PDxx6zxdgd9KMppiII1AfS8kyy4JDLET38FaDIGFTw1ZDJTcGh2ZdOepR4JdHpJbZrL2mql2
Ryqx2sWDE0ywPVRgA5u+H0ksQyI3uEyv/UGEasUyfWlAVD/FK9rtPNMfF+cGRZ4dRc1s3W5AR5uo
HhUebPPUTFYCiSswgQJI5hnwWbAxLfeyUPcAhT1wRYADmYHJ4Svl7QJpGt4G4P4/ws5ruZEd2aJf
xAiy6F9Fb+Ultl4Yklqi955ff9cCuufO9JyYDoZEVyyDAhKZO3duzAcGcILZKUCG/FOhhmgQK19q
4TWFrIAJyRS7vPz4NZMC/Gib9KTP9/raTg/B8zxjigR3Ck+asATTtIaKhVFicRKs8fWBXBxbT1+x
pngIzpZmVYQgmT2ZSKItN7guYmVROMKLnRJOi/gTHWKWdowlgkoGpMYi2pTLg87p5DXzl/GQDaSZ
/8IDqbyGwYOQaDH5E5Hdj2fb9TFnk9O3yd7u67k3wD9Tuzb3lEGy/9T5K9/qFCaYpj3wk06X0YvW
knuAO8USpp04CXGlo5v56+VHoTX9yFELAyCdY+ZbN7cdSh3TiCQxE1G+vu+IyjIpdXxlGMC02ICZ
coVMyqejL4eKuDdJLZaHAutj2nLq979OzpGpFW0XKmaZ78I8G4BjnT39HapYhMBq8+pT/jViiLo+
uy8RRpY+6zjbo0WHpawcm2MgRsHGSz8DLJntJrUNcnbDRpa/8d2xak6btXNgGpFOC3hZjXGJx4hY
YkO/MWHMilvrTwi+0HUeNtVyr9zL3f7KQNRhqDIIcVWGN6kwUSW4Dc62IjjOnAuciOTTWZVsGsoB
dBQAZZZ+Dy+dk6/Msrobc8h8gyujdf9uOiipwxwFnXH+Kzf6mUqaJ1GZ0ufxJcOQFpVBzC7kXg2J
wEPAMjRfaMU3EVkI09fTGIpQJXkzKY5FZhIr1GDStzI/jywu8aRpdzTFxMGladgPTTwA2ExL/SwE
HCAU80i/H7+wk2nPNJIH9mv/8vlKvpUuEnuJpThxOs9A1vDJAGzDIqOrjiYX48vzBhzH8/nfYRnr
vfxDWKbwEGtmJVC6/8zJJKldNltm9c0nggrkVJbnDopCyaRCljRVQZ4m6wIxM1y97+sAhWCkK0tv
hft9FXJSoQKX43HdQi8wM64dqOKtsxP0Jiad+e3lGVmD475y2dVZB2REfXRnUUEFbnnLykisJzk9
1+tPFlxfanukwfrnYntyn4PY24QMhWbyLUotsK1bmS0STDerXHW7g7RjAJ0szxXY2v19rlW6Wzan
/YuMq8Omddk3zrl6gVzptLNt3q07q0/IWfCgToUuMkilbu6mf66gP4HE53x5AyJNyRZCXd3RM7S6
ytfiGfUiiN8UjmTqk1Mz9+PauTt+DO+Kl4cTgy3f6I7rVAcnU/S8GuvXKfHAqobIT/Y++4JoJMAc
K4S0UsCNxQqM8W7m+dBMX6qPKD+3B6V5rwDzUtmYwT0yMp3tmRVZL7x/mySoIfRXw/rp43mQPv9M
VZuV55flc7rQI0JPVUvUeXSmz1QiL6qb2+0zKtHryjXpDOZfaFS0U/tqf9q4f0bOGBrQfNbZfFxg
XFUXIIbLuYwcuDyv/cUNzJsA9OWGnUE712eVZmxsDw7dokNd2Yqk5g24YG3QTnWzlOunvlGETljn
tLrINZFihFDYzqcACmcf5bvx/fvg8AFaObulJDvz8y/98p8APHRBWSoHwaESVNL/RAsKxWW6UDpe
SdYMCm8nVhhu9M71WZ+kwO5mUaqSGTmiItVbolR5U5rXx80fLCKcqbQh7h7vIVP979Ohpuyfhsm/
nc8fk8VkWdyfkiXDpIgpAThvb1nRkGU8b6HOvedYRpLMR/uQrpW+j9XltDa8HzVzrH50vJlX6Tfj
xznrWyBHiIDA3VcqWz8joNIZUoXcoM6gAjugj9ZigiRUAxHxeRVR02z39L1eVljZeYUaNNKbx+Pd
NYHkVUklzUKFgTOqjZh8YbcdKFvabJD84GAH8gWsT5FvLBku9sxymwIBeN37G+K4s+uJZe9PdepC
0/tK+lqf3e1h2XWR56jNWU4H/TpKljZJbf6MfWtn7xd1luPav+2a6+roGyY0wl2zHWoeDcTpUaar
F7+Sbgd+W/v0aiDxc0z9PDBbqQhTBSDqDuj3Zv8MAbKa/TmrQr87deB8partzulUn5Yrz4X68Qta
GNJxUOjQj8y26FP7YiO3+MuEn/vnW1jKUUkm1/5P3fB59rq6XjZ0KQqlSo0dpEqqSk7V/AD2X65b
cp24NnaolXA2e9xWRCbPuQYkn8KwWZjUVk+0bzvXNKYaHx7SXcrMDzfJ5h565vUN/OK7UHibPv9k
dvi5GNe307/1wX8cEoi6cvI4K/+lbLzdrNab6Th9fhqXb6geQa+02MEaDQFtzjfQVyAAL6uHcTXL
Z7VyN/Oz/BehulDq+afHRK3tv87gDy7C6rjfF5dTziA/RwIS/3R8l6MGDpFNFgXIX1j3FQWwm1dF
JCH5VnLQpop/aYV/yOKyuC06DYjnFIrQ+P6IYqbn0+pwze7OT3NkzXO11ak6BWjPdVODC90TPuRp
bcF+rl/uHqGCsGjUqLpbdoh4UL91zfNLffx0dM2X3Uuxg6rn7qa+vMtvqxcygLuHMtXDLGqGnj8F
CGTarpUcmTZYnu1xurppLHr5Uv2QWGI0ekN3UuQJcGXHOqe52hEaMIWJeNL3S0SMkPLGM9k+paED
s77fU/7aTKNbc3zcVT8zrK53M9m1WC2xxiLm2I8xia8d15PcEKEsmDapMWWmqU/q61w/y71E3W88
bWT+VuqVC3Hff95Vqu2zECOhl1P/mdFD+DdgdjgrLLfjKbkSAlXUoWBV6w5fMFwtubFApCK0l/bw
DfiSvDSusOTEXCMAsXjHj6s8FEUyteRNGTB92AWwCh6OXdhWpPrWpNsnwIyJVJW3adfAO/8UYOYe
WSrepfhbkVS64GFzDF4bwYfQhThg3PvtNKGhXnqQrqEflv2h52T4Hak6AgCsw14bftE1WUF7IGFG
zl3h2dRssZvqCGaQnAVHFWZYss4fOAOQKkxODPrA9JDB07JbgsU4xdE31hKxjfGy0a2kzGEvoMNQ
3i4AveLQ/hf25RPg60uFbe5RuiSu1kMWXc1BeDT/brCGtOInVEjQayOP64+IQ+iUzn+5pUzfxEGw
m8wlYjG5CjO/xy6GH0/9jKd/bcLvM7mg1y2YuXw0p314zoIOWe7KjCBNBHbdx/jx3Nz0qPaoLaER
HBoHFGxvZoEoOGzla9P3aV93GdIWpC+pZjGIFoq8AL2lWTKAJwE/sqmigizuALiVJRGDFE773BaU
Mx1DHR2grvAYgzBAWIEtxucAZlQkgIuN+Hr5HTc3UGChlkmr3IOoGXdguuYKzjf/3n0aRY7I/LA+
Bwjpue1O/TuzJuEvvJhQsicwGE9vEgDDERv5sxiCGpYKPBjxGqZJYlAAgKCMSKX4HL81poIM9xnB
bHPMBqrCf75K9ZBtbXNaBLgMfva4bk6mVaj2RLUw50FWZUIIpOaRAib2ybGeHegrDH1iYFFztng2
Hn5Fopc9Fj7JPhOcEM5I44uhTvxvmFRsHGtbQpv4EJTYV479TG/zSH6X9I1xspDVhZ4tEmasDHhD
xPK/HZ+Ylvkv60Ddf5HlX1k18s/i99lhVzithscTjtgF6vGpffxMAy/IRRMJEsc7MHYcRUKIER/a
tYdfaQAwVlMENxp300fiBXE7fyLDAfSC9Y3r0KgvmBz4yrm2ROBs4CfJhVrWc7U0VE+KOYqAQ9I9
zNbiYLVR/IIosrJkk+D4SCArmhvbP/UCH4GHmO6SjJvbuNWovSel600XzxBrFTg6cFNFaP2LD8kv
9k0BVZ/tWBFmgn520o86ZbilAiMXZK3AbtdN729E472/VJiJj5wDG1MypPTJImNr/T5rLd8XreN3
iiqNDJ3ZEbTo4jjSE4+8lqeA1GGPRdKlM9bN2Zmgv/6IwKpmUMIUXj8xp8GrwKcZeLsCtg/QIpKF
4YHTJfaHGzjgw3df2/SFWq5nh/lbEPkPyCIzyL/1kT9mkNJh+6uPaMALgAYmpU1lHvRwJd0sMwhU
LWq5l0w1XSuSsF45kh7Lzw5omxluhTkUcQBTDaIBiMMHNK47r03q8CFYPPbDqD3yrzbNyavzRJr4
eFUjPv/bVeUNMf675xcyGbQby2kUGv9zXhzP8kl5itrtk3PC9bOwqCEhCRVP0hIsMRQQ5Z6LNsaM
Ubaxb0umLLVaY7iJwjD+19ZYb5iAH05r6aYYvEDEL+Td+c/Z73+P20zxj0I4AEXvCWWdJlvLSfmP
6rT57Jq/5macvYl1uYZSHyjFczaWl58OS6exkiepSycuOUnTVvkxU2bKN0u6DGSjdPvwLV/O6ccN
nf2d/yPgaOqSTCjJS+qwQIJEh5JQiSlmKzkbMAlASU7X4X5/C+PqVk49TKPaBoYzJOGulFppuZFZ
I204gVqTB8Z17pGFozV3KiBV8uZYORwwsb+xRVlmjEFcPbaLicl1rfx8bWxQttoMtvSuDYk1M1Wl
z3w7N0iHvS7Ys/uU4RbNgub72i43pBYTzEukgTTjf1ww3vuZd2/aZqUnIEs/8z7C1WHmdvz971tY
LPwDKMw9LCSs4s0qR5TG/xF07lan8/A6DqAw0EowoKaCMfhN76pumR7L7FvbK+fwSKq4EOo+tNHb
Tx0g0X4rPvRm8Gug6WslhI/RTpR3MSV9zZvPACqXerp71I5govVo9IwipOw993WenA2uHMtx0BF+
p8UpN4y595gx352qSL6RRF92J7hGF1LleVhs1kCQ2P7dk8zhR0/SfL4bb77NR5calBOAKRbCAS4A
28uuDhkuZnA6p63sZySvQl0NPdMKFH1Pll8AqrVsJpYn+KzPpdcWjzFvle71VNNtoCoPlrTpvrHQ
how4oubdKTFr/NAf4cJ1C/zFESJr1iuakMwXF/Y7qZV2fg8CSYCTzn76maJKFCAgF9W39IBK2AiW
DnEK4e9RMEOmlONN+qz3k6PMJ89VWVCxHGNpuBwaYk0KpMDis7zddqnF9kh+439pErQIY9f3OJPd
AhPp+M4G9H2OT9AFCftwe/ZEc3jejNbLd44N3CsXx07QgmXswovASHMNHlsKpCevgzvrc/DxT2nB
o6YFLftwUA+U/r7CLkU0VlcX199CJfc74+fuyCbDB8b7e4+XZ72I+9QdBlM2apj0r5BnmDnwi/3K
z0Z9T+D0PaOp45kGI8PKcRzenfu1B9q8cG6eKC1MJ+JbWgya17gyY+UECrrQJoytlrRPnBy1VxyC
M3WvSBzPb3peR7yxJU5q251DDOSg3MvvFBQJ2ZrWYdlfsp+jcFxOlpXW6UmegruMl2SgE7mjnC3J
sD69IP/J1Ue7C5WUZdTDsewqMl+XrQVdIfZPhJOw1I60KT+FRoK9hozhr+20NpGv4kOj7KH9bOLG
NBQ8k0ChmbdkllCixeeeux3eISYvhT3anT1fb4hnYYt7ANbe/HbnJcQB750AuFYcMIauP/bcpKww
hKHA3A7fluzG/IgOnCHQsiutRvPgp+7WZinfusUBG2Dfo3lZiYcPfMmpuJ3jmjPXYHgU9i9vRnvh
W8+cs5hSQmc8tiLJ5YiWvWONmkZo3GJZLbNh49YZ99QN5ly7odycM7QozeSk/82TDTFyZnH8lrYD
+GJPkV9cZsW+9pqyG3ZFqFrTr9VyYtfwVcOVaY7Y84QDsuG8e/60Ks/0p6Zz2MsirsjRWFOJYUZi
20yRRnj4bJqb/DQrkpJrIlKdEadqoI+fmnAZwDrQ0Hc+ZQybyzYP5UX7avisBx1T0/OB2XAnhUM7
unTbkEsu4egZD+DsPevoxUeKAr8VWO+KHILOIBmP+hmW/eLD9Lase1MQupG78Ky76TsTHoGpSWFm
yF2wKE/IgRB/E23juhCa5/FIzQLrmh06CyVSIaj6PvUzRun6qfFAOjuFPu6OYT2fIXNCeiWP8tyv
CowUV2SUjg47aIBnbwbEHIhnPvkw2iE7w/mHaZCt9z8ujUyrHGIhxG5plSNX5oNld0y14wV7G1PN
6ZaN/ClgBg4XqVOa2wJUOhYQQlcXOTCwB+lG5laq9+abEshw75wfZ3DVvFuBGvBG+MO7dAPRfSMg
6y49mrfaEzfQWXVGpC0P7pzuZjegM76ZXLQve4BcL0y6bPwJmLwd+Gs7jOdoZSeX9ujtp+rU+kye
456ctqXMxXeeHECXH9jPPEd3z7l9G6TFvKWDRyfB7xff2dvtpyPVwzACcQy8ruMnvTamNz2ee6e7
3rpTNxwLAzXQj1wPCOnCwSONw30eGEDuo9ATSClzETgXkWlxaew4kLdOGIlVsYgdI8hDEmlwCu2W
eQTmb5f4JmAuth5tyFofdme6bf4p3edO+sNFZ2Sbc5OAk/By7NzyFt5sAMaUhz2GA3ljHA8x7mSc
HeCWegbxf7qxrnoM8r6NwMnzcg2gUN/OhnvGmyb5YO+7O48jWwMtGx/jFRl9GLknpmEn2LbTLZaf
PQTWvhYnUgrHTzKPj2HaHN8xs7aZeHJgRCGtmrpd9N1Fjpk2hfOTa08enKC1odEwa+PZA8W58y6a
9FgjLSPLeT3iRzxqnkv32mysJv2Wec/NNZ0a8TgZgNc5H/CUYzeXdmQwFu5H/dQjns//W1u3Gt6j
uEn2t9SeQMUotbet8mCBI7On3lN/wIlDH6E3ZOYd32WhCx5vrVQ5l4CWovtPFezXgUgpAyRlEa3q
nUBXh6/DrJp/hZ/VvjYnb4GwZZiuaJtVLbGexYIDgnqKFFl+E8zGd+sOxQ3N5KchvARAcuzV3FNC
hGXxUUIcQU4WK7QxsYXp8ObLVidWxtDJXoHFFHqLRlJDKBgJP4J1tsDZZKz7N6nDVIeLn4LH7mPO
p6kfbjGBTMUaDIgZU+KUENVtyDlLMMm2d8T6EvpWPG+6q9YcDuO5tnti/SG2tYgx1Rg3/Usgn4SK
BpZ3QkPyTnLKpov4MOQV1icS2rLggPrkLuy3+1nL+uXyfaY9vJ32ly/jfpHP/AMxAzbI36egUKJq
eTsDuJu1Sre7LrrFYGsGT1REsL85mJJhNjqWXfPrLDTFYT1wsTG8NdASjNiGQMuI6gzbUfhMZEOG
nIUhsNXero3yc4i4CLWE+8RRpAQWG/tv9xBhM/Gs5Tv6xeO+UJYlYRY67Bv73uI2aW4bq/ru9tJa
1jgFwv3c7VoFjBElK6kXjzvpysi0ZERwxMBPpCVy58R2iP34FGixW36GJUe5kqEf23LGv2tQhCBF
btxuWN+3j1ATrV0Z1gHvOueHIbhNDuSId3QmAE1+L7PQoqf0Y9Iaw2NJWtPXhNAzHl9w0L2va3es
s/mYYuXwBC6Mpyb1PNNgJfFwOKsos2+Cg7GuioWmvtUcEuWR1umJS2GHYgN2KtVPsKnYs2xG6DPS
b7zE8vMebFUwKoKgxsHH9mrg3sSYIsPTo4xaRW6OkFWoW+BifXa/cf82j0CX747tMwtpcNbE0uV3
v/FW20TXxmLgkSDbt/6z4b0mfxuPmGRuPBXpnh7i9wkaTtOOP2wQP/VbUV3pQrac99RD+fkR5M1L
FQDKVSk7AlK9PkxfC605AXmeJacqqZfzPdpTzSQL5rsZ+GsD/DS/SL3I3SRhfrf7cb7ft8VW2feP
3NMXi/TwhXYDCJDibQmW2pKkBQUTWzKsU+l6vVkG1lKpO+oV+5CaAg2qU3wIrBw4OdJVJ8/JncTR
UCA16RVa5X4O41S423YK/2KU5u7K/cguTaj/hZUDzPgw6cF2K/cnPTmnEXKG1xOq6Eqw+yM0lG2m
WXJjSOiBL0nE+a0bGedc0VNJUMcfumfRd0ojaBM5lzhPekWjV0h3sAl1hA3iCJhlbVQN0bDOVFak
IJAV3mTbB5h2i1ttdCM33GBQ12byomPsnOhkUrofUlIyq1lahvYIbSDROxiBvvWERzQEhk1vd4S0
NQUTcPXIR+LKMRUOpNSLw8ZhKfXL2+Z94NY3WSpEprOk3XI/1Ze5JHdJ4YHZCiJSLDKcQM6FUob2
LuQoC9gghkgsgkelPULj28I1H1uYHtvmniUJw8G96VNG7rY5/jiQb4+fs4cqYuC5llIPgsXuzB27
a1QRfkqnhobMs3tcc8skJbt/FvmOPC1Iy8oUXDsTSjukledfzbeQReG/9HLERRvZ11+oH3Q6Cc2a
w0Vrj/E1o7CjC0dDZc4hWA4Iw1pGS5MjnjQD+d3wG1jlgRHm8eVUjdiDxPBY/G4NkqkBlJN4taIE
Pt1cN9IfVnU4QbkPjXqEtmN+xqF4xkSjn83VCYqTB2HkL78zDe53I/neop44CYM29YxJf4sDNZo8
YG1bFYWEmp1n2cp/EsZVRDKy9DeSn3eC9jLPWBUcNQ9rX8g+fQzPtJ+tapGLrLUj0L2lMdZvz+vb
RytCrXuVgAYbhwRVprmDuFamfVmEFfwwUz08kLoCUbQeGgrIyxCkMZQoWM1AEGwQGSAOovEYEB/r
uGcgO8FJM9Q04CrU7llErYaQwM36xpl7RT0gSwIRrYwbnS2YlVUP+jrxGo1eRSkmhOUiLXo869aq
b6JiwjWfGoUvO8CMkypAZM3W0Ue0OUaUThe5Pq/c++zUq9FzrohWyN5Vqn4tP+zh9uzLDxtJVvrx
d6cd9eyP9tM5iyJdQt+9ZME+4/AosYtAHqQbRz57ZNI7dPzE58uP8Ye933lNxryvck/D+ob0FDPp
M0Ob2XPziYpJf/oas1iUf5qoM/c3eVr2oYpM7iZ3pAVpsHPNuoZ8mzpJ6fmsjcZDE5+hv2DOBzN+
OX6ABN+2DLzctvBs92QvNcOokAQ4f8TM5fuZZDN9Z5rN4vXgzwDC0rlDBXkOFytF48XJzMqRWYvV
nGhIZ35rPK0Z4FQ/y296O/g7b/73YTLQaTICvb7Wh7EFbO/Ck21tS5klsl7rSu2WHMhs9fiIuCAV
MEdMJcCW2VwhlCIVQnrVIieiPuJcLKr6iXhSRCmEUXIiSwq5rCnUFahS6mbSJyaw0j7ALCAHAdow
jAgoTx+1HEAe9+kGdjoVe+x0vwMAj4U+UdfUQ44ow86oE66gjmhoDF1IcweGIdWizBsGzqNXO/5F
oIhKcoVQrHk3fZYhPxEFVvzkjBG2VIOKkA8sDoxTm0Vf3EaCp9pEPq30a9bD4FLXLbc1GuHkhxv4
cCLwefjTro+UAzC+ya9rbdxEN/xOgrV1iJZR6gL7PITImdRz3Gdd6vj59t0amyig4kCFzzmuRDvq
bZ117cAxBaB9Ci4hnVqXIK9+REjIWgzkBKzV8RoZj9htubBWnyPeU7+8Ry6ryUUH9Z6SUHHQM9SF
DHxIJDT8yiE9bEzvct8+xzzkGTGbw8P5MYpHGfx5w9fQ1cv0og3NS2OSbvbhKcRMpA1sRv6sok3v
ejPFWjJlwIfXHF47CLVt6Iz+fNY2cDKTP5tVjZTOH6peZz78xaoBL5EJ2UvbU2fjMQJjyfuGx8KM
YVd32AyXJCwLNI1JEe2AbqXNdG2kyki1xjjLidWSLk0CBdv8ctiMs0cohRrEfL9D7ITLZnG3cz/7
PpClJ+5ojJG0+SwgBsg4234vupoFU3v4iAMnkgIVQIUf8eT8DjUcAga8/zIRUYZald/yHMvGJZQx
m2lZ1I8IvCTMb1PkjwiifhhJ2X3K7XVfru+1pk1hFcq3XxVi5nQ9Pa6yR9IVBkWZU44kgGErCmdM
WrmBVbFS/NWEgQlXzXO206Dug2P9QEYv9E156se+23D0bomiAF8VCOzKBDZFa73ebGRjLa1TrDOQ
3z5urrikPCnb0i8lmTnJIi/GppRbr1+sUEfsxsExGFw+8/R1J/pYS6S8j+HlJZCnieMg/hMlGtJl
AnGCSToeP94s7Z7W0Ud8xlVHhiEPU3+KJH8wiX4R/7yTvjaRmeennn5SL9C+06YXfe7jnRCvllns
UuN8bXNr0QsmNvW48QgXKub05UOSLbQDaw4zDdhR3Oldjgp8KRx6Gt4ey6J8WFCowbdXRf7G8dsC
Dhgn7DLvOXKd5sjpSoon+SWsQYiM1F4d0SC5lNl1vOKY/rNVRwQ5ckzOoTRvSrwMxTFXRp/ErDKz
FzpDF1ZWEOsEEPwAqiTJRyX37Up1IC6WOztGeyBXNZ7f1yJBPYbbenQS0dfvtlgs3tPTonU4U0eO
t/W353T6RGvJOMm/2EJQwOLtdbpbdc9crXvefqtPgAhymAL91BmYo3XdzqNabnaseUwDeLoH7FNa
w59z2+4DsZ5XkbqDHBSazvU4pWo3/X22vVBEisYL0yg3yYnYxxkzrJkuMFsz2vAgo0dpjXCZmmEQ
3sB6t1YqYpyiKMQMYKhJD1GLMM9cHoSnQe7AWJcDoWmwwj1PgnnCl5TJgjSCQyI4yFbWF5XZ1oIt
6Sv+v0DKz7cmMLzWDE/ElfCEdRBiTGz/3YWI1suetFgAWlGHiF7YvjEBfG2MidtjZZ/xwIG4kAAZ
J9rUsJ0+9l9f2b2uocoPz+LdtLDIi9GrthJlsBBgbLGxhobMbpRhMM89QxcKQWKsftHkxlBBNTMn
0zHVp0dsNesKhCpUK8FZdVb/19BVqMTBnWBSWNIcg0LFK6dHxTqH9VR16UI8EgMfXJYoMWcfG79q
fZMnA24hE383AVPwwuyHjmg1nrgwRtduQC+MoYe2wqb0ug+fPi+/aUQH6iIImokS6JItKL+0/xzq
rBNqc2BUy7hPwi8yqSQ+igkQ2dGfHDJaCO4TBk03y9hq8eW2OKVMPhoLz8uiSPufvVimy6VeYFEU
yzXkniEd1q2Zsvcs8UMRK+HlldJ+i32dq5yjcnfO68zzDH3No12fOi93osxHps0YJ/RnHbpXViLn
vgkE7AbOC6NW+jYdHBr84580cysSdcAhQvwYwEfuK7wiDlAONyKGwNcH6GE/RqBNiqrp/Fqlatf0
cvI0lmbA1/Ynh3QcuI5HzYgN/NtgsJ6irebocyMBtDLeswwzul1fNx6wi2UVmqNWgWrQ2B6NYi9h
RzBlQBe9JxYvF2vcqbbetQ697QJGygXOXwmR0Q/gdg3r048SlJQdvL85tc/87Mvww+tPWgA99Iko
crLipht6ziDxaag1aMMmzxxAtYt0c9w20By3nVfTVWfWDFuIisSwTk96Yhw/+4quDhAItU2sJsUB
wwCkN1OETPn29NtpBBYV64XiSxr6j96EHbzZ3vQ4NUWkyGEfISg7kqBv6ArMQnZX27XYkFKXpZ29
o5fP4lumUbpZv2+ylXUzta2MV1XIvtd+pr/vnDvHV9bomVXyH4dTbXGfq6xk+hLovUwrhybyAS7w
l9xMPlfl+uKWBa+uqQZSLCigorzISoGLhwNrmb8ciJ515tfECttFJV+X/ZJFV8hKRgUMrbgytAhF
0NVZhYo7FNYf4BCvvjibWQ/6fnbIyu03OeK6ResKADSpb+4nD0mf/BreMosPsrq9isPNSfGeNYGo
Vco8kimpWRBkXu1C0iImNs1gZp8oJ4URG/MoZl3Et+fYcWX1VuAF25t3HSpAgzplSAQJqToJ1yJJ
S9KLDybaMqGaMypWmT+Ab0EOaNmlAWokM8iZG5soY2TiRxSdfNeCxf7Em5wUzELw6GZa6bdCjcWy
Cj1ZszGhS/rXPLH5KcGuAnQMg5zS/b5bhDehNINZWjMspnkRXPo2f+PMMUTjctizaFWoTOAqTZ5l
A0HJ4lV/p4RDrnGuD9Q2iIQHIyxPiORJj0pK0ukIuZrXM2hyVjq1s2T75HfEvLHfFWqTD3WYCiS8
yQ4SbhkDGPZ5XNP04fjmsr2IEpfjxCa7xnSPsVpORmPDHhH7RFIzkSJgIrliBuNBIoTSoBNYVDaA
CZh5t0xFrhkq92fKmk+5OBNue/Nn96mOaV+zdCSw0VW/lZJTfOQelu7XQQtv1RecyBGEsIxmkVJ/
dRqMQbBuPUoMCUk6uTsDky1I5yiof2YfZgCcjtlJWwkTI8NFz4AvxoFIBrgPH0FkDwiNZXE+haD0
iFHDzuIwo2z5rQ95fjGQ86uQ+Xhi/Qpq0PfIOy7w6uXzTdsXDAnvqUov4NEreaARdfYSksgDEDqh
GuSAVX35HOMa6J0cmhntVI+xfkSXmQTBOZzzc9UCk9ME8MTJIlajauedLEqfVg/qwHmacerQhjsx
FW79jPWIiU+dmIt8em6j/wNwTURcrpXuZrQIi1NoZgstWtLAS1xrTSsWOWPjThMInj9IPrOn5iuF
ffcQC5Sm7tc4Y7KbjUjEfrScBtrnzopFRbAYRuUxUke7DQwMHOnh+JSmFyU1+Tf5ul1RAaNhIyO9
nldnUpH0UDtcjqyhTAspJ7F6mq39dYx4hYcl0WbrkRIjghEHoDprWfrn6eUqNaYEQwkw7Tt3qs4X
HGrY4CAcFayDQyrJJjdKLpLbGhXnwcRK7SMQhacmRhgBEoETwQpU48VSGGSVS8UhzgCmd9uTZahJ
moh/1KVjFLRq9vEplA5T2DIYVRIyjX0mee0nBXRffOVn+zo5cH9AynjgYWSVaA1gvbxnPiOwwpBj
Yylhmq6YG9cSCH57QuMgwGIm2906DE1Waxod5hYKRKFNh6S/07AI16wZwLaIdCoBSPc4ghHjkIbu
D5tI5PDYBe9Huu5AeK8eyfExivMVMBW0WpX1DUHCJfV7syJELwcrdSsSJVlIDpDo5IpssUC+V6W2
9KkdmyQ2GMyfmB6mFSXbSB/TAPIcM8gtFmTwckWYRu+7GkkA7CuZAicAqjNah5t5heWaYUIECTtn
EecRSlADQURmB/JkvRAdkCad9+Al95QfS6E2VP4hS1mtBBXFxsQI6iDahB4vNlD5s/yZ+lSE69i9
vLDquB2ano2KH//tzOUB8wxgsxLRi/6x63OEWGxKEWDf7+mAJNW/TU0PGxC5/KmCNt6F+GcX4V63
M5+2nSBPlkGVpUp1d5+rXXqp1wMH8qBFtThLdGisN8kSTjWAyvRke7W/FQ9SksAhNAmvPRVPKBD8
CvyWtRbDRwwJMEAcg1bp29nAIeNfvHHlTxFCBxBwofMfWHWYkuhUYNbORk6ypvDty6P+kenC3TiQ
T/QPwaFrM9OZ1rUeInIx9WIUpFevSonmJ8bopPgQgI0xO5E5SjURJ1mBzQigaeT8Viupb2s4qot6
wnc1xqQExDeq3WiflQiOAIaZnbsZMJKBL+vCjSD0YS4zjeTJPeaegkF8MlEqL9/cquFPdOnXtcVg
SLLInZibpVR3XsZ4isxqyQ0iYgJkj1OrGxkzbbqSBwpRawo1e+nCkGOqtgL26P+IQ5Yxyfvm9NUQ
RJqvc4NoS+qd4Olxhd6P0KH5OfN5npc6YsIRuzJAltlO5yNmNZzdRZ312XB8dX8vTYodeUJM64Si
XWAKsCBRkNNjnMA+GL3itG3h4cCq4b+skugoWTx+alJWWdmoGky4XebsSiBTKya5Y3P54eXwXs/7
PsN3V65WD1mML0gEOKVtuVmgNgMaWuXeV0rTGkeQCnkQBhwKW/iwwkTdujxIfAJbIRkY0zkfpbhU
QSPmUu4smr90GAWb4n0+fjtFOlFemAx19N0aKRtuVWyVECW2xugq4wOgcii2BWeCFokPQIMT7aMZ
OFHlBcViDlts+iWhbMx/ORl+SClD6sf0jUqngBhZOOPtHP703u1De/jsnGuGwj5Uxrcvg7tRUkRG
m42F8c002i7ZxvTdqFC2t5O9iFZpoB63QYJtpO62kkzCQQgEfIs4eX0RBRNMABycAn+eQDKNL4zm
xv2IEhBZsnv2IvhinDvBU7Koatc4PC9q5w/DtSipLW6UC9JM+jYGcQFQ4EzN5RgNGQuZjLDrGYbZ
tg7FXShgsX//RgAKT4s9qdbiFXUJJeYjnk0hTBUVIDVSsDP7J/0+4o9mRPZ1/JQ7IoNJFBa7j+Jy
V5RWRs1zF4MGKKFbF/B+XgUOTo+iUhXrTNKh5dJkEToDGwyY5NYpYA3kLeg0Ub8x5qLT6YplGfL5
+GBSzcA0MwyRzyftS4rWcmB0YFndqoZP3SvDqHJSWA98jlP4b0p7JKHpgesCj94335c2Hq7+ga63
JjEqpfmaWa56qcgddno034Lngw+OC4QNxX7qFTlH+2FgSTPbOuM6ZfjI69vjMCvJu7WMjqBtR5JX
3tLuawb2Hh+LBlwlY7mRcHwHob+OFR5s2GGjzu4L3J78cCQ87Z6ZzX3j4gE+25r+d1XKZTVPtkmh
3yw3w+Snuacxii3kPM3OxBI/wSSxFk2z40+QAZUtxrRgg9lE7F/QDnEMOAVgKJ5y1TkDRUFtXlGB
hjrr727lfOCOtPO+kvEzocNbImHcfM6j1Or4jqiwmRZHlA+XVgAq8iREsIUueOtkMe2PqW261BMQ
IPt5tJya3BHuLR3p4/xhVoOa9cUXYQXOqLOookMGNcf65ttZThq5d8kp01yq98h5Fd8q9A/dPLfT
s4KbSdgppUu3RFdRKjNJG0LvRVCsXtYtN1EwmRCez3wYmGeelghp60ab7Mnis6Y5G3M645+Fdrom
1+0CsbtAyY+9UO/vyP6XnFcUKNouSdvEfHW2unlgUuZCBAFwIhiNaeI8dsRA8ee6lP6YjsfBVN8j
SWi/9Cd259F7rC+QeK5zFL+xk+++Q2twzttb+xCoBXZQ6gL0omCsvIMaLtERzcb5PtxwLZA9Jnl0
yi9iTRTnybPZ/z9O9dS8eqkDqzurz0CWY2BUIqQzW6tIf0zLiQ0jm8RcoMpKkpA4N2vndKICLu++
NbcR0osFb3aKTMBUtZ4Rkba8a1wx4uIVWB9AkzMLQi6uauBiCXLGNM6l28PxpgAamCLxkWC51QMc
PyjSW26s3z2kSejCINUgDW3Hi51QbF8QkS/vD12B1SwyrUn1xGuLWhetyRP0ugWOzfrFQxZRdDX/
lCAfwbURnPRd1SF29tjhbTQB/ThebG+TF7PW+mX4qF9kftPwzvJQ7sIAiO5WqFITL9FC0osP2We6
E1LdCo+zLuEtOQHUkWkGKgsHl7vPDY5P+XyTY/gC870NUYxTr+8XnwUUWig1DnPnQh5BCm7xdQTd
cxLRFdLbgtnWBJUT+WsmwG5CtbKdNBYGqOMPaR8gZ71ls/wuveyYJ8pl0SnAx540tGJvRmJCR+9M
yoCwtQB9a7ZislXMh/sF91D3Q7jW/Dm5vTsNVfReUDkFYzOulTKDqQznuetlsXEsP4/vPWqWB8du
ymKPJytUyvOKwdLspdTT5CeN8yBIWzFyqOp4MsLNYCopeW6eH2w4RCBbcrvo8u08zR9SPPnvBXRK
+6VJDNOESnnx7lQdv4/J17g8zPbFfhRqDccPm9AzNi39F12kHV2jcGvuMuYvIz9NwlwsPMv/8pNB
GFhYjlsrDU13FUSzOgdwppaa2VmcAhkofVjhAZkYPuNhArU4qfvJnHrUApJmpZ+SzfYd/b5yX6VE
5dJmrKgEIFqA8maXQ1ySLnzqlmFVHPtLVzYIXVvoxS4++zF9yCPNn6DnweBhgDAKThBiSS00d7cr
gL8sbbKq7vtZflzC+/SnJTS4EtazYAUL3FuL2ky+WuTG2p+p1rid4KjCqAX0XdXnMJUWsGfySC/R
tllqkuOqGxvWIU7IoiEdgwrtDvKthfk6eDNGpqvymHuRahXaD3fLEWOR+fSB9UKeyo35gwM6qS8p
Q1dZM+T7deCwI94y3FnAWCgosmwP1QLZQb2vMRsKqseQR/16O21koziD+chjBz1s8qS3tSH+cmph
6aAP5JGJIJ3qBb+jD6ij5813StQLzLSPNfsLniMNqj08tPZow7EwHs575tk8mVnq9VusDmTFr7Qa
3o3cB23JgvLUCqZpQ/8jCk47bhvpjhWgvH9Nd4wm/MEKpNolo5vqZE/bW7KR/p/Wks60PW0jm+J9
2Pf2vSkL6wDC88tpbd9bNxIrEmvbRvIRopNeQNXOKLD4wo8MWfhfc7UTDtYxePGwKHSjOF7mHi35
0eT20iGk8QUcsp4kaH74vO6pD+0uQg1kb3qupPc3pdKkOklV5ptnFgZb5m5OpPJW3WWhMllXWbkL
oSDIYLOXVK5/OvTXX8jEbGr34/b2UOXH3+P2fPS9/CpPOxx0fn/ErRuPmywjO1r0hgDUrGJ2rAkt
sNJYav28/EpV069V2AGHKkIb8/t0qkPvvKQ6o9LN+NRjBbI02DF6QOi2TKqzWWV8am6QjlTa+NMj
buAbl24m9dkjrZL5GNeWlXm+uk86q0Vvm7vZPl8oImomrBJcutkXKs3LzWT4tF24/u321JxUubAZ
65qx99vFojeedbjGNZWthcqCOZOipXU7dTe5nX+N6idO6j5felkem5m7ZNbbLJulyhF15rvJujbe
sRbm8efhZnTuLl4LNUSXCBTVeswhkynEgvMcctKprnJ9+jfqQGbXZB2yLRbRzbZyfYjtfQRBQn1O
qntC4oeXqa48UZelQDySn/hTPwvsUdbmtZznt0wl3Pg+kVffQ40biIwxWFH2vCsjzLHCYbfm4QL3
dPKqa0WEFnYF51T3vty1BifDD31PqgDOK2ry7A1KqnkA8sJNFo0jTfLq6ZhOWHGdJaTCkC5RwMyt
YvCAOig1Mlxk2DXn/eTmyaXq1XtRXELHYiF/EAQMSQ0fppVTkaW4K5M0R9lwsUqEokqPFggP8hA0
lDKcXD2GiKREl8/cX/HnpknFUyf3YAOY/S+YZGGzzJ0FAyiacjIUI4lt/ZxXinA3xMIsHWCBrXBr
OKFdk4N5/Yhk+QutHY1b9C6Ne7FVU12oBd3sHafeH7IuYLHmgdhk1yz1WX+mg600o37g4Oa7p5we
f0j2y9+ymkoEjQUIy7wt3k2B1w4d0/Dz3piBcmtOvhykv08f6CbxbbN4h+p/hyRV8S6icS5tNP1C
rdK9uOMhqr996ugPHX6yFLtDVXUVgnVLHIQyFLOn4plOjk4TGwDmsXVfhsQGeIUX855LC6hKoN4K
TcSOfy0tMA06LeOeH9mqv6vJds3Mvmrd146b5VUWuTc27O/byp1CSI7elEIq1o7ExqAldhZXirat
Y2B5obsefzhSYiXbin7hVqn66DVs83ThlytyN7Ciy3TcLV+4Kyq9CENHr3+r0f4/ws50OY2uabZX
REQ3c/8FIQYhJMua/xCWbDHPM1d/1trbPq8/PQ47CMsaoGm691CVmZVVqNgw8D8mAWX9pGjcTKfy
TyYB61VWnS5KhwOmUuLJyrjn3R1lzOB5sfzRAp6IcpvAiIPG2qbqw4o0WDJKaHGLk6+ZvAlI6VKT
AXkhaS2R7V+VUYLWEe6NeCqJj1WJHiJPTrkhybIxkNGG/5RsjzlUxKNNRU7gxCYmVmWKXIplSg/s
NjVwg+4Jq/3tzY4w05ZookIlKlPEU9RYmXPSWdyUwYjXaJitE8iIICxsu26+bsEmH8oUaDliqNqH
Tp/8UOQ96NDNCcTEYNSXiyFFfMYsQ7Qp8PjKwhAbAUFlpVoCcFn+Gnd1AmgoHhG/KLbYg1ngf2nK
rGy4SGa5ufMSmtOtSbnM2owwrVtKgGEl3ZQIg38LrwaYPH035wqUJvcvaPEj82CZZ0wsze1sOTjo
bNHi2rDKaMKzKdEPD+BJ0ieleEK23XCDiBv2yUDVzDt70PBDaK4I/1QglDiZA4GtAdM/z3s5rCvN
qUy5Ch8VoDqTHK14ZKSMY/d3dpgoo4otXo5bSfiuhKelocSvSqVdi5kKBL+lvIZusD/LjaTeUoLF
xcWeqIIwZVA/UZvpFA0uQ8hvAOcjCeP//tNudotux7nkzLMrmlIg32nYMCSY/hDg37E6l1i0/258
UPyvJaW2B/+bU59sD5LSYDvJLbGcMd/XpBhu3tt2vgQrFw8APKd+zrusqPVI5qNg0QFKoMYw+uX4
69XLmrTmVbhMdEzIi5MIoq+/n3D2X2fl/3vCn/xP8ClbH4YHThilLTZZglleRnEBHyb2DrHIVLkK
iGLlSfDV5g4BO1YkS2I3Jbx5j635BUY3fPCfxHgz9x76n8MD2toxPtMETkkE84LJF5QkSk/I42Mi
rntGFTuxkB2f4RxtEFjNEEScMRwrkgBgDNlRJ/wv65HqH5dEzNnylXIxn6bVz40e8qPV6ZhsDyzG
exYXVfsJNpFIIuC94kfr7D6Gs3qxc3hkrSOz24hJRu95QA6vQXi8pW+TABYF8v1RwMybTeraKQI6
m9QcvtLrmiQmbRyYQmIXUROq5BgMITTjMUpeE17nCXwNq2kuSCQe8PzXOUj0P92csz9tCr9dgU+d
xor98nI2KeG9IgWlCnx9u/4KdMO9cdY7vVO8YCaXG3aov4/F9M92br+9uSf3m53bMDeZF3J53ly5
wPp5zUC0PUTcfBiOMksMwDwsqVuLQ1WUy4EafaP9jXXohXu3zP5D1ho8+he3nHIj/xpkCDCRocFE
mH/B3nvAWq/Uyn+ikCLycSNSpDz6kfFT8uJvx28n/ldIEIEMoYIycL8QB4qEVrlQy6TG528my7pp
TQ51cmWe4BTJwyYdv0Qe6QiwRTUQG5MKcm+4baKi36/5lM7Sa/oPuUqGkIo2SgYwtkKhCZKBHAHk
d6ORGJn0GweirwMjxUTMFyt4ktb40IfVYOIfN6z8R5+h/92wz049xdlikI0nzJdQZlxoePUJxAnC
9QTwLsVS72F7/+66bNrqju7yQgHXE2oWDJ0xdYaCoFymtQylSPDLT6rLV01QbOgh28dZl+skkml2
PipQ+qUpXzUPDyRRN9Gqx2IbFp1rEXCF80qYpAeqNMCN9SRUUzCIZxde3SDY5pra5coLp07MfNYM
lh5XoAsLpqsKf+kotdMGFLGpBMI1Ooy4JzotfBSZItJXZ5ZsX7NqrwH9/LsdSYsgOoB/IBqRPVvg
H653uEHlv5YyejD+fSaHlf+3ybQ/TCunWX+FRzi3IRpYGNXlWZ03HwZUcfqIVnn3fOCsH9Z/VTpm
VFvsCI4vpgjmJGZJfi02QYNvJ2jDfmk+vBV2xrM+QbA60ANowQqtUCHFDfMWW1rgWim2KwA37olP
LO5X7fKzfJa4iLWlp11ogrRksRQTPI5bEQtGm8LMlCMwjpJQ/aUynb4VCRoNHgc05kgHtfnb4UXJ
KVgNzK0xzai5OkDvriCN0epAGSCe5TZKAKJoAwtB3dNwCORQAOyCsFqAftEavLmYJCwsLiJeGbtJ
GFiERMruEGQEWk5EnXGxYj12eFjSBiqFhE2bJS7j/d/n359tvqpJWi6UsRumN+T/XS+Lm3x/Pawu
D/cG5p6gTFS0YZGuz94VIUTxTf7nbbHjsASA6l5ZaS9D4ePcWNJ4YwDuwCCXC4lUifvRAgTIz/bv
5SNf+q8tLMFHFauvrFTNKtVgzvbbEK0sx/NKNlxrYy8Hovrm0GNoMVxAXNlcGUhhtscuYUqLPH+r
TaSyVA/IgEcKlcX7R5RZSRu4VHv/JTRpsIC9ueHV4v/7FYrc84sMI7wdow524WXZSpY1PFFzfFla
txbSEXcG93XA4Df4RwQusYrSZQVRdJ8NQs1tBWnVdWKdUcS6k5dRE9lVIEE9nxU0BPgg7QFd1419
x6Er7+kSbthPG1Y+VysEbkTfo4BSm6kcmCyeItoEaDPzF+NEVxHXJ8FUJbRUgaByZRUj99WqBIuA
DST+gkWXCip6tg4AP3yYeIq7OJdNdXURQCi0EythgI+efLXwSql9zLHHBD8UkmgVNCa3IjTbl1K+
7pp1/lpuXJRwoJdULTfW9CFZtI4vobkJhwM+YTPWL6NA/wafccAxQxcR8RLPQdTHkzWaYLb9c4v6
Qz+3UlIslop4x6Z4cX/eoarrUX58OjHEYu66VZ34ivqQ4QbHKjMcJTm28YhReYWwzoQJz4dXdw1n
iYmfjxndf0KjWxJDgzmTTCppNFQIYDZZDsva/kO6x92g/7wm+9nduBGrJ4h797BJUxhT/78vB/SB
/eOEKmZYLFdLaTGtfnIYzqbnyeKY0BfCtcoUBMYOBoIHm6KTp8KHrAZqMs/fomoHYQ7XQ12nhWB5
LLeh+pKPqI2zjsx5acYt/AxRSIBrWJSxCJu9UI/IKE9ezNsd+14rk0uAoyd17HhPjp9U+++YBA7l
9QdpOboc9ko3AAWUGk5YxWTOaeg1oQc8EwwU+gbY8gb2FZEINWvyoWEroT2qd+gIxz3EzVBzVOv6
XA/o8gpqOa7vWSOsmnLaWiCI2uh6AavjjJWcttPW5Jr+oTS4u7JEPigJ3szLFZtSMc1cj8k5zd2J
5SV0vWrVppWL0VkwZkORL5X4VDSnQ46/WRLAulu4zybok82q1u0JJ+V6opYBleQVGUagbFUjxzm6
APPRFQYbIO8iMmRDqvKD2ItYUPkhYkIhPKZEqok2cVHbk57MGsvLBLNcHL85urvtsaUwfcRi6eWa
cvm4/yi3SJrZs9y3xteH2uCCFV4kFSDL9UA1HOKXH0BnzGL3Nbcw8+7J27A5x/dGQyfhK1x+cO/h
RA0XCveDJ3/p1sih6U+hSjt089MzMqi4WbjsFb95dk+3Ty/WCATCFYpb3OwrtHk9UPIyp5xYpb2Q
hCyVGSa0IgUF8sDWa0RWw+FjYCUDvGjDqRbBdBxkMKLIoFwxGaGsvx4G6o1F3qB82Trcjhmd2lvE
OYwEgNjMxusiDcmTPIORmS0IV2/ggAD4wIJqAoFVr8CWwRDeDLaHr/uHOdHknHgRvurrBJLDV8tZ
jC753E58r/X0ECZ9QqHR9nJJuM+lchVw3Yz/GzTnX0cf6uIHT6X7uKZaXeS/Ajn6JCzPUcNIw1Lj
/bdMgOMn/ok8ixMQ4DBZiBKmuHsr4zKLd3yuPugreuqkXw1tiu4TITFCgW/gXn7oP5Dn6x1kiTBM
fnRIlN/UlfGXJgA1uEFFyIEVJuQZW8oj8gQdLh7KVxR5igfgTaaeVUhQCMHT8CfzNz2dhAnpTuBu
seKK6QAwwvPCcm/JZ30wd9xYNz+gKKJ2IvhYAGbVikBc/z1HTG9VpHurF52kiItOZ3DKCmT0huA+
xmVxJaZHSXMLfHFUncqHZvS2CzhSxBhKbayTz+Ef98Ko1wgdX3fg13aizCGeG10GjNoiM7ex1QwT
chOdPcZqEYkLa2xQAPvRdR0togktf4yQYLKYXq7vJ3exnSueo1w7PUgVLSUNLLPD3fL0Vg1Gj5Of
hQT7rJQqgtGJ+2ZM7geV9TJtMbUwNOBBaCDztmwa2cK4EXDM2KbyF2eSTC8WIdCX9YdA6D7w0gob
rfjPfwUOPCBRVIgTg201iXLC6mxEA6UrI8RqBeX6QyVDRtFbjgjUIju3/BiTEhLk63HtykgLHXBx
PGPvESA6/X5LF84AR7sLh/GDsUlcRsxyl4da/8FJUbivPizf5Tt8gRMo/E8cYvhgyzeXXJcwXHXR
cpWnF149bO9Cb0uiYwN4h3sIipr9I7qsXyCCVqIOTES4jRHbhWuTrKoPcJsAlCp9J5Fw58MXBpr1
RDbokhTb3E1Ycm3+FeCvcPMEy+Ko99C+lVuGo79KfYamJhFqz96V3FZBDLWnVC2LvBYdUVTFG6P4
MKo3dBGcQZnJg/oO5pOTev8cm9U6yTVjMbH7hYc4GH85pTmu44blmTjOLWZ0WbO9z5ThYrFNrHZ3
TXSXNlYW01UWKLUcSexxTwpbil+ZqU36Bjeu+2Ku3j72BCa0N9wzQQX34WbIrdDyS5szDQE9RScd
+reS9UhckZ8lL5h76WNnqirU6FFUjKtKV15dAqDbtg89263p9uV18XMJWVri4zaXklcEFwR/GX/l
RbNUqRaa2uHELNWyfvaKoaD/umNKj25GxNGiLm6Dsmi0oW2Eils2YifdibnuXMSufwkLwlLCD2bR
p86ZtlsubIcOHormYz4MBlQNamfgZ1H1bijqh2c5Rdm+a8z49F6OHMcvM3u8Vt5XK4S0CTGs8Cpw
f199u/m756GazO5p+KbxPda2rreVG+WKniJXllW46Lnxxtxm/lq6oYsIQJonYomAB9tiPel3YSAo
oKDBLjmr99GHOzzm6SH4WbdXVFdsWTfL4dCe5f8mkWPRCaepIFj8TdSfW+4RAkv3hVhcYSzFPWd2
Mi0Y+k6a3ccRF2CNKBzqxFr88365lJRfU3x+MK++LXLgCl65Gr15DKOlDXkF0Qh/SaxJom0FtU8u
MS4qixZWhU4+9jRHu9f3VzcFVwT9Jr2j3mnmAYzqooUKlGVcQ0OaLl7Kd1OcFsho034XKP7xPJKc
sD3HpcOT9UNVrzVU9C+uhV5Yhzrb6hdP0YfVCtNn1p+AogcDUrZZh06Ym9wcN3yL4TyHZcZaX30w
pveNrCbRG859aHwdczJPyRVTntNyfSMuYcMx0zAuefQ8YXyq9jOQN+FZXu7ICCyE8VrjO4MGlQUn
LAqnMESdToba65vDXR5rX6V+sbjAUh1F/i5ZwYm3q0murbvV83qvvBPcbxpLK210grJ4MZgh9Shm
4Hmk9yMCef7OKzgPolPzFCWOkiSWBMVhpj1UJZToeOQtZsG/5K9RBGuC4mdSTWz8sSIdVpQTqKr5
twryInQ43T3g+/FDtV71fUVhPnsZSvXsQaTI5ESPNBVwUepsya5FwGOCGiMFNJfBpdgKPNfeuOpy
Qe6rnUUv39h/zThthjWZk4LJfvPER4tq3UHrAD2px5C5kwqzAR68tdmzVm1UJndLuHeF4mw2Wh/9
dii4LgNBKJlX6Zp71ZlAXZFrsH4CEY4XpFmFnrPK482hok5LxT2pTVqXwyThwReFH2U0yW2qHDgo
uB+E2TiHgGevSXTlB4sX2bfg8QReJjkIc9pb3BJPEFyVW4izWO4LDR0uioHWK7+v8jXUM1T1B5Mc
TzDo0l8rskJXCP3IRM6Yh2yvfL/ctZDF5Nav0960N+6tfir7/ag+w3wxFjaPQPWK4WwN12PYoRxR
fa5XLDbFNbcp+NnoPTi8OV+V64wubpjRF6wWN8tq0MOwHhq/uMVoiKxyL1aRudnifdxNCSSc0k7Z
DQEyK0ZpV5t9uJ06bSuUQ8Ub746io058vbUxjuwgDO6sL57nXeAFtyQ3JeftGacbiHX375SpB3/N
S0DEv8R9oPiaMLWNZnIoPQjteWTtJExml+s1nIXTb485NVFAiAQmWPUcqhhEayzNmun64du5ExS/
LOlVUWLEiS0dGXHU/OmIY5JexpSsiP7fe+3gD9JLFIFFUiVFlYoH0yZtTPgLjaqt6EaQKW9npGhZ
h5MkISCMvmTzKxr9esDdZW3FMXxQE4CEE5AETHYbGJPyiyPbsnaNCMI0oCbRcal8MMJo/ly+FWoh
43vgnZmUfvWOe05S9HatNskTK3Yal2/6O4rSEb7xJDsP21v7oNkU3YXpZhIlxmQOTB9LgvQ2w1ek
leuZHy+awxtD3SIaVj9h5YFncdRYJcRYPXKgMmWStIEd1KglFfeJxnCewISB62nFrskUw5/qCv/G
j07UCdNWHV/xXhjPWWGbSIMpxcKx+N4AymdudnUl6GrTpUWVrMsNxaRn/qETjUGoK4DAdYLw11av
usGoOXBVkzNOLuffFDsssFRQCWoubIivy2DlwdansejEj1wBL1nAu0QdeSz2WvUKlxsK2bZt+enp
zYAu1BZdOLCLVCnHAmFj0XKzZCEY8Rqt7edtQIh0UUNojrOTAa5RhzGX5cdV1YqhwiG6d59QJCwR
01pXrNhhTojUv9Ywmj2aeeYORMhK3XDsAuBsdMMW3KZHE4YAGmE6DtWxkiO+eOd4tJIwrsswAzIC
FaCkIqOJoq5X0ATusRmOwuRwv9swfRRnhSpiSm7XiJEZlayBcAnXy7dcTxbPuZF8ZRSk55pNrhnm
M8wdnAA6P4o0M8Zw4rvApZF3l5MockxBMcEwVBccN/Sr/UkDDpoL8hlOBHXFt3z7hJeBd8VSmghz
eGeWpzrrH+NFawCkpt3zBypvkEZ+2KD9lXmSdcLPjHKgSnP3PGz16T9qMTIqgjXFDmPKfvBlYdxt
2sWghjW0dxVHVUgeSOvDRq6jhZDy2rSxwzgo6NaZJQUWcqwTQGocq+NvyI0ZaBXWe/dV4U5rohOS
aTSgV+TAh5byyZATm2SfWr5H7EmsGl4Ng4PbhEF2wTkpNBOvr6t5vFo6SLheFEk36Tg7uh5dBz8u
fnWkWGVH9SDsX0ecXNJd/XGVjptcd2/H4jkg+QElOOJPKrbPCHlwihZ4N9/RdSNasM1P9fTVGeFV
501ZIx0CIPmzJl4H0PgAgCCHr2cqFYXQpJhUPrsC+EYjFpOkwLR1rxt/2wDhC1NqxLYEcaWvLKN7
255/9zsTlnzj9Dig0NhYxTjYOWLuYOSmGFCWxdQ21zKVs3w/pnLMByEYQrQML3kbU5jgCKiYQC67
2Y1VRRZcxpkXynpNs4RgDPliHZ9ovcGibzJ4W2LZbW5SScEsROm3L8b/Mf3Qqjr9OmDfE64xqC28
O+kHrT1qr3yDZpKYheUbh94MalbHiP19euFcJuBh3rtXKn/xM056bHbtEa21Ay84xEhZCuVIWbo3
mi1IdTUAj3UIyuKNYZZhmhqQRNtL7VS4jVQwOIQcnHEZNeKovluOUeisuiXKIgofismX3yyTc45E
LN5ZYyWFM0be1qMsusOeGm9XS2+hQ8N11g3PDSd7Ne5yQzzsABNdbdwVziWqCbSniZ661kggpXoW
PvEpjifX2F+9nAbNbH5R2TPU/VxuMwYyDtiDdBO/uPfpeiv6Qp9gyFepN7Eoi+vahg/PBeEZrnHq
CkqvlQ3eaK4+Ph0fE7bdsLjdD588G5c4adIxHopeZesylSxQ4cBVH1mvCdAtzi5MLKklLK1hqGGB
i966kXvQ71T443C5/wgBHd8LEPlOyPvpF1Y3gtDXgLN/EPi3tGPCWE8IfktE43bnEOny58VdsRE9
M38R+sb623szhhjJRy7C8RMTJZlqoQONLuwa43jsP6yfy8v6AGEuAzvXciAX8nZ1JDsa1TS0J4x7
xrGwPWMP08QEHuCHczfyOGG95UZSMeYaYUWwYBYuQa+uFLoFDZo0y6o8bN4NPwg9gKtDrdkFdSVf
+ljLHr/kHnypEQcj4X3UdQOa093NIcAltESGLUNY+9yklI0nMrxn2M3FdalAaYbBg9Wwji2DCsp7
Hyyc9cYOnyoOENxgn2IwLBzFi3FfW3J/43fkLWw8jr/cw7nCe8/p4xhAK+s/td0SJWXmcP6OPcMQ
/26AgwGZ6J/wjWFGfGKwtsPny1V6/YHl9iIoJr33RiSGLIRafiNfv/8osuVMV3WtfZw/Xj7a4Xk9
rU5yrxBv1JtLEYVZWQaghCGib7fowsz67oY75Rv91PiFlTmianG7yJqDPX5mK/Ymcg2mtX8YEmtw
wSrXrsKmGpiWD2F485Cs+qJypTGyBKcq0WJP0Hh94mPgeE4KiNqA6loXjAqSjFBmExDRWHpTqlOA
w7YqHTVq81GMJddwRFw+DbqY7M/raa1/E7p531t8dW5gEc7q4vvN2v0bZaf98GFG3X7LKvWRueaz
18fozWcZ43kB3ZyN5SZDKkASJtkOGyO3cxSl7LHD1hDBZBrUYCK65ZYaBbN8E4UIfYoDbFpz1NLD
zoFdd0YT4Q3H4nQYia4nXl/vBcVCfmqOzicwuvRuqfs02NZbPNb2uCW7QjlQvTnEj5SuZJ1dECEe
6exHOBHs1s6NQ9tqHLWd+9727ojb4LZeJcTY3e6/qJyhxKShkkZORSmSILXfDYM86UABiHy1aP1Z
rll+S6jJh3mYidD8evq65qXGGhIr/L8KxR6i+eKV0jJndOnil0HZCZWF+n1FTXsliMcr/EE/hzE4
+ZT6bZkskyuezBNNtaZ0pVtSOYJW6ip5W17bN0uiQBhMxSm6y/b4WkZlDLbim8Z/Gcfp33E0leT8
86uJm0Cq7wIVz8dDlYXAiPcrwhnl2lULx/li0MRfEbSDMRpAWWw+pojJ+KmCkmCAWv5gbBU/F8/x
/HOUAnjHKVqqoI7nsNco53ke32bcjXE9a8NOBdwOzMpvC55SuM5zPpoi+Vjf7iWg4GSDb9Su9cWK
AbAtXkNRRajhyJ9VEPxDNJZP/tTerVgqVejyVrTP2yfJaW51yo9Gq8nhPjYIkY4XLNLsSBRz9eGC
H6npiHXrQCIevsCeQvBI5DEi4hnsFKgMf73e0/LW3cO83KDHfmLxIRsb664V4Ip8ud9ohxG/I502
cxbDFGSLZJi4bAiweMEs0KkqBY9wzEEfYsW+0YBxpQTi9FuVlXD8LaZr/s6Heao7uCGCydaxdbd/
qs7r/e+VBluC0Y5mBsxF1mdfOgoObRsS1cKXxa7+C86JxZFu52ibtFRmw8W+lFXYAEfxdcC7usbx
akWt3VozU+avmJ2BCEbpgbd+2cy3jPfpA83SZRlsrnliAusREYq4noadwqEuDgomevdPxWD2307W
3PVSlmZpgkAhC5Kg3yQ/q+1sNxv154f7x109k9QGeRdBVv1TriunVT5r6qakMiZRk+aPrD7eBtt0
ww1iHkIm454Y47BZv3BhTMZcyohCCHcUAkDw839Q76xqAXUDiBr8MArSWoA/QPcLTREbYfo2+TH7
ISSg2J+fiItUCehfq9AtfUufVB2m6HWCBOiV4vBwcGXNbuQu3ZEHccVTual0Vx44LC2sc/MmlSwD
dNxRkO4vlj/8I4gtnHuQw79QlgYHMeQLPzNtp02nrWsRZW7+qJpsWu8zbauYJsu4lOb1cZNCn0qb
PsOTN9TxAcmGQIY6kwItn2uWk7jAemd9UGd2P33+p4g3dLH+XFZSrBbyxXy1kCalwicJ/HyyOw72
4wzfJ3KbpF7FD2nUG9yJUK1DQLbiniDGQE8hnZE0E8x7wNxAqZ2CYNvXFtLPEYCa4plRBUUhuZWu
EBMkOAo3FIaVgiylBJy2D0XCbmL7FsipT3Uf25GWGf9jEUqiW2hUW5VvJUwrS4/jRnodNTsKrReX
hR9WKcD/s3sF4vSVCsYWmvt/Kqwr+T8ugDRBLyUV29KWPi2Ak31udKjOC16hXKsImXOiVIQOPXOI
DH51CStAS6XnFM6cEFezqNxXaJ0T9lVzsimZEb8bAf/Zro/+N2CNWEV8oaeXi12O/mmGzF5OLi+4
Il9Dr0R/N2yvaBKYfd2DUdpHbA9FZBLqmguECEZpKqkn3f7dtVnQxSQwYD+stYOeXdE4rwCq6myn
e52Wb3K0KMim4KXSL5JA3tNdx1PwjSUzPAUVp9Bnlbq/VhlMetu/jj3azBdFZmXKbULH2OGBM8Z1
bnBhgivlo205a/3antVCufKhJsKjnqblE16Uh1TK4d2V3VCQDWzrk6OG6YyTlYu/2LxOCuuuO4je
+KfHyaY2v9exSaC13BnfagZWuBzeyk/Z5zB4IAC+5m7WvJnb06lRhufYkac40j1BTwbe6qPcCY36
fFq+M0RQ3/8idWJOXng3hXdbip9HFM0rrahGYo5uakj2TMZhkVql75PauM4khqWVW3U5N9gozwiE
KGhhXffhir+kxm1HKFQBTZg9weGxMqjfld41brBwcBXK/1wgQtFg4I1iNJlxv5yLgAS8mcqfqBP0
bbOgBaI48g2hhObDDavoFD24y5ZB76KeLPSQquq4NiLvLwAuFpyfMDPmgcUPmzzOeppWqELiI3VP
iA6HzWr4sJJdDnibmWmnKGOVQ9AhXqUSdXe1YWCzsrzmXx1PKiqqr1B0EHbT59O6jojqY0vjL/ps
+VniUueS5xWwapHFkxU3uTrREMm2SYHmvZ5fM9OprEA6MqlNO7T6uZpSojyBCc7duvQeWkRZhJoq
f/iOsHPLWuySvWwWr5RYuLXO6HlvqEgsRYy12FK16K0aN/s9f0n8SFhK+aKBaZ+iwsqtJYX+yVPx
lf41PNgODA/dtHVpOhE5ul1YPNnvWa/+QsAbYs7cd0NfmL9aBR2Xd1UsqdCe4US8g8a2Bn5JEXM8
2JJDEIZy/2zBaPndFMsKbkaMuEy7SywqA1gD90K93kXCKK7jFmZPCn5U4BfhxIr0mATiXdOay/Ze
4kQexDkAsmXrzzwULWBU8Kwx5NJrz5kHWQHV6NOkVWQt5DacowkDQc623BgHsjDOGOZ8vtbHIxKl
TBf6eV/b4L7ItNrR5BIumKlvUYesIGgyZQLSHnKJSoiTBtwiks4UZ3wdTjT60yV/0IJAGdVghPzQ
h056A3H9jJQNlWqJgLBys2uIrE3btt6M8scRKgRIyvTiPKQr9Ki2qctaLr8Gk5MQDOAXexvgIkx/
4UMiUojIraP3N7l4yKnOneqNiaw2xdpkK2tK2KvUVehNWQK/7cBeiudqSznu9TP8anyJHbp0H16S
j5r4gwkRftAuQ+3x8ao8Di4/xy3/6YS0aBboJW4kJcTq1+UVzrmhZ5CpbQCHptto2TDmPwKfY+1u
fDHrlK6CURtdzxBinqFpBjQ4k7qJcdndCcmnSaOoFW2q+HUMnSYMnn6nxKq5ehTbN87Og4gCLHHW
YrB4z9KpZvei2YiGaTpQUjUDBj9NsPgMjXEQAIqJizadARom93Icy1pat76w/L6nXzWfgkjvAbnn
vjbDuLdyx8Wf8w2nCVS7JSbw+MsGvu8rMm7DcpF2o0vHtEGEdkg4G12lqEVViNIJyfCwAkgG5UOc
7hUSQPM6a3npTxGr9qy5vc0TtdEc1X+qzj1rMcCEa+3bKxnyOwAEWsCJ18zpmEIMS1+gBYp71I+8
+CUCn1JKRRBAsQaRPmHCLd7Kk2BrbEu02N1ALqtCWzXhjdy1EM+5s8VVHSyKUcZp8a5hiKhRFj8S
DFiadEhc2DjsTNcTB6iVrAuACQemqL8oP0BqsyfpJv2WYJymwVeooQB/r4QESlOgBDDb4CshQFsQ
eEHucWt3z+A/wdeCAwDS8G6E2+hQUzT0IoSJFbGASQfsckrQddxiAOAYysud4D8CHvF9f2UhlaPA
qyfjIjAmqurPsa4DBFJ4TTh1wDEcFHxMwFAhXNk/0X//zkTEeTW53JLZz9G1uoX6lag7iLfVxFEF
cjlsmCNhOBFafVS4Jk5h55lvnbTHT56SQCKpCfSD44xmWYqVmW6A2vDsxJ/mGlXu/4SxUAa25UZy
t4/MIUNaR8i5We1GDogc8NW7ZIsB7WP1v+G0v6WvSz6/wmTf0iEIMcugnlyfDvU1RtDqei0UrjaN
rg1yXEqNt0Q+1PbmcD6mP/IFrrpIqdgtWYhLMBN6pZm0ONEczzIuzkNkCR3SIo68Qdu5CouGb+6s
jTSJJ+AiIJgsZSI87z97aTnsHCi/6FGvuyNs0B4+ysv5QRjZYGjR3NtxH6YHEJM5tHCdk9QRKODI
77jqVtWZXjm0SZaXdXv1OejVHNqkTyRRNag49bCnY1NySYWyK6SXDeOzJ7UMzpDKF58k3muxd8oj
/xzAQxYUSVWdBovPeXLi7TfRRrt7FCla3rXLZNlpY3KrU43gF1JhqpcqzB3hxxSAbNGeI2K3GLrA
a4YtXINRSrAak21XL6sUNRcapUehsnHLB9jeALPuMk+d3lE9/Uhh6wf02qk2ud2AAupkVZGqaO+6
IneL+4z3PEH9HTkPnsy58hwcSHoU6cB4rEAgrZktvjuBI2S6aR+6goj6Au/uU5DKlG42Rz6cqGXs
ZoP+vjPjgECznVO3CBSwAdUbvMxehq1TNwKkYy6E4IKFq34E3XPKl8uQUw2vVvxGwPSIW452/C4m
1Il3ybewm0Ek0jriTcyzgC8F8QJNiJWMQV2pbm7m1PT8dfrR08fMOQ/kZzBLuBo8+DJShy06KlUS
6q5WLRw8hLKMgcXxVjydyvAQPonMxTjY+hIDCqLfji9Di/GqbE5azCbQ9ug2FBlDiyXEiAR0wTnG
MMtj+oqspcA0AXWdPxfP5Gp27v0XNpL/UzFlpZTmi9VKlhTypU+J86CyPSfDUnV/P8PF/fiaSy92
39J7jBFqffwInAiD2mLbBLQXPs+axWFjCv8yr51fVq2/l5Kk6Z8qSSqlYrlapBQ6LadWF/6G0+yH
m20yOOb295RmEaLRzdsgz1BrA0a3fDYbUdaC+Ku9xMNAt4ZJZ0OyXrjY9dbt4gdlEnizA9AR58MQ
pk+hi1HjNKE3kTrWE9yMz6ZgPMi+xpdu227Zcf/KKnUIGrcFN+Nyd8/C4Ybrz8e77KECOwdXQIRk
n63Zvp5em7hbWunwHbwITR+vZ5fJE6ZQhPAOKqtiV1+rV4evGhAUnxLCaseK2PARe46/X8Y/1pNX
q9ThlCpZOc0XPtWTb6fnY3WQVHf3Qlyld3Xxcr7CXTtEFumF1hdzoiM5U1lbDR9jRXlFpM/tPy6c
BlqBv/oxYffziljNsK9tuUKDSjt/c7jcfrgAsIBA4oO7z0CeLJIfkzXsbqxRYilj/k2Atk8AzYu3
yRNOI/YuJn9rhHkSMoO/X4M0+8O4Fgcqp0VHdrnwyWekWtpm2aHfP97D0DmB91NQDVopgxgYeDv1
lBmeILQj7a2QiZGB9mDTGJcai1p/WM+9nxoJZYvHUz2HhGd4UblqviGIaOaxeNvB2qzv1lSLl2k4
cJ3r9Gv1FRK6zrbXKy1PNfrNVL4sH+XDtNBz4TdkclPQj9AN3ijJjcuQWA5U/M9gWEt5i6YKFDg4
bqXAVWibejoxxFB84OzwbCyEMrlDUmFuorpMJIAndw2UrH/1sEiT5Fd8t+mHrXPsORS7ccwY0RTY
E4YZlvm/u5wKc2nJmEtEfi9ulnJOUGbCjuxXAFzF7uJyd1t8cxVUBworRLTD6IYkMWt3JTzdKW6l
VEE/mr/f7Hzpv0XHaVJOitVysVCiLPXTvV5tjtvTZFQ53pvPkbvhR6nRtfpfZaATxq2MXfVdDj5l
g4M3quPx1fz7eYRCt08gJOdRyPL5YpIVK8VP55EVJ4vS/MR5qKMVdhLPV1SkZNU0soTI30YB3BKR
YLhw7jUhjIXJ2JQ20g+VVbgiRluLYGujto47zhQtIfVQB5J71D+FdQhvxCUWkdc7+i4JOB7ZyLZ1
1x3ZI1EH96bsO6hK98xlt0oSdOLhXzWAGFX84Q5QGcgGkiT54n8W7nOyLpfPi8Pxfo4HqGBKEDIG
oLWMrHHQU4xrtemgRaouRMuOKr4XgSsb8vlgDprLizcKUW13CMuHNGuPlj8iWopC8IUnCA2CQgLv
qMDrcx2N3NHMPZXbuV6QWJF1UmnHwkUbWiNpF3np6LDYB/HCkqyKyN/XWWtCnPuQX9LqtnhfHroS
EjwiCDLuHF1n9R9G2CZqE5rOuG+wKiIdMjWDaOnqPCmd7m5h4DiD+FX7EYjPEdPJgMPQ0VDS/kBq
/gLVyZLgw9ZvOhcSD3bL2HFOG2sR+KvhD9GTAODA7eGMRdWciIEoFqU5iPEdINJUQh0RNVSlQz1A
wPJlMAV0GA1XKnxcIRyOg9b4u2zU8d6SJLExtaSDnjDuEBMFMTwagApSLYX5miJOruhGUBb9WE1M
ARURmomMYNlsQD4jcyr5Cmvc0WQndxuMuOzBAkoo43q6s+bv79MvINifp9/vg/DTvnfOL2aV1SQ9
gnArb422NyaKLqPogNjzBJdUfo64Pcb5NO7+IpagVCJEAWhP8AGiTImeZ2JjA+gQuRQRNw24QsUP
oCEYJ9UZ/1rJSsU/OKGkhWqZUCwrJWkhhGu/RUDr3K606ie7IxGQn+KY1pRmnfhWbb9fhe9dV5w/
oYDl537mjib9mGtNER1HmZa/c4MXmU4w2o/Uo/hzIZjj7Bm5ijAC8R8MZFX6RRnCkhTLNcoVJ6bJ
lqdaw68Dhu5RejOr43GD0TlDxwuxHxAbEIbWYFBPn3xmAdG9QUe/uSJGs+xCGN1VcYaXb7Sflls1
TVxeCmvp/CwKuP+ZvBuBmawll8HA1sRLVcuBLM/JNsUKFGUtXKcZJskuJ+l99pQWLLdHTlHLK7kd
oSr2W0XcVupmYDICBT4JBpAU09TTXN/x4GdXViOo41voqu+zqZZ/Ubbpm7keuH6Y9lmJ7LXytTFh
lxpS/rxnyJGNX1V6Jrbhim4QL+t+6sYPIQjEFcVQ4Q14gW+YzgL/6DIlgmPrMrUh5vJCDcOPdQMV
WRdlcIA2sms1NvFBl9eueIUPIS8fxhkHfHYTgAojj1FbI2qr64xmncNjQHjpdxN5LDeZ0xkxgM0r
l5zOmgvtfViQxQlcbCc1pj2/UO3hwBnRsNSlwS41wtLKM0lsIs3o+lGqW7U6Dq/mK9CIZYNIRPm6
+coRkZJsbmQyT28sXiGtmiJTpBaW2Sd1ZzBHNQ11SloDBMPFMVOVsinWRSZlz1Um1ifKPayAvf1f
JJ6Vh4gkfLRBTWpC3QFkQjB+VAY5eXJeD5EhGrLQqi8sJILLsR9JrNrvN7NnowuIFruuTKknONBX
DwmPFLcf3DUDCcebOLp0hm9Z7XkK1QaEqV6H7sYCzn6vd6S9ACPVopukzCTlhGPkKXKnUiscg/iZ
4zSsdcvuCyznSjj9yatzIlHs/7Ci1A8d6BLfhE9iOqmnJEvuvyKvNPkDtZ4mlUq5XC4QgOWTT+5J
i936WK30c8d7KzBzLQXVRgAWSrmRl3Z1pzbRaL5G0gt0lI7oijPrlchDtoRqqiJIym63XcvpVHtu
ocZsJeyTC/xOAF++K/61TGTLLkcwLJzP919I+HyZEZLVDZKUsnC+aeWdOplw0CNNtOztUgFat5xi
RzF90qFKz2Vn+B2lKAXJbIhlwmZyQ/7q2XosXfzjUSVBB3dunRBxrKscU/Jg3aXxCu2CO/wM/xDt
bqA3GB62X+E461p2M76Hugz+VidwfQsyrN2YQGv27ZzCdtwd4+2cC024LK0oN48Xi1ruRpf3MZ9i
7vuNeD4nnbspvedPtZASwBr6NqVCfQTgZgSsJGXd5e0jvRE4cC6MBx/cyXN6sTiKZXHhbvDFxkj+
HFuuaKQYnghHOb635M2SkwFGxjwhdGAp0VCIaBbC0WujiUMVfYzv7O12hdeLvi8jR6FSmRNfPcqV
UoE6RLdvBBI1xEdjPPvOOFr8g7TK4M6j5fEfNHmNR7Sqz/ub3XDj21xfb4y/MNfxM0q8LvfUuuQ7
pedwtlTKcDiry1QDhNu17P7sG62Ex8vOHeMWyBcRk5a/yAqFIj/qZKcANdJK4/bug/4y96ZUnk1s
Vs2d4p04731NdhEyl+Otu37v0LPX9Pw+vRx+l3qylZFbHxwkQ5OD8GwniNuzm7M3jmMQhfBBvJYW
oYWihjCauYoOcR+ehE9wnqTcgMIln8AfJYxlm7N374JXLnLA1vxM9Y7ztcPbRW/zyPsPrsMxLSJz
wPvCwV3h2ef0vxwa9AUa3K2FqXhZ4gRTKlPkPB3eI3JMz6HINIlaa8wxuTSek8OBYcScHt5O77fw
1Q6qeAv9WOUTZ3v6SOqHRo65uO5C/Vve4bjy2Z4Jg37Kp3EO+M901uFiVyi9//l/WM9uhIasOk06
i8fhvYPIKc3riW/LQERIF3w2F9VD+AyZfdnC2EBAwQGSgxP331XB++9KLywnR+gT/Z/c5T23Iy/J
TeveYj+Og87uVVCCuwZ3MV8rfqHCuHS6HBG3D5vpsPF8maMyafM2mzfKPxbX7zRYXV0c8o/zav34
ka0vx4/4w6d3mIPiD6QIU54ub3d2UAIxA7fUgGryk/2hZety1/mMGgv/NP6mhDxqvqaA+BIvMVlX
1dun7QaRSJ98UXRrfVXq6TwhuSNRIZuhb74EUyiXCj1b88Qwoj3TJ39vTBOB9tKJuiXBiWI7/2JS
ZGC0JRwI8ND1dozX3MmwylTIhxGNuP6ecCoLidKsOatj5kwwtEepjY0LORc+/DOlUgQ+mqeaGC2C
4Nb8Qt5NxEQkQpz5GNBm4EdEvapf3WnPj5CV/AACRVuGCtEhiRN/E9/+JakVLq/eqLS3qKUCZl+l
tCUC6hYCihkDqNOxU3LIK+7DBM1rb6qm5nZdBu3IeAN6dxAwyVnZwECxs6SqYEkQ1tLckG4ISH25
ReZ/nn98B7/6blEKW2lSPOZrIw8mx2oGn+ejLr95kgVwdgWvU5S4yzsrZIo3E4S9UeE3YTD4ccdg
//uPtKP8l66mNISy72xKHnnmXxwNjhA5kc2zsbKgk0RPtHqiCXlvfOf7CT/EsUSJJ5eFWxBYBS+0
BhcEbdyU8yOAOWeKrxXHgSK17vbCGovoyRaT4/I9LA3vJbxFBySOTL1lQ8msmLghCzXiKI3xpLzI
PeQDDyMp1d3gS8j164gYehKelHff/hkW9exujBKnP934FXdDTZPCbYneT71AvFNaPKchjO59Nqon
+XukQIRLEfGsAW9W4ZTOOI8V+Q6XAS6NZBFNk9/pz4JHkBdW3lJSyCImbSejwjd5ko04M1K5pJTO
xhRjTmexQcfoOojvA22lVP1wiahc2lh7kO2XxS1vS3kIonFgN4l4Rww69p5D3HsFn3gvhTqAfJYX
c37FOSYgG9GLsyfGW0TQkID+OsM1grofoihRXnHzaD1pJZviKh2RxYEFO/HqIbHReQMYMtB/Hsu7
5KlTf0nhAb+BJswegL1fS/zNZ5gEKRqggWRgfZ0gnr+i8/i/n2H74YRxkfLjy3Y5jbygWjYIme8s
H+MGTgAUTK7VQlt/pFnuDsQACQyh80FpdfTgJtZFHDR9Lr6igAjeBCfidSGQIcBHkKIT28b/lZ/A
znwXe5MlMBNO0LcJZYy7G7QV16ACXW1w/Cd8imhs/W4YrtrJKBmoEn9yxe3KWaQyFy2bsR6QA/W/
+U5YjRG0G6Bv30/NwYeIgMzQguomwvmH0VP1CN5cffipMuQ0k2YKBrob4EbvcwrhDJEvYX7gY9zN
AsdkXm9l1BaM19w+M28ARuXC8Bt/6++YQpxflKyLC3iL3Ywt80ovxILzjQSVjPIHwj2gHIuIgxFJ
8CEQc4vl9EZ8oqM+11fJsecbGQhd0ihdHgnCDU9Cv0YioegDgR/DC3IVUGeDJ4Aj1DKx6Cqi0pYp
q9EzLHDHjtHTuE3LAqtoVOQJYYgIw4VfqYOKoBLq+gPw8RjRvaXeUo85yriVeCDgwEdrRhqf9Wbd
EzuDAy+i1PRTEkdzrdshGXBd66NgGIQk3JG+/hi0szDSt4Ct2vjZfvz8/wg7ryXVsS5bv0pH3xON
8HSccy7WkhBeCEjcDZEkRnhvn/58Q9rVXf/+K6qKgk1ihLTMtGOOSfSHz6MslGIUAZOyNko6yhVV
RDvLK0pg5tmh+rGk0PaPclvqU6R8pQYSsS2NlSbFSjUYukoyXkUP20qeGZA9KlsBxBKprJ5YtEpy
AuMDa+PFQYw9W2M1Pn2ra5oqbhJRLuCFlITUBPSR1KEVv5SDlrI/lknCSF4gR3CXFX5LxOS580dA
Lm+z3y96fnCqnOi6dh5BAovrL+QCmgzgGO42qlLfzTKGtNoBLS7c94qf1AWeBmekPaGE2muwA7u9
a0tPqELzTH740pV0p+6FI6LwGD/Vs1BDQnpZmeQMl3RlMvN1NQoqC150fCAV96osjdMhkoVKLRRD
ErmYQHHo6UF5zr7WTNN5T2ENXbwuWZJIjYGEs6A4Rh2CJK50Uwa4EKhMm0wwY0bfHbpG8KJiqipJ
1jnDi47FVad2shyWKJWJq3ZICGw4N9E0lJFTuiriGZyveiaJIO7Eu7oC1eeI8iBfV3ukOy1wBNyl
DKWa9V6kExwygEeiH0pUK4OvFHs8FrHKUph05717WQIfuutRenVDnxhVxF7nem1DwIUCBcYxqp4J
Q6LgyP0/m2TgAX1xYkrOFzmVMbNA9p+GPLWYbUJsdno9V7mQl9dSVuRGJ6I6mT/KeZ61qPq/EAMU
eUcYZfXxSfl6Rypf6f3iUm1zBCZIqmnYpuTNMw2FdC+hLlWnT848xo3JXlV5lSwc1TpCrNC9N7Uz
tEhYs7Sh0emegRc44CPj0DhoMmaV/t1sIyXHCoG6uRdpc6O9zGyxATbLzTLdO/4oYi/8tarm1fbt
zCOlg+zxcqjQpS5UcOob1TQ7LIykojUpqCgjwpV7h7oKyU9G3TGbpiS2bqpKFd0ZncKHgp1KE2Tn
73/ICuWKfxkiKeXy2VImn8mVY7bIP8V0V/ntO7sqZF59UfBI4AsuDXwYZxPAqLAF9/q1vkeu3zaE
e2/jXOtKKEVXgKKpTr8kMVUm8vZFQ6XIkNSOQlSKI+UJ6yjgI+Ijsj1cMbiDxjGPGpLOwNmzbOrG
ZvhHRJIgKAB5oK5+rlX6ytLIXEYD6iGqlRkfiuKVoVGWFLhCc0s5I53A+QD5hF1TzDEZ3hRGVqhq
nOML39FT/YFKVatyHVBEUzQER12oL4AOp9d1TzCbUlw0g5EWxr8jjvD2FHOAl+ir8FVq6fBKEifx
JEUO5HtJTwlE9IDCcAWiE2QzSkUDKqW+X4platq6jN71rSDlCoMryaSLjWrSygpNKf1EdjRGeBMz
QDhfmh8B0rmREsar/VQQ8ZVU1io8lB7ItszHuIGkOuNDsekZ48zkaGqWI86ZVExEnk3Dj+B47Sz0
qFICSVWftkcRW0iWlBgCdrNL49MVvExsAmnkbJENKMyuIoAlDybghorW9mzkRCbK4pKV9qrLXkuC
txJ7svUTA1aJML1ypXRWcBiFaRPNBU0L6lRyNk4bIi7VkC3GcmBcU4YMwegKEIUKVpUbUfPzG16e
8IbYogqIxzZ6zIKBjN7HuD15DX+Qwmz7iXekZNcZi1akXSp8zh1xmyQZZMkXfVrXydPRXVeVpMMl
nyWwnz9xEecvNBr1ppLrov6QLlQOWqavsp53UJhyL3BxdT1w5qLRBWC7QI6GBQC1zrq5goiCslgp
DKlIOrzxRnayqq2omH3U1Weu+DWtqAVZoZmB8E8mg0B9DgWyGkgJIVQSXgfNwnBXrv+QrPpLpmwn
/SepoKT2n6TCNZXaZ6+7grJV2kuqQ8iFNFZiZxF2aD7t4M6eygfIKQxXcMlH1vPhV9V9HJpgd8Gd
He9EBSu0d9miYl3TBsuFhTDVwwoT0LoYKGZDEw/lgbQl5BKkMYELYSncQiOpwFscOZExqb8UWxGW
QOG4pLlyghUp+UCXZdvxjyI9SS8GBRlOVfkVRW/vUz0DEPFIFAAMHGtBSihhZciN7k15AWWcMLnh
16bWyXof05fgLJ76GZSGFouIhuQOahXLO5ZDLptEhp9oiNSNV2wL2g9r6q9ZQuAoMG5kAspIuNMG
ZdsE31gvtz71I0pGlbBOPWoL+Zz4fbKvEuYTeYVp9/kPs5xRUc3vKck/T/JvgKbNunTOfg75Vx97
HzhGki0TanXqOm35jGqWvHcpEqCnmLIFAIUQ4H+fGM1k/yo9n6PuxykXy1knH1N6/2mt7Y/X7Oqe
Pb/6CVkh0nAiGJVuYkfEqao5gdKKevWNpNc7Wig3sJylCcydROZk3CtdL3mpIJliniw0PklSlGyx
nJkoluiOq9abBI9sjrZ9Sqq9qhE02odKuaEKKrnMSSJRFLorJdsYiitbThEtbT+hNYUYVpL9gRwi
XkSGDeyqXOETpAQiAxI0Wnfw1yBc1X/31w1UtRDWCjZtfSJTSrdpg+dAOEt0CI0ssSDyLQmaFX2c
JSokTfTvfqTS+8SqlZRTKCK5C0SSjy3H5G+tzthOxvdVwEg2pUQGFrXKjJnS9C8UBgkZwGtvsP7S
z3Lh8rXHeJe38milzlX6Ih9W2R49KlkldQCE5uEl9RzOWC6uXvx0BKuArA2tn9BS/v2SKSpX/vvC
/fOK+Q0WWFq9y8W1w4oRJ7CMpYS9TypZ4XG5eMrD4GaSVQeAN1G94wlG/IRQBnlM9EBJS81iobZe
KCKYJEXToHLRTsyAxqzICMZJ51+pM0UChFyhQAU8cZGBgBBcIQL1zompgn/5v39/wZm/BO/knFy2
7BRz6VKm+BuL9WFV2G2c0lGZdxxmYiXkF2AWSXsXkIQ0dgAyqFtcSIKDnaUqS1mqFZ9RhkqGQqm+
B7gjjPaDKKgSwoKhQOdGlEZAdd11U1RnS7eOC58CoFKq8aAwqHzUmAMGY7dxmxK4erCkV0c77UTA
pwX2xhOu04Sa/PiaygGB+NTA+hoKXaM60TgjHzPIyEw++/mZ6GGO9OKr85B40qopTo+T4oKkEEAb
RCBzln88TRfQ4jIBdAFCg+v5Cf7bDJqQHpVxKTozgguvSRIwRRVi4qNlysDHIsjkzIsSV90e809y
vkoJn8ILHeuJ/xw50IXGS0oBywvV7RzcQh2edpr0C4zL7iNKinnbCmeiun7BLOV5qJqSdpLUUh54
5cGhFFISKZDIcdXOjTPpKFuqnKcyn0kMRaGwFFkEZdZK8TMJsQMegUxs+QMYzpQ3kTDmUX099ZtH
fk9tK3U5RY53pc+T6B8JZNYywwsXIaLbN+vz79ek81c1m06e9VhMl/P5cjb9m/rYHrOXS/npqFWB
1HVpkljO2oERZfmoaehLBWtMbGss3IkMcdnaktXKLZHnk0JXauYDaBGN/VFi8EEOQ68qcyTgj0qO
VC2odp/CdQjJsMIKEvr1lrZHJKWi/lqxsgu1kwHEhtrFkqCC10kWaifL5i0RCcd/lAEsRS9nWi8n
m10BYYEFpMjFWi91r/Cgov/ycR2is2mAbI5mnXVzoapZu/8fRjdd/iuwzZ+1s4Tgn9Ti4fJIbVLb
9Kufa2l9ABnCNSFMSlFZ/qdMOjGh65O7IN9GA52g1hRd3KnsVXqSlOYJbGkBe0vmmUZS+cQLdKDo
SQ4p1mt5MsTq+DhEoTXicZh2DgeQQ6IjZysCcKXZxUfE5aEBTQumzmFZhm1kWoX8SzauZKn0oeAq
Kox60SU8buWGKBDM5gktrSLyYkm6ylemDbYKyaVrpXfTrTw8lWLFIUSIFwTPBTsVfBngeD0rtCNc
vyQQKbQwyXCd+2mEgUrEE1+L7KegVIoUFvjA88IliMH9WRfA4Eq5L7FOAACyYsVTuG07FWGOV9Ui
9ynZSkFZlclXnSWBweX06wzegbDp1w6PTEMhGzjxHvEQsT3xEHldVqiqunIIvCLWgyyMVV3s+eUL
iSVSS3FZzB4PcU26Nc4dghwXk+96oOAjpxRTWwE6xqaW338Hmq9q9rKklxtK+QL8nwmkUaRUMi6Q
VPW7nLvc8IQqj+qqtnwjFwThVnUkKA+Arnd0kswnufeCNsv/lAetjShrO0n0KvmotfVHzFSJyMTQ
1r9PEO5CdaV9BhMnmyDyRDFv4bk0MDA4uk9MqMyXuhGtRLffgkOJaruE1n9dL8b8jiK0VRpUAiOu
9I2PqgiyJJysC8ntQ2valp2hEgXsjv5hhIiJVycpWhK5SmFDrpeEcIUlfNdXA1kcWsgs2uZhVMbi
U/28cCtgEDmo+nYU54kfK7ovamhHihkkm+a81H7B9qGLaRLfkOXIESkwiFt2yCwi4p4Xtf+4zCBn
qvTVRIW0xJYso4PFXb0TxgX775ZB/uO6YkvHgCn0lNBZklpZLGvVP0lE5THnoPCnC/e2tn6YVAtZ
9cvWUxqUD6HcdIDV2Wzhfdv6FPah7jrQLnJEEmmKMSr9IqGXpdZPZUSPeuke15utag8+kriNiXEq
xXlCfRK2jl1K+UUChk45jLxUHUz2Z2pwJ8T9IgrwQE0TTJCi5T01HE8Y6oqtXD/1jaPqPTtUlREK
Fyeg6ose9WkFcqzY9xF+NGrnArVZlxy+1RUB16+law7g1CJWmNR5tq1TF8g1J6BrDHVTvm46T7UL
nVrJLbcpyIylCkbzuvWAfi6LKqApDtA9xy2xKLB1QJtcB1IcyrtD49Z7VC6uAkg5SIY11xJzEmsQ
IbfOcARQRXOvr4nLvEh/U39faL1Z4HgKJBXiPAwxLf4OnYDYXOKAEM2hta5wT4W2eiqypzBCgY+z
zJSDEenwW/1gsYXb2sjJoqZKGgXO9u7IaBZ1csJsl6Zjr14XJEpwKIl6ZcMATATqGK6MtcaJSDqj
H9fYUT6Xoc28ZpR3aM5OyEzFdEQa3uOT6M14pnmVySRooFKBl5sRilDTniV3catmagVIdguqF9Ws
ThV0YDZAF7sZbGCBhBN/ZAVQb9fQOhKZG0sNB5UYBsRw0q17QhZr1pkcXLF45YIrsRy9piip43du
5vqTbbEIKTST9yuHRjGT/ORakeLWQhEFmCCT21rcjlTIY/1RbmXz+M7qL66boh/3H6DKP2KhI8fw
o2TxKna+Vd118K6Ep0WnpVT1a6kYSVIPJ8WvkDQavq4M/EG44DiVokRKmc9R9kYkWhHpBDt8DVTy
RpN2XC2FlpRvdSDkkiVAwAp34EXrxRwBXnqyE2QjC4xO3H0/lsoHy8V6+Cp6yykwgEumUIIoKxUF
51ear/aZoIOC7LLfjoQQ5KAp/EQeniSFEhRlcs3qYaR0zyN8EvPmyCQ56KbDv2mqwh4E4WR97ivP
QBQ2iu49SXV8SIxEXdk3J3qtCUlwJcKgNIuiXUprrPrX5qFbrkfVuHaNQNu6r7CbGMh0JnpEHNXz
9UObeHs/xlBXPpQOScMkIcWkop9EmRoh64+oJT3794ZQXA/0u6/3ZzOo9K9m0PZ+/Zyy+Rzg/aYE
rGj5YusBG+JTFXOebAi50zn8Z3F7fhjUCDKthIrgGQM11XZEzDF3/NO/Pz/6CP1V/CJdhronTX2B
Uyj8BjJMT8u74zrKyjdTUJuOJAgUQiqoSPKJJF+lhwYK9SdqJ/mY7DbdZSdv2+8ldK+ekNzlmgOt
pKCFype2sm5qTTNfEUqWSBmJ67HIusQuZTbz9ZIpgc9RbgPssRapaG21RxVBWNXU8kVJPElutrpU
idKMlOd3Zi/67qRbSS/SfEVEQytIbbeeRtOhQZAKCW6Nw6zQ17cVl1BMOJEK2sq6K66rCEMpUERX
z1UsoljYk3fiwiKkgvAA8qlX/m6osFLSBknxUb0uyaJzpfR7NK0RnYPtPMulrzCUcAxEGa34uiwG
lfMqsoeElDyXD4EV69O5BeeChAVY8u9cnVymYor3N3jKQphFFch6lsUjQhUsLZCxqj6QnK9J/4uZ
JQKeTqyf3EKoTHdCuiHVsV3eI+sm/C9YTGoBI6M4G/B0V/v8JLaQXB/qQ2Q+YTTpiax1Tj7B2gk4
+V4KnxZjMN9LwfB0eYKWKf8qUqoT+gMLA+sqG2TjUKtcJ9n2OnPZZzJAC0oDgLgsjvTNI30Hnktd
jMKtSh9ojHQv93JhVCtMyJKA/MRGSgw4HUInq/OEvUWe5g3ih10H1ChphvMAJGPS24YYG+OsxYom
JQ0j9gdIt3VtqlODWIfcioZQk3FcihD89lOAnoQz5tplTsUsNnoie1qAP1nJCs+SUuHGxeBwaGo3
nJ2SKq8d/DeChhTwecT6kgTvdH3qoqkpU9xZf8uOVUSZQj22GXOqMHTyVnwC8UEYFPI9elTUWrQ4
cHJAm9HSvtP9BNdP/IzhUPBw9BlphrSCZNPHqfEYuymApwxX1cgmcefkUaP6ZgAIgGtJOsGmKY9E
drLcB8FdtHrvzLguOwbWchglc3Rwrc31UqZGkg8TbiTiqnS1TvAmwi7jVn1RWM4y1zk1jN2YKSc5
f52QfL/SRGtWDbZUdiMsh6J2IqmRGavRlJlxAjUutK6yVTFxD5a47Hqt4jOukbjX5RrdAIRmoahR
Mb3aZQOjAsQDTJQJZIdxHasukFWNkcDMCfQUpxKvtCuXKA7Oc907xleG2Buy0gjnSZeA3AtFaCP8
AZezapMM0xIRXQq4XZaazDM2I2AW7DGdnNPTgKyGZbrkCfqCVS7RqrBuBkOKLdmcfqfDK6MJDoXf
1ArRr8RJSo0DUZTb2IEwNYXFx3iM7lDZl1itsuoEh4FMKUKMaAFr8qhc4i62bS01ncUGSSHGVU0H
ngLDHS8+0h8F/FId+NBUujLjcz1JhpB2J1qTuXAjSikdg0h2fGlsCkb6VTax/62rL7Lj1ypuKgHk
1MoDeoqsG929dbsYSHKR8viWsJL4U0iF4DfYH3lxOlGdgmZZJ6JTiUrVHO7LoXMnjQ/Gq3mYmhVU
qPvOK0uAKbq11qZYbF0BS60q0zeUiPUjKPO1+7yaO67+w+Z2ZoXlbfbFxnYNIhZ0fFMO+v5jKPjs
Q6RP/wtSnrjbaW9al/9MEqFbrGyr6+qt82zTxw06kfxQbWdja91VlF3RdentPQwqqBpFBdWaTfFw
xfRk7IoRJAGNJkAt5bsUfBcYQyQISlZ+FLjlrppUQvAoFdWu6CZFpVzKvrOGFGJrf9Z5CyAQwxS7
9UKWMjXxHk83lQfxQXGiMB/XtWl6xnnb5937ieMZnMb6TDeK7JkagXOVRg5ZmtARLxz9UI5VnKAq
YFGH5yRnCjfb3ZmaUzSQwsC15kXu3kbB0Xb3fi0CLVe60zOj42ysidypiyVO1Z6/ma1v7jtr8u2t
nwJ+6kauyW9syV2sWt3N8L2mbKNDz75navEwi9K68TIEWh+VR1TZpL/Lj58jNML777PT42i5DnHY
9Ma/DDeOd8+0m6XmBq4a2h/nYFHtQBJR7g0FbWnuzPjmlYLbtOP/AENBmZo3Bt6PuBM/1hQjm7nb
z/LpQllrzTsops0h6DtEz/Ed67f6uu8Vw3IIUgZT9WLyy2szC1/BvmNS9Xr7Pi8PcKugPM2Ydw/M
iMk9YD89d9Lut302v6Pq9GjOteyZPxjzqwsdcOlAxfatzlahZgAjpfg8mN0xIjvzKVUeQANSDZrZ
9l+fFjkz2MmFqhzvhumsOTW2G/ewsXfYbtLf11flsXPPo50xADbsRrzD4Hinnddw5668ldmcScxT
YUXO5Tk+UUe/Nc8ULDmvjc3uDcVMTrdzzdpV5wGcV7Q6lEw7Fqspa3ftcZbnb1SHsQVKzB/uro5A
9vN9p9a4VPamnLFbkyoGn3QjT0mru5+V0rZQdktd921CSvXcaspNdaY227lWIS8ruzQvu5HTO1kM
U7MxXxjuO9McP3/KlmWVSnvPjem+O+sV4E+qyTbG5Mvu5+UVzKHogsV27xe3gPkHKujiPvChhuLC
8YfYVGBfwmhtmSTMYau9AAlyehy5i/7Vzzc/rhjdEN+kXIHRdytnc3Ap1YXz57woPc3L9FdeNm3o
9zXbZGyQmq29We4r55GzrgT9rLs5mMewkm0XRPyPF/ri+5V7N9qY2e3mvb2MPfU/LqmHNdUUmXrj
0Xz6kc3LBd2G63Dl7U7u0WK+t4LnV7Z6trxZMrPNaE8k7tEp2Ht3kzUrkg/1c5eywBv65oYWyjfL
9tkp7OzdTf9MexCCwgd1NLu3dzP30TRjo1xlE1VWN/fydt8r9/2TXoFheLo/FMzibh7NywKzEr/z
ePMddXOvxtNdlaol+AFOREMHIL+sN85Fbmk0Na+zZZk+AG+HHrjY4eNTe+/stmnubgZGB5KyNzu9
undocq8RtN+43C2TmxdhW4KleviypC2+o/bdPXyPy75x2FQwEeA7NiFjsECMbQdkX+UxePP0OHfY
RpiHrox5e99V7kyqoPXHpgFADjMQHT1CWJuz4cuWW6lWIbi602opggoACQZx4Mduvku09f3Uz0cA
fKCTdraEHQy60zu7m+/dt3f49rZTUOnG40y8khk7Z3uvka/ImEeYdmFJeSDpijie2077MyDezcm9
vh3vezUuQEhobrALcZ4gNrB+iYSfO/JOz0DLHP6VN/v4Ei4Ln9QtLo7uq+2QExFxs1ofKM0uTFe6
Mv05dtRZ8maveK70iIw/kYYzGbhZcARjrdaYO465I4MCSFlHJNdyCXN4n1jKNRWSk/NoRRMFh3dQ
FStQrFzIvScCowTwJ086qr7ad35B/A8Z6vfEZpmpcseLd7y3m8NPhskZj1pVhg98ZyErdKY6hj4j
XhhlCegxDHr+TGgixtADEiRAIRUlDJ9wiyIroqSxmotZ1AXaUKxNhQrypORPveD0IhFMzCZWfgsC
pZNd5RaQJiNwuK0rY8kGi2uB1aGULlGK7QyVpVbqQ2oSpBl3sbipK5+KUdfeS8XkYlhSoE6wAwVn
FIaRK0Y6mOIyEhlJZfcrFMoyP1EOWXWqIgiCMoG3MWJ/5UoUdFHow/EBKYBPFM5BkDmhI4/kmYVD
FBpRA5SJJ0/Y6dJQg6xCbNDSrvJmWggXP1MVYki3NEBaHqtJLg23Z7IH17qFmEMJrUJ176ZjXusb
uNfp8H/6ZbAMkl+hKNNC1eHJoxc6V9+6kMdTPFZM3xeOk4mPoNdOJOpSSHzSCBy28WyI8CQdkwHf
Wnw1UGrhDdRXifCTUA5frCNSg5eFvqxPC4SqQ7PaSRaKUCVZm3s3R3MnFqfwuNoASimpV4hG+UjM
TB6xjBieQx6kwtILy/NeU9pIGyFXeTZVqMprbCIlC8WDxNaJmzQcQA4qkK8rTccBF6HSlX+GEZta
UlXLK7aoRp6KvhQ7qsFXBn7Da8JqKaAeRyEJThYSUlzej9keY5i2IuMKsCs6kQS3szWQv0Ic7kkz
KMuvl5MKznOVDMQRTXchZCpbXDc5FIqopOKGoNth/PE43qlzkBui39B5JI8pXBN6EzyN3lKwXf8m
0dMIv+fNXRasvGBlMIVcl4ktB0AkhPicPMrKPSu4j2+za6mVG2FWEiIiFE/S8sLl6/hY1ZjcuYk+
rxL/cu3iP1rk65ATIr8RFYjKcjWIDCNuneIsKs5W1fWLZkg3wiAHzNWkldauotcF1Ba0RGeilt95
SDX/uMwNiQY160xCvfLlBIQQclMYGlXalr6AUFZWS12noJJn4eh5Jl5pBgnfRP8KMKkcr5IVEFMy
7eKF1xbQwhFETRJIZTMKoCg2Kqu4+CXWtJMXzYq0DKZdaRzsjdEh0GjGzKYJaKPc1yHLqmJQoQPk
6PzyDp5JzQapEpZQea4ZOeAt6jwV7Qa+WX93zw1XFTJaNfoAk4XTKF+Jx4lCXHI3uVyXt7UYk7Et
A8wUNER1C3LftLLyNfoH58ROCq5UH9TC08/rmXq/KDn+97G68l/hRv7MwfAbqu14P++LjzscDKeR
HCUREsgrU5gnScIlj1o6CnHIt5dLGkcoePZwTOFL67MAG63SCZS2sl5KeC0JCjDnql0GoEuqfkja
1LcLGPsEo4jBPSp9Y8YI0mm2JF4lVF9LgR8FRCsCElTMWvOpeUyKXwTb2bDNVE+tX/4nBHAmr6v+
lwhrsViEmCbrFItZJ5vN/YYtOd+i5zV/39/7g6OZ8D/3h3v3HrVru1TP2e3enM2xDq2nu/t127hr
b1MB9ZE2sGpuKi8cm6M92qsp03Z7NMBScefzbGf+NAN9exb0Z2d7trvKNsTfM9gO7rN1cDfxTd/c
285Pp9MpuIuAn2/kDfz9dm9GNA+2Dzdty2bWX4wPZrgzHdyhbr9fg1G0OXbsWK/eK1jF8Y2/xu2m
7/nNly2YMf85tt5u01aGW2fIuxfzlTGR2btfvUZL19to5MmvmkZjNCqaUaZ+cycPdzQaNRrzdlOH
e7tA7XlSMsPxkVdunneYpBtb94RAfwZ7o6TwaDTPQrL0EbzWsV8Z9/u72Rw2771MyXy2LmARjP3l
nK1swruGRddIuwIu8MigzRvhtRrSBMuWgISItxavxPz9+v93Ipx4pgvFfLaYzjul3xEb0/Qr99lf
d/d+ll8sxr9+NlduOybibCE5nbp45QbaRisntjR+zCI3xRsUjOMp/ZRqC99rjr/H3+2v3tssl0u6
iODLVJcHeqZHZhkZVaSRIzDLxoCLDFFg1XBwcQcbm2r+0wU5/4aR+O2CfsNIOK/89RrtWbpEgmxt
435Md8XqWHRAfZtqb+WG0T+NYQyI//ft8r+D+FtCovh53Vbr1PHe3zKFt5+nHakMfjJxjKBQOJre
0fbXJpiwa0yLFbw3jQE7YWdXladZroOTDathuLFhuOytWUPzjb24jdpKA+9Hbr8fBEHKBG8Pv+zK
3ilqwWh1cjj20kwkuweXPSRMldW6JjTgrky32+/OsPzjmdXqyvgs4bfpnWzkRQzH8hlPFqy4/rRg
pNY+ZuM6M839WVufuNCek25wTa00L836UaBARp8dm23Eu56PTjiRZPlOgtmxDlCkta+rTcHZQipr
P1DNayZ0gkSKwIY86hm8kJViWQ+XLmKE0LRnRqwPDgUrtqlsbaq7CSK7XplUFmZvHkIRQzNmUL4b
d3ByG6OyCQJHM4zPbhaLxcoEsxQD9GHkNpUjKDJyQ61dcM/pshq7QBy+RINaY6Mdj5tkvurfLN4x
LEpm7HOkFa4uH762JIp02Jdoc40/zBEaMUO409pb2zzhtZ3wft7uA6epxJeHW+t3+4LhPz3B8Ylq
mEm36fudqdv1h+Pv75NpNju+TpHEDGfbGfrj5rg9LkiGIcUW/Ho3GL3taDJpcQmdRaczbO4GqdaQ
noqxXJDoe9u8GW1NoxJZsaXZoNbXSS4WR5ONZ2Ewiky7NxhAx5V/yHXvpwyrsWju4aHiL7q1mdYK
X9IS0RRKEHd1Jk2/yZUuut1uvPZqOxcvpNyYOUyIoyF1+/EILQhAPcwPQ8Vq1KLmfKg79OZTO9+b
SevKKL6YeD7Anih25sJHfiovDLUix9cXZ5GdXW3/bK9Wi22DtjgzNqAYIIruHxr51oNoy1cdyZyp
ZhoZZKv/4u3ahmXj8ASmIXSQzmrhd3D91wj3UhyiUaDmE98KePcFhpZ0Nc8eFzO8usPmdU9idN85
zr+PnQtElVjj505UhRbPthrz8Dtbb+L8Anj9KiHoJmvH4E5glk/tct4YbM3Vq39s++VNTdpkZjSV
qF29q3djHV+9UWMQLsMvj+ptcxqUiJuaFQHTl9tiTkctzVsYNupwi34T4NkgkyKtnYN5+Qfr5k1j
2au3S6a38VIuAbNqDtco17i0TvbkIyDm4cEiYCPT6wH78OviK880DvZky6vqGzxb2rjLur2oOQZh
pMYqQFDcUZzIijN7pWhaDfbRHOGzrPY4zLKK8pmHqNdBgxclu9/IJdW6ptwyt5VbrE1tOB/853/8
1//7Pz+v/14tjp1EOP7H4c4org+36//9z/y/pUh/k9O/pUizxV3xkNogp6MmAXFoxcmMsbz6wWQS
rL8ArTRTdthhawx9n4nvssB9f4iq9Q6mjlpBVKJHemHvaTjvp6mvXe3mvz/LLAyMf2kK/Y9sd9L/
mmwug7BdvXWeDSQtC10zOG8FBdYtkgcDhj0UrBE5QRhPDGPK2W1RhYwfqbxgMuuz38+2T3jLrCYv
Pq/ttPVY/bPAIcrmSOIsur7vDRdb22liVBAq6sQytSVBgg/uPWF4nLBr4092kBsfK8nzYDiaCJkF
BldAn2y2HFLPk/xD4QSMpuyZydVUroxhtRb0J8HZkPaddhyTKAuJiAUyqivJdEZq6Tp1w/YZDBqw
b8XcMJnlc/CqzTCz1p4v+YBGo6eZCbiOKz/26+ZxhoixvURpP/7ImkArQmjP5bOBvT5fTTEa6CSM
G5bifDC428EIUxO5xyI9ocy4UFSHRzC/bNmDSOC9lbxsDsfjDjKCy+MyZCmNLu7o6kW9tensjN+9
mhTn//oQL8mZH6wt/8arfn+W8a6mwOmaTQ+FVHVMDUlybCWMDhGvgVCr71AZe2LvEarB+imv+0FM
bbjCD+o19zXjN/mfEz2am1uB2kJxzzVIxv6MkSvzyyOGezQKuaxGQ0rzbnl420YDC3jq7SxrlQfW
UINQM/HhJzsZHUtKxdMUul2Zviz2bjx/ERq3Ui6aVY6A+PbMwokq0zn9dwxBHtPXZxDAs6xbGkTE
SLftLG2wsmLyKdT7NOCJV9psHY+J7HBSzvaOpCIaSsFO0WQK7oazrtIpAXlxNpevi71wGkAIT3ZJ
uDd8z/Ypm0ubUytNv/t1sC6Z09fJZtImWtlwZ7H3+K9Yw5B4/7rBH+tuQpfePFMvXLlrot1qJIE4
MtyH72FmlurI/CXc7c5p5aB1kHKXazdcu1sMxyrHDQcsi9gcQGSxggNyUxgzWgu1YCaZdq/OVy6S
a84w371W5VWL5tOwhf9tuOK1J3tLBu3bPiqNRihRuzHEU8zXl+TeMlwyDXStZgTLZtVImT7Dzsj2
A9ampmsQZryahpjdnWyIvfTcfBDqSpe4B61RkLOa8BtT2Hq5k0ZYXSKcvimdRqpLtvPBMOT65hzw
bucXlASC+Nf+Yul+Yita2vRmfh6of+l5VlmNJbBAGP7xw4O8yxFYOnfDaT8xAeRgyxQosgkyFiwu
HhHMLLgOuuoHc7wfkP9A6T4taaX6E+fBCfLoqBevve0SJ4bJ5KbHN9bM91dv2SuFjZe7b7fY/Hl0
+tYMetWDRUswIHesr5BlbUL0huIENFeDr8xMyvwiK1v+CvqRX7OfkQyVNMH+NI/y1RhdpABjmeGF
tyWzX5EhPAjny7DB5t+2R2nLVFeCWYD51BrBeOQiEfozyTyND8NzZVJbEzyxAFMv5U3xRBY+hldf
Yk5Xrl5Abxia0vHhmXv35W46L1djwqv2w64tQ4KjT4+4Elbd2k0xRBrGW61stt1gU5FXe8V3zdmU
+XCEok60ZAf6j8SOyVi90x8equVutnH3uTZJ3lqKowI0MXnCrw8zhFeC7BrG3Q+P/tmUwj0Z+3hJ
uhRUrFo/5LsedfKqkKsgrpIGDUg6nCpd3mLhDwsGnfcjy8jr7pGFW257ZAS/6COsbKmWone9xlby
FoEvL6OsKdFwFHxd6OTpTUbrnGn6mu4mB+wMWV3Iey5CBvmeXz9yqjtSfrrzKVBiY3BBnWbTw4Em
vms+9mBg1OJDweRTKZon7a75Gbbbx135x58StH4P3gWFyCMmTSmgSr2JD8B+7IP6y3FjlS/6ENJp
jbPXJMqZ75k06Nm0mP7RCDotzq85bnYYhCtbv3snqzXs6s9YLM6QeQ6NRfgGO5yFKlOb08h4M1mV
E2QAS+ThsiNfboaJShOawFxsOGb/9g1t0rpDr/2Nudsc+0OCBz97iRVs4FqH3C2WYs5gtvs1VBjn
FbAnGcPK9GSoSe773R/FFeT+D/2F0qdPxqwUTNdkefN77fv2052aZ9OxZ5KGuBWkkPh/zEYrGEYb
JtzxEdy3U5lFsEAAuXyytqfVPGo8wkHaPE0tVigz7Wc6+rE3kj0Ua1DT8RmcZg2KIn84jHtkNoc3
M8Qn+VZykh/8Wo1Oi+wSoja0aG0I0LKVWpCVswdAnpkam2lPqlT0k47CNeUNDsCn+vRPqNE9AHPb
Z6D7TBBYOoaAQeC/eIexsuhBifFz5SvkBFl0TrxNrkzxihPTCvtCBt5akpK9dpuQh6yfNfYbk9re
YDTvsU3TpDnTxiKO5RhJCJVMZqRixw31hf4wnzek8hLOoVddqOXL2wosfKimgbpmALfqnuNiTo37
o7ZtpWz6adctgNHr1gc+HiavYFGq0qhrlpHWCQY6GT930vexC1iiD0+LXtfHEk0slyEvD4fx92RF
sThZZonIdpBLn8oHOAx7y5s9vXx1+jRbuzg1WOnTgASsO7x5/i+pzVixKjHaEiUSsCif/jX8VKPe
p0hq+VOn5cqd72h95xifCWtZyu7IDuN8UAEsQsDR42t4Ci64OtU9AIQzfhurLuciGxTjih0clz29
wLKSDSdRtkcKj0aTGZRVJdjNGH6urtZhVSua05e9h3ZJLqvIZxsrb93Ablh3d7TxWldfbnptX7Ui
hePXkH2HauwwgZIhBdcf/rwY0hYRAXQ0lkyVOzENthxnjwEfIKfPNmDxfBrI0oM5n00H/5ZRZU/R
It4G93HB3dENnFYMxvPazW6TY/eaxkfYqDq7CBC1VHnXCtULhgOCujm89lD3OEeH8ET6qIDz1Yi8
MBwQl0O91zemXcf2xvKSwYVDs0d7YUVAWCS/od3OEHmQvvcac6JSCEKCrc27q3YYaReIMFDcTHPd
WdlT+9xJ+Y/2xi7H46frPdqY9HV+oP6F20XG8Q4eIby0bj5aefmFk1pnxafcXu87a9tvHISj17jb
o1etttn37ICcGXY6zXMv8qQU92Ye4sj1lrb3RWQSC7XZNHt6GQZPx96HIcUdIYfdfQEHiK+DNcvS
y5uzp1AOHnasvkYD/EW9QERJkmIyYrs93fG68wLfezL5Ojvruy6umIuRV9kWZmHKP5x/nm2ygQ0V
awv/DzufMat/d84uImVbs1Hj3rkHsvlOFnp0n2QSp32tD87K8jCwWAJ3Ex4MZ0+cAmV3Iqhzxqqz
uTvmLioaK4pjDnBSPsCZH14cMCXt3RyPX94TeyNdKRGvBXrhrmw7s7dv8Mur0a1VaJx7eTeLfpbW
luTL1e8DGftpu+o+XAH6pYA0CHKtcbeLxCDF27Rpq/VR1B1PkbqO5a9222LvMaRuyc6LbhX7ZDBg
Ha1csmOEK+VMY7mEJDm4pi0hFEKTaPvGvNDGfn1z1a1YyV0RJMhm4hT9bKOP2gwmMo9i9zo+Dmtq
7fZO/jJ0qR9sA6AqYzwApXSl6wgC6HwxfLjlwqjzuVsK+VxNrOygxNiCZY1A+QZOhez42rgdK9eG
86SjGmmthYp33nj7rLsFzq4XeQer25uflWm9peQvbXLVtHl8lcdYhoMry6UxlxFKbhXTeuteSIbv
vK/L/yftzLYTZ5oufS993KyleTjVAGIezeATLYNtSUgIEAghrr6f9Ne9PpfsNgd/Ue9YVaSUQ2TE
jh072BZW6jIr75+5y1lwX8AiIrdwRgPNw0Hwg2Io/hxhLElKsvhFDxyGD41aSPcLDvqDjDqUCu/u
3/0bFJQ7HCEqCBYagn87Zf0m+O48XcWsfsF37RMJgKmYcA4pSyLQYuFV4tMS/63f3z9FCMH5EqAa
W6GbTIRbCql5YvFP2YWHw3WRQrORuENe8A8Gq6/rJPUk3iB3I4/OoSOqn/r1SkwMmAmTIjkFz/zy
8vaium+9zYgcP1WSHMqPo9tD+GWJ7oN3xEvRHBRqWMnI+5wKt5dZ4qycnBEo/2Dj1F3yBPtRPRER
6YTO4UvYICFzz0U27fV6b+Kqw4bdXR/G/dfll7TnbyBOg7p7HkdjLeJtz85CbKG7Q46AXUb0K0By
yREThW9vwhpxxH4R7jJ363i73nfe1+vhdrbeu33Cqel6vfduq+4Bf3OJRQOZMfwlWLo3vHYX4733
0eJSRr+wg8PIN3QTxnwFzNxendmXl8UFfvpSzmIYrqQSkyTA6Kj9KTBhVmH6jvvNg/5fl3LKL5oe
cSt5CoBp1Rnz/YwOL+3gMgS3Dsmc9ZoNh2EF/eJOYD6Ie/j9hHKkVF0CRV71/T3jCKcjEIMF6SJP
XFcxqSJxJTyc16U4mwH7gYurjU8EB2zLdxO9k0+C0r7D7iz7FtNgYyD7S3Ii58Cb6o63xlWBykQS
SMwqxUEiacFzwWAg90Tapt8fDhft8Rg3ps2tJxxDkdASH4HdiaIgSJ3E6tg0ZgBDHoIoAa8MP5GM
Zn4xFV8bFzrerDg7opOI426ACmD5XNhRvT6+PdEhO1kY6Xc4YAwsSNUIZbC2pL0w1cJKD1/5je9z
rIXA8LhUlvrHkTPGGbx2kJImbKRAGN8oBvgUm/cyF2QDQFD+fnLFFcI5+eS2AaTg8/J1Snm+qM28
gMCGPqhd2/ZaRDZ0TB8L0gJ0MshpQIjBez94E+mrEe7iiEtp5Z/c1iSeVtyzlK4BO+KzcH8LD29r
E0cCsXObX3Bk1hiQl7nCAwKZH71ejxP82Rd2bckZmH89z/RJsYchelA0ciuWbMqapcuSJHqj/Iu/
afHjkl1LElRnv4TlrkE6SMeIft/plAlh2KMjZnB8yyYVAA2Q86hbL9NZ2jsEFWVQZj+c5AFElsvu
TjHOY3oaHRYxjSjTsY4dtIfm9LZE62sCH6dteNdlPFIG4ndY7mF8GDhpm/LKZ/miX9oGmeY/79TI
F+3P+v5wUNNycd3dFEKc/eSxbgUWN4xfQ7Mc2JjeZTQ94rv2zq92O+qjWEBnlai3b7kJtM7K1UjG
xkSXk2Lz6Kuz6+oR6H0QoLeorwcXydX76d1Rg0OQ3Lvnj6pyzqqTDAzPnN22rQ8VzGNaLFs4v1MZ
ci/h3+UIM/ZKF6XY0dYGYUC7Wn0VGLV8LvScZ3tXM8e9LmvFKwUl2EvornzyTlVXbzna3pXILg2v
3nmptx8LE9c9ApKRLC+xCbrP26KT9244WKsLO2sVjeMprB9KeC1KiMru6QSd53hx7cH/+hNm1pRf
8oG0FtIVxbLpo20rjTbC0f6iFHKLuUazaikt4/eENMFn/VoNaRVvD+zKUWbx4oEjvjRB9SYmuodz
e6eQNFgW89s8PrrG0Jgibd4ahDNtFeP6RG5I2gAiJDHlcUp7z4l+dc60bKKNdMsxKjeLnRRvuCa5
pQJQg6EvBOSAHQMfEFyUV7rKY2vsoKawJdvs1yCORCt8R/VGV2P2nPFqtmviZcUpMHuya9CXMPVL
UjaSw/6Qzm59djK4nnjisnt4q2Zpy7ffH6RbNjey7bvThEjh+OARH6F3Oflpy80+9p2T6hqF01rV
rzeKal4yHPfUjZY1PHDTsWz4ts45dqhAfNck54y5W8FBNd/Uo6u+R3iAZAnXD9rl5g73WbV3hXzC
DvlL/eTYEyk4jgM3cL0gSB2NzjVrc8e+0FbKqFhEr+auJJBNcYKUzlLFJgp/Yu9LjjE6LOWtsOFn
F5A2UJBLzibWe/1yWqPFeB6pkhPCHFYdaKL70jm+3Xby9nB3o7tjIMU4ImPJW3xYmiAgMPssQ0gD
IZkEmbwouhDnEUEQdH54Qb1s70cgq4HxqlInill8V3iMedlJ++HBh97Q5xvicclKjzl29eQxVeYl
ckYzaLa3Wnx5Tunp4jCN0Mbf5e+cvSnVaOO8n2eOgdfSctgQjwGS1fXLDfS7cI676ObsQ7egodAo
5siPePR6eOQaXd5WOjfgCvo3UvNvvOdxYIz5x2NkT9lSLKM6LD6kneqak5YXTaSJOtpLjuhy/1ku
JFYrdwrNsQJEesu1SpSzzWEzvEAV5zmlORXC1tvlQx0cemnpZbJ7BKw6OzWZq6MH5fzB4TO9EhQd
8kvimZBZwXyD/Sw9uEUGDdqv5IGe9x52H3JrljnpsbunSLJ4tcrRDUY9/v3EzjvngytDlMFN9NLJ
WTTps2HIPKCL8NoestEaEgMPp1rvucFsJ0XE0XIfhnPYlF3zQXFBm/8Lq9lQeeiM/Ab8A8MpevYg
+qQCKR/coVIeHOxkoTjJm0Zk0IKS69iL/OCqTOfqMD637+PTR7W4LGLNeZycxzu7XV4nnxzoYpHM
EBQynb3GIVEhgGzLLag3JfN/W53/j9GxDEOzDXp5yQ1WUaym8emoxeXivjvO8sl1cRnJi3xxNpzy
4/LCvi2nBw6U6ZrTcJwjFNzqJZtHT+k/XqTtLfWLl3PqWocnj/WzXZ24d6z/PlZDnsOQ7ofyKO3L
RcYlfnOll0vuXsKgLh2YxJfuqXcaPnY6Xuj73uf0hm9PpkXcaz/uclvhIrc1VTOVxvh5mF2rk8z4
p8WVWrFXmVMEXV9yVI4+Z4OWrxQUzu8ftyn25bHBtrT6x20CZ9sx1/LifHBKYZH0yrEeTybnZzce
JkdR+aEYCr1svsQ3dm+zJI9IX8r/2yirLG6dwisKQndofwdfBmEFN/Ru3bHgKFDs9hWNEr31Wg6N
+sgUhRN7ZI6oHkhdnSJ+jWhFEIR3FfRtyRFNrcLRVJu+W3jMsFQvKJ1qQexX/dakfOIoaSIR2Zzc
/z4/c/yvo3Q080pWbPu6QKPQPXUFCEzxmbdYW3BJ1rSvwD24ea8hsQ5tDqiZh6cOkayG8nxuS4MQ
/K3Cka2/0qh4+0PrCdfuK1X64wkNtIokTZEUWRGu3rcZbiX68WhV8nVx+FR35Vv6Yb9k/dbLeVxd
3Cc77ZesraV8G6ohB3V8lKV9PunXxVIexzs15zqOpmhsUW8wNTLn1rdt97g7LY2VtD3N8qOr4L3M
oivXmff3o/y2578/ScP/aKmn0tybEssykJZmQIWJ1b/MjdHfo8hi7v6a24bFkev89EhU5vZROggU
pM69D9f/zDXYLUbMMLHU5u8hlV83nKEpEAVtTdKVhmdem2ERWS0OzO0rw9QihSkKsJGBIPhSMOMO
1177PI59bVY/9exUwUH8+cb/Hb7hROen+pRFKTZW+rx5j0E4OXxAIPFRmenH3n4uUbOTTrKeEpg9
pW1OaIbgsqc5lleopjUYVuien5xB9TdnU/k2JQ1SQ5SqlSldonIRfdYwRqkOxJksKL+z/MMW/RqS
PjH6sGSwuX+lLg75GAkDV9SgQXdM3FLU5pCVG8XEYUhV0an+70WTfwj8CSv33ydUG1YikrNaPqss
GiVUtJ2zR/Ys3BR9ZWwE5saexMPDkzn50iH7Y52+1vHbqX/o5/pi1oxo0nOj9lu0rUFg2kMkYJJT
5Wugo6NMkxnFw8o0fL0Dr9+AzESRoBpct1Tc2e4q6cRzdIY2yVCd5St6ROP69MN3HAU6d112JTLb
2aicFFN9mvVLFIopZZxLniEaeoJdQKaG2o2HAB40tkYn8Iw5laTRkytEebIl1YaBi9Nrnp5ilr+m
C6ZQR7o4QCTkl0SSofIesECp1SUcoLwSHOXvpVV+s3mGjCiXjXAih7JxIKyyVWtGYl+IlPeT0+Se
OxcqqU4r21WpQYAo7oKkI2cBxOwh/jVseSrdp/5+iJ+qdOyv7w/ROAGVdrMtnvCyaK2N2sGFTgLl
05hSF045nJZ516qvUGU5DjOvRgOOBiSRk03ozTYmAmqZzoU6uNVFc/KTV8huBNr38Ewu3r1ru8RY
Hvk5UbnXo06q1VFdpSuVjkLNGgyUdbq1N4XhaqvbyJxqi/hTfYVrCwq0Vci5rvTPGLqO6ZF7uUnO
4+DUE2mdv56WeNNkKAZ70jSZm4HdgrNQZ33zk+3fs6NIv90GhqbjF2rEo4rRIFbjLT6srFUzPVCl
j10DVg/qW7SDqPzTYRjfJkk6kVv9oh7QmJX0NigeB2Am/tUi191iFkTOO2634OUeMCdEOcVKqRyc
KMI/3+K3WZ42oQC0ReGoPrJdw7PdhD9nujc+mnNzBSeOczGdz4HpeiLxtOGf8zlJ/U8S3DBLQZMA
wUCoepH70pvzE7zpE6h4HuwdX3b9t96IXAi/AQRIgFu4jwB3+w5UMz6gT5MI/Il7PfFy/ko8CZJa
yyN4Fv9D4FFEyJR6KVSGCtjZaFODJvhwFgNcMdKgWjWgaP5SAeVWsFM+BYAoYEj0+zhBjBqNk7H4
NVi0Huvm7t3QNUH5TVIHomRCIPOHbbR9VM6JDKA+zqjFuo6qsv33quq/WX0Tf4Ymqugx/mDLl/bl
Fj+M8rJYgi+CrhL9tQkRJ19c3f9wcDD4ZOhbvshG/oc0G4N+iqw9C+v4o1EPaLtHwedL7osMqQTH
DYD/P7MnIH6mFRi16j+7D36KfXNgTUO3JUunAawiNTyl6p6fw73Wui7kQQipe3A4eNHdk3eWG/VD
UHFUegvVpYZTQVjm/T7I5irn99V05QF9ltKZ3c4iLxT/RjuHvryqR6kfx52ocMNe+dk3F+pa6JlJ
VPsXLG8NM+T4FmtuWPsy0GsCUqUtjmvdL20AqpCAPbG8Q9BaZe1sFa+IUJRFEexBdC9vlKO8ZoPH
OiR9Qi3v9mEt9qaT9W+mU+KOB9lkSy0OG65zXyG19RFSTlK51qS1d699fYYd0SbIQk6kd2NioxTV
AoevduY0AVrzTGT2w52huVr/2lqehnnv+iIK0Y7z691J10Y7AkRrJ0AQvD90iQ3d6dm4aKy1NlbQ
it1ry88frg3UChoKrIdoDkrWdq+epxYJmHM7jJy8R6AO31v3JOpd54qTM+dAMDJAXD7UYI7gMUzC
J1ZZ/s3sfF/khhN6r+poX9ssMpFB+9gj0yvWiiIUCr85d1lw6hmOhAfw1N94NnLDL81vJ1UuI65E
hBpnZUcVJVvd88WpOln/TABCHnB2G4V9I8h6fx/LX/3T7y/diDZvoZZhb3npym+tQJQGNz4h0oPy
9NoTpdxCynOJl4C6Z/TE6/9yfhtejy3blqXJCs0GdU3Myzevp3wcqrAlmRj63FFI+SE8mDnxhk6f
2+tWmdynrdHxA6gm69v+zX30jF3yDtAmD6WtgN+2ZeQQ7f49I5p4478eqnE5nzL1XCdpeFmopaOR
HWPT55Scu/d1PNA9xCcm8cBA5TAaVZ/2uvalZdTPN/nmOk5619CNrbYE/wKJy9y1rm4r81rUEUBB
uHsWJdcX57q8TLTB7aU1MSfqRBk95uYzPPeXoOP7vOoN/zWNTTVKj8ZlUZEWJlMhY1AFfZ0mXSSk
LI+bkfJYCD32WwnXTxRTVNvQ1zqFFyiCOLx3ydlfoTWTsRDJx7+n+Mt/bk6xohiqYkuGpWpfCqnf
1j00w4suRbfLokD9kK5vJJVhbe1azM+mGj5IWENWcquXvSUAzf27ProkjoS+Qu3cLHdjqO4+cR+Z
c52FIF54NVDa9ScPqVjCEW0+pSrRZ17RNEnj3/7dnUl5UOzbOWcjOAUMA5HkEUwpqyfYUhrEN8UX
Ar2id4XQ4RRlJQl/z+fpK8gi6GiWusk0fT2SU36Vt2XpnT/2QI4frZk1AXaMILShyHfrP/io/UPv
RI37i/jUL1e4QV8/Abv5aa6qF3Olb9Wvj7693Mnaabh5mlOdB9e5vRJ/LJedUHMUPHjZOQFXvRWb
/3zKaapT11CPDsGje3tP+opv0ooejYuvqgZx2/6ncEkULQn2XMJHuJEqpXXVumrrU/PrY42jRTyK
Fgb8wKkeI9TgIAcio5o0zfOOtrt9arv7p7GLJtmIWGOQwgCkGpzSY+Gm4OOQZKdqnqrwRTY7LNLF
YbGn3QmN0OhSolFNbvdavX2QBdfp40VOvcdL0Qv7gOd+0bP6p+lpep7fXq4v6Tidx9Nkbk+IVtE3
FQWSlIAijaOBJKljpKeQ3RdSrKIvR92ROWnxizUrV6S9+4JoW/XBzQDnwfxJcQA9gZlS2QnKScri
VdkqWyqurzA7KNCiQCAbRuMLOYWJClgwYlh4J9E8mic8RjreC5rLUOtnPfVDI3FG4EB33NPZiVmn
cT7MqaHdf9AciWppUT0rqhIvVIv+p6LzWTBpGeK++L5zTUPCmFqmJGu2RSjRMGEPK63zs1TUi4oq
VIjFoR9dB8bBV0lrVN4+dFT7pf7Ud4C8odMqyVP4aRacUXqgmQOUHKr4Yz96+HerCwianN1T3X5w
VAEo2NVoOfCdtFUKfX2e0U3DdI27r9B67dJLo6FxEN0zb1xjiGShsYPywq6shSZP+amuz2+HmfZ2
nSsgu6vq7ppXR706ddVNWe2rU+jjh/F65qi4h5ej5adpHzbiOfWPmlOW45gQpO6kuveQXRI2aTrJ
FR+vRkFI6uyrSTtvuaXmnF/OumdC82u5p5N3Kzo2qhoEBOeefWvniLIp8G+xLSjApki9OK2kzU8y
ibXhcloVyw+R5oLFUQ0vkXtN3SIWKSQDzJmMjj4yqmFE9wEAHDRobpO74ut9khTxukY+nSYkcGih
2CowyW9d2PKddIgwGbIm7kHw2tpoR4yE8gCaon7hWwskOmto7thoxBiphjk7OvmZtkli8gLjfj/G
AkSoEe+i/il08nfSocdZ8V4t6zcSM/r6BjkG/HJwh45LqfXkNRxW/pZ8QjDOYy9eoAYHwUH0eDy6
W8m96GQJEIKFTUDPRneN1IUPk46SL4l7ooWho1fLEAY0zdUTjJ1oJEtBswoJ5xOBUHdLDEV0jFYP
cskUrLHMr69cKANiapJqaxIcs2R4HOLdDy7+a+ylnfEd8kH/tfTH0Ws2ziEWPNbKFJIS1QbUeiyH
EUIPog725tFr2Dn0uABunjY9+0rv0b5QvAvkIcoJzjwVnFA6LUSd1iyi/EUOyuG+DTPU2feV9iTe
JT45PDT9qNhYZeMWTu3Rzcahd8KV0iHOwRVGhG+kTUgHQ4mJHUVzJPEVfRTv7ohDJCdX9mg22PmA
d+wk09Mk6o+z+eED/u66bYpbILG9eghkQQvKI0xVy0tfjsMbZJ7gvs08CWVVCrYoe8+81wsKWRDY
2X0rYhkvfbsh8HKcoXq4uUEkRQ3e2cFEo5dFihm+uAg1uuZr6h6Hl045lQf5orxQQlGPivFlGI9b
vunmTiWEtgdJN1ok7ycDYRJjbSB28xDCSkXosrG2CulvzWvN4qITcz2SpuzoZL0p01+xx9jTVtqv
Ihd5miXCVNayGipsfuSGy7f9JA2kIdUhk3J06MH5AbIk0Q7TPB9UKFdlvC51MbPb/D7Q/ANoufWu
z2KvfAE+/gDo56cxYafDpY3f0Lf+sOhyCRkITyMbnpAlqQfooCSL+C1GD6qEYMpLJAscJXUaBjQ/
hH1Mts45jO+d6yi0aazpnq9+NjotAWoQ4nfR6PS0/htl4Aih3ZxIiLPcRtIimWiqmy7S2PsS+7kT
wcvdt/0s2oB/EEN3iiH9txY3lNPa5/a+15qcL4TcBQxTcA+boAUylIv8kL8nRB1EYwlljrAvOoRF
7m2ouodFMRKKFJFrYtM8riAkAmSYuX7Ujl9NzTu9xHE3Wpc3lxttbU9FIzoFaK0MAFnil5yLYt+v
uxlppJzQCYKZvUxUj2+dWEG0C7mdTi9aYL61PrWBdOlYPO/m/qqk7nV04sxyZHIn2l1n+9yzYl9k
ounBuqHjJBotHtc1OjnVQguyaS05lJdkveurtoU3CQ/TfSyv7u3l6NU3R17eh/e7awXm8kz0+gql
I/HunRaHJQDk2c+uD/ecvNn0d+tc2FvKGl6CE/vAB4NLv1pBhuE7p8og5zi/8Rg68xO5lt1pQaY8
je6dolfMLrcOgd40IzMEG3xg0gLEaNvysEjci+bGcjfL5+WhXbRGF3QRcJEVx1Z7kT7IofQgEkYY
FLavtl88OinE9HGOhg8qC5RpXMfmcRClrhr1zsXchD1HYnscAwTlbokyysMzZnXnwWX1Ga0u1S5N
1zfdTUA6N5ekrRyDA8Tmjyy4zXJItAeAGPjd/kOlECb8gI6EQM2o6kWZoy6S7b1y7jCx5vU2jR1G
xxW4VyAq0DTiuAdDIzl5dwQPLi6E2wfJ0sJPSoSPOnKEEJmnWc49cs+SVx0WLW4cmurQ//VDpZyy
QnOlhK3bYxkmTDp6VDfUe/Y9pR60qF2LHF7tVjkF2Mb0bzfcasLcX24CmUbVJM0I4NhANcLCtiK1
NO+LVygWvcrnkPWhXriH1woRVXlx7OmrPWxlaMI00vLt/mke+S1qhpBn53wePKsfXp03ajLuAdxl
qOVIu73uu1Q68B8mAdujBxd0x8oDKm+EwlyCe0nruHhmOJOyc3OgnxZu2q7mj9RXADFFUfzJk9vT
tB219XeeyH/GdpGVZoTXfO9GoJ+ZaX7IS/uOY39Y7mGpj8/La1uanRB4v09ubfqut29j7Y1m2zOD
u+OetNPXZFpTd0AZSTukbC7efcDFR2vqg9oBzCpsCI+bkxxPNIN6bvmAuqeri2aYs6MpISpia/oR
UrTtCuJhieg/clvOBCd6ei3a591hXU+wmiogJuo4QJD1JHyHBTA6urvCj+Aq532s+PKxVJcyWsyY
gT1M54mGY0IZrO6iD5duwF3UjwdSOyc022HHLi5Hz4DcMjeGJVpfrfZjzH8aUHKTz2Tv3jfUsPaQ
fXoSOv1AUpoT3MAz0uPjfLnJTHDl0qkWtaWPHeJP1CoLHAXAm3gqEAW0f+9n89l+bmIZJ80M9cK6
L+g4N4VAThsbDTBxANNL40HCThqUbwo8RmgV/ZKuKx9qj5RfsPKlwN2hFwXdXQsGts8d7NNQ+gjX
nfvUv7Nb39SODAtH7xW9PdpXslDn6yrOZwlvXMhoZRDZ815O3HxEfCaao5JC29m/X1AVB/KHX//t
wDaSiWVpZPeDGtJdjBrNPW2RM0rq6GgH0xTBSbJjiWuN7z4UHAc3yCaEe4CYkiDblqS3qReUZvLk
mZLzj2i+udqNOPlwvF/zc860V5ThXBErpavUV0uEAlonoqfExBEykwrdIA9dfIAuolqoufjlgCuV
dpifT5uANFNMzSdqxD9Jqd2z/Ihh051t1+xHzgqSKnD6sx33I1HYGMhuAC2axZIcVF5dF3VzJEyp
pdnF3oTe6jPJ+fx7+X9gdWI0XTNlmQpsTfkPY/IbbHLSL8U5T3JkeNBVRjyD+rvINzYwOMlYCDYF
J1nIvFVs1PIJLPbFxmnuve+DN1bZqvRau4YHjOacUkpccNEdDo1qSrIKf1QF8uaZhLnyWxir67yr
LSmWBLn1XwDmXKVS+DBp3kR9V5tIKKBtCChWTLtf4B9ywCEH9uSPeu9Rmxge79KYHYO/J/0HHehr
0r89RMOoXO9hK7/JPATlwDTr2AOdRcN0aFByVPgbEAPAQRVXcf/EmsnNhMnXwIbJzUyuEs5KY8Kz
sEqi0yGjWRc044eDXpb3esda6ULg8uQPaockrRPOLghM/f3Oym/nR/82dOP8nIrj7SDnDL1U0B4K
Jzdk9xKoMmjqgh/qw4KuUTJc1Br5NJMSmsXf42tPxv9i8Xzb6LGaJ3quJfcFCuWEgay51UHNYtoS
HPg1/SOANTP4/egE7NF/NV2KvIQh1+Z30mSHedi/Dc+UR7zYXcu13KwTjW3yXX8/pfybNSYdZEjI
7LNF1YYbEe2LEmWosMLuybhHpzZNWziGqB5eKe42vb+HU3/xWgyJHJQGx1tl3MZpiC5yJcc3FgU4
+o7ETTy/EE8C8+EjtcaHvoJAtcJGES4KZaQbUBmCYqoxAgh+9NQFYvNqSpdCZ34J0A77+/F+cGvY
rv88XuOclEakRKc8vi9okONTkdCiQL9HMEKrl6cz/8tF/89YjXvwcbLU2lTYH3iHFLGjDRzsoiHN
PZxR1E6B6Z4A6r8ZgX8GbJzFOr+b51RmQKTbqGV3aTYjyicwBiMKAN2XqH2g1POZ6RHf2jC5/4za
OIZKbkmXgx3dF2j/AJVUHcklB28hMbw5UDMLScd/S9rnlf3k/P1gZjbWspk/UC97yzhrrCVhm1sO
0dqEB4RUaPvsD8EKuncZmasPNpeox4D4PONc0rJt71fbMtCfbHz5F2vwfRp08evfrIGc3GTdStn4
4EDu1uK4h4NBitDMM//qF4v7z0AiIfBtoEo24uP5zGsbXwfJ8lZKG8TimWFvZmeasyvsyrdh9jQl
PO7PXOOFJ7ljpEkp4KUgGWLAkyP5bCBxjL4NdH9UySmzUxHnQCsGWbpRCBuyb+xnS/T7SLZqyZJp
kuFv2Kb8dFT0w71VLQSdXwBwmgPdnvzRUzfkdyv435EaZsbOCrKVZ0a6t/cLYe5ovOxYA22Oi07g
H0TemaLSJxMpFv7nQfzvoA17kxp5LIUZgxa83tlFOp0LmAFjqhSeDvbLtcIu/O9gDVuThLFe3MVg
bHYheXF02wd3NUraZA2eGe1nYzUsjHmo6jq2ucJsRyaUyOG+UvFKjD8p3kDN/2fb5Af7VjsdUlU6
8GoHZyvapAz2Dqoo6f/srWSpYTDie6bGuoHdvNKYbht7Rle0bCLxwV1Et51nx+x3+/T/FoxuNv8e
s3hvtVqZmMRli2Ki7dn9eOCFKP2o/fc2/M08yXgapqJLsijX+Xcc+9IqKlvRxexx671o3mZuIjb7
9yC/3uPfR2kcsCwPT2mimxVBxm1tdXC7aXpluq2hNBAswSej/WY4vo/WOFlyUh0etmqIzT5E8MKf
lPgnmMInJ1j7baN/H6dxqGS7lMPsxFtRKJM49yCl1pNKHjdOEVRFZgCpIDQlqXbWvdq9PFydMuTZ
ohNBkn0DXQfoScAFTlQN9ycpfgaJJxxLSJN0soSq9T+dlsa5PJlhdKwrllpYblQbTL/Ta9FQ+sns
P5mVZvjaulblRSoZpnLp0YIBWLTciObwmDZ4Ls9e6jcr+m0N7MaxbD2Km16KNQApgcfaa1+pydOQ
VQkhsz3FoJ7sLLtxKqvokh/ss1hxB+AH1RHyQeBkNXpLT2bx1/dCFlTjB4zFL1jq2zX7SO0sji36
uUr0VTo7JnTCC2K2+EgCenkSm/0WFhryt9EaVkC+5pcMmdIKycDyEwEKcvjkFcaQfkcKyvbUVUH8
y+gBWvblzd9vavx2+cqmQsijYGgkszGn6bWy5UdZVwsKmOhawkGigTf13aQ89wva0hMscnkQshVr
8kTUxpYk8yxaGIjOnikFIagH4cju27ZvDMxh3X6rnXO/JhejtMl49qgs4K+9H/eL0cVTp6S3FsKx
vC3nR1gACEaBryWAWX+/16/uvUwTdVWBnshCNqxQK7urshFemdNPIbN3HMH/cqOXUz8ZXBGJoFPH
ZZ60rSfD/mrPv43asEn2I8mMWmfU5W1AXN0FC0c+8dnu/HnGZVmGSqtKcKxU0xTn5Nvu1B+pYt7N
h7qgat4YpqNsU3/Yw0v32NaoYZrC63qCUio/z4MY0VINQ9GpX/mqcPk24l5V9Vg5V+piuRbF3EM0
2DqzHfTBNiJPbgA8miHi+MS6/AKO/Ttqw7pIxaFVqAWjIomxJjyWhTgqIkAdH/mDIHif/r1nnr5l
4yzcbbms4yvjeeRM/qOt1Cb+Z8SBD+g6r5zg2Ss+m1ix1N8mlitMN8v6xpAe6ibjRbebum5n5Tu9
eYBv+GQdf8F1/51R7d/h5Et6qOu0VrkdUmcN++l1XI+QNYgcp/thirnd0HHjLUcPwQ2m8fDZDP88
H/+O37B0SXYqtMdNzDDSDmMdkUjRda39unXaTocE/4YQ2Bs9hr3PpzMtvvpfh//foRtO0D00rKOh
i6G5FF9rXwjrRQ6ysJrX8Td4d8gCQ/Z+fzLlvxj3f8dtGKK7pV41OWTcfvtVqAss7mhsdfzI7WHQ
g+DJcPqzDdWwQEp+tbPoLoajn5IzRKPuPkDLFkFoFCXaQxT71qy65gsdyBlz7qOJ4G9WiGX5m43f
g88lSOqkQoCeT+6Tp1N+tVyAn5TC2ZpiSo1FsPeHjBbqhcpNNxy2X7tIVQj9z8HKd1EFCpAf+PtI
fxXZ/Fj1bwM2Zj+R94WtKGd18RijhKH4Y6M3pMFjt9slDPtAtYRkne8P3BcKn31xzU6fbXlxpP56
gsaCFJJytfdHccLbw3EXZQIhb8B7zyYc8hC1jXnQ12b7zrOQ6RfEl4337dXFWfxmWvQ0tsyrwlz3
14iajLsUXjjd1YaZpnwB2e0na6s/Wdsfd8ThqF2PFuMt+686m8yCjjQ+v2JdrtsuncwmaFEpR7Sq
qPj3eu4I0k4mFLB62NVpcPK8ISqWXuCex0EwDfrLv3fCLwDYP9PxBUl9mw4cx1ucXHk8NFeHiHdI
UK2GXc4iQnLwJBx/Ax0kEHUd06n3ZPBn2/ArQvs2+FU51qlRsQ2XlVCLuRycViBkyW+8NecQRGDv
pfRz2lEJ7w/u/khx0ESfPgtCfrCzTUqUvu0JtXEcpOJ+xFViEoRgNqJSD384vk26Y0yB1EVKKqNA
ht546B49kEEKvGfX3ZM90kyA2I/SzuSqVPHgl+sh8hhCKW7c7bIKsPDWIzZn8AxafnYQvooXv02+
djhEdl3y0lyxXolnprhtYQA6Az9dbEZZ4D47878a4f8ePa3hoMV1npdSzmsi0Uq5lXsV7gRSMvAD
qOpDrxft4tPbSEcx4sku//WW+zay/O+hP8ats1pWF0a+tvvrR3uYzOhadhevi3i7D0XLck6j0Zv7
9H59Yue0hvNUyfvoco2wczgWCNrjJCIf3HXyYFL4LC6lPkEP+aInVufZsf5CCb4t7lnP0kKRWNz+
nYw0BJ/1eFi/ttV+l4tlsGKij12tdEcQ9Xt+4OH2PJlxYb//sO9aw6VSQ6lQyuKqLuoO2+uxRgkQ
smebTc2u7jgDeyrk0Dc9vORnZuV3B/nbajfcKbsMr9G5EncL7tRw3BaXPD8QgaOqbfrk8BrP3rRx
eV9upr4v9mKqpSlCzut9jIqU5MJXVduItoy36Ndbm9nx5t+cR4RB2R2OzkpoLl2P/svD79GFqtfz
NyOcLcRSPr0pQm3L0vGyTj9AsA3l0v466AcYnuDJIv1EDmRVJ8OGHI6iUQjcmKg8bJ0PpZWpwId9
cQ1/zMLBaieOQQCeXbSfDCdmorEn/hmuMVNJFEXSwWa45Q3BYTxdbt92t3NHAX3kCKsz4uRTIma5
zwhgv8Uw/wzdsPD7U5FllnZUwbVxeIb/h7Tz2nEc2cHwEwmQLQf5VtlBzh1vjI4OknP205+PWuy2
ulbrOtidQQMDDNBUVbFYDD9/4uIOw69+nbvPWgef7c//uFTFvbEOq+tiOV3+of4YHO81YGCHxBNM
+3H6y46MESxzorWu7uqLLbu3y4qDc9zVNhO7wi5LMBPHELLxkIbhU/giSx08/reVZrFVztIcV5aZ
mkBD8KeC+Nods0h4czd+32eujg/mDQ65o6iTLpehO9PMu8hJ3q8n86tRY6G74PDxHAdEif20XWGc
Y8fpuiN4LHVr1Wyt2tBt2LvlelJF4rPXC5rDefhFuhJyYKZAgrgRykjdQKqiVzqvuBlQKrdI27pY
y/0VkTO4cCBxbOOwwrYHJDttfzzRrufjKeuiM61UxXpv0ylEWRZSZYKNcOgFPQ4Vym2347Qi/vxH
pbUUS3SonY6WAQkaYxUCogAImPEFb6itT/CF67ln1kX6rFFdufR3bkqGQ8jtbXI81BdJA6GNCIv0
SFDIpJLeGMJtoMo0StOn/8K4UIewW3tvigLgXwerWKTT9k+LBD2t/9rsUWnrYxN80Vy9sycHdm+p
ij1aXg1jtVmuLOBbDNmGuCZ4DoKm8/XxtAOGmTpdjlVrGgq8rl9LVCzR4jqHDuSPQ/VeZ24wXsfD
8Po5ifo+MDWSKS3vGz7Sha85V801Vf3M85KS0mXDuWLsoWsNgmDYb7gfB4f5D260oOaiKy+WC/e3
AlVQRbLG1YZymubNOG4XmwXXtOPFwTsPWw9q44rnOL7bckeT4QA8ttbL00lVTnVX2U15ZGZZ3iCg
PW/MmA3oyNs8pt2HFkapDZxbZwQLvHgLUN5fS1VO1ThvKqVkn8hVjTecaSjeLM/ZygEdIk8Mk38e
NCcqnsHf1PcvmeCQ+P/cTT2li9LCKiETX1Imn8wjxoI0gSE59JCwWuH13YHKh9l3oEuWFL8zOeFK
8HCYH6eX0gHhQmotyZLmcLgDyxC6tAzjUH4/DjTLLVTgnEQlaLhuz9vrosG5MtMKBvmm+M70UgXh
LYQ8vePjKI60t7XQGuaESpCa22NrYy+PZTnXZzKBk5AIlMhMXOeQonLYgR5UkoFUloHC8ADo1qwT
rzw5RvVSs65HbpDsMjSt11RGP8gjC4/8U4modDkuua74TJ+POgUrykTklBr06e/Fb47H02x6mP+R
AaBCSwjebMo8LMHhNZ3hJpK4GEpxaFEjitEDeig0h37/MgOM+P0JSWVTqtxKHDqOlCT1x83FiMlb
KHjnrep2o2gy5DJXPY3Y+9e5ZiqWy7iulrNawsq5zqVs2Q3/Cw8KCwI1GXy6uqe+MOjI6ZlitLZJ
5XBZb1gneQf47WkmGAfO8CN0IPzGl9HoVWbs75kOxVylp9K13JijV2RWhGr96tYZVUGu+4bk5lhY
N/plYtJz0MHXiD6F/juiAevNZfqjdvGaQ1azgafVbZ1a+z92OyAaFg7xcOj4josfJ63DOolZ7urO
+tUE3/m03gHdZv1kOw99eP9PNzoZb04D+hy3GW4i8lvEotWHUSuiJ/gb7PgAZHXUvvU/QQlojqPY
s/w5fTXlV5r/aclx9JgJMAf0Q8nM97nYEBfjyWozEZq3IwO35uza6mjMa7sVG7Dz/jAtZ6YDwdjn
SXHFikl2Hz2fJKfLJEGtVdNY8pJi1aqrm322M2VvHxkDSBZkHFBfkAEEQjkx0l2ugkxi3o6pTJP2
dGHUrTVG3HutR8TWX/Ads7k7mHqAEQqEViOxqHb2S6Jituol+1iemlznR3EtZWIFCa6guWnTtEyi
izmGMP37NMpFLm70579LKlCnr9ECDlOjmjs92GsrbTRqsMIEz97zfBicmk0SipJa7zDP3O/WZVBD
RDJds/J/sCw/khXLUj0vjfnBapTxqY0jyx4zFtqZfBK9hFDL0A9PkBaGxMAjd7B/j0jhB/6L/8aU
k3MbHvTGmLEQGmNerG5/fZLq+dr122EyKxtljPnZl4GQkm2jUdK3UG8Pz0wjr9ic/ciT78ndremM
BpS6OaX9qsXz8U5mEwr42pikOeMX8HyZ3kXrraPLXf+D0v3IVRykJD1fLNJ8rLMctplo8syp984h
GYDSsN+5Moun+9IS7qgoMnjBtO6+vFF/N6o/8hVf6ZBMzerpxj7L7C1JMr43kT2PuW+YcpmyYVI2
HeiNWfHj+SNYsSc1SjXpqoZgmWYUg91oMsLF7bhUj/C8NRpelEjlbv9IU7yihr2cT1dnjrf93Esi
MjuSLudcawFJAG6U7nEo9kV+5Cm25HZZnGsHWR2TQmLKws3xxGv2+w5pDhlUQu29rRtuneVs7h2l
4v8s0+n2dDGxH21mcvZOo9Sz2sxVikJCRuw0Hdtu64EevnP7e8EEAwEv/+d9VlyidGqd7TJApHH7
dUzc2CQx2XffBMqhNZdilO4tVzFaq5KxTmcJN+cxBgArXNnWHKCSw1AWUAZXmZeNsabuK1PeRpm3
rbEZGhVWIfcHq1yZzZey2MB7f8e7Xrt9x3EJWL+/iVjvSyuAQ5Li/lFhFVK/rK8320kNadQ3mRjO
WOH41To522EAUYRM27sIcXbilj9JNc1kPo/butIbuXPdAUCE0cHFLxowrNF9vP9lBW1mv79MsWGN
23VXMediw4COSd8TpnMDV7bI0xrqYr/gr5uVVanzhvpyZLb7jW2QCie1VWmvsptU3chPjNxv5nEI
PZ7WThb7Xj9iFXPVOM8O68ocA0Lcjr1inYQ1vBEENYcWTyM8g/AuiSUpNe9vb1EFzIJqu0EbEVCG
ippRrB0m6dacm1jKZwva+QY8o8E77A5/vM7k+KahE3bfyp5RcUZwbEkc/6n5hqLnOP8Nij2rVlbH
GlGtfIPkhIbUc0NwFRiy/8eSFV2svDTFkl2qi1M1uZbKZA281/jdODhnJiziCSG2Y3/wSESz19GS
MMPwooGnuWmFnn1evGLEjMV5AmAy2/BXotfUc5ofABmEyHDmU9TS7G3RW5EXpxiyrW1uk+qa1c6a
Z+J1xrkMhVERd8ehtvbAA6W9RPLcqbYzJ1L1ri4Xa76qwLjKcxi/vs/cMag0XDzfgf+SJN8Iysu2
blc1y8waCHMXt7G7mdfKDpleBldxxrCPDMl4sbFMrw+0T3CRocivUbFK9dm0NjGtC/IAg8SQfQVO
kyKHjJaTTCZ5p7buqmZX8d6+Kt7Uab5bVipHNKcdWx/xrAkdoUz+3Xffg1SqAaFzo2h98l+mn4xf
s0jDRPT/Dph/rdGpInOVX7xirqa1c3W7KHNfcWarATO7wh7jmfiAISTNvn94a22DiIFQA72B1p2z
4mpZt8a0XE1Ft5hyFkBS9N4MwuYTzhagFwIIT7NU3Tkrpum23q1m5Q1LPbqx91rymLsplcLhBxnr
7iKi6IIya2TqtlcxUKad1JKtrNHDZZ8yU5A7RBFiWPVDmCd98otvO7e1Cj8jjbHQaphim3a18nS5
vbDaRwF3xo8mUUMcgP+DdGRYa35Rgk5cycFEo8bL4Ookve9vrYHUHbFiscyaUTdnN1k+xXaZhUju
wwk/fBeFJu81ID2h2XDR1zsXS3W1zPP8OjnWxSS34x42mXBhOCS1RwJZrrJHwVIns6GTqYSE5WRq
2VPjVqbPpZdC9MskOG9rMsIF2hTn1McBSJlKNmHnh32zibYB65oyxgr+X7IUre6LjERlZlFciiTe
QC2gxHPeOnsPhISEOQw9Wz99D1q8o50vJm4xUihkmKLz0vVbkLS6ZXqtGFv9WvqCl8D4TGPt3dE8
tBnYNGeTV6vlbntK2dZG9PwK34bgJsO+39k9UrzT5ww1XoTquy3m1zSt04yFaQiI6cek7fBbeXUE
7s3TqrstGSnlPbVRzKBxq9PnVUdRmV4GpRd4iZXXG09bw+EkYKg6zyuj8zK4pD6rUlhtydngqmII
t+t1up3s5ZZ4vZieLAYdO5nOyuGPiMA+dWZJcy+riim8XCfXcjrL9lcGSPZwjxmHKtC77oNL0goo
juZeaoxvVTGE9f2tcjtfRSKOYYM6BwoE/tl3Xt7EG9cqrE6DFPNXndrppb5gTyXGjWtub8wI6bDl
Q+Q9+tYtTuMlZfTYudux3+x35mzB4q7hc1yXpywAs9AMd5Fc5q5FQT8i0xpp9lSzxppc2pzYSZ1E
d/mW7Wn8zjhOQfg0XD/EKmTojIG2cqIxAzXF0l1PZnJIKiKxLgiJV4GE0CoAUhS4pjZxrtGZbDBe
bn03u1ZZWHIpOcK9w1zraZtR3wzs67R8eNm9QzjzR4P7m1qYZ8tdxpp8VE7olMLJblrGmHuxlxWY
S6YzHBI5dbrdkXt+gqrLiR5GrNb71L0kGavEHTNUU8zQrNSwqps6j7bErMyA7L2Ph7U+I4MXI36e
PkLfaoGTftjFMNHzHY9mVwsR0bgsGf9obgOW62pjOp/JBjBEOCCAFXM/pzboQMjyVnbeMgQOiSmd
OuuUSzFK28NmllQlmtp4z20wsk06i4ATdAiZKTlr/KPCRF/+nBWDVJkvFw2IacrE6fFpRBPEbDQm
PPZp04rKTzKO9FujWrpwMYNV5na2NreMm0FXVebwAosVP7/50SeyIU79P4I3jZWvKd7X1r6c08uJ
JfKoxdhAKbA2v8TmMqAcB4x+g/uXp4AbrJTPQKj9aNahDrl25u72TiSbiMS/OoD+PJY3DXRWV2P+
6ooxSquL+m6fxQ+zJocIOOISDdfu8KtfI4XpR+cnbdZSs6Nqj6S1uh6qhkTgbe/VDuPebdwcZ/lh
I3w4UOxwR55GaXQmIZtekFOai10q3xJLRApOPw7Q1KHQr5CxbYbOBf+E5oksVvVbD270WW8aHbjN
oRXVuNaF8K3cjVFbYcv1qnmA/U0WL1NcKbR8Vcahj1Dyptoste621BWv6HjaLOyqeEWPXtBb+n88
b/3wpUODENkcmXdxX3sLGNh+a69igBbH+n6/MpHoAVp/HS/9egSCtRQwf1SmXY9Deg65rEbYvQC9
wUS8ghbQuqIa+1tXDNNuMjdvNZNt5s6+nrvv0ho1hFtQXIl9E/+Mq5S6usSd9nQVh+lcnV3K6UGe
9hge9N6Yscku6cqD2/rWZng0/lJdMUyXU7VyMeZkXB5j/N1es7ZwcJf6Na/vdE1n9N1ofkeflaHm
Kun8bFvxl+za0axZ4qZJJDyWOjzo5BPxGPaXNkc8exzf+zpV1OeWt4i2YqRqtrmsbk7oFMBkr3do
grYUTDTnCQjxjZ51qcFrHVI5rDt+hC12LGc0TtvGkrwOUg8BeTvLI/TehiDPh6hwHU2iC0Oav8pt
yg+NpjajphOv+FCL02pbra2yjeYiEcDhPizI7VS74RPdhUTiCz8ymoPPBcSKmg3X6FbGi5pb+nI5
p61pLQktTxzxY8jNnfS5Qh9Op1UGzpUEo1VM15vOPv6DR1G1GhRfaiaO6e9Nnx3N5XKWHri4cJyu
HbLfTcY1PUlVWDoatam74l3+kacc8u4wsY3VHnmPNvGq1A6hmH4AgxmGF8645LfWTRf+48HEjx61
DWTFzrltWwz8gYc+sye5fS5vqtfa8Xpkn5+DHgH6cGc6FGZZ64y5RCtolj/1KcNiF/EvodkR5ITW
NnuKH9NzeRzDQRBgGrlHJ7JYb/RvDJgAr9ElsUN/v0Y/4pQTPSU1+HVv7LDnAZ9hwjqNwq0LVask
ZAjbAeG0zW5kklSLyTjvDRj73LU2CV/AYCDv0s9nKAd92FVLu+P6hGKRRBvC9PRUIWXUldFIU6/O
7IP7y/6Hd/BHnnJ9D7P0Nt9ZLJunAEv5Xop4f8dYLdsbkgwRf9V9+F6FDGIX9Ong8778f7DTP/KV
KMgoz3bG5YJqnV1KADg8zeEXSGbsdATGYKBDLP3D0/cjT0xKTqtKZjrfV+bs72Pm2ExCsA2s8wYN
JQla8lua9RVf3B95ip9xqlzOM7OEPCLM3maUUdYwOpuEwcZHofxuxHAKeq6/p6NvGSimcZy161U8
DLs2STabgxgOCh43T0It8Hg1wrvuA++g7tkttsg/y5XtyG2vvaoa1dU5sxQA08fy1IOgbmIrpBia
leYedQhm7RoVF6N0q9n7ygFLcXWzdwD1xVpI++EbCdWpLtOdNTXeMRVqT1D9eLBgi0Xe2W3HuI+7
cS113pln3sJmDC5P1LofhBPa7fulMOtF7O66LeYdQXEPTmwVegkkKe6kTuf5/5Fi1BjODAycOwOK
eLMK43HL0NjABQDhAUWI5sE5BqibHHmk0bECQstfNkvtG5puymk93aLjNIHGFbcJbmcI+JH64dca
sjrSRmJELlkYCtbAdgffTLjT3bRiX/ov1cssXW7Zx2pSqhtHVI8uRfFEenOHkunMI4dO3N2B7cGF
3vlzrwuEi9qr8yY7i+pyghNjOa+V1/JyMIEjbjj7t1fcgf5X2r4MPmh8rGapXcbFOIvwP5pPFQZg
zo3KJG1kW+/1dr3xrDcMxWwzYk+GDq7Cb9vXRcb/kDb72WnFptV3u+RoWyjYYzyP6Mpopd77rROA
oydkmg3BukTm+zKIxMvWnbJOuRV7VppO7It5EwMDFDPA15XEyjB86pI9n3o61f6HwPRnqYo9gzzp
sK+nLBWVoqVI2IT8oeM8oUzuOdLzlYiXcc+0KKbMniTH6maPPOlKk76I1xXMuE3090TrFJ706DO6
/0LprKda9mdaXY3oARW6hh5ZyAVp3kkHmrIDzbr6KmHh+TF5sVavMK4AVoLfD0S6n9QvC3FkCTzj
4BY1YSkLaU8njU3fxWOjo8uzlgvtQk6isqXmaT6dHOR6Jg6T0LaMoCHXi5fxwQTiqv8BlZEv+Wy9
A1t4lj+CVVK2NIU66bqVpxfYMAV/+oGHlPw67svbwnnQHGPxo5STpviv9U1S2hpLpFkEn8FYphL0
wGMffZoqzYHkk8hC0vICKtx4O/fPJScESdLZOV609QfeKv6ePdCFeF+5iu9P7qtUd/Z8Xe3NzP3A
3QqojK5BJpF59d0HmSFG/8V/FKj4s7Xb5boyZRuqzp42CE4a56Pf9+k9BPKmzSzL9//tvubWV/mt
zrtdY3/dHhFHHRHvKggIupnz0IdwBQhHtNbVSYpva06g4r+uzT8fmza43JKHnwPHimznCMSq5vQy
urR7q1MN/aWeWMcpq1v7Wx8OE/th53mLORxSJEQDkAUXqvwMBRCfchj2L+7ikda8Mn7Gx2rm0pFd
CbpCLzR41AbgYufvfZryDmwbc7KToljXMMY2917HkCyJr2mP4e5+YUvOXndDLpqhRFUduFGr1ooV
g+VjfbxskE6wCMyiOVy9O3RKS1PRIJq4yyedFSvOtgP/N8EzMAhFNSaWOTuXkkOtJCUMyIZfxUoH
hGcuUOzvqqe5RYUBf06aYkzmV7zbZGGXALFumr3XHgd8gpidw91huaYe/e73JRbilIUr98/1KYYi
KRP4zrZ1JLK8tdPe+5C/vQK5HzPoyvlyqr5MFRcGFYdk1uqVRh49W5Dc1r8pVe4jFONxWpjWLd2z
yVKSO/vPW9R7TjFyeO2TeHcEOwwmgWpRu641XKIy92QrlqRRsne3KSO0xX1lPF+PKVdRL9hADjcM
P/r+uvniT56paLP7WqdKd9yKUZldD3Uat9j8rc9dOvrxa9mnfBRWPCCOs4juoRHtFfdPvLCnOH/i
inExN+tzWq6yYKON0FP2PlC1InuHHxn6284LCWmAQ48auYWWI3fIiuUop7vKARggmiaZ/0U/7i0j
6p2Y0ZQJMx0K6kvvYTD32p+6S6xdsmI2GKSTlAw5Y3hPYujY3scGHZBlYEDoFhfZnfak5Gz7GkNe
DHmBb7hSbjSqJcYO/H6mto0JTBIlK1OuuBYCEoO5hVv9YTatOOumvjrMvBmAPzn+q47qWk64otnX
6+JaOp9vsmpw0gGmK+jX4NCgNY8sT3Rb6N6tYnB0TqKiz6fprH6azFlu+5lJhVvnOKQT0m9KttR5
shArgThR2WBEvtTWvQ7FZbyceEWzN7PK/lIyKqVx3J7149ckmrl7Ol6l27aJKflKnUurg6LdQMZB
+ZV4o4ZHZt5rX4f3dT0L9f9uVH7OXdH146F0Nq0FXyK9qIE3c7eDzYjqFhD1uov/h0UjC2S21wFA
oJHoHvG5LmQrzAnltkPR+sXsdKjU5fwfyTD2KK8Nh+UXyQjB4StAV5CYDHfTPCjFicWcVMXtP9Vh
LEhXVXRg6SyaMZFNL+CqVZynTudF3mnd+KRsbsedzVabXyfVa51hRWYJ1kHQFAemvNAD2iMDMaQW
comokWPKS91+f+916L91GXob0cPVmjhdcLfu96cWGFX8nv11/Gpz7J7JMIvDlXsAU4RQVEE1SlmI
i5dlPF9atGJstTVNzXGrLbCbm5ku5ieOG18x5gkl8BEP0fk4+BcS+CEwxxZPmA5mrbv0aiPsJWG8
j5mg67uAt2TXWQPIlH6MIfld56k6uLjVGGYw0AK8ZfupQ9ucRtOLk+k/OldSLF16OJbLe/w3nJhn
6veSbJ0yaef4wFfwqgmU3gxK/sNoziz2aERTyqeu4esfHMWfM1ds39XeHa2GyTYIOxIBH02LB9gF
4a4AsKBZcLEfnFuwYunKx+S8tg9cMrh6Pfp/33FXpk6N1ti+z2Cw0dz7VzpdL9XtKkkZu2SpZaHz
dLuprBuolzC6BsE70IghXXtUOjM8IyUwDwIU974hrRbdpLxUxSG2Z+eDsU2421yk117Zn26DcYl5
ZKBGGZBDQ1s4h0y+s+h2jVZ34bcGn5/PZ3fTubptSC6k06yFse0+pNTMjD6V2L22dFSofflvVFzo
cimxTWvKN8JqNGI08Jzn9uQZKXmWFWFw09lEwOkakHGvnEZMq8HLm0Bs9Z5dkYeV/xDF26jXajdj
u+ND2pKBfl41IV9beQFVj4vjDE1g/0Tjb0vGOERHXYGnsAifF67cwcl+Wi5vbHltnp/fe4EgZ4ZP
T+R4fIqVGfHbfdUojFzyApULVzEq81uastrHZxY7CdHKS7NXb+PJLphpJcqJAaI1upt8LNo0AJBt
0r09hTno/EcoF3EyaTT2ZVO2nN4Dbv1lPN7H4OFJt4QfsNd0d62HS8xra8BJpAveCk1vXrriZqyq
E3t6sUW6B7UJw7woUC+ee3N/DHvOQdI9xE0P243ToglS488XMkDkhSvuhTE/HVaHaUkMgh2ulq4M
teulHvUHNv+rBpU3YQyMdJJBpSDU9tmFfft7GqweaGHWfI1W/RS343ZO0+Q0EW2gf1n8vnHzi0yb
BOqg8FwcbO++/hXmN3PrV6tR6Wm9rc1EYruC7sUx2NlliwcHHw/Ufqt1CsEkC7ZcY/wzBlXV38kL
Vmzi7HqpLQ9XWaoRwS626UB5WPGb88QZj3tWYD5SgvHZfri2+yeov/w3a+6a4wdQP9fo+1PzObor
oFahSpfp5Li25HPiE6Xk5XDrXLty/4cAM4SDeOPw9JInw/pqKacLQ7v8Zig2r3SxjCkzcTiFdlxp
Pb+X36QdhbTFk4/eLWECJW7XslUVpgPzYhVrt1ltbHufifUkLQT2PaRlzwo7rbcW4rSJITlT9czt
WhUGoTrhYjkLfXK1rnXpeDywz2zyiWnuZGiyJqPw4IC4sR23TIOvtgZT9JzkZSoGdlo/Mdqkjszp
jHqrlxU0hx9VOF7W9EPOYTAWJoZZTLy+cJmGe/9+FdqXvHjFtBrJ9bJcHS7i4+Dl4FO9Y9lnK5T8
CKCNfzuH9pChhdKyklk4CvpQ3byOvie+vsmsKE2U/xrF1J72dQukJF8jZC9efIXKWSLLxWjhWV3o
QNwo6Y3cZdAaMSVWY2oKC3954YqpXVyNtd247Tn9Z+Ykjuc+Ym0Q8/CFcQgL4BNS4T+WXLAbcO38
H+U/3fIV82osG5tb1doRWnuvNwB2t5nzviavgJdNeC/PbPJZIry3g4fJ+2iR8Dm6XchA8XfuQEVK
XLk7sCpbk8XpyBHw3D/z0gXg3QLmxVCsi5/bpxeq4M/BiqzwVwqlJND2RbAS9hQKH0SBzYXpQDXp
+/XwRmPtwcUcjgbWmWLp1bH3LonNqUdkMHj8vK/IhRFx7vTUXlujfCk3GEQoDyUlRcsjUd70Sf7Q
3AsBxEBvE4tqfXmBikM6X17s1Wl6EKdEsuTr+IvwG0Ai9TaOhf5WzRNQ6IrlBSpG+LDYpKvKjhVW
nTIFCoZc7B9I7WEfgLZ2KTI6nWkHi/xAcdyL2tMnzQ5rrGNFscYHOvIPW+ucaUYMJSQ5VAcSXlw/
Qu0JwOn78gqtf369imXcW+f1bXrjNrTh7QP5SSGCTsFjsxV9N7zovrDC9zUvTLGD8+VkUQMFKPE1
4e0klGY9xm05SYvYnut/bXa7jfCNzIrOp5LffO/CqTZvOpsyDJwHAOrFeOlUnQPvOzUfUBYfX/ug
AiT+6CVNoq5Iy3QsR3ZPtmLySvPjck6nCiZPmGI9phcLq3O4dDOWh44ZCEj7c/muOdoMYH9PrmLo
pueSASDxxNGeAiiy4VDFpPTglpjy8LxvPlfeWR5C0AhfpOmpPNVbUIyMhOJsdALL7VfQvH44tPuw
XgewzwlAotyOXJ85z6VBaDtQs5Pxaw8u5/DSu68rhYignK6onbmLUn1mbRqYSGmSk7wTfnAyIDVg
dJsNJrkv46HT8CGg7fBkdmHPkpQ7lY1S3dedYCFFSv5bFDe1sp81TPuG9qx9M5wxpPB506k6lcGV
MhP5OXJyiZsVbQECvDAkyu/06/4KGmteUxpeI8nSaB7SQp89/02KZWw0zqdd5ZxZRpjreyYJIuEe
AicFiTsOMqwhhImDwf1j0dkLtdX2tNqZyQm2T5BKARpF3aPvvBAc4rZBVqvLBBa2pedXqZjDzWx2
Xa7PcncA4QMMC8Zbpk8nlJbWELlCis7IIxfQZRLs6O5jDM9gT6edLhNciIzIf4ZiJc8VWOpuc1ZN
O6qUfMhFjINZQKfdZeFeJCk/rrcD4nS0cQtJO6yn39Pe5yyekKAmQTFoa4Hrcnvv3G61J9faXqdT
a8FDJdMaXhnWUyZoiwLmg8IW0OeV6gMv5q8djMDOtz91kEmtAiom1U4r5cl5JR8g/bLVp00PQHlz
WMeHLXuUBNLBFZZEeHO0+RmNB1dVDGplfajs4JtF8s6Le+cYTIhlOhg2YL+k8MhIjUazizNKAoay
6OATGeX/3zde8p81u9YAgvTbdzOXV2vfWG3lKWEeDHygdLfTNED1zwl3LL4R0p43qHS1KZLid+RH
sHIXbpPSwZqU1n/47ZWQNAl0XM4XExM+Ti7jt1p0KhMtGMH9K1+YmmGlfy1YUf7Ztryqn8ub0rj8
2n7eNKXX/R3UVWPj0177VfU7FB3dVqW9AyopYQthqqd5vwsTk/lvkPc95zBv9lZ9sUqyte/9Nu9B
3HuHHyJibsTXrp24t24felJJni4g4AUY9O19nl4sJz1rikLFsVy92hC8KnSKam3iAmDkVGMYDRaJ
/SdVQn5gG493wP2FX+drSKriCaxQl0CuFEvCkIad2cOjnqis0FXMfYmiiIvtdVc2Tiv5EtLmkp6l
nZvDcGUwks4SFxv+nDRF+yaYx0NyRdohEFih4BiHTh/j3+mOWrorXnzeOWmKzm035mW/3C3FUyRE
kuOOMflxs+IHTcMnVuaqhbjjDxX4ymnv+7R9bR6u0GfMfYOic2njtpzsanxDe9FhcOgAuz9ze9tQ
fA/IM+mZ6e7Hb9LFOddmLApxU3ZOuGJd52ujUqmmbLeH82a6kx18z1Q4b5+CdACZPA5LSyeUevDa
3Ya7FXB1gUG+2A4jXA4PrXOz5S8nJKzOTYIGQ+NbMvyp6PnJfZ9ig9PbtgKCl2tgOacAhkfgiXAD
9jCE0wHeLdhB/9ZOvfE8emfQ5wnWCKvs9DYvvcbePSde0qpGh8lgnzjpCMKxeOnCqSxOqKT1yx4U
wwkvZ6vx5V64SlV4lQak+26fnx5xZvRQdh7WLzDR2R/Tpfti7MB+khsFmU6b+xNd/m8z+E2ctecK
wYkHrK1adT8nSxxbuFEmw9RlVjeZHo2hFKX828uQ2xPF4TbPADMWR84MUP9r2aUPtCmJleEHsQ3d
e61LOCI0b+tgMMXu6Y9ctZ6VWNu0WjOys4AGALBAXGsxqy5YflEwvglbIo4Jw+qgLJr3otbDW+fw
CJRx9C0hnp6BU3NvsopfzlavN4xXWZpsg5Qwv4F+BVt4R08CjwEcYzsM9BEW/GMU6SqXWe7wzglk
+Yuc6OsU+s/aZVEaVwjyoIF4H2+/xucp9DPEWglYXZklVwdV6E/agBYAKxj90dGxXv4dbNW2a8w8
rYJAsjI3Ivcp83RxrmztKbsAWZeECeOh7AD4M3xlwMKPjxrtE4vwt7XnBCrmKklW9mK2nCFQRsTJ
CC+DvFKP2X3IPThPFOvoHpF+u5Euv1rspudkK9bqYqcra1mdmONHGWaFElJCYpaWN64+4RvDHz4J
cMx4EU2aSEe+2wi73FeUT7MHhaqX+w7FKu03pnW9rAyT7I3X22ygkgaz49yY7UOwKgzaSw8+lwZu
EqnN+7KLA9acbOX2V87zCWxSyEbtQUeV/feVt8I5mHkZH9FQXqyV8yIzttYYOKIzyOkieku1ZQwJ
/e5oglrOsVcwoVT3tkln6Qm8DIHhNJR8YQeCQxIc3vI/brslj0VO10vTwzo9bBAozBHiIfbo3XGk
Izx8Qe9IpmK/JVFwf8sLKya5O6bWa/b78+Z6O6J2a79tunC0iVNS6+B/0bglQEcBBmlxw4Xhx89B
Z75LbrWr7eF02O5F2Z8ZtcFbHIAME2+o5nXApzAkj3E4EzRs4nqaBRe+MDnRihNWMXh11wt0LI65
XFQnmcPD2T6xw7CVrVxakx5noe54dQtWnDEqdNdFMmHBkpbGGaMWP4Z3GEY4GqMwqwyApTGLVBCE
zrqydMZOfk+ZFbM2P/Cm2im6ZcBkLcwdkNPHp6bBAA6K1LcmFO61mQNgvsOhgy3unkiL+/6iDRZS
AFHa45c9Vj6oUrJL9VLVglK9UVE+CKz+bLre17nnMs+rB+3XYGjLGBthG3vAGZVJV4/3Dz77pfeE
Kga2mmx29GCyCzLs7rk965ANYSzEzUkqmQtIJOQ46+en4XA2gj2fWjHu07fR/AYuMhrNwYTaU0c7
7isjMLn3WYq9PdSZFWvO2AuOAtY6+kXMuMnshPbCM4jISdbVISKiU3UIYs592LWYUU2QAoZDUNgP
XfoOoFxtzb30a4XvNmobHZJlkHXUugMomwhlvAEgGPDM2s6EojL7r3NU7PWMgUS1VKxk+/GRAIMH
WhjGwHe+dFvSBq9LIjUKXOa8QDWjaew3mwSINALpAmPkIQ9DEHhe8tQeASNt0+rRpvJLMg9m2PEF
ZBBt1FuStRP6T64L3LgLNTpCzQDgLdAE5q480ZrYJEfbqTgdxhiggkTiQpX4vYgHK0Yyj0pfowXQ
68vDaJTGqTvjRzvgoKjh/NfCFPMPP8fEKK/ZyUdJqVNGI5uftc5GUVVjAYvC71+ylLTnyp7YdlXM
AfnAV9htQNcPsomskgV0rgGtdSuhzOi0WjuH/g24oLiNSV2TBiiCrf36DiX4Lk1S+7CCVXsMGJVK
7iywDZoIuXejGYz3zuKLyiXKfN8MFOWefklV7P+uYjeu5cwM0La4COhVSQYB7w6Mvi28GyIfbg8P
rc4KF720CK6WoJuqNxqAwH+/8El9Zk6qtZtse5bxCvYhiEwadkIX5OlDRrGjTbsWbjKDN7GxyMSH
VkxteXrZzfeGKQ8PVQDpPMeJbmSUJNAoEMEM/oVHQWfUj0TFzt7qx0Vpc0DiHh70ZzvsQdQsVEJN
h+BaJjb4FqVHcBgava4UvLG/BCuWlM7jvTWvXk2BCBwZwbNOnefH5HsJYKAt0+gYdi9Y1JKzGQlp
lbNqP0npA9Jq30zdDoEVRiCkFAIUmEw8HSaeZm+KcjK/PlExmOukatBWyt7IZIXXYLehcpfxpSzj
hEyE9A2zPzKc+JB4rd2ANFSb6XWap1CnFKp3ezN26/PE5jOOridpr2XMiyIADil4wAypk1dQgmbZ
EGqUGzXG1jWUm56sr7NGw9yi+uT7pCYfHgMIU6h9uZ/6+SQ6acoNnzas5FxtIA2UiuXtXegAADyG
/ls3BfQbaYF3RWHLr+Upzp1l7y9QlCEwodsRnYeE/r0E9E3M+NJtHl8qHo9PH3wOXFoCQKNF+rvx
+S2By61/374VoUN+fYxy4evT2Wp/ne/Ya+jZL6MGGSRJcQ3BnT7RoD0fdxisATTkaQBGhF74x4bO
whY90vnTVg2AtZ9etiBPUXJqPKUn2hL7wkkH4AwqIPKqbR0wuNCo50UqV79xnV2vu7osmmpGxR2X
IlwDh5Krg8HBBaKC9O4Njtr+hpKpUzb1Rp9s+3K7cPZ0BNq09PSqHbAoG57Pxjy4CTZZaluigvaa
0OqLca61TthJOhLPfyVkQhtpfHE2BzhuvoQgoUsc0DrEiXeoON/7NRN9QDHvFs7j53fLX3UJfcue
EJIBVJky/oWO4al3bH+PFsIxBbSTfvHPy8qt4KseHSP43Lcnrh5UUhBF5bQMU/H7MSsl5flhD9JC
wlUiOIzIuBnOw0mHGrfMQXJxHWDG05j4ogz6L7GKm7QzZpfFpiqq9fzacN6FeCDslFwGD7FNmpit
CMfyS5j6YNeO2+nMQBhrFJqDBr7SnEZbSDI/GPL5xdmF1Ao4rCul4u809j7v3+WimumvL1DsppEs
5utqnV0+M1Pu8iHtQ7DW75qvxtwxTs67NP2SJz45VEzCPalfMoNbZmSaQa23cmCKbr2NEmBM70fe
22pT85r9wzPyp1m3TcXQrjan2WJ9YYN4YONXUmUSSOJIgTHlQPQYW9lwNVT6ueW2qdjZ+THd7pYQ
/wrTuBBBZH2KkJuD7Xn7t8O3fu2/YktvaaOaTinXw4+6xbBPXmlkOzFjhNxUzU29poxCNV9O0hbb
tsd9Jvm8dIFeLloXRkPA+lHHwuo7+e6bHHp1f989AB2TyUZeU2gaZTgqsc0HhoOHJRpMXI0OFsZ4
+U1XTGutMk/Wh6Nsevxq1xjls5PwBH+B5u7TI0JLF7cckSfSZQmK759Vo2xq2/WKbSuXfX1cXlfG
aS1JIsbGD+fxEEM6AMsHkJvsZ7j15Pa5GcCxMdeYmoxB+m/KlpOu3P5bdX6qb08bcdfFVQPldIlu
EQyrFTc+dXq4McF4NSNqGQ4ZXeGDQWoJdSN8LzAl16JulzpSqfXi49gz5SBlLB68XQu3SqLtvpUo
DCzKuS9VrMTqtDQACvOlMlNVOP8JHg3ANJNOh0IuHj6TRLUjPTN85b39US7/fne73VYlTifrcLK8
GpzxYKG2A5Fv+Ey+6ZujkOpZF7T3hsyENLa63iyW8VZn2Lb0flih45HbCMU+bDeNysnkagjShcYv
UNGkjcfrrQPIpAIoj/4TmRJIPzMAWWmzTMP2LvgfaefZpDjSdO1fRIQEcnyVQdCYBtrSX4g2NEZ4
hDC//rlS897bmhoN9cbuzkas6YgulcvKPHnypGY3ZLVvrYtiM/aHzbU+c5Zyat+o78XXJc0pTr3k
LHjLdZhIue9TmLViDmrVyiyp04YIMM0IqC+l3O3x/DEc8jb1pK0Bppil14ohOuLZ3JqoYhi83W67
qR+ZaEKABYtkDWg9vrsHuxrie9E/gNO4ofWDELZrvFzo2uWylHhCI6/mT8aAMVSFQBz3/JGUXa+D
S3O5AwR9R1HduvchbCLRMvNTXBzcnVn8fHurcmHxWzNQfLd0Ux+7q0W+VVacffLIjwftLqzVNxLE
r9JpsPGY0zPc4GX57PgW9HI/BnF6o8aoi4I/JUWfL1nwsvVnjkg8H1s9tFQWnTakMZ07Um6If/ZZ
1Z7YXtezdGHI1yK69CqBPDH1EFEVuqoBXNDmXFvMVlaxbhVMS47HFXD61LSNyyyTsxWG3KjxnROs
mo/x+gPOSh8DRxoGlmtzHA0qC73KlJiQG/tTV0zwqXq1s7S+ZsbwzClqWdMpejjsf0YdO6dZCk1m
sPlX4UthnRVzelzT/7PiYdiq3VdSPx8scq0nTURoj/zATDWnMG/kcWuWiiG17XRr7+aMByTNuZJW
OUCAZnhvNx9T4fUTFsg7N5Pk2x1hHNr4iT/M/BcExkBwvA+Yirig3BE6ZvPM3L4lZYlJq2ohwgxX
i2oTW7EvVs0Z167nmZFXEh/8D4pot4DkZrM1rEeIJ/pPInlKTnD9NCBZNHj+dxau8AWKpZmdZitz
i4BjDlfAsW4sGtM3yRX1qakj0gCnx3icwLy1zlZOx/9jdwpjKzZiu1xdzxhYcQGxcfBGEJk9N6Ww
sEXDCbr6OI/ogmBjufLuF4jxXdWvdmjxs9QSzcsf+p9vUbtPzMb76docLwwEQihrq0FEBtjgeYlQ
6MbNuBuEusNZCljR1q7uujXXMEy11e98u94vL+cjV/BZiql3vvGeNDE9AHoRpDla4nRAiLe+Aaog
zzyiMDBmn7XEvTKft/gdyquaXC4rM7G4JFSzT2lVAB2BMIOuPhIt65un5A1g1G33TMOqA9jSFVPt
STHfJ+e1U1teHmcdQk0TEYHLtxEcn+mjsu/T13kGkPhmRIs+lScITD+2gDgQhb/vZECKyyFJtDOt
T0xP0vTRmaxWQB810kmcCi2aVxaLF79VMSCrM4wNd7u44KF71B7e0z8iIjQJ8r7bAAo7ytyFVSji
z7dtQxmv0fKqhmc4SBKjRq/ezGyWePtl5Uw+plvrvL3Vpat82v+AXTwOYwAv8NWn1TGa+U9Jo9nU
hghlzlZxfOV2ntyNRync7ILvQy5jFrTw95J2g9Y6E8gyAmnyQM3DSjgNH5pVErwDneBlaeam8Amq
3sTS3BwTjNMFvkw7fPSztk84SC6BiEjzUpQGRMWhlIBonR3NtemNzyIkgYNbl1qnFWy+cUXaeg6d
cColrtLLCqX8wTcNS752eo2knIrwx9342XSVvrlzDna6sn/NuFu9k5hDHLtc0GSIpPzLkdbINmvP
4j+g9hnrAWzNvqsE4tXaIHNk1lmJhjhDDR4Ft3kvzUQqg6iHVpLe+IqFuTVr5ZZdptQTezJk923a
Tlt0zqOsGxFKJCgRUOGC1ymguNNBQGX1PsUbphrg62G+OVr16QUvW5rDvFH5Qu3JuBWjJ0EEjq7b
KmwiC91s26HmcsvlvTVjxeZ6e/vspEdmjJbhinzKJVi3wgZ1LrEvCoL+hKhGesm+h3cC6mpGF7fi
1uiK23G6Zum4vuWwQx1t45o7dyBMuZaHD8jU76xawgPa+sTcSMtrBtedL8WuHdN0ujQqrHobFxB+
cl6oQE0v2eE9b5w0qPyvQyqmbGpsqwfvLOdLcmZYUDjx/mjXAWlE5lRITrqanNJUQcGeVBUQtz4+
Ik2TifVc+dULnDNhxDsxvjYx5LXdAs6F8TSKhD+Ktr1eaLUUzy1+gWLR3HVlubkYfAFsOyrmqZyD
ChPDWngKUQXQbGoZfFgcTAknNvSZOi3GbGqNNI2EM4zHI4GgHpn24IngPNQMWQqSeKR6+QPZ3TSU
+V0OXqU2nrOp7bTRvr4i3wiQK9UvH2/zedB9PURd8rEvaOolrdGKOtBtNCPQPH9zr2lo+6C70qWu
QuF7lCWo17310qs6Z6AiCcilXWNsD6m0kpZie0nQNGt9yJyglprFF/P453X+WQm5cYVI0j3VjOsu
9c7YMYOir0XrEmRhNvetC7zmX6BVfxt15q2X0SJBxMXTfYBu6or9nlvZMfFStgKZhPHglT5fFJz4
vU7trhNnhFVCKNW92H853z+zVhCpuV013cPCZv+7ZAXJDVEsKHmaY+d9HcEh1Zy3suJiXouf8RST
nY0r6fpssb/kwQCCGrCq+mh8EaVJOyg0R4L/uK2Kld6NZyujvvs1YB2pp0brcdyXzpEv8Qhw4IEy
ihMYkM7x1C6sYqCXqbm1VldXFrYN8ERAAEAbx/6oLiQOnW3WHV7FNjvrc8U4rjm8eJlGRAs+DBUS
ZnuKmMl2SZ34l+71pafH7RujOpaHZGetzpnYjo2/IOZohCQfpHdkbePXSEQcvucupXSVuj9do7Hb
Pb6bc/8eYpPZRoLcpyJ17Z9JxgzrAXHiBsc4Eix0gfQwT3gkJNqc0gShLKL18mEadWJKLQ3/KwjR
bf1ESKkXeY0oOoR0HfVrhJmnBpjcNOhFxgYS9rw/DWZNCtXweo40pb5+vprH4O3aeQOV+WiGQW+9
DoEg/SxpdtyuMGe/B7P4S1dlUkpoKpx6U7Gy05ph12dLbhm2NZRKzg/0s9ccCFKsccfxO1C6gMGb
7U0zJJ+6QGwJdSrNTZBBbhg41StOs+rxcjhYcvUa9O6AsdfKHQZ6BwZNuGQ6U17uH/1z1VUXeJ9k
16Q+Zrzn9tu2RdiXbv3N1K+hbSBst6hTGYzuLCOEsN14GNTJRN2esO4KmopBrayWM29/4XxKAmAc
Ew2jhkvle+/4eKfTFPiLG/wzW8WQLmfbQ+WccN+J/4VnuAnG/QkFCR0wfRAXccFFZHhQ7d6eZSnm
UjxbikU1NtfkaphiwVeU55ihgMLgruS/cI0u4Ts+P/mVL82oZXBHcVTFrC7H2WK9nzPdt8fHTRcx
eKj3pPa/oaPqW/+K9bp1chVbimSOebhUsG4HKqQyHKPNNUhn0RtjS2K5n7ReKBHCmARgPVv//L4c
El/pzrO4Hre+QrGx06OZmNZVXhJ5ubBYqyeK0ztj/4nB0HNevegeSzmgN0ZU3d/xYpUsXIlv9mFC
fmL2CNMfWmlstD5TsH6aNj5R/qQXR9cY9jytXnCFxsmiAi2Pmxti2ZGOIb549GM0GaMRuMGd1OJp
plomiln0C9SinjTZOSfvKm8JCum1DsSBe2fTQJkrrvXsfTCZPCZvE/zgUbVDccsSriA43oHKLzRB
zf78pd1+8FbEeE1d8lL3yuVZj8JiGKl7ysw1J50X5DXpYceA05BoafNcbd7gLZ39+ZMNmybKG3BH
S8BGEqzNU3sdn9qnj28as558a+p/6bMfGpOe24bCt1XG1upIkggTC/D7gXLpI43UyVYBtoK0a5wM
R+OgqtVOu/R8HGd0ECXm3M4JwxDse7Mz/w3TuuE/JWj4aMBpejQgMiOFLX0gQf3D/nFL/AB9mWD8
LgiX8SDIOEqLHv/zXpgRwcAZjoMB3d8WwcH1NWfrLxjgP6a5qljIenWzPJniWP+6uJvu1V+jg+Qf
kX9HbDGQDhYDY4oPiM4grpLGcJRC1AVbmT8dhV3KaLuXuUuAgpCaISorzl8mju/ntceNsu5fpKcU
2ROyY4tgS5IqXJCj10Z6pVnY4lcoRnTrJLOTM2f39tT2tu2HV2m8JI0kk2BChrAKyZQoPtRJCPwF
jPtZfcVsmgs3m2/qGJPXttAO4b5xe3igVui/kfbux/7eT3vv4za9Z5tftL75ryGASiZdVZx0f1yy
//WmCEzgHKftOVCcZIbkouiLszSvY74mhR0/16fX6jgV5x+DzUMRWKMKMQ5+HmmgL3fL9t5+j3W+
jloldd0Z8KtljthPbuMZ8I9imVOIAwCgf3uwUjpp4SjlB74wvflu5Ri7dR6kI2KHcDakE2YZe/2V
UEorQ9HSJHR9T6j/ALUYrF4gcnbb2qzLX7Dtfw5XTV7Qwpdc63Nzf1rh/Nw7E+m7S9EJRga1aloL
GRp/Uhe7qk2UstrGWe4lpKNUBTLBOTy8X4EbzwFywdfvSHoa47ffXuv8jb/hA+R7UZihsyGpVlnJ
Uep2pYUkoFurg1YgRv4ODSXNaJoHJQ9kCqNt1uPqdOqxnhv6KgC/tCYTWLlS8cAuavEuzYOSl4UV
RrPHWGV7zKGtECSLIiVFMesHXI3DAqA8IEH1sO1CDfEC3TzF2N1aVcUo1S+n7T7L8q3chwRlIG3D
fXuI6hpREVJceFZeg0YwdHDo3F5inT3MEbnCpK+JY9vbBZMOSVdyVWkrcD/0F6m/Bi9ftuNpi6j2
AflXvAYbWkpoUQ7nP+usYplUcdHjUmXeDpWktrdPLIE0GbBF86O97Ly+zocg+ENusRfyjPePo07n
SIXNU5Muqfd3wV00eqEasJ+10WEBXr/bS1HiIfVJ3U0/bi8Vufvb25TTTwtrVZ3Vjpf9VGKbbvuy
9GHU2nOfYLL7uka3+3Xl8Jwi245O0+u+I01lD7ws88ikhKIF71Ca237G0fGxCl4QzVudzqbVgWkP
OuIKUQ41j+OEwiI/uoR3yM31wAxeOvFQSvqlCODTF87Me+9dND64A72odoGydPcge+OGA9LJ0IKi
DF2zzujSwPFDPzcnMxHMHla+jriuM3e5r1pYj+V5dzk6CWdnS5BJR+YWO8HXg3jobLzOXbAUy7rZ
uKfzwcFdkONhfW96DRADiB1xDDk8WgylAOVh+qAb9y9vi+u4yHa7lqHq/uzwUq7mtH4FcJebiegJ
fQDO1JsH8ZBy1DvUUtE6+JyQ6RC+WnI/i9aQF1cfR18nT5Y7hn9YiRq6GFBIzCrZ/d9fl83eHDvz
o3XFvcYaQh5eBW5vAqU2dh5zxsvJH0NxH5iaB7aUSUUX3X8GVjxW72q4q51nX/EfYJZyGZOnYRJz
46D4EH61BLM86EUdSuO+mmXbRq1GqtyQnxeOF718rCm1dzJso7saQB5u9fdNiLuc6R3sUC0xoDSw
LwyoHLLjsmI5O5sBayj2CWW68YFDOru3IZM3Xf4tjIf08gXG6EmgOw2vWURXXV2AUPoO2aZbM6qG
VXXVfV6dstNqUVtf4ScA3YBRCnXkUToXj96bT7LYkj7UbXIpPlYYVdlkCgsTw8gOnC4yxHileOND
ynoJk14kHgBR0DZZl1/5x4EuDKmgNo55NVNvvLriwQhjmfwwzPwYVBrzKD10RIn1+bYRL3dgCmMq
ccfhsnEW1xOL26bayZTQGRh8F454OChf05LjdHupvOw72EmpvdpdYTswSYoRprSebOUdsOetUWwG
I8T6YEHpzlCpy/8zTfVZn9fTY8XL5AxBv3+D4zxH8FcKxiGgBw8P7fD2sua/78ZWqs/3zJrV07X5
68yK1vA6pPaDYwsykf8Ra0H6naTowzcygfzNm9V8phaHvuO3vyX3sm99iyBnBbuxt9fJFHUQ5o7P
WIWDBRRwT9G8HGjOcyfCo6HdAZiNISwfLTJXakYKa6/YrfH14k7tOXsubxWaPOSVIPmS54FjEwNE
oEdDFATNfEQDHSJcHdJcWmcCD+t/BkR9LKsH2o1e0Q/EjvEJDbTySPcQBcWM3Is2jTvdkpfyXosj
Kk+TKKp70+P2iicgjnqCO4NDMySVwqDSuSaFBQDlEchZs9vlj1NhsordctJkX1vusFvUSoq26qTS
G04oMEBTGr8IjqMOQigPvNwqUmyG5VbrKgRnLjdZbbrOzRaLy5hTP6PbG4YrIhvUPEEf10yylFPq
FYZUXib7tF/aplhKOFO8Ca1zexPPwlUwC1HDaMF3FYvJvZ4LZ24AaFTpaHvNl9/xwkcom7yaVbNZ
Wl/+eo8lp0dCYTJ8HBJs5zcrju4w2/zFF4TUsj1r9YZKrWnhC5S9nrqX9ZSOybxRr43wg9zwucnY
md+ndSLdKgaznV9HC2OBB6bZgXLnqzC08ladanXLXtgyeSQ4GqAolETTJnwywQGVRF3Orf7SUXnL
+uJYxY1Xnqvpfr7MzrLmJI2gCsLYw4zH4IQRRDG9VLqcoz9MZ2GWynPlelKicsmHw3LgZHKh0J4L
vLAeTATlD3chidxIWFzyPovk5Nez83TbgpcnkX4+Q4XIjJXrpZdf+8wn8GDSnac1eSEeGvWA5Qac
Le2t1pwtFSQ7HKt2dnVlgxsoi3wQep9p/ZL58xgtNTygdZe3yusNQh0pMxfhuLHoKlhmrRbz9fjA
yMe7XSR6N+J6IYA8gTgNJLkKHDx91j+DJkD9AgaVi/ZATxIB71pu61e11BHagO4lKcWK69BwLBOt
N5Fi+P0p3ZzcrJ7Y4wvNwShKuYdWJgIYOUxL9WrmjxvL9gscFCy8mJ+vwSJeBB6TuH0gSpmcxe9Q
nnT7WDVct8LFt/3cO4U2gdXJPlge3lTeGHgFwZY/wlwV/7it9Y/LnNXiJyivurHKqgu6SFxzMmmD
Hrb3sGZb/cznRY8gkEqgLTI8s1ing1n6nheHVqy/a7v7XTqdY/1DbECLZO5wYWAFpshuThvNgR3q
quJL3eTikIqtv1iZs6suF8xW2pK9NXjLaYGETg3pW4TrNO5jqXUtDqcY9qW18tzVnBlKj15UHdEw
lIq4GCgTnxHfAVlfHEZtCVyp41IcWDHrhLzZydwwTyEudhFWESdxQu+bEZkY1G0HFIVrnpJScLw4
pmLTt7Vx3TMzDjMl8L/qz6j/k6JY5ko/5Jf/fHQVq56sZ6vtaZOvLrwXF2ARFRVhsEGU5OCKHdFr
D5VWixWm+Uf1RbWSXpwFS1vzbf786uWdNxRnlSUuqAQSH0zieQCA0udZQ+3BjU/hnhTMU/MBZSIS
VK/AoageD5oPATJnEZwzXhytfSkLfovfqti52uk8O24y7Fy9uaO3uKArQK+TYZztA9izSQA9fwI3
zJmHn7uw8tSBBkcs8/U1mM17p31w29zpbp+jmLvl0drZs5QTQrvsN9ycvGsyzNJfj64up6yzL2rx
RjqrVOunPbNH9mWDhiUmvjGkWhirziRDPbKjW27FoDleZZmu9xwN7pwQC5sLXFp/QgECGC4M7QZ4
84miwKOv1Q0s83CKO60YtqXlTGdmghl31xxJarTB0TIfRM96zKVkyMANvmax7pHPs6rqI18cV7Fw
e6Y83cKNAXeg1RkyK37Lr8n5Xz0Nh3MqXu+yt6dm8/BBCcKzxuJoz5Ni5Tbu3DlsakwaNoNwRaJ4
SO+jeITGiOTDjN7t8+uWoQ/FySoWLrteSSlcxKpi4KRxL3kFka3Dj5OLzz9Qvxiy4yt02YZ9ya6A
96w53nDrgMT5wmsbYIaUaO+OikmqpJ628ff3YNkdR21dtrI0oCt+rmIf7Vn9klRS7CP8EpAvZP7B
6aX/Cvb/60u3GXJ5b5yEfPGK8MR6nbrrJF8cwD1RW1vFCJuIEwOWPzhBIdlpoTbNsXcVAwev1qms
jdyi4FCjHulPasfGhEo8qCEiVtyvLejgHd8+CLo3IBfzK8z1NKPRplVjWJTLX+WqsenDFkruv1Ch
rIkEM+Fb34xfJrHbE1l13iVoGQO+iaRF+9D0IjucxV5gg5SIh9vEz2SZBl+D59sfWxprFY6Bq3h4
10t1n7mufCy6X+QauSNxR+ggWoOrOwKK/bukm9rF3HEfLemHxamj2VIuOdQ2e7iyQoFEDVBz8Eqp
Q8X5KabPTsb1/ebCMceJhs0vLRTodeidqEQy248fB3+f0YTwioDz469KtNH+vXdXBcajSw5C1yLD
1CbE/iJ7rnvxdOdTMY/rZG3PTGMmFoNzwpOHnWhP0SqhXhtoA7Xz+kgrj6jz/lzFLo6T5JqcxqzI
+V7g/jeafRxjkLKJhdBY/HISEgpNCBeIqx79aUqEdfvI6V5eVzGUJ0PKOeQDkOyQjM4spNq/VQ+2
zXng+E+wNFcfbrhvaIbVnT/F4B1Oy12yrIoJkkQSolPwsxGf4Om9G9DSWwoaNCNqXgRPfl4wBNes
joqsxf6GIeUcFCY9AgiLehN1JE39xpYF87RLsF3qcGuI+Ckbe6pd5/bhYF9gyRFQv3XZVdI3jSEe
BsFaQGtJkOdm+KWZpfzaP037z7DKdqbecZosU4YFOrECACqzaQKFrp6wetLqV8orn1JaRaA++vT/
IYMu+/bn+K5hUnzsmk6eZC+s8sW+eJfE8i6CPOM3z3uUbXCT4knl3aPcVtT7pNCyeWi7rWctN/Ev
BvRneMXArFa2vZzVGB6hnUar3pv0RST/gVYJuhNcmoqvmz9DKfbCWC0pTxozFB3oAkQAosYbdmuO
czFEgaJ/NQJ5VGLy5XwBykJH39z6z+lIs+Hlx/rnM5RztkqNqpM5fMYukpq7N8GCW3AL80o/2rWH
mvFKLy5ZQavuUMFs5p5MYYPns2pStadVKckSVeT7vHUmbdEjRL0kXn3QEn5kIf84UoURlUdxaVr7
7dEz5UhL50wU6iSZAeqybIMHvIxGNEeAQjmwW9omMLqhlVcSKS9nnqSulHJClSQ4X4YLoDGpZrzc
4zKiS9MMDWSmtDJ1pfzfemHWykmeH06L3eb8a52Jh0h58x41pY1ZDcR52Df6n5XI2fqTlxde64jc
2t1LRMGGyE8u4mVwciFkmK1FQJShOQJlJJTipykn/7je1vZm5lyoy+qG7D+IxcRo9eedPlqJwddZ
yoc0Q5ae8sJqKKfcSQ/T3WLPkOBPSZT7x5SeRXldp80kB5rx5EzdOnOqGT0m4xRtVgr0kUmjWWlr
BdQ46VdbL/5Imj5+WSv/S/tE6e6W8ijWMvQLbNPipJ9Ev05QL+jDaFV1fFj10cN3u/nf5qnC3FvL
GF8OdRlRBOFEWHTowaGh/3HnierRb70MoWaOKsi9d9LNeZdwrmljxcNoUIwuUKaULbyAtXmU9QXE
hJp5lr7GP+dHBbjH1UN6mBlcZNvHzwkhRsFsa8TDpet/RnC5ml9zqqh04HUpZ6hwU3Jwu2Asvc36
iLApx+j5Qo8AcXdbjXjySdVWFNnCSQ917ILSPF1xSMVkSckA11PWN2u4/rSHUyeTfYznXRJ1qM5d
oH7RHIKmfXjV0kYoBzVPmhuks18qhWTpLK3UPHGy2OQu7VCSZjL1zcf7R4CWVnXEl6zoGwDPbAaf
pr96jXtm8H7oP1HBMKfH6b4BprUIzNHzfzwJivHaLI1FPUn4rj0YW+11BzOuMTktUDrGhomYtj9/
SO6Fa6JvKVBuxWpodeMYeVYuh1w4DvbV27rmxWBv5CH7wOWN0YKBOEXaoPmtm6luNMWanGabzcze
y7uJaD5uASjnjip8Ka6Lms9mS7flfzl6/0xPlXrHZK7p4yrTw3h1d/62/7GKWkj/DIdkRzs5HXgw
bdDN6O4O7RmY3019Eq38cfr5CPl5cY03B3QmDD7ieR8+C42I49YaXoccdyxaXacPXZooJAH/vz3N
taIK453JUMyyE+MJvgyWKN0aab9C+NqJXQo+kLkMay2dm1/+Pv2MqvhEu8VsudjVGBX48q1CrpBU
eMwSYzwx27CWdAOWm+2fARWzskq2m8vJlL0VwBJfZEjdf061hBS8CMDEbt/T8hRFYV0V/8ebrja1
1VYGJHhiD1FA/4TsB6eiqdN5146l2IRjMp2fp1tuyjPvLiihELIsUUWFMaKN0DTX0lZcmfXK3M3G
OyZWofjiXqSeEQjrvIwE7CNO0bpO5UfFrYGvVT3HdZQLUVk6G6uSMN4JOZCdcHyX90LaQA7uQOsW
eWwfBrgzPAOaQ1Na5VuHPvi/oeVQFe5GVpvvrHOVoelU87puiUfjPH8Q6k+sPtHoZ8cdHMKXeoIS
Ez2mA0pewR6/0T00+2e6gd8+UaU0neLXKHdmae7N5bVylcgFejTOFb31glbcv+JeBe9Uan5p97r8
1vwsgHJrKrvUqdcWcoixQ6cnrk0rNnuIwIlU/ak5iwZfupjFlMP6p+v6M6ZycY6nfbo9y5jPBrog
H6148SJdA6DPa7a3DLS2kSn1aEZUsyxXZdyl7m5lHo29GKGwIVyY1nDdFm4ADAmU+L8Od5odLLk6
vw2onCfDc8/pFa10sNwGNYfkSaddOKkwQeg1qcXkSy7Ob6Mp5+V0qC+cJGE0pAyREKBIX8qzAMl7
okofXPLs0O0Z1ko277cxlQOzcNcLezNmSUk4vgKdfBy7i9BboAXQ2t5vAlpfDOHvoxFLQmLZ3Yh2
2zq+O9znVNV/YYJtQ7q4QTODfJ27eIXr69B9Z3o6p5fH1y41zVyVGPpL0CMM0Vupkmf7t7EUE+x6
5nZn1xgrfCUa4AUdxl7H7FGb3nsYmGsYitvw9lqX2YPfhlQMsVVJ985hdsyP7wfpAKeVNifCNiYT
tIy/v561mFFZFuy3IZWw8ridLs6uzJJUf4seShwnF288Itc8GOgsQRll5bfRFAdwsZjVj+NLvqb0
XweaAtxtTZ/AEQgqexJXkn+DxjOYmvBG6MsGY05nIzT7qvqE13Nq1Y15hgUksUXmDxB0CH/MDV7w
xwLxx3SvuW5fVcbQtr6d79ZXpn2iVQbsBqgctObpx8fQ8eOgh56EE+mmWWqZfq6K6gXOp8Z0dl0x
zW0oxVOImzTY2RiVIomjB/+Gj8PWIl5GbZSDyqNi5Je11eziVjdiCfE5Sagim2FHwI3SeJ3KI22+
qNQYFgZU7ufS3V3rxnL7K5yjxWRLWCqfdKONxuTDEHX9d8bnZ4bK7TydnSqhc/64oFEtjC/g+tjH
/zvRNEo3mvw25dH8bT2Vizn2pjT23jEae9dYzCCGSD+xoDlLsLDa/Gv5pfiZm3IxOZsuCqXs3it+
QV4BwK1wUHiBxjmnPaLOe89f4hvTy+1SwZInsyRdHqtrIZdwPN8AIsTCQp5rxq1ak3aNrUl1lMT1
3iq49IUEYzTQw5TOslJteHWjcXAM5h9awEues1vfpfimx6nh7Syb73reReAjAKx0UBzum+NGPBoF
74ATbb19KH1jf46yimBfzSyr1TyOMqEM3A8pqiFBIc09xBzeocosDB8dI6HcWyoMq7gTtYq7O42n
DEtmhKCNO3tPMcAn7w0yXnfcoH9nk/45ZaoWQnWVnY7GCv/lVWoBQTFpU0/PJOH+V8OHUKv+X0Yw
KV6iHA0rnDInq433tsVutjGCbCY9OH0q6YVaMBFmWYDq9Jj+kNrUbbn1/ZmpYpzShZPOxySWhVyS
N2OG4/GZBMIuezj59ZaWtFeWZ/ptqop1qs1q2+lUDq44oo/DSoSxJ88T1FvcFP/5tqdSFp/+Nppi
nZZjr147bndck0bj45F4sQ0tReTvvoSQoBlMdz0U47Q/0ETF2rCYUrczjzYUt9LiUwT41zHPtcby
lqXRinNTEeisvk8uG1NMQF5QKFQUoqRDgBZCcziZdrebUOIzjs56SlSxnDR1n/AXr+yf46NC0gZ4
UXI0mHHbe3ru8tpQWUBBVn+PVifOoGbGZRn332asRDFjL82Oy7WcVnq70Vo9INv/Qv4saG6hnOnf
NjkdN4ysCkJf17v5pbrj9Kxf7bxanspR5ANFw1/yg4Pb50e7mmLzC1bg6s5c9wJaBHATmo1fZG0Q
DmnUOOZJOTVdraRGGc7+25Iq7pC9uSzctCJjSgrjSmt14XfxwPXnpNvf90AcTs9t7XTFubqbmcdz
hclWUqQZT2luB9D2nlT7ZLgpP34IYSjrwt/ywZBsdjzqUR1bZQed1wezdq3jZJJ6hT2DfX38NUWC
MtqaUAj6b7ayMKCylbWrNzOzLRESA6Zh9xGovAVLFkWd3jtSCxozV34xCsMpuzgd40YvNwy3Dduv
ZoMIKUfIo5ezPMvN8PbsymrHbcNlLcEuXLtqKM6HnXjbrD7jQUYsN0QKLW/d3Bkh2qWbWRkQ9ttQ
ypVP1/XxuuLK+ZwT1lfzLos0zAyuqAPDpp84/U9u5Iv38GJMwyzogYYRHIHjUswQf2kjXxnuD4tQ
mLniilzni22tNs6vKE4XuwoGifLe0s/wD5pU9Ygsvy4uK38zC6Mqp2nsOWuvNha/i/IlglFUu4jH
qOuVfPF/nqNymOrInBunKqM9OzSFeLtvEHnGrUu/71/vRuTAmoPrw+0DVW6FChNU3JDTcmEukjlD
JsJgbtzT/0gKeKbAm/SSufu1sOL+6N7sv9ycn6OsuCObU+20XcoLdryjUr0hrh4Uhc8OeA0KFVRJ
aT33UperMFfFJalVTyciU1ne59crKiwSZEutJQo7vZ6UomieFe0VUtySRbaydkadKZLWed12LsFz
7V7Y+cD184j0B7jq5/EzzqL4xY7igLQL8qn2aNC8vcm6U6xqfLoObX/Tiyx10OZU5ZAg+jO9dzxN
nYUqfbl/FllVyUxSOxuPV/mBeiWfxovWgtiTHyWdE6SzhqoY5ml+oseuy1iEpMJH57bM8aAxhkdf
x50qYz0W7aGqhHkxpztYNQx2uLNRdpbWTyhwth4hH0wml5HEROmweUcxU6x/Zkpj/cKqKnbouK2m
x6sEYjnxEKFG1wjOC/o8kolFREjolg9M2uy7uNdXOFv/8QQplslZ1Va2McMf20XdM1en+zhhV1NI
pkIIuD2YziaZqk1yrIM1E6ML4shNEVmqmWwvyTua8pxCpkuHi/NCW7hXld9845HJD1zBNTpsptfj
LmXk6XP2ieL/m7QWRcCZ9o+j8X2vksAZewqItTVT/oub9I8xzG9wYeCTvaomqI9yksEchfDthC6U
/qgJyEmqUmcKteMplmk/39WOsz3jpQ2ih8aH3xIoR3gsqF9pzE+5d/1zePOfFya3To0TIgcSCorG
gVgfOOLSVl4SPN8LXbCim1z+8hTGS6pp/bSwZDE5PhweGmnmpRI05XU1G1eWSi9aBRWYWZjnLDOO
Mtbr273IDbU+JzALYxiUuda7F/3LvENhPRVXyLGrl91FgL82VX+4Qh/DoR3NQadl0Ic6la06jRfd
C/IHLnOuTOuWBCtONwy7IMUtfxvxcBFqNnWXoRx1KsxPMTaZWzWXsyXnpY0DLzKtQqyH/POLhqsX
N9EY19wqFM7L0q7Nrx4F3DyP+CKMKMjtNKbMBjUxmPQjANwHdC3t8Ou2pSvPdhRmqvhA4ysVLecc
1lv5mJzQ9tct1MTgf+xiylvQIk1BTSAZGeFdVEfrHKqktopAu7mKX2Sm1dna3HKGSTFzY8j4wnQa
IdiNWtztCWu3VrE7Vws1qp0stQwkfU1p5OL/WuBBcxbTO1kzoMbnU6GaZOz8P3ckbaBcg2X1Qif8
jF7ImEmhnK2xBzrb8wcuM0+uu7pclO4rsBcQOTITFCBSmYcZ/49zUyI0y95kU2Av7GoYvrVo+yy1
gIJZkjbXW53SWwLgZBmWDVNeTVG5M2N7oU2eRArwS+/hY4BX0AhpKAJr1JvRFu6BJjFaKrVYsz/e
5MK4yizdmlM5bObMMo9QUE4kF9ieSFNHnJ/O6NR5DwCGq1f/9urmMMitcRUru9t6B9s65fOVNGAe
cUrN4RAdCyuGPNCIt02k/pCMpBh4jIQYbS3CL91TXe6TFOZv/Y5NnTfG8rSvCFyTfm6+Nz7C2f49
FNt184qa80tnx8ONQA3p2Acd6lfqyxeGVgzxfLlYpIn48lJ9woVttLZtF+X3TzjsImYx2L2g+k7k
rT/bAmTcWn3FB7R23tGinjcPnbqz/tuv3mfxaNOKJEy6vdflt7YwUcUOpyhJUgUiibu0wVRFPuxx
OAb9MyE4EetrFjaHL2/NTrG49dnBGO8lt/XcXbRCi9a/duNeZHTJ9jrwnPqx+0bTTwd3LGxWOmim
wfPVRuCyfbe+QjHGS+fkOKbA2GH7Dd7GcBaClj3S8Ym0EtEMpDz35GsTiaVAzs9aqwXuxwpFRpnY
ERwJcll5R6+8gPlJCkc19tgu9egLoymA2fhQqbrpgXMkju6b4OTdbns+A86w/UXrELUrzWvaPffp
6CDgJFnF1YkCheVHPUgWVLBfe7TbRhIS/S+QfCrXueUDbwtuqVPmLn8bC5+qGDqox/SXyLMKXcEI
dkEtbFBufHp9QbeGci+J71q3D355JqMwpmLkjH1iV6oCwiS+k4XeU+JPlyjYZKFFm4UVwnLzYPUq
lTLn747lw3qDjI3fro/5NFbeUaycQ4bzV4LhGBD10QkroOXc8PMljVIyzPhftETV3MLyuKQwecW8
eUhKV0zUOJk8Th/onnRagwNLK2mCoFAL72num6PYtKk1O1crCxYbaLpNc/dVU2qCfJMeytcA1OJh
TX/V5peOeFHu3xXmqVi3mTs+LOA5S4xi0FztEjWYJJRqzxdMUcdL0C6rYtxWtncy62uGOwZGLJK0
QEDEe/EaZG9PjYY+faN5LBzFkK2vVXe1dxkRaQKRmaIrtOSNeZoDaB6ULGrc2HJg72dF1WL09dy4
rk55uM6reM8mVqKW2dmRasBB6J/pYkEarvcA75c0bpO6xcHxRYfq6eyFWpxuTOtHryaOES3A6dvz
CB1sGFs+qMH7O71nkGO4bSzKEdvCrBUDtawl6dQWktLzc/sSiMANyQ6JdunjE0ZoPGnG09gENXdk
r+oHx5EMxHOlGcLFxetswRgilUOke8caoz2pGVJzklzFDBm7yj90gO79CeYi8LCPw7GWWmrNKSon
fRXWU7E/JhpR7hav+rEtdcyi2ezDSG2RvH6JRofWjJp91B5vz9CUGdx49F3FCC02lnGw9mziIdq2
ajx69zF9WKL5Y6c316ymzvCoheIrY2clzh636hRAals+7nz/2OhHLoEs/FddFjeP5W5NTTE8S7sy
N23BmXJBiiWGIK+lIP+XycC4NO+k5L6l7vL59qqW00gKW6lYoN3BnnnbBUNTaXDucBvhyUxqwyFe
stRMf1MNj9Lyw9fX7XF1K6wWiF/GjoU8AZaPoIwkCkmxSk/AEih8A2+omWU53v4zS09uTwEogc6x
XRzAnmDn4I9bLQ9bQxTQTD408yqHgAsjKaamalasEwVwcnKg5bytUZWzsmhSCWo99BIfTkiQNr8X
sBSfddLuulvpKS7RZU8Dx80lH/qjGt3P6EgEngdlm/aUOAY8KIcXEDaNM2Jp3GJP7m1hbQ1v4bmu
HN4ursErYcGrSPih7jElrWEi6kCnZffqE/hKzcwT0olP381tWO+gA/CwjWnKrTlacmRv3CZPsU6Q
m5fjPUILoEIS/cJcrwQ84+TRkTsgw6sZTi7nreEUu7TNEtPITOZPjsr1r5CGVnefnVR6u0RPEHnC
2+PpXk9PcYpW42v1ZObQG7jQMX4U/synVN4b/gMqIrrl1I6nGKfFtGqk5pSbWvMRIpe3k1hjiO8H
LQEpMXS7NBPUvJ6eapKqjr1xK/nrQidz/7EhsqNzNDI6Mf40LsnA7GvGNHVgRV3guMIpnu/n68tF
4gkKhaQ1wv3Ob2GI39pXEp9O3H2lr9jgIcG7pnb3dT2n3+9z8o0wPDtOyRT+BDXLGUlvZAl8EfBG
wFzUSienlLA4g0VGpw7HdxzpZzGqUTgGdZh+k8/dbWflV2CKSklb2khEud+JBl9II72PPJqlS605
XXpeNq8QRaNeFgd+rwaDqUfj7py/ard0q6G5QXXFXJ49+38MH4GxkY/zSOpwgR6YvXbpdYMpFnN5
MGGkyQskmgrimA3pv9GnLOD70Bzr/KQ8BXfjttYVI7m25ofZTGiT8NVzYgSV5nbUQQblS2eHNIah
rhjG8/+R9l27lSPLll9EgJ6Zr0m7vbT3ln0h5Iree379rNSZOVVFqUTMvQ10A61SdzJNuBUrIlqN
5o2OpSaX9ypGzx8k5AJYOMyfuvxaUwtc7H/a2ELrpeKYEGXEA/5EG0F1i8A53unQDRjExyFxDemV
C4zPWjS6ZsrpQgGOpI/jscfKuwMmcB9S6wo+H6f2oHZlzZCvPZaF8guNQC7lBI4Zj7a5JvpAmgMY
Iva3IgRr5pQu9J7aY7p3icl/0HuUnYpbwLfnM5QQvGoTbAfg4gPql1cRvbVXs9B+iZ8NecMZfbyK
hNNoPvgoRV5SdgFcuQql8Uf472dDxIXem0opo9346YdhYsgFVSMom+c0GvqJofDMKqZt3KFiZm2c
yEpURpaUMH9KMe6h59lA2YWhRqORxP10EmbzhTudt6uk6X/ApZpi6KqsSWQJ4c2dimZsMTctBwtl
vB9v4L7jbLGUtUog5M/+68n+XmuhRCMqtcHU4WTRXCx3OJcEwd+dt6qtv8/kkt8LLRToMP4/2ALd
nQAB8wESDBM7XO14cwOIG91JmMC736+FuaunudCl6Vgk2dxjh+D2g1nHG3PDwwP+aqF91ioIxc/r
p/NcqNN5okOFftXTNaYIGfi0Dt7GyvU9+YJSAkDraxr1e9Tr97l+0ai9GAhGhu199iAGJQgMgA2A
RU7V4VWl3q+dv9r7ePU6F+q01uvM4GPfoXeQ0j04/WYjeWcUkD0waYtCESifC0D1NXX3vSL4vduF
ZpVJPMuaz3eLo+VNwiJeB4lEDQAhqHI0f0FSdUWdG2tHvNCxRuuH6cRTVbU1BkgiA51R3gpwNUs+
WYlPqOLjLjfJiL6JbIM5R/zcJ652MZOZFS56P7Xs4cnY7m2WoP5rcuwbPpn0xbx9p5Z12ZrH/cPg
7HsI+Tr0u/YiF6q6EDV1rj5xLEQawECcDRpMvEn4Stgj67ZcB2K/TQr/FvUlfCfkAmZdFNBfqFjl
EvB8daCoMQ8AjLh1OsP3LsV/n4Sx0GBaX2XN8J9kD+/jixzLq79FBg/ZfZ76PvZn5JgA7q92cvne
Bv5eeKHRRiLCJeSkfbwIvAZM70ZHE+cKMQDF/Iaw3kZo9Z/BzR7Gs63EHyvXukTvmmEOUsL9GQhg
hip6FOAhawkaB7xwlOSCZ7RqhdfudaHbQMNW677gmvSRc7F5h743EEpHPFsRBY3/yw0uFJvozyEp
KqyGjcBi9PuDiDaoyN8hMrG39H51Xsg/0oa/L3Sh08KsVsKAq1ILEs6rBpCiuV4h2jxvxbvjEGa4
+8YC9ryFb3W7awL286bVtSNe6DdKpraVefZux4s44frb13kTml0CwwXEnbV2fK8zFMIdgc98gGCx
AcX0gp5jXLDWXrj2fYz7+0AWik9F9nKgIr4mfXwcnccB/B3cBeYF8Y4mvEGxhziSvsLnVAfWvjLE
v7wH9cNNb4YDOjWjkWLggEtoXgrLE+HUk9DpQLBZUdD/CP5/f+dCxZX61Oe+z5/KodiijBFN+GEA
9/ZLgBRBt3sHtejne/oHVPffFZfAYNvnYpAkWBEpGCBJUHBnhBM2j5hXTN4/ApffSy3026gGak95
WguR5+GwQU4rYLyO2OSwzVqW9B/eEiGSrFCKXn4LqSs1QTWKJuUGFt4SbxPFuMQBlIqs1UDpH7ms
36stJE5BEVLZ8tV4ivA/I7RBJgR5CK41vLOVo/yclfnVOfu93FK6wBiXZy3hzNfeQrOx+0/axeuM
loWzhb4rJ4Sh7EkvEE4wG9cJZOwXpyesUou+V96/P2QpWDQmc9pi37ynL8gQm/Nnnsd84XK8OiPn
HzHM7+UW8pFkmjBLEvYNoOQVlQAcGuNQI8ZucTdldfDWP7zD/y64pIUpcR4OA6r4PutMeV7JQTOt
txvkYZGIBf5nefdrymrt5S6pYZORpZS2WJM3UD8hbjq7uccLaeHkCM77zwpg7UiX3eMSpVeFqcdq
vGIYThWOdINCEnuL8ReI8v+Htvf3iS6imEkb46HnknL47K8IuHgDzBwTrDgtahVV+N7j/b3awtIP
WlylqobVUAeFHBbvjItuH3xcmvvAB2lGzq/1PrUrQrFsD0fHVC7TEkfKeSvg+v73lYqoEeSvdMXD
+IcS/73LhfbRgj5PG4IFcYWqeUITSRAx4Myg4H6NpP1N8kxWRQPNshRKZFlZEjCUskvCigxc4gt4
a7Olmzq4dtu+Rf7jA4XCmPWOJFa+RSa0dmEz+cio1Xv96iv//RUL7T60Yd9V/YhXi4woblXxZqYP
+IKeyRpvBQxEI2QlaOMpBgtpsf2+YjhXz2Fx5pOi5zPRcA6I3LrZrUwDB/CK3EfoEEs7fza4F18v
5DV5vMQ2ToJuclMsV9kpksiV3t/GgJ+FoUiUol+GoS/c96YJCtrGOAvqWcE90mCPwim+MVhyfHxE
Pb7QmkSDUYB6Tq3SkUemleCfR897E71+ajNqTZGpnr5rz5WZo2o3Ytq+YZqXnpqKJc8SSwULA/bG
V5RXXPgJ6+89M84fbyCRuiX89JT5rTma3KFDRBieJRMj3ke3sErDvEucxCpdzE1rZutXOvKmPoU5
Mfl1vLuA9CCLpm57u9xFgTAslAHfr7B/VnGfXcB+OqCFyskGPc2HCQekYchSy+v3q3sDfnjBNEdx
9MgUZ0blMypONzeG/bZXbh+efMV8etBizyUYZOF7Kbt5eBJubdnx8biFitU4tArZWsyjTU6RE+vm
u+oj5zfHaKs/ZazyEhZrK7HSZybgp50s1Bm6084YoY0q2cIWchZNbNgmk52x5pfBhBNlbc8QOQ6H
VjCvLboonXQBThatTSU8JaZ6MwJkwMzk55mphQnkOA3RaxiP1o4+UJguYKozw52PLNgGB+hIzlrl
M2gx+ukjvRWZlO78V/xvA8CjdzWb9pqJ2lxU516Gh4uXWNt2tFO7OnHJu+QfHTphv0evCZtF5+cr
/aYd499vfiH/VTGUgZFy6TMuGhNqL+zcyTSY8oh2Vnz+Quh8fKhXjK2jzw9F6nRWyZRtdOOzl+6d
z7Jag68+a8h+upqFPoikSkctAuDVwia3mtehPJKP8EqPwyW0V4Nm7ld9WY1A1g1kezWyNDFROKh+
NyPCK6O9ELI2sGXV8ZHNapzpGF4CpMOnbSyZZGAlnqXk9IUVuK3hNFb5Mm2G2Ck10I2SYF+qeLDZ
w8/3g2GY33wgnG5VVjRCDbLszNeNxUiUDCapl94pkKLUysq3KrP1QxWak29XtSNOUFFAnto3v3Li
yRm2OYUcmj1lvugWzV4H9TJw584sZptsE2OX3GOLVe5KBYuIVZVHWbDjnimWtKvOtcyaiY3osdWZ
4Q2R3WC05k18aVjzEqJK1IOFmu77k/HaHAbdDEvLCRLMDe1tSEPg4fHjsIKK6U/lQyY50bjt+VTi
tHdafSvHdrsbNFOju1Kyg3hHroYN1VD+GkBypqa8lW+Vi+ClG+KWjrYbWaxvFZS+gBZQVEzNHS1h
BQFJM2739LaSLaFx6vscQmR3v0STPqq2dIzRRD63aXW/ly+qxOqJaZmrR3ediprBzOoFu5wYeVNS
JtzGhpXIVp1uDcjXVtrOpvJLUJn8OIfmbFjQX1LKRPU+IGDOzqYQmUJuz8/9c1+xNLHhisiOSJxK
visFT4vdUbV0xcM/S2nXCmw27qtmZXDNNyxSGaPudKrDVmFyAF1IbSApRYNGKnzCu+ScqM/qJ20H
bwVOvGphHNlT0zN4Zam3lT2RJTlDw+9b377/+XHK3xnMPz9jIaqZ4otx0QvjJ13dGdGsbHwYmXJ+
49Vm9lb7ZJF6pXsJMEDWWx3b8q3rIFERQwREKutk6ULRkbRZasx82nrzEl97BxJc79tT/9B6iWrB
gQkjxy8c8cb37Hi7nTC1zIN1IaqrZ6w8lGZe8vYoPx+L/p1OwaA/dDykuoRx7AszqYyY0FgmGo6F
e5HPvaW7+sQBuXHTwHW4opGSy0kmiX0VzsBLPuuDb5oBrJenFM2rmlOFqO+9eLjFDGLvzj42EQPC
1AI1AaiWMMQusPCX//8ARlb//OyFTdQ+ywYzfDYaTqGQONi9NmBpIP1ztBUefa/S8fgrXerePxdc
vOI698tELNXxeo+G2xyxBB+c4+WGDYojiKvHz7L/29VOIN8Ehn/vdPFu6ySOpiLFThOWgsVwekYL
orTY6pY9XC4gOInn97W+x9+Eh3+vuUAait6Qqppgszv5Fl2lH0HU4EE+err0v0BFXgsvVtdbAApZ
X06qzg8XeXUQQThXjTcCceFPNxv0yVhx478J8LE/CX0gZYrBIuKSTmVkbTxTVGciww1E8LOo9nRl
CPL37oNt2kfAbmvozTep7r/XXDygqSlbNOfAmveH3Yj5JUc4onC6weMCW6HY+G+TVfhobrB6uup3
YdOfu128oK7MpKmrsTJib3L/WmwjpgA16r3zyG6mG1ShoaH1B3i6AmfPIeNOzrxZxs6DcF+8afcr
cRBTgRi5opK/08i8H7IkGrKuiksGTJ2RnAxBOYK7Eb3k1odhgwJ+X65ouM/+BV8k949lFpFSMiRK
3fjFiPyXcAq8q4EEQ3aN2e3PmnRtNwtFKhWoh+pqvpvb6j40ERqahkveLv+7VRZ6r2/lMYnRDhcV
K8ERlai+F20C01gRkM92BT+d2eKxVlnZBHqGZWQXmq46RG7gKtvjxDpvV6wAGWsHt3ieRoTm8ga/
H/kgdMyArREv8ulJXtvTV4AGAvjHO1goNVUpAtGvPo+uMWPHvyFW6dnFBZ7lzc+X9L0++2OphT5r
xqIXU4ItdRojoUkn53X2JsQlyfuIkpkGntZxL/3SvWmPbm4h4ka68glrh8r//A+q3TjXclBr+IKq
BgyemY1TcrJkviZcy5hMl1SM46EYCEXh16iquHgpc9apQ9zrxcnP3gU4d6n+npT3YdyYY/OUhzFT
NZUNWcJ6hIwyNbUgtobgUvSnWRv3RZTZdZObaCABj3k3UfiyQs1KCkCgiA5GEmMizDmSFXuOcqtA
/JBIyVHSUjMIfUsbz3DCgxe5PI1RzTp6bqI3qZ9YqIIC3ElMJimLi3exzl2CxpeVgHzPZJikISzV
vLJ4LCSJoX2FGRmUyQ1cMCulVq0/Cc1sqvop6X9J8XHwXVTxW4VIWRQejb6HZy+yRreF6CYbZUbd
vGsZHT3IvzlPJ4nYQWaP4SWuC3NIHZ00Lp3Rba7bUWKY6hxbXYu2DVlhzmpmFnFs1nFo6mVg9mq5
0VI7kt47iv+WvDf1dVIx1tUo3GmKWBi+N2nspCS/E8KPSEcPy2gy5So6BpXv1bRzQsWUESnRtjRb
UWdS+FErD6r+2AcfgqUPDdPF0C1HkcWCzGJaWHNYOGW07fqYjc1khpJglpTVkAvEFEIIEyVdMgQf
P4vIFwDr8+EYEsIB/IV+zJ82+o8XKguC3OXJXJxq8UGML+GA4MZnw2jLmd31xGoGYs0B8m1hxpRk
X5ciCwrV9MmjFOOn1UkPTumsMUw4NkMlYQAGWDQULE6uknYYtMlsgdgEzXOb7RLhpfCfs1Blkf4r
rz6E6oaWez3fCu2mIzdFeZPkx1Szk2w3Dw+D4XSyjTDJT72+uhryUTXeiuJk5A3zUeU2pAWry48k
Qwqxepflj6y2pdoedU+imLMrmpHAOuLhWfftpgg9v7JIv50ze6Ab/tYJm+HJJbvSt7XunGdHWu6a
1DTCW2W40/3dNAG7vFd9ADWOVG5T/RAoF0oelPotllDmR3Z5ua/bZ6XaafqNgeJi0m4LaRf3J4Qe
Jlo2sWA89X5uyurp52tb9rn5z61pmFwOdq+q63RhTEnRowGyIeSndnRm4sr5Tg4cqbLFcJthpOHg
+b0npilr+mvhe63oTq3ry1aPWP5RA8QkskHZVJpLhF0R7OfJ1RCER3bvrxiVZc3Flw9dmGNajkWs
TEFxEtRzRfe+7MjlmQielJipbAUGZNgMX9vJQ0g9KKzLTaM044Ypw3nObXKM6aHt2ACuTGuNKlOp
I0Fofj7NZcr+/34k0WUMFJAV9RNe+kMGqOAbjd6rxUnOrEhnkXbVR7MJJ6ZQi6a3iWHXsisTtNIR
R6cRNnPkiCmgkhhqxk0n16jYEHt1v0GEmM2eP9qxi6aSmuw0AAqmfSDbMKm1uvLdn22a/nAPvnz3
4nAj2GtFKOXiBNmTZWd86L3hxgjN4Kk9FwBcQud/clDoPIheejKV6NJhH/pOwuSyqTj1YluzwFff
lVaNoQ6LfV2lFpVTJ5AaWzPUu0MO5M3vNiIF36ER7QG3JwCrH6TJDhtoWOIEZWWVvW71Q2RV4+jl
in6Yu3YvVWYm1xrzY3+X69NVVe5H3T8PsegNart2iHThl3+eIpxfPsUCW8Lkvb9tdJnEUi7ONUxn
7aQAtAxXkgHFoge+P5wbuWORIlstVKCgv6vCfV81ZjIFdl/6bpBVlty+zJFoyuFjPn/M10m7zY2P
RtPYFI1MDr2yfBRzJNvJqdRgEvWL0B/0xlWTiolJw4TiSQMMptYxk3pgYAWa+NGjIuS7tgLdSHtO
084eJt3SFKDdhmzNRGZ1KthVOZ2moTP9IHPl8FoTdxx2QDeY0ZrNVJg5+RVUNo13o+KU4ZbqdiOX
5ihb3BOA5tRmR4HPY0QF6zKEIsC8hvajmPZKsQ9SLxSPA61YFL+n0ckfG1MM0JUjqWwphDAqxJnp
Uc0yM9MzS0klt5oSU45uMG7Y+uir2SJF4sgJjHy2J+1jSUQ216+KWJgGvI9xkEzMfGF9vZsAc1Rh
bVbpQ+/PMIc78BBZN17UbjdLt/14Uyg5E3y0+Gw01hmOoX8o2e1YP0gRck5GyXJw6NUMtlaHs1Me
W+OpmR519SOMM6uNGhYPLVO7R7EOTDU6E00yhUmxOwMcdVzuNI/WkLxwF2lgKmA7IsM/JLd01kx/
uoSiV5c3McngLzi4JCtXH4PwrFZXWu0Hce/7+G0KMDUH+j/uiB6yTI9ZqpxoeRHHiyBDHat3ZT2b
aXenaSLr4rOvAqRPLpJ4KsrOkuN9Si9J6tAAKYIJ6Y3ytW3v6wHl3hWcHGhIOgB1HF6IAHW0G+Zd
O19/luwlgs6FwED7TyJSnaqK9FmR+IcKDP2hadPcyE5Bcd/DXdbnO8wSZ3I9mVFzkDSrTc9RapLk
Tq3sn9dehuR8bcpjAlEjPDL4hAz/WFtR+jQM2yw7zZSl5K6djpKxocDliuLYiZ7QPuQxA5o95jtV
xuOOXbHyhPGZdK4k2ipljXjs0fMyOur5iv1SedSzULH4NigFw6CiqOmLqKhPkkyUxjg7xd2lJc/V
0LNhxgTE8T6e3uQIAIKxN4qeNYnlF2ZlPAxTBnh/m4yXsnB9wcoMVxFPeW7BxUz7fRodqsobyo3c
uaNwUwa348gIcWrBG+m2Vs+G6Ij6NtSPeX0XaJtAO5W9p+tWoGxo9NYJO5GuEFqWGWycP4IHIqPX
M2aHiYqy3KMQlRLaduanRHxGZZBJ4WHXFM3bIIipGpljoNuyvhGgDvyEwHm496H9o3a2oho+cZuZ
pK1WRrJ8VcqqZnDWOt6GAplcKGVDCyMf+ZfkVNNtntwl1BLUQyeHyD1kKxbg8w7/vmOspcDwG1z9
4++/DYAiRb4RTmJyquAIsuCl3Jeb6pjspkOfM62ySWeFw1EMTKExZ8LEihXb4jaxB8y6T63ChfMH
ns8s7KXnfFfb+mWG+wk8ElTcyRJZfajd9nn8CCTWH8Td9Co+hM/DQ3zAToZd+QE/EbamylmbsPZD
fcW/iA9Ty+K78EPZ/Cxr38SJKsJECfYbws6RsL/32hlU1XO1SmDsWhZo12kkVg5b2yinLr9NAqtG
ukrYGsq+0KDRysyep/cJmn+89uNbMYusnd601DXE0moMKDryqIwvkrFTg9KMlPt53JA5MYl+DoxT
Ir2iJxmTs52hPKxsZMFx5I/WgP+LmxNFEVPvFpfWNFLZ95oSn2TxKSOPdVdZtVyzdqxYbLxQAkd+
yiwCZ7GHoRkJGu+HiT1GkjtlsSlrOtO6wNELwobGKurC6gsRA3EUK09qZGtY0bylyW4mp1HZ5Ujd
qYeVDXDwYfHqgLeBxgGFp8rqkvwnZE1TBrUSnULdyzVwqESXxo407TNtN0iHUUYO6qab3Ky3+pJN
L76ynYJt3rm+aBfVMQiYnjuKzKAry8xMoIqa+c4P34n8UER3WT4dUSHFZGXfV9CewiEPkK/ctonC
AildwR+WWZ3P2yBwHCCyFOyUT5rEHyq8RaVJEVVddKoUkGz1t0587JO7oKyZUR064agg8QVnQCif
tOw2Jwnzs5Fl2X1Y2/EE8y2bhXCQyptWGBCUy25amZL8SLqHcHjKoIp8GEI/fPr5ClT5mysgKkE2
iOAqdGOhZKLMV0iRDdEJ8Np9l7JSZgTYGnwt4B4py1VTClxV3AyznfvIKMPRGEpWhyZyuSSyuw7+
h9MprDTY8CS+45yRD5xkptjanZqz4DHqWNaaYWDC3ymiE/w7EcDaKXn9eSMSR3cWb4nAekKqZUM3
vvAtNTJHQVjMIWJjwDq5OyFEzpvA1JrD6Ft9bRrCTVwzNXXKdFtEKsujzJqylSe9JGLyV0AkhWts
jI3GBOeFcmkpkB2tVIJTiVjNDs5dsoFnbMx7kthp5JSv6NYjXyvK4Mn7LA8c0h/xMCphN437lSP5
arg1kcBCUP4kkSJfxEboX5QZpSIKx1LaJ4pL0bYl2FDlrm3tItggnOgky2+32mhlsTMNyDUDHFP1
FTP2TYimiXAcRE3WAc2py1R8PwZRnsWpcBQCSya2P5hUO9AGMrIbTlVs0mAriCsG/Zt3rUkioAEF
w0CB2n52RvlDGhNDaPshCYWjr2Xbsd2GZW5WfsGS6liBnzKd48aNRjCHRmtKI1br776hsdB3JOWj
pjF+kLIxFJnT5DpT/KtaXIb2PVYSq5ofFXHbQKaldlNTTHUpS7uYyIZAQPPCBmfCqtJnQ+zMPt1M
AoC4FIEo6DAr1/tV/WuSThSoHN1QQWtePDU57tS4FGL/2Ot2L8OCHgqVwW+h4TYanEs7rOiKb5wk
vqAOZaGrBOstdEVX1UkltViwJJuykFhuNbf1cDTmnZrvg/IpwMg0ynpQ7p5EUJPqvQpkM1uLVr95
1ZJORQXaSoZ8iQtEG3maGNY98o8IBOETQcSzcEfW6s++iQawWUixLmsULpi2WKZQ5jEySiwTkEe4
d3NpFc+JdJ9JcA82Q3lofCZHTidI/5NrNVQCiiM8blUxuMb+4+VmXYoK6aylx2o+adKNpMksSXZ6
tA/LexEhuCi+KfmaqviqPeFf/rHoQlX4hRpqmdDRow+w0niuB8T19/xRNfDWqFcnD6pk1oHVyjva
PVcwcvP55+f81RfAF+C0+XGDNL8sK+4iSRwFJaHHmHiaCL1kzaojJN5Q2dWaC/jtS4ZHjRNWqKxB
K/19xkprpCTIsZhuPBZqwdSG1Z2XwXoVlQPdKBaHQAeB5RA1dtbeCsVNqzy2ohfOa8qRH+zfZkuH
J8rfM26cqsvbnoRxoL6fGMf83R+QmXD7yNZ8ziUNQlCWTm3hKh9Z5Bid9/N5f4Y0X1ZGtC0CyTIg
SwvvUe+SWSoiXUe3aNnGUDeTZrqTBso5LzNLa4I9JYozSi2bR/1UJhDsUnwVdBkWPgLEEkfJBlOJ
3iM/vNBOZ22buJ32EY3hJquKSwhXpyT9Xsev9fOg2V0AZlFRIAcUgvCozzjw1JqBApFYt3OZmKra
3pSitiJO2teXrXPTp2PKIfeWdf7nf4pTLQjVXEf6EQ8bvs22vFEs4cF41R6i58qtT+Ih2rVX8kuJ
mL4d7mV7vGAwjwlID9V981a4HVGMkmOieM1kZ2g28Tk/K2bMMiuxELYgSreMJyEH9bI04UmLTGZt
w8CMcm9/vjDKL2RxYdgGLgy7UaluLC5MqiN1moZJPYZXA2VyR8PrT9VtfalD1h2mOyCG29jpbukD
FVkxMnArEao0HAUD0mJmKgMXTDiS3u5nKxg2hsHKB1IyvbXoMX+dEREoLH4dnsbb7gkdxIOIGc8D
sg2svAdT7F64RdanfRn2+bF9kYGW/Wpf+pfsHcdxX2+lu/S2ACUU2I9sNw/ak1Ay41158idLUljy
oL1r73PJxifpBuzUKWDtwLR3gPC+4Wglw+90BquRrQAHFOkVwFVn5T17lc9rjJLPY1ocoyZKBDGg
pGiSpi1kf1CVeca0PeXYNawtWVvbPjGl1gR8Qq1ktvp+QzqnFTwjdxrd6garDO0QPeIyZnR2UFhN
bimJWZeWTmyjB+/aFjKHDHYiO3Ary9YUWpvqblp6mXAuZAepOFF3Sh2Zic1MHTl2u4rlsh0WXh06
c7yN9n7lqfQACLGLbU20s/wU1YdRJ8wXDnP/nCNurny3RQMszRkhPigL0yy93CJ9UdiZwajCamI3
YFH7ppzyr+3Hbad4nbbVmxWJ+gwJvhygouENiqIKV3dhGYdKi7oSVIZjmDoDAMyYaYITg0wX2aQA
GGoCrMxGSxwsOjsksQqyVyRwnM1gNnGygmDViol4Da4XwuRi8IbAw0UMjSNptiaYVbLTejOrHI04
Uu3W834YNiO1wtkrxosOiL99VeO7uNgF4o1eXePAkWUziCxKLGRcy7OsmvWv2rCo6GqqE84Iyhny
rJ1vhnezwKTYVUaEwxZOTUWONbaJaE/TOW9PODIp2jXjnnZesgakLavroOgllfJIF245rM+yJExJ
wZ6a/Eo7Tk1kth1A0QpP6mNAOaDrZ5HZgFSa5zGe023cE7NROkvTngvlQ1EGewgh59l0b5R7mqVs
Ft7jldhF++JZwUOnhkZVquhQMuqC0RHVcy9GTU2OEaiyxa7udtk4WPVwM9F969+S6KMXOrPKaodn
0avwKvkx6yeJZaC2EnlLiyelfJKyZwGs2mlKzanAaYvbrgbX10c1be7m0aFmvav7KKvnLmtIgSZf
5+ocGYeEZiyUREaQEB+mHBePTjnDS4okrAqe7kasOXdYhRv/5vfOPN6mxQuGviLvBEapQpnkv/2s
cb+4JPw8AArKkiKiX8USFBSSTMFor4wcJ+0RSUik4DoW4oWRZlvL2xLpip/XWxLs8ED+XnChmmSR
E0OFmBzVBGD4zm+eaXQNoIhVBcSAAXpR11wBnmF9lbI3Ep+QHAU6hxg8FRjC3iJvTepHK5/1GbP+
JfCLz1oIfCPnKNGMcQ5G1liTpIKc+4paeKAwh6k+EsAEUVSbQNedyRCsMJCsiRobv3qMgdnXDXKX
deJWamtJ2WujPZdkrdr3qy+z+MKFaUTs2ilZgy8Mascw3HB4UPLrPbjpfn5EiSBLS2ETGu8z0vWJ
ADisrsxWaVmYgGWRUda1jSkLIGqn52oeWNVs09q3iLBtg2ufgEMhopc3SMlK9KvVK6YUL2kUmb58
NzzUsRuo7s/v4GvGmG8HQYxMQQuEm7oQxHyKlLoqE3KkGQgfI8piNp18qyMLTIEcBBF+oADQSj7m
SLFC+FR1d5dNNdNH5PQnAST2HPtC3Uv1PnKBSp5o/lqCkZAOSGIZ18K4qgFdeSbLIQH89Ro8fyHx
qfTgWS/i0QgFzjEAR3KU5HspizZtqdxIWbpBLGlG5UubAOiqMmvAYc/indpXpqqMlg7BaqoAcGQJ
JXyTBr1VNPiN5q339xry92MOjmtEjuPcO3msWnGNnKAobTqAZpB8bYIJhufx8xV8Df+wGehrnD1I
RSjfXQREYVVWugC4/DjqbhFs29odyTVODoO0n1sUMZ115Mna/8PZee5GjmRt+ooI0Ju/tOmllJf+
EFKpRO89r36frA+L7cqqLWEXM+hu9PR0ZpIRJ855XfQ3ZvFNX36tCP31GCVmeuxUFvTyrzbwPw2r
OM7ZoMeicZKKG6MYfTxuxk2ewkdB/ySr3Qm3c8uazWmljcqZGw7cULAbJDZxHHuRFqOTMfBfQLCp
TQB1mNvNvSW+aBSR/6+n9L+/K63p7831NAp1o8STcZqQVzS3WXsb5qdczOxiehbknRH5YX8y8ltD
uf/mky+L6aom8X7+zydfLTZJbJV+blfjVCC3MpbDymEl3gzLLqIHU8SNHp3q+bWQHv/9uX+qTjRu
B6R1BOGl5P8RoJRb2qxWYWycmqW0DcGf4LUF4Vz1BwVlD3T3INzmLb6bHF0K1qfhZSkVuLLYNoXP
RnK7pHZaQ3T1jnkzu6nQTCUzDqLpTqgPM/EEWeK38su/v/W1iJI1xbc2dYXJmv+gcP39PaVpEWky
RedkqT8tu7JOUf+Z0+6rwNCVBILjQbwkEvwxXp33f3/4X+qCogPAATEDRarSdQrT0g26EIctE1jl
NfGXAGGmDD/HRLNXy7ovsQzFK5neAupHSwqk7KE0EkeiUoRg/eVbOAc1wG2cnHOI5LLNNmn4lAzl
Qe1jZwxne2k5h+afMXa0rjgO6Nq6KdvFRvtNTfhFR/y+5hSANkyneIqY1o0rkjDtEivsrFg7SS/q
U/FUv/QHqO8yCerathJ7uIv2SAuzs3YY7uYPbDfR23KU9pBlw+P4oD81b13DHkXUYfeiTWn54K80
SIx7+YGBf5QcJbKHV/U+f1oO8r58ssDj32PMgbk9qU5J4/+AiCCVfXyM60/ENO3PEmC9t+XUke6r
J+E+TWz5ZJ4avz7X5+ijnu12dsCX+zuV/4UTT7WHj/kbKZak/rkbeTKGTLWCOKeDvDp/jTjvFcUQ
1JNlBEPhiaq/Rl6Pyll24m4TWxsrO9StKz7XART3fZY4Mn4heoXJjwyHYVX7yP0cf+psizoyC8do
A7X348+Zu21az+Dmd8KqJVvU3BDv0OAO/COZ00yekTolXJvqFoeltnF8GKYjIjRCl2TYSBvpQE1M
z1Djsa9OjjH46KtgWCQmgNXupY2l+5Xo1/Mmn73yrrICWjtT9RgfYsETxGCE/jOcIXfQRpaGzaEj
PTRn44MZrvvZZw5vjQa+N+zmRwuczKBWwTjZEbKQX8xHnbm65FCg3nkNMKCC05l+z3dI3Rh55YeE
cTV3M36h4MidM7RBFLpr70KXDLUrJl72A140Wl1GrfkB1WSh+Uu6Xdttpu+F+rhm/lg6fEoiOxYD
A3xkZKPfZAxvh28mBOlawX4pJP950fp1wVfKVlJpptTTeoMVDrKx+co/GQqUH+HT/JHt28/pzlCc
OLTNt/kmfFt2yck8WrflY6nayAPX2/wwv2Tv4bE5qV9ix7q2S4AKHHrvmEfHym6e5tZlW8Wv67bs
7eInLkJVuNhCS879xGl0m8Fd5jlktvmp34f30zb/kp7oN/bFUd2uT91t89rc1yQGge8PI4Y1tXXl
F3B8iZE0dlpMe6uDcRggKpJt/aH8mO+yxBZfmofo0D1MuKHeKib8t/FkPI3H9lE6lueB6eueV8g7
YuP1kJV30u2/K6X0C4y6rjCUZ1A5FcEFJfn3Or10ITlIsP4n9djtlHvpXrkJH5OL6xAPozTYyD2F
fecJ991X+JY8ST/E1l4vf2i+eBfhm3GfvEskkGcntDg5owMGL/2LPy1Px/5heK/uWupQhkxzdZo7
iXCXvfqovue1zd8b7sx3CG/xKDyrP7s34dn64Bkj18l40rcGJHZqJ4/1PtmmX8Mrw5nmda/Lp8ro
3rvKXedPP+bzikJwjp2kAVyyIjt6lD9zlNF+fZrfq9v1XfmKXqNb+ZCFdreNXtv38Wlxu4ei9+TK
liBrf9Byf+k/Rhq/L/UFyCm8WT3gJvVlIKLsIfrstuZGfChbZ6d4xat4mE/VJ0pVe9iXjy2XnZ4L
f9lorwAhp/gR0CZ9jG7SI1XoUT8Nm/hoHKRXVO4b40Hcf8p337q9/5yiFbjUC6PNBA3SdNU5hrEw
wV2M8ok2HXeN+AUQEmse59moeULnxbE7IIlc7XV0wE2L1ROiAE1auF7AD9P0RjSsqWvEvrW4S+ry
R1Viy7u64UWTJ0os+7q0dSpg7TY/4PCS1Y/6zYoP1HAWlOGvauXKlcvRIKKgZgzIAioDpGy7ennl
pXmwhM4UOvMcyLWHYLnBiUu3yOnKvwARxlv2HWnzlxmSDuAXAYgbV/5jOBCXNG4j7ms6DUVwEYMn
rmh5chZgQNBK3KKuTgxAeho0B905UqGV2107Rxd5Pm5d+XO4yQb/m+0m/+VVXSgALIcXwwB93e/b
rQNhEaaJV6Wi3fPmZos3eHovwvuBJ4+NVbIly87SbdscM8GTZFuUH8CJxa+6OFi9V6N5Gr20RMh0
0+wG1V3FO3Gbzz6nLqrteJNyvI9++mJRyxPH8ARETuqNKW1zvOLjz9V4mzWah01XnLT7vLRjk1ae
589BLfXniEejB6O9qoGqoc3HGcvEREvpc+CIr/me9cBX6jw8CdDvKZ7l2h9Q8tdOXri6HcluYW1A
TaT6cY536ugXETo/x+KLpp+irfQ3mhzooC6WdCMOe1AyBf+TEaz5NrupE6c8KqKftffdFKDjnYqH
aD1U8T7iTuHEZcfGswNrMhTHsNpgcehqGn4vrB2xdfrRS7iCU/tEZzGmXhM65c9/v73/y8szZIz4
sKDiL6/Zf+ak1RiiuJkb+WTcrJi4C0ef3KL0ysIH/y5yT5E9QFlDvcCx06V7cDiZR+bPwh+AMVZf
TEBw7UrbynoQIueXvpmO/lbN6bZFnWMSlRGD5O/Lq1KXVlisjjpkbFH01T/WFi4rSEHp4ZSjPVxT
SQ0VHck4G+a5yG7NLOi7B618azLOut5OxJe53w/xc6MgNvUvLeXPbvIkA8TFxt69lB8YMGjotwYa
TOUwDFuMGOlK8ZQDdQBi3hulFwqvYbfX9EONPLvc6ihL0PYrtY8GdGp3SvGhICs3f0xDkEobZmpJ
38gl4PG2Wg+Gcoq0bwCOv/WLvz2Zqxo5CG2oKWYrn3CnYBHJTmDHMhkJsrdkXi97dYPxwpOaIO5P
seiK9+E2Ui+LX0CfBs4BIonuxEWZqrwvFeOV3eKlA2UUnAWzBHfOjt5QuQasDYby1DW9HEtf75bf
JWJcW8ovDRG/BL0HIIFmGdfDTWEJUzNplXzCNjSigGsQUvlp7mutO02ucjGN2HF/IWAGhLO1x6Yu
Rq+nacw8IXSE1WVhRqNdxLhNHKb8Rgb49eCzZQIlBXupvjOfXUDEqx7D5EJ2mdgGQOg/WjhZwcoi
pbmM7OTchkeZBkwLZMkPw7vYj5bdhA9M27cADcsTqv3VegKva75THP7lwbEhmJ9VEUkp4q+rAd5a
miiOU1NikLYti+XnxA8D/rDWNkd3fsH1ZK4eJGI5+Yq6FbQjJhJlccvYUS/Ash3mfisdJQG9hT2u
Noh+R8u2BNXoa6XTfQcxyn8+tsv3BfEBGgcS+gUM/KfcdNCVmYYb+WQ1Lmo6mtWCya2xoTzKV2AZ
JXZjMj4uEkYOMtr3S3xCC5OabeTYrUZHpxJhueuZV5hs2b12LHwzocp/SEK037/k1RxWGlLbSv3l
obZQao5uuCPKVI7bzEGdi7a6pXuN7Kp1KROSuO3fRW4uAK5BAkj+hPLNPv9T1sz30WQC8FQ0pSbw
w+8V0CzrNE/Q85+szO87nHOca6zt/XRUJ1v/7GjRd/XwtYxe+Vwcht6LwqDclfGOB9QZuzINiMf/
97nxp9T18p3ghE3LYr7hr3//TtWq5r2U6dKp9ZXIe6NRZtpY+60Ee6n4We10yJPpt7cGsURef0Ca
fig/O82NmecQKk+Oxn7+mHfGFy3tgfasyh3hOMUuM4Tqy9xWdTB2SLITFVFwYBjOfBd+drPTHDLt
aQht7WcjeyF6uT2w+LRn1hMXLz+Mr/XoKRz0ZC840FTZszSf1OX/ffvzk/nxMD0mWrnrnkdcqyRD
xgjoI/iWgBtDe4rzx6l5ktPdYHoLv6s7tcvN2B/E5rUqDjoBHlKyiZLv2q8/uy+4Q0MSqUQItECo
fn8RqlCGSq634kkHtC85m9lFF/tcSjlczcTBfaisFNDlMTGPKSpWBMq0qh9hg6Dr/+OxSCZya02m
k4AWvjqrCzWa+j6NpNNsBCM3EZT0b3gyA3AdcAo1J+QkdZbUC/O3NLmXuifJfBnuGWr/vTr/VmbI
doCfRpiMMEW/Ohkv+ZTDYlXiKQYYavvImVfNrpvS0Qq/ax6FQff1rt3r5pdQJe5KObSa0V0gKFDS
ojLzkuVHURYgL2LQaZgDwsdoPGXyY5SdLTTaq3wzfPcm/9Lc098QAqQTAMbRct2KGV1dkNsxracV
rRJ46LNAANWxe6uZpD3l0dhF6BV+5Kc+0DS6SulRdpHWhN/0W9eXPXAW//41rqqNyPC81CpfIzvF
ittvRTLZBvhdjDVOtpVR1TryHkOQKTnJjfDNcv7rm/vvQ7iqvXnWzroe8enhm3BTfy6KH2l2NrzJ
0bY5ap4euUpra7mNx/XYbHoSkWzhdox8Y3bCMagJAdqUdNK76PmbJfWXfSZLOAhQk/GOMLj+vs96
jFTaZA7riUFmO+HVZM50UTpOWRCbwB/tF3MM3mGyVvhq7DjlIboxgaJkp/F5Zi2NGcv/9d9f6y9k
J2/rP1/rcuD+50AtWnNRraxdT7HgL+Wp7Lx+G/fOoD4vwzbrSTLJJ7cii0l2LdxaPnd8xoanuaL4
zbr5C3v4+ze5WjfrWht9kfGA5J36FasOS5ihTNkIbTBl+3n6QgRVZN4i+21+TmZnWoJ2OSBruAAc
P8MNFMBFEKWdpmozTtve9ObqsEhoMM6E5mN+kLLbEGEQ4NLm3w/xb6/WlCjnxOXg3PhldfjvM4yr
Wp/7ajl1HbZ2kdE0K2wxlLGcP/37k/5U8bK5sD3S6OK1RSFwVZjaSBy6cEqX02owzY6HdgA00p2y
iBn8KrSyL+Z0KrUG+9Y3tdm4nMi/d6x8tA6pyA/UNMD331cKGZqLGtZMUPmtcIOrPB2di3gXPMqN
MRnvI0wNeMw30Vn28gfg0drGnmpujeWi+1Ywbbd7Qo1W0WuzXYWu/XMug5wcrBiDhGOInjz7jRl0
LwN3ZiGPGr4kWjsgbCcxsdXZuuWaFwOgrVlHcO10uU23aIIy0Hly60sYeSz4eN5s+sIVgxit82ZO
A0YOTJSkSAEEz4NrQNELG3m5RPSJ+fG7JGVF/eYpXdWfpIpls9aa5dT7YBfq5Aqtm8ozL4kX9GTd
DE/ZJtsVx0T1+K9cOuoDMESfbMfQQ1ozLp4OQt9504EBn04V5Q3QNIjyp/lYFNv6O7WD9pdmFcOV
pCCtMOgRrw0TgtJgnhzq5ZR23vIIhoLgJB9Ok3JqsIcmP3pw8sFPwt0Q7ZYCVc+tiYIs/8DXskqB
HN0Zy80A5YKwJHGyblP1OyPfWdOmnTYQIkm6NWun6Q59746zrwButptIOmP4rFNi2zaAG1G5MWdE
fP2R0qKTyQj5sLra6P178/ytD5bhci8CIF2z0KP/voIlPJpcXm/Mp7ZD1rpRWXaC/tbhjJVsoXaV
5ibvnWXcjAV6uKcIUEDl4N/F4WaBwmgDJf8RaxprEQCg/Y7X+gs7qMo0w6KMwRWe0LrqfQajM0Vc
DTNOw13WPEXJV7p0dl2c5fiUktHTHeV2FxpvZfUuyo//fjTXUdKXQxt1DeCgSh4ZLc9VXVnqspw0
uZ1P4k57UUsgDTfVDtMagIQq+/gF1VPeetRjxIwSOF3qjUgE6bSZny7eHojV5xnNhhqI9TOO7znd
W7gFK1fKPClCi+bWvT+zPVUHXDP+9mriX53hVXVSUIpTFEUN8uv6B0Tx3JaVmi2n5gsfsHBjvg1n
+XHEFzfYXTC9LT/rfq/VOyg/YDxFDToUxgFucWpRCgxkG7W33oGZ919C0G2YtMfUVdt9A1H8MqA2
4hRsmdB8DefIhtq+mgfRtHvDoTvsRs5th6hCP7qh2PTfHNJ/kayBXvGKLgjHZWy6Io7FwYyaetaG
U4RF2XQGzZ6eEJZatVt2x+6YVT44Tf4hdrtwsMd38cHSXAIBmhCuD/+e8s33oeRfVzmu+kYUw8gg
so2I8bvaSUUlVY0chqdSRuTqkrUoxYF0AC7Nh81SPk+Js6yepT1O6W1I7MOHeTtwPOhbbQyiyuta
h2QNabiXFVDUGyM/TKANgjNEWzN8MqfXvL9XE3iq4blpT1Ja2El0IzU3BoLYAmwsOhXq66x5ie7f
tCr2GcSdRRU9ckfqjYzaacG73uba44L8VVihYaFlkgE4V9gN0AHWNmv2Q76plHMn3kjLvSW7RnaA
HY2X+7R5qDo/I2tmDKb4SG4CCFJVuFLraorD0y9M3LWu9IL6lyauyYMx3BbFpjD3SDVto30Y88dI
OPUc//zf17d02E2IbPpDuQKgY3F3FckW3xL2Bim0BDjwvV4lfdtqnjQGY+tNOer+fSbuJmWvaycL
gSomX4IuyXTQQDELGym40N9rvF74aSyCrXiXFlyMlXxq5kMhBNU0IsoJisjLAbvi5dAMWwAAT+92
+nw/RftWukmWvUJOZXRK5ZKm6GOVwU2QUpvGrgUIT76M7DNeXBCdmOVWPBoN1+vNt7NFmxqfStPk
iWr2LG4j4YiHyND3NWGb/ETpZqw8seYqzAAeN0wPiriVI+DLgzR+YPxKjb2Gbq8+lfkzG0fuNoX1
mMXvQnQsw3u5fyF0QwhPWbxPc0/9FU36BSL3OGnb1HBSZT+EZ5VgGMUVBdesdwum1mhb9Ed12KX1
rbBurZ/tsmOfzjVt/VazvGnAr+0KjTNqe2PY4l4v1ENa72u+WbKAcJJFrP1Qip9SthGWm36q3bRk
z8MyCMoI3PnR1OeS9JhJ+yjLk9x6KPPtsgkM7TwlexIjxGozpTd59tSF7lJtC4CFuPcFtPULJjzl
fc0CbdqW+akKkQ0c+/zWRASvu23jq3FgWlvM/23pZuRQ5IG0PhTmsZmCpngojJt4Bmp+XhJuPaS/
1Ndn5MhjcZLAKZJDXdz0yl2inw3jSUguTpEPgfM5qV7q6TjPTtW4scSP8lABxYMLAjSNj3n6Frfb
1LrJugOarkh87KD1huVuTG+tya4XqCm3Wl0CJlRlG9a7Edm6Z3xjd/nl/vqtZuN34NINQxGpIvhO
r8qalab5ovZzyGoLnYFIIVV86+BNVmymCq9f/irkoNWP9bgLu+HBEFPfwBXeLs9cTK7S7i+IIMcv
Jcc3YtF6riLe9rsxVDcJichSy3o2XXPyedSNruMmJ/IpjN5b8ZJ/PaPTPOJBRpAcftMq/4/i6vqX
0WVAaPHbsDdfdYFayZsqDcs6Yf0jr2FTJ0/95KS32eyW8ymX/c2kBUv8nBiI6ibiH1ZHMt8wjhlp
DGigBlNnBrFak12y+qvSgk2/SXS3GpQFCstdaSo7/acomE5pFa5VnGPtqzE6RxrhKw1o8wbQllKV
nyT9jn5ilJ90bKXatC+WA12/LZjKrTA8Z1F0mPOOZAlbBj9rzXeDJJzFCkkIKB7NWHkYzDzoJy60
nof3cmi2cfYxsOPMWnBEIEv+xdgO/fi1BXMwXtp03ii6/DEZoqOe84suZ3C0+qh1sldUWFItL1N8
jtoaVqVovN5AE9CLQPIEvU34Nj40covUFePBJW/isBTE/aaGr5c34g855h2boi90xC4ZJW53RQka
geJyCcRVw2PbP7YqOoYOTXMiJUE+a/ukaZ+FWXSiCmeGjr2m8pUKD0F1qATBFjrrwlAMdePI+sRw
mzm9rturQiEvVxcmzxKQ1G5HqfZS4SgTKcPNE84YlbZVvYcILNoSgJcgjGm4BdiRS8GZtD3TO9Zu
kT2V1c9Je2+uH8qEMPt9SpSdMh8L4y3LEd1Xp2pZkX6dZflMLtStODxI0RTkY+xk9RdJn44+pruQ
JdxIxp3IAohRouTNS1w+Kl1Ljd+NOCT77LXrHoeSCMf+WESN0/IbEjGYzHOb3Mnxfal8cLU2yRWJ
n4npDqUC8ecQwQCcPyVQolSUnPVFSAqCs1aGMEBoPXVm0nGW5NkUaJAGvXwVRSxaPCVT6n9IsvQh
wIq04lMcl6eivVNhUEZZcEJl3PB3wfcOpfGul16tzAxfiknEyHoPfWZEyznR8LnOKkfwoqNafGkM
wdMkC+29o2neQjoBA56eMem/atbjZZfyCRSDkSJRZsW5l8vdkP5cyuitK3dxPxz45ZVseaV+YSBi
p5jeM2nXSMdCfhOq4oPLJvZKRanXjslguRqjlrDGwXZu+8QeNfqRqebNPS+LLDE9gneHGme9nCp2
35SHMrd2eiY/pG6SYa7JF/HHaE5BKWCvmnU/lspdJcIIStFm5b0U1R2h0vPqCsNXqbIDWqcUXizW
Q70Mr20rICPfpc3TVLwlq36Wm53WGa8VauLiE2NJF50aa3ZrSodRuIiPF9FN6k1m7IzxaKWnYmAg
cPLoq2ifRa2wsbw+DPuIF8lechRiY2p1gyIKLfWSIOKNKBEjcBKhJu14b+UxwUAZwW/L9Fwtfl3D
7a+6b1bvGkB33aTIfwyQ+NUjGo6T0twUOYyYink7v5tLE0986sXmY6cNnqCYXlqxhvkXzHnu9Iu0
n1duGLD2c7svWyPImj6IpdEVFL6yRrtMJ61nWD2IaGIvoT74QWhHUOqM7DBQmvrIFW+OBoa5XGzt
y+ySaGeP5tmUvxYuMeic8PLU4/O6Wk6PLkFn03IKpDVbA5E5vFTYnvknjfoxBABVSf6TE2ct9VOq
0jdu2+Ni+VSLGYX8gKpZErJbUVB4HM1WinfD8GRMtV8UmqNH+baa4v2cPkVKetvRC+kg4yEouZZc
1DU1a6evi40iHMJR2aX0tbBh3U0ywaG0sdfxFidyINoUZ55Fvk5gcgzNyApDJSjVo1J+iQqWkzkV
TzWx6O36Vkz8vtiRAa5SfNOWXj0pJQKMcqGXSobt5Vur1NX6TqPbTE1oYtNLJqa0etnk3TtO3Q8J
qVG2Fm4OWD5Kg6uS/HR5SVkh+GzCX+VO0iLWPAE+o7vmJDwLKPwe0RckYKNath+7+GiZvASLadk6
hjgFMw4Q0QrdQhTdeapvuNzdiVjZWtbfJFa+Mep6dymkRnPIDUcCl/n3jPqnJJt2Ad+zwfQOd/LH
iLdGySIIIrJZaUlkO6GgycnZUJF8EH3PEqdkNXMPqf5Fq2TJt1qfBque3qeK/sJVM24/Nu8jsjy1
O2rwKIMqeYmsbkxOGxrm7zjpP6E65LZkeSGOpg8wyHX5fUZq+0lqI11AMk/Ta4ykiOW7uRCZoJFH
rq/hIHpWNroa76ky/X8/K+kPsO7y4QxnxMgh15V/tV7/gSStSbAS3IvE1glgolyshkZdE8KjOW40
awqk+dOqPpuMDIle4e2rQUpuRO31+vINrPsrr+mqFSKFQ4aAtEgC0K9jzvtskobCHM0TytOidIvi
VqWOyz8WHHahzuL+6g1UhWiLp3rHaU0LJH/Tj/2ia66/Axy7AcBFspqoXLHcyhgTfjrhidCUO22+
F+ct3m5mg09WDzavlnT/dA7GEo+T/jbQmygkv+W40uKwCxgsod3OuVVv1eGdEc1ghCNkMejU2Oms
ryZ7WoGjOVnihY4G1rIWm50hk6kz71S2wUwcmP6y1icqjK1wlAGMittOao4ycoVMULyEX14eSe3c
qtbWFE+zwJ0Gx3CvCT8ZqwUIk+Hi6jv1gOPRURdfE/Pc5z/acfrmSQH7/THZ84RgJ+SL+hGQ+epR
GfQ0JJtP5okxetUlT1qJXkNNNGuPYYTZUtwXEuEhKGxj3IO0DSJy2yJD1cs0RMtUViKBGpdUJvko
VW96mjjt/NlmN12yC6t3az1a+S4RfuLNcziehzFxqvirLTVcaLiXpguCsa6o704SI1a9qcOJg+Xc
lySR0mGkFKGo7Ta5tDrDcqQBII2FzDa4FN2c92LuCTm6I/6NItGylbVTdcGNxJxkSSxqeLeSllTO
Lt0Ylh/Gl3A9YZ9h5JNq+Ob8Th1DpxOfhHyCZXzXgDFi3Nh5uAmV+ZCTgVOr+SE385uh0D+GnmJO
Ro8pLFs5PyrpSRNrhyUmDEFGYQ4jH0lnqXs1ylGuKuEI/NF2qrfkQPd55Sqca+xeRjSeTMkXL7CN
tEE9vLUmgjT1XoGcygjDXMGtaeIjPToXDUGVef1cAr/pLW3KSv0b0nMnvS86ylThRyeel+EgdBvL
H5JjwkDc4CgQTdLT4PnFGuEL4W7SD0aEHHf/sBH070DwP439OBwsZrtL9aFgX2PKk9WpVtJoxilt
XsgJqkJz29CDZ5bqWcKLkdPtXxJn43Z9iTDYQ5umYeZkXFChR3xBYR8q34jj/4S5CTjCn4f1U1e4
hfqa5pbFthkFc0Z8ehk9ZLTkVJ1q6n1z6PC6PhHmT9pnsMJTLPUh7oZAIW2OParOR9mctlNEj4iQ
M0kNew1fEgF3ZAezgdchmwNN6M4ZTfRCvrAg1qcm6XZCfDYi/ZBLwmujPGZtY4/RdL7MJkW1YAQ/
TsjIK9ZxLQ5H2sxL+y6bNxkdRievXkQ/k7A6JPM9MtZvztLL/PlbQTQlTFVkPEgy4ljzmmdXZrlX
i1WzTlbuYxAAlUNgjIZC73dyfKC5/Pdx9N3HXR2FGQxDEil8XFHQDzJq+VgIEsMr2rMuus13kj/l
j9Pv8vMsiCpuGEHXcC14SfWmTq1SJr1S+po785ChwNGJNaRjidXZDcs9pSeedhVy6xyxW0ClZpCs
1WPYP1DSJQpZWm5GQgXM+5pMyoodLBCCZRHGzAaiave71shdDdtTPhq2PjrcplKh8vz3gyP88y9v
SgaexxZ0Ifx+bbX/HOTZbKXizGRzmltPj518BrVLtjpjo9w+WVETSKD1oYgLirad+qIawRy+T9Xt
UN9OaKO4txjfZeSk+kdYnJIKh32zGQXfMNdA4VeBS07hbR4GkFZOI9wvxl6vP7Xqpid8uRTJWcHF
njxWzICTqvmmulN0SkYw17uYxgk6BZGOeRrSQDpN/dEMv9phJkTV1jNru4RksxpPFabIJuqcy5+j
cEFMbLgV6bChtmUmTpG3J3XuSpgQMjJ48bDljwrdnVR+lcUXHmw3M7jXkbuLhLEPBP3BbEjYEXSw
ucBQX1JN8Ufew7I2Tjq/saaG/jgxKCacF/QUYmqQvrlrUAi3wxtNYJAxX+vIXEKg4aT11vEbg8Yv
suFqe8nipdxwiwr+tOso6yiWV9Vi4Z0INNBz8d7Qsy0UJ/jFPODDdhp0V2j9unZTr9tcfTETrFQ3
mXa/pLiNMsfgm2ctivP4dsn8pUAj7qrLvdmfs2G2azioVCiZbs55Bh26PvIr/73u/rJhUeCoFjlq
iGbhhX7vXcU518QpMyngZDalpEcjoPTV5KNoN1nxsiYf//446RfUd/3EyIzXSAYRdXrla3JZaTJ9
XQXjhG9SwGi1LG9z9j7VnI51ILK3YlaIKZICblbBrIC7sKe1RbOLhhBXxDlS+CFCRnTmbU1exqRs
alEN6O2UbNik6mNTJG4YxnetVfqCgrqRROpkdkENkvmodPCz1HUxNl0BYKuMJcrxqbYix5yRPPA2
NAVtyFtoGp+xUe9Uv0/UgPmPWDbdJ17XkbiqQwGDrGbA8k/V2szaK4tXKqvPGBdcbuvGRtXvpOp+
mQRnDS1b/+hG3f4KTajtYnziFa4AwIbYHYTpDMc3W3wp2mErjLnMsCSk7H3pPiYp8y87feyIscXm
bSU/0G8C0d+XmNG6n2v/JgMmpsvrpL+l/KYWei6DrBTirzn6+u61/Vmc8F+SigkxaSHiu6rrutwN
8yp2mGQZt+WvddjR8pHzBi6XY2VcMVKCQn/zoZe1d7VUfvtQ9fe1WctZLcnx/3yoMFpEg+0k7fy/
ODuv3jaSdA3/ogY6h1vmLFESKUs3DdmiqnPOv36fMs7FWDIs4AC72Nnd8bDZ7K766o3gBkycGXC7
b1+YxTkaxtFJjosEf8+nlNVcYUoav9lIv+aYkDP331sgt6L/rM9FlXV2pY8kBzkqKCnZBD6qcaDd
lKDzRvFxV/4Urb7XDdCYyQQ9SDxQSBAtFdMcQFlDIKJbrQnEM7qFmXvH0XRWXgMFhQ47aT+CONtO
+XLQfCJMOplIjoeDZH7joJMkI9fg2LtMNYAp0f8/iyBd5P1Asd8MP0plbkV8kpB65WMMyt6qRtlZ
lVhl1c2rZnmGUzhmNkseehdaKpueWhNALyHLkVD55jr2p+nYPuL8UTjcrI3+PDLu1462nMQTBadk
EIUb1TrydXXOkCpAteH466QqFyXzd8Jo9c2PL3/cLz8+q5IjdXkkbup/3u6I0JhAuAQ19dAw6W6K
R5z0ZObUFzJiV3VUPvrGTeDKFPoq42CQlrgtOZp8cxl/GTBgm39nV/Hk47X88zLqSlfj0HTtk54s
esKgCXgGpyTzxaZ8zoftavIPGnVBhz5szL0BGHqqPUSXf1/GV/MFDx++GRIOmQ8Y5j4JGvSoAQsT
vn0SPjV0cPD1+wgpLYKdZTebjqVshHwvp3PO9K3Sa9AvE21JTvfMmJClpOSGBMRb32c0UNgsaDKd
Tzk7wc3Gfaf332lNvh4uSX/6nZPKZOY40PV/3jZDz50w04HhQu3cs3WZk7LrE3m6QyOYnvrurYC1
Lbt4psJ0W5ZYpZEK2v4xsdwN5aVpg6e+Wat1dFX8l6F8sc1dBgUvV1KfzaCY6nkoik3Fac1h0QNF
1vJoJ8+oXcbPUNgXy3qJOM5G0Q5U798/x1dbJl/PAuRg9gSkMn7rwv+zFgRZGxthZRpyORw4Zal5
PWtdSIxNZ67bAGg2uXJ4/Q7r+XJkdw0dtaoup0OqA6xPT0GcJZrbOol9SsQDGFPh3tTmVQGxroqt
RsSLsGk8NdCh3hBILACbiyScR2W2COUcRBVJf/7mRsh1/8+3lCsyyGtRKaNF7vhpfGjDwSitDGif
9S5Ulix2Tb+GpRrsV44C+MNXXb9sSJWgz0UmVX3z8V8kTfKGSIs7ryYJHtantzP3RKUIH8AXCgBm
RU13QblEg8ZoWNc7mCPTev33R3p//Q3+85GffoOqjxAvDq19gnap+3IzUs8iPkIoZ8m7NfBFxUCI
DGn4vcLUAE1nYMiKNWNrV84TeyfLRxEuEmzmmUvwHI9oX7qrehpXnFUbEjpMmBcFQLt3enK5m0MM
DKurVM3q5Z4X6/ePWTfE42Q0xoRLRSc8mHrXbsjgP4nSDt15XN4bNrnzRPaDJJdhtom6aB/az0Py
xIJ/Clm8xAApSrngeIOi0Pqrj/qhIjJgKOUrOHpgYFQ5OxghO9VfpeWxqR1gB/LJRn26S1heSiSs
tlGuOPTKCdzpcpJGq1UZNRnMCnrBtFi6Xb6CsQ8M74fO/tYRqFVU8SIGa4OkjOf2dHa1XRfDooN1
h6DMQofhbmD99T0S34Xa6DQIY8j97tn9Ovn++ex8enTDoUztZsht0vs5Wt0SkvG6OagVxPJEjDqh
Gv9+cr4KBuXDamFV5V/4IexPD2usF5kdmYV9UvOrZuFIq3Z2uVc4qoJNugN9DyBe4bxoXOK5LAQP
HxMO4JHJ2OxIhwLOl5q5YNH7F5/pR6Hnxy0fA4+Y3V8MgvwCk5X/jKf2FJDjn1XDA2ufaiKR+Oat
/6o/l98EBRm44d86OWr2lGww+CbwmkF9VCvv/q7zyj1UpnwJ+F9bd5HHSw8Tvpnh/b848Y3MNzme
Dcs0TLZqdmZs/fcN/vtlkR+FQRHPkPF50+l4+KwCq8kpSYvHuAOGQjZQhejA6gsR5BzBuGvVKedU
nzKw5O16SrFnAswQROSjRymRXjM+y02q7pCRAL39+xLZH/6yYBrUbcooEw0/1qeHwB5TTbEa4hGL
OLwqXfgs5/zJGZZucxkI45PszQCVV/YfhiR/jJPjcjzopxl4tNvU91WFk9RwkUZVL7VvPNOMftal
CUDTDwWat49WHbfBqC1sy9r7erzyNBLAmqPcJXX1Y2jKjY6LlHdeoQnbMPnIArlLqW4z4xoDbJHq
xg4tJ7tEIQg/mZgyLBPwY96lNJECumbpuWuvEhRjFleDgh85iebt0G3q6TzRVAFHA1lPODv9tkp4
TOPirDE8OWzcXVvdN5Z6gYmY5QZOBRImlOxWGROH/WIukmalbgsXUQpTdAVdYjf4MKtqN5bVbi4G
tA6l5z9i94lr3LtqThQwmeOt5N66gYsg9NtIljxvIyDKb7FINjGiQzywiPj1IzOHrJTwQ2JFfG8R
2cldT6p5l9nb3tC2qcj2AlmqfEj72t+H47ApM5kdXRc+BmEo+W8eCTnI/rGFyoA6qBsX6gRRrvpp
HYqCyIQDbcRpbKDYgnymRsOsRHVvYQmu/I7lttpEHpgLrVIxkce2sv33JXyVy8pLQGtua6w7DrDp
n9Oa75nTEKsFtYLyQF5pGJtJZhXZKvX8X3ZDHhRDLjOk79+qztnGRArmo7PqmCLDS2Id43pJnDwS
YfRzzQ83GZcRQkqn/a416SvFxIVKe68thbPGl9oEMXSunoeqgq5CpTo5m7lp8poqVOcCoFukTExM
YJqzmxJ3IcIXHz2h4yowpt/mVclf5fOvhpmCmRw1tYbV/s9b1vP6un6d+Ee1vJaCh89yj5PtzY3C
AdeXHLOLNbjfaiVdbdU8bA6Vs/RkpxpWOyu5as53sxBJup+viWUZPTFLH3pNtvFPT9JUCnXSB8s+
ue5jTHGENfoG0jaskalaLqfW2EcA8Km/KIGZJyf4FTCi2UQCsmCX5G41g6zZUeYiJrcd1hgpCo46
nNF68JCjHyo0axOx32vdRxd4M6ziM9uUS2U493hbB/JeAuNdp9DOKu1ndUoevCQ/hFE/x1B176TV
u9wdDKSdWdXuBgXKnJQmg5QxqH5XrFh2DP9olC9jsQ9STjBIwEDiZ65XbkcgdM7QGrKHSoFgj1Eu
g+D76BUylSCBCJrXiLGyXKgyIvKhi3wgG8KeQux0BCvv64oxKT2P/TlxzxWymcSOF9M0zhPWx8m+
s7zk3SqfesdYtxUKBYVDb5FmR5sy8ooonLS7yyhWsURMShqLpnOsjW7lDsamib0D1522Hz1vsIqc
UJCvYrLeyiUHFOxokAARF0ulqdcxNywj9om2kflokDAYnrMAOgdXbaL4CCSHu7J5o/nZLVi2WWJz
cs/kH/b0calPNw4c7LJDRpRNm3L4J1ivufglstM4X1iSAMrf5JCFq2New7Ul8N8VztjMIqZOyCFZ
c49aeuqyN85JDECzpJwOCkxd+jBG5dJv16Z5SUy8lZbYxoSaGclzGfSXmqZy5gmbT0TNWlLMofsr
11Ceqso8mka4qCfjWCIg7J/UANpylwb3U7jL8kNfrTKx9sRbrx9z/xBQk+Hf2btGPYngPBA3gleC
KB+9f22RYEYGmh66BBIDFAUFlnxGdSNeRe2595wn9FCNzYz2pg9n7p1UjLSJzXn49acRuw8CLDUA
eGaO/c1T8gR5hIIkuXKQ4EjYvRLWtYTpMS3sYNELBF6C69N6lX8osm9KdypfE16JpENSk6crpQnn
fXcOGawHFFMJI6/FjN8ICgVBHHwU7rX7HJc/BXKNyn+No2dl2ofDwTAeu+q1N6EMLHyWWTHbm/yB
tOdU1Lwx+w3GoxE+TNOjMuKuEc5GYQLJ2HbCsbgH6tL55dJgVzeXySSqJCo4zocrkYxAN8O2L3+R
2CqVYEqbviMKBAZrUaSUsKW/+a6z5KdrrPCqrSCWYq5kU/VIKhjpm8j0aq2/qwMxQW0/SwDdq5qh
LN2qUbjJIu+Hk0bXGFKU64igpny5GZfPAok55526gN3X101wVesHDM/g3C6hYXw5hEeV6WP+Jykl
viY0MZRIX2EQGHaCPlwFBcRfJ3iC0DIZNqqeJSv4jGbMcCH36ly8OdaL6TVzzcCFATfP8aRWnd1Q
Lzr3TsuJAmZ4qd3u2BGOLNYKxIYeNmeLWUkuYaXd7eKCqQHJjA5N2nfFIkmMuTxeJQgelTZadaCq
DXmSHJR+Jl69dmCuG4fRhMZRzkUmqiqJIVQk1vLidunOCHdBysFkvCm0HIKJeaxAbaYt+npaUDY6
L5nTdU5kdWLPqXablc2pRHYlBmtlFwVuUfrovF9e4s9t4qcoy+hJ3qXVYmWzU1QEF8e4unpZ+jFr
jAthvJ123w4pMh6bbABWVm+rdLtUuVbFD1TxY0LEBBqDF1V8MNk1uIrBzsvqIlmYzN11VFwQ6zsh
BSabJtojEAsLC4yEAkvUwKV21dZT+5aQZqLrhyXJTP3KHrD6dGQ+cCYLyLuISLixsHekbrzPPW8h
ono3ZAjsIfyz+tlpgm1SDCc6u+QPwrIysUD7UlJqFpvBMVahni/1ua92W00gTOH1kuebsaEnFopa
R0DV6CdNqrLCU0WeZMlyNiLhivInvXkYrIcMa9VkZg+pOa6auF3YNqQKqcwpCH2H1wPkPDWmpfmc
dHi8lI/QOZc8n5bb/RqEPqejcBeSq5C+mM45mvBt2OCg3qPfG1iNU5YrsXSy46BK9FgMZ9m9KOkH
eZURUlse6jHbR+5WVY/aWFKggbygZArjJqbE1qDe04I3lMt69lEbZ5+4nAYakRchYTHjn1n3R1d/
tWzaQnE8YfVK/ZnfQP32NBDDdpmwVMouGZHIuriqHMbScl+bmEDZqYaUmO7krhraQ0MHhtGnhMVo
gAIQTnMC1hcmHvaQfDRA483o6vsECDzHn+LoM8SgGROZhrC4Lft9L7xFEytP3aSvcodMLxT6hbfs
OtLHiR9pSjQRbPheF71ogBG5ilzVuUWkl/YJ8zmNd6GBCwZpzS9MMT6povL2unq97b0n+RaAla01
LAvVOYqMVdXoAKWAigGtHNa6tG62feMMsrLVXyXxUlb9OuHuFmQT9L0um70GTgRoyR5EjxSFBKkL
0YQzbeiQUBJ1hYE/5rlUSgupaktOfLCwxEfSkCzbPofDPU1us6F7CKYnW7yy1485TY/2i2XfT/5H
xvOlVmRYk6SMGZgYn+SINFaNn1QSIlX9PrARXgQog2cZeWUm2x3cfovcOWbXqKKbgwZ0NHjF2vua
GOI0CM5qDxIf6Jy/y9Vo58e4NxcdAH3ZOMSwIiyoQapTDB+pN8+6cW7qyizx3kvlOW91dlZr7aAr
7dktrJAn7eLq6zq5uv6pF/3OdlDmosZ1WJK9qVg7LLy29hT4d4oTb1Xl2cWqEsxVWGGVDLyg2fTJ
uk0IS13rzAGCbPmaG9SMy1x7Smpv1lYPvSueq8qdTWN3GJv70VWQUPuAwuVSMR9DgHW/x4VpYt1m
/ZbYQaNruxSqTOurjTmoCyYuNDjqdsDFoU2PjfdhaxfFOGWDNk+ncZ8R5STQ5hfmhzldJovUuPja
u4Rq5T3/sHIu+mxG3K8p7fXmWpQXMeuGjnMmDhf428HOqVsC3RDv1CuL8NVJVuq0SVAoZ7sxogiX
fCHJAboMBn35IepLB8ETRQLAaeNqHEtRvZkaGWxiryeyTow3ZMweg/bM39tHGh3VvJT4FokAN4Ei
3e4uIW5lfFJRe1j+vqJDcqhoqR13DBZtrS6UVP7qnMPN2YCEufBWGXu5cD9A9xrzmCTT3DFYE61i
VmoRKVoPJI5Vwz6LhufMvWnU/br82al5rPphwRofrWK+iY/BMGFHjbsnWD38wy3rb7TNRbLzU/fB
x7vazUTmHUpptY0aUnTSj7QmzJML1cHKI+RNlF9ixuWVRnik8U7Rpbwdi3qZMCSUWGfCFNEA67AR
KFTZ6q8mB920aJ4CTvqx/hom14xFQTeou0T2iaZS7ygRJPRNtmLGys0zecw98h6bdtHQRFUr2mIt
7GDlTvgQuquR08BtNfd55qERR5iqdJDTiCsjFL68ei+4p+e2pdBEkczJLn8q2UF0Bas22ZGmoSyD
jsgLWWRIy/J9va3yU2qcXH8TNTPQW3C40LqZ43NSHgJ94zQPIVNKhTAhEFjQYLxc2ye7kDCNcZir
FjIab9tEN1HGcyO81T6JDECvtVhFQbsaShe3kLujxQqfeIHha6ZP5YsgB7kai7eoCVcKbuXS9u/7
xtrYAT84GhlKLHBWbMpq21ZbY9oONHZY8U5lJBUKW4QEQgPgBx3GX/EOnn1v4haaapzGO5vMUP3a
WXhJScdWa5q4MLFUpERnw7hygBddBEZTz5HLU67mIyEZIK7bpDKWWl8AqSEp1EV0sQ30GvWBxjYc
mGLREcTYIScTQUFcHRrH5toZ+QlkYelRAGC45tmwul3BsYK5Z9mi0a+tZDUgX4muqj4tKpKOArch
Gkaft6aymCxSQ8nyLIV3Ud/rRay/++G0NZXq4rIADWB3Tdftk+6twjgFbAOVuYEjJaOD1bTz7jKn
c9Bx1Etbm6AyY1xu6mImwIx+V527AbrbfKXQOEJezUJ0HR6cW1NxIExGXmRrple0sJvtmidh5Mb7
HU7p3lx2ernMOvIGEWBTp+GaPWkOSvzsToBYqLenVtnlaF2w33CmpCA5Gva5ZuxCVznWbXRSJ2Ov
Gu++CRBFy0NH8XbdPQ7Da9D+rAghG03mo9YDpcZb2V/C6RkM0GZtcduDqtGMSEFtIyUHKEy4QH9L
XBvTfIAPdvSfPPgGChVFPA/9VZh4y5LmjeGFLSwaAK5pSKIKNkTciWswSND58TJ+GGp6VyWget5E
YjN6nSAK1kErqHTDMvDsBkTvHH3z6EZkjxBaG3rvHT18lNstJucH5u1lL9Zp1J1b51dKOVDqPMB7
NASS5c8VU7py8zNEp/4NFGIm4jv2QK8MOCHW8wyPl4kCZvI5tzIYd8Q+wFsGa9+xyZrJ1oUGh+UU
eGgczkN4gto+wBdjKZdBi3ZRVaEcN5648atJr1ZCcZepr6xaImQHhKKUSqiseXwVQ8PgY8UrwLNF
yHifk98ZN/jSBn1OyzIj22MuFjG7vT0PkvfUNYAk2QSjW1ZxIJj2aXKJ86OivXZMaMK2yQbwD5E3
bEXubkcXUApbpXX1u2HtVoum/YlOi/CWhccI7xGb2f/MMRB6jBjpxrEeJwPpu0NakEuad1XOAz0h
xrzm3b5NirLUGYzVaW8oLm98hsReI0yhW+aVhtHKWvplM+8NAgCVm8B70aTIRHcGJK+oeG2AWpMX
92qf7aP32Hn088wKYnIR/BLc+VzYILlzciFBVIdo6dxTdDLhGgpWgfVzsEAvO9QsP8RDtW0OOdm8
P2qCIPP4QzdfXR5Kc9xa+jXmfcV/C898dqtfARgB2jAfLEe6lOYd9SYJsXJEi7L/1iQmUm/nUH6Z
V4/kN2ZCLOPAmA+1f5oyctzNU4UfcTha4bVGvBL05nOTPlf0hzXpxrT0dyPK1xqFVDWtcVFmL0LO
+mLgyahfPQ2nR11fJN7jDTbOZ76DTurLxNzac/p3koEimZ8mx2af4cIiWDJB3pCQOgmJT0xuuNCc
+yF49IkN852P0eY/2I6yGNUrnyn8lvrzlzG7xgqoEKenBqt5nt1UTgo+JRwjdqbwzeClTc0O8Bey
yKSDEh+RgBc2GHVyXDd9/VHn14hOhgT3rlvICMmUkkV3rrTcHkxH3B8QssE6VeLWOPclFiPoqoGH
p8x/TMaj4t0MgKvmyVcIm+iv48RRMHlQyp7YVSZxYg38N99/rM1jRchNDJx0zXOcmvxMpxFFEF2N
lX/7N0L7lTZA3SjlWZ6Oi/JroLidlrnl5S3K8hSXBsK6jjAis5n7BO4U9fShZK8ZDqRqvIba1XOM
JYajYDTPurgImuyBvuyTRJO+uawviCPSS+zqRK/apuGRtPAnChqWGo0JE3p1nkvT2feEnTKZjOvO
3FjRTtTMPfsg3Nnjr28++ItY8tMHf9IXOHFSpXnt5Sc3OznNznUJagh2TbqV6Fuw7P2tMsra4Nk3
n/uF/f3jc7+E+fUWKk3aE4oTD2qvYQtDgbTxOG2nBM+0+YqwN6J0VI6LCfmxm0GnghF3OUpfXMp9
8l0I0tcoCXk9JBcbwIgy7+3TD1CUsT8Gepmf0MbuYNx0Utj7KMcnBHOzi8UrRiOPCQd/waA4s6L+
Lsznq/mFK9BkcBbqb13aUP58BNy89dvArhlDMC/o5wp1NaR0gTSUSc5BwNTT7cagXn0rD/vbw8cn
gmTySvDvT0x8J4bSGAcDeZB+bsJoYRT9HgGg5QBxYqirjwon8NBZSG11OnrfUXlfBEp8cWJU+PY8
/tz/z55mNQGjFtnvL65wEMpk72h2zIp4C0DOD4D8AN1rWsXzQvsx+c2Kfen/8TgSMYVgWMVj/IW4
SQMxcvhAIYX+QXGKNcPcSgrAPAzGqBK6PlhbJHJkp5YgFCnUw5Lqw3cmXrRoLs7IQNd9/PuavhCc
3BGoV9lxi0wF/dafz4NQLdF7dpGd6oxTTkpXSv9REcXE71E46qYhRzkT34hY//oakGmJ8B/2Q3Yv
/PmhUWQFfWda6UkSDBNGlpT9CtdPlEk9jNuTLmeVL9gsHcw/U4x7+ZuF4Su5z9c2qQZFGunI1KRP
X3uivDKOdIiUGBwrSNWZ9auZvFNhabBPGAJ6EHYg+bQZ5gnMQD2e7dxDm1ytW+MoJdbSA0Nyd6tS
25dd2eSxdxcsK+lGd9576wLaKmFxH3BpEgB+VbSZQpqcEY0EZzPuv/lCLCPcsz8ZLkxtvNOex1MO
zy+lP//ROKl6NzqmRpCBxiwYBNahNIZLGpJf6XsrhP5gGJT1OTczvBkq2RmmdYeLgmDcfJcdnCDY
uHW/qUcGBoUkXDASouEdXdlqYf0yuPUaDZNdXsPp4mB1h9zGHD3q2KFoAmokRysMLLjlLLfpLJfn
fvUDTeO2spVzmzq0wGEhC04yJQDn1VmSOCYIRBor7zH0jY6QGYVwH12LbgXYUDfrSH+THHgVCgly
AoEUv8WZjdaQT8LaDYL+a2gbjJjhMZhuWRFuXWY4p7S2vf3So6urMYmH2X7MHfzP2ASQiEisI0el
bcpkUv7uSX02hbKCPjlK9LqpayIr1iGGxZTYbUOhQifW19jGZlKCM2WqPH+tBiASO9lVzdnMh6VX
nfvxzmRk5Xk2EXDRtm08aPQhoIFJJ2KDf7nCXRTdTmQfmiP2U1oz4m47HGeglpp+0dQ3Pdi5E/Qd
bIcTvcHYS+l0xEAXwqBhfwkdKsCVS4xuCcUWiXXbIsqWEqqMtPSebBe79db6QDU27IpS7nScnhxN
NvLWyQcYX8IiNaii7tetCrAa7Y3Aogode7S02bDwKVJMwO/c+lhb0OW1KNpmrUENIcN04amHVMAK
YayNGanbGhd6CIJO0USRJhv0IXXnHEeA9ZLVAxowvqv68UmLkB1pNgRi80vJEgLXOUQqwjw0JT2Q
AZZDQ5w6iwzbKCbK9oI1RwEcSbqWrfG9b7nEJDp0hXFwkQ+IyV5GjHCSegiKfhNCbqKdlnwIls51
1fjIat5asBKjszdNK5Ofwx8CL1/rDrtejMdEn36CZGxe6KU55m6PbcNej8zTXkVq2uhxO1FF+eWA
ABOpOlg2QUrBYqwh92BRGuCojNklTcQchGqhZeFS1dHgR7sCsKzTXg14WCVCPMZZCVGDwrmos1ME
f6VP4Dg0CgkrpoIJcefpO/5atNiRyMNQiZnBizy2HfU3JlTEhw2a72oXj0RY0UDn+BsoT8Rq9Mxq
TNwZyMcL0Vdls/eHBgqEAIKUad7hCTLcDwyRyKotVVnmTnP/7y3jq4eV8AzLQQKBJMZGBfFpJw/i
xBF92sUntXcXEa90r4ybGAIhCylaMW9ukWzS8OoE6qGP+2vajofMGlBeNitQ/39fzO/Ejj/XPVOn
aQh9AeodVf1sUBDmkFRmmQrcvMs2PTmcH6uJY2cEbQaTP6HUD5xFK6vOee/Nk6H/jFH6ubQxp4l2
pHHeWFl0aig6bbc0oYAjgz264qDwYnToQtuTkbdLoPlvJpK/7EFcOacDMl7JjtI+izH9piN3LCMz
KUGgbpCV165rcPKSRnk3uHfTp9ylN5X/FkHwxLScjA1TqnJWWmOVTo+iTCGTDxUNYrQB1A25MoBo
KMrVe4/1oRrI9SaKhROxpeB3xVYZFbOOggnrbqR/+puf4ev2w5dhnJThrKZh/Zbg/mf70Xyc6k3v
gefkJEQwvnjjyUjPSn3f1CR1EFMGiOipRAOHzyaxeTbwpWpEKyW/9t0q9u+1SF3URBnkRNt+c21f
ZxyGDQLmyCJ3SWb8nE0d4IUqCNVQ4KGpCBXEnxsZjNBP1RSLwMWKUbIFNAdKEiE29667896QbMw5
yq8iJPbRS2K9pBAMvX4fUoxTsT3UP2q41SDaRLC3KZOKZWFNMb9502zn622VcwoSRJtobabXT5NS
ODT0GmpVgeflKKmuKSq3sWvME6g0eYoyrAxvbbUOq3ClFc6vQrwVWO09Z+CR9+4nCHOjIszep44b
1qjRPlASGLm1FS5VRwVEYnqa3GDF/hwDIWRddS86DutF8jLGGNTkfg1iUbHOj3V5kLtwwEYZOPUd
9rs3qQjXc3/Zuz3BKvCy7LPuiF8Nx26WvdTE6BhD82CSKqtO7l3E72sTFAkksUKgRMBzjYc5WIVB
f3DMaNmr5E2vNUOhsfScWQH+Ecn4hTVQdkSGOAGSLhOZm5AEp4SbEOFXyOam6BopVsaSL4FkxKkH
+oK6RVq/lsWw8nsCoi4NlnAp8JUHcGDjVWpomzoUH71JvOzQ7SUxDW8wp2LsUX5pWMLWRLNeXlVa
KjoyFbsxWdUo+oe+vCYGhrkiHY4Oyb1ph68lf3Wy7l5pxHHSsf0FJZswaIzjnS2tBJ7yt1pk7yK4
9BweqOvTzQSvyLeUJhnNw1QssHEdDRNlyHC0lVtm+7+BY46FoXmxrWGhT9mybbIHoimDQVvJBzf0
ykcH+dywCaG4o9Fd1uOlpRgP9OxgmRiPjA9+4FJO2c0urwhm0M9DbnK0mdZDvonwxcudNwoKoJGM
9H0aOXL9yDY81gHTK6tmrH/4ocsHEPrpktNke/pPL0AO7NhcMi5nO6EKhMkoSEdGDmOLKA0l4QL2
ZqlM2jbGz8I841e31p/u3VHbVYxTdTAs6MneyqlaDmRJ0q9qGminOphr6D6lucb52RPBURIqnjFW
w5ynpDUrwfAj8vtHXuUZgLoTkJ7jV4cEyaP8a3nbNDhXx8fYTMmweEXEe1dZa2GUi6xtL3J6mWwT
29W5MVT6XqpVlU87o+afnK8LOBbV8Jcy8aVrrbckIyZANqeZ4wH6dm3oZ4/qo2ZagBk05rhMASAt
REqVKvtqSeV5cymhyZK0IbUfKHByCTyuaDAbzgo61r56NYqOKpF5iqYxPdv6RUFtbzHHWU60bkz7
SbU2qjccOkwqPpUN/qBzY9DYhPauLlF0m9aRV7hu4BR40WzEE42MI0IiZCMhwjLu6tm+btT9NGHY
55s6hdjJrBN3zOYxFTq2Ro8Fc6r/f+9rPcBUudhlYGZrbrbD1FkCu1Wx/Y4GEtaEaelN+j40cc2c
V5mhC2y7lu+Z9GtrPV5s/djK79FcU3pNMJBEpAVY+LSDS0XVF0+dWt+IExgT3hVyGbtg2KfBY17o
9FXyAsOzyz9oEj9TKeph7M4Wp4Nc0rFEvUTmrtQCQj+D+UAnfVuuEi25p2jwOGge9nyKEPhVu2hi
FUdvRgpVwugxJu1uGl8L7+ByClIJpUGpZQkoP+etYZgLJIMqJ0lWwrh5nCiHEcO86Oj8BqYWkMqs
Zj9sLg8VOKNy9NOiVSllA0AgHVCcMU3psiY9BimWlxXrSWV8aNahqp1CaJVgMLeBKeigoYyXWNtQ
txZ1fk4Q+Uco9aW0r2bw5UBfu+9J9E5JzDBNCykqdsdXolZmOZVnU7tsTLB7Mn+E8SZNpthyFlp9
yQYyt9AaoZwaGzrd0D6Nwfq33Asa0yKJgcmYsTzBpUsw/MJR7hnyTSfZDEq+CNBduaRlVJy5yqe0
sJ+96oaawi+gV3lhy7x7GJBJNoACRiw2hOeYxG7KIdytlupAPH7GsILHle5ivSMzOP/VkNqKBBHZ
2oPXBisC1hbS9lB66X7E6RuOpHa02WMSRns8lR5De5V5S3Ok1NnSDmr9JpU8Yd0uVPlS+L9Na1LW
b3HykoaYIhuXHFq4O6yf8M3qXLH0O8omH8v2VdTWrkNBpertnne/ReGRaUvgJcE64WKpSeObwLps
xzissYiDcVd+ee5zpDPIpDnQgQVM2sHFVW0y6ln5gwYEmJb+fZv1eP6pQej0pQwLyOJrl42LAfEO
cC21DruecJ1+HMlZ86HItHQ5hDRys1aJN0P9EOyf0j0l9035yrbKDyV5SB2Hyr+LBnVdlPqioO/C
UfGtI8T1bGuZsvJWQXEOtX47ISsS6IrjcBfbNzrueQDPUXiFKuEXgY7qzw7f0OIpxYREuTDnM6db
pgnX7A4rAQlHNN0mQh/Wtc2ikl0ixoOhsyt0GvT91pt0oqnxIuXkINEbQ9QZ0Wl7f1QvPLG1Fu94
ZRyMCmZO4JlvLVUHQrKM10l807Ju4fEsyjsjP518MqRRkJ4GiVscyHLFOcQopvi/c0JA5ErnxZwU
atZ6Kpd0J2XYJUi50B+q8UL+Ws2ZVEpFS0kp6WcWtmhE5s/4G/H3h0RRDImy5/uRr7lOwuxdDasn
+T+j7Rlb41BE6sas+1UfcSKsl5YHKacqaws3E7lJ5MvQd64s6hIFZblyA2+loiXIpJkmNt+IcDt1
yb4Pm62S5HNs7bNAu4sL8hl5bBWycGKRnT0WOKK21hTYzQJ72JsETaX1xuodmGv993GtRVNPzsFS
LdcRiAQBM8vYEzxzN21wf8qljg20C5RvRt2vk66O99GxPKINTQ3n4ScQyJpKTNFTdpI2lXJ6ZRyi
Ih1yQS6lTKl2/h2U9zdY1WLsJ9rXczz7s+Ey/h9nZ7LUSLNl3ScKs+ibqRRqUYMAkcAkjI+E6Ps+
nr6W8w/+RGDIqgbX6pbdzJQUjfvxc/ZeO2/8WjMA1DNS6FM0oBi4SwSsvo7YAo8/m4VWA+5LkIiU
+45ySzwK4kD9e5Fvqt/6X/x0MlxprkOt/BZWlhd6ZFV+TSOzTjeGGQMBRoCmDItato+VHe7HPqeD
wNcJWHXSet/GMbMoygd5oj8kr05G+tpHGw/4Cp0dqkcK8lvdMlbRf6NRuiPKLYVNpOOvtbpODAAj
3SGCiG2dk4GAzeEPACcXM582EbkEAXLCM1FM8ioMlyrqHCGktIib66s9vXCXnkE4erMh959C4IRi
I8/jgRAa2DnRLlN6Nkl5PlbDS0zDrQKN6TUo47AIGVeM2z8NSQzitG2cipyRLrXxldbmVRHQAhZX
LNZPFN1G/QENSCNT4Oqn/TiBwPADw4B2pQz25eszmpah6lVoUmlUvoqaSEh5RflNoc4IovPCY5q9
sEOE157Vn34n7QqeURT3KokqXz+4mlQlL1o/E0M50Xi2aVRptXfMa1YyzvzaVTKa8tPbYZL5Dbsb
6qhmX8y9csn21AoA9oF+TIKGJMHc99n1k7t9ER7V8Lbwg01Z7SkD2M1L/f8ycQCwY+Bk4/84l4Dq
vu6qpjXjjJEyvcvaWSo412gBi8blxK4szpAChdX2kQuubW7RTKWFVUjNMjYZmY7njGQH6xqIFdDY
D6+ryWncIUsH3I19cbAt+rIBLCGJ0yd8rRI9f0NyFW55bes06rJtwxsZOmCRy2DKvbk8OKvKPo+o
trVkaTeh26rpQtzFoOofGpSLOaVHwSY2asMqNF5qy6PTbJJxmqxE11kuyCyEbObzwyuIIzEqNOQP
uPaoEP60Wr7y5XZh5vU5ylbiHCTgjLUYU2UYxldpr2/TkrNpNz0mwKXL0ZWmGuhqtqjSs5idiOJc
TiGdyMH8Kas4J+iU+481a4IchiekyQH+fio3hS6tLjp6trqmQqhpCppi7jbZbgMnnAOQEP+zqQc2
TVS7ws8hEPxbW0tRrshrlOMDmW19mC1pN69RXIvCRjXZazk4mSU4quAPjsRNkFIwmjP6gKLdXhOI
bsb4HiiGi8lCzFegSn8PwVOUoe0qSXjre/INvmQoCbG2IUJ61pAvwklRKc1bhVORuOQ4mD0drUGN
VprlQaNMHih95DG/UdmnR+dRraetp9Y7iZ22as154jUc9NEUIC4UnzSWNvXIywBxVSLozfF34mDO
XjEUngtRjH66uOM6ExazCx7EDBQPLlyxlTC8YOMGz60iZq2gOMO59hjpcreqNZCLQvXXouvtIC+U
9D30+3nA/QZrsiroqg5IMTPnHmZtnMrYn86JObp0tIDB5lRZNMdeSehYFs5pGP+OaEJpvdNi5uTJ
15JeAmVF/SUlDMuNZ+ppa8gXPg3gdGSbb13PQV8wgI2J3z8nZw2kB5WkY66QM2nPfi4tMJos+oZ+
qZejeND02zrwXV19JwNqJWprUdsPjCtaMFNC0TEwVUDc1RjVveeQeUxbzaRw6Ez9RkeTk6ZcLEZX
Gtij8WhVnJYMCzuEfTsRap9r3saO/ed8SKmA6FLRsC6gY47NtsiMbWSpz339lI5pNytpZ8BPfeXn
RaCxcYhz6ntRTFIutOeSurWI7IXq8V8pGRvaItV/nOxUtnibxMGxQeVHKTTJyo0oPgUUKK/VTQid
S2mbFYcwgcNRIekp6RbuSAMUTlTFMbIqlWhOJ5Zd4MSnmKZWUAT71nNV9cyBmnC4iqaAKKZKjzh2
LqHEyjSkChaJbNbK3P8Y2S5DK7nEqczzP6AwyUm408Icu+iwAE5QgMfzu8E1lGTlKCjDjPbzJBMs
ZLO4spcqP5UhlmrRiqYdSiV2MV/PkqarjGqE6MQTRnvHqpbEqW0H+0RUxCTvGQoUeboSh6WcDtHv
RdBPOxwNfoegCvY3EG9fd7g2Y/fD+sL2RtNH2bOjMtdmPaPyY0P9/bN+3NssonxprAL8UE2x9/3T
8W27zp8QV/NJpqDyZ+U2jQ+dc4MuDfK8T3pI6XbwgZQbydhl0urKx//8+YQcMPWkif3NXOgkiR51
zZAe6kaBq+4TkCy8an2tLNUo/iO3wzxr8zUEL5cBf528CkEnw+CjmRTsKyxO+ouYMFIji79n0I2K
6UapSMwN4x0Hgte73fiHUT1WsZq1V9kLTIAweJPbhGApW9jS2k5Ud9D20ajOB1PCS9jdeJXAk6UL
VQ6OKVLsFM1VnVYbhmivHAQ400O8oKckKTScAvyHsmhFUXkhOws5zlNBK5P8JE5WoI0SuO8aZ8ox
eGmgzAufbZYVB2z/N/iDaQUHNhgq5ppewL5Ce4OBwBZSkRjKGvxzHHPpDGDpCpd0A4W9WmMVsnLO
VPhq8op23GNJ0k1Z4iRb1ZxPy8cqT9ycw04t5Wd2EafQVs7QHMvc3CZ0jWD1EYBjKGjdsZ2kQYaa
N16qnbOREZnqDK6UhGRVzUZUtzOU4Ob3W/8ZaPR15KPa6Cc0HferSHYS7+A/T16FWFvuqz5FJtGc
jXLA5gUkZ3oX+30oEk1QukY7hY4fpnWhWtRoAgCe/uxic/tEYa1xpdgZxcGPybYaRzvBuhezf0fJ
jmm8kvzyRu+YAU4Vui1DRQTNDJtx5VuCfi63GXcPOVy+ca540k05xnBkcfYkSXPbT8ZaYqVlhxEV
Sam89iPSljVKhzmDCLSQ2kLlUGTHyVKTjI040neWtmGpvwrA+M4+cYgDMSns4Z4gOPrUDfxzsULT
UP0EZ+RBV2lBbjMDySvUuFfR0tkVNcAumvS/36DvmEnxmZTYcCZZAjmKfr1BID7ssS/B2oleEJ0s
j4vBLhqwFYomr+g8istr0mlic8iAUIBFyNUBwDi8ng5XC0Dk37+T9uOFsNFI4AHm24F0+PqlILWM
uRnBRBett4wBCVdDlMADNiChR2qD5DYFyidi8ZqlMPFNlUReYHEnWfpC4zEzebaqLFhPBmUkbHu/
21KxjXEOwhONn7I1GM/zUIlnUOxl9GnFzJOTcVwqC4PgO1rM/LGBTdLxsofGYlyONaQymNs20fzT
1Bj3tJb8G49vUooWBIajsf1PRQKTW0i/lb2o9Iir2zYoxNF8HKOw3ZvGM6uQwti5PiTYVYXPkq35
E3u5sLUayAe2PYrBWrBMCb+QmgMinPnIViscfZmtnMCVvRUTwm30mp02ffb3ldxeGAXaYmS6GdPl
ut9oxiodX4MRJYAst380KyXJQZ3DeNjwMj10jvks+AZhiF8E8lGOIVOCkpLBM0FqqWNL7zUewXxf
lQ2SVWasNjRoO92aRbSm6mXQJa6PKKcNaTwoaf6n4BpEabfUx/SpleNXg+CBot6IPtYYLQXcUUFH
p0b9LFf6LQBPGQ8BhtEBKaV4xmLP23BKm8cUAMLMS4U5aRZyiRMF2aMoYXsBIYruRttelYzhUbk4
3L8pogeNj7cGTVhRZqsvEVolIb7AvyfKW31Qd3WAKTL5TzdgxuJ3REeZTKarcF6xxIyuMh91h6Ad
7dzY40aA7HDv08XvV/G5arHKpdD5h3IrxhzUwJAtks5cBZr6YHcRVutiw841ZJtc0+ZjkJ+KJpi3
sI1N+hI08W30dGITG5IPJXXmPT7J0GvXBYqA/qmCya5yDTryASiXOMm0YXVOGiztNcRd7PkrtIYw
2kjUaoNw4xOR5I/LmAeDMiVtIZ6Hx6GYdqJrZ1EYhjEXsD+Te6XMm/bO0w36fHw7AySG8iijnnPS
FdyFrSNhE7KbrTGmwoWcxfxHqW5iZnxKxpVJ3a1qbOLsJIYWUlW+iuVSgUMQpsCu7BVDPyj8nuQK
corQVHjKWWxdnl+ewF4SPG8XK9u4YaVvk2Ab0KkROrk2xlKHLB+kL0+SQ3VvMIAy9XW8NNECiMqc
+l/vJLfJPXHkKLAEgYtYCqUNs4TnGA9ask1U528bDP9lKFt8iLe97TykY36kPEZxhGpcxfowdEcx
KZpilf2EznnEVEL09llcRG3bz1vwpFCrbQDWorvw+3L2U/VD3UXhRT4ctbEuBsf/LOu1Hct1Rp/0
gCWNpZU+G33Hx4opf4c25h0piqqj9VqkpXBjMc+9Rqr9HqbMIm8bNDY000KOZl+sp5YPjUVNG+hg
8RYaT9+dhIfYJ+MkXyApHY181TIWFuojqtCy9G58oCLMGQwGLwhcMyKVoxYlBvLnKxdHNA++Fgj0
AGWqMDY3xVStC3WfTOYroQtRKtouvOxlvzfhp6QfeXXG82YxRRkHhhxcky7ecqkqpLiVM1ypkL9X
44KzJXo/ZFCyvYj//Z9bZFidNnL/koOjvQPYYibedef/V4or9seVnyx+0uVPBlKLLMcCxu/oF1uu
2YFyz/UpOYiNQ/QS8NLVhbIQi4MgEBRbH1+vzwolKSeBXTHoTiotlvH8JDkWAIe737/Rp4jz2zdS
FKFdQMKAzvLrzw/Urs4ayUwOGRXAFNlrQcURS3ckxvZsmMxphGItF5p4XnOPvJeYo6wM4psWQWTE
zyozZ3+6TYHsBP5Z/J0O8Rp+j7xXXdH8GctziCkxZfzBEb1Q9hXUAI0phUHAGOudRWd1mPLHto/v
xJBRdAQGOdqIY2qCGIRTrq8os+4kKyVYQqGn4Dyd/51KLiJwhJypTEgJq+wj9hEthGsg2gvd8CDa
ExmIRolAxM6OXUOGrsFEtBnj9e8X8odXHbE+uaLcWwNwmn7xovWVHkyON3p7r3jUpHMFECzTgajj
fxzWafvQb1ph1fYpYap258tvTXWNn/LDyy7C5HjT0YZqiJUubmZS1KmatJG3j3DuazHADKsa1iS0
+VCicoxPevfCM8ZeEnfGeopJb6BgyngWNf2hpaYpM6RoWP+MloIovrYYfX/hTZ2jAKc3E0kxxNOv
z5qDj9pgwmvuFVTVdalu5fTNCZkZXbkV37uWfA656CASAVh/W1jyjkSaLvDMfZ49Jirspk2EmJMr
9thHCXRDFpV4xWrXcVIzjHFdSD22p2bn89xl0569xYmvLHbfVxnxlUjeYOqDTPByI4grI8aJyk/X
glcPCSnyUKVcEfvgwhKleXvlCnxfZwBRQdFB9Yd2jSyCr1daRpbo6UNjEHawAsuCW8qbl/TW4vqV
zMDGeC9kWBooBBr7TiiBhIqdMfTA5s48cyuOPb9/ox9+P6naqkmGhHgALsVdSRvmllMwphAxKGGy
EmMEy3aZT0v+VqmbK+cIbvW3ldZE44JYnpMEM5PLnn6nKXWn8xIC7/A5vnEkp4Yk48rJ5+L/qzhq
2fFwKlgcctTfIo1FRKIENK+06eAI20F01rEXBrGBuh0chcXbNDLghRITaMAfjBfdB5bVbwvygkV+
CoQ0xBXtydFqFkJciryEFiKCut7V9d1Q7NWCBHrOBXr9wZ68SpO9CvtbJspQWO0aUp+MfU63VOem
pWfJIt3oTI/aUB6lCkPVWkErlNsWEBZmx4681nImQZB0QpbvfCwInwECkr/kAWJUVA6BSMbIV4kS
cXocXaHeV0em6H60EX1isC0dFvHeChHhkFlUtxs1DY8hqRjWQJmMPFWMHGLnVem9U21Yy5Gc6GyZ
aMchUuZekxzTPFuFdrvVM3UhDiOTZ+GppU9y7sdqTWjAzCQf0ByLe8YumyYnrkUoxSe13hK9s9Ys
16f/ntUxJ3V/6dfAd6E3cAklpVs6tkjiCjjaf5zTwhYt1owGZZBoS9Ho7Mp32eIv0i8lXFtUppJU
fthoW8W65vOXfZRDYthnttKJ4Wrpxbt0wNHG34B6uczq7kbjIwNLPaMAwex2bCcoNKTjrMXkU2jV
Ik5nFnHRBaLeEFcaN9iGBCnAG5KACPTvCldUNH860jBkGZoX8i1x02mzX3mmf3iFmMCwx6CixQ3y
LRWiHxqbDCxzL3ZXECFCHQ/ZmLSmiSYaHozf39jPvPuvlQF5sDRuNIw4pkn1+HUN6adM6vpOMvYF
v9aPE6FDc1nF4MN9FA2nw0rvASrDW2gHhUjXl4EjK8I6lDjM7ANPO1dJutf9R6MhRjCutnbuLHsd
2Y+FbZIgJBrQfSHPTbM7WWh2hpDwGuPZcepzitagBQfcVX9bhHTQdE3lrmo47ztwFWR7QazeWtbT
ldrSm6CoxkbstxMK7+zKtv7TlurYaKjpSCBP/Taw1vI4LvypYC8J/0g0FBVUmNNCM12rILu135Dd
Mv41ww+COXjUeqCdJE4GH3Kx0uOnNv8bO+2VpfQHRbJNeiwVmyysMfRJvt4YQ+szOZB6e68VD2CK
LLNZwMpXswY5NRx/7QzqLsF0Tg5MapWIVFL6OKi5xrsRdLEgG+TtrOLKASx2x/FUUj8Feb+SWeni
tzLQl3VzbxkPVh8uosRNybPjgU7trRIdfn/GnO+r9NefcjHstdU6sQZ1sEkTuzMHkj77Q6HcqtUr
A08jOGdNsswzVCJNw1kYnitq/aXewrj3CNziNxVQvqpem2fZzgPPhc4z9B9a8VaMkGTAQ+GhY/N7
U9K7IXmICbDSi70iMRZ0EDQxO8x4j5Ia9TADop1hkg9n9S6Oo1nAN0hkbRln9lqiTrC0fWfpa8eH
uDiRsOJEN7SgvZiox2h81KnyYgsDr+O8qS04oTffqZDLoBMP5Xux6CqjK69NZa6hwnHYjT0lBBYy
V5vdGO4h4n1akhFPubjE5xZ97YQsHUlhMBcXs4cqkBj3raUc04RWzkrMEiFiUOAdU/7BAlk6VxYb
w/y2f3JnNIFE1ihZGAF/fcji0Cz56o29HyVlq8nE7khk1qd/NfBnMXeKDqFLRrE8Pk/ea43XJ+01
UtYOthq65vBIHmvH1jNsuqJfSOjBGnGn4DNNmtv3IfRbduRiOvTv1tRAFTywCHs9C5pprmuP7lNS
Y09B5khGZGw0aFSPGcfUPugXW3zM7/6AyR670Vs6DJRRf1L97Mg+EZUFPal0V/r1si2QgFQMCOor
eu8f1gQ8iiyOlBY/jevNOtXb1smsPXRQJe+PhMsdMqdZMPVEjASqOp+rXuCqhr9PpCeVFRJvtm8T
gzCFaJZR8BKjrJXeUhrlmV1czW/5vlPw/XAscLLWLNLTLqo/ztV5XpfUvxbisjB+gpNo1Ws/e9O5
R2YXLjoG2sp402tbu7G2Ok4VWBW4KAaLM/fK7w5E5FIlNyb3jSmYsTJxYdVysDayvzGjTdIYA9Ra
mdy4dbutiwfVIj7yjXSIlW8phOSxDIXTlaX4h9YwPWpZTM74TZzULn5WCQHSGaHn7gPkW7kE/j84
BMrcjOt5Yz707dMYwS58/32JUj41Dl/3QT7WdhihEfRDm/xCHWI0fhs6ocTVhMlACC7Nw+pNLekK
t758aCIHrsJKzyiomqUIMTC9RRUfVOqcXDtGGPAjHnCq3j5tlwn51AYwS9b1uZE8ycpfs4LZh2dR
09Z21tK8rvB2a7iTDNTX1EYZIaElyJOGmNvYejPLt4QdtrHlrQlaifUe8O5S+o94aiS+g5tWt1X2
YtectJmaqn6GvCJc8CSSGNPyn4PcKGBQqPP76H3KelfDhUXjzoDWkJSYT5i0jYSOkgdWoZDX9GND
wGabLUqPwO3QoG3qoeVFOYhSo6BH2gfkYqNGxKxgJ5Or1TpcDvR40oD7KXDZMtLxw5r8eUDdl6qu
V9dLXTkMY+WaXnzEMSdaCseoeOsZxZOqsqwImK/oAkwlmWFweQQhdhIgy/BpVJ5Kad9SG2c3idyv
DeItVeyok34qDORbT3qtzHSGBkYbuxF0lZ74RfKfgWMT+4Dss4HNZUGWe4wnJj5c46R1Mw1n9SxT
zGA2WeR5VgfMejP0yltDP5mzdd7hwQZr2Zr1izWR6ZqMJ2lYxQK1ZI/HCftP3fEi6DQw+0enLo5q
2z2UdhbCehFU0iSpmAgMC19O91LCsl8hYN6PcoOUy5oNdG3pwZBqBRgjW2GO4v7iqoMgNK79Pl9T
67wyzJqB4ucPhIjcEaMKWFiQLYCQzPs8WmIMDbvbrEyuFIHmD9uAajDCE9Ynyh9N/O//dMe8Uq5i
DrTWPo6NLVIwrKlk2qT9exjXNwhc5ZDtUj3HZnhUQqHNk4d3ji9CMQY6zyeQGjFCI+POJLDIYoRj
G8s2eS3SE8myzNrrkrl3eipReOeo8fszm7kClKLyetSIJ5XUdBymmF+TLR6fEt8lf8e+pX0qYjwq
ZDhysnGadcH8MKVYD6XY9Zsn71hiHkpNWundvEA0HoL3qzHgUKN1/QqxggUSanoYstffl4vPefrl
amEanPUBN6BhUy/aQFEVmH0KLmrvVO1B4kcL043X7sV8HxtOrr3rPhHdDFnacFuF6n9qtxdtzpiz
llSKyfEw65hzoUpQPJCgbLNezzEM6j7yJad/p4/LURaEl4BsTQXCnmLLjExYZ5qUVZsxCWegFrhc
Qp9B8JxHbKAS1gHvqdUfsUW5YfJCAdtF/jInXsALMdxIpKI+xyVWCV4KredCcqUgdHRhPv+Y+geL
1aAmODac+nnIKEZzrqkijO9dG1v998pdlLUWAoFBbkJrX9K4jxW8RvFu9E9xsG6le16LYgjAFx1y
BUlJFbgVlMfev4vIAc1Qrxj3JeSSAsmVpeCgAAhm129G8DDq941RzEuE2mCPBnVR8K/34Vqx3pIJ
v2o/G8132TmX4WGaAqC2A1ahDcQ4Fx7lWrVfGlPBSPE62PTyops8aDkBQjnlOlfVLmw/QohZFaky
IHVDChYCbxcEKs/qIlrSAHZ/f7z07y00cZHY3mnvyIYjX7yPCGN8c1LZjMyJMx89xfjJCBJXNmtA
pvpqMt89Ppyz+cznFBAEN2a3KCFYsSRT/M/N4KmVVmoOt2Datf5dKZtzjeKavsCsH896euxAtFMG
bFT1vwbmXkgRZU73un/u2fedbNemGYECZBJkO9lAX4/vhSpU8+4njAid99FD6/n9N3/OAb6/Uv//
N190NXW78OTcS6x9wgZcpdKiSjCgENabw/qSmYP6vrmqYXo7FWy58C4Z1UU2Pcoh87LupVSNhcMj
rlUPGXWJ1xh3cdC6QehsVbo8lbVETz9WAL+YL7118kNLOyfyi0UWCdLItpkquL81L41PbMBB8T8y
iE8mUENj9DeT8gLyWVMfDfId4uFR1K5+y7TMQDRsk1/i74vWYL0mZv0GLY7wLC3VAT17BdxCtuZi
14sVYJ/lRnXOjUYMKORnTPhK0ENuhRH1jGwEkORDpe5KkxiucVg05V0pSdADd1cu9U/LvYnMk0O/
AKdfHi1R1jiRlVA5KmCOAJz5f5uyoMmvuDHdaillQokmLXmspGzORNu1/BXldZl4UGp5a6IbY7y3
oocwW+jKygHQMmhnEo3U6GAjhpl2abZrrBerc/Phwenf6IeGzeMwMmmgOUkHdkp3ErnyeUy0nTRv
UNLxMlpQAf3phoMRZIB7piBddkjYHhN4wOnfqnwsw/8UDuTJUwgis3bWCGl7lZzQdK7oxxHDMXQD
/nxWHihVyxwrBQsq4tEBMSVrY5+/5dQYZD0sSWe7ckW/H6Noehq6wiV1LCryr/ungug+16GH7zP2
Tvk+Mbd2hD8zYtp9RVX2463755MumutoY0srSPmkqUOKxItvH1OKVXjhv/+iH8vwf3+SWKL+KQmS
EdNI0NncOmIT6wbxAHsIaYT6qdTmKp3SrsoR+11b+cSV+rYK/PP7Lla+0LGbLkv42EbLwJN1tHBf
Gu3DCe565cEJXsuoWww8cVCV54UDOVT+Y6QrejWmtTWCUyxgt+PO9O9G42/vKiNrfLCIjJ0REaJ6
Azk+UreSftKDGyX+mwWbonmVNHqv9538VFkbG1xgkayoLfpmU1zlzIuzy/dfZ2MLERB+nBFfL6pX
lfVgyaa57+WHwb/lXfdN13c+8oiFW+f4K88T+8rb/gPgRWhsRD4CNENG1BcLqzWqQ6unHKiYTqda
BVNzlY/4pHBAqkz42AoNsMnM12eY0kKaz1eNKdpPv/vfryCOsv88TJrWeEpb8hVCZsC0RRJuE8y1
uiUjLYVfRhveRLSDSbJukQsUzSJJdQjed4LZUKZ3UvxqB3CJvJUXPE8jp5jBh+O8jct13v6pMFNH
A2YW7ziAFq77K/0r7aeahdea0TG9AA6mF0dS+JFmq3YyrzemtOCPl0HCVce70HrKOmZqtNhIDAd5
R2AiZyMcgJOOnFxT6f3TRLRfsibbJq3pBk57bOvuAI9Bx3gjUaMAT5tbugH1BOiOwUEc1pEmvwgM
X/1uBcnJ9OU1PhbH/yP4CedB748Woqzf3/afCg7m4wohCI6hs5Rd3CBTgceE9cvcl1W/M8ABjMxB
HGOhdncimSA6dkl1rJwXCQAy1lTTa+lQ4Zmr8axTigI9b2nE8bZKb/K0l+ivh5wxWQcTsGvesnzr
yycf0h+Nfi3P8RHvNBI82SrwKNfYoaz4gSrP4sXMXpCyzf0u2/kWM3K52pbO6fdf+ym9vXgN6eqo
MqcdhQL+0sjv623YWmai0bZ2Vj7ThlDeKhMpgLehP7mto6D4hxf+OFFvTU2+mCzAjw3kW0dfT8W1
KZb2Q3vUVMl8YzRPFJdlXrQeNCO1epn5xN6maWNNEVP35xiWovGW9w+DErj2FM07TaSiEQH/0PMm
mOp9nkLwlZtZA/wIKaxEMLHvyPAxluJQaedPhfMq4jHtBZiXhD9cM/tyHob2Gsnuc+Z9eTlVw2FF
U/CPGJ8l/z9vt0KiezDZnbqXxlvPvPfjPzRiM5VzPPMm5kkdtVu1MyHsow+3rHOl1SutfjLsvxEn
487Yp1DlY5DkQ48xj2EOxvbxRNtKL1C2OvjlSEyUt17ynHA48oPHCqpmWKkbDb+Eg2h0SPFC5Llr
eN3Ssz0SbB6vPDHfC3LHICCEgpwsQVn7vIX//MSwkRh5prq8b/sX27qXkVLhrGgJoq0R4mm4GVSk
/w0OMk7wxT1WgnkU/2cAAvj9izjflyJeUAhhJppORgOXapoCf33VJNPEtQR+gbRmRlbDIhjSZeSv
fZRgXDwJeK3XA44fAtezg7WjI7BgXfeGTSDOfYa1cxDRCQRjAEU9rtdVGAIb7vDeDShnoZsOPEJx
Ya21hi6UNc0zj0/K8sCNBfLccubRkO2Z9K6tZdy/Nv5d4d+O6p+CSSPqXjreJJe4rN86fgUn89dx
Vy5TCmWfNooKfLYuo8Ug5JNHx6gXPn3+UHnPqd8V2J4WmmxzvH9l9+7I7jEbXMTtxsjvPVA9QVC5
rY3lCKC+goQUljFHNriJFcPtoW5ntJKG+D1rkYWhh/dyQIZOkS7SIpr7TArkcU7YyVwNnoXjwdEp
FgEHtBCpdp6ubrU2Ykyorj0wsA2Oj16/YkoQK+nXl4WoPYpEyCxY0YxLdUSmt9VQW9zAaTrkKvDr
4TXW7htlGwzcAmzgvz8wP32cSVvR4czNTN642Pw9M5oaYmrGPeOkec6Rpo/+q6KjilU+KITr/Zr6
4wcgEfIYDIXCh4rS6DJWvE2VdJrkbtpTpYd4W8xA3e7D4h1Zlxliat8bHR7y5IXA5qZ8T4wUocr/
/kczycTQaNPTtUievSg3KKcUra+mvZ1FwCVIa7kzhp0X7ghFXcXx0++XWP2hvOEngxE0VItNBeHD
18+b8iFMOqmdyHC5hSJGj6cE9SqCeeYUB5V9LB+dm/YMkz3xV3kG69MtF8MOTBbI9eJvlz9L2ke2
iyI8QSTjzrpyH1lnqVxXzqvM7J2pKZUuCHC8b2fymIzCRfsepAgp5+PwqqVLH9SwSX2+T/Ln/MNO
1zmtAeKFyhs8WcV4g6d+nNCsVq73d7COdrDJk032rL7b/b4L6JreBtNjqd20xTI3/ljdktYwYTN9
davUbnWf5Zv0xa4OrAqa9+ANz3H+kGq3iv5spC40r3bTp2TCLbJDNtL/JWl5NkT3Uf7e8S+eQI3E
5jo1b1Xn0L7Ghhvk7xjgxugxX8XeTHoe+3upuhvNXa3N6fcWuWupbnwO7vBv1Ave8bQSkXilOuNI
H0r7spvX0NmTG1k6RqRdeyx+W35bNz7p+/CO/Q6VG4OsRr3XDXaRhfrfIL9M8rGs3YbItf5kR6cc
JzAtTOxq1DMQNp5y2t81c2oXZkrVnlBwmAii6ZoXi6CGrXwa7X2XEBs576WzXz/ofA0LCMVZx3+8
QApsZ7P+aDuz7t7mD4eHITs4VBXj7TBHUq/Diq/fxvLBwgSZr81ntooyhTf3AqDP7JbJqtT3QbYb
7F3OzClcl+bCnv4E5Q2gF0f660SIL24CWv7xIsd8D/b8LepmwYZQKuUoDGuczuiCogL566x/f8R/
WEVQBlAtAYlEP3hZoejJEMrFVH++016PxXJrxeTRbtt0LpOB8PuHiSXpYoXkw+hO2LgkkEBcvL1l
aUmpr/P2QoHz6JPChcXgx+w/v7YW/7CZinJL5JCJ0le/LLykUs38LJz2DqONxthhWp/DsZtp/qlU
9HlVEUwtXbmUhv7956EV1lj+qflkJotfFwt5LJtIx4O375OQIXN2h5vhBm+G18Jrfi0s/2gDhxjJ
44bpY2YkaDX3haosHQNDXgPS32Ico9wHIw0UL3UVGqSM93hbp1XLeIhogQnza0x0FBMLXyaaQaSe
cGLGxc7W7vIOcFwuikdm3UwDXEXKN5rOeiQDWeQfNQ22xWEjW6dBeyuqlyIFnqi/TRnZQR6UXMYc
TqBRLF+57Z9X++K+O6KDQlMdB5vhXGxVau9HZaoHw15rDDdxyr9Vh3rBkv13k/CUqUSFpeLPVWsg
UGXb/mGItiQp+RAx0qHs5Mxfyxi6KDojMq98hXZySElAfdFOymwqDmHqrShE3EbDbJW9ZzLHL1QP
OQDBRpFQUurQrMR/34hrNwDPlnQZbhQZxd6706WLfgS7MslbWDFz3XwztiVe0SZUFmb3Act38ft7
8DlEuLwgqD8UWSHJmw314tiZRLKdtpnZ7zOddaNf+qGDlOmpY7oYJigo5gS7zUu5du0ucUfrVUQ2
F9pLr75nIDxfTf/GJHUhtCCMB2+/f7dPf/7ld7PRXAqtEoOhyy1vKKvQHwNyegYO7mjf3ZR0IjWG
OdGqr+1c026BPTOBvsvLHtGKvpastxrEfIPtD2eWzVy3bZx1GBJUgFBgbCZ2y2A9GPt6aDbC790z
8A048TBaKwr6ifRlXBPQSvQUhh+RipFM02dlw4iOzJeJH6xIxZ3c9UQsojMv100V3PoBUU8RFSwK
DIZ/QX+f9kuVdM3GVJdGeQ3ojJH/+8uNDl+B4EsJBN7uohLA4p0CyWz7/UTLvVXIdRSvaYygxDr5
hAOkXXArFDCMG1yvKR6HwJtbeB0pzCymSAm4uNRpb1p2eEHAK0CpNAaUFekYy+eeMjWJdey1H6NS
w5fqlgqDLzW4zxJ1JWPe7UGbSxjY+izd+uq4b7Nuq9P4trLEDSIHXT2huCObPcNTnSrbqACL2cSO
cqMf/J62OqMHNsTsZGK+tBYTrwjAgVkSPRSKQWEzt1B0pNo7Mz4T7Luk1KuafwcLrDulz84xNTkp
03Eri480JZ/hfwg7j+W4uWzpPhEiDjwwLaAK5emLRU4QFA28P7BP/y/0sP8b9w66QyHpE6UizD65
M1e25a7PmuciUbCudUHJ7qXnoo3zcWNNd7tZ6PzrfG0+TdiWXXHXEH/HB+7uY6UMfoTMKAvL67LS
5/FFfQGaPc2VZTx7c3SM6lcbCupI/sjx6YLduPQhjnBHbd0LISQtcn4bGvHUTiZLnb+lgBZsUwKa
y6cS41CTnAkHoUiEHI77lO2R4NFp7c3xzWy/+rL05rBD3kGdX8hhOyMljsk+te4L2fiBXl6VW5Gz
ZnUO6cjoZ1JLFqmn6J/CToYR9LC2qK7migoIMMG/x15J6Ll61TgcGgUPGPUusMoAkJzU7ZAQm6Xc
kV6bCLmyS69S/ebnbZcoWsZStbevDUsFa3XpifcufOJrVxyW1Ky5M+N7Oig/Qw83NgVRYgy3ks+K
vdaS7ykgdHA9rY5FDPVDW/jL8K3QQNg0gvoKDc1puLDBV5r7PH2XGUuTnGQtrNZP1u1GfJ1cDP4d
3Bwm1FuoPdTS2LjFGWhxHf9ZzU7H7UDXvOkr3S5i1ozhGwsEVMqNtJ3dYuiK521Mo4sMX2AoAZ5l
6DN9y7z0urkbJjil5ev//nwi3v0/3onYOdif2Uit//XwTNoZ81eWE3DX/iywD3DnpVYetHE8q9l8
DtHerETu8Zru2X57Bc/X0LlGc2bD5auPM/LUTORMKuWWLocHo4+OcEmZhkMmxFw6G8S8HdHbW2Y5
j3z5XWNZZ8fuD7aEZppVhjfNtzXl5ybF+6I+xxH9jONdc8XB6OtHUdlvErqg21PzgZpmAk2DdvNY
EnwVYJyNVPL3uuBGIJnv7CBhadb03LOlavX0OVHnoOGksS5nWvZQFXUjevimBU3Ct884U2QnXZ4M
zX51jKRKy4y8Xs7pSc0ZKkLgOz1hZZIDIytQM7oLeFL1RDIJLFV+KlY3Zq37UAI2+Nza8nusADp0
13itR8u3a5+SGEDw8mqBCqG6zWaS09YeMxBRJrek4wsn9oc6C4bx3HdPc6XSRogLqrqvbjbDUGll
R98Zym1ctSgPRDU7/qziKNqA+F/CBoxlp1f8DYoEt0pacKucyWSA5FmDlT/rHlbjYcFlFA32Jcpg
VFFxUuAnS5AW1P6XbCiUg7Nd5Z5BnJMYmadS2VPgey7ykxk+2LRSFXjiK8WbWU21VrTFkgPb4M12
z5EL2FljEuRv2JvHdjBOpX5fMnaITbWbZgBwOBdS2JjdPbN/qFk5hQ3balAP0Www35+HZG/K535X
NhMPIhmI2PKF8lctgyf5fgxIGHVT+RULgCIISYKqBfSXhBf82bG6jTL8i9BeJuynOt86m56NqACj
rX3P7fuczNgnGpDI3NnVSTChZAQwsfltnPBTXc0BNFARTLfqAa+d8AxD2w2mvuF72tS3TMOHEj24
DjvK5hbx0mafJ7Q7OgK2F2I1NV2G87RRCIMZomZTThi7e2EEAxEL6mJRo71lVDsgk6yTITLrbPOL
z7W3eO5bgBYW/+LqUPGBQMbA3IfogEeuqCEmgSvnrhJwX0dWqbnt7tdvlNJ9hemnoKA9y1jtk4Di
4iqu2UNOAWfFo2jQsVO+T8vekUxhyNPFxdYI1OUGODjGhcl32icb20xlt3u1h95iewv1qUnI2fb/
jFRjDP6vpwvHfCxqaxE9iTjSQP/l/7CnSbqWkveXgZgmDuW2zY9KPe0V1HLNhYrqtQ45WxcbNPvM
1JQbq9Z5edpkjJ3NEKUeyIggmtdXth7My9vY/CQ4olRE9UPD3WJxOGDMuNhTRvVu6iXsRaZ21U21
IMMbsQLK2cg58rnCytqMSjBxJYTzwJ3+VEwsvBqmZIn11D7ggtkbCW4LE6Bgg8UU1XjFqg8RzT9D
c2pVa9vwKpHarV+yL6RakxaMhBK2HF4xYEGJQ9iGrkA0jGET3k/U/S3qcoJi6yklrDEM0M33QmHq
XCJCBlV2BECAiO/4xZycDP6LBEe51S0OxTeTH7Pa5ZHpjQxHpgUVV94tgalvnPne//bG2iTJF9KP
WfWTdHwdLuEphybGOKjNeMlbTscYEazqEWY444Gxtwve96o4xiFOiOo3gXWuM6UneemJhDMkF9Bu
MnNejQ6WJdymEzTcnB8rDTqhiRiZXpekpz8g9oEu7R1h+XX+XCuXqv/FOc6HV+6F8t5pWMvs7Bjj
SeuUxu8mepiS8RNOma2fQkU+t3XhwfJpKjIvxNNVxRs4URHQ3HZqSMGutre4ToFeYsEjxVtanpXe
J0wY0mhxRr9MGoPOXzvGvhge+giU427g4ZUqT60ljsIagg5bD4fCVcsNVzZCvOO+Tsdmp1Bpi5Ws
m1ycQF8m954ZwlfUeAqNNzN5ldByu51sz0W7nDuBaD6kh0U8GrwIYrrCejwiY6kGTZgHDq+Xco5Y
UNWb2ubwwbRpxWRN8nBnkFHOAlkSSThCR01puB95f5n8QJ2otCu+prTYxkwlSDPzFO9WnVpLu1M4
jBedx3a+wM1FIda6mwypYgxb3+4GL7GUgKJgg6RvWvh1nPqdmiJSH8bsZi1bW5WfaQ4uFs5lFtGj
nhLzkAMV01+uc3HaD40ahRb2f4lBN4kumlt4SH9NXvpi5BToKIGtuDepgK6C/gh3S/pYwG36n9jr
aApzJLCQkBGVLsCIi2VMKJWl/q3/zRVeo/otAXDC3pZyc75HM4GdIt7mGW86bui+cQPdWtvtUKq6
gUoDKFb3jREZm24qvJzBOZn+GdwPrU8saeJuGatr0t1GC1Blc6KYQUz8o/1s2Uvqb6aTes/mbQ9h
FH2Jyd+lfniXZBAQ98VD/bSY/uCeZyr13qvRnxlxQMUy1mPEo92Ab5zcWgDv6R+jxyr3ytQ3Zl+C
JcdwwvsQVvLNVnbqxFWzoZiM4DynR3lMNd9tubxAl/sjZljUP24TyHs5sQ7yODUD0AZVq8Q5tWv2
q2kIixTbQBCHHgEjdvTGeC5CXFgxxbyGTujgFS+JoqG98bkL6gwU2r+ZlMblM8V/XI1QQtLykg1f
Dsl4NZ9OktaRsbh39SF0lQ3KBO827geTR+fyAs7KnmLcmOx9gG66DDIckazhnKjwnjqP5vlTHj6Y
4Q4f+cbtD73QfH0S20Gl0qocDkZtERXMziHaoWng/Kw4s0Qb3frk1CMHRNvkJsc7pHhvyc+29qvb
Cs2iSLD1nw0UWqdEz9zSWjm15Lvz/KCsr/4JyvfzEN2Khrcn/XttC7Hc/VlYiUSuflaLT4YKzAlr
D3UZMQuC+7RP2vAvy0JiCYjlKWGxsSUs3D2QxCf0+OQq/5xlQEhEv5g1aK5cj4JvO89xLO/GCgmG
xcoNpdvTcYk11h10BqOnT6CoQvGZgSGwC5je/M60Kij1OvUt+f78ECNOOkwINt12TRsH7TSCsIq2
RpPxjsd8e1tm27dqMiT8hx9WZlxlz7pbRWz6nupq1zXXHiInlSObBIWpPQwrcmCE+zYaeJjHB8wj
4MldCtg4afDioz97iyMvt5Fwhk+O4zoCpz3ccqL5Q3gqwZHbcAE6QGbr8kpGUxBjic451zXhHsYT
xz+QdHwUTs3UN3LKdd+WaX0N8t4Jf+JZ+kj8sgfX7PjV8k4t+PkwARNQxQTKysECOZ2qTicZ+MIF
gyL4LsoPK/k3Z58mnSBMOnjgpHKzm72NptRXlHTe5uF36rqt09MSTUkgyliiRCTueIynim9Pb4qx
s2PgMwxyI/d0097Dtt4s08N/lMT8sI4rEbsQG5ZJyGIcrrFSWQxY1FcjMqKnca6mCzG9LeV9bPZa
fTbFtjFuzD5cvRMs5ZrY2nn1W0MsYkXA2yu9WvyRlvJkUPlraIFWHxSuLlfmnqp+5tWvPr8hoKEN
Ni49qx+RQG/4cdgxsK8sijtnr8VayM/VvjA4CQlztx6gTVK6YebuWvVMM8F6pDXD+KGa97Qj7DUC
lApHvyYc4U1rfqnaXtuBi6Gs1kk/xvw+0vvKrwPclSBSrJ4+s9Z4Fhg+jFBui5jXKy8EMy2PJojg
aZtR2GPpi++q45OGmZ5noQ3T96Uf+emrzsfdTuFGFbQtO85uGm4KLGaTiO+FQ5eXuhavAJaINrbA
0lsW+gximMzK05yd4+wa6p+tgjedxNQCRgRWMqNR3fzyWTXjd8cJ3HLEUzg/1CWHrHLtZDd4UjQV
1DSBGP8wifbiRJ89mzMKXQaudrQoDm/YH06hTtR2/lbjv4wBj8FlDS8N/aHBPUsltDdioJy0e+4K
7PjJO5kV4HViTLAqDadW/o4GAS11ZxwI3WDffVB5ALRw0SJsOYmiwO5bD5Ha6+DuXMoJjQ/BaFda
L7NOl3151jvJU/w7JnM394cK471t6Reh+2hcu3W+M0GsDOpLRqEbTbebgTHS6v+g0dfGVtS/qf48
ch4wKOgbEAwk7zNNJcMq70vLHHSYcpVXEcQ+MOHZWa+fi2Un7DdWAGfmco4UoPTASXRIyz3z2Dj4
ywQ1C7mxNA1fdJdMd8698yCZfClIrhFhR1MlQohpVwfvwasBR2FaoXbg7IQrsyFZg0vgxaU726G1
CB4vSxpt7477WD8pPNby9LceTG8wjgrqYKvZt7DUn1afr0pD+Gj/k33rR8KlX/Vc8Dhf0wAGS9+W
KqiF+gQ48OeZNUnmuq863MA1Q2rqNMNoh0GZv2UXbd1p+UqxmXc0ahYJdXT9fDEM+PB1ceydyO+z
m1Eom6H+Vq0nfVE27fKPjs4DXZn+GH6GE0szg/pjZkfoJ0FUjJvODlqCaCX587KQe8W60/fhS4Zz
bHtbQhtry0wZzggs/RUc8YtIx0NZql7Xz9hLn2x6y0USHUX1rxGJl9VfKvwTeU/xXpp4i8ZzlDps
vHMenNZ2YulV2fVFb+agQ+sr1hJRzoD1sJxVnm8zLaUPeSWuo6JeDbeE3DiQUgjrs10UB0P8yfGX
OdHikNDaT5yhLKYWm1eOZUtPieEOms0pG8pHS8k4cFBE23XtT0IlZcgzeH5X9e7aFQI+WvGhYYgt
2VVpRedzGIYVxGbqOk68UGpM1EVzUvp/JEw3oVu/xFrQM0g0BOASk3x2gaDH4Un2+tYkBl2Vr3X6
SCRYdYeNVtBOqMv/yEgzMn59tuyfmi2h0N9L8dkk087p9hneVVM91m4FSF9w92IgRKGjzVIDFucm
w5ZNoNnz9LB5WAs0yaX6yQ2UOpQfpf/NeOjbAlAxHe5JDULs2K2XWnq1HaoKn1SJAOHEZ7UpX1In
e9dZUabhFo7KSVXeBGW3Wcecq7+Fk+lL1dxVXfq4YJcyEYa4+mv7q+F2N8KzUmXkZcUpIT7hlndW
1j5fPl/euvmcw5XUnvMJnkx07ZiUm7r9wamCmZms17dCQEI4v5vSvAjgHUSCyvIeOr+Z/juHe0s8
EpTbmqSD2v6z4BgOKI33weLTQLBL1dpvtOmymAMCNZmcIVDw0XGaPAzr9yi66zQ798vL+ugoKEhE
xOxr/VFIguDhw4r30N19PLRBSrtzoXzazei5+khTneFHyqZv6NTWBec900tZ4cnkj4KFwmgJzKGm
oXY67GjRl4mYMRB2BIMJ4OwqLT6vag5KI/HUGXiXEb921iexv81ooWMp5Jx4E5o6jbHIrdL418QJ
pxfim48JfqE2e5qXZQ+xHH0mXH3COQuEKbtWY/M2vAlapBqXs7Xae7aKle6WDXd1MDh5m6zIgaLb
6GZ8AT4jv2UXKOKrmSHkHYYZauS3Zqw5D1p7Gb95g7BxItajn7HbZ9w0Edg/F790tpMzqB+WdgM/
mYm9WX/rFdcDs05CqW80gmMkuj5UPh2gRPGIemtvGqv/sf8LjdBrQdAv5YehcQhD+mkZEoSzk5gl
Q1ucU4150I530+p9aqrD/6Gd4i/8/+UNVWP3CjdTBSbk/PcaIxvbVJkpENKMu0kUVLFJNCKHaTMX
Crp/V590wRFBvZoEIbP8pBlbR9uuiYHI3tZJutU0CAu95EbDD2TNgW225zXCvMQAEp2fkcPGDFur
pLsi1vqg1X60KduogF3a9m1mBJmsRygqe16pq/u8OGXTX5Kp8BKpkIrh8s/XHE99Tfa04NCwQhgk
L5hZuS8o+ctImdewxeXu5R0sWcjJ+m5Jr2OrwdBVwIvduiH0K05WGWoNLBksBqqnUpuRONmHzjm6
cF+7jnwfRwYqVaAy4Dsbu2+rT7ZqcmKNFKnvU/Q1Nyv8pT9jc29JrSTfq8HI0n5np3xKjWGPdMTh
bu1SkTQW3ub67JZYH8S9wXPboLxmi85H9zTgUu7A20LXKX8L8VX+GOu82L9x/vbXObibHF+Z0p1A
NuFjrvA+t5oZTDxVFFBuvMiS4c9RHH8Y8qDIjup4Fen7KOonCyemNT21IUNCeJ8ENIX+gRXAUNzr
YvFN85jZna+Y6G9fJh+xGTMtqfZJ5SgJvmczGDD1oOct55J9SKc1gZUUpBxua/dRX9iU7hFNj2+6
iwL3KZhrmW13qa0YXuFol1zHpGd+O525TZHNZ/mc2ssOZ6ynKhcXA7D4yHPVs6MPqXKeCKedLJun
nijqrKbYQQZqnVQ2mDayw31W4u2aHATJfjSm+1iTcKXjvIUwSaZQViZlvd/6cMNRiOcCijvokUU/
JPVXVf0LuboU/Gs18inF9Mvw0WrHrujBDtwU9atIqT4odD8y50una16ufNAEKMynHMladuWTMzof
nABa6qpHHsnrRRaSSqwAWt3Ukmcm8b3K/Eybr5bOHgUz8/SY3MviVg2cRTn3olc1/b851zYJD+U1
RVryOFLHlvY5PDPTRSm6wORFqcV/rM5wsXT+AgU0T4m8O2r8nKBsDNqfXVyiiWkXh2q6+HNi7goQ
dIWs3of2JHiY8w6P0uXahL+AqDb8LT2r2dfIIU2G5MUbwGiAjBbgF4hYDVzSkfQX65WZpc4dXyUI
nzCpsZX2tZi9RDYdbKSFkLeaMDht9cZIxDverWbDXP8RsE6T8DIqrCZNTDkNH0Mkt1Mhvai7q9zX
ldn/VRRQ8gfTpqZG8oTl/FDD7mSutAnvgyHh0OOyxS25ocdwAwG1S9t9R8UNI6TgwrMUuUUfeC1e
Q/2G28oPyawolNsBxZaLgYwwerrFwzulneS51As/d8zAmKu93rY7Ndo5of1jL0ynBQJDdaI85mKh
SxPjesXwUTiI8QuBWC36SZH8KbJQmF4KmAGsQ+jIIN5rju9Nb/udJr06e48znshOROCdGKtrRpHf
sUi05JqiTb6EQhu5Zh/bEmQ26AVTHkYhv7o02VZEljjk78T05FTPYxuzI3J3y/Sjtu+1y+3TZ5eS
Azw2LL23n1sFQmmNIaqrNjkEgpwqZNg7p7zsdmljvA4J+l99MTgtWEPh4QLj1QcSicS93vMv5yN2
KjxptBrgpCHvlAzhpeFBo37O1eVBiHGrVV/8vMZYWS/MlX8TA77LcS/u0lOKTbLA+DBElwS6Ov+U
/wTCpyiQsKYFL19jdXxB4lrelejDHb5bNEAb8GzU3MWM7KIdyUr6mv2ZkhyXvcPT5XmQn93YAQPO
vetcge4N/80lZEkOIglioWu53GO3tfxYlJ9RLvaTPNd1hKTDM692wZXKjdr9mfIsmCUa2vRiJCyO
MiwAvFAfDgmXjR3BJ0fc7nVkCcPP3PGYITPOPcaIi6o+aC0tAOo9TyiIIjYXh8+ajss+e6Q1cuf0
CRmwzhM90iUyocIYI1c2QoSYkx5wMG04+qMgpHSnt03ODGSBT8whRLjga54W90UfNA+qK0Xvgpwz
rojeOHDIRx6wE4XWEssrc3ZMFsurObBY2YTR9Bzh2c6w4sV0W9VIdpU7n2261KlDrRPwHdywo75d
lDwYkdNGUJeJCffR/agyAiUMeG3yUZhmwILoqDYvWTN5WGhmfK1p1D5zPEwym5WYV9Pt1xSIA9Nn
ymSZzxNdquJNbZNgDOEP02bINC4pRg1VEhvRrYKKmbaLX1VI5/3dkSFb1XyfgySNskBVy/3AogBG
0yOFBoEdJtSZlYdoLD/EMH1I68Fpx8dORj4b0o9ct95p/X3qHBqYjlHDTBG+WAx3FYV3ZYadoL6w
RI7aG9GxsZS8QPd2dWeEU/+tLoJx3cCGTzN5D2yZnMiX86KvYW/eV/BWreIexjqLe0x8eSD6x8UA
cjIEZZjvFX5hpvM+DH8N/bs1dnkR+3XBQTu1Pij6AuHcAa10k2dNIZxCek+hAMhx4wu7pTa+ka5k
1sVX2qOxUkO2NlVCdBWR5MT32JrpLhIyMBoa36rL3HMJaBa7R+skrHGr69El7H90ms5R0R6zaKDX
GEgWeemhe2DT2vU3AxnMKSmrp/RIZ41fxlzG+JkpXDq3xuBxcxBSQFJWeJAXx0yX7xh0qMtcbU0Z
l3HkNfx20Q9H15x2Zjb9GBaD9pCdTGt4i+j4LVtsCRJsAGci9NRoXXTjt07eauUfpXobxKyqQ8rp
WDxQGSnGf5Ant9Eo39K28UWI8FuPkGhrv27dbc2LdVRY2WbKxcSGZuGdZgwoJEaQVPcF84GykqtT
n7PnhgiZZvJnq8fePLVWu5dxEuiVeG0xwsW1ckhc8B5TstPXwEhDa1fWbRpOZXVqQJbu2GEJpuwP
Q8k/w/oF3XAs1FWC6fuzjTgfPRarVNOEgVsYm4U/fF1KUBFFNhiSFskhlyXCGluMbG2nuRzuzK2i
AjJsr6Fz5pUQIhO0evLgvGTMmPOgsjAIHKT5BQU6oS3JBPcTuy8YOuh6YLXq6Fc1W8DRGDu1dU49
t3CbVvTPkJ+W8DfH8YPGp0ddQ1Eu0PH7kndFua9L0fEX6+4Uy11AAH1EoXNCaXzrYo5v2vjnlOVu
ztRDpJPGacy3lJ3YwJluIPbOYiEYotUvxUaqUfg5lxMvSnU9hUFeKwksBotqG5pDQmE+EFGEKoaF
aqkCQ7y6E2yv1PDILYQNLrdFK69x3wSY4h/gu9ZN7Y1Pg9D25URVomTopHNTSU+1Wvgp2tJokq5b
Kn8Zib2GRjCVEbgnDuzp29zasDueQHcfFDM+4fhAo+LBrEW+lHfpYpQVLANpKjRGg/fisoci4ruN
8mjaZbGJKE2uxvyqR8aDVpiPNE7R1UirWris/cfNwcoOs5a/TtmItsYSi4zr2zhCWQNay6Og0Z1T
vPSVV5TirE79FdMgPYjdblj6faU1f6KAzFDqZ9naD6Zp7Uo5vU6I3RpCg1UNl6HpGBduHT4AJvAF
/wMEdk1+1qP1VZCYrSBygTzo2dnPKiNV+6b1uNdIrErF0/dp2L2Uw/AQRVVg8ZUqqrHmUbvmWQXa
Wp6WfCSuje3DdJ8GHmKSm5ECbudP5b7F+gEzSPUK4Zyd/kmsnRP4k1MLQFOCDCOplQCHAk8O21ER
HZv4rXqN65MVfhaK7hPVXl8frcXpgO/SbqTZYFRt3CYMo8RwZoN0/EoTcMc3KjM3Y/NUGxdh/CJz
JiI79nq4p462XhFndZVcTFveFqro2pmF4KLsUvnW1qgcVv6sTSTijWj5yzIab3ntLWF1kiGflIZ+
gjGgUA6KkaFrS0hGGmENFUJd3HBypKdw4nmkj19FDtGCvpjOJrfrlpixomDp2s+RGjidb0eIDxOP
EcUuBfURNBv7Wpnv+5yOTnwHjox2GYg3VOz34WyHSFMrF1mq+ykuaTpnMeZabANcYtu0NOfsmgbG
QpsPsseiYsJfddfaIa3eRNi3q/5v7QfpKXjUNWLgbklhCH1zzLRbfN/1UB+4fBi10wsz0Rnf8OtS
dxs8035Y50dNvExXIAxbfWr2FjYei5BjJWBs4cnv/agtTxP87fi2PdMcsgnO38Zm8x28B5vNb5B4
349nfi45BOfN41lu3vPN+/vmPTi/dzv+//wYvD+eH9/Pwfp/5SYYvMnjp9m8brbB1tgkB9pAvMfz
939+IeCXBu89eGx8fltBiSJODx8ahfbCtRbaQfonXqjQetYeWSA/O/4v5C0f7f9B7NQ/Jehfu8Pi
sbDbtKfI2BTBdEp9trGBfGEPg7p7ZHewqS5F4HqJx99Vbu1g2TY7GXCu3/C4XUPDD9Mv3D0CObS1
HXWPpplD3/Nq8uBaay9ovs75GwbX8syIlbib/pvEuEG514/6yWpBZ1HB+u4LmJH7Zfx0JO4NnMv4
B4lCbHAooe0C5zO4qa0zMRa92vaA+c7lydzymxHaQYVs6nLfMUuGqNRiFOyy+mDVyNLosALwufj1
tDg0dRTYnJSbhYm7Hb0U8o3gxWunxi4Gnm2titbB0B/LlOduQy9MnR3DMka1npeTQWluyHVkip9Y
8I/XL/WCshR1px5ShEBuTljBDmI+GfAp1PxdZbVu9NoagFq9Omb/Voxi34eYaIePirZPdgk7kK0H
q2g3mjki37JNAQomxujggHF1KCFkyvdtlu4p8sS0wFDkmJ3hop14vqqWfgQ9ysiFYFDutLWKYbrQ
JrSzZPbslHqgT8tHEUfbHNBHvvSBERZHIMUmt8GMkbCpmUfGbe7rJDx7+DZRzUPZmjCiZoE2h5hM
oQelrKkI9WHoWFH9IPVJ24zA5lxgwUnhS0InHQ8EQzE3zvTZozA3nGPH5WedOqhkGQaqn1YkqXKl
fPQUzSwzMH9J9IZ4NAI9VjGeQnNx/nqHW1fIo6UrMAbf1noeW7S7aaHas/3u5WX9ZPti7bhgNdCe
VmLM+qKB/prwK6OKhAO4UlZ/vfJB26ziXrFB2nO4Y0iidTEBCFsDKQhJVIIR78XFmbJLXm4GZwzg
xwbNaG9NpQjG0jr0yQtDrR+22oODw0UFpF2wrjRBQPFgHYqznMJzjGKjDEjSBDuY82NqoHpKeLvF
fNKUjM8ULTvnpT1rgan+hegwNnQgKJv8SXtHfzPVHZJORY9KDhciGcNzJQEgwvy34SlZI95ai0l6
TK99ur582DYpFCNkVxn9dCIgRGyPXpvcXM7sTfKODrLB4UAXNNaf6JUSxY0BRhRK2c7wuhkcO6vs
ELxCKJ9RFvFOKXuWYKvTKFKFF2M9W2rxPBv2Vo+gBCKvrOOcRBmxMSoa0bFbjYaI2936ZNdjLMEH
AOgJDapjcVu9zCS6efWoyA+wJZ3MMxSejB3S9JV9CqoAXydYqRANkp8xPFOebAnr0Lb8LYk6qphm
x+VOvh3LDsSHOtBy0vov08Ls3l1L62LimArTwCTPToxuUxlPoX0ro2+DilP1RcnOeMuldZf1QZaP
/CBSv0k3+ivjonAA96ALF5+uha1mpMXT8CccVg5DIgZIU5geOOhNScR1oDxyAYWgBCFalLT4PNnZ
u2Z90EOAUexbymACdM16S/a3khFCRJgU/o3UJA1+Pz9P5svqinOiryjTuPhDFUZQ9xE3qt816+tE
P2XqW8qbfpAHHI92/lqgBeXQx/iIKSs419pHnr3PKCzmi1x6UJnpM1s5kSJT6evmUxWChER1Tq1X
LDy7jEeDoAqUHUKIkNJWvzNusASHUaRauJ6JW7Gfk6O6h7M/KayqGYsXcmcEP/mbV9aNl/hurqhS
5KzrxxqVLDVrmAv0SJUDWnuo3LWIgnWBdrJJkeDo46rEquD11Vdm8zZo5avR0uAFCtYOZnS+Rbs7
ZkHCHVyeK1C1iZVO4TaraI4COFjyfW5n66BR12PjIVGLYJk+sWFC8f9RpuLoTKw+moKHOwbJhQoM
Fvgx8jlWqxyXMx3rHvmqdrB8R+VItDqok31EnsSSb5b9wbrEyzHLl9yu6Ihz0+MuWj0KFJLy2f/R
NXutSazF+cNYYouHCrsoHwMUN+M2sLqNwzeXA8WEicOxyL2VurcyMtYlF+AshRK03oZFxCtKmKVf
lcVhvV2UNW0DetZBDqgSjqXXAh0rt7bJfmjfJT+u54dJxyChSI9PZ8peCOb6BgPWUr80VoxdlGHD
eF/xRRkuyLTaYRnNeO4oKJERQpxZmeuy9wSolXRyaMNzSjTqiNgRLiMFEesO4qSz+9EQctK52PSU
BE33uL+66RcXLHTXfYwVV+E1jQm9DV/YKplgV6xTzAOnrmgOecojjckox+WNBPitN68Ox4hCfi/K
uFu/3VoOlEiyFLy4A1UXvMFzjCED7TIhG7l2OcGJfdQBOZlm9YZhQyx/2PDgcySNdnAEKZ3pVqLG
1hWmVlqRrIx4TXocxXJcSLGri3WdFxoBVwQey//WfON3BS39ORnnpaVZT3aEnUbG6vmlrZ/DBP7T
9Ns3/9GXWhRfaHXDin/LmBUMXfoKa3fIyfBSOb0n75Oo92nt3gXDcEyRRFOQd1gG3FTOk6FJ31Rd
SrWQHRTn2SovLZfXzLqVrgclTc/SfQFhf9J5tWFPJKnMe2Rh7/sBHRNHFQsMKgBrmqVSHsNFXXoD
oYU477ct7MUwt3ZdYmFIYAcMOgJloa8YdkooRBnpEOvXYc2swUea5d6JTi5XxQoRbSXTZoYnstR9
h/92mg4t0YWWslsVf5YBZLfiz6pTAmUqRgwUXy2SD7B0eJMsj3aU/1ZzcqCa0QvD8jjaDkiV+UmQ
YYhDfFda7zmmy//A8QL9L/FOEXZAoxrZZ6zecbvnqMxJvy6+0+QucxVH/LDtMv5Z7XAaMLMsdgvM
VH013Q9X39v8wyUj1OgI32C5bvOO0IZDs9xtHBqVPRG9oGC6ea0HG9wLkYGK7nTcqAUGa7NAG0S4
J+H+/zh7rx63sajb9hcRYA6vkkhllWIFvRCuxJwzf/0ZrO/e89nVhgs4LbgbdtuWxLC511pzjinT
yh4hbkYhlhjxcwIFakiBGPrS1z/2cXxoeihqtvpea5sJuQFq9kFClKTFwldxFA4CsdQtz3ujPqhp
DmVadAR5FkrvuX/HyasG+0QLl70hzUdB2eK22re9ux2D2E4htDGlqNWcmvNV6nbKFGTbPrGuQJtl
2kGgX8aOlTPveNgjKoiOpJ5uBTCJwbgUNHHZV48hd8c4NDbgj9QTNtAD5yS42xIVUG4NGEHfB/VR
K9MLEvEsCNY6ztNBTM9+5R97+mUJuqMJn1GDXXZrYSGm0VaILm1Ez1R4LuGC4uWFYxYy/A5xneez
ON2nfHwkmaXBnZlUjpKzKnkC+S0wTCx0vBod3I5Np2/W2BD5cKVH92o9dZYyxdwomrr0RlZugb7k
gFozg6RL/mBUOqm6R1IFVJpkv2FXmKaNmA6tgDIpMqq9m1UOhT1iENw87lPXKAt/OnKUvxX5km51
j4VwVbDFmHKIwC+CAMy5dKe2gxgTLU51WdHpleRfY/tB3tyr4embIpb3noofMtceRpH0yf40BUzI
Zrljx2gMD27HTh0DMxkVr2Yjsc8CKo0qF2a4FSmQok5TFmA5GMiZg7Wb3t1xEekIriMUlGw+eA/Z
8k8uaixdkJZTpqFE21Zh4yBE2zrdJlyMow6uLtz5cbv36p1O79UsrQeluIXylgHuKDmeC1ATGSCc
GNh8xT2Pjl7rr0GhMzaEIJMLjNs9ILxEghQRobAi9IREW00yJrGNlg0VaVYwFyb5cz5lo3YdJawi
YPyhEd+tu9791BtEsMDr+yJaBH6HvtXaWZM6MjN2fQrq1RTXU/BdmiBVjbiNtIKcR+0ATpAyhB+0
Ni3mUAxP4XuxDyIhytAWkBUF7EKTaSqa6nP/7r0kGfRSU5646e1Zq92D22YXefKIDP7a55RgdJse
qj1jlOSE+O+eNZkjFChOzXoN7HKjam6DpS3CWO3SMagexb4Bgbb2Y9wghepMNHhX6lnSbzp5FeyI
hO7WezwvIiA7hHiJMX4tDS0yje6whW4rknUTr7oMvkU8npMoOfnytgo5OzyzIhyeObWdSVtlSikY
231XDruBzpo4OnXjvoJnXmV4L9owNBCasNUxh2p6fNr9KG3CSGB/1k5Cn3uYIqct/WsxBXrj8cjW
ZniTvduUOJHgXKb88L1yqfEQEDhqUZSwp3sV+9TOyCf1Q5z3JtR8t2foYQ3r+pwW20rtbZd37+IT
OYckOQFIJ6dioAXd97dK/qhS4agX8YZDIGDFQ6Xf7Ov6NLR7n/srCYNfHQNzc0kADd3ZDlkxE8sX
nxj51pS2mo+GKeXSF3yPyTVQokT250Ubuot0oIsTUVKmqHjU/hIA/R3hTwtxRyu2rBY5ARpuh7eN
2r5InpT2rhJoxbUxZc4r2rU2JrgIYgmCfK2CcGyciFrY2yKPMUN50KDakz6H/Fi11pqA6930BW+h
xcDWC8GEWc7i7BdI5JDAJJbPhSVzgoIOv6/Z3oZuuHo6fQLUZiyDYb2TsO3kTXvL6/CsV9ozu1K4
5izmmpzuw9F/81KksbJ2L9gOj2dWZikeDxJy66Jyj1koL2tBmhn5K55jRPKXOJO+tgqCntBHi55H
P3LATB68QjlPF1sbjbsgr55jD/1BbtnJNimVXa9bjmcdFM3aGN2qbgknHzFrmzZKaDi9/meb3b0+
eKNLuh6qYZ1r4oNaiPsUN/azqDOLEL0tUyiwkp9NZoCGrfG6FLbpbhnhLOPmahr0vBtmuG2w7VyN
bhyqExeYST9ads/kd5WE42OALfsDUuUIk9C0OrplDCNxltX9cyGjy4BspudLptI6yc6W69q+8ZiF
zwUaI1xqUybVL+aYnSrPgeGzpKObYhlpx1PHdSjSfte0+DXWxtPUPxvkbonm2O5TFNCFh3yYfZg6
aRqLp4iHYVCMq64UdtRG2Bw8WOF0ori/EwoqBeuD1x7iEmzDRozTtTmgiRLdi2FlnzHbxwyl8rS/
UKFSFu6pMflYw87ko5MrM412VEqqgcTMjq13SYBoHIxHPWByiRfU9x/zLDzmfXcTtEOWpGgZPZsS
MgTMQ4U9ATWTXVvlPEs4igkhy8TzSve+0uchgxeeabMiq2yJ9oGW+yQ/1MhFA6cdnpqBzZzbg6cf
2JBpwj5NQDhbGZ5w+cFrHhNPd1T9WUXzkxXo8q3KThCDRRCK3SLeh7UKEzxAopu5T+NwiChaVdQn
OusjQ2vEKA4np5JWsvtUYPXVQhnFKMe6VDFyLb2YZ8LKDW9FefL0X66E2s9fGD0FhPwoRv7Sj2So
ysNJU2iq0pwtphWp9mypVRa9KjhagGa3ss4RT/scJWXS5UsR1VOLryG8uNgOZCE/xnp58sfq1fOt
BWJhW690G8Md4YaEhMSL1j10xAuYMDqjVkTUmdvQFlu12mb1xjKeJbVa+FG16EKWWE3eWtHgUEfS
pprgJiL8oLeMfNWGa7DQZVxS7aIb7T0tjmAz7TL6OHdifB2eaD70BE9aIBvT2LcTy1p7FGwihy+X
jAfP7Gw3wjsTS+gbkPfsFYndIcROFov6GNaJg6gy5E5tLKZ9Z0zllvDcM2o1XitklwaqL310CsYY
ZvcWxOFqVE+hAR/VXeJa1YlGJB5Qww1bt/CgnyNun9IdEJ54LC8XK9Mx+n1Y8TmIcFy2J36drobd
5Q2SBnqe7E+mHbxeoLtF36B15jwJacW52Onwbie6smKwmYh3rZkg3BRwDQWw9qKnwLureikgXNHA
28oAMvv2TLMiyXFC0jgrAGLWGXtmGkXacNJphKtswcp7TxEexWTGVpT7sEi0BnBrQ23TInJN3ydF
X3qhQ4Rupc/G3TC+GArSFJmkPhq8U8Ah3igN3bFM2zMlcdzIlgGjD4/WS+/3a3o9KcneIC17OV+C
L0pQSiPDSya5s7TPfToBRIuWDRMzDPlOSSOFbbYg9a+ZylApffi3Ts34iwlPkpGmg8KCySN/gQ9/
g3INWiNnml7o8OZ+CcWm7QZsVfLassb53mfmik3MSRqaCI3k5AtN19YFK5xAIrBEAQ3Gnps6fSrh
DvM7+EL0btjAMFKaY2h0NZJ3SKB1tX7eBoxhSESN6bBkifFkFSom1GwhK9yWKLcCug5VdmIysJ3o
z3EeLRBoo2ZNZpV40Dz6afFn5z+mIDaq6C5JPUlvAG5DOpHyC7nCaS0tQ0hIKcnhcXGtzPc+U5ZV
j75Kx7J1L1mddcJUKII1DyhNSMxKP/AwBd5e/BTi9JUf9jvbAXOjpGCogMBP7Ij6hcr/7biqhuDr
zOexCGiIHsTYaVs8+v6nJ177yb1hVrtkVQ/nEPzX1I328HpSjsNH8uhTOFH/A8FS/tuJVlAbyUj9
FYBO37CZFPQED4+GtleGZKXFvUOwV6FCPXsVhc2Aip6HLOuAnMkLc/Dg3S0qqkBKZdW688zWCa0k
+uCk/sRN/w9aczpSqkR6BgQM3JjStw8WjFKQsaxq+5zeKzu0kqKzE80Fnc+qWItYGybgmTq5P1p4
PajQa0r+H26Dr1St7+fLELE1wcyZgByTmvO380Xatq9Uw6jtffoBkreIaIgG+jPjcDl9Q0GRy7uw
7F5blOVZTBEiuGsJFVfEo4bT/Nb3gm0Zu5g7HsmpmVwnf6KQ36bWw2QXLbOrSQsnYnJk1cuaFr7C
hqoOfoUVvflH3yL5lAZERRdO8W2PHp2HfLuycpUHJeBp1ZoJu4yOvFEtBZcFjJK2ZAeDyGYbwlfK
kFK78WaaIygoc9Pa30ZDYKexNh8NiSbmh6ieolDfm+G7iVQnHk3iQh/awZpp44du0N1CLDseWuqI
aLwN8WPG+EhlatErdOleS+3uorjW1Z6WEFJGQyOaK2BLM6knqD0ZA1bDB3v4WcNPldqayTnIJzTL
MqmrcW/OpAh180ltPkPt3Ew2eaTtEMDPFpwKsUdIyPTSQBVpW8mzGYikrKqO0I5L1RA/Ge6uIkLu
I1ewxeLDb8msffGFW4uDKOnXpmDtIu+qtKy87Lypq9iLBIqEoGores0i7Gu67RpeOZZWbjYmT7Ng
6PeB/upr7sJCZSCT0cBMaxDKg7Jl7Z8clUPPpsZkQuKOThWPT0qUzrAxO5KiI2gqVjFuA5/LkqHw
RfFlSOr1wgd10Az92sJNYuI7qnkcJ3EJYiZBVECb3BxqZLFMCc+06IsuslkfF0SrUZ2fO9gaEonb
k8WYJugQkK1b9osgadi6sgtPog8xBEaZ9+s0UeH7gztl5KAHAQXALZePbgIFJtuZMbCUPDh7dbzE
8etWiVMn7yk68DCMFoLh2W22yZjkudIzQpKKPm8TbXS0JMXk2LqVGYv7sPQ7crqoERGFm93a7UXs
INyI8sX032WGc1m4mAYU+l0NcT4xQuu88egiCrLcxIlwQU22bWyhCy4ez1iLrord6ERO9IwgEG4p
XXugFg+aHYofaOx+DiwYOMoT4hO5ZdvvUjhAMQ8OFk2OtN4W1g2lU2NplFraXJQwFe3xOCIcjehu
ZcVBYDiuYu5Q7zHcoUodF0V8FvFMapGyMMglnnD0ff/Yqx8K5w3k++SJpR+HoJ6RRqS1OwnrEZuR
ODvMuspEkHOPjgaMcnocCuEkQ9nQ3aOlIzoZGTpSU2w6Lwfk1RKlVLzwhH0Ip8aviQg03ESWzDEz
cW4hh65ulGdzldKwLvxzSaK0QtVg5Id2cHc6PpqR4ciySm+B/CkESFpKzCTWCtG8P8lDAox8okM9
NrCxg3RuMb/9Sg5RbpXxkEp31IqWOqEUNBnSCIt1g5/WTanj0eVNFfeyqCR2cS0UevWMPZuLocMG
5jpSw7nuM8gNL53geF2yKq3qpFpLfHr0XKPmc2AoGWoHyrsy6uYI59rdgMxMZ8wrpOdIgHHZTYML
YL1kNtJmLJjkqTFEYhXPUoSvFyugi7Y0ZdwD1DTiZs8mV15Jfao9yeGDyz4vznDKI02Kye8TErSZ
OF7Kyjopg3zzM8VuAzLtrW4WyhgJiKKuyVfxUYj1aP3VSD9I2WOGjLsAH5BZ5PfWA8qaHceJ1o8j
jCipq19qMhksGDAguEuN1Al071VJpGWeLwdcuzhwrb4jeRBvrRss6PT3zYTZwIKRDo7mvmoDcX/R
cYISeAjdK59ihztT689030Kcc31M8WoBc2E+PUDd1CZ/Lm5FBKoRIkog9zWjLixdt55JO+QHLKvC
LBIK/nR8Fsx2VidPhiAyt2f98uOrXi4p+DZjOqH23kJU5iNSZBe8QevxxpkL4nnah7Hl7GN0avi3
UEgNTXyRDM3WI/cqDPcBUYL5Su9EwhiXfhI0vCbTfS4HZHwEz7qHW7FjA1Ja22T6i13hWAd8SnTe
aqlelT5e62q37Jv+qmMJmGpAHQaKJ4GQLfz1aO4tsd56Y0gmcYiNulp7NagFT6HHLBI/I6Aqylei
JGzlmDNf6s4gXzUGncYIjTrg84ehjSXayMPTiM+wfDH8joFX4bDnQ05viy4FdjLOAuSJkYafeGrQ
U6wIOhpPKWOGXM+yuJ97OJg06pNat9X0aIwHlyCtCnIR9AQrWfXJ80BLUGIrwUwxRUXNaD5iupeM
wS6kD2+qb7j25i0K/jBK11JzrHHYkH7mTFkRSnntdeOXYW1KWCTbjmGGbFJpIcLg6hoBsIo+2Ndn
YU38BfnAvfYuoxpTkwpQurmWcPRgx0OobKC5ZPbZwVBhJUlKFhddtqtt2IhY/V279z698UNo0Jlf
ua8HeghxP2UAHxQlRPxBWhcOWBcnUkj0NMfp2NfdXerLuTVcmV1+oeZpMo21Ck3i2a2YLjQs7e2m
xwgTNvS2GBLjWFq07Mw9At5Mg1nMaDfURgn+jgLBRm9tDWFVh7AZ8g2jIVFdgXF29SWVCQ0piCDZ
MGcMhPfOID7IXVbHcBm4DnsXEd3yCzHyyT1o8S7PozePaUdPM4KLk/VqUazC0ckErnm7DN78TaPv
u4f2Q3oWWDc6x/hUHtWn8GoIbBvgOs4qJveQu2eebBsoK8rFoUR4++5ZON1n5pYSYzxicpdaW1fX
UreqxDc4K7SXIqNel3zaEhm6NXUqVaLWGu3kDYjALHR7nbmKi8MImELit0UdUk9IPr44udQ0vwD/
U+/T2tpl8CD+vef8TzrAtPGFViJjHZKho+gT5PC3LaeYB76VFYW2N4bcLhh0ReOmG9EIKRvX2uTR
W2K+U0b/+12/4xqnNzVl8Pi06DA1f6/3mjGu1MJXVGAzwNeB3RGjYY37wI0dmaetYnL2iuW/31P7
zpH6elMmW6pGzDBV0bfNtZclcmNA9N/7xronX1hUwwWzlqFbK2R/icRIgVSTTr6yG5ttmO6lzFbN
NaLnTJAdHCyoTBDUScVCDbDvVWywtZLOiME4AG2kCbTLQMIu8pj+FTY3YrJ1754XTkm6XNUwcAKG
U/TMB4IPQwdCxM62qWy124It4soDuWVshulRnrkP0xI5tMp6ypj691FQvjM5v44CKcOaIpogOb+n
ktYlLTC5mhQUdMtU5bnAhcxy2GSfUnqaxE+grFJ0cp0WHUhFaoUXQ7u33d3QxkM0HtsRsObwbOrB
MtkjiKSDINkmE0uZ2b4by3ZNxzwMqQH0l7641WO8bgYyaJl2V0W3CsroVZIEWyDu9d9f7K8XMiFO
ZDIjvhUhhf15IXe+ZzTymE+JvPj5mOxCYBbba1Stgckl9Di6ZYH57Yd3nRif3yo2WeQqlmR477BH
v72rlMda0TcZhzPQ1v66lAoEE+WsYTIX4kKFAjxg3qQxjwO4NH/gFUt/cfeRsIZsgpBqPoT4DbRZ
RX4nmDzC9r4KahZlj3hgNLtkh4nOkchjWv/UYVFuzhThCT9OKax1EGmp69v/Pg7yX4+DKZGlrkNr
Bqf059HPAlOORLdX961Ge538tOIzGe8+u4pseoDwxFQpXHrWUhm6lx5tqxhMRbvuqzcUQGCm+T3+
LjBgnUePUzdW4ob64TP+pfkgE2WuG4oGK1b/+g6/LXUabK+C4ay6N0+IyyC5VDShgcolCGvibaug
hNL3PKcn00NlQYLaIf2hbTu21xZbMcVYFv1At7P+cjvKNERkAgckkoK/r4QABsxUHCrwUBBrTPkh
wyc99Aw+anw7I1Bohlvy6C16/62mn4+kJ2toy2HMEspnA++0SQU1sTjJ6Qy6X+5UzhJsZNEH8Gmv
EuzHBMqKTFSRAF8p+JN9orz5lhMx2dce4pxxOlJtn85g7L4SBeQ3zx0d6ndpePN6+DTam0hyJ7qk
5MjcGtczXdPmntHMLNpjQOsKdfFccmXGjy8JDbz4CJghkB9H4RnlSlTyPGQoZN5G+pnGYUJNkulH
3C2VJX3wCIBdrrItaqdc2B0cyCmnMQYhZcmQbKC79wRkyeQIPbl0RFEFAadroF5LC4Tx08bHMuyC
4r4V7gIKuvSYM36lqP33paOaf7u+ub9MTVdlzTC+zuNv104d66qgFpKyR2rpWyshfXANdRvXtpbt
PXIKkPy1Id8jOOqcsRYFA7QypwVH7eqY3F2WhOGFx1qGAyQClWqiIjPSZziPCPdfVTbmgfBYWdwm
vvvmk8Y6jgy0pHMAxCGalMvIFIsPStOZHzgZuejG3as+Gp/SV9btXBI4+8YM4Tu2G5SM+FR9mgld
hTWVNo9FZRYdexUJqHhV49BJwlPw1MCUUd1Da9VzVY/XpXvjySi2vwIESWDo7T5fS4hoKMcnYAHx
7LOOiJDGO49KudAOfYegBB1DTsssMp+7+DFVIdMnTLcNHP63IHiMQfhKVQ1mUFlPnC3KdKn6VQpP
gdjNR2QKX7AMJZ+XyHEb9aBSwIXaXkaZYDCpbWtCWNx8rZftqiskJwnohycrkJ+QG3DVRdasEs5T
ijARJhPWhSvIPEUFcYPXEgVUt4utewi/wyjBArKHjtNwniDbfZMaLMSVa1ctf9X4LKfPHnQfk2pE
6bkbZNzYZQ40uAP9QVbc1FehUzngNxKwyQEkKvK1RgmVg46EHKJ1NwjOZI0QAzwcLdcxQx2xJroK
TwTMs7CQdnTC2/S9MqXejUO5CUQYq8ilWxEdGbHvZBn0D5N0SJwU//GjLr/BzrXN8Jqn3N2Yc3FD
bTGVty4bydjbRxl+CEjk4S+pRbpZLcVM3HVj4Lhu5BR9fkwpdzPaZwD4kDRaDrGNfcMWxMZHFykO
ahGrXcSwAOK5ApZAhT1p1496jBJ/2TMfgUxYzlFc04xIWkrspV87rrHS66Xl2lxc2MRE7NatzyQk
YMhDnpelwS3ktk7zDWmpTbsPL5JWKbaXZR/gk5AzxStSxTHLUrmy4RdctjxvVooUeeIsSKLty+pS
5UKokJcK2ipCRhLSEAYJs5Dw3bYyHTH1qS+aXVeki5aZY+cPWwFSRshlLUGMsIAReYW1Io3xMNTp
SpGqaw7spHlEtULPm2KhhPzua5JdZuRiIrXrNWkdIVyKhpOiMXVudZdANWEvAXgf2pPnrSbIo5SX
vyL8snqH0t0XwPOhPAPKxf2t0oxL4C9J+eMUXxSwlZMgUArIQMrqCNxADI9BcZfqzxoeppCVM6mJ
7HBgMQSvU8W7VIoIb1UexBQBASVQ3gndLDE7SHjxO3KpZeYlhzZrD51WPE2p09mAIKSvQUX1j6UG
ySBjEyeAxx26FB1dtmmBMIAIoTuYeyggLX9r9p9RSIHHZleJhDmKKxqMyK7pAAyjTBsEniAAREvI
HDZSXzEsvk/sZNmdxniJAWOT9hWgcfS6w2EgIIbJ6+iR35oBwsxpUlh0cyXvqR3ls0n/Vc8gBQ0d
tVlyNZBeusxhQwr6yMPWF7otaoxOtV3cxBPkeqjWOOGAWmYbeUgPJdCJcIQQxP+qaJNlSLBQvU5A
mV5Y+7QMpmsIzLrM9lnMActZ4YMQBLOkelGCnr16YZeTLr9M3qbRndLcI2RqhuoxWbMoINtF0kyw
0zcreivFrUGEJrrlZ3OCjjfjWorviXQtRhYFwIMe4zBEVMUkajZxoCrtIVUF4GDg82GqpAmZumG/
lBijxE84eIbxEBjFviUFaEClwgMzJOM866m0JcdIApSJDeCQi2m9GviLmsMYerukHkDyLNB6LWoU
0GJwEdj+F/IuoqqNb8NwIB0bOAw0BJyMEJcYYyIIUCYmi5WZb5BUKE0ZwCe1k8AUl5CJ6vXJ0rJl
7na0d33ALtEiqtUdOLaIB7kE+o8KGmCFIv4URGV8p+NTaMgaEUI64UyWyuvPHWHgcqlWg67sMWyW
gF4Y3WrhgIzwko33Aei8zxVA/bc1WddqJPLmMLKmgKkTVHp/PMRoZ+S06xKcBLRI4RCqMr7i6HlQ
WzppZ6191BBthzTsmfjXQn+Upc7OW+iDseb447pzmREqJ4Jj5hZNpLhVF2ypmPEjRlAk+qN8rnNG
YPNgGVzBv5oM64pqIQ0054Xg7+KCuGg6xyae53h85uGYmI0tILxWsfyh6Z5wdp10Lac+Y+Du8ufU
1+whaFbUUbtIDmkDiu6snPJ9mnvFPaXRs/r3zuRv+0cOMo9jBmrTP38e5ZwYMNF1RfYlDK1ALhAr
tcI7Qn4AEIPLv9/rr+UGp1OHpENzzlC/9QpKTfXzvGyVfYMRpBGeEuQO8REjT18iBK7sLJ1mQMlK
ZKYNand62vlsI3Co/vBBpm/1veoiDUZirEmWBbvnP791SrJ2XnuGvNeCzJEJT51AuLF0MVFhBpGC
vO6aVmfDVJZNWK1ia5j7AGB++BDiX65wMvg4EiYjO4vXn59CdLG8yBMYw2J4Aqo/GWw9D7CcvQ6U
PhrriTcfUJ2GEoBibInqkAOYy6ftaY3Qu6JhJKK3m7b5ZiWzn+4uSoZ4QoWUEtwDdc+eYy4gXB7Q
R8aAZkugq6DnsfTKwSEJP3OYHp3RXqQAYij5tXJgTARFxpP5smZv0IvnaNgH3SS9Ipo3npZp0N34
+DXHaKuLyhLkwY7wu+SYa+WS7hSsTGES7ag3LFwD1p5CGxFFbUrjAKTT9sEyTCz1hCcmLUeyUvCK
qNAbRNY0nEQ8FlTiByOwMeltgkOHrr6GQ028ZG3iLgpXcXj0hY+QP8cUzpQh82DbiW6XKCkOaerZ
AzdgwI53SMEzRKQoph9TXIA7EbpJ4jnrrOLTPfvDyfzLFaWQeyaRISJrIolyf57LWtByokxEed+X
eI/8m0FZyH4+p/GtgVZrmJiQteEpZLkKbAy1S9j+UGPIfynmye2ego5MUgdU8dtHMHpN9XDlK/vp
YrDMjyGUTqqWT/3xuZdearkkziRjtjRhc9l+Ucg3Kn0i5c1lzhcixbOAB1c+fSxkXvpUDRwsCkVG
HW5ncSWWP9wB2l+KIpJkKKZFqn5L+t5LCrJUb+ImwPGcHiGA1DSsLTpA7XOUHwNhB1oT9L2Kcic1
PrBkDx5wTwoeV8mWKQT8MDNntCMuRW6wEzGvuB+w60Z4WHzaCHiVmtQRFex6LeT85j0wz0GM+Ydi
IOHRwAWz1QtjaRTuDFTNAlamVN3NggnMSxuy20GSyTObPuO8BcxlNt6K3FkLgY5vzAcNTi2ckn9f
RfJXt/S3hYnDQGSsaCJjUVVR/U93rfGrnPorra5YGG1oHUvJQSi88lbBSn1Udtb2f17ars5n4l7c
txcLuuVcvNUwChf1g7Ht9iX/LjbTa1wHW6Zfa3fDs2Znbso1tdBG578mtF6XH+YmO2SH8Ahh+1Du
EEvvho24GTbIVdcxP4/X6kbe5OtyPdgiL2nBRtWultJqehX7cVvsp5e0aj6kVbAh8P4gHPSFepSP
lq2clbMwJ8V8jnRpNs5wAc6k2aswQ3Y40xzsIXMoOrPX11dUX7NmSQDxIsBryKn9n9clW7ovoZMt
i/n//5JWI+/jYTvFYg3F5FBuEaDN2xnLAIPlGVCpmXVgvrwwF/LRXIT1zL0G+2Bfb+ttsC9X+npC
OLGjngXGLlq6Vx0kC0QAdxuoh/SUQUO3awQvC1rm/EzhIfRQY5yflTwcTwijpl+tLvkJSMMJczvd
WX7S34qL/uTJ8/ZmeGv9tf2I7/UN+Q++7/KWXZJLdmn3+tbc6tv26y+OkTPO5C1F7PS71df4Pv0w
+iuUBYzSKOZQjokrWGHiysdTPGMuh5ACYAFMjm5LNMi22hZbbZ39kEtE65HF6j9X4Rf2S5VUGVHM
n4uZanSpOVpchaUjLvHireRluNaX08tcyvOUk1QsvQ3F27jF+ssLesqrMKcgs6cfgq0crLlOjc/s
f/rVecKLYhgYo2CvzXX5pL54t2S5bDE+c/LmRzCv2Jx3m9uqm51Qb8y6ORLimTmfXmjfbW1N6Y3k
Y356T+eny+fFn202m8Mhn73s+rndOHiUbaSW88iZjtewCh4u3co6okM/GC/ai/KSPaFUXpMTu5J+
WHq/71X/57b97YB9616GXi226cgBw8PLZx/47LiM5/0CoB0viVfqKCtAO6tgFjrjDCgztukzm0pe
Oq90RjnDC4M2lnDstXMQCrO3fPWmLo4cmJfd4XADt75gYLloZu+k0tuQJ/bFyliQyrRz56jN5tRK
vP2/FyXp2yrNlyOeUKG9SJMaxr387csF2P0LT5aya7xTbYLcXuUX4das3bN5BiNk/SDx+t6H///e
zsCVIFEAGOY3oH7V1UmSUzhdydKEV70OL/oOr9jBXA0/XejfNr//eavpm//WlNNKJfdCXcyuw5Jp
7OCEjJx/KU95NR+e8QCyMPi/wmSmEIT81EKXf/r3kZ32d3/eZtOB/d9vOu0pfnv7uLVAAam8fQbO
yiluJThUpsMP3U/f81vj+j/f89u+m6Cq3JRH3kjYag8gQR4gku6CI5P77b+/kfLXr0Rot6ybksqz
7Nu1kmR9kfeYEa/aNr6YHD9yRc7+M4gmLNST//ocbd4QzcykZXANXup9fs83XOuL1BbW8YYuDOU6
BAKQTg7ISMXRD82rflY6ABP/T9f1b591ujp+O/xVHQ6NO33W9NrsvRvq4dN4CG3/5DlBOmt+ODTf
t2f/cxIoszg2Xw3gb/WsYMRm2ORexqKqnrRL8QlqJzir99GismQeOKOQv3t79SHelo8u4Ch+Bewe
giTcq5tu/dPIRZre8D+X3/9+IPPbfjFvXPBLCR8o3ZWMA97Cq3Dxr+W7tvIvhL/YBWFUM4hW8SE5
dlfxh4vyL/eeJiEIEEm+4xb4apj/dvQzq4saT6yKa35FnSU/gEy6GD+sJX9/D0tnL8yDjP3Yn2dY
1aJYUphOX8V7Cw0IXhoP759O7F8ueU1iq8YuVtIol789LDUVJA0LFhqHN/9FOfhPqAXK2/j+7ztL
+u8z2eRtGBRKVIoSmWJ/fhepkwbZqJPiqjwAF5Su4t44+eduzbQg3Rs/lDN//07/982+HzhS3MI6
FtAfR+zv6AqtC8c9Zz/cEX89O//7jb7m7b9dAeKYmeDGeBNxmZyllbIPtz+t8F87lW/XuG5x+i26
GzzAvl9lmJlIi8/96cEc/RIehFl3iLbhpd1GbKPWKCv20pJMoA8qzMdf9MVn1XqlsgURySJFi8Wj
++jabCHseN6//PuMfg/7nhYEqkUUA6wJCIb1b0+fVsYVRUewvD5XNnEc7+m74QQbJFDFvn9NPsB7
C3a+Hc8v7gx7zcEETdcs/BOl8euwQmC5hDX84+ZPm54FfxwxNBws3Co1rM6w6mur89tZaUMcoqZQ
hFdaiLRBH/x3zakvtBNiIAOrWDjhaTCiB3SD/nMOh+gjuuOcjOwUEpc0B3BhUWwxRJxrS7m2VX/W
0RqG2uOYEO5nwSI2HEOdqbKN4IyJafTMxFs20dfMmgedUDLtiSDGeJM2C+uICSOP53Th/n3kv55C
//qO327Zoh3zke5heE1m2mKATMusZX5tzi72xHQh7WizbBt8uaA4zv5DwtCIDhy6XBkB57o5W9XC
2nKe6ubgGmx1/XGBgf2Qfrb+vBRsOCIWTNClORtP/QpwG8Ix7UE4yGuMTSXLqesthXFO1xv0J9OE
dJ8vGFoixV36SwN5JtAnBzPPoK3zG2JCdNdvXgHzYu4dvIU9bMMtslSObPUQ29EF3SuOpvfu6T14
k1+Ffmneq0fsXS/SLbr8sAp97fW+HTmemBryD5UwZUwBf65ChauEEgn2/rV20EX+H9LOa8lNbV3b
V6QqMuiUjHLqeKLqSJBAZARXvx967fqXLXtbB//qNed0te0WQoMxvvB+z9vQtDC1x9B8Hp5osuC4
RdD6To9M9lqHepTJIiHjSYGhO1JldU9Gea+SN35Uv18Q5TsiRXZFQlRtehMtQo3Q6yvEsD1XAgEs
RUltoYqjpAd2rmpNbTHR4MiYxivjLExX3llJd1795hGeMF2X1Uk+2Q94JTaMrpm5ZNIAHFNK3NSa
O9uyqP6xMSORYPwBqgAfgIJO4vf7H8HzoIXRApyzUiJ94PTm1e0t3Ry/aPOSckhW74yZ9X9Sj/d3
7MtIrt8Pg3kIgt2Xx/8Wi4VmvgzWC+5RfKHItSj52k+o8J4Xi9Vi9bB/y01n8fT1tQvNw+FAyj5m
Me/r19epWQavF9Kb5cVsHKwaTQZMSeJBe/18vb/+pPPrA14XZrDbfWyeMvOpdCqbsh5oKj4NZ3zZ
1UNorSB2OLVVWw/MWJkMofMFJ8zOLWyibJi4fFGhJLFhFyC5wfzq3bCaO2vodqhExXkXCY6Efg0d
DB7A45b4y5Y3ESZdCtva2DcOU7zkaap/8eiQBMmqt89ObiXWYco73p/ce86ufx7rP6+t0tik9m78
pyD0y2snpytW4oVk7IH7e4UJWx6MFq0q62LfW6zyH2nAzWvdbnuMIx7lktfCwW+BcZs1cQCvW6HJ
r/gse6ozzHkBFJt4nR0D9JryqUl8EtHs7Ajv6uFemPFHBHpzQTfZgggVvpoKXBC33cblmMz3Lbbv
vYr450PzI7H6f/f45qGZXAcCzYSXweTpUWclV2ZmH67mx8uK7ooJ28Tk9LmzNcjjs//7zvT7q95u
larcYL0hcret2oa++GnMDC9bSN7r2QbK7VeUyycOs4QOY2UOpk02uI/g6iAcMln4XuzmnuL/e7+S
pn+5KrL4KRbCRB4KZeLf13pGIxzDvkjd2/PlcmK+9g6wRJdpB/aPKQf+62thvr6/Hg5uau0QbzhB
aLJGItsLxmIND7TrVuZhvV6/vq/fD43nsqsgabGD4LAea4PovS1+BzbLuHEEwdVkH6BgZzK3Dz5u
d7Sv5s4IvnabzcKkaLfxzI1J+WOx6OzF1fnZmjp34azodlmrl5XG72yg4nnApLzOFb3K3lTuYqyb
DDPN3DA1az6dgpcnxXxaNPbL4uWFvethNaNAtPe/z9Z3b0bOdhJ0/riZTG1KJ9tHxPzmo73dP+xn
Fn/K3vo2qgNr//39+T3/nM/nqfn8fDGfbZtgkG/Z85M5/7Q/P7ehvZ0G34+Pj0zjsPuOharHT8N6
hP9AvQrSlv2fbVmwntkhl72zXE7N5eA+23Pbt/dWZPJ/iomW4tNLtb/9T/tOXC2Pn+HNymNGg+iN
qJe856eg88uekqpCRFynZwd9f9o1XrzKF+eXcItXUWFC2REtgt/LA3OyqwKwRvoQe9UimwE4Wde7
ybfytEcohV6NIYVoCRcofvr3IvzRpP1xfZxUgioI+tTQbp7HUBpg90RyRhBhzDoPgKAHjsYEMcXC
b+bR7P/z9W6exBq/yXM1BRheUMFWHGwr/chVeeRk50xwfzfp+Ms+K8m/vL+bVE3pM7FMVV4vD4hH
GAal+CkEgObmtc+8sas4xUM+r1wMqN3UjffZw+UJr9d58kAYaKz69+NOvRM5/FmYMaRfr+lngvaX
NZFkzWAMsN8Ol+9hrS/S+XgGAHKVHidPzZfsosWbKcF0V3yxOJhDUFNz8qjs9e3lQCwFIKxYnMgC
r16+RYcJbOTy3jxVTx24mv2dj+svp4JEbDOl2Dh2Z28ljcyiioVQXjPqEtcDUsFl+Jo+dF7nTXc1
A0F2uy1f4cmvB2A6sN9Xd17+r58ekS1rkw2c5Oz3HVLlsVITvcgO4WO8wsniNZ937nmlzcM7U8u3
05pj3EGdjCIZgccodrjZi7EP16dlKJwPxareIw4lfjocxs7HWB/+IkoD27khBDs+d+tkO8G0524N
7LYHPV6DLCoMjEqapIjqbQ86ZUQOUu8k4dmIAtV8ZF7Gbd1+NrhHTyS4ozRpMVjlRQsA3iv8dLyr
Kwf0kO3BYWecEqtRjUZF5YAH+eAkmZcwQR4wdW/n16dkrT51zoT+zNHWAi1QAmWjbYxgPFhk/zTT
ressDiZLbV0sVI/hruAUyF4cqPwjreNF5xZBvFFnvXs0s1nikx96FxeXnKdsSVi4bHx5wxSGd2Zn
p6sa6DZobnvi3lkSYxxys2HJxOLsp2Puo/8EVr88PMLUyEKAbqcD6rB18VQ46fdlFzq5jxm4V/u1
g2QR58B7K/Hey97kNrIRoxzpeVltlrvqulxDyScqu84a9+oYFP4l9vby699vVvrL40cbW2Kefswy
xJ865i9vVjoyvjxEyQnWoMl8S4/8b57umFCDQaiTBMir1m8dwkQH03qAV7HFzNXn8JW95h41CdL2
Yi1S+VXuBVR/vR2agcpZQSpPjeL3BxPPmEq+SEpyYOrBSZckNXQkrWYLsM8VbdJRU5jVNpZuHi4W
203udO4Imr062oUo7y21s9n1atIfmrBm7ty0vz1HqkwpR9ahB+hU6n6/OFFODeXcFafDxKdJNgsr
wiDJuRBsYgbJf6ED2pBpQUKY2K45V/eTEYkxU9tJFog3yjkzwMFzxWdu2j4H0myyVqzMrTzlq7AU
IkiIiLayat2r3ZMNxTacN2730UJlaQM+9iVnCHIQr+ocRXaA2tOHckTQxewxjx5RvocLghduYFXD
way+hIcpJGATSrULJpYfEfudx8k0m7wrV19wgLe62Yu6yA4SWs4DYynm+8DWUJg7JlX4G6BMbcVu
XMbHPSI8cyFanU2WB1zcwgCPuBYCnINuYN3Tm2tnwEmrQJ0dRbuzI//6eNmrTMKa50dGW2jc/fzb
kS2m6gJwer5kJ1TipDnmOVthLjzBFTNrq59js+oxNf7aerVXPsRsBrCQkC4GiFvnwhzcvs+g8DL3
AHTt6KBKfujqdvwEP9A+7pLlvQ/+L8cF7Q6imOmoJKJv//sHL0BJOTUnVmX7Ic0Ur3AAiM2mdFnq
xZhOQma3O/a6boYIAyhy7H7ndhIYHqm6e1p1XrUc/HRM0f2ePLPxG0p79Plc1W4sxl6dsfN+9OjQ
m8cZ9Sh6i70DLsv8oKnqRfbRRqJAY72g3c0HbyUbyCkuQ39uukqdy7Kdp3w6lZW7xwBuvg97yvmi
EkeuF3HOgOIz8Zn1pmzSWBK76P5JR5jGtE4OvE2rIUgJib7HliSiZT5fwJJkiLFVO1SfFzH5ImMZ
juoQvzkzkZhdtgQX/pbbLdKFxI6fz2mmWeAxCIyxnXUoYwH1PyQOakryTOag5+P2TeOFv5zMUM/w
iALWJw8Er82TG9tQ37gbtDbt7/Hb33vB7M1P+L6kSawLi1Yo/3T++eHeg63+7eOl1CKptCjQ1Nzq
9qumiS/dsaI38nHiwGtJlQaePcO5cjjqLhUn7lHljrVS2X3f1X4YED9ZsSfOWMFEKydr+kY3KUho
49duFJAjmFiR+yDxeEeUlW24LIFxp6YxvXfdNzHvMZ2kQkJt6qAt2TNc+MzkJgi1KRJ9Y31g5gtA
M67kCazLxBsvJgsg7nl45JgVG1RkCQ4Q2QWoM9fYDq5mgS7aHP3xuYYfjjaWxeC2hO4gnALQPx4r
8BmGLHVUGxtRIOIoNFmSmh1bzEJ6yYqqqXMKThvFxSs8uAS9+c1W58kOemta2ghaafT/+/FUx1Ti
5uRGQ8pEEVUEOq3SmA7/cpidrnKcCP05IdXgmDDVYOoj3DUvK3hhP99hV8vsbCzvUMtKH7HyZitj
AHrEruMvQyUzeWxctlOzeGjcyfJovuUzjhCegjEFpbaFeM2e2LLFQt0Lfuff67//2Tg0Rh3sf9+D
/Pt7YGItvJ6jlEFS80iSCePSLtiB3wdTCmBJcpGXBeU7zoSx+U/u25uhe29B/aXy+/tV3OxzyrGk
ZB5zFcaDCil6rDCmVA0je5Tu4JruoOP8Ihw3Y07dN8rclroGI3nnA5XHN/uvD/SmhlWWpaqHOh/o
GJ6ye2HbLdqR/c4C54Q6cjtwVjRVdqLcgqZrG2xczHm7mfUpbdk7+ZhK7/Pfq+xnFf1xUXRxaGdy
9k9vda3H0+mSJ6dwXGXYdC/5dGapuUXrPepiTBTjFHhwFrBq7+T2Pyf8vy9ANP4StKmaYKjy2BxE
NnYTKqKTzqaXMEkOKg/4gGYsXf2nqvNTDV71Dj3D3hHdjlU+Vm07fi27Kl+Cc/wO/TqAiTzHrtoS
F6ItLzSrDehG+QqhFpzoNUYItmxLzvt7Yb7H5nos70CMtL6+xhiDfiQ1tZOPrtPhsaKwdTW/Pj6e
nl5eBueF6XyndbAT4GjgHvAFHsfKZoAr+XBEL5vn/slD+MBZdCI7H78AtvMTNpun1ertgZ20ts4O
phn8hPMOnfJYICMFGQUvOjtvz26sm59nvjWWjU8uol4UBZJNM8Q13MSH1CY6ssMIPmkL0Qb/HX/a
mbZUwiLp54yhEYH0bkrqMfVki2F7fhd/PPvhYc/EBQcy0LU7m7T0t92JPWncmgxN4xn//ck2cjzA
z7UcHxpcVMzLY4jf6Scfxr6n2AU4yhKholfW4GXsQbF3fnuQv89T67JhpoQ6m2NQzMzuJDt/qxKP
Q2rE2Zo01XTlJv+ddJp4RS4SH8COv7x+02pwcrJCNkA+Ht0qrla9Lx6OKO0KU0CcpL72G0bMszem
7YVDieo3x9GSGSi3eZdf/r3Qlb+UL8cEjKRVnipoB8Yc4df9PAL+VJdtfOiseNU89mdsJMFgmEOM
47M9JAsggW/drmLjBk2Xuc3z+UlaD7OKMS1TIghfq0vlI8+wgMIqxwLoam0lKF840nrMeZ0fwCDo
C4ZE8qMf1ncymJ/uzM0+gawJPR2VL1Ezbju+pVAXg3oVogOINzKrtw61JLZ9ZI8fsWgrz9W6e4+W
Tch8gFml915dGc/8314ebbJAexcuFH6eqn6zSQiUNiqMOUHfLPV1DjSxD0p3imzU1clWQuqWiJTn
hZUgvHo/5tR5a5rRV/IY2cdBCyWPEM8INZGE8+dBzlSrYgYFlghVcUKfwRurEX1DAmSMg4LbHmks
9G9l6krf5QIEyxyvH3VxKp4nHFNMjOFoMMcR/LrDwGoOddQr2q2EAG5iQmoDKx80ml+9wJVWravu
5g6gCc5oIgdM+JYNRuuOxjBagB9szMjqO49/ZeEy0MzPX/2cT7MGb4H0EgUXAde8Ltl/u3VMGb51
cwSiT90eEr9gxYyTEgwlEE9NCOnjH1LfejQ3xlN+5WaEDLsQFoDcJn2UoSapPs4phpnQFWlzF36J
toq80tVek0A9sGqUO4WAH23HHx8cx8rYcWWbF24yX8MYjuLkGEp7lTiFQBPvV5KpqXW82pccxb7V
4Jh4Xl9yL6+t93IN+FkuHFL2vkHTDEvbAR2swpjPdz3i1DBgDlKr1xIor8hWC4sntkSElbjwIoVu
U/ZbHesBwnggtLKdy25UvPFIH9sNvu6lssfSVpzcS6HH1fePN/mjC/zl0RbTvCsaeMr71mXgQGHg
9U17iz4YS0u/tI28Chftd/YWvigLmQ8VhdbQWdGddG46RjF/XgSdEXoj3HDhZkemvHDS5M4Q98O6
eAwH8zJZiY3FFD7dY9DuksZoLHMYfsvgGZTMfNOjymZy5owE1tgaEuORQRLaEYWiJ8aEUiSfuWti
6UgaFc/ifgvIdAoWZ3a5+imKitwPz54W+arkKB2e4LOYhYrhCUOME78k03o7JSZugh0pYYFXka0x
N8hjdmgU/E1NKbb5HUj1523We0rpPbCYNRgrJ5umu2osLsUs1Jfa+dBj80dZcZN8Fx9sgNjLYwmH
y705PFyZg2QINugoj4+YOlO8s2v/qTQbN56xsfq/d/UmGZme6pQBCFXc56ozcDKTf1YM/Vj06i/0
nDus2ExwGEH9KNMEUKAXWVW2NAY7ye+cbn8eIFwKagGJK5FkiYDp9wMkPgtKnqmauGegiy22/8aQ
J5+8lepjSegg46POVKGjP/UPktPJwN+d6MOAZqJ6CfFB60SKN5XWV8XtWnI8fYGr5VFw8BljxoS2
LeZaILl0VOAXxddwBFkfaeRSTsct/N5d/aMedvNWbiLy8FgzkZLwwETBacUoAMjOyqK/Qz1SJshq
X8/bEsn4w72H5P+4h4xOCfJUZ0+63Y6y5lrFV1Hc69gMIluG1t7aaIGaq3nZ5qzOyBclZmhd9iG8
g7TEA/kqUl4giz85xAyQEPtP4FPpJt2jf+9qtm0XMs/QezX+kSht4S4BVbsEzByWGJSU3iC5cedW
kiNevX/HFH995kUoGP/7dn5KAL9sPDET28UVycX+2mBwa8IUOxlWfnYnZVBFy9B4TpLdEWNd4o1r
LVunFYN4bbVlVIMnE9yTpOKcDEDfZrqS4cEGwevEQ/N6sohNqlcoWOCKJqwebBkofFFCa1/S60wT
5hc1srPJQpI/RGFbGespIBvORcMbFLcyApnqCJxskF/c28FmhLnJ/OjiGkwxSq4MpwirC4Dz1Jfw
c5wCi7djZObybNJwyr4M4bZsdw0ziAy0x2CL1ooaED5GRJDFC8ggCV/Ok43oStCgxtjjycVA8Ud9
2aqND6CurFn3d2LePwUPP6v2v3f7JghRwiipUWuK+9Pj+fNSmcPhuDg/njbCol5l95Adfzbhx1eD
uACxRwBxcgvEzAwhScJKEPcAe68vKfXrygkxxTVMwPbw/CPBjufGW3+xZBrTxhjwJFNXS+wMT/CP
02dRWzq77wTjXkvj34AHR/tMgGE24jX5nkTjzyz75npv4ttcPjVKF3K95QGa0PUI6gmEBdPZVtwy
Du7ohRNybOAsQWUXMMcA7gA6L0Q+k4ng4QrgDlA95FGeH5uZOiYm/v20/Jnr/lwhghVCSW7obXMZ
1bSE2UQt7qvSVGUrojbN6sbjLjdPmJFTiyR3ZKYlcbTPeAPavf1iqpNBmKtqSwPUbAuJ27+v6Xau
lI7c+Cn/95puNvXqMup/1Yr5TdTSgzVtYRtaBNZVgq2fXyYWKO50ySB1WjhXPtt7i/rPEs3NBdxs
xarBTHg35QJEzO2MUURYMkqAU/Ubk5fSj3AQyhmG6jiBQvuiQEMDlTw4toFbZHQGqCC2lsqJOADw
vPPI/R+L6r+356ZmcolKfTgJXJ1eQO23E8A1qX1EtTlxzorFrqUaJlyVCSbpEx9nxb6w07NbhV40
4KMcwMgjP2okp0WbWAGycKT+zic4Ff6Wm4gKo7CGMJa6bqc+slCG0afk0r6qmLA+fzcnH29zYfKa
tks8Ip4Ylbe7lJU9pIy0aq6sAk2JaeMfUw/gnsuIrDI8JLqXtrZ+DM7w3vBMaWUCd43WVTkDY9Gh
bwLgEEJkBZvhygtpeJtm23ieueJ105cbDjM8N5rqq/7U0zH9oYofrWJf9xmoJAHWqZdARHRrqNb2
cIh9tcXmk+9gX5Iw0EbiYxcXUqFjt5uazLLRHnWxjw/R/xxxclmp0q5tc9TbGHb4MrBDRqn8d5iJ
5j7223Xsnz9QJ61SzJhW5Us4/ujGI531uO4Oa3FzCMZ8q+DoREyzY9T1yitMzKQzm239GfsMrS/l
eluZ5xeB+qDVbq72+HdOczHyxl+0/KE0QZJSvvCTgMvQeCAYi+dM1u/Yb2AO1kFU2GL5Ilz2crWE
Bcj3IhgcdHrpWcmeWC3b2s+OgSS7qby8DG84xeaZC9T8ErpCi3+L2ZMcAqGlXlkt+3LV1tuhfQYN
GSZLrdyItd9Xj4Uya0+7vHvO1YUorqLwkVFoDZLGRWJ39rH0OrezxpgLoj9tvXR4k8XVSd3KuFHP
B2kjly/HEK6aH172J2VmVI/niFPQvx6Ddor7wqzJ9pn6yBUOIIQTvLA2o8HQFSBmZvIjuHl8yOFc
T61c/wrbRRatxGNwlJbgHLV0Fl5GYXDXLo75vCnmQ7GeFOtGhoUQ8H2WoNp6au1PlUUi7C8Xh2sY
6kAy5vp5MUndizLTwxV/vYdgNsW7FBtKiER+EnslyypdXMT1tZ0BND5nr/gKTSYP/PWGA7GdSfC/
eZWQ8Y9wNWk9QQxw8q2nPlcW517TvqvVsopP2Lqs28EVps9GxKQ3ZhMTOk49mozIa/VvDduqK6rx
ainWwYBJkiIts2p5DVdJveUlZX3XKFujfQf/XFWPYe3mtV8x/ZL6Re0q54AL4ifxZrhRZPbTwR2m
PiuA74Q9xAxnUjh14mJfJEU+ZKiaRKd1SywSLn6bz9rWlcKZ1i5lw81ln7EIw2UsV8HR7AIEDzN0
6wigAsQXHbtiUyZMXW5jY5mGQHFX6XVTXcg2IZFsp+Fzo3+0xvyoPsK64dkmG52sS6zuSHpPSgA1
EyzjhHS9tWsNgwpY+9YE2j6DzXhONlbhVuq6oeSHwv7qNxUmi25HgxIpYGUiVGcHDmMHxjBWAIpi
NYUPzDrEj/uLBKyofXXiADmvJjNpgi+Sr2ZeS0NZgG/l4IWSHsRvKXJOzUwKvSRz2syDG4e7C8Hb
GataJK3FHD9MuMpS+1xVmBdY1CMuiC5jp2XugDpGjUWiI9Q+3jNa7UiGLxBUlgzmjOYd5qC5Qzp7
kzXMIv1j5V9aj4udnnGYcyvuaF8ulco/yotWnkkEpzoAWjfHq1bgfLaxsWpDd4DFzdxzHQgcOpqr
C1g6v02mvR3V2X5C/4KXKSxBMssB7q3bQQQ9vYbMKFHdiXdRs1Aov1bExW7XeFo9yyZOekiudlTh
2jJj+B7wrX8Bv50EWRKcpVnKgzxAAYKx8W0wQn11SZxCONCM4Yq6ScnwMT1CFgerDxjVwpVCKG3u
2hkZamwnkJ4zoNxOTuMUm0QQYnWAR+KEdGww++dLYesFDseYntkR1u64d8Nbj/2inOmDV/OLY1Be
vPrs4/83+mKJboIX588r8Hf5OErc1QvnwvaModvVwWysPHsVHjd4iIk84l78MdITZKeQnYqOpuxc
p05duLxaVLj91C1wGTk7SuxI7HSyCxgmOq/0yDdEi3vwWT5jLqgA6lJs9HQpabrhELMX5EE8KQDK
SseAe1CCIXXPALpEs5GxF7LL1ISmKjJ1wgkNyoxlPXUkitBTuFpjgixya+jKX3FHtMZEH1OXEDtU
azhx71wa9uHgSACq4J/g5EWFiD8+yzof76nLYHcXH1auErtCjitRYADmAVBppqBRaV+JeI06jRJM
sJWeMqvxFJ28Kp+dew/vk+oExLVzkAYypXAcNYKsXZ/YgJshkDFT+s3ddgnvSSUZREedJGD6OQLp
8xUmoJlesCWyGY6oAxDB02e74lGYY6H2wMNZbXJqn62ZOfVOcpXULahyFJT8eUaJj74v4LHoW/MM
hFvylU2Ox9kslheTV22jvmuDJecvOR1K8NWjJ7BRW7i9SZXDeq41N+kfelZbjNygRITOEMqm9XeV
S+O6fB1NLrDC6g8Qezo0bXHvlAj6y0CBVAIKyLBYt/r2SmOLAW4HnvN3cWgOKon2ZV9/aPOTCzM9
M2EfZVy/Sg8IiO8jD7lKk2xqt578eF1JKBzP81Cl4jsv1pQoJxgZT8ayQT2Td1ProaYCSwdZn420
W2oyDQ2kV228YWO5Wh28ivrPycoi/8KtXlJ1IOZXH9g5tMo3Ykjvy5E2EeNKajcs4eap7XYAfBK8
nxjCiR0coOmNQbENX9gBi3INqJgbT3s6Yn/n4bcUnT2ZKEB65enddYQEiBHeNJefeKEoi/EKHstv
J/FJrlyl8XpOtcwiH8qQtFLeyRwBH0E+KDY/5gKQXeAAjh3jB+WRa+cUw6N68vTjZy9+qOfH65WJ
kWEmXSVcyz7SitQf4k3FyM8JZq4wQSuRqxaG4XfSGPmvxZNf4k3p9zpQM0wjfM5IY8TGpM4nYcVI
HAAEGEU4MHrcqmNHyxwieUIZmYa+bmVTtx5vvYkB06W2R69X/CAr7H/tTuWJwSDDks/BBPOQtbhX
KPpQoaUm1LkkPf/OeH5UJbd1yl/D5ZuMh2BZ7KiX/lz+FC1OZ5e1cz6i3HRSemuMHh3Zqi12vYyB
9Ik5xW0S2ocFVIx10LWWsmve8S0BhX/nysZX/teV3aRCTZE2qqhyZaN9Msofw65JhVB1UB85mjkn
G8O/6EDG/1txBCHF5BEvNQwSXUmxItoM/Btowr0r+1PKMSZpqgQfRQCxwbjF7x/5VY9bdRpzZdHo
RGAy3yY+V2/Zp/B4Phil2UOHi03jG55y6jSv0/cCT5t3Dc0HkHXwBO/czHa0dwbnZ02X4kxZo4w9
Pl8+693pg71zWaJyAbx7fThvJboP4yyz8C69C+/xPn36923+0en/cZt/eTM3t/k6ZEYDSUbc46TW
8YlLJtYFl8HCZRVyPXRcMtFuVUJXM2B/OqdoKVzmJebtp0V5WsB4O8FyzLwy9FpUGniOkxFOV3hn
nI/0EVbYAFbSVpJmernFmBqODrG/mvvGyakwEoOfpXiTzM9kH+OtS2Sz9DuZXcqBe1pla3yscCPI
pBkg96Lxmt7NmYtrPH6tH4ltvEm/rjE+G9aTwc+IOPEFKxwVsUlms0FTKuBMra8O4Kxm6ieyd6a/
T7sHCckA89Pttv++nT9Vi3/dzpsUGT/ZfipEF2qAH7AbJew5aRB1EN2hDJmXz9MHWPT8nqLxz37g
z4rUJFo6tDJpt/6+IjXtkiblicRcluxzucQpgwzsHNvaW5vbYPbi2IQ4TIX/hFZqcDgNjTEmu/PI
iuNauX3zEo8GGGCceZBW/n4ZyjTCNdxgLSkAx+Ix08UgpUQyCNoEY0HJNNidGaGjHz1Wmu6U5MWf
psq/Xv+mPaAK4eRYqCXtAYa/eocu+DNLU0GSSKE19JSOjosTIVP7PqODpBOO1jHE13Pe5X6k+9Cz
zrJ16R1K+YBFrzR6MRR8I5k3YosEl5osu3oW2/xCRa2EjfIbv4TCmkF5rHGbdATeL2W/Noi0ZXFa
Re0mbNbnZqM0S3iCcrTumm0V06gxo8i6anYVUiB0YpwKkJRE46KkkBpR96XqvZzGAWGuTqSr00PG
tIKG4/w0CRLBO6feBamqQrXM1i/udIrSKPYmgt1JfpZ4zWQuG056JFvyxAErvaCkti87Uwa00FMB
uk882HXlafx30ntT/KZFt0mDfz8Nf04Zsi5/XRA36/JSD3rXX1mXR9kdrm7RO+dFB68HVRdyNUCf
OPJlDqfisXUMyvkUPLDBg1U5tWMyL5lih02iRykpaV1WUX2kpO4YQHsufl04w65AxQkmk6kow24N
TAecVnGvOvGbNSQ+RnFG5TQ4l8IXxXiRIo7ixWgotdkxI6RftNpGmx5YANJlVtQryIn/vgGi/rdT
TBrrxRSPoSHetsrja16KVZeI+5ruXyAwFw6HB++wyqcXqD5fnzkwpiTUM+kV8jDYMUXDUc/vSAjh
/9WOwO2BXjW4Z8luSuJYF1CyLNsXYIGi0whm9Y6PIiIKgH4dxwSQNxYFasLUPj0UmH1MRiYRRei0
eEhzjCbmwB2jCcWKgLSAaBTzZqO0L8xJni1lYsOsE6EsEfU3FuAzMgn59Zi5R9VCZL9iK2locTOF
0sDiES9B6+vvoDmwCx1o3GD25KdL5mUZZIYIh6UiYx+phYOsjUEJHIrainbDW4capkNSky8pTJwr
HxMtXYZZa8F+1jDZWk9ehsQRhXk/10IT3BHDbbzI5HFgqDMEYqs7RK/ZKx4Js+tTCbAKTTQtwJqB
fNiYX7x0+MDMNXTNzhI6E0ibpDtUlPVVT4v+EYk9d5W56Jrykhu6/pnqJDozIvZJIJNN7ZPJI9Jo
5SHqX+DNjTk2T6XBfTere5MTPzKYPzatX1bITQDJKOlF6cUTB3DPGQvI2DVSuzMw6LBaybrWlO0t
dUIPxWKkBrvq1i8zHDVY31aZO6fELs9m8TlRbUhT7AYkoXFmCWxV5NOoPwjVgKGRPXLy6pZELSo3
FQSMiMqEO7Gwoo3P85/vhWgCtY80Rfn/+wFwFrGzFQdOv07wOhWgZkBVNXzD4kIvfWnw1dCpkiBO
cclyMFtoUq8SZ3HqGRjaQ2uv1rXuhLhQsgnoTpYt8sph6yb0y1KXfVsHVgRB8YBPBlBTY7qSBKCe
2FbUu0HYxJRLAHTDQNBtbDMvQABLdkVT+Y4obUnbAn4T47+qm5XLRlwW4jLW57G8Fal1lEsMkzJl
MW08tQqw5UEXIUpmrTp01koD88ux8keTrs9XFRXuiwlcMN11r6goIo4A6iCVDSIYzio2kTyuueYY
DaUORz164WsNpc8SinG/09Cli4H8HA8m76vYDUdTHKMdSx0PZVpvpv4htmQtfj71WQ+c4p3mUs2k
BhymwZSZEQSJuYsRnAQd/rKI1OWxWQKrrpLVCSx7hQ0ngTzqAuS1R2tYtM+wDziRYQ63hJ+oojE6
omYZ8bOtApQC+J4u6DUcedy4WEXTgLcNIztCAHe1u/cpKtzBpc4Th/PrsurtVkV6AAXclUu0N7Y8
gklNYVeCbBitKDFPc8WP0dQBOQObdA5125dODou4wm2GufZN8630Y5Ccvk524F9B8QFVgbAKWltU
PGCmnI7F1AxJiGQ6w/gIsCxsg4FiyhcYLqF9ZPNSXN5oHWPsHnSan2TzWrcF3NvfLg/iK2ItbOWn
y6KaCZw8J/dUzfh1VwR6H8R6IImLwuYHVRIrhCM9oshFwyKQs5UaB/mwrJHPH7G+wnTSiejXQw7D
MwATKXyUqK9dnY4s7ehwgkPEVGS7RkekO2fRuSSm9MmEJIK7RPJ5V3lOdueIondiLzza+L7jtIqZ
TM7cxhE7cfeozQx8R0J/Is6HxOuzoO/H5hIHdXi0MmxcGrCBtCosMWFq4YJrY4zFGNZn1AzHHrcO
ZO7sQH+tL1gYOBfk15SJGQqmuIfrPGrAVavTOX+aioe6hFkbUIobUofjM3yJ6SipYwcQ21u2f3Kn
IvKEyg/50FOn1WhQOtgua6iDaBBwPTR2QFdrpkxyMNkQjfdGoJTYV3pdRVXLCp8542rU6bTocLSC
0cdaQH3zGeFlxObP0D8JfW/qqjlQ6qOUhqUJoyw9ZmxW21unRbGQHycUrUdoFpUcukb0Ik+fGmju
TzAgJ4LX5+gVhQRgBqUIpIOK1wfWqPgX74rzWCgsbMHw6nxVqF9XeVa0Fm5jhAkUHq6UCI2dIABQ
Dy7rSDVzCi3U0DIKW9vsq/awpngP99lr40vvDbwpYFPvtZfBaP46rqQ5ns/yydFfCh+oHZsAgi6K
DIKFR3JOgY8O0tWUWu+M+xC39Aunr/dy1kOYr8ePtO28VphnWJDli3gERc8j3AKU5bFaTYX5sd7w
nTC6ExlrY9bx575s6KgddQ3qw02Sx6A2/s79UdhPfY3IaK95ZyZIOMuUnQYxelUKj8rZvj5LVrLQ
dR9bOIaD+gGVswRowUOeodazAj0k8Re28Jjo4TJAmpvOqqAiElAoF2IXZR9fKnEuMR5dvVRHn4rB
hAYT7e3GPSL9/c4fzztq1gYFnAfhPQHa4lZPJ5ebjDYDuDJd8f5/CDuvJUexbYt+ERF48yohEMib
tC9EpcMLb7/+Duq+9KnTcSqiusumEqHN3mvNNc1fNMz/yjHBGhc2tSEt5rh/vHUxK62h1jmSrMdK
Abbfx88K22O+SUneIGKTfGQ+O54sFhhLN14qe/k5j9dM0NgbF5d3+GobIkEVawEbNIN0agK8VlpE
uPNOuzyqdYvoAecLcw10r6J4UUh/XmE80/wNrvnXAfU/380f7aUqZdiclnRYJYkDkEtkG8xJyNfJ
zXqnyTNxYf2kz5KJhCQs+W/f/l/5gywi5HzITbHy+6NW0ZSm1UaVWkUkckKGr3YwWhwlvczcSoKv
l2fiDzLL04nxE49q6IxIw0xS6pw+PfWGb417hji6cB2xMMxgnK0SnPwtrwlxwTn0sh+lXm55hXCY
itOScWv0T3J1GQkTBQYt7Jn/Q60AQG6PRML27anJDnrhq8Nf/L7+W/VCgA+2SpaCTFCCnPRH44JO
QolSqW1vPeHw00phm8FN45vRl8COAEn9ndQ0C/IHmzRRxcD8mFzQv0WQt+jv1yZ+m78Bq5BEPBHb
9vVDWQGi6CymjrAnwjCWH3JnG/DEOBUpb5kl84LyGkf/BxiGRDbwmkDS8YfgTesn/hJ+IvYUAr7i
VduwJlcqfrMMv97DTxXpFPUEznPwOvt1AckWeWCwInI6LVdsekyiYBmxifb8eb8mixD8P/+UPxh8
wFatzKUvbyF54U8EtZ7auFkryab8G8PiX6jD/3Fj//SK0we1n7WwbG8ReguEyvqygVqEF0TUvIsR
0PTOmJ1+Wx5t7un/k6F0fruY76whsUSf0hFzeka7Tb8Mmozn+BNYAVx+FURYtROKsja4SQU3esGO
FBzYH5sSdRes8iMUX85Ndht+/FVY+ruZ+89tdnkwZAUfcF1bHpP/LH/71Gy1UMjbm+l29EqrQ8p7
+4xx4kaY9hsYbDHC4zQmk4mDKOADcR0n+Uq+DGjl/Up85ov6G6RaygcCMcZw9fhRLv1P8Nlf9A/1
Aw7ybt0+80hddQQ8Z+td/tRP0rF7C+8qYkXrPH3UaDGfpCfrpzgbv6QnQlN0cZWE6/67vwyn9JO0
1+Tpf7e5svyvnT4WDAY25NjAqn9q7ckLMYNcF8TbA/Z0RuQUmR5rqXUTzDA5+FKH/jcKXSXZZyZE
kA2Bzy2jinpLP8CcQDI8tTiOGORiidvuxeLYWLc5fqqsY2XdKOgzUBtQwPJoFKda2SvpvuyJOVg1
yAfCDXRumK5aerGoiPiI053A7LgHsqlfksKbqcSsixl6DSy2U1AeM+mMQns1ZEBSBbd8z8eRpj8T
47iRGBX2FydKnwhLjKVTmTsCJsO1LVBYYMBKbxJtRPxpU8Lp4SfaY0ts/JbuI3y4iWwzrFAobgeu
l4iDTVbu1IgUX3CKNe4HYPwjOtyIWKy11a3rhV++oS2KsEXqyD3cisF5aPaj4SWGVw67ML3N/W3s
dwXvQVlXHxSk2IyeFGQet2xLcZUgW2TbuVGQ9YVbT4dMPsnhU0PRYXzX2ZZaRDe+4N5kjFCQ1ZCi
Dt9kuuvUzkgoGTuTKUhhpRAORP7LqvzVvJIv1zO+kjfJRaZmXEle0G71fXArj/WVPNyB4+0G1hXj
GHUL3GnDUck5WeN2hznirxqIgBfajrUraK6J2jg+yR3ZYJ7UHsHBxowB9q4w8YU8xRhp05hJBxMG
87oqtzEOi1GyUuZXcdqH6rb4EuE/w9eE5mgeM6TEiGKLc0GnJMTvOpxu/HjQEGq+pXul8N5aFLCP
c2zequJLK++6RtTKwuyHB7Rm625LzzTOYnaOxrOZnR/9Tmgv0rwL8crT77J+6+ZLXxwadRda59S4
KeNZCp+H+keuz3pxK+WjpW17jdPnAo0nvc61r8nnpD3I0gmSia5eRukIp2QUX4rgFbZJBELRXpTw
bNRvU/0tavc0PEExgQWhRTA/PNXcwTWhMQwUf7S2ARbTNH0M+eVznBzgcOTmDipFDdPI2kb5HhZI
87D5cyXbmxA+mjvZvVpIFXeDzpKirlCxl951ME4k+hwiREiW3IlMsB/vrf4zaHddD2mTYNjQVzbE
y5sRh+yToj3Pj3eToo7dVVL3OYufC28uYX3OzKuBwhiaCNwVc9cLT7Hqj8AzcwuFgM/Jb+VznV4z
0cnmndG74Y6fS/kczTsh3AWyawpHjkod9Jm323pmtuVNAHLI8fpB14wgGMyDRt20pd4dch/OFESU
SHTKeTcV0LH2SuTq2ZZQkTjzRlhIkGR+k2cK/qTYCNqiTcu5Mc9UbeYM6EUSkTvnzqzup9zviYyB
HXIapl98P5hGWOXCCDKNXSof0n4fRcccRgp2LnBdI0YWBzk+9M091u5NeH883msK+eYuTr/GOKdj
em6mpzn8mPqPoL8W1Q+mflV86EbgO5tXockPM48Lt6adKruS5SXWcqdkxc/QjjaHtndr7p184Iwb
4TEVLoKX9j4uln1+BIMnXN48PyqcyklcZSRDXork8a8iOEkSLbBrmIzZt3p1VDofpBAwgjUOA0lW
703hKuRdVccEyFXyKvVSSkdTANp6CiSINFvd2PG3GUuXFDGkahHcLCJJNklMVMy2YdVFlxTSlLL8
IidrYBKOUI104WaGMJl/pdMTtKpAPI1Qn8RjHh/CcLntJcSg5iJzTfMtC4+PCpL73qgPBncA8X7k
oiQEa2FNzADfnmYgwovcilUnH0RSq9VniqeAQRJ2KdzDhfe01cQjl1tInpa/P8Kj3u25vpnva25n
4TSVO9wQJHgfEjfWfrB8SEiYnlrLyzgkWIuKy5dkzWGozu2+Bdf/FWvL+dtme65VmHb83cjnJJ7Y
kCvhGKsXvhkvWo2wITyrPHEXQ/UyT7tO8Yv+ytXwilV4T9plBeVcfXU2aIaqM4d46wjkqFrbFBZb
tuU6eTEYUQPvLnR5L2a37yRPFbeq4uuMiMCuw10nu0P9ZZnbynwFiWFHZdkY6rPKEZdKp4KfZqi5
ef1VBh9l9ZYEH1JHtB0Dwvnl3ayfB/E9j15hqnXVuai/eA/D+PSAB2S+To8b9K4mPhQdRgY0CAab
fj/f+FhXKq4WBUy2lFS33q1mCIK03BDwBvNV074V4aRJ7MibIFx+G0evffgxzy8tpxuVVufP5SkK
jzI4WvA0p09CQ+rinc8gF478VcYlstyaLWE/Znl8BE9VdYQvKndXsKYHH1720se/evWZFQEHOO32
cnmc68tgvE7hq4RgJt130SESTqFwbH4NqQdkp+c3PTh2yqVWnyvY6fV9QspFRYyyebIHy65qPCcy
/O/Bd2ntv0RtpX1BlxkUePMbTbEFgJR1Otsp6RS8Y8Oe3wZgnNHmoKdUn5Db/EDuTuC0E/lOB8yY
xa4pMBpXind66VowHymtma2VaCVInQLHim4d/gMA8f2GGX8qOwIRTQI6HBxvcq7Srcy90ewG1S5c
7dZSdLMUFxapCy+R/xu9D8Uz0Td548yokmm7P0x8igKg/TXUaIlRR+IlHypC+3Ij44VITsVjS/JS
MOz63FvOWBORMoTKY2VspgT+hFeNjpa7SxxM4erhr5lc+8cJ9GtWKZK2g+VXhD3nbi1vu9g1hv0Q
78r0IA++GFwJNnjEJy/RiLN4F8y3bHgmXI0fc/aqSBDZkDvO175yFfzbyS2IXeIBzSWwzxX7HQlA
jb7tMZ+AfHYmJPox+JruhYREX3FlFS/w9gTjmJhHo32Ko+dc+HyoB9F4bo17av0k/ZcwUkkkTIoO
OpOSGIT2vQq+9ORjROoq32LJ4Z/q1k80fkbhWxafuNo4/cgDaroFXuzelP5Lma7zJT7nw0UE6hrA
R5ds61BFH/gjz69m+ZTp76paMYGg7Bm+heitSD+j4UdNj0rph+GtVJ7E+KtVCJK51eI107y59MXo
Ww1/zObd6p22dofxolZPYfI1VE/RQBXEf2VzUyHwkLVlT+Jrbm50fZ3pB5PMnQio2giE1aN3zN6T
TIhp/oNLnstbNR1N9VrA6pXgBUSPn0T2A9AnAfwStR38Idcs72Ly3kt3EQMj6S2S3gQRao4Ncla/
hvIPmcCTSnc9rwOViu+SE/4nkmFnh9JxLtzubs2+0dnzD8UqNMB43lnSdoTZRCDJnUlxhVSX+g9c
DD11ttCAYtRyjfNQLlN8fYjUe66ugAcetPJMthk0kWIXcjz1blC+Kfif57eQjVU6iBxS93C02ZdB
2IPuKtQXsIFH9xqTCMOOMGfvYeqJxqUdPPgPD8BHXgxTWweWWN4TtOZHUJFHj2oU2OxBOjYlJcEV
4N/Jpkdn1jHstvNhwyfK4iecXAJmxHk33T2UHV+I+TgOsrmyxSK3Zex4zZS78qt7CeG2RheGQGns
znhq6BDFVrgQJTAMwj3NpIgA/VPnOb8SijfdIar1UHhMm/K+AeeY7LFx3tB9VlAv8TXBPxuvM7R0
LdAwKs/FLqj/hqQGb1KcnGyrXwkboz1vBleRPMHcKcTMYYxZ4aeH8svIGFJ6iklfDnuS4MDHlWuK
4euytwEy1DZvrMMMpFm0YQF+msyr6Z8fzPBWI8d94ibMTdlqmEZzeJrbvLFVEZWnX0hnKfMLumVC
wwlG4WmlnBhsTqsXTgPOnK28l8li/47fwsbrn5mI7msmkz5alYhqykkDjxesIfFDZlmL5+YLylYS
r/Oz+NEjIcdv57GYD3cY0TQbWu/JXPXPRK1qxkZehXfZhscEO5rDfz8Vq6mFS7eCQilOu8chhWN0
EX5F00pk96ItTlbGWf7on8ld7TzIXjpOwIiNGJWAE14XVBsjIG3VzA6ZO4VgD/3ywcmcMmSE4PfY
OOPPlKyCW3ul1YJ4yz1Omc4LTv2OCrd+VtCkY0RTuTX6wXSPhXQD1S10Z2OnyW5NCg0XjATjJdNh
9y5sCbipFn5xQruXNdi1tILb+sh0rWu90oSViaDS5/OfZFtTnBEe9ODCpozh8YvHcNqlHL/CoS92
xuyNjKCIwWMODu6BEAD58i8j9QNy9Qxo05u48YX5oCx58GtR2uNCHAjbICG/DA7wStMZvWxHybcw
nKZ0x8Z7dCYBrJ4guTWdWfkjZV4reoW6Z6abRN5Uu8VbV3j5p5g4FY0ZlF2IMYETTVvV2sJfxWMY
vo1UrXLGjYir072mOQvrDlNDKsvOn9R1+NnB5KCp/zXcQ8Gd7gzdOC4h6Mg27DwyO6vGq8wtHOyS
xhSUHRASiylrvexi1+4rQnIE/6B2JMPWnq1LBwmVwSBaZ6wbOPC05S94U/yCO9QtgZY2YD6i7RkX
B3nhyYXgP8Yy8Ojxw+F0H7YT3iqyMxbrmnckb2rFaa11Rl5K7urNhgxRjXwjDCvwysIe0sT/Siw3
oQGl3p/HdXaA0W2kv9VrrS9xKcGm24vofOCV6/5IVjiab+xrog0RmfAUOLA5+R5rnfkMdiH1tmU4
lLhhs0slmC7b8XHtunNfsMa3KmOfdiVnh6C+dSbujQd0tPkb+0T6lWoe8pdH4XDxCtJvdetLnA2j
J81+gZdlw+JxxUVC6ig4ZEd78tsfmfvApmBePaCyU3CqexG6JW2DxTDSYbPJmRJjDSZsoGIOgs2y
hPpYSh4scKiUAaNNilESrzIPHkhXbqtlvOw82PnTRfgevfOMsfNH/X4In0N5Y2K3zSfsU2LqJXim
rwZueeww7yL+iJ5LdB7s30854yjdY8mndDFEQ1tb2FYlWVLoDVH5CHaALQexaaUXUpyzYnnkSls1
/Q5etO4V1TbX3XxcWOsQVHnffIem8KQJ5MBjBSN8hRtt0hoSZlruxZh4P8donSFyYX3AYJ2tDXAl
AxceXWI9mX711kbf6tqWWRaZtQ8kd4EtxOCiK3mCuOzInP/MRGFzp6tKWsWCC4N+sLYMiWrADAxI
iL6d/bxZyPkRqbd0W4pr5H71cB5QrNHKZ8vFxoIt8T0/pbcAGysgGZiuOwg344w4YNm4MJ5n3yMR
rCP/uFvJEpnezP1WBpaoOeinD3V3JORRQeq2xvXdjK5T55LPmeA+kzmAvLBYA2CViXP4KG9l/aSj
iNVOUXfKsVMa/IKgwR+4pw1DiWgZPgOm4qmvHOMnFO+jtGZuTZdtPrfn+Io+VCOUclWem58QrgBj
PB9mMZOLmO6VER1RWM+kx6BmUNsNHE+mviBWQEuw59lYowr9wEpq8BsVUKYtlvycV5a2kM4ZEzMS
6boN53qSbbqzlG9YDowi8nrh2XMHIiLVGCqJ5PktUgZQ5+5rVlxZ8zhgYf6hqWj40EI6Be63006X
lMyuG3CSFK9/LcYtiBGBqIC142hVJq7+QcEwwfOmmGOnxZmMX1vwt3aQ/ATFZ+I3keM1rw0/HFaN
vlHO4GeLxn2THbHJgKDbkRCwByRucIBpnPSLbybmsG0OsnhkDgqIzqk78+C8cwsYqcLQpS5gjClc
092iAgNllm1GQpmCJt+rMocpJ+e3VOxYnQt1Ghryb5f9IKO4YhVWcG1ghqur5sbPGaoSyMDlwvAF
Tsl+l10ws2fEuDQXS2WFOmfF5VVkn/0WokyLeHkt5Xb+pN5K7Or7FUcjTxZfZtXLYC7/DAXYEja8
e0LAZAK1PvqnWv4tG3h4Ji2DBCkZNdQmLok8p1LBI4Cd0Y+QJZSONPnxid+N5V4rMTE5KDK5tAcp
3ek1/KkNTOREt2uKRYEPEWmVLw/nVtkNBkIsV9GOU35pI1+QHV3dmuGeXTkat4J6hJdWjM/JcFD7
M38upWdeX7UuIvOO0MuxYiJrDdlVdHnEh7K/KhzEyXUEEO5ckdZZWAqhiBAxiKXzQXvsmt/oYS2c
dcGJzLWubtrHTpvJIr/ogS8conavWLeAp2o+to1jvDFQ5pgjpAk+P6nZgz0t0XfvTOaX2hWttuyj
WKGs6ix3jhjQj7t+9iDjPSSXhS3gQoaqugYeBrohQM1umu1Y7KaM3YmJ+TEl6I3Az+CsCOemvnAi
U6po0hbXBPYNHR6bzfG1mCRAqsYZBa9Dwx/NfZVftPRoTBABAKB8DfgE2Ec4juUu7bYJrBCDb+VZ
hB6DUCEGGjEiklyMHdAxiMvFAwKzI083pBOCb7wLh9lcJmwVw8HMM5YZOP3DoUOFZyJsPA7iEYq9
9GtRfWgcFJuO2rHFuWWN5oTtlAsNG5ei28KIYmFLMT8lZtWARrhivs5j1fAcG36duIax4cmWmEmh
dW53Em1TcRWti25d1IGBtm9xWqFQy/Y9YX+ZR7sRW9u4OSjiiT0V6tIUMfQ+E/nZQ41hJAhkpe77
zDfR9UDsEc/qfH5Mp0RzZpTtybYbdhYgeXFMTY+7L0OOxL5FtPXtqB0F/RxZe42k9oKl6TTKtqJD
QxLb7RiDPJJzmN6DntCQ5DkKb2Z24VjWEZmZe9O8JOmxHS+6fjDSs9GdIuOcDYdU/TUWNAHAwX6j
Hzi0pGqfRfCEGGkekHiZ3S5gmVdOpe1jEs0EG9FXtONIojeIo900Axl4RXAZwn2T3aXuVBfXR3qc
h0szXxn5Lw2N6j1Gf0Q/K30XAs0zdw52ot0bTA+ug3IKck9VvHJ6jfq7Hp26YT/nJ8nyGRoMT8kr
4Ko40z0xh1xNUI1y5uxMwiCUoeTDFbShru6hHy7KF0rOpFrHb9pP9KLeEWeIK24+6iYqAdqclpIL
4X63+d9jIlJx/4WHgGMQDtJYjFnmn3G5sRpIbW6W4i3avw44kyqv3XMB8SheN1BC0bdQYUUb6E8D
clKODLobBvHsbZgjMmCHygLkAoUASdWKoSs6AP4Mnm7CHstXo5ygTgUErYnMwJtg4bFXTP4i26yd
hTlW2x28BgponEdZrmjKmcoim2EuDWwUrFuMzQweGToTJrGrBEQpWijxublGxEN2yuINhScGv2bW
w0hKAEtavi8Xy+wXSfGYUwCtDSZHjxu4XsAmTVH1+4IBiBnvMfuT9s0xxRENUPtgHI1rTIiaeppO
YHLCc8u4olvFUDC0VfKjHfK9cYHhp5XrsV4BeeDwZTG4WmdEsqN7qO2ATHIUsWhibAMoSlnP2gra
pv77RZo34bv+6T4fz1hkftLhwY9i/oTWDmUVxR2CpgGVDVOrZtkPLcPOwfVQRuOaAz8V/hyuzZh2
PcvwqnBX556j7amxjllRoHPS8AvqBbAA6GTwjPiFRgNLzcIKa1YczcsgNoJqucGRBdUURaEwQvpd
JtWcS5PuMnWGLlQ/hSdyY3Fi+99rTv036otp4PWN86YMdeIPxoSRC3KlDZF4a6MG7pb3MF1VRWxH
Ub3uppV10l4hhS7VF8zpyIkTWytdLTqBLQnFBsQNEq0KIMhT/XDqFyQ7UflirM2TMTFVXXhNFJOc
0WG1Mez4JLR2+PBS0xF2iWoH36Ww6qPzX97Tf3lyQqv+53v6k2aZTeqYRLF4axJfsw7zTcmgUMfA
SG6ibqSQU3JbGCzojUq3ddJi8MmN6PewRZhcnKj8EXtVHa5w1wEvoIMl+UF5eJSfE4Sc0SkhoqJq
/O5zd+jWJMh19xJC2V9ISeZylf89LV8CajF/WByx/3NaHoim1Y1a1t6Uyh74LKh3NjBFB9nXYMt1
zHf8CY/hfKGAhjLk9jPcWHQ/Od6a7A01yfMQjYBq12wYxgf+VHl36pt1pTFHgmW2TsB7icaAJJtu
ZBXWxTYxHbrpgkGutgLowiSf9q6wCxhMxKW0i7KSDopik2qSFbxQxZjgHim1moiMdptnbPYHdSNk
dsiDNCEk2dDDsrSBVLRvpIqcjtAwYKno0NTKxUtDf0HDLW8qrGaTdSk5Dg6llv2/V4Ty38RbMslE
ElbZc3HUMP9Y5WFvBRjaQasIvjswFxRJCKIiOyMuFVlUAZNyzUCBuwXLhB8y2zzEjwK7nIWPEl60
9+y5/gXlUWLOQwbPnuKG4j4wtxpeAE8IaswPFLMjbqe/i1Kl/At3WDIWcch/LodlUas4GGoKFoa/
xSX/cM+RklQbKzFlhvkZnWlamtZR1AhjFZibq3THYIRZK6K6N+ywahJLzfdxQAW+ik5GuypLT+rP
7L1+8V1chnIPYtJ9o70o8JBMn7on4dgNW5gHTvgOGV7AuLFgGr7iEMBA4z1I7JTA129IqiWO5Pyb
lJTZhVW1ga3UhdvwUsHaPEPwrNx2Na9AUlwY9cPo9i9z5cJOl9/mbfmhVK5Emvg9vHSJW60NBinw
sGzpw1K2bDnh9zzuJXlr/YJWmaAPIn4XQlF6/+z27Q/YR54RhmRsyx+23uUBXX/SCwafVo7dpC48
ISKWfqHLBPKSDlbqdtgQzPd+ugC7mO+0LpTiUumk2hMqqDzaj99oQMT5O2hg3tMf7Eq3erHeLEoE
tUPkB8721ZA1FW6HDyzvq6f6KVtjsWIafnVbWg7ClNbhh2ysa/VTH5gyIQdPHb6uyHeiiJKRs4S8
k9EVdqEINNLre2hb8FZbGuVhLfR/2c7lf1npLBOTHUNWWeyEy/3nrtEafRPpfY5TQrQuYTZN+j2C
8j3ZerJtgc/mbRu6jbiF+I1FSUDibwpexvG06E0QEM+xo9Le0LsM3mPeZyUcCncsPXX208hTy32z
cDWXx6NfNBV14BRAFliJTn7znhvrkhobZfKN9VObfgPrNnkVNM9ERGPd9cGr5rucutOhSV1ZXVxA
ZPxz9DWjVYyli7XIaaff0UuUK+NFBFkI96WyokaAI9cehMGpb6KFYtvFI0T81SlgkRClbTwSq2M/
4z0IZXTF01E8FgMKeXpjPFUdyOr+yoE+SbE/T0/1G7M0xZ6eM5JkdJeUuRxupbAWHhfjI2cMuYos
x6huhrRpBlylUaYJASYuJ2YV8ZJ87mhwPjSL8dIVjKRYQFr9lan2tDINnRJi0wk+2Kv2KyBHh+ah
2uPYn3GSA/c7xeCoxgGjv8cMqgIU4DY3quTfikZ42+puQUPYIiO3xCBxoSdhP0FLpxymfTY/NcBV
2/4XxonwbogzxjyiWYVv2i8Rs0K4+D6AFvhw1H4+MkT6SzGSM1+WfRpzXODgiMEJcOtj4Y0ZZBrK
6jUvYMmuNl/m+ZIiENQXxIGeFCgb0AJRNuX7jOM0bJW36uXxjXT+W9hbxZ7OuHpZZNWIW9ZNesGa
sXPkY+hQOUqAyhgU2NOqeqnRLzt5/RfqKonI/7Yl/mOtL+Kif2yJaRWIUvwYRXACPtt9U5614MS8
Mz0WjVNaLtY7WrLvEi9PEFpsUKYVIhzU9UjghoTH1wZKnQg3UaQsdOGKNnCUKOkCTBm2jM4ZuxPf
ru4ZSvd7rT6M5QlFhAp+OO2axom+eGgQKumJ12yFM6dlD0/pGxjCqk9T50hY0auOadj4icBN6Ykr
GO/peM/yi0L/n1/K2i0NW34q4SSM6yhwpthXSu+hn9IRoATUgWnYqR/Og35UTB+fs4/oNRNt0Qne
DHa4fpEs4LmiY7xP2HC3VQnAgaxLndjijMEZh8to2W3hbI0C5NAN7xUvxKxmzrbKvnRok9EGGiZm
syNKv3Kx1NGiDRSER7/AYqO8FlN3pKfD96HeWPNXWjmwhwLC4k07eq2TN1h2ouDWkWNcE46/kmp+
w/MUzG72CgrIcGcetwPJV2+KVwGr5B5qgXj74E/IXxHsCVE9UxeiBLATKbfsPAF2dJnd3z8+Rg81
8IRW6YCQYxpBZBlUD/TA0QoyGnT4faS7FSB14tyN3qHrUTF+Kx3oMKG36CkYz6GFRvLyWMEXtD6Q
5/JZxeVxkv3uOUQT9VgsauBOfHTbUt1MomtTAQ8po10siu6j6casGuj4JKQPu7EE1fWT4JRL+AHs
VcbFsEE71sti5ALvwSRrGVnZQn1ezV8yWMJ6Du0q2YLoatlazG2ULLrkZqGrp34WbXJgtUNwCzcp
1RENxGNTQHHBt5HRFNgYmH/myKwf9sLIpdljVceZj47Y+NQINijXFQlnCD0oSQlJaRd1JpVtKzgZ
WoQPDQvAdmVbX6bmYoOhIUN5b2uPN9pQ+CL+AI/F0Lne5hhDM/kxvICBQoznxeqedos2BoHapC0i
95pKMWGI7kLwnt5my5YMJwFtVDyBCEj/sVW4+TCbMPaVELFQ/G1xIjSDbSMh9tzEg4cmSx59Y9wb
mp9Bd9c3qrHROmcIbQke87uFvTR9Of4Zv71tY9HTBB81qqaynjZlh53EKeSFUdgDMU0ww9aYCxdg
XshGYBP1a0tZpAhqspZQkptopTd0cbq2IcvVam0ZRyVxnUBeCMFjF2kzffxwmh822h22zACR4Etm
gPNSCGzq9fgNrMnoj8kPrgvAawP62GRvEVLbrcGUrMUobp09gxeAfwG2DY0/Ps5qfnqI2PZssUQu
Rp/ZfCPZzStlGNwram8rWOcpo+GVcAj3gAn6J+2T8qJ3NtEi2M/1Hu6xHY9AtIUJXoFqvyBkYhYD
m5rmlS1mIu1DHXdR4fbX/AtJC2iL3C/IZ92foAfCPTKh67DjMsOk1rYRx2L+Y+GpGjApZgSu4M/L
jifZiepGBWt9iwCQwiwcPOycEZgWiKDXDNJFZaU/oFfZeAiPoitNTIh/A+epm6FIwkqHXBgOZ3Xz
mFbpnhvDqCXDfgdl47pAB0FsQ7KhLTQbF9tlwEAOc4wSgnVj+a0J5cYrE29ihEUnwzEl20J7Zfyj
m14onav6Xsvuo9yVWCU3HtgxaRYWbim0NLEtYfBid2yg1oZBHbbjdM0AbhUOXg6fJUcaJB3mb1BK
TbT4tuHn5/ldLonFZeQC74VuypG+w8+4cZmPpKmzMKA3crQDoR+Yxe2S5JA9fEX1I9FNzcOo7kTd
S2rg3ovcn+X6xewow5GYuoZ1KMkQqR1lfMnqi54yjPRkjT5xF4aOLDGa4NS343pXGJft43Ft8tfB
vGj9IUxOItSGCGn+ugvuY38yrD3zLoZ4gJ/xJ/NT5oMBFmlIy3CHI/JFxrnSLhHnv9eLvcRC9TY9
Q7pMwWEWD0N9CafbDLYKuR30vjyxjFHzYy9dL1jcJF2N8moyp1oGwma25h+pzKGYD9/w34gv01vT
+CZoonyZ5YvGfFi7JvltYwYBOopbJ2Hfdlfjq1xf6u4KADtHMCT96HHLJI9HLWXZpUed3OL80rQ3
tb0VLHTMqcRNF3vLdojH8bqsUY2tFZ/9SSLQyji30IVMIF2nF1yV/Bg8qCUQ40thXqb6JRWvTf0y
ZZfWeh77ywzTtjnP7UGs90XnVB/MFg0EAuUK7xy2gaEiEflsDP4cbFvowOmlUU5595f+XFb+Fa2z
JMIlVVFDNfRHUznnYzVJozDfCjyEWr+G7dG5AkKg6JBZLtrMKdigpUHICcxApY20EtEl25k8UBPa
xsPpR1d8BznDDlQxNrQFOnP3+6NdD8RsMVWkEvUq7B9fs8/5CCg5v4hPY756lLa21/aUs6N8nlkR
zKKgDHOGg8kBTp24mxT3QHsxydahazH95iGFO5Ljc7Bq7+DEr6h5KJWlvYlRIbNkuNMDzC4KhJW1
w+zH12AhHIrXGR3aU62t4i/oB9FV/0h2JtM08mIw944dZMT4P2IrjDMuytMAGhH99KakDcSyInFL
JBsCrdzKYAjEOK3BYXxFbxC0AOIIg1ZWi/gOrAg/EjBzYDQYOSniBQoDkjYY3hDayTSyXA80CTzS
Gb49iz0o5AGEZOUxZDDHQg8WpGn4QuzOTJ2BYIcrDHp4RM9PgE8A71QjHBLs4lXrQ+3WsepDbfgZ
qBxoDPekKyQwtEvkabMym9YG8UIEGoe4BQaZHfw8CG+ioFEQoG/Y3y0U6dBLEFQiJaUyl37Q7OW4
mj0QE29wkYIchHMUFJQIPSSbtYl638XQjPE/bpTwIRJE+6BqvO3GTfJtX2w4ezgoMWaGdMRdf04Q
lqZYJAFySyHYo9tkNgXGw8KA2umYhfWbndVvEVJNzKKAZrUD0sj/jZxI+r8ChP9Y5X+AaXNGuF5l
ARDmiDmxv9EYgLsGaSicnNupdorcjRNY9Aw71tPji3TLAHB9Y5FWDEcCJfXnzN4uemDB4OwYh07n
+Qc7dPgn/Q2KYP3B7oOPySJ4JOYzXACrEPZpuZnFdY3PqEI97dSLC+VlEHC3Qq+yBX1ceGovXUJ/
SRHoo55C4RCPPoXGbIJSw1Ig1J2HBV0mFU37AYaRYMjEtENZq3cd0QVkyHhTY/PH2NsrQuogTj8k
EYuCEzAUcqLod7814WweuBX3HyhvTcUOQ+TVzstSurxDEUQ7m8lbAxLTVyQtrzcb/0fYme2mjnXt
+oosuW9OjY0B0xMg5AQFkhgb2+C+ufr9OL+2tCrf0spBrSqVqhI303OO8Y63GcvniWJAvpk0BJGE
kAQhGMOp9h5z+jE6NSA0KxhcPp41/6EbYRavz8p6mhL0k06fEpqIYTIZPccJwtfcTQXI72MVnp/K
WG/O3oZncH86h4zkJ0HuNwpU3sUz8p90ZSmsP9cgIKqxTZHSyLktZDIimOxi2g+QzzylSSd6Myd7
4d+rxdD/Zi9qiRIpG4psyNp3POYfLZklmA8xzcx+B9aqkT/YjyN5zio54zHzYFw+irA7BkWFcZnT
nmO9RU3n8soF5Dw7FtcZMl/n8snd0bc2Nljl3FLAHscSSYn3SXKfcr5qyN/yjXGfh8rsCatYWFMa
YzViMjFspuyI9DMKoKWrzXEZOh/OOhx6B9o7GxGqKhgrWGeihG8QcIJ0ejmNw6VdUerfhgG5x9Yn
emd1rG8K9ptqJLwOjp9PaRBjgRNS94dIXPGSeB9KMh8irHRk2v2OE+4GDTcWuOD2TxJqzoO/ko1D
QRgvRdVR3uR1FszizDsPZR/NB0vpqM3RkWN1yTxKOfbTQS+PQyLKUANyC/NmG5+DdIV3J3OfPZBZ
NsCSKLbAHs6rKh4JAw3KUa9VPhXIK8R8ZcuSRoZSHz+tEezGN+OOWv+K67okztFRAHjSTCKSf7CD
logMbW4jhYX0bYJN6aDAn7exvXhuy4fPNJP9GQYVv4ftl6r1ubzfBvYD8rJ2oX0g/GHiE827borc
nTk7Zox6cWx7LyS2gg8OAR0F+ySfMdRHa4ZgeNUe8LcIRkw5AmYwiQPlLAa7wwOjgWOO9xu4Kxy+
Uc4o+et2UDZ1Z/fLMyKcZqRPs4XYQhTnkANvYjzlVeTA8yI/JDT8Z0dhTutd4JPSyiMWy49WsKLu
BJj01chBV3ieMXLCvsnKF9I3+jPoXgR4yorBDApMYIO/nUr/s+CdyJwCw8LpoLFl+C07MoUGz2SJ
rwYCTxzw6nW2YLyzImvAQt4KDxtgxoGbfQPtPpSv/QdegDhB2eAN/VXwC/+GBnrZuAy76nGyxMSi
+WRZXNqv2DeW0F4B1GA6B8qYi7x9PKotHijy7DERUOiaUzEbV4fyZpsHOZ4+IGjYyQSUrC2PfWlf
7584MJjNCoet6zidB92Ah53BNV7jj5JsDURhAG/CCNte/qe+tvGeuTkAIzQNLmuOnpxWLBvkQ1QT
YyqSgT1oi9QYM4TmW1AezyD96LUd49dCf82bT5x6qDuKjuQsYzBz6K9PDAkSyhtIG7x704TH56TX
9lV7rac06sWW1p0LA7LGa1Vkv5pAEr/tZFrxL0kbM6ebcUgnSNnh1G2D/d2tj8alPgoHPXAFehEa
ldYLZpyqsEbvfgQhaypdWpz/ZPfu86rIVSynrTWtBsOxPbiPLs4Y++KwUAdL7i+zEKm5vTQCwby9
YilceTVqAKyFWFgeYLhP9zvQJIlOllzWBfbNKgRIDGxtYRtbDp9MmXrxgT+0r9a9DqC0Sp1r566B
zRd2bPMzBJ3CQaA/yPzzYVE/mhmvAKjmtsKcE/78FHTjgsUjpB7BEbeV7lRHfdyO+OUZJ9PYFG0Z
KvoseuBYZHfjx1qPV/DnFPi82/sFFvAJRoSJ00/qic5gJX1QX7k0ZqSNY824qMFwVbavmIaCmcvj
0q7m/UzIl7cD48twHb3jKAoDLJ71nxUMrO+iHAYN8GLrJaHTvqGTQDWIp/hQf7VwUNDDrbPx05OH
84xfzc5BUxy95+8wdEfMY2H1boWpeuG/BPx2SizBr3zsCsPswinfYapgu4Imt8Qh8gvnkAp3BZ95
knSfxAfAfu572ABsyQOGRy5IuhcbOSqMqeVdsaxkwJGN4BbV79UZF9yRAN7zzpMWywmCP9mnK+7f
yu5UreMJBgff/GD4rYP9i/ROwoyIIuw5xtcB4B+CH+M7u3/j6uoMUpkH04an3R/4aTUusIEnHc7a
JOZH9fwXdrfLG56oq31i0Qnb6OwSDZBSAWnTG09bgEhohx3EmJHwxpWL05JZKgZtKCqmrJVrvGSe
IV61LzI397CDceLuURI06CxsKNCdvkAaTmNdwgX0saKSgPHptnlg2aQsHUYUWOV+h2DkDFZ38DHF
/hQ4DTnpmGU0K10c4YEChcXeM8DDm4dmjUf00kYueYAXJnp0ZJa6ZAMYlZHHeMKa9rVb8olVjor7
PjAAID9kKlxzetpXzFSZMs6x33i2M5mZ72+ZSYr5t1QaSzQNIqcM1fq/4LU/CodGvEXRObNops6u
pO8BpPorHy4uUECszTsiYeQ0bFFgduyJIiKv85QveVA5XthGTMEddnKKsGyEpRWMo3avS5PObdwH
Todov7561DnhaIj/BOR6Mud7JaqAAXzjiG6wJNhnBW+/3bGM8Zthnwtx81Q4IM/gyA7sG8sux3Ft
DwKnwWs+wL2MwAIXpy64F1Qw4nvA6cUSvi0HB/rewUJkjFMIRHzvDh+DtDyE+/KCCcmZCbpXYCm7
ReaAmIkiBYkhLtvM5qAGkpYFkpZCwJxxEFRQ94OpCIz2BoJ0d8sCbzi31YDu7faSA3bglwi112KM
6mMVQyT0fYN+ZaexSgCm8bQYNaZ7vs14ljqMPKYjbGrW8F0xpYjejeV9xr76Bnn58ZLcPNCjAjcu
O9+wztQLcy6+VQiFGeMehMQNcbHaHntRhWHwqIE/1TnxJrlqXgJ4CQV4eFNUNGU+CO64SGKMQdfY
0G4TJkHxqrzw+ybaBDlLPOZFQCApele9LZhJPVyAVrgOCsLwHGEY3gCxS4O1kKFUElZK6GEAOZkp
PX9QRCXCBEktfaSuMfAZmxi52e2kn8GzeCAqHNEXOslb8zbYej/tdFVaL/JLsIaFukfLz6jwSc4y
o8+738K8wD4V2rjTYapzgVizlBb1p7A+1+Pz9r5Lru1++HHUHcLoknxGz0kCSzY9qtQf+DJ9RkcM
VsePjw4rrQAuv7KFANFnY+p96pmImUj2mSkOYXj4GzOgEHH13VsmAA5+wQtaQr5p8JMMsyQavSf+
nIfqRVqwdwpOeAWvkSCl8gptcJvnkk2QDWHbHoo1Jw7OMjoJvWylKU4AvZvSogzAUXDfYorLzAkY
pkN0L49g8eyrIxTFgA7V1U7CYwxcijbCbi7CFMp4xExT5Vyic6eUM0BB3VLbwWBLxo0P+1HXGAzO
QrZdpDtoD4K3fBEYHv+i7F/EbDaQqlUfNrbVe9XNTs1ju29WyOoLYI44OVjxB6IS6RfSByHqf5kG
WYw8VV2ydFX5SZ6Sg5vZaa3Y79oVTi2JAwhym/KB9vMKjyzITvCoFnyi/cPGjFw54N0/NeHSvxpX
2Ys1V/fE2GHLwYqWXaUDkQM21L2g5fsJ3zSEKCQAMKy4dEvAg6/qkCv8P9wTCUdYUHVLdLZtsme8
ot69M2fnjS7BJmzJchqO/anwxhwbsV1sCxvqdYpIgq/GeDEARATT85rtAs3T6smBt+YDparh+Ecr
fNRP97dw8nCLS3c0+CzHxq7r4Ihjn2QTh7wGKaLTwfrT9BQc85hGy2SCtnDoRtmxXfGFUZze4Ag8
EN8cGAUNwrlVTjexVS5PUFVMXaC049/RMGfF/A121BehZpSloDPt5Qn+oIHSpBOD3eWdvre5omhg
nnxA3sBFRtRBh/JLHl8R8fcE63HEc//b+yycKD40guwavuBDls/qPbxolKzcO4akkuAaB/49ZqT1
Bp4TQCXEG/l1AHRJQRYgdrFtOWAqj1VQ+6CheJYmK9zaIrehbCsIt0T7d5U5z+MRVHT4xzxSNjUe
KZsfXgIdHw1DoIeLfXnLLSHCb7C+x5MIL2HvYY2bS+azt/HdxTq5c6NaH6Gpp0qAU6ys9xiSixft
VLf2bQMZtXsMJNB/N81M5n9ZuT98McqbULRdraM3JWNGwR59hB0964CGwYdbumNfLF/oRFT4Nu/Z
AR09vTGYFUSUd5PF92XO7j4sEDApcDL4ZVic00OhOwncHIq/ucVzVwvfI9xQQhpO5cKeSekZROQR
MhYcOlZp216EUe8nC1h/8EEzrzsF1iG4L58++pJ0IlVjvRnZg93ksjwzStk9YGnP+uWwERMQq3qy
MCxaTAZU5Dcjaho8uynNGLM66SQ/YqH9nLF53hfoPV9i3/xg3MM3RJIb+3dkIgXFpnLotKyj2Yxo
jlmDCrXjMPvgRG4vdG7BRmZMMZyRHkej+Zx/n5S2+lK9IsfNcVOyM9l50kcBIsbLNqfSnsZfXQNK
70Sr6x2DmVOwsPYcXbDvjAN2+AwL2FfxqD8LJx27EECEVWwxqmC2dyfeNNOmBKLe/Zu2Q3FhnYad
kr+Ow9+TFXQISDbtiF1vgfemOTac7ijAiKOiH/zbpfCDAkbCywlNjekWKnRhq0bqxO7PBlyhsGFI
oq6k2wS/1cgtcObg5/CE8Xpni7arM/nW8WgvEuB1oZF48HOfe5Q0qGIgqDS2jNPZlo/h38tS++t+
KluKRkiUYanf++0fFZlQCX1cdKigUbRe8R+AZ9quODTkpcKccQ2Rj2J4qgDOgioXhForrzhYhlSz
dgS7QsESzCHOpGy8ZEOJ0q23yYtKZB/U1RNgLTzIyC5dkgf025DXYNynUME7a4o0YTh7OuwPB7o2
IX6/eDorf7kzRdQsS8aLRRkoVf/lDRSRHol5/+h3EBy5YCFwxHfafdr8JrcFpOQDbValh8fZg10Y
UuprvtNfoIxKlPcczAPNCLAX4QSnMvpJTbchNANMo1z991uQ/0ZygA0sQvqydN3QpZ+mvV2Qy4bJ
xUJyOOP4E2zNcEI0BxOE/irlbvlqgDSwVvGUUaHblOsusW/70ImDiUqDRSX0GvSrFtmM4TzeQe0L
fPSw5A7g4dZ46PB5UylNNUjlaAT7PcUrNRxsoLCbxLqLz0BeTlPrjeOw9TE2lUybw7Cf1CTjwPXt
J1Y+t1oUVdMbw5gU2zY3UR0Vx1qovBdjUm2AwNhwcOPkO0cmTvuMLekxu8JBQU763i8ZiFrvnCJV
NU3fB/Hgezdvv9DoBKMb0oth82IgaTcT/Xj26aiUzWNqUlrAVIOhxvyEyQKiOdfailPOqSVrDAAL
NVza27yaGYMz/Ow21Ws175Cf+3ijov/6LC45qaOrx47l+KD4efBjKN2uQxjejN75WyiCJiunkYe5
G28x73t+6dUkQLnmBHvMWIBqWNIgJw5DBJj3JhpV5EEj0LtRxgO7MIEjl85vt3S6XMGLAkeDkncC
/1J14mU15mTOj+CeO+7LWqCZIi3HfRCkAr8K7RALjtEN/ue0wuiV7680g1ypU1CEjYgQQeeKNguu
G+S1ZgYn/RHhCuBZ5iflv0K5Ab9uC0rObZNhjKDNSZ47jJBFsJDiCyfR+DX7BQXWjIF484OryJrF
5BR3MFX9v2bvj60ja3RZrFWh27FTtBjHiuPy9byBVaexWy0DfTjc9PtQbInvrwi7c5dZKU2QNgG6
az84yvKHrcc7cJl1ZQwTD0wpwqVKvG33Rc0mvXK+ZYfHEjoIZXUOlwvTG4YxMwgGV0ykQIozhGdL
vmMYa0S5U/GZAExu4d7gxozveKFC8VpAy6gO7NzT9vUML6hiF9deIX8CNlIuZiOa8CVVFiM2UKre
hNM4kj3gZYW/RS+3in++mwWstTeYuQr2qwlF32MpPBd1s6P1LLaWsa+YXRieOBOIQjo2MXSxUR5s
S+1SdVNh3ImwbUdaPe0hKnwipiu3jK0qBmV0NzhAwh+AeghhfpIdOhed5DKdZxpnPeBddKphNr5D
1a6vd/ra4236fMGXVAQiX8HvRx2AaJYsPXMWjYUjnzVbWnV7CYt9qk+1bEaMFTm7eI9/0kHWvnJs
j5rPs85P1cKIGAaOmO7QjABjk0O+ocdxCDwQWH54fTYj7DgpKS7yh3413oyHG3/FB5PDYVIfAfNK
/0pxGHzGfk3OkQOVp8bJcEIIwRGGaD9hnDdsC2wIk3AfYY2cTR+Wbbxlc2MUmXSRwwcQ+8JSufRw
LXbqlO/YWmAP8fSpNZ6+wYRGH6Lwgu/g2vKof1jRSF7TKBZ7rbeBi9ujcsxPbO8rvsuCa2aGqp/i
S3mJjtzdc/ig0S0VU5Ad1Fkd0jDCIBfUrNrW2pdfd3VUb4hdQR6Xz9K3YGeFQ7ILhbiTfvJe2kGP
bw3eGIKfIe8hEQa752gIN8Yb1emXTMw2wS6OPGohgpVxLRMOxkZEX2DDmghDH3zF7cb9Mvhst0Du
MYqIF2XTL3uiSVx6O1/cMiHGLMWxBv9QMHGKGj2a5xwHmWOuygNO/0BLmkykFhNNBraNsQ+zBT0E
v42Imzqf3y487Lvg8SuZb+V8PMXsrk+0pU7j0S/Za85j+aOc8JBKP/bDF97AkRcGUaRAzl64lgd0
yJSOVjN7oc6yZs8D5C7mthcZz+hqfLc+ABzP19zlvXE6vlB9EzwBkACat2UDYyczyNE5MABY5Jgf
OuxfzWBlvS8HHTxD3Gpu7tAaWA3QgQ2N9OUxZTFMTZ+sUqxm5aWOpcam8AVf9zgOxwV2/uPCQAuf
zyC0bQdLUtzdiBLdSWt+cDOSrTEadvhPEINBKXlVoTR6evqSQRRSjhXoJP+Eu2XjI1qmwCLwbBiD
OIwmIDAOVqYosh3QApYjHKR3GEaIgCF6qtfzWD9BR8KBPt7SoTwPMDN9ir6OKgJaVTpiLBKv4znd
MhIkFMIOU+jwiu00R1P52dG+LQYhMMIrfNCARyEOCi/iliLYBfSd0IKj7fXBV3g6Al6+wqzfCNEE
zVo1FX0DJ+7BN6/CclOfpNcz8+rIASCuIfMznsbmx5EvwU6ZNh11WzrTX1PX3P67OpG0v4gUVEVS
TU2jCJHMn8kKUv68PY3zswXz3wnJ6al8CNFbirmteWOV9m9ifk1EoOptirzHIv8XLpwqLyzts2YL
vz0JEULRI0K7LMyl3K6icB6LvpzPQ/2VxlUUloay7zCcDrL3BHloP4cUEZIJZSCQ3JXtR2u+pBV0
cF9oMMBaVeGhV1YpNFXqxnaWlmtTmAYBwuvMLqV9kG4bjNPYdu439DvJpmkXj3gNvw3+csCJJI/r
S6q/sVGV7Vw+b5Wni7upxLCgm1kF4XS7SF2o5gKLXRH4vkP1SvtzjZMdsnxDXAxliHTi+MZnP3ii
McRLb6OhI5GxSGNH4AicNd3xGbyGJQLyWR5sFGGXJEwy+W4rvyEN3Zpk6P1SZl8jhRQ11S8y3JsH
KlJVM0JDZj61iL9pJ5K+vMMORUYIARetXb3AI/m5wDqXOjRNLg0ztQeI3y1ELkC5RkWghqv6vGWx
SAL44UJKwKgmHRbU2fFJdrDkC8oxCpd3LAGk+VnxpMf+KR9V/fTLwrH+V85gURiIeM6yblC7Ddze
P0qERkikQM7Sdof3F4FALylzBE97Zeakzu5LiN4wOexi1E/eYloLzGecdCzj7zJ6bLB3RxVuR4fQ
rTY4THjZAk6o9HIbDbNc6DVu7GSLYYbFC/WkC9rNz2SvMaFFluKyl7jZbGA0LrJZutLXsVOuIcAr
k/MUacgcaQMRi0hQbVxTEP7PKCRta3RzEtLx7GSf7gyCIDVoK3ecwhf4HUkjINUcv39pgGI1PwFk
0LzSx6qgti2v1n2spBvJkbzmBD/SlMYmEQBHcwcPYip9WYgX9nhwJGMRY8cVp1F0oORtXTCNxsJJ
bQwJG/bgAYYJEW7ytZhqQHu2RnAkWRUTeE8i/ITI0be1yuwIQScnFGUWSJ9gx+xCC9FHax+sqqd7
83DQdmHH4ENOnADWDONkZThIxY2BM5NvnvvKz/x7OEbwTD8Ku5s6GQEJkz9YR2szGkVv7SL3sIL0
VGAyn11HUyC+M6S6zc6u9vHLSvnfZs3CSN/STVVRDYuO7b8LxZLl27nVtWpHOUYCNoQdCd9sY1S+
lxuuKkI2IP7S+v6lQfyvXOgH5yU0sro3wqzcBYkDT4nYuAnmnO2gDaXcwrMfh30ThXM/GNxmwzgK
JWQz0oCOiRcoJlawgJmEWHMY1YPorlJadpD8j5xZ7C/apr/gnv+92B/d7Dlq0qfecbHdwFZIa5v6
WrHskBF6/t3IPtcAKSArQbjrPlt44U9I53cv2xef6HeuxldwrdbVTp4/1v0CY/eN8YlwJJ8hI3ic
iEAEJ4nhlM7C3b9f7V9wr/9e+Y/WtrbivO4brlzccEhVNEhYACSOuCh3AtGZdnNiHvGSX/JjiTnO
Nlq2+/yNsxabmW/g49+X873l/LdrGS5HF3XDwghc03+89SYOgrJpH+UujKZ9PiGy6fHwGbyjmYmr
2ROFNpNyzEfqlaXiQD8zo7Wmz24gZt2sI3GNHgwgHScdDZMdGwfSe0U1si23+QajJ2oPakg4I4wr
tvWmfuNb2yRArA8GI/bZjwjnyzdmqGE34unE3qqOjp9x4/37Lq2/9GYawVwyJ7YpsgX/eOhlVT36
NHl2O1X1825JuMgdSdITEOcW76ViAQPAtOZS+9Wr+II0i7O2K+Jr0Kxwqu56LNKOas0YZeAG78po
m35giCgmDEmn50OC7D54etIQx+GbejsMg2R9ScpBdBt35uAWIgi7Nj8I8sCq31bPkx6+Y2uTm9AQ
Ugu4EC2bOuIgNVOibj0Ra8p2DX9OIhWrm9Gn86VZiZfcBqOJPlsaDXZHxAsciLLU9swV4tci4Qnf
x3c0bNU610fMT27hJoq/S60aVYuDp8RZPSB1GQ5E0c0ln1hp2+gZrsSXc0PhF2W/4DjK/2pSWVyS
rhiwRVWc5n8sLkkQev0Z3VlcmP3nyN4G5SGAvI5M9ltGjbkZu8yqUMYN3+YGr7QX5JS1hOfDqAvh
PA+zd7nzWSzBq1nawY6TvfuloPsf+RiR0JoiKSr5VLJl/I8C/dE9hMJUu3z3DTIbu8S/Hx9++C5/
lWvNDyZ3FzjVt7a3VeKhGdyfh4HTLOSYygg+dLQtHd95hQkb2wzzbPqPz1ge4+RIuuZEZPj4W6rV
/2ANXLFpIl3WTU1E8WYOD/6PQkKpiroqlTrZ3abxNFqzy3rK5XYb4j2D2UodUTV9IUIHT/hitlG+
1CtygBS/ndw94p2mWFo+R5K3h8KBHu+U78Oda0AQpC0VbmM4oeZ4Gn4+jzYeFM55dbZn6AE9qnsc
aghEmNWf3a7eQhlYhbsKDSvZBaPuyADzpN4Xxkf/y5hL+p+F9H/3y4RLVDUwlu+A7z/uV0yTvjPT
Ei42qb57eRO8d1813FM6oLUxrjxaHg8UZAxfYQfark3wBlCZl2qZl5EzhhYOhH31mGHEsssW1aLY
ZBv6fpqPI94qHlYUi8ci2mX75yqDDwPTF/ds+/Z1hNmBecpIc1XBPq8ZbVEDtf6TxZCXcMMH9mZ7
qX1rVI2FBW1sfpARxTEk9SipEo/tzNHhNozRobqtHcNkeS7xvdEJbgKGfAfjwbKjWMMjYaPE8AUr
WvYRqEqRD+bdHPG7A9REBMRdwE5AX2bYtcC2QfyPHZiD+oNBzoCW07NFLgUN/56xZXEx1viKpb98
0fLPCvb7RRiWpZoYmlPG/lh4pZH1USY8kl00D3yNXmUfvmFuiVA2+2yPQCWX+NLtumm9YZb0/Awv
5sIcSa7iphsKrIv42xzpb9+uaf5xQUMl9cfKAMl/xLdbPnwJAmWuuebt7JI3xLf6GmnkNJmdncAz
XLK314+FsKxBQfJJekxnz31AtXyhP2amqy4fE/qH4YhdN5y7PGhkZr+sY+tn4/jz6f0o65S4kfXn
M0t2j221VA/1tGE/Cd4sANPkE3kc5imM69JhkT1BVE3GNhAbqMo7UOU3eUfXCE9sFk71OT7vm3Sr
HXCBvlITztIZI6L5jQm5NX3u80W+iDf5/styDNYeRjmLgiZJnJi8nXoRfRa+uewu8UJi/xD3MiVy
vDCmhZu+wGDz0heKKs0OxveVsEbENStJxfaEOZ6DbrjC73YXzYRxc9R+eUDf1caf1cj3AzIVZah7
dWaGP5aXmpZZKhhhsjP3wjVZ3qbWrqOem7cv6bqDaUrO3f68qV9gTFuEpNjN2xNyn/nN3auckHPv
glcK2odgRDDZvj4qfkIvQsgiKbdraYE1jZu72Us2jbfZB2HGy3BpAXWQwbLsXpJTPEFBo15i+uZN
szMvKZNZ4nSPwm+t4PCm/3WjP5ZtXCXGo7G4UUSW4/ss8aiaNPwe0xkAja/8Qmj/VmX8/HWQBEQR
ljLmCt8ZXX98Jfk9SLU2EpMd0+Gx6b1BnVx1+gjF7Qxod4FUDJywnxDGNG6uwh6zKldigglxbYT+
3QC+LH0kTIxisX4DibExCFpn/p4We8pTnJAPTSY1WCitVX3K/OKo/VLxf5Oo/3ELP3eeSFf1golQ
ssMLZSZcKZkgPHK4Pae4J7nGDkpZfZKX6EXs3DfXbNOj0MPV4hUjZcYI5SRYwKyycTU5SgtMR5TD
MGD8d53513Pqj+ds/Hitd7UQ61LkIp9k5bQOtHkYIAi/sdXHj4und18LM8VdTrNNs6y2wIrtUp1X
0+BDRjT8ONa/rDP5p5Bh+KD+vKAfO06Rd0VdNsMFzYuD6DYeDjOcS/CjvXB2cxhljeh69660TSfv
NLu5h9ZiFP3yXPThu/3fl8fUUacaFI2f0SlPQy0T9cH6kxfaLnwfDFZMxg2YGbzCpS1xMcX55eym
TLWYZjC+hzPvnF9KGn7gjw8YyvITuzlH5zAkeju1XeByQF3Fw0L2PsbyUnjLD+V7g+3PBP84a9R6
lOU36BXR6HFUTsQoXgEpic3K/M5jbjjSnIf777cv/+2jJs/x/9/lz6rMFMW7GlptsjuQJTlLHYqJ
T1A3YtYhkuirxuG8TwAoEZkuHxCio8W/L8D42/liqUPKiEkpS/TGfw/DR2lpqWoNZdKIsQ2ZZZRH
KLAh195GKLKw9oFU6ZIuPatcRp0QvwyCFu1sm7iRQ7TkBictHbt4m0Dvt/LwmEIinuBPwKkIeOg9
fYT+Y5h7h8e43NNlCIM5zyto6+S+A43GB+KoYoYSLYlGdW7OXHZqL3XzWbQVZpF/AE2cZP55+++7
lo2fVBIWOaYPkqRgACHJovhjkTdi+GzjKEp22YE5vLlRaN7oGgArbeXK/TUIbSwcPweQAD00Rljs
G7Ago490zSTY0TcaM6l0jmO4d3ajOc5Rb+kLSGzNiIDhwTxdNwuYItvHpnUyXxjL3mOWLPD/JR0E
KqMNWOL1V1OzM+CaHCcmHD5xicAbbTCniq8Qn4HKYJKAtuYwm5GZd/jRQMm2S+TH5sgEenwBEtjX
O9IHpuEsWxIjNlxf/VLvqrf7pv6IThLcDajhXzf04fiT43fDxPV7bg/Hs/nijvUvGX94nKj6UfHV
fAGHqNSk5MsgDYX0F7qYvEBfgF5fLKM15+kR+TrjMfUTdXpcgaOPoIaH6Gq/g9NMJBeu5uOY7BVT
TEmBBz/WxWu7Ed66VzD557L86l7Ld6whg1d5UqyMA6rU6oXoEObIxjtiML0eDJ8keHmgM/j0qCNY
VMFJpaMF1gMe56KZOp5tmuP+q37HiTlBMWeLL/ertL9fwQj5afdTZnjxpPzS2KcI7bmvw48gm95f
tX3zgVetOKk/q/sofGVAsz7PGXHUi/gN50rBib3nQp+gk/OzSb82XfVC6ceuzDx+iZ1PSXwjUqz3
5APhs9UxF2GJoOSYiUNmlvja0w6QErfJZ3uuE3SoIJgVJPbtliPcs6PN/YpTMlbBpY0MWxFw0bcp
ICVGhcubl1xui8dkWPWPX+bN0l+21P8s+gHy+ONI7/TmWXQCFcTDfZCauZVdETfLD/NYbpjH/vsT
0/+ys1kSGJEs66qmS+KPuqwrkjw0gUt2NfXhmbH77YXWXYf6f0j5O0cXVCVy7PG65mXjxUNngvym
GAVkDIk4aYFfUMzC3IWAtbfeYbjTrOIuhKXQ88AEMoQ5cLYjskAuDcoGVC5I/TaRn61ub/FemUYL
Uvg+K9ry25w0FDffd5dHij1tsDLW/77ZgQ/z47jSiYYzVJprWdchAn0fZ388W+EemWe1abtdmzFG
vkTtbZwyYYUTbt4ZA+aIrhgySG8JgT1h8UEi/dSipUyOGpOemI5RTdJxYwFxqHhcqEzJAyT691Mb
HBQmtyvNBIwXP5MCeABTZCk6GXcCvnpknTM9/FL4kjXmvMWQxQntJEcv0g24JmG2q6w5ZSLbaoOV
PGVMXQ9ma/jK6BraS5a5AffBNDgSLXhF8DdKHed9ffY8bxSE8WKgUCcJuScqg5UL7m53XLrJE1Vd
nWa5URjBk9OZv5s3fSTDAoXfIz52CQz8KMK2rPCKHoCOHt/4Su6fLAysiYrJvXVhHIHyQ/tAda+y
U6VaStg3bV/+FSck+549HRJ9goACrSmkvDN+XbczPEhcdVp4LRVAyTlfnrv3Qt2k+BIqDJRN8CFx
rmZfYsFYA4Y1R1CLS56YQzIW2kV0BvDFgj70eCG381t/vnRE14jMkoWcoLAXWaWrQmxQXuV6Ltbb
kk1OKTbnbi/Yud7aFTLLOD+pj90d00msMFW/jeepgRa733UF+9gD0zr9ECLRV+QIcvtaQKecQzlh
dg6DHWTTsjwZ2ry4a3tfRjnREkxFPY/W4mHnMDlxkE2PEqGcWfiqmVjt+GYKXdZR4JobW5lmp+Cs
wlA5N+Dfu0r5EiGMe/IxETllobtgQSlgTqT8hBnYDkS8+zYLN+l3hI8Vq5hQv95OBM0o+lf5XLVc
l/z0lXIiGdvuPq2kwdzQAB/EaJ+4E6ZHBpq0xruFXkh6WIDlR+aLyVJmDKOaECP5FIn1ECFkKp0G
+rgtSvDBcJEwpuIEIjtIIa28uk/Tx5shrZltEimixfvo1JJ4IUE6lyF/50Sw4ZxSV+wBFWbG8Tzp
9jIRNmrOm7zhfnru8RnlfyDJ1fTvzUVmzqeNSXh5al+YGUWn0Bwyj3TxzQiWISkkUeh1yimRFw0u
oXhOm9zyNjpPxfZdlKa9imsQwCweGcVYzNftbRgDug3mj4Qs1NmpYEt/WK+Es5h0Bz32gxhQ7G88
W47R/IUPuI/3hXHGEA5/jDV/6spLbHxYz1Ns4bAfH/lEB4c5ZHu5mwh+XqyANNondoYYx+Nu7jQk
g7T0Jv1tG+DuPw2h93+aIa3AQ3Ah6aACu+/FaYAvR+0hw6jocDG3k/HsQo/EVAwGJRon7J/pVj6M
aEXKgw4Vz7oU0iTKVrKFRgrvpHmiWoO1tPSef/Ll8Fn1q7JzZekYD0zn1GlK4ntGj2sE/tEu9JP2
3OEG3y/jcMwEn1R1SgFyfAz7jrf9SWCYGmIXj6EdJEU7fCOfPqsmrbri2hOQ2DXaZNTEJfOwatyS
J0/ooWsF214d4WAVNC8wIlCTwwrDoZgoj+5okorWI2WJnutzoeF3DYWOZ35TERpHpB0ImRfiNGIw
v0vy15R09jrCPMiC6FLi43UWtEneXqTko5SjeW+I4+q5EeD/5JqfpU87Q/pwhHpdL++7VvBk1MbI
qqQbHH5yoaUxsz5JX9e9h3/frZnUkcuIGDleIsyF8zTtlpGwwIsGz5mww8ITmt5E2YW8UoorSllh
RF2HVRmkVhGTH83BTlpaawYpDcwfiZ8dFEgg5mBHZ3GOT/sgiB5XOIrcMGiGXusW/Qr1ONRqhEMF
7TFEbtC/bnxbnOU5WrD2SzamOMbEfi95MEpuSOumRPCGt31BULIuyhOhP+GAIqhEnuMMDQmSlR7O
GyPm7hDgsTk2+P0MuvHrg7izUj7do2JUUVCe72M92Fc3ZvkYhYX7x/+j7Lx2G8e2LfpFApjDq8Sg
RCVbku0XwpGZEjPFr7+DdYGLLrlg4za6z+muRIra3GGtOccsHwfQcuzKrvXrpCTwB66LupJMr9ZW
qF2ISx58Oy1iHh97seio32CgrVv5EYYn+uJI+uqvG0Gm37skwjUl35eaBZ39Oie2zGotXf5C7lYg
IQgP1/gYQBBvr49VhXxwzwJIeT9/LuHcMutZym02ITqPNOInNd/ytAW2h6OSi0t3Z7ybumgh6L8x
fMGIZiSYO0QGRjD8sU8TXxJSEqONYfVbke0kyk15rIBG5xjT5BbrpcJWElT3GFyQ08plO9wctHTJ
tESrgapxNRJ8kG9XaKOwEU9sTZuKW/4UzAPDJybyMrBNlYPA5ANt0wQnNuJ0HyKMgz47YdtCyBN6
2E9eogZL821RxS9i/WpUS5j73QUvkHrywbvk27x80wbGRsSRDwAzjuH0q9WWQF0vxlvF2cJPW6eY
eGVGkXdzrdYIt5PKJkJalB7L2/RZXEtf0vVDi5lKu94pzaOGaEvpjhd5L8tfuLHkullGFT37y1dZ
MPF2GdmeDI5tXGCuwghsbo3b3KxdxtOV1j9sCNDVBL2vVHMXlqtCRsCMnE9TCM4gxaYDmyRrFPVB
BlzLFKUZiFqa3j7gBh1PLhLzXmAmEu1bCKvgspNuKA55qihxw6Ms4bCANEZ1nPYEawbNtkvMDHTG
iKkSzs4xJJSfTelRwGHe6FgwvaBfddFxciP4BsqoDCabbJlqsrwUz43I2/XecXytQ+QoBhSf+qVR
X5tEXIcQDieYZZseM9UT2QJJuxRTNy6cDM1SSo9mYjJ1woHBnd3ePK1YhqnbCesABdIFoAKi00s0
C6K3S4vaN8MLgdQ+caJy28H/v6LHVsTbzOC0VmgniX2bFrK3D04X/TPByMxwIlk7In/2Qn5AdowQ
3gFMqMVtN5zLmtMmui6fPUDH/8vZuVLVOdUYhi/qNMN3jOhV4+XSO5mNhBdo8+APQrplBk6Att/8
x1Y7d/1nbq57IHpgGwE3+2wLtdvnUAzTy3Bq05PWAO/ZVNsL5/n3mNRqk0qJbtipjGb4vWyI7tt3
2AxIdcLB3D83wYsWP8fCUgqQW7RWLqHb0jbXni3ohwxHJNRIPKFsSt0gAA3d01HKnT5/8GngRfCH
lYqNxzzFZqiiWebMHewGRD/48pUBy1YrLZRk3RHFks5lHOMDr8yVfVQz+t2jfaAdwfvmGuAWR+48
DFoT8UkOqHBrCBMBDATCe0u+Qxone8INjEk9Ny8TTEqPPuS0ANlxwpYbaRC18vJF1cliCcA3Plx4
UWO8tuLt+SJt1Jj9E8oRMQoAUIQOxYGpQTNxkl+wiDElAF1Xzn5EYBHFjq6mNakOWEGNXdk/T3QD
My/4hG55wx9f12zMOrtu4NIDcu6513Cp9J9qcdQV3Smvr3H+NkF0CvwnBSqTMbcE8KMKGI8m1Ae5
bKYDGR71i8GWXOdO5AtHF48sg1ho6QQBxLp9XkYtib9X2FYF6ro0zmJwxqJh6iud7nIDH8TS0UC3
2x4/VvJekyRP+UFnkk12JQdYWX0gWGvdbKvYEd5QXlRIgVDCDJ3XQaeR4MLoGss0ezsMo15SLDOA
DaxMLf8gvb1mGKTzpwq3cZ6/EQYal59tyvZwkRXntluI+c0pQf0THDBYcj/z031KmUAVG3zeYLWH
tQ5fFeOtfx0JCca8ROhN9a0+N8mzgNLsOjdQOYg+8KKH6wRQJRi6YM+cgtsEiSNm5HV5vixoedq8
r1ZFfhx5Gg8lCycyZoge5RLGv76RJl7hk8jq6fkDBmptR+c8rj65BKE1JgSlxSRAfr0DOC8pWzqw
N/yOBEQNynmgHDM8sAeDJzJAN2UvSJdoOHAanAWaV7Dz4lLctDltN7WyQbI8gUKW2NA1Mls+mdf1
pH9Wfm3m3h+uEfrADkFmSL40Ubny3Ul+SEM/iUzl9qBujdckWaH0o9FIoFe7iDz2porEZDVFpOBl
PSx+OziKA16ymMoaNt4HIHUjzpZj1AW9gCMKVourz7Ap5k8R3E82Gsb3sZMOLAyxNj+sL+OjdDYn
5FHNqGioyZKHmI+CzuRBWyV4aK0Szo/rr9jFd1sMOG+IsvNygTokQqVKSRWK2mR+1e3mrMjbn8/f
/xBrAOY2dU1HsmEKHET/rmxchKgvUlPqH7rMRn4eJfO4WoBv5yA1MkxBBY5VsRZLAZyHRYp2BHjn
sEyZxWX4OVYn2LFMULZj0hYdvZjTCwbiwQojR6a7HeNms4piQT4we9skti8M1f9VqF2nQNepiBO3
BKiPsVlCsbJF5Ix2TQmAjRYqWeg6H9ANZtIcPVqojM/Mn8EjIq8ruC7jTw566PpBcGme9KbQv0Wy
msBBBX6zmID35+/rmhdruLmashg6TGYWfunr0cAERZLZ6MRbE1lg9nykhV/9UssRlX+MN0UWRP7C
d27I6p12yjAEfQLDq3+AfNXApKF6HlJji5WTkJ5BzChf1/IxG1FyWLeDp1o5pdVekfch51BmwIgI
UHFLIqxMKIe2wK+dUGpmIjf3YzlxnipHgtcy5EHJZqwH+KTtPnTDUuCdbVb8DiFa6rnH//JbBXB9
qS02q9yZFEvd3EvpJg/XabdBpAo6VDefNfo0gOd0SBcx7C0R6OFWTLwgWhuBTTwTQR+g4VppXxuz
fnIenTJXBLBLMbNk/al9DYtdQL0dy9vla5Afift2CxVL2kn+aoRNMjywZWHJ4tde+6MqbI3kWPhH
flxQTuQpqSSc+pBhG8b9ofO3eGJg4knGskC52Kwq3Ru6ZzF907sZLKowfm/iR01xRd6N9lMzHlt9
TStZC54T1RWDpVKtfEQ6qmeAGM+QShVHBkx8OcCKT5JHgQQQVAgoteUHxpZQbX5+ub53qGSEXoog
ypTydIlD198vlxg1RnnJkuthpF+aOD6kRRoi7oyixURFy8nQNVhyUXPWNGboF43nstpToGBN6uaz
UVs7iIL30D/HorhV6LpFJN2RIKqzDMjiShpyUL9kOF4VsKEFSRPXX+YH8VuXg48gqzS2ZKYJRJJ3
CDo5lDN5ULrLIdXe2haFvfKacl7rh5METV3lEC6pphVQnWXXp18OmiBymsc3OxBlGv1yN9+bPtwN
NUJTFkwVYL1xN1spZXoxzcrMD3G3Uil91vrCjOLxmYVVbUvwhEXRn5djabTbRuyFDeTVYflKTmJC
qqDawvUsTqG5K+DxNEHJoTH5pTE1fqd/dd/GW5S5S9xJVDb/8Kv+U85M+zqNQyG5HAxcaEj6EC+p
RKxdR5YqCCnkxz8Psu+16bsL3j2TQBXNNuzTy+EWz82cCNVBxvjxnnJ5jc4FiTYZRXZ18ovM75+f
UxcYFpDiJUO5GxhX7cqfrir5gZ3d1FAoyMpuJG9E4tGqHIKddP7lc/7zgoAQDYRJJpz9u5k0mah1
1YZafrjVOrATvnvAMUK1iHpwF2wUyRi3AvD4A3TidCnpTIkiw8ATrzQRaF4Uhatd8vUvd/WtM8DT
V0UUdxoeBVr+d3fVF0F/C9SWTETKuLgIFBE90iRHQk9ijetL141CNUVX1F8e//jn3g+z/173bmpp
hCDK4qzJDy0WpowamdJ744A3bwSh3JY/f8pvOlqgKYIi0utEumeiC7vbNUViICoT0bgc6Duw77zR
ZTWm1dXRjX0Uo0hvP6P2uR/D4t7anJwpNiyrvtqkg91/kmY0UeChiStfnhykFPPgL5xucRxrfz+M
v29v7Fn+550T00iOciW4HkJkxXnXw6/Q6ZI0tm+0TsmrHhMU2F1vL4l8QuGJmPoxo3fm59mXXN5+
aQyLfxrs97ejKfRGmaQkhIN3Y0KTzEajZ5wfnuisOxfSDAAoZPMJLIUUMmb6Ia9plNLN9Pc05Okc
ntSH2gne5F21BJd/IJNgNRCePNUOulXY1ZeKn+dZ/fA/s5X/KsrTeTf9wDg3HZyOPMW3eFvPQ+qE
2AioZo5ajFk2C9mR4uyZ5tQ13DFTYdQaRq4Cdm07aWlFTDmqlHPt2V9wsFp4IJ4X1fRRxHaAzxWi
0ApN7Jxe9dNlidVrD4xtelkSSLcAE0ab18YSPMKS9qBQloVFBWUFK9mNN/EGr+m8sSi/rpHbrTuH
/A9Xg6tMa36poRlCPDdNtnjXSPa4WbPXaKe6E6/+yl8bSxt1V6g9l/kMF9ensKI6QuVLmZfYqpJt
PkMW7LK3eKjmudseaVu95EdcWc7PI/7f3yGQQR3GIDOceDerZoGJO1/kvV6FO8FD2os6auW70EyX
nI9seQ0a7ZVOrM3uBjEjpYXpZE7XYcp5BhUijIgNaMXlwn1dyHNazLPAJo1moUzx4c+oYsPdiGbP
7dQNdu0pnqO8VZxyibzH6l/x5G2rBQWZBWJFt/+sPX1HdJZL+vrOnMMI+mUu+T6zGiJvtyjIukCw
wL3gM4vlKu3l/DKuqgN9Z6YyzWyxepE1a/+6cPxjEedykjgujqqMZPluMsmaTFVVn8tVJaD/uDsF
AvkdRz85dT7faRfOQvzvHVHg3XgEJppgoONZ38DACy95/yq3LzFeqklPMRz/3ECjO85+2boZ3+dX
Q9Q5IQo8jnGvcTe/hqJZhk3KamNOyURXERaVD+T2OsZoFNKAdCv7B8yhNgGEEwmdB2wuW7Q6KE/G
K3bWfbD3dz3Swlp+vZBLRTG0nSs7UEU2ZdftddpYqTFrSOmFFbPmfDMlWnZZIvsNHBNaAya98jjZ
QUrLcAfa0YNEhP20dEn9U8fYTPLf1mNscPCEa8KKSA7BfV32cMkohVnxUuJkCcWEcMGPn1+M0Tn1
fbYVdQJidJkBQ4/6brZto+TSKMotPxR280Xlyi3IJEfvMr4DhU00rENpfVk+0tG6LlC+rZCXL6Wl
4fZOYfdOvcY1rbvjgI77Zbf3adpO5V1rqVM4Nmd1wcMe5ZgV5VTMbDQE0XFQE53cRhQ19eoQcN7R
ULa4uWfVQpzF6DARRcQHgOzIZAA1WumigJxjOijtbP7Nlg7F3PxAM9DNc9XqVmIMHJlqthPinbZw
Oj5PLOkMZQ531xmrEp+CHFrEJ5UNnhvJ9yjkEWZoumywLjQmFZeYXCrx/RP5TFzEcLcSQofQncDi
UB+rOSeUix0uyHyiVof9YN2uUVYurs6jDkQBmiGeqgNXWKiLHp0D0fK84vlnN8dqbktERc7MN3Ge
MpVEU4lPRVICbBxEB3MMQmgfFgIPPvzIF6VFiIRbr4kYfGpen0h1A+oyhaRFtLBbrn0XcNezQboB
1VqvzWfRWXymE+6aczaGG3hnJFfB7F8MzmTbzfr365MC5CdFqgoflTirD2XZDZ6wVzyScYCs1ihb
uS2yriAg3VYDZa8Hf0at0FbOlDwgfsEg2ScPgLiZlSdziitTedo+xeDgCS/0P/kUK39GQZob0PZU
gmeEQrqIl2fh4oOiphXuQ7tXgJ1Ib8JqAuNxyjCu3tjtoXLmbzoGNIDIwXQo1CGjS7ZXYBT0CskI
GUd/MeeJ0AZaUbzktpCOTKEiW9hjLHPBg0ZHhYfqgeBXUZneHhKHjEVACl57SPjlybYjTvccHv0D
CXP9NHLCParvURO+6qZI82fN6updwbVPKV9vrzN65Vt5vK3kwQdavwBibMsLWmNcT0bxj7x92jA3
UHnm+pxsXcNTd+zRF5cpSzzLNAIaQHx5Pm9GtCk0bqYcdgdf6OjWYGqm3SxfV8tw0T6ZaBZkIJom
v5uy4S5hsz2TV9WURuhWmimzivly1ngs2F47Lz9SMMgNAZtGdjS824S5C7nhZIUzFYI2Sk4cZTug
BhvN1vE37ggBZWGnooM4GWjMDE469XGn2E4WHzK11IDBF7pk2kzZdRSzN77XZ3iPe77MteLl6/AR
WiEfdViMmLxp6tBrHjHfQS+7ITqLvlyl1JmuMjolKdwOZOBOxWm3EdGRkuU3A3dn0ftvLCKmrdbO
NJqM8SMtSO8NW+aMY+c02+PfRlE4Kj7hIi4B9tqIMDbUgVDZhY9U5m16TEAuOmZKZAlT4FTWIyyM
KdiyqbIbf4qscDBrnaOrbtWBtsqtyi3cixtayhQ29EybvpsbLAMzXOWkSpMJS8gB/SNLeS6BKGZy
uq2iB1Rudi1OwRo8jrbQ1vL3uAU9evjcCT3hI7FUDjwArZu+A6SYkm1nfypT1wBxUlYPZUAmmQyN
MoTqhRu7pB2Yf5rPl3oK35rBi/tGucJNq5bYPozNFdKPPI1AxSGAwzpJm4ZXZxxiNFr49GywGDmY
Jp7Bi9v+nl5pNKu3Nbr7JeT9csxjGJh4QmQ2tFko31vtB49yDQeH36ycRHKMSKqfteO+EcXWNABj
rJgnQ7RcIsmZbXlj+HmD1QfOF7/gnUrpOpw/M7m8DrNR34p/biasabDtIwf0oxu8ozAyQkqkbyBX
L20BXhBqOoimhL2psR1mRyQxa0MLtqlhHYwdUsZtNGNpH/O2niB9QmedlhswtqdunT3ibpgJj+GK
rvkMNg6p9dHDPFYeJwo8rhalYU67GKrc+1mwjPmAwDJ8+ByV1N0Vi60xyi151fgooT15xMN99El5
YLKUDTt86eamVVMzQF5FyqUtubclUtlmyWnWyd4ub/qCrwStlEmCzkwzPib5+XYJV0BTdA/O0Ph5
wgPhnuoo2XTzl3zfdLHnfxATqUJmB9raOT1K72bxDM9sKuw4x1riBgOKJz2Nu3Z4K3jzEwu3dY6d
1km9vhtDMvGNkfgiNtOOvbFuPUk4yNB26dtxgwQfp9oE6BNf449R50vFNn2uH6tXVp4bHoPxhdTn
8pkUUm5Qd1ub8/ITPaXuUTwlH4ojf9EgLxYU+NuTTDZtrgNJy1Du3OZ+G88D/LA3Ip7Isl1xwFQP
Ci42plNM0pvK4BxRGYvExcoUbtO3Tmyd0Lw838LijYzg8USqBDS3rB5javOq0PkmUw1264auBV8C
ux1Cc6eTDxZ4UZ2Z9FQz4p+nCIexHueLbLCKs1ZvJiNBAUeUGY9k42RLX2WaQJwxR+eXcvShTJYb
UVLtrPaSNcDnmf+M9XTN2mbrbm+TJrrS5pcduWifSAzYBOR4ZYjyZHrVrfR4E2jvT+MX6UxA25bV
gA4uFCn6aM1Cc5IPon49Rp4D7sZWiEFyYRBexskf8kt0qC201HtK0l8T1isiq4KRikMDikm/BtUO
FG08JNu3OTs4O3f1HStaR5HMY6jySfDc+ZYZW6xufKgbHVpHEoGsIZgkK2VqFeHaL+j1PWF6U10k
mbRK6ylkDQc5LDugwcbTOg9fTJwBCAtIE8FOYsx+3vn965QwolMlQdU0WfpW2KrVWx+pWgZqA1RO
c7hwHqMMKdW6RdzYFaLdz9eTvpdW4D1QWBGoNxBHeL8Fb+TS5/Uq8sOVYZ2dtMiLBH9Z1i2RQswe
5t6Poel1QMMuiavHFHuuJ9IsmW97puvrIsFhJwPoDia0Nvxm/vPtifeVfWoiYydJNwRZwOSh3J0Q
lOBSCVEdU4skj1o55b1EfxL2xuQrC+OdCLqFY03HKxaRCCr8UvLQxk32XY0Bd4mp6hRUNf5lrNv+
p+Rh3BCeiLGcHaDhkzxuzPQhXiWh7PG1+Hmyy4j5DhmkwRXt3dVkm9DfFJSULYncglcoweZmsrem
DhGoWEmU2C74BvmxxRU+dEghOhUAhyJ8hBy2vhVorMJNph0z8eHanwwJUIHQzPNIWpbayrwBsBKl
RYVjVtMWk9oKTbJ4ypT8EWDgOZofHKbPonFbBy3VuGKlJeq+MDZl+qbBB07Een4VBPfC57jQpo9p
okdqaa0Mmq5lRtWCOvPPX5/0r68PTS+tGXO0Efwpef3nAVaFmOdpLmWHINoL5PcI+apoXhTgFBUr
9Bj/THsffoO21CPpoOFXYy944aSBmTORaJ8vBQ0F1ptWuQnS5p/v7s8Z+P7r/e/d3VVXi2FC5d3k
7iDz6INsldkRjmJWka7OVkbe6Jczjfuxiq3xFVbD2y/X/172N0RTpCuoYn2l+H+nQRZiv86aruBl
L+cUs0YKchycumSTQgxMx6pVdx5ffg0pX/dGchBNFagedfEbKeGfN0LRFx+LIMEIvKulhdTS/F5K
s4MEizcEj5bStOGpX9RfHvlvF7p7nW+i2sZFfckOTG1VtBQJnYmztxuQ5J8frXKPmxgB1JoGAICS
izZ2Vf5+c7u2EItGD9JD33OAmUmZLSDKEp3EP9TBkdEXIcy+oW73KHKbypwsHpGoElpGExa8Ht2L
257zyWoQjlVpXdAG9msTHlzJF1PMZc0T9VUzedPF4kFGeSM1VtGf2qvDMTMmO9TG9/fLR/oWJDx+
JJYGyaBUQpNTuhutJZppIxHl+DAeHtkyIXtGiiORBApy9iF5Dd4CYaq9XE6IsEZKz/uwu4IcIZu1
g5fu+Z/SdRYoYwJKjhgNHQthXHDFRpQuJ4VN9cn5KO3XMXsI0lv3GUs42JPGYZdKw7JxBKdw2s/e
RgSlgusv2UtOzY0+kBlG7vYXCu72pLBTUUcAhEUJVCwd4IYuePceg/x4tY7zOqfrdwY1JRmQ9StM
C3FjXRFbcmSa/DL9iP+oLxESbGCh0UUd8uJ9EWy4xbeovyaH6+W5Sh5qPoeANSvVD+Sv8y1DMbyI
664pHIVgrAGtIBzRW7Es2jHW9ech+Y+VXYZKQZ+PWxlL/X+PyDhgFhD6W3ZI5RPLBxMNatSE3hFt
0ktx/vlifzred1ObIiFqY8zQGiSI/u+r1UodtJNQirgaR8fy3T/mT2ZkJwgdgK+9dxuV7Mtptekh
ZNqYYjB10fEMVvkue8HYAH9N+OyOwwrxLl/zKNFIrIXxDKex4Rcn0/JGgR9nEHALqzwIxrRbIN2F
dQALEHSJPBWP+R78RQaGJ7HJ4kMhdOZU9/PHVP4xn9Aa0zR0FazPyn2VrBO6OJKiPDqQGDbP16if
9tEJleM8Wyl7edssOXi5F6pUxr6jOgbe3yqIozd2xm7COah8Q/kO9Ds+a+t+iWXHfyoehxOe2k3z
GM4v7HsxZjg/37T0j7lJkRgBsmyyu5HMe0ul1CTZtRWiAxlilbyfZD5h9mwbLodJu0zHlYZZpkIk
TVBtidYXfQbKGEn4CBDRTSrVaWgIASrt/di9aL90ocR/3x0lRzQ8ELhV6e+Ro9TX1uyQlh1Uw2WK
HiUPrRukp9bY9+R7RJ7BHers+H5+KvL4534bsaxANJx5ZYU/W4n/bBUSXg8/D/vo0Dshaph8nX6i
nNe+bpv2DJ+z+EzmBlWbNQEh2jP+vf4QEQSKbyp7jirP/AzoXwAm50R/AJGEPvC3yeQfO2U83Kpp
8K2NJeu7B2PQ+6p8zQ8PhqQQBFrN1Ny7dPua4twVm0HJUVqZU578+bn8QxswWsfRD4GOHZOY7t5k
Ic0zzgMBb7J6GBm2hS1lYFEaVB0n3SSOAocJYLDHZYaA6JLli3QcPVlp/3wf44J5//XIrDsaai7w
J/cb8ehWhGjY+fRSRuZbOw4NPDi+CQrOmE6K9U345YL//OAoO3i5Tbr8xp93/z8D4or529d6OQBt
hn9uiHetka9MXHNib9i58noRyMtEb6sg8hBRRXUPfgqwIUM2GZuLoBrcn5+A+G0AwNvBpARWxVSJ
xbo/KuWmVA/NNQ8OBaeB7ku4btg7pKQwK7m1Rh1OjvIvV/z20McrsvXXBZMVTLx/BLJaRH2QZcEB
Q4WY72/xaWKctXiTQDTjjKDdiI0GKI8Bu0KhBC8KtYjPGU2pPsfwWkouXfj4yz19mx/u7ulur4gh
eLj2KvekkIUjyK5A+S5uNqX4eshlMoahilPrMvY/X/bbRH931buNY+Df8kly49nXkyWAcWYi9hvo
j/7/V+Gox4mTjTDm27tdYx5lvtTWfDa5qWcFa19fuAlY3kL85WT5/VzL5/nPlf4cy/8zuCUeYNnp
UXC4DpsKTSIJGch/ZAIDjRg13UaM9uWNkjh2ZeWXvcH3Rj45l7KJXop/xkbk3bOM5LRW8zDFPheM
K47ZbCS1nUHOlkiNzIpVQJ2GBUfNNpOL26cA1ZESN9ffFppx8/XXjHJ3G3cPu1f1vizDyN9f2lFv
tbymr+wzLi2x6zQn6zczRO8L6iD40nP71wEl/XJ5825eTQclbsqOp1BeKfrkEU2zjLTSCQaEdiwK
F09l9BgP4CXVCkzYxmAflF9ZCZvd9Xas6U2Rb5sfLw2iMvFFv4lLNnK/DEfl/hGpMguhIKkGjAFB
0e92CkZXack1SrtjdJLfb7CD2zVcoL1MBXZxc2X65e2anFubJEKrhuEj7ExECXAE6Aho64AiHWZn
qvP0u2cTdAntUnWNR3N/wQbnatsAyUK4VSzsfIvSk1bKhgIs18hdkW0RdVtlQwnitjc/9MXPn+x7
e/Puk90tplkZ+5eySrqj4jW0csD6aN6wJd/vQVu2T7eD4grs3xSvfQY3/D42/8StvJjQ+oi8lnS3
6dtgvQl2P48gzkiLdp54k1OOEHGaOwHoyMFF/2jJq9uOyKMFzO2NyFMp//x3P7OJ0p7fiIskWcYZ
bGNzsYSttI3nt/nkUXFA+x78B/IDt9k58Wfyo7rTDj8/AE4gv3y34/j8zwxQy3Fj6l1IFOB27AMq
8TwCYa157Tum0nBtvAAAWavv8tY/kmG1WxG1vSkdwW1mjlU7JGFY+va2bC2iO/Hz08lKXjMyJbLp
SvHKNZhKpzvJTkRKA/lobrIhQflKz6G3iUMlHGMnb4KFeaiX8kZFS3JDHRKt1RmgUw8Y/UreyJv4
rG6kR5J8H2RXpgFsPkPkdY2PwCX7k1APghlyL3KELdshWgiqd10Kq2gt7xXIYemKxdpLV/KScvhS
35uu5hib24EQixV9RU+zxV/G1HeE2N2YGt+m/zzRoJ/kaZDF3fHmrsp3dRuc0rVDL8G7runCTnkq
DfgUeWVwGmB7OUKUIOpgUkxcYatZwkLcqC+BJzFcMNG4wuKR8jIinWAHXmmFVHturLM1RONdupkc
FQB4oOA55YyqONi341FbfqTErh0m62GLAeZLXJRO/zygOPp59PwJwflr7vzzUdmKsDdgR3JPH0ml
Ime7END9sqNTdOrfMRBs/bX/KLvEJs2VDz6Me1uXzuCAJlwuA9AgCAQsuh2u/svG+PtMOt4MrDnm
KTao5p9T+H+e+y3R4qILjPY4bKMNYZfzzJvYmMtWpa0eEBAj11c90U7nqIQ3/Y7H1G/r55+fyHeY
zt1N3C1qSuQrjejr7bF/AsT7RTQ2/oDt9f261rfZiWYhOFr9XXcid6ciker3Ie3NrbG9WdJO3CD0
fpnsq3XuwU1aKk/CGoHYb+loyvcd5N1N3i15WRU0F/nKO1//EWlUHh5077qYHPQNXWOOqpprkcfI
y7rmPGjpNtA1NA2Jp24yF82TQ7Cg5oG69sh1WeoOEGZX2WvL+GE4RN6ACKqbCa7iCS/GEcOQsfeP
qBoQipmb8EE94DJ8UDzxgVyYdWZX7nWdOsn+4qXrYp5sekudazvViUiNvkDVCcdsrnJl7kMnAf1u
bupVtNOcclPRRA48siGer/P6mG3p9G36ZTRr19tyBSCFViNtezc+XU8Tz4SdojndAkb+DLzk0uC2
ydmmrdwh2UtA99arYHldKYtgkW7MJS0yJzxka+YNx1wKtPIuLof2TficHfp1/SjZ9Bzsfh+s/R2e
xtUAGenGdYVdt2PJW1+Z9oM95fE93tVFslCoQRnbYOsfCNWgOacA00Aot2u89GEg/qsk0gXIr74R
9+pMm2cOcpFHepBWOZee5X23pqm4wTUw15cpZfy1tBWeKqaA5gkgl5ssoH47JZ+WFWhhzAGR7aHr
ugXSIhL9VgT/rHv0Gss5zPRNvLzOokeJdzB4kJgklE3EFKU/RCdz3iyZ1W97kqS22kY61E/1kwG/
rDyuN9HCn9+IpmhtliYvWuvuWFZr1oHF4uAVo/ZiM1mLO2nP0r0dzvjNkRX4s9kJOsjm8hZ7ZJXy
2MgARbvg9StyU0kQRDrxYO70reFK+9Ruyd+cNm8EiT1e3kAM4cOa9fP2XM6FXbK4bdU9T3JRkB3W
83sR8SwVj6z6bf2UrvHRhctuVdIN0zbmop9R9FvgrqJ9HdI0yxx9JluxU87N2a6yIJgoNGZVGzli
Mq4JPPRupcEWiY9Q6tQdOw8v9+hEzrHm9Dv5lxPMH9H03eRpcqCURPCYpmLew3XqQC7SydA0x9ss
25SDE5H3R99YmuaP2WHcNMTb1qrRIPYLphFngCg9oY+OJUNx/JW0YqizRsQsEaOMATGMQ6OfP2BJ
X35ZPeaU9NLZl/xLIeBPye7bbavAIvFJ60Cn7rZMt1uaXDS1ao4U3Vzse7tyG86Gp+y1XGzHx5u4
5kxktRWXwxfeELrvaLTkLTGC9Mllm7ybX+7oz3Ho2x1pBrh48M3f5ZtVj9Xv1pbN0UIiI1L+W1X7
Ya4fZE911dmAa97GjrdeEWu+qR5+nvD/tX/CUfV/F78/QTWhdulr4dIcRyEPjdIljuhXgZGFHG0M
PLvMktm5Wihsz7VpxttIqbkY1X0GHBYvRgb4yxH1T0/h2+MYgTJYJug5GHc7ukIKL1l94Y4M2Pb2
cMbD18CMMiw24S4W1tlrTnIaUtvAstQ1oiva/5YyeyJDih8sVvlvGunvzV2WY9BkoqzT4hUQg/69
I1JqkeVGyZsj4qZFuwifLi9XEwlB/TacLy/Vy7BAhtQCQsxnrSec4yNTFfMyP0XypOzQ4vC6Y+yQ
dbPXHYK/mG2lUZ28bcjf2mWzQzuj5GsTNhtaAYCTR9FV+JwuXIhViMIGpuemXJXnCDlL7SJVsY9j
v/4KM8xWdnQcp2RHkfOg7kJv8nw7owWb6c9YHNUOOms5pT1vAXeg4X5KR7al8IZh3YYnSLDsmfY9
+NENGXIIpibzP8s8ws7qasUvv1UntW+nRZ6kqYkSJWYkmXQy/36SrdqZHADrmg1XksyV6wynWfEV
Iekg3Ee0aNbLgUvieZPMc8xXoFvYbM9BL8dP/qnN4c9nLnqrNYgo1FcoZoLP4Kjbw8wwEaZg1xUe
sqf45KNtwWyK+ftL3wtOBslbbiz4L4YDCE7DvYw+IT4B/cALHM67bftJGO5vx85vJZ67D3s3kCfy
4F+wRtXHfhuGVv8eridrKC64fp18V6HwWsgO+utjcsoXwcpYphkRqKBqV7hhxtTrnUy+ntcjNnnR
jyZxrKfBValnAEbSITijQcHQNoP2QQU32F2jGZZ7YJYQDs5wKqtzdhZe2CVSzDLn7bs5LxGQ/LII
fK8u3n3Gu8MC9sBbGWhVzVastzKbzutDu4rc6hkxC2o8IhzmxVnc/TxpySrD5H6KgPmr4aQA7UbD
9e9hJIVNUhQ6T5a4kznttTGp79i+Qew4KtYn7taZ8Pyp2o3zqnAWNTa8Fg5rJDokyFurCjUPHHPY
W8IvSuzv/aLxcegiNHHmCuNbsTWuxKuJr6M+tsh5iVEIpsFLT9qfgrJuh2pwWbn/Q9iZNaeqdWv4
F1EFIiC39J19F72hkpiIKCKKDf7688zsU/WtmFS82Lt2kxURJnOO8Y63IXqoR4KG0tMnZ7g4uXNa
R0xU21AnB817itXmRPEUB+JZIK86vNmFt/G0cO1Bn/YbqNSoxwfaoiwj49ztbEnZo3OCSHxkItg4
PO/0aBdPcLYvzcyPG/7P93rYAc/1GpzpzmOGESHVtlGjpiOds3rlFV22ZsrkvMSvY4mZzD7Q0Ici
uyFJc3F6l/vY48ghUXae7Og8jHRkik2p5dw/rwk5l748h6DGtuS0R08lrcavC+Wf635oZ1pXxEzV
vaK8JvmqmtUmF30I23bVvbyV030/g9Hp7wfQN24JgRjeBnqmRsawRZ69pcV4fC9TZx8rwyu75PED
VfSg9U5SaaiMmqslyYQ7nbyz03LgXEU62/7WQ0461CnmUQuPzzVhjTSyuZ/2Tm/3hWD6Mqr/uDGI
EaGvZJh/aoI0nDbOnfC1ZybIv5QW9JOAJkjR9Dbzy4f99q7g8L81snq6/sTVoZ26nQNyjz42fvF5
b5PFykieFBW7WGAV3DUd/cke2P65B3IBYO6mRsgZqrOHB3Dcb3ab3TY/T8m065O00EOOb/Ur/La3
pZ3WX8EiybtOGKUEp7B2MYTYDjrvsnUm4vXCsY40yFXGxkQ4SsJUFkkb7nlAlO+T9lv7MZZg+Ek5
SKygOOjRQX/fU9TKTFtHTTpxNBEX68k0VweowYXbFsGMbGzeB+N36wNwjSC77Qd2S4OzQzLSyXI/
kJTHtFE2NF0QMwlq6xFhQxNr4Iv5sBJxtbAJ+jtMYQZ3XBee7DtfY6Pv72cb7MBkuIdFMtq3h474
ruS3eyqlpyl5L9RtSrANZCjqjd862sQNEA8I6ZYw4nizNHALj9EXsyXdg+0Q++uVvkC+n8ih6hu+
abCaiSgWHvVE7FokNUgDCILXWNQM17Cg7XrmAvtTwMK9/+fyf9x7qW6vjzn3vvagDISNSzeFBSx6
gdsLFj7BznaIV/MwZTkiAFPmlUWkBzKHkPxo70X2714RHMc4qtESaX57kmJ8cA8FO/iDaBRRWCVX
UbhiAGFzWFjnYcl7bbgnjxqCMgFVst3JXV8eSLPWuHKEIGyPHAym2FzueGtcrY9+ien1RqREV/hJ
ekb4ZI/9pTHhJgjhMmea4Hk9lAvX9NZBJtk6Ta8R7wUjf2jPMgRthAjoVJx8sImLpeA2o5pzK/CB
C6D0OSSpPmqDId56h+nq73NWE6f3j2X1zyU9nO5yO7vs1YvGVAz2P5LtzHrDIQGguV5wjLpQri9e
A2kA9nHhnqPam6XDAjfuyr4EabJ72yRtB1sRVn2v2ZMPZLUmyrB5KYEx0v56IKiuePSG0ypEMdfN
otyHw1c+u7Fi8f/8FiYCOTgcOn///mZfThvpeD5fxLdo2Yol8pPoGmjf75jAY9TDRsThC1XeJw+p
u/Wz8Xzfg8WEPX2NoYhlDKApAuge/E/47lhcdoVH79+3Wv2JY4un/7+LfHj6Zs1c9HbjInELcCVr
YqAhMOfHEKP6kbGxbiFjNEhUUy3+uNvzI5ZySbFoxqVzDZEOk1OOxBJFCjlZzhU9izz6+/p+PUkY
1op+X4ZP+xgHk9bGZXdQjydKLl49+5jkdtyCHl857/jFwLVXEZfAFwYw+fuT9a+G78fz++ejH4qP
bI+mf7fh1gDifdnzSu+d2W1SU8YDr/SxR5Otfgq3WxdKJZRaPr1sJNE80kO+kitvmW/Zmd7hEvCf
ukrSTDfuIO3T7KY+fnWb4Bbuvc4Mf7YheVhsLG1XDSpWwsHFAdYhSG5IWEQRMV/DTtonYxNrU0SS
6WA33o/JN7DwF4tGOLvOIFsnZryNqq2lBkCB/Q2uE+PboJjDdZ4y96IsxsoKvnVqWDOhTSGKw9+j
vRJPHQFUBBUhPtvduwd7DKlJ42ZkcomwkTslZerUfTRSyd0x37Ey7nRvaKiMBP6uJcclmqLUZfgR
acSiC+diKdiHy7dbOJHczRBJ1og8HrJSMFz1WtGmdwypvChYdIelj6+MEH1s42oKbYm8EEJ7AiyQ
/dqrvbsIE3XKCBvgptfMyAYP26hntuCtW5GggHIBmxlpfu4WLnoTZKVQ65MVoOYID1B0OnDfpwiL
RSiYVaO9YeziCHHTgV75pWUfxyqyEXbkrd12t+6y7SPEcZcYZopYVGIDrd1Uc4BsD7RGC0gsiFfA
IaYlgBI0dwYy+3nbYpOeJviQRLc5sgErA04jYmdnLbbdY5w5pgvv3xkgtHgX2GsxhTvswP5DStyh
oFtEkNhza76L2/wJ5/ix9fJYjvEmsg2sLiI5BH/oZS7B09SzKG7eNtHa/UgO0S46+PkHUx17uvEI
GYnMCMX2rbtfW6Ro+sbrAXUSTbxdeGgGwiNbC2Khpdi9mwTy3vgCefA1B8DLlq2YeIEAkHPJB7vl
BGXRxlqH5YtpQ/IdyXjWDSiWUZLRBk7z6cE+WO7JafNVyP/l6V6dcem9Ci3Bu4h3o4u2eluECVEN
Xm+Ctpk9054DyA65Fj4Sw3sYz+KjeylobRrcY90pX/aksZG260TrMAeqptyBv+4CKiODAF0g1hPZ
s5V/4jyNMEQFYajCLAAg4sG2u8Mee7nb9CtuOtUdLnqoHz/HVRLt7KBi+CNPsPQjXTnCpjcE2X7f
z2jiCZSpvEUHrUCNCwRRoHlgoIUKcH6+MCJjilrGOMyMUgRh8LRD0vIQqTV+RYQnbuXAZDdH6BvU
91lUhtzf0ipfGNCGmr//7FiLtb3Y+v7R3X/qW+/0lVhwX269FSZ1Lv5bL8N6eCHxC8LHrrslb/dM
rhCJXyNeAcfg7cwXR9yB7JaLuq4dEKWE7JvreiXAtH/OkN8h2kQQdXPQSq491YI894797iFcojXj
3cQO3Tm/oY7hbux5D4XOq/PShFundATIO0u7p9lhkg3iVeFtHX78gFIQpa2fdiwMkPnd4hd3qIn1
CHqIRU1DLDVaVsKqTz3kZ/z4uQ+WY4mzbvcuWWiz9jcLH+qdr4U733RmT7bnXw+uf3bnhwpfU2+M
3df1CRhY4+anbCYzc3z9xITyCPhFuezd4tM0HYiVOGLncIjh8wgPpK2yCGKISWPzGBTy+u+s+YYh
PMnYLrzW/FX21ughP7XBgXCK2hniy+VJEQGUzOKbACXOUPdqwkwKDrybFzybyP1keIiy9J+v9lBV
G0qBF+CJM48qbKa2rMndoSt0QSNft5NjRCPOHvb37fzqyH4edgY58zIJTj8Czo9oZ8xcy0/TFuPV
HUh6jTHgnQiscrhhEy/8wWKO8VyFQZA3Ty05ud+sw6iZsOGQEnTBGL1eysE5eHZhrZ+ttLgZ/7uw
h5ux32np1Sy3ooq6EIGHs21kgs0R8NPh0QLKYS4bVYPKK50dnQ+Uz7U1q5NZdH+CxxqiXvvjFj1C
1vl2c1arkltE5PPkymna3860l1t46cOvFZ0lFvyGR7nqvTFKRi55wURq0rLftPgefBDOe7GqBDSm
4/iMHkrPLlblZNdjXLbiyKB8qObpyJGtHlayJ4fkSSePcxe9N5XZlab0gOiQMmNvn7C6eAZ/w5J6
8vUe2Cq70/0gtU+FWHXbHgcfkkkImaF6Fo3dy2lGTJr8afbVl/sL39q7v1wSajLUwJww1owtkJn8
/U2iBF9PheXgtFlw3CqhMSGPwV7Cz5cHyHcdsbWM93PCM7A9u0BF74Q4xQa1gbX/xW48zrLGwqOR
04GTAvaBaMr3vj4hfd56lWNG+kIF2HLERLB0OtbrjUEUqq88IlwcVf8V1u/Vxm8uIP/AQkAcGNaa
c9ETQnST/rjm5rMzYVRpPXmLflusUPsBmUnKlI3HJaKU6XWb62xK6ZICTGfWFh8Y1dHPRZB+mNa2
XPUNY3x6+bWLOBL7kb3d4qA4IDa/OHfN6nCuMPSnPRl0RsYCP6/gmVP/L2g49DUVVObLIgj//O+N
ibTbGlVL55U6ISnIbCQTLXZzxdlQRB2IMqvfd/CmqFy/fG2ZUdMTIAD6qIb4mzEeg4aRe3V8g9fJ
dgpSsjiQMU3X2J+/E+d9PJKd2mJgwLk/JD57i8scfs0KU2akeCXSZewZSOjBqMW2IxF6o4YgFH8/
CkX+DQLCBwvOJ6IYRlwPwMpa00+7g0HIOp7l/d3kziSJ0PkLflPsqnWIc0aE/YHVJamtDg3AcbT6
sruOSw50MW896VaGF831FUFG+qljRqNGxeieuXjZv1AdvmCkKp6kR1h8CHAqi7tkb8LmpfWye8Vu
Nen0T3woPXMbJcZ+JLcsA369R5aWm46xhSN7+9xyOt5mcJytV7fZZiUjxMb/s0AffLSn90/KOGKn
/Syw3WkeXwh/eqs/blN5AqrzBIhS9N9vWBsvMzwOxVTw+7JIjeu5XRbGkfStnXMJu8xxLDI4vXSR
2SktSz44TGgL3RvHq+nhlRqRwxGL2XnZpdsJM4bZYrTJq4bVjokxguaIYoIYXFweWEZ4RuDh2EUU
S610EWPPbJDapNjiPiH18S72N92D27beaO98LHd66WTdXXfVEbpax4iKkGzkIHcaKuMbnykh0j0w
2k+tOiY12CEUBhXrPlrDmSi6m6ESSKONf+fXVwx+d9FuiAcCXILaV4gNM6IqQWYM4H1BI02tQ+VF
aocPJ9gtgflOjL737MH0GFDSDDTV9FAMv8/BhoFs3jVwv2ADafck5/1m527h5fh1/L2If8G/MZJi
NotNEtyc9iOrvpXmu7PW4sjJQzI7voBJ4WGA/QyDWcl6o6gRLeG5RPXP4ghxX47yV+pDNpErIGHp
VInqd0SpbV0BjLNg2sTKwkxwKJj8fa0tWayPx/Px34t9gBK2eqZ3dju2FYVIrOaTIERL8RqCfPBJ
7GNMvjAS3Dbo/Yqu+vYi4o5zu6smLKMgc3Y8dPQmFiludmxSqR1DKPpJNrglGQi1WwSqxw7uaNaq
mde0ihRBEn8VEG9wfLCUiTnH+cDHa8BWqFFQwl2gwZGc55MAzDrAlMvSPcVNGHQAaNikTSBmdrb+
8Q0DmQkB8MRcj86YUlwDbDcBikZtfhPDXZoppncoRx2STamCXWllUuTn0W5acDbF0zkktD02Nm+4
GKiob2hZykShRdxb49zGpYo2R7VPgwbwrB2KhX1w1y6ogM8O6R97yK/tW4TgfzjSHVokvm//FOy6
xM07zEbpbTq2TLn9so4NNPdi3Nr4n0lrLMTyVUK+DyceTt6J2I9WtPjxkUkqXcsn9J5ToFr8IwMa
KdnO/37mv9C2vq/PB6Durt6ag9ZhfRZ4kK97JkXAqacEfaDqsBwBx9HWcgtvlr8ZmDhfST5cC1rS
E0BnbxcMd+HwfLFktom19/QwFh/+cz12EF6g/VUwqfq+n11S+bA5aynJLGQRiT7N2sbGy31SDs/d
dSSqtY2b2edeFd2suQGhto7OiO4rXuqknZwmJGfApB4K7PyZGkX9rVBAsY1ok2FdR3s8gjtb7ZJm
dec4Vfs1rvnvZa/qsbf6Ss9w97MbXlgE4UWFjXO1l8NvxS6aCDxYILaYJdLVRWQhwo7a9HP/72f6
Cw9CmNf979IeYK/8lqoboyWOga6Mb5dYqNyp6XbaCeVFHWFEDSeLJhZT2RQTl5J6a+dXMXNeryTS
6BlC+aWZ//EY/7meh0bvftrnzTbjVp0/m6g11JeQP0POgUU+yQhtIsFtO88S5X032QSktEM423ZP
pLUx3O8Cuvtrn9Lcv0fgBV7Kdr6PYS/5bcdgq8eDaHCNGYLxU6mXjpXoxGmsRUWynmiREqV9yd9H
2bIDQwtAJZTCZ/3NlyDrr6/3cOrm5U45r9dfK6Hjdrqb1xRCX7qE3BceEsEUBppLLhjPmbYwncMk
hfHBxm472/AViIM3DOLQxsel7v8dYeoA629KyBaFBjkK1Bc7t8Uk6GnB8FvD8M9CeQwlOh1uqnoU
V670JfZmgHZceC6A8GjifWx8Az0xutcQjPjJEv3P1uDHTaPKRn0NbvvD4zTbp0Zh1usTzPpjwrhs
gXnLWQY/PXidCO6L09dw1bfMl6J3SfCuGed9PcwcxknRDdplOazHHzpY3DYigdg+vBEavrxO17A8
2FI5JTkNXtTRJSJrp4b5137HELwHy859FbyWMry+1y77dCDOWLIHgBKs/StGLL4EZS9l9CWN8Zhi
d++vaaVMh2BAt+UpEd4mQHD3bnt+DlbYcw6VCkThYC9S73Xn1tgBwXvSxEJ7Uknov9B8ea1h+CJ+
Iz+KDv/7bnitpMuGuPXjlAEKL0ev/DgjQdACYYS0HpYfRA11t0N0K/1tpBFZe/C2eKa0cfLj1PEM
LyfXuIqYWkMUOfEnlVjzLskRRYMGZl12xX+B1ooNzIWa6oQbDjD9CK6qgxU7NXLbpcYGV0VYLJIy
mcXL1mdpdU/gsixOlmuPEous18btbkb7cE+VKXgLwDiUB8wN2fWoQbGOwtsn4njkJ/ZUlUfySi9J
GhFqETAactPeBfCHbAdSmXi88YY/dUhyX/Z3od7FoMk+gGJiNosJSe0ceLEIgorWwTrAj40h4BHu
bgHlfo9b0wE+ajXDHCbA/crF/QjjJOFztgszKlBmfY7+eQiJdsHMCEvmWOrJjAuhSkK4XXevaBNw
IQrPAZ5NgzkRA+6N9Ff8e6gAQO7hI67tIqxdvO8czBBprAQN8OISswtYpULYqAX7akoEh6329vFd
QAL8VVAX7CCUsMSogGC6sO1KSUNjdYtQ84Vnp+mb04YCFT8wRowbRiSYj/Fb9YHpHl0VYi4GMzEm
sAspxK4KILcDkMtoGeSVdDSObFoQoH0YXVYdSNwABV46WPnWTnlyC0EQD0fkGDibCBQtuiAhOPib
/s7dgB9yXEX4UTbOZilRPmXgvXKAPY6/je70C1s24pvb6R9BtGpeH4E0plTbhtOMMuS+4smgN6B6
4m3EKZ5sDF6fS7foMw82B0ie2cVTILE1LlYGH4AlEBRBgym9hKvc68XF2ApDzQ74LwabdCPcAB/P
OLuE2kZCt1vD4hI84luApYxr9DoAiKa46QiMNy5h2tw0Y2Ry3La4qdxSp8DYaMeKPVqLAhQerySO
ZOGQRNA6bQHKfTcD19BC3b14ZiJ5/DuLtfayaOOZQQZFm2dE1dN4uYDNQ8DmJPVUWpxD3Aq17smr
g5R93XDhYvsnyjo2opuvxztBG6aibJgI7F0bSyC/He/dIiw518qIsQaeSdtQfjknCDWoYAyEAjlo
OT/DNZaYB5ELRA/QdtiBmCBjuYfBTmoxi2Bwo/IyHRAVbICZlkuCJgB9BZKm+wSYe8gzl4JSWAQG
Kb2awzJC+x6jw3d05j46FDagfRaDQKsQnrg3hpcsgf5w1wU+Yi1lUeoK28M6BNaJi37RvyIguVrD
OrcU1t6GPuWIPkV8TdF4sXawADJxgdNHDDXgHpODgdwn7ZXzdq/TOweQqvB+lfj/z/gA//FSfpwr
/2ySDyXj9n455/VF40h7yQZiB7nA3zde0ug0EkoE40XqN7PyNRsU0WG8HRrBbpwGeh/kOOiwy/Cz
8X586WtvZmy87fvVdMfsaV4MD/2tSABXYWBuuwA92nAL8tc4r9DurQ+kDozZVc9Drlb08LEPymHR
PfJgY4iYfRxRQ6AxSOR5BAvAKRPJXXfROJEKkQXMfKBb4xYD6/4WGdNmsE4usx3/tcWLrMLOR+AZ
X8NWvOlX8cZTwrSbJ6fg7h56MMMdFoDVYpWphIaCNpKXjPg6+ODlGYgGCnUA7TFZVQxaGfQxldPC
PS9TylPiGSADIrHbZydx9B6pWH1yR11RoYhY65Oz76UuZoOCds4myRYLkLnDgHPX1UcNKh6dSu3s
c8z4Es8892Gu0JzXdjumJ/AkBqGpp7Go7rMrb8+d34jYj4WG4xkvdoZcwQyJFhGUumDd10cqBpF6
78oYpTUquCUBFOrwqXxHVMB/rZKHRle+a9vjtdM+TqnRcZVUECaVU8LeA2aRF2QyrGav7J6SXXDr
1l0x5GLjsJtg6zXBM8cpOEI/rwar0Q42CjpEnNYjKREj93NxaJpqKvuSRdxYdbNKokrGWF8lWyxU
PengqDWpXP1OxzVewI4B94I77WbP9NZRHRek1F+tDazvfEQ5E2eYsOI9OtDHWLygmmSG02vG7ZfL
Up+Q0V3d7Orgnfxrj2E1XzjUYNzfYkJiE927jGAFwqp/PwII22AtKmga5mEB2+4cwCWR486OrUZl
FaKFjstB5qLeC+SEJPX4TJS7AuV9T0nJjjxpEuYxWCWo1Af7j3N/2z+95WHTK5dy1O5de+Y4v9rG
gFyX6xjO/H4ujO+k3NXfOgHsNjk2wotE1qzdWqqrLKLXtnBKYw2W8/szg5CfvhBamyZTa6uYr6uQ
zh4K+f2puWS78lZNb/Th+ix7JwdmvKPkiRX/yjsgcpkYbYLcQWbCue0cP9u/lF863n8v4RHyzLYF
exthJVNSqCAKMKwm+dE6Ddmd+tUY69t1XzM4X//uGLVfKGx8LIUlBu+43T8Ch+vjpTjVyqmaYr0Y
K29QiYU9HZAwgT/2JrhbaIfsHWRkXCYZkwv5iOSyAHXwqtdLb5B70B3sNJjCYhRDnLcL4YgfzdtK
ZwJxwI/WWJW0F7MquD4pi7/CEB5e5X8uHc7g96q4aNWt7H6r2agnCMyCbMxqh4s5vAzkmyWZ3mZ4
GKvEugLCLJvcUd+Utg/vO0JAZSEsdA0cVbz2C8IkeKcOhMZ308deDXrmkeF05t4p+zm3wWuAr9g0
1++8IWxWOvcnArKBGu4ekfNiF+goYETIaK5vKngwDQf0eghWKMncLCao3IFM37/4EjwNsEwsNMn9
G7Uifcm722J3UQZ/P9bWD9G+BuCoqyrGbewqODl8vzfXQ5ZjGXGvph1IJW23te7WdaSd3M02JP3q
aKWJNLy+MALQlkwt1musgkQA5GntX6ghBjdga/b5J5TDnzb74qpwA9LwlMDIwXh4YsdCad+K67Wa
Xt3za7/tghP2Nsv7fINqo7LuvbTPi3brYnAzH+9dJkldKK8GgPOTu/PlF/GwdOAOGthJ4I0Gu+sB
+zKaotrLG+MwzehvzqwWL0+okaDudqIiwFA2UMnWsVky8T5IYQlWwq6H6G+soJN8irEm5Y8UoiL7
3M4qeId6bx/yB7ApLnl/HBKUX3XfgDuUs1eHtbUZUnhSwN9iyO4gpWtWHOvQwf8HnfD7BmQVXjHv
ldbrhBdAzUggW+RmB/sRqfQeLtnSEDJMTV2yHd4oS/Z9EPIhf94Y7XudeLc8RMfRHQr4hzzHws2n
zB4DbF79OyV00W1gYVz8tA+wDiDecmrfzPHnv8IpYR3QIGT91mI3o0mZ1bQx9RAehN4/+qcJdpJm
m2L/CleDgoMp4H2O/aRXhsrsglUO7NFWY2XhZ+Pge9ml4mYQeMdBP5CYsV9gHkAZnnXsQ6T6xWBr
vzM83FupW1VMCSsPYUms7OzTWMWaGFJSwvyKJFVQ0e1LCaFWwQYcALXsp9TPRSq0Xle3GpMbRCD0
k/wV9ZcxCsRnQqlZnuS/P3JiC71VFfW1LqfmeNN7uTinaYfmM+9yAR8Y0w7zF3iwNhlOc225i3dv
h/k6KQck2qBkDnVYfunoGcj0Gx3632t6JLoaaVUpF/lUTu9J/WWTfO2qHntK0HFTUL4jbHl7O1RP
dk2LNy27rat1i7FrHRKXMkDIAf7lg4dRjxXhZ14BejexgWxwdOxKi2cClt+OMTYcIAwh8GtBS/2+
8ahnLLHWx6ycHkJSDBiklx9rfFkX+sSMjtP/7EC1xbP3+WcZ9e1DH0r/TnqoJVXlQxltfZhxQanw
SvCNZGBadH4tPjqTw2d9c7YLkWXIo8KlBwnm299XoYpPedhUEIXLeHqaKtY52kMRoeWXi7JNq/20
M72dQUZMNFwNkdYYrOOE18PuwaZ8d9JBJywSmA7weYL2GONeAz+Ay4y4L7eJW0Ee6MHfV/ZLlfnv
hT2CfQbh40d8DfdTiTlHK8yGEkzMvz/ip6sKxRMOUkTEoHoD2RPX8I8SfV0eCSBUt2RV+Gfskwe3
Nxnbd/qR/TQP9lNt9eTzfimXvn3eA7JsKOebnB3F5+Gd+rlG+qhPMJGrDDc72dKy865JlpYG8jO/
xl/kOm1D4P5yu618mQJ+/6Ll6WRcciUrpvKwATFd90BPwzXU+XImMSk7j6hvDYUKqh0VUBPdggBw
i2y4jY0KfKwvuEhm9i/qDI3uy3mxnpxwme6xU+LCh5JYWunk8QFKsBMD6BCKYgeY+sPb+vsGtn5O
MTRZF1UfYwxZU76+5z8PTEnVUj5nUj7dJdtXeaQiUtSnMOigYEFlOxAhG62nWHRoaAktrKmTmtqv
K+1F3XOj2lO1J0uo8/ORfr+ih0eqXFPl2my4omrW+dxG6Dja9vF9E2QomkhQvjEsxeLwCp/PXIE0
Jece1N62f2D+hNf+LrwFwOdJm/4ePG+cOs1ApqnytxOCvNHny9PSb7infhFemDzXttpt8TZ6jQkr
UnHRh+Ob3DV8MvtqV4fjkH8wIB4cWLtmsvWUAfNn2OgNwJ/upkt20jb8U++gW+eJ/KY9dZrQfntC
sDxAOnTsJ6FRP6y07a46SNfjhuaQtu/4LlGDTw249JteBnCDbt45YQONQ2nSjM4cw3unYSyGVwAM
YA0y04YOfdeXemskWN6aqasIX4btHIvI5rc14dFt4gm64EFW3jBj5mV1q36+xAffdP5eboboq79v
jppsirSRNn464g36/mWO+uZQZ9diMyUqemxak3Rwt16+3Gdy+NlQi/GnjEsX5s36Fcct7wC3JIQ5
hZzmjqUgoTAhZev1VU0qRpK8RIIRS9RmVzQijXdBfS20vjcXTiSsowTaitlNcXkXo3//dT9re7Ur
r8Bx7JqJrFMGqT2VhlNUq092W13s8w9flaG/IdIm2zy6r8HrP2+WmWaSgWka/iawTDDsw5hcc9bT
7LWcHGb6anPj9AFkx1w/XO9C6RTeQ+B7+M5gLwN8eCs8DtLkPFFJmaRQCoqJ7sm11Sw0uAO+OT3h
eIxTaNDQinflNqGn5Cnj9egQF1GUQRNTXu1wqrClj6ynfFxJBcBwfHDopq85Wz9Wx33SELZ7XxvU
DRj330/6l6EYnIcWYnm59WXn9XAYS9JRWROQk023vXwhjc1FB24tA51s1bo5h4kUrx2cYJPGhYye
r2TYnW+VOtZ6RlTzzl7Ci2zdDOsi81RV3EL8uqtFu1dYrfthtgShwEZdYxQAdTQiq/a+PKK2mAFZ
C9zoApkUZvbtyWap/mynKAdRSSlYJAoDg4dXMetgLm2meja9OKoXfvnWZOSrSlbJq5gDkVJswBlg
pgu7baBY7zCOYOgCaSRHv1rBOwJug5oUqavqyXLDDfuX9dbCbLet47erUb1+f7XyVnY8XPdaNlXA
h14wvuYNgVhJfEqBMUg1Ry/AueQqMOg0UhqQMuLBC+PEXo8gGl88Zawsqt4WJJzEgYkKwoQu3kJZ
LEf7PYowhpq6rVoERePKhiAqxvtq59Uqcaa0zr0Cc6wKy16RhcFhF5h+OzSWIpyrrRAHpIDam+46
vOP7jw/NJzraUP1kvjJS5u076S+pVyAMaIfA/j0ZC9ArJqYruiY4+WRZlNZxRCgk2RmrCjs0ZiJq
pPe/aIbBfo75KWahfgUTUUHevTp2hTUI+bTYbfVE6mzj6cGJ5gVmWw+xGtkGMcOFd1bThnHe/XM7
yd0NYwltSseO7kgB4LwGgt3OGiu984RAritjvvNKGu5mrQr8UvzPDmPnRTP6+835xZlLw1YIb1IC
AMkd+tpY/tk46sy8GdWmk011OHeNBWkTX8nTq2Za5ac5Ll7Pac/sG2TnElviHlKgQqtzdW8r1D7v
wB6cYzubNAdIQ4Z3X5Gmotq0rKyCIri/cfRtTGzdDva+Few/NxPFbUOdn2QnD/jt6lCSwAHdZpaE
P5kxUzEX5nwhxoUsmzNDDsTv1gEEUXba+J58nOoYwTgbS5uUqHkL3PlD8qh8xqixQIxLm0Kha67k
UWepra5v1fz87EjRf6kXcNHTFVK2OrTwXzrzf26XeiCRvjmfs2m7IseoTtrRyZVvroG98ayibFlC
eAW0PnK4EE3nZEz8kFTDGM96txFhD4c54SuY3h1g4KO43UBkhavk6iKERRoppdOgLWNR6OQt6H2S
TLRhPWsm924JK2nWeWvemPhm0fpsbVsupP+YYl8zZltlqpzD3UfaeybZNH7bhnQTVgxFG06oPxCv
9U47ZJvLelqjcmVWP8AQgtnfyWLW0zu50DN7V4Dk2vk8RFIo9pwLM1vt7TSbSbCRUn8bIDBnGEpi
w2gd+YtriAjchQHF27bkWF3bpgdrilmkmK3f4CKUC6BlZpHHJeBYsD1bRGwfu6IIAzpg5pgzMBcD
Yebk3t+vwy88G/yazbaw6xXvhfmw6ar3rbYnfUGa5AlcAJpengz5CCvPw+kA+R1bGHFivvAHYwb6
bne88cZhzJihgegDN+yjxoLVvno2j/8FtSeZkoBDYjrbmNi0HzZc+VQfzwq638lBaMNxtW6lbs1p
9d76LPaOSfAylgZc4BlLlly21O5+dozqkTkskmPjEHuPjeiinBDzVA3IOjtPLv7eZWQS6j35yZ7y
S1PKtSIPReELDRFvze+Hg3ow29n5fJUmW2vWHr7AQbO8fj/34Cv51BR9oCYbwetgPysS3+3ZwWoP
VGo9czloGb9Us1yIIVLndL2ttEWB+M/betkVeda5nKSJPJwZ6Ne8pQG6fJ4S/+Vyjupe2ROytnSI
xg3y8jDIhp+rM556FwdtG/20ZAXBYbhhU99NP2Fvspl1u/APrJfLSxwH53i1UlH2fG7HwyDeWoQr
IAhDsOkdk9Os4KXAOvsMrVzvHshedEiO5V6QC+YYaER6yz084qpAcsORSEBNkF6dbnmy+ojKNsgB
8YNeGMFFdVJms0iviMKDswBNnIPWmtzeRqMMJrQAx7fdUWuAtag3N3eOMbzZ83c5RO0wKuz6bc1c
T3fMqZgdQsfGzaE9uAUh6oxd/xaYIyo8FxVC/yZAaV7Ij/AjneD2Ukw/8rc6bg0+Tp7WvVDa+TbD
P1tafCICk5ksv+J6MlivXl972vS17RG/9rLAgNyJFlXSi6JPRnnzqxUVzlQOpj1G+FhdVJA16UYx
NDlYUrRIMjEfT+rZK1YLy8aqb3a9xIKeUDD+ra3YVxyQFV76a7A6xYZqFfOhk0XTvRvppt/L4V7W
KOf4R4bBWI74nzt2itxfPUH+fxnXEPrbYmaBI7JskqDyfS11jLUm18VWmqAeVrylBwDmjm4BwTm2
u7CbsOVMoVyu/t6PWj9hlO+f+gBtrYsybU5GLk1mF6d7T/RZf2JCMnQmPgBvgl6gsXqnwbgVjz+v
1meOFv3vC/htQwTH0QzUCbhSY5X7/WvvbvfM2Nx5hfpwy/AhJaXjbGXv2SBDvV8nROnhyvlO5hui
9p0lSEnuq86QOZ3LsEqbpPTQTkMDeLZTt8X9fuh4vl3YA/hzTutMqm5cmBBdYckDbajzer4jPYSY
dFyg96HMg2wC09wzFSbBxmwPJRycfJ7GnJ+5ZmVDwWXZw8xqrBliJAgROe3u33fwt02IBUPKL9WV
ouPv+v0OVh0cYMo9C8fpwiZ1ug5KGdvpdon/6BMzZzO7QtlpxP2uw4xvFne7Za9LLRyyay7XR6sf
IiEVy4wG9MOyEpCb3Bq35uPITTTNWhxn1Lu942vUTCIxmicbGGj8Zg2D2d/fpP1Lk/ntmzwsxtbN
lNftLd9k1n25CYrVrLKWTjeOPw+4j+nxZzAcvniZ/Wa8TZggn5G9+gPfhnUUTXuyt5Bhv11X43HD
tf19aeqzS3toAM9KDY1N3GScsv+7dbjLhncrpBDthmdfm6vzUdYfjWruYG+aW9FuWfWDtcfpzT4z
XveDJxtG+5dSkZpJhrIrSuv/I+28llVXsi79REQgIQlxm/KAsFq4G8UyIDwIj56+v6S6e7O0KNTx
d1XUqb3PNplKM3OaMcZEWOT3vt+13XyzJS6PBnCnJ6loR8AwAOJv6lS8xSbkDUw8/Dzb2UDSdVp1
VZBzS9yfxkS+MHcraQ3s7r0xgyc+LkrFvSBvSI/u3+xy12d+rK4vlTiRp7ImJvJZMesTY9oO0mnG
aw2KJ2y7idh5UM6jaIpEqufcHOez4sCYWjt1v2s4Piic6ueH6n589v1u6nRh19Zpo/x+b18AjH9P
Ne+T4WzsdkopjgZ0avtkJeXNCdjMjVW5k2DyrNaWd4lMtth6cwG30J7V7G5RmeGhspq3OApMFw3P
poJceO6MlWvn9elsMo+KzCKNrg4U/Sj1Iu2zvXejjRctnIinuXcTwP34hSAJPU8TTjMNxlzZa7tu
eXiO/A9enxjq4bD1Ufd/dl9UxLZet2o3FrPu0pt1/TrM7L7vnyl0xZ8Fq/kiKcbG01cGrXmDrLk8
tk8+0cG8nipXU4+5KZxLNwvaazeYAoy2HOG0dAvjARyrW7CJr3xC5EKQ2KFALDsP5TZxf9lv43Il
ZhO1yWgEDFSEW5tVA8y0ciJBYUusFqKZWVC8eOzB7c1mu7bfff/1Dzf5zx4+TUPakaevX98PmVHa
GHEk29QRSHrh5NaPeE+PAk6ScRDcBg6Y3xY03rIoBIM99JrKbOzg1syFjEL8H63n+0snm/h+wSpp
8gi9mV4em3NdVuZK9crmzJsbMSpbCC1YaLCJS7vqR7z4wsUNjL7YMXy6oUOmToxPrRbJB6d+884/
Hyekt7bWz7noEurStr+bWc7267vammYVlTgahTc7nADamIS4JA0Dnm24ak1QtmkHJp4lRvfW4BXu
w5KGQN8q2zo+yidOwQfmbcEbJ36uPmS+9zv7QiMZK/FvZ83c7VTTu5ktLyYHLIQLRF9O8IIiWtWj
HvqpQ3nlWttea2P3F26JbsWyulHYvEMe4r+LRFqMUqRGt3oZjzydrmVsni5LjUUq+aMQABvi5CIQ
wzEZYvujX/TCGC+vsuwy/r+Hy70w5dtipVxi9WGQJOwYHEPQ5hhDCFgQ2MxPzuRooIgD4QvdjFJv
5QW4Q9SIiCBHbTcAGscmoQKlfl+lO56qAE6zAaUXUBlzB7Bg3fIBP6Nae+JZopdyWPQNry9kRQOQ
pvAP4+EAPy3ZZTlXY+N4iyNjEt7ccLJofF0HKHO4czfgCY921i7MxJR3uwmmdYeJ+gDa+rO3fbsO
creVWP4hPNTrdoFH8frAP00sZ7DS63y7X9LqkPOkQcb9WvltY2dFiRDmXvBGZrACIg3yYuJ/QTQM
IA5y3Bx+w7TZ/ESA6hvNC5OcIiDnKjkbHncP5mpH6kC8P/ovklIkYCkA00mHvFT5UQd5WsMsTiub
ZQ3benCJTqOS9Db2UYKuy7GV9tQBIk3Opgvi5OF/AEwPqUeHcWDQuLdpijpQbLtet+K5/QHkQlCI
uQslHC+CseIccIl1vE/b8mf2z9kaIHg8KPJGXkCHfn9B7lHKKup5HsuntQEKz5pcAvUo4oHmtBPh
eU1ajlS7KwR71xBxdG/9qQOUoJF4pSDYecRwv+/v72nk7q9RvhjZbi09jWudltKkvDJ31YP56yw7
Zp2GTUL9PBD5VP19+86xlHranAMrEIEjLFHfE2q3JBVXQsZVe7EXrZtDbLr+rHVp+hFQbzgIXvZZ
o+gePZid76aeswWVy+lwLa+YOn3a9e+Jm6KDhSCLoKHs9KEyg/IfdSpp9gqhTX/TLL+XLedLLsrL
6qYqxz4ppDg09BbuFrIai1YYulLErweEv1yDI3mzmg75bwhT728Adv6P5f09hdxtXaXzfabcmcIG
/18qEJU/0VShyFcDbY4r/bmk6YLh0b73YqPYGnvrTk24epNZispwTgJyh9jSQszpR19xywOEhFBR
SFowxi78EK6647quNOZQ0u3aZEHSgu7NKFlYwHFgaUNltIYdTwRuRYLkD616xenPxaw7M3td3+lQ
oICExUNoAGiqOLRZMbbysIiz7Gq+s0t1KC3iAzNR5PMocuv/HA10DQ1K7irZsFwWbJFWTrvrpSbN
wzZAjQrrQCa3TptLW6nfPsfmaAOk/v2OGEWD5m50Obmq8enIoAOutMx7kbK3qqNTM6UIVHZGbX4m
JiEBJAkzVKT2kRTsyux2+2h9MUMZL6FXBfRzeIKAAkHZ3gWmGN5d3UubqA11boNj8PlBmQCVFTIN
4i4aXfv9V7xAmHCsnpYuZxB2h+ouPh2wrJU+0LodKq43/456gVj7uzaA04Lh5EXJ71SVN7CKBgGt
QvM7tTKTtZKmqzgCY9XuGVaPVi6Usj4NUecZLpQY/+s/mAhP/Bsut0d3WpLslgbDEQgM6DDPQa+K
URjhN9G3XERCAOa3AC7ZnyppnPpKIIVRL3hoHx/17qNza2zu7ufa/sAsBiPpLoXAnAeIKnA03CgM
R1T1sibS519tRLH41UboRq4bjuyJ9BKCXuJ4wnGsD2c8HLZQ+KCruUMSMnM+uX0f0IaBulota9b6
sItczhdVdxbQBClRJQaFMJwzuuuNdj6l83kcIbliKX2UT6iH3CAOzeHotqv90VdvS4ZQh1a+bpQs
x7C/aTWwHJKVpYdAZyj1aHTqjEHbHbUDMfW+vzu9k18jsYjzGgRoQOGWfbbGgqcnIUYPvr3gK5hu
/bXwnGYsoPRQbxXeN3phQ28aLXgunXEnUJ3AA8ovgghCfTBEmU20PLb0q4S2WKfTTF22tTkNokns
TUgpWt+46hnxxEl0CK6vkEgnbAaN0AFaA4+g1fFU4i+HrZM13Nq9qjPRBVOuOWvUvsnfQiWzVgGF
vGCNflTNXofUDSFb+CVYPKiLInokq1V9GpUG+jhxqzZ/nhFcF5eCvoa05zk5oiVVZlGGkNjW7igM
lu5kVAm68/psazWuZMkHhiP14sqotaHV4vDTZFYRDVP2DO/uaIeBiJXdtcSiid6fhtxds9kvuKO1
V68dQAuQzijV0uEzF0Ieb1oC7CyukQaQlm00mSzEZAArrft/zNyEVkUp5o4ACceR2xR4SHrFwhBN
2DsX4X7Jt0n+bnZEJtJwcySDzmsClBGtYSchRdS+2Tcqbl+JmIyoPCBjjH3kPUMpSOrtLaE5xh2S
r/jGw738i5tOn34vrP5d1JvfUoZC/p1VZ4qmNyekyX1YoL5zB+EFnWpGMmLq7YUXrblXPW8M8X4r
MKX9rTWrt7ZiOJ3yx5ofpAPsfr3uBSkyEpKaP+2M6/ymtdWHN2N1Zx/ko+Hsbb2FSxoQXQtZKF9b
tTFUQ0HKZvCTFN28F9kEWmRBIVAk9JF2ebk92JWWxvaWVmokf5d0TK6P6JJJvxNELazDACGdgDKG
BRjvO2kgrUSLI0Oq1Zt0UkngNvb9Kp5crygl/UIR6XlWZNcw709++HF33lX1RK9Fc1RQjq0DdMDp
TXbN/XYW43kmjp0KIVoL0FGtwIi+eqieFuQ/4jZPQ5/W55pyoXIdNcqUk2s91PtIiPXJg6VFVu+F
q/VrqFygvdxRFi+BRI1M+ExaF2WbGz7FuYtuR4eOuzvPbF5mJkwr1DZRAKxGRRfw7yP5a/ycO1Nb
bpfmvqTW6BmKt0mM4y3qgESQN6Fvxwp81nZw7IA2Q4G5wKl5gV/8vcG5B/MQbxeXOzjuSDIdU/rS
k2whdxssRECrTvBWSms7MMVxRElqfRRLWsru2tBRoGcX7MIrp+7XKuReTUOJN8lpb9SQzDI8AJQV
+8qAMD/VWNRhRhsj050NCpb+bxLo9/fn3rvjNj4elA1bf7VUBDJlYXE4BCEHY71gpBdG1iDTioAr
SrgVWqb/vkrqIZ2fk5JSi1DoDAirL40O7qoUpjkgpAK/tmA9dRkg5LwQsOP02sZB5k2v5E7VJdVP
ZlY9lCLlLEgzoy5NLnBy7U3i+pcSoUFTx6ZoY7PkIYV/8bdHbOu8j1bpN0XX+8G+zAw8VXGquk2S
cvfA75foZdfN+N82nJV+jhxR8CDUy0gj+llJaL359CcreJ0e03z3GbkTur9kt/1OTyk6jM6Dyarx
Ja02RGUrCpBXxeW4mVYTgBtZsMT2QX9TfC/3Cs+JPAjvppHbvl1c1dJrvC/JVLlBjlV3cfOTXnih
hlj9LlHgvtlttDdSi8fv1JzIXPD0trTOFQFO5AhiNpz2etFXFGQNbtfcYu69qiXG4xYa2UAurr41
XAUd+ljiCg0zi+SQhqF3PNJD0LkpDXTwhEz854/LxCc6oDRbMpydr4WD3VfNpgZ1sCxJTfDLok/G
wx/cCogdjwLPu0XI3RY10w5HQ+FIaeEyhdqNICEetk4Td/o3ptCgeJvmbZIyTi/euocNojdkwBFv
/242Qfus0UHVBC6BY8HjRjI5/OmW3K7Pz+rkkqizXMY/3eUHe/3+8lVehCG/7oL89afHZH+8He/6
lkOUzPYjPByZ3yWMR9d1WupF0dmLgh4tn/AOyi5yUS3r3K5+IoA5M62fwiDl71GiaSkVFyoVJsSp
ai7xnGzTo5HR9oaM/WhE1eAo9q6M2nfAkSmncTPpOiPo+NhstVRRp2C2cS2K4d15ePSPw0bB4mh/
beDv+eSePxo0L5L1pVSV1Sgyg6kI19/hAY8bHQyKQDh45aD0scVvZjpWrePXHWH0iVhJ/ZAAL3Vm
FyimonCd/pYOmJdB9x/k2HTKzbnTlu0PW2OvXqpRY6JZ7WjTXeJe9yjzeJ1bbwjHFvy88TVrDCi+
hI1NY7D17kX1ixdJ+N+TyJ0c5XA5rKsbJlHBiCJ4t0bOsm0OiEvm7vTQyHpcVsdpZZP+JYTLRrWr
wI5XpIH7fel+zyCXCFqcjtr2VM6q0XZtDYgh2/jfGdVWfY/4Az1Rr50OahIWXdUciUvp32na1j+L
rpaJn9jpFtykv68KUTxvCie3XKaRV25T9KRU1arrih4NDjba+ItWeTaZZBsL/38VENSS4oCs3+kQ
YgUkCMFl2Td6AgPW+mxVP/vIwCAfQkqo4Hl9ccM5J/KZo+E7D+wf2tBcUzclYy4v1YnsJmw6lCyW
rlTIRjp8sAH0Ou9Pv0/C+fxEkaA+pqxbasrk9Z7eGyDzeMYI7yCovl+wFx7Wr4nlUTZqDf1WHcgJ
ebx2JtoySuTSH/HmswfUJiXrBgJCFf3rUAoZ/7wf/0XRvqYqqkFfA5VyBJHFb9NnmvPdJd3oOoHF
YlAVpfZEsd3eduhJLMEoJqGJvELP/FkQrPHqkLKrO3e3SRnC6s8nc4fAqFtYea69sIHPs3pkP58M
8tJYbOe7ObPK+qNRSo6RmOImoi93dJ+FvK1VpMdlfm2SNSdlC3GSwRG+Z5Pi3N4+fUu9aRo7VVJW
E3q84N0VvUsCUd4/rq302ySmHyI2S8cqTwGZYPUQmCG33QNzMlzPOs6nw3OZ2N2EtlTE7z5PLAF/
89gkqr0H12gpUGUpsiUvXJlfW6HkDP/tDMTncOejG2c+YLJq0VZj0iaa7vWuJbFv7H26GqP7isOt
WGRPqVWV7J/a0uk2iioshRuQM/r37Uq/Z6qmR6kzCne9MCTl0IDqGFv0chyRApDCKhnveQ8C71F4
GytwCdV5PNVuYxK1yed0qs433SWbmpAa5QK9Qek+Zy1Iq6MtZS3fp/KiHUUXsdk6HqTddL4v+ARO
vT8/2z+6DTIIcsco9PtpfyYlawvrly9ae7Dk1OcfjXAqWiVnrm6VxXK9OV/lOZPV8ZJU7HZDwA29
Xi/xphrYGUrhZp+ikVOnUkSlefD+Ar4yAL+mkH9B9OrVVDZMYQSjMoQOK31Dimql1nSBMNFwnM3G
1ocloZfvR36RU/j98bmXw1zq23tyvOnRzgkbd8ctfUVrvJ5p7OKMrShmmwK4Rtcv937IVkkFIQAa
etEsXl514h4yG7UyuOtcDmG+O932yWav84I2RmGZrtWWOksF6nUIrnD2uZ1cZqvTdPagL+mZN/iE
gciJKQu0cfB7CnMtf+N91uVpRrl7uDjBTy5ddnpkD8Jw/nNArcIebWYNarWCsux3ddI80pqv5ZA8
svyiFPyLwtbv4XNXb189r653leF1FoScWps43w28tRCkK1uwqvyi0q+q/fUhfn1xLha8pzEovsoW
yzMK6eUAPKTnlYMOGVPLIlqwZ1W7Oyisov31un9/qJzVk5EvL67La628xld4QD9caO7W16bO2e/J
r2216rVB3ZJA4/cH/5XT9utzc8Gaoe2MeJ+xwo3GI3ONDh4qx4rMSgY9vYX/aJEaPMtHrm/NGgU+
ki5XM+ex/Ro+Z3TicpYlhspqVwS4wuPgZo/OdXsymRD2I34KUWA4zVodIByU++uW1RhIIPW9ThKN
BGO/v8R44hQgFE3+0oGvKEBdv1+ihxbLuznmrNJmd85K1/uGvRlNWJWgkxBdir7V/yn25B9O4bvB
cobomtbKx3P5sSAne2R6VWxAicsvMQcBD0xHjFGwDySa0u83ugUWuPBbcy5QSStpm0x+697m+Lsu
CevO1CO6ojJZtLCvzf0/41LLmbvtYlU9VuXtpp6DJCBYQ7fXoyoCFs1qpa5PoOuT/X6/nS9PvFpD
yFypUd2rKrmrtlfPynp546qd6wM66oJjcrGtpBhKg6FUZRmbAmiexStrdQtu2+MNze9uRYFlUjXp
7UsXrd/XHDr78aaqJU3i73C9CVFCyp+mJ2cQcNo77PDRbXrjcQpRRkJ9ybMzkbOw36/Cq1BJfZ5J
7t7fF9vtNjnO5b0fuWGZljgMj3fbM2yPagIr0EeptV8H7Wn3f7qFT/2rp+55/NzFXyTbpKLcGb8i
bGLFyYScWj0I8ELx8B1niZdf59uhZRQc8ZcG/nnk3HWer9mYRbKQR5x64o5Gf3hkIHuqjkNfGhCI
8N9F0c6/UNSks+HTzufudfkAq0BXY7nzYdjeIoZ4tFxQAR6ehQVgpG9tvVnhKsvz9O685a6zuqzy
fq6W+mPUsP3l3kg6BTzcHVJLPGcMeiWDexb/X4tcJf79fdDT7KSY95jPrfmNCQXtL/BSO0v0FpYQ
4+Zn5dPqUz4qGlUe2v/6uYya81ZUfaOb2zjBW3lU30oUkTHYwG6FQykVI0aEhpOiF1yml0b7/24u
4+bclFO8PlT3Gof5YUu+ooVMBvWCznfTAnZD+FxDBm/W/SkwJy8D1gq0DHTeTCTfjdy4cW2/vpGR
1+RR5oslaS28WugOqhYNnVOIwpliXYaPzBTkH1l51p0h0C7OeWvjwtK3T3Rm8XwSUzA5UUv33puZ
lyb+eYY5b+qgbNfzy13XIvmWTRBfIqPr9L49b3xGZkfAlQdTcPWLo7YXlB154f6tTc7ULlQt2esZ
IzdGW9gUnH20uDqEEFarhWHp2kVJuP9yxf+NmDOpanxOFktsvjRpdyuczMnE8Wh76AV4zt1uffRL
tl3gQP2Xo/dv0Jwd3aur5RrYsEbOBCyuIqMlOPyEbMANmkD2gSGRmFij1BgX52c1ecD+Xrh/o+ds
6eZQic27wifXKMkT8BKxUbWuNBQ/EV/z76/erQHNDOvauQOCahsPrlZiZUjr9lF5HUq88vqDbDba
2kWxi/Yqdnk+ATmTW024MNpRnoATU8tcnGr0UoJo2Q+kIQJDoRzkU2fZPuIPFERkslY0x8Be39+C
R9z2bplyZhipvy0sKjmTQRh30RCJW5NDdKFrYipoWhe2UVhqftE1ZPLVhlOwQRRbsxdIEzabB8ch
CfCza/z4M99xhpXu2BCLCPqcR+y3G9frTWcIC56cAVxKMpp+/6M22IxhA83gwy290xV8xPvvebCW
3nxPnuOpmvPbWtuY8jFjZcOQcIHzptlNC3INPKDCAeU5+jMgBToVyUC6BD98uqfwqHQ/7fa1fRkz
IiGi4WTbuWyR6pU3uskOXiPwDfWV2+9D/ejuC7bvBQ9PdiX+N3pu+6pzvZTEccb28ZaFSLvAXYDO
KnqiSR7QIf00R3mwjxkruN0PA/7mu/NSXAcgKOr9pMr7RTbJkxesndl78mAuaJ1eELiXTuAOh0RB
h159vIhkocGirPcjqVA6HFTJVO2StGsNm2qb+hKRZCEW/aVL/bRAldy7u6zRElZZsUCDEQgtDewp
RXEqjx5+BoGb5VhyZ4geCx7Aop15pHWezoV53s61xV3uDM+f6yKxS7oKpJjX050OeooQSmJnhgiY
X5QxKvzm3MtWNZJtFYKkFpU9+Hy4GpLaNQclWnU8ECekJ2S8Crusa7aKwubHgr47F7nHbX483avH
PYOPwva51YZGQwryP/57DYa6aFJoAbtNqmreXbShPODS/vzPHrx/9+JBH31a/XSRVE9KprD6khTS
JoDolSyvxsoLZIAl4t1HDLLI+Mhve/ftuRfvSqeOVfWMLSAjdWpTKBBBp2YJT6YlIRsSNJIlKYwa
5d/6btTcS7ebV8rrmCavxKrAE8mjU8DZujImPwG7aymSHIcZ6NuNovbkr32op2XOvWPHpbFR9BXL
vJcVERmvUm98ZIZSWzR3zXHrs477VuhNv8rNPN/qnNlbLbRyybzcNfhIo1G7HUU9kfWEwH/iceFA
FcFatII1fjzoT+cpy06LWzljZ3lWYMKadfJv6tb+Wh6ByZWpAwmdJq8RkbLXBFHXOohPZ/05pkxV
tjNUqcQF9V8LHD6YYA+Bs5+ih0Cu9JtD8CgPP01wm6rrbG1ijkOC9wlZMgzxhcQ/fcJ80ZQhBpbO
nz3AH4Vt6l+/uv/OwcMZexr9dk3pD7PU5Oiui6Gjd3jP8wSoTO45GMkiteiX2denA/BHQWGrK8bt
zOcOQompl/VKJByk2966ofXfnxW9d6+92adPzNm1E7oSi+uVEQ8AJkbSiU7JfVHyhwry7eDPHoSz
inDQih6SgrOu5Xz3o3oEjQRLiTiFXNTVi5ShTDM/ah0f9YW9atvdQktWdN5zlky7pPNTeSdfL0wZ
nCxO0wZp8MAbIowB+Bqcztq6okdb8LUvCNO/HBotZ8ySSqYtSuvK46KNVq3MJWCcnOmOogDBB1tx
w7Wg/Nts3ptoujdXCHXAX9mL8wbfopuc0CEucvEK55SzctnRVI+1I9Zm54wwcVkQ7fuk+qW92dmW
g7cFIjgQhNSUHS0KZv7sh/be7z3bl0Ww5yOfs3nXq35cJKD8sLWhHWrOmrI44rdWrddDWEWeflKT
HP1TuIAndW10u6Zz0y2/YBoFb5yeS59s0yp2Bk0T/BrKLvhT+z48dmz+7oObQBJFEotanwfx4Xer
0Y+vDkFF4eQUTONlBPXvOuo5v25nrherDRrK0iCTDQa4JCb0wY4mQeIEQg+d4U6mKckR7gHag1Uo
Cm8fJuaNxX1ovz3ZvBKakdrtyJPQsEexxysA7hIRFAtgxwFaJyIDaBRH7XmfEHNK3vjAK1DZ2gjT
upTk+wevbMINkVnMS+vD/5/lEp8WKO8EnirHWFc4tHhAvJC9y3CK4HBTFqfqdQ5oqSlBEwW7UvAK
6TkjieDrcZ1siSa5KSN4NG3q4kuX7nSaCKb8qGdUREezvx9eWB3wGGCNYJbI+iDQZ4Au/zPnCN1I
CCVktiF4824+7dJa2cTYE5ZhcLVC2ilBV6Y9O9VK0rmWsAAQ3IeHEEWYQjf8tSf8NHTObCyzhE5F
Kzk0DaXqI4j5ZYtcD9Ujuj5a087e7xAc0/tRtEz3g87U3WVxPPxyR54mkbMam/tmV8rk99v2HjqH
K8FplUYAJLm3gW4JtsKRecByY2GX6AotaMHz/ky8jkb+zSAPEkkzPT5f93IZ7FGNCh6NhJHJo2a0
tElte4AjcZdanyrtAnFSE3tQcChfJ7+eJpAzFerxrlw31ZsW3QmH8JAhQAdEQ5wA6ReRqqh3yb0W
GKjX8d/TqLkE6Fy/qfONzqjQQUZ45SFXAfePZt6972+KdIrVokZIV53urGjol7nmSg3JbkPV+U9u
6Hixr8bl2kVm+3Z38BKylOBCWv7CSwrou+ZtmmeJ7bgB2CzY7YcQ6x+r+DR2zuyY23msaKfr45Vy
KSJFvRU9WKLQHTRQkoB4kfrEpG6gXhwCMs5/c5h5xAkOVR2s9Eyhuznt7Iry0f/lFP5bk5xlWlRL
99o1PUtzWJV61NCWaP5KWxnRq1mdzhicAIo7586jqtUoMoyvKztPy5Jz4vb64bzdVNiS/7yakNzn
/R4FzG/yAB8WXGwPBGTBxZOf9G4rcj7c9ZApynbBVjDmokXuow1gAOyU12wmHZ4jSZTpFobeL/Eq
6Db+39OXs7ir2vyulVKGPbgNSP+jNp6b3ljbaTjvz8lvet+ARMZLwN4f55U14wKAgS66Ai+d5qdJ
5GzvYqke1zud7R6MRvuAfHfN5etxkigutVS7Zfp9v8hDex0iICtHvQMSEBqkv9+aVbo3b9vdVp4x
gGE12KzRlyTLdXh0HfDS9Y86l73gU2vyNue2uaIDw0PZgY7d5YeS5tMLd7wbJRi2Gw0BMBtOK5EJ
3vqjHn//6fUQzam4tHFqTy5M6vI9QH8honHSBgDVqrGrU9c+IW+Iykpzx1R7vVWXNNF8WA6GSldC
CWO/I5BcCzoH5Ga76j5cUwNNO5aVyK6w3VnJ7nKra1t3kO5pn6mjSEsDs/jz5/1pfgW7o3mmYsrv
NDU1r4C4KGe1cylJNPA2WDQwhceWaoHWn+B6yqbBU6OJft9OVCYCyDWB55yOTSBnqzbyjElRpke+
GX8WHXF3uk+j8F/J80CuqrrbHne1SmS7SNm7SOxI6SSYGIQF5+Cj30Uy1WgVbPWrdAuOzL9RcwdM
uVWWxmHOqCWfDrpnFC0nUB2rjs5/O/AOQOv1uwSDhlMUcL+y6+jpGsj9ovSOUk7Ofq5MNdHOB7US
URGXRSvOj40oE2B3TWtNjfHKO5fYhY11k2G47cX+d8eDxTGvm/dvtNuDJTqDB/fH9zE8e2sW0z8r
topawr+ys2CHATGg58OVyKsIGdt9TS+vrpUHCj5FntAQKvLfNCFsywQBjNBqrYXmqSGxab4ETBUc
0xdGtwI3SMP2APg285oXa91YXZaXpELRC7XGyaQduLuP4OsG7hKHYwFdtnnrDnn3Wp9+/zzkiFo3
CIEo3mdFN+aFG6DRMh5JpapewRHInZZYvyEVmx7USKXJjtQUkuzOib6xJusIaeS2K4GhsDu3PkIB
0hEdL/AA7TMAWvJoRqF9fFUT1qAAkgoCpoaMe84v0ebkpTeXvRotZnvaFFbBeM+jZVRDeZLHKbUI
UuBumAl9idKRivQ8RN/YLtPitkUXTiKHzcnuCJnK3Fq1pchKvnKlocra0qkpFCqbvnhCmC0rV+Y4
gUXPBboLVb0o5UOqEm8T9ZdEG9yZdrXMnQt7YXoeD9PR6troXN27OwaEVqcxomkhJn6/2EtoVMdW
USzzKg+h02mhptDfiWXM1/Jvt71ZmcdqOdrM8epGiQE2RYmOHO7JPgi/joAYgtj9HkLXuac21vBs
NWUxG2v4qAIlbrf284MGcFZkDuWb/ssc0olVU4HnVkEu1fjx75cvS7J5+XzQFVzsq3Vyici/yMn2
Tg2ZEJBqSxKE6QNBt99fN+XVwHRKUDRNp0uN/vDCnx4/3VxsNskyU/BxZH23vfOkg0N3nL5flHT+
C0DjI5/HyvkUibGe3zfXmwI6axROqGwgqVOlu5Bo1kG8+cXFvT+PTG7AXOxWS3fnbZYxYMkH8w/k
WaYX5MvukfVaderAjQvW8y/2Sg6pGLLBrkIjvkezqKf13Gfn9GwmDLkS84oF0NfSgLam3aPVAxmO
bBWZXahwlHvHB4G5aNWo5RwII84AJd7v7d+4zVAQzTdrPPnQvqpKLpS4pZf7Yn07YMtJJUitIyBp
yJvCWke8jitXo4jlF7lTf5243Ki5o0yO92wezudKdO8CDJEXzaSAB70rcDuxS95V+zbbRvvBf/ML
o0a5pb8v0u9vzsUJl1iL19fsUomu3Zo/GGXwEl2pJ+EGneMYVqEDoXDcrMtc/k8hJOvPg5H79NyD
kcbl4+m0Syu4WNJzn4Sq4wZrwI/UkmDWOaK+ANhaKGn1163JjZuLGBaSYaevGLcxGklkPW81ceoU
kuGY/q6gcPyiKuWDpPFunXN3WS0vr2rlcKxwl6+O4l6Cmpt04/4iRqh0Hr4/yH8TQbnvy91jZams
kpL+GGzDE4yaH4s7uQWbjfjCe+0FJEHo0gFonlbK9bVfG/SpzkL9LJjHn0jh9zweVZyny71eJde1
mnK07QZs4o2ww6tDJeP2zf0Kv+g7R2WcpNRQTZyhk3TGUgayYA5/HbTcHPLJmLlBi8/7ib1ukN6f
VBfCSC2p+YZQhNcaUyZLeeuhvhZe7KKvz3kfaqoey+srXy/1MeIJ4BByQYAVOnQpXgSUU1oSbvN+
yf/WqXKfm7Nhl3VlXjkqHG1WG2axKx2uAPHZYQuWLyF/kY/wN8+RGzBnvpbbxWZ9kwM24PROTgsG
7QXT3hFuYdxupcFn6+IR+DcIursA1t9/7l9V5tzoOfNVAtZUrt72FXwm1pevXRETBS7AkDbvZY9N
7nhNMbbqkD7XDihqakg/hfiHv+/mLyP6MPFP5zyFrwDGk50eSL/NlUhLj1eTpDOZTh/Vj4LP/iuw
kfvsnAG77i+1lVHhgkPCEpOqu2oIiZ+1nHT8/yCc9Te1mBsuZ7yytVE63io8jFlbcjIapFQnkwDx
zcD7po+MdObJNjjQyL2iR/kvTDw3ds6W6efycnfV5P2lEwHa9XRXErU+LckHIZTEdrsXaSUEg0CK
G6Mzuu4WxKgKvDEpiMh2F8Vbf0V4f88nD0NKS8tzRStz3leCTmNV+j8BqISIAxtzhvN53LodZzjm
FaE62IUXtbCLDv0Lv/DXcXuY/6fjdkiu9/X6yHasaCCjPxIwbtu7gUgA94EKTbGXIC/xm9crjy2C
KKpvb9KI2ldrUFnjo9DkZhK6Xm+4ovGF2wRuNeawF1gz82/Ny6D1ll6DPKxSc+aHv/18cKSL2nWX
laMG3mGZBkBpsKRHjrgcgrNzWgizHNa+9yfn7sSzyrlOl5HBlkBti5bu6ka/DZkCP9O25gRNnkY8
QSDb+/LvYvrpHjKajDQ23tI9mN1bbC9J2G3ohCqo1/APEy9k3l/21WtAw57Y6KBdWeIXuNyrnWWS
BAHjZFfpNytoBnWg6bgJpHwxrWmecRXZzk7OtAI/0OK8Emhby1iSf66c3dImUKCpKpSEltvgEFs1
h+YocbAo0Vq6pczdrUHf372n1+zLhtjifrKn5QucX9r/XlLvGE/Xe5Sy+Ff60qLN360qslvz0sjW
4aXi8/feSz+qbhljDd3XvWMExrKxRm7C6gWHnb8vC2VXryz5XT3j4q9o2JH1FjtLOTZ69Ay6+KUW
yfPASOrKNlhvmPa4vPRue4cWsZA0l1aCKLA1t6e1nR1RoU8t+kaZnbkdj5Gn6CVX3PXzlEaoR5bZ
BAVVi+VUaYO2cvijaBB29ooVLwGdioCeWxGred+RJxzeUq9EYs3fsxi2UfKn/FnFSVFbsGtMbuHo
dPqD/sxfGETBQf79R35PvGwpZUHHZj4Fcr1JC4fL0Vok1mnBNytD+jtEK/bcWfczIAR99nTLWTgj
4PRFfpEuGHxr4qwm+tehJKv9S/s25BxM9aM8MDTJmAZ0PEmcGv00p6U9f08ijF3zoXZZ2flpiBYq
kQr9wnamQyuX+MILlFocJLqV7mTHbz5AsejhvKrzF87tPcOIjeqmU6T5TzvQwWtk7Rtn0B1w3JGq
WqFYRc2s/CXXiNmmNEmPTIpXpPyuHMKU/z/AZZaz29HXyT6zDjsNgH90GQL423xs+7eyqKIPuOO8
IsYdd9A/u7BM7KFJU4jHAJtQLj5ro5JgWN09Q3FRcQkA8ahLJtm4LhvHi3+9OGdEbrZWRpv52NKv
zfnS0lZuObU7tRAnRva+KNvmydE/PrJUlAWtCvfWOXU4afKnWTg/iHUZ0c0EwS6kIs/ItSlOdS0O
V9j+wElqwS6ifXrz+rOzd30VIJOzCLZCr0sRsOUy/DwH98t/xjhZ5042TUZ8inX8KTerA7+OTBdZ
tVIwR/vOjAXdpVbo9CmJa93tcdWbt0rdcd0pAYdLrNbxIqzPj36CSnpXqlNuUD1JFOqAtcT93NLL
cC0qnKWz0ObC9Cv7xmfJuwb3fn/T7xt+y4HziyqwPf7s93emoAnTXVxQWVczWz1afD41BtM9Hu3b
wtobrko/vDVLKOKFqCFfyNd6N+s8hhZ9anCjhT50p5TH0Ge5fN4kaqu1vtmIFpEWW9hWta4lHpnD
OnHvSumXaSDl/S/Szqy5UaTb2r+ICIRAQrfMoHm07BvCsi0mMYhJwK//Hup8J6K7uqPr4kT326+r
LBtIMnfuXHvttdpO74JRDUG+AWouDEU2yGlqLdznqMHgf5F5oTYP9JaolDF+HVjMPKP4Isy0c/nB
r1BwDUH0xmqQ3vONKbPzpUXIRSW4MNY/2LM+RnfiuYuH9h25mB/x9qpGVpWSW9Gxp7Wc9g3BpXSW
QVZXQys8IzDVI7f9ciLDyYUlP2SHGma8ghYm5kCL+sTCGkbEAeV7UCChIv6j7Oi1cUbTCf0uH3CM
KZ/GtDHnvgOwH8w8VQ8m2Dcb6nCeive+1FPx/Ix1qVyiZdLBJGhgsZfb+dSo+UXQe42GIjtm0PSC
J3P+s69uLdWm+Oel+aVe3XKUB21GTImpCYqx/tC5i++5y2qgWK4F23tJeKJxcg+br1rSPs/nHrrE
+WkwWtloHL8w+SgEWvNhz6ebYLyLxfc8BlceshXXHgX9OK7uqwnkc+dxnrv+ITAYhbYlB2SUaSt5
AeIcS24qULUUoroWWLxB3twdO6tm5klYOsWn/TzWvp81emLO5N3XJ4u7mqzzmSdOTJEUSNRxy2xj
W86NTuY2saUszHJsXVKmRpvpqt5t6y98zllwEy0vjoLvPnCvjIwqf5PjYxo7cuo8Xl6TpsalR/Gj
Fuxk+tHbi/nWHz4DNAgxckuX03T1xP9vtvJzc5gcYQugG5vKdjKBNxEK7n8n87+k7/+eZSDMqoDW
qlhVAqr/dmDyn12uDvVsOC2VY2cVpTGd6k3BFStrsPBTw5jSVe9Tq0bPW9bpA+ck91GoDmZ6/K/d
If61PFl4KxXLxtJW4WGRGrjLr3osxFfhp/DR6uHLeAs/1YX27qOgldlmqFgzLQnNZ4U9XgY7ZhNQ
sDvGpkOMCKHU6C/mPnOFtfBaAv32BF/rvx/830BF0K/FBLG4qTQWEv6e5SCkVsWxMgwkdBNDMids
ZHp5PO1yyYg3L7wzp7rj0/e6++/r/vq9/xjwv1z3twGfN8K0ykNxOMl2cxlOsTU4kjnzGnO4dhE2
zhNLsTIGVDXmo3tp4Cq2jx3R1KzcBW7h4AbicuH+yYoPr2+e9x/3xVCgcoTFF96Pfx8PSZjPKnFa
DqeL4ADusk+Mch2/lIWSxMiRLhz5HC7ahfpgDBKl9W29i7FHq/XiXb4EE4ee8czGpY+/jzSh1jJj
aiiWoD03Q6R1q+3T22aQpRBTeLHcLeQzNptSH35CTaZWnLP9JO4qDwnMoCQ0kKTaeRHRT7DwTCCb
1F3VvSmsMw3QYu59eq19fLCov+EXvd9D77E+Zh6L2jmfP5/uxlOXL7fdSyz3CQZBxDp2yEyfv0YL
P/ST/vut/suJnGX0l9H77cQk5EPe5Y9qgL8p3pE5Lk6dYd1kWEDaT609jdXLYAEMdxMy4QjUZ2vO
KX+a0/+Csf3tLuTfqhmTsJ8Hs+o5zunrslx93G7kNie4DwdzlZxMZJ/Zegt93yAesf/DCMz+e/78
zk1uBHT0pJprXyGJT6w1D4+iEHnZwV6AZaPX4pV6tr8Tlr+//4/X/m1N9cnQz9WuGEB91r1erkRd
9cpT+L6l7dMd64GY3Gyeu+xQkGAcGYA/YAP/Aon8feB/Q4AGP0rQ0+DhR0REtdfq/UM+nwZHszW7
NV9ERP18hjI6CgZ4zIXNJ72vfzomT/55YhzvArO56VySVOV3Yt5kDrI/GfJxGAaLd4AZNIcZ30IP
DA8I9FL+e9j/rY6gUORj/0CsCO3/30IGDWWzXi4fAySQmS3dJ/hOPokZPvIw5kzP7cSeHsRdg1tJ
qk02wWqxnn0pXugU5ELkOuvsJ6ALV1himuao5h9u7h/cUfgQf72531Zk6teTNlbjAZbi/NhdkcqU
VL1Nzumh3SVmupZxoqOQBkdqYvukE3diTBzpgqqDaAwX7zGKThErns7sY3H6w839o+z495v7nS4n
vJo+jONkQMvS38cnEdroqnYnoxzudjyyefhcXzgP66IbrcQAfePPXuteGsmO0/L9RpMcbIccwRZh
3v/3zf3rzijJMuJgCLkp88lv53+YXYosCVJ/WiAqXSOeiM82R5q1jBds7s5t0UI4XvvjDvRvs/ev
lx0DzF8Qllk5mYSqymXDlWRL+HlPjJ/OQx36jYxkF//hKf8ppTe+Ahwr2PkXiKT9Kkz95XKq/Oyz
bMgGVMjwSkQtbnXpRtmbD3a+X14mvwyVbHn3k9vRh2+ge21DqdoIXrKj4U+9vp9xVUGD6b9H/xfT
//d9+K/3NQ7TX+5LniV1ErYs4l8WSa+nvk4fY0CtPmE4zB16EThOWz+J/jW1397lL9PeHYKPA21A
1Ms+o3d6kKSneRybmv/IkZ/967wluLDmZRTHf2cbVN0wyOSjZIsRrh5aZWIEqgRG79X5qS7Wki0S
/LHrfemRqmN90IeU/5dhzsoCj1cM/wfXu4uIfrdkLyErAeO1kCboOUVun9PZ6cHR+kQZHuvz9Zay
lPsTrA8jeLS1PhCgGikpSoBnJV6AHjssyYV2U5xfqDNwTbHcZb3xRTvWzyHXsX/4mH9dn+ZysfI/
QeEdRE/hIivg0RzE4vWDrF0BKry0v7TMtlZ2HH8TYlm7FX5QOxvI6qfwScP0kw2XlsOjCxKDkexp
fpA4T/AqIm3LejxsrWr87iE5H06pYyUfYFaHwxwD529+cHRqRLvtwtGVcv4AavO//XJIhfpT3Avn
IiIQCWdUoKVR+PxBUZ2ECDSfEqzQjW4eBVwIU/Fowe2pD89oMjyFQCun25b6ysRAEGlej1LAgDI/
P9mNtrCvyG29t7LX3uydhMM0wp6yNnjI6eTbUVgfz278pbrILc0Y4WrK3Jvchyfmr8LkGtUcBexW
f15rLZqEAI6TfWNEkjbdQz1oZeuFCS1/fGss9em+vjLAD2022muWVue9iardw0wY9P9BK0LnjP+H
GZttoom1foYUy5kvIyOjXU7dyABLTlpvhKnmm2VnPwTn1a266aYbUxWk3xYnSdSlTbrsdkkPgbqO
tct0auSm8r1MGjTZs8WBJmp++V7Rusb8lmFmPPw/YKPyuGn8Y3EuYNtIi+lI0fot0ShndTJUk0l/
kpnCvwq3dCQU1m0AMAJgsjP8nQ7j2qTYhzPABtgNnP65WsFI0sVtYwDYY2J3xC6z0Xy9btbyZthx
43/yi/unyOIY3v5yp+NK/ksY6Zo+aLFC609Yy1I+IB9Ano+TZGd8nJSxIFmPRrgHwEwo6qOqYRjp
75vjsM72r1HGCCCdnVD77+D2r2nyX+/qt+A2j9VolvaMX29TSlhTQ0GKZEQgXQlO3cqERKLoKfuL
swAl+BNhVP63HHU0HiRVQZUC84S/D0qjVGotPF79Kfa9qtTqa3FVwJzQ7/fCU7p5bqbGk7l1jBT0
cXHqNXE1zvTkJz5OQQIT21+BMgfr8Pa4PxB1T0E/TihU3n9BSZtQ0eS3Esx7W9jz96mik0L89/j9
ygt+n39/fYDfalCB7C8mQ9r1p+CSbjq3OFV7bIC+iQ5x9YdrIUg05m//dbXf8rs8r4ekrGY9+WTo
jkKO6dxA6fFl1OzIIOib/JJm9swmfanGhrmBwsirJEQDj0/1FkjNlWPniabo+vJ8EGjnxDGTQ/WU
f/JQn7ZwsNXn8oJaZEy3biSyJvYLNzBSIqAeoEXkG3fQr/svfHN2Y17sx7JmeL4o3xO32+ZIyeba
6Hv88dwstOaCN5PMTejL+n2EmHwwp/nJ15eVd3lAmOK2nynPUJngVRV+ZL1e3dNfXEehQRi1v0NC
+dXmnrmiHsr8VXPYloJxw6oQsi8ogeytnygSvw4P45Voi2V93KqfioxIFr1BvifpuJ6VCNBrMuHV
9Ocor0pgOzkQGRdePy9IM/rkyVGv356Hp0bpRNb90TBA1IMDKp9XjhCD9fEhjFrNH4noFKsJRTiC
q2whSI41tHktfXzURK/X54BcgrWOBu605PDBlLteGt7HvddVexa7r4nNgAz9Bk1F0BQ9EEkL2srD
w5tJzrsq8Bw0I/SEFXAWXer1wRq4XPCZNVTp7WcKwvN0sm6zyHhrUWiJpd5llpjTghekjFX9RRIL
/G6GbqJF+G84yVxLY/ZWwYpz66V1gNyGajZk+ku4yd32Ipd81zfnu9GNNqBZSlNEi7/sBFsxXpnz
jdXyfi642C2D1e269vS8qWZ6+77LvLcRZh/fK5Jt7AY8k4JgJDPp26je9qCxoXf0l0dg07szisai
ALRu7rm2NAz9qC6Bt7XP7FD+agj5DtdjOw5sviUY07fizt8fbMEmmTbYvxWj4q+av+42FLjQE4cm
DJY0imJlv1PFEyOTalF1WPS7C69oYlyp0ZGkUJOmASFHLoFX9TmED9R3AxZCsADvXWFSNb1P0Z/x
2hU8EVAWPXJePcNbGjXGGzXyLTO714WvCv7v6AN2e+oVn5pBvMNHio9MaESeLrES10X94WbUQ5PP
p2r0ZrJJ/Q1TsFsFnaF6k1WIEQS/ids3C+p3OY4JBsZSZc7zvMx08zLnNC3VqylT+06K9aRIsOpB
WhaYhD83lM0wr3qZr0v/0OrQiADZFZO57fegtGb+KbPgP9vQzJ+6stDCVM9O7aoIjUerxb6mpkZw
CDa1Ja0rKDiqR3Y9387WwV3e+2scoVb5BrikuvjM7z1Z4iLUnvfFtvlkIKXUnEz1l8qJPtqUjT5+
28mXs83EnWz99WLLD3FXA/SSh1ey0w7WgwyKgEAIGJyUaICK6NTKxqieMsmcDgvpyryUHY1Yi11D
nDpmVyJR2puFtGJtgXyGpVHIZgGFJzVnod4zj3lDpSbvo/urGNeEwt5d6Jh7yf2Y56ozo8IQhq8v
E5Z9acXlOMJSPw42cyJW3UdvUbgWal2g7tEti1VdGiX/cqtkM49xEZIkyzPjmW0EqgGTEUT2z6Xl
nxNlGRE/3qW5lcd6OdWaEk86/ZFYUupMef+Z12MXVthNb/TVbpabsoSejBkLlB9Ij565UcbUgZyW
KUCMFmzpwEdVKh+ZPi1wTzASY9ppUxO2hj28C5QqviEiWhKfcAF/95X5vDw/Z8MYpWpX/rm9zMar
nHv2kdk469x6+zlqx0Zvc0NwKQSbLcr6p9e2++mfZrONnRdpoHBOXf9abqoVbo+PTe3JxuDRvbkB
pbPTLfidPsWjJ7Akp5yjDOZTxvLNmC1kvi0MUHKt2lSbmefvfchcpTWF4jrXCgSjt4/rsG0t1gSF
SW144/YYUebK8/7yfL204zU7EL6bsT6lUZF+RPmt+Fns6JwtLXmtmvFapFS9zS3ReGxkiVJZuPQm
Zm45hV0tQ/tp+utuq5o+QrCr6Eb8ecGEaDzB4egzgWNVWskLU4jpu3p4LeNAj54kuqr1xN858o3I
SA3JCg+5gUV6awnH52X+9XDl9ctjNkQst6/g1o3VH1GTLEzRaFGStAo7JP3pZnS6P7wY+8T32Sa5
FbUx2cVUOQojXD1W6ed8O71Wn61bb1OvW0oCDbpPm3l+CvX4+DDI2xeVUe5mHstUDHX2QH7Sln19
Bp2AosxhcqwFFuew63A52yd3ZctSC82HWz90GQPYifFaU2FlKXiLrbJVz+oarAcHt95sGD+BJg0q
tWNtvaaqR2/Avt0Gy6oz2E+jmVWvCmmsJbS5JoyJvE4QzM1wPTdKI3OnVrBsV/mFVIGNR4XmnJoV
Tjp0DTRnxrT+ItIGd2oj7F1qoQ9YrVdmGZjzUMslR/oor90XiywQ3VdvknqwZ4WRZuTEpFCX1o9o
WS2WKXv6mhXWbTPqQrWRTthKBlo3AJ+/F5Xdop/DNxqt/Zqvhm8KX9mXqk9jLb217+Eq6s1sJd47
q/KmOwAYX6dKJHynN4ZwXmjRYMgbaTykT75EynDu9LhgJu5bZN4o8oE2ejNWtBcdw/0D9Xnoneox
3kiNPimBsoeLKmkJOcCyPGfyeC6tc6uNzQjUmFe0FRkX7IzUzRNNEW+xD3bl5wwOhjPD4z5LzBBX
tIU9hHq4UbzgPTMJBNTrSlKFBQj8k7AffAabApf39GMwiIe8U0rram1QyInXPE6O8uqWUniOZcfU
Uq4kQONzqHbkgOHiFmjDN0h+irfZe25PcHxpdOXUxpp6CLYy1QlTsJI7iZ5wLNzAwe8Vo3XFoJaP
tyFpiXBsF9o40y+IKmeCNTMn70wcp/v/kyLptxzpk0+ibCgZ0695o8VwPL5f2hPWAFD5OTy/bhHr
U7bylBKvpuKfvHruppDdHmxKpeZbYgRfOeLtq7r45W9zyr/b8FP5aDCVnX92rVF9p769sGfb6po5
DT5+E33hSUZh84bOQGpUloNtPtEfP3mzUVpHnpgR5+/NdBeuVfIqKrVr5eWIb9RpZ1NnvuPVZy9t
8p7nBqkD8a/8ysuRdY+F3Pg5sdIfM528BXY1fIv5GHyLLzzDjMk6NOdkw7E7sSLGK/qYOJGzuEZ4
pvr7YUHuFV2yaEXCRYGxqw1ykUYbvodtXTrsMKJXuOJFvNQSOzVbCG/rfyY8sUT9iO5dYk1P8CLs
B0aFM3yx0P8fxq5c0Zt9VINbrJSvZHMWPMmqVT2PtOySnHA4NFSnm7gFfKpWm1ZWjfUoFICVuCo+
qxII0g+MKtL8hRYxulSDv2ar6QY1+jPTA3uO9Ed1aY0St61eXf0jzr5NaMy+XiVRVTSeVrodzOba
GPcQx7U78d1KR0CCPul6WVnycaKAQGARd4RmMsckkzjkTlfKMt7O3rM3Cf/OzowzAgAGBZixtvfh
rpRaviruylrc4Uq3nJHquNhvOeEYoGS95bHrcTjHlQDTBvwSE9+X1e3TVQK6wh/SkyhpgpeZjzUh
2xG8+ROPLqILGFPS08hKOWHhTTFAI/v9pqo9h49Hkp1QyGcfKMzFd+4M2+kW0CvHt0fRsmsD5eMF
TUgXVjHp7Z1tX9y8enZK0oQodqJ7eidcKF/zbd6b6T374u/5ocUpqfTqSRFYG4np0y2moYnDe3uE
RnUncD5LbdhOdiE6NO589cg18WEIoxUtZ+a3sDaya4bDzUOf7QmixO/6V8neHzR+Y/veZXoVWnTJ
9bZwnMqEBY7A89Ik2eh7x0+XDXeBegFMM0DH4CB8JZE+e3FoIeDvu62PrxwYjSZviJDD+2iG13g5
lTWDA8VVtMl7xmzeCH+Q8+zt0B3PYQqRMMcNNTqIenMRyVapzLjNRr60J2VVwxftfxZvFZtGs2+P
nYSm0dN+snPo5S1Ys7vrX4H9WMroRspa5MIB8krzdcVN4KPWgjO1BXkHE+wZOGK8mZLkiPSnzWJD
aPFLr3Qh1pXyqL60Qd7CupFziy2K5jX+pvtFiYIipPhGVhgTqEvr5KwE2nAD72udBbAEpCjO+4nW
DcYTc4xa69XVE6sf7JQiS4msJwl0Yiit9YAzNtOrxGyobkhmW9rtwlpUOohcmehN76UfDQSMWisS
HdLT05xM9Oktw2uDM+7L8XkCdDxaq2qMtDGeOJAmZt5sg9CLSztJNEhFObGegOQWhTHUS1QnalXL
jslHjbUqz8r0nOhUaadv0zeh0l+JTc7L/U1q7TUjF5jegPHZhxI96UZOHQs2z3V/1954eLExXtCk
ar3aVxyoFqQ6es8xHe35VgvfK3ym8WQ44R4UbSQ7lvg/pmVrFV+L1WIXnmcbYJT6+vKgMqyDjbof
Gro2M9KOE21vvGRlUziTfWBHq7bU+ithpLu/rrOj78RvKks2OdMApnI0owbMMyxjSZ9CcEqMBDpe
qZc7kcrMtTxNKnfWa8VqWhoqYX8fuoLFygntiTvmRAK+UnNXBgU8xPbrbeESntE6gEdymO5y57Ei
elYPbbElr+dLfkWx8velW7Z4+UAfJOF9tHq/eRjdUv2eHkqnWMou1SvFnHwUslUW+iR1pO9nbPS7
xTm8SF9dSN7CkGkTj8iZfc6u5YXo1Hkl6zWCO0ZRWz5m967X5W0gaeKVqDgnoXEn99kCTpq22JvP
1YsdCSQV1BkC0efsmK78Y/FJqDqoK/X0Iq+Nac6xFufIDQVzwYmeFAfY1ys/Px+HQU9XIfBCoScr
lRNOZhWc297qJQxCGGPJKmG+75u5XfSaP8EdKCFMV6ScmIsMos6GSDGaVp+Ra3CM3HgOtU5r3lOI
Q6fJoZ9orSfM9WA1oZiZr1pP2vJona5SWLS7/WzVvE83mVN9NdfBngJc04Npvd7jtx5ezHfm632s
ib4jZZZQaZNy+etrXRjwobBfZF7zkVAZT8xH5hT8lxmrjDh4mRvybgIrD0twCAOCliInUOqL3kgh
YNUa4b6KDf4riHoa262vh+y5lU5lr3x7gBKgJb+JqaRR9g+04Ke8zfjOcpF7/mp+mAKB3ljuCjNs
DXlTFjR/qhXEBshsZ4WzRa3x0QgNsNpRoi2MveiHveotoiCEkSq5tjBeIJA1Ml+IonPVgkdZv6Vn
Qkd745sEjPZtnrl+bP+oO/+9I4fmamdhU99G7irAOpyJdzU2oYj2gjada21ucBdiaw4+5g8rcq5v
ERir0BgnPsHDwnj1qbWYr5hnkd6HzOlzixuV3olVIj2J8Ec52DFsRPrOJtxF22Kiv+JNlVv1zf+e
5sYcsiN8CEYLMUdRm3W22Nnc2nyu4S3nQwGbjwkicVSMjagxBtVij1/4y4CQURs8b5hegz0Gn1Qr
Yr2e6FAlCVyLw2Ku5U+tfiO68g1osGFp8zUcUWicoWRGnQ6x9ylZBJ+ROApdtLXi7fgl4QqKScDu
wzlCzwvrkWnjZ8/E1woTiqdZLKyHoHMaaQiWt0rWIHoSmvkQ2StBk8jLB8d/1fGLoLAydvJ1DjcT
uueUqiXXlTV+sPp5Jgbh+lEYRY5KAxF9IOE+D2/98zwfDCJl09vVD6G3EzVi50+V2ITSsjCqwB1Z
nrqYbAivWWnzWQgy3Apf1LP1yA498phcZQz9iUlMJ1rzEMptvAuQzVCrcn2RO0R+9gMenNvn7+un
2S15mPGmWFnsELXGVbLcrZh4/csJPp4/6HbnuiK7aTf+hvCY/zAwyQ9oh57aTNmS1wmUGJuhkXj9
Olg2B1XWZC6wsCa3cBt9RCqGhkxGzDIFczjMdu3yYYnr2cWvrMTB38yrzvBlBd/IGdhzlRjpHvhp
3TkDxWY8fZjt3k/gtao2fUu8mme6/dqUxugdfbCjscfyHqHmhkdWAWtvgT4Ik5KpWb51b/LIlGZ2
cKuyK3zCc33c+p1SaZo4ZSvSsnvi9ld/q26bVXyYPrTo3fc15fwkcn00WyVy0s4SPNVJLaXTXsf2
I6Uc/faAfVnp/ZvoG49zJOgNydQt2D7WFe/zqQm7WQBBEm/YHR+DC7SGt3kez1BGxbw8JhwAMoSy
o8Lwfb6LMvmbipbLj7BTfX3Oya95e6zn7lTQxnPaGx/qiRAvnd8NYfMtxyJinHmaWNrwOpMjHFVp
KVd6yKF4y3fDD/ktNKVlsS/W+VaWTPlNLIxHolVMUpjKx4cXelT2Z2/pNt2Kyw7u+aFItOEsLawZ
9cq9TKO9v+HIYhzFJQeUCRum/TiDb/h6nBjxRwRkEGpDoD+PC0jN24zq5o8EE6tDkJAos+Y20kTn
auFHQRqwl97KwBV2UFGLD/kmgJb6m8x+qloiGB1v/1t2IoFQp+dHmJZwS/dt6IhOcC106SYuy48M
f2TxrV+qm9FuUV03esIZyhad9jy7KZ0+u/nL5rvZPVBGND/lFUnXNttMPuODwmHFik3YtZv8BOcO
vAWWCsSo/HbnAGksEkRsWrPD3t6SwSIM5ZDdthx3SGRq56nolcEb08vNmPpgiLOOALMnx3DVWSz9
/QQAWuGDtfYeLl/IXpgEKau/st50Hpm5sg03kT5ALHcboia6RFZxjPbERRbky+YIDz9EuHQwmh/m
k3ol51y+Ch3VqS+tyatnwYVb9gsj+Oi0L3/lG4eWCmhxmVFXPRc68+34GcE6Htu0YeJ4+ZrLZNvn
B1L08m7qcDWPai2E08PiIGxg0h7C98nquW93w0r8LHepOV3JJg5y9oCD95gGj00/otFYT7r5fUs1
yFm9BIo6Oqdv6Q+pqsJQOHQbODD0yTeJarPYno3euOUbkZ+tiSySJZn+zHbS+6LiMUm2g3W3JBX2
3fgWrSR3Ak64nO2Cc+l0Xu1JLsXC4sZ69d8VlG0fl6eRAYVjRCLiIFdz/VgTTNA3f5dxrjb7nbhT
V4EdnHkunYO5SyZpctUO4Om7eZ+fZ9vGmoVkHD76vOQt1JavM2O48T7KJTHaNwJbOpEDOWx8irk4
d70xBcJYPZbVVfipFlrPefYanBZrcrNNZMvu407eIpwrK3vrDk9DpI1XdOPLsFcyQ7jQd0H5Tnzv
xm0/j4349niT3vlzrEc/ykF1E84Y+ahD0MIrj7H1TdfDLdElKMRLySVRKBzpXT11XrHkQUQXk3SI
mwN8hQKgLf6q7NReHNiz5J/Y6tfjH4MzWUj7Rog+0v3Ba3aaj6dOvxTW4749R6KqW5bLuQ5qU6Nn
+SMbB7jbq+6YeMG+vBXLxI7281uE2bz+Og9L9szGbtYJCxOldWqVekQIf1jRnl4Pjx/Frlb+EdcT
kG6JHdF7wEVfTa3u2O4UC4B/fuVIGerB58yb2YMVOIo1/0o3jfkAUSk15Qg4Fumvz+GUHkSAyVN0
eG6qz/oke4JWHjv3dZEpn1niJ5dfLqx2pdo+kFCGGK3kMVOX0VL18oNkJt7Cisz8TO7FkexxHA8a
7Ht0pPitSa1coSGCbpHHNrYYdbInxtl/f/7kawZXoMhDVrX03fHoI2sdBynag24xhzW6YTqaXDjA
jK+JE874ByzuWdcm/SVvnMeSfbSfySyN9IMdrKcphCaghdXIWuop7E5UZnaMTPZubZ+HwHl9BuxQ
18Rpv+ULFBtUnJ8gnFM6V9tV4tRgxoUWAAqChEZL/4EgaGhNKYauB9pNFMZQBQzlpMVSnSzHN1ou
aQ3iO9GydGUPzNJozvX29QNx3phR22MeQ+xi4e37s3yWL12qC9B6TqziehdGRiuN4MBDb69Tq9+k
ZnNp3f6DodsxtZc5LJG5/gIpjk7J9/CpXhVV762pPWzKZXGL6Q1aiVsOBz21E+A3QAOvBs1YELEI
ELUjuQH7a+aMuXpvDRsAYgCgdKWsw7eaKhbKFznDsxTGdhcykrOyUczWa4w5xj8KMvovQ4bAvVgv
7PxEpjqiCJqiaMI+3sy2kEPkrfDTfIHLyagkpmZhBraKXjkzCyjoaZGgBsT5F7GMVNFuthzwtOC7
qLQHzUanYtOcAPkEr4DxwZ4QybokUQuyJrktRYbIGRVMj7LLVb1K4FGhQT9xndvx3FKoM1BGu09/
raeZxhu32TgvXa9lGzacFBnzXb6jjvpJd8vwCe4aLvlP/p5bqiO3Wr6jlaV3y49Jp0mrR6rFZAAL
o+SuQzO1JGN0ti7tnPQjdhpXMp5H1Sk24fKxyXf1Jt093x+HhV181tBNH2hQZZVWXwAht5LBXWcL
vQDjy7Viw1Hm4/mVU+jhpJVZ+bV5z1/EmPEAYgwH8Uh0L/CEiVYp02rgtIXl0g5V6w/Vml2pMVgE
Kw0Y0pAgyWgA+621WMXnyiuupdUsyU5s2e49YTlxHzYdJiQk5yYkXZp7U8oTL9pXvHzrC0Z/ygA9
ZlqL+S9tZvkIsjU+cKW+UPVMNUjAwNz8a3uZp6xUPXfrywvQ7GW0cMRbLfvMXYFKN0AbZBMTTK4x
gF494se9gNhognMvPjJH1Wo2mIVO8oSrQL99sFf2IzeVKpelHFqHDSg8kji2zsyYYk1IlxlckIVH
N5OX2amx8LoxZ7NB5gXwxJcL4N2OLAzJUN9qXfEStyLobxKr1stP6frYFIes0JlUuBmbzap3e6Pg
a9IeZ1i/3F/wJ7u7M1yYR7kbnIITp+DS9KpbZjO81uOTUxM1KrBtW/HEq8Q/DMSgT++Brz0+E5hT
7FMufTR79ZhT6aCUSVF2m+NMHLgTj3GwHxuGJtyIjT7fTxkcq1hGq/77aYQbpjkHtJogmNj1cqGD
PVAc01YbyeENucE3n59ta6/bZ8uGox+FDGMKHIZNlFkcHod0x5pjelVfj8vjs37qALbKjE6vxyY8
wAihs6o+hM64an1HHMHyyT5ZgTl0IwrzAL4YvH4LXBFexGPz5Ts8zmhrrS0u7Zrz7k7R55eHx1Cs
/GV5EFfdpSdFY+3vwRIind/kb/1jkHzkjU4cUPb5Kv6ESSSEentPwI42UWAvAFv+H2nnuRs5smzr
JyJAb/6WY1lJVVLJ/SHU3Sp67/n056Pm4oyaU1AB92DPRmO6e5RkMjIyzForaOMhz9bPHfpJOIjf
4mtlLCLxQGSXPFOCFstly49oF3gs7CXgmrzkVBZdm3JJ6S3aaBUMc7HYNJfimb/G0HMWX3bGIogX
467S7qvn5n1wV4ynvV6Mv7EHnua6djasy9fokksL4yzf6/ikJX9FJ2dY5ZtoLc3rV/PeLMe2pf+U
5HMPicCUOsmixatSYeYniNg8n8Z/sI5yOhsAdcByeZYovHvLik3+CKslvYn4KQbLURPjahwyQltb
WsIyw09Rqh+/TP7UnPo9HkdceKItEhV1M+WsgoiOyGqERXH277U3isvaW3CG+RQd+rHR80J3wiOL
O6mIGgAEgHq4S/vFWnhn3DMZfjEHjeAR/BBSuZtuy/bh9tOH7lk4yitVBs/cPpUPgm2u4lW2bQi/
y/FpqTWdzJW6lnfCIlyNz0KfXLcLW+ffF8NnQiEPdkUYzhuSnPfmMzvnv9ST9mCNjze22qy9fnJG
Lhz9cP4n2d4JztBy3P2N++D8lhfhW3bHnrGeuLcu/puyFPfJnfvknThPHLs3fSdSWIU2Xh2ETf6Y
bZ2XGqg+VtbcqcQsXG6boFlkc1Af525pHYOduPZ2zs58oQ5Po6pY5GuQGphpj6MdIvwLvSKOsLhr
SNjIX4iJ72V5Kb9kHGv3QVxkW2r7NJeX3ugIo3fxV2fT7H3J5h8qTIFVfl+cSzijUBa30VH9Ja+l
Q0/DQJ4bn91BX1fk7OFcfTGpKdzjPlV/ycfU+a09/zYmRcabt8zeM/DZwZgxhDNz54LvGCAOzxq7
reahtuYG9LPN2OJaquvYm/W/+MjRQVyPhEBifXYiZ3vW8WNmApYhgd57ODNKSL/5T9VfAZM/hmda
xGQ0Y2cwfJD3fTyP1jk1sW1ylzxbGKBMnZhxqtBjH6RLLs+qpTX3z+aCqiAUXWAR0GPX9e8o2OAV
5N/Fs//HoU1MTETFfQE2f4TKcmev/ICEsFNs7dydawEsvQ0sC9NbyPd4ulPyQVGQ6iKRh+AsFY0i
B8oA5ZPkzTEHIPYcfI6T+VunvWtB6FQuWKb0nP5B2bsRlsFJ9xZewkdMn4Z5MszfvI8XI1rska8t
34S5vyWXODFD25hTEiiXGPzJBr/orPdvb0sgT38+PqR8vi0ghI5Mk8fs4B0T2znR91DvodFulAd6
ISy+PMLAoaxz/mifUBgPdJCa6WL7SOgI0dJzQaWSHfezHrKMfaEIgO5RdHbBMDHDyDyPuCn9mP0O
Nq+iZL+aCK/5L88ZgAboJXNrDS8zWqi01J/jX8d2V//yH7l7Mc+Gxp8Az9cuqFBD4gLjyNhUbxku
4FquHvPHx4tzx+EumXwHA2639t4vmC6GAT1+dsEqLuFi3ZzQPeTXi/uoPQwP8il/uaQa/8FjZkO2
dOk609x2aDQG6uw4MhQr4KaQJCmcw0XNzgw+wtQu8nrb3d1xu2/7zZbfan9xBM/9jkGuZPoBgK0d
P7GCJcxsG3VfiOM0kfSep4xAWCwu7Y5ez9lA0bkJQPa1a3XEVlhvhEt0sPlt73NITqU4u0BetTom
QD3WzcNFWJT9fn3MqxnqJHSf/4DH1ja0SAPbWuQUD+Yd2dncarflrkwXuTPPUBuDFfcWHAJ3fTTx
N0qzxMKYmZSTGWzKnfTwJ7YWNF41YWMswv6XtffDYxT+4slo61cwjpI5nfgzY80vo2pjZB8RmIuQ
DUea1KffJzO6iKjiAivcFhfLAkIvMSNEoT/G/mcMpyxfkTPTvoM4J8yUXOx8P/aA5kr37QgIwn/R
vt+8Iqg2ikCdYjt1185is3pV33eA2KX107309MQc+/RwIvHQKA1beHx/Xq8SwN2/NyuZPnv4cUCl
spylR0L/coaGFpLc9YIKdzV7SlYSOoDBfUcaXOz0zUiFhoOP2NdOXaLUvETAe+Wt4Eh/sfdHQLk3
h9O/TBF0dR4A6IdLpHRXVBu2wM6rX5QpX8gRBvulhec/83keAMV8+NlDsqtmLy/jeGzCAJOCRXK6
Y+wZl80zOGNpDi390XwRZ2c2em4vT+F2b1OmeLJHua3l4+MaY8fzAthhFMDY/J5fRpozwBph4Y78
XYbaJHSjmQperoFKONADF3QelXULM9rWlLse3vz8z9pjsuHSdlZ70ERLOEcUyBZwgB8f1ZdHYeM+
crLbkQ7YomGwPx41mkk/f+urZI5vn3o6YTTocqMKVPC6I0zxS26LJKcDkBYiE4lIBnCsORXdcx7a
qrce9UVR4BpZkfNH8Rfh8ExfB9QY72k1izinyNqLu0fe/Li7Qd/TrzE7vj/phA4rK5HXCSNePBRt
bQa8GB7HhsGJSE+sS3Jf49fGPZ4YPn/CcKA6gGP7fTjIBfLvX+j3Eyk57doPAtR3GkThavkWPmUz
MjI4vx9JuIHhy0iJtbvCGXl2Um+eQwdoy88browA/B8gy9b4599g70rlDorbs+HPqv1+SN4GnzqJ
B4HqsUcGyj4t7TflcpcMMwW8EkCrHjcQ3iPeclPYT7nGZ/q+oxMEvs6I7UyKwbozyPn1nbql+Rz9
XgWL2ezEROV+te+2ewYhbpcp/oeCLujQe4Rsb2HuoTLf2JMJ6D50hj7UAz5t8vqcCSsIATjUsX1L
u4nBSeHy5Gz4qoieQNbcIDFE8CYuie1ecDmGhBgIze9gQUODNHRmdtsYwc7Wf3ggHyHwy5YpPbyx
qEWDKvDvYRXQW5hH9+Xn+PfpcqGZO0qMFC/mIjJXn90LZr7aSDPmVFK4Yoj3ciQgoJV+d+7s9cjl
haFjPAGrWR/RPOjs7ZzUcxy3E/8m8aSyvQiU1TmHGiMN8zPDFdaPwuLPETQjR/mznSFMARR54Ric
IHfVHNqv+/PPH7ATtpsuxqFQylMwr2ciyB60OBbag/RGQyLZ/yl3kf2nHLlTmCf4CYMrPVv8H610
wrCLLL/u054vstvdr9rTL3+5MR/Qpnk82bRBjPk/uoPgj+J7QgJGvsunP8+32MLStbMCCUKxkBse
yX4TtrDM4ETDR2PoCTtg8kptA2glDa7uEJdwbhxMafQf04OpmpIpW5omKZI0oV7EspvGYuvB/Jj/
itcIYMwbZlLGhA23ZpnfXGpCkgijQkmznqWUmYQudm3TMGBokLlKlpefP6R07Wh9f6sJQ0IR694S
Cx+q5LpZgOTahUuLexZwWQv2eX3DSUv6aBj/3cWRtzhqd8LT/9u9DWFe6GgSd0+67RCs28hJLM0t
aIBHCruAw7NFvUwe2nL2XqdQcJH3mYk2eG9/UW2Gp9IWl+DQIAZYDKiAlLZ+p839Kv0unwVcekO5
CWwCXN5iE6797fvI45NA9kDceDRtDae/Um1t1VOxWv65yPtw4S5GoKG8TFbhkSYKMFEF/A6tR277
+MFbJ7PPYKG9+FtyBT56Qk24vOsP4TGn53C05vkihVPZvnov6uxja95/oOwBEUSwk7thK9hU6F7d
39Qi75SlcFRXv8kEAPSBKjiFi4zHWFA45rNmZxpTtrcr990l5zW2Y67r7TpbA/7b82tVztr74dzc
USABPVj+6TfhSiBqLbc/W4R83c7//ULTe7ROM70M3f6pBkGWr621BdsDsNWSLdlVL+GcEqWdQHRC
i4TBKLfkJaRrwSWSXf9rIZML0BMq0dF81k+XHZho7T6d3XuLKmYK8I5J9YP9hoDNjXf+r1X+rY02
uelaWQ+kVs1RLN8J8CHIi+DjQN9dMdLcSZjBuJTR4X5cBDbz+H5eW7q19uRyS+Oh8cUGVT64SNRX
7poHaVEejDuqRe5DsjRTKsztS3xLtnb8sX8fxL9feeLBW99pPMFBDg52KXKA5vb911PGAB5hHI0k
w2I7M+ZyceP839TBmzhRzzUiv8xGXb6D9rtjxIY+9+ZMIKTxsducfu9n3ZL69x0CiNyHFwh8zz/v
9pT/aCKSDa1QNC3mH0jIVE9SF6PrtCHp4njfUems1WRR1cGdazTbRq3fgHqIav0aVP4y60xsDrkS
WUE9DSaL/gyxeVUhfFa3dlAM84I2j3rIKZJkc2+IFvhsoIdPCmVDShKMJVunorXwHDDxugkMcatX
20TU5iE8kwRAWm9lDy54a9GXbUmU90kFIKI9hsNBK98YUAJNmE4AiLUmAx/e3JoNIE3kBaY7MRUO
z7uw1VXZA3f1J3fjnRhQxaRab52VyNYiKANUkglCft5/acI//X+rolRuosAtIxL+t/8v5U7UK0WI
9i6CRIX/kUMyqUp3pST0UKJyVVKWLmP6nVqybiu7LE0bGbvUdigzQPoIUFBxdDTNhuyGaU7P4X+e
bOJ3SlEe6iZkPwZKQwbgCpoAEhJnKjB7Fpap9ltnoTj3IY2iWJkZ7TKC+2KCe/x5j77Clm9H858n
URgCxSaJ6OJPDknpx3rWWlq093MmVrx3OniZ1xZSVPYcDS+BuwtFcAlGtUrAhkmN7WN93aDaWUy1
gf3MGkB2pUp/W1PrmSRLO75qlkc7Icy2VCiH5F7yDOg94kKJb4qsj0/3n6c3ZQOtc2TIRX3izzRE
Rq1WZB+VNgHPRklFc/emaW7yuAQM8RoEkJGaPFoWESD7SAfNjxSjmH44ymMiyvcy5AAyIJBKEG2A
/UCilBp2P00lc2YxKWseJ8PbkJ1DR7xlntesE2lxhf9b6CqIExsoTCsv/MaM9qQb84gyfpdtExCn
CjyguDhm7aFzqhuB5YSj+vW1v685uXt0R2oNXzFYkzAAnbT64pV3Tm23fKvCvHH+JpfrfxabfJzU
qPrY0/Vor5IkU/IFXZAufSgSwLl/tuJrZqDjt5gtpUqKOFVj8jUnrR1Z5bWkrVDbKobWNOeGxPXn
da5u37d1Jg7dFYwi7GsOS1FuYaLywRi4B7rfLgtbiz9+Xmyacfyzf/+upk7CV6VFkLvy2L8a7qp4
yOtVJfzmCHbRsbJ2RUNA6C390h6CGxfXNCz6Z2WmFzC0UDP5Z/LlqkqM6trqoUwJ3iqsCBbLuxi5
F9H/Rc+zgFwq2KW3dLRN2V7koFgOQb0pgLo59aXSvMXPG3HVjsZpBrKIioBuTtKGoHKLvGrLaB+5
kELotXSgtd8r9JmMG355Wmz858VJFXRVlA02YPKBEzUXEk8p8IY1gFRP21sM5SqcdC66cJYbMvC0
A0ih0b+gc6C/i7IOoJn6sUGoKh5M970duHFD76HJ210Yi8vUOni9c29E1dGr3QcDMLPm1ptEc24E
WVc/msEoHIOrjpnrX8Web8Ucp0h8tkoZt+nU1VtOnBGFGzPYORo8EeeY00gbtK2jfPKYbuXNdZ9O
QvigRL0d1vqNo3L1YjEVQxR1RlFozF37+/JNGkWta50zqWRHyX32IugM7XNDxKV24dqEvSnjePEI
pUhhSc+pmMDCw/fW+dExlVmSfgTyBc6WARGqhYrTkHgHIPTfo+KT88YRTPNtS/Wz1G+o00vaNZMz
LYk5CxJqN9L0ABSpl6PdMmAHINSV/C6vPlQwvQo03sT8dBXrlGYF4PocodhuXo3yfdUqbY+Bp8Ms
gCJNPmMRYMirONwlekc3EyCUgxN0AJGZziVQxDmjO+D4gYqKDZsRRjCl2q1o1XaWBkvFWUkkpqng
oAuV0tVTQH8wGWLV+s3WGrxukYY0FETj1AJgBJAdS/SSyvdeOzrqo+WvejA4jQsaJ7a2BJGJd/S6
g0rNRpH6pejRtWvKaEGHZ/z0SqQvrEDZNOHWSLdBHB9E9c7o3j0FVi5YMU98D4SHwIEzAJ3GgB6U
Jwvfg5TFa6jWWfeXfWW8RGH62Kqw+l20YtK90GzjdJjJ4F2C4ZAXh0DQ5mxmJJn3mXUoAHN6Gd1B
OAplzbd3wBS65TwkFpT8Y0uvpYdEJVfRcy0XC8HaN8JJURdVJq46QdtHnDldLjcpll6a4p0lRXYB
hDNCMMv37Vqm2xl+arGILhV7IG5z4PKE1t4TQkZAvqnSVtueLTWS/FGUz1a0lVKko5ulFdEwCOBx
kwwpzQpQjuBd1nkgr2uFyWApNExJvE8C91RZ5UteU6WWFh1kwV6on372fVdjWOZ9mMz5UpXRBf59
jJSodORGFrHEFvmckt4WdfDaoXmcXCorW6T9OHSE/qTwmaUvhgaOq6HhRvGiuSiRed+DBZPQG3ZV
+UYsce2MWKKFrxmVMAlk/n4ySdCpriRcEmyjDkKsai+N9N6gZ5rdKBN8lbumYd73pSb3keFFupjW
43HMn83kmQXV3qSoPhp5CaTBJAniMs6G906hkiNCENI3ZdQjQXojXr6ayViSrFkmYQYDrsdd+eZl
fcZ6J8XoGXp5G5R2OQyvglzMI7giqbDwe1jApbPRCAtuGMK1FOr7wpNb0Enb3GlMDKHyP/CnBpkd
zlM0zp17TDJ7KJAd83/dWHTMkP6z8d/ednIfFmFXJfH4tp703I4ApsyWq/dx23tgz0T6RX/OtBzc
Wrj6vy09jX7KyhVUqWHpUNy4zl0sv4+OtYRfbWUbQi5UBDd9BognuhEEXHX+mLWISL4kG4Y1sbZI
7YfaCDBst/jUHP91aLUXmZeUuxRyCs7JSzZC+zwMydYCjkM024EeUrhR8XhlehmgpYzZUvV11x2y
AdMoLkSOoPbB02aZLdQXPz4JUbapRIsAAgYABiObGzk5hk1dojBwGAMJ3Sv2gq8tYy7yNo1Wphxu
uyBdxugoZEF4pIP7EFjiXax8dtj9aBIoHSg67LTkPgS0zHXqDrd0na4Gpt83aFLOkfxCl1K1/joD
nnsWQSrFrjOqcrVAbeOtBcjcFYHYj8fSvdwwjDFw+K9N/vt5JoFFE2tt0zC2ZfQ7PrV3ohvOQ0+F
t00+Or9Abct2e4RHFNuRge+65/GKMwRpLkf5+eeHuZbDfd+JiTeQlbx3wrCL9gjHRAAC2suYeygG
aN2tRcBcq/bPC151upKl6pZljoHVxOmWoicIoltF+845V/FBNp65V60R1VTf8nTyaOf/3eh/15qc
A91k7JJjEHcn7kdLnCaJy0+HpeK6mC9abj0XpGPjnRrzPMRAC2qoduYf/mZbIHaX7/PiXNHIElOE
cAgkIgc8VWgLMiSX0VJhr+b0RZXC7swIQupzKF+6AWqZCuanALh8VJFB8SD/UfloIbuT9yhCSAAG
AFMDt6cduuiiYeI5+mb5LFDPfPkGjq3Z5naB95fSpULRK4DuBdyuKRmkwGGRQ6wB9KgJ/tb8qGHb
I2vBEmPGGHxmbbUy/IOXS0u1PPSQ2SmqVRpw9g4k3WaMTCOCnwq+SWse1fFAV3BTgS7JSNJVWwnI
QV4duQPT9GWMsolBnOKo+J9j8BhKFpSwYWb4z6n5aYZnydtW/t0Y6yj9UbL2Lj4uIROX5ePgvhfi
HxNMLBXqRUv0YUrUMULI959ZGW94PDfViNv8eUFW1FqLBL7Cz+YmXz1sCiKpFgqphvXlK79dd6YY
NGmVcdhMihSevzThDQ5d/SyKhl3q7TmiYNEV5iJpKDIK9A89DZhhtsoUGOSDsSWk9YazwQfxnRpY
Fx+/ElHbD+xS0HZSi9iD1Wev4zf9+cmvpeqWgXoZ8bsqGdNsqCnDtg5cn4NSbwkN+MYymg/JmKmb
PPPPi13dpW+LTU6lWZe902RBtBdFlAK1fFHHc1IW/1Z+et3zfltociSNKvOa2nIJAoQDp1CkWSu8
j65PQcTIUrfci0JHiZjQnIlSN7b01ltO3H5eCHGgxbylYI2Lt5RXgJfznj9v5lUX9+0dJ/49JthP
UKH/KhsV1bFSxmMdJ++UGn5e6Gs0y38c3LeVJt67cQLKki67KTojyat/TBNnVrcLQW2eS2DyMexR
EUqV7ior1QJv6pdjzjDaT1EHq1xCSQx+LrNWXK5c8qXIZfpHe+5b96SWnO0Pl7rJSKiJj6bwJ2R6
SFs8S0gy6iEqN+CUieCM4fAg5TRjioNZ5Q/E0QgilZCJB8mHltqsXAhXOYSBDrFGF3gnJRmCBx0d
PlBRBA4nioWjWyL6HRO+BMQCt4+jHiImvIjaMBv/0FfPaUQtuT3q5BGRc4lJSgONDrbxXqkgsrm2
qDhmRYCyGVQY3Lo+QOiGQtjFd2pbH5UK5Rq8U5CLqxvf4do98+0zTCPbKuyYze59FS5c+dD3kBOO
40vh1G6lElfLEpZJT934EmI2Jke1aHqzHwwz3A9mt9CNFtjiYXSfMVwOn04EqaxOLZazFJGH+hpK
7hS0Eom+LVlU6KHYSQiYhc9DvB3z/7F3k6nu3EWDKwEjgyMzadhY4MLlkhQYtYfuRjp0tUr1/R0m
XiBKm0Y0Eifc96oIWXtACosQvOZ95IumvbF1ZoIqlGfCD4VhnH7k0an3jFVW0AEyzqSKbnY0nLse
taUa/coQGpoJxFBt1TviNRUa3M9fWL+aR5gqQ3fHuYWSOMkjMq0RKAXxxEYQgUY/dUB3ByXelQzm
kZ5l4TV0hI2ACIruusu8Bx9XtAu9R3FP+fQk/85U30Ldg902ajdsWl23M2HWQQPqNWsjIGlVfWjy
htoFXCPKJpF3J0tMH0JEzIRaq39G/VlL1XUNF1WjmKJpv/XgbcwegmBbIB6lSkcRmQ6AN3D7zeT3
8DDepXzXhSlI6x4ufgl2praYQ2EB0imgOGmA1BSqFlxyP2/WFCbxVYRkntQ4ulwxJNMYN/Pbndsl
nogDz6K9jCRN+Tx2WQaJqQbmViCVGG/aMVNoACqE8bIykMnlRW48w1Vf/+0Z5L+foXJLzW1MCqGY
2UyRIRPE21IDOAn8F99f9J8Um2oPJllcbxuCbjKWND6OPcbazDY3nuZK7stNzsQAZRy4bRmTm6cg
CQ38LuFplD/a/RhIkWmZYE+DDI0VhiIwXeTGkqMfmNwNfy05vYV0M0kFY1zS/cDRu+VZ1sbNf46J
gEgt/onxY8+CyX8xILP/vP41P8X6CG7z0jITlycfILIaTTDEmMALgSKiwfGIUw+tXPgTBNWN8Dae
YeJoLXnwjGLhp3CFunZBeRIHWsGwqCt0CwI04ISFxh9SNR3vDIfvWQdwFUU7J3e3oFI860SlPz/+
tWI0j2+ao9C9Pk7//tt+ik4S/HzgEg8gxCINaKKlqT9Q2k1DoBbUxhVEwNi8EA4FIG+3fJSYnORa
C10938zopzCT8UQxZFuWVUlmRLSkTOwnbFuvqhUu+iytt2rG/CM8diBBW5KOPgmE1QUrEWLPWFMd
uk9Nsa0kfHaxM61/czhwltbNZVB1hCFKeU45hjf266qFf3vCyX7lUZyVWiqEez61J548/61JhRXh
gZ4c/E7dtPXz4uclr5zwv/ZkEvy0QF+GqOMLZQ6tDhKQNn7PinPmBTfe7dZCk+s9UuVIDA0WGrwT
MeNyqEkXGAaV3/Kbxq2VJrcMBe0uc0xuGUX6I2QmpaFuVhpPQeLdN1q+USKovqYBy/sRMMIs9xYx
OE5dmSvxk0500xt3nr43Cut1UJ/Bqi4roFYRwMeK+bNl/GLK77mcLxUX/UO630kCgr7d9iWd29Tm
hyNf68015CcN4VOGZl5BKDMKcUli2ufcLgQctXKQ0YmKw8+UMD3loouhhrcBSnHq3C2yO+J61/Bh
RVEz0tXXOOtORe/MhB6RxjCGl1cdkmjbdtuIo5+VzprLvjAfLIpQmmSg4HGhwRrXtpTbEadap6xE
Ub9FDjMyGC2Pe05ixFSH+ZgB82Oo7HeeshLVz8hBIcTLtZkIzdIlt5R1JCqkuQZ2wqtOSoSPaRCW
ofklaJsxCtUqplUsKJKnvHcrdcuREpUsyN1709+iiNJEyTL1Xzv3YSzdkQoSTvr6p46esHsIFLwC
/TLzmBcQUNpjVNRoqkfLtDjEPgqnwlIUg0vUnRJlWFokjmNOnhkqJLUzcaw3dl7jY+l/yO5Z5ef7
8odnIF4DWNeMAV2Xdt2o722N5CtOJhNObgzqsGaEl4+6eBqsmrxZ+MNgGynya/k6HwMo9exSOOhd
qMeAoQjiFecsageDfxlkmLDS+9AcdPl3n+wiJMUKo5sD5pr1/efPp/NanZmaOnNJDIm2tmxM/L/Q
MosZAW5oR9klh9tk+ZuxlkEH1khsvriQKXZQaqufl71Sz2JVHb12EdASZf2/3XZndGIVp6yKGwLw
kMYPmnE04GNJ6Th+jXf/eb0p+vQfz6wgEQ/4BIj3V8L7LdapCkuxBksPR4zAWJghtiD4d6hpxM6F
7HKsboR0POgD/rzytSCaV/135UkikGSlohctK9fLLk4ean+ro1SThSCKvfroOvsBlcKxkqR22iEe
XptCt8cWZSkZizHgqiHXW+X7GKQavrjpEQ4xVB3xoa9mqqJrDFHKbenh58e+khxLoqqAdRXHmSPq
6AK/7VdDhaYpJSvco/2ZiHcGMtSucJ8YdyRvP690pYDy10qT+yGuc9PURe5Mwz1pQHpIxrqtQ7eJ
Phm92Z8Xuxbz/rXa5JIwc8GLipDVaroMVWu74jtYDi84Gc4m7beJeugoHw1utyBi55q6sfx4mv4T
7X3b1snN0QMf7q2C61dAd7mxa7DxY1HSMI7ygBQCIlnU+FGPCT9L5cbaX+CU/66t60yUkzju2uSk
q6mUGabErQU6E2nlp4hOsFXJKwG2hUj+KTc9gsooBjN/1O+zcWBQYpSzjCpERucgN5HY61SuF7h6
KTRdt1+lUOr8eJ5a4NvacN/lyqZDsDF8VQm5SC5WTv8n6I+CgMCbex4U21SYoBk8SZBldH7Wjd29
6lXUf99wctR6v7QiM+Pjxu2ZwF0KEXUtPvt2U4Y7OiOlj3oZ1SrKrqMPVnADEpFsERWzpN+Ohcdy
13H/3XiqqyHXt6eaZNGGFZZS6XOU/AT92Gexgw0Ondk/BMDSHzp1Z3T2jSWvnl6NiQqU7wlGp7B+
LZLLQqI7zrRCcR8kSPqKv5vqIKbPrrod70jwGQU63hZyAdE6zsU1XdxA85jRuhQld/3z41w94d+e
ZnLCLWXwfWHA8PAl+F0fl8XdTSzD+TKCu58Xu37CNd0CDquSGXzxbr55ri7yJUHMtHAsXbo1BDfj
PQorurTkjtphLKOUHfk/YYlB8cJDJvqmz9evHvNvzzD55HETgMrQeYZQPVKTG2+a8l1jBrEppAhm
LHPGEEvNBf8TejDCw/WYanbGpxo4p6YBxSEb923i75KHuMkeAopBxHaUliO+V1XRVhiQGqlspBno
XpDs1DmKwjKzTbNPbTsk5kqLYPd3xwIlkwrKb2vrtKaaoGP25llEboq7XQIV43ghcmcXS0RwLnzW
hnNCtNghuujXRyIAomcLmVANkVA1uFeadZREN0x1Cp7+52LWFcMkiTOAFU3OrFkOilRocrjPFKQj
U38u6yroFJRRCiAYVJ8H5sjQiVSzWdopaxo3/JrRAX022LruMrZDJfGjZjAz7Q81ixaywrQD4COi
nLxmab+q6a3kprtSgcH8bGtXDVs3gEGZuqRZU4+aa40YOU33FVSUyrF3x24rzWrCRZL1n9e6bteG
yjaZogW6enJziYJgFqqgcHW4H0Vr1wNxfRwvBtICGk89QX+bHnrNH4MFoUvHvsCNJ7hSXJNEFtdF
A9tWv/p4305WkA+pr7sDYpYZSBrzgeNE4kjYP7abx3y/6+0GNYvbTZbphJp/rISZ6JYOIYpbamIl
YW9VDiAhDrVR7RAfX8pGfSFdVfjWvshkjBAeN2Wj2A0exqyjBCM4JgEUrxi/uE3rftV+wQefSWwM
odmHOTU5td7RF9P1EUni+fAekfj5ec+uWsi35544gjIPdbMsxi2jRZ0IZ0179zBbDuRYg6B4+/Ny
18NcE/aYbIgq5ZRJXG22TSWGVkNmikPBSkoU3vAbSQ2rRd0G2aXHu0RBuSV8vLH01Tvn29KjT/xm
HXi2Uu7pve27ygazQu5G49MfztQ5xuywYsT7WPOuthXIHV6+NvXRVEuEYJzm+cbDXDfVf/dhYi9J
1obC0JbcuaKtvDrRI2XFSD17OpmddFCQdMqtep7cCLG+zuB/QizAM/gDwwSMONkDOY+tdujZfvx+
yoDA8MMMvE0/dGcH7I6oM/fAFBZMFLaKYzmEB6lGF7cGiuhvpe6PoqNcSvYck2R7EvMurOGxSgid
rHBuKo8wfNeMg6UdjPqxt/UMxGwrJGGt+VhVoWdKkYmox4+TNarEpYFoCD9oDHpAZC5aXZtbwtlq
lJNHAGDSPBzBddQaKhQ10KegVkCLwqH8zC8yugn/XDljzbXT3wu/2CvGF2D8C2vnfaRI+1KfKqQP
Td+5D1we3rujW3ZbUkRMkAFIC++cRM5nyjS6ESSXye6yDZFsipG6jn9lEWRrV7n3/HTEkDFt64YN
jCnK9GMwAxNOnoTDoCrxt0FaSuVUwpAk+7Hz0uToxgSbMtnG9bsyoAvrQoeFqRajbt49Z/6rmKKe
GDP1gokITXKT73stCoQEjNeUyEFlffzzb8dDcFxrSPIw2TvU0msbe9SlnZJsSpQrpM2Qn8tbEI4v
iNh/NgAc8xjxQ7j4cqrflmzDvhW02E32gCBV190nQ78X6+qhgkcsaysQHiu9MGZ9a6Il2e4LePpU
dePKXaUUi0Zgw2hAevxB7Ye7RcNQ6XA7zAMfCy4DUpcu6l5mAURxqDcV+LhMRU8F9XRHZXBmnm1G
hNAYcclMM6895f7nL3zN4yiSKQKfZmY0SN6/t9R3XCkZVCZzD8Uylm2+H6V6Wf1081s5/DV38n2l
iSl5gwjpUzXjvSHSdhPLO4Bili+So+uL2qVpQRpROhfkCIvqY4xLrPioM4wmFeihkFHUVvsk5UyO
5tYxabn6RGP/H3shM/7RtGQs/gtf8e1bJ2pTmpEkx3tdtPVk2XBipQPSRTf34gtuObUqRnP/70qT
vTDTckh1gV03lGVt3UX11vfQutvI6Z9MiGZyctGxLeuXKN4bIESHiK2pziaWRNAvdWdfDpZdvReU
p9hbWMy2QUJSP3b6mxSDQMke0iRexdUxhamOYOFwoxp97UL+/vSTKKrO+1oPFPbJibYlSBhtLHMK
g01ZI7iZho3u/r9bpVoSzUjo3F+T3L59FOCb4dhsivextCUTMY0F/sei6+uESzSh5OGu1uRZ5h0J
1X82B/nq4Vfkf9eeVBpKwFPZ0LA2N2AMtseM7wz3fVwcAYRxLJQUJYdK/ATaPT5VZ2xVc59lyIx3
+q5P7tgfOARgTsWDR3AFBFWSUOiqtVlkenO1gaogNI+q+haRnVjtrotWOfVkBrf2b6gTqKO68e5/
SDuv5biVLF0/ESLgzW15FlkkSyIpqW4QlDYJ7z2efr7kOdNdhDDERE907IttWlkAMlcu85sqPjTD
CSDpSFOXIQeOR+ZJgb6sUO3sJWWXYLSuHOXyoEffwrg95rqyATy+K9L8vjLivUUx6mJx0GTMxQkm
Rtb9MsFQ8YsR8CBxMPcespLNOWikByVDQLU6q8Uh4qoBriOerwX1H8fnkQk2FAslu0jqHb4y1Acc
jc7dtApePFtssUzzVrMPcvXGtnA73DS527Jzj4mgtR6CeKPB0s42GrpUyBw3gmiUJmcquISuJX9j
okidI1NYas8GnSP/DABILo8wZzpcn6jehjeCJ/zKWtpW3p7GSqBuADSp6lo3boz4pYZQOYQIKJra
hjou8Y5uCKHzvvNzjAbO5Ytnfis1fL78VaJ4+8j8FjsobaHBWhyBNWzjAq+m9N2JDgpCDOGxKrZM
4tKzUr3U9c6VEZhbK9ZjwiC6cPcpfHP8QdDRCk4Jm0IdbinT1z0CU2X5CNpdogHuSwl/B3HAoaLC
phkXAoUBg44WhXfrcth9tNmcfWrsDB6kv42KA6NkG8JeuDO9i2WhGJxcDGPYqv63oU9xgMrXjf2P
brj4DXpICG16hCh6GKulKp/ryN5IxbCpJOgkenSEdR7QmlKfi63cPyTJ2UXWP25gl5Cn4B3Q3/H0
LoKW4p/lrXJOCK1qAn2R+aX+qytCHLeQu9SfFd57r6MMS7urrhBK6xbO22x1pmkK5pWgD2TtIzG/
Ouo+6iZG6o4QT52VhakRPR5IGG9YSKhoIKLFCfBO2ynP4BG+PumzDfzrlUUQulq5NU0roIpO7jia
nnYe3R3ixTQ7bO1FVtf9m7qEeJt/VigCtJk1y1Kn2FBfLXUl7opE9HO4axzrYuEEYNXn0jwR44t2
WOfOOlUOFFcVFM7/5IEpA2lialiGypPcvvVTvZacHLMYNAZVARVXcN2rVgTypsQwboevysKSxlwg
v1pyUsbVhqf2qcQTF8B9+++W+6CRwOe3A1OkbqvqGxkJV0m9eOqLbjP/20vBkoTB/He++g3iN159
Z7/XiiS0eWyjYbp4Q+RpFYDbq+6nV21awLDO7v/41JP8ShvkjhEAKw5nv8VlcAsUt0Y3igAE8Ntf
5y8+uNx+wzhOkIa6pbcudu5f1+fVE08yjdzy6sH1K66w7FZRN3IMK32T4+lX3vQfGqgYBjooCi9h
MlSxg/5e2NQNHbIvfJDJ3dm4ShWNmXjVWKp63o+oNg9mhNXiTT+8O7DZmMg68gnpyaEgxHWPpvIL
Gzed0UVyGsqjlgJgBarfV29NcUzUhTJTPPf//POAP3zeCZmXhUnopPg0IbsRbRnBKviDdg++eVjY
AWJf/72SA2Nbh7kNrOrzSlqeNtS6WXLnvcLZH16Li4KHUZxtMmc14iGprUD26fmxyA5psxBSjfmv
8O/FJ9vPGGK5tEHkEGYg4XE56mejpZPXYq3V7RATw015MxDjQkD4fZKvy2TnoRQ+Wt8Ka9cQBRAb
2MBrXcWyc1vk4bHWHzoVKw74o6jNSRS+VY2B0iY0+mcDP5nB/YcEVSTqFuNAAQs0tiWmUYp8zozu
1QqQgc3bVexoCDnvJJa2TGrxjv6ilpLOrSq6kwZWBEaIy0P91OF19PUXmZtwYHH9rw8yORJjUnp6
YvNOmJuW1r7/h0qfDvEvJzg53gLOYWo0/NF00+hkmOoHQ9ee7DO3MKPcqaKEppu7okeLTvwzqXzj
oZQ97HNjLys7U/o2oFOKQCB5jIJDGb5QDOTxZfORRccyC7Hl0lmFTMbV4KyTVPGLQ/qF5h0+pIpe
bnWZ2Xm9ySqUZ3xMytqNUuPbFG10875J/ljqFknOfJf5ULBQyIoxH1pXyU7LbxvnvTOQvpLezPI4
6G+NnX2PAbF2yMCq2UuBqLcJej6HA1B6dzp9c3KPDkFlW+33gZIeDaPZlP6xMRYK0zn4tKIxZXZs
+L2qYU4+UzeqhquRIN3Vf/BEquRDXYkku+q25j8I4iunHHcJxj9fbw5ltri5WnZS3ORqVtdVyrJa
vdZAaCNLD+LBfK7LvSjB8juLBhQJXrFWlccqOzMFIANMwOt6S2JacxtVN8E4Qm01gfVPIocjxyAe
BCe/CH70mrlKulfgYjCqjRpMJT4fSw8/9+y6xVpgsHRN1ybRQorj1rRyC3CvvVeZmpdrH79Ped8g
57nE3PogQ07j4vVik+/rJX4j6YVQHFDPavdNjW9aH/RKy630kJWcfyc8UILDh5VtuMfeU6Ez5qEa
ruxjAkq68hEC9/ehZi3d2XOdiutfNtkCWW/nURTyGrD2dBjUlm99AoV9nzX7/oU8cSWnZ9r0X2+8
pXc/uS+lLtDlNuV1uOq+sriLQJune4Ax5O7+klzBwmJTvp7dtpnVODwhRSpR0CKy0PYRNYxmPC1u
q9m0i96hpsLB1Jn0TDZyKummm44wr5jeiibmQE5/Zh/zgHp6SqxL2y5cfHMPCI4QOjhkGIV24edL
t9VlzXNTBVu0eu0yaeGKl/I9pR2Iq6Jc+HRz5/R6sUkyPWZaVJcmbE860tSnQC9K80wmnWMhhjDu
0sfT5x4OsCYNOxVoimyL/XuVxTbu0ISFAt4XIZ2TonnfVZDjFahprJKNtt0MgtWlrRznMobqHrjV
CfnL+wrgmgROSK7dtYPySqt2GJNXh8J7pd/HRV3hMFrRWFDbeyKai2ddFOO3E6OZTsCr3H05riTu
aE/HK1t/pv7LrLNpnhXte0HPuvS/t/4NpO7Uv9H6J6l070fsLFG5/fqg6HMp7fXjT76tLo1xapni
8ZN7hdBAdrWKsAuLdx6edujkY0aBeVGRv7sFxkwbhvEALvilj5404L61L7GMZeybdL8iwzrCB9q4
WHVRdanaHR7S+QPD/K2Dy2ThIm1Qvsk5Bbn8x/zRjXcjE99M/qNFWy9+knRscPN+afoujsM0MoIk
Rx/F0pi/T4VygihUarsGU+7B9sfmeBRovTd+4iDvrPqukt8q+ZsxHBXpEOHwSG5VLly++lzSyhxK
QRDCtqgPJ2mLZmbSaHoZOFBr7+q7vDpAzZLSS4FDgJr8afBsCGivIFRb2We249qushszRwPpvite
qwRmivScpccmadZaxYW1zbu95d3liOaS5+CDhweIeiwohZwmfzTLXzQ5RNIoIakFMnRd81VkN9+Z
QLWYHh+t3tuXEGxUf+FRZ4OTjXCKzr0nGPLitF2dptwrfCADgMd1esveuZQx1Mq3SYqm/1a2MS9x
QBws6X/Mn2Fbd2h28JkNdRoSjVKJA4eQWJHgdVyxUJgkLB1Cpp1rZRgPLi8pih/d+HfURicjlHay
961zYTHdDzi1JJAkIzx4TGmHLNEG8unNyLnPx5uK1lpwqIcbLWFYWGyL7DV6ixlelkI62dj0JIi9
99z5N4G20wBLqaJBFBzUfDgE+A/QfIsFZRl0DzsEXubF58pzpa2afCfIeEO2HvNwVw1PtnobWheJ
Ws7DuStBvdh7UrtfnhtvA/r3svWYqfJ2iL/ZHabO9bmF+9ZQ/yaIeIfpH706ehZC7r1/Uw0/NQMB
UzQeKlSd7PteT54aKV03yp3UPQfBZkh2XdJtXOcmRqelNbcD5mRW9o3GlE0y4ETEePB1VvTHYEqs
05sdzXtC3FEKU1x5qn7dJmeDnpk5njunZXBDIOu2bbiWnZXunlT50aW/WkDLiVZO6z01sLud+BDo
yV4KcRQh65ZbOkLSq+88lsPZ0fEFtHDd+VNiYKkbh7ocmHutmU/2+bNjProI32fFznlr02QbybLL
MK94zguPziBR1KCQynuswELblRdC5CyGHowDMhSmbBtUnp/3tMHx5WvHgo+/96St5O1dbxcE4Iaq
9wDrbPXBbTYq7qwVtlmnTDrJNJ/8rlzX1lrXXiM01/FaTxf0wZWZqKLKZPIWqYDJ/TXJcXRdKaNq
BFKlX1J69vD3ynXzlrwZAiEHl23VoRj/M8aVMV99fWnMZZvXS09Hh4XS11lUsrQH2NtHoaT/jne7
5m+QKRJb4o25E6RTBFEayvKQqdvtiLf7qz7e4rGA/vvXv2euukGKQ/AbNBmM6MfvvYo6hpMPWepE
XGLPWnlj2b8ZZpJsB92RIxi23+JhM5rwkTf/x3Un0c7L22x0GqIdh5QZQK+tmTjwGbBlZNjdBHe9
fIDBXC0V3XOoCh6Yu8RQkZWV/0o5wywd9IYHVk+luqGxG+O9jG81/PBkA5K8ZDcq24Wnnd1wNpHd
UBT08qbVt6UPcLdkK7pTsClEu+cuw+jRN/fhD+9pfNfbterfZfUP6lf7P/rCnD8FJAM93r8ifJcr
ThmEQBaxtw6qHbkIDw1b/KNs2dSmMCXxyE6XWssfV8ckfWC0+O+FJ1Vc2ILNtiMW1qKLG/4oJczf
H6gYuxYI4yoaNmYgnDrXQ3fSn8bxnGa7JjkP3eOon2vrp4Y49E0PD3Zcm/SHyoVvIsq6v34diiyA
CnQFetjk1yWxa2StC1atroT8GzMxZjskoItZ+eyO+1Ahk+GPIo42SZN9rzWVSoC9cHAutXWLgVMA
OW/NbEip77x03dm4if4nB/t61Ul2Cj3VAFLJqiA28nKj4CP0oqBKkKK7szasDXU7vvdc+gtbfe69
0iWBwAW6DOrUJOSHoz3YTQlshvfq5Tg1yQeubhtwsQpzRvAxdSjF+d5ChSQ86nK/rbjOfF6DZmwG
YwGQPtdGYYAONwGQtAmPa5JAGtaAImcBeKiz1rm972CIGjuJWxISrHyynl3jMZRuy9/aGfq9gV/b
sA/KfZcevn4tHy2L6XaDR6YAYhE6QFNqht5UldM3RXTngvgxMONk1CYCnfqAmAzp0CkK10UH3nGv
d1vQ2SVOlgkO5f6bb+IqpeEXdmnA49GGyEL/1nRPYQ4063fLH4cshfpcQ3Pl93vuXsZkHOHl/Nks
b+vw8esHmRsYqVcPMg1lfVkVrZuW8IhNypu9rD/J/o1LBvaj8zc6JibMNI3n/DLY/0E7hJVNXh7I
UnLkyafMyaB6x0qjO7MiaR/MW9/6JzWxgAWUkWlvdHsbnM3DOr81iuZm4bFnaiEVrI+uagYUir9S
hlTuy7FIEo4T97ZcYbEElqplPT14s2vvsdeio2zdAUGG1WWtm7TYScwrTVI3rVgAb87U+Sq3taUR
XR208iZHLOgHmq5FQECxb9CB1dxfOlDV6kMcLQYguTRD4Y+dCZaieWzSyiCoTIG9LSoEkA3o0ygk
A5DGV8inAr67V3BKaqiMotbcxQq2t1qxD/vsyHY/FK1+W0Km49+tcofWtm9sIrVfG32wKqunfvzh
Gj+lAeWENjua47pIglsnEe3lgmIf12r51amDtWKci7DbGIDt9beqOqL50iUox9bYIDOv9C7cq5u8
OOoItZso3GWvXTK+6a2z9bqDj/ZZ2Vyi8kc1utuuM3fEnLHCpC05ill0gTh7d4pA/0DShKCi1wix
+81OyrH2q06tjk9Xc0asLhQqu/XRaceDwDbT93YUoBHYXBUIxzUAUmHjqc9jpmxp0BmM0Cwn2fgJ
PB+hI8RkBYi3jI807ZgBlhvAxZFeNqfZEvjbfNwmdfPk5fhTw7RAknEl9da6gD3qZ2gMlMFNlyQU
t7Qa7Ryt0gaOeX/OAxvikboeWwv23W0caqvCopBKcYvo7pz2YlPn2nwjIU6nSXja1fgrY+hcPtS8
+BDZYCWqILVCbNTy9TDmp9xUb6LkrClnG8qiId3z7fdBduOMMvxA/KXk/IePtUgcgHq3HjA0aRdu
kDl8sAp8HMY2W9wA+f+5aOj9RpW7hp5ZIrcnzSZjGo+tkq6NpKBU1G9tGRbjqxTGOxRFgbP5bb1q
YmcVx/h72CpVk4NFIgkOjHvdlOgaPXiZjW8Gul+wFNNfnYZqO9aPSrV0+810xMju6PORWFo61+Dn
n95Yre8UcfehtyZAs4wmIHsWQKspdcuFK35+MV1gFFSSuymEm+s0iwMD7U5yIzp+tXmCmzAOFyb1
yyBcay6FZQBAEUdvggbF9NGA8CukMhQKcE3a1NhnhrKNlBTXtzNti53h4ibrdpsG2/EU0ZKwfWpb
FRz/97Z8jVucQt4wbyypVymFTRQkodkCF275xJgqOKdAz/Y+uiQhgKChveFP1bR+28XJRmjIcc4b
ydlIANNjDhQ8jKS9S+Uf/GceLFg65YfBQBXpVVC/6nTFDkExHWSywshQgpjCiNE1XruGNhBerrr/
K3GxrMX+KHFPbc/sMweJE69j6UT+fqdYmBtABwX81Pe5AOODwIe50IcvZlOs3OEd6YJB9+6SEnPJ
MtjbIZdw8KvB4SX0QcJgwU0ZmaT6oyXdevqLlFdrmelkhwxmzrDMl6MjkrFcEJYKrLCiryVb2LyD
LI7Wbjyu0jx4rHPrxme81lbf3BKi8H6sXs3eRMnhotXZWcfVLo62Kf7KlJyP0JLuRweDVdjHVqUS
pgOEJra16hwsVVqZ7iV2y52gkHSDtc84RA5O1h1q/nUDmKe+9XyFluLF7do9EjpjEgpBjXut18Ab
g+su1ZtGfx+ZdLnycGhGvGwSY787ODGJ3Jtjths//jFm90qD4AUDW79CNb8TarHHyP1Q3RPSk7K3
hQ9r83LorDBbCMEc0IHX40uZKBu7OPim8y1wi2O1qHU7d4WD1gWvK0auDLQ+H04vMSQzGWln5ulD
XzX3mTFQ+/BkRbJKPcxCgYIScLUwXYcdEZTIdt+N2LKr2sLJnS0JIKnapKb8HONDwPOq6mZi6BiF
Q1vTprUaWILVoxwTA28vVaclJYZqBsG5dKzbsZMXAuxc+oBAG6wP9M+FTsTn91DVdtbygT7k4FBv
WfmOt4MrySdI6cQhDJ3Am15In2bXNGR0tim7gU5PayCNVpNnio4LSFrAmUl8NOmPtRCCDPmfnq64
g3Vt8ovrEfECwyk5VevYwuG92gvpNBPLwrxdKAGXfpT6+UWEflgx2ITASfjJHfrp+Z75M7QfiFWI
yS4DOWdqIw0qhwbSymEmNFW0cc3Cs8pAR9GmPpZGhzslmuOO4q9q1f2jgJqXNUAwIADdo8fd0YNz
RHlZUPWBMDilvJIohi2B9G9B71dYO+J/0EJWbzL48wqieIi/2zV+fZm/ACCYeVf8dIfUz6Jgpp76
/K4KuehLs6CDQdIFMQEhFwS2ihI86BHCzaJo2dxyH3eoo+mmrUxvGz/J8jjIqV7hfzMqWYvcSkbL
GVjxGG+F3hDSO1/v0bl+hXa9pvh6V4eyUFPPHlOIfiV7YYA5jKscsnyvraWt1G6rIdOaWUxtinsR
g+s1SLUqRoIAPQLuds3WnmgfcFX4onkd5nd2Gu3NoYIhwAfCHuLrnzuTkjPHtDhLJBwwVMQbvPq1
OWIvVd9AxHQZWMs7WQZF8XuQF47IHHwKAR1R8BgOK02la8OkM9JwhA+sxurKxo526OO9HN3Xcvow
Wlikw8sd4SGlEnKL3jG0EJYCLVKQlWpdswtGKV+vM934btqqkNVMffOmDPqHVFpSfJ9rNiP1QyeT
4KaB9Zoe59xq1EyGwcd0l6MsNFaFBBesGDd5hxXOpdaQ9ZbNvdU8IizhFk+45rpomjXSLy3ryVUY
tnDShPfE1x9r7uBf/7TJ6WnrtJUcH8obcY8mZ0chD5iYHAIJi69XmqvPhZ8BSp/QhRVtypTJyqE1
VZ/+ixBhCtAfh5qO8pLImiil8vR2KJ/AuwXhLyt6Q3RkYfm5g3u9/KSv2w6VF8Mo/+AH++QYw/CA
DPNNEv5JUaXLqxehdQmtksoH0rCwKumk246S0CiSXYR6mobqpyAefv275vruvBZyckTlDQwBJkWF
l6WFlav0gUb75DvP0Peo3IRaG1pd2JAwHjLOlBsi5EpodQsWZOa9YlbQyNahkKjF4Gfp3JRNry/N
WWdSa0AujEgQ4EdgbjolCTAjUWA00lKRTzhCIAGIRC0D/Cag+sLeo0YO+EI5CsPugxPaLDXFZz4a
URa9fVoKvKNpRlD0SRGErgs4s3ktSxRSyb33OkIAd+ehXmggzcQtnZmyZaPopuqgMD7HrahLS991
TSDOTBrpujLuxh1DlOFff3GRzU0abp/WmUSD1HVkc0gMkMUpOTCIXjgQ1UIjZi6P+7TI5Fz7Tkd4
tuASUYLpzbODjEwxXpL8vWsRgVA2WXkjI8m8+HBzw2KG8qaNKICCG920C6e6bdeooZ8ib3+m0ikg
EDeAdYLklQJwrC8SmYXqWgtX5PzzmoyJqDkdBxTN54+H5EWs4/zBS33PaLqNK9TyHJyvX3F8Q3Eo
vsB6/PozzlGUdOtqycnBlZRutKqS7wj3ZYD7EkVHpbjUtEtHhpYJ5HkXFcLBO5ueuTOREkoyQEQf
sR/G4tGgcQOHo0ztbRz5H/ha7VfUqjtBX6gxlu/wh+W/UwO0AYn7Bh0j4TVDn2jxq83xeMDeUqzT
R8QkYtoEDg1JC4e6Tu465JWUizgBfczQPEW1ONvr42tModXnOPtkw1rQe7oUk0yR7yk/WjvY6N5L
WP5WpLu8CAFKGRsN/DieKnlz6SMJ0ckQModMm2grqU/cLmp939NSHyPlNvb/EYmjnCfCw+vrbzR3
1Chl2I/UMhA0J43ZMg7M0LBA1JvAPzELjp4XVTDmlwAPqKpgMU1Z/PurbMcutNDr5SS5UxCPFVwS
2lj7r59i5o7WwTf+a4lJg0OuFGWoS/DR7CVkVun7DagUeu+LVLKlZ5nkmVYVtGNt8yyMnTKYQXgP
ZQvZ+tIS01s4MIx0EKhylkDgkiWWBUVFoJ4GWLxGGeyzoenSTQJsUeLj0va8LwXNI9qGB0dJt5Uk
b2JfO4pRRa+dBH0yHk+V+xZyMm3jXbOQ59bDbc2/FzdNuTXC9IAewLaTtYXQ8VGTfPULJ9GqDspQ
V+oW0Hn+Uqm4qxjmwa6Kg6t14NDjQ2S7P8Oq2cgRv9T9nSjuxoV2NmpUABEoROlowPqSITDmjb8T
gOkw3zWtsvdocTlHAVM3xubeLqV7qGYKzV5jcG4TooeCsnLhBetWr9alDkKWEAU9EbX3EFypuF+h
Fg2/VOxeoIMpkOFAhzAUE1qdKiLAxqn1T36e7KMsOOropHc9PKAx23swovpMvidjv4ndcO1Z9Tqq
ICQpHv7uGmohZndbuTrpSrq1IARbHmr2irYJwpaC9nlk9GQDo6Fpfl/o7j6wToX2LNFuL0mNA/Ih
ty2Osn0JkYS1LoV+QfwECZ4RCtLepoMauu9e/A5mbOFqmUtBrnfTJMzXjGLhjLKbKjwOARAx+0IJ
o0SuhEEhGhwUWv/BcQcGQKbM/7Sp1rfkDEPu2WwOzX+VQPNSb4s8RI6fF3Gnc5HFwWKJOxOOE5n5
5+CVKllZe6qKA1h50sY3DqQBsTe+iE7k1w81VwPp10tNYksmdamV1PTOI1N/FATPPqu+CcC+CV4Q
q8BjiibAKIs5orVRUCfzjUsTDVsHMFWS7cU2A1RceJoo6SPAWom3OE2aCxzXv3ESnGSMg/xaFf19
5Vgmz5n/rujRyjoQC4G65M1vsL8Oip9fv5qZj0D/SbHg74pe+XQQzGyvTouYbrnjfYN9xJSGEgSV
mcXbcK4CE301ADX02Fhr8ny+rBpt4A4fK1m0W+3C2450T4P2IpwQouAlR9whLH+Kt61Uzwyivn7U
OVCPAS4XL2gM0CjcxRe4ui2t2qxSuyVNk1X8ntLntjxJzRr50v6H/x0RiZ3t3Y50C5am3OLJJgH3
07qTKyFKR8cC6fCRc0uQc2CWfbefCGWLktyzXxO1AOommbJlmnL4SRon2KtwWaf3IVZOgdDr9zoI
zUtchDkEAaWKQg3IXFRm7Pr5ZSpKWzrJx3Xt7no0aCGsIYzxgel9o4UJXVU59/SlXPOZxk9WE7qA
L5OO777+qjN3+qffMdlWJS0Eu0xiPqp122R3YNa9dqE2m926hH5HVQlVjB4mUdg2IwWtEdYI8VQm
9aTraEOmRvmyZ7C+KqBrgdQrVg11extuvn7Aud2DbRDv2uHQGNMSXa/KiiEZeVFUvCBwFprezkMs
mzYF2yeJlIVY+VGsTHerQk+LisWwmZCIF351ShIzzNOihRIVdNpdW2u3DcV/D/ejt4r7zL1vwej0
kqqtaoVMmzmpgOyVrUXDEzFXRtPaTyxKdjmK+XHpnciNV6oebYM+OjnNuyqdS91dJ9mwaThxgWrA
BC8e9NK+08nR0Qz/0SmwvlCWkYcUNYnwvk0RX2VWVdNg9b9pUOdHfMmSYVFoWSTkXz355EIq9KJu
1JgnL7J7Af1MM30lD/tWxiVOzAHC6H3Zgmdu/6qIUBKC4WD8VfxY3aiprc0t2P5EL1Oymc2iXHgs
lfVorcoYbvhqxJYYqVYfUcwfztPXu2uuZBazByQ1GCsjVTr53CGqU+BUQTrTg0MWoOuwvEhvwJvW
w3PqfbeTn56x0B8Q73H6nq+XnLxnXcq62Cq5CUYMgavn0qSZczRJsr5+tJncCVgflZFKSc5Onixj
eNiqMQ1muBIkm2LfDUcGaxVZbH4fcPW7yvPX680F3+v1JhExi6U67loeK3SPOQ591glUWWW8Ler/
zRXMPBnQSF1IlDF4/nxEPSkrIs1lnq6txuFRHi4ZxhhCLCKnEZ+jrx1Xl7G/ZwL7w5dIcpjnFtFL
Zhr7Fk9ijfNKrh3ZgtCMPX3zK4/Q82cYjChps/cs3P1+1c03ueKsAhtX2302vElNvRujDPfD95hm
cLL09uaaKJjHI9QvJulCrffzQ2lmPtBEZJI+kP/4W1/bIG+0yrNjZ+9ZUJY2MlPJZolrP7tL6H1+
mDbDfZpUQ27UMNMwcYGiyxgNNojAZ8AJUeXvQL0SYUu1WNiXc14pPKkD7cnGHPUv8F0XWJVp9TBk
2k3rAz7B8W5j5Ect2NlNvZLHaNso0A0qxHfqZDWaNO1bXItia6/pj6gA1fY/FZ2tvNqGEqVH+9EX
qShUPK1DdzHZgvYRPAkLGyU1yW/s0dzATKSlGBg9xNUnne0imn9N+xRWT3YC2BtBA08YXPjnJH1J
Iv6PqMZJb6CNrO7NBF2vyNgRdPugsc5DLx3Sut6nLWIWkbJraCbeBf6fIYBwfGe0FyYj8IqlV/Hu
/Eq+kar2th2Lh6xBFMV21wVijLV5LiraOY2GngGM5vriwrsWAoYN/22+EqpmkCga+Rh7SwnZ3EkF
KaYBl2Of/VXkqHksy0XJVqvtZ+YOBUjbDwWjG0Gk/ToozIV3+oLiPqWB7Ey3l2/rYemNBbGuOcKq
o926nFmL9GMaT6/XmKQnqW9VSH2xhhUCII7ck7iZ+X5gwkKg8ZJyZlMb1XtmVzunfKMtZmOy9fVz
zsX0698wOb2J5UieLEwu6CvD5kuaE1Q+rLm+XmX2wzEScPBBAOM3nZdTq6hI/PKklIw1EqfijaL2
yW0lFwsPNBcXmPD9a6lJ0i6PilpYA0sNIyQd5QRtEEYuGvi/+/HQIsK1BAyf3SkaMm4QyxAi+Ei4
r/KuQM6KJEoJREzBQUKznt8uXLxzDqhs93+vIR76ao2KseP/oyZSY5od8UaKgbvJqN/cdMEZl+yN
YzzoNuwdeRNVDnBbnFra+Ii+Cyr6A25LGiEGEfevP+vcGOr6d02rUL2IjCGz2D0l6fUYYBCRtptO
ydfxON6gblvql7Iy90NiH4RCj0N8qnANyZWHcogOEA3dFO3Zl7Jytk6RLBzh2eNlGBqWEnT3GR5+
fmkMT7W48cBDeCztjfEmlZbaPLOnx2HMLmoM0CCT7zI6aWcCNfzArEGiDwB6QOpeTonm5tZEoX8t
9JENXm0APyycWhd+OF6yqcYtF8QAUbHGnmud1tthPBrJz3x4GIt79zspqIZWcrgN2rUEO3PcJDeO
+V3/Bjl54Uqc35hXv2tSmqul3OrZwO8Ca6m2z2Ei3eTFU4XJ0tj5a465NWxiHYlN0FuReyykYzwU
RwCe5MT9upMC7lAs1KTk5uud+T/8MLAdONQyIP0gCl69MNS2LehshAGapQ4KHWWGyiLunFn6otT9
rgplkH8nPyzBeG0rAOahDgjTjm8NCd1z7SSsDIvIxtFx4czMhguGtv/9wyZbRm6zLBpSsFKtdDIy
aFE3i63/+V0pelICXg4P6vPGt01X8XUHMhL9aK4vViFPB7L89Suei+mMxi1VQGhoQ00K+CQJ5TjP
WYWqi6F8gR+D/qHXJbi8Xy81x3ADpSO42cxabUqez08UBqaWDCPEu+rdVY99yyz5yOXR0gxGeuNN
/SN7t3K7aigPPHthcfFBprf09dqTLc5csgZKCMPKy+9ljh/DbDIyuI1wu7FCXuEp/vXTzn2+6wUn
NxipR0JI5WH/P8MeaVqddRa3ydxOpL7SxfxTAQsjfsfVETHHNMQZHYCJAIr1Av20eO/PPopjCgMv
sVE+FLavlsCUVA8i1f7whk0LsRMRFF28huY6Lfq/V/nwkbpaBWZQSw5qsTvQL+32Q/jyv5mOz+53
h14OoAII3FOGlTd0QZ4KJQnmmxZF71CiMXkjo/Gd6As7YO7L0HNlv8twmeEeff4yoedIMgiXj9dm
VCcmhJbx6+tNtrTEJEYEdmz3ZcgSxAhuLpaQ/PPXS6BCOnN0DKiY8BOhdSjTHVbIfe44bLK7Ar/X
UC6/eVwD9Idj8l0PboFvo8X6vXC2tMgIzPFobFzgS+mL5DZ3WmG89OpLWxS7PMmOhTCkB3jdDcIB
BsRaf25z+5mJYGLQy6qefTC/gvamwHHQb9Sy2mUlICFbRpg93Dk9iOYRWUBsjrQVi/m69ztxIKpi
L1HirwlJFzaH3TibIAfVfbKbUwuatZNYyrU29GOtnr6W/rM23rBUdzz/MFbbU4fkWAEzJqN6FwPw
tsdzt23XIVwG8TNjj7vRfJWJicgsMu5VcEiUQeM5Y/so4wrmYVzPuK1u/HXA7NDtvfvWR5QmMm5S
xX5ElTvF93M496X/MX/L0nSjdc5Bq4CSF2cgEkPx3Mj5rq2qXa9UW03fDRGSEpb6IjpzGX0p0HVr
GzOhzC9W4pfIXbZ2eBmJ+UduoG0kwU0bjk8iaxQNvpHfHcr7IEArRfppyrdcM6vG0NB/bNAsjw5Z
L6ASUBiCbY10EfFDQ+PdRm3S7H67Yb3GGPTNBE/hAAKPin/4ZaXyp8t+u3F6KM3wwYEJnzA8QATT
wdpBHfNdDXnF98yj5Nu8UTTi0coRSlj6ie0JvXGrx0jpWepBDd4HWvHiHeboAAvLiDx5721jp8CE
KVvlULU5+lrdSvcMEPfytjXsvetaSIGekaBlqLTBI6mJZHgxxnHAakT/J9X3JjGWfmEvwP3FEZaT
52m38Pjb9FXo4oqBYpwke1NFGhxpefPSld4a+OCG5m45mjsxI67gBIpMs0LWslfTA1Mxh3fmC90t
ckNEL5DCAgi6Nbu3Knk2KedU51K6TDaeBwvuV50cEG0o6RKMNHRXqcEQFlmCTkaiNbmXId6Q7kW+
uqfMZiMyRtSt+FA2FWaI466rf+QYPFF/NIH+kjTjxlD4CN3Z1WQMUV8rPklQ//EVaaciE+AkqJeC
c2FExg8Vw+2cNnBO87LJAOcOzZponSFiqauPqmdT/gd7sZxGW6GHvtAdjPh3CeC/s5BGrfEE6pBX
TN5Fqp9FrzJT1QhpLtomm7jJDkJhCROI8Vy1b7QN7BTkq5FsFe9nKitH8X5k/wegsNj3DugU+vyD
BPadov0Qbb8+KlclOAnG0ZqQIgCN6eHb2cvtuvZfJOQZ1i4yLD0/By4NhAy2t3VJPGcBizB3pQlJ
Z+Y0/GVoIrBeXTaN3lqp6dCDoI3zX6Sd6W7b2Lqmr4gA5+GvREmWbDm2E7kS/yGcKpvzPPPq+1k+
p3fJDNsEdhcCpKoSeJFc0ze8A2czV9rkP65ia5Yum+tRZnezNhptEebUQJlnvdxSgh/uEFg113Kk
xbeBQyCiZOHfMLsGejXygL5SkQQzTuWBU5BQEenZr2+CxbdRLa5NFMAsc54mhmEc25JJhTVQBGnp
ZezODmcciiur+leLQ0FLNxkO54s50lovrajQhFl3027t8AwqkqsNMiHlz6/fafECNZD4hHogCLmz
KE2u0swpu5ZwoBbqRGhrsnS/HkJZHANUHNQrYHcIHX5eawM+98g0E3qS6fUhSq2Ix6LbNVx8/IEQ
DclquqAgPKdXQ6v2efqIhsbqF11MpegpUZHX8dYgUPz8FJ6mhbqS4nltCDqJ3m9FG776EDlGPJha
uW0Uh9Qk9YUBrAehWELgDlqMwsKEhzvgLMd9ttbwWkwKDJuFi4kFqJ25jpulFWNdGEDGabeb2YEv
E42o3NQH0Pz8B/MuHgR55Co7iUcYaJGsTNBSgAMMQoUJTxdImTcYM8OKo64HnQxxy5wu+NThbujA
+YraR7Qvg+IN627K0iZ9cx2EHvpOaNuJB0EljJtlWslVluCFpEiAmACNC1Dq7HSCVCB5QcWKKZzf
ERKPaF2n+e865FC0flj4eFc2mlb1BXUiQpuCagWoZaV4wI5g06KlkOKmpVmea3aYupYyZhA+XLK7
xslBnP4uI2efBN6NP/7TO7hyeTsppMT0PLbSXvOy3ddfdwn9YYCQI7LXaZmY86JHUzleH5bCiY8a
V/AKA1/Q6Ar3h83VAMIIUCP8q3o8tOYD9A2IRpS88nRbMNkg0fnjdTz64oyrJqZ5GgIY5KOfN4Oq
Zo5UTiZFJeIm/PKyA91NnRjS6d8o/VU8Vpy+0o4RqEsWXkgcCmWXs4E93FUrJ8Ti0+iIAVjcRGAx
Z8f3YCGEW2swcLLqEaUTweOFf2v/vf7eSz1WVFahPAlkJKjCz+9tSo4eDglsEqiZvDEOUdwVaXEW
/gvFqQueVeKwr+d/sbOEABwejPDbFHb45zG7NgsG2jwQw70XrSMguEA9w63tTTMwJzzXTnvQItSl
1vyMloyf+KT/DjzbRXIlt0C9scZpkgwlMm1j6gcj/t2rZ49Z1aPbBl0zfK0y6YS2PKAfVb3tO0LS
U6r81MNw23S/DQPPjv6n57XbabwonETKd2/S0UGHRzi6g1GvXLKLa+HqoWchQ1QVjlY74qHbLWRd
kVCwebHJhoGWm+HK0bd0NV1/otk+4EZMFaSt2JvZe68qRGlATP/5egEs3eXXY4g3vgq15GbyfFim
H7Y95HkYyyAlxJlur034IsLIstlAQOfwytJmRTmD2Q4tHcoCmib0E/GbacjjyungqT67djuCKoDf
4fTWbvWWX6ovXY09V/CZEnWQ8qIQq/wEL9gf0b+DT2M/d/VrYbo5zq9ff9ZF6IBli8qPQ3LOFfr5
u05tkA3kpVcXZ5OeKcn2pEz1uXQeM39ltSzGEJAECZttakGOMVucfa3GXjPlH6ZHZlHfOtCUQKBq
Zr0XJGhvmr5j563V5sbv0puB/FTRfjHbAu9ZA+gzSKq4aE86acjK1xAn17y+ZyH6yMNxxVCW/fw1
/DYYZTju8V1HNi0fsLqDjk1Ex+ahJEZVBPokkpOrjarF/Xo17mzNVVErKaGP/gc3ibA0/8+QECQ5
UlfecnG//jvafJV5lqTYGHpD2ZK+Z9VN3DzHVQBbk0IBJfDkG/Jzg36ooQrGteZmzl2CUN4wrKkh
LO+0q+eYVVPryofGHkcfLqPgh+uWZOCbo8Xu5NyPxl0rv4GBwIMsXAOvLIaLV/M8B3i3ThOU+Kt+
rHoP8TvMdlXhgEj1wuDuyqNNmLxAkmUL+JQCqjUGz/K2u3p17fNCMwoVpf4+5TjjNLGwJhGlGIq7
IYEh1Xmfh4B++l+tM5rlBtpFZEUkEp+HnZSkMSTjf+hYQpGsPNngtrMD8JChvKwss6Uj21EwjqH7
QE/gQwDz6siOizDuAZlFd5J5CVPc5AztKKOoEPnbgKNlesGiFStFnaaQoADz78gL5DhyecVwa43h
blDGlePuI4edb3Dac5B8MCAS+NHPH0C1Yn0yUBO8i1LjMDm0y8Ib/BCz4FbzkMkM9oSXXXFDyjDk
Gy6AJL+jxpip7hTIxJH3dQCHxkOGRzvkPWbbH7oM9ks3dO4EcDCVUThSX0LtUY3/8iyfkvDLmz4U
4upVlGGrkzXZtYpuZH+fxpi/xhvUFwhmI6LYNkOIRb9ElM4Ei1JF+cQoOld4XXYV9ajqWBg7biQg
NG5bUI7stvihqfo7rgpTLiOb4o6Va/d/DUClcGJ5H1Ken8ocRS4P3csqefCb4gD8bZBehC0UpjVJ
hFeKdeGMiUtpZ64yj5cOtqvvPdcElGotSSqPNUCFBA9pETKJCrb0oIMsAPiysuSWIlPmlUWHojmS
PrOrJQso1GTREN2VgmyPDGb8Rupl+93dhk7DVK53NYBwsmT+WFJkWKxyGRGRj3bt1TIvC9SFPrjV
FKhVOz1ZdrwZFWWX38jUgCuA6naQu4GHaTZEqO4lH8Z9qkaHKZV2fRfulCz41WjOPndkt+l/ZqN6
bKa/IrW90ev6lvIt9eUnfmFq6iYO6yJJbhq13EfKRAHSdD11pG5WPkrISZbZFsyQUCIt0gQxD5bO
qE6PU+yg+AkpbNQ2mEofDYTqqb2Jvrt9MwB6lcJgO3SXUaIwSl0xlwxE6PMO0p1O5zPfmAoSQfBZ
QXU7vklSP+woFFJMtEp5C+Teach9UuhevJON3oJa/6iS+/Kb1LdUXadvAYDP2H8B5yFlz1xuFLmF
cRFkEJaCL0Ba2B9FyOzq2a9QViiCo8vdnygRjoV2a3Modvm4iZp9aFOOzkw0xtaQhoun1dU0zhKM
wNNS35DU/7FinN669FKS/wKgbM2VRG3x3gP9onMDWQBgzNm9lwb6GDuAke/S9+bvTrsbkxtWKcKp
2jZwEHBxQw7lt6+3xsfS/2OZArhRDKo3NoW3zyefVNmmUByO7xL1HXGGXZNuKbFO0QEl0kzD5Z35
9Xvl0cCR08ue/b54sFmwRi7tfPRr4vTU6/hRJT9acwvc31farWO+ywgYQi0OkiMXAC6/5wTgqYbw
SaFiiPW3H6a/SygJpRKdlRB2EmVcGvCl87uyzCNbmF68d0aXEMOaIK4uYPswQBq2TXqwOSpE+Vms
u84bDxB3BspeJPIsOxBlaa/dGwm0P/WCkAZAfLUvj5EP70xRD+IJqP2BV79U2HNx5NUhrsaWshPC
uAgZrE/q4kl39X1nN3pRFax64Tor9r8kXSznMl4s5UnB5hUJEuxFW+sQTefp4HDAW3Lilt/LXEGH
6q2gRv31bC+i3aGC/2e2Z6vZ8abEDwxEJrR8M/3svoUQ5jfTE6AH9W893MQ/8T+v/hsnHECYlGlY
2wTP+iy8aHyzMENNGA2jTeaW1LnA01dbf9imofByRnTClraFtPK2i5/+aljx51cncJwqsaxFDAuD
zCrVI6xhCbMIcrXBD8+9sRLYoBCxdOSj1acpZIgEEjMIgtri3avaKAHYlUX3wXyiLSd3xj7U0I2i
HQzXHLks7FYkcJMWV+9QuWk1ob4ALuERSGYNaivCLOhSti89olNlfIhZNhmYqCymh2M+5sF48GLn
pshLvFPfmM5D7P8VIbpcWBWwfvMpMjXUh+QH8Qz47Byq6BKk+8a+oSet3Y8jjj/ET5Ju7z+4tf4e
h0zR15Hts5e/0qhSfTZJLbhCYk9KMu5mcPGNF5Hcps0D9WOVbUT3RY2wnK+1Ry1O2YYWtmnvtqG7
lFaRK9cCoRLvSjkdHGQu6dFhAUA5xY2pe/GjYJhsG+WQ6xjpCXAoqMbkOaI410cDOQcOt3Zw1hJ9
k1jBVuhhZfJDkNDFlV9kfNtkXD+zyXKFN2AxUvZuEAE8FCjGGYQ/yl7V3NxIXbRkIJ5R88oiUf/N
e/NgGE8Up7Bvq5MdmJQxOyQVFjq7qMco1kWRqZp2Ci9jPOUAR0Ht7idjPHYN5B7MckDFoupAJf6W
lvK9IXnflSSn0/Vi0kyi19lluJME90lkbBTvZxUjM6fT9gzlI6ZTE/Y9kvwUpkLNXz10DWSznro8
WzD7ZmBGKoxLUSGHrwgr0HyIUnwOkbrC2zkeyQAD/MEGcz96xp4qhduH2jFSNrQZNgbQzFYBZvsS
ZgMhISIP6ouIPBEHow7HN8lyWuWofYRqt0ft/GCx6cj9tz0cemE3jZBLHAzomPVu4OcY4d1hrrCp
wE1zB3jhKasH6Fz+NrVAmdNJ6G9ahE8qXs7LMOGl84mu96MSs2jTi+3ER9DDWyudKHpeYN5sTHSN
udQDqyfgf8tshd7pJc1+Tv2NP91m3n3f+9C4z3Z1rvL3tjyXcbuJRshchYpEGtqbVNFy6VQYxoM5
WG7Q2C4CgxNhuBIhQagh/C1EGm2XbW7RtYzMN5FAqcg9pYgNTuEvPX9qo7ccK/umpglxX6rPoWy4
eXeKq19FgJjkqYIez2rp+hdiEBK/0vwBVNuiZ2CYeJ+GB+AYR90zN9lOk/nW5zF4KYJ3uZV3Zdmh
QP6SEctAtNUsYz9EyrbyEreX+209PCemdMZUgoY3on0wZ5PhRUiTiX916MiKKqmDrKI5uKF/qLUY
ChImKOoLjUP4DGi9BbnkolVFX9TPLpHPGTqYaOSD7uZLIrE+/kr9+8pHSIrm6queyPsRKxnJ78QG
Jpgak3NO57XDnmiybwMV8bEC9myHz0pPp0HvbxOEKHuP9Qjig9diqysRJUL7IaWNmlx8zbXUQ5YQ
etYv4wiQqrl3aNEHlXc7eew2p/ghFmfhv7ao82TWmQtPGETLxIKNQxal5XiC7IroTjVg5RNIyUrm
JgiB07Cq4QK1fb7jEu9TZhRRNBtp7OAW4nAyHPLcxdKjAuFhoMzzUtuwF+iuxwXefSjCiq6EGVen
bnIzA7NqVd8HkIypzYjcuU/UG6G/l9tvIuXK+ttOm9h1b2RrJJ3+8Ag6hZgC8xd7vBFLFnjElN8S
kJ/1NjuQN2+Fh3DanShO3Gjs4FBQLUYsNYPXwFKpST0NxqXS6I3wgR2/3uaJSRDfHpF/t+ujxZ0X
U0EZ8zepPHFcJeEzrZ6cG0JR3EjJgZDER71x3CTz91xOg25sTDD9yRTeiJ5dcXKy8C50kwRgB7uo
SPsb9MECiwr0PtVzHO6e4xpVd/mEsQGuTcoRvygHVISaoJ85DXcC26JBL2s9GfgEnaZ6cKtaPQt8
Ev25rTluhda+xrHXDOURGkhkk6VUj3ZePYTE7uuovYXCpokyhPCp46K21VlkMBh+m5eBHYmCtI8O
BZ9G5LiApsTkcV7QsPw6BFoIChgR91ThuqyAafscFJi2Z2daTDzGZQxqxKujV2E4wQ3b5sP9agt4
aTigv8TzVI4x8p6F150mSVDNEa5V/B2tv6p/j+JHhJAE/mItgfgoQ85ieZMGIwknZHiOktlgUVl6
k99p0R241jsL0ExCnc4x+/00ZTfQPaK+PIn+ZwnPZyxR4DuLU5m8i64Rdw4bMhI8kMKE+N5XGyEV
Vf4gsra5T3hF3JjjI7sgGpUbjr4Kr1PJh8imcArJ3d4kCGFRczQgnQb/JFgJ5z6KAn++nsjgwdGr
sjybumjs8iIIsZVt8m6fAxZGaYxwuvTM+4xrkdmELhU1EfoD9rbRpV2L48VoJDdecQDZQqeIqxkD
44uQTjYeU5hHEWfCGPo3WdZxAJo7wxh2AWwYUpZun4m4BLgKQUSsCrjVRQOkU1KLJoTsqxcLhH3o
nTN9wpnNOXXDbmybHfnKpmruguZ3ETpbEb5RMwxk3OaUnS57u8Q/BUHhiu1t+PlWGpF1KcaVRs9S
LmniGk9/V7WIveaKsoGvxnKrGNFdNQD1Dl5bCXgSMJ22RZkt0g5xfImmR5M2NGguoq+VXFYVS+2P
uboaX4TKV7F36th1ZZqMr2Dnayb1xuci0XsYABANxsm8CWJtm9OEhZvNdzBP4Kmxw516cH4TBzBS
vSJoIaN7E315B7mGphxWzoKF3P7TR5qVhVQlQrjNMKlE0iUEs4uUc80BHlrQf9d4EP+PGSGXhNaH
gtJcpayusrqoxeZEmt5EIgwDLv3UfFjOKkS3WEE0Zy4ea03kZUlcmO64YQioCyCeea2taArdHtIx
uvOkhxSxD/OxNwyIoBc0x6jCEOOaR9l6hcR7I64vRwWtioSQbBgHtuGukI8tfDKUNERwJy5Tgc6k
oz4itpSKH4F6RveeAe74+qReuhsUW1BaODwFzPXzEjLMaZSDidmBoRP4l8F8yYmLQiK3TS1tK6yt
vx5vCUoDDBntRYv4XdwPnwfMzUnzR0uP7shNBauqAB+CxHJzi0zJ4OP+uAPHzasm7dlr37XwViYE
+voZlt/530eYrchiiEwTxOHHO2f2G9WBsRUQFdt/qRLKA2uLY6njwbJAVksYHSow/j+/cxj6QpeH
VUmvA2YmmVGKN0k7oMlKhMDVgNZSZ/4KIaDydT6if2lNl2T5sLh6iFnhyxqksrJiObqLp7PIo0Sr
yxt/cFoklKPD6dJb5Sb3ujvP6tgmzb6JkhuVCpTIGUwNNmP1nV8VaQzQJmhwOAF8PS9LjZlP30mc
d1fnGUhWGXFZhbunPrEepwAG7gFaCEBggBwV+RF1qZUxxc+cn6FQ6GHrq0KHft6PSwqn6qKYMe3p
HOMWjfA9GPy8PWDYFSpvJAz0oTLib1l+XRlarLM/h3ZUAhZDRp9gtvfQFlfyNqEfEtCZsGwNTP60
k2wNpyc8jRQ2Y+EKwsE4YGRBxjl0vduk1haR5qPHX1uvw36cj388kmUqVFeEzMcc8J5qZdGlbYup
fLVLq/o2gEFKd440T/GfSXy5k7mo+TQ1oDI+TICafAbqGnzZap9u6eJgTv7zLLMy2mDoudfLTSSw
AFiIkygipOgjV7i+CJYCSMElxlQGpKIz92KF8ZUpUsVQThHscwHBKqctmDoRuakEJyi9iXO8tpGd
IqFMXiZS4CF5F/XRjMkapslVpzU9hcUPcPVUs/XhS8xRW9RcZg5pWHCqkESVz2iUSas2vgsrkfuS
YB0Ja1ihs/qpjoBm2ghaTznuaMKBpeUoVoq1Bb/QITKvh5nNqKdWQ2VmDEO3wkOVx9uq34zLZG7G
bt80rreGwlvaYNfjze6aTJV8OwwYj0MXlVaaX6L8i5Xc1xt5afVcDzO7T7ok9DsjRvhaRkc9IzbN
jiiTSfqPsk/d1ahvCY2FVy6EIaR/LcEr+3xKOkPm+0kTMln5Q4567mjdeVjKpimYwm2Nq6Xkdunv
qP/x9Vsuns5CzhN/M3QuOC8/j5tKhkJbChpnFF0QNN4UlBNDlHur2DlIJUqrMvr4KdKza+ZmS/c1
9iBkeBB7TX7/PHAeSX6mRwL3CgJfYztG/T77xlEkZcqOEqmTryzUtQFnV2VQDnJfF4A3/7feiCaQ
yOwE+EgIpSUdIP7g+evPu7TZr19y9nVNa2xrNWIRAU+MANjVZwIiASJMyzUIinj8+SFPqxTmI04v
umbNzpW0DnNPspjIwdlo39r8HcVPAddlfwg5PRGFUdSMVoZdfsF/RxUf/epyHz2TwnACShhiUC4y
DfP8keUhRUms+998zP+MNd8iZhkPathTHCeK0IezSEJl6CVkzV33+PVQS2cMrlRUroAtAXucrRX6
yh5iXeAxOWMYiisqUCEsvX89ijip5lN2PcpsdTh63lgUZWl66ALPXASPU7fCdVtqWwkDDiB2/AYa
bXZamp1i1FMj2laVg7uCtKshGIHJMV7kGG1lYpSw+JHryFk/UidrwhW54qX1cT387BRNnahQppHh
cUgFUt8aD6C+8IdmrK+/5WIkfD2SeJKrlVhVjaEkKh9TuqmUdwpGVnOj1PD1ccilroAZOu9cGRhd
Zjeq/gBEB1RQrudAdjayeSy7U+P8rPxys/poykfJ4M+J/ncSZnvTi30fyjBnna2c0BLRfeBQAbZu
eX4cAAhoGKTShA2b21zF1uSVIrBd0afHcDamzMGJbFTDxuqfixJYtI8mn7+zQ/MEoTSznX1IjSAs
pq2QoFIpb6Zafk/dAkYoOlEXTzmFcnUQxZ38yewr11cf2TJxZkFwmyCvTRv6136cUExoKeSHW7V+
6su3lspwzX+VbbH1GzpZRXFopxzz+vohlTPM2Lq/RvkxUYpdl7cf37nHi0+PTk3cP9jD7+4XcvCP
3kkL9Nsi1fe2XruB8a2QfiCzQG04qfdjrx8q+dkGsiia3Qb8FTGsKCiUsfTDj6bveop8llbfKMN4
HOgk1TUNplSiIFzc+MXroDenRvlby4b7VPbxRHVQcqESr755KOJG8Zskwb7z3ydeDwD2KU638eQ/
dPStqT+x42g61PY/WDihEhScLJpPfbaFR1fjv0wtdezSDwAV7XON4labW7+C9uKHveuk7YM4gtCV
exK2TcH05lT5iVbhhE1iPOSu6CVAN6ZFkR4YA4lsNwJdUvcP0Flawv54eogl/Dyns3KYTNp/Bc1J
+cirbrLpt3gmwsKMU5U4ZKfeki0p2bTlOt0PSfs0wrsEMpKB3XSIUn37XfQyUXIFnhScE9qJVWc/
TJTp/UzZ9MZwV+m/HD510lFLH5l+Mwqx+NNgrBU3Sdxs6gIgAoMLplfl0MDU23f/u160D6BHXkIw
ZV/v2cXgg7IrNQOwG5RYZnt27D29a00gyFa2UY1b8zkxgEfsNPKRv1V1Z+Yrtb0lRQ3zesDZRrRj
WamdiAEDLFNpmnjVW0hjtfEuKcL//UUQWxpjD4OKYm6W038gG3IessLaTgRDIJQ3cm7w5VaKfh8I
3T9OCESeSRlFhjZH9gVKPehjxYMpoOJMesqB3rlCesj0bBe0Dh3PQxK90je+1QDpeu2R8H7rBdBg
0fjjTPV7IGxGtykpvBRyvLXhfRIAAAsKAK/hAKIV7Z1PHzYrJxdaa2hOIKgSBGjlnd5JRwXDz7E5
5A61aglzbvmcZSissfPv8wEhALU4U8LdJ/gFeQGwC/NNHEZCctrGlbPvLgkinGiAblTaUnUG6ESi
6EAZ+Osls3SfAAr78AcGb/mBhL465Y1O1+Bs4TBBKitcN7L0MYx/q5DEKLF8PdRiSI78HJAiaOLU
tGZX55Cm3ajGuDBi/aMYrzIp2vROcXtCFEHFb9f5aVonuAtfD7sUeoD3QN7WImmlH/H5HpucMojV
Fiw3WRuSQeic+t1hNS5YG2WWtBUDesBVU0A4aU4hLjuEHxl6WKt33+J88SoQEzFR0ufypkNtBVFe
08QhIOXkpzUMF1bx7tYpNIsjoRuG2RhbHPG+z99Ny8PcLnFRucv8J5CwXvUkBB4AZQSqtRHykDll
VnBiLmcqLDGTDp7Pn6xmcovPQcnJwRrBhPQg/vx6heZ9J42GFN11DlXQ4ZSq74DtTWtd1nQpobGu
RpodZhLcbkuefGxv8ueM9jPYWZF/w56mc4423Sr+eHFAcKBIeCPHwzn1+dXkuBnDQabYqCY7ooiE
GxaEeS7VG8E3BTOWohf89W5YjF9RWvnPmLMEQ6bsrBY1Y9Yw2Gk2xLD4hUafCbqkjj7ec0QVH1Kt
Cr0hsQ8mF9jXz7Dy2nNsUjpagUJJPQKUc08GRwVJuCdgeiGY2EAMDJj8X4+4ROiAzKHYsA0hzAD1
/vylC7/yHZ8mi1C9KvphYxfvKH2jTbr1w/dsOudBJYgzkoHrN96wtGDFB0AOrzMvfV1tYqxsRFNx
5bHE2TO/peCYWOCB2coALT8/lm+23WSA9xOkioJmnojo0/GIWASCBnRgBsJnfNu2pRfBJj+Fq0+w
dGxdP8Bsk4foVaPewQOIy3siepzKWMx9SR/o63ddmnTRPkGXntsY37XPr9ogSiqFPYhSQnY6pVp9
JrVtg2fTuZj+C1iSr4dbfLGr4WanhhfiJuUlkDGr8EkAj4xzSpt59ThejLiuX2u2sGK1kyig8VqW
iJZJGoCr0aoAY2al98SM+Ls9rL7c4rcUDAFN1ihwzelJYY9TxSi+ZdzTqwukU4ufE4G3N8a3NMXD
TkB4br/+oIstKbSM8E2TsdD4Q514bFNFbxrIm7J8FrQIkiwuA1TTkB6h7FM65wL8dn5EtB9ODL0J
IDJfP8LinMJdhwiGEyYEqM9LqLCkHsFMXruTUcqPd5BRBN521VxheVKvBpqdkZnUFFnQkvpCUdzo
2bvQyYMSUIVwI19wB/TLHX38/6+Xs2bluylwaL13vBx5nHg5LHeBSv1XhRhCof/7Da1ZIUbP+lBR
HWaRJhuQQzt8plfA+3z9MmIm/jjXrkaZFWJyXx0TFYftO6FrYRRIyNRvlMuF7D0Grbv13uFSsc7W
gBigLEygYM1mTJFbO6EWjMFUC+vyNFj+XkOSNih3WMXJQP4n6yG07P1qe2rxTf8deF5D6+TRqIqJ
egzd4U2vHmykXUuB9fbMJxQPv/6sHx2WP76rkA/gH9ph5uy4Vo28y+wEOrdZPut17LZknkHZbXQJ
JekfEjK78ogWS3tKohbs/K9Cf48pJAozm7LYYU0bVcq+rkuYFBhBhv8EXukCPhKcxr2Va7fiL9dG
vOOWbJx3lkghl1zJ0jdEqhoEPYQLoFBVTVXrEDvVR5jShPUtQveZVbhtyRzb/4hrCh5FkYYPAtrm
oQcqDDFyG+HW6nkc3oYWkx0HhaP2HS8er/H3kx4fuhL4HF0rzaify31tJDshLFNjUvn1V1xMWlEM
MEQnk3Dg46S7iigtx9emKYcMTJEj8OnqguNNh50PIDIqiICCd5Wk0WK5BIj4JAILz/0cynuKRor5
V0IrC079XmDVaL6vPNziSrYI7j/kQFCr+3zIpb1qUlRrubjabQzAFg2ocHMr4fOOUNM9UOPgp/wr
o3BCYnhLO76soUHuPRulnGO9duYvxieCq6QimYdo+Gy9pY3TZuFIDoBUWcYiEjRj3W/3qjl8OCT9
b+OZbxhw9SlV8Vxql68/yOKhT/uGoAGq0B/9lDqT88gmKoEUQh0rFdws2s5OuAbpWjz0udoMGVIt
AozzqBRRzqSZJIi1hfVaRkhx1Y8kw1SDNoXyKJoadvq4epMvHR+Qzz4EYDD8ndMRotA0qRpZ9NWz
w4QxMUjbblene1XFanxl3S9FDddjza7PFuGPMcSN+S4GaltYzcYfb8inWja/hJaYoDWuxkdLs+dQ
JacfZek23/bzag6UrkUUAzZnKwtGFfj+Jn/38Nn5epGoxsKFA4vzQ3wD2MycrxRJXV/4Mkl+QYkR
APG+3n1H68ObjtNPDzisdU5qd/iB+6GtuHG484WS2q6ZdiD6S31nAoYXJdeDIa1c64sTTMec7EOo
Cc8lL7TcrAt5hEUr1eiZPUJLon5IbwDnEQ7Cr7/C4sdGWVBG2Bcbh7noBaJmcdwWEQqJ8bHufvn5
vkpueqVZ+diLwxj0NtkpOvDO2ZyamWV4tcGOxP3DcC5xdC84G6u+PYs5G7e5OH4cbAvmarVIV9XW
1DOnYwrMyvseQnAI79re1aPjKGEot42Sc2V/j7THdrr3pL3vHTS84yZopCecDL7+uB9n3fzuvXqc
j/Pj6tZopFppipAKj+c7SGqGF630tnQWkJvlDr2zMfsE5ih4uX1HKp2arsE9WJcvpvPecm6Ohnoz
jODUChV9xBSZ54qmvg5e8xz3KythyV1DSEoLAp9pGOSxn/ddPdlVjsQJ5c9Ocv0UEzAJ5fesxg2j
3dfOsDXQ5ZNTuiZVdqDssc1vsUhFrU1Hftly9cDbKtKzKgfCyPVeleSNXg3boMtOzhBuIkPbaIOy
r8J+Y3T/dA0adA30OL84YjbeOZlb1jLUyYn1UT+21rD3IBpU1IpC2/8m4eFVY/GdddbemfqV+2Lp
KKCgqZFRw+nGoUYs36t5Qiiv9XLBnza77lax30VePdjnMEtuwhrVvfwlJchoq2c7yDAcwc6+UBAe
eqgVk0d8kcuzF5jfRSkkmi4iAhGSe5oEEg3UX2WuLKuloig1UdCLYKRNUeD6/LhDLoWj38EHBvY7
vsjQXrotd1z996CeVfgJd/iMfb2Sl+CfiC6ZHBJUgcBhzoa0h8jXkIkFQKYQ40F+UY41Ig4ogTND
QlZylCj3PSZRuvtvqnmfxhYH+dXsqH3rKJ5aUnCAgB4Kqz/qazFkntWRFq67TyPN1oESSh7fnZGI
aZvim6dA4MjRT6SRjvSgf7vqVbSkw/NpxFnohldoXQwhSCRBWRDphwMknaI/yiwVN7r3BCVt0ya0
0dQY1fUBRhrZa6idMemzcreTf1MDG1sYglmPBZ29FQLdBtixpBm2tCSkovqIs6T+DLDCitYQOksI
zE8vMDs17NSrk6ksPkDITE5r6relfu+50EO9e69oXVgQYPA1WBlS8C6tckLFB5odsYxPHIRglWH9
UXKWIinRnY4pG9pTRAtwDA6C07Oy/BfuLwtFKGgX+LcKbuTnJejTFfImheWf+E8RVOLE024RZDWo
cyr0WkrvRm5vavviwC0Whp6N/quRp4fnAfHMlUfhvvzzlUVTgn2IuI36R01DAt6sakVNpqxiJEvY
SaBkoDoQhLILDmznld1t74E46bdpZJ9UD2RfEO/VFqC/chiN0S210c3AphbwSbHQAjDtQLx5o/oy
GM2tGjY3pH5JHm8i6U0vy29CjE8sTNXTDpx5LnhFddK2Qy86yjCNjOwY0WyN4+h3QtKBJ+M+s3FG
jVDB1S15W3H3xoNz1CF7pp3zLakeVbiMQQZXynxBYv4msfaNCR0KqgbQsk2tZu6oY0CZfg+7yhW5
g+oXj8kwiqiQUosrvA9EUKhb2wICEnNSWvpG0AcRCuPvWGRcAH40T/tGvHCKpm4fKBDmXqL2sTK0
U4e+nyalm6Avz1J5blRzm2/iPH4WQAULXoVhPVa6tgOqaVFaGbCDF6QS2feQnrc2E46Hqv0+dfpR
qgq3g6ohGtG+FSCONmxFDuuD8JQ8360F5244t8jsgsSAxibdSkl0M+S/pOg1z6o9vdBtYzx1VbrF
M/U2geKiycGxGBttZ1Nmj2MJEzMySv2oDfUG2jUXjijv5p2xgTmIjNcNAj+uhY6S0WYvXZQ+lwWO
7d8saOshjWUlkbat8j4EwTYw63sBrvTk9pyMKTKt2XMmSGc2SrRt/kPS3DbxN0JIo65Vt1KfLD07
KvZNNd7q9aWH9wFRLG3UU9kN22J8S0VKMELJoAXZMoWFdBGSECMCusgftaWPQeVTiR4KIEsoEjZE
u0n/ca8fPeBssGV2PJSWavuR9FTIGmrT1rMSKDnnoWa1SuTZ8s5Pt6X65g/HIALQXQG+QLYouSFu
M+p/Un4kR4yQtQXuLeoNOqfNaL0O8btBNp4P2k0uRW6fvabnmMOhdYgyJGlfYaIY58Vd3r1+cDwS
on8YvEpyRMEzh97rsIaTX1PwNHGfp8I9GaqgCgZByOXS3QnFgSMjeAzqEl/jMc5uguwcVCU0wfFJ
i5w7IZULwgjd9kdkBHQj/csMkHo4J83J9/JLAsupknE7Ujk6XoXSMOD9ondgKDzaQr32hDpgSDmk
3OYIQcPT86zbGKUI4UnI5uUiFJwgVoxPMo0aBwlCz1Kd9i00XkhE+0znZ2qPCZmiv+lbShTfk28G
7WeqbOYou5OqHnCZYfRRBl3JzkqJu0TtxazRRoD9AjwJphBt5J0NoTpVs1u18N5j4w7YFOWY6dg0
F3q09PR+FnnoRtRAcsAbNO+FY7MQZg5I/5GST3qom1iwiv/li/TO/I5yF6AN4m9tI0ojhlJvaLMK
LKnfmZCldQwfG+iI30z998jSk/T0R4rIbtXf0wKy4t6FEgsZyusfy9T6S4UeWLc+rkMsbF3fq1Ly
q0ExvTpYcgFNGSAJbXel8Pd6fvY5Z4Y6xKKhvI+sx3JMXFGfgucdFTFt3ws7ptWgG7O/xZu3TnUn
VUIpj6AvPobtabDRX/RNYp8As72nUb3jSOijiyR97yk7VEp+CPgboGjMytokMFKFb+xwaJzBZZ45
YUCqNNComUMWXmcdhBqyh8fAyHEHd7I5xX9VjVuW32vHguH1azBw98O1F7F0ml5hfEbvaddKhavk
w55EzqWj/GLiFdVW5U1tnvVGexTPLpBHPux6SbSG/g9p37UbOZJt+0UE6M1rBD3T+9QLkZmS6L3n
15/FmgNMTY7QwrkX3eiZri4VXcSObZZpAcTibXQ3p+xDjFkb0kkmSIXYOTB3AxBbYbJdOGDpiynk
MjHDhV4FfGWX+WIylMbIQDBO6gikxS8JUEfCAOIjVJWX1SuDWwzBSrxzNKJHOXUyEbP66QMku385
CVQGM8LYYLIasOv9ye392EbLpESSHPWSnchfc4xR5uL3y15SrTUBl90CSMapH7BiCjpJ72TUQrHN
t6DAY7XK5R74ELGM7QwuxXmk6hBzDgtnRlNzSAQ9xK/4ItwM0JRZWvOg+EGpDSvunAMONwO+AAWX
5bUvSPN+VLf17ENLVQLg9hzFisH7ORSFeODkTzJWBwYXUnce1ExPRwnUXiCZjpF2VsoZZEIS1aho
unMEDEfgQtEcZoVkMT8TYPXLJi4MW0nAhjuMxguUR3EYmwwj6mMBLBDUSNuitufCAcNvqH267LuE
E11ZwJKIFM9H9ZVLDZrToyVDi3yAc3smfArZ58xoNqYwV7UCkySnA3BeoZavmVyztSLQtTBcq5Ni
+2m/HXHMVdgJUz1s2xh6YEn4hLhInKLUah8sQ0CpF0qYCO1SQS9B3Of8R5mcC6j0BXlL5Dv7Kpp9
0zop74TohADzDQ07uOPCU7OEk5foLpublTS9mk5Fgco1knU2ZamUZrsoi3U/nT64sNZrQSS10Bhp
6W+nTjmyTGFnM9Ryqs1QtVQFe17h17N0Z6v73MKLuStoVyzke9Rhydmv73kGlBtEEEQ0L/JKMqtI
QdU6Qid0tDV4P2qlSpbQmqb3ft5wxT33EVxaFUZeWIQiR6YGg5pkLbcXeNOTcnxW2BWsb2XKlsH5
0aXoGkyfOWJfrizt8tmcMODXpFiXkslMdqlcEC6LPF8DikfOdeBiQVUorYYHSAlZOwssPi/m4J+X
OBVCaIQkVrmYas8cKTRYwk9kCDu9RDbBK5qh+pXFCcFaakF1jCGFpRplMBgFW7p5MSAaJ26KK0Xx
dfb3z6boazJ24LeBGc8Aj5cOm4ifzRpm0MI8OA3Yr2MswdfUp1qY6hlE0EXVx1rz6VQeQ4AJ1RYC
CcjH26yHlviwG/kaYubYNbQDfWmGS3UJGc+IdDNnMtg5AZh/k7QHyNMAjQMqMEJqylPkCUpGAsVj
qpPPW0q/m0ZtVYQJtB5M6PERjNtMTvtKxnBXTILJ4Xdzck59MUDstFWEwqLiTdYf9QqvOJYk+HGC
AVNJlgqJ9ljZhYBOcayeTy0RCgmdCB/CUMxhjuDzCTxYndc4125Smt6UosiJmgByHV76mLGmOjJZ
uXD6ubCVJqYql9oA3ZEabn1MDbpstR/CipQha7dcZ7JF7SjKbOZxjhOvRzC79rUrNpuoCe0whtIo
8sEe+EIIZp3S5KmNUP0YBEPL1lN9YKRnDpHByixKdt0IsMJrjdj/0LgjtCwGcdPkMC7gcBhGPNx3
7oN05cItzx7HKEd6UwZEqqAgB+4miMBLi0xWIHqVGVmBPJfDmlOhOt1bYEjrcxBZpcpue9U3xhyO
DehNYHjcJwFVgN+feHw2EbTIW6hB/ELaFJI14K2LsCISmxbQ0vCcwKEs9kGvGSAesB2hNo9357QZ
DubcZLoTZH39nNMVwFlqRoScESSfH0jWoI6C/hQSezgmcPCrxP6KgZ5s2rOaWBxsDdou1lt5JeJ/
MkgoD59qf2snKwW3reJPDLf1W0voIlJpPn5vbrPss+duUmcrHeQ/VL3I2x03WgNWNoOio+ZEvRhM
nEVDQLhj40JEbh8ONLqOO+5YPOE28Ii/xwM48OKJPfJH9sicoTGxh8jhMcexFRFuIpFPxkf9EL4R
4k7zWb62+/4xfw+7aYv1rXxzF+VSH7RLvx/P3Q47p3+0h+A1HIv7cBpOcNBNPscHBIYQfCBnQrDx
+wdn8BkdH8F9OPrP6DZ/iU/1WuANIJs7d0fpq9sNp+nEnaObcK7uUKBQn92RO7df0R0x+1x+5V/1
F3MPQT/7ag/DKbq3j+4kXZqjf40/8i+sTKg6VU/8o75xx/BrePIQ7PweT8VH84WAEsN29Vrfmqd4
GAHB/6ye0j0GJfk5gw6fEeZT+9RKIty5+7DnXuEntuZZPPPnbs9+x4Zo42bHrwaoz2f8NUM+5jV8
Qx6wjaCZQJjX9D19A2rMvMaXf+sf/WPAu/zGi8KDCmf1On6pVxxByim6lq/p0N7LW3BpEXUKdOkI
fvbFA5oEPRLoZzzlp3LvHvlngA/5wZ7hiXHtt8yTx/2Unyo+Y5STHC8kyfEczCefkXGHb7xNvqvv
Gp8ItxYjBtdIeJe7014zRD4g+PRABSMt/yJ+D9+4GIQ60k8FP4BkD9H5lTygTMHc/G8OgYKHyBzB
/0lPdm3xNm2/yoSgTzw88bZwQmfX6htZsfKKd77VPfA78XfzYNC8vPvfGAakn/E9Qlp0mZb/CNER
nPDP8kO5BBqJXvPZx0uRrwqkHs/Cq9UZL7SWv1qzvtU3qQRosdEx2kC6x1AUXBsGfn15CbyoIh0b
4bzMO2CSwffIcT6G7iLKPo2zeLeU+BV88BQ4t1QI0mzrqX4HJw4jKTSawval8VkaYPPmTQEIu2qI
sIL3HaApobfZnoXJp0C8kiIocHZ28AVBzZx9z9lVRTECDMjM7ofs7o+NvnTl+/Z7cXEGdB1o7KWv
uGTVC6TZF6vXMEj2AlHJ4fkBEB/GXACvGxVSKeQPTAJsOF5kAbQU1KuXhD0rOnupXSEQHkD5UUtd
6L+kCFhhWenouRKuagwGGeViPgLaIzLHcBLRwqmMxcMzgHgJcnOAdpDsRRhRgyM0o/xV1wzKswWW
jabjUnzDJ2ZpjMu1McbuMn7FAwrSiRV8I4xB9kzXibQQbeuFdLm4J2Majvy4ziD/AkvQpWUU5Tsp
EEAIoCnmBFxpyYC5jei6QTFKddP0Uwagq6hiKqgKsBzdIkszlHAQge8KhGq6cNQzhLqm/8ghOpQF
dMaXhEVplB3U5gNqV4Wiwn1nrVbsIenqF4yoeRfyAYIcnVLYf+BNz0GmI71Efcj64nEZLoMylKVg
Cacf9cjqPgunIG6R7g2gxbLEfUxzMT3nINBYjLyZRZUhFd8DijIBlTS0PYXczqGkuODGF2/cRRKv
SdeB7+v1dE4F7CkRIiyoHdWssRJU48DkLEoRkHsPcYipRQahDPkCTT0+Bij+iO5PSEoRRxjSL5Yb
KIyCGOFrAR0uhdc4WYB+wlymh1lNLcG4ARRWfDGctkQG17IJrBSvevHlZoEw/+fW2I9Deox9F9kI
TDGQNP1nly4X+VqRa+SDyXyeAkfDTsRgbxjtVL/57SOJ7Hg6NtEm5Fx0ThrhK+BX49whIzaYQaKp
8Avx5oeuIViEyqIUCylqVn1rJyv9ULFBGWKiopzRC0G33IfMz682ddyPDcG/rvPWRJ4SrLtuAsA3
w0ZCswodtwEGgKBmKvp8AYIcK/SfX/VPwyJ0IEEZ4EBcXMbs//mqGzYoYJk7oG+NNyksGvJ9huQc
NojBVRS2aedUKJUnweYD4VTMpxx8jLYFgabDCdAfBTUxhfRrRHcYlYUfOWCcSCpcnFVaZL7JBwr0
zR78tIkh/yQn2iaBoBSnXIvuWpQFSBIJzVTVHIoWSZFmjPXHKHEAyoeozHkalcd/ftyfmsx/P+2C
efhrAtFhGF9OTP9nLgAE1GKCHhCY4oCu/88X+mH0C7Q5DMEB5gD+/M/k568L1ZOiQCIYLHEIy6a+
g8YFogL0dmAxMpS/sLX+8BneW+cY50DLS5AFSJe/zVUGDGRLTsDybGZtmzA9DbPCK6TJipQaZu9c
gdAJw4ku3UYhD4neFAwEwYhnfO0R+72ee50NPjsA69BYgSsyumdcBdmdwsxyFg28/RhnV3/onFaF
5JYGVylfNScRUna8pLcVZwaNPqflhkenl/BCf/aBDu8FdaeUqd35uyCYtui6Gw3avIBLrpP6NwDd
j9910bgFOhGqFe9YlSpg5CKBn86ioIK0G3EV0wpEr1+h/j9+VxnYe1j2LGYPbwsoFFHwSTN0KkBA
BUhkGR0o+6mDyl70LSb/L4vor4u9zeqKQB5aRYHyCFT12njQoUoF1VkVUj4LjYb5TejkhygHfC6M
OAUOLgKQCv7PzSExYzUlA0Q/VNkbQN9idog40Pf7553xk9OeAp7yn48F2N77eFoDNycPATj5A0IH
GjjGAHBBv3PqRAoo2rXyFQ/KK+clHWi1DbxkCbDCEFVIS/aRQT3pV1OFn7Rp/uOe3g6cgJsSRh5w
TwDEBdF+kXGSkYNDb3oRponK3skguahkuRFxitmzcBFREZpdFvcsQYxpaRngm4waCgMeiMeq0+HK
uloa8AtkCqx3cDRkDCPG37DOv73Od1mdJOyKIA+A6ZenCsJOH+g1QjSo4vZc+AhYC+lLnhOwNQeM
LeBRQZnMWg4vZG/QpPs1Fr2PEYGr4xGJgFAEShg+iu+gHz7043JOyvEESQp1jRGoiXZaYiFPtpMT
tP889zdZV8ijY2H+Ff/+dc2FIMIv6iTKOzY4HTE/E4ZkPDUG65YOe1FM5RrZwaFHzUBKk6XaVnYb
wl1zPbBRWvBu8Bj1hkh2dYDeGAqQFN0K0A5PyQXmVLZ0rL5jpzAKj9vGTnPhXQh9GZOrpVTcV4bO
mMpnY8tGq3fGqPNGvZVMH7m1T8qTbMn7zhApxgVnyS4jSIPqqtUZpS7tMF+6ca8LfPEkzAJczaw+
YvO1AyTzWB4jA5X3Qd75u3QL0bLZUd0e0CSN+JZoDGtIMpnVBub2xDd9PUTo9lovsKJVo3O0uKuk
0sdDpT/Aq/TOLVFPEYwB7MbsTPSnoDLmhHbmwIVWA73BnClS0aeLbPGYnP7UyfVh0htdMnJvBsmU
8qbmthfxlW/KTQDNViAzKWeg9cqGuuSWFz4w4od4m1btZugJdPFXrC4Y0ScsZDRr4PX8ULrZdvAk
hjD3Cmgdo3PqjeJiDkeB+Lx3BFpG6+EUe7xdQlzVbXaimW7mb8gVgJ05APSoHrTT/JtQwrs79f+u
FeCKwAvEUSm8BXC0sXMhVJnhJLv+d3XgKdoUIYmMA9kZVi6T1oKUij0bw6p22/VgC78kXH/8Wf57
sf77Bt6C+txVkdjU0Xi6Ma/AxlQtvM1OrxL1Ma5klLVoqe5mIhnsSz7BlouG91w/aWiawJ7SGG1R
59wa0Broy27R/xwx3xxJvVHN9AMSusY/x2rpDZD6X2/rLbNoZRmk8+VmC4MzsZaniAq1Dp1/aPrO
VDFBiKSRV4tUM4f1pBqxGW7RUvM6NLd8Cr7zajyPUL2tCEsKHScW8oOtYqnedD1WpgoCNMlUUpjQ
DaXQzFwXDE10D1luav3zk/wcIyQeeCgQHRVJekvhK3QUpWHCd4fnKeRMb9xqWCd7yNpvxtNBJWVD
ip24ir0zGlAQlDcn8vnLHbxhUv71Lv+6g7fkvmCThC9K3MFAJ6MiN8m5dIZiCnaoazTWE7cnrYHK
60xUBzW/UelYjXS0mJ264X9hU6g/fti/buYN7REloDMPkj+cGC+6oIHqeBrhSLPuj6yRO/5H6GDi
aGU52WdEdlHlATpugPdKOqPYpDt89X18XHTNSdmRVA/ItYHE8C48ZCfhUj7CRxMYrJNY2TmATD7W
rbIJ9coayW5G4KgcDIbPgc7ttJVv5FZixmvosVilVeiIIy46qyWB4cimZUhjj9t//hLij+fFXw//
dtp3Gis3fY0voe59tNDyFfAAweYSk0dvnJHyrAE3Dg6zDqVholDlI7ICI6MW5u4GuuzYgpiV0doK
KOdOJmt2q8yR6HdH//k2fz5K/32b7yc7L0Rzz8T4Rt5gCKvK7TahiR6Tw5NEr/ele/zlem/V5/sC
lZc183fNUhf9ODR4LWhlrAZrJpZmqXZmpr88mPDL4nuvOcW6qDu1woMNgGp0e94ACsRgL1lNv1CN
bLAXd6rTkwe+wrEmK4Xez5EJsjXFIE0/+r/czltK/6/HXnwxVWlBmrJvMW4E6kJka9wN7/qW5r3u
3ek3qvw70O+/rvEWfZQAhK6xx6utzc79EKm/w4fUFbelv0SZnxfNX0/zFmU4oYmZXMDTcGbrY0sf
JvgH5/QO61wSd9CUwoYqf0np36qv/3q6t2BSKIGoVcB6n4BA2IhGtZr03/DrfyiC/3Vs/vVcb3vW
zzQY2S6Lc615leU7QexBtTTfDue8Q0OUFuvGLB8+XHFoASgCsqTSoAzcjQl67fykw5/5t8f+MaD/
+5b+dHP+2i9ClWPK1uKxoeV/YgjajaQ34FRj/rIvf9wuAIotvC2AW9/jgDQ1XSmlwXjituGu23Tr
3LsiCvRE07tfspP3DtT/fsp/X+stBvSFUqn9hGuVDnySjVhH3//U0tL6PypM/teFlhj918tLI0au
ShYXgoqtPjuB0dMKUVRx/j9fnvCf15kZAFvEBBkMZpuHwMN0zhAJ1NUDGujsL23CP42W/1qki+Uk
LEBFCEm/5XZDPzFopUlLkjEZowOC9d7XcWAQxirM8QxwiPF/9YT714v865pv4UsK4HSZiOJyzcBu
DoVbUGum3QmucNb+l5f548H517Xew5is5WXG41oSATTSgQuC8YJluM3r3789188bHiwtkH8Wsdh3
ulvsC6CiI0k5YY7F5ATqKiwk/uh80szG4lg6ErDHTP/IBvqkkcxpKeOoT+itbKZDSZn7bzf0025f
xMBYHjQhtJjedkZbKGGUzCl4JC/BRqqGo58zApP5bbf/+YPeF9HfF3rbGVGpyjw/4EK1Dryernic
3lnqRZ4MwSwoDAW207pZY5i9mfa9DjM294m5WXWQbjwdNhAu9sKt9oSoj0x6B+A7DP4PgMetwq1w
BdYw+1Dh8G6KmG7qIPR50Lyn7aneQv/GqCyRJBSWFRTjbbOh/j6yIyOz6oUqA1VNcOGB7etJbfC7
QYeRwwPOUYZ2r44+tEoIs68NyO1TqAwB/1wStljib6nntF0n92rFekGO3IVbA8OQb8RXcIdpkj1/
A9FwRUIT0HaPWjS5x1/JMbjLHvv85/X7YzmD3alCboEX0b1725/i3FRzDCuW02DAugLmpiR4SC/W
0MzEDhpMByVIjbsZwl79nDNSGoN+BuN3G6IoxeiZBk5viGZliigQ+ZvmiquZVnrp5cQnZ/Q2dRBN
TRQ3hFl8Kcg/3/2Psfnvu3/b6dMoT7mm4u4lUjq4W11GGnqG4+cvF/oxP/v7Qm/bvMW8pwpEXKg2
1Q/ZEkzxIvF6ZNc7tC1Q9FnwXMKaENxy0z/yQ+EkzqTDRM4sdLwXkhxjLzR+yxp/fnwUblBihk4w
LL7/M5Iz6djEbNAN6PIAp0MBbaVoOxuR+VtCCIG/n1JhAd1r8EQX2Vv17dQIYR7EROXyBvTSGU3p
iEaaJ20LG+P7NXcv0M0BBs/k96wr7xkbwC4LcGlg6TB4hq79d4WOQsvREJ0FAu+pJc0FjIhoK3hs
EMFjCLArpgajjg8AWkoibuqUNi67xzxClxz+wFq9WV1gjgSddxqtNRLuxg6kXTIfQ/zLCnJSJek5
k/0QdhwmLgP8jIbvGcsYI0wrTczgu0fbC1JmbvuE9To8uwyZhjvtCHedc34TN9+iCfTtOXUDM8ap
qxoDZSnMXEcHpjVu/5ItvGSd2yQIBLNXucDrPKDfh9F88JA//NZMiHCUYSW3R8tsFTq5RsSP2PHP
7Wt+KZwubeNVYbSizvsU5ldA+RK9MjR9slky6aL5Ga+glbVigWH3qT9hAEEGhCIMZT+BhKkxWzir
azSzIPWLJRjYT18PsO4WgIA66NAwQ8euPGV2uWs50h67wchh3bRVbJECMADyleiyRrvtnejwB0Cg
dSS48OvgmjwRnvYACoRuAtzFDnEquXI7wYGg8ndMW5Sl+KeebVAI0tFsV6fZ+0hvjQE7Z1JYYBGO
dmZZmpE+QwRmblVsYHj0SL5bDQ6NSGZkq3oA8mtqJvrCVAZ4lqDA3kk6hCRR9zeWiZL6A6AGours
TsEj8bQzosu8xQqZLN4adU7nqfDizByRGBArON1gGc564Mr38pp7vXsAZAK9KwRyrCPYK5pAxBHG
8J0IncfhIlu13t8BfST99UM2JhjzINbnpkZUI3pO1ohbgz8QVS3u1esVHquxRCrdelNZVR5WU2g1
rqQDS0hqqumq4Z8Vnbv76GRi7AwgoBU84Em6F60MCncG/He8A74NekS8O1B1I28wPsezct5pHVrM
p2rUun8eX7NGmCNWNYCmENwz8alM1UKJf0iQ0ycuzAnt2ok2eI3SETZ9B14hKswd8hWzYjy8R7hz
SFusdOAx5s/sGWKXAFyLdQqdLm0jO1CxMzA9xNsBdNWnolM+pQOWoIPeA+6zdLQjgMguGMtOgc7a
Ck+j2bBjw8yLdBRYXYoWmwero4LGaLJOVDvOpuzKtPtgrjy9iQfwN8/4kTWeZcseAG9hYGDptCaQ
5j5FQLBgdYS1hPtdieslPIhuvkMCs3miJ7zHxBOZE/7KKfCkOEq9Co8y3n3qAvtGFL0FKc8BBsUA
mR+97BFNmFV6UrYCh8ZLQ8AWwALrTeFUGY0xGJzerDkCbIex9LN9xIlnAaCHLu+AWKT5CgFDtD44
ezKyB28tjgd7IFgKyMmQdqW6GYrBB7PtMM7HzXFbdjPesQOXr4VV8fAxFgUyBx+tf0HVavmgBTXF
vWxN+OTQV6QcDqHWOwnmaHLH2GHR9A6+Tr3e6sMe+gEddPkB4yP9LTzhelZH5U1ofaDXtdZwVHjP
6DCaHVVpvu48lUL15tgRfNx1gacrHcD/thlivYTliD4THa7hF1aThwCLN6Qd4q1CPmYscag+9qhu
tw2MdSx+wNuO9r4DmKsCgNu2oohdFwmbCSI6+xmcFJmi2bZtHbTXOwin4CyZgTQ0uFuhUryaCP14
fCgsU7rs+wIlbWRIhxmThNaBapG2rDC8gJ7w33UItC9JAT2o4YgK5RXC7+W9cBO/iwd3w39iJ0Od
aA9IlWaLh+6pYnE1XqPe+3vZwkYJywUmHKbyCjaMnXkZ8FVaYSY4StUbDDctfgG9zRfBgIzhWt3g
BwbE61Pw1E7qJsY27XACxc6402wcNAjTqguTTBSGCvoLR+E2uc33qB+CNWyJ6Kjnq6U0gagc1hPv
Mq8QRxOH98ggfgibAptxxsfMvBLfkKfPjBYvzqpWL9RNXgfAl0xRrX3CM0zHq7A7C0rYpYGJhdnv
houAN9w+A6yT2SyIiIgZbKCwgI9Se4CVI5uS9Qx7Xl5OwQorF8Lt7mimu3oHv51ztC/OuY5sw80u
UHxfyZYXoPmEZvBu2PAUPIplDoKyai95sZkgBrupvdnBpqOBxB4pn2mEX1WM1p7tGdh4jgbnQSAS
7yQp1dZI39bpFe2Q+QCvVVc5Q83mNboKZUDOdtnEwnguhUdtumuPoCn1qHoFAM2s/rOoadsZyWQD
FBphA0PkMwb0U5+gBMya5b0G/+VRCVZZQq/Bgn89fqqUjVwgIegQj/JzGuE9Yqets6jsxYiTgVf7
RLUwcY9PgV24cQmWEWnrdds4AruT2bU82xnaXYndogrHub+d7+M2dLLLVBN5nd5wWMob5a5uJEdb
iR+Nq4ubGVG98eI12j2D2RusjtvFC7wstdqoJ+QTUyXj/NnqzWWfUmCSdAyXDFCPMhxAjJ2i9w7P
gnvodohLgWhirC2iE9x8y8iJaweFWPMtdEQ79jdpi2raVmzOVp7Lthh12JBhia6Si3TkLcTwFNyV
wsAIcIugiIvLVrbpdd6a9oPLHJfTeVrPoCWBImZJt9oBS8RQ9Z4e4PWdcgRa3fGN/ZJaTCpJAhuI
3uT7E9/qwhKdmw3bmHsRjcoYZtR03jHe4AKmWBmVnT3ZmlZ2ak0eDnj8HW07IN4BVFJAlqLSSXK6
Z3hG7O7oAKqTKzjarlyHHxg6rZCEWZMbzFsAuLrv+ZYDpvinI+z0q8irDpmBk8XGcSMAN7JRV5rR
X0UG4Hl5By9aFc0nBKdaH++tWQ16vfItxcaWrI9pSLIvBQUXgma7EqETRVpOnzIrvzG2trTQQbwB
dlJX3dz583NmbspUdpcv4z96iYoHdhO1hPF6PdzNqEB3SAFcUJMROnsz2RSb7qAkVLIFHEOwGUI9
zJwKe9iD2Ccf5l1tKseYx9cLnbYjneuva5wBArryvpOamGoD7Im4DhBOgCH8EkSt2coo5I+QfqHg
MNgDEOUG3HxJhvRn2mFcSYSMCivcvBGs58PoqscSnfKKCsCMGexs9KfBgo61PVvAOaINYhTn3gOm
OT72V0w5vRGugjEOkfAF1kHkpWYAPQoKXrDFDsS3gfKbzMLhXIdbzascwyXlgMpzB2DRbvS9GmNO
LPmzuAylcoe5cTo8GzHeRMiBLZMt2QA24smWcgUO8css2hCXH8fwFNYqG6n2Rpzg+GKAvwJx9OrN
XmcISGaWckg+ejs4L3UO1GGo7DFWvAFPzhju6dUvCXPACLY8Kl7rlA6OucE4/UkOUTZmFChUnHom
j/PQASEOeye+x7oC4ZtjrsOH8wBLtQ9ElEO6A9XNENetrgm0PPGowEFvQ9uogvabndu+GV+LW+2l
HtocQGVr554AUoADH/jW4ZIclJeAOj366L1gHVjhpf6WUUl09IrgdmyRUN+zeBNjFgtXZHCRwf23
1a/EiD4wTjg8QU8uj+kd2f01N8XzZ32GaRVG5PwDJFQ9Wnd35oFsr8QgebQTYDG38O3JP9Nd7qRO
fdOO7Yqnxb7aj8f208c2xlFqyPq4/0Lqi3W8rJXZAwnAEEBioskHKHv4OM0G+N0lekxfPV7ifV61
Kw0/gA08vuCl+WxQDKQ62FoHLdYxCUadhAzDjBD2wyMq309EUXQkOXN0oD6wblcKuQRmhhkBDMb3
sgsWl646si6vWhvwgwLzG4aqK9WJ9olbbnNdM8PX6KQ7xU5coK/h4SxTpiXRR5EY3bqpyFMj684I
V6C5lkZ+0wC7wdK6i4cyJvy68ORNvJpfyKvszIV/4Ub1aW7l7nRtrtlTuzMreZ2jKljCHAq4s7/D
Lm+wd5b7Km3kKShrkB/bkYvpx67czSusu51E8CFHgjnuUh74enlVV9ES7vC2lvweYxHNgFzrNygB
dmireJsMCmHUlxHtT5012mCAwuDNne0CaZ+vg+J3Eo/iNrCCM3o/Odbr6CCzyZ0BKhAU2QTjQX+y
MFChwFVUlzcNKlAkAFB/dFhjXukDVO4VpBO8CzUknBesW2yY2+jI3+ql2RcHlCgVNhZLL9on4A1I
LCRvfj6TTUMzHLggRbkqWkOJiQRXx3cAGAV3yZJwCzFgyqEWEjdL6Ql0hodP5oTbCr++jJOBLrWY
C3sX9cRR9pEDpAPe/RYKsoa2aZ/RGUHHyzaqVTuJLXg4iZCRJrSn7C057TIEpwEy3ghAgo0aiRR7
7omxASpixBhQnXXWyIz0WKwzZHiVO65aJx5QSSJF9LgrUv4Lp+cmckx0wBijJaG5Q5PnK9UFFBkJ
4om0T4C6RRciW3Oehjnu7HB2rGJKD0Oge+uNzwiSUctPY3qKeApYZW8UqDHgCxMdkBY4cF7bAcVt
8HRxryYA9VN1H+FKzCHG7bUrIKrRMZgMbFhDdtSVcm7QZwEa3xwPgdXb8J81VKvVL3vGwtuX98lG
xorDGMv0XTCnDN7xzVBX0BcQsHdGbxnwjjZWfHReynqEPoxuMT1R9fgqO5IxutEp30AzB+14fzXd
I6szs1UVob8FThEwIcBMmo1TuyVJPclqVumB11M3M+FV64JS/gJKWHZq1Op40AG0B6qewJTGaicg
R3r4U+Gee0FAUU/ajAmYCgAA2rabMtaPCzQgu8nbGql+arl3WLnQCQlBbWA6S1cAxV/BPTbijYir
gblRH2QvdccNbzZ6sOqAgoFo2JplASZJXv0GU3xVoBG0fnYQXgfnIzmxPYbcePnIqUO9QG2EWNpZ
OMzQSKocGetNPA67HokRMIs9KVPS6BE4dlskrZ62Ka/TrqcjOoE1XY0E1caSC/BYmPBwdQo92okv
MFhDIoGP9qkA6LLWNrPdnH0MwvHHJNgalbXkuDOaBB84d3fBOaJonGHO2WL8IRLRQfXmn8YDc5Ys
gaJVgl1TG809UHDC8p/w5fVbQOwJ77QuQLgmaikLDGw7WiVOtxqpqGORYUGifERv+CJtR0RpFX1i
3h1fgDcdGlqtgw9kGs162S87iNbjyPRPKah5m97rn8EXo+m+051xAt1UBEHZLU1sGhDwWOKvqhfa
ykZjyoim4DKT6DJg/VYWsh/NECz0Anf9pnb/QHj0TfnNmi2N9MZmPr9L/Hhuz3tlLazlVeSwWEnf
1XXzP6SdR5fqyJq1/0uPW2vJITPoibzwNoGcsNIKEEZCCCF+fT+RdfsrSocvaTOpdereU4QUinjt
3vudaz0zNEPcdohg9tXZj8kseuQErhL1mHSA/TaG00XeOVHEeF8PTnOBa8p8fWp0mSS9NP1bX+tR
myWQYBZyR5tXY91FgZNo7q9cMXHejeGGXbl58D00b8u+qQRNUqQsZaohrxXJtRJR148MyFOOEirt
PC6n++mtncRmOBudAs3xkym1oqDVnjAWoENZy1nm1BZKj9DAz0LG2kSXlzXH6MK5WQUJ35cRxGfP
7MN3PKM+PsT8BZepSaX8gnYOtTbhG5RoF1wJNTQ4rZ0qEEAudQoNP2ZuVMd+Pfmc0C/8JVb2Or2i
hsRgXx42xXwlpKWin2X2defiwgopdmKU+WoCG90i4CK8dzZe4rU1QvMXQE0DJjQREwcwy2KOd/Vx
w+X6RkfxGZLcM5Egh35lqa7yWn7Ig2Jx7F5H8vBIVthvJY4lfmyQcEMr78MYnjhLMwTVu+L2qUFr
lMcUQ4YqLVgar52bKKx9G9HGMz2jU3tXBn47X4PruBqqJeRnp/jYdM+d9CublzBtiENrH35jqA93
nVVQZ1i5Vnh5yVw7bi9bftKFxfAvT1JSM1vMh+IzpuEKiJsdbsfM5mYXKNKZwY0uRubT7eb+MOly
tPOzsRoobZW/2vJTrvuBeQmLnaBCnV+uL2s2wFrUwbUNvKqfg0BhYrJ7eVmxnRw6tOEjkHY96CI3
K2D3N6+b9i0u+peu4e6CTY9kYD05DJTObsBMPmZCc5GtmNiU/2tsxenM9E1fRkXUZ9Zl4qufeeV+
JT0rBugVIbq7HexHBB3kscBqBmlPJcZEVAETIjFw45OxnPZsE9sjKHDWwsAia+6tp/nJUPNbX+tI
cTexiJPXEVhV1xheqHzsegzcTL8MblFBzaggxrlEpwgib0gZhFAc5qQGzih7V8bnttnbxxoZj/ch
ognRCEpDzlKhObcRAFj140IMfO6tFsdhq51y0/bczbK3nWwwmWABjYG64KoMpbDkkr3uRtnszNcC
2IcJu7J1fNhI6ex7bAI2923nXYlOprKbvhzIrFDDmfxVFy/91kALhMFR3jnDgDb3o9WymBlDs3+N
sgnVOdPZvstUPscJXjH1tY7oXa2GGeGbs8jpQ4VIgXlIV+4jqjTk5gl+toMGyiG4xdmAgvGknGVr
59JhEjjtpog+F4WJVXwi3Oa9vC34u9QtKXzoQ2tquuQB7dW0WGYI8ow+NjPd2zlvdefgtg+OPMFB
2G+bOJki8/aSU9nvW8Okh50LMZBUrK3utnB38xMbG6tLrX9OnKQ3tZ1tQB5FtIKwCNhhqtFtAxcI
7ZwWHH0d1cvCHT0l6hqONRC+TYqL+ZXf/6RaTl3Et9vAMVcDlecU+DGxu/oQFQScaj2we4BCvT1/
LgNE6XvHnhYp3n5MOva6Hdj905yaL7VCSjVRi7YiWd/Zscc2ll3+wJEfgrTCDBYLTsEYirVPpXWA
ZrP/fo2sz3p4HW26Fw7bKaqHiBohH0WnIHVRTuTiUDEet5NPlTInvJUJJDonkoPdS7kQbjL1lhv2
Ouvc+gUfPVTpGFZRRA9tqk7O5PCUjpYJxkgflJy/UOoVXfGr0jDhOji3ngU8aIiv9vbd9YtwJXaP
l6Ylt/NhkoM/LT3dw1zZpsPNY9+HapyjY6QG0N0iYyL1yq4KQdWp5+YyO2LZ5fYnah89g4dAuUlB
TiDUBxf/bftaTM49zR3m3tF2sm8Unvk4wNXJCUVWqHdWGNI8zl6gn7bCenBgoAOOEaffu0and2Mb
bmZnCmTdVZRjJM22TJOw6Own1TyfI9r62SKca5EDu+Zy4/lXt0t1j/6E5M1KYiiHYGLPUQEW2l59
MEOQAD2dI+cxMmanIEHF0aNCjz3PZuZw/76Zm12rf+jtJwUkG9ccWY420kkCGEZgv5aLG2jhKkCI
jfMDVW6EluckjVGe9Hdh+g5DJHdacctTBupI6phTiiW2t+2cQjumLCmFZrceK0xip/CEDsNBIger
o2Ogeq3vi18FZNU//gQIl8D2rXwpyGg4EMtlPQbyxOeQPu8nSqH+OaRG24VPPaOQCZ94nkzSyeH1
9Joubi9XvwyKQEzGOATl8ghn1se6R4DthEs7vEH5ci+mo3sV73D09OjtBH3SMTDpBFyZr36cuHMb
cqGyt56o29DuW1IsUzOo+HL7AeigQ8lUNucUZvxXsFEY8I0XhRbpUYNs7zHM8OsITOHsvNuVu215
h1AUIk4iC/BuEQqwHpy/vhGooOOcv6470oATpGG49Cti/5JkCjDsCYtr95N2Nrm972fnCNgOzSCP
k+JJbXEjZA/xIFw9X5ysQdy+Oqi6Cgfh4tbDVYSEDgduHzAnty9/nHeePpB6kOwd4Ewb763oQkgI
tEr0FtN3q19z/eSFGohTWs5X/QkHp18GBJLRbrbuaXjkd1tE2iWgzfcPutv4HmZkz4Fgbw18d/4O
Q301ti8+CxxTaOiONTb65Xwzqedrw6XCmLTQBojhJE+hawSMMeq01MmN8rPxiqRKv4pkXgZKkOrT
Y2OC0DY0h5DmuYZji2FRdE35+MN1D6bzbbIgfXSYKRm1Sp8Em6KY2mO5iL9C4pmGV93JB2e31UbO
4xtYOgBMn05EtHk3xnbMIYTdxMB5V/6wQ8WXo0NPMMxJF9Dc4Bz6GeIt/p7I2G6fmFGDxqpzqiIS
YcbCYHpkLsMpTD2CE9Hrykbn2Yma9HzGp1B4YmIWogq7fQzkjv21G63bh1AbymRcime/Z0PEO9x1
uPEY3HKaWe/MUh8eP1s4YWYgEajJ/Rv1kjU5tzbVqlnJVLAkNNPoAmF7VQN/Xlo7QO/nnJlQvr4L
4IedCmB7/QN6dSfJv8hxsqK567WUkMF37s305OOgLMOj1NZXPf04WO/a0rF/SaONHV6PnVxqa0kP
mIZEWTdtq0wiswf2sb/CqRUB4jYnSiV7kY+pC0JEwT1erKJyKdOdHpzKJM6NlbPlV5J4U/iF8pIe
Bmoa5OZsZYYXynxU24SHWy1btBM5a5Jj0Crtbahh0Atop6E1lV6QTaQwSkCNYC8Z22miHrvk3Np7
Map7xxDLLPVFSZAQsPzYApQah0T+fQiyr0LFpR0bqCTMy372uV5e4rpHYN5BLMmneqpeyXbkGMpD
W9gBZVwGybT64J/h16ZHlWpEOZ9GoBy3XvclZtzy6CqE544JduP8vXvJKE8lX9TWX7eLHcUT4Cnf
FdEUCgOB4u67aoCyEN7YN7hzrZdzCJFd2jo6wQXVt+UmOL9a79lo+4qOVE4NYNia2l1rDGLFDrZU
GEfJopxeRtu2RBdZ6hSRPeTMZa/lBO0Om2SP0ILw5OZe0zhFiITCTBHrH0oFqD441+h3uMVC9yS3
+AItPb9m/qlj+kvZ2UywbmRm5wjUAFCUK5ZhPxBOCCByYLk2eJMJUgy+opMajV83guBCkEYGQl6f
xteR0P8k2L+0jYENadYz4iTEL/TZHB8ZwpevTUTdLDh3uKXxLRSVBuEYqg70qyDdALGyQ5pwgBiO
37uYegksaed7H5xD+T0Z0Ijwzh8kRqqjlu7pGz9KQ4STDa8DgTZXJlUcguzddvIBlwhCL7E84XcR
L9H9oErlvG0IGySPYBtvJ5wIt6136AlMyRnLS7EX44w/zSLmSBAXAcoZrp1SwKEDCviu1MapW851
VgwSzbuSFt3GO56aXBUc/ez6Y9MlkpG981nSQ916dpz18gFeD9ZpKHfBnnfspYy7HstYA4P7f0vI
ydQ4mXG0cEB6dOrBZTCXeD7XdijTOi/acjfjJKhjTNxliVqfQ60BCxNiLtE9sYdlZBE97cDnnejR
EMEZe+cwq+YdGO2hJGxHOqDpElZVN52XEWVEYU2wf2Cn1r3N+5mitNq2qVntwc+j3OrDkqMzuwWS
gzd5JeTNuY3kvkxJUzpIRxfz1rKE8WW0VWtaUOuoD/HxEtitoUQGkrRVVP7qUC+H3wynSvWI2bJb
WHV0/6tIKT0hyAQpYxvU5FsSQjne1vAUbXG9jaDo6pTYGIgN/oE8QnUTevXIt+8+ykt/94r4FCqy
l8qXTyHD0XWjJxduRmejNYFL0Kqiiw4TPj7p9HdGSJfrhXuuevD3kY0wt972C1kqehygQlDX0gH5
Ve1TRTso2PGgNNjVfpk456p9XUUZiNsyOG06+5VLTCxqmbveJiCss5fmMp9fEMvYdRH8HDMPzXjd
O7cPfYRijyIHuBk6//t6rKrRaeufkW+7QP9qGxkQktKCBeunqNZQuDozxsvZImeY+/L83LuG6SfV
Um/Xx1kQHeBsCOC2vW1Pi3NqtnDPQrQKOAjicb3LJd59JQP1PecC87byO2JO04O77ogwEG8Jl2zr
Vh0++OGrNSxsT+3tv1uDC/2+hTmxo/2ct0JouHL5woUpOliblZAEoRXuX0ZEZpWj4m6Hrfj2WbUp
GHIsYmq55KzodwQ7Zts465E9LKLDgvF/41LxdWtazet5vnbkLlrjne/NhOJ1a5lHNCGcKlS8Cqbb
daCU3C9EAfLttLKCZCJHdcxF8yz3NjgC5JGW1HTxzFzeSIrXvRaevMVRpVvfs4fS8NTLAwK+gYiZ
6apyEYoomUuB5J1TTzyTDiI30DuHkJB1VnSUWO0Df2DCMZ948673GVuIRab5907N/XconfYIsX6P
72oAAU8Hebvatk7V9BYAChmIWm+B45D6KSbxNpLc8SZS27pbhrdO8nqek+Z6KdHHNtIjVVxqYBJS
DKJ3JMV5kHqfvz+fIrBsf2BA7/BnDajfKQPsZ+0uFTiP2n2nd3gM0x7xGieRuGL+ZLWH0FYTlrqY
zyOzL/9E1iGKeriuV9cKlpc1M16LCN1KEEVXimHXMR0ygQAYGvSSi84zOpzyCNzOjGYV6XImUzHU
5p9rV3W2ss4GX6KmCQDIS3f85ckBiPXkHR+xPDTLthGkN8EO/jzHx9t4c0iK//g35d/17LJWL6uk
ouZA/c140d+SjuJ8zJnI93kc7jH91MSGtfPyZN2HX/Ju3cbeHtTN9ozwtSDV0IKj9uZ2SeldkAqe
/HQxcWybxwZldk1G/9oAp91cbK1ItmSBP7e5zBBgqXHY/rz7ISrJa3/l//5urUcoSZ3ZCArTrpm2
aDS+naavztKuUMW3W4WX2IyO/dtUpgMUgKzRaQWe5wklBLPXCte4Yigv4Edu1EEuFJ1JHDvJRBq+
ieqHPTz3SDi6IhdduUf/0M26FdlnGpST8zhzn2JpH+7U3aM30NzqbXcxrC1I9s4p1nQXXrDzkcZz
NSDPnG3b9f9wmMYPSv9+qxpfJikQ3ygL1qM+RVPqFm+9MVmg6gFBGmTPDrswD3+cg7u3a8BXUdo9
rm97PgxwC8p/SZuezwEFIYeTcBjtJ4ROwq/8fhw0/dFZv3/JhlU951WhSRoviZqMt/5UwVKA3E++
t0D8RF1usYkYsBtdA+MVlFH3ghxX7dXosVX92ie0uvRo4goke5CB8ldy3yAZ66XtIYKRba0D0Qel
Y/pnRA++5kmLnYYIFYW+m+rv25sIMEOXcmrvMrf9Ydo2CEiHFRICExAlBVgTGu/Oalg4KhB58JLB
JW5F9nviU1xXIExcftJ76oRH0A20reYo+Hry7DDYXGll2rRWKOiiShkJfJHWQRd0t0z9S2T7q+Di
mmEZ75f21QV10027CbAHYEIf+euX6F8qVD1qEnOJwPbi0nb7goVNgA2Nd0zDxd+4SJMb3Rt9h5Vz
6UNCbptDa1y+gz4n3KfPQYOkjG+93WgzycIcb0y/9jCjmuoWtH7oU4WUWk0KBzeegOD1g+E+RLwE
1VpFRlsARqZxlU7t00/nxCJrO4uunrMFv48+lRxtgJZNVG891heKf/APbZk4R6NYI3sJfZDrKIs0
gYBw+N++diEFmh4dlABMpIiK4XfLtFbaUg9JJm815MejrytIig9rYFHb3/iiK1JTi9h7Gbxqe3oI
CRVV5y2jtF+RfJESkPdb4yxUviQiZSneD2oKLFKbsjOW4ODWYTXiLMl9bVm8K8zyJI32QSoN5E4N
VGwdap9HourVeB0SL5WRKEHZEbN5O6zWUyNkRbEkpgMBWAnEsxtjtFPf5Y4RZaPrl/gFta+PmWeE
hljw1OaIW/fbrWw49eMh36fZgVtJIMeBZcaAiCmEKeTtNpNnDKuHQYSOlGGLIfYaM9Ma61X1SpY2
KW5dAFsvE9rlIXBMZxfJ7Iz1xBk0dSj+ZeH+Xq1BGkjUPKvq6gbF0RPSCpKv0ZQ7R2nP8j7edoCC
kV+NCZifEmYee6G/F24wHlPb0BnDVf/lYfegYKidOLACwDT8buAU8Qp/fsC/V2rwHInIbFU5shKG
bO9T4dmHKfdtVnc2wYwJ1NQJW96TNcVH+mNNTTcYtKy1FFlp+NjL6rY6bi5FNUVXDHy1BcYXHCf9
3y8qHWEdb/1nJK9H0aB+t2LDNW4Opyo/WERkJfD34mVNY7EjzxAQxhDRQozV4OzncfFpBLNnS4uf
/u1lG15yU2uro1Sy9Is0yKZKl2qpTj3UDtVn2/rwLmrM5TFV2YJT2fCQ6VHJNlaaV1MNe3ADzGoG
g4vjo2EUaH705Bs+9It3izX8onyUj9etvBfMlcqXFmDMYSFCrIzBhPrFk9V+eDB/bGLLYv6J3GLC
WTOaR3bqfFgbG+GFdcrWQLAYR+wd6UsOFX94jTbQ1klaqSjlwam3I9r6/XXVh18RlQXYqmrLRCGX
r3wXareknXJDjkpcSEFhyGdngoC2Rc8HEB5dGJi41HXATPnkgiEjA54EIo934O4BxJ26ewB07rRz
laXC8BntJNoubEhtgB3Akrq76Epjck/X4wQuAeKNex4/p7gr4h3/+Ah3j9Cwhle05/fZnj0AgkdX
O8YmRcN+gWf+XofKM5Lrw9PMrB9Ga9tM/rEbJjBfZ2pZWfYFI/EjVQN4DIni+XzlFIOn2/v/ebe/
V2uYQU09Gi3rtLpMrXC9vBESzZeb5dbxrDBSnWen+fFG/r2YsFZ339Jab01J2rCYuDtAQTBDrzYt
YjPYEYqtust53tXoCdhU8zS3RWL1NHV8eH3/3+6SX/3zEc6nXVYbGY9ADPsCZyIOQR8ByneZEegc
n7zwQ+t7t1jD+mrZ9mJlCYsBiQPFIrnzI8Wjz9+v6I/X+PN4/teuwmn95ytVt+R6vqxZBQQ14LCd
95U5Fb3ZZ1TCZ2/TMLMa2oKJfvk5mBABOrcIJaDoEh6e3PiHxGsInf+6ALrcMDn6wboUV7EOvVwX
zdgNr0QNnfa33j37S7jB3rN052Hl4n7NhpWR9PK2XafsITMA3kCv0w23HKzJyX3mFn+/A7rcMCat
1s7cnA6s1CIGoPcG+ifrUKeiIn3pUy/398/S1Uf1sft3axgUuTQYflJJl+mRsvNPOvduk6TcgAO2
ieUocq/8Z3on6sNQ5+4jNuyKke+L+sAMIO4Z9yt3D8HXvOiGgGJ8URcCshZ/XN03UqJAG9JYhBLz
LIptCsH9FcWatqZals0MMbNx183sYu3P4mJcvOqtAxMCwtbV2/ubdtUrIV85uDDfonNBKqODNKdL
AbXz7DHnYrBzn0acDw27pZrMpDQspEcb96fObyXCcz/VIzOQvxI/rLx2PtyRyOzcZx/gccJwt1rj
Fh2T1s1cFawGYwRT26M3zpGeyU4VtYa/WyD9YSx9t1bz9tyOV0WX2GhlkNKqQo8fUDJ5fPj1eupS
jaV/v/WA4F846AALYq1deVOgusIiai+E2i4IcLa/7FI98ph7QV559W/h8vuy/P1RH9qwuydt3L6s
JSfpdsuuVMCVBwZ4PwEre+plHl7yu2UaVy6x632y2bDMEUIfBC0iFkQxnA94IuF5lvWepqMPw7S7
BRvXTS9zOddrFizgEYJShuB/gqJF6wqOzO9b+Phq360l9vjOi6vH+ryuztgT2b114fRF2DC+OZDC
IWnFMnxbtxO3pjEvhat3wJKwlg7hy+8P8dhg//0QP+XMu4eg2qfv1TNHjnJlG2WcD8vpKz7y60+9
0ZNv+aNDcLcS06FMhgCwtcyEggCSfZItBuhJBXVbfTU3YU1Z7kaSzCig/gXs5da1x+kXvBgIeLBW
AY3RSDXc/ddqiOVDmLm/gg4D0FVg+TPg70KcAfiBqGsJTShAvEngUOvS3+CSAaFlaEWw+VwCfhdn
KAdxYtCFTYaqp3fUjh2vKd+saWT1QVKdHeLEs7t7Vb0iVvz9lOhG8b8rqNdIvsOcg0qMkfPqBe3A
bh5UE4GNWHUz3yLRTgO0u4tIgYghSBzV28WDxeycaJEjgeCag/wFyqTzjf7b8va6ba998cNy2xrR
DR1DPAAsMEMqbk0zyPBhloNq9k5fT731Q+dy9/EbEY9qXU75WeaT5LBbc/9MG1WI1dkg4C2nm9Hx
Nb3fz9vPsMk/gqy7JRvG+1htK6vWWFIQPIW82tqzPKk3LtFEM8AGCvaA4COk3DvASO6NMHa0i79R
cGSLvo8U+rZuDfviWYL0xKI1EzR9b9XMq+LB0MIjMxuK2tsBGu7v7688DCIQK5FlS2e8pdUIZW/U
SozNyhJhi+qu3RR8T8d+vzncOzQeQTVloU357dnbPQ5u79ZtfOpypW6S/GqKOEL7odAPUVcMouTJ
923OqP0rVrhbp/F9jWq1L+leXaZ6yEVRSEnwYuS82G2qnwH5l6ECKzmFUoxw/1MrI37+z+P19/YK
I3RnZHLZzphax2uKCGW3bEUiwUX6KqrZ2u1TmdXH1f271214bM0wMGkF69EYDpTosDyA0qWACdEX
AhiR/cUtgjRujSqaKLWAJnpHMvxj9M2QwAgM5LAPFYC6nIjRUcyg5JzA/n5y6ESA9tuuNLz1zshX
11zioxQ+rQRnanO5FB7nWeNSfbT9QjAOIRmZSfJ643SjIi5ba6KYaafz2huA5L4646+PIvAddxZh
NL3PZ6mh+SgRvV+ycbAtSWnVUra/ThFgeCFMGDLcB4wEmixO7S56Qf1iOwUNBgw5OOCQTBWN7iOt
a9+e2SN4loDpLHgE/hI5cC3syoHTdt3vb8v3ovY1nLlddbH00+Fm2PWdcL9zu/6bO5G8b+ii4EGe
fCr1kZe8fx2xw3cH+HxMtqlhHNjBnvw1jc/RF6wqx3eRkDm5Lr2A709j/CQIeFgbul+0cWuSzT7V
VgxZm3YWvYHiTJm144RDwymOjt92o0jyPkeMhnhyKh+ZwvtVG3fHXDE3J8/5cqlTtM9By1mkwLk+
PmD8kNf4oED+V9X/+yUbF0Fflbs1g6DFkh30qr20D2DJdq2P7ZXG0z7+/Q3VR/fufrlG+GpZp6vJ
GI/rtBwPTivn9T1wnND3s427dA++O4GO/MT+Pgwq75dsBLCt6mgdD5X4lCWnP+2/Kt40nurLcegM
+8u3ctheO6PPZxv7UB3pftlGLHvRpaLMzyz7sne8IHcG0E0Gre4UXiBqE1PFiWnrhf3MmbSvORPj
nIkbPXuIh7Hs3UM0Y9kzQxlO5Y0DhRgSOio/ZFd0dZBBeVroUMVJaZrU+7Uals5sMSZEEy/s9XQ3
jtPeFG2bGMJR1+/2Zc9FviMabd3PZ72Phyid+4Ub9k69SNeiugh71wuCVmfjDIDdOtXBDwJHhK1M
kS4dH7XJfrRtfx+4vVZnEn2P1r2Xpzf4oblXZUAOBDKy+nMq7oxVa7VrSRVFkelugd7HZD04oC9T
+sP2vHzfAhRsPTMZD3f9bsHGy2fprj7nZ2Tg6trJusZId83oiy40PZidTx+mdN9GT4+VuDJ/fOq7
RRsmubio+0Jd85YUAPqXYTawMySIzk54hdy2110jyFwPuNj69enSjwL01t3SDcO8NlJLMfa875Fw
ERYImRAo3tGhcxZgf6DcoLprhic+sSIPo0UKhxqNEso+WhMYpGWHqkxSG2FRM1oHoP/D87iaQ8jo
/m4hH1/Zu4UaH9RIlW1Lva2FfJuMoNMertlmCjjWGVWj35d67OTulmp8xlV22Jz0GmXS02LzgmDQ
2tsKVheM6KHZWwXGUh/+ECsOb5c+s6YlTxp+Pu3LCrPwx1m6e4jGB93aupYeLrzvIncSWJ3EIaBz
6fcUkfxMeFPs3W9rNfzrXtofD7ZQE5UGqZ9CStzNgQiLxr+nPVWCVB7agrs3a7hWpS6LU7b6EX5t
ofzTbwWmihDjcPe2NgLt5dR+Vt9uPVux4V3XTOBM6zUronKC+pmNIoe5qPvZAZJGmH4peniRHVWQ
ERWCXebmKW/655kAmLrpjlFUMHJOvb1nh/ypDagCRK+z8yffYvTi7JR6DC/dvcKzZNJ4Vbh6jyxc
7quoYgC+ZQpoW7Fers9UuB/aGkMxbZWxDUwSbbzTSTa5dakl3qn8plOpoOGxD5RpEQLmeVVxnV3r
+/ppdqgFIs/Vcs+n7knqnk/OuY5sxjq3L22FQz2CFnSzANWeQiwTI/TMcLehmIhOXpx5J0Z8CZCR
ax5cA8HOVshMGNOrx79fucdnwlTRj1Ysq2XqjWDkJh3kvXmRBb5w38+EJvrXrZ8CvQazCUr3tnxW
o1dNcYH+OPR3SzYCka291tUqBW6lHz4YwPZSowu59naqF5R+8q2GmSo0qloLzURgxoxai4pyzdsB
PcPCDKyLh4jfTmOwaIjc+8ZJ5hu9l9Zi3F71lu89RMc+qMuOD9AADEb3OPaRYYCDl8L0VmgSqEsV
atfnbZox5PVt30ZMAG0MilfFeYAiBEhqJL44n8pY0QBC0WI/96/z3YcGrTN/0zZeqQTr3eh6iPez
fbt+y9vpLCy/1gO4XeZ4jd7XYA3XAIqbo7ze+tCjO1+b0Fqj3OIkgnLJlCMYASg+QKsPTmiSDsdM
wBhJKJJSL96E5/Nw/wX59RXqScG1CI2BEm7BOw3eBT+U93EhA4MUidVBsYRsQ2sKQkhF1SvMAiZC
juaQ+rTRBrIMUlDb0fY9v/icxFO0NR1GBu4CbZQv7DeIqfMS3f6IeblxDre6dJSWk8YaR9qFl3N6
242Vl3zYhwfr1ZQhshOFPlTgTOdzD0R6c3GO6LxZPySga6dC17C9md926NMZ60F1cq/5Yn8dF2hY
fwJXAhA9EIh0xJ2ufmvWulHGAxRsBQK7SNFtrkkwJ1YQWeFNjI15/3x1sq/q5t0qR/mi+6xNC/ri
s8NmaCAWhbhRcIKxBKYDiQKUCPauFa1kx4quB9/q7Ad6BAcJlOI22HjnlrcfSLtYmeUE9LLtob0E
PwzNHzr8A22JjEOZhUwb/v1yPapXtf4+6M1g1zjKjF87c7cAwXOx4DC4UNCpLv6+zMOC1f06jUC3
3h529SbX6H/AgAcVUoJGxb477xtoBLMkXio9JiI9LcQ/ucetRmCQn9Xdqqh5PQa9fKGKCJGgbu8C
WECjQ1uP0o/0WczzeENbjAtTQF4rcsOBnUrlcDOKivErSPSgYcm7Up8k0gOH+KqMaoKSrU8v3Suj
InF+3+XH6QQTOP5r8Ybdz3e5dVRuLM6caVfIpq8p0llo9YhkmGoS9D1kYxSXGRDhDr6EglbNtidR
Knp2rh4nrXeP0jDa5Vne1+sWj8LkpBCCEtIrNtGuEPYwAejQ5qPDeHBBeP03mgQPrfff29Cw3pJW
yek+Ay+XfGcxAkmyE8MXpXAIUNfvZ1/HAdyPJ1v/KEk3VZqbmqwxzVBtrGm0jruTmoOvuqCmlHSg
hAOXFYqiCH2BnpjAbdqGK+ga/LP/9Ho9CgjvVm9C/U1rs820LatDERm+j7G/TBwSPNZnydrDLi7j
pyjLyQq4ObkRDq7qyk5qgSNbVCj1ym6PCYZolcCgQlnoMFGEV0FRZ7lieBLIFTVClDrHaiaDc+/Z
5JnWo8t2/zCNy5ZZerpaJTyMjByo6raYtKKG548SAb8elIc1IrAG9RihGZEx0unaSdrAgqHsde23
K/quopiMlhUMPDQx6MEDO4FKDUxeyKqUbvLGxegn7y30BGu3wjsIAL3pLF62PTv6/QA9xFncv0vj
7lIE0OzTavcXbE7pbuihZGjqA/FEvQfCdImIwFNj9Sj4vV+0cUsLRToW5/QosFRoiI5W3xn9qhgh
tXc5d6rxDcYXYj3TtM98TArLwkmgpHFs5yPdcCvaaAiUXSZIMWYo973YbFmU0hoA1gyEaJB/HXsn
eApJLL2iK4fol8DlwsbWP1cQ+S/OXF0YkxvU6ykaAMoomSZDXCWiMJUjJF4P3eQbHeSrwr/lUdmR
o0kxUMWgahUal6swsxXvyX+ZEVLwBeUtvhTaJfJQYRFo4bpPbtuhUGv6QnZmPdZCCJEHRJ8QplxB
Ov/RX7qh9nTsbUbVkUAD+Sw9pme097qIfrxsa2B1MCcgvh3xx74ZX5fXoRnnEOInOcEQGVcdyiMk
ynqnr4zod400s8Hfg2AFua9bfJ+48faSsCKH6AZXJPXSzCNmkCPjXUU13iWoqODKckmujoUS2Az9
6ZxfhZ8U6uG5u/5cY1Rq3lFwzK+mX/wEOM9GbjxEGZvQlFSDZF38Aat6V4a5ZPsi2UgcwNNHiswx
6H3wvhE9PM83e8pIKEYx7czL909M58PsHTxISxcgXOoEDZOi31apVNt0PyAhu8c+snQImqqIHwiN
iye37FHp536thsVYW5pWalt6GJ0N2qAp7I0VQ3B2zlJ1IPILbkCc/28QP/drNm42CCrzet2I7o5L
DugjXYOaElGwc5iHP6B/zA3DY561UR5iTu7XbVzu81bTspXCu74y8/Um5Jcc0Sb6UT9Zh79v7A/0
tZkx3S/W8H8HqdirK924TCHw4+PR1UafAjQTdBV0NJFAR7E11ITTR7iMf0EF2YWufpqv2YoELuAe
vobZt4mTGLHhfUhju68uJZQjEl+EDmgFhKsFFHo64OtXWi072n4Cm2jBOzB6qLZ3V89KH4+s4907
6Y0bcZKlE2NRfw7m+9ZDqmwPhRGuLXsoTZ961kdVuvvVGiHyRaqVk70BoyUkhRD1EaqCqNggj6RB
qMCQdfXoLFxpCS2jJgFSYXWgKkiH6snHfFi4u3+URthcXSVzlwqQBWT2N2ZMsvsaKBJB8fj92Dxs
VN2vJD7BndG5VvW5dRANZXFIVKBRBIoecIwEpouBMIiC9RVxTBKY0Mvhc/Nn0eb8/TGeXRVd5BF3
j7E6ltK2rrkqbKZQynKpcf0MfNyGT9d6dqoa5u4g3eRqL8zBeopMJRn5qSPGPNZgnwCddMzp//Hd
GibPyk92vRUmDxoook70AsVtQuoqsPxnfdSHrVvGi9tiSGlLIQT/50YeVlfjLLdaaEOi+X4LKj9H
dWJLzo8o1ho1+QtMKSwQOspIe4CNEBo7T8Ma8bX+sEV3D9H4mpZaHow04yHWsVDLpnbnrbzWeC4H
OuJOWPkn98WUf4DKvy3Z+KinFSiN9YoZWiVtYxNNX5k5qHqI7vgcvvobtKjqRVpQGOpdFrfgwLdo
0exH79ymxIJI3fveV98Kw7FqJsuI+aTIhNaIcG7GlO9uH8fvhPkRwYqxAKvXXawJmdHWzr0UvoH2
sO1cb33pFFtpJKG8cevL+wmta6TXj28aujnb+LK4nsPbx22ht9HlWhUBOgdl7pZ7r9g5p12wnW6Q
Le8zaHJ2Hu6YvroKd/ZHDtdo7TGcQnWUhcrfzd2a1E2OtpeQn7FMT/2+MEiDJHchf+/HCbrPb5Uc
K2W4OnZaTM45hlsCaybjghu+OYyHzZHi7iIBbxApTbX/5OnMdlRHmi38RJYAj9x6njEz1A1iqGIw
2NjG2PD0/5e7j466pW7tXQUeMiMjVqxYC6Ll36226UnoR+XvwzWNhTL4Ax4qgtKh9sc1PtKC/sxR
GXrtCn2XbAxCNfaUytKxzDBslboD7+/jfZG/Z80MFCzqhPRtPmUss1tWYQNGswU1/DRmjvDcggQD
qtZDiKHvB4l+6INbBpZ3P7UplotNDufCgHISdz/n6LPCgXPSLJsueIS7lb6uepOJi+ZXXSMjM/p9
zivEqISRN67Ofm2YO8NpP4sO2RuEGVCP7pzHaCPnCOWTy8fN2CKxGjjMZCIZ/56gEUwa3XzDl2RX
VXwvuBz+d4SB1tXfqXb9DDpywsv8gLP7W7LbPjhXbvv1ckS0Ln7/tB8yEkGOqgaD3hqjsPBddd2k
qvlMc7C6oxHwgUBbIY8LeF84iB8MN5/OHrZW+YU/tvt55P54Lk2u8Kv/WsNWDLtbPfYIpGOnUO7z
WSl4b9pvOcUVaWkYTo+y18+lsIqbaSj4CxrsrWPO+z1coxwThfThq7EMHw9/8LiPhRwkb5ShHGE2
gM8l9X/u8ep8SDUj1JAfzvhwDSXrjYIcYuynPih/1IjVMkJJeZC8T0XGpugvDjZMD1ZowYwPVQZm
rsyIDpKWCVbIGJHyVzNlJKPBCrtz1v0Mkpxag8RfoJ2oIwt95qdb7xaK4TwH9hWm3dn6ttHtmNMx
Qpkq/0WNB7ESiGRn+9E7PHZ1TSmB7hpX60obdpx+bNK7bI9vs4u0lFjCf6xnlL35K3bFAEvPq1Wt
2r/dj+RXPiJPO0pGCaF2lMqE/EkAvuXsMEKMpIBy4IZ9xyXAvMNqIrxewgsYlcFpw90h5y6cT1aU
XDxnp97gzWFrRI5+UruKZ0xbhDFa4oHGJ5ARIA/xhuG3SwZYhLSYU9QQENMi07y/whNq9Ij+WwhH
BMiiBOVKP+pS+EgVJGzOQMOoF07kqCJQ42Mz5PNHMOXui9tWdxHOp/47+9ziK0CqH+1xxOSrECtC
PCWoBsaIxwsq43mATD0LETvNcjU+Xk7Mm1oXFNEnaNuzwRRU9Hr/a18b94pkzMVRiVOmHoFdx3X2
jq+pNBeKz4TG2m5JHC/s+wYfrjeywt/U+3lvPn/tipAyjIVeOfwcchEpuyWac1616I3WmMXkpi0G
IGQ8N6oVys3W1dMWZJiTYo7LCJqNTAb/lD8tWBhogNAtUqcK45Q9mnKvOVqGym+OgRAq3AuZVnSz
V908LL0dSqRVgpA1in5XZ2TYH8T04zH21fpk8KduFCxh2GMHcRmDkG+HNNH8Cal5sK/kuRlMnxsW
hK2a0kTx6AfA0HJalMtHnJFj/xJc0+dCxNqN6qr+zUXn7CTP5AcSA7vMiC+Mee0Qt84Ybrva4x27
rAhenCR5WiEKiOPuBIMV7+Ve07v4mH4uGryjucQzVyO8jS+IsYXE6CMi1N5j3+FVUYXCLkUIa+cI
+wulDjby5NA6SJwQ/Mi5UXkzk9pmrjRp/sixuTfxMhHesVA+DpDSdLoGqS2Or3JV41c3jFC1teXF
dX0JOkbjNnQ7xNOADYsMiLphLeXChsW+87jUyQirjBiLWLxjCvviYuwwmdGX2ihsOCxtcbhVE2O+
Y5Z6bL1DtLRcAxAVJSg8m/GgMIusmBOm1spWPtzmwltjl9CbEt5KImFFP4p52C/Ch9+0N6W1sF17
YY8r0yqVUy17CWX3W+feXpb4lzRMDXY50myuTMRArRUV/t6XeR1ACLLJMD0tE53hZ3ZEM61Sgh1y
t0gFXVNczMPRjOHp1rqLp1p3ZgnmOcIw5LltZs8FYVeIlT+cxpPXj2mPNvQIEe2KIIV9zUMMI/01
+3dcAIp+TEWK5TlGMi0JxElYnVW4ieSp7N6RbZ3SsFvr4Beld2dNGysGcm6ZMf0ea3eU9lmFJgH3
7Z9TrcafpvVL/wYjWZRbI0ePKtTb8Bgb0iXHwYY2HvqczA7SdKH7U/zlFiVHvhQSqd9Ud4wAGi9k
au5S5n9KFL8Kvzm+w/vhmlwm5HX2kR4ozh7Wbexy+iELwMmr/OIm4BbrcUr/qO0tHCc4Y7f94rZp
zojif9Ih0/Kz58jmIEZ6bfQHb93HUuDiGDSVcKe5n9CN0OhONiZJDRYvV2Grc8VPh2NA7LdLvOOc
9sYmJGPJOiDRjmJAwBk32xE76cCFIlLgy4o0J82jdMf+7ZZl2MzqxX1BFoWh2JGso9wTvoT4utAj
J1E4h0BIffRdozwfQ7W6L0hVWjIkxicKVz30h/FMYa35MqL+/RqB3GAYqZCUhF7nocbEGfiTun6C
Lhr/98tgDzbN1a964HDR3Xb1tctQj+qTAnM7T8/7N1VscFv0QY+T2RAbBvRo8K2IEMfqEZO0PhsI
5mntn4PbH1p8NeoDsYw0kLgKhkhwaxk5jXmBihhK4HJW5bGw7/g9ENYsNTkj1oiTViKm4RGTnSsL
FS3RXcClM/H3i2aKelBRpx67euXscFk9DjWnlm317XWoyY2DM3sTreevQzpqTF8uKkP+eyPN7+ha
A89d4k5ovljDliPmEgD/TdBYbdB8TZn2T/IVn/qjTsTqVZwm2W3b3+qnmVX7lZIOyEdlhCJwU1x9
XTIHesrYGqz468JuV1c2joGhFD3S6gwXvw/QmOU5d5QQpBPhMHq6l02P8gQWbC6dz8v8iu9VZeXQ
9g8q22dMLq4z8HFxbwdte56WIVUJKaIaK6wxwdvrAzEORf5NvCugFt/c7JJmY7hmdpv21CxMShPj
aGjqmxxHHhSuXPLqR0qC8g52d5ZOz2im2Np9/HQ774kiGekrAi3CvmVBdI5+gQ1NjlZE473bFuTU
amcaB8miSYxftHPx8MmO9+2d4Hb8chrrKbRJ2W9TksOviaZfYY9W+kZDhKPqHQYTYhHiFfaJGH5V
8GNgCHnV7T+rwZ66Y577OI/ZKmetgW5MOxUC2JqNajHxHER29nr5U1IcE8+PlmKbz47kyPu4s8qb
FciPZ1enAnTRLG4vFzmd8rcLOfmeE2RV6j0uJugFToFWyQswlfliurYLOrTvlacrH87T9negWbfJ
LsDIgx61tB4kvL9zhBIxi5wKoZoJG8jzjBc3fTivBXXREdQZ83OmULm7kAf/LwtBLlhoGYtdy4Mj
3ft9kK8KdwOSgJegT6FP0nnMI0JS4PQf7OVYWb0zlLzn9VaBG8D5s/NILxaXUx139IKKTGdNC6ht
563OtvBryiOa6tbxjUwvyhSILX6DNqm8BL5vwalwaEgxz2cSVEyF3ML8zZf3iZDcuPpZ7VwXX2t2
x84MguLNaqYonNTQtlFmOOMRMFwMlu3yG1QpY4ycg71LIfVxlKs1SKivFn3M1mXUDYX2kLeD5B3d
8dvA3SFXzRgFmF2A55G089Tos5dtD8luU5OEewyneT1w66ycGYxmPaz79n2qJ2Vvyk+emX6oQtEA
/OJO0O2HtrzW/W8MRIaPGYc73xv9Z1E0IuHjyrCdwo/4OUcq2zvA6wawx49LeMG+2XCaWe+PD05l
zbDz/dkf7IU1VRX+qDxGjpUVqfacF4p0d3T2iZdnNFdWGIw4rS+5+cr4ocT8QI9IR38f/OFEF1YL
NwZp6aFZ2ljo0anMacyK5gKhaqv9PhBC54MfusVJzNpjr4W6YeqsYjbGLeMkXGGAiM78wycVBQQU
OQ16nzZECoVWzYGz6YpjBoQDpFrLgxBQIzudPFLhGYLYdSQs+lBadAllcSfyXv+1Bo552pjVCDc2
iVwX7X0wTJVDxsEBxiFjMN83E64k/lrREMXrycU6fAECxzzscibQK0ogdu2YAxo9SPdFePjyio9v
MhIAT8ZjhF4IRxM5O6KC/LDQxv/i8UfEASPVCEpMRwIT43vN7eV+5xVISOPiY4uRlh2K1RjY8QnC
eY1wBEDI5D1C3qx1AoHIe65k4fV8vMaMgcc1Wr4nBzG/gNmkTYEE3iBNhA9PzgIVG52FLTYxycvH
Ivf6+XCeiF8ccqQQ8TChaZ1qdqDghQbC1fJtF3fEDJWlz8RUbr+i6iUq41UMbn98wV09Mjxuvyac
qFzmjcs/O4cR9y3SHaS5fXSDJtW09XQekMyABTY2rrymXL/ZgBZMZF3Bp8YilPPfnrQNRWiCI78H
GpC8qSMZGiWwkwTyDHW8ebk1boABuODAIxUb37osrrNaHKo4efRbhvcRnEOfiNeApRQjM4fOw3Yh
Y1ju//8ZJJL5IuCLUUjKFYxXEFfibxFP5NaQJ+b7xZA8mSTrh4/xOk4mohYlGPQw1HPYcmjvc040
oNxQOPBPxXUPxL+dYbPmcE4P9gdM1nkUzVRd819MokiBWQZc9xLJTnOX9FwhcDNiweCQCMKSHT+m
gB4YyeFRTHVD1IPTLpB1FtsaTTAQJZ7iv/Uk4NM8EbO0nMOseVLPf69ZYkki/uh+LW2DMH9Qzu7k
pojCHT+To3Bs2E1ZkIRcrKcp0JE25WsN+4ySEdIkTEMbm87eTVB3JhSCyBNmOKQ8kVhcbA0t+X8T
VwuFr++WPNLFJ3n4n0RYcvEPr65BqFNmkk3sEU7y6DZBoJ+z+zWp523y+GUOj8SKxfiw8uXOxhPU
F7tFTMtKfJ2a0rHjmGZZikULV1dCmVxYxPC3LpsTlE8iaonWyji9r0VPp4GzNOYGpBVJHmd1h2Ua
1SWVDL5sbE1GJvcEXKp8DC7II1mmWA6ylocIB4lVLYTXb6xiMgWQTMU6YGEj1iDf3tldXGBbyPok
HJJHXzkZ2fmzayIuVCyY1i4XnwA8z1MBsREcdauknIqA/3bEN7wTmDbI0cvMpl1dPYD6640BRZfA
NuZoUfyTRYUtwhzgdYLY+9ZgeuNifiL0tdE1QsoV6Tl0mu4oPKLobh6H1lKDncngCj/2xE3m7sEz
1NI3b148MdFrEg4w2Eoz98ZwuyuekWCkMIdMZcl31wwjChktMYjLH98YNQIBDwRbR4z5s+rCq4tU
eDIO0F6lKkQIxaMGXCHzxCeS/kElzhGaLbiL3Zgbucb6lP27whJjnIhv43w75qcnjHrx/iqrmomt
fnEHWU1hJDqzYDZiZvZ5yNlqKDOCFHtqJh616AWITUX7HV7tmI7Af3dS71EZA2tqUganWEMGe8ew
GfxEp6Dle7jnX8z17KuLzwrd9CeSWxovT8xfsyvW9IKFFPFozU3OaO7gOoVeNAofA/M9HSIkJdaE
yDzZViw+ja8QDp10Kmyqoqxe6yw5sQPQsSUIiy0r8SfIdeHcjGgwzWK2Po9NaLfjyUt4h1AIOcOY
VX5HkVwehK8kvWC2tlhrX/Q/+Q0equbX/CY3YCrzcQIoLIb7cDaAFEa/8movedZg6QhsOUJPmQdy
xg2N97ZD5fMGu2aHoKpYzCDtFnKi/AA/TbwUR+aLS1AzHFNtrDFtNduJo4yvQFONpXBmIQ3MJapk
PIr4bI0isTxk3sKAG0VEP2vifnXm0p78ZG3uaxYgcuY6n1jz+6MrX9zFbUzGHrIEeV5lIs0w+bjZ
34PRCXtRy6AHsB7/01yWrf2ZSL/n6q0+uSNRzFte6Fxt/VsgIXZb6hb1GXuS/SUIhZwV/+yiZAZg
eHPQiS5otrcHoUT84h+OUVvsKaJwJIE7iNAJ/Qb7Aj4XbTumO8jUQXw663oYZtIC0USeJPoH3o5X
ceF1jTPohDxMNAFQZbNuS7GILuxbRJ553+q0IaRWcF12ixyvCJTu2SpnVyxS9IoToW6P6C1NTZAC
brJCwY7EzdwzFcXuYzp0iSwzq3pZxleuWmg0iwc8dJoAbWhbKM2Jo0cE72+o4CMqtCJGfEJpLzFM
YlG2wb5lkff/t9TFf4UYYSpRsO/sPnpguLeLa59qHpjvy2UQ0J0+rZCLFWrG+Zon7C4Zag6+U/xZ
rA7TJyFmpvj/9O9ZgtF+3U8xpkdLjfiDjQ4yQ95OR6K7SNTsQ68upaRwnzNMfUB7x0T2BHMplPK7
6GE/7BoZIHiTFj85DBQxeYvyb5KvP7MSbTmE6HeR4mtYT0k/PKi/Nz+G0lgbiKAzxAFYPiKlBBIC
pApnp1jteUidJS00YdC+vQA/BmUseYJT9jf2YKnCvxDgqmxiS4P5H8MNFZ4i7H0idaawjN9Ou9nN
i/1zxdouY6K/w0IEMvrurFcTaZnqaHPOlhl/ZPDXSCS4g8mLmPBKBgckTQnDwCA6vWrFrezWTblS
MDnnI94psHA49AYbTBqJ/QgjiYzwFwxPmh3TkfDNlM/+cmgdyZTxYdMW9EXQPmBx4A8ChyUykBme
413O0SWmM3Yz3jR5uLVF+p2BcTED2kTlQQra+c0n8O2vdzx38NMZyMxkyvgSiFkE1XmFH1fyukn9
wzIMrv/C+sPGYwH19tPb2mq2cAIDlCFAOfcI7zOLaKF6mD68nQ8Smuwo7KkbZ1USgw3uDQ8Qlr6O
via+QXms/4iMADmYBP+3KUxD+x9zw7x7fyNX468Kcxl+2Ri6A4zvlKeX9ZgTRVyRMOKZ4REyQ8mT
V0+2F2IJ4ABDF0jS36VVRsDkaeQLmfh0etnqEXFvq5r0yzuMeyP6BDiVQFA5IvDvPhF37NyXuZDY
a334wacuz4p7MPq6X/wqKXjpfJkXaE7wbjtfP/2JU3bI++BM4PTvnWYh4xshh1gTleY2KPHSmQKe
kpuExVzCeUZstnzbxbVhwzk+jXlpp5ap/iur/Jt1QFBaJGidFfLGQ8BSIK6TZNchRmrLl3e2q+gE
yLYSbMCXdZkyhxNXeAuhHvmPy5APTPF+/IHIPS4suzc8J6zXQo0N5yEej3T8cDpEOvLt5RMpkDPh
ijiIBjzXbsN2o6oh2/nTrZyfrgvTeJJri9DxNGNxHK4vQodyN6mQVS4nxa/zxJSnt36F9HvmVLAo
cusBkuROdShfhrf6E4YQPHFyWX9nahM8qlwcuLf/lV7YYCdD2mqh8nDP2GSAtwuZfgLBziLa6/Tq
4zJuYnjP7i1JR3OZRfMJeq/KugDzDfoX8EBBuY8jwMWzuc6fZpHmmWxYTVA4+JzFWmS41enCSHOo
UZOEX7Qzyzk8qpJxlxp6EsSQGbDq73maL5+NpbHEiRsLhPOtN+rg6deSp7inHB+BnmD5goK/s0Xp
pYAV68VSWLnvRCjwY2pDaY/QKG+YxeYiYixYaAO2OR1KhGoQqGfMGd1+jHuzgj+ALRQhg++W7sdv
EdycCt3xW4IVcjM2L5QJOJwhhu5gVGdfkkvvSTGMc/NRCKIaXn8vGB4zJM9R1vrQNPXX5VEY4MlW
5b7Qan3N9kOPMBgvz8C6o58+8w2zAdZ54jwDz40D7CubjR+27m2Vj7hWXExQD9otPx7+AAn3zJ/R
KSArQJIfTn1Gp8b6HG5eWDviON7+kcVZq3O6CfEGIF5+IdGHnwkyREhVIFcKHxDhHSYsRC4xjvvs
RbcJcNv+YknMQh7FLwveJdlJ/SesEogUCVN7kPN7ZxQ/PYAssuoALoUnTF9U7867vTs5R6PO+Dq1
Fa/zkl4zKcQa2Xqld467s2WhyEK8LEzZ6pf0r2PmaUU6SYn1c/u5L++4R2LKK7znvu7HOr3SXAjd
GeYyE70sJRuTP2PcfPceNuvxZ57hELgE0uugb7I4MrCbkLrGoYHBvc0l54i3yTO9RJgPzT+Q8yk8
DBIqdp3PlBN+OZWNEhGsgZYQhbiHEDtVUfq84MPMf4SE8tn+k0IDZ/EVYKDlE3DoPwMzqAehRrG+
zNpA8pCg4MzHXgP/KeSZrfuMF8nZP8IN6ebXkKIuQdhO1NWHN9VZiDTjsPC2RiMT2ZCN+lcDhod6
qHAEI9brKR/ruoJRCfoRY2XAaJL/gkofjXz0/pv1fXnOLcwHrmR7PMkBXytKnBLtHyG4/iK6PxD2
qSK4sgUJBzEYWVpZ+yeYWq0HZr6Nd1xt77wsFMN7l+iGvEjacsUf4dJgris+BStkABzvzOJfUvFu
NVge4VZKPrbhoq1CsWX8GKTrYHuhCu3j5iAvhD7hdX6fwrdD2X7sn2mcVWjUa27haY4USS4dFLxu
on4pjEPQr+WcuLhPv8VmbouT9lpLa5c22qkLSFxtvFmiAa+cQO5XQ7L63fzSUcWEhrNbXmK+ljOa
jc1ZsxhSxKPkgOkXhwuiqYOfKB0dMb8Ch8KN2xH0otI1yBY1pFYOLLV0nF1dLRpEV7RErOrUUH0t
OQXDEdzmAeFC8QvhmmM3meZfortDdpTeZ2TFDiQ1VvMP8Xxer6oFky5M6Gk4CSFyhMRWB5ky3Ooe
KsRfqpmpdqinBOiGtNTwVcogOVQ27dW8r3rceay6E255FRqlVXD8EHgzdYap5FqDjubJ/wiaIxx3
xiF+hBybJGKrHiOz536AWMRiHALQkIfQ46SCzqdD/73mSMAMjbTrCYxx+i71FQeD/cSIlF1Klj0t
EE5el5OHXV0dHRuyZnNbvUg9cGOg0mioTkacVXgHKRuG0euUGGqOU8VeU2Uml6gCPtzTXPsZRNQy
oA6AyTFSzqgVf1zmMzc53mG/lAOGrVu31SXtHRYhsaQMGH2+h8r6qWHepc2GwXcuxbdkEBnr66Y8
PbLnXqpd4hyiEC//kVTYTCc6eY1hCvMnQLAlowZUEmFO/vdhHdNCSbQFVkysT9V6OxSm3vNwJVne
TT5jUzggkijFwmuMb94RgES63q+EqvTsC4ZA/oVrDbV7+gX2fRGtRiSOdxPHYb5AlNX35QgLgxqj
L3Sjn6t7iqMByYYqRKO9evlw91AHkxfeiew9W8HE10X4n/xEtx8Xm/r4KDRzPryPx5bWk3gqIGFC
mk12KIaoqsn0eDmKK00ZK3oExqZIXxjZL3Cu+tEmvOfGRvx03Vtb3BPwSw+EaSkS10iWXF1Gjja7
o0x5BwKBpLWJALVmVsdz8CVLLrcKtvZY1novzO0fKKvIhGGwPBHPh84Tyz9yjjOyTjqLy6Am5hzf
7jb1yjIE/cjHG/OyKvxiDaWe+cdXwqtedKhecNB3R8j2BVSUsL3xmbt/GjXbhryGgHNPr4uP4gwM
j6dQlhOV2hjcn7X1b9hLNVJZFb6f7x3+J+6X8a+7W+JmfrHHdPDj+y38gqDRroa697IZcbnNZ+X0
HGFySssFqzhWAv19lQ6jLDyEsVYBYl0OdzYdM6B2+oLJ64DZIUJduaem3RNjLxVbhgsGbCo2gAw3
oN01ToTPLs9hhJ/tYDNAaWcAF/QLxXw3B+Rw+GadRbK840DNNmqEta+E28P0sdFBDpHcT3HALiYq
0BdCIZTCI6bJhDVGxcwcOvKQiFCosrvNDBTwr1+MlgWQ/IuZUUYUXo4QKW8zATCMiChxngjXMzH3
S4psjw4sMTiapV3Ox6uLP4KV9ScxlQqVojQvs/NJuBl+MSFiKInzks4GYuyX7EWHAOAZM2Yq3PV5
mbM0cKC5ue1Sj9CAlwvAOqGtVNm4DynmTHeb/T8LcFZaw9ArhjxiM+moy1XeCISJcI0C2RWgXTqo
4GmUSJ5g94CIOApCJG/O9OPsGzM1vWNC0H+64LMc/VuPxg746Z0YfcVmV+CO+NUhnPkAXyCteJBL
tsEZADx7UKliX90GT+bXMx784xe7TJRzwKyHkj3gpYLQAxd6FTgcVg0n3R8Y9gBDp+xmv0GEx5hg
P/GNF8BDFeth1nnt7EpHI4KNBPegmAjCINcMYYp+wxaF/AsI41g4z3sCoL27tMaeAVLopEoqfcHx
Bj6MviGvm8s2Xfl3TMuaAQVAjpa2jrrWVir+40wVZ0SO2Scd0JEm671j2kDUFMra6PwUpO/Yax8o
R0E4innPkIQ+rVfPvXAGvRvA7phZM49IDgG01LBI3552MNxHds5ecISfEPYvqRp+V+/0/XPx5ZBQ
UdLFmQjPrmnLqP/QxYcVrQdAvYOanmFt7OyxU/hDtj5y0LERdTG2zgThowR5GwICBkkDj+24G3KU
adhF02gG5hRkAGOOCxTJ7tuRp+eAUACWAzpu31fKsQ+f/tvPR5GUKlCHb0LbbJhSGmAOR83OdNTr
YT5Z2IOY0wngzCNPE0vNEEH4J8edrkg7ENeR+UayEjj7vswh4MS1h9ZRSgx1mzcBX/OVteHiMza0
cmoLDRt0/Ca/sOisfEF9PL/3wfVlfQGnyZH7bedLdBrm+WQEypn1FP0emxhh/TrKBjZznyG+i7md
YpnxEo5RH7KAUQpfa8pSHGLi9EMZA+UAE860mA3cweax6PfIDVQk8OFJ8apVpIrrbSZjzSIrI/gC
esClXqnmODCoFGWXVpkLvSYbB1DD6DMx3HK3RIHoNHO+8zo5uwCE8LBqUpNqfV0rCYAW0Rum+0QQ
XRLYHpGUPT25gpJp1gnbWiAmwetXXvIZU+i1luSvrpPu8Jhohw6fJNI0nLJEcwLPQqyCQjT+RaMC
LKIcmbc9ttHZDQk/+oOdVbBt6cuuWMfj+Qf59QJPSj27036IMPr7eTEQkgfjD9Zu+By7FJAUTJxN
9xm3TqikvbLknv5K7lRwJg4yRRUNNchw/gsvkN9LtEdMLxCuufe1ChDBvK2rHO5+STJSzkm7cEu6
UYkqTHfx6dE469E7sE9vGxYQdLqzW865LdwOvAagvSBEC8hlgAw2leids7LMtmr4XOmJZhsYVY5T
fFg5UsFgJoM1Oex3JuwR8EFbav6ZDhdJAzYT+CI0tX1nz33s5oQNFzk7O07xu4i6wmVxznqqfzpC
4WgiapsPeSCnArhIu5D/ige/e8f8Rg9v+AMCBuEG17G/C58jFuvJLU/Lff3e/JRW94A9TcL05si+
/xYU0BZbSBhfvywZe7tZv1J1ewd9orZzIGZ6a0PavJx8+O3F7OceGDzFL1rFyBaQmMVABgIjFS9N
ymtrt/6QAogeHDNGfPg7QeNwL3YUS4ll94nP2Wczxia85omRvVzCaiKFOiJWX+9rbT+UwAao6tNU
Qxms47bEH8Mari4g5qEa9n/kGW5BDacc2jnLHFbjszM1ulJ4ZdHToJoW/hGJlMmU2vQuyA6Qhnx5
d6+MrgcMviBpwOLAdgQW8nlf8YVAdps+62hIvJ3RzRp9yDkZp8ooldWrpy/IzcnK5w9XdrCZdIdw
8thjZ0ZBxNCtYAfSG06G4KrJZ51PzhsS3JJSmPotLlB7pN9ZhpQqCpsy6CcqaMG2XDMIG7yXOHCk
YETU9eWhIIIIA/IcSN/SFy3uDgWzuy8k1gGRP4ex0Em9Yd71wa044o8UYGNRdWqHZsJpzaMlb2ZJ
kCbSefW0scgaFTAZskA5Hv4RL7VJdyQxbykyh7/vZCDE0wHh4aAk13n9S8YFxmp1gcCtaFHUvyge
GNZro9rg3Nh01rMipK4iASbT3VFL8k1lcKOvgm+JDoursYFLmVvrgAw7f+RX7n0mTct4OOUEGCf8
Arnr2H7Q+xDGii942Yr3BMq8OHCNgzLoXJQy7/MMPkjWOx8XT+KOemoJXk30wQmGhhCGYv6Z8w/A
kPIdKg+nIrgRFHe+URQ6z5bmUetTpCa8fHL9ij4Kb5dq60kzqfErp4ER2ducqFa1ZhjePqmw+e7x
d67HaiDw5fxMMSt4X50D+5y5Xl9hxECefydSTI+AGlbYofGr8LUwn+ZqzvM6UaKvky8GdgsRMhqH
2Olu3kCSOXd28RuYBq3/iGDThNSqWM2fN+8lBm5AeZmoYlp6L+wMsvPOfokOyEzx/1ab3EYgKFnV
MRbbWN1f91AaF4Of/CBvOyoyD92PN1nNRCcMAaC7eiiX0YAxJ8AZbT4IUM4IXgNs66HSLbGudHIS
nj7Eq9N54yEgEyR1bMEI59mww2aOMobCUjOPRIDO/EWqFwGRM2nXkfwlGIcS6HD4yEQrQg+ruItB
D3O3O3BEzSpXW/OMbSgh4XX/ZYZVhOYE0Y4LJ6L3wOiX2RPnwf2daUKdCdhqQO16CeGW0Jie1Mvx
tqHo7ie3+Lx/rHosT+NHBMN/wfjRWsI95nAL785e2Rg1WM6N+klhVOtBmZ0Hy6eXXlYq6srv9OaU
9PVCOybQ0ulRk4/bMpvega2O7D5RDRuLyTm4Dy2Kv+pk+DX05ReQE6TpN02EE7BRa11YGUKTuIMF
lc1P6r4I/1gWoS1WnThlu1VHiw4rWSUZpDpYUD6vIMD5htsEyxHC8u795VZZ4XAAzhTQMSG+hCX4
wAcXTRrwBLxrre5AwykQV0rbFXYcAhMoY9DVmJytTJ9h/mwue6rNm//y0HrYlpue85/e5cSYXc6M
q94cCyD95ZQBCM8sDzTMvl3EI4mPICn0IQEpRpy0wF7vpFu8yGoEZYaDlradQH4VZCcMullqpp8w
Qw3yuXDFHpLoA0Ug6Zs87ZF3TiHf2cOkmXTmSfOm7Vyc8sZ0xSSrz12x757xM4ChEknwSS9TvHoF
+mS4xprBu8YmmwZQ5XS1a+g6mkOniwSos7VJjntrKBoq9a+0bXx2cWk+ovO6Qyx9WgHfdGsI6mOZ
EHVzbtGdQFRAIn+ZxGOpQvjCKidiISKAvxguX+lrf5mVcevSQ1U8GOMkEM/QWEO0c2of9S3CLR6T
nZiwo40woekV4atD7iwfHr8Pjxb6XvzM7We0/nJ8+VV0+y2SHr7ZzxeLZUD8j9u5H1u1nj/ifItI
eBiqfS8L57u6NnYZ7OihCgBeibnngCr+uhheLOlHnYo0tp5VgX4BbRYmTexfDC0w3y582ROR6mk9
1rgTrl/suIbcnhD1Qvv3nHEsN4HhDpObz2c6z49J6VevztsWF4zojtE5UHMAaiL6dhenSGgSITM2
5Oce1iCmFQf9InqlZ47OWUdHoYUGP9N4cKcRwACIyNv7Nu7D8Iekwc+ok5IrDTUmm8lJYGMM3CFE
Mh3epTuA+UqBSEMN9fq0XOgegeGva61r1gSinUNaEz+vZsQqpC/wrekHlFkNqW/fYaA3gWLg3QIi
jll+I+FI+z39Ydw3Itr9cbwcqWqzsSdmAYUjT7+UAjoeBNZwl9I4d5dY3ONKub/+c41FbeGPyo1O
9OBhPrCVZubHXFIXOJ9gBLYaNLFMqOBEpDO3JocdY7YJHz4G/2SJjlxeDR0ZR2HRImJ8S/SAxiGm
2EELYMUJqSDboi2/8J4OkKapgzE8p25M9UWNWyYTTUycIFKgzDoQzKEr04sb0kXe0eMDRi54Sg+o
8T5r6Tb9RJJszgFbAb+fDBEwdUWpBXncWp4nHO2gqqMDpp4xvi7gtSoHiZRQj/GG1ZUeSlOM92jF
dUxXCT61oAJczHnHHeeT5Uv4g4EP01T8sk5ZAxYLC1v6e5IOva04SgN98T0VGyYIUNCu4w/HkZKq
2Y3ouCbfUc6mumggQf48iM9YBx921ii9Wx/ToiOkuZxKV2gidyddP51YYFX3qYDnRrYvEmQ1G6Er
DfhKVbjnwc9HB5KaYlqHZaaHSFhzpYJq8qxoNM9k6rTZG3IXm9sebs8kQzIhWVuwuM0XPj5PCCxs
7CstSlY14gTQUHRSqOtBDaiuAkLTMCMb86iyeM/44k1o+tEKesyBvNMGS8LrhL/FgPcOQEtCdk8e
k/dSKO2UAVDSc8UH31K22TghO2o2LzbMSBzFpMWs21BAhSLrso0jfBW4NQQLqtc2+AQKi3scn/Yk
46DeN5MRBCYs0Mm2ywncDoaXPMUfrxTDvE9ZdMIxzXCGpCA5bTEp4DwgJUclnZEbj4PSwqt9jh38
kHSIdU0C0jrFYsUZOs60dIDVjSsFRPFQ3ElzkAN5AR5PB4rYQWSnVp2QalbRA+gVqZVbYqCLTnNi
ThI5U7FZFulRE35mb9YxhRkspk19txTSOB8yx0TFdNZIUQszUKIY42gWFcdH9N2yKDSWdelWxoI/
HvYeePcews+XWWuykNcvBrXXiTBqe7kP+JJjGpVjulH84he2xyVk4+aTWsuaAxdozAzyw8aiMCKw
66o1ZvrYMJ+qTTaEb+MU12T+rxCUIogSk+JHtXQDlGCOd7CLz3wsnYpkWS1qwPQbMhnicbAb8y/z
bGYB1JW0bF46EuSWs8uvfioPO2xqL+bgUNq3mUryoZKBUkPCsIAhE4xhF1CfOs8YBv4nlKLxqVnL
woJ3fvsfaee147ySbOlXOZh7YUhJpMTBYC5oRCNvSu5GUMlQhqIoQ6enny+rgf61uYViYzf6oPsA
f1UF00VGRqxYixCxwsm7D6/ju5DM4F7hAZI6mIAWmUWgHUMe3L4DjjYLVrWkdsxgqBw/yng7RC/0
b52fhfbaUy6rt5dKs+kT6GZmghK7ULPQbN5YpfTbomP/N1sFJgFI/+RHAhfaJDeWVUsDzvkvCKfA
dkFeQqzGwxAp2VLD4g//ZrhAJZA+TtEpCOjur4FCJL0HgqdiAS8RQEOeWcLJj3xARf/rf/73//u/
m+z/+Lvr4F9//3/C+DK4HsMnWrFlwy1wCryalfNJybAK0hE5A+FTc9z770aqH5h7FElBx09V0NSq
KoWWZe3QOF9XGf3R9GfpOXrRwAkFsEB0xjz1NTVaE8CASzANIOafqKL8xXqhV1kKHnf5UcP6/FAz
+7QXJehrHvogUEYRcr0sZwUUQe9OVty+uUlPhY81nQVdv48ok1syFR8oCP7yMYUu5kpTyo+NJh/T
JeVCD4WC6yT5JyTV6DyZhHvr0fJtGpioFMy+At7BaftBj9Hvn/GB1ecvX1E4UbWoFsEVxlfw3G+l
tkvtDp7j7e9GoBH/cHKVOprM0M4qDQl9QTb9Zv1v3eK8qr0aaaDEEzDr5HFxRrSnJqbrLhuMGbEE
rpUU4Ff31O/TM7GdH602Lbe66HMjT9LSeh1Sp91tey7r/TbpNWdZMewWqeO5M/dbnM5hSrhyMiaj
yfWrv923+yM0OagyADhrxfq84U4OZmsrnLIG6njU4Z4QUFIKFhVrh8Lj1diNJBvRinl/uq25E9IY
ev9pNrYRuDY+xDp8bUUKmkp+291977jSzb6r6CNeb7jgFRVOEq9kAVMa+3IbMmN7icDXy4zcs/N9
NVxfH5F85gKlvcekcGGLkzYkS2nGnuSBz/ZRexqN9HjRF2izjexMaVZ9Aswdhe2BrE+JxKbzu4kU
K5Xv1xxGRBDQmZlb3wKP3u3O3Z3ZXX4/jInSIiuoO3ONiQG6nZn4ySUJApIHujVsL01Jb5MpivVp
Re86zsroDG/WPDK3Z8I4wClgjEe0FQIRfzpLgEKgrXN6YFRjTpRo+ZYELfuEFyH5/os+nI++c/4/
Kt48LghvybSGnas+zcxaR7KaRpf8Den8pcyZn8wEtnp51DeqTd1En7TJKgAxPJi8mjVzebC2AjHe
6Y1Eb2GHrmIYKJksAJQns88fGdK8YLa7+ybxAuOifGOK182gqfMir1tDMakgcNhfdmtGO+Ku29CZ
8RnliQevSJlHGGlxOtzIDPc7ndFotoNWq92l1ciO9aVtL8/69qqP7O5wuSQu0ofL7lXfMgq6gBlU
tw+u2jp16iAcVa/9vbL6ranA/59stduWxVvWaFLXoKhp+U6LsYuqCI9Eui6cefvbdttdmX+rG0w2
+Gx+dzmhImH3+GRm2mF/G3M6QPS5zw/53m5CQlFv9/vs/sDog8M0qBZ6ox0tkXq33c10cypCJwF/
p0kihQjP8mrOrnsw50AEKYIYlIpV88ope7Vc/heS/wab31CNvjv39W4r0V3y+FgTClXIHgzIEFIa
HvUm1rDHe/3L2g/GtrFLzRGNJDt6rEy98+3r+kLU+DtsbhsEDqlZ65tUAABjc2fao5YOvrw9bJlt
N9OZyoPhgCNgVbeStWhZ7gLGa1XvuKMuv++NEifSaVADRA98/KH3zSVb19lOqSe0a+Yo0nkFWrSl
/exogXXfDUY0fXUdAJ1uunRZQMMedYiaEfy1U50yfwd4onkaJzrFabob9O5tKDBaSzCA3oJgmbrO
RBYayFYnsL5SnbzJiyB2MfamBL4ouoDFINvBogSc60ifrfekCEW+yAz0tbioegMBKxy8mGT768VN
fQbNu9/0kIQ4eKOrbY/37EGe+STy9R4TTQw684a8ZVo9Wkms01ge1fXvGS8uJitpL0ACW7QEjUYD
kaVkNno8pHkiCkdQMTsCrwLoyZgLFYSTDSDD2qoWL8bQ6DnOfAggnVPTU0ADCsx1zu/t2Rs2EEv+
mLumCRF87VN3NwJOCWaBmuEi1blqBIpeYIF8A4dX04PO19QwUGeghodHWLSB2NJX7Z6nYCnuurOI
DHvDgnVf+szpjWjcH21gL2s/WN8HAC/Rqzp+OGM6I0eBvif5pe+pr13o/rLWuju5ubwYxrQskpGW
cYFkmfT1dJoaEM6DMxVlg/3XtrUXIfW+aXmbxehh7Ba4Z1X3gEVavTGexyJ9NRpMkAPQ1ysGdNNn
icV23HzdcdnGOrS5GvZXQExsCYx3vN5eMGGKe2W8OOk7i1qH2QWIbPYWFXbIYJHo7IAZLIadaKcu
DjjqL16n34k+AX7hAChRAKwv9jU6ldxl2+AHSdjPbl+vXseerUe9gz6FwLe3BAKFu2hr+raiz0Ua
+eZNOBMCqgwBRbvfmkx5m7Rj/PbSoU0El3xrO3eH9O5Zt/Yh87fS9d4Or0q5Re8NvSHpcAp0OqAE
1+YhOm8v1nuPUfX44s6iz1qBj77rwM7Ynj2QFWziC7cq5PKQbu17Y+Bngv9ggn8ze5YBFJl+GTNl
wlnSIZ+zA++Ks7Av/OYX1ZvecNRZTNa6tV0DT9GBXZOs+2LEpkVd3bP6t25H7GajjTAKmbKxu26J
36VNYdthbZmuocANC7ove92eHPQ5St6hkTqOdzDXnf0Oo4kjrsOdVzEWrOl4UDFnrQllFD5ltjyY
s0ynr7YTGiyPboD18vQW7upL77RGu7FtrTvk4uauSLrqHSCE7LRhzZgMYOCCQISNKNoLE8MmOV+z
x7G+BzenA3AOjeFMdGvM2zyyjMXC6CzgUVg3rVefHvzUGAtc9pmYhJM2c6bAT3i6AngyHI5bQ/8e
bhV9CF5fby82gI90+lcC/pBK8nogWfzuejLZLVvp3NjM+qxaOH3qHYeW31YPGuhv0GDsDnN4t+u9
LcIkBpV9z7PGwGoVfXLBhx7Z0NRZepSnRUf9kS1J0TnQ7dnd6kcu+BU702d7bN4tgEgRQyfPDz4Y
7L+gzmILUdsaH2yuJB14/dkYkRCm8C25G+6D9Xj3ZZG3CAzOvkkM5ezGHI7AHiMDDTYCuNBgPKWJ
H68PjlHHTcxBr1lrCAfN8cpCCYv8DzujR9aqCSZR9ATU9KVm7bhT8pGj6q2RB9hOH+8HoJI74pTR
c7Jw+7I+I+th7Ol/2I5pOPKt6mJA0xRX87pxIsuC39n3hkAP8QxrZ2h0Bt6Q494w5/TSsONBMQhv
xR/mcqOPjWYr4dk6nf3Gc0WvyNG2yDzBJWl0RYJNZVMj2JTrziDjvhrZnXFoUB9rmtG3hVvK+IlA
Fyl5AwySR7sXOlaA+WaT742184ZTT/yFQ5+mu6/MoSZrAorme8gw4s97wzm5ttHEbrFLLSGg+U3u
lhXsgB8nZtxbhk12+KLv1+KD+Uic5oKK8ZzzCDbb6wxruumIO/msfytwiYKy4KZs0HlJwBkY0+0k
c5ZLbjptITTo+de2ZHQBfLJypOmoUSHOdDfZBTaF2upoS4HZiEif/B7HNz5Qn/4lihdR/lsUf1Tq
fhyntXgyX87HxDOq1W2b7vTbWX4vJjd8mLEMzAXoZN7Ky0xvg6WnPZF7llkhUjgbPQHc2etgncFA
5u2gy8YCz3cx8DwpeMCViUPaoRS7Qw9x+PvXf3x8vr9BCo/P80E+nC+veoxQDxCrn0tgYo2W3HAC
nzWyJX38u0X50+vq3WLhwXmvv3Ik7bE4D013FOqzPh3oO3tGM4FBcWI4/d1e7cMj/i/rU3hT5i+/
kd5V7C1PfQ77qS9oJW40zuoDorV1ygV21JlZk4AGtzAkk+gam4Opf9VOtMw6Jd8jHo+FTMZfPqfw
uDze6kkmxXwOsCavvf99sNWyv15I0KykTAryOn/9LmLKNqRRpitSJTNnPLJCe6jp4kB0xr658H43
XStb10KKRonUoHKuYroNfmreGuHOdnjRutudEwo1B0fDCXVc+cI322zvg73AMYwbwFFOLu/Ukq/5
lEl432Xia99OZRyeD5VXwqn06bmdwHRCGNrd9Zu9rtTtj0AjjHY3szfqDY3oK+aW3HpPXguhLdog
f/+Uf1Fu/7LktQKNY/SQ02O+YmZoHOBxFxjLeq99N7f9SR+efSTD5+wzXsxjEekfWv1DH6fBi6Gl
EUKDtXOTb/kCUTCI0J+LbfIwcYCRRdPTgkmMrWFmoLhuDrj1CbUIDnnRjlUKnKHTWRlEehYXjaqP
a+SJA+6jRMh+Oba46S88hoYd9qJve37Lynn39vYlTkac6N/GX8hzVBPpyHIw/rlbljsr+9MF57s6
Xa+VR8Cfzo1+H6CZ/k1HJAwCBA6p6SCgPKdgOdxPCWl/X9VaiduvFRxnIK1i7SQc53yasGTmRLjM
iBvze1Qhll+YPBtrBKHzyOiMh7kxHsclaSq55LDXCp4UpveKcvbJH110vBmd4cSovh59E+hS43O6
wLxKz1XZhBe86UGrKbWHGDaHvBuYbNtE94htJrjTkw6V0kbmalYsnA2oIWOuWmwy3Pp0+vv8f+IB
f/ejNTE5bwc8VPPgWLlzwEVTZQwRQ2DuZb3VF+mRUaC32AgblsOZEm+Lu7Xs3pfLNkDB1Qb+Q743
jsyEaOUWDC5nY6Z4NPSCaSgZq9jFvx2ggmtFs/rxOoqFbtrfPLr6vFdgiNBB7eqXDkS+BnCmmt7z
QqLw303LfzcNIXJTUaQ6rMx1pVEwvQrTJGo86lcY/RVyEHSYW5vUNL7wI79b+vv18VdDBYctBc/a
Kw8wBEs1r9HbF3XBC9Hx71Z+juVfp/IvZpoFX3xX7mFcCTHDI8a9wZxwcUJQ90Y0Edw9vicjhaVv
Ov7w7oi3jmxltDGJIvBzGVjHPskTGnXuuzLyXfnv5+qv31X0kfVaJDfPfJcQVIWZ5jyksI4MmpXB
OMOTuGS2P+zev9oT6/52fBrh3c9vEvYusK2J3UvmmbumqsMNWLZ9xR75bc4LrvKm3uvJ6YYtwfEB
kibXx9PV0HdCDDdaF+/QWvGStHezBrA/0ckAoHIYkFP5fe1lcSL//h2Iv0uq2qhqamHtL4mv+ve6
fEWWATYImNKh6H9xo0K91H2RbgTq+/UfaOX+vb4jpvqP2cLS5g0VPfRDVWw5OIwOJLxmokZZGmd8
3kJ/7BSWNEujmnxTGR4UWRBqxL0H5M1PJwKUIurzB690YT+f2T8WCwsbPKrHZpJgEYyDfVwHMA5C
oQlJzPY2ek3ufdk59Y9fvpD2edCkAciaFpavKplXzb2Cl1TMjDpvVLbOZRMh/v1tbx8qlTgJAjHh
VnUa0xeA0DaYRJp0h/RK+a2yMuGHJ81fV7hwKWoH/yAnNekK7EMdhm6d9MjgRaKfmBP8i+wlwJP9
7XNapXW2LBCplo22cBE+rrHQWmURLuT+6ZdIxg/oF0Pn1QAYLeB4kVelkE9JnM42VAzoIXySAFtZ
JadLLHbxdHGyZHT+amq9KRVuirOf5dklqLEZoAS1VeNO9lk0UVwnJ2CNZdf/p0P1bq1wXZxWjXpF
PWAtNjRIPwXC2z3zcKZGKUhZHjTJNFtkS2KjNOwS5+iXgcoFNxJENe0RnzF9sxpkKgWfErU6gyqh
tS+Z0zJTBddxV59NyRejJHvpyi0JdDaZFNHApU0DUksl5kom9ScYeDs4qXSP/UzLr5MufITm7qmL
frhyDYS/v81q1be1kwtuo5ESypxXnM+ayBmCuX2R4IcnTu80wfkIjEfJuD5dQHVJUxQVhYeaXC9M
Y/PcyI+nkPMJS+NWo/wIt9bXjWj5ha7YF0UPRwrJCstfZUHNTwn373vlj+WCT46rUtw4317XSXVY
9WD8GqgQLsFSSz8p1qG9Ow96gXNc3HsC6lSq0/jJN7wPvDDTQS3wT41bJk5JbDUh96IEaqhkRCHB
4S1uD0smWvia34Zb8LxBElyap4SJJjPu+Q6czFBZ+faqpRmLqpO3YxIPZQ7wwzOI7SSr9WqT+FRr
KoXzeNDqlWfQEIO0VvZ1RPmXBPe1I/U7KHbTUD1SR4pZMtBPJ6UhyaqMVbVe/wnn3k9KI42y04OT
Qssz1d8DnEwZHiCkqvVfWircLS/lericYizRHNYSbWxCCJ5jCbC2xJI4BcXFa0jNOjrwtbpcVQoX
STXOhRLC84ouQH3PO6MG4d9hJPqUS5fs8/T9MSUitbfp01Ll/vKbmIIuFjYd4P00zgAbpsxTMqgy
S4VbSTkcm0+5iqW7WWX/46rb4D/p3CubvTJDhQtp9Vw9kc94iCjvQl3V/KagzvVLq3XZkD5dCm/r
VAxjfSk+NyovhkQvqPeah+5kc3Qp5IBJLLVVsifUguc8R7UsaqjYSlrf3e+dYsUmLfdlx+ljDPM+
pIKb1Kq59FQemJH7CSIFMiJNSNZR/FNI6QgKB0q3/WbnOqdhPFp27iBYS19gJQuoFnzlTam9jkc/
vk54m4SkhhMg8MQupetX/XT9vQ+24CSvWTVPT3UGm1JUeVjqwTjTbsBbfkPNrA6LHIlTWhlpe+rX
PCpNuclbqF0WvH98Ab5/RsGxHFOt8vDR/mbD/pQoqBCL8vq5tS05gmX7teBXEv+KBOKTiRXI1Sek
4w9GWAfofKN9qOyBXzqsgmuRKg3t5St3Vs6VTZhV6bsAxiEKrqU7RuyIXxymWvAtWVw/BidxOCim
qmTeJoKJFTagL3TaRr9PYukJKbiXRF2dXy8JW1X71Qom+VoCJIO4wYUC0o22R2Uv03+KD52GHbgZ
IK864bjL0II/se0vQ26IQ/TmuK+ryjmRj6wlbVqJvpw89RRexrv+TwLfRrWKvp9c1eqNemFzhifJ
D583VvHe6qYWsCvilohqNSARIB+/z+3nQb0ZK2zQRuDfg/TAoND82AuAFxmuvLNqT0vs1D+6mDdD
hb15rt4Ox0b0c+Qe02bFkquwEUMZe+zldAYKMD2xIORvIk+SQAvb0PQGPU8JSgOdx0x0BdAjY0Il
TB0B4Jp3oTzqhDvo+MAqBJaIrcDtk8RJ1jTOtVIAenc48CANQ50CnRASlash2gBO0gqqaAnQqiS3
rl4VXg6Y0IEX7iokQmo9KKzH8uzoJU4GOwvcjDyp6BiZPb6EjMYSpQuHLn0kNkAcC6pY0SiHFwNY
6NtPiGwjp/IVgtUYPyBxaJj1TcXOYVEFLewmewnEPgRWD7pTD0fjAONEJ/RSOKHg8zGfU4GgD64W
PTuRRzOOuGxKBdE+eqS3dSgc3HNSy5rKnbsa/ki2VqZX3dEZvMwXTZdOyaKX2Soc3LCZ1F7NgM0V
mSGrAO+CjYto/HSwlL7BxU792/H8M7BiKKw9alqkHthgESsjWI2hd+gDYWOICcweoQoeBWqhkirM
xwj87bQqhSjhek+ah1TEPlPxynh1qmgJIYvyc4UeRsnyuFCd0mxeycQq4t/fXJF0rF7q0oWJhYS9
ukbaQ3dnFbvi3b1hyRKKY/nbrBYig8ZJqeSXJ7MKU1bww/d7dDQIF+I1FWxoA+rIqFvh6GmUGS7x
F0ohUqi8zpGfXhkiJC3UW9Cc0wV7E95dLxlimaWCv30qz6Ai5zcRDGTzBqAmNC+gLS0NfsRu/20q
C672EUkkusWViav1jt7NXIi+6NKnjJiY38wUHK2k3A5aKEKsBF2WjP90414NsA9gvsyMeNOU7say
CSy4lCRWqrf8woWV0IFB7kRwqQnmuTItx7ITXnAn0QqBs8uKkdHN44XsyCostt53Bo8FBIxIwnvZ
FJjgP9oemixVpUZDNCr89aw9tFBLTkp0nUgQlroka6h0XgHJlT7XPi/cH0PF/XGIlEf2ZB+iGLWR
5yB6aEOCUREygH04qurbkoF9diJ/7BU2ipbGyj2ohCI2RSV6na7hSyE2zYFh27Tnlh0z4Qj/vi//
mCvskiBMT4ejzDzCvIEDEe0zILSPW1ryykx9HFmNbpKmpEhaoy7+/c09HkP5JQevswgY5dYc9RZz
kEFHkjGo0vz3x0D4zVbBQT7P0u16PB7FsA6DqoeogZP98FedJz6g2LJF+ziLb+bEJnobmqrcXrf0
hDmh8QejekfWB/DLEPGmZbd3manCxm8ml/hxk07iuL0QFD56G16gqnPs/7djKmx8qXG+NJOMMYkc
XWz7y4E4YXcEYf/Rs4X0/E9gzfb4gYS9TZ+UHs+VNNXCSVu1UTjuySBNH2ZjKFCadLKVbcRPt+e7
OTHFb+bkwyrKKnkzZHPMq95q2PREk5oMZDOCnb9Xb4Es/wen+t1kYe+HeaNWX4WM8GYJYDhFPhXo
pqhuQvNq/xNjcrMuVNdVTaoWNn+9+czzs9KgJZOSotHlcQv4RARakNiZJbbELij6j+abrcLODwBf
aPcLcykYn5oklGlutCaUm9bULiV9iw62sS+x+elme7dZPAINjptUUUOu7Kcr5CvsJhxSpzJXXPvk
sN7tFE7AqxZen9n1x040OU0OQCahkZXgmDh2RKd+VX8a8G1vIJZtJdO70T65FZqV/bbAg0b2s3sa
lsYRn47/+zcVrofz5Zperg/WFtJ+UyGrR7sOeBZkDMpTbWXzXLgbGvI1rD8Sxk9KyF7xntrV9eZG
4F5/X9APkM9a9X1QhRAiDdNHteYzqKp9GAjyiWN/mrVQ38ghDRPqao/NEz6gHHcAKNspQ7N8fG6/
2S/C4Q6hLIVS+jNQDRyLqGilra//IKgt2VE/EK43z6PeFEWOqxgC84z+GW6Ah+4wI0nyH1T5xdH7
5Wj+bO83Y2EjSB6qxKyqw9qmgVpGICo8Q0HQATMXea6m8fs6/pTJfrNYcDxq7fWMbmJ402x+7oHN
wf2QRIQbp0r6Z1hirWx8BddzeClRWr3ieojcEYWvojAl6rtpS4EmhBuxvK5TciBqBcfzSOW8Unkw
PphmR6pHrkn2Hm75K6vkkBeRZGmaqNX09bNyyxp34SBtCY5JQfVTMocf3TchmQSUqq5oxfqqtDo2
rtxNIdkzKAJphTujcae6dRPOdLpm8rZgJ1atEqsfj8Gb1cI+0cKk+jytsCqab46eoCh+EW+u6EIU
cND/0lphnwC7uVXqp6p4mvgOPY0o8YD8ILeyskrzDh9X7m1khR1yf5yD8wUYpMikuxoNQ9TH3ec+
N2kH/2/HVbie5OxyfGQqs3izulDLoIQg+sc84UluJVHnT8jwt5P9Nq7CtXOL/eclPrLzTUiAAVJE
yG0iOkQTCwhgEtr9RldXxzR9mNAXjOGNKU+jf4za3j6hcBuF+VO+njIlnJw6MUGUEIpqek0vdPsZ
bar6cZsRvJXmIT6muZtvZgt3U7MqP/OkUhcXbtTR5v3TdjJT6CQ13GBwZOg+XU5wMtEtBACaAwol
XtkhFcfhl8kvhsfyI2gkT42FvpuVcQXp4oyInAh5U+/D7GuU2iuZ6R8IwdvFEWePUxoJpwD/WMd3
RAP2WdS7dPijEQk4wGp8ABtQckw/uvM/E10VTuPdahQkDRByIRgMMgk4dNEqWjcHgv6Xvrd/dHu8
mSv4oOddfcnxinUVQRReIdGlAfQC8OrREZc725LRfbw63swVnBAN94/Il9m9fk/TSY7ABM+oRCtW
iaES3/pT63ubxptKUiRNWDw4TVpZ52WCLtE3UAovoAcrMfYpd/Z2Nn56P95sxdfalWcUnnX6pJNc
dGZmRtw5l+2Msv1fcD5ZFCb1+40hJS2h5IgaPMpOdgNglUAclZV+P0eDb0tVcDTKKlaTWvpzXzQR
k5yM4IyGP7O0yFNy91YLnuWYSOFNuTKs+vBpTqoDF4Lx2c2ksroVNRNBh16yN0o2YTHOvST3iNXC
Ig9DBLpFXRcemdaKPuUSSyWH+W+B7imjievwc7p8B2FwCApx06gGQl1B9ZjGjhKDZUMTx+JtK57S
0y2vHzEIRcBqIMi8vQh+zNLQpcxOwW1Iz3P9rmbigjdQcxbgpZupoGQgyrklQyqJJYrNFH49VwGH
Y+rZSmIEQIWxRjecHkansnTq56funz1fjGzTtJZn5wd7XrTinAanhTxBkRDQ4tHoZ52Ezn2RINFm
gjM1huQ68nJaJ9t1VIqEvviJTv7bk0JOyRSU3ETFQFg7ZM+6duCzhFB4BcCMpYACovCw4sNyAv0b
fJcIJMHx+9+GV7WC11EDOsfip/A6pgIrA7TKP8dFsysIfPQgYjZKBlviD37aBt+2cPTIG8eHzxWR
kUQQ7vRqa+hUvQDsfh1btxlt8qUPgA+9iDy93xa+4IRWx6QSnzVm+AZilfprvgb82IGJn6uXGit4
wCcv4hf06jUIcQXwAyEa4FfIbdjnXtaC1pkn+Wy8lvrr8bZkRkpOQF0cxrcZUeMkPp1llgCVlc73
UR/VkUeIaOf1+yWWSq6YIh4zjA+3appy1uhtIBLwzms65zeXjgwHrZeXXpyfMx5/pr2YCz8fDrXD
RWbaZchrMnQYoZjnLstpmkmAGqE0LYL58Wos+J1K74HP89oExFAjdVeVCk7sfm0otfMz/ynWBHR3
KK0d5M0dpDH+UaWyWf1jSlwUb0v4esAvlZ6J6nKSrBdkoQ8t1UXSyc37d/itI+MxezhZWJqR/+yn
/9gtPMSS2krL8wMLqkA5/3OYjNmxPEf4EdzzPr7CI0w9K/dTTX2JV0lq/VSGoLARomD/QfaobEwF
j7RSteNB1lLxWK8aSxBL8KBExJCl+XhxWf79wfFn8goRUK6eL3VN3DzZ5uCuEIndvYbyUKhoCiKC
f3T0/hgreKBjWq1H+Z3N2ByeOk9TExSVOq2wwQUuekGNUmJPrPwvg/sJ/952JOmA4yqIxTtjTK3G
FsRW6CJ0pa0MuTfaZzHCO/+lSXEe302Gr6zpV1i4evfkQmh5Z5STphu25YjEx4mXY70MAFFyxIuJ
ncS/CdhzQqj3ah0d+HOg6IC6flyKMhV74bfpLPgS4HrxUbuLsXEjpPBq65OjrSBCTOvaEeLmOzkJ
WBdbD0frlExryXkoQp6VFwXguM4YSV6RhhAEU1/7SylIqmwqC64kC5NKJTlxGgQESjyGByoSfMRg
pefu8y3076Pwg2p52yfpBRD3vcmABPNNCqEW4CUoM6EeBlUF44RdMoFlIys4lFfUuCqHgLWrQRMx
QScQgvsUjg54lP5ZfP5naAWXouWZ3FjdOHUX0ozgBCGTEJSs//iR88dSwZ9AW5gdU1kMCtJzMiWA
SFHYJSFVNqTPb5x/GyqmZZrq8xjnZwy9+nL/uFbtbx+WqWOnA4ewQCCWBogl26OYl6mp1/tLvmHw
DH6OVny0cbaIqo1kCqXs+8akZHuomlo2xsKzSqtfntpNBkdVtTUwejXybvuMchBHYSP47VL7tMm2
p3nUzxAMSnvBNoNXO4QiEQnUxaEl69Tnej6644DawJ9TXLFeZJTqdgItMDRNrXzaaEVuc0j6vrWi
UL9CkBpaXj1wa/1X6zpq2jyGwVvWCP7ninuibUT1gEQi1p5D4RfORTrslBjaPOuELag4QWunw+cG
jOYamUS95gqWdyAAoaVezKaXIrIeTVR2YPAw7rOVexmuzIYloYqXGIrV5EJ9mdnscTWUWRUK7YqR
jE/zQ2gE2wihc16XdnN4NyNkWFOPIpWlOE839xqC5oDmYCTx3OkxBwcv+moAnLUnzw4K8va1G4xl
J11q31dv5fHB8vyGlObZudDo2oAMYif1L3PaPul+VeHo21BhvPI437zcCQKyIOb+1V4N8WS7dkUd
Cb0GWlfVod9jqNMLCgMoVY4I4Vc22j5k7uoe42/FQ5RBzNvXmXnfvTyhhQlXX2JAyE17bbvZQfno
3lYRN5nVaBzZrjrHrhZZ7C1Tgxwn3r3aTXhvu9E4+wZ1eUXZCDWB7+T7uTIkWNa6zKKgoxUd59yj
nR3qHk6zI43vMHvPtHV1gNiphYpSEOoNwH+SXv068aWetkLmvukqktGcJO0MeWUckFWbJbS91tpn
3nSKo7za1atNM7RPRNxqHPUrF0uir6YX79l/upeqnaLEjkIZhR/IjrN2Ey0YWLmhGQa3enZ9lNy0
r4gqe2xfCXEDfsyT/G7aNHhSv+okzbV+gFw5pNUHxELMIG/FhPzp+LWRqO1cLGllKU9bQSHzbibz
WOo+yQPf3fSua9Ewv7eke4tfPjaN88sN6Q+4WPnRvdZbAYhZ+wlb+PjCLu/LECEianZy75RVEO9C
82Ut7S+Zqe5Rj9pKU3Vahwfr7smT2qP7uNrH0NQ0WwMa+zLS0IrqRg35PC+GbbRqKxs1Na9oMqF5
lOu3sxMerBdyEiTA3UjTM3yDxM5qesFEghofIkR0xFKzEutPiKQT/brWQCGoyDXF9ircPW/D1cu9
Pz3GFsPEXrcOsR2sujnVO7WtNNz45Tav08qxo56c29nTzi0ZtZLYYBh1ejoftKu7NTRY1K8I21Ir
hn9MMc6Qb5MYuJrPzFYA7jUgqr08DCiaA0hEdie4CxMo56FRbT2HIXULXpVD2NAMf8GAjWZPWcBs
rp8m0yrE8ikuL4Us7c4PaC7cyp0ATukG+DlkOdC3XGwRN/CEDVQreJxDnA8skc6Jh7XNASPX9lTq
IBQaPyFARhIGvcnYRNIXcZErPWBoGnlhh5QOm6DSP4p+5W5jHGFWMdgmtwkcYsMnHGmtO0EplIOb
5xXpz33TgXoZaFhfGmX9K7JEqJ1EX5AfWMjV3AwkOECHIw+H9OsF5U4I5J2X4AQ8jsPlc3hePNeV
w4+UDoKYiH8NZkE7gqTt0noheioo6Eh6GAqIArhn24Ll9DJN95L9Gqs9pQIBdmTGloQmCAz2nINo
EJ70RiueEqws+T1BzD249Oq23M9tjRyJKGKsuvK42Q3RhblDjHpF6fTQream1LvPs7m0r++J5Wjm
mhxvBmfm5VsHfMrRPe9XnMnEeA2uzPJDTwACoKoMpX0r6iSd18SHMltoL+B6JKtuKZ3bKB7lXzfc
W909Zjo0Biu5tUohqjeifmDeuhw8nroqehY3MHVIae1XIM2baGCT8gLZgMfRl+epBFMfmk9esIj6
oXmn9JSYEp2uz1aFtmHJiLYCnHBFUVnuuZUxU1Hpy6jeC30EVLdImz0IDy/2FS7TZ4sGT0Tw9JtZ
xz1XQY+cu9cvn4vJ9l2ZkFVdhLN8sJo8Z/JMUo2oCtHpo2GsprSRPy/GCnkmAGx3s7kax3BNv5yH
0rrH9v1udh/VhfywLpDL89+oTIJRNw9oOfSDVT/El+4V7k+E2CHNgxpzQ6aBI6vBrdzjmzl5r7nf
C10Oa2WMq0qa9gUqopi4Omo4eKETbPFnZ6W0+dGjNg7D/nVlHbmBfDPR9AcbU2knvpXmTlNLdW7G
g1HrEyscSCWdDF/SfSTcFo1I5/9UGE/RyyV3QznU9x7IzFmCjgx9aA95cfdCbRsVeJjMFyvI8Gr9
Skub5Ha0SeYqgoPTE3pbdBr2VKig23Cq4+0OHfxdY9CE6p97DxogtIHYcNzPrfYdjv+xoF2POvle
HWp0T0wjl0YDbbMaop+yefVvVnMYdHL78l3bIpiMMoJbhayVWUQqFTZiT9m85qfJa04zW50IoG4F
k7pBky5JyRgV+xa6efbxarza2fftq76Tuq/OfXLuNXhRwsZCtEkWz+SmCCaXazvmK+ZZzVDwifPY
Y/5Q8lA25955dHRyi2YEsJf7oHNCAhW3eJze580hOfPavG5nGh79CQ2+1TBz3e8f7Id3Ts3bniUQ
HuPSurS0zo1p2jc58PvTJN/XEZppdjNZryo6v6rQU7ypjiB88JrkfI6tMwdcavvQ3it9RIjgdJ/G
3zHiek37oeo+mbasD5H+AintHvLKW6XG1ZIN6r16T94KTSkJTyMIEf1eTV/xjE11REjc46huv/r3
jtbPPc1pdA6u1tc2V7TIrnqt73O59RX4lzaHAb3cXtW+09ABgSKuoscf81TkaHFXQtcU/adv9fvB
5Yxu3BI92MEZcSuqjy4qLebh69nK2YA5kd3BbXRu8BY/ICvJ9HBYcVGnPUFCGIAdVJ2mc7K2GePK
p6cB8g28wA+DqFO1j8y9bD6Q6j634y/YEQnIEK3R7SjUb93EkduH8eULxb8gMrPvasXRQjeEYJAQ
X+pmnWsPloM7z4q9Ftvx1F/fOwRDPrg3ASzgReX4M3+mVA0xjbVIRxDDDemAQDnLrI2nV/QQxE+e
+9zT5MSu3uPrOHwQYgUTrc8N3q+gYn7uqfvXwaI97kzamQgQwhZUoHrBQOqidGzX8a3sXfcEd51I
pMfrDJHo69p3Evex9nvNbjp8IRzt9/4/S2e2nDrSbOEnIkKz0K1mCTGDwb5RgDfWjNAEgqf/P/U5
0R0du71tDKWqypUrV+aa/ZZYLKa4vzvPSJ4OfouZncPmZoc8fwfeDTfvZOxpaj8pW3etHkTEkFuc
GoLU4/CJgfGvdhQvYcdOLeRa+F6K/nxm5mv9KlGWF6wnjlKK1R+0P5kLpmEv1viM068FFEg31W4M
6rBmaeNIXkkzUwmG7ypnUnNJw2P+rTiZr41m+lv5imZK+MNkVv5xxcEbkdXKX0O5nwMRwCHRi911
jwxsZFpz+KN3KLXj0m4pILf++NiCEsYsegleJ3jJ24yVhfYjbTuUpLE15rhApCgK4r/EF7B6TVwB
F6DKflfgeuzdXHAIIYAGYwyH0y0B1a3ZajQ5P8gmZeymAK/wUnOm9zIduURY/Eaw1v9qW21JFMeZ
m71Vr3h2YeWPuHlpHh1LobLqIdp7NkF9Y8Qkg0mqo7GToGXmqBYXj0US8oVVEs52Eu5GM0bgnp4M
IwU/WSQgDsnMkyFo4F45wn0L/Ei6w8ALUweqI8jY5d+yn7pSUF41Ys22Gs0DoU9JLBVfAhLSxGwZ
x5pgV3jQ6fsRggFfYY6mZBrGGmB6b5Zls5XEgzGYH8NcaOpCKe0h96vWxXDoM3OTjz8o7isL3s3V
iAHI9pz84Xs7eRDl9lz2B9FKDLdunJcvB5MDhchscBUv669YPXET/VfCCsWGBGu4bTY5zkLvZbGo
UTcVPuExqEiUnkG1Es8smPc4NF/F5fOrFy6BpnsD523Anv4vbYA2BrMZgWQbpcL7mgjE78elHMMJ
Cd/YmRevy5V+kS8iMRa/FzmsjGBWJ6bcWANtAsOu653uab4lM4tRcQnEiLO6EvYPFplhCNFsi23C
RlwWa/mFgfb8bsv4j61iusfSqPjCBlL+FQDijfX+G8j2OpebcyBxhW4r3Qwz7Y+baJNoxSgiEjD+
oLe2AgBgyfBO9nXGKH9IWDlB2H++19T2LBBV8HDxBiXXezFcvcE/N1nqq4p0jv3hKS8zPiTEHaaU
Tj6xdh8Ui7tLAJr58+/6mFFB5uAJTB1grnKk/Io4rWm2sZu/rGxbbwnsEedpMW0iYjhDgKYBnBXp
HlmonXwV/HgIWJLwaoypDChfAy6atLpt28FULh82IzYwGGg2llKEvWzJjO3nhNGJ/TMn7yIYYzEf
AwosAHvZ2iOJyV9ZWcVo9wrQqfKNxvk0YfDAwpte3ylBsAThR8OSsnKvMQiQTcpIfE60EMx+49Ti
lh+bpVCEQ71RxEN959avv6TSnv9k77WO6ffc05hafTdnzDUnoTBMidHzHz99LVK8e8DW1ULavkKx
dbLcem/nNIuozO5+Az0mrzFCXGJ+gNQD3eTzySqdSZiY6lWOuNZWeGDSJCfQnygtld2wwFvSx3t7
gVOY/WBSb8INTkR3aW5bTxdCm3IaiXegpgJbQUKeEH7WPYbgqjVHRPQxU3GRnbhRxzW2SPqhiS22
cNNhFGzzX5xfZpuckrVuTzE4v73xPIzPqf8mYEiM5C89wRdvpJpfeH5PLu+TVygBf8XdnTGlOKY5
XPgvhRksdU1Id2LdZILug44c7fxkIL77Dqpp+lDAVJwwsaUfkFTrxkvSNQDZsuN4vnYGG2hXX8ro
9dc1VrVCeoVc7w4kfh60sLdbBp7fj7H12hIaKU0X3EGMn4/DK9DYMpbJQXLlkor/DfX55fXVoqNg
+0S69TzVHpNc0g3BjcnuMLfoixA7adbIHHf+ZEJynT+KA+tkH6fyn7KMKTtMa8wAE9DH32BpnsR5
SbY1tUuZpXxbxerdsJEns2R6Zd3a6n3spP/febq7qGBonig8UocKdjCzy4vIybx+tMY4GaCdrtzJ
hf5hZ6tJFExX5/lFeyjVj1WN2Q0Wa2QL2apjPvpsg3cfnkZtUDFBrWfgugg6avyX39P34ZZYZEor
PcJGknxufs532AASMp6ueOa6He7ea3aaBLIdO+vJgxaxV5T8lk/Z2kJIU2pNWUI0a1wLMEy48y7v
x/TnDnRLD8kO82NG2BvHp4mVBNjgEeDM8HI/yJf/WugdqLr9x003d+wOSWswMP7BPRp2JcVIlYkk
qosVF6htCmB3V3Agxt7oWr6m2D4zW/wCNHRu3dvsRfv9sMS9uCFILiQTEfpoQSVRiheP0zjiPvra
j95k4DT1Wxpn0cXlSfFHXOgmD6+bbjPMLnyVk27PL7mmCkYK0LNS+58nc+Mx0TjEXuEkXIm8WoGV
jU1aPaVmUDYUglq7ura85rXxkqMWPXCa567EvCO5zLdseTP+lnlB3EEZDh72AImeqR2jI/5h/24a
bs6c9cS5AmoRCxmorJlEH2QsCLSUjrmH6mTwbywBZq18sPl6ZNPQnTo68/UzbHF3woxGX3ReEk4p
G7xaavfTJFLMEhb39QxEyHCpGRKQwtHd91Kpyf1EwBHV3NtVP088YhFusohHJdGpU9owU6NgilzD
MX1PizfJWBux6AfGgLj9IvNylOesBrgHU0QPNctqktw3v+mVG3+yA5csBT8LndCv+x+Wq8G5swzq
lWYVWxZypPNIsoi04++duWdey6KkLm3MM6djKtedWbjiKnXlhepCBvHxYCZhAHtecWZ2F51xGi+r
WchcYp3VLKfJJOXkMuXNSPwYHkKG7fUL5Xv+DcPWwW4qzoOJwQsxGi7ieXT7bwYLbj6utuSedxvy
4Ml0WFpifbl6O8+g5unho0wb9WsJ0MIQhXwWtwiUViLo5lda/5LrhbhHsQ6JV5Bok09+LGa/MNj6
ge+9L7CFFxiXHz6R7g/HfD0jKCf7N0zLYF5F+0dw+pT2uWpuF+AT1XnQb0xLETakl173yfmwNx1d
2cXinatO8x4RTbtBtyKAI+9ug+5v/vP5ndCg6sJfcd7cGTOSDdCh2Sbe64/rfWJcy+952FwSnAFJ
ZSFr8Be8wF2jGICs9MqAFBKehPT7kmDrqAYt8+hbzDTTf88DVXgGkk1uNoC5Jw4eSsAA05C2Wi7G
abuqGL0SjF8hSZ3OXfAJxMR5ZEf+d9SDBsL/nJO/OJVpQ2fzj7GvLsNX/7QYXvWxwYQhji8cvaA9
q2sQOJ3emQnQ5ag5faQytH4yZns52WJGNjhfzRAZcSHYFffCsafTkZ11MlSu36n79s4EdYubBsOH
jiHpAzp0IFj0p1Hr+HuxVQdn3xwSoHHttN4MZnp0+X0TQH6eeEkIRn4LTgeEPFticSZVael+mPPf
hzlN4QXVIHA7PzEQd8sguUxvTnVVMrGJMpe9wd1BqC/bgLYtZltMJLd4hS25XLsl5/zDDVuGeMV8
eB4QEuHUf4TvikdEcUvX2IGjD9IFh6fBu7PMFYkmSRD4q9uCOn3NFpkIPLNi+OFyry7GIP2WMZb5
hb3sI8Vqfp4bg9ECtuEPzlR9T4BnEhoDVznWDJUyGFr/YFepZnXq7blXftc/M35LzW+hcSYag2bX
eR0E0TH+9+bM+0k0/GJWKe35I1f9y8wR92K6IqCibKcHcInDD0M1mGJo5n/p3+yi7uIgJpQzr5/4
ti9/U7J5wMNWOVZh7cGh393CMfbwZFiU96ktnqFx7jCKjnbM8YzEwfeaerCZRDvB19k/L0eb6PS3
p3ljF6jRmwtMcApnXCAnjwpf9KkPrGCudpLD76XXG44F5sZql7jz+oIHB1uCdM1qFYOFl5kfexKJ
Kv7IPElSTGe2mxIVzh5xMudaGHCIZpQ9r0DQuBKzJ5+d3cuRYcLJm8lNpkjpQlQ6rH/6jXdq+PZe
+CFB33iIhUIW+ZfPVVyEEACqTQQC+GBiZHFW2muYEr8s3Oc42kyUZqSp9peteCRwtdODaQ/zt1ld
5mFt/rQHQM/UODLchiXQbXaC0hx+RpgGsDljaQLQNY7zKfGoCseTaPYH/fyIxl/DJ15hoAdpbAte
9XUPhrl939Sa2a2EuyOfezsjd2JuDWz58r0A3LkZ3wmBWtnVTrhwh203VTTdcJVfbO8kwekGpmJa
2uPdm6MWeATEavYLvW1WHn0o/zShvpCoeOXBZ20cMI44UwaQf7nbIO9bfFBXlU8hA/INqypoK+I4
tBI8LN6datCDoCQcJgPoECpJuttHZOWxCTP2hJUog8d0B2BK3k8qOyAQyWuoOPW2w9LcF7lui/B9
FNlc7n09ZSbqrr1+mKsxMbHTbf8hqVdX1RGv97UUzP9R9Kpuoq/Q6lF9vblcUnvc3hePa3Grj8VW
tl1mF+A51LEp2Ia8aexriaHPxfStD39c9ORifhtgjKFvCqiPbhXT9kfUn5SXYeE81sRN8+mMFl4w
4sJw1f8Ge7QR1CsWzjM4bB102uBABIbn6ngE7cbg7ReOZMGDTqDhc/0AixJ/okzAJEfAPYvPEbfu
WC/aT47PSo6eh2Y14dUQ3p2Ii25kNSNUkz67wq2hN4Ddd9YZVeLXC+zDhVUeadsSh4jeyVbjuWY/
b0kKKHyQT3pUGqj/4Ah7KP8Jl2Y1Y9b5qj1cYUCU0RaOI6ggc4obmQ+Fuy1lqDRzWuJAwjNGHpjH
ptaaECLDX7KD8+E9YVo6GSMZFrRGYvxHNaT2Lx2mCJL+Xv9e0e+cObdc/vQSpK+JYZEjjWG+9bJ+
B8ORcSaRGGlf2cfMNR4VsfcgfbHhrrI9++We9eRFfXz6jd3+jdYczwkKFx1xWz9Xq5GoBxdquCCW
Cxsctybu8ozr9Gf4o/h6DxjBclahyZ9m67Rf8gRzDtCjwBYql3Omhk5NJZOhYYvoE6i1HAB224db
sZEnH7pkkZT2DD/LbYYp/C5ZTtfGbFH8NeSH0LNFGAe7iXWfIC1zln4HHnDmPE+pe91K5P3gGgYF
JFuB6qeOPcoUatj/K5IbS15dGzIUw80gYWJ72MbcNXfm4wJGfZje7WzdbSXKBt4HrEy89GEJO04l
bzscjpQbdP+xJz/HMzXxyJx85CjLJ+nMq3TeI+qK6V1R70l8fQHV1bmvL5hezk29Y+TOAXRDasN2
ZdtOg0vaOW8uW8U/yarn3DMVzL6Kp/E039xPOTcjCzf7zVbVFzYH9mcj/AxhvJxuP4oi9jPUosRD
1/k4y+sOH9sJhr6PsyvGUuYzYFYfq7RhkbcGI1P9+qffPP+1m3KNdRtGdb0bH6e1a7bYigEWe/rc
YCn2/ErS5EMF9qXyeJl29mEis8nz8Yd/41zXg2omReFzgzRhqVFDW+jW7TpNajrDEkAXUJAJda4D
mI+A885p9RPnV+eCq7G+mjn1Mv73H9DC0Y0hKjTdMLz2H1+nvcB8nJbaz9QOlO2g6ZUw3xBeQ2UC
LcHLe6xTpCRwcVRRrfj4+U3/SV9ZYr6e9K3jAxF0XLSFpwRIzCgKhFANFKswsZ6q6IMDzgYISxDH
qHsMeOLRnX75k8pNYyfHF55evIN/k9ZgeqPFsfcpRzk6QZ+dbo9n2B5GsCdmHK1JhrgLGbr7TRAf
/igKgD9Y9lUMwsCtF3PhNPhpLPfxmwdPuw4J2kwdokpkAthEG5qQDkpdMt8f5Mf4HrDnqBjAOqB3
glHArHdi29cNdSjsH+UNhQEQ2D0YYaARzzKjBUpnV8o4HAI4p+Fc05Z/EtGfgb6Y385zwiGiiXCC
tR+OqWEpR5HyuOHA3HMk+KK8nPOrr+qZ9qtvnV3HIGMaoQggVk4/jltu5tupkd0ARE4VtXS9zL4e
RD1iNjOHdw2/j4pJA8fUmdlPQX63moNvBd5pTxow/QX5ol/574lscea4I4q+eALT5NzsZWyWvQP/
m24EKjAYFqoMmM+ZHVqU9kK7Ppb/0mBwAPHBXFw3mq3cFANK+MpW6dii083++uLEzX/KIIVTciun
O0L1e/Wt8J/r4cjVsvtEMljW644d3yDaw7LfaKMljFba2EbPoX4fa7gtVAg0Pas292/Zee/Cbn5e
hqX6933/r90nn7CDzgBhLx/ryss5R8LX3X2qgXwt7XFG5o0I1U5kt93LYBRQNP4bEPp/qvPC4GZp
ijqSh5mTX9vFR5yY3lmL9Xp2TJkfPPgdCBXJCDf2RLJiOmwaK3j3WLHheOWnG3/fRask+2Dcv2BW
Saimbi5ayCdk3WyegaqbTwAk8C2jOadZFp7wrW9lMP+6iJoM/QNtZe914sncs7pZ47WOUAogkNu8
sUKxx9pWMTvmPJ84IPNhKWwMZ/6dbQViexz0jVcci8KuGVRyFPLp0yh052MOjifwN4d39NpTymBm
wWyv5bUdXKMzeX0VSmfiqovRiu04wtHqCDqWr2wvbfM4vb8r3DsToL+yma3K9QtXQ+P4YZh1z1BT
VmPDEtEiHlA+DeYBbuyBtoFBIsPnaUxrYzAsqFiIepgLdv7GVKyw2v2oBvo1Kehvld0XHuRIbgrD
6Ss8nDmJUrrPdKuHCOLMlGutJP0eh8UwBhp4oL7mMSw4iOu+LEUS5LR1SqUwk5zWFpZGeH9/4m3N
DVhT6n7+3OdLXbvU919RX+v9QSpu7zhqH0SOioL0eynbQrXJsT5rWBL7c0jbdS/bT4bTkrpW6CWc
D182fO2iXOIqVHtf6F2lon5qatp0yFX1S356Ir6ij8UnUsVNJns1HoIfs9X/9Zgtz+2S607ymud1
jpSe5Gq8wEGj7rg/vVF14Fn5c/xYVfqixbZ+C5ykXpdTBLDeF+rsdrcaVtINUDahRIAczRDal7GX
fxFukA8n6WhSjH5jdpEsH50/Ky0UW10eCGT7fB0ZzOqTejIwCbTx2MiDZxC9VKxBKkv6a2vASRfw
ngvZu//TPpbbZw76p/xhJkpIvoUG50ENiez44fRY4InenFVz5N+Y8udB+BIri48lDqE89z+9Uz6t
rtkk8AmpowiByKw3ZlMxH46gjJSlXUosBkKYyu7bJWD9GRnZLsusgr9MHV298U5VjMFYndQTgcZK
VGpO15lKup0yrfmCEhe/swL0St4bd+BkkcH/9dS53VrCQi5zqmdUyrZRWQOUy8trN6O4enwPhqUj
MUvM+2Oqx1DkH8h4r2xDLfWll1/8GJhzb6HIUvZp5mqAWsHUqGU8nPHpVvFXhj/3wynw8un2H6BS
wVPaJIXXAF6dJvU/1xtFga7YcADk3vws7g/7gecOE+QeLjlB9iNf78VUkJnVE4CB7mUw/VF5+drr
uylQ94TSYIO7ZNHivy3TQ0QrVwP1KhaTlKqnVPAJ54i4HlE/s6Q0zBjhXFsv1X6/HLKn+556KcK7
ZLTGE2+lV3yy1Vpyu9eyxDke+3Y4NVb1tXqm5rh/bnLZUQZbe7hlv38RRHqrBmXKi1HzxCTS9XBA
mHYj/RIZsQ9kJ0uEM+Fbys2EkRgRiI1Y6aHikri0f58c3MdOS0OJ291wYJkHlLqJxV++6ImGpcP8
j5fhN5Xrx52qgs2/aEZyyRp+HoKtkcyVX6DiF9by2mr+cHtqTtXv8xHU2we5pgJB+uFLUJaCrYwW
yVBWerAjVEm4DZKH9bxv57WVF98JfSTDXriNOTWz8B6794ECsc2L99JuJIkprExf5Y09TwMEdR/J
MohwCbfQu1youZvk4aTS6q30/JLdGokzcwYbqHwEIOa9deZ8CuPHYKw1q1Zt7sr1mf4MHQ52r53C
rMN9/V7Os1Cbb8ThVJPTCyjbpHVHJZOklpmD8jIzFqW8SciBn5+FOie7qcJPsZOLXdOS87/udiE4
rw5IlqwSdVtUfkN1tt1wLenkHnV2HtrVbKR6zJWeV0dZ2hTD70u5m7FQmdSD7/qtTBcd2VwVyXAH
Y2vpEu+HO/CNpqCpzUL64Vx94mDsbCFxM7j3KtKQ4amHh2xX/C3svLiO47kZNxSjiDgjlff7j5h6
j2SjiZQV0Be+rvzPkLgcU01zU/02lEGBp5TgqmQeT09OIWTyfqvBm3aHt3HWFWusqYk8Qz6tYFhy
bN4HPy93coqub9Pq6+KzTRpXUe1+bvaG2w28G3dQTs9uQWD9EBrraGxOeWfJ/UoifcwXRCY1tua9
rSpeqS5b0RmG7y5fDbmnQxHWbql6HHBVdErUl2x8omBsISOJVUt6mS9i5t03ds3MnyFSabyBeklz
0nAw26mNRz3g8QjT4iBroYH1TS6bwusgN57YIHlz9IczxUNKhC+rFS0lt9sPNW33Q/IlWhXMEiG8
5PqemY/O6oyvOF9p+SrOfseHI41egqHysJGSW45+jHsEg8na1hPu4VWBSRgdWqIroQIT3eLG32u9
HeM99PQ76D9s6e++lvjp3lDWMzDMy3+/tgiwhMTXEFOUy3gMewbPd4uPslaZ1qPkXl/7PeuBL7ay
quYOJW9+EjKXLyqvrVRf+upca2Cuzy83SkWqOHdAMioFkW4hfnY6lTMQofEtK5TS2NxvTy8bE6FG
Qy1JCURguLp6FQ5325CGyVhD6UzoDj4SqpzZOqQM9z3/V2pIHCZdjxrBIc8LW/T5BJ/eRO64QDoK
sa+iJ/5RAVp746Rf8zWbPTGlYTtOdXUry1FPujzgdP056afSFXJKFkLmdb0NeEuS0FBD+W03QBq0
Mg/2o9vU0/ja+YbX0TagNh9eciM5lG59aSPveBzZ0YBRkU1jV9xmJJYlRYCPH2+0f1ow20GuCPvb
lKTNLgCobxjU1hr5HeigkFyBd6jv1eFT8eKZV4+hWocVW7F2uyQsH2H25vtP8TcbGRQ6k71Cdxqo
Cbijpah479zpRScvl5/aFmDkmK0LEU4xNkO+n6/6+4QrhdHrIF3ufs99rtfhgKbi6XxkX+cJPyjJ
DvUlf4RdHaV8A6emi/8ExHLs9U/OHbkFNL1fVvfachLYAuzTxxOqlnX5v0rVvDWh7seIa5YYzPRV
0gByG6fHSQYVBYaNVIswqieb/1VM4cyRspUHiScbAw1ylFGz/CxmjhDkb8o+8yD+7m4JNnK7Jvf4
QLxh4DZLLcBBH0WkChwCgD8VKo7ywObZ8EKfsPiZnaCE94mProsGVQ+4r/rIXlEU8tNsXd4y+fVV
kNzX7XUTQf3UGIH/FPT+Gy2UH5IFsqELpCwKr+RSXcBXaLTva7rhZrjvpc5q3JK5H8g2Ej7mk+mQ
CuWX2n1y7pmoZVw6lyaNreHUv3M7d0W/XTyt4rs4ZNFtXCgb+KIQVoMewvn6/ZtE2qFBc5qb0gkp
uql7GXJK9vo2g2NezYJXACeZmqlfByOytwBCdZ2tu7UQtZl133GdAnRTq0FS9/ekMCaCSE/PRet/
vCwYnXGVbdTwE5LVUzCjPba0H2xN+tEe1qwwjdHp0cHeVzFbme8pbfXnXa1n+kqSHfG9HMZVzOiX
etkULt8uBZm4GJF6brjDlI3wr20XO0WL7rI/ik78j7Lba1PmlvAdH7KbLDo0q+ZTSUr7ZvGfSlD9
IIhJpy3ic8GNp3cBAHqsoXR+XsDXPkp2iS/76hVA9k+9T77IJ/J7X9i0lBUbJomRlYY1W2RGqnrj
ntl1rrZONvNzx6Ru7+EO2HRQz9ZbTFYsMepjtOVwzWhz+Inq1uKilFlk4D4p4U/8j0PBqmQkcsn2
vk+2XJ1KQDcCyNTM/P7fC9FZ4rGdPfWKrtAn+5qsigD/FCOhWjDyWxo7SpRTshiO18+JT4uqwYrD
YduE2bY66n5zrJjHxdtB+tOb01xdDZGNLW0a+xMK++SoBGRPl8cJ+Mw8pj5MQqqsjhgmTPkpSTH5
nLNdFlIkZPN2fMrGa6lG/X6s/itf/SZHHavhzja2Ct7CiDKo6GHrrU/lAX4ICB+QmOb81GfRLbXb
C5UtgQYpW2LFZImx2/sqiRuU1X8FvOTGgfWJURyXxzWn8hjjnodk1qVtJgDT2DFNFY64m54sjr3k
iBoOkBFtJz8ZOf1fcsgsaZP8aOjGyIR1p6VZ2ymWCkKqnvavz2o21Zr39LtdCzqa71e6B6bFLH6K
cOY0JGmbJHq5j4uO4Pj74+Asj2fg4r7QvhPnuSavko73ffzdX3mRb20D9U1Qo1TM68AaFpb2L4fm
meFekh1h/Oy7/zon5PfjqV8IgbyareLNSNFqKmwpe415VLH75hC+TO0gU4NZZlz1EhkbrJMC103F
yc+C8quIPrvUHTzAG3wdtBLVaikocDaghaLg1iuQkOermuTJAwE1AVzoMnPeK9QS9nUGhzmD7axR
osOaZsjmLeOU2pA+jr5QFzr6Mj7hcvieRI7TxxZ45YHp2Ocm6nApnf8bef6aVWWWcoHacGXGGItm
c2yWCMgea7mzVIo12NO7FVtk9HXnd7BnbyQd6pZgEx/KBYeU3UBTS3+d5ZZ4ulNGe6chyxkkx3Qi
6LpbxQ46ilym7GnfWJElPH2DsQbztXTu7O6bP+11i5hGXMW7q2XUKrVRVHIMwdP/dLykWBZ3CHSv
J/dn51nG9Aytlooq3zJu9ZX4Q4ViBZzcz/fz9Qx/05xa4+V1rmXrfW5IRVuTuIPXzodF1ez3unek
N8v9XlN0XQ2H4qz5kssFGFUBiOobesxc1W4imt+FVRzxr3dah7E80zBRiuPOgDgnQT2aRZN2gEFW
/tyFgAl0K123cKCjVa7m5/hMRhfqR8ryZxTaTC3cFZsqaJHyrSgs3/rlA7WFk/yrotidB7+E0Doa
7IRGWMwkEcDOV9LuCAze63hghxAqkww5hSwnyzf5bmaRWY0Lip/76Pq8lCJEip/B2z9+bz4iirBp
UH63YVA+JQHwPeVYZCq4/0y1M9qtDuK+9CoaAIkPYYd7zHuTBap3+Uu9mNdiTWeMuZjjJrOnMoZM
cTJXe/FJa7sIRC/qrdZ7rBL6LKpoWlP0o+iYYPod5rs6iISDajP+cZkg9Mk5XMm2v54EG3poN3X6
ysFAe4Txp51fXJu6pXr5jowMglZzBuuvxcagYjLZy4WtckWncekiIBhfagYoz5whAmzvZUdy0Uwy
raELjuh/F8JpoExHqRvyglL23ZMWdEvb6Sq/SPSErdNdS8OH4gtXlgOH7n/px/z8kfFUkkk7PiyZ
shdEUxWQj1mlHAj9BNopkUz6hTNKg4jB71vDha2G1VZQbs4DlHo/kMI+9+SuvyYqh1BEo+5ztSWs
ji/9A3ApWJBtOHbR7Mh+pQ2jO1dn4VvcCUEMARblJzIBJDAw2EyDsfSj7qWrboNNjKuY9PJ6HErL
2KD9xlzYLzbxb/kl/hEBrHbRXueHYom211UiyZc660hsQGOBoNxKgF4kdmYbzk2PRiOoZ3HXL4gX
UxPLPt8KPH7SfTqymH1A94kAbbc0PCrft/64oaR8ArpNnhIioxlwSzwaii1EzTpxt+rEX6vmtvW0
xf0HhRlc9z2SGUsrLKp9vKIpAHN0vusAUN5Oey37zp18a9jyPyRGvCb6HR3ZB7myKSC0o1fHK9YD
nuDVejxKfvY7BB37c1X/oyUpauldSc3HclxKtPW0Hjnt/s6hksMimjyepDN9QbbgK7QGqAgg5kCx
u8V78/Lja3HhKi2Ch0k/ThrqaOAns/EviE4PxE1j3s/ozQnH87Vgo75DoJXY48sUX3QITOIoVwDO
nmabckt30paCLcyOpyyePBjRqwBIn6V6A9hd6LSRwzqoD4YnOgq8xzE+5dvZy0Ii5YhWh+fkVmYy
TqR7+hLy1SxD1crc9CiwBkPqQBH6cjjbvu188fBeix5/jczlOlrTVkEFugIuQEvwWVqniWSr/dEK
632gq4wrqA/fbhLTUcS8MkapgKSmYdL8xI46lf+kK4/faNdrYYH/+D6ls4F/QTnooQTyDhIYNsYs
pPXLrezxVoimtsixAgVPopT4eEOkLdhN4zL/OaIdt7+pebv5NnHB86tsF1MWggU0nz8Pz7A/tDV9
xzvdfiwvHVqtwvu9tFwa41JYIOSl+DpH1jd8ye4is/NtL7nNnsr1pgIxrWmjqk4zv1xKV9mZ8PDT
YuXsufM4cxBupNQrdmmUbe53Z/xTCJOA6uyc0iWVU/0e6PK5RzPq8QZbYIdmma4jYCroxZO/i6uM
Bo+bAfzGYJn5rqdufytvPCcNni4SeEOU52wKiS9fOdU2fItD7PNLD7WmN6O03/4IbCyDtggkHYV1
3+Y/96V8k6JXlK90nh7J2VFmk016BbQIPoNFzs8VVJst73rzQicasw9VCnqqVR00n7s0FOzeiX1U
HxGVAW+0Hhcx7L96Z7rIydNcPZrkB92pvM1pLAhm/2ZBQly4gXLcB9qf1czbowg9Kiv+XuloZVN2
xZWNq6BQOhHP7k88u1SKTsj7Q3laNYNQuiv+aedUY6yutk8i9pXZe5LdX9ovI2x3KoOSM/sFdjel
qHFR5fJeHrSPzShcLgU/IyTRfUnH3f6Jjp4yMHN6YVHowxqteo4VpvsEkN+Ek0Y3503jCMxhJK3X
i4xgXelrgT1AFVi3kE/3ltBb4lfTMZ5h/Hp+zUIBf0V6VsTgjWDzbSroW2isgI6NKXPLmitrZkmX
3aZdFXc+Srd5Pu1St14H/WO9Y0+J8Lpr1uniCcd0yA3G4afvY0q9fKdyZX8p1DU/JuJwKUOPY3e9
HxterDoKSD1ZsDoPmHCaMJALotJkSkXqGJVtyIeBuwhcyDhEJZob1zfh5qB1W/HS8jEy+/6hHdLK
HuaMCDv3YzNOPCDoAISGh6VsTUGooxrhTLFZo2PKSyqXL6ad2U/XRP+x5nKU/VMRhmRm1tkv9HGM
dCZS4XrNKf1YDWbmd2fgraf2HTFKZgk8zzccxhF2RBms+rF+SXa6u6/+x9J5LavKZVH4iawyEm7J
WREx3ViGLQqIgGJ6+v7W+bu6uvvUOTsgLGYYc4wxB2fleOOOmhJ/u5DWQLRBdqIuamg4Tnx/PldG
ekdNSgMKK3/et6qIv+5GwaVjG7sxRiK3mxZF2j6s2zfZfa3xaDmEfNFjC1zfmRSO9PQu+GzOJzYS
TaiL9enSzRXGhbuEWuVDJT7O0243vX5XwxI5j1H+dHqrD+f1utNV2GZ1VNazutH5Z/XnFKxogWc/
0qvSu0KWRz/GH17a9Tov2riie8DCA5JZC5Lqkdvlwhk2C/SsqFF3090n6UF9QAB9nw5H+kfyaW2H
qKrobvkDiqUx6ltvgtahtPglv+WtprYYnDPBHwzgK2Sz6yVllr/4MedVUYhVwXcAJqdLKDThMNzi
n9+uRvPS/76SkWR8qtmjZ30fXkXl9p2NxrRfA0/qbXuyfm+dUd9WX8btyQwBQFu/3Gz15iv3uKIV
H5vy2OJfm/VjbA5Qo0A7qvzuYY5uZonMs571P0l3n96BRgb2t7TansnjGkEsfricC7Vnyoy3r+Hv
Z3Ki2hKJHlMgbXhhksG8Ti9hDXN079PeBDwnmNxnHz7EN7qr0x2mW4ix1hllJOt0Gnfy0IbTfGyJ
VrCXZlioss8UdvQ2uxjv44VSNLw9TI4Jy3q2BdnG5QiloFbAKwAZ/ZyrZsT8g0FCl9s6O4d0Ye7v
LuBv5h553UByRhH4JfYTmQttyM2Nx1YowG823SfiKIadgfiV8Xik949F0GM/GOXlfOQ1AbgOHLrO
Gs0rB+gx/U7LVbuihHDGpf5Yc71KsDsBl97/gPguxkxitUE3xZ0EUy8ZHslTNXYO6BcBY2wVrrot
SquGRuCSkzMy3C5ASYqwrOQlHB+r5cAGpAnz5K82pemI7djkO/S8hx5hkp1eINpU4gb16azd/yAi
U2V8Cm9Alb/n/fqZQDCP2W6dPU0ehMgLyurrQuUHxE9q2IFJu82OzbToCaUwRiZKiSQN5SeyEXQv
lf0ba6TpN0OcCqUAtYfDs4bxQ+kvUekoTkVJK+zCv4eb0bm8gDETm1ybhDWNwoUJ9XGT6c+w8tBC
U2gyNt5ZH1ohYfkr0shIQzrH3u87efxpo32y+ET4Yv7z0jNBgpmFP7V7wkXpn2muJ7n/AAsB1zJB
TGAb98AsxI/7+kr02ex07+KUEe91FzCHNcuQBokCXEpe7CGEK86PEdosUCNch+FrZXsUBYZIpcJ+
4WFmd+P+RKCQB7kKP/BBTV8Ym5bzMrSoO+Jhn4w3PFTeyLyfJgS2XvjyZM4ggBWt/y96H5+gJvQW
E+gaX7viJlt9MuiLErg0n4hFC6P8u1n0L9o7+O1VRq1n7kZSWDu0pI9Vld6sBwQqyjJDhf+5QwSO
2LAfPKaFoULP/1iSJ8h7F7Ryg9ygV6H0mGbJaIPeTDIxGl/Azwm7TENq0UBmo3LLkoI2NVYO7+Qx
IzUQ95vgg/SCtKK/X3oJYd1QBuw1rKKJvsNP5wtmc3dlypozNABO2/LHsqsQdeE4wxBPmzD80sdh
dcyQXrPvGD3YXw/5t1eFqG977sWr7VZvAPooqD5/2fSBvd6KdJ1vP3+0ij0MC+aiemUcsBm6zfEB
nspj1KS5Mn84+ChSywndJEb/kPeF7rNkR/2QDWjkdp1SKBiHSthzqHBmZVhWc46otNPLNKd3L8z2
TxX7FfiJ9NbFqVQMUuiVD3WJfh44Tn7OXG7BcrhWPcVhg5uzWw2NzS8GSEPQIvbk1MCpEGwPk9nb
L7cUDTz8oVN7XLp6VtY9m5dxSyNgjpb3RbXPI6ai4QDmb/rBYrrynnHnltENTzBpQWHF6c5NCnfa
28FGfmuXsTaBkDCtPHkpXbV2Xy/bM9apOq0HkKE35qo68IM4c8Fpp9QyUzp3ancaGZbs8YeLMT7S
PFuVAxcDcIiOC29+IGYLOeVkw3iif8hNooBZcohQBlPQ5lvepx0FbGGMV+X2Exbr3WqAAw/a1oZ2
4Wrt5l8KtoxSNeEnbnc0uGgVHu7Fr1r9ihGJXd+MOxsbg2wd9Gf34w6ZAGTB1siXKjYE6KLXE4g4
6/bMGMIbAFsRlGWdOp8i1u2FfNEGU0nEuHlIv+00/EjZRrjWgiZSCCQsMiM8MgrwCRGKagxVtBmV
XdvyByZwd+AsN4zJUlH6fx+++tb/+5v7VDqgWd4+pr9t69EczC7zJiCzgBoAV0gE1Ac9S5cMe2Af
sifCacNKPwXUuqL+vS4EvFDb3QHKhVc6qtcQ0h53jXAkARhVqw9jmGQSfy2V5Ve1B4rSaIVBYZ1S
er75RNl5CCMZcitOL/+2LXFOpYhrD6FBCXeEN0oH3oRcbw5v556gBbXKOY+Zu8m2zUyX8bB/oh8Z
w7z5V3pTgzWLx0zy76IxgRezKe0Mj4Q8zMM2JYjLaEQZFya/lNi4mJwfAa04QFu5f7jq+ea+1/D3
zbvBJlbjDcyvbYZcapZc4l/K6WUc4Y/+AHKoCCvGHkA0u3UzwnM7+9stpEVt/lh2OulPP6aI4iWY
CxPr1ePQC/wLhXgbX63clubDgTmhDJ/2HZBS+POVllb6860P50Wu08p8NoOdc2fFxOy+wmChPiom
lhn3w+B095Hkvx2H8JFNJ0RlXQa8ULTu8F0xjrhRGdBnRK/5LwUvMPsOyjWSUfgij94X5f7nkfa+
aNwJHqSlW9Kb8Zr1GPuuEHPa7L/yGhZfEZbk3Pg6H16Q9RWlOQkufqbdChrtovN3+hleyfy+M3hE
vETEkN3P+PpvjhRZ6Ht3CquZ0vulNOAwtfRXymWN0gxT5yXXuOPsTBnYvl15bHT+d0UDUpOrOVyA
Gulw9WRqZwwKu4qrb9yBBeISc/FeUAJ6NCvabaC9pw2QmcoaUsDpZKcpFsWGTv+vQjmI1FOWcNwI
p4zdM5jwf/LfJP20s/7iiuYZgPyoy1e9jZCgsjQDMAm6ZkywZkXWBYxP1gf2QE+vxsh9rEYuM7Ql
WwGjXpgFUFLscopNkMY3BCqwEXMvPd9/zF4MRW0qaFGF/aJ7pPO3dpznsTMgTkraIO6smijboIgU
6tjepg0l/+Kz2DiS7QwXLBWnDzLQaPbacBD43WJLNIIw7svhC6sJ3fxvPzJL77/PVnojloR//d08
m9hlCt5AMOSUl6nsZgfSGQmS40EJxP+AI3D00mLVc0FGiMX5X2H9SJYLBY7wTxOVuUdx4vP3GA5c
I4R5RcQbGk1mgBmJHIHH78C4OmMHZNq4b6tlTB8O4l64m77ALq1ROra6gHCnHCf2KKbRpb1h2VjC
XlyfROkzmLIx0lwDQgJ/dG7Tt0ZL+lpQ0jXguXndvIPV0LWReu2IFW8UbXzEoT9efaJy3u6rn/5S
9PpcMu2Jh9aQ3nMWDOL3+kbc8ahTKRSU4xhEREXTUK3vfJja/mBY+vMGBC2F5v2ERDL4WEJKLs8u
Jqx0LGEUzjwI0wdkTMGzvqUqkW2gIeNqjP1S/yVoMwxc+iiKFDSFA1dB7glFOy4skYEzxihGjy/n
V2FV+NXXvIf+0JfA/3oiS1pqTC8f4a2DIQxKXOuxugplIb8F0JAzwTZ79+FDhfEHNNP9dbb4UiVb
40V1aF7g7O8ZQzuiMx1QL7wDxH6NSUpJqb1gxQE5/8vCNv4t0hx5fGuTHoI9SAQk5J1ZAc1IByCi
G7S4eelkeDm4prT+eWKx0tB/TBW6SGV6daFA6J+/x5SMsrgtCpdf+iKRmvlZ4Jp09FxmA0oxp/a1
fwB/GbVgu87pScICOJpwnYfIWodgSAnJk7T6JRZIB6otv2eM5w/M49VZAcqIbw3vwL32lDL8glP8
5fUcKCKXdflP4eX6GM1YNNkcIbpU2lBw/aKDlWBBjWzoSkE0zdq5pmC2DDcY9qog/XTQ5m61n9j3
tXDFbKnJmHubbQxAR6laMu/WPkcJbcEUhcqbIhpFwcBtcO9x1BnEKaBuZJNDoWfdRapLmZjblQ0g
ck0IuBtoUse+LfD5an2xLynwF5XTGHLb7A6yadD552bPOMH8lUVYzaFrUeUocBjgLZqv+LrG9eAH
sI0kC03k+EgwLii6ZG8FNhOJBXZYsKze2teeGCUxYWSS90DKoak4CKcLTTZwMusozqmXa0EhM1rI
Ew51YksRM7EJwFVY8ZjfDwqGIjMGACM/G9ClzKbFyJhAtGOHyNUs25mnLu+y/bk6maopD+M2Cd5X
E2V+B4qyHlN43xlUq7YYEyAR09PLPAOBKq96g+gF5t7LzpoNqIjS2X1cea76bazf3MlXr5dPpl6I
6mcDxQC9Gmf2s/T6F6MA88Ra9+MDGwzeBhjJJcoIO2tpOkyERd/Xqk34tzMpAXC3MD2mB9Ardgf3
NjcLpTSjRUA8LS3tr3+zKAarqL9ms8ZGWQMxCBCOObVW7wkqEzEkkECqBK5f6M+nxqwXeQJzn58p
UQU2pFzKzScl6D/jlOiH60ry431tTXU/ACAZmE87sy6BbPSMAeGtXd5IDu2qhXVHxyyHREN61tuU
OEJrWi5rc0RnQkZ/UM73nd2cyQZlqLLOgB/lGedpssjORB8sQIQwmY9By2G8QgYijrqgRtDfAYMl
nndHeJiqST+WzM80W3EmqYNgQiRciC9OM0oCpHhCtcJ7J0VfPPL8HnuRCFYzWohc0isqV8ZxK4WK
eGQ8Hzg4MXwgBPPBIDAaeUr27x+ABbsDkvqW6adDcfr7auBLTwFUwuABrucJ3hnuPKz+TAqE4BdL
BZetrQNi5wcIsopGDACH1KHfnn4zGCf436HB494dxcuLOvFrvb68EDqQyftoXvY1WAYSVXHeNzwh
wK/PGVPzJa0ND/nYuNdN603oCKcZ7ZaYtkm+amBzgxHRxXyRVGEa05yipMI9ELnu87juhEPIgDha
hhJkx2RCeza/TqWV/kiupQ46eD1VP3M3HavEtM7KbOScCB2QQzAAVDSiUMpDs3rhFZ2uvr94z/SX
FuvbpgsYEsI1tT7nodUPWAQQXfagaNL0F6NYYbQ4XA0xFwN85dFP4CshOWBQxVR2qXAHAUme5l4M
/9RNS2XxxEhOa9bEsA5AoLBGjK6nN0v04z27sGiTCF4d/SDjO5xDRq4Gom917BMzBYtjqSDX7wyP
1jHmlhuy/cNP4k7QOA2n0LggMavaC8UE8Z9+v7DePsNEKFFksBeRexe9/Vc6hpROqf8IWuB6yjR6
b9JzDKTW8FdvRN99PBeZzdERoO4/MIAIvw4blSjVrsed/3CBqygkPwwgMInHsAOHtoC81ZG6jJ7d
DxSiHB9vxsP3JmETjJN82a15XQzq1/6q2tIgnrugWgo2DPj6QnZ7LmfEUj3ATTHKeDrQoBg590x4
s6BKI69kugx/kUZexKSndbqD8Y/n1RHbYKRlIt1MiPkMIRJO19t4LGr9vuLsGbxdePfgK6lXISU9
9Xju1bzMCE+BqG/GazmWmT0/Q1zdI+Y7Ko9WEEHGUxAlaCOTsBd+TDPN6LAbRxhSKFR3cFqNnynm
ewy2LTI5mERl0gxFYjCggG6UqAbFbHPEEbsTzER90Ub5HLB0yC4X/o3v4SmW+9Zknr6onAdRd7we
8CBcyd+Br4ktIQXQi4xQsUQos0NqKXzXxYI5Cb8oKl+z2dfBdak6DFJQNBdTevpxzmQBryCf2d6T
CqoXF+41GC9GWFSv+9QeCbceZs1fZ/RfpHd6ThNRKmJITz5NaLt5dmIeg5x0rlILpUCv3k/fc6Dw
HcqMUfp28a3QJLcIe3PIFDUTZolJzTN8g2tQvtLAy7MaYXEH7hmAHwU/wH/ysEIlUdtUGv4ItdD/
wxeyLsXehQ/4oQyQLXWKKNPGB2w1mTEFU7RfCCzLtwHtzPCrMwdpOwc+LRiGY8RLS5IqYhM51eZz
SQ9rUdh6hZE7z72g1Ty9mpk/2gMKZOoR6nEoIAyam0U+H3i4TBmv1dOR03almo8jQ99ZjfDjyyJU
YWNDwHEuITBR9tUudhV+D0PYBL9lGfHroVTzwDjy2gV5A6LdiXEXjRcgBgNBwCrsSN5+zqx9Z/Ys
LIqE3x7Tzu14dT3+aDYb43viIWiXbf9uAPThcJqnVfo+9O4WN+i9akHpLtoEg4s3wXqaeyAQBPPH
goRKoK6Am1smPDDTnvAGZwO74H3s9B7gMMy75AqJBVbedzYx4ZTV8O5Gc1XPgvwsBaUPjjjwmDaR
wKv9ZU5y9LnuBXl13XG0RPCXjtAuXKYoYP1UYo9gAtz+0ze8Y2r8Yv4EKODQhfp9UJ/34h9Iw3SV
td5EsYd5oWynaIciBF1VEyNyHinlO7Nwt4OiH+4cDqLWkJeoYY0f482Rx6RLDv+Pf8p8CxyUh9G4
HbiUbNOCgyq50FDxsmIO5gmUEjMQbTWwRTAnLFhYrtjYoGBQeWWKTnZXeALMSGkoxQCGsR2rG8Fd
AtpvULKFWDumGucGn5mODLtU0D4vUbZhGEhnUGjLXOev8brTTtSu8Tmh9PO/WECH4F68PR6pakPZ
nZse6wIiURrGcact6aQ0/8z4kRks4dsFr+oDQDF3Bo8VqLvsqXbJLOdFZuyI2YNzjxK+S9IahCv3
co03T40v846R5SOAMKxteA3Ti3Z2nOVSQbxdaE6ZQmLlPw3as4xxJRQBIq13Bsg1zw1tTEYRw0s8
hBUDFZUEyvuN+hnuyNeBb6hFURlFkSg33xqX7ZyvNJcXLz6dKHunjXMVjA1+FpWmnkKMJmLcrN2K
vCUYigb/7yXR2zC9MzZcZowXC4mRhl7PfcQb+mPRufsyqjVuTAIcdepr6Rs3TND3u0vVaEvTcjmi
Ubrqk0gyVlrgXTSsvr4aH3RIBdBqm2oPNWwDvZ9emyRKpTc7/n2Qxd3J5Tf9TxSHTPOCj8eecMv8
BlFwXXBJkeKUcAUKUCswTOb+4DsUl2PtYdEa2nDvGDjyptS++H68Nx1BFdDp7/swjSQtMnteFPFg
9KibleYnBWMy3otMT6lPc23PMqyby+dqOBJpPxgakgUmQfqRKCQao8KnK0LioB07I1C0KCkhjALs
gnzFlIQgYPoErTzPRLgXUQEU9LDCLXGv8Ms7jn1n/ewZLcJmB/lgHEyWKZOSYL+HDWxzd/5dwcPg
bu7FqfMiBXZP5J3jmodAuvH4o5Bo9k1VW/sxKhsdgOjicIfjWOzfY0ikGbSzlff5w8iPx5b+zOju
blIeoLD203ji1E7a5msxeLkGpRZszNzpG3CtHJpqxJq8EZjR+D55yQRL5zUhoTCDTkySxsqe/+WG
O1ttopG+xwFCvE9PHA9PfJmfpJvIZub0co7HIEiTNz44eBiJ0+xwctmJwVH78vNAizRvX1Ntt5q+
1zcUtgSU2V8BmXHGDEm2TVpqVT8Gmhl9+RLFT52Eq+F9Le3TUgp3oRFnhmeuVkFkpucz3qq5O9HI
ovApIk+PMQ/DNyTXewGQAPZRWs3kjgUdxOVCO0OU0VIegG5CmuD1NSMnxQP+iUEAM3xYNiVWdNT3
+gn3WfY3aV93908HT0GtjRczcC3vHnAIBvreq2iuIt7izGp87gMyANvxOJOzYNNqSeosx+F6fdem
U9e6a8tT/HWSKDhyDLwbKbjDYQmFIsret7kWAuV/CwC3hwMmAgj4Ef4agMlwb/0J5ndPKwzRfWpr
YtopPqmzySw+Pa3rcgRwBnxhgTghkcVhBt6ZbIAEuxOinqxtJ1bITws+xnU+9CD18nPHdh5g6wXY
NoHpcQklswczhODZ46SI+AD2wHFBVAtUOMMH0sgSXg1BB+JAiZOfkQpL/XTT1lNrkU9/OJHIDnUJ
v3CCCBVXKODQTl/LmuS17ghK0LxcvPCHkZM8qI2JcbELaApjLL8YFOrUGm/nzQQLRJ8Rh+0zitMl
hP0MqvAn0PyTo8OJe4LQio1BAcYEX4G7fsKRMK2rMTuDJqD3DMC2DArPNREv4m1K1XEHUaTVrBip
kDssCLQ8O5DnJUAwnR0Nw82Ft8Xr/uM8ULtBQT1CxKMK9RyHHhT/Uv5rMx/BiZiTfO5rIC9AZpHu
jDSD2JucJtz4E/8I+4QuzG+1lMk2fdFXrFmCAUfMd6ud3gANXi1F9Xua8X1Eey6FMxzntpOA23KQ
jDjhRRVM0hI6AbWjJ6gzM9FCjWKaL3R9uwFjWcawxFmJocTVvgFifhxMTvDj90Z+bQ3/rAV8e20G
7SsWKuSX82fPzIDXXw9YTvawJuYugLsG10eEpwoMazWbYWQbSkYLSQBWLErP9AU8FzlgINBSONzQ
/WafjQgTScTWF4xh+P6JyXtI3Kt0uBcNN3JTav0prwmSAdyaPlTmaDH40WLhQqSDCDK7ikQOTvcj
PaAN52vF3Z7Zd33h2iuxLtzUvTP0T11OOn159qKnSW3hBoGofx6QMjckIYBhi1vfahBpFE13TtmZ
M6ORuxqHK/SgN/PR8Bgx+9NVoc8vBkXSE6vqTS6yuh4TRUQiTTrOgEhOrT722ePNE0ku3vfw1RLy
6U5A+6qReJFIW+p235KTYZ0AFF6wt6Y7gDA5ZJRzd6mzru6LX1HD/W/nG84UWIaEE4kcFfqRm824
/UXJtDJTxxlHojMjbj412256mh3xoTlY+j7a7z1y+vlEYF/yuO2t71O2dFqSDC3Pc85gXJbvpNBn
eBM5jrRrQPo5wPG/ka/j1Jr39TtcgX3qFCcOQxUZdl8HsnbehHlh2QAeN8VMjFMLoQyn5a+OOQfq
DObOnXZfUSvHdfgMdytphUcLsKJi7Qc6TXeg7xMy8CVa2S/O9B/rFsWQ26M/A233ORr4Y3PjURFq
K9Z7cQYpeI3V6jjDm4zoox1XiuZRwfeNlFn3exWfLrQbsaN7ItmKMHukq5MFtyH6zUXWpbLVNvt9
CjA3mhF0KnxXuPv2+fRw3ljF6MZ6KtjuC0vW1lg37LlxpxMTZZfiSeRC3qzTsnSXfgy6AeYJW4xo
KTLYFz+lvkdMZawQ4jqO2IpDxLnwrus0aoj9ncFpGxr62cCGC7iRDQdI1LQlNk54ROGKLG7pv2cJ
aRntNyVGHL8s1gGKSC0+GMFi7xEq3NPprRnmamN6gg9503yHA5xSCbACzfVOht/Hhf9nYYJyFCL+
ASmhDnAFguoJYGhigDuXRWN28WAz2E94niNSOMSp+l9EgwQUpJScFf/Z6TdfHDGZjxtXbEB4uQxh
kKU8ADnXMEDhbxxf595WylCKaowxBUkAI9q4HukyizCuYBvC+7jE2HpsYXIcMsQFgKRZ7tkv2uYL
VfDF+UBp6JxqLRtXqnPMzQ0GPli6Xmaj42T6mw7nA953BPBjHKYLhtRE4HxOjROjWPSGQWlm1miT
ATWD4ObQUbuVoIxKIW1WRKtJ+SQGlXSiOAiyTQL7zuaMczpN6UAguZhK7uawFakJzUeQw1rnrfhq
S3kqfWmqT0y3gM6tyaxZMa/zRyw+46v1nt9HV2RfIbeWHoU0dzyb95k+8eGPOSBSCxSrvQn5gHi8
ZLjDkOAdAgTNNI6TCLJdhjsU/AKCZzbJbWihtY5MaVXaNBe4zM0nM3yjA3HgwCmxdqSa8MDAQiR5
xie6ZCxmExNHichTg1J+7ZLkIlgLE3i2NRBpCP0frgym1IQYUCrgiR5vLDuJp2MqlOZAzsaO9GXS
0fPCO4AHvNrMM8cG2PWAtRrveJC8DLwg/af7W4/h+iQVi9nR+8xl5AQo5fiR6BYz/QF1gcFRBJXc
hN7KAH/fs6/8qw3ENR3F0LpGzJdyrmlF0c2TEQx4ODekelTPOGUMEGXBd8dlkE6FKTzwFpuSgl7C
XgMZ++71T1hQwYw/yf/oCx8QzI/d+3g5eDgjRzSDHyy4/Ao7TJr0CQPMA0xSpoqvP4beebG8P318
zoDLfxhOwDGJ3wcG4vVYfATqoYGVEZgE6ljJep/EPnHfXBgN2h+V3Jgw9NRH5oSps33M3Bb0OoBS
FapAcT+oJQystFEii7mOjrbu9MFuFey0WZTz3/nfzjxZR9APNcQRNlJvQPzJjPYam5TS5ZAMpr8Z
B6XzLx88GLQvZl4958W+D8LNTh9sas5Z+GYY1vd3USkHg55WDPAEfL6ggVMRL6EUvgMM4jOa2cmm
soUNqLCGbrEEhWMS8m7pTIudJ2dANcot0wFa5MassRMQrraqtiwODUbtQ7yooNNAb+r5QwCZidVQ
9WFLKxAnyMJv1XhuLrYyz65WZfdXDWYX7F7g9Uv62FmE2bT6ExOLmmKQsx4wE9cThrG3KTMAULJx
QvkLwYdIlJIpKOX7MB0/+xxSyD15CS3cZavIYGkwuPi+LHkcPm88ou0G44O7wwwfGtaz8KWr1WEP
UTEfQpp6nmTnqrYUJBWh+iexMXin1VtOCeyaPsO2bEYk31KZgow54irLcLyCyuVfRDZ2HglZiuxR
hOADhGJm1yGEVfgtRHUCG46XsJXpqTnhQ6vUdqc3gzRLocZnJM7mFYgDYkMFZ3pJ3L4ec18MDB7u
a/4AMmaUlu78T/jVcMJjQDh0XuHNUoEGehiLt1YDK2gC3b6lbgY2deC+g3oxLWIMcwU2+Jnpd1Xy
kV6UJqLX5nFqEnZTVnZC6bcUXAgJXItmkT/qggKRvEhzE2zIBSFo59OtWd81U0Vtz+vBAxSWYlcq
cTwlbC5kyqzIZZpGW029QOzad60wEwrw0wxa4D63wJINKkDIjJEym9aysW7QjO+GdHiGqstrOSdK
QysZO8W6W2SAAkTTzJZUmPt6dVbD55JBMyA8em5Gss2xt4UzIsj1PGuKuGEyflJCo1t063lpXg3/
aZSzLxkS2Jm524gFHTiHGVfICp/th87/rjfTV9Qs4GP0A4+b7r0PkB5Utw7hadMtQ257CaZPaUs4
9fOm7+b8I5QrZsN/71UVPsc0oA82a12R/C2E0X1j9xWrh7sqo/+AZDKfCJLKdrztY7MvheqGukSr
Qa1Vb0IbnUe9bf8IXAsQ16n2522gA4PB2R9D4xUnxIVFCD2gQJcz/2BFv6QuUNELPT2I/0ZJ44C0
kEMMskOORD1ElbfvhSxNA5AYhSW2Cjo64RYyOuB0ixgPgrrIgl+HwI/caXiszmLALXKFgGrfyRUq
AQSSfeeqBOCfXfrKaTT/4iwjQOh8myXgr/SbNGojL1U3qIAR9sg26LbsnvcvcwTyNjQgTFKjAuU6
d9Kh0/ltOnae8Ri9z2UJwwhNBAwZA9HUACUiiSQTCyIOtX03FA6CbOQytRK+RMBZYsPdCHLcEFc0
qi78Dab/QMBD7YlRI1UHBcm/7Yyt8bTuANnFtI5z2eqdnzYjMfO3lHymhnCmRFJ/MpKfuPgSeiym
mOWoitjQo3+WnfvaqtR8SJxGOOthV46/uPYBxASGN3Cp8MkvZELMPajUGPjHLG7BG5iSkKZ2MCUy
+9CtON02SbDx1aC/HUdvp02piJ9QYEn6IedJ3gwhHwnwovZeP9r87KkjmcKxaDkgfPhQ1q9MyR4i
Z4wJb324p9kM82WTsBrwAoLo1pQa2ERDrNBTqHTuOGFMBPtAf2LCsOEqQIABVGPF4vvAqYYJNGWJ
Tu4e7LQrWhhEOv/Nx6DtLp66B2sRSL3ZjGEWkRvopkOoYr8YwazgqqzwBKA+jd52YyuuoMGp5+CP
zGz8rd4BO3qA1IDrQFEbtwaL6ye7YMhpB3BjxQPNCv6D7G4A9h6Ziv/lCQ84/3cXBq4vPs89UGMm
h7y6TmH48KLpsXa8dfVfx13azS/bpy1g+SKpbfLqcy57Nzdf/mzJZecV85IRhCmwSToJKCygY0Cx
PPp2n+Ocg6aZCpV2AKgYcNjhlzILKqj4xcy8ME6s6KVehSSBUKjTeEQQZm7MlThpgGn32SO47LGk
ILqU+85C/oezFpbY218sBi5ogIjlcvhGaAeml34h7ZKkloA8f1RR9ErzESK5XyS5NzLECm7X8e1+
tpQG2Cq/7A5sUehz6KppTa7HJybF0OZetJ4KN6eNKk8kqgRvI26FGE5LSe8PqZSqDVlOh7OQXoA1
zpBb8yF5vMdnCKfkwLVDYQFreEoQNNvlHrULc6fKa0632cBTt0pSLBCPGhyJQVhv344gpKA6geJD
Y5dNMQT17jOGBTfOBLUNUCPkFat0+KvdeiRI+wQuNRwSO2ju4jEy5S7nGmrtY78+nGyh9bszbXuv
brT6Hw2dFDyVnPUXs0J8EQugAQNwSUuK9SMhy9tgSICGd8CLHoSyNoNIOCFynAan/6ZfrTeES5wx
upOcz/ZN09MLx2w7KknXuFkLQRxA+azve/j0LRq3xy1AqwKpIficX/hSHWnoTyRGY/myAPAga1xq
SyK/eyU8bPNCoCgsNkS5TDnR41BPVrRkkIfpf9jw2Z4bzEwY6H7JkSL1tBEoaUFeofK6xEO/OCos
cZleWgjUOINDIOWL6zmjCmoEUWMrfuk1yV6igAMLrVY/W9V/zhdeqLaSrO4EH4NuqfYakHFh2Ym7
qV1A57qEE/hkdzfNuaETKEf0nxAFGD8YzJqtAijA3i1k0gH3jYr+HQukQzAKoloQfakPqCDwWAOr
Ug6QFF5mepvyrHnfxbREwBqD2d1vLaHc2+BL5IId+RQzvFYdRXdJD3E/wGpBzRaM5rUp5u/CNt/B
l5BQrYBk/4Ce/9M4DUDiObBAGNkB5qt7X7bUgFXKNdsiEQvWOJIxs6+dX9bdzJgCUJDMjmjyYbWz
FISwD0GYkH+ukc2iguNc4FCPqLFCZlABVMkfZvt9/2LmVPx4EduyBtDJhTA1+BKo4U2ggkVpmhFJ
rwxQx1uh5UpvCza6kZQ+U+4S/dTDx+CTO8ZI1PlAxmB57OoTC9Y0KgV/5zAxEb/6QteGxCztUzE/
WeSk3bl7kErX4lKZSyti5kifdMuCG9UNzCr0l1a1xbeDz7rzmxNSpP5irGg94stDtA+CQskX7n+x
MoUWXvtDxmyVqVAR3qxXZUYNyrKeBwm5ldc7RBlsK0MEdIemguiX8wNRRoVe6u8UW2btEEIQ2ZDw
BMYvUnKRYrOHGxXxYwg88DBa4p9YQDb08XAi9AJhgmXeXPMdIGkU3DvSsfxz34aAACcxNvM4BErG
m3UAdzGwf+nzLBWeDi6WXujk5ehiXPHEFERGnLqimkkUe3eLgARxmJhwh1zCuoeRjHsNM1tsyP3C
VPsSNBuDYz+kjqyQMSuYHiOIpSFbqvoX1HIhkR4ZnbosNYEh/whQADDSv0zFbsDeH2gXMfc2U1iH
UZ5BJglvvAqs87DGR6WDGYQ+oHB7/O7OerGOx+WysdHlZLnKbIcPBrZpWBurmErYN/MN2RCpIwlO
NbGtcEeM/RYfZFYuI8slQpv1zaX7CN5Ge5a30pAr7sLJ4XdQ57in4ZowOIjXV6wDUvC7xcyESHzF
jj5L7zrm+/rnUE0V95+OAltIHHwwJcGwBbOWhYptDPKb1XADO8bMFs+zIOsh3o0/H7O52tIC84TD
y68OIumKV4IQfdnyLgOmDiJs/Hb8NP6ng6Hs8ydGssPjnZ81mNcHuA/6npmT6PxogXGyZ24i6p/f
TAXaEODhcAwNRcZg5CJ4cVmYP7U/iHrxf0vVYD4NiPBUeWoQI3EjCYg1FixjAq8EHqCFAohFl0ox
v9OOV3DH/rHcSySBq7dDkAOTLc4ZVDIgB+GlStjTJ8x5I6HGgth848uIaY2IQTtodUfhjoAvPnUD
ugH4OpRYk+NIQ7bypTAByoRsOCOi7+ElG92KUM87S1E6RQYB5MqOE1xVgfpA3hmEXUjHZsRwaIVP
KLcCZnOc/4+0M2tOXUvT9F+pyOsmWvNQ0dUXkpCYZ/BwQ2BjECAkkAAhfn0/n09Upc12m4w8F1lR
cfbeXl5a0ze8A+4bpBxcJFCnaUGkZExZv2qg8gQ5BYGXG4GA9gSAWeObWdNzy+0fmpfOZSDCpBQS
yL+47PFuykOjt6bhtlAobFyYgYSFeXh7J3RAMSP4bMjS0/3U8sX4hidmdqCiRrZIaf3KdSZylgma
9a9kKf2MAte8L9YSmwAM5FuNKwc9pQCxzbqKqqZCdwmQKJEXWbiDTK/GikKWjU6vMYRroUPfME/9
hKHySs/rBaXxv7pcJDNc7ps3AGme6DHIPhoC+suxYGuge4MGqdHi/zKyFRp0EvWXM44BBq0fVoso
ar/Eb4jq1RyXqmqB9jf74ASmB45Ib4GxZP30cgJVJuYFOH6FF4R2BfRjvtD5VXrJczWidMzuiQla
q+jKw5v4U2JYUrPemq4gADBUB6YCmKU5tORWl/JbD0tm0GEnuZgF3FxjQRixUYAo27l480F0oBP+
bveuDYCfUUUvEhfR8fEZUINA/mgA2gqi8cTXbExgDFfZL97pQKT1onjU6FhriqQca2Duki1TajRG
JRZZybNJV2X1YuhBsSYzBtdEZLqwhycQrRt//jKgNohuhNvZECTIYamuDQTvykiTdWoHMGJBXhP2
LFnCxQHvgVXJ5jlFZScdua21PzSpgpP0B7cZ/Rrq5UyqCcTCn+0X1BvZSymPFtVCfUDSs+2mkHGp
ytL3JOmUUFCy/WyM8DsvX0UjTuBWqb+aKS3BehLXtJy27tMtgh/DHwKmGW5WWIiiCE8ZzssGlwUh
dfsaHflnZ99hF9JRBgfLxqxalDtBay5wISNwF/YIlEYwXTC2DsGqZ7wfWFB7KAu6DqbUz4cX0C7k
vBVSFfj4NXlZDvXtk0r5h17UnD4Y5DK6sigooVKOGdZAYIfWUBMbHCgb/DNqAiDaIU75H8YYAh9t
DdG+KTvkRlZ47CCAA0942JtTTUUGDvzULhjSVOzgFzQkzBwRvddvoKp47qLltGqqZBs5xQpQDqL0
vT6Be5wldXd2o9cz+QySkJZ3n2vvdLJBkMQeYrQcg7UwIOjw8E85EwvUnaDJAFn1530KIFp3Ttnh
xZ0WpJRS4q+AGMAsMEDKk5EBraJ0Sv0DwBe5adGScodG78isIwyGnxkFmevrERL0xzKn2E6CuSuA
E7dnVquclf7KQXlJGMNVcxfUJrXwsCM+4tPhHUGORfJ2nRHMc7UJ745CMMwTakPnSdkvBknjOKZX
ithvgrDXZD0Awd6VICxrXIlN2teXol22P68nutCRCl/YW8g812MY4e1NTGmWv60Ojm9xF4DBiQlw
3Vlt3ghw9sTUbFQ3kptKH2ouVYc9r5s4h0Ca8NdIeaIM090/34Dr75GhkUqDRKapNyBxYm1BfYUq
UCfkSLjrEQlqYXcJt4zrqrWluGlEcOvARydRb1C88Jr07an+enzXJuZQFSYFVLCSm1JqC3ROiMTx
GKT5ygElGmRPChQHODz9/BcwKpxkeatYNCIEsLGRwACE3l6+OaPqLQYvCfgHCRT9hXqWvwXMfuFY
IRCzLXyD/QS7vwMpuJMuOngDYlF8opk3X8Moyr2VOzaGO+41v/W06cDJihe7CfCi8+Q4cDkSV2jp
52U1hsiORIXIyrTEERKbqveEmCUaEmNtoXq2YBGBoMxXFE0ojMmFMv+gDXJ6P2FPTbeI31cB70eF
iFcOpOSzHX2WwYnJObglwsu4gVHTcKaYRAyBj9b1lUazkHpo01jJnw6d9paKndsBndnCzoMHwHsx
uPqjpJfONtRNVqTfAOAIxDF1aCrRkbfGWzoNx6s467QFWSVec+BVXYf4TjQkOJGzHFgL7U+7j1Ep
tlIWC9DB1/bSg9VIZjQUXz+sOanlwEenUJTj9rQOFvSADaBvJXYnHGtuYDIMbFvfbSQ5XA/jK7Nv
YN2aNlnhszcG6aNTwKR0C0ccSXYALEd4k8QIUBgA67HEal9q0xJqmLDSqOSy56aQUmiKgvxks7/S
OCYnF0i8Ei1RNw6e0if0XIQnV6IogRkzkK+ytcbWBr5PHcobPRsyCfLNUyj35gV8Hm87zTJjaLre
eiSdHOoaYQnmrArS1qIMAcLyRvFO0TNy33NKn6hTFG2hjEpvRgXZh3gJ/dozQSXaL7hLobFEj4bw
5jrLuKdvLzfpjXK2fG2qcbuvA03DvZALAL0TcdVYUtVtwYYTjIMJXoMMLetfOEJ4tADncOoWccyn
g822ISf2k9OCZwQMP9JEKRtTmycAEyiIPCmEDnJ5BUvCAGjfgjFk89Bs4CUzWrMMQpzYWDmtZ6qJ
gB4QZyFupJAqBToH5a01QADazxUX/R4pLmQEllJ4kqLGsfshEkVlBzG7D1QWBuD06CnSEt2Eyy1H
eEv9RPUHVM6R13LB2E/W3iDnfifPWv7VvAIkHZDuIJDFiNKF2i+AdnRI7XgtrfaYkhflnXBFIg51
cZXBTyOQwZ4xbs7QRZY+16xz1ALbRKfCg5lda12jpewsuHZqK1+5cILgDVPKRsT/CBd3PE1AftLR
lIUUcEv25Dankt7iJUH/kQeoCgZxCMcfdgbXvQnBGBYv4vweZNSKA7vEMaUfU4GWbQkXPzRCcwW0
wxMNeqzTE7Jl2Y2YWdfCz54kXa5nCdw/XATguu8iCaIBDZXyUPksxdel4Fto7nS5EDpmi6pZcOEU
RftlUl9RKCA22DKzleMPKeOz1MO9l3Nk/X3jFpY+e55CJnAjSKfgnEmNpFrOXUknRwJA6hKcUtOr
cNHmbTvlBP5IELFRiMsQ0ezi98I7BShxjm7/ShiIV+IV74YIyqZP268lfzeOgtjFt46IEQgKWTT3
dvRRRuB5yRHXTatPLU4aiqstWxIRpFoSJFBGd4OyqSLx90qOgdO7B6MVzLHfBzw/sJbzJRtkAqIk
mq6w7CSriIgfnRM/kjzEq4U0lwzattMbTT0yXi0seRnPTdltMO5BZvCEhubzeYHcI3YHOg31JQIt
gbQyX+BdEiFeeFzOlKw0OqefDF1p5cAaITnnJ5a0pJZuA4gtu2wXcDVdML0BJaI/y8GmDF7naWbS
tKUOo/NYiBhXcXNDPglUnwtaWzroWYAeI69SwU86wZPb95yVGeL/LXEHKWe4Wx6RpWv9lbJZO24r
Hi8gmniY4OICOazBQ/TOB0+j2SUAN8KKb0e8fQfPHGlNCvYzMC/TNdWLC9cLhuX+U20Uj7Gled54
olx/WhMgcNsDPvGqxeQKIpJaAAmwh6eHge0KaEdYdJTYTCI56MPh6hBQSeYLs3G561ZQD7kg9IHS
UyL8lp53IxpXaP7wJu4/nyTBxdFDpyMu+PYKIkNv15+y+DCe2LBoHhDr0xmNjjP32UHtMJzx11sX
ilH5DD4MaHwgLoSjwMXHRf0N6j8FL5e2wCf6ngiVi6OJaw9AKg4YUYtPv4gvjHdCyQuPe4408M9R
H9+xgACL52DXedmCxDp3XhCmfz7VoYgN1nyQgYRx9MupSy1bkGv50QUqYGLk4LTwz5DqF7YgUM4+
6/A1WCvQF8GyaK+y7CplWjTkQQIJy+0Uqu9cHxY0R6kxYRwYJFJZIlRLGwPcVCAEmF09uqAeMbOj
FJ240nsm9apnK3Ju+E7U+oCkLbYLwYUJpvRK124+OvOuzng73qYDlA1JvfcTe2WD9oUvzLOqkNlB
EaY37Jj0g1EX7wmnv+BEE+twpOMmVW3/zcDISVILWDGhAq7V6mOr6n1ICedICPICUaVObE/pRk7z
/O1MekgTTe7bYHkl514qvsv37M3GkAywDkRTiNu5Jq8cjHZ7QPkc3yM8IXJvRuKfjI54s3JiGmdg
KMXbGWUF+iS+sppN6aPw7hNitzbkG8f6ko7f824iXcGqYYOh4SrC0Qadax6JagxkgFyk4aM7RnV/
PgIZy9O5TIF1CZJRqqFiqIjYQqcc4fnGPwNFSv0WUEbS5PKjlmDwul/57aiCkusiLuETu8xR6T2R
3EoTXD4WhZQLzwx3suyGHWtTUHFdk2mdqaNS/fMdghUe7yzkX1uYAyf04TnrVAwS/uMSM+9MIBHS
S6R2XQXQYuoxEngcSKqwS7a9FDVjkbUqA54MDS87v1pVxIKfqbFGKGC2nGdQGPVaY0kBkV/aW14o
u+csBz+5wIII+MPTsS7EFDbZhwnoEkJl59Os2gyUYdFW+/Lms4RE1SgnAx7gBdn31r1tk1qH0BIY
x21RzbdbeU+hykI6Qp50CYbYcvM9IFzToAis1pkeKRZJR5BAPKh8B9p/IHgJQZx6/p61lWhHd67W
4Q2UZh1KOGMH2CKSTvDV4ok7Flsb6DQvp0U20Kep/Ht6amK5tN1yGfP8YOicE/jG9YW7qrGnBW9y
CkqszDoG4dEWfzM3KBrS38OvPOAFGCWjngizATejoirmrIeOwBEWYjVFKcvje33aezZYSi5mwA+1
iSpZA3c13V4IQxI2Yqga4WOEMaN0iyWc0wKs5kgslfqr1FiGSJzAvJVfeTfLcTPFdCN92+Ixpoif
H0I0Me/LvE5vmyvPAm3Mr7iQrCSJzr5chWByekk0zZoAAN2G8wrAAaIHltzB7o2cDK0Rm5cEhmxb
ezXPEFgsbB7PC9zkF/NXPpMLTujWL2xv/caLkL/XkNDGfXNmrAzUKmfXd36D9dOBZAt+La3TTv5+
xIrwiMnPflaayEZ48w+TpgK6A7Th5z2wLCiz4fJEsG/dcFs1YQsiHjCII4JPlbwHHDM/iaCiCatv
rDd1NQTo21kv7HHRKtpmOZR2yatvPJ1eDyNu9d07uCINFiZl0j1Id7qitLDmY8iZpGsJu0UjliYC
BYVaBzVA+DlzXq1pSi+ZegH6bzlfyR7ENGLOSFH5MTztTXhy6kdar0oACxl1EBdI6HOeNM8kTLSO
IRpuoDuiMRtW72ZXm1CuX84HlKfthjIT0VWk1sJri36m1VcIEkH1Picr7Z2+ldzQq3TTyUyv1rFf
7AGHJlKfLYyFJa6NR6DNkA4tOihXZYhfr5DUKAdHiKBTh2fqyUSfqMQQsmkBdqO6rduerfgp+f1m
QHeSxYekWVcCe4jnAs9pStHxQoBF6YPBas3L1Hk6UiqQmgv1QMllDg1STqdzfHfGOSkQeYy0RCCE
EkrvopP3VJEFvps9UYEukfcqoR6oEX8VAgiQe/jNh5kNY621pzA7BkoBCZkq8mdDCXjyrm819AV6
BEW4nZmvemS2hKaqocUDuw/2btpCCsJ4qgDrgV36hGbN3+ZPrBh4dghU0nxbh/KdYojsdOzZsSwl
sODW7s1toCHTwWt3jKYf7IttVODHLE1yo3tbFqCJwqJuxWL/bL4LJi3vEm2XBDFUBGHxEeU2piYV
gPDcv35IEQPqAkHASsAztC55DtWhSMdc6+eYa1ou5lp/15t396jJhWKVpoNbPIX79u5t82ZAwhYe
VdLQQsLQzzR/S8C3kxInNXIeB3FN5DonWabERKiPiPziiOZYtG9IfAjbaoMAR/lkvuzbUG7bJ8TB
CTVe6QscaTtuZzRZqOsg+NcEsxCenyAWczHRK6YmUwNHkVPvA39vYImG/G6oUZhLnk+EgZNDIFZH
h6ZCxESq1tGbdnPD2yCovRn3Nms1r+chxo+8g2ANh0cUCcja8y7qN6ACdKmmIi6LaDpvgUoNnbtM
yJiK94TMD60CoIQN4oVQJspN/LxBJqs/g1cpDDetDWl9S2BCA4wKGDcUCfrZB/uZed0EYyawxtIZ
3EhiI5cV9ydqKvitSrC1p1RKH45PrYOuA89ZBmxq4GiEPOLRcOnEkxjhuLHdV4ZboBUimpS96VwH
aAdJA0JEXy7gW563DRi50nIdXOrveePUEJa16EBRI4eZLAVrSlRjBx4Tko/AwpoVpB/2DUEEv7TI
rMszlSEitRmXTwf0IvfvGobFRlhQFfDeC34bw5984LuAziXgDjGCxhwA1B17iBkupU9IIR0T4/oq
I+vl0ffpF0iBAgoyXGUOJ+Rc/qva2hKvsaWmgibi/hxJ4ZWEDEGffAoBNaIRSZpwQACotoSiBP2d
YXBgkizg2LjVPDRaCmjGQOgFhgZdTkWogOQeClkX+nMHzBmF6bhhktFvKCtb0YmeIcgld3kGsnOJ
igkNfUdUlsSYFnKLly0cGqpyGPdvR3RUQJMjdERNpPTgbzTTLns2Hx4HyQiRtvm7idxcDwoSc173
dkSJW9ZyB0yM/nVFlgt3ArSg2wTVXTUsYmlrtP1A6ojlptZxos0JNYQqkhY63NGve+4UQeQpTzFH
oBacMOFGDgG5szGBYZh11oOkVzbPctmeeSZXLB8hGuh1KV0pLRorbOFLeOI94zeGgQu4GpoIVpf0
RpqYu6MwQpg+BdsIJzT5OHTT14z6ng4WHELQwV/+4z/+9//9P+/X/1x/ZIMsqdZZ+h/peT/INump
+K9/qMo//uPw139uLv/rH5ZpW7rmaI5tmLrqGJqm8+fvi9EmXcvf/l+1W57W1ocynVRwXqhU1t9p
RHluo/FgHPPBOMb3cUzLTebO/pJO1H5KUOGiIbP/2HRBl9CkSICCItoWPRhTfvff5ia/05e5xUZ8
tA/qLZ3ExKuISdCdpFNJEj1HE3fHQjwY74dvaViG66iqYaqu4t6Nl2wV7ZjcrGxywsfv6E8kDyNy
4xA+GEj9c2LfBrK+Tyy7nFw7VhjIJvCsASFABb+rtxZ0+bwHQ2kPhrK/D7UrysLSZShYDM1Lk0BQ
motaSPWYWvaDwWQT3C3Yt3k53wdTzP+el9UlDgduJS58QGagfy2kJ3p+NLsfduW3Ad3vA56S8+Z4
1Jjdp0l7EYkMduxPBgc4M0g3g6P/e0unKrKHvuxJw1hfz+crI+rkQVQ0C+89bYgIUvlobj9+TNOy
HF13XdPRZRN9GWmeuqeLUzO5OKMCZbc6XofYIIooCCVIAd0B2Hk05o8n4MuYspu+jJnnmhGnF8aU
Wrx4LWb+YN4/d4YPNor8nD82ypdx5OR/GSfe7NK1K+MU9WqF4XY4+SiJe+LR4t+4Hw3ry0h399ZJ
c8pTUrBeiIB6++5IcHS8wegwP5jSj2f6y0B3l8fe0NPYspjSichJDwHfU47Tnm9U/B59vUc74+76
OJwvSXo4fJ5pu69VXnceof3eVF7e7Qh9VQLD4MHkZD3+WC9LUVVXt3VDte/2hX5VVS0+69nEiFTs
aEU0VWB8pk/Tl0T34a314z78Mt7d/nBO52xb5IyHyVMEahOmAMVv6fE8mNijge62R3mJL7p2YiBh
LAmmhgye1g095d8H+ushvv+Ejmm6lus4mqrqd4t2LNUyL20jnUhBWprA8y4l2UqjCId/LGBUqh+e
0n2l1AOzE3j2gYBK1Tw7vEzOPBJE4PTJAdlRtcmnECUgUis0PWpAEJEm7RjwiXgjp1fIzzO3WdLC
FkQemgRNvZkDdhBQ8BpgnTsuoUCoAVos9cwj8c4DbaXUyQf7+EqplAppIAAMOpGXbogEd08loXZN
WJOROaJI0aD6K1a/iHiw60aX4ExBwAyxjQ0VCVVrvbczSvdlXYVjQC8rDvb1desNKt2EuJAys4A+
DgSL9rMCFqex8QYAwjdU31JMb/x0cLwRXZwaaUOUXNXIhuiO4GDLXYCJMLA4OdEjKZDqPNA07pB8
gh+3BvOXbT8f3xAOomQwUFWyGEp//Ar4m+QN+QdoUy+zAdE70M15GxT5XpAt2VJkxWn2tdIZSg4T
LSe8P6Lrl2mgA2tA6SNTsOzrJbTZK5DdC2WoimaGND5/3yTqD3eIyeFSbNewTVVx73ajqlnuJTse
0wkVScI5WkuSr5GbUNf7m0PdXVcHx16vbatIJ89AMxvVdNMCCAu8efNe/d2h7nZ+cUiSbF0xK6Bt
Ps8Wj8rFQ8NeGvkPZvXDcf72Ae+inct6Z2028zyduP2u6o2k8iAv8/LBMD9ch9+GuYtzLvptne5M
hpHaVxrA6nbZqWhkCemVuvaD4R7N6i7KMarNQdsWfMA2utCNMhqBvD2g+PK3hvkjtLncbD03dGaF
S0XQj6nW0GuGJ/F3x5FT8OXxV7XrfL1fn9LJ67GFPRrkaYx6n/7eGqmK9n2UeXaoHZMDs5HyMTV0
zJslXaEoRQee0sbvH0+W4O52/7IjVOXuwdqnh5tdahwnsGbNGl3TU+NJPBR+H+WnbO/bMMb3STlm
bs8Tm2FuYTp4kwgDRDnl50cRxu87TlXubgfHWJ900+bjvSLwhSUgcDRuB96oB5/t4YTu7obUzXVL
MZiQOn5GaTZy69Lek07agy8nR/LPBTJN1TQMxzXtuzNkn7Li4u44Q8f6LWRzG82rVwxr9Tm9/MRb
xFfyPA39hsOj3f7zXfE/Azvyqb/s9oNW3JTcYrdDvxkfkNmoYJlysx8Til2gCh7M8+eV++dwd4fr
UubmzlKY57MYyoPgwmxtivDwo3rAz0/VP8e5O17GybC2asHC5UjTPctbZYFo1eiUP4ic1B9yPPb8
P0e6O1razp2rSXrmURTc3MIh2Ci8yQd4O5hloIBogpjNB1/x0ezuzlmqW/Fxt2XMyq+Iqix/JFVr
Qobg0XrJT/plXzp3Jy1PDcdx9INcHIpPY7OLQ0EoOoAgK4XAGk8fTO3RBrk/cdddbZ/La0xVsM4j
+YHoDlVAN3gwzqNPePcUm8npZscXNsihU7Vcr4+iMWSFW3386AvKTvvtC949xtrejk8bnbVSx7Sf
nk/BjZiv9nFYVeF0/GBSj/bi3S2y0dbqfC2PCqIrKOvSAgSvcsbHauM7fdE0kCbdgzEfLJh7d4EU
cWHke5MLRBrM4o0IoeRfKCTKevzyGd27i+Oa6mpaWXzGs88tFQfXGJRw7Nvc/dcFCoPggeyW3ZJa
7IMJPtgp7t1VoqrrjWpVHIE8oLAYvq498r2yI4KoD0Z6sHzu3VViJHlZZEeKmEYXmicZzWm8ofMq
Sm1OQ6TIpE/wYMwH2/M+pk9uG+tWq30e8Gtwaxavmf9+owcDAAWo24PBjAeLeHebHLTbznULJljU
sx4ySWsQqRu/DF/oqtBNfXT0Hq3c3V2ysdKtetG5S8AzvO5b0G/8p2k8rD2a1qNveHeXpPrGsosL
x+4S6LxpBaa7gkxe7Mdle/jgEz6a0911Mj8nenK+cdzIl8EXkfVSBcbRDUDAw+V6NNbddaIetrl9
ifl+NlC5zNu3BNdS6zqU9tzJg3n9fo1Y94XL1EhVK7fYh0LGCyUFE98I0AiPDtnvkRZFHPbol4Dn
phpObafyAS+IkNxQIc9WKVY7dJ9gLLl+AWSJnLp2pMgiKpG/T1P7/ZNa92H/ZX0z9rkkMRjp4Yyo
fezqx2EcovSBp+DTIm0hsoEET/pKnxktkEd32e871brPA85717ie5DmXdsyGyBl71c++MJQ84CW/
T/b/Ez3/d2hEoPz9Ux/K205VFd5YB+Utaf9g2+wfEdB82Br58bM6mu7YumtZFCK+j5TV1NPmeM4I
K6v6ZQBC0/t4AXqSeqsHU3o00N1Rnx/dbJ7u0nQyU/xbs19EH0+0jlvb1u/jaD8ehy8TujvmW7vc
5pcLE6LbHLpg7/QGxLXGoAcHg5PxYgCBPwIeUhoP3ztZlT9e2i9D/3Hq1Vuem/t0cgXqEJntJAB5
WPRpkPjtW/dh6fHnXfLP8fT7AGKfZXqtxlTxn4fud/SfXg4IIv5bKbBjMpBuKwab8vsW0fP8tk/n
CQFEi6Xz8vbGh9Pw772nX4aRE/jletka57SmOQwjWK9bHLwlHG1w4Aj7hrARHj09EhL8uVj/nNV9
yHDO5sbJ3hIyIG1ng3hD+d0nZt72Kohaw9935c8FwC+TuzvQl3lWzGX7Ewolzf4h3AbvYq6F1+yD
i0r/eRP+c153kcJumxVF7RxLbxVkOsQ9EHpUe3FxC6mZUnMFRHTEsLPW+6QcnCJiQJCoUynJlu9Y
JYgJl9ETdqbbePAVfrxEv3yFu8smPh/jWnHid/uLV4AjCBxLFEFBWj5u6MkP+22B7y4c+7K7lVXF
fhJ5t7wZv+jotfnbEPg/5AwEvydzYMsPL4FH++ru/jEKuelO63Rida+QIoAxNuZQnskjkH9GsvvR
q/zom95dOqfrXLG0jGlWQ6V15N4B0dHS0UyZ4rpW/3sLaN3dOFqlWcV2vaH2BrWy8JrS4MYzKsx5
8x8+TT/f5P+zk627eye70LE8mwx2gKuH5Y0gzxyg7Q+jtZ+ODH0dC2iAo1mmcrdTTifDPl+2LNmF
Dl/Nu7bTEJaIwH8c2LvIsDw4o6r8wPutqVmGw1CWY7nm3Zrpenw4zK/ZfjKzvW44GYl2H6SqDkqY
w0cb5BMo8stg92t2U6pd7qoyGAwfv3+kez9pNtHMgBxteR0P0z7FGwPE4dQ/2C4/flgLFItlG5qp
30eM5/Nlb1SHDRhxr4bC8YR5glEogXigHR7NHl2yj4aTo/LlBbnmipNv9P2e6wX87ex1X7816EBh
lwi8EF7Rg9n9dPI02jkmS6honLLvw+kHZ16pG4aTbVMBTwAUCoYF529Kqg/3zE+n4etod+9Vfrpq
l7xI9qQvBs0W2OWQGAV69TDOl3P1x4b5Mi/5zF8+Y2rH1f50ZiSpgiAsx1iIIKEt8y/UQH66Lb/O
6v61SrT4VtvzDY91dFCadgiikZ15w7XSpnf38Hb+8eR9mdv9C1Rl87mbMbd2dzugJ6p6HlWCes+i
vjleBb/vEOOn2VHmUx1XsRzFMe7eAjU9x3q5jhM2ZN4pZ7RXL3BbbnRTATuCKxusRzavsjVAbqMF
LSXYhni9voGsRX4NpSHqQUeAbUVTr5DOwvYCuzFEiFoHMvHd0wk+XPj7b6zKzXO/9palGxpwAN3m
Rvy+9nntdjWvaw01gCjtWOhBvme9a/NT3qtxYV/XiyCbYIqIqAFinA+v/J9O8JfhP4P7L1sv2VwP
WuaqyYQiXOvW0QOsJgkRxNhJDF8Mwdj/PmMm9eeULcUhx3I4yhY12e9TTu3dfH+7qjsWyWjh7QsQ
ddtJOiqt9HDeclFWgWdv0paZU+Yx8JQOrpcoeTngLXMNkqUFYRxxfiewoE71qqn5Vpi9q9G4wVvZ
tnewMVAuBt4Lecii0c8VOE36a9PT3wqMfaGhN7ah3jj3gMA13BGsGtRMNmGFJiVhGNw+t/C3/U3X
GFwB8Bp1tQ3GvakDT52/7Kfb4NgChE+grEIBVDCBRsNnn/m7+h4J4ycVoQvXV8EU8JB1D8hNt6ER
42KAxsXzHnZJdKX4Mb2hWJfDJNwjUzHnOLhA1gqkpunwe07vgEy5jr6/BtQ302Deig7XCY8PQZsB
OQWLab4oo20Ejw2DcYi8CF8cCe3wjqcSgSmM+oGdIwAFe5xgMgNGZxdgMAl7CruUCahQ6rrPojR8
DFcZYtgM9K5jGQLVpGgtK/hUtzo/qyFMPOUdEYmG+1KbIOoAg9deokjwAegZosgutAc6KGXwmZ++
MNCCIC8DzFXozUCvhe/aS6YiKYhW/jtc4DaaSKhMmE2YtRE2V+UT6HQbgAY6Rp9UT/o4Y/4HAxZh
CARPhEKO9P7zbYjjRfPCr4w5Kk6wSLMo/XyVIc9y7q9Eps8SpQssr6CU8RShYOlEOvjmOMoj0OqN
arh5Qh9tRJ2LyezAyGPTREPW6qqQHNZEHaKGhoI3SGNYJUHSitsAjnoqIIwh0Hqsxa6goYUBjyyF
IMZRUDjAG0FfuInzmICTzWcAHKjmXnj6yrWQWCBot4UOZgefIOlCmCp5CJUtLEW4wV3iBFoCmB+X
TRxu4GTs32zYGxtIYrBCHr4zPxz2bwfv7p3R8uysGtUNqlUXA7Yt4NNyNEIbqx/30pXw2Ja/H/U/
LjdHI+hSdFPXTcMGqXM34PkQl67BRTBiuIYCyn2hPhsf5cfp7fA2D+dgdZCLOfs3J0BVdadAgMEN
6vff4Y8ylqO5qqmbDv9zbcPV756EXWWe9ZuZZKOb8V7MkhdO8YVs5MlVvL4CFoc4Yqb1raJvIlL5
qtldhFKNdFYNb87s91/lj5z081cxLcNyDUMxVeMuvlar6/pkrXfZyLz18kmsTxV8iN1FgvJgGRp7
bwf3a/8gBdTvH5i/BnVdxTRUQzfvK1sn9XJO1+taOlKzl3UyPlZ7r1wpSnStRQWaBM5YvbZddAA4
vG1FbWe3aD3c6bMKbYJtoALgPxvjQ39rtmpu5mnaPrBN7xJ3s+vTmu6r+4o3ZmXePHU7MDft6wY/
430jubaEOfH759Puwz+ZiSDZdBtEhe7ev1WAUa7uebPORtWpc6x1bjQatE51+EjQ89xPD9ePo9Fz
lhuqgzukaa/TMyZPh3Zu+0fkPrH9xnIVF9Z0+vuvpf74a+mEo7xphqvpd1GprWjZ7Wi66eiE1aKx
qq076r6LW5d7a+4P3YsWoXWcGQtzPvp9YDbMTw+pa+lsKb6Je9+EcddVMt+W5W5yrvMWbkZIUll1
CKCYKDT39Syao0zazfuXSdUtultkyQGqtQpE0VBsQ6MLYbpFutwAEfNs1CSO/naQr6NUC2yjrhfP
6tnPEVRqWge/WJWrDBkFPP+6V320QYgDcN0+Usea4mM1BxN+QY16iMiL2rwtS5jdiEHo4wJrLpjN
mFtAx4BogkajqAJyDcN04UV+B8EGkxIjh0kVzV/3M3sMMwBUCXgyigZFcz86j/bXevFaQt85B4fx
eue5W19FMevDGRTRsYvPV8tAlPEC9psH29tPUMAPMrj2OVpjFapzg3VXPFt0fNEKeH+2HyNruzQG
aRiPKRQ8WZBA0FxE5hU6GqoLrf0Ub0gkW2LeHxqSZyChm4iQvIH4WXiBzHn1sdlU/bXdiceMPT1T
whnUepvIQrozOiOAMxN9lDnGDpf6pokNmJ/ESLbmjVJQdLuWNqWAT31CncL3QF1y3UGADZlJEc0U
ZrHbbcFSfRM18hizQvqFiPmMLjOiUrRXVIR54H5DR5nWWojjXlf2EMMmGlXPJ1pwB+/ShlLgn9BI
gEGO2lKYffo6dTcQPpHJfsIz25uuqYxUGEeLXhoM/VWy0CMbmcotwpJKM0fbC9trpGUhXJzhKDwj
GuOjkIooBT2+YxA/KU28MeoQxkpUm5TOeSBCzfFs19xNLqJhDCOywAeldYbQglcmOSh84chG1Rgp
nhI79hoCREIdXyFD4B0+XDy6PqmSia91h+d+uUTX0d9HFiJ72Oucn2363vDfmp2r975DQQeSjUs8
0pgOTLRXwpcSG4GxhZsrEj6iU13hyN1KECMhuiOSEJeSg/+yQcxB7BIRhfaTIb3DTg27VzxxkDpR
gYS7CFJIhSyEPd2C0u1gT5UMNzyPuLNuQvT/eSgBSixPQhpd2HwWgRUKa+sS2M8pUlwIvsDZQZ4w
mi9KRKkxLt1BA0LqMCibGNbuCB2Jr0m58O+FM9faIconUpKiVXDJiBxYGqQ5od+Lkw0UHX583EIg
G3Z6rQ8XeD6cd299RfHNSa2zeVIxUVg5DaQfOFc2WlS26EXHkFehztYPzePIaFWt2jjvcKDq8+kB
+vzQekUkIxu4q/mz6R/HV4QK/gVY8A/5n6V8uaPuQgAjm2fJRbtyR+GbekD/ic/Tow4ZIkobFSGc
oFMdvQ31YeL5+bB9y6xsU3FtQXramubq97lgbZvHarGZlxOUoQrthSZkR4QsVFiAfgz3GjNG/xUK
Wy0O3Oe5HWjE3KgCDa5N8FPa1DSbu6SXzMMDtN+SLl8t2HAtoKcNmlUqmrhBt/f1XdeuD6BmfRoB
bBtl/9Ait34vUR3v77bBk2Mg7sef+2gg7pFRQW0CUVdHnHjtyO2tEV0ku0NT9eLx4IZmDXbi0Akv
xIEDElC0vTPfxGKnPV8gwxK5RmAovk1s2Thk/vKya8PJAlmLAcabqGs+yk//zKjvvuJdfppcNjdX
29fKyRHjCuRZWiVmyh1NfT0PY80vEc7ZBSejbxzC9Fjndj6WPtqENdcHE/zRKjEIOU4AHLv+nB0G
nb/wzbhx5OjoYVo2LtdWQux/JbPpZdTHPlzT38IB2Xq/v5Wqcf9K29QgFIWygEkQpOrOXRiY3I5F
Vd2ccqK83rbTM4p5JmqOWyxyurdQ3fu1pyLKURZKR4ol/vAsNYpPqM8hmQZBBcvBq6/RwuY3tXjm
m67TulpRchrmfbVhITTbL6PIQqeJFwM/diQrb9uQp0VBZkohO9MbOgKFtm+N7aH1DpEV6axgjxwF
CUakLKHujo0LNkJJVzUC9SicZ73eq1OYcetOZ97Pyf0qVArwAM6iqhMX4kKT7kkZL93rCSEGFFVs
FJ/6x3lAMzGf4pfWg4OYLVYHBD+tEB71OqzeyLqyF6RSUJ+N1C4Kt2GtRGYgOkwPr/CvnbA242Fy
2mdksGKvhUg6Il7D5+2HTgEMjh93ho4CTPD7+pAP3Mcysj6qZiqqoTgE6nd1qXJTO20vqllSB1FW
m3ZCX30fbepVD0j/PqqNK21oU8dBDsn1a2pwWUd7KtT1GIo93T4QWE8oGjWr4mNdeLec+jUWvJBh
I53/v5Py5+R6FBLUgVvrUztw1Kh2qh9HVTcNSvpft8BUfQfJ9HNovdib8NpYY+TzVBiBVXv/cAgT
ztvIqHkxcprr1vUQkTrgMnp5c9G29k5AsmrBGuKe6qXjrIqs2uhMeXcT5GifJk8uKlE7ZLkQaMXC
cx1wHFw+IxZBYYzJ7pNTEmjxkK79HIZtcOUVdrzOCaV3qseJ5m+VGUKjJ4oD2zpog6cy9Qecspg7
pG3GnWQ7Wjf64ZuNF++1cfxAjdRx6he2nnLoOLu6vp845ci2W9Aybn7ozIhA1v+PsDNbchRbmvUT
YYYQ4y2TkNA8pnQjSykzmYSYEfD056Pv/t7H9rYuKyvrypJgsVgR4eHhvqgRDUfEZC5fRXnNR0WI
68qYIlhsXZgh9icykRVdNhKVt8gEA4fiFtEu546MEbkb1tnftTOKcr4Yf50QOq7B/Ld8pKhKI7W3
xVy+/p2M0srNA4WDH1m2WnS59IB6uNoaKCCTYZF4rGrJFXmZWF2smtrP/IWyMSGfV2D75mLAJGMX
k2/lg8ytGYdef6kuH0+fEpdHEw2nZ9z/VnHLl0Q5wc5hkt7FIzv04tZGMaDkyF0FKrlGvkbzdJQh
TxJr9zopGAWQMV4qwdL4nh1Hr7gvv9AlCGozmzhx62k/ylxrkPSXkOrnnAXFQWEqA2h6M+XN4EXi
6SHbBkrQy2JU5LXSwSeYf4Xpsi4mZrXteJqrw4msztjqzc8HMfJZMGpiTpEWi1CKdKQlHgloN6wO
WrYMsQFVZ0OxlLTF1HD6B5Y0o0eGX5+MX6KIhLLcXzoyr10+smRM/g3WNb9/HRCw9HYp0j4VeY8A
qQ5x5zleK2i/CShwI21iG1vDq/78Lljoe7X6Hyes9B+F9njCqhRnBnN2ojyZ/gvWM3QRHv+9/BxJ
dqaHOkD5bJjYcradvJAjQigtcD+Jx+vZlNYGxcxa2WSpWc+ztUiwe/+2yj4PHabzztEiVS1j/fbj
N608Yy0jDWFHzrt/kqInTviVipaAJvzbTrOZNHXTnYSGlF8XTnW6a0t1qxrn+3xaLGZvFglJOG0s
Gu6ICtbL+ph4g4/cbWnKmTuQH+EdjEq4aH/QqHHyc4gUYEHUn/V75t8XcuEJq+/2RiwW0GSo92/n
hMku1gtGZ+W7ime3/VxCxXRQZ4ZJq9ATtI1bGtq85yoqtu8tozH4q0mCheRDibQpajoE7eF90rbo
7HXIl0mlZX1ll8ZvHn/WF5POQGaJi0Q6o/oGYN8kcYI/MKYcdYsbQh7hAkUdbxxfJ0EQlvc9YVU1
nKxxK7Re8T2kye4GACsYaeIka8cTF5RNQtwCWb9R749aTnD6aDbBqudYX3IPyUVuP8V7AjDR0tCe
7ek/JLj0zT79ZfQSuACPgtaQ0WcWKh2Fvzsrb5cB8R4FvK9QMD+mce09ZXSCoqq4Pyjr/nuQMP4D
OB53mKwDGgMba8AB/xc4bu9aHzBu0x7RimVrNX+JtAvEFYJQ+jfSKFXpJn8CGmThqkm8kLJbSmfD
xsiOrT4TZTfnaWxKJP/GqpYJsRcHtKVQK0WBBUycoFfykLfyh+gdIPQcoQJ3Lf1fIbuUZPVUF0xv
pX7eOzhYveOLbMoT02JkarLUi68Is0uy+XQvR7MkcOLBITT3gVMWln6fzbC5F9ARlT1N8PSxflg3
SPYPeNRPR7/a0D8No9bCR3EKMHikUa0GNbBunuCdh9os1/Q/+1v/0Suh26Ax6K6BiTGK+O95d01v
i7zGJ/CoHEYpQK4TkoKMMuR6efif4xb/RqE0vkwH8TcUaSpO1X+znpIgFYJqAhkJMXjUmDZvu7JY
JVu3t2RAIdA0nqgjb/S/b5n/hEj++V4GfycSZ5Lxb86oVMrx6w6bBhonVBr7RWDHXGWG0juVKa7O
M3X/37+RbPL/t7AGgJDEbQIH/bu/ESufez6N4CKW+MxX53YpMWs0QR0LM8qngqCZ2/wFa+EwndjJ
d4Yi0189qs9YCdIjyE4Pm+gs7mTFJ9wYYNGH6aFZtFd5H/2NMpTYbc3DE15VCFg/CsKeM2z4t+uS
TsG38SWBV7zIKlKktuKffEsbeKH4b1uXzelSYeRp6ie71ClGREVKnOqXOb870ujhJti9NyjHo3Gj
b/UfDtFrd7fn9DYMqNm/00t2o670y+P0bnYoOv9oLgBJutD8YL1SENvDamrR0rrPl5zx8t8Aae9u
dxeyCZ8/7cLf0U8HJH4x9uYqJg840xcV5L6ObO3rrKNgLe1H8xWMD74Vz4AfZEBMUjaM9jt8LF4C
kdfBejiHfJDQzD+79zJZT9zQersGjiio/hyRgLJug+0ej+4RQMtFiWRRrAF6jtJW2mYsTUrLabAZ
sbTR5xjnH5BB4n3vmKjrCVkKulnxyfjRELrJaCTEWBaf7zt5ka5ftr411uTP1gZuPKpIcwBROj+0
jEZLdMY4x9nOo8ggJtQmZ+pVdP4fzBaFruAkM+Y999qyM/i89/wfg9L+L0CT8iv18s3LTRyNJ8pg
3xoLrZW8es2FQ7Kvj59VuCk9ZP18jmuTYHmut5/ZMMfGGt+fzq8vySqdhWxthYczLLt5u9Ww5Bz/
PpuhLDRvL/dxpnm7TVfRfuqG29cRNq6LaNGU/Ku3UAyO/5qvOznKN5kfeEv7SH+T33QWrEa3T/lq
rAHK/OmtQzPz85Q22MMsUaNbBvw3SjU/hd9ur3NVd4tih8TWQDetMwuslhC8B42hQYZuEAYoN/pz
BQMav0piycVSQOO/MycX4NuLeJ1gd00L8LNIAeFAKgWvb+evyJUmriqYNe5E+rFu1q0yyxiPodxk
1Ai9IhgxtRl0VsbXwVSF6yVYaTHu4i27GM+bwX4jqN66nPMA1Y/pQ2xsDSHsGZeWEloTp8QNDg3K
S3J7bTqsTe+CWX1WTWeFGD5gDUSb+OOKSHAhYoH2GXKGiL8OpqLtDclm9JaeZDCYWmSKqO1E5kc1
Q9p2iKciulLNO91TJ6tMdZt0EV+pO5Hej10ZIrRkNSfjoiyl3J8MbvSa50ghUhcSlzpfQpoOZLUy
g+mCkqY4k2s2Og0uTpW15rZzxQ08wKCCo1va0TvWnncqImOWpbaMzs13UFgcLyjcTNh0hH9Uy8cf
xuQW0eRRDydL2fGlscqq/T1elLJzR51NdobAIeUVd010eQluaywiPnvZ7yoGx0uzShYTXM8Du0UA
rlqUfDaZSG+1aOShnXabHqO/Ghklid3P3NQOFXukuvPlp1qWpcfVIBfEqL301y7rueZHyJ7kjjD1
+MMdTY1dcUpvbwACkqVjtlcXnY0JHbJ6rZvT1JNgAuMqwdZMeRFDvgXRRgSmxinpGssqidwMtQB0
inuXdMXqUZPr7QapoKfiaA5D1NO9Pr9vi1U1S3Zv0B3FJT1kZDuiQSViFUTtYb4OkWq1D+DgZEZe
2Bv7FiigMsMLDqG7p/wzQXrwbpWPzg9ur8P00cwmy3apIg5ULoXN9Ev6wzl53+yyxfvAvmen3ud4
BznGSZqXnrLnAwe7AwfTze6iz0tf3H62/cQUUZimPPBrDyUifCaiU02y+vKDmUI+LB1UdNW0VWWj
uH2M6Nii+1m5SJFtFHyMt5gckb3qm1GuqNyP/kd3N75M71aU+MLnnGGdoFr6tZBN6kveG67iH23l
56VCkIznV1sBBg+51VItIE+1R5hg1rgv/7ONsValWzeacyjYy6qQBMav1jc5Gq4oHp3LRblTL8h3
0X/Oz2SPB1Raw4s8NatuxlvYvT3+PWdDWc4q5kQ+FtC9l3sfVFgzsIzRTym5vjwcSaBhzDQHm+GT
gZUvKpg/8eXtp5iBRFhQjfouoMh3ZHyB6zhbDV9EQGivbofHcKEjQE5WOlw3dSs7gbWtPZnysvVk
wSPAfU68+xLH+I66jQe8ChZQBzj16kfNkqwNp/RBR06jzWVi8WLuufr48XqEbuyW+Ff70SLeCHvA
u1two2x/H6hFXRWdKA+kwslWWMt792W00ufpjNr1MPFCN2CxhBsFQrLUkJ5chiE+UmTif2hNDfm6
PU/+XsVTFVyF7jKmK4jMXBiFnrUeQj0gulARiClvFw1YdaN+oWeMiQfSmo0fIcgsLOjP7YTUDy/m
JzYN9OiwIaSGxTHIAfbvv/QN8ncH/miwe0hKx6YBriur6tkuZnij2OQBE48rp0Ehw8lFFxZZALP+
Q1yO2cDoaMyUXbQML0CfkITX4BSIDYs2Wr9IMfZfmNCSxkL7ylzgoYX6JT8nBOY/EMDKMIXvu1f7
CV4cPg+eMFH7BfivtlL8cdGQLBmt5NKlit3cMLu7rd+cCKyWwlkXeUei40yXlvcGM90MzQHq2RTR
tNPoY4IPDItqmHTckJ9fs52Q9wJjY0ZZnhP+bEWzxLm8lWJHW7MDc+/tt/28wDloT6+Emqf070fE
dXwBbYXIUbzxWFWWLzs+GOsuMINlU9gF25j74wWgIUoRCgC7na4B5ty7SxkwxR6ifxq35mmctBMP
uLr218911l+bt9uxPngRtKCdcEFG/kI60ziEhIw2myn+VNd6wUrs1LEXEy2N7wl3USmW+sOXAUVq
69dlwOyBSEauds14e/F6YiiCXhjedrdskXbmKMX/i1DDpVkZDzEjJWo3KeJ26FGoHJLNDhEhaJYU
xFOMe6YfrsoV1L2I5fo5R3ryUF7176ldH9M9IcqVrMCwajYOpoWoVYNX4KKE9vaLI9lwP+v4Sz4Z
/mTZd7YWzJL9HUHrY4jePY0Jacfg29gh1A4DMhloEX5Q6fVpcN/XUgC+PZ1Ptgl9oCvKk/hj4Zn3
CE+gisifzKcbvo/PANTrF/IO0Of4vsa0NQcnTDQXW/eBJkbkNbeenLS+EOg7ryZfUZBERLLilhcO
CYYBnAsaLeBnShvUJgG5zyfAOrhlIHL4O31oj5hsCpwLB/nKBABWv++cFrqFiURCloBc8U/+w/8K
SYeO8jm+ju1vNj9wYrlUMJXwMBCCqoXZ5JncEIVfw2nGtMEKVj11Y7GCn8hWrh1lJ4CIsNmfPGUi
7hOkQEKk4+2U5AlYveaFFWxDLwxAFbpzW1ifwdVhsIANfstfHObjS4il0g07diBflce10JGbYydL
85yWyiY8p8t6lAwB9ZuJsOzW/KX3T2r2geEU1tsQxflVsqKivQQnaavT/azNLnfUdj7NnQhZu8BL
FLvg5d6ki89JPIVf4mo4Bn78E/4IT5QWkz16p1a20hnzAPqEcLPg5b1NL9JJ/zZ0EwpBr9uTZerV
894p1obfbtuNuIp8+Uxr+qogq41X72+7pX6o3k6WzFU8VQYr4f4n5D3OZ7LIBu+eWwUtkafyRXKT
H/OfdI8fY/PdvGckOQhNoiDn1BQG0TmhAYNgJtGdYh5fkickv2jfIJDKQ+2/WxRc1IW6CI8D4hyi
U6DC4MkQnNjH1XnKe86/d6JF64cbipnqFgubV7Sv4o7o6BhfmoxBlj3JN1MUzEnIObvCbfE5Bamt
QFepJgt4IuXz023Y7e9+K4kLwYfCIYvH8pnIborU+rUsbd6SUrLE3x6qF7Y6ZJ23qVdey011SxSz
3lSGFYazrNn3SGKTNxHCeCnw0llEu2hBS2FX0aMnerKDT+UlOongwL39gX72rR/1ZfUUcQkIkEZ1
hMCtinm3I4BoTg6+ZtjCNw1qnv/9iDz4TcsdMN4XA9Kto5Kausaa2mSlo5gqH8XDG3Xb+dtXSC0m
+/dDelvytvZ0AHf64dYr9ornsI7RnLUyroH784iCu2RXrQa/wCRynNOiu4m72Lil+7nuHpBHxOg2
uGo4zxEA+yfWUpyr03Wrje34lGbqy+HMRB97FS01CkfZjk7GPty8NiJEME7T1dh6N9awOWj+70so
e+mpmA1Q8wJnT0qgWTS2I7wgl8ZtTCUqBODB6D3x8Z6Vq3jRzzHFPUtImf1BkcNc94sQ+o2OteoW
W2GRr+uzFlrDx25R7EeEE0FVZEJv729j1/5NFFPq3KqeTRjMf/JSdXiAhqZAOwd1G3DOwv48/7mr
Acl7YBtQFBIJJvYMvJlUup6byEl+ObzVLXZotJYAOVc1cRCHCJZ1SZU/QdvXZtdrG1gkhrFAa/GA
TtEXsyRzARfV7AHyZEOjokSgjflafnL6qR0G8aBZSFCfMRYRSa1xBFsl31Sre4qRz3dzrs7FuT0a
iSV1VpuP1ZQB5jlxm3hN1Oh/x5qIBhEknppOhV19abdJb+UhSTm8GVM5d8y+IrtKIkZTeisfqmW9
fu/xZ4xnRDWCWYVQxwH1Qo67yKxGCWugzvzWHNpd7KcHDKWQ39xNzvn3gEIyyppI9Y4xEEyLdaSM
KHh4ZoYQ8KVc95V331QQNo1H+dP+YL51xfs5sIN/fOi4oAHaJt/E8fzGXdouUTLmz5QTc2UNOkzV
MJCa0EuB+0LfDvdp9MLJhqFSH15PyrOU/hDcjD+FvCM88y9JwELD4ig2NBvDUJpKMqnvT3zt18nu
5WrYZVOsvInXuBj9leM6m9Tt/F7C1MahdrRAgU0gmCoGISplUS958P94IhIjcYKrIePcWg0h7ZdY
WQMo0NuCSgyDBG5CMh8mY2eBk0tv7Cj0qAqkM7yr0QK+srAf1u92TlPiY/f9SMGBHVjEVvOykVKe
/AxfA5qYxLxdhHzVLsdtjF+dmR3oP7vG0k4wF+Vilu28yN3q9FloP4m2Q1LfnTz1W8duxl75eCdm
y5VVozzqRRsQ/A62Aq16xYyop67VjSR7MUzNDjXmwqZ8K7+GZ6t5CtoYKCNzPSGeoJYsOtO7dwcP
oRruXEObJ4nXsYj82HzylX3sCNwdwFt0cDeS0jm2k7VNmyeAOUtpoZl5YxsxrodLEWlZIGWEHLfv
Zfg0Jo6GEP+jnSeXtp23sQPkzBKN7W9cuEuL/kxHTw6lBxCybYz0Oar7WJ3h20E7D9MujivaWyPr
zS6piFA6n1hRY1OHkUPwrPYVovGxbWAf8fh4YFac08AXEcwkTIibFSdMJzrBe6kY/qC5ijSXjH2M
4A5HZG2ngffGPbjeCprb9XYFlqOvEliuLzt/n+t8hqFYHFr3ajaNF1niptHa6EwVT8ES+NgjxezR
A8dgvfTi7pYYK5E2QurH2ICnvoz2SOq1ZPWsQuM2WIuA6HHS4J7E0f43yWcCjSB6tYPZt16dOzkU
T7g/WI0Q9VjYz1gIhx9bS71QnlWQIXqb9iTtzAJ/QZojrcUNCVOYKXXofvjZBOqaV7OT3y4FtJJd
NBznSv+lsWEuYrgVp9tptQX2fueHqUYzf1lhkYBNhs8/SgnP6bzKTprk6dGa2u/zMV/FgtMm6sDW
dcg17CTNqgT3XswT4G6ggdKpx9LTJQ1PfjnNskUnmko0F7BmYjKXMEci9eQEmPbjz3Mo94nLLXML
oDfVPvhtvoQx+RtWCTrqcIySRWVsGsraLn++s3Wt+MJrplNJtrcEh1h8UGInItsvfHm6z9Krrm3u
9XFgtvntlaUvib5BBgGLfP1qKrOQDqxA2JwmqV+1vkZ0w7r2rwwBefYTaDi9VyGUlR+giODHWcUn
Hc1wLlG1FUhsdIsEioVl3Lif2OH8lChtE5cfq/QHNRbhSRnmwctVCZKvU83Jo32pmpcp+4YKKJi1
tK2SyyS+NGQA8r7q15k2V43FGz5zPdPjWz9spWErTI6ZsRHxgJD3Qjq7F7sM6Ffa9c3srdmf0qtw
C6gWhT6LYS9D/87clCMq8WJp0epW198EkOjiiLcoPk3d39tYqwQH1Fs5yvEXGwNGfXcSACUhmvN5
rPQLY1weH2YH8QykrUQ6XHPEj0WcV6BRf+aIEYvo8IFAHD7H2Meh+qKdk2BtJF7/ciEBy/D3OHqZ
h8RLVvTkyn5hDoXtodRYEW0RtEEAW2AfIHmvOB9xq/duBexCfolXuDiP18rgQaV9K+woW2RQDqlo
Ji8Pd4wdDVejJCopQ2ZCasOgkFLyXzchAEOrL1cCFWIwKyhlaUW8XKO31BAbVzchUuDA8bGV3skH
6zVATTSJOS/VnSJaAmcsXEjqLDUWk85+1+7LsAYMNvBVfo+Xf38BGDgaxhGKk5FQKq6SLEqm5luS
SivV50XlKdICH9dBHxWhq4lZ0B7BXNpwQsjkBSvq3e82vI+PGxtOQTfoJ4JRwuEfWQH0iMENUc5W
ncGwpqQ4qqs0S7XmI+aJsCmm8ETcQLKR3H5Xbi7OdWaloJBNFp+JzTNPPxYdwPZlK4UrvBzyG5iV
OrTfwZzSC8XujoKjN9vEy/hAkAQM7RBXJCu3JivAr5wDdPZi2XuHOh/P+R6dddnhnMn/1M0AV48s
jsEIw1QjNPBR1Hc5dO80d2NLEIH7nCkCMzgdZvY0cmXZnCRAmW7ScTSYI8OSeoqJchg14NtrOC/E
erYHW6WaI6P1h501BtBtAlg1n+CuR4gtVwbERPJzZMr+sDZt//rOJ/EIWrqnY1ZQNF6mz5sMSiNn
p/A9oimMID+L43ADBWtaM2UC4WfyW4Mlj97IKKuTXOzwPISsj8RV4uS/yokenRBaVe/2U2tSWDLE
f6goGCYh9JJbw274i8jOccL6w65bk13eNunZ/UU/LzwUAXjCb0rA2EMv8eueWMU13w/YYYkRBFYV
x5/gr4bo+TOpqZ9tUTQF3OBgGrxsaU1UVK7KXFjScnGmiKbrBwGnIWHZXdsraYH0p3nJCiRs3TCN
gRw8kDF2FDhgvE6U3+FS/mu+tWfqfy5jzY0rjI8X1jlzw1P2x+Tye9ucXtf4Z5WutWUMQej1m/rB
Pj7qtNPtNxg3WQ2QB+5blEOq9cf4B8BvtL9pX5iI6Ohc0lwDGyLHq02aGvx6P8MjyHPOa/4abaJI
Cg6fGwFWPk8iCAFgASQ6ObCgpz7TbTAxOSmKCzrg5xi/yHy2q7axCVlEvKBLJJmyboVL0tK7z8QJ
4d9tHtPnfSXgIE+d5VTfHQiwsAigSOErq7h0XZrR4we8qAY6ZA/zMpP2UvUw5kXHh5o+h9cCDPCX
fmNa8iyggG4ZyfCLswF+RSeKb307eT5OaHlMxDDEHZF4WQw2t5ho+/Hu5S00XD7xp56H2F7rIWKf
73nE0Mczf7ZPnRkRPC6xFkafBCMmKtBwbhy1awgTkD4IkzrIefKenFjQYUNF2wVjddx/7JgUD7WN
zufPIjjXX08K/LGD3glKV0JSVCCLtrN/gP4cCFYxYxi/9ZiU6QypwI8C6AJ8VqxaI4E4xoEnjErz
yjeVriKYiQa6ZH0qsztQckfCRSVrGZMvN8PjkvO4cmJo1qlj0D/LCKALbiN+Anlqw1I06Oy4dCC0
7vKWzuquE255PatoJdDgfG/F8NJXoBX5re2+KvG7C8+vaDsNnwHeaMjuM7Ol7zTEWJPZHXdqpnY6
T+gs/SHiWDM8VdTyipV2X4QFXbHei67x72dXfwkw+ZpzcQPPKRr79aRQn/rTB4guVh09FluqJXY8
ZzfEW6ei6ne0apFNFlU0D1WPylyOd3nrvVSrkUf6RxM5ArbF3Zg8ozn/OdSI9bv8NgCZJxZ3ANdD
RPRftV5kMT/J4bWEOz9QguKFxIwY1UPg6KPLpWvQztYc1vod25UCYo5dCT0PWwJLx9/vnzQ+FFxe
cSA2LbBDQIYCloYNIduYkjBaOv5yFIg8MGphmALwQAMvY2aTSS727breR9fyNx6thxhXWSHSb3Vn
YV6AEfzg6WIzdTRLLjk7Tbde9KHujprOmm82FSzck4pKOu5JA+YqVgN+JO1Ynju24gyP4fmNNbXu
BoNdZ25PHR3PFDYLp7FuRs/UwNDkD24FgeioAu8B/Dn5SfsxcjPdcH5xAEKPZe/hX4LA7OO+SQ/a
xBV5jK3J3BPkKJq32I2SD1gKE2+/xeONTAD45Lb8wiNnpm0zR9/hubFifWx5V3wndMgbh0KFW5HT
WZUQON1UXFFc1aSqszp2aqb+07kg+q/Y6eCgQrxnxovMirPCHXCDpG2GTdbEkh/3G54mfu9PcemA
1wmOww9lnhD75P4irH0E8StrSLYdThAKMdCWp5b+NZxSyjHFwkSV9UuX8SOz1QeEzNAPjnCH5+/Z
CDooWzgxDbNMhTn8dlcKZ6qU8m2xsC8AXjzWNa+F4o6ZHFHpXF0o9Yp5diwZhOAgRU2HQsrtvyWc
hXE5gql5hYZ/ZzABu5bIrCsHgPQDHxwPhC8OYVwBEwx2AWgsWiLJl3JFqtin/Tfv6IiaoTrO+jWj
MdVX36E2bNh/4a775QkamVv0Jp1meqUUREDJ2VhTRqnTwnEnz+chM69AOwpWAK18cAvG45TRojZp
kZBgSm71fvb74tDPiUd+96Q7SbmZjD2xjfwNm1omE/iBk9mN0BUDFPCKaJBCg5ZMhalDsC+OYvxH
DkyntJfJQ59RSwsTi6BQkcfBAKvByL0ME02IkNSRkc30o37h2NL3Mt1rpF5KN4VXT5ZCbY0X6cpY
V7xsRLzv1lO+qNQ/EP5P2SKeDwf9Fh5Thhq2TLtwGFNj0F5lX2F5TKe3O+o7ZdMzr7dkvZML0HX5
xXn72ra0CO4/gF73bXrT1kxw7sJN4osQEm2mUFRz/BVZk2OCJyD51pO3oblMr5NDdLmf1DMYCXUP
7WY4oyPByO+85JsXnxeU04O5QOyduKQK9Anrzd4kyub0asGjlndmGTW7d+gvzosFuEEI9HYr4YZc
pi5ECjgK1OURLa3a5GBC7jp48JuxlCzDLVaUwKQ5701xbv4UPJuhbTJxeqp+wTs/p+rU4kAl22MD
AcPIiGa9kwlOB1Mk2jXFSEqVrq0fb4mBWPjoN2kvcsSQ10NPI54Bsjqpn/oiY7LRmpBRz5WaObax
tVmKFOTkHRKvJym0RR7CMw+/gl8J23cYXKmr6lYRrMZ1YOgXMiOWU4wtMC6hmIQcaZjztVFnN4ID
1FCIq8/Hlu8Ozx3LK7xU7rqrZkyuOTIlrQbpcHgG55IBehYfshp1Pj4/gFkvq1UshUUC1+GAAn3E
/gYwk7mAgbTNVDMLlWv6K9PBBu7XC0uq3KZyW97DlBx7PqUtVy2m+qZ2lcKe1Ba3007cFIM03c0V
KAKuAXyHZDGbFhg+9QXVUUUCiv+OZ2K3fGXLTOXhnds3yB42H7LdybY0cYaW2Vg9W0xaJ2+vEwh9
AKMf8/6A3qnkK1IFdueAYCY+PCSCjRuC3R6lj11DF2N7cuyEc3UBgi5BFW0grWPg64iTxbuZsY/E
7zYhDJr002tS619htAMankSj5M9gjoEMiqSaPnnmabFT8vUDzpEAQXBnDQYfsFfOrBhMd2riOEpw
LHewwkuONtqlV3WNmxUdEvrilK5AWIVdP6VVAvzQegXtXNEM6REwsjL5InWdJu7o9aW5fegmxcyI
fT13GjBgohdVMcATXmogS82uV3cFbp/6+VNvdXn1KQ6feh1ixqwtI+DizLhGwx6KrozDqsZIlJ3X
diC7A4gp5VN0vL+9RHLuaAdLboQbJYM/zDMDf/lJZqcYPnFyi05M4nhroYbT40NDG0IQZufNSlYW
EOq1O7jvFuREd1+C9249j/DR4NMbz6Y4G3WzNnNbQjLqt5kbRVeNbRc7iuZkjAuRj+hLeLd85YCE
MY0voBm8wJRZKjky2pZrlu2ljhlk/JtemKQj3qfcCX51HMowVpkB0ByF/Fo23wojH1iuMRdRZV7D
CQ7kA6WAUSVlq8TPe7MN+9lEvrSCR5JAIBXsioqBTPUabKIQ1yBb34e7EorThUfAJAI0pR1/8QGl
/lDpzZJ8AY7GMnG3amwROYPcVlqPBP/ziPkuCDQwip0M02JoNHd7Kl9k6RRVhw+jX5VFBJnG48hA
zwRVZtWErsq6r++hqyJgwEvVbMgQx9GGtcDQnMr8ja2nLBgcXia/mnEIYUysuBqunDuDmK1eZF+E
vdoUsy5gYmRtCHuxvNTJOs7dPF++2MRx/v3Ov3tQwfTRUg4M0c80WavQnVjCX7BQFo5vYLiYv+Ty
yl+iZEdDHaJFYhHWsk18y39FAk5hNu8x1tG5WQ/f5V47E9l7RvR+gW029Y5RNaxq8e08azvacK/z
qMAae+WCtQLjZl3d6TejLn+9Qb+T19NUOWcWd+81zHVjVeQrGSZz6+vb7ft7uui+u/Vo7snw/GpU
w4KeY4sgciYZFIYyjNxrGPA1TriNj9oGE2pbuQaG29FenzrBNprTbmM6sGJCjtCPge2wKlfyulpI
O2CdbbeMPMrXtTxjFs1/z6j7fHU2QSoTgyHSjXSrYwP58T8MwfV+eTLmGCCca6u4CPhNweKyRJMO
1LJHiJ0a2B7HGvEW6xzt+hovga8eLRHCWWN6sHlc9D6d5JAVM7Bd5Zg8QHkFf/ITPaJLt1WhFV8q
iPEjIdasUnM4lF+kdJSrIkswnUOlW5EnTbfyPniU8OJJ+/B2wICRuUK6pCtOqJSM1MXojAuzJNvY
pfNm2Yx/yRTdKTZV83db47KZbO9mORt31SzbLO5mY5PzeMWsmmWrYAfPAEXIXbbJV8LV2FYXca0z
q9f4BVm0OKtYkdeNPdOeJDud3zc48zkMmpwwfKapJTIl2MyDn/p7dFgnD7KxkIR9vMP7eYIXa0f7
/rr7PELnWtnLDuN0TnIB+8TcRvz7pkI57J7IEHCbuMotRhFaoH54S8FaM79usb2BIgj/D0Adu7SZ
9kNQJw8RL/EtvgUHntH/kAua/ofwDOxYRAiniHGIosqM3P8lVIfaMEmjok6PU5zopj8ZySJEYJKP
Hr5psJDbVUXoL2ftsNT1pR7BiJsLr1P+vk2wnqU3JV0l9WearqOXVQc7Mb923XclfDMulhLAJh2N
Ef1/iA5Np/9JAx+v2sD7Y5wTkvR/jQrpd2XIQ0lD+WIOdOsZzt2NVvVDWAe79Jfu9U2G8UCJpqIn
IEKXk2BAACwRCaXEpiZs4GEzfnAAeXTaZUGLbPjSd/0fbeNFN3LSPFqt6CZttfVkLW7qRb0AOVvm
cLTuR+hI6lXa5kwxz9E9XzGhU5iTwaZBC9F2iQveHVUPEMllveT/8kAHZsGglyMwAt1EJXZQfOGp
l9FkM/tTv4LLsA4Ck5QXYGMkaBquin51susuSeJ0tFSR9tehEaUrxEvgyiqmaLkgYxZDUjN9ToC2
YTDCMpr4ARyX6RoYP4Ze/SvsK0QRix2DQ+9NtkKoBDoTKP/vfXn/6eh/jcMVuIP4EinpI6KTnyya
XbMu1gzn/YAjPSnZ6HNRGy7a+SQCcICDtIeCRPV8QEBnmSHPMXufdRphwMdMRIKCcs/kXz/Mi8UM
As6mACWl7YihIwPi0WUD5AUIGzRbfwo79E0KnEBCG0zmk1odYRBuL5MVnxVxpWnWRJ83+tAfDFRg
ZWC20tm4JsMVRkQkN6WY2Z0RN4odycdv3v5/pJ3ZcqNItK7f5dwTwTzcSkICJDTLsnxDeAQhEJMY
n/581LnYVa6Ocuw4Xd1ulzyAIMlcuf6ptO1T6xBkDgF1hoyCuX7GelLDTi5BB9nXwPy93GObaejK
Zp4m28Y6XNe1TQ5xsbxW08qRtoLTEGtOirK0zd6GS7EMb/QiZ/dwap6HbuwFyKTBo+RBjSeMLa68
sft97aVfdJmmiZ/44pK9uXqOd8gh9i2L4b5ymPxM23J7p/SjF35UYO8AFWAmw58TgKhZgArIc5Wb
OHdbogVxJibgTbgwm9GI5GPyCcQfzwxwTWoFEgB/cFgYNZB/KmZ5sExDFMm/w1BA/WbLhjzSzPQ2
T4/VV72WHJHVGDrFO7vB//PPqD3tL2stQ5dFTTNkCZo8CXHjE/6b61BfSI9Ge2AKVcFE/7KQK9KL
Hv0HhLcHqhOaP/Cr0drTxkTp83jSKboxTCF0E2cXwAd1XtErIcWynEtM21i9YJeTznM/faN3wo2W
8klLH5IJtpwr4aygXw2DnMY2ZnPZPKeukmbUv704LXkgyUHsf7Idkb9dS9QpY6Qg8goZ0wpT/PYW
6yZKRSVK7nu22A2gwkD3ZloV25QN1yNamC06OluE5KWga7JjBuqdkd0v0nARVDsqbbo+ApyV7AcR
jTzOjr/f5O8n9u0m16XUZPih3PcCveNmUefbHCoerUymiHNCFMDd7rV5fhm50UglrjM9P/LYggTQ
6S4wYmpncAMl2NLaAa7sv0eG/F0GOp6dLhr4lKAX0yVxvKy/jYxMElOrLeP7PiUmILPpkEHEecDv
YVHCjUI+KbgSNI5uQaOg18NugaQmEjZzuE9uobumQS/OIYYWX4Is+OGmSuZ3NTvKNpZJmVWHMA3J
0r4tmFZgpMkjHa57vRgtfOjjjP8C+NhxMq/aGTuwLrTZhIXa3FJttrxs39qvezpN0rGLqrwbzx29
kydrQws4SucS6krywXHsqFw1Wz74eF/k6jSBS/XabB5vpDS9KDuU46pul/0IIfcf6hGa/v3B1ly/
mOrs8Xb9vH5mfu1nL/cNvZZ985jQmmBbOzjXF22V0jyiJUxP7gUOu66Cko/bwdIcifP5W1/74qVH
28m0vUr2VxcuSw3ijbjMbmgLS+gCZHgOfvGel8impgOyY6LO2wP9P2YI0LKKiE8mZdr2TrfLR8gD
TlvZ0k6aqvS1h6lgTg3BhqSM9KziPQ9z0CvrF/Ojea2OYxcf6yrgBXbdELJTuyIXDbRJtXOa4g/P
wlmk2htQ1iN75JiskYjSHeUBploSmmn4RpOMxtuAmBn8H2win9AJ4JPCouNmc/Fosy0pRy9sXYcL
Is3o07goxxA+FgJJlOk7ArHZjcJ9SPxuqzI1tJ5Qbq7G5SY7Zf3DXItLy/cHURENxpGqWJRfkvzr
678N9Yd+Lx5t2GLbcoqOR7DUSVy5ACikl9OUgu/Vz8sRc1jAKtnxug554jV9hSLWjIECzfa5wXBK
WjF+jHrx6Je3NY0SP5vwU5AYIcwc0vXAbv0iiTMJxh0LKNXBnJaz+Aohv17o3jyl7r5Dfw4T+mAl
JISUXfIY5cuMW25IQJnkwFy5uGzyU9+/h9LbUG0KBEXVzmL3KtxeNX0hsuQrc+OtSt4V6mpU9MlW
NbaatVPuzzlWaYWN2OHa+ZZsa+muPrWIXep1xu7DRIAxoQYqp0eBXO16dGbjTNxiOgwzmQ4mE+Go
AN7CqG4ubfXCeM8H3s4MMeB0WAIbhnEMn+6oUth9lsFsbjawxdA/Zx1qD7iKseYyl8nwMyiqpgNQ
eqHNqL2GZo6Dwf02vfoivWt6YZI5Uc4KBUtJv1/FRkU90hebJZfeLw9X3CEgqyPNhdUNpR+EBPHP
Tg+/eoEFClJp60sNLzdvyhlhIbdwmrPbgBz2WR4UlBSsNW5Z2HAgrXWyuRareANCHo+KpJfqBRmi
BxVvp+RABmO8wULsPf0yWsvNg0W74FwTkxqzQFw+0ZhzPgPgrB2NU4pLLtZ9FFtd7eEMiZ36tW4v
XFxDmiIOiZzUazbxPJwsxENjwyWgZTcOHWlZg28g4ippFfaeMexjc3L9xOQgKhc5niS43N338UF2
1c0nY+qorHCWoR+gT7thptTrYeR0s/12ynNCM4w2PAwAAU42dJIXOFv54FjlPB82XTrrBNuc1OOj
Xq2anfEU0viZXseAb2tnLR6MNNw5lHc62qiy2beTsXfwIufQ0iGfFTcU2uYeiXXL5jS2fy3x8ph6
v5W29BuC/cdsmHdc7ykObh/EGFN++tXWkVxxly3NPRBDjuCGWDqTwosml7mXsUQVF+HGIIP5C3xD
iRd3morPxTwGOWTngouMOvl8R5BwphNBh4A587M+3G/AazPxLdmpDxhCLp0U+i6RjwHPBCNbVCnz
ltwZr5o8R35Mc/0xZicLjjKhbWqD2SLgfYmUOT4gd+90sBz5DT+IMUH8tn0FbmXjDrld8hHaAiJ0
i/KVsnAsAbNNfzbF1QPGbLrSJFczl00474ZJWI8kgzKzm+u0Q3yHFDBZMY516tcANuNMtRYWhNsA
j5EPvfZCNu7Nwor8ANNAnDHZyFA6P8F8ZFO1E48xlMnrsXVluhCio3kZIppTwpXFqYVnZJcvhcWr
6Ygzc0ndNatXXr64ApQXK35PD0/gPa4mp8hXnZI9wQ4YvDv189fmdMo+hs9wqmeTGCT6Tmk+f9xn
0Bl04dQ9wKAf5fpBr8xizlhnw9JCTvHBvkFgNUFuBTOaHdfektzrpVVmhtd8cZPeCSDoXsIPdCno
uj6LY7UNFTtt5whNNpoyD5a4kt2QKjh0WcONhsWAR3MnAOM5Ffju0+TbB92knYjLbI4FMZyBcEtD
Wpj2lP3vWnqmtXFIduW0PzI2TWueeFgMjdBp72G3cb+N4+bhY6ShrpTGocV1P4W5l5/EpYnKwh+2
VJ/CXGocmoCyOTbQ6G580XhwrNW/CyhJ+8vwDamtLImGjO2ObLKv/7Y9tm6dEZRxkR775jUotnf1
dFN3OV0E7TNUlyQ6TK5AACUr4EClbOFKaUQ17M6PEinw7STVi7Z4Shh5V/a6EqgMytOonGg8AAVm
NA/YlDnk0qy3a3gB2RNKfxYkS3Cv4aWVTt19Lz/WgrAvu92tWZuCD2p0axZRif8DDWUtW5niPm0/
cmufQX/NqXbrZaS7biltm+j1qj0/kn2Uv8SPxUNHqAbW1CZuZHld+iyZXqYdO3kvl6/XAbcImpjq
UlM/o/A1oXvWKJ99+nG/ntL+pYlB9gAKxGavhket9u4IUQ0QvA10s5LptYVqRCdzgTggUU/SOJXd
m/lNO98SPl8O1tyCaJR4t/thAK7AucaB/Vm/dq6euPw+Sra0msPCBXGXLyKFPRDJUMxoF4NjdUvl
Wd3d4GBQWfePffaVvQ7Dlr9zqtgvqPX+gfCLjJIdcr9wzYfba5V4+D/doSxbC2WSKRcBZ9Sj+NUD
YZnTe7hQd8Lmaq2l7tCVjjhsEnT9KrLAKx5U5uZWow+mksguQrQXQKOhwyqwFwXoy6EvJ7Zp01pv
Rg6nAx6ZqgstPInizgrmcrdPWXkBnRuWF+urOtePdX13lPxFt2Zdu6DQzfDOas9BuZcei7h0Bi74
LftQwGjypwSuGeZw0Hi1jBu6e9zng7hsu31vXiQB6C1jH5Qx1ICGnLYfK/tK3A0KhHVkGtf17cE6
QFXfXzfsKmo8BqFkglYzf8iz4LEXs2XXHUpppiE0o09mzlptDuYeJIuCYFMafuh7EGfRiNV2yKwr
e4hsLpgkzVpzTTlTcHssuwq2yxg0o4g2cF25Eo181mUHAImFBbjohlLXHFm8qXGMm4NCr8DaA4pI
KLD0WRufw4wqaxUj7A/oP5tPOoTAbqFgmcqBCHdip4SmB8HUgP9/TvST/lW62TC+xDuCt8IR2MgU
+BKAGH0xTDpr0piLAZRG7aCeP4xJlB+l90B9ziHFW+0BWniw0H1lfMrCPbRaSf6supce59rAkx7e
iGVSa8A3FsJXI35pil1YvSUW2O4OkA5OeLNKYJILV1gudM1R+280kHvGB4JqcoHHnv3wqd+mGs3t
elW+ZDkvwuI7XmOYHrMHGHc0SYIZhLXea9RNEMJTOg2Snd5mN2slCEsEsz28sCtpYblX4LQQFV6V
vmm6f4u8TOC9bfkVdeiUDeXXVqq32jAT3ip5bsA6BibM3F6eJzBx79ixEBafTq/itH6VjpEwevG1
tZ18mYUESXLkvqLKLGYBxi+pm7yp1lP6EqOw+qzZ2N8dtdlxOg+0X43TspiqkxskCh2XplUDfxap
R+LDfGu6FSyzrLWz7LVUHaq7lD13ww7JZMNUwzEGHpkrR8xhULlucPTNAbEfxIUiRmMTd9c2arZK
9BFivdmq8Cmxfgbx+8B36a2jKtB2T3xMXzrlrcmfG9ZsJ3Wo2gTTo6nK9xgs1tDAFW3RVHC/sE+X
3toBiQOvx+I7cTvYyOSv3WhfQkGaN/M0eBJb8K0UHty+kU/1Y8Pzoww3vKxmI1HVfoCUjb4W1VeC
gvCkpE53f4KZ+ijf2n4rBXbXg2euhGqPqQ8LXIeuSbk/XdlGVeRSQBZuIuJopgNsOeMJTwtIzym6
A764aQGJaGNuA4yHNODsecskUqM+xRYNMm+Gk+951JzgliOOatGye5OovbPmfEPKesxfWhe5nN2d
h72FzEMAuovAHqFnzYLrMi8Pev+so5/GT7TRPPG+kmvXQvtTAM804FILRTrp1lcH7at9j+NdICNy
eL472SoN99G627esRaJXG65irOvKw1UxJN5KYC0LX5HW3gentvxofb08ntjEBvNkK+HPtkTfPkfv
cC/nCZpr3ZHambRj34vXh9Vzx/CGg6s/qww3xAD+Q0XaJnmRvMtYRNGDGFSIfEN3UNpZu0oFiLfv
A1zdJ1wndwFNy+pNiD0sC7WSdRYZyPuNGpzeCoj7SUBMm/ucchid6ty3YHlySgLSqIkK0Hx3IGPm
nA0kNWaV1hNpVbZLE+4nsGm51IJngeOgB5V2Ksrp5ixvhXJtTKOGFXbbxM4tfb3HwPfyOarnj2CZ
3U8KOdb6js+tcKN+tECOxUusvSC9GR3FkOgiB8l3gz7rHl+mOIelDmMeRT58YeFF1u0IUpGAqmxC
XwKtKSrdvvU1cx4xlmHf0RyWkfB9yJRULgoLC5oA7dBCRf3V+LnuXVtH7BbX4KmvoQXdUr/RyO0S
nwU6xwajuNNeu+HTvG2H4FK19r1Zp/qWR1kxwcIpuVcgE1KmsyCu7nSi8AeK0FCgsTAprhdx8jwo
GNE4ETrIhgJcZgPRqtvEPKLZlh/+VZo/oDGI0hxfgOz6UcBw0v3kdqwwcUWwfG18jAQCdQ24S/PB
LlY35YM5rK+d5rHVanpPhh0o61xbDHSok93Qrar6YkLQaN0IdDRli4jrABszqA5Rtax/8e35aD3m
0OFLc52AJBqTyljhEXjjMRM95YXmSgpVHQJt3r5A0O2Qq8HN7YWFdaP8n8m5H7FvLepFrdg10eoQ
TnFbwD+BrvpnxGYXoiLMbWWqV7PH1eGVVrEHCpjncD5Q3FDndG5H6Pl9llmgO1OLd1Z4AfXZRl7D
XRgojidfMhM9tkJQ9uglsHfGmD6zEWIku2aXAgfNh36cZpW7Ayxye0FDQAcINnYQ2an6BJlZRjcU
uWXqiOGabYwCOXCSmDO4yDDb2a5k1viKgsjk6YaSeTSaY/wKnaOm8+SGOmkKgwsbAWmksMVLBKKy
TyGnJvZjpWEKBZOoyLctFruU6ZDXKzd8V14DpEucS4rPCqHfbCMp0Teo2EAvqAvQ2y0NX32+dmvp
Cbp3LsE7gcfh3vQFFmFjYRrPMtQc1Rpmh/5SvsMNo29MO8/S3YY4wwIHpFn5HteLLtg0EEHpoHS3
VXtfdNJM7Dey30GhiLEYsAVsdLqZwB4HDLpCecmjN72d67OU4X0G1KGdJChvy2jPjKB48pFpRSmm
BQmwGhMao0TFatfJmfW6KfWOPnm8PM5ShMPfvIImToestlGNJdIMLpz1i4vz+ChxqIQ2uKHhs+8o
0uNpGLpGPI9qu9HcXsJsASlMwfa53xhszIfNcMN14TxAummYwqQJE0QofCAcMe5rtV1UvPfHvs7A
ghOm9Nc6WqfVsdBWQuKI1KHh0uyWkey34VYQN3gXBZgyqTZD4Saee3HNMEwJzXhSny8P7O3DudGs
snAp4qWe2HHntFA8GDuT+iBcsjcJGyLZI60hmKf7/qvyhIsqrbPclYJVFiyy6xtbCJ2D3GkCrZpw
k5crSx7j77BbY3hpsi8Oy/5BBaruwttesqZ3WisiEMEGLr6ITAz6Dp1NwoKmVrR7UNXx47IfVn5f
+UY1Vyzo5c0bXu+34C2PnqMQb1d0gUb+GSC80tkmPdKzkJyL/sBpY2A3DBOZkFnNDYSRK4fnT14C
cVcLK3SLS+S0wLvYfbC7p5/wob8/oqldH9m1wMmIr4cEyPjut9XBgrTRHbXwq9AXES5MwrEKV4q1
Ko2tpc2M/JXfT9sgyJF77CRlMZRPHWICybXqVX9gnNA91ZdQUkp9mmK7QL35nCxVg5QLXbart/ip
yub6QZL8BtJHcVvlwQGficaYouKYxOxcGchzOjOA/KvV6rJar9Zre7321t507XhTZ+rwz262c5bx
VJkok+X4gcLILmcpmDHliAtAw2fLJbgLf6DczOrJ8mPp7Jzd15f5hv5jcpInU69wWSZBbsQNCXuz
BaGo0wX/PezzfWJPval34FCHdoJl8Eel4466zy1fMDZd/GSwonStb4YrUDjr+nX3hLH4gnlvZs+x
ekz6V7U/i584uqTiOQ+eVUbDcGVOvQt2IuJxiENeCx8aw/uaWyeBUVev6X3D7YkL90HyBy5oFVXA
CLI1/VnAViLdZijHDQSXYYrvYY8QfGEBtrKAE/irvaNGy1gSVHSEgfbcN4hz/ZBm1ZNSzaLikoa7
oHlt0SbGdM4yGayy2mkPNPs7nfX0lkJgpS2g9cBBMW3NGqgTcqzWwIMEt2UaLhUNO1BoE8r6+tgn
jIM7r7Sxk+MZIUoz4UpPphSnMrNL1jAu6atLFJQq84YAbhPWT9f2RbweM5qdQQcGXrDvxSevxiLQ
ALEY3YzvGA2oHaCJWgM+wOQpyonM99e3nXR7vz5gcAKqCT2nFW8fN7S0J1wYrvSXRWzGNfM5NXcW
oWbdsSrfDOwT7pcW9hq5XJMEZXH73oCG3t7rcmFgykPdEi/j7ijHlK9OnawrBBzZsZd2bChF8xDS
cJDjXZNuHsMztLIUdkVLrfMxMojo2dyBCnFYws/lDnXuHNeX7HpR6Xi1wSXCz+yGOsiJ211WHh5s
S7QQ5eUnrnFWs2ykr7Df37hj/+68KN+xIfouigysKekgmtgOj7Zgv/Xz4ywQyNcukyMUTnjW7NoQ
fuK0TD/f4ELIkwb7ij0GE2saZKtul7w1ADfyVh7NZOQtmhA0I2z+35R1mk0gBOs4XZCQcTZRuCGM
/AmFlf+D/fHHCX8Ds2K9Tq5SWiXH/Dl5jo7RR/3V0bIANJ0k88cv9wBamnCKrcngdbbuYAL78e+L
ZvwHl0PhH0skocEgEfMb3vcwjJveaurtKEFq1ufWO6aQ8G/mGCrNXrgYwcSKFqlj3FZ+9TR7drV3
XzgQtbGJrU3DQ/S6bNTPoJ9A6t2Yn536eu2Obp+/mspkf2d3h57VFa6OInmyxgK57aYeK+qTPS4H
lY5IaqqyIf1F78c2keb3s3gMMdpY496PxONW2KID83+ja05d2jCiKScfP96J/3CMU3RLklXV1HWD
f/8cOnVcZl3bq3iHLVTsChK3xa47JKCong+L1C4BA1S3WI12JxIOpjh3EGny7zvxF/I6Dt/fz2Ek
B/w2fO+h1qTZg3O4rqtyWlBl7IFBbqfgmJybKe4PLlovWqyvB6iflDp4AEP7S3wIEM1P3oT/4RbI
uZiSpJuSqqrSt1FRholw11Q5PsbkBl8nRxQmR2R77r/f8n89sL8f5dsDS4Qf6SUWRxneVa/w4fkD
Umz/fQzpp4N8e8jSVM4areUgDSLkSbsGKvN6VMa2tCtW5rM3hYm5odmW/jAd/eJQ/I7zj/fTVEzL
kgxVwjjzW9iIKcVGU/R6fIRYg3cQhGxhT4zQ5AL4sRGxsUUIa8f+v9+u/B3U/H7Ub3fOuld91jw4
auTKHtQrOIjGBix/zC++k7aVO1diA+rnmxvBgrQWo1KlBIf5Mb34pxP5dnOL62AkpsSJQCJYQaBi
SmM3g5UYe4dpt8Q6AzMDrLLGUxCdGMQX7sMHS8uPUen/QXb540Z8GwG3sJZky1TiI56PzSSaQaTb
SPapO1nHf1986T+PpJKOp+impcrf+TttZulGkDPWenCt+Jh6PDeAvXOdau3/81DfZgvNSIv03nAo
vCecYRLMR0dNpK6ubv9/Humb6aupil1SPThS5BZr6jJbWZBekdjVDznG0ngf/npg/ufq/SIt/TYB
xm12DYbx6skA3quXZrvFGw36Hx7Xt48bwSY/vLHxEv15PFMmHGaMqxM13Gy/PaByboRprpfXY2EP
PChA0QjYUt8gZL5B18ljOrvNYeP+FMD2H8OEA0M6sDTFoADQvl3R661j4c/16Kh6bzRlx2wtdW6u
I/jBP7zFvwfkH0fSx6//dkkFpbOuSaNGR6ycoFYGru5mLrY4s+inmzfOK39dzP95T/q3i1mJmkzC
pxb9WkGV2bCUL8E8w/UFq+TlTzy5X+vPv472bZYzjcdw6wYlIi0cN5ZViZ0nftOLYBNuNa/8YU79
ewX58yJ+m8mEROjv9zu3S/bekoP+ns2tH9b+/1gr/jzEtylKMCoyglWuXr8QHNJ6fNO7euUSchDB
K+Lm6qZAwT8vUT/dtG9I5dAk1tAPv25auG9Y6gvMFS9gr3OCNJb/Hov/dRVNyVKozCVceaVvx2qI
gC2VXqbMdfF386RF5Fg/Dff/eKIVg7lcVWV4bMxMfw537XHPH7osk/dxX9coTU2kN7vYuli4aFw0
ZaEoiyu8dvSEQEf1DIZDGW9Tqpzmhxv6l1M2PDVDUyHQkX1iwVn7xj4sxaEx2iS+7tEbwsXPQ5yv
6y9hqb2nX8YzK52YfUjaO1QgnfQh5P2vFNvKDPFvf8oINA5GHID0iwdqjI4I65jfsayeaeTi1BA5
nDtEl2MzobltnTCJ3Hf21TcWC3kLCz97fzj1Klqz9oDd0oOwgex9YrG+vH5ysm/uYyQXwIJbxaSg
xGeq2pJgFDPmO+5r2kGbcDYcUD6a+26L3o0AFLQsM2haj8u/B8VfWLk5zoAG3teaTLAYcPmfd8xS
+7saaVh+pbgUtDMcmZExo9Jz0rP2ATWKjThcrIquGioIchUh5Lc0aadkkIHQIDLxtF1xRNBDFy6w
74FNCy941+9Q3yeQVCElDy/Fdniil/jvMx/n6N9noPHENVESRUs1sKD+fuKGGodwx8rbnogtur6w
zpUJnSfy0Bz4bf8+1q9n418H+za59tW9SaR4PFiHtWm7TglSm4nKDLWAh2rSR047IVry30f9lfjx
r6N+m2TzJNXVHjuXPQa0j3ch32mEZ/So655adF1sUkdzty8LaJftdb4duYeYr5STMYv7OEgLOh8J
/mTFGWsaFTEkmY3Vc93jzjMRsKID5onW1QZTkgKuU+vH0CJpHd7xNFkU6uLfb0b+vsP7db/GmUdT
JEPBwv7PgRapAZPDLblBOiJd7aZ4sG9FXATUaYkrivGijQZdo9l2cNnyUD3olvezofwyk1OiTayb
jbGR2f1wY38VhH9d4t/O6ts00RWmLOYKZzUchjni3YHGAxZVIjYFr007r/F6LBbBL8Qjh6VdAd+C
bcZrK0OettsMugegKkyxGMTDXfSj1DOTFXBCR/KlL4CXb6LeQxOWLIgKqJl+kOVjTHR7ouVkqkvc
LRRhr9Hd/N8Wjd8v97ga/F549PEj0oXsttdfiIf5FNYl9rHJGgn3279v7F8Smu9HGteE344kpXIp
Nz1HSlbGBCkHfsL9qnnTznWPI8/sLr7poz/dgOwX3+K9+SF8MoU2XxbGLMBjwOrgwbU2FZgnEaP3
eEwTuys7UfDDmvBXffv9TMcp5bczDQy10TQ9ve3RLm0C8mLJv5KWSPRa8us7PHenhcq28N/Xhy37
ODv8PsgMYzyywuQqE9sg69+u0O0eITkYlPDYrMJdeIKeiJTFq9bJFt3qOnuKV8PG9CM3WfVe5Jo7
2aue8mPokNx8qBYV0YXpjqu6zDf3jXSON+bF2JO6twbDcfot9QnmrqY7Ss6VMw62O2XW+pmnfhae
heGp5mDA7AUujb9l4Ag7zSPRwh2gpuU4A4rnyLttWnHSY+mRwvtLnMghpG5heBV2j2MIySZ1Bhf4
3yE7E4/D0ilWKAh8fH+cBPFfvOwW0VKy8QNf6fNibhIsS/QdwkCWCw/DdDw7eMPBlpTNfenonLi2
x1N99JTSXdUlW+jBqV13FaFtAx7S0faxoqGlPefH6GLMr46wMTFVhUqE8Y0Xb3OuY7YOvNKFn7QE
wOEPdqRXJ1zels3muhwTr/Oj6TUr+q8BYsCA3xxgLButo328x2fUCZ4rynAeXW+wmyeD5lK60xx8
ZJERpV6+odGz1JbpTnGqlxrtnLS03q5eyp/MUxyRRPkFHvckvt+31Z7rTabLQsHgd8xsapYVrr4D
UM599VTYsg/utCqWGhYBwWe/KOeQRXzZj1Ys926B8i5d9gv1pfYqz1ohmdsKq4J+KF4fykH1pc2v
L2DJzyRN256wQj9d3VaFK0PmVJeCd91Ga2akJwzk+L/gq5SrDRe+etZ22o7M6I2Ov7Tk4TU317b6
XnPHE1J93TdfbjQSxwF3x54cb3SatfoufUp5FTsU/hb47NkP1gZ60lqEgz4NX29QsHnh1djkK9XL
nsJX5EOv+SomFrGfWofol1xT5o7hKP6Eb/kBf0A8GyNXXSyvT3iG8M3ae7miG6S9Q+h+yleB335d
X8N15A4wA4gdHPCy0TaYYxGHGf96MHS/96yDTsTCKHt1iQr3TV/ZiLto1XqtJ22y0cNmrh2QT65Q
A2/uvD7+EpFnSseSF8uvT2EurkfLdnmN3aufrMZ7MJ7jmDnxgPu5VHHQiVfiTtqMhuvSofLy5+uX
dIgQmSu81mPY6COex27SFb0USwHpXaQ0XNWIxLxuru+Eg04qw3jm9Vf6VH0RBrGmGf6rB2TyFWQc
4LZ8NP3gBfbkVwwCMblzCbpniEqmz9+Q6WuH4IUzRBL3XHzx3c0zsREUpx4vXZ+UQ7zSd1BH+gQI
Dtd6gjYS77qGfyVPi5yb1QA4y7P2SZ1m91n9RAKicryti9ceeseX6qEaCBeyMcOJPpFJ5rHLK/E9
lLTDeYxSyJh1Cn0rIBHbRYerivfiDsHFGYIMPlZmMYOeEafY29i54mZQf3vMDOwaadfcOhUEthPT
gz1lDAC74GdSVPIErdFF31XzIpmC8xuANzc3zDf5vp8QWEuUWTwF5ACcux3Kz/ZA7/kCcknw5aZ8
LYcj3lP52pxc0JnVU7yssLfCOBLfpHKE9dIFvUSCHvGLwNag5CxAufDscMNV/ATYtrQJn0Oui9uL
OgtjjNkmcHWqdwmg3HBql4g3c/pAL4kGC4Wz9FWvDC9/lTCQN3wcVVchu1v46iRMZnNzXrn3tVHi
Nw8j6Nk8qJh2N3yjuTGWqXeHwm8AeXvV6bob3rJTt8QR3b8ftGW4LDF0oohAt6mAeGs2So/pRsCH
5jN2yX+d+AkNJfiH8/Jj/FituZ/rKxHx/etoNVF1YzQCgSp4PEGvIMuRr6JqgCqIjBYFpUIYhQ0g
+axOX9JX05On+XFsQjr8NPElMPZhMvHO1yIkvCm0PLYoqLBoTA5HBPzvzAHuQ57JXna3iwnERg5d
COtRQXqza/9N/CQuROK7gRJtq1nj5niGV28nKn79yLsdVDnJW26M/u2wZlCtZMgNKvdsoU8ihWBR
ryomivd2jpVpRf+3Y3f0qrD7gWyfTi8XnKR0NkZrMfBkKAA075B3P2FoIuLCTQ8eZQ27DhvaAFQi
9NikLJoTjfBKiMtrw+tRbJsot6ckmr4Go0dqvgalVOFWLhRG5B5bKwBtfbJopmLpYkesY0o0UZjt
8Oyx1efHU2IssyO/Ad749jLYmXvbcq4GkyQpeVPja5hilfGeudiRzhOGCN5hX5iE8wZQftYEn722
7nVLtiskR0z50IB48Zqxs06P6TbejwqjwsVubEUynjduC7NnnA09eqLe/xtKgSNjHIQLvHNjos9W
It71wi7e52sFx4R5tu1RSwqL21HBt/duq4glO5Z0wHbAkdZVAEjqw2MhO9lmXKI7lnq+Z8fnO4SX
Xu5fN4G9q5fWapzwMqdwlC16gZM++pNXy7FdpK41V9xDOak8cd3vak/cCaxS0JaX45qV+7hazgWM
lAJbIPMKEUPD+nT3IKgsGkIV0zn0YZ+NEbF2xQaO5Dyj5a6fsQNdjGeW7yD8jyfFovaC8gEC1ob/
aHtUbkXTKl8jw/qISP7ALs4uXPU52uvPmhfvr7Spp+0qXyMYXSkc7rGAQHA2tslpiXB/rWyj0y4+
GZfIhzYTfYIs6/vohFkkX+YdEo211LYGbocT4aiOmnve7xkh1KUapf/LxDfc4lwtg7W5bxFP/FQN
/t1k/bMY/FaEtlrQi/dYokWyy5incUljYZN35TO+tAf2Ct7tqWfdGmN78pW1If3DHdybg5e9I5ME
IEMBmJjwYakfjbnhKM7tpTsH7s3Pl8bp6lpkQzyerttwm78yco/B++2Y0b0ax2C4tRbhlnBWN95r
nsLAVTfYrBJmkyxzR1tffSLNPVTd4sSktLw7Fd7+V4ap5QcbxrvbnMKNtcXWYl+d9T2DxskczTXX
BR4HAZ5kUHodYa6vIx++M86zi/qHHtYvPf5fpbQGqAO3n/7SLwj6txI+UhMl15IuPOo+kUQ2vuTE
J1x3EmbzhU++xUzxFSyogzlw3arzMiwqHv444MPDeEv1vYqln7yuvf99R5Tsc1WXVFPTNFkl4OvP
zUU0xHKgKYpxCE7GO07E/5e081huHNuy6BchAt5MSdCKRiQlkdIEIQvvPb6+F/R6IDEzktGva1CT
qkwQ5t57zD5r0x6cCahQmM5iwwKy6t3IXf+sWXJFfMvIKugPmpp8dcXcqNXBTFT9lLzHTxE7lI9+
YVEyszyHcD6pUeqzuX/EzIaA7w2mN77k64TeMHX6apapWaQ1lnzdXgvLdlDUEq2Bu3MW2lyxcWl5
hdMz3wErFG68ePmPNrmpcyXVYmzaoC36nYX+ePGMB1uiqjvqSd4y9s3BxPg/82VMdB2ZX5s2k34P
foKxefZ+CHETcNF2erNFIv9Rz7/6GVfPPA4rxe9ja/wZ+LSjAd81G4OFKRwXE2fZXuKVjv02Bf49
g1q3Sih/5JFXF7+qgydDrThGwTPop5d+mvMYwFrvHz5XZ32ySdn3T49PwVS7lcD+sWNdXXb87z8e
fZqlfZx3gnqqp6OVmH/QmKadZXejWftoaBo9lrcy9Vt3elUsCjwzNkmbtVO1gaTD1kZceYBuAKjk
Zul/3HB/bSlXt3dVArIydhsjMFTQaNI8ezaW5TY7mx84okz8DRHHR7FuFv4JDAIzkjc+6z8Kiyyi
cfbVVFQWkWFqVxf34qQtGhb4SViG5eQFMVGPvzWdROYBF1BPv7rHbHGzIfu3N/rzqlfFoVaTzMAI
FPWkvoznDMQ6xiumPhVsfzqsGXdNMc+7cavf29H1c/550asqSKd1XDHU1NMdn6+IDcXL6CtOwszy
5fsdnh6Lyenr68O8tVH97WP6eeGrEzcvsjhiX1FP1TdOyJrD3vc3wxeA+Tfj1vTZjYtdN/wcrzPr
zuPRMlmjXZpVYFOUvSjMd4ILvBFM/KlY+f31XPf8DCceSjfgkcov2j6iC5cf2214cF8UMgB3cs9t
+nhGAZQHrpGfgkN/zkem342T4G8r6McDvj76REUVnFCQ1FNL4lXOFHPFzti++nd0mY7miVPBXezk
95BEk3oMDJTtzT3qb8eDTotTt/hHl4yrNkaWN5JjBPwEEPwBKGCcfIxloMLIYkh+MtCHIq9ErYx3
TDgXzB0ye0AJ/34Of38dsmaaGqaiuvLdk/qxUepaH0WBUKsn6WLs6XE9ZfcwG2EnJ184RzHUsXMf
UcTXDFhq+Djh6buVASvhw3fzcP7rZ/jjp1yt8DQe1DxvO/V0CV9p4QT3ZGhnRkvem9fw/O/bVv/6
+n9c62phy2Xq1ok0jLtJCw7cDoDsEKNiv0Jvi2QfRMKaJo0zjlSgK54liFBGKqaww1KF50EHHtqJ
/iHu60uGxJdv9zlYS7N+E7wazFYcDdwi7yaUDF2bcRsvAbgNPXRZMcvC0N+6IbT/9y39fa+iL6YZ
BsI86buS/ONN1rWRtj0N4VN3kQF5AYJYKJcMW2AmcXbdElOyCWpFqhDMBYHDesHog/r2JrbNG4Cq
/3il/t42cYxVx5hHUkSUlVdPt+lg0gRZ2J582oHgj9Dw8HydifnFhBj221AaY4zJ0Z7c9/xLtlVY
mV+UowAgQ1IFbMwA1wOjcWYzkpNVZNJfFJd1alYVbjAX8UBDCVgTiUaBQfxU1Cd6D7EDcX36pdwj
vnxhHlDuZ7k5hVADCxk3C5OaDY/iOKzqg/iobUQ0gfv6Ca4pxogqVcX8SdokHwF24Z/hMrmXX9kR
KDR1NVs/BlBMFYA9lWyDWgXDMqNF/BxSqsuI4NjLmwWUjcyFizN1hEeGzXwf0AfniwjXTKfodCPG
bAw4llM6kLj4MEJSMwvwVXz5zFbhAurMmNCgEkTJ/St7pQc7dnDfsC0rcXaDynmnjORS5U44MqOV
MPaGpNEuobWG86afioBHecxf6im9mKiPjYnJl4wlMY5cFs4nTP9OmE7hWzSlSX1RXgrcX8Hx7Olo
wFV65tNQ4duq4CTpdU/o7lyyJ8edUQnhMvwtBhIXd4Y7XASbgIuBgILTT+XGmhQ91NkJFS2o1VRb
cauDR4ZZ6TDLRx87NPMsKNgiE/xw3hj/f8zfzEfqsnwdMQWpM6re9A2kOZ08f1/fM33OhFj4Pgqj
maCnggHzA8Kmd6hPw2eVf3MGTvFzcUDfTB4un+nGuPR/ISy5zIiSN0zki/xevILloySnfDH2ln3l
l+grOkdn7+iczTvU/OKZ4WjxrKw63gN6fx4WrJzWzpl5fVe3NeTIs/MGLUB59eFFfzAYAsWfmh6S
9I65PpY9k6+3FMl/7EyWqCm6okjfAiPOod+Ra6MUxaCVcnRi1aTk+5Cx36keFmuqjOot/3fpj4SI
q6mmKJGN0QMCKPf7alFZxkNYejhnAvxaRO8ZzMqz+sALbHbuPPikn3749z71t/v7ecXxFPixTUV5
XluC73J/zF0eqnuRYTwgKk9BN9WP/79LXSU+SWE4QatwqYI1SPnhns4yI9fDlvm57Eaic/NJXiU6
Q6WaeTBezKPVg0Hy1DiGiK+f8AfX0ECQUFf/5yDx6uVdfSpSUfeW7/HylPfamgI2OCKQHPoJC6ef
6Lvh+d+Pc9y1f+3qV5e7SnAcS4w1x+IO6bGM9JZHWqLRjvV2EzX2Z5ng6lJXKUbnKI5bDlyqsUHq
nHtmFhg5sQ7dTDiUjLTbkFI/8N9qb73FMcb4eY+0zjXDMsY6DeeXLF2dXFrueqQ8YXiSmS5TP8w1
xm4CTiZTptCoEu0p4fIFMWFKfZOhhDlo3H8/5D9UalxUY+kTjMmiSX51tSKNLDTrPvG900AThz2g
BKrKzDsmX3ayg70CIzm6/FfXHEVQkqaNyqPfa5InkjiS43mndgpXfta+AHPjcNLMk/QYbFMV1+n5
jUteB7/cpiGNGhhV1IBzXTO5KgzeDXI69wTL5c5vbGeFr09MNAKWNXgJ92OBU5/djLmv97vxstYo
91JFKHZ/VLzKKJA7oVWcIyEESNVXuPgn5zlZckaGzsQ5R2A/btzpuMv8/qS4pGqQbIDqNFTzepX6
qZELaucg1/humsWvzlNwGmDLQKucu+/u/sYFr+Po73v8ccGrdWp6ciFWUusc/Sf/iV70DE7jEs3T
TMXY7ca1xq/xXzd39eUkVS2Fnsi1VM5+cO0ihAuaHMRsy+7G9mNc7z/cF18LpUMZpZ7JKv39lUaN
b6RxzUw6fcT1MAdjsi8NYPyjpaR4iFbNyt9pCNOfu4fg3n8Jj+lnthcuIWoAGJmH6D489BR475Wl
/ux8OPe0/FbyRd13R/meNsadd5fM6hXztTNdmhS0AWo6Gdoiv8DlnvgPJa2LCgdb/CjubOPe2FiA
bJNHhp3AAeyaBQMoVJqBst5K0f7yzf6676s9yZf9oum92DrCdwBCxBhdNc2SyUp68ySGAzpkeMNW
nMNMsbst9BTBxgIAOri6V1GwaDdewx/lxOvXMB7wPw5wQWmDoM4iC+apvw5RDkA8PfiH7OzMkx2c
hb25C6m4+0/exp/f0pf9/epUrC3q6DpV66vt0TWGwexyPoKoXoDoGMV+a6bcDEwm1rzvcyhMvBgT
9wkknwXeF127rI21Q9fRv3VW/Lmw4cCBizQ0S9J1lvbvB2H5UtW28mjHO42qqYlg5BwDt8PYmbo5
B4PsTMUbqdV3gfr3euNcYD+xREuzLEaPfl+z1LOsy/1cO5Kqxq/1QdhB2dtGu96OgXX/e3Frf24k
XAzg5zjeBPRTvArVuiasqWxDEsKOBggrFgPOgS9QLOfYkTr3OBm3CxiU+StuVHa9liM7jGxhNgeK
EqGSBYV5xGMPT6p4xfx8xXwj6p9g4qBQjsZSP02x9N1Hw6Ysk7WmzqMvXBIKfV4YkOcmDGUTf0db
jx5qAEf/ltps/E6vH6XKBJvC4WOQqF5Fh2Jk9ElYi9zdC0cBtP9N+UUL2bAb6HSss36EJpKsy8sw
msbv+p1OWvrx70es/u0R//wR49r/sZhy3yzEzucRa6MNB9Y80rwpbDBt1Vv3BkkveYB0LMww+4Vk
nUxB7TQi83XTgizZG83NUnk0ACGDqieCHTDuxwxmrI7fnrZaRi/yRk7t0DaaW0/v6uMnOBF12USE
Cy1Vh1p1tSmVhTQE7eBIAG4uQ7Bpn9pRmHDGkhi3v4LToBTWFWuixtXr38/smiT9fWlmDzWRMrRE
qnR1DuhO1qVh3ktbX15FAb5sGIYp4HySvV5V+9SHaZ8Rv5RMATKH28WjGwoMu7zEdlG2laGyvYHZ
Y6QVKgS2bFcg7zb8i4ErRF5hj0E5SEnHkmC3zDErze8qLOj7HgpTfR8jAculcG2WyrFF9vfvW7tO
Irg1gj+Z6Q5NVBUEp1efQ+NHwYBmt9vGBsMXoBdUAfu1V8PbNOlW6RvMJwCMMPwdNfi9gLrRwvrG
qv8OcX+si/E3gL2UFAulMuNI1yLlrMmIPhOfgW0JvffI1ulgJJFmG7OepevDRDWxQYCTMVVQ5OD3
AmA5OJZMsEf1tklvTb5ct9H+9wepqOMt0xSZk/q9RnqlaAQxc9ut6oVAutn4hkfJpe8OploL5n68
EzmjEwnVhoJkFbSs+GXpJPT6QkCYNWhnjTfcseGUooteEC5JiGEJ3gjmXIqSW5/nVZjyx8+92qLN
JnWSQRCabWPpB73QF0i+lxYifFeyZpFZzyU4HaFEdSFs7gYX/gk2mBiF6nm5kJMHpqZmBYx0a+6l
D4r/ZGmnjuzRt156jT8nZHOzo9ZRKROn9051Is9VpZp52CTKJfqYIV/EwbLCyUBQbMWlpHZr6f/t
/jRa2RzBEgMTytXKJ8I1WENpu80T96DwSioJz0R6tSBDHLXAVrG9depd63W/n+nPa17FHLVQ6HHG
hrONPWdT6OipwHBrMW1T3UfAj+MLtaMKxohYASkVvbvKDO22RSreW9MG9l/lpHZaKbu8T6ed8gnG
1+mFtVPm32/GB96Qr8rsQR4wsJRnFloDwZ/WTNQn+jY1TgmVJsmnTBRfahwM+OJCmcqwP/GcQys+
yPlTrGxNAPGljLkDjlA99Sjdu0D4DFSqf9aHlu6k5ETxCNKJ6L5ZmjNV/XdTwzlVxk8Mpzf4Yn1/
8LF/oNrUQ+TIpHhvxHafYlVVXGIJ30X94qQgTvkQHB1az6cJNCUz3w2SRDYjb2BcHXvLunlxQ0DD
yUN7EcxqXrSQIJP7PJjrBIQGazrcC7CwIhMEhYjGNnhQwMxoKbj92seQSps4qDnk7aBc6lSeA0Yy
8csJGd72l5GL2XIb245sF8ZcjFDAMbsgxO8S+i88s7r3bngRNLuhAuh294PlrK1Ytn3gq4V5rnBx
1vGDarTyRjgGpvv3gf79kTCMDol6nMyjivZ7n0jTVsxLR2u2FcbBkYvmDciDiFQqvutwEuijBpRT
MHPCbVGEuIgippaC5SBCKeH/8gM8ipKP0jlFzBaLMDFfRBisWgEpc/SpTd5hMxdPjdxN6s5dOb6O
2RjTQeLX4DgTEQy8Q2W4N8AnJ/PI423QITEZ03c+NcZ4m1LeeATuRokz94gXrC5F8lLJ0rSSpJ0Q
Iv1SNkmlYmRKmV5a9PFXNIBBwDpgOFnVIsLXYoRnNtRm83TuxHcaO6FS56uoyWaJ9mnVzSYJkIR5
tpEfIsYUaWfgBBDr0PEFtmgxutO9cNFr61gCYqRfxN6f+vmjWSJ1KmEuFauW0qeUi3eVf6dAs4NS
EWTDl0FtvauxMc7VCX50nfbZR19B0a4MeaMQh7YUerVCxssTs+TgScL0F/GnNewoSoVoNFWTmqqq
r2Q8jAX+TpW5pNjJOU2kfYE/qqEYCCm3Opu0MD7KeFkAY5PNx67btEOzExUD30Q8j+NjoIq2V3eH
Av/AGO/IvuArN1eitc70WSg0S/bciZj2+7DdFBBr6uCr0T1Y1/wybJPYFXBjw1WqTYC21TvwbfqJ
IGeW9haOcZwgggO850X7qqB386Z87GcaRJUCjlfAhCC/NJq17JCDRtKi8NABTsO6BkQYzUU9wRZc
mydvcgUdRZ6FSCmZBvHuWvkE0XLmAJ9RBGSb2iWWT7lJIDwcVd2Y4lMV1Rcv3DmCfsKFS4fXdj8A
80DbWO4YyOj8qUKx2Zl6aNjTuZTgRmFH6dRKKlyjdz535Xj3UTnCvtjHHPMtNZduDdjFO8icizle
RaCZIVnF+mdfmUCyPlP0rfkzO2Tcf7TNfcpMg14m9xnvsq/qteOBVKQdi2okyz8TPKaSppkmMuM4
LPggs9X6MCAD5SUMJeaP3qFNYfij6gGaG3ewFXF4S1HVlpusCCeVrOH3VgNsKhYSTkxhjxf0cBI9
FDHs2nK28vqBbdA9W0qxinVsM1+G8cMdlLXZD3YKXscTSltoZ4oAWuMkmCcLF4oAR7Jafyth9UQa
PRJ963sP2BiL+mPVCB99Y05ir5/LcA7ZtmSlpU9EXQt/DHTgMpBfMkSxUZaD3m490VklKt8MXh79
vaHCKQIJ1FWjhWe30CusxfVgHqWKPX5ZsTiS9ign6C8yf5GcbUQXn4hy6uGqmlDUVuKPdJgrHr61
SBRR1uSsEky5yja500Sw66zmEOSok6Mo1U5tr8xU/aJ4d4Zla/qFGG0WZbucgqNmlLbUvun9qcBG
afQOlTogmQXWjvyGspkqvoEQ3niWpL0bPHNO5HTMW3w5XAW4G+S6mlMEmUZH+KuFWF3vdLk9FrUC
BWYd5O9S81Z3J0FK1ujBwIhC4Eg3tYnvR4QxFcAhWCYuB1ub3cvRey0sajI8vyqnfvCuNivL2NZE
U0kF5sr90s190GyawMd9yp/r4kSKFDA7J41GkE+jRuzYR+m+yMmLz+4Wl9sQkkciGePZwyVK1lVo
p2puU8reR9W75Dz5/KwBvoUjGYukx0e4WmOg3Y+JaDdMY1V7lAd1P3j1MqoOqHDI34p5QphkttKM
3xtb5kyuLnilQ+admSD/c8ayBnGg3zZy294L2hH5Dj0AntqMCMIma3nvUv6pD/59E7qz3DgYpbYM
3A9fDNiM2X48GX3tSRKbxaDtrKwBd+NOWgvZtbb38GMQgh1F5ARXg+Ap50NnQ6P5OmSfFh2y0ZWT
SFXH+CLT52XwnPJj9PbTwBNSyHaW0uOa3e9oroUQY4NFU60U4L70qJqM1iIhMHhlt1wRLhgaaLXm
KSsQ4KAVZcsbP3urph/gEAwRjETQ9ohZ1EadGMpWVjxWwEsw1Bh/BZM030PzwLf5YBI3MaC60ERt
1abg9ZXXBl8xAcyWxpeuOvosS61l7eiT3jx4jDRwTtDvdEWgm2vgfBCapE0nPPk6PVGOSc75kkcQ
D+QpkIY10kFD9PHaM2fNcClKjQ5sA887EI8u/0+PJWZMlmG5r4FRzCgDwuJhYZfiupe7+xjmKFIV
Qj4gk/m5CRY696XAa6IWOqGfNvW65E3lvDaCcE6EujIZ6byRoP01xjBEDUaHLI8Z2u8YY5CGJDGQ
P20LeZO3xVQp3KmnTnU/Xwv44XRYb+09uJ9VfnQ1ydY1dWrAuBfyTRM+/Re/BVsLETslSx5LNL9/
i1R3klAnITU/RZ2oGP32xzRwN1Em3FukGBHIetN/iSJsEdS3rjLnBjtolst3BajcG0Xn73mwq6zR
QOGo4P6BPwIp5O8fE4hK6PZe2W5FFfdD4UVNglMtEicN00CBRkqLPKC9iy+jMpH4gqp9UOnMgFhT
0HiKVC/bxp+l3jAjoBrJXV6MeS6vOGUYRKfAhjtfGeUbre03hv7Ra+5KwyimrXChLPGOqzei4C6r
Uaj/ngS0iZTnqGEmmib40KsfwDlrg8rOsM3qt7gEK0iZpLQY51g0XbRt4goYMZYG+mdtpS++J87H
j7UBLOI2u7AHlYULTUgWVrL2gY3XzTTAEKONL55367WO5fnrJ2louiGaPE6VIt/vJ9kpCaTvUG62
PTjkkq5vWYF1inFZxBZHax6lNptX8U5ntwnHKYEE8qwm2tHw6Carf39i37ncH7+FdpgySpSAll+V
WpTU7fg9Q7MNk4WlfcbCOXFeC/q1ejPuiXMBAqgCVNGT3guMC9h7ii7dOA3PDad4IWVoVmU+csw4
Kg4EkKNDelFCqGfR+2B8Nk61xBnSCTdQX144DQLZ98hD3CcnFhcOqppe6SDKJpM2RL956/YY5P3L
s/4GFqGXBOmhX+WVVVskYVPXzbaVH3Q5magFtXx+Xp0RCKMGdwFoWuklhMhZ6jgBq9DntqwxmZG4
5rPWMlsGKN/L4cyHJYdLYS/MO6b1Vj61k/7RUzctuhJjLkFecuz4WDk4Jjr7cYOyUFxU7pNB2JQ5
2VyEPOYWLnt9SblqE457pfuqK2uXnKrMZpKAEyCnJpG8Xm804T0H549RC+mZQ8rQcZB0wr7VsQVv
Nm0PJpYOLWxiMfukTuICYNW7tcALIGufKC58sILheP1sJvWqI0pae84jR76TFqSF0RxLlbB7EqmD
1h5Onv4Sq0ud6E+N7zvfmQ7Cm2dBATcK/DQ06roDaah1RtA2M0HjlcyOFBfF0KZyjbslFl51gVWv
uRayJ4NotiY8VrJjq2LUJ52JfA33mBGROf5UgOJXyWjQM2mjc6IkMkzCgqGYeiOL71Hj2lHJoWWt
6/hRsYRFwUaLjHsqMGLUUuqTjHPcAz+QtbsOAvbgv+v9puJeo+5Ry96HcKWiH8Lap2DoJ3e7eY+E
JpEvMAtbThBzVkrn+r6tJXiyawOPpx7qNDbTyTkeBHtMHMmap/9eZv+R+l2tM4Tx+lhtpzmJeOv3
mk9ic1DjkppRiodoTLStSs9WiEunhNcUuqeBs99DnNOh7Q0lPHaH2aAnu4EwwiqBPevWQ62sy4Q4
t37PNWHpMJsLBtA9NK6/yiJ5VQGilUgKPuOAgUeIRvkcjvSkg61buQYt/GwmDvFe9UNbQGaUNqAd
Qgx042dD91aGs7cEgAjhsZKDmZB7tk+ZGkB/ird66vVvQWDZgtxtjKY5klj1jIlm3qLto5lerWro
3FQERIJ4I2FerXsxqg7LVbiMujR3U0io/pPmLCKS2xpoXd8uPdOdpzWlCwzis+iY4sNMSmeJVNIC
hfdiU6BodNGOza0MdjZKFrH4Jal3lGtqon3VnCXlsWv9qWlCgiCqD1yCkQbvXV+0GyRjYzwsRUst
buxCkaeuxhechTS6sW6kB+CbGDzrNCp0bKK2krxXI/yr6iUQ4oFQJYyeWN41dRjK3nJ072PMXrfJ
VM7kk9DwmRqYMEcMoZGPELyjH81EiHWAyS1lxKLGhTCLrbcwhimGaznJCaEdrN7uJQovHdlzN8aA
lJOEAcORbilnD232Yox267Q8BZ6Gk6R2xtx6yB8TtGpuMJs01ik0Cl6+pT15SKda48MUnh2f+U+x
t3sgeJImrNw0tgvNuNHm/ttWShsftoUIKgEo4FX1RRki13DVodqWwtnHWp3R+U1QNpuau1HTHu83
RhqpUxlH3dEA4DrzAAWVWb/7wgkjG9DElvLYaJsS+i5ftfbZluIqHfW30r7047VktfPeey3Kz6B7
rManEBczOKjLtrs02XvjXdKgn7uwi4FwmlJue2i0yq7dV1s53Fe8/i7ybZp5W/BicodflCl/F4Ek
D7ojrlSRdlJbSGJ4kAn4rIfwqAlxHQq0npveWPHWXw55ZAgmtVKLERwip98LXkxqV5dpIG5LDW3J
kEyNPF7GqPYSxDQW4ROJbYOftQgvtr143Zlh55JhwG3SrNWnMMOxK342QVDmyV0YPJjExkG1ddIa
iC/qNDdj5yUIFw41B2pH2V5rd/Arahlhy0pu4MByPiBCI7PmJWSvXi3OLMLpPjn30dPAyCYFxsh/
UKt6loHVFoyTTBVvoNE6sHI8SZ2yyYeVxPAm0JR2rbfRwgv1aS3iawDKyTDuVIyRW4Op8DyZuWwt
RgXX25m5aAXFqF661mOVw/NWmElOo7WS4Nnsoip0VVuEjaol4s5KPlNa9q3xNmCGYjR4Ui4ifefo
CArjfhH0TAy13j6RLkrW22OVPzX8G69KH+v1V3sz8Y9GgG3iaopz6e9XFfjEO30gVls1jLbB0F8y
B+0qukPRTLcmddyObSskTtU7F4tjHIPUjqwqtJ0MJHfeImfV9pl79LpwalXexjLwUCA9cqP7FlKP
2K342HNNXJKokjeS7k9FZLIxVRy3ntSOtOsBZOcEwDkVKYdp385gKWjezDXwqaUk4kfJfZ15c1Dz
sb6w2qVpyNOaDUKOL0L/MOTNShHrB8VySDaZui1XRQt5OQOv3J/Hmg0Hu4e1Zq2S0HC6yd6N7OB7
8V8/Q0pZpgxQQpXla9E/3aRabBqFAW2LMrAUvfcixfRq1iMKdoXiNKTl1KC/SXl4GUvu2fOoG1Br
hOkeFYxOI/DgiPP8bNVlylyn8okxkunWp5hUQte2tfgs7Yd042vtMpX6Q2stow6hVDrygG8J1WG/
/OWT0ETkKApiFARTV8mOmzlG7gxBvQ0JBEl24F7ia2rZqge9hhlpwytfjQauuKHD4l4SLXXeq8yt
ay2d7BRxvfo+JheW5mHV3oEnFadi+lT0Ada20l3W6xjaOBuXBgMD8S7G16HBOSu+hHzxhfTUyacC
6EtLCaLQeACSvEYzNqmxyGxpZBP3yNhdJE2+ME1qMDjkFaORZkJFmIYQ1myuYszjejG0tqfsrRrO
hP/lJ8jZSt/2cIMxp3kS267WU0u2qxTGjC9tpbqf9TI2aoA3aphSAfwMj1jColxEdEj92jzUTgM/
nvyezCSM4f0LxdQk/G9bbJTd8p6HFaDo1Vp/bSjyYgjNFQAGb2DgIZJOEij3WsnYdHFUNj27LVTq
ZOCbWCeRYJtGvwj5hTS/MHbAwjGT5y69Mct9i0yoNgYnrnqoByY6mJ1WgIPCZG1VRu6qj97HLlzr
8OwUGfufNpYwFVjHjsnN6BoC7CeZpxG5qKIFVvaj0T2mGC4qMR0PMyDmnjpDgjn93nOZ4WbqO4oJ
qeAkj0tW0A+5+Zhbn0H7ysYn1jvPpXcKY8d56zL3bDoutiKXzs0fUtfum8/KPYouA+SUpzq+Txcj
ZoOv/DmsVkKKoXeQbI0Q6QQORUGp42ICuiPDQFtdeGJlt9KJ8IeICqeIBtG3Ry9Q++xQnRQlE+yW
jxydYZa8QYfVKviGJ+k84SQVGmmpR7hlCf6B3sYUl0OMRNhfO4uGMgZ6JbdfEUCM+28VwdfF610o
P438vsBigPxMxa0o5uvC40KmyVI1wBZiSBCSP7fkS0qwTWUwCOZO+pVT9nXGrhx1aCVbhWMV0OGc
C79kqZhZqcPnJcwr4dxmNCl41CHihiSLsG8Spz72KOKI2dG0oxLvlNy3qVPRoKtA2uf+TE5xPvPx
VEcimL2XlUo57qgOn3IFDCp6yrKvVObMC74ES78zrRnzHK0Aa/4QBuJ0sMRJmzz0FPGAdFPZz5Zd
3c1w93CiY5jVuPeYOB8DtI+AV9MxAGCSv1Jp81JzFnVPpXHWffxuzHdPf8mlTco4P9bzbTQtlHht
JI1NoNtato5vrZA8czwPxBQtuReF6yF/6iE3h+lMtrAbxMUj1fRp6r7kWfFQJz2xx2fS7pvQLixG
YOtukzNP0tUPbuDh1XwzEPlba9Vi/AetqcK0qvTNhv2hQKGZVHd9L1dbEasbp2rZF3jwKBqnHs6F
uhosMJ7dO/XRbHy79qNlnWZ3EaafmaefO9DXQWIucyVdJObaiw6K8yhoj7Sge1Z9oAnTWr/LuHVH
wZrl0ROehOxFyB4tjJ9bOB5wWyhQWuxYrfqSYnMSycsOv9XhokgyVdJDSaxSZStiE8JcY5mRn/oE
domOYcFjMiYM2I46TNUoC7TQr4NCgypIJ70TEHv49sDUBwm3C7nFXWRkHDV/uJPtgI046XYkgHZJ
IiiqBOBk+C59Cor3JLOC3cJtIaGkLm8N2DY9UEUS3mWZwrg8SXpmpJU95QzcG43F4JM171jC1qpp
D/TmWnkWWTDnrGoy1brHMl+RTY5LvLpz6fXSbHXNnVVHsxz8xHDyAWHXCKk1OjmNKX2og2xH6BUa
XTsbgjpPZwI8LtRok4SqQepp5zHRdzsBqTez7DltoJiJpCxIXwLwPpRT6HaI5asw3Mv0fsl/JkPi
0dgpppm0q3TeDKoqNbUWeWDabiqvkeUz5sQQHMRIj8sMG0OcGS1wLOFQCOcej6Vcp4aBSCk211H/
qJqLVjhE0kwjaMj9xwCWG2llpl1ad9k7XxbAJ5Xe5qRP8TgMXmsIUlpzSTgHA2zosAbTDnVwCbBR
TunGU6mICj6C+NNMkc99xXAjVHnulwx4io8B2stIpOjNZEi/MsD0aejREqwjsV2S61MESq9sdpA/
6mPbUG2BdxYF87T9jJNqRtlb9Z8bnB44ogas10DBz3UJ8XpObyNV78Yk2EOFjLX624BdiFiuApmR
C/Y836zWoW/Zkk8c5SHlpyHYBe9GUcMdwhRXW9DoN0U+01dZUyd9WX/oJDy60i8yfdjXiUprA/RM
xbnw5oFlV+RdVV8EcRPqtPy4Y/9iwRhRDkkoLN2iXaQ1bxb6UPAkG4fxNYuEmFKCtDb1+FkVZmi8
rqLiWBomfYwvTLdolZVXXNoac69gTna7wVjgTutPVa6sc9XWrX05lBs98Q45G56lFrPoofXZv7OH
vtVpf7841hgKbIZQWykeQJrQWXtddcqR+0W1zMdwoeQYjnkKDjXVi0pXktGdPsUH25A2nqjOkwq7
167fDLVlK55wLzfxqtdPeY8PSYb8pqvnlgsvLLk4xa7Nd6oGVwN4UKwybBU/SL1KO2Ie0HBopW1O
5KFmINwLpodkMHVNxmaiLqT205P4TgTtkFB5AvVBZji29oid5fLSYgHEOJKwGbMaw1jTQB6zlcC9
6ByGYuvNKiQKfsKZrzozmfmBN04LtV7XqrGwnBgLGAb/vOR+wGKIiApDhmjqBN9fdoATFN0dPBs+
On5Boj0b3rJv3ztOBNKHWSpsdeelouUimp8D+0mWbwa6yI01M0E6FRO6cw2OX4pwiq2Fxq7oIPij
1BOME0vm1grfM7bBRJwRGNBwzvBf7tqnQDhb3YrTbJ1LRy15kyzBzl1siKgBJ0j/NjG1xDJFjOEp
dlnAGcjRMFt2RT+1Lb1ZFF26+H8IO6/duK0tDD8RAfZyO2zTpdFo1G4IWZbYe+fTn48+N4kc2IHj
BIEz4pCbe6/1r7/wKpRHAesh3naxV2wAKruNmFUOn233kg87HRTQgtQh8+mzcSwrgLX8RU/uy/JH
Rfbr3PS7HnXUaA2eCvdYZ0bd9IQPUeHcDfMlE19aQFtWX128KSwanZnlOHlRvDhi9haIxwJAw7hO
0OekfBeuL2FD0p/4FuFQShi0ZXf9TR1eAGTtGuC1W8kAw454iqj9eEUn1l0D/SIq76H1oTSSW+q3
cfoqqE7jcYIMI7lB9z5SG0rpvVQTCwP0J46gIVcrf22nz17XbLE9L9puCH2NbxD1L1oDXIjEdU7e
mAHbBRQOuXnRmaFJNQxqZtJ9yo5yZTiRmy8qJARqxwEmXF+T/wOlcBlfv8Ya6m+Eg0PmwsWYQHPH
YRtjEsnIwZhorwuXw2BKt7lYPFWMr9YWespf5nFgwyWNhzARWAMpnHXK8+ijhNFjDA5LFkqYylzb
/FCKK67wYMuai32nqLhxDw4NMh2k1hZIBMXswmGrtLdJPImMDEV26gqDtgpol7DFWSCGt9q3GLOw
0PYtQ482uMCmmNaIRJy/FJPjudmkCBgN7JYip4cmNNb3YVs4efRldoqvWOopkp9q8W7dOE059qY0
uOqdte3a8NBZIfPVt+pKEJtQM7jZN58p25oi3VnJlQi3XFxZKY0dl3hivUzYggOxRahRVQ6HjFAb
vFehWoJUZ/KXKFZ204NAtBpn9JeMO9UCUQ7zfbJnxQkG03ww5mM9lM4MLSXqrrz9BPCd53jwU7ne
ia1P8kMj3pll4hg6ZBZOyoQBRCUbm6OaDxupoagVDuRHsbjVttynEK1q9ZndWCDLbbBqV1mIMpZ0
UlIfx6l2Kgh33LKs/uAY7/HOG0iyrsVgowNu6iUqTZlCpX5QwtAViKSrKAezjJg7SvzZoPsKJ7ed
8a9pwx1dApXYpi9aUs9IDGMyB108490oRnbJyCJycWYa8GIslxXDnBT1kLjrGIoTfrPgQKwN7dYI
P8blh6GcRbCZ8SmrfpaqYyzuKMSOvMB1IhvPiLLtUHyJEB9q4OS5TW1xlHYrYzMtdjHUmJUVYnCG
DaYzT8+Z7smyk8OhN7hjdyPWwn3MsRZ9mCa5ivJDCK2gFQnaM725VpjHksxjLXZMRCYtj5U+FmZ8
EItXraWamVdzXXak5GcBRSwjlo8DfG1Rehi7c+x0tgKMMoZvLdS6EP+jxZ3ovlL+cBvc2D97iA4B
Aky4ZgERNt1PXvuiD7YSVGydCo5mImquctLA064c9qaOArpi9iklDDUAS6Rji2RToK0JcpCr4SMm
Py2mwIGzZktcidnieHqJAfh09J51sF8REfPcia+CbjqmfB2qGiqxq4lkEYDNF8mWZg5qH+wbuA3J
+KZJtwAx2Hs4gxarNzyc6QyqQzIS6spXXtbSrnvkYTYSKUVIZVsl3TPZtMgVUmvaDvk2zk/rITAR
Bi6KDWGv8Ah0wp6qzYwFQCfu1/5BKwSfPSiYdkTMT9bnmjGbHSKLbGfZrYvtkJL/PWxnU7f1AaE+
d3YuImfu7tPwJVx2UEkV042QfDcnMJ8aFHhMpeOcGUw1jouJO50+2FJ+lZrzXFeboZhgInFPRHhE
JGaNOYQ6qDi/ZjvaRlpTO01yGNRzM+AS6yfItyfDZDP0c8E3K6jV6U+he++KwOPo61RCoMixKz7j
5KnQiaHCgzHK78rcE9WnVrKg0MC9zA5lfqhWaoGxa6qbCiMpDUDWjhUbNcMQmcrIcMeG22/tF0Dj
Qbr+eRijrtDrv7EqGQIhYi3TVJCufweyrTkPqiyS25PY6zsRJyJB/xDGfdyRFhj5ilzsELD6Pdjr
FD8wSJpraG65ZfcCoq5jTyKtBTU/bRe7y7BFBFVhcrFMHz2BqMzdOH9hyZGmgQBcG8NdJqJkLyHy
FCioBoguyTogIwCtTl+bpQI7n6BgQ9bLfw0lmGb95ft+00FAm5RFFekfghINRybzG5iFij+plG4G
31zWLkx8MeL+pMXBQWUeZSxMkWgD5vK8wGcs+gglxmbmy4MYKRxPgfy2DktbomnH2ZGUYyMdNaZn
A12SBldSZ5DZwHWDz5jEn6HhtAK3TLsO6ctSKzTBmTuSFJY2hiOOsS9oVB5F4tfxD70OBEJdRbyW
laeoghlQ3wsxxodxdDAFaCem9+c7YX0Ts/3/TpBdo+Coi6LhO4dh4LFz5oD0wgxyxqDfxRrULrbp
3dwJ50CKGBpgkcXsk3JBYe/PtHSvQYS04JiZlmOCikmhqwswYfXJqQKYNrx8MlnbAkfAIpHbbhDh
O/iTYQBXCtvaSPaJVuwAgbyOWx7WP2SOMLwrJQ4D9aMHQjDH0dHjJ0F+y3sGc1iiDZQhK7cGu0Io
gC5nqahDNOZOx+rRjKK7PsQTTpWdemqOVVIdUkDknFTjPBu80cT0vDxYBnLvpdqPmfKJScmatah5
Y83kpfhaJHC8/JSQYRpAfFaV/FAHjbOEW2sgQXd4DSsiDJvGbQRY9tMC/xKDveJNlJOHUjVAGLHc
LO5TBnFZQ88i/oXqK6m/A7AyNvmIAFVeVE37Jav5B2ghRtkS9gOb94yT7UogbPG+D0an1IlFDu9L
7dqmtIJEJ2LuRkZjpJA0N7Z3UiXsKqXYqaDmxtDchh4sVuiP0lx7xTjbcVBeVLIJg+AlKd9bFSI2
5Rqx3kkg8+aOnqwNfhWW2F8L24X2Ocwu2JI/SJYPbPIpVSfRgDc3Q7TmiKUoq8umc2a6gRaxgS7c
h+luDLAMfm6i+qIzvVpK8Df9WcfxNGNgNlTv5LidizC6x+NjoyQExRXs3YVrjaqtidMxr9DZKTu1
IKOxHWHcs9+I2svU4slqpBdT34YRTkjpW06wJGrpJjn31QNUoZuSZ/fLwIiYcUIk1P5SRw8masF+
EO4aUomrSN1qUCgHRXypZ9mXm8An+lAlPNYsjgNzpaySLm0lw+RNweoS3WOAA1xTvsYK9ZXlk10A
uZ0E0SS+gGaWzYNZdHZDMrtsvo2EoSpUrRVXXPfGQ1cWm5qJphXf03TfBSXhllHlVOHw1lbFfsQf
wKDEmKvcr9K3knjS4VE0rTvTJz0WS9QaxGA7cTKGywj3QXTaWndHCkqZLjRO4Ivo6m74m1mS8p9L
T7aQPhBxJerqNwFiMtdTqndGewqUwgnhHkTCLSpu2kRqr2ZDO/N+tfVaZc/jnTF8rRATmaPg8pzY
9OcgspAuLRLxyhzO84NWywS3Dr8UHam1+JYSvbSQc9ue70nPIRIP+roYuALFB1lEzRB+xjE+FfFf
dj/z95EkVDJgQJQdTKElef3i/3inUiGYmdPyxcS5Pct98qPQEfKWtZsU/YaAzgLGdeolOO4DSTPV
g3uCIb+KmXGBDzF0qob3YWzdlDUxKiN+wZHsDIRmGPAxqozh/VUArmhRqIxrMOmw14eTCcEvR+sQ
ya/CjJ33aqgLaCbPONgTvBscCvk2qJWXYDZSimfZ8AEJuv6sFAUcidwRBM0Vsg9jbzaOND/QEtT9
q4aaFwy89cwMhUgKDQ4AcmpnRxkeyTzMFuGtj0FbRuj9YeXKaejUzFmgTmsJwlGjd9b0yaUQj1YI
1NQf6c3xk+Npk6AMz0TJZWi+CQG35pss/gDS+fNBhLr39xpEUQyJ5ayhskNk8+9noajcwHQc2hPx
9WlFw2z2uzLZtWL5auqtmxG8/ZnRsoBZONpUudlcO7AEtxkUfTGRfGbnP8Ii9FZSFlge7NG+htAZ
+73+kpbLvhbR6sAiMBcSnJXabXKKLBILDMZxmCKL4uwreDxVWJpLs+U1Er7jsELGYjWVgTorjvhk
SisTGaZlqzl1VD010PxoUaTQehOtmZY9Iq19PvfaS6q1tqIbRCGgNCg/DEW9SUrjhqN2J431Sclm
J2KKYAauyJi3BaDNn9gVSrrlsiEUVAGE6DQngB2YBDjZTFRQcu8L5dsYLV6cSttKpdVumS2Lw1XK
0sMiqHamYAWa+UkOGammoE3yCI6qvtfn5Vzg/KIyCU9V6ZIAUooNMd/WZUYvGOq/hD0K0a9UZT3g
cJFnd4URc7qOwamMpRcBfCWJWNvZK928L6bYvivEXWT6o6Q1r9F4qaLSFdtrFH3Jpheij2KG504M
gAfhbU5IqpUomLM1HlNEzwdzvZYftUl8ijoLiBfehxlgWdMqlyUB/ONaRrJIqahmJfCUmmq8n+q7
oVDul5xhVieBL8PvNDtshBTNKWipxVo8qvjHyKl8mGm7Vn45pvP9Yo9jzCT5M6RiqyfZDoiRXfQP
rRTBZw0nsKx1WLwtxf+TgSrohZAQj4Jq3coSz/OYtOEI8dCoZA8yjzjR8UrWld1cmw54c9kFR1na
WyzKUgSfVp46kxjydhmPkQTVgFUci41Xa+VFZh49MK0k+VonsTvsbEQ2jP2ZU5m2kvZOYIKr9FvD
WqUBml2aWPuXL4Go7dVyXMD5Kl9HUDHN59DQnShmiKq/FGbjLjJEfYIRNxbSsIkSttQOAoJNdC8S
kpEBj6PSvNJQJ9zIwulgknbc+RUYL5rBDZLSVTT6XbRW632R8KMfSAbKl2tkNX5Jp5eQQDsSHEFk
OapECG+ZrUCBKjTjLYUjzuzCGGp3HdQvGO/TP89ghrm+vElw/Tq0ZUEpPzJIgkX0a0BmMFNonidO
S3Yij2mr29Q/RplOsJTrj6YU7CXP701dcBaBLk29kx4FRlmNmDvDNO8sNuwN2yru2MLgVADxWtu9
5n0L6Sq6amHj64tgJ/1RDRO2sMFJTSJg6CgnuO1SjlIbehb1fboOPExC73umV0AJLWHBgeSmq0VV
1F6qKvOXpHX0gYB7s3AVkAIzHG5KorDVpO6U5W5kHqM4Za4IhAZm38ZPM712HXzq+Z0CWhHpIecd
njXdBwgogLj4Jirh2o+ChDKaNlC2gniiOimN4lFm6kWv7sFbr5joheDAU223k+WkU31K3lsRMy2R
tGxSr6Wx3ZvLSxUPdh4YzrKoK+/JbUweQrEDiLYDRBMUqU5ciY6pH1XzoatvrfSxUrWn6WbUACxf
uQl+npRbC3nUOqPLzMEeC1zm5+wkMPBsDbflVgnR/BBQerZW5Qfc9E5KfBGYfmbn3tCu2GuFJmcA
rQiP4K5D6aJ8HPNtrzI4ilCh9Oa+qDHuDLJDH2ooUmPiWlEqSOvIq7aFsLrQRpfUFEcd6RHkFxNA
QADwmhylIwGH2Whs+UXVXJMy9RMRJ29duatz89jlmKxr+S3NkbsEUX+K9HbP5/BdToOWoLcIWjss
3lqgbzk8GZp0CBmHJqWjdSqk6/elrW1Lqw4Y1TAgxTM2lp0W1chGq7J7tde20pLv+/BhjECfc7Im
csGLi9YVTA4WwuQ5yG8VTmEqPA2LJ9r186OBsfq4UqrT9DCO+qYJUFpSYyThp6RmnL1kf0AkiOGA
CEl06ZTHaTDOtawjl7D8ZUr8FaiYsB7EozhAqRVRA6Yq3ZPB8RXl2amvkjd+6peBOMeSrftkanxa
BY/Y6FepPQ8AL+SCc9oM5wKrgpwD1mTfrCY0PoxmGRW08VmWsO4zz5peHvracq1Z81AESnPvgfrc
S7l4SmGOiTRhWU/X1R/k6ivHO7/g/GOjG681Aq20BUGZ37QOg5K521m5dVn5T7JyZF4dsZJZ3wkH
KBW6USyg0S3+pY0rrIFByi2lbBTmXaOmLqfWpQm9WDJPhaa5hDpdzFC7FUqBMXhzr1n9TsvJ8Qp6
fw7u5msPBFsU2Gqpbh1/aDjd6GAJ3aR4wNBidQVSA0LGXp3GmsnZXLzE8KqbCzSAfocZm624zSbY
tDvisWCBknOv7dsjgB/gxMbaW3thr9mhjWbVLtwb2Noe25yNwZ8S4EX03N2N/sJL6labd+lJdkri
WasLZmvwqjGFMT3NxvSGTOr9eBR89vdN9IC/nC06yeYWHEDpncVdzfARfm0sf/3w+qfuscvziedk
u15cdcZKz7b2CpfB8M+FNLJjfkFeKX7fk89tJoXxJm5UlA7Ik312oTvK8Q1+8X67hVNFpGi+AUL0
DX5P4MZqG9nX7n4loJ8w1t8s3stT7BX2l8YffBI8PAE38gGPZndNzfrKPShwG5H0GViWWNavJvB8
w+EthwK0mXcqJu9MeTfhTt24oRc6LAhv5n+JvfUTSEfjAjt7/TahvbiiE75Gv75Z80DI/f4m7DHQ
8XgzNutPqmx129hM2xzu6eLe9phJ8m3WiOOZT/yC+HnHCb+AVzJ55F29xwXsCcXUE4Okc3MO+pW8
74UAwAPM6qRe7HWSF8MApH6n4s7k7henqoyxsbSGbQ8Hccweg+pFDyMCMQ4ZLh8dEsQ6CO0qvtcB
aOVGP0jBZ4LCVAu3S0AKTNLZPS4rwQDlzUTNJBcgkV8pMpQ/l8fS76x9uApUidi/6Bhom98YeWqa
Fmmgp3QqmUNp2/IQuox1BZUy0D2doN4Va1spvCl1Xsuo+M8XIP9XeW6QPKeJliGvjuL/Ls+NYhzK
JLaakzy/FcXbCPJS5RcjfAsXJiVeiEAVjqP6syEU6C5LP5X4Exfbkbw3403J/Fa5/fmCzP+4Ixp4
iLymmK8N3LcLSsy4A9ZKqlM/z17/laU5g4n0a2aVq7zbpUa3XgJKrWoGgAlF367anKYxfggcWZP8
KUY0bXrgzBEEgLhzQqaJGZr5pTQfYHGc1OITsPRWp2iMcnlfkzOGPjKbDsO8liRwL1VvTn+QauyI
w2NfK4dab33RSOC/La/TZOy0YLWVbMN3rb6mcBv65Al+TaNhuUIPH0gvyzxchXh5tmQNHlW4H4Nt
baKGLQonUMkoQRTaE3hizLBR2O+TZTlyIO06HZ/tOWBkLe/pDF5jeDQDx34bjD6ksJVMv8JV68DX
ipHuNbbuKaLfy8gmn/78GFak9BtybIAYmwanNLTeX0zSf3TQ/dgJUyiV1alFXaTCHrAQXxhA8W9/
/jnK75RU2RQNVD2Swe/Gd0rqXARKuZhteZLGnvsERJCOtmAC0w05qilcmxlirZVmMxmfRlYj58Nw
R6r9iWmGahQuQ8JeqS8Ib8ricaippbvCSRGqWM2ywbTthyVlDJ1dpbC2ytjCKqTfy15qneoXH1OI
iW4Sy39h2iq/r2LdQvVELgC8aJbzt1U8pwlLzayHs7EWFN6U1zDLftTNTUZKLZ9C6SRqh5lZWHXp
WMFsvASFmFtJviX9pxR5Y3WLSeawni3hPmAHyPO3RHtNMYTtnufpE+RmEynPY3b5y+P4HUEngl3E
kkZS8M5TviPoA0RvUTXK4awkt8ERmktP4qtymds3lckaTGA1vAbtm1nd8lh3VOVZCCbb1O7zxNW6
W1X5gnQDutMJMJG3snQvRZ8JBBPSIgHKrgILyYAHxP7bE69pNXdjstfKG5R2Yuiu+fSZlH/ZT/Tf
Nzi+kaSylciaDPz6DQuS5WrBrKAYzl27DcR9XO6E+qUA1u/bo4hgwZBSX2uQNtsS1ZKi0IX3gcOW
vONOAFg5PY7dMOgq1Be6Fnh6vB3jL2BbO40hafrWeoIwQQ/Bk2cBgUC9iojgfES3oHx8bjmqFPMq
GBWqpedR/WldcBbZGkaChS7GGUZGiwTApMBIVx/jbrCDpvWkEg1ptStE9Nwz7lLVgm3BzsjvmN4E
FSzcvxwDv0j6/37fIe5rJGgQKaFghfTN6SWdhCoH727OLMhEAQ/L9hpHZwU/aS7dgfGFgvmHAS1H
SfxeUyAn/M0x6Pcth0xoFeGlpRnr0ltBvX9sOXTs5SLGcnPOYcsI3SFf7pfoMmn3f17iv69wPGIV
IClOXd3g7P33jwHyzPuhttCj009M2D7kLxjvRB8yJJKquZU4jv75B8Kt/20zZamojB5ES8dg7deY
7h/fLFEHM+a8a86NN7wkNlwSG+OEJ+PaKPAs7UWCXeCk6XZ6oaMHu5I+TkPrQihSdoZTu7o/eMpm
ciJbIJKtdiO/84ITyVkEnskaAp5N9dLg8kuWkBuRf47r5F7dRnsUIPIh2ZI7dOLHwlBkYufjbGZd
k2b1em68yLdeW8kWHqWruFc+ssbJII+8UFgeok8tQfy6GS8WEbsg3y/KtXux7pQ7+TISO4eX1zl3
61PqrglZhgcUsFOcwht2TY7MlaILTYatX6ApbjCf2KAMImW8O4bLBr9sjJeyyJ16u99Djrkzv9rz
avLxqW0xLbjAJfCGLSFXjuZZHpiMnZ5o/Q8N4YJ985QTXDZxnG9GtznKPvpFz7pjEHFIS7v+XC1A
QDq37blbvEFzU/xx3oiV9oojUXT31Fjvo1s5vcuAy8m84drfirseXN7WnmXKrGVTcTqjTHhZ3/ua
GaZNqtFredDPNblM8rn+MT/HP7RrRmAYSkfN2jDxXbzsUTqS0ngI3+Crj7fpMfjCFRwqt2eA88t7
fW84Fc/QvB8O2OIDpfBFz9mrdBwfxncCFIsATe76C1CtfBdQCtnqV/IzAtjx6wsUAO1Ayo6fMWq4
jD6XmtDMZywW6yP5yQt5GE/dTyxJWBczyZqtX93pT2nodaq9kE7TbusztCo7ueue5XssbAAnYQ2g
EM3d8ha8gitDkwbaGc+Y+zjLvngSTt2e6m95aA4xIUTSBfQKx5kfy4/puf+cb+MD4PFjizjnyGPz
xxMvbnQtedrq5p6cARCFExFBjuTxYGzLlvzyMbxPcTDu7QXl/aqG2HS4h2IydJMO4mvzROcDe1vf
dQfsy5iTE/SKAreSNsV9SLEDZeSxfcjfxFv/kBF0OO20A5Tx4nXNVGNl+aojnTku58Rfedw/+lv+
1ogbOEACDuT8SCQjvFZudnm9odzaFif1UH1WFwW3+/xeeWoe2sfuLB5nQEHcfUg9O1YPZBo/yt7r
J+a59udk3yRb3Lyy4dvr3/Qym1e/d+AdkSqgesgYfvU6s0Mcjo/ZoGv476u9GDyGDUbokDpOP/mn
bxO2cbsGduhAZnHqxwabcguOCmV2T7okh0AkbrXZlaAM8gIQhSI6s5Puss2uIewTK//VXXx4YK4A
GRflwJfgL5rXtT+eE0BcbTPeW+/tq3JCRfkiEEuVPGnu4gun7EANzEv50WGn8My9Nx+tc3oLL8aD
Rqs3+fEdEnGRbO0PnEJfeFwZ3u4Z2iuOLJQHlTtJbreH+/OEoQbzm54AZEQTukuaH5+p/gxgVwsb
MmWnh5qROeRMXP4kF7SC1fOcPAOpPbjkr3G1GD28DW5+r30JJxq8vfLeg9u3jmba1btCMFb4GN+3
9/xHGngeHZLianLSxVvZHwS8eanXfY536HIhzFHwVe0GAhU3St/qPyjr+vthFdPaDBiQNaHS8RI3
Oc1Yp6V3a9xZtkkO7dXaD4VjPNV3y03OMeexWYMhGQp3pWPcI+Grpk3/DFQ63FJcdhlpg1790DB8
CZz4qh5KB2/ht7ZDfUaWuS3+WEPYUP3t8nvaX1AtbxkRj266G46imL+Xdn/IKT2v4jMGRQS3qc/m
s0Rc23BLMKfbys/5HYDZM57bG3ogR/wgf29yvyYveQzJAU124kXbGbuRtZe97V+Jaxjt2EPl76Gz
vqRPql+7qDzOMx+UXUh5extunU/Du7nXr8H2/7Fc4rbxG3859dfLi+IQpuqOdvURfrHt0WaOl1ne
qe3G2uYHMiYPFj8vJEdOPKRXa2c5fzkj/+OEZCpPvUnFrBvSN/F6Fs2KacCqO4cQw5fsMpKwrbyp
ARzRv+Z2raX3v0sdDLVI/DEta2XGfC8I01aI+2qImnNP7YkuAOUSViY46nWQWgW2H4Z1yGSm8Bqp
819qAfn3vsBEV6pTkBpUIdKvkew/SoFl1GoamaRG+EfxJ782iHtIkIN7tkz3Un+YG2HT4IipRV6B
xfI0fBJlABCGUHbZj5hS5qc6hgzoxOLPyfpbHvd/wBFcHp03ujaZYZ261mj/uDyxGIIaK1FCNprI
68GuzShwp7hYxdwfYfwSYom4AoGDaN2NakwnZhrvf14Kv4az/3o+FEhUojKECFGlGfm2FiJtgEka
KeO5m85Z9ED6Rde6vbwXJhezqqFazbMmZadkL+ngTsWuaPDxetffw4uc2SRR4pSSTNucQVMUEte+
kQSK+7+5p/w2Ouci0aJZyCkh16jf3RaMYWonXZDGc0beR2p+rStHpbXoR8aC+z/fke8pVTptC/Io
GjJpTUPRvpeskYC5azz14zkYJryvqElgIY3ahWnzp6VUh5JTW4NiJ0QXbaTZFSSUkzsGbIDof2sQ
f3t71mtZrb8lBNLM2L8BVqWsZjOvx3jW0d5HTj2sFj5TgZUNhjzuyixeTor0JHSklyq7qnR0/VaH
W5VBXezX1WWGCcisr/Gah4kipTvHKnfNwUFqwKwKuOtvIRS/IwxcsYkhARFfIsKF7wNoVcxHRY86
rDKLg3CH+K+DzO+pNk69OLB5Ve2ngt96dehnoyO86707bOvhLh/uOgxXNvoW1VpIhQfcEG/2Gifd
j9l6NN1AOen538bl3/em9Vo1UQQyMNYW6Nv7Z1WCrk548pzz5RSg7JDfEqxf61NW3w/L41+WlfRf
zxKhu2WAPsoKRMF/v+3NQEBHIrS8acfsw5LdzvLG1Ttxm0fbAe0JNTsOjOZRhyYV7ctoG+6n4Utb
oAy5ouTF4440cRuDMB19EGSRu2bLRKxst4nmLZIv4r3RbAuYF/KW1Qmp02Ig+kyIJjxg7KPMTYmG
YMs/495hQqWqm7jeiNclwFhkrRkYGBe5b0pXLJeZHD5hBuqryaOq3smg5s079Rm2LMiAkas08I/w
ltopgt2RHLem6GwXxKaMSJVzXu6Tk/aT4Cusn7EYxP+OOmw8BG9Ss1bx1v0iXYk/6RJnSA5ihrtA
uBUo9idSo1QHiygVzVJyF94V06X6hLVcLvFfWvBfLfb3fc/SaUrRqit4D6xAxj/23liQcwtrmfFM
wxXdDztI98+0Cj+sM70J8zI9cara1vzibE32uIMlwjiA/E95cKbX+G/K4F865m+XoyIXRkm3wleW
+G0p1oWgLGId9SRph2fFkxwMGi4jyerxniGP6NSXAkz/oTua+/5CFOoLtn07JEKP/VOKDzERkRG5
xM0BUvdu8Y1TeSzJ36U+a9fg4fFFvkvei3dibajGz/VjQiGbyvZXdcoF+OO4M2JCg9pyAxr/t4X/
GwQg4fMMrMk7ttJjv2PecV6laR9k7Rn0CSdwVAAGDRbLT5VPNasg9rRi32D6FBebRoQi5ijzTQuu
w5PeHKT8L6zV37EXLgevT0mRDax7tO/wQC7ATe8RrJ8FLfOqYHCB3QpmLtoxnk6TeMOI0+7Iw02x
TECSE3l/3gd+HwHw81WCMUwOF8j634+XeS7jJpLL5iwHx6SsICN4yYhUhA6uJ09JfhPzh8V4TfBU
COJzVH8k5SGUHYh99qIxDCtJAqWgnT7/fF2/S9O5LlSckCIp1ViA37anLNYrS06z5lzN2mtbW5f0
XezjrdDiG6RZrhK8jvP9gF9Uinh6iqb7HlmzqH9gbH1QtEeNEe9frmhFwb69E7oGUMYBqGEr/f2d
mMscLVKl1mckcZOnBWv9cx0wtEFXvalgOOTRYyY9GmHhWUXq9F21wTfyzxch/8eurSP6Zjqic29+
uy0tFo5tVrT1OQOsqQogJPmrTp7rBaFdhvpRdnP9pR1vdWU38cPcWG6v/Zji/jFO3nIjeC6hvTVY
FK666r+WKv9RFzExIDGTAluC9fWteMNfq2LKHNbnkE4N30FcPMbcXcZnufZbjKzH8CswC7sQb6J4
rzYa6lxMAR6w2Rjiv9ldrKXIt6dFkb1CbyJ+Xyymf2+obTmqglqVHQZOGejAm7JatqQXIf9cUEMZ
wt/W629IM0X9mjxo8BcRCt9N7OYkGMNCKuuz3JiHUn5lf1TaAVezWxvidIzd1VieVubQnxeEZK1f
5PsXxUscbh1bmqF/HzZkga7mxiJUsGOhaGykyWtnbFYdSdowqF9tISWsZu0YMSRpZzNeXe/Jcpbl
RzXZNdNhmQ7gccaHoLohohZgbBDFX7+jOBazNWqOI5XfY7ysnlaECeBvP/qF1/spNFU+0ld+WD/a
zxyRGYMJ6EGf5ivKrfAzvEVkfRGPDc1+gcL1iihGvU+ezWNGx29dsnfrol85G475sXINzov4FrrB
jnwGr/cGOwTRUQGjMi7jhOGV89E7hh/vaqdxNV/0lv3iL/60j3d4AR8RyO6rQ7GtHcxjdqAIbu1Y
tm+COyROeKzg7d1hE0vZwK/e5l96pLO5g10C0EnxnpwF/1b4dN07qBTn4gFnDm8+hq8cU6zneSWA
QgknZY9g6eCjPYKqEChfnUcQGyXblPe61+zrq3yQD51u46eGLJYWpDixyr3EL04ZmdyVPx4gdJzM
h/bZesx/1M8idwahDEwcxcGS7M/rgz7hP9YHGyh7hq4y5f3l4POPykJoMkssrL4+6ze0+qd+z1Zx
XGFT1GnCloj5i7U1b9GuQ52dHKH7Xdp953We4FE+YWzMf2731lZ8g/V7V33UeNn50jXaEUh/nsgc
L7eIvaWdtQ2fhYNARLB8opm9TnfdK/iuN7y2+xbByLMAjM2Ld0Tq5yvXdj/dESSGdE68ILhEwPTW
vIiX5iU4WVciAy7C1fS741p6QKpl0jIdMKm5h2nMsH+HvvvQPBv/4+y8dhvHlij6RQSYw6soisqW
bMvphXCQmXPm19/Ffmq7jTFwgWlMz3SQRJHn1Knae+1bER3P0bj1D9597IrPoSuftKO6Cd1qrRwB
rNO5TB69ew+Q80p+Du2Tf1A36mZ81m7Hk77xXW8tb5QjHVFXO/anaqduokeR+6tYWzasOrfbmvty
ObnmnuN2sfbWJ25Fm4xv0s59F5DwWnOydbGGD7xqttkaixfB7X9+lb8FqCGJRf4eIendxClj/pPx
fnL5E07wmK29htYefU5xoy8lt3HCfbedf8R7b6244V680V6Gc+g2xJbWS3R8zqLZWc7AT1Bgvr4+
4/lb0gZcvF/dd1r6zqnjP+hE7ceT+27Z7/LmTz43rUvDznY83nPQPI8V6mx7Oup7uV2kmxhMCuQK
JBSRLda2LC7MtfVcAZRYBwfTwQ8DRkXYi652L6ys/dwFnzvqiW0smQbtKPjdwI3fdIfvdVGui6W0
Qf2+rFbGPnCFXe6kC92pVtJmvu265/n3IUu8N/ZQIPm93E2b/77nf6odcL+YKnAHaj1Z/rYPVQOQ
NJ+EgWMc0VPNHBj/8gw2M8pVF5/r7AKo24odr4eZBgq7X0v9WUFtI1+M4Jc005+OWVivKBlMDnbs
29+OzEYhBErq0VTJkpVhuRxzPe4KjknjMhmWs5I0/W1L+KFGYANW2RIsTryYwL5ufbTSjG4ceUlB
wHRx4xu7eTMiV8HYGBWcQMeipzv8stBIP6wzvCo7EBBX06BQ+vqqgawLRNEkfNDWlcV1nbjlezY5
Sc4IfDlcu9/ipH6+sn+9oPz1BUcrl7wozOimoXpCNjibw+2CsRHbH84zJkiRmyrrX+6tf8Z5841F
VhLWcksic2euEv9aTrMoGMq4mwqkuvG6bkgvaVyvv6TCVTnqBaEcLUdP5r0e9vaKJ/W3tKYfji/0
CAhX4W4im/aP9+uv168KlNldXuFCb9ygd+MBL9PSQps2LWT8soXz35/3T93yrbyYaSo6ZF42D/lP
QfrX64mhkpeBV1BexES6hhPyCWYc0eigpPwjGiWf4zNKXpBvh+oZ+YVdlNukdoWIEUtuAwDSqLwK
4V7m1D2I8bIQlrnsQ5OIl0l8lgTrhDBCys70H2ZS6aANC3m4eAzfQtRGmEt1HQlPtC0HdZeaiUOY
8jjsdZztk6Csc0pgta2uQ0B9MEsp020N57FQYicoilXNYTKs22VYxy44hYheeRSt9QzAlCbB8/FC
gpLEj0J8SrEmmbAbwAXB28mPpXAfS+msiSeyhHMHvfnK9A//fXX/hQ1yN821Gwcv5C90X7/eTbIQ
52ghMCVWVcJIhnpBoYjx9HqJP8cuswerKVcNyXQoCxCcI7TshOdYey79bdFfpjBx0gYZIqV2uTXV
jyY6h43leKC4EtAJzUWgJzdfUaWfpWXmkVFOfNdUroiYI9XzlQXItBLUZUVa8TQqD1Pvw0YC/J7t
usnfRtK4CyJtVxcvYZu4obkpPfBH/EubsXsmMxJczRVH94AgHQH3sarGy3oWCxQXnfY2R4JV6+VO
Fda/3JgwnLg23+9Mg5KGfiSjfE7QX69dV+emHEhBfhyYopNsRRxAsoQGNflL73xTH8fPoFugF5o+
lHf5LH3U4qJ9M8/DPn6J1+Wa77l8zJ7EwC7wI3yyDLdbuB130QYLVvwARIeeAJcJ/vb4GgALbZ0x
W0MmhR7mP0Yn4Q0WLe1PtCAT3E0icWAy5BtDIAF56aFWposFAwRLl+YaMpuNg2oNrw0DhwoFMN6T
boUlGMZEjTtt78luzVCGUjxwZNOejZk0UcCHPaiv9CMP2l7aGLgdF4lgp7gM8KqgMV/nV4sXAcrO
JkxNMC3nX8bggn/lpfskIiEgeONTcaud9xy7wbGfQ1rs4cF4CJ8YJTggaPfzHJaweKbXa2yW98qy
pEpCHWUupxQKr2OVLg5IPPbspnmzpK0LKrfNbJLFMMSAcmrnfgX2ymVnwAB2ANsPo9NibIm34GcA
mqtoC141z9Fe5BvZQi1j9x8jw5dt8MDMEOQw41v6ggb6feaFmAzPnCTKK8nkkKrUCGCa46Go/cAk
jkBM7O1aXuEQojWW3KFOYd1HCq5u9Lu+hfm1oKJJ3/139ByP/Pej+jgd6rvhYq7B4a9CO3XrpbXN
VwnSimqDc2MPzGMTXaISe9gCN592yW/0t+naxYtoi6UfLSyumfa+OytbTtd7c80lOOrrfgUJnPo4
/Uw/GVRcijnDuX4UTojci3hJHEDwkptIFyG7kTCxMDgk7FvqPc5XG/EeiAqc1LPwnA0M420cqgMJ
E1f43cO1eIH2gyGjOGDoPEC43wZ7+RYl5Fm8pTWWvsWP1kf56L91z9ZHmxLoRvcKge0El2MRXRIq
q5KJJauWin/fWISPmrTwriiLoqv6mD5UK254pEfhm/BR3+lr9B493MonjiwU4/KtjOLyt7HJTyWC
RRXE4Rgn5zxm+vrEGqnZ42RL2uMAMqfdztHu90EEUd2iK+tE2mOXvf73Aiv9GR5+WyUsETipbOKG
piD6ViUgHI+toGqb41A7+kGgCKtB6kgc5Bb+J20uKP7wzjgse7NUwnwNUWZKwIVvMDqS+0KIRlvs
uln2VqMBTQ5VzcK5M6TVkNvhqybbkeZw64pUkDx3iXXPeThqNyW468IiVwn4FrQtayv351h+UkKG
HBUnKotlQb0djLdRcBKC7/roAw4NkyVnYoGI5Mk2x3geQZDY6QtbXeGRKeOTd7Lw+cn7GmowjgqJ
/jpy1IO/9fzYURBONmLqKvFoxwxbRm1pDCIJEP0yrKRtBM9pTMe9ZFnnXu72ZM/YIMhWY4UcREcm
L+tuHWLgJB/ciGOnJpqMJDLfNQImzlOyVEhPVz6EBPmi4B21brzGMPYQiuJceRuNYqMJeC9iwa64
183hk/0noilgTe3Giy9TUdxWI6kIABQSlAEPxcV41n4p/f8FvUtMDU0ZYwQV6L8CYjkyUhwRXn1U
5bNfX4b0RRM/tfBSKXMgnouslHuv0a6FeUUAodcbOTwL6Nxo/qaZBlGwXI1Y9EJTufaqwxwZ5FYy
i+GzETY6ihbyukYZVY7wbEXVqtY50/EDxp1T1IUdyOEmyS/Dr2lsfzz73+9j3UTHiHbNYAr37UyT
mKZc0SVjZFZcO/RbXXfVvGfsz4t8E1ZrQdvJj0XItOaFNrE5MOpIz4Pwy+X9aRiJTE9WJTrVc6n/
7WghpJ3P4YpudVNvAapHueVwMVVmgXjbHd1/6IrIVTFbS5Ob6xtN9EF0bvJfinDzh0ajRd0EUhex
qkF9+nUhkWlfSp2Jpm4At1CBixVhnkUjdJTwUAn3eZ8sZRFeuHpoETo1yH+K2Z7OvLLTrnDclzF8
PHNmtigH1KzxNCzmpwH56ii2y0GG7NLESxksNa4oW6BANA8+WYyxdKUGChDQvJLdyLdOBBN2kLAX
nLCvjgmPbyti+aAbFGHWGuuF4Vl3Kl0yCtwkUHbSABIpsPu4dmHn24Zeg9KVba2TmX0i+mPpjfRd
EF7rQiOEVN+JdJI007jzR5CfpnRIUvHcV05Rks2lsN5gFCayjhnsYEsU2BWUtJaNRKNd0RPtRBmG
SH/MylX6ntU8C/FGTlR0Qupvh855Hf1+f6IYx3fNyUQn1PbrV1KH5khzOqqP7XgGuRVzqG6rFTmy
WbJYjPf45SsDlctvQefaDy9rMSJXJQuNJemnX182TLSirxVQL7roNr3rFQcu7X/vIT/dbBY9bcNA
MgLp+tuuNRG5p/vR9OclsvgSwodWXnRUEeUvo/5/j3YMfxlLcWYnMEP9frRM9KmtpJ77yMDTpc8r
JztKaWyk4VJq2MS9Z3Ip//uz/dsl//qS8+X963THjMtr06ar5uUyGzl9UboWB913Zf8Slr+U7P9e
SF6MvBmWDQ3VhPJtK7YsaANiVKGELTnccWBoKyQmiK2gTgnm9ZdP9uOrgdVQDFFEWKx+WzCFWpJx
MXA1NTjFgVLhhUxYs8AuispNX5IBkq8Gtj6DSJB5s0jGTdxkdw2gebSGxK8poXijItcSYYLBo2w7
osrEQx/F9xE2a5aazBWwZkqo8TWmY9THaPst3Vujy6RDsoyIIDAy148TR0wuyBCgo44OCWrL0U+W
GXbljNE1U4GM5Sowpg3T+oWW0jKEWh5R44vJZ4jfLfNecvVg4VFyuet4nDGkxLNFB9Vj5Vr1i0gh
KZHmUpmnMkhci5MKdOD9VL4ryjNJDcsuOGTVVUQ7Mu8XojCs/YZhQUoUDdzWlhl+QhkisUyJYwKQ
HV8WpZnU/TK8+vkbMTnocmizDOXbqt1J/ZSHZsQ6yaGrrwfbyLelvOfiGOPzf3/7P4xVudcY12lw
urGW6PN7+evG9iJJD5Jy1nmln7hZnKo6GDOGB7uYddXDC0wxropZ5gsc9b+KdvR/l6X55alE2JZF
C4LW15cPOr8ESudXx6w4WIEbBQivpeOQPU/DsQleNaiWxjr1dmYHNDbajRIgPLeN7sXpXZLQ3w3q
cq5KcoG4Tr5dP7waeWBXJSFqgCVEy4lg2Y9Inilm+9nEeShVeUHF7cjz8JiDxiBjcHoWUvJebhtx
LcgqYcB0cMZ1ppA8m92qcxrWcnCH0bA5+ZvVfRRjrqR5wwFMjbYet8XElhr74GQ1usbKbUDsZxId
AnVrxO+/fGE/3hx/XbFvN0ea+FYah+GfVVaZaNumTkuMtFWdA7VeDd6lbF/wX5QvVcndTpB3OFb7
vsfzr4Ajr37bz7R/uwsa5YWFGWEmSuGO+/oNpgOxCrk/MctUVx4pBIifU5dLFaL4wrYMVRVhACja
CdA/cKwlVg6gE6iuQryalp2XK4/TdbE2mCFFjiqtKo7nKAqe0XKToKPbPgrSxJZ9B1ixW8VrsVkX
GOGJLTTXumKb9WYQ4TWuNZyARH0gtbdWpbHVEYGbiHBXv1z/+fp+3b+/ft7vD0wiG3R6xPLI8UOS
gVNb7SvJRoWFNvyqtvEOWD3r5IlR7i+v/NM3//eV/t4hl7IkLnupPNLBoQlnyAsvtxVvCS7WIsWI
tyJjFiJAYDG9oMXtSQAiXV2zf3kb/xYwXABUmSDE0OEAxPn6hY9+HmpaiAq15NhvBCOSHwfpoOsb
ONaFeGnRVKsALiQhz4v4OkD2/uUd/NtB5x0wryahQZ6jqr49AiYu8RHZIjrY/CHBid/67DKxo7XX
1qNvKg4ku9hp/8tG+eNS+ffLftuW9QQNRxbxsvMHJ4rOsZhLxldDezHbs1ZcZehnma+zUV5zS4eb
d/7vz/1T2cPgXEPhiO5J/nPm+GupFsOkNLLGYFxRnWPlEEL0t1Fv9M2hGell/DapBwr3762O3Eaf
hW9/dBTfvume87HVDGgoCKaWYyzMGO3CFzm+E6WzFq/YoAMOVPoaUl6D+q465DMiYAXq3OfYTp9b
dAbFqZOdgdFGQIt2F0pEYTrTiCN1MfabHLy/tR+6lfBQE8kOJQRYmodm8ETPuZWXZJIW0Tru7rB4
YYe49/0rTOCUViH47cIJtdOkuk1ynpRXSJRQy9EBlqRMOgYjyGBDTDYpsZ24L8UtZNPAuKFRofbg
nlexRLt9rah2Jx7h02UVRvvlwEiOkTdTEooSWj3BUWieiaMyd21qU7mQyKGr7mQe2ohfXFbCkiau
BfZOczrdCaSjWtoiPhEGaZadMk2qDs10RPhDIA+Z6gM8YXZTmqg1tYWjlUtxBPJzVhXoiU7+LO96
71H/zC8BcYImrhy30BiRLKrR9g0nKF2OU0K6TpQb8NXk4QKhzapzKj8D5AizY2mc0fw1xasBxW9w
q2JvBNv0vX2U7uppbeqkbPEJFhMZJdKuVO+U/jMjykDyE6d5U/KlaQHgeLAgLkSbQDy0oI81ZqEQ
L4budZLDXYyEp6ne0/C1C86efEqDU07nRjffc+YRqfToefUigIJuyC+eMmId5Nt98YxD077k6AY7
BJAjq3uFI3CcL0NLwlqeMvO4beOz2pxIu/3vJ+aHRhrCNQTzKOYNQ6bb8XWtSjUszV7AI0OPbu4+
AImS0VMuNYIgwP6jaZh+WZz+HD6+7Q9fXvLb4hQNCrwf0WI/nDZxhuirltY9vcwAhlx/HqKdUG9z
SBPaygC02jeXztqiwvTDwzh/13PO5o0PsE3G5RZEG4JoyMl8G/N9EkKYaE7kKluIhyG7t0BJovZd
4cQa/6Kw/fXCfVvrYpEAzqw0efRxXgbLSHF4Sg00GeVhaFZQ0EXjl+/K/Gm14WhqMLLjEIkH8Ot3
5Y9yNsSJTCrrggkCeq1FthnFdXavPc2RvLXTBEuJJltrC8JhfK1f4dmKa8xOWb0MOOWT7J7ej+UO
xBEdg7Ff0FwgK7dieExY5L4gouHOX2mnwNW5zofmLDG5QNsis/AsguOwtQ4CFqfGFTbpXWUbn8VD
dIvq9l6/017GD80xiMjbE9S9wh8l5gvwF8VRs4Ndf5edy7v2juYIXUiil7AURlAf2l+6OT8Mcrmb
6dYxw0GjIn4/YJsNeXKySAGATEsERp/AK8e1OAw2tPDadyENzJtvyJ78y3P0Q+kxm4IxgogWL/yn
6fbX1iMHipz21UjpMR2E+IXyEwykB2s3eSzAmMrhZ0q3cpSvZZ6dZsyJQBSgxzmZ7L7tvCKgvf/v
t/SndfXPc2ZyaqUOmBsO3x7tTGmycop5S10M9li/Qhqww5AoDgRcAQwRg924qXpawymdKSUA4BwQ
tUYSRMqYwbpI/PqoYM1qSCRl8pBDRVfUq+o1K8X4sPprSHiJiW10FsRpHGo76ulCVheAKMh/SDdW
Oa217DPLs1VdMr6RpytgFvIM5QODxN7A2Gf43lrLh7MXiK5i5se0hy7b36jyeyeLZDSicPF/6Y2o
Pz1GNHhmfTR6dY52Xx+jIMiVPFe94hiYw7JktF/wTFgxSuGRM31W4lPtj1Jdf5b+dDAV2mHkn2q+
HYlsvH5+zHsae0bqCkze6vfY2KSed+qVyAn66ZAV+jIj6DtiytT4cFsiGnrQb+r0gsveK00H272Z
w9WMyEsAgdSqC4UaxUoZL8JiMDnyTyomTU5mZTj98oD8UCBJs4xlNi3x2Y1vBbLuKZ7SlCpCs/Gg
Ba/hCFjOW0qBrUjYU6Fjqpf/vgl/aDZrXGl0puwwtNb+uHT+ei5IRbJExrZ4Ro0LiNmt8gQaBOPd
hdVyYHwzPcsUEeIh1z5Khn8CTHCx2urxL5XhD26gr+/j2yfXhMwaBZn3wRSlWiCNR78YkZ72aTzh
mY2esxvlVgW679kCGGxC5N5xS/KPRvrRDbMvzgqlYLOQQKXu3365SD+U65KOhpzYO2ZaivLtjuxR
GJmVNCt7Gg4LpWFb0WjnWF8S4cTAgCk5CmqA9On/cWD68sLfjqae1ZiNFPLCaSWtSz84c7Bfd1Gy
jINDV8AeCp2h2ELkBVlCZiC046h3ozpcl9V0bmC8qIH2y7L14xpuKDyYJHmidPojdPjrjglpaybM
4ovjMgvDjdq9VECzOkQ/Qn/JCkQI5aXonpe/fAXz9/99sfz7VedD/F+vqmi1kBOOTcZKtQ3Ua1xK
qz7exOIWKKcYuZxnFw2HbJNSs0ASZG30Dg925Ub+pwKJ6bfxyHzh/3k7dJwk7goJu9G3L6YFEGaE
pUgsPcxy/4waA5Nu1f/Ss0Vp9MPrMM6cD4l00ZhufvvYWZ2Xg4YmJ4bOmof1TjHh4m1CIpBsUeup
iAM7689Zp9xErbQ3NlZ+oVWoIlBXE6Dvwr4KREcSvFMeyrfzDpMSGCszte68bmnGsBXRPsyLaFGj
MueHroDRl8QtJwFiOLfedAbzfQKQa4F3FO4DThFMSKWePmp4VVKNgv7coAmYMtAnOQ3QbjoqhMVo
hOe0/i6vX9CkhPF+Hs/kiXesS1aywXIg6Nll7Z8nC08z620n3ub+RogZ3C6nbEc/05gudd07GgSn
qS5Wehcto8yNm+eIOiYvikVdO36WuXne3HWSuKmQvKyyYjlBOrjlOIC/SKW+oJFFZCHyUX4yLRno
8T/1D3Q2/DOz8fiVGhN1Mr43oQgHxzGnEzKgpGAuOkpvoyRQbLFzDjMjSYYiWPKo07FLvY0vasto
Tis2HJ092Su3UWIxckZXAFPEV0C+GwUAgC7eEdrsTM3LPMmZt5QoQFttcL4bnA5ael2OdgM7lOGp
Rd6dTtQtAialfAnillpQ2I2NnRBX2XUJ4SSfkcpKHOvMg87VmCzxbcps8bpIXsM0OAo+aCnHvOMr
q8H/ZDDk86XRUBBrgIpFjcjXy9NT51NF1tNvGIyfngymGpJhYu+lzfKt7i7TSilglBZsw5c4/owY
mpX5WfitSpB+WhCY1cyFJCpE+r9fn4wiliel0HgCuR5zAdUzJFfhGM5zt4DTZs75ZKKhWuXSuqX/
3dHAL0gGYU7l5VTXVbLSGLzEvzZZ/jz739YGxlSQcCENogL9Lo/s5WjIxETOj8ncS6odREfKHdrp
Fx+PFanBCxLrlrLbvwjvyp7DkQ56Bz2TkGGkYrmO1f7Uh8G9IZ5gl/Ik+I6Ijp2E72QhkLqHXx1s
3UvN2Relul10tiYzIwZADB0uxgX/iumOrZPDdYkLK7R1ZM4QgMkOUuxZJ0VMMPEX8CdSW+X8CKdQ
hn9j0wZQWcPKNZPekUG/RvYIxPHVhKhJYs7sosGTdt5GO5p7HqrqMbkTnAwJADkupZOezY1yWz95
m+zNOjSL9NC83RZvkQTTg46SyYVYhPajvjAXz/oHcmfE/+UVuyC/g+kJpsGIk8o2dWO3WGtwH54R
GLCpdp+DMDpwjjOtdhTF34w+cBO1e1B9pDwiQ1SCGnl8DbrYJIaI0bo13QhTTj3G80w0N+4jpsbU
dvO3LbLYdLHrR890AqaCxrNnj+1v1nNV+aGOo7vF/AvlqIJT41vfKfXTumzknt2qJuYZA5VfcNby
2nOQ3+B/SYRXZU6kny4pk2mBzA14jrT8gk2lJeQTcDxNXBbgFPYAOi3tA82CQrWv1QBjhvVcoSVj
gYqMUXhxVvyHqD9N1jk0iUETSNEEAltLB5VTTC0Mm1IeWc38A3vZc0um3UgPo7yR8VandT6PUikh
8iulhAIOZSoP+fDSot48W0Nnl82VDF6reJ4/RGe4Ps1665oMc+ArSMV3FqwB+0PKU8W4ilmVBaiM
ZalHr9jBumMjpkDCpaVSY/fjZxaPQB/t0duxjxvAe+UAOUWPIJMCR5lDCCnyPP3EeYwV/tSNj0lJ
LwliphHOuAZs3lg0mcwt++Q0zn4KLXK1dLS5Y3O9Jbzokyl/BFvXS4ifOtPGWIj09ech27z2UtYQ
ldkuY+b3Ak7LjFViXo+7TCI9jIvcE1crgGDUwaLiK/cMDzKHukBfnab+KtMvFZLHrjnkGKERzPAV
EljjmPzV9chPe6Q544KlT4+2Qo2Anyy66pAh0uCgs4SJugpka+YOwLojbYPNOv0M6kOP76UqiEFp
chLJoLb4K6MjYs4JUZl0pCWMfnPbhtuIjSEzU1eDs+Xn+VFK232MYCgwXjqR/Jyue0OStZIqEQy3
RcSmrWOkl2Xw4NhHQybn0cgJJwcY/YDzzZ5aViMiCSJcCXG58kdmhQM9HTQGNTqxbDqUfIjUJyeH
s2IS0zWkYehJtBEzcTNMxLi/COV2LC9d5fpj71RqujMhhvXVi44Qqeu6pZ/mpxwBTZtqhGwOtjVn
uI/eOlN5LPtnk8dyiBFZCBsLaEx/IxNm2MLYF4RFitw0BYLeoGUE8YTj6NwyWTES9caCz8XwmYkL
dJF5d9ZGVzPw9wj1vqYoCqbYyeqAZI67gUCh0SNNsdzDkYt0fysLHSE2i1S7rXpvD8Rhydmqq15K
dIGeX4Bk7JZpPqy9XDlDpCaU3jjLobzx6KwG7dXzTe7bbWdyVyO9Q8oXJy8iCbfzc1FV4ZqagL9Q
LFUylQ79eJUJYc9shbeURO1bmmAASsCfmN6dXCC0YtFPCZqZ76yQv1DKrvO7Jwn4PlKoKhQUnvDH
eKgz8s/aaw43tYqWCq2CRHueAV0p9ga9nXv324I1QKJL2AY+pVK+9/izlORXtcz3GYy/On4xKNnr
wG7HAW8A9br0YtD6yPtgx++rZrGs6rlCf8Yqag9z7rx3H3WB2yoUjfEi91YJou6GAjya1xsQHkJw
HWFZ5Fy9gRvZDwFERcchRV5bEYeV7vSRyMTCLftDjBUp5WGZzwsJX8YgncIxPfateVTm2yfEBuTh
QdH4Ioh50HN79KE1ch9QqETTWZoSVwk2ZH0s/JOaYGCtVsT6FrYu9ZzIRhyHjH47vrIpgH79hL5/
Uej02pHQxj7s1tFYzeJlf7r6A8pMNXWzZFyrIGinguOlLNypdEqiJFh1EmlHrbBvxkMb87jBCNC6
zbxDi95zqx9EMkaYwWuT+CKReWKx+jTqc9frKI9OQTM6iZ9ui9nNTcuhJGd8nm6GJhBvgWq5Tsi7
a5eKqO6A09F0YiCGfFRLl4YabqLyF/6i9INcTvuyJX07w0pKW1SqOuQkoBuQuVdBu0ZxP4NH546T
U7B2RusBZB4M6FoznKZAM05gd3EqNIdRgKivIhDQ1qNK2G6CyPk59x/F4G68kcS9eSHqPeXI6bl+
evSGZTsRCf/WU4Bk6m093ajNbdy9ecOz7G/rXN1KueN5r8L8ZYmAA5R0YY1khtTIzT+i4sGXEB5j
mOm3QJlD/dbT17IRMam80OmMCshS/nJfUu23+8ZzODQQMadDrhKxcz8GEu5Lt2ZEEDlTTSlMsB35
tnQ4loO2M5pXwXMaJGPtSiu2U3yT+Ms2+gCHgN+geIxrp/uMppsqv4YkhSQPZrQiRKk214XggIzW
FTIMsp0EX0KEqr0k0Bywfp4xiiHK/T6mdSmG8NID4NMvQpTsLGTjuXc/akBNeFbJizZTrKpvIiGh
wkZqz76+raCSWz0m+OBUY1utQB3gGJOCh19O0Uhh/z1QypLB4V2lEcrK9q25L3EeUeWc26B59178
1wSRuIyCgMmYXUKbgkMOTVNGk4SRgsp0/gdHKE5RgGnqA2Dc5qOtFyqN5wfZ6W7QunfRvt0a7+qV
ZB3+DJGMrAPaPZVm8sF5atGe06N2M5yCl/ROXuuPAnD5u3ipPOv5DDRACB45MFg5JxG0RfPm3L0r
d+ZRulOeKGmNPVMEAfvgJtvoJDS8ajfZvtmHRyIl5vBuupds3rZx772QD4sxVrkxAWqveOb5VC/m
J285eU9IPGRF2Wb31YkcT4cA+4XwRDiLMzryFmCeZi3aBzMBPxau/bVsjzaWkQWB76555EFZREDl
5m9lVjAv6s+iZxizAGzCYRrCk8De9YFWWzplT7Mj0rykn/ol/Ky3xr5YIldbsUbvQKRjthzeOZqf
uemFm25P7996yk4KhKtjtUGcv/Hc0THdatO7yi50kpXoaFx+x7phw5CgmViL0d7B3drVjwykzEP4
ylWRcO5ueIPgn01b3A5P8rk/Yzc9avch1+zTAiD9mb4aT9lGuFGe4lu23jmEAYfv7bAH5behRyCv
GSD2hZsvTHdYqdtsA/siuo9JsQINdhId5IlrZUdy25GaaQ/4zgVymAMsDBe30K6W0UpYGBxtXu5T
G/QXeicbx/Hd8Bhv80u4zW6q5mAQt2msshX+HeneM5fFc0vTle6dk4GwnnYd7wSQ3HL+MTozFrA/
MNbc6DgZ7mlHfmh7/cFfh2vxtbzFYgEOcG/xFibgc9LSWhSA/+IjECGwffMha3pSUQMvZDu5N7fD
sttznR68LWy5tbHic+lb1Ta4rOXizXdmmIXF797FCz5EtIpuojuQbGtvS7Dms5XP9/wDEZe2v9P2
3U1/uREP/q6gXJv90qucTy/b9QI6WbMGPZM8Q5le8t9L2HsPzV5aZksijNZvINb28S69VTF8VCcE
4lRw1TOpsA/tq4wjV3RZg/hA058/kLvTYoWrxM35O7xtuU3P3S5bFVROmAsXDZle8MUJ22SGCwYR
k+iwY3TNoW5q7TJeVyDYh6U5rVUGmp/WO/cc16R8yB3jJtrPJl+c88VWweWh2/0iru30MX4cTsYm
ewo2D/6SNChb2ihczxruZLQfVoyBeT9AHm/FLfHP87VfkLpkS8v+8qasQsiArLvc0/DGbDgF62zJ
Uwg1MgBYyM0MkbE961jmHiEJYgI/JneYuQ64fe+x+J6Tm97tr/65eqzt6WnaBDcpfD/lsdmZJ+0t
XUd3Hl/bAKft0T/Xh+CmW1nYYciTZcdYU6/Ri2neyqXOtDegvrXzC6OMLLbR75Uovs80C/lph5Hk
2hLytIjeqxPT4VttnR6URwuS6y5Y6SfzlF/LK3NqA0PuY33pe2e8UmtSsU5v+ZWsq3X5IoCogTy4
VtZEWr8Z815uS80CrwxlRlLP/wDUUz+0g3zTnyK2rzf+V6vOB2ICCUdOeLXtIQh4iwAHNothNhvR
Eiov9MhgpzDlLY7hS7bDTUM8iHdX7Mq9SW60antPGjEjfJfwQRvbeuVvnLhI/UE4RrID1oeSESUc
/av0Yn5Ix2Q3PuXBUn8aXrNjcKwe4vv+HruY+Eb3nIBv7CgFOKd+EcHo4+Wg9k2f6pN0K94xSs8+
ES1On8kDXv3TsJWfEHDBukOyBhODzSHkfdJ6FRCv4b9vFwAF5XfRQnC44PCLVROKoIUaEDEVBd64
sEwbPj98PzxCI0qgp8CyZW82xihXoh44gjC/YVcQGR8To0F3wMSu3N1KD3Q8HOMwuRwzTuIN7v6O
1kfjTsaSCk8WbCRslWX306pfqhPA0dWQUR1cepTXKDKw9WcOQmoNLBWgTu4DCg3kVwvxMf7IctZb
6uX5fzLpKh/LkwxIkn1I3PCepQeQ+nfsUuXd8Dp9Rq8YqzfTcToCErQorj3KmIVV2rReabm19yL2
aEyOItQ3AjkW5gfYQcNwFDysnC15bIBxNvzdNCYW+BdhjOsEYfNIZCcBPMzC2yNPaLAEMqzd0Lh6
TDedy7ovIJyA2ZousiMwRqj1IkSnhfEJTZ/vIYLOvGimhfYZvDI1pL/B9eT9VK/CA51DeUU7qd74
F7hKfFvxfn5WIBw8Ep0anKKbwqn3oSs9xgfNNtcznnDcpVij1nwf+JcibO7GW/NIWjqdnx3PANTE
F9Cj0VN7Gezslqk032r1WnPhChCQ0i0+qkW7VG/Abm6yu+ImdWCFrJsdbvgNJ27DNu/Dq3mvn/5H
2Hltx41kWfSLsBa8ec0E0jIdPfmCJdHAe4+vnx16mCmlOGRXV3VXScVEAoGIe889JlpWu2SH6BA7
h+ajeqAvGfGbKF6baiHdBjf+PfalEDD0eIH5a0WLR/AWsrWJCo5cdHiPLiVlQfe1aB7sl/a3fsbY
FFHAuA+huy2VQ7bVLorlkhQaRZ7ceiLe1VmiBuXWsXpYy/E+eCd6G7jbZ9P6nJRFXy/AC90RmWZP
cO6iu7OfcOlPX4VtOox35dO8C7Z4NzJWz16Mzx7YblFfuL08jOpeo5Fnh2YqcSZKb2XuxU3c1U/g
0HQnfEVWQfvbZCPYw58IABsQcJeLFgLRc3CjXfjB7SORFmyr0ULZzY/GI76lJkIMG18YbzQXvDaw
mPMaUspSwttWEdK25jecHItV0pBtAE0D523RYwRucMqe8sP8aZ5M96zt+322NVEy/PnokBh60okO
WehCRyI/TMe9cJFpLguXKOMY9mME1wiKKII2GiTmxOAU6P5kaJLy1obj0Kx6YnjgKICwA0qX3jRR
MAuNWfYpPN338wPBOWa3NCpQ/MXQrwNuBKiCz7yGTO0FLaKPTOc1fdZept/db4AIC5nfk3wbP6AV
DkrXXuUH6EW4bLSJ91l/THfNnf6b4e7rcNIeq3vWd45IcZnCZ/X/WB68TbyzPBQuCETyrjywpWxI
MCFl2HjpfqfFEtcAgAfz1WER1Kv5DW9VsNK7Zu/cmQfr2b8M+2aXn8eVvJ/2BHCco1vdWPTPxadx
E1z6jX2DsUSxJhhc2TIVmd99z9LgYS0CCcAZqQZ+vwu81WkOUvTQAXuE2BLqepmd4gMMbyrheKu9
5SruaEuJwA9ytd5USk+2JwIvdHpYeFfLFLkzs27Ru0PaJdmRMTax2ssWn2MWaAZFiITzRf4K3a34
TUhz2aKb8VLLk2+/7yY0AeX/A3RbeDgizEHY/Mdw6j8zObMdKqU2gaE6TooIkbxsQmTwT2UACU2d
T01AukxgIarK513JvW/h2U1msoWH4RmD4SlJfmfTmYvxR6TGG02yzwiQA8A/WnmB9ub1g0UcfUIO
T+coFzDGwV8jYicy8wfawRdWEszzTNVEPCjoodffxk7lIckrMNsqcynPQ9SyPrAkM17XtLxS+2Wj
EJ5dO12WzlGa1+CQGmbv2Q8zvy/mJ8ziNRU5g6NpJAv8PdeQFF+qC+yVoLMjRF6X0oM0vjbFD/P2
rwBqJv6mjfEbBgd/hrz/eXRajaulWjHEBSYdy2zTct5NxnDqVSFGeBhhONjWy/fr5SuugaAZ/O+H
Xo2GUEVFNhljcI7uiGVMnYdIfpVQl2dBsY6SdUJ9ATWwNozlNO/lmB5gvie5dB38RET+M7C/Wrni
CXN/DZtYCvWqCw7GeaqUoEGM7xwAHkG8Zayi5A71MBFpcmR7nc7kUZzhFmPNJnYbaXCtENNa0iuo
k0A8kZCB5uD3GxH8meOkn23sTtuFFXLuc2uO24GplNa/Chxp6sHIjerGn+Z10M4bhZAQhpjf398v
JmLCURBrf8gnDB+uhg7pUFt1P4vXkbFAd4E4YisfSB+GcgfQ/P1nffUsNfQOPEwhy+Ox/r1MfSeR
taKX+DD/XCkHQOCs1/fIPAiywx/5wU+L/ZS/aM2DSWS9YFIPgHkm6IjRDt73F/Pnm10/TmRGsgb1
DrvSP7PC/6xmU4P+FPGJFKQ0X9U2teF1k48LqWpivyytbK8S3RCVHc8y3Cr2S7adqdMdX3ijG6uE
Tn7qbK8f1ooZcyCD00zJuPZ1Exbj+NPlfvGKkzzj6BZbjS2cZf++d8GgkLPbSPkx9cmpHeDdVgsT
JCXBmClY6VG5OqnJO0vMyg9CE1LH2XpoUi9lLK2mySbAGYnpc26eg4xoL/3BKH5z5tcjhvdQYb6/
uV+NM3Wsb21TkOWZZ169KzVsusmoedIkKmzaQL6VaDbK3HiEdjUQzClbHVP1eKfYrz5FmdzirUzl
0JLG3F0iaFJiHkD87TDCJcbbtxgfCtXx9BQJCq+GxRxkdrAJLWhPtXcUT2KknaTyymgYtIfEjjT0
+dF0EtyjtGhvauwcq/JikqruB4+FX61Y5xKOgXP52I/GM9IFc4QGhKrrNa+1O5xjNllsPYv5j8mI
AP3XAgbC0/f36SteDGbGNlwQLGNk9tW/n6oUOtEklRXIms3GAGuM3YPUJZfniAqpnw4zstKazYLZ
2vcf/cVmDnXLMIV4BbXuNRmldsiii9s+PxLshF/riLeuPAFe2+gJL0UMpPPDd/1zCF29cOCHFto4
S8gxr8/KocnKlsjN7ChLxV5DNj04TNcRYPUIapmJaR0f37QM4Xyvz3OcHZM9mTcdSgrFDC7VbLhd
1HlBc2GuCD1eXcFpyiPnNHeYhHHjZlCtcoBX8yGe2ve366vprM5wnkNWRBFZ13tXrpZtVsdVdrTR
XJHjlmx0xFMR2tzl+CdEAVo33wOvibp0CW+BdAbnPGBwJm2wqEif8k9aA1xrB/5mdnt5GU+iR+xo
ZE3PhoY2bAZSBIytaR4CKv7uXPf3QfHDY/+qYuF7IKiw2YUhQlxt+H06JqFRN9kxgsQ5h1vE4hhl
p5RVkKAUqJJsb4wdl8Q+Q+2xKN2tpUZAXwepWAtBY4MHMbf5/u7+P1dlWTJezBrU9Staa4/ws5Sm
PDv2U7zppcNcgLsrI6MQinordhU21AS1uBiaWGQaTJLtJY0qFEdQx5xq2uDpev7+oixxK/5ZsLBS
oNpqhE9db2KlT8xU0CX5UZYPeA6hnRcT4NB6EPSnyonxMZq3f+RAOSGu9QdbF9E4BGAzt5MBMtUB
1No8FwroLFYtHfmgYgar19C25XmTzAQqFLRL/Dazindy+2oTxChGg6mUrgUnZWgPZf1hdsm6K/J1
GV6aUF9l5kPPpLhi8qdb7/IwbIlkN+JHneSMnlEa4/MYDmg+QgDG4yR/FQNBYW0EVdUfl5DP5mIt
Rl4Qp/0yYyp7IOYN1cOnIGs6zOnC6lVwxMRbZLSICItLD7Ly/d39ovDAB5T1Z3OeiXCfv3c+Bamp
WdZGdpxSiCV66hpgKEyrM47huRp22BR8/4F/hEL/PE4UvxCAcBuAUf73J46trnZhw/5TIZWSowBH
cceTcObxYU9JAwXH8BEGD5QjCk4tTGcNJjxyiYeS+hPf6avNl7aBVaWp1JN/NFf/qT2MRNIkxRky
Ua/7zP15XG2+YwLMMNAcPsb4h+/+Z2/957vTb7GIecGM62InzdQ2nCze+prnWs90kcS7FHzvgrF8
LCOogwumKLxUOsmPVrFKqtfKfJ9N3R18DklqmxKaZkT8XQDcB0fmh4fz1btGUYhhA7HsKkqvvx9O
PvsUNUmcHdvktQmB6coPCrHA+UggYaA5V6xpLfReDrUKwm2oSGtm799fxFd8YhzT/u8irlbIULWW
WjkJo6f5HKg7nftS9jsDeijMmEShwlDDzZRBagFhs7TtDKvuKA9skjVeqLCfiY6GCt9Pm4HBI+68
K5+ZOfuGSM2yIUJE1v0Pl/zFaA4/AF3FesBQOVqvXqPBnqt6CMM/2zll/MpwHsKu/sPeD6CgWLm+
Yp6I4Ntaw/YKkfdmH5RLop8QDzKbb6XozYkhNUkvGOR45UM+FtvvL/LPcr5eff+9SOPvh1tXnPrW
rKdHJRDtaQwO1uQ72B8Kgqv4FpshXMT710CATqvvP1sw+r776KsCqwii1G5sKz2aWoTCjnleeRA+
GmKeDwf2+w/7N89eMXAcQ1aOVbfDn1erOFENLdEjJxPCKyZ/JmEz5qK6lJWnGi5j5QFyKh5WINRL
1XbhtMBrjaWl0q8IYg6ZCZJ+9Tk8xxbvpYuxAOjjDBBIkjQZhepK7zF78zBeMAFQe2Tdq9Bw4ZG2
ww+bM37MX903ITDBchxLGeeKKTnI2YQZOFWYUJk6gukwxYcsOgTNQ2p+aL32LHhmTgpWS2pCgvh5
4ExSq2WtfSS5J9TpJhzcJu7pgH/xNqthecxQjwpruSq2PRoPUXuAZR3y1hGvfQXpMiyA+evLRF0f
MpOhcW5nuIsfCaZDPhxamGyLXnmbDAdrCMGO672heiNl8UbKSsQZWXCIeRkr4xltCsOa23RCdWnt
A5NgZFtZFHJ4qzL5n9w4dgfCP/MUfb/R7+3gOZt+tdgQN6RHVacchJt/NcExTF8ilZSGdwWO1XyJ
8UAeSwIAUv4Zv4TUW3YeSY8vPbN/SuONNa/AmC1L0IQW+ChgEaXmyEYx2sqGrVPfQXMokCxVO2X4
hECgE3GUEGm7zDAox1s48xhBSYWHDd/0CghHYyP31Lhnxp8t/quMyk/GtMraFawmxu/oPmfhanmn
jtsyG1CIbvFQbCTykXFvQ3s34KZIX5ux6g3sZkhrwQEAYgw0lTG9NFCsg16H9GtcAlSPoL5kzKrx
q8TvF32Sao+bfkh2UY3BjdH8dgIIxsuxIes+gOpDlxzuTOBXHAUHixWtnKk11ISfGuEJ2/wKk3Il
h8UegGoN5ucmLQUmTJZCV1fEGuzB2rFd4JK7Xsdu770Iyp1twKNyTLz6LgZnY407QZOmd0FHrZpe
ZHPe4OmyGpDiOnwTBxG4Ygv3BgyaphvDgPYzoHYN0R7lPUnbhE3X9IVNUb/rILCTg6hXfxe8Tkkp
6RenaB1SlE3R4AlSYmDh+Bi5LRY+SpmvBFcRoJFY1XDZ/qIIsyIk37hO5tzJyjhMGp6HwPPjGLlB
v+5BeizpHeMNTsmpuigB0RT12ofQCgWwBYxsD4RwnR3y0NX0AQAc36g/3C0GNBgyKDNziPogyF+Z
FbxNGIMM+YwcFRs0ipKUmMXWdB2p3yjh7BIOsPUxGsQuk77pnGEoKD55XAvvygR6l4bISQkDaJtL
GiPNwh7bB+APTl3ZeriwcKJivtu9aNGjBe0PVQ+TsQNFdV4ou4Js1Sy7RFStVJ1KuBP+jjFkf/RO
c3bMMTMKiISzznrzq2j246Fp78r+gJtP2Loiwc9ypZH5OM24EJuFbGZ9FH5kdSTo1ss5otaTUi+3
8mMsf05G/yu1lXs9b7Gft1mx0kqW4hutTNfl2PxWs+qM/dmmV/S9XA2/+ijDOYHKJCXZjR+DwAgW
lYXP3ffb+ldQkUEiExgvLBgcxK4O2bDqjGTI9Oyo3UFv6HCS5Ea9zs8p7IIWGjNCCGUZRys5X863
FcQewYoWSkkZf+VWUHu48z/VdMoXSLohq8RiaTLm7tjq/n2qDrHazrM60jPZD6bxMpXZncmlICtB
YRRGFxN7IIEjVnR1PzfEX368MH7VSYdhg9WuToi8lSo76imWSLGFkEoqNOrBrB2Xof8CG5HzvMkO
YzEwsvyhWPxqhmBQywIj4AggELy/v3msSOUQOl1KBJQ3v0t3SGGdbGWzEyheWa8H1H3RSrNXg+6a
kUvA3/zJZA4HHpm5OOrrZlFoUDAZdeNC5Za2hxsj74emiQAN8u0wJP9+Bdni4L8qQ0TYL+oG8qsx
G7xaQaNeJDwsKT3WzxFm8kyuLwNbySK9az466MMvEpmuzYI4cf4KxxJCVftuAXDBbSLS6Y4YXCRj
DyQZwo7LOAuhpUjLPFqplhclnm64/HfcNyu8m7vzjDVMB11wweiRYZt/yzhIZwfB6gfS66t+k9xj
ISJGjNCLGPmaCywnu7OSu/oT9bVuYQi7LGTXEcYA0LZiZYHL+oHJvTm7QeXlFx/CD4F40kv29P2d
Ug3x8P65VaJ+Eog0HtVXD3fMaQvbLs2O6nDbVETAEKVtvUcS9qxJtxpnakfSlpCYRzXBkvxJ7jsj
M3uZST2UJmZevbTTCQZXOIN67CLkIXwusOdDY9SV7wP1DEJJTfjgWitjAIL8mKsUtJkp8NGemStr
TNtanNBoQQcmqe3DDK/BznFtwTxzRDDaoOxPd4kcQe+7NIK/EPUkbk+e1harLFbCBa/NIuumRd6W
mwouXBxhuMlUE0/UEd2Tsen0ZjOH+X0jqQirTbfUPirOm4bfIMmceA44B2K0qkr37Z0lD3t1SPeK
3W10jHYr1m4oI4sAE0A9JeRVEy6pPqNkDUZ2TgeZ7GpTW8XJxYeaXCTimLFjdStpwS4n1TXAhsEq
WqxQYy8yzSWmr3l+h6chYZo5EYIctFinLbM6xR2dcm6MTl1CAFL/McsHjBsLyOjSgJvF+xQ/cvLP
KBGM4BKDlPYDmT72S20Vx2GWzmSd7Obu07BYkHkDe3JeD/EDAfFdDX4uDjen3wqhbSwlvwZ6qSmf
DpxzXctAE8lyI5j5Ie9FGG3pkTt0Sk1xmzWveBx3AIBjTNBb9cGO03JmI/e7I61BRnk8AtLkG2oR
IWnkXEahZaTmslRf2ulBHN1lydiVFg1iTxhA5YTRy9QBva5TZJ7QRok+wchyWBKH3FZO0B50QHSU
ctWUEEzS34ZWuNHzA7+O7+EDqyoicrU8WFQvc4ypIDR4ZpFh/yo3RNRzLiulscAqDv+YwROG2WL+
WaTyYbJfHJ3WMlwjEF3ZWrlyooPAXAQS0Vb+pt7za1Wz1KkyLRxvnLMkYbSgDZuUtrQKeoun/2Fz
3gvJEm0V26882JhyvMrOpU146lCNEXYVpOUOiPIwjJv6B7CszsbCNDeJ9jhYZGUyR6tDVFGzReFe
QbOQbcQYq6BIV4Ll3VThY9+1q2kDAez7N/+r994ADrFxrODVvwakDbMz27Kv0qM/HzhMBByEhqFy
BLPmhwPky7PLAGXEwol0I9W6akhnNa8LEBC6QgYloVfCecrSnTwz80Lnhz42uExEeTbSix3/pIX9
YpBjGEKnjv0oZ5ctsKH/YD9lYaD94bU9GuXFn9eRgSfzWXJ+CI76Al7776dc+wTERjbnzGpTsMuL
0qGUbA9R9VqSvUItJv8Ux/Tls8OXCH2IIc7l6+FUNxgNtPj0yFCUCQ81Og0ESHFj/jDo/uqDTBn8
TsUESSZ26++b5wTNMPcGH8TLxhacB6+zeVGrE6/596vxC2Ng7t9/PulqiSh97CiIvViOyQ4LrwHQ
2aZzmaStUD6Va6qeuF/LRBdTZqUQtmCKa+prSlwvuEpkZPvY+TGC86sy4r8XdYVmZDNOhqFVpscR
7mR5ipu13x20GqPCm/mXba3EFOT7+/DTDRe//p/VKplOk00m64iq2kpfifqTyjVtGV3B9x/0BST6
1/2+WkISBnaZoXG/Meh1w9D1ww0CFjFwtcKD39z53Q/I0FczBz4RaAMTA1FtXNXPfhaMwxSnvIjs
AsBSdTrRcK4VIljmfc7wHYkAD7XrkqWC352qLHvYfTSH6FJ723C///5fwdNsC/ALmIFg2/OPIWXr
d6HuOMlR4I0x8i4cECUzgPhzj1szbTUDSztYVzKcA9xiceeXhh1z0+8vg5zSL+qv/1zHNYYVNrFU
61ZEcQ298Ga4TLIHE8tY2WwiBP25zjn8SB/8elmA230Khi9iKphTD8mtRd/zOT2Gz6Ng298Wj9kv
/TJycIJDuHCzSIKktHwvdTd9TreGS1fsmV7j+bv0ZJ9tQd9+jN+znbqM9sG+O3YPgwmz5BhG64bc
awIlgtwtbnMSRXeAGxOqJOyWFoIJ/T7lrs8gAa5Z6A3qGi2C9JzdolWcQ5SgS8Ssob6M0k1ob2Tt
Xhr3MeKMjtgIN5SPBTy72QvSjc11wyFObuJ5NTYbB/pss5LVS13la3NNR9tbm3Ja9ZCkUce++wj9
Ai9cjAoD4oW8CWt3HvYiVIEePlgUT9XTzBn6IrkUDEvZ7bapRyT0Sd+3S2NZ8E8d176VVpUHWrOE
IrZGEEDokrGYdiVxONopjQSQOD9bp+xx2KXbiShmFUTuTX+EyZ6+M12/s/bowE7pqjnwHAjIcq1V
fWOujRVERnIXp8Fl5PiLUjq4198GAjHccZNcEg++57aAuo4QcjmuAEnW9q7fnij5vdntPNz1Fwqs
bAKHV86z9JbdhsvYfQXdWESb5hjtjb2WL9qneKW53TFfZZ61gT68jk/KBmL0Hhevm3nbHLpDfYJu
vUHY9AILWtk0H4TI54uewE9r4RzzjX6Cgug5S2KL8FH0UIQtztH2jA/ikpSvLRww/gA6WIi/hxTr
KjvgN3kLDdYhgr6FOD6yCinuTsXOQg8AeXwlLRtXOgT3AeDdAR5k8F7wwwgzsinBXRP5M22giKDA
i8Gt8iXSYdiTLVeUuyhrTLfeZGufwKh+bx2rg782+ZCKOzAu386/ibr0AJS36V17irjue2VRnuZ9
dpg384bgAUgNkJQiEHZgYGz9h5v60T6BgD+az/7bvOPretVNcg6P2gVXJfWOgrrYFRe44OjGuDsI
pbHtD2B+t7998qxIctoS3etJXvXQPNQAL5vEG910mR6IpFzoyD/QVyyMNbZuKxt6/Hjfb+N7Y9Vv
85VMQMC8yrcMqt3940nkti3ALRbFMfJMN1rbW+uIBM2TXWtpbos1OueNNLnFuK59wq4XzQtAZvgE
c7xIGQItsJ8/1ZJH7C2piiPp9f0vPNVgVLPImjfnltEkXILho3vJIcWrZ/lueEs/tVv5TByIJ5Pe
ply0S/ccf5rMxKeFfSYT635KVgqXkT7mm+SDLGDnl303PCvH/AnBuzK5BrUwmxA21jhs/orxlo/c
GDGHta+aDchZQryOchnRbogNPdrYSGr0dzUCrCEWLr7RA0+4P7TkUKxiGo23jJjUzFVdZ6u6oDVA
A8lNA8eUnOjWM811ZJ7S9FGhw6Hlgp0NwS2GMh3ymll9s0ky1COtO5OLoaLyPVrzWupvKnNrzjfq
cNanR2S1EW7cMFiz6THTvKBb4L4dX2Z1xakSPFeIhXCYgK320pzxXa3O/RoJW/DMxBa0DViiB5LE
3Q9xmA6ddjFcQAdhlCkv32/7f6rr666bwaCIQtYw2ro+DFMTsA1+WHK04LzWi/zG3KF3Wk2H6aHB
ZZpOGs+Bl3JvHZRLdONc/FNxYx1gY5KuZrOCLA+auEu+mNcu66XxWLihJyLAYLSaXrGZduQ5bOT1
tBv43/BgH52X/AKzVXpPfn//VRRRA373VcTI7L8ly+AYvTHxVTDXjZqVCY89iC7QokSfLIZiphjo
gdUhFhWkrXjuCDP9oVD9ymqC4/z/buh1pZrbs2rkXIWYtHYjLX09rxUcomsNSijKzhQ9epuuZc7z
wd+KbpVj3UI4OvPqBLxBso4ekpSXH27PlzXkfy7sqrBNiOCsCK9KjqJ+dtZOux0jqB+kME6vaO5h
6DG1+aG4+7KKpNWRiQbA3+J6SjlPUhAUMzeDMgueHx0Wliks8B8/6E9e2j8PH0hSs8n1JqX+ql5V
9EGbcGFLjqVbecPOvMT3aP5/Jfvi4uzLF8VFunY/32s32hObzu/wDnAA0/a1ujXW8THaFs9v52ht
bstN54oTulhVJ3vv79UNTs1n4p1XyQoUf82et/Nvs1N0lz/Iv9ND81Mw3FcNHN9BWESDgsHY+XsV
kxNgKaWD4bHWrnP/l2a8tdIvQ6Zj3RbhU1lcCvsGxWrkY+jh+LSvJ4gKmucMv1pENN+vma+oWwZ2
KSY5SjbcX0NMC//zSkEr8PuwwVAyLLEeznFQMO2FgX5Mq2I3S3xPE8SmEZZ5fGuBj2tBelMhW8Ll
SCIiJ7qtMzcPwYh4Fw2Y7AXJRr1qQJgt3L50lkBSXoXhogorTOt/ynr9stLnNsLhwXYbjOGqt0jn
VpkblYzLQsVCG0+sg9IuB/YgB7Pqjyp7Ar2xh2VlbSxlJ6yDgvTVhM49+z8lZxO5+sXuBH8TciQx
sOR0XLVws+mUQSX8HtGnxtpywF1RTInd5lPFw4hszZTi37Nhx0HI5f9E28lYkGIGS96HGvWMtXXD
OUuZwVpG2EmIQvFeFdHGIt08r92Kam/LXwxphaJ1VG/4UfG0Mok1o16TVtng8nMaQqqCAy6XFdyk
EkU3GZ/QImHko13kSLxY22QVH+Rj5sUnXpH6d/47fZLfGdbBEVJQ6tAFykunwJxgqb43wlZlCR4I
fc9BiPKuOZhnnhx+X4hBvVCmdDi4DC9r60FlWobLDGYW75iwUOGYroVvLHJcvGqf8HxhhsIZLeUu
czt+ZC8vCbgsIS15SrWqBT3azVKRLqW3y/FiHcsn/b70COYcFtEHRZN5Hl4Mope7Xz04nuISNyKv
9GRlKKzEhXYkgss/qc0St6GeqFY8DJPQC2VwWlFEVPqHMZ/scW/kaxy2y3SDs7SdrbTcTQIXoVgc
7UAtS3Kr+OHLiH2m2DjRHj2xTEZYtUaM0mGUgOTox4jpL8geBg6hGhE8RPuxy/39Gg5dNdSNht+d
zoSuvFeqg9rdqNGm10/ldNv5u34+JXQQrXEXpT9s4V8OwRyLqG0iGmQV7/q/P9yXZSvsQvIUZ7JR
NTSBJ6m9xzNsEXW3LX4tNprHokHEOJ9iLLOkbUJiLlpM1SuNXVI/l8kdA3iJUN1O+8QFCvFG9dOg
7ovelUB6diphpkr44hW2xvbRxq2JWCAJDmppkVPUkzdo46pKVQIHB6ILEA6bfnZqddoPcnvV+Het
kzVGGorTRl6VSF4RDG4O0VAh3Xz6mNrPH3bTL6AOOnxSwmGKYAN3fZVNGzu50/goNMmeDlkmdsWb
g/0IqnUtRQKPnFaJKLlsf0EgTU4qsf1ok0gU2hj5yhQswtZ3mzc0Yj5RMrx9vTBG9u/mucMwGrhb
WofTuVXuZuXuh4v/orrCU1gR/nX8Byutv5fBRIpnNoUzk/UOmkKFta8b3QaSD0bCIZWtVwqMOXjc
kLdHLHbSeRXNzPPxOcCIxTZve1jORjTvbZPiNoaEY54FK/GHq/y3yGHIhsiIPRZmtXodq6rkjabP
bQWJuFMWxgAgh2I3BalT9WGpBzjoozbLvAEZYO1vRbgPxGcCMopx9IwAz5n+DByDgIqZh6r8cJzq
Yo//u0ghnZ2cM2xKEUAp2tV7HPiThnkH9D8NCqtF4jkzmtISCT4P9ZSQEcj0Bl8CI1tSIQPTY7M0
xdtBkpeWPT9SQ8117YmwzKa7DysYRljj6RL8fmgeNhIxgof2s10zAss/UmRq6ZyyxlQ6JYx7809p
jdeup+ojK57iE6pajkSuNIRdN6hKdE8+Ftyo2ZL3MRONnx7NvyuILYQtjEkodldUE3+voLKTDLlr
teTYOOepR2gKQa6EL9QmHfFIy5n0j179sDqDuNJhXSTChY9UpnZRDW89A+4owRI6pobHMcmpdyrc
0WDEDQyk3o9h4GJFn0FPqQZAEuR9OG4rFcqBCS0c3b+Dzv0JBA8AWS5wU5LPTmYTkagytNaYMsH8
8cw6u4kUCnIsbNWdARs2efVxUFeozOUAy6QaXIP0JyUw/5T3wIy7wiS9OHuIsQqkgFC6bJMV4aIM
ftu15tXPSfaRQVhSEKG2sCKa4gM/8F2bIxcUR1VL2h6uNFWc3ykg57O6q5yX1ICdj6tQU2F8M2Jh
lmpIkK36kNTvw+y13UDiDzgDmtpgI8dAJJH+bBoINZPDNGGXxiC8RwDoN+tIY6VL/k2nFJ+SbewH
J3uJgtuartqSzmqLfEVV1qXTkByGH2rZKN0iaME0MDvMGr1bqAXvbRqWD+oQw6XTTiRXeTJkN2wz
82M2Nb/1PFuoiJF1soNLMbnLtVWKBjlWLkaeV3hEGmsbLwwlQlKsmkxXTOVeTpsbGV+VlLxx31mG
Wnn7lOfWY+DM67ZuK1cSk8lko87xSlXlRwlR56zZi9gwPyBuLwKY6kUmbWv1It7sBCI2C8Oob6oE
Xms8ergcXSadwZXVb618wE7MgGUTXkiiRXWyr4ZkPSI1kTrnphvfzGx+bKPi2Juql/j2rh1x2/E/
ZI0gHRvf+8ITj0LHG8xgct6TtZKNr6Uxb33ow00Sb4sCZFK5abDlGv3QvcT6UR/fJn0foa/Q0Igm
abITi/j7l+oL4uHf79RVVYlXkqyESM+OekPRVSbBW96Mq9Hw7yzff9K7j3ioVs7E/gd/BuLxOk0y
zOCdahUZTK+ldx1KWtrhqjGPaBJ4pKHZEV1iLQynY3Tt30ivldXdxGrxOOcOa2rE7RNxs51gQ4Lz
Vjj0C423t7QZ1EeJ/+zo6V2cyG4WsQErAFoxcvDvv/UXrGa+tcMphJ5UBjO/OouaKJtjOeySo5Od
mjbamNBJ0SIy64KKgiQIQBonpxoTa+U+HaMVfvTTnVyIJXMZGD/P/aFUn76/KOOL7Q1tCwUIuxs1
2vX2ppdS6Vj47x5VMTt/qK1tit1MUJXbWf+Nc1itv2lvofYJgM0qXuQq2l2ESmYfeFXYYz7gE4tG
+T9PG2H0l9kVrMX51OnBoRBqYMJ/G58JQWWeW1ACIm9mVGhVeZBwY3Bw3CtAY4p5I4QcTBYFWa2X
UEemsLPykJCqJ6YeXgIHV4AfHRSapMMSvMUHoVpoDNKy2FnJ+Oz8aL9p/lv4oGDDMVDD7tex5etT
ubf8XDLzOT4GNqJys3Eu1rRKAT+IgR82frpDCMNRLPLNDFSzatZRQ7yii9BBbbb97G+UuPT6J8mH
SGP72PnJLpzAta0k6iLRCIJV7ozxdhrTU6zDPDLVYJEzdahneVvMzNdzjPAifMuNha3Pp7QjNsWk
4wzA5IKBuf2L07WnKX8O1Pwkc6YYWnHbBNNSh2CtEupScyJr4XqGsunv66b5rTmfFRvKYCJS0jEQ
mEIGc2DSaTxubf7FkDQv66UrapAmUnmrcPv9avuTM/R3KSHkx6hxaQoUEyHZ34cphCOnsXz40wFt
nFg39livjHZntDzMjkEAwC3k9cI8mx1qKeuFGpIXwAa5jpaABXIi46T7pFWUR1iSpPm6x55Arg59
G2OasP7hcv9ZAVgfw1QXnvoKsVfXg2J/Hm2pS8cWKT2ud+1zqNykAKmArFgJZFjkORPuwvWrEoVu
W4bLxsIaF+5BSaU8GxyWQ+hNJoU8Stnphk4kCuNVPh9zjG9Q7OnMYQ3oUx3MfdUu3R+u/h9MRlw9
SedoxRk/W9csrsjpc3ugxznMGaIupF6KHbpBAbvY9cFH9fgzSR4TzEpiSVgWnnQs7KzJNWlyk+A9
LSoOVjrlDIKuxKaI3w4NqQxXfJq7VcDZW2a3wrE3bX+4crEK/lolWOPLNG2MOQlhBFL6e5XEhZzJ
QyRBPLXe8e9cZOXznN5+f3f+1TL++RB84TFlV031msDRJNEc+L7fYjd6Sfttqbpybi2G8aLCB5Xj
XyJ4sq5vsAn96Rz457kodHzU+fTGKvap8tXpp+d5ndh5Gx7tgQaecBOLHTc2850+75zpbR78DXP7
CDkXBjJws+2S9K35AhtCAYwarNsZ8xvBM/ZVL+/MzWcxv4VmcSvYshZur5FKlnp/bDBe/uGe/Vky
fz0Z9DiKTUypKIYN+59eMDaHLkeUc1Qs2Gz0gVp/Z2P8MpWP9I4LrNwXQ/eA0mBr68+zxrSEtkVj
O/Rl51xYyq3NLLFxcM2otv5seGFPtPNo34J1LwNo07qC4ouQ0g4QJ8+30DWh1wfEocLAgTtlrcKK
6ODMOZtN+tSMeIhFuAyF2dmalA+tMU8VbGD2vLvb/n8Ye68dya0s2vaLCNCb16AL7yPSvBCZWZlk
0Nug+fozqHuBI5UaqgN0Qy2pOiOSZu+91ppzzN7yG/XBro8lr9XeBo6zjbJ98LcyOIaOvemRaHYF
nctkckJECbJwYB8PoMS2ob/F6nPRcGIYqWz19H1edMfaNWCwRGJ2LXkoU9PTzXRDPJrar1Jha6he
T7JVV9xqfJeS+ImBa4Pc4rN9Zsck1x0xDhwaoLdEpeWpJYgcbwKN2uIOtRGf5bvcU0O06m1MFA58
Cn9kPWZA9LoI+0T8yi1HhQ4XWXqxxsEeiouJ3TC2rpX+Jgs4ZXzMGPFN6nQykoAbS5Ktj9VKVSxu
ChuYkFXMh3AiT9ayleGNIZPE3B9bllvHZofoj6pk0jdaTG+B/sIiHON9aaa+IDLSmbRlEBIXD1wq
mYwVWrJfY9F4lS75U5AtI7XgxMt9MUp4pdObojRn/HLwWyyk9jc651oPyVgk6WOAC4JL0+qK8wSO
wRL789gc5RxoV2r0BDx3dpuXoNJoJyJefCJre+oK8b8wEeuy53bvawHoabPVTGjgYedF5VYb3zAM
PiOgvVrpRUnutMjm6/gP7+5fg6V/vQCWodOZRRFFtf7PpQnXSGXppRDuUXVOwVUQz+Z4M7HhqxdU
jg/21LJnNBeTxS4+3zJ9ONfDCEAaS8LC4iaQ2YOEj56CYBshqtQHSNcK4WTSrcIn9mn5FCfhRi9a
zxSKi6F1hzZZpvRJhngncEZAIdeA8cmYvxoNSElmY8tafSAAKWzTuursJGnzDqFJSpZDSRziShSP
YSUtuu6lp+RU5T9s6f9jMdOlv12Q39Zq8xEJ00gNuR+qU1fb4tPNJ2e2Zacu2sT/Xn/mi/tfF3/e
rv/W1xc7XZar3Ajnsyrmnh34h5a285/EVH+dQv7jc4y5XfO3zxEEoZLa1OKUMlBAzq5vv5FPovym
RCOGh9Q1KNywz86oXwz7wueIs4ApEXqXYNqyhKWMNkxQZXIO2RDJpZadK9iOyR+anP9jdshy/H8v
/u8VRRcFD6lrzXA/Bq5Y5pex8BO61WRdz7JAtKf0qS1RdSYVaBUYqOckA4n8w67wVx/3vy6X/M/L
1Xd9D6hX51tIa9jcTmJ1rkCrQKfNBtW7IuCsfjdOSc+jKpdwkACvBKsC8ATqWlwtUn+FGQBUxPrO
8McUVOP//dxI/6O/9o/r9FsHS6hzK5z/O89Y9fYsCy9K4PO0lnADCM2dAaz5nyaq88/8r6syF15/
e4iGqBdLoedhRYpWsiwHO10i56daK3imxreiPuFGS5WAqR0a3T/8wnMp+V8f/vs5Owyysun4cCZH
1NJzsIP9mPxsWKHA4+2EdvVAgo+L8g8fPN/r//rg3842xtDVEWHmfHDoJojZIfFHiJD7laEc1PyG
FC/OEST9v3hy/3Vq5GwiMymGdyzjUf69koXBkrNsa+FfArlnA7hK/DZEztukAkALQAj4DI54t5Ig
e1FMzRb1FWkmqf5Hp8u/l0QidHRVxOOiiiJ//eedD62qhDJel/uUwK/x1j5Hm4Rm1kejB5uHT6q8
dTIdzFQjLDq0y55YJo09EfP8bcQWAnvvD3fl348D38hkt9IgQhBn89vzL2dWGMcUo3ujPGkMFhAs
z9kkxeM9GMh9om4nfKNXV+nwhwfx363jf37wby+B8MS2lZVJuTfxgaGpSH6QKALr+cPv9++NAbwT
rnx4RwaJp793qFWjS7HJxflegwvarWNG3sJGxUiivj+CJbHVMRJ3VpbOV2Pvqb4EPAs9E8E/TMH/
B3MJJsqcaQX4RqaN/9tK2IRKoGsJsO+WlqtEgi5qHriu+FuG9+eAnkR6m0SZ8AImgw/WHQymeBSi
2txECPjnrQYLRCpfId9IkFRmQkyXvOMjmH3vtXBFQWsK3yMJ0E3Q23Mg0yz8J9OsGvLNaCTOiKPz
D9f232snum+TUTQTFJma/bdNN55ChdOLIuwwzBZPHCVSvSBQAVtg3bakIpjzs/PH5sv/EDSbiD1n
WplsMQT/q2/1t+XTlIapxYcp7CA9SRDgBurUR93vH2XmT2AFSd2mC+LINIUG8YYDo6IumtCg8ZQX
9bUx+6thQgP4Q2n6+5armYQUzdcBbzRdDGaL/3y5Ob3mUgCC6DxJi1D2FS8JFyAOkx2+LYtS3iGs
w1wTAv6nD/5tVfn/P5iSi/RmlrHfq8ZQlZ6hOgjxWUcOBEK3WcGCYvw9uKy0NyZEmv+EcLmP27MJ
yBEkhOZrjz98C+23Xe3/+xZEdYpAGVBY/LXT/u22SPVUTW1mxWf4f0a5E0+Kvur4n6GrKFtL3o4g
RqZVsey1tXk2XwgdVpgqOODm8VCS7JKDDm523Jw4uGrq8i6Ae/Q03S3fxNKbMwKFQ9QTZzHHG5EO
b6tfSfIx53W/RYSiTYLbYRtLEQDSrNIX/RYeVP38w4Hmd3jO/EvOOChkZSoxdVTo/7zHlWyKeh/H
j3M/uMnHY6/+FHvszGK0LG7A3UsyIbTDGG+CJl8Uvlls9XxLFRXR9FlvEwyynHN85f48YauqLoBl
aegnkBqxYK+l/MZsKFD9AtxOwEzxD2sQ4zhxfiX/tgn/9f0VafbvyfSa/wVAH9terhgLxufwB7Ix
SG8SVvJ2+UhXQLGhJzO07UdIjGgyFPEoJ+umxvyPM3V8taK7pq+eXyOuUb8C3KhdjHLZpttsclVm
ScZFzDZpfGNqIFROjsC7O5fqL6V2dKqaZDoIjy0ma0VxjCuQ3ezc18C07lqIwck2yPRBThFsQoUm
Ko5r3OAsx84T1PNrFJ1J/1HXT3kxIUj1v8zOZZc21WPZHcP4V6A5FuE+MgylBSwj6bU1voaCYdIa
nvW8g+XuTK3OkKXA5ka9I8lO2uzi1u3uqi8Wrsr8Q0IsdhC2CspEPXPT1p2jDhEskxjR+YW8Fpvt
yDRTIKGLYSb1nF1Y/BS3H91RPmi0NyykyyDYS11whMGPJ0zHZHtz0PmaXjuA7GSX0SqMjlJ+4OdB
LZ8Y07kyhotDaDjpigl4hSIJqoJ/5Z9C3FasnbGkCYuYiDRh61OQz+I3b4nqdDtepw7fY7rcJCRu
9cYmu8t+J/rG1dzXsMEoPCM6poveJ1+8sns/uIFzGvw54L04qsm6P5tX5Kgm7GfzhhhTUlz59ARh
mtxC0TWic9G1zPScsnZjKPNe92NO7yNyWtlR+5vceOo9lwBeztrnh+XgXvGN50tNGoXwVcFCdp+r
7oFN3Gkyp5bteqXuhNgR5WVA8FbsWUtV20BHgIcUSr68FrDsl6gvWvWOdAeiUL+ug10ZuZwTSaqU
4hv5Xewxgze9arVj5he0wDZxbFhaUHTSL1qo4lJqXK4bX9H8kdBoxO/l4725z5qCC8J/4pABFB9R
uMerkkKtmA5tCH6WRaNeBu+I4RHca17Rn1NS8yLn2S2aZYYlYBMerG4n70QiVuCPeDgDmaIC6oRt
fMkh9pIkZS47dxr2qs+Z7i4j3B/tjF9P3VhbLYDyRfUjLobs0Gk7XJrllke6q+/kItCySFObs6hK
k9VcaeCFoeyOK/mHRwuBs7EEcU7ro/wS9VOen1FTJslaFjkg7HL88Junseo2kF3R6yCsnxwMt4fg
PUkuOpQBBXi0V70U6qoyF+1rZ85iq8JF69ufKhJkDLtYKprdtfu6WymDN0t8eQrz8dLFK02EVf/d
qH7CCcV6KfK9cRHkLYICHqOG54rfEQjoPmB2KNgC01dh2ovWvqHcMxI7KnfZ3dDOXN38tfsUxXNg
MYpwetVrfuLgI51lxyiiNZupTQrlb48SJOvvGXLFzutP/A0/3Y1QAj2tHoLIlyguGwO6XMRqP3GR
Sqcp94144PkP/CcsbJlZyorMzJlwbBOaNahsP18PVI7Bzpr35TW/B+SzDAcudGAJGXeEmDZwGWKr
Ja8nMyk31DEUGFiOt7h2Cr5DBaybFYiIxTx7TzSAQ/TB19MMS58jw+RZntunZIn/UuTvVjvPDXLA
HpOb1XZNP6iiMaAtq2xdcA7J9fPwFJzRgpqFqF7W0KdzDr2S6Tg7N+YVLNvyOAendCUR9jGL9dNw
Kw8nLNXiPcwcTx2XMUBs0dZzBxMFFuIPEWEiyvtTKCxj58wykuA32jaiyzo9zJrth5uNjlJfUxpE
7VaLbyUvMOtMg0jbYqTr1iGe0YUKKZqPDpfaMlyHBrYQOkkb7A7ZGpTFg3cfg8G3OiyS53ZW/N74
auOwluQPk3U7hBbAbzh9CXwDO+byPr61KHdb7RALG7wEMqJVEywfqe2LYcm7y2FWq9FMEJk2fQWY
GMTgLhEkEW2k2IP9XyV7JhJWgahlwSdkIMh71gTOlQCnbZqVAwM2CliTKQTW4bQiLeqSjaId5p/Z
qfIZN9oFtlvBPA/0YcabavM6zYU2YedysAzoNbScW9vrbG+2zIVc8mTYmDdCglj3UefyNBERky2f
okfNpkhHi+6w0ggrSC0khhVe0IYoUr4e5cbsPyxzFRtnk+5OkhA6FZ2s+IN2tkKjSHBjzjENUgJd
3wihL6JNMBWywxn1ChlyqQyYua+3n5P63WJ1TNvImwVfPU9IpMC4pyVuHGD2pcWbDjq/Q1zfPU24
7idmFEq7Jveu5OfUCCjreMvX9IcQTYnw8jqKu7R5JQiiXQ/Je2x8xs1SYmQVIVlcCA1Cqxnwuigt
hAjLpPyZeJVb68B7XLAphOfiJ1tE1wZDtFOu1HgZ81hM8bYIXNrOQfkNC2CcjUwE+NVsuEPoRMWb
JW1jfMa99EaHQ3jicf+E9ZPPRPxlwrjy2eA0BD7aYVVIqtSWhW1fQ9L+ukHff2zZ9hnNBy+msE1p
g4vsY9HcsI5foAEuVKaVFVxufac8hmUVHCHreIN4H74aQNIXOBcrkk0e1t7iE2qRNJKpVl21/WlI
4CiI59hPoFoesS2eKwDV1rHXNvWwIUUWgAJUXHZylgyszdWyAlIUeZG+HSoAyG5swCJdhHc1/yXV
bmN6QY8aU7NLUNYmRkrPLF/Eyq8MZtK48beatOVgYpigjC9aAItmOnAoChHVSI6QXnEHZyv5zfBY
lp+3R3mM1O3ARthM7r2/W7JDjwZv2XhS9UswuaRc0EUgzNGxykPYLEhYOSF2aBr6eivWjiHA4ZOw
YiQ3YhGxTrkTMMaNbCNi4QaiK/BTTDCMEOynss0eGGnKY3OmuSCwMT3dcFin1jWTPGVyOPglWLLK
N44B/WRHNf92WVWeeC9Xj8mdxH1MYCjb+4oD/IQRSf2F0ayCRDPILegkoIEbpd9E6G+eAhSbD5nz
JiFCt+AbfenDK5YCbmzlDCkPOQyohmwj2opDNsiO8izPbRxj3b2QfIAWdA5FEuMjQPco9IDCY4r3
BU+FMnEK9zz54IqG1h0Np3xVjoXmh+H2OXjaq+IZvRfGq8a0TVLpAPa71ZxXQKoMY1p2lUsmuwIE
AAIVaEcdBZlnarIWPSlI5lL1p4tyLR/3OFqrEDlOgunDZ6qg/Thtswybz4x40n2p7BMDLZeTTQdD
Xwoi1HEn/2JtLlxlgZ4WFHntRVuE0NMFFmboSBil1q1DsaTTjKdkL+arglSioO3P20Pe1xqCx6iv
VCj/iPm2ObEHx+w84s4T1mnK7WxTmgBrQXHzENh6DF6nso1505YrP9cYPjlJuSGR6cTJb0vyXh2c
HwkFsDckHOdALj3RTeO+J0UWU9Ix0/yq3ZTfXfSm1OjA1sLz8lRszrBleyCq7IU1KYTQlBPK6na2
cgVUHyu/qBnC+s6jRf5VjwS8sjlKJspSNT0pP8uFE9had8qenmHe0UlSlwHlF/2uvHPIqXisjvXo
8d6XzTLmxiFv/m7u07YS19W+lTnM2boLoitOj6jYO/Ole1JwnTWg85JtZguD7jk4UgIMXxRpqzVv
YeZ32OO4Zi3RIKJfo3ACl5IyM/2lmtd0ehWK3UhqSb5g25bv3J99b7xF4BeEBa/4E5wDeaNkpxw1
MBVkrUl24ZKBiDqVYqZZJOpKFGxzr/Kqo6U4mJLPY1i8WKvI3AoDNAc7R/y+U+HVw0t/+JxmYdjb
KFVYXsxlv2r0UxIdOBsGLk02FPCLetwPjIcUzgRvtbLtfubfpT1kIBZYoDdFsdShjtn9BrgqVy9b
EVQiBMv0eenqzXPwwQGPJxPh4/TGabNpMXkJvtC5lURiuW1Ii0xkdf8eOhrqRzVfTsYdQ2cZH6Xm
ELX+sz3oyatd5UsLaYgeefz/CO56YQvJnnedaxA4TQxSYNjmGWqkSyx5TdGicWxgxJ7H4gX+Rt8B
v1tCvo4o97Y17HoKw4U+uCiUxfNQeYmjYjAxF0HBjeQZUT/CA8cmTkuQ1qbRE5ZduZJlt0DJfCx3
lAqp3X2lyxsSwn3nmBu8Zv18+oaKZcN/BKPSw60FDnQfzz3S1xR66bxKJx9kAGlfpFSa68Z9fKg1
qT05u+ti8NvByZF3fSsyiSKhF9GPMbZ04nUJCa0rtH5jvDVrtJuaUwUsrhQ28ZoM0z2ZsabHiW8I
YJ6Rz1SdHifihXDlVYzhV4Qi4birXV5OcXINl3oBQuoC3++t8kmb7M7UH1XuPmbDBP+iqH5FV46e
l5zwUBdAt1IfMSwsplty6C/Gj3Z7ePmtRdsqYqvVKEWIGioXvKnqTlf9gPSu+2MzUbVx6llX12xF
s82hvG63KjlgibbWSJxx0BGYtm7ukaoEpHrhISalGq9EulCKd15dozyMdiV+iORk+WFweVR7Yjno
QlqwazHmO/yZunWjbRL09K8uendLO9B2S9GavWeAx4g9tGO6PEeTPtfSuRvSthtdYTrGwjoOM7JF
lkS9jZHHgqALG73dxIytX7LHlZpHybaS6qYVKosFg+2HsQbuk1D+izc2M6FaqgG7gK0YfpQjZSXF
2VYV2lkLPITsoApWCckVyvdn+BWWLyfaS408q0+6fKVJv+T4VdXW9awecKuXEUAbr41E1dIZGBtW
8YBxLKH/D5PsrJCQQZyqWpCwjvTpPsR+QygFBfMn688Rra2AHaVZ/OiiG3Vvo3EdeakpX+TIM1Dt
IIuyfpHuSn15UVGIhvxQeaF1u8r0hMdxbMAPoSgNLU8Q/GEguNtB1CfwNmeIlXOg8XIKWf8SWm98
LzYAXbxxxuEt5W7PQq3JaRihV9hOQvVAKcg6Ht/65QXnQolKdSUce2VZDmvruUzaTUAvRUCj4IXm
Ij2hX5xr6/Aa0+NB87s121V0swRXXojNC9Ef/Fu4se/F0wuy1WxmCh3knieMm4O0VTyh4dizEqmb
3I4OudO2tC4iStYJ7P8ZQ+Q7okin34QQVmj9di47WtJ7RHc8S+pnFmgij785LW5kDvME7C2Uq0EP
j0LSz9/NDS6bG9uiIW+4GSzYj4Hz5gqS4bJFgFp6SLsJhVWcZwUdzqF5acH+7PG8D8HPs9hW5tUy
XLlYP9TQe8TXId6rDBY8GjtF5UsxZPjNo2R5DX+1/UkLvlnXJhK9IGtJLMxpv3smnx0z435Xi2ss
YaSruOUJgJ/Rc851q3ZREmOmrkDrzlQpncqr8kmOypchh78iPvD75pjTvx+vWHm1IzekSjBmNkeT
SsTRQ44nrwZbVrHu1B1me4PV/S1kmdZCN4wOFWn2+o2JJ5cKaXH4g9qZu6Ctqg2bR5t76i5GQAai
oFtSCSDQpQEpxZ8E1INktJapenwQ11bWdMVQBIyvUX+ySB5Zhd2x647ZBtZr3W9EDqIBnnOWTpKZ
e6fhXoxz2SDmLkVgQ+ui2EivPQF+HHzvDLnpSTxfJdEb18arZi6VgbYL6Y566RXB/mE602tYcSjY
Rdbhqbp9edfjlXFgzeias1TtoEVnPxlZdjiYq7skzYyCECQkChp9oxJNq9rlUSwuxG5SfdELlKWd
jpqDhUsLsDrv+Kf9mWF6Q8vCeYLwSgofI2GQb+jFmFTW+qY3XzPkpwRmVKfa8iVlwa8NKg0POBmC
BMQR8ajdk2YxePlRnVhKfRRq1jX97vMVr2CV7Brdmb5iwAFUIJWtlVcqSdElSZBnTbE5kxRoflhH
e7c95KwxPr7t4cVstom0pvfTEhz5kaOIh0I+eg0qoc5Pp0vzfO9/AsN+fUq4h2WQGxc6c2VK32pX
wjzwIu+vBCjUzDQoIKXhc8uE/UR3i+hJbfFJMiGzyitQhs5wCOncVuuK3Spyc8gLONRN4UUylpxV
o21K8LW5tRDlrWjdEqR2UVj7SztcGjRBpCPNtkEGzuVklAaI7pfGsKn1X5yt82sbOZRGnJyjcR/z
HANN9mjI38idlW64RR10QzQw5Vt5+cx2D4txlC3PEEi2+TV3k5R3Cop22AQZt8gtrTMwiIo+HS3Z
oq6dLtpN2NcNmiWc2+EOurSgaCxLK9qOBpth5rexY5B1B+Jyx3r48cTthF599yBjPcI9yKn4J/kw
32lLc1aMyGj90ZDMWCSPIH9Vmten8ktR7MC0H8JL05153DAWtpndJctnsh2fH0LoUh00DyiY1NQ/
vXTt18RTW8MrPY9J5Z11Hv39QfNbJr+N30M7A8YYs6WCsNG6GOM+pX+b78nwSfVtpnpyAZrwzDvE
rkWxLOJcCzl3EQaHDv/Sc+KeWGkXQE6/USgK6rn/Ue+UsDKYNDwEJ9rLwvy29zEZi9VJPhvS5vFp
NZBGXQM77l7ZkmtueJuOhdMs3G4jLA18VV3vRI3TCjzBXqpxs0sapa+ybx1k1mWaXk/jB5VYC0Jg
RQjhCR5fQrrMrWQd3GSkd29oEqh+93Qrw7XMN53TSPLYly2As2UG99mGnKYte7IujSOMuEXGIV87
RMJbq/niwLGdnqarnWR5K/n4GMtpUz3WrfVlhlct3MBYlZXAwTxA8Cy+KqpjAdYE+QAQUIzCiS+j
8opiD+VBgCdIg7aQEaqX+nONS9tZOhKhKv4I7SvPLyFQWr2K020buQxHdT5mMWF75swhT+6Im4Jc
vQn9yoVCmCOkTq7oV/+BJHVZVLO64DNc8rxFHNgWMjy6S8LY4k5sJH/V5DOojWDN8fFTeqHVtXns
IeCyOSz0n+evQXa78ABLT1Dd/OHUPLsdLbBiHUJrMOjssnmwdPGMJPuqwvy1Sj0goALZuhiauLG+
nJ9xlVZIZqcn7gNxBd900VwVOzsWCXKvaBM8Kf4KxMnLmqbJW9JUjgTSURntOqUNuRujW4TUTY9E
pxc30tmyOAq9pOLbkK+bGf2gvY/Kvq5eTOLwCu2os2tNIIeQkdktfhhXAPXU+KK+FNNzL6Bq/KyK
joWIZgBHIbrMZvAtsX/lqeHrJrFzNPTqkUQ8GvsBaYnSRuQHxxukKCNB8088XMIPQHpU9g0sXxrt
pOXppm1NZ5W/q5IWnd575fec1R81SkoYG8pGZPKZZCc1SVwzuSvNSyi/5p4kOuadKQFqINW60DwQ
aaIxJrgkvrBnW3xRNlwXEz6x3aUsVX4uu+xwtxBW4SV8p6FVMhC0fHxW83JptCvOJCVom19eexxW
bBN5fWgmv6JDjlhyLyj3crpUzUIyvklPB2MddQtjk3qUuQd2GdynSeHKcCPGL/i3tejNUOfoFTYx
NgJl/OKkl/FuJDOskjRJjj+xHX6DyluSYVrIB4xAhC77jDEe5S1cG6SVY4ijX8FMD5yEZFsW1q7P
cJXiAEocMXGLx1ozvY6TYhatkXs83FpwNN1HUNqH6yLfxiOeIod+bac64ttU01ElnbMB5BK6vMnq
qsEDY1zTxwFmK1Hk7caSbpK+TiUuK22oRbjjRkfZq7Jr6T58ChPjHvkNRl/gKNmuie/ljHuO3oBh
isv8FxXUvXksM3mXbOhQB5g5nzuwzh3Zuw8HRdYABnAx+SOUk+nF4OBtrAHG0jXq3yp9OUApVHcG
SGjhNfCOmWKHtVOzJmbQhzDOdOb3kzzTe/Fq7Nqnb+BXZGjgPjfTJjhOywacsoqBaU9YKzEC3G6Q
4LBy2k1PkdwsfGg0QGs2MY0EL+EquTSYbkXnRNqO6NSdUnlPSt32ozEP1WvPMtYCEQIT6GW8sJRo
b+VSC4CS1CQl7lm6npIfSo56ffgd9pmFeZ8zOgoPCGtC2v24bjjHLSs/Fa7jtBg2em834ZrAxfFN
7lxll9BebP1Wck0nUSidmYXhy7V7iS9nlH7aELZbnemMDeTTqSvpJeK3PVvn7NEuIna5x7Go31vE
TxyVlZfp/GUwVgDz2vSn8Pvx2DbOw2XIQBOPR9Aky8FJD1yQBr2Wi1BOqC6Bpxa74TSbbF4FEu9A
adUksX5Oi5W0lD4JaBk25pVIDClwU6SjGNDmbMOeh0IJtk1xK0ng1ErbPOgUw3BvMjjcS3yKs7ln
ldMMOGMpQ8Nc+BR//KfC7OdNdHR+NcIiF+fnwy1ap8SwuIz2JSZp3GHP7nuSlzo+PbqT3Q9OeqnZ
PJVDOZ01vOdGzUQK7vRbCGLlMaOdPgkHc6R2P1sKxsWDhQp4f7PJeDFEaRvuBPtM8CUNd0u/0ndm
5A86xkDGu1HFe4PB33BV+ne5F1a7Gqps4o30dcnfas29wdEdRYBhXSC9Jjj+P/ijD7tJPvXjVMI9
IpFvUS5B3XD2Bs7draTpjeUXe7763HCLJe2UCX5MXfO8qun5SREd9nZJ8dYg0gs2lQIF9bPHk8qh
izPWLdYP/fkhHaJr+7gpKvpoO/kQ7UN5xK3CyMn8LtqDsn/YfvEFF5rZQ668l+0HcqTauJI+WSKU
KA4zIe1NfEl92tFm98vCnfza6uyHdJU9AuDD1QRAq3OYo5CAivktCN6rL0nMHbFxu2SLlmv8JVKt
kIp9HS0Q2gzkT4OyCv2RzjmL13Aq8yUBpHXhPEJ3OikD1Twb+pPRnmJbqStfRcHvw2WMfTTF9cBs
mz/BakU2S0JWaKrtSP01vB7yuIPfuObIhYjTpEG2MLkJ3aI4c+hjgJ2ySHwVWyxRmuZHB4OxtGI3
X1hlcqj29A6kdURDua7pORlLUcUE1bptd1Ymu9O/O+2bbTKqf1kn4RReeyIx9Uu2bSQnMwhYO1aW
rzT0q+k0sLozXYncVnBtC3/iulccPSXMzrKT5E3QOR9SIPg5/sHJuTwcmk0whp97E/HAWUtqThG8
CK9l/NPujOT4k3OCJNbobtQ3ymNXZ0YNrr5ws2Nf7WLprWoIM2ctvQTaGYt+dSzQZaGpHrHKsgEG
PrO23LGzL6PfZReVEdhBsdtzkgUUkOuaTikdCNsgzzLdT3mKkdF7ansFEsJ5vKbLeEli8hmEr0QP
p0LO/2XiUCDRaGXQZNeCl5YJyprRpM50szhm5mqk9NLwlQLaVb9UtDPTPgjWChaHUToK5V0g3XNy
uZsW/KrH9Zm7ubTstlF5F+Vtna7JLgNxEW5SIPqaO7hBjWwJPyvBBkyxtBqZw0hg6i69CyU7EOPh
Yzur1xwp/1WS/Rl85BWbxUIKZ8pyCqYDkpoIgn4Rl37bP9Capq7A1FmZDhHVHH0Ho/ks9K8ZkCjK
5ACvJcmP6JpjsAAOln0Vut/hRZvlHz4WXwG7J4Gbbmd8aTxhAjiREvWJylwjil+K+rV/Xip0s0yi
QuZfqlfn1bLUNiLr7CLwRmsHJj5g2Ux+xseWRiZDZpqWX8roPn6Va2E4Yf+VJrvZSsUxlYuFSHkc
lZeqdcRfCU+7TFenhGanazGvY3SgUyG+GfQj5zoA/Da5XwoYJi/jZQHkHw9bnFNVQz9yBOK9ybVd
+mJ099i8ZiyFkb62OoZiH12SLhogvqxyMgqTYvtUlEXkCW6tUw92fAe6vwr6aN50JKIhfaPnjFj7
bmKCBx0tfHtC9mo4bLdabU/NpntmsMuY1M0HD/P6/Rhe6Z4aH6G8qPcf6qb5jGI3zHasYrdF1a5V
dasNiyi6JGQYjiLLYX565CeauUoQA7ThORjI58MMNV0C/dcj8yhhddrz17BdBzSJCjcnGER1gjfq
w3mNXAg/qeU+T82qexN/QS3nZkPmTz/wvsEiGYk94wot5PQj7FdA5jiLlVthT4m5q2HafHTC15by
gNahr78KJ1pXLG3yAA7GyekV5cvmsRmWxnk0XM7HUHqYIaohPnA8H7DNbkN1VCxXo+UqbrsjHhwC
L957tCDVNsLPlW7rBPe7b+2q7E0i74KNENMdApwfjUS06WjMvLCDFSyRVQwXyTzIwXZO05M/GC9V
9Uu8DrPrTC7O70r5UUg2jHqZHY3vBufxJTMxbB/SaClo9GD2hFlB/N70EF4Yc8wR32uKbcgSdYiP
iHSd6R0La4mA5fE+a9/YYRj4yG7lc4CVMbju25WZLCkjOR9Gwq1+GywPkcJ4xwuDb5gv1xvXR7EE
5gKBrcF38SSjAimv91ReHrXOxrFTon2lrxtOQSMyqHr1kPyn4Vfa2mC8hgirdIVoIxikG6Ib3P1C
2DnI+kJRf4XJDJ1chOn3wIar+rKxH1WvNZlPxIQmLGhzMMAljocljUGm6UWyl6AV8Rrc14Sf2Npb
cBtoRdCsIoShxGFqy8mKpkNrndvnNSpgvtoMTyvtXRFJWaD1/jjonGVj/Atu+AXaBMghnCHqOsIi
7MYd/eZJO9TtD0QyR6CcttwwncuhLhOAbxeOvwTxogXdiRxK5At6i278gi7RXbTaa66yoyPfQd6B
+aXa5ku0mgUyrjkzfNw0B9XysuRK8wwbKX2MZGtpkKMZsByBUdtxvkp1dMKfMwsMZojhcfrJyHfr
8O4tkuBbMU6jQrPNEcq9hEd6Dd6aNUbcInGhuR359EaN9Kj1b1kJYsCNH7sc6M0E1N26KYSbKzTG
EFENTq156Y/ucHrZPmGmIKnYAnMoGMOzmv0fjs5sOVUsCsNPRJUg4y2jKM4aTW4oTY4MgjLK8PT9
0Xdd3adPEgN7r/WPXnSSw3UNjweHjgsKYcjc1z+OdCw2MjvsLm+9ZHAN6md4Ocul8U/XfUpM2t+k
XvY0Thco3k/S7lU/5jL7L+UjE5hhq7s+dpOehmXVeb5PVb4y5j+vS9ZuxAsR9LhsGQRmVUQKGgak
jmiSjQJ+SuYeuYduOXjCoa9XurBA85F45fz4YaD7x7KtLOj6fj9drV6F5Y88PxoD/lwuZFULWgQw
YO93ha1i0cZ2zIpd3WsYV05V8hPQjLJVTXd6w1UjbBM0BZPvdKvJ9uNz2PCC13DjIsjwonpIrOhL
tTp9HELdKWJnuKp32K4RHE462LzkpyKsnam2vxioHDaopAiUPxJgKgKjPEKXvX2qM3oQq5T4QrVp
3fmjS2CWl/xssnAAWwl3gOysGsQoQfYd31MaH+R+CJoOENlKd4nuiGEZ00voCN5rmQ0eijfQ8BkU
Y+lp/kikZvfVE24puiVh7/g9c/CSL2FVIdDkxzXnZnYGT4JLzSULTWGCo2jc5OTKShZcJciVcjNw
GFfs79D/VrdTjx2rw3dYLQb50D7PynujPY+kg7LuENODM4nthFWb9Hc1OqpIPXDt0rEhWKhF4PzJ
oU2Sf3efxaOsduUT6QoyJbTFbrfWSieTzyl9Du+fMHrMSUdVbyFJXoBmETKb1IUmLG8jCbPuB5we
bZ68qTu2CsKl3CqF3t1MrLToaZI1k9cY9ehANa7o5zRG02yBCnWEEQoId4eEiOQfshteR3+8sNIW
yk8/ATrZWnn5vWi9QAkBHAq3/i31hVQt0todsY93BHicVOxOGx2lIMnWKIvLKdeSwz/b5kDywhGs
A+CVHzHX7df3TIKCXo3p9pXvaUlCxTMD/uONGxCVkRU841NxnylUCxWF2kGoTrq+G9QLazI9g9RZ
pHOqrha5+i3MmaPOVQ/ZS4sFCrjEihVL4eL3QY1iY9H+f+yJgzubapGCeXQgi/f18eDmBFIzAdeR
FmYI+z1ZCOAhQYJrrJSTkua5iLkipH8k08XNQo54gi2JIDpr7I4hnDMgjKh86TO0pGS1mj/DA+D4
+QUXh75L2XbUigP8a2gx1N8MFI+1azv/njiqtw11i7BhdnvOt1AO0UUA/AmoVTCFgbqobWUTW/aX
z6Ef7PEPhH3FlxbIrN3Bbazar5oC9CqIq3X9L9QDbb4gehpJN9t6me101nUCg8c90FmNEKUlZc1G
RxdHKyM+SNGajDpuS1SwSMUHhoxl9ZyR/gMZ0lovsM6cXISxWYo8JoQILlP9RuwNkRjHeq+5g5NJ
NprfoiYOCePlLt6pAwOiPQXVtG1QUhAa4jPe8q/QCObR9Smux/nXJH+EC9OPIX8VUg3SZIdPMD2I
NP2Udong8vUYHmhiJXGfotdaxpGHPFAL5swExMyi0OX4qV1UmtTp8HvKqLfwZH0Dj6Cni+h5eXXH
TFu8wSpKwRmKTcQiM+TL50riXXn33Oz5sB9GlJnspryOXec3lxyd6YSul2vjTjG3IjmYcREA01YV
VedZuqKYlQKtzxTR9k9VqBDcVveQ9TG0mmw9++wRj18AI6W3QOeCI6qeTJVT+Fyh5+HN4lH7YJHA
5KVdcraJZqtBtnGusM29iVSGnrOzhs6V4SooS6VecTGG4qp+w8JZ0RI4j3O7HZCLPzraVxRl/V4n
kf+0uPfxnQgCX+ur/6vPXbfI17lHdazWbPJ/jX5qIGfBFvP1yQ1JjtU2NbFGJP5wMLkKqbbzkVwQ
9moZPv6JjKIpPDp/PtNUVya0lSYoFi4KK2Ox/m6vI3tA5xZk47H0qO9T4rO39nXQs6LjzZ4vEz+o
CSOR/hUEBfICJD5/WAZE5/4X1nNPGBbohE7iuAiP76Ag0AYIonqMTAch2XwG9HeCQ48EEuczjZ4k
nHFcBPjDg8jYTpbumE4Q/VgismokTmBfRW83stdElV9e573DOi9KyINbbrUW+UQGMuCGxc9ThkAi
Qjq1EgJUiZ77wRtLpCD5hgEfR7b6OAVRiqf0vSJnpzTWmYQ+kMBg9MsiGwqnr34GVhSNFQlmDZFQ
ZipR5R1cWru2C9iq15tgc0ITjzli2JCVyy+Ve6EfdUB35x0yYJKlReZh0YQm1yWwvo6JPV2SNa2S
dXPWyPMtbRXePT1WULOSGp9zNfSIEXBxkALByAWm1jefNc7wShUXrxU4aCTZSDg5SOL3ks5Qp9bo
ZXmf37PuPCCMr2A8U+rkOJvr1Kmzl90SRmhkTyvs3qfx89eQJW5p0iJDwmYQJUy6nuZELw7OAdfH
N3CBuL8w6LybZRJB2JNYpN2L8lclvueFfochPo4I5RBNkY81ZdmppY0QnwqmLpkc+Hqjfo7F7KSi
447bdPnUvhQw4TpigjXc0PgLRaC1LnjN/TD+il8MrpvPmC1mu3G8V/2vIp510TWcLSlmJSnt1B6K
qLiKYcldJIKzNYCULoqI5waBbBNwRSuO5GyjPeh9u252sT37oo2TD15D//cWHDprkG74hDwGyAEM
qG+bYr3JvBTaoWxHyyo2X27t5UtSMClmWxi/CDOmmjyyUSz03ZoZ/0I24Co49Ft8eh/YkWn7NRlP
Uhu1LJnbDixS6SIq0C27KK9czeSlbzIeFfzpW4gaPMEe3mkhIui+XlLL+HYWkKndV7Nly+SbWfGS
rgZsOLzBrdc0SNXNCtEhQbNzwAXDU3J/PjuBtc3s2BtWZJRn2VIAyQ0rKg43qj9D6oXeGcH9SNZk
tAUMY8DqUQiRF7LD24PsNqZicPpyM2U/DggYUovD/vp6+8o9i77q+TKTCS+fLbt+i1BddMVTi1FO
sJo/PBnR9DO/10AiI/I3WzJWbA7dJcwhSh3uJ9FVvTcVihs6TMEZVXN4wCRF5G0jsvdk0GBwTB5M
5tN/LZKJNdd6wlaaXj/BPOP1DpCkjdRdc3Ob6TWPlrmHWdM1YCvJrFuJvupljE6wfr2N5l38rGLZ
1q3WIb+AeZoFnxN/hqIcHSESUujwdHfX3CyyE5BXk7i+z2/rYByAhszphnqvKAgcryU2iSb9ydE7
mvzd0GkhN2drsn+4s+dyVrnGsWYin1M/MG5E+d+c0oCRP1DMNuLkwrsNXx8F0rHbYqWaK+RHdH/R
VLcF0r4n6AtVfcJYENuYyMx5MFQbtdokjEHZ//MIBb/Yxb1GcFntXvyWN/DnA93ug/UKpqA1TFoN
YiOzCGJebai+kFSjBcqn94NC0NH9NNdu/Cm45Ftu5ILnsmfPIfDIDPXBbrvzOsIaT7VCWAc8mDWu
iJ/nodLv80+74N/JvKqUxwdigpCMoyNCSS3uYJcLBVoVKeyIDZAfHXVDEzmfbzwLTesb/Ono9W+t
6N48OcSQN+Et57qEbsr6VZy7ib5KuK5nPnqyR+a/dUsmBuG1KTkyjWv814lreUAQbfHMmWpAOqxI
By3KwEUm2FHuRxKiLMB/tsstAU5tjqbqoimNKZ9f+uENmtie832EgN1w0c628UVAO9l2uMvZGOxi
m+yl8gzu1UBPoY1THBUl7DDu2vm/ObUrijv/yT+XbqezoifevHWfhHkw4KOKOo5E6s080kkp4oRN
4IKWG8xnVA2kSDmIHzr06jLUHLVfsjW+CNen9klP74DeSfIn3mV4sXhRhHabepXsiZhgE9Ciu6wC
4wRUgGXlb/qiho4PNZedz+urn81skN+RJ+1dO5/6oD7dfNjoc7peGXaKPYDs1Po09j9G9hA93nUN
vW2mUhGlLjpUDEoYAP3mEI8RMRxl/HSTz6lt7Hn7r+yX6CfadzCiK1NZyvNJYLAqCh8/PpYold6p
6lv4uNGw1BMwR8621lW3o3rNIL5VV7p+QrAemzshVmwIG8WFSX5dyQuc+8jTIHhaGPC0fRjhSiX4
oPLesd+tu9L0KziBiqYC1ASSJ0Vu99yBkIAoommIRNB4aod/FMxu5RLSa04kvFuepfjYQSy933cD
oC3F2qAjWaB/cwuPGK263q77W0Oq9TvClDH3qudrnbycNwe+Pi6MeQweE3LwILPYG88cbAutqNib
NLdE2ZL96BWSuKL8lRI5WAz/YXuWssWQLWnOsWQOHBa15yWs7jpU5DN43hpuc7HF8yEtizfDP1qA
4TFdo8AzaOliJCdi5pLMgpeoETkugU7ppOuJBJGGbYm5DWA9/cxXdYWEBqp9tu/AerGuqHDhHNo0
ThBNp7W8ElwIn7X0QXyN5Ljo5ZUGutqQw7x74UPb19hY0HpIX33MaEkkTv1yZiJd2Ij0NsOXhCUr
C0KVq+GcGj9Sv9C76VOjG8/S58snXarVspyPZidAD3ZXokD5/W3QALVzVgdboz4DBJ0OFZ2KFYJG
Vc2etgRlm7y/6geB+T7602r7Sm863r+X/TkqnQtEgSAGDdsA0Ygwqb8wc6XKWqb4wkIkMrqFuspe
f2C8mGhC1PPjfJG15KdCmjGrYeXN2RgQZGrf8C18nyk/1zr5hkUr6KM24xUkYmHHC3X7vtbZLYcV
zFyDEU5wytd3dhOt3srt564oH81sm41OHYyiJ3zO6FwlOFK/Ulefr1fHek1wvmpK0iPmGUbqwWQj
jj7VDxV8Vgw6RO2D9tq94ORGke2BexOYHjvNi468+4z80QwwU9oypimH4k5CagQnL9v5v3eJmOqf
3u/lNHEk5vfs43LjtdmBmbT7+NVdFQ4DB92XgC6UZOoiXr9uAF85THw/W4POk4Gu5Q4YKZ3CT+W3
gzyKGK1yT45XfAPUjiBsGJgiMCAys85+O1i7DxB5Iy6HmQupFHOO916yHt6IedxqBbhQ9YFq/Kmh
S6zrOr2p3CbtPd0QydmysAa6yHXdu+oM5JKOkdrTvHA1Gw/pT/2nYwQBNTNvbbWIc48gUdWhZKX+
h2bJzCoLfNIvwmMNqIIOmFFjM2M+ox3z2/jYr2qV90tcD5JPY/CxKEhrYvvDu7ZpwS01WxaWIuHm
KbJ2ca9Wfl37fX+r5vu4jFylEDGHmvIcJfRa/i3ekVvDEw8IVi5LauDBr6C/OXNF5VqpybEixDxk
7Krl0VXxBOnvk1bmKJgaTxvq/XzMLM7Ign8/kDz9K4JKsrHGQGR1fu8rL+nvWU0yyneE9vyf4aYz
l3yscSEuon18jI8qlTHrH/3NEeb1bF/3/iKwZ0upBwwS69/KQZw58LaY0h1Y6cFGRPb3ugMI0UKo
fvMM8gKa4akpHGjeUXT6ldHuGkwD57D7Hv4lmffc11imiuVnEf49J4XIb/46wK0TIX6ujX/izCuv
Bhwi1HT29EfMOOJSbM+66jDtqTuxcCbW+RBZ2j9qK+CkodQt9QOqdg97+gDg1spw26HIGFxT/iCG
bJbStsdpNXFqDIzpcQ6pkV+burBV8enxmoVH9ZjUV6W5Ddv0tXinxFQ5BfTQvEe1g9hTqtHdTSzH
J38kPCqvOUFLxibGWGrNWkvdIuWTnSdTTAr4Ep/5hxp8GHGYr+VEUG8HF9FZNT33EEhQq0w5tSpP
KTrZjMh974lpxX8SqzvGW26THn4BNwnT1EFAPducjU00fe68adMvdLoCmf95WV48iro4dbpqZoO8
V0qHZU7PVPX5C5HNADR/vgbYH+A5rHMMuviTgG3i5oG4SBullTgT0de7JV50AwgSxrsghnn9ImKf
04xD8sP6uRXwIryovNEzfZGIwafAZLLSzsJZj88qa+08vQC20JIOQpgRO9Z9gBL+ZeJJiEC9HC5i
ZU2mlPHm155mVzI0VLwp6T3B834nvEwsEU672fysZNTZ3QlcILNcWbYKP6CpJacRvifC12jqtjfw
wRA1U23niWGRDByqC4Vxg4Ma4LRevMSlJOwTZppe/UZc8JG9j+lHw1XRACCuWr2DKVenvYGsaIzO
Cb9oOyn3KjXp1riXYV/D9+n5pkEK1Qy64bVO1R1SYSRvAIGvbB+nJ5iqvN1mcAr/JBabs4HmncfS
KC/peG+1AJQdR/Dc7jFPFHN/TLY0TXk4TJ6n4RVksg9/PuMxQl+sbDiEkcW8fV0yVdOqHDUI7YFQ
/RRngy/027a055s0nUQ6SfyF7IE8l3aHbSG0kDYMWJCAAWSbX205o822Gc02Xck7eoTyLXiRfOwN
LG9mRLeRgvwhyL6MG15ozAwLF0kPmy9oTVfucz/nJlzwyfzLrx3H6jZycJw/NiTqmcIXt4IubfiW
R83S0L/HZ25YbdNShE0Pgx3N8VS69LlQijAIP7F6vXFBa+d0U0sQL49mk6Lf2r5rm7lPU9xixaRb
rVADWPGNE7ZBlLLXcbU7zWh5QPfZ5lx4km2mmzleMF/44n6KfPRvR4qKP154+WJ7xr7Nlckh3fd2
BO1C7RIOb2ThjZf4lxy/XxJQmPC8lkGLaQoP16ZH7kDhWEbqpxWvNZ7DI60S3BIF4SrBsDW5x0Ry
8L1X9ijAhixiN7mTIpBE6HtnF4v7Eu07feZWvfpLIATcalnkmPadoVtGcAr4QGk+A4Cc+UyWYdCv
fhXVJeGVHlb2N/5y57f95ZrIzMaxAohMWFfH2BfR/pmsNPRxW02zvwnjt2a78DuC5rXR6tRoZaxL
PriDZD+FZTjH47WN60Oob7VkP1r9WuHebVjZJ4ULzyrKndlrq1ibGYINk+xb1pyWNhiJMAyHwYsQ
bQP3HTO5FQj0ofMTItd+/cGDpqlvpIv4C/A5tYw1gcc3Y1grgDofYxN8DxA3PLH9ywOG5PxTAr67
GOfI1eBa19mjgVc/dBeaWFNx6EPNmvIvvx1tEqeYqu7JPTDtly644F/aus/s4Q/hELUazzfyWJjr
ovJQTYLTnxI8HVtkw3MqlFC+4Ku/U6xARGq2R/+m4BG4fy5Ugy0OUk9jDeeDhpgJEpCPIAr0isQb
qwyXbGXSr3XrE0tufIbl3PCfMAa4loF2sFLzGTmwUfw+LV6Jb2AXUhGrRft29WDcQNaHgO37ojID
AQ3HBGtaMGPd2x0A0ByNTi5jg7BmtiWs5Z9xQW2mHeLOzuHLv8DxdB97i+w397bzprRTF3bu3DRu
yfvYtgsF5duM+phJuxma3/TWw6IT++uVi9DJvxvG68OI5XIL4x39EYixHg+QRRwqtx05EKkj/oSI
IH3D8aLz64KISbm8LR5kENxiEWFjr1i03Rw0dL5GXKUTJ1JSiBbb4FCMmdJJFkwVkLM2q/vTa79r
lwyS3OUEwnPMN78HwEb61FqoDp5BYdI+h88fXekGQk5h5ELIpniZAzOI42d0+G0mPRV7aKCEdWha
G4pDY6fSHfxNXIYZePkRAIjAdyR40bq61adsHx70etoUUBfFC/03/0P6YdXHdlVB+PIFnIxRc7bM
ED8eJdthZtc8CJgb3coBTXiCh2/IUjU/OfFuMWHiB2e20zIb9UAkuRmHKK6Y3G/pHxvoiBtrbk6z
bZZP9a8nzn2By0/xQDB5VNNNryHGAVcPJLKdvH7TqG6X2IOf7whiiacVCimHAlpnxwi6dS9EWN26
Otul2eOus4hnYt0M1YCAdLjSfpi0ZQUeSwIqrOf8oJUrhuZmITS7VLx9mjPvi2YNrZO3p7xf8Tmq
i2xfdU7sKPESoZEhM+QT0AluBKDYBiI2E0taDGQgOAMOg8YJm6U+aTbf/4wzP3B4YkqLt8VDJ4Xz
tlEHd5MdlHO1R5xUfvOmwbWhGBCXM6jPxHxOKyQ5hObrY5cBvxpWf0D/fmpCbOcbrn25A2pFqESo
8gAlYjM9Jh09A9ydCOq5elgMOT5GNgzpZNZX7YDwbKHrJI4oGyCPp8u1B16gpl7LNTAJm830TjzA
9NijwxC8ljyq1wKHYWsbD9b9BM0KZyp6bF6e9FrJ20YpcJjRze3Uwj/08M9/JdEBJV99MOfrZ0AF
OvIdEawaRgBpwTeXIKSCwkBK4snbpOOI7Y0BDEaMDRqPXcPbMRXUIVmqEZYgymDrRca+qwyrqd1W
+urwxU6hDf7s7x3QKY/FjPbw8li6LX2EM/GYyzuOd4SRsyVeFCCNu2Y16BYwrX02aHpFMBH7fdV/
B99KzeNswfKB6PbE9Mnq1rotOMSi+RKJn0SqNnHCxReC7lGzhXSt6mu0szzGb+MACzFw1i76dcHJ
tEg3UmQjdspLG5ltNjvxf845nMfGHQgEVaEQuE5YWdHpxuvii2VPs8PGeslXpjWrFxflCc0NejRz
2IVwcx3MjRcfE90xEJwIloSAAsL6EPlD5LxwaC2QECnpVaQeQ3PYKQxE3Ol0ZXpMJnDLYGjg5O5G
ChpLR1lh0plLEC45dB+XDAo3w6551W4hMkqERw3lSYyudISyYBjWjlWFZZRkmcXnzcGmf5bTg/0L
IrsYYFDf2IltrsN+sKMfhg1IVOiOcsl/iPSnrc+PPfIZY3VQfTLEwpP0PduOqHG+c8vDVoB4i1sX
QYZJJnK8bXn4wI+BUuVrvAEjuf0RZWCRQ22HWzoBeL9Lv9uW93pAhWMZ34kLs2BmiyhycM+ZR915
rXGu0sFpUoXmvxPz15uV2CiCDBTFgflCVVwHWocdBoybY/djwbVTFkGZwE/lBF3mjpv2F6EEXbCV
hWyl1pbAdzx3TECs7awlr69A5YsJeOjXV7Apk4OHgWxvUNcg444PIIqM/XwpYF/wKlSBDYPTKPKr
MsnRl1agv564FjHu3IgKwOqtLGUgtJNSuoztRHz1kynVRp0TEDT/+tIRWroqEUFa8OS5AyHYd9S9
za0C5myLnN+pDvn97SpE7LspRxQKZdvgpC/sng9k2fxADeVBfsWKJ39HOxLEwObmK86g+R5yzOjW
HCsELPMEkJhQuNDiKZZB3ZUih0T+0c5t0Hy0j6XP7Kt5hYVzE0JlBeQxp/5rZXw3DZ+DuoLCh6bk
5p2uKJ39pFwMLtrPkSpGtyrNP+lQ1ithORecp4Fwy8pWykGQ0L5a2rlwWN1A8sy5rTio7MhYMXtY
Fn9c9vvU1e2DbGNIczFXzP/Yt8lgcglIsgXXINHb/KASwEFuqZsEb7ar7mdo9L6KJSk1THAETRyR
gchb6QS9ccnRkqPAhXWJnbS5P32D8LlhMfMLBzWJXb9uw1+KF/+GRJn1dgUjZRL5JhCAlts1TgKY
qCy99stSdXL3hUIc2enr3/y1pGgOJgMpoQd5Cqfr99hlERj75JogyOZKviHS9BK0jgTPxJ70p6dQ
yfwHPrWO4ZvsGGZ6jDbvm4ajcqWC3um8FBbyhnjLaGQ81903zysSlfpYeDC3bDubdM2EDJS7Dbno
bNEZl9kNREsWTWpcIV5nlT8x8eZ4k9sJ4EC89/qnXjhWF0LN3sAW8mjtmR9F6EQI5Ldv0EtY05YR
89uD0YdfWHMHvJ4H092JB5r/68mgjbocp8L0RMk+AkkwVC2aFubPUkYACO3kjT/K/pMuCrqEzdeB
U4hV2JQFnz1XDdh45oQsCQfkcdgEHjO7FOyxXwj/kBqlM/Mg4oMPqFqh5BV91vAHegVxby24vV0k
Tu2WWXrqa1pKbg/l0POtoP56W9XgI9HkoiKwDRcHtgugUsUMxGXxg4nrPLj6kdsHeLB/AK0qaFPA
ACypcsb2BtTFRQL/AFVM1bbi8HEVPHcqSkgzXiAI6nY4qSZldOft9C+wng1tcDYyUwRJEz5GHIgp
EXPA0+Y6XUB/y5L/YJ/uZPVa799gdq0OKl8Aqs5428OOs4j0lsGeudHLQvAFVQjg7hGRyyh7q3dv
nb8eSLhzYYvIEPFi80L2ynRdXttXwLldDi6KHvfjhC7fANrhaMGHLDBwMeNkqk2cIz53vMkDEqVj
+Vlzg3ak4/bGJlF/5WuPGs7Vf5mgOL084UeDLW90OAFiNlaAIMaM5+yIyZiBBhhMBNbSHzUTILMq
mRWYUBFNoDvk7UNUTm6ReNNadwwwJTVYKDFrQNjhE7OrywsQABCFEA1EmrN/803x+RLel1xgYIDW
nXWTQj9E1TBVLbRWHnkIw76rfjtA/iBiJGFMo0MnRyUPZrbusP54XGAT8sCpynCRBNy7Xllehz8a
visnG7c10Qb7NxkLuhUAh+guiE0/Tjc7/gH9X66j5JqQTAGTICqd+sr4CEhcIM4WM9CadSlvsvey
230eMfD5YJLq2zPEWyUuNg2jj1nP7NEiHVICgTbYFjx8QiuBMXkx0014C6qbEcC7TPvCx64eakEs
FqupLUsUDPmfZQfr0dm8BtD5wr/Gif5y2ebA7a05VxTfC1NauOApZf9H1wwU66aVRYhTvKpP8gkl
BoYX05guHs0LoJhkm5ODGyMkH0TzBrdFBYVr3bwMu5j5g2ImyLfOBwnavVlSXwHnwhPTyccdcdQp
fBM9uMj1A1aaT9LxV0L0OHoDnBUc3Bobn93+RuRg4wmPVyAhnwsOFf/9cdjWjrUd9FYZiCiH4/kC
XAHwmOFE40swNpP8x6MtL8GKEyizGf7Bs5gRMOcz5sd9wNTLb370EgsMOXYBUZ8wW6IDlBmLDjFK
XIBcEBWiEbVb8Tvg50z5jCra3ysbuHdOVAIs72zVlZBocGayG02EY2k343rcfKzZXwkUBtL18dnc
1AApBdunsf4s0+zI9zju1WB6Hm453eWoJTQfXoy5iVMlERZj/I0H87PSdzN1hwXs7TIDIdmGRMQD
kkRekMSOhluKFVv44oV8nms4YUdgFJp76S2mg5J3FhsV39NKuyGG0X+NNc9/g3KkvSpeuP0Q9+2O
jnoE0Rl2IlgqsSAfRI6IhfgUzAFDNfPxGsnEhRMXgw6P0mRyWYqPIXcdTgqeRjpe8FZHNjBaSlY8
C8HvhxtT8PlYp1GePe3HUK6IcsAMZ38QeE8tkFE3wsm56bHrkNy4aoSmjVgsU/J5dEZcIvMDanx8
ZIJhCf945V58qlw1IA3juE4pBQIfAfUni4tYLQQZCCZQizMvRBOPQDFoyKCMkpMhvXgIX1PxJrud
uAIvUA5j7L5keoGsDqUDWQaBOGxrwQ3ppYZm5iZBRhO9ai96MwZNdZr81Eh5I91nG6BiAaQeGoxZ
iGp4xEHD4gNyjBOTAx9GFCdD+9XjIgPnb294/zKiQdie3iAeIT5HmxWatOhqMXqcg716BYxUWKU5
2fD1izZHav8l51Z3ugxXJqgemU1H3mP7y+bAhfIm3AwT1Uz8QhlLLwbAFSfIL2mD+DD5AytOD6av
8irckI4X1iRjxQAKlBCK/4MxR4AP9iM2PuGnk/9Y+WFvH69L8XEbPh1uBn5u7/WI6is3cz66Bt9E
4gNzvZjVvzBH7HD7cb5Lv9NUwbnceKw146PgebimX8qP+NNlN+lvgnCRuH5OCHVKwjKT4ClQlvpm
KtAxSBi3Tww+8fRIQh0/9nwtgX/RU1qJFhc+t1FtkBmx44PZxXdt81zS6V4BDyIem4SiNpY1BgR8
iSP2K0QOaLUxIHQLxUcDweT5XZwrD00335ayxA70w5Dx4UYLl5AO+Hrx3mFR/p4WW2YKFupt+HeI
L5/F8ANBztq/nH7Nv0x6dcBBYQ/AJJBviseTN1xr4lA8/L3nMl7IwB/hH+snsg2e0tch+tXvxVlS
l+phYCJNTox//GU8YWFpTyHLbuRIxABxW4PUDqTkmfGlX4ZbbUJXmV//vVbNEk0RSNpWPUVP7n3N
KYNqo4Dz0EQOytVdy1O6mknO4G/orXrEOlL3w+RvGhct+1h9iNiMAUtC1lmgXVRL8YpHVBGXvPEv
Y4UCuAktpFU6NhTCTHY8XLykYBvxo2beJTskPABo4OiNfsbSIazuzhmWKxYQx7ihYZZdkod69W88
iMlFIvkzZQc64KFcl+v3IXeYRbzZDp3c8D0JoWZgOCyR5mV2ncBZqLBV9iMyd58NMvrscsoWlZ3Y
hw08AOo1EWLcJerov9mVz2j61HlwGaARCR5ojy+CHr+QB4XWdbjl/LHwBATkAZ5Ng+H+AebHlWiQ
2S4EtXHjvUaeN/C3oBFnrsXhQwENZk2VS3D7HvBVrerXYSQr8A9VA6+BeJDlHYM2Y5aCgtMJt+UO
p9acEXwPWTAT/lJaeLUf9Rc71/iAe+V/ilHH8kO56YPzmvGa6inU9AWyYIZZwC7557WiawQ9mHYA
xCv2aEuOmScvpAD/EaEE32HuasmCmTBezZfYtLidiVNEjgBExwNzeFq7abhSFyzS+i5fyiWxQe+f
z+ofuk7U9NP4BPTfUeFhSf6w037QdIM01E+3BFFvEQ9bLUDlBL6Tg0LaMJdTR3guZ8KlKdCatETP
/KTb5l7AOoCaIc3uzdkvdXih9MUjAqXh4iVEfexjja1/Z0xoGJYqB/FHn1wQB46yC9w7wGE4qItF
VlD5V9yQVYxrlRPwxFcUvWzT5a5ogd5YT6SAS4Qk4FLJKT99NhR6FssuSHx9l21JE13Tuf38FxmO
/p1le3U3YRXTefrk+uTtHPUTKuzv9ls/EjZQ/gJuSYL3GfBrMleCgPD8tDxO3vwnrtCKge/iaGc0
4tleEz9QsLB8z3kiHbQdlPxyYzMCRX6ne9NnHf3iE3CbnOIdDMq0HxBZsgTV5OHImesuvN5QI7Nd
Qi7YdICqQbNg8MGbvUv8FwqOM9dP9v+pxW+EzcIrA2nuoHph86c6nrZKR3iMTxwR3uts+PIhwf54
Ur7bCYJAEQq5ByP9SHb5+xt0mmk+XjChTuaMANV5IZ9qKu34WElBtkP9L/nmFCA56djAxMJkHMYv
wJSNmrtZTl6Vk0010JPkdDqTSlQSe05ROrI60e7rAyVA3DDqXy6ulM24T0GSUJCJgLdAiABYQSOt
gbp7fRNJAYjou/W5hyHyp1ZekEzBUxezO7sypRT3189rWRz60WHKjk4QAvHXhFzDA+qgP9qBskli
VDw+bsyqzQP4CAvFdLoSboei9mX3kvcstv24nTXLTvl95eh7p8cp3ERc3Rzov1p6YVDngOD8QZLM
ssdpJ3LlINPTvQ4LPJdUtRDO0efCP6I94gyAqkjA4xpL6khFNf5eEDPERRKfI5IopeO2uubPuccx
SH6MtFFgTNIH/iburJSWHTO+JexZ38pSvX5y+x0EIJAN0Y5iuv6k+1G4vu4i6QL1pu2XPXaEex3Z
fFuQDKltpCcj7kxh7j/PYYhv0+4EpBcV+CffLeQVr9AlwRtDHblmJ3eKHTrzKOzSvcHePA24Emvp
BlO6IQSqvv2QbkwLOmvMhiy6hJTw3uJt1000QgAWGqnP8kCuDzvgYvb8gb9BDKuka9HzgPCI/3eg
8f4j7Mx2nFWzNH0rpTpu1IwGWl19YDBm8DyFI06QwxHBYAxmBl99P2QfZVUpW0qltPf/7wgbvmGt
9U7rUHcfO92XNFqF+knJSfHGZN1KGk8YFyy7jJocLnECfic9fw31QLkyM7fCm5MJoHzG3+6K3+EP
SsqAm0GKFtXcyFw//IXp8XHscgEbJSpsuii2SX7qkVSrBakuflZgF7AZ9nhuz47aErKgE5NJLPF9
iBmXzI9kypqqbVi02bGnQmjzqWNjJNb8MWHnJw7NTYeB1j1HOqitWF4Ru2fGEX7TGB3iymHuSSF6
YMFqX7q+CWVrOW4jZtbgDYxYKsiDiS2CPFK6R6tEBlM7m9C+6VfEz9SJMaEUA7jhTAJo2qLaNqhO
qqsZrt4aHt2o7tnwkY90RT0Bn3Tus9+3kG5Gu9+N2xeNzIApYyyCgT4qD05eaRWrbD68AEaCWeXf
Ad177dDiRTY4PKsXwwEYuHd5aySLTPNj/bM1/bxZsfNLKN6YYDDfYHZDhy8dfl8Twq4d1B00ANgC
4qeaCnMhv0TKL5u1e6+rfEebSN3b8XFhs0xnmoa1DlWCy1SdixRnHSSgKeQvlznwuwGuXsqnjOnU
vVkMjyMjDlR/ULc7cIxNmQbNexqt1MlSGwjHxertgAAET8QRcutU/4NoI7ApMVXDa+xGy9S8Lg1/
SfqjBycDwjIT+tfpQh0Jm98UrIaovGaMUWKk4gFunJMnHAgodHWQmvfj4zFcuV2Za2uaQ+sein8R
a2F8rCKD1QVvCA+bnlLfhk8yLhg1dda4FXJYEHPeM5Oi58ylG1HyIKNYwceP2Ro8cB71tU3wpOfe
+KK1Z96Z7EY7nTkIK/GMxnGOFT2qv0L3WMR6hyZ8I41z5Dub9pijw7xygwkb7q9usYIcH6545jIo
C04bX+bDLhs3gcsgEh3nyGhUa6/gfx79x4HRyjO6cS9zCE7TFCJfYMYDneiUtdltWNTwIkaTbycv
q2zJRCrJcKXDPbAMtHwp+UxgMfMa0GZhiBVSbsxfkZdy/WS+fivkb2Ze7VHFewdb4MiTg4dz1HVs
JCU8GBjRhdiwGr7S47OxNb5NE6oCAIpGbbdJoy0/eSben8MuNN1n9dmfZJye0p9MDfyHY+BhZCKG
4PWDXiZs05sprpcKbe7HdLM5zWZYH4/Gt9B/8sW5nh6Q/BJ9CbasTk+W/hM1NzAYCGP1B5yjzXv9
bkIzxpFhsmJPvUYLaABbLuIJPpLWimF38Z/4/u1FZFg0IOGEhcXddyLzI55U4YJuvXCqQP/wwrmX
4m1Jmyxeyf5MkoXab0p9zedhx78RoWYcLSu0bXgMIpSaq+p3guCbRQH3r/mQefHvX/19E5kA1ycJ
i7U3yTr03lgyobjX7Sj7Yo6Xvr0ezuRLXkqYanU3XVybS0YlYdzO/U2Ks3boyKHX7LFG0Tbye6VX
O3R6iFLfADktAbiBueRQV/5G/MFQqmHmp1mPLZxMW2Ps4ym3x9a0A4l3/DzMDpJyFVWrbzwkoNv4
vQ8fN+bzanPsyOIuWUj9Qo1WWuYN9QXCRw3waTws47n3TdK826P48p5d8DICzcCqhtUMxMZlCNeg
tnNKSv7NBFs/ixftsQgb573WG1quaNFe6faL14m05HZ0ytrTfv8azQrSMzbEaPBh1+Hj/9Qvjfw5
jpsnri4X7U/7bc6cA1BysdfYoQnJP4QwaNWdViSLJv9R5b8m/ZDjQxSes+LXD4E8e0IedOCbEIql
3YY4p3lNtjB3kjeATlsZ7EZeMfMrHCqJKql2mbhot8S5Lli/+dKd4QG9xxtP8whbdWbQng5Auamw
0KBisKrvwp4n3jqc2QtkQCh7FP0KHMfIxGXmC7GhsuSVAM54RmRfW+QdYniGJ+swnIt6/8IbCo8H
FNz4kT7r+Z2DuV61ukupnd1CpLThkmlrMluSbAN/BGQBxT/awNkew9TYnDgaQ4iVF4PsJULf4uVn
vW9HR2nxCdUA7Iz1KtsCZHq6ytda6e3ixKtqIZLTbwLLg+UbbnejccAiCv1cj6e/iKbiC9UEjw/y
/BF1NpYqhfM8KgUNMgQJW4dp9duEm8l5lQHS87PDc7pyFRQyWGTpHCDGkxEkaSuOPLEe5hUhnWSO
GfXu8c26rCFXD8dWdVigOAe+xCBJP0YTvNkaQfaYaaH/quENMHHUXF2za2rrysoOlfCRFbsO8UUH
tzPBo3gDHUW8k9uL3QPEVQxF4dEB12HmbOPMml2paF6Yl/OHI7xgbMh/+RWV/YIPxfhu2z3dP8Xr
NK7RqaGCEsFRxl+EupcvwVCXG1G4vTFbGjbpmZRRgo7mFiuUmd5zYs9f9b0S9/gEA7IZ7vMHJnIw
InZlAikG4bmxv+iMDeuCNSQYD1HLkbRIvl+AlyuCwcR818E4vNEf+AWEPRcRro6zK39ttu8ZmsEa
TZzmteoDauxAw1g72Wb4x5qB5mUxKxutHJMH0ATW1bn/NjU7XV+Edl8HlMT17vawoVMDLXjdH48l
PguO/SBLpLCf1SL/xTzTQNBe5QRw/GPSFcMTfrqEGqLsmdNSzvyCuZ22S1SGse9D9jrMUCQE8iYD
oN/1cxONdLXU7NmIowIiHkQgODykeNTskKPgILxnXgq+v0Wkt3jh9LvsA6lzTexUXPO3tXNw3W4J
oY0B57qz9c/eRdq8bk9RCM97DtwUADbmzECp1VxDxm3gDGB7AUbJxUWMgCZxTGhJnpFsY4U4kM3o
JncdLjNLcWLC4C0GdStGJkAYJ7e0oS4NzFDQIahbUlxzXmy6eWBzNWdbflBjbrvGFj6hRUX4y2oY
XnFkNUzJHZ1Ezd8EP4c+w188vcgtd5trrlrOkBe8HpgrdiFRoVqGMVeHyb4CFUKCTZk2T65PKCzC
YnjaBowG23BzfIvRj5IOkBHoYg/r3pVjB8z4TV43ZEh3InvRmuJR6mQqNbHDyQHJL+JzurCuP3Rw
HhCXaAj0ZW9DXk0p5C767Wl+VsJSPZx7T7wLX0m8okPrtQVLuYzx7l/BuyMtw8HcWnuSkANd2H46
heHRcZEKzhVPhdweQbBmEPwgmd5fijP7lkz8G5gI1vf0wrj2caIkjhtHFbZcChFqlNnyBcm9woeN
eBBGppAgO1cCKLGEJOjjbcbQW6EAWyDoZcO87thupqSs+K1bfxPvUTkNrEUEH7M6SPGtwg43YtYx
nGKCh8kYTQODWSARMZBX1CmDRTvjwvNgMFR7sctQghcT9PxiSK6K34Nm4ZX8+YhXEemyz6u6LheV
Lay6bhWTOg3iOplK+MKnzoQ740Bgw+TWe5dfyYah89exjRdaC7s87JqHxuaUgsTNIn448qqI4CGj
7aVc2bXiskCKzjCJwwTQ1NN28arNp6yZa7rC0J//ElM1JqXQcTk/ORruTCqlixju8h7zCzZA6M/Y
G8WPJsIRAcyO9mrxUYr7Z/jRN7cZ0pfnLzoIdflapY9VTW9irGXOUOrrnSlbDXUJK/LrmR2H0G+G
D1FDeGIFEwxcOWhbGzaYtuMDRE52xmWiVNfJzJdTUpGRjSNDMVxB2Mg29iVkPjQchXsBgoRiqxt1
rQF6vZdtEBkWjoZzecMpP3aO0O1jIlnq0XtJfwnqTxMf+tnCVO6E7caRW+Dcbh6M93m2kHajtqK2
hUQJqyHIl3IJCVLHlSuO/Aw3rQHD3hKB/SX6a6cH4eOpMX5ghBsDXGObQTIhSruvuvkN37SEiyxC
7EzMxqZ6YFexK1rMRsaV0nkJQkIRnhkKXoJMJv7UqXnsUJnhdtAUTodHjVl+tXBWVFi2b98WsG9Z
4phbRxRw8V4FFq3xXqTDj8JTDkOSUkfaoI3l9o3AJYOUDAyK9hj35R2MHng9Bev19/HiFS5qbQkn
rGu38DKSdsfJYKqbF45p+ELyoO9ab5t/k7IXwlqx5ZuqU+ooR17v8gNLvF1G5axzqDCcwkL1q5it
KwSN7YZdrHXeWPgDFRpEieKW4sQA0Qur2l65jR8ZrBcqiShe6lAIgXiQFCElKY+C1/z2KuGx8OQi
QA7BFV7nsj5q2bfWqPM3DPnqHFHOzHpuOnjBoCXI/ka/gFuGTtN0yYvu8XB52e0uQT/P93AkfMWY
3/LRtTULxpKjr5xJC8IJL8TOxLKHXZ/64CSRIw8MjZlI9Wv+o+SbPQaV6UTBLbbLx5UKuf6mzBAL
zJyTo1xzA38bzSYvDmb0kxw5pOqg+JaBlbkXXgM5mYtnt3thAlm8f4zh8tDcdE/6h3p8ivccbqQO
G9MeH6c4u0vZnTzud3+q3z/pF+lB1BXgUx9u9UthEb7sTnEKicsDfQJO1sq+en9GLSLn7nuQ1jST
0rJu/ZkAg3jfFi5pN8J2ogIibPwQMzIebpC+WADE2eq/tatMxtklt6XNrcqG4x5gezysusfGmvbS
jkVY0OZ3I5Ny5spP5EKe9AUdScMatZ7nNdi2PPuBlUJsL4Nmpmcwtz6BEZtmZRR7xgKP1h6CSQ4x
OcUx3JDx9ZgwWtiO4eKN0M4G4oW7/A/cdfgaWkgv2PRmsqfWyD2XBbu5R4TlQYhswGIWSeoU6Z5D
dK/oC3MlgkYH8cyKf2ebKdSLR9v/sHVqcuawaGey1F+0HdcqdJoOfCVED3dh88UepykHKR1NCesC
klzQtIEao1C4pbuXh7gyXsxwPjQtmLxaYGCiSibaj4YEcUnijTlHt23R/g/XpLZSJhb2G5vmek6c
Bl3nfIBftzMjNyx8bZemm6I8/mBpzo3cynzK0ygu0skKYbj2oitDqF4WkDHaqfLEukJpEXctFWjf
Eb025Z3sSAVM60WE8ZOy6NePtfGJcCtqUXaTC3Kt82VHEEQGCxhDZ+bhNm2TxhBfcuSNCi1113nh
Y0nIASMMOIhHojVhJIbuE+9iH6X+jVwU1e0wyCcY65kHA/529aKmfCZvpcdEFkZi039wSzzqA/cA
7KIGce0UHZPTM0itK/3ogOyIXqE1JN+lRnJPKf40sLqYsJr5WVSQFjxRPuEEz0Cc90E9aMnaFHfw
uLbZCn3D69Zu87UIWbS4zTauFN+L3OsgUmJnCQfnL7/m8cFQTgpDzxoOhR+lR0J4YuGrfbuYpGjJ
bdB/cCz5Rind/PTjV5acS5HpRxCmR9LOH+n2xfHUX6BfUX9i06TAP4ZZA6AN3pDT+HtEqdBnMiFS
FiFnBNDJExX/FDrDMqEqSF24OS8H20CA44S5sguzUOIdwjhf8RbwD5GQwug7Mb0oyrnf5Ey8cSUh
R4TXEZ+LjwYyJ0Gy7eLxzX/HRNNmKgjiWgEfLFB2dg9roIUD+sgd+ZfwvrusTtEVtflBmgNBgNH4
pabHfEUA1hgAQThi+a2b83A4xxyqJunV82xfP2B50pfO7TGY2mqcCwDB0nNKr13hv7tnBYj9VGzT
Y/KQM23XCfOA1iVCTH3WieEGSLgXgQJuy2qWQ0sRf+GucQ/RDCzbckZP5BDSEr2/MAeRl0K8SjOn
39OuYPP/IDbthFfzI+dotdpvzZbQl+xaLM1tyhTMntL5HjVXgbE25aMFzzDC0W7KBehFK9QCws+0
wqmHbaVIc0O6CYqtGOtQxkL8Sl2tqmuqYBVNCs7g9sChInRetjYw9KfSIYsCx6LMNy/Uwv3cpefk
fR+x/m8ZcK3lTdKdY37BqbFtFX3kOtcX6fqn9XVHhWiLKTrBaZBgqF5TK7ax3C04OvcaVdHbPj3d
EJ5Lso7xNFWtcbBRmD4dnhrq08fGMfY6tqkw2+oliVChCnuI4p6GKoHvyJcxuw+C5lgn0UaTafle
885TLybkpZLK7l2tHzchn18EhwgVHr0rbNP7o5wX+I67xpfxBUeLKvjFkkIRNm8haFMBA+o88AVZ
xr9Bun5/KnPOJHWtLiuv+xFfhxAj0t96ttPIFcqwf/FfKSCJ3agrIhKxBykuRXOoLy1BcCes55XX
XsEdCRjlSZuOizuRawwQ0RQv31sptbtPFAtkca2fXehAl5ul14iiKAlPvL+m9/E3aHf93nRpkJl3
LQMyJVRggddiVgbD6ws/t/pGug6GTqjFl9rOKB2hX44kRuB1Tp05l+49bPRLPpEtlqxuYhS02q4q
ntrq9Zl+hr7qs1dU0DyqXN0RSESU4IqDqwItzs7vcC0uc+hamH/vqdzCdP0Ig2md9M25/n4Byafh
n9xih/b16O86gSS0KCT3bPLobziH3OzOSJLQAE1tQdXZptuEWNjJTYaMBu5JHDQo0/CD2RE1iOwW
0b2OFgdy+wdzWjpW12iO7cxPjJPSbImaeYinUrgmVGzMqKkryhT1EtfaAipraX4OKEwL6qn1qK1B
M6gvuVey2q+/KdvIB4EIs7FJRoDFjY5NvLIuju+3Q2DO2zanaT5Xh0MoR0G/Xi5w4DF3OZ0IHcU8
3LyMlRbzcbPvh4wpzOOKr0CKpD50jtWab9dPXelO5Yh8sT3otsfqUK2H2KOnpV9Xp1LN/oE2PsNW
+/f12FxydLKUzFnHNeHuOV2w+pttFPKLUECA2mG5aEebogiG5ppCcQRngwKILpGQC3D1gzx6GDIh
C7Y0w87WKhRfWnwfGufU63T2gDhFY657RatLuzwowSuif7Z/OCYJY8Bb+Ka07rtCcm/F8BzRaFwr
T7+PB5p/RtwrbmNmOdzYacyocQETnwOkW6JzlznyJafQbXYpRtMSBFgCWsDHsF9ZDBGriiO7Rv6B
7mSEggn7S9mMMEqka9TtRL/xtKtU0P0rIGItnlxExRDUgg8GP65HCX2SUu4/gROUiKYiWZO6iE+5
AntGxk4D5NR5GcsA1ykCnmr/WQQvqC8Vc0R3gASa0FdN7hvCHZem7L3rzWOyyet1//A0xqlvR6VN
Ak7EW/kah0SEWSQ6Qmg7NKH/ojKZ2eYq6hyGOqpL42wNbFb9xuXDg6XS7n+YwLbvFcExmuDRuyig
UlE5hdYWC2OyO4x4aUzi401YOXppq36ib8Q/sgbKPy4uOnqTufcF4fv7hwTYkbgZfATwMc3vj0sL
327F+f1L38EyJxREtIiamRdPToEvx8FMDOF7DVTun2bwb72A14K793vFtEngqmH+U1N975UTV570
AzMzv3bFtuDxdNUSYzitWT7wmvaUfK44XKzPQ+SeGnaFS54d3B/adOIAxL9qFfIP0sqkdh3d8pJJ
JDfaHQ0UFoBzHYucjQysekluBHhUxN+UASOc5TBd7PTSoq/DJ5vMK2SfcBClhQ5qESTFOYK+AEIn
/hCDAydoJ2gLBO5XUlQM+Gf9qmTQ34PrwAsDDmAmbwCp2+II5r99pr4eLcZ8owjQ2BkYw7okrFLW
ggYLA4IQStkVC39kVCsv+SaYnqokATLhfDSH1+oqtLQzBGrIlzdEqFPYrhwcgKjne9p5Oz+rEqI8
bOOsiWjCKfqg9YaayozmxeFsccMnx5biyCqveuU8PmNfOaUMFymIoAgTlxNI6mbcp17eWkylgcdt
TOrTxi+wRtMX+E82gH2ufnwThArAtUA7nH9V9whr4wq3AUJEjjKoDXPWL/gcywScd0na28ST8URC
PvRNRdeLFhrEE/YYwTrI1J/QWRs7cBWBGQqqG5w0py6e4VT5jZOly0HAXgy/cMQjhU5H/8w0kWlV
J2Eo7TSxH/ZbJsttaE3nceS2w2EcGZBQCE15Mbjsw9vBTDAFG6OH9cpyGTZYldjVbwVQ5ZK/WaLP
n6OWXKEwZwo87rliVX0q1FI/n1H/wHWHnDO0i5HDcckfFYrXi4yDTGhN+uSuguHLnmwZupEvVn5s
LPXSKy9jgnmKeSeGEecvNtUcl3TWJjYIPpIWbHgiE9azF+NeRj011QyYOZi1T/U1WraKRd7c3CpH
kiNN5L8fr/MDPMFQmDkyBNAdcg0Z4mANM70wzAuWkfjJyVZDL+lBD5hCzBWPbpXQ1gK8YIFNm0Q5
xZG+waxCt8dvzKCZ0qcOOb64J03ln4qGZMWp317UqbShuIsSlE1HnAWpe9IoeDGIbpkawgv00s90
OzLcIZ+k70keoqda5D+Yfb3dhNYatiL5gnNO3Ce4c46jgpPc8sFp65UQmMCyjCbLtbJl1sQm6i0V
qaQzxAvyaQ8ilsXS7iFOUdPcPDjCGNL8L/yHiqRUaZ3m8KBHFlgtL4bSFV/H3MCDfykdyarsSZCb
JA3vBh64VVXuk5HsoKz4ctQab9SW8Rc5Tbb6dMWnTbGGdQwni7T8B/l/hPo7sLcxe8GMaknxWwqW
9oOjD2Vz+fTsnx7Ous09BVoIBNgs89jmXK8vxTzM7fqvYaiJxIv2ByHqVF8nr4/QxOeI12mrAXYo
fbA3c6fFCQI3Eyv6YzYLqGh+XvjzfkXhHj33sOl0m5kFeVkpWUErtoa0lZisA+xCVIAhIRKVon4B
Uz2pHJXFqLhSi+Cb5tbhmGcEqH1iW9X6CZK8hCRtbhYoWnkQ74S5Mznz1AtwHI5/zZEInmGuyULS
PfGA7RPXPYO4h6MqrjhsefvKExsHu0md6oRdlPkNXQo+S+s+9iVeSSdJuLUj75+IjUV2jd9X6iTO
FYkYHMs8SsBXxpKfgsWjwGFHKBBvgREDp0FsLEIiNUgpKL03oWPU6rGFnSB0UiZ6B30Xj1MGpBhv
mabyfGlHebtghu2H2O5Y2ajqsV53pM+ocBnqUDFRtc0eV6g4I0K8NcV33C/QXqbMt5Ip+YvJa/vN
hm8XUm9VZ/ZmPxURTecCUURwyCdl3kI27frjj+m7nuPJy205zUre5RfN9d9rmRwTCu4Hl8o8ccST
0N8YTJrRWpf9fGHzX3XjCbGHsiC+h5m4hhJohi6d4OH5lF8Fp/blCKcSf2s6Gc0vhIBdXzH/X3Lt
9bnPl7XDQ4bz0FGC0swewO+vsQE6+SFYQ8RnsFll0TkkMF3j9kraKJmjTwV1OTmFXjkCsB0J5OTS
1YBmET/ep9HuCDI7ZXAzs8FS7YGK1KMlDcqFYIsbBqa+esb3qDiAN/EQFh7SiXYv4jSDvATXLVof
kyrPZShCWbwX0KPUtgpj7zPERC1IruYOb0x6zL+vf9xhyYbhBm4xBY6u2fx73XnybwIuc2GHf5G7
3Q0nXuMkT3YeW+GxqD8iPoqTAjWY8zWuM7AZRuvtJOoeH2QLZUrIKNGhnBX9cZ/g7AdZWP6Mp2hw
T4zWzHXr9DiqawliOEhodq41T8CuEtjmaUNtLXMvHrz3LmQ+j8LfE4G/8KJlrh6wVxngrHsYRnwg
eu6HP9VZEnOqUwhqAc3p/n4EJtnZGIjaGe5+tQt58TkGYDjZgHmEVX3NMHdAyLeLl38SF4sEWZyc
U3zSK+XAHIkcdPVn9Ec81sgII3DrXj5/ic+NaoezmV4nLl2eF/9YqRb5y833AeY03riF+1a8F3Vd
7Hs9IU5QwqrNUK2J4ZEVp6ch/4RXTFtxIxxII2lKxT8Cg/agXXuh37M3o/njmxNwhqXfddgq464B
Wf1mExCVyu40siXfnFEUKDfUzed8PCj1IoQ1howesGY++ljWT93YF21Ehc8wUoyzQtvy2+q758v6
Fhcl1AasiIF37G5L0UhtI+Md//ZaedubNni48FzRdsNaoi3TYOmcwAlA3omQsMGqJUZp/Fl4jrD+
Blb2wnPyZ2KUcacmZkVkXgkzGaGCCR89oFuHQIZdIDyvD3gABrmskEgOimJVHmaeH7mNbW54EZCP
FQ6TGcVVDEcJ8k/tsSIep/2aYfWmOaRgvoljIK8P62iKpu2bKwoVLiJTDJo4xn2eAh5pyVTHXski
ayczVggGLmAKERN7qbTFL4zykMXwbPFXTE+Z/JfDSh2pHrkWxznhll1CUvH8DVYWx0CmXPf20Fry
7a0eRv/JhrrFK/y7GcxoHY2QRUE5n90yzJgnNwzIKy9mwpfM/NC04N2eTW6URj/xqEMMehi02HKx
8qDOwIqCPNqrpJ+Dk4PICRZVz5xQnUxfR/js9EsJH1d3izTRq9x+l93QdgI/LDjR34ptkCXgMFoP
JZzbHLEyCdfm3rSwOLzBUEf3ymPf4YhXrTA7gUVHl47KNNxmLK03J/OOS5WaaEAgp+Lf9FzK3W0Q
fPkNQoGlFvHETJCJ9Xpd8GLE5RdzuXDdUhRSd5HeV2K/VQRUxuSSUfoIpcf9NsNCENtZbvxy/YIj
p8/cEvte/uAsuGzW15XbBPHiijMaTG9euKa8MTZU9Xhs0rg8jtRlXbuP1UVoHKMqgQl5LpsdeM1I
lzzsqsngbJvloiPomG/4UnwREnJgwTHbSfHIhVjhm7cdbEcCwLqaCXXVM4W75YD94F1HlCU/DIZD
RlQ0XEQnQzClESD4QWjcG9ZAA/3nqtuy4YzdJSzwcJ/Ul9qvcnl673AR3/KNAQHqMQc96JZvTug5
GcudQ70A8JIg8A8gMBDNGoPoMwGG2BEx4YU2ENn42uiWHy96artiQTE2Dmd4TZ78VekXrp9nZKuE
3FYW1ImOSOzHDncLOqEZVw3pEzBvVBomGXXXlDCpoqxdxrLdX5hI69sSOwqeuPdCFLl8IWTHfz52
FNSlTMnQjULm0u3myrElMX6BG4swq3HRNuoX6POBtn2ILkMfZuOERr5b15b3eK6BRsoGlkJ+BCZU
77Qf8bGeBvuhw8FoHztwZLY0BYurWNbzp3X3ofWecH7o8r5KItUhzHwC7LlGKUQs4c4kqzPOhXFU
jhTy5huB+1wMr0q7r1o37RY/kJe2D9g105S+b89vUumIOTE2DJS5c7vf7je08GlWCDgnImJufnaj
L2FkqX9iTJ37oRVk52K4ALinvLdPFFTJHaSL5itCMV+j41+23032TUVDT8s7K4JKvDBhkTJ6+Jt6
leMDojAFbgHIEtO9yO4pdTCdEgkIYBwNeTlubXmjr2JMzJ+4Tm7EA8pRGmPKky50xz35G6xy2eJQ
NARQYNRYDnQrrjWsEzmmtdrD8FltD6/4psFK5liKzzXlNlCD2U6XqYCRA+lRnQW0g7X+7vXeKJmj
ku2w7RRMOCz6xrr4yOn1KLFo5cODqMFfcQCI4Bovn38cX8kNwtWffhe2oh9whOvnzNzOqhUfLsyW
MtRnOhO+4t41ZvYrPtDFPR9XOifzc3St1xlHRQhSL9vFIlxHivor7sXmIKaexnA/Jnr9RLU0Leu/
hwMsFeIiiHbgjQfrBzweCFkdpxIlEDB52ix7pNynwvikwBNgUg8465NeUG0JgeapUklmpIFZ0hB0
/bJYaD9gX7WCr129STlKqCnBVbFDZW7FogaQNSnwHdp45JjoeW6YfNPLUnTSUwbGQqU6UG9CtwK+
qDH7JinJ5INNJrI0K+2b1wCatpKeVI1rYMwxI8tpXl0zoqQoORSbWDcYR68teuYnQcr8DQaZm36v
/bQBHawYwPi1/97Nmrbou6wwp1qP5N7Y3C4aImJvHLmW6csok+AcsOcrwP4O9jdUS2Jv7NGS94zL
ZTTgRFQr24cBFkYewicHleLlxtZcwdt+4l9NP0oYY7ow8XJgjt35Zk4zROVjjR8a6DJWqY8VtWKz
ooAhaZf/L3qeIDOECSrgZKZDfjJX6leV+acoG1l2JaZnr6KhdPMqHVbxeRo+ipQme5T0DyffK+cI
aKj4e94z2cl5yz2LZM2LUrnmGY5sKWKrkw6ipTmkIIN4FLCxuQyvyjYGLhnXEael8adxj1G3oxSI
d6P+WUEz/+mrKVQyX7MbDWKNcVoKQX1xW41YFh3Qq2+qJy6vfFGqVnUbAbY1aIHHkEgI4Fqww9Sy
SeHAUoZv5ZbboWRutpu93GI7sSWgXvylWBEi+qdYMP6MxB9J6VV/jHWJxbZpj6AEJzhyCaoZ7BaO
OgCIFvmuy5GR+m20Sto9fipQQFI8/dD64KPqshXwF7GYees/LfKsBOwCViR5Fo7qpusWrWu3fks/
OE7oHhOo17LQGFHETqMeKTqhmDzpxhbUsiTKd5GXOKiDkmBsNjqHcjouuXvM7CB9NnC6khduTrz6
eRKnbvYrPvbZa1WnwGw2cvY7ArKIFgUvKQzNoQbGyCA+QqzTv2cPyHDsKwJOlS8oRK/eA1PuZ8tZ
t9O6tZQ8pnsKEr5GtivkS9ancEgUFDAvBAEeH567axorYj7ZB4Vpa5BrFq22SsnFtBmLMUn9EB0k
jHwAtplCyKLVrPUbIU4/CmDKvY5t+Q7dsK8X6n0QdgZALYYkNJBsp/IqvdYmdgyx1ZQnAwlkGm26
GAm1W0E0ha7/NY1HGzs5PmxcAvS1qX10g8vYzNAdnVAQZkUPN+Ig3CUJfBtmNrZWzqt4rfwS6lSc
ynj7BsYjZR7G8IXnpaP9mMrp3aDTSTOKnkA34DbAPAu0TXJoZjg3Ee2tmbC18acKCYAxuL5nNUQy
kBh0gA58Crkmheaz28zY3fyg8zgcGL89lVtL2aftAC+TZKt2f1o7UeEdgYznHQ8fKwi4uZ/RN0Vj
7XMcyMlnixPJeJ1xqrhYZmUJYQaMnnxDn8eSw7yihY9P2jSHwnPL3WTawonZ5UN2gQxDqsfj2zzM
Zj5nrO6nfoMna+7qp/BATIUEj8mHlOzzvMMbvWTyAYTIAP5soMizjW/i0xGyXHJG4QE8iFbz8dZ9
2YDxgPjhZkJQviWPnGjA9xRLfMPpA3z60tRPv4QdAQq5sqmeAxYsEQA4smBODsp71HCP59VUP3QK
ICFdvvEGIBv9FbQmb3awtTM8JFq48aJkoHsON6VKjCvBepHFOKCfm+6//9v//D//+z78r+i32BXZ
GBX5v+UtaaNJ3tT/8e+S8u//9vp//9r7+Y9/n2mGohuqbEimZmozRdZV/vx+OyR5NP3t/5ELpV6G
eRodgq9+r54JAnjjWrF4wg7mZq4nI4l//Rtl8b/5jbOZJus4HkribDb7599YFt2jKF/E8pLlqtz1
0qWBySErNEeZg6/96apJCLh5fRnfbbbX7Tc7aFM5//pTaNJ//RSmroq6opszyTRm8j9/CuWVvxW5
jIU9+vUTuhNiKqx2n3abkJCDPdpzYZMPd6X/UcsvVJwYAzTjAZUJBgyj4/ce8yj4p8iWrzLLYg2B
JYHfHNlMfDVY4Sjy9hOj8IJCKeiTE9NDUt/MTwXhskKIJV6FdLvev/5SqvnffSkeqqoZhqKa//lL
JTNjZphPIdy3vsyggxz37tjBoN5zbUMR2QogeMs3Bhmz+eziPM9huyCXqfCwSDTw3tiR6Di4Ro5y
W53D3IXpfHkTjcligKOw2MwcFAwo6JpgZLDQPAKhp7RdknxFlOrz0NfBv/4+kvZfvo8hKoqky5rK
S5LU/7RU2n7Uq2fUmXs6dg9C57OfPFHwDrwV2052GDZPVbkX/v5/fu9/3RT8XlPRdNk0RVPX9X9e
HI+mLsRmjEwgBEm1prRFBiHrvlnktwhUfZNc+f5Vaf/rX6tMX+ef96IhqpKoa7IxE6WZ9J9+rWTk
77QKdWNfLuzqrjR+GeK4N9l8nnvm8uSSf+M9aB1gUjovt56GuP+XsPPabVxbtugXEWAOr2JUDpZs
2S9EOzGJFClSTF9/B/sAF7vdDfvlnB3c2xLDWrWq5hzTSR+bzukGzCdYNQcN6I/1CA1eNLz2XN4c
HSYCAygBj6NIX+z7D6xOL8mXDyxZMp/VUGR5+qs/r1ObXrNELFRjT2el6Bbd6EZUdo0fa25xtBo3
RRnim8TCYeSgGUl+qLhDOYvWpnMw8XCyj9BQ9RtU0vRlfRAKGAwsDDyUVR2R549IrPopMiUIWq+G
usfa++v77yD946L/8R2+XHStTjozvxPkZeCzHyhYyX8nqL5fMZoDW+HIz6VOCY7OZtXuhR9uufqP
J00WZU3XRVZfVbOmxfI/y68lh5GQWy376BFRlD7h9yUY50xLJIaXDxJPGzJ/h7QoOt7qL4DlyOUX
xOgB/yOqBSgJuzzHYBpxx57JVtB+AovE1ZpgQxZ82piT42CtCDMmI4uEsROl+A9X8O9Vx/zjO0xL
7X++QyEpWiplnbEfjYBQqSH1CUW0JPhqD0xVTuTMUAmh4EdSmCrLGwcJNIFsndkPH0QW/3Ev//gk
Xxb1knhJUehHnscJE+JRLcUotDkG0J1hcnXbMlwmkodZQVIsYBEYV94im9QpgP/N6lV8aXGgI+9f
kCREU0sbHq9Q3l+tHdQ8vSYpKpBfERz8bqFz1MVJYGNhibxiN8UuzcI9DlKIGgN6/JWezYmh4C5a
4ZwhwPMlJgXJyVg3SfqRghCfp8VZZWG0H8BLBo5n5joz5viRtHpFzK3MBdIBQyyYz4c9vesR8bW6
FZgz8G+qnU66Lq4FgpqjeFEav60WtyOmqRCdOtUQifM2huUOCATrJuKkdQQ3jrmRsBDw++bOrsnd
q7gDlfdizj9wYXZI9961U8H8pj1hNRYWwD2RUM7ag6ARNA3jeU0+W7vp/Tabma/xi4Bua0UX/okE
SayrHwOdUeS/kj3S5WBf5Ox5s4Erz5bkXUPb29FxoyyNOIWt9CU7zi2AlEX9Wx9v/kVeWoga3a7Z
WBDL+AbnBCD6dTccBXwli998HPXcniLnvtS9yQ5FxDnj7McYlaRpp0uErNGrkC0vvmkRzZIjq6Jg
6pZDNR1128L7/sFXpqXhy/Ini5aqmKKoipL1e3n8z4Ofx52Rldpg7OM5yhC9J1DJvp7IRb9/GK9x
NbcER23nhroOnzXBHpftFc6Kp7G08AAeLyNNVahA4P93mPZGoBdYntL3eEl4ajkJd613ZddRvdc/
rTpTUff1g8uKqbO5qZKiil9Wnci8d2qkd/o+XlkI3HOXCjgylvkmnlKY9uWwzJbMDGzLFR+wdF6V
w0jzA88PIe8begIz00O7fF3ZBYkDv4CP+lhZ0Jnv2ZFpd0j9YmQW08zEFwQy+ZLdR1h9f+31v6tI
U5ZVWZJ1izLS0L8sOpImtnygu74fr/viPNDVYPpHszwNUHTWc1FekInA4NwhmEyqMJYRizFr+lVI
1ZYtEx20l036hCKxQzWvJGu937sZCYz4kp/MMUIVNKXqzLrz5SCCoH0eP8Zufe92degxUdOjFfmW
9RKlyrjNKx8xNYm2RAAgiwLHiJFI23Kkp+RnNvP9N9fMf908TVYV1VR0KrqpaPrPU3cXijy5jjd9
L/rn7CARZTbTP5IcPh4w224tM3c7d+vaR1bAYRn4K4qH52JZOR0HVlzA9TNIQXlOfLzhyse7l6+4
gblDTO/q+ZS8jafbOufUR+sPgUOIZYsoQNp7HNEdJhLvOIh2TPrCDQqyH+oJ+e+i3ORFknRNUVVJ
ks3pq//nq4liUV0KOVb3k0rq9+ziNifCbYyWSjgrOi+6HlBuyx1x2S6UVEKV9XBv9MF1Bw0rLT09
/uEV//ETTXvffz/RkGstMdoqzj9G124j7QQBaE3QRXMEzQoYAJ6agZ66o5FMjSeHrizYJ2Imn68y
ts05w/3v7//vKvDLy2twkWSNIlHUNfXL/W9GAluubantkSWgrRpJ20S0BbOFCdLgFEG2wl3drUoM
arrNjB3D4vef4F8XxRAtxaDkMzgxfl0+hkjRxbAQ1H2+sYCgIBx0LIBTp5pWKmznXbSivAuqcUUg
9G2RFx7uq+AWB4P//Qf5V8H8xwf5sgiorSEquhJpFMy6n4FHR6Zxt6Wjet9mtPgfdAMWqjjsQGaU
s6uKd2Kuc/QaHBBxnrGWnRa6PAPNDc7raKvCuBm8G53wfY8m2LKLdBm9fv+RNeMfr68hSaIlSqZK
4Sl9eaLiSjBU5dZoe+KJEE3UJmCCsxAu0gLb/xPNSxqVCA5JXlNUNkiPeoVhequfbtIjrLxQ5sKy
AaoHCrnqkzZi0zE+CWjiXDAjnrvF7U1MnwpsCgNiTYQIy+igDU+64DbHreQ02/ZJwsuaLK4T8Xt+
XV/hE4nn/OWC/DvZ3+NzVC5RWZj+Xd4Xxlvf0iw58w/axkWHk0dbSny64FH9ftMBWjJ5UQFUltV2
HBjaCBsBlHO0MxLRQ7WiCtP3keXejmP/ws9ahD71+QxZezKAkiX4Zz3Kn8CJ58za32TzBIxHx0lK
sWWrt1fRxGs+/RoqMOZESDyaqULL1TW6sGgzTRYn5ezOkgimx80tu2K3JnAkJ1wP5wUhL/Sn/BQT
lV+/tzr6I1DOkxYcYxsqJo8OZoBrlHM7Qypxbj5MW69ozLInBjZK/PHLDDQXqVnASFqCCyTSGdMj
xR1LaBtbi6YmghOUOE1AfigNcEQCxF3elJ3kpcSdrCjNjW1BHjMIG9JLsM7OmjO9hrNIHDR6mpZe
GClLy+tHkZ/J9YACmHXztFoQgZKC5aHB0B0alRDhlfWW7mNyN94L/zH77M9FB3qdATVJCNFexjjU
rvBq+Fn7KgmndBe/3+AB6oQfhQBcV1G01YLrov7Q++OWrXJcNlvlqUPn9cC1M8QZPaT0vgz5CBy+
1Je2oSu+yNYHUnJ4qWXDhWs34ezE0+WV9yoUPvnfuP2Q8wOkzskmE96wvUCamzJMbA1GBc3N68tI
QchxxdrHBk4J94pTHToc3UhgVmQcIsdxRon9mi0Tqrp729d87dy+3/2mflWLI2mz3LWrD+oE2FZ+
BlRjuYSdTzDihF0XEuQEIYwKrzmpzLaATFYLnRIFmWRNy5ZO67hULks9kCYV3axgpIBicvCA/3Ck
aueiZsvHcRPz4PrqCu8Omie6viixvfxMDkT8mc/RIkKQx/cS0DfOwUZgeArrQJIXQ7XuLO6w3e+x
vevzkuO26UW63T3fVGbODki2G+YIWmuZD9bhY5h3R5YifJLwok0mwXcbXAhmo2u5VWDtxERSLmqC
BiyCPslRKp9HYWcwzb+HC0A07d1TVYhmYbRglm52fCaP2GPRhwvTlEuyBlKO3GgYTZywC731DP0p
QmSQcFBoMIQsendqjNOlR5Jx0oFNCIvBcZlfbuTtuEl8AjSuGGLXz+1jdg5V/DToiQjsfMD0wwyR
tku5pglkFnvuo0LoASj3GQShCNE048DmwN2WZWgNMNSJEAO8m71e8PU+YU815td8nWo0qKcaV13x
24dmgi9smWcg406wAMjulb5v4TGEQknHX1fGggHSoKN782VUM7X03r5MZAsCUuR1w5GL1lYN9nD4
kCzU6xNT7nefRiJ6pvCHJRr4Gm/eBjVc7lgfQ/0ktGtsDg/9Z3NoP4D+ti8ayvRVub4Hym6a7c1P
gDf4T11XA6yMan6L1sIYTMfYFG/XgeCb3qdVHj0p9aI4o8jS5iNQTvmXSvnXCedaxw6S7hpxqT33
tMiZYzhmDVAUtocvyw6VQrygX1+Vi2xcKYBbqTiPrbG8z0PY3+SVueFhoHNo/FDQqP/YfixRo+Gg
0FnTNPlL9aBkdVY3eqWwd+u/cjxya+gxVetKDAFYL1ZJjfXExQ6LzLNa5PT4qi1Kqu0NxRh4UmHX
oPxYPMcHY0S92ZSvIXmOM/WJHj3ItHX0kAYd0glu5Bbd4DvSsrCesV8ZiN2Gn0qhf5z3//gy07//
T3Wmqvp4l3K+jOjrhCeTAr2TzvpHuLsTxQpf/hPklIXA82gG0Q9nKOkfteofv/tL36gbu0RpG/yL
6MYVh5j4fgYFSFmUCzz+TF+b5x8qh3//Qo5slkjb2jS/FA7XOLlWY3tR9pN/TPNgkMrJKpVOADC7
5yLlkByQVy8pgaqheHxH/NaFB+w/BN3oLGb6CXrhddVgFIkC8/4Mljc661hdIxe2hRAtUhFdzpyH
k7eSR9bsV5yurOIXj+kIhhgpefEcSYvuztt5GoxjfjmP93XKi/DTOeB3DfSlxOXa/v9X/doVu92b
Ko3vhbKnHBLIPPhANFY28IhtjQ85vlXpLsoPYJyeJrWhuo1hMmipo0qnLDt/f9n/Ma4wQRjrjCtM
Q9eM3z3q/zxjRah1aSRw2WvXwfCdQ8TCr4EfaFxBvzzCzZvFjw3mvIZswxdltEkmd4bD95/CnF7L
v67Ifz7Flye9q6zMDKGa7RExo6g+N/1D+KJVQYeBCvLDAMVWWMXJ8neDhbm5ngcIIMzbykJhj8oG
LioL6N3Whk1YvaGDx/Fp+pyCZYRsM0jknOhCT8geIIwBRdtNKHY2hjdjXX6SqnBD3UF6MXDTodhm
/Iju3NkWTJKsdhL4cipnGLIwnJb6TgfSvu3ybecl4VZWp6CgKDnITunrB2Gp9cyG7ZE03dRGTx/J
+4yelPuO+4VF2sQA+Pb9pZPlf1w6BRqObBqKJP313oylTs2tFpyXXBmoGvI6Q3wVNnTVVvKctlcG
1y87/kpIoqFbAE878TQmeNux2VY/9Up/L69/3kfaFaZhGZqhSbIhTZ2Z/zxNN01LRCXUtX15rrA8
kv85D30UiAxbFz0zyzXJOSAon3SicbZE6dzImsBGgaofVbODeNb8aQ2V/uqk0AJiuqIqAKJkU/l9
yPrPR4rj8tr1N2PYdwucj0SrSkYAVYTnhaNlxMiVUYfpmcf4jPh5kObYfHTCBSWnoFp1EMOaH/G4
kqpFwm5ygjEmVT6SzG6q0IQNZ/UpZ6CfV6fYswzkdxxqmHGvi+OVd2XVemjoTF86jq9DQyAc0nS3
eRqSTY3+ReMnN8j2KO7wQD4Qgha2WLoxg8eHtPBJPhe35SPcXdGhXkPYEDH+tZGZ0bMlX3klnXTP
xv7fM4YLl40G981LSSGI/M0Azthv784jKn0Ej0DUGGerc1TJMA2mhQ+IPxBE1dd09/sHUv+rbcgF
NxSd2EVJVGRT/bJziFmahJc+HPYiTD8M+xhtZt2ecFIEhaiA0N+QHAO75RIoZyKYczyDwpoOV45g
OfLLniRYt5VxOcI3XnQ+nWefTjFy0iMTF2AT0lrQIA1Xb3m5zqs9qVPwhgn/0EgjqvwSIw5260mM
E+TA1uQVZIp+CQqLzTLEEt+lv5A6WKDy+hn+2Q2uVtw4F2GOFCnaSsoPG6ny1/s5XQ51WlpFWTUs
7cvlKC6GVg66OOyzNKCNGl0CNEQ9V2FvcLcwYSCQzWXfSmZ3n972KGK9O69I/KoIjrE2ebSkEkcE
RUMYnPETSAdjvp8Kue9v29/DrulzarppmJZK9aR/aTYYqqTfxeQ+7BvD500gm/suL1Lt48IBuaEQ
vgDPwmeF1ZKKCINBFViQBQeHaMBGhSODeN6j1Q0cUi6OYnUGLX8jC1rZXwpSf19LMl7qNXVsX83E
V9ykWCqRF92nnIxn9JiU7Cjpv/9Oxl8F1PSd+EYiS5GIFED5czmyBPVeq1037InGtgzfJN0TryBs
rtrtqRyWJ2AQltugax3MJ/1lqGH7+pQ7UXuQsbpz0jeJkKDNiobKGR7pNsqZy8M41Fu9Q2FzXVgH
TuA6GSURrTCG4cAnMZwETego0YwJxTMDBfjId2EB07a5QlNcF+I8RiR9xXS46siJywIYUfq4k71h
nvXTMQ/SO5wDskHlAM/nSBmrjXvxlRCV14mQ8cOdV6ar8MeiPV0lS5o65qaq8+r+eZVSXRCUQWiG
vYRj7N46LFElHeFXa1MAd+Egw6Jxd/R+3n2QlZlyJurAFH4SMteClXtkEidDxg6B/MHSUAF6tB81
GXMwu5lyPNdy8P1d1f4xB7MUmktIAExRl03ty20dbtmINY8+ag6YV3AJPccPg4IfhxWTxJFPQr2E
QZ+OGMdjZBjElqg2EpTxGC4ISru5//sBsfZ0vorqco8Nxsv4tD86AnjQCPe00Wf5gZ9gZsZPJAh4
IHog4DzcewevDPHl+abjT/j1Ggj5bTtO6n1GCIjwFPtxOExTAaDyy3xfnQAEGsX8kKLoQqkFZIW4
09oWFCKDZxHbCn5BUsW26JWvPC/HCI8nShyc1JMk3dWlhVostzjBIQ5CcYftBsoodIoGULxDfCTp
i8ptmebzWFuSVUPwbURu1STPCgbgHhL36XShcKfn8pD/AmOQig7jAnY+jrRTVihRTuRsAu9pnIbH
2jzSTYMRTqQsOVitN3XZgU4aK+IS2fyMldgDrz2OSHeup7EkRK2Ysgz4GClcrehZUPBQbnRs3Cmt
nxYURlaeLt0j3ZcQkDWWG+TFAwmUQVICAJmmFy1W7mxZA6Jjgmgs+CcKWRj3I5E88bDCuVSiUsP/
fF0YhHjqi8ki380bfU0Sk4DlQvcJB7hPHOam9lMSR/UtxNBG25pw17W1Sd9WdaxhxZ3gy1+7eQwt
CGfMM7FF3Y0GyM64LdGJ0G6oGFbRHaJifK6gj8+BOV/Rpmt2dJtj/p/yF7CUxKAy0l0PtOH1Vhwu
YOiA8sXoOu0OdqJu8yOUXMR6AH3kDwnkMowbgUObRS6QyzixuPi416jJElRWMnmFM5UUGNXmZ6rY
r8jSxm88Oigdq8rNaV4ySUxshf/COCenLEUmxlS0J/8W4q904zmFzOjV4k6NyVLzoxyCtcLAEQpB
v6EOBA6p6A5IDBEUEPyscCkwQlbmGnK/3gVJCm2wqwKIroSDtGQM14cMeOnRgnULrYZOTmPH0jzD
zQebTGevtsUSWcQcYUHymDxMaasVcEJXhzCYzhSqEVDK5epWMF1xBtJ56LuinByn+DoFofQHKG3o
Ryq4AdgEEuA4mjroja/0Iz8MHt2MBDUH6TgWvst6mMJZF5gkE3AjKNpxECLxQy/wiitMLOZQI7DA
DeOhuuz5gGyTVvw+HezoIiWMlZcYRNH64w2dzgvAr6FeoOpoFn25b3oPuKi8RqFsJG6qbPR4C3Oj
050iQz7v4s7SsR/C86SWA/3CjGiY/rl0m4NhuN2c/pkuEnA5gDUIN1FtYkljfDG5OwsvK+aXdIOa
L8R0KTEt3AxXMplXF1xsaiD1zlVYAMtRBFyBWJeAnszqBXAONkouKGQWMu9zEQCuh2U6irey7vCg
SWDu6P1qPjZKPjT+tTLit4HDJrWOvk7I5bfRMFJbNx8Te/kdxa0VUaOiyWb07uLr1PconG/ghAe2
oxlHJr6F8q6/5L9YSacL94qhttoiNmTY15keQBIk23W9tGiHQsu4byyUSz1NTxSjHhdYHZyGAxkH
DgZG0HExd4oTr5KnhI+CbPv7nUD6x+mVXUDm8MogQpRk+UvT4B41odm2o7LHyN2euRPYXzBr4QKr
NY8vIWrnAnNtRt2P5ChdYWYSL6BRZ/0bXpX2rTwjLaLiJwt+6jUKM5aAYYSnwSDAzpFBl16LihOD
teUhAc9j7KIb5U4TbcVcAaS3OlVFLi/QDToPJ5ly9tvhwwvGgpUPiBcChq+dz6uXLi+H/I33nISf
hqnC4Fmha8BbqF0iC+p7QMeeqSWrKkOBDCyx5SgI1g7QRwhYj3n0MFzlTJ+naL4IEzMqCA3vumty
Z0jymIJ5kdLatKJSxAJrfKh0iyE1qdd5THf0g3cLlSrexIowbcPm8b5MlseNiNeKwpPYJsR9wjxu
3QYJxpMS/zD/lH6X/n9WGqIi6YaMBsxk/ql/uV2G3nXyTVQZvEgrubSHR/NX+iY9sdayqV2feK95
yox3LD6ou87gGyt4LBxTcB6ww+CKnMp6vGj3j+wlimzWeY24s3AmnyhK2bYHAVmze882wmXN+KEe
/Gu2GY0Jc67iTE38unYR5uokZ4B+pMQGd8gYX3V4UFMnHd/CZqvpi648sRsUyjwXfKWkFLYRNEtZ
ADk4laa7w0ymwxSOxzv149DJr/xx96rbYzZ9oPKJQTSeKgokAGoiBg485MH4JEd2QQLy3UEZbah4
s5DOzu6AupBGR3aCAV9ecnck+ls8iIhF0Wrps/wXdyOMJx9upU52JdAAPESAYk32yYsLjj6tPKlj
f4E9xuF/mYCvAn2GsNi0ceCQKYzpcXKPsy2RWgz7k95uil+U6URhy4f85k1GAZT7SNAgbbMD/NQY
4Cb/VWROUkfV0lRVo9skfukM1MM9UZCZyHt9DYuDQgnbkhY56QrBDFwc0C7Q9cT9lCtO/ggw1cae
5CZYMkSHRHL+Vi+9IfNlWKQtEeAz44m7gNjo8sxK26kehCJ1X5hz/k7plhHAxVuAUI8SahyWpWpj
SLyD7T/mhEd9wj6gEvtfMaB/shSqlGPTMbV+THKcxZgKZ61gZ5l7e6X6IRn+gf9QeebUMAIhf8uI
JKa+e6r7OZkUPLwivZWIqJ/F9YP4BSDdZIWTvUWGCO4MnVDqWZPPUKGHTyycvKdlPwUfkwlyKtm1
SGswEC5IA4MJAb3jO0s7EwY1ofdGKcpHrdehMiunNNb4cKGQXHarHH+Q7MsIOFm/cAxhotrK5+SB
FaHoZ1i2gEp3lm9iD4sdBRHShZGFzUcjNqdqfLIo+IikMGOjwadi4TKfKR8R2ztnl4zNxRmUky4s
L5oD/ZDnlW6CxlmGJN8TynZosjyi36/n1vT+f10fFENnKbeo6hFd/nkSiS2huN1KTdoL1KlccOWB
Z3cy9DE5JWfam4AGZNOKFHvTOLgKbUtxiLcKgQZxsqR8zrhS/Xt5ltecPxh08odxcbP5FKlb0SW5
kBji8YiMvwEGQux0h+7lmjkUpZRDXeNcQuxFaMVmIuMuUjNGRPEugWJIphkd5byVNIXYMqntAmBY
4nQ/q6NyoMpmm6DIpBbuiH0jfkRlPOyxcnDJL8T67Ppf8GOxvFPg8CsE5jCI2E4E85KW9waG+Nc1
ZHWYyTe/fUn3FRXGjO38h/YMwtW/L7KqaRIdaJEDP///50W2ylju8zsXGaCKFhND+5Soc0uadS90
0zk8xRd46KTUT+sDDQsD1SMMKKJOGS5apMwGmuhYNz9EO0rdEDlEZaFduVar4r4kc4jmNbtYhPif
UGXd5uoNMbgUSBQwUn2R8VvMVHF6xfldGHdToC3cldBD79saAcsCLXtcDiaFuephB6Frx9Smwl33
qm6VF5b59EH8tMhDRzT7zOy7JRFUmrGWc1ioMb10eJ/mkA5I+UpskY5P53KwMKDzmm6eEQKLgG26
33ylUzYtLdzcmTZMSVe8hgLcKKAjnFn4X8K+KRxyRvu8awsyXEuqbWzWGo7QwCh8ivVYm7WdS0WE
SYozH4zzy+AzXaBAa/BIOJTelyeOXhfK8ZQBIiEODnEw0ixmDtXaPEjJGyel7Eh/iv809R6J9lQi
N9ZvHmhi5B51nJ3+oIJGcEtElRzezOCi+MMca8r0Br8MvcfgzpQc1ge2B30ZH2S0EJgtoWpgWB7p
gj+ApR+7OeuSdjJSH6QV1ouMU54S5FeO7V6YBGwDNwRk1CcXOsnTa/PbhzT14DVsiY3NYTgjPJ2/
JUhU8pNPSu1IJuhzWsD5T0r32e2dTWv6OcnFejYwxoZxxvKHcDSa1YLNAkIV//3CoUy7x5eFg23F
Ek3VEnVDlL90BKL2zjD8XvNMQwmEgP/Q0YshOoCweadGR7TG0XTdYAQf1uqO5faCT/vwRrguuYCM
tcqbl+L/tEV23DfWb33b+8rz9NkNRH7ff1bzHw1pVdRk9EU6FgYEPn++f7d7FdWWKox78xTPow3S
E6mCsGjTB3LEMAg5VLpZvK4yEDzbBFBHAkGJzkQ9Qhpa0Gn2SZtn67oXb8NJgYr3jHrsktmCdCr0
l+pNOCUIY9WPrAlY5yrvE5Rgc5ZtEJFCANyr8Ye3SNxh/STp4RJuwnNkK790zoOp3/vDbS1k84bk
rvZkApT1NCnocd13u9saffUzNipODJBxVAw9Pots/1xbPxgj8Of8dT8lVZKREclo75GBfblGEjEq
dR5xjRrvRuqUhxitnbdeDmzfozMvQ00ArsDzOxvf1Xp587oFrthdd6ApvkVAw3Emg3ZkIMtiM7Nh
WupshNu6QcGG4WEHskx70OEudItE80aBLv8CpoHoJBiV5VzhzGz3glMXrxNm0PL7HMP43IRd2+NW
igkdRP5t0w9F3ERcEGeH9kmjaoCH5t8/NPlgPE2KwvnYPXLvGKczEI83WUmzd8eqT+dFRbOIWuEF
ODMb1M2+zmmx8S77ZJdkLiUckl7qEnGJ2/iz7907keGPGMAve8w5xGwPoI6dwnKrXbW6voXHC2Md
lyWncKDrcvp64deoiF8ZXksuEaEL0hEwusBSjWGVIxna9RZLT7qSFCKs+GieVS3GCgsv2TD07WyA
qoOP6udK99H0Kgox7GXai/kuZ6yfl+yoXfybCfOJsCTks5abMEuBog4SaZ55muqcLgskVXlApizZ
59ILeqznykATxLNVLJmVSAeTFGsgxxS4n9rHFfrD7K3TCDu6BOjYOenPhtfYeEi2EGXhAcLiNZ60
CmzTkinHSIZY4nPlkRXjzLzaWIETD4qrm79Rj+1Y1oUDJrcT/PEOVqsjC3T68V4Q/TzL6mWPNRfv
c4uccHbfdE9hiyxLh4EO1pH5MNHNjIzgaxzS3q6rheCJj9FBXd9fWe94MdTgLvg39+qh4yIa8mrj
psb4cXupXjuK0szvP64Zrfpykkmx1WMZEH5ob0u/h7N/Lnu8JswU2MhlU1a+GlTiIRStMInFfRit
5asrATHV3PgIJ7UwT7V74UivgjBnuI1beQDFEpKLV+HQJIL8fCX3ZyiWrA6XG1Eec+A8DEnOCZlF
wB6cqyt/9q0NuYE9+Bb7mNKLiT20kGk7SPOhpHmveRGZMNf3FqI5VKmQ3TzzQvVJKxm3H+Ktmj3q
mF0ZbGfZBrQFHS3rsW02Kslqw8214E3iNF3pjXMHW8lc+d3kogpnaaFrbn2kK0JEhbmEnwt0HZ1b
Oh+0Q6257WHqLblERF24b9ZMAU2iDS9oetpqp+V0SbDZrGOZYupMDhR7+yCvNMNRRIppMFzuqcLu
GTpy4ggyBpx2R3709YdVTPnXIiaLqFA0VKwoIr9oUaLE7Jg+6iNx424bHbJHTE72Wdhm2B1+DUSg
lPMx38fSrDQX2hOsYoJe8+tK7WbmcZyywWnK9ZWdS5tLDj+QI3xHEvqExP5+R/p7aqtK6n8/6JcB
wD3qzVxVlHGPP9jyVBf2DYWn4RkzzCx4u7cYcnRIh1wtlgGSiYL8geSTp/jDSnZ0uij0fqhSpd8i
26+PNos/DjVVFVUG3H/uknrZV30/DOMeWiD24znz2gscwWV8opKgAjXLR8l8y3G5VKjxaAH0cxrk
xU6Hz3Ox29gJP29Epn0yyoKspFY4Xs7m+HKrjvLnpfX5EyMM7G2Mjz6AZsBGgFYwAZvjlMJeMze6
iMx5HrbbK7wxJ6PVKwe8wxWAxmw2eybalDnOCBVM7WkaOQKkIeJSZc/6uBnLNNmHwppkuMslSIRF
KgepeZR845C45CurW0jgRfNoLq8mR3DLzd6EbAOMCPc6iQiJ7t4fqFuGQ5Kv8UdQgl0AKF0g4/Rg
Hxff3/y/XR7TzZdZRiRENxLS3T8v9N1UOlEUy3Gf09TmeAnpcUdOS7GF8JqAh1ndns+0oSEDfrZz
cJ3ED63N1EGs2IAmsS89WKlZBwK/fHwuyuUNhpkNkvGthtyNRmfJLvP9J2Z2/4/qQGamrzPVo6Gk
fTkm1mOatqZwHfe0yrCULdTsCbDUlWPj1oRRxQLV9YFAK/12LNTH/hihEcSj1FFQ22iSJaAtCdkF
78hscKzMJOpsc/RNlQyIbfmEQBW96G2bnu8bY9vHB82a8SoIw4NkUfzoj7kriWA7lvnF5eWOSXCI
FzXo5OuLMMuC0Vj3iHdb3SegGGBNvi4KFAbcZ+8GVticG5586kngJP/Ny+7racrfHVuob7CvCk/j
Ljxi99HfiB8AL91KQDsc1uT3pNlHtTM4JH5Y+yh2Lo/JHGE+8oMbXfpFfSyWtZP+arKHklJyoxNa
4ebHihiOCN3M3HwbTftiLC+WfVdIH3mAVR+9MY644XDdECO2sRYcQDWfPsFwxgxz26CHqbcirGsO
cjBO4KTQpfOq4+i6lJHWhleQ7DeaS3MCU3WHYIGQTZcTtp1sy/u2v67MjXY03jO8ZUsOiuQvcNZK
t2n2Bisu09aFL6ora2SV86YpouiEr7rswtQTL+tMcBBy1n7T7wkXUA/dsKaZHH9EHbD2ncKGxrvz
07Re/rtNxduA60BURCbe2u+G83/UIm2Rh3E6JuPeeCt4pkdP155gYyXEM/lGtFJB9FZ+Dg+C2bA4
7+Mzx6TmBe0jVvfB2ht3hw8LZZQYXHalmTT//tn/2x3D26rT8FZZEhUJj9Cfb2ubq2YvNcqw10Wf
vOBNIvpi4RuBto2zQ6+4Sb+XUY4ka/Xqc4aEf4zElcQ0Rx/9Ol8w+uQorLfACsmsWFoazOdl3QS1
4hhIcCkNjRkc3IiAdrvB+pM48uuCk339SIOIvNvcQ+bcZj50YJUknMHpx92AwpyoThqdM4lGCjHo
P3zpvz0FX770l9OdVJXiONxUkKeRS/8HojmOwZJnFb1WEpA0PS8zaFB+ODLcd+Nn1GMX/Z1oal7u
SfRtOjz+fie4Qk1tIzOVURjyYv5zECm1jKuWxpYxcUoUNG28jcV0dlhRzPDKFiX4NI8xPfO0hunV
xeOaqGVgAKl7owJOIhKiAv3tzniQhn752GEsbE85RYlMcFq91h4l2TM5XZc+AzSI1TGH6sKvW5j2
6+vzjduiBOkPO/o/S4//PibTCvqfx7goki6vU23Ya+1SE4iuWF4/U9qph8wA+s6chjZmEF1fBwre
LrhCR0URkS/kswAYjuYyfLAJnz/V1jjCIrT/r/IrkPnobUx/KJOkf8gPEJwoHIl5rDHwfznrDape
hfdShhIouCVkbrIecu+u23TVVZwhpCkmjqZvLNoxP1nS/yUO+8/vRnn653Uyr1mehtH0uzcItev1
dJxgOHIGu8YA5gfhwj+6FLy8kxBIFZHJqcaXl7dXlLBuo3rYq+uKJkXl9qh/ABGkc9lGlMr8rvN6
TNIpoPQFqeeABEnHwpDBv4A0xR7AKjlQM+B8ijqPv5D7FeM14JO34jVyHojv+X69+b2efC3DdEvl
roAMMDTlSw0rhnctbssr6iU0lZuycZEBNfQK17Lpts1SUQLSrZmqaL9qMgC84ViItroEPl8wmQZb
qP3wZP+tS57Wgv98oC+1al8kphZNH6ghgBBGVzyjhIuZliLocqEFPaTVD9fgb0cavxLgBDoiRVcN
Q//ykITipcPslLH8zImkQ2VKAT9srggAthrdBMOlYSdzRjKWxHWdq2pxt7+/CxLtWR7EL/eBLolG
pcYpUJR/v0T/eaHrTjDyou6lvbyHQHi/e1fX4C6g4khxBUP3MWzyeEGoLEpzxqggCQb9eHcZpSxu
eNG3CAwwiR9DFHO+8BxtccyXmGjWPfYEp9GgMDLmDCBDzyiDwsbBX0nRrfrIMfCQhs52pwVMdPNf
meUki8y/ri2eVVy/wRTQIG0Vp0LiqcBwmlecWuhpgTRc8PGkoImXtezJj8Z9Jm3T5zwYSUdYAx3B
/U/nnfnrbkSz4rcr1mDTv7xVBGBSWjNBdckg1JeC9qZdJzJpmj2jBMmuBLgGdyC0LJwPjF6tuzf6
8rAToNYzM4jnbRYk8eHe+am6zX0EQoxfSvycQqD+H2nn0eM4li7RX0SA3mxFK+9TmbkR0lJ0onf6
9XPYb9OVXahaPGDQmB7UlBzJe+8XESfYbY1TlGUZuco7GzO+rZy2tbsxix8rUo9NDrzyTn25RmUM
UxgjO1e7mk1MfND0b5O55uDwbsU5RcyPZpGpL/Ezbp77O6YcR6yCZnQe9/kAzitZ3ho7Up6F5GBm
UJ2D8ZtuOeZmoLbt5jIEyqWe6uiheWJ/fTiMlNAk2GDpxCfmkkSeHHsRX76u7gQ33qIiMYqBqarm
tjVx7nCprZrMI49mjZBTjXugl72nHBPB5aFyDe223yYc4Bh/hym9gu5dCbD0aLBAk5NlvYgA6+rr
qoOX0p9vn2PpcaxXVFvX7S9DDZJyGRNNUUDv7go6k2Zp96mfypXeXoY0wENA5XqfnJunzejlKwEO
vJ2dspsL3Cbm33ILKukmjeZ4ZxpYsJiVYn3RKpuULeBoeIX81tGnwNxsML0m6JaShOfoNQq/GCLx
Ob2m85i4UfdU+lK9TPw7FxXqPGgBeSlcknFeotNjl/dQgS2MKOwJ9i1dCvw172jv0bkMufSd1phD
4xBeceLQL+BKw4eBc4aGu8l7Rek1aq4cIhRuFXOfdw5UD4iayEjExEwu6hRpjemHLfnCq7bHQmQz
k1wOzP7sGMHUFjbIHL5IPOeD6R3ng06eIxzca5vugdpWMJ8fOt594psnfUeN/ZJ7gidWF1zJZfHP
effe0Ph1hkUKCnMTLWgXNnfYpCLT5R4BhbdkSgp5eSnfmSPmCCSuKdDRyYmErhLEjxUreFEfa0D9
W2FzQ/dF6SUabUNdncH62afblm/pBmofJ8M/GtWXBZfNy9aoMUruTOJkQ1TMpfl4pqTrRw4s+tZt
YrZPLaaHPc7tdthHihcP3qg5Hb6t1yLda++UyEqUxfYui5WWg4B3Wj7qpMHF3kgXC4xMpoLaJsWN
vwPY03GieuCVqBJ6DOyhYZaQz4UCHUp4UWjqoKAT8qGf6mceH9wP3Q3op9McdeKc0TNzZ1BcKLnq
8oZyHC5jajzp/MK4QPMQ8WDLy3EG0cxhuFn4KXcuA5VR+HwYp+pd0+BocjAk6rUgGG/GLjEapHH+
5FeDqdLG2X2qMBoIPExZUxMoEBXbSCazVN6wuQcky1WS9l6Mc+yRz/UB70yhI2cBO4Y13JGNkEjU
aaDsPvPY0U8SSlIbYBzrwGaNABQ8XXUt4TLgmyrwnLcTV4kSzbjcdGbGdA1f1VPHYIFmSuWzVw+j
iOH0fq7UV6nZFJUfAv1sgnKhoQ4+V8IxJZgaw1qQnfFZkrf5ddGCCFBIiBGQZj9/LUnhUoL4HWOG
4ZpnwDlTAdEB/p/rzyH7027WaGA5j/Uu7yle9eWHh1RpyJT5fRa4AJizGvuW1ALIFr+/HQT84jxQ
vIIbT0fgntcyfcmjsxpXjBERWrfZe3lpRdj0uISYLc/adzLa7FRw10zc5fiLtkAfIhxSGMXoX7DT
Xgb+ytWDoeP5zqxmAnwDjCW9ioAL3RMR6b7Stvd59AZs2WSndjvJ4lp5Bj78zfJVxoEZr3UXXjc0
QPBlWuxrKpWJyi56l+U54qKCdUo5l8lBbhbQ5JjCfzR0F1lH/Bf41G6b2ikV+yWbG9/Dmi1WT0oN
OPsnPwoldNWbafrJwxvTcxE9j6wOhbq8Ig5FVzaoUyngrX2pEOW/cFWJtHzzeaE1GFTdm5w2LLQo
Y9YVwDBNhq1Oypw6JVXE2M8IZGI3GtUCHu0NhrVlkimvALNbMSmm9dD70k6KdxoulFn3wqBWYoCg
YMsL8nGr8MyR+bqxxXQC/KtkX6ibRkZLUB1KaYbRR8kW/RtEC9x4d68aN9aWppBH/Srm8/7mj4qr
Pd2FnbwawiMkSXJRBAibPdWrfbeoNmYQYQGAWDq7ce7ut0PhYTFh/yDziKkETztluVPFPjQToXjD
qMyZPqqgy7CWAmM25unquq6ebxPp/Rx6ZeHo9NYs+3mGpHIAg48N8NwRWdnilBKWYPQgRFIQsUws
ENsU1bF0LQO6VIuv6S2la+g6gP6FeU8fspu/89ubB0P0yvJY5fhpZ/WRgwpTATy1jtjcZtBkb4wY
0kX5UnL1HrUXQJjCpCjn59jHwBBj06zO/bgSCMdEnFtbYTldo77yQtWUzEpC8xiYYqKk/JCUknyF
cPIdkfSFabeu2njlEwYWygCgqUbbbm3yGfEy5Rg3Cd7kdJJskXFA7U60dKPPZ4V/+zLMp+L1vnHj
ZadzaqayS+EhYsOIN0Br83rW7lGyB5u5VKPOMYnA8uQA4DbngjsmXYoXWhB8yoWv8Zo5fHlRLdqk
mrX1rT+TJncLmjAQcNq5VngKpJm15ViRX174DPxbtqw/r5RyTlyHBTRlp+AEi9VBmVuQ48nC4K8B
2hOExj6HSyoHnfBpoZJZXoKlFTwo5ZO9EvBrUYjR1a9aDxr2e6ptp2iTyXXscYGLFyq6QcNT5kKX
52aAY8Mtfucn+sSC2K1bywuNRQ3MAEOa2W5E5YxZVsifgGPdea6w8CJmhWdWNdgLNHmw7qPlGjtF
OTJCQtcVdrf9eD0xdggjQsOMnbJjHNlf92l4wRetSjOh4OmjwfZZItBNAVWKDt5vy0uqzG93F8n8
wSnYLRYomaHXnijGxEWNW58hGCK8eTTDg5XtzL6YDdjDceW86IAVGAqpNhGA+LbNxl3vaVSO4Dac
6CSz+77ag73BKmOD9kU8xbkaVORHGb98Xk+E0MKFQZJHpCD2hSLb1g03w8fdZ2GviVO8kMweoiVT
3sGi12FNa4UQ5Iqrvhv8ctepjFYsAiGegYOlozeeEQec6KnMmaxV9XXf64e89WrR/1afz0ocMJJA
9SaFi1Wd72l7lc4wLG9BQVb6YRzNxn5sNrvHjHWqZSBoY33kQmBjDOknmSm4XYAeBVPn39RicRPd
B4dMGAnWXCVR1tNoFwy2T7F4uGJsTXFRsqO9bqqiwncswTb65Cy4oGbSx8knLvLv5hX/iOhCbgDF
hKE14K8teVosQKqBxERJW2O4oPLuNRQWreyQaI7niWqjx4pLrs3EY51FDiiWwmBXPmsz/PJNwrDV
pWLdWGi+tB6gSuwfR8th2rusBgCzPjfdmRW9osBshmLkKAt03AfsjPPDvhGMdhrmNd7VzS8YHq4H
/MRmsQiPIRI4kxPg3EActd6NnKZ7SV1k+R3e50r4KOtluBXBWTpptWwdkfwGexianzEragrE731h
UDlog+YsZlfvwVq308ozJbFcz7E+M9/RPmvcWpotfVIT85B4VAhdkHvZXHirvYbYCWZz6Y3D2nCm
v7Hp0deW+B7fRAoZ300XcBSdSywlzGnwnmAv4uUETGdsfbCl+ZHql9xgAMU57vkNTaavA9tOxDdQ
Rk74zn3DwpSUH3QdMFhDL8dq2M0ea24yqk6IblDYWfGIZnYtPGV5IIYvkGjzucjVWipBh2uNdizD
qaypswuIIXcKsbZ12qz1PbzSDVgsiRHbQn+Tk8+U2xU5XNyF8RI8KoZ5Iuh0X9HamW+nRV4KnfC7
if2r5Yz1IXwC763qJ3JBxXnUfdxnkfmS4FoP/duc+oEwtrOFWtjUueyzZC5iVn6NP/rB6XFrZ8hG
rUGnyZIgngy9N1kQLEtDqOkHBpfle/gSH4bUxd0cUcXNs3JYtCpFtnCpOiBo8YZa4H72OGvqAs0A
96524Yr6QjZ8qKAIcV1OFS9l/DLsuE7eRrvlZWxrxf8867ynNjnl23rHsofdT6Tdu96CEuCec2+h
zX80hyuaO3/BcqX71iQUp+vU1WpkHrBgWHJXHdSG9HqhiYzQ9TFpvkPUuTWFKm71HOd/GTL8bjol
W3juVAZxDKfUaQTxrxGD3OtZ0QA83OOfAPSUXBoM09Wcdhu4KjggLyjqHF7CBf4Zhh7xRT7Jn9Fc
h7qvuo9FeCLKcARte6Mgia83+67HyXH/51GIPOl+PwYhEzHTYGJoYaP5Kar2YnwzFQ1nSKhCcnm6
1XOTkEBLVyydoSAa5lNQ5LHqTO9WAP0aCG95jeFgnyaA1Z4ieUcOl5UCDeTxFYkIycsx3mfF8c/v
cxpa/ult/hhTxUmVoHyjzPd7dVGdGCQTM78v5A+pffnzK0EF+81ryUDCyHFbWOD1H6/VRuVVNFp+
OGo5cNh9h8QUuvolTD/Rn2LJFs1VT7+6tY+pgXTp/CK61uDCQkLBD1YhBLyEhp0JblTPRGlbfV4F
8kAHhlyuUkEnp8EEEYrDQ3xuaopL/REvLZYq8pyAhnRPNZ55UsWMW45Xh3GU+SQxTe5sYaqqVfA3
J/OBJvgYmnr9jV+B2dAJjqBOW1LqaUbAxFdiqym44hpvE+09ylKWltEYJMJ3AVYDs30dL4el2gdl
h/Ws2z2YrJhgqTEzcLXB5QRNI+lbli5sHQ5FePeDLHsqGIxuM9L+Hq2HatnLeK285Kvn9IyeTp7k
7ibn+LupViM1Ehi+SYwKQUE5YXGU3Vc6w9A9beEgKs6V2YqDT9NSl5rot+DhXMB2JKyA/HjiZ1+j
rHCeCzR1OfAcnd3ii2G594ihQ4gZztb8ZH7f9PrnPdyHZbroJw9pXHsKn12/ubnBpsU4EAK86ZgI
lziwaoviGy24NR6nrHvDxo3aozWN4nxTlwzLq02fLL7zxwfnnamyU1tb91WLk9NcsXe8Lwb2hLkv
GatSDbCeEDjROYZwOEmJiMuqzwFmlCqnzx1LWgKcn8oxGkdHwyPFrEEt8lrR0ZfJx11p2Ss6AEMw
tQAxxb68THald083xu0YCf646rjgfBHYtnNl+HULNBLU4wpQIrEekCghoMUPWAekL9SYns+Vio6c
QQ7+852g/MZZp/z7RpjEvX89wao2i3q4x499aV0syhZT6MAri+a/BROTZF1c8Obeml2ybqET7bgO
cv8xiwSP4GZyc8yGDXcYvufdMvSwiXG+qCX31vzFq8i0/3f3K0KHAR2ajMRP0sWgVAni3oO3OZIQ
z9+uCiUmy4K9g5ihbsGszze1vpeJIg7UgdJjU9CxS1u6urY+pVtk37sXSnrUyZYM3OjxXk3O/7ME
VYeAukLK/GCOQFQd5pu1/6iOfbtVaR0wZuWwqNqnjtVdio+kFtXeNwE+E39ZFhoU5FPDkK1517g6
PhhK3ZaYyvnlCcyRT3oTr/in7YHZAclETLDsnmlevc7e9Fs6o9Oe6SOEeOpBkZfvJzJPHDIeRwy9
nIVUtg7MpQPSSRV5qxlF5RwJUaSuToK+FtB7AnpII1eLlSxyWj5e6UXDCkDnny+S/zM0/Hw0k3id
xumE1IHT/nqV1A/tEeZpzRxvoqj4JoJ7Hdxlon8LOBJ822GOEA8CybWUVSOQJg2XIrv6YnULV9e5
+PLAT4kLeF03W2xN1fu9cNEBSuZDCRxSeqRclXVH2yMW3hn7kNhnqrXFWC628zpf4QAZhUND/MX8
YgCDWdOkxeA1gphECVX61lza9I0B4ggBn+COe2UkSdnHLmvc6zYMd6FK16Mnc0TZqiCeympOSc7A
JgXNeVl1p3gdxXj8cVuJVJ7QrbtQ5TkQTKrpiunY+4Snvs4X+VQT4cqcjNr9aHo68G6LYo8TTa0N
Z30qYppni19vdv/4Rl6lGFjb/Y0P/BsvOnxOFfORBptdAkj9628xjpGmpnL42FMNyPP2Cmk2XjWs
l4i77LC2Iaf/2B7hQuUbkIQ3EN4vOkV5H3TY4mscor9ElIzf6Cy/vKFJrPzXI0TSal0uleSxl28X
kcLPmrEiF0MkLZCNE2FjTaIHqinezsrybsf4PWQUh15aD5uHuRk/DffAjwKJsx587o688duPcRcS
0mUsM5AroyeetJmm7xlTjytGwdlJpMU3nkfJaw67iiuovnv9R7XJX4Tbp0R6uLcZpFWyx/FkHGFr
PejKnWFsovegyt5KiTDMC9kp/cDEjo3qIB1DkzK3oA6i5i+3z2+fsSp+Nm4g1dTJcv36BUWYdVEx
pX9wBkXqYW273pfxSN3yWmiCu/kRy3ZoLVPot7mdtHZI66K+GHtfuV7wr2vTU+NBU0jj6tZ7VML3
swmxYueI4n2v/kUtVJTpkf+fm93UVAWmpALP8ad+metSWekI4VZl4fFC7BfjNX7Ia2FzbIISO6s+
uue2VdlNMP0ELjSTmBWx7pH8pjQnDQxlpThUu9kMAgqB8wjLulczDzr3+gvaSlq6D32BemOR4KV5
7xxydr7IrVPOzKd/SsqFJ8ZVMhYJ57rNUw+sm7FeITVxmdD56VzpNsaDT9cFjkpOjnnAcbJAfoqp
iABkxjM3u2MPPNyu74MAbo5BTkQtFruH67ZmvivWq9LcJAgCq7RfTxmE0q84Kqq7u0UURttSxFYe
TDjMzFIOiFwoLm3smLRpM5vrAlJOaGLKNB2nNF1Z0MCLHMd4uQrY9VGRXMuLAXHOGY4PegSbWd8R
ZHVBBlr3hXHzxnhJpn1Md9doEbOTkd2I/ZhVretyNxWm69eNQVFOY/kqOp54G9yC5avjGIjrUqQa
SQGUPERnKJF4Sal1TFvyWNi4SlshFqMg/bvAlwOVtAhlE8wyDdnmqNhw8+jdeRiW7W0NzIUpaNVi
GSIaOTzdjgq/UH8aJdgfy0Y8hxxWqnmRzWUyVuqy91pcpXx4HrFzyW/1c3n1ZcXuPThgOYXReEPc
PNkCYa7ELa62Eg6G1BySZqG1b2Xt1s8iNItHvJCQHtCxRCe7v2N8bYe5BBFuqdVLWqt1zo2W1+b8
mtu6m+fUQyJf3pH214zPmpl8VMI1nSmRshKx/XedzVwHXDrsmLfMBH/uXlOPFbOfD71L70aq2/KF
A2IW+WRBq4HObR+4zvW90l7oN2xuezVMfYnxc86uWtkP8rqkkJec+VNnrqrzDcd+mbwMt0vHb5TX
ezPkWnmLuaAfydwMEoc/mSIctvO2BQHMxNYnssQ0KtuG7fJmcKvaj2xjCk54JZxIMwKghCtEuGga
afTKFwlJa3iVqHK7vj3um0l6UKixnLsCb7SS52AIJYb0TKh9oJXHPn9tDFt/J1EeFUEJI6mZp69A
8RgF5+VxKNjRXPTkJEdeFVG5dOeoXMcnBl1/3hf8Yxr8z5PCsiQTpy4PjJ/bgnh4DGFYwAqBJdF+
Ow/vfhJuvqExWtpYpl9Ga4k94psGZgDtKF4am0xaJuiDu5DclHKgzY+IDwt7QPyJdr97ztPmKS/n
ER5F5lTygu00vtX3tvJHYUmmrsYU3tyC2joljwPIqC73KqYgPLfvAeUopTqn1+rPn1L+3d5TB65L
xo5nOITdXx/fdzM2R0ApPA95bW5ufowTNy8aH+5vapmh6Ts0FHKRsgsGK5HhnN71x/SxSI7TsAnc
rJM9/rIl/t2hfqrzwCLNuZ70zg8L0KM17zdRDcf9+H0jtTJN4z3FPIj9JNILSx3GgKMxuHvMrvWL
fKRmZmwW14/kWYLVwBiME5DkCgpiCSjNc0Gm+PMv39u0Tvy4Ov79DtWf31sKKO1h3sY9aFji8jTy
EkEdaxDnVOwm60qw8z1UTBgaIELjOrVDWvpAVMxCKg4hoZymxIzLgn2t/7JlUX/nWcQSouLOkS15
wtz8+ptmrR5LUacNe9Dg+lN8Ww6rnKqKxzbkrlYEGhv3EooAYUdcz939VR5SKtpuToetzeSP3NNV
qJ6EdBWVT1RKEn/g6CDjvFhQcgfj2SjYgizopVYr0L0bK+D4WXDGwLaAJwEodHaKHk9X9mvZ+5Wn
noKXXwi0eFMYVAFA2nGYU1LSzWlTAYUFGKe90/fLKTHo8w+K5Oh+xpItkyzkW3LMz4aao2IftacW
RYvFNjxyQKFzdh2lbqxB/dgaBVGW00OAEDrHthdHrpjtDHLUsCffJC2wHh8WB1vLSUUHWgi7OHLh
t2PYvnAktxBk8AtmfgE6QVp0yBp3FCfAPrv7HehCtu+gf6ontdjE4hHIrnBz4RgXLyCETfU4cqwB
OUJtSti94yiuBvC8m2TgEOAMQUPXN7hm1sPXG2oGOXdbe8aoBMWxvm5axJHqNuvGY1eu1fYMwdiD
MWO+8azNbiDSIFNBeCW+/4IroY+WUeLGJijUOXbmmN6Fyo+rI7lUPDLmW1luYsNPTDh92FWuDDrk
+yFsoF24mIkJsguY81kV76Obm9N+w9i0ayk7y/1WN90qxRyMkk9QXtYuGDyoBGL4Eq3U0BmiS08Y
9LHuvVr5pi9hdBTk0ozvaMQvjUGG4chCbefK8CETJiwWJapTq8/u4MPF5xzKcbplc9RiU8GfIbcr
5HP2h1mgAjlMDoSmGd5iZsFvEo2OeCScUeOkhZND8vlDb+gCdUGFDLD7oQMv8L6d4k24e4R7RaLp
e2Zy2jm7jd0excDAsmyjmysEgSJPO18V+77B338uRwQ7iQELlU9vxYPD8rw/Mr9FTMNNKIoHIUah
ySVsdDc7gbAbMZGaKzg+otYfKnuYwcEBfevmTJbw8JC+eutILD02VblR2ci52gL8ChiAi3rJTA82
Suig44VbynrRJKnnngAGiE2LJgY8Zt9rUnO3r5qIueYRSUQlsBCpLrwbNTkh1k2yRTs9NaLtXd1I
zClZCQG+icOTgTBX+Hdzyj7J2WtGTr1QF9pbt78Vdn0ksd28igFuTWPCH1M/fBAMRzTnGPSpbhN1
X20vhD/hiQmkYsevYsQetWmwoGwEwmVooV2xYtCPaZ/hLZvJMuCfHMqZRYtBqh51fE/HhpNwac2j
yOnTl55BMT5upE2gJ3dmTNCVRVy3DQ5v9ng59znNuLHXk3I0yNvO8vgMFKF4UsatQSe1N/A+VWQH
vJ4liWAHYbIvXuTHkSGCsWYETwDrzw/y/3ZI4eqGwA82Cja5Yv0ExEpXLe4SuRqmXIm5V1q/BBxJ
mzc0PsJimU05zUA8DrfviokoDKZ1DRGLZvPPjj8ir6RVlAXGpRxOuEiY0BDrBykLfkpeNMlFqz7C
xyUjw5x/kzmX8WHkp2wHshdMPPOR0Vzw2ESOJcl4j9///Nkk/TerO3NgWROpV2K69I+R+l+nV9an
Nu9aPOBXeqPUQ5s5rTQv6VNC14d6SLbkDYctvaOVtJmi1xXQAs/YXhXq8TBJzTBQj8ZURqC+irCJ
UWEdMpIP66SeiYb0DIEJSYNdD9ImGJkjefgmZ8PzuKCZecMFWfq6MFls4Jl2AcdgThhetIvf8hhf
1PleH4UIRzWogfBJo9SB8E6+0Rc5W9XyqcF9gr6NQwXxEc/NRLKseboTJSuPYuwn2BHTeUrhXwov
mopq4phuhcUKV1myiQYf3x14Pw50rlzuH2QjyEOorgb9UAXe9d5Ep6ZwW1wePaPXyi7GtSZUs+6s
aEcr3VQKkCqYWzOx3MPbzlDTwDEB21nIamrn7bfS70WM/2AXB/AbWf/FjvSq+oj9JvfBwF+F8zNh
HcQSckNPXxHS5r4iaQvLyaQxqv2oKShTZ6TGV7gC8ApoxNTv8LuPLaUooadfqAQ03+vPfgR9hYfA
G2sHWofGvUelbv+Xw7H+GylF4zb45yxvmeo/LOV/XS2DqoxSJ8rDPoGtWgX3rLN1jbx5Sf5phFCx
7NJXodj3BlfRerwfGwxPK6t2x8rjfJjCisNmSMacfG27SpBnb0emZcqIYc2+F8FoTdz1AbrFToJW
oQdX1D3uIZ1B+5elUv63SzI4CKMrfQOHTgPpfknw7mPQh/FYzQC1pMUXIft2RXyFtLzRnUOc/QAx
YYOQ6WqCvnLFZdfN6Rb9863ELfPfDR/lMbLKgcDkZvpJSYhkuS8ToR/2zTNFuQmkcpHw9PzGXqXk
3uDi7A9pHZAtu5MeBjWkNXPyl5xcmasT5l1Sy0qXsv6lUYBgl2v6AeBBaDNMrcxYk4pJIQJtu7RI
T2AmcPJNNgXPucKNz7w/xLSeYqTUXTZGZoO5DjdHoL81AKdmTcUSBA9scj6a8RKHnHL1RBxswAp5
oN7ZAsnlps4CotPiGqCvsoR2ZoyTmJ19FTT5Ng6R3jlJEDiFaoEGQ+UkFDmgNtOUo0LUINj1lj1L
+IyxmlcBM8sEm52F9cMebJ7s6BQ0H7Ph3YrhoqSzE+sSeRjGUvWsJV43QM+F1imy+Rgc6SnxxPf6
XUKvoVWFobZAyVS6YNpFMwtQ/GKq5mZwgaTKMTcO3uDrXQ7yvP6QmLVK87ZZ4HNTdI8F34QVO773
wYiYJR2ax0yQ5gDnlShAWYpe6E2pbnOsItelWgePVxaVzU2xcS33M/FZzGdpCiUB5NmMRSve4zDB
EjVSRgqpHj33KCpBr69DBjKR12/fHkRUnxV7QdiUAz62XmfYwHn40rO3qX4md8w5pxIGcIsRHo1N
Il7c8dzitG7jn6LlWgZAn2wrmgWyrTRsMEkeMdwysAnA1/kyVRXFAvlERIjh1nCqbzma/CYjO3Uf
q8fjTNdiHpQzca/NDbBAz3++0KVpXvfjYAPvExo1nnNNsfQfA0+GY1FZR49hr8eLFAJp5grPCZBP
nJA68LlN8zSesJn8P191Wsj+9ejhhNrHWcOrshjkUBjfUo3hi2seu++QaLWl7Yy/nDGl3yiyv3zQ
H5NAKQyzvu3EYc8dLOBSejH12ZUsOY4HhjJE+vfEABtigB5ORkTHlQam75LHf/no/6Ao/vSF/5Af
2sbKulLioyujl1aMQzAUTUEQTuHm2zC/xj5bYFggLeH9F82lrLTE3ec1tHA8XPE0mKu/FmbJ02v+
+p44N1K1JE/xFJ3d0a8/R2/1d6p4wnYv+0DxKmL7JqW6Lx3VS6CJWMEv7eBpm5rg/MpInZ4C9zXb
5ymlR585G1jKE3ByWUzY/rJf+034gg4yibwbNa7s2Iwfh9tOikNNr/pmD8clPBbWiXc0QWSEgJMc
SFeveRWYpd4CFmJlh/Omwb7wl6v1v2vBr+9hWkj/dbWqpXSVJIX3MBrHag6v2FpGNnoO8JBif1f/
cqUa/71S+aBsUuGxqwYs/B+/RjkkuvmwjGZPWWO6oswOn7L2cW+eR3E9zTxxvAyNr4heG4TCxEis
SPs5hkMjS3uDeOIr0UEEG1orbKDO414ufLJEo4cfw9yrnPTp3CBjrDnsqmhDJScxZH4mU2sxMWkM
lVN7ww7YvVXLLN4Rz5+VTr7CFkeZlmbfGZ3iFCNw/xa7dR609BKYM3FVPF0Dzoyt9WWcASLAXDsT
1h/4e5PmuW4XIySK2O7+4n6wfnPpEl1Hz2N0R6jq5/NLknphNAup2WvVomEff92qVzR/oqq+NULZ
PpRP92Jr7rERM3yOKf1DJYXKw+84sOOta9oHF2QgKir8YptoMFYEVfaGdzPyhfPVmF8DtpDX9ADJ
j01m9Y6rP409a2OsAQ0I2WZYxPnSeKomqd1gVfvigzbGMgkdwQ9bt3lq20WR+9n8Yeejx15w5MUn
8AZUAiamkQLkS/MmNNgyJEZ6vrI9JnVeuHJ16LfyjHYWkEB2wiqgHixaxdsFg3HoQhwk6kvCDuuF
qP6fr/jfDORkjECGBEoHmVoxfzwsk7AsHqZe1HtxISSruJ/lEGqgXMwVkg9fFJta9a5WL6KEpcMt
2BbgY//sCuqIbAa2FOeso/f+tq2Ks66umWs+Pv/8Bsk8/feRJSukBmHoqDJU7R/rVtfHfZM1Qr1n
n0XoM9OBrtHozg1R3BxBciYSE+ALW4dkGvol0cKRfrXNGAf4VmgF1AdXL6YkV/VywwL3ALt7laed
UPhaR3aGwaWwYUyJb4/37DW0bP5f0JEifRZWoNZcjsEoxTgZY3GX68835Sm6UWvyJKfHCMNMYfm3
BvAVARsSfu69Dro6AELX9fCJkEPqII8Ww7jizDJBHySnlFeWuIhiH7QuIoFZudSyABmwvkv2kYAl
qT7L7dswr8zJldymcLdnHTWQzxgQS4HcmUlOhWltexLO6GxkvaOKbPnCeBCVolhprUVzq2HLztbS
ZyStVe9pspD1oMg3hsKpZIYQkWT0LNgtRkXqUHrmUHa/xwpWXm6wJtH4BwfcXFnPywrOZ8D4P/Wu
oVsSGE9WyXgxujcFjjCFocwcAC4rEywvw9pMqRRGGkalOKMl98+Xgvq7JwB0f82kMFAiqDjtcP71
dLaMXE7bQar30XfLKE+bMcDPesf6sJ4xq9b7EB8+ZZO4WhQab0cCrk/KSl8UJ3QkPAk0Vl1tqq+A
hfAVljdH/+io4XrYcEY0kFz49R4znOb3VfExWdLfiSZA2SSwcur+RuL4jQgx+e8UzAlY3BBYf+yL
lNEQUlEfaqwhbgtpNnTw0ZYY2SDddXZ/dRsSJMwuE6/jv9QMed2KQdndj+gKvLuEvmocXxN3TWT7
LTjxlsuTB9l1lUge+tPIkmXl4NUY1LlXI6CGarpAhAWe/I0a8gicYV24D65peXAApxfv6KF2Sk7q
xt+W1f9qs79+2B8PmbIus+QaP+p9n7l6DOHDq16gFoVnCAWeouEAmBmSL41Ek7Cktkgq2l82Y7/x
PE5vgZWWhVaCHvZjd4GfriisR19TcdrSmzATAnONSrzKDhXUCI9r5FN/Qssubb6ojbxT58BnFgxa
H99QqVfRrnrjvjBlnn44/odzHfz54v7nMfZjZ/bLG/yx9WjTumrCiDfIbfjg94GhzO6MBqLSK2+g
qaE2uQ9SxJy4m0AHB/l0ZeqHazv2OM+pzKcEuxZJ7c7UJyRmZs9R71YvdzMoB5gAbsWQowBDMcFM
iYLdvjlq89SwkqBkHaz8CArDSLUC+DvS7UQsmHOgSFqC21pzDoH408gw0ckFTNIgElna+WdB3n5w
6GnWa/8GbRfsgzongxMKy1A+RzBS6dn620/5m2kGP6UuyhgQjOnU/kNDKjUxkeRrU+/1BvvTBKvT
x3mKzw+jzVQh4+XxvOGfJhkjm/kTwMEsyF1uKxYO1GR2VawcxujpALgH7PUTfFQn/sYYDMVi048z
I8Vc7fIEEeoAksKNbdFAjMnuBz8Bf8cBu3Sww0YwZuIV3Bdrct94JKy402R6EVpWI0fkCVPuqSJK
w32mH0RcNkikGXNXTh9T/3xz1g9/voqU6RH44yriWaJOW3uJXaX14zJn46/XdamUhKdqfhwn5mhz
QP7TPENwpNJtmmNoTUJD9ViJWcLYu5sNIr57u55HLU9IYcNZ/brMYekJQGSFIE03xfk4Hv4Wdbam
C/qXt8omjh/RwNxrwE36+QS8x1zyo1JIeyN08nSGBb+Ym28GmEGybzOprUldC+Xitq1zL/2E92rg
/i5WhP2G69IHccqx6Sk+UvnKHGKNqkPOkr7uOc/Dx0xbMijA0OXcHYFus2XJOH6pECC5+pFyiqEu
HdMdsheA2YXZn2F+cCWl5KOc62vzidXBbNbGmV1PxXjKmBuEAyekrt077K5X1nUTjZeBEPPVL6wO
0BaxWQ8ZgfOc5aJOyPqTwp2EK6j3MuAmj08dNvhtIZXIK6pDx+VkCR/JNYEBb9r5n6+Cf5pT//PV
kmWnYksyUYB/nCuErJR6M8mk/fUsX115jSNPWGHVDkCZ14fYK+OPFOYt0QpCbIIXfsk7cz4siTdu
mfHBn36qFOd+NP5H2nk1xa21afsXqUpZWqcd6W5oUGOCOVEBtpVz1q+fS3z1zYCguuud2Qferu1t
lqSVnnCHJTq1iaC2Qv8OugFy5XAYCAl31h2LI91HCMVQfpnKuBcQnsZ0/319BaFNDhWWgi4g/561
YfMiyDvPjDpngio/4KdQhAdXuxfSQb6BjjXov4PXBknD4tGEVhNfv1VUpNydqFZjtzE9IvdFhYMP
WnrtXocTIXMi4hka3yPiBB27A4AnX4viqI5/lGCfynuQty7nQ8vZl1oHDjxefLjH8dAvrnVupIew
++3d+9KVr1yIwZUpgv38rsKyTcVCboDU26JMO9u0VqNqoTDxluKeR1so96VVm3RUmpc22gNKgsvZ
dkicYNCvK9ZNVV9oLH8rDc0fYHb3yL0kkn6w/VM/HOUcmfA1alBKUa8p5/fqvh1/pwgfyUCtX8+v
1G8iDx8j29gHmZgImZhb8Wk+hXS6NATS0Fn+CVxTFT112bo0b5Q4XUZARtRHPVhLolhZ0vb8uPOz
52NYMSESDcR1MEP5Omzut8roCQ3Fp3qfCqeJ0X6+jdVtTSHE157+88FU0xQax7GFHPos+hHI9omu
V/1T2R44cMDhJ7QJcSKK935/c36sH6fy82CzrV83uZyFEQTeqTvZnOQxR2b8X+SiMJyeXL2k1zos
re6VL1uYlwafFup8IatkkdZU1UBobJaqJYkxNn5Xo0mLXIMSLbFCCIHFTyGMFK5TrVxkgE1tREZh
Jgvk90c6mWoysXgFOnhF/3jha/y0s1SL+FojXaC6NAsVygpT+2bkgSIqz2XtlP0jCwtSYJfdgFrS
/YMrXnO8aYu1jRbm+dGnH/79a/z34HOFqaJOqlpYlX8iFbW0R+YdxrtRHCLt0UWpp7v0snNE67So
NXnqYbCZTETTvi5qLY3SXnUL/+QGT0n5r9Ve4ULUOT4J3mtbPmoU1InBl7BBz7/ntH7n70kiQylL
B2tkzxutTZKorm9p3ikub3NMCpqt3/0+P4QyLwJ8vNunMWbvlvtDV4aa7mEhfEIHTmIp0elgE8lI
nqe+w1oe5Av55k+redqzMhkat5AyG7NSY9t3W/QcdcpC5P8olGG0AF7gkv33t4r19HamgQYZzmHU
F+fCSARH0uhKlXcKbapUVb1oYN73xkNc1TdqaCNFd1PT8azgCAqSUhmmNjoxKzl76VuQjoO3tTME
LtKXzLwwtz8dlP/zZN8c0u3E93KvqtG0JNDGUuH/n109da7iwlg/fW/TJCKE2UQrTp5i2093QSfV
pVJ6kXfi3AriLSq03D3slIsv9eP3nkpeum1MIehcRNoudW/s9ZiRgl0bpAAClh7aGIFbrIT1ohD1
SOZ+1LdNh+Xxq9xutfixjtC/c6xEX/FIuV9eSFB/Oiw+P9LsRrJzVwyynHgnSbzKyV7OXyv7rk6P
pkcE0N6G8DrPb6mP4vJ821qYgQpzYpNZyuzSN9wy19zamDQwEbwbF2lwitpm6Q4AW/dDQ8pSrHJw
7OFIrw5qzYCzO5XdblgLu1zG4HkGvNEQvAQaGRhXKcg9i9goa/cdADhRQ76yRirPcJhAEYXPZYv5
wsBFiz4jlE0vOFD6PP9OP62gz680O+4NoQ+9F9mSk4+kP1BwD3q9z5FTTU/nB5q2/plvNz/ardQy
PXT7JKdT92H5xKGAMKDRb8+P8nFynhtmRtSM0kiBqKlLzsfEgAjm6Mvy7bROJWNcBwkXaov1Q7Rz
MZZSasAp1u+wpu+aU8N8sMVtZ9wGw6kPD5ILuy1mOdNJNiZhq/fzz/rjCS00jXtfYOoANuXr7i30
vlN9N+ZZ9W6V1cSyS9aRXN7KMPTxOuysvxcPzm+1YQ5OFu6kuCsrXHxiFnAUg2d0qSFcZxzvMsrt
+p3i3kyMbLBl7j0Ya6s7+iC08PKCMa0jq4msYUSicBP6d+VkUlW8iNbcDOWEWEAbGTcVuVso+ZqH
pjpboPGHEIWMk0uxzwNytf4G0X8j/NtTYqnfR7p33skvH3PraABMs2AX4aGFyzu/2ohVpydioAtf
+od73gI5O8XLlgawaXZUQFup/DzNXSfDriDYtjml+C5YDGV7FSq/jQjc+4tOyaJTq92FoadJnC1I
S5tMO0jdZc7P2fcOelvJ+iF1HVRrYz4vQlv0NW/RRGu7FbJoTe3k6lM2XlhcP+xrhtXQ0NctKCnz
CDrSsl6KtMB1POnoTkW68ei6b2G8xsHo/BteGml25/etaHI/DV1HlhFLxVOhvPVQLNBI8jvpP81x
p9WL2Bw8GpqeBM3Tw3y68EY3j6VGmr5meptb4U2RupsaBqdk0p9DxyBHFan05KXU9KCGEtQko02o
n3TNCUBl4olcJg9u3uwi4V4VPuqAG5OjDwd7rPnUrRlNC/EJl2kk3mkk2dZD1wTbSIP9ENTID3Ji
ac4IgDPRcAtrYYVl26ETVLWkVT2QcWeCLkOLXAwuKKnT9Let1FI7ekxQhIty6xRC1/B848LF9FMK
YxlYApj0e1hr5uwkIWMTredXrhOiEQdqVLshRVMwa5K2CHyhZxPaysLOVop2YWRtWr7z5U0+iIsr
jpOEY7OdpadeTzjPhOhjgf4U6IS9ZL2o2klrNx2tIG2f2RlQDvhBgH+CcqmHd7p920Dp2ISQZ5UO
8wVA7TT1ESsBHAb3lSa28a8FXNe6/ibtlgGaodgHbEdU6c+v3R9CCAtrDOIaPF2JWWfLKYxrJKor
VThp+FK1oE3d5677rStPWXAKc7zkLl2334JDWyZoFTKcPiaLUOLr+s3dvov9keuJoFxLq9X/iw5b
BM2JA0R0YWt+AwggTGlw4sFEg/nO72bDiTTVg7TihmFdDANoe+Q9XOTpAQa1kPbQsw0cMiy7Xfr5
PwN4gx5N3nr/ksTJLvWivp0TPAvoCUVDncA20S3/+upJXRixV1muwzsj4Rb7+HcsfWJI7ZKNz0cc
9mVRMpSlkk6D3EMXck76V7oKDx/fdR1X7lYydoEtvX2iMDX1VizNSrohIEUNqxtOY3lriEfZh02J
oH6lrCzqR6V6f36d/fTunx9ots68yPeyNpNcp0ORsVq7cHyKQw29uLgw499Io9OMfx5pNuNlF2Sj
ZvDqxD1B+2ICniklexMryDJlrxrodM8FUBetYxybxGSNJ007DyqxLJz2L3DwSsceBhMRYxUArjj/
HYASz8+Lj+ebsgiqOlQpZ9dh2mtyn9ul5CgcEaiqE0J7HWLMLd6j2qNUFKghbhTpzcbTMg4CBPCc
wXj2YJNE+XvXAvALDp4otmRxhw7xliIf9lZ6o48vPQicWrrxqn+1++B7zSJV7i1EGIaew2N8oAPI
JwH7a06qCZhAtHvNfY0wLVP1m9o4+uNDh/NNDUK3xLIhpPyTRo9q9Vale8QQBnWfoqfaZMcW6QbD
ehsMh1WlpI6A8hwkf+t+r4NKdNEFb913hXxTTQ9QiDwnNW4zyJ5Bf6PZJAukCS1qUm286im3m92r
oqjAiKmDYzjpde+ygGRCXTm5nZQqiZBEg/4h+L1BAh6JhFJX35HhWO1WtPJNfp9AETUTXEXErU1I
HUBSSuQ3s+kXDb3xbuQF/KXGPkOjP81gnBSEcEjZjfpmCm29Lj4K6aFEt6wG4OYGgHs94CwEaOOR
SSKzLOg1GMG6sRBq77YR7lTT4xQR8kfLluqq0f/z8T/IEL6tpQNABzhzstjgSYnS2jGSMViPircR
+5UovclQWtCqeBUJ8ic03HtwIBneMK2NNCmOugoyisxYbL4VwytLtojTFdC0jTBuJML5MivXI8Jo
CU/BZIbeUTH8bU8frkNTLrX/xvzcsvcxFyZFRe+QggBeYs9iMjwuUEfTYkeBGl3Y/UYxePYMqCf5
1eBujYh6WmYuND1aKeFtjSmgLSgsFGjfh0/8qAQ6fGz2CwmEcgv5e6Qz7ido/3KCllDGuhCZbEgq
xknOQKZl6TVlrN6uV7KGy1eCahOaxYo4DNhjNhi2Um5KXb1f3PY4baV5fuVG4FYxDjMQ//JSaALk
kuht2JLyK5It1syuYm1HQb1lxrAlwEL30dYRlYep4WnokgQr1aMgHj65CQ03QSsK8bTUevHUGy1H
8vIhIbaWjfSuLc3bEkTq6Jpg/AJopsldZuTrTimvVbe5plgxolsnGXsNjqtde7jHogslBthv9DSY
9ITJ8JRqX1pYRKPaqkh7mfJkbnuEtMFVUD6JaAUlMvlDy35bgt8lH2hshwsmNBSsiYuVa+zs8kZu
9p1nXNXgwQvlj4mHSVYhPKmtw8RcR3TcB8oN7T9MCAVN3gRbiRQlK3VnLavEXOWUooOD5PV3SrLP
qVQibbCJAvAhiM43Tzlng43EQJYjB4EURI0xHdwniBhDX/0haVf/UQMKu1dvoPDK9wvaKTCH6KoV
6zLds5NcWV1xlLRVfhuiLS3UF84Frg3duEF0SYq2IARSw9rUmLUF0a0Slxu2DYVZiqSFhPhad5Pa
4FMBZssxwnvTSoGWFBjlSndfTXIn3Re7mPUcTJhfksAhzzAlQC9OeqFiN9WAtQhxQ0wwWjrWZk+F
Y1hRmy4bYJFcV9Pf6exXnU6dlBw4kgxF3suBY2mvtgGgJzvKwE1SaIBmov6SoBFI+SOy9bkJ1RIm
sgvZBgSzydrtQFsbgu4m2g3iyQCinCRvSlmTnD0Mo+lE1otvCcpq9wUHhqQA02RTILVw7cH0VQ3A
/ygAasG2ooen9Bxomr3OxGsCbNf0IfmA6hroMMl4x70O3UTsSii2ItYNnldqK3bMJtJOBhBvy//V
iJMFy6Xry73UWY998GwDthiL4tbKXvX8no8cR3+VrL2yaGOqWrmJ2x7eXH2dF/AVwmyRWKiMyTod
T2It2+k0a6XE+bXQn0gaYiWn9Yx304YfFAmYnqEAu0MLpz3RgrgKu4lyFdLe/8NVIZgHNnE0yT7C
CQlTGKkg/PURxsj4UGpOjsZ3grWcWTpyvVQtR6CnFfIQNic6LYBdCVikNN1NZXOqSNgcT8ChPekh
wge43j5rljM2KJ5AvKAdF/JBU7qoATwoNhaF6RHrHsXXr2L/H0TIlebHV4A9p//FRbsaG0E9MvYt
GGmrurVBxoacMqQqyr+4OXKMUERX5Jc4eUNzAtleVPmY/zZWD7mID5S4FT3Y1lC2mBnPRjDbf49M
jGGR/NU1uPv0tkrvX4waUmkovI95JabiXzWsbCROqCa7tA5t+aIkzEe09i2awxNOp6VJ4U2ehTRG
XNakPDIhDQVdDU3rCPfeLBDbxKb7zuuaEdyDJNvT+jba4KTJf9Qp0eiRsqm3EXwALhE0aGlPTzI2
Jh1MIt/pkqmF+Ra2EE0yXBPkNyUydxHnu3CHZRscysmlBqdyBaBxehM2x3w8FeleUHD2gaoF6q8G
qGnECduBf88z+yaXzEMhURkFt8P9jPBToG7QRWiYaT8mK+UFCEU0BQ2Lyl7kcb3uTP8PT0pBcRh6
ODryNiRmaWmqWd1z2W09nBrtocJ6fHIKvOJ4xy4r2HP+a6K+0tzn0o/X+JVbQXnVue9TpwhFuYSp
wORgl0W01JF046xusvex17A0/udD04WXOX2E6dbPmhvVQAm9fc0nxCxMhcZub3PinyBpOWNxZKtf
jV597A2Z7Kxa9n2/i6mpF5l1SN7rvPsncn74OBGQpbUx/M58nGx9F3xZ9JSqd9xXHIS8BgcpQXet
vKRBftAnzfJh5SJ/PNrdmnogxZtJYE9Tbgf/tUhlOISnET6Wm6C/AJyUvx4SrhVgaiLuZW1EedCo
1nqOp0ek3HQ1qXUZHawYFlOJW8Iq9AOEEvQbMoQV95HmNzs7RwcCYKMOB6crNYQibgaiCVyeNucj
3e/FvSnQNfDoM8i+gWjP0p0hMZO27UrE94gIiTxxu4uMpVHUi0XX7AuIhMry/JDTPvi2T8j0qNlS
UBTz5ssgyd7YdRQBqLCS6JFkMCBXG9Xci2Xjb4kzb2fLMrAZymqkscbXZK61lHwojZiCWn3iwjHD
Y4qvLhPGpUfLO4I5cP7lfsqgQOFrgPDxM0eE4OuARSsrg+Ea6LS1S7aFRuhGGhfoD7V7Oj/S92LK
9G4oUNGWg/kBS+/rUL3RGbanjmJ6N2JIrmAvRIqIjdi+cZdKyDfHN/Ypty7RMH78qJ8Gnv78U3FL
M22psgddOF33our3lQCORaKWUZy+EWDL+ugSiuFb9YZXpRhBNVinewRH/uuIeh8kRVfgzUPfdUH5
X1TjCqEm17sygE02DjEgeRF1ifRBXJrRn94WPIHNuQ7EEEehr2O3hR/mFdZwDqVmpUaGHxEOp4Qp
ByG2d0jKz0/rt/7D9KqfhpstoLE0c1nvpiTXkwnIMZByH9KQ+CZ8/r8NNKuHxnZkZBX1YKf3pvCN
gw3gQH3pdX74ehP4BXISMAkhzNnr1O0oB4PPBiSBVgH3pifk1Nl/wv8XNQgDXCi8/jDcJEFF/YbG
gcae/zpZ8lDbSjuie1xWuxpkcBetVbSOpd2I54ZKkR+G8/nPqHyr2dsy9V0bqC8cVI265tchI8ur
S6yCTMekaFHJS8Yzs7cQLoF9lNiZ5n3A2qlvLwz705tqwlYsA3aJLeZAMM/1tEErfQGoNFn65t9I
qX+NSYCBY17fJtVLRYHAp5snMHsZ6HQMfnIVQn6v7oQerRu3OCV0cBIa4Qs3FBc+yg+LeKpXCvBd
dDK+VfUzrUg8tbYtB9SPJx8Iy7hQ1eTq/De4NMpsBYsyDhnaQORaoxV44rqiiH3xCjF+mGBTpgzK
i9imTU7ydYLt2lUaO6Rx0JhoX8EhGC1SJPUm14xjlsLDrDynDeVt6SIqzYVSyRTYe5rJRDMFNS0V
ff1URuU5JwiwJhh9DCoS+4A8wFua+KRGJuNoANlsNWSUw307QIO0UGZAVJtorICbmnI5T9l2B7Uz
Rq+C67L0XOK+am+miDBQlTVSHu6oueNV1HT3U3lQ4lS2EJ9wW9QRjfV//PH5KuAQuepkmvqzY3EU
oTQmLEwn6F6hHzPLUv1m55e4Yz/cpyalUc1AzlbnrpttaElJklzRXVzZtEewEkV1y+GRwPPzL2yo
b8hKKpLU1in2qcAraU3MRgJRBpM45DotqEX6k6CFf+vbqGS14cYqAZB2oCGzvZKiKmVS0IM9EunW
ssD1XM87OB8Ptdmcei+791rHGCm9AEgOQJaPSb0ala2WPhrNo0ceMPBjhlCl2LmM8JttPHntiYfJ
LdXC9AfCiUoNJK1StE/UdYufhnU/FPdxdlIrhSf7+59PJPxoS1FVmyavPNtFoxRQ+SqnuxW6Wbrm
hKZuwdl8fpSf4kzz8zCz0jJnpO1KZkvQ0EOAOBH7JXaxmEr8FENkFyArrseQ8P83wxLdTuAl+slz
XR3DHvMgsku6TO6eCqnA8wD1N0KyOEMIJsMcYdeb1xcGnY78WYRrqiwhIhYLF0Jz9q6pjpetpWbC
icL7QN8UpX6vpTetX/4qbLTzFB9x7L2BlL6kQ4pPlK3sv2YImGqq8qupzA2dnskY4PxT/XBhfHmo
2T1lUVbKhq7+iGMmvPU2kU5hui4/HDwu9Y++A1/ZTR/YKnopOF5Zs1XVdk3ZukEjHLNF7BYBtJoW
vnHl9ri8GKSt2d4r6Xekk+YvaV6AN4p+0Wfsp8ODbFwBBiRIN+bBh9pPTb+E06JvnybsFZ+2L+V1
XaKtiWzfVJNiuWvytkMNSbYlNFkQldXdbUWjzyPlvIS5+kbSnQ4ZQwdNJwx63nijf71LKv6x+3q0
CUY4HCpz1VvpGj4zVRMd9dWpUqujSDfVz6T8yqhxpUqj65xaNDpCZp3eNWW36os3N1JXtMJkasoq
hdgM0Syz6pZR4uP9xG/OL51vDnIfj00/kEwDt1bCnK+PPeZJrkdIrjmS2LORuG+zjM4MKppFv1Q6
tC1Nb8MVDKBZKA43UQmejU0mo1gDMV4Mew+6VUGZuA8QkoWkc/4BP2AC8x1nQBxFixeTN/vjcP+U
kggpUsqiKG3HTLZZ+o+eOJUD7q+lEd/AIkD0SPbXE5zpqms36d+ufTz/AB+woO8PICzBKsYoY05g
S1xhNEPf205bXE3NGptSGNWYgFJwiT/kexWfbM56I6ScFRZLQJtAZgqsKjnWA42CEIXN5DA1Hc4/
mDLdw+cebDZ1pt/HqZHwYGF7TwzOCT9hViWMgNQF1ULKPEmMToC8NiYjMBzeLyVvPy4eqHAwUWUL
wsL8KBiiUFaLNrKdGjfIqE7Who4+D7J4Fh9Ew7uAotJU9VepoRhhvZpinJqqQA36pU0hNpo7TJsN
zGbYpbSEHtBQHt0LseQPRzbNdQ2arGxPIOvZxkybTlIUO7Ec3TwMPY5Va64Jdzym3s6/BP76Ll/M
fvo0Gr/9up8sXOncwmA0VU7QpZSXg+q0yKoSS9FZS8VrkGMDSOWvSY9l3FC9fFIwxhLPZd8tUu0x
/KWY7xH5moXGRJ49ie6FxldNCVSFyY+FRF8LyrnPeaLg5MtfQcrCLEEwJNUBA84UddA4um7HHnO0
+1LA6SS4MV+nOiXBah+dMmposk/ycA1gitYGukmF9VSIahtSv0TMysQNuQbzoIzB0kgPKTZGdXu0
cmAmyFwiw1TF9lWPDlUjKStk2uRx0ph7zSVr6WfSsmuju6DbpbROMpyRcCkd06d+aKgGm3c24Bj0
6jw7ppBmLjVyfDqEkocvoCVTVUWKPTTWeVVuBSpVQbxoC/7nm1hGXnJoeW+6xdEykJxsQAYifscR
aMC7oc2uw2FvwH42LJgv1V/CwAu77YcL58u8zlB9alzm2Nwyr8B+CutA9qPTK+nk4/8GoAGvG0yx
BR7fBtnydQWZTasNwLUsx0v3sADC4RHEO4Gbxi1iF/fnD5Fvglsf61XD3dUA1sRHnu2O0qoGuZVs
0wnVCAY8jd8BGQBp52JO0EoHO0JCFFxCpue3qbwKAhPb7hLaMhj19FpWkNOTjxp9trbejVwCNrxn
Q/yyS1ozmE3kGtpRRfriqrdxiV4yCk9ZtNEK6bXsH9oWrS3xjG1NnxWvApllPTD3ho33EYx8G2Xp
ULprc/xCei7IX2kO+wq5vIYwM/A357/DDyEU/Y///gzzTLBkxCChs0AywnL0MKi6Qc8mZZ8CzWuw
Wy4v4ZZ+XFCfRpxNc+eP4wC71XSAhKWVo6JNGOzi6h0A4vlX+/H8+zSQ+nU9aY00dkYnTTN8HWY3
0njyjPc24wg8JZeCw5/GAmVo2SCxKKnNU8eqQbvNqGPLSRGQNu+RU88bwCzycpzEti8tXuWHuxn+
ArkqVw9BIFf013erfBDgnpt0TsqhyPkDd9Jfraxb+6WAAugvE4QO76zn9le0N66CxZt2JS1xkH4n
2npMTsmpO2kH99F+pP2nPde/EHZ4GH9Vr+or/yH8PTwOry/ZafxV4OKn7Nytdyqc7nEEhPESOPaf
/IDbHDpDqKqhGo1s5/AcgKfQlii+azGn7GpqGEBx++Cpdytv0hxg7a5yzP8ETddJ6igBKIDun7vg
V1AP+AdgzVVRsI/hwi0SaYF4fT3yY1Yqwq/dEoURbk/auDSNdP58qcDtqyeCIp7IsHcje9HqkxW8
ijaghEzXooFfKy1UXKysBW7vMqf7hSjy+7QzDaoMTRvFMmhx8yXWyW6RakbrmPS62p3mTqJU+av7
5OLzdn41f7NTESgD2qyE6WQEAf+hN/ApHhwkW0ndthodvXjUsZWp6Z+6ZUxX/N3uwgM9WQG0qu0o
0qeTBf0JONh6gAEdUcGIEsCaPvet2W40LF+oouVhuMnxIpPw2PaQkUzEqUZkxIfqLqynLn+2ynGJ
6nIwtE8DSqQB0v0yC5umo5ysqMbbxX6wipOXold9Ifb8znmYZBBB6QG3BkqGe8bX9e1bRR53XYec
u8CVSD62YXtrKs804NWCcMAfoAQPu15+86C5ejq+SqN6UwdoBIRUSLvkVxuNO6q4WKw10er8THyf
dJUHwyHDlG2q9/OqSl14UmjEogd1u0PUcdlgmp13D2qRbVLlebzEILenRfQ13FVNYUMnorukTanW
129he1IVD53SOaDot2VmEGMjdolOYsOt1bfcl9oOXBfYqeqhiZ/Hsrq2GsQ29RM0zpteiSARY2MW
Iy/YPnulsolx2CzV02CCPQkbhNu91YRnqnBY91G896IWLNIft9T/ZhrS6S5OzPKpEvjFo7YW31N6
vU6xXBTVCRVyTlMq7ouRH9b6z2N+zPex5S09F8hD2z/3nmAeyI6R41YV7eD5zY3fNhuvyg6l/D7i
kiaM5xRRr7ZSrmTkaQLvykYu1NY7/L3GXSewt8FVonO1F11OrnzUgVIUSJqyuFO0YmEk8spLxKEc
LTDvNQqW6qGQrVM3Jtvz8659o3VRESeahvhE1CDrH1T/TzvQdV0NRDks3xolDtHCNsbywJA5cFkB
NlqI3SDfpYm8UeViq/V/dNAv5OqLBm4vlFKqqCip7KV+vIrBa9Px1UHZYbxqyeEO6B8erNVdEHSr
OnVPXYq4zYSV14YLZ9YPiSWvMZHvUFazuaxmewvlXSnW7Kx3rO7QJkt6iApHs0uXSwS3lrVQVHTe
cdwztl51sNfgPRK0O85/S+V7FEB3YcKHgirnErNnF5icdiKwQi6wobrWfEAFNueNTbz0GyVzqpZX
BjoSyuQTmm/Mvl8BSCeoOoySBBPURX5wd+GBvpfEvz7QtOs/Ta6VVxoRKA9UJFuVgzypHrL2d57t
3PS2SxMO9oworFiy2c6P/J3axLKamAIfwS/bfLa/0yIY1Vz3W8fiihO2tSvx/M39ta0hy278MjtH
T45d82qJaFmML+imaup7pcp4AODlwDPCdk/MASnr7GEA/BiN1Yq6MLk6HcUcxWc/uCqya7AxyLsR
ecbqzegZQG3U53SSktB3ut+tK5B1519M+Y5Qt1WbI2tCxsPyVL814lN7bANNah0X52op+53CrR1Z
4AE2DWGNOXj1DrqBB80XAwCwiLJzelcG8jok5EVaBznlWxNkzqQ3iubMsIbMAZTU+12LK/dxaHAU
CLyjUWQHGVMK6RcEFrdGxRKvq9jdTOGskbeLHKK8SE529K8kCrHwiqsNnCW8DVIKcXhtVfuKvVjH
vwXyCbEXL1AW9YHDJ0iLqTq5fEtDw62XVfoQYFOYinGd+H9CrDeLJF+pkry1vWErmb9DaCyKWi6L
kHWMXQQnbgK2qm2HRdu/S1SCC3SndcD2CiIXkRtjl52uMrnY2Lcaepi9FW85+DjKdW+Xju9SYOxJ
P8MWhQhu5aDxr4YGpx91GUUPWvrUKfgUHarCuI9+5Ujj9QjkaKO1dLPfHfJdtrTptd8VFWHg37SY
HYufrA3qlTogMWDtCmTLA9w20/yfZrZXfvvW86QqFheitRaNJS3d/q5QUCvCYhFnsOY5CfBwjx5y
F5hUF2Hs5V8q6P5w1yEIMvGyUBZQxfyuayo9GulbtY5XvktDfd8m7l6Tg7sAJ9HWZy+mq1gTd4WU
n9wmR3KwvBVKscKke9NwwzR1vB1GexFc2+ZDSSSpw+umTKYhJp6B84VFgTPi2uBAKRUNK9yT3oOs
RSEzMt6ryknB2ebJNpUQnjHKtYY7va6P2EdFVL80cHH+S6rZvwugVrpfbmsJri3Jt15ai8SATVjg
X74N+peaS6sILdCO2LC23SYtjrHdbj2xUAe0S9NxnR1zEW5UfdgLFIx8T10xQVH6KzP0ZYOa1UDt
PAfP6KHvkiJfE2EPnQbbofyXy+92GixRhCkqpnV9j2/3wjRRRQL6Fu6mSVaBB3VshyDGoTu/cH98
9Bdm8QiajIJGLaItMgSOrydlE9NT6nKjcQJotYRnOoJE6XTMOJqKpKipL+0UCEV5HZGTJFx4hgo5
6FBwUU97oEKMo86TY9OgA1g8jKlbLDJpcIDOkxP8ETJee4/pJBdr2EczuZsor8ikusmu7n7nhHeu
nR9aiEBq8+f8gWVo3yMt2wILpcvq1B6dn1duGvSlr+SN42V3tchRz0F2366kBYnfEvT3xqb64o5Y
zUvPWRxtOvMJgfzOR7urjD+iFni3K1OLr/NRZtOLAWH6K12KVrlr/I2rDYSQo6tdj7jAuUnj9K68
CpOF2+xjcFK1nFPidcx4WI79r3GwNkpOKOf/U1WU3hFJREuL9ZuwOKOkX1ekTl7OPtct3IAyYyMU
ug/bJL6IFvleb+X8pptGOw3yLTnu1wmvFCMD35E2TheYG6ORDyM6zH7mb+LQ24YDqUP3ZhYm3uGH
WEkAm8ZrObxPOiCYeot4+u/R0wFRNutgktjV79TmKIFhLNpD2sZbH4h7JN+DWo/V62FMrgEkbG3Z
BSdOo9jaCI5gNtqVh4WBMRb7rr2tth3FeAvirgePyaw1ovxr+GfoXekI4+Jh0ri5uggMACAoG0rD
uJQ3SodVqzteu8DTGoB6xQahxAhHyH6N1KSnHIzmjxDHwTs2ygPonGVt30qSU3TgCxcD/iKWtVOL
txhrDY7UMQSxi4ex/G4RqFrWbeXvEkGca9/IXAGKS7k+IFeF6ohYGqjizMC/p1YwdbbsY+pfSJim
mG2+Jz9P0SymS2C9KYXkN44fvNX+rZYcpeDCEB8gtvkYdAMQZbK40ImDvy6DANx+EoVd48Q2phXJ
Rk24lQMwnlAXHhN0Vm2PkkD+QAQj/HHbd+j5I1flsufT8AIo5odmHK0buIiIECgTMnVWRfLqIGs9
Ja4dcPsTBQ5zBWqrVrnv7ZNtHC0Jyw58/aYHaBPjpUxO58+KH5JAASDHonZING3Mm/h23RqidmGQ
YvYaD9RSVHxMtPYhUJ6mw/8/H8yarkTuRQ3K3CxYNpRRiWQRoggivVj2lVvSyTcmKwXPe9Ap+Jwf
7SPgnE20IDgnnps6e2RlXyd6NK00palfO9IEsqkWmeEYRkZYg6sfLccswzDJeg2aU4KYZBMBxJaR
t0zRqhzHZREEm5gsoqFeDSJy4Tcgh0OgS62y9Sj74HB4XavuMpMfhPxoJf1OF7/Ov8APuAfkQTV6
1RCtNZlK79cXMMcwViFagwS2brsIWYRJFQ0AcG0EUPwxNEQDqtSpv9dAT9x+JeOG7Au698+qkt3Y
2bg1G7S/AVuN3viQFc2uziarLOtvnT268XC09PpP574G0ptZj1dJrS7T2FqP+tGDWqn0S0iG8Q6E
LCRL9SD4bsrkQareFaTNroKBUv4CJ3rh2f6FHPWHtIoDmnIBiDtounOKeWcLPY3tsnLqaicT3JMW
YE2U+PjgXUqHf8ojGUdn++l0KWGhfv3KojI0w+y0yokVczEiP2cWeDfget6kG/Imr/JQJj96UzXc
jTCy6ZfCh+2drdPwEhLjh+Tty6PMbihwo2VFixrVVa4QMUCkgx2hvxHKFRiItjhtmzmZrnpQLtkc
f1NFpixHJKRTDfgvzs5rt3FsS8NPRIA53DJJspzkbN8QTsWcM5/+fCxg5pRlw8LMTXdVt2FK5Obe
a/3rD9jRSt+sGoNcDwMlx+bT6sSHSCJzdiavCsNR3YZjdN2FGLBxRi2FZtO9IEkZ4aKT507xUKN3
ekvIqwsk6n+YI/V7Ld5pueYloPFKRLjE8o4f+ZXcLiS9Pw4aanKxVl38iXCBInA17r0eUUS73GUi
xqZ16A3R4i8yHqxDudUbarC0dkMSJKAIJ23vyWClZldsjCp2wuEx1MOtJDx2Y+aApqFOrNBfMTsN
w8yrwsXHl9yRmsZpwAOmAWpJt0uQxemheGWIvTeqlxmapEAeqGmBfuvUFhEU5wJHKj4GESFOI9yf
wDK9SRxsdT6xCf+8BP+5+UdNe2EEYalL+JJ2xn0sXEqc+bKBBoDxyttk+Zr5LIwMZcf7Usm82ri4
DdL/Oy+Q5w9GibwWuyzDPDqIOivLVaWsWzTfbHiw0/KNGgk4Aj7/vql9i9NaIUAQG04AECgLOcbX
122UStnIyzX4ovpIrO6yDGZk3MGmnnDY1NQrqHxbsZNu8NSVFcFZkgX3jRqAfnbalKQBFJsJ41Wt
us+GW5HiO4cZ1VRuE5qI0wV70nPiE6v7GCfq3z/6D7Tu9aNDHqd8AOnQj3aKAjVPlg1BdUi783ju
Dm39pxtfpNUIXKydJfPy3NhU2XtT4m98Khr0h1Lh69WPNgdLHcdSkLh6NxbOEt5nVuiTOO/kOPvn
Mq0EozWdREXiqPp61atJu9OH6g9ksXWdmCAikqwA4spfH1+lKKQOKQOOqcKL1mBYfVfh9N2DuTZJ
6oYkxqyFktWcgo9/gtItcGoOBKxHNExPvl64McwoymajWW9+S68pNvcih1oz7MQQ81aLBmKSHGO4
DMYD9W8ncHJl74FKOGPMOrkE6WbTOSVH/l4/KbBuAPJkVAVQWvWvn0ru8AYbVKk5BNYlgTsEEx0k
bW8tPZHB9HvJiXPx7+/7WtOs16NlXamdIsfj1+tprRQMdSw2h7WF6szJnYLCD4bUC9kJ9ZqYZ1Ii
K+KDppcp/JB5B0JkmnnvlIbmT8m9ONa3UrFspLy+T8OPrkYdgMFQNmckdCUOPZ9nYXAi36/4SYuc
eKxb13TRqNhTO5GrRVypdpMBXBPXnAOVL76ujARTrgZZJZqkxh718TYRJQYzy251vcFTEevvtvyE
VeFTyViMdZIsJucIQtRptO4H/TrvCZgsXqwqhNHjhaKlgTZmslUd1Oa9YQsTZ4MH8TJTxysZLs+C
gn33BLoWOz3uM1Lc7A1CygBEthlGHB32MtWIWyzLOV5qbGyvEmZ8E+LLgu6/wr8ToLIlS0+fvQyZ
sFGXZ2ufFXckXFNvaVG8ywvpRZx1tyDZDFQmqwnfHgD988BRhtCRCRLNlvcMRxAqjBxoRucI7MKD
kkR4Rd8Xl9H0Yg67EG5yOkVs+eJZpGFymii2pezX11wlNHxAUw6DpITE9wAS7oj0plHbOwMDlbJu
zmqc2ZfEhcTE+DNxpx4DXKN80o3PRN7r1aalw+pqT+jfULuhgAU9pPrR3zsmmM1YbjLAGjUmXKep
SLV+i3jP1kp00pm7ELrIULIEU1ynGLWI7FGvkM/u8qC1jZ6yPtE9sWAU+pDJ+X1q9p6IcHHovIm1
ElqHSKk3RRQ+6AQ8ruYRe2MB/1GvRgrt3/ft9R08emdkAjnprmA8Qvs8AqaDWETHWfbVIbPuV8Q1
IeQPxuEgn7jOd70BYzRmaRYtDqMVGOlfX87ALCklJw4GTPUZ674l9XNUIPWviHHvGVBeNPFHhxF6
XJzA3r/tQlwYgh116ip0+BbDbGQg4rGAZDCdPRSzuXZnWc+hea8tB8Lsf7+b6936cjePrnW04yV6
g7HmILaHEruWmlGlYb0J4nufehGl8ZBlW8rj3y/5/dBZr2kST8LsUKJpP7qxUizLnb4eOkmLFLj3
CGRC6cNEg45gBXmlzFtOwUXfC5Wji6434p9JSqarfUiPSIZvukM8wqscRDtruDST92kbze8xtAjO
YEILBB/O07CryPsQ76WWdN+VVTSpl2nltTWhP6mjBufK9WR4CA9+vzffFvfXT/ktSEuSS6kOenz4
TYcPmpPI2clPkHtOLG55PV+/Pff/PgPrqEAUyDbqlbUlq4XzoScjYQzdqnXZVYsVKBNEkDzDqwrB
1cGiLeYXeVw5CKpHBVOA9IVHpbVrdnJBHqhkz5LgTkiFJQT+v9+Rb73j0R05qlDIKY8DUeC5FaqX
G+gXn9bimU3u5Ej7u0vM30tBalURlxDxc1SSUSKlg7rmeOgBqHijnCe5uAHn03FliQE+5f7ZFAhu
la0NJHqyGi6ZrJO85xmBhO/Dfg4qCObWCUvHn3YD3HXxyJEpmNgTvi7cQVYazgU4SVqACUhlrot1
bZSUfLYXyM2dcqJv1X665f9e8ej9VPImtco2bw+D3Hx2ITF7RE02CS72y13JqVH2WF8xCdZBF6JE
9YXgmXHCvuxFApmYA6pvgZZyFB5aQEhdJEIm1TC5ircI2w0E6DU2sQa0ymyzTC+CYd6msy80b6k+
uDJlXSxs11N2JoI8fAuGNVlDccpCdDhmem18FWB1T23tpVJ8g2JDYsqSlC0w5iuLMpa72wzvjwZa
JVzMJfyIWJJSUZ8o3b4FaeCFqxoKvRVSGVR3x6PiVIySMq/l5pCFHmSe9KHaYdTf2Q2R10S5EjNH
wUj6e+hQx8LHiE1cM6AkOyKDoczNcheHKzigwa1xsA6YbTvimekdwMkjklkZz9MYpXZyD3VIuya2
udikt6O609FoD158Kmjr76l5vB/8+3WOnnkRF+lYZ3yd2VPeY2KLZQ+DP1c9jKvJga07zN+oqnb1
H2Xb34h/mGCWN9bb+Gk6xsdqFP4p37XvGEdMTCuZ1/V2W9pLY8O17RFdvwdkl9vlHewIHP7+XOIi
T8RG5TWnGPQ/baAo4lQLKyH2sL9siX+2+SAU4zpDEwESsQuC0Bb5DKHlxwysft+XfiwP/r3S0Q5a
CZkxFM3UHIz8amL00MA7a6R8IzTnbUNs6L4qz2UmquJ4SvXy097975WPtkRZD1mUPd8xNmHYglQS
2lD71p5OwsauMRgcKFfjI95imAKdqBd+2o1QsVtAmQi1QLq/7kaMKsNiWhbWyXRlwjbGPzC+Suku
uGRSnPim34oTyAQrH0RDOc8llaP2SFeHbEyLpjmMM+HAtIAWyY7mZY+AygoFn9OXN+/3x/pt7/t7
yTU+TZP5nurR92ut1pgNs2gOZntTd8t5AjhcNljoKOJtEZyKsPl2N9erodZCwg51i+by6920wkGY
NCxID3l6u0z7Hno1WN2yC7uLk9v6DwA6F2PdrCId3fhWOGd9XFSzWjUHWT5gmwgGvrjIMC+GqrlM
pJ48sowx0KUBNR+PEoARW6sMUojdujI3KS2eqdUA1GwGOge9DkQgWFcSLpbrvAy0jTnH6OXxo0YK
LVYHXty3T78/nB9Qg3W0AniOVSnslGPbzpLRhj5lEX4qE3h+ep7B0WEuFg1P0FAYejMtu+zbEQeX
2BZJASSnsyBbPt1ZDRowEhA0whpPkXR+alH5VGsuiETVLh6DKJned6KRG/XBtC5bzraSikk2r0vj
Ei6DTjon6LPqMI+BwS0SqmT5cuCDyTcCGTFd6KQBtsjaZXISnPsOQKOxhEoOO1OUEFwebVH0p9AT
5rQ+ZJ3lR6OJ3R+1TUNcUIDxBBHB7BzM1M8ZeFvzro2ITF94s4ozBXRVIYW7gV5XAQYt0l4kV2k4
RVr8ASrlE4LTQ1iktde0o6pcbvIil5qhPojAbjgC31rG/JQSDlMTy6wu1xn6k74nrQ/L4/Y6lVoa
1Kw6K8fxQo0098TyWveTL4cgYCYsaQbK1FmK8RdV/+fwsKS4ly3i3A7sbBVhlgZFxxA/C5AyEjxH
RMbE/kpG0f6M+AYVEYruDh+6/kQB9r0QXUFVhkTo+BGC4T3xdVugzI3qLAFUtUJeKkjJEEDQMqZz
6LOKpP6PHvUOZjFOoH6qMrt8hs5HIkOYcHv0AoshwHI8RfX9YWdc+YUmNY9FFvgxNtYHUWctAYAl
N2c0FacfnyMTmmnr1Cfh6x+vBZFjpa7zj7/N3D8PYlAFKZNFrTpAF82seH0ISbJT27uJ3PPfH/oP
WzAo8H8vdXSvY1UJZcYiFdJwTIgRUAj7xrqENGowIIvUE4/229XWqlEHvpB0XYLqfNRiLFEhzerC
0R3M6yQsoz5A0M52AAB+ksP37S5yMYbBKxv/b1NzXCfIlaQrcUReV79J40Oh3HO0xOqbcWoH/GvN
8eXFWa+EqzDmL5xnrJKvCzYahWics5SOvhT3XfQWt52fafrVor2oMeBufT5o2zop7ysm4PVo+HCc
YlZzjc+VtrwvxnOYwsMBwyHEhbr3fqXhjMySytk4q7P3Eg5iis0Y7BhnIl8rC5NLmBeeCfWRuZRi
+uVnmRIOi11kdJvjgjbsJMwLU9T/HScTflcRLH+2yHchkB+XMPUmMz4jXwjulodi186h/KpNfimN
OEGOZIZaN1XipUpOt0Nw1/QsmNcGOuoWOLxbT5iJ0LwFcyLIOHWanje42Q+t5pQSPxDWYKvKKXv7
79vC0V0+KoewrMbMvLdAi9Pd3NyXDK/iVPFkwhR1eLKQRf2ITGsYCJcrXY/Jrp6YN+KKGofpldCr
+6xOL6rS//0N+j7K+Pu5aE5Xyigrbq1X/3lbu0nEUkCmd1CTszLdjerejDRvpR4kKRYkwIr7CPuy
yl8HKnADf7/8j6ucofL/XP1o7QXRYvVNAY+0UG9SWDsFKdGrbXDg/38uxdpmt0BpjX/3sb4lhzMW
4tHfHLpuM5fk/vqKeSnT80gnvhOA+/FRRKvPBsFuS6mDy8r6rf+5p6FAkdVNWXNQsF41s8FdKBm0
7jGJXgsiVhVajIDYRaknInN8A4vfjMtdLAauNevvc/0eRcDyNJwFceM56oypvsVgxwMz1ZdDihsY
0O/fnwEMX39hjvH9yjCa0u34uEo1OOxtTE96OrngoVaS10Fd+MnEnrW9zgu9Mqc0Cp3ab5bBF/Tx
HkrUlt/fNpe9TArrYDKxJWw0MVNQciDzlZMhxKotqnfGGO2icCAOy9iVFsb2UnO5Uh/zWfnQk3m/
uj3K0uCHnGYYH+KPC3WDLM/hSa/2/FK3gO5mRO2NgRBahpabwG4aTN1OYbdG4X3DeHFmKhB2ko3J
sD3Iqj1Ohj+U5k6skjM1hlaOnYtJEirQo6UJ+8SA88F4nOGl00Bl6WZKIBgiuax7tfUWESZNA4y5
HhQiSrr2funVs3Uargy33cpIia+W5AG+UQb1NoohOiTnRVf/WetoMbVupKQlTyEjiBkd5/JqGZNT
SSQAS/OFOZEcGG8iqXHYBrHM+xD027W6WMJhP3QY3FSXi0BuieKPj2Yv23UsoG5pznKIbHC9qMv/
DlI7YXSRhEuMy7sJfHOY/EV/yksdJwxuxii8lw3zftruTh9sUbkJfJFtt+twJB9Ak8pNtaiMRSIK
Chza5GuK0tyocK47DGW/i8PzKnxSeMWWNsFMEQsNZFUD/n90mUFIjzDIG8gNqRxvZC3wivK8r4tz
ro+d7qoifJHqAfLVlWbeGB3mAOWZhbFUn1k2AUaUUuSdjgbupDupV30ZBpGJIQu7WMYlNTneWtca
XpkInD0tu/l9E/kW+gec8+V9OyoD6lgJFBUv2UMuPUdtdpaRnK0FZ5PfbmvzbuDRD6BeEZYBXYXw
CxvpQXDb6VZr39aBQIylDB5+SmvLyaZmhEYrBw62wFhgygt1GQEm9s5yMv/R6ps6CVZa4u9f4afj
gSGZhXpaYz/RjpujrgqtSc7l+jCr+k5GHq932kFIQKmtewVcSTfTewlZ+pDj5qXgQTynTgRhV4IK
bPYIdhi6pjk54YrlnfhoPyAWGvIwE7Y9CRPicSOSkiYv5aNYH8Kk2lVoVCo4ALqQO/Vougbw3lTw
cZfJ7xmnrdPEcIw8LX3//WMYP26q/3yMo4IokcSiWeK5Pgg9va4V5I99PfqodfDcTcR6v3I8w95E
f4SkGs8KPMt3tfVcszNlwuIOWWlXiKM7XlZUVh1CewGKdbhrJQqDvncNRbjBAfBsLUO0pvk02cbW
ucLQxt6I4fJEo9eRQhpeScFlXoneHKRuwZARApdggGqDMROSuRJ8IdfQrSVONsm8sbPbGoxfp+Ga
El8iVyAUZQ9Cv9JfBugvlDZ221LGnza00xlj/wJCZw/PU5tdlcFgqntDGPsS75GUKxdzMbpK+i6I
5ptmegO0M5NHUJ+eoP1Q7QIIgY4STCfT5x2/VHqrt4bU1AeDfQeRCJNXz5KxuVWXjVHLTs05o874
YuLva3yO/VMRsizUbBsyNZTGYhfO76E2nqpXvsFKvOtYgtBzsiLRHB21xdylocPammUQ30eR5tRm
AdkJXSe9TCECxCby3dLgnlNFhK9U5J0Ou6QK6dUrQmIVDMnxleW2xynE6wUC8O/L9Dul9e/nU9TV
cHCFvY6a4rGei7Sr+XzU7RArReo8hd1wGltXeJAIt24Gw4ERHJgMmi0Hfn+D1GtK3plO/f5RfkBT
uVP/+0mO0TCr6tMaq836oOt7dTkI49Uc3p/euf7e8aP+gZELna6K7F2Gvfq12tGroF+6YOSJdI6q
2gSYdgUdr11VyNTYPW3rLcxcQBQVQSFs7d6eYEG7quVqmqNLnmn6VbjlMLZitxD8JPPrxVly+mOM
6fBox2YY81K7Jsm0oRk4Sxa/bPGLctCMQIknPm+SXKX1yKxtZDdvbb10pEcOmjlxRWnfSZ5RQZp3
KKjqgd56Gy0ugD5JcDlV7egNGEm/qcwMH2XBToT9AqYf+cSsVrFPVnA7XPBnssvxwhk5GwpHgnxJ
2EjirHHasAkSR5G86Gqy5WdxlzwkN1i1FnaTui2/gAgCP6i8WfKkwqnpSJCLqLw0jjBthsRdFcfY
sWGAyrX5yJJT1JjTeR2IWIe9rJsDzQ4YMBFmuA0VuzFdgk6gJtd3ubUZDLcSViF0xYaje8DzDLer
CILdOfa/Qewq1V9RNIR15IQmXiJ+X23xdoW+pzIWOmCVpUwbhqFR4omNsxQOHUZs+UxfTgrapZ/G
uJq6MpvllbTFSO7rSsmwNllSiZVidJuhJ1SMNBcYnGyISLGpgmyTHESsExAtxC7LB9/fKvb4X9Iq
unVHzY2QBAy+yq0joUh1G8HRBMS87jI4sXzRl4ykoeLCmXVGjLIoAiOXC5F2bIXeojgkM7El1y0+
2LZas/tjEU+ctE1JpNOAFgzKHKSqoU4x41WVO42+0u1H2YfbEfKAHjJMv8i2L/dxt4aK4+lp7mtt
t6Tu6mARgIJhisJLfdZMO0FzBSiRsad3noK65iFIzwt5U9NdRd604FHmKLS1znTP1hXd47mIBwnk
jZiMWf78HLaOYlONVKqrKHZVONpz39nmmwAbhBTdxVOwc4BdIriYo0eDm9428m6+C4l7lhwr3HKm
BJj6nPJl+csKPH7fEVJBBgYF0fER+voUed2FqJFLgLbZmcydMlOZ28l5I5y5pnRWqd4SuoJlN9f5
tuZuubWxvj0V7tuhjem9LO3xI0/DXTgBQ23N6lwlwiuxWarr+CnbytauJFaYar7YwKIKExc8Qb4L
7sLzDnciO4XPxDCuQ5juqPXGIm5b3XXTpjO8mSP0al3qj+r8EeoXxt3vW+p32iG7O4ySFWdce8jj
va6bJyPSg7o+VNYboMqqlayNAQZ446OHXGl3griNp3lXthgUcAz9fv0f2mUuD9MP/bMifvMLG8kX
0zDqrdd5+pRXaKt3Y3kli7eq+fz7lb5LsvimuqqruG8xiUMP8fUpi/msjlKaV4fhXbmFc5HOm1mH
SeOAZZZrEe/md+WVQexKzgaN2NZrSQgg7Xk66/JdOu6R2QWtm+1lDsBiw+thFA4LnAK8KW6EYGdG
j4axEYRNl173J4WiP1WL/378o0Uapb3YTUUBP/RBe7Ke8glu8gXm6mpvZw80r91nGThi7zeJK5wo
UZQVtDh+QYhuxm7UWLc76WgMtUi5Ji7CWB1c2qEZrLmywXlzy6EE4QbOJK2vRsCcWXb7PLV487u8
Jlm9SYWtITrNH7TpqrkLEQGVjtFf9Vcd0oF0U6qbEmWosimVbSKe6EB+IpXwcVf8D8MRCUDm6wOP
F0Wes56OEdWTr/ZsOjDwYqYcCoWvwKm9NAiQoKIRO0MSyHuHAsKqMwdVBgGNJbb1CQJUf7UNCCYE
HO3kqR0Nn1eWp7D+nxYnszDMGEWYFZwzR0+3CPLGLCyZp5t7KrEp4nUYXM4TRpLenF2q0U7HHpAU
DowrlkszvZUldhK7ZxA+OuwnOhmADTR3v0azReOEkbyMPWxFyeG00aZffDm+kTDgP6fnjWVMoZxT
7tDSD4vE0CGFoFbniwCAfb3dTZUBeyy8X43yISJLNg4KbIkeNXUwB34RnSf1eA68PEc4sQsXi/Ik
naJVYX/xQzVt6MxN8CDgTZePhftBSpSinNXVoa4c4j/IBawy36RoELx0cYLB1W+qi6F34W2mydYy
Nhi7Mi5HwVMpGFF6yMWz54V1EuOC5Vhb1HiW4XVwDyy3z1w53gWWl1M7cWL/Pd8QuJFFVO6nd6I2
k2vlvD4DiBVuSasCr9Go/TB7IUDixnBJI4ltDSi54jTGrgWDXq8VtxbjHF8sPJIasEjJQMCIgqNi
6M7S7CzpPOs9mJHg2JPixH/gMbairXwsmVMZ21K4hgtVwMCdQSq8ZTpLm40KD3TajMVWTrG79KfO
xVEfiEAtNpq1432Na7/SN7y7Aw2h5eQgXtkOWxMA5bR0lgjLE68M8begmNtA740kT1AvBvWqUrZq
ezULm6rxsT1aTZgW2ic3whTj72kYnikdwUZrEWLiVQO2BOMAHRESztBtgAOfaOsM2dY/pZYAGCcL
UaCBTmzU3i80ZDhr1bgItklMjbGhuMTHvAaVcngADZ+oAbCx27OotLXbrIf+2e2E8kpUOLnv52zX
E76wj+DSEmjBw2MiBUks81OJ7IFzs341tKsJYZHgrA+a2pRGK3eVxl0aF7+EKfNjXquZxHYbyaj1
1De2BMOydie0950tXcsH6b19aC+nW+mxrW2KOCjI4rJLVG/eoNlvGrfkkZ5FG1RNCs4hI6Z3bjin
QI++rGwFwZ4fhdBpLExj3HGdvCL+9dN+X6dXFtVf6XfUqdSApANotkSzIDv4kqQY9hg2En06eWwW
uIFxaM+vo474327uXjC4HAK7bRxSWpj0MgOAATF7+Z/ST1rk+uQpMEmyK8kd560SehhlEV8H2ogL
UmV4VukDGxuhv1T7AlZuchMHuAacjbEbWLuJNmXcqcZZZp7PZuyjVc0GHE4Q49fRc2C2HHwq4XDd
ZsX2V3L+tOBiB46WNiUla4/SaGGUfxcAryL5SOervN5PkUEhFNlma55B2t7ijujHceUnHL1CKlzP
FUso30jy6GRPmBDE8eJOMfpivqKUnIvRI16BzNIFx7CeCplspax0AjQccmLx1BRkJiPJEMK2MANo
Xm9CdA6FThYeUeVp5WsS/qn62lunar2QwqeAyp3cwjKjEbpP5f3Kr26Hyg/wuev79wCz1mGOYEiR
dCLp2EuKrgKckoqbNEnOzTJi9CK5k/pHrQDfmttxuBCVxYdmBtlHBXbJvHFaZHvIViKDrF9Vpp1a
0kNWm5TsZBhZRRgAQAt+y43sqeA1K2fQrW6YNM5a5hXzLtC2o84j7JUna5mAbR3sCAxQWwsnK2M5
tBhAxT1N0n0NuKKeU9cY4fTRdx2OC05iFn6K/lDED9etrpurPH9g0h6hWrBy8FA8HVpTc9DESQGm
hFs1mtZ7AVugEa/TGnPBighnnoRUoWZiBG8um5FeNkpu2YyvMjzGc3o6a2IQVV/V7bYdpo0qSjTM
IVtOlVyLYvcCQEOfSdiGMTh1kN21SbfNa5zT2z3y3M0oGF7ejn4Ub8zisU0nb0YB1iuXadABTEfu
PFee1GZOe55BCFDLaJ9qOsOmIcLUVkfm7GULJZFTYjHWbjUDs1V8sR3pjnc6ibyxQF/tsoSoBsLU
znpvvmxKvAOrNz0LPHw4eDiT3ebSrkC1vtwJ2ehJc3zWG/u07rnn70qxG3TrYmB9G7hcCOYhrjts
BRVX1cm31lKn0/E7VeOzMveyZssfqHGvFjq4lny/WY23/XzXUXosEVTB6abE5CMW4eol0eyMeeLK
NMEaFoqlBebeNF6RFzfM/hkNMB6ohK1e3OYS6Ws6jVRxF9cW3bFJKMIdyirOV32+7Gk0ZoXCEGeH
AJpMBerGUCAqmUfClLR4XzsGy3V+0NXYH1MU/Ak52a86eSVZ9pKVpONyCLXL64DnuTHQkZKglFZu
Csm2hu2/gMyLmflWKKMvzS2rc96HQ78VECdleJyFFn4NNKwK+1QdLCRUQFVghKPnTpMY+DH+HWpE
+ghn1CCQjs5YWWif87MVbhXCw1RGL5LKdrnQ8/FUrdC8E5iBzJjPst14DPHWKewSItxqD+svkWG+
Skp2mXaDX3eHRSRnrR/PVhJmZmyKuNtKIbzHkk8QaddNBTcyTzczej7Gt5ETYgMchvsynd0VXl/F
LUtguEL/aGB1si70sFW34SwTooqk5bmDjGGBU6CX2q8GKl0t+1hSJtWdSFQxKlcjnbZ9YfrRfEC1
xZuKGckqn5qLnipa33WAFitdAZ+X1R7WRnDWpeRO8YJoAU4RGw30MTDkTUyqEnBfIxPchT6NHLXt
ah73JF5jmBrKtjTbKnzo9/xZvhU/8JOdQAkqzHEc9Q7vBH5IMYBQ7OSJ1KY1Nucs8yftogxv6NrF
80QhfdXFZx7LFQDbDEAHLwJGiWhxSQt3tUMDDEOWssfS7FPkjpsMHwVx18770dolltOk2yDjWLCH
C1wFion9DNMFl8Kox4wH/0/JxnWDiLDhHksqhkyZwwofWKKN2wkeOSXajNzIKV6NDIUMgKaHVa5C
HmZIV0al7kHarRZHRr4u+JHmGzkONU4L0sKetSOTJ8NK+nJ5LWMKYXvOnfzZlIGDmO1RYdj3E+ck
W9DkV4Syxd68ULyAnNlDzqSLnFxXZJa/IMt1F8ouDXqUT70fEBxHItBliP750drrr6u13wXxI2yz
rEz9o7hMn+rz4q2j9IGGRiv0EvEyEaVE33824SlIneWTZFqKXpP7sbxBTSiB32heQ0AXT67fTLEr
RP4y3M8D3u8N6VYquXXrS8fBzn7Gs19NEhxcAteRW4TUnCgSf6iIRGMB24SmAuNI2nr/8LpYdDt+
gllF96LpTvJihDugE/ktfTb+6LItPxkH4RVo4lpa4DETibh2ug22q5qtP413ckCAIOmauE7bQrqD
3SIRJwiqQ0YBFQWP1WI6gcqViSdTMjcdoNw7sJ1ZKvwAgqKMJKkNmWgEumUvMy0yquc/SeunrUuE
pZ3fmZSrhVcZbv8eEjzHykDn5RuWJ6l0hLe4uVgUcfp2fpKvytLu4FbmG1YYqqGp2HT4CZmbftwU
62ST8g5kddPfly/WG7M4FjlGM/AthEfzYTVQIeHJxtpbEdFPsaXaZeNGyJxJ8gs38R3pWxPnd0T5
Stwd3tXEM5Biz/HtQCjSzsYr5AR4xtTUY58pHdbqwuTxghCnlfaeoFO+ETyJt8kLI5KQpM6A1Q8+
ZSuf+jaY94V8QXpkr7jGGT94P74tt8Udo56JwQ1zG2bD1L7Zto0d6rqQYR0x67gGht48Ej7IeeDm
8CdQaC18KZv/spY1jC5mp85wMffit+Kzu68/BAo+RA9UdMm6AkyB99YOU0cbnbJ0NZaIubpfsj3p
9x0WrEzNRWfKIHLxvf02d5fI7XJHRI0dOxMiKsah/PUPK5b2Q5h9BX7V7A2xTSQVJXWQuRwu8esq
W56d7j3XaEiggue89ECMbDG8KW/iS0SdCnjd8KPKHUgfc6Dylt3TwGmPJL5344GNayHx/n2CJpY4
EmsxcUaJLc0pWfkw0jlmVCdBIENtOzgryFvYGaYEtTMSwbcw53Z5AsKy7gbYa8I5KQSv0/ycX7y6
S63YsUDmGEbqlAu34Ucde8kEOE5V4oAnQsaOSlJVbYvXl1QuxVkbJQbXkh0/UuiIL+LGgGPzTkLl
R4u/FPsR3rfPHCXi5XKbvhqtRw5qRHAbqJC5xXGQKQxDgan3wgdhO+FhhY8SNsp/aCJKaS3DhY/o
RcGVLF63boxBc0LDZMyMcPLkxfOyeQebtRVc3mA6AB2KUgGLgHmQLd4Nr/hvwZMkvWx54VWULv5S
bRxJ2jDJWgoPDA2T2Czc9Y/0iVrigsH3sS++iY8wF+JqW8tsgC7QvfKefPCEoGVHTBue4SBUGnfY
W65jMPverVeeul/FW1nbRfRjz3xhv3xI9+SQUIirD82t+EmAW8QQmqJHsvUHphgzgoqWah8+/vSR
xF5NjNrT/GkzufjMCL39EF85LTFlohYBU40+2leGSSwnFjY+mq/aXfsYzRsp3ObaRqLzlnyj93BW
Z9IVRe74B5+CdQ9l9yTN1nDXJEB504dP42VCiDchWIPTW2AizCr9VHT02MEbP4t5nNnTQOGYu5Ay
iqfyTzagXbAhD9P+962/lNA1eN7Ls6WRyWhHn2CvPe6o7Oah15kbmKrm6LYkAPNOZD4FQmy6tLi8
zaUXEeloi9S2obM1gI3ejNvgD7+4+TBIgMHqERieV/g+fZzztZFH/IqWjkDMp3RvvWXvBHlRKrUM
ewEBsCJ9oK0XX5k2GapDFGKJlvPZEO3mjfvMemv4Ch/DXX2j6jbBsZHNv7FNm26zK16iCGV7Z0My
yUDuX2QdAr6NGS0Fb/siPEo+gJaSOXzhgcOEjsDElJF15rT4J/Gg2Rhae7zh89KwdB/BAxd6mEGv
0bd6zXmIe2UHHO9wNuDuP6IhKUnxW48HXDCHyaGC6U22Qc+ERKe5Iku69GA89+smmFGpAWJhAAcP
QXcmZN1Qt+k/ZHrdM1PaIDoHP2GNBZSSnCLMqhcPAEQ8KDuMvl844ZtPlYDhq3VjITCj8NpXq2d6
6/FFqD9Hage4XotP9g3fYWrcnu8IGrP4eBx1ePDWNlEvnA6qU95IvaO/RFS/MuwlD4VxdifC2nrG
rQfY2+NneXTgnR2lXr8RlPUx4gEsYnP0gZ0HL1AysI9vsFans9CECwTrKi1G5fDw8Hf4FO/iW53+
LPJYlubr/Nm/Yt3FsyfGmoeGFTvHItzOd+xqW4Q1DG5ip/oPZWfWnLYWbOFfRJXm4VUDYp5sMPBC
YYwlJITmAf36+8nnVt3EScV1y4lzThwbJO3du3ut1atfeNjZEeCgLeEGbGikTHX8YHQjvQBa+Cr2
eW/GOKU3lmm3Clb+nL8OPmFqbKd4aFQQOQxYpS24xxFQKvOszNBqgL+Tc7kvJsI7bU230g7uDjEG
kgdccGC4p4wKzEua4ckcltv7kflqocNJUusz4kLy9rgUZ1holemOkqMYbEaWiY0+gNdlOnG7Px3Z
NYOGMACy1IMWgIEcZaJrssgubmC180O5U5bJPoptBWWTVY7a0fP6XEiH8lPu7IdpP0A+w/4gyz6M
qbkqPo1F/EKWGH8QuUn/wvhFuA/lO0ahjhiDxRxujIqm7ydwn4rbPIdwWjnOawxkAJ5z8zfUVhVt
88WQVPJeDiNzVAqYtF8Kc6SD/ddMxnICTuABghpPoZkD9zllVuOyKA+fuScnozgg++csGGahYwBF
neZmNOqEUdK9mfdxzaD64o33RBpDlkbhmTZwRnblu4wLJtFO8tcWt7NkFT6umjTLBWwKPYZZyvq0
jCfMnk4yxIl9zO80O3HijwftnfQXsro1kl+PQb5ZQ00wlLhuc3ESZzrUFJ53t037XJ44SNP7SzxW
fSpT5HPjElGm4Un6OOBMKOaZMgtGHJnk4mWf0o64ybx/blN35IQV2TaF01IPJSPCX0AhGXmYtcJA
iTKTtR0pdmunNLc0O7TPaSUwPtqTuJvRuA28snvRzXH5eu+GDdNY6cEqbc10w9MkUob3ysMenZho
Qk+SxAlj8q+C9IE2hM4TCg5fGzkYBycoHCa5RWrXIIqV/UT6+hwiiyP36foAMYT8Y+BJc4LSpZXO
Dn2QMwYION25X73kkpuHe3qJu6Go4Z0LDuoFsuefvIeBRf7YiIck0uqkBUPbYAcn+us8Gvc8puoQ
uJqSfG3IXC4WDfvMM6haKGl8LKEZFWQBvCSVLYkzCpQKfA8eVSGw9PN48cbHK1HAmzM6MH2x0ryT
PwsStxfHNBznWAuj2qIrkBwHLMzjXNZg+fyR0CsV+1wmWVWDudktgxJny5ESDzn96wxwgEGmP7Ai
Ws96fONy8LP9mtGjSar8fYBclDGbUzIFLFJa985Ml3zIWfqcp68Y7xTkiQRyWg3QzKEVK2axCIzh
ZSe3oBzLGCXuZGTHSMc4c3HmkLyeowBdhvl8TgQKRE4X2YkkSt1ZBkZEm3JwTc1hhLERpMuWjIeE
pdtV6kxGI4DVm/BWrQSg3EstWMo4Pz/LkXDCAulSFK++DMpml5Wj/jS2V/6LlgQhOqYfEL6iLn3d
pl8UrVE4AImL4AmE440EGNwjcAsgeiDfFIjP6i6c6/dVj7NuwWZknllF5kARYqlvEEOP9+cHqWuF
fAgEAQ1Di/2ug8XBk+PAJ6I7ZOXCW7j9N4uJJuhvzw8vNyYb9ZMOv3NxDOO+KbpZ8/zyPhNIT+MO
rOthaxVAIGdDrXwy5vrZjMTnzExHeTGNgkmRb+lRwRjwGe9qdeynwzTzwpNtYld0PWE2C0zz9Fqm
ukGQcOS1o4RBLMkooi4jKHUzqVkS8cObN8iWyn1FbxPTvKv7WxfNSg1235HEeZJeg8HyHswS5tnW
F1WYpQcgLl3YpClmHYvbYHeDy8q2nHRhtGzTEWew7E9P0jwud6fbXDjHxrQJ9rdsamqemYzon1KQ
hLEiDCcPPBHZfWsjBi025arspgaoNpPRRFeR3RJuxne6u/PAd5XG52JJyWdKI2bZmy5kpBAumuKI
k9qDkeV0mslITizK/ShwQeMVch7UI9DzHTbqY5A+qv/Tm6Yek2oVydtHtTRyD4tdP6bT+QtlYLie
QdLvDJ5uY4y7YgjCdIqHmTZO71MDpcu7lLgh1FyBtGJaP72T0g9iBCZ53McSY7jUXY5pAy7GxRDb
t4bB3Ir7QCxQTU7lumyWaGGZZpz6Lxiv4clxCwElJgnDC9QRLXKnEi2wrYVDcv6H/KqK41J7IaEK
GWnALVMX9X3HkXK6z1RqwTvD44daMY4uCRheX/BSJ9So2zhpUJldUXWfyOr0FQ0OkeS2/ripFo85
ih7t/b7FcMQRM3Q4Gi+IIVK3yR9QAS9w9o/Qy59eLjGo/UUNF2K0y9WXRJ+Y4Q9CAVH8siv8I3L9
svK/CeUAzwbmQGjTdfFJEkaCI+zyj/BQ7HSGyNOTHcxxW8xfH4f7wdgFVFvUnrtnZiXrcqVNyj21
W/Caj/WpCFzHiHH8DJxwDxiMMeEVhZdwTV/Kl/JVmxSLmvnLnDAiGTNTCsicYbRCw2IxM5nbYoO1
HwFH0bn8CA6Dy+1MDOXlhPP9UH9Q5vTOJUsm27ynr+STn+IMF+WPdk/Gqkz8nQAcabUtR+4KV3Oh
nNUg0LvBW8UYbHxLU2zP7GRB1kqJYCDIUWnhoOnIAiKAuYkgExWrpveZ5LN4WikZLDpqaseJNjeO
9SW/xBjlIBwpLU5MrAFA8inKW2Scb/d5MlXmt52/KcftawE4D5VGrXxiooV4OXnlMl0WW3l6u+J0
jI0hWDgw+aXYVOv6LdmGe+MTmICbC8lsLk/zMrGqiXJ8zBBztkv/Uyc7v8CfC5vkrb1gfap9creT
ziKnhwtMD88zQYsCTjbGWYzGyG4vHPp9tZPBpOEyxNlj+X2xYUmfvLPBRbxEOwgO//NWWreXNALh
0q/xhfyQhI9QCyhw72gV7LEm/RpdwuntANREHG6QlfP5Vd6e3jnVW+w0wBau5Tr5aKT+HHpKpA+u
vCvX9VagQBKtZll88DO1k5UdhNfmNf6oNwHaJGo3TklqB39KAQKx3nFbVItB3nJLVufq5+IFeRuV
yayxnpPqU7yQ41dPSz9o7+U2vN7eUaApx+ozOwcHRIXaNUYDv6EWvp3xYktTa/DGWr1fgGCwvcAl
zpxSocHKfN3P8k4ZaD8u6oGn2nfir6EFiTL5sQL2WYbr7pC9hddq0rIYQZPgJVXwAJhWjnQGtgN5
jdI1yc7tIAFU7IAauHvyub8/3ARSRo4talkqGsBG/vfQzu+j4Gi+spAw2MNGt3dpBrGmTOp1iskm
vEhXAy2KNh+QMalud6ne6qv2RsS4NpNo0XA4MZZ2678BpgCaKAvIau9xvG8hy4fhbDCGm94+5vL4
PqvO+bJ7u22Z2RatGXjJG6CTcWqcH5UlYGm0zdb+5ukO3NOqZtruccDj6yUlfTWWvrK80g/5PX33
t+Xbs7GFj/JdFWABrWbr+/22UfcBq3ABiX7/eO5Yu7C3wf4xZh92L9pRv4gsZ/AYkE8AHtwCPqnz
FXYra/W15b1jQwjbeODAIhzcD/dVs6XEZntQe0MYwXEzFCa72RE1BMXei3yopu2yhwwCW6bwWCVv
0Zu4Dy6Pj5xV9AkJm2Fafev3qfpB2w7l3ns+ize8Ine331afIIXhXrhWx4aVcszx9k8huvpSP0JG
CM7DExlLZ3nvnx+rYi4pTv2O91CHuS0K1fBFB8pEWt0jnNUlfEvf1bd4lo9ge3KhD2nY6zApZknk
455GvqXvo02z4GojikyQzwMKN+WDTmb5mO3bTaM42kcmW8LhvpSng43xUY8AAof+JB3JE/FTuIDX
Kh/SR8r7Z4FwbVjIwVrhbdgPr0EaCLhMkkSR1gLi51a40EyrpVwggaSwJgEDGN3k62DTfrZgFMfB
FedElAUA3U1oicyrQxEAV3RFrSq9Drb89/09uubv4qK60EMO3odFPq8s7f3ailh9PJ0PNK40/r0C
0Hfw0TpvwTq9on19qjYuEI+zMeOPdBqIXpi9AbacxiHCAIJYVWFlZoXwGMg/ZMTWSCjAHR2FzIL3
QnfmyWH6zunQvg9STHqGZv4SSG7UuAZjgKmaO3DiWVsv+o2883fFWWCpbGnHqwjHL81OvAA/sUlZ
pNUx40DY3qaPD8ggYiZBgF7bktnCXX8IsBhMiO2Z/t4Wtv6OwiEMrDydcESxENk3ORbrqI+JPoPR
LelR8AiiCRNNaPDO6dCbJuD4oCOWKNqox26t3b6dDihDyaH4xcqB2CAv4tLiyjHo6Wk5HUiN8Qgh
IwToAXnFjd+qDj6ZAyho75QPCWbzlLF4ezzpAuL+I73onzU+G80roPjp/flCQ4JOoXPAreW5iYi7
8DU8FK4TUDYm8FjJ0/KfFgMiYXVBlACLYfYJqBR46jmFT2UKExS/Ve/yTXgWQEwRkFJhg7XioMwd
/KheQzc9AjHn1wyMAbRd2gxes2W+oNHUy8//sRomEB+6hagHKEKCdb65HcoM1ScG2PQYsdLgY6Aw
rdsBxAo+zL881v7e4CQp7cFnLh8pLxUgpYEj1nNOVQ36zhdmuD5z0QeVqS4S1UvMFD+GFgKCmPjL
2FQ9Mbwj7xSG4lFPopXJ1GbTRU6pV04RDhPuE8SIaVMBcnbVICCLzrS7XUoqTbCEST0ngTd4WuK5
3nTn9MyPNI9o/9g4bK8U1B/dwVFJSOk4zV3GwXH36msaklAT53VliM9wQr7N4qNNDmKOSvdFWBh3
uq04Y/pQdH6e9aUyB5Bi5bH+lDNRxiQHOecHsh4EH/0ABrB9BlW8U2qY0GKnT4bKFucUpDDhx2jw
QqjHsbppLCThSHlCyv7P2yaatG/FEVlNA2lwvr3Fb/pMmwfX6j0cJzvTN0fhvNMsQOjOAs5vCyug
viHW09UOsmWVZF3X/sja8Za8x45Nnu2fy2RmDGOcBAyrUseA6vWRWp27cNpXL8+3FMir/6YKSNsq
t91c2g/OLFv1+AShJ4863F+6N8qnIb4Tb9pB78ETYCoj6X8J+8E2WBZXY2auwVeUIUwg8BOJcA1e
wfJk32BMRr8KKeQ23rHa0hEvFJd2l6H0/0LsgYRB6XEYmgFQFEz/hh3i5H6HKzP5whX/i+ljO5gF
c+Wt9sIJY0StZHRfi3MeqHzOoCX6kQ22uqXzDZriJ/3vV734R1aNWk9U8eGgpf5bVl3Lad0xrDfF
osahEsYjHwWadHfIx+IRzx3qj3JyYapnXdz4LTakNESMB5joM+Wwcw0gVbWnizAYojK7S66sjJ+V
gzsURWVAjVU4DwyZbJ39i/wBXJe0j0yDtIWpNYhVTYcju8MnEQaWDgTiMlqch81xdiLURm6MJ3xM
hugieLxxnrv12+P98WZu7+d8kTBICL/q1zQbRrlb9E0KnqmtwgGD2EZlMNGSUa7iqraMEkYjYDEx
hM4UHy5kd/xRFQ7yHh80J7ZDQFSSYJHayhbL4RPMndDTuPzUoIWEtUJm1OHgDa2AYghBPCJA2xes
H8r7LxXy98dB0wl9+YLBmBu1V1n+gkuUUiqFN1FMMIwGlrVhCHPSN8kRgIsX6lRobDpCse01gXhn
4RWkTs+AkKHax2Y0OwmjpmD8AEeHJco28TRV+vSfRkEpZViEB5Zi3EYhEqMTdRwTM+jW8rL7GPFj
Qu8buF3sskNNxtmHQ5l6Mxk/+2loFsoZcrFT4+ITwGc5HUFUPwpvoKAwQd3pqqdl5q/xwOxlfVie
D+gIGBqMB463TTgPniVlqgs5A1Io7TTgo7ifJ9wV44z6t+8ncKh68ttQSWwpYhk6WFcFp2FoDkMa
PAYoBWyNDpbUNWq7e9pN7qgBdNwQQf3DdER1ouKUyb9pJ3U+lYLFqX5TZSActnmT+za+HqTtn6G/
b3dSxWDREa1VtTrkpGIgNwFbv+YpWgAXSZxY0Gljo9yDPuv8iaB6MOFAcnK71mlP60y3Fek/nQqD
SRXNbqxMxIyQQoy1CGdKt+jFRz6oo032It+GDNMpQKdp02BCV+74xWgA/fGgJEcRYUiOzKgmw0Zq
UQzWUjPMseaSRpExNEQ3ylwYVSJhy74Bq5Uh0j1UDHWNFM2GJqwoNK+JYBVvBg0zsOpwprAPN1v6
wmx1hp3nvBBqOE5J1yhQwA4VcpdDYzqd8INO/G+t9zoaYJO1S3udZPQa9l8W70NvGu0RDJJ1Z2wN
+KgbEqBCpQJPt6p40IxRpW/R/gTYy/dyPZU79u/98yc4hrO7iIcwem9TRkz2+xsIGz9K8tOzWCkC
g2fmNFMroUDebJftJPypb0TsQ+Pve5VXw9Ccvj0aClXpW5/YTUlPxr3wv16tPW1FZAgpjSrVZyv3
tD+Z/PNqwOZ0hfFDnPizGQCXaJyTuM/0biAt/P06xSZt76gI85VQXGvBLp/bNtz9+1b+9ep+fY1v
8vnHY5A+lNrIV3o5SeuJlGUeCU2e+SMJL3F/bIjvRSg6DKX6Cer5U8P9+9V9u69Rlxl6Iao5xvDU
JiQ9fiW7onFEyz/qoGpVsLBA6WBZ1qXChJn4yHhJ/E8nDFhGvzM4xPRFPMl3FX3975vyrV2F9iBa
vXqrUIT6SN2Vbxr3xtBPctbl5arI34NiLgpPqOtzFm8r44dXkr/h9H+81Le2y+geqI2aJeVKD6Vh
09IHiGbCYQi0/uyjn+jmqT69x4zLuz1pJaQtMJ0E+vp+L7cYBlgGnSnC2IefDihIn4m5NfGgGIQk
3xQxdLai0L2TjVAUPBJXpRcxz4VhYzAcqRRG/75rX/v+l42CDRUOuXTfCHRY4Z72hWn/Ehe6AZ3n
avRol8okOerD8PAYl0M19NqValrSLjkquyfjo0fihsldaA89BENecsU2pR51G52C5PqkEMTrkUlK
rV0k9kAeYwMMq5femQm0rsUJRQgZLm5WyJ8QhpSfaKAMt9ybY+M5y96ZWz8ODuaYJkZEniAUy9Me
Te4IDJcuq42ErMat1upQ8gJPQecBhz0SRiT4xQjzmLHkMhgH6Qw1l+4KCOZ/eNzfHQ//9xZhXSIo
NKAZ5rfQedOiuNONGMzAe95Hj2HHb82VD5AxyIxPZJ93txopdP65yq5+Ka6nw50m0KviMFq73Sgv
yivIdwYxQS+oz9awuKx9d7xfobS44kE9L2Irbb3THMWw4TUbpP0gm+iGfnja3y/FwL1IY96AYoo0
/tMz3FMvvzztoHoIbR7XxczfiS8N43728eZ51nZybUOEP+DJzt2lB12ei/iqHOhE796zo/52Irq8
cy5St2P5u3+cg/PXVxty+fxqvJ3esoPxTiPq/UouzaRV410+n/bd2Xhj/NW/l6z0LcJ+XQSr1VA1
LoPGp28nSdZ29enB3PRZfQlhRinODvI7ZuZozPzrlQHx7+3aPLaf6bmHD413HYOGQ/EeXs0P/Ycc
Xf4WdXgvWLKrsoD3lClj9/Lthj5O2IWHeprN5jxVq9iVs6dNBT1EI2oJ9vIdEMvyXThpJxhCenvU
jHbjiLboosS1VVu2sSB1ng6CSGvww5v7Fqv/e2+aximk4eqkfd/arRaeHmkTZjMJTc+p2Yb6/AQ+
qTUTAy1JP5ZcSX6woFW/LviXePLfi+qyZmha70ytfUuSm4oxClrnc0N26M+cAmclC+LKu49RyAkT
xWMv29jrOcXo7oUeGs+ZOVNX2kLbKIs1tT63rpncZ4JXTcRxNg0AISG+R8H4MVMmdz6jISYqBONw
nM/SmeZR9DOEzgI0H9+m5jSl8J7rvSvpJFv409u0G9fL8gVR/bqayyM0EejA65U6FUfiNFk/t3yt
tIkvM3MarYNl+JJtsXCbVl4Hgha7/iRaF9tq+1jqo9soXfUfHH/8rlf1knYCvlJsw6Uxzkf1tJtS
TT9gGMIX7KW25kJayRtppW+wS1wYK2YUv+sbf55OmfG0MPkbY3UikpKXW6dZv0CoXYfS2FwEmesf
+VgP+GenVTav5vlSYxbNMD/Ai4B24qWquJHbjeSpzKsazJtdV1eAajDGnKuEwu3bv3t+lI6GCvUJ
w9eAKxWOmd5w1mTFCV/Os5nFfEvAAwBTPsMqgKkW1NF8S9m32PP5lW+GYOFnAd32XSxYy0fIRS2a
igBs+Uugrv9+IWcCpQS+rN/6C462wYu/jrcJH/6x2IJsrcpp5CmO9IqGbOR71A3WYKKyG+5u7kVL
BuAOzUm6iFZASnx0n/gRtZ+MQwS46j5Pl+6T/8gRJDMg8aJcwvN9h+b6Eu70ubBUlsw9WxczZagN
RVedJGNX9Uw78mqLiDxr7WQcjJhqtNJXzTRa1vNyDpvm4IM6OrEI/Zd8jhJyaUyLZbtV3sL1aYML
zcpcGZtgLo4Hs2wKgUvRORGmt+Vjwg/YhkdNtKOXcB2BbPjL/l+nW+SfL9mS5iHglmW6fWyfb+Ex
eYlfshdMQ7zTFILPoeFyFR+iQ/YRHW6H4rV4FXfxh7y7HW4f8md+jj7IVQFNbh/+B8rfoHOfQKjJ
19ByYJCL9qK8GHw09JsvRcJenDv5JwhMcbNCorSIxnJurvV1sDBe6kk+MnDftvLpY3oamfP7bnB8
7u+bkItNtzq7cDAzV9Gy3GI2SbPB2n/pr7mayEtjHsyEhUL/gh1Ptbn8Uu57TaB46fb+rlm3K312
6ixpIx6yd/OAjrV6f/KBzxQoDOzzUXgPj9K78J5eAX8QL2nvDTPdX+r5fa2PERm4iseMgQlyQ5Pt
Lo7NmTgOZ6e5svYX5jJ8Pa1PKKHX2pr+vTPsRXsxttr29tatTLT0dvwev5sfgw+elj2AsUEGFfYc
WwMzBfRAowW0AsA6075hk0Cuvug3kExgyeilfzinzWnjLwerm0NP1L+PLKU/kv6Iijj0Y31H+FO/
qrNfzt3Cj8Wm1G/ZDO7FpYd85I/Kcf+ZZq6hwcRI9IaPMVT85DSpx4h/RrSP2nCDNnibCwd0W0Ur
pErxisE5q3zRo41u4E7LHwaYin85XDnQfnmn3+K3GPkNztscGo6ORg69ztCEe1Qm6Evhu2b1jIl5
vOt8XM/uq3AVbYIVo1bKWTsrFumq4ne8gasxPGHymD0nz4m/uC38DU34/JntmArxel9lm3zVLORZ
sum//7YYLMtZf+nVIl8xIXHuT8oRXtye6qEct8gYXT2wWeL5J63An2g7gJt7xPlTu2h7/VOCef0Y
fAJum/1/C6Bzn8ZF2Ut7YX/faUtted9Fr/eNNDOm8TJ6iZflvJ4/Jtqo9CRSSSzIvefo4ZkOvmdu
adNI537cnH+vAfHvucIvt/ZbHin4t7DUFW4tlmYQawxkTmd9lbKX99mu4sakr9HmvkLZsqkgx21/
Ayc+g4X28uHpbI7iKfqD+X329MyZ/lqDYLvCRPMk7z6j02mDylKCSpfswKbj20m8m1t4hSeOijnd
aV7lMZHAibwr2LNdOTjTDwsYqNxlFOc4GyfjimkG4CqezsdziOWFk4/S6WkmLh4j1dW9YqzvKgeU
yH6j98LFhYKGF9xH+ABT4pvzUR/N0W1NBp4x7L+iet1EWUazbhIugs1tFWyS1xrF/KoZG0NEVFbu
EYnHIif8v2/2F5rwfcMxsklWMY/QhD/ysviJTVnRcq9zc4I7qNii/bvhrWUiarupmDOlrqCD90KI
abd8Hj6KaYbbVHwaP/JtQMpuAqcPxlJD18yPBYX6t3CgYwZPbobp5h8OqXUoqkUayemsdaJN6wQr
BA8L1NivtQNB5Z28xGJI8gZ99R6XdfYgIlZiviPYgo08djxAH4u5hc0glsXTRaTg0Nq3bNiujzGa
F5cuQQeX5aXBxn2SdeFxx3e2bGnTkoeIDXp2kr8R9xCp9NvalHr8b3Q2l6XjL/hWK+Gf4ru0oLWT
l62d8LVPbBt+72MLPbg1razdfL9fF+7HB41D/I369cHgHxsA0Cqdp30fNy7SMj4Km/7hIWqCGbmD
tRwjqPbo17Rim0k3dnPAymSZjy5saz5gxmAb3lZX73rFC4sUWhyRhsjvSIiWd0ed0uc/gVODusKY
bB9eAjt2zaHovB9PHon4HjDPNZcQ6+Tkj3E3pErlvRXufu5UljPPuDYU1g7QtbOfz/f9/yObtJbH
uTOd893HzNpzmXgf8oOO++nTrtz+hjBv2fanNKJavpV4yE4cZCoOxewYBNq+TTI7I2wnk+V+x+Fs
Z9bxvbDe+79FFm8xZmeqjU0b+tO+QBBbkA2EN9E+q/b5cJbdbMgW7gP7iDZu/p6xd/wL0zO+7srd
8tIR30syc3mu3oph/wVYI7sZI+b2cD2xznA02FnTbORKTvlVXECUs88ECzG0BZdCkkXp4TbLelOv
E7Zxui69kFclFtrK7D6KD7TP8srJ2OCnxCttmHyIO37GKDr076waR4fnK/01TrUySLBk1+A7AXBH
yPPsZoZG2PI2r6vapchhkKQwbN1q1rn1rn/t0L0NQw9Y2P58Wi+yez4LTn8J/WvGKyylJ0+KIfMz
+lhIfGMfpEDCXxv8P/Jzu+MHer69/VyPfkLUvgDB7wHDpKRUMNPoccpvhVxe1XE30IN0JluVHVs7
/aV0Sid3aFawGQPIoV2OAWdZSsjCLXoWrHxZ2KiubDo2HPq8rMzzCbsFW1OkpQIcxMVsyEWUYRHK
XWgMFkt/qtPs6Zwc6gEXGm/F9C7uM3DzBPDEKZyMCFs50BpUBLc5X3XQsg6V5XPYUCh2LvGIE4rx
iuyR0uapuqaDLwabjnmG7GTMiOzPl8nn3d6xK+1icrL9IZ3OfASTkdA5Ofn/KFj7fFf/ff+Ou182
3H/cRsa09eYeONYI32pzKWjMRvWNhDI4Y9vjWjAiivBnn+H0n/3NsY8CxCtuIR1sNh3/bPDriuXG
rbgm9iVl8wvWQWHV9+tZ+/rz3LoH36ZkccK5P3zYT/7JGYLA/vj3FZh/qZoZEy1yAYLxNRrid4ik
le6q/3wqyUzb0t7joq4f9neWE9kV3I74TJOxA9VjIVP8WhtPwjAOW4QHDBcIsrJDeyeronPoRxlC
1YySNY2zruFojm7TK4vqsVc+1qN6FM/72q9/5tAUQ6yJOJMV662G57b81+dQ95hKRj4z8JSvvabM
Qkok3znhEYI4o1+dnk+2Yrh0ajraHOGdh2TaJm93H/bpx+f7fVxoX95LIrtDYaqDjo/zN5Q1i+IM
n8IymYEOVuB2JOLSRL0gjyHBUyYSHylVeT5DrGNglkwF3qce0SSZR+vH8japR/kon+Yj2jJTpC6K
hba7tPy58hrZjxH5B6lETU7CsBgPmlUbxiRnfXqW2wSoYedW4wA/rRn9XONgioMsn1vvPvnvLhg2
jWCQhqOTy7Qv+4cUzuix+2+rG9yMGRMy2L6JJeDva0PRIrlSmjCZIdxYgp458iWdHQuWhcij75fH
02U24hCvLDT5N450Gk1Y9sixXWXdf0N/nPZf7VgkVPa2aRME2OC3cT3BpWoskj/RHjDsM6dkhnf1
ClvrcX/dylBwlKFBVZuxV7B5t7dnOlmsHkt5ApzAANr/Bat/bwjxG9rdP3IGKX8NTue548L1+0UL
ieQ3dN8ns7ibwzc04RNJSPRK43qlXnUIsAIwoL7FbmIMmRPwwz0HnfzzpkOmGIzYkGV+a/37+6V2
0rXBQ0kMXr/OBU5MOrbUe70S5ezwaHXnmW1rPR4nZebd0fM+pi1z+DBYi+aSdGxlXPQom9UgGuen
eBwAbzQGkjecMGkFl/QbXl4MMYjpS9INR10IBxNTyYj6FLYO5JHe89FDmeP2eiu8UCAZQ4JdFYcq
n2v54RSvfZGjliSyxLyzCdcP1EMKHTlC7sTqR55jo2M0NIQy3zT0Ea+WtJEmIH4w78yr8lKc2WK/
Rg8eMEJsMDQ6usxDZokojcdg1sXjhjvA/axjCHtPoRy7xbOCLlauLbmPjy4sHFxNpBvtXMjmpWAC
4h4f+TUoy1lzokN1HuF0oime0Kvim3VcqcunGQ/lTB75NJ5mJL54yqPuiWTVGjx2tSKMq9NcQ6zL
T1/hwcrU6EnwkL0OYUlaoeAIGEQPu17RCJWNB502RcCPAqCeyUI1E6LiJVeCYUE3l+x/JJK2H9Bi
9KSD+9Spl6SphoiTnjkdmncw8cYp6AGN6Fnov2Ewrc18eZcYVQNmGEXtQlfzRdmKkzjJMFF5elrZ
jgYpPfXSaiD9xIRIf13nv6yz79RWbNTFPT6xueFocnrCcvqvaFTNqtkAV4Z7oOOtQ3v7TXQpE7Lg
Pb/njvzaFJ+quhFvW+EmO7jm2rGCOc8TRWRc/ICufuf9/tuKv7zFfqv8shXkB77oyoPT9YTqVzi2
zBN67egXlFEGCCsfxMNEr/ZjwfIXkBtbVo1RZxiMMe7i2w40A8Z/F4KZzIrYVWlYaua0eXf+ul+F
/w42fSz5FmBlUZYljR4K8HSlD8C/XGCdsSCozxIMsXvLbFfwc9qHCa00ev/7leS/xPLfXurbRRm8
+edDlJPZXUfPqh2CREQ9RW8mbAGNstuBMo5psXJjkusW6ZNT6gfaMYLszXi8nvZhtZSzY6TN1AQP
MnrQcpp/sZdsUB9jH5UnzEjEo6L+CaD5WzQkInMGwTww8ehbNBYHdfmQMgFxlTi56fti4NYt5V2C
vaGHw65V6ZGlD1ZNMsfb06yx9Il+eEZ/XYWcfkxaVQVJwh7394c0uEMpFmpLjies7yg9TjkjFVxe
X6avZtBsGfAUtPM22/77iUl/W4ZSfxLgrswi1L4tjrRSM+x4xGQmcp24ftsDdSMjtlEeC7ndR9lO
0Fdi/dnX9CbjGO7tTBdypul0aDUYY4MUXJLQ1fI0Wz2zJYL+fYBg976+YeZKr919a/5U6n+XcH3t
2F/f87dVJoRC4te3ZzLLyvPpPimaNZITUWbr4ifqppF3En+4TX/JX9Eo/d9d+h7GkkfwzH0WiJLT
W/qYiNIWGUAiX2/F/E6bjfLTivwLmPHbC34LSkIkK1lY8YJ6qVrBIILRtmMSdKDnuJoX6rVJJ6dc
+2EV/nUxIO0wmDCjA6p+u7GmT2g4dQ2LAUOOcuK380Hq+RLsv/fDsvuTbhRlsj6djjwyoT8GfTWq
rvq5WeNRH9NPiHo6IAV4dNjLYAe6Pd0HLqtfveFRdneUdk6q5GrVupE1rMzo4VuzHfQIIxO5dev8
KKOZZl4D//KSlssf3mr/bL+HTzQQIsSbgublu89frUVKXDwqggPeL0Whef7js9+hg8cxpSVioJqe
UsfDriONDnb3XvWazcViK0hbn10TZ5ObtAgliUFm4SjHfCFyhf+nU/R/OwJJjqnLOBEycub36KEr
TTdoIyoI3dy2zP962Lk45w38+1aIRr8Avt8LBYYbeK3XOHy3FL+XAiOys+Ix08i4P7JJeujGyvkL
daZX1clXfdIuUdNlm2RTvqYrYdf3/MtgbeL/cHZm3Ylq0Rb+RYwBKI2vCDYI2GviCyOtIoKgguiv
v9+yXqpycpNx7/GkkhgV2Oy99mrmnKvX6p0Wknlr9VTP4Ev1YtDJ/AgTwejRvxqem9lt8Smt4BYl
Ix11hahFeH94A3rnxqtrSbNL57bZdUs/d4FakZUFkT/akxJAr4gvSQMAH3TeJurw3hV/XtJe1+BP
MiSdNARBICjJ8pTwI4aX1XEhT7E33UgD6L1TBJ77kfQ+RXUEfQR58omxottq905WRUrLsIVHcDT5
rrrVEGazkz6DZYad0wVj24dCMEADw+X7GmbvUn5vD3Kff0f66NQ9deVvp5BM7yhx99Pd9ObsvGSO
JpYLO6+HkFG3CNOxulZH8vMllL/vPdhmvyz2/+VuQgclLrfhyLa+zJqjYgEra2gSgTdJjkNyCgr5
SfJ2XYtMnjGuCLgUUqC1qxF+7SYNoRY3q3Run1tC0w61C62HHAQpvxF4UjI6JE2faEUxM8ixar1q
dRpKKUbrgfvXeulMpoE8cXwBK0n5GqCJBLqgDYaSUmSOQFKRROufc5CM6Wa8AOnXhRZNci8hnJVU
uxVKSN8JkQlwKdCFDTCfnjKt4GE69IbwYFSQZgNt3r94N7JdcpPl+XxFVp2EUOXeu9fehdQAZHmv
6d56Fc+dSRnUXTDuZE0kc3InYUAszRdUC8pG6KLzM3oczCn4HWANsufr8DZsov1oP9JII6nBbgQy
nJmAn+vtp0hMdRHSifbhPkTxjVjy5xX5rcNF2qBtGbpOSl79iprqNJ1W0bDw9TyySZP1Tcq9+K6I
ewyOIQwSzGg8PBvd7Lo+X0UYg63y8Gps7hFylweoY6cP6xlOwkkZAOu2riJh/Sv72PjO3Bv03EI0
HNHj9lfF6SqlC93haOckAtvda7RjoZLgJXfz8ZoPO8y6anYmdfXngR0Z98boxZHKekPDlFUssXlG
ZZcamLOWVJYsows3ALlmF1o8f9h5ZCu68ePfnwcZVPg3Zg9gjCkhO928TPn7Xx50mu1MtdY4fbT+
SWCePTIPZGcX0PiQhlpIirAYSmXJ7Nvk7s8eEqQOdAqSkwDmu8lAc6vovsgGLRaQ4vQkea05JN7n
0Cj2ve30SJqTPtg9xHp6Bx6phyLG+uBeyfV5h17eIwe6OU5P88468+iQTGpecp508OAhb5J/0Z/w
8t5lnHmSOEHg0kFKkXV9844USNGscGZv67bzpjCtCwwWHV6Yzh8fzUiMpxhR/mXcy77kVhOYO4vS
lxpAy62mbe/0XPTaXpvfT5QPqaeiEpI/Gz3KqitYqbNkUA9jH9Lj7WU7gCk6jD/vrMbHL4d3OH+Q
IcRWjOFAIVP4KA7QBYCb/CfnL4lfSfGVzutCcvuS3GU0qAXEfPG9J3lNJTr2m0HW3/VsF1r+BNk2
F3edNduwcu99WcMkAmf24z2yQ/wZKKoDlDV4Eh44HyWbBLVODk0+kQ/qdPVh1o0nsBQe6SOpJNTd
hlx7+/EqOR3La5xF6SyCQOu3+hNqDxxXPgQWFvZAkEeSWpW5CteL3wGIYFXEhmhkYbcLwBUP+7Gb
SVYWd5uiQuy8mM56LbWZmDeKobnwtY9UTNKVN0+QzeOGSNnadl6k6gC2mmzkPDpEshJezJ68lb4Y
M5TPnMSVJLQdQcGoBjYOe1dxKQuobE2ye8Gxfr97UslAmYP6BTAWNpl0nPdRnAjzbuKSSnA+rQkY
7a5BvX8IaR6135LKlIIx46M9wXWk4x1bV9rTX8XAkTl9tx858w4trxwipZEsS4ED9EAGpOPbYy/b
MyoGZZB+v0/Z40Tiuegvn5+bPqACuRK2U3bOKxdIisR5DijHBC8vqvP5LlWwmjKBQfEIlJUjlnQX
kkegvLx1O5PHiXuoHrsvUutqUcSRT8zYUtH9Z7RkGAquLnXFcuwdXvYsa4AazYgaDls2jYox7BRG
KLDmztKPomf/fXXpvbP/YlyQDnxN50kv7QFI4WNQi8DoSJFGigYFj6A/m+TOi/wiFSbIFYwtx2Or
z3piusRnQBmpq7sv8pK1nOnziVOw1/MdN05eA4dhiNg4wwADnmcAs/M58kno6LsFlV1xIphq/pZs
vYw84sfO/d3uosDoMhi97RzkzeRPNvu37UbTv4uU/7aEX1wGtT5bJ+Vi5QGUZ0yLMiY6GULYYdLk
ZEtRMcHsyOaNo+C8Zmg9mz6QvbGFFce8S31y595HO1cqlKSoh80U0ls3HiZTMM7uW6vf+PmnLA9Q
GlRvZCuWDVfvka6X8tla7tCkv57cIxBnTsfDnKH8DRJw506Wp+6S2XvlfK5O9yWwnWgO+LMbfygj
pQeDDknq+7hw1ah4zAkYLxMy/hNJ8X6iGMSDhmpMGfh2vxTPNbrGfbeLsH+oqG/QF/ar83zRU8W4
7Iw8WMkQYeYw4o8iDoXgodR2QSEwplhJrocNklqomJ1jf4eFizHPYgXxvRhnpvOQRYGP5qym4r3J
pgRIiY7hqTN/2XEBcrXUWXgFzD9mY8w0rjhI5UF9K7h/DBPS3F3avcsrppL2RjaB6saBubYLO4xQ
eybVELgaLnpTbGt635yiOk1JXHw1pAqfxOOjksP7ZI0d2cmp2/A4OisDh3Aju7rGb090fWDtWriX
UplqKOAyBreu9kZNy5O6D7hfzkZq4ZWXcWVtX5b6ebCnUqhyVZQQWf4y6ZpAp4yHPmP/RgVJygM3
Uv8SQdyHOwy+5iYDeVZKAlevCWBOU2wPikmbDbIYS4kx8+yVGqIL3EOIaAoOkWiCTXXwKqV82aLp
dcMueo2kACGfBICYGtW9R0830NH0MOEnQVeVHmyhMbBCRA5kjEoPQcCxHlI66OohFKTunRkGFTyg
kNA3MKuyRjsTxb0Nij5Ofw+EG+69POCl46beXNU9su75YtvAdQWDhnw7z+2943jviU04gabZzotw
S+Vdxo42m279JNMHx6QvoAVqlpz/n+KJ+iLRljjeMlLQrFaCgpLld3FsJhq9Zdjvy24xFogLmCDc
GxtEmN0X1MR1hUyB6tXBaXgjmPvzMbCgAVOlHlQgBlygDJRxmZtql7w4ax+MJ6GcrHh5TlyQu3uc
CYZGduSSYQVygO8juzuuTTfvZVO5B0hHgjhIBnLiKQR4xJ5gUD7mG4Wx4OSuSGQ7aQTdhIdM+dKT
ZSCfn0/kgs1uOasijc+UuyxOERo28hkya+mZ6ICrkN1DJpvMycYVbA9MrDG4HmYn58oR6PbLpwLY
xGnS+QRZk1tKz1CRR3LOWXjoibuEC8e8oSOETLSeAdBDqlEMcdcY7N/EX9pdHanVyUNfQrjqlX7V
R7KLLyZfD1+rj6fFQS9uC0tVk23GM3pEvT1xVmiPQPlTTl1KolIkl5vZcumu6ic8juF2en8gZI1R
gacm8XQTIMTG1CvXuoUhQxGBfQPz5iUEmR3XYmUX3XIsqCyZTTfWv4BNELbboKKGHXgX7xUtEJyj
15XC7goNHOPQGspiFHMjD7kDmJc3MQF/QkSZB9wLIC/xVELIixtP2T6vrH8ZREp2AGTqoLd/v7t7
gklGjE+TO3EILgBi5CaJCWg5NxZT3ROzgoTi4+jyU8UgoULMe864IzAiMA8dtro9ZyMz8J36/GP3
8dB+74kDfOvmlBUp43fvcz0S9GM7ulA+4iqztXg2dgSBnGii2JRzfdBeE4r3dP5FV20gFhBaHBOh
YXKdI9VDrgDrko6kJi1TTKaCDFPuXkOZcOJ1y/QX5ILYQBlGcVzR6rAEOPwGt5iCWP6Kk+lZsw4F
bGVGowa82axvY+HRKtj16tc/pl4+GYQ1U5ikKuu0HolLTNqRfQ9HEn+V7aGfLUl8LO8DCRwkNmCJ
TZHRYTqnXi7T5PEgQlhqUCxytzOShZa7bZlEW+cadXpiNgUBhDAXs/zIz5pjjeTyoBs+5n09sIcC
vNiPBWZxeUU92Tv297JxZyEXwBnh2UpsbDvbCXz7yc3dRw14fG2lujrm6+5JwuSCWWsDuvgDtUB2
8+Hwtt1JJu55DXIJFPPSHoL78cpQBhegx+Mh2AZJTgg+S4Z/D5aHoEqW7nVmBIRaLLfLmBzSlNws
hibvFWPa7BBKiVWTBFIyIvb0HjuIm5G8AEMk+y/ivbJp4Zh0L2NZeOQZMV63SEbp2P2oeoQC7Fga
rxPYFg2Vu4A3u51Rgn25O+GqAPQkwC65+WUkSRLZ4zay7UjUJWQFYg6GLwvvDjeVJOYIK0iA+8GM
+CBdBZ3dOUTiSYrbKJ4I+4AANpiZeIB0UOAphCK7azJmtDvu7pwA74YXD3S8RvALj9BD9gt6kYHH
lsSIeE80cmDoBdR0Dv78FWg5sMLLIzQh+JDl+T6PJBxpfLmFTM2XBORE6bbCuCfpkMILgm7Ea1+u
wc0tImBR0PWpV07OAX2rKKeDrQFOKlgLtIzJqG0n8dh2ag/fzfuTdKNdc59ULUkY8DZdGlJ7nemt
p/ZOq5pn5Z3JIllUiPP0twsbmjtSV2R5JB8jWR+p6F8JiOQjJY8jP0kOJxLYEmGQzDthgDzyMj6N
X3q3YPsMisuljuo1vmSLiHzlNoqjSKQHdOzNdpYSH7wDnNo5y8Dov+Caq86SOMsXg8hmIdYBR6ka
zJm+DoHUHAeTMRtAz+I7pIC+/I7D5NV93igpx5j7lvR4n3jFMGh4kiPNq8Hj9Y4ENOT1yBTSabFb
R/rDuT9ghqHadEkY3pzlsyyMR6IDbVUXIZGHT/re7k/PY17P50noR9KDF9+cFy6eGdeVUTu7iuTG
xvITZC6i4dKlGR239uQJNI6JhCQlVzDCY++DXyKsywg1OM+uS7hCcARc99g7gQ9pvwIlHeiDrNce
ZXhxvbrfbKyPZkPluJ++3TfJU9Nv+td3EG55b3t1rFWKB/1MAWg3snuHwWHQekFTooXggLVqeUgK
CeqN0I8cq44w2NmpXyQavXuHmWDctL4kYm/cyD8Y7QN2OO0xIm4eFcy4P7SeTn83yxZ0T8OgqOhs
YmB6z8+Bx39O13OiF19WC/LC3Yxw7dS/8DokjZiLqnsG9tEmFEO55r1+Ab/KrLyR18Uwgb7DQL1c
XlCUOA+Vvo6yx+d5uEeT1m99AhevAsPP1QFiX31UjAXda9wc4UIYPv2feXV/O5Fn/36cA7V3HILX
+6xJRsq8v/Xab3/mvAbKg3lMiy2ykggr9elbN8mGjwHwUHF6nDCDs5Kc9c01n8wnvrNU2m+AsEHy
/QkxxZthCgsaEcEH/pVpL/QnSWjL9ak9awqwRUJCG519JEwJeGxvj5svkTYUf/bHypd9UiI5+bzK
8ffOcvpzHg1kyTcRkGm3VA0wIIWKr3jA8nyL7zcbMbU43C2SWVgP78iTncP7ejtFgOUYsqOcl5lf
+s1QKEH06uWR5HTq6Z4W6qp6ObS7F7QXKAmvUHBcXFfly9UjxPzczlRwSisTQdvKv+iUjLvFYg/u
GxUBskOrTq/dOBc4S51R6XdGSOvVc2tkDfjBGp3Gl3E9pvVH6bMLhsCqwtOoGBSQJJ/+YEqdfoBY
h7dm33UvAyWKyTig8DJDeUY5usqsec2W2Uf20SAaFk/Qk6m17m5cr7eb47JBmwh1tLExynwV+s+g
HjdDjjSA1TSyh7Rnh9h0/kimwok6f2iv+2uPxJ+KY4ku2obv2dSgK7hTwZg6Tq115xUtAYBfh/Fh
voMjZXhaPxlmgRLuomRR6ogfe/FYCeO5PANJBbR45yUfXJ860+0EGn4y2c/ySGzyNUAF4jDbjW6B
4t+CIioX1yCdJJMD0lmTdGG/oQ3D/7wN2OSTMCbSyXGRTbKJGpQTwGIzNaB7eIT4ITvo6BK1s+5t
aI/oqjg+TLMHfackRIcfcJjeCTZ4Zr8hQTHvTCQnbkcWEkv7rgkRaDsuwmx85F9jog1pYNNx2uF9
bEFma0flqznrIPs4MyHM0FnRjAANzI5k1uC4ka+aHZYIuG7HEEiva+opV1FNzZedSTI+oQmxyZcw
8IvwBDUmmx82iKyUMBZyv+DR9DFQPlWAFuNYBhYkBnN0HKN7cZjup6dlzS2Yn5bkf2i3sL6tO2TS
ZyX4RIgc0JI6Ew46OITxbIfW18+L5jvoZMtS0b+0UBho2ZbUbP/KPef3lllX5S4n+Ll2Q6omV28/
zBFsCbOVPdX9J36+bD1trI3VqTo14fbcPs8vxaJalSvrrYN88eG9nO0noT3dBZ0Bqnk+GtwjSHYh
1BBWlaySw0QLjAH5aFh0aIP71nS7UKZUVMg9TK9BFcTjeN4JO8ypI/IwyWIfpYZHn/nTSglpyhDP
k4VNDjKCOD82pnnEBoD53w/yWce3e/YAtUXSUrtf6uSPnMnXguTfo/MFOmkqda5udUYnVH0u9+k4
Q5oMUfA1alHZUpnt5sV4OzotEGG5reRidyRIT8SIp/fz7Bbdh8W8tdZej8sk1CegwTqhxcXFb2DI
4qcWufA22kwDIvL33QicKF/q4sxMRl90fV7rkR6pUfPcWVRw2jRaMHwcNum8NXz/eRJ8h5H8ZxJ8
KfO0s31h1xqXeQUJGk93C2VcDO/utviUhIWGlvjLPRCGExSogPs7SKE41hAY0aQBHjqyoi2R4mWQ
Qko5YydaoTrEJnCT6WiKx438WbLMB0qYLCAHRvboOM9JvoyruRa2g3tYzY/zapSu7k95YHv64OAf
2cYBoHu7iMYRw4OfzQuGpFqbDMjPF9/+DpVgoxBDv0DYHWht/LsCkushbw7ZXqovJXN/T9WQHYRm
Q2hNFlCm6BOPOaUR1LPlWXh2UALwbsF2J8xO2S9PXim1vUdypYX4sEJ7CjxsXfLDgGDp8uT91uDQ
Mr+DQklLPjA1NOAEPvDvWV8LS4tNLckDIfq1WZcalJyrr0FL2i9KQi2qi4vbKotYxNMbkuFBa9yZ
t96UsQIxr0HSBl7YPTCCI3tSDYktpb7S6WXsG6fFMZKHMran+0US5UGyqvwdk8Ma79CuL1c0/GL9
X1f5ooQ8dpoYwS08sRSE1ZoN7kHDJ+XP5QzeRdQEItpp0UPqBd22Fu1UuhmS7cIITF/A4Y3TFaRE
sPutsTWHOLgqCUz6wIXDs88DRsdAj85wirek+WtISmYP4SHUF80B2NXB3r8OziON3MW6QFEvqmkl
Qz0UouiaqgA2IZ6RDpvQpDC8DQ8PO4Hg9ug8UjD66qzyO0JUDuSB3GdYP8WhNZbrhLs4VcbJrPOW
zJJZNktGFaLsQQI7+TJphtYA32Igm6wEr2Xf9Nv+frLjIbjqAq4yFOPwHLZGFu9o8T4E3eUHGZOb
h7APGYRQCCqbMI2E7JI/uApPIXIUvhhjsmRQ9jRXsjjNqB6kFPGQJxqgJt/f+gpByx8EutAtkA8i
o910J3RzG7BRkv+WqrJUo8EpM2HlxVLwkciYOQr7S2ZtQmi6KkCzQxn2+sNipE/iRXtSvCIhZUUa
fQjW5qSzdVLkEezJFgYa1OBk2aaGgjDLLPkoqJ1O6nV9eVjD7IOU8jwjyt9AKyYjQIwPN3kJgQuH
o5g3tmOsFaK7cbVMN9VHNr0uT/MSEmEZlRG6mmlUB/lkO0C4cwI4HagLjpcQEXOcse3IGBzmNRsr
XO9rmI7Q9q9mGizGOtjO9gjCBYdFNrPwT/DKKh5qWM8N7hEtJCFxSqe/p9D2s1kOAuQ+RHlLsZ0L
kxc8yJ0f5McqQowkOkfH2TliJg+zAetjfQ6FK266zrZvDkvu6hVNV3IgVPbp1bo5f5SSJluju7B8
uFlcLL17xsnmvoZTPqaBOMPSdrabbBk/Z2EnYuzC06Dqaf4Zd0jpt/x0ePczKn/bIaqA+jAf6UMg
96NOpMwymUYDUjBjDqI691E8bA9b/QxTm2TdQ/QIXlZFhGxrNRRnSfEV36bIM9lOWnAVffTA2U9r
vCysLxr3bL3pYice2G5Wr+K3guAcFffI8i0/j+K3ipA/uuv+Fg+NF854HyUTvDOOdacQWAXJBGU3
+UM8vuMXY/HGWSA7t/pUrDLd6UzzlTW9+7uoM5Uny+BAPZGNflgNr8Oy18Dg1kcFyL7pcUx3Ilbm
nUwGi9SEGSAE7TpEI3pgDmhrQ+GuiG5BHdkDeyDc72yejCssgj074WE1fSTphJrYhlp78Dl3qoD0
UoD+JH4BH7XUoZBm85Q9JIEzncyFSzzDMTwst3MF62DHuHL4b8rzda3swfd5yuSwNJ6VIBt1+GrP
WhPRlFMWSnAcVL4dit2wu+/n0XX9cPr8FulH9rIOUruANZoIyVs9aHPSrZfL7DQ7T86Ty+y6qPhO
7PVSLU6zcnKa0cGtnNRR+f7oFlVOqkU5KScFxIkZ8KDLTAsvswuvtFZN1EQxDsJu9AKjCyLR7OSf
VReBvPNYvEkaMYdHqPG5f55fbWfe9XFRKA1SRyS53x6oIyG5WxNj0nrOfvEiv428bHTS28KVbpmd
L16kcU5v2vHSQQ+Vco3Wq4PLkALHotNj+RGW4DGRQ46H5hAz0yaSpRJB6H/jkYefg2z+B9xU94+c
7oEcqe39vMkb36Hs/j7BL5t8dWifkZeKOcHe1Y837X6Mb1sEOWTHcKGhRrGb2H1UnN12v6YCk0a2
DxIppkRxpny052WS9FO6VS+DK7ufkfBiz6elji8Knsierm5QnS1XfWLJTOIRGvG/VPhA6bKlf3VG
/76GL17aLUsu+13KNeic4zZim2erZwt+2YJVsLtbuKJPFXszHB6XPZottjNPVzq+wW169jsBOEg9
0iaaCHdE1nMyT4iasjGBB9OmntbRmQlZSYC0FFHh21TDY0hxBIrgjLpHGilPh0kRHBg1sruDR3lg
KcEsoAmkLuhvMswndVCj3c2uz+aIidSX10gLjtFu0mFPTTC9Fwx5NqiiDB65guQ1mz+EIywts8Se
GFFMCzgTiY0T6gzsNebktAaqH6lk6kdXxWnN4uAwMoB7INORj+xALZy4tw2EsNzyq6AlqRNlqvkG
TPTOhlCXqMuYJsMEno5EsebYmsZz/a2imPyUEelX3fYbirXqU7IoVsjXvmXQzpsXNaj7gqlDEPrg
t0fYmbA9MkfmgIwQtJ5LPxmfB/C2PBAA4zmRI7xT+Og7n47BaxBEuIPU2PrKsOJVF7BD10HSIyUG
fMKdSxrk5xkOhvub6dHRW0aLNgyaRfvrfz3Cqt7pan5Sc24WVHXIyU0g6Jn7sHmncrOTVPcGzgF9
RpyL5uSw3GxXHRaA1CQbdnP/oA61brnQgNAb5MsuPrqljwlPyhP/4oTTUD/K4WCCEOb0wRH1QNRS
GKCOhDEHOjJgckBvb8ZsjOsjfhY1IpGK0VDUwG8eMUx2ZEe70IzOSLqOlGHexxwXYREm81jcNyOn
MGxGx9FxYC7rnurH/WTQ9qo+1QKa02nOUCfSnh8bdlhJaWgjinvz4/Q4RUM1R3D9uryxMS/bnPC8
WrJJk/ZgC91OF7zU3/pJn2a0LhqJ5HHLoelkw3h+WFXIk7bnaWCSKttkT9mTsspvXWQxnRwBx6U+
v76hyDFT/Bw2X2d4CB8PNpAUvZDTUh2po5rGC93T9LKx0+493JPRbMKSFYZW1FhbAuY9+TbGbodm
935pz8xZCnyTbxoRXrJWI+UXs2x+F9p0WohgWfQgEQWpf6dEo2lKHqeNhDaIgiNxO95NyhfrCajU
7tkIqORM1eWVtE+FS2WtM7JJJmCQ1+K1hdQlcsYo2qQf+p6SDCuRid6nL8Pw7D6fVh6JZaoCSKzq
0p5BLrJZmqP2Wl2fqIig2sFNtb1t4XagaXRzKiTLHbmQ/UgfxL/M/f8iH8D3WbrN/x2EOh4R3l85
DEs/nbdlYx6Di9VHMymvV0C4wen/vML+O5j/HuXLFqKXeX6/bS14LlRbKaBT+Wn6VWf4Ow76vyuZ
I9kt2o/afMGb+HrbFO2etsHJ1+SX2YPM7s7yC9Km1K9otqS49Lb+v19bW1dJAqGLhU7qlyNWh1Zz
bK4csWkI9tMVDZfO1ua03zvJ689H+i/WsW3+faQvo1jtLfNya4HMP9+zrl0iBI6tVN5+Och/jwK0
2AYMCv1JhRT8ZeLn8fZa0SyZ61GmF3upHDpevG/RUsXqplM7PX5sr+qn2gK6c/AvmnS/6Cf1Rqeb
WnzMvJuCnN/WL9Esb1rhKS36JjTCu06lliTjHZTH5SO/Lg0QBhZ7b1OcJw16tucknW11mp3SZ3nH
36CJ3Ojs1mzu9/7OdDt7hKlqs3em65R63QbK2avNTav6SO/LmqrJoW9kqPGkUzWf6vTV292rX+xB
679e0L/D8oWAkeR5u1GFiFTrcJ01hVMlh481MOkHq+VThexWhvtQHveYTyM0zvdVeVidrUlZN13N
3JPTENkpc7NHEHQPertQoUJ3ANteRncEUM09mQYlHsG8rM/YgPYyro40jK/dncFgkzX/+UZr//WJ
/r0iueK/lv4htjvXwmDibvFuagpv7altTqyOm52mhk4P0SDvBKY1/fmwMkn/9cT+PeoX+sz5fERM
MoZNpeGynpZCYDp4hySMz6Bx018Opv0XFGeIvg8YegNhFFbov9eY7zvpMW7BYD5cfCPJw0QP49S7
7r2mXu4MoieDjEmHfFoW5jlYgcPUqH45h69tknAoYBEKux6JOIgqnS8z53g6JJ1zYWVBfqbIo07t
453ul7RMvyNWUSCw0AZhluauSoCY38ltq0Pmk33tgm12c3PZ0uAY6R9HKaCgqNsgrni6AuOpEx8G
z+cBwa26oiyfhyyFn2/WN8A4zt22W3q7rZPna311jKo9iLn9LQu2bTqKK5sTrUzjoi8MJKE9nTcy
d3QTsEhnWdKEUjhRyjbShJh0c5rCb6uf1/xGa5+NybJWmMUw5qxy3+eKtkbHNYyNAqCFJqIZo5O5
pT47N50RzKY9BPqDf7NaLjS1RO23888LzOsLIO7UL0hixENKVs61RJ/64J7uiGrCoz1gMoDnCUnx
jjgxqVLoWD8PyncLR0fsDz8Rz0A17C9TOKuq6+V2rSBnUGRGIb7UQiN3FKuHxdvri1M8t5ExMX5Z
r7rM1S8r55/DiuH+a72qVpqelGNNSlHtt6xXPZ4XNSaDBKVBQ8Vcb7wTApwxGhuUxjCHVvqZkDtK
IENnKsU53aDvzGdzeCtbr1W6pTfpVO0sfhkbmcz/OUkagkHZVE04i18me6He6pOpkRGmaVsLFBD6
EIaXgZwDeG5522G9fYIgtt8Ofz7uf90YA+AmZHmdSgzSuF+2xtNWK/J9q8Bbo/nXdUprDw1x8OIX
N+a/RVI5isUtR82IpmdfVkNZoCZq7mHlFODIrO6x6Gs6LamEWG6am9vg52v6r9PE0fBAYWaI3Kb+
ZZolTdFuks6RodSn5TWsCbzTZQ5p5LfL+vZA2El4pFDHYP/9O7Fud6XSCyXLYTT6ubW55D6umZjC
6y8r5/sDIaMBUwOLrH5h0pp2Xpj6lcT7HmtxDeFpssK1nf+r3fr2RlGYaCFIbbcQgP33is4nu9nl
CjmVc+apmX++b9BN4HB3NWyd97QL2fx8q9rfrU1BDz8YwqiAflmb26oyWvW9nQW7thKqV9vNU1JM
jeJrx+cbvWHyAwq+Fg0gdt09aMbDi7EHPEVrw2tfK7zSwK6Rs2o6i8bop8rHrZ7CLz7sgMjkvnIo
6R3s3W+b/ereRhLmQr9p46lFEdXKLpPbbrNF2naPyHC5V33MHTuOU9XFc6XZPffnC/1unRmtFokq
CNFEDF8GtlL3l/ysMbAdgp0r/JCzX2shk/Lnw3x3/2BbWzSF5JutfjlMUnVi+5zamZg6VQ0LxTWV
D0bkRG3s3P81aniwhL5aLcOU+Y9ovNFRv7gJ9RUV8+2xlQUZHR9ap8HxsiqBU9bd1nlQw9doowyc
Ua+pRlXLydK0V7XnHeTjdpFFIox9qwhN8JnxWDtEOl1kmuEWoh1lpW33ShoMvixNENYVqMIlfRxd
e/RyL0Y3FPHL8HCbqcdFhewL7V252WdXN/0q61/QoJvjZpbZ0Kx6tM62Urqi0rrUPcaunpJJNUNw
n61Iu9CQ77e95jszbtntNiGARU7kq5auVpy0cptq+CyJ9NFuvQHU3b/fltU0O6HYGr/Vn8pm/9J+
g+b9Zr7tPtJ157n9+n+fBUjawXgGmQIL/otRL1pb+3Lf5llgo+wBc10d1JW3g8502CTj8vjLFvKN
Y0qbAHQYULwh7P9qnGJTryzziKtzUVdbfVoB+tz5OeAijQ4+v/kQ31nCvw8mvvlfe/nBOqVIvHAw
oie8pNOWDmJDMBjJbwrF3y3Yvw/0xbZX24LIReFAae5hebAjiHn8v3aQv4/yZf2cykzVTg1Hwd5S
WspolZJ3aa6lHn5BFXxnGP4+0BfDYMYdu7YNDmSDEKe5O+JqMBc/i80VqNhvTSSM/yYTEIhHg4e+
CsA7zIdH9tdd2trKfXc3MzLf9NxZqZ80PrTe6CxN1Gc8/odct4kBpCIIIezN63N70dmYW+/8FPf0
N8AXe3SOBYmh0oLxPk3fr+P7x+VDW3ZWt/l5biIdm60vT+rnjj7jU5UOXx/m1um8G4ufV9J3cdA/
V/Jl3FTb3FpVzJV0rD7CpkBPAEFv8lc7CXYvt3Hzecu6KkP4y3G/u13CzcR/gcnc+eqW7Y3sfLyp
RRYcbFq7gDhlk2qVfdHjlj0rT4n8fxMw+G7G/31MOae/blqzV9tKonHMU8c/7bx7vtinoBsPv2xR
j9Dn654hIaWKrCXSb7os8b+O06ZxcXGrGNL6zfwcG8Fl30ORvdzQQmBuLq4v+/fL/Li5v2ozJsXy
isUsXtJn/ZXknr0uNnw7v+6a7pb2aR/7Jcwe8J7vP99265sJzODTWrhlo0CAH/nvOdbJVjmkGstF
/dQpOhaAUXSZxVTjE2f70rwRU3belLfdO33jmzlNct8hzp6ebjPjufpEDgq1/HpivdLv4PSqP5sL
/fkelU/K5j69PRkGcZuXv1ifyXNXC5Nn6prx221xmSbPuWj9a6vk3X7q0DLm5TI9zeyFPi9erMV1
qm8dBTTqWnv++XrNb+Zbi0ycKnU0ZBC++g2nU2Hem/qcBTEFFGReayJnlJwIzke1Mq0T4Mqo5qYn
8h2p6Rpbo5seYtLv4b6kEc91YVeV1xzbtPXwjvuTU51PXeMOkJ1+6Sb9xOXNib2wCoTclskZ1OJu
dU39EtyefYGWAo5Kjz0JdDv5Bu3bHnimJBfZVZw9zqUTaz1EWzJ6iF72R7duZvfzxL7v8+6usWj0
kI9aJ17FnpOltJda5rp/bb9X9rvRhgLfQhKtpAF1chjEueFeTztUQrVBTcosNoaSTbsknV/srfYY
si/TnM7O6ICgFamjK/HFcrTNONk1ySWDHy4UuDjUfZj/o5PrHj3oKAwu36Z2dzV6MEbmJ1gmwiYj
8Aa1ajnhePy6WKAfCqo+hZPE1gBtQogZcC/ynua8omYMNKgKjyhHwGtw92PhFgxpRwrt4OBEtLmm
8Il3PGuDl65cQdgKhFZkOw2/cEB1g7UP0NSEO1tHsDilYdseJLUwH98rx/q1JcM3vgKDYhEsmaR2
yMn+u66qS9K6X24ldfvr0lzdlVcMTUOXXvWykZt738LE0eY67uHdOcQ0qzOfUdxRTkvJch2pZrTs
jpOy8qn0GONDRSPrUGv8QuvR33j/W3eg9jfeHOJSNtEdGWqwil/uYYwgz8nIU0yiktJ7rH9Pco/g
Vfok7OrWIL7V3gEQaWt3BSV+98jMnXfIjqmb89Uctrc7KDx3GuhWGtSeYmwhQ3emzQ/XWytoRE2V
dnhtg1CmIf2pW9GfzkjVeRsEdmOCYDbAthe6V93avXhHMzek1ptCicoT3VVse2GCoPjZCvwRhfrP
nGW7JguBaB2Jv39vz+2a3o3yypytUxo9HT8buuSl2qGvn6Kb1sAER+7llsWeEl8He+Xca9ebuLbd
qr7zsm1PEnKFpQ6UbWtIrmHcoml3q0REQP1snUlZWVCzbupyd0Qi8384O6+lRpp0XV9RRZQ3p/IS
EiCMAJ0ooBHlva+rX0+q91oDagWKPdH/MHTTrazKysr8zGswTTQHeA/tvaxGk9r2lwe1XFumv0lQ
1osd9U/lQMup7F2hPaukf6q30lQAu9IxPgBr6RZyNiv0vUX11+xxvC+pX+HYpM/8QZ2rzdzzeTg8
AscqF7JiQC6SpO4+b5uZj5Nt6v9pTarDFab2UoNtJT7i6FMNTvupH9ylph+RRIoPu1SdxeoeX7K6
hmWRf6qquiiI7V1rEQ2Lv18TxFgqQKpC3SsuFzZeLS8KCvwKOPsiPaIXpflHJwM9EzcPsSevrHbR
yOUirtWpdXhESYKrNxa9204q6pEpSeypbh+F2LPbU5DEOLGMbBlQsedNHHSpBvzJDc2fnmq/yUao
USubw5+Q8ECUwDWnn1tDhpX6nBjcstyl59wr3Zb0va6+2gEWkAblMN5GFggtF8oYHmRGzAsvNdtE
jydsz0mLhhl4nZQXr7dRwFn3VTPFmm5c4K442BvqHGk3LOoqnlxXbVIuKOEbwOk1dk5hachB83Mp
Sp095AebKKF2TTyDlHvrT6UFm1g5rLPA+lOGqBV56KfhBqp3/cp0X5v6tUqXBwsgOXG0Q1WU86nX
wcgM1IkFwk/jxSvscStl3ASMTVWbqcnXAd6tqQCQU1ehnEwGE1ZiMnbU24ZW5EZXVpxJvWbN7Np5
HaiOINzI59BQYcn1dTl9MtkK3DYcFQXdY1KsaN+a7KFeP83ir8SCMQ+RSAMlwMbB0WfhepMgliHB
jzH2Ubct7PuyIqCLoqkSr3z9qAN/I+jcyAcIMNqxiucU3kU1m5KM3c1jBwptuGrv+/LNQJGpXOAD
JbpGVIgpZveFN87C24OZLQMP5pUa3tsKxtWBvLBBN0GpsLHWhWCEcXmqkaPn6I3Zz5EMMStH2FtV
nzXmINSGqced2od06iXq1JCOwfDcDeUtRpNK5s5Six6OHmxCtjUJKbtDqS1ObyilbPuwT8N0KgpV
VK0JFdqYHXuQRo3xkLgPVNPGQYdsPK0DI0N5rvL8hdSiAZxDj0V07crGJrLC831NBXBO3Vmht2me
pVlVyMblBU60Jqi1wB2Ww8zttkG6QgEP4cqwAUqNyENPben3kbHHujQ0QsGmTVGGhXx2hHiBbLSR
YfzlwQNvvlFh1grBKMGxBQ7on/jJ2FsLPjNMvW7SzNifqlk1k/fZH0F0HQj5FtIMxutDufCwwsHv
GnQvMnXz4XV47Wbm3Jxrf4QeuyCaYlU9Ewx2wecWX2s4oT6oEHlRHN0ZEz8WkhOCNY311qzcZjM8
umF+0vHlkgTfU4G0rCKLYu4EMxQSqzjHZi0C8pDfBS/YnPvv9C6GP/2qmalbdS7oqNmElkZ6Y4+3
wXyXL7a1YLNOwmaGiANUcUQdWqRn8xvBQA2EJvGcgwQFCMFZFRY/1sR+cBC+QBUCpeL6BSrPnABP
uLNmsLqwXVhKb94+PGlUJ/N64by1EFpdpDuiebtw7/ioqQsVmA9iNCwY+Z/6MNwraEPDYbd8UFVC
611IxQtItQTe1IZyaoH/kd/kt+DF5k+JVhHcFj/FZOdBsFghvxyhOwJegSv6lyPN94ItLfijsEY3
gU2YJrirQvYFKOqKUsEESunmMKFB9xaPQYEIeRy443z9EEIxgvIZ32L0e5IEhjqJY/2YSR9r678P
QbCVg0k3OqpP8Rh5e9BHoGz/UnL3r0jHnujw+YPCmnKA9NbQQP+yug9LbyahRSG4uEKDp1qYS+KF
ZfbRLNCcA6fLT58DdHygzPIp/bsYt7gXD71EyF88fhFRol7BfTIDz0KrAYOWCahcWIvJAi1i4srh
9nj88/b8DI1/JeSKBKmznwjdFkE+M8YltEniTZSqYM5ChiuhVgrpCyFan4zWDZo9HYgf8Ruha05f
fgLspZd3pEqTORzVabQLdvWs/qPe1bNuSww7QxsLPEh/R5EPqYPpMM8gChUnPexqaswtZJH71x5a
pVAZMB8hSoImEihlwVJDJ5vWGKxCoYtVTsI15rHQ84Qgx9v7MxITzzI3gegsAHvxacDr+av8Sxh5
Bqr3xSqePDd7QTLHEHvTETILZLOxk1YQ1CCjCiKooEsKWqqzFUho/Pig/gmaH2iKW2nbTf+qcEFY
Wv6FTwthECHc/4an/KyA6yaskoWGDRIt/Hrm3Dr9VqjPCI6/cBjIoeEKYwIhNIFF6TTlK4bRbxbA
pmjriddqJkjx4k0Q4uQYhm6Qutg27CrDYwYtX4hbUBqFOg+yg7/FL0I9fkUnxfDfd0FFERvsPxuw
MFsUhrjOPy0Z2/OMwgzNaK0ok/irwu6+5Gv6kn+I7xs8K17rr+bV3TV/kJ14OGA7vE8/stfDHvbA
H1SZ7C/vVXpRn5s7/Vhvm3vXGnl/5Gd9F6Oc/Z58NvfYVAk7KXKDZCQ6d0TPb5YrlMNxmgdalLyo
b5gOf9ifCipSyK/Atn6IXpIXCvLOS/ZRAekrX1lrTx2KEe89rya+SvZr+Dm8S1+oot21j/aH/NF/
kJS2d9qOUhSy74/KTvjXyU9Y2+FU/6Gj/YLyDY+O4/oDb0ZklvfJsTjy0/7h93k9NZj+mVZqNsik
UX+nV860fyul0CqOTCnTo3X65b9Lf+p3703/0r8os6m77rEXwCpcssU9e+/dl/1KiCiNqJlG7/Fb
/Tgcxd0gkSZ99g9KMP/94k5Ar/OLo29vUBLWTUxOzyI4Mw3yzKl45jQiXPy8/PLFr987q5wRXkab
QEMLIrZnbowEpb4PmcxOQc0DzUk/sWdV1s1EfYCSa3bAcIUygTccKcYiO4/XLukzVZNCVGQl6imt
MtcrbBi6bpK19x4ijCp9dxHZNbo31uQvGmdVRVjd4+uNm5bR33ZCAwR9CvswdzyV1lI/CQ1UvOJ3
UtRbJNxH9JMOhFpGxafUmKdo2bIM/uB3nVtL1SxwDr8/JHs7mpndjRN8Po5oc457UiYPfK6GtrYz
bAROooztjUn2VFZzRZ7jvzd2fbQJyLXDOF2d7GTAClnAffxBe2mEJLShTtu0pluNiTOx4u9PRrmQ
hRuGjV24DpPHpkb7c9lEUpGXltcmUBCgG5NUZe47yInUPVqQDweZLVLFkRbmv4q+Cdh4AEvsocZE
sZDUe8jNK0iPS3n2jws6C5JU2wVMV2hIMLEKPO896rL50CLibdULt5BGT4nCfs7KQGt/7hVIlsOe
1Vo0agJpmmT+VOeIr3G4KdA+8bGhzKVJlwOLzzTRuhxgf1cU7HCgQuOAmNPhn0v+OqXAEXfOsk79
aYFHtkutr3K8aWtWi3TAok/uvlrZ32i8I//NI6Bj4lDipTZ0brNsSlXfuSWYhCT050kBdD11pxWq
6SmLPVGeFXVA79Sepf3hHtDUTaAZ4zrM8Fs+GlEy6f4EqT8v1WuazacCzNlLi6ihZummQvFePYch
VLEs1d6AGqokOWPDdBc1S4T8HRFkJQINiLRKPw/QWqRiEZADiT6PBHWgrxEyclCb8jZNvgNNdrUY
c3HVmo5umqLTBITkbJG0Ul4YeREm61iVR41MddR4Viq0fTISDvb0ykJ9UYnuRBmQFWsMW5mf2npw
ZyGlX7v5rELDJkjff3+UF8rmNL/otrEPA204OZ1824OdzAiVcpBogYL/xkydZ9c9y8aVeuKVUc53
el3tYyk4MAo7HUAsUhfqLkNzZZQLZWDuw5I1erpQ3ZWzbnzlp3LX+qD9c2ULMImBxC7ZyCuBMarN
feb6V/aiC/dl0jLUaXMApVXPPXNjw7TdRHX+975sQcmO9gZgyP/vp/RjnLPKlh8ZnaEJYAMniFjE
UH2c5VUZ7wvzx8TpOo4nNDdM7Wz+jKBscrNO43UH003ZUlGQv7IbK5snIBKugoMvzR3S9xqoEOEt
e96ksIPWSAJdVCepyKC3Tz80cGvQu8ff5+7CcUFNEGVkfNKwSVPP7irXenPoM1aFDCCDXqh4SMhC
03gFP6qH2fT34U4NoLM9SMiSqhb5ssDTngUOneTaytC2YhVuDNCfnUMbKoQjLqePiEELRfekD560
4UgxsA38eY5dkat57JsSag+ROrcj6VGWXzqkA2EgGMitUMxIgV3IcjBtByjuKcUu05lduXJxcJ5f
ObA2rlqh8A9w8efBqplFqteecepOy1AJ007fsj+cdis7+0oOxdhWX+sA8o7ZbIuSyF9DC6pEcYvq
TBPdlLp/X+lvZt2NalCusMCnliFNg9i+Ep1dWjuEABRDCNZBKYqV/G3XauqksntNBXdTbkCVN8XJ
0s69glu69D58G+XUJ/42SlQGwDpzRpGzG8mcl7lEh+HRrladR9XYmQ/X8ESnHerfJ/B/92Wc4QPA
n2W6O4C/UPJF6dz2AWbLZL2H56q516wnBbd7QGelPesCaxyHrI7mNjrsfl8HxqU35vt9qz9nN61C
ubdC1kHlUfgYqICRbzVUK+v73CGJk9WZBjumK196vGnTDMKk/e5GwIIOO6Ob5hkNmuExLp8zZaU0
5BKZPcrhQsiHRWRw+B1mdfdU3bXmY5gA35YRLkp5kg++9ZFFS1KFjdTvI3xiKYorNJCqhUbbrmWb
CA/IkbjqpMQPIWNsVcqWTmNxLqpjF7lVyFjx1ofQ1A4kC8E4FWP15bXw59LyM3GRp8dAgxUe/M8J
Cgo1d/FZBPcg3achmm4T+WuQHw2kzrq1Z2gjJRfGIX39ZR6WqVmN368iSZRLi5MoB1S1sGz/2wz5
tjidgbAsDmp6UTklwZET4Z5LFdeNabfTE2z7cKNTAA9D6YYlUw/OjWVDEqYTX1gUlK0ekBM6q/mL
0SyvrB/u/nwRg8ik92yDIubqfs6OFkmBmusFi7jcJiYFFwze0msn4qU1+n2Qs0dgd7JmWgdacd5h
Q9u2d4DCDQCpIZ7pz3V8DSt5cbbZz4GYqgaW8mevhNmHsV4EDCe57wfvS7Rsak2e6u1Ktz5x4ZxY
mTH7fRp5kJcmEsSxaiInLgPq/jmRth2UaWhxQtI6f66P+ldJAm/uB1Rbj1E+jffOS8n/6mO6N5+A
qgnm+LE/AmFrj8aHS126GkmowO/rBwFjMZ7Sl+JV3TVoVstvh7cncAsx6jeIjMcjdO6KD/EZVLRO
ztbWS8GPETkWf+qgGwyMe99sCQ6f2idrJzLwEu0VCgjDe/5Gyff58GF+2C+UD6yn4rX96B/cF+uJ
UoL71r33j80DJYTsGFMt+9BfDh/xo/lCg4cU/wPU42P/QS2flYxAsvWGfbv8wY9+n9BLMAHUKjRH
VXFMUPXzhanrfScnVRCvmcHusd5KL/qupQGzz9+dF50rYQ7e6DkI9eziLXht995rucdnvNPf8QBn
rvwjpRjlodtae/NR2pOVyW/Fh/nk4WRdfnb78rHZZ/uC9+wYHat8lOybow3/nJILYkGP9b34Eb/B
m/qovugf9IIpxwTH8KtBgwfBUcpGv9+0KlbmP2+jZWkc7LSBKWD9XERyYrepk9jR2nuyQjiwDWfH
KIazSF/OHMHi9+KtTP5ZLN1iEqazmiBp58zLT/PFC6e6M/n9ei5wLgkuv13PWfau9n2UxOohWmfO
XZgDsAonGU06+j+qvbSrx4O5OahXkhxdvCm/TcLZlgTYMfa0iEnw6QJ7QuvcfyiMqZ9OZBSl8PDr
R1YjPOBDaqv+XIaVSUerneruykEMEry9Ek+7w2NZj+XuttZGOBwusn7uhjNvj2LltnNQFOnu4nKs
uAseaY/KqXVl/V5gM4u4XFTKKEtxQJ9Nne8fwjptqZcFCNsqcy4aIV1wd3k+86KxuTNwzZyB2dEe
XArikBL6SeePc3xSk3mzxSv890d5ygf+mdVv13M2q1ocK36gWlxPOSWh9ZFzo3ugzpJyzP7oImlG
1Rwq8QypfW/eP+c0M2kZNSPVe6evaCF3tfKskUkkZc4kd5wC+UBzmWbfbQ+Z0oUzggn8lfj8EiaO
JByjPyD9YH9lcbh/OzhVDxRNawEUU9NdkuylVl9GsK1gpDT5cfCA/ZTzhKIcVQCaxG7+0fb9lZmz
LkXa36/hDKDVZk5ZGSXtYdk3R45ZjGIDBWB1N/TWhCpjUWwUc5rI6HIgSafBb8G0Ffghq1RtR5J/
M8BkKld9sNgUTT7S4Jx64V7AGRDwMymkO89pEU8S613826KmlxzTFLLLmWsjO+jsIyqJqUJvqz2a
w7YLCQgSaCKWOzPCrRNDUsJ1r2CjcG7NbIuD2NRtIe1bmAnqx6rfAKmeCLAC2GwoPmXwJYlXWEqn
iZvdVkO1DhKATakxElC/Wj5qBmjI/CNByMrGNXClq8oyAyT5+4K8xND58WjPUi898oraMElgCzJY
QBBBve1KrJ8PHSXQXU/tNteQWLlugCWe1/mbYMlkszK5iEPk8XNNGbVdBkPP81Sqca1hfkWK6Swx
LLwa94m45t+RdFsXwQ/maGer14KzW0QqMQElYTJmyoPYGV2ZxkvhLbZrliJcjHTIpz/vxqLTrZQa
W3TQB7Okux1gyg0+0An4LjRuVxrvtAEp7QNCwyGWp0FEidnbXK3nXDwrqOXJluXIMPRPDYRvr6qc
HlI3VGXkE5DyIIxpfGrPW247Qy5SV+/x5x2lV2//4hTrJz8lcmC++Xn7sW5mZd5K3D6aw3OJIOdr
uInVObAMgQiAnEYC8vhYHLXP3yfeuLiMBLsMlgWeLNbZyIWftmqUa5yNrw2nUwn7HCjDBudKH9Ue
FxhTJFx1x3H32CE/iS7oh4KEpTJ+Q89oJE8wUOC/d/wLFrdC0xMvA37T3j0+il7c19fuy5t+ZfgX
SZNUmpQQWt9+vwOcYy6tT0EdgIZN9H9uzCInTaQPvRqtd8JYfC8MIgSCUPw/dtN4CaHehNC+aPnu
m6U1a2bx6I6/S297upWW4cR8QQFMyLzWo2JGRMI/I7uh5ZzcC9l3cDN0ke+wQZ3hQiTsaT6KNyFD
ZM1AFPKfEEQWvWwiV0SdEHd+QMVn/kcoGWMxctONHo50pTua0eJvDKOnbnSPs8TyAWubaoSE7/j2
/mHmjh4eKr4lVJohTLb2x3N//gA48V5dlrMXczQfr+zR27sQzmmX6uj5NL1cdT8STVj0X4UBBd+I
iX9UR6vbkXhMb2/os33JS33ykgaj+xf8Ucf4Jwjv5wRHc0SFpuupjseIcJwQjdO/9lM4WU+lJbrl
yNriCDAXNvTqfJeyPMPR60nWmAOMmRKWIM7k8/Nmt70R00ycc+rZm8wY07jb7bafeGbvtcm+mkxu
PsngRx4uHUD2T34gf61DhBX4tdK8Il+KwU6kkv+3Ms52riH1MiU5sLiL4d7pb0zZ3GjuTUcij2tU
ydHmYyUewjtx3vqkWiv+Q0QdSe73sNZvUhmBIt6D1nyDtjZqW/pXwV61Zm6YjfyumUQ9j8HfyiGL
ooqXtKfWWTzcCYRcMdSz0HBGDRB+V6JUVCscCcjI3pr90dERH/dpJTXjIkAtrM7GqUF/1hnb5Y1z
b9NHRb3CmBR03oPsflojFJSYxaRLVYyZzJHSfbbVXNfuZeMLTOGkt2rcSX04O+CIU7SsBYPGW7a1
MyK+To8CticpEcU+YxpRCeRjhrzm+N3ZB+ooHT4XniIaFQeAcnlyZ2dYtA70usGRKVE4Ucps1QOp
kdVxEqPCI69lA61YhQ6994dN/UkGhJqb0pWj9RKbGbE/SpqWZdkU2dWfm2ITlF6nBMSeZnyL0nfu
junOJiGy5vVtrz9p4JORekNJTZ+j6YMab/0UxQsdy0noy4d7M6HJOcYHBeMkd9XedFc2nstHBUcw
Qgwq+YUqculvR4XRDl2hg1Vag3GlHgCgkb06QHUVZxwkZTT4sOPf97pL2TkMzf8dUTvrXodOIpVG
2wEKqMbdZ1TOVfSOwGbbj8PeqfQrD+Bi2MoxSG3ewPfqH/VCxypKS+4akFiEjJXzBb4VDuQKYQEf
YKp0AM8kb7CvHZvJBr2IsZXMYbf/fsunCvA/0YejExgY0GM0+SwDqZvelam6cEDZc6ea99JCMReN
tTjomx5V6n5pqjNlYfrz9rGLaG9OGtgRh230kfIkynmXEpOO/NeWHBvlfv0h6qcHWvwKOPnHDmQV
JgjW3nGnerpSzfnvF38xOkRv6/8u/iysUbXYUKqYizcBWpWgKtpX1/9j2w/J4RbRtywjd+tHcT37
r8Yl10AQAIbCeaNDKryDUurFaaHoCJhSVLES0e5ghYK2BPDfmvtDvP0vhrUxoDMoUitA+M6eldJo
jpYWKUYOxL1qv4yd10pCgDx6ENjson+GgqOF981VXx2xFZwvku8Dn83zoUztQ6wn0brMdryKCIBI
8RZwuWJsEvWtAqcZ7tzhKF0r19vXBj4Ln4IW7KTbM9Flkc2C7k2J37we/8oKnzHnzSm24oJwxNFM
unTAMGqT7kqySNJ3fiZZ+7R0H9SWkDJ9b9o9TOVa2QuwvG5lCCjtfPrrXZyNIYPfcDuUXKiLeRsd
b3E0QI10HNIu6Y+Z6U+cEDq1eROazSxE67hEyD84KhqQCZBm5b6tJ/pT8eXIKyJrLbttowelUUeW
Btg2e1W6UYYFs+2VE8ddJcZTLgCelXyT1jkC1Heduw09TJSQsZB3nSkjep6OshaPuwJDAwt9L7Q+
I7yzDt7K5R5lOZnVdJEqyVj+vsYuxavfn/TZkV5nvqRFahwJqjqAc/J+DUAyrN1rdMZLjX3z+0hn
CZaTpaEuxSzmQV0H9pE4Y2Zo1Dk7pOgpQyopzp4umLKOdJqM3cZ2DYGE3vhU/RApfGR0g5ncfB2c
iUcG/fssXDoIqAqLNw3OMl6sP48e/qQ0G4WDAO2DxkZA0AaCnc0DxJXVjenuTeMK7fzitFMCIiGi
5QwC4+eAUaGoRn0YIkGvS4ptjr1yM3b162/UxVPV1mwb9RJI9QRaP0eq6HEEdiRuTd363YY3mIxf
zje8xLm7RgNS865oC1/C2kH7/c+QZzl8qOVdiUIN4nnyvMR+QJ5phMHZu5NMcjCQ/qgCfBiBIJ/G
9ZWxL84rgie0LSwLDYazuzV9V87sQtytqH4QEwc7vI0BWV/dqi6OBC0AsSUMl51zEqERO0WWRyxn
9Hc4C0DFt/EeOv1V2MmlNon9baCz2TQjb9DKLGNLjE/AAfcL/JyMihkyZNf4RpfGoqxO4grnk1rz
2XvQtZ3RKinnq6QIMgGySNOM4jeVIGR/0G37/a27NtrZw7LLzFebkDtDFIquPqdMgaICzVHtmWjk
97Eubj/fb+1sGpPOl6NB5Uij6qJQCaMKM657a9ykwcJLnalITRROCqn+gv6so8vS1vDi+reOgnOb
IgAXUzP7aihE9VJ2RaPqYtfYUelNCTdsBTzlz7c0trU6LiyuTmgmIAivb2J6soLTYYNEUYxt0zwH
9TNKEj4ER2nSkINcnaPLVwGQA9tiNBV16+wqZNmVMqOIovUhyJaHJp8Oejmr5VV3eBYED/Ngjv6C
Bt9t4DgudCOeFgxGjt/fn9bFUFnItFjMBkoS9tn+KFMzqpB7CNdq/HhI/uBQDaUfIGBELuI4uGG6
Y2r3lb96dNCfDnZXhr+4Mg2oGjRAQWGcFwNrveBFQAmN1uTScdc6QgpwbUSpFKqfvrDfyrfhSy0n
bvisJgqZ3DOz1FODTf+bFMX5diVny7aN61RqfSlcd9XcJehTczRQxs2wYU+T5QkZ2e+3fukkRE5Q
kO/IDkDN/lyIQZ6WB1L8UCjKVP4twa6dPTNin2+ICmiO/D7cKcU6izQ5/SiDCpKzgYTHz/GyQstt
pzLCdU6nwOu9qeODtaYNmrXOyDA+u7oZO/pe0m8K7j6KDqMQLXHaM5L1aGuYM9ck5XcpDQmcWIE5
BZ8d7rX6XYVh9q4DYt+PS/Ve8v/8ft3GhSLZj+s+e1VSywk83CrDNchxw5wKZpdc+zMwa7A0kySj
r4QXrbdit/H9dB7rxlzQ+Agx01wggaxpQksqEPGodcxQw5KNN8+7PRVI8q2D+pKoPptkVd7UUIYT
kQspPZ6BgzpW3RIFlUg3e9vY4iMpVlPU1Dxt6Wv5zMAlT5KWEOcHOxvb7r6vuknoIYlNZi3aCZXy
Febm9PH3Obnw0vyYkrPtvDSKwlNjFVJDtuvYOyGXIgOIJB0XbV07qS4cvz8GO3sv0gx+XhYOzL/+
RpivAeopFgr8SRhNv9/WJf1AhrJURXFU+gPntXS3MFWPvD1c2/oM2K6NAqz54uvT0J+k9OwQd3lU
dLwv020LJJRiWLLR1dteFhUTmfKmN4m0lWrQNjuM0w8Tf2h865qRTZnrVbLHfUaKPf/9mi/t5D+u
+ey1kgpbbnO7D9e9vGFBVsVccNuhuXf1iq+CyseCUYejlh0bzRqr/MFVBZMTVvffl/s/M3f2kgTF
IKuSxcyZ+c49rNuGmqqazDjlfeeZ1krXUi0I3+rGpflwbQ+/UKz8MQVny9FKTAh5YGg4QvABgPJM
um4jw8W5Kt63IJkf8lXCO/XfaFhRVKJU4NgCrXjCEX8rZMVKZla13uACgsBmtzET+s7IqE2Ftlm1
bw+TKw/7QtJs6UBMgKpqOhTDsz3baRUj6SAtEzxYbIIoUtUQ6eQ9KGlf0VYm/UDkD6QCX/dwJ6T2
/pvxhY4GKBeL+oi4vm/3W7rgiMqqOlVHNHuJUiP3axtrcy3FX3+lcRJ15t5dGfbUSzlfXkBdZcU0
CMEROfw5LixLSQ0ygv1D4i+S4rUw/G2f3Dhuedfk20qah46P0jVg8JPSX9KslESedjRom0yaaio6
DkmHNiLNiVZo7JR0uzeAkVzX+IzaZN7TSXaTdKodnrxUe8gNbSl58tTWtKWOG22vrBrg/m75RQP1
pFuHGHSQjtshn+W1OZZTfFVNgWqb++C0IvcDNgrUDX2kUSmQ0wdFSpeKtm9kat+gq9TueWjCealt
1ZC4Wz+6oE+rYeFxSPjof8fqwjGhYJEVV/TqdVghCXrQWfDBIQM2/b7WODqleydyNnnF7pLgo8b6
Jg0SWDHJ3FVOsW49bRYO/SYn765kqC6ofCBVFkcYr1OgbhOkbHJznMXSzDA1RBtLUIL+2CYjLhCA
jb9s9JvcgEYORjjZtlDeDWuSFM+RuicBSpc1dWUjE5RhFPYO5rON8aS0YQTbnbtUvTUNHK3WjS2U
BC3Y8S7sD8HLT1FhzXxvbCSoT6jaKq+2YXuMdLhxNAS8GON4lUJ7s8kqDUgqLWl1HoXbAgihkWhz
zXiqeagFSjw0LyZFa42r4CjB36H7XSfWaxR2D5UNxIGaA5TmTEZfrpDHIZpgUHRwUinNae9PzWqZ
2t0x18KJ02czb4AnYwVzJYGAsDKBp7V+t+o5R0ulHx3CK1nKpSNUR6IN0U70KcFV/1zRcBmk2iIC
X9dgVeoV8HdyPabyUM9b+1p18dIR+n2w8w1SVbTesEoKMvamy7e2Orfo1ohgI8FIzZ/KZET9Z2iz
dJUVyB5KnLURst67kdRc0y27EHdSF//PnZ+d523dBq0vCn9IWdf+qtcN3Kg3UbmnCM4WIudXTsiL
M01bGr60adlozvycaTNJnM7uSbgQDBOCGj2l4xy608Sp8LkNrx1G4uP+2aq+DXf2YIeyzHRPJrFm
c+Rt5cHCnhEUG7veeNmx9+ZFu0GU1HEfWOLAV5BJ/X27JIu/cA3UEVhXluwoKG7+vGXUl5uDMoAJ
KGHTzkPcy7p1+uAuDvP0Vo9G+MksQJAtqqX3Vt6iOFQtDyvESNMH5LrMLxvDGvq3+H0hy3RPwyq+
je6LpwjvA4zRlsnSv+2/0neYgHh6p7cHXHygcWGMsG7f0weNVxfjpWFd3iq41uMHpKzNnYbzjM93
LmZBYOrbW7T0NTCnk24pvIaMhf7cbwLItfPqXvjS4JewiBftHB2UJYbBS/+mW+JPVHyC/HLxc2qW
wmeoepLfxe+6pcLn17cp3PKHEGsE4aqKf1VOlxH5mXyp4FW7dLCjtFaYsK6dVfxZLr2FR/cDXRrK
ArgeCG/Lmj8UJiXSyrwpcOvAE2Hh3RhzYRKo4R7T7KR5vnTf2nXy0J8+qF8ru34df4aflLq8BaOs
kgdcwnDAHHbN7mQQiOsMFifJA7YrcwBXt9oK3RVpG2EFmz8Bx3BWKHuJ4ZEhy/C3ARc0oNm9qm7F
r/apXwYLea3yK8ITKloYgLfrkfBqMBfCswFoOaw5DEeQMeIbfBzEr2iFMcwihSiKA2mwPVypv53A
K+cLnXPBFsp/NPLOwS1B7rdKoQAoo6WGBjkECivKxhqiUTbrwIAGXW2I1xvYW1bgjBOpnRCFWpG7
perz+4q/GASDFaXhhgIhWOqz+EAJI8t1VeqQvFiRN42gQydTtjm1m6eHVwCxBl7ExrTp3zP17oBt
0zUxzEtFJwuQGoVl6rwU1c5eOauv/SwqqXARj1iHPZXerFmxw5X2fd4hrXQbS3ckSGzyB1I4+CwR
xgPwSBDRiPrV1YD80qaHRYZqAM6is3geKIb1Qbcdzz9NCPm9aOg0X4xattf3m0u7DfKfmmFRi0U3
Vmz434JC72DojR+y47EEhIY0rdxTFTauv35/zBcH0pD7E4pOsvUPyzd2dTOGd7PmwBTrjDAfsVEL
+OJwLa26dEjZLGpEPHQYT+fcRN1JKkRVKjLBYZPi9WTP4Xnn7ioOiLZI9K91CZRLvFQ6xrIBwUph
5JNV47dZNKEbdoooj1i6PmsKdZlZsInjdnpwuNVUMHNwdAr7bYDGflzB7ND9cRBtuiCaoa/d1iy9
ylzGHVQCA6dUEoShssf0FCchymSJiRAFCRE9ADwBhiwf16j3SGS5LI+wSu/l8giKjMLotuoRy6eO
UIbhi67RbJPkielisUFFTgUHKlTXWqu6ixzUe+x+acBh7mp5g9i41OCMWW17UUg1tgfd2MTILJQO
PtGofMtwrm+pAb7q7q6v+7FZvIUGpMp0Y4TNRAPteKrAUn+kANoRktspNti0qKN9D6e5iqr7PH42
XG1mwYxIEHG1fWtsKkeFkx3GlQN+UZWVpeUkqNXLY12bc8Ty8QfUexSu3EJ2PHT7qUd3RLPHEVUl
ucEQMX3vGmsq4oEY9Rr5wGYbYtPU6/OQOEmEQY5rjgtcP1rNmAQsuEzRZsMBU3KMUgc00iLko6pZ
Dr6zoGPskpnpZboQDgqB3awjD3YLCk2DVj1GPX3BUl8miDQ1cnSXqepUiN55fjhTu3TeylvhwItm
EiI5XmlvLZ717+/RpZorkFqKjexXMCHPg88uORw8LQlPTTCaRUIXz9A7aM0QhLwvFkTabmlRiafS
00OVzaVTXmmLXaLE2LAxVaG5DxDzfMPsq9wMotpl1erhnUPjLaweTGxlD6Y7kSGISMjnuVTF2E5K
yMh2iYgNb0MoPTWIYzZJvhZKQ3VFf57e7u8TdAksbcuCrgYrWQdEIyoO315Gl+qWk0pcnBzO46SY
Cagv6xrCrQD9qMkdoBuBgs+9dC7BAaZ3iEQ2hVqhqJbSEzZBKKHY5dfTgb5uhgTEMDLTzy5/8ox8
QqVkgsmAkNeyhNhAtxGqR86kVLAVvLa1qCLiPDuo0QRUZUF7xy3nvNaP6Hqm675NkYIUy2EDi1N3
pgDj4NEXNUhuQlQlWUrq3jfs8WD0y8zXn5KXk9wZmkFcocVhBcE5itG+oX4kKgs5OvY5LpyUwxty
zt8fwIWd3gbnbzGNgGeNc1VhRamiqHCpyrMW2eVzQNckRrqxV40rudHFkdDIhpMFwhzQ1M8nLfdS
VZQ2224Zzzm/6ExRAk+V+6tR+aX2rC2iA5CiyDOxy/8c6X84O4/dyLEoTb/KoPfE0JvBzCxowxt5
aUPI0gW9j6efj9kNdKUqkQJmk8gqKEUG4/Lec/7zmyhS42bWAE3z6YUnTyuyYHMUBEuLDZ+F0Jsf
zdz/1An8dtFvZQlHhk4VwMejjNd1J93JYlCoTty4xl2qeiURrh/jJ8Ym6IiUzhtkt08ceVw3gmsW
b1ekhOl9o5wtKtsYTojP2NypWjt9jYnt7hYovivstgyQPA4qwe+KV82bomDetlMxOa9WUHfERwHg
uvvhHf3DCW1Ce+YtBRdicPOt5OuUrE+zAsQxwQ2xTTZGBpiSg2JkyD829NCKevr7ovzTtgmXCrkt
DB0LJ4VvlxyFPJ2FC5MAMSTwrOG1h244Z4sjNBnr6Piy/rz44tWhYoeqcmzz+8XSrs2u7g938qdX
GhW7TFgJkzMG8L+vpSQZ5zExxGwn0CjQZV6ig8Wus8jrWqY3nHTRi6G9tGjoKTqVQdsuJ2vYwjOZ
/j9eIGA5zFckUVWl723AHCXVrGnA8wxEGO2C+DJUxejs/wv8NCULKadp4ub7r5wTicSoUp5yBgE8
ejaGrt+iRxqblwELS/WJQE+L/Ng2+JHG/8vx4B87KBkZImcBi0wmaAXOwfcK95JMiqlfOqqZgwqh
vCvCYBguyDpad9RwCRsVBBiwSEwwrD5oydwbCM0uMaQnC6AYJVtZcmSugRx+xtVqhldXgLilCuvV
eBHM21Z108tTzQs5kiOXqkyjzz3uSWLkxKBoxQyvWo7ceViOIX09YGNnauKK4dlgxufKugS1RmrX
sGpQH9ebESmAOp6umLvF4/ka04GRwW4K8nayxp0x7YVYPZV54zX5a63/cLJ/b4X+82mBPSAC4Fnp
/7JTrLoxFca621uI6jqsHlUBLdEcOc2EkZrs5cq7qCxioRe9KWxzepLGT9FIbSN+KsO9Kd5O9VuN
zRXmNH9/beAP/n4UGgbzbpoUTCc0wPp/kUZaqemtOleTcwwZp7rbqpdghsEOvlc7IKQXzWtwJCPs
UPQgbkrkkclILns71m+u5r05HQf1Jo8aRtR7AnmnEUHcOlT96g7sNP7IruwGq+jqRNnKkgi3sYls
VrFbnamn3RiolWA/sAcWibmyVC8lpfjqo7uayue6PJXpOiM/IjzORVAb27oIxCseCPs5u03EfVJ/
ZMaWrVaHYF0dsvJQf13DjVGfi/puJjj4egi7GxEdOhlg2rbUnxQUINlaDw8W/kzdLrEOkxEo4V41
nDH35PCQV4foeozKzzA8xe0qI2ZV3yqsX8GDCG0Im1xad0PQqA+NzI7i1pg9YhJELSvaJuF4TxbU
aIwZc3vGBHC2u2YfjW59XfODrbbtIm8RM6UAxYt60WRO2GH+Ja3xZkww2cOCEP8ZAJjcURJ3/mz3
sL3UwjFmd+h9DerhNk9dq1i1xJEXrtQ7V14QwRtvwg3/QSiT5HbPheoBk4fmoZB5xDc80F7ZJBLv
iM93YHSBADKSe0q9N5kDYV3aMeq/D+VNYb1VnVce0vf2QhjqPSO9cV6HnwIps92q0WHn+aEEpO2p
2W1nrOvGhzRS1MfQdJeV0aLudy6dY0jezIEnueXin+rVIxai3jVddVVgEbsse6Q14gwqPC7rRnTI
nKtJXY6fiqufcLKSvZ3DRnYrZdfM2/ZVzVal4epKUBPmZHgZVBnhxhC4MZFRD2VCuId7PzxJHDRh
izZV2CTiSpq2anXqElcZbE22FdURmnXReoyH5MafLFtFQ/YV536o+SkIHe7NH/LBItMxJcJk0xob
eIiRuMv1o5zdacmprLzLtLmW98wiFDO43GW0TcwyxHVbH4xl9LNh7DIptwWfDbfWqFzn1VpItyWq
kWcwdTx6TWulWbui8gUJHasrvihP0uDQsuW6O7evsrxPpJXW7EXMsqd9IeKQ6sXiSVQHrL9Lu8+3
ZcwEwxVDfqutKqv24gq9o1mQ652pXrsmPpbJobzs8SluJVttsAt3Bto0Y1yLzWOkrnU1EHnmUHzw
vxVuxHIjTu9tdyiiVRL7bezzdC6q05eByrok1e2u+JirrVoGg7LYe0nqaqpWQu5g/IQZ2NXETGGd
IDsuypVReXoaQC7SHjHjEqVtFGHvuWo1R1KDUT2owsoqV0O4rOIhOYrpO6Jk/JXEamcUTzopx9zt
3L1ImJXJTx1J0uTIC06bv6NtVusbSw+EGvuKt6t8QnyxTE/M1UU8WH6qvl7b7aAe63ElYSYqdFt1
9OLGu+hed/W5PWkETPTj7K4g8Rs7CpJ9k03Von3wy9rnV1kkSNdOPGzGGzPhq3Sg0qLK0KUtRkz5
vGEiYo1fmeXFBuRI1xcSXzJtE8kPDTAhq/fjlfGLrfXQZC1P6h75TtvLsmNhf37FZTMP2vd83JrJ
Syyd1XpVWKdEo9fwMZ24UmuTTjpuY5lJOlvUJmxWrXgqraC+4pW70y8oRtajuRbLZ6NirHec5V3P
3iu5Fe7NjXfVtlK6USU7CjdNcZjz56t0ZwHDql5kBpLq85eYtNqbkVQ0h98rNq4FEqI4qILn1pPY
MhLPstw08bN79hpRsrUSyGN7zRxx9FDsT1e3qhgswsDz5D4I8erKnZHMxLB6rufbi7y5FEFXoLfX
RbuRIqIeUdNH4AfQ58TExB8e+4zqvaEE6Hgt9fKclHeT/lyIr6ZGNSYEUn3LIqKz5XIZwzrLMxc2
iENcRR+ty+wQETVq+jNe6h+XxtcvfoIIKaPhQkACJQQ/6UfDeDLG1ys4DnutSMscgCeaxbpRD0J3
zLO7XN/3iisxqrWcTPfGEXTpYEbbZnAxe6C+j8wQmeo6o55v4CwkEL0afDk8BSDj3aj5LAwWz6OM
g/VWyt9K6zwKz3Wx7+cYcfyjjPbfqHdoeFTBjemJo0MdrmsRxz1f7Lyx8/hLUXi8na3qRNjJAhN2
XsEmNnu14Cuwp1cLOrToDUgm8ZTRsUj0ZdoXejz7/uKb78NlVSbL221qgTKsIvWYqasxfJaLJxNv
6Y06P/TirjeOQry26pOJOQ9/o793O+E20T4NHd7QwjPCVkjN8FKGXFXhuL3r2pupPUy8pLhvyvdy
ezSNV9PaR+Jkq5EnGG49OHzJKkaLuJNdgpADixY6Ziu0Dcmv0i0dvjLu2QAt5VaqXsfwLlRXlnbb
Dcfc2F9qrFKC7mwkK/AyWfNaKxjDI2sJobeUOEa8knN/ltyEk4WVgpxstuVwY6l+HB6aZJ9nr81l
I2QbhVeqC9J0XeHUi1jsIyLhnaIl3wjyZijcDk9ydvDoRQ19KT5r9aFHWvWESbWEdH/uN4Kxza03
pfWVbIXaxriuOk7mEGK8W5Iy/Sh2DsntMsyNTbhFOiUOSNW3w8iE2u0rqA1Urj/IV3+Nov5RWi8V
GUxImAxM52hmviMteoOHB7JOhKLtGhfnPgvEaROT+w5otynQzF7BGz0MNjmn4HohNVGQdT0KmEb3
TtQHGc7rs3c5lp0bdo46HwApy/TlQuST6nZOHK2YuWe0ue68NR/bdGW8R48UZHOgDV4vnaMEq3XG
KYdBPMSbHKnirn2jV/pgvL8YL9TefIYj3255jfJ8/feC9BfI9bdP/60978MZuKUzk7N+2aQ7WoeI
8Cy+GViy3ap9YTqcrYvLXSM4FVtd5QPSCVowjw5OwOgh4c4JThndXsSbOfVEHCPaNYKuZWEVrjz6
0QiHgPAyVGtEmt1f91fH6F+jE2HfnE3jnbJmPJQj6t82OkEa+0RZsQKTH/vmbzPR//qSTeAVujYk
1984ntpFredS4Us2pB08UwPq/xLzWxgcuV70ZjWe8J6TStSukAljy+PHEq5Bj0Rf2ap1a2LHeFpq
LcEmn2DGiEDYR+qjhV8kLs+dkwSKssIs2INkkZHt3jxmlCEpRv/k2Lg0ihc9IAsTWYbhckCOqVtF
u0Z1Y8MblEPZ+FK7spqgqzbisK5iP4m8MHE7yan6E8w7ow70U//SyJ6063C4VcHrHrpHg4C3AoW9
TVTLpNwXE4pnb+JfC5gRkBvq9u3m+gp9QRT2JmWZa+iuOCzNaSJ50712mtXPa7kTMm8OXeB3v5kd
lCXxXqn8pAmk0s+xXrFeZp27OSLhFw/aaFelH6oBVqaXxeD6inK9D0yV6DmbFAXtNAQwJu4nGb9x
Zzin5rbTXLX1YGbAhVh2rum+KdzMtI2HUHAuc/D39Qzn6d8N1gLYgdgB1+N98W36XXahKTa1kZwt
2alHV4mxwgZTdjDBYKowftbt4t0hgziiv6ux09XeGsLEHxNcOGqORFtNvSRzOYrljrDVHUjKWCz1
lBISFLrKhZUwu50WtMUNTXS9MUq8brYdzsyWW5d+klGCu6Qx1J+0yFLqXHP78kFRIpCY82yFzlLD
tcvLJOvkMDg0IBcrSNkCL0QlY7Bk81pd0B/qwz7uHUzbc3sY2JSdFtuHqxOSfHzxq2Zd54E5eUvZ
LlMPODk+0XgqIGY+6xBdsNKvnUa2Aap5u7DIbRTwfwfUtJW8bXQzPUYv9cPAYQ1QjMjFhXJziRmy
2A2OEWQMQXUlT3BGxGpDOu6oJXDpZ+E9ikTf5bZ8G+O+AWh3oj6HKRyR1WJQnZEwKhHnbheDDWnx
XtlZt/wVDxW+hGtnj/vxCwXitv5S3sEmYgjvdv2JHnQ14+Sb3CSLcQ5PbCL5hcYce/HMzTIeD4WC
T+1ablqi8ryL7KiZZwJXUpp/Cm8j9/QikL7Dhiy78zNQB+ZrEO8MomhQy8J3wl6cP3uPzTuhUerd
JsdiwoGyNE++caE28PhTXJpk3kN4vk5K3gwm5aZb5T7o2rV1L4IrUn6yA4ZuFDG2Asd22AJn87Me
bOFLu9pY4wiv41O8HUXSqm06MN1aEFb8RYsHiVSXD5AI4X54yXDJvuMOI9YiouFPTt2WoD7EuB+M
iRLZjTikNVwAnTbkGLQnVvBrfgvlCPCzrWx4+XidmaHbpj7qjGHwhsLhoobuwNOWWIXhYikz3GhI
nfieKOzwOicWBz90uMBEO6k8F5vx1ohZPiUNp5flzG/h+6TaOTq0kqIArN5WPqiGtClIlkhJV/nA
qqZhChVC8nUKC7bAiEM3IueMAZ+9HNlYorPJxwSMuHXrDtfl2UOCqBjVXZ3lkknzwI0SajXvQK0Y
a4Uxpi52O/Bvl0U6fWqCLXcYmdhFT6i3FxaruXR5n9u35kUC8LXs6Zj5emkbz8K2u1ffSKDejG9k
xtSyl9Hi05tfiGleKtKo9HmYsKWDIcccmqIfO37BHm/VJ37GoATlc6jWShQ9MXEvexNnlS72r4pT
i+cudePkkGfnAQN5RpcYH80EYfuGiiOCk1t+l3lV5jLMnwav1ILO8FpUrb7yldw18KklD5SCj0IY
I95NMb72NEaWff24di4x6KjHhWYpODXjB6Dp13zin+c68T14SZLWyoiLmct3y0OxHHERhnF6rAh6
qa6C3w5uLT7p1GHGJPtXETZM3qCeF50LK/rSW2DHeIljZKQC7AwXZ9R35ewr8xHzx9Wlz9w5ZjLb
lx6qFaMHQzCH+2v01HKaCYsDV00eSF/iZjSR5iOzge5a89GsmZPH+0tKVzltWxEzq5zBMT5DYius
leY17L+YswQGoIXCHvQf/+N//t///T79r+gTNOoyR2XxP4o+P5VJ0bX/5z++k4KN/3wKS7SZpWEY
bn2rbuLiUpdWHeXHceLd7FW2oR7GFadwjytaNq3DNiRvZmMC2ow031r7Uzrg9+NouQMFgq6yoH7c
xLc7kAjFKmadO8BNK85gqniW5PFo++5JrknwWf3wib/ji7+uxzxz8ehl1KN+u95VHdt07DAGzhil
jjneHvVlv4zVL+28i4v7KrsL+7U+pzfzxNCP5TCKsT9Pux/u4w+fW0LiCDEZcT1cgqUg+8f8Up/F
CDlbnB+LSXCFFgMizvwivewm8jv6szYXdKw3vt6/ibDoOckZ7N93FT2lvGGM0+scDz/f1VLmfXsr
JKp8ng5vBeDst+Kgt9IoNy/h5Zhc15CpkV2Zrnjd0N7GIbiNRNuCezbs0B+exvLUv193aTFkiDCm
Bp3j96dRXeVJbGgJj314qhUhECV2uIqERbZmiEFpA7c/NDED51Rob3Pp/ofr/+lzL0SpZcAIi/nX
KPwf30asDDUwfXQ5Ssb9UN8Z0aFB4cuVB8PweIlrYav1P4xlvkszl5cPP0eUfdhAaCamur9/6OSa
Y76cJfkxUgAdcIM/1N2b6LDZTA+Enkk1GNb8WsS3l+qHz/unxffPK3973JBqcyubeem6HleNT+wx
Ink7yOuowkU04MP+/fH+6XLQ/2HhI3tFP//tcr3W5H3VsKpguvB0uVwjbKuLS2AU9XbT/0BG/0/f
hG/LSWYSBBldsiR4FN+ebMa0mHTlMD1XLpVQYKm4DD6VZIdsgN5Ol8G+PrUlwK1L9dZ7XeS2dTCf
oVZO/Hhq971bqWvzE6DmGbG7QR/0KJUecrN5qVVq66EcV8IbBEmhBkiSAkLF4A2Ym073pPHp0rrJ
9JpbW/2hpi4SD0V1bCE/D+1KBFjdSsQxCIzna6d8nVsMHewK/+Ete/9lxv3kpSvXiumnlSeogXka
OsrdV5k4FbYiwrXccpZIVDpOXlodxPi1zl9E5SuO9iF1WIQvnejV0cqabgqIo9k5Lk76+nrZD29R
/kblnQ37lOLxsVoyVPLiSBHQEVJ3222jLMDgUis9KthaCPJoJVj4pNjjiepntq2g7xxpBJN042Va
sMJN5WI9loOn1UFHAUorPsK+IgmGRzSs9Of4EYLTdWVSKqs38t2lu1lgY8x5dFeb1sUhWY/ygTGC
+iS8qmsKUkv05mMJBCQGQ7aq0g0/zK8f3faEs6B9BR1uggIv902mLMVCq+40oO1pg3I6tZaG0RjP
5fUmy5+Ik7gEl6d4TcHoPTXN0gXghKfPeysNZKj+x8xEvXWSfPk12/YwO4S7nsyH9DiSdTDe6hsq
bzgNCnhueYzXJEyUCKZXqe7k5kZwb4mXns90BwAVoBPohqxV17jqS9tth3J3Vfw+WwK9ytRPkjWj
j5rYovIocfbfAzpamlM4eA9V3bN6AVhcReQ8AQXRpzKCWsydtuK8exjTTdOv4SbZIW4vwRyUjx3q
9NCp3hP/oviA6qHoRcJu4UW9Kj4rm8k+3gwCPQY6Hsouw9Pibd06Hckn98w+doN10L5IwaZqNdYE
n+fVxopJZGopeH7yCDG/TcGXLQ5siEEno0aZLNdv50mtt2aji3N6Jk9mbPwR5MOtIN64g+rq9VYO
rCfqQZJSjds0dq/0GOba8tv9mmaqxSEZOAjvwo1oge1hlkpYR6Vtwl1G6kYa5KMTjiAnjaPgcelg
/aPSHHn500DSCu8dDQtiCL/bLA1/47FwjWTNYif0rfD0xy7a9OUm3ps8F2jGuU2pvAyklrNmDG31
pnJBmRphlb2Z6R683WHg2KNksPVD5BIlPkg+cqUS36MUV0ishH7Yx/6wbSo8QQUuCpTZf7ngVXPT
xVJhRWfLDLqP2K+LHQRddGxAHD8J676TvZZv6reLfeMrjHF+wfzEiM7RTElykBQnw6JN3jTr+WCm
IJ5vVU76iG8h//Tlp9646WkZP/le/35WfCct/7oRExsG/RdHF1eG309FpSmixkjG9Cxs49K+3JEJ
DfwvAiK4WNuUNFMhFGoEquIjFpz1298vby6//tvRQWrof19+qVT+UQkMBfPyKO7SM8iBdlTwWbyL
Pxhcgo3Ay+e/Gf0NXXAF8oDemrqtaNP8CXf6Iae5rPhfCxYxflUnaC7ZS0RMiuTprPZoRUus4SSc
gE4wfLIXlKMOYtM3Dl3iJ+DpBLSOTkHBPdITsZva+dP1Jv2yNFg8XnOTf4RYU62hB5hO7Td7HD1p
NtOMsZcfXbFMtoGfYvrMFyJOKhLCEKKyCbwUL8XkMNs2GYSQJ/4TV1H5xmT+1zf27bRtS0kqRevX
N6afVQitEYFwBSPOJ/C9QiPcDB/V5Bw+I9A+SWfk2jCOTuNJedGP+i38b5Y0aVrtnfQ17phuPrF1
8dmkEYuVn1bXT/f6rRRp57DS+7xPz0y8q5Pl1+f+M99EMO1u6Xi6h3SFonx7OdONZm/a3d8XF8Tk
f68uFSKUwoYIqG4pyyv/j9U1z5MAgUaOznijTRARY71wrrTa1zVwVKacNRjpGyWCCl4ztLoZEFqt
AK7wp232NVWMTB8wm4GJe7L3kuWbXtqX5Va+wirZDw1GvD7uu0pyrzxVibGN1GemWqPlTNG9ZA8O
Wo6Q043ZxBeqeY6CunCGk/4qCUe8zJkfhgPA9i0EELnydaZT2f4CRjZqTmI9tNYXQmm99BmijzK7
qoTPb8uBwlxq3LTxg8FL4TZEqAX9G4418yo0XrTqRhmgO205j8FRmuK91x6UywY31Sb3hOohvI3N
W+EBJ/vOJk9uk1XBcN0NWxA9u41dpfrk45/MZ3b8Jlv1PJnLZoJaXNUn1AKnct3ZiH4ta3UxAY84
YvfpI1Glhas4qO46Tn1RxcX9+mD1LtBU6yTzZ2+8mITFRauBMRVzapl4ocoerj8Z2Xyn2SwvBval
Gq6OcJNE+fvkBFOHOKZZwl8IqZvgCVFwEe4L657O0yxuoZfI1TsAHKgqUIJy02GkIEyNm4ovjNGA
Go3E/fsC/PP6+8cdfdvd5tC49omQR8w53yEZSO8CA0sYol+ccqkj4abohUCtqK6erv7lIyQfe7pr
rR2DZlDMKN3KUL/VnsrQracAiUTuGRNZ34eZB15sAMBkYO9kXAC0OfRTgtYo+U1PSz1Bcc3kh27+
1/vybbfWsIzDJoP6Asrft/oil4pWluooOl+hvaTwpvxrtbdE2daveFWdEL67pFPe4DlOiGqjIHIE
urzXmetqeyU5XqtHNlp18hsIHtRE6XV/yTaX15nScDV8dbl39aYAOA87x+E50l6UafgBgvkebbss
kqXzVQm9BZHHd+T3LSHLLnOnZxJ9r0D+L7N/h608DCK0hn5GXsRZ2jX4c3L/48HEaS1ZL19cOzha
GCSXbYZ6U9u3TMqeDYfKpmre8wEKUAh8YDgxAAcT5eEG0NrXaz96uNxHPxyZ/xqRLZWdxGamU+nh
cPtdF6FE/dUs1Dk+K1i4Y2N4JQPt6o0ESs67Ng3MjwysmQBCkWyTbUMMpulZWsCUhvk9+VH0XJ1M
yeVZJbwjJ3xmFxJiX7GW875W4KU5TDwppC9MSkRs49209plZ65qXWZuyCbSRynmFqaQQrXMZTfGG
SW+TBuPwEDOj+UkX+ofzju2bZtYylq5d/k7tjHMjD0dyaE6QtXImALI7QlIajQOzv4RdlVIToulN
0QFu2k8qxpXpOmbQu1IOhAnO1R1Ww+roFnmgHuX2Kb9jam1i4Om2/RakWIk+NXoUZSWnTtH95PPz
r/kP1lq4XBGNBtCDpct3N5e8nPAvGjPjVIee3ryxF8VokICX55U4ed26U1cD1NzxPQX+gTfglFC+
jsKelJpZfxeuS448q4u3pdkr3KcaTM9d/8OLDV33XyclDGzMj9D38E4QDfL7a6FehUaXIOifCmIS
Cj837uR5z5CGbZ4gJSrgRwb9YJbyiv4qbp5KdJPlIWIyW58HqnRzheI7xrTNFYZTPgfzQNdP/5AW
mOmsEjTLsoDzg9OaXqqtpMfI02kPP/TFUTHaGbMXaZ+TuFcGLmUGkxhgI9FamQP7rbmyPbzr6UGL
fbzgEmGjeeqdVLrKofJiSlU4LMw9Z1Z9HRTTLiTudXS6h3iVhAFO4ViMaa9K5/fdKrTsvCG22ivX
c43LnD0Oy+7JeAIQRiRBmZw3cD4tdOZNKcIwC7k7TqzHkVKOEAltX1tumKwuKtypl4p9jXw43r4b
6WgEuh4MvauICxrPXAAX8i2+tz8Amb9cvH7fgvmaAAtxlqC0IdLj9y8qUtGbZWqnnZgI0y9M+s1F
/2oVRrqEWMD4Yjhyo6Sk4N7U+8a0Y3OzZLXmXmMdrsVXHHrhik2qYYo+3men6/RaUX9hh/1ptq/G
rhq8EFr8Rg+3RvLDLPR7tBRbr4bd22JWAO6MZ8K300MRh9JAjQ93y67WRCcnu/xQy5vrLqSOH2DF
3o34wPjEzZfljs9AjcI0fiQV+NkYPE5Lgu3lg3wDQGys/35S/+mx/nZviyriH5ViU5fknQMRn2IL
b2Lm7hJDbIpSlMl1IKBp3QqeZTiMzGJye/Jjm9yHR8Qso0vYnfipnTLoOaAStgXnf9iZQUkDHDCc
LsnkrchLNJ3Xr7/f83f2/X89T9SdWPeh/zO+HWWVGGrjkPbyiXoHG7H+gNvK9E6Rieu+usOqET+A
Zw2m4fjDIfovjsp/fpP/feVvdbWZZuIYX0f5xMgmOZgb2KoFqDpcpEeyXWSM0yAEwWiusjP0ok6Y
sOjZ98JKFm4+K4/g3tfsyIAFf5jnJjtYHzgWNI76BHvulQBqadO9NH7tgfudxG3kKutR9SdlC5lq
cOWzcUs3dlbW4SsbzwwXAVIj3pzXjf4ISgCwAJ3g70+ayubf2yM+G6jDSGe0lhSd35fHrFyTXhg6
+VS/VqeX3Ks3CcjUsDaVx5QrlqOnD56cHIr+K0lO8fAlA5+w68FpF5FQu/igzNNK29VvYiDFUOQh
TNvpWWSoGIiB1TOu7pD2rOQvxpgIOZzs6/JhPmh3ounoHiYAzGONy1YklxuyA7WJelYD6XYEpLPs
y97ayQFz/+Z0TbzRIb0FdSHDUihZ24lgbpwuYDYK/iSAN/qaa75A0VDmrdj61pYNtBK2Ajtoy9gs
6nPnMj5M0TO1Nsw3oo4nP6TCS5F55RFTEga487seY0hVM9C87iVykNXEpq9+Fs9yMM728C5CVJ09
Yxe5JaIpu20eByDP1EUZf0S9WDryBroh5qHPV7xC7lSbJNH+OEGvkz0Qtgt4ozTs5wUl0u4Il0z9
8aHdxPdJryP8fNHrYEhtVAAYNXDBHRhRciBTC/aDumLaf7lNa0x4XzvSu/LPdt7gczHHm9JWXBgq
VfJuAMxCO6HgGUn5NDbGsKrb2xCBo52PO84/SALIfhR3PjAdGY1bOLxENqMbfyS/uXL6nf4WQ8oT
tzIbJQzRwe+30gctosv+ATdZX/qwHELJ099XIjO6P63EJVWJ6Qkph7+mHP/YqCZZHFo5UuSThlt6
5BrHp/ju8p7t24pxFTo6+6Kto/Ito6Hvdb/GXbQvX/ULo3d4Y7WfnSN6TjtEiOcY51xh+Iuo1Jb9
+NCI5yy6yfi84QqWR1c9ttEKRkN3dWPoQVowwpuyLmcoJepJ3+2GL/2pdk1iPaH1+6wlkahyvbJn
5XR5zAlAj9qX0G22FSP0c2fHxwnhYrwigo0zHypaY183oN75p555vCqKL2bLrksiDCEwogQs4SpH
mPE1RSrB5J4x0ma8tYQ9CV7F0gNdXY3c546w2LraXneAsvfRfWl2drX8bphG+p1+fQKF11gI0wrI
vGe23yjH4Yrl031j9I4SPV/VY5IG1RseLZjzPw1eDkGgs3vJMZKHjJ8R4eWE7YHZQ3bdzfMbLi3S
CVzTZsXtMMJviNc7E4g8XG0yx+nHIKCIOspZ3wRTCR0hxH9pPUEk+8WendNtEstwalexsJWj9fCW
B0pg4HR7ucmhLQKqGpscwyLJK42dupYZ8DcQdfgKoU6toAJCBLs3cqf4gJ6jvZXqYYG6VsJKPAgJ
uTokilMh21g/tVcbKndgYr3jtIdxdIUCh5EjhKmYY6H3UAzcJpvFsHrXPYauAg0c0Q34d2X6JBSL
t6RH7Kb74oV0vCk9VS+QhgESGsOfDW+qA2JdiwoDn4V8y1PLhOezaSwkUMAk/om60o8wj4Exp/Ru
gnotOaqb4yhRDcdZXaWtaoeHEcmO4cJnJJwMFbXhhiPZbreIyKrSlUSv104J4dJka2EMBL/El14m
y9O+yrWxnz+W5liDsl0fqKmjB81YT8QnKO70VDxJ/R36cHaWTy4MHxAeiUvVWRmgzE6xFZT71Cdg
TL4T0pW0eab+vsv9ynrIk+f4nKAnIOvFU27QNBOdsRaP5AGmxsJlu9QBA6Ju20cbjTO/WknQjDcT
3vH9A7VjzcMiy8yWEq/W/FZ3pQR0ZTUkp0h5IZDDzLeV9aHn26wINNUTY1yX2DRcwuaQzHU4t16d
fHbhFyHHjg1Iwt7om7edJxKcPR0tr1BX87COwwnKZ0vt6yRLboA8Hyq1d8bovYdYvXvUBT8u3/X8
WYX6R769rdpFDvntqaAJgX1UoBlmv7MWf8cn4gflXRhCk/DTQgD3bX22eBmDDpU1xsDskj6AuALf
w0RKDskA9RArN1hk9Srv8q3WmqTXiw1Jq9W9lBIw8CpWAC5eVdyM28u4KoVteGPWQSY4CudMVd+3
7O4Day2Gx9Upt20LtYhH9d6Vu9HeXJwN9UsVf3TdUY7QniMNLS9ns9yU5SYTniwzxsvo2Axr7YOa
XWyx9WAjGVKBQzeYxfuuPDdgaCkNhHqq1aCoX1AIjCjqH2ZQNiM27KvmzGxODVW/wburwkyjaAnR
8Y5btfe/0vv6cVyNrDTJF8uV8DFNAYyZFiMV4yOSGgdm6HQdnEu6jT+VaDVxq/zW52S+IUvh7zv/
Hxg0mi7CIcQcCQgDssLvJUgudtL/I+y8dhvHtm79RASYwy1J5WgrWjeEJFsMYqYokXz6/2Nt4Jxq
V6GM3djormAFrjDnmCOEcSZIa2gat/Ycuye/cUzrS36OE93hVCg/ynnERZyMhXldzTyqZEAaniVT
lPsMTwSTtG5X0PqKtqyXxY7R62MsweRWXIIrSDoP14ojJkNdcBH1w9Pa1eyTZqtzeirrulr/8Il6
8PdbK/P7J/pOgg0ekvl85b68JpAU/4C5JH1ZGtMG9T2E8YiUS6imTbtMUb6oQIlKtoVASaBEhKjH
DQfD0IZgKoCwMlt9UK6rx4pPoxEriH//fSMA8z+aaFpXrGCwmFEknemFyIr+FCB54VGT4jI5h//D
Fv33R/sube5L8z5hk2GS1TvhGd8elthRK5adJ61xQleQNQ1e12zexkNxrh+owv79aupfv0hTByGh
IUSR2Tf3v9UEudLIqlfzRT4VlHTULmJEkzeVb4/HwLtJeOjg5no/C6vSZcZjCWPIdFDq4bPlLtTG
DgxoSD0H4JvbcTgEgUgmkqORghEPW2Ueo9uSRmow0gkS+qDZ3iriiDFzGR8i7aP+MSjuF9jwx8KA
JIa+tNe2fifrBORt5zUg2LpiEZoT3yMJmxNyY1kQUvcPeOsJWAqE6bXQwL1T4bMiMhoiXstFElbj
g0WKiTXV06VWTrVmFgtTVF7pJN0i/wu9JRIdMZre402hHtFU4kSgCBTkTjwp9CH6u26tTYLuyK+L
LaD7MNkrm4ZDiylUNehkNxl7+/aLS0r/SteK+hl8nLQh1hDRw2kHTGKeeNE1mGOf2+ZUimvjQQVP
QJCOuQb0uxJnqD4xpmwPYFYanMTX8PGE4TchzlDmhC7s1X3QHTzNUR+L4EA/VdQrSomoAaSEo/li
YNOli0eFizl+r1fBXwXUPJc257lZzQ4SVSHBDoWJXW4SvGEDeAGU/tG4fSxe2vU1bxbyY9lpb0H7
9jhZTDS8kV5N6sm9RhcWnhEIwdk0HQOKLyA6HigjD1iDQXDsdMYQmgLglfDmNyOdaCFjUdF8ZrY0
RY6TedCWXW3UqdNIWhXSMFoWHe3ancGBYbdbLF0HUm8QUvBhIs1Gl8QQnZIQpsdQkVBLz4p61OjH
O01sl6Lg3Ao7uZm/Hms0c3W5Mv35E+qI2xEdhdSQ+MlyLtqZOpHaUX3498b6GyqmQxtDboFBL/YL
3zrsSjDlrAtZiI9kJeLKdk6LRVeOy2ZmasNXe2rmiGKSbB7CaBbKodChRhsrIpgdgtVh+5PCX7J6
GOL7zpB66FpTsSuCN/bfnS4HGHnrrSGthVXkjfpwHROP6BllAxI0JKA5G9yhTZEHiPzk+xRtwf2d
xdfCK07XPvTTQ8mNEK1EGr9ykAG7W++5MeaPNPMq3Dy3bJ37PtLH2hHdnIbwgLSw5lzAcjmH90NX
uq0+Y+jVDeXyyn6U4xLW1MwYNxsKWjpT9WZESOEGKE/1qZ+6KQX/WFSYsqDQdj03f8A+rocPFT2q
a8pzIRyXuCk+UO3Yor/Lu1OSfWTaFX2Auu7GCrLYzA2/sHzBKyc9x4+LafMjfBseFTFTnAjdOqym
Bb23tpgEIu3OMPyKPVc35qn1pmgLlq7w3o29boTu9BVOmQW/aN5hxdeOpbl9vY+gctVMIVgPo4uI
EBIG7GuvlM6dBx2+m940hnYS2Dx8SlREbVUD7QOJeTYnX7xD+oQ9y8Ca3teMAV7vbTVBXmIxLk9M
EkJfzBZV6tCZlIOvLTThK4hmejvO5b0c4VR8ArvRrshz5vebsi2B1lEdHirxMwfSqGZCPYaO60Nq
tRsBRW5yTIGBl534ZdJrfjbRyJJnyuQ5TLEB4JR5+mMz/ek++/u6g1DWC9iJ8/2Gf8iBLGs5w4h1
1jpWgV3Ror4zOtWdU/KG6Y+8FSEuhHPFG+T5WvlKfzLwU/684voNiDWPJuLg9cfkSWgUSwu0h7iW
TzkOdlCtuYeQHyQD6ZqWDDvtYo9S8CxhLoztXGRHn68bwz2o/igZAFg6BMprdYervH//7GSagvoO
wcKtO8ciaK20q/NDdgvq13W50r8oqCGrSVsJCWBqG8PmU7sjLHISanWnhTN4Vb+UGZR7aiPdKZhF
uM3T7nUTzPgcLM94U4nJInGQLoDRUA7v64oxci9G2MB/tZgP2f5bkTkWFje7J8yC3M12rF6ywqAz
U5zBUFPP6g2ZuIw6nYblWm6Niwy6nPQqn2fuwBUXJRumSJc7Npyc11qgYzgghKiuSuuIR59FZBfr
eiu7InGAmU2bD0lgH/O/2q3NHR2BieTSQUrKjd55A0w/IchzhpMYBg2tpCdRsCG1gxNjyirGldUV
BLLDCLsFN4ffbxs3ZYqqgdHyezdQL5DDgImeC6Q4D1i0PRxq9+pVDKdAvXgQ3sA6yQjVb/meBg2f
WCdZ0VW8DDv4op1RgcK+up32pZ1xAowJuQnt+HafPAZEOb4GBZz3xEG5oxVO07ghuceYKg7Sk34p
d7oyjheBBY8sGkATSzpXYwBJt8PrIxfD/ZhvgOI9sGkZgEW1z+7Tq+y6Azh1ECKJcER0ByDrR76P
+Sduw+5haMfojkgV+bshn1zUxqtoa3HdIQApJ3DLy2rQItprbe2TGHN9kFguNPcSH4Z4aEhub0TA
VzhvYtgIdk0diREDdQ0wHF19Rj+vrKw+xMyWL88PzAYQtFtbGm9lqw8MGMV2jpoBtQ8VNZKcESFA
Oj4Mdoi/0Q6BTMY8o3U6BBeNI108cuS2HrcwNt4tIgWbf48vHF2K2BeKqErSGsWkGxLLjciLzrNh
KoqjoQ2ugYOfzQ9Q6EVPgOYcrhWiObu6sfzd+2wSaqQ9utQrr4erbrGtZ/WmLXga6Q42CwMFcmKt
QrAFMBXWc2vjInxA+8BVwbzsnVIgQ+fMHr0mHKisU3EqE6OnDlA9WsyOVKfpGQ68CheIAxQDToEO
JH4PP1gvHeoWGz0ny9GELQpUyXh8TFmsv0FFQIH+RbZ3TdBhPtI+4iPLpLxiPnktKbWG2SQeP3Gl
orVsxlBn4BNWjseQCI8HoI568NQcGkiiecpek9n/FnVeeJOuxOZtwzW2PzT/PzB8lb/wpv67nHrm
y28lv1VEYeSnFJeR4rxaR07GYkxNZIeRQylZ2zhBRK8ZDwGWLadhSPnM58V1DvjsYcO90PCoZAqJ
ZPDWvul3vFhoXP27E9FUvtM/PI4sqWirDbVDbOKoMzTp1Df1V77y61O747CCvQpZjNWgYEUwIJSc
ZZb0eeQwedbC3Nv5ZzAZqHOvA9PE3CGPNOQRseQT98h6ptBuGVysvNbxcGFnAd/AbqynXZy0S/Fu
HbvATa3Jw5pwfL/EMS4LM0LdDZFjWRli28FP59xHv8KeSOdSC5Tk0A88j5Rq2V69oaDZaQe0VfrZ
Cm351vXktnDqTYS9sTM/UdLJE6Y5mE0hmK1ofaX+ZKUY5Qx8GRPhLHyJdPvEZUdTliDLyuoVWjby
p2TLrLZlf2VozFyLrCbJbbicLTsF5xlyfnMi43JTYgpl2PXpuWIWZxkkP9rPBNJYz0IpMMN5M5Ye
IHkIhnhfUOLnG7OFf2h7exyrN80lXpUr+YwvgXfD5OQtPMkf8UHYCadiPodAZZYweLW33nCaSsfu
T/A37LalE1qvdpMd0PZ1pPK42ZYtgvS8rOwSMU2/PTgksQb3nw7qqNcKkZJYbWBBPXEpPWE1M0XN
RB3LUS+bQyRKgTws+kz75sN8I3+Fq/JBFFlq+9wCABDoBJTx6+74rMCHY5FaRl18hdaZvyHmfLxX
wJGEWezFoCeNZkPObKxdB/4nX51wCjP7VdvVh/iJAEsWh+3KemMGQm2lKrYOlPgchpkTUNN9dOgg
BZt/o7OAQ/0amMw7zGF6KY7A0MryBcg2QvXWYaTycjtSbLhZ0AyyMaFTUyVszVkx5nwPKefWXIjN
rXfA5ReH5iHZBnthYUzNWcibXJnHcq8f86X8dFST/+bLQJ/7oWDJ20deOlW17D7b9+Ar2JXDDGsO
uxfq1xPGAgw9gItxlKPy82Zw8GX3fvVXRCCIvWNMxoMBKEcFw4JHARST2mnfpQGyOWCwvLC5vPLo
B5jgL0QKqK29oabSx5sgg/jvmQEKmek6icfABI7/Dg/J2DyBVqbt3gNBZXgcXGW2qB1/iGcipHBV
GPujAvx/0gsYA7QEDkufNdRulYHVu9uX789leFQ+qhmmaMN/N18QPP5odvr3a0DfQ7HUs7r++36t
mMgQM76L6xQDeCefKKtoCy9UP7/e1Z14a9JVefS+oOkFu2YdcW6wO1Unfo48CoDaoQ4LmtmLlJF5
NoILAg18mMuudK1vMq5RiSNf2oOI8dRCmDNOIh1pklsrtRnUHAgw5ylVYse/IdQl9wga5wP9LXfm
hWOz0IhFgn1e3Jr1/aJsuJd5nhzF8JnZFLBUNMlurlSq3kna4PiGoFsq3L4+vyGHpaJTNt2KAxB8
gQkfpoHVnjcayLio8Fe62imf9r1xocBycrd9PrVdL+hYXh+EkcISoXfu3BSW7u5xeY6hXwvv+pqS
0aBNgrNzsg4PKNU3nwIK5JcXSagn+ruAoQAcRSxd+K68PrHDPPOztXm7Fxnl3lrQXWEonhImA6vw
/MAkm+I1uUVzbgMzHWDLeScBFiY9De+mvnmYMLRDII8jJ3F//JZjFbSB2dI1hwCCc8JHaLmPhLg7
RsCOgu8XpRgIy5zaI5kiZ3QQ8ZGuqrnpE3MPJMsOx2BR9MUvJEkGGCBoyQNKGfPlAZcDDl/8Ls6q
imlLARLuhcBJBbi9j1HT7ihLYM494QCjfEVnSu/46tkhnIogIRy/X+2H/KJ0sNWdNn/qqDqwSnJy
KiTsOwaImhWmLYBkDMYQBlRjUnfTLVnW5g2PojeVwwjeMc8ESB0sGRYltfulr+IH5ZgRQ9OX0QDY
vf72/lF2HPpueq7iIZUKJ/QTRMWze9ftgqPnDRT+f/UKZhbgB3BT7v4IGb+GFvPoz6tjfa2YwgLn
DjDBGopuG8+B+CibW5hC5bh42SUTiU/cVI1dh2nSgJ9I5Ya4wySh5T58GDY+EDTPDyap1gwV/111
aagxpUMzknv9N5KzUDFmtRkwKQb2Wv2kKUatH40QORvKRESSlQ8SeQZIBeSMw0+Knzg2C4QZUOh7
Lv8e3pfhVDmgWFdmSofomy84NxbBEaOg8pPBhvYYtOcKeh/YVOI+XQ32igHLeyxhbCAxtEJwBhY2
aBNE7iM8jSQg+qfdLpPizCOHA5Qf8I5HCJC4sTpEFmSBJ6CNSVxvw3cbEhUEqgdvg/1OEnPYa2cg
+LQ8x3jTcRW0JEG4HkY3JlHMBK5NLSz+KVqW+oSnisibLw1vG6a7TF3qI4j4E6sCyD/b56VjFpi5
PvkWmNl89Nf31jo1YCrUVNenOFFu9CT3jxRZ/UgbUDJTGkc49SKjyW1xJdMLbiGBWKeIYsDn8uKx
9W0WH6Nl4KD1VBcelUyNqtlUw0iXMcetcfsElKeWOBHifHoQU2DHVt9VAczBRLGSgQVDMel9bwJp
wfEcrmXU7aCEC/VyZzDHbPblBF9NNMNoTZylb48vOOvahrGv9BgxD+S4yWb+CoOochcSq86N/2Gy
Zy5YmLMXTKC++eMIkjJ/FAt5IXw+Fi1/vvvgL1Z8fyQHgEviyUeR1bpAwbii0CFCj/eaOd1J4Dv8
7PsqI/CTMviiCSOg1pQEM4xrqeUQPrOFoCm9vTavT+nr8UZ5wLl84TfhgaIA5p/2oqyzQ8OVehEv
5uE5sgAJYRAv4hOVCQJsOrn4OeBEpiKntOWnlgh7BfpDuBToBez6k/JfOWMjT8FTIi2ouRrcvjB6
OnxjAT76+jBbx714HLSUyXF77WCzAfmZN4RgyklZsIOih814V92a9Pi2sQ9z+7Vt9qy10OvV/f76
uTfBWG0TQJKOA+4SXoc7cCC/ckhHw5vsdRBnJrDbpOCKYDGz4DEwA1CiG8J0f0tRBRREsQo8f/Mo
Y2llYmzV7GoK8mIUbnmNeXafXER88cGXIDsxfQ5/YRRH89BwCZ355Eakfrlfqd9wzoJnMhW2dMDB
KB/F0+ANczA4F7o1whUzqyYUaSWSnsY1+E3LUVm/jSvPo5JQiF/PYJ3reM3a4iYHduCx9FZRETJ6
WnAciUZ8l6Bc+UmeMYLjdfn2myVgnmfa/lHa8aERy6MUY8CECxnatAlx1jkY3IovnAkgbN+5PGzn
gFo+3VX+g/aSOuEvZQSiZx0vet2Ef/aNdiZZj7bMJKNbezuBE/EIelntqb3C9/vZhDrDwuL+5mC4
lkfh835pIVeHs/BCajmrFm32Itpp26y16S34sts3bUObcxRm4UqfBTNzLB4YF0wQp/HLj4/nB0ku
0Hdo8W0KEX4NkzxuYW6ZBLEe9onUfJg3MFLF4oUjiylM36Lln33E4JOpMRaRTseqpPdgrJvYXNhS
0JNbuZQ4PKkZ6LRkvPNAaLaIY9jBewZ/Xjsgd027cntJCp5OzOFtijzeQwZIj5qxsl/vgE7WhRvf
sIYc1qQo9we6jZ1ILdjRJZFmNQ+KVYuTLV9LZz+59mG0SKOasQafgysSe4jeZ8w60ZNn3rRbcgVZ
PEiEk5cIf5rchu2/lJbiBKHl0FybcxCc541zSuF2/dWlJIB3i1c+rL5gg1jvNccuNyyqA8SwtjhR
lQFzh/aY3vhlpI7QGSfhhBszeH+crWm1Tt/KncJ5gD8Dp5E3Yw8b5/sQp4n8hN9LR/aQnX3KY+hP
KzjdsywcQN/Ew2tTwsmW1tR4cOltCdMMXMU2xYrFOIlQSPbQA1/fm7TkjoeWyIeCzOptEdKczLnp
PifeWzqpR/rEn5gb6WS9WSNWf7aK3yww6B7uyuENnT3uf2oYkwbbJoMC05n4rfsKryK3G39alAf+
wylP2tfDiWb1xnuvDq0IowqJV7CAZ2toP/BGpb8V0yq6f0h7PWFQ+kZw1Mw2a3QT3yBiX94FW5rR
URGus8WqbuRvB899MnyNrYkxCaD9/tB5oL742x5EnKiZKhbF8vd56KtR7/WroPUIMOhd1qQMd6wG
VwtcCgJwXC58Og4DIJbKnMXNZQ237wUdwS4p6RlL4kYHMOi5mEtSnAQcsp+d0ZeCOWQh38EPAoa7
ucdxBrNODWmot6RybIIBGbVPtf9HJ3k3H1WVLRye9ALv0KBKKEJ+Dz/58IBL1+cfdh/ThQglY++8
SUn9WotXrurgUlgc2VTltnJIvtIZ+KjwVh05EfVNuacZB/ycp9P47SHPxDEXX0uF/oV7CSYkPm1/
Zd8/GirSBhISVw+uJS7TK5ZICxJTOhWlMVZjIHSOJtj1BSKCslWp3xW0tv2Gbg/ajlsPowJ+IFlZ
eFbQyXNcxyB9jSu84TJSbKFhBD+coEaPJf136GSAuf+/h/edwm4agtnhJC2ulc2vZnVYLDnbgjVo
jrWNAPvV93KOuebEew8W4Zl5HHytWSI7zy/qMW60AOKmk+FAuqWk5/ABvbQuBu+0cjXVST/ARoIV
B8U2HeM/Nmljp10Zjripr+qG8aB3LdYUNbLqFBPxWl1RX6Bb1gY6zxrIaR5zNNO8rM0Dri8l+BW3
LTS/xs535vu/m1Ltr99F74OPsh4mxi+i6G+426t4ZY0MUXjNKdxSSWIQ8csGlrYmwDonndH49ZDu
qjpX8ogWDqTEV6b0KFSzPhXql3LAKIjzFWjD3LYf/kJbYmoacWRSuJswuGNaMIqjQWtiquSIroAK
1yLydZeTvviZ4LWz1ofRqc56cDs7RAv3JwMBbFn+9sj//8eUvjEKOlkjT+AhINjedFc/Hfl7KExk
jMTDElyXhw++1PNWaaqGDc1NNdDZuPP2xsIotwl+oTeUiL2VrTGmcxRvxKjBOkrJOD2yIfNPTF8x
lipOwtNmRz7vzuNAxxd/khWB0yiosuFEN3GCQc6MDpgu9NgSxDY1+r9dfnTvbLxx817ni8cNrx7y
HJMtAWUUwnBzPMnt0QoB589BLHKYdk480D6QcI8fe34fLKwTBhTlyu15Vufh1SehR+ZYvrvPr3TU
mxH1Q++XPKccZF8Rl+OKrnfINg8aSUC8N/WH6CC1n9v+scXQwaoYKKi6bHyrUTQpsLoq4nRWUPlm
Nl9c3g6RX+CAzPyI71x0wqU+fc6CYdbfmfS42QJzrcJOL+mhWwb7cNKNAnWY3hj9A5w1b9WwISRi
c8dyJRgwqUmKwetiPXuCNA4/0esH30L5r0f8bx/h2wWTtoZR5M9nty6v8NH9Q3qVNuLUGvqDYKhO
vCEdOIVF9aGvjLcaFO4nvEj7y5olBhL7918uL6L+7Tt85IaQVTkmAznT6GN2HyvkHtWDHMeJcKBh
9AsU+oFelgxaqj/AohwKJccnt7xHoTSNu8nrSo1rLdaUMcGFdwt1FPJdCDjAkeSPcPyEb0WDgiMq
N/gKHoQdar29Oz1g9Bj6NV6WwzsErXqZRut/Hz3GX75gHa8YDFsQQanYprCGfjt6WB+JEaTUsZ1l
q2/JzVsYK5bEPIH8+Ji0e+so3/Qpo0Uiyq7NlYN4kq6No3hThqQoPlGmnoMP6kBxjzuqjOLCLpa0
+UtlbAduOahc402h6KKnBXHxVvoqASgeasSNbQMwBzojEmduFDlSa989W2bH+O7zBH+z20Hd7hbc
e5RLP4w6rL+cuP/52N84GH4cPRMlZ8p/XxZnLIkp+zg8T/Ha7KG07ujd8i30C6Ay+YZxcaXbJQdx
SZeb7ZmUcSABfjWyzRUUPR29W4HoUItLvP3OfmH8dDbGMOVTcNdDf7mrEw13rKavNdCgdO8MqqC8
+/hnOeWZxrwutwKzCnA66uK38pJvCISRZliHPnGhpO/8gD9IU8R8MlPo4aHT22CkMCFQbj57x1cZ
ngY9KO/SwBKX0gSHcDfMXUBmOJM+uBZ2uxaEDbsAXyGqnabLhwP97/X0iyn+3zMHv3fuMVHWSPn+
nyTst/WkJ11a5J4srrHKTj/gB6kTX7XrIYceNjEkVJDf8lH+pNL9VWj+8bKaQbSTYhr9LPS/y7iM
DEvQ4kZc06c05dsiXqOFBrV4zF7r55S+sh3eHxOlQ4G/a+rJDx/6exlssXF62rwGm4CQd+0bgcbK
NM3DeyFcadIeKo1jIgvUFe8IWQ86aDfoWi5cz5qYpTV8RhB5TZPAnR2JJPgsT71kncQbw5tWTKx+
eGffj6//vbNfeefYT/yBzheFWgtqew/Jb91ahL5X6bQEn8IL6lVrvTNRYK3laFX/ZDirfOd2/Hph
HKhkQ5RlFfe0/z4Q3TNSQnS9YKXj0enRkjU+wyAACOi4dcLG4cosHvnQMLAU9axBw2wxkA7m61ST
5mT6K0mmn8yJKgTy8hi5RCCjD+ZHdYFUJMV0Gy8rMyjXlTS/Bqz2RwQLJru1Ao6T9THPkmn6PKji
LlN/oI30R8PvS63/ZESw4bemQIpUft0Yv61wtVV9RXsawUrWZ69sgN/cwxhG3sZgphnuf3h+/fTk
Xy/2bbpStV36emT9i3E/Sx6wh38srVMIOSeZCIy0qj3cTbfksf50NUjfIY7+g1qsZ4zNDLJffpVz
v33Ql6S+DFMVgtVDnkOMqYBEMZHLMQ0msVFZ1GD7pcSQtBv5ytlophr8iR8+/t821u9v4dvHjxs/
fj6kKFzdo2kOASUkUDL7wiLgid2wQFgxd+gy9osRTyGolkZpLOVq0WC+auJqXgHwVkwRn5k2/Pcb
++l9fdvwaVIikXr44UrIj4lxbO+zRhmLxp54ZrLZI+Hr3y/3qzL+vgwsHHh60i9L73vlHIpSJSoK
u0mt5hpgozBLEoE9dK0JJMD8PsCkyfhh7cl/ff6/vei3SZlWa09sqnjRlpYgoeWqQojAkUIOPSZb
nOP3U0EEi9fVbnS/OzpcjlDHGUsJRipAt4mL1J3mO5c/cun0gEfagQ48wCWbbifKxQ9YxF8fyW/v
9ttSaQ3FiCXPClalPL8Ly1A68kgwf+vt0DCU+PGR9IXfn4+EsqknkHHjfDvgsuTZFL3f3OoBE1xR
1kWnuwW9WNVd0icmxo/1HUK4H+7ahozM5ybNLi9uwrLAJqz7qUzuP9y3N6MR8oZNE3JwOG39l/Pb
Vo2110OEuBesAiDp3gZSpycuWwvkw5/cOToM5UszFrIiD7R6F90zpmcsm2QjhfhDMMKHyJyPCig1
aQoeRbbCCyXJvxfxX85NbB76Q4U5MZylb92frOdalqldsGIH47r2rNccIqFxze7bp/7DYvjb2kXN
gKwfUKp/QN/qO+0eiZGa1MEqjXcdpvKInzothVVAXu1JJ2zZh63ZpWPVW+TF4ZlNm7oC+VuFAmRX
bqrX1x3bndQin4tJA4WpALJnav4P58gf5RJfBz4ECuJPVeHtKt9WbSWLeRsYYrDKwoPRs5WWcfih
mOCV0iHp1o/sK8QyOTvISEl+dEz8X5Tn7+vGpOYHw9Z75TSni/htERtpJjxroxXXMcMrBp8RACnh
dcVBTudPbAVm5MHMDWa13lprNFdWyRhx5ROQYvVA2ajv5DuWcgOVYICTlC9Mcm3m+hcBFxKYUzCR
xl7qtCGGLq0yexWznPEhkjsihyXl4uej+l0PFk/jkkHA8sVzmb9l5Tv/rwnMCYK1eSJDx789FPSa
ERRGpuolELcTqiPIK4xatndmHjgK548xs3W/es+v6fGVTYtoU6ZzA3pLuOy7BzdnFBWOhWYaNeMa
4bd2QEctQS01xg/rkiyJbYuUOaMrUZ+ZXTjEjKd7zrxkRC655e2KM9xUgz9eju/ZTIHJYo29YPMU
XL8dY/+JYi2DbFRgPlJt9eSqiyuvO+mdgy1G20ws5HKNK5XbkMwJ/+iJDHPTTSsvqneRYd2r2pfg
pMizlgLsnpoJCpMaoWTCkxAwwwJM/ZEAjyigd/JjdawQI2i2/kT3sTvvwDbkKVjIKHS+IqhP1sGv
e6LHJAzRWsl7T7r50t7QkyHzWaV+9ZTQyBtC2kPWsqSM8CbtfcS0UjOH0JE9nCuSxf1LilYWmwZ3
jy+rOvQ2+OPmQm5Jn81yKJrx67W9AzXq92vBT4pHcKAVKJDCfSflq/DdYpIq4npFrUkQHlwEIzin
MJn4QiFZsCPryCKnC5oe6fN+A46uJW51u++LshjH1pkxFasKq0dxeqep7kdPz2TwUqqBQmGY+bhv
aUOxngPwkpsRDtUBvVcNNBrOab/rPV0cdr8QHQDs8oUCa42mozYgE8KLKRm9MqBIL9VOHAgrwBBm
l/AY6l22wxxd/iB77ti8XG43IBuFEQfMbDwEKji0qO96jqG+BTluNrxomI7Ut+yWBE7N4AV/ynxQ
o6rsFepDSxhiiI8AmBQcf5VPaca6r7ywwwMzNi+cNFg+KC4PvJGm/QikHFgAf+VQRUrxTlUc1ue7
+PFIP15EEiVUvCrWxF041xlRGiYaOxY2AIVT4JnITEivDSesc4JhoKqxNqB/FVnrhj6hFmgvoIYZ
g0SYJCiMgyWW4KTHtNk2YXL6LPpr/QH96VzgiFJBHxbx6K99sScY5PdpkYcjQe+WINtdzHf+mlmo
pHs7bv5I1a0NqFHwt4ehuZLeqBpxW7CTfOGp70i9M+VLeJwDuAiawzg61adKMXoBkKnpWVtmyXue
b4if0NeWNXh4a1pZQVg3wrqk4Hgpc9NbtAa61rWG44ersyFeWjrR7gcTTOY+fgGwk+IVSW+GOGqH
jOof7zB8CUIBhEkxFmes3JL4EjyKcalCIdBmOFqSsqgo01cwMMTG6RyxFtwXayIJ3vElD5odHZ8t
BtjhYyOQCE/3mSOX7Pme0cSINo30ljN0eQk8A/8cJj26miL2oSyABPmOgtdbvAAQjJPCZFDH/kc9
1tWqAvDgXmL9OqR9TRb6VBQOxT4lqKR3mfMbgsZGaK3NeBnME4yuhvfVfRN1Uwi5aBz94acxoZmr
pwxvH80hfx1U+JRMIfYVRk45CuhtF0PWNKHlYv6E9yXR1/KoXHvR4D6SvMVMngr6hVFJhsSCxOxk
Godk9Q7xIJOBUp/+0lM+AGWqAcKjrUfv/q5usms3vC8RlbJRmBwY5qLWMYMc6CPoRYhBwKG1IV7o
N+Ga43K9wWy/VRGzTp/I6p5TSJUGelARFxYQFKiaQTQHszWOQAIDEudnmfyJl0jw3MUGmglQaXxQ
1c8HsvfyKpq7+LkTvHnEERS4DBLNefRYS8xz/MfIjE5ahPEIGW4o9QWRCB4ovXTYnrdSUxEPn4sv
N/SRa6vYJ/kHO00v5UmVZPZdu8qrWDm91LV00F9vAb5Ex75SWkLvKfI5XrGJmWIX6VTPBRQW2k94
yEbPbx71UChhHpxar/h09/DtQEI1ziAoCRKhX1NUpEo+eNwXRrGJ8aKvNqi1vXF50zEGWsjZx4uk
ZJxf70xe8AEN1ljXCh+YmlbpMYQ33sYFpsVLv/yoxfXBKi7M3Ms3WCeENaMq981RTlyaulfhP6Wz
oFuwAevARX3FJbLNDM9O+IQdFLupT/JziQV8YuNSh93s+EnE0E7MJsRZUBqT66upLgJvI93F0UgI
ZtEXNEMSTRp8vwrhwsCloPvudnGRk47DHmkGBfTmXBmF4SgqwVW080vZWZD+2nzqE2jdXmRtAlHC
I2QAcou11YA+8bfDVsIW1QlBi3UyxwDRX0TK28D3LoI58x8ba4JdUi0NoIWOqtb1X7gprIlS842Z
Zo7qaFxa71LvMcf0TjlAVCBTrYFvXjNK/xKkmedDZGgRDPurupsbLz7buNIXVA1ld3xGMxViAShq
yghsFSKiQNSvw6/pJgg1ke/G5Yk0U4qcjuFa5/r1OpdnGtqg+/DpXf9dCkvfm4fvdVcPT/5Wrxty
XFVxVICSIZPXSFhfdNd4Ylxl/xgJZ84qbZBF3N4QU5lHRUDug3+/A/1PAJTKz5T6mE1RpW/4Vo1H
qpUVSsY78PZgJDiNPIbq3ht19VSDf8U2Ds+tR3glxNj1Qx3o8AhZF3f8kFJzEsE02LbCkupNH+XX
GwuGdJGI9CInxJqleYzKuQwZBfaCsYLgkGP/5OKUB3X9ixtKsIUE8TS3OSSPxFG53C2k+F1py1Qu
Im5uAk4FpGc7ebNrlDejOyEB1xm/MsEgg/QivvblT0RW6ZfF2fdiGGhHkvHswQFN/tbvloKQt3HI
RNK7j1VrWcPkHZAxokOi7cagTs3a2AY41uLYUA9LqpA+6wZr8wSTPeoAJlaMQLx06n1R+sS3FhUA
oq9J+0oAZDePTnFx63qWk7rlAEK1mXwFDK30QXZmokehJJuzbNkoX4G6T6iF4lU/7n0zYOiJIxll
Bxj5c2QcPSx44xu3vTytB1wnwuLeIfLBGPnBXvemcCCfs/r5FhL/keExEc0ILYrDCbIynE8l69DV
7dAQB8GFkFJVGsrYdMBvwt40xTjHGFZ3qsxwySWMbUL03t1kxVFGKgOjeojLBNqlh2jDC1UITyI6
/ebXeEMONWFQGJ/e0UQS3szgu92bIxkkUDWwYLLO/8fZee3WbbRt+4gIsJddafWqbls7hOXC3juP
/rtG+fFHohYWkXcjhmMlHnI45Sl30bUH2177OdJM9MEPdnjQRXRaHgdYVvdK/peLtK5WcbUa8bco
v9HKzskU+BDSqpF2ISLZUJ6XZrMf9go+Hf3fGCj8AXVU/m8gQP2tegAu3qwD6vVwCPzkN71+wGrq
XjpYsNxcdYOJA1wkYZUc+TMqv+q03Ck2NLsJuXIb72Jt2mrTm86IizHAQCndgzZMIYhJR/AHJiJN
xhJj6BahBdqD+anJHtTyu0XHAAEfPNfop6RLmh8m16uxKu40sIfOJqEh0f6+vueVS3sekhBLW9Z1
TTEmvZ5AVxOUC9rhrk/OA0xXTNWNtVZ886gRjGBswJlTmwY3WYCIfxsbJBLym+vP8K6HP9lkpkId
2qRIwT9Tvfy60jKvLrPhrgOAmeV3Vnlvos0VuDivxK8xPTXlQbFvcFx0tG3SbL341S4XiOVaxV+/
f6vs8MYwAQH7RyXejmox83xfKm18yE/PN8mIo7ataIgVw10N2qhFpvQuaGyATXeS980V2hL0VeZW
z5dK6z+DmpYQZ6YaYE9OniTUhqhPmJR2OCHkJ4/rBisbaxnga1ss3PxJhwO9rZsDqI4c/tb1b3JB
gJN3Rmhfs1gXQhPx822k9YNRWGM63Pmoc5BA2epZBvxqrAJoIa2KAtxt6x2MnpJSs6OJAMw7GY4K
UrBgLoZWvykQZULbVT5G+I62j9rw1AUP6H/UMXohMMUeG645BZtYmMHeqgtXanJEYN2v+OiIXkb5
zO32pazyPqH/vtG01jRoldqlpD53drkapePQP0XeH7M52hbaKCt4EwUOnsA6EIfpOc2uz+e0Ekkt
R0bs0ESjUcaga9r6SKKiqQyrjs8AkSsnvzUCtKfu1RDPYRLI9tQjA3p9xGlp7Z8RdVGjt4T922Rj
t9IQeWZVMKJ8b+r3Y38YZS4OLFjW/70twGCqLNP5MBmMo079vFqUOu8QiYti0f+Qqz/j8OjJ6yq8
U/sjdWk9WNR0tLmmlZ5kW+KAnm1MXHjdT08wqb7XUqiaUsUTpChLKe6DIzcbm2uxQEzIjjDy3bf1
0YIuFRYGIRwkcKBp6jFAfZ5eV1bYixKs1vVP8HUPT6ZlcnCMUqKldYn7SCli9w2NNqlEekzfteMv
2m0tHiQ5jF5EMkAWNRiJUVm4/giqmPlPZ+v7I6AqoCoGIiHvP/8QVRpIyNSW48fnSjqYNHrTDriZ
Q8rarbUMHnGbbNJ2Z3l7qVx7waboF7Z/xLSkgNJYVuumw24LBzykdxeyRFF47sNd/G6qabIveMIv
NkGD5Cl25TJFOBLCWlFVPLeFY4kDuCP4cX0yLmxCVYHl49g294zmTFZp5riZrPpedPbzsx0tPcTa
WJooRSKAusaRqIS/dX1E5dLrCV0WmsCKpn0xLJGGPJdy2QxpCmkYTJArmw8URQP/3q/hg1DjlOxz
jWZVcLZsMHhAhPs+W8uutQ4EA6oGofP3+jN9CUve43uqyyY9PKFP/HmvllLv+n2ghcIjhu3qGicm
QZXFMrw+0KV3V+V/B5pMtxdmiiy11Axxh8HK2/BOtChZ9jIWTNXj9bG+JE+Tl5ps/6hzcz30jPDs
aivf+lUDrxLg9nAmppubu8mGVn09q4eav1bgP5ozVUBOVOHVqsw0RuYGEmHbh22rDJok+w1zJw+v
2OrUzZ0/nt1iZ88pTs4NJCb2w0Ba3jo193l4blESHcEw4UC1KeNNki+uf6G5gcTPPww0SIGTu7Ye
nsP8nro250/k/lWdt1mXoLmBxLL8MFDYIj+cyUxdBDuZe5abj3tWLn7E7f1/fyXR8ydpxmGNQH86
kh6mtZuHZ/zNSuWBpe0ZS4zfZu273vEDH09xWkI08gAWgI9F4vn95x/eKS4TlGMMbjd63qqiLuh5
p5AY9LhG7gxvlQj4fPeE9djWzbxVhKie58CSIaNUfKz29CX/lRehhemd7AwPvPuG24hM2zlThm3d
O/F79S/QYn7TFE9d8QR4gXow7dK6oHCdPNb1swJ1yTWtnz29RBD5VveKs50HxbMCC63Exi6W7vgv
B/ee9t31mX7vnE4nQLMsTP1A3mFoMtnfXu3kJnLkTAC9Dk8TSkFVuu37GCOjt7xDpctMN6QWq9R+
9v3FsLPG8Fh10DGD9Fi5pOI5krBaYgDQGreG5698p14qen0bp+nREy7zPa0utbwNSnsTgMn3vP5b
pBiLTMuwyLbwIei3OCFg2NHSMVBz46Sy/Yc6WNNKrsp4VfCXN6NxsCj5q2WxzbKnEJkav6h/BBQG
mgpArQJRrOjds9K1GHeUc7fNFLgnlgl686hzaUCPMCH7vCBlVzODKmvjcx292urayDYWaHDWpasv
6+HIqRvOolGmJy9janS6ZZMWM93KKeA+G0Y7UrohPCf+0dF/pxUQegt5qgqnCbDrOJvXKlVGqClF
g7B9dAgTfy1V3qqEY6l3M03e6eafPM0UQe5ZLi4IEk/D5WZRR4rMJz86jvTMYnMGSvslvxdjKXgU
ADATQNB3nOqHTdmmXhoYfR2e7UHa2ap0wolxF/u4nCc/Qd/uwyhf1bTPdSQF5DRd/2r84ZCp2r5C
QEJPk4Os/GiQXefiperKuSE1R48rkj3uq/tQffUhK17fR9Mr+Z9HdgAoyTTB7SlDqQlLw02SAjMs
9V7TfgP+RNXqsVIeld5b/ufb8n00/NpUdOkBk07jrdAI8nJQ0IDijWhkE4CHOC3AtjPoKV5/MV3c
vJMDggKCZmIMJ0M7nzbNDbn01VbvwrNuDAup3ChjsQ0KRNz9YTtk5sKKfigmKPFBuam8HwUFn7I8
twogVazcrP41BAFngGmxYfukPdzl7ldBFlh2HlbnT1VxpvkuobrhwOzqlJ85ukt99ZrQ8OvKFsx3
DTjaytZ4PcbROtABo3f2Eb3bsky+RwjaWMXP62+siNvl2htPjkRJc/pAAqt77oFvC52f8IGQBHRL
BTEarYXAeBGZxZxx+jSIFh9VtTTHxJgDqNf0jCmKXm0rtQ3PaQ4R9EkG4xztA+dB3AodB0y2uv6e
l84X1UGKjBHBDU6XbFp0Wt1YcXg2ii3QOm5zxdzPLtUvqdr7azm6wZ5A9N6cQnciE3dDPeO1SNDH
ijwIevsphNOIb6hu3LYsDbJGxLGr5q7UW2Sy51K1S3tT/fAEk5DPDjoltSueoFXRyEQnz/jGmiO+
DMMdpgHXZ/WLQez0fSdXheXpgxvo4jOOd46Ce2AErXXZpT9L5UfguSIKoCGvdPM4nItD45VkcgSZ
Aps7CaJrs8wyCalYJFWp98sDcg9PanAfKd+LFGNOZrpVqWebGBRlx8B4nXnzS0cFOSCwfQWbWFyC
JxPto7PXa36AOrGMqiFWRTndXPASueXv+k45SoCfknRtNzZqce4iGZzbEcp3C3WWuKtH8TvQlTXo
MU1/LChqpD3druw4wsBOG+yYQJumrQP8MzrnOrj3pYbhu6HChed9iwbghw32HzaZjkweWFvhAWsW
mEMoEFrRZBz816iES4mKZ9L/BoabV/gHhW8eXU12/bNf92vLVVbYleyIb0vnh9sjhdLoh7Z54SjD
1uGmxWUoiBHHA9GrKhru39ohypJt4w7rzqyWYQbzuJNvDcc4uXDI/0GsBlQDEj9eayZldBjsI06l
NUFkoJp3Q4DWov3NAxHUYgFdhPpCCRtAN1vguqsQVxi3khZOARRH3fcOuWzwg8gjpWTZGG+t6u34
c9J7fm3cX0MDRk5EmF2KVUdzLtEi6Ab0uzwQc5CR+sghIlXAQ0CGdpplidJDrVkoNauoXOcHFZa/
DDqALq/n+X+yMdmEhvmUmfkxIzfrIHtbsb/xtYcO8cZMeM0xpXbcrXR0WlIbDZ4U1NKA6n/6LP5I
ld4MZcO9O7PaLhyX9I8cxzFNYF2wEj+HZIrmSZFs0Z8XCLwq/OvF2rrwnG1jKUfTA7ZcxAvMspGs
J25OdJQ5HwLi8MZLV1qHljaUrg7itIQH6PUnu3DcGFTsqAyK+xn12M8PpuWO11pd7uOXiQHeRvb+
gC2Tog2xe9rMwKMvna6fBpuUAuLCa32zZjAZqoR8VOS7Nj8XyS5rF3kHBIVWtXQE7GJxfQGWnc0f
vpTwOe5oLigGH8ImUJ1a+wRcZl2jdiBBMYus7A05NQc7YEPQuRGwFAGWbmaKBZcCRAItgNJkbKbp
6JMbWk5NywvjHjgoZNckecO0QpgbUIukLjo40U8CdLZAJIQ+eHG9wKNdzVawAMJeyBjtEnGMYBUq
0RZyt1F0T1wveb9y+XvKip5drJeWxMfnnazVwIlVzalbwL3tM/3O1DgLSLe10XBcnWPLXwpfDIVg
jelBxPgLCyEby7wz2aNiSbTAxrMRxe4/ALYDH+0z6zsKfCwD3vb6sr+wHw1FM1XWvQ5HeVqpdrS8
ijUnATxPr6nGEboVFsmq9QIkmUUAZuD6eF/a+mLlKVT+qI2TmX+JX1ToEFnT012kMmXpv11U84HM
EzOZSHR06RtnpAqdQQ9AYSHnOj4HHt3Mo+L9mXmQCxHypweZFGDSUPb8tPNhXyQngZuHNaBANskQ
SNMTwK5IEcRAjDTo96YkKvRy9lrMJfKXLn9DAZesKDB9LYKqz8eOW0ZqqciOJ3ICx0QVCCI8wU5k
L6lCyrT7bViJVnYHxLWe25AXv73BmGRrcPfe9+uHhC0rci/rXB0RY+2hBbnQ4dDcIHjsbl25wH/9
PRW7PusXt9SHIcXPPwzp9knjhRHUFeF/3oGnA8sCm5S42dzOT644UCYpAZNr2ramO7LQ7v08mj9S
OGl9A6GC5K8AD1MXCrGaK7s1zaYGaheLPGgRlwAxIKHTOXOlXFrrjoosONB3DVXtqQtm1wJJrEMQ
1gxe98VKVu4d9U9l4rhh7mOC6USHbWzKSxTiy7i4tfXfQUJJSnq2IZhen/kvNFE23seHmaJZrMy0
qriq4XujFXvove7BL3UEnPa0OXxlXFohIZC8wqu8bh9AuvsQDj0svAh7KYoR0JFkGM399ae6dOzx
VFTwCD3p7b5jcD4siCLwcny1OPZapAfrYGFXL6x9lmDdo3raw0HeK5i8yt9nxhWffrI0HBMxZw4i
2dLYYZ+XRtSEseaOqSfSqNb6RXsuGXcqAefeAwSSIrf5ChePVRHlIgQwjRk6gnlh8zlI1Ctkj6JU
qk0uw3H0WjUvZO+sAgvX/njKEQ+/LDqyCqVwjfaMX1SLAdpjD94c38lwF+T7jgy64JlRvnBA1apI
XuN9jkznjgQtzjElW4ci0kUYki6W1291sEghItOnyt42LVa7SGWv62Lvm6vI2/uI+AZbqVhp4X1Y
7l0HceFX3lzyayA9PZZa6756ScEBnz3zyF2gKRvDPQ34d6voUFvPuSlgogT5lX5GAtYvbxtnFYfL
6x/raxHr/YBkrpBBtjHK+/ytGq3xTKVVpBPBCjTSWj9zNlKrzdsf1wf6+k0+DfQupvFhMVq+kZXI
9EmnCJxncQMgPUHJgFMjoTy6pCN2fbiZ99ImIadco+4QhKJQ5q7oPPHxOvOQWt/Rnr4+0NdT9/N7
TcJNv2nHcByZQBV1zvEsI97obv30r/NnNpGem8LJsi5bVw8clymkv0riMYy7CnGurDnCwupybpV0
psL5BcdAiYDrExNFmZI/tfDJlRLYyqjaki6dshGkXQBSuYVDhDQ6UDrV3IrwqY6+paL5kS5nm3oX
ImmGJ2WAwQmpV7EnL5zaSRnGCkA/6j8jggeOsiRKFJXu2j1JeBdwsZNdz5zmF5fOh1EnYUMejH2R
RUwzUVTggSCLlnl0pCy7Isu7vnguflHKPUgkIKP8JWMLm64iSGF+7eQEg6RA+Effue2TqP5p3jae
qUdcfDOiQ9o7MCq1aRU5lcO4NAzWKsFoFv9S/BW3gAZuYq7TfvHLEYliimgINJozKflEquUT/rL9
emIf3cHFAMCOv4JulSI0h9H3LYE+J/L16bwQ8UHx+jCsmIAPh4ycqblTZ+IF1YOGJFR9JN+v5T+i
uMbR1jhrC/hvZ8WI/D5dH/u96vv51qMpQaT/3oBXCUs+j+3VoRe4tSOdEjhExi/UhnV5bRYvI6Bz
OUMFTD9U0TclPIzlvT8+UvILTCSxb/Xyuy29psUvM89vKhnXG2j4BjbOKcBNWAJcFHG27P0Nap25
/ujqwNL+ezAFCwzuOLghS2FpTE5LtYvctA1H6cQJFgEZ2VImy1AzInUN3qPlokA1DmICGVqR3dfe
gLoYAc5sVPc1dBC2uPBMaS5hNjPtqSgU8TM/YO+N/Qp0DQVS230cHUrsBwOTpOrMnepkd6m2K9o9
NTHkiK5/xi+SUuLIo1aHQwua5g6uyp8/Yx8FRac4JeBiECw6gHwBoXICDCQcdCmp3NMfJ5Sz/PIG
IIMr0gqKCTRjiWcABt1GaG8aOjqdHE8zj3ZxcvB8x0DGVCHNTb5S0Tq+oRc5539WLor6zYLsYSEK
WJJhGRAC+gqHoOJ2UIpjDd1MBJniSeR8Z6K/c/1hbLGDp8td+/Awk3kC6WPgflsQOHSPQ/I4Vk9B
gb3qwQkwJrefKiyq7Na7oXtCobF+zNFNrNwlcPeSMltPJc5F1TNBejdHrrA3inv8hG+bQQjx019Q
cKPrtZ2nmAfYHTH4FVs+DxVItlzIF+JKktXLqn729T8ZVc7BVh5UJOhQS4HwBkoyQJ3Jqo6xod5y
h5xcO1qriP2gUGQ76alPkfrVsmOTWG+29NMIfIZAph92BkdDC5Gir55bzA61Hn4TInluldw+OLG/
HcDOFeFBSh8rZGZjPGui9KkgSDOosQ5As7X8pTdXFfLehYlkzTaqEQDCNcU3kJPEVUx5k+I3vXm5
/jUuhPqsWrCTpg2GkxNw8jUSf8wdvF7hHYcIXj8R7gxUdzsnvaWuT38dkryP569cqXOL8lL8owkW
suGgR0Dn5PN+GVUHPGsVvgeQnLoClDcuZT1aAjM9gEKj+tDQv8i8fMGjdBhTBSxZx64WoIGXnfGz
cGYiTUvsgy9L08JN0rJ0GNnW5Bao/CJ1U4t9Avqdh+nznZYeE9RHtqp6b7t3mnVMULOEFzQiwIJ2
/ii9om4cwq4a5B+OvDKhp4QKnmkop1Fu3vvWVnMfYAnb8pMRH7rk29j/lhDHZJ5FolCDQngxqm91
ctScH3b1qkS08dCr17fygL+3+tsWbkDjsvB+ds7ZiB6bYG/hWqz/JtQGJalrPynBNbl8U5h/K3tn
DIQAB8NeJCClx73UbdVDoS3GZEeQVfcz+dLF1YPsl2IR5EGOnpqvK+hoFIaSEuaFGyiRLd+mQdCC
m2iNU58hbz103NyHmTV7Kfj5OKr4+YfLetQTH5gOa9bFaa/YKvoixMKgpIRPseiQgAPHMEp59pu7
rtmW0iG3TypyoN4eYk+qzl2Bl2IjqkSmaWlcPF8ayKrdqkPf+eQnhJcSlBDXyUHNHzUK9tQL0ZwI
HeMWIV440cQuvTjyoBO3O1L3rp8LvEWMOV3C1PIsklgcev/hinyYm0ApczWWFPdUlasSyAtLTg1+
B+7fFvlK7sBIXZjFURSuvF2pn/rOmckLvyjaiHsQURnbIYiDViBPQv8yjQ2Z7oh0sgzIAYO+kL3v
Tq+Szp7j8LsoaJDJc7I4bYBkGx2U9NWSXmwhxEW2/Py/rBXHROgRjjrLdHK+WUNvm73quCcKimhQ
hPmP0b0ntlOy1zD4IQ6XskaWmoTbV0FYwnamnQTMIUvN2wiBZd+ObgdY/zOPJRKQ6WcS4YJhW5DX
CaknS9gII62oLfekWM9pg6QaZy5iKcwMvVT2MWeboaF+BzhGehnnyqyXluzH0SeJShb5au/Epiuy
s8bUf6vthsgkokc121+4NJQpO9Z7M14Hhfv5RdMapQBNyTE2zX4Vxe/E37jNVgX0Qgx2fU4v1NJE
++bfoSand9KrHoL+lXsa7SPi3faaQD7CIAmbygIjhx7rixE7cGDNYKKCUN6kHhpUIe5b9XOivsWE
aaMkLf5ef6xLhxV25CaQOIWm/RTJ6hTK4FYjE3BUzE1uPTTdhnwGte3IfZ6d7Ut36sfBJqtdlqOh
avzEFXlvO744SI3zriLLz45yFs2t4gtxJdwL2gXUCEHwT4MHwyxtt+g5bPDoqagBAZcsDmZ44vgP
6Fja2zReqspDA4XbWkIYLbUZeNN7QW6yjwhaNOIXmdNGniamtjfaSWyP7knOT+46a6gKkfRDOsGH
PuYU3oFo79ES+5EH32T5xV2Z+lsl/y3cXZL8sOs1VVWz+MGxTInMlzahvVbSlY0MWYWheHiQXyvl
tlDnjsgLu//TU0/icbPAs87Qe1fUzuTiF2FFUT57/k6ln1rdmPX3DlcWHICVPZN2fTleSlPoMJIF
UNvlyjInG3JQvaqPEJw5ya+e/53cMlK2KWYgxbcIlqIhry112xWIQyzFstG3nfwmG9CTN56+trW5
vPvCdfXpaSZ7trWCuujQ6jnF9ppSKhXfTFuDkBzapZIvwULJ0plvhJpg2i2NYKYE94V4wF0FqUzj
dlApdn9JjMqu7gxaQO6JMCLskI+kPouZguyeivgbWnl1d2rWbtpszeaeK4tdRD9zjJdcZPwr54bv
U9KCkDtXFLhwbCqmBhxfRgDTVN7tbz9c477lmrHRN9wPzAFSUdS/GRCJqHYW0vMF/v8+CR/GmoRT
WRl0UdwyFgJE6A+P7nmRGy+ELgx6UKvvRFACrSFyV5g5YEi8PwKn4A1v15fmxXfWoT6An6Wg/K7M
9uGdtUL1M3fk8CI3AzJCzQ5Sp9W8zU7uFz7h+xvTYKdugcSoqYlz7cNIXTXIZdyU7gmojGmJtVXe
0E4mUEGhC0hIrvzshcW2uxV1Zkdvlq6CWgmejdff+IsHzfRBJpvRLlKgzyNXFusvd892dgcGukxX
o7FJsmWT7/NxxW+S+/oJ/JOr7vxxP2RLKlI06IxGXzgdFVQP/mMNDsoEzbnIsSJvyaHQAd7I9gMp
ZC1tbGM3dtvAvgehoz0N1ur6e1xQLRLNyn8ndLKNJYTwQr+ktsq9wzlBawR4Wl/v3HecWoZftbSh
j9O6Sylb4p7FBcFBZykQ8ze0K0jJU/y6IHPH95zC1x/uwgXMs4GCFQVpslxxGH/42G01GrVFC0HM
MbNLZYqVhXpMrArw2GwSeQFGIubi3/EmwZVmwh2LRsYTqwq4As4WvDkeFLTSFdJov8F4DfFAX0t2
NFgHvVv3gJxmU4G5954s8rjphkDyeQ6q0SxuTleSztq8/39V8PmD5OL+/fDik8WsRb0fxDKLGSrN
Pw0NAh26p7PtjHcRrOmtT2/cEjQDtq8+CXPSwXGHlsb4qQ1kXL8QT9bMxRisDQ+tcKy8QM3QI+r3
YQsnHeELCzkRpPuVdZSeA2+toDvj3uoKBYWdbZ67ADIznkZoqXZhh+0IQv7jr+uL8FKBmSBQoVMm
Hth6XzUfVqFeepnmKxxu1FlgdnG6tmC+uFY69yeamtU6vQ27I47DM0fMhYjw07iTVdBTFDOiJHVP
db8nPsvwTyHJ4KigeOCxEmde8yu4n9xTwEUc+toGEOfPm02PasQNvdA9Ncg4mSulXqrWkm1PzYJa
dMIbO4vrQ156QYuBNByxOM6nmOowMSTHr5nY0f5JeA1GkFuDuxJI0ixORhWzNV14XBoqVsOQSL9k
15ZkOJFU+e6pL5exfSYeSuqDYCpGJLNZe2gEMH4p6Vt+7dy/MawetIAr9+coH9HBRYOIFLysTziG
69pBVbqdLmnL6xOiXPwGBrghhw/hfEnAfcUJs2FQnBOQx0D7IdhFNZ4QG64MdiO1KZHbXh/zYiBF
DI7RO9RhZmiy96OhySPLlpyTPGy5RpmVFg0J1L4U4ThOKM6tKqF1HwdPdnZUsr08PIbuN3rglKZ8
bVWHJ6k+E3Rff65LBSqRG/z/55pcTHmt6KPD7fTeknNOanEiQ6HmRu8TQb+ScnCCurE5cx9eqoF8
GlYs2g+73QKv1Mcl0zH0ywj0p3KEsyouwGhnEmlCCtI2lrETnMZyoRZLjkivufvfwmtxTOKzKrMQ
pgelq2jwq/3RoZldEydgtoF6N5VN0H0kRLUjIh0NUw57xAvb+lVl3V5qfsx8A/Htv2wa4D50KpF0
/9I87DRDcnuZI4j0HT05POdqrP1OZdQgHrKU+t9cE3Rn2+yXIcVr0R8ZG+nGpFA0i/G8eFg4kEqw
MCcgmKpdhKUpDdbA8ZR7P+EeAfOlPCdiPHaFod/NvLi4hr68+IfRJotvtOyukyVOCwpPFHnK7F4G
fs3xhEa/Q7nfKUQ30VjY+f+y7G3gotCrDHCL09p61ESFHKFpibBscSM6qQKCDbtc3SaobHUDwPV1
hnBGOHMOvOclk1eG4Q50xuA7g2KdvrLLFYjGmYslxhHlmSB/QaCRQripbi3ML9tnPE6b9jmPEAw3
7oG48TOwNBwQCilHt8zNnZRwWO01tNosZEApnbvbzLkpw00D5cBAX6RLzrX9SCDpGDvsn0fjmOA+
GSwGY4MEuyQfx/imQZamrdHyWYbIIzV/CU5mXlW7sKzRStBAh8Irp1UtjuEPezzQy8KzPMPhRBnR
uDEAbP/u0LpJhp+5IeBLTfvANY+sehEv0+gHGXWK9fKOpUbU62GngFuHe0+AjrmUVqF8cEwSNEOg
ZukHpx1v6Sogm4+s1iqU72PUluh1+YE1d2VffA867UQl1M5gin1+D0nrnSF0audkk+e0SPtHeb7i
Gu1cZ+VoydqzMm4pKN+oxEnleMyMF44rOY5Xpp0sg7T+H+4vukL/PtDk8NSx2iiDtHo/s9k5trIe
umetWIJClprgNkYsfo4FfnEObBkdEeiblLMm33LU6jCNxJDyO9ecJaepR7meOxAuVDtU2Rb5LWcy
DP9JdFQZ2kBzPBPH8UqgmQQmhriclKTzHkWzyxXcXBfK6HgzCCtmLwCF+HT9WLpwBn56iEl+opYF
AVPAu2rwsSqCZ+BASrPSwfciqz4brF+6gmkD0Jen2E35c6oRU6dpYXlW6AhoBccQ+GmTjT1G36Hh
il63GR2R1LzxnYfr73kpEVPxchF0JUR7nfeQ/MMGzVKlhG3vO+9Jafo3MuSFQg3UXlg5UL5b6Ne3
aVuuwfGKx4g5lGW4IjMPcSFiRM6BZIXV9d4S+by7erWy7NDjIUiKfNQTR1tauRXadMKIPH7NetAa
f0Rz2EnKG4sdmJH7Wzj3zX+IS4ucjpwFG1y28b6arD5H0QbZpVMCfPqBtoMFxtbrwy3AZkD0tFj1
AfNJ9YS+hCD7gI/mFH2m2BOgnDUzK18fBaYBtB0uKEFLn5a3nFiJ6yBN2W/jkvpj7D733V3oH2TA
KtmBGLlLXiP9ICW7ftz1xokSBjfI9Yd4D34+31WfH0Ik0B/Wh2QPZhmrBQefe0elGNoCFHkULfXi
Ja+3Ybl0vV8+HMx4+IWwES3alonw7R2F2izct4j42kua1FX0pgzb1v0WaS8BNUTdeSb9sJqDKb1l
5U4dD1W3MsITAV4XPDkeutHpbelHN1mGJSfZaTVTFL9Q3gKIw6RS4dVoOkzZjzmZZZKVHol4KCra
jbXoHUEm4fFzzKAa+CR7TlE3WVGf7xC3LGZW/YW78fMTTO6UdFRCd5SJf8dqJ7tLG4MR3Pdgqf7k
roxezdcI2++z0G1+zJ7NcEExCLe8t6q7cX6a0MTutW7R3GEOoj1HCIq9u8Ypd2BsEbX9oT7o7kwS
eSFgh7bJ7WcTuqCjN2XBWBmOQ5JvOaeuJ0s9xMaD5v50clxt78npdP+FqK0JnvvsBBQUORyE+slk
5b6eeZB3OYbPi/Lzg0xOZzf3a9sOTOcU2ueRaaEkCPZgAH+KyY2zF6U0rGd1uC4IWiH8/JgPr073
TDoFMto0mMwfyTh3koqTYfpQCMMoSDtgHalMZZrq0hoK1+TeMkE7BPgtJVuEtV19VeAFXfa/s2eO
8967j3pUoOuZIv2FIin90Q+jT+IBrcDwJjM4LJL8JNPhyfEj9vZOumq1gxtvdf1Rtr7rpA2yEpBI
2jdB+4AOQrcejFMfYiEvYAC1di74E39vJd8iF0gR8SF+lSagl1NYnlp0YZs1FDhagJu6jnEnfRxm
N+bXq5c3EZxS4UxB6Wp6AqeN5+chJ05U/eQ2MsEzwgLcwu1xe8TSnwMELwxoj0s1++6+IaojocRb
V/jGzkFVL1yOPIqDUgcoAVoc06oocvFOpttEATr4iPSsZnvklRJ/y9VsDcjGIp66GvS/AJSUZtH2
cweErF5YUpCOhJqeSqVInxy+tWq0uZ1J9qmnjNK/Kt5PGndJsUqAVPEYo4mYrOJhtX7f4iOYowk+
8ME4jAE+GinkKwxgR8yqqnipdPeqZ8HHO3reD7Tm8WkrMX2NrQf5pWl+UU4X1ofO+XtfbWp7V4In
6kCr3Efh9647a8pdPOxla4GdaCkTcxW7JN7bPaa1OIb1CRryBtfDsWyA58WHyrqDHoGpy03n3sXl
FmVLLjDJeuvpnpn3EcIB7L/Q5hNuQMe6xcpF0Qy4M91ENm+cUBF6QvhCBHvtcSyk29QXbAGn2JH7
dBLS4rzGXeo9md7Jh/V4w3VDI8bNBXvgJerXGIss1PiBNU1yxK0URGuQLtAK0DTz/Cfbe0w8POK0
dRVvImUNlMnKtrG5pvbBndb1u1r/UXl3qrQj9x2838PwXfxhcnRs5N2Nu8p9SFpmfc0pQ9Tt6Num
XnEUptgYgkgld+F+FglBFC4y/y8lfvJ5avpjhq0YSOSV7rwU8p47BotIyvpdtWUVJTUWkWjjotm8
BhdEc8LIV8TxdGAi5MWzTeJsBmcjxS+e9FSND4gWR/fQlx3vd949afGb7/k30D6cDOVRqHDPtHD1
VkQoFPH5kwFDVUPGLhGgqfOHX7BnhQjPBUymNRRHzKcQzeX8tvqbQD743QZmhyWMzNaI7rfNVrPQ
r34IHFxZHgiQaDdK2q5W4MMGS8C0Zr+31DUtClA7dbexImLJfVTvgmoxeisB2+zgbNyl2WNq3PHE
XKti7xS3VD75f0Pl7EbPSBYxJ3xD2NNuRgVRqNyF+rc+2vM3G7Yg1rQ+Si/VisFg15Y7kDqW2d4y
X8xdq665tLFeI+GlyGhLL5SyfPMomBfV1pWeFQm7rJhW+32ZhWs7Udc5i5XZJYAKrH07fqMxDigN
v5+KD26c8uC+97cwUDRU3oLXCkl8VT3zLjkirN0R0oM1CxoTl//0NgHe7ZAOgLEzncnWd4YuG+qW
OJQCAYoblb4LhqPs7ZRk46cbP1jJ8aqlC7ZIpAUy6fsweZtleVyMkf59CPhGn4O/ZpCaaEx1+8S+
ZP+DFHbiezZEI23kcJ3j45iuW+cW5GYQncFptNLMEXjxBP74BBMQQOA5tRIMPAGy+WKTWhvL3Qbw
L7GcD7Z+uE2qDUtLQ3keMn85l2V/TUwQzcQ/A9wagntcSJ8nIE0KxSyplInKqN0c3OzWcw4a8Za9
7JolBCK5XrLkQn1vKrc05YJy5l6/wBEh3VZlVFdsaKdfsBulmSnmUBn2ybDYtYuxAeS7U5xNEbzk
2jZEp0Q7eNFDryDQMxP7z449mfymLkQDmMlv83tu+zo/izarv/nnAGbmoWaxAjnHgRZezzsuLj16
JKhL2FRlefXPM9/mXZo5PTNf6CvapLR46ZS01ZqVr0J7LPf0RSFtsdM5FNi4wGeuP8HFiAp6Kcwt
EYuAnvn8BJralk2h1vZJA1zNu/MUoXoXgFfslqXyUGrPlOsByXGqky3k/VmX7iNCzewFVGc/3vJr
lP3EthqTSFvHdn0vEZ3KmEF8L5RfZnVTVScdW4rSC1GaiG4LZQcsPw9Pjv3n+qtc/pAghVk/gNu/
VDpr268HhKrtE5bug3fvajujW3HbsY8xz66cZy6bqLvjCHTaGfDKhaYHgC4ZJ/V3AWX0yD9Po+Qb
dQx4xDpl6E3ba6deF4hJZTdqdyP36+T/OHuv5caxZVv7iRABb27h6ESK8uaGIVcA4QgPAk9/vqn+
Y28ViyGe/4RW1+qWVAQwMU3myJFjRHNmtXCfaO+zbj7Rf/Tn0Cyt8XaEpFpg+I2Ma7BrL0ztb62Z
0+31512dTG2tKsq4jBxrU9vIWjWzfH9dN+uds8IHoW6XtjaTcts72IJuHR9R3uh8B7695Myp1Ihu
XJGNp6F8wCPd4ly5arKZXN5YWI4rhqhg6NYMFQvA1y7ZQBbK5BdiFjaMlLJmO7eLm32PY8m0jZTb
yXnM+mtJ22Dg2Mkhtdh2usZRA+bVWCBviS+4scFHTVg+/z4x1H8hBl6OCvAjnJQ0Go3/fjlTq7C/
1429OaRY0QM60RoSvw/0vaX7vXeI8RtmdprapkmC0fDY7dhj2ev1VYWhBiyXacYZaAyLHv95u3yK
jNeu/5LVh9/v8+xuYHN/Qn4DyP60cjYakZV1x9oW1bpGwwMBaQU8yOKbPSYJCvCDNl2bNvS6j276
qmTWq0pzcHjhLs5lJj/v4mRHaMZ42kHqYS+ml6jT11RpqnJbSZ9Feq3QA4UAV9ojzPaUKXPNXil2
7+bJXG021UiAfSnfFEnuP1P4x5icnE2SvddQXK3sjYx5m6N/yBmCgvNs2JrfsSlpMQXsLFs42SZN
b9P20twRS+Sf64tGYCRpMa37hjd+IEOjk9VaaqoWQtorQmgKFGBTjXMVIUq/RdwJrSUystpYkbAd
zEBwa5guLGhbQ4Dfzy6lS6pIDE9viCoDTCX6xWmMO0EF6HXc7bNSszZpJFoP2Fca+ZVsxMqucUej
mkyIWZHIFDPIWtRHMltUFAS5Bq/WfQj0BLOaEC9JLuAV5qU7E2HGj6Gyj3ExEUpY5BbLFKkCKXkD
dSJhBLcGwtSTl1paaC2S+bg1VKux/tSa+w43mayovAo2wjis5WQl1758uLbNW3qg8/Z6R//JsVhq
3TZF7HMYlo39KO8pGoctRw+SnJJLCExXng7NdCBvXynqfWzdtDa+IjO93x47X9szHliNfyZv+ro2
553MslL2flM97ro/O+cpxjspHu533WODa6+Tv11YU5eGRuxQP4bGwClD3g/MIgZEtjcjNyYvSKSo
WcGlo6WfpgTKv4hqxMal13IuvUY9CkFf/ZveeHIISLuuG1G34Npl+eTIj6a83I0Ly3zXe3RcNM0t
1Yc2XtVs/DIHt7pLvbKaj8nM6lZD/phVbIcNunul5OXHwivIdzECKurtAHFGvivKpdLe5mTZhUO2
s6MFZlXYm1R9rDGM2D1V4HsRzm92PZuy9xJHEMI/nMjfVfszGh7lHYE/7iabGE0VDduOzPjTNLdT
Q5qsPBlWIGSqJPsxT+666rrazUAquM9L/OXvM+CfZYXkkY22EEry1sk+Yx/zeMj3A+9GJ199Qf4C
KITOS9Z8iyeobt8p9pt2uKebkMPSYSyCQ/km4uR2czSW/WELAMdZeLAeVQAc66mp34iTSHHjDldm
pKtZlKILxgiwPE0bv5LvRusVpgPJ7YXZdvaN/3iWk6xqr0wtHX49CU0khFT7SJSV9sN8aGeCZ4cf
ShWQ19EL+vuFz5CxLMKu/xnE087LbJeYqTUxiFxV6mf74SVPV0iTORQ1EJllLA+mO+J2uh+9DN6o
rj3tB9rB8Wq6YmxI4rkzsmQsjthEyfesAdBA8UiiIZD8frNnxD/+vtmTdXGIB3tq+uN30qVN4a56
yKBclTA7+/4T/RF2Fe5pd2xEZb4v3lptQ3N8KV/Ifc4dt+gtUSEHb0YJ8mRraNN2N8YOY0bFQUl1
UZ4XAWvWQBEiYLm/8NRn5gaZBlmejZYdwerJUw9KM1aHRMRCUpBYf9QmdcHhSTf/03YaEF05vuYT
Jk/D/9ulOUTJNXVokfrfm2Bs9HUdRRzlQgpYOM5iPNy/qKAw9Z9RvYL4hkIlfjGXF4Q4eU4WNw+N
nBZFevgep+W/vur3kSSxK8H7hI7IEI+JWAsekv+y9Wh0D2PyYH7AE3MkOFojZWXjUhR6Lj2hrZLK
J9w/NuJvrtaPM2A4RklrDIfvm0itZwa/dxY4jxWlv38FthHidVI6eIzD/4PABH67P6598tbTQu0Q
9RTbcrIc8jtSOi5YYmpbXrY2ELvLP4P941piBv54ziY1O7WJaLQrMOfLXhlstK25XFS+6LvwoM8v
zOgzZyvPZjKnGVoIjqe7XWwMg6KT9mnat0ThdjSMtdZIot0FGnJFu3WZO4vsaKOvfnc8FEhIxZd2
PjGA/z70/9yEdZJiaLHVRoOa2TQvvFt05ReWW3Y0ckm3bbQZxlndb5Phy1T3CyBkYsYDEp1vh5wm
38nV4nG+l9lmZBqWh+bCrZ2hm/LuafEiA6IlXTu1kW3aOsVDgveB62iv+JAMwH7Zl0nnacthn6Um
iaF5dHfhvZzJurguHbocqTZ0ipM513d2YnYxc46+G2A1rb2ZJJBjX7h1TivSPqCDXTuXjTn3gOwr
6NZF1tsZQQUenn3ewTHIEsWNvydjIplqgwaCvYkej9/Q0s54TuV1hMNXXYtWG9Wk9915Afzu+727
AFenjgsrvC1bN1W+AF/idEZTEOEy0p56/yXRE12kj1BYd9PjAaVqgY9eGLqzU9qyhOASLhgUI/++
a4a1aqopYehwe9wtATPg6+6BpLCpkVej9b5TfMhCtBhL0aU+XrEL/zOTbdJk0mXCxtNkWa47RT/U
tiUan0Xbk0SVcZ6k14Z+rRIT7gKUhQADQaEFzH3p8mc3D2QTBEeClqRTVp7T5Elnpzw5/DB2Dtjb
8KKRH2Oj4iy8KPZhnn1aemPhCzOq1qla79A6ztiXXI9GMaehQ3sNBlplAiFHkZuSjeDmgCRl9prK
EaIZUwy4sUT+yXJmwO1URWpli76EYAuhBVgsrHbtRDMQM7g0U3PHFKPmQnmGbu1x3NTyjBZugsAE
fbV+1WdbJj9q2pQPGv22PmKvtuZ34AxDkGaOUVgBh+z/64443kB5Kw8ru/SJjaR+TemCOUC/2u/z
70z7JKvmx6iczD9V31kT9HB70wVRMaOsk2ei8kOdgRdCQUUUMna3RRcKKUq6mG2MEg8BCmFYFjT6
IrqwHs5QCUXmjTCAaGUGiD7Z4mUn5wSTYntT41aLrWvbELxuTVTh5DmZmz1eF/sACDVt32mE9tRs
bqLViYB8/XgwSk+YzRZBvXuvNBxEFmoUMMrCgnVS74n0r/f0BipLEnhejdzco7jQ7o+uSmMmBJSS
lBCnvBuqTcz2RsUJ1fGpEMEOiPv73wf+7F6NsbhDeCZK7MbJ2dmlaclOHoEAHbe5QiEKubE5wkHN
C9khJSP2S+7mcFG75VxUqAG9I9xCJ6D83dTz48yOJPbpfQWoQBt9rfqUJumUhJtMxsAZYTsznv6g
BpcvfG6no2kTPVcB0Sn/HE69dbQOqMmIwATiDYfT1C8h1gzfRBCy4lK9EbsN6hf64vfBPgd9izYB
PABMkj71++c/Hno8tnVTt6O1oXYLOZ074BTa5/iemugQYoGADwX7gJrP6ibYyZRfLfxIffjadreY
5Hds3MziNhuucAZrRqFFS+VNNIsxmab8z5i/QGtPaWaEsQSgt/f3TmgUtyQzivX4+7NY5/axn89y
skLaQbOnNOMFxp0gIrFxa9pt6j6m4y01Jba0ast2SrqKiiY3LcH3GSs3Lp7ZmQoDX/YcbAUxbe2B
weehS+OT1hTkcqg/GYQnwwrEv4KiBKJEuRmFMtm+imDhmvrOFcyoSSPDVbH3xShcOVZscYnLihKF
E+kLR2kwoGP0qaBWX9Fkj97icMTOJ1+wl+XNfd2/EgdIDSHa8Zqe7SSyoMddsctVjUkPz8FluR1S
h6FdFYXk0qp1sTnsbICOgxtNqPQTUZM5gQDyMa/SZN9ZG3Z3Z9xACgehoaTeEJiA53PxNiQeQMci
Ly+cuobYUU9PXfRdKcHQF49w0Gmccoydo7WTrU1efB60e3ghQ3O7z2ZSd3PYP0vlstOW+bjY1Ut8
rI1iPu0Nty2eS+fDAElv9DuII0a7oZ8kHbdW/q4crqhzkFrx/kyMxL77fKi6U3sX8HYkIFOQM90K
mABxcl/l11L9qI++EdXo0HzoJLvmhg/q1Ajv2LUy4a75YAsCSreOjze6JTgIl7a/86MAVxyHCngo
p7TEPqozxEfr720IMoZeUHgObUrUkJBXh3iLnAgKalgWxIu8XFCRq9rNRTLgd8vnP+/CJkMTWlzs
Syfvwq7ko1XIzIMJahFkQGshDW6cBOp+nmVXSaq4lOdgBnbVA6aDWDi/9jJyhNxhcgVR4ths98lz
t59lu7DUw3z3QOH+kN9M8Z8jXn1N+tLFFbYuz5L+VDmrIgKYLNzf94Ozca9o6hbGGcKERuwXP/a2
w06j8zA/WALOAlhoEUWOHlhLs7jPgihZoE5JdVdO3pHDSg5beYKesqYgc4gCSjlV+kgAw+YvTXM4
G2xrVSRKwRybRJ7EYuPxc0pmXXUpZzh3HEAEEPIxAkWyTs6/fZRZ9VDnYJWZzy4EVxH1HyhaYDGA
pLAdYGAwi+EqXoSvz/H+FCF/LYsanhBp+HvIFHFdK+LaBBKgs3RptPk9JVBGQpSGXsr2tq0elWoD
SwIHRAJ/4CCivd/f3Jn+WWjnxnfoLQzwnJPYq5OdKdn1urkptMkX7jQYBpmPzf5Znpba/sXBI9fQ
X+W97Mlkb/qMzcDc4mMuA74GuUP/Srdtzblkz/XMoNp1uDC1zkXo2N7RaYnlMnzmk2FKhvLQ7GPV
FIIFBOnoodA7BFGdMgzzvLkkxHQGHoOF/7+XO4HHxuKYmxKh6gbZd4DXo3zLaYUrD9fiSPl97M9t
P+zBFlVCwVH/PiB+LJpi2kdtqmC8Q8ciuz8hJspK9Ghc9Me6dKGT1VmndVHXLRfC+omQBzkcgmpE
tLNLosJnzzTSKA404nlYhiezabAmJdfT1IRZorljivswkS2RgPAtoCOFzLelsR7CpDAscMzu/0LK
/tya/nkLJ8eqsz+o7KY8rG24nTKzog3PK7AZ09f0VQ/fAW3MwUNCGATg9xd6puEAVgnSxZAKwVdR
k/57TQ9tKiXRgRCPgAhmBfx2YHDYaw3SjnhqHoTeaH+R1XGO0UjLE1INUDuIa0/7aDpbKg0pby3B
aMyoaeBvTdMfww7ISu+VnfoU7LAvieDrsbXZY+mW1dGt7Dg0VeAFq3Pl8dk8PNTCX7H7E5e1u9t9
6rvbrEOvxqNZ0aJ9sJ5DwHC+lKMX4Vnb+Km9Jh3k0LcMzKMDikuETUvCT2hM1OgBfGCn0163c5YE
NJS/yTHhlRRViE0ftHT4bKXY+bdEqTXXKh+cbgHxWQuVDJNS/OtFIy9meIiEwE4iRSgSl/yL98Zm
YBP5Ut7Kdmg4zQzq/PHc2q/YI+F2UTwVTRXG7tbsG4QOIQe2mxb3XBi2x6XcriL0ysqQaBFDoot1
iXP8qr/ex8kU7PJDUZe7isiO6PIYRmYYUykkc1ZXZYeg6JwkZ2zmdI0pani5on5muXN5slcBgznq
qarnkJTQm9LS2iDcINU3KXIOtQcIB80Mohshg5HPcDxDpFNPQtEEZgeWeUWl9sJqOH8fNpXjb035
056jPMpM81hwwtGZi+eS1c6Ue9sgEp/RIg/dE5N0yXCHaDZxCKrBXvGw+YAD+PttfGM4J/EVw/G/
t3Gy+1V60WXpQGxC7Rp4qYwCeqBAmxiXwbxjiaB8RwTC9sQw6UKLBF6lT0OwoXlEBBiAwoMV3SJA
DjTqQ9+F9ErwCw+e54A0JSQ+DyuYmjnW8iAy6mLKoWwuAByBkhhsFg+lHVneMPsp2MPgZCuAYMcc
EM0QiIof1iwmNgd+yp9AgH3mcR85aFgubpeZDBGRGaz0L2jiQCAlDmURwNxAwJ4XyCS+HKKcqWPQ
P0VwgrkidL1TXDCrdas1RXxsjmsiJJoJmcRwheN8Tc2I9/ifJLoGWaUMyTYBZX5/d2e63i26IgTt
gOPRQev17w21SZ26kHKmUMT+0t6i8td4tbkgTAKocOx7NA05Uyz9GmYQzHEo7AxxcpxBHIxGmEXD
4lhCu0FfX4BXF5XIz0gacX9IPctUAgSqdzK32qNM/lDtrU0bvanF6Nb71wOuQ/p11gWm9FmrmjvZ
oTItyvHojaUQwIulR+x0HW2T5+v0cCGxO7v1KMAb8OttygOncKphp8cs62NAhukOm7fej31ZERZC
6zpZdPVCOt6QAvfxvG0AsS7UFs/FtHDRSAQcBBjAlU5SGVPKEhItyyRaJZPeoscCOQ3b1LYXsrx9
dQe9uyIDYM0ktN2GEBCY7tCWf58255hNf93HSVzvDMZ+ynvug9TaoPcPxei9j6D/aHoNTWZkHQCg
xyhshhlTJC0Q2byw65wNBUzUscmGUH4xvjPwH8GdcYhUS8KtcwOuy/7HcUY0wPwFXWOiEr2SF5NX
/P7g35jB6V5n0n2F+5zIJE/xrcPYjUOtMB+npPELefLlEsLF2ELpXMV09drHb2RpwESMO9pjxWnD
c6oP9039jtOZUlzH3+lmKnO8qwpWfwJ+6dpnDi2F41vPbuUiRJXQ16SjZySKzyIElKbmn+hX/Mu0
82iDBkWjKw2HUOh5PC3BgGKsKUNhn8orhzGkTrVLhtWXsWdKN4AGFOJh7vDnWN+wqyBBRkSwi6+Z
GwpZbFa/0mHBUF6E5L8TiH+HjB5kWvMRjzyt5xWFUVeGAfpwyP4IkMgW/xSIFLhN96andwZlPpos
LPWPtXcVRrRPPPonODG0irk9E63j6RqtVAf2OkeEgszfE1EXcRDRkIiveGrmOqeBtFsd6xUicJp6
rRKiHDZG8clwwSYi8peqd2A84ezFZkZLgx3fgvGhP8bmyg7PGySyEfSm0gcZhppLMtiNTUAPHTDL
UHvobnJyENqMxto6rDkeCIs07Qm+fTSEMJm77gIOiCMcG/A/o+eQmJE6qprhnBQij9lYOFIjVtoo
ziP4ajB6td2S8FsWSnbC+6x8OVSflMK7tvMiSBeWQmNAihbp3HAeQL6i+r0xb6zMg/SrG+jRKA+Z
fCMNj2CDRXmtRbOIBopqfOX9Cwc58TlVdHRpbxHEj92qmG65MIAq2goJbo+tERA4suRh75X1cihv
oaoJ92bjEw8CJ74VUuuArkz6wfYs1c1sN0rfbX1LIUTnNDuu6AeKZd9IQsqHXXlDOVMvSzeBvqAK
GQPtkSYlwaOKglK/pyQhJ4L8RnFfx5WMt3pAZ1J4Z6l/DAzi4CK4Mzg7etS5VU8FMFXRE2jc3bF2
8/pGQP81IobVYw0xpbkaxzDeULQBC/kvZwD8IEKDkE3ZqFf/MA/0VEwFdH8r5W3Xh5Gy7fDvcLYC
+IlQ+rjjT6o9sEqJiH/fZHi1Z146iY6K1zDx5T8mLTu8N6YIAqw4laEep5OXaVfUhEWNE8ViCjgi
90hCBlGxblGNp8GLWBRJBgSueYXP4EMIzVNtpAUsthZ8DDOVeY2e7qTe6XT9EwpRqBpE0wnfJ0Hg
IOHtlsaHtX9w9FuD2lY7uKKwStMVyDk7fX9c8jHAvpw+wr7KUb6SdklBk+CNBRmP70Tf/Es0rIXS
NKseLlrA1ADqINcRQmYsTJEaY5tQzCTrLn5XS5dfx2cMG9S2C/ghGkZMFPo1eP0Am3zHaW55e01b
BAB1joZX3LLULSwJ75rsjbdOHY5OIEiGEO9Z81D8NeaDCAEn2noWtOnyuDp913p4ODwK9JmYDrwH
AWxiQwaBEqjzBVOP/ZwsiqlGIUmnP4+bxH6FGJMNhJYhQnkQbCqGurWOPurXi2bo384qp6sdUyq4
LQjtYq5xcq5ah2PXZsYIGKNstVT2akvylTz3rKJbdqo5T+3Go3rZwX8XHOIaJoY5lfMSe0gNeXOp
yjZqhvFsa7jRuh1vS+21r9PHnf2RgPXjP+danRPE0VeFxlzz8vu8PTtr0WoiO8eYVdZPoB2trGS7
LGQ2eqyfdmyGwtkKJQBl//n7hYxzcTMQxP9cSdzJj7N/PHTJMDmDuaFEaWSNnyc3ZX6VqotCLQP9
KNoJr7omDZLmWtZe6UGEntoUxo1U9u4g39THnNQUr+4RnurEcdvBGN+pQjCW7r+KBjs5OOzllZrS
eKCMgSy18OgtLzkgSF3PsokuCJV29rIPY6UJhqGc930UmPUx3O10QD7DS/R7y342eyXM4Lvu4YFh
BuXtjMyrmj5k3XuH9jmWrysj9rCsuoCTnAHZ8Db73/E5ieqzKdrnTsWbgKohMBJ1BT5DSPR/Qw9S
xAn0z5wlc8AbAW7DP3aqU1Pp+2Y4mt+mbqUZw7eaTdhfFj6emjt0TTBHohfu9ylwrtin8oA0uABb
Iu1xggRVu14unKEzN1me+B3ZXA6H1LDfs7TDwDSeOSxkU0vDKMHGFYst8bpjx92NhKwHty+WxV4P
pr0iNCFbqKpsUSa80APGA2NTB3BPPK3fzSXtGb1OX3EAZJKXCfv0gyMkVLK5DbgHBzjY2w9EmvKQ
XMBlz77DHw94kvnUmeKklt6YRJp0cP2ZjreZscKahc6+izHa2WshoCgcaWEVn2ZZ0pQhEDMm5oZ9
vsLMgI2b643Txtp3oNMX3t2lq4nV/WP1yvaQtbYJgEjenaRXTe1xZkCbxuXVi7TX3yfK+ekpquCI
JWChfCoiR8IkWXEqnm0MMxpJsXtLty3xSCuk8pR6ci93IJ57QrQv6MByVPKEf8dz6Pe7uDJJQUVV
r2hXFGfUYUFYK9OdAnmOuiNn7qDNIXsggpE2d123FYZkF6kAZ++FdgcWKGeKbZwsFKfNBr1GFk6U
YHb5bFKvlB2mmr4EPpZtaOgl+qIyxKGZRTfMZCme50OYLC+q+Z0j6Ko0ohDP8C7QCzs93MwyKbs8
B7suPYDyCamwCEfeUBzn5rKuZuCYAG54pyw4Zol3iV+GS62JZ8odKoLxAkRGM+0f8+XUkccqL2Rj
g/oCKXO+n+8bov7udjg+tbyuUcsvLORvdPjHBonDM05ZDhujbpKnQoT6e74XJvbIvZ5oaw3vVdXX
bV+NPMJeJNPUMsyRQ8ZzSXen1DtAhUeZ+HmKKYn4eeqrKA7KQZOu7DHcFSHH/qB5ZQboHEC0lvsg
7bzkGOAHbrarJFo6+02f+gkNzuhiTu3BNdcNzinPtYqdM3i0ix6fdOE0PhlR8Xg4clHo5tRC9f60
xpdbEw7VsaWutesY8QV8qF29Q/rHG4neL4zl6Wr+52InY9kUY1r0ha2ux9KDS15+ypMrvfUjFQAU
WF09/H33OFk8/1zuZBOmc8qpWjiHa/MBQYIIt+AnuvsLynOXnuzSlU42xa6JJt3ccyW79HajC2td
/7RiD6m08pI08aUXdhKnKaN5VI2KSw0GChBei2hZgHeE/GG8lZcKViAyZ8ID20aFW5g0ABqJn//Y
7ce+7RXpyB7XBNGjdd37Y2CFSmi46Z8ucNwq0GfFor8ag963Z7KXLMalvLTco7+bRfNsm94q4ZG/
I3uai37F4jCH53W8Vq71tfxKI+L7dKfd9R81pcqlsqjD3boPm0Bzc7f24V7Pev/I11r1Rk+dGb7h
T3f2un8GFvfEP62/+hzdh89PPpcrWHwp4XV4D3vX5UOegAU80lz3LfJQuPS8wYX4HNI7GaCjPjMD
lA2WPtrNXuUtbr9ST/dnyma/buf16h5NAR8fGbd3F9fRGy1tLoCcZ7ltiP5G0LgIUnBrcnCPHB6X
e42961fcxd3EX4Tveze8XXx9JX4R0jngxd7BQzvavY39KEhC6ipB4kue48X8ApwcP3rtV7SGzMlf
/d5nA3DFmGWL0ZP5yMZrXIkvy5W9a9UbvOzq8Kh6va/O+jBZrI4h+nC+EqKI4Y5e6VdBEwCwzsT4
yYwiOOMiW2AgFKS3Q2C5+qy+Su6PI3/RWKUBVLoN3uk+sMCsnbcr27cXu+1xDn1oBtS+alfmNlrv
rkw/91wh00V95FPFBA7647txWz7tH8gz+6d+50Xrev4VuYobBb374XjpbLvzW/ej8nVf3ZrbfD09
IeCRR14FVSO4fx09fQZpMRwC3cNH3ju6+gsNz+vj6siAHLyMoaLB8Pr4FH2ZmovXdbnaM3DRonVN
t3V3DF5ybW/L1e0HBi/uAz2jbuTjCuwhbDuD0xzcxK5nh4MPk8ZLlvLTOE+Cnfu2c1UfA19fm2k3
zvqpDHBSdrG6n+tzfXXwUeN08Rtx5cXxFvEZymW57otRMIL8yr7rl0ht+FDkFtZrtIDhvgYxXU7L
yldm02Z/pc0mz3bH0HweQhwuAtlP3LfCHXwZBYV0kT3mV2TVLhjUbPpDABq+lN/PI8Y4CSP3q3WP
3lPnF+4xGML0KroCxOcLPYhZusAvw5ND5F8CZSk+bgyrhRnSCLU8LHiMUDyqHCoe/WN89xhEnuoj
xuFl3s0uiPw/D8asCY2lM8uvylVBBcbiF5uFfFWF+ELMUbKYx0ESpH7MPwhwsuwyzwwsH/AoOHp5
aFHo8T6dq8NcmiPVGtpeH9a+uY4ekwWwgS9Wr+YaPligh7yzh2biQvMiLwvi5bBqVtoCGk9oBnWo
MjvxFlhVc20xzozFLnAW+7CZd3Nrm3nZLPKzWbGOlzWfwrnKTzJvSUriIj3lVSusK9yejx/8yPNk
vjlwY7UHn8avvZSBGH3V543PkvU4p11u5izSUF3J7svk9cHI3tCtpAXs6Xu2kKBbqbcEeLPSd3yw
isVwCff+5kz9iCYs+lZV6FSg3shNC4rg3/tpdazqppWIni0KjrvXfftFMRRgaHCRPHEVVlVG0bGG
FYuCzvgA0blgx9zvrlRinv7qEH/kNRrHtl/lH3Ztu84RtyDnsDL7uyrv/FQnBjEAhKVHs6K5y0Jd
ND96tj1dOspFreKfB1GEmx6ldYs//34Qo57KSYkEgI/jth492ZmErAuw0RWyqmSqbfugFWEKFev3
M/1sEcXRaR/HFJIOE/lkBLW82pFcEQJm5Ustr+gVK3Aj3j/2423aXB/H9SB97FvH3WuWG3Wq21oz
U7u2hlVdXUpOzgAZ2EDAU8fok3LyaaIw6JGp5slkbIo2CUr7UyJ9Tsf7XLmm0yaaZpJqgUwcPKd+
TMyDW9R/pOotg4j2+5CcKwP+dR8n0ccexQglqZkhpZhD+m2jXMuS4o7V3Q6fTmEveBjg0Eod0cg3
07ohRHXi4i5v2H9llkxiEZei35Q5XtIm0OvyQN6FTZ37negUtKRLb1FEeifTh1uGQS6kyOHEnWBA
bZtIY9cP5E4YYe5mavRlF09t/5XQ7NfRoRkTQxGyORKB9fvFtOpMVKPR0QATB5hW6GL/PXkrCZWt
sm9ZUsYd/Fw4xKUqvGYa+36/v//97ZzEa2LF/3WtkwhKMprDmEs9C0V5VMr5MPjNFCBx40YabZj9
TFOGC4P73R17OrhYP6NiYpOyGNrJ2mxbJzf3pM6bwbp73NNujppD5+oc/9FaH+ZJNEPiNys0z6hn
8viaSalPctFLeE72T8O4bsxVZ/gtvcAtW4k+l6Ctpcdn06Ja2q8VB+1T+sOH5C7KPmD7S9bXrlSx
vX5V27VCc3hPb8J8VGgMKPGOqENZWtYcQm2Ax42b5KsDoeu+dR0prKnUTHcTVVDsOGt6MhSguwl2
jWcM95nuZhPHouHq1eDl1gtAby6HtXWVge7QCONNva+7LdbJYMumH+leEXm/v73TlOX79WlCeZAW
QcEhOklZtASkN4l2Og6dX2ScsNBGin+IcgKNyvmzlDNDwW9/v6oqMpPTN4g7MpeVDQqWpy2SURHp
ep2Y+iaH6D7azJlk0ZpwkkZf230oyujF/cCTF26uaAHFVMo2Xm1nNJOp3s7+itQsyJPYL1XWvPE0
Ka99+th2vp3f/H6n9rk98OednozPBLlFqxPGx6mDyrAFuQqEoq/u1epTAZh3PrTpyjSe9P4FOoiE
jQ0cF1pXaCwYsm1X3MIESZAu6VyKANDBesr+R3yEZ2W+zrtXZfrqRH7MdGl2MZKG2Y0WGSuwHzN6
TWxFfIc25fujESoD0tXOsunmNvrN7Wps7qiNYONey4v/vKzjw1WuLdRxUQrbWx96FJQMWogtfUuF
zYmvaCShz5yqiwYZ+zCvqhkVIiqGEIGgItHig1ELnkWeDUhtjrcUnQR/Aueh+RFnUWt2uCSxqJ5B
5dkghR8OGrW2fmqI01iH/WgnKXqJzZL83IkDZwybMWgjr9uHsYrOnJepbrGjJx7Wjpd/dEDcEnXr
pS04OWE5sqMDTVxN9j1iml4CeSetLkHWZ4+gn/d5kpUOx6br9YktJzbwB6Kf2E0h/EweCCFUFBPp
7O1UzWx7FiWzmCLN5x4fBpoNDn5kBvK9qvh0ePTHO7V3lSG4MEfPLaYfY3iy2/dp3UJ2yI0NXc7Q
/HpN6OSBxU4TVJT//+ioJtg4QkeSBp5T47W4iOyDvWccJhypKEg4WRMCjtJT1kdRoKcXlh+COece
TlCQRAc5RCBx/PxI0A9WK2MrZ+ub1eDdEIMf/VAiTbRcknOSYRK9Rec1pOpkrWSM6Nu71Ond91dC
Nfea/8ne8+ru7o//mbur1/Wj7KnknJZrzupnZWG5xeLgrpZ0gpBO4N9C4H03X4lPF8lm7n766MVu
d6T+tif+u/RvBhd3XZLUFkRg9ZmQdGTen8L7FN+X/JtHkZ9irzFrfT79SvaO3zlv65Mv8NWRMZDT
Iz/i3gV98N+FOzK1HQkZWcgAENCDLiDU7KoeSEAye1zdvb088LOcDFkgBo77yv+FXMar/Y6/YnML
KRlCRXY0hsdAPMoLSBDRKvYWM8P7M3Dn4jdF0iyyet3rSKKN6y7I3zDn4ZbFYwykFyKL6twmmC9L
9+1PQuLT+t1jy/Vk1Lr5a+YaiOP/y8hlb+KdDKRj9HIsFU+ajaRuSHa4qrtkbMSroTp1d+D12LOY
PH/PU4mUWGAZsueQ9avegax+4DcF4iK+f+DVvb+/vi7S5fZjizSHd9W7sf+hu7r7Enw8aTM8yMPI
U0hBP7b0boHBFAtwGj/dTIy2uhS4wtHPfJFgE58Gpm95e4+EP8jCJJQCCkAB6u4fIs0WGf9xfpgB
CGwk8I+nfp6vQQj4ZkWuGgMHRMs43PmH2T7Y+V97EA5cncOYH6Uk9DQ6LSUh7s0V4CoEWMC6hBUk
utjGb59E3juE0Vb2CdR5lOHK5r8PV0+VP9vCWfPpOSFvFimvyAH5hbAkBxUTIvJaUmuR4b1NAY1f
VwihbNAOd5+eCqZq8v1Vu0EQOLPN5mXnNovRR+dkzTA9bU33ant7dB3PdCcySETW3c0SfMHN+LLd
p4Gp4syMpUmCiTEUfxlVOKbkMUCI6UoPlUB137iEzNfDZrkhg8cw2iV1JfX97wuYDNjp88/v+9l/
vLl/wgNLGGehoAAD8ATY3Jl5n3Slo28M5sgEYiYmLX4SoD1i/pdbFNN5w+3V5Ct8vd9j1xe8s+ph
M/vvKtMMyQcwKchMwEsVv3zgH4Fo7fnJB02VjK6YPUAXnljzL5un7X3jvR+825YpdpW5NZjFyLJU
PFjqVxO/hbc6I0XxzWvCydPI+x9S/w+les+f/wGDWYKAlN7dzrtZjaxLFjlp+gOLmsWHJzez+vkG
iKDcpMA3iLUy8YcgfF49bF7e7mQWDMm8+3hhKEW2eDKSuAOThtgwnART8e/tM8kzubQlDRIrJAtA
J2cBMYO2wkgJ6RJMylXqzPNyXiSzCxc+EzfRTYK/IXUmQjznJC2we078hhrpBqYHwlGETfSVI+aD
Zi0asghHQYiA+0uzpyYvytKjae/CHZwJLf66g5OTgxhzauxR/47cYE8h+Anu8H8oO7MlR5GlWz+R
zBACJN0yj0JDjnUjyxEhELMG9PTn86x9sbv6t112ms6sTKUGiAgiwpevtfx3oWhccZUMyY+/7KJJ
60K7oSVYrmHN3P7Kz//f50FZpH92wSRv5weN7B/G2h4Slopiw6N4HkOgRWyN5PqylOJMbO2W3xjR
KnOc8iiZ9LcO+T+23P/VHEvlD3JmW1aXftbPNBHdirrFMKGuoaseb25/tiYJjP7qZs3Xcwqw/60v
fiKyP4chFnNUyiJcm8GL/GcbDMujvrzfVW0F9ed8cqBcSlVkxYOMRbFLFXttZh6MKPuH9uyPGqSD
7f76bEwC8k+3LrxcP7r7psXApBLVKzZHZ1udv2eTqEQy/NfCJP9nj8GilWwzDtHaH2fbXakSQKJQ
W6ER5qbprmjmd3dsbwngaK2b2O8iHqD+eVM6aCDgLZEJhO76lxFsyK7yX832XyfyB/ChN8p4yzJO
BG7d6cpOpIhP2YsK+S0/3Mys/lIp5oCkh1YVN+S98OtxYkaAUR0uBN/vxCn6FICybiUsgWkB7x6M
pG3eCoynxh3W1xkuhcgLxatmEhdl0AwihOPKoYUyVCAQQjSEa4ct/X3ckQcdwaJmb0wjav+BTL9s
XibTmE7FZHq4unckcwqFZagsJSJFyCP4OGCLuYQMBgqqohHV3fPgXaybsiGWIdPIcyjNfB+dOoZd
BQdvacWnlrJMaxhwxpLyrBsUE9gTM1OoymrE1wMt0RWLhCfj8mVoKXJx6FTQ7CnnSHeg7cWvWEd6
JMrTQ4Bv4XgJoZIVhQt1kpscUhU71hvUy6m5WDyAohlnxWvmr5n6zG6W8cXpogDlVHHl2F988hhD
BBPVNurEyB95L7iqcLSE30ydxRaDNW+qJnwYXJLJ9Bm8+BxMxpfldUNUZZRpVm/mNbKLALshpMb3
2hpPm3a6Rdu7X7zyIKStRbkh5a4ZD3+vSPJ/DCTAEgWxocLdR9r/n/efOmZjsS+PRPmTuB3e563d
6RAgJ44Ymd+xx24hJdn5yR2WF98grqZ20MLU/lYDGDORf49oBPAoxJa6MV3+m247UyazxbVWV5Po
Gh5qM3sqjsH1+/o9e1mE0wdKn0ezZ8PSX46s3y0rfL3NT2ymzt5xfbBugRGKIVww/5i5Jx8s2Do8
HC9Q/czDQ7Yd4snSvH6Po/ky+8A3xG/WsGJOljILW3h3Zh5d1i1SsHi/WSTX0Zy/LAmpQ8lmWjBI
F0AMe7NeDcE1kS3eyZkxnNmhKs5xvXR7D9PUoE3uvcW9lapB7mXkRRrnai9DrB8eqDpPiK6cre5t
Xpo3r2F7UbKnQ4VLVmOWFMFxe7Z7d+plcW/jEd6RVvw+vF2cXrXnm4nkLNgZIBCRfUZpfgDgu4cn
5SVX8TJnZ1arZvNWoWFZ6eHBrz+b3gzxDPlcbk46W0b1pbw7GiW2DvY50OL9+8w6RMOmw1fiauts
6xtrEgxW9XaOCUZrW+KE42r2zUNhn1Iey66D53068SgPshmjzAbZCsuLeYnzVfUA2rx3tNXttbSy
5yv+ex9V3GXO7WOxubzc06UNlho0IUT73X4LTcJEbR9dTescHf42L/4L3gT0w0FBWcBXwL70T3bV
OFSGMvS4+LE9dG7BLGp2maP+ZI1al2yHedzKXmrh3Hd/mZH/lRX445P/WBkM9Tiox669r7CRDN4X
QWGVxD7fpJH+hpD9K+7945P+mPoVuJWLxZJP0s33m58RYywCLVCDLJg8Ds6q99H2ufo6c/GQJrID
7fH/cq3/2jr+cQYyp/xX5N1cC3W8Z7TyQLBXrRuydqDo5jWWRFdl/e9Pm/8LRtZhE+sq5hwIsqds
DP/5aYuyPtX3GwQ45CmuGjbBJcD5xX25Wsek908RS5I7xOPT3lts9t6dDL1cspFMdpO0fVIgVVKw
IoaNYmWkTW+kqZeu6hzWuc/cYD8vvcYpn/GdcvpfLYEgQkVCtykNW5qKu8C0a5WvWxKfhyeYqkPl
kWz8Nn6yhW26cMeT1a9LRyHR9pfr/teEyHXjvUJpT/iiyK3+aGV9RCQ0ntWRfl544NCjA0oQdMAO
19VM2AgMNJLxFk7+aeHMYtw27Ek6Oucn1Zm6U9LDJ7LsraVZx7VOCl4SxppDyWYKJpjywtybOx05
1D3J3+HXSJryGu+h6ayabbE3T68k4pRY7tvPGeDCYH9+G77+NsbVSrEbGr+x//cVq//HPYRUiqVB
m7EQQXP6Z0/fqtlVaU6XcXWAEGvOXort8eH8dIuHdW+dPMMuzWydrxfE3ZhXevAjzf9/XZk0OpwP
nG1FtKD/sSXf68V1dmv6caUmNRT8b/bDagPjoiYqcwVYes+ACPYE2cewLa2px77GqcKDMw+mfwHU
fiKwf+zx0Jsz8gnPpui2+OGfzXHZH7HY1fXLarSmbmvtg6MLgdecEcsSLzCeqfj+OXnPzPxxkixI
kI+fsBGIYY/bmTMDJCIu9Ufyyb2fPc3MyWf5uFxPHv6GgP5A8v91nv8hG7GBJ1WArvRPt4xFnumL
Y0Z1urNzswv/6rXQFPK4XRt+Y53+IiX72ZD8r0/7YzpoqrpX9VxXk+6lA1I/WHp6OoBFQe+Ak0n7
XMz14c3YUajcv+OTRLkis37AVgcE7M6G11EAKv73wP0zM/uvFvhjStayS3FsK86pRVFrnoH43DR9
uJnrFgynHM03VoK/fKRc5v9qhj9mB/WaXyrs9GB4nWh1100zLpyEwMvwXUMj+Nu9SQmAP9ZW8UJb
zMHiRb4n4jX5+3/N+mrTGNfLsmRtdxePY4g/WKyFWnhY41oU5uyoLkHz2QUNO7EmhnrDTD3EDeCb
GpYBbB3PcAZID2XQsWsY4nxrhOwfetPgTZjW44zlhIXLLt5hRDx0ruYZ4RAwc7mGB0II1HoGiqy8
0b9GV3/SmMtgwtH7wOheGRubW23mKwNOgWpOUiM8reQDmoCN+BtaNi3s4ibGb2tzgKq1TxqMjs0m
7uIFD8gnT/zTt+IdAiO5hkdOesHn8+qQ/IoN/cnV3S7YezO7YfWYMZPmke7KekOsbM2fK5c9JA3Q
wj02SRyzmeS1XSAfq8AMK4MyVmEjCRqphUNcrFRO4hgw1QUKzLLGPXu9V1BKigLwII7D+zGd+r23
fNf9pXvdnr1ZVIRT0Ejq10eHgzmNSnfm97/OnqqZ1InyZzCqWgDJ48G8+7Oo9xpXHjh5uXeuLO2z
g+BUJJeIPUN43OW8l7w/dYv40Dy8R1m4DyA2aWC2J5PCRzCR7n7r8WE7yj/yoju/k51yYP9Eg687
jZMH40fvGuxckZeFd06u9aYRQVaQs0L3/IbpAMiJf3s+TqxDeiws3iKcRTNf92+IOqIxOfl31vMi
yqNbMI3Z0g8P51UP7T/GG2Ya32NKFazr1QVbp9WdIJc5+BLc431Yr4rVCXgSCcnLBb7Wapl29hz+
ihww3aDtLBztZM5eawbIGOarJj485CsKPzOEJ/B3FgnhwTE+xoiA2bbF+D3F6uYaLhI55HmzVL7Q
KuLBl4yhscFpJZ3sICIDdxImpGNYMYAmacGIPnKapHCrh+N6iH+G/oWNx2ENeWVFtR4W49wCbqb9
qDzrDL7gxvfnfVB4c/h3Z/dMLHB225chnHozb3QVQNg+UN1TcAFEnlgw/EHwqb1iH3xKwgV1fPnW
vWlnGmkeZKWbB2A1gcYvaEriW4gfPP4kSM+/D99TQoi5YwRFcvLqr30w0JPCe9Ps1m6czCufc6/z
2UR6FLjyjqPZ8GRCa6hogl+PIMLkQZyZ0wenQKhYvUtM4lD86O3u/XxGxga08is/i/f+3t27S2Kh
JtIC41NfDb6ZJ4Z8aFIAoHd+43f+IjDgW7hT/xRevZNfsQOj6DKDkjHkH9w7bK9pKB9WwDcrGMc3
X/D2pSMtuHQYqnNHmkz5kObp/FM89+Qc91HpaH7p+Ltw8AaYYIqt0ZKzUPdmxHHfGf0QwIbNA1ot
qL7nCXwVQl5G8p42avzcW9h7W0B8KIs27eq0j3c/+3WLDu7Fv9BycgZYibmzcLTzVxUYfljhVhd2
XiEbQ+InAedHoibF1b3OMXbXDxanF/xO6c/aPjq523kZqRHFrm1U6H7lKT4O/taJcGzk9TNLHs/d
yit4Du9Gz88J7aYO+pCDfw6Ofv06c1ZTR65t7k28JX+Vn5deHdy/+1j7oCJeMGccYRbp6Y5OL2ce
mivu3AGI+TPzLplJz793EexHvgqOmkkI5qbX7Cp3ZiOCczWnYXLSo7OnfCFhqy2ZiUqeIvNHHv4k
QNbystY7e+2vUzjzKap+Cg3NPP3kQgpvbzOGaLI8KIKZp3uTpI6LoEW1EuNQR79kwZJh1jkDR+PI
XAKByjnYS2vva6RhevtCqmZgyMDRZFBiBRgsyXhF+4BceVKQAIhAbu8+4r48ZHg5ElefGaJzZ2J9
XSKErkxfU46Z33F2G5lsZW678xY3/5j2SZ8UIX/qE6qawQ1lkpq8q18jttThPRCp7968B8B8K+NN
Jiomohu/dmuizHjuFn6/msYZs9h1dSRbTbOxIjAlnmjaibN0TgzgEwNrwvBFl7OaW+u9O7B/IaLP
rYpbhuB+7w+mkjZO+4HGkcF5YC/3TekNGaoFX3JFzLUxI7kI97uflmRnGi+TgbwaPnZwCXhZETed
yU2ZBVAyvTHNLTV1XM1cUy+EWYKnxGWUxequccazCZUzvm+GUAn4hZNooKgQbXxOvrCXKEy5pxHU
WI1vZn3a+BSiy+1FPFtVz9CuIr6e9a2+Vdf7+La3jLW2xvQAYuzwXPXWEh35a/E42WpHu5la1E8e
7OFZJ3f4vsfNbp1/Ga/iML4+krdbZ49zOLX8jjYUPjMsnO1IYvKVp1LncS3/bI1XWMrv8G4rXsVb
8v9ifXnPDWu/Pj2Caz5f3nngeX8Lb884du3XMlCe96+TLUm8LSdUPOaMqWSyNUiPrqkB/F48DlRR
tYuEle71uGOVOqYlo46n/eofi019MxkUUHfzTctAuslS+cqi9r4PWCe/eOc5pUMpZEbBqs0hvTF5
7Pbrrrf4DKi/3fPAIT9R1/XVeOXUZ3uL1lFQQz7mj9erlSf61pArmkPC7p6lGfKEQy5zj8hP50+V
gjYyS9S1vlKIzNZVtIcDYe7jjKnVCObbjklV7vLOl6mWUKDjQ2lI+WReLE+Zb/NkuaLYI7Mwrq9m
8MWHF9Z0JXMD77qnX8totlLWs9UiplpC+ayuF7G+0vi42Uo6eVyXEXb0sZyHPH0RU2yA6kJrvpXR
uB7XGOg/GPGx49dFjG9duPevUKLCDC4vCxIP6clFp7IzabPG2bNiVLB3eMIlRJ/K4nXjFXu3jNRA
ILFbWMcyY1Cgo49VNHAgaM6FILXbzt4K22DOU1xKbGAZQ93G1CgpYSlyE9DfREtvED+eMmCQRE2F
rKzwncCNQT6m99V9VUw4TeNhujq/KuvpalwD+uKMMDevEInXclB47xkgeqlYzbP2u4/ovvzReB2e
G2b33pIhvnjdr7Nfwswx2bi9T5+rFElQlZ42TXpNuh1GKZt6c03m0SnECCQ6J+fHNpkyAdXJMWVI
bWRgkV5eGxMG7eX5VDOij+kxlfc4J8OuDmvZOUVLhcRy6z0Eyy18V9nTHagUxlCW0abRQ9In3KB3
7MbNFuZ4NKbjGlnc2oj3sYyA+Uqecl3nscIdn+g0ShbPk+MTtGxgz51W0njlU/etb6TZZnwfS+YQ
yFdqqqR5TENuZht9gzdUSWXc7GG5WaTZQ/ZwfOOB8kmVN9B44eFpniw5aPvNBS3AjDegOMxG4/cZ
5PN5AqoSq6kMiUzOJosh3i0talbR+3RMDLDllVHl6z27iTlXKIO3SLRg7+csJsuEVAs16cwu6p5J
I6YXwr69S0ZmfX9vk3yDovOQyvMX8QWeegeMyiCcwv+uY2r6hi0r6cJtQEv7z0mouZhzOTWL8+jX
UFpZf6FQh6Df3uDV7oVVGl9W1Td8XK/dc9AHE+/gg0W499IkZbeWNZjgm6PmNfuphaVilxwATZtk
ZEJA3sBPTaJGi0h/m7Bml9Duq7BO610ZVmEZDkkZTltz8DpPi8pQiYp0JN7BLswbhbAdXSMqpF39
zM3sPdDt9wTC9m53dAYQEaTVJA5M3K/8Y3QNYB9ynwyrC9Wl1pPvej0H4Zo43Qq16GlNcYVm1a1O
62KNsfWqWhXr07rjkSa3TppV7/nzcXvcFjxh8SI/nR6O2xyf1e10YWFCAXHMwo2gXJ3j8mZfYyl+
GVDBahJir5PRQPzjVeHCb0IQMpOfIsM3olsChy3Sb5YRXZILK0zYcFThJbklWoTCNTQiSqykSmXm
U7NOhxtPqcIb5JKbeQbUiIZkAV2BTHlapEMyJLQgLT7xps6C1q/twaM6U6RGx/AYdo9NUjB7w3KA
02Zh9vOVpdeoUJ0xKsBHIiVqqfbyi2ellFVm4yh7qotX7zDlSvar4yN0fHpMoyPmCHUO3hlIBS4p
+zzDVf0muUZlIh1zCA8bKHgOjsWBhHzHgBDD2TtXni9U/oovxsComONzblcWJSb4udPMKslAxrPd
GHWPNa6im45rurF/2g2PA6U37eHxlJ5SxOJfJQqZdfPYPWrPKq1Xp+WGgbPBdiSt0+aX/JsN1hlJ
Xnr5KjeUWNgwtNJ2V++mtXX56imqk1nHTbkZHtV3QzGL1GAvmijRck2dlmDpH2NtU8YUVR5etA3S
uPhAeHQODzEZv1edJx2TY7JYoQ4/JNq2jSZRH55DiaEWCe4uL4uE1y4Mu6DYqa1uzmEfnqIpEiXe
gMrbqwNhVhXjapL2T+en02r5clzPX+aAfdXD9alXvevT/OUAofWhemgV/0q50pfrU74tgQLHk51B
pdn2T+2TMTpL8N1lukzVcJmenvabeaqEZDerGC84jVBtiaSaIFsC7zG8hgon85/TCaZBHZH/f+Ar
PiSYkqwOyQkVxeN0YhpM9pzvWnp+UpH4LpPler+FCn400NJbe/7+euZmfr2ypbk4V1iddlZY+a56
rGDuGlb1OFlnCzOfWBPYujtqKYx3exnM0YbAV4VhBm/FAagHSaQ5lwhorQWnYGyNrR4Yqz7CvOG9
fKQ4CqeUGE50DstYT7XQCDNfcAV0ZyXsM4EvToTBQ7yszeahXTXEytWDNJX+0rdW/6QsaK5sO+2k
4ZAR908Iwz/yFUV5N8DlxLTXkFA4mvjSItUHpFlbB1wI7mttJc0Cxs7wLunzWYBjnb8PqQcLBH/y
2/AWUP07BIz355HOzpp90vXxjK8jwYLOo0tCiEta2QQTYBM4qZoGxJslSIesgX3yG3WYbNmZgxrK
u95iOcCrX4ZY0BuUHEXOSWfbBiSo9/LwmJ6wxmf/Vsj+iHl98rZ80+x9EOC6EcqMPwVhyDcFsMfE
qewcwTuZvJbc3bw2Fz+okCBOF9euwaNmO9Ub3Opl9AB6E4iv/sGrvEPItH1KVV8OSr0bLCJhlQiE
ZcDgw7IYVIeMorS8oFtVLCO6fsoZn8AQ+02xusQVmUE+HQwrAxCRMAoxF8FlQ9Q6R3AmwVab9N6V
g1CCfqV1PdxuDISFC/Azg6NeLb6HgJqXoQ5kkocVoBCOZ45AU/LJCv1HkWPEXpUna0LpUSsV/LGJ
q+CwzrYXmrELTtt7DJeX52ue6kVMuSxnrBegwxP0SL2vB61PX4cXb8HUJ2uPIssUU6fG8tfxSOvK
wVzC9wqlFBXc3KvZR21EGUtSThN3HhySA6NlHlyjPGX1RHLG5Mq652OAE515CnInznVpn/06ogCB
4HWT9ERb0c/t6hcZmVjGAG2bHtbLl3tc+LegDc9JmeYbarn/Oj/WG+z0kzYckyGdxdfV7WEak6oW
9AhTIJA9vI+RV4mY6uDJJxpOmRjvWAAl5GgK+hFxEzzDBhASrJAW9PAcdjK38UjdmwVB9TVttjgz
+uR+Diwsql8T1A+eXA6riCpjQfUZDVxrTuWy4MzSzPwPLJmlyLV+mu9nv2DzwlA++xDK1QsMBf74
S8BF0terVo7tPhSYUEDCMjfJeIeDO7jzB6q80qEsF7L097y6c88h8KSXgQrseSesYTdGeAcmlXcT
7GkBFgu6apeWYESQ9MAlqh+8iBSvU3CFkwClR3RBOSmrE5WYXyimADJrS0NdGUrHnOwtPp1h+60I
KMuwrLlVC8L8e9QSIZfpNGrSs3d4KXwZ3GC/bOPBSu+4hdFxFLN25QZv3IJXdYCL7F2BEqKrp4Fy
yt1ghNUDzJLDumDmAjnDxvNiaojZwGjpMd1Go/r8+Xn0qHj702qwr1IczwFpDWfGQOXx9/pd0hqs
PrFytHpuWnm6LMw9A20P8NejtVuQleG3FV6IwCq4OTmyr5PGu30cggWSQKti5c7ZYB3CspCluGtN
DR04CkiZAtSou/FNuvAYav6FbUXJNkWL2Hv06GrZZJAg35FoWUQ3b+GT2Q9v3oUiAiT59TeKBQRy
aPHR7z9la3L0DxwVzNulJ6AO21EEibV5uFuCdCkfVDgVMGfiacB/JOzdLACJswWcmxPaaYB1BEzA
OVfUemBQMw8UEEKiPFnQAQii4ZWXCUqbg/AZIGWIXlyJ9Rtn/ksAgSxoQVaa94HJqED3OscPcXXx
98ygvTd/zkNUrg8yO6HHA/y6+PI2rT3zkLGgJtVRQeJPwlQzR1KcuWgOAbFKtl0y4DSecebZuSWg
JlCG3QPsNN9XV169JHs6dUSY2cYD8k7UsbuOx2eh6mogjEvvIum1OKcxdE99AeSEuDryjlQzgKpK
CO4Kr7KHojxCRqbm+Lrx2L5w852jZdAxc6l05nFjMMrZdar2gs6f24PbUASXqb5zl35jK0yDMLDD
8zccESUcw4EB0X0oXvZ9+Bl3PTs3jMX9diDneuC2kxtubp6dSbqEAT73WU4nqUDKJKHkDfR0+rFP
5vCjR5BktkD3M4mgpd99GI+w2fyRqW/iDq+dO/Jeh4AS31Tz83qSzNyKjMbklvbOkUTJbFc7TF1x
S2JjgMp9cW8c1Hfh1hB96Z2MyBmluBxJTmkUHno9eK0PU5sERe4D0PkVePPo8FQwPIV/BRfndnhY
IA5m4mbG6ljnzjIrf7K9CfZEXUcT6SnLgRwFymtm8j7SAz1QMxgTEyBzJohgz+6tgltP82GTQxpF
GqFY5avT6vpUr25MARcWm0V4A6OfAo3p7k8SiKtWvRO7Fu5jgeNl3wEM7yLQbB2qiUM2r9jjHNg0
j175MnHlRh9PNP/ExbGz9tW7uaRJGtbtaWo4xbPkfarcbL+PQRPTkLSmo6ELv7j7R/kU4Pxg/6sn
UU7tHL9+rt97rs8gf86UKvt+xV+8FzSGrOmiFOfscBZuEZkbdD6iWAsbCmfhdcEUjjq+Ky/Mc65b
v0kmSeVyUPC9ipi3jjjDlskK8iqXpqf19+EMXV+SWosNzQOxOj7Qy/BmvEWieLDq5fJkyJ75+H1S
PHW2iP9PJkqAC5O64nUuWzKnYoPRxBrvWpG8ugKT0DASb0jEUdFzR6TDhlO9dDy+9NHoM5IxdZbJ
PJamZA6FyYXGmA50expdBjo/0RQTlpRuaY7eyLyrwZhK9IDVkQhzZGfAwk0byaqnEocOHkGZe/Pu
v2QfsHAXe+yKiFLLED4QkTIr/DHcyf33e9mX3VNJVI2mnJBP4yAKSUsMn81G5tRTetFt4g+VvQKh
UbLftiRmI7bEFJ1ZMzCjbCd/kQ3E5eorBE1crmyXZ2tGRYtsWk62H4ieTuxZCNjQbrOxcM6soC1N
Sy/ziirJU4VdnCzCSlRh0xcdN/IjVVbspQfLKaTOAAx6BwNwVgdIpjLm5B44fh3RQ4tlgKTsfh+Y
CTiH5Pba+5J9vNJABVktU8aSYg7b4qN09s+lw1VyCeJdUt9tzClG39pN7POzqDjwPvzhq1+dbIsy
geFas6tksolYp0gFyHH5IiZFzhRmH7LkcAERd6uPdYrFHc3E179n9o6A0mu8gwPJiEluSE52ARZQ
pN90AR1YteaEJpID1brczJjqeZfX8S9MlT8lUD+ZYapGwuHFUxpp9x8p+aJXr+O8Vk7xFCNQYDiF
SJXr7JAAZKtLByYyu1KlbG4NOVsAIqoMwl4TXqgHUof5vXIKHR/99DaLWhDbCoCrmG/PC/217/5y
qj+VP/87bU4SGy0jkigYNXMxuPlnEnvZ3I3bbHY7oQw9uso+/7yWhqlyelPVPlfkb8Ajuik7e1a7
PZUzoG/6lFot5tmm2ydKTj3K/AodWnVv+8fzUjNzOJLiYTrFk0TpnQbC+IiD2OJEZR4j7c8NajVS
EXnhng81BU8mD5N7EYo721R9vJ/KBBm1eQZ2X+oE/NTCORWP9/HXYv9Lvxm2hpxbK9wh68xM+8op
REahj2HemjpmZSXJX3ZpB91cgmbUkBtqYwzO4ieK1raY1xY1w3kBHtBuqUY3LEz2uA92j23RoDue
2/qd1Xx/ezaWr5mBRyW+AR2JA6SBf6WM/bbT+bPlKcCnYdZMTZt/lZQajtPmPt4WFIiGTCN2IQUR
z8HixM3ph8gwljyqo9eR9e3qyJoH3YvpnEZl3VN+YWSdIEBEOQStzRGuibyLYv0CErZHfFI68DBs
L6yjVbA0yiOi7CAKhsQ54ZYTTQqsTZAq+FH1m/iKCF+kN68edieoRbAAdcV/5MoBm/vnc1l3WXNl
YVE2N+ZlFEqO8ku0Wsfks8CJBU0J7h0Tc/ZB2I2kScRKFF+xjRCOKHoqAwJWvdVYjeVN2a1v5JJa
Z/hgDxkdUczonBJxpJVDW8UAFWdmkmvoU64OKId3c5e7+e7CBmD0LkiGWIjrZ1nOxaFiEWGtAWxv
QmWwDJ+wDZ8XNMKcl9ipiCDsOAc0+7kcNhFP0nAVgbw0rtAqJNLkd9WEPeexldHC/Q/twWBLvyCy
uL/cUHldrSXaHjIFrE+fgLTouvIKSVu+O9OmItdq8YuZ0pQTunHOFRXmGf0PtiicTYUgprG+v59E
anOxDTReLT8JEqKbM6KxAfUO9azo1Zvb0U3ygTIrslmht6/W/UMuJd/KyOjiBEkYnT+1wQatBxkB
GjYzGp1wsMnnwBGn5OaK7w6+MhD7JLWIHwucJP4lE8du2iK3gb5nig+JBtostiqkGm3cxL9O1sm6
ozHTXVHZyVhtzV9fDw/v/Ee6FP7gxfz6eH6WhGpuaeiFPnTnY33hXEjMkqXHf9W/0RpFeEQZVvB2
Ay/D0Z8ehTbyJINOWmnksq+o7aA40FMyWi92+SDELsw88d+ZseW4MSSZKvl7zUhQiW+Vb7EVumNE
tPCm7vWJkgg2Vsk0390utqO8H2NO1gi5OXoT93zcZqb0jWYtQtkNXlc/A/3lbpNnCH+rGS+QJp+e
nqLNp/9kL+bWbEonwu8pVoe1xjtdMdkhYfKfMXVaqZz1CXClBc45hS7yqqVLiayf++xddHt3u1wj
xw7plZUi3ESG9oQGELzYlL3pjP4r/KQ1c5/793ayLjE9bOAzpFk6Iubt3oNrww0kFyQ+Sty+wIB4
AzlZJO/EZya/7mKw5OQ+nQXCQQ3DWH27BAA+l6CAgKI6grpoj8KtKRzK+u4EjxpS6Nu2nMIl7Xn3
CSwTxcGWIPczjvqO3dHM/v0MlifRjR3WjDfIPlyS1zx0Qfs2gwyU+TkmTwr3NYwjyp3RhagWyT3B
Dtc55OyaINt2va/RdWxC2YlCWpQ7ApeHHwGd3BlX82hNoo7hv9iUD3IvMSnJBaJb47uw/XA3CkUh
evTumCHBbcFqmGPi0yteJHfKb7UpWwQmAJkEKmtp+58/t5xC/x3WVwd5JSMFZg3vDm8+kSZpdiXA
HIoVxImFkzsuKfDS7n8B10nOn+dIP8/sdiOPlG6zk2c1O/xLnyU4nD5Pn0n8P7Zk00tXEuzn2mq9
aveTiReC0UzguHD2LpQBIf+AChTW/L0u4NjCNdjxw2lDDQHGBrx9iwJhJu4vP7SL8UtOlFPl9/ER
1sHPo2KMJIecjigusUl67luTcDXlC+SbLOzNAlt7/GFCTd85Gfe4m/p3CAIwbrgbeaYlvJMfSlVE
nq5Mi025QxdSP9YJqbhDmEGjJwSumVSQyFCp8YsvYA0d3LPmIgpSwXesmg6qddpw2pwGJdSdEy23
L8j9y/nxrzRs1LwaVincLActKfCRe3m+vS9eD8hN9xACRCIqJBtx4boQNnewcltCaD3JLSXI4f1c
rNa+r+SvLTH/HCHo1ZZgWcLlnmeKVBRXQtgTZ0JlXP35/tsPaQb/ZfYkOZEMRsk1vf26pkhHkxpk
qHgRlEjCbgUXpQnOUVtJXk0xTaL4NtQSoc5AOHFa1xksNb5sdWQD8l78y0Ll1msKrmwFaEJxm0yp
6WOeYUk4+A6jGP19XN5U3nwe5p+qm38ObzdHdSVnJkiBEF2EIKN7Z8yizuR6z27n9C/U84S4cgqM
DzyjnnQsFq0lKTbM0HmgepvzAoFG4Dz8RhXUj8VudJunFnWmWE95jvVBlcT1FCoNlTT5gkRlK0Q0
RACETiVRgaikqp9k3CGcBGRgSCXlKdkhfpIEXfVV8R3s80t25ewKTzZbUxpHscVjCts5W6yWcMR0
xHQJmBDwg8fsIxyd6dPBF6hHwA75aeIZ/0kXCoXqjGPVjGcInwfv+tyaPcnb3p40QEc8JB1q54SC
AP1uK7qHTYszvN2fBOdB9fQpAIp0jWSgSFPzqaCWOf/QTTYOMgJ2yTlRnsw5hoQGIIIiWJ1xiCOW
ancrYR/dYSldHNYwDepJidZYsJbZEzWhV9cUzzDHeMZTzF1sz+Ym+hSZiKhRM6tbyTvJ6SluDUQj
6JPOaNx/wG4Klt45boMW4IYk/M8waLa3N+FJ1Z9ytgwUt9sqSGiFJZU/wHR7aZ6kwwViEuQKwhkC
6JyjAyTSvZUMZz1cfCw9xGi0Bk1FaWQc7hbsSWQmlB2B4c1AMKCGEpkdQiywEuFj8a+n+efdibB1
+VU5F6BsMoQYo1XObVXbGqZfDc87uUen3Q0IqwUmxMWS52hxxzXLZCo7yuvPGn2xu1g2KL8BmLP5
KXTDfAf0+6vxvv3Qp412J/AwHNXAxTgAgXEV40vx8d5+RuFGrMpQYuOZtq6w00RgPcYLEsrLUJLQ
RKY/96xA7TreJ+7yqX2t6eQjg+n2tiCxSnL1QX6bviEBCmT4zRw8UdcsoQiT6AvFFTrcDbCtXqvc
48iSg9uK/niZwxeDJfZQP4x8tpzi7AuHbZkehIImL/39JXQsQe96e55QYMUuVws2m9Ikmd1H/mj6
bBh2YXhzKvN18bMLhTOPNuDgyEiRFU5GGflGNDdLm5sPL4KOFjZcWfVwE0AwdFt/0m64JBB5mwfz
sftZFysWtL8wppU/5AUSpi7FemlGKULsIvQ/dK7TUW3qI1YxsbgtKD+rtQ6nX7wCJSL52Y2a183T
y3vvHW22AZHs2ebuwXo4edAvEY7/P87OrCluLdjSv0gRmofXklQzUMUMLwqwQfM869ffb5c7uo+x
w8TtqHNswEBJW9LOzLVWrjwJh7+WTG9YTedbsCeXGLDqthvRlK+vfX8Tuwsorb76sXl5e/Np4G5W
9pqnBil86NFZjPZvZjUeuPCrT1pVVtIdkiReM24UJQLnijV6sPai4/8hdEmw/70M1pf26z9W4WuT
xaSHcVGxCs/VjtwCbCvCVKK8vplWt0geo7VIZDkv/ifBJv8RWS9xa/UxXZJfvq1bHec1ZgUvb+xb
x/7eXi1odHABeHgQ15nrumV0EVeawLr5eX5tV1eAIcKVUKQ7ohwouPzfNUZ96Zf5PydmY5HrmIqC
C8nvpf3ixLUdymp2nLrNTOROiUe+kgPs+/9eQmby8qu+1rI0mf3ft/oihR+0TBvLkbdqoPpFSYUv
6CUbackq8bLgXpqoXQGdAfoubCHspXVJFY0b9OzQJjKdOEJeGW+bHbLhW5PetFN0Su6BGKQb2l+k
OxOLArhEC/2xvLfP/Sf12bQWdpb1G+wgpShKg41EBArXEgygQaE674VCQXwcPGgQexbwbQn4J+jm
aPOL37QxytQFkBluSYCFxaao2C41G+iww28KsT7MPqD4yPrJSqk0cAQlkZcf0YNSshckYi35XrwX
JIHI/fJXgTn3G+OA2ydk57RLfggKuHmp1uNmgS6OD91Paz2wEN1ufiPFjlfj24WcvK6gvwBUyZEF
0CbKU0jK0X0En6So79l8pxv8RdjmxVpjTkLBLKr40S8fs52oCjXWVpQUqi9Rb52ESJ8WKQoyF51m
eNBd7aj6wz09gUdRejIqbi2KO1GOynscwijMzxpWrADueFicHHy2JM85hV7PunT0PvWYkooCM+EB
kVxzl7u3FJ/v7ACiFuGaY5xw6BGoi3pF89qz+UbnKEcps1gF1UbrGhyCKAlELYN11v3i0ZfAwir8
q/BF1QDu6XK91CwmM3T4tIM8N47Ni6juBJZAbcG+aHlcFoGRUIZRKIrXjThGAVMI89Nf/1NujD4l
ET8o4A9s7UjlEeWv+E+hPr09bfArBez2Cu4CrM/4WKTfIr8Xr8xL1jeoNm/IsdkMxVYogA7xwhOK
pD8RafXlrhe5Ll4nfnwWPyZ+pShgYt7k/vWXk4s4zvECajDSGHiP5iUeTK8lse+oKDgGehV+/Vmt
B8q09GC68lXuz1di+ahB1jnVivWUU9AV66TnfLCg9mnQpTYJ0RVgYiFKUi67WE2DxgKxh7G1XdxW
SK1/Mm4IJEB8ftEjX0uU5jYmragJxBeR4PnsbZv7SDooBEVBe5UJrJN5PG3GEU9XjF3xyHWVc+xC
s50NDCbRLyKF91Loqs5Xb+jqXT29+ARMkcgK1a6yr4/hKbmmfVdiduKNdDaBZK4ZAtOj1toL6ZSx
b5FBa7yQuwuBJFLfZS86uqQzs3HwW2lJptS1xXf8knND9CEQjp6EyBkX1b2GxFz3OqTd/Ro31ztl
Ux9LfoZ+XfJoC0Ci3DAbDVk0+uu9A7sI1n0WeX1/Q35Mg8ELuOae2G+4qN+8YdPfCQK72/QC4u8A
mcki1yJRzgD4BdGHsRYVhIlU+q1zoTs1lFfiFb4IRVvhk4COd4Lx1Mn2acm5He8BWHcib6GhnzwG
uzKm164ufyGjQ7m+hyTlkK29ShlxFPkvPcuctXo5f86mWVn77k32qtvF1z6Fv6sEiSqvhTpc5IpI
MiEqRebY+E9IouEVLy5Kl5S4XAdPQtmgbqcP/YAkD96i0leCNhQkwXxQ8dfBZVUQA90mfO5ef61A
vkYN+JqTxfVoH5pNvHZeik3i5ySMcB1+9yBSx+w18ScE/SIpXvCFGT0sJQnkCANEOCTWjW6zFvQO
W+0N+xg4JrJegSI+ODu+CxXqpvoQWsOE7DNBPShe/d2vv+nIpr9AJJTC3RYylJ5urnmIxkVwwsGa
a7uN3acJ2wnaxMtjCaayD5HPVqQYruErNFMYpH2i9urvRZuASPxE4lvBIWQbB4QVUJCnFERW4Kuu
EK5ZbCkd/xIQyMUFF4cmfGTnA5RHhtjnACdTizWELZWvxenYQBGCpAR/RSHXoKlgIuFa3C8JPbJC
TylONyQr5xy94VzyUbWBQGK2+52QYDACkX8ovQcu9AxBI0qonHUMQARrwppQRYhmCaFcEdoVQdNm
l69V7OwckPiyYNXsb6K+cuEG/oj6WOUw0UrDOf5rI7JqLH0/ZnJ2TC/XsKEIMC4br0B+lpNI5tT9
RCwQGAbSbtKl9AI3iB1RgCwCzMsBAmvcpgAp+B8TeF4iKtwwBZUNKRWVq2h5oJ+FMIPX1ObWAl98
enpiMtuJnKtaXfPICRdgWDe8jaHU1uLzhDJBFa5CM+iP4xUfoLSHinTy7e1auDNFq8/Pn/9OhH75
vP5rSb40PgbtEGWDOWdHgcn2jyJGIWQ6CuhOI0DxNejr4kjzG69f8G21y68bRCDMsOmOwxFf/x/y
JQ/S/fF2HDwLt0FgS/E1/VN0xpmP6Vb121swFGILeWjufkjEIELCvkVJJoRROZhMvs1+VBpdGShT
Ds0Lgd9a84dDziHAQGu9BHxFJ08QurScaEicBhBTLwBrCJE+EOZFGjSuPB6Li4228YKqB3lHyPOJ
znNj0Nux4zPRdVhCNgo2WtD14vHpCcgL4UfHmIoC49UmeZnWlcDWNXKtX7FfAIbyI8gkmWIOOBuv
mrtLuEUj47wjsOFvkUppW+upJakSbSraBaqqblpQiMvp9hshBhf4VS++1DCfaouxrfi5DvEeZur8
JZpYhBZOOxiIeOp9tbYOAo4T7VY1vwb4FjYUKmlrl676YWyjH8PdyILiEkiDD7ncNicHMbbzh3Ew
sXFXCOHi1TAleJ396E76g7MeX0WvCwzKa4qir74CPtuXV9J1gAKbKUo0CjZbBwuG+UXsUQUqFiHW
pkOBvjeaEbsDruZoUOxd8053Fx1gy1ao380TP37q0E8/5A/SdfqQPkR3tE/QIGGfortcfPV2ksHr
kL7TjoGTLz9F7wUI5HJgmMN2kYH7WAqePHvcla8Ab0B+oGCICFu6f6ynav2OqJxEVgChoucy3wg/
F1gAfNoE/Bo8co+wGJe+IdZO9DspWAgISXkgTmBjEf4FGCVjd94eUZPTmgO7sCuv+KaJRk3xmrbD
wdyJzrFhK84UduBJQJ7W4d04Su/jq+k2pGDdDXMh7hgd+BB5crLaPB0H9yW7HncP3dnAXsFcsZXr
9FrS3fQsPYABPoP5XWQ2Fn2F4RHrFqIhYBe7LVU4W7WoDQhPbKcFMN5yFWDvHkAzCyWYjExGwBLD
B9H9F4N9iWTsvtFBRDLtMdkC1LCxvAn0qFk9AG4JWAl3beJQAQIFlnMFHEBQFHt69CCUJXjw8Dnb
ebEy35lShliN121B5BUyegKaFz6PN+AjD8mKFj3ykGwr8oL0JeFv8Me3EU1+RIZQtCthtSC+7HyK
UjPjgH41v4kfAFeji+8l4RknmcBYhS/s8cgqUaELFA6hFdf3ut0JZbuBPv/T2hfXmcjFCr4qUo3w
xEcMHiQRS27Dk3ROrsOTyNeUfQ+mJVBH0pSdgOVEm4B8L1KAmSiTIZWoiXsznJuQgTVXQu7QFijV
yR5+6GgG0UYQ8saDUEUaxCkULXwsJB8Ifs8h2oZoHwtRt1AoICTghzNECkJqFt8IdZvhifotuBaC
jPAmudJz4K1oo+06CZWuCHz1O47R9APsRBIT7cVuL6h/cCYOqgP+Wh6Gjbj0ONqvL/mO0CzY2OZw
AzRkQwLkkomywEIEaYOchbF6iNUpFdEkzOiWhFRQKHxCIXVCTBputXWxE+UG9OVeR/LdoUvSVj/F
wAFCM5lUxCkJsYY4SYL6JdVS0eznN/OWrIHjAllFNrHPzmjVxYEKyVZ6E52js7gTLw78yOvfgVa5
a0T7hRByYaZKgimSy4LBmlgb5CRrzK7kKqAGep+RDyU74VaJ3SbvLu5vsawiaxVCECH5kXYi03i/
pBuIsoV6LSBh+XdUNP6KDvwnT/jSmq+bSxsVBkGx8YSSR0c5JELhSPnmrMJtvXrHvNllesOl45UZ
JqjwlFvtlkSd3hn7JrgRGH5HIgnqC1p2kXWAHIl+D/KqDWNIL5mWthML/++Dt/6OD6mGgysU7t26
8+Xoy6IqIr0A2yieBe/eUYunb+jqd9admHEiwrjxLBg5ZT0T8AStLYJ78CrY+oLG/4n7Q6f9Qfsh
vp/Bm7v8E/Z8H2HwuZG21bP6KmRt0a56Ln1nO6HtlFkkAZegYfL5JejEIZ8Vfs/wLERdqOlmmvSF
2SMWAOhWqXT30no5odm+TUA7rBeRdzL8EwJZvARzbeI08EtJ3X+Slq21HwWHnpzErxYXBdiP7wQ6
eBY5SvPcQvSjMuWiCdBG3OCCLw/OsLLHCwbyLEK3SBlSv0dWgIcYDO+lQx6vmGF7aZS+putO8MmC
tMnxmxFuM6nfUOIKplGFtbrwVe/s8gS77KbWgdZEY2gEiiLqYMHG/SK4BM4g+fTuUdP8wsIHl2l8
OHjGZInqTpSvtZs/iF6w+EKIiUpZIDMkCqJIx96UXgWvvCJk0XV6LZhvy4WtpoQluJhe/xK9U8JC
Mr0IdtyBqAa7pOId9oIP0F7nm24Fs+3AUt2KqnmzW93Sye/RIgm1TXQHBqWzlc5NBVSXCSC1V0GL
ixiVfDKxcyOk7kg8iU0I3jnqggkrYgwMXjsctzhTAuxROf4q2pkA6pUPIbS9dXsp1e+1Ww5Z0Oxi
DbDXZAjnWjk3vvMghKWi2FXvDH++6fElBZiGJT3p3nhqRWs4Ta8074nTgvg/CYYt8MwT/e/IAyQO
mURScnf37zdQzv677pKWkWyKF4mnP93H2+RnuNUfhf2DRlYq7BVEOqZt54eCrnXxEb3DBwwVeCGe
xR1BEIIh8tmBKC8yHF4vfIzswPZaXMst+q11CvGYPy2/OQBL0HFPm6XErcLPihZlaEO6n3U/gSSm
WhDOEKJTIiV/E2/vvNNzDfeIn0J5laPk599hG6FYl8PFyAH35ZtfxyGObBBpCO3+77T77xADQyCi
XLhNaPe3WMJxPUMHqM8OhXT8E+cfaCE8qVFKixpMVIjsv35zvlTABHtRBXa31psGtdTKlGpsTt1G
fxLkCdH9QdRl8/v8LpRpGYI1IaFtefVbnSh9qcuij4x/ij6EVsd2D/KtmK7CGNvdSCjbJrSaiN2b
GCXtBF8n0U4Gm0PM3QqWRhTlglzJRD7zOpwr7MZIRAQpqfn1idZ7zkC50twYW11xvBdGDAYyeG4h
pmr+1+DWVGbRFMgELl36jHZxK7o7yfHR/vekJoj9OR3RUif+nNH6kfILKNXwBIhq+tNJTzEfip9E
/n+wXRTG0r31E4HuyOyX+F3UzgmRmnm0aOuX08Ad6THihX2bZAgIHCaETEIIqSOCs/1U08D36/Pc
o8v63OzF8gvOFiPzX+UuZApjdLYRpbcQ9gmqUqg/zVBIDXlHhIkb3H1Y+XmrPpENCFKLpSoIIsuV
gjpQnEx/A5FJXiJia3XGK/+SLAosg+8nQAtABFnl+6XQCXwVstwdRvS/Ar6XXgTW3D4xVIaZVP03
gVP56mkjCBqM3h1NZeycon6dEt91chx1cpIdA7XaM5PuJhtmN5dLf+RyIMdTCvrzdcRSjAXQNRp7
UbYGNWOc998EQeGs9HtZK+yWmP4lGwyxQNbIv//H6qbNgzRomoxhU128HoPRC5LYnVNwK/PD0twl
YX8sUb53Z0n7CFO48OJTcz4qDdbGIPWeHHzp+01IP1A1TlhI4gVX225emrexBg6QNc+oEGEmtI+i
eC2nylXKVzWcV3WCSKRB5GuvzHI8Neld1IGBM41EYW5FnV11kbEHhnA7eb7vVCRMAdxeBus/bpwW
vFm7mnvgcaaamDUuITWaz4w4MObemL8G0ezb9blTXk17eEybe8aIm8oHo+KOalBu0w4NY3MqAzqx
Rg7JjtZVanqJaq6MKP7fX2xHeDgbTF5lpA0TJn5f49wOBr11pvRYNOeoeNCiN65yqX3kMZHJ2cXF
Vd2dLenE1ZXMB934X46wgS7CT85SDdVkVAgTi78oQRlPbph9FKdHTaVtqLTcvoe80hI/1GZfKgxv
QEjphK/leO6t7AUpZakYYNpVu68XZffvO+4ikf1yx5kqcwh1hVtO4bh+Xw0la9rGCfv4GFslU0JI
/rvzaOKmojTr0GJrzfNtmd/1fGmUfI0Bz3J5qFrluu5pwakLxk6iqhn45j7zpG7ytKgHRpVfm5YH
Fa/JVC5PWqeunAGo3aAVcmD8rGJ4YUbiVIVXdodjuQGGtaTbvpBd8fU4UfHKgI2x6IKYRvqloOPR
1oTF879P/09CDUEuDv8OrCwXhCkCv5/+MCR52JSygQVpvB60k1n9iOaE+QHNxkYkXrftKhsjP7Ba
ZLPOOrJCbBybn4kqP1ohW3eCdjxlGO4QeRPQxxwheSYnURRQMbSwUam4UVvcxEP5JFnYWxzjhK7f
5pDnoeekzTYy5psC/+U4hocB7LQY/J6Vy1pmTM2wSoddBqY3MSmmXiXtxxSLgUHXC0IIg8Iby/Ho
AJa60ByGM5xF49Bc4rjk2B47wnVrFVyVCZ4BUYFE4VanbsT95jiI/jnGWDt21fSgFB1DPB8Krbly
mvAb3bP6B+vLApussBimCjv6dZrGrCq1NhmWfpSlxMPK1Ruycq2D389d7NsxPVgGbIK4rWYyqOg5
qqk7jNveYRY9JiBS1jEAevTiRcMGelxLcu0z/MedlNIP86PWvNmS6f37pvgL4MoGjDO5iVO4jSWf
Jrbp/2zDsZXETh/3Bl4S/TbPtPvYwsE1krnQYfVAp4zewmQlm6F9MCS2Waixl4zBAs06RaJV7ukV
D22q6sxd2ufcgp9QKFqbwZPmarVQAOa97XfxXWkxFrkgLg60yTHLgLlkxKlVLGt3ccVoxullnLgL
SjpRlWqdTP1G1+2XdmJ+YoSBDtWAHb+FSCA7ijSavhJ4/uHcn2wcZCJoAO5KbaMgjFcYChariTfX
8z7FgP/TNH+a8s9yeZqXxu+Lbg03/1KY/ao2MT5hqokDgS0xPL2Qyo/ZGB5zhYmoPfVhq3z0JUxf
BKGQwHcq8662eHyfAgRGx5mUK3rUcL2bI2+I1U9zqb3IMVZ5v7w0reXNqeIOVnBv4HBujfG7lsN+
6dmmjmgfDlG8MIP135dT+4Of52rqiiXj68gG94cAfDYaWV8qUz9Os7bvtKNmbqQczQtiJZ3Zecan
bHSP3ex4o4k4Az/vtj8u3WHkcYrqbF0W5W6Q4nVuO17tMLF8ch6TsN01PYaWs1dZmClI0mbQQcoi
CgqFJ9jWadbutrWKl4j2nJX0g6fJuhwmPxgevzm9LzallMucHlaNYj4bA3O1Lzt4OY5p08qNfixo
Cp2tYRsW822EKypdPEXgKQPKevZwxXroLAZhpKWrz8gHTFrIc9Sc02tjwZPNsIJgT8s+bM7WeJSa
xwHzhrij9yoodlnzqDNWpt3ny7NCh22cJGCRVXXIQzhPzrxKJgaYQ20vz/W8fBey5T/yoi/n+OWB
bBx76bK51I+69WxqTL40HqcWI4W689QZZ98AmXE/3yitF7XGg1bP1/OCbp1eFkvGmJGeobw5xUDA
DZZz6XXF9jw42n5U7c0gx+u+GBnXRQE+LTxRr2V/r2ao8Av2SwceSo7wOcaR9VVR3lqL4RQw6bSL
WwzHHl4Zy+eONY90+GrP2BGXhCoCZTm7sUH62uBZbI1upd9lVbAa5NEvguiw0PQZ19sWwRO4RrZJ
meEg+ivcFHg83rLykLxblhjXBNSzk8uTzXRj8Slq8cBNgQJM14RxxstucekD1RBedIfc2IboM2Cu
6M1qNhLqtG7tkJ4puyg6L9mThP1KOrta29/GTrTB8XtYsAUvj/++KS0B1vyWVnDBGF7Lro8lML7I
XyYdWHM5Kova60eJfF6p7uU84fbJrqPe4iFikkzLcAnjSc5wvYjx1bGrTTerd7RjayXzvRT1qNMY
MHtSNqxjYEx2pM5GJUt51iv+WH1EaPOLcyIj6MGeye7h0kfVW2j8DdqTXXyUGvY4Pd3AhoSPOPet
sZFbigqDJrAk+zCmx3vsqObrioHBqWP7uRyc6j7y1ADEMwN7CdBO0b0kpbpbtabXSE9xMXpsNJ4S
MUrrvhq8JH4OUib35BoQAHCtvazryJdj2W1t2y9iCr8B1W+Mlo4d1nGoKbRv8jdah/6y0kIPxIPP
zCrL+KI+iqJ8jGbV1o8596M+W/ipS5tRt71xxgtReh/U+r3E7bLProsRqgb6DrciyQ+ZXTAFnW/h
ZOrI6NXLwK1ltVrlUe2m8bkigMQDXc6U3kW4m5biKczHq0F7DJpplTn0xQ7KKrbYaEDQ9MqPsHoq
ZWbK2Bl9J6qEdRQyC6nYhVhbpNOriUtDkTLLB2eNAMfLgIHBPGUKM7zYpkIbAws72PZS+1CoFknw
asLrv9Hyp2zBHL5Qfio8U9MY7epx2rXWM6MSV+MUez0VdsYoWxXir6P1iEfcZMxvf5rm2k+xC7Ej
eMkMp9xDZTacY7Prg09rRk9bQTKMrzbY76jwKKa1OycrgEjPcjgHeuDVSrnRZEzK4Fniel+Y1o1W
9J7czS9hNKGrqPunQXpNwmmHy70rk5Kp5jlUFzcS9pAaNMCUP0Rli7wd5xru3iBFIxl4iz48KS0L
YaMFabGT7XeZmbux8iEP922GmE99mM1tEa7nyVxl3Y8yZGyQlK8msztXHGUj9hklvA4j7HjLfcWx
66VNuMZGQ74KUBv3OE9ivIMPiIMXLVt912CeZS/bXnd4UACC5OyhsuuPgQ0hTIEcStj7/jo2zor9
Y24+aoUhHNlDGJ/zOqU0ci04mJdBR+dEDVpBCBxbx81+NvQnmCt58qrYoxQc35r7Ec+P08wH8iMj
2sfFX3DXsJ6zn7SC0KcbA56catp1q/v8eub8Xspbo1xJOOQb6/bNZJKqa8Kb3CxwmPuW0TjEMHqU
bBpQ0i0EbpG7DRMWb7C8vB8V7HrSnS09yTh0lRZSUW7sm3706mQ744fDREulvy8Ylip9pGqw6thg
Jvso4fNG7qTV8UaZp1UTfIREtonZqgHPfGrqq7b90YGe9edJfzchPNoMYUWAaLMxTpYJej5ZK81h
J4/H47IwuriHDFJoxTvNBa14be7pmJpKke6nAdPAisIPInNTzemmmTHAL8ZNrO5SfXC1EfVG6exH
BbGcFu11iEZ7yFeDAk+rcF/Xupf02K21bEb2sOuc2E2M8Kjks1sEoU8pch/ZEz5kMuYUOHkEWsO0
Pvw0UzT/IXifoW1Ns/RVHYkN+6UUeXZzHZCnJhaS25q2eutUhQsJTWe9NGAbtRVuFja3xk7WHXYz
c4jAYIxe5AXauvMjg/bVstlL8butIzPASMY0mO2Gq24Fs6xPSKX8PP/MYqTYg74Nk5x3hDxhzETd
wGdSyaR68iCl2N8N/qLTQawOq8R+HuXOjXTENq21Cti5tXG4yrP2oSVMpOqH7pBzEvWGCad01bxb
2KetKF7renLtBHdpMLyMBt7Mk+XmMZZoXLZJeZ0hqQu+M7HV6xrXjmAQxecumrHh0Le1sfidSeuB
eWdrmR/SkG6yzQ21N5fM+mNcgx1w981obQEPTc1N8+lq4t6XwtyTHAvvZXA9y4QLtnI2jZmukLCS
14F0lukJ0qYA5AwCESRuetDbDfcXIy5aL+/Nay3fSWQdiS6timrcyJPtGh3WsAyXisgapcGruBGS
QnKr8keCnXA1d54UKId0ooOIFGxlDk+FgW6GgSRpgGZ7RC+W3SMU3c7wTUOGZcpYPIwR4GMln+0E
KryPdiVykqltn4esIrmJfrQJ0XMiVo70A5Lij9KdNZ+79jUp0/t0YUI6xEOX4xhJ34xcTj8tpA9S
uE469V7rEY4QCLqYRkGaSSl2Rge8M7mW5KOzPCcVzXZsvdHY+2P+HNGVrpfqSZrD56WjloMcDwNp
ZfTzs673ZNG0asmDG+aM3W7pUJ3ptW5fzf5xrj5CulKzyWLMZrSqFyaakipohe4ZhXSQs9qbKIxL
HZEznV0NdnBzg+wCtQijItAMFvjJJLdD6WxSpbxpohG3Qlheaq4FM4zUpu6xpq3t0LFTaNfUMOtk
GK8zUsQ8ac4qtnd2gconto6x4WoAFTUyPfrJmyH0C0WmJN8oQ8/sx5osgfZYHRoyR/JPhOkMoi8J
pFxLXpcrXtm9LNni1qOMduqur40NN5ybhg8xkUIFCJGw0dWnkNQao44fw7DrrfMSYI8FsUlrZSVF
K5unx4pxyDPja3XoN03YuAOROTHqlROHvhMBX1B8RbjODiNq0Uz18uK5jyc3jfQrhl+yX2pM7RlX
UZcd4oxDVg+99q6Fn7qNMao8bEK780pTW7W2tTUoQvNmtXTrUco9kyDZzzEhzp3LR2bE2jCOcraL
MdxbrKMV2tSdDANQ80NIwtSX5mkCaFpoNbaMOzst3N5a9gX0XA1MOAs/BgZJ0Jo4O5u5gqIImRZi
UHKO59Z+jTUutpwcxQHbGXNFZD+LcdVagBCuQp15O3O6rVLywGF0s6G7t3H3yJ27UcaV13qdyAwb
c7qvde1cyms9ag5ywUiVHP+9ouRBf56mhOya2Z2qcQj1frvQ0mXCRZbHNsfmerwaGeoTDzVmS5In
V822bNAYliSkYXK1FJjw3STT6EkS9IJ8HlDARvahjk1o7+e+uwuncm0kP5ewPbV2u41rpmXktis5
um9bPakQPTUJzRmYYdpJtTKCiPxkPTGu2aJ32GYSrTQi6+kRHMT1sTViN5oZwf4tPPmH2zoN9Srw
JJPubMfko9+xj0gz5lSKRvUY1m417JMa/+icecDy64ACh3lcRQfEFH/McCAdEzjaqwhz/2rd4YyT
Gl7xnehd+aN7ggMymOhsM4vANCzlS4JbWk08zQOjaqs03sn5Hmg06K8SmtRBa2ng7/IfPAnjx78r
mD/f1jHYyjVL1YFqFWYz/L4OaqdnStvNylFZgIcRfWSvyrCxeuzE4bZGrFzpik/CpzBMvsGf/gAs
VFuVZQ29n2YwgoOZg7+/td1FehSNQ31kwK/a3tbqfTM/Fc0VqY1KF9XoS9ar3t+Y4Z3jvHT5roXq
IyDwIEnaQ43UDMWC7hWfwbAxHHeoPzosrcZbI75Kkn07Xi/Kcxy81PJ77NzbeF7SEtF9A7p8vYvE
KQD2ibEpGgPHjS+rF2tLkBptVx0tdGWBupoqb+zdoqExGJ/+74Y4/e3dVNPgDrF0Q6MQ+n3BAntq
4nouq+PCJtfaJ2V8NNpwpUZvVnxVzN+wNOpXQEmcHLAgVBGDMhh8/wWN0G0mVelBWB0lC0MdgPXt
JDFi23byldIhw8OZYTT6g1nIwtphXTvQ5hrrYAC6imHK6xr35bbHltQA97NT/KcodSamSRRTeYj4
ccZfe9lEZv/NXf0HHHs5dFBNqhGZWVfmF7zbKHu9QGaK/3Uv9e4UT/shpBEwqtMd6UZrhCeN6L2g
LLRgwmbUlWnoMirZD/LzdaaShtqT21YAHCMhLUFMoGEyJ1ObmObNbJ3bof3mTlL+enH/c8hfNqRG
KexYCQMmsclMvtSNZ9NGb6Shxinrl1Gt7zQHXBjz0CFelyPeSObHhN2KI5x9bbxEU1rSFWhE5TtY
6kIO/BfkEIvJ6GHDcVRG2ptfB1PM0WIn9WiWuF5LXiIzJQXgxiRA5spzQ/CyEqYSMW9ZtR5xnJdj
qrocI9AMr0Pwd+HMQXpeT/F9FX02kgMMfP/vTexvS8eIaC424zZhnb5c7dlO1YHkrDw2VL/F1ZRZ
m6FxDeNloqDSC+UbnE7/ikX8WpD/935fLlVeq6Bwg1EeizDej1Rjas0gcD2aV7njzpNxaGzkXnWy
mbvq3tSSx6ibT01W77RpOlh19donVJ2V4jdIzoamvw9Gm1p29vNSX0mq49cpyEDAsNzXUEvu4wrh
ohTvJnO5isJ4GyvLeaTJ2AlP2azsKfA+Yh6sJTZ3TGfHguP938t7oer+uAFMVbYtmY0OUvH3fadP
e8NstBSRWmOtFmw8F2PcB33v12F8pypM8ozAhtKB8UXDdN2aCD10a1uI+/V6CKUfldTuGUn/GJNf
xXJ1Fcrvs4kGpZj8Oi8xXg/zt28O+SsfIy4RRiiawqA7Aap+OeQCEDXM8wUiCm44Sd6koN6l7Fvh
dfaydLs8O01kjitFa+CRqudKoa3KUt0odQ4jpa6uo74fQxfW7o4E70B0dimm/CUyj/qYvjRz+100
/Br/L0cMuq0yclvmuMUZ/YeM6YcxjTKzZuKtYa4I/pCOXiZ3+4WWZpMabrR2caD6yaIFnh7KPTUm
+287AwVfa23jTgkTE3bKHN1HacwESmzbsh91rYhMeO7yk5G0+9Jc7muFhharvceph9PCjiWR1v9e
/L9uZfp/TuVLVOy7DFpJJ6PUcNQqfXGgnbGpzNc+vo6HAB602w494tNsL0GJjra9xhC2GOSVcZrT
ypds6ZvVVcUj+fUW1g0x/Iq4aZB3/L66dV1qcq0WJLkAoYnSrNpi309YAzvZtmuWW8j966ZCt8s+
1qkPQYy9hxH7UmJSoyHGNRl/kl6XQEiJad1ZIy0dTnTXRer/z4Gahs5kZsYB4aX0ZW9xnHzpmZAF
bsK+ItvFVnLUbdjT4auir4pmfaXaiR9JOLwa6iaTe5fvsxVEvs1HX9c4VI/LU104/tK9Zs64coSJ
0TcboPa3exUwlsMz2Q1IRn5fTccslK5hbNyxrzpQO8krlU2TIj8vh7VEyGIWrRdTE3aNX45AwvlZ
H2kAZPisRHiykuWqLVXfMvH2MT5ygzZsQrHlhF5VtVydXUwBLRenvFJWDbRtF2OzG6OnsL8Nu3/L
cf57Jl9v1TQtQRey8phRHMbLGaspcilnZjTl/M2q/S1KIXjRxA5qWcplUf/zgEtj2ZR9kLBo+DDg
aTAT3unuYRbwAqSUxjf/fgq/8mViP/nv2329kWbSyCyIymOdfoIQ2rpXYimYvTG3ZHClcfPvd7sk
618fsP++3ZdkkSA0R4bB26WF34ybwMYZVvpYNKDc8KzSOxRJM6iD6v/7fcX1+dfb6r/fiXnWR0s3
pkwwaH25/bCnjWl+xPrDv9/lUnx9eRsFisdSHZOakdl1v79N3JdyqfVsznkLjxv2woaGTCNa29n7
hFNpBwHSWfRoBqjIe99Se5fNDWlNrFsRpXr3zTbxl3vpt+P5ctpJVMt5AI59rJx9VriTfU6DT2pU
3jFJrv998n95RBQDsY7M3D5ZsS7Smv/ct1obB6PU84gktAEiOmRADtqrscWmY/yu5PjLxqLqMokm
ojDEKuaXbbpqqybNB5zurORtbCdXMlH6lp3rNA1I98ZUPw3AsMSab2yLsRrqOcZihx2m1RuM9zHn
NK7SybjTcqSq5kslJd+Etr+sOym6pRFAZCagyl/SiqiRJT1WovhYmb7qHHMcLR1dIAO59Vr3/0Pa
me42jmXZ+okIcB7+arRlyWE5bEeG/xDOLJvzPPPp+zvKeyslWhC7qhMoZFegOo54hj2utba3uL3z
irhWk2t3sdykvahGXZv0aRDsbZ+ibEcb49MpjwPASOkzBairHAYEB3UEhPqDbBxmVr9yGOerT/Pz
ujSVOmpYXYIPlW+LjPmQyZ+ZTAi7GZjLaIBw6t/m56V//2oN9AAGUmbYrEbH7/KxqUVfRK5pJPvU
glvt5ksiLkAYP4pX+MLJi1zdtTYDUWpv2SCq44RPt7/7u+G8XH7yttpBra2m1ZO9F/4y6p2JO0My
nxl6jCmDpGYfby/3/UoR8zGE0jShPDrmFNdggndoR1nlyhOBMJsndY7UjyO6qwZOfS6pv/ZxKugQ
oKCqLjzE5d4qYTC0foY+o4VovUYA3G6TaE2RMdHNRZ9tMSD/+efZFNkczTIdsGcTByspg+PWbgiG
yT2wmNlv8+xX4LzK3ZsUP99eSxFxx+V70UAb/rOYMGVnpiotSFQSL0r2urzNQQVFEJRGc+spb0V3
kPItdosjNOudhneqdwwzt/oZR3jtOE+5h2I6iqyZk5/QMmjUVp0g2dfSAS+fDDtSUdrlZrXVrf/i
6pyvNTlMU4t9OYrYWxHUst4wbIv4uYS6rxyauXt6xcOzuSb4NkIYGvBTaU/P0iypTNncFB0F581J
eZzIVdGjYLp1d8xELguW6PaRfnc+OihSAnY6/hbSMpNIMwF0M6qOlexH/5ntRHRkrJ6pSBpzXu6K
rb1caXJR5VzWtchkJTWPlz0VdyaiNDsnRmcn2REW0tA2eZQ0l4Toyew7ufKhumaCIaHURrpqToxe
UtaFa5UYvRr5Lbge47Zi9ne8A6d7e0e/VXwBSVysNLFvcpG4BTgRPlQ9xhEgG/3ILS29BY+CBTv3
NS0/k2Tmrn43PDomDvCodqrHnYrBZ0/Tw1uAQsWq8n1/B8DYHV/9YMUy2MnFzDNUv9doLtebvI22
9SMyF00YOvR/6L26sb1SmYQA57aRHlOlPzRI09JEfRRZS0elCBzP2h+0vaeVzULO3V1fAZOyl5me
Plh4+tvncGVDKEzq5PogRnV7Cmhpy96SzNr0917zoatHRO2S7gi+vIVVnOyG9uv2cleeL7fqbL3J
hqipbUqAR/z9INBfcLyc97L7UpEuS7emBtsCbVywnjOrqt8sMqtaCs9XJ6k1rMmqfRA7cmrJvvBu
gXpQGTMRv4nc3y1eEJwA9Q1aV+uP4OVvryz+4ktXoItylUMsKWpA04g99KtOqgLV3xf50s0eG3sl
grWuOI7JbtY2zi02eVJ10YfV0Ax8pfdcBx+cJQajTaqFbN7/N5bi4sumJrHXCiUQWwqwP6y2pXlC
8cfHSp85vCsm6WKhiUWse82uMoMtRPDJD59L80CWDs1hNii5un26JvBzMh2wac2jMqkV1cnoC5/Z
Q/xpzXecpma8cOILOZ4xgFceHuwTYM+2gcqEPrVEZqqHRmS70oNVI4Vy9MhLqSsviS0JpjW/289+
35WCGHgNgb9HxFvD/IpXcmb8lKAHf92r0oOLnKMyriz9z7ZnGMgaf+Y0XwGlPtv90rQtNdyFrC5M
5A9gwlTvqyJf334XV2IkEP2g6AisFVLZaQSoJ/5Q+64U7MPxKYL1Njw2/bvRSitcjg0t1kFZqLxr
d3FeLuP8KzZW9CNmfsP3CJ/fQMXeEHwE0Xa83I/Opzcz+g5pVPBsKe2aUUc5o8Qfu9hb4Wcb1K4k
aaUFX1b2QQY9Y3m/3WtumYM5Eqtr0FMmNqkmwQCk7pHXKO0rv4BHRFhKPhWlxowVOl3dCzPEVQOv
DBeGk5dhoFx+qVsmbjXUWN2geMtcwgd/V3sMaQCoAXoEPWt8kEaJevDfG+1jZpu/hcMwgHQCNUXh
+llY/8vF0yauMhmz/1CNyxHEpi3U4h+8bYjHh9b1K8yQj1Y3zNRy8+2DJc3Yj2/PmuUpvWuKaTm2
Y1mTZH7QsroqXEN6ABlK7BbZxSI2tkV58LzX1JtNlq8sR33GkR2L8rluWZMIKgoryARR7Yp3rQ/u
imQ5SgvIF+BETcZZe385Fvhl7a1qnZUI4VCPlp1lhT5IPr5WMsLG4R+3T8D85v54ZCYHD+VIRbJ9
mtzJVtrGejm6D63xZ1fC/9XKtdEVqxplBaOxF3jFyow2FQBvDVYorBg2SkJpnn/1I5TY+6KBmOmY
y1768pm0ngHNQVxqBG8/rCuHqTE5oN4c/h6cbO9ZYB5tC0ld9asOfyW9snxqx3sKGS+B/UqjoIdh
HbAQ0ikaGCsVOn+vLr0OvbOAkmQ3LF1pNQTwrpmQTqU+MZAaKv4IxkNhIL7y5EOkVYaj+yfp2+2t
+kZOhI5I9w4DCXUBGoOtXF5Wr9CsjHzeffA6VMFTH6/9EWmPOCEwOW+tstXdjdkSf+9CJhumqE8Z
c4bhu22k3i68gimqfPyWiR/vYUV4hla4okm9kfSvKEYdPLJFFLiBQKcZ7xip0g/3EUFlHQ6i9e4l
6saYyyK/R2uUPbDQMq8W0sO3i5OH2RB4fu48WJa/ZDoCjCbUxRgArKkfIhOhLyT5D+6Y/Zw5hu82
4xQ325aJbeRiTKKLJghlKwQy86COI3Qr7750AcEy5TUjXFO7XT+8UyYQ6DjX5T9ACgXkTYrRhpt9
0t87z7xlx8JPkeUqsFomBqxpa6NtLOdUPOBFBIYH2g1dcTUign1PrXep+Yp9ZeEmvzsNUC2GVK0l
mvqIn6IzrrRIidoHRfmlyz4w1ufbe/XdjxDYck6UhU+XZnJjQUcPAGCrZC+Q77C8+u3gMhuyPgyu
t7q91MkjXvoRsRYIISJZDWql+C1nEUQMh6UO4VDtzfcR8HS80obP6NimgA7Bl6UMSyrVJWRQAFZb
k35846EHCzbE7+Z89/cLYpHFwaMEhKJwTSbeE9cplWZUxftCOVAOFlH1CEqL1t6jY2wgZKBG2yDx
8pkZ23a2P3blYYjWiQ1SiQdqadNqdFAlQ9WORSxmoXi0PYmgguS5q/HfB/cv6bcUPtze+m/hIhfQ
MG2HTwULCJv2cudt14VPodSxqEDQzPz7e1HXOgDAsIB+mnOGUFyb6VGfLyh+0NlRl1qnKkrQMdAI
zHvqfVCF4CMJDq3xkBf5ISmPY/jWjurm9odeu85n655QD2frJukoK4HdxKJ45snvebHjTMUjny15
fi9BiD21AZtRiLSJwad7OsijSZk13tcqBTptmUbvubSyA4rJ7yrobDCTy9nKnDAW3/YVrJ8QXVFs
fRqKlZndBLR4WTT4YLUW5RPj05yryV29LmerTB6q7LZqIGl/3096UtiFutw+l80T/aAGu3X7zJS5
5SY76UBMyiSJ11gjcKuPw4tevNXdttZeVcNfK8D0g25XhUwj17epBo1vfMdCUK6jDCOLmV4pAg61
PmckvlVfTgf8z15P7nBf1eCC7TJmbrGyJB4r/C9bQjCUkaBkxTSqnAj09lxJ5ZTUT49YJBYnGCWE
wclu+Gqe5ozYYb5Y8SZrWwGhEGgKFRKnXL+bjJgwlkozLtKMeYBMATS9tU2UY6cMeRnf+ZOc9rRc
HZuxQf2+Qi5QoBRkbW57rj1xUzYtW6PVAMZu4teGooeM3XJqAJYoxQh/NnRoVQJViijD8OC86hG1
5c1sc+U76JKTOV96cj+DIspKumls0Yjua7P3e5hDCLpU9mM8oNub0n2QlwIhQRXDiuSDD1DOV9Kd
3xx78z3PvgykN8bXQnphlHLtaesxAiAq3znKWqqeQmVZoj+PPH1Ek9QA7Iv8HYILPVMImabp3cWl
MbOb4lC/H/o/mzk59CaNMzn1MCaswcir0LOXSvvFYZJptACxb7+4aw8OuLBGXQmAEYndpXVOvTEx
8zpFuoKRUQF6gLSgWJVAROCGbLW+d+dApt/RjOLM/lnzNHTrzDJ7ledkvYNchtUuG/N3DDjJlH8M
3rjk0cfFj7E6ZgVcvqbdeKTwpLVAz4NFraHoQ3LXIgzdMXpeRT5oeG0VipvJizV8DNCd53uW156+
iXg39Q4LCMs05YEsFJdRK0RG0KhPdmNVbcxuB7QcwosGnpq+say+3j6UUyb77Q5oukqsyLLqKbA/
2yE3oQ0iS+xQSE3HMu9pV/baV5p9NO1HFpmbWEIQTF0UFuIg8rYyD/BmIa2Wiyz7FdP5ajVrIV6h
iCgs73GQD9oIrM18y/WvRmOMWsGsr3WtwDt193b4GAPRzlD/6xljnDATEFqnt+gwaDoRKIhMAqO+
/JUAco+QHjAyY6XIyV3JaFbI/V1s/La6VzPSdgBhl7QFUVBE0RSCV0nQrfWIK6lisFl9MFl4KGA7
9Gzkp5R92CM6cHk84/qvXuqz7ZvYI4g6eqGNnBlBldMAgjq6cbIjoOUJxQo9f0C8t0/sakBrophA
l5+7bZxChLMTC4dSdqKRd6TX9Tb6pXkaAIotF0YlaNerHwHqD4oMiwoOiIp65bNT/0UpNY3mQ+ur
1ljMLrBtro8zLRw0UUQU32fxvq31TY46sk2ukTvDQkvGRVflq1YzF1YHm9B/FLm5RHGM/9YgU209
R1b4qSClYebNDz+V1nFhvApArDCblJTiUN4nmQxOg5zeQ+HTfPedV18lvSTZLpnRav1BIYBr5W9K
96cvdasqau+KBtl0TYcQhS2230fT3pC921SY5Ur6AcdiNX4RBwbAPUEeBM1RB8Ncpkij8W8nfct9
hGqCZ6ksfhQwT+MUyjWOpQW7URb6Wuyi1O/sAqbDjql6zngPF65iZFn5U/KP0niPqnaO6NwACyZC
o95kOhZ9AqWFwOIwCqlinEmeLZ0QsJ48LP08ORR8XdMwflzfgUXx5QEdT1R01YxJvnwE3i06dA0M
C/ddDS3gavGi8euFUP6J+2eXERnpczWgzRY+jsm4TpMvxujd+TFAA3a6ysw7/acVoBunFs/9gCRz
8+7w/2vCMjXNBIACWqYGc+4CtIIl68nr7Z1IP7Jip0colPSHwECGNVE+ogYOv8wELc5QieUVUWAx
fKoY1WXeHUQr1avdO90NNn7JYCdTeqpIbkG14V+MclilgbqKEL5NgK/ljCeKyYDKWsZfMljIfmrT
mTTzaspDHmzzTCzRQZvU0UbZK0aKWygG2pAv1Xe9S3728ZESeVbCldwCG135vjGDH9NEsWNqU/E7
5FhCQwhXd+npYMyNTdhKEVgXpkl34bLIGSJEGchSvzJEqxg3oiEQpw9vY5jfmcljkI6butoN4Hbi
xlwEpC+qAW4k/LMLmTmTMjI+efbJ0Wn4VbZ+JwcM2RtfxZ8MurMrGiiYGmMCTPp0KmjnOeHIawnA
+QdNAoWuQ69CidxoL2nlQtIP7B7Xf16p4nvRD/YO5WXqvYA3AOFdbpwyKkFbZ020V/wP2XoaNBgI
za5P4884MI+lH/1MDJsSVgNt86snp2/ZVLnu7gcmfCkvpTXsqMIxHmNTZB74z3hRONSf0vAXo1PN
3L0rwN97bbId+s+MgZ5DjKRsI+O8ZpBfV2pyfImp6DI9NIGsmFyBAnkqWgh5tIefuAB5xNyuIPqz
zhkm2LzJJGr5CLcXwqp7T0oB8qycg3ScWiPTW2iT8sN30U3dPAF7z/wEdztujNiIRN/YY/Zz3dCx
VnZ17W8ASYdtv0orkyvJJsXPdnkU0Hl6J2byrBLztGMs/Lkif3ECUYDOZVXdKbkHU5jxgwSHEv8D
uclecDEmzAHvawyVh+rOK9EQB8lYIaIrpa+N9DtnRBVpt6+8aW61bbT67rZDvBbFnn+ndnlpZL0e
5UrhOzPlyC9W+yOJG7gRgoD5/Fv8Zbc2dVLnlCodYQpXSJ1kb0gNYUe+YoKhXMmApNYM3B6yTaAy
DKFFS3mIUOaKtf9FKelaqEi9nu4EYDp605OHoteFPQxxdIraiJiyVl7GCuP1kHDRjuDZYjB+llHM
1dKuVbAcQCMm64o5NpOvD2TJcnGj0d5w30vnIy9t4JzowjmoyZ3qAnEOkwM8JXNhUMFDzWsJBS/t
jv/5iZ//jGmltQ9sWdIwR21xNFq4SeuhsBd4WZhcijeXRHzvQZJEIPEEclFogX3ruVlSnpdOzXKh
+hUr+Gpgg6IVRW3Jh6lBNJGk79y5wUTjS5eXSvrFsyZeEf9jB/knxXqb2YCrB6EBITcZW6uB9bu8
85KTGWUbip9UxuvRzFaScZ/jx30/2rtPegjxe2nZyL5bSPRCX/DUOw3p7jfKCE770TJcykDbIP/A
GdYJXUS/XIoKrCwxLCgCVkAMgkzw0hma5TD++nsismYcCrNcPAk1wMT0H1AK24hYLXMO5fBqq6iE
+JpIdjtiJdNmiiIQ5sKHmxsznL6Wdmm+FVFATewiBDCS9i11Do12pLxcWvoPNWDgmj0ssOA6BiTW
mI5rMrEuSuDx1otIWYfolDvxWup2cf1eoMhPr3RV5/UPm8CkDRWoMsUmBNyfum+DzHBaTLvD5KKl
IwUz5SPt6gtEiRE3D+OEeu7lCbR+3edDofAUnFeLKGowjqlCJhnXD6F1VN3gqVLMZR5B/2Titi8f
QXis8uKnDRHfvje84p1GmtglzWBUCY4cHUFfZuiEWt136WOJMR7UXUh/SkVPYnTSmbd8KvdOLZlj
0iHBOQDJnXqoKIurKDaxZISFaGmECN8w9cl5xReWSF0V5WutfEXdB2xJ+klx3GyVBItqoVOuoXJc
OXs9fievMGNC8fhodgS8sggLqmrnoGgmSa+29Enc4gTMIUKJ0hs/nRgpX3JrcV4JQR81Wp1Su0iS
wiJ7SO2110e/h8CiwDT3ZK4emAWAi1YyZelpdq2OYWpKWh3towSkAFfTQTKIrKmDFa620sNo9Gu5
JdaFm56tXRvhDDgTPhW+UP0YteAPtHCT42CtJHtr6a/ZZ+wp+7JD0NZ819WDDJV/GXCAwk/iE2GP
sB1CJQqclllWG2N8jflLIYAsCZp1FC0D8O5RtVVTaeN0r/xfmG+4+oPr0kgsSYAJBUv5zYN9jt9W
BeFKPSiwK8irpSpcoUm6KRPr98BQQN2GQfhLG59CC/1UVBW9/Fia42KQn9Zwy0iJHXVF0R0dMJH3
GMC8g5oRnwh8kuvftk76taSYrrWAPGqGLk9rCmprV6qittHerJF/ydynVDd/QHB0VbSa6L6WKJMM
ivPcRBbd1+agmt4jw72dVR2SCCiEl8H7mG08aRE6TzawlohpSpE/LGOtF9D5mOpkJb+ZabvwE+fD
VfmYjEH1kraIm+SxgEPJLfbhzdn6vS+/Gz5KvtGbMMVVAjHauk+GZuPrT2qPvgFAeVB9P3Tg8bf3
4TuSTjiOs32YFAdMJ7fCXiecHUQqLP0OxtcclpTD7S9EFEW+jpTpso/1Fy4J6JclTqOjHiLYlxVx
WoxfR211IQllMuc/ptWInwdaXAbpIOCTExM2+mUUJH5F4FR/UPlufaZnyR+UmCNqJ+KG3N6OK7cC
F6pQ/YO1TjtOFBPO4tF8KMfUDNUItYQ1vEIcRX3CRZFFeukrEeLt5U6Mh4mBu1hPJBtn63nZiIgf
uop7CvtG4K3GEEdA5loYjEChBGXXTLtUsuccqmBzwO5oXbswLWsprpdEaNNHTL2kxNXUBM/Bo/hj
GKKEw2OL7ix2C6aVuSykfwUVstHV41iGDMJJ3AXymqp/p+urZ7T0kMdtVrqzyOJNx4iJ8Q9eOSES
VgMzY1RM2qENSKEKE0AcXUbFOs/T337RIIjKVJf2rkGnz0qRYTbG+9tbdEpEp1uk8D5NIW0MsGsS
RhC/KYoCCWjfZG8jGs6u9zMwkeVSchRBqte68NDmiR5bx/hrdOR9r6sPrdZtfDNYoQm7DBJrjfxR
ZfrrwDNXrlkDnm7XWtUtkwRVtwJGIALBJfIsIzqnAqU1vCMpqfu/cwp8g4lXj35nVANaj7n1EUpK
CdlD265bqNDiIcTYaHEMku6v4ZEPhhxtq3HGFX7nKMGeYioCzWHgvYZuT8Jat43ytNR4CFQ4nRaR
4nzXxMNHQOaeh+Udzbww3dYcEVWTPmh3isSQjwSAxVcZ/lkGc2CKa3bj4vdM4lurS8s+9UoEiL0P
HzlB+gnEbsId5SiFmuXveij2kl3vlXjcgFjHC4tckjAzGINHrU42OqInto8ajXB0ty/NtRakCgoO
kKhmwFszJrs1apKcdG1CdSM/ehjzbuubh4Sag4s+vyJoAkgBeESQt9cVxnJ6V2kcgMO1QV4xAOLy
OYdGIEmNQ8gbe8+p9Jr0W9EQoyD9f1tm8nVWlyH2nbMMSTsxEN9EcDtrnK5uomAZWragkwC3vfwa
cORqYsROtCctFqVzCB4QLUJOkdtWGJ8SkyloDoVzd+uaET5fd2IUO98KXTwWUZ90aHUm5oWr9BeR
aOBsskJZxnPkAFHn+H5q/3zn5NQombqR77GdAc0D7QjzDy1tEWNxZ28f3NxKk4OjJt40hsuXESux
m8CIhwZ6zkGexYOLPfr2TbQesf3ozgAzujw7NfIVvfXHCKEiFegYeptqcl/4+rGjagrXDhy6RctW
FPyyKnxImm6m4nH1ENEFFxrltIu0SVyhRLatmy0/wLMhLafPon+mER6q/qMhPbUIRSiWu729vddv
rCUAiQJKg1Tz5VcHrh264ZhFe5vJkR55f37vEbIZNIvLI6eZ5UwfBQ3sYqZuL331ZM9WntxZKYqS
wJdiAgftqNYUcXfE19SL+3QmcJ39xsltLTpnSKQ4pc5JYnpCyNhSvzGs/J67BHhLROSp4c0X666g
XRFDPfvGyZ1yh7C20N87vUvD8UQg1hj5ndQxIs5F0kIp1iSInWM8FJkQ6Zyvcojz+3arqVVaslAq
gTh0eb6yk/ud2VM/SNStVqyVcS9K0SZhoOCsMmVt6RKFz+Zl3yUycL4IkyrcKMyEcnKGZ2Fa44xu
HoY4O8AO3bNVIWvHeGYl3ncUGcXyUkIOGe8s4AaGGWypRVMBOIo7X4ubDsOx3DX1Yz0+EqUEf7bS
wkbt7vYVvFJjVKl7IS4A6IB/JsfTK7Q7Ro3NUUlk4TW6DHajxCaYyu6qtmdCV/War9PEDABkhDSL
+u3lWbiuNjaj46LyF8SfUcO0ZrqjXvgWF/Rdy+wXMvhfTV8+pqhQJG66HirxAsGs7KzA3QQ0djq/
XI8hIe2O0sVLgnxk6WWP1WD+iJ3PHk0ynRHUt/fo2jMlLKAyiKCvQ2Zx+aNlrwazJBJsANuiN0VE
bKWgvk69tttLXX0u52sJC3l+aZpMRduRiI3LmiE5EFIC9AvBfRCNN1hubpPddbSm/dy8s+No5jpc
jRj/WZ8043J9NQs6z5C4tIp9L2ATXv6Yom2YkL5axhPi8KeSjmunj6L3Rzm9V5nyqMe7omDSjlZu
qc3PGOir2w8pil6DIMKdoBBnW5Kavlq4MhYEDhwINDqD8YlHb8+BN69hS1Va3v9eaeJ+vLS3ar9k
86PuFStZ06zUx9fB+xoiOJsWKv2OfacA8+3/pDbqSq/9cLKcbfM7RpMwbSpifQWF22An+sQzV0PY
6Kkd03QbgoJAwH5T2Ag7vctL1AH3LRaCvnOHal+ZKMuEYqzVv8v6J01fgaByzALy2gocw8wvuFJp
UjUBgmauAQWnaaLrRp7lVkFIgFweqBGHTFHCS6qMyeUR/1TCpwZs1Myawjp/+2pTNanNU8tDCeDy
QkYuGqKNj8UAUUspvmKEANJOexBF8XsdrUyGDRRJtwiH3UiH4vbiV/MV2Jf/XnwSGgyplAZWwcAS
LKMXr/kJcf3beIncfIW/oIxJcdQgtB1kc5GbkAqZDEMju5PZCR9dUsiE9rFABnPmd12z2ue/a+LS
ssGqk3zEaqPaP/5I+yeBSQl2RfYaMj46oPh6ktoiRnO6Ty1vdtxmoJSi5ldq5p3LgHruKZU8rnFT
JEuKNPxZzQgc3UCDXR8+C0Z63P7RJ17u95NENUIMHLEgfl+epF1UZs58BYI70e/lbXm1uQ2RCjZS
65CjuZnW/deY1GtTexqUn4OPgplTxogABRsv1x9o//c6gAU0Hew+2pwqfchcg2EABCO67bEhrQW+
GwCAvWMCiIWMnAH4N4ZVwTSJdUlnvo6imZj1CkMAFgeEDjJGuOx0Uy6/S7KbVqpzDiNCw0Y7msAK
UBimlOlS3LdT497BTNvmK3WQAMw5ZsPpjh49gdv7e911EMViGixdk6dgVle2TD+X7HDveB+eeuC+
GsygjZ9FW8OgiOM1G/LXSP1wqDnMrH0txmKokKaAvrYVfTo2xOq11uhKXqljM/O1B3GlIUgrgwZH
KHbdNG/01YgmMgKt2ytfyxjOF54EFLLvhW0VOeG+lXYynXHTXRX2K+6ZXmHU6Ks4nwH7XfVGIhQw
UHfEJU2CAbUc2rEadNRYs0eAX677RWmAx8MdvP1l18/zbKVJKBAyoUatLCPc9wXNpIPHsDSgA1n2
XDsaYQDaAUDswfKZoTEvu3INYQIfUFDPoaBTOxLe6Mzr9pHn2EgmhiJ6haHWkvw0XKTGfrPSrR0g
es/YhniOH3Z9d/9ZdXKcg5omVWBooUCdZcpBjh6pJfqqKATd3t1rFpTuED1GqBMw/iabm6VNXUfQ
WvbhHrCZyvCPcBWke6QLTOz57bWuIbJV4mtEpUDN2FzXy72smzBqWgMFX3BedfcFzqREexqDDDAK
UCq4SYELE3F3CvgSHkGstxuREgBEiQiQlQJk4Oxw9Wux+Pmvmuy1rnQJUxCUcO+mbyCO1fRLVQ9Z
9lFhSvmXiHIF3/NRd39I7UG6HyvGjeSzynDXggrIXYCKIGUD+puchCTLlVOOQyjIFKJGCagS7SIz
+ZBNsjKV0nT41jftduZMrt20s2WnVjswdQ9uWRfuE83co3cQ6q+IHzAWZ1lKLz2dqjT+EH3vQGNc
GdVJ0vKUiYSiWUXdLKHTcfsHXU0XGdMDiQYwNnD1iXu0pE7M4uMH2d5L3L6ZzOjAl+XaS8f0ojZA
LSuAD2iF6JWox4RAK3Yjeo4bGpMUkAlOBcXIshjWFP2p+dVOL0kSzGBnFPHq9k+9Wk2gSgOeCXsP
b2Li8XzPrrwmwpMHAn3D4GPyaS1b2U22oOLm0JQjHCMYndWduoY+ojpEsspMI67L1M+YVSjJaSaF
+4IhfLD5aViiBhXtRAEbk6j4O6QTnHbZZx9K8K+GcR1B9Z+Tfy5+wuTZ+Ekjh6iqR/vSfk26eEGv
RxhkPhxkEI0Ogf27vd9Xr+rZR0+q5h5gO32Q+GiKNzRpzLhgBhWqqla9QHBv5nCvOdTzHZ7kQIOX
yskoQktRRx0N8Xki+ZRpX1D5BsIwtjOF6auuBkYj/Eq0n+nWTa7TiNZ6ogUYfZDaKeOJajAPNeXN
Q5h/CZwH4dJ8DH36W6fhKMGK4RCPIq9ykjo+c3BNlaR6iUr7PmKImdoFm1B/C5UnkyZ6pkWvtkUT
rabZQHWmcA5DSKdZiEM2yYp2D4QQmhBLMz9Y3WfsphuDvit/LnpdPkN95KOWf4raEtfCA+txwkGg
eJfTHYUpQTRI5O0xcaEkbZbHfK1zj9XW3Rid8yqculLZu+5H0DyE7369lfbmjxTSLnr3zsJsjveC
ckbqBUCMOUHRUsI7q1TOihqcmkp9+A15OUaWar+VGv1f8lJJ0xZOxIyW/Kg7zXvlUOPM7wO5eZXS
ZymQHpAS/qErFdNu8vf/4vpSz2XEKL0VnOCl9+vMolBHh7g0iUX+XtEIxM3qNQkSP/v/ttbUiMZV
NRgF4SANL0ryLvLNsB+AapnDfyyFQXlPR0UE+VtHl82p8nbqZ4YUGyOmKFn7DCdIPVGliUCMVcnM
CzkRnb/d1bO1Jj6yL6NxGPyeWEVrtsNa85215UoL+h0gxCUOlSF40h+tQws+ibd50r8YnvmmDAyd
OuLVmtJYK6G1ahRYoHK58lptnXfti0hbgzjfObxsD/2BSM9/KHq3scYfSFD03rEs+mVSyb9SgWcG
XC0xL5wLG1roVPL3iAqEGN2AxCqzGpiSm8rx0lPomBrWSyj4XMSJevJswShrPQU9GQEPfae1JWnt
k/ZU1Y+9G69b3Vv7/o+8zRaka2uBppI+JRth2z64t6hTC5MqAbZMPbRhSByzDLJrb29HpvYUNUJ7
ALq8v3J8nSUvWv/Tgfl++15dbSjjk+F7ilo2/IvLS+zHspEqJVFKAr5MG4r73GZyBkM/MZNNaG2J
kg2haNn690HBKBjXeujscKUoAxRcxPgsyrxPBZFVnRz0gkk59Oo7Oq8iizXzYWHqx0FzFkF/yDtk
s+V3ufOZDpuuoXWjXLHxnWHVovKHORybPyF+lL65CRCy6TP5XvXeWju4d+lc9MVXDGEgj95ub8B1
z3u2AZO8p4JVaMsOV5C+nl0xR5Daecbkj6XuoqZMKsI7E1iP9J0OH3XKWe15/VqOCblKCH9B9IVg
fXkEpk/Joy5xE3ZFV6hDlAANi9jwt/0vUJmNtRS8Ky/O1nCLHO0lH0HYMY2KnoOA+/oftr7LrHah
DyYTXZb6z7KyloPfrbp0eIz019o/4L1bavNKgPoVU9WpZtKz5ADUE6gPX0hHHE7RUnABGevlc3Yz
u3w1GEYMzjChFyPSMbGVKgx+ZdQxKpR/Qa6QeAkG0d/EtRphcfMEcJpZVMQP36zL2aITo4kkdpAn
BZFnbb0yP8bvt3G3zL7CH164daQ/wIHAkVLww+KQN4xNuL3+1Sob3UbNOZVP0JG7PNjGlesxb1m/
w20yYKk55sChQsvauurWcl6ADWycmmnQ2ptS7z2YY5TeEcohJqGVTIVN9n7LVjNzFieo6fdtoSvI
TyPcnDKSkzBtikgYeGA2+BLCPQFZsEC8URS2HDBcwUbWg61h7mLHe2sAi3h6fkeCl2IbbDrcWcS8
9kpaVi7yIqGzSVw42uMbZZmeGVuoNNHUjCnCJUA/23BpaPF9UycoJy+7sHilPEcMXWvyWnOQ+ACM
rYOY4gpAqAiyiLtL8F8wKJC0JJQ+CT0E/M5nIN+W4CJgko+mtYv0q7ZXSsTULGZV4h0WKdWfzMmX
0JATavcWuEdD/dIlYx15713YP0ghs08ge/bBCXo6at7MgV9tMlDI/vfOTtxZ4I4Mk+kbLpx0YGrZ
Utd3NoFTMD5GjAnEFPaFe5/LaD4fTatnWvBawxuUQ/RS85QFyeb2Dbxu3JiBDptA5F/OJKavafy4
xSCGT4GY+ltAoN9JZHqagGM49cgAWCHz6VGtTJ1/MRRm5geIJza9a0S/1FoorxOSTkJgPSAbZfrg
qe7hMKG83UEMjNQvf+Naa0PeUkermaREJHl74WtlkPN1J/bG1f1kLLwSm5q+ESiAOTeso+4/Kvnn
MKcWea3ecL7WxMxkHpNaY6Bk4pmn8XMMX0ptt44+k8BcPUwElvAQyJVQCJ0cZuK5tdVJTN2k2oLH
pGuEJRWzPQQ8EboKJSw4jClyMp0MrpmZTM7L7V29mtGIpIJ/iHcZL35p0YoMzX3ZyMK95/5kfm7e
McUcufOFor7Su9LlaBeYyUsY/uv2utcSxbNlp7cotowA6Au3CKSIH6whjABtp1qRzSk3XmMOiDlJ
//8Dp5gJGPQtzIEW2xjuyGmgiDBJZ1R2VSI9SOorpaWRiRXx2qGQNVrAZFMFHnmzjLpHyXEYU8ZA
6LZaF9rr7R242sID8o3AFBkd/0zS18KVlGzs0nDPIE1RiacNl0QDwj3xndzWG4FDgtCAoCWv2S3N
BTm7LzMWAfCwcW85JbiARydolnJ8sMy5kQMnKPa3Z078AiIRmgnE0st7YfmeydiAnJIbWebQZcdQ
cpmgruwY0bZSGu8HnCdAcfmqj8wniU6v7d5nSrRCHctI6SAQojhbyof0XqUoW9shY3ZV8Jj1kjnB
Cz+0f9a6vtbp27o6DOLev5eZ3FqV28KZU2G92vYQsdj/+5bpZeMFZq5m8Mx4YKOhL3Wwlbb7xmzF
X/ADIiL+LXNOUT0vXjKlA2I4V/q/artQhKZapiIQaEyqqqhDDUVV+Kf6peIeIMuAuJaATAMc/F+0
X6+FZijToTyEaJ+DWMjl2dFY+h/Ozqu5bSRdw78IVSAicYvATEpUtHSDkm0JORPx15+nNVW7Ms0V
z+7NzNgeq4FGhy+8oT1pPZsLJjgHClVCdvOATWT5xOcZaYHOtSt53+Vz5MuYZ6s5rIqiw86Xi7I6
dtLAVY8nhr40jdElHWug6lQ1ee6V6/Bipw7ZlzkC74Jkdy74NOjZKQxnvGpTfEAubbriFuAZLLSs
eTK0DAZEYcsLyZjb07ToDC+VXmKqHiQvNfmeEHLGj9Msl3PMpnvzXR3nroVOgVHL+BfTM91Qcc5l
XPjGd3yj0+kW6zRhWnQVsH9xiXx5kbP5O1n90EDr50Uyr9FHl7fwsVIl7OqVHBjJ0/enz+VjEXAL
MDJRxj1XgihZqGMHQngHQHtdm4lNuQ5qA71ychJBam3Su5BkuK0Es2qqfk/QN8H8zPfB8ImPv/I8
4qr767z59/N81sC+1LjGEvumYeJ58lqhqk6i1oaLzMpuos+0M1wIunXUzKHzFHglHIUIigbrGVem
75/k4odAr5layZxO6bliUm/MIt1seRBBu1Q/dFYLYFjK1Ucp6X9c7e5cjDB1k09Akw4m2TmMRZeH
kB4V46lkp2Wpr6sTI/ZvEj6+qqsjZpfzy3U8eXqyThFc5EetE4LeMX28nrlejO4EuhDjNCRezklt
gQJ0sFbESTV6pvphho9Cggb0um0mL7EQI569zvBmJbYvT5ItFB5S5X4+D1Cm0DZNl90b460guASU
GEDZCzKiRaO/jt987XkquUvMuzAy3HyOpocBPzGG+XQyVlFI1SB+j63PiqXQGjp11TLmo2spxszY
NkvalVD2EyT615oTWp7Ybgl7nbM9l/VzK5aHiCAkDgP73o9ir7Pe2xkM8Kbfjv0dpj5OknO3iRQX
JR6lgrzyXMHE1Wn/TMppZXW/Z+Bpjdeo1pZFI9HJt1zOe9gGhT0OOHJGiTuodzpaK4knOCUl6RNL
qxvj1XCiykRjTSpuQ277GRa0ViHvW0m+m4rf0UQWZBybGTY4iWJ32hu6CpBbdbfD4dUw8nUdlosU
Opda/j7FqKVR+20fZ/IqKbDbVcyNinNdz2lfD8A/mvrK9H3eWt9N31mhSTLjEVdq1korbzBPQUa9
oIl9wwLCfQqB7uhZUkFc0WpJ6jsTXAq6TjLoJDC5aavYJ0x/zRd2oqNOmOZYFV96G8mqN9cBrdVe
UlMSyWZ2ww+lNz9KaB6Yjh8czPGlETntadcE4VaOWzsx+kVEP5IsTDuNTmnPAGTAPa7awdUDBSbm
AbNG54TB2oDmW0+qq18v+4iQ6K/5AHYHoByGKpqpf167hdnr5iB2MvMR+4tZTx9aBJnaHthqMBoL
UYz5/rC6fO1+GfMssjDUXBpUGlwijiYxlWjDIQIVZW+c21RhRCgj6nbfj3qxvgUA+V9vepa3sA/8
wQ9SOu4iImVapbJw47FfWcNd1rzOteNcS2988BSjYFFZ+MIhX5URVTenxkvNHhNqoEg0KrCERH4x
2lrBvqJ5qBrQII9ldyNXXsGLQE7lhyiE52b9ziU4SZqH/k5o6HYGcV4UC0aUBgCB2Yr8e676V970
YpqCrQUwb8UAz3cWScmtMlAw5IQg227wW8gqe4y2KZg7YIbfT+rFViX59L/GOjuN/KDrazS9AKbU
R2B1Trak7kEIxQFRdRtJsrFDc1Rsmb8f99IrGigUQD4TBcvzi9c/ofEbDUYk0hAwYuOwCU5ebTy0
17oQCEhc2CDCHo6LDgYJqph/bpCTMuEIiRLkTo9lG7bP8QTZa3zpB9h/4Yc8CCq0iRiDUntNaCFy
8dHQrqQ/UuJxTmXd4xIWxXnBeA5odItmbhY0a2F9i10TQLGNlFDgDqdVEEpPLWSxBFlPuIhoxqRr
rZoT5aNRVOvUJ9t0Vc+T7agAFUiXo6RT/Mpn6xRWNdDKXxVlqx5pCsXU7WZsnAaTeL0hxymXfT/H
VhkzSVi3bSa7Jg2bDga30JwWUYqFrkyAybDco8wwW3Cl3hYSalcZ3gtAykv1dwpGPy4gfDwGc7zB
xgqlq2OqvIRwrgXTbfK1lTltDbg8/MJsHSU+nAaEc0PEhdArBRslGw8DCv8z5DkEeG/CAXSsHse2
9JAtxN+IerO5F3CcQlroHQo/Pbr5p8GbRbeW8RhoG9EMPvXOCJgk+jDM/L2Ch0rBQfT/RP4ZooA1
xxxV8jvUcfy1qVP+x6vIloI3c/ph3Z4C72TtA9Q0qtweIP8L+AGQOfaiDxFd4DIib4BAlkG5bdvR
OQ1zDw2fT3GhT1A59nRp8h5QkU/AqNayIH3BmkLm4j1H079EreiU8ncJJ3QMO2NKkNFD/yJYqpmP
4AgtXmGrdPrsWyJoCcHdbie0cShABubTECB6VHiUMaA9i74Q/z+QWfs0Hq3oSZ09KcHOCldThbAG
x1TYvqXyLy1tHWDZhfaBI7Riwb1PH0seVBL6OPxlXdkbCZ52zZ5LwIMllNPPt2hbipMQUTrwXGau
Uv80FyI40poDPEshwTQRGMAOqwpaL0JcTHnE6RpG6lGD2kA5dAI4whmmyq9iDVHE4/iOeBERhoIe
yNCQQk0zVHG9vwlAR4puE8fjVFYO5jSo7NxOiMZ2xq2KW7tqSF5utD+MmkGlficwh4b2OCO9kWft
olRj/CRBibLe1GhvYCBOuGYiDJCM1jb1P5r+oxEO0ljK67yfRveoU57hb9tKvRET1ueZnaGPZ0oA
gXZztXI+JwdCJuDelra4z3XcqLclMHfwbuhgOSqYpU+waZEgmwk8zHgq5r/DeuBV3iftPUULiO5F
NT6e2KbJhnPdmFXvZdotsvZQUGevjCvQqotn35cD6aymOI2SNqI1wdnXvpH1/ZP8kBVeLShebBwg
gqew+ZALAX7559HHB0u0NmMkIViSF6z0fSpUmPXaVv0XRV0GVMDUJS1HwhbCSfo7VMn5TRbwpGww
KBL6Ld+f/BeDB1h8KI5zIIOgO7vd8jKMYTcr0U43VvjMF3QrTbQQXv2yQP+Ipu3aupawXyx5fh3z
7JbLpCLM84oxq9mS4mKbaQ4YYbtWqP/Xe3XcFSKKDNcnJAH1YKWDi7yG3PsP743HJwB1fNTPhTZN
hZJnH6niyiPTt5wAZepReYoCfRlyX0A//LQEimZXrtpLqSUNGh0FEzg2+Mn8uQgUzR8a/JFp2yEm
6O+5Smb6hp2OqYfUXQknLq84QHPI51Oml5WzAh5UE9jXehcJZjkyJc5El1bLOH3rjej9mLmx7E4f
gX5/yhHOJFZl+dFH9/veWYlmTtYgajI4dX+lUvTZ/DwPk2lcoAGhGvQOz0Ug2iC0rHiCOedzrAq0
DK0VpWJwroqgqtfCIw+AlBR+gMoleOaWDOn6j9hFh/Q5s7x5JHwQ1bO6oGMkrTBIh1C5PVmKp50a
G+thN0ftLBzD1fcb5tL3A2eKhxTcAoxhzjZxHVsBPXdYt2jD2n3dL3Rp7golXi6oeZa6lEe+H/Az
vvxrrsAo4x4FtPIvxz5cqcoQWaVkNxg/m5Ez1N8DnidAAk73WHZgl3O3j98z83aeoqKdr9XUsoOW
5KjswPeLUvFzI/84YcY25m9VQucOSZmI4GWELCzEKQzFsocZYqoSGSQ4nTYbD73cO11mApaALEGc
hU0j0mO28K0T16hQAgQYURcIHmJAsNTD0gWuTUsdczTARBSq83JYBHqzDkZKnTTBhJrBlakRmc3Z
1GB5JWPMRmBO5+JsM80KpWkRxYt2Q2ncz4tkc/L3SubRh6ZpTqERKu+QvIk1ZrXPXY/637KqiA/C
VZ+/RcrgivKaeGDTpYuuGyCepldfG2iyT+SWI1PZebkfry2evaBxaTVQmnAfbXzLsRAjjsrOSUfo
tC9dpRKECVetXJQGkSRKJgRkbmfmrWBigsPDKgUSQ1+vuGhEE1RDb+T7+biwNrGeFOaTGlISf0H7
o2TWIKB8YrvPxHsDdYQ2DSoNMKhR/PfXJmMJcX8a4eZfNNRAmXdybDaRgEmF+bGKfwK0ZiEIAvz3
bwVC8+/PjF476m0q/kt87LM7SsZHQJt36JgIlY48tFwsTzJmf1D1FbmD0PKYBU8+y1JtqNBMkZPF
VJ6lbYiUTk3InUqbLHkXKYOBEkqEOZah3Ss5GpkIAxKib/FNWMcI/xBTCXDaBFLJyO9gTNtNnHh+
aNrz+VM2QqZLqoWZPHA8iegVdhEFOmgT4C9oX0GnkKUPwlERkFnSY18vpKQDhH7bzJSdxvJSAnSK
i4UQaRLZgTTDZ5bVSRPQ1Yi5YwokxL85EmImYV8xiqY4JWdynHm596m8lrtwjoO5EkObGR0NyWWU
zxR2WI7MObB7qZ8e+fTih/ErFJAEP1OOfmrkF0Wy1EiWhZyCKEZwnhJe0n1g6bN1hXy0CNlpj1Fw
rmdvXZC5aDPyTYc0E/KTCY/h1zlfgL0fvanlTg6HRZhkbp9CxQTOI0SERH0rJFLvw7mj4z5BcRZZ
EYPaUMqfpPTwFanaNSS3UKbBu/FDUxWBmA0HK07frxz1QllTVDd9DPqEHA8SZibky272ClZNhvkZ
0/kS+T/x/hwUQHpE/0EUtwzwxNxfnMFCsCL2P+ohdoW4JJLadjeszd7TUt2Js5VK+E39XijnIinS
4Jst9JNg33cJLgR3ZS59og/EqR6p1R2yejHvlJCzVQkFvqawhWRPBKXs+8V+KRrFoVejrkLdGcXM
P8ODIussbaJeKKzt/OapH0RscJq90v/7fqBLNWfEG9AbBscK1vETxPel2J7SfI3bVhIIKVLVgmQz
wB3cQ/kUdh6Jm1g4rB/Qyv/wyn3kJs1XwHqiCfn9s1womqlAyWEaYG+O1MnZnUpFvB0scadyloBL
rKnYAecXKzPclLCQ/x/tMXEznN0cDEmRG8kdYVZ4VoaocxNvIQGLNmai5ZFkOIGwmQMEUjyW/2mg
XBW8S8GV6OHC56Wpgg0zwbpKDHH2eZNoAqNeMawVAyRsbzv/vjf3RSdUua41HC+NJbqduoEAJjWl
s1dMWnVe6TVxg07JgM2h+HA+A2iJs73Yff/9J/w62NlNnCptopnoEH8Ss1ESLxHwfaGYhxRCfAIK
ec0F9lKlTCjl/OvtztbMvLH8PtcB9QvhQ4pkCBKgmS4kbgqEijm02P0s1Kuc8EtNM7qMCDWJj4hg
z9mb9loGKVxl37ByhP+irr8O0BsM1d9gzbAQUQJ0+DyeAX/JvXn/bvofxXhn5c2uxDw80h6vSoxe
am7/8Uxnk9FqOljDlGcSTbNQlR8Ip02QX3U2P1gEyXE3d+e4VAAaRE1YBGKi5kKiff0A+w/zo6mA
k+bwQs7xLDR7ZmkX8CxC9ZvLzLICV0eeEZwlRGRdz/FfyqtVFsnudKCKihjaqbXn06O4kISasTkq
/wNLgPkxMeqACSwI/X+eqkYhG23ZzpkfGRmp2lkn0rsvLBNwXAHkcU2U8FKCS6QOfQqCJbnXeaaP
bsHMD2XYaNQtKf0UXPHQm+mu4uEghF4hhTep7IVEBCJanIrr4m+Xv4M+0wkFIXryrz/fWUmqSq1H
8xPHfpJdfTsGxtpM8jWVrWaeQXc86vDjDeuRXCkgNFJiaTcGpA4s0u62JRP7/oi4EJ3CxtasOakT
wqXnmdPgm02jDzwQgEDiHJSUYE2hqg/4F+LY92OJc/T8eP861llLpC/KopJgRwlIAH1+XlnYwPwv
Aqh/vNLZHAcntQmymREjji6chHglQZ5FFaWQXBHtf/9SlyiWfwx3FgfXQ5Ko/lxQLOnTg88C/MY9
KRJjLmriNwHBZHVZdCxl/Vpkcknv/o/Rz+6uYGYmseUDaAZzBKiEzJMDt6KTOY+n+z7QXEtILOL2
i/xfGGkiHRRbWkMK6/t5uHixoRRG05YugnlOhjwNuuXXMQBc3XpE9QrdiVPxIcDQ8ZX6ycVVRKGG
Y16wbtSzo15X/KaUUgYCjl34ORL3py1FeqwMvn+hS5Ym9J9BgBkEB9C9z9YRtDWkVyyAMzpXhqo1
66hEWZGXyg4iQzmRbY5dtUIlE+cGlbxlVnSeVS7b0loIHwiM3dNgNzUnJ8vrbddEgvQ3IdAiPo+I
48WHaDXhP9Y4AjaWcQgO0AX7ebkm/qV/uIq5wMLoV2ddowpevqq/vN3ZssVT4JQ0Aj8LB5mVOxYO
vgx0tBBzE7x/Fg2FcI3U6/tZvbhMvgx7tl6xMZKMsmRYgJWiaYRONkBKKqhAZ/+Xo82CfIx4nShp
nX2/vKXpi/bJJ7iMfZGC3GRERmuiwLkaLl8+B74Mdzahs9qchjgHl1eGGBzW84XSljQ8jhifUr3R
MlKmiW+MxmIz/61nd9/P698+4xhMsCf+9bZnE4tRiW+mM0CLCJqLSsO4I+VqP8xq6y8Q+tIap36f
IZSp9Fem+dMj7vxYp09JxUGInkDB+/NOy4siPOkBOE4TYpHUWDSoIJCeHsIsWIojqYfbiMbLsBF1
9RYagBV6fXOyzQj8RFlTao9tPEwXMn4M/WlrDfKClIN8Wa40hB8/ooKWMxo2JF8m4UGOcyH6kCMJ
84lz3ZRQzaWKiuW1B8g+a1O4nBYdJc0ZCPOAIzRJsYzbzC4ULGK6vfAmT4PXsBns0NyIOr+fnWx1
DNyq7YHbB+JzNRn3cfCR43OnkakSMdG24gqZJgQgETSOc68bfvrBm1W/oxUgIty5+q42j6IMJ54y
gdUikPJk2eb0Yvg3gLrQCN6Aqud2SAD2q2YJhF80GTG6CDcNRWdzLKgPTmgnGnuhfDwbHuuwWAqt
x+9Xy6Vd+PWTnd3EuZZ0foyy1A4xZTYijDpoZ4IecZWYqYgf9dfqQKkJHWVM2nFD+XN1WEGtztuJ
dVnOODOlvWqBCgkjjKFuFe3gv4hSp9iT9dLK0MhphFe8Wb/2W7C51EDhQWLxBPRG3lQa9MPb7yfi
4q6FFKeB1zctFJ/Ptk2bmzS5/fgTNC80RTiC6e1oUAWounfdI/SqoPL69qmO5lcih4sf4cvQ4s+/
5PpxWwcYm4AQwc+N2nHePRH5UlJAw/f7l7wU45EWAR0TFnWwz/4cqJenbnaasGbmnKeYMEMBWGhz
kQVET9d7OJc++NfRxNN8ea1wKIxEOzFa0r5hx2MDqxUcP0u9GfytEIoRMuZlSQ//qLKHmdrv3/Zi
SIR4Ce8rJOnRGP7zAco2t/JqZMVV5ROIDT1FJrhyKmPRy1Df7PpZzZZRsy7W2az63H2svavRw8Xz
+OtTnE1DEddy1p4EfL8SfRTWFZVfyoJ+84pcHgWcpkfz8ZGc7Hr/8OIH/zIDZx2m0YJaX88YG3CM
MaUup96UWUI/WdToruJHrsz4X4JfdZo0BpZT4Ks6RI2yo06zhzNFHOhN+2oWG4GMJKExy2olKlhw
CSQt9gJ6JALId+X7i3v9/MRBvoYFQAGccsR5iUXOShOl9HhXNxt8utqiRqz8c+ETo4kCsagGpDL3
EJsgPcoY9wn3jytPIW69v55Cx52aKh7sr3NRPB35YzOb/EhonwhznejdAgEz+1QiEVADHQa+0ohz
7/oWvDgDhqjdEYobdB7+3AFTMpRRXP8zNgXnYCydUQrROvCFErP8jx4eMr2i2CBEplClra4ZwiuX
inl4YSDyBWCV8OvsM8gyfcEuxYwdbD+miSEC95i1YQxiocp3MIO7eQllFW7FqLwXAGlKKB0UiT4b
NdkHPXZR150CxcmolXz/ceYXPw42iXg5KnBOP5/9yxmlTgCaWyTudyBtt0I0HpUnmUq3QKAPtbYz
QDjqWnSr53i0bUji0BHV4zchWK+TlIOEYGH5ULrE5UltXsywj3NBG8afnjF0r7BwWmrWsJUj8BRz
vLJvuVDS+p22LZYOHL6A2gmNhGVWDsGF2EKcy5R/F2KJUm+HNirVz+ZISYty9yxfYv1z7//0TQBE
0+jGPUyZ8eRlvXFk2EUzoY0NGsuE7Cb+G22xApgOKYfSfWQdYPomcSofT3Z6lGJnIgLPRxC9DSQG
CLgq0XM8BasUVmFKWi5klWdXdsWlK28OaYXqC9ZPrM4/F2Y2ZDLKMNBjFWg9rWDXk3SIUiRdy+8/
8cVK+tehzi720Ar1xK8ZSsD2QeK0DiCcMLglikQgWXThsre89MRZgPe0wNSkobAAF7qI3z/KpUL6
XMfoioiF/XD+0idllIZwiCJxGgf17dyvXB1IR1gcECQDYXNVY0+82vnR83XAs1dXi7kpTYiD7QJL
tgVfn064YCfp6N59/2oXv+eXVzu7ak/JCZuDnJFCIPK+nyER8cOACkBHKLs21qdw79+vhW8Ybk1A
RD4z2i+b1iqsYlbnAFSQ0EypltanY5kdB76XjPq/KXQ9wStmceHoNE/o9IXasDNlX2R9+mxEUnHP
veiU2Lb4egjTBr4Rcl8qvmJJrC3qAWJ9tEloLiXgX6EVQpEBDJgRqT+dJERaQH8lAkn4v5g0oVb8
7zc7O687qy6Hpp94M3kpt4l3CpUVMGEV9dbAVer77z+acun0o0VMp4V0DVnZs69m6ZLetBYAFOJq
ge36pDgOwNEHbS1IHiInEpRxnCEw/8LFaHYcyNMV0joRBVM6t8hwhr0ZR5/9uOvd5UvWpNRc/v2I
Z9ETLeWwjpQxEs0nYXvIHSLg+TEdIZR5OqX0Kg3ri6I/qjEwe+u0G8e5Q1yBt5BwehZKD0oxuYKX
QuORs45YS1Qb50BAIQ99P6MXg72vj3secJmFGqfWEFFyHFhnRD/1nuZ3rS+T95zrqzDXGPAIAGeR
6+hPflwZX9ylf22Nf0/XOVTY5Exv+oLxRcNZYTfQMEMCjJwVu6WyfpS5WlD//X7Ui+caEqLgr4UC
2rnQtqQbEySNnrSi9tJgslGyq6QTnJGNAIiT63KFfD/ixUAT+W5aGDJ5zF+o7xjnxV61ajYKFYUg
N71Tseo6c/0pcOAYrbmJOeqGfTc85DAe1dSp9Rw9y5scm6crz3IpyPr6LGenbBX6E+J+vD7RvQgh
QoXyQV5oD2PYrQTUt1S53tufZVzu0NI69p35Gk4KHShOqu+f5VK8j/CB6KNgw2WcNzCDeJTxRfbD
HW5BwChkubc1CZNpEu5+U15DCl747uTyDIW6BDzGcw0NTfLjfDI5h0F1k1H+Y0VOTkPIhpTC1abi
J3H+bHGL2sFMiMVS4ZqfBQ294sv47HI6pprjY5ck2mNs6K6qN3GCW1QP8ieW9zn4TU6zhAyHqj9i
prKffIjWGwVpgRyao7NFVbo8vZXz3kUBf15+aFBfKAbyBTOKH0L7I8cqr8QfDLQDUGbcRZulkVfe
VKENNl+eElw2jua4DfTYK+VSZFZdhqDS6Paz5agY66zFOrn9UT7QZBI6utoMlo+1Krv6Zpyt6uwB
ooI+mzyMR5985beZrefzHHdR1Ei6Ow4vDctT4hEqdwmwiX4agd2+dwDoCqFjgGZvH8C/oUtVCCft
4FDik5UBkSGf7X/E/Vv+Vgyz56CUvazd+Nq7sLyMifo6lBZFQVddfr/0LoX5GlAFnXAONQb5vO7f
+VpqRjKXSTJb52O7gdAqtGOVKd9PaLNa5r2c8IFwLJp05jB4a7B5xFgbW6nJGSGZiAhYzH4y/tSU
t8p6+f4BL1V4REMaUVUAUcIa+M+Ys8+HRhr8khglvhOhbjkYiGh8wCagFqdGgwvzSNg1+x/ZdWHC
S25PCDvR4iQQklEuOLvaaUQFsZxzMp8wEiszyTuNmjef9sIhm1DUMHt70sddrxZekjeCvRpbxXIW
4y8pIymW3hQtDmCwKJqlgtpVyvKiRJRmimDbGCSxImyHVUu406qtG7ST46cxrs7HMI2dqPyoerSE
c38vmg0mtQgibT17A+02p0RdgMufASGfM/Q4r9c/shCOO9Fy5ANxH7czCXBhKmS/KJ7L5qNQFAPf
KNY7CiufTrf5MfLR8Atv/QFSbOeYIHZOAjpBs2TMAXLN0nUWvHWZgUbvEogxstaJK0ubIMocGBUw
apVbqlKkV+QCbUr4Qf++WGP3tkwjbSnxY4UdUHgwumyt8BP9RgCDj1mg7zpF37DnBbCqPFlul8XO
NLwbhdaiv3Y3Jt1CJQioCsvjEfrTnEnNXdI5Fc1Bqz8aI6fz/NcnvN5fE3GN+Ndgyib+S1IfG6Z2
LIaDX1r49ZQLQ6+wrwwXwqFDB7ArYWVR1Vz2xbPoHws47PQ4C4JdahRLY/5qJbEtAdJvNQBhwOGg
4rmhat1FweMko02vG14Qllc2JOIQfwYDqBsZRJOCKWrAjUIM5M8F32jotVlT1R3SwgaZdot61COV
kG21RQNvq9rxOjqMm225jJf0vjenHxgyc5hAc1zUhW3e1Lv6AZDWutsZm2CVeWAwV0Nox256Ix0m
Gy2V1EEG6TC5qLW/1Tv4Yx6TcFNs1FUa0uEgNrOxjlt2DygGP1TH5j3baF65K9eznboNHpN96qYP
xgbNsxv8QZyT3W3h9NziWLvJF3RpHOUm3co3RWSnT/mbxm+UHlaSa1hCwcu4mLxfD7MV1gL2zBlr
V1mEW/1d9XoX2WfXOqT3FfaiK8LCu2wf7cttup2hQfpzWp486xVSxe38N1ZFzrQx9/nqtNVcpbXV
Q+gm2/gHPJHn6Nhts3ftBaPh8WXYVvviWASAM5zwPnk/PZ+2BRZO2DGBTNo9dG5y0Ag47ciO9rO7
9wh7aLtaVvvwnlXnxPeSp7zAoJm/VJU9/DTvrMPws24c6657Pq3KVb1iOkK7seVNupsvm8P4yiHV
PPovzV4FN7MstzkevJUdLeNn+UZPbNNTORluT6t6Ozuod3VmyzcsePkXGqtH8l3Xt43FtE/c7J4y
trEd7eIZEn0i2/eYvzgwUN1+1e35/nsos4u300eNBsA6viudcJMtUG66e/YXrYvc2EZ/qhbla/iK
MdhW2skBf1dZffh39R4Z9Y0R2MniCQKRvBywkLbQurFlhB69Q+0c64V8l//S7dl9Yt+XNi2wm9ky
WPsrXJA27Tr3Yq/fJq7uZK62bbaYZnk4+tmnpeVCKg6XyU/MKqbe8R2C572+NjxhGbNqt9GiWgVu
eezXSB65eD0vCXoLy/UfWzu0X0gN3NkyfRs8chSvcAEcbwuv1SClOcVTuLZW1u5e+SUdywMpTyM0
viYPI9DQnh4t93ZyTgdtMWw6T+5sWhawXlcf1g5M9p22lfHwTZf1UkyIvv5QFuWh5f/yUi/eVysE
U4l/pdV8f1pIu35VLsmjXOVGsexqh8eEw1O73MqDpxybJ2Upb/qNtLJWumUjWwe3Jl0Pu2gbOpU9
f4wBBrnBnb4YPVwcFtFLc2s9qdCcQ1taUqFahV7qhLtpZmuvacosJQvTNa8IVSuyOCy+BF9/HSZn
UW5myKmfyk13OP3Id/3H9CM5SDaAes/0Ig6MgFNAX6m2fiut5z8pI25n970z3czWxbb4oMcNvmn6
IV6DstfRf4Gf96AefPdn+RCtwlsiqvXpXvqprnB6Y0q901ZyxlvN7gEf5bZNlWSNoN9qAgdp64cT
ufi+WVgOv6KgvNNe/IfKxSzV8W/poYc39RYryeUvf12vvEyyf2lr/ngZusVSups9z11/YaynbbOv
78NFtxoCu3hMltNBuR8XaBgsNVd+0VHBvE2WxS99Hz5nLNjZsXnpNuMP6Whu6qf6o/zAgHPZPmhb
A0tZEIqeBX1K/Z08z53+GHKC4t/+o1o1tAfteB89z9bycnbTrAjzFulq/jO50V+shw7M8Wb+2I6u
7zxqbBBwAK56q+x1N1vDLV3Wh+omuw9CeqR2w3kRu+ZLgzIYrC1bO1i3VNpX6prNF+4eX/z7yYlt
sAcrff19/PRPn/yvJYC+NYJ5mDbMP3ESX+ouiWkVdavG3UF7NY7TAuIdwjGLdG3av7P71KHj7KYR
onl2j0ik7T8aj4m2UPbSqnuBfumeXqLnxnekRe8aK9DoP9W1/z4uBzwubnwo5jc4Vz7AobWHX4DS
jFf5mDy13nzjCx1Xf6n/6HYgg7fVa3Vsj+2jbDjDT+suWc7caDUs5q/+u3qfPAV32QH2GuG+8aR4
nVtzYGXcVeYWGuTi9Mu8/9B+om28G5dAt5c+zECbZbtW1+kS/goyn45qs5oXxrHymlWzkpdzBLPt
auVjQL8ON1CufquSLT83zzQxjp2Fea7dbtSbdK3+UJbBT9kpDuHDfJPcRVt6C5MbeINbjLbyOtwG
B2OZclV0C+vX+KS6qYsz+6Z9ilbZCr516kabbJO6HQXg1+RdL9x6la+Mh3SbLLO9ecBE3I3W+XPp
iUs4dINls1CP6p3lzLh2WKT7YCnA54E3bYrdsDF2+rHzjPtkrf2SF7jh7QcvXKVv8R2U/0Cxx0V0
Ozjy7+C9XnVOsh75Ibtm17rKQ7aLOrvBxsrlUpB/lG+NO99ZB2M9uwv2/iLb+ytzn25LzzwEu26l
3Uuv1a7/MbflXbHIFplb3fg297BNLzmzzQMSGfat5Uh74Pa9zQ/YaT/kH9YSloar2o+ndsHdyHau
V/1t/azz0PresCnDx3PnNlHgG9nQY9bxInR/afe9q78S6C50r/O8zn7XbpgYZyQ0kF7lH8qPCb4u
f2cb2myq5mF4mi/aWx/j8ciuD8VLe5/c9LbhYRH1lLny1noZt6ZLWWnHMuZbe9OCFuGid5A53SK2
wlWkPSMHzbH9/abSL8RogmhNhAZow4I98WeMFqu9RlB5apHNc0o+guZ0EvgDtz7Z2bSuPqo369fQ
OUG8IWZsFQw2gAmXYI7swVqGMtj4DzPDYNouGyd+VrKbIPBKxP0GHF0WVv6kGStgEi2pKRa8s3XT
/YgtV7V2OccdOyDbQ60IogXVCN10fYVYZoEAeNn/d/VhcXtooHL1uQYCgH+dVRojOe1y41S2aPK5
005CNiRbdpB4Zlf0tMV0nR1Rf4xzVi6sxmjIe8Ckh6m1gVWOySLy7XK4Elqfp5L/vA6qYMIjWQZE
KkpCX07CKAjyrtXz9gCJqphWVbGc4wE6W3QwjH1PnVYJVrpE0fqVaTwHa30ObMhz0G6UeSCqng3c
R7WqV2bUHlDlSuZIeS1CcFNcwaozk8D0LOUT0iWL7xfpZ+r+56wKzzGL0TFhBLR6lru2cTwNut63
B5jsr3gTGfISRMs0c1vr0NaLgv92h7XsDHT0PoxldpCnFe06r39Un4dVt4XU5at2+SzjPPwxLmac
CvKv/KDsRlCJpIMbYNGy3SyM1jaXgZNwJKAXbvNCznw7c4KHHqWW1qHg8po/QZUG4+Ocls3NofMC
B1fVK+/7qaz01/siKAE+mmVrnhMzR7UaOvA27QFK70JDUnKTHaQbAUF5GMkoJEdflRizEp295D/T
hfao/wxvokeZqKZt7eEITmhjHTFhWC3LVeWqe/mmdfudsWjW06OxSA/orW/jR+m3dle6p1+nhban
UPcT9djFW7xhpnZEPQToW9/7PbtX73HgJtZTP2Si7GYbExxHbvsscTxdueMxwPprAyH6IPJGlEMo
UpxjJvIimKEqV58O8dpYciHvttveGz2iG6cj3OYbuzNXdTu3dcL1tPCXNz8K+/XhYbHn2iNMe33g
9/a6vZ/cm8qZuJVu9jf9clHZCyhODhw9LrFk+Z44mo26zKb2kPKxd8+Ds0vtX7vZcVpmO/+GaHlR
rGcOYkRuaKNyuJAXnTe6c24RY8spdzOu2hXYoEO1KlbfL/fZOWCfdf7nJJydIknbmNWUICgNr31r
3ojcNlmddj/1ReLd8M/uFibOcdzPVuZKXU2uZAe9F7waL9ljQlI73RE/rpuFvLa803OyN+/ybb4i
keX3fgVrzTV2Ee+IroA9EKei4brMt+SIu+7t/0g7syVVsW5tXxER0oqn9I2CfZp5YmhmCoKAoIh6
9fth7S/+f5WrYmXs+KoOqstKFCZzjvF2QyWb2pU2gkugWG2Iq/uEyfbWY5ksulB8p2Cyt2Y5Tqj4
KFws1ViTr2BcHdnoTPJWDMlt7ZYKK3O1SerS7Jiij6LJr940blTiXDzd1CnInlPOPrf56b3pd/GX
9wbTNMmneD0RPLy6p1sGAG7bR32NGA7sME3KbKml7hyjmblpbcXVZ5l5KN1f/8RQdz74KEaLV6xH
cbbMo7tVTlHL2nQy5snKg9S683epNciMz2ekGACo9tG/B0p8sRiGZd3Ne3AGyx0zhNqux3JQ+wNH
Dfq/riqrsE7sDp1xMmeMQrS+/r5IXqOVfq0RPL/si6S1/xnoW42eg/KotW2kTFqbAMbOLulisOWD
eYqJpX/In4BR9Q6fi5HGKJN9srcXx0lFdU5iCJ458xpi5qYlKdy6M9M9XYjyVYakd7n5Evt5Zxfx
42nhp3bO7mly2rQeGNZwqkXaT3TKL6bv5cmRgc15IjKaEIXeq0Yj3+ZXQiabiFr2+il+SsFp+aBs
7czGGtgPk+XlV7bgIZCwcpuIHW5sZhZ9sb6oKMYzEKHaFD0iZv2jsR8accJ0MyNfUQ2rhuCpBmFl
YUJpK1oDM/GQmoREEfflrquSP+IudZfUDSdxj27uEl9pPR3JrEnYkUmnCKvJM9R9jhIPDPBsb8eC
ffdaoBGBgvEtmWAhHB/NwfsZEtcYLPD+8TLZd1udkPFitfST3NMxc1+DgdWYj303YLCJoXhX82kP
mDNiPtftkslzqbfd647g1k4zK+IyOJs0BW6+oGA17zF2e6dftrw7E51akXt1c3jJjENCz3V0htOh
r5ut3Vgj7/muzztDemMq/ZjyyugRinSm0KynKwZ+Q1n+fT3ynP58+YjPJNJHJkgVUUVfGv1Wk+QV
RcNpxCPc3gmes9T4ApDHcsTu7Gd0vnkgLkgB+zxJhvQw1zl4COiRK8Q31b7syHEojaNqnKcE2gbd
qjBTRzSeRk7TXJupqZmZdY6zxZam3gPYEsM8yJxykczOKF7Pxs3jhD/tm1DxwaEesWBm8T1sOP1o
KI6GtiGdf9eOz+shsXif5foUiXY212SzHnPqa4v6QVvYseNDOefLFJbG053rnIqU4JJsvv3cGouR
x/gJm7Bpsxu/RwMn+VLCrZGYRZh9q5Y2MLc7/aMIq33G1plZxb5LDPlLXv79Tg//LNn7ua///0a/
1LLV6I4d4caN1ieDw8P8IijJBEE1txOQKaOKjl45pVGtjGKXftUXY3RyzlujXDbTKqhMwSSsJa7G
NxO58nhgJ8Z2nLuyV7hDszxUkIj2UbJG/KIj0jBrNCvX+ZFGLZnKNlnOHyKjPcZH6xLK08pL/eZT
8IQQgFc2Hl5hzf7+XVFTvK6qkThkniuuLDK2QZNfMGTprgoplFwaNY5CtBu7GhgnYk4p4LvNN6Px
0D9VgE6tOYy1ySAgwpMNg5xc9m2wCmPI/n9UHdbi6WbIn+nWqNeNT4SEP5hLE3mxnaAI9cFQjStF
RREhz1FU5z4mc8x0SVMIxlQJhmQ+nctcJBLBuPtNfKLLYQORvhlfZDGnjbIUIB7J9JfIiUL2zSg+
zoVNdmYMrPn0Yb0GK9HS3WL35ENxtGjOzW/Bco1eBhXcx2QtgbvJ5sl8MHvILIOSr4Ro303tMujb
WcHa2qqFXcx/HLautlZWp3cAL2ApE4h3VbCVPWx1owUlyN29Mhorc6+OGuc7bXb2sVkvCFuz+va8
CSsT1MnqCyCdehdfuAPUaGwtZORWbekLEo4+tc3xaxTIVDxHH68riNZxhrarqMfV7CaY2/ec/Gcg
eeFo5DZKDHu0yp4+0h5wVYfXcD8gqQ31mEuSiStHl84wgIgnxFEsu82AMp0ltZHAye/zbF2uybMc
UJZfpgNL/8yepgR4VluDM7/u6D9k87i8249xM7/4avBwto5iFWblbi3tbJRhY6suvhfSn45m5fP6
Oom12hrKJ+SqfQRiprT3s8IoZ6DjrmwzlAdjHV8OXJk6p3CktwEJVWbqVVYVn1eDEMu6PwzO8zLK
lzj09c9cYQ9gh3amjJdcEHidepfJyXmGHKETfTycjCb8XGNj6ndK42nntO0PY/cE3JcLu9w1O24m
f1ImLMn5Or4DQH3kuSlnRhpcQWdFM4BP8zKzNRbRE3Bc8o5xNqlC8AD7HByt7FuePt/vU3mhoVgO
QPfun+W49PO55l4tVTSqNW498waWcQl7ZBiE9rwaEVXs69HRGhjvz1lHEStxnuexRHHvkdFx+tD2
j7eRD7E25NZMpczUolzEPGTw0aofmuNfArN/nPIvL/PLEdHotZKeiSiLBu7zcxAI8VYl6Yp2o7aT
Q7I+7sTNaIQqlo0JxD0384CN1GnGHyOn/wul2hnk6unowTJ1FP85lxbDDz2G5DETmwA2s57crwbL
1CU1jsdwMm5GMaEM8B9Ou2mtOwVZZos8eJI1QeWHpm6I6xRtk2aDjxm7MxB9dIo4I3Ju1K6cl3bj
7t5ORrQNFU/aa87A+Mm28ufB2Wf0D1Wdm4O2gOLnnwenpAhCKQxubN+Tq1Uuc+9i1JMyvi62mll9
3D2+3OToZ1EyfaQMofFGU+rvcfL2/KGk/DUk6p+Pp7cfaHwcXZGZc97rLX47wfkY1+x6PxE7RP3s
Ez9tyolR7tXGVKYdBQZcsfVkp5h2ZKUcEKUmuGKChHN7gYlXMuWvmrzqzPjpxBP/BP9/uRP+3yd7
lRUVdXbWxVu1nQhh6T/sK+e9f7dqpH6zp/XYFd5AtRrAtLcLR/jNQdFcr25vW1IaOMRFU8ksLbPy
bz5/8qGScFMY6lyhVZENyuG0Ca+i/awIZTX0KVD89xCcNc4sEF6B6RWrYxpQIyaT8mEKECnjvDSv
Qzzz9nkyskZjCJ/MTGKNQYOxOEmZeTi+fJ28U4BdqCCRHaUYVVhnCtN0lbpDi5erpXYF8Dvu+Rui
rSqopaWwrI4O6R34I7PVcPqkc3lX6fL7S2TadItG0OwKQ5xC2P/9lH3NW8Jv8o8H/xr2sO2G6kkf
FCQHBVfraqXL05KTcKPPcu/ucyhMilXpDWePz9OBHEYrmZ6ih99+jabqVI+KH3aJ4R9MD5+GxDVe
BmYTEXTx0v1m3TM/qSN9NGk4V2eSYOuH57iV3Gza2ZfgEoCFRmCIHNiVYG9n909hobtlayTf+tfW
2lqjOUA1TVlryWHKP4PjxmyoABwMaAhOUUuxzrGHjCcUh0beGenbFsh5hH7AKKOIrbr1H77iJTHc
xkTd5Zua85foy9IT+b7IpNlazePlB1Cvf7t+e/twnzPAkywlzGsMI8AJ/c+375wJ4uMxKmVMaoge
je1agwdYqgd6hO//2/N+vdQvUPi3F30ktg+hlgvyYBr/XDgiRRGjsRLybphOPyFUOYEAA2o5m8/D
9RuyFfryah4huUmaGZr935PmPG4+GMwGxgi9JGfW3z/jD3dDfRHLiE1XZc/sLE+qdTbtS/1taVTL
s2JUP/Wer/aAl/uuvoCL6UDYbm8lV2oPyfzp3zwh0sfVslkPPOX/qsB+vVZf7f5245OkG4jJteLG
Q0esxX2qGxmPOkYaLco/vNUvYMgfD7nv1367VpqSwMCwIXlCfqjKnni4H44lCTs/gC4/PaiXAn07
KOVjUnAZdGDNzRicnYqcvoiWKRSmf18Tr7jYH1/ppX4YXYf6rei/kmIyjfmDQUIjDhwadKozwb+u
0u+L16EFefv7df/1K8KPkNfQD8fTX1ZIm9WNwtRbeTKiPCaUWEFjZ1x3j2W2Qm3w92u9Qvv/+x0J
nUE+yRRJ5Vdww2+PbTjoTmcxT+VJ97ALL0f4oxgj8/KJX02RjC5u337igF57rP9cEriZgUEq+rmX
76dfupIhc5nMtE/zORZxtupGzbwkm/xcbxte4u7naxJa/M/9rgewGK4Ni9vfUbiElza2vunEPYjZ
JaJ47QAJxnVt5js5FkJ8evbAPoaPCboXJCiKwTi/7RfFCOml/nWsxvJndTiPmTAXdhECsTnoQa9X
wDVL/LydfYrLJj47aIW6OXfR0CN4a7Unra3OTs18th9u+jqimWq0T4KtTdPFTTTz75yBlnE1wyi3
uPqAajlFxu5xuOxECSR55NBIPs0nSetLwPh2TeNXRYV3nZZflx2luvI2CAkFztzUTf0Uvgyl22bo
iJKFbDKgoDL4XUNSf60HhtynfZaYM2NLgTYZxleYa5pcUNSnKW+Gi4y3aHweD+PnRlIdeaPGqnGo
rNsMxtu8ffaWfvfZMggLPPbKv0JlEyfWc0rMNczvc3ydDiY1Z6QWgAd8FfZl/kyN+xeyqf1lQuOW
ugk1TdgstmvRuyAgiZEDBrhz7AsCm2fM9DImZoE1UZP6woLsunUbDVbc05Ejh3JYIlMJjys1GkXF
qlhdwzS+IQMSzOc+0cgMpqG8MMy+b8NduJi70YDH396GSKFEGk3YlQ+2Pi2+m4o/mot7pMpk4lrD
CEhupfuoIOi8U0ebVhMcSdG36IGo0E89NtiCPJLhq0kePJcMQ9qP7ONYXxyX5fqbGaUGyB7qlI/K
pTOmfH6+bTMahKs9PzvieBjWIErzG2WMYOdQOsJM7oNlWO2UfnjTIY2nnZt+4lgRAQyVd/29+JZh
AjIrQbXfYeIgE444FCS3HrNd36gnr+GyNohudp7WedG5xKYtMsoQXEvq/DnXfM1XlvUGaRSJHDs2
kLhpHYKjGYDG5Gzg+IXkn21hUltHFy7dPsUnauqPX8hkuihWsgJEe7yb+nQ055bBUdFCmkNCjazU
aVUoLoUqljbm++nxf3JZfdnQ3nQoUqQF9zGQfOpcwijdYdBZzQNOfEuCqsFTQR84Pe2ZDtajQNzV
Y5AtRojrbjwtNtfKTRcZH8budWDSPaByTiqzmtwHRiOazZ1RW6aOSMrBD1F/5x9MRDVBYGneb8Z1
zw3TpkcX3yFlGNU1IpcV+tqxiozU0t5B7sBPEZWxkeN7y93BdBRtl/zip8ekWVuIikm+6tu51EH3
tj/O0efMe2rrhtLmMrl7fC4mXs2yWEeEA7IVPCYANzZj5GM2sGL8mFLnf102g7gAngeYJ5hNswry
mxfY/qOhiQe0ga1ejEb4D42KGRKIbyh3yqgep0+zsyqLIEFz68gTdXafvckB8s9Yx1yAMK0zBv6N
KGvvPDRUW4lvD0NgxufsfjjtkAvUFmikdXGIS1VuXrkXbDGsVjqNFOjmKR7o9j3ki85qFxQBneJl
UrvqPLWEOXVr/DlnLKg12gwocdHG9jrC3jLchM/o1jo3Hs2GqtW5mdL7nSPPzdArStMbfcmnfAJy
PiOyYB5HKIWdsZbQkpxW1V6KYAeKt+JqLHSDbto8TQqHeMa3bv+rqM3fK4vSFrxYOhqrA10KdS8e
+dpeiWsV2Vg2KdlpHuPtRj2cvIcvGZl7uPhvOSRan3o3uR1KeLQ73BrATUUQoIG+MVIWSu6oM8gS
1uVB+JBn+bibnvEoXgyEhGp0cc4eewWSMrNzHo6+UQMt/iyCO+rJ0miX7yg3Pp7mSp9fncojY9yW
fRi6qeBu43fmB8S6043rMUr1enm+GNU70sP4ajMe45C8j13lCkQFTOAriIZgZiqnXgKbuggk/T7L
EwT1Ypf+ZfcwAXkZEz99u4zv69ZnG4Np0BxUpxMt6gzAopCujyfvlcEgFL9BZszHHFURcsTKyoHs
GovXlWHFgn+aleA5w7g1TmD4DL2zUP1bC9EejE826kYb2NEEo+M5lEhBuBvWF9j9og06RFhnCDbE
fhvaQT5npBnvgzdKHPQ/ycBAscQl4Wq/cxFgi+/vPYxfnEDbS22XxbzwLmh4tlPEnmSVcyFhmX4P
+y50Oz/GFf8/UXYLYXFpkBY9ncbaku/rd+ZH8dG6aDm+RsZ6+Iv8gaKAXNDnUvhAWCc4D0SS0pxU
KCd1pQmyGLNwDgMXIpS1076dIGuAW9fp5P75BdnhD4yvXtCiuF98a8govg/3KLjDGoJ2giZrXu5k
9qEwnhvxEzBorXLoIe/71N2bc3UkFHd+4lxXMPOpu0qstrI64x6V7s3teM4eE9pNxeU+QYVoky80
rAhUwFI3N477hhWMQMUWAXmvbg6OSj+TrVhEVru7WTP4prnu1e/1tFteFlSRExyx4Kdo6Dx48tKU
pzw5WJjMIHHDOZvDKQVn6/YX9Gq/sg7rm/VYP/lGRVQYyEfvruThCETVyojxN6U3qAE44hHx9Is/
puVkToAA+lr5Ku+SbHLiRAWSA5T2CxbHyTtHkqG9eUyFiW5R/o5MirWhxgD9vKx250us4DvT/8jt
MZL4PrQPZwNJlhzdwLNUs3UI2me1y67YWd/sLPbRBuGfJD6S9R6cnJ68bnmdMZwYolyEKOXhT0Cw
L/bs8nWPIDV407d2bcOWnpCRMvPP+rq6M8kNe60nXCGpGYdGtDRXVmxxo8Jxop9d5/wcTzVGeGqP
/JElUJb078dpfLPuY3VcxpePxLu4t7iKLuvZARkr91dgXeeLzIXECHKHoTrGoQhbOLvCSF313cwX
Df9NwVEU4os1EbzYqByN7Yc2GXn3T+om0UGRpDobruQO32+skK2pckOTTecfeH9NzZXc8zjx8uhs
gbN/STV1JFpXR/A0dyPzLnSewgu0RaCuLtnx7POMcL6C7S8jLpSFNRh3QIpOFoymF94GK+MQrh0l
vH2zuoxsqphnJAas+TZEKHkyz2OorIngfz3MIuplXEEBJCSupDALTna/r4yQAP7aRr7Pq9tMYt08
jCAipNSxGyNYPXcZCwBs7cSO29N/KS9OsFihvjK/+KKm1+NuTpRz3OrTwu3ObLSghOuniUI8KOIU
XQPnIAAHsrZlQVk4GaGoh447+fqEfQcUUfHOQQGzr8+H05zvdLPTeQpLlgA5ZB+yuSpd7ddWxp54
tKSw35QUDzDdKGI2o+/cOhufx8knutCFbLaWaJ7YcgcA70D7bsGNUAwJ/QToIEwutASzu8bbCeG7
UBwDfh3WF+uQuQ9vC1AvoV9+jElnxBqAvZ1t6cgCklxx0/jU6bCKkw0+qO/TJAsQfYdnNJprwDWL
C3UD47EXMqvGJGqxVkZTieeZM2ljqUWYqUy2NiST5QzRQsvKVuPbpjWO8Qx6OdCCu4WeiCYE+aj2
wdobC37rUYyzn3wos5tFL+EPEHO2LCamCb9l36TtM3bTrfZPjg6KN4clD8qOToRvK6GEp6RRCYI2
mYl2QzhxILeX9Acu3ZoJXwuSFF3qBuPqunGBoFYjD3VcUKXmbNV/bRkthRyvH4aReRkLipLloz8V
ribq3f01MyBxz+YtGnC2sA3g2voBDf7lmvwNj/rVnzHiftBLvWTylV9g6TyT2kwWH03UBbgyRhvJ
fkyenopQ9IRdoHCQiwpG83VyKK+1Mez2LvkCoVm3m+GMqIF3TULT3k6v7gDMHIcEYKrPofWDMPx1
0NAfH/MFKMrOJyUZ4bSNBgye013apuRoQn4yKeuSe8XuvIQORB02pNGL1Dl+YYxvZS/wjLF9ofov
5UB9elcbzolVeZ3cVnBGi+ekcRNeLmhz9QcYgxDdf2l9catiBNNx4+OX/Cc0cyqzTjrpSRMRvmzS
VYaPiBmEUX9KYi28jtGr+uvtTOVA7pfVszNYG6Hqc2TZWoBEObiemcTD6D+zm2CIwiX03a7Q8to4
o1VoRM7xAbSQ6MTHmqb56HHcjtVQ9pIPlEN20QuhgNXmJL+4MsfK6gp47RZIJswjQqJ8pX8JZuKe
jDc1eNrvPFg/89rxwxlYnYXh9XvIiXILaTaaGG5+RzyWc7JKR6K7posPRK/6FuYU9/nk6Gp+MqMK
ab+Tjy0NizLd+ri/zJNzeyObKmmtrU85+8YsRbb4zqucxnhrvCkMa/Cdr7boKI5OAt3IcJnMuIbA
AFfjtGNozwQf0JBmECWLLfSlwHGpugMHgYtZLdpl/nUnO3uZ8OfTfvhlwPOF5qEa40ZWthJp0chn
yIY7nFIERNo+/TjZOl1DTxNxHLszCmDGopkE1HOyDLyvq4OJu3derAZINzRPCJqANFX36Gztlv3m
7JazwV6BXcg4sTU4+ed7wRnHlx85Uj/2x8pgU8VQGI6Rdoc1/+rmWZe9WqJv6atADGm8NUP34jOz
iK3suiIXxsMMk4UZZ+oZ+pJcbuFH0OkFLPz1FhF2DOhOcBvqsxfwOUtumtQOhzVrUKS47pCRHGDm
VKd1+z5RMUgjE6LbXsPto86344EvmOdQtR+9TYWH0neO5s2o6ARv8OV0ZXOeNNoizTLOke7cIrcy
Ozf3RCRnN+NpfreTyvxkQY3p/WnzzLtx0o2t3zdzLKz9/MwrejdL7+gXfj4t3i8xJ/Im8ySPypk7
K1iFZG7D20qtzCtAgw9voiOMoVIi3sfQIgo48tk4lXt7GA9EnQ6/MiZmGqeVNOfJOLJTccYQAS65
p/HFTuZScLEv+7TiuP4B1NNfIMT/3F9ZB18bEf2qvyCXusKotEun19QCWE2WPThz/erckZPPmdAE
xUdA0aa/fydgmPtisOtlBkMPr8qHiIgfJMztFQ2KXc+6CBzD4j4aijFH69QpxnGW6zZZcLxJ23c6
YyefvGdzHpopWl1tnOKeSuW+vvVelRvTDwQTcVS27wVLg0VB44QHjPh3GqQFwDQwRC+pT1ZiVLj8
KE1b430el2SHwvVL8RjXCbz/9DEunGM8osJT3HQJnxvKMYjU5ICVKuMopOPenYPTjKnUK0g4jkbi
XIpFGXR+wHh54Cp+GsXSaSKFIvDG/vb9pLmsbW1/+sbSpcyZJsQsQ4cjmF5hjr0DD2E4y+PWS8ed
SenHFIp3DsrP50aZ5fjuHFxY9nDHbzZGnjbj9QmyUKdMS5zsh2CX4b8BmAyVBUVXe833q/1cKm5N
d1bl+pfrjgEpTg44Qo2Jognt6sigR3iw6nknoEShn9YPGlM8GToinD27dve9vKx4U+pvNsArm2qz
J56MUAm7/hKC5w47OeOTwsdCGr/pBgkKVI9nsgKD7u0RwuwLsG8sVdkcOEOXYYYLleLvirxBBBNB
qcqMQzom7kj7gwr8T8Ya6BYpPclWvWmAzN5/nl/KCKu0Vh+biGZ8Xa/vqX2ZcSLVICeYnzA0sZ/3
JQFTW5jnN60XeNrqLRoGTlQ2w8z94fX64+3SmcRKAgCiT6ZOAGH/8/M0zUOvGr2qI5nVPhAku7jf
jEwgkqETZgm5W8z00LxCSyr2W6uu9bl8zZjymH4/ntfg9FQJQTTUbUOkyiP1C/WncFxEqHyCfxRT
/SeEWu8H6fY8wgtLMrrd5Kus53WkrdQFUWxrYXyfnjYnsXcs5evqAGYQnX18A34eHkM0Q/g9z87Z
KUXK2LBd3bGAbcfb5XaJwnA7HUwvK2SHvuxd+Q8t9Wc3E0KFDeWODbaOgBCGVn3B24sn545WjpEw
b0fv6J0csr6B2e7oGXOMr7Kj+kh7YyqmciwFIyexyxCGPVQxRwJO0ljRzpL0hNvz5IxAOHX35DNb
wdZQGqY+Hl6vdhX/OMn6s8I6OQk9Va/Wy92hrU+rk2ymI/pGuiubmsQRQghtPJQIgTFR4kyktU5n
LY3A0cFoPvIH3gOl8BCFVhEKjhYJPmN8rVsAPof41kV3H96PaJhQGy+fs4Gf7bVx4dO0fOmbx/gU
VfxQG+bMZct1dGC+TENEje6Rv+De6Z5Pdo+h1F6Lt5JZ5dMGiw9iQHohmkcluoRtmLmdx/yb8Gdy
W/xj09D5g9lAvZaBoT2/ytnf6Z1ErfVrfq+jkXfyte+mNLbvGo7Ty1i0m0DbC9bz/e9vh/yHhO7l
ki/0TsOYovaZP+pou1Jmxx2p2gxVetoY9M/Lel7BrWpT7G8z3o4tJqYrszq4I9W08ltuazsmQV+j
uMnM/J2C5Yc2Q/yj8nj5dC+UqHgRlWN14dOlPuzPppxel0e72ZchKqjDKKiWukMn70jzv9+Vf7+u
Rn9DNiOyY/mlb3ikUqOpj64/kTV36FyggU6ocolkjbZIgYb+gzFfBlAQVv4fLv2vD+S3S788kGtR
PgrxyaV7oivxgLfmp1DBc4CsoQ2Hy79fTun3ln/uPdziEeOq0RbRyP36778tuex+YVb16FiDTqGg
ynWzXufRwB7kRgf0+gbZd92D64vRIM79lLnCU/lhPw8siehMPZy892aIVQuoo8+R8M7uKKN7iVJN
633Z3xXMose35mrJ/t8/+B8hO7DlBFUo+H1I5yfa54UhTLtMr6qtLE2YQWn3rg/mJ5jfndNhLK/B
qHtt/U9n2yst2ZOh/fQuDKYiwTID5eXhdMdH07ZiI0HJwUJKQb1+mBVOEiouFQoqQ0bZ5Y4eEyUi
Q0fxrtxJXIDeIbTfSjDK5FY6OQFQ9CZc2rafYhVed5D/fEA2EIkgGixgL0fJ8JLLpXi+IF41Wjrb
+luA4JxeMaowo7FHvfCo/LRiXxrWP675Ur7mTC0R5QfXbIFKUjb3a3gOaV8xvf90Lf1lh/zPtUZi
P+qFGmP4cpg/2kZM01stTRrQW04zXL2oExFwmW1AXum4s3FrTLP305RJv+dlEna7J1JlYEB2rqB5
v6OAvY2f1k229N1Ddh60idqSuU5jxLsPXKfgx0ZzqDCgokqHn0hN3BBEdYlou7AQ3YzzTphh1Gz9
6/zmAif1cOhwCvilm5Abeiybt48BrZt3AVUWxsUeiC2b3N/JIvhK4AC6FOzvpxzPlxrn122RfgUD
96NFtF+7/G9vsdZIw3vbDPpHcOsfgVN6+E/wD//w0vW397fd4o/r9I/nt+uk56uc3IZPabLZT/ay
tVzO5+4bDXHtLGAzfrraT9/qZTHLrSQlt0KUJgxbC/Jwn9uJDW9Nq5Obl95gYxOBEOWSzX01/stv
+rKos6s8ZHgu20tvDmForVF4+6WLH1k0dyXf+GrOfvq+0stp98fdfdnS5O4qqZczI4WK9XNzS61h
rC6acYfzyNEsXNXQPFDR5hLRsfWWRgTQPHAg0CJRj6Tuw/0vb8HLu8Z0LfGh3bgF8CzEhySUnqIB
7Wp+grcweQStrO40CBryt79fWfq3HeX35dwvjN+WWVWRjXMuefBQwe7T2gv48wzySw285P/rrmo4
hcnFNb7+2wf/Krgd5kqppCceghhvZ6dpu1YC6Bubm96rGweby7hYXiNyXLy/f2ne03++XPQA/VFM
D4A3jZ3tl8Dpt299L5jecFM5+YegEu2uWQ49kmlATLDSXTwwXvc6VswiqOYD8Gh7Xbri98MvLAi0
M97vZrx1MRVs3cehRKPZ2jNYK+MC3oRDoeQG3jDmjcaa3QWaq3426EfEBX4g4lzSFpan55hAzUl3
2ix6RSStBTDzV+/gYxhjxKOHVx8ZCvHQCD9aeI/cUub1W+YKIQESlrzrQ1yySf4mb/vkE7PzPVqH
OHXPkJ63z2R3GkOHhrW3kGD0dBT+/LhLAJmDUwWFNlCk/SG5o4UOZ4TwG1k9nBU+oXEdqG/Qv9eL
eUccAppPygRBFJl1n0nTMtQWACSOe3JKZ45IR/YqhAQXa0SSzpO0mHVtKT52gbIxPkWPrmOFFGGC
vQsUHrWOX17N4RsAiFeGEPbaIt3Jh9ZHjx9crAt+XtG+TjAq8L+LsxrX382TfHQa+GHP9hJBz3o4
EVb3mb7E4OVOa/fuSe9C61zDIwz1kUQihQq6F1z0htKtwb09mcxR9ku8FYkxeE+dC+iYFo96040t
z+rNlJYGT14TatMOtyY+N9QqNzvbi9FzdlorC32hXlBjjOZMiF6X2NqSlfR1IQ2nII+lF8aMSRLt
5a0Xp98mkXXwzPjo1QzMByho1LtdVyB18SMeLK696wkPGmIbBddFYxNdQsSBtgTswQJ3JeRIQ7Zx
e5i4Nrbj5yyz9HX5Lnv3MFndER54ZZwExCN0pfl0iZMrerJfDchz84g4xcVvf9IJqo6KtU7dsJfa
3aRwn5D6qv2Garrf1+7Y8450ku9XMwuL6Rageof77UyAQsNdTDFjX70+W2iICABWFGaU0IdFucbA
wlztYwDPdR/2mr8tKSU9Yi0ijEjN0T4JUGeHLUoRQo78Cqn/yJXdDh1Cj1iNsPFueZrT7fTM11yK
1tBJAmR8yQSI+kmAU4uK5WiVqlFiDMRD4Vb+hROo35Jxn1AVnKIjsDL0jCHQegaKlwUPDn27ueCs
KwnzNgBnvwWmqtYG9QIMlIZZeF7TLjPQ3NTxhtmlG3XU0XsVrm3ot7y0nb1P7CZcfmDCQfi9BMIU
fAWanWCfQI9AvxoSQ3po8sabK/jw7I+Z4A3j9aFbCuDluo2dNYXzLe3yzl96l5+w9GAGiYEif6MC
sv/s7+zRVN3bjugNGDzR/D5Z32PZPEicKiX7gOQMNnJAQK1WmF2cEx3kE82Ef/Y6hoWIr5+kSjbQ
kMF2coxIOJ3ctiBa1nU8hBDb3Zdn5wmwe7Mu7FIXL1kEXGyNYY65k+M7AgZl3lgOzAIJOhTtQH+k
EqElMdQD9+8KvfkIDrvAwanZEJoxO847Ewizmli+NYhKaur+6Mt+8UfitGY/633GmgvcK5uXw0A3
1yVUDvypGCDz64vg8GPIL0W54fXWLjZIRwuGVJGAlSuJSvLtTJTRKOh7CPJUqNnYEHprZhJfQnGq
RAoRzf4FqR5pCkCJFPxEf6E6iPghV5j2FAMeZ7sfWf8JOkIGivt+GLL7aoTcm7IjYSZkA6GitNmZ
LdnZzjp7+NlnoHUcq7D4RrKQp4gpTHbtsDY/WvtOlE2z2c62yEdGPtIpVzU81RwGvfxC2Z+/H6EA
2peiltA8CGNC84wEHZwNHhOfqXjbwyPQzd6mfY9ThUvUMYqkrxOdggrR1Nk98arwzGluYVxFPx0r
H2vdRggS6yvK7M3WPfuFMfsf0s5ruXVcS8NPpComMdySVM7BsuQblSOTxCAmSU8/H9xV09rcHrOq
Z2ZO91TvPoYBAgsLa/2h4vKjLvN5QpmNOuNmBURiInCHOTqnYlb0JZVpPBadS8TjV7iG8S5YcVk8
l6BGbGMoUJewI2kk79Sez6+C/y+drN/vU0W8xR5y1b+u00YG10nSSr5kRTY3SSGAFkRw4Zn37GrT
wtaHEIDWqfMEdaz/JC6+30dvopH/Gr2Ry+nd+nwpL4wej9AN2lcj7k+CkjMwbW0K/wMmyaGFG4FA
+Q9TttBxROgS17a/fNuoLB6POrYSc3SFINZWfX9a9c0ZOcD5q3o/v15cqIIc8gB5JNruI2OLSzvb
NDn3BKbmaDrnNZxQVHJJL6xth7QauM4upQ+dfVmbmKSAPUQncn9/N973kbs7I4K0QFNusC13PLRI
TM6gdHM62f4UBioqo1PwFY48hXBqe3AV82dvk79RvweptCNxcLgldKrR4PzIJqytNe0Mw1EHEC8C
feBt88HeWN6eTy+3oYFOIdgBUFzPnT5tN0Fto9MPUsWB9RK9Jc/eIloE6Ah4byYdBAD6BNubq37k
qDfy5nKK3cZwr8tyaCy7H5xY0LV0+zfmyntVPy59Y9Mlw4MOCX7OBoSf7hFy43FhztXD9VB4MKe7
9gKuIFgioAJbsEc476ib6oAzFTgzUG5fe/M+urgrTK+B+EENI7z3ssmX1wco8LIQINDzOgZnkjK/
zuItGfBclXrrwlbe3++cQ3+ZsRzcQpBuRcMnH8z+ATkI1QFU+MiQULfSaJHSqcZFeJwP0emaSsQ8
xbl9vhCQ3Tetpw5TRNUP5DPmFBmis12Mr+sAvKa29EQmQ57hQE23uGB8Ight4A6CdCiUbaXl5xt6
nQSFxBaVoLonQLM5SDUVBUVRuY1m0UAndYhG9fTqQJa5rwSYLuoflNEWh8aBsVJpDCOuZFP1QEXP
jV9BDMo7iSLr4E0QtnMoeRAMQdnGwwoFAqgOAuAZPmfv3Ze1TKuPXcjdfx8D9eMqp6K0S0khqhFo
mq+uYl824SZBgyESOFDQoJfhdXV6hjKL6lQ1tmYhsN11F51BdSCNPNTYAFp9AS+cIEvzSXYQk24C
tUswOUcBi8Uc0x0j4QLbuvEgsx35yfdnvbZpKGdkcFusOQhu+9McImjfOwDMAomj9rrONJ50Put3
c3scVr3zhz5BZQ/CBtnLyXT815TC9gYU430NyPa+gi0NElLbXGGqdgfy4D7Oqanj+ETLNHPMkXoH
78jgA2Urz+GQfXXh2znx0aFP/kkeNK0zN4cI/J5d3KqY5mgikcL26CRdbaD5c33oAbVRFt1eCsYX
zMoATUf7Ptb26foCYklU6472u0jlDyTUgwrVAYislVNuKWE8AdyFzZ2MOgOPvGVynyl9a/VK0QKI
IEYRIMCB6YlGdEjGFG1VkF2lLS9WCqV0dMZolHiu64v61rpD78Dre31kQDyaexnIuxJQVTpCitL+
gGxynCec3O4hdcRjDi+ugT/NUWYDeih4reFsM1cHJDqI0MDq7PLfzoa6sAVteeo3n90iVFsUk1Ds
p2SGQEHjnYt8tFJY2Zlibw+AyGkbb+E54M1+iBJ2xjKcV4j/9HXKSKajsoYdlkMVUOsuhGyRIHy0
3B0/PAT5hXgCCqqb0Db68/lrxLlvRnmYzQtXo0m7gFHnOYBF/8MwyjetTDEtbgxRiX54b8qqdJaD
C6XfF5pGbDmNtuDYWygtrVD1p+k8jtMoGgW66sv3kHGqvrdWKG3A2yWyi4Bjjoxep+fRhjoSC448
VmDZehuAhENo7SPj4G2sUZsSzPf6NTIDUEu0KXWJ2rH1TSh9nPgt9W5SqoOkHCDsMcdxQzxuj/3c
jXfWLJuGw68NKMxlOLBaHvl/N0fZa49DN5KSm3bVbhddTWlo8JLoh31rnU4C5PMsGsE4xNHqFwVs
CrXOEzBWkPtgAnrJc9xGLMZQ9u9k4Y9fpZGhSJVV3szASNGIIX9FGXlllKh0oo5yJpz4jgQ0k8JA
8nUFkPYE6mh/UmwRhKl291HRWHFNE6Tfbg5NS4ECP38FMPUR45VJaEuSS9wrgCl3JmDqqN6YB5xb
xm8AMnjtAQ8j5Y/757nBnQbi3T5Uu+fz6vxkoE8E53ZcH/IDIgSLeT0M3DlP5dVVQkHdxhK+dqKT
I+uuqrvxpd+5DQHqE0ap1crnnrlJLK63W1+hFaAtyCwIVkALLqhEYZ2R2diLnIBrq4fuB5o1yLeO
cpIxw+Y27/RbjphYw992WiO0eFddyo4+Oy14hYW6fAOStdRIuOmcKO5pLFSing3gRr8P+805+2tY
EycXBMVlYXn458nuXmsLDTglnVfvyCk7Ork96ALxQWoc0TedifmS7v1RZyh/aLOrbHs7+EjSylpY
1Bsh2RuLYH4ZAZAb+w4GhcgZgNf54L0MhIG3FVUgoToFdoQ3df55fYZtMvLGsKKrPlzoOJr5b/id
1LUjcyODuCb5q+yuMpZ8V9kLjv0J5HK9uCGDY4hn6IaPk0VOWUAZd7KWauLfAnHizBHFLQMLCInW
wZ+rocVhauWynM7JjfrKHKXf15tAhVBWLXfSGFneElyT1ItdwHOv1RZ4QASyluD/ZS3oExxO/WgF
awksPJWL6EmG2aNPSZu0jbQxtxI6qGFJhRYMTmHTVb9o6Pp24cVvkEOsw61u8Ko9c30ttUncOz6f
382JpdnhGNyRinDR7x//h+uMiCZuDV3Fq4W3wJ/TlTqQB40yTudX0qJTP9uFtD78mUFPKrJ9bF5f
3rQIPNbdVcu+hPREPIF64cuz7r3XvY/1YpJZ/XPHkXneHd20Ghptik6GiPh/7k9eKQqmHDxSDJrd
jdCTJ35Q3q9FIkLPSnMCe/iNkFU3woUO4gAPjgQ8AL4yHBsgDwBLs0/zQDuGxPQMgFAGP3OVoVZd
J8qHeaDdxIMCoaXz0+UNrhI4Gay80KpZQjG5uVrAaSs+lQlo7XvHhqownA980iVElqDeI2CL+wql
SIGcRo1rcmntVmp/B1tmTD/Z4FYVf2m0MooyrEzlnAJt71GxmeOA0Fdyu86c64c3kQHRjfOneKG/
ej0IVeYB7hnQ6hcPvlC0lfb3sbKwBnzRgSHY5VIyPM14N1On4NW/RNNYFsiZvOXgdMVO+eszPfzS
jctKsarSOhY478bbiopyvRPYAECdXWhkhzcwemODJ+3TaaNOMMkW4D/qacFnhhjac2d3nxtIpL/7
6xuLD5p2WnxayxjM1eUlRV0ts6OOg8zuknKY8XEWYnkgOuAgUXr4/UR8h7u/5tGFTGop4n+aXdtr
lvmdq54naCLJ+ytUTfs+uo7ql4z328GiahwLfYiIp46/iYM+9DWTjcLeJ3R95gN5Uk1KrkSsuR35
LZkFCIVZvbJGLRBeaPF2Xx9dZVQvqWvBeoSetacy2+u8Fjv6hOn6NkV6Bo1yJ2LHzawRpcHqBbl+
gASFiHr18PYW9bPNHT04pQfJ4ZlaHtUmaWiNukg8GCIN6G4pO6FohljwUhUiDxf2cYs3ttrot5EI
s0kf1qmREHp1EsjHhGOJ71TyVfQv/XwMgUMRBYFgqEOqY1JA2NGQQwAW8a3UNd3bUocQL02h1ehI
SGoggBG/gvVz8pwL7ERsEZjKjcJSW6T7DhO/fddGYlmiQhqnILjmCuB7g4RFtvMBuh6I3xt96rVo
NQIFKGb4t/XCNljst6xIc3RLsL5VWeJQK43T0bnHpZx0smR+GoXbnHCljW+9LWgx8OIIJkJNnpHZ
AIRGkmyzhcvXO20Acw5pZdCM4a8b/YBEMk8yHSrKefEt9dt1IMzJMxPE91QQgIyRPwjWuoPfxNYb
Gvt9PTlRmOye3WJOnXAIUM2ud2hPOR+KDSqHii31E7gS/CDqH20tym+CeWPSusKUFWxuEBj8FvF5
SJ0VKcm89GygghP1OyWki2gY7Yx9PuAYcOMhQU4TvDPOtuFQrnt6yw79fpL8NnxjzW+4sWS1ogsR
nh69m/NOy+dnFIR9p5Zmx5Pr15OgdrFrsfbW231Uvlr74y771OC3dgZ33GbMQYc6MhQQmOExeHN4
wV8oHtYXN2H99sWw2GCU7uoL/eKiO1WZzlXryyfX/Cg/ZQS92c5ifiignV6f+Uox1VjIWm71iXNF
PU29999jV5N+L87kHwveuCqDxD+r6pUFR4RfdsMPcwdFW3PJqvjFMT4jrYAc2+Zi1zpsI2fSjcrT
TznDFv36qxwg7COFvWOHus+9Z3VJ02wFTlmbKgXm9H9fOci7QoqQ0QTArquRvMhaKQfWpTrNVTDM
y6q0L1CHdiYgehNkv2rzsXFQk2gjWRTbhJLgB0VniDGdrbaSIKRS8Mzm4RJXkMINXuJRMaoRhPTG
EQKoJAtb8rMOTqrI6lQcUf/Deg40+y66iyez73VsEzotwP4D/951Yq27GdDnkCbK82l7cnPaYqgJ
zCOkqh34PSR2s4tTG4N6Tzl5JsGCOB8ylw6Vax3OGwNaE6QEUGIaHDPAKTO1JMVIymEJocvl8sTi
+NyT9rc+2sGv9ZR2fiUA1qh+7LOD6o3OaF8hZ5jakOpgSGm6Hfd9njQDf6bNL/CR8CsBXLK4zr2t
ptjx2uIOezKujr8y2j6O9Vd1mdY0Ac8gf4GVwt/+TCytSIpul7sXzs9fdHK3xkKhXYSjBx+h4Jlo
HkWTgvlV/Zq6CBJeKKouwbD2YXDLXLrAGd7RGgy3ZHeO/5bt6/fw7B4B8SOYTosmQ3gWpNLiuKF/
+A5Vm0cLq4FxG5n2P/QB2oT4hExri5YdIrP3BZCjd6CfdD74p+4Te9SRN1Wf38p+DQK784SMAEie
8xQIDwhwIuoVilZbym22LU3juOBBdjE6XojQHPPM18oTTIPOAcm0uWiWz3T037+oLaOEqK8San3v
12m6rAEU4CSj7bpDUB1gtx25f93zEsqp9UjOHfBn8lQ+GeAu8hVPsO8mrN9Xn30O/ViemAdVstPY
zp8QqRhd15l7XOR9k8oVZXeD4jMo8lmxpKAfTWo4AsTJ1+MYweSxtrL4ImgdONXWR+1gDFcoXiR4
m1OG1RbZFAlTa270DNEkpg4+vB6/CxM4GlHUPTvGi4ZUMA4Y9FwDelGxKOdOUNxz6311s69vdEft
V1SkKezjATCjzX1EIRkl7oFgbI8xPnMOumrrH2nvoA1f8/4hqAGxF9BLA45OwH6odjGuJTQtdeSl
w0HOzoBWo/VzupYqXCwD75OnaHFahS+IFOHFYz2ddhJ/FEARovUPXEO8/U8CI0RZwr3CnMveSK02
8UxfU3p850zFCYIY1aiLWghmOQV/ub/7lX2kbD7zdhHYPVAnCP3TV5QAJvicz332pbCSlC9Dh48L
JHRwe6Z+6QbbzizcIYa0rEBDWCNZF5YwA/qwe2+bj77QoNqV9ua+S1ydEsgA2t/TcRFoDuwkCvA9
0ix0s8s31B2/t6qg8v1+meht27RRWFTR8aqTe4Ra3BfEXUrkbCQqJi+QwpcaBf+dZaMaedspr9Ha
m4SkU/RZsW+AQFDAHoaFsf0mx7kxSqpGT51l7xXyTrMu2o3yPBgJ8fOnE7qQoLPG5uYOvmPNJUlH
n5IxGX/8dFzzAAt4NQx/nxqu0X/eHE3wVBM7XaqeoVwjcDvXvaCb3KCRd6AS35DpRXj1uAo/zicU
c3oeGrxf5NlkY0Bp5trYxA1iXnxoPYw8lKuTPalw7ScAbXYhbdPcvoR9RNWxuACk8QzfiLTe5YUg
4r/rr7kL3Rvkdt7YVLGvn/htreL5FYT0ZWCSiSUjbCYWWFd0Cvov8kCkD6tqbDjdG5X2O80KSuxj
j97Ay2kV0AetxwYFGn+QQWkSCJPL7jUeXGi0oksg9ZVRNS5wycg2+ls9REK2ZRlFAvWQYP21io37
tz6X0VkOWUVtAPkQgWudpHpLe+qC/VAX1Nulnf/005dTeXjIQN+hjXzXjx9yygAr60C73pTZfQpL
Ec5uvwN29jRP5/kyxtaiOrRMUkTj5iQfBxTH5GHAsqPdzlIXFONkj2pNL6LDfuUqDhzaOtAB8Emi
nT34aBn1p6V9HLWxtFUl1/dEY5rh8jYXCoXXaQ2BisjvAKQfZf18A2W6pfjeeNJ9f8/HQRtPutPd
pEYUMigsEJBIlH14PZTDtna30qjx/zVO4ykWBFJ4xo5cmSGyfzlIDsYxrOtoiTc6AR8CZuEo9KOE
Fu9/2bKPU2yUVsrCrJTu6XvoCdS3adpfrAe9dF6sx8OPlhZ7s63/zzxRsIb3rKH31cxPs0TOdc2r
/wHa3t1oqL3e5uIzoptMH457qBpQSP596/z4ER8GbXzELL7naXIvBKhbXVwJScBghVxD2+R+/IgP
4zQ+4vnMa1YWk4P37hRL0RkVjjxC4PD3CcltIzW+Wbc6ykXuMxIq/Ai5Y2KK987xe3/8PtKPR/1h
So0Ho6onRZCJpbvRIDeGwWc+qgZBy3Tavk8jMb4qtWLcT9/rxlzQ/+xRB5leSXJ+n0zbOI0sE5eT
ixxlpfg+wKmAQRMnCcptyJm2YcSfP4RH45LXRy9hGMxyMTRCjIcOyrHXVgWWG9lI8yx9x5SHcbxu
oEoJbQoYHNUiX6kTr9cdH+1qEL8Ei99XrnWsRsiP8gBFOfDVsxCzDHUSsnTCXBFjmlln+/8cqxHo
vc5Rji7d7/XrIJV1HsOIQEebDkDKCW4ZTJyUv+4yofhONQZ9YL2xJ+qrGYR15SmzHCkoyssrY9jF
nS79qqcklO8XR0GwpWVMsZ9/G7OxQbTgfM210P+HBeN/VOiswS52paXyfnxHaakvYGSWW69axv0x
avw7128A9cOGKUtTOhU6cxVcj9OisLWtRgmfF3VbJPxxaz6M1Ngu9e1oWeeUGWZgS6w5ssYo+dOU
ZVZt1ekfr06tK0Grpy1A066xmudIC2qz6sgznhuVaHEoO7UYdYfHZTyENHTk/UDtfI2pK9lB8F4h
U9SyrtoP3xO9T0no6UJv+tbcfVjXWD2dO52bLH8r/GKVvYDCRXQBmjM+CnYnDdiWEX9aX12G5Sib
XRWlx8YR0fKLZSRxLXP07/BV4kUI+hkGzou3aKPX/3QDPA7VuDzrrlqlnlfJs3wspoW4HVMq/8uG
eRxFLPHDEiqRFZhVxIT0Wf5lTARlH1IqZYlw2BaelbbFa1yeRaesdeLZ9+L15Q2CDAMEuYGqAPge
hmxWY3CaX4Eg0a7/Nj9o+XhixZrH/3GujTvVuqjyNb4zV3ENYQm3FbO9UvNitkI6vy3Eic3w13gq
rt20CmkWKo3NUt1v+fkklfJMBdt2nVLrc7BdcC6QIMDmtkI02oZrbJhTJ/CLzj2XEZDqLuD5Ifsk
4o0wZ/DdW43mef4uOxW3e0lcr11xMFtW+KdApz/MuLGbktjX0q55kWcvdJP6XB5cwIiT4ZfUMtBP
t8fjQI2tdDsGYZlozJXGKjUcZF1W/kKBUx3iMADwkbJq25jqj9vnYXKN7XOP5SA63fic2HROhZMs
sCuMBfSnG7Ib1Ac98OAWwjH1wHQpyxpoK1KMr6kpIOBnjMXLMFgiT4jvQevN1vbtG5lcx7getc6R
9RBa5+GSPvj31gbD7ZRIsLSsvviMv23sxt2dnc1zpdwYTd6gOUNFz+shlwLg8cb3ViZi/VtG/DF0
PKx9465JshoucMWIl/4EkC6ffLDsrsCE2C0DtSxk802fXMNc74iPjCURPcuRSLlEW/7mdqlKYpbT
Ml7LUqqNC7soz9bxLk5MjSQtdEE3dMuZxsFJ5yqAZ9KRlhGbSK7v7PXh6DRhFvdCvXVKo5CxZYBO
OgpN6hYKKo54giFXeRzigYn8ZDlF0RORwdsAXS92bNuv8X1T/rKHvk/bw8VzlxM9SkIWmn4VgGYq
yFPcVp/wrxYyK213z/d3+224RmRS9OrmqQGzji302oSbVLSr8VpBugNJySt9SFgAREp1Eg0Ryu1b
XLfAYnENfJW/0IXJsF9pbUqKXfvbL9WIYkdPCbyLzscXpxbODcl9Bw1wY4gmDl6NslAZEToBWAP8
t7ExxNC+GyOq2jjD0dW6nM63TOZhgTXGGXsEfxlvc1Frwf62M6OJiFWtv47nKKC3185+SsX1roRL
oA6EVfpuTDx8fr84eX4RRWLqGih2PIqSeYSbn1BR8l/R+kVuD+OCwe/H7ecUpKt2sdsEU6HpjThZ
3wCYdeuQe6PfWQAYK0mOsaRAV7pyk3m2ZjugiQkxvndcQPSjWtpmBCH/VE5DLeV/f4XGwqt+FkSB
zq9Qcf5o+M7ND+BX2hYfBg68ORckovObJLWF0O+D/dduexi4EUOLQg20+sKSy4tMHty8mfwOrJVe
pOjQhdtweVcc7erkq9vLfRQe+8fl8QMLPYX1QQtpeUVxmugUooa2iYfaVhkZ6GLHw2JMX2jemccq
WMmjqyI3ubyu4e1VM3AiyhuwRWkCYiwhoUTeygWoi1gKNycKEag1RvtqIB5C6AuCA5App0ijkjuT
rrw0EsnZhXiEiNhYA+kyPQ6Fvq/CJgF3CiJeAXovXhsm5oWk/Q4udZQWkEdCXR1fOA8RTOujg1qi
OS9m+QYGyaKEJPGtZwrtaJtM+KM1tmb8gsBUrOnRcvLx75vuxzc8NTfDFNJ4itnEK1f1Xcv9ypRm
EC1Ans4QoCHAi6oRaNCWzOjHcyVkgwBGK7Q7Gxv86hdJEZ0MifsLMVBH2Yul/n0+Pz789IcxGjvY
VxNfuhTfYxTTKzbKa1EL8/kgBjLYnSd/LjvJh+A547W6bhv+/1jOf6fY2Mc382YZafU9fDRMwdDl
SHRGe6Es3Bolf7ye/51q8+VehXWidD3GgkgOBxSjRbqF6URGOCBb0Expj8s/JSCGbGLMgOaTrDXt
im7R9Zzfu5nEC5NXSgWYVVRhzPf77GP1+3cUn6kZDx5G+sYJPYRguiVdrzQZSQIrKzK4fFoP21aw
bZBGfnOxom4AWF8soFDYiIeSGw/aBvkxmXiciljUh6nU0UXTFHQkeGkhTN2LIOhiDQunaySqH//l
jD2Opv452sWs+HAWC/ePaogyQjLu+fdv82NX8HGMRr6CtfctuAe52AZY3a+JzKyeMsKNHQ4R+hit
GfYPTzedboRq6mglYpzUeN3kGqnIUU2lmQdnykKBF2imcGhrHemHpOePgRoRqrxdb0f/xkDX/j9B
g3c/vZ3WJ1HbhBpRSg3PqpTFfKXKFVMKeukEV4bpZdBWdGubUCMexZHme95JnFg2nrgCwVS65aJN
XOKn3sPjwn2H5YdNnsaVkYfq97a7wspE04D+m8Zd2voIalm67yzqYaSOWlFXE0tHlsyMvJ43O61R
52sd6Yfo8MeUGucWSpN42LEXblTsO44ySqEFt32fn6IDoxDFFWQqpb88WU7n+KzewxPRgUyvGolQ
hwocpVHsT9qvjB8C+B+jNfadphxveWxGEmUYpPF74HV5ZsRDf6i42DK6LXHih4fxH6M1Nl8eh1rQ
9ZmbMPo84lOB+gIcEiEv1hb22tZRF9vmYVvUJzUOux5jiY0uCucpT6R7j+KZ514PLRMTQbRxOyEl
jE6z1EVcEPO0PwfLqiQo/G4gEpnzHGG5vmh9gOaDkgHMBoFIu2XAH/fiw4CNx9g1ktG9rHzgmCvx
5a5sfdieq+gJntMsneCpi6UmTJz2U/BjAHkYuRF6U6u6yEUYfn/DUUAxy1idgA+0zfCHh8cfK9oI
vKGlBmFy9ySgr0I6wZ+0bRDxA377ZI2dD+DT1EOFFRTok3SikO633vQ/hqaHtWrsd9NX7l4RM8YV
S1wxToZir0lzoW0yLduhWQiqup6SnWs+CqQttDTAi+MP3HbrKj/UMR+/SbP8Y0RJdbrVTCfaAQc9
Zw76CsFaACz0LRgrLpMAIEKw9Cf+PP0ycfw7DQXeSkII+P+3/5t1IS0/dgLKXxJy4wj4XofdN151
vMEQOQdcAgV6eZppmA/jNtlv25otO6dZDIqP4VW9SWxNFQI/jh1zvJr/U6T8d+d8I3gfotft1DXz
c8UYIlJitQblQ9rTa6Qc3rKUP59n1DB1Dcsz5fsB8zBSdeSDRmIkYLREkeMycMy+hEn571/s5/P8
7zCNy9M4BtYx6nTulFDEMDC0leHvI/yccsDE0xUFnoDSFHhVbrppZqrOEMAdavo14o6WL7yt2x7J
TX9ME0YrqBRePQYVIQX54T/jvXQubmnsdapZgRJjMEqzWcAjP5xqyeSq4AninAHndN0y7YepQCCH
8eyOPHvWOwLppkoBdwAPI3Ue4ZuNThDs9wH6sKso+7Z2eooRy4/73gqg/Djvo+EqLi/QbJgcvNCQ
ic4Ocqk4DxwRrlVt/2x3wN+msGBKIIQ7YG550LMy+0iFDoXIeuTj4eMPJc4jyFyEYXUH2gjeCDWi
SHrL1kXztxlZxeKoQsicfqtgBP65OGeei9dTalYzKH/OPuu5OwQoJhP4n+EU6SvkxtgDfdTX+gpe
2ShIQ70YF9MZqCYkNOx97Uw6+Avh7uDuVJuoDOnVnkzAyDsr1Z587CY7dwK9nZ88mewu7gRFa3s/
2e33k8m1v7/hxla5XXtm8I8Tezbbz/hPOkL5pu9D/19jxwLQ8Fvx1b0PjJcaRacpQgqxDSQ3tW3H
7j2fbPKuZ+yjemAKloPnEfq3ywEMIwfMq708AhFcO1bP6PVG7+8epG5aCtBt34uxPChddAHwiMre
UzSsrB6MV7Jf5NyQcoD83ZuLbK43z0f8P9QrX++9+dwZbnzyO0F6j3kEoqWD4EwMrHXi9cXqtRyV
v8sS399IiKFr8ADgaP/5jYrCipPqaLGB+/rs+p7svLX1Xr8e6XFqPRQgpuc1pTa4pA7CU9wkEdIB
Qrf/hgwo1xhCQxf3Ax4fMPTjCjbrPt2q6AeIUjVMKldxZm8Zf+c1OFSE9wMxDEMjtzMPSY3S7RnM
Ix+BVgWqYUJSwRZo/EWwtQY3sMcJasIIK1x7Jet1KHYyijsU2YD8XHEQu9GnkpZAPC/4pCAGRGlK
AspsBvYJiGg4jgfIz7d4XMhNwidHXlONrixDqezizvxXCdrTjjdNKkqeGdrgjpvTV/alLlLIKRdX
X4mmtyG6L08GKGxAXfEmXVw/9N19Gq2FSyE2a/xrVcJmP3O8pzKYaKSP1/d9mI3Qbv9IdsU7Bd6T
rbGdL7ay0gYGUtH4XyCeVR6kUYTiPxIXYNI+rKRXoErCXpnEb0LdDKGIAyzgJJki2AHtD+XkyDYm
+s4yh+VaRTLr2XpOXvARCBcKVb0nhOdH3ZkwqjGHAfjt26i49o57f33FK313Aao5SLEC8seXmZI7
8UuyyBXBHL6+yNfh5UV+8i+2KZov+C0/yeg5I2vNu/i2vUCfxL2o5fb4uw4tVl+XNf4XKKVlNvPd
Eq3ewkvLWYpqBTYy6MxtZUqgM+zoe0otxLakd3DqWC4Fg1tbFa9JLP3n4z8M3zguwVnN/WuWlDMF
6wf857dyAEiQhjXcy5XypSPLv+jSUJ3LLwW6KN5WxuwJkra27c6wbR5boU1bJu/jcK0obnceBm6l
9Y+5YyrOiSh1gMIAT+Ut3ksvRZuPb1e8Pv5IdRuL17it5FouFcpaJeglusBB7z5FvHXZgYvp9SAW
+Iscl8/z8Dg+bWFHoFKB5cP0uLDGweE0t1ZnENcgD5CgyV3RE9aHwcYkpcMsiP+IR+nFlS/saWgZ
H8c1/hmCAUL1vC1q0fD5eyYa2o1YNYBTkKDd/xm2aquuKs0PS56rKXzAdGv16yfY1kXqWnIPymT5
qTE+OgQHIPY65Xf2pOHm2Nkndn3uVe9GjHOY3UWg7IQefq+UHP2OFiN/h96E6gmRaY7gWcfm/5CM
Uyw3G8agEzDtRHblLXlTD3gpZG/W0i/dU9eF0oz30TlyLp/10HyBu+BN0kVUuv5GhpMYE9VXkKC9
l/NnJ+2dqn6Mxx3afPA0lHRUPEczDbYbQkIQxc2+hlMCETN8P9ejCPU+b5REA0sfZ0o/7861ZH3q
jnRzGqfDOHI8CMsA8DO82N1s1eVP0D0+4afoBDSDp5IQFz+TOuj42SB20aMMgzYEDwQkGctkYAS2
OS7n3jRTLzYeM3ziKeham84Ey6QOLouod6TtePlID7iXkugG9hFF+wD5KgtfN2zGRh284aRxuJVe
aKj40vw8V/BDUJ0OfUtEXhRbQnEGR2JEfN79UbBDr0JZ1XY9RE8J1wkdAPwumN81lv5SzUOuBCyK
+LcrvTvIcM485LsrsvraTJv5U3+KWlQFmHDvLy9TqdPriE5Q8lop4qK6IXuhCn0VJGMG6U60LTwy
QJ1/VGByuUai2fMcb5zizPacwEAQjqJp5EhKPzvtoK+lqXuO3HuAkJ7mJC/y8BSh33haKPUsWKnJ
SKpn6HQrfHXTjrB6xaMEz/nO8DI59s0D0pBLda2ldlI7p7eQFwgX51vAEo5KDzvV86f3WQT9Cukk
SBFBP8IypFxkn2gysW2DlwrZPg6YnfajcbrIEW+Z3DmUL7mJQlKcjKIVw6YKfIpcRysCb4JhxiZz
M1wn5edoXHLd8vvyIwaxC6vPt6Un661+qWnQjqDzDyU+4PQ+0l8tLARKxGgwg12pQ610r9n4whXM
zrRzSOV9LIWuwihHmJ0agqqXJ8KHlOW6o6sFLflZ6BusopWU2VLdK9HqFKNd8MUqHA9Sz2e5us0L
376ktvbExijYRMAyMzczHNjgNf4P6CcDvGA0HPTwWMJjDetPw9GJ36ZdReg8c4lhTemcOsJ/2EiG
XRLeYnJa3N/yp2hsYdCF7EOGxuOAXy8kjGLC2LfeSlbgJXzvPKP4h6IGy7PANOf5zL5nQ6y8F37g
dRhu7s9IAGQz/lJgp6bZNb8LRJDN1YRuyw/pPtdPuPV2p/zC4buFxh+eshEKU28q1o8TmaYKWRAO
npHDJ5SfTbpyLNrkzcCDAcWVnoSVyxgOfzaOesnqbpez8uX2ch7qn+my+sjnymspDyXdvm/POHVk
aF7a98DV415mup29LOKI+ZlWHP1ZehzoyiCDiYjVicPWcEugoEHXfokPt176ka+JePctBse6e7vb
Jmd+eeS7jvKZwsxgvKOI6Q+9K9+gx29ZAw7Bk+ft+izo95cB61qXwswqXRiYlKLneRnz7WiWWb57
ofKYi5kmT9aak+SJJ0uPAHfE/SUZssNNYDThhJPrdV1LHXp1r6JmiaInKBHssNAE9BwC2MnqG7IT
4goJs+eTJTb4WO5pQ4jEM5dTh7KsG0yinjrRkFnAIDkZSztilb80tB5RBI+ARbrUepwTJGzmxYhV
6AfIjVbwju3TDRBRd46dVYTbBj4C2gg2nNMdowyA3hb7CVHVAEetpUwKr4zyvfyS73mHpsSkTcB6
K7avjIsbJBw1x/ONPtY22WsLvBynnGtkXDcK0j2LGrWeaYq9XOxkmot17vFQ4bjLE81b4ni1L5e3
kbG7QTXpfhZOurrkpEm4g06us8u4eBHaJOnKX1mHbtdRWZaV8lxc7dDq5ZhDP2ns/XH3FUur1TF1
QdqcHX4AveadvLttwVdyVCi4XaF5vZSxfU+cYO/tI/IhuBEgP1imd8t3CKEDH38tGHif9xe9b4xP
E9wV7Os4GsWYQd2m5Qa23tyChT0U9APvQxa10XB1XJOrLk02fB82SeRkhSN/Zopzf7qZ42ItTbND
vuzuLiz2Llhqi9P8vC1H9fYSI1VGknNcKP1y4QSbLgkA4hkkEP78trdQqyPDRFxVgRZo6b2cN6CE
MhT3dAliI8QLM0DFWEOVFpNgeuuCmCT8HS+DYThDBmKI0SDeg/y7FhDdoYTaSIqh8ju+t8/psKDL
fuMtoPayPiZHvesAo07nskaVaFVPrPTbaZI2M0n4bXgj7E9uE+ntTtgnEPcxMxqU2PpcnISXBPyr
cVSCk0VekxIWMhGDYMOntKchMABSYx4bE2VqfB4n2UJBB1SbCNodZ/BJ5qRxSa2AoWcLPERldNzI
ooZaPzhgKjZWpoqLgRZ/iHrp6obXiHpAKHGk0ySbD+tJ56N8E4kFhQC029bnTcIA+nOy4VnzUryU
G12I2khkFUipSA7v/uhwf/UOyTYJ3PtT0pc/pcn98zS+f+ab6gkjU3w7kNoyh/mmwOTxMoPpTKpZ
88M73vD0iS0Q/+SGq8xntCk+C2JpZvufAY2hM/I8/lMHvVLDzrGggTCLRxih8fN8SOfG55kLSbON
ju13XfPo3j+Pe61CdUNNHJRwr133jhQyN8V7gafb2VHIQVTXOtlx0Ydy2n1KY5f1vABJRtPHcv6H
s/PcjRvbtvUTEWAOfysHVlaw9YeQbJmZxZye/n7UBu6WWLqqew4MtLvb3Vpcaa4ZxhwD8bg+nAjo
PEIc+syJaw7N3wAKLNjZnoqH9Bwv6kdkalbdNnin83pI5Dv7qJqFh7aZ57xCADAw56d2F/krBYf1
1fjYjQKm4jPcwc1aX1nI0aUT9zc8c9V6IyM+MGvWxrsProOEyXVxBT+G/CxcfKsEZo0XROZoQOxf
SWluhQ3ED3MVBljG1hpI9Qg3kvf4kj7SyYaNg8gEVxDlAeQ/XypUuyw7fYkP9bvzXL7km+Fnh7+u
dKBZ7+xgsFXVqfaKavCb8FeW5tWbhV8IdxUUTZfrMZm3j7WOnn1BzuStdKeoidYocb3Ef+I/MDlx
iiEJgV0QMmTaPtuJEfxtw5n5XL8HiNV5L+Kz+gzxiT6UAVgajIUPoc/F/dPwP52Ux3TjvCELdRHW
yS5/lB7TdFouo5d8F3Mo39nGx/ql+lue2xfdmZBpElEBECfiA0nIU/inZ87pY7zQBt4RUDLXWfbs
vUfv/mLgZnS2/dNgYpLTFWciXDK4ucAb5Ey/lcu0nV4P/qXiF9eMy0LjC/1yD2xK/WSGNozqOA9L
dM2aVQ1vQDgvDqwsU8JwPw/HY+WAiHYXNamIdBL0AN66msJsNRMXz6zUPCUA8Q9wvBAYv13zpWTO
ObuIKL2jvbvIFgq2ApVCmq6CofVfhjFKmccQp8pIEHnv1qyFBuRvxVZ776GJv0qwN49saQ1vEnGH
Cf2ak9PJ2wzswv3wZsHeLq3xZ3dwvTYn+KYVmrKluXOuyXo8JEv3ADsVd3k70LfD3DjPF81AiwqT
fDuD6QvBpyHXokGQJL/pnDp5ReV8ziX0dj5t1m+9OZf3/lNiw/b74iAka25+uacB41Ee3C16HOte
moTwogxUP9FjdJ3W78raYm+uh27rH0Q8OKhdf1dv8XN37k7OLr9H1jImuxvCZMAEMOZKOjxgNxRA
amNk18xKS2pu0KSSGyqBS8ofgoQmFTjnaMzRYp/pZLaQIV37M5pu72S2zJtSyPANlCmGKHFg2hmF
iJLetQSPfEN/0P/hVOEa4RjDjy3Pq3Pxkiz8uUkKlFjoYRD1wosMX5r35BJur+fgj/GcBovqOs1e
cInFd/k6rU7tQ/dKpaMGVhqoA7uAywLjTzwXzTR1ZiR8ypW1Jw0TLtsH9FCer7bLuAglNs/Eweyk
uoKFdA+1KW6G6UJKgcTWIl5DRh9OVFq/rmtlqaC9vcVHFfbuY0qLlg8fpbGs54AbOzrt9QX6Yqtk
bp2kUwRCQAJJFtuobb4gevNbOvEEvwmQA52zbbKJZzybj80zXvNRPafv7Xtw4jT8Vi7qSTmgpv1e
78xtcPbOISJt4Sp5ClbxRfht/XbOxbO3E2x5r56afxFKrmcYCw/dWZu15cz6m/xyX+tf8okWGuM6
ISZb0s8fPTYlSPECOpp2B0VWtKuoPEKd9KxuH1ECu4RsuDtDV3oL64J5ds4/b/p3Ww6LCWTMMtwZ
HL6vWYFeVnvjKgfFLr3+rhTIcMV1Q9xPO3W4V8vjz4PdVH84X5T6TUjfYLZEy+nrYEXsqtfEDRmM
qLXgWXEqkPOrHMUDuIJ/Hou7w08bpW40emBhBNEURbeM0WluPEsp69Qrdpb6txRyuxii4jzF3L3F
HnwN5tEQnMlVFWdWcoi7F8k8eDKqv5121INdYqdCvDN8eSFJ9Qlo2EIPjZU4TWJEFFTlIPevmdBi
YDFnYb6V9WIZNtFadK11m2R/r2jx8r7KIRzttV1A6GKmazPXaL9NJ1bSoPlNf2wGmXwAF0wGTUNG
ucpPiUDoKBCAhXM4TLILRaQtm3JnutedK1VLWUEkCABjBZG/C9uKFyeXWus2tQE9iQofr2pOdAsd
3NqbJxH3xFeO19JcyWQgGv2tqOtj5HRbN0hJG5RPV7l5iKJ+Kha5rcavZfOOYG2No6LKeNQZDV09
kZiySwVlXmXeIidja3l0X+TGVGqJlyD59zxlEmYruQ/XUU9yQIGA30fiXYYyPgNOTTSsCyZMbMI0
x7NBtYo4/lnKYYsJU+gG6mmpuofI7+ZNrM8Mg/9MIEfeS7Yv1auu6Natqa1hwN166NplxSwQrGkt
/DHUehEkdljrM1cK3hzxt9gMfIU1g3hKPo8S8O65AzXIGUTDWerqBTKx+2uo7WUVYjPdn5aNBPee
ezAxR3eO381ZHwhoLB0GKks00JcaLt6n2uDVb4O4kdxul/6is/3QDZChd0InEKwonR9pmltAngXs
/udxb9+R0bijCpISx3pheF6HAFgBq2b2D27Tff1QHuNNvOoe3TlZM9RSjs1A4iWCxYW2YXuP7GKs
vm1C8f559mMIU5Tlih92zL6cOSfhT2/3+lzyP1DQJV3oxqagDreICJqO7pZUxQdO9qCJq2BV95MI
Zoenj2YE3g1Uo+mOEHAg/uetCaOvHFkIN6nKWrb4Su+oIPawKv+RjtiVu6Gv5f+jO/QGAzAablTH
jVLZ0gWV4Zx389QC+US3a6tQ8zkJL+5RekWra+8//3wexkyWNzsxVBw/nUO3EOW6GXaiQiXIOAj1
Eg5HXK+XLJpHf8xXtZ2I/cRFufVAe9WeDuettfBpDwgWA+dxulUfxIu1Mw+yAXlUss8WhIcHHD8H
CqcBxi6tzVM98+mJ8giu6Yym34wuu32iT8rXaNXuBzz3gdhcgnQGjbejtzf/XH/TLcZ7C2r7qJuI
294TVpfEGwAJqy0DjjYGCT54hIcL+mniCSpsrnOtW2qm8D+Rx/v7tKsnZ6qaZHvnL/SqzfLFBWa6
v+iXoOExJZ1hkzghNCogPULgegIWeDP0t9UT1gYSM3om0FxDFiabveNvU5oT9vJRmiBaPLe7mT45
H1+fu8mf5fwyJx2+uPx7/D0U6GzWmwrnM1lA0Jb9HC4omJ5w+6FfiWd/CI9Rff5538dcWB/7znkS
B6QnvLIf1ISfpq9eZb2KnKLdzbKJgG9sTreHeP4mTA7idPt3g9AFygb2/l8y0Dhv1c0TMmJwKvPn
xeT9aD+DwG8n0NDxayhskNpc0PpLJqicE6TDj0U6EaqlgZSEmVELg0lp0BURydjMl3TKzvPJUOEY
RJt+GZOnx8dTMv2XTv8NeYif5/rRQv7lpWerFRFhOXPQJIUm/etWK5qcpWGUtbuhaF1MCjhhCrL1
8rzbK7P+F/96V0z43PPDAlq1yRsckO7fP+92Mt9P/9gITVxgtwFzFk+f+XJilhkRE5HLMCeatzEF
k8cN6OlwQlTTsaHB5N89ZMw3hhsgv4gUMwgMY/DCv07CEoyg0YQeNelNglHsHjXycFD+Kluk7fk4
Y+7awb+SEMuJke7p1pRPwgsP2c+Lqd0+XHwHtO6wJyKQTMXw63fEYR9kmVFFO5R6rhMTGvkdj3wP
r7I1Q1+jJCtBTvzk77tzS+ZqAuVqGM8s6gRQp4i/TApM2k6T5kgvkSul/f3R++391f54f7NHtAKs
NVSrPv7vigSZFk0q6KX+ueJMendJ4XpzvR5yJnCgQcEa9ZP8MX6L5RWZgfolvMO5cFvcAwINWhR/
FOALbPajc0NjY126rhFQIGloKndOFCcHKa9tevFPGuxt141T8S44tvy71DfFY9OujefqRSZhgWGg
bmDs6415cA4xykM2cTTtRL8iQuNkg9j1oymRl4s2NYKaMsIFwllZo7XoHjoyFuXeB2N1p9Ru3pQr
dVgJ6UDBtx60AsaHyLV8w/VDEXmIXbxPDhQgmnCe7aRt9iht22dpW+2GfyJp70UPIGhcE84R9EAK
NNqvm+vjkPFPnk07tiCxc4/4qJ0t22jBpJt2aT4TnSZDxL9xj/oh3yLVsXPt6Mk6MXnS9Qj7KNlk
qHBet4Etwc61DaCwWIvn9qAXROMuhVGyoBeM/l7Ywu8Vb8tqYtjtAZrpbRBgeX8+zertaf66IKPn
Tzdc7Rp7vb9z962NRiNJyJWwzx6pzvgv3kHisYM+lrreNqjQIUWKw64kom3y7smh2tXSVDt3YFZc
WzuBmLDVFXnPqJ0m4Tx4NEM6GQ/DL3J47iHYIZh6ZwIfveNfbZtO/AKgWZQMnWBmZBbK2DMy99r6
O5MULo5Ka/c2Xb8nYpMzkyC77tr6wT9CabogkUcy1YJ/9x6G4+O1/OkzRusYhKlulnrj74Zr0szR
23YoTz54tmVrR+jSBLvYeA/OptpR+hPOrjpJ31JxIhmT/FkBoOLbAnG2uUKKeW2a62EhyVEpd2nW
9JuoDzCerIoqJNYIGMIB+9V8RVcaITu58nbWxTrUtG83xVCJ2lw35ivK5LaKFPgf/WQiDHZ9qp4G
zUjqg4fWX2TJebgfQbigJpccMoRXCYZtIGL+Q2gnZ3VLojI6xX+EjbfVKdGec+hNybNHG7KW1wPR
+poG8M4WNiZpi3RnGTa5o226M4736vnasO2j/fgyzVF4YTheAY167eHWCQekmJ8GhorkYtFdCxbh
6J+p3iMcUS787dC3HRyUN5mKH5YbGscDUJuzsKuQGh/S26iMHcyFs1VeE3Q20ERbc8vzRyzYRnuM
QNws80cUYYOpuP9fhCtft2sUrrSG2MtJyjysi3DI/6Ljgx3y99dzs+yfc3T9Yk43hmgjkytZyVR0
dtEuDe48etY3dpOXV9NNFaUR7OcoEgC25Cee5KCot4In9CT9qp7Cc7gq04n8GECw3SzgWdmi8n1s
NuJeWStr42AdyoeBqkfachv5U+WPdLBWMfwPtrVqNu6rRY+Sex5QvvL8Lb+IiJJuk0N0QMdvm6UP
V1vYtRvnIp20XTrIForGXFX4XdvpyH2cUvghNyCJDhSUEjYgPpADjlYmQThKq/7RpyZibQA7/KrM
zfVCYabn1u3M85CEEu4ASG4xXNwrRaapcfCmJQD7X+/VwLsnCo3q7rpTxD2HrnPn7vItz8XF2QjF
PHlo1/FJ2EtnOFKhlDzkTw2kcZG3NgJ6L+8dnA//dXwBPn/PaMcqSZeStON7HOjqzHAFS/rBO6hr
3XbX7kOwHyoWJO1zqDR/flJuodyshIr4jQUbDbnSjzf4k2cNR2BsdnGKNtUlsbGCASZ4m/y1Fik2
g6qtcC63ycq1SSzaZkD7oBYSEsnb8BA8Sncyat9uy+ePGYG7tKg2lbrgY4AdrgY4eb1Of4fIEQSH
cGfsVAudS347eNQSkeLbWkeNkHwPmwWB2z33QxK/eW7h3YYBBVwvIgJjsifL8BtLSkKX/jwJCtxT
isyjvKmeVHGdRVC1X19la0+zm7WqUGP0bBni6p2JazA067OT8TTbR0fSBWtjm+08oouTtjLgsHM2
gbVunj7Ex+K9BscrCAXvEj76O+lcbgIAMJvrQ/rkXKIn34bZc5M/VXa+T9HRHOjt9YP3z7GtMz4b
rR4fR9dZDSwIJJK9aQihqY0WAxKS5io6u0eTj+di9kvvaaDyxUc5caRsWgMoiG8oo6TtRN3K20yk
ASzaqG/3uhK+Pd+fV3JkGPWu0nLTCjhlIClQO+ntahc+wu4ywJm9fWZHe2ED3RJP752r/gEIHF+t
T0Mbo6uOch9i6RpDy3j5KRwjpTzVBBgTXPL8sbEtuf8AJPYKRy7bVGiJYQGvOExQcK5dGHq3lT6p
7Q7aYLkdVA3X4s5HbYUy47NKH3d8pCwfH41NZkNHfbwerY2wqYo1vM0PBAH5OYaMGWbiCn5mTsfC
eqr3OeXfZAM6IJuI4F9J8IPkrtaDSxHL8wBgxdk/JC9pj8W8HoSj9/jzrVcHezJeFE2WJU3EAqJT
OLI3RtoXfSWwKLDXc1Kx7HtAgXjTwaWk4P8S8gYIYJPoahd/4RiQHn4wDzrqm5wcdfGaLaD1w0WM
t0oFiLvZUBHZiVjGLL7zmI3Vowj9dVWTNY0OT0nTxDHctqraSEBQQrAzKi8wxKaLDCmjfLsERAfp
cE+vPf7KIt9ZR2N9Z5kGP/B2mf479ujY+lWlBlXF2O4ebFl4TqhPV5vg6ADRH16/eJNtCujPrUVt
g+ABhShMq11y6IlNvAOdm5toD9VofwmAw60yh1Jz8aDA1BwfskuqbGk0x3T9/NHf+dgsmCXSN2ha
FCdGe+tnWSB1CXuL/Abu7RXyU20b7rS9dQWXmm/dXb8M9qS0MKA5desr9et7Hh2tt98u3X+/YnD5
Pr8rmpc7ZortFIplfzQJnrtpC882EL7BsejBXdKiuefXOXyNXwNnQuSSHsEnxtZUOITnnDQBGZl9
AS4weujE3fXVuvS/hINnu6/6rvzlMCtKUP0vdy+fwGx6dk6ss6thPsfIbZpls3NPDcdVAIdt7YVo
Rzx4xq9kjx6Jd8Ot1pPyyrc+MPPwmOH7Kk+us9ZAVmG5IQJ4LZPtM+YyhmqEiMTZdb+8p+jJ6yYq
GLOtuHaovEXyBvsq57CB50+1vtVOwkDinayEF6XkJ1//qjZYB7UecA3e9vqAViXxtPL7usXzynkJ
/v18AL6LEjVDIgFgabxZxti5UWK9brNUEYYnyIba6SEGjgl6y8mAfMaE+tnO2hNqqWgwt3b2hCLm
v0yfBH/7gR0KM8BLtKNp2+a9VXt8Mxxp4BftkkpKu6R/xFxclYlIKXmIEvN7Umkf3ze6dfogIWUM
Bxh+vJHFdtOyKQ1PIknOS3XwjjV0Rv6JihEO4WpYdCSsAB/B2HRw4B3J7rwYyjfGkfF1ynqajgM9
LuxZRWWmmVMLdrXRd8IFvhWTx92yUbE6DE2dGXHFk0HGZwaJ+6OwT5FPa3m0jQwGIIx/8VdfEV49
enfIhT/yHaOFMSXZIv0rGWigGKMMjyc4hNSa7uCTu3vNnZPLAjBwRl3KWhTw0FiL68YiJQMiUwC0
qQBu8/71ELdneBiKbWwAHG2z3gY6JrJ49zqW737fKFpFfQ1QtmE4LFyEHG1im6dwb1UAiQ5ZO0BK
wx1iDx+vPv0K5EtsHW2gjXCK9oE5AwGzKEH0ZXPr6OxxBRxgCz9fje+O1kD8SFeSpZJLHudW+z5H
Ho4ymh3Y/l5bULwn/Zf3s/Itf06fXdsEjFM+UjCO3HX/W3+8R9w8FnQZXjM+QDU/wOtEZqN8pGDJ
eSZHpWO7dApEU33jRICvY7JadGbRLNT9CW3Yy6Nzc6nPsnHvMb0t2ujm0JqskVzWLHNcx0sATFRC
Gzh254Eah0JreKeEfFr8EYBzverEZoj3WH/vBTjyN3eKxOSQvcftoClv9JJW9bUM5M7FaQVUekSB
KwyX6BsZIG9RlLUHdzRY6TyIgQrVP9imi4NL//Pufyzu+P58+oixYan0tk/xBIfdD/f5b8V6aJAN
tnUgAmsdZS8yOI41u1c+vCWxZs8/Dzt6kOOwSpNcFCxb3cAXhSLDRQIWC3EJChJ/JUj2ACqRHtZm
2t/oXuX2u/iOkq1Kf5dlAIvQRiFVcm1FvbpqyBIfwsGPJQXuHU2NtoAGpa0Ci0VRe23B0k9fEcQM
K+vYkIjbEpiHHAbkA+5swmC9v24CHOicgOGJsvA8R7k32Unq3C/S3hbjrYGOlXoJwAsUc7+eSrSg
tGurnN0ZcvA1fhpydOmcSiqcMGLINqPyThJJVSeyOpOYeb+QKGDPAKKZ6fznYYcjfTOqYogDEsUU
pXHuzo0i35EiubcHsccniPaxyUWyEJoZQ6ry6ufR5NuuV976oRFVh5YMiIg68rjSKNOK1mc8H+4p
CyXwvFzHqruUfYCezSC34BpHR6lmdbzz9W4aG+nqmpd/jcjurnOhlNemUG96p53lxjnqtvlazfZ9
nc1KZRoVMyfcaKm5bujwAEtH6W/ofGqzY+wlBy1YONUfQV/iMK8E/ez0U0PYybCKoEwnzUJwI1rw
YiX+Ru/mZfZQlGfZPVVat1QDeaJy74tz6ez4mw6lnTiwA6BrFjBsms76eRfEy1ZJKbXXaAuBEudP
wupNzwhdwk1QT2OIMxtjZhZvJhATcd0T3wHMmPoUnURn66R/dPkU8z96CV0t5qPlofWla/NOcRaG
uzfEtyBea9qvonvOW0K78FVV/4nGOUbcqtYmevqgltmioiSoGvO0n/A+w4rpMM+Unt1MmfeQsQJZ
CUAkD/PbN8BeOM8YcqsHGX7V3WnhwbnexbZglAv0hbWzK88gNpteCzp+0EBaFv66o+c6n4TWgiKz
RxyWROsr8PvCmsDLNgVKZmXus5YcCx/Mx6zEeJK6p6Gsp3EJxlKQ/MXWaS9BSLtTdk4Q5DHTWRtC
+Nu+CsmSn1qJ4rbCzFXiRXWytZHMK1340+BB5+6UWfDRzMBARs1r5wXNamWFJtNTZb0lZfzLbCXa
ByZpT7fUpe+XfHiG/FK4VuU/BT0TNPV4IJxRUMIL6eUXt0mWrRHMrgYgupnY7Pvm5IMOivVdN0lr
5qMKszI4JvQH9ObEq+6UxL4x+FwJwkdRNUQTGaXRq0Orm252atXbL1I1pYtBflS0ldTPsDiBsw/b
Rf4+gJlRFbxXAJW+tTn/HXpMxND0kSFf47q3O4lswB/BXYrkFLpZXGwsc9qVU2crKZvAvGN0pNuH
dpgyJTMRR4Oe3pG9l53WS9R2cPK8qSU/aQ1OzomjwiFSSSVcl2k1q6536jrfmrpBPxsgHAOLI8e0
iMpCj80r7YTlplRmZj0Xm4lLOyzYeVIF7Z3hPt6IG9P6abwbRzPMjFLDoFvFshEfuPseAp/tNEYK
iKfUafddsY42ur6TjdPPdvb7jTU1SRbhQmSpR9GJ0gqF71UxGSxxycDOsiS/AwHqdSU7NAiCMZsr
6qRDqOfngb95ydnZTwOP3AjPl/rcNcPeLoMXjKVCcyI9Df077agzDdQJvcPluevaJYliRaMHZI3p
VYMLMD3FmIO/F0Fxcgz6CijaRFJp0bn30N6Wq75+4ugJ0h0jt8Q0odU5vLTlspRRCFwmFKmacoGt
ot0R0iSfLLbCf3EWjQ0fdh98PDznN6fj00KNPAwjriI9EfmKHlAMyP5ozQNR01wdPPuhsOBieP45
Sdfh9ZEy+iyzEBEq6bWCt7YmUKdc1k6xt5hi4yDlK/XeEfomCmGZLLwxE/0dWf2o5H/KjWhVp2ae
FXBdYFJU52IBbofWrsRa0xfFXe21LYaYByIKN8MzMYjfeXTRAFJq16m8+PlgfX+iP33O6PbCaWtl
gsvBMgubp7+k7Q8HSZB4AGjYTEGL001D8Ib86D16kxvA7uCzWLAOqOpgosWRgS59XfeUIkKJKJp6
2vzqrTTjxLOnF9Orc+90DqZvfC5U8gkKPMKqAaUof/5p2fFCIOSXWHZ2lqOpV3aXbj3YOcvXrFhw
mWi9NSpqV74dk/it6OJKft1Z62++gcwCXBgGMqYSGrlfv8G91nnR6ax1n9KMIj0XeCwqUYiJqJsw
lJZzb1pClxAdO2xKuA2KQYU9mf78GbfLTmKO7BAlH4sc8Ee09mklZClWlbTISP7wGJ/pSo62ZK82
wvHnYW4jH1qzSdqaKokUWbrJRHVaFwqWZVBoYMWbSz+gaOa0IXra8pq/4FD9x+WYhuVO0I++dGea
H7nhLzs+jD/kjRUa33kPR46/ArlpVHVeb0t0l7YzUrR+tEqUJzzatF3o8TKEhjPa5sFB16b4BVWO
JVgGBWZjnjZPH07Vk1Q8dPRw4Ahevbnsvfb9WvUeuZeDquTaaQAuFcGsVrZJ2c2q/smR7tu02xfv
YyYWCTEeHaS7RjZNEBulqHrhYyWZCQ67K24iyGj/c1PjchnSJpoFUy5qr1zu7OPw02/WcYjaNCop
UPeMnp48CCsVBHpnN/3BJCunleaUy8K/nPbFMSxmMZ1y9Nw03lTsZ3ct+q2FGmaPFiZ5G9BNxLJf
b018DeUyCM3OLkxiqPJsWUtH26PLGvuPhrMvJHoQ/mG4756g26BqNPLINmo4cS07giKIs+M48Iil
3iIAR9NNVfg/6Fitfv+82De+1GjEkYUIrLrVI1nrELedYRI5s0m5DZOzr0C8sK6vdwssww+82dxP
izsYi0/GoNdj4vSSxeWSsHWBN2u6OQeMudLK4i8z65zTHEjcir/P8UpgSHbsVL1nnm8819HER2+B
4GRFokc6rKTmlABS2aawHFEPkPJppUxZ6iadadQw/jfLjboqxxty3g/s96fZ10kfaGIhscGQdyFy
iWX+mGh2cXpb9u68td9trozqC5ADEwdy/N5BG6OKXacwmjItANyq+GhzTImbLJjd/TW9Sbawpp/G
+zjen2aXlsAfK5fxuLhULBWksOniJ56EwfudpIfWLH9ezlsv9WNEHljAyhoP+8hQuV7SinXLejK9
lBRBNyQcaKSGuikFCQkhIkz55dKN+0kByErdJP0DIaeutJNE+XXt4cC6SGo2qVB3Lg8R9Ybr6914
5TYwxNkYOtOgUjeHpprRWQtQOJElT2xtvaUTsZvHwAcC2jzLfBLV71zuvIumw5c7+yqyLW1fatOf
F+rOJxgfiO9PW5P5jV8GSYcyrTf7VeVH0DlI2tAxc9QQ1G0mrbyE6n6mu0fc0bsm9bY+92UFyFJ9
vfVxYZD7URm+RK077xd46C3i6O1E6xdlsyD1wzMTlGu9n/LEWN1M1Vf/ea11FoT3sJcOiplOaOA1
jtq9GtCHCtPIKHF2aDSRDc0cOKW/fp4nFo2uxmwQnkNeQOtDTkv4y1+jfC3Qq5aqfyUJdhnacfh4
Tc1XsvuLvBD+Pn/ljPG5HCtcDKmrJr1QTBsdaQgEJ+WZaO1yOMjY6EknrDvrkJVDVofZhdGU+xgP
DdyUmPOPcKmN6BQuf/WvBDPdOvH1qZWewbz+fBy+McJf5jt6Z9IyKKKmYTuITlh41ps54Pjf9fbv
DTT8+adjB81s3ZVW0w7hK1f06m4wByVcBPdmdIv5GE7Ypy0cvStOU1lm2jASU8r6uVc+DL2Czisn
jbkZKs4S1BLcvXKZ72tIC7Dw0amkJP3z0t6mREYfMrrsuu/5ruO1ra1BDrLW/mQnA++eo6tMifdo
JL/3pH5j5Zk5fifBjawAIfq6xn3cy1aSMnO/m78VsLA4szyC3mSuoxRX3zk5N778x+z+72DaKB/h
1VcnzrQaU2ZweGd4tMiv0ztHjF3FdyqQ98YaGQ3Pr6069llJni8xWmMtXF7mfHi+7t6IW6av0cRG
yYRKamJPF1hFORwkxsVlSKna3ECW4wVTS5vE7rKzltzaoh8SpoSn9wScb7sYhk/A60QtV1bIbI0+
wdK82lI6iY2sqqkmHpm2cNXWcbQeHEH4n5V/V++cG5faeLCSvaBudTr1NGVp5is8JV4zzj622yn0
SaX7d3b+22P26etGT22a+UlAkNnabPuQkMch/zjUg9ngybj3Yn30StzY5E/jjaIpU82d/IoY2bD7
2Kir6UwbXztCxNQYKKMrg9nl6SQBlmsLjl/iXErrkgfPafI0PCCsQ4MiHHwv6qbR3hPwFsbch9s6
Pus0zQUH6j89HGP8VuOlrO6YgW98oS+bOXpS1NiPvKzl84t47vFmkLBmf4BuwFwHT1g1+19FD6ZO
yR5rgG4LjthXQyDLZV9akdzaMfrU3YUAop10EuT+SNcqGy+Cx+eeA/ZdzM2YqiHLWKABBPx1zDC4
WnISYg94LKEmMH4Z1bKjITxUdrCQuhyV6EWDdCePVwNJxpJDemehv7USUH5+NDFpujF6YlInasRC
HxaacLCZqTTotd68zncCZDU1cCBn6gY2B4RbK+V/Mmc1eKTVOYFvsLmXKr5575B4HLpWKcHhSBC+
fl0OM2j0PkySGG8SvqS4nnS5OJUs2CbojOxJ9sjLEiNmqdqsCfcVbTwI/3BZ27kipjTvxJPMTe+9
SIPd+HKTRh81siutmHuV1UUxhTcCqxgEG1+CbuI0jvZ5suppPDYLrlXfwdsKF4Rw/nmLPtJM4w+g
RZ6ipEWrEDH111UxyjpJyTVHtnd1fwsS6dAhOriKky49WyYwrQgIhFMCTAiMZGuA4YhKICdQb9Fp
NdcyatWUj4SrCOaKBqNKmsv5Dun5unyLurln+jPRcymc1eQIYEegsSQHZ1GXz+n1uqQOeNDQqLKg
dLISfQYlYbr8eYI3R5AF/jy/kalKxTQTFAtPVSrnZA8mevwWRJf2uqxFuNSKO4ih786YIpHmgnGA
FKI4sixWVApm3HeRrbTPtOlPsmplwiemVvvQf/h5YoMfON44ZcinAdwcMpkji6LXYl9WaRzbubBx
430U0IopL1UW/H8+DsTGIkgV0i7KByrzk5vYKmEpK50/IHTmeXny65WpnZnQz6N8t3CfRhkj1XzE
WOWkDGL7qmzcMJ+65SGLHxOOfK3eGermseREAH/gvOOSGsYYO9XoKfI/pROBcV/FwvOV6mX0S3Uf
c+VUOk9Ccaf0eEMMPQSXEqbCFGWFjRovoIp4ktA6qU+1BoYTAICahme/aZv3rqLhKF1WHldMcnZp
HUAfAVVwtfeFYnbtNnFPArKr557VLLQSfhuSMW31VKrJLKa6o8HYrL9Y6iaF7MFNf3uuN61ALOZB
vvKAgUlwnMlHsabPPC7crefK09BVZoYCMF3PJo3xHtCvltour55b60tI+dwKQjCQIX29c5KXThsY
xOaFmMyTdKnBQSs0J72F5sfo1xGZcSf/1xVvBR6O4r6K9b9UnAfl36L554j+JQr2oZjN06hYloI1
81N66O5VUG5c+tHqjg/OVRRks+lDyEmlk3QFRC78FtLBuYYPRT5dzKiZlEq8aJTonuke7vLnCzge
efSehJWXOLGY+LZbvXpVvvHDfOmmdI0CkgwtCu/XZ9JMtgDrivOoZfGaTMLEhZRShNfl59tzk5wc
f8voGfE6EsJGc/WHsmsqXWdpYiyKZmfWqJQZCy39J5TCxGjv2NbxpR2POno73KYDtSmwAmoD9Rtx
cjpvfeg/tHUfPP1vZiiTvpdJeQNlHlnW1A3lRnbY56t08vz5NZz7TTCNhWUSbRgwub66xR1DcVOd
+5jfpzFHoXjudnkWKpFvy3QMyCLcJsLC4xpK9b/Sd6cV4H/OmNc/Gk22zLVupkRLg503Syg4/L3L
gffg5/Qtd8E//rwgY/P/n2+jNZwcODwc1si5i+PCE3Sv+M+OC/HMuG6EpJ8n3R236f+xCP8daBTC
llqVdEZd+rYIt1Wj2Kn0lAgvspLMokJbG202ELR5KyP3V03Lqc/hTsza155mtrCxZl1B2ibZ9K7y
ZEWbvLkTh94Udr6uA+2RX/0XsVDaxDBzrKuQPxvFr0AMzlVa7BoyZmpG4Wabheu4jsAB0AvooLXH
LZS9DXtIdKaX8HGKtuspttyeurg86FBvBjSiOcZWrQHrAF1SqkcNAKbE0a7/D2dn1tQ6kq7rX6QI
zcOt5RkMGLBZcKOAVcua51m/fj9Jn9gFXj74nI7ujuqu6qq0pMwvv+EdTkOfbkoZ4aUedVWv3tod
Qj/AC9pmZ3mn/+IbQwZTmXbASTrnZiiVV1hFwf6DayRkfax9o+3RXrkSPc5TpM9X+GWZs+BROHmm
lBPH2AKzYbB9B/Fe/OwQ1yu/XPz8TMbFjStMH2QFGiv/+f7BSivipFQiaHDVSOo/TaIfOdCBM2wD
gP9Djdijj0C84biFhoOmPi2siKq/qdzOtu7j/t1CJ0etxvUkHAuqraeRG6OSmxizor8zG0w/YToM
v8d2n5iUwdIfrHFcNSzc1GhnPWDotHFmJq3EPEnmvaYva8SRw5beVAtYzkBDUs7APHqL0oERwUUZ
DnTnMYAMu5maVotG8RdFvUx0qAUm7XqEoHXtSmi9HNEZyyJ1AeGXIu77a+pjqVMaOQxvS5mCuTzK
0klFJZXLvkctT9kFyWrwqyut6L9cZj+3AskRPEiYNiCDz1Yt/V63G+6RjkV4K1mA/SJphDX1rqbE
86JcSP5MUdqDP6JWGb37EYW7+UedGOtG+lNaIXOJRhLNvFZbO/WbWgdLM0PiKZ6xz29Uo9rEsKg0
lbOUGcuuaP+bzcxYnR6NDLb0PB6kbV15pcR7Y6OEEyivXRzKLvm+5G+vBuG/Zhz/eV//rnaWA/Qj
MXcQq5UNZn2e6PCEDfpvabAYoNvK72W/Nqpgk4wfZbWTgQXK3cqSGHE42VFHo6ZJYppDI83s1JVh
FUpD4dayg8f6I1nUz0fvcq705d2c7alJM/yq8fm1VevCYpKSpWRsuhcUIchE+X3sqesX98U0iam/
hWiZ5WifE90v9UOTFoqTxQFICm5FPorT3gQofSTZrocQpAbWjN0s529jasz9apWNq1RDuCbZ//zw
F4OcqWFIyeDcVOSz+1Lyc73sCy+4zdsPz1gSSwtEcG+0YVNeg/tePrtf1jq7MisGTUMz8chwlQDS
ltVBjo6kKkpG3gDLsmLaduWavpiK/bvk50/68paLdPJLz2LJTD/F+j5HIN05SMGeXf/ze/yrmf+5
5b+sdLblcydTLCWJIKNmxy6N3Mx/7/OFAo9d9v8kFRL6hkHRtlLtTRf90eQ3cfzJepNrt+O1Rz7b
zQWvmfyHRy7CR5JPmdfKtYXonkjBrjy0yGT/yvUtuEAg1RlBnVcZ3WTYfZnrn3LzWbOolAc1RFkq
3aPq5sOuNRY186XQDa3Hn1e+tG1BOqD3Z4iy1ThLscOqyltaMMFtXII2Lsd5bpqzxdpoZWKzeiX8
A/y58Jy6TLtQdBUU+pVn8T8t2jhp0vhWj/BOAaHv2k7+rMY9opcRg1s+b8Gy5OCythrHt66XF5Zu
ryP1VCs4kPwyW3+TNQBk4pfa0jaF2AvA6ZQJdeR+WHq9iej36OZUqHW/Sszghg9G4diEiExEd369
GyXtKCFa4vfhUulWsZ7cm31JP8o/ZeGqlRdxcfLpoLdBvKnwNUowF8VgB1g3o6XWyXdKTqmj31GV
KTG/QD8VE2Y1enujxCNdaWNW9cO8jMY1GnduY+5FrkOmLoFtyzVryQ0bOgdjQhaal2yYf5S4WFiJ
texayJ0jvTiHriWeEPnKg4DdDrgLdGi+catJXH2OiXiiAYcOY2o0E6hKuwAZ7Mzi/uxexPOSpacl
BXwpL5PYWinGNAOR4Cb9gRxSxShKG5g/mqhaS8Ny4mXxp7WWSWSHRL6CAqGE3ZqOQ0COB0Aa1VuN
mcLoNXg4jfNERkF5wo57qj+8Fq18vlhecQc/W87NxJPExU5RD2EtrRrt0IZ3NfSjSCpX4ilHpT21
CRkVCCcisugfkBWb+p67LEwfu1RZxP1rGjczU3keqrXXngLlKKdomUbvZI2+jgtByF/V+PvbyPX6
vfgtPUa2SohFHDDTzu/uQzNcFbGCHVU6B8s/hiu7kVeJ9BJJL3W6iwfYtdym+s7x3+Ppg6Y6BhYL
HZ0mcVNKlT3jlrKrfZROQIBQk+q3w9SimQieIE+PXuuvujh2o4BxraKQ7Fsz03tzuuTRttYK2Jap
wZTjqc2RiENFpVagMNp3yaEA0+9NmjvxelVyUx2QV0JiqYfHPu2XdZct8zh98MaSHAzHqAGJMDNw
QzLEIDVWPv9ffpjV2fNER/BR+gP2bzZk/EjtIOX1MRsUt3a0hdxiXtjIrjHpgDqLJTZo87LZ1+Yu
y7zZa09LB98F33llkqYE9tzGVwhYVRl195Jcisqy441WkE9TPlToV++hr92HQ/Y28dIbaRewnX11
N3R7Wbh7JcsGEw/jTprWNm1vB4OGTF327Z0in2QDU28YIG2+Bps/xgYVq7k2vY0G/4lB1doI0Jqu
IFNQ8CZsW4JtkrbrpNqrifTRNIhhyvLaMq6Zw11MVr6GorPIl1laEw8BoYilCDaSwlxL5E/RkRNa
h+/NiEktnz1tr6VJlyoUPIV02XHwW/1PkPxyl/ZxPSI3hXVblxt33j7y7vFcCKoXX11KiC/b3qnt
V3Hl8GHyOdFDG6g294Yhbf7/Y//X3yF+55ff4atSoFSNBXPXPBgdRh4LSVIe2PgSUZWCffnzcn8x
EsXNToMXjCTjEdv61Ob5up6R5yYYBzg3sFgxMoKj0+99/6Q7w41DaMO8KKEhOOLLEag7JdiGqbPV
Eggh2MbpzspI36/8InHdnF+7QjxO3LtC9eusuHdivRrlfIxEIgUik7K9tIjl2EmROk+40Zv+ipbC
aGwTK75yGf4FyxGvg7peQ7uaCRrzs++vv6NR0A19G93243hDm5ZSokyAqktzOfzwi8/wQ+rKrWVJ
oBikP3n+cuX5L6U4KAvTqJZBJlnnxLE0m9pmUvPols+R8QVItHrU/utfvr6NEKAjrartQ2Xi+pXQ
LNbcrMtX6O/b05uIPT//mvO++ef7YGOIr6EBjz5L/PQ60KbOEJSsZkuK2WASUrnW8Oa1qx7heP1K
Z8f4S7Hvc0F4gUwuNZg7zlkEwKk3UMo2iW5tRM9td/oVI4CfuraN9+WISQViD/z7UdwVd0rq+mRk
eEozz9VA7LuSd99z92Gap2zCR+vJvAvvS7Rq+l01bpE6MO9UhEDaeNM8Nw/Vs/OQpvcWs3yhKB8c
NHOhPjrwJXB44iqJbhztocLAPHIBh3HvjMf6MUVEpMCTALX9J3hgSNN6qGjGf/y37EN/SJZor9/4
H8o/aKwrNBugeb6EkFn9eRMv2vHYqcvwCKgb1b3MnxtPMKu0RWSulFv90B5wUInjRQMtOb5JkmdN
XcRv/iMyDifHnnm5y+VVxw9QzZR1/Rhg9LCE4jA3D9LclBcdxp0ZxLdlqh6C5+nBe7T304PyKj0Y
yo2Gq7PiDrgUQQS66/eMhWc2Lhd3I2YJvJdohRiAfh+2kNpTRPKlR+MF3Mqk3psPwROmNnJ4l+4y
cxs8GXeJM9dfc3U5KQuMk6Q77ZHkTzrGu/IAD6YJXvXXBtc6/A4d19A2OFuqr6gZD/vu0X7SW5LH
lXQck8fmA1dM75/pMX1In+sWlxm8LCsVXMCt8+xNH9LOCfc6+d8Ar90NXhDQQmvRQIV5Vbxn+Fa4
xmP0pI8reXDjYCvp91FIj87tH9KDgUpg9yCby7pelrZLanjfIzN5n7xqCLsf8FQqINohtfNieksE
fKGCjuHcf5juHGOrPCJgLfvbLnIxbQqxXNo7dyOGUXtw8u+lNnuISldFwsqVdn27kO/9Z4Ncby/t
o3WxTfbgZa3N8KDr+IXgLGPe1h+ALdnHK2ul/rZ2Dr4E4QzFbcARL9NN9JShyLUosaVaSAJAjSr0
Kt2a0bw17uxiWfTLofdnGjqU3k1oL2R7oeNO9jrdec/diAuFW5UvI3LR6GA/JvkWMkEUucq+qB+s
Rxx32kMUkJ8hKV8fpMf8AF+zxS6jXzcvSMW1g+u9Go/To3zPjEpP2Jvztrvhyh3veQFV4Xq3Wbe0
7tR/ipdK1mbmU3FXPhR7iF3tCxNsD7nMB3affBsdARik+DaMGFdo1jx9wBsw1t3hrtpp3QaFwfRe
eZV/sxPQf0dN9cNAEOBhGF1Zc7Wd+Vy9tCCMlVnzvMynRfdc75GCw9gldrOXKNnFKDyG9x6eAsmy
RM11HxCaN0m1TJQVzIkQA+xileTzil9UuQNSNjhW5XN/6zsLTNFAoaoHcNUl5ndznFnTxZJ31yFs
Ka37bpGjfg7dEowGUkm/Ol94DbWo3VquaB0yBvulH7yNZS1jZdkg46EsunY5CVwFFcMcQQPR0qHJ
8UuaT3gtfSjYw9wRX2CtAu5FSBjbFVkYciMjA+EaahHpO6LBjut9eDfs//wJib17ayvB0AyWyhOC
J0/lBwzKMvpFTNLNtyye51w75qLyt3KwzPx1E95o8rJs7pxwoUcub0dehNN8ktgwevIr9nRjlVrB
Xh37nRxHm6QYXbOikemv+fvkfdWu9b0XuMW4dKo1REhcZ5pDL8/qp+yRr9cinT7MinjVSY81CjLV
gnQTWnh4DRt9MROBFo6lH8m9Akj6+9Wr2KEyDLUZ3hrBrFR21cPEaWySLSkQV7DopGX7dBR6DW9h
v62DBRfQBN5qcJXy8POtd+kKBlInGAcwt3X9LAWJNa8O4FN/NsdJAoJyMUGR7g8NKfjPK10q9b+u
dPbQTp/pKHfroUAl0e1nJRIdS0IiYWuFx5/XcsTPPs+sEHE3YeKASzTOQb9doWCeqbOYeL1G+qAC
4/J7rES5UTQZkwxKy86fR1RybXsM1GpNEb5CrmKuyqdJrjcSO7wrvAdbQwwNXf1Yvg3z7ZQlszqz
5v5vpEgaT7lTUSatlV2W7usES8GoWDvZW221u6bBLosgEe4rR2jNydsyn9yS+5BiM2LykquobubY
d+vDYhzeYzRIw60vqpKJOo/KO/HfvPy90t/IfYx6XE3K2sraZakdEojX/IFCbVZRngPdoeTDlCY6
GtzCplS6E7Oc0UFddEzmmdKD98c7x9KANmNJVR1Kg8whI9qZ6jqkVd0Ks2bmLh3ItdB4s/DjYcfV
8kTlihnztbnqxdoHnXkw6fD4Tf71ff9LXZBgEs9wr8LtTN2N0dEj6Awk35W5D+udh4MJVeFI6+DK
vriwLQQ7Gqdmluf8fV+4RFM9DPw2vA28Hc2XUkcEjbQ3WBjTPh//oA7783qXnxQXC8MwVKFoe7Zg
p2p9G/Ta50nXgvdyptUbtT6YD+arRpk8BqssOP285qU81nIgEWHcawHNEEXHlzKnVemTJmn6ec7Q
wBySvRePDHIPxBEdeyVm0Ffe6qUY8nXFs0RWYlaYxhYjL+bIdbYtCb/qwARqxYn5+dk+f/z5ubaJ
U4pto+CI6fb3h3PGeCpLz6cp6iCikK1zSKQONlGUTsQtG0iW0RwrxFI9BciufyVY/qU3KlJ2sSws
GoXK+VxVpmu9XCvlIrr14QVE1aaTMQIEI6u8WogWKGQG+VRAnEo+nDhYWHkyH/p63mqYztK0zaiu
1UGYjSBmO752Jn6eIy2kYCUVx8Lu56Jv5tMHMgDtlzH9RvqAdmADNH3ruFvvrLh3xaipRtmZvdpo
llt3Fkofv3yz2wf3vQJ2WEFBtqoWflnOGhhFIXw/P1yqyUnzE3fqZBcTAIKUpvyuVQ34/3sJNtxD
mg97cvKbTNrJpMsBAa4PX6a6Jbl/nLx/yvJG9Ee8WPCqf00Wyt416Gv09K2DSqUUMCYs2m5mlJso
Cdw4R1wsbwlMmNKhcRFVO6VH1b1edKTYJtxuLBynF8+wEJF8/HmXiMr1r00CKlNXhVC4qZ8dukEu
6yr2qeSYK/vJahy2uXTIrk0K/hKB+twMxBFB20Bi6Fx8VukCS2kNOLRe4wAj6jE3wV0lV5Ck2NZp
vNS8V2LMgJe078zBHtHhHaFPKsm6Gk6JmfB+M5K3gyEJt9zmJtpiGzbqfxDTULN9G+AyIvfwtJ4H
f++wy35+SZeuY5SW//fXn4WJLFTtsYz59YZzaMSGNN6Y30z1n7paDe2VOHix1kVaFEkmevwmvg7f
z60UJ/LkSxZjy4JSLP7DtWyn8UI1qb6UY0AnuhoPGpkAnUExSKMvPWaIdjrVvs/uTGuvNG92GC3p
3NX4AFsUlZL/DjzLDNtlAkaha6BVAdjQwIRLBcXMeJCs3NXjdNHT2QiDei8aKjY4L4m6ucHcN/dx
lrH9RdohKhZ9tJ66DkploUXcoZQYZhW+p0XqFqClQzJO702ykAKWgajV2pMGgMz0r7wm+gyXti6Y
Fw3CNBJVzllTxugjxwlr7gtQljda/pYpT4N2Il1iK0+1M6cBS5Dtp2epaB8kKJnNiJ9F0d7WxIcU
wFyqO7TqwMl172WJ+FIq3Q9T6dJCsr3+KY1gGtr40VZHdvXviGKfrMHu8me65Yzyury/6f21bx2D
WgC5KJLoe1fYAkjT77YiFkDZFhASlfcqo41XFsLCOIRYUjJxRBaZP62sROPGNOF5OZO6TSZ4x8bM
N2Lcmlge88CZFmq3Xs5sJfdJ6Pe0hJtCXubYE1Bety2E5NJxQ992U8YN2pSsopvcwHx0/CNGbba+
bcwTbRoprheDtJxGZU6jV6NpUvTxWiVfa4NoGWHc2yjqrUwawesTDZ20PFjZbsxxd212ka0sy+LY
dOWKsWWPMRlXlqweGlub59XJHzUSrl1Y9ks5rNa8Mgad7Nte/sSoqFK3aWVMWSxUakNl7kvMxSU2
7B9rFXfOXFbg29OtMN5+PrcXUwpmvMBLhI4y4s7fj1Il+0GpKlMI4he4JbqRdM3it9EzgPy6JE8F
8lsgsn5eVb10xyNRKHhqNFE5w99XdQA4ebEqf+KxaFfn9CkHyOyGUrxqNPSjYKNQEuY3TEPHm8xe
dJ601pl2lTuP/abbJ+Y/RgXUI9/60XTI+JMaaMpEWjn26MZJu/r5B1+6AxykcNCeYM7nnMNw1Kaq
/FAfPgsAAJoMjOVa7LOfV7n4Vvinm/BpHYvX8/2tlBygNKnIJ5lKsFeQdCBW/7/ADK4tdIYqCnVp
sNSBhWjVi42sM97ak6Nzrn9+oosZFtnj/z6S8f2RrAAsu+aBh2ssbKZP4pAnXeAaDTEFNaYBjUh4
2pQnYbpISnP98/KXbqWvq59tszTufD1reM6hWujqTjSFyetog5uGMB+/AjL8i3klrnAHhjJKPgiK
AWH+/rCqVaq9p1KIDJum4Y4Z5nXq/GoYYlVMpMS4tG/RImFaBrjPZkyktw9mHOuzKkKRmobpz09/
sTHgANe3LPxNLHD933/PmBS6OQ2g/biU40qfl7AFw2FX4HnmGYCYASXJ1sFM30E/hPrBJjrC6wZh
Ys6cfl/01uK6BJF68SgxoEfJUUNG4zznbrxKN+KabxIrwApXpoWmRbGynelOtR4IiClprUSRqzZv
Hp4KwUiTcTHiIxXKq4j0x552mnFyOlcgo1K83Ft9lacnAar17JwIFnqkiBN+VpBemSx6Y7bg1iEF
iPR4roBMk8CkEtRVRuZ05j1gV9YR8Z2FmdILZhTKymJ0z3ZN6PfUFpY/IvbnojHmU0k2TNEYJQAY
1vlVyh+pruYg3JRw32AuCJQcDV+B6SCS+mgH9uj1CMQzT+kPezFj7VtjZsSnwMfbfQIi9i7iV5nb
y9a2V2p2AmdEtrLMpIOYk6t9tjHldNGkOyXFoT76Jxnw9K7vQqt3g/ymc9R5j7CEqJB6b286zJ6m
g11zGTMOpwGhodWSdUedy3DQ/UWXYynLMNphAiIg60oi3fQNuaJW7BI0tM2yv4l99dfYT0cL6SEU
kIYenFWzL/GKLXGsLDX9Jcia55+366VKkyrasXE5YYhzPr6SuIYaxQIqo8urzjvIuSimQZ0yMREX
6jWI00XckWNqFqeW0aWtnt18aqTXqT6MYKRpVJEH6NOBtMWTVlJ64qq1wuI6BO4vltlniPiy6FmI
V7pa9fSmp2UQPRaMkDVcqKuXmrCQGSBy+i0pju4t5cRaRSRGBVp0g/pksu9+ftkX7/2vT392BVRp
awSK0wGBcnZasxiYZZNCz9ihVF+G9DDifTOUhyF7v7LwpZzUQbEIrCYiRgB1vgelMin7DoWHz5iM
lF1JkMQFborcEkfA4iROLzOqnxf9bIGe13BfFxV770sXQ86lCEU7vnWBt9SAlBaToPit0N4l7Vav
DnFeA65M5nKS3HSx4zLVd4PUIeR0S5lZaRvjZy2sgYP2tm0TCs7qpidS9k3tVjWxIQldEMB1Urvq
LwdoTNLvq+iGXBuoa5JjNMb+AuNipI85KoKROR89by4Q0z3FHIASF3iYkUTu4P0em4exuWsl+RYJ
oLksX3n/F69+0XQwULpEdU789S9vgll21ERgKm4r+9C0C79fxO0uVx6k/MpCl8/Xl5XOPnRUQPnI
THaYP4kObY4OOWAhs545/paY3SsrB/TLzx/64hj6s5Xzfx7v7EMD7PGDMWRRCxxrnt8xCh48hDRc
06KISB9Bq6TeqfP3KkJzfXuECfHzL7jyfs9p5Rn4kLYZOOAAMYIY67b6A19wyCxzQC8/L/V/ecPU
wTASTR3ww/dvCYyxMaKEfEMJ3klvJH3H493Z0xKKx1Wc5ufB/PsM/bva2fek5z/JAO/DW42LZCwF
B/GXntAeSqUZLoMolhSzQN/E/XPehXMtS3dRoh8kw1lZ5qsE7y5IlRXncKbCrMr7HNxzA3d4+TmX
b9/G7L2jqwQyjTTE8+BJtPCiaD6DpMN+VqG/qaJ/Ja7YjnJMNLUqbtgynUJcXPdThCYpyIK6cTb6
FM9R8sbrsvcYbluzkdFWm3WLOtd2dNN9OV1TmenxCYE1BkHXWCBXP8zZLsRXd/D6kEPWMaYCW6SU
GA1rc0YxXGPUm7n0XJpXUu2Lua5oivxnM5xfn3019dKQs+YUPLLrOdi0+8DmUT9c1U64mMN9WUv5
vvFoQdt9XJLVk1cXLY6ldKLAtV+l01xMCTCSQboL4bW/MDZaEnFwBgD2tbbPbPCyDEXSdZOfIlzj
KL+udoT/0tv+vJ+/rHh2P0tGZLTmVPJkI0NmfaFv5emNfIx7MbKXofYiMrKkLFYkVMAvdZoK9ID6
lLl0vSKG6umssm5NNufPZ/3iGxe4ViYc8CM/d9yXsO2P1OmyU8ArYryNBlDCeM96C9LHn5e5XDJw
U9IS0CzaAur3L5vrHVKUAc33QT1CYfgEZ0q2uqKvI0Y7KuNnoMrGsEvqN+A8mb4DYRWmo8vG1nlq
P7smNHVxX3/5RWdfJPObgpkXv8ixV0iQc43QBSCk8vhXG4uXy9Uvi51lRU5gxkg1MO1I1FMnvOVB
K3bIHQQQuJTBcl1beGMfRV/xyotXxHOchVcDnBBEEkPBhOLccbO36rhLBJmEXIQ6le9cFrfITSH3
9LukqZ/2LZ7exsqIp3mKJ2dj4bWLODmOs/nCwK5IfptMEgkm6M1aHn95ajvPnUWZv0TacVRWnYl9
eICIVUyaGSwNqJ6hqsBkDZe+iSE1oBvZb9Hkm2ZQqKmQlJXeJHiPPOgRQqQkx4q0zC3nqfYw8aif
lV5ftaM8a+Vtlz3m3bbHzrhoF3W2qehAN10/q/LsTo0QN/YR65TUmcVo3ZpA62KcaN7kzh8jDFz6
2mpzjOGCwE1dhu2rhpK2DZVZ08K51eNBD2DLBGNsOA8j8smqelcEJzt+lYJ03iUrxX4Qrb0Iui03
0AoG2LLXhxvxd7ZlDLsXWK2BWcmUPgxpcIfCwqwB9BM6/9CdFqkmGp7002sXuYN1FOYLHRBu2O5J
fh3pyo19IZ4xSEDei6/Mpz4nDHllZYaySonTTSANgkcdVXvSkzG8GfsS/02U46/eRRf31Zc1z5oA
USb3fhWxJlhU2XoQ8atoubw1LG3zuR0fBIFEI35LN2CJh66/0oW4+Mzg59Ctd5AeNs8iCqhEKS1V
Zmzw5WoGSMmxr97g+hDBxAQopBty5SiJntJfJ4luHYLumkLH7ixiVJ0ddrEP+ZUVe7uf8Qd6Bwmf
miavUu+9ZnCHYptqpKLtScsMBI//AC2+Asm7ELiA4f37M85iSdpD+7CG/9SzUch47ZBHM6am1Ja0
2q4884X7gRxQtWk5mLYJw/V73FZVK+nHklSwpXyxBezHf6e1T2Ob+SkDP5CHPa5K2S6D6s3/mMpx
BtukMMorb//CU3/9IX8hQIzRDGKFC5Tt5oHBLVbpWM2YeDBhnMKPnx/78mIC6koxo8P9+/7UA0SJ
0jOJmfG0o2fagINj8JQYBOvwenuWscnfO4uH+3c98de/3MJxmbV5YHIXtVq2HphKa106p2EzRv0y
HxedEoCzSFFEM5dR9Gxnt315msJXpC38mg6V4VaaaBwzpQMSTFECXfpW6BmE/i9bQWpGqeb12M26
NsRd9rHoYYeHbzqAsQQcw0EZnHmR7m1TmqtxMq8xKM/3coS9jmW4eBECi8eqOY9cNV8OwV0id/O6
iFa9bWykwEMnrNtEmbexAQJWohX7Vo4+/aHM9X1nqenSw4DuDYMzsO5S/6xYR+74qq/cyEDIbrgH
p4V+AvTeYtBuzQy0J6HUYjBLSzUAdFaw+6zCWA+o2lV0GsGaWIznAv5ujnsF5Y/8tzNfy3swNm7X
avMqmMT1gbTjLKI841SQUqGO6DIVEy1A4jwTOpoRg7yX0PiT1XqjRQtbxzute2cAqnY6YbSYWfJj
mGxa5a2Si4XmoyRSe/PB2zTWadRlSohjVR/bTp1nkDyiNyP9EBMhFBqWDbMVkbrEjMv9t0l71WVr
PuSD+19sVKFm8WnhS4v4+8bp/NFD7IRYEKdcgdVe17eOvuPJMgjhGsPxn5e7VKuhoiZzLEjj6Eef
xR6jr+GrQl4UiXPNbSd6CwLUgBdv720EC6dh0h9k+0apNwEzp9Dz0BeKnlKby94Gfze1N+Mw/BND
3SfZHOcxuXfsv5Hi1ummZbaZmCLlF5+1CrfiHuVLDjUjGRqb0DUE2S2o7RlcFMG0CSqQpt7G89+L
g4zNV6kz1NcPfdOvCzhafR2SWr1LsY90ZArEYWsOqMbKM2Z0ggHoyIjEWMef35KIDmf3hFDyYQKF
9j7d6LOXNClFwgxECm7NirOj7AppLgi6nIDrPMALt/C3tc7mILmVSaraQibVtD8D5rq55HIZEZvp
SajxNFv5+cHRXslrKUx/fkzlUlPk2+JnKQBKjkWR23D/pnofSRBuuPFH1VrmTrgRDCx4pvSZ8qyE
HJSv+a9obP6SsxPVcz2gwkFYgL9U5TvNrOYwQGZTls7r9o1KwQ3V6smSslktmW7MIRbUqkIaZxnQ
SHiGU9/NR2dYqFgs4+RoRbMoKjYRl35eY1Ps74VMCsc7GdK54r+iwm+W6zp7UtE2D+ZO3s2kAIq5
/dvOunXa8nNTN6YecxjxTTWeGsoO5m+avXVatyR/EUCRWnkv+h3sq+CjRbMwpEYNHRftCahhohHX
dQcvjpfTcOiVfic5uzQCR9sbVDcnn+RPZNJ27IpBNwNF/lEokrScHvSMl0RaNS1Ra8YJQ4hGt7Mm
2GEvvpgQJP+EGuD5C6FIULwzYHcVVrBMVkWIK5v3RAcO7DRuKrdL1g0o5H7+1pcuKBgg6Cmh3I0C
39kESp8inyMFbzdrVwxXaJ0wh+D6J7ReTWYvpRxU5qRZJLMQHM4u39gM/W4Y7OA2LI+JtQNayhDx
v+mnCQ10gDfQSoQs0PfISdRUrCAwPlcxixNMZFs92dnbVQbFpZk0awhnAYKCyVLfVxqcFjOcSQvE
/IHkbSaZR5wjZlq259qTmaJpnf2cE+iQqvHWZV3OcrpUY7GFGAbexs83XoDZfbqzAYtxb6mw5VBZ
KW1/SSP2c4by88f+lKQ7D2AM7RWk8gSA7Fw/S+o7BzVavjYSC22UPNBltaU/ScJmB6RgBkgz3NuF
6AsGlOWmhW0sE/1JVxZNbM2rYrhTJsfNpVWCCM8kGOVe+UmT0dR7vfBRODph2DfdCEoiIA4b0Jlc
y6QpzAnbdiYxs8xPdfQhGgViHBZ0WyviGBEzqGpCPeUf6MxraEAQCUr+ovTHYKhhVTpI6/i1TxCL
gKWikvboqrNytHAVpsWijqhL3LKYYLtKcymubqq22tWR/qyNE9CMaWYg8P3zu7w0mDGxlNDYYVzx
zKu/f33TtvshT+RACLcYNpCPcDuNt/4eFbv5WEIsAXWWWZhnbhB1imBvVsCKrlK4Lp5f2GS2Liv4
W5zvwdFozNYYeyyRSxcEAM2OKEuWtgr3hDs1onYz1IMYV8obRVonfQcEaSdmtn0EvhwCokSCc+XN
iCf/a5d9+U1npQXVkp05Db+Jga2YFCX7AEBt6xwxLnBtSiz66/0zXvSLWL3STP9EPPyw9nk3vfID
riJ75H1wghL/rgxOojES/ElJFtTxru67XRM4a8YsEqaEjneCbJ0BauhPfaRsjRJ7RLjJvMeW/mvT
mLNAwrwA7zgYNia6o4R73Vt3HY6pbPK+Q7lkZwQvsSpYiy1jHa9wFp63HhptnaZ7ubKgfWSLoD5R
v6ZR9wl4TkNQYDQofUID0KWxd8NxdLXiytu4JCZg0h4yaXWImHiuyWi2atGTXRMLKWeBsuG5RR1b
5S8ycLZ21wu6dVht6Y+FFtR+YhctO11DBx6bVXHz/bwzLuVPX3/O2ZHp5RFLRq2F5i/EOo5ECO5z
kunwavfz6pOL9OpL4WXHgyYVJcR+U16V75X0XuI16VHmmkbtQneE6sDLcOJfYZFAa6HUoHzIaTdh
q/DzQ188oXSjBSQamdDzTL4sJ6QTPB6a6tov3k2jfyQH8eDbmjoYV+uqvP+FeampgnHEAxIUn/pX
Kh+HsVrKPDqgs2R4sNR3PRi3mpERot4HvZwZOtgo/Zq6wcWPa6mI2tBEIRqdJawJrFejE7e71D+p
AeBfiALVU5NurTy/FnsvPuKXtc7y0yRycj2SnOC2d17q4t3Qb/t+pen3dr5Ppz+UHFf7/Be/ooXM
ipA3Ja8420/GUA0ylfznXZ9kgizcKO+U3DTxnasR1BDv6q8o9mW1s0Ij9etJxbsouEVSYF3BwUdm
gcyAcTEZMGNK4chMsEKwqLLs20CC8BbIrpW+5SriD3I716QPSZjKpc1CVZl9+cE8S08UKrazDgdv
hpBGntzocbtoIgCc45sg+hOotUb4sQMjJ+8O0nsNqpcfwleCFFia7XKkTyGQDsRDgUYSUnygNjMc
twf6NWgXZju5ZdYQHqni6FyiQRxd+fYXP4TYYfQoQMCf9+qc1mmjIp6C21RdCYgkLKsZJgtKHH9K
ZwDz+fn4fhqm/vUtvix49i3itlbNKFY5v9n/kHYey40j27p+IkTAmynoSZGSKFelCUJlBO89nv58
qTPYJYhXjH1u96AjqrsJIJFYucxv3i3Vw0+nWlDxMEwCOTpJ73G+b0FbqIayJRMAHyfDdJNSeMSx
skza59ZvNlNzGszJlfI/PV1uU3Bctb8h7sA5o/4i1BfU3lsf37py3FdTubcmhG2ebXjpAIPGyCJx
tHdlxPzibQzBv407gbsp0x+B/EMG4kMCOnhPYK8S9VU3lVVS4MAJzD3fI4iNIP+rhapDPUDvgmTC
qdMXP+Mq2xRohGR1vU2rCByXs2QqHHExHREPK7nmyHsxPvyzjrP44PcFs7KBkzmWHyVicfhX7o55
dYzlP9+/sUszGXD3ABbgXxHH5lpEU6BmMKmH4KZVRE0Dl2Mt6kfEQWimoodCd0ex7ig8BHLs+2tf
ekhAakwfxd/a3AfRajw9aToubflnMxMtXEELqe6RqPj+Qh8BZ74tyT3pk3OiMn6bLWeDipWmFjEh
wjD5cltXY1GLPlnJcXguJ28t9N8o3xvkJ3ivaMBove4a3msC3JwCRPNGwsORQ8mL9pEqLYC+wSCx
F4FVntJ6HfQFmiAJUOnVgLinTRFqlvcOxC7drteVec9kYuF15UIIwwlINvg0P3ltoKHZSoSS8l1p
IFPC5L5oYJdVojGTMb3JQQmXAhHLP+nypZYHGnw7mdra/EiiT1TgFJ+J1996xsouOhdlJ6f/CwjM
VbSdmOIP1BEpnYOSTQ2sNxn9tZZYi17DUdTMF0TGurH3dJdYdQ3SnRB8wd/k+xdwafxGzYzxAFW8
KAFnZxAjqqrUpyD40CaTW3gkfDY58LesWVB0qkbtDj1oQumpoXs2+O/Xb+FSog25S9Y1GWs3uA2f
kxwnHgfDZyR2U9i3PgBIZDSRrRv+5OZCp6eZKQIOLAJ1Sg//+8e/sNEBieo0w1BPFEqDny+d5bYd
DbnpHHrcaj/0QpGJGZsd2dz/14XmCb0SFblF8elQ0kEuuK/SYwWkMn66+kXp4ouZfVH/PtKcFWvW
xWBrre0cQunGKLeyxch4gEVZVguPft+EGkmGQmKEm3GC6EuSoWxogIgNq3aVyHRusv7ObNGcm0YO
3ZPtnzXgqB76Ll4A2Pw5oXE2djBNKu/R9mQa9qe2wcyyvnHoZQWq56ZpvskKZRHjpxhH3kFLdBp/
R70AvFBp3o3V5U95D1pTyo4JCMv/eqXpDDBvU0AG0QmaNU7MPmG6QIdPEGQx601pXHi41CZ75Wq7
+VJ6jra2okIf0LWvqnWGAvLWEHiXDDCAehRoIKabaqMumL2xn6Bk2hXG9EzcatoKvAYzeVXqp9R6
Na59yR+4zdmL52Zggzp0pyxG4p/3cpOqAwRX+jW5YOagXgVTeWvUx6CHmBPuo9g7Oq2QILO3avie
E9ZKh54NNPX2FX/SZRUNW4ZVqv6XlzUN91JyrUv3/1iv/9ziPNhgexBmNfgZxUzWhacgcKSu1P7J
Gm78KnPD9C2PIHpV5yDv1xoxkpNu7N5RYgKXDdjp+51y6YS1DVwHaHvAb2DNPq9YrjQS43HGWhDI
0d8WA9PIOvY6amR8LP4bGk2kiWm55+pXLi1+ev6ybMpQvCVR5VW+BJ5CSpHSJ/WX7KM5Hr0cuiXK
pVusGxNloYGIRMSo/hEEa0sv+HiP3AJaV9/fxYUkFMctmf0LhUps48/PP6V6xCCZzl9D2h3q95DJ
wR0L3fCw3lwF0l06aj5dbrZBjaTq8QigpTn5K3N8TQQy7syak3vr4d+sfu/v4M61Sb+8ypVWL0RF
27ZlzEMdjrov+pJyIJcUmZSvEyT11O+Wapcs9HrdjIfQfxmDB6vexrVrT3svufOwyW5f2mhlaT+t
lsN9a423Uvgw+bXbIKeRkABEyJxlV4PXxS1pIyBga5hyiH7Y51dSF5aJ/2Qd3GAHhzHje1vhpU5O
gBCqvAcXTh4GWIdJ9qaRzCuH4aV5CVLc6G8K/ULKbrFf/uk2WJEWRpFWfFSHUruBhJw0oK5OuZJQ
JK24l1ho2QXPkQA0pDqJ2pUdefH5KflVGTlDBDj12fPzp40+YeRzMwKhUe/VdM8AojeY5CEbYOou
kg62JaJBd60iu/T0mDEgo6vgyPCV1d4aRVoEg8/Sk3khyMJkrLNhAb6y8l28r+VnSbnHgqQtBKzC
v4rfuJCLiFUnHbEQQ1PnM4wiUhT03xK6XOp9VXZujOl3HaEvYqLisv3+y/8afhyhs4pymkJFR5Pz
85uGRVrJsdpLB9Y4HfeEu9bZQf77/ipfn+jzVWb7acqVuK/8CYAN7pcQmfsj2RX9Yyq57y90Ab4I
lQEpX8V2GAqY82mJoZZRbGmtJNIrtimWxDtEwZZB0hw9H1Fu2kS+MmzT+lZuH3tp7YQvQDMAZEdl
H7pYUN9MDIL9btyMyO7T2f3+/j7e3edwL+4PZVD6Zwa+H/P1pnnZhyj3HhiGjZnvduYrZqwrnZl/
iMJjUUhPPrwD/JAcV3VOvsNdZJaEakyOc2awGzkUhiHbxY21EFkG1A1+QgwlwmRNfCImnPEZeNho
XYg70XQ0kaFL1HYXYFkBiCyEsVrxO7Fuge5EkGIVBX555Snnr5vqgVJVOPBpGvzGObHErr3JGlvJ
PtCkRp9IDw4lklojn+8V1M/83Pq4EAbUqEHI+LYYs3M7aTJbcyrZPuTpYWr3Soq+YXRi0IkZiGh+
Xnl5fAv/vjtxNUvTGPbR++S4noWk0hvIWcrRPnSgXTsZPOw17JD4he+uMDsYvcSuojHlCrJ+UJ1n
5Cy+f4L51z5/gtl6OWUhcMuIq1I0u5J0CxAtDApELrUrufcXJuDHleiaMp0zkSOdxzAH+7VCyVr7
4EcPSMQu5f2YbzQp3cjFm6y8OBHSTnGw6ZKdeoMw5XSTCaCpHVzZiR9uKV9WFFwU4VQQfOfzpHiy
7DCRa/vQV9paGpm7AapMItyc1H0bmGvLpqOYR+i5Zq9qetadCYD9sy4zk4/rnaMGg5ub2RnqbTNc
2bxfCrSPNYLtpdHUUWn+zd7GlOkenlulfbDDrTzhK+7VC6tuTxadnPzkEb4KVVk6accRCyuNG+/z
36V6n/VgYpkvRn2+73znVU+Mfa1sS4Xaq1qCelnrurQxpyd8cJ0ex8JEqEE+U4wYq7DehWF/dsLx
XJktdmar2E6XdvCmFjqiTck6moxVEhXPZqr+YTVuI8u/sjcuRAesoyA9I5gJmfgDY/ZPciEhTmt7
RWsdMgT51eI0GcfByRFC34fWf3nusMKfLjWr6nVmho6dNtaBt12ZR6U+MapIxr1cX2G+Xviw/r3Q
fLsPTC2Hqqp5JukpH+RFFtw7Eiyoa2DWL+mreCIgjhwhbBri6+z8qDWnHkY9sw+GuhgQbANkolNV
B7pD2+nZURE0sp8rtPVaMCcjp1j5XvQ4XB/kicbpDzt/syiqQvXArbVp+JhFv0f59yi1V17yFxz9
x40S/wFyCzajNT/yNakPUYiyD0O5taT0DlTweiDPjuKQVwEEV4mQh1gF0YPYnh1+C67cbJQRII0N
HW6MkX1R1pRcVyLghSODkCQQG5xNJHiz+xqnJPb1vLIPWZS7kzocJSHclNS73tHdwDJdmy/GcuJl
liGpbNKU714zEwkeOmKQZRVPXztrI8WOsHtNguQmMTZjz/fVBZTZL52sb7Up3QzosDh5skolQ2TP
BvqjBD6d5l1X7LPwhTej0CRBT0gzUreW62VjQpwIyt2ukLRVO0irQUfwusGeEjylXLZLCdxjtS2M
5CglwcYU5XrmrYay3ydauuom9VFHqE4JpLcBT9o4fvPN6Da243oxqPWS9ufW9OsfoJNuvl/RL5m6
eNMOb1jRCLEYV836LF6hVdCKQsIYAMnUbMFmMnid/hrjL8tX3aSOdl47bFh410Rzboqr9f/pDigS
yPk4c+a6p2GX8so73z5I9cpvUSkpkBZU1+h5Sc9BujMQSEO0GxXMcnj+/tIfpKLZ+cLDC9UXBOhs
2qef8+c41HsnGXB/mYx419veuLTBNY2BCg71xay9nRyby8Sf3Kg9NVhGM1BwfVQWCyPM3agOQf1Z
5oGOum+hiXrFS+wLx5VXQ7pi20IRVvsqf9LpdY/ekWwd+oFBQXMc7HLJEAFJyAXJPvs1sPv7gTRU
ulq/KV9TGaHjw180lEUh93lhWLG6BQxgiksHwYZTZSzWSfNgkW1yYdU70lrIjfLabryQQnFd20F0
lif/YqkXD1mRZhbsCsnZZ2qzYGAy6aCU0MU0hrMKNxAUJsGPvERkiFHEPPft+01xIcTYPLPK8QaY
Spl7tQeW0w1aYxsHTNrQKZKgROX6u7RsIwxorxw8lxItMggeV0DtNRzqPq/zlEp5FI2GcRBxy1Y6
N9GeYQUWpgVCBWEFVMJVGhzBIavwVqzvUzDVPrJlLIE+nL9/8AsnO0NxRJD4IBwDQNbne/Fts7U9
xzIOevQAGp3UfzD2Qflcjde6Zpfesk3BKpOK0xyZg5Vir+8B/IfGwaOKVILgEHbFrpqkF8t/NQre
Me4ZKA84ob4pPc2tbHmlwbIm9Xn6/pE/CspZAECrivJWp6Vl4tD2+ZlxqnO0HtGsw9AoTBkj/MOt
lVLmP8T5guUegydrqawrhXlp/SZSPNWQDob3pg3BOvdxx8k4VMiA+Ag9eiykZA5O5HQ8EQDDzWBZ
eeNJBudSF+ieIgMaL5wSkU07QpfXcHZsMKwxibm/DKNa6M65raNHadR2gWNuBuRMeQVt7i9HP0Wd
GE+G7FWcKAMb4FbsTCnTH6pOWxUgycO8t1xLHdcVkSpT86NZtqeyyG9K5w2gEbz0pYJPV4+Kvabg
S11LaxU0xnDuJf8eeUM35PH8ult2EerFPtz2W/DvCQs/hc196jx+v/aXgi8LL7x56Z7qylwNsKpK
SfaHXhfpndTUGwspybrArVDNl2O+AP8kCOlRKwz2NiqgPdy33ChvF970u4AgIuwOo6NyDbEybzES
dR3HRA1RFrQMfY5KbCCDEuY7/cA3QHNtPSTVRk7s1fdPr4uv6fPOwxdY0BSJNDLgkVmxOCVOF+VD
pIswEw3mi+OF92YO2RhkaNjo275IDzavyUqzlWyASA6nZq3krwIRXyJdF/bLpmg3fCqDZuNJYtyI
TMwP5WUdbjwV1cxy33o9/l4rw8PijE2n69Oi6M+YYQbGuCoSNHK1eJVM5W2TlRndleZ2qEif6uE2
aQt0tq4NDj5q7PlDqypiTUKJDhKZ9vlzU9LI1HOv0w6wTeh9pIz1oxwxEUGZwxWZmslr4zsnZeCE
aq+B9G3YHYO6OSrVXjMBeZqbTHmrbKKGdSpR0DMb/VwVPlojwTqGqm0k3dZf97iKjKm5knFMaAbN
VZIT5gJ7Pb06ehAlyOcHgmaq8/YY8DPen+ejUiilTLtTGfAK6D2O6Qnpg25BFO+s+iOEM09SEbPW
TnQdMTJoS5kYUSyDpnHp67m0Vrr4yqny9QQT3FdcXaiYwRvMt5YslZLWY5YlbqqjO589pRjjQZ+r
9qV5pUb70m7F6d7CtkxmHyso2c1fqRRP5ti1nXxoMJ8X1a5ch2sjH9a8zDY7p9GvOogPI+rCIlMp
qR3ELOYae/zCzuI2SB/xmNMoVz6GFv+UpU2oS9pkDPIhKH9UTbiR42bJ/AA95GGVj5PrlSMyZwYD
A4mhDJZcKTKgVaZuJ5fvXB+OPlZnHoG7gd4Qo8feV/VjNGmuBarI74Nl2meLqX/Wogf6cDEE1aSN
XFFyG2q+Ew0ZraivxAjlQ0zo8/ZCsVcHv8HOQgBpnhpzanRmJqWaKMO8qHIDOdtptrQ14uqoIdqq
BqjxM/CBId9E/row7Ec5HRaj947r3Y0GnjvNFcFFWdq1CTCn1P70/SNiYywG/a/HCeqMrXuurgZ/
pDGED27uIqPY+bF0GChDIwkSRMZ6+e92lWzsXnliqca83U2ZdJMiJm5o/cYgKSQhrVTEtbncZASb
SMd0DEWUvodKE5jsvj9hQUdew+9dkFXCXTD+0svWjZYkN6xrZzz14QBi/a+4SCxXp9Kq1mVcLBW1
WCRet2lbbwN1PnDuOtRW1J6GE+eUbL+OiAcNqPuFsbOHUecOUbMxemxhgDiMPOAYm6tm02X0j1sw
tr6JpAHvPrB+okaLmnbvKtIurPKtp3Dj+Q0ipb+YhucBKDWnXJZ6cRBtJ8Mql7Fz7/PfJ+0xsKP7
4i81/u+QEXmgKjItnn4fZ8Fu6KlUnLsQlqr4o7prToZCd9oCitYCD2/DY2En4FhoDY9I9ycunht3
ii/f2flSSQYOwGA7RckPIwImpaeL3CjWTietAj8UakxbHVvf708jTQTe+UYz0PXBDUqce/OREYa1
ajhBlD/E9S+rbXaDAqowSIEY7J0UYOq9E/ySs1+q9GCYt15YuW36C3yAWzu/Sx/hGdzwJMbisXFW
Yvwi0LirHm0DyPFRb9edtSnbu0E7jP4h1lZOvS6uaYV9mZqj/icbBGBa1zJsgvnUHEPLpAs9TAdr
+xQkCy8/Q+A0h6fBeC8UEIY06GKtIMX5awk9rqhdRmdPYYeDu2WIgta57Kr53kKZXf0jNbb7/QJf
6Px8vr9Zt7BPpBzoga4eMC4NkmqVTe/OkN2oNgrz9u1k2ojBDktLfrNbSsz2HgUfP3PczJZvO8o+
Ykuk3Sn9i6Xd591h6EDOh1sH2ndqXZVpvrgZ6PEReCwqQGvWErAcFAtKXVEPsnXq9DMjxLRDmT5s
NglHMsjzPDg1KIEDq9WhYl0/U76eqmKx/nMDs6w807RgUCVuAD1foIyPWbUVmELcPpw6QhIAKoOA
rHdY8L50iKXg1bawzWkttb+nVl8mMEWa8qYe2yutiv8lOn75ThBYEAmrzX4Tlc0/x4xcDEqry5F2
0KJxZU7Doh7p5GX2ok4eTH2j3cWTv8yZ+SIf5MpD707DNrDu0ujn6ODafpLDcmFgY1NqCy9S9ziK
4qKAA4RV0NBfNnWE+FqG4AD2pQfkcVBVmxZJ07vO+GIrdLwGUjwTedoEECY7yJBWTJ8XnnrLjM7V
HDBvaFio8lJNlXtI60dSgWWmhej4Q5nMaqQTAGLVPzM+76EZ1n6yckBFZwTLm0qAVmvJWFgd/B+S
uIXuGUzh/igZKjTa2eAMiuIXvy0WwaAva/t3kR1M7VkoWib+cQzPkvUS6wjaifY73SPv1GT7prup
lWX0HDinTiKbDwfURA03EnJ3/UsNt6zonyHVh+YyGn63I3hP88XMMYs7akW5dVigsv5raj8N4xzb
xloXWuVyCf82WtaKvPPLaGNW5k62/Z0jGzdo69HyC6xkGdf2gjMbLe51iHhDp97FTHyaMcbLIF50
ydFs6p0nWSs/TTeS6WEEPLlpBh84fcmlHHqQtDQMQmBznzm3cn1Tk0AjyUqUI0ZXxY8uwUlCShe1
hxOIOZCSG4sM7PeY3o74q0uZvMqqbi3Zj7CFVnQwkt/j5C1UCXZ0RRok/5h4CN2zVqYc7avE21fD
b3s0V6NTnryivzXlwU2Cfpun+Y2HfuqPYnozymdZWZZBsdCzc9e/pcFd1uK6Fj452UHplgXsRD1e
NMoiU+Rl4iTLMtzkOsdP/jMLBoh9yzw+e3Qkc5xzAo7NmDDe6fZLVvzR8p0WPzlYJPOTZn7D8GUJ
bamWtkq1Bmhs2o9asm0Re/Rj9kSzrfVtPN4wHl4YcY5e374ud3K7D2skAn7qgbNK66XEREPWnsZm
BQdiUeUhkLO7CZsW9aaFH1kE9znRuBqjjQ7k0ob4RwNSxhknGJYAC1xdPsnyuKgDHDZU9Bb3bfZI
OewG1QRjk7Uc30br16QL8xL/WJrKyU8yt0pfzHKZvFfpQ91sg/7JbDd5edvpOb4e4OR/gn4Ogr9G
9Va1Pn1YZxH7fF/CsgO8dLIdi43nHILu3Fu/TGsT0iCOY7hzDi0auXWF4bWhr/3q1tTQAbtRtA7C
03sGldy+k7DtM6RtLB8NON7OL7LOqbMABFGmPw3qo2WjOPSQZb+l9lhP28pzDdhRBTYLzdGcFngg
x/WNrW+m8A+qvK4MgLXptt8fSPR2Lxz5CKg5lFEIg39hJhYazWe7lNRDWpXbLJLugipaxCXPxbuF
G+X2jnQw5RaFE3sFYS0KaWHAH3UiZ9WT3PfgKiJ1pfW1m5l4/Y0PfdvSHgkPFQO6DgChmTZ3mYZS
+gASq9MWdomTWnpKVzTCaEG02zopbwwrOvZDeRuQHo0VOvLZCZopXHlpodQ1iy0vlay5K+VmocYy
js7VOVLOJN18oHg1xJIbhI+9Et/6KjALc+HJZ4QrsKUvF16w8RX5kGaEijrHIAUwsH+SpXvDGQ9K
raAmH6zk4KcPSsNAODMpkdqCckCJ4ObDsJad1x7n3CDDeebR8f+29ivPbuOUrNvSwjTj3ZDxtTbl
OgsyvKiGhePfF+F7kv6eannJzH5hBfFCNh+nZlywWEsjTBGuxvzSvuqiIhKI+clk0rQDw4iyFeCE
zycTNgB+VaFSc1ADHfuOX1MM9MRWyYTQsDFEtT3EtovbQpswJQmzt1qXFjCD6Y3zsq4ZM/+vxe6X
+2GuQAcV+BMe07P78ZURojwJj1z2N406rQPqd5tvNpDvUF0TQ1PeuMgwunLZtQYkN1RdaPo7WU2R
Nq7iEaPEmgy/PjUt9ocFiZEYPenKbX2uGK1Wo7NMGM20pHBBXrrJUlGwPsQqJ2iE0WOAEvUTDeTe
HFBKeegkaV2iwpBYr612H+nErAIrK8TgmHbz2U+rMDLukElcBAnEbOlQjDcUOwDNMLu2fo9GvnHK
vRfRX8Nyx8Njvuqw/olVXMvx55I8qEwlF6KRm2n3VjTtEzPGaty3t3ol7YTKqlpkm37qXRXhwAHy
hsQxo2f4HuBYXak/OHRp6L0EVKBN/JKkO79Ztulzlz1WaXUbTo9Wrq0zq15pqA21cuCO/P9tQvk2
kHZHfD6A0sHl1nrihpq6mVKVf60xO8Fi2XkyQeRJVwVTzItx5J8XPevp9O00JT3UmEOuyyiO4xmU
FduhR1UNHRNvY2EH1RFN/LA4BD6Wa72xDCZ1U1rBsTAWZrYPk/dCzXbCl0Nt+rXi3ffpX0fH/FOe
OFQLN1fx9VRu1OEln+4sEh35QUaTmJSleLYSvERPHYYu2t8qXflYbjUljZd4E2a3veqcs3jf+3dN
ka/kpNtoUbOwo3IT2+eUM3BCUE/muOyDTT6yvRxklOx4bZd0aJECHMfd91H3C0lblClYvOgILQNq
+EJLc+S0kEdpVA9I+Q/Gk0kaZNQZTsInJXxqkI6oGvACEdAnWA6B9Bjk5CmmsPha6IOGkMCrH+6h
lCO7gpPEKUiZCozKOiIpi6hmqiwiKF+TfboAw/h817PiJXRyz7SmXj0EdL0Vhcjq94uioTbug3Oi
ghbPlyljTBIXt+jqtWYxEMtoU8fqwTP+QPsyOEBdmTOg1jffL+kX5jNLikEhrS7mCTqwnlngMyp1
NAtoUQcD2G+9yUJ95cs/VGDvvTfQX4PMXZAb8+XrY4YfcbD0C2nReWe1vYa8vNB4E4UBmG1cNcFv
zwqnaKxLM5Rk5RDZm4j3mAG/b06i5wXPJ53O3z/51ypJ9M0NBWyvAk5+7piopkHlGVKrHOCjCyCZ
nu0Lcy/GA07crodxU8XGlQLoQ6fvc1TnmsC1sBOhvSjPGUU5x09YNJVysIYTfTNsKXX6Zrn/u5bA
lvonrqoyQfj+QS9fFZY47CISFW0utx+WJqPIPlfEpAA4Pgg8jAtPWrrN6OyhOZIB1vCtayCIS+sL
opp5pGNDlp13Nj2DWC+Vtiw69GO+ygJjK8b9Lcowtj8ux/456q1rCyx263yBadryoI7oxtjipv4p
MH3aQW3olYoYgLLAWnQGqSAP9zWycXa3dXhg6m2msnX8MsorjxnQ94v9dfyhCTEq4I20UplezyaS
nhlNiH7UyoH+CduJSa9xder5ddL4+RriO/rnIeNaHrM6b5RDTa9cTJ3SwV9l2ENEpz48+M7ZUIAs
gwLA1sggD5zo3yJug0caw9CwePj+ib8A2mlhY4uj0uhAc4REeXaCMdXTwrExZLG9yBcSB49uWprg
6tzkV89gkC1WVqif00ca+m0XHq7cgIgL85fOkB0bdptABqH383q0TmMmap0pAggZD5DnvDfpY/o6
tcXyxtaeW/v++0t+EBNml7SE0orKQYSLxbzh10vjFKX5oBxk2naV6PEZOzkw8Xahph6OQ5qvu0p/
Qna+lYp9TzZTSN2Taopm6ULGwjRKqBHtRHIjrdvlYMEqcIKB2r5o6V8YjSi8owJdxuuuT/YRKxp3
D2IAUOvGYxi8tvJAMzU9m7xlhN9F412vN1UyPKVN+Qs2BzYu3JOl7hwpWPleiAIPDnKOO1IOfr8U
l16/BYca9qJAwABC+bz6aR6msdPzycldu8h2Uv4IlUQ3lhTmTF9pVVPayf5Sz47UBd9f+8KBIQiT
jEANywFsO3vxYZYnA3o8hHDG3Lx1kaWPZ3CqS0rdq/Cza1ebnZRV5yVtpxJGAdpgMc2AP8P8M3hL
nXu5ePn+yb5IeIm5kArCCj0SgrY8JyQ2QdrXdsueLpuz6if3uTxuRfqv2Oa+qnJw+LTUs9+G+cMK
h3t73A8SpsZ433oSA2x720zeuyzjca9FPyo9Paa9dWr16egN0c/EgTfAOMZIlrCb0C+PvRux/RwB
nFRBX4ND8/G7NKJwq6ah6MofQK2EzEAzwzxPivUueQ/NWD30ssaUlJ59pG8FVrK1USmAQVfX6anL
kBPFWjWzu1U0Am/kGM/ODNXXgTdsr8IvLsB9NJibwC/gzwK8nTPenGIIpcmJlEOW3mbGGd1lvCUU
Thy/1PeSubbrRW4GG525wvfv6kJzmisbQDHAf4G7/8CI/ROPs3ZMtbAPcAsOZWSn7J+UdZiH0mMy
OppeVDcBvS452EXlNs7Ptvq7QRQ9MGxX0nL0pu4gwW+hxd0kjbUdovE2NZ/Ix0z85ZtmmcTXZNIv
bWS+FjHkJAhzWn3+YsuMxkXcavJBjrbUtxmeGMXK7hbMOLPpSn554awiU0eSkhORJZqvTSvHlVOZ
XIvDgc+zDQ8YJLbVarzGsrgwwuAt/HOlWTCQfLVFkoor9VjQCT30ahnaCIgBg/JxAjamO5u2SwMI
QqKgNbUHb0n9LqdYtobBNqOf0VN1adnvaNw68bPmPH+/TS6vOrYHDAUcPugZYgHRzkyOJlU+WPaG
JQcESRVGdVdMm+tZ/deqksUAI6AJvgWkYvFa/tmStaLnfW318iF/HjQMTJadNrpr4JdR8V7m96Je
vJJOf+ya+ZEIFAuEE1+goc6VSqQ8nrTUmeRD7NzF0V7is59SOvsjOZ9U//KAWkCY3aUIWsBqzqZh
qQ3S0itOYbRvmNy1a1Tdfklm/BT23Vlk/dyoMcUnMNpX6shLGbFFyqIDQOFO8aL4vDxVGAe51hLK
SxqSfmuvgakCFiN7Uhzs3jT04k1adEW2+H4PXAxSlBwazFzGbF8ADyWejzIoWrpqIvWmycZVmeAW
bwOG0Dnm56F1rJGLv5YiqTzQ/OUIZWnkXISYwnzzOVXYWVOeUnhoz1lsDDzjkbHxIK+aXmU8US4g
u688BejQqO7ya/iCiwv+7/VnC16KeZhtx8qhbX6l6ivjbjLybsro9zxp9CDGfVJ31+LypdhjAIMU
3FbrKzLW1qvJqaSQtzzQPKepTbcrig0UTUPXUALOOLzpYQkLSYQMibxub+o/E81DwfVPYL369R9L
vY0myZXzgtanv4hAqE0pCtK4KY1StO0l7Nr6/1ZYSRz9QEFAjguRaLqRnzdnEugtkGICGRU5Hh04
GxrlAdeqkVbxle0oln2+LXA2holFpQapR8Ssf8KEnQy90jZ8s1nEoKjt15KH3U5t3JRvaHC/BmV1
r/TRT3ug0cvcuR+H9eShuZU6GxE762T9/Q1dvB++STJTkmqOi8/301ZG75k6Yavzqs0E3bF8RnJN
i/4PoGmNLcGQ9EM5T54DF7VOd5SyzghWWnFbyCVUUjTn8gQWzn0DbNKutoOerlJF39UgoXRUdL5/
0kt7E9i0gP6AYwMy8PlJMyux4ak73AAmTcUJmgIHsBTcX81aL4YchKEZR8No5QgWoeGfd6wZXar3
DXAmTmCTpjBxmcLUQSxOuZcwtI7euaZxrel16bT796qz0xiRjUwqI8YHcf5XTlaKBjwoXgHKAwys
ZL+/X8wLOGCoFv884yyjyTMc0HwcBVEZPVt0cDyqwMGLl238EkBlF0Y3AeVx9wFR0jXqpj0VsYBA
58U11NGloxc/YfTZkOK2cTr7vN6t7oX1INXywWfIUqnuRB4y3WdAkodhRfLThMwXz4O//X4NLm6o
fy47Sy8alCzqiPcsNhQFClIHPDY608k1fMO1C81CeS5Jep5YXGjSVjJJHQKpSGaEx+t+15f2EFsW
ZgU1Hs2FWTPHq6J6DBSupGeHqrnvq2zZZePCE5AfepN92TN6eYTHVoFziKO3JLVwMj6l403V3dtx
taI8uRIxLz08nnqoylOeQe2ZrTL8Wr8qPQCLtBoENtA6wuGBH+dd3UZim8xCMzZZOuUfaBwef9YM
Le08ifQx+EgXRZPB1u+14d3M31htgJBa9CLeb/lMc6VXQTro1fL7DaVfCMaAEmEPokpDV0Weveha
ypLMUQFrMAXdWrQompa6bTKXuuIvMxxmZI7GoPmh5/DzUgQVE2cT97+jLEe6eZ9n2Bmo0QlLvhVN
9yJ915IHO3XWqSFRASagTur1FIBWVzARQnWspVNkZ8ZuKB46EHakR/zI0Oz4ZFTk2aJ4qeMTbanH
OHNV8D2D8odhEAXqleTwUiLLc4s+tInYuzFvaCS6FCONFmoHE2vXLBoOA1YgtvYYSbea0bhjm67L
Sgd4Yi2FKhJ0Z+aCOLgxTapBCtAhcDMZtQKrBdixNRhjJhKupKlCSKL48OIrR8klDCk3bKFHiNAL
u2V2alI1ToOR+Jqgm44czUmxDTHiOGst03kUmegmcRAu/J7pD0QzBoLBuPl+s1xAowsE63/uYXbK
OInaSWbOZhnVzNWYNfZSvyyikqgLBQhwclABIMTwQhnjVY3ovUExVvsZcrKnQow5kOqsjnlA18EG
jwFg8Psb/CKxRVbl4IMAM4aql1blbJGqoCjDIQYLKm8QMrj5H9Lec7duJA3XvSICzOEvyZWVZcU/
hOSWmXPm1e+n1AenpeUFrY3ZmIF7xla7yGKFL7zBGteh483J5ZJ7k3QZX+GSiPBIb/tURqaL+AqI
YRb5nN/VzqSrP8VU7t6C5XrEKRJ14GsdSAd92H3xD0IhfejZu1xap5fRE0yCwUWAk7b2CsRSdZnu
rNFvsm3NOu896ira6PcXUX4/LZ6t+qU/UKT21HDTah52KfGOvqM9H5LW1R516TJotxFh+uIqMAno
RN53606lwb9BlvpQggaVfcS3qW7055KGzxL90RnkqKaDFi0oWotfv19lyRw0WgW76dCjgtdSaO6G
nRHf59ZtAp+gHv8JqhvRm2+aeFMhkaWoTwWW49GubayrER6aVuyU8BAkqRulFB/njQ2/ogTYKoHA
u02LXVa8hOmTvLxrIb+qFIhvbKAEVHFay3YrdXRreIbuIj/mzlVgDm5MtRv8kAQDEMzYYjxmAVzJ
lyx5QP8/S+7G8TJcbif5Kp92gf0gdVcRLI42ps56kesbdfab+EGnyZxZgHOXD2U6BPILvEDU1eo5
IxY7dHQC87tgegjb3qVV5RpztJYnbT0Bj/qY5As1DlY1pYUh+zXOwv57J4QAZeC0uXaJY0N558wG
jrPIoxSHiiAD6B0d2BIhpug+FwDpvMW9zLpublpF2SaI90npXSNRjhtQWkypmxmIyUJZemm0X1Ww
UoGDD9kqJnexAVYURrJXSh2V/hEpsgTjs9FfpvgyVtWLUN3O+VOjbUUjazFZeCEQFamJqFCXm2hq
/IJWfToONxKPPpUAq5xdEhjrcGHdI2hu2dVep+vd6C92bAE9AkQCfHEiosK4cpXL08ZKf1vntI8/
I+6/1hriUTgfm6I5drTWhqY1tD52aO1yHyTB9cJWsQgaQfBwxY70HUdwTiNmiZOEgVz3kmdoUZO4
SvEmxC20a5GGD6AaSr8bgL4DatVnTpC/L2QsazFVoHjDQXJ8LUxVq+k5rfhDYb6jr87xRRg95MAI
os3ZIEuENsezodE8g1wqUwU+tslETDYaaK2phynQwYvewlyZsVIPkFqkQIsyla6cqwrijXNyUBwR
0Lxhzx/D5amF1PTyAvUQGvKuADILX5qYuSW00IvfMkiPVt4LrH7Q615s5AhcVn4HPGjsws/fL0vj
tpEa4fxSQtOV7J0e3McAH41aunYy27Pz8apNuRztCAUCpXvsWfSOXuz6Jt6KTpZq4mdiaPigTpdt
E73a+XTTmmCL6WFZVrAqg+RWT4bLOrdWWbmzomxl84ia+kY9QRlBR8M3q2w/BC1DwQmugSXK0sZq
dMYnCR8taWjWg/08MpNJnG0X6SKSEYEGIkEZJg9jz1qyrTzWn46R1kNShSuIh36/GDg44lnSmdso
+rVooT9xngvwmw6r0rbu5KSH9UWRAW2C3snWGOF4c3RX5c1GT66axt61qCk6drHHHP6qz/p/hu4y
A2HUlDgULMMKPc1/H7ucPYj6VpPfEN7JEygt+3bU/iBiMNWxb/+qg39E7bgEZc0PFM2HlraXLQqQ
TRmApNz1RrHKzPo6Bm1gzs2FCZ6llz+0OfFCLhVV0jxiiF9J+hFY6T90Avwpe0uMYlNjgsA0Snbi
5SquHA3xdXcxZ2uYkyNXnyYDuel3IbqSNQR28B1kGljfjH+WRIhXnRMEORWAAkxQyI4Rh/0LmiBn
VZToAdfPyNcPoXk33aoCnauV2pnwBZWzU2uftrGq6zRddPsosI8BIQNXHsB/SeXNUCG+Wr2OHUc1
t/3vWEHr3vhoUNFUZusQzZyLSoZyb3sYYGhgaMMhkHoASzEyGSGCJ+GKNqjXi9NBNlYWPJdg6l5M
4LsytmNIKy5huo3aS0RVUL/MrpKbBNiPVEeHxupWEj42Ua2uAlicyE2D2gOHWm7D60i9UK1DnVza
cBSNucY2GD1g7U9hOshkFYDkbJzhYldDqX2ZEbshpJDVAUpESFHrXsKzCOHClcQ5OWXJuioBA+Uv
TrlX1daTbOUiMp1HG3yHvnwkloJF3G8DJT2Ci3nZSSqunImBOA9Q1hr4sN8DfCNiKsPOi9t0jZad
6WvddBE55WWtQvSH5h1GwAnrsgR7HlwWAQFhl/iTpOCsiE32/NpF/T+LDXwUe6ES8t28nfIEXY4U
zk3mRxJEkNyvgfWkkPmX6o9Z58SQXGOI4wYFdAMvdWRkB4YDwJqEEhYWoZdDiVmhC1xoX1mB11nK
JlaStSpfmbQeZM4Xq7gZjfeZongB4E1HOl3QQZfyo0YATzIwxctHVwJoV0RP0rSV1MAPmmavKA84
v/sCOKVbKzu/07RtMiabXnkEN+Q5oNmiXlu3srUZwO02muVVOWjnsCd5GbZ6nl0pOlNgcToly00o
MITSsCrqyNXXbN1kIYyLFVczmjPSDyezGnIamyid24v+GBvgSxlobqShVg1ASEgFjeRm46rPdU8w
zgoI+sK3qqqWXTia2z4drwVbX5yhfdwfxD8HHgr34xfT/h2FrNhrh8gdfYO8Gc7UTz4l1I+vPvJr
i1yGMP2vzmcmU3bPghq0VDrDv01dBG8pGZvSyqle8hpi+fBkO7dcuaaDfIrpCTaWwHu1CEmkKPAj
7L8xoQH0xOFLZa9UK2UBJSszrx9FWT8sccKo71gy51rhJ4AIQgsCfI+MQAk98e9zbADfD62GQ0TU
nwz0poZXztOAOUYOgsrqEDwKGtTPccnJaxtHZxnaDtJMf+kXJtIoj33RcUzKJZgxm9ts01scSWO4
MpzpnrvbImcVSNba8mrQcbOKHzEBzMyV4+QNtZIZOf2KmxhfMcDFaJB7hiZR86Z7qjymoXO5OKpX
dI0Lk7QAvWMUl3pZk2T2Ptx8V7CwtOE1HYuN2nJ6QBCrFG0dh8tNLt/Iw1Nlz75oEOeUwUYuTt+u
Yn+mflzqv8eYUoK66mEVnDf2OFFDcr5OztG5rqd03ErkfERu3HZ3Qoyiof/FhdLPl8hlaTwutVC5
eDHaiwDCK5oIHVmYjVIAbEFsEX/+WvrJNYJCAHk6zeq/KDAUhO0u7vha6LSwzyMXTTSehQ7EIPlR
4RDlD8xOAQg53MgTdYZeX1Hk0QC9EveB9xetMV29ycY3gGPUqwVscEweCXcM7MWyeL5Ojfm14Sip
l1c4u9TQ3EQuVmLK7f6fJvntRH/i7Ndi556gEET9cO46PRVJgvuifMKRAyP8qHSUWRmcx66AgWSj
4gbYK7ceJui0TaB+woNFENtzxKdcjN18aU3AjMvLIjzXmj9ZGoGCBQ5LRhjvL6X/YpjlLKYJcEjU
CDGW7GKYNR8oyycU2slvmbRSpi2tPqpas6I5GguNjHMmKieTm6+PcXQwqGOTKlHIY2SQA7LB8AFu
2wURg6IIgUWq/wPxRLQEuKm93A3z7BoUplFsEmcXQv91328m66bTR06z259XpHKiYC2QAIhNypxZ
f9ksO0tllirb/lAp8aZHLzwq1gD2ckfFvtz0Czy7hUMmbRAtz89cS8qnHsDxcf919KNGQaxpUxtI
Jk26fNOPqr/Ut5muUtaLfkEBGpBKxk8l/vdIdbRHtco3sZ7dDGG0Rv3B6tXV1G4D0ojn0Jh9rXJ8
1cJ/lkpbQLmwjA5EzwnEWfB4vRAtes0aYwPBXKa4Z5YLoHMqY+wtgUyfI3QTIvhl+QNNoDjP7lkf
doZBLNkWHuZe5AjZxnm1yNJ1i64E3PB5ir0iGHwEliVr56CbVNJGIjXMEN4iaxjB+dqV5qFMlfVI
EjwLRrCsd6uVjoujBdTGtKxNopSXcjHfC2LXqCic0MVKS7Ot3i27FgNmwbEA0412uh+O8qPJWSH+
ji7Ut0bIEkHNDNyfBW1YwtoT0R5fLppVyGMLFmw4v4/6uBk4scUxSD5XCfUx9S0ilaoWxUDm4OPn
VaWap6J3OP2fWAcZbc2jk3eOsiHTE76cCpdcaLOAXytE9TGpZH/JVpF0pyeeUJYK1Xbfgh0Hjbsx
Zkwoy9AznfWQXYlUo8sfEamBl150CdyU96kcPcRPgVWOjeWpyROqYyIhLSXSlbUxO+xfZMzhZWTg
Wpce0kuSXaE5EkpBs7bxoxTK3GNVX6iJ7HeIQcRq+Twk+gU4UZQrP7XnIsBk+ujzb8Wa+ThSMgkA
iKBqLajIzkBJGmCRaKhNntSZFO8QwKJIz0Qrgboyh0fSAlDE/XgRaV4PIQJusoqlSQ27F1pNNT13
xeQNQ+GJIXKC2Gg+THHiN/ZlZUVgs2C4iSAC7nljJ6sh52ZFlXgJrsNR2ecE7jaI8SmaV5a9X1IF
HGh/O+rRWqAEB12C8iRkTVKI+gHZXOjOaKxMIZy8Fh66tioYRA7hW3AKLdp8p5IQd8XKSJWb0C4/
q0eKCQFBQ88EhIDe86TQ5CMhL1OYFw0tU0wqFtAzNdop0aDA56IsN3+Yc7vVA3zRdRQwrnT51aKW
O8iMnoJFTQLdF2jFZEZbgXrhrdI+hFLKKtVoxxMkX2bsQ/7RI9mRUusSZayYJUwt0keh/peQ9wrb
S5lqY8ZzVVq67WDkCDlFstRZpw3RvAhQD4qr72k+oXNorIVk/ruSKrDXgyeuf9nsHhez8/AOFTu6
Sm1E/psNm3YEnZzU6GUR8yqcDEUAM7tUthM126ji39Abd0yvCvVXmBoXYeeg1g3vLYYT1JIudfNK
46feF80PUagAT5/hBcIh0ujBWg3lbSkTQsUvERIcgBe9JoZiYm+dYsOvtbONYhIBTn4tT91g5lov
CGFr47Zv54tClXdZ2z3Q/AEfttgaO0Pdk/5PEtJ367rLYOMUflO2q27oD5Gg+uLKZzHrIgVUo3Wl
+2obbuM4vE6XaWVL+U6SKXDnwUEwKUT4mBUj61v9LbQBWHVNiOmJvEbNSxRuM0TEpnLel81wJoY9
pT8BowMtIch0wBA+0/Mv2UlcZoG5wFk+pIO2LmlJUzFtzRCPtRHRHvMiTT8E8Up/axt6thywVHwW
jg6KNjXcQs4+5C199Vlo/lhLuw/i9LLM610J1Iun/1dY4yruwq0maQhrDxsbWTtHAaYrNBKcu59P
v1NRJ70QHYEaqpnycbJVlmnQgcv6hKGbCF0EvbaNQfuAPVfTW574TG3yU+jq+BYVCH8kcVDXQXbn
e+YxVDHCFTkBhoFPz7jgvMl+VmySOiYANKYXoICh3ZfCWC7Od2r7y/C2tXFd2eVeRwfn59c/hQlG
TYSmOyArLJOPsf9QxnRABwOMA9ZUHtO4MGh+aL/a+Ra0lRvpDxXUtIokRSkpq/RCkOvnRzjRkELW
WfTfTa4eA0Do9xmRwVYMZmUrB71+jBJ530Tdrgp6d7Dg7ALAbgfCBgVMavlP01FsqGvwXppvROkq
1d8EMYC8SUksV8idR9TOfn6+E7wbno9sHJQvVPi/QJhZF4zQHmH4TFqO+zrE5uQJH7puSjhC7nWa
oQ147bbqVyKqh4TpYUZQlOAa5HMe7SfQWfSZES2mgygDPPrsnX3ZfWNqmihmsvsAG2NOhdIjAC22
lrgcCwBScDXObpG/C27fxzwKiY2mjOyuYcxmfMKDCzVMADDgMhDG+3mm1b8DEUYCIE7lg5zLso9g
BI2tBa06Ed/ydpyfU1Gs8kn1zJakt3ufM67RIEc4KvYiOMzIOPmlFW1VPLOp3blNpXKGvlQwUiV1
HVTpRqZYW3OAZ3noB4a1jZFg4tuceeq/Uyi0s6BTCHQWC+WznvPlmyDbIkmDCJ8cGmwdXZc+nC4G
Uxboc7Wun7lI4aXvIF66mTJCRX1M7c0A9HWJ/9R6/NylV9ytcm3vYCBs5LG5kSMdwQHHS8Zz+d6J
mg0PC75XhU0myABHU7w4YzRJkaMc7AFqcJ74g2FiSDms50HbpOjb2iS4fTPDRp8J/AAc1/ust3ao
AyED91uUs7EmGerGF1CO/MYakftVqYlbmFdNL5RflzS9Tesef55zBae/z2pKJzScULBES4wK2feD
IoeBixXnqBwokKD/sIoaxVeGCrm8FYouV/8LfYcbAbVOLJ0gnnHjfR/QCROnmJRMOWCfuJLfHBOp
iFLbFY7pNSwrefSs4TFz6g3tA01+RbHHAHlfScmftLNXqVKsf15qJy4PHsgBHoaAqPAZPJoB3Yzz
gLoRyGlix8XpVqYQazIu+wJn8JTYVBTVLMNXSqGsq69mxO1UHYIumkaIAh7mAROyc+rmJ+4QbFzE
cQS8hC1wHBJEBsl7NDFN4KUFZS2SwjUd5KYFKExUBrQJ3U7TwNpyfkcE1HOq4syt+ncTTpiwAsJE
XN1mYo6OqFJTlFBaYAiG/Z2kf8YkhHKphjT565RenX/lE3ueq4pTGC4Tsu7HA2ZVbLRKDVRPwOVg
6gWCmKcRAfFPtkkN/3mRaxpSQJvKy5QYCfUpX+mCc5fnicOZxjaUKhjxglZ1lJTXjZlWcw6e7l8t
yza1fTPuI5flvHYqStXkNmbzKDQ2qaF/tHb71E0YeE1YCwKB6ZCeKFYNYoRxmm20yd7LJTV9g8S6
9et54mcKT51bXDOxnjnz1U6AAXW4EYgyyByfbOujh5/mxODPAJGqo5/U18VywD/DmYQwY0UNyCsT
t+09ZXqACl1WJQobpOGBd7bqc6L4xLVjIo1Lu4lm7rG7TVYXk9237KumRMOF4o7YSIuk+7aNsjHS
L/2m4YDLkDceAVK9SFbqtWN+puJ4cj4Au2LqYYGh42G+nzcLtfGyswJZ3H9N/GbbUFB4kID90lTG
Af6YoEVqAzjwzIMlCDtyQG8OIyQPa84zS+tU3MNJK8MHQTBUx6Xi+9OoUQpFKYUtKPLlLgSyOU6P
pWRsalo54NHVLlpNZJ5sR7RV1I1kSata7/YZDvBJEJ9dLCeOf74OOGsd2TvWxdHhN+rqksemMx0O
RKru5ez5Ru9eWu7z4D8/G+5l6ZbuAXihu6xRC3At91pxn1FSch0Xn3cP/zt+4NUXP1a615fXjnv9
+szfNfmv/D7/5e/CSs59fQ82r5H3fr37df16vd59bDYfN62/udncFO4NejG+7gMp8Z70XzeDu4n8
D36z9mPvt+lXW9sHNOpevFw97B8eZH//8nIVbd8a90q+6Lx6XbmkSt5V5r6prhe5e2oo7v5lH7mx
/4dfI/f29vbP7WO/en70/+ndwrv3Y//2/t7/+SY5cX5BvuIWBdIsXMmP5lLn6Iq1Up2E9ify+wD7
z/z9Yut+T3MEu+u/AY7ijDgjsyDlmgSWWayXzOxRb7gcaHpE0x9R4hCOX5+IofK6kW8I4VsjxcDI
2qJ/PMmX82St9cJ6MtNgbegPQZte0tAB9cNiMyKvLhTf1v4g2bsM+bpXHURNhquyQc3FQNxk0C94
p2hE1rXpfEVCqqJ5kFC8X1QNtlxJgjmdaYeJKtkPb3ycSWZRZKAwypSyKyknCJ/F7MwQJ/hr32b1
GHU/OYmdDhZIKKG82yFbKmtUxemBUsJouyunLXxGbyb4aDoSSfEdc+1o1SopAKdNG+zWEBR7askt
+0zaUoYRhbeOu0EU9JX0/edFcG5G1O8HSJWYtZnPzMgQPFCxASpxlt574voDe0sky92H3oR2lE3n
oWSUVsAQCBFg/EkyRPWW9mxX3P38LicOn28DHYESxzYa5E5lIK4qipL9JEDb1EYzFPLPQZdPpEHf
xjqat14PSytttc+9A0BHQz4Gz1tRx/z5nU5ETd/GObp+o84wSjiSk5BPtWdETFewC80aHK8/4ed5
rrdy+ltRZKB/gQz1sceJ3NapXDfL57cqZ/g400bIGrBPEVP4+c1OzSDcLYd+kk5D6fjqKgu7z628
m0QKBm+LfFWQCM5xpU690NdRxJ9/SfyWuU9xpBsnwc5krzEQPWTdeeiy9/+31zk6rSW0PeQ2ZyB4
RsG8p+MxKGBQszPr4VQYhDLpf9N2dGhntdGCuBmmg3K/3Ce/jGtUr0AkBx6iXkO6jX/1B9qg1jnE
7yf7+/jo/DLusZxIDrqi0op+OuAnE+r7MHvU6fMMMAiE8jiEZva1gc0rkyw5e4sGztzehe2fZgCI
NUV+S7BqUBcNi4c6T9Y6uvFJrt3//BHOfO3PzuGXr53njS4Ndjsd6DggnkAZhBOAPuTZgtipfOrr
Z/jkz34ZqbDkxqIANh2gLkz9fhjoMKg0lABx3KI0rACGM924uByU17ZZzkQGpw6Fr9/i6FDQgl4p
qoHBJVlgdhB+aiHNv5HhFshginvCSf78PLPnhhTBypf3lWJLT7qe3crnh2fg8tqEJUUiLCjQIjQ/
aCL9POKpmwkfECxQgYAYrPjvI9qxMpqKw4hsKAn8wIz21Vl/hTODHFd6czqCU90ySI1/2ecJhI7J
z+9xek3+/+9xDJW3lTR3aok1iY1cQPmPfcJIVvWnSB9/HuncyxzdSXLbDDKCOMxYTDtiQ8mFeOPn
IU4f2v+9zNHKoyA46EHbsMGABM3pFXHg/03IcG6Yo9VW5aOCiDJzRrkZTAadLeHwcY4VdCpeUIDi
c/egckMB+fsKK5ysQ20jmw59ebB+w/Hi0JaW14Dj9JzKzMlF8GWooxfSO/ipnc5Q5GC8ELoaVOi4
UvX5zDV0cg18GUj8+Zd92mdysxhK8Zk0IPeElhuFgv9hDWCUR55HnUv5FOj6MkRcqZWddvUkuHEc
fYxCofnsCXtyCfw3yvF9I0MRCAej+nwRzJ8EBkCiw4E8yP/yNghcgNrQKNMcbZp+MhO1MZmwKLkT
Nxl7E4gI5bEzF/fJxSZcZP6/cY4WWwVzGl1OMWsYGTq3FVlQUggoklAetM4RRk+uty+jHa23oBtt
eaYpDrxvw4FDoY3TgG90tsp2+jP991pH661LTI3yLp8J2i0AMIow6IxNyvrnj3TudcRTfFly46QW
U2GVn7ctpkM9KioSt/tj25xZ26fvdeyfKBhy96Dh/32kKbYbBa8hzoQF6b3io8nWggeWjZvPjzYA
GKk9GzSykOJXeiGP/PTzu56cUSSgbOjFgEuPWeT9uBBYDXw6LdgjpIDqD5ZOWXn38ygn7/Mvoxzd
rgZ3+ZxEzCjOpNkfwfKdpQ+leR/H+1665CI5s/zPvNXxvDZqoI6aWJDLfEXmzVtxb5ztBpwehZ4t
ehT0io+FOiy7rAMp5OtxLqHfRdMNoSTtXD/69Nz9N8pRqN+namiFfcqab5EN0h9aQAIcG5y1Bp1N
oRg8VmcKfede7OhzZWlhyDVy/Ae7vCJUIYdhNP0ceO3ki1HSxEYSpy98iL4vfrQCNDNWBUcTdfVm
C66LFoHUXOE1Vr6cbSWeapSim4OGHoVunYrq0Tymph5WVSGP4iJpOQv7fdiikY9vUPkUgF2j4wXG
6ud1f+okwb4MHAFdAejAR8dwWA3OPEzq+NmdAfJGYS2xKTkhGH3OyPGEUqV4NxRCUOQBFWkd1SMM
zDQ7yTJGIV1vN8OO+WztJxuYnAzSiVAwhtNoXao5IkaKZ/8WMaE98SC3GCHCWgEwk1ZnTM0+w+bj
PE7DeRZINQgHmFffv3GqpkUZ6tqI0rKr6ZQSbqLoIe0uigHDSa8O97H6XLV+mR20ZjOCWu7p5t/0
+r6HMpdtIcUY0LQVr1v8MFvbwUM73TTKdpERiPJbh07jP3lzafeeMTRecmVL++SgPdqAg37+kCeA
lswuABdhEaGhgX908yjGAiQ7nv/9klbyNqA3xMlCwqei2hU8j8kd6OOz0c+nxtLfE/jfuEcTOLRh
r1QkJ4c82+vtw6dtUPggjLOEIOPYUPhGhA4J8s1cK97ZoPVkfRF8uqJAvBVaREebNAuTcZxkxqeN
1F61iI9dU1nss42sXIclIr1W7pEq1RsUmfI3yHt9dBfGmwJaiR1cWyaWMb9ojkL71BJf2/38VU4B
ReyvT3f0VXqzHx0VCP1hnLeW/hEh6B+Prma9VkZDYRj/yfifobmvBrr+2u/YetXj2bM1qvq56luQ
srQQaMZGqaT/ab3QsuFiVQlej3d+hOyMwlLiu1HAIKA0ywaKjZ9e5rtALn26NWOkr1I8JH6ekpPH
HA61gFLg++moBn3fcVWVFEZZTkwJ7lfIwlqmWyj3s3xJiuPlhTeCKjh/uIqD7K9lKtyKVUjsuAce
3RiDtuS5hbfdYWpWrVW7GjgBx4Z7AiZPeMGZ8bBPS3UlcF90YCMMvTTccH5+988e699PIQABDj1t
MCPf3700hjazq36EWo1px/CGIgEsvUMj2WsMFNxywFHCCDYjsF+uJDeuBl8YoooWhKbd5TSiqTJY
5XDNMmEVUWQt600d9V6NTbkVPGt2vErAUg+AjgYQkr2ibZv+Ki9lfzR67BLqNYQXNdrjx4J9HaR5
rdsb1m+oUxcxzXhhAgS160JKtYsgX25j0lpRHazxe6uZtCb3Qp6LpjhdDNKcSuf/RL9JSKX0URpa
ONvZWkkOQZys2/I2nP6k9NCrDE+w9B1nYiqA8lUbhHwC60INHz7xPxawhAaNqMqCtoBhyHDTRJje
tbU3AykdecsAfncc5WfssYy/2RIcmSATFIXbHSDG0UqUBrUwgrAZD11grqykF8W6BhhxD4fcsEpX
jjZqA2BwF0M6fYqUK5nWTXtw9HYnEPRiCYGsdYcpQhb6ilYRPsFTm61mTGFiEJtpUa/wF+P23dgQ
KSkMOcOjDrraLnW3RiFdXT5Kin9xlfkCKQgyyFPpGwsui3AC7LU3iui42lPnfh3VG7sp4Mad6eB+
ygL/tSa/zMLRAe5gYjdpTTcelK6jmQVDb/Ra8L11/2o7yUqRZwTYm7UOqyUDbr4cWATixZTRLSZw
tAPwUCdZCxJp4tbp76pXwYNeyctTjEC/RDDoCOfaekGZbV79vKGo857a11+eXgQ4X1Ih+ld9pLRc
eyVwZEVj2YELrh+xfmyawWtxQx7RK7U+QC0BgXZwQ9pHFGpTXNKJcJbqLRpe+8rh6roMHGkdmugK
eFX/OsXzITLUNV7fop9tYsqXOdu0W7dtRicP1B7ObSJmcYYt0TXlRoHOB+RNkE0mlhmS2Dh6AASX
zccDcAn4AgKDKbIrb9Cnumn7t7amVZ7RqhZ+XhOyqwRDen3R0ejFCHQ9Leg5sGwGrFiE6aWQ4S9V
vBQ0DGyG5AWWFTWaEGvMsbO3ai3tureKeVhGfO5n0bmVwuvyokq6rYB1UBDNHdTtEaGwEKoUjUuk
DEnA0cscIkiI8VMpGxClxlVCv21EhUL0QW3hysZZAf7akLt7St2CxDsUV0TDAqNNlOHw18HaakOJ
AyqDJg/SafkQpvDElDYs5cr+gB/iQbzOKYUrlps4UDvTR7h3nJKeUxpgJrDAoXhbAyqVgZVHaA/A
8BJQFZDBigcmbUh/QUZA5eIDZ2RXNnpkxDF3kxpPniu8aDAkgSfGAOKnGkI1NPdk66Zvkp2dPA+6
sbGGXxhg2XZ/PYM4Ef0IDQjM0r02MCnnieyWbRuGfjy1fq8RFqgaYvWt3y7Y2iCWChFaBlGu9erB
dHI/reWtUZj+rHW+Fv9jpR/kcKWOnv28MbvZl4NkkyAjIBJKnEP3c63vovSdQ1x0QvHVCboejg4I
ZMl18C8rOKeDR0d6yATVA35MMtzHzB46hZR8g2qlgvGN3KF869IbCMSj5EAofUzlnZ1zIQzroHnQ
QcIhuaDBFsUOKnwEmEHVo8yDddKZK0fy7EZblaOfNldK118IRzgjocMvZ3jTPUagVMNDh5+bAsjX
sV4FdXW23zjNgxroKLdR2ToQfZc9bfIUiWCK0FzjcWZeIJ+PuyIg+TpYpUW3LTEI+vcMA5osCPhp
BtTgKkoC8b0AjmteLGafNRTS5p1GPDmYqHopdxH/H5vZTRJUew5uX1jOdt1DliEJhUG4vemzd2m4
sRBRXFq812+m5imtH9hnTg0KeluwoDSQ/UE3caSWd7mXvHR2vWuBxJjwfIHAz020URJo9plrS3CC
FmSdunYdgQYL2uLQyh+h2eES9KEN4Wq2NL/c6Tx51SurQq43aGC6gXIL1RTYD8Y9bLvPh1cNT5QL
utjZhWHhixXTqk8ptJR5ACXfvy5xsWZbFlzmIlPu4+WCaRY/B+xqxI8P6ux6bqat2jesRTwQw8WL
4T+k4asFe0pMhcDSoAITXJdhv0buvYKuL6RcFYow2nOMfknFZ6sqbRX18UU6BG6V248owFXRfN1Y
WGOxv2M2WyYX92qSvo4pIjPWazPmayMYbgr+rsF8KVPZS1qAHi2+O5Asc4EFTZJVk/3uiDBS2B/k
FII8eOZYPxmtgbVwSL5Bnlvq91O9rBNrqWgfHuwJd6bMk7XriWJkN214bposA32+ZePQ7qkcZCTe
TEHEnmBpVG8xgptQ3iwC1xjP3QGYRd4/V6iqUGERIphG/Sg1YiWJ9xc5SbI8tHzYJZO8n1/jU+X/
r6vVQUkDEJCqkPV+f41qjCy1cKLxEF4tz12MIoqrPANWNbbtZXoXvg2/06tqjePqPtziDXWR9aCC
V3WF6Mxuyg6Cnnwz1C9YHyIb4w7bokPZZa02j+HltJ+25Js3pr8JdokPJ+lq4ZvxFr724fiGD+rZ
NbfNa3utPDqbaa9f1z7KnL5ya9xat/q6XM/bdJ1tuTf87ja+ia44MFYrbTO8mWucHrftjfKoPHZv
5a8Il+1/km3hncsFDJGc/TRBRyUPJZdiXRoTkhBE5uep8pE/0TOAMFAXR0vb9fk9wrurGCKbQHQh
VCI2dToj8vtutQBFq4zL8FaQS2QkkXs52xGDiRBVag0cfVZUvYzYwfkIdQGca00Nn9ox8IeOXYk0
hrBsbiV/CdC04CCOMevNpKd+qO/FUcVBoaLYKsrg3aTiooHmgTntNCP0Uo65TlLcuXwx8BMLLdMb
7TOl+FO1GcCGKMLhGqRRAf2+eto6jpwqo3pHoUS8CnGChCrR8HJW0Rdk818fwiB1NthqiByTzB+F
woE1Do02OMOBe2zdrvKn3uPmdbtdsY5X9YZEw4OItlouwkO8RXdsrfiT/wy1ysX72n0MvMAbgbGR
z3rhdvERAllNu8JvN8jNbop1v6nW4DW36kpfaX57Z3rGuniJt8S7/JyxlleTD8vRHfekMqtyZfj2
ytjBofBM/jeY9I2+mffOlm2/x2X12WCcTjxB5P3KPXf3sdtkByxW3nMP80XfWWEi4sbeAKytO+DD
50uetdJ902+2pffrl7pqr6Z7gqmUN1l85cLhRWwPa5+Xaa3u59W0pgTnUrnnP7l3R7vefY5+Vbtq
R/d+O6+KHSoAm3qFbJ6beNaud/8kiCxE28SV3XhNEus+5u674q5j9/2VSXKfZc9yUUEH40d5bU3G
4CJ64L3O3rO50T3JfX8HHu3G7vWv99i9rN1rVDRcefd09SJt3t4erm4m7wOeqJdv0AHzESrijyGU
rgOf7rMXuh+/IXu6hUt18unmonMXD3apO/tvb0/it1GSEs7k7m/obF59UbijH7gESD6q756yt24H
j/jUx4XL1Zk5gQ0M1oS3nuveABkU00Dut+LWcN8xqRW/c9dtkTdzPwL/113rX0Vu4t533pu6blxg
Fz6Zo9sKiOHT02/HE3/pk+V9WJ738X84O8/lxpWrXV8RqpDDXwSSIqk4o7DnD0qagEDkDFz9eVr2
Vx5BLPHYZXtme09ooNG9eq3VbwivSv6y76S67jOgnaDYkPl5mp/xH9goXniFPRYf8OfAQw/80cwN
N13AOc2oMPR43+1z5l5pPh7CvuRKbuuWW/HJfyLe6B4ff27vYh/iVhAF/3p0guKh9jg3vrX8mPFV
Jp695hvLAY07l8e6Ey+Ye86NCRrSvDptsX4KxGvzopG7/f1M19f9B72cK5pJm8fSL+5hNHrYKQY2
vzL7yAB7sm/t5Y20VTfOfj7mv6w9pOKjzFRH3qPi7V8BLrvZbryav2kBUkBH9agf7Z25cyKvug+f
q/vl2jygTnTb3i7Xxb7Ym4fivrvWD802DXKfA3v/uA8SLwi+ed+KrQFotNlgEuaPgbldNsqLjmO3
2wYji3n0Gh/A12Z8svfaRvcgRxxJi/15C//aVbPA5EMtD+l4Neo7+2S46qHazrtx5/ihZwfohvnz
LgzaQ+8+/cq8zBPHytcnpP05xn2MO6viEwR+vihDOGC9ip8twjfbqttJxAdnY+26KwCJP8Mf0rfw
3tynv5yfpGugvlTDdWIgs7oXe8ruFODafRUfnePprXyTfpGj9CFfZ7yarsM3zI/8elNfTcG8cdSt
8Y9UXyfZVWwcHed2BqnDPmnwxRpvFj0Y3lrzCKNO7SmMbqTwQH6WTCCYXR0pliGAqpTwUYtDflQ3
lp9tjT3syy26Ok/9SzaY8LFfDHiY0v1c7xF0+nqyztjSf5ysVTqBFowCCy8ZD9rEQwEk6iLWe2+7
uW55KDkLF2YyS9iLtmV76IMMGMTOv09N5uX4f0XavBEX1FQe7znkPAgpqGZ6y01MRQmClqep14P0
h1oYMqAPYf7qRGo7Is8SAWXXcMKsKaxGrAQpVkXe6ZxUf1j+yabwQuqEMNKFE2l1+mXzohuRHI0H
UH4BqbLQ+ryZ94PPwMCjF3603LfFffj9G+YvAZGS3EOVgn8rlj8+z0HD7y2u5sBxp820GfkZkQhf
AV59cnkFT8RlyzX5U6LEjP3Qz7f573jTcmZpB+0t2xApglMQ++Vv/mYiFSkUrtinPQ0sos41NuYb
jsYtgWuT+W8qoztuH4gnngjry6ZNd7idTbob2a588sIba6RO9rrNeC155T0nVbnLb6LGRS6IpIIx
QuIWUgA+fTy/3P58IKH3TU/n/Rc/uxOnle4xzg31GbFPDoaj83PwZ8/6RikRdD6Q8aDnqFE2LzOT
0AdIDdzwS17y1HKs0efdZldiQkXQRB/i/RyqGTDe/OuUTLYCDu54EoEPYU1+H5uM80/Ej4F4Mmzk
+5P7Ym/F22a++Iu+87j//rtQUXJbPkXkPgTbB3Ey/f75AAk6ULaZewdqaWO7SiBzSj6WV6m4SXOX
gNL9Stsn3y32kziE6iOMePcVqfSgCILeN92fdKa2DScAXuqBOA8I9NHx+Sfmy4EAsotDghtHb95w
vBGP1Y3G3zR5N83+9Z/Cle7lzehrBOvYBdeOvy+/i8Tf/VNu+OXKfUzdxnv/4eSLfyw8ZBLd7Koj
K1k2aOLy2jbHtOIuvkDcw6IiQ4k2kt9scz/f0Akgzqi+s694xHlTvIofcWDfo4fNsfzz6vvVrc5n
FHMoMoDJnwNlA5H+6u37Q/DMMecmW37SXW1rbXHg5OFSdx9xoqA74XWe7MbYLlkcHyh2+dJ24fkH
5sbYjv5zyARC4vG9f3p+82OGpXru68+xe+z958mbmM2U5J605JnIfmGr2pd26qq1nuTTgKgtMXwi
7nmYaTJp8pMIzvCm3JlEUhAWUKquZfTIxN7jXz7VTOm4l7fpUb3PjtlR2mm3437YmFuxOt9+m360
NW46+cbC06kKqGz26VN4K93rpC1DIN6q4JVTvt7oF/vHk3+PooGfetqVs8vdJ3aZl/txQDHlnfxq
K36jmC6ZTGLcfB2Z3zvFH+sYEZnJ0qG3mnTmVpFZTeKwP8UEq7puXQMZA7rANVdQMG/rxAiAtAML
EsjhAf6H6KmdIL9X5hb1AtX2quwHrTQgHCbKavH8ZkB/A0Fqhn8aAntmji9pkWwWNEVOxoIX+UNT
a3RakW3jStLAxD7Hs1neKsqTfNK9kGEkaOuiaJLSN4HBVvNmp3FO9EIHRntwaAJ2IYV0CtWh2DTT
vehYNAuRzWgv3ICZ4krjw9RoimpAlRJoIsqL9SX6qIQQuIoBxfIkvqv7UzCjkhA/hEUiuRYFfBjF
972iPjZzcUDz7iZslPsKNpNFDyWGAxDnL2Oc7bryfimv0bMIhb9EaQVJoHXSEZOkpn8N1WMJTE0f
vsk2VJY8UOm1IZkcDFzRmuFbhj03ROdNJkO7HKON0Z0Cp0AdSbmrys5V/SKkVYQPJl3UeKl8UKqn
Et3I9DUa0KlR1RrP8D/xcp9ZSCNK+X2KptpQ33HFa1vlhf30+SZXzBjEAE3IEjJvq8WUjGk1W0ks
H+yKx0xfi+FXXL9N+SH+o5q/4FCluq/cfb2ClU93Ie+Doo3At8IxQF4BfdTZmPpOZdBU0nD9eqNT
W+LuZas/BaAVGlficNJ1F/CT7/Sw9eqAGQWLX4gjgvD5WOOqw2k56YW2HIo2yKKbFLZzhqKkfHqb
SfHShYb1E8r2tNJButn0tLTTTQKPtUsOgp15YRLOrdW/n2bVdkpVqSr0SV8ONBHUmd4X74zpkwDB
qcN2gdgf0pzW9cf0Ev5IEenMp4kAQwhzF6tM+l4fJ6K1M1kNU4aGsY7ZmNIi6v+oVbuw2jSZgiTx
a5a+JFq1rZOHCVCE0HqheT1ihorISkL34uu50D61ZiAVckkr9OgdFK7WHYFJkWQM4c35cMJPFBs+
L05yz5ajqzANXUFxt0C3W9YPp+oC5ZQg6BrPjWuO2ECgLZKm3WNtI6ncdvbRLOxr3k7GII7LrfIB
OZT9Umv7OokOT8XU7IaWe0bEU4M8Pf2y+3CjNYbfaXZQO9UTF/gXbo0+I1F4N6zdmGsh3wAl9uNk
l6WlD7JqzYe+xzEYe3kEgBYMbwGgcHE0l8MOy2ZXbnLmGalC56FXVTRvXoUl83IvNBt6fPcukpLP
LD+4+HClLcBaGgT9j48F9CeCHWQjGl3eIN9JtwusojBT46aVPquQWqXZztL/+lOfCzjCSRNoOTRS
0EdiKfx1h9aHRarnljW9C6oBnhDaQFb0w6xadJ+e2HvqaLgKGJ2LtlXnlr2ucGYKQxYF2voq7PSo
EMwcBcuBpe2JcSftCbGMdGgwYt5rLYgRum8G10t8hSQrN52JCKl2j3gE9yYz7s+dm9DevjAjZ6Ih
zDxNxiRGxEVN+zgjEsd0VeCEeYjQ2E5Qc/yd0xEnGNI2FpRW8UxsvQujnokBugAGMCampjBGP46a
5sisxAnLEgPuU3kjfB4TuXdNnPkqGpjG/DRk97qG6N2DPd0I80uwS25s6H6lZZz3T+Ml37N3EfZV
WKIFicyew+KAr77eKSnGW7YtTXyf8ka3YI+w64XrWROfwImXu354TGMBNKqek5x8/+RcN/HwoIGX
06gZ4xo3mAY536Y+6uWwL9T8UBmJ33XcQ1E8Nq25cfJlI0vcMuQArWbTQsOpE/cKuaxshBSGlQBL
6ZqgxrY+EgEmzVJ3CNMgJDRPpwTkPfqR1ageFczU89R60aXvqWPt0wyV5Bb5JMDl3EA50c+vP5hI
bD9NDtYwigPo6ozqqdWQ9emwey31T+h8cyZ01U+wOsnPzbto3IzthZ0qDoH1gHwMiPMGmwXY2scF
Us6NnPUmYl7c2ULmKQBNU8ELqTXt0sF8JvyjVYw3h0hBdIzrPw7VyfGs1A6X4Cx/rg8zY5s6z9yy
yNUjPGq4XAAunSEY9cTT7i77LZ7bCiZhULXQaVU4Fz8O75BtOKeEqY3KO5rTOBKcdnWRI9bMJfvQ
+2VDobU4t2lt/wM+HZ5ci9d6VCge/aQNzrWGetPY8YU8/9z8W5ABDY4NKIHrc2NqJmcsagMuq/aE
1yLSnkw/K+tiSD43kMBlmSaXoBwFq5LKyUtTmdP+PRIIjugpUPId+HisLr9ewp9qN/ScQFajOo+3
HrzD1WeWF3xAy7xDHu6EBiC6KVzo8k4XuTjnzhhGQYsIJSALN99VoE+VVFaqscZ3zN5yx1zdYWQr
gkAni9ONa9FkoUKTX75+vXPniwB96agBYCDCSv64juqQEz6swwU+78kPBxQM4+XWxke3msdt0vyQ
lNJLpnyjSS+j8wgLV0g1DWZ7bNHyNeUOHM+Ns4wPXz/WmdWNeoSgPiDSomtrpO9QzvZp6tTlIAtz
rsjFuBKFdLwaQ0TiLqUVZz4xg3GwqIq427FWWYXhGLURxUzBZD2isWZIB4XSZ/6vIdnAiBFSEQe5
KSvkLx9nGlCaVUm6sxxKkDIFMLYtUZdi5euZO/8y/xll9T01u58ATjNKJwHXe6ji68X0ikuqPWdH
gQol8yJkY2tefG6ZldMPJOP5HAAYoshEFZB9/vW7vFN6V+EcZVSiG4Q+qD1ryG6Kc/rSRPIiYmyc
lleReishAbiQP8tWHAwk2r3+0M/pdbsgcvwCLlFc8peWcWc5xYWZPVeKfXia1TrBE8I0xhOLUsFF
prNaFNT+WJvpmzQo3mQte7BVyxK7U4w6e4MNj2G7jWJgwZbfh+Lk0zTvwvycycJ4IqR1OV65A10r
1kR4rXeDrSzCDIyY7CbNqw3YpD7M6TGSbmV6/IgDfT3omTNd0L3REMG1UGTDH5dxbI2WlS3au9MZ
Er4DyY0d4dKi7GeTA28ODNBg/8OQKIiRBrNvgCN+HNIOT90CfxUJFfuG8qOanhTMCa9b6VqJkNc4
bb8e7lypD1b6P+OtXjFyrDYE40V/gTRT3VJmSOY+Uv3phGsfXs536iU8x7lJxfSKVIICA/Gh1XGW
pEsJjadBeijcAwiDRW8o2/IKgvu4A87z9fud27wqcRV1IXJpdQ26OHUKzkJxhfYL93ODl6cHDs7L
B9qlYUSM/6tosjAErKCYygexVcaSC5j0oIbX6jgHiartzCijffC8gMR9l4q1bLAqBVYEarZrCy5s
G/vCBj77QKKYgjgn5C5X+zft5AZ3NPSdwGXRTuRghX2W9BcSw3NHF8KLFhwDPCsooz++ttnkyCED
uD8AQM5RRIC9GYWvnfJjQLjUuPApz64bm4aqzXI1P7lLVh32LoWZMMfSNflCPtoufAbs17UJ60Ga
mBdL4TOJ13ujkrEs8Q+rlWojcFyYxYlu5cgFCXlkexISwFK/R1QuH4DtJRuLejNpDE8qELinUnfu
qgX4UAp9Ff+urxfzuRkQjdN/P8+6PtZOPf1jnecBLO9QFoH4JBl0aAUJHynJv/h9zyVqvLiwliTy
KkgSf/zA8TwVlTww5zQhhKI6hC4JMgctsHR81YxwoyT36lx6/eBc+Nrn2jKogiFcLwtX+k9cHGwf
GyOq6EH25U8peuVyLryCplntaIh73cwFi8kFjH41LG9x9Q3Accv9Z1Y7zH0I8Yxqub3kpGrwtusj
mlVuqkL5FCjaarlHdhMNmckRzWyM0h9Smv9eD4bE6e8hVilNOjUK/p2ccsTiMD2wwMkF8e24mAgq
4mE/vcw7lZPWlwJj5uOnrauhmtuyIt8Yn6fwtRg3ifOkVU/xcmzKG+20xYiWmHx5TZ07yHFp56uq
GORh9/hx4HQxl3aY+uUAiSGlNgPMZNzFt9Q0KN6192n+9vWu+SwZyZzihQ6qH5FcqshVcD71VeV0
RrkcpLK7MpDElwbLlyK8CuX2J0V0sCSTV8rtTp6HbVcB+OHMm4b84DjLNWcLGNScHgNOJratXcN1
qPXxyrARxwMPkbwZ3SY6bfqwda15L2RTv3585dyqgwNIBLJ1yJvrqgXaRzwuUU5XvNnNnRLopDzx
VWXvw8WBdvCSpI8GMttl8tBK/+T0P0wu15BovvAYZz8bXhI6JqmUoev10k4lm9SamcU2MMKrPjsU
gOn78AG+B+SNBXPAfrn06c40QZG/UbkzElrN2GR+XCuDbEe6TLpwGEzJC1WIUldzXvlhmV/JWX4c
FpCP1m8OOFKyIcssNzPG44KmW0psVI0gyh5FoxTgdIat2+WIrJ7pjLAdRfvYgBQN1fvjA/Zjd0qj
ZmIXLTcnUPN6LYgjylu5vCIJ7mZLei2kC23rtOFBhew71kogUmKVVvKo4LnhvCVjdB12uAwqlp+A
VI1LmAbO8zTZt19/Q/XcgUbdy3ZHNwT29Gon6MoizWrXIVM46j62U+0sRIXGMgni6AHcdpPMaLDH
Xtf02wz2jYIlmCC2DNor2zOpNaDCoBeAU/RpoKqlPwlhxcLyiwxjVh69np6yS/UX14NM4jpU/f3Y
q1PIGlEbP1ntchBnsDj4JC4vk6AwF0+LnA2smkEzblq52GXDtO8Sas4l5mgydkoi7/P6wVa6Td45
u7CRDo2WXM/2hEB0+948CkvuI/T7WQO7rC63pYrjbAWIa/IFrceka6gvoAeAhsXVTd84/ohy4End
G0YTlH16FeujJyD1dIH1pT8I3lpmNV4y8235dzOtyaQH8oAmfHg6YT2V+KwBJ/9T2rf6dKMj139q
gW53brREXiL9IT4iYN36oWP4hGTLQHoUbIb6PDuhWy5FIIPFl1qQDmXvT+pWBQA/SsoRL4vHRq7e
MetlJwErT7dz8TKoXHQvymPl2J5SY09ySn6eFo6WMNtZVvqsj9a1mcx3oXxyuyUuQVMlQW9p13Pj
7DUQ+Rl2PXIOCVDG/aHN/5dzXgQ2FSFNuFfy6sSL5KmaHEmZRV1HsopVHebDcpF/a4bRG8oumJvb
GY8CcEiyvkt8hBq6iU/ldVq5GSXwwLAPvt4n59JaG563UPmi67nuyFQ6t+t1bbw3/IGYi8RHSCqo
12gvx9rz14OdS+psIWMG35gYt74S18yimedomoVYktQDIiZbBx1ewVy1PeyvwuXh6wHPvh323VjR
k9Vxv/AxZE1apjWjUsxCpJMoSbmnaVuqgxZI0qWxznY1hEX5/w22/rpZKUVZwmBqoQX5iCipZgZk
z2iIBKL1nyAKYGo37IjGvilgFZBAC1sCoabf19++fvOz6SwlJ81NkVZyqfPx1TMt1aLRYq1ZHJPY
Qv6e6veNObUP3KRmpy2Gz/8fF0jn4herCGlhIdH/SRZcVSatqiXWE1z+Sg+KfKBzLpQeROsk0W5C
bi6azQKmHdIHpdOFtz47PEqZKj1Xi2dYfQNbKVV91nhrNf0WcaPnQB6rZ3hm4xbJN3GpyW0ytJCt
CXcCY0z19cIDnFniQqpbFTWUMFlcrbiuNcuh1CuMhodv3VDjxrVQP9SQpLCFarylen6/voLjpZQ+
lDm16l1yephzthEsLWDqXIdOaV5Kac4+F95YoHVQBULV4eNywBwWJrqSsxxckLJ4kvqp+fDO44M4
Vj7gu3dqflTDzxBGIHfSJDrEAKrNHkGzmqCwMHVfT9WnE5oLDtIcxLFpziqIya/yiXZJlwoJ9ulY
g4TT3HIUPyrWnh/JlTEtg/8SATvPr2qM/nQuHv9M0j8VQEDd7azvlXzdmEYg4yGNzrAlv1Rzxozi
+HWhXfnu9P33mbx+0FWfSic7IYVWpmMvb8NiwZ/Nn+NrWHKIHBfXjVqgWuGbMoa/W9nEvi2nm9Xc
1NGz5WhwreEjaY+1SWvRhUB2im6mVNyilm4DVRIdlO/kw5694dGxEEJJpKh/J+NWIU8/3ebjS5nk
Gy4dqUe/T72612yPOQC09GOuci/T/+HPOf0bPyq6//UXWkdP8d7iv7Q7uJ0nLf24Zjp5mSSql+l4
Wq4GE+XpvV3v6taXhIzx9uux3nu+60n+e7DVzh2SotcKhPSOyO9TAiCN4dqhtq3iGz632t0yda3k
yuM910JxQpoDnqxGQPxarV/wQovzK/Bm4JKsdNuVx8L6llcvibnv01sV8IWkHfTwlrkz8I6Ur1P4
C5dmS1sn8OvpEsXNX42xU5EWEHDa6ahEvuTcImOioMAYe5MZ2PYxMe8MdacsOH/BtcGIxrjhZVIF
Bbjf4IxTGxfeQ+LgLQsdIn8mD2tAu/OTrbr6uIn1b7Hz9PWcfyq33p8YbSGFm0Zx6bj6wLadK+HS
NNNRrjej5Tuq2H5t9JuVWtBgdhyEPFyUcdXxT6zvTY4r6/7rR3gn/n/67KLoscUVCs2Xj5Nm1ypG
BiOffejB+qC6Hlj591K/L4xjk70a3LMbHg/RgIzLu5dZ8Tv1Xms37A4Ztg2AaK12u4siXevi4X1i
/nqq1ac0TtaSjAaeq6X2wiezoJMWm2qCrnvpvDi7aP4aaVX1pZ1Vx5rO+xNb5gWyM+T7HatiMDDw
8gFfNb2fKN7Xs74+DNavt8oNJBM32yEapmOCpLX1tji7Nn2yk2M9f2vDjRxeuL1/N6b5/JGpG/Gz
oMu1vs8wRjVLJkSNj8WElRgUPftXPQEn2sbLpqpwRgL3dsgdTFo9w0ToHitl55F93g9vFb2Ghc48
SgrOlAM3Z4aW9hunQCQBf7jlx1S/7cft3GGJsbXybSY/tr2fabti2FgpqNAN4bICGlzOWwsrutwB
Ey4XkHb3OU66/CJhVyng/isPu06/kJGcn+r/vPpqJbWndFanuZyObffKFsNxlyjWWkGb/hBRvL8Q
sj/d+75/WiI2YkP0uoz1Tb0TFVlhZqynNvYYbxrc6vuAEAzNeJgjz7EO6R9U496ZscfGx8gzQcmm
35tw9/USO/sgDp4lZPkqVy7vseevaFhOpblUSTmKNRYBL3ux619tiRt2UOc3aQeD26X9hBfGOG7C
/lunf+d5vtWnC0v9bIz7+zlWG4ymrkZGynNU840DZEYBQNEUm3ryWEPMRa95mrK7iaTXuP25OF54
oa/zKREXXwRnUlSmBLDqk7oV7jdSiTrIeIxir0mPeFlPnPTKpgx30nw1JyQ7BLILcVVbt7DeRzVN
XZhvc7e2ln3R8YMoZjkZj1T2IrBaIVlC5U5WROPCS4vv+nBi710Bq3lbjFfTYKPEPrGeEC/jxjf3
ED4MTOLoDuAPDlh4GYfdkF2Fucd+MdTruP6Fx4oqX/pg4tBZBws8Tv/vyd/FS/5aOJLUSY1sncZj
bnvSVLunNnd7Ijwfaub/KqhajH57ZLVIyI0Yl65ePgkrM3MOCSmbx7GoYd6/51/jcx89TfCKhmN+
2v97x2YHAFfkICkQLc2LH6RlW6rsKU+5lAZ9alWvR1c/nodF3KpKWDvDkeS3L3/NeSC1V8SzxdhH
Kd3qQ1duk39CJfh6u54JUx9eWnyUv17aaZCrMaKISS+2JN8cQO2wI/lIBuQp6IRdig6miHurr4zh
AC62QGIwNljjb7h+Mee+VIbjHAYsT3lry7N/QiLKmW4mZ/AdWdoAc2onHzkTvCVPrtMeOIrxAQzl
dIvGshH+Y0CZa64liEPt/TziKuBN1W/MUqr+MNS3hpFg+3fgr9DUN1FU6B2Wknt8e7v0loJnsPeZ
xGWejQ07dt3bEzw2rX6xhydSC9vq3Wzatuk3kk0+gd5G/rI8R3XKFRgUbT/RXyp0HPjThgOR1xzp
Xmw7+7qcMG8MT56k0KaOXWq+LtGDctkvYPuiwYMdMVvPOLgc7NHwltNricoIM8BjljRVo+xgjC/N
son0fTy1G9k+GrNHoblNcZZO3Px7U/hW9qzUd2xDOendJJLRqNn08/PcXtVdvKEuGWIUFAaohJoB
YxvX9gavJ8ubhtTtWxbSj7Tch5rPB+4TNxtu6YdUeu2a8xBYcO2deJfn1O8IvutupW5KGCW0lu32
cDrdqtid4vpbY783wQXIXEe6e64MWfxcw0vC/DW6kqsryussyzykk9yBlimNQXqr2/7XCf3vug46
50UafdP8Ywp5iVtFFQWQE6be7Ox07fG/X94G2aXGQSxgUavlnVuSQaZVjEdeCrIq0Mo3clxen6ct
L6lynztysET7z2irnHY5ObPmpIx2spA8f2ysztNqjtt/pywVqhajmEyqvNl8aO09heDX7/upFyXC
iKFbSIdygUw8E/v9r/2cWIPeyS1BlDTArtGueu6Ux2LxNVucfKQgfIXRxuxow+vP/SNhVFEupH3n
YgrwHoB8AmDHpdTHZ8jVuukWWxqOXXi96Mdxctm/IvswvAq2mnZRCfDMmcfVxH8GXL102znVmBoM
yEnLDiVTrNUN76rSh3pfypcPi3ND2ggGC5FMnbNilUljxau2raENR6JECum7uaNa5QVlxaeta2AY
d/F8OlMxoKzxnyFX09pUulaRcw3/rphInklndN1nQUvGociu2LP9RYOhM6fyh1FXc1toGAq1ic6p
aHvLEe0iP0QsiUsDwyObJBSxk4p411vfL6zkCwN/0n9uzdnUQl7XaPcF+i4FHngQJpYKJ4pgTh+H
5bbKVBckxo5I8vXg56rTv9/6/df/2kbcA3JI4bIskli6VEayuHFzPS63RPJt5YjK6V+JZLrcSoXu
OQOGu1QwGooedr8vKVR0f85oNlza4Gcq1A9PtsoTWrWPpaFkWtr0OZy0DeIqSSNS2q7f/FwgZE/f
8u8y88V3wWeZDkKfX1Mvfz1BnyBVIs7YBpak4FtxU1zHmT7JpCqyZfY4i0C9ZzEO+TV9DsrXxBFN
qWW8kNm+dyrXmcNfQ75nvn99k1lXRbrNkGnzYnfWTWtHXqSVbmi+cI47p40ESVS74UBXEDCGyWKK
/Bd1pLkYf0TZrlEmFwGhDIOwIgWx3l41tnKsqBaJUw2aMA6+oNs4e6T3yJ+dStRW5tc5uxOFm+OO
Zup2Wee3JvZF1i9zfm6H2UtBL47+4GDdN+4L294snJfsjcmkzPM17ZYWgpw8lvZj2h6n2VdmxyMa
ArPA5AcH5cS576h+6W8MA2CTjYWdBoWK4xheOWwl5TbTRE2beqDrHeyKshaLJhDLkxeZuyJJ3BHl
SHO4I8LF/W07It43e5ePlbObEaF8ynhAUOrawQ6loD4CB8vc1ygJBI7t0tifPGRgC+SYZo8TnWud
ilu4S2Hvk6Do+0r7a+jVoTrkVRaekEw4qpnftYEMJTr3buXf9WOoueM/0sRFoneaN0rmBsOPR+4N
rcJDhvZ/WfB/Pcaqnu9NZayNE/tOcfaiT6G6yXSFj1FY3LLN5PHp8h47lyqDtqAPC4hEdhxxIPy1
4MsQWDYyNQSh5MqJ/EF1zd8ymnDIUvVX4YA9lNfH/nJy1V03ekZz4SbdFKHk44YTlzlscm7sbP1T
SyE7Ve0Yj1V/LOaNbLyYTbcTPucitVbvp6YVfcNGwtKtQcdMHn7M5s2MFs78Ns1Ydu+Mci+S2P4E
cMFzjK1kJF6L2J6NUd5yDOujffpJVqCPh4boGcqT6MekAE0QcZrRPzB/il3HlexdrXK3XN9F0ZMo
SxpkbVqKAdeUkGZIoWyaPxoFFYsXdsAM135hfka8xb9V6XYAvDqEv+Wk/q8joA2RDlYEMCmw5jhM
fvw6uiNldiqPADTsW0fRN07kYOW5a9o7KROJHpCbCo/42LywEj9vCDEweQe3tlAYIJF9HDhflsrS
syo/9iHwgEAipwyl37OGue6CdZgKFKTcc0zKmjfcx/Evwzq29veh/0dbXiwYS3P7TQkfvt4eopny
Yamsnmm1O/A7zjoJXsXRnD3Ryu0RmrwxL0ExP4nzQ6f48Oqrnk4XgrfvzCI/Zr/kyIsdmorHMt1y
2vV9kMu+iQuS4spoNabB1y/4ObdnaNoCSJfixWd/QglOrXVa+gk8jlx5uWxvrT4FyIJeofYYSlIg
p3T3Fb+qN4vZXMd57JE+ePFcuvireV8/i0j01pNtQb/iMh3zDfgUHxeAAyZxUnJmobc8hS5PS4EY
7dT82HVsve3Xg31uY5FzoqSPGzGi+jK33B9Hk3qpx3Rzzo6pucvLXybq0lns/CirbaEEWEl6ZPsw
xcEuphfqiM89ERvekSM82EHSyYASPw5tTnEXKU6VHrXpmXo67W+0ovEGtMpi2iPKdTQ/xW3h1tT/
o3bR+FRM42qaP4y+SvHzsTVkmOnvo+O0buXsr4dyfhHY8Q7JBjOY2/sIwmY/HxWO5s6eLsSY90vj
9SNABdAVCjn8a9f9cxy4w5NhF+lx4dK+FbArtdkq2exOb7l6GKzfmI/K6rcpHN2s+SZo08KPK+VR
h+ZglTet+cepagy5p19x2zNl1qaZ2wsB6cxyxFEYLTUb7oIAdn78SnaraBUo+OSo07qypQeAs93w
YNd7uD0mx/WF9fjpVCQH/Hu41epPjSYpVIvhqqnzIh2dg+K65sbKoIVc97vWRvwmR/lhxP4z/l4s
tHPUH8OSPiZFcWEjfsrFV4+yjnqn0RwI0slRnm6T7DnjgqFCRC5HuPSSjd077na1FD689movZKlj
RovEXQ0Y9MDstS1291epEl6ptEjjeBOE1gJcGDFsxc3lfS2bux7t93pItnGY+ouAaiW1LxV25IYh
CO72Qrpwdhlg+OqIhaBb+moZWKNjlrNuJEfLQDw6aOleVacdpEn47+WYXlgGl0ZbrQLbRL4vN/Tk
6IDUTIJ8ASnQ7VuoFg6wl/jCu5370DDUubaHH8P/xNP8lYkZ09ya0jKLyd9lpN9FvR/M75O6Byj7
9fJWPy9vbt3hQys2kEtQ2KsXc9IGSoN2ykm6MkTDx8CmqaHnnV/0oonyip5IVUpv8ZxfL4v+MEa7
sbePpRkHWTJ6kjq85MpvqXvgLug+y9obU9/VJda6+alyVXZAmccX9v+Zo5FHZu+DtsTwHETZx9mR
ikQAPTiPhDGzld0vSRx0RhEMBooIqG6ipoA7c1EfFFSOByQ/C3hFFGD2n6/n7vOaAOMiKEWggDTV
Xgs4yE0Mq3fUsuMwP0fNaxhSB8wQdtFF1V+1Sxdd5z4Uov5wocXtDvD9j29dT1VV9rKeHZGz3iqc
hVmL3uzd16905vQlsCqi7QOKXKCSP45C50WP2nDKxK6yDe48J6QxzD0bfVpQUEbYuKiRK6YbS3r+
X4c3IZAJT5ayGvmztdHEEjWOMy6c/J0SA8tBYitFGAVVqP4mjS5t6M9bTJwgVBq8I1SUdTqdz3oa
D4rCizY7wAiqKe34yL41BHbdb76e1XNjkbBD9yZ/BuAifv2v7by0XW4Djc2Oef/Wh0+d+b3R7o30
Z3EpJn6+DKVaNnEJ10VEhFuy2hpa3CRhjAXCsTCo3pZHgL1+0yFKbHiQHKWR+t2SfKdIhOBMQxIL
OE7S5wN+q3l7aNNoU6nDhc96buFCMofuAj0WffnVkrIirZm6PsqORo4Ft/7sIKlwMXc7txcthc4o
+YAuI+n6cYrVk51EheacjqWBqnzkaiPiNrSHujdh+Zz+/PqDimn8eDjCHYCjhWGXBb3YXMXnuS4Q
bLas0zG2OXsVqtG2Cb4e4uwLodkjUAwmpkWrYhx1ZuMUdurpmBgv1bAPT0/swZNodC376FKhc/YT
seFxuoc8/smEbGwSPbJS5XTMJ9SwzT8RWW5mGRde6fONJ6vznffJmQ10cS2/MqN/m47Nkh1toVNG
Cq+c5NvaQhZmeSTIhHPh1RUko3jYyumr3t7/P8LOYrduNAzDV2TJDFvT4RNsaGMlaWpm9tXP4646
J1EizUw7VVvbP37wgtjskWT/fmC/2IzaKsAE+YHrQ9Qu5k5M01kvUd04Rg1K5WQXjO74l81nVD8y
w9dZulgoVFJoTEBnAImtX0RRUWOChozT9BguFhpiIPgGXTzki4jIuLwVo7Zy5xDn6CJ8yeL7SRu2
PQn8nL+bKWAgxN3n694fjMHO+qMuvMvJpimQSYSK6LCt00l3xeKwAOCBKpGsvz/S/LAM8Wi1dmvc
3iSlG8bq9SiHm5ABT3RE1LXbuaDEOCsODsKeggh2wXViUebqjdHPOSRElCypSYKdb6x4s5RdZDdm
sclT9LXVGFttpQrdLhC9ECLDPC47JcrdVYw9jn6K9tUv5+ufIbw4PMu2V+SoZr66BYV465wYmS8L
4oazVO+hrbCUstXto34NkYaLLZxmkgCGqLXDzE5QM0cOTGdKtksvbROtwnGq3s7Tq9gqeKjpG+TP
XL1GhzFWtoZcP/QirqnmbFsj4k9d+bCgyjMsWBsxKkASwZad1BBzCDwKaCsfBSvcVb3kVYH4lOF4
NBupq2eqLWAw8/26/VwCRxODZhv4NYy0LO3SnzZqEz3QEiE5DsKrGmG7q02bUT1zlVRRuVU8zSTs
4tj7/rFfnEP/PvUy7FhqItGpCNPjKK/M4nKyvMI61PkvLX9LYuOHj/xqskk9RcR5qDNwXPz/GG8T
Jeqbjv3SSugB1MiuXEnVOVpl2urQ/f7Lvsh2uZQodooi6AB8ai5OglBUmylIVdAOceUY73L1GymC
JBVcSbRTQfaGrt/k6NJKHYRMAF2wFuzGKtxRRh0RuZS4Svxc16/WgRe1P4gH/HitfcYuM+mcmWs4
BkGXe/3/AyJKmTkQC0LHJ/OMzGivWDSVhWJXaZmnqL+4T1kAbS1uFOIlwdhO4fyqk3xpuR8BRo3l
+IhHs6+W9aGemz3UGCdvPEscz2WFwYKZhXe0EDZd8PD96H4ViiCiA95zBeiv0KD/v7ksDXIUBmVy
FLOPJEXlOcsdnDSGWrxSciDYAYgCuYrZKWy45qbubsgiVOUxm70SGaNlE88/3NpfLeV/3+hivrkT
JH2ZgEapFpr1FE/LTYSVTp2VNiQUKQ9+gOT9TUQuT3+CabIA3NOo7Vys5qUuq6bJxuQ4WZ2ni8F5
jvDXrPqTKZ1aKfcIZE56VX1MjbxTi5iSOyYRloLLBLQgJVZ9WXkUh00cCe6fWMAPZB5tqQaLYpkH
1Uyvmhy1RBbwuQaeEYFfzNqdUlYPq9wwBlN+zFpGgvKHiV2X3KevWmM5SmVQXf6W8f+JZlW1niwr
7TFTIBoRJA5lpbCXdHRX8wAUtCr0qO66+q6Fti8LMq0pFVW/YJMsv+KfrIG/mlKqowQuvA+9wYsR
LkZC1q7V02PdvMfLTdSfiZICBJWyh7S5+/7Dv/puC4sJfALWE/iSKT4JdTQGzZweK/NNzKCLhf56
SaD08MOR+wnPwJ63VGM1JSCe/bRs5F4xxqDN06OI6xGyssWvYFgP3aD11AArrx8e90WVm+fhSABx
eW27iGt0+M+EplEdy8GQpIRl92tkxr0ZihluDAc9eZ+yDjQyUPF5Hw7ntCldizz3+5H9xEsX1y9G
50uDEY+2zSWbuMGiMuyUKD3OEzdtcT2nT25L20cNXUMY3NUiCnzDGFWOXFzlg4cAhc1EyxVNKQ1f
QWrkVRX437/VV2vr35e6QCJgAaxEgspLpagsqn3jpvM+HrZSNK1Z049H/RePA2tBSoEsKdeRdXE6
Zc1gNrJRJ2uVPQnPHOwlfX5xRwAc/kSJ+eKaJRNbo1+SJShEF9umDBulbbW11Lxa5Bzk7IFciQK3
KN5+P4Zf7JkVnsQNhi4SImMXD6Kjh7iElRFs444VihtruZ2Nt7b+SZLkqw/SwHKupuqwDC6jlERF
SnVRucpD5PwQoLUJkHvhtYn3w09A66/miWiBf9D0oupz8UmtVgvhgkracU1cSmWPhAJRWKVoHpkm
gm3fD+CXHwY5BgU8hGM/EfuLuI7qzOQKCWbP5LQhTQpJElj0YfJD0fGL9oehswThXa8UTeOy6T5I
Wle0TZ4ccxxaIDESOxPxUbCg5N+kNKAjav3JPqbcXxfb77/zq4Xyz7Mt+f9nkDTNlRUjO3jk8Knk
kjj6raH/ME4/OeJ8cbjqNJWYv7WF8On2qstcwBPHoIaO3w52tID/q9es+FssaB4aEIfff9hXzwMh
R1GGEsiKNr74sEzP67QN/9bsjfBc0y7gKJfyfac7KR4c0Jm/f+BXK+bfB16cI0uPgJ6FUe3axGIw
i/ZQLmeeZ/7EQ/2kAcGpzcKEKE2XEhT1pYxyhGyTEehU4LVmJyMq33zEM/1244PzRCl1upEPqzkj
VTVA+piigQMH947Zm9OodIZd5hw0jeAiCgzWBGeQ+HrM+k0aCPY6D7qJBPSN0P+w0r6YEEPUVnI0
Ehb0uS7qqGqMKWmrt/FxRNOEyq2ev036c04sQyANuGUF2X0/I+v9eREwGRyyFjEw5ZxPAt2zUIn4
USrRMR3Ra69lOxd+UW37/iFfbCBAtqskhyghKHqpqIYJ7pwlaLscm+ZJKm5CHA65ynXx7fvHfLG6
UA0gnFXwteW4vdinc6F0WQMm7Cgx7clrm/xpTJiEluaRD37/qK8S3hX7QzcW0ijEzYtn1VKaaqmm
E2iKK7GXow8xigZ9d9ZM3xxSyPXDj9HtF8c7vSRa7wDNQBhdtl7aMiqbWdSS9QPBfFsUVaRZe1eT
AV3a3A8DxBC0wQ5pewnd7Ghp6nchFf/+rGnPYfPYt6obJQjG/zAYX1SSWDmM/Fq2wk37YjCSyVCr
ZuS90H3l1qEdHi44IS3gvBwNseiu+xXik/3TJMh/R/ly9ZKJy0SG+F7jXPX/A6yO9UZckon7Lqjt
vgIW1gH6Hsa7gP5PiNa71IUfooabty/N42siCUfs2tw0l1GxmHdF3Wy1vtnS6kcSP8H95LU0H+dR
wBB99pPJdMzkoFcnUghcJVcFfuu3Svs9tvF6zBRxo7f3QraVo01Rzv56vcfFBBNvLQyaONEoC4o6
k4uur0Nl055zg4AZ0ftGdFV+c9v9kqxln5Gqh6p5UybRvsuulFnGVPOJI9FCgcboMWyKr8rOOEql
fr0M6U5DPkQNy1NlBFeMgIPzWz4ilX9Mm5OMnEO+69Co6rEWCK3lGvjmYxEG16EGi2Rqt0OJl6DZ
2nV7RcBjqjdVd1OG+8m8VwXhOa1eBGXThOHVCpOnHfKKR6DdTyjAkyZnsDFX00RIaLaxqGjqCI6C
85pStn4z/JGF7aRbnkgoHKvFDp0KKJ3Jfl2O4eA3GAUGRD/CEPpqLzjqsBps6ngYZIAzZRAs10ba
2VB1brsI/+ny1JM5wgPWABWWVzKw03F8Uoe7QPjVmDkWLmZ0WP8ESlxezjOqpXzMLR9CjBM11VUk
PqmhfJ0AdM9FP3yXpABu3augSb7t5xzpOT6K4CdaUHLaTdl7dXefJ7hK9NKhQvYmEjQbbD+6BHHo
IANUvq+KO2hOKcF5xPuQWjf/59WhZiPfZ+t5ebdGBaWGN9yC00choBmtZtu1DLn+QhC+iFAGKEul
6JgwvVHZPrh5tzzLkAKzGXLG0KTMbHcyCoxhrcD9YZt+eXz8s1sukobRSuI20ImsmaQ0OCPFqm9n
iswpryNvdjlgOq15rFWc0aBKtMK+krz17mEqaHP98DJfXXXUHyQdNyLVRGT+/1vXLIKoldQkWZt5
Y655RHORccpyaK5ofIwJRisZbNet+ka90zyuoBoEWlFciuLptgTn9ZMV8lepJjGmZlEWAuf3SdpH
0MpBFkuir1UsYpkczbj62xUKHgiKiAp6Bc9YvFvPy+T+PB7rGXlxlCFBIqH7DbDK0C4RveYydUEc
RtGKGkMsAtRAnF63OZQJVCL6/RKF9hrcSj/SfL9qWYPdIIqnxU4D17pIsadWlfqkm8MjsI1w3/Xn
Jr4isB7mPySV5CpmvxkocHKxdaZnZjfD9PT9WvhiXf7vBS6XQi/rSU+WDXJoo6e9g5M05QSxuGGU
f4QvfFVZ5WnULPkvgfYl2VrXzGyxpCk8okXc1vCsGrdJHTN9WDFFGarOKEGkvfYi0odA2ZADvcCu
dvUOVdv8kTSqVSEFYvyNyncI6rpD/bT7Yat+NSLIQWCKoSLaxLv+f3OAIhDqGpmoI3dJDoSvWFul
8RXah8Zo2pRYN9/PwOcADYYqehhQgxRNVpSLGRAnuS6WaAjXDiW9G3IqmpM/3tefv4oSDpELavLQ
j9j5//8qStayIqRIEBMmcOD0xNHULGiiI7GR/hQM/tXL/3dDUaNfVe6IO3kSthoXTUotqzJjzIfy
lIdEtQbrWAUdICwRImGqY0z4ZuTbXjgiMu8a4e+GIkCNn8CS3I766FIFlo2HmsrKKKo3avMioZcq
J2cx1fEd1OTJL6ddomI+JBIfhH4fGa4gtShg4A8t7mTzYSjfpz6+7XIK2Rj0BsUbpTOnUNw5CV6k
4I7ZFYUSd11E1eqtWN0UsN/09DyMRws0vHpdNZlv6Ti+gnjAh8TpVJy8xvkYyPVBoO0WFdeTfsAn
19VgXQTJq5U/hrEG1e6pwpV6Mo9mIW+iECBxWHoJ2vxDOu3aeDrHS2ba9SNz7ibIDX6/lv7aHV0O
vIr+KoBFC1TmpYZktghdnhUdA99ygi+/RvySgV+5lMj2Eoq6y0DvC7s5WYLxLKnUQsxdE2l2uoTX
YWlt46HfjdbTrPq5eKcn96N4p8QPcrrLU3QwQlyN/SzU94QYmxZAABrnNB0fsmQ7BlcNztEdxmoW
1pY0LEUhcc3pmFSYegG0wcGg5oa3hMo2xOralPLzCmTSQ4yihnqjBzGiX9Z2yvH8UtBjEpvzmC+E
LGP0W7TGn7hal7uOFbq2r/AGBt9EXU35/34QI0p4bWvkpxpmjW7hvgl9IdwYCJV9PyWfsuG1X0VG
TOFWpJdEI/3/T9JKLMvLsMxOxXIWBtNBnfxqNNl7wKmS5F0xxOd20A6oBuE3nZyUXNsqi0q2C9dy
pNRfolaXrTTcIYdu0vxOZ7zP5E03N66pl053qo1s2wPuNbIBMWHj9vv3/9SsWN8ftVmORPIfdMMu
rqjeyBIzBXBwkgSV+2g8Z7PiYkfjicD6VL13E3DnGAECe5SwqAvfS35dNjZyJtoDcu4d3Uf+b9gq
FSbKUGezmto/AWKwUVvzFPAHghM5QDzZPcdfM7FGPqwME8ky/eFbDP1ztsTOUNE2XOUJOAzXNPaf
knaWtIj1SU10XMLRVdPGyXI8FcrEV9rTCmmS6FW36rytM+gyc3OHm1e5vLRYvKcsa1MM3AkYlylU
rW2Od2XvUAmXZiL6UfPLInLwFt+YFMFe6ky3EbGDEtw9dajYlUl+ItqihO+oQcrZQq4SKgi0aG4a
tc6Qq5w8sMkL6ZiTIbWU1VpZBUEYXYekLeGI5MgI872v/Kpb/BWCVbMBO2txNTp/ZVzsh3iEE5M5
aT8yJ8a2BXlatlcamvONonBR4txI8jGIqh/DIo5Ky6tTnBcr0lQ15+KnvdkDFK+qZDup1SnXsNur
C3fVVFTD8BhOjdM22VNpRNtFjwA5Kr5mBFsV2VRbazfLY9ZO9O5+R/TaM3GVV1hg+87w83K/mn4P
Un4rpPkN7JWtDPWYKr6zaOl+Hqg3G80xBy+TZBYX/C6EUKRTvC/HxlFqc5dCbwKF7uRV6SklXdh5
L8S7vEOUttZtSWr5LGwDshrtqD2vFivNYQ0pmoIvKSCDVT4GYr6ilOAsxg2txee+Gbb5XBs2hc+3
VXexN0W7pYu9pNOmiIHPPtaCcaAJCNZBoJ2gABjIjo1Y26OCxA+iuCYI2HKQtkVbwTRoqMPKt+a8
R3sJ9kPnyuKhkRu/ghrWtqKjRlDy6vDWwksj1ChqpRszv6InZdGzj2J9s3bnVLHbnQvZREUo2Yjl
S9B3p9BEv4xW8pQvd51h7EfjA7l4b1YfrOY8YMCNh9BV3/fbUJ0OpoFpxUQgz4yvSGR16c+6guuu
ILtqyMly2yrNKa90BJRHu1F7JAzrBzHEOJLlNRb6bilGV7SEzRr7SCPSiDUE6iDHdKQE7DdC5xWM
a4Eusyk0tgikV+GVisyes9wtAADPExhA+hNtH2P2qFsPeWaTM2zMoXPpkOlS5WbWzaIOyCf0EOvR
+0O3U90ntFyTiFtLV2ATiGgQibdxDIa5wGFPBLPSFeZTZwg3hoCEOb2mUbYwmrlLyxY5iQSy/HIf
pCJXXHdmJ6jJg74mMm3nrfhjINjzkLEvsI1lbyn57wSNyzzK7+I48MexfBzQWq6Kp5G0VM1mgEb4
O7fLVWigujNrtFuyx0V9yAfmhgw6lV9MYB1LW6Ddu0HQEgWXmzlE1m+mN9Xuc+2xTB8W6TEf3o1W
eg2Sbg+yCdG1l56FuZiKNw2Dp3Yy6LvQTqDN0v6NP8pJ2Q4x3pqJAMF1HZWmcWrceaEy+xDy8rD+
EIpqo1q1Q+Zg7/qW9nHwe4Dr081qTr7WnStRPcvJu1GcVAP7mLI/9uicmIO6LaX0nCqCZ5DOTDPa
Bkm6TXqay1LkFhCHdPVmTNEHazyRNBQMv0XeQaT8JI/T9Ro0dhq6E1O2KeG6UveJOULbek2PElwh
+qt0yq8EbRfnIDTD2MycqU62xi1pDiojut+a5nvclYdJLLdJaxwocmwEOd7M55z13napywJHdLqF
WSjIh1FBslgq75a+/SNxUhjmuKlacTs1ImaP3TabpdMCjcjQ8kNhBN6sz/h51oMvYanCbkLQv1kt
jsgmLPFNxlcOGKlnAVBtBPnKQsSiKzByNtL7tLoN6tRvUfiAnWnElJmi5jGATtWFFYUUzRUXc4Pj
ERJeit3Xyi6ZdX+QUzfLhPc+kylfx3dtle/L+RWnjsPQ4m0PUbgu3blUNlKv38SgjpcmuB7Yh105
oF1+SMzfiTR44WTV9pzQMC6G/bpre4XbVr/rYYBaUo1Vi/G7l1q6Vy3WnZxEXVKzd7NDniDhA5Nz
bJ/VujigVuIt+vO638V6W00oLcSZLQ+DHRjtFU3lDQ5++0S50mLJLZPGVznRTNRpFbZyNl5X6ril
1UNN3vptDVhWzvH43MVo712v2CYL3Wppzp+6yWC7GeadmQy+HE5vfUE4/GeOhe169Ghp7gK6X+ET
+Hnswyqkmp9jKtgiWJJKFhIa+pHGwS5mt89QJJaWOpP2UuvchXO7ySr1URtuFyp2hJQHHStAc158
DZAbEYrP0+1xwKF9kOyYL42ooqyN6N74ULJroxNdpcKXl+Kro4ypXa5lL+RYy3Xd5Pl+gLgKAWGj
ZulVpYY7TlOxiwiCsecVy2v8MGxdrx1FAWoRN+LGICnu0tjHMHt3Z5a1HU6D2yyN16bCe9jX4Ehj
Jzaq55zyiZaKT7LsJXJNYjsbXqT2B5FIV44F18CpABWohNuzinERVac1pHPSlawxcvvqk/ykiPq9
NWXuwg7LkmKr6sMujzIvGl5kNV8vhFCTVtnONrMYq4JjJvOa4k0qaw+MELeuiuhxhdd9UZ5iUdqt
TzG3cid/9El00FN0mdFyGSvqdIIu2hz6tSOP7OtQ6Q4l1SeGgzXiLlHtVPUrhiSuyNLFndpk1+RZ
cNdFyX6xaFghgiVpK/otfrZ6nK3jrDuIYrBF29YNCokZgAeSzddVpR9bjZNJiAiulWpBzU/d1I0Y
YM8AdnCRsNE2R6T9pDuBbL+ifK0OIaomotf2gifDbAIXZkNM3cjLxziY+FU6RTXvQgIf0bxV4icr
aH8LdXkz1kCYoGCwokarPhbSGrO91ZWGtAmWbbK7ZPNvLrVrioL4+6bNcaxc1OevVjuTrSgxa6Vg
T1Z/F3QFnUDVA8t/Dc19/WsaLnFDC341xETDmPxKOzDhpYUrtICD6SiPW9KyN2w13WbQUOnXqbwm
KL4/G5R+uYcNW57Yd1Im7sysfijY8m30i+yOj2D45JU7XmH2Et73yrzDG7CjU5Zx4OnbHjFleNol
sjP4VBaAQ/log+yyazGGwSJyGTlr1QK6cafq96Vs7PT8ftHVgxrGm4SY125ycdfTlLPvOtN0DAZp
EldryWQ39qtc8pJ9VASxeU//xMCPthRI0jWV2/IwpA/Cqri9lipTP9PNrTpVJ6lS7oweFH4qW06E
4iFq7IwUgRsrerTGbW+JBMQa/emwPRZBfWdRex+K8gdqwmceKsB5Dac0yjUkvkh6/j+mz8WxEecy
sXAsi+12THYxqMcZic5Mu4essuvnE2d5qMV7ELcjVy2lD5jAufKnQ/KNwM1p9NCZKzhLKvI/xbD9
PoP6WzH6NykX1xdcvQXBaHKuXUK2Oz2phCZMrQMJQJkmO9nK/YJCepL4sXlsmKkoeS3nLdndVc2F
JIlEZu1uSY89N2Ig+ZUGn6hF8J5mxjwQ51Lhz5rEDQPQDMkMZxnVGpoVKbI8ZYVUoJu1oK7wdew4
XSm9s8HThF0zVAP2IfUODVBAogDp1vZILegue6eOX+ljaE2wEzJr36JlqsTPNe6AanArtjd9cC93
B4QFlEjsDj2r3UjiA2C+Z7EM76D7+d+P2qe8cx21lRiBaNnKeP3LSPknVQujqRaC2TAPGm2HectC
ds3mwyRpIVAUKeELfhw/zhJi79ELVdulkzdi/R6wbjW6xcoaMc4nipkaW32kfvw+hq7UIBckvo0l
zhWPVRJuMXXMyrMQ3Rg6jtnCTzIZnyrtFx9xUUzEvKCeMrqyh7K7pcpOeVPPkb+J2ZcvKRfGmD59
P2yfH4j9DnIYBuuNrvIlqUKOpyEcNVM7UMomivmbri7Rlah0jqp/AENRkh+6CcBw2WD/X9+ULQHY
sL5pB+p/i/v/zNTQLnmQlJl56NBS1JvwcWyQW0L8mC5/vPJiVX2DmUnC1SWpjS2BziIMpgUBVVXH
dXiI7Uae7LYkkDEDvx1Brytsh2n0FwM1U2l2iiY65F3mxGikl9NrBZNDiznZSJe7OHEt42UGHz+S
gqj9LT4tQRn6AHCQmXSxlbGz8I3D3RdIKyLtYeHcn6TkemyQ/kIuZGXBlPl1OXngqwJUMBrxOm8f
wrzaFQtVjeUaXqVOyhVplAMQc55WOGbrWdGxz10mg/yGVxtoh02BLeYYsFfyNeDrXa6Gt3VD3PYb
cvK2HuPt+sUFWrYgzRukjlc+bZcoW4D+/kKWUdKMU6fnBT0sKxvwXEY2gOJz0d2ydKaq8hp0RIxk
2lRCcmpU8RCFqPt2NyGXytARDGvu2j6ZotlNULBXs0ex6q7LrDpFGlb2OXW6p3alKtazF4lALOLs
dtFv/9YCOCjIagIz3CPJ7hbl86IqmO/koSMDoDdNNs2o9TAKVAaIY+t1pFUYdPmGG35f5VBtmbC8
zD3RIImv3sfgoTRqL4dUFCCkGys3dW5sBey905mvjYP7TE+2YPgCRO8VvfIKsCH93EAccFZVajjF
VXYLsFFAAG3Yr2EsyO/1Z6Nh6wGibBrNwWL9fQa2CCruAeip2DkCIJk12i0ZejzcVeb1WNzI1kso
qZ4Sx9twtvZGXIOzCZ0x7nxJEJ18uhuj2/VXTLN7qazD+mlwA6QM080gcwdFdIUMiRtc0XxhQklq
/ds0q/e6aHR64lriN2ApOOvYel88juWE9v+wI2CT5OYEysOOhNm1Mu0mST4WqXVGqd+axUunR1ut
CI+rj06OW2tlTfdmJvpjoK/83V1njvaa4JJCHqy63evy9DfQWyNSASESHJvnUHyge7UhMt8FsuU3
jVIDB7MhpW4bw/BRnXsO554YgZKWgsRibl0ngkGCbZDTJ8KtwL8tmwiouiF3xxlwnB7BoyjDM2Yb
p6xCRE6tnbU3WVaJo3GjzxLmLoT5Uz1uOj0GadAsmKI64BMoYeFWUYA9CL2+oGIlD25qNKy23jOj
5iMaAMqDcQqb/SSm53pokYrp/J7CgqAnOzG13DzPsOEh8lTfppqTH6zw94fkZwSJRYNihThiLGRi
9nJxLMcD8neWXOgHo7pZdpbKHOxmbBoE1LpOUQWW4uX7J4ID/nxIUpiHpIGpDG2Ry8pjMuBPRkVE
PywtBdFJo/TnKdzDWZ24ajn6NUBBwCwZiiEiFRQRVgoOVOtBOaBeykmaQ0qhLxjOs5fLL0kxXCMD
hQfHq4wIAG2p29bISPakcDfJ42OVAhdfuuDPmvkvJFlYPxzXPLUmp6UsVgLEXinaVWo6FYEsDn/B
OD90gBeq/EArOrJUfypafxmG67UzPGWEomm86/MHdL8pDGJTGHMERn7QRjcyIQtWEhZJeDLGGzH+
M5eanxKhmrPirUWzzpQ8ZfAXeAZz/cdY5MgJg7azU8wXhCi477KnopNtY/Vkmcfd+v1GjegWP2+U
4nYNfXQt3wO0vo35gTbSakmyAsis8qoeX/tutjMdGyV0BlDr3BWQxpKQ/tbyUZACGgBK6q7yRc+Y
gUTQW6oAC8ANvOKI9aTubzJ/aMWFiqLqj3rppduB4upsKhu5/dUE0iapMnedpfVvRNh7KGpfVMtb
uHP2oGbIvZCXwJKjcNNW9e1Khw/6nZq/ykhjrFkerXxQDCJCqHk/QK0iUs41py6E655RX6btCoaX
1NTrdfNYp0IMAy30zZrt2N3UHAp9Kly3bK9sBU+0Bsxs5IpL824EnsGsOQQbyDeqV4Okb1aTmFR9
hQTgNSY0sVEhA+j9tm+vktta4yJRuIxqOttF31LHF5ftytOaELwpu1Pbjs99hmVggjJfoNytqYKC
3g1yAggKPxZatwmy5rim3YkROim5oYl0uCjmLs5FdoTMf2oGhS3XxLC5+bLadps5hZj+RZXG94C+
WYVQVkgQqpTRJu+0zbxtFcnPqGsL+XwF1PN6ogAwsuoSaoBxMhzHVsSGd5tqbWPHHL8V/isKV0GY
FAfsT/8iZfTiFHY1yyLygPp/v4c/tVA5NMjgZDIMAwODS7kTDK8msLiBdhi7txVrtNrB4alNPEBa
WmY/BHLaZauCvsvKEERsARy2iCPcRVqTmdIssmtPOHqwJeiOmG677EvBg+KOfWRpZ8e+IvhfntSx
uxrU9kpXqfqgm6mZEM7mMz4XZgBCn8phbfgtkqHCkVDHGCNb069q+diZ1qOQokYvq1tRpgYeToLX
Kx851VVzh2K6o7SSN1uNQzC+MaYNSmtnqRWpWHWPwtB7okkWHoybmolX2odJhktUOskS774f+k/J
wN/BWA3U4NeuxtQX4GoF+ZNQTJoKabcHBVF7JAjRZQ0dSYyoWZqbSaxdP+jEF9H6NcleLSCyCb1P
aBoWqIWK6gAyDsyBTLlWD7HZ+WPoh/WtRQ3q4lAYzzkQL1T6Db8anqXqWNUqaC7iDkTVzD+y6H3/
QYgSXNwHf79Ih6CCpgwtv8vpbaui0Iwqr05BnjmNRCyMGrVZGlsOxE02/hm7d6xE7JEeQ5JvGlop
5nSdA2Airhbrj7AqafoM7igpu0o4WenVINwIQUErSsIOUX2iQiWajwsJoEw1NTXTGyVDsk17WnSZ
w6d1hEXbtgECamu4kOdHdea0rZYHCtBhld7XtbSvrQ8jtFxCR3vqVfLK1M+rYTsL0Xs3/Mlb8715
KxFAmkhoF4x6lTE+mEVzGEXcRRbNH7rQm/EdyfLWht3vqbK8pU/6bOG7I6Oahsb/sTKIZMKrQrrR
yrMubMwsQT63sAXhY6rOTXlHTz6LyP3CN9n6hQqbWyNlV02iM43hphz80LiZxecmGbbVOKPAEpwm
9bwUrRf0H3lzG6qbIEbLXrlKxfo4Z+lOHxEJLN4oh28WTM27pHGVPLzJo/JKSky3Sx4G5dw22D+M
D3qX25mSbhKzeNX6xFlCMsfwT0FHQQSq9P2igJHweVHg3oMJGwY2YKEukdOhNSWTWFTVScQ21TBB
Jxh9RNSLlC+MuHlsTy201EbRXIXFL2o36YIFV3FMEifTceXs9stdORImZgkpFbmAqh8XDT7MMWp1
XzJQKkIlEzu9YvEj+U013WQK6bgQXzqR80bAymJzrDvrTr8ZHeR9N4nTO+Kt5aJ6ZL9mJ+EoHHHP
knbjPtpROrcRpPYCz3DbA5GhzSDbyjV6xs7syV58kD3DH3bDTnVUZzyTHUrH9lzeLq7oiQ/NvfAU
buNtsKfk5nbu4cFwD9VuOUquYMd24Svb1nm7QuLKpoC8ia6xNfEJRHapl7iRi37hhkzHGZzCPpp2
YT8+lqdlG3sI7/v51vLfpnsrd8JDe1YfDD/e8iOvIXvza7eTHYjOZ8ld3MlNrmdP8RVfdEr7tP4W
wQ72tKjd8UHyERLxoas5L6fecYH22qCWjvm5PK9Sj0/BJtjEt7gZ3Us+7WzK2V53nFzQ3E8Kv0DG
0g12/9A/lK/G+4ITEFXQ0Z6VX50wOhWZVUldUl3uC9z9Bu1Pm7Ek89qVIv16MOKnpI/vkxh16TR7
E4bWVkeITlbkF21wg6JcAhQ2dNRKdMtc31pG7IkTVyNFLF1h6ZbJY19bXowVeGphAhS3vkorrRe2
ZZPeSzI1/x6hfspNqhOvWgVjdqziZtvW8dsQ9TdC+YiM6K2S/kfaee3GjW3r+okIMIdbxooqhVK8
ISxbZs6ZT78/eu+LttRoHeCsFty9LFusYk3OOcb4k+rk2CLLUhJYRXY3GclZzqlC1IFTogl64CTZ
VJ+nVKHBwb5ylHB9i29CGXQL+0qVTqN5SuSCzWzW7HFI7WqOdtug3sgKr4iT56JUzxKmTXP9NJJz
epMukQctDeSCiJ08f5lBzEpmXAJoU2X5anPJokCxphPJlk5JkI3ZlwethkWyuUlHEt3oTtaC3ASO
a+YGHChks1RcMRNOsvQuaa5ZknuCZWO1YLO5Vt/0F1+KfTZ3pCQG5i+cVpv86O+zW1QZaDdyzJBU
hvDZEBt7zww4k+7Sfl/R0lIOAY94DRsWERC3FYfNFMGBqLSD0QOTtrjjZarH0+9kfO54hAB53xfK
43KcRpkIeQTH+U/ZUp6gcn6zC31pjlATEduFDoLOCDn5H3LXP8Y5lb7gJdDX2XmLnNXAmR+khWjC
8UNKzzpC0jzzMuO75E1d+zxFkjYnOQosFBhMc83PasMqM8yFSKvw1E2DvYjhPXnORvgzTSFiZ/6a
Ree6I0QjygNN3NzCCUfEpSBdSW0zHrI59NYoOgBzVWKBFw0dNjmLwxFquV0ZxzUMWSREGArZPtSh
gyODLln7lnau6k2bIgUSnQdBh5J9uXT25e1Nds7jZQiIXfEbB9td98N075lSna+pG9T2I2i1/cO0
PVuy39+HoLuT7OqwbaOSK3uA7g5CFyexL11w7ZzrNXZnW9/fR3buXi/NebVzP+GvXn3//eJ/2AGN
h42Tn31lH+YK9/eCdx+7Vzy1LvMRwrRj3Jgu9uyHGWa06d5+1EfQNKfesRvfyHvcRh9JKPFMLvPT
cH4+W85tkAWCR6HGFtl7AabsNm+BvxTM9sd8XI8afI+Zt8b47SLZyi474FPNJmc9k3bksDS96e2d
rAicnnzVg1DiICW+ZhA+1v26Z03Wr+Xr9i4L9lw4s9s78GGAsHW/s1Hyj+ic3/z9/QdYv7fakS3t
mjc4G7xRJij2ePxIDuQvOjDc+TXyZr6V+9s/kMF4gRWv9M9dm3c8qs54jN3C6Xdoxvnb13sApvm9
+2iCK6N9p3nMZic5zMfqg1PgkBww47fnIykSPh7r3MD7+yrgXvA7lZM/cOwFkf2Rqfzb3G8/uNju
S+EE95lz/xG7eGbyofOBJVws8j4+bu2YnzTbTGqCmPe58vHtZ/uej4k/wBtI3caB+eK+XwvvnVgN
98r/Ouei7d63387522xPHCf0W9wtrr7nbRC0nLLCrtea7195JVwy8risd/VL9z2yg719v+dq/nHn
Hn23st8E+/2yHa3voJFHEilcqj57Pb1HR3gryqkcnuMM699JwueDnSWGg9nA0KqolVNWaVK5blHS
mrdCZxcVuHKpyD9yuPitDqVDe+saDMVqv9Qf1Ck71Mvk5gySrAp31AkklRkUY1jZ7Kk+6dbliQDf
y5w/ieKb1UVOgyGUNKVuzgzL2OQXFJtdMXv1nHJTmGqGzQSlgsp8iy/QQribp6y+1XDHaGlzmu28
UW/X5Ad8/9bYq/Q4is4xWf8Ek3VqBGKyRJeoGkCTClUxn1siejPwRgTrRgslJ48Cc6ZIdNYKM0Dd
6SD18HzJzwfkOMuI26tCkKnujKKA1r7cTSKkL5qiNVBDzu3YsiPVsBuQ/0m6yoVbGMeiDgYZ6qKC
giNmsfWnVm5sBG49IQcUJsbPUajPqHgRRJ+W6KfVR8do1PywhYXUGi9sDIV005cNtksAgWlOZb94
2pwdIrxoAUHdvE/tTCw9VfCLE2IN6oPeo0h8H8vArF428qRU60GX936ZyHcjrUDOZdKjFLr19Duc
Olx4lSCyZK80lauqhQg4wkuvLYcpRcgiUp5NQpAkxJIapjtl+UNVZuQyz5afrFQvlRZ0tXg/1jfM
8m2rzs9xbMlBy1iCdFVPwkbWWeNCC5o+mBhiYTqaJDfisBN9bILs0jCdvITRw5oI6xeJWqcZtQBP
T3/DaBU73xiNGh6himHX+LGVeNSPyZNUUDN04p0GNSNXAKtW5vVKuq87djgUZdBNGr81IlcuRULL
9iVg1qAA2oHZTaYnxRSxTDcL+F/N9DPSLqPGfkcKW1okD0uSf9O5/Wnz/4l2bOcUvFYihQhyQA32
qRW1WjPui7oN8Qmi+I3wuptESGQ04E9DKLqJpTnAJG6sA6DBImwNf7ZeTWP0MfJR6sSRMRg24WmM
1zqDmVetAPhUZ8ObXArf1CEYe31pKAwZO0wFswkMzUR1O3T/cZZDAcmyWEvCEwraoiv2OhNoK4l3
4jBcQyQmbSj4ceGH+fC+lsK+KanSScw0iBKAtLprW4n1AZPPeJLMx7yKmZAlvqTzvpoe1uBikJ6k
E3pVHeZZZz4sNMEqZgz4f+pa6woa7GHVlbXwrIn5pcyFQNyidPujgDlvpYY/O2YbtZKdBCP2Bo1D
u+fA62d/pBqa+9y1aum4AKPblCuMCtnEJizVf3bDzaY6Q99CG3tDygSMlPu4YM4mamRN4FTe155M
YEmWQhnztdQIRkS1DVsV7ZIH78AWlyaY2D9p8C3OuMqMbjMURVp0q2a905FQLrecTTWm3pNIByLn
JygiBRPNaiIaD850lPV2HTrtNYns9hfMkFRwwKXad2bpOkPP2lHbfcrWQXwRDWfQYbUkwyPihKxS
x1BY0fUV7msPk72fnnr5MZ3f4JnnOVZBsIO3nj+MbiZ4Li0UvDq6hHNPJLe5F7TxkK5kaMFJRSuT
9Luls3pmgPmBsZut1KaPNtyFU3UrZrJnGhfGWmiM5Gej3JYslId230a6JzV0ORRY5sq8BLkJvpwd
Xr7mGJQsbDM7KUXrp8kHLkYB93wZoXtvFBgRKEjhuKicWs9PUyuACBV+UjY3Sz/dY0BnS/1wLyTr
le36MIqZJwSzsviFou10YmHYhxSCJtdFOSlWDftxelCyfCdNrRuaj2FziUoSFra5ZCJ9U97+yygJ
nQ9KQ/RPjJMM/dMjoTCAHDUtMk/FepZiEXihu41SjinIPoo+7TbcPO2tG7l/yqAsqrnhaCIDdInw
JatZd+LyVgv8tuZL8+MgvC76uuuyt1Sufq5xfJfDzEOKeId6wNak2k/oe5BuPswrlYYENwS/rKit
Hv57dIA+5euTbir4zWq4FiL0/ZwwM8JBiRSBt9Vk6WuoIidbb4UwdnJMqQ3po06EB1hlkDBPciHc
IFrAaTlyK2g0G9QvKMp5Sj9k5W1u7gASFUF/sZTMjTDX14m5ZMUGWZbfi0r3uNCFRt2jYeJ8wRhG
h9klw+KMIbCEsGekmLEcHCnRiC9ZObysy4KwsLjiEnBqC6b/412TcXil400JHEQyRUUjZqyPYzrb
U0+E+76c3zqaNCulnhJuI/kWmNJtqOTD5C3pzuLQ2EZIKOc+ldODFBZv8ZxcCgoA4hTS4Uc4B7px
GnsUhNNid5tBmcW5Ou4SbEuUszAvJBaoNIsviGML1BBJymnLaxIL6Yy6dGhaW2kPcVo7UsSLN0un
jwklGidPMJQHIrS9fIIVKNPNo+ycUnA7HoTnWSSXlKt18vDUWmhS5sjRs8qNk48RHA+lnWvm50Z/
U6yP1OI+wiQsUIa2RBnBvWwLih+1coZQ2o0bF5rMqSlZIOWqJzNWXENdfiQaZTAHZTIb90l9SCry
C0PNzeeDgG1bLzCOEAmY5j0JHKP/vcb+qLM+nXx4jOrbeAqjvi9ZG6QKw/7sC/0k5F2QWnfpCOWy
/iFppwbMW6ZRTcobQlQZSUf75CaPA3RllHux+U4GIRF/8+0iwhDoFrcbaNYhuFlKCLn4tqEeyjby
TYIkhQIvW83dRt7r499GbND/PTXoWQz1Zlg+qDXFSgNSRjGmJL48vSiL6KNPyN4XIgbbqfRCWXTF
UMPEgTgSo7pWVHTCFILkE2kfJd8wVf6lYTY2Pxh6/v+9NRv0949DVqizcW0MWTsZGLIs5W9Foho9
a9IduVei4Gyko1D+zpRD+fq840gOf/ePwAph+t8XVcpkXue40k8hhKChtIhMm5zKPIlKEmjdz7S4
4a6l4aamIMYDMKowvklu/5cpB54CkopiU8bt4YsVPWp0TJyHhvc934xy45e/EsvaKWEc5Et0lpZ9
OgJQqcdRSVxJLAI9L91N1mKJoisvLHD5kFFYlvlTLV2EkAFu8jBNzUmFPSgJ5c3Yq+y6JGlrHFjf
bJh/DNL+Xsy4p4EmgNRqmKh8NgYdhyxFBCVqWJqP8CV+tFAO6zzeGfrvCeiVsXsLzNmae0246smx
Stf9tApe13e/0mWEZheQ475g/J2x0zGJY4iUFc7S0gGbp1l+iOureheRbnUv3y05WGC/i/TODucn
A2rOIN3B56VV2vfZjaj/qGNSRznkJeOJQuWbB9fY1sKn94qhCd65PLxUg9Z2dvxjgWpilErDqqin
MIGqt5beROg9UeW3g/XbzI5rRmFtlbsEs+Y2MAEmk4GpAnmV6AN2zMhJj4B7cZDaLJDhXFRYGpLY
ackHkuPMTr/imHsvRDU1rbHvwANW42EVQfioXyxYuFWxH+Le181+34MGw0kGlVXwKHjAvyZmAN30
BysFavg1178koiNQfBVEzLAZd0fsK+gabpaXhIHLnKGHojLkpJDhXFYd51uwhvmF+5YTUT0psP1o
aaQfozD4kkkmR/mUGGA+ROBwHpult7J7ThHUjuw7I8Y/FhBfbjO3mIi3zTH78xGcTrMUSsWsnhQN
byrIiLn6nlIuVWnuQ0yR5vCIn+cE9YJ6ww5Rf7Qd+bAMQudR8KMh/cF0y66gqpkGnJENdbitE1re
tXxIQsmduKGZESRbqPOYYbyc7gHreuPZlHNP63/mBtcyH43kw+yrnUjd+d8HwJdQt81jgoEmJkCI
p0Ts1f9eR0OYLlhNxNZpNWe3HsOj0XlS2wVm7GT177mMPatqEMwWTOPVmjQyxdxBr7H1Kr40wvW/
X81XrSOkMxlmpYhLI3jJZxKHkIWGOiihcUqiECUp5gehfI0KJMH42oyzbzCzMt4rAd4rNMpVqO/A
q3f4mh8SbBLcogLkI9RISi6gQArKCTRY2JsmTI5N8Vin5Slj9eIYX2STRZDj2wiQlkgxzQKu01MM
JTkrNmTNzumFiln2U90Nw7sFZu+a8/YrSfqYJMJjMPX6rY4f03A7AUWt6nO4gmSChqx6bROZM4iH
KObxESo3mWAlDM03TjN/nvC/liZSXMg3moYaF5ujz0sT8sZQSNjKM/4W971WBzIaBb2+sfrG7Zr0
58TZbbV+oz1A2yjmO8wCh/h3Xb3OIcOyxLS3mescW96cLu6SKL6wPdwzq7d9hCLXxqiOEjik+fqQ
deVruJDbqkxEZULtEitypQh7zZkDVSDXSJ2yTtmb1eLqkfHaMGnu9WzXIjQI4a9ZwrM1DVcrj+8q
PqMR4EsXH6L4dRgXW+UsHcobfT7FuUJDaB0sU/Q0qPUGAHktB5aOZpdBBABYaelnySoOXTgE2AYY
VvYYDyfExUl5P7d8arV4YsjgD+YZgaIy/4ygB041wZJRnnpijekw1Vka3vNYpSsv5hgPh2xoDgvK
jZhWLpuN9puOXf5SxvNBmcDB9LMylj2fEcCwwF6sQL14alXQPzhUGSNaAS55qMHaVgZfAfpju2YI
IoUAH/PzrJcuUY95c1PRyieuzOivbRaAJMPOtPPQqN+IjL+YFkjba0QAYSqbd/lXviejprWIVQXv
0Zc5PMcdsTOA2BHWrB1so0Gjy1YuCiOYSJd3qhTarTj5Cvqyen39ZhP4fLJtL0XFGY+4Vh2zx09V
EBSuKp27VTlhNIRe1Imi/wdE5OvIh/KKzQYiMggF7/zTvpcnukEpWUOYaFwF4gD21M4iI/6DfSEI
KE/cEVZjvSr3Sg5CuvQ3aDP9OUVkI6DH7MpjQo2vt/XOkPKAZh4dX3VdTcGNm8mNK/EbC4N/WUWM
1baKdKsONcCcvzdqSVyKri46+ZROJC0s+D1NhVcryoEcWy+31FeZIqOkS1A0qjTBXZiCqC2eeIxg
ofDlJcMSnKswCT2HpeZG60ikh3zohOq7tfSZFkeYjqSr22vlMxQpoP9+pakq9/ksRMqJ8L4MIUem
XoQKTQvMGqEY6QCmoNDE3SJ/hG0ZEPZHtq1iy3l7H4/VUSxmhqbzU5qp7vxt1NLXZ5HXxvEi4QKB
tuCz5RM025lvmfKJln+ofhv6B3kbcTfDlqJ4LQMR21WNJm3t34z68b8X9peSjfvCdJEqglZr86L4
+76IlRWJ0tTLp4z8CguKh0uZL0yP1nT33xf62r18utKneUi46EadzlxJZ/6hfmAgpTDBxZZIT7xG
usW9OINF8/950U9PVJePUiNLk3yaxMPEqsNgWRzPNOdNo9ld7DHnHZPvCrQ/u8HfpyA3lbtq4Jhl
kgiwMbz+UQcrSlIbVdjKp5AITbzJf0jAP2b9O8Gs0RUI9MwOgOIwUs0SU2WK9YxMLdRS3zRO25v7
/DLMDWJlBgUD6DOZKazKWUr6Uj5FSPsg0BZnMX8Uom+u8udM/3IZ/IURUjDUYpf8+91qfRWq6ZTL
J4mweya1NQhAKORupzwqxuMYLkwklscl36l1aGspbsEMM4q699kB4DSaIdZqeG/JMeMGxWb2a6WF
10NB6tXXxQwsrWC6kbtxSYGlfQzIquVXaOkuqrpvTsV/KTx1ChKsYNmBsRr7TL3LIjWeTUETTw2j
pwbJ6QjGmxKwFnDZODozoUFzHls3NY5YePV9s1q3h+3TneTyFnw8FZs++qi/76Sah+aEJ7y4hYyG
SfxWRD0cCj8LeTV6Y4v9pRRhFRjOIqy7hklbGpKsrX4b9feZgchmSbsKRL4lK3MMfdosmeNzPg3c
hllf4FaqO1z1u8lg4o38T/sJfTiRGsiobYD2QE5I34tDL9de2Z1ibtS2V00g3f99d7RtHX2+OzAU
uTcSNEUYbZ/ujlUsYbIa4ikPVR4qbW+Zgz+J8NJgnXS/a0hfgiAH0ppdjIa0vAbKMH4W6lDQaLYf
Ru+piJ8wCyDIDXtruA2Z9FFYm5JhudXT5kHOSBwfHlcSJlOrM/GRSS7jJD/Gc4GvwqPaanZf629h
hHVXXw5XtRMufRSzP0tugU3wH2deaCCGHDEW6+6bSgB/FINaXG5LUjpseTFQ49T+2ICQ6hIj4eKb
1ukP0PLlJukbswETVZz6P+2y3UBVt4ySeKKgeuyzDnBT3dX6OZ4mp+5VrwjVYwGFboVjFMeXsUCb
MUhHY8VfYa6Zuo8HxK+P7BuvajT9TOb2JCkwuuUOJDP6pbQa7o7DlQ/d5/nzGHGmnYxzgXrLZ/OC
fP4ML5vwHDAeZb5Nq/Ld0GSvB2JZi9KtIjy48U/upYQGPr8rteSHIT3/90L5o9j66x5AZP3j+o5H
pMaC+bR8kePnS2hmxnbWoxlX0KcKVNPR76rEYgPLmeKO4836LmfmazX057rY5OKwRNWqfmLSLg1+
jmuTGqcMo4Q+Bysu4Z9RNnf19KKJqacjKc7MctfEvzEv9abmLQd0HpaFthLrKfV3s8ZANL3pdEvv
Mc41RghF6vmb+/PlQfr0Oj9tM9WaCWVlxgbammoXW48pLtYt0k7dZ2YOixO9+VWH/5oHU3qd02+K
xi8ebNJ2eRn2D4olk+nup9NRyAu9yoXIOInVBgx20DK7U9Qq1+weRYat42o5NXeRqeNwodwAkxzD
4pti5H/rmr/WCFsc0owNqiRik93u780kkdb/2+lr6dQyTo3KY90d8j4YB5tZfGM8zKUvw8kDKEzK
XQT4b+zH3Kk2N50zttWgW4V+HEyHr1K2c4jgL9JLBMKavWXM5ssg6X6GkPuHoDYf68Unp7nB0Umb
j1K7L4STPrr4/6ox1DUDGYLfhVcRzlmCRCW0l+W+tp4kZkmdsmMFNfpIF0/2yA4bL9sazmO4K0ni
Vb0u9ED45pf8Wv8qdsbOQl31qN7GqdO8WI86eMmz/KsiNf19fY4HDzphD/NSOFSrU8A3Cg818QcL
hlL3ae8JnWeYASnjJrBjdZzkq2FdovVi9ihFsgMkjUW6UwsPZZcan9FFRODj5RW101wjI/kR1+iu
drH6o22DsQ2m8j3XOcCBdI4RCc6wA/BVgxXVoX3ywee0NlDjXbIGkuxJuw57VeQmenrLMRfDq6t2
oXQckdAi46lRrgbZEjTCx6jsmCLmOUiSC+NuGq+y4clsSNJ7hWWMFmgAK7J0FMJjEuFiQdxKoPE5
SuQxybsi9diKLWagQMTn5qy0D+RphAbuhJ3d64e03EM3IGYjVNxBsNfBL0OnKJ22w0TKDclgJGT7
R/xbhJpQRN5aHhoNfrgDvm4/lufQw5EUhs6z8hpHMCIoE5xOP2gTfHhHTC8yavXV1a1raeIf6knS
sZGcCKOP7pnPXlJdxTY0Ytj9mJ8tP2OQMmDS1N9IPWiFq4xnptQ4BqrqfhDt+VUPvZb2/FEG6Z2I
B3+UE19P/K7c/AEMDUz8BAEw0b3VdMWr9JhrN5sCzqF+gr+NFQ3olTn5QNAybOWn0RPJr7PbowV0
tw8n9B+OXp2S2WkRKE7+eLF8gJcBeZtmb8cce3tpg28P8jHTHRafph/mzikzJzYP20ynB/AktcXG
9CdW9xKDXNicyVNX+UbsG8k1Gj1GUkO4a1NHLNG4Z/zla7/e19BiYv3Al5lF7rC8TMtLpzdu1ryF
80vc3/L58IX1U6Vg3ed08IqU7pRHGNnsCXDDPXxCh4rPnq3L4DV8y0Qy4MjrMzoYix51OaY1NARX
m9xJhuqlnggJK8sHEe2N4Fn6cRmoIhwrfQhb6ImeHF6U3J6f6tkdJg3u4E1YoSC5Ikbqcn+wGPXk
h1jcCzBmi3ZPlU8gpGpB/sNwZsII9WpOD5Pya2l5s/t4vTBrnbl2jAeFx1euH2EqSewns5u8Toy7
91QQaeam005HigifJ6O6SI5JdzSj18H0ofBLRHIPvmr6qXbTkvQ+IN7gTNHOK/u7snywC+InMgRh
e4wg/+NOByNmPozjrhV2nbHanXYW51MlPbaG56aVrwGEWd0l6W9ayEzC+o1P9FeQYNt5me9i5gu1
hQbp751XLtYKT7lePHUhS0jT/C6RPPyeEEzLAhSqiWpLFRhtCm+Al9t/UWDq41sj3XVsWiOcW9XA
D29tYYk9FqRF0mDVTLEqLXKn0DjSUmZSbDMHcOhl+zZgIBeygbX5clIPyohGLM0DZrWULoHYEWcT
vZnDHWTlHf1NgC/9rs2yfV8jWec2pzrEn755roZIsVXq3pQQpy5ccVVqzmEfKK3iSwnnA62PuOIn
OzEkyw6KNMMOMp9V0N2Y11uOJg5K2mtJlTWMH3OqBHMVn2IpBseUGVkxv9VSbNoL0xMW4Zv51b90
NiSliKSVbo6YjPw+Fc9GOMyMZGfpJANwQli2uWkp2JPl18PvyTgZ/c0Iy0XBoLcMVjC24tits9eH
H98UH9uF/j54txfCAmBmhCO5+qk4M6Rxaqp8hYoXd/sITxVxyHjjkROGGtrSxNZw+U/qu65gr0Ib
k5zVdPFEC4Pd9CMS5EMqfPOSvtZtLEaLmllVt0BPUfz0krquRkEx5yKponC/5wlFEiBbpd711AAx
h89qAAFntj7kbmLK+3F6G+MzRD6TcbTVfoxS92SmGn8GObNwrxZITeEJ//eN++Pf9+nGwaxC/YVu
wyAN/VPFMgBpW3Ehc+Oap4aJVTi/zeFj38AOxF5yjmae3NirJXa45K4Osw018BITbzehYsqM/Yrb
seOPol8pmbcCq0+3cKz3jF8SE0kOfi1dSaxJx75ZpIcazGuz/Wm0xUFLfVlDKFe0eXwggv4IcQ7z
mMHxOpiUOX7cdZU+pJhhROXvrjjrrXke3MXa6bhwZqObQ8bPxhhPwvNgMGeG7jzdtSNPSKG7EVyD
rFHu54xDj9ubUwRSLTuFkTt590ZnRhf1IoXaCQWqL7JRwqhZJWDOpzV9+u+7/C8ABoFcJi0OIzFN
ojX4e3eaMklbwjKTTkuzXOIBSiTcJzWL/ITN8xGdgSVZ7Oy7+CBJIKm7JfTGpdzDKr/HLt43XCAk
hzyZgzn1N2mp3ed65+f41W+TkbaRrtIi++2cXCtyT6x2/DX18FOa5lZszLumRLOcFF6qvRXisZqx
wBtvM8ty9K2freMMtykaqTS5r8US5t+5ah5LBDcV/FpmMG6nwpqFX5L04U0YmW7ysYIyVD1QShjv
GvNZd0oBPCiX5kOBs9Ww3qUGtdWUH9F5eYx3HDWLz+Ek2tWAwabhhFgnCRsxVjC8Vi72Wtv+1gaq
EwwZ/TLWXuIkZYpT1ecOiR7T+V9FE972MqdjBBrrdGv1GPGpDdErb1j+Zrz3v2X63w+FiQEsXR5x
vLjN/hE6/WPShkd3Ps8ROXgFEW36Y8Rp0XBrDDa4csHfennUMWnSGUhsmWTJJuSXHBVyCBEuQQTl
Stm8d7LLOpLiU4v4Vh2l2DhMCsSWxDiOGF+qTF6SDMKn4qSteN54WkU/O3GPsNgcb1O9CDoMoapW
5i6L1FnaoZko2qdr1Cm/lGS9dGmNI5lXZsPdYGh229+NGebh4shYvnxMEx4yHGdTdQEL3wuKeZ2T
xl/X8rbNlePAICxnMBoZjFnSbC8IR0l6H2YetSw+GKnlpUNWOrWmr+BX56mO/ChePTG7s2b5ZCn2
ZCk0nHduleFoke8LbGOnCv0w7ktj/7waqT80i50OB3z0GbRNyKDUGHBQfKu3kXxyt02i8dLmT2Po
jkvVol0l1MGDKe7rvv2zX1u16je9gC/PVpAvnB8jvvahqjvKQlTYjBR8fZNrzMTKCbU0BrwbUK5i
K7BeJlE9p2l+27T7rt0vakKLvJeyA/xDfuW/RQy+pPC2LY3fZk5IYrjfDH9wtRfYohYBByNQAxV8
mpohMbGmj9ARwS1v7S4HuoKTjHGiE9G/bGtUz1CyjDgwpMz42zK+1jDQNXgIhSk4E5ypHMUTdmsR
KoVLnu6rPqKownXqbU2X/ZoqvsqovC6S14EPUMwa9qwWip7L428vFhaTrxFz7T/zyzjBTsZ0MsB4
2CgZFlOoDBoqzfW+Rdv6DCoAwJvf5dlHWLyM8nEjU21Hx6zg+hhWntxMR6G/4Ohml7qGgXL2WiDh
xzVdGd+qkTBKrPeHNZD56PDusprwRmGNJyL+/QKjGD5reURN9ZFkBBmU8UMvD5dVX87yc1mE/sym
BD+g3mtQRQwFgygsJf97QwUi/3Lg84gqwMHSBp1hP/33joptWcu0dmQidY6eqt/SpfXHV90Tb4Sj
YrM8nQkZH87ANnuGs/rlvj3Vp+hGvTPPBAq4tCA+zD45oK+1iSSw0em1bnEzugZ/XkYFEzubYIQW
xNOD2V+cAhmfeEivyLkxNih51pnnDdsXQhyGpfxfvtYS+Yj4yL/iweYz6TIbtRTCejz9NBxR+FXe
vqiBB34QbiohTBI6PlSxdgd+1dvxOzI4+vcCn+YnFas6DJdnm31mUm0EcxiH48dBsADdD5elT8Jx
jIE3uFIt2oKx/RQWBBECirh1xfx5fmeEfs9XbEO0nXukeBDWtu/GzCPRCqhQ2rdL8Bfzn3ltI8Tg
zxp4MIj/d33eJD9yfhcfwLE7JhOIad5w1cOGDUrLqKKUw8jJVnhaMoQYrvWRcTinzN9tPNn494gK
HuaIjXlARtCIbNe5Xd6H79kLFWyHRDK2hQ/OBRxBkfWnBTJ8e/pFYcyPJEiC0oQrZLxc+Nzqdlku
zqVqGNckd3Nf8VVfkGDwRNjYoSngyTAZDKQWCjd/x6/mn2aHX0tIm9hq/3m1TvGT19VCIKjt8Bk/
G/1Zexou03t9Hp/WJ/WdS0LNhB8lwgUwDu1P1KI7dOkmq+Z1ONIz3QgnDCvvxXvjG97DV1Ys8JwC
W592Bm2+9hm51QaoBF0biaelap0wq/GsrP3KgozUlw8FYEiynUosl7yfA9G6qShtOQc0Sp/NZjTf
2vhkPkewm3XtpjpnY3ajLS32kmpyqaGgt6v6K1wwz7yp4txFGkNuwro3izdNfZVK7BRXTFpWCdHZ
iq1OA/Wo39OwHDqVpgWWTl89/veDrX+ZIm5vectqJ9xBRle+ff+fRy98rWwoUvEUi78VZXYXWu7u
fsE9YBShAoPYSGKFQdh+beW9AAkNwyg3ZSJaorYM24+plA9M53gQ0YdyyM3Fm97O+DvrkD5YeFAJ
5yTyp7H0zHpyIzrlRd/RBEbyL7Fmr2rg1Izpvs2LfZpA6a2Qi6qYtOeY+G/gk1SlB3XzNDZ7POCP
Qo0lMnJYc8m3ItYSX36LDVay02HBZCHUrfPSUvJKB4C93YJ9UjZ9cI4wa/vvG/cveBk3Dl4Tsg4F
jPBzA6xrMeDBLKyncB0fVMxriypxaz3+IRb1USjftoID+dLPXgT270VYzJzYuuxLNOuR9TEM6I0Y
WQDv49wKaptgoZjAK18fC0U8JHPuqdlbGSE7UnlSsJFuhr6jLUWiKxNVkhXnqvpum//KSdtWwz/e
1KfuRETHPspyLBJbJHr0Dd7IEhXFXZbidiWEMKR9Q3yOWOIZMlSbIdCGqCFskfFMuTd5oTy+YY9I
Io0utS6zA1kf02gctgq0KpdTklZkZLBN3I5D7zaLcPqdyeqN1puXfB5cPcHkSPJLQ9v/D2Hntdy4
FWXRL0IVcnglAglGUaRC8wWl1Mg54+tnwTUP4/aU3W63JJJiRLjnnL3X/veP6x+h4ZDbiRYjPJt4
T+oC5Y+KIJewIqWGshwbjbHW8BKNMxhCRiUJ5gRWObWwS8aXNloeaUw+pscYd/hPicB6kvxjncuT
QGKBgUKSdeuPMb011ItcyeuT6Og6zm5fWVdzSn7JGnJnZPiCqyEQzYPfpTnpm6o1fxnar4yTB/ED
/1GIqv+s4Onag8xbN2ALd8MfO746FoPSBfl0hMMfYSsJss0yqKchCQ6dMRHDTcQBxrnK/DFmsDxU
O5zwIjTns7UZMK4l44OADiaa4PuhaAL0iSD3BLve0l6QtoYqfdladGvWQkp6xarlNsPPm8kqUF8y
F2p0IbuilN9QWJVor43SUUr0mKVIrdpAm0rP4ydUGksV/mtysQ5G/vYpMLlAMiUiAlo1ScYfnwI2
hz6pIwYnGvAIWGO+nFF8jVfAhnq317X6QPtyswJOcs7CuvYfcKd/Sih0OhXMlRRLQ0vMnOnvh1xw
ZhFHDkM+xuI2it3JvNJJpX6nW2luIE6Cef2Pjf+veeEfL5lhOANxkfgeJsF/9EbwIiYdCGIUPhhJ
d/W4EV51moM/AIhDTyR9dpv8Yn2TQtaybOFzOCY9/TSH+YGyG4zNcgjP4a74DPeyS4CUPPvZiDUf
U+IGQ5hPEAvmCf06HTSPFkWQuOigH+Iv5ADYEOMfaGUx8ucN8ygHM0YMPteeuDvxZn4HfuxbWwNL
8LRjzEFs88xyyM+2VHMNtk18FTvazcWbwII7cXFMhXvWVKpTd24rnzMcVdpG2Br3Xr5Mv0R1W7wX
tih/sIUKkNl1O+jP1bzVZ2cUHO1V+i1B8dtGW7naVieFM4ZgC6arvc43DmEZxI/NuE/fmCoawrY1
PJOlt3H/zyHjX/2xv38gKtow9j/DWh0S5h/tU4bghZLroYx6PduBFviJDaBvBYeFZNbYH/GR45tV
zeac1oNEZYlkUeKjSVsWatLixsPybuih1+BhRWfrDVF+rQ31wuEYOCJzgdWTIu+bnLmAUdphPLxY
6DDrHqqDDjJAab8GePCT2L7MpbENx+Aqae0n6dGwClFQ9fLiojP99+1Q/oeURVepLBSg12QnIWn5
Q8eTKiVmpFyS8BxvI4153bJwHDTrzQqW6LtHDtA3CIZjrPe3KhU+gcsd9V+Ei9Op31IcBsVjMZ5i
zvt6XrnW3H41ymDT1HvuqvI8NowbEKX8+5P+J2mAJ20goFiTr+AcWH+cE9EolkJeZsoRJn7cbsbF
bSU/Et9i0e4UV3UH7Wg2TzmE8OzS50+dcclEJ0+B5dlYmkpIGF4XOOgZNpriT8yQeiQEeI4wiznG
vqO0YeDj6rKb9xvWvEHyqyfkqN5rKaltPmuptjgle014RfgXGPsE0Df8D93YC7ptSnaUvoIv/E+d
l7G+rD+3UKLuZDRQBFxaf0oQsmDu1LnMlaPmGdnFzJ5WG3pSXOvHZF3D8G2uP/i3h0PGBGy+99sm
u+QGuHhvpR8G17bG/uVhqO3aLSe1uH2RmU2cRNwZ+jagWLdg///S6498bwm/GDziEhTUD5iNSrPt
Qz9PvrvsTrEE/hCrpClsaH1MDEUECR7lW9A5UXOT2sM87Rf5oy4/ik96Z8vgjckW+xTXNwEJSYDS
3bB3TN9g/qZuGAWmqHK+S+Ut7px1zXpUPfCXYFRYL2JAWfIzQT4AuFN0x6gqDgZeC1KrR5MWxGbS
nO/6sz5Gu9zrtmF/0ytn4RWbTyLoXOA0bAI3Pq5zwdT9wrJCLx1pS86ip1jIQTcawMk3eaPeut/R
TpjvrfYh19B6fF3dFaD77EX2yvCojX5b+rNw0FXfVP2Y0dsnSOk8uwqkBNIYPCicvUov1i7FqTev
2uAaAz2tU0nOZAmGLvJ4pEo+yPp+5f0fLJXG1MZMbJzXGLfT5m0M1kvQLBAOyCVG8axVlNbadkq2
/7XWoJX3/21MJMituxCGgD/FAkrVkaZoJMqxckiwgMVZwW79y0F7nTn/ty9sFpwZNEIKd3P2ygXq
cKHULpHPS+JXnR163ht1p4d+S7W6DOd5XRhD0KF1kqynlv6CQoZUZfTyl3zcEZeRmFe5PEbkyLPr
tbidlBvQu/C7Fr5JqCvMeyl8Q55sBX9glsOypNxQbbz0xUn/VPRzWr5TxRXvVYY5GYGQHRTv8/yt
sTmwLJlMNwwdyr+ZwhiqBlsYI1Y2vvbW/eS3QM838SWJdkp5NL7hdQvSITX2RcScngIP9SAluE9d
zG915IF3B8RQ2jis9bMu2cO8V2hj9DBxClqFNA6OXbgXC38YThEuJ8NVIemUnpC4aUvO40amU/lf
WcqUgf9PcYiMmWOeqFmYx4x1JfV/isOkzqQ8V5iERQV4ogiBwmDhcETgP9U6Hb6cd7azcmwnyntB
b9zOBfHRh+8x3tddKNICsPrvng7oSFKFE2AArGby1mNIveJPHZsvg/Qqc1gzk5Soi8ZNJhpf0QYd
7TPSfzV6jSpfotweMMHLyntLdoEmllslbKkrAaLjrFKiuzgw6ngX8bBpS+bzDgY54HLW+24wqcBa
n9e/QXcRe+azrC2VZmHpIijHushsBKTjMtP9G16MRESsEL8OGXtq2rX4VWQItYNjxaatKWvK8w8S
yNB8q4q7LKduQz+/HPFo9rTXSbu2jIhQGDV61orrVL2vcaqkT3YruwL2mdG46LgvIUlMnuc5n6f1
X9olG754F/4+uIQLHnwFOAEL5XQpN97seiducPJOXHTyuHL9wfEe4Kf4hlvw1/HK83ohwMUPk34R
qEt9czpxy//943HmmuINP3syIZ7+Y70HrmOvOUbf3FF55hLuvvPXe603pwd/eKKnh7U58Xe9lH+4
zcPj6T34cb05X4mH2GTffFVkXsrJ4xXA3Qp33MnsSs7pgdnTfqzYLnBZp8XhYS9M09dH4Pr1oQBg
8QC8UDQxG4l75/clHqje8JfrZ/dyEjbrk4E9t/mM7Atv3ScP9unxRC4XL7I9T9p4Po/NNZ4HkufT
+/T57s4/QHO8+8VrN/zi4+I9YObUm8tnu1lvfhE2l/VBaHvY6/eR/fh8cAnPlp9kV3b/+vL46zc/
15vX4FQkPi4u4aeHvD5tfkd2P7mm3TwUPsMT36v2/96/5T0iKGGTf9HtU767K473yZXpAXgQfTDu
TrehAvHQn3ee1OVTcS5e6oIBWq+FL2QDFQL1c/FWeg6vgxt5/oVL1pfGC1y/r4EHeb7v3e/eX5f7
d/Aw97sPCMb37+t/MGF4NzZcvf7rr5eXtgdTxufXlg1foA75/By6pe1Dlll/j5tMGy5buHpF3HBb
rrx7XL0Sesofbr7hIpaY+5Vs43KTbWnfuTxxYOWsV6+/9cwv/vX1f+9vhfL4d3A46+MCrOEGw8Z7
Xnk202aF9+ywoHKb+/rbPALPnR+4k2cefn0y6zfgcDZQePhus93YG/54/C/35YeQAAEff8TkM0Lz
k8yTO8ut82MwYhXncDtDHKmY+obMKpcJ4uuPol0FcbKr6JovmjMOya5emAJVgQ93uv0dKSJjy9Lv
kydAx886MBaLUXE3c1qJym0lBwjeBPrOv6Y5209MYyLpa8ytnTiJXlotq1XZa+hXC+mJBcmQ/WRG
eF1Gtgr8fWL9kI0nJvhtGbwUI9rTaTDPifZhdg0qHrVzwijfhyyGi1g8dZ38kk/iBQ2tPUjbAKTM
oAoHsWZko70l5i8rCr0soocN28yxut+L1jOKh2qDjtXMD+IaBEa8lTF+jSQPyzMJB4Nsba14xIIo
vA8xmnq1YDrNFV2oIu/y6kZ1o/m5UaGjo2F2EkXdhUb3K9ZgL1Ydpy9TvUyVQqgiQoxJscOoS20j
iN4MDSbbbZTFnYUooMDpt7aVGbLQZY92peYsJrreGQ6HnBzhW284HQFVhD0pGS/iTBYOqFoQInSj
A1+N8VQERFolAx3rCQKXjBulReuni7u4rqk3J8LXJPmS1hczL+i37hjMEY+kegIVgzKCXw1G7Rmi
76GJPcUwf9Oo4BRATzoBBFmixpLIlc05A9R9vhsIqjbD5Ujp7MQY08gEdrS8uRgWQNGpO0dSQ2YW
Xdwo9izzs4/fV2hyMUcIv5dbmI3XwJTdMQekow5exekID1ilPpb2iLsctznG2jYl+LyxNT5ySGu/
2rR9qlb5MUkOWinS+mbhOmPlBNXcjMSKSYSOlf6idOeOErEtvor51e/5YEpp3ikWKUIG0OWG8J0x
c9M4fBlAvbaCrXeg4PRrhCVvLIG9A78HoJE2IZpaHg6eUpQIT5UUbPXK2NUl+QOr8HEEYl/HjJ+9
JPoMwspLp/oWLiMn6/FSmsq3LKBE7MpjephAOM2s2irUdjIx2y2fCkPKI5b+TVbzTrIFFrphm8Fr
qhVOiBAvmX8yOO76dFpGVgTfoWK5JbOboajc/DHLpEoOSB/YQpfuPEXCZ6FUp5lVYYNcKxWjxmvg
5TFLGLGzSfk2CKEGBdhg6EcO46ZE2qeIgd9KmaODBURHvHY0m+jMcPaLKBOvuAhGDcwpzl8F5nOz
JhGQtu5R1AHl51wLGzFT/FAmcMtAKdmW80G2enTAz7HKZk4HVI/BaaKjhBTyJoyMZEd02gYuh3id
SpF/OHtSvZC7+KL2VBlq8JR0MV9hwFsXEZUwYKlTs5yGfW/REkVCLBm3MjadcXmvZGYojHQUli6C
0nlBXHyUjGe14E3RICJGAY5D+Hc6aklJIaNL3XUkXSys9Jl9rxetWJih+pJMzvtPff5B3B3Bva48
iL+Gfr5r6Q2IM84tUNi9dKpQEPdKDfmd+foSvSwdsRgM/AHI21Nh7WKN96hK8mOsiIcgSLctwyDJ
nB1s8Y5Z9uAqiN/R2PXj6jlEipwaOCYXw5XIGGX+IaYIH8tT4/ZIlpK2crrI2OqIBS0lo6Vf3yao
OgEp4mJLJdMkw3ZJqLwyQWSWpxC9uez1RPbiaX5XjQ6AAcI6OXAMub4oKcVDfdbqn7wen42AKVcX
18+Noj9y2KHstwPUO8Hasa9fTbilOiptZT3ElcZ5Gb5EwFqi/jJPb2YFXxqKqyKvGpHQS4Kncm1K
MXSLNXucIkpFpp1tcKjpducpBFpTtIWovwTRk660HlqbMYiQH+CuwNEc2yMpsrIzEUmIPFMJ41PZ
YM9Mf6tSteklykq5tZukPhKMhAf2IenldpBO7ZrfpAP9VDeLZbgV6QgKbyT91IXxfRq8xiuDObgq
xY1o0tdRjOEeNR52AX+c3kKUj7pg2coUe7PYHIO8hb0x7DLOgYX0mEcECJx+4J/XtKE0sq6qCHah
NZ50GXsRB2QkZolVnGJZQNT+ni3vK3aMllms5vu6PYeI8ehH4TejRN9X5UvEKbauX5WeibyIHmPA
wI/uXDNATBg9++TTjNzUEMiQmhdXr6ptU72gj17q7mLWNebgN85YF7O1aMISW7MPU/bRTt5l4L/m
ZLgYYQwFXtlpcehE0msPTlSoTDtit0I0delRWKMpgFVmHJUe20gkee3MdihQMs0D7f6PErRTILDB
hKErq93ZRPEgg66XlPoyyZUzWPlFJAZ4rFa5sngWVQnRGtEEo3qOot7WuJuyRFNQvoVv4CZncXYy
gzIfTmuHRDiMXZl5qJC0flQBsWWim2kMMWGuwESvjBYwcX2W6GUmqHNAeHldh/6X7rkZlsRonfqQ
A5Vm3cVxhPlZbUpV3crWV5JCakX/LImPmqqUK3XErAHNGb3/pRwqMrwa1iBSVvt5rLhmHNMAUO9V
U9gDl1fw2kUcanX+miku6aFojZ7R8aJnJQ8DRbtuOWZUu0Is3Vaf55jD+kF3naNV0k2ICxW5GdGr
PmElTmagJbNvWJEdL2yZubwFiKVHjUOIqSPk9VVMvvXkuwlR2vQv2hQ4vTh+VTNnyEV2QoZAXWqh
6WS+ZzlAOhksy0jLIVYn9HgkeHYt0Fsp8YRI2o4NixWdUT1RXugxlpoD6iQB46HCrMCKMbcmWMiB
0u1AVrWVvmFToGKrGIoTkBcUH2NMVY16WB1mosRmWwEYqDOCVViHyLSn+xKIt/KuZi8V4KkwZ36F
nIMuw7aofptB7PSp4nT6YFfMxkGw28vi1obfVM+GQHNPUEjf+FzynDzPr1GlG0DMmDZfTXaUnN11
DVkABLCuZ4RD20Wk9Oauru2r7ElV8kNdp37SDvsc27NCdAvZ7lT3dBSE+pkNFRdp6A8aUaCZRYCI
eutr4vHakBSKmsQiRdqNaQ/ggg6OJI5uH0GBlSsv6gA7ycTJps2eulkJUPKkidOg4KPXGoAcJnlZ
BkNghE+yGW7F5J4qM1s+Mtq6kIGy4Kri+BtHp0YIz6QI7EU5u9XIZMKccI4qcaMEpQWklnwI/EkZ
X0jkYFMxvdKIn2ELjjo0lOJjhvQzMU2SQsDY+rcpxTuIBdH6nGfa8bJykFA56LVnSLI9IPUI64Hf
IxYFPJxGo2icpc3USFcDCxiNY0dHBzRUq07izrTKXtdgXUweWXCKQdgL7SNM71PwyILU7uSA1lDw
sgB2m3qaDMYpzwxnnI5/1esc1Cp6drRepyV9NiDKVa36WxMFomQsBd+DP7Ofpxnus2DXMhuqWT9J
DbFPy3BaGhr1YwWZT8dtQ6oPVhIlznnlFPn52k5QL0v6alaOhSajrjCApO3OFG9l9kzvHWaD4Jlj
tO/1+NRIIItCevCJQdwGJp65RDyJZquWnTGXLlZt0Mtq+J1ik+jpN+gzd0zRfnb5U4uWNZd5fzvx
PYZMHyB4WTf2RVQ3BRkrrKRqdbHX03reFCipiLbURE9nf15os4bSfCoYv+ZtuhOVGw11v2wfKmM5
+lrKLa7RtPGMNJEtB0xf+shyCe0J1CXWRUnSXwvCRshGtrnBKJVOGhsE/CnHDj58QwT6YLyJMQte
pD5LIlCUYMZRf6dog4mc0dyhSm7a8FCHqxK8NeQS5a2jLJfOki79wpJz+TI19meauTltcpZZEDD2
FsIThQMm9CY/48lVqWxXRXaoeoxpuEyGVj60bDUCkcoR74EonKaJVZlGvvRUMkWgJLXYwcXZLgkq
Mcg2rCbiIoAnGxWEcCPY42q1I8Rm08gBhySD7lE09OzrahdbOmFidAuIXRtEpyfdc1kq2wxbwmB3
Lcf0VhPdsUcw0xSgF9gKyWaSUHqtpWJIsKTViad15RiwSEiz8pALkSMTEThVwlFZT4/Kwka/5o68
JuwLapMcCywhmqzDfI62hvo9mT6MKAIL5oOWVbYu4NNo1l4w7xP1XCJaT6EuOAS7OxMcsBBQH/J7
AhLJ6iDfVV6gdS7xvg+OFpweelTFAyXrCx2y56Zm7tVrTGA58KvZeBo47IgZwqcclDbbYttqj7UG
mgCP8Qrp1H1U9JNIzatowR9DBLfo2s6oR7LplbBJq3+lV5v3J7UTGCfLCNYx1uXkAAN5S25TB+ih
YOIty9vYYjUuNjk9oKg6QCqL8nObP4hzHhcsO9ugFSCbMzSJiivBj860UEgkVFKjB8WGvMpdTrqD
LMPtxk+ldrRmi6OUavtJUbZ63NtNfhR70Y4KlTV5iTsjghf4almk5FIZNE175pgjzcGXQL3cNxKn
ZBQbtUigAf3bftx3DHXaNPAClBwMlt1ugA8cWY4Q1V4Z/2Stee7mnx5GQzuCsUq4B7K1I8Jx5sLL
cmPbLWz/KWT+NcYprn1Ih2yXCaUvR2VY2SMnlLyDQjQWflgXmx+tGCljXrviSS1k9DS53dJ1jrvl
qvCBtCb6wPI4lW5A5qNWOq2oncXwTA3jgxET90OTOkOW70nGedcS8KFFfo6G9srSYGey6RrLQyLl
Ng07QpWOGqMQTd32cFNFgucrA2RJVDhdAM9SM8mgq/goyJqp0vX92+hQNKRHVD9rcwJJaeVJ9r+C
sgOXWdvp+J4jtbeSr1ruvXg4SOO8y+nIDr26RQk9Kq9roHt+WhCC0KkIy9yzrLeqQhLOoSu0XqG+
rl2Ctgyv2M4SesmixVIBTWHwk+vsR8xuDJoqM663WChs6dmobhPTW2RK2Ujrt0WDUMhOH+N/47O5
hUiD2RBGc5exhKkoeLTWQBTYuR3LmFXgYFxjjVQEad0BaW9xWBNEDutUAcEYudkUw6YiK6B6F8kP
Q+Nhw/AhVGKamGe/FqOvoMUcRMVNOLzNSHYrnTFGCyZXUr3kGbcJu/SP8U1f4EP5sm4IJ/UXYBYM
aB+GnLywEx9iPvCYPkQOABhTliEmTlcKG6mX9gxU6QnInjEbHk6TrTgO7m5poOdTuCgRSWtjs565
qNt43ucF71TFCdMatwM0T1Ot2BnarZRz3pN6twgnP4tAdnMeDaYNmH6IngviaSg5riT4QUzVSbYv
TL1d24Zut0o9ih15Kqa6nkdUexZjhLVMxUhRMmoCjZRHh/O61Zh8VOLXQjwuGsHoUCRsRx1Bkqq3
oPdqLVJzOQUZCJxiZJjjnGa2MdA5UuJbaC1nta3WGQgvJoGgIsjXcdH9rCy2U2M5nTT/7idr1/Q0
6eTuOe4gzncwSDt0A1N2sIbyIsbqbsKG01NeakmzX2JkNWbPZoeYXHHStkG8AioISTe9hZSVULHI
u/mQKc1OJJpENxLbYsWuKwKuxebeTOdUl0+ZimdDbvdlHRCQ1CfnGfpgrr1XxsdMD6/Pv9O535Q6
UeuN6TQxNMgeZWv52g/EP6es9F5TPvJ+H88cBaXXDNEXaVqG3Ox69JZChMVvIIuug+MTe6bSPc/D
l4XUIalFu1mK12Lwqzq9Z5ZytSIZ8inSV3iBGA6WFGk1lViYvhnTYIcozETzvlinYN4Fsq8bVATF
Nwq90yTKgGbgyw2mCJwcVJt8G/X3or0UE0GBJmJrpfXFkRZfWehXtQG1mayGNTAfoXjti8yjdxEY
NXGwTvg7mHhOhvBmDKxO9cidRQnVGPuF4I3YPnWrOw5B5Q48skLL1JRJzOV8p69YX5VGoSD4UzRd
iMyp+sBW6WQ0zQOJ1LvSURDPnMwNHRl7BL252km3WNA2lTLtUPrN9pBw9uq6ka11oxirJDO36+FH
hpUVacNVl2mkpNJ4I4AO0OhwTxvOmVZ0/3d1wD/FPIr5txHZHzKqUUsXhQyEkWU7e/AVQIdeP+JJ
t/P0pWSKrD2gpP77Y/5TRrHiZRBiG8goEGRLf4zlZmugid0olNSD7lSMl9Z+IXzCD4Fsjrojs8nq
aakRbk6fazmOqGdjCHm0msai3BPfvZlIPFJMt0I1TFVlCvhGh8kZV+WWAgj4Yv7Xc/6nm5/nrMN7
gHaH8En8k8nRpzIaj7jvj2LzmXRrN+VSTr68vEj5bi34JJTbRg44BOfTv79df+mp/qZkUExAhgYP
uuZTgL39+xQzgrOXhGnQkS3GIKOD0JxREWi7cvmQcLWmJWllC4zF2tPES8mBW0BxJ5f0s/5D/6Lg
Seex/nwuQHpEk2w/HGB/yRT/z0R1nkt1QYu1HFHfXcqUoA7T3Of1k6HTyQKxMBXCNWiGQ9hn90ZQ
X4RLOX4kcnfLs5GOROr1BZxUa7SlGDeDgJ08dNnqC+2rwUPC1ojNOfXLKXpSxOR0qqtDn/yGzZZJ
LDP7nozz2qZDbkY9QXyIVs0V8/AXZiNhUFk6tQaRi7epA9QetuNZMHflcNE07JnCx1gLj5KmkGy9
FpMCeUnbWDMl75h0TtfcZfNG+DdMv61YZaiqVpBH8ZyhuhBoDy+lsAtWMr8w5jtBjhicTO7QrMdM
ZL8IlQ7ySI2axKOrk+Y3EEyw9OcxtG6y+aRowqmy69mvJODRw6Gx9imS6BDlLzJt+uVAS/Nf+Vuo
t1cMQAdcvLtMUvY9h9Ogjnd6PD1V4vgdJrDF1Wcpf1bKlS0y25IwQBzcr3ybMJj35vJYE0iLhuaA
eWPpuI9xQ0sF0raB4pdopEzHWzkxLXnS1UOriHYlh7dlqv0kCU+61rv5R9bxDCbz0PTvcvchto0t
xm8xDDnSLW+NaNqD8ht/yAfY5EPWytjOsFUw7okmqsvxRWeUv1jpVk9/NPODzUR6MahEjhonjRmr
zsAzUVEa283IiEPisxHoB8r3hVm2bg67hA5UR1NKFV/kKbMrEVSRfErz77g7yg3pn4ivTy19sdUs
ob4r1lfOh1gJubNic80xdMUajaz5rhPIRVmkYOgejO8IylEhQ9LSU0i9wzHVWVWOb93ylBrtU5wg
jaK9oVc3AVJZyRlDZVGYtcQNJTslPBDVMgYHyHpzdl9a/ANdgKLjq+fwTTuDA8Y24sSfTO+ShYOH
ai2S4rdiYBMT9qKgbLO4eIkJDTUg91dr/hhHMTYt5GTbFstw0syY20HLLXATcmuLgHk3BMk75NZD
o3LaR4NuYD88GVHpiWm3JkbkTbwTiiKxSyk+IM21i5zmU4ktGLUhIxGGQMa6qy1PHQD0RNxpeuOq
0y6z/B7fHMObsex2SLLPgvikWrSmgsLPuy8BwuWMuI6Axbr6BFZvD6Wv9LcG+ZDAbqBN8A91qLYp
Auso2Eux5RYs+QqgZDSl83qibM+UU981793CeEkIn+KRxj+xwTKGKAPzd0bzQq/gVNAG10wSMvTa
D5tjRvNeVw1PXj4w5YinemZuyv4cDUDl6S2anL6Hr7n4rmOSwQIq+fystEwyTawxoJRL5ieD/gzA
zjVgCjS0MQI23+q1poUg6tcwSm9U+Q7V9mZCeJEHOAwFMI2YJOQZOpWwTVCopGW5KwL8KrSIFUZ8
NSO93wNzHwM/44g2cwAGaQDSDBDDLUXphrSORsTlcumP1PzCjN37MAAzbPWe10h+zMjsrB/AZWCf
6c+dNiKeYjBDAz8qQSdE+8h8jpVrZMawDKXXHKyoWZFOI//QYgaFtJFK2cmYJEnWvo+aTW6BCn5r
6pcImeoy+mN6W7dfMcSG1n2YDEy0siaf4bYMkdvSK6OdNRr5JilfzCLwI0k9yWX+jreL4zEN1cYu
JP06yO3vXIqPslUT9cz2TAGax62bV3ct/2moJOP8iadYsAjUFfF3Y30xY7bm36Z8apgXaEbqpGrG
KG2vmek2bxY7jYt9RfZgiHZ3ZjENcm/LAAy1DqyG2a6QJSaUicZ3AH1dBQ/b5uYtTuJdpeKBHqdd
KiB5X5ipCfWhtGJoJyHMPnyvIbpaYAOk+MZJTrabRhasHbRrANUDHIWxyRO0aiP0L+KHwSb+ipVy
a3I4M2c3pY4HEXgwS+1QBB+SiQVZ2TEBkE3GDfdKJ2VwgFS+VceRHWucvBIbP9gnIXqZcsFndLWP
A7g4Iu3mYjsivcN2T1QU5TiTlIUuT6Euu7RcAb9bPT9X8P2nYMDBi6sRmDcQT4otEAwLSQvxttSz
k9TW2z7xJ+MLMOAmQRgsgi8dUp90RBEoLhmirBSfh1k5TM17Q/JsGyJAyd6yOvbVQEOtiI45v2tj
cgA7fprWbld3QKjPXsYhtXJnZXab+Rk/LLkT6TYKOMeNQNVplhryc9uu52cAs6EvVi/WwI7NXvRe
zOeCOaFEWzkukUMYJM8nsTfkLzIx39Aq7TaRDqoWPi/NgpK3/gxN9zIuqCRbeqzAS7BQ0yKYBEJM
KsV6w5Fjk7zwKsHlFxj1FdJWUGJbp/HYyepRGzwluc3pE8nRD618a0DtV/JuU3WT09RUW9QHTcIT
mi9DYBgbgfNvzXklBKIv8tEgAj5SJuDXCiZ6/7ecto1Znzo6KadfvfV7at50DdRAfG70CKFT/UL5
+QSkdasM7Paz6Tbcq6a9yFW3NQFfZsIlCvH5Scx88aWN5TkhRUYaGBDUeKK4cTYi3O7GA92KE/PY
Y5s+BQzSm+DeRwzhptxp03y/gOepq+MggxRKtvqAOi7wdJocSte5Mi3YIifYuyGlaAAhjrh/LR2y
GCcfBzjUxjywPiHrDM4SS55syvZmRUMh3YYpG2EwvhpxsjOiyDFpvmQWbmjyG0E4JXhSS2YfUnvu
VO1E/zOAww05leD4z4oYvItaPY9VdxnrXdu9TxITq5AE8+cuY9aVLceFgmdipNVHd5lehUyYSBAE
rE70bdzNl5xavDirkr8Wgsngyv2Zc32oTHbJzDsAt3PJxl9M58TilTNRMr2VHZNGkNFhX3nyyjOi
uVPTStxob2JyjprIDsIOIxcWS4C4o0jOk0UiV+VN6m5OvvTsU7ZCzNRwXObrGJ0STu89PX+h3QbK
k9lDIKE3pcQoDuVl34Yp1TRpYTVCAGVKnRkMMP0FIyZCikkaSctOYx0gCj/FQ3Msi2xfWfNd2E5h
5qlQ5/T2DUPf3JGYhKkv0UB2UDHrJPfQlzc0QKfdZWppmJa3CpsJh/qBhoRS/RYyZhX9zcgOMYPl
pZWf0/s8cPrRvLm2EC+INuM79CGpG0SiG0WJlwq62zAbL4WvPCa7deToiX4vrY95pPgN2cOiFuyn
go4Dc39FvxhAqEH08Ypm3nOSHBEILDBMhE2Wc3xi8jbE0ZFoEBxePT1hvI6INgWFuWnKEpytRSfb
LMPPgh6lBz4UNqi5f8TqkQrTQRSa/yHsvHbjRrY1/EQEmMMtu0l2TlIr3RCW1WLOmU9/PnrjAHvs
jTFmRh7J6m6GYtWqf/3hJHBpu3AbIO4UZUxA84sZ/AzEN9mYVhYnO73LkfoA299wXq2C0xQoJUBt
spr13G57BSWNhvnddJAHuoTzB31mxlk/H035S2iRBho6K8ybGI5uNeSnTJ3AEwkIVLbEvJNA/aOn
vaI+IcshtAobHghFaCBIkBpiinO1uBdAcaWovkr5pkvF79AS4SBXuznBkJf8KsbtFEVHJggnb48W
1w4WvCK+zPNJHCgEqEVzps1MO8b6g06e1LyJeGObWbqp/OjcDpfEPNP4W5o+FKGZfpzhA9DuIUTV
OAfDJ4bmEs+RiUiMLUw/gpvr2PMYrxNodRjsY/klDS4IyPBpgXOJsXx+H9Vt8ZHHoaNO6i4tsOKy
iPMGNd/MU+cGCW3WwY2hf6UUa0S07PtRezJNYLsKjdHS62P7pVh3zBrSwBHKYZ8E4oYcgkp7Jco2
lYPDiHSzR3soBzStwEZL5aOgZdjSHxrwMzdLY10DGaYsogG5VCZ+2HO0KmTidMf1WLzNhrGKqMSj
9k0p6UYSQhaG34nxFQdvVZQfDwWOekn6Uhd0z4Cd5gqDqpLt2yKVzdnifPUB2uUYuJyTARi6ZA3J
d5gUGsZesA6dRfIjPuqsiQj4l27kfWKjZOzlGm9wxAGdhR0UNUQPmKua2EfN9LG0/p5n361vsZzl
z51ItmXyrYSQ5s2o3kWoNKPxVZa+kyxmd3VIKdPq/tMMfowNndXxnERUsZmXsmSP9K5U6NMRO4ny
PpalW0doM+tjWnyNjK8i7Q8NwHcQ7Q3Iyux9bKD8oSbanMbVEoTQZF6U5naCr+OQgBYK3dZS3GUk
TOkZijBrPkgbvbqNEJG8qzU0AJBKWNpJSXO3n7mNkjMI70Q40t2Fy/uad4TuOnIKQ5p6CC0BUZ7T
YO0WnBrkBAMmBOtUbTqaGdtUhtcUV7ZZmvYWnsLGV9o3+CFKXm8Ro9Lf0Gi1CyNQtTZQLjBp2RVR
hmflzhTUddaR4l4rX4YOaSqiztCHoyTA4bvS0l+DatqlnSfWJR7id8ogbC7HHZ6PT0gsnVLUN/ND
k5tNptGK0HoIus1olxMjoYxdE0lVttCVNMpDtWhsM8VMpaSOTaEwj7Twa3IvGiqfxgJhh4QS0wmZ
kNZ1EAyFef4yko2p5RDLaYuX3U0lrUJrFFaAcUVjyobSd5E1uiZCcBzE1DPLey0cpuV8lTvaoK8R
4nmJL1OGgB4zk+7eR91Bj8WtXhSXSkpY/WHvLceYVeUlQkbYliXRN9Na96O9QKZHN2o8DMFqkHHV
6QmRUEMYapN0VNR4M0brfHjrkcFYTblZTihqmxdLi8+dhuVu361b1TNQmGWR79LucKq83AXDO5Ou
nq4sMSDDxmCyfUPDcqyLRzNiMDOiovel1yYDDBVw7WidjqFZsfbz8Wuzw2gMdpYFIqAVPwWo4jSN
G4BCnyMvWR4VHmjTqZonw6pWyzRUjD/zwrBjgVAxNYNGCVKlhag9iKgWlYM04cdmZHddkyO2n/VH
SY2T8iTHJWWHNW/yOSA260NowWmx7NHCXYECNgBp6SaiGjQmQ6XY9jN4CY7GffQsS8SdkcZV+/oh
bAFgYgjRM97offukF/xc91cRxVQZjI7Ut57VtBj6rCD4rcvAfK/rg0UfwZRjiCiGV2eXGYeaoMt3
X1lpeBISg2Qh7ePgbbKNU0Dc1H6+CdL0Hmu4pkjqkxW3V6v97Hzzo9Gzu5CYhh1oNVwU9jXWFNsW
qHBbZSfTJAEtM85FkXp6Ib+qhr+HAK9ZEt2l/jJY0wlrHHs2UVsYVBt8lpSCtBPmUxPOI6BSiad4
EwtEbhNPT11vSFhJRu8REIkUzxAEYXyJ/g6FMM0IbowPzjOgERgSPFdSNDXShina0ZhtA0OGcEsJ
3xi7KaGemxIRd7FmW3fGTTFw4RuYvAKqz2hnla0zkT+oaw37vWgnW75nagI4vHwKLNUbfLwSOv2u
otbyjXozdoTW4XGVMfcnQ4cdkhMZMfA20egEbDfzl84YqgFpkrJ3rRpOKN5sYtgj7DzUkYE7p/wi
TuMR58RR2QkksYl2gl1hArpAV3FtLHGNapxina47g6ScLfEI54K0N2tcJ2R6h0i8tFTbzTq62ckW
/WxDLztvPvg6tLjjvUxFBy8jxakFdwtFQAU/bOtJITAmfENZFuNe1JzkcAavwkqCHc6qatYpgW6j
nrk3US920khN4A9OP4uHzJy9WdZWggFq0xYYFslc0GmpN6w+oSuKBU59UEyaWpZxbsT8O2k1UJ5F
2hRI8AI0yBLwKRbuNVji5HXiF35rPS0TJCGbOMX0Djc1eQKLskaPvjStHWfJquZoBAtnaBkzDf1N
kkgKzRwtvEqtTtrds1DzpPSfVuO7tCtwa2kR6iY4XBQ7rb3lPqIisd0a8ltBA7FnNo6sc2warpT/
9GFNDbHp4RqzjX4O42WQlmDzNIPt+1JPkae0byRF5Jm1IdRdMKFv6eN2RAMmBTvUgespI5zL3+nV
zONGFyQDyGGPIW9zca8KgdPoRHNGb5JwlPvCmXIUsxACEBrjGwjJL5VdHFNdaVL3YiQ+q3gVNedY
SU5dl2xLrHSS1OLBfPIX8E1A5g9gJzN79SGCtnr2dCauYZtAEVyQjCnv9lNuQsbr6fEOl0i0VtbX
ZNDPNxMa/z+H/Esd2VJIkPMtsjfbAAa26chwXZqCIOSAbAJeXsGCV+jezdJxSka0/CQRGMnbQL3e
E7pk0YfTVOlZja9KGv+YhmGTt6DOcrfWmNbgQRoWvZcaevoyTch4rqiQIxSdcxgwnhuui1tOmxJk
WS5Oma+yutIAIOz6OKsTkmfEUVcdr7g2UE751DM7zOsk1wCTgRsBWt+mxeWIFGtfwWQCM8Y8sNbG
vDzT0rVHsywaNBKtG6FeWEqaWO1roWR3dLJ6jkNIDWyi2f5m1wScjkaJtDVwtTRld4IX0cGDsSLc
wEyeTJHI7R5GUF6t6mh0Y5p1A0tWY/HcK25RKYhOUSRn1xHpcQ/Egbtg4ceXudTOhlq+LNTKYJNV
KlEhC5Ju4reUSGvS+84ZZXYoH+dQX3VB5JVG72mI3peEnjgyDuyX0r5Y1apGR4YYzGWWedeiZ0My
7ZrWxLJ/08XklEfCseoX2pPYv0YoX0Oju1tC6OV1fO31n5ax9N1ans0pgGTAph3PMZh+tXnVaU3D
b4xI4pFn1gaR4Kmm8ArKGQJVAggrOeOR6pKefe0M093I+3OojY5QiZ4gmC5hsY6G4kZCm/LpZpvm
l4KmQq7Ct5/8idjlONBCaa8NdsmzhxwF7QmudChA/iNBQXeCpIT/Fm3I882N3UV78rykXC+Ry3zH
3yFEcbfVil/9lW/sxmv+3AYOfxEswpBFULLlZeHafr4ticv8jIxliLZbe5GTLF+3N/uWIWGxt3x9
LPISvrjoSbY3l5cgHqm85W/5h8/218/oSDgof/34ldPMWmHbi3wmsrfobpbDen5ejvGGhGXeL8e/
/BStDT9/XqQzy7EtGpZfx8VfL0HP/IueZYsohs9bDo2PWt6EFxLYXbrpGW3CObpykbgcSGZuXIDQ
5byWFy8fdeMrZ8eh3/i6XKvlC+++xEo/L9oaToAD+8+PlkuzvHvgLHHZvJpDGpeXw67grYpVSLR2
4S1nwTfzJnAg9hNCvUiEFpFQtFxiTobT5T151zNXAHMlfBPX41Y8Ftf6DHZ441bzb7BH9KSuPo5H
ZGiWjUgLumsXHvMt4U773K284iic/NIuXx8Prktv2zf6kchztrYtrLytzU8X9c9jK6xufCtwnpzu
4/bgrMnVXm7g48GNezxc4sBv3F8uz5rL6Y4bLit33b09c6W2HK3LoVf3cS84SyT3crrZyua1261r
4JZ3RCKm7dFPccOkXxcJJRFn+Nj+ZKQwjG43c7389vJarheDgzf+NYZuj9tygDcObbkhjFWH41vu
Dp+C3snexuvbw1tezKNwvj17y2i5ebZ98BiT4ZoU9ZD7wWEuL/L4j3dkzP96B37OiLL95WBuy13l
13hnZ/mWn90QWK2We8hH8xD8/2v4MT/giLb+8vhsOTouzO3BQFpu3HJCvwY3AwQp1u3XxRyumRBf
IyiGYfsU4ZSDod5GRMUxYrA7xue4pZOWH4yKXZAzlme9vzY5hlFitc4RcAszwilw2A6zVzU4mhmy
BNaxNusUqnFc1/L2lsEIEume9OoNgc6hZnc3AELPMPmMLN9WEVZKkrFaE+2MjwOcjq0644yLcYgE
oA2DLs/EHYtnLL206D2HwcAbL1srEF57nLYkJsKJwMBUhw8jzqw7qwX60OGhFpCYuiYDwGTfPD7C
iqYMxlStDnMnWvKvlWNJu0McjbXMUWn0+TIt3yY9RErhrOMyWMLpqNjJxyCqOa5jGdV+c007mMX5
k1LefrnphpEt1zXOdEtEGQRJmObRAGHxY9YzmKjwB5cAZ8s/zem3MURuUI8QN1fx+KPGWLpmP3Ef
SgA2+mdthm930yCbeOrU1E2GFO31IG5uVMFe3T4G9We6YIEzjflRoHdU417Zu2Hc7IdAe8kV4vc6
kNqidH2oMHP2DNNtrYcylHNA3BBFcPiE30oSoD8FLU7q0TWF8dOYoSL6ypM/T0d+8zj72X6GJG4K
xevAbq2Ggo1yTSnqU7RkcOnICkV/re/0+QNXOzwBU66TK+EpO8jdqmXnjqCF2EJs1MwNvuMDKQ0C
uH8PaUW2Tvj45MlNZjtmgiJUzUNMQFXocS29pqm5UcVvZbLXK0H5TKbbQmUSpZqOEtCQH5Jhemvg
oMLY2c7zi27uFWzeQwqm0A7aQ5P9FGCbZK2KQndJAsd2TWq3SWW6GegC3K3W0i/yvJETydMw19QU
VEHatkyJKqLSq8bNMNGv7S1P1aajAYpTseuOJ5wJpALS/OuYxYzZdBv09LSjyO6wOFRdMcPtlIcj
VKqDr0uoXzN0L+YW5v9+yLqtjpERaedG/Nz1GJIowO16fJrhxuQYYffNUwkmWbOJLeKLmck4j5pr
uZGdrr0m2N/E0zW3Dmq/oxW+M7vYMWjeiuZpFIjMWGV9fAPAPwQQQkFe8FnTN5UWYI+X41EdIawl
ULhYmEZp/zXW0UeDpbopbHrA/3zB58rTXA97ud8gcE4oHOWouYjwQgPJOsgzar1IYS9TSrShyE6b
cS2Y7xrOlYmk3axxdGh8eUGV4PMMXLCgXwvyNev0l5HCy63M054HmDnhlM0Gk/AMlIlsy8BJDYD+
DpeGAl1/NtGThlXcmk6xJNeqhlTj88clVl854KQ0r3Edbv228jJQ1Fh2FL7tlPZH1ENURgSmhnvD
uqTokTSmMCnwLyHKFshze8oq1DkZ7UKNm0sPCqNajYJdDpArNGzcod/L5VUpXnx0U1JbHtM5J/EP
6zB+m0IaZ77Y8Sv2THVLHEi/L7TRHfX56GMTgbHviS3SU1whW56U5yBx48qA3LfkTbHRMKfNOEqX
vlRe5mChJyAOY9c6yRiDV16sNEddt+4q32vRYjvUrsa+PBRuUydPsSof2IofSyILUvhU2oQnT/Km
0l6RB/RuVeOK1nQW0k8zfMcrnuAYIp7g4E3ZKtEQe8noiUQo64iN5o/J3C2s/BbKn8DsqJf6iuTl
S1Ij2O4M5V6IXxY2kzIMTV09Ei6qM98p0UsB5geiWsMVj52G0duTOQgvqFM+W32Pv/Y0vcpTvlIs
psaHydbeQPRHJxiy4COonzT/ZxsrNkoqjUiF0txXaQPw/F4JiC8Xg45f4P+nCVW0PBUzZaz/apUp
1bd1SlLoJPQeNXlHfCAjyDZEzp/ZaoI7iEgCUx0Y+KFdW8q2EhKvApyrc/i1HLtpHkvAQw2mWQfd
eH5SwsK5pkC+S2BqkyfeYJBmSj+GfdlkNTYQIL64h7yFMokcJI6ekDzQrNehhb9FFoRGPCfZKncj
udatv9FTcmlqQgrYuo04G2lEBiAYqeefyWOo0ACTIhAPpP19xZKy6rtrY+4ga5iQS+rwWgfZbQFj
/RCNgfUg9ZBFBs/nX0gEIAAuI7WJ3CGYNqKmnkZVcfsP/1OcXWGEg0fJZf7MZxtB7gxKzKcgW3rH
ZL7XXKblMdvVVEHdLvMxZnDHH90Fonr7kQI/r6cN5Om1f/tuPpvPAH9j8+Y7gNH3+BgflcH+xmIR
E13bdGLPema7AdwVQQS9SBe0Jyv5qDF5rLCih+xs0wQ506RZhY/v79S7Ko5/a34Q+9p9RuflQ9iu
OsazuTId9cb/rdWbmuENDs/HTb3cU97rx45pzolc4SJipKJ/Pn2DXnmktX5+D3bu7e7AqpuW9A37
jt3lWuYff89W2q6hvaLIZ70tlPXIqOvUmgUW+eSw1ggs6GfpJcSGQ8FlRuvhwMmIQ+cdEfV2ECmr
kCkqHhVH7NgK6ih7E7LYOVBcpwIKENX4jlgA2eTaecuc0g0uwpI0aaFGgXEX3SHur0GKSpTHKoHH
ql8FLh5g+yYmzIEwBgUZVDJnRyl4ygb1gIPOsUE1KlbhupTnz1AdHEUeTpaCdUkYH1Wmz3Skb5qg
X7Dia0pfoKxNtIjJLmYtFOhYpQGQJtMx/6GnovGAwWSB3bEWQrIv4EAZ3Tuuxva0dEViel++Dvo4
Yeoy2wZlHGC34cnVSw3Nt47Hd2mQdklETw7ZShPE7gDdSV8wKp9ohKkn9y/daqp2U3HxF9KNmHYb
ie1hPL9pgmk35MqkKVbgoe5GNPDyaDi2RXpFbZlLmSPVs2MYlHJFgo85CldIYJEK7VjC8ZQFXjPo
hkewRn6qU+rONQQ0dosm5EQNp0NVXmxCyTKKhHtuPAnVQzXOJS7mafQt1NZX11SXfmqfB/ajIhpj
MsA3WtbakT/jXA7BW+/V5yowQC/WmTo3NpMmdu7wfdL0UcN2rhprn6lIfPUAKBu1xeL2W9NmSvEs
67oUwTlNFEzMOBUr7W2Mu+1KgesOCNvRwOlMEwiBdoKOv2RpenkRupWPsFk+t/J3GBBzUusQX5ob
narS199FQX/rccWkfbBSi7dxxPqS5q+wzRr67yWiXkgRIfmq4wNO2mj5sK2K8xCIlJikeYqN2wZf
BgDcPHOeioCKCVeDHnJSo5sv9VxvaY52htOIBJhqT8LUnwRSYjQ/3YkKHPzXPMckUsmSW8XZJkl2
bOKrESKjBJUxwvQNNYEWQKYCqomtTYLrVwMOa2rZvi7H91IS3VS0GNk0gFsELHgLCdolnmhOzo5F
YsqUb8LhmmaLkAXYNy82WUmjtGN2AOadEg3WEdc91r8iZN6j/x10lzSb1gnEOVCMe1wxD9DUkCMw
9KynS45XG+FxQ6Hs/Q64ZUzfCsB/yKqEGNsTVIa20l8q8j4KsWenMrnLaEgI81QAc7Ii3OZzhEDm
GlCNoM5PyRMRm9vof03qAKVHgRbjBLqLqX7OA4CPXdJ/M6/3gdfEyH5i+qFOTBVjsilCmWIKJ9kg
WEh708ZrJaYbbSAvpXqjKJOVNwP6SPVidNtJr9dxwnYke6bHafj1ZTRlxy8JVmZIvWik47I5HreV
3G+bFpndoi8n2L6C1Swnn1K8n6Y5YNnDVNPpmWQTZREQ3HPUd4uYxtMGcZWlNZp3AnnGTyHcNeND
nAUYhvpbh2vbHF+maoatyXMBnjZjFNqoHzKVuZCTTgOpiqnKGAwa8lg0Y4HPEwcX72iO+D9ajwgS
VHmcS2UV0Uyn0Psco/lQiVcT6yTIZVBCU9YePMrVIfNg+FjW8uhw+WgRGTh59zM5utxZ2WwgVs0r
FYkQSXKJ+QylRwlPSbyDH2PH3CVpQobUqyerUncjLvRQIqqMlq+qnmO/2BEJ7wB1eWpHS1LLQwJk
+uggWCrsYG5F699RnkFJtQflPosfoswdnj8xQpJ5/wSPUUimkcJEFJJwMAyOiXivDIuTWYwnZDSj
4L9UgvU6a9oRM4Q9HIQVSqhNyEfSUusRItZbROWiGXpJV8ORTy5x3jGZMetP4kCGsHqeEpyqU8lG
wM4U7N+57ym4sMY6REH22absSdDB1LSk2TXSUhXyNY79JmwH62bO8kcFVoix3T4R5b+wjP/w2lJM
QzZkhUQ2XeV/f/N6NCZ2GjU8h0Ozi9MPOdzRAgdh9Imm9P9mpblYZf6DzvzLDpxYXw2TOJPw0X9S
q0tFL6wungrcLORH3XQbFas7H45NMLQXJb9qiMPk8IRM3JYG2Ch+0jzTsmiUv9gY/2FmurDhDZH0
ZqyqaPj9xsIP5Vmc8KaAZWz+kPNvzDy7fIk3xIyh/Isf4J908t8+67dzjutei2eNzxriXZHi+SZd
ud6fadgd4Ugid+5Vj0jcF4bOiZpuE4Ars7kRhr+kn0l/Xnwcu8g70UxJ0+HV/3YgYP0mgjbw46y+
sR9TacnX1wkuZUi7olwPrfef2w6Uv3jZQzD9C7F+Ic7/8+7/8wB+MzIlXTDKTGSrh8JhHJBvsAOO
GK4SSVXWPZU/iNZssiNT7F8+9w8Svf7Pz/3NRpIYH2sMZE68oS/dr4RphrlHlkAH5qMQpbFq0psf
/JBNzMPIQLxmUNJ0Ah7+fgvMxTb4n5dAJWmUK21JkibTBfrnA1DEvuingUU4a7gaIJuF4DRYcDjR
eCdfwBT4HwwCX2iZQBCVtVMpf4bSDRscpb9E2jpJvEjeV8dC3pfGDivsfo9V2rGfUTeRgG7P/rqg
vtrmeEIxk1f+Szuv47P+3ON7yHq+ZrgpPskua2mTA+9PHkar3A921cd5OpTlrtVwmjzr6inOjjLk
XqxYOoz++EDMmUsHT202CfO6N6+DcKN7OdLzqNkW5TgrklUWe9MFb7x2o0FFQAW+wFSeQSo1K0y0
lVuoV+uUpqnNg0DRrQrv9JtAEiAYwPNOxm+wkHrYqMwK8RkXwmFfbfTJxgRuM/5ASSYliBa81oOK
BRI4KQybvSphkWMzWVVIwxvqf9jiYDP4K0Xvv0zm8Xndw08GRccavr31jxVrTsNCR8ftKLRrLAEp
18ud2uzFzdiuyWpkjeAxoIvaSntI84XbifamYB7HRlTap8eu2MgqLpcwvsMvtOszNPqdbrom/GSE
bjGpG9SUn+xiJCwD25MPyfBvSenmn8+TSl6rhf28pvNQ/0o4+i9xCK1bgmMpmQ/xNrhh2MbGlWvl
Q0qCAi9ucL9YJE/NZvla2NkJsVGBsxUhNgYBa0fLQLL6wB5zlO+MqkbY6BhgeK313ibXkRMBfzH9
Wxf9lJZv+q9QvpulTQqrv88lJ5ZWUeyhrW+qD8xpGIOQCGbVqzfAXAR8lxu22vggyv0FMM/2rY5a
mDszsLFHgIgd4JOotEA7x3hJAnKY5KtynUAhrcOdFWzU4UXiDftr8qmiyjWcGa4/0nroO/Lm32eI
P33MdRV/Z5RZpFWoomb+NkM0UzOM8TjLh+hk0u9/7SYP5RvqDWVeS6hJfQjvV4u7XRLb0btTsIO2
JDgBzp3zD+Mbi6XxoWDC2e4lsGI4qWxFwYqqgBDmHX1+BXsUySlHr4wuEM2rvxy/9MsQ87d5hexR
g/RgctYUtvv/nFeGTqlNXwnlg3mH0eEON1qBEBh89vzgJTj9oKB0y/aYKlAufwbNhXoS0ifUnswV
76mwDiaSl05R4cBpbzH++uxSp6SSyleReem8WboBAvVnAeAOyLN9GvuTIcGs42a4zDpJcRO4wX6w
68tdp54g9tbpNQk3wdXUlpmL2UUdURbXS8aQhOgTwnwBTeUajNeOLG6wTYahVnkWQKvyNFgv5pa4
Rz3YRGwmeu04Ai8w1wRL+1i+Q6w36XUzexFqJzldQd4h1l1uqH1gTpWaz0q2ZTKynKB/lkBBEQpJ
d0098rszi+4I/ZaEDQgfvM066DdGRBfUI9wnGl7FxMUHLLhM2KW8cHn2dQW3fGEHCMLGoOcd4Lvw
GQL9fdJ8xmACq5bFASMvblqwgSVQFjfRvKaggfDFzJfF/hMeDalVsrKZh+cIKE89lfolyCA1HpfZ
YpmNVPHWd+cAdg9sgt6paflBjkhQ7RzbmH0/kArky3HH3/k8mNoHLmD4hLpDB2x+YWeBlQV5TSFc
3OyzSqi0qT8JnQxwTiuYDMi2F+3sk8SkMHgyhA0JEwMl5bFJnrED6XA3y1eD6S6ID3PWvz9gFHd/
Lnz/GKC/rf04fjZqH+EclKu4dkCSzSWUMhX9oDqp9ugVTmUxfVezCRaT76MJZDFbzZho+pO2F+ux
hpuvr/FBctloHwREJibKjpyudS6OMDhDFALKrjSS96RDnq6UaI+FH5qF/2JIm9y4Kpr01nXFNu6t
fZwXaytUX9K4ZFuXv+tCuNeM8mdBxNcwq7usz54UvAzsdpSvlqCeMmzG8Os5lL30bPYCDuGPJIGo
CsCaW5AdgNugbeR9xQ6TaB4cXfBpT6+dXxE7VUFrrPcmSKaFOkGOP2W2uhpU2TGFdUmCx0QeRtZi
V7HIqaAtUI4oMrSBZD1LA34K94o+m1/tuFz2svX2ublpGlx7i+UKx2ghDneBMu4o+6CEsU+YyHGd
rFPL49nHNHcJZpAo6z9GWh5LHhOwdaj2KGavVdjfZXFgiVpVKc66bcAgJ8tScyuwFB2ru7LBfll5
VJ25yjCjrTgdUSZcq34vnjV40zGVVMITEojcgqo4lRrAAddVJeSkxutigCfQpZU7wBzxY9cPKAbM
ix/oKADQbE+Zq0nVk0oUoBmOAM6cPowKoz4XYIpZhiNgHVzKBsQHVJmFSvTE/luc5XMv1joE6iN9
xleNuZuV1ryO0l4y9JL9dwNsp5ndqkKRphE8rfZdCzD2hMnTv49t48/yknwIZl3DIKJB/sOlfJaA
+tFwSofWHTgApI3rCC4l+Lh1SmWUWXAr9vCqZQa9sCNVG/ZKYS/mXhADXisH4IiqbxgxNyI4wSY2
w2TIUNdAnWNr0O6xBUd1Q4sxxhc/kN12n74yqaUUMbTg8g2KeMyTkOviABMrz528bg5F8lEdqsAz
djBoUE4iSdAsR1qu2E3JnZgO6NOKMjDYjYU7YKiG5cw+TnFmWbFecWTT7d8vk7XsqX5fohS8nPFE
p1QxpN+yKMvan4VFnUzOk3COJh4KEj68kd4Gmco59VGx12qn7lZcDxWTFUAeMvhe8gRvGJtwwBK3
7if+OrQ8OQNQhLKLXAqKO9QZrsWmX0/fcn8vFou2w9Rg0nSAPw0PMe1XqjPQF/91SbFCUQy3c5Xa
Bq4VXWC+A0KYoKbftNg6199KSfoq5KdXi1vYekVNnJejMGpX088Ar4ForU12sJgIryRxG70bO80/
CekO04fFSMLc0DPtl3pvpb0U7TV3mBqCztGks4xM5KhF63+/srL253ZWVVRZNGCjyyoBFb+FlRgK
fNegHKSD1GIHtNKeQKMZgrLoKdBJpbVEicgfgmWLFHD8MWervNtByU1xUrITfbmQ2rhXBNhqK/HH
oOyWUMB0O5MMSTfxxIrVE5pqjwf/u56Ry8KaWlMe1JGTtK4UeiOql+Y4oE8unsgrnp/aLQUp0C0a
Le5TaXktFlgstjsFqGyXfsnSBnAavLTsPYj94zOWOpOdnED8UBRHuDHZ0w9LOfREAoU/ZDx8KBjF
lflNxx0zvoDQ1lWcuzjH9DSM2UDucVAQNRAym93SYFwGEFVm3M/OI6e6pgF8zQ3OalO3e4oH/EFm
ZRthuF29qs/qWschLceceSMCHJ4pC9i/sFHKP8d8SzeKmkFMV5OygkmndjxU3Hsl9wIs1LJ18hXA
2F53h7R1BeJp8bdjHpcu2VeOVhdKAPylE2NCdxFAarSCQnu+Tz/xu8COJ3hb2uTPOqTpFzp4JaKf
5ijdffnePxptC7CovUCcp7+FewXcQlBdZD7r7N1sNhaqu4vJx+HAE3jKC2r+uXVV7YCF4Ni4Cbsf
mruZuB5/ZN2OsU2s7YlekLHm4xj/cML7NbA30hvpnL2zK5NMZ3jipdIOTGzALua7B25Pz5J/UO4Q
kNt+XblZZxNxN8JQLL1mWx10yW5wwDkw+TDdy0790bTohW2ajCkcvB/SrydgnO4jvafR0RsIe3az
YZoZcIGhwNFWzd76+stDsVS8v083wB0ieRkqmfPGb8+EpOgNno6NdCDflrlk/skAknfqi1bY4xNm
sz6+39ucbEPM1VfGzmDU+bhyrLptgTfcptuLf5kAf4FK/3ZEy3buv7ZrkZRMRmKRWil72QkjMJ6f
NFqHIgU4NEVhFXnJtjv0N+sbg0FMFxml0A1xabsUcPz/EnCk/Y+8BlU0RdXCWYB2irgUbP91NIoR
ypWCxOiQDGsJdQNKU+S1EHTzR46E1tymXC/hQKUG3lm7rFhIyBjEbDAzx/+GdEhcLj0U8hQwmBKw
5l0lyk2JrtOwUlmWJOy6aKdvtBOdGjjLkbiDH8+GL7iyzcRpuCQf+8QAg8ekXVvlDdnnnBCvfISR
Io1HHGiRKmps4j9L7W/l6P86eUBIFGamIZr676m6g9CMalMY0mGQPPKQu/jBb6Oo0dDcrLPCOtbT
vdKPvnD/TrH6lWD3S6BkFRTfjwQDu6D+2xGpSwH82+ggXIn7QfyjCUL62w6u7qbSNBGoHVRdXA2g
P5W0qKPC7mqW30a7W8JNVdHz1WNBmTnEi/POJqlhvLcvlYafaPAjVGWvA9Numx3OQ+uJaayouWUI
1jj0iZXBR7IbfBvRS9TA/gORz4V7mN9NYOgsnT5TUPBWap4K0qpN/zszeYUietPkDfgSLiTZoPmw
tKPWvmT4AVvlhHTrzmJY6M6IP3XhKCW/MzLVfrDjzLtNnl2z0QNUXqKJ9fneo7yhQNSKXYMKYUk4
TegX0dTCSrgLX4D08XyFwWPex+4FXiqtv+8WHMm4691VLLANxK7mRWn0BVdSB4oaHEHQcg9YP9Ve
OyRYkKU0+JA4NysfFu/woA1Edz/OnaIz1rDAzPY5zr2Q1nLxQ5Q3ZYCkgSx6qL4sLJk9hovB1lXq
PYKfIb7TY79UNcT6jxF16P+RdmbLbSPZun4iRGAebjlBpEhZtEzZ5g1CrpIwzzOefn+pjlMtQTzk
PnVuuqKjygaYyFy5hn+gQegh6dkfhQspjcs6WMctemfE7Aij4xLM7wukEOghlU6Z2JpL8a9rRzt5
4g/EnGmD7p23llVYsA//zzGPvSObimGDZibHmkWYLG+HBMrfgDLQwtig7Uj0X1v4VKzKg22tIfqY
PzQoz/t6m63J2VNpyYAEsqm5Jt7dx+2N1Pir6Z2J+Cj6f2i4GOKczTY17MWm7zXUbiooAit0BRB2
MF+7LUGYsZn6xsQWFAk9tGW4pQi/C3d0l1yMbFOYiEtQCsyHicnDS/13tuv/xDmFuovsw/V1U+Sv
CRTvibGZRQPoguRLZzWVWuFRvjewkC2eB06GyvecSJPlEdIgcCeSpMJ/6JACDKdTE770FfYpPfC2
bDca7SpMqw0dXBKwgKNXJWwk6Tx1h6I6CS8+hnIZCbxJB4mLV5xl9H+cNl9VOsZSnA21OSv5ecqQ
c+VvKjI+FQwpH/abTGuhhMzbKNYqs18lG1pMPC5tfDCQ08L0eSmOA9ivoTs5+k6cVM98DCbCuACL
vOIgrEKBRdVM95+RAKGx+YiXuWWG3yqHVNffyON9NJ3Y5z3Gx4Hz2MvTFhLEg0F0RI7QTiSUp2jQ
5jak9KMMTx4drUWO1gaFoZWjX6sfQuFXzX9UpiedobKFrlgYunUyLgk4whZXbuCVcUzTmjOhkz34
dFsMGk5MHTmJVZTc+Krv7c/PEZXdZ1KDIp5DVP0y2CpGVc1aTM65u+RoG2Nl9cZEtDE5AS6Yyl1F
GyVbxlsHnKezlYoHuHTBjlE8XWzE1m82Qb6G+M8vNEtJSqBhaOXwQigzyDs7uuvf8FJDDKyM3P53
BqltjdkAQKwaodobF4z19cozzXddIwYQuIjZs6Mo9X6feane7VVQrCHJX/tCABohdwGJRAimfO6Y
VLf5G7dHjnGKrrmRc2Kv48SEobaBNmWq3eNcsDaGtylGQKeCZMO1s4PYn9Bz6bzM5WbBqgvOQ0ee
SyuECMn/0gwxUK/36ze/16FEpisrrNY2PFC9E4QYDMyYN9Vqvy6dfQ9kKUxQPHiexrNUnTDsSYFn
atmbRtJgKq8MqcReEobPPU/p4Cfi82UTZkvvr7q8KyzaZMHRHvdjdQ+xGbhhRLnp6cldMByETZ8y
HDuulutB5D1nmG83kk1DYZBKEH6XcvqQUJmdkSIGq7f7QX1tpEOqmytIw463CvxTwhWsEvwTcLzS
9CIZ5T5nIBw+iIMkrrG2OTSU6GrpipvZS7dhsyjCZ3G/1xoEqlQstMxuMRH3vfHi8oWtYckY0tC1
szR2xqw355TgAirsNPcwcNIXC919mk47y3FJ9gAe5eYGBZvgcWRAAhIGUtTSg1OjI423zJNfSOr/
avqd8jRSUMKluhM6n0/qsFCYCKwr5CmFTYvtKk8oTKqL8A5sADsNQQkPX3IGT9G3aotAXRPv7bf4
AWABDJuCNgAYM1Sb67W8648dqj+Qxn+B3NGY4+zDOxvU9YaS9M8EtcpeAu9Kl2r10Hg/6GDnyZqm
NHgv2tqh5uLkzVzfZMa+rr07UAIqOol3fQuy4JvtbRqT/1ceam1hnMNgFTtuuk/IeyEUJYv0t/VW
K4h7LZxd5eKnBV46WzyROCDa+sfExmGp7KQT2JYmX8m/8WV0XmDIcAHvIFOCZG228Iylk/kDyjxw
oOLOqe+x2YNZPP4Gf9tuIPGb0q55yX/4PqADyjIo0Gq8RDrU2lFZOaI/siT5COO9/6iRlDzX0HrT
Vbuh52MzU9u1EOk22ntpGXQr1Dr/VDEQleUIH9qEY3sHcCt3NnSLizNp0hndkvruDS8CgHZcOAvl
99CtAwezsXtvXDnGEgsqWQbht6bgDHa3io9LeYENf1xVsDPUaAjNEpU4p5HmZHXD5IotESGQwVTx
PuduVe+n+4G3lpkhIqKPvKu+ohFG+Aierbf4B6Kj6OkHCCVRZa+VJ5U2zhG8YDS4SCSr34rQvX48
LszvTd4VkC8vimqDPcNHFDqyFxlwqr3WLFG0Z0L0jOwNZ7a5Q5tVsskQNsmDcrq9TF89VwnZ9BMN
1bBtQ9e1Wcss7pTRRyC72ZOlFXt7p4FE47at7lI6Xu2y244k4X+8x+5eZYR2cM5Ywz+1rnJPjlr/
Kg/ayiEJX5Rn2hssLgqQI4zPtUFQ2aoU+E+U8kwn3qej5dLe+AmkA/w4hUXY9VVUvw6+P/+UWblZ
d1HkICiFqJ68yxwXpfCoPUr2sUK8WiNtwM4YKSYIMnrw0G9i+OlBwUgtXgTkTFwrfTguI3rlEE+v
v5ku9tosbpMgqFwzqqYgkzib/bXppMXR5NX0ZRk2MEJfTJBNfhcIX4nMIX2gDwVKE/DVOfqWZ0uM
lCts5/IDLSJqBW2tPjGlsn8QMTQddaBN9jBYD6q9MOJH+w9YNPDr2YGrMovXaBdr8Zqi9vpvUL9O
V0yR5EDR5kTJ2vzu0cbMm4xJrfcZe4O+P1HW3vEPY9O6tatBZ79XQA3+oFMUAlH8VayJINEbhvLb
5uw9kG0wuWKC//3Ge11cWxDumPBwKVra7GbphlHzxlqu99rT+F3m4XQS410IxmUx/YC4frLI9L29
+qTtaJd2x8oF9XV//SUuBhvUqv95idkHnjzV0B2Vl4i25Arpg7WJuM1oudN4brbdo+jvIS/jsBiE
/Box9YW2syAQLGgPunSK1z2wzX2xDpjxB6Wol8Kf19/x6w1smUjWWWKSr3zFYFX4tY4lcNb91O6a
YbhLSarJ2yUKbK1QUGd7jaTX64+84LEonokwGVe/YcnvY40P+YqEWJOeWxOWh2UAzgHVPbuHHj39
yZRT5yWrhuylx0GyQnwOpXgc9dT6ieogxuPdH7DuMFJU86QbX+truLUoYEHGWAaux/xzHiig1MCs
wfBowqWRNNVF7xJ0Bj32JYYsFCwZRJYNIQPMK6nA9UVRv8xyRAloi0wZMJwQ3vzcFbMrsJBY/VAh
Ow8F+ncSRU6Q1d/BOBr9JvGLLWDlreOgP9M+dYq1gK4RHUtgIVb8KgQMraxAM/SPBro/8N/G4Bxz
DZPG2voNQ/mv32/2qrNqItRSaVJShLhzE6oUXQ7nKbLuHG7DWvSLyoardHjNHWeVOifLoskZOdiX
s/uN3xpBVaIZdH31tC/H/b2Almk9iA9ovf/7D1sK6ylDR1s/EnMIWDywwE4UFBPiLE1p/TFLbGn9
1hUOaFFU/VRoJAH0CaF26c5fTs3EHrdHu1vKqbE1ilcdOrGjjusGn3PaXtXG1BDN+ytHUiJAPCym
fKuwl0wgJV3/HRf24HsjwOBawHZdUcRx/fA7qlBv+k6KIgR9MINFeFi8onyuBQ3roOO+FjzgLlzm
mLFbqyl3Uwqem+bv2vxe+k834v+8xLx8zRMjNb0ujPb2WK+JpBBvDNdKH/QJAV+fDRdUi6mFi9gf
YjpV6Ikteuxn/tVSYOircyx02qWfl6JAccP2/OD9kyLtvBnz/mDDILHiZUcq2qDPXiOdaSsoPI94
X7yqiJWC7gFjkdw4nO9Z4aeb+n1F/vsus9AAdq61EskLxWfJk52uHgqOZ6SDzmG0NDCmRu3d3OnZ
IbVuaCiLnzl/tCojDEwnS1dUZXbYELLOywSGwt5WdkZ9KGMXcTsqUZOW8fUVv/gk3cB43VZpnM3r
9FRWjHzSkE6h+oZPJ+rnXsYzJ3fpHF5/1KVgp3541Ox2zmuz04KaR8UoD3kqRLhdA2uBnun157yf
ly+r9+FBsxu4mzJVaRseZKrH3IRM94iXF6JpKI8cwL9qd4hboazimrBpSaqkdVC6hSzMbfRb6d77
l7r2LrMNbSq+lIcd79L4L3nlWgZiJk+Aq/VnutBe+B0zLXG1XF8BsZLzh2qy6ehU2Y4Yfn8+RXEi
mZ0y1ZH4qIQ9S3rsixt57MX74OMzRHD+ELQcr7Ht0m6ivd6cNJQ+bO+niWBmGUwrAJv2RAJaIv4s
1wCOKWadcTV6Kz8BpjicAU9qyM2E+Y2miHIpiDGEQ3hcA5bGxf75pYwAbadKxqqR7N35piNOGSbP
bU9LOr977/ojeDXuYLgtwhK5j9P1Zb+48TTFUpn0kOFo5vxjj51TpkMX7YXcFKL3OShZMe/K5LVa
n3JgfCms1Ur6FkuvFaDzCSVp3DDotfgxU9t+a0ESK262Jt9rii/74cN7zSJZU5ZOVqgjaUbzwuAG
QCJQ2WHp6AcZmpZFdmPER40znyTw7jI6SeoJDwE4Uc9p+3ZjkUTn78vLqEQ1Q1Vs/jH7RmYQjr6Z
s3HkdDeWp1ZeG75LdYbNHXTKXRufuIEXiNPTzqYreP3pX7u0BHXmcP88XeygD9vWTLuikCFN7k20
5nr8Azki6hhvQmAD8ICQMWQEnvgPvl1tesB+vrn4jjkVgBqaOcaruA09WuItEgC+fzKnaTuUt7aR
yPqurZBYwQ/vGLR6FnkacxNVPUoZ9hDl2nJWk3yw0PkFN898SKWDeX1lLl0EGpo6JlBxyBnmbGEU
UJ5G3fFQDcGiFC977UATNOxf6bdef5Jx8ZR+eNTs92W5ItsN4kT7VOEsJsegV+BvMhAtDgMMeQc8
YNQAKuj8YYnIfKTo3xuTmGL5tIklNF+wC4qP1QS83scK28/uMcbNKF4mwVzyn9fR8Ga3IMzPBb0w
uskavX8TuT2Hnc4gz6igz9AxTId+UXbRDyZ6ZJBj/KSofxsaXgU02QarcVO0y3vegRp4G1cZ1nyr
tnkQ56Nuwx/XF+Vy6NJtBZ6IBjXGnJUCgzU6BiLiLApuZeEOOJ9uPdeW6L+Al8lcJ15b6Qv5dpBC
eZaO1x//jtj9suegjqiyIwKnMbsytMaJU+wJwr0YFh3aSTmiCnZn01We/AH2PDBYPAtDMLRS5x+M
KXOV4CVCOlq4SjC70GXzoPRg8YZ2C8uB+ZDolIsZZjIdatLJrjshIWfW9RLtT5qQNKDxfmBILJJK
NcCIkSyORrpqHBL/e4YH4SgoAGh0IkEaKxFc+npflWBnpGknTe22r1kUnz4SZsoxdh1jiAZWvqX9
cWNpvlTLImR8WJpZwJIs32w9bDn3teJq6F+UOfYgAHLoE8rwsRs7PPRpsMQPA6Fgfu9AtwxKB2ME
sIW4fsXPtQFIeDhH2m8N5FlSvYrRlaiPxOxaB5GA7hyupAUQBxOqDKQzHH/4I2uK8y1AShkhD3AA
HS17qikzOzgsj1ivoV0zNKuS763wD1L8hYSORAMMFNCiWbsD6tVctBItXwnpCqZiQD4pHWzmA7dT
nYthi56+Q+vFhnIyO9bOaIdKq3L7FU69UWFPCN9H2XIJXE57rsxfXJvL0ryRKl/MdT48dZ7sRXkm
tz4B3ZYeE28DtSctb+Q6X2ct7AAQGbKMIwZUsnlPNlZbqzM0Ldy3ytkUeEWJoZoer+rCW/dYbdVj
gtYbs8dwAqvkMlwNO+O75+UokU7oX4d3QPE8B5nsot54mbEKonTXMyv13uIYMC3B3OLmpULuh3Kn
Jsry+hbWLn0a2Aai1eNowt/j841SyI095P5ERowQfhGVm5F+vqOPW4OBUBMh0JkgyYzOhx1Ae7bR
lT/lZEg+bWfi5cCcdrCP/wFGUInaBqgs50/l//KyAsGY8GCXTGHMKgS2gmB3x+4ybnzm99n9PEAZ
smoBIDLYYu89yQ+XYu+PfexPMWmD4sANUM6M7LDBXJV9v8qb1NUh3JS6vxqfy+okziOsO5x1cJOm
nxMgKdRhZwBvOS5hmgLl1wcUUlTmJlhHJeHz9QW/FDI+vuysop/gHk+KSf0WymfmcVDe6IdbxMzw
iK7u1N/4vpcXR3EcC66XpcjvcPgPixM3edZivs73TR881P4niF0HHAcgWYfYYMerItyU4QMbdzsy
sJd7N0MFj4QCR4qGaHXUdbBx0h8fmBq6MTci6MVKmpkCLEBR1OrabDk8mBSjIvF6hXPQvMOYuxZB
UlEFgKBCTZQ9VWU7EDUF7aPrX+Livfrh2frsXk3Noh/9jGfnECFjw3UgBOSFS7tzBOkgKaeSkBnb
9UbgwZGsBIJz4w0uRSgawgpAZAY6oGY/Hz59kCYvESW2AHUIkT7Dt5H6RcCOcw/uKKx3Qep2gPXF
eUtN8D22/azFf3ldc+Nd9EsbU7R+iQGOo5DqfX6XwC7HBk/TcK/Ux9Ry+OBC9hLgaiqvs6h2K6n6
kbWxS62SlOm2MY95Ny4t5sicfhsGSAnNOg2Qs4h2g3kWQcJDQjeXBebLZV2j5n746fwlFw/toKMN
lkjoxSarsD126DI49AUBaCRYCdHrlfNzII2MGiuEchm69Vizr0NgQ1itrrrQNYc/1z/FxX7rx58/
u8rjMO6sUBM/3zrl8ICdv/Qm3VbN0WicVbLl/fODDRG9NAB0O3uvwlGEgJa+FTpywdRuWIjY6Jl0
hzx9kxRtY5ZrZYRbnf2bbUv9aumWDNJanldJKgSPYOiGcK9jKhMiC6MdiCJ0AsXG9d8oZjX/wKoS
TqybvXqxC+ax9uPDZ7XAoCZZ1fQ8vLJPHnk1sL2EGR0Rl+eGyVmujzp9ZpLR69/nYgHNSEwRuH2a
F3NU4qgHnZFl0OlBM2mUWk63hC8NkdDpX1GCIK058Ani2l6KUmgsDwCEwL9N9SvBg5Nb0iK/8Uoi
f5ivBTAt1VS5O00Kx88nRho0GwsW9b0LmNB/rRGJQ6Ufg7mYrw5MMAkPk4+0d36IG2RG32oG48JX
udBv9epEoPjyKiAmLGYoVAjzV4kG2K/4doaCWGxaP6lgWIxcp1O7AOJx44dffBiDGnHZUqfPe0hd
oMixjXzY3iREWGC7eJaNjrDAiFjG7/TWgOFSlOT6+ud5s3VuY0VH/JrnqcOJUMIW88v19W95qcQl
k0NB3UJ6wHxnNX64Je00r4xS7zlT6gGQae29gncTlXRo3djIFzfNhyfNLrwukavSaEeeBJwVsd1I
1OxFfKOZcfET/fMUS55dbQ2qrH7YkNXRwyi6XRxzrzornpQm/tKyb0GOLl6lwqnOpk9sAk6YXR6p
OamhUxaEhWCNlgApRlkxMawPlDEUfJUKv5N8J0GXApGVWxvkq6AA3w7asawB7qS9N7/Jcwn5lLgg
Cxci8EJRXoNOQiHFVTZFFlRe7J38ZaWdonznJ90jKFnjZmgU23B+BgFxMzmFzgU2ehYa/bwrWqeK
wr09HUqgX6q+oz4WNyPng1Ckw8SLH3QocWX/dn37fjVzFL+fwQhb14FcZ4kj9GH/ZjqUnCL14z20
JDU8JhIE9e9AgulLeN5vOHVo/l9/5Psnnf3cT48UG/3DIx1Z8ZDyCeA9Ndq6ml7t6jsl0sIQQvby
HRXE4hzh2+H7Ju3cYhHBvIu613Y4SjDogs1AUYQJ2aIlPOGkGSnfG1glpfPW138bUP9rDFByeN0+
rXDE+ZWd7z3jpoM3tmI+eD8h9kHiXtnFtlW/ISeENtkpBetE/BvQ3EKdG2EdqUBEEVGm7rVE4mQs
njwDoCX+0chuWoGPVtYpUOj3d2KAkirDqgxf1A5jIKph4OkQZ9cDEi+O91QVNGGL/Y0l/LphWEFK
WxVkjS5rsxVEl0nrlUCK9kJCEGgiENBiQiv8IJc3wsGlvhpHU6XwsDVIKPMDgm21aiatF+2D6dFx
zqHxa8pOlgT3ys0sRHWRXUfazZfWCZPssfnuTD/Naj8kJ9v/pYzwY7C7KTM31TY6xojFLrN+lbZo
QkYWTinKAZxkjFAidgt98U2uXWc6Kt4TTjeLhHWWMxBxxV2nHQM+m4E2qI3/Ct4gA14GbNXaeCux
DDf9YaN7j0nwd6UelFS9UQpdPiQfFmEWpBRZNS0ftbK95eClsQIFGdD9I28Z22X9N2wIyHGb65/4
0pDn08LP7q44LZwJpQ1UZUFJpUsifoa6AHg3ZkxYncOL9uCY3PjcF26zTw+dRSLEVwtGofxQELb5
dE68LdwY/NwXQFiv/75LT4LvpyJZgHAPDZDPQcDW02AYBm4zNhJD6bI/oF3CU24OlW49aLaOWq5H
cpFyoQ0NtiuuLQn0LbZfcNmv/6ILN6f98RfN1m4IvaDOAhJc5qtsbCoZNkhPT/9/UwDe+lWzvpiH
I0dmdvyqyRYSPAQimCuxf1vv5daD5vcDHaZs1PlO1DF8pAFST3WAz3/zKr5QRX5avllMG+RCxsSS
5QO8TXsjJREeuyPfik2BpI5gA/2L76VhKCxbukKnbfbLZB3aPDYa4V4WWBPJ2P4nmocg6JMbqdul
RYSVoatQNBxG77OvJdHOnbxgipDSWMJqoOgqg7WcHW+q8+hik325Wz88afajprYrxrYfxZAf7FHI
3XQ31bjYweJ9AkvewiIVnNjxKSiA1vk0lA/4LiK5pimgtaV9WKirQv1eeb+b/KGG8tZjDvaLpjm2
ZjnT7tZ3cT9rEUCdIH0Y0UqtqRhdNTuCFpLMnWQ/KTBKnPosA62Q0n9z8TkC2kRTiq6dWOgPqYMl
VR3kF34ehBSoKuxJMBPYTrMhr28OXXySrwv53yeJ0/7hSfGQ16Pj0QIWZtM+4d3yzhOiQ4JaQIPe
kZxlaJxTr9owrMBHZinyB0zBvPpc+4ZLOW1JyCJU3tLWBbXmJY/QsjFw9GM6KqZ9yEkykKSFiIea
BwYkhbaCCwJlKMONoXkrSW84arIarxz+aKge+pbJaYoezd+dtWaMev0XX7zkwOf+cx5mB1BuvYJh
DeeB4EU3rcWMFc4L6ysy0BrP0/pcFuvrD70YMyFuKqbFEWRK9XmVxzbw4jDlmWT/3AKp+s6zm84U
vv/uIvjwrNkhtGnUeD7IuH3RulASEZZAlFhIxN2EMVzI50njqQbxLAdHNu+cKlIJLC+jqKBSw1UW
Lom44ZSDPp2Cci24EoLgQVxD2fL6el4qp2xDAUSrknUgDzjbtpMXZq1cZVxC9DJEj52y1MO7zVSL
XQ07KjHvkHJD+JNvHA5oWaIV3d3YSZei3Yd3mKeMqeNMk2nlXO3V0coOIlViIwtiFsoz13/vxUcZ
FgB8G4A5ykef94/nA/ckc8Wr0DlRM1Lji24g1eLNAfOl6wlgK7LglkPSPc9X0ioYsrE0AyqAo83R
pYVE4m3FRxXpBvHQ/8U2ulSdgqDCxB3oPIQnbZYkaX2qO1ZHEBKWllSmjfNmESACulg0plQWlikD
uXQ86hDmToI3B9puZZJvk5tT0vY2/c/WXkpp9x2BVER3UQx7CRk3TSgliwrT9M6ZEq90fJXz3loz
ksEZr6/OfDh2rMEfsBJjizQIFvJHwb9lsG1ax6TZTTW6MkhSRPRuZHzNm4M0kRuDfurZYX2UbHyb
7mb+JrqNMYLndWXvTOk11o8ipgpqapGNaz18Fb/HQjxGTFQwKf9R9/q2gHsqwqrqnySmMXQlqW3Y
UMbgDmgtcXRj75huuuosyy918ZxikU370ECsV8RnDhyXOnAzecDt+JU1qnO0pHjfZMJIgSE8f0as
jlzCq8IqosUhnu5G1BfrSc3ItV91OuuyriwQIQZbjctONiKxu1aqexR0BweK18AM0lXK/FujQ5yV
X6waVxurdoU+UMmQGapjRGbhQzo62DBBG6QjNB1X5V3Z0ZRHKz4B84q4Cb3RNePoRZ0fvfFv1bx3
0IXtYGYYEyK8mN801X1f/9UF6PKWyjoZH2NYRPAGl1KYchFagu7bomRr8iEQ203V37jMIS/3FxaE
dyn/HikB7EPfVMhrjI+soTjQAM0MRAUY0owDbAoMIT2knv32IeO68WNEE/oK2ediqXUQROpXST/E
OBMY+F3gI6R61n3cH9r6DDuWPt49qIIhx1gKGTtMqRbSE1vWb0+Rsc71H8n4E8/6DGFaqUKSlQaL
WHfaHZkPAhZlHLFkAU2f+iTJ8LyBHYfgm2z53uSirdGgE0N+YqkZv3WB/D5XzIvR5RvDpgCJiKMT
f3eOFMp30eMVNDPxwbOa0pxxKbu5ZxZC2J9yLIwyDg7TfcjZKKq8QjX1tXLdyttAvwvqp6gGfbBO
aVFGuMyX0vOAuhCDJb04ynhipfU57neBfPZ09Kyy4j6dFKBf2HVAVvdDG2fZowCHhAP2WE8S00wG
QlGirPNyWkdAtzRfRjv/lLfjzkGoSHDSA1gbQJcgZbf0G8S5CQquf7BDJgfH8S1Mjo6TqS+s9mAU
RxHRAbvcFwBcDP6DhJ3bN2/i/3qFm+JFCx1ZsNLFIRMn3XBOnJR3Xl7ePErhvdk8cuXKRYuE2KLJ
kIlCRgJ2RwhfzQSmxN+RYQFWnxi6IqdQ295SZDe1eWSwIejv4qBwHIXT+wRkd2h3Jj8xykQvvUDn
yTpBP+8l/Pa0AL5ggiIz3zV3uRIBgsWZYFiqnE9OZqDKa5I58RloC3DmIeCSbPjZW0SACgAuN8OI
s+8pqdw0YMY9osFgo3nhUvmI+Vfn5KtIx4d+gI3VmUzcpEe1RDxFL7YEHDmqCS87RpzfzPE3ews9
Hl/1Vz1ayepII5p9zq/yemvnh29q1OMNoN/1ZrEaWvge04lXldLglBe+W0oTABRvreTOk4BUyP66
qdwM9jN6AY6Dw0er7iYfGWzN7TCY4a3FRK4FZeG1ByDsP1TrsaKbn+K3WQcjkmxnhh9NhBfA4Apu
aSRJmxJlfwYjKPgSIQI0oyC3Kq8CsQGER4JoVkYxe5Exm/Q75mBYMXIqAJ1AxmjoPPTpuYiVpaBM
y7p8igKbiSyDjvLAl5FCdZ+kyZ6loMU6YjtC3VNO5w6mpC+fWQHWSiz8iNgyNWWPAA75v8lATTHL
jYqQtFGaGMG+NfrZg1/h9as+X0uYJ+NsIgnOR9+6CT0DE35gAYESLwy5fuHwdobPnx/Bw6GSJWEF
Yy4kNV03JY/gWxS4luUM1x3ANzWgHMok0XqwGA68/zJExMtdxpXhp+OdFKhuj6lO8doUGLogMsbG
k73grirW4FnoMGJhAJCrhBzouwUqLhipGT4+q4SD2qZpI6PM53KsrebZZtw4YbBDtYmAq5hGcLx1
lISJ9BhXAgfKxShSqcGu4chDoK5J2LGNyLw1QR5Mnxpxk/nPDsqCYuTsv/g5xEPEZLAUWik2Ns8Z
4v0u57DAVz74AcKG5G/0Nkr0FnFQh7HdljAW61I+NJl64OSZPQP+dN062xxwhYG+w+gECwTk8vpR
6dsNghK9bS4T2vMMzTqTvGc4CPWJKMYfJYRabJ7L8VU4hRANC7GBWVw/ycVKhdOw8Bi5An56GJEK
GCYDTamVxl5lCgu4t4teQxzDhZKxwEI1u8EvNvTxV8H32mtdh71xbrGNaRQIZcVSUo6ZpsBP1Tcm
ytgOcZe/DtIImxtQivR+JZdLMceqISfhpijeMOYeznrrDmWLAc8Z3c++F8pRJMhhcbTRVigYA9Pb
BdbasndS8Eu0AnR7CwFZI2NhqZMu2oi7hIGlDBIv1jD4gioNjwt2P1ER6rZKocXzQdxPtJn9llWu
XAVkalgfCHl1PEEE0ra1dhLThgDTJlpRSfwq1sWmkUn4aBuWCwWO2N4kyIeo6ab2jkUln1MmmQFd
mAisWYjtNHJw7VFEKAPtuGT6jva5LKNCq6wQBh+iZ1Kz+DzG92H5XNb5lrCnORjvYclMwiYyDtBX
pEw1TDxvtJZpH62EKocgVovXEXtPREjQWYUTuqDDZAaaqPBErCSlZ44dk+0YGzG5jFG4q92p8DdR
cyr9k40ho5Knol7Ninrvm3cgXAgBdKnS6sjmNZlEOtWrUPtInAhjThTxcL1Cf2GwwBJI4FprVyDM
4OGvmOILdCR4VY+/9x07VqVu0OQnsa1CvcIgcOGk2/5Q2hHammBAOnVjIUlstCfuOY6axakaoEQH
6p1Cntnbf4HqisqJc70y/yaXNdAR+IGxQcJF/xIg6QQleoQ5v0SOaoidRY9AZIgLC1FmUaORZ0Ou
YcDHr0G8RPgcROlLJ0tYJ7cLoJ9K/1eioZxg1RsfHE9NphxrxqPA+kmAU8XmyEzUXMyDjHAwghSj
h6OVzGZC8h/oKj1LgHdr8t7kt52T2dxN8L6lUODD4pR7bcqWnbpzJgtgKCGMe71NXvhNTHP93EB5
/tS0WNniXNGnv3uyWHa5GBbEr+Libhdaz13GfcxxFYA/hGeKe788ywE3J3eNfTCYQkX1VknRW6jI
L9NjEkDvJnrBwxfBSgHtZ4xYw1RPGdcE1zHBXJcQJBxeor+1n2GBvn6rbyOiOVOlYLA4qmeQrsTf
jYiZhM7Kib6pKpYrzbNi9SsBd6UXIHXPBXx/CT06wAx7rcbiEuCCdiKsinPZdq8UtJz2tmk2KOHE
5us4ZGuRKmT9yURULBv9uzEjm6mOGopZzRI8CJ+KloqGyn4VP1kIDCo58vw51Qz/UaJvpuEERgTt
nTjxTyhnsjVelVC941rlHhfhw2pqPNfEbWUv2hP3GDhX/lVvgH4k9Jc7ghURvhu9xY+HeMJtFRtP
UI5g2hY513bMlyKUiQ3cI8UgyDC8utSJDOzVU06N2v8EJqtOquvJyXoc0kcLQ/sYtWCKLVjxJn/F
fRA++TlKKPEjLw6uI0OLqzbCbV6OIpktZHQRhmNiJD/Mae8D6OyzH9WpkeAzcyjDGF9j6cHAfohP
AZB6g4gCmCaBhBu7fKOFu7DF0fgOvSG4xbG/C/QNMdNArbF/1P09sldx8oZfApqqCDIWR+ptKd+L
nJgDPWnQ94JjSGy2mchk/rBqSPxyBu9W/42gxAbskgBRJrIsaiiBlNEABLf9Y6774E07IfNAdEHL
if0vcCyEt98i27S9fE0jnQ3OrBYsWpRpruRBOrZF85YoLypDLkqhvZLxc4WU5zsbmu4EyV+FfU8G
S6GJAteS3RgFyPyZDRk26XdRhWi6tBpHnITsR/KfnmyMVxXnlDbrhughtWhAThU4Zvpo3ckc/Qeg
7GPgioQ4s42tUPY00pcKR6AhytdY761UgHqONaxakXG0B4300k/9LXI4TAda+VeL3/ooI79Zkxmg
VPvbZ8yUrm2EJbltC/vV+WZUW4rRdkgfRAnOtR4XbxgRr6yq3pBIYl0hYoqXPbMdqdOddHjOkU4a
eSLA/jh+SX8X9kvJBMkmQ9RcJsrkywKDzR0DG9DG1SzfcZtHtBB7A0Rbigsvx1Bv3MRSF3Xxpljs
ALT30K8w+wzXkX5dWQ+l/qeyqg0fR9yBUeqmFHXZWcCLRLeZPY4Sq4jvhZ8v7x5SK1ygyYrVdp3h
2qAfpFLdCfEpy9CpZCxXDMUpbVWDWMMem+wMVbFdEtzqWl1qmH3sc8xmNHUSerma0efw3huAomIh
U424Qmk/chz5/ly7CIyIuH29g/R/6bHQ99QBEprg6T63kOo69yu5A2EsOJ5CS63fYaMU6WC5uERI
lrhh/zOGR3PF9LY0P268wQUgLV2e/77B7NfjvG1rCq53+5ZaoMREQdzkBFcKAhIxOo1LsGH/5pls
Egu2DNKC71oHH9rbgCd9uQxZcTxF2OY8U+CNVUvoNK2JdwIrX2FhfP2xl9q9CGb889TZLy3ZRF5d
8lS66BR+Gm6M+VqUJcWSiPf/96xZaxkPTcspWp4l8heID8URVAMPIjVSi2px/WHKpUbkx182ay5n
DZ6VhsYuEkyXGrVLrfWXpnLm2kfKogS5kXAuG4W65dj6zgpYNm1+BbYSJoWB/XbjdS5uKbBlCh1g
oDVzFjOUatXLQ0HW44oEy0LnWVR5wXroiZr9qWFkeGvB1YtroIInMeH8ACcV//7DnoqVtpXyFuq0
SIrZvwP3OpdfxaJPQ7XggwMwGftT/KBkxwCsNKBqQ3NFXtuTpTnN3173K9WzTcTkH/idhiWVKEQZ
Bvjeb9G8uL5Kt9531ivPtLZHcytlmCRTqx+a9EAqzM0pmuLXn3R5e4gpo6xqAkgxQ1WN0RQOQQrt
F1EuvXrsugWph2e43muTRNxUOLTW0x3RRgyNSEea5K5O99roajfRN3yE+VxLA+4kMGsKkjCzjUon
xskykE7osRzoZEEC4rpkDpm0t0KMOMxfngQ0gha17Ah1hs/bwcYMaHQa8OqiQ8AYAsFxxX+mi4ji
GqeAvFh8WNpcJAI3llu0/b8+WmP+gkMPLKHZl43KUdPyCPK7Wv3RVGRkE3TIg3ulOYW4NEoVtg89
bEUM0B+LyVpMZbuIfDztsU1Nb4S8i/cL/E2mvkwNkDaeLXhZ1yXMRAsMIjqkopsnlPk0LhLyYKGc
PqmPdkmDKt+ZA9V1+dgE9KNE/Xp9US4NMDT06+kKI8bzha4R9MT7NHOoVYPvQi9UOzDOpwqTzS2K
kDfD7yUBAiQcDQbrCBAA9Zzdq2YZMEuszXAfeAf0PeOeYJADyXpOkZkaaIl5r93/kHZezY0jabr+
Kx19j114s7EzEYcAvURRvko3CEklwXvPX3+eVM/ZllgM8ezuxURUj6qUQCLNZ15T7gmiScQ5kyk1
5Wehv2KM39bBp2cQS/TTiZSj39eOJnNPrZNYhupLpj7hHyMqtVw7VGBE6nL2JDw51UjZgGYEPacc
77HeaccIi8voAv1Zy1iJdotD+fcHmSp1nWhQz3zaUweZ5ggSC60i7bd+YwxrO9Im6AgBRIBawu2F
5OPtYO2n8vH7RXSKdWGzodB4EeZTaL1+ndGilTWnt4G7EikdZE89LHVU4InSRPAfbwQDEioZ1fbx
15mRxX19/C0Nx9A1lpTNqXI0MuaJg1rrHKG0AJpw9EgKyQkcvOFkin+JSAhgU2bXftn8ECFuclbW
4MPZ6PgRbCxW6KwSNMnm0YkmadnQR1rEPFME7coRfR30oikqG27UoHpdESnKG5M0NlXf/brZkgzk
g0QeplxLVJAkVNqyHHAbQkLaUk9pfYBqE/VhJFeJ+QxyiEa3XcF+CA+HZYm/nFZMc5WLUKQjiFVT
+Cqh2JTqhoB+wK83VKplQH+ihjYW5m9Jmc1o4BXmYakpDp9hn8ajl8U8YVIshHt40P4wiDKjVNsq
YbQtopzS50IFTJd2L5mfzTJScxM2Vty9aOUrINgD7Q4jw4AFLstwrZKSwFRUVBpgCRl6iZa3+lMm
qawzSryO5Y4rH1iEKMr1zls+5J6CZlNNNK1RztR9EmarPEP/PYmWAz5EFxhApIhBvq5L3qRUpcwK
L0rkD6hM8riSSVm5e+CI67VLhJIX44hD5BkK2cnj/fPA4iz4dMSEZfyvgfXqgaaOrz45gDloP1JZ
I21AstSiB0MRF5qWMyQr/VzYdeqw+fQAxzzCwNCGSZr+akxTYx+Fokm+iRm0SoQC5vl85VQUzyZA
VcZEe0nRj5ruqq+0IdasoUBxElvSVEMPgroEtXQiGNYxWtRF80SRjvJNnMsAYt/97l2L3qBefH8q
nDr5Pj/K0Y6sY7lyglgN/4W5+0uXggvlvPHbuZGOFpijp0aUGhpIg3YjWCMq/QNxDCiIcY5dg8JS
ukor2zOUw9zGVTLOLnT+SONjMliHPihiGgzfv/0pip4t1PUcZLAURz/WvyoCw4oOLfAHjXbt2KJl
aQJkVgKvA6en4kjky+C9Rnzv4VuhU5SUlxSHqMfVqOmZSj+Ph2GBBi8nVp/CbAQvzcWBkoZoyX7/
rCeRKeBhFIB2YCjIEb5ulGJMHbmSDZ5VqTjh8luBVkg0Qnz9fgzo7FIiIiDMOLrjKtvaIJ0mu/XO
PMXJz/jpKY5ukaCBTtwXfMYSmDhCeApCYNbep9aUjr+UHt1SUE5CXhXZ2MHtEXK1sIWSf4iCUp/f
fP80JzcSBxYcRj4iGOuvUwJqZIqACoUiCSdCgRFFeY0chM4TtYbvxzr94n+PdRSO+WqXdZqhhxfw
vtC0Igii8qylS9AJ3w90MvAj8P6vtzoKujibJe4aDiQKYwC6PkAhOp5r6HURdKIFROJLtEt7qAFl
nPpI3VJtFU237x/kd1MbhkLtCBUvEX5qHwomn47moKNR1dYD01uKQwoBn3WCbqHWv9eydpOFt421
PyTPACuUsfK4kX2SAyTUs2zT9ssauxW7VZbZ8FykCdIv6qqlABhPh5WuUSwf1V0bGeCAWMWOp9JE
NFwcwHTRWBMwk3Hvy/T9hG1c3axSeNHoqnIZxbqMjfRbDmRIsKKHcFlH6IrnT7p06dTa3aRU26CQ
5hX+CdDQb8A3aFq7FTJhrSQsyW5Ck+JmZl8q9ujhVb33uYYp+Vmjg+WdsqIxtunM6sYqcE2/j9E+
6JNs4/ghvWR7llOd/X6eT0Iloa+wtcluAGceYU7jSI6LppG5D2itRXh7BNTjKz33OjVfxaCHkAcB
2Ujxgy4jt5Ip9MGRUZfd3lkPsXnvc1U4i4YibRbQD9IjrDxQfwB2kkrj2q6kuehdXdjo0oG2WcGH
O8TVRdYvw8xxi8Ovzik9wy48E0yHEWmPAWey6DgeciSwUaSO0dqghDigrfr9q59a6w76GpQJBIcJ
Fs3XHWyPdemkaflx/6TBU9YGC9aWh3n1LDSu6BlRjibdpT6uFD72Wxt6sv/tRxDoSSqXpFkA4Myj
jZ31utlJvklCD8SheAroFrK/hbJ1Dcz9MpaXgb1ui/cK1sShfTIO14S85w733xPurw9xtOezroTL
qRvk+vLGCW6oewuNIhgqQtOskUXWH7BajRwfTFrgqGbr9z6IAeHvcGY+xAn+NUj/+ihH94xW2pKM
GsoHhYEpAfE4q8GTdO8mIDnDIhCPFrVyKaSIGqC3B7i4QifmzFP8nnl+fYqje8Zxcrs+6BoV7eH+
MESC30DJoVPei/qaGrwKSmWgsXEWRX9CVgK5F3IU1aLyITCgX1ekYrZDpB/k+KJvh1ln7ka8HiXz
CvJNluyyaWkXQH7YaV1wV0qe0e7C5CbtMF6lb9TsHX2FY6Eu79ETGf3Gsw7LEVDQ+G6hI5rjTRiE
oEDOndQngmgeWkGdj8zO5usczVYdpgpFKWDdwYEsyo0RntTmUr8L4RnBoZaEKRU1Guwpy3DV2Ysz
H+v3EPrr8EcHmKFkvawfgOfnKmonJmoqxmUGTi09vOIEDoQ7yR/6dts/+qucbNeartPyufJ3HRz1
6zG8PfM4vxdvxeMY0JUpHuAwffQ4IYDZSdeQMkJASEGvXOqW4GxGlovgeKRPqK+ABjsz6Kltg1gp
AwtgPXXjr+sGMi64ekcoaMm0vzcqHHohNgPExgb4TkeaVgT7tsYOT6BNshwb8Iczz3DyxT89w9Ey
iOPGBKHNM4QtCb1XpbvM3It4yKfxw/F93bXvZ4b8PQRjrkkaZSGRBAdUHGyfYoQxikEgVgwpDY+1
dR9o8rq00Sm5HEF6aGs7fDACWuXWfYYosjSvletO2fvFVTLiLrj8/mFOLkPVkXVE3oSuytHrm60F
EtdAuBVUCKmkebgOBPyWeUexFyBLZZ756CdfHuEyFMwNCrXHDJipig52eUAeigK4Dg4PKocQ9gEQ
SxP7v08sZqbJGhlGh+j7IaPwaaZNlHrtsqDaTjOV+mOQgD1BH36GPmR5jr3xu08VO+fzYCIa/jRY
GMeDKvm0IvJxFxTKPDy0c4mmbyoTaZTqPIiu4fQGQBPt6MFUGtx8KrczA1fssiZ9zsduQfda4zIV
F8XkZMsJRIEkW/+js+fTtBxFELHupABGmBb8buzKdcrLzkGP4Qo0EdYoWoVaXDlr/E0WAPxa4TRV
A4kLwbnInhUs0n7+/Ro8UeBj5uhTiJREF0vx68yZzdC1FdrlFxpeVu3SDAe3QGE/Xx8oTscr2Xmm
Q3JIcT8/kzeIX3x8byMRR24G1B2M0lEIgZmXXxUaNXv/vtvZ++huPNMVODfA0QlXpppW8mo0H521
wGway1gFTHv//QT+nmeJ+fv7NY42sZ0eanxNxSh4dsLMDVbqryLYjudq2+fe5uiSQA+8pRDDdBU3
wbV+VW8OP79/kZOn0acXOVoIZTIUaSVehKpegGdeMi+3JUYzb0Dm+vJMvHRu1o72a1oESmDmDAav
q1CXCPSSEoTKGmHN/91bHW03W+u6zEZ7UejvlojPCUnRxAWYoZFKAL4B/vn9gOI7fLesxTR/Ooms
3EqMUmbAXrqEZ3AIrs82889M3rHKXw3wq8tjhkjSdaq6bXoVj69mU7mpdqbMem6ko1xjaGUnMhVG
wsKBOgJwQALqPoTbcyarOXkzAeIxkZMnJDlu4CESEllqF32sh6h7RlKeMjcBdIL2bHhmSZyoHbNl
uXF1S8NrEULy1090yCqgHzXNchyf8OU0mqVOge9DUv8yMy6K6a2dNsgJfL8wTs4lois2DWFGPu6W
Z0pjKIEttM+B2gPLLpeCjoaZ87mD9cP5/XgJikCSU5VSof5Rmfu0BKVUNZOiqQmr/MsDIP4BGA88
Q+gl2ls9gsPDUCsygWYPlAJbQRMTstijpexbEqQIhJopof5nX1a5sXa6+7G5yTrRPdT6EUN2QFkT
aKdM2tXOMpDkpZB8pp+OWqZSUYbEVKTPoPDH1HqUN79SaII5ayPSLwY0WcHt42nsBy8pSm9g9TCY
vKQsJTRRyRHpKgFs9iZz9JTmLelvI7DBdD7GOvdEhu+LIs2EsyHkgrbNZtRX/pVZ+pW1bgRm2Ed5
zrjKMmem0W0l/RXZHmJquAMC4ssNayFRgoihH2FGfl2NOWqxbtYiH4V7JezqGmH8Vi1X33/9k/es
jY2V0EbFrsg4WnR93wWIjXJ+a+Ntj2dxFmFSNDN8Im7A2g+Rf1XBTmkALGLo978c++hM6rU84/6V
aIs6G0H8ys172dobqNWqLVSZpciLaQubzDUlizODn1r3n178+LSyJbuRka/+yM8TUNCWcGDaoEbe
45PgfwRkIZBAcOCASQHIIC2Jz5ed7XKinu+f5dQVx/ZDLphmLYH3Uf01tqvkUMYBZ7O1pGRB04aC
CTkWAPMifyLi/n44FGVOXAafBzw6PxvJQUnD5KOnmnV5GG9FS6DpXyMJ7fcSTpGUfdgBxMqDUIW3
/LV/SC6z4GZyJrfOON3lhfgjKVrSvVMx1tltMr1Ag5I6Z3Dg4EqN40BLZT0PbprR9qAOzfyoW3S6
7lENQZ5amJul6A7HMtqjpmdIzWKw8ZYk2ps31QIilB2u+kiYBWCoRqCcjStMqZpmkYHO7lxlWrTR
zQ9cwe1V0G+pX0rh2h+C+Vj/kDOhiXJYJ8GTBs05GxRsJZddOgEQv6ULCtj4AeFTCE35ClXBRpIX
5Q886rn1D/bcZ/H3y9JOt0F/WwwPpr1zlHhRaTQyDuGO1qqMeZJpP8kAVZ0YC4HSmg0g4m0AuUX7
c1I5pYrSLfVN3jzI48HN1HIBmHDhzHK3GyiyNxU6MHgxj90smuqFgkrdoJprR+7no38f5TUA32Cd
IFydLqsCJHG9kTM3kTYJ5Euruc4MKO4HHaAvfB0Ydoj76hAyA9SFe0oXJlTBaHeg3Vlp4O0p3DYo
IsY3Fv2odrpNFZpiPyRYY12MWN9jauRz1HnxC/oxBoZrpjsjwL1bL2Dw7HEQ6zCWmqKfnY+r+I/R
Waf9baz/8oOfvrQ3kou2/hmGLzW4LlqyWTif+gd7kOj3cGBOs6m1ZnApK5gDVgs2utn7Dcpeysoe
79RkOfCpsRBzgl/gxd1UeQ/0K4HkrXryfjBXxm0UYzGIzLkaII0p65uYFEnszII8ami16ypbaPJF
LF+XY7wmn0AiAFg1HDWqkBUikEN/DcgQ5Pohp+i7rFIHDsOhmsfTraCzkpV7QWW5UWBvETr5ICxP
dvNAkDRJT1aCpDL0CZrIgwXfr2r2SXiXisRHfxYmJcl0UXHVVLVnxmu4i9rPTN0lHNsS/UcFEd0F
gA/duOx8T4pR9oG7Iuig5mWh3eHP1jVuhHI+HSB1mf+SVI77usMVDUaEpXrBVnIEAJveO2bvuLVr
BQBh7KDt+BorYNOvd36J1brcbQ8R3DPLphoAQVQ7LOui2/fmEy1YCa1Dmh9YPmmzVv8pYG6Nfc81
anJlOoD/jGszzb0cc4TimVtSh9fRkhvb1awnx3OcfonaNLULd7S1ZQCBi8I3uvNXlRLPJV9eHsDy
IT1EJ3JTC7CB1C6algIn17lVotiAwU0J4DlrfDfjLhn86rrBsRFalDvFQLIr7vW3Slw32TvKfN4Q
FEuhID/oE1S2W0Zra8CJfHKtBr7Nq3QxQsrDC+XTGFqaQCKHP3St2Kc06yLlQVjuBFjmJZn9UZpX
YKj5Xb7z29gjtZvlMFPy6EfdRLhGu/jQo5ldxu5YeOMNTtvgIEr4xAESuF5z+GVOv8b+kq/YoLEQ
es0GqJgqe7oxH5vnflhP4tQIsPdT9/SSqHOLKlW/DSkr1+Y1WkFuXy4dZw5tN/S3SfjWN/JdVKWP
aQGBsEHNDN3lTljSiSJLe4V18czIPBNxI0OPXdsol6GDkaY5UI9qvdpwXlPZNUt/00qrCv2pNEDT
fNprVYFwDUccjOuSj6/T/k+BYyOAmlxbIQvNtr3CoBes3qtD4ElSCeY1Xg/1Iq5DgpOnjsO1RvLX
gegs0XkVVQoOaxmqVgGepNyOMNmsbsmP9Wg9UYOCgGiuIbI5kEEgL4BnCxZ9esOSzSix+9Oqr7wo
xoHxwp6u9KfUcCtnUdUbu8zdGveyckurlUgpT7ajsrBNwPyu/Ii+ZuipUbkCEpgP7YLwoAAMMj0C
jidGAPIzKMlGg7scS+c86j7qP79FqaxxU7RSTLB7X6PwUC2NKNe5jIU4pKZBmgtmlXItLrFDVwEm
NWda+CxqNA6nqlpAa3hAyRsBEkEnSrtDix8hPrYG+8ILd6Uhe6m1dUaU8nz0vuvwTPBwMo7BXwn5
YJPUwRA//xRVky/abZ2Bp2vDOYm+H2wojKgVn3b5fdggXvz3ifl7oKOJ0YJ4spSOgf5SSvpwVvho
n+YJCJuzRgGizvLbcIYqMhKNYsxxfGYETptBk4ouJMlTVfyP3GqYB4QEFn15opWN6c/uy+Rc3UmE
Pt8NexQadVBjswn7PNpYpOPr9rbRFtYBcQ5Sk5sefMUWK4vvJ/aE4glp0adXPSo5qamZGUMHPNCG
/FNsg9jtOZCyWUBs0y3NBPyE9/2QH7j6715TRIifVk3qV2UrT3xMp1kW2TZFv03KnxouaaV/T/M1
HA5qH8WHOolxkQWNOzRrR1vguqeOGEv3T3n4Dgn8+8c6GQijbiGUYYG2yUcT0VB/ycsWwZKKe0NI
82YU+SNSkXurPrii4P/9eCf3zqfxjmYh8UGa6PCjxJIm1+Dyo9xD9eXs3lE+ZKB/n/C/X+2oHmdM
oTzEGt+4fO2wy0PBGp52SFoLJM9f2P68UhE9gD6G5wNJ6dznmiNhWDbZSEPsNb8T2hJpQ2eas/w5
t9YQ6PgczfOgr1RoV1j94G23Ohg3PTRu403iSBqTn7U6xyO2RdFfdf12R7btxmG+KpxHRc1RY+gX
cuGgf2wL3ejYuixQ+ymJXmRJ9Zog2TgYEfTJRQafMwpwO1bv+3CJmJMhDQsrvsbGaW4b49oYZTcL
Luz+gdDEteEfdcrG0QrPUNv5IaRa7DwFAC/gkgpJyRGGWxmrS8dMYN0htjFsJhwVxPU9adjbznQ5
XedIVJS4EhQB/MB0Nkk0Y/j7sAbK2J5PYfJDITY1cN0picEnPUctER6cpu8PvbScUEYXxFCfl9GM
Owh+FS6zhXMThM8VAXrVlLMB0twQ6092PdzpzSWBfVL6P4Ad9UH8Ck1/bUnhZRVpP9RC88ruOkBK
wQY8HGnWqqVgoUJJbFt5Ng7ca4FHugbDrW3tMwfvCciSOB8cU4ifo8GiH5VAzaYse63S2RaEUQ6a
TdO0BMQhJrLc0JdyYLHh1EXmFRXGeRjxhz3ab2vXREhINfHP+E0XFBEJBaoF21IUKyEMWIKcJ6Pb
nOC4DEWLeMehZ6D60jaSISvZNrL6KFP8ZUhStns1kmYytCZuJh30y/eb+OS99OnpjnZWiWqrGeo8
ndTM2VdUAqkegHToTLx5z3yKU1VU7iNaR0DHcOI8+hJ+M1aTJLokBspjDsjeKXmW8Bj//o1O1dRt
sMXItBE0y9bRHWTrsQTwlVH8aU4VkI9MudZ27r4f5eTh92mUo8NWL8pWN3pG4fATLJlyY7cbiH/O
WSSWOEZ/Wz8gc1i6wjjqWB3Jbg9xoBlApsFZHbR3U16K+4aq7V/LV7XuieQT4wKxg/+BLjKwGPkv
GIIocx2tDrvAC71qCSOQHeJ8p5pKkC7XG788szROYHA+j4TY89crtQzaTMkOjJR02Uxo+GpY/wjh
E3m8pn1NJubXuqjpkNMLvoMtWA8wDv77X/Xv9wWP8/UpHCkEGK8Qv4DlE/3baIMoq5/cc6p9P9Cp
bfd5ILG8PkUQoWFOGnRNxMWEf+il/QG0ZYND2js71snS+OfBjmJPS28cgFy8Fa5KVMg0zHggQYNS
hIhOCmumT3kBauucOcrHfj5euRgJiFDEkRGGO9qJuZrVviECBKnHt7zV0PdyoAi+DP2z8JWlRtCH
KFsJT+ns/aA9+V32gAxgRQ4mYEXfz/gJWzoB8RK5CY6qcFqOnuZQREXdFGIt5w8T1Dm7Na6R0VKL
B7zXVuzhDi7/eIDiETwfbGkLsnKyEq/v0KKIN3ASyGO/f6RTZ8jnJzo6Q7SwbiQJCSMBEUHPiQ/S
UcJU9mdrlifvIEfFPFznKrQhon5dbkFzqA6TitAoZwgtpVHBQ5jafJOEgNoPu6wzfqBXoek9tjSY
efrUIFIfzw2JIh7CWLNEetXUj+nQqR99Pwsno2kHvWi4bNAN7Q8YwKe9UPmKlgkQ7YX2owG1GyoU
JUgaBNNKHbOZmS5H40arfgKF48jL9UuRDjoKyk9pvmv8ZlZLlSfpPN61MpxZNadiahA8MohIPAdQ
jfs6cSEXrjEJOUWyaIcaISp2rg2ihrjBQHYhT3qstM9kUSeXxd9jHnMBNKuha1PAzimGewRNwd5x
1EXR/HAOTfwR+vy2QT+NdLQsVLXsbXnCwcCuVFeld9rY26or1xaBkC+1IfFZvHLSad5XzRLRK4Fs
zuuJUpLpo6CNKCKKPIf+nbTX9et2oVP2qfDyjuEfPxipFx5WwQDMlSqbWqGfSbmpKvr7dEKTChZr
dP+BL+ylK1SiyBposF4HdrvuDM2r5WxuwYAvKBshUErDyQ3OOQed8DyBM01gBnpGZJD60ftTOK40
KeVgrKVna3A8uXwAs5tmCyd/slTcLYa9FLutsQgtDI3cUfNnWTm4hrStVdpKOz9fSFrkoasDvoeW
gwjSs+4q028pCwJXohH5gKoJuHTZuIn8lEm156PcuLQygc4+m7KA1141cNni/UHdKgEIdm6ccfxZ
I9KmZ5MbtJdZcubcUXRxshx9eMFk1PG3NnSOxKPrZ1BDvRqp314MVnEtx8j8RFRdqovcMOdVcutH
69Cito9jmKO7ivl8ADqS8hpwIGEWwTHQCjChD/TwFHjAYbSQrsZOx2tsIWUUuYZfCWD78jF+lDS0
rO7VZB5mC7PYjtmTpuMuyWstHNXrxpdKftOGlUUtTgbC86rTR/AlfWVRLrCWKOqIiDk/PA5WP4OO
FZqrQEEGxfGiMt3UITVvhOy6OL8og8Ara3079cY2li1Pau8Uo1kFyeFGa/NZEBqzsl+1krOpdfQC
MzTzUFmR9Xxlp+me3pWF2ENKXMMp00vlFp7DhWQHiwgBucQ28O0gP7uBbisKvGGQrSIwhKCPHETR
cjIZPt2SWuxBo6hncA7ZnmmMXsRyqg9PH46e1NSFU7IC9Bw+NVWug1ZuFH244Li+QKYljcxNHa9a
+aeqVIu8CBZlOd1M9crCIcquZEhkZCpBMqwz3b91nsb+frK1K308PDgljmORRfnanx/wRDbZv1qg
oMW1Mpx+W/bU/TFd1bnjU1c/pKvvT/AThyRGINgjiS4/IgdH8UXbYB3UmxVMSVuIO6IPxzlBLQDs
FeWAs+fjCS8Ytu2n8Y4OZbtvEyCQjFdN84QMqip23F6oH8CHEDbjiY4UHYhlZxNawkFKzKeUCA5V
KqMgFj8MUH2+n4JTnWAB3NawA+TRMFD6elFAubOToMo4SrNd0F5k1tYi3VaMZR67RnfTB1cmUTud
0HFafj/0hxrsb5v576GP/bn9Q11Y4YBarKE8xAiMJPK01dDlH9i/g5ysqn50LbAANSwGDqlCe1MT
t+kgmR6e2rGatzr92bBb2gfnIp2uNEe4NvAhb3w8HLFCLT0KW365cooLc7zomLvaZAMiy4fZJFUl
I4I1iZ1DfJbt/MGoP341mLA65SzoNQAOv87qoCATpGTMqiEnyxa1IiP74YyYM4P+Lj2IHkTrM7v3
DinGBAJuKTDrnePVI92oGSQkC8G2TJkPB4lmgbQxnXibTqj30rckzBNdms7B4Vn3fGdhDAK2kQCt
aPtbW0aXq0HcUjRhNwI6oOKz+P2XOxWYk6b+/XpHG6c3srQwSixDSK9Qmq+KRa6t4BtOKjKawk/d
6K7tcza7J8ILYfwMsRkarg779+ucmhPYcuA/qBjkOyEOG81RvjPpZjXmuXvmBBRYhVACzZbGvK4f
h51yoCdNl2GqRRcV8x7kR8HIkM0NNbKw8YbmyvlQ90T6/2XMo6D60I/maPYNDPnqzhpj6jxXjnET
VteW1cz0aRnVOwy0UG5cKoct1r15/RibG1teJMo+rC50Z5XRJ8Enr8ls+D/azEac1WohSZ87MkR0
cby4kXBQFUUGOuocmw5ZB7urhhy2azg4i2667NFno6X3F+/b7JFPC54OEJPOJtunzmtWnZAxEIbY
5lGuXStDEVZZ+8GCFPcrS6BKhIHXAcoPUr1nKfwfHLijVxXWONiVgUW0f8No+NDofScb8ov2VXkd
+V/rXwJUkZ9HhGtejJcyp+0zy94QP+v3zY0WzZob80FqCUC5yGbdz/jlkM2kcFE+Zs284MfNHEIM
nTx6aqiRtW9mNit1L3zDKg6ivt7O1Bf4ERVmNCjiP7U6PRb42Wc+4Qel4bf3Am6mq4aiGaSVX/dS
0QZGbSVNfhFHs8Nrlc709wLF22HOoyPST/cjVGaHl/HFyWZdvBx0D+Wrm+qX/jK9OPY8eC3wC3sy
X6BbUTpubu0XnnhqZ7F4jzOHjXViN1J9U0Ap8ahYFB0Vc2LCB8vKypxrk3uALr7rFDPYWPK98aLc
UT4PbI8W+nSN3FnczyLalz1Bh/iD/149L0bATekseMhfoZmPVw3imdC8noKH6dq+x6uWxWPfq+/Y
ZE/vpEgdAoLir083BI1mAPrYRfyFcEpGavQ5fE2k2zp37fvDa5suAKJM78qr4CrUs74T48s8yvvY
05FFZJ1VctfxnPJ9R3z50qmLClnQtxJt0kfrMHPu0fpCqMbUvEQVYHT6HvpriQ2xq1Ere+6imaoh
XDubUws3HbhEnv2aP/MnA5JbNJOnBT8cpzlIiaGZqw2iAIv8PXzuKebfxu9+PlsednaIH6/XpG5W
zBL+okMKQOleA7/yU/7J2IRud8Pg5o9aNotl+toz9VZ5sJ61++nOt2fZTztz4fL6LwXGL407vfTJ
/HpS3PTNAkM3rMEzxCgvv8QiznPjtxDJN35QuNXL94vhVAJAf9Yh+qcqDqRQ/bpw0yzJ1Yhb8MJZ
TZv6Ir5L7+J9fod57d7fGCtlVVxKO7Oc9Svkx5bFfb+9e6OJ4eKJsCjWKhtw3a3r3bAel/q2RCpC
2ke3w4u9K7bfP+mJswrqp2DEUSLQ5I+64afigGwWwTjVPCha5UTfAEinhZNsILFI/aV05kI+cTV+
Geyo/BfJeuUbBoPh8IHWDXgXLmNkRIWu4Pev9fsthXaLwV6kgIC40zFaFRaW2dQS/DbQnCDW0JZG
7veskcjvk4eZp/yhdC/M242j9yG5yGoDHKDwRSPFgSrmKPfwGclWicpr/+37lzpBW2M0Ygqw83Rc
rGM312SwYyeZ2uRCyq+69kWyYnA/9sxBnuUwvil9SN/qCgZjlezRX7dWDWZBDR6StzrQKye7DepL
/i/KoE1woeM9DPYnWqfS2tQAry0V5a+19e+v438EbwVJ2xQUefPP/+S/X9ERr6MgbI/+85+X0Wtd
NMV7+5/in/3XX/v6j/75f7qmrZ9TLv4/Zl399tz9Ubz/cds+t1HTRq/N8b/98qsY8V9P5D23z1/+
Y563UTtdd2/1dPPWdGn7MSzPLv7m/+8P/3j7+C13U/n2jz9fiy5vxW8LoiL/818/Wv/6x59wg2h+
IRXFQkDVS/vI+f/983j/+su754zfsyvqdwjRf6wFTebX2V/09ty0//gTBuu/EcbAIRaiEuJa/POP
4e2/fqJQdLUotZC7CYO6HNRJ+I8/JdXmH0FydKhFiDBRnEVN0f31M+ffFE2Q0NFGsGmeUaH5f4/8
5fP+/bn/yLtsj9xJ2/zjz2NC0V9TIPiJXIAEQPbRqTeNoxqUfh499t40B+V0jf3stnFDT+JoQ4R2
+Fl5B1dzx2V9GXh16y1sd4zPbP3jqP/4QxwzA9vSKh1fyqLHZAdqOrscIJcvtKW9sHfVKo3PVBOP
s+Xfhjs6BIKwq4i9GC6/kJflol4dluYvjvdnaRds/EU+Ly+p6Nm7FBrNTFqcORLElH6KkH4b/SiD
i9UkkkY1jB7j9Y98XauesNYNVoqXL/CkpMQ3oxT9IHvdlfFOT/jxPT9XXhZhzXdPcJRklVLWIS3P
Rx8X48XoJV566bvN3N/0XupJu+zN9+IXBPw9xfVn6aq7jTzf7X9+Pw/H2nG/zYM4qj/dYyZoBUmv
+Qrthb8pf+lzksptnc20p+aiXcqr9DJ4ia7UbXOmNnPc/j4amIbo14H1MJAm24yjx+gh/Cm/+XuW
m/QWXID1RTJbx3hCRsj4zBr/kCY8nnSHm416EEIhNBC/jppOpTna0hA9GrcV4yYP1Yu8M6/BOdxk
T+GtKs2QTtvdOHNtl6+MS+W6W+gebiRusi8WdbIs36y9dGef2QvOMT7tYzZohChY11qiJ3U0G4US
Bew9ngsY51x7LYqt9FrtsESYAX222Izxwtpi1bF2rkD2+U84tOHmtEBVv12HLu6h8xhrza2xchbJ
yqQnf5iBlFwhf53P4nCGav4yWzU3+ULZHho3u3RuEGxYIOi/6ObGVXBz8MRIoFndxO03vPLM2YUL
kL/L3GuW4a2xPVxYP+p1d6143XO+b/dwm3S3e5bf1SU64a4GrHX0SDdKr/XaV+Mqds0b8NweoIwl
weksZVU3u2HezA0vXraesj9cKYtpHt2QcHU7bUEr7r3mVz6IkXQXbfpLNKQXlsszXcKLnvt70/M9
1AyHN3mOn+iyXxe79K5F/n6GQP+89qRwNrjiD+pO25uPwcLxOrf2+gWK6cWs2SGv/dgBo5uZrvMj
uxnm/jVZ29Z3wyUElRsqrJfJVXxN9ylZgE9bgP72XWmrzbSr6Caba1fSFlm/R2MTk9Vt5FX9lt5L
+xrm/7pMXeOqXE8PDd7sWyD+N90u3TNRV+PaWo9Xsu+iUGzsG1Z1A59ltqoaF9/7cCbP4DrN2dzg
VufqS3QLN/lRWWeP+qN84VxLG+tneh3Psj243F/DtXNLIP9KfXUT5V7xHN6Zm+SGJEm9JAmSnFl5
kT1nN/VF9jDw6GGEaDOPbygzeWff4LV12b+GF/7T8AAEqbmcnpVZdg/Gddeu+o1kzcqVv3B20Uba
jZvkkhX0E/DYIlt1z7Vnu9YeMZJZ4qEBtIpdf5czb9KFfonayhw5uuqB9bQrF/ltdV/cj4/mnotE
gvs/73ajOGFvk+dii+pzfEky8aTfAES+7ebNw3TJrjfdZjeRaLEvzXoW3bS/NDqwd7blwdrPbg7r
bFlZ83aV3Dsyi1X92b2q65gDW57L82F+EKttmPPWHr6yHkrilMkWhe+mgyvvxqvkYVzQFOBvK17D
oiyW0nwkh0exwJVzNwRdn81Q/HiV5I16RU4lXx02sBb62dB5yU2+LxflVUmqNUvuGypiW4HKdfWf
kenKe/2nfOlf553r3DYPqIpc9Kjqe2C+dumV75l7CEDpVrsO7lryvB/qRb5r55qgIapXzrWNSqHb
eemudwfPnxWe5v60Z9jhIVTv3CDZ3s21RfN/qTuzLcWRJlu/yrnsc0EvCQkhbt01C4GYhxsWo8Qo
EDNP359H/ef8WZHVGasve0VlZWQMILnMzc22bdsmZv7HKcOPh1mxdzMX+YKY4ODhWs6+OWvfnTNd
xiiqy4+rb3bebuYY3UNsNc+u1bQcuMpG52QJBdHzPjp5b5RN6onVR6PSTmfpZY3eW9tO693jIIsO
uJPRro38G3WOvXyNDs08ZBbr4cgySRgPPn1FiJB4PFd26PNO6VHwgFidqA9WabSLDSW2j5eHdgdr
ndrJ+SmuW3maPLvZ9BRD58nR/cc4fVjltHj1Zr1d69Qiikprw3kp87iSHNp280oy7OajWlfvbvuM
k8nlbmP3tqkah9JEX5sEudbJmhen3qWC3Md3dA7hc2gsis6+s3MqXS1lIo+W2n2GPZGSH4WZPkQZ
UBdpAr+4D7dKX4mzTW8uvSH+rI+H2XaK9Xagt6ylHaDMA8WsnQfHPun6sf8Z3lplVEoGVvUrUR5o
Tfjru+4xrLazppbCnB6c2s9ukeA1F5p76p/719ZVHnpHv96lYAzuziVVexD0dWfX0pxXcupo8bZ3
X2SIaLX1zntlYhVnZgq83aUiejQBQseX3ovgD8+x783LIRbqzCZGFyV/tgz1JmG1932tacWnQjIB
ssfTRYUrLtpb5zrSU+gc3X2FDWx2i0DbCqtHGw9CgO5jwtAAjy0d5sxE6Nwd4y2qns64JnHuvp1d
9zkuXSP6uLR0rDXH7oFFelXBqwbXoGAjeujne/U19Y7KPkZVqHfu3AYzGmzXWc+o0BBP3VWCeTHM
JEGauJudRJUdWrZOw8PwlViaeHQPpWSFB/TMtCteLd17s/j+kOfo2DbSZ2R2ivnMP6X74NbPupkW
4h7wG7LaKgI9BQ7V00KXdveWmE2y/ul5cBrscMyzUcHv8+YBgvUh4WR4DaHyEUbngbV8Op+5zr9Q
aEcUSLxctg0NCV0aGGZiF5txNbYXz6o0obuLcv2kkRCSclJplp5xFzeviBure5C1z+sHk4ppZoNq
KmDt60npc09qfLQ4mdRqHwpT2Tt8fpCHH6LI7/WdfwUOkMSRXa2SR32L37bV586moLIdzdYa0wA+
EgH6EnCSmRXLM0+Y/h/O8p9Auy+E/Lc4SnHTv972N+BU218fz/OOtzXGts9UrBmn6xtHTofroV+0
tvFWbKfHwRmErbk9Smt8TFmaMtp1QEf8Y7+yqQb73tazun+OZ+tf8qe/XRlpvqGYG+R0KvD/JaA9
W4ejdjEJaMdhuy62YtxLFkNv2wKWc4OqxEXEhViEyaIu4qtoCJ2Yx60Kt5fSgSPSLpGHbFclw8CD
o4hP4fQqUPzz+0IXudd19zJoVmQbcJrXC0eiTpb2EO2jkA2ndxTtWYjEsozJ0oh5DJFAKBRXkcSJ
6caFP+3sRfsjkDwQXl1YeFFNdBCOaL68pP3g9CI0cKQpgtSQy7WXTrpLjglcVs37eFvhLLgsUZWF
iBm/ErV50SkjFAh6mBnBvSbDhHftD5lwI5al85Zt3t8KCTYK0T8ILx7PCNbG3izc+694cRRj3bO4
gbYmdV72I9btKcGmYGzGMIjeYpVMP9yCE28dN/TEvAmITazjeKtoSMwlEm5nM38HUbBiDgyXdpBn
EQzOTsMZjvkzfQVgszKFjOFlTjD88I+2uMiso2LQhbhKhp1zoB74ekWENdFJes7DScKb6PtHOW0E
01iuYAHwpemL+9GIOW/O9BbvuWo9aE+psjkssfSO0qdfyXvEN9Gtu7T7tKxwy6M0nfAlPV7/JtwH
K1tRn6RuzXV9W8hXNNmJnhu1kA31w6X3EpNgMJM9Q/oXJ7yKlE4y+XD9UasXP0VLpM0Pv98MogZn
3tmVUTNyu01bRA1nfBFxcBe90g1rbpMfkkiT4fQyuZnbTi676DSyOv5Z3MTVEb0l4XZgi8FJJnfR
Ogk3YOAFT7Yq77LVq4rAHaw+Xo3lNKJl7vg39900IlzzXLQGNB11X2JKeO9ZrJu79i1xFr2Mx7YT
Q6gK8kRTIoiu8Nd16UZn/5O4kS65LnddSA8TrbAclaTVbEVCzuRZJjwhd+MG0l+n0Ek8d5UYIrq7
DTFoIf4qXl1OAP8lPpJ2NDe5R523TB7EfQ9H957S2Ysg2YsYvk40TGzJhBqRYLIPh+D7TUg+GCZ8
Ng7q2OvDsf2b1yJTqIthEnfOIspdZydc2N0iF/HdbQ/3DuHwxhC9cSfZCjeXWCaZuBsMhtJNMc6D
bPmTQeYcxSYOxk/B8nJcteZN4H4RTTI5eXsvHi2zSB1b0DTuVvwDN7KLce+sFs+Ck0gc/IDFtoNc
ZE50kur17vyf9kGPCxq4A67u5kYH2euMF08xrJKjN9gGKnei4hy2Y6aESMsnOHY6hHy9M+fNubXD
BUQ/Jc1fdZs/ObdvpRKzgnSBSTV/xJArOa4m44+zSA4owg2Ts8Nu7ebS0R0uEYm4RR+bOYbL5t27
hCNbNGekGg91jGPfP+TV/wjmIM4Hi70BbEzX89+9rvZ+f06mPstHjWDXfEc6Tm/4CKndIw7nEEvv
dH8b6hE1zsjsVhhz+sM5+KUm9NvK/HIB39z+Kb/o2i2v5COVAJIaOveERcAAKX7RZ+k80dkkQc46
Fs7l8vbgChGGHL3bGp0gJ5/S0SjRWh1sHRqIyRr/fCxZ33D1v47pXy7P+Pv65JfzY1svt+rBvZWx
vAUpRdE15zdakMTOsZ01lMLLwJ5sI+L2xJrYq4r7Wdjhx0w03StjvVXtaQ55kfMeEQa64H8EWfe4
cGn7bBmhRiv2eicrk7ugwc9+O3vdDWi17d9Xuy6cCvGM32KuGmnT+RNP8+cbrP0TmvWrAXyzzHdZ
6pXXjBscZi0zyieUbv3cscJX9yH6zJVyssh29oSpdlxyiOKrRT3WBYIQSe5lyatzWoyipdY7uFvv
IHeS7PXuXkb5hadBIMV9jur9esgQom37Gd9/sl9lHr+ZDzAwJCF6BLXvYqlnPa+/X1o1H2XDB7Gg
JnY3QTwrynk+PS52svgB/jIVuvfbGyIoTYnFUDz2b0DUrXgyQ/Wi5yNYLMvcvwZ5uIdkFx6aH4+V
q0qjyVgdJki5enD4AiWfXo7lOqhpL22KtxFDw4nLT27VeXu74duzxudu5tUdiKfPwCa0ALT1t7kS
aq6Hf37a3xnUf5nzL1f/Dbs0K9RvMvOTjyyfeezgL4ZXkh/TX+yVbt2/DW/zM5Rqp/GDGug/YtQN
UHcGPiDkB2P67/tIy3fbu1WqZTNk2fzE++SytHrXJpz7+CeM+Dv3X90lka3B4B4k0wxN++bUtrl9
OtR3t3ykL5lSpReimJJbjep0BnfhvjWSHfMZ3etN1FZ/Xl/VwvC7ffztvb/5s3dW7o5avZGPYpqQ
t/MyY35V/5MjWycen5Sm4sO581g29N5tUt1Fh/7F6FTuhGd3UW6FXjpAJJ8i2GfyTo67l9uDu49z
SCP+mwBPYxKZ1J/yEj/OhHsWs6K2Ij9KxhTTnQ/qTks12bree8PI5z/Te+eSUjgCGvuuEpU/yCc+
9eie05lUIfSDMwfyrHiQ75Fw5YPD4C6u8S6A+PxZUdfPH4KhUITKDnX0SrwbnDiJT65GyG0G6FNw
Ih89ZAXIHnbjc6rJPNQEsymB4Sz81oFWOEa9hVmgcQUaQFFlXFAg4GARGIJE2GG695CPhPHp3GPt
yFGHQ6TnWpsaZ5X/1GkMIwEBPGTeJyX1G9Hq4ylK7yka/Wf0GOM2CZlq6uqTHQGAxgvzO87bIUvk
vzNzvlSgSjhJh/kLqdH0+hSz4Ej4V/WYfypKnxmOySVgjuYBqge0lQqrmsx27D+LMYhAid4hbIBt
quP5Fl92jtECgTov6DO2hB1dXYQb+rDh6syGFa9U675QfsARcq10RTu5B+EMfi+MiCc8JVkNyyLS
j6KKLcon9Hxhr0C0VaRUt1xgr+0srq9eCmutHbpbG4iznrfQXHtNzNarJlEQZ/6bvosrysXmzFdw
tdEp2SWNfrZoBEb71GR3owEgX+GtnfmV0THWusWosrrHFxiEA20ENEJ+eaPhz4einb7msNbiWb/u
biMoBen94mQkHtqEy94TOatTF8BCMkqZnIJDrMLETFlNEc4YFgCL40Z6D/BbyFV0X49gexPZ2TVx
wwe53RSnVr0q+d6xcKpQIjRaEr2CiccHb/ZwGlc3h5oEoEwe/5DWw70BA4I2X90nQhgfBm87jbfD
FErj0CtoKnO1+Sn3axTZxuXN1SHeEix8XAa2ONvu/SMtwFJaoB0ERIAbxA2BY2ElRlhx3uRjF3DQ
85ikayfvmK3pm3QHLHcIOQjTP7Joh7Dq19s30Choff4T144uQ7CDNkF6QhtRyFSYHSBKcXZLQ3wo
cfXrhrgLCDb3mKqzkye2exhvNVFHqEWUmYJfQxhiSOYN1b6U6MuxKWorFEIoHIKSjUkn5Y3o3BCA
tS4JQHIPWDkqS0wablnRLMpTlUSdUakjyj0BSIcMjiLiab8jZIyE5jcCdtoEdCfe+S+PKXLVLrtp
l7zZzo2QHcaA2aAS3DqNkCs9Ld/RK9xGj1HGLyeN0eEmG60HZ9gsecLBaRgOual7azba14ijyYU8
nMzAaKFGAsKastIuBwqiZywFOYiqgR1h91tyxlag9zK+tyFUkE5y7ypJBfuEuX1wgJmv4tL9pFby
jGzGbgMX3+cm2T1tpU4Zn+OtLId7yRznFuW8+BW+3ZuDb2NKVKt0Zp2Pozf549XbeZ/fJvcFxmRi
Z8Io9ElFHrxHEzK4u08oniBMQhkFdj1/P+dsQwcaNk0qy6tjLbWU6YTMcAaQhiyWnx07PeBIevdn
eGh0tp1XJb4U8rh3GHdL40IjNgfHDHkS8UTjpVtsYfG7zwvT5QVc6D6WVo3OBYoeXSNzjN6X0EIP
ISyGPg5siho30DrI3+2GYxii2socJr46FcdsFe62lfUAveWTHzBblSbjVkETb4NTdAhyFxa6c3et
DRxVB1AUalDySHWnoBKThxwxRsiMqqdA9ScInqLC6zSaJYCEWhmGC7p4gOaN6sGMB3UkDD0FjIAW
9AdhaAhquI32zv/0CEo7PPjn5im/KtRnHP6b3K1khjnlqw//AO73r3gVr9a2ko9n4lssv6DoD1pi
De4Rv9l5OC/KSQgDtCqBSjCZfiy3NFLLSjdLTPFeIl8xoUrhqnpXmVoyizF/j/ncIc0ekJQWF/dU
sEUaKH8rQ7u0UNolrkT1oVdxKDeHl1bVfSYV7IZ51/LVuY0+2AyC7KQH9A+nR2n3n8ktXFzXushi
cJMmYVguFgy9ZW+feAFVGTOcLUW2cw8dXXzEs5UFtyYlPHLCd3yQWUsBFsy6Cwr/Qjfv4NPUWARO
BX5hG+zjTP2eTgeB82jyUuLTZFqsY4+KntmpRqZ8rovoww80vGMHVQbgf7aSqLof8Qoa7la+PYbz
AqGc2wjaLAr5Hhza3BMFFyMwZc7hSHuCw+rrlNgyVQ5M35u6eEdPiPf65HIT9H04w33XPDhvJI8U
40zYAPmwfFf3qRGcIEDSZqV7uzadcQ+GVVY9pkxdphmlJZcq43P6pCud8ZugvG41rLoMlBniCq+y
tngmpsWlXzq7JW3rAILG6BXso8vgFpRVNlMWH1LNNWEnunqTM5EBRh5960azUghW5hBm3RNIc/fc
tP1t64Rn7ZhJ1Ye9V2vvW8qSL1Q26/0H8iIgew+/VpN0P1h2r7yGtL1/6kg1yRMadIcAcftdZWzW
A/vUubeJ3vIFNRAbLO8UE1dXJxzEFH/QemMn20n16QAy61tRo/wzpRiyTfYVUSyhYO3EvvmkKF+Q
uVGRfzHM0zs2K51d9+7U5ZXS6X1pUrfRaHTvYaJxvZU7je5XgdR7pS+PTQXJo/CRjpOly+xryYu1
Lx5gNJVXRfmwQkKLrLk2e1b7EDeUG+pBbYOttKDLBINlogFFzPQDGgciqDIB5fUqLY1ByFxARktH
q5py6HI7dljGt3hrild86xWSJ3pZzyYH56aJW3BMrDRLdLQpBLNdLQKel1+7tvJFw32nlKfKxSP+
MPg1vCyvOFksd0PZq4QLSemKes5FkLbeJ4+6MFddhqNf1TqCP5sr3ue6bDCWC1rVdmi6qv/hEXBf
JwaVNVErIJ0l5qpD6EfRRr4pLSnewWlEFLtE08uKPx3tJUynYQqDdZ3UTzRMq7zsobv2WdS/bs56
+RB0bxf/+vYrgKc0vAjLbGWD6rZVdw839KTcLc1PsHHPUWb2zKfgvnU8tJKNEiaiURdGogp8t3lW
F86s11vFOR7QGEQ1jV5Q+V4DqeukXiRjL/F+uo2FcaNFHAEHJsdjIx6M2t2YaafP6Z4iW/Mit4EV
ncLr8Baq3L4uqSJ+3Hv30OY67pPLkqXWCk9j58bX5ax9PcrtYFnwDMDLMzY3BU2pL7H+GacCW9dn
YG8J1UycUpsR3cRRLWSziEeRqZo0BpQwy8BKqylmTWrt3/1Dn/kEIgueLir4kuCb4P7RfLI5X020
I7DzR3AOeL6zO9okQpeWOLVaH8l86hnWJY3hwZ1RAjmmenRGbsEzw3zhn0eNLt5xwlZ2L4MDtfjJ
kR0T7F1O/3z1oOapil3zMqWEEi4R9PFsoRmS3v32KSgDpB6ZDa0Ov/NqtoFMfSZPWZ7aLHU1fBEW
TKjAXpjjS2pACR4EAQmxrk208HGOYLkYj8W1nojMG77pLOgWGUCRkNYcocZHQPTnjFBb8vPupU+7
rPMWxYR9LLTwtLgJCASemTL0Ncx7F2kQ3+OVT+I2fLKdX9GTF++p5V/MIuZF5ik93gpIwx5EUYgz
2Gx4Hl6b9DyJ/coSy1qL2De0Vw3q2+I4fQS1lh1qk3rLDI/4fB4m6FvD/7hFeG+eBCr4sd28BXUA
EUrG+cM7Umtki1KT3FNwbdB5RwPeU1o79mW5IKiQMy43NEb7gTmptdhu1pOz6sjTsycf3mBbc7bM
uSStug5w8QGGFzUWaFfidKnvxpcBjqDWslJkL4C+yQJZclfvIjkZ3OIzxN/OK8Cww3e/vj64pSg8
EyokR9fLf7lPZx9um7tNtSGW1fY5uFExLeOHGIFPtRqDOqrpopZAIvB3bdag3ippSSSZwZO4hr/E
R5yCwyZfZGHGWJQu046vbHwthbP66RitK6zk9WOx69lRgwzqJdUuci4DSgZMhr8IKr1HeSKQxxuW
boMooos+8JQya1Woh0tC65Vzi2R3QLGTd7LHnwgYv3mKjanu692rt64hve3OMCWw+rvBvZ/oH6XY
G5aBFppifVic6Rft6hkPkkefnOMasnZr9gdiYT09pundN0YFg+RRAHTuZ16Is8dlKDp/30+SGvbF
aUi9m9Fvh5PMfIrK4UPUu0s71G3vM5qlR/8zqo+usu6httM9AURaw4Lj9eOdj542JI9xz16/wibn
wFRMGcUfp7nC0bu6f74HVdspV+dJdVAbFcyQodNIsEvwuifTr/PelnPaPCDLFGjFuIc5SBDZYOsJ
OaKSfHDVG92vudWzWJ5GuUPPwtIK8ToeeAZp5JqaeoJHAiMAxVANDVSFq1thzJn1tb5xvDY8Vfg8
qjIusCLQwJ4zR5A0B/dgQw8DySodXMIKFHC6BTQfXEJbMK5LEv3O6MhiIqVsDA2OZ7ELDAo+78nD
bRxUdRQsuhGdh7suavhAAban8Wip+9cj3b3NL+DFeJ+hyYaDCs+yb/grm2yXNFbkA64mb95Dw51V
YUzsHTt4JLtgjxpeq3YQ135N5gD7yOjEOYQj4czim//wLZzavc0Es2i/fByCjHMEKn7D1Zoz5i2E
uvsYPp26f0ypCYP/k62K6lgnzjIiA8mZzqe1fq8wp1Hjpo4Q1gtwYqMomqbL7jJJOedVkp708aaZ
Vhh0LwE2bM4t8IgRy0jBHFwiQ12GgRM90qvTWN0IBwz5Ggp0HGorOl8IxDKGVSf3mERA1PqFizam
5d6je/COHwSUkeVdvEcLSN8zXHrnA1oTfNu1ktJrNG0KMQdZyYJz4b1NUMTInKXbT7K/dSEyteh2
oVjHkbu4jh4dtG7LLh6Z5Ucu39VmAkHItR3PG2uL1zZkTfKEVahveQ1bmkhItqrOOWJ7R7fOdvn1
yAKqQoLgC+eh4UW2qwMj0MPPFIJTaI9hDYgirUe74NnUcuc1vIfbh0CTFqO1iZKP8lIV2YrCTBeY
hlTY6L8tp06RhlJ60bao3swNkONlzTc5AbCllCFaLgq61WbZIfhrvh3d5b3659YjufZO8DaQW/S2
fXyXPZ61uTk+EZBKTnxAx7oD9RzJj/AJT7EL7cRMDnxHw4qZme6xAwY7947FWJxgRXOiKnc7sbFa
ekiJU1aDZ7uYvOZnUays8TW8hCaMCVvgjV6ME2rn3eoSjg2BASFdzT27tCg07d6dTHdeikkRInJm
xvXQWDUcGmB9PjNVT9B5bbdUro9aE4+jGhQOp9Sg5Fg+ei9/TrGKciKDd1wADYe+BpL7zAHcqkzK
pOwU5MpmYI9o0ovu0JeCcvoWT04r79G5hyBfISo+7vzcPXWJf9Y79wx7q+hdKs78w9a5eJz+aRWU
s7+vucc+1jAv5wgLNu+p4ZpNy3vMdUIOxg+9YUts+7WIz1GX0cbvcRlcechUJ8a453pU2YCZMU9p
+GwzW+lMrNSuLk4ki+cBjJE2Hezk+oRieQAvQpaDGU0nAsqPGg7+jncRDz45yVvCTG0EQHJm6Irq
HrFnHvjJvfTmdvAZ8j4oFPlGpPqXoQ8ZUclVP4b8I0svIfbpQvvo70flUps2mp+eDbp17L1jUEJb
PBLdvYS34ce1RD4ypns5Q1tCvqgiXpu4HpfgDIuwWlr3Cp5CM4oH7PMMLnEtRAEJQ5+/Ep6ILusb
dEr5NxSXPCBibO9Tzbl4mjhMNdhv4axlM9hE1jbFyphn49f6HTC5iJ6vuxEY7qV99pV4pUSVugW6
U/XfnapPv1IHzLNn7P1TVF8/kirHk/MOju3dxdsvb61nsxZdwiIFUYiYeDs/z83ltamVoTbeh69h
3r2GZsCiB4PSxzPHe5zZuYUAZILNNjUedS1Sm4M6At2E/H0NR7pccqRnzUbyiKB9C1ocNifs8Lau
z9y36bJhKy9XKXoOS07dF0qid+dNmIypcrd75qOCpd7lY/mEQkQe6RPina5OmRZdElfvOLoGJx9e
N7gzu66DvSd2t4BemVHi4MR3L6LWzGKFBgEesR6vthHmzZ1Eixtqnd2xfBAu/wAdW2Nhd0TYeRWM
YnEdkpKyGUrYZiX4Vx1cF/BbVAIb7f00Xx/Qddyx1XZ+Blpit+qTV5vpo/K2LHiil8V+8UmLhbH1
ayL3AaxBKR7eDopDR181VoDY71G5vvk6OMkb9Vf873tRAe6ewHDj4E0vQD+dxqQGdgfqLO/BU9ab
eqoQr0b4BlCBkgp9FDw1IhJLtkMQF8XPyJtvCuFGeg0o2ZCqyl1ELzSbnNNofg0H71HdOcBOBUkL
Ss7+kKEc/NRtvfWOPYhMSZVDFc5P/+SykXyMKp8CNfXM4C1wAblrcdIwTlLoqovvBLgzpy6Q3KaV
qOKTLKT0o5GyAKcPL+O3p28amx1H/NJYFz3rJrDfO+yhldGD3An+rwGAnSi+3Tx1hpQew2Pkc6U1
aV6DxiHriT79RC9Xnd9VZ7uEfTXVkW2ZG2voUKcBl1ejmI7xTyEK51WhqFcFIZ5HwO/XJgyyG0Bo
xivdBvU0d2loWzxx40jg/VTv+4dy5d/KK9/qsaXR+DQO1jMflWN92SjEYUKAp1JKktH+M30N9ovr
gn3557qO/g9lxr+97bcq6cd+Ho5140HdrBRwds05YQRpIHuKN1ZHK56yIh8/leer31p6vypZ+l+D
2TXI5/q3253VSvv+Orzz0T2yfJodSFavnZOjDdCJXDfcu3dzCXNA5ebXtBqXPqqBrx8qxP94779e
w7d7f73Ka57tWPJnlHUJ+j0jyKYzrz689C2g5R9WWvHevtVX4flr9DGjUMYd09jzKw0MUQPtWK9z
x4fmPtgGZf8YfGCiiev01NsntH2TUELpn9mEMbso+2F03z/REf729t/qlOfr9a2djFc+qgToLlDL
EBd44cEsetMM+hJVvF1oRLUIxCesdIsmVMdVlWjT24fn4JI84nvIyberOVr8jAtChUa6/+Ea/6mI
i34B2tkMvUak/ovT8QtT7nK4GbV77ZKP7OmnIcrUdC4tZCVnzpPzLiWwPfbrcGo4k2gm+KHC+V31
6i+L/PebV781PFQP9/es2uDN3x1r+uxo3TOOr19fFhsSnPsYykg+rEzNlbZ6zfFBX9bxP2qw+9/f
Oqc4Bf99p5wslsX1//xHvF4ftqfs//6rY+76a8uceoG/OuQa1n82aHGzsdmaIk0qqZS/OuT4Dp34
DGsyNNieih/x7w45Xed7FOGpjDNXr/YlpPb/OuT06n9WNZtpb3WTGXP1WvV/0iD33XfQYQsv46sJ
j4Y83dS+sVxNrdx+PreX6R+a5+bhLtpMdrTDeg2UcFVBhfKHATHGt+Ph+/vp36yzPOSP+vP1NP1x
XXByAvAo6uJFTNXsTT6Bragok10VgNLHLaKq484pzYnBF37CJ8Nfnl36l+P6tUWwoTz0L/7styv6
xkX42I9KpXpiBWLgX7Eo1P8W6tMxHfMSJiej1cWQKqtYqc+47iGHKlH1k381RMEfXZycPrQ/ARrV
TF8c2Th8oAzVDd5MT2I0ujjpSH3VX9qkvmcyulYpiNhhu0dwC+tioRaCkIHX5F73zuYgV8NOb/Pn
m/1OjvntZtUx+otn2pkf43S5cLMoXIipw6q3ObDAHWDuglqIJVfJDVDnEOnZXaejCZeZi81gMLgL
LrNdiHGHCxxAD/zhQaDO+sOT+HaWMtlsf66ZXNw4RDQWmLIPOgRQuNg5XQX+rCuym6aKK7Dudtfr
vWS54aa+xPrFcq/XazDUvUxzp8t0GeB++vzUN15iTvCTu5hOZ9XLnE3D4RaGq50/k/AM+LNarfYE
l8Rf8WpYOvytvjBEmZcssLPp8NuiwzK8RecnftSX9MafzO/b4X14X3Mry96mP/MvPIXr155YUI0o
MB9IvE57AfEYAvGaZF6uMz558XV68wnVB63WPNpcICErw+koq9w6uejtifty0ZyQDZ/kEHK8y8++
xeans+Zb1PWbOX2LBR7W9VTc1W6+MsvH2WbSTnej81HMljbwa00JGvh/tuC/hMz/tGDKin4xYeOK
4HhR8p7KhNk26kOtVJe448saaCMHulU7+EWRlKzBJ/MWt6ZapIJeH9XRpr7S+Gupa2JVE8nLmarf
gJDhsMPrVFGZVYIrUg1wY43KPt+eqr25Vw6hYLU1SWkmUqRu9W9TLto0wbH1m4rb0qRr5th8gaYf
QzCOCXxlBiGL5U2MJmR+/JgtJqM7mf0EXAYMhG9izey2kvTX5YvgfLqctHg9CMf8tObVIvATp/BA
IUS0dTYbONEUXlvKmO98TXnJnzQ0/xuHQQN1DfYp7LBvbLqDWdll5zqr/WZFIccpyr7bby/WbK6P
EGn/pIqr7LE0teDAzoHyAFV6IAHeZsN15mKVkWgNDTEcrlad2Q+xr/Ut/v6XBf77+jhEf7WG2nFb
vvZ7fMYQ2gaXuOgrHL/fZXwDFWXll6nWfLnWo0vLQQPL+PIY6USBKmcBlpLJSLlktYAHyQZn+280
cWELvYEGNvQEwQv/cePTg/+P7u7fl/7t6NVvjZn2mbG0dUwx6ypbgyKD3YGUizGnj7JDxgnxL2Vr
3vSr6o6RTmue6lSoi7H6XfWhjFmxiajywqsZf7yXh2vnZvlNzYXLjOxL+ICA3RDKjine86GoHeq0
U02b6hmyhXCuEwhZrAaW+PW/BzjOpIU9ThoAF/Dcbay7CNVXZmIioPeDblAL4pBjKYHg+H9r8nJf
7terMKSK04+NYGHlVNN5mWgyr3oVf9D6qe/b+OeT/P8vqP0ttrjvyss7U+dHTi8DBb6GmxFCVFXJ
HFFHjULIHVk9YVG3qgERHPGh54ss4f8JJo7XBg3/DVxDAwSXy6/QykpRESZNVGWalzjtnD+7soba
O797sn9f77fIg0SGSUFHrrcC0W+qzmEcl/+XR1PBwAeGwc7rw/Bg5x3warQe8bn60EVfBSl70dms
iE3GC5huqsxZb9FlTGvC+hGrAGTdnb+FgiPx/V/GDAXI5w9ksUwOcCBQ/DkZ2K57bwAWo06PDtt2
c6bFoTc4cpac5E9BiK6pB/H7jTfQ9DO4exR6+f4vLryCNGeZ32+mXzoF/cZPeHjqg6FOXz3Fd5ex
WXBqdFpzaFHB2Mu+xe7W6buuNS3YCfATJKPsfAjO7ixUrdUzDylfmbdelOMsSlwXR3WkUEh1Mjdz
GcraRgDezdsNmjMUFKma/z8U5pjOg/wD44noXVOfV78A+ZcfqU+h44Cmqj/qg1WMM3o54IgTGNhQ
qS1XffZnq6j/tDjfzrfy8spvxuVOPHqDeoYduH3Vh0C4prYqOLjo4m+dhWos71JmnYw+MHQWygcT
GazXxJvzwdfu1cSc0PkrbjsKuicG8/VoXvqbFdZA7LnZbJ4/hgTIyv3Tw0URptqocmhUvyRYf3m4
T/P2eG2fpWLmlZQBwOx4sDbcpRtkJnril3dVmAtpK/Yu80PIw4bwavBB38fX3xbxvyUptUODpZxL
Syy1O3/nEc0FmRLxcBGZ/eqoz6KcDVL4rwA9Ke9KMX87VaXtPd1ejD/no6DDPvcoOkPNUgS2A7wR
VLC9He36hU9vv7edqle4/Osjd440Lx/pQapwjDxiOgV4r5yf33nXtfoppC4xO/X/LNp5+4jisM/e
5B0p3csrDW1IjLgnroeiMYwsuvO9k0d10geF5B6V8R68O1e5815AAupOqFc7/0XYeS6njm7d+oYO
VUJCgP4qCxDRYOw/lCNJIuer/54h9j57Ne1abtpeJim8YeYxJhs21v1dmixqqvpvqmziTLe4ODtV
LSQpKVS9n33WmZHlznmfK20vAQSUghJFeVUeFHao0sU/ga+i/JLfRx/ZR7KEzLB/8AwfOCsSGCFN
+u0SGL7NVrA8kzTV9PNCJeElrEfViHoyHhXq2LagjGweFaB74MuYL4qWmR3KGIng19kHWaS88So4
eIc2iQ1SD8T2Q5PqskNy87WNMY5AJU2IpmpfQRLrzYnmm34p2oGShUwqxGgNQO1vKPadhxMOvOHE
LCIq72eNSVDyb9wOYXJOdggp5dPVnUJFrlUTVw2U8al7xKh9qscB2FL1AzQJni/uLw8nxMYdsOsl
9vMiuMb0pycYZ3MdNN7jlVJS7y+iWZCr0J9RAyLu7gJSpDgSC0a5htgwGC34uhlFx6d+ObyGJvlV
yCchQsAGDijYAxlETQopsh2CJEdqID24swtoQK1lCupiuj3w6XJoMyr7QGNLczXPptxvAkTDBqmO
FUjK0QJBNeWKt5QBWu4i4r4ix3deVIq4ofqzDiprx9yuk1qw9VejEgUqu8Ag4ggmnRWgwdoVeH2O
IwxXKM2dP134zpa7o7gpWj6dQGKhn58/ui0suIpLYcRX96slj9XxopNLvR4gXBQPeBFMhrM3wv69
eq+3cIwdsZZUmspG7T5ziKqfuXiQ+v8aYui+tZXdG2YB+C8sVnIx3jeeLRbrJ3pl+PaGI8nfuNaK
xkseZd6+2ftEZmGFOy5SbYoYpxTCfdIVYN851PXJVDJQGzl+2oj4PUWNN4Bv1Yj1Am44iyaaCgYO
awoRUo1Ooc1AznD4VA5rP1kJpeO8okfGAqyRs1zCaUE2hhz1NqlFUNmxNAijhxyd6Vqz2ESAIPoD
kPHxBPGv4tkF4OacV0Bx+1SosaW0SG4sFiGhDiOHJbaJVhHFzB7ZXfDZrMkj86ad57CWDsWCpu0d
zEOUb1NWtIgyHtNQFBBkMDnh0dP8s2I9EtHBjIPVfoF/mFK5/1LJ/5Pa9oPtZJfyfOqcN3epfUA2
qYbu5H3MWUh1H8lTItUq+aEr0s1QI/0rCMUsNP/fLuPBJJrZh8lttuYyZA/sAwMLQdtchd5HlMcx
qPNvPoIcITyFBzYeflpDW0jKhctOKmwuFbbeQmtcaZyDSQSxA6uj7NvwoFQRXlIM1OkGJwqG6F4a
QyKBlaAtU+WWDw3d9ontX4vIwbGRNV1Hv/RKvQU4x6OfQxy05xUSj5ERlpFLrCrWBvVFEd3hgtIA
MsVWgd3k1Q1rSO6evDxKqPY+e+ONUMLwzfApMpCRrLhQq6W6JuLV8vCXEWBpig1PPHiFJmpyHGEq
ILj0/PzcZVKKbYZveA1bL/zdesYQaFULfT+AdsMFRIztEJIW4gn+YZM8ntxU6Hjcporbr/J0PjW2
2Hq5P5A3iR2pPWUXrhpQsQare8kS1A7ZY09Rq0FxmEZOdVHQQkRl1v6GXcV+Yz9lv/n65R+9uz9W
5UO4anqqlJbz+hpKDCb1zIJgKzPp8J3Aj3GDYecWlsNJZDLRescGdQ2QBf1kYFVMCKkYFFgXhdnY
ABOf0gGq7HwnoPDTmybH0OpVB+eQueQ+hJqQsYK7SiqVxB5q7IYI1WrYUYKAXYnYpP8hK6iCMruh
ek7hCfv0ElNTUayZdSLWC6lUM4a+QYVU0SEy/V37yvqqM4Y3sFsGyqeOhNLG/o3wqHDI/7aDHoJo
prFd5rRL0EaWkrn4G0ysY7BqWR3BAQ4oDpKwqBYSnSjGJWnPDXKsxv3cML/4QTGhrJsyuO4WdK6C
2gi+NGQBtnZkJueQoqZUEo9iMsbm7J8CO7Ij7RXZ15R2kIB0UKc1LHyp5CMScx/X/N8CFLbz2xp5
CKBVN/X55nTZY6eEukHYrVkrEgHSyRIGEgyyY46BiGrQxBERoTarBMIam5u9+cZIwgHe+5Ysm113
2qzx/JAYAXn2KfXeJksKwEaQAtNqWv4TVWHDJetg1cGADDA+MVApYsew49WGTFdexdg8DI7RbpAB
mcU8xSSVMYiZGM0bN4y9G2brAvNU8K1ZKBNO63LpUdbFSLP/9UPtxYVnx3DPaMur2frlntGRlLp/
zoHAieI4ViZVkyh1m2dLTEPNlCrZHdBCTiATWGfGjMV0K8xT/l5GmtMq86zIqVOcGyJGDJ8TVT+0
hcKg0a6oY6BMmEVBJGbkoC/eEe4SPoVcOHGES49S3HiSyDzOBlNUBXcQHWJdwx7tmDWmBF6pqUHH
wh/ysmTPqb4PtllWoI4LLCWqU7BDcZB/HctDQ39Si0Oejl0mQ3OD/t6/o9tZr2avjsEGpjwUIHMN
dxQAH35KcRWzSeYYSXQmXSJDZuwBd/+CuNBykDA5hfIwJVSAM7Pn2Q2da0xHNPQ9aheVKwevxtnl
5G1RyjoqnCTsaes/JvUBU4tdHckQpLbP5mJqLQitsIf5wYo2ZCNi7a4wKngwgYdClQBzQ33IOrsh
IBzgI5aL9SfTBFtSmp9hRhhlEqkUWeTPmCwJ4BAMCqYq0OQ62Hj3JaIp0JGvoVQVtiMqx/Hvnqms
YsrXqJoQ0qf2cm6WEixcLHVAc2HWOGG15+h0KG8LNVeDavUabrFOKFvEKNISFEWNtvdkgHXIMnXa
ONWJHOsZP/KV7j5J4Wqn+hbUTd06law0ksZucPqTJB/yF78nyaUp30bLUJ8veQ5SWQ46fh0+knaj
gWitslUm3N8lKAdVxrGO6sH4p4qMmD0jq2Ui4azx5Hws7nkAZBIbmw4kkIY4XLnwvFZgxhsE3Yqf
OZbLNNw/15n4o7tlUmXAzVnklRiSsFALS9iou29f6c+wc+5qbfuc8Q4GXyQDsvYk0Q2krFi0PC/M
Smi6mvXA7MsDuZuaVbZN3uTT2HS/CfmiquBRyDuw+JI4pL2cUXsQ8rltLreORZ3qnlAJXgQCJKOa
+oQft2Ht/JakgCnvB/PwzxM+CNll/TJbTXdoFZHQ4cCzZ6QrJXAtHLH7hUD3eAVJVg5leNWjSqMO
HAhyETzBG3NrAlc64/cKXCSWLQVv8JS5+hVrgIYh+P81mPPKxSvyfe++l3zrDP9xwefxmvGMYbfC
K77EC6iaTLwfGXB3s00CjQo6b4Vok8dmRWXKLKnnwSSnFr3wB8+sddneqGn+OqiIMIBsJqZRAGW0
FnOtz18C7WjtTDSKiDhQAYoowOuCVqlG0IkmmmlcUSySvMku7qww/+jHzDtyOBYIKgCmvFtnn58i
QksU5UGCjwlQQmzkLTvQnMEi4Z9DUBOJrvQQ0QkdETQPYc1nJ+oh1ZuzZ47E3kEUd6qMlHbKFhVb
pkiVcnEoFigxRRzJl83DMzIBsBVVjkvqmRBtrNwFbgi1gfG6qSowCcUDbCVZoik8evPRlQgNLFOw
80mwO1ybxvSCHylRV5JQ9U0coToeiO58ErxQwsTFacvvqPa7BJigkD6E2il/j4pZNL77YQmqneN/
g4YPmYjNzKoubYtweSUtD+T/Kr6E0U1k6VQI+2pa7tw6O3/RkuBnl3OPC2jsYD7k2V3C3q0BAfgk
B6QiRGq4E4TPo1M1I7HmOeY7KqI2QD2Mp23ZETQI+5Di0PkwohgJWEJsTmbioZQ705EMD51Up+Xy
xtsAwi08UwkaDt6YfG38ckKHdz5f7Jux2dNJTHgSl6MDfkzWwkQhakA8Q2rq4K9al7HeOlF7B0N5
NHmFdT4xGllLzJL6hBSjJABuB+qNe00yHKC7E6T3pm/zN63WIxs0SzgFP/DODC5c/90ikpG4/65G
1R5zz2IuHtKLetzGK07FqRu1gVCsBjhq7fTyR8ZGlymVJftvIK9o11UrY9j1fRnm9XSWbINZS0E/
/cj+1FBLA1+hn5i8auQUFvyveab3ap0rPpS87RNH1pmPHJEJ5/kiqYLljpyyIHaApGDqzBgNXert
Q6NTBIQoUsQHNCDXOQZ04EYEsRVxF+QomA1Z7Jh+I4j+QEaajStgWd36yZ+2dY0aQBNudNA83F0F
UkXdo2II5dD60KBhh4zK/IvVwBFXgBWrDKyeKaip7Y8VjfgzG8t2NZo96Vh4CS29c0Wx1TiKxCIo
3qjaqDQ0ciciF3WSkheOukkmUd5OJUM5DWBfGfDYqd6GUyGBkELnoDZedI8jffQaTCHeOjydEjuc
x8B7kgqoyMx3QgrvMGsRvFY4jaexOEAz1OMJGxWxMUqvQb1x5ZJALkcycNf9/ZsRzGMd6QZ+V17U
Ms4DYi3Fp0xPdrJsZFnF+sbuSRJIzwFTcmt6VY72ogsUin93AIMv/rp94F8dr94QRlWgV8L6/p5i
83DR3aEeLpxu9yQKxg0sBBc/by/bet0Kc7hLNwnNycbcPp+QL6PfE0ZUoGzNSzk0vyfR/aT3IZHC
0T3vEmp2AxDTRIc2T0tQzHql+n3j+7iMML5WvqG1giC4zkAqLQzEm/najqiw1YFPLY0Ql/lZ/z4k
FgW8DHbWzbqHZNKwGHA7hDk/3PblHRgBMJS2hmQFn76emwzeOaqP9K6iDyaviNnhGAGDQu3hPRAU
LvubcPax4nWJdv2eNqseGDjFvW8JKBl8EosPQZrGVzfhunFN1w2SINDWrnzn2WpuicrCyBich4pP
T4l509c4JmINL6yQtNKTkNxi4fesd/kr5dhq4pOAZtv21j35JboWeQVWvI+WDULXHKgcw1UJFdj9
kwqwZ+GtKQ9HJ1GYXaeQGlc8YBqUeW8fnUg4pPnrsiEHSHobbE4UQlxaPMBpr8IKp+O+OBVamgi5
IvL7CJzgdij1vmzcCM1T94GXNO8Bao0opezhKXF+nZfAOIFOhbvlU1UwDnTtZH1RkJiBtKpjMJfA
dLkguVscACrTzrLBeHEIi3i9Iuq3pqwJ5RN0uxyEeL0yCLqeMlHuu80hjauIvawUBY/06XJTASQb
DJMeug/FwjdoZ0uf5BwayHlg4UKX492AI3N85STosAaQbJKI9k45gBq4YUiFObf1zGef9+mtqSEW
pknZAx2N6+BqdeP10TK4YPvoWhkzljiZEY5NiFSHIPVQpBt0Sbow8bfqYTW1qjAR2cIykZWomDZK
RIe2UZ7Oe3l6ikF8p/I/6wDwdwX+GaBcDL0NyB15eHvfSY+hk8rVKFPUqrAl/XJalKATEAcblkBV
gRNBn4+QxibExYh6hVvK4W3MLxk78y5NJAiXA3JG+R4L0wiGYJx15f/gJCF2e21IwywS2ZbwfWFG
yF+EBwWtanV2UQU6EIMHsCnMvSnG0g3jSS4W14Rxd8UlIPJC2H2Br7oNbL6Lqk9I2Q02xCJILxAb
VvByFnE0fFBFY0Ar+Fa0xz27YPbZETEe7uvCvR+5F44cwzdCqB3jyrvFOi8xE8wplaKjT0gT2vjH
wOK5WsySeDckHsmRHCWfGKcSowE7BkkBMzxzlsK7xrCq+BWclxpeOzuT9QxpXOFwQKyB6agrJ9Lc
LOFSyoKg9xWmpHQQpfi4cCCoSBfQYVyuJHy2Mmbl8pAJZV/KoVpgFMsYPngrCJVnuJY6JngnHEJ8
eeA2JIUwNUtcMzzTRFFPbMdF+AoRM6oXLgcmSQ/V/W+4FD032oWlxLvKPzCMTCUoghCEg9IK8FFS
I1AjDXHCbNXfIEEwrp37GHCvBvc/L9LPZeIGiroLlIBfHV2J+Spmj2bGvJSlhLnF+tBpiVjB6zGL
gG6AI+Js8Pxhe5KeBq7A9zG1GR1hdmBdwU00APhQAJ+Q4+VqzozM0os+Lsz2npXjRMtk68MOQhwD
LlRcZ8uTI3zsaDxyxheqGxxFSbxjMGtUuf31+7SYATKmeJH4odjUwZmJzVnAGUuvyLYBWiSgQViN
Sj96rSu6QcZg7nOjb+2p1yPG6J1xSclhBXVcghUz6filxCyAt4XzFl7SJa/hsvIDbIpVnkXb5ipy
XgoHlvhGqXVkDeZQy0LswW8gZNzLKT30SGNx8jOXJ4efK2YlHjgLED3MeLqXkhtn1ouYJuiAVtac
kVhMpcHRJYyqBmSd3Lx23YW4D24LHJFOKZmHRFqes5T4CA+YmQpbVylBJXfn4Zp7ZPVzNbto1iCA
EUzasx5pPe5BcSM+hyM1i+pK0rFPdNVrqH3gKsKdVy5FkZUdu1LvZKApqvECkCG7LyE1CWzDZG87
xBdNAhycD4NPTlgGabOsMii5OOOEcIeCKMr/6Erh92VXTvSaZAhHX5Dm5FgheCwS+SIHO8cleGcU
95mxU0xlgcgNAQXBVWKMfaU0DcI3WtMValKZaI6yS3mHGiwKAoqkXEZyRg9AJNH1GR4bViAY1HhJ
sZYF3lGJONIm3IHVuIZ5IldU8urKKr1XINAGEhfO8KthJSTa3slYGQXshiOfYYw5P2vkNH6guqKc
OVfaVmElpTirHSLLOJkbVsyChJLG1midRkvQlnJpdSYLh3bLme1IhWla/6C8kYCknmOHaSc5SPQO
ecTzQ1OySRkR2KXSSldR8zoPfndtjpMDoVO6ltlDohZBK+55SZCFERhqDhdBQ4cs8qhFHEjeJGIO
EbrmwKTGKG7BxEBQkWBEUAqG7vSn8O3bsFgTZ8KxVI66IgGAAnHYUNrGDp58WUkaIgCwYiNgITXO
Q66anI1ikSfGkch7i+sG68e5T02iUEwjvdbwqjVIDCCKyeI4FUQUmCCOfiKKsGdD1ViyTC6iveb3
FriQIt6Yh5T7Mr5ZQK0la+vArVE94l2fTdYBqDpkDmuXdG8e0tLbX/S0qkASMiJ6XX9BYUWM04KC
SvsyQwuxMqg/EScfkgyJwDwyb0KHQ8c/qMDxRzyYgAYp/qJIgCixaPoZBIIWaENKFLg5zLww68CE
E2nIiMGDiKxRi0zcFZ7WalJHP5SGeRFc0AwpvnluVmIlp+9zaKMlLoEZltlna+5N+c19ZwZeUKAo
hSIKKRObvulnffie+LxCcpqUMn9Lx0M77eWsWttbtcWVoPSmsiqbyPRncYncgAUeTrkzcKswCeyh
r6qw1g1fMEMFSqVrYb4J95AGHJh2SYdqvP20CdBp9OArQzcI24UvSDjuCJpeWq3uAVi7lx5w1nvE
eUlNkOg+FLgwAZoqmq0SBwhL2JHaZVgqaEvtv2sy5I5z2NA0d1q5kprLED4N7t1hLMQFJCruGeuA
6+BsKgWCyRA5JSB0VoRgDpElCVKElGqRMshXApc17pwiEmaVbsisTUjmirGuhKWUe2cNTKnzrH8g
VyA1UMi15n0cYDbQV0qNPebXPSFdpnLCAvmqCK3SLJsRaQHelcTes6nPGDEIKA5AO2bMsiXYfkWa
hZZVWnoO0QdJBFRhnjBMvW3igFQrKkqZJCY41M1QJ1CYFOsurCYoCtU/bLBFKe8tjEqcHO8wKJMs
cjAWlrAcaEkqN8zuxZgxxhOwmiWiUoqs6TpogIfbQ3QP00QL54AQlKGmmpQLC3vB0TccaxXmwRXa
ZfkEqtuRxYvXQ4OESmAREYZ0B2xADdtbKYUjk3fhSCxbDDMdSxtSIlEToBoIyR5qO7hvVcdgEjdk
NUvelBBrxJYRF3u2kqxxpbmoMmD5nDBn2SoIewwFFiKxQrbUDk1P9TX2PbFW+ViNGfFr+pPG2p4H
hcAwnXVMxpurqiLrcIjwCpTYURScWh3Sf/q8ItNnjNibt6ZGuF44WGK+qqN/ISHE6LjF8LMhhomw
47Yb8qM4sxJQkpOY9b7dkv/C2HMVVBHha8gJsuIbY6eo6S3ep2JHsbBMLO5Thq1oJ7aJUpMlpCaS
MyIh6ZZI68m4pYYk0tXrXhRrhMQGJxfPkdUGeQ+iRZRfVVaFpDprjnEX8pUtRrKIbgysFDh1EDVb
IoioOswxEjaipQftPUMsQIHAJiPzgKRV3F6rQ+lUctn4NxPmghnEfFRMVkU+SscoJSRLtMYmnAVS
p4VJRTyfggucgBflpyvYHwqZqsoC+cuuA/zFISTHsH6k79F9AMuxivSAkg9+Q+lnSWYVA605LDbU
SEFTiwy/fBgG7VvYd/gSkIkrbkCeguScbDfpXx5INsLF2HmAmpvldM3yu+9pLXDt7CvXMyEddMJG
ufLviiCwpOV0vOaaZFfwN3IuC0Bdc0ydCb5GpNIiRiq/GX7tG2Jh32awIIJn4wIlZcOvh2wninO2
bO/p01zMiVz7TnKGBQvbE5N9xb/B92PaqHSQLKTSYRZWGDbFWiy0BjlB5GUNJ10ucY2JdViqNMSN
lYq5sAQuVNHiYlvscqhNAjoCc4Ib8WZ4K9l168Qir0MST2lEvGbyoNJG8uLl3G8GuMUEq++OcsYG
VyYVuC5LVZ+QS60ohNz/e0JpzbXIW93gOFOojTNO7xqiKVPMUyX6lRxSSl+RLEKARb4OSJ283VAF
Vit/gr7DJ2URK7+IdYNIk20kmS4vEYZqsBBGS8SSVjCDa01JtTVCItdN4PNt2AJKeyFMpT0IocND
hA19BUGIuSHaF9/syjesRU5PeipHn8rf0SxIAMPHzNazvFmfcHxRSnZGiJ+YHc7fwV7zjy2K39B9
BuJCQpE5hrkg/4RLGN4NbE4MFHKkTXKP8YEosZysuz9c7zsgFqfoIZUMzbivPNx3llwldQasH9YV
Zz4DtNdmstA+hYpA/0Eei8/0UfPUTUO7WbJDkmVJyATuIqcYQXLX5KMneG0KkqyKINKakAhxIVjd
RESLo8Ani6jWk5I1UJ8xw1vNoifiOyMg9DcyiH5ZofrHKJRIuMeHX4vZVfpHsTHmk0DMMp1ShI2R
hhCgbzNhKwRlhChUSg8xdaZLBkZbd/0EhQ6aWT6d7C6K+Eh0MIKhOBtUwndXN6Qf+aaunEJKhK0S
SHVuUyrICmddse5ZBDEVilTM1SQOolCforcXn1hStE4d1s6c1SNRLhVhsucQTuwc7SJ2z4viXxob
gplEkhVjtZvaL0oEaa6UBVAJpZowqSbfmbuThvl2SSyGbsMmIagWbntKx6sUgMT8kKidBgeHkxAD
N0CIa2gyhTcWiwjWkcw4eRhK5GaUn7UiUV3QIiWeMs0muSIc68KAOyM8kI4YFRbfzvoVsqD0HIE6
QnkcsYmsnwxEAwXQ8KOZHewLj6gSUyhDt8xlX716sdHqVNQoDHsgBEtfcIKzBCfRnnMNqYJL/CzQ
iw6DMmdLEnJHby/RXNS4sRW0HaRzrgg1g4EsM3GWJDvuDJX3zXmqYuwi/MEREWdo0hN/2f17Nu+A
d0C0EML7SrSiF5c6OOyxQ5QxltWg8CN1GoTo4TQkNEvkGxuj0GzYIwhIomMlb4pe0x0Ko8exRtM+
U9WSINkQ61Ys7Ug4nqQGixV6LrSrSTAfoDwL7PImJ5u/pfeL6k3Frw3EE1SPnOvEgr0VmUErrPEZ
FXGwfFuq/70VSQFC/cAyFPJHICIcILxxoWfY0Qxt6j5R6zUNEgh+g5CnGPqM7lZijLSClhJJC098
Z/TwwZXFYWDtXAr/SYtxi/7UqpCpqdDb/eeCKCk3EE3k8u9KQDYNDBYoDjgJSDICZ7ihyeDngCqA
9VNU7RZhLDKJ/nRcxRUlgIWLiznbOtFHZ9XHnWRdSXWh+vwLBWFSgDKnpT4XwQmBtfZnqqc/aJKb
JhEq6cwzfgd2PIsQXmC+TOkv6kNaEigTD+lfE58VH24gHS5P6RpXDFw4aXyVZIiyddoh76/gQ0dB
MmXjof8tQmSqi93H22eN0L0o04Y6mYw9xrvqJxxM+P/UVfBXva3QIl0XCOBZXYUG9Pxe4LKNVWmx
j8svJVpvUY27J2ahRCfc71BlKOHPR4N1rLiinisNuuFvh6zXppDHKiDgnaT8Uksq/W1TzyptiI8j
O4GDAQsFgAU3ovvNGsRAiDjpkbEtTgw4PhQV2tGml+PS7gcEpLDMVaaloBRk+gj7rAGJAF9gSFFo
zAZW0b3GAcXAxQBxoSDmN1RC/Wdszf+yrw84K/OWn/J5CcgGq5CE/6I1p+PczRdyhUxFYZ0rvz9t
SgForx7JUkglKNwsiUfYXDzLkszaJkQdMB6lEc/oZMVC2Bp4l6CPKIu860+aM+JtKj5iM0akshkt
lmRRWD1nMil04HbRjcmBv7VQisjTL4CMn2Fa///OHytjq8f19Ha5HcEb0pQCWpd44lCweWb3/0Zi
8XMp2/9S3PZD9atTWc+rxx2nuoIrFMaQpKyAH5RbC8tleu/v/wUAURn9vvb6Xx84Gxu3L0ioYG6d
d/J0tAUosKMMPrbRq2hL+Sicb/js4Lde2m8X0Fnt4cEbDheC6N1/LyhKHb4JdC1jYu73iAxTO1rr
UmT992x+9Wfc6P/G9KGuc7W9nbZ7+0RiF4gLJJLF4wrIjRZiBa7zDn2j0nzrAgL++ugSvxXw9+R+
KH5MJW23T3HshzCTjcHK+6Q1OY/Rdw8o5XNdAMRFAPbplwu3f9wGlmXS1taq0WH3ofBmtr2VFsaM
GeLSrlShg9IThE6/c/eVxkcOtj4IO72QOkLavc/8qEtdBNXwQsBRrLv3289c4gu18ROYs4AdAtIF
pvvLGP9Y0W3R/deyymoA/LCYzpXVfHK12LGCqpZcEMXQoSmeJ5jQfYGAjYRHyO9Ap0Y7oQ4fuZF3
ZGn1SwEwojpLYfC98YAOXWlN2AAplvvD4YAYUTQYEEnyer3Pz5UA1BTs//3y6Xj1U73HH9f/sEay
1cyozUvUdaq+QwkWulbwuKkzHmW3Kgy4Fw8oDX8OSvRtlMVSjyYYn1ZoBgcAuciewZKmv7Q3x8WQ
v6yiS5meyv2tyY3KDi6YYdGlVwAMlDVjABL49OhXh1WiIGi1dQYNv4NRFkuiRwKBWKFI1+1gmuoT
95JNEhLeNFX6zCEaAGkTjtecyjdsKwxR6uQwa1WkqYJibCT+1VKuYaEoCSRPWtVzdx+anoXoPwXm
SGRQq2Eid89FXaHCikoEQFEWZakw7Fl0jm3YqyHowwapYD/IPMdug9xXY1QUoLjKWayLlBggBxTu
GhNfRm6NpN69lPOCcS1n5wgmnrwPNXNKhEAfhJilygI3pKi+Q9VBPk05xYW8EG0ZUWaEuVILQXSi
VlAxGIX1wRKG5+YnfIb+5/cQZtNSMHVZVDPtTXVQ4h9soW8H7S1trUCeNLXULISllApXUZRHyBD1
qnS76iGlgBdAglSApmd/X3TlH+XSH2vuYXvPL8f16XJiz2zBF0Y5ZahQk4fncY1uhFsHRyv7+vsZ
Hxuo3/HLf5zxobBuU7mW7IvJKj8Qpa+5R3IVN9eaBoddXIP5aeabJXdPH0zwvWS9zm6FPbp3K6Z7
WXjQn5fWPh0eM1LXR8j7vT3uLgY4MToA4dVfFGFZ1/JYdVj/41ofYJszazI5mRNGZw2dE+7nOZin
9LwFvg71TnDA74DAG+qKy29N8aq/yTLJio+3PvQrNP0u/7/VfOks60vE7h3u3FyiFan1v/hA8sUj
gl0rJlGgr1KEiLUF++sDjdFyXz6egTBp8eXAYnMPOSzdMIfD9gydQ4zk+kQCg3llrQKSFV6Wf36Z
5kJ1/23sHqrXrrsTDfW0ss6UQ9mUwdvuAqzF6HN0RauXURejEdgqek3R6guwxjdkI/TqES0FLwPx
BfokNY42RMtvC40jIDDKHmZqfJN3fHFSKnRJ1AhMg6dpMRZfs7A/5XukOBA7Aga7IL2eEVokYNzn
qot4ynip5HW/uh8FuUa3+/FRAE2eu91n2PN5PCtw3aV1eNytkkKsul0VJdpth1g1kqscrVt7eA9I
GkrPFThvvqnDofnAhn2gtb8+PoRK/UB3t54HbH0EwKAAf9ElQ8H2b3rewRMgphUWM+qVu7bpT94c
9SCwb9Pn0vv8XAi3sqBpiT6480f3zKLtSwOJPZB/NaP7YMTfvdHnvXabt0aHEJgZ/ysv2Pv8+/w6
P6J2aWpfq9TLNI+pPxoGRrlkH2Y5Fbn+mFpAm8aytIOgAk0VYVq0fvPsNelBngJfcrHqBOiVxYJs
HfF0ZLvN8ZgGfeMCtx9u3TDFuA798BXKFdgp0jB8Dztph/rY106KG0w0peq98+Jrh7eewCkwy+yB
iGa+4j3pgyoAYMqrhOgEKsVG1EMup/SfQH0K1Wm5lJsJloDqbrwnedUK95BU4j1A51YTihg6Mu7d
Jz4FwwVtFrXyQv3HmuQjQJRZc09R8mQf3OQpYfnB4MJrCellr8+Z+0n/C0IWemOLNoLKXxfft/9F
tJFYChfVoDCc6+dZceyMRbRy4Qrm/2wGJj8oeJDnXxCHV+BbfJ8UNOUOFjJaF74ROpwzmtC4uwmg
2i5X06fMnBABjNFu+FX3+/8hicGYxLjpsw2i6CtyeUZEh4tTluzLCb64qMSNXBBYqPc+2yTqwzmz
9VnuH+4XmYLIDfkIX9fO4ZL73KUGH+V/4cW67yb9hMMy5Oh8IXxldBX2d+71n/rdfl+WK4MRCbKN
P5ExNYQhyaPDUUcqhCXzvh+uBrsOXdUalS6E9Jqb+evtOY+mXxviH/VgugxyEj1f0NyJZ71T6u+a
RkKQFhOFEAhcHdQRXdfepqPUAZBqCosI1cYWeEqad9rEKchRkPDBGe9Uutl7/QUC9HVKX6MtGHos
iLV3bl9OHkzpx6pLa6LbChX+xfdX3895C4LZHTG57i66AQA9igbx9lp7m3oXvCQc59GmcUgNWKsp
2eH30ofReNO7QAy/9FbzhjVcwWYP2eaKfj1YVhO4Fgdwf/oQSw5XH3At0F763DvnLl7WlMJJErJM
8M1fVL0zRgrWFykhojfw+37RYMZ7MxDniMwEHr6g3s+GNOfaz+jf6y5gOMChIStMXvLq3qAdXxCW
WGfeoQ/aQuARyoO8Mty/lFBH9TOFUcTvsuJ+bAijgcoPB0MPtMTwEtGMyMNxMt12Awant7btNRrD
Bln+gHsf4qy+EXKm9+OL63kx5Sr+Z3N09JpEckGQIIHidEQ1CxQjsAwRHADrGrP9m37Tj/1P+kUg
/HLeGX3Kz4bAk4/4fnqXFv7YR3HEvR6xBlQUHA1YWZx/sPO8IGh7jYHf7DWbPX/k++PxOH19Td8R
Dv3k6akTpq+dVzp9pmnhnZjeJHq9BqmYbaoNwLyqygVyK4t6VlTV1tNC/KrMGuE08kENqprZdsf6
4xCOuFZduZSVSp8FKpwls4TPSWyfEdEI3eaYglyEudCH0m+IufsTfYoiooa+Nkot4Yop++FwfO4q
hJqk/whRKk2pC+D/4lUG03L9zxHsTFQk9Sp9BXcAFDc/v3ufDrL9+5uezxuP/I58lIYfMDwbr/o+
c0lQbwg3DWK0z4Ap558cxtxNNPgeMJ5zH/Q5VE+Nkh/3HMa4F59d/ufg1Oj4vVUK+wOBd176PvPr
2Pzmre9zE96lXq/Gl75xhiBX4LN8iyuZ+n7sMTe3gN+sh08tiGazOWaq4x5cU82/q6Fy9SenyUH9
1CsGv8q1BzMj39qZuV7NKFhvG9/2h9M5170r9VEkwgGIVLzTU/0t+5juXHNoQm4C6BSqbeDVF8T8
ZuCwuutst4iWOtY7u5QwDqFzyHCG+de0dyh7edWbkiwZLlPsUnpfDI0zPSRcfiOgqR8E/1Q8u0CV
RAKA3wtoUt0j8vnNhAexSkOFq+u8wQZ/albVlWDegvCdnHSN2OHTumWzupgK072Oyw2DIOhbCRzN
Z+3N4nI/bdA1pIFTu3eAhnVMcN5xoSTOPRODeOkeviiAIVAbnb+zrh2e3+b95dar0B5q618bJRoj
Iqg6VO/TCIDc5ff0G17gCZwA0BV9z9bu9Nt4nX5vPnZQOk8leZA/1fYstTZ6sqPer1+GT765pCR/
GRyh5h1O+lnFhdLTeJ8OTNrhEIDuLHp7+Jpi853X+QsZBNUj/xvF7+UHxK6YoOnf5978CQf559Q/
ROgqeWaa5mleiTYUtV+p6KLPC3H6EypJ+W4F25QbUMmEIqm/RQgLzNGDheuUTdsq2+Uy3KAFz94f
NrpxM2+HY3b31zFdThRfq1qAZgn0uR/w6JRJbQjMr+QAHG5LSk4pM8ZWPw6BE1MZO3fz2KIeVow3
jD8GasVVAksEWRcYw2/pmmgoISvarVKpoWjyvUajjhQgtgp1T28TneDF6ey2Lput1NrC3/73gbbq
P/hB0DnC5VgzoEy0C5/ujztdHQ/1/foGSN3AH9kRh7h6NtCFSzh7qkYw+U7gpgf8sG7uadx3GIs6
3uidPvJvGu0dvVJ8hVLjALRoVAo/t7H1Ige7TNXZFmJlAhwDKlRdBNDn59Glp7zKYr00fJqRzCgo
PqgOUppDGTJVi1Djg+3Swp7CeqIwAQv9nrja+l+75sxwK09UPDx9rdOJb0MP1J34Ed44mbIPSgBp
Pa1CokMcZe+od9ENGyGdDAh68NjE6mhA6QhgojIGwweWENCg9ENft4lz0ImCehVhz6rK91Caa5AP
pg4kqfjTCGSVZ/Udb/U8pYKgSman1lYMpBwZyfPi+0CnTTyLS+OemaQJnN+CSqpwI/ASAMwXQb6t
/1xurKlcU/UijolQ9PgQRP5o2TykUvHl5lmNjGQZGUFVFwWNQa+HwpDFv/FH0mn7AGg7ntXnpSuX
Qhk6SlfRw94neucUosQUPOcfKaYqNQcKwZ7CMZo6VYM5gW3OuG5jQVZUWnzpzFpNyMuZO+p9geio
1eH2+4qPI5aMa2MBPOVIQreI2xzpClWiR5FgqWrja4HfkepTIZNiG5zYQkla7mf7xY4mHSj14+8j
CtCgZnRxwYBxqVbLSPhDEk420BgHL0vKAVROtE5eVOBD+UTjHNbSSJ2O6G4ydWF6WnmkUKSrfnFo
rV/2gPXAF5GvLWNh7dkDNlR5QuKMRmlKKQ1hRLwVEmhtnBlIQOBfbtCBLwrWVNPsSKIHnt/7bUP+
Oy7x5360HiKdh8N2e7jsimvR/E3SGh3fCXvDGOK9UqvkO24aJokbvL1dWx65U5bdilrORful4Q16
vyjhyg86+B+X8xC4tBfL8u2socFwIwS8Cc9RSpyCtUNaN/ma0f6cDGm90/LkEVpuPBi0LfKyVz9u
XmXuDbAn/b+PkflDZAtK4qoJ3WutbpWNh9jNdbHdG8ZuQZzJv3w4atSXPW0oXTH9Cixfc1owehuE
VQ3W82oO/mR4zmkOpBzjxL2SzFv/IkV/CrX944IeQjrH6tE5LefLSjRHM8UGRoU3iSsVv/xN4QTm
Irml8y/nhBr3XwGsf5zzwTqq57WlOb9wTpmrDm0PrfBELQttNOl9egGytHtaUq1QCytB+PT0ofp1
uq3ADiiiDuraGxv4GAtGG3h/IGhcdjfuM6IPoYlF5cayyaf+L7GFn0gw/nHVD4q9NptWHTvnqgFg
Ttxqw3l+MkpqU2e7myy4/DZKvy6VB15C+zDd2us1S6VG39C+sXdnQAUGlSBv7yHD94j4reIJFfMT
dzs4RfvOgkhHxatt3cnwGP992f4Ucvzz3h/pgo+nWba4nbn3MSScnQ5OOWGmxmDwy541rZ9WRrVq
V6o1bCjTeLznejlfZTn3bK3dTTInlUZUo18Z7Trz3na469TJitdjc7xp377rndVXhUZOu3T2iyT7
IdXoYNP/9yoe73ZLAMkwS5hw5y2oKbojTT5IqS/ooPL3YTW10P9lq/1xogeJudkvq/PdnNvdUn3k
zs6uQah74p4JnK68MmDykzcFVUWm4eh+sdiM8YXqxm13RZCD6POKXk9pZZwReAloAGH/IqyqMGP/
eIGaCvpD8/7DTl1dj7Xr6ritRPIicQvR5rbrj0ajplxlOYmVdN8Y4R2epTvlh/opz8b4oz6/0hH4
2rvPitZXoM0uIoa0wNDb+q9UHCclXse3FX6zXfzsInGXgo9M0/BV1R7hayhHOfRficwdaVMMsU6K
XBf3Vfo6DlN92AL7h3O97E+ActLBcmQCPJ22gesQ/Ju3tyPlrBQS5FqR+ZciJHho1VzBXemnuaNV
6FLQ3x54WYwD+dkLsKxUuYkcgstX/SCD0APn8ApSCltGSZltgFM853WgtyExYgLB4HCJmdFh9DBe
tMyo3MFuATIsnkUzOoTjWUKvXAyarAK70mactZwBJmxKayRBde1OPV0k4H6xULGQMo5gNGaJrJnJ
qxz86f8xdqZNqnLZtv4rFfWdOoiCcuNURVwaQey7zJ35hdCdmYAKIj3++vtMd9WJOHWbuO9+d25T
BRaL1cxmjDFPN8jRYjJd3zgzenZIHTVkgkIovyOoOypfRZLph5zdJx5XPMM0hueaUunIu74N1xK3
pcYy5dgJN1CN+pDPJrh06wE2MJ1/4s2feJOubofrSv81nLZvgjPQ7G5BGMxnP7363QwwD2nuNMDm
hcEGGQ8SnkANRDBwuBBSHeTJetoZrjK5UW94Q/nO6fNqt4DcS3uYxE4GHHF5Bz4P5sat3mcJ4hTo
4wMYcz+tzTfhwt2OPCmxvBkRRRKnvORXazYjaGilFXWn56ECIW8JJwDoi0AijSli2acjOA3LBsSA
l5I6wf6kJdaRXBrhp6OEbDIUz6J9LJwB4kcfG0pVzieY5DZG9ejjj7CB54lyY/wpQmAAWIbMs4v3
gzCnbtsGVZ90kDRgVymTHs4lqK6S1yfaaJDpKN5xDMgnWr+pfSi1rQ8jpDMFAwAqQCrIEY7nTuBL
ulJCkeCkH1m3PVqhRH0t0fe7EKMFNAoxSjlS3xDpH4HooTtibxaLoLcI6NwxWSWOToTjx16tPjKA
oYZDLUnHdcmoSNZCSGxSgSb2iNcvKTnVvscPoiV0Q/DxW5IEwV4EYSbEDWb7K/kXCEPO7RNAkMUu
i92I4wfSlQSDuSoAi1HNgzzqBsjgETz1sqssYhJu0hHmDjchIwxwtIIVgfyHu6lcWAj+lzCO/rB/
1DPueoSfv0eFLl8ecYQSbydYQzmuImn7e+Eig7pXNtCtzj17eSDkFXE9TwAMhO8n/BtJVOA9U4KW
91a95a8+QIjjihEYnTjfm4WAcb+zd0nTnKnCO2aREDXyHQbOFm93LtzY4mof0IL8xZBd3j+JnpfI
UpMESoj81vJFQUPKRmRaBwsP+D3CqcpfSWfxxa6z9nfjfgzsk49m/Wfj4EjWJEwF7mTgCUd7lcru
hi/BrqPAJhGORmlvf1r1UytdbDbyRDNf/RjNsncNFMJUQHKLE9l+sFYbc4P9FW9vn5dPYdIJ9Ci2
Vu2snxXWg3ACz0YkN/AXEchMvN85qL2buGZP90TtTWJq8VaG91F/K/HGbm+4AR+U8LJwHsdk4mIH
cSnHsz4EfCZoMBDa1OcAESb5IJx2cs5gy4N0mm0hc0K6EWlWMcEEuEbQVXVEtFnQE0DQgOlhe00/
Uvr9CS7d9MxARhfZdARw4UEzxDfgHwWEllMD6CN/84YrjYmmuMTAQV4i1kQyZeSa8/EcDu8crID9
nL9c1WIuunDimIq4Ysro0gbW+31G4TIR/uEJ0GmqRGKt4LQCW8PseheU5QdXoicApkuVKBlNIoCY
TPesE3MZ4iCPuXNgT6t3UmQL4Ssg5qZT4we9ZZ2h1zsuJEIhkAhEeAh6M1xXLievf31s3p/e73eP
JNzvnSDzX6r4nf0uzvl1RlKPjN77u+6Jjdpx70MJEkNjEZqbjxnrWrvGP5DRmc68hWBTmC54nASw
U8dxzkuq3L2hkUM4QrZdSeITXmG4C+4AeJ5VQDREvBFd7NaxjzeXZ4EydOd+uO7OOpJL9U8r16O/
FmR2Xhkd9xA7tJJnQms7f7ebOBvCBhI4EFLXZtH9CFYbJgxcoJUUOaJDSDgs32XcfHukchvr3f1A
S3oYvI8sVoUNA8+w3klbCpilxDoUwntioTeEj0WChozlhgQP0Y0ZSRqPblmQofr2NuRsaBVhcaYo
fyVwQuteanss+d9MzoZslqwmIiX0TpYGfjtf2+0E7kpqQiBt4Nl0Bhf89OWT1VT+8O8S6orNQgs6
NKBZkHBjycXJN9BMasDZfvMhRY/hx1+3vGQlIzfEA7W9mcinLAjjs6rAPCMWsCVIjfMuO8VeBEtt
ws2QkNhfKIsRWoC4+imKnZLnk8TejX9n67MYKqzspMI87jtyv9kJqJVgfVBBweRfFa2Z946eft9A
+hJR70GwZ7kUiJ1MK3lP9Dw3wK4yiwdGhLaySN3J8kV3oXJ/X5JhW4PtRoJgYF0h7RHdmwMFELTW
bPopOfkR1cMIB7xm1TYlqpeCH04pKw4R3V+LAQWj7ocajrjnJuCjA7OVPBkcHc4wdEqBUy3jJWxZ
ZfYSBt3vWaAI6e+RK5SKglS1Y1YHxNol8bvt+SY8EHbGF5BUIPF4bn4gK/ZeqG5He/Uh8Yej/0U+
xsPYA/ROAfsxWKH1QdLloIUFPMAdueuOHCm7Ibl1UZEf8F0Mhz+pNAv2Dd3Ag163u/PDHp/p6x0A
ux18a2tH8rO0sRk1UDjn2hPiEtnaJRJGAd9aWCsSAeSGgmDFPichuGjGpum/bgAkwoq1km7fEKQT
CW9JuV4/ZZRmU04j0nK8lgSwILBrzB55dxZtGX/zF6yJD9gXZcPvZPtvfCb6bTo9SGaU1K7UkzBQ
yhcBvLOEFS8On+wO55S9f+3NFk/792JxPli7fsqL0LJm57UgPc+c7/BHfkkIO5JtFjuCXKgAy+SC
5wNtsWa6L0BEguHIykvh1bPQCER3H2AZOVLXBU5GkJOSkC9QK3WijrotK6d3KD3RSQaUNoUJtadL
PVInFN9AMxZ3y4WViAnkukzTA0IO5Et5VOWnEE5kmeHZzQ7kBYmyHA6A1ecKd4rj6kqSe+ZRaRck
g8UslgMe9nToC/pbn4uodsdA5+mXPH2sVh66IC0JQjPHIb9BPJPBcM4gOGgUhiAl/rAP3LrQ7bzX
owLdBLxkJsCh0sqn2FJCDIACQBp/yq4p+L+XHD5zo1tMZ5a5Hdg7HhBYcufg/SYRzSR2DwlDbehM
DfYuYdQBQAK9lou5u6R4tgTJDxAQKEpM57+m4YwMvKhFcOSBsMX6QN/RvgODeGCd+VD+Lvm7zpzD
lIbx6jBdT0lby5/pgXMnFrn9iNcH4oYcayEOkYCek0WNfP9Bzi0zU57hgKs97F8iOM8nHEk2n+fO
bDhLMYhSOvEFCzjLyc80pthzeAla4UCLprREGiM9vT7QUEbK+cA7h0w+mq1JV/IPTSBkZ5F+/+bZ
zGa7A5ACWeCmpOhp8WxGw1nsDPtzSpbzfJ5OZ/Qm9wVlwLQOrKjsEzRrxqpqIW4sKyRwB3/HWibF
YyQpLwsOf7cAIJ1Olk6ZFiIOM3TOh03jKlsn9Q8bqD+sD99CfBBMAXRb4fXJCnEVhwOqUofRKakN
wU2wURAlmXMEmfpPnYqgAA4ZQf4QZCi9I1CLw1Ue4fyPkPmMaXNjvQZEIFwQkXAAJL2WSvYsodLd
Z25pKgHNM/gMjLeNaTPWOBHMJ1lkRQ9f4L/Dc7EHIMaEv/oPa11z8HguiiYlNKtMmJwB6igoyJiw
HZCkeXkG6kkwuFI8YxKchZ4iEimCHuGRDBjJMiFQJqGOskjEvNiZtFC6E9gZo/0sk15IirLCyVL1
XVHM+vvJcrpDXEQQu+82JBpA09MECpVMg9Upxx4CYTxZhsvhb9GoxdAULkKEOWcGj+mpCDoC2GQk
rXatwaumIvSXcOrC+Skk6i0FhIXGLvE3Z6a8Rj/LK6XB7YXLQ5Jc8q/IP/MYQHZ8syqzja9nmmO7
2DzuYkXGXLfZ9k7Byp1Z6zWgqvX68L3ZeW6fW9/MAwYcA/w1xncHWVsYlvTJTGYOPwZ/fjvMpO6L
rDAHRvBhLe+u+YWhteMkWBbKqvG/Z2KMuK5LUVEQA1jjK/axlRsEBYFfexVgTQkaGzgGmzDWIzFg
+zRgrRNOdGat+Fbgir1Iw90Tf1dHG+i2LTAEdxW4Ynb9qNj8ZMD29ooDLe6FUfL97QnHZuFaHBlg
ZGPNB3vAAi4b0Gk1AIsEX+0xg0jVzk6rk/DHBCshNjnBYJgbzzd66nE4EiBy4tW7TrJB1NHh40Mw
x8qG81P5OVliNrwxC+pwLsspddB90klvFXYs/hxoZ+zLwttcPQM0txRPR1gd80cYe5sXn9cmm4Wp
dChmVN56+wUE1flk8IFd4tHBVlTcwi/m5K2gVG8FazbixKtVSSqI1JSsLQlLOZOROn/ICni7P1O+
X4KfdC8f3QIl4M0QhKxwgWTOThjFT19W15zZhXrVNPJbd1TACeuIvGjoNAnPTXOvc1LnGyAus8Hi
swQtbaLHxOWYE2MCxgbbBZsjTpS7YeQf2mW/glQp+5iTzLWTCECRDYdL9SkkI9UViTCQF0+KDjHt
lpMg8XsXpqQYFop1+bhykMKUzA+oVy3yg3DUqEb0JkKK991117vgQReJn8A7E0PD+HmshNF2txAD
W1AoBr7S63AWHD54sKFlG/PlUFbwjT4vvzTejJD7EvpG6o7fWWzQqGWRNjlhCxMs+xJ5q/H0AUpJ
JL5OT2dEIjLxHyviYgZdQ8kp4l2SZtfcz5i76hxobvzs3RH6WCGWj5CyBqx6rFI0QYIwZ5XisdbA
yb/Ut+Xn8nPorCdvDx4ciKXpJIhZus/YI4vbRuwTbrqYTYIIqS3RFkOz7Ano/umg2rVQpOhSfuC2
g6WOsrUbBrcvquGSd9bZVLDJhpVsT4Q+/G5x3z2d80Mubd2DNeBwVMHDgOGwYB+C6Sq4/XCr2ctP
rOgZK+cQbpnqLmXXERCbhD92suLJfkULxnJFk6o65Jn06Tk7DJDvFi++mclI6qCpZoiYEdwiDYRB
KiZOxB+yX8QbJZ4n0b3ldQcnjfiWCJ8x4GzM4OW6XbIWLVv3spEKdL+WrCYAwKwUb6JflhYQwrfQ
zY8CwDdnW4ldku4C2pNay9KfYzUj9wb6W1mL0JyEICCBiBvH4nAU7lVlr9wR5o73hCcGU/BmsQph
N19YR6JNQw2gdHPSqAgNAcfHFW3hQErZZ2Fappveiamhqdv3jeiKGNN00y6o6O4rP0iZMxmppOR3
b+Uh2EfT4AO/3PMWk7UBpE70Kmafw5c19JjllFjC44/drf+mkkYUmt8YVSo0fxzR/qd0bGOFW3Nf
u4Qkx9zMSMwaFVQI34WvOR2jSJgS1hVAEvXrngw0cLBYGN+Lj4W348lhYXw2C7oV7vxuxiqBpfYy
cFjr+7eO62RQG9+KqSRfKU5182gP+co9yCZmpeyQJASk7pLqlgQiJTr8uV5LgTyT0SewrLetAH78
7S/ECDnq1xYXRLXqDdINo2k5q2eUH32tpsQqVvVsHMj6eoKZ5xA6KOzVMaZSNXFCvGpPhCTIxvEX
civdQ7wwQUUmkPJt4JZE2erPN6GkP11gaKqFZgM0noDoz9sv0TkMt/EGJNcLfLVtkafJqP1DvEpi
5ILKop4UUIVfuPc+LIDgz5VuQeWF77LkV1u2J2Fd3Xb5joDPaoxqBxRSO8Bm/wFvtextzEv6dVkt
ABaJ1GG0IoAO9CpeUv7ZwUXdcxfEgY5sXyV0XcVTApHPWsluXnkFm9tJhtOQWiH3D4I3TrGbTOuD
wVwNjGm9gS666GerDv9WeId4ufTWBL90BZAOkT4C71IDIlmNLYU4HBpAyjo9/ULU3N7u9yewIvi1
eqBsPx4J8ZNnQZxB6KgQ2MkBH4fEkMrZR7R5WYhkgiXGx+MA0weWgIEjc13YaVfwDkJvHbHVeUiq
EOebLBiTcHAJPHxwIXFN9hfPxzMNuFt1SvTpR0R2iEQBUHrxhhfu3v6ZQALcEgs2qLEyYN937C8M
Hxkw1fRifwm7WzBp5OrtFdvaO60j6rMBxB6vBHCBlTOygC0TSwU1OLEJYsZb7Z2uzAN2bCk5N7FQ
mNIYUgWszODkbiSYUDA6RAN2/yOySK/SKk5x3F48ziRK6b/MtYwK5BqsXz2aNz2hXYnfzol2gmu4
u7+KxRIbe7rcfqn+vJsODy1pa51UgfPFSPdD9w3n7MaDEapJD1n3AcDZWDLgwMD9sK7w7FdEvQiB
UQFkT+BISKKjaYsOBRXTZ57uLhYfdH+yGfOGa/vK/OHeyCGIOCYqPIQKWPEkUW76bXCBDCtEmBe4
h0A68WcN5OSWB888IFa7+mBpmy3A/WKHCZkWb8PDi9QskX4ROSZjqhEbaI5CsRdoqM5T/PFJEkHm
Mn+t2drZdtCX5Kes6E9kIO+7ATtOMaOMr3Xf3VcNzPchypKU/pyCMBDDQBYJsqAgnsTpzDeAD3bd
TMQPBJ1fe8p77fWf+tycw08CwH3HEqecVYNZ0OxxnF6RBo6FyezeNuWK3ezj6SRYF6JNz2aI3dKw
dzeHz7O4uDoe4gBPS/fPnA4/p/4UpUZxnVWgct4DHa1pnmOW31HWOddswp8g+gjSsNmv0+BQHtFa
2GZ7Epx2fWxHlB4rRxawPzftAGzV5AMexKrxZpcp0apuYunvRID8ToQXxV1Jg+H7+F1Ynpwk0N+x
qvZoT1rDd1F/LI/lcnwWGQfhf4pEY0lwLIEZLY4CyQcRjKR14iteVOISyB5yKQGdl3axFtnDYl8u
xcXQ5/eA7VwcHLnuoWYxw6AYo0jT7M13NB7Fy/m8bx/bfikey42EUOreka8siBfQBAWWAr+BiP5O
g9I737kxtN2+W7yU+1KsxcdySGxLxCJx2MYqVudLB5O+6TJ5rr6csd2JhP+L1QpeUp9T6RtBhGbf
evn6QdXvMZqQSHkG9fJWQYDtjzUPuj9yP3vdr9aixVh/1ku6FI9TTiXmRO1p3yMGyZlnw2CQnhKf
skSaU65lcmcPdv/HVu4XU4w4FMYaJ+DgnIGVbpHO5AnhkiD9OH9w7PBdtG6yaYWd7QMPx/fj4obu
EOY+9suKxhKKIyrS7Rk32zHGr1DGnodudsY02rSEvIZW/gHEc5Oxtqya2XNkh0GF5iumSTXDWHPq
1Xq4yA5YKrAUNJtJ8In7LKbaWkYnhlDFJFifp4PgnAbjdy2AMzl3JrlHJaHcs3aEFe8L/CmJKghs
X4JD1nRQ4Ds8HoL/51mcEcYk7kjZriD6hCVgGdS4v1jJcrwS0Z7KF/VKxdUUImUR1LrzWEI2E7HC
N4Sj0an61TvXTYmHc9ux9L5d8SHRUVmo1ORAbw+bpsAiUh10XlYmex3CROzbBju3KEaVMxb5yK5n
5SH81e4L1orRNLfqGabch4hXQY4fwk7mzC6if+QzVOfiS15ighhDjcSSLDayk+Y7+ZbO4iPqUxc/
9k9/xGVoxQtd8pOfwJHgLW305YDYdTvdpIt2enkTJ+eDVsq2Vi/0QMB9Oio1IvGgeNJGyaOI33if
ZriB1VLSERuMC5pB23l1FPw7YXphcPq4n+I4Yj3wQ7OOeKP4e2zOIJQDCbYFj/1jvQ/8l5sodiGB
VCKvcgw5SYv95MaWxilJGQOwQ87AppYTKz1ZDcyU1xa05VKFrUPtxapETABfdW9jF1DynK+I+xlb
4LKxXxBRo+kiuyVSaVJrD+cTOny2vaO9ICu0iAQA4PaxUpaayPaQcggesZVtGxKg6fTBeWkTzW68
WwC1nu8bc5EVSKd2HozQOjPe5Vo3PmrkFHyhjK3JuVneAs2/k5ttlvd9FtzXxnnyXi1TFA0kfqz5
3VLOTJIJfYPJWdpZ2A82McwY2WtBtm6laULXRxWMvmqO4ZmriMLjqwvoZsGsVkuJVl8HVvN5F93H
oOIoOS238IrvX+ga0KxbQbYC2fTlsg3rHMfy0I7GfDS/Tycc0njSI91y5DccTvJri7wnBib7Pp/k
2Ioi7ZYHchns0PUAx0MML06OUoPsgGKOGn6zu7weTh6I/kNhT+YTnoVk20RQEjX54Fi9DFIuQ9/l
W3k0ZBNFA+IxBQ1DyyZEbOR3cnJ/KuaUmyHzAN/AuVH7muHez4zpCVEJezKVdy84FPmOsXoQX4I4
B8aAbouvwQBdkUV3HnyPUVnwR859GrocxhkCbFAG4Iq7AQNFop2RKxoSIQdqxCiG9lEklyRwIUcK
NUXxOPHrKi+atWt/DG175aBFInB8Bi32kkjeiQiTGIArkpunk+h05pzjFPvB6UmoJSfiEkx+Ldz3
j9p5TxFlIbQo2mULy90s8PkhsLxDaUM6CMIcQZ4Ff60FEZoMGMBqFTDfGEo8AhkV4gMy5bgt12bx
sF1qNK9cYu7M8vfaIZQhgQ3iPpIGkCsTniosdDhO0iXBybYJEh0ZPpy24GYBJTEcmNH8hxH6eqa8
HdAT4haITQ/L/3hkkCOcxye4oJzAPu75kowb5ry8LS94N6CHjwTeDP8Y7Hl1tH1WgqNMhkKWDyfw
QV/JdL+4r2HFNJaZndtYrq8FYs8o2quiwOgwsxnHP9w86ej9nnehXuypgcBJ93x/vydTiBjKkjfF
ENvjoMaufA/SOWVHmWdIirIyyAoD08WXRYPL7W1Hm8uY9m0Op31cWb7E6biwZZyhfqgWYzq2eONo
88o+yh3S8XQUy9ndObLU8Ql6EtJ7fJP+Iyj3elbyQUpi02aZkrVCVjbuXtYsuD6v5dLhFJyKZyHr
AOurHTA3ceJoKp4at8v9/dg+LXR+nHlmz8nj8coXOO6WVKwPjYcX/tZ2sJ55zcdksrb85VdnC4xw
CzsJN03YJ/x4/TtZ3TyEL0xHEiKhK+eYb6ms9CV+15eczom/4UjvIE4LnvlHasoph+HH1nccGy/1
fv56EVootscFfd6TK3PRH2f7IxffYkpzac7MJb5eSUdfRFTkM2dLc7in7Z63uAeaHfGBfFNazWta
MefEkJp8LrblL/9z185+zjsRH/9w05yKk/AmDR5Ls+QPjBi+DeydwzmT/+PsecenPb68JZ2lQKdR
0C0Ws/9VIs/h1m/26+I/yDFT0TQkmgB6/ocig1LOlghJQtZb2vbD4ZnHDymFO/+BQQVhAPZPhijL
/udHiL8/MQ8wY6Txl0f2A0iHdKv/g+vC5yz0P7yXeRwIX4hAK0yj/ZZPFIespO9TOdcXHtGfd7gJ
TvF6LQXkuQgiDx5tjDIL742cprhDoqxA1FYOlEHDvOBUQuuSGfIDkogWQVSiKS9BnASXRZSsfc4r
f148sOv052cv77zasecJIU/JCVAk5Z9YNnKpZxx/hroXa5Htf15Ge66/ZyzSCL7dcuVezvBDJ9JO
LsxNvrpk/6MQh5WX0n0Bm7106Z47+tMveKK0hyNpyo96lt5D7lj0LNDjQ9VgerlChWFjXyYvteIO
tgxSmi9dm3VxzElxro3QGbHnEciHLOneOvoJAse3cDmyZbaMP9vSzr8jOsjnIYh+KZPoh5t2uIMt
442W020/W9FG4C3CMfI+vvmWnpZ+5umRbaTdr6fD4+YdziGREfpc7lwejtwVZ5Nbi11uaL+1eTC8
/OO67nlHngZeL0fyM+AhiSGwFwwEC4TBWinrBXhuiYDI6jui81lgWN5kbaJzOHLPqkC7CN0xNVqf
Mbxl2MtMCldMGp4Ag4/h4/gScPmzKkBmlmnArP8CjGH/8BMk1VLWBukAmSF8l9mE5pDHmebMyTH/
fsmUjZcO3685glf2XA5ibsuJmcb+l0xvTjzZfW2ZP1KojU++bh7saSBP/hcv5fsyrelq558zniNk
rSjl61zja/4lSkzwD7+4uEN7nS8+Yv7+bAkOfJW+ckDEY04YgmvOfc7IiZjn8y8Wui2nAP0+/4Ld
pwNBmQM9+etf/uMf//m7+x/R933zB9v6l6xON/ckqxAF0Af/J8wrwPcJYFJVNQ3j3xDwaIl05f1q
DJGKftV9sUVZUlREKNCBXFvjCBZT6qkQxkCGvqYajChLTUQzQ6TW7fgotaFy2PsXOFa1DeWD8mEi
8qbjQIlfJsobwCqXqRv/kjxDu3rONJd3CPpLBDtdSWJhRHmSf9VFbrju7XUeiQIPSV2K94ojjNes
z2tcdKm0q/sIzJGAljIK4jtf3WpPhhm5Q/E35aeUachROiE0B58Y35RCD1KqQbxJYXmLtLPkLJFf
Cu5wrdBDQ9NR9JcT6nGhF4q3L0dKslvgZ+ilfsI+FvxKJnRtROqkYt0fQEtMBJATnMUrk0ITg/dE
NJ0IpPEL2nVgquJ9CkFJ9J6B7UVLIIlHor/kFJWXGIoUXKJ0E2lMJv2MenUv8ViRURU5gWghsigi
p0IFAr6ZzTMEUR9OSJ3FJ/QWdQa9aI9A60xCPeIqDT3BUQhesHKH2yFGmYisFO7wkwQVf0Csvf6N
FvKaWppbVA0c6IgL2EugJR1tLXWY5KtPT04m+q/tbzmloMpE20T3pMZaP61cfUtE7jN3TaqdUSG1
oWX8kAZSb4qLi1wg0puBiTqtqLLJH5H/7X/xyeKxkGIAyBi+iZspop/AR7G6X7HfabW8wzBAXF6U
o6m8CeoQfWhPnyHKAuZSVN1ZKqayaVHXYCp/RD9eNJqFmipro5RS5pX9oqtS/UCKvrEJ8u34E+2x
17dM5bXgcfBMVtj6LCe5fFJ3Cll0cyaViOElMdp11P8FaDy0Rts/s0PklzsE10uqXIE6diSALgE5
WIfMFGrXwmeSprG7IuTWzlsWXmk0jdpIqVRpjGD8WhY5VF9myLIux7PLEXMF48ac3ZayBl2W5oec
hXas2jnAxiOFffn50odxiTvvoPoCjQWGKt9xQ2CPAn2Ud0I+hQPOHXBXByrnUSowoQaWxMKjNRKw
3NWdO/p/LzCDyf/O+zEHY1NXDWM8GZnjf6cF3pOmq3tzCDaaqaA3cy3zlXg+jjeX0L+njlI4aba/
ZfhSo8gaqX5X+cZwbjwb69lrhESCjBwX0m5o4LIwweJDGgDMkRE8Lt6I6kSKm6l2STGEct+ToB95
SugXTPExfvYi1S7WAC2jyHuMZwUPxVg8+1kbu2Ft60SUcGC7uYYyXQ3e3E/6QxfWVmVun+oiVGcx
9bEhP+ujb4PSijdfncx15ZhrGzVZXuNfSj+PEK3/JpQ0aKcm1ZLU/ejqa8W0KXzlMRupXqh6zci5
AQJGKxdcdbvMumkUTXXKJBXO4AMO24NYyXB66dxhZ4eI2HGvOeZA3X/3iTMxrXBoxRTQgFp9mdeX
38YVVvjFS/JlSaLpMtXbWW1O78jv1R9p89PjTKdtjA7Opu2diss8pzUZSM0bhtssxaHTfinqbtwE
zeZebrr+7cmAmEyf2rl7fpfjTdIu6/Atuq6qyQf/a4bbFFM9m+fR8p4czdH0Np7fy6Xaz5N0Mbod
Y3M+Crkftxgsk2qmBMPxXGs8MzpUxSqZ7J5DeSetUFt8XDOrLJex6o2yZUN5WLKNd0/DzLnYVefp
g7mqzJXRqk+3yeUjjoM0/ENo+Y//tt+Vr/3v9z3viySKq3/79R//sy6r4nRLTtlfrLr4PtV/uf/8
ZV+dqqSskt/lf8rJ/uvgf/z3XznXP6/lnKrTf/vFzaqk6rf1d9Hvvsv6Vv1rF5Zv/v9++Jfv11kO
ff7997/+vtdZJWeLknv2139+NPv6+181pth/bfJy+n9+tjqlHGbdb0mTnP79gO9TWf39r4o+/ptQ
c00T8TPTVLUhFJP2+/WRYf7NGA2M8XiiG6MRjGV4Ytm9qGIO4yNjYg5N3VRH+migDmhCea9fn2na
3yYwUgzT0JGAU+W4f937Py2QP4/g/2KR/DtRcKTpAy5umBOVZo4n2r8RuyZtU2jtcEyRqrro2FrV
8SQz7DAOjXqZRYnWHhTt2qvB+NYqVGiJ7waVsu6DUX/W+2p0jqI8HH9Wg+oSuaWpKAhvGkYPtd3M
KgNGen8fflaakZ7DtuyqqZrn1zq2qoupR5aqqIPMGpiXTlk9bpPKtJ9dDv1HL4YsJnl5KcaUlYpG
k2Jb88tXHo/rux82hX4fuo84GY0JqKVRQ54vfEbjz3ichqaPmlUCnn+klgnlFIbqMJpPnsoonfaK
YkQItWT6yCknlQ580wjb3G9uZfPwb8PKHEIQiMKiWMTDqDSO4fg6yFqrMuJxxtqoRbr6NbpViu5E
VarDV667MNNWfW60g2VV1UqyzNQ2vc6aUksfdnFR7npfW008vpgjZ9gMJn29nFSj2NiM+8qc3N1L
qakDbJP60SXl7+TeVPrFj8Z1aWqbeBQpbRRZbaUOkqAs9Bw4fnm75R7yWE+if8OiNDeTuzpAn+Ja
a+a8oGo5gDI9uaAkcuFhW4NLUmr2tWL8QTh51gPbSKqmturoOi6pfJSHN6V8G177BhWDOoxK6z6s
jSS4hpcrAMHbs7zPssFVKwF7Zs+oUtzyoXQwJduHplsTs+qsUci520dE+ro3lnESPqidkJvZY32N
r/qT1Ma1N89m/Aj9QTOIn17R1226icdmAWYTmijVLtpB1VvlKJ2MrlwnvlwOdHWN5TXUSvBubYva
pdoZeu5Oru3Ei+ohQIdo3Ifraz3hs3Z4vQzINg8KPiyaAlBGr90j99pU94t1N4sazZo46w7l45r3
Xti1V8XWoqae2DXM++iCfM3QfLwr4ThNZkqsRAAnDM456+7PIZC6x+iZeq3SaOWd6Hw66ZOHOwy1
UavbwzgpH7dg2Bn5BRFS/Xlhy7hm6jX5iPJRgkBA/RjGnmaql/7Q3B9CdWjjPPbTvL5e5897GL/f
k/qheGWfj1O3u/cj6g9lRvHxSNsutvJm0Hzq7cVE36zrBmSmjGS0bHSoaZZehsoHO7mWuKap9bHT
mpmxKystRmksy8aTeaFXHdLvo6HWOH3HlvEwr7fOu7VNf/vIiuYZe6o5vMfTdGyWhl0o5Z0qT0rX
n+PBkJ0iuWXP0uLLHfmAug4/n6HS37fjcTg59nkdFaf4mRTKwkyV+pRc66by8n4cQgEYTjpoaF0b
f1/yBFJa/shTZxwaFTHIotPG7iQcsGdfxjqwHrXMLjfrYeg8b92oMUXGzxQWrjIMobF3KUtJmvKM
7DZ86uhXa7pe2YnRT1hLwuSGfVj2PN5MvYHf0KsaslHTP5vFJTSzUzl6gHY3b50Jr0vvjLGT3RmE
VlepvTV5qkA4iuGIXbzqC7xQY1zipuZXtV006S2aWHHaRUjsp+ak8uq4fd6mIyihX3p0SYikjgww
A0+jaCjjonaV6fdKieeh5lcwOOqgPE3y3LzujVgzutmtn9SkmgZ6lThNMxpQSfBZX4qfS8oG6xjN
80E6EdNOsTOzu47tdJyVsIOiSEec4lFdYNRksXmzFFVJettUSlJkPOcHVkUb6WOvQxcUNErCEho0
6ehBvaLRQ9f8Z6RmOERlyMKhMXmR7b62Y80Kdd1UnKcGi2x6aVK4auNLH6q+oqsPSt8MVZMYShaH
QNP0uI/9e3ELgZTeR8q+zDTj3WzDaGBNwrKbOGOjN37CwbXK7TBpbhO5TSNaX6/hFS817BFb6jvz
qsy65wiFDjMJeYZ521+KaXEx+jwIdS1DFPpxqczpUFGuiV1ekEK0tWGL+RaFTXautYgZ2FxTssRa
0l9JANfjSRgUg7y5O213uVL2oryhDagUaZosnoo6iedR244eK6O6pXAax4Pb16Ovn9XyMco1wB7N
swUwnDyMLmjTiVEHVX+NIRanCgNvHnVNhHSFrk3um/ZpJrlX5l1B3UY1y1hgjcFj7N60R076t6m1
3knyW6hY9zpqfyIzQjes0arm5g7GfRu6z+c4QzU0jwd4urlBV14vw3HjheOqrFhYMhN2U1w2sDjD
R7fukqd2iIzy7jRFcV+n90Gz0xnv1HCqlXSRlEaHDvggHdZ2ExYjinJlXaP+vmuRAj6jiMYJ7/Tl
5bvTo4iqZaM8+ro3KkI43XiStv4zf1L6x4ySK1uIVgH2K9g5h8/HeOD0fXGJl0ma9kPrMoj77KDm
GYt1pKpxZrPdtDCu20xDCiJNNdTv2yYeuUWc0KW6etOTRZdrdGyVhmm56KpJWH/faNH1mGeams91
s4UFWQy7Kt0reZ1OFqPxME1PJd3bW+OOVckK+1rvDtekvRWnnq5L5heWaRTu4y5OQWZp7VYbqHG/
Go7CO7KDed7cbE0JcyqsjPS8ci/jdHRf95WmVkE7SAffhZG2lBfujch0uzgrH15lDu517U7UsHwu
NXVkxi1uxTWf3FbPUTJWN8llrNb26I6v4ozqYVVts0fC/pO3SZ+5+f9i7kp6I8e55C/iB1IiJfEy
h9zT6fRul6sugl1VpkhRoiRS1PLrJzyYwaAHmMPcBmg00LW4cxH53ouIF5Hl8Odp5CiHCwnTWmxx
S/HmTAYUpX1edTmsu5uxhTqhlwT2ZXUc0mEHX9n0wwzaQrI4RQrSLrSOPs4uH7H7kgwpVG+dyOGr
hhqAMDax6vlGp7Gtr8QM1FxULJqvwNccWRqNmJ/hPUH4pbCuRRZK0tZgpxwhDDrSHu5K3rWL9ZsR
1zZQE9emkAAtOY5oSmyPxfoKHcy+9jktXmvXyHANY9slh9x1wT71UeU/qtq15fMs/Iz4JpusQIRY
r/R7qyo5HlZVGwQ8taPiWxpc278wZUh1NKGdFUTbk+2s3+thqfNbI5sGDkC8nA9UZ6HYBJVMeLuL
GBvwuXQqpifVLOgXPNq55HfR9cYfdMw8pstqLdvikKOazdcuxxf9XMQkx5Jp6wKozQQtNVrC3Lc4
Rw4+ofixuvD3ihQdPNbnOK5v1Zoz+dWmyuKmDK7xBeSlaTu8DxOfv9hURqzKyAxXnl/7Ibtz3Wqq
Jz9xOu287SjyAoSt4JaLf0F914cByTy+ZOYyrZ5Dn268fsfTvW5omULHaHpm823FeBUPLZ1r+5sH
2nT7Mm1b5PcsPYcPh+toCQc5T0f2jmD0yA6tZTN7KBb3/ebH1noInIbQQ8LM51nsyy6fsLY2YwI9
tTIR35YIo0VOjw91fpQyC+WFNAsv/2R8zbBoqyTH6DeVLcw0+QTnqULxVL5JNifLiRVOlHs/6RpL
95xMQp7XMI/hPR+KEdFGiuv0lLCqAAIwTYU+zKiLjd3RWuX92zRMtMCrbwNnAr0lzbM31+QNKmo3
2fVWWUvHZ+p7/MVu1PWlwne6ngITDYyXSurVuc5CxvZL2dfIDFvSBIuTU5aYQ8KT9MdE8Be22UwC
zgYuruRoaWBya3MFH7Dg1xSL3f8xxP2fRter/j04777CP6fSf867/3bf/W2fw/D3b7h+dP/zT/5j
uv3/Mc4K2Cz87+Ps1qE2fv5znv3+G/85z2bZv4AqJVRQhrtAFvy/59mC/QvHjmeUJgy4UyYws/7n
PMvSf6WFkIVk+IfnksPY4r/GWf6vJMGkKzNYlsKwhgLQ+j+Mswmeq3+YNgiRC8nZ9/8twXiMn/k/
TBvyOqL+S/TdaV/198xXuMlwFKVKJYEakuQBl3Y9jQhW7+LET6runLhjNcEud67iPev6r3WNZ5Tl
LxNmRR5ngQqJSXZOoTpG8/1VzOooDVpsNthnmbJ7PhUCMR6ZtfMTl0xBOlWWtD3Xqm0TyDN0kmDz
n9EOtk9e1cu+RRmJL5h04CqZWNrPb00xWT9sS4Pz+BELB2fIvpbBbYWh2QSMygosyIjO2su4akCn
umVqeBqqqDwaqqRaN0kby/QzOjp2X9G3Oh5FCm+bzVTVOUwg0BCPG1wtsGsp8TG0T7EzEFS1rQlP
tKY9FF1Bohi4qpnEgaYk95vG5o3fK0drCLBWE2HlIEeY+FUr8EfcfaMD+F1LBsHR0Gduy2vM8jfl
hKKwxUvL7Lnibd5sqtiVuPGsgqHmOPdwucPFMQ5628SWDvlmRrOH5LVuTaAVDDaoG2MnY+7QCS7r
m6tqqtVv6hv5K2+HFkKBmA1y0/YNeRS9UPAknl1BNqRu/UdXCotfGV0rq01a0Qhyn9i8+KUqM0Fg
mMQJye9dqQGCzp7PiKjybWne+cK0vfaDqNQ5cF4jBivCYA0Gn6luTpZXHlFbkgNBLQuMhT+GLDW4
smAh5HZZGwgU7JL0DiVeUr8+2dIxPCZJoOvLONH+p1YLMZjeUlYDh6VmCgfCUWW/HwAJ23ERcnyk
1tcFVt91hP25aQfyRnocHziG9kzKc71o+kXqGu+vLyaDi34apNw5EQy56W2En0YTGCOAeqk2iKVl
i9e3Y8A0upupFs0tnlEMZylzWLkpjZHHmMs1O6GdHIczE/UMA1OzTGSzEM0EJhJrAtJISiWqc18l
BYwi+OTSj7SdHPbEEgAZ+2Qea/c0a7bqfRoqJW551Q31GQc0haWt6TrnNm1ccclvomIpAk0GNVT4
fbgYb2MdJaJJnPcID7aDZns9Sj191kuar79Samm51SkR6bnAe8OgWtBmPcGOx0Y8lJKq6lUWBoMD
IKCYo6yu1Q9ZTpZ99Hqw8qMM3sSXZa2H+bOEjxFyh8Kgn7yfEsi+Jin1tlWUFefJrxMILuHGfLcQ
6bQAJt7P68ZTMQVASXa1j3VR2erchrYUD2Sdib4tvcaf6bNSmiPNehTjHcGn323Q1Jp6VxRt3nWb
kLAl2yXlMLo9XWdJz2YcMfSFjR+LzJ90WS7TbRhjWT/VCiVwh6IpspvRlz1inywx4Ifc3JsfqlqW
i687NB8Nj/ZNdUvC9kCiDBiQNh+Rx8jyADupohiWS53qgX2k339zh7Jax3M1sBm6dx3Hv0WBA3xb
GdgOAfS3TYk1t1AM7akYlxLPWCLrJj9WzCygD9OYikN0eM0/AQgOaFm1XdQNzeeCnvu8CvbnPJuO
7WLTN/qiBCvtDa+VA6jUdh0sYnJOezhgpLN6acKAkh5nXnjs4k1NO2EPf2bj8NSsXed/o+8oXqhJ
bLdd20xdFJohaBxNJ36UNgLHArbSqLNvM4/Qlt4CHMGQMEGWmFGS773jBe7ariM/64pL2AkOsOqd
klDOG7SH5hhr0T9JXDUIsl1LE7aCKwcz8kC/UaksJpemIhbUalcOesdqX19GtLrYqe1icUmTpL0t
w5yAYqEpAtlzy/5U/BsTnQeqNzHr4i0P1QyfPeIh2QRCs19iOT94mRYjvI46p6A2m0zpdx0vM4zg
Y52W195WPt8R3oVlD9itBp9Uq+A/bORFuxUJnQG+cu5LmJM6X59yusr6tEbu8wxtP12mo1GZAaCV
ggXSm6EsU+wmkbyLN9kELOdUliL7NTVJom4bASRBnfDcDf1X6DWBSBgPQWi2QXgG+HLFEkgIr0UC
giuRD4pWT8GwyyzRT9J2ugEAl25Wl7zMffHU53za5hHXX87Qvhk+oUsUJN/WvsGanu9g48GJPimX
9TdlE8OejoAOUHzfQysefAewyIdH4xIsYjk8NISucQe4J8P3kaKNbsOVcHZbN7rf5Es6nQvV3ueO
vQ119SzYgmF8sX8nPT/2q4+7VSRQ4Wb+r5rJh8qye5OiMjXLtK0QSHLDvIefIk+KWzoN/EeaAEip
WxZvBovkwVhVlyJdsRHUpygrtsBaaE9wOjzcjVJSPwPhvBSGxw0LNYSCeMD3Yg7qnQqF4Hh8J51q
w1HUZX5ju0YeGeDIx4AjitiltqvRJU9tcz+xrEIk1neaAa26P0o02KggwPwsTsc+1tmHJrW6raAZ
2Oc4wvjJEnKcsUEdoyuHSK8L90tVQbVp27tlXmAfjdrw5LTODoUVd7jswwdaG5BnDIt9JgXCUb8Q
XSGzHd/1EQcW3rOi+pCuZ/fAubCC4ya/kZrDGTl32NAVQ/I3mLm+X/X0lS8zQpHpYrajzW9IUz0h
k0leszk+xgR+shgSEcM4zstxALa8DV33YV3Nn5Zqqt5QYpqbUAnkmM+1eF8CqS/t6sRRRJmeAsrj
VrP2cxkGyOq7EdhND+0DPNF2a8qQiRUI7AcGWn/6SK/W2lv4pd2FFddm2ztziEAYEUUhsr1cio+q
Vj2wMjjmJusgt0vaXHIF8AvVfNenGmODtO408+WQjPoBHx32x/BMuQlI9Nh3fxuchM3EutPQQvA6
2LcBnJ2r+pPp+bRJvL1qgc01LsVO1v527SvkASQDUqAEjAZs+1BX9DyqHMOeP3sKr95UgnzA0It5
/lAlQISrqvkwpB5OU6X+1Dl6g3ZukKE7++ZoFvke5YxNwYUd82nNtipFUEyE+0+O4XmkQPUxKKMA
uyd04c9CJZdy7W69KpeNK6EJXgp/mQ3gnRF3aGIUDKbAKG1DFesD0D5AfCTFEY5dhqUG3mRH1tL+
0EklX/iq3bOrjP9BeRKfVRroXwkQ8BmAx2i2czpk52jcdwNcLuFGdqAIXscuoEvKM3lonCkA56es
ush05rflghY1DuP4McZufs11UT/hj9iHIhSg7jtRXaswgHe1c3dAC1787XKqTymarFO7yO5ubFb1
HkO53NVLHbYla7OvjBf1Q4AL7i5b+t7doRetOd4sY+VmHSKS5tfRv0uwOfbUsnal1zl24KWULReo
9JPV+e1klnU42KGU47lFH/05tDFF6lehUnDBGVGQMQ9LfBYLMH7g8CFfzjiGMeziaDON51a35ibN
xln8Ak2Yh1sTGBYDJs/dT72QDBXWUg0q1tmW8V2/qFZ1W+kGgmVdJgEt5wVTj9p6fNOuVw1Kbl0X
2OwDVA9/1WmkjyMdh2ubD/Rt0UNAJej4DV36FmFIPYZzvImwZrsx99/4Qcc0dsYs5qLdypvBHwFl
BwhJhpFUJ66A9RwCWlJ5mtHXYD9gLNmnI9kPU7B2z5M5B6ApAQ8SP97rHOWP67/lnDwPjZnvS4WE
gyFj8187td3J+OBxK9aov1NHDo1qMkD3KMSuTqGoKB2WmoxhN7gOXmzOq6d5HmDep5b0glZY4Bqm
cJeL9OxG+t6yjO7mPtFbbTxWMnj6Fgbxi9suu09y99y4gv2qkm64QWeL4hwGiMBFP50YIX9lP2f3
K4sfbs0/p+jnfTPVcIvTGltPGW3vRWjCpelig+UiKa5oY7HPk1TIUJrs9NotC7rU1ekD+ovma5V2
OeAKX7em0VAU2RkgblqN7BFAEDZo+IjAUz6QJ8wTCBWVEWYomJ7QODbFjsuuRhrMgpYOQw8lN16h
odzQNGlQIDw5Z3OKRxGI1rHtIZrgil9tb7CGmufYEc1LqN+HAlwWp656kS11FzEibGHmDgsXTHyU
U2C3RVZCBBGmP32Q034pZigU2nI+y7Ypti4Nb7gbsMQ8FQf7XTDKebxruPiT91gjTOVJlGILRgfL
O0w/qTT9yxb+sxXxeWQT7kvtkAVfY/+qjPJnKGG0qDsNJ2Q3yr3tBVZBmuRnkgpUeiLZhg/uJstx
00wVvFrbDFP2WmYnorO7uUvvBhLe0P3B5d5XOzDMr6aDXM9jrWAM2ZVk9ceY+HfeonEwlN2XPLmV
+MXA4rmliEdlDlpDtrhTLUosElNEPtNixagF2z/aNAgNyNwdYLCXNo5/FurhPDF1V/Re12Gh4Zpr
tAFpCU4uq/mXdERviimbUCfpNUmycw0P8U1Tr+k+pgO2igrI1lR67CrfbyYtzkNJX4LSxzHD68j4
iKlTBugtSYlFH+5+V2ztMVBoB9HHCMUYUMqd0rgFTaZTREQIeMgpJrZkTpARHOZfIAp3Qw4j9nrS
YKC74VWr7DV4D6Jy0ciDcONLGRroM7CWB/oa8tM5xxoTYNbNgEv2DEjtMawwiq2D3daoD3s2lIfO
JLg2iLmTEVaObJHzdohG7n1LsErQLG/GjLc0DFi5B+HTBELxOQFQxYj0AljxkWaewuxT0c0CUH8P
+uc3kA2/mYr0cVVY3pvpCzcSi9nmJqn8PQfQWrVm3k2tVo/dkHYHM7XhlGB03ZiEALgA3rehzNYP
PW/51vsBiWYmAe9mwdncAibN8JNgvKtottwidBCIvkASBx0rui2tBvlW4Jcqum5HQu9Wkd/zxZ/T
ucWrKQaIGZcOJRoqIenEgdOFHwH2NucBE/M2wZBW2ga5tSx/E7102zYlSKXM5JPLwespe11qoI+Y
Kk4mVW+CL3tKEgiL1/oXgIOrF8sPG/3rUvfTvloRcWUouA4csBPuve5UDBoevWOJjHID91uw42TL
JvSpC64Y6IEmbI7xUuFCDVN77RbABrUtQQDPdt817Ssj3W0DTOqRM1eelxE/srfJcnDcws1bSXdL
KenO6OSQz8smjpKTj2/oV1Ps/w8GidqygFWwjx28l3ouGqAOM6x+1lhDvRUaD48w2ZVqu05D+dkv
HQa/OjBoobolgpVJuvIjjPUM5kN1qzjRVKAuiraOdA+yfoZBfo14LZB08YmYMrnw1TM0MQSiHOBV
L7rAISr18kXwpR0XGue9Svly32TQJ40kegmsaWm+w2T4eFCQTZxyF/1JZKH5sowgHj0r+nOgPaau
jI0QhY84f4leF9jmqUxjrYdjVNuMGE+3XcTXTNapOkpagGgdbQnqdqWgPm7kKk16qZvaX3lCxveG
ZYM7wv8a13aS+4adJZPwjZdaXgDfTPJqmVXn1k41TpSsy+HcNiVWodbU31MIMu5Bh8J+sMoW/dSZ
2YO1DSsWbTWvLD7gFp4wzZAgnmKmd4ahpzmSSUNQn7bcsl0NrAtYwcI2GUa6C5qIeT/oMH9V5bcq
zTN2qlfHpl1I12RXiEBwHYCJJcQ8CrIut5o1L32arBeQ3OrNNlO2K7nR92qg/pkN6tGt8QJW4zUZ
PExKEjSsSzbwA5IWXyoD64KhxCydpR+LgdNoT8BO81khlKxgr01jHkvV340h1dt09A98hPxkFsV5
Nskdn7GNDGmNy2l/zLz4Y013wzAdxIH8asAhbsAy3awVaAaTuR9oCu471rp9UYCLZsDMdlnj223S
NyMGvhmbeUmG2pdlB5VCUo9ZdJfkIz2gPb2OoGU2eWZ+DlHf1mgjt0Aa4Vlfj6dscdesljckF3sy
YOU3FnE5DBaYIggh98hFFQDvxXrHQEaiUkoFAqVE+mKBycHwFZKdIU9v6oTpewhR3L1oE2PQHcEU
PyytxqXH8ep4xqAXBXG06+Vob6dKYN5tKL0jFMKHpI7XKDGpkaqD4ZBrxKauyDGz7nbk1alY4zNU
J3vonx6HpESACQjrzcztqeoRyxo0uSSlf027APORta73JUyf9xnBNizkYPrcZcglYWV5nrKOb+aM
PMiw/vBTDw+QuXwxKeovT8I7Gci9qQNyi4CzbD2HXTrsmY9GQ5ikLcwcWvj31mXzPVbcA5z9dBHP
c17e5VXzaGY4xyTiqJblyU4cFr5tB6ucHPf6CB6ejcknIckFYDHWmjPywWTxi+lkPRttsPBIMA27
+gFM4e2SYWNX0fNaFT+yBUtuXL96m5wAme6GBHuqEPa064R9O9ruTTGcoBwy57JkyTbP4UTDq69E
+ZtmhVWt6R+9EI+4dh5zol7BIH0JYW8cUACVogGpm+W+T+r2aFbMJks+fMW6CFuZxjd8tzs5FCjt
xT4pR7yX2P5YCvPYL2UHS2hy5hYi5bV6gPLnT+dgnjXDaUF7CDf7k3fQNUt8t1DWwUwee5JzUm29
UOg4hqeE9Jgh4Zs5p+cEED43IPwT/mwhpthw8c3P19nD1JI7YHXXvIlmy3jzuyb03WbVPYi8E3Rb
KNTiFXe+33nnYVw2h2+NQ/GjG2EAUSCeMGki8tJlnt0zDHiYRxa3KUtI63xZJ8cAHayKhG/rCgW2
Y3n35gMAd+Y8lm8HNIx994pP8L4w8WZcx20o5pNx9CIjOqq+nG9MZg8F7y510e85qL/Nygq9g66k
2s4LBeOZ6h8NhW27ajtIrxUfNw5YLPDFzSTch9cTKPHpVRXpcTXu0y4DhLYDOLzxt16CwEMJU2SD
sM4VbP/c3ZsBTtFWI1XGwz0G2G5NzC36018mM4/WYDdqBf7ShI98EjDMEBIHL6mADST+mE5wOG8w
SdnY34eq+pF3+sXVg97Mba9OlRv+uoiQsW+8He0MDHsgzyrgkb7Vs/ycffkZanHoVfWSevmBN2ou
mZrvoHk7se9OiZa3VTneNgxeRA3ptqnlsHqtCEJNk+6lTYB+z6374I2QN2Oj4cjx3bMkUApAOdci
KMwjsVB3+NtirvZxHR/yEgBIkjgId5dDSwjYZm0PSdm91Jl/424S+8T1sLvJsz95l5Hj6BusU0Cx
eOBEPQH/+d2S4joRRjC55d8NJ0LVSnYdCiwTT7F7FMCLtks/gh6FsBik+ONYQcHlHSS+U3zHUa1O
upPHok9eCm3P42ph3T2T6VDlaywOc+sRaEWl+VQhWa7Iw4FUoqiDxlprUmCtwjQpNMedP+BjSW7A
pwAUAGmEfoj2UB3p+jePkW0jBuX3QhFxXjqGpj8tV36bAWB+BmOzPnG3rNfUjv6bEgPcwMtifCZ6
ZGcgWfNtk9HhN/iGNkAb2PEO3UkZD+VI559Q4ahTj9H/IteZ/RwGPnwAWPmM/QJgJf+GXWKFcHQO
BbepNMV/NtDTL/phsAnC4j12eGKK5QNUY5cLrBilMAWcRkgrpz4/YRi9Fx0Fag8V2RYCLMwKjej3
vYZVLsmBDZscnooJTmlJcQ1kUFNhU2ezAu+IkF5kj7zmNywdnsEC4jHNi+WQtXX6oNMUQffCw0qv
7+0OHxfMpPps3tS2xYp5n8M73fkn4joon2y/k2vxY2myAR9+/Ssz+adDf7wdIYrcph0Ep0lZ/gAL
srOF88iMo/NnpvP3pSrIu/DuCCpp2FO+nppAn0rGPoc+/VPl81ZmK9mlECpueKx/LPNMt10G6Z/p
E7g1l2i1mVjpWXwPoqDM/WHQ+PrmmJ7tuL7kFcmAFob3UJPbXCX3PrK70EO4pBqfnRS4022rGLJ2
UNQ3QwVmnWiv4XcAB5C2u+RSnxwxuOj79R3oxX2TQ/5N6bMWMOlio/tcs4XesSGeGOfP5bzCWtsD
u59TkIFpdk7x0M0QPWyqGT1MU9LhJABV7Ecekp0Wnd7VMS7HnOPlAy154IvroQDsAJ6JWvyiwzfM
0Ob80CeN+Ot63d4W6cg24zz1Z6uS6jmFMud5btd4IxIc+qSY5vsilBZ4b8eTvxke5B34QANVCFQP
Gz9kDmvhvWwBD1fmOfaJumMjQXKS9Jj3PE0ILlDe27/NUNEWmWIl/ZQDjKGKXoIBxNO6LWw/PWS2
EgCxx2QPIZN6U0Snt6GoqjODQkEh0mTu2AHFN7sTwGXPJHf8YQ0Zx7rBWkEtONcNZm07w52Mm8kC
Y8fLSyDH2nmdoYGqihlSswL4jNNhfATthsjGYe1DhzsizeF8NQPz2Fi6QLiqBwCdPSaoZpbma5Aa
RTxt09s+9e2Tndv2No0ORlBuSU5SkuYLKnB1iWzpH0vIX2Czr2uP/ylreXddYkHwNVXFS12o+Vyv
bX+WaTXdsLIX+zpI+kpUnmKRzU3sPa1HurXdAN8cP7Z3IXHkWLI4IbDD+SPjw3BxUH0fvWpzKJxk
k+7KroOJV76YB7J0uIiNCAncIsowvjapS9+y75nLFx0+0JhiWGhXuD6MROi7OHX8zMcw7qci0xfA
V1h0gigPmHgau0Oxou2tqTdnAZVxtqn6BHFkrkBN13mNbTlIoM8lgcSPJJDEbama+KVfqvSrEcoh
Ac6GtNnyILHeFhR68VVYCSce6xd4JOIAbfoVrRgQn1cGxqbYRjXpXyzS6g2sLPIxQT10O45UjU1e
T+sfVRC4ltep+JWSQe16CkDT6mn+YWzv0IgaejXN7NHLFgV6FC7uE5NPDwMU38g17pzJ9hTo12EZ
IdavvRhw9RXiaRnuSQGcRG3yxA/fvGixwOOuzqebJHh1YtjzaUu7Ir+2BWa3CTHDVh3YSPsk+l5g
8ybUBknbKrZ/WZmyP6WX082YjutPWtoErj9t6X+VQCLeltAQ0A8xhUwvrrq4djat4B3ar+YXa+v5
F7RtTuzRzgRxyRZoVA+8kcPcbLzBWcYLwNDwLe/xyPXEmQBU3Q2TQn8HEedG5jEt9/3aRf1rwcIJ
cJKs0sODyitcCAOor/6cLAbeLGOrM4wnFS6rcwWwZTngNFavBeZ0t1u4TaGmaFFs9qMrPTkytcjs
kI9JhJFdO6GLmkKovzXNS7rvUhmwoygBAG68aDmcgYY2hdOGnNCCDpDKASybhcM4LadcnbxXRQRz
lpSf1KBD2DXMg54R0aGxEtaTXyXAW7vRQhFEsXV2Hg4hUWlxs+Y+f6Tj9wAYMevIb2j6lEMZAMVA
7+HYk3YjWzB3z+i+E2vz5LFJ07WF6Tsw5D+uJaApC9Liss2yccR6UzMCTBWKY5rFb0LAkWbDNxJV
rmgqxzKt+Z5x1Oidb0eeYcGjaJtLhapbgGsSTX/Noir01c0Agz+EqK24Tm6E6NDXov3pzThhU6pL
LAgShpeGdeVeIJceeo2mn4MD21LKv0m7iK8SojnYEgIo9Be8geaxqCJpth540dYMEEJsSeFWwCaQ
jIyb1AfY8AgaoIj1paodhMmAkc6jpOEvJwl4DrrShe5stb6WEzQQoujApUq+4tIItf7dzHzs9l2Q
IwJobZtCEtJIuTxhmwBjpwvNeLFao291wLy3GtsjCAUrS6hwaEYKeogx9eeeds2wWcHtbqUnPb3i
yRyhNpYaIEFQssFuLAQ8mBTtBJEvWXpS71RWjlcBDhuLlAn0LKcV+pUag5hJmh0eckDUFHMPQugM
xwpaWTuN1lsPRs9X4vs1f3YJ4WovhB7us3HNyS5TwYgt05B1POQGy097THEoX1DuJuGIDyIHW5b3
CqMv5Pno8UGn35rcQlpAughP0AYI4TN4bw13mVFFtDYrSSDhyUo8mSDhoOmYRFtAmzTTDhFuwAq6
TdQV8kMmLnEnswwtw57FNm0OMScMOc5Q2Mh9azz5XXWUprcdhDrAQFgEsOTK3vyZ17yC+0nmkB0m
zHKYelc8RuIsR45pnUXIbeoq3bKqAyBZawmKqaGlhLhlmeZnyIS8wgC2mNdinZPicVGT/TRi9et5
yquqf2kggoCNZEYw2EMn2MFjA+1b+WazZG6urPIakhL8lBnkWTWiWs9l6tEQxbb5mZPvZoiTShn0
475gGxrwuz8iCQbFtZgg4pwqM2Tb3FbVG9ZzAFoR6C3Lh+zf2TuT5caVJF2/SluvL8owB7AlSIKk
RM3KQRtYKgfM84yn7w9ZVX0kHJG8leteHbM8mQAjEOHh4f4PmTr96MvWgy6telHNHIfTl3oUPhY0
VtcrK6OtbIk+Q9nLRy2quu9lwF3No+aHWnaaUdyg6V/8lONSUh1y30Y4ozBG6DlqyKV6pWshN+Wc
ASA4p0ZZ75R6GUOOD6aOBMeuq8T1ATuCsJdG+9D0TWxuEr3LYDBbQsXWJNZbsqbJR39LskYTzRZN
NWrHozkg+L16HcHTHMyAmrRZgrO0RvAyqil70QacS0rd1bcS6nNKJYm7noK3d+3ZDYEGthrcmTAN
MGgOzLa7r2Tmc0Xbyn71C1k6mr40PY4VtRrmj06Ikw8CSQetSW0Jc46KQmvQKzedZnaDq42etQ9b
Wzggusiw5WjIueBYGufV4OeTcSgkeHCbpuNwu6EpJt9FRpIhn5tnOgoHbUahB3Q+Xsi+Xk/szKRW
ho3cm7b/tdIa2tZSkoQrdgtRYGSJPcgdFFnunWanb3QOtrnPE6jwhdkX3mOQqfSFlElvxQ4KD51c
2zBJuWJNMyir+vY4rmlHecHeiK2pueolIotTTl5fO50d8XdoeUe6U9nlpDgh9Zv0XgXQcC04Mw52
Osa1K3dN8Y22Y4+bHeEbhS+FFsYWxogSPidp6MXrTG/khnnwyIvHKhmIJ9Zkd+SxTfhVMzDguuKG
nt0nrU1lvJRERVdqavJx07YdO5drMy2TQa1GhKhze5K3ViU3wbrJtDpxJaXVn1WV0E6vJeNASTr2
3gbSSDySzMvewAqCx8Q1iX2KhFYegztJzcByhs4iZ58yRamcvuj0G7AiAkspdgcKGEo91QdtqHt7
o2iaP9JMD+piD9GpoxrTDgIEymTmXI36oEZQmXmnBJS2MjAUS9OtqyYIfeUQ5BTnHF1Ni1CHlAti
4Lnoq6jeDanXDo7Ia2U8gMQaYvLZvo8phhW6BAYmKqq00JwJAs54gTz9njpt6Zo5A1R1XTZU1VI0
c7YD+/7tIcx8pByU/0dGlbaaR2nIb1L1NSaBwBY0liA4lEl2X5MyTxcs0Ga1h78c0HijkE02JT1H
TVeFrC38KymcBdNoxNq6KSEOK2HQ7QTJzUaXg+HnGxjvB9ITs3fc8lWWJhvMsW0KENjvBweXK6Tw
z6t0kUJItqhpamWp06/J6y1Fb2+b+ToqdQrXq96opktene+FL+ahagYTDMEUcK4izNn77s3kclfz
wkZrkbHITdRIou4naBBUgKXuS1DJ95xr/4JwvyMfvxPb+NuINUPXLXit86CVJRO+SodAL7veWNMl
yNakR4hCkk8BWOsa9/zkKrNV3fvZ1WUZHq8BPwQ+70zzfTs6P2ykvqOuSyIzgufkVaNfbpSS4ZaS
fB210JX6uCLJGsXKL6jzr1rZlC8sp78tYEsXvN20MavTNTbT+1+hdeDA+rYB36tE5ZdgsKLD1OrQ
s3zu13liSxeMEedRvRs1L8OrUGXLwFZmXb1/Hzu/iAw/I1m2Si3aSGUIMGyg4nbJ1vmDFwlFE6pB
U0uwOxcvsgciHghfWuiV3D1WUxHcDDpYzwtf8e+vsUChq3AH4fkIU19Ax1uwstHg68j+pYaGQkGE
WZyiY9gWcpbCv8Wbo6L1zI/4BJnN24BxgM+jZxyxVjAnyUPqtgJS1/nf9d6Qka3DVe/tz1p81iz2
GGxnRJsxC4BFxLTnpzbFVKeQkNacjOYY+350l0CWubCu/xafLItgYdDoVVWIyGLx5qnnglgEBY4z
apXcqDKFMwlo6zr2Y+vh/CD/Nve2qrKCCBIaZ6GmzP//TXwowkZlSccIkARadp17o30H1llcGND8
Bd+uWN2yZQ1qvaHohmKCzXz/FkDxgZSlAVaypVfh5NzUCommVm31VsJSNShjlEovvHM5iYt3qouR
yRQpEjprCg17YBGVFQ63eUQBzYq8YP2fTaJh0f/VoWYYqslsaYt9AmuMw0zEEbVmhaxpMuMKrP4A
VejCVlmOiY0IuYKzS6ggukiPFvMoA3upyzbYKsOoVijfd9GDDhkRVA9Ak+6fw/o/Ms5/z8fwaTLO
tvqZfQ/+y21Rz3inMDH/s38rTCj/wP6dA90mEguhvWHkGPo/zDma8ef6b+0JVt6/GDnGP2hACEOW
Lf6JJWuCA+1fjBz1HwqsGRg5qMgYAJlV8Z8Qckxl3lJvthxpFM0GIL8WEZzfYi9iCIVLiOV9hyM2
CJifcY6KQZXn+SESFkCosSt/JqPXof0rRj1a1WoZXJmJjJc5vcOrvg69Q64E2B+AY1sDJJG3g42M
icSl/1dGE3nfUJdxkULw11o9FMdOk4LvKDaUyMm0/dG3O0T6x1EgVUbkXA91Rzt7GtM7f9Llq4ZQ
sR0U2v06MIiNTr3oKgGCtGqmMkfcHfDqXugI5PgqPbDamKyV1ELBqdLK/F5Kbb21jUkDFtEobjwk
igukGV2uoMd0UhPxNjX9npu2Ld2Vvqzts2GInzQtzw4weMSrDizpq91I2D9o2XQDyTk45lTNnC6w
XrOWBltdx/JeArLh8LTgfuoV6UWzuHxn6TDu0inSd3Vo21eA+Zt90ybpYYBVt53ogJkbv2ik1uE8
TW6yzjBR84Apa2U2KDgJ6IVWKHin1urk6ELDf2IKjH0JD5R+WuZfTUakf85zw3gq7TBF3ToUsAaQ
dJDuuwCZBeFLIOotpW2uLXkIdWpSsXIw7ND6IXUajIUqGj9R+yv38w1nM1A2OwQwmff0R7pDI0v6
rml0eR34ZVuvsqg1vrdCjtUNNW3z0Neg+JwkjWl09nwohwQLgSBhDOu0VgfEiCqatamfXZMZmCCF
qCJBXIJN5adB+kgDE9vZoMABPiutx0avir2vFsq9WYLd8ro2f1Lb0b/xDHvaBFZG6w341FCgydCF
SJlCKbrqIiOs93Q5xht6UsNWNafmi5oKSI9hIm9pGyHZlrbx1ko1+rUjBHRmUyRbr+PuuMm73nqN
tWq4i4rBPoQi47avZ/k2DKzY1UqRvNQtKEcUE8xreBHqL53GqbVqzXrudwJ1oz5WbaTRCKxtDwhv
JzWBkA6RWpvAzrtUhE+0PRRUYFtYoass98UM6UrtT1kgKc+WSI0bu1fTZy+u4kOfT95x9HrpwJ3j
Yeh9fVe1HPj3mpBALo9QyPXVGHR0Gq2olcojtf+UZnEVT3hHJnpya03KeN90KpwO1Sp/pHJA04yy
w4Q5WZzpE98QhQ2H22Z2x9mafQrjYfjZaNH4DJutxq05NvIbtfLy56lSUsohakEdpJ+q0vEoWoBa
GsoK7f6mjp8NeQJuF7c9apEefZ9bUyuVhisKptkrJF0sJJBrUBSJxp3U1tV+zQoANRYJbqRtouIp
pRf5gKyH92kyPHFsBgOgO6hL+mb8jT6rX0Q3KF/oJiZUmHtIelFuHqos/AXL8d42/eq7ZNmoQTMz
h7imr9tRFXXCujA3dKjpYudWCcKbBtdaoYNxaxmqjopAYe55MBCvvlkrBZ7hrY4wgclKNW36YlKL
yo2VTcOtJoO1G6rsDu7xUUq0Wz6ym4is+Fm0FO/kKKf9llXGPrPRMLF8E9PclGkO+vLWqH10s6IK
CldQUnAGGuZAzivulNjr1pLfq/wc+yHO9ZLoJoyjFU0t4KqqkDCxAqFuArIo6o2qQTwLy/xZH4Jb
ucx/chs1HMjE91UYP5ah9dmzg/BQtzWUBGqhBwESe1VTgd2g9ENrLbE3qT30P+l04UpiZIfJgo7i
QziSDeMIra3ahDmN34oKzVZvpvQanR+xsZMAVfAC+xopC+qt5FGHauwQ0M1UNrvYk2+bQvhu3YX4
OTYVzajBbMNyqwAXPLL6IE3Bvb6jH/NZCT200hVJPlRAAG+lYiSHDL0BFcSovqau/i1kjTq5Xjdf
gqwVq8rK25uyHiYKwpU4yma8l7X+JgsGcF6iwQ5qbFpnMD3N7X1ROP1ofILogs19FaaOUiQouoCC
RSZEiddG1lI9bRu0FctSdXUZ9Lk51D/zPBAvtiw3d7oHPmygmenorTHtQdavY1HEW1Nv4A11qv+L
TgyfNR1y82YK6QK0yhN9nu9+IN9nOfyZHErHBsUfkBZ1urVbNg2d8u9yjDFyHhuPxURnrUSEhIZr
POjwB0bja1p3osCzuRuvqtCSAdp04U4vs3ti03Tww7a6KkI0EGgmDm5vCUxaY0TaImp/a72u/B8e
ybo71bEEBNMm319XEeQF2mdF8ZDkctPTBafN4GYFXD9nmELtLuWbx25pc/q4ptIJ06HAjo5kO3Sw
uua2CwEPy+62g/pohBJqLlYspn2ajdmvoJ74oKXV+bSakCTrarNHPqGh0uVX/vCa660nbfzSBKpU
i7r5loJaeaDopH2lI2zd50GYS1sDiEP/kEHreClLuqqHXk5MOGqTDSSwUmkoAX81tafOGisA5iPq
A0ogefhddwXIqlQKM53tndKmjX3zMIhcA8sVddL3LE0ljKy1wt7nVYsekh4quFpEIOpWZhDHtzJA
QiDsJGQtzXZdR3s64lrmBrLk3xSGCFwvsmlfSp3pO4CJJWNFMRZsOJ0nPXUGqUx3spjyr11ZYiat
dEYGYc8Q6zaebJqHVF8ROKkT/wtNEog+Jc05Wqis0SMbVf4hG116x/VHeZE6W/9V+TmgZdCNz42v
2I/0dhF7CUN0EZC7K6/o60fZBohk+2KpyNLppYWJV2GhZ4d4h8IvyYprlKAETJQsO1S9lVgOfe/Q
3nqZzbnYJwhD9HrxQ/Nq/TOgzfEKThuyAlT9QOF5QiC4WcIAnKQGiJrUtnNvFmwGRKTquulHoMmd
JB1CA0WrFVD4bk3CZq5zocRfRjtq9l2Z2w6PbH+qFbo0WZbIrkp3dl0CkGPuyP3IlcCfiKzemHqA
k4lWIJNJJ+FHPxbmtUWHkJ5VOd5NrS0hUOql+koyU2UnDV1OJ7vpr9sSNb6skcODLqGBCGUzmPHl
M7vBovNh+ehMSqXy2lEvgIOWSOq9nIlor4TNBEXQt9fKOHg4c4kKh2NLr5yMM9cxhFXfm30T3kVp
iYYXlTd0rACwOj28tOMQT7Uz6HJ0r6TldO8jt3QY6TvsgK1rT5akpC9+ohFNIYVelU3crsUwAmrO
ZH1jTnED9UEXN3QZegdBKGy4DHC5K0BS/VUhDTSi5kYPkGewo0hhZb38oGilfdQ6u3VoWUC7mwCm
7zSQ10+UycJjIZvTqxl18XHoVQVAWloUh7Sr6CqEWSjd+4rWr2Oz8q+BqDe7BrGl29wABaYqevKt
U6Lma+aNkLgaWPQ6mHSAaVOpQzRqAsz9Wh+upT5A1urzgxKl034ca6CByQggIc4DBTcBNZ9+KUku
3UFqyTlVKrxsyiG7BZdDbwnIkRtU+XgTSb35+PtS9X/Xy/8WVIHPXC+/JXHyLfvxX/t6/k/9VsNw
/pf/vmGKf5hU3SwZ2WITucC5CvRvDUMFeUMLFSeDSqBNf4R/9a8bJgJR/0DVgYIv9SOBGoRKDeHf
og+G+g8w1zKXUoHqoCnb+n9yx3xf2pZYYkIXKuIR74sQQwPoTXhwRHS32Se3IZq3wU6+Cv6j+s1f
j5+FJt5UpNRAS2UpmQTp72MzfkoFQrmoP72Z8bt/3oPfFqnfF6T+evhcUH7z8LiLEa8JWsttybj1
RKftj7Wd8qTJL6ZXXSgLLcrTf71lUaZRWkvP5UoV7pgW3PxGzKES+dHXzZsqLkHho1wkGwGUD7uC
oxZdaen1+eEpJ8Ynz9/szfjqqEn1cOyFK+mgV9taIULr39DWWXmm+sWAbESnE+AzKPDPU0rRvAlG
t/bSL3mBvSaNFy0BvuU3XxKZ8ur5H/W+ePW/syEvKhEmgnKD3TWWa6ifFNOtRPOUC//5/MMX9Y6/
nj7PxJsR096oCi2pLfS74Uk4kNwwTnnG3NOxsUiJMFK8sHSo3rwprPz1okWRDzHEElycx7qU9yOw
sMrXL6yXeWt++Oj5z9+MIQl80Yz2FO88MvWhRuY+sJ+mGEv7iINu0H+NarfVvPJuSJrN0Bh0IVEE
C2PJ7UsupWPi3XgxmmxV6l/rcXYjacY3IxBfwwEVFKXTHqUaYmKQ7IwxPp6f93nUf5WZ/pqNeZbe
/GRLko1Yaj0TvoK1BgC8gvvppspdFd2cf4Eyb5aP3rAIM0pUgKL2Bxs49HWj/6Ds6SAoSyvWia3r
qv41gQoJpvvzbzv1BRZBRwAmMZWS4eRpciNNAcomSvg5lu2788+fFWQ/HM0i8NBDheuSKDZBkxbH
1tvb5n01rWOnXsdPuDFtQMhC71bgrnkX9t3JrbEIQ1lvZpVdQG2WD+OnAnF29a7kQ2Gx7ILU2sWv
8n/WCfv3aoAN/341jHkbicZshdvIN1DgVko2XHcd7fTuwvx9/H1oR71/gVJEXMkm1XJjkL4w1+n0
deOX89/m409jLZWLjJJWQRkh4jg2JMzyQUq+5NGDol9YyB/HDRo773+67akBbTpJuBYLKnpt1O2f
/exF0FCjZKq4JINIR5gnyI4JV+vEuiu0z+eff+p3L3b4JIf0+3y+qUAEG5c5GXnF80/+3Vz6+9am
p/F+SnwbvZUkzU03aB1kOSvMllU8AYO1Sne8RtY/2DVHatMXXjc/9qPXLTY3hJAgHUeWTdzjyYvU
6w4OiXWNT8AGOPPtuNMf/vBNi10utGJQ0gl+g/LI9t5nWwQRXQDqaGlu0TVypQvn/KntsNjZqS5A
OFLhcb0sXJu294lFBqpQuRDcT3x6a7Gd1axtwXalntvDCEIfViqez0/Qia1mLbaxpxUpmFTZdk3t
qzzLRKG4OeiYHbT6hc2MHPeHH9ta5AN6D1qwDnyLoKfivcnCRTB6BWlkY36eLZXOD+TUDC02NV3o
RjMs03BzE3IjDq5kW+effOKksKzFvg6tKqZ8RnpdeDoly/FqyOPnqkJDN4X7bArKbBoWgpBdECs7
khWAP+6zq3jA3TdvqGKmkRM0Itqc/z2nPtkiDABoRORKHYWrxgdZe0RjCEW1HcrJF9KqU89fxALd
8GvVLgoEpAljJj0UOYeUjxLS9vzvn7/7B5v/t27dm0RFTX1r0OYwlkFIRwVyExiqEyJp4nsvQRX+
2Ya0FhtfKljBoqlsVy2uEnyNyuhrUd+eH4H28YULZM37cCl3k2RKYrRdr22faqvLkYuebJpCGpWk
9ghCBJKl4X01lOGHiSAeUkjoeUeNqxm4xlfFehqTo/DUtSIgiSdF8dVPrddgUuEEQqbJlPyTQWup
Sfqd4dMVyeUf2ag8G9QcHHP0b6nA906rY27qo7TQqBvh6bd+6F8Vqvcs6R2Con1028vTP30M/j+R
RP+bTcx34re5pRKGU1rXGpIsRrOthHXwKAYiIHB+Ok9s3SW4IjK7Aur0YJJEXLUJ2ruetT7/5DmK
fbDUxCL0yGPWFQqtO7eqUGISfXlt1drWqwUigBpqUdoGWPSF5O7UKBYBKM1HGM49F1l/dGqoRZWv
XnjyqQgqFgEIJC2adyn01Xp2OMJDKHWLnU7S2LjSOr/wjU+FObGIK1DU+kgbTduF9fTZt6NDNI13
YFWuZBXVnaYuPxt93W5FlSEPDbjXs5VDVtQ/AgTGFOxQgAXRy+g4XM9/vBNXZ0ssAlFe5LI/ljEt
VjlX3K5EY79GUEWnYlpGKCe22UteqZ/hcdEuR3a/HawXZP5fgsQaD5ORfRp0tKwCutTgvooLS+rU
Z1bfbwWSRwmZKG7NGhS8FPaWXBwujPdE4J2hCG93GdI0g1KZ5Cr9AX2PdXkoj12N6dLkwqN7oue8
bkE1Y11+/n3z6vlocyyCWKX0jfA8iFoCemVdpkhNHDWEIv7o6eYiZBhtnquWTpJdmED+fuvL5UGw
Kzv9wjF14kOYi8xFR9ytDSzNdK1+0w9fKrW/sO5OfAZzETSUQYJ04OUorsQoH6tfweXeKFC4p/zP
Jt5cRIpAQ2tet7lHt95nfcBzLGjWoI7/LFVcGqt1SayqihZ4btFMz5LcPky5X1/45afuCUtksGoM
hYdWn+lGe21Lm/A2WMt3xnFyBB6oOEkdvfrCVzj1eRebv5YM1MCbmphHM2lubgOp/rMEylxsYRBE
re0P7DOjRWgBz497yQDKXZg7ZML+LP0wF3tZClAeCROFO2ZfQZUqnyYPtjJU7vO761SwXuLOKLrY
CjIOwu0dZWvOFvDFIbBWieKgCYKBNobH6tY3XPvu0g3nxAeZK9xvo9OQKQKVT4XaxXirZ8/NeCHs
qfOUfBCHjMVGDqrUA1AuTAoxFu5Q2qt3yPao+T92nHHaIXhI79RrbKrwnqU7bt6UF+bw1IAW+1xC
ElhF1MdwC8VE6S5ZW+Xj+a9z6smLDY5aluaDZMGjLvymZ7e4a/3Zcxd5gFSNmYHyK9UWrcxXKObd
2Pnor//s4fNg3qTlRpvULRhmciU1d6gEQLy4sJVPHDTGYiuDj1FGgw6u6wvswiWEB3rzu5dL387/
8BNVNeAl73+5LKNdVttMS+9490JZ/fOaX/ZoQq2bDUCfqyTfXnjX/MyPFutiX8tthzNBwr7DRW2r
fuuP3a5zrFX6tTpI60snszIv/Y/esjiaAdoFFU0JaMN+dG/jEQGZC81P465E9rZAjKwzRL72+xxD
xInqHlIJ+K80xqMfgb8JQm6iJEFOUBslpPVhz0mWXQieJ64+s4L522VCyW/0k4jb57xbWxcElyuR
h4r9+Qk+sXWWyH1bDzkZ51RXlfemESO2EFxYhafOriWoXUZiK0OKl5LoWnamNSrft/4L16cVQoe4
yHNlExe20okFry/2f6XkmqmFSEorxve8+BYbP9JLZdf5ER+sDH0RAmj/mUOiAweflJ+adk0quhbh
AeTf+ek/9XUXQQBB08Dzpmkuivs7bWdvNFfZVO6ljs2piVlEggG4XdeFlIIk7RkqfJIBP88ufN9T
M7OIAojkcoo0tJ1MnJP69FWOU6qKAukEceENp9bmYu+X4VhIdHFtl7veQ64aEzo2OCWfn/kTW15f
bHkMv9Dx8ykypX1wEwmoYnbihvjhvGrWJ8TJ/ugtvwsab4K8mmeBj6Ch5Sr4Qa34FkcYFzQ4oKCp
/XBM4wHUUR5eulKeGNTvduyb13le1BVlLizXM1vcLyc3NOQ94uxwDDtqzVH/pGTRBlebh2YMb80E
rbYE/UfHy8HaSaCsLJTn6KaVj3Bhtn6hXjj6T6wVbf69b35XXY5+nAXZrOhtbhpvO1X+xhyuSunS
wE+9YJFbKLEmh5ZOB4NyOmwVF8mQnbU21/qtrKz8vf+kOZgvuHSDz3/XU/ngkvAwGKICX8Sdoln7
+Jrjcdzi+Cs27VY6+t7KOKgYXmPZ6px/34mtoC3CEHT0XCFQG25Zwiy3V5ZxqVV/6smLCCQ8EQWA
f2w69T+zDjgxmuXnf/MJEIClLaIPYgYghOWGnHnqOBfLAK/ifHpNupRsVkNHVEZQ25wE3nHJZxiL
aCD644XU7VSSoi3Ck5HIQz1Jlun2hVN+QgXSyY/qHa5HPY5+1MKlPajPCwM9tfoWgSpK5BqUMDWK
etNvlHW4QTVN/+rtUVxjxJx3Of7Csr1WLzTUToT1JXsznbwmAzdF6avz99hQuTBvNxIw5PPjOfH4
JX8RCz98AiamTip3Nt7L9m0XX/os8/R/cJ4uTT+jIRjRhfpdWus33KPW5l22w95qq2KXPt2dH8Cp
jw+T5H28EWOWghOab2tFha9463pr9iZ+U6Qe+Tp4+cMDdskPbLnReC0KFGjq7ifvNjMhuk/r86M4
sap+YyXeBM0q0RHJQEHK7dTrMNjN6sgVOrjpH6bxS3qYmdWhnJek1s263xQ/5tyS3Oygbg0nXRMr
L8TmEwFGXUSBuDU7KKoStXsPHbQwuAvrP2wsq4s93kumDxQxNNxBoa1PB2KPVMmFa/LJNbTY1Llf
hB4IaLgWJRKoDhfkrX+fOp1wROCEd4jrOebD+S998l2LZAQFBFWawJq6+NQ64yZwIkQV1uj+OQD6
D4WrXdgYJ3a2srhMeA39E2FQakvDz2N+hYIeANjV+UGcWK6/71ZvlisouSKAuEpnc8CcAvwmLWYt
+5Ff7gueWEm/69Zv3lBVNSmhTRZRH/SDvW2fu8/jV8U13HGdb+VXqqlP54dy6kXzEN+8KPBsOFiF
brmh8iSM3YCayPkHn5qjxTGOg6ReIc1g0Zd6HTRlkxk0TgfcMqLhQuz+nVJ9EGCXdNZ4VNC/QiPZ
HUPjzvSaWz9ALqlv1CMxfdMl+mOVmDuEiVbwVgRuCsZDH+p34Cmn1dybXlWYc9eN+Qka0lXpCQxb
Au/Yh8pnTY5vggH/QWS/H4Z0tjsXm1Qpv6hN8AzO/dDo8X4M6nXq1VeJL/UIgktXMlr2UZbuejUw
VmE5S/cNF9qCJy5Pv3fTm88kKr2ZpVO5GnvBDcZ8D6GW3CaFtEs1gcqc9VXTsmco1BfOrlOrYhFt
pFC1ReiTR7fSFIPEgnHRDPL2/Mo4tTMXEcAuPVnqB892y+IKbVZalcbFW8EcaT9YEktIJKRHHSuK
0nPl+9Gp9vFBcoLP6mO3UTbBATrP1/NDOFVFWcIcG0SXJ5/ExK223hGpKrc8VleaWE2fcf5b2ffi
2K+1DWATFpnyZ/MmL076cUDzg74ZRUXUcMWD6lPCVC+cXCcAeJa8iAN9MOR6JU+cL8OEmqJhfcOL
8wEuWLKm0L9VpwGN3mEtuuIlypvP56dx/uUffa1FjMiNAiXMyBJuUlBHaveRlW6acDdIwWpSLx0E
J9ayPP/5m60zdti/mHZpstzuSoQviyC6EOJOPXlx3NupScFkrvqUw672EXK+1O89sUPkxfajHwqD
SK48V1FLx2yTDRpqvfx8ftJP/erFYR/Iqp3KWD24Xd3jN4AQ6YV4fOrBi32NFxLuS9hluBhmrfre
3HQiuLD051X494UilpBDneuVDoBZuL433Shd50jtuFX86ZCiwnh+Wk7U8MQSdQjlsxI2d0RuNvoh
fUh33r4BnVZeS666irf2/uIdav6MH41msZF9zMjGusRYTndjc2VcI05Ltj6Vjk8fInMuQUI/XkVi
iUVE/ln3oaxYLvWYK5QD95qZHKeovjBhH29eiOzv91XJfXdKcXZwNU/fmwq+Bt9IudYDidagfjn/
UU4NYbF3Kb4XPWZtRKVqJyd3Wn1dFQ/nH/3xasWA4v3PFzk2ILAAWFLybWHdjJfqM6eW6mLvpsCy
82kE9RaR2EYGHJ32GaETlfbZ+R9+Arsg7MUGjjArt7pwAORkQRlvuse67Vypkr7AD92i6vVFsxEr
9hWn7YJ1imwuGsWrwPo1+L4L9W+dSPqLkV+qXJ4a72LXa12IZQjaNW4dqFdVXG813N1QEu5+lpl+
oXR84lstIYqDUshoMRIPE41aU/010NwLc/lxFVEsMYpwOZNQUgAqaI9zvlBzeU6KTbn2N+jgQxsE
O93vzA0CvUlJlr86/9pT41kEAFmFjSoS7kB4NbRIpMRR8YdPnr/Sm8MO/eXQCrK5k6o/YVwAr/j8
Lz6BE0IB6f2DFaGnKjzRue6jbJE93MIteZ37G+Y2BPV04efjZsvzPoiN1mLH+z12RqOXeTh3lbdS
1N61aGqt0hxHk6mTr4bKfirjKVgJzNRWmkgxXOzrL2bX/cpRpXA0DcCJGVUvphx9lmzzOlfVjWTa
j93oH5OuutbL6KpDJxbeI9WrvLjiRLkLTFgWtTTgxNJNj3Yj5sS/gzqnoOyqKcd0NhHK7G0+NQe1
Sz/JSbFNsm5XBiM5ZYuJY1OV1+aAGKmJhu/Uarcmxl1hET+ZaeaGvboPC0h7U22/otK2tdNhNyXq
51zEN5ZsfdNaa4PhHUZ3cb2eenVlWyi2Dp1ChQUFJOQjYNOLl6yKXXjuyBKs+1h96aPiKqua2sGz
9dGmio04oXeo0eLPkGDciEI7VHb2aCPO50Ccdow2exBqdj9m1aM3Fj8oTnW08Cz8lXy8xIou/pbr
AdpxPkR9HPe2KNi/+t20ifM2x2gjkZH7LhG/7btXUarf8Gx3a0P75EOA96aoWuXF4JixtYps363T
+lOFopNR9Zi4VbPGcfpgKCiut8iSqiG6B4rfw15NnxMZriSH+3EkphUFKia6jXNOmNVIRPZiJQft
IcfpEHkORA8zqS9WcdGDLQrwA/RRHUPYt+6qAYQCRuJ2e22M5l2Yo72LeOYurqarrIdw3/U/mrzZ
jHK/1bRurXVwTIpIeqnCnHR6+Ip7y/cC0Uwo/4CKdIxaEq99jVVMgll+x1jXvU0+a0fXqX8L8uh1
ksJXvc63UT58aoZ4I5fyQRtRnzTL4ZgVwUvde3v24q2dVlulRgXAAhO1Dk2UeTPukH0frXEFSVZ1
muxFw9U1LIJHBNyCNU1aNPHHVWbZL4NmXiGoFDjpmNzrFS4YQcYChuJ7jV/RLs5lF3qsPNsFJytr
MPZ+ND3bcrixCqvnm1T3lpbuowJu+GRU+cpqkNfW0N/dprqUOErf7eRAvtLgkpP365vEzK/k3Lhm
FE84xl0j87y31fxZ6Yb71NBRPLLGa7jKtzNaAF/zX9WI9P8fhpnFqWybvtxqze+aqQ5NINpKDkp2
hOeNvLOcS0WPE0Uo9PLeR7NcmyJF7XlNnKy6dbgr3QbdV4QeVvle2/Q70MPFnwb7xXHdTjL9kxhG
XA0YyEfT5FIV6mRMXhy9WJ2hYxl01m/AQECBudsZm5oCMwJf7qXuwomzaonP9WWjTkIsgNyudbvm
VxP8OP+pT+QNS2RuQvddRmqHbjP6uSZgRB//7CkUaLG3l1bTvGo+OEyWGN1ML5Hln3TbxY7t1nNb
N3fMNR5g9Vrddm6/u4hvPTVJi2PXKvwcRwjWU5E42R51A1ffV6+zI8MRF12n+emvxYV5O5GxLAG7
cTOKRu9G000wmPntT4rgyGZCUTKrsa3S8uibluba+vxXOjWw+c/f5BNjklqm2sGmoYoXJCCztcfz
Dz6R2S8BuC0aW7Wa/w9nZ9bjqM59/U+ExGAbuAWSkKRS83xjdVV3AzaDmYdP/6609Jfq8BRBb+nc
nFNHAuJh295ee/16nB5KOEUPAQOGFGvKzx4+m94tcxHcz1Eksu5kc1M48PVZScQtffdsNoO/wuLY
RIpf1MMWbhnIl+PCz8oQxi9/+1L/ziZ1TUBw1YEu2NH83SU3jp3sIHWFx/hjhGRzWbkrGZ+F49tc
RAv+/NBbAxTQg/m7yF6Aiges5q2A7HKt1G4pys5ltJrrCMfE+Q2x6FwImW3ibf5ib/7VR20B/1rZ
xC+M0bmoVtdboDb0AfVR8m+DPXopV+LHv8uVb+LHXE3bWUCcDNDU7mwWGq1HdvDX9asAqvFtsXM3
52y8u4GNM3swYii1Ih/OFD89vs/FthGsT6RtIZVZRffp+JnZYS5/dKkKE87/zmo4idmRjZJezGrr
Js35nYrw2+r8Z8e1uQ1tq7BValP0ez5BJFZMWoj5uDL//l3Zfdcns7kNl/7SJdLEw4sOackU2g+A
EpX2V2qWz6fxKEh5D3fUK1BEtgBoVn5KcD6ZtOnFJupqHAoQ1kDz8MCp8u0WPBncU8BbJwfu2zZe
kYJ8gRv2o7Z2gb2wzs3VupCaQATABw04jRwmhOPe0trnvk+eKtxTXA4ZS1N5FjKG0rIhB574TuQ4
QqTZqbcH4empPPai3zbKilYmxMJvmet0+yEByczIAGgrkRqDtTEAPSDctjACLCdZ/Gw+z0W7TCVx
DFO8KBzZS4VrlmplyVn6+nPzfVnL4IKeKO644CJxA4D6DPY2Asd6GJ7RzeWOWIhEdLYNaBqVKUNP
NWAL/4A72mX3l5+7sOjQ89+/fDnqAwuzM/BcyhvwDwYAVK6TNUXxUrPMgkHi1rDDV4B36NZrjyGD
bHyTebG50upLbWL999snTmXuArK9q/M/Uftor8krlj57Fgcy2OxYQk7aTsDRcqhOxEJn6ifubC+3
+dJ3zxZ6AfP1rGwJx4n7LUXRp20ZKyv80pNn0zVzYDsH50bQUso3Ufy2p5Vk6cJz5/JZ1IfXSkk8
18kg3Hwc45XLrqXnnncqX0afC2//wtAw67tWuwHQfg9I8MqEWRjYc91sB+iqRqFf2cERDLpNIEmR
eFkrBV8Ii3OprNOSksm4iUI7Hf0Et7u9POdFH5WwNwa9vTxMFobhXDTrVA5QZ6gs3E3dS55sOA4y
QHP6YtJXouFSE5175Uvrl0pzO4H1DYd80zNR0jNoJIAp+N/L379w8WeT2fx0gO8oc04gySWlvYmy
6VEpMkDlCjJpA6e+1BhvelaxbWdoB6Lqlfcu/azZ9C1KVjhpHiFUipDFByA/hj68/JOWxuts5pZx
DQNRid2NGAFCIp8MxMzLT17q7NnMZWlGcwDg4jArC/AW7niDFDGvfTgz/uwNcxEtYNCyG89Yxqz7
RUjpASfk6fYNrNVWXrDQ7nN5KqtAdR4aDCdI/R9LCslYrNUnFBSviSzNc2N8s0GzZsssKq8TfXQa
UBn9gNyNEAlW2Bofzv9kPipld7+oz1/HPUxd79cOxQtdPpeoWoKZUyGxhlntrmoiL0ZK9nKXLwSR
uRrVASgGxo0t2Grdr6o8mHkUdCAMWhy+EkjxXn7J0ufP5nhxZvbUMYKIiK7b6NBnjz977mxuw4Da
iZ0aKK2GR6EjCCo62EpYAiFgoZ/N/wYma4o7gwsZh8DlXlGV3piGfBrT9BoajKBHWwlseFmVk2Ps
dJ8poESStvfjyO5NWoA4pvBJLTyo+jOWsLxvYRuptPauB6/Y46Z7wwXwzg6MNBsYxlM5HONWbOFk
vMvgWOHF1I68tuuOskGqpSpgCWz2KlBOA9gsz0NB5AMA5Eg1d8Yr7LEiL+sr2ES7IJe2cOm0WQuL
S2BaGtUDZSytEQ6zXew5cGYCYRVIYpCkO5zugYG0+LGi8NzQh7L2G5fC27YprpOEQPysF6+65vzS
DOcPDPuuW2BPgRXsgf4t3uMkhTe2BvsRMhykq44wI75vS/5Cxwges1mBiw1SfkYWzI1aswo11R+z
EbxukbBtOZgPbQW7RNsthc9xqNVVfqPq4Smqm4McZAWAi3tjjRiUNmw77EJtptg6pSXExQXyvHFS
Vl6kV79RytrvuCMfDGBbYfx8MmQSwkD0VOb1HVxQn5CMKby81G+tVP7RXdglAP+HJm4hEGCgVamS
7KNWRYGjZbekIFdFyzZ1Eo+e3YgbYmp3rAAMDDuwO3Pstzwet6Zq77Vxeu7gsBQNMZyPnEIFQtQq
qA16TSsgQmn/MqQggNbARhNN7eSkYFxgrVxPL93nW7NlQBJc7OkJIh3QYDvUOt+VJ37bhGpj+BSf
4+Un+4fTbLYsDEOXphwLNSofVBiP7AbAr5+d1Of6ZMdK46LSUdwMK+wzkK27zmughDKyJipaWNLm
IuXRMWOj5zgUCZkcwDA4jL3zjqOSBzTZy+UotLDkzBXKaa5k0hlYjx2I8Drcz2Xavsb1w+WnL4Sh
uSyZwYfVdRzsXzjCcRRrYENeQaG+SUfdt/OVlywE6Lk+2dF7wDvbBLu84WhHBQhY00roX0ri/480
GZi+rmiNKBxeja3aYoh6uId5hcbXj4I1B5ulLpgtBLWAABKu8+hlAHqjEQIv/dpM737WA7OFwK7T
3uh6GAhNyg0meX/WisWC+SXe0fz52Ttmk9mpisZBwyPHV42e7N94/J5ah3aIvYb/vfyKpZkwm8Ux
WMwdeGt8NzCxdUpYyZbWjsrx3u7rlZ3pQjfMNclGBemFzBq+a+qDqm7iae8aK3mxhRE6lyQD3zWB
o4sCssQ8EYFVY1iTFCzcyP+PFBnMuBL+I87OLaursnmC0b9vd/lW1gIcAeD50iqMa+uHTXTunS/H
nVRqKm5KaHqx6wpSbm3dbgQ6t13RMSz1wPnvXx6fuIMORmGE7GGkPzmW8MsO7i3wkfrh55+758vz
RzuupJW3fEfGsGe33QTrnJUYtFBjZP9Ls395dgZrI5yXoZu1os25Drn6GO6AmX7UDutVlEvDaDaX
OTejs0cFbh/ku2P8/f/k9Pyfy489r9brQUuOclhK78YBlwEu8fjEjpX4WW2K/e9w+6VpXFAQY2OC
B+sZj2F/VmAJasaaXm8hMMw1xSQZgB6jSGcXfbMr5IdbQ9drfEzO2vZ/YYbNxcR1KplZtwaCmzvc
wxj8dkryTWSBlGAXBhZi8m7qw25Iys3lSLcwCeZCYp6oySknDNKpsO6yyL3OwN9Ksp8V84C+9985
ADxDb9ESUa7Pr0W7Z1CBlGBCrFZbL33+bA7Xpla0pib5zgURRdOsrTBIwOHEf7l1FrTd9lwwDGmD
Fecjbo3VZ7dtrs4WgvkRm2LT8qY7gFy23aHYFxCE4rIXLp6X3+qgcb45Nc+hWY4Jl0tGcK/olOYA
C/zyneI/KnM6wC5m39BinzVrBiLGUgvOZrnZJ5kGiAmev21eReJBkQO6JK7nXL+ByKXwhg0w8du1
mvWlPY4+W72LDuZ5gsI35iweg3gLbGF1BKwvAOr5T0pWi+OX9vz6bA1XbRVbnY7wBca4n/4G75Fs
prDDhX8Og+QOxCGvuPnZas7mouSiS1iXonIKMAgzAL4UJYryXbqgZl8eEgtXXf9DdeJ1J8oBdvg7
NwXleJLQSjTpAUqv18Yhj1OV3LtmfsXBKPBB0pAw1sceMqknj7TO3SDGDaA5IkDxpG+J2jrkoi/8
djJiD1gMeAnKYyzKKQCydGc5a26S349jlNL8d/InreiEY9R8lwzs5GSmr1Vwvq1V6TlZ+1SnZDPQ
NR/f77f+bC5wNqWD0wvHohLT9KPXhijQx3aD7dvDlAhYo8Ryc7knFkqgAWP7768qh7Ic0wg3bJoc
r6Rbv5QTqjuKJIjssQ5TlLXjpK3v4J1obQ1mNx52k7dEQ8YWmIFPrQZDxnV9SpzfKx/0/TrN4O3+
n31GU2ut1jo6YqDpn6curEefKkjlHhq4nIJ8FbgBvFYvv+z79Q8W9P99l6WzuMgivEvkbyw5ZVGC
moTXDMmSnz1/Fo2qlvW6NuL5XY5EZ+XZ8BjJ0pt++Jm3DQC0//0Bgve9hqQENKX1/dShil3mK1H7
+0DK3Fm8Ga0GfEgXKzd8vD2D9kFpHwgvVhpmoZPnsmfwxoiWcIy6rglJu+fu4+UGX1jh2Fz1bEZ5
GrUWTlP1Jn3stkXI7qugu9JexIPB/fYNJnwIzaILkKNdmUILg2ju1NqX3UTjQcct4/jORQPFTO05
gOeslvgudIUz23XoZgGFqqHwm0AR+uf7Sx6RMiHBCFmZD+/7XbozrGD1WLTUObOQACAZ7QB9RvA5
y2tJ/AG9xpoMeunZ579/2c6aVpy0vX6e3QU00A92t5ITW2qj2UzWdaUsm+CbVWMHVsu2epxfGwlb
OfwsrPNsLquMNXC4pI00PH2gr1FohOeEPwWmOsB+PPhZXQub268aqQOb2mjU4M1Pb8qmC5Mq+Vv1
azuxf5mj/92KsbkDq8wSM0G6BBY7aWR5Ra3uYunsh9LNg8nkGy0lIVQEqH6X2r6p9d88ih6zRvyx
skEPaKPdcI4MeMMsQK1jXNbHKITwy8YBFSnqNjpcSZre+u3SoQ0cy7liKdsY4O6uBI1/x8FvPn8u
2BwqU0hZY1V0z3ZVVihP0ndu6ObsPCA2UbBWkb4wmOYCTmVYeiu5C1klCurGivu6+5YVQ3A5Ri1M
gbl0M+IpRV2JxiGlODXQGasV2dti88zixEChmRU9spHABG3ORuSFn+zqLfO0HXZwwaovw1LzzOMD
UOpgVEP3UAHv5mcULqOt9WoydgUi381Y5o+mq+1hybsjElaBrMmboGbFDexjajC91BUk9muXWAvB
157FE4DaWMYIusqWqPzZwyE4FMO+XfXLXHr+LK5EU0ZIC44SZsyWTvfSgOHJeMiho788GJaeP9sh
aFOe4GoDz3cGpXkkk71f5+KRxdNrNTD3h0Nutk3Q7NTsHPiW7vpEXLGMmDuhjeX28k9YGg6znUI/
th1XE+67+VhupNueTNycUXft8QstNFdzVjwySKahh+W4keoemrhNi2vvyF0rtl+Yj3MtJ5XKHe0C
XdBlYqurbsf65PVy0yx9++zIQKbOAH1SRrjkA47RFM7ggXH+Jh3UHbDyZ537P1LOFE7bupVF4aRy
SAeNIFLxyrK31DSzmW67sAfTIlwOcPBxk1afwJUY14pqF8bNXKqJDHcxtZODjk0PtoCmjN2a6uFy
wy89ezZtk7NdetNhTBrZW8e3FiAMpPtz+dlLR6a5E2o9DEVuDQ60gqfutbqiW/NP8cRux7c2KPb8
NZ/gORwFqv9ZiJjLLNuqcjTaQOwj+Afg5FtcdnisrrwkrVdm8MLJdm6LOuZDb2oJhqkei6uy4DdI
QnkNhSOR2eheno37dLBX3rXUev+jtGzitBYWqirFXt73qdfsz6ZOuFcGAxiVPpAaIxEQyJu1FM3C
UJhrLk01JWPEMIb7lN7mRXKtJ/a2ZsbKFF+YInQ2xUtUWFIUUUGIkFB/0uimMdb0UQvRY665BIYV
XGO7jsLUHr3IKV4kCvpSUwW2zIeVwbWQaJjrL4vpbB1WwVXQ5NNVCpZuxRIEqRqlhJ29KcxkJUgt
lPYyem6/Lxv/FHqKDHDNOKzhPK255GSn+a1b0j1wtX6SoIzFrDe0oUc59i9ZFz0kAm5bhblNLX1v
0syjnb1N0x8KftncXpUl7ThEE5QazFKd1/MzRhgOf6ROD/Gor90wLZ1H5y6rKksKi1C0b7PVbtRt
cYCp2HQkvf9/1/XgSeueOvHMa8M1gcDSwJkt92C2J6yu8VK7K5EyyyAIyVNQaSbjlMLAbW0mLw39
2cIPClQ72LoVhef95mju+l330h2M9zOOhsBVeYB13trRZSFEzRWgpd6CHOvgJ+mNduwV0K0WINwN
2Cs0y64gCn8yhfm+EuAXftjcThXGO5quqhyy0G3560wOiDbOG6JutemDxm8BKrnOVjbtS6+ahQ9T
OawpHLyKDU+lATD79MOz5FwjWhtdktURoody9n33ODFcJqz0/Pe3OmyuDM1st+/gAq7tSFq8ZVP5
Iqv2D4/EIUsd6blKe43b7lhra0nKpUY6//1L7JhIkaZSlNDdNeBm1wRL0loh3dJPmW0UTBNSJxxn
8VMAgQQ5fd9vEQvDtUT60pfPtvcVJ4UN9vS/Eoljw6odqN8/0s8wMp/k0mGD0M4jRz+NwvRbiMvO
B+/Lc2AhhMyNVYtSA4vgLJ3n9GEEdVmAzxehRtl2h93lNyw0zVwPWthuXrjnTjWwsfSGSfdRSP73
8rMX1vy5FLTSzJpkyF+CPVTvIx1lmHSKdpmOdfRnL5hNWy7dYaApxKyx9UzNX0ZzP7pvP3v0uUe+
DHaWEFbIHP2KoRla7XBFGtcrnGlFJrAQSOeqT2KBm1mV52HjvFRsg3r0BzUESYLUIkzAe735YQvN
5qyTViCjWdDKogzfc9o04AREtJH4P2ul2bwF8cjue0SaHSluCTR//Xtrr4X/hZhgzSatYzTRFPcY
mec7ve5Wf84DlPd9yBMJtJMOSKxxQtLvNtI9d3V9Wxqxs9mMMnUV5QTdQjWopJLPvHoG1PlyWy3N
tNk6bU5Wq+LhPNNwfaMTN4hasbJ8LWwf5yK+ylS1AYAftqgwoFCG2AoXViNVvatb7/flr19Kvc51
fCa1HNywV5AQJx7yWr7EvWfy53zHavyqdm14+TULHWDOZrTEHRhqXs8ho33V0wkmdzfSWJsMCz0w
V/JVZZFQwswo7IZhRyg7jm6yufzdC4N1rt+zYxQL1o0dh7KGpyVkrRABeS3w855KZVANG22KQMNl
K6vOUpJxLuobUTqUFDUGE9lN4/bsDwffBx9lZ8ZB/obL03ZN+LJQvsHmlqNwI9HyqEUEmawSZhv5
a9YDwm41p9Spdl0qHuq4b72+5XfQ2f4srMy9SC2tADAYd2q7SnW4CnwDQdzXrTX/56UxNpvkGjXt
tDlPRDcXQZEVGxOWd6Thd5eHwtLjZ/N8Mrq4ETU2G0baBxXs6AtW+na/dnJf2BLMJX5JCSJfJyFH
zWAiUw773A2qgnt5fn/58xe0G2wu9APjAmVe56Fl3MhnGM7Yr1Ba4qCU/o1Mr7wqoUzJd+VK5Fr6
NbP5rk3UVTxDsrzu7ce8gQ2No21TA1T7LFkRLi4d/v6lQL4s5WbUmoVtYAS7oX2TPza4za53Qwj5
Vn5sA8u3n0lohuMx3a2N36VJ869tv7wyh1zdhX0rQOYqCbR8CG0939SG87ud5FVjv7oGOSST6+dM
Cy5321JDnmPelzeqkvcmYH44SNfwM7EbukflxEsCgPI0xmvn6IUA+i8afXkJHSYjM6ocFRnmm5bf
kjVF1MKU+bfmfHnuNIGi13YYBVEjPC17Le3Y662nyy2z9NGz6a7X3EBJUgxiw9ge4h5kGKgI1xI3
S18+m+wqnkjqUDxcsd8MWGxXxr7L6MrubWFdnwsDbZHJsk1RDpY3Am47rZdiQelLBfXHDao3LrfP
guyTzdWB4AhxTQzw2RP7M+O0hPf+uYrKDOLDDy/n54JAd3QZcuMowzQLa2Mw17cHci3i/jVLf+YJ
wOaiwIoRJcYeYVdP7nrUXqshXZlaC6Ivpp87/8vwVKkhuqJD3es5wzI9ticDABYkI4JsX9zK1hvD
H2ZJ58pApoxKt1tsf3L710T8qQA1UO1X+vm8Kf/m3nauACRRCnhpgxRsvRk3Q7KxP0TsuZtmM21i
FlBIHX+6j577i5oNy6YJ3lc7O0eUNe45RykPe7n8QxZC3Vzs10WEGTrF7xj4qcuJl+KqPAJoDfz4
lSVjYVbPVX69nVQusjY4BliVp+WVR6bEq9OVXPXCCkvnuj5L8dyFW9Z5PJ35Z8mmh4GFfyafZRBF
Ovd6aL0Zt5cba/Fl5xPol8FbxVRjA7K4yKJl12d0Q/sLIpUw8eW+Snzhdafc/+G6R+fiPDWxoU4L
vCzt2W/wLmtYot/X5R0lxU4V5AhTnkPU9jCz/RkNhc4leqQXdVOK0d2lyOZWiJBdi13RMfqZtIvO
hXlWbA19k+L5kJz7JEYn8ZWtz/frEp0r7HIiC83qcdYcWBqOgxEwGq9sQb9fN+hcUBc5IBUVOj66
jvMt1a+ASEfFHfG67NrlK/vE7+cIdWfH8yatEtnouK+l0W063jPk1fmfy2P2+wlO53I6R7csN24K
yMcjUA7ENonhO+bcGih9v/yChf0ZncvquoFY02RijwumxT4Jk4N1bxxgAXdcO6AttM5cWUfzvJdc
wGRJAELvwGpayyEsoFysFmuc2/l/ozmdS+yAZGnhNw/WDFP+2XmMB53t/bP53RRB9Wft/Lf0Q2Yb
dKBypBXlCcp+gFvqH1P7GE2fK72w9BPO/f8lNNV1HTVJNMiQiLDa21u5iQP1AoH4sMnekm25sl58
n2ujc2fRFgaoEE4VSagz5xaFq295+6IiejtEzVvlvFbI91/+Qf+YMd/1yXmqf/lBrrIS2Mqg+jeb
Ch6oOP6AJPGD56NCvRdA4d2U/WpQvQAjyTTC0RN5dKsGGgD9GHAk03P4rwcFKsLDgTZ1YBgJvDGJ
kBubSJiPpP0rGTKQgTMd8AHjlzWinHmk5QDwjxVtLdB4UCcHC7oyCTq25iayNALO24kvP0rqWQ+H
xjoOneimh2eOLv3OXHv4Ut/Mogh6v04jhtPsOHTUA0TrqaTddVyCCziOuFYabLiaMs1ZyeouZLHo
XNqXqrLJUw0pILKjhXeuvEh845Dew4Abxtg/XQfnCr/e5XE6njNN/FThuDmgKLh5PlOs7JXN3EKn
zDV42ZiMFu/0KNRsdlBRvFV6fS2NVa/yc+d+M5Ln2rs8kbbDdSvBpaLub2U4hTz4HLcQdIZrLJuF
u2g6V+ANOe6f1fDvHaY8ZNcf29KPt+bv7HUAkrf87f647Izas1BDUR2cdkRPQiBIeBnW2cpebmGp
mpsljlrndHqfI7bIQ62/GuVHZgUmbnovR5SFhXyuqzMoaJW4M07CoiwNH67A9wMSNr5Iq51y2tPU
riWnv89f0rlbYoJJzqsBkausM9ODcHDTVfIzouVn16g9Sj/wE5umWtn6LI3e2ayXqHTuXFTAhjx1
DkNj3Teg6LnS/ZFdGZ2zyLOepKOqapgwFNo7i91blZcfNqTbXmFWpUfSdHu5e5Z+x+z0P0WSMqgp
0WpTHpZZ7+cOv9a7bOXgSd1/a9Q383Auu6uFY0VdFcNlOImswBb0Oc4kziJGBzvZIhxzdUtb533q
yb3B28rjQkS+lsLhuSPVi62xm9w2roRqQ1eLbV/TISEXsv/FEve6ykztmBP9XalJx5LkPmiajL3I
JEE7tH9ypTYVKd9ZWhxtRR7q2ryaorjxDBeEHValr5EwXrRImDtV4jZYpKhbz6Ph4bz1PGhwYi4L
et8ZL0UhR69KtCOYrwp+aOwxLpu9SYqTVZf+2EfMd10FNVUDFq2T3JVVHcIv49iS5rPITRrY5oDa
k2EvWkOhtKuofGFFkZfrphGOMX2EnfYudabr0gR5UooPfRpdbyxRUAzvga0RX0vJRo/S/ka2SF5H
TKig0GFBRtM7ZZW3Wea8FRKIOR6f2mg8Zhq5Bc3rQMxxl03mjcPd1EsmKMsGRbetUBDguWSAvdsQ
Wnqe+w5LDqPTHs1E732nKN8rvT80fHwrK/HURfrHpGe3Le2so4vbW183u1/w1/iFg6vcDUR/5ON0
lY+w526xmns69u+e1mM7SsoWBJazQ4+Aj3BiyrBLTANAK+aCX9IedSvf9JZde0nvnFKrQqGdLvM7
KUw7ANHn3RjMCQQI8a4c3LtmVuZjqbgqZf+XD7rv6gCkqnHjOrkPde1vOtoPZWzcRBqcyUuaIRbo
z1FrH1RaR8CFRhAZFE9WBZ9nR8s/Za7pgT7BlzRT2rWRyoesiOEjGoNVZYruOnIcP2+1J6XMQ9f1
L7ycdhktXkfH+mNOUBaV9h13tQ+WUXerG06ySepo71rNg8ztR16SD1rGR5dVsWdMdcC7/KErO5Sa
5capRdYNHilymxmITRrkumLSjrh7fxk01LEwVJYQGCPuTNdEhUDGYF9b7jpU2A6waEm4HtRjwf0q
08JcYOTxVD1B8X8czPwvFtVT3dTvQwfzcsn6264jk19WbI9ENcyDDbsK0taAML+7nxKm+7h9+4Qf
OpLxY/VmkfaeTlnAE3nbQ0Qy2f3t0MJnG8pBOItD44Tq7V1asBhOtx1M15O7zB4+Uss4aoW45hKJ
Bq3XYZDiZM8ovIOlduMeCBWHacj/Job9IqgC8TfK3+sxTjynmKSH//3B2XADz/KruM2AnGsj8KGo
PEa5fWe13WbS2BGYC1A0lTxx036c3AIGixk9dG21zVCpuR0gG2606KZ1sPFMqt7TdcDa0mL47K02
VOps3So/jZGXwSTKYtuIjPjNwD6LGrmLrrL8Mcvu3Xp6BZPud14lsCqmn6Jnv1zW3CiYQPmwTO/9
wRlhi5kpf0zFc5JFT0Mb/9JTSBAVU8Dzte+kmZ5Nt9wTw8q9QoONeD69JZogvmIu7DQzULGZRLwd
t0lmbFTb72qthx9lyUsPRoClB6bHo1t1KKcl1S6J4MUyjDDAN9S+NNTjoEuEIYw10vVXKFk8mKkV
cl0MXj/kVkBF/URL/teM2ytbNVdtD0NPYiZ3vNI2kDilQFOTsBzzm95Mdn0H2QQTLmCCBvoSjoyj
qSDd6wZxpJF5zVoJOXaTnFqj+oX6PL6lkRFGuUMCxfJwqKOr0U1hG5ep2OuU9ZHwpvMcbky+YcEU
XtfelRE7QUebjcCJwpNm9Rqx9FU3ehm6DRUbEDj+jDXcRQfnhcApvRHTtWVY1yVNdkMjQ0dOkP+n
0VucVifRn9kEaXqfkOqvBWXJ1BhXus5up0zdyj5+ylq0jl5Zd7ndbzotygKagnXmiCc2dWHjqp1J
1F1kDhuAOl8nrhDmNW3Dk/RKNUmGm8DYVxIKUp6VR3wC1oQBusG2QizTBhv/FiWnsWp/wSXkoS/F
s851X7CUeyODnnIQ1TOfQIhXLmoeeWnYKIHWT0KiUsYw5Ss279vagqsqGH9hlse7KE5PuSv3TTK9
5k4ERwTjepLWboj4Z1vaJ+Q8DySxgj5vKN4TA9SXPBlxd837/JBaxa6K9TsqitQD+epeZaz2bYek
Xl4B5FjBac8oy8avG7qJ8vo1Lkq4uIskFHU8+hlYD8XQ+K5jAoKiNSep0cNQimvwIK87gwWNcH9z
4qA21UQRV8KcR6nOg7SL4BfUsnuc0lwv66wPN05uq5omntCsEiwVnvmQw9/r6F67aK6GxrVhJKVt
Yj16aBm5i2IzBByHegWMwjZVrjb4fQ+ycqw9IXSfD7ByHu2+3Fi20IChyxKYS/VAIoydHtgaVkWs
c03KHjtmvyrwHhLBryuXNl5OSAi3qysXa5PrtNQz2xjnlr7bG7kJgUFzILZ+kufW5zzMOxvSUfdT
dtNf1cTX5QgJsenmKGvCCbfv+i2b+IFHmo8SkQ9umxiJNXYCGa98iCFejBi3+26W7grdus66sYaw
jGqeRXrp40roqdLZM6sxuQWRbZDGn0qb/KzurnVxdIhm+ubA3zVmHSc2/rWj8oEo5zmDrzEu3/sB
RbHCnxi9HaFy92z4QelOPewgyjxVpAqwoPo20uwQJktvGshJaBx5cPc38BmD1xbtQTOr2Kf6cGVm
cCxqz4vN2MEsW7nRBtTd0BxFYGRlFk6YbzrL7yrqtNjrNIgr8SEhQxDXrQgq17xvbKUHDdfdo41V
0UukMwZJivaoZPdZNGDBVBVQGFEu7iCEw3v6eJvV5MT40HoG4ddwYLmNOIf0OL5S5nCl9fSPKNQd
+Nf7xmG+7hiIyjkQkVnp3rEuOemCvke1uJbcOeWZ2utjhSBWln7PiF9UEwYiF/3ewd1xnk7WNs9h
OK3jaWZ76ibMiCbVi4C2FNeyVgYjNDiUmhX2Hm2avrhm99SZceNPWJX8MSFXtTsBNYGbda9X/JcG
5atf5gPxFC9C2dKPrESgzuWtS91joRj2QYV+lfPoOZZu5kHkfke6/LFn5qewnWeX1keXO5nXJAy3
E6045Kz9bBKR+Vjf7xCIfgEicV3VivuZYnt7sjcqmeCqMzll0FTjoe77fUGrY9TmGwphcWnyV0Xh
wFyR57bGzbah26FpVS+M1thSFtNBaxDtRPWmai6wzrhXg87DzCQtpjwZ/WhKNlbNt0kxPQOQeg2T
5VOschpkffSXkfTdKqKPpKpPROtzz846wy/5eN9hQwAHBB3YPtf8jCNcGEm5yXmnNk5SBQ2sKesu
drDURWVAHZP9P46ubElOXQl+kSJAICReWXpfZ/XMCzHLGVZJCLF//c2+D3bYEQ4PTUOpKjMrMypC
8Vp19WEkaL3hgxf1ubuZWZZ0kyuihRgSUau3rg123CzoJAa5WecFZhjFOySzRwTZ/BN9/uP2078+
a27FyK7rIHuYWcwfvQMMXnhwokO0ZL56RzsGsZD6Cov5Y+t4d9iavdBWexFfYG69tP2nU5d7GU7d
dz0tVQQL9CRrJWImhgpD6eLIWMwadm7NeB01tC8BmY9iMIh37auNb8HpTnl2qGAt0In2VpRKx9Dr
95uuqc+zO2+QDWiiNe+Qh1N4/ylOt6Qyr5VsDr4jn+kwXcbRPocCPf9I842lGVgZitzIuqRwuu7/
dXl+xDYbTo/Jxf4TmCzaxtras7bqA8ucV9jBnR1LHintpyLnJ6SxnzPiPK25d3VHfaiCUUW9bLdl
FnpgoLuTylUKD1Evlsipyefhzib3k4eoWjL7Yh1NYDt8Kmj+sxB4DSK3+BeKhcT05RTV8/iRN82S
drMzJkSXWaym6pZLJJpMbuTXTlKAEAFVIeq9td1TFXiHgGVvxVI729AiEbFhzSdFMFC0wmUOlwBH
NlzYxoQEzV3W3ipPrns/qOAQUu2cobXRuMj3kWcvi2QYnlDt0LXuyayg2A/0Ll+bVxDsxwqvd2QK
+H5K3jdJ6fvvky5e1mXxkD+ESWat7Y+rlj52qgEqNQyNkcthhIjEGxHLysPr7oYXNSHjgpvupfPc
+9iWX1h6v4hS7Nk6XMZgvnM0r95wbJzyl/J6w3t1XbwWhJOIi4adYGWgMbN0QWJWJFfTCrtBIVoD
PtqzrQIs9lUXHqhLU9gi7Vx7Uxbrq6N131Vu1rSS5UHJ7jiomUfe6n8TgfAelN6vcBKovKzBkKAR
a5T95c28cYVzVvBLiHoTnupG9DFTBWaqlu7QBYfpkvkXF44skQw6VNKsiAnJzr5Gez03RqYdqY61
9FfY+zZdMkhny80IyrGXlxYhLmOwxCslZzkHVx4eEHOc4dtg99x1/4Tpxmi2KLnEqY+Msh2exstg
3P9Gt9ppvezVKMOI5t6Z93bnIxkpHofs7LVLQvrVi70BV0oG/VR22DwXXrupunlPSh98qhMegrr6
rbPxw5TePzL0dLNS3UWr019FweLSbw6UuXER0M3sI/oI0YmyCZOw4a9tNV8rXFypvFSMhR/TxxG0
kvmHyBwBb9Uresvj4DZv7lK/hhaGvTw895buYTghI2HlySnWt5pg0jBV+RQ465b4mF7Lkjw5o/9v
LLOXepabRuNZITz78Nf56tYszeburavkdVnxy/Zw8+xu8GneFGjahsFeV9seMJHHlZW3deYqyoOp
xT2oX0ZfBzfWEIRnDT1UiDOxEW3rDck9kyKFM0xwEz8rTm9zzf46lH0pzFe3MAUtp//DhillCOpO
Mci80tn5WUz+VQXZL7ZLK5wdOY37h7frmpGvtp/6hGShiGp3+JsWXcTYVZEwPtFJ1vlI6xJil1k0
YEFVd4hJcU/CNJdiIBCvLPwB0Ajg8CKLs7Z7meEFhg7y3tnuRG2XH52lmZBgmSM+yYaoam55wLBw
znvM+srLXlxBTotAlmi2SvSE3XKC8XsalsXe8wLIqId5q2aRlp3zXz85Jl5b970shnuum1cCxhLo
wHgRjGAW7dNwwEQnvbgvAExwMPHUX45C9H2cqcomHgNsMvfrGCsanPmjY2+H4iXHqxO5U4XbRYEH
tNNy8li/k/WchG7gJlOoPnqNsQ32gjQqnTZIfMo/0OFhe9PAiEX89ozuTTGm/ewdZ7gxR9azoCh6
Z8tmPQJx0mnH2k1bhEfEkIURKNzN6hhYKFTHliEnvF9G+B9LjDIAvmQYPPtqvtjareC1imaqEWfq
gfhQGidDh2F26p0XLEHj/SPZa8sCvMBcxR6t87gQwcHzSRfhYv6TYXOEagddMM/2s0QbWCztCWPt
j3FwfqlQPg3U/asD+TPw+WUOnItjhxfd5XfKkO2MOe7khBa12n2pENVWcDfVNXxvpqz/wmDsxuHD
0tV0e2zrw4N1ZN9hINKqCY8ZwXHumvJzyhRqSOM9i2r+8R36Xgdquw5+zJHYyTmcaOvyJXtExg1y
TjxHvGQYaj28sfEIjZyd+03bkN+p5wYPkfDQdbbPrZMhfiu7FjP3EsfvEHujgqda6qSxw0Wp8KRG
dhnQZ4Z6zDeMYZ7OpLy3LMOJXW09NULQMpe4Qn1z4X8fN23zW7N+Szv+7uFsLOv1N6t/epM9lRyI
InRuNyqzGvkxZR8jBOxJPwa3svB2C0yCDN7yCHNyFfc1e/fn5iTc7rly56fQCIDZ805M6+ZBZEVo
La5FNh2HUr+xKdx07rB1IEzJWj8dVHHsObv3g/OOfPcP47tb06wHt1swymMdMy3a9ezM+Q4dyqdY
l2sluo1ALk9eLjsvR++bNalp8y62hp44qb+BaJw9mr0AMDlz1XsYXPMfL3C+Sq87CHdcsDkl3ihB
hZ9H79UETqpG9Z4xMPVu3b8Eg/NK6+qvbbHcpWqxIWS9iV4dc7TIkYcRUZbuJTdTG0uHfmIXFjWn
2cB6++pmWRlRgbGQefLNlvaQG8xYYWk2bK7wUar3Uao7XxuYyK7NBrZd0DMF/vvcNV+6ofugyDbu
bA+IGUuzxhaRI2CT6xiM2vkG6tAmAgx47oXaK8P/01z+K5Z8p91iN5ICoFh+ZRzvdVUfKWLi5OOQ
fUxoeX4nEwL+qDjh2HgxWX5tpPONtM9LKIJtOAz7MtOvpobXlWB1HLjBgXf00w4U8xbQFScs9j1w
ar3SGllzbdz16xAx3f70Um5p3b3pmd6KHNUWq8BsatJiWBP4vl89H4l6yJhTEIMCBUUZzMPu7Irw
hl72MCu4qojJ/XaAPkkAaA6m2KygL/miU9cEMeX6vAgo12z+1OoxWY36Hjrvzchwp2XmbDy6fukq
eK3H4ACM9WOpTcJ9fbQMUwxyXYrJv7Jq+HWc4p9y/V3BlwMiFPYNsYCFS4CVxTargH9k1c56zaMn
U+8DzhyUax2PVsQN7DEj9HmbyY7vVVgb9IEKHxItIyPVPhcN2sTswWZSsrMh8sHQ9YWhe1/L4SXM
9cWdO7ThsJ8mjF3xWp9zf3rVzRjBectJYOLxH8wClnim4VYxAozSeymrRsSWtYnJSBe3PXk1RWhi
wPl7WVRvrsLQlQHfypYmHkxzssWbybOdrvWjh9qNcBNG9jbcO/I5abVzbFWzCRuACji3YHqbwGrs
CKD6FS1zpGuRVC7braZIB4cnchk2U+a9rECd1Fj/oW9N6kYfAmAtK/4STwP8THBynqnbb4CuXh/m
BGxpE6/xexjpsvuks90onU1Xrei93O1KJujlWX7RLNvAXAvPk3/rM4lDZY5VjUZmFj+TCA+9Lz/g
MZ1OIk+5YakAcIUGuduL2jn7gn9y+GBXHnk3GpZmjk5NMCG2RyUObXZdA1mS8MLtjHoQZarHd4j8
TD6KT5r3cUvJXjdyi5DAbdXYb1i1nEcHyYca9BeG0jFtp/6ChbKvdlqPjjX7BTqMaDTyojN16xk/
haEpYPEtdlOod6ua/6S0W03ovmvZT8t7hIXxU1MiCzZDLOZS+f9qg6uYRgJrBfRvvh72LtwTeVW+
qLC/VhqIJFrEbHGuQxkk1HU/Bpm9cjwkoVZHWqCFIDVq7MpuLfXjnI6nrMtgw2YvQN8MkFfnkE9h
6nmOh45Z7XKmD4M7/LNq+ZwVWhC6ILQx6EkUGnfncHbqGkSPMQBx1E5beBncoKH9EfUr0I5NRfQr
gtvSqtdLPBIUcCRlQ2aRTiWBdxcxICMCBJ666lUxjMNt50TSLw+Fq2LL0fUPIX3gZWVSSaeNW4gR
WT3upJxSrGgg7Xwd9wK9Hmjub+TeFQhTRTvW0zWyuc8jPP6oKr4CIAp0wQlfhSifdf8rCQbZNkvQ
2pzgVQuaIi8vM+u2tIc2DDiZKFHMB6jEgDfGpBVlogR/cq15LwL97SrzV1K6bZR1gFfS99CrDlk/
x4MKn0yTJR6v/xwUyMaY28KzYwgv+trUTwqxT5UetgNHsn0dFt8DvvB0IHzPYTaBMVjg0Z2Q5dky
+PF226I1P+XQ7Adr8VuNsTfwh9T350tRkH1dkkMg6bZAPyCK4QpT+59AqETx/KgzmyKfahtUfzZo
ytRpTBWFTF66WvxDRufWCVFDIdSo6/nNNMGzHoDSS6cGjNiJ58rv4zELWDxiYMAZbdAS8N8MKuYk
rLz3wOcibt0p8fPawwfpx3j0sXiLYa0P8iOV8hLMfA/xnooAWH6YcSpTSub96javkriHinWbiaLS
0+W9mcnVdQCdcGiio1ogDLUy+Z0vRRc1YS0fRf246u7Kjf1ecv+TLeEpD1zMxSWEkDP8kf15KiMv
RFCqEuKpRJZx1g87CoYT6dJ/rCjufcuaKOQjP41ucUSKTNRlqADYHyiyKk9CyoFNMGArowOhqOXQ
SMABVU4e3MhMe0bXaqNQ0+dshri67rNf2zcg2goDxsZOqWrAkjICOF/Qs6C+jCXpP0ck+0aQ5iDM
l6mnpSQ/s2shs/cvQQHbOkx1KKLmqdfz3sppW4UM80CJPQAdXFZ/TScAY1OB6hk2+zEkp0L1flK0
Bd6NLNg0OdJjWM537eRc6dDv8Z7cV2SkWG/ZU7ucBtPpjWdnEZVeq9IVxXMJ1RsJyy+LRtUs6M2r
KQVi9eJPw4/NhkdTXGwqkfeRDf0yahUFss+fGre+VryPaDEH8VKMf4J26EnxBcr5sdIN0jEVM1aI
fQsky+b3sqtfHK/fFE2TwKvuGflIyFTQuL+0oHdWikS79FtN35pqte+y4Ei8HJOcN29QjXeNrH7a
bMbzzqDrC/CNgHzbup2hMG8NvaQlXiRxSIDNSbwZtMAwQbi4rDUuSFXB3pT93lvKq+cNuFfFfCRI
XNg4GlSsEOwrr8Mtluy/12CFMyWpfomBGKpjxSYz055lxRD7jrrLYN1gFFoiR8+HHJfX23m8NhNC
acMV+Q8srSfytNTLplPjqVnbRNHyjHL3JEwO83fUkHaVhzwc650n1r9pNqmZps0Q2JsHTMRb5/9W
NK5R4JiUFb5EMwbyqe+3osw/aZidV4mP7kh/MzkqAKxvo96GuF30TRTOeOawjY7qAbi94dmlqJBm
YpAL0SxKnC2DY7Ka0NG4E3M3qtGn3FWp3w9vq2CxLhHla9FClWETHEaniKd5+Z1oNseNA2QYK4hN
GpQ4BP32PGTzNWwxPkxB91/nB8lcuFu4UKI/fUQ26Cft6yqe6z6IKjnD25T2T0MzmCjgwsT+Uj0t
LlzYrYfnitPVT31Z3JvVhce8x656DPZEr6fWXzYE/5lpEW1syXKlU4WqHQIACwb1imTypPO9I3Iu
SgRCzCc0AzfemW0oxwT6wCp2wXzNDRonKjCaWuLtqMHbWinIHMEnPmxGPeEkJKf7cchvtjPvtFpe
C38Ex4rtYEDS3s4P4XafjVsJqCmryzJFPf+kcw0HIOkjHVY2cc2dU9H7RUQ6uD4VC05NDk3BxMx2
VeI/Pts3Aj/TOGAA24ce7pQjzc7/l6oNJFOxXuonBJgf27zZaTW7CB5RK4o/gKM1IHDCyyI4h+zX
otuDqI36afyt9LKmS5UdM8ETR9VHvG2nsSsSBrgJbxzcWUiwA2GYjF35OTdkjzX2TV5jhxflNSlQ
lVMo/16AjN/6BcPAAhUY+uQ2cVwMIQDNXpaSDtEsHMCoFm5gIvRikpMfWcukH/i+r4OdqYY0yFtE
23Q7O+OQsf4eoo8PRGg/6R4YBZxp7+VgriE3G+sWr0BL/yTwuXic4aPhZdxJjcK+I2PjrQIJAMFG
d2Pa/9cCWVjkutMTT2gbfImiJnhGvae6p6/UHfs4BzMTefDE71xSJ35l35YyOwC7/BpFgBRpcE5I
+5bQHo6nQU8Ia3aGH6lzm9SmQB45GbfdaDnOjOeJFLfBVZtqBccqzTkgLAGPeqx06P9W3nIcLcgc
v/039sOfj2/d68Hn1ysc1ENyWWmZ+my8tr45VUJfHNLeZxSzhcGMG6Hx12aBz284gkdboEIJ+vbs
iKcGzmuIy934yLpMJfRT53VaT1UXfGrZ6W0TLlXaKPcAlmPHXcNiERZePHjm3VuqX8MwmEploa11
NjLMjyMT/yBMgQGQ7MEt9RBB6rnYlR5W54nSGymyBXHVeGq7CgKOvoDZAM5rIH4EGG3J2TN2VfB8
yDB1Q3Jzc8t2lRB1Eg6qjmcoeuC5uZJoqmBTxdcNA2UXF4OgABsRcAN3jzr1kVt9QCjvms6yyDCR
yE/i8OPgOfd8kXk0z/zZLmPq5f5/JgxotJrs6BVFysxwmCD9Lxh4X0BrUUHoriq838DUZ091h6Ie
EGTlpE7gISanjrvW9M8Yn0BY9egTplymLvrMmvZftd8h0WXUu9AvPpgo3iY77GmHpmUeK3w3msHf
07l7bb7xF7UZqfhciulABnXqOFCKR0CPcNzbrJbYHdcOs14OMI1qXABFgvLkfWuck36mtmFm4I6I
tsNbvhbULNt8rDjzkeuFiJtOVAd/8T4biw4SxsdJbgdwfVifGfyNeVD2fATK1IxkBzT7iv0jcNkg
oBvMHz2CrZO18D/reYWZLahxYNcn6E1w7aL9QBI5KAcbiF2hVQJmCDUHUHBF6L/R6ieajTyG7DYp
eDbE6+jxyLhDJIcVHY8HASACFHlKZ8zMUB99uXm4xaO37Ybp4NYNOuclYWV2Wl3rJsB/k4w6Fz9E
Dk7pP2ki3YQvqPihn23qoX/kwIsPSft/GkcnAMEPsUKT09anYJ1eCj7/0jW4CQFGNe+GpHP822RL
nbR+fe+Ve2WaxXlOUJiBRcGwyEz8GIr5yuj4Oa7ThkHVkbfTCzIkbrNBynNNlxkpLXOwLWgGFlKn
aLzOzFNOnIE8i7uxSGfIn6OpMJCmjXXs0+7JmetD7pHNwyUuJ/JkVPXEibhx0PpIWGp1LCX+ZBd2
o8X6GwAikyvmzg6lpbHZPpimOdEc3Hr5IGIKiCvjsGvAcekOKE2JDCevApNQKnFY/YeaDaYtoQ8z
BjbZ52w0n1nLD8BEd3mlwdthZHD5kY1VmfSucfYwzEY0or21U3AoEa1cwVgNHO/wOhnv6NVrleQj
f86DGSu7M37YUIGmgg1rwgf3TNbhZyX1fqrB/ywPpiXo+ecEckrghI203x7yErvli9z5okWqvKfv
mLBvTTs888psOZ+uAzKdoIDDW9IHibs4t7rL7gJNIMzYN4Xn2Mgt2h0tJnfvOHVKSr0thbtTSAH6
jy3uxevwsXCzcJ4+aQ22vw4fQtP6lAl0jBNpN5Cf5zAwhCf/Jg+W74CvOq5ZBRZ85R30EMpg44dC
v+dDeaj19yBWuRscuz6juOZJ/fhKx5ztghqpVe6M5srrF5tULY5bi9c5nWnVAhbDS+J7HoSLkF5I
/DZw08Qz0wkAjjvUjn8WBMAiINeRoRfEbPI/snq8TGpBwWs+MwfOR34l9pBPYp5zdAxyz4PSrdGx
WvL/fFu66cidLF5Y81XVhO+cFaKApcR0CaUi4ywNM4Cjy1CHG2YwAY1NnjolfUbwzMnt5I4CGQt8
bNyDUzxWqok1Qsxz8I8QXn6FQwtw3Nmib3ISbxURb1kdTbpmSaVm0I0C0iIH4o0xnRy7Y7b8Y7JA
w5OBI5UAIz1Znd3CP/tIeS2rIiWE3D3KzgDWTqEboiP0n6H3uwDs3igoTnelyODlNSnIVcSt0ki8
4kp8dA8bWdFiZs5KL0/IAhGN2+I0xbVhOJjKBLpxDDOk7eIaLrNrNcVmwFK0dLodWydII0IXSA5m
tqDpo7JfgFcMDJgUqS8N9Fqcy1+0GUOaB+014JDYWl3hg03dHvvpNWJ6sjZa/NbESKW5DMp5rVas
MpQcicnB4H/T1by464CGKcDuSr2CDM5tSnmGRD+CfsYVII9tfvTGIIu19r10nayKVtbdje88h1WL
FKAQaJwvAJyvV4TpxVAK7qBzS0qvTxAs40OSmKVBWx/wGM7IgL9Wj2KMWXeEuHLeUuXZvTMokMfj
B5XFXkL04ID3o175K10ae50DJsQy8Fu4m60hKVQrB1O70Mt2OLMM3Qyh2MjC/4a72ho1fN11NZCy
KgAE4Qxg72XaSnTwsjyZgaPFQSVfIAm8TaXzF4D1TLhpf8oVAGNIw0cbxw9dgXcADwi+un44dH34
3XniL0NSl12DOhkU1I+cgaNUYkgd4j7n4XRi1pyJTQxGy9hZ/UJGc4neQTloa2FChqKQVfxLBfzq
jwuQahnVlXy2JXlUGQqrBQQsFVVHcDaP+8UWp6qhZy/w5AXYzD8MnXVUYR5x+wp7yI6NW8R7d3W3
CwSgUYF9dlb8AFAf0ZlDXyh7vXcALVKDAoFZx4DhKdK2gg43zF38DIqorqUGQaU/Zb+6SP1pP0PS
vQQz4sgFtL6N3jWL3dAG5vaLD0FImf9z9Yz8KqM4iFuz1SHb9sF8Jnwdo5DqZC1LEE1ZeyIM5+q0
jG84nWk6VwwS3e5mzQAwW/axG7ZvuefBsxsQZW7rh5piiBt/fm0CcqmyGapxth08hliiCm6w7ptv
HZBJOtxXHeReeOhPoGn5SRoIAbwVsazOAmBpXE5qxbYjAsJXux60xRlTeW5CMwWADdptcOTDzSu4
eYacUUXODH0PcREfjnl+jtclQ4kqTL4PFK/iofHGLVb7288x65dtUYlLwfMX35muvHyg7jVuhscQ
lhRA/euvq4W1HXjgibcH5gwrcKfw2bJ5TGTeHXpwL2SuruXc4agrx1vWqjFt/O4ECU40MPk2MPcX
XAHdgzwD8GPOZeczzA/0VoJ7iYkPcV1Gf0tf/AWq/XGt9zF6zvPoor3CyMSSuvVB2wd/dT5IiIiN
C37cB4S+XkqR79nIf1GbAiDhxWFg1YZlE27aUmJnQqFjtAOA6DHI8aMrhJ8KcAwVRDelhfQFAaLG
up9MAb51PejbNAEyuNb0NIzkIBcNE/BQb1ZW7xZ/3Bu4He0aVe+oi+PTqmFTsXVTa3VAauVTkGNf
amEf+VT8ZKP4aHKLpTPGj9iDSEZY6WLk7d+xnEQiDhEK+FGksjT+BjkNx3kYk8qHpzZucNRC1xBp
wBg4CXcuwCcVeOdRjpCy1L8Wq14stDsPHeNEg0PNl+dShLsizNBJGf6Bdm2PyI02tiCz5hLZhqIO
EsI6/yV0yQuIrP8cKIvFw3CxySA794HdDesQd0UwAd4cJRrGuo0R3odLKQBJlUH2ArUfZB86yxNq
i59lJTFYq6NaFPySPOBwbZaBoczdU7bwYymdEXoFABGS82PTtSrh0pmSdkaxrCkncQ7u6pl7nZ/k
zhRA/WoddLtNmcxwDtu4Ia0i0WUfLgtvjK6nsXSe5ajQQdlbVdpbt4Q7t549qMkIiRxVgD97yMqU
95yD5jRS/NcVJhnyQiPbUP0XrOW999t3iu85p/ToYZADzd88iSAEnVwdNJM/VtPXCf0gHrEgnQW7
gwq7YP/uSa7uDu8C9gqWakMnuoEWeG9H9xutyTUTzQH81K+G3MCZlvxYVrOPGt2IDaI6CUJFB9j5
d0uiM/fJDZE06aJFLAmmvuYhCWwek5UnzbVS9V62YR+XjKVkBnSn64ZHlX3QN5n9b6IGqo6gsjFw
jgQTCOpPjn4H/LNbL5e5zXakdl6LGWOFwqOIPdpnMrbXbl1uedejxE/YTpvpqVTLq1PWZdx6BEhn
38GCAKEtcVaue+7Mm1wGL45poUb3HhpiIK2ukz0HnbgvPV7pyrNA1dHNapOSEfhHWTQRESUiRgCP
olxM2zVAq1Q9ZtMaAG861QFwbY1OLzAqcrX7xcEEpK7LngPhXfiMHwEN5ZsFMDHhG4Zw7F7M+VfN
cfIFJICmEIHLixfU2x5mlAxLqonT12h5FJQwBWhcYlPYO+fIZK0u0xq+9/BsyFgPbVmO/RKIG+bK
SXMS7P0alFAnfiE9gOJ9rbqjmcsmCR+BKIFTboMB7EMhwZybLGrzDF3TQ4BsxzKFoEU/OH2o6+CQ
uF+nenpZ0XgmJeCFfxrUSKfttw4N9Ka9cXZh8F9I2RqBMWMptd5zQeS5KvxXStZLkJNXUkPlrkK4
+IjOO+ZG1Q9tyZtgSLJvRhnEUmDCbh3KIm5nuEAVKHiDnMC/ExWJ2cXhpNWnpFOGl7gEmNZhnQet
Y2QgmDmqDN0g3oh/wTI+s3G5BwbaXRkWNwpRaIS9gYuCZCQ2jX3xkNOVdKVfJYbkJ7/Q4abPZySD
SDlobOF4KQdsOIggKnWHUKK82hX4wGpqge4gsDJ3V/deEPKzogL0/mJvtEQMHplXAWVw96cLi7cD
OeMJMR5UI37wBaLwY25h85QZ0YAtLII4g+5tI9H+tgw0PYyvsBp0zcENlSbbhC3mcG++l4v7A1/N
1Ol6ndgh+5whLII2vn5dZ7sFxgUQAHAKVBp6isw4XNtG87QUsFWmEPJfkFdbIJJcAu0zaKaBjte5
eMYwdmE0vDmOfVUNSISS8Js3V1t/hf9iFm7CPLwXAx7Y1U1Mq7ekwCZT6ZxCBXlnV+ybAluMIz/g
+N6bqn5a0Ox6ZEhbta4xo+2+hulbrwy6UhEF+FcA7sApS7RLTe9teoQuJJTzJBhsmnkUz13h75uh
uFStu2tLsPatKl+w3vUE8SRwKT4lArsGEOWU3y1iT2MxBM+CtSIiCyjIlvVThDQ25A83l6FFRroj
cQMEEnYYNkH+x9GZLDeOJEH0i2CGPYEr950UtesCk0pqJPbEjsTXz+Nc2mx6yrooEciM8HjuUUwB
lKpBfaUO2VDuZ4jluonGReEkb2befiaJdVAh1ChLExejmx2H0d1z/I0rQPZdoLExlOLicsgyShZE
YufGKfHzTZ3WG7OJjhmrR4kZMeFTkpsD7UWZ95HBWLvIGMtuNNOtnQfmeuwVp6MlN3nBtqWEidYy
FP23tIJb4aWwV+JkaK4l2aRbDvDfTuJvFsnEaqwHKmMcRc6ytmHct1EModcVyEUmzVW4bgHSDbJF
95avvsTYzwvqT25IUbzmuIf8IfuEgdiFSfjklBEKWEPjErpwL7BlU663TUmX0s17gIGnIMx+7ImD
wBbje6wSVrRImxoTo4xP7lvkEfKb1mXFm9cuAyu5D238H3an1Rx1R/4oRrSi3JX86JGDpi2y54ad
U8gD44twp2qZD8m4rq3wS9lf3mDwAaS1LER3m7z4Yb1e1g67l83hNOPO5ryhaPP5WZJ441vdbmzl
trL8j9jIwFCKjyHWOfOwaeOUHUGu/GDCt55YJ/Q8FeabMYpDVhBAIsLoxc6iJQ/MwQ0tpv84zkgF
Wnb5SIdgw3G64wcUwM6Sc7/xdXdy2+ZSoNQvzBbAp29PFmaHvqqezYCMcRUA8CuSliUagAnxY1fG
3eC6hYDbg6M/gxN+o7FSlGsKV0YkRx3Ie+LLDU3ZyszJW3GgkSJ4+7hDj88CmOkJwLkoYTBFgouO
OZdJzPfSsH1nIetGwL6Ox6HqEyb50BKEjzLszkIWWcZr4NdtWZqbClFW2+awTFOxpP1K1qXRZivd
ASuOUdZx4mfgA6o71Fp98/+/TVN6qSsaRbitVWFN0QJNZB2mfPNEFFOJY/APZnHOVLAbGMXYScOL
BPuCnC1Dc+/2k01xEjwFsttA+R1SkNVItooHRx+4vJnl+3+0rf4qgIhYhLNAoOrctSkTnEtU/W2K
CWgsiydacmeBvrwiUX/ltN6zHMQqNIJd6XdH6ZpcwsXVCdw1But10Xj/yiyG3kn1hUHmvvPNrzSK
n6jj2GgYEcxjjyszjp1tUfdEExcp7ZS1qbCDDpz4z8KGewvHjtFGyouAFbFYDZ38iCaNsOGOu84a
706WHpCtxUJG0QEZ76NWbbWeo8DYI1hDKxcpBadx73XxGhvJsTHDZ1q5tZkazxAwz5VFB2Pm5C6H
JLjs2sZeG4XzjF3su8Ei0jvDrkoZConZXoxGAdSaE1yk24tR1XtPuFRVxC9Amc1H0bo0UFBDy1D1
Vy9rb346Mct2Pyc9oHrGgNU0leZU3Gu0Iaag/isBcacC2cAcIPHLfF/HMTNLLucqv2krshdO3oPI
GUChyh2blQVUYEW6W0SZdfHrALGV2MUF2zVpxdhxh5uWNgNJtRmdb2DFtV9Hn7or/2ahWSXXHllQ
+pqawVUN+TmCehqI0VQ9LQBX+rtTBDyxtvPeGDXfL0I3nqcF9ptVV2Sgir2JSWViZ61RtZtk5OZw
BrnXYcdTU7LWYm43UzWCTIzzMgu9Z1MjhuiZoEs76hzC78x4nZXJVTdqY5gzY5XiT5J+krTZCRnz
kMfh+2w7Z7+u1mHb7ceAnYNNXGzACvhMYlxMnvz2jdbaGj0aL9Rgy9C1K9KXoeEFMiOwMK9/IlZ7
2dsmT1x09kWy91umrzRYfT5tlfK/psrfVTDNjtX+qLl7a4l/qOdHFcHia8oCJjMurWyVOh+JY91C
CDElg5tOeZprq93GfjWtK+wMicFcaKBjNQr5DmT1o0ZFzoJIHQag8yJ0RMHUDmwjeewgaLnuKg80
Nhs9GE/5cO12eGiQheZIcIZ48d9cm2fHyY5GzpJ1Q+OIQp/FI0XHk2d7w6NBnceDSu1N7RHMBVK/
YJCxl7V/1xWH4OzFq8KmgjATvah7nK1N557sHKTExZrcAo73qn9JMK5g90kX/CT7Jh62XpO/6hSo
UAiKeJr5peUPy3BUlyRtHhpP19Au1RdrrK5WoPdml3JJToT80Z4unFotgxS3j9sMq6j2DlnurnwK
gy5AEnfCt7wcBpyfACR9YtYbduIdMPucu6h8yUcr3FQKEP3hcdL9vRzdrWX5a8WGbbs1Xr3JBr5l
BAur4xMI2dAsJsGhNDu8U/YpDfNXUQBBh427qYLA2bQPTFWqJ5x1b0FpfJqm+4WrBHim+6xG/W3G
yHOyLA8W+dMQbu4290t8N8ImMZ80UMhyM8RVRnKO8j4VYjBq8bfB79uN6p+hh4+IDeSrwaG7Hxt5
bHIFj6+MYzTWx06VdMApXVn820fp2jaLvSXln44RXnV60YY3L8e2e1awxmkRvNNxrqsy/S9gxuxZ
M06QYmnn1j1L/C+nz2nktQfckR8hUplciMOUj84yt413h3eo5XMupjh/N3ocIn6gT3XUQpOozVC7
a0L7biyO29sjgnCbM9k16v/qwjxqIX7LAtS4GlksqyLg2thhlNrZV8cUEBXxx2hhIhpSqJNEsNPe
V5eRCVuSuiBDtf0XuKhzylYUGLQFKP6gfwRQmFm7dN1wH9g1DbB+UiMrvxq0nDgpfnpDLu0QbmDw
6K9z8cS1Ct82JBuJDXdpWim1QNXl5O0b19ghMQfLFI2dtyLnHfMeqC0ODc/GiN/DJWJHrKLi1NY0
AlyZ6Bg2xro0wWwd45tiumLvI7czlkEb/MsTah8Orm+2rBH82eGBz+5op0hH/d1U7sGe+ouwjUuZ
AxdL6+Znzlp59gEV8DDSoC4lmvKydeW1Ff2pK8YvVhUyowKFwP20bmzvahvcnVF1kxNTir4t75GZ
vOMUJY9OeZhOmOn1+NJax964pvPVFBAZFqtx1WN+aFhbgmFB9AJcTE3jL0UetEuuxWuLObrxxotH
TEXbWm92os726N1tgnXKrkgYK6DBiqp6HSTmoclvc6pIZqaN5170qNZ6ZOtJZSgmkDTblY+1OM7W
LeawMobRSsV7L41NbI8nv+RbHWSlllmW1xhN1G4KEJDDHvioGTgw3Aiaqtqadn2MUNKwag6LopHb
wrHNRVeqT6+xN8KMN0EB3jIGfGVVmf83NriQk3kn+gg3J356/hZcWn7qr0PTXVk500ErHnYACUvD
q1ell+FYZjNxlwl3gXvjVGv9p0LxQQ9RwBx0P4amNhgyLNwwSaluHr7kdl5ioFohiyxBKHFG5yB7
Vic2fpt9o68ulRtxCiv7LhpK5iH0bpnbQwNZwy4wWMthhiM64LQxZMjv0P2iztqlY/495+albEm5
MjA2Lx+V1xRnR9diSla3O3PgERx8PEkdhZUALV9khrWcsek+bjqxMOrpI80Gc+kEFbYHm4c5l/vZ
TAmHQNqUlbMt3eZmG+OWVWZbGua3Ju6OVQDxlqXOq1mzY5o9oqvJZ7eHEG8DlxKb2A5mlSMnkNBS
qWfknD0d4ZVZ0Taq4xeMqfhlFQNL4BhdZdiKdXArh3Rf28w8ZEbaeBF5i7ClboxiKKrZwyrjWecq
9ilXh0MIzmEAVTNHYufw0LyNot7qyFqbrX2vhH6v+/onzfXJbM1mXQzDOcQeNqWOvbY696MJyIWl
vVhkiaa+ldHeDq0XILnp8UP9FmbxlnZiVzjU0uT9bAnSzDaOzPEcd22/ARmnQQ5haP0B40Kb8Y9h
dujnDIIwltqBZgy7d7iKBOM42RUgF35iPUWGjy8+gyyaH+YD80Wrkketc367GtnIY0EkdmjeCU/q
z5pYXq/kfjbt6J8eIkwFDtdm7RcQlSIdDiRoXQ2P5QdJUj8VDwtcj3fSZmzEPYR/RXnV1m3Mgy+h
LgLLejFLkgh8eYhpiAis+m4YfC4qPR7NpMJL4hZHfPrvtuczsu5yFtzxn1QBstIYberczVbUl780
3dxGOKbQa0dysnhC9mk1ZfuyszDqR/3wnoygSQHRnXTxKfiNdnaaaV04UF34Su0SrZvlHDKdCixC
F2130wfymvpiNbfhq9DOfQjqEcOj+6/wNbue/OhYdwwE2+ajnoM32QwmmwnDhfT794yd5IuuA/4j
mSP3WHNNjAjj62VZK7CSLloQKfk1GhrLhaPek7pHUMxj/sv5XrK9nr4RETepwtc6lX+eAdTbcGGz
YwrI1Hmh7rh1ZfluG/V9IixrXRLXYTokqpRTS3IYBZDd6U+fLcFZzJFSYLxcMCV6UZnv4fv231XD
euHRnZ5To3jhz98FXrDKk+shwSjA0RayP44KefzIe//Qz8zZoNf3wlHn/xv6LWs4Zsb0k/bGQcfA
rVX5Y4TCQNlx7lU88cLmKyKJuiUA7grHkQvJ7O7b0aeTSeAlOu/brpx/WV3nDPX0Nz0UWQ1dtheJ
SXhF8JUxnl6kMn4F871GvfefM3s/Rha8EizymUEg5dSoVg/3RofOHOniJeO3ahidmB0tSN6kG58E
StTiiriT/NYy+FE2O2ez+SdS9qnIMO/axcou7U86tJ/AME62HWAfSN+jBo4kyL8LtOqHefytNQlW
mUvxmtKKzNj3g3mmDBvxWk713XPbA1s4bgbIdD0IZp8anJvEXKE39mSMqHzkoJgFkQaNEq+WYa98
wv907p0Lx/+XD/27443+SjvOlwHCYqDDcjurS4xppR3nj9brV+2Et0sbkCqe2eE2YVgwEychs27N
IqoFbgJYHlHs4vyB/KUkyBlt8+w6tBtlZR/qJGfklNs/iRB4XKXjroYcqwLrIGFwR8FMB/g+xmNV
0tImLKQvANwXdYYuNBpPOHrWNmQLtPqhr+ty1YkRj2bnXU3tL4BHP8amxcpLa9VV3QdS+Ec4yaO2
Sza7+1wMjt+vpsbFJtte/QQ1L7mRI/nkYnhJZzhEqHBj8s6VMe88rIn4T4+dOYJpkE+SQmUgxnfT
p9fplyGVT76S6zS09309/AvL4dqUpJHNeIWVv8sdyglf1OZmShn0qHQvjOpTzdY9V+5fa1svKDff
IdDW5KG4gQn8NEbU0MpENrwLljqatb8uCU4FmikDrPomYnWUBBOE5rQ37CRbBCVzQt9Axo9bA+cW
ntyGa7MP+LVJiMre4rb0WkjaLEUSCCJI+BGokWiObYWQQBZGvgB6yzjIo1cezWZpB02GpBhdNSEc
FouB+hqztEUmckGCxJr5CsOauSZOht2wKGbddc7dg+nV71oCuoAtAH9n+2yWxMM4n7aiEbU6zsgy
eU9z+g+Zdp/I2J+2RlIzy1fTsa5lJK6DZ/0o0HRLz/W6VcW2ExMzMPnkhHRwMRj3JIPDUM6vwED/
DRr1FgKki4MfsxKnPu73D2mUoJp9P+NH6Uy9CdD+YA4a1gL5XOyKxJCFKDJmdWVwEbJ/caL8PJnJ
3Yz7N6bgGycxv8u+3OQE2ay7aP6XmdnO7+mAvJQgDM9KrmFars2uexbK2ITVSJBB+2cJTOcyFGrh
NMV/Fheq9JA7rNrFOyh2c++95gSGeKNY2paxiwb3gGVkw4u8MtPq20faKiwEQcYbn11NHJa2ymFl
+t6rIPCqI0wWO2737vXlj7QJ1tdp9VU7HRahpOYMaAokbzX/VpP5YuD86viMO8YSD3TIuxa91Csb
l7CZivwyp8FL12dviQzwmMT13ehRvVJKibir700OjRiqX99xrhnxHxnMAo/VvJ2H6gh6TKCQYOQG
3eLKLCaTJ917uRyWdZ1lK7OX+zCVE29sHR+mtmJ20fevveu9+wVKFgtol70ZYrcWccYYJ/ulPt/6
NRefXY8vYdIS7N+aH1S6Do9YvuSPLTHE0JtPYBNNzNPdS8jkqEVeEfiMF36ZULylhyYSa1m5AOXS
AOL3nnpZ/OQNiAxa4t1gARWoEXhVzGJdx6o7xNYpXRZNUR8cmM0DET9EL6VU0Qat6jprhm2PxlIR
Mrng95CsZ8bZY92/gJoehQEo1hXRmylxDpPz5E0BqAwSbhZl+YpqXm7GAjbMn5UAW8F21U6A+9O0
0aj4AB7OHkblecQ4lozEd6RzefId+9UcAYr6oP0dGlw8k7pa3vhhld2ri8NLNGLJrPNaeean6PVO
+uY2jy1MH9aHYSU7O6+uvjWd09LF85T/G+dMnoqRcHarNN56u8fNO+K1m5+FoXZ53tv8xgBd8aL8
da5Y52n3MjFAU2l86AUNpV98RiEwZy2Lrwz4ni1AwUdb2IeSk44+gK/YLd7dBMoviDlzA8t5TbR5
St0OlXKsmWTmcbJtnIjyud4GgypOUyiadQDKSvjCSpvyrEqCFwJBr2gl9QnP2jatQDLHULyawXQb
jfBdjP5XMNbJZkyGvc+Iys3UVnnpB2M/bolC3eequjlB9itivt25wUgalqfeDpEdsAF0qSLKpaSK
lxahP7kaoVqKrV/kL2Ka8Qy7zkLnet9p66cb44vDtAhiyO14AXkdbJTmoYnuMBEkoGIOc7GRjeWx
wBSxMH2WU2UuOkJOvqKY1b/BMfdBqFcElL7NTXf2fap4tyhmGILwNwiLi66w4Zkk5M4yfQ69/GZP
D3oopB61rb9ysHbWXI4Pyutqdvl9+j8RjWIPgwxu8YJLij9NZ0Wn8RHm+ks/hoRO8eoYabIURr1N
GJIXFsZwzasByEiV05vw7y4jffvx9zYtb70EPeLZNfrgQP+85te1KeeYABIDw5MMHiyHUNcJa9Ui
Yh6wzFBRMunciCd6paB7Gx3zxzQendvgkgObpm9ZAdwwaI7k9Bk3+HUg3ejc9tRTU04Xj4Q0oQz7
Z9ct/wKv+K5dAhRsx9pPs3+nMA/Wga6u9Qgjb/h6xa5wGofO+sF5eU06ivBB1WT4YANZGilz+Wa8
TAQ0ojJA1OYekGgd/EyM+kYyCWne0wnhLviK3HJf0bsrI7l6U3iJp2CTK/Mn7JIn80ERj8FKzY/B
tLCgxGr7uRD5enaD4wzJbXBqzKV5RgXb2e70PRKJYOr0NMjwy88CyJbhqcoJrXfrqlv1cESuS+pA
+xjcMkLAO5LsDBwyTJCv2o4Bv7z2niEnYxGOT3UXvxZza18Ktgwt+slszslcX4y0bDYhA78AK+BV
W/4TlTb3ISdtmTFVy02bZivC0KCjT4yJ1X6w62FhUSi81kpcp7hgiKz6S4G7j1NjfutkIlaWCx+b
KfFfzpYMx5h+Q6k3RSFe2H3KgTeMp4Czv2UHwqq10FMDp/8coDejisgEC6WXgqgeIdvh7FmDo1ZR
l6yDgoQODc7icvbNqU3K1eO+iexVbHu70GNdvIVtHiXklGfuSXifePcJNWHpgk7TbWuXKztuv7x4
vjl5vot1ctGFOCMHbmTxa6ryULfTjbfhuZHDxqrSp5Axc+HEB8uP98OIp2+mXaKbcE5Yky4To4iV
QcjgJquLF3fMXxwUriAxvjM7ZMDmu7c51ne/w5rc50F6bpMIf3m2VgNIXR059y6fSU4bDLUkEvk7
Dbr+qcj45gYHEd2zxqegQnRzRaOem9xNN3okxCZvjqNbbCuc4BwX+mjAsiyGliIgGpaNjycpWyKr
tCj1sGqBfei0G61nEzaqn+Zl7OD2wBV6l2Z+H6LwXnlimZOmVjbVn8nkYdGk5vs4JGQmEh9YC/XU
4HYeyEvkCJS3nBZ3Qernq2lwctL8PLDNnXTleQg0PF5on3TDp5lxY5p5tGmn+hwPeKangIC2fLqE
Hu8OyucC4HXbh+O5IjpUOgEvJ+ecbRu/fmPBksacTmxoVdkTgUHHssMFTD9WFRgzmXS0EHC1ke7s
mFPPC9x90YllIGNSaMTMmQj5YWTbtKvfPD8f8OAEeE696xSwMQ3k6R4V/S7Ixxs/yVYrAMG5dojR
JIoblSfhrLSYymBbYa4RsatXk6QwwgenoflksTZ7a1t8WL9tN5RCKAI0ZWN95SZ8cqW5NeakAoJk
tXA426uWigUO41QT8RMmZBlG7A3zSKKskT3rcIB6klvTCl6MqFthSSd/gDsfA1Xw1OTtLZGiIvJw
/OSJfNWy27lje3zc99NMknfavxQcLU3bvQ0R88pe63gNWYeBxrPeDYK4lmg4BkO6Ntz5NR/a9eHy
IBcTNOYwzJkrqGnP/HPi0cLnRIG5dfIQudP+FzjilRDRm2nAjdmaGPriyynbA0fSlpZ3G0wsFOIJ
7a3hu02Gtcj8NxJvPsuHEminyWlsH7JsNhK6QJ4c44iFctQFsOuXbEn+Lg2j2db6K7WjPdt6PuKw
+suN+av2MCJ6PPcr30x/8kdR0xXAE0YTNMskBrsOQgDWrHiMKbNincTimObDiV/rm8GoKbIEfp3A
ItTjcagkOOzqixN7b3blbXATHWK33pS2udb+fGJwiKks3YSAvDORXpmLjCetZFMk88ZqAk2gp0So
Dsies9dzPr5NKWbqtt+K0L+NnnesugkKLGhaRI7k3CMojNTCmMbtswEmt2zKeQ2v8KSFt0ee/hpV
sWGUt32gGvR/zNLHn8LIz2yQeG48NpyHgqC5Pr9FrvWSD/5ZKx913XwTU/Pf7I9PytJfkOOb0bNP
qh93EnEs8pjFqrQ5hOX04eCCtSKuNVh1ZKLmbnTxGcwpW02guJEFJVuIm4WIqXNSjtC3rzqJ1wYe
wLk3zw8NKRXNHe58H44F800NGNXzMuAeJc4rSM5EGIPg1OcpFWeUwmpJhuRfFidXRX1FLfBJw8br
cs18QkLjZB1m6QnRH9GHPNxpnP6ztHuzwoZsB8d9xuZ2F1ZBDVfuWrs+pOn4PGMuWfaZOwGbZU+Z
avY1i6QeYYTnILbAXH1w55ShPR/nnzeXz2yhu0Cg0mToZj9ASxOmJxZenOD6Cg1rkWXZL9EPxN6F
9W8TGDc9iOewm02+bSaADZaXOciI1iAwKGteekdsHZIiiAxjicHjeBGWtU4EAkEXE4xAmIJDygmu
AnjjfsipKgJ3mY4hQaZ4yvIiXpI9wAoHd4eGF18DDzrHyMsPZLITts1rzJhwEvUSIBDYL6Zay0UC
qgyquC5ZnXAn2vUgwc2cCEtOGxMbWgYh++0KF0iYtVo6e4/5gVfMD390E1zbNrjPNj2s2+HEceTG
z0kTqqZTjRNXzYCmQ9SQjWo55Hs0+W0U8nmOEipTKSEr8WKMZPox9LNvrl9/WkwliHujOOiwqijg
liSt3xonpM2wFKBvzP7JiOnvnH6UHhRzH+GCZPYhh70SAz9+GX/zpXyXnv4OC8n00L4m5UhXCw1N
njfOh+5fNtMNi/amZu9YVwzYq0C8W3PI4lG+PfZg/2NjHbiemYQrskCDFbmTm6rpsLDMtFFRLj20
2fJ5ZHa6GrLiv0H4lPyPloyHJ8Ru775NQ4K8kLr43sPqV9fgt20mV2KMwdqDg2WHB/J8wUnCMxPC
q+eQgDUzRrBbdUriYikwjOyFOxxFFA/Mr1BRQs9314SXYj53XsoZCEngOZsTxqvhvRmD97aU6C6o
Q4pQEYWkHBqtSy0ldsIZz23oc/6V+MpD8JBWyPtQm/4uNk1ioTDSlBp6W+094gOPYz385wbwlhwz
JDqOD+xfTS8JcHTYyS+XjmNFEIA+VlkSLUzkYBJcIXc5gjKDfRImGdOZpHTQBdGLD/2xTuJ+pRx/
XkyNY1y0yH9iU3wkRdCvvDn8KSAG8ZVf/FatHYGTBik9NHiwAxIGowalWq5dKdAV2NFkmF9D4mwD
srZs6TXrPCCYLI3CIyLQuq3MDwKg9h4Bw1U5b1SByW4YgsUs+/3YkrvoYd/WmhrAiOx9Z8iDw+6q
XhMwKl1vTXwVYpQADui+uqnCGWvk/EtFdgrNX2z2etlP8mC51Oqm3WzbwfuzwOtrGHKJXNuNzeMz
7AoTGk5WT75lnLOCe1aQ1OT3t5LokF5W5E2lYJ65f6/IfOrIZXoEc9cdg5JSdcR5NvsW/Vw2hIzY
wcpKoxPP6j7psoIxN9KWaxpcJiiEvja/TMyWy8DWcmHEbcLSHHlk4QqPVUHJNqUnlnWVMIRy7VQI
7H0TEJ/rvxWazYIiZG1d+9drYzMl3VNVDC9W5xzwPL0RbPadWnRxGehWlnmcIzXuu5C7B9TjEvVR
CxrXwH87V0FQb165/bIO9GsDttBGD/hruEbORJEQPxzURF7kXbEfB7VT2PdhQ5iQxe2nDIrnnLiQ
IneOPsayhTLVyjD1kbyFZ9UrdjZl7pOQ+TYK5n2S2S9AT49oKfET1saXjKmRpxKst+24yUp764zT
WsWYcsAQz7ZyaFuTb8VaIXTC4TYWFskWubtL6+zWWUzqrdr+mtL6KSTaF221XdKO7dLGQf9lAJyE
yXvT5HcIkn07kSKJaFrOilvJcAhMqKZ7ZacvgWut+9bv0Ky7i9F599DBDB1gqrSboWCaJV+9Sl4o
V5F8m+C9QjZegSiCTk4vVmItI4TJ0AH1Y7/1sdOU0taYL+MHYBVU3bno63dvoNEtmW7bHOKF+LOn
EJzfDa+BEWw6v/6Zc4d+CZ50EBu3nffAhBjZ9UZW/mF06pW0wyW96TpUmr0lc0Y3ZOtvq+UOBwNY
pw//TzgD3Jmd+kqULBg1qjP5tJIeF4vzNBhUGuFvZQz/ysn/6IDBlq3XbsiS/c8V5aENsrUdq4pj
dPpVcsQujyGbueUJ2uuYC/doZvIPZumkyvTGmpOSiYS3wIq5w75TgaaaHhrEfNB9sYpLC69otER6
WdGbvbEg46JliactFT9xPXyOsVyXLQS6LNZM6nYk+zY9Oct5SZaEeERUe/gtkz0gMyf/vNMqZGU1
IjFAJ/w1nXs+Q+I30/QVR0z6utm9RZpXhbr+H+09ecs4ZYsk2agygKDW5cJo85vxaIqN8MHMVPkK
+v89q7KrhTdiEXe0i7HdUAoE8X+CKEHYRfsLEHTfzvlTRHXsBA+mln2fnvmLO23ROepUoEOWnEg2
ZIiHBiRVuoRqolw3RgPThSIeGrt62G/DQZ8TmWwJehALM/FvMYQrC2lqrjOefmP2dtD0T2NafBQ6
xguPT37Z+t5G6eiQZGa64n+gwvbqWz6I+qh84BYeiWFJX265GjPO88nm8q8ufWXsNOe5It0ujpqD
F/XsTkvXQ2Pv5yjezA6q9FT5330UH7O5HzZeOh5dA+TGIr+L5v9taoigywh7yDWUhIyKo1VH32kd
slQBei0e3NvUTVxrLlCnNF/7qf8sY3vTJGRUlgKYyALRwNr7TdXYbYxI8r2ond+6ycbKmi9jzFaj
Q7o9oyz8dgFE6YOu9Yd1q9WHTnpyun3rpeqop3vnv7R0/shoeWYMDhIbWDVKBu7+TDA7JVFkV/g2
Ucfji52mBzvy3lXSYEgoOM7J/jiE8wTSEch8k6awtoxT7aWXkVAVhYRkOOdZqJcoMoFjbB93LpOz
BarbvpTxSx6Ee9sRd13wFuZVdsu7+HnqJ3Z9YD0VhfESC/L6i4wKlZFDGj/bA2bTRM5M96Z/xFEZ
dI1lvWSuDT8g1SZr7a+HcboP/cd0d1y7kfrX1GBinImLug3fW/JEJrN/BCSPuxwnBwmXDLCogpFb
YFAq8zqHzWebw15FpvlVFDQK3YRQnFs3pcKdijqUEt/6a0Kf0aXmV5FSzWH7+mlc951MduKC28hb
+kHzwWQa/ZeNbjhIszfECZ8DZnrOaxyBvkQKEXXxnIGSMKICw6UdN5lCrJOKCZsIEjynqRpWFpGK
m5Bn3R/54FgDmfXKnWZOsQq4t5dtL52D7pIXeIs36bYnJBH6a1/fUHQuFAIxrtj60vZoBnHifWcp
yY7NQOp3ZJ7aNvznIu7tipoMExMzYh6j+wP3T7x5DdmMrBCWA5dr5bvfaVyjmSV43w0NjzxLAmj+
x9l5LDeuRFv2X3rciIA3g56QIAlSlDclaYIoC+89vv4tqCe6eAIRoUkNFPcCRJqTmSf3WduykPOS
aQ0k8HSVda0YRgxvTP9htTWwEl18JerbVlr9TqpB34k5WeiQmwSgJQ+gGfNNLXHYQgU7QSX9PwB9
kQAJSB9KoTvXvWr+bjX9zde579d7CmPKUgCtJ7HVHNmlFq+p6N2wX+SOv1Pvo5gNcueGj0mFfxNS
k1dT7oe94Q3OhJwJ3e5t0BFqcvuA0Qek3rbYA2t+6ZriOS20qw5mviz2PytxRIPB3g3B4O9a49fk
gnpOkoT6seqhboNfrYp2B7pmDSiIw1QsN9daRbrf96NTLCVsmmr/VLaT+okaAxZoDu0iia3wbhii
3yXV3t8ygNFn5oqulKCOzsMQ1f9w7j0UfJZ5Hw397nuPn5mvjVWvSv4QUMBBebTePSncEBnl8+WH
L/gP6jNLpLAOxUaZokXbUvfftS8F5fWXH73giqRPfjm/fz4EqVf9v/8j/V/sUilIZafu5DqH8BHk
YP3HUhOU681Kwy+9Yea0VsDy87FEChyr/SH3dq1P4pMDOdTvfcDM88wsTEvrkBI7OjFP+we4YVOx
WXPHl8vPl5Yaf+aAVPtWU3qdibPv64SZOCa70OY09KyWu34rbTNboEJ/pa2k6Vd/ZSI0c0CmjjSW
xoKXuc/NzjxVGPwawJXABGzNDalhCrkOl79rwRBJnxki9V5TCiKe12RDOQrpz5n7jwVmxQ5pyTBM
m8yrPg0rdAG+p6IicMxrMioYBo7H8na8qp3C1m/lV+E0/vVPxjH5nkuVNpvcnA17kZgHyFNnU5X9
LXt3H1srnaIujGBtNrclxLzRGFuB04tMblUAoVr4BiKLonyhdkHcYlnwOPTVXRIhfVT8+4bVCLUv
wJ1A/FUjZ9aj9E0c66uBkmTcRR41qzZu4GeyK+57u1LS6yBRb0wyXVkSIIEf85J1JPa2jUyBlW6I
0qaoG2p7WpzXow7qIwpDz9Cey0q/TgzrIMhACxp0HVxHUmoIuGer9NwpqxaJGTV9Rp1mBwb+PKNp
rNjVLrXK9PdPXUz2rFIpd/acaWtLBcjeMtHX+a+i8j3jPG0WmjxdZuXpMrRkvXSLd8Z9EmrnLBu/
NwG0WVwqsxRzYpcKyCrTH5Kca4HMeJIGc395fi2EDW0Wl+o4RaJdp6HDodbuKErLxRUjO2mp5WcR
aZTDwi/NJHSUWx0F2Ua7dQ/6NtwL29SR7mttj9POQU02mXP5U+SFWKHNolJWs0kPxTZ00oQzWhbW
Z+6BQrg71U6iWmqj9spTlnl3qmVwbOSYL7cFZRKg5PLsUS7qQ+tKDpsnW8zIfrjZwzCGL4AE/3op
qnO1QhVGdftftUO7A/LzfPlnLwahWYiLXS0dho4uEE+Kb0ulk324Ko9Xvu3/AitpgRT6h4p2ywlv
LVZ8Hb/VWdwbADu2pYI5X4oHsSf/NfKbyx8zRbIvFgZ1FuFQ0Ll9xa7ICfThtwkcBMgHxknI5BFW
2CPHHgV/4svvWuhudRbvOgXpE0rT0HG92knY5quIP6y02V1+vDQ1xlffMoscWae6coR20CEfrZgH
UduLu8lQFkwEJFI7fzH+jf+4hKPO/U7ecKJd+a6FeaPOAopZC1Kkagl8r5ydu/hLq+78tNtLhbUy
4qYG+urDZiElEbWkNbl/dUhIQ1GqbW+EC2zClu7SZ64Q/BWvyaVtgjoLLkWZWBmGWR5Wge9pGZ+y
4p9R/GgihOJudt8LL5GHmzSWVigsa/J8bbzSd0tNOAs9RoVEA8og153pva4/N9g2qD81CGGXh8ZS
A84CjdSKjUAWOHQ0UfrFFfMpKoCyh2Fwx26ddKTWjSs7lKUxPosNEWSwkoskQppWXwm5z00sqG0s
Li5/yEI7KbM4ECNFYokGP9XWli2k1Kp0qMf1W7UJ1sbAwgKjzCNCpiuDnlehYz63+2HnOf6WaoMd
Rk/o4214B3t3pVeW3jSLB5ph1tLQqYEzgDuqkrckWJmQC4FAmQUCwXRjS1XdwMF+5pqqm33qK9Bs
DfWPN3CT6cXWu+Xl6Ai7h8vdstDryvT3T3uWQQ/Ioyp+6DTNgHRfQntb3MqS9L1BpUwN+OnxaDrb
SEoQA5DClbN3im/T5nj5l0sfD/kiuCizOZ/0uao2URnx8BTzIXSom9ZrKSiFjLQplNDWW+U0jsFN
Gw7VLu+Uq7gwHrN2pLy3PHA7cFQVz9pilDZMTCr+b1Wnxn3cJwbIrwH554g4NVZRVfqmhFjO/QPW
QdsMOTjgHh5fKJk/sStl4wlWgKLdeG+qyrtoYVORiIUTkIetQuUFQ+X7NM3jbR5Y+1YzftYZCcaO
qtcwJBfsc9PfTB48Qfao69QeAJ/s9PgWbx6VClosFfwm/FUL5n1nos22NEoHkFFh3CGm3BcmTuxS
Mp8NB5Lt58zicmww4XUpcLZjFc0bcA2/rf7WiUYyVcx+N2CRXHW8rhIILJLKpVLajJPFKh5PFJFt
QJWqW4H6u8APf5he97uIJbJOef8qQPSxJdPot6S+H3quYrlnh4VFOnPSfpHcN9DtlwGlKJmhsutx
TRRV1jOg2vcCa/QiRYnVjK99VVKjrP8IQuMWehGJnLjdybX4SwrcY9aKgDfZ5EI5eMDMbmd4SPIM
b/yTIstpRNYQX9yHMdjfrhkeKwuUfJA8Zy1vRQefb7VQ2BsGaeLIuknlJNtbhUJlou6fuQ+/EpL6
Z1xhyFWVVGKH2M4a6JvLcqhWYsNCxFZmC0Lsl15VJ7iCZwqGRj1lBFRua1xEcA+H++jlwb80bWfL
ghpggWORcnKCGh8lSz70sfQutcHKsi0tPX++GBDglBHiiUOnaq+BI2GhzXilAmYjnNIb7HlwHB9X
zk0LQU+eLQ1CqDS6SLWTo+egEfA2HTtYrfk9+e+trFZ7GJFgbu4vt9zSWUGerRKtxD2mZZqeA02D
DLBrMhzNY6NM8Ny2/jfkcCdGPHnI91M9k1DrK2XvkVc6rhG/tml/P4zUZgnW9yKkPFtKIGSO6uDR
0qY/UitlWTeJrCKx9IeVJUWa+uyLMCnP1pTE1DLBqBS0UVSGFlV2jbs7jmM10miJ4wpQ4im3vIHQ
dpugHbvczAu784+D06fAj0qdO25oB+jSgqeAu4VRBO1vuY9RMImtJQ3oOXfxl1+2NFzl2TIjQRXq
6slRfrp52CflNra5kbN7gLOs/LLd/413wClWumxhKyPP1p3Rj2Lqz/g20ROQJVEkbmDALHOc40Kr
X/mmpZfMwkhaKUYeFDlWsWiuC+qzcxA2g97bUvfrm602CyJh26MI4wrOUQ/ZTcCZvN/4Nvwmmyvm
Y3kyIrs8Bfu1Vlsch7OYgmhwrHtPShwX75PyIKm7ujyB061Sqts6x2hdoNDPl79t6vgvxvzHQevT
8EsVxZIiQaH1huHJQokBuWulYxailTSLH1TuDD2+P1zmHqnXvQ4OyVHZ4YuwNl0XZs7H2f3TT/fb
KAzcDpAyNTS2+AKQvLbTRyrx91BB9/qVaEe2wL5gkz67u8utJU2D6qvmmoUIlfGlRirflJ6F3+rf
YJdsESDbyZ/mzt+tDYClPpnWmk8fxpw3gPXwYeCTYFRQdH/51y+sVR9p6k/PdU0rM6JsSlsVd4H8
o0zB1r5efvQUhL9ql9lM9yxMFvxiJK5Y4qtCJQn3+eJeTDGpxYwxEOWV5Xxhsn/0y6dPKJLA7FxN
8Rx5RM5mptKVYqiYcWE/hn7r8rcsLXzSfLqHiiWkMFtI20cv+VHdgRzeWj+1a+nQ2Pq+PAAp3X0z
7fMRBD59kdl6kVj1Aquspp8k3LlGHDxXPmT6wV/0ijjbL1D6KylGEQkH5Ra+xpZqnR33Y3sq6q7M
lRmx0CHibJLLBfeqiRjjMC23vyrD/DOkvtPn6W9VUJ4uf8bCdBCnMfephWCrSdhh8xXG0HGHqlPm
Ea210NLPn83nmiL2AjMI4WC+k04EF6Wf8v2kLJdiG10ItaHaQd/nByzYjJV3Ln3OfHaLvQp5j1dK
hfSHs9jZD7Lryy21lNwRp3d+aqoygWfeDwkw+RdwsfHG304RKtjW5nbcwYW01871S4FQnE34PgpL
1295E7oY8xA4lCPZ0bl8Ee3pNWuTYyFiifJ/vydrJE+huXwnDtMbwYBWrHNhbChrM316zlcTZDbT
YcY3VHXmPunwcS/vioP7pG/Gj7aCemxf7pWlHLg4W8/9EBRa2/YcdMpNelS3muMelHN8R/p7eDEA
ur7o5QYCsZ0drG23T3/imoF54AbgCkNvbb38etyp1iwYKLGruAg2PEeg8gwHVW0IVhb6pSfPYkCU
QaCjnIDMHmXTMb9YfrzccgvbVe4A/tv/RWtJWJvwZHZ18mb4p+2raZwB2Tup++SRVrO/u+yq1iwW
iKOQJKLFyxq/t73+0cXKZOU7llpoNueRRYeW1fFo7XbgTjPfo5mmii/ftTttm76Pf4NH4+nyu77e
danW9BM+hQA/tGrStrxKPGl7xQkO9U7dY9Gwtuta+pTZxEeNr9etR/64tGN505+jExL6YaOf1Uew
bvbgkE1ZO7wvRBnVms1/yu2MiIITD7aujXP5HiwdhtU7Cs53iQ251DhebrSv4wxovf82Whu3VSro
kuckKo63pvVestnXAS997/GzADAGFFBYDfedhlLvdMU4yXX+WI3lSp8s/HpzNrOzRqF6vAt8J5f/
lBZQ4+5ds74XgjG8/W/TyHR1VVc4fhTU6hTxS5MrOGtkazPj6wismrMZjkNETGKSxb3bgincxXvv
GjzPiS2KAwdx5Y5/Ycyas5ltdKJvyibfoPuJTdnnWTfclSV3YbqZs5ldd0aTYaQmHKARnrBTqame
S4Bi9xqA3ZsGkaRItfK3hpE5n9r+oOJ/NHUF6kxDdfKplNz93hQwZ/O6yUesrYGsHtzgj5BQheOU
Ybzywxf2Jao59f6noMR9iTKIHa2kP3s3o11tqr/WTfUmPA97bnYdqbYvt9DX2znVnM1jdzQ96jO5
zZSUP+1UpeeznPvHLHi6/PylgGTOZnJe1gplMIVwoBrrXdCg+5qY64i+h2JYgyDrq/eqG/+B72I3
UbrVjfRYDPHP773dmE30REfZT8oUTSbKjhM44lN2TUH/FuJcd7u+EC6MaWM25U23zwZZ4DVhghu5
qV3D1XJtvvyYoyf1U8RvWe4YMprpyx82Pfh/b8NUYxYE/Lhqxxqh3wGKzEGj3iEMuVKQ93HY2thh
QUD95kA0ZpEAysxArghWR9fAiZT7PrMt+KjKAGh3gBecJqLtqdl7mAjvUgGhkprKuEhRLhtr6o6l
MWTMQoYnNIUldrV7UA/qP3XXOyCl/hWv2XHSg5XK2qdOc+urRp1FC8Q+gSYidj1EL91u2tsK2wBR
9Pn/r9IgkS733Uc656v3zAJHVCo1uIDWPdR7cLQHOKJTIKdieEspTvI6nlqQ5ge0pqTC1zY5SwNm
Fk8a9MBumfBON8dM0L0TzTttjJGz/qiwspFXlu2ppb76slk0UbocrbXXs1mH/OP/xJPwcpMtPXcW
RNy4p1w1xN4oFS0BGRfdYunSSr8vbAb0WYyAB+XhZTU9vIKFou/7njsmygkv//SlwTvXwuaNJHN3
xFSlUqg8q+QU/L2FJe2xZyfLvfFu5T3T6Pmi7fVZSAij0C2xqp72Beif7pJ7HIg4G/U76Ms/PLtZ
aa2llWmuj/VQmMpiwHvavfivuSm203twahk21B/a6+qeBUWROlfL4r8e5Z3XclF0j9K7tdVtc41u
5cY9Dnf9ieIQ6zCJNPWb9m2lCadh+lUTzgKAi6Q4ldLOd7qtuBV3se0e6xMFzXtvvybvWhjJ+mzu
c7uOhWDBR0kyNn2pRX2/t3Y2n2bDVz9/Nsd1rKBbJUKdqx5wsN0nh4be17b1oXIuN9BCENFn0xtQ
Jf7rbhs4ZZFemX63DX0KM4He1so5z//CQ/jee2bTPcWdDPU+wi4hVbZG+TSV5dUle9F2j0fHNizW
7iKnlvmixebK2dRC1dEbvCh5MQ/oZh1rqxyEe29bbjGMX4kAC60218umQqhWYJd8R4PZ08cAmqSf
WaVtsDncYCMX+N8LknPlrBcLGIfmgu+oBQX9QrWXpNC+3CFLQUyb7QJCeUhdWQmnoVUfm3d/HwF+
38j7j5ayKeW//J6F2TFXoUI+q7JWI7vkaxjCV/hlrG6oFza6cwVqrge6otbwmmMoQmSog3sBqQNg
uE2GidlLfegc5Si/Y9p3/N63zGa67FPQBbXLd8QEXArnhGsfPsQ3G2o21XHKjEnD1YSRdtvHf2Nq
wy7/6oXFcK4+rX2kbniPo4nXpVtdra8zbHRCc02EtPT42cxGL20GhdX4QFnC67xkfyy0jmzmK/uP
jwuHLyb0XBLKlVxTGS4JdbODqDeGrBMpNTpxx14ncA325fVvyqF+QpygmG1Mr/xsLZW8MHbnolGx
CORSx8bHEZuHMvuR9X8u98jC5aY6V4gOqtfVkFIDJ8RgfcelB+AAzADCenS3RUZBQSqYj5gIeWCQ
8mZjRcVKuF+oxlA/NPqfDqGZ1utWPjFiFRMurVUpeNE1LUVE8k8O1j8MMMq1kB9w2HVCg6rotjMp
yYKHFk20Ahg8K+maxW6dhtOnH9K4aannU1FAt5X2VBnvTGWj2o2tkvTAKuhyQ08bpa/GztSxn16C
71HW5RUvCV284XMN12Fji18P6gVc6eSV7lyIQ3M1KfV0amuUOvo+LdlG6aMJHsw3Xrm1vvwVC0dR
dRYZ0hbMu1xqcH2lQDkGYK82quaj7ULCujEE/9o1ynKqNQeo2MX25ZcuXACq6mxn4EVl6mZKwFtT
P9wblveIsgtDRTEw937rl+x3sbLSzWqHDexBFcN3muGsSjizVEJ4VJmNeVdgy22Ij9/8SbNQY6X4
heMeEDhebx3bKTWN4jQBBQBmShnf6zA9toK+l4d8azTRP1FnTrkx5rODD/thVEqQGumZost8JbQu
9PxcpkpdNeapMj/IlQGruL1y4+YWJpMuzrF9fHf5s6fB+sUgngtVPaMbkiBji+b3xbH14aT4BtjT
yw9fiN7K7IhRyjkSxigLnKYyf+Dit8/B1MRStrJiLkzAuULV9cNCciVQ5XE5lc3L9Vkz4mSThubb
2Fuv2ug/Xf6OpeE6l6ZivhU21iROr0ElYpm99ZzqgMHdFsvfHZS3/kXb5oe1G4ClPpn+/imwJJ4u
CGZjeE6HQ7YcvkvUx658yMKJZa5TtZD2Y2rBBhZctLDD2fIs9+FLFXnPEKtexh6TPAF37H2JI1UP
PQ8s6sPlV3+84quRNgs0tWUiG9bZ1nbgbinEtyzcpIubcPBvKzm51eMi3MF8f3BV/wl2Q2x3rWyn
VXYOYk+0g6K6K6TQsDXZtTZCWHsg7Fp3AkWFZ/h7b6rr43PjjwwED0eMtk6PVo3xBQzaln8GjDpq
3Qnryjo1SooRjqlcZ10qsDhyuXL5G5fWHWUW1hCumJ1YsqUGjZf9xTqQRKJYhttWKymsp054OxQt
Vu7VvqLkX8UYTS+HldmwNGpm8csFphNWLYdRCWME372CP7n2WVMXfdF1/0sV6aZ6nI4Fe+FjfUzu
WYe26Yu0xTSdjJP8sNJ400b3q7dM56FPw15JLDkZC95SqjuSK3v36J1rYyMdOps6oHvBVt5W3rT0
PbO4lBqN5fXIEtA1SfvgKtrpx+pVR9JUHjx7/O5bZmcgTaDATNU0Lo0wnBi2WNTvsoNygzVN+pMa
gMPa1drSYWsucNRASPSxKLKJfa5t99AckuvyKt+FD8B8vhuU5rpGERflzusgQ1oiZZbhey+v3O8s
TZq5hhE4kdkpLSplgRJCqfcVxNplvtFL60Eekn2Y+oBYpV9ipf8MkMeWyto4WFhg5Wl4fBpwMn5a
Klwvz4koxuyt9m8Do8A3UxsL6pUDxsJZXp4HBMBvbhYiqR07wzt6IeaWAGMnA8DwxtU9rlrT8jFK
/N3lkW0tTKFZDFBVEehMlAuQV9MNfKQgf/dhXUbWLaaAXfMnwSj38puWem0ua9Q0EzvmPhMOpQ32
ecdyceWR+QbQchD2l98hfwyuL0LCXOA4QKebLLTRPqXKvRiZO86D8DFx4INV2V5ji+pkOuJaRb3W
w2YXjPGhKFzk0U23q6R28s++wQckhUYkQJ8p4I8FYAGZIVm0j+Tm0EaD7UYl3OzSDgL/oIhufx4S
laRLGv6kLY9GB1A1hr4hjsGdZerppmzi363lgoTEUBFUCLZJjXktdYTdQKXWZyxvQqU8dMZgF+Vg
YKLRU0on4DDRVdW1ZBZshZqfhodjj9RfNSnmXAFeJGAnx20YRQdBMM6a2T5EUYAbUXwlquk9bLm9
4E1kq8l/oYRfVlavAkj1SSKeScarpOTUTITQMfyuVTdK1N+bAsjKwqvv86R56wsFAJvn7qLOoF2G
EoJMLas4SUd3UQatog0V5nXd6xtRyEGFx4mwxbeuAJ6IjRsosMfSbO44W77KovIk9Pl15Jo7HC93
ft5gRCxa72AJCmoMEKAO8e8PuA56YU/2tgKOEKGYPcHj2IuTeYs6nIEENmB9+cFKSI1MKYu/g7bw
cOHQ8BzyxpSVPoJ7pP5uk+pYR7Wwr0o/sAd1BPlNhcxQgCDGXue2rWVz5/e49dXKLd5lV1DRr7o4
fCkK47bTe6fVta0Spbs8KQ8gG6/i2nrT9PZNqN0f0tD8rFoB69aQUrw4Qoo+4qJQWe19Wo3vZWRc
B17hKGV7pRX9uRqTZxebkJrjwMYwq2hXml27aZLsVaNqvFExHDNcCz+m9K6TXTjzEWWmxb92BKU7
3Yep8Qli+nukT8bLmvvbKzHbqqVyg/fS5GbqAarzvdcoDCPcYaDIZdQW2WPf7KqxIyjWzRtTL7T9
TNyryfhsxcGfUJtgoxB4gvA+xk+vE5KHpDCfO6E4wsJxN4pb40pUFNtONCAPjY25AZuKE0oggFSB
9rwNrSE5C75wmwhgXTpF1U9pXryGpnmdUncXQsIdMTkAG7CXteRBkrzXUOmjq1bj3w1FA/Fe62GO
IzSY7Myyt6yoHd/PTkbMJQmU2obPai1HjrI1HMPC4WIuTvYa+qjSKFSdGHpKDGerPZi+b1+OPUvX
Fh9HgU+LQ6RbdTTmgedQsf8gvky3iMEW4tudsot36zfBSwKsj79/eo+HxSTeFXwGpk44KkGAeZJ3
zcHbWbtq7/0Z/zEty9VVfOmSZK5QTlVX1f0Qhn0vbaqXFvBDcYDS/9Cexi2T9CS8C4cEUbeydopd
2JZ+tO+n75MaEYl6QDvKrbwt2jPY3ZXFbunJs+VbKAOwONg6Onof7QbYOZnx93LnLz15tmrHPSeO
bqqBFiVmqfyvjlZkMh8Hxq8WtNkCHZvqEBsWB0klCW+iyDqM5vikm/10DLKTYQB+O/wYa3BOvWrh
HRfI8JmwX9aL+N7sxVvN9H6OSf4WxvF1FxlXaV8eRDnYk0nDkT4+I+N1VM3FRRYTGSjLhAwMla9S
ySQUwZQDilxvRV2CTIA7t4KtoSyLB2/ANOly0y2N57kiWsmzttDkmt1ck7bbJsfWUdNOug4GKQju
air781ghj24UCFtBRHV68mIIbYT5L+RXD8y/pD1887fMThSGV+cUSCAL9TOugbFsvytUUImRfufi
a+iF5r2hYeiVddC6/vpau7N67zCMlh3I8R9L9ld6fSkvOtdXx8YIdyBDGNruW2rm35QrPOU8sDHa
CXdgR74S7taksAtRUZwdOkD7AZhmBXGs8SqbAI3ir54bt8sNujAvxOmln+aymPa+PIooH0NRe5PK
5Kwna9F8YaM811UbnQx8rmIy+7V59CvkABX1E2N2wm7FtuT8r251K5m+hW3/XFgdFOzQWo2juYl/
t5XbKnSW0Tu6eOxdbqalIDsXVceKoLKnYA60ggCnMZGPQyJdBar51qQCavG81GH9G/tY1V/HppR2
HbXu3Jnx3+L4a6sFPoo5dnVud1dX0sol6ZKMRJxFtTRKJSH1K1JXO+8h+Cm9TtLS+hfWefvgrj01
NsmKYwydZI0RsxTt5rJsY+xitrmISwVgrXbcmk9RpZ1cqS/vMS9mj63l5r1r4FYxdsoeeDHKvsmC
XbaCswHr0es6Z3CNCN9c9ooxW7EScbra57hLKpDRBETLkgF+pxP7U6kT0vxIA0QMLM1UolMnNHdB
p/1S9DKhPL56lersWu+DWz0TjpD3VpJqX48nZS77zhrBZXPPrLByXO5+RBBMfZn9jvWyMpy+Towo
1iyMaU3WK/70gvgs7Ue7vPX3yfZ3Y3tvgATstTTCx73v/16blLkUXCvCpEtFinIkLX6rsugt6wnW
VY4xaf2KEcGjkik2dJNjEyiPZWDtcLXdQ9V8jhRgmlkovnpa+tRDkMWkR7of1JxddUQdf2uaew2/
Wlx5cOgVq+7vWFoHZHai7SpBuKkqbkwiAX5qkuqUv9a/tUZ8avz4Sei0v0ngs+81gTtJVR9OHhnk
3UfuJPouEd8VGV6ARSEJrhoqfi7qz1zocTgPzr6a/OpB7TWuelVL/llI3OdOhEmYV2+KKhqsS8JZ
MttrLB2clZ76OkAqc4F7Yg2kiTGjQ7qdnsXteJY22TY4CO/jVkHssl7xsPSiWSR2U+DhisauKqm6
m6IKfhiVtRK9pkd8NQymV34K8mEMHjHWicQoSg8iJQxCFTi1qa6sIUuPnwb5p8drYRn7gc8OyJD9
ndu2VFcDGxbMtSg37aS++vnyf5+vJ6Xi9fnUBbl2TsXxqoC2Ilrjne6b21TJnwKjOPfIHvHuWslg
LQWAWWDlyAmrVuWVmYmJAGRmrcWFNnkrqh+Xx9VSb892jThsqnLSh54TjMoZFvVDAzL/W4+eK9sb
X8xx52IgBdITDq1DLH6vn+eq9sI1dKi87HkU/0oUgkOA/9AgCCvdvDCK5qL2SpT63BgHDyCmt+0r
yMv+cxz9utwmSw+f+vnTEC1abNbEpgU77A2vbRDaSuDfQdI4XH78Qm/OBe2pMA6SmrIrlfjteifu
vOp7Mg9lrl83RbGpI6HhnqoIDn2Vnvyx3n/vV8/mbZWriTUqFHCwL/6JGc9dovUrQ+UjG/rFnJ2L
10WTXK9LTsGBRcmGpPAnkwxcn4Y4uwZtu6sq147U8Mh5/KCno7+pcvEhr6qa2eb/6cryyjKA8jXB
EO06xRROusaVfMwkwa/sru/lFf3X0sCYTXQlEbzMKLksBX7Dnc4xkl7aMVlphaVhMZvkRteEVmV1
XPRbZrFJdLIZAHlX9ijSx6XoF208V7bjdoTncwCXYNTdR7dub4RBsU5SmAEk0uSrFBOFTa2bIm4K
pbrJLOkVP7gBbkGZ32hafgBvf1cLWEiHFPJAkR4e2EFs5AQ8s1hQrm3oCTD0QQsx+ukPUdyZjhKM
2aEIOojAWXvfg32sWz/d4j67rUZ8F4OgvYqtfBdBnLG4yPcNawtrm+tUNQMWc4PPGv4kwZVhFE+Z
PmIZEntnLChK7cHsSRWGeomtVoQlfG0qdw1+YklC+Yke4hcB/d/15dcU93Qojr8GIzklPtXGo1Rv
3ExDBaUHthaMu97z95qnnWAwO66AHgWvW1w9Q81W9PpB9pWDPnh/WjX/VY3+rrLialNGtFfTtniQ
5+6GXOUZZpnTIEDcdAXObGWuX0uud+/HzY3VGT8wF3sqXO0ke9jZV4K5rYt6FzfFlVdYhx5aNtbP
/xrwrpog3sZN96MTR+zJUOlH+E90XIiUuXlMxOaZKqd94cV/4fEcAKmfNPkVV759gnsakuFjn5KA
zQxoTRaHerk4Gy2yOCul7nZKVTYkbBWcOLECzmLFwe1pP1a/dYRNbX1QKLXI5QLKc59jY6HusAJ7
oo5rn1nhjZyJz2GkPF4OJV/fUij6bBpJlRWlakBF84QtkBz9OABFxHBhbRe2ME3n9NQUZGFQNe2k
bO7t0Y7tGpk8zjMPlLYhDN5NSnnhLqxXdJQL92+gsP+7XhidFXtux/um60S8HohR2/rU7vT94Kje
JlrZBSykVpS5MJQBUQOxGwXqDYzX8bwn129bW+Na2lZnMsBUBa9lERY/aXZDWlSiaowhr2pf9VN/
HB3lQbjmYMa1ZXe1JnRd2DfNRaKjZPRykE3nGlyhXM1EZTRuo8Y8t/nz5ZGmLwTVeaFNgsN2IJh9
5FRglXYgyU+BabLXafF1j27TqvtReJi+NooPzVW4AvL922+8AhenKiOpLPTb2JUfxFB7j5PiqhfV
B82tpI2up9e6lNW7VlBuZK6K9mqj35YqGTaQ58GmqcZnUne4+/T3gZv8cRW4QUFLgFAs5IUjmhUN
3dMouPtca1OsHIxz7CtbSyIKN6EyQsfyvb0LDQPvWf+96ipi8sA1j9XcixXuy8DOq1F71oTymHrm
Exej5wDXjyx339q6/mFoo2L3avUji4VrSaEcuccUMVZYIAMx+N131sPlFl6Ya3MF7hB2QoYnKRsx
+Z8cRohwBVvO/JVl6+uskDIX4bZijWcFG3pGiHrg0FBtrGS8N/WiAcWPdrFOVadJypXAsTRYZoPe
mLia1A1FTmkpm8akQrL9njgDPMd/Q0RsVIbehGnkBAxzE1MGq1/ZTS7IPZV5sVMa5KpRKizstdvu
+gKlo5xjvWT0m0E1YPbj/VWNh1DEC5IT0OVeX4jgxtSCn3bIietrnqWanBpwUOn2WvBcCP9c89qM
zn7+GDVrEsuF0WUo/32PjGVqiRaXlFX+W+zwy/vRrVUMLyRlFUOePbvKERZZIPvUQ0k1abYJnNHB
3+3auB//Vcf2kD+vCboWUm+KMVvx3Lxv0oHc/YfgRLHDfYQIdtN1WDRjyGdTPNRv+122T6/VBj+d
U7xWrrk0pGebSssU9KSqB2ixUf0WG9JOSMrXy2NgoW/mZVBWJxG+DOB4uA1t3IYSu0DeCNm/y09f
GtbzMihLQLzVoMUmZ45hySE5VPviqDvr5IuFppnXP2nAqwf0bpzaW3cvVMIf2RJXzgkLl4fKvOZJ
rXSjaXN+fL9vz7q+qR+9XbtRDtrJ2w4T/XNtoV76iKlzPk1EbETa1PQyiAqgFUf9LdBWYuEH9O2L
88LHivrpyZqaeWqeg5WuhuQUVuWfRrHkTZE3/NOG51qUR8yoI7CSsZZthdZ8jdMgO/TjoIORyY5p
rpwHuT621nifidLRStCjFfFkFIbTjtcZx6wqf4ta+wMDR/y/ewDD7bCvQ9W+PIKWmmYWO8z/4ey6
miPVue0vogoJRHgldNPBOY39QnkSQQSRw6+/C98Xj45pvvLLqTquKdEIaWtr7xVALcSZL4CitC20
2u/7/PnywGuRw5Aixzi2Ifjo4Fr3OwoJCKgj77TrOiD7GK0c8zV1t8RzloPni28gy5TD9HSoSYLr
PMR5YMgSe7RoYVGzOHo+KPA72HiftcdI78NhEQYpesxUIvIflugFjFHIgdXpwbIKH86ELqvUPSPv
Vh/vetv2++FJAfZF6as9jMW92gBKXE02xLTXfo0UK+sBZsRa1Sx6aW81Sr8hjH+zAQDo1Nq3xbzx
0h+60l/NrRQZDVKIwZyhGDHmbD9Z5lMInxs4glo7q0jjA8A4vpnDwAv25DlNwac3Oq+BciASA+ig
M+1ZaaBCCQrgw2zCJE5nTx1PX4cwBxAZDnIg478OfPJFmZ4UWNR0YFk3FFiJ2baZYw65n8/sjNb/
e13HV9UEi3F4Tiq2DkeqEO7Tkz45NWyCdjPs5VKGO2Bp57AJTW76mt9ToT+pU/NweQGs5OEyCWY0
Jt2Aqyu+fz0+seg86OcEMs8U5oKXH7C2Y2Suy9gXfJ4WUTG4IR6j08IBBdjFse8s6Mv8L6pJK5te
5r50XA0LpkMCu4ABWVs80y1dx7WBpQRuaPU0IZEZBVHxtx7vdWMjfVsbVwrgnPFBJ03KAyu8BnbY
7dUtjsXK+awvT/wUwPnYiW4mGDkC4AumeBaD3pG5UX9duyDKtJQkj1GABUYiMN5GMG0X4TMYpA07
GLffbJOH195BikxMbbuk0dCSQuEIKbM4a3CoosPWxX1teCnUmG3IyrosEWpqkF5A89O8yDfvW+KC
Z+tAggUoufQY3m9deNc+thRzxqQz89lAaFPT37F1+ibdHYKS/37qAswdm0OrJACifB9mFbgx/caH
XokNMj/EVlikGvGSJQO+0wJJaZU3orltYUV2OTasPWA5Bj4tU00ZitlkQMjCzhbiG6cR7iwRrNEj
bWOHrXxkmSUyNNWcwucIZzNwYm2hXiWCoPK31exfG375+6ffb1d5lsCUHN5S6lnRAHP0y+n+8tSs
FXz+I1k+EjC+BaylwDnSjzkgaF3qo9ca/zUc4sK9NCiD8M+0KQa1rMMvzkSZHTK3vVBYjZQ+us6v
xQ6P2xk/cCtxvylqp2nShhZpoxvt4usCIo0Hb2w39cYg2i/KHBDo8i7P29onkbY11cD/ZlaNS4+S
3sUK70HR4pGb1lvEo7UHSPsYlMocRl94gKLMbhj/KWrTsbMtUvPK5VpmWzRDkhlNhTni5LUurqYo
c2HuhkKZ00B7vyh8lv6+PFEre0/Wn05s047BlMJpOT3o0Z8ZRn+zeQupro0ywUq8kwWlbWIMST9A
XLDhLzMcGy1zK31bO39kJWmmGWZaLEPPN1BhD8AWgc+KQx+g/rVD6b/ZiE5rmYvMrdCHPpmrGc9Z
VDKWc24OxE/gr/UHcFn39iEpvf57wiKaTLEY+26whpxjugR/Rt/xXBTxsW3qjSzsozn6xfb+D9EC
Uu08VHSYFNjkwUqzeq/Uw40wIIaopNVexLAgBroL9bv0Z1ONgKECuz2G7QuNSthtWuauovEvOtce
y2BdrKo4jAHI8XSr6Ny+jU+DgdZOmPJ7syvOmkZ+hV12o6kVdcJwmt0YsAuY4KK41lr94E2xBqSM
TbyyjM9cNdEXMab7sTP3hgUlknQ80TZl6PLwv0aYM0CJVQ5e6OBHvVWAO1x5k6k8m+EEq2Q7uV26
QdBIyDK0VMLBS2ctmMrxpNfJHUgE91MT/Vba7LZOTbfs3qE+GzTj+IPRGabMaXTV0Oym74k3RRoA
Qyas34d5Zyj8NIPDeCjb+idjye+Ch72bkPpnvOCeU87gA44BrSy6CnMdPdeM3RS2/StK6j9prQJr
OQEAk3fKvdVsKfSuxQcphsZ5ndklzvwga4rTDLdphQEcoxnwuVY65TBmyuCh1rSPOrvxLweKFUQb
PIb+PeVGO1Q7Gy6EwWAZZz6qO1ZCYyUsKWzTx+pGmyp4SrHWzbL2arSgloWv0bpWpD5qMd0pU+JT
sCw6vTtrPXm6/KNWoouM4xtGoVRdW4JAH1MH7I+a6xtxazW6SAG+nO0iZQlbik+Tr3nxLnyc97VP
XA30FmMruKwcIzKFJl7cFycNx0gDjf9sNg+aIo5o/m4cg2tvIbNnYh4T9IvwFgL0hNwYQAspbKfg
2bFIlHMuQrc1uwOd6LWFc9m14DDYRsZGAWlllX6spE95kZaKeATEBuU1fToZhOwq0DmHCUbDU7nL
SenBKu+kTZs2EStnmYzXn1Jb01QGREjrjR6stWFUfwzhWpWcYSLlMmRL2R1IUVuqzGvfbvn7p9dL
UNqqOmrCKILGV2NLvLkP78282Ui7V9b2x3H0aXhdbVuFUuw3raZ7Mw2pMyvmz8v7Zu2nS4WxJkmg
Fljh1IdtgE4B+2krpxiM18ujr30HKTrBDnpkwAnHQUSoayaFW88mfE2epurl8gOWi8EXp9gHIe3T
1LTUDmlqcx6M1XBjTEWQ6qFvxWqgm9UtSu/Plx+zNktSCLCNiimJwMHfx2PAwszpdMAFt/wZV76v
jJJP4gGsp+Vyrhbt2a6QC8Mk/PIPX7s1yILhKkKvkiio3FpvaADFj7NHnBSIUWJ4cJ+C892iVuRl
W49bexXpAmeMQymGDG5aA4y39/UhcQhAj9D7ifz5mD4v0rj9lq7Qhz7EFx9fhreXiqWCsqcA3TcA
ZNJMV2HdgNRHSqdJDW8Q1q7M1Z9Rzx8Hq/zLmTXuGjKfCo3dTsR6M1Gcjqz4xMLo1S6qGxDTcHZD
eJzk0ZESsP20xk1bZXK6WrtW9ORH2VZwpIMXqKjG3UgapxitfdyBTR6NsFma7gSkPKek+duJMbCy
KijtxIMF015UfKMgurISZdQ9aOO4NMXIV/hIcTc+dtYfmr9dXixrYy8f9fNmipHPGCZWeViDQDMr
NtRnK+rrAJFcfsDa6pDCAUEkU2zAhkDujZDtMc1PavXpe2NLSQlN03GcCLSHUkJBwqyGGlKkW+t6
7YdL+x+aRnQQFbKLMP8LuREn6w+Xf/VHuv3fNUxlvHgxJTFXezQ1RaXdaaMZeQojLhgy94UxK05a
wXahR1c1abWHtij2E0wEd3lqXI9zU/pCaQWMr/owMHXxd0jUK7W3gqFG7q5R+rMvw7cQZMcdtGC3
3Oy+XiRUxp+DVAz+oQkletZWB/Ck92p1xZSN6bC+DOdURp1rpTqVpYF5ZkI4I38sCLCz0AAYIy8B
yBtU3N3leV97i+XA+rTUy9jOjCpZ0kWA3GiSuGEjIBOxhWv+er2Apfrv8GzsQWRYUkYFYLm+URPX
rhA2Lv/2tUmStmkfxrj79NCKEgo8B4ykf6kruNpPxVHt2OxpabFLmt6//LCVbjW1pQQBYLZ8SjQs
UELTE6/h/m7FXlGWryGspmAdv8+RLSThDL7UXF7pcRg6gg1+KZQaV6Lm1khVF/gT+CHY0YlztNYv
/7CvUwtqS7GknkCTNOERCI+CwbVRFW7yknpw5aYOsactRbOV5i2VpcrrpIgzOO79/5V/hqtH4kOb
N9AdTMSu2MffioxoLv+7YHqGY3ouoPfWWfQqjbFo0Oi6PFErS10GdSvJNOlWhjqewY+6/jBON6H6
83tDLyv00y5C0t5OFYXWhBpOLwJSTG2o3zK+aTW1so0+ahefxhdKZjUxhTTHlIaTB7eAQ5iHicMt
rXdIrADFB4oxGCPgE01kTHa8HHZKC+Z6ZZlQ/kn/akLBZVPno2PCPdC1SgJYZLkbVDjzWiP+cU1O
ppHeJWbr5vp8k+NlvIEUgGHP4o/ZUubqY1w7PCqf9MF8mrLspKUldEq10O9jFBuyUJwSEz7jJAeJ
O4MsNXia4bksSkBDM6QhI7xEa1G/ixRXxbm196E53fUFnAkJKe9bJl6UPGt9DQUUnLTD714Y9r61
wseszd6AwQVGscvMQzRBfgpbqF8wt1AhIKhVnPMeANZclFst5hUdByort5Mpo7Q2IRszuIM/e4a7
ADIXS5b2qtu4Cq5ELxnwTmbMM/Sf0Stq030YDVeGwrw2M0+WQhfx7gYkUHVLlXkFTE5lDHwzqmFS
5VBM7YprmDsO/ZOWuQPAf8/UBdNkj9JSu7eMgMwH/Dc08bKzT51tTMba7pPCJ4+jqa8XIUetqrzS
Prd14mdbrdS1waUYKGo17fJCj9EROyES8+Q8at87IGVpd9ZDukFRJuiBhuVtqSuvShPtupxsBKWv
723UkuIdiyIoyFgzhq/f0/lWKC7pcr+1I6fRni4Hp5XgIWPcS0raoh8RnPpUu6nJ9Jgp8ca1du1U
kJGkYqxhxQoVnIA99B5qb7vYg7ohWPOzv6gYb3VIVs44U7pNJWoe0wjHb6CD91rQ+6zLHDgYOiZ7
uTxHKwtIRiKm5cinkHBosk1+pQRKq7u6mfiXB1/7AMtDP0XvelIzGMpWQLfa+ZVSWo91vumxa2OM
L9JmGXOYAk0x0Qhjd4n+s1a6R+hNPEYk8Ua1eqWmdRWypvTCCuYloQY/V8VngsMPl+pXpGI3WUoG
hy+wgIHGc+2USvRXEca37mhwxfz3xdEANEshJh5MdAS833T07Ib0d5dndeVGT2UYZNkorNIFeozF
ufSNffu49M0gR3tKnztPw3W+3oQqrn1BKb7kRUOr1oBw78JahknwSUnYNxeHdF1DdxGQl0UTmOGE
S7u/Ot+A260taSmy6CODkooegzmTxg6EoCHCmKKwkm8ErpXhZaAjH/pYS1oMP3c/AETaT/FrlG1Z
na/sdxnmmAiL0RwiLqBDDleA9oCRozlMM0GMYd/8/VJIIflklWqZQ0fShvVLrzhighIqUreN1bks
jS82pgx2tGiqxj3B+LU3+R9iq4f5PoPJF4XxyGYnbmVhyuruthGNej1hokr1SqBno3dbbe+1kZe/
fwpaqkJnkIs0eI8WkW8kUKDoo/3luVkbWkoFlCikuiBtFgBchls+Ust84/awdkmTQYhhpuuZqXdY
6MfwiIsmhbOPCVftIwGIufsR3RKcSwqYWoWzjZldOwVl6k7C7Q4IYrQs+h1qbosCugh613BGkGoE
HFq3jsGV3gWVOTxUH3sBjjMH9BHKJ5mtQbo4oT6OYa/Jhl+NUZ1mO/VbCsttof6ydPo3hYbcRlFz
JWOVGT0NjcPehuAXhEsrXOTL9MCj+IoXUPks4ls0Spc7wsYaWZtTmdYzq+00EJgXwMV1RovZfCGn
eNc6i4tkG7mFu4U+Wn2QFAgKrS5nUK9xSLkT7Aoap+UubrZOfij8dnQib6s5sgIepjKzZzS0qU3s
DOXtPfxlbhEUjgN3wAzQduwnC7orBn9iF6bnj/quODZo67r2UXvKd+HsJcBHPyiPlzfgSniV6SmW
podFVy4ajEj4mwcDDd46fUZ5xrk8/srZ8B+CSjzZtd0byAon3Y0Tw+/ZD8hfPVwefSV8yPhfPa15
WTeo/FJA+EZQIOyNjGLtksSkY56nUwlbZzsPRM3OapzoTkiZDS3u6WlIyZ7YUFpj9sS8vvRmPiSe
Bo04r08UoI0iSHCgl9gb02/ODdOZIGVUUfHAzJl7dkve8hkI1u/NgJQzZKE1MXR8sqAagU2APkg8
bBxby6L/4tRiUtKA+3lBIdQC3RUWvkwGv8/D+phDPolDFDeq5ufLL7CyQGTka9XkzTymkHcZwX+P
TOCnh+y+FfZG6rN2fZcBr0QDN83U0yxQAh3GqvGNegDR1Fl8mTfjxjLZX0yVLOtu16kyNwpgaKpp
v/M5gurf+EubyQ/kXNztzbw/oxfXO5XKvASCHu8Qx9u6Na4AcOgHfvvT6ZxU5hwWIOsF0XtXuf/v
stSD8AgV4NDJcfP6HmqMynjZeSS1OTI8yJimXTdkjqVBppdvaSetLQQpFUjSVoOkIuMBvL9+CsgB
2r12nkPbu7zO1oK7rOM+VnPV81wBec0b/B6WlD7YTKAVGfh/qPr8D4p1yy/+ajlIe7KfaJWOvMuC
VHONPbzmXAi9WB6okoW/fJLtlbcSvXVpj05NWAqt6DgkjQtgfIZ7gENr1njJ0O0uT9uKcyyVobNm
zOqcW8uN1TJOkRpBn8buTa/spr8wMHmHDFygZy2wwaR7n8j0ABTDe0VQFDFV6EUmIQzjw754QQ78
VCqkWErjOz2Cfl867PM5z6CHaV4rdX0wuu49qbQtWb2VqZFxuSTttFBji4O5wQ8pY/siqq5pp+/G
fhP0s5LYa1K+UJeR1UycZygNqi40YGI4UbWwa9Z88ZZs2t2siKtTGaCbJ5NqGmRMYUHqLGoEPvHE
DYd/nDMJp/ip7VEH9iCVwV63/K5X4ExUWzbpp6CSYYuP4wBaXAyurj/546G4Se5Cj6HC66bXxF0i
6PBiH8bby+tsZffLSF7IW9mJTXGSZyM64+kI770DZsK/PPoHYuiLLSkDd0FfUSqlAiSMPCzwF90F
IQx6GP4HOQkZnlEFjVdcz1fJzoicLWuvlfREBvNC3h/AcFPFU+2nFMJcGirzGy+0trylGDPkatvM
OnTq9SXAQMrYid7o4NRBDUfnHT3HAZaE2+peaG+k/GsBVJOCTdNaGYkprrENFkTsaqfcNf0w6Dwk
j2j6bJ3YKytBRvfWGQOacoaGiGmjzt8+aKbq6sVGpX3li8iAXpOLsQE4MgkSez7HAz2pAChufJKV
aCCDeQtqgeg514gDOGCgrgJVV+TwowvbiCv7dctDZiUtk3G9o5mbuc5GrClQia0cQtnWOQNAtcga
+FZu3cvXniLtfzC2UgjHxRzNWoBRwwqsnl2mNZ6RQX813CosfAiJf7EtZUBvZxeDQgdsSwViq7Pb
QY95h+4pHEWV0Wl9FPH37VX/TGI3dLrHKAc0h3vb7Jm1JS0DfpW5mizKGZYD2Vt76g+A8/40XfMu
z935PTzx3SbDeW11LH//FFEJIDdWuDzKeMM9oj5g++znPVwk2BHSFJv6tWsLXIoLIatrPWqQe9TG
n1h7nYdvbhxp86edgEyqggOhmLmridolW930lf0ugzynUtdEA4W2wMzf5iF0VP1cwwfi8qZcG3yp
X3yadb23EwH5a0CDlMZth+cqfG/YpgXaShVEhnAWVs26TtWgg7UrDsyrToMbgXiChA9o33hHD/qD
ErvtO3Vif+vCvvZGy4Hw6Y1YxvW6rHBfouLZBL/WvqmGjVxvrYz+8fdPY0+VMYi40TD23byza2/Z
EmCw+jTysffgvQ3/h9CNfl7+Nmu7T8ZwMgvCVJFl4/Z+F91HQbVfOkbKVX5Y8hnlux2jj8d/eqsc
8IvGNrAlGqM5DpAyqNrGj+3kdxlpfy+/ykrr5aNI9+kRBQQf7aRCMS4q4aRaRuznbKuQOkmta5tZ
YCK1SeiMBSXOYrzqXH7oWhFJBnryBq5gUADgAWxovYrE+6xr9j1O6R2p+etQgyBriutwtok7q+Ob
sOcX3oeQk2Txe0JE41hkvtV1MHZTIwD658RtKAEW/WNhqiBEptA9YvXoUSiJGrD7A8EWlr05gO7+
5RdYyWE+lA0+zdrQhzaH6Dqu/gXMbQ8EKnUFuWmGX5eHXyuRyhjSvmrHxAptXFCuOh9gmH17Itf5
mfhgBHjllnaxho33xRkmo0knU+gUVZhFfFQc6t8gu3vche6W4cD6YW+njraRIq8oPlBVum5MScEF
BGo4dMMsfLQi+xs2cNlU4wMfOCA+PJucAa49Qxee+s2+4sralhGlXTfOmkWBhlawX5wxN3dhk5/n
mJ3iygQxG355ZgXTRyo2Ck90OVO+mtEl9H1aF5AHzTWWqgsHbsBdJ9vRv0tMLff0KfIXa9zuHP7I
X+s74SoH5ZuFIllgOdZABy46QMhGlv9hCX0nY/4HFoQnW+epYxn5XdfBfiUxnzsFXrnDbG8VVlaS
LZmnkUJULrIVdM6Ffp+PtQuskzMp2c6Yz7r5enkzrOQFsuIynDAiyM5ByHUEDKjm4XlWt2xS6Ue5
9asPJiUdIjerNiE6ctJ2gDK+Hd5yCDdlQoUlhPlgq7Hq9BXIpSIqXwpD31m6EczTDFOMttnpEEhy
IrO8TWMmXKi0ATcUlke0zJykaH/oBvTgmsK1r+xU84whvm51da9oyY6S/lntsdMKeDU6oOlp56ix
m71i+Cx8JTAK0QgYiIlfxbgTzX3jwMzZVSL9MW3y0VFUjKrPAqQPTZje3OXCM8LpFQVrqFCbb0Xe
uASoomoyvNnoE0dvkwx21gxgFVV9nSoIPOSCqOCMd7/1QXMgcXZQIMA4T4NrirxxWGIe7by8SQY4
utXhfBxV4zTz+pVnInYKCq2tDjdOQ30bDOPMZnqnRmI+ChXFHLh+D05jQx6kKgOrbmEFHzt1abgi
R9djsmMHmiE3BcmO+Zw9ofDywliv+fkwPSZW6YcWrrdGL+iBiRaq2VFvgF3WAiaWvNt29SayJDqY
5BjlSn+uE9AnLC3s3HLSn2C40V/3KaO/YVUpfOBdtPNgZjkAlPoJ9d90VxjidZyAqW3yndbnQR1a
g2914qZLLb9QxHNB8ptIZRWMRSBWKASINFGnOJaln0luog7Gc4hV2YduUo+G3v8c+zz0YF6ySEyw
v1qR97+0kACawAbkVFGOLoyxiCM2Re/DXKV06BSFHqQta9dsIs+Y4JVNgTAzYryr2YqH0qoONkW3
r+m7l6punxgxTR9AyCC2ksYLZ8gkzkjNDGE+VoNANZPdaArwwJVpPxAL2oDwDECRMIvccASpEY0G
VF6qUzrzv7EIwcgbFS8D0JdO+kkH9gBoYsb90gyDMq6fYsRlR59g6ls2P5O62SeZdZeAnFf32WGw
69EJkwImufrPDHFVKzMvGnvILvK4dKBCcAMtjCdaRBqIf/mjJYYEMkgxhHG45WmddtTt+U3pqjva
dKdUr862Fd4sjV8c6W/MCH0ghM+ipU9aXj8LffZ1ZYYyBhTBj7S2f3Q9va4idRcOyQFd6V3clX7c
AxgAuTngw5Pc1y10UxhnA0w7yYGqkHEzedfh4sd3nVoNjpijo6qkt21Ic0co4ALWFT40OI93SZJA
ywN62HU43I29PjtWzlGjqPTKSSZyFjT81Vb9cN0OxaEyxe96BBjEsJX7BsZvWmU8MjsEsLbj3dYB
/XXGjA/973Gi9Une6O2M/M/XkC+7zR5NBugckmPolJ75p7hLdlu6X2vPkrLzEcDMrILlIkgxuhP3
BnYpQP3Jn8tB/OuEichKZlMKOSYF/ltBkp/ESWRH0l/9vjz0SrJEZPSQws1CjNAnh31Z+JBGXdDm
7XXZNuce5QYsC/JQzeaeGMZ1wyIIvNjKLS+Q415+/MpNShbCVwBMNYGCxBEYqb5RYakrTga5xtry
DMWt060rx9fHIJGpBfVQd4j4eM6iFL9Y1qTCB+cai3uEAHnpRbtc+GOxu/xWa0+Tbp+TStlQD+DA
jY1yU3TxdWFPGxfbtaGlRT3BMoanwkKxqXqc7Pucb0h+rCwxWaAdKJjGmqeQB8P4ptMroBkcrYfx
0fPlGVnZHzIJYLIr1oUtFF0H/QhSJ2RXT3q6RQ9fub8Se5msT4mjPfYjzlvc9FRYR7rZK9ktiNbU
q4P4ulf8BQi23Q5b2zEyCyCFkTfkM0FRM97U2K3hXhge0hdTuPxxYcGSjbR/7UvTf18qnCDtX7OF
CTffANPv5Onj5W+x9qmlrI2JeqStyIvASl9grJNED1kL2BDEfb83vlQyQl/E7FU1LQIQWK4KKwzG
sNyTgp2GIfne3Mg4/n6CcTLcxtDcLfkpVUFznOoNgunKSpXl2VkC0wVtzIoA/Ay/tJQDpDRdnm/C
k75O+omM409Q6mqj7IOEyGFEdKCu4hQP4SGEQv5jfi4P0asVxEfzMG/M1dp6lYHs4OOGwHXQAt0q
07H+Tk8xIJL8MD6HP6PNXvjatC1//7QFk65ph2nEAVixU20de/E80o1outLpJjJwHaTZspkFQUsP
pPPFKxTBKX5pdvY+cmPHPlDwALZUd1aKU8RarvufXmQyU93uOWbLeht8HpRX4kX3oh499dqdTqG7
pWGzsr1lafdBbWk66cii1eyhwC2Dzhvlj5XtLaPVISOjKoW2fG7ITs7TM2lyv7GOFNbll/f3Sl8S
afG/U0SjsULn0CyCOXPrs+oP+6Zy+JVxiJ+hqetO5/GJQ+uK3m88b2XLyOh1fRwjCMc2aVBWpNwB
nPPWq2QXN/R3Fxtn6A0e9My6h6ShyxvkL6W2q5Lirur0HN565T6GQNOMmwdLt0RWVha7DHknmmII
jJoFfVb/FrQ4xaUgjp5UW6nryjeUcc2U5ggRJhI+9W461ufZg6L5LjlGVxATzRzo9mi+GkAocut5
y5f770WeyJKvOAzgQNGiABwRG42eqfGGlj82duIS3u25lblzIp54UeJN7R+XP+vaO0rHkBWH+Ti1
WKdFXjod/zWAbW9Aaax8ujz+StmMmNIyDdVRK2cKjOliVKj70bHZ9c//i2jTB7jzi2mTAdCoxic9
7XAM9boJjKJhhX5ulE8tKHcZUvS+Su6EMT2ZuGH6LShaSINu+glyPPB+giqpQLKLsvsAdJnVuyJk
AOi376ae+EWNa1OB2zUsMb2C8Pe8Yr0zdCxo1HEPAxf4PHVP1DCCPBr8kNm+QFk3twHFjsYzPPr2
Vt0FMGD6EcEmfbCgqE1yr+rGdwXfts/5n8wOn2EI1LlGA8LnMLkw6PRIrLZOZmA/wTeW8dzP+FA4
agqzXI61WES7vjQOQsNBUmpXFsveIJiwEVVW9pSM91YKqMnQCfcQk9xS9ZQb97p42VgJX5dqiSEl
zXWkWlylQxZYAo5ZTuOANvw0qq4Bv2EncrO74knbolmtBCsZ9D2acBjuGqMAjQoIwfH3jCpXrt9b
4hVIMO+bLySdtpBbhBYmRXwY7hZj62IX78Rpul16zvlO8bZa8msnr6x120a6legCLwPdz85dNPwJ
ska4B7vRI4HdZ8Vd+7AFp1sJCIZ08jacg0bdA9Q0m9wpq84nzS2pStea7f3lefuA2X61Yal0cs0C
VJixx4ZdijMo/EXEQLVPF89ZOwcFoEkFQy0k5Z6lxA9hM/m6yffmrHhiRHGuJ7oPgKhfFpqj6WPh
Ci58jTXQMG7UF0Jh6NHQ/j6DEqOX25BzSiFS6gxxAgHIkjltT/cWxfaHa4WrWMNzDKKyA1djL0u7
67xJfNaD757QfUrZodOJBy6xcMWUeWDeHlWrdcepOlVF6aES/WJCe8rm+klo6h7Nn33PkA6N6lFR
wn3JlT+0RBXm8sSt3bBkeHtGSkEVlQIUaqogc5bsrOjzftQTw7Fm4xRP6UHExp3Zz1eGqj81Jmvg
S9frTmGEbsxRr9Pnu43fshwQX31EKa4rEZ4AcZkyYMOO0mxwJlMDvC63YEjC3EkHusdIIIJiQwa/
7x5U29jYdisLVAa/97aoMruFDH4E/xy1d21467aMwUNb++YTpMLBEArEQA5Xhr4hL/A/aJ2uD09T
oe3Gadh4xkqg/XC5+5TgVqqVaIQZAK3O8B0mRIU3AcGitIvxezKAGOzfbdaCcFANAJgHFVE9bf41
hgCpJX83vv/XNSPCpOAHQJzVlpyXwXN8hosqzq+lXwTxeE+HoQ5c9dzWx2mI0rbqQI5kYwvoX686
GdA+T5bNTAOG0sOs7lOIXjWDf/mF1paVFPeyskvzCTAR6HH3KIAdulENpqhxx6Le6KytXQFlVHtR
8rmt67oM7MGoHUWLamdQI8Pre2QfOlhPRj6AurHYncMB44yqbRCq7R3srrfw6mtHCZPSPc3W8CsY
7tXLx6rgB8PO0ZG79MbELW4E/m6LIbO2vqXwoNIoCg0BeKoS3ZewqhXdtJ8ja+N2RVdSZZnQGBYL
EgvZMTT0Zrfvsf3bunghGcD/WV8/VWgiWJXpNVr3o0hI5prQjYGJu+mmJjnVHL0bq77jkbrnenfD
ldzT4w7ImqraWE0rEE4iA+snbpRNNxGkvb945TbHyW3eURTzYg/eLnc89uP30V+k9r854TLSPsoq
ABI5lHCjwjwXmv0w6+LYJvWW7OfqG0nhZKCqHQo0aQPjaTj2XgraTHEzvixd/eJvfA2/Zq9Aa8Xd
wqSuPlCKMLwjqZ51bR5YABBA3HFvHIDt3/eBVaBebOH2FR+T1kmv1A2W7Epw+Q/EnqN32sVYs5Ou
ekRof3ULEflyeFkbWwov8yxApQzRVdcmUKbJpN7SSt1YbF9jBIiMrVcrrRlDjntjnNWIvbVxVWZx
5bCs8rjW7GuL7dSmhostz2v3e68jxRFSExqmBfZfTo9J/FthG5eEjw38RVohY+pTWoRjbOAbaFwE
Uza9QC3o2eR151Rl9xxaZXNUKfqVEJkcb9QR8pyUJjmMHzRXg7aVa45ds0PAgRpxjbZho+Wjl4+o
TRV1lzqGZt9qhe6NHKW/jpI/GaiJY9n72aj97sMGmrZAXM/xqdAruhc9N9CAo1fhoD/acEJUajt3
e0gguryer/ohv8oqBrNzSAiO1QQrL6u8ittKOEAdOalVoj1X98dh5D/Vju40Y1MZfCX5kmkBGZRC
miKDojYt+3iPOvj/cXYdS47jyvaLEEGCIEhuaWVKKm83jDJdNKADQQd8/Tua1X0Vt6Yj7rI7ZtQS
TSLz5DFpCY+OfuuzAuNuiOX4i+sGyFFqbmGO9Aom1N+e41/q+k9if4VQ9jVwwIa33OOgvxC3HQ59
8Zem6JeX5Cej3+KtQ4IaP2sebkbrlU1/ebF/O3l/cviBifKaMgkb+0fE6eznjCRDHVV7mv4zqH39
+0vx27X5UbB8r2dj5wJ9dZaMBF5E81st/5ZC+Rsk+pOj73JoNrp1qneVlTVIpqsOyHETSBweQ4TF
g5kLK67/LezR/knYzxevL3SPIXDGQr66Ju1fYP1fxvKflPy8XINiNfhc7R3FcJD+8yAeTH2S9t+G
8l9qofOjMBWuglCKoTA19VVbPtjkwaxXvfnuyJXyMkL/Uqd++yE/2pugUnbrrD4Eimo7wQgzA0xU
A1Aye97PJwTu/s1N9x/i/X8piD8J+V05TmCT4AdtaX0DD7a9l0LpMlAs1spruvfuqqjdI5YjCbKL
43p9bNMhs1/9D/hbZfIDBkX/W8n/Sd63G3hm8RxfRNQiQnArYMIh+/cX57f38yd5f+CUjf6Ez2aZ
k6po/YdpVl3JvX8ksV3/b2fwT/J+v6o87y6H1uKNkWvtgsX/yyf/1lf/9OEeEPruew0+2g2XWD9d
bAaWXXP0r/OwBv24+fM3ttovJfInZ782HZeDRCUriu/W3Vl09++34J9X8L89Zz8aFBBjl7z6h6cx
Dc+yH24nV7dRsyBNtciZHxbDnErSn8G8u9uElQ0j6cKqXA/aE11s5fnTtPV14gbD2VT0MK1tVqga
JyD+JsxxXHIFJ1oEsB7axj15i/9Fe3lLAv8U2PmjTyA6yrv2o5rLR3RHf+mMfrta9P+PwDlnjQvi
Gvj4Qt0pgq7b/K09/e2jfxSawBKD7zsdQKzyzioPHfsLVfDXR+lHaXEIEjLAThOAYEOAJ9V7ng1p
vre+2MUtBlYGPbDFv+44Llfiv9z2n/z/3Mvzob78a0sKm/q4vnchZN5PySXxtP7j/k0P+Nsb/tPs
GRbjrBFgpoEGBKQ0RjNfJxf9Z7kTKTiRYDL9+3P8G0b2zzTxH8CKu/ngoxlMuJsc7mdgipPdfPpE
HZ3BzmGu05+83Pvy1HolneU1aNkDHAaDWPUmbCRSf0k7PP37V/nlCflp+WwZNfrBZUZtTKq7x+Jv
Xk+/fe6PNoPlPp/cAL/QsD+D+2L/TXL+CwLyzwP5H1fOHyxnsgq3Qfanv+fW/GAZP5IBOjzfH/7W
if325X+UGbHQrjMda3bTi46AvUYSHg9D0jxZ6UV38HeCyG//0I9Xf5E+rJUuLUwzt+cCq5WWVn8x
N/mlx/jJ/CcL4aB9g0bjWuseSMehHPxENd3B1Z/WNkVCwvLEqL8+0r90+z+Z+hwe9V4/F9j9wEul
ifusytwMxsVhefibro3xf7aM/6US/OTrNyVYla4LrR8u3RWHHsHq7e0IBt3Z6rcrW5dJ7phb3jj7
wHQAVNihypuYIR6sycVL7rUatNkRjnKo944aYMGf7yULMnvBjqJQN3SFfJWz69IgtMDdANTo8YYb
AeouJOflMFybHsGglo8AuX4iKYiLRehVENKPFrhoZX9mtXvcSj9TjkZCKUzaEIydcYtcuL7ug3ac
sz3M97oMgNZP+n6DZxF4vkuq1vI0jct1QYeblXZnygcdEtBgw5HD2SOgRewodZ63+RDU467N6+Mk
vE93gzOfQ4vbymzXsshvbGHjPMvnNECUre1IKxRlV4UAmE7Md2/cAYLgetMkWhu9s3vsG3Qx3VmI
lTiOwOmD2aSiKZ6rot/RYHhTCz9xDKMFoKJYbmD+DHSMSQPiLGX1c+OVdiwFFeFC+R4GUrHwZNqu
Uxt6pPlqy8pF++97SHp3oamdpj+t8t9G4r6umsh4lfJULeVbr+T9JHyIUuoDWYcZfr1rKCdEt7vw
IasLJ1EViKUVx/i6YaVZ2OouqPhB+F0REr+kyIgwL1YudBrk9Unka3AhKo/JMsAbzy1IrPIRJnAO
O6yU06jS00eLnxX5aCBwldV7P60vQ28dN9+/rlqsJGiPDOJhxSyta4YXMy8R4Yc1aqQDkk6N9eZC
NR4RZICDAp2WzB5DZ7IBLNPtVrnia5HsekO4xNS3r0VLh9hjqw63ihdx2ZTHDdEOcI1MBxm08VB7
HSjm1f0qyjKkm7yZSvXo8NaEPXNvxqF+azjgyZI/b9xYkZLTzXLp5Ve2gZbYtg+s8PHfcvFQwTH3
5HR6eSxp8zlq8UIX2ML02K/UjuwTtzcPWwM6MYEpSmJTdTf6dAsHb7unIHBW48Xcm37LyXuY++BY
Fd7jPIKqnI8AIfJ1fsMsj5jXQI3hUnrHrarhuuXuBJ5A37VPPW2yoYeJZy0pZBhsysTWPbJaWJHp
mqeqRIjHYpkQtIV3Qcg3itRrGeQf/WjcsC3Ynruu84g8kvPYjhlf2kcFrUfYeuUHXwXAvHy+IxBN
R1CfHmBTeDbTBKJuLqu4L3lknI7E2EJWUekzOBOP44fAk5yCVHkFxEQkkA1Hk10keUNS1U2vhhQA
QlT+OkhkAkFDD/zJTQcSrGHTWWc5mSJaxgHFc8Vvysl3DcG5w+geqWocoigoXEqkvZAmP7brAIJJ
dZNzZ4xW7sJKVYn7IshJLES+b/jMorVSfTQPzRDxrVtPhZ0nle0SrOPlwzQUqT1ZmbMi0taqDnnu
WBFs1B/wcpzAC8hqssH4UToemBbljQr8r25xztrfdk5XvNsi51BkFae1HR5lQI96bOtwUN4bgsGy
sYCVm+36N0OBdg3pm2U4FeU1G9pnZThoASYpJb0TuXdX1/QaIWvYwzU49CSHL03dhd6i37qtyNYh
fxhmeT8IEWQMcFdkCY0teQGxajmJELpPGK46+es2ujGku/uZVwlYBfBGXdfkYnJLZv9UV5uIBevW
CD6jUaC258ZMSRNc8lCK+bls7CNpOtgHAJqK6Vq6n5tbWSmt2+vA4x96rdzYTOtxbpZztbivpBnh
N4CwRbC7mCoix7O/K2/dz4DUQ1LC0hD2V7CqddfQy9n3ZobrZZKxPc0s5NBk5ON65lPXXjW1l8Nb
wIrXQJx5ATsujTURcnRDM+IrQ3KDKtLwHdML7JDWBx7QBKk4b0TIj55CHczpWTfmYaR+ZIb86M1w
+CrK+yHoo6KkO20LFIF6+egrvL2+G0149SMQDmJLggNAnDwyNQo6FLQUy8gyKJ9Q5ZOqqb9m6SYS
zwkEfVY64p2dK51BrBfbSD9WntyNdp1q8dWV2AfVPI9LucZ2W0e0JFdL1936C/vUMGUOF2veFY0D
Ygh/xNErQwImCBIg0tGvPqVskmJid7UXfFjdUw+LX0Hdc7PMkTsve0/nqbuaaL1YG5ImXlHUBptg
C98gF8XyRGJLg5xR41xW1xme32hs3ahd2f2IRcd1K2DSzL3Eqf/IwsgwH9Yhyuf1E+yXm7WGU1dn
XVXbpSQ1OjJkBjrVxj0Y3kpVqIBuH4qmS5m9RIJvFdbmVqg5FKGNdym9XjKUc1xUQ4hkXPht55ll
kTm2vCllJL+ThGeBmA+aVJ+5s8b5lFvhxu1Dn2/gvZQ3vjNnS4CbTITzAEQyVTmNmtm/Zw4/GHmJ
sCAjNOD9wSY4UAxCG0LqWSapDePJOCGYvish7J+8Klp9vNA49x3lYHHluHDFMEW7kzMeBfAUeuRJ
Ohu5get23EOipP0mHoftM5BB7FcbfNzPxlch2/547nybqxM8nNOJuM/K7kKwfWNmF28TUynh5Abw
+pnR4IaS9Q0SmIdWFkmHfEF3WGPlC+hxuoyUeocJByb/NBkJrWLVTo9kWiLjgdBQNJnTOVaovPJk
+Pg0IX7KODVD+yDfVF3eNhqztMtkahB8oz2K/314rlC0UM9lQpz5dsnpvu0G/CJgfJMVXJRQV/xC
E6MN9Eaef9O63ddsiz/9rK5KSiAaGsLKsCufli9jWdzmwXYy8JfHj1/3PauzEZYF/kDTtV8+bYuc
PAscmdkLTqrV1xMUZDBO0oj/zrNpcHeVMx1NZ304Y4nr6fD7wXHfq8WDly0tI8Gojr25faI54WHb
T592OV0zOdx5EOWIpVKRuykkA6pqjWpSJ/0cnC1JUllXb2TjByT8fPcNX0F3t1/dEjcctlrP+MdD
22syoS1EZxXwtr4oZrYRTs1orvpW33SuSIOGvZSjDfaHfqhdSMG8iYRLQ24rusQTraAbQoyfpXZu
13UxNjxXykIEbmm7Aut2SHHI/EnEeLTKLQWUl2gDFfGwzMeVVfluLRf/FaIh4WJRYNoQKjIbVgnt
DYHoOOwCZEoH3XnDcTh44r7qNQxM5LpTq3Pl8iAIIQO6QWJkho2MTFqqdjzARrlzITBbHJvitJJ5
huhzhozpzYafvV0+9N3SQvoFUnUJA9ml4+PV6vK3PJ+g0IO8uVjYYSQrjYfAwoheb5gNujoMynF8
7tc1m5ztm03FhzasSwhoIyCBO+thIquKNzrfqJplHuTQ5ehdlTN/qHukfnOhn6Yc2oAGnoIryeO1
4ks8tOLEeO89LoaQo26H+Rt/DaMzVEAxt1VM0fNLr4ylWs/1uD4QhySN3k5K00hMamfMvGvEEMNn
EvzwDtJYrzh0q12mfJrcBLmEwMn1/bwUb4hfhKOGqJ5ZntMUXwOlpgdEQO0ZRXHr4i0o/6ip9eMg
R0ACscAcq5jgu6lptwgP5A50HiiZ0I5TkeLAfRKO7qEGRjfbeFfYXv7pjIVEZTsdQDsKHUOTRdcH
x4HwGqlovPYPY8v3gvoDApWd245YZ167LAwKnHGINbvigl6uati7c3fKvfqlKliMh/pUquJTOnYS
wJR6zKdT59jPU9ucSj2npQdVJWRydeSz8Z5vIkXp3+XLZSE1eSxpmDwsJHgPVD0l7eDYH2rELafl
PCZOZyPQTZ0K3Tz0c/6lvRI5yOggm6lIfBBx3Z7eqdJNhHYy1dBD17d/cocafGcFkdtiYhNsmeWZ
czeZOx8jm6r4W8/UeQxAoBpgZRktRedEm+mOOT5otsdo2+adPeLUsbtlV+QG6YVD87EuwR6uY9cV
0cm6lSy2tRmSXMmzaIsg4lS2kZq7B8pg2tyyDzLg6sPm/mDl27bj1ipTp1nXy/Xow8BtrkTePy5l
ZSXORocUFRsRG3MnY7hdPGjLWlKx9pGB5IJY1W0FdleY+wi4M42CaKgt5nQdkX67IVkO9zVhVgHm
l8mvTbG+jEV17XjFkszb+pAvXpehfoBS0a2vk2A3yK5ujl0167jcwMUopuGSct2bHZ0M5puqhHe5
j7Qzl8e6FckMf4EQgqKo7TF1AQi307WznWgx+nZi20l43gICJ+QoMLpqcFAigU5s6MX9NcyR8JOM
Cs1BX3AZ1h1ivCEvTMBdikdnvSk637+phvGx+2eW898a5CM9WUB6E+mRg5IyLQjcZSQpUPXNF1q2
h1V5Ih0NyUTR3q9tlZUdVLaIY91vm/gWQl7rBS2OWBEHHpyKEqJNPuDKDQYmRUiJhswk04W4EiyP
cdURQDTtYZaUQQCL0EX7prfXQ2HBhoXlbYIX4H7Q5RGVmF6PG8q/62G8HPemD3BVPJircrCgq/pQ
wlgxIFhI2KSIJr8kCVxg+zAv8yd3rg5OiZ2PmimczKpgS/N+/VhMlThBE1ll8QmZJ9kFBlOlP0N1
Dh3zMPRXIJ2nlFT3JfFvwU3NWvzDeW/jVGRXHcfJmrNdWSDoD/PLcz7M7yhq1V5ZpXuLEbY8URh9
Hux15XdAo2OrWWdcJz3FfQvTKeZdNa3mobXMfjxuaxhAvTuNsL/ZVpAM+/waCcOgAwRXA3e/bdgi
lXj/hhn5ImJLSe1/Cm3fVtOyR7rbdzDSIFlpkVZNe2vW/rbaSHFaJxdpjX0PWBxz3toGvom0mq9z
v4CFmBQ+JlcWxLitX/baspgyvasgOI1ZQ49BA0LdvHAnmyvh7batRHaJs92bWp9AhkygXr0jlbrE
HE7ObpyQ0eGX1b61rQTJnN7DEMAKsw62OfFXjE2+mfaT5u/MGBURBpHyXDdJ65fXlfaPop5H9FdG
hVXTZQLBaDLv96aYMmPK6401nxDwPZl13WtWfTXrFmqBqb9wkCkxoDcZ2Pnica7HLilG58tpqz1Y
mUc2s1hoaEO8aqpDseojcbcPy7Nu8aC/TB4Ej8JD8N4F/RB2nwh41zrS65N1WfYDRNQCUmnN0AhD
fYCQsKHDgzy0OWZQWYfExklV0xM0x2MJ2llw4wsD1XN336pOwZZ0eG3gbOzOG6IF9Sv3yjPr1c52
F9gdB7IJZQlvdnAJqxblI3A1GCweObZkQqC0Mh/GG5ewhRweOvWU2GOKWeZGeDmI492+3KozzrMd
4c5T4RT3+UYxBvIvyYUHGHB68SaYa3jtyfPstGM6Fig3kWvD7RWRgzOOAqAwze3okHPbdCaG+cHe
GssUg/Uf7VQJA3MK2t4oH4osV8VtFzASz37/tugWGn2SEds+ul5zrGT9HBD5sBXhQqwXUuV3rmPF
Ep0MbMOinlUG8VkwjrSrFwvphh2dbrSuk5UFMK8SHhgUm5vVhc7gRptYoFX4C/9GxBPeY9QNS1qn
2fNfVCvrtFbYFHCFhoVNO0lMHzI+IjfLwyhosAQdywEzXjMgbcSWkJ43Kmqkj4lAQfqx+RJR6Y54
thxcbnsbYTow477Zri3iQZE3f7bjmQ/nmmj3avG9Ge+lP+5gwdzGMNkW502Q+bCxegkBrvvJss7v
yGxtgHuwRPYktKZhQjHgcS/gyAjqfNQgFiXxuzqVLdmPy5iiCc8GWp4Nxww5lM0TAX3j2Cr3GCzF
+2Kmk4+ogLAegO7JoIGbkIvrt5L1aHfFlV66UBAzABKwt8QyFnK7JfXCsvEdSHUZiDbGhVEycCWM
SPa7A3uFbBp16leFv4PPwtF2kFkNUZsnuwOmmxgH1wFz2SM8a9toru27og002rluv5Tdm2+RADAG
STsRxJj9r+ctP9vInI3MJLuILtwg5VW8CB/GGJNmUCeQCd7a/glxL1mtLHPLTHADZ4Fuz4ntgasJ
ufgineOMQnU11OZ7FX2LkxAmEbjMmNBs6OGbpbySTfOe9/3LtAbX3urEngfnE3QsQrf3vKCvW1k/
zgEuMTMdVid9LpOA414gSBM1d8rmBpDouPWPuLOHnnVNMnc4Rafeq1Nn7svYE7neY2UvYdMQoB0X
oor4MvWhtS4m6gZ1G/TqtJTFAV/ueQVJ8oL1loi3I69BU+vQz3HUuPb4NcFBAo4CgZeujX2oNnUU
s3jbdLsr2iKWl2FtarsQMzjGFcy/uY1TQlkI+kRqFNCeZLPmz9nyT/ZQ7OcL/ZLVV6RGv7S0cggt
vb1zJPDNkxVXJj+0Eli1PyHTd6yxOkKPBMRvOFcGmLwYn2oH9Q5f8DJKz4CYxqtpxslJNKxjiLee
OqDltNeA8PvmbNT0uYCdi4MJlYsG6YAU7cC/bzrAP15pkqmAD5u3nFT1FQgbupT6SJ0uqxSehwDq
wXmKzIxpuH/a7ABQqnW20Lp3eEJGKaPGmfcqeKHVjWORvSphjQONlCngezAW+8X9pIUHw3BQIJ+b
4KF02qgiEBXMfRaoPUciyiacyN+aK0L13YYiBjfijeOzkZhKfZV2gGaL1o8qF0HKwHyrKUgd4CW0
i10ZpD00lQt7d0cfqHcR9w4qfF3HwrXDwuIfQzXzeNZeRvmZ+xzjaEKK5jRDFRMK9cXaIML414Sj
YV9lLVFekDBG2PvmAVH3ls82yKPF/jD9Ixq595KaeEUR4nAzooNlxUh1+VgceMkF2xM2EWHTXPdu
9a75tiNrGWpHgkqGEuFu95u7nZnme0DUr0Wpe5g62Rlh+GZ0QDaSQ8N+rMLKRQICzIDu/c1/cCu9
09DzVALWqhXZ2WDzVphoVgH+1zK+9AGNgPHCLAXgHN/eSzis1flbUFV7Z5pPoPK9b3XwyNQV7+5W
5wSgLFWb/1xaHR5Vr7macZ2l7Gkkx/4eqvOITvQJx+XN3MLbVlgfUrePzgK8s3H/dGj8UIXWNw8u
Jf1gwqWYTzWpAL/0MWbDa1q5t9xa8OTBhwrbiiG0hypuJxMXgOJqVMmutZOBvuQOD117iqkCBYBD
SErJ3dyTmKvuTg1N1m3v2JOmrXJw5Xa2/pgVXl48higQSQuCY9XVHwsHtgmL/wmHGsNr4TzZ8OFC
DFWKMwYnPUB/VOp2GNE+tGzfeBWmdQ2+DsxreLCb8Hb3yosvKV4ELpQTebFxZ4N1juq6DiesJ6Q3
n3pC4hYDfjXLve3obMJKB0gp7teHQqxSJ5/K3kmaqv3OESEJDD+CbmfnwAIGfcsxwISy8P26Liks
+i1i3U1Fd8sKnBN1yvAOY8t/bKwu0jrYdwS1fVA+oANIyrCEGEYdOQ7ZV5Z/g5V9OE5rSPLBioat
+cJrfhSlOkj7u6QymRsIiusimjf61PvYtG8QnJTzFk+mhzZp9VF1q+tx4Xd8nt6Qj7ZFQH1fJmbf
FvCDQXqiuB0mLMv8fseN4bE96i5REi4/PgixNLfTXtrvGzLMq62Bj1dx140ozKWbKY+ctNFVJB3A
yKjtezp9dvX4JT3simhcDStWVXSNdJWjieWhboBWwY4fOaM+2nw8PX7zpyZrCtQPVrcf1OZhSa+R
MQrD0ytdvXX+n2p78XIfiDaYmuzc1yya1/K2bx8L0K9r3EvE44WFsUMfglAb10g4fKfNjLA0kajg
1UGKUNWpU4BzHq5k+EHbYe3cc15+ehRmsZ51nEEFBsxRGxwjrLwe1meHJsLkD9YGUhTPOB9Q5JHP
aLE2WtVdsV45On+o2+ZT50Xm2wPa7+mKqM6POjJ/5NYQUpxqjZgSrh4Nw+vFPtEdRgyosZ+PN2T2
8B3BJV9ffBBo1fxBLR4VQiZq0xHP+0iN7NB0gLcmdV7BlUGbCgCoWIHevsyGoYNz8Gk1vGBp3Czw
SArucn6T17CacWwku7sJmDLXGCrIcMtgIrcyEc62iQLQ033oAe1TpzAqlV1CPRvJ8PCTmSC+PfjT
hrRo/mdDDpPM/dMmptCgXVGMpjiMowqr0bzVUTNi2yDPXvWMdIVd6zcJHHxSKDeAcefnztEHZylC
y311jXxucIh7AwQ7nYlyd7fRHKP7rVPYx6GQOwFJonDz0C/O62ThdX839QPVI7SKIrYJ1DieOJY2
icG+jVzgzYVAMl4xRjhy71FgUumzLOc0XYCy+r2+CooAcxYa0wlbDlkee9grLzCzBv6y98yUtROw
rRr3TmNO2RJAAzH3p1Pbvni4EfCnrTVMh2aQnCExbm5M4d50Ne6hpyJunhf4pJD2uwMTWg9ltAVW
vIjbFcgIFn3hNs4ZbV5he4KD/25rvml7MPajX3bpZLNIzoiC6PcQfJ5npEuC4ooO7BsJmiEPbgs0
Nd0Aazn33kXB9i7jggnw2AfZSoqjmS00cS/MtHHTT6lcp8TVSFBfP4DsZ+s4nfDXyTJ7EVmBRw/0
pCsRmsJBq6Sxtdq6ZFgByvAXBk8kLDSwlcCiADnJTnElKdokJ3/YPD/TgCMdeI67KN4U3XTnXevy
yWbfAn/gjo/1tv3i2XCRWrr9BIg5ALTDlyARHY9r2Ihjn4U7gS0PTMJ51hKVjO2SSiTeDbMXSxQZ
iE6ptCPZPdmor9JbDqNfIJjrqcHhH2woCs5ODS3yiPFeCqALMvgzbfluocsrIHkYybo4rS9hh8OR
bv4bU+uDo8hdjob1Ini6wc6pDiuJ+mH6t0BjQOwqBFo6OH1xupXAjJsCK8eiQ/G6yB8hwlUbdO6V
wBvU26FgwwX6OhRYWIxYZBt/O9oaZorlknL0RECywgALIacGH0/XsYMFxOYHezhEpnC1IpG02lfk
l8JdQudO0i/AwAv/Q/qYRooXM/Zw5ijTvphV7FvbrhLW41zD/7tZ49rjO19EswtVh0K6gfYSVpIb
5JW/IsoxBDabFqM5Nq3KaK/O1NPPbavSEfZOcg5CbJrxGDXYrLp1Vhj/ndM29lx5odCV4WqbmM4c
APl43XewgCqWe/imfWD4tbJSIskaY50ImrMrlMRbM1UJ7HzBqWseBJLrR+Yncw04C5FNvLBOAATT
cUJI4xokM8bqsp/3DMIUX1UP8IW7gaXheay7D0+WX2sQ3HNnfq2LNrt0abXsUQBpNiEe0XR+YhYW
zzAaC5tJ3mEMufF977ZWkLLgaVJVsaT+6MJvCiio0v01DpV7ikahG0RoVVhWUyf18Wdv4mh0bwPW
P86wa6s7GTk28NYKJ/LCMm4vRy5Y3Nsujix230nvaWFrOkDII91hB3FRrDcnnpteRBt19s3lMXQ3
rOCKCO5nkQvzsYIgaLO9PGu9q6OtfLHUt1t+deB/+BY0Q2yN4ConuZ+0wATWGXNwo8Ae6KBKbmGM
776P1nAeSDelSLpzwzW4AEbry2TN72uAtVU/vjKPFInnY+rhbikPW5tjC+y4OJvYCf5siBmv0Dgt
qHXuPKYUWV3hxOFTaeGHgAazXDdkhPkytZ+EBQe3OXAu20KMwKhRSt3bXg6GA94l0L3dNxBO5mur
wQNtdQBlcTxJ0FRg1bYhdbQnR5dBTgv9NmJvt13hQiWrBOgTLMfpXlwe8HIOvgKbYpnRuhzPLkgR
peJuKvPyAxyEw4xBWOMexEuBQPHNGq8WGOwF1E5zv60i5uoVVqo9AnpsB2vverwZJXiJvLp3yICH
Htbo6HCBbA9FNccLym2WBw5QLWTQIX0DdBvYdcaCturapQF7WRa9w9V8XCZ0fhQ7sQ1W7UnLmkiX
gEzdHP0JFvoyMiXd66HnEB7Mj8LAFUttA7QtDfgbth3hcjghc3RUONDiKgc+86MBKIhDHftlfjLa
+3YAFaHUxC64pquaXzfbpJtVZ0zA85phq9fZR5/hWigv3Xp2hCvXlS2sfWEKHo2Ufkp7e9EaQP9I
Uh8yYgum0mic5J6MOLYVtm5y6p4chf5grJY966nGvdZIoAI3ws89rFUkhqoKTiYAkDzb/oAq6LpZ
xIPwRjShUAH2RQqpAjZebmJvHo5GIOCBl99NiyZAeadQNnTfc/DkZkBt9YDNQmOA0qgFcnArd2U2
kP8j7DyW41ayNPxEiIBNANvyvuhJcYOgKAneJkwmnn6+6phFD0dm23FbZLGAzHN+m9cIMUznMtlg
kLaDBEn6AculaW99cBbWvvKX9Li4s8iR1KJE/iYthbuUsI9R0z6LONiWtvbhyuO70feztSztizXB
lLTjLumTjGs33zXFvFTtdJ+0pPz18JJQrysukmUamAfPFc927N5ToPk+Rr3/7Il6AaXlbxsSHZUQ
3gosSjEWczIlTXTxb+LLAcaNBiSzWPVNS3VFBwbMLDf2GDG1K5aTWT7Qdbee1cQfwH4lbtsDwAYf
sSPiCEcPow9yIdIJM4/n0PW+BfG8yQwB8YO3W6X9yjGmpeiHrdchAeq8qF2VhX2va6Yw4elvfInp
YqwL/0drBEdb92gRwPdjl9ET6WrJ/SDd5id7xKofUP8R+KdD4oKqed9VzUWQ7pjoIDmLUWwqI3hU
tfN9tu1L1qotn35VtNYLxqBzHCQDRyA+sGyc8pUfDFBfVuJSUy2PXuEeYi95y6zk2oroPWeY6pX5
bJcEVkoG/dj5gVb7zCvIxJRq9HX0V5Xj9FyW/SLQ0zc3gi01M/0gmuCE0fQikK8IJklcriscBVxb
+BSqbrwjLPHq4SYfArUuVb9Qvjy2njiIrsTG1ANyeyvDLs+W363mdtjlSXEcuuYcpPaur7oDbovV
nECkGEH/mM/1k5QGYHX0bk4zvSuKTSLU2Ws1DXtbGW9N6d1lE89C5YY7n88ZhYQ1Kud1DqNtNFev
uRVv2vkXVP0ma5xt4zTY6v0VR9bewlqf6elEZM9yCtOKqYXVUOhtZ46Pcyr2FNsesy77ZpvTGaCG
yAAzYV2oqGdImI3qeT+GxNJo82GMzfsi805V3D+h3XMXtqGuPasE/rFdHhs//YSgyiHuaXTSl6jL
9kVOcYzG2zz70SvRe0+lz34U9s4paK3HOoNzzkObhZdKQVO458k3HlNSjJatMTH+k7AeNv3VtqYn
lH6X2MqP5hDtLcvcy7a7n4b+kCBTWohu+jnkOaBOGQzsePmTTvyeTHaQwYTTr4+CG24yfDNLg6Sd
rP5FXhxJvLNx0JL4ncz5NWUEssLNvqBW2PpO/t5EIliSYXKyLGcdJf3Zoqtw7Yzyh30ztnEGcevN
OVxs/lQ3A6Tg5Iz7kDjqqRIbyoKdpe2Vh0lTWD0b0zeG8KVlCw6SntKOsjj2nXfWZYs4o0bLYmTT
SzrqTT4Gx2huH1KQMnM4WUJD5sBEDe1WVi/h+A2+3nK6Bd2oImF8iclN9ula6/Klnkre3mg/pcxl
jb/3jWAdZvqQkGeW+R0SmwrfWWrwP5BTO8Vru7SXEwOGbuZlC4ZhWJfb9ZuXbALybM7usSAU/qb/
UKiQ7GF+7u2Bar76ZAfBg+mKQ5eEyGm6ZZAB82c8my4PWO/xBfrsBVEA4VyW1UOjxBZ9Fnx0tyZ5
5qhi400XycYoGLIacTTD/kzq55NlTveiFOMi8Psf7ZS+KRE9sk70BGlIurz7fCWrAVGV4MytEQN0
rnEyYkSuE1PUfCNzI5QqdpJczZrSbzvpuRvN/Bn4k2WBeHGMj/FV59wTpvPiVvIzKL0T6SabEd5z
KZMpXnmNg/ma8HjBrt0k3LuOOiloJVDXYJEOMBvgrNehH1e1DU3PmLoUfrSOvWYj0/RsREm8TcFx
G3t6Tk2982VfLy2neSvH7j6Ks40IxkPodB+FEJ8EM3vb4TbWBNAlzQxhk7qKw95z7uKoshdufLsP
RySGYzFfTTo+FzZIwHFu+udQGBfpA97Z3VlFEFqF075VlmByS+XBC8ad8OwLKRef0Y1GazwzWya+
uouHeVy2ExLHyLA3lEzdxjDsKiGpHitLIs52I/97GLtPjiLdfOZ7kAtLDiyhxtbpAQ46HwKpSrcZ
E7HJ/jHO8Y10nj5A5VPIz3DpGtbZSkcg+dZU5D/liryNvki3DbP/zvesKzzvhzM3wAGJuXLTAl8y
3HpS9uijkWrlSb4x02fK8pZRqzZdpu9DeVPMdNp7cMJ2q+L52TFrxI3JzEOvXmCDjoQJnU0dnkYt
QONZSHMzfhwDeTD8CmrZZFu2ALrSIP5exiwV1Xjr3I7Ws6P4/oV6SwiBjVMmBKdgW1V9uspBeqlz
5R10iPm0ubxSkyDomQyTvAx+anJLWhSYzMchcj9+ojOc2tRihu5qgqv7/hXAfu0kFuphWQAykEJi
9K9NUMhFFJIZbFTtnVW4LE9RuDXd3l8GfrU2zXIjzKYhW5ujxFEr7WSsirnxYsS31tFaEixehmA7
pVV+yja55jNwqx+Lh9oKt4nwn2LZbJl40C4OZ6Prt7aXpytdNOztPGyFPe46XV6kMT1bg3Wdx+g+
HK3rJFJuDfXstXrnJOGdZn2DEbwUEQhi4Dcr06nWnRdfCqtbmSwPkuzNlvAZsyOIF8mqJRHZkQpt
WMPWRA4FXPFW5N3Km/PbbbWeyvygDHMz9c6dCOKdF4tNlJX7ZuhPHi5mj75pFkokvbzk34soObju
8CDrCVF60NGJEVwB9I72iKo8yC2YbMm77rbjpowmVMzdhTTiauU3/o+k7M5dwy3c5G0Oi69/zqLY
l0lmbMAtn6c2QkOWiDdHceyCO/tRFi3NG7gYBsOdmzjmevClx1aJRKmuzLfidsVznt0njbzknUOi
kBiQuWgE+I4NQZGPtYIXZFkoq/m1brK9B/Vi1pRd6areTpi5FvZgHFzZX1y3JlQYestutkZcfqaO
8ZZ2/P9vMnuRArznnMdGtNehzyipNE/0qNZpG17rBjyWN2nZ2tJCfWWeJsf6OdQpUceuXQEIyB8p
1FGeynORld8zH3bKrIOLMTpb74ZrDE785NnpfZGkPopHt1iPItqWXoP6rbgEfB8uI8KKY3hVeeQ9
VMOeAInTUDevQcFXk7knGbubTItPtzR+Ksj3gaMT1Bm+n1dn4hDo6V5MCmK8zORccvCjqHlyWcTX
/LzPfJxPrGk7VrCVFfYPdmIjABm2k+dykcuNz68/a4KYEc+HGoGI6+8HTgdPog3oE9RTQ4zSSL0A
GtEv0OxFkN05RBHZpt5M+C29IYSfiSBhJYJPhtx0uHrzvPez+d6u9NZqxUY584VMZ6pM4w3pPCvU
roDvPVhnnJSLOQj2WTAQJkadiF8g+hzaQ0z6NKFCuzkS96bQRwKGv6MzAcJNSV+KymkLzrQLo/LE
KQqYnFnguF7BqKrnS9EnJ0cUB9uUj1PA1Di3cln5gO56Do5dmEbLASz7gEDyhuCMyGxadTKirN0G
joFK+qYN6ZIadTPS7WAmRjzBImBO9iZJSywHzvtoOPsygIzoaSnq0SAzt63zBtFxP26M1HmZUkr+
EuPsTYIWI+Qosoy51NqSEtAAcs7QNjLIkmRHVaVqKVX93uXTRoTjqcBquHCrHOCH/zpEXpu7EvrF
pL9cq183NUNjQPh47XsW54fe9ZZKpudc+4cx5rKy+rdo7h4GnW6Nytr6GaLBatp4snzvI58TcBxO
CVU9Ch1RdpMGa7Uy1PxEysyWJ12gjeGMQUGLPAOodjoUg4D8745WgJrBe54VYpls6ldhW12dPA0B
XayDWQ2HWBSX0fLXLeDM5BlYO9QidYgot8J5I/3eXkxRzAhkf0jQsMbWW2SR6wmOazW7qGckar+h
NFdJVTzwcUu4OP5owgw+SgiMPDSu2u53OS9W1b1YXXmFMxxXwpxf2MQ3TURMLciurKpHUap9oqOj
8kBTI7Ufgxtv7J1xc1yaPjxJAvbUbee1vHWnstdZ27vQao9dGiD+QBkn2nUM/zem+aWQP6QHqDXg
rOKqaUsO6G5NnvdJWcGqMuItYMUq9tXGAtTxs9spZvGmJ4L4X6ojkCTimPRKNmDfWNcFbW8SibZy
SJYOjEvRjmwi6DwcpKLaHA8ADdz7KA+SaRkUySpoO+bhlh2vXbXOxFfyVEA/tcQueib/8xhwdel9
k2erEMfPeNuJ8NakYfyadhG7Rkfe13uZp9/DMryqOhgW8RAtO+gs4XhPQ+B/eG3805UZZG28DAkt
m9uGBGlrjwGKaPly7xWoWI0ntFXfh8I8FURrOal9IgscaKx49idwsoGRpRL10Yyn5zblDqnt/Gj0
zRqn07LiTInmn2ZQ3us0WPaVfkhKH9OAfioaGJmoe5otvUbnA1tMAv3EkFTQaNyM6b4cuXFbnFZh
uMOkf+xUtx9j+ykqv6XAsK2jf6qcIko7YrOkimrQxaYPyaOP8pZPULWLwje2hVdcAySZLQByUfpb
nY6brFfrwrCuHS5cosjwBYTBxi7mX33gEbwb9tUalhwlBdI+hgQ6MvgeqWgl5msRV4iBJCLGfiAS
pDsb0BMTu9CNvm7s8amt/PXY+rRbfkZFcyiTaZcWxZus0cXSB7s0+o+8uWkKTG7TlC+as8QOt9Sd
ApnIZQfwm8TZstN4wFAZc9wvSjtZ6RCUZSy+zZ5/9gdjBXS3VpNGsXjjONPP2AY7VQ5WB8j/duju
zIRUOU9szNbb5/zJab1gf0RNC6uZQMu2Q3DqborjgcqLuvGenBtj34aSL5ysXiHuGsckSoWcuzY4
G+TGGRgqmDCiPvge95QK3iysZUALZcYZwxpRYR8aJ+i4ghS85j6z1D0C+oVdcbT3nx58UFb3M700
9mNf0LRoqWdHP05xkC78iYqvyNBHv+7WIorfZ60vKihY2ZjjeDj9cVpYHYC/ZuloxCLrgJKnjmGg
WSKV3GSFtVLujNkPM7KdnMJGcQAiVMqjcJ0OBnhxsa8kbe9yXLfTdFeK7D6po8NQ6m3CJ5kCAV4s
oHQb+0hTaLzSXASdV/qMXjX/3rwx9c2pAC67wFmEXCW85hkFSH7WbqZEgHZ7xwHIQdYDeLqskNjL
DUL497lqDL5XQjpj118MBo05iLKXXpyBaWZ8QTRFzNm3LDTfUXkKADdSOPdC8PG8/FsV/JKDtQPt
exN5vu9t6xUB9SoNoYGt8RLWaGnZ8BGivCSt3BdjeyxS564NmxHXVrWa/fReZmRykBW41shKeqd7
TrnlwGmwVKn+DrZunXTGIda4+dxk3Q+vltJw18lKGnICcHB/SUuvvIp5by4OBfJRKrAPU2G/Ku2/
zDk2ZocPY+brgDeEkRXACM7Zre8LIoaDkDB9XJWM4+gxkAfwzR8TM7srun5d5VyiCuCfJf0yleXG
Ve0+8WPSm6EB/TY7oS5blsX0MHc9mEd5qG3sR2O7txkEssFaVlZ6rhsmUHeIDsIy1pm0h2UTD/Bz
MZQYPqOpavlbWuJ7F1tPYQ+bJsKn2Ek+dFJC6aSbjsHCdyxkoP7Gn9XewEVo+8a+wo9mwxz1M5kP
nEdbeMaj19njoverezo+FqKmNMDtlu7k4MKUWMqAdoPhQ+ZYlWuQxELxduWcauyArZcuzfuoQbih
Bn5QvW/7esOHu7I+whkU7/3MXqDcowwIDotq99QKeW/5w5H97eT50XamVtx10TXmUEtVuc0AQ1PD
X/rGePUV9HE68gMIrwwQPNn+IZFUKSa8gYm9KFP+W8+Fb8HFNhXnGSKrDWbkOkhcK2fatI25bsIG
kUpTXXi3D23Zlms7T161Y2O7SXdmJdHcOw8azR1KIPXQuSCDcWOsh6A6eomG1xTE1Y31NeiT8op+
aZ/TjZ60Ymu0zR3Kvgt2hl9GJj/azK14fTTcZ9meMjO/uEbgbcuuPEcif6yc9pct8Td55XGw3TPS
KIamRN912j5gBfZ5OutV6KQPRtTtdWsh8vCmIxPDqhH+z96wydg0KhBm5o8SYcyinuWzkQeHUg9v
KASThYwD1DY6vRSmXo4GJAaA41NqWtaNAn4Dctsk2tx3sziXelwD63PtehH6ZbYAu44/ahqUXC8j
oslEaYx3yAWMlchUGsxy1mD8GtHh+JYqVvns/Rxa41QW2fdhdJ5tmTzbOC8WRisx4qBKSfuc+pvG
rzbVgMc2S+q7vI2vKB/UrnStX06ufzaG+WSP1ibFoFziiDAm/S6L9G62gs0M8sc3CepNEGiOYHeR
e8SMurjqjAmNmxvVJERhgRbs/la+iaf2oSpYxutav8STvCBiMcG+kpckj54Zemkd4mD0hgRvJ5h/
MqDlqdUhbaxtr2yYzNsq2vsH/zYKW/bLMMsV+MVTBRJiM/k2OSZJw37RkTsfx5uxtjFRkMbTQ9v3
mKicJ86neJHgY77NyI4577wcoYBpg+QXJsIqDhMjEicH2z+w6yocCNDSmmAtqYHEk2WMwMuEXCit
jrAE9LHt+E7F23jKNfBvVWwGrIuLTGZbbzDPScT5TaDadUzs41zefAgJe0AjkBgLE43k8GAotY7Q
2rgN8+QczAj1dc3OXd9VtyVHU3zB06GXQ2jCmYTT4xzJpySzlhKwZ934aDBtsAZfozTqppKXwtp6
hleuMlxKi1arnTKyU9wWV3NstujNs08rrj8h7Kj7sct7zNWsPzFqEr0TUuwyJ/L3o+l+R6hOcmoC
zTU2zQYlyINvVz96jQTRBLggV2vh8hLJ2d5ksReuOoP8Tt/LOI1r3smaq466YfgnNzXuh/nDmyA9
y4KrdzDyx64uH5PJQJfdP8/dsDagBMcYeZZHIE2L1GOOjbWFXoOlM38LI8gOMWR3YTbCcOru1Q2c
j9GzdoOnd1hL761MLOvJWWdi4qOED5gciP4azkXIgm/W094b/WcEC98rnkmUOcjt5+bNdpxjN9a7
yuRcKELs3250rqWLiw3zvN91L3khTgMJfMsgdyiEyY3vPgCaZP7hlUffm9vJw2Rz1QRlfVHJTIvh
+KKb8Ujp1UrnAjeY8zE7w7pKqUQyKY0iQN7eyBiULSg44Xrv0lbAN0YI2dP442kugGHi7r5GqBhL
ZCENpxFnyEWNICI3iRVVNaTNSMlkWDa/+ikdF7mIXtI4/XB1jvt13FbwlwvZgTCR6nZijMD024TH
1ghRjYXjW2v0wWISBrkWeXrAddwv/Kpdo21/FpNztYmn8RBJyKbaRma0p+bFXARh4kFmMPUSPiyg
QDwIzWUeD8c+CR51Iz4qs/zhuy5crFtpHuabOcwlp4DEtHs9q19RoR6dwCjuDGvCv2zcpA/Qz1Ns
I2mXztrIIeR8X/vsuR1J73OXczmXJvtRjTK/Pqq6e9IK9wxn2iLvOxBMassMj7S7Sixlg7SLkqxD
03CJuh3gq9TEFswFWJHjXDOBL6m3P6iF26baBXVCxTzUiC9KF+ItrFpQngGrNyo03EKSCiqHmr+b
GohhgvnLUk/SMw+9AJAOup+WYz5CWCIPzPqtJW+YPUMKxkXkhRlHvOu3d07QXpos/qyz5pm4BirI
0ACssBXRIBGnuKocdKZzUT/yzON5B1ptzBZWZ3beO+VScA9IMGcQSFFeM6Y2T2aKNLIwELYkiXPC
iZtAEN+0Pb7+ocaO+rM++172eJ8DiTvBbbr3saIGKq6m79xA3iIbTGeZYXQJVI5QdepWfeJPAG7h
e4kKduHZ9hGf8vPYtJCp/J09DZQ/8OkoWHvLBTrYxsf4FoXvUlFZjknc8m28KpligWuuHIyHTIUn
h76bUHjrLJnugKtCTEDqVxrVL0UafSopP/E6qFU8TA/DQOSs4xAgphD/tkN7dBICpkd8TS5a5xo3
uUj9Fy8SR4lRrypf2lJ/I5/4DrOIXLmNxRHux+yI2BKb1ISgmODpxksRuifMgZgdqnxj4JlMKxvM
JZfHMio+c1ayMg0astFRQML53TcEs/PXH1Z9PkzI26pt4mB7l5ycZG1kJxn0b/kkWbPr8uhRT1sG
xilvvI2fO6ewByS0LawyinfbHiQvuNe3e0T+l5wZC0piR1Y6rrVy5xsEAyeK84cawCkkhDurMRRO
Q31A1c3+4v9kLTr3hoF5DhhhSqmsCXYyRa+Uh8expiSr6pHT6o2ZuUBCtoK5iKGNjWN2G/ZyN3uP
eeNCM6TNZepODddT20N2gCozpBTqV10i0i0QiSSuMy/LCnt/lb24fmYsRYUs/WYk7uMav2bWMHOS
LI1VvFzPU3yfsLL1uTj6foAIMvQ4ZMZp6frJVkpUL4UdPnTNuFKKTbO8hR3w9T/6Wektmj7YTPCx
6J7ScjHFOXSXOEBlDasyTR7HsqqWKg5eJkX/q632WTaturp/icdkU2DT2xVFGlxcq1rhj9wCKy6L
mTnPc2yxrUx6buu5O3mdcQz8ZBM2AkvB4C3cBLGmQuK5iCXX7mCCt2vuDTFcp944BMP0HqX8UrOP
Fio0H3WZnZRO7/zW/z5z2/MPCAYF7yPr2gMRps+Tsi6uQ2SGzcwTsJarQm6yCHH7AAXvkmpqN9VD
z8I0T/4jxAGi8OgJjuc+MyrQ6fQ8RC0qy/I+S5tj6cEumdXVC4u7IS8f1Y3eqqt6w6B6UY2OFjYi
IGy2RzeAFBxvV7Kk6SnE6dLr6ZxJsJbOxA3qhBuraO7iZGDmSnZhhlDOsq07zMdPZmHiieKgR++9
DR1QLuILKgx5hBKb+ui24cl0SZ/D/hqXFZEcBdxuHDF6TAECUS1TuRBMOyLkr6/y7ldUlqfB7baq
jtXathDjhX1QLmoYv2U3d/uYO36dNm63sVJOkCZbUzw5QK2KSRH5bRQwqnz3nF0cs1i2SF8JslDv
YQlxk8Mh6pArbvYJe8nNGyaRYKYwIrZ/9YtQ2stAR8XSDdSG3PvHPqqLZRD7K/MG5fYGTv8GJRNj
OVJQ481Q9s8uI4rNJx1gOY3lnZ0W+QP0M+Bk5W6HBNFj0IHtsMG5i1QAxWcuD6ysLOzdZIqq7BA0
5R3FpWszELvbJU49D4IwYKGKYt+kXvvgNJmPYsV1w9siTRbBMDce42b3KWYuQzRU8IJIUM2Yty1x
7yPXfC1i9jVP+2/oeA62GDZuZT6HQXlg6WD7aCmTETet+qDMozWA5uXmGK+FUf8s0OXUMs94Gsha
AcoCShw2OhjrtTtxwToKoNgo7ie42KB0G6i7mXj6FvtfnFZvo92Z23LIvkUq/qiwfq06kR4KlZzM
yXvEmnTnugiRC4T6qcp+eZ5Y+Bgalm4eXxtGm2WWp/clp7E7Z/d+TCxG3R3srHhqZkb8sgVWnnGa
VaO39vBS4v45dTO0rC279wwFvDOQkBMLFMeOETPnmT0PHuNhKqZ3uwrUKmCJJl0nZo2i5mbp39A8
lY7kV+f33NPfakO+JTNy9LhbGyVOtL79OYJ3WT6DStajHeWfAY+1TpaqAEhMwG6p0AxLAk66hM4r
6iox9K+ZOB7dTiOOTNaOBcDohB35to7+LBRK7xpYQBXOeWT5G63urAWtg42LdyEmLqAi+HDZRYo/
eovwF+kbv2n8qupGcanMYh9ElBO3Ag6l0sm1H9GM6cq+mv3tXisxHXVh/MKheB8hfRGwZcvAwFBZ
ES9pygQKKhpGMn1hiugGRgyLXn/tEk61YmQnrsI1mSvHZ2T2D8HgXsypPPQTya5Qdch65xfDn18x
h+9VgY2syjHGI093QtR8U/lEXqGzbtoZ/Mf8yG3Mzn120J2k0zU/jQW1ZrP3g9a058YVCIrI3hjx
uKV4t3zoxjyQ2GWYDBgPUAVL57mJs2tpVZtZ6vfIGZ+oNP2u3PIz4zpIwv4HC+82HMElyEvydj7i
VVN62EDzpyGdD11XrGtJsl+b7MjU4NHD8xknOxCbm4sSChxdgKdBlsYsOmed/S0uQIJw5ceLwkuG
7TB1iLzqadFH3kqnwysx53Sg0ui7dlLnNt6ikGV0XVuIxOYcK0aDG3GR5CpD+eW/zWqE1wvjt6nN
TywHlHBEO4LH7iV/uFqGnybbwsL2sy1jGwrcud91WfFoNvJRJALuxuVLC0pq8ppWLayB9BBRZu/g
3AdU0dfO5QGBwT2k1CbqSR1CiOuFsOWlowq2i8Mlk94uwF40jAm7V9/tHCqTF76qb+/B62hbb6i6
tqmLk9ISaml5ikST6h1F0UF2eB3n8WEwRfBIyMhdPamP2ivO2visyEvB3f8ra+MX+MGXW8ZLP49v
k+x+iIbuQAd6wWSSQ6RXoEMPCIHi1Fi0I+W8dlk/jkj321atFIut75W7vLbMBRGvR5IIrhmCkxlO
38XcjoMN3WOnjwP9KdB6Ng50+SRcm/DMgOLOBlursxVkarEdle++73C5Zd/8tCs2f48ctP6Qeve1
Dl1gQy88m/4e9QbnVf/q9nKLZkn/ACuYl4TFrKql84+kyj/EHX8tRC9zCMBEExhXyKei3Q4FMDrU
4N8/yZ8+yJe0+TqwQt8y+SAzRb68B8cW7Pbv//SfsijNLwGKqQtsGSkj/08WZbIkeG4RrfoDuTGr
m6jsH9mj/6l1+F2g3u2j/Vee4mgjltYzRSX93F6GSNFaLgoyz4wxWXeSEZkYJex+E5MmkFRI/3NM
aBPmjW0d1Ic+rL5ltXeoPV7pvDQxyxY5Vb8dejny55DAzN/SeiI8orzzXO9724PTx43znUqcfT6z
XdS3ZGJCQ4VZ43jFDpYa2LtV/ZmHzTGCFvB1ejLr/Iehu5WKBr2ZfeTRrkP4lFojxHlu8F2adnaG
l1sLhHGDdp49iamxpM18E1n//Lb/9Ch9SYWMwzabJseodpF77w0/rHrbjOM/niTrD/GJ5pckSPBx
HGCQOTu8nPGu2uRn4tOcJVwVPaHGPx6qPwRCm1/iYEXrBjUu2no3dZ+JPmnctTa6N4i0xegbq388
ube/x+8eqS/ZsIlFiXY6hzlNUOXFWc07qNiF3ljL/+R/L//VAWX//vvgdPy/j27ojpWpen6OHU/b
XNbrKvTlosczo29T0FhjQ5+z9F4501udMbdUWXiUvr3VPRSUYPcfBQS9Ho4l5WY3SgHrLnYulwRb
j+GOMcGrn4wqeh4xUv3jr/OnX/pLbU+DK46IFmqybEovHNQjlGGyVib/eI5+fyKZ4e2b/6/XeYiF
H5sufxOfbOSwXhfyX8naf/rFv5x1RSJi/tY8oE0QHjr+QAqBOjbwf/xd/vACmF9rf+lz+9/f3N3q
NaPrZvQX02Ze3go0MA/8/dl0fv+amf+v/jfBCVk4AcmugKjE6S4xvqwo0wGQR3mp4WX8cgkfAayz
Ie174ZLjBsaGdfjYI+DvkiOq/hXNXAsLwVlqH92pvB+ljW2iYFPz1mnfPGaGT9rVfCjm4m7E/Tf0
e8ko+feP8Pt32Ay/nEK6iQ0l85mEc0nE0NCSEDSK+3iKnlFzHwMc+v/4Rv6Tmf7/32Mz/HIkMWN4
gQdotqv6wNkFif4GMbN2WV8jA21fgdVmkebTez7aDzgbLjfDyJh7y6yPT3HRbxPP2mbI0FiTyCVo
nHQlwhTHAzJ/ysNhuhnsKAbcKfh9dviVgZWLzwM3C3P69z/W7eH83Uf4cuBBnxSF3UyU342FT0rX
ALfu/EzteX+rYvz7z/hPP8PvfsiX806NjPlxZRQ7G+Cmbe1FZqvHvKyuMVC43bY7CpsgjE81SR8R
GggdPI9TuM1FuKgjyO+4JbOyC9AQn0WAlXicDwJNXZbMm1jBKqY2ERTl0Uem492UZna8FZOL0KQ8
JMW4Gw0wkMnc6kZuSY1e5aH7jyfgD6/81+pk8CoQuLTiwpuSC36UjTGUVyyK//hy/vAkf61PVoMr
tdA9SFkw87Cw+olLVd2lMmKneP/7l/Onj/DlPHRM2CM8bYx/+YaAs+eZhvVsMP7xLv7p0Aq+HIpZ
iw66dRou1CXe76dqU26HTX7XHJDhL//+Cf7wCAe3T/ZfJ3rdy9BtJdnnnFybqugp2wze8zD4GVnG
j7//iD99Ee7//RHSJ1QmxUC3Q1R5VrFa1hnyGzSvGsNo9q/k7j99FV8Orh7j79jFtxD3yDyEoBNu
U5BkZj38/UPcftnfvIXBl9NqNNuIIDmitJshWVU5F4f4xzdg3X7D3/3TX06RLLJcoha8W7066yEC
8JrEQcfdYvw0V33h+z+CQbe7pu1IR1YN+IY9/g9nZ7bcOJJl219py3dUYx6uddUDCc4iRVFzvMAU
ERLmecbX3wV13dtKpEi2ZT2UVVZkAATgcLifs/fa+b4pM+RhgY49xsKde/kqvw+0E83pXNOmoQ79
NF1nrsJ6xUv2MF72jYqxT7XoRA00PbTiStbvmaE3DVOWOgnCiyES6Qk6ZpZ03U5PxSdDjh70SF5d
vqAz0bviNCDZqkSm5aoaXyGS+ZZ8aDbtUlipZBZfOcM4Ar55fMZkDhBqTagcMpvWym0ubsSncGst
csluPvzf6k18bz1cOc+ZYWJMJgN0dqFq1STroKPpfuG1XQa2uSnIXpgLd9JCXOdXvjjfo91FYzIl
mHxKTc3igoKNu4YBtxpvGEkI1x7JuRs2mQ9qLUDjXDKr6XfVjboY1upGvhXuIHkvIe5deyzjkP3u
sUzmA0FNFT2VWAknFkRwGQ1/6sBE1IAV9zIdP5PAxkJXjhS9XqnZLi8/pXNjejJNJPngeAIYJzLB
mr2VGCsHPoTliHPJF67dv3NXNpkvrAEuV18pyTqu+2oZ+2Sc0+PouuxVMPL1AE1Z1fNjbwJTT6kd
zi5f2Ticv7ufk6mh1gPLyXs5XRstkmolGAEonoYorLBNsz1gbVxcPtGZ+o2oTzZe2EeNzFI5E3bd
Q/oGd39NJ/rXsDVWoh0skv3V4I8z1zRNevYHArGyEBS9q9CuiAKCqzu88S6UxLJD1SV6x6zgQ2WN
/y9ug589CCwvqG5hgN01Sof/yrHqlataS72kx3r5BpyZhPXx1375JBcucC86EaSq4B6XW3MZNOBC
FKfJKZ5I6zaL0HaUN5dPduazOQ2JTqXByfHxpGvE1YTWU/KjvqvF13ZEqnZm2tIns0nhKGIVJQka
C+zOhecsZRirhSrflS2SRq1UkDRSFBW7eUS2wB2mZnwSld6swBSKm0Ezm5mji66dBeOOVvDMm0Gj
lFQbA03J5kes1BbFpeLotRUmjHQuD9pRqIxb1nk0VNWkmEu6+27KylNdAJ/XtBff0k6DkZ9yPfgp
dC3WqRrWSu26jzW5WQvZHB7FLvkwC7ldAspf1hS0UUeoG8uDbYmZ6TEUEPLzQryB4dpUmUBXj6B1
o4L7o7ZoP617l+xwmM4qBH/tlAdNamuRZcumb9o0YW8tSZJnQoOXkAs5gO/bOHL+rCLMWuhWbC6b
MNrQGKEcDx5jheyY/n6j4p82u2czdeARKOi+CCRI7boiSLPMu3IOBumlgd/kuN7WKuE6B969IFMe
d3HL6u1rN1R7X+jAZg2/kzZ/9HJU7DKWL0jsb14fPXYxLgshSsVVmfubziWNFX0wOImamhuOIi0A
cBLEUm2bsRDOkzq9E5T0oS8J3iI7sDakdWzyJarcNc3G20ZoSUggqwkoRQLCRd7GJvxXuWWzq3YP
Rgzthq7ga9dKEiCJtgCqaZ5qBxMepNfxjiMVynzqcnG6a30S0sQCTZmh0JqGNJZgKSiHLRMtFtTB
gAtoKvgpUjQ5Jurt3genVh09q93r0XDX6dUx0PRnYGbgpiRcmmjnHSQErVacgqr+qenKnZpUH0Lu
EJko1T/kAS105EjHUnAWci/LKz4o5TLL/SWUJ6ROYrMHfbKvpEKYlSQjjhH1c7EYFYK1+1ipFMIL
I3nTCn+JBOpYJ/qdCoybFZZiey5k1IQIgAC4bCYBLQgwQkp5hZ1dANJC40CQu1uyTPG2EzANNnWd
pJiJ2dScap+kBWJykfpKJ8sxtDnYvVUWJLgw018ZzRlwx/BgY0KovTwLbPL4FCpBwU7T8t+ab77B
WqbmW5TvWppJEGaz2mZdi5ImZkVuYtfiBgjz1EDoVQTulgXUVglQCGZQinM/f5EaNJad+YFM/CDk
IWllrXcqpORgtJIxM2hPwAo9ggE8Rbz/cxHrBo2qdNuY+qqF4U1/EtH1aI4W6BPYnlpFs17GpWuN
Cn9sxDgfd4pIsFZEeawNdNtCdWwXbvKCXSGeK7X/kpReaA+lkQAvK+y2SLaGQDqqb95Ypr+qpQ4U
sI40IWznhTTsU6e89xt1rMihRRiqVQB2JLEGynBq9Tsqk/vcReLve9rD0PEZtSChDmr4AAEKkMwQ
PQtF+qo53VNdh3SnC4S/nYdJLjdPCUMyc2Vr3sWsXX2C6WuyJ4tiPXjDKylf44gknl5Ojl5ovHdI
lWa5ZKwUia7UOKNIbjTvangGkTC8g8Md1oNo7YLM/U1r/dDDYZknbXcIWwH3pTUSKwba/O29PlQ7
XwPoh3PfnxeFfFIbGv6tma1hiyPvLPhCRTVMkEwqyoVgDjedp9hMeTvVrTdpljz2fbls5U8yObYE
L7ttnOS1yShmKN5vRUVxKynBR1LxPxyt3VoG4gAZwoGb2rLeHvWyeq0wsCstcslOrg61iC0Ynr8T
RBSawxLFTYX43KAf7gAEsalyPbn5sA8qa2FhooM8iWYW/ccig1Uy6+vkN+22j8oCtwzeTbRlq4DZ
M4qp62AU7BfDE311aYbtFIZf2D9btQMnI4d8IXtKRQL66NNw3NFC9SSXGJPRm9Gogy5EmkOzK+Qe
UnuHvLCOVn4wBh4b3KVSSG6yAVuz1kPgtHA+e4tGBDNvNraqqLQl1ButDI9GG79rcvnGl6Zj7Ko3
jq7fxIjtrdTfiqX0jsNyI2Y9PQVcuAU4fFNoHlyyXJgErU1U92+eThmQD+Cyt4Z9DuR2AZwGzF8W
rmIJV5JUgOxjqvmpZQLEOgfVACgjNwSUw8SBomgVDNjOxeyXJBf3aJPWtats/dBroaLWfCzwliTq
EvMveq84I+6NFrOEPA8XQ2KXjPwClEtD0agBQmV3SfIqKuIuGyFRuHXdeaslL2Eferztxb7C4Ty/
vNQwzy0FJgv/KI4zq5DkcE0r4pX02GheJnzdYv2m01iSlypWWoLLYPzRvg7T6g5GKc9dAp0rKtVi
RIob8HoD3XgNFcQdgpvvtN69FygTy2Jxn0j5W4ZlFJ4JuQI52rE+DQ892i+3MLcqQsmZ2eBzdRHx
dNmLCcytH/RtUuRoJTRvLyX+TRwXJxGcPy563k5VW4hEOPlFgNld5WcSBFgkNxEJPMTqmmv4GctM
M7BYGNG2VkS2FKV4Y/XSEVbec+mLN4A31wM8mUgHw+Ao2d6I0m2BdzhyOiBhFcw3KI2W8lSk9TZL
tKViItWvinQZyulIoWt36BuNRa+1+06WHhJBPjbm6BpT3no1/6Fl6Z0IHynTf8eRcqUMIJ3ZxiiT
zRMyEh3T1aiGW/VAm9Ej25FtHglll1Ym6tBl8aYvi/n1MtSZfqSoTDZOfGxl+EtUHkA5wQj0V2mT
ODPd89aBMOzxAdolhHop0/ZD3eHHJwjMyn5eHpjnTq5PLjc24yrG4ZKsx0A2ZZksvSUIPZhhq3jZ
/0yv1DvGYf7NDkqfXCKQT6mQx0JBQc5Hkt2H9ZUd07k1/GRD6GN9qgOFGkemPgXxnQcWWjWu7fvO
/erJvk8zkAeIBvdGKl+y6k0JrtyNM1UGbbLLM/q0CoSGzjmGzcdeS1dFKb95bv3iCkViN6nJGkl7
awixvvKQz4xpbdxufdlWdaXkCFZPGVJe8dHPh7m7Zr06R2HmzZu34cOZFbPQxvV8ZRsnn9mna5N9
HEaNgogtnrcHPo13fxSzFfFPVrFIs73+1ivCBn9gawthtIyt+E6O6EWLaHo6oxBhpwX3hivdtU69
LYZ+B3kXVVXYPEdRdC3Q/tuHK1nTqmZh1XqoBZRiitL5yCECzMTGuVJG+nZUcuzJqLQMAgsUN4vW
pWUxLcrIRX4C+74yRX37NDn6ZFhmhtw1sc+2sgNkqbFYhXpxW/rx0tKdKyP0XGFWG8/9ZcQImNyS
TOTugDys/Nl/jxd/nkUz6078DGo0r3wav30OsqiN9/DLmarYAdnKchk6sPKMROEBOeHfPPR4yi+H
tuAYI2Uo07XKPqGpazjqfyvIWvzc8X85clvieB4c5Cmq05VsLyiWSNFS1UU+DGr11FU4RK68u+MU
+c3U+Skv+XIquVBE4H9wKWK2LZts6d+BYINciqLnCd3cQbmW0frtoOVBTAZtJ4lJ1DfcLU8I7aho
7sxMPUlitbx8Id+OWg4/GbVNDEgfqXCKhpV1dyumM/Bo98hWFkLC4v7ySc5UtdTJzEp4SpJiUE3X
5B4sK/F3lT6BrLejYGu1D5dPceY61MlcCvcqN6lepGs/9feyq/0g+5hrKvaKgUr48jmkc9cxmT/1
DjqIKiCICWqMhaXyI+/qW9cKP7JY3DWui/Ug+On6AWRdijSpdwDb81BG8aOei09VIR4rAlDoBQdX
xvuZsaFOpgPZ9dugxGQP7/8p1H4W2PWda233MxOAOpkAEiLhQTVE4Xootqr1Wyea8vJdPHcTJ69/
odQNoOQwXMMEs/VUeKydNlg1ZfVE5CJJrUp+5XGdGxKTNRR7YRfld0nMNKjHCFhhTr5ULz9CX7ly
Kefu0Tg5fJkEktRAvBvgPxKiZcZRNbr8l2/SufWuOn3ttTqNxYFDN0vjBf4cQtK56tvSqZu3Nl+u
uXMy9EX7M77yaTl3KZN5IPe9Ok6BQax1YeFixNMU6cpjOPO8lcnLD4sq8IVUjtZWteq9e+I6d7Ub
zxMzm/vB3/xcKZPXXzCNQoq7Ml5TQX/Hrsreui9uLz+LM+NImbz1flhYcqBBDZBd6UhSyMJS+lMQ
WUj/TfvyKc41BT+lFl9GkjUohqX52Rj4nR5AuK/cTb5JtngGrgwo+dxjmLzPcO8Jf7KqaK2usJAv
40euBzLWm2LHW9gZC2MxzCVqrbPukU0jmksWnsMx2cuzbI+P4crPOPcrpi+/qiZxlrJ2F4Xu1Maa
iYEUIXAC2IJ84FLTXy7f0DNr+U851Jf7KcPyz8TA4jwNbk6rOmgakSp+qWzA+K0lM+/mcj+cNCNo
lpfPeO7KJi9QG0uV02V8gMjYCdXnGjmxlKwaOCdGfKUzcuYdlSdvUiNq2DklLgq24I0iKytfG648
l3Mbzk9N1Jcbpg51iExYH+cbxFvz/J1KbTcXl8oc/NnP/Jqo7sy79Dk6v5ymBo1a6KIWrCUAVWPF
3rttk7s4Dq9dx7kTjP//lxOYopeQHu+wiftlvdQHINCMbRe0mp3NRjmmaIc2Cvdr1yOdGWifWs2v
56NyN+Q+901ekR9ou1vcxvWSnpwtk0DADSRN1MbcTjOyWfZr7Vob68ynX568SHKYKUT4cN6K/kbo
qAsMC0arXclSPzfSlD/fxUBV4gAMbbQe9BRDE1Uq4+FvvSby5JPJ8omaFHq+taoH87gQ50rxk9pT
oP/U+tXlU5y7NZNPZ5R6Ir5BTiGoBFWqvzXwQTBKLh/8Uwz4zcL/c2/95YFHsaWRv0OvWyAuRZXl
UzIG2KSpvMeja5e1ujez4IFAVzI0xHyeKli361ZaBJGJzs8fuR/rkQRTKi+CUu4sMolwDe0deC+R
pGKtrZWdE2B3IRFSdKEhduVqUOiCmH74DMx95Tng3iRKIDMSMLau1C8NVbkb3FFGWPX0DnowjYG3
8DrTwffTrtSGfCCzTCnpas5t2CRL3Y1f887YD8CDQ2rY5Psc6qD9XUp4tB1VfYHm/h6n6Ueu9Zuw
ougb67BzgPcUGTwtsz+1xPFII1kVKC1NYEU2Z31JYLjfyhT5QxoAHh3o0TDqA4aQRWoncfwOyvRY
l/pukESsh80BVd+pdOJVMlpKas18qKLuHVfqzrNCLODEOQO+Jj1AP4zeVa8UVNuCoJhJQz1Lx5D3
y8/02wHDzn0yr0omMW1hTbWKRhTRBhmNGAk4fPd3pm0OP12bCDAQO0NFp0DUie7vivp0+Xd/vx/h
yOO36MtYND3TAMBtGit6Q+w9MDRr5U4tFCy4H95QHZCQ/8jIXVchqsbKgKsbvVas7UIdr7vuUEI4
emSEX/k13069/JrJ1Oup7gA1ifJKs1SW3jxadnxIOkgGM3aWtgt/YZYuqYObV074+TH/y6vICcfn
+eXy1dRziYNEUKOLd3Enk25h7OAAL0o5PGAuv7MUA76PPMNdmhJWGrb3QfDglC9ue9sL1VwEggUP
bK0M+SosaJ4MAegsc1ZTcPLkO8/9KGjYp0JmN2Q2yQQSkp3CAbXl5Rt27n5NpnCr09pETvp0TY2i
0n4QUrXW3I+obK7Mg9+uSLg9k0ncQ/ejD2WRrktaWN49ykNUfKccz0oHnOnyNXz76sji52fxyyOA
VFy46HtQzGLfa9JgSZYhOUvWlVt07vCTV6cOBQF9vxGS8LD2mA/BdlwtI397+/npk5dHTqsmg5qJ
aGlwlklBWyoTfxpZtm2Sa/X1b58ApxhP/eXupB524gZ68hocSAeBWLArQwAO6GNqTK88AWVcYP7l
LeAkk7eATSiljiCkqLsx7xLyP16S3y7qnGqhfhTuKjqqcwBYz4g63sKb0ZUyhoRFa5aO5ARnh7yZ
DQtQbyz3vSsD78zq4VNG9eWyWQgjAlcrHplJ/8xMQTgQin3t4OeOPhnWmKgdD11quq50ggKoe6p7
umBzeqS06nJiZXLIIaQ1CvFpYI4DTzYTiW0KQm9bJRt5eOyANLoC/SPAYaCoDdAulREtU+k2TB/V
5jFCaKoK2jpuOsgrIIhVGmmY6X1z6Q9PXgPDBlvhQERxG+O4VPx5mW66NgOBBSgrylbgKezcurY3
/GxxffeA5T+PIkp0bpe7bFtULySaPd8Dw34QQ+0Y+umzOTIeYYhRVeo+JGFQiQGPIQ5Jd5lnrHXo
tL1CJH0+2oGsQFiYVfjQioNNM3GVirFJmm0b2JUIcqqJ2mUAa7s0i00VYcRvMqD+VlTeqClkbj94
zGP5JZXFa7V+6XML/ZdLwzs4+fJSMU9iLW5TYpfBwbcaS5fc8MkZpDFFsm+xA0jwUiKUcbCBAkQG
7pLiN4+cFut4Ff1qYkytcmFtGlCpAxRZCDYl5FyY05oGTcntQbg4MczU8BUN2wJFAOPfwO1LY+9n
ZQoYDtwnyUCakBW5CDywXZUVnPdaCrx5FRW5HbXCh9aab6AjWZuJ4kZOZEqXbn9QWvCERQzAZNCK
FEE/Bp648B6ETjm5mvmMOesess1eDUmxzMsbuXRf3TS7N61gp2gRgdySdsRzS2eXLdEsDshA7c1n
YM1bVjgwdMED28NBGTBvNWr/M1DKhZoMK5TfC8gOMKZrdRll6ASNeqV7kIKlNNgNWkrSbXOEyEIU
k+VsM11aNRnyHMVDtPMJmnBXbdTMMS5yJ41Hi/kujPx3Umh+pbS3TTLUJEMhybPjAjoPeGghnACf
EThE3k7m36Q65hUhXoCtsSMx3pJa8N7CQK4l5V1t/aPY97sRye748qpWcd2KZfwL7uO9WUn7oMtu
U3B/Yh1uVALQMcvnL1WFl7rSnwIp2+l1dRBCQcKxhnHEdxD5aKItGe5O95yt5AHo0scor2hYNkTo
ki1Usf6+qp4+912YbB8kUddVBe3Dulq2C3mcO+1yTpbivl0CI16MG2LBvrp/HI/6lzeA2XtSNoBI
pJXm6FA0zAzEhqW4M8uC0+Q2D0ErpHOdEBk70QX8zGokruTMmaf5cG0u/f7k4uT1c4ScV87k5AOj
0RBeRSNYX14XjB/oby5r6njGHwRmQ8SGUiOmkd07BbkJaHYLDQcivIXkbi6f55wncmp3TnqnbQUL
YJb74R6KGzhQHN2G9rbuluIisSk4LpBdZE/Dk39DpvGb/0Du99xfXiusjffquyudfONRA/kpToR0
nQfaNkhfI7LFMtQ5sY1dcx6IzlKhzXX5as8sh6YWaatxfEMkAXBNyrburKWWdPKny4c+M+rFyWK0
wzPauQYS32zYucALxghGKVxFRLRfPsGZz7Y4+WxnwxDXpcRYC5RF4QHU1Psrd+XcT59+H+GCqKbE
EBCG8DYH/kCUXHWMfXGtOGJ85STnCmTiZFogdi3zVD+OPm0boEcXwslYkB+KICOZS6+Xb9K5BzyZ
DUh7iWJFHoXmqWhrxGNEK9d07MsHV8cb8pehKllT/zABQl0ErGGEy5WrRi0OmaTZYeFtTbFZpUm7
E0TPVhNC0GBsqTkpXCmBd2CLcOf1RIEhzoXY+2JCdzx4BIW2jrZ0avIDNATaGlClKnCelDyQZpac
n0DKjMHLEOuNIXgqx7VSO9QOsmnnF0mmgDrbVeNRvSALqKiivQHwH4nabeBSRgmqZlbI6F5FEA+X
L/9z+fnd5U82E2naebkaIbfQ7hGALsRuls8du5kjPM033d67i+bXuinfPkfutMET+LICLlMlcCuv
Q9nhHC2JGK2TVV7pRpw79GS+URs9IE+AOnMzEKeaeLagmyC3nSvbie8nVH76eN6vP91rWLt0LK9V
Yo3Yn+5LqbjXNPmo4KQHsuiNirJuT6ZzDKg7fCrrkUImL5IhX6SpsCj1/siKc200o2jQIPbNKoEN
6cCQItcZfcLk6TCH/Q5c9blQvODK4/12FuB3j/POl98dDGZlOeO3zBAsKHH+qhDa356PqkbOkR5f
HkPfTvacZDKJ9UZZN7k8pGuz72DQl8bd4GWPWotSXQqfYX2jZky3ahE9Xj7fOF6+G7KTqS0RfR2a
MnqPtIJpmpNy7YbQ5rPy1g2dVUnawuXznBtUk8nNkeSy6To+LKZKNg5Im9h9M+D8XT769zsYbttk
WpM6wfHbmNfBMWkral37WNc8GFEg8zQrkN4ab7FOcGnt3qQqWSha8gh+9mAo1To3coLdtLmoq7an
JB+hiHC7GYDwt/5D47bAm8uj2lJ6lDoaSeXA8hEnBJJGEtBPLVXRTE+3RvExVCLMLev98iWdGW1T
E18paRa8MJG3UD95zaGWNIpDEP6lKw/+zAOZWvjaXon00q8j1Mo+ob7Ef8AeAt90+deP78Q3w2pq
3EP7K5quQuXJrUJQaIAX++b58qHPvCFTq17bmNzzgB8ebLqbcFutx1UzStQr68pz92XyljeVSBJx
4PBCNG9SssmEZ61ZXP7l5x7p5N2WCqkR1JwJJC7ZhuoFpN80IO6e6i2sfGCel09z7gomr3QbN2rQ
lq6zgu3p2mVmVTgiwlHeDk348inOPd7J2wyhuSEOhMdbAEME2H1javnp8qG/V6CxY5+8ytTgdbDA
Y9HyNnwjIWYtLOCQKj9A4dviDjzwtSnp+wWXZE1Nd2pcJKYzpJAr7HZB4NjCfHVXDQsujBKPVw13
Zx7H1HCnE+euhaMVvJ3XC4KVH0M6w6/Jjv9+kRbRwrdNsBypfeX2nXk0UyedIDei04tcVLkIHmDh
LeT2wbRLu7dH1OpMTKHozq/5Wj+FpN+85/pkrRDVnTb0EKHWaoFqs1HnQ+et2xbXmmVs2jSPZhpt
pLhMbLl3tl1xG+98a1EJ2lZK1XRhQjF1CHQVO0fFh5iDNIsUigwjTFLwVzoS2TQJUttgr54W4o9B
FH43hKG3er0fxgDAnoxhopC8PRGZt6UiryLVpSVHtEISCnO6dBkhJ+JNmfU95E2NEaSbK6PT9nne
roW2WzZtCebUoJBR0bLQ1djurPAEpfXGIm64xfgyZj/VMwCPm4pkm6bNcxvR0rXO0Jk54S9WQY1g
PTTt6JiBNAlA94r6KTfx6ubu39HdMMonE5rue1nuZXx5oYQsHMjMfTtceVe/l/ty7MmMNjS5loDT
GwebtKSBt+p2GmT0LcHc+apd+YtRa0xkH8rRJRtY4zgEV+bSc2/VZJJz8eEaVcUislRKkriUhVm0
ZEzJV+bQc0t5fTLDxRCYsVgBA4w24PizJZclDDPUzHN1WayIUvfCGQKpa2/teMO+e48mk14awW2t
x6mosMcbSSpitHcelJU0Jz7vWXO3/pWv52f7/psz/UWDbqiaLLpIPBIVXDFuRPHIAFmxFp+D0lz2
RTdXIyLq4tBOqsE2cn/Rq28BMVMxqVM7CfqjG8Zrs8S+CZwjvCPiRy1jW6yufeDPzGDaZGvTNHqf
5uhEAe7RZ2bCH9nCl2fHM2uHqboZ9U9QD2MDUV3xZdlVa21F33x7bTo890WZappJ4/TENMhRoq3r
xQgSoGuwHrYK/L3rvpFzFzF5oQ1KXLj+0FkNRUAIpPlUUruTcM9h638X9Homul08VwG4XblrZAJ/
PzynPoJKTYD+FDSY/bqJycvydlEosWx0tSfJDHdtQfp4w7ahDB91n44HsZDNDCxwMhN7ZdNLVFgT
hdzCurQWZi3cBggyZ1UaEuIlir/gp8HxjTx3VjtkQNVSKrLjzxcC2FhhIF506OhrG556nxNKkkly
TDI4EYau8jp01qHF6omakKx0WQUAHmybvCOkTLB9vTtqVv5oisgINFH9UYDb9VvFW+S+QfFZQBkB
Hp9D9+CeHNclU5H+hYeYRg3KjVhrS8FC0GOZKnFS7XMCPVfVAJPSgyYPLfGOUe98iKX44pb5LdSD
267Ev2wJ/WPSxfzr5mOryza3614SyCKyLFJ8CXGpyM+ri+A+cYx1wb81l6vod2HiUOzTH62GKVYz
tY3QVXeh4rXzoOsOioyZz1Manm+zrZoCNGBLpbNP4j1Y2XKeBdpdV5vyrEroV5QmAYyYUAGUdzUf
tGCJq7Wao4n9Kar+ys/6W9Mh89YSnjIHemebp81NR99+JkTCo0OC9kbCelrJ5VauhI3eU/EaGmTn
lrw2Y7BYRDlaLpkwRLmbmQe+v5plbbGCcvEg5yryiZ64huIevNmH09eHAF/ZGDvX6gbJmkYxLDwz
eXeqQLYrpS7mngDzNCTHMJCA+sZWBW1VeNJF6T0qZbvuKrsJ+TQS9GqR3NbSg+myQyAN4pU1/7k3
avIZY6sSEIHIG4WTyBChlnWNbaSrwLzTKYNGD71ypbTyvehWsqaifrUNqVrTagJrzigLq3IPoHmv
F7h6jewnuI73KBYONFTWiVzfS6K06IAB+FkE+7Qi4021m3J4vzwZnp2tJt84icSDshGgbLUVeceO
s6+CqiJc3lx50bDOY2tLUMxNGShU1G9DSXgpjOj+89z/+av7P+57evzvD075r//in3+lWV/g+qkm
//ivvf+rSEsMrv81/rX//6/9+S/96zZ7T+6r4v292r9l03/zT3+R4//7/PZb9fanf1gklV/1d/V7
0Z/eyzqqPk/CLx3/zf/tH/7H++dRHvrs/Z9//ErrBIrz6d310+SPf//R5vc//+DZfHkM4/H//YeH
t5i/t8L1mrz95S+8v5XVP/8QNP0fqm5aBHpAidUMc3xk7fvnH+nSP7BDGqooymBqGEIM1iQtKu+f
f5j/0DSqFhZ/JsqqKo2SbmKwxj+S/iGBTR3/o5gSoGRD+eP/XfqfHtL/PLT/SOr4mGJVLsdr+VS+
/M/yQdNF3YDXQPq2TIafzhTIl+JrMQwucm5YhNYoYk6wNILLuaol8tZKgbM3cRMuqyqLbgodE38Z
pmo2L/Ky2tWRH5NJ2XvEZ8VCv2gGSX0seuDiKbLtm4TOJWjsZrTzt05MuaOrmnvV7MttgNvdJiNQ
JQcyN+4Kt04OpWf6R4CJ0SNpJIQ59oD+f2fw9Wwtq6yjKwMnqPseToWvOvJ9G7kBfN6Rf8HGuwtv
i7osSadUGvfkl10ObEELnyhfV3Sz2T7koiIdLPI7beB84Z0Qa+EhwSW85fFA/u4agoxbEFVzj7f6
aLluc2STGdiFahA1NSQAXM0oa7VRMafiSg+lMpmXgyveQ2pw1m0clgfZCdyXUqQhiXTPx6iO7ZNV
euf9Lk0tuM0KK1+qoRkfcllvyGExvBdo9UQQioZDTICbSI9SSg6drMtYcwdy3ORONN4KtXbx8VAw
yisZTVGcdu7G1AmFLVvNPSZqHqxLDaFe6vXurZyGNO9zQQLknCvaUQqk+MZJCIDuA91a9Xmi/QBf
NGa95wHrP1N0diB/rNfSImLeSllSgUyUh52ql9bW7YxyaQZecyPhWP8hJImxC8JeP0FtKBccrHsy
QrN9ihJH38jU604ZumAY/XmLJ7Go08chkeoNlaPoOTdM+uEOcAJyS8h6wmG31lvJfcWdX5O1TlQP
wSuDZg9KFp2qZvwolbX1K0I5v6BIUZJqo5ORipWYGIckqte615IrXQ79Stfr6JTUhnjrN6l16IU0
Bw2PeUAKVPIf+1IyZqRqBkgucguWeh8JpKObgXBEC+D/gkVm2W4RE7uSKFHnzGoCwn65DnEuRd4T
tlq20GazgZylOCUi2kxRVTYxIsBEGZpj74BXs1sXfDaR55Y4t5RUpusfqocqFkkJ1To8k5LVB3sr
zkkgBtJekycSWt7GqUPjaJq1smJQeA9EPQLLGUT83a3a9D+KaqB3T7x86a0qS7PWcizn8qbDjom5
Pq2VuVoLBDI3VkzgDLb8WaCZPa3TolhqJPxszE6wTqFqou/rwZR1ehO6M1EThlMvdtqjRj7EE/Xi
8DA0HdWESkwsW4w87T4ywuYtEmoFTrsk20Hgk+NaKtWmVkLrNgAbCPw+ydZgWZxbpzKkuQIZYwPT
JN5qjuQRdKdXc8ZyvgwzNVkSiyFuC8updj3OSuKQY5VQIarVmq8hnZEFc90kEjSwXO6621hUJajX
gnCfixWBLkaabesmHexC8+ufmds3ayfOJLaKWewiqZD9paJapOEmfrjsWq9caEYbbuFwGM9eo8ez
JA2GZS2VVT8zgwSRaqkRlqAruQ9dAtpNE7cafAeG7DoLlOa1y2TnbXCDCtqkZFL7SFihe0Pd3AQ4
uEnbJcSIJC1PgkNQGf6Hy07sKJaCu4kN2dvm3UD+XxrU5TYZ9PIjFgVx1fpWZidGRZ5WW8QnR+ul
OdWS4RfBz6GtJA2bDNEEFtIrFSGfihfNPL7pO6KozGWSOSWf9i72n3Vi0A5dUeTZwq2g6ZsJgUpD
HbgPBetmbw7/sFgVGCfeuNPOvkgJSCSZmKzitstE4FfEQra+wwLaZUh25JYJc5a9xrtsop4tfD93
537REhVGJLTzREekzeamRcevtpio5fKmjaz6/7J3JttxI2mWfpV+gEQ0DGaYluWz0zmTEiVtcKiQ
hBkwDAbA8PT9eVREtkLVXdm17lpk5DmRKdLlAAz/cO/93gA/l7d1CFYvbSlp5wLYfSxsvan56MWh
W+teA3lt+gc68Bn5RaFvApMkPpq/dt1XmZM/ckmtOVTC+Kcld9aQ3IJZ+Z8FmqzHtAoyfz8Bmz3H
ribDvxuDY+U6ES1tFM5fRQKAb+gr8bEqZXKJw24FGutm4j0zfXMfJ/lyIIQ+E0iKpUHwfkWnh6BE
w002+vZlbUoWeT7ZQmiag1aTZGK6R6SvoAzRCeiGiJleo4Esp+Ni3PmsIn8KSGNx198naZZn/urd
U0mN+xpZ1V8zkfWNVzv5qcivPC/yl1GedM5SvVft0FyEZKdIgrenoSTWM3EEWeVSTOfOu/YGxDje
KF+42TivtZWPC9M/wGhsvs626unMcQ6gHTcFqxb8/uYDVmGyWrwrcXFe2uKTV67FF1Ye4TFvYn1L
KTzto8FHn9Xb+Owgt33iMHDuxbIMz7a+kkRaPar7GVA7rzSRw8IsscIgCM+jH7E1NbZEkLOLrwIN
DLKw3yIvF9AR+25+qPBQJRuCmvqPvpOBzUnHIXoYPARorG6ztd8FTSSZsozDtEtlbHYYasR33sPD
TEpkuT5IpiQR0qBK67PnR010CGUff4jieYx2QRkAeMwb4no2eordG9t6eXaJ87H+ngVD0WyXTNfE
EhW2WbdUdsoc3MSs5ncNbWM8NLMgN91t4IVuVwRR5rzW3ftAOuTWhNfaIej6DoTLGk6SVmkFITXn
w8As35vz7jYk3Svi4LXVoB8J6gKu5ww5R3nUaNLeA8gZF3QwAkypKUofgflKE41fvLjNW9oOko86
8QxucU0hG5devptQ2MO6CZfYf0iF174SloKjrdbRVN1MQ4SEIq/nKgTKOsbiJlxhzf2IRGngeyxV
T9hLBRVH1EX83KpMSPKUQ1kfsnBxoH9UCxcKoRNietMtvj30E6zox3BagH1CvOqnVB4cKaO31ETJ
a0zTfNYxb9H9YI37AXU003+Ijw4C18YhlRiMeLWdokT4n32VQIaKUtt/DH3S0L4PaAPnTZEU3JVB
5OEJWELG1Jw7symIRE0lkLc87N5NJztilECf7eTsQnMrIy5WmmTDg59G5HKEzeJ9W5Oq+0bz3uWY
G5za2wZBZF6yfgh26XgNCC5S74YnCvuHYqdDEM6QcNJEw7BsAkn9tqniWX9yJq4W/LS2+mqy4RpJ
0PWPchHrR7EweDDRNUQnaAvnil9zT+PkDty0w8xD0nXNYwpR8iKhRjE/hsd4juc6OHlQ5/bO0Ldw
iAoEBrwQ9JdOZBMBNFF5t/q1uB9d4MnWwlctEdd+bqa+u18crwCa3spTIfrps5/2yYemqIgISkA0
7ueyTj5p33Y74c3Ltwy72YcwkBg6Fi8DahOO9lE3I4ybzsNVBSrxo5xGRI9lZINzQtlznkQ0fCD2
IBo2ra/czyrUxSFRS/gKvpmAWsEx/pA1i/rQMsG5c5R1DnOpJiwcRXTnL/G8Da8M5xwG3yEhpicO
m3tfuzeSmvktFXXN2y4lqajy5uCzVjlqWJuExyqJmXusIoTuXs+Ewztrfkxn3bPlhgoTBGF2dsM8
3JbdKK+AmK4/xYEez2Q7x6dgGUDEixKwtpiN/pwGgw/TqFUB24xp+ZRlBepckY39S+GuZAYR49IC
IhuipNzbXmcQLHnX1NuW3R6qQeONN2HorgTbh23N9QmMa6BDm/Zl9cWE67WpcTor/6AmqV/Txq2+
e1UzfKp6vXweBpbjG7OmaAKdcfG/1ZMjvpaL9Z9W3/p3pedMN7wowV8Tor8npUTf2kGaZ4bl8RPM
MH1f1W3ylIaZ2ffusu5nQsFPRYZAOJdldvDYRBzqMZbHOo2KXTn40M8LONmkcqX7WRbmEKxTtEtk
HEPeyapt2hD53UxsycpSurskEeFDsYTsRv153Qa5I9BDifUlrB33BHXJHAy0kB3K2OZYl8V4ckGl
npgXelu3W7ECx667RW7PZsrmPyRt3c4l5RmudQQMkTxI+PQ1t/xKzta2pZ4E8Nfi9wi94Wtnp+mD
ENVyILu12qmyjJ6qNQrenD9QdpxqpOKN4TEi+2trNfuWuQ+6ncoq8RTOQyw2oU70XYQg+ZJ7UXCr
JcFIS+UwOARg95hrp/g9n3SFqXvN7gfGEp8lP+bW8cr4nuC2AEhFGaCWEOmdO7vZEbee/lzPnbkx
0G/uvSLKnkjRyMfleI0brNwLhtHkY+K59cdWyHavmyY6Vnm6Ah4HQwnidz1C14p/oAy2P2C5N4d+
qGE1Dp4nT8CR3A9RrZtzNXvJPXoT+tBksQdy49q7IfC/OY3bfuyg9mDVmgr8ohJWXaCWL8U8Bg9S
B4PYLEm8fr3WzGeS9HElBRXz7zEZaiCIYxr/3ss8hUonYCUnUX8bqoR0TjTYU7erq25Gj+iZ9E5y
2zHNS66UaOqv72ycvcchjYOXYMqdhy6LiIMVaOQ2UhUpY8aOkPtjP0EK2SRhucClRjMnU8e7jFr5
0HggtSWTz7CWKDxme3E2vU68qtojvRuGqQHe4ovQvKw2WYZmhOloeuRk7mmusuUyWQ3ttLE8e4U3
m7MZHPdxduP+UPQiPGRw0c9uRQ4pSV4RCwaOWdtm036UQf/mAPaJN74iWb4vOhocaofwZVrqod5k
TbXc2BLEtOMvzMoS0CpOmXd7s67jk+ja4hG5Sb3vPEqX0k2LY+r24rR0Yn0TLQYPYefywlituBdG
ZttG9tUxK6oRI2Xc7rI8iLcTc9z3iIMDMntM9V0GVzzfjGEHzXOwZx0Z3AfEsp2TIVf3YddTt9S+
dbcmbpoDNYJ8nZOuOZa8cw/0XuPeW0ckb9Wq46M3jj3vUlUdgGFaQHA+VHVV5361CeJef6PKWeSB
UfTKycfxBGTbxvdQ7L1dO1fZbsh1cCh5GyLkzpODdjp0dmtBtH0avOU4+m5qLHN3UeVf002H5UbY
LLoZF1Pt6nmYQEGjnF1jqz4VyIIPK9cQESvwdkFe/oH/BDc0/OWL8hJxniaXKSw979mhF7vlNgIn
N6Tiwh7Co1KJmz1dndkRny8RfLTxPujpl4egJ8FKVA2Lpbb96Ncpr4fRa+8c0pYfi7QOT36MiZLp
kP3KqEbvdRYNp8w35oSnz5JtCKd3XRJ315bXM1jPgD9Nnbj3rSaPd+Wb3c7F4r614zK/6DIkzigK
qMCLqP8elDznROHDULtmcq5aDecF/xYvfnarvxNI6W6zrF++cjyUe6XATLmawANwpgrfStnvI0yk
oP3WZjyCjh1eGYrMNy1ouKPMBCRpbymnj0zH6keNQ1cR2eqbB2GIqp38WD9nQ50fKpZBlOOLem5K
kxNDSme/TK04yTTQ+zxJuZ1KtXbXAc2VoIHKX4GAvkgRhsemKfxt2iNyFEE/HYhkEfskzlmhLyFo
cS3kHUl/mN5wEvbvji3qV5VRS284ujv48ilpyMni2Uuf+85+7KUiOXMYTmmsy3cFXe1ljEomC70Y
LrJtAG5B4ugPc10716snLTzkoXyCv8AJpctrNO0VeTdUkf2Smnh8aImRvF/yrGlZjlbp2eQSUb8f
AU/PlhU9hZL6jXCz9lwjZ6PmgGe2BKxIuOJEYeaGVk+t4a2HRuLYVB6cVZe66oIQYJ5BgM/mkfSo
4YESvdgv0HJvqdbmE/IQNj88OIc2l/lrl0/dtUpUvM3IM3ycl7p8gQyRrgj/e4QvSVv726ZisGWa
athpkkCJWQsEfxfy5pp9ouzwIKlV7/OV/Llg0MR+gsNj69H0a/xMs0BwapsOycMURXCxaRx+uEEO
yrabRpYzk2luWjCrbwTazN8JfK0IaiHT+cbtyBzos2FmfJ8DnC5bJ7+Uqs6emKQxfOqd4rEXVXTO
hSUVPLH22auS9F5QuL5muB0BWTvNPtDV9G0shHscw9RepgFc1WpzVuzaaZ6czp2/z5MBAKqz+F7G
S/ZW6lbvQ+P1sFt5sAzcwz0VebWhKcnX7bQuRPOFUe7g1LKLnbeS9Hu4UwS5DooxFx76/tPa8MGZ
M+aXP/5eZNwWrPosJPlSjt1LgyjuLaxt9zI3yRX+qOT0GDQkfHrNEvyIyALb+HM237XcTy+xDuPz
fy8PRvvH8uA6b/+ff03o/8Py4PG9f0/Nu/3b+uD6R/5aH6jf6H0DFcYiCtkIhD+tD7zfAoXBJIgD
urE4vtrj/1wfOCL+DStvoDizVBBIpkb/3B84XvgbM38ZoemO+WdA/NFfH+//YYHwd9VGQFI2P4rV
gWJ1IKT81bZoyzaiQ0hJm0wrIiyBM3rw6LcsRuN/oaj4F7/p19QJPTv5EhEvjqAieyiilAhq4T9L
Vns/XYA//4Y/r0SU5IvT/3sjEvBdXzcvXuR6InZRUfwiW0jqAdL4wHK5seaan05UurMFN970+7wu
rhe0lVecWpK+Rzn1/I4sNz3vO0vE065YyJd5t2XVpwfjahJLKp/Jz56Guh13tYnbZAfsI2LarWEv
y8BPqoee145/khwty8WZVlsd/M6uDPaXVuj7DIrcQIBoOLmwhOwww2tdR8LiUAcwz5ta4MvpxLaE
DhmN8ckpx0YcbKJSmq9k8sJb0dugOOilDIL9FDaNYD5qyHntF+OrcxlogXqWYzM8zd40B2gQnL4+
qKLnw+qxHczLOpiFVCQ/XMrbyKtxLXK0B8t5zXu7HiI7S7XvjJsO54Ywyh92VkDqZz3k4y7NvMnQ
HcfuQHxwHlnKpznVu6Ji6PjMcF6MvNS70P8a9lHf7iVR6ssxCaM1PHhjQaoElpklpxdt3IasNof5
U3OTFXIhP2HRsDnH1rTO1yau5uogp8kgmFy7CPi7H+VIEepANs+D4TM90lahKk5t5X4DE90GBzNN
kEb1JDO9zWoa5ttAGEi7Kqp9c5O5fcKQlhIwPDRlbcadk5RqvglyHcITTqNHd6yJDe91sg9hEbu4
pqMixeymnOyYLHFsj9iEjUAonYKJj0JrXtlRqHI3RRnsdMbK+XMUrVTClVVUJZk/J+2NyMfgS1yl
U3fMUmnMXRSV4AX7HtfetgmiYv4giZdNP+gcluU2CkpgwngyR7tPUQuYM/eq63wphkhSjRdhdsO0
mcEh24vVeQq01uOzg92iu7iFFQzQZNepS0hmeAN5MPWJ356doL4Bil3jLLHwaR99ev/5rqeHmA4p
6WnzrknIf9/EOdHFvGqDEvqJi/qvoWiLN4T2dcOhN333I1yVKG/Tif86QYhG9RetZVDvl1RlkC31
OsJeF2297NExOHKj25qSblgrHys9CPqTX5URy70u2sKHxjpeh/JcNFVgtkFbkqKINoPGYAir6pVh
5vraOmXwCU8B5bEPyr7fqDLvw03RL0N9jIZOzTw14ZBvY8YEDAMydlZJ7mbr3m9RFVG9BUJtSDEO
KPUj3vyHZoy7H9TnUuCZtSWBFmCCxb4mxwKyvFut2U1VVqH7Smpd7FzY86XVqV0Cm93LUrvipVC6
TrYuCg+7n/vSBPz4dSYQfvCp7cLK5JBrq9QJtvG0Ug27diIUyO+Bb5Dotybbuc3nOxhjhGkQwek7
h2DsKYHi3mFQlneLq1/mfpzwrwq3zc6GgQhngIhaZws7PqQRJc7d3/ihn1mcB8EoGAWoYnl0xtRh
kzCPtT4Ohdc1u6ZVM1LjfnHHNvxYhCgb18fKHQpLMnTtSRX9aAYrI1YPPubnxzDzrDV3LiNqMe9k
Fqj+bDLpEabCXIfYgh2MHxIJgUSaYc/sPoaW4pYrUKveT9TjiL2HYEqt8wdXc5VxsLbp89gktLze
ouZDGwrcxWWtmKK4snclQeIz27YsFO13MMhxjjU9L0Y82oXyGPjOjLnXNep2y0xpf9t7SxxtzR97
w+nM3kW157A38/eR3N76nDSNJ7ZxtsS/j8YxLKfdQDPjC+VcbjtyTl6FqZbqYOk3mg0TNKsO65hj
EUan+qlBzHIvet88Oy5ZkpuCeH1Sj9lEbMsEE+c2KnMevVWpNX3M2YMxvIyrpHlrnayVQD5ryr/c
rXqzhyLU5Re1LhaN95hGEl+gwp9P7CIh2hEMOL3virBxNg0/rLvhdiy/AbjtfvSeaa6zhpBJRcgw
XT6KFueWfXBTBEuXKOhtt+Vk46wOQFoH5BKPzH2iedb5Li/o6C64xaenLu16fZJFMUYbSQNUDuyc
pGBOHKcTK8ZxWk+N38RvRVz0ODZ1re1dTZAa8N/SqV+5FNW5qokMv4dcnU0vU71Yd78S5JXBFHcY
aohIAW4DnpfTrY/eqiEk4OHaUkzjjEiqOov2dUEruhNllQQ3AtuYQU1cNe9pn6W3PW3d0c9l9jWJ
9fRlyPDBbRJTL+QHgDMuGXR7GQow3nn9x9hhTss2NBm2JksF4ylCKLptESW634VNXS270KUh37gu
dcwhXPN4vTZda3yw7B/7w2Rz/5FtZFFvzWSAHo5ZQi8Z9cMY894J7KkMGy9g71r467voDPuBbPb4
6bUS7luoc6LKo0qE6qhMFLYHnG563BOZOgeMVtz2HvNA6e00S8tyV/LWQwY9+WkAJ5abCAZIpBjJ
tCEeIoRYzKxXnfr1LlfaeufIz1dIi1k9E/ZesULbUrgE0XUVMGGxQ4aQb+zo13bfGne1DDTMutD0
WvDPlSgcf6s5DO/6rp0vIiMofJPWLFZ3NVsY/+iaQeIlXqeqP+VTUoDYbYM1v52zrOr2Sziv7qWK
Q1ZG5I+b/MRIPdbjZmnnNXzyhBXxWff1zBqwXmsm1X4dx82XpnW1c+fw2sA1gUeg+CRl1vg7lmvR
cvcP6yjfJp7I9nPnFdw1eYHVeDcOQhJyTyXM7MY4PWSKAqHhpnB5WHdUHlN584+knLmWumZVm7t6
JqdIxw+LX4riDYCHTY//KJmS0g/32b6IBfzueSRlc2czm5C1wecnh78r5Lj9z0tK8UvtGhFBD4yS
GlkoT1F3XyvOnzQ2OOe6oS3jYr/mcjtbbU5h7UWfOZbiTe0RmleYe6GqS9NW7Fo6ipbpWoTYbD6S
eknj6S40v50a/ms19fVzoW4K0RiF2DOiX5PBFKMw4aii3JehtffauP5jTejU3sxpv/nPv4Nr0fxT
Uf3vX4GHBkr6Lm+IX5ONJhaZuSpyxkDU3g9TjiPRB190J5WmtmotL8e8/xNC9Kco7G/tyj/VZv9/
iNK8a4Dr/72v/NCbX9vKP/7EX22l/A3JmR+SiuB5XuBf09z/VKX50W+KsCN0Za7HH/mDAvtXWynd
39CPXe8Vuj4PLRv3+Z+yNEeq3/jX6Nlk4LlkUKjwv9JWXkVnP90tKrzq3sgziAIfvyi96t8fGOuS
vp13pdyHTThwLAb5Iw0g2NQ01MeEl+VLx/Jny+dZ/8V9+netOp329TfTFSPMdT18EL8oSCn5JqVm
x9uzM+NdgDSv++CaVXb/4kz45Xn44/fwJEjpKp92/FfLEh70weo4l3s78bbd0DDgRPFUZY6+6urX
uG6dx1p12etPt8GfD8TP3W3why3gp6/2esURI3rMEiRGa+/Xr5bxdaGzolj3Tp/5xbFAtSi3nckh
fpSVmxQf5iYk1TMlXAUBWKu/qgGJ1r6OkJo9Cz0kyF2FFjgn8aahHAjVEBKG0tk9BGRiZiNbnVXZ
MUn0U4ekp1DU7njTDyjn0OHgKUcLGBGXo/1m3kzlgmth9vWrnPrwph1rtUM4hr2ltOZTXqxsXcfS
DdILVu/IvA9RFHJadaw0tGOyZ5OVLYI663wtJgCzYAadT8Mwoo5rqRXeh3gULxXqZP++bqc6OakB
uKFWY3Bf9tE3Zw4RcMPYWT90s3k2KCbWivYwzIG+oJHL7Bbx27zp0PR4KIzUeJMz7PyiR4QKNAOA
S0Cq7I1g6BnOvBy3/dSpiB2+gwQ5v/7zyIgTIsvQ1YP50PRzNxJq1nVtzNS3iT8mHYqYB68zvaHa
jxViyal665e073gFCIgdZdYtxbvC91pt26lY0s1oxuRsgtF9yqPAU/vQD/kOWEag/mi6L16l/Bdv
aoPHYqb7c3iMLk1A7bJBDe7/COuF3JCqUOOlXPSwE2ppdm4bZ4+SIn4zZ63YO3L2wYR4we0ICenU
q7GFwpM2+qgNe/fNUmTEPnTuyt1bj+5tYTWpRn0aIRZjIl6UkzwGKyU7Ho34W9oszX3qVM0PrWuA
JfFSnxpvdlk4OtNW+uOw8w2NUhs2gFxNlJ8nA/KGVAEpT50zmF2np+xgbdXcerEn9jQiM8o360YH
ZCr20jHm2g0j7aFKLTSroeyOjuN2r2AGizP5P8VuRd54G67ecCXgMcqhL3HsQ1GXlnW7pGXwGKBs
xrltv69s9Xa+cIuFKkIUZtMwISAHLTTprmx8f3ic8j6d1TapRXVX068/xOhmHsol8C5WoifRftDc
l9o4TzRE8TYzCY1sVdtw2ZfLWEGhkL4hR6rXkNbScc+KQnAnjfpDIdPh2fel+yRmzwOMfdWeSfb8
O+4b560ivWen3WQ+GXcRKGPGYbiZdGG+9UXPb2uG5tHIfrlXeVX+4CQwt3Xu2Y+kNfc7uAvVczxl
AsksTvGL4Bg8Bo2rDnkpNeKLLmiOYROgXOWCf1aq89hbZ9lN2UI03+WZhAbuJWyHOk4LtEIYGkLb
DZeqt8VHEmfYltRMsbogX/aqnNadWevkyELMuyh8k3fSptF56TRLVxVle4A6yUNVhel20l71uxDr
crskxp40CpRv8Thll7ZHpyATBMDDIBUOolGdVV8CcgkYI20rHajz1KzuMbCevG/CnB0W2qPzorzs
aZ2C7KI55x/spF3WHDraz0653Le+hdQzuehBerZbN5LC5JIH5fBqF5lsUoTXOyMXJ91GdeQ2rEYl
KBs36x6iYSU9qXXRjMR2vdPIcu/W0ruqO60/HiUWmduSu+zizWF9XGSpzhR7zRvjJoPYVqfpA3sV
mkGWD9XNMKTRyRi/fWP2z2SknwW5B9la3emCdOoyKRl29VpyrjH8ad6Hzhu/IoENt0uzzHyuzun5
UgInexuU8i/1RP20ysEeulbAZYL6tl9nvunWNaz58ODczTbgqchF9jJq+N+bBXribeJMCw0J6WUV
d+IrAkWznYpVMjPSkgsB+i7LgKIVFPN3Sz+a+6bryse4HP2PBcf9IylqaDQ1zxobBb2zNuKIDjiv
SpMmNzIsG4h+jOxCm5qFHU4c314T9Q4oIAIGBTz/UeRgvxkrvcnlCEm+K/RWNSJ9VUP0MgjSAFLy
+XeN19XYVVL1WHgVQ8Niim5qZqx7eqXqPXYEjlAO7bPtVnFrRo0322mMekVGVKDHdpJbcfX2VHWe
3cbxEp5ZnhvQ4yzN1VVxmhel99n2aQWVPrNyo3BbbqyfeGzx6JuajoWicT02e9J0DExt8MDghoyz
1QmSYwZ27m2yLQMFdGaHDoxphfKQoKbavZtr+xUxV39m5Y4zZtIL6jrh5dty7JwT2uH5lKetfMA8
5DwsngwO2cjyHypj8OAL6b7kXqKOZbnq7bi407bOFrpDkeC5wgC0HWf0F0gyAvLlPOdbUDkaRUU7
P8Q4ID4oMZP8hV/9iH9qPnXYrHbg++KjraCwO3mhADmp4XbKQUNrwlzPI57JvW8zlkr+xM5f+ePZ
9+R0YCw+jwftr/7RWcfxCWVfmbEjrK9vWOYUjBhV+qHLrkDAnsGAYAgcl+d2qHq+5GJpeDHMEeza
lQmD4F57dsKifmB+GXzuQsdB0djH9/VYuR+Zxuppq31zvQVWIssoatoPg6wMNuJ8jMnA7dMNqjb8
tsmkqlcnpRo4BP0aIpO3beCeitR2V615q36w65QzHpzeL/ZxR6zBDrilQlhgrTduYuNG/bagAmBq
g/oJknyINgdPpRy+z/kqzc7mTvTmosMx7ALS7tFN2/amXQfvsQYJvm79JC/zbT253TtI5TQ6TqWP
HoYV8SQOsZgaihq3jA4D4shvIxCu70TqlUjtqljdsI71X4eyNzfUFwpyYocDe0hpjDc1Yr1dHShM
zdZj6JMSxzCe6zkDGtfLICh43/iN3QYjMDReFibjbO+d8GOYdq7dZmPTPxF34t/0DmCGzeB16avN
vGrdxo3BCaus6L0dRb04hM0M1DMh1FCfZilTJlVemHMagKeBIXalNyJTj+8ryjgJYKSEZNnFPJkM
Fob0FdOYU+4nzfQTLYHbzPvKy/KnFGrlWdZr6++NimFI5iAvgAEtCSt868fIrywzWbHjj7jBsc0G
BMhrq91mOxFmBkHWjeq7PhoT0jxGL8YRSRnKJUbdmO6dNlKfNfVLzbHI+nJje15qFEmMpoB/Og2i
aqTBW0O9GGyTsF1qNBNV8zoQWo1FEVeAf0HfkLvb0gv7cctLh1Gf6vSF4lI7vysztNhbvNA7MQfn
rWBsMTM1rRqilXPfVZu1KBCiOOMa7oNMFYirbXSQMPXuvdl3bhAmlR86duKfpjXjhsCoA8rQsX6/
iblNL0i5w4eIMvoCrHGaGFOLYd9NQXB0NVjbVk/MlJAIm5umHXzGPWB7j4iaan8vmNGGIEvXksOx
Z/F/GDDe3KOF9/fWQWbApGtcvotOrbeJ1LPdySFa7N0aEQe+8f3ZF6fSXbue39dzskxE3ZKJszDh
TyMn3Npcco1ghK7Odhyd6XNFsxA/c9oRkm15dLoD6GRufjxQybwJ23ziXPDC6cYdHZcMvqa5Z6fl
pTuJgm0zlwPPWoNdA51oEA0fC0oh5BdtlSL4xH/O/6NL0E3ET03Y1WfpBflJpHkHtahJdm5XwNET
+JCwKBZby0L9wIzQf2EGBXXTFt74VsZj83Vl4nMaBNnt+ipj9tqwelMiV88oXhlhoj9yOnYkFiHC
BpVQPLG6SvO7EKLUQ6UR42wyao2RWzHAONlWi/iomGfjTQWjoq93GOS7uJDbFOvOG3uK4sGp3e4e
eQrBh34x3sVDtUI05AkUqB7DkfNEFdMzLxnomXK4Ksv8XvyeDIhStga/yjMDtGjzj9Cu4lpjhXvW
8WzsxjU64zuC+NV0/8qi/stQKoyVjGWMu+EapokF7JehVCudxHVkQ4+d2uW0aD+5o2FkwTHAGf2j
6/zvOQyGup/67/+w3v+3+nuf//7e/I+X97r9xSP4zx0/QqzfBFvoiMkD/XhwHY39OYzh4jBxYV7o
ulwslu34AP8axgj+J4VpKsZYHTFfvOYK/TWMEeo3XzE7iSUjHOXHcfBfGcb8PdEiYAceX0dCEft9
V/IB+RA/Ty9TSgU/hev9EiztEaXsps39fTXGx1W9/fTt/B+mE7/ckv/+mwjg87gbVYS44e+/STM2
mNYkd14MwV8M8fGlnI3+V4kq4R8JhT/NQK6/h1s59D3XC/lyxC8bfqnSyAOGNL2acNgnRQbetMb4
EDAC8Z68jAo0b/bLfN96GC/s14odTIkuxnIEpMW5N2qTaZaRiBECEukxCvoT4ULTpnRfcOAdh+DT
SPqJMT9I5Ntqtz4FFUbpx6E59nG+bSZnN4U3KYBYlS77XHwI7YKhfNiAEM9Th5CfYZu7n0s8N22x
qycyhhtWpNWXKv0xhV+zbCGgXO9C+cGuX6OrYHf5RhLpbi74/aPCyzYfDAKJuPwyJJ+CuXpOySwv
szsn/JKmMKnH5UdTPfvJO9KyfV8UDL/ZQfDcH23CwrzxUBGNd37+LhL/Wini6XlO3FebfFzrL749
D+Gjs55Nx7ygsXg8LmP4IWmPYj7PbBqL/tnn2J26T/+LvTPbjRw5u+2rHJx7GpyHW5I5KlNSprIm
3RBSlYrzPPPpz2K1T7dECcrfvv5twDDQtiIZDMbwxd5rG2jaFXDl4sXA9R3n3M0QB6yN1FW6ezX/
xd4fXNkDHkWJTWEuo+RUBp4GCR5B7qBOHEt7QJCw0qwy5YdW90aTryvd2FgWYjmVWorxkCSwfizP
lg1wmiWXSuNDW56bAXFabdhip+KtM1ZVHDxoU4Q1w3wulXOoPfh1Q5EjwZ8nbIouWckqF8eYSKVg
i+5hB9D92Jup01sokmWb2Bl5Elet8Bj61T7s5zz0HGZ9IKwr7PbphByN7RzWCCeYhK3Yy3dTs869
6Cs3Pkex1M+ZtyVStQIJw2aQJzQKN9dBtGqwg2ILRZ5od/WTlr0kiJGrKtiEkupAJXZa0Lip0rmT
2Gx08YuB2yaqLzr3mUNyMCv1dtD9H3lz32He71ouEDrrOR+Kmw54eNKfUj9zrOIyqsq6R8Rm9SRN
dNIu15G2+KETEUEotOxLLBM4X3zSRhw2uu35HA/i4J7A742swVEY+00UowTsqBn64aoskApyH9bN
2e2St8UUaZeqsg8QtKem/l30lFWLV894UqofhUiOQL2fshbjBpWdTrrzsP2gytxxgWQbYXU/8xms
hqyn4FvHxWegDy7ejb7Tj55170V3SScdJkW8IOV0uPKDF2gpX9BA7pVCWEnYl0MrOPbFQ5vcCsqj
l3P2xQvQ+gU8il1finsoRfsiIV5gxIaf8uPjS1PIyC7SQ4B4bjA8p5UEHLt7QZKdERUfQsN1l1nb
nuqTKhqbVA/cgnhx3tg2Bige9USVTntP/yL71nacELI/xeUehxfnkWQTFz8i88eo+M6YWquhThyr
SvHJ5bZJbHLm/WwqPlH5PNVs3jARaUgU6vwp5xTbaS/VEHyP4IVzU7IKKnMttVwSyhLQUu2A3Hjb
+d1GN/tTO3quPnSbYPbPwKem+/WGt6xNNxhv7HyQV23yXIGfFiLLBr8EbYPPdgpI0BZW+N5ssRGR
ITzWbIbU/jm3wo0sM10NPTkxPXL0cW2Vij2wy6MOjx0mXPte6VZeyoFMuwki/zbLTnXBiOaeUQwT
ymhPmraJvFlnMBAAr666bDgm6Q7nIf8wRPnDjJsSZtI9iMlXgzQ0C39AWSR7OTBxbZGUmPf7LsqO
lhLdYibGQ9KhDQ9I5enAjko9TpnJGag/4sC1m9KwZbngf4C1ArSoX1pIesP7Rh0cDAxO4J9YI88x
d+ijxd63Z/NFEqNPDnUZgP/JHE3/LkkeoWnihtnaEftT3RzV9C6hzEKwO5qXFVIB2NaIvikW+EyW
gnGLXcZMngJL3JRR5Bgt3FPMblVV2xMXidwkUKY6KPUvH4B2Lv4K/IJ/UHGJ/jL460EI7QkLxVSt
QwyqbZLZKhZ2ynecjGbRUm6XU7AaUW+NgeJIQ+Ww+9yjbrZLYNwhQpveC5jUcY3EnVPq1S188LUa
/pDHb6LFbKHvq+ZXT+Ep0YmVsX4PXeWaVDkHIHW1jygDAYzORa6ET0oz7ZkgPcUXRbobjQ3UHkdS
dkQ/N/NE/UOOfrTpGbqKW/aXSiWzRYnI50C/zyV3XFjuNFcDVc5q0rlotB2KWUqQds0tgCnPL/0O
dvkKKD0D8iHwWmfAcyAzOqb02KtIrCzstMSwqyN47xeP+nsbrUixoVIWUKy+S1RrF3TkxRjqWipD
N4hGp+iam9zPN6PBG8kvPJbdyYinc9iy/OFGd0WKEKagczX+I6Rp7IC2gqja6GSsZr8GeR8PJ6M5
K0jzU2myB+4lsXrh9XSFAaNaeRm6HWc5pxF8NzFNx2v2yawjirEKlzUXxoXjh+cg+Z6qc57677jm
VyXU53oD+P6wys0j8rW1qR5UfLli3tqGruwQ0jjxoOFITxyx0TiqejbCmx9Cgo9pMilQn2TxgGBv
fgYuhjIG+1YjPlc3lLtmdr+3v2Ac2COCvDT2qNBojkQFDgADDHlpz83HWoh81Pjk78CDbHiXIG5Y
A6qdVF48JhWfWIMsMGzuBhxrEwG/7rFTeSQeWmtV/jKqvpt36PJ969gTXIeacW0ADdATCyOwyb00
lW6g922QsgdMXW3qiImQHVmLbtQoYDdUOzhGVipOGSss3Db5IQbGQcQT3XVHjyJrO/Gh5OsuKZy2
H6lgMKoF3sz0HWURy1LhBnRpi0lHkhlBgc2CHGWEkjSoBbRjps2mf+Qxytdg3Ku9xBk8dLRAWStE
LqcqXzQKkAQvbVQQTefLrol5POFvZREEo1KdC+rfzOY3N1KaZUec1WQpZJLPuQAiaXJSoeM0vL9s
3YgIVPIKK/tvJQQnmOBE4xvthUOQGLaZ1jBm2Pn/fVX7wS5YmjfUy+2pzoZeNqm6qMYyvE1RW6MD
/9Rd5vy9/hi4YPXhlWHi35bbz9v6c8p71xanP12VDM4X8mJz383WUe5wuou8Kb8iMrHu0OvvA2e6
aWlYdcXv8a48RGdzHd9F28jm07xyE7ogs/05X6CM+OcnLA6iOK7SnqtHHhdT2r67ZO5wk566be0a
m07ngtH2r0P0F/e8f44ACKRFjZAlQ6OX3x41WquzijCj0QoCfPBDQmC4ghDolAd1rbxEexgFV8QW
HxyjtNctznfer0QgWI+KUtCk7hJov8UBI2vwNc5ZGdTmyjt9Cz/6d3++erTF5bkWRBIZmlL7Z/iE
e2vVr7EYresrzUhX2tEWqLu0hIkilTwQVCfufhydHCcc3Y/dLl4Fa0Bgx/rg2Tgifce7Fa4kZP0Z
mO8G7j9P+Ydw9qo7B6FRxUah9XEvwg2/y2+KY7s1nc7Nb+Mb67ncp/v46G3b6Ta77W6rzTU23AeH
1dfvU1sMWwzLWhVSi78weZbVrYqiRb6WEHlllM6IoNdjBmBDJEZzFxsyTLPw3pB2n3//H79Ejbs+
tBaSoi2PwiKWdLb3Vst3MDph6AzsJvn4rVW7Rsa+5lhlyzcw0eyGKItrn8THn/6r1hffRO7VnMD6
bJ7pukOzs9bJmtnuxlsbG+SvuQNU9MpsI3/4Gb5qcvF1UF5LvTHtGhQH5oGE5ps0xfOt/87TG93k
VivbVYWAWUalol+shQH1Xdsf+mImqQUbrEV9zjb1oPabRL4R4x6JSvRUWL9iocGNiwfJV65MHNd6
aZkjaMZV2PUiH7RxN7icdB61G7R4trLvboleXcvba0Nbmsfuu4/rn05argrAE4xeMur50x7cORQK
H+pWdfNd7o7froWyXX2+xShnP1kT9ul3F/9rtlMdZSu5pRO40u0cMwvfgjVndWXYz3/yswecP7xX
sweovclKhbi91KvB7W/TU7MVjuS12KmLlHuTXBl1Cwbyv+fkVx06Tyav2htGUANRXM+fmUTgHUCc
G32nu6CD181G2Fm/Pn++Bcf1fXuLSppsFT6Oxai9ZIfsYnCMZWUVbGWbPLRHf9XYzUrYmDeDbnfn
aEXlWbs2r3w4c7164MX6KkpCUpYD75RoiFuuZYw1K5GjbepDfiHYnVSVa1/21WG0mEw8HWoH2bQt
K0J1mFyFQeuvQjjQpm3tp+N1bqc0/8V3owgel0h1FAv78jOp0qr0yG1vLpqtk+mKBeY2fwzW8Bgu
c/a25qgou/bZsb3Jry2+4tyBn7W9WH7isVaKcsjSCzIuBzCLS4EDYOgl7b5wHLXFyV9ZFKTa+Gum
/47M6LtnAlErAunSZIpjYumTp3ovhsWtME53kbWTIgLci6cJXZ08Wahc1JOgS7YQRMiohZ1qRT9T
ljojzfGIMEMXwQ3ahMIpx+SRaNJV4EN3jbJy5+nBOR6GHUjnX2GZPniit88oBZmnMuA8iQU932Da
pgJk93Le2+iif5psd9G8x0iMqeqllv8jVIcb8FSnISt+eq0FKwPxtVTvfPXsxwqpA894dzeZIt1M
aXDvx+XKlF+Uol4HxUOUnMtR2fYtJTWQokLlu+i/bL9KXDh8NnigonjGUef6qXhTtS9j/RJj7TA5
JDZWYVuQVXBwrI1OvbdSaGVFNpEX4G8HCsClNd5Ngef6xPNZQuD25vAoVArHQdBnTpflaLa0Cq+o
sinDa2ES8rW3vpgqQ4tbrxYb+UV/zHbZoV8xytfGTX1M7rm5XmHXWsWMeG1DGWwDRHQj/Oh31gZw
/P7a4v3x0UHXZQjgGg7EZRZqokcIYAB9XJrv3kZ3ALh1rBXTLlxR42y25MZsq2164Bx8P3whYUze
+nfXfsTHZ6V/fsQyL8IIswkDMT/CO06sjRyJHXFnbKgMba5lFC5l3H+dGV61tTgrkdkdh55eNJfh
u+a2K30PKNsZbozztMm+yuvUrV6ursQfLlSv2lx85vghkIr6Rftn4Zhf9hzBx2Fw3pCBePkinz9f
OT7c1L9qbzHAxGKqOjOiP6Md4d6beFOt6t1/u8N41c5iAU712hpMCsKXkhSu6FeOxsiWHvOddxPe
yTfXTgsfb3NfNbdYfzXRRzOI05D1Hp3DtjyPx8TFLvFiYlX7CihilTiGG+ysC0FcVxb/j1eJv78T
LuPerP2TqklAeVgl5ONozWi6nGJ7djeW5W2iY6Sg8vj5O/x4kvinwcXaGxdjniiyDJhMVHZqO7px
em6NZjVSU1G60+eNfby1edW1i2XX6mEf6IE1j5j4jGrF8R+hJh3l9XxyEO6vPdyHe1PuIikJ6/iN
zWWyGYa8yaiDEETCRjUdYz1tLQcRJbX4P9sK80pnfvh8r9tbvD6EGk0sIJRjJyM6k4sP9S5Yx87P
fEcU6p1+JVZH+WjjhIwe/b0m48yA7/pmtLRw7cJWMdIL/l2fwIXkYojNQ92ro2OG2hPAmAdr0LED
w+qA5sEp3PWyxtWxjSJnX8sB0UtpAfdMDFP0IK3yoApg/zDVgDg96dqdnnBR2cnrrHuYuJywBIVI
zO5gKOy0p9pyYPmsk5rH7bwd7JdrzzdXBZb7ltfPt/jwJV+VlRqq9iUznmPBdMKiAWyoRccm64jR
7N0hMTEHq3AiIGQFoUVGXvtTyJrjGD0DMjiS4Ia2POh2jVXfT7G1IdNvgyvvyPaPgMrmG0N9r/n5
SWkM4u79r0OKKjoNvjTcFfwXY//1wyymFdlMcUeGvCwyOu79bcaGU7jVd8Uq3yWrhqz6zecN/in9
fdZ7i8GYWkIBcNxML8nO3z6iYkOZne6Vb+CwHjLTFpyfyl5Zcem7NTZMM6Ut3Kuinb2wEbx7iFYZ
k9znv+jjz4OpU4fIB2hgRhW/Ptm0AqkxxTxeG+B90o05nLXykpmN403WwTM116yPtdhvKwPeGrrt
unu58guW051E0IFpylQvFEvkMn8x3ZmIwtps7IyHQZPvLWzBLi7SmxGCbJ2M2x7olVwpD6DJZlcB
OW6W/L3wur00W5AFzPcJm7dRMoggDv96Xf+re/m/c6T03zXtd7qXBzh7aZ79n12dPGW/6td0i/n/
+JcLCd/ZvySkLbNnD/L0bCb6S/Yiadq/qOurIu9T06iDM6T+v+pF+5coM8aYyShYwc6WmR7/Vr3I
/1JEQ5f5J5qsU1H+z9DY86f06lMDamHJnO00Q4aMLRrvDndto3mGDqlKKwn+6xEfSlSKBc+t0ChE
gGcs/ZyCJUa24MyJhrHypYn3SgpMncim2FdXr7rw/q+WX1t3lufbv36QgnUOMAVUkLnDXn9pYIMh
QfSx8TAvRLKD/HByU6cw/lwOUJt/RGIHputKq/MG83U3YBHEIgZ5BDCGiq1r0WrUquFYlYL8UOpI
ZJAXjLiGSgInRStYF1xH1dbjEHqrhouhVjR2Q95ee/B5Cln8BEr0AE10mCYmcue3Dw55GwQqGqiH
GtMnBXMurQ2O5BsN38iqTL3HKYoBLylmtBMnbKqTV9z1SnktNv3PG3/9O3AvQgYxFMRaDFpVXPwO
orwTRfGK+CFLzeQSJiYZCEnPdTIKCyG1AEbWGRQoi+OpGOdfuf1+aYiedvtBoI4aAgAvormuqBX+
OtC9DkkPx9BcFNxkAkEkFM2dOY3XEgoW0yNcNX41Xj+ND8KUtOV+CXGIjFM2jh+oc8oO4M919pBv
2DPZvSs5wj7ldgA1J6Xzz0fO4iTxrt3FUiVNUSqLMe12a3OfreMNSGeKXdeuIf4EKb57K/M8IjJC
5mHydnQAn9XHGlTgw4DVxA5HLXShXZBRDJy5RU9q152K+alXUs7s6rdYFSADxvKtlVGd6UY9O0Bz
r7dCgohEbXqMqJ42XJB3VivgwOM2yeEp6AV6Fm2IH+Sy+Q0d+Kcfx6jAOJg5Hawvpxg4/7XNQ6E3
W0DyF8CiXH1XAaqqIb3zghAUBe50rP9sx3NJIksvUBs3CERpY5bQgE1JckJZ3KpDVBHPIypHGZxI
0VoPfR2dOD3cTmyLxCn9GvsEcUW1ttemZtgKMAlA96d3RmEgEy0hg2WMv1jJjkEx7euCPmkH4SBE
jLC8C36wVd8Hrdk5ftCWDh8898wtSpaeU7QN8GbjpSG6OCVygq4AGm0QAw4i4juOKuiyulhte1X5
zS7zYtAfTp5pNULXDLeHn2SbkVzvXRA10QrM3F0gSZRyo+rLUAfemjntS+NN9ZXp4d04A/esKLgZ
RRX5pLEM2uRx0U2LkXJSKcHNRQdlg4Lr6nXPsqRKT9COYTLxSrBq5GUC9iB16Md8RT5x3RViMLD1
fbvpeBWu9i3d1GtecbkrzrJdzFFEK2EnXD7/oJZbrT+/wFA510kYdDXWv7cjXczVTOn5Ek4ipr2V
2Tdfgskybww1xyPkd+m4nwSx3+RotO35igNXC6lnZZQKK8vr9UeJ3Obvn/+m5SKJypQ1XMbSremm
8i55b/Smgm4L1DOODTvxBGAo6yHO1n525Zj5QUOyxVJkoleWTFOdR8GrAno9pvKYsmMgXF7FKpPe
ZVLyFEnETZj+7//wmWS2D6qkigCyJEQVi272pQbZI7kKD+EkbIgwIpm4X5eAhhu5uLq6LpdXZmcG
lIocVeXfurJYXnFZjCVX0cIZVxrHmkqH80DNx4XxcqmikeEVYTOppXWqg17TExBtvXE0EpWsLjQh
sIvrLZa1ZoMKNgLH55/LWEIQ17yESrXOe/MUlDqqUP/ObOrHMMrutND7Lej5Qa2DL/AQXrDLPAN2
Sm1QhXdQjlZdI9wFofB7bIFCtmjytCmjNlt4G3IzzpBfVr5Qb8hquLG6KF8NRuYB3U9eeg+cQTS7
b6Q+yVdi0SEPLLRn1WN6GdDSUMzKndgIvuJAnqORoHJ0PtYVtMVE9LDLymv1u47HydajbFvW2EPb
Sv9ihtWvpCluCwsoOxPJ6NS92MEp5cwxCI9WnZ4DzXwYg+ylyqvH2CiOE8LGOoZ67j0MCZwHX4VV
DzRiMiDTZ5ChwKfYJNq7QSrGuBqT41B7vyWtuhQeEQ3+JB5MCRlZXzc/QpmzVtqgslXKe9gZWwWL
0aovpB+AenpHbqtDITeHHL6/42G6s0UBMTEm+Zx3pz+aivGEVQwlReaVG6XptgyHb2YGbFdI+mcf
cDLgRvW30ci/hqa6KeRsZxTCNdQDUwRfyJt10hBR+wNMYkyjedYXI03AlzOahmme8om1CQfatGni
3jjgC+pcM0HkaEaF6PJ/HZ0Oo7JtqUOIyEv2D53fBG4FemwVkB2B81WXv+YttjwSKomf6Mvw2HuV
cjA67FZC19ZrWQRxuo50vJtULTiBhgX8kUj3cPLojX8YM6F0RXyyxlgVm7KLlb3Qq8HgdoHZP48s
iee00uMTkScx1K1Y6o5DWGKfG4jp1dIOxlZDKNngxeadOLbJAeKctg8nuXgZIe20yIkU404Vu/Kr
niiG6zWaBqKraRGiGT81qXgyesR9XjfFczywiV0GZZgV1KdGbb5laVpualClq1Dx8UUOyH119BtO
LZQzvpM0BywVUGza4SCoQ/vsieFNJbaCreU9lLdZ6TwxbHdKn2IXa6Z0pcrVF7hdZGWgdE77CLkw
NxwrUYwkHGeoS4PakFeGLgBLIvncC0TUefzqdTEZ362yUteaITSs6+WTGrbBOmL53oRDmx2EqtJd
oxz2BMBMp6zGM5vkcYFdEZGc2SfCigMOdKnAqnYJxh9QRNJjNYqjK5OGgPhWalxPCLqjVJ5qYbTQ
8DVYr6S8ugAt99f51Ld25avTqhsleS2keuyMqvSSghBahRpyMo+XtuqlTnWTsPf3Y6aSKgZE9WCp
0LNF0bMe2qhheW5Ti7C4MD2B6Hnug6rcyVjr9mmadifuz4srO9BFKQ0LBMdKuImKoRq6qC7XDNgS
pR6RsXfmLgvbThnceaH08Pli8VEbuCxMuHHUILgXf7suZaMJzXM09LNQMKWMhXTmCKVdWSauNbIo
sYKcTrln4byJvTThAJY+eXhlP3+Qd8fLubdYxukmUhgoPS7mhzqJofynmn4uzI3GNfWh3uDV2xSc
8BQnvscunDn99lr9aP6rb2aluVVQJJpuUe9kl/u2/7p0kvHat/pZt1gNsCmkTW+nyKE/f7r3Zzfa
4XSAlmUuqr6DOoa9ZJmT0OhnRRgoTFuoc/1yih2vKl1TkL9BgVWh4EvbMK4xYIZauFLgTvuacahD
jgNB3qJPT45WM3yRtJ5SaasKttnFnh1g7bclf3r6/Cd/1DOvf/HipY9GHwkopvVzL0IHlmxkuAMn
/M8bWVbT/3wjuiFRTNfoFP7zbf/nmNSBTPq04vSrketElBd34WZcc4P2eC2Ke5GWRxPzW3jV2uJM
aGSkCtcDrWl36W30o7YN2PuR09z89C/NU8Pu0cboG52uNfy+L3WJMSaygeSYaM6Jbq93j4MM8MIY
TPUsZNxkizDyp+RXXMQ/P+/Nd0cRdsOUixA6w8lBD7DozGLool5WPPUs+5LnQl07YixKMIeAvWjE
n6UskQIAGHOEH/p5yx89ICUa4GkoGqHBKm8fMG8iclNKHjDTflv9C1ARDS/L5228n4Xmp7OwAsOt
0ZSlDyyugVOGbM3Paig5aaSiVq6vzNjzmH47G7xtQn77GAmUsqlvaIKYSNTJo63096hzN5RTbAl3
hig/f/5MH/fbP8+06LcAJ/84hLp69lplXWOE0lquT64xZd+f3P4MjH+ambv21eklQQlA4ZJm0LkH
l/EpPXn35mU6sdUyf0Zb+Jz5lQGx1KbwqdGV/AtWgG5QApqf/FWTpdJ3egJ949yCmz0EYytv1QZn
1SQNtevJExHmwfjTLPWW2yBhPMhxZO6MuPcuVYVPvNTVWz2s2OMU8nexijZ9Iq5H8P5X3vhHL4Al
+s/hRzTfrdGm5nleXRrqWVE5qqqSHYB00uAofv6e321++Rphw3BuR4oyq37f9gZfXe0nw6ic60I5
KJlY2WFtPqcGTpRilE6K0J8/b/CDkayKJg5lSEuSoaqLgSUKYe3rfqOcsQKNtqiQUzZ62kaZCDFB
271mYzvaFUzvK+/9g4/0TbuLkaZ6hcxh6I/DzbhFX7xVxuzn548mLa7w5qH1po3F0NKTxIslrVXO
xMpMu5LzosPk8MjBuXKpE3SbvCQOKdTMR4r7/rZI0/2VX/DBqOEXzKITJloNE+zb19kykKUqzejd
R+KuxZXkcu2M1iuiKnNXH9Jfyarf+t+utPrB9P661T/98uqTkqHJxFFH38owml2fXBoMW232NZRK
kh+lOeQSpEDUCYOjQO+0Q6sCJptVxsUquLe0lBcFpgP+Rzxwg2rgJCng97T+TlfHK+N9Kc759zv6
u4eW+6pYTvvBNFOFdb1zMXhcFHfa6q7nxjflS+qEjrGZa1U4svBvOMBZXf3KF/DxSPznF8hv31Fp
1qnWZYVy1ssI++RR1rafv48rg2B5LSBIgEyQ8mLmlKXfatJPUHr8jS+Tf/V5Qx8OeC6k/gLjUQJc
bPIHq/FbNYmYPZJUuSs04ME4Tjx5ryeYlKM+vO3EtHnMJiPZysBrV+PUifef/4gPZjCVOpvGfILl
mxuIt91pqpwcO7WXzyZlkczApBnesrau55YQQbmft/bhI7PYy/PlAVkWy61MIJW1702TfK5lZFxC
9wyP5rfXhC+xMJDHTYUP3FVTa4/kVly7sZjnxsUugFsW2IMGRTj+y+JR87gtiWnq5D9jd9gpz55r
Oa1LKAi2DBSI/9WzauxLZYtqjGYs2jPqSUplI6a9pgBXbmwTedoYWgo6hJI3nijRKm+zcLTz8co3
8tEQppYJxHVWfLy7myEO3av8QpfOkrebgmibEUcbdf+pZGaeDChpSux7KQvN12hvx44+tEPvT6V4
bpSvUj46PewQhI67cbi1EuUykBfFyZ8FqrfrFIl31+3+8+GkAxi1cNuYHMb/6LNeTZ3E1/VFZvYa
yzw6xeIruqcgISxASu6wkGwDKqte0a3EbrjycpeKifnZKXbh9KcUACbBXCzEqQwFD46hdg5BxyoJ
oemW9pSIvqN2g2RXXI/U0lcv3sSSiSWNS9V6ctnbQ8IVV2kw3caAfieMbMHsz46MoyLH68zo18L4
o+5+y/pL7qmE1wBwn+qvGhxuuxwU50r3ffBFzBtjRWEKQC62rPxrpac1WRRqZ7H7MsixW0fPfabG
dijepN5OBRUCBJh7nnJfRb8Lodk1o3FlEvxg8eMnaAYxFIbJiX3Rj6i5e6JUOds03Bjl3iHySqcJ
biIc9z6C4ryr7Mx7+fy5/wBoFzMBw5aNMTfeOpEMi3We6wutjiHGnom6sDPZcJntTRyFagYPN6gd
U8qfMiOzjfR34P3swxD8k7XywhT3Kg42mQtx0T9D8OOsUh3TUXUK3Xd0a/KgVx6qaLqibvpgzXv9
e5dqVBTWBTBIRT2Pxo1sfFWEK1cT8hLfyeZVIfRb5DA77yvRHr39lP3YaDSUt/SIov5K+54CdCMP
KA/qH0UamjsVYVQJpQYxs7RTCsPair0vb+KpO3ajqjtyVI12AqcbeNGUOG02w7hlioGqPym2VYYn
KH5foEDvxcnaWcn0AoTwxY9ANpM1Y5t6eU604ps+VT9TX06f08acvyA48Ql25IFMXCcIdcDjHsUT
8nCqtDVdGG0vSTD+yhTvu0Xeld90bEokMmqCrPxuTvqdp7UvqTnct5JUwBDDYJtlmMQj874p28kl
oKB1MNGSPppZm5bQA1s1wWKF+h0/fgsJ5UhM566W498YUZ/7USIK23D0rPkZ60nFX8zvqKARduaf
JirPVddeqrJ9KYZ07Ss/+9Q8NFKwsbKQ7AV5a1TTtz6UX0xQPiNktF0FcvZGHWPpDt4b80NLsFxT
aoDHfeNXYMqu1VpngipvpjI4mkGb2iSqnyPN/61V5Z0gj6tAbjawlk9WKqVrL7PWEjxVO0rMrWpk
YPxjUKOIBKZuDXBNtVmUIU+2QemIlrY3BvGUeOXPKBcOJIXfG0GzFmFpFq30M50iQpmkGVyhu1PT
PpQA6sKYjsEvbiuqfkMQ0X2TNxJ/tN8lgXgnG3DFvEnbj1FxH2SMDGFYD1xsW7lx32g1+/cMcnvS
OsSwfomrmug59JVkbSO86KrAjcOAZEOg846WaZi04+ALento3H0s7qSMwOESTykW+xSLy2B+00JE
/VmQnszJfDIKv2EPnG1UYg9g25ulXfUWPRa0h0lXD22gfi8MHyJ5IQF9S8NdRPHOCTs0Np0x3qSB
8FUUKeIpMlEbRuf9UsP8HlPDPkrN1O10MbYjUIVGHG57kcA0wgViw3wuIvlEYM4+K6ZniGZgbNRw
H+XTXm3yXUmWoqINOy/OZkShfxZmtzDBurUjVpa5ijyq5LopPwwqIBiik36Yk3dR2sI45VG0FfqW
7O1cvPc0eLFQZ/O9OpnAIKuvMHX3McF+Ttm2ld2FZuQQIKW7KlnBbCw4AIKV7x86qd8LiocZSSFz
F1Rolk8ElSnqpihNZa9pxGMImnbuSONWzepE8PEj25RnUWlfulr+oZbmF0wQwaoOtcJJJaVwQml4
6uNmBP0JXlA0CN4Qpag6kOTRHeNpUk7wSXWyZrsWakHFHYWiObWHbqZtTeVUB3Ooq9nkN/jPgOON
7ZXJ7N3mZ57KIE9ZDGEqZkvUssEFxYTySjn7pbSRMolbiIRETO/KUWip/Z6nTIpybCUlRCKm/m4R
iaSsY9aTz8SkDCsLNunWtPLVOOoQ2JjoJItsSYiNU1ShRBXkE3N4fgghNTpKqLPKJdwPxWpQIrg1
vodCFbp6GQhHhJ/XNvnvRAYoGdlxy4bETklRuel+O72nJWkknmQJJ6zQp0F2vX2/KTna2iEKg2+D
k16mJ2xFN/r2f2BnWq5eNI62iXeio/TSpOUNQDDGXVOYnnayHjrXyu10W27io/iLXOT0nqhLN3tJ
nz9f4ZenmmWT+tvnDcJ49IJGNE5+S6qjd5I7MLLhbqqSrS9/+byt+W+93kws21osnWVKun3vMwcT
sh5Gvu31KSSEcqdN+frzlv64Zl83NQ85Bp02l2NFiF6LE8WQWbAXc4XD2jHbdbvurs0dkK4rhPFf
0kN9EN1s1eFrF5yrxrt3W0Wgbtz0iuhEQFxJs0Dydd0PLkzT97rCXl/CQCmPCsqA2aUV07LC7rTx
CxTj2lBzhZiFqylPOLxCCclC/7HQ6vbK17fsdA43c8HdAB6mQPRa1iHG+ZjndeV4zoLz1ODMsmyd
FbSe+is1oXcFNxpiMtEVQxJ58uVz+z3ph4ogDOdeM27VJFxL6XxPObFbSFydRV0Ir7os59f4+jVz
Y0X8GelnMPS52Vh+MOUcb2+0k3gqtF+ThdAqy4+tol8qIa22RaLv5QjDWJAAz65IehEvfRz8nq0L
neK7vvzUBKpdNfl970Gm0C3WlaNAXM7ng3HpKNCWv3LxjfnCIBRTUOsnSIXwRL1QfYyGkSkNvYbj
5TGQlFa697hnltFSuSETKitfcCEm5P9xdh7NbXPRlv1FqEIOU4BgJiUqWxOUrE9Cjhf5179Fv0Fb
lMrs7rFcBhFuOmfvtUk1lSrloATxr7wzH/SxeVQlgFpZwD87p7AjRkJUwBzZAkZJ7Xhez2yqZ5Rv
yCCoyMgC9nVO92zRq8Fjc06prPUGZmU/RQgep20fDNdE8t+nsa9v5WKcwyZFDwgP6a4D1GnaayUL
rmzzocT98OYdTu1803D75Ms3r8xh5ORCU06sy29Z3kz/hY79bhvhtkVuedf2+O1KyDejkFCHTHc6
ujevl3UvIUuI74RdLqmY8J/j9qFT+yMjFhVx0D0Ndc98b5lrYfaoGat2n6rhBKROftGHfuVASREZ
nkasd0t5GqNNL4ZXeZzuB1NdTi3UsBmVZSrfzFl2TGsS2gCHtuh/3AFGTNXpN05t3dEtByRbET4D
t1jVHkkj2PVdfgjD/FWDd+qh4TrJVfJmdcZmlsdbwxj3QDrWY40ppJY3Z254ouWAkcPTgPSMCOMO
HWBXI4MQr1Q01kbZLwtTbHIrAWwX5CcjqontnN8y8mRcPSve50CWEZmACuqUZQiiuGmVfdo3r+ME
ikgHV1Q1/YOhjkfgpG85ihIAMXXtEt4Mz3Wc33WpMD1JMoWrVuZxBJ9M7IDpyeCeb0kK+E+03YvS
Y8Qs7Ap3qaWvW2nYBTJonTQZOj9OtG4DOywmYtzYR3L7W1c4VdijcpAi5xQ7SnS0StKq0CTxPbd5
6iK0haSTqaWfOkKcAwdgAOndeq6L34jxiBS155uyym+ndD6kOrFSerDNGBZNNR8TonrlLFvhzQL1
k0XYD/o9jllYWRxq8vFU9epzJJ2bywGpnpWMu9/MNlVg3k1xj65U3kRNcOpMdZXpsryOQsnN9RXv
55h0J70r1n0UEcZdk0dURjsx2PhdaxXxVTo+BmY3rYhhEm4Q2B8DQGpXV6VDVlSRa1OGMXKx02pr
ZcKjtoT8Yk2W6upIRPsOI5liVG5Rz8epizm1zOa0QKr9Yki2XwrTd4ppHwyEko5y9yES5045M7VB
o5Pl66yzGaBvpiWNq1CnnE1xVI30npN97xYpkDY5YC1ylJXpKJu00V7awXkTbXVjDRq2miB4A8nH
Kyob8OCBmbqDliWu5bTNcq7qV2IU7vUBHGDaqBH0YZlEB7i1ayc9hweF0z40jGZdnwFb2Dc/YBSB
hY3mlRxKa0YwQrt+2/HafZ3vf2r1p1pko6uYofAAiP2XKmfBF5FPYTmbu0xt5m3UlA9Qtl8JVjLd
Qii5B+Ad/XB6bJ0ILGQRqWD4BSA0xJwehK5w01vNf2qngpgZp9gvA7mmrlg+aZM0cayNfVMvOXaQ
h4dFZkRCbs7z1iBkQonm+yTRe25XwKjruwqINuSwaIZupTvPFWJAt0af3IrmVe9GIPvKrrWLx8qy
jg6Jb5y6SnUXR6DPmbJcoXdLhvGScPgnZmZlqfDZXSnL/+ksfl0VEcLAJCdehrqNrl+sN1ElR7IR
O9bp3HrQa89ZjuvUo4Nr+HAF3cKHmO5srunAvykZzlvnvy97Me2nbZvUnYLgsdjXb2dbIPpXl8Na
6MEAXFzb13yTMlxe7mKnXkZqUZKPjL5ygxP7gc6+n56co77I94iktuMjnLylcWUt/9ZIvrzqRUFM
m2QVZHYqnc4+1gADcrLsn6EFg0tBOxFevc1vupmLC15CfkylriubECpuU96iql+CV1uaK+ZTFSxI
du/42mrovG5PXtjCeKtW/8/V+ctfcLGXBv2ustBW0kldIaPgW2KmcDUPxevm3xulbwqoyyupX7fO
qd7UY6wrwSna06T321vhJYvUoxozLORFs8pW1zwSP360f5/3LnbrszDkqsEQxVghEOWu+mMtBVvo
9XfNVavEjzf499XOO6e/qvBKGI2tGg86X0/91GwqDD10BOF8L8PeU90eRsa13sPlIf/8TP++5Pnv
f13SGAdTp/lgn9KZxQrMVhecN5XXtCnf5A6X17mYdKqZABgU+tapeh/O7eBV+ApH5rnc0hb28k11
VJF1uBqj8pq9+8cx+fctXkw8MpmBwlCngDN7tbe3zc3I1INa7JNtBn3V9MqJ6odvxqLx/X/2nhe3
Kp0zHcNzSVD41gsJklsFuRb9aC9dXp8Avr+/rxe7uDnTDDI2+I55irVTSBpT5zzO0DCujLzzT/66
ZHy9ysVkSpLA2DhTap3M14xG2Ln4YO2Shb3QITIvrBOmgqdxhVD4ylp1ZRt/eTqteiVJnAbevL6y
t//rHTnTDq6uTeen9I/7+/NK/x4Fade3xKdyBLNsn1Psu5TO5F4liW/MCO/K4Va2wl0fZp/APe5y
VazUkFitXIZsKIpFNUk+bh43IX/030/+2g+7mH/SVpqwcpoA90sdRX6z1tpoUw+JR0DFbRuZV6bY
n45mf326fyaov55DXIyU2UuLRTOtPJMYxnBMrtzRtVd6MeFwKBlTreH0p68wZC/tzf/aga6+UvXK
K70YhQRvWjGnuvguskawxsUNsXQP6lgh55amD2IRbs/lyK02Nfe9Bnxp0j/ac57Bv9/fT5stbDeg
29gdU/u4ND/3YzrjCzL0k8ZGul+oW9U/s7P6xFOOqK2tVbbuD9enhfOA/PpBU9rSlHM7Ev+Pddky
x/dZjRlJpCeLBLJQl29bLSMnzTmm2ngwiDGmaOr9+1a/zxHIjgwcWOQV6NRzLz5VibRbDaqReTL7
CktluFJ0c19FxjLg0v++1PdJ7+ulLtbJUK4rsyOY8tQa+7q4q9tNN73/+xLfBBYsWF9u5+I7xQsU
GCQ1W6ei6LaDbOyGQKsXyAEkP+0RFHdCuinNdKJXZYkVGWL3//4BP94j/Q70APwQ1AG84b+GopVC
dTYCYZxIN2Tkv2sJ2SnS478v8tP2kWIkLwxtAz1j5+IuZfQdsgyA+NQus431nq7FgeIPzOJD+uF4
fDL7mpx4Vq9y2a3belEGnnWFFPnDjVqaTgESuCEd00tpbD47nR6onXHqtXSRmccpp1kiXfk4Kax+
GxFflrDvIEUjImcri+5UqTwvYHqzLqf+rcoMSPW58yvLmscpsRdKKK9CuuZuUcRPWiM/kZNMN6en
talVe0I5E3Knhn0dC7pFocUZeRakoY/VMwjV57GLCl9KA9sNUpM6rm7Bio7jt2IadlloPxZ5u57B
B2da+igA7ACVLknVLhcmgU6mKJdlXt/bOrAMI38vIrL/gmz055DtZhy9wkZXXGLZf0WS/Zmo5RFm
sG85CW0/i9RAjB0HI7DferU5KE6/NAfemTKv8w5oo1YDl8E064KcvnUcIgzqYXx2YNf3Sfw62MoN
Hg2S1WblNExO5mdREXiI7kkxRAArlR/gl8hmTCSfcvqJO7yVVH1nyxQRzdzgSJUVOVlsYt+QDbfM
s7JYO4OOmyUlttiyxMnRo1VpJL8xNhE1VaOOGJtqcAvFIEOy6W9JR/yd19FJdGI9DOoWt2cINR6O
fVbrx97ByDKeM7Em+VeiqTdTE+2UsnzX88FxlRx3O0Ed67ilhFqOCPgIzOxcc5iHQ6WM8zNhbApO
qO5hasNVrVkC0D6hSXE7nuy82zaqc2xKe5e00u+WZT6wtJMUknZnCovJMq2pz+kTG3/b/gybHE/5
LPmNieUow5PQBsUNyvJdnrZ3fCmHqktZZmx4a6pZK6coZjdfh8Ui1fl/MBJy0EfR6wzKvW0GhUdH
dK3UTbrEk/PWUVkZJHrqdhHeNjaGPLl8G0gNSnU7XKBIXUYlLH87HiFX52roaUKlEBlZUDKnoPEb
awwpK1Q0Ft1uko6d0YCmTqebyOmfA/t8OY3qRFBQAMuh8blKxMziNO0jeUqAjAOFQB7CrHQy3del
sHW3rtR3QNa7mEqNPwvyp61agd2PlOGlqsxqK0WEL9VzmfrqCLHbGA5WmVLwsSKZwojy0ebqZx9R
bXVMrNj0XiBWkrUXOjU/fFSOBHh9EjsJ1b9FuEfKHeKHlih6faozV9ane0ulLVG1ZFAZktV4mk4O
16w9Ww0e73EISDQIJOKYcwkUHDlfaIMiQq9HxJOiA0YTaOwAZqc9UWVCOERmqEfoVLBiGr9TRUiD
PI9oVxfmzTz0v8MBWUpil/ECklG1raa5RVjW76sywJYnpx9pDYlHH0dzPVhh7rdTR9JQghh+ZCog
0U51vMJISHRsk3Kv9iok+DD+LGDnLCsCDj3F7PqN4iR85p1yjHm9TW/4Qo2JppT78k0SabcNUvFb
UZrIM9rOfFKryvACc/xIbDNeCIvuutAsk/yFjnDDRv4I6oQTKrF9QCeGaC96ES5tSpmdOlKjw+bP
TwqPUj5AQsSTRl76q9K0KqjtnACM4jO2c8mLRwI+QvuFW8jXSqwQLp9MmM+SfPYdhGh+r6ZHWwJ/
jxjlEc5D5HYW2QcF2Il1ymB0daKR3JHCIkw/qpwK4BeSOeunNIFU2PXZXeAAmhMVsHYVLiMdezJ8
01raG5p2dJJy3Ubx42ThyBdp5kpWfArE+JIjmXCrvNkCAX+FZfNoTNkZLm7o6yqwmp2cz3eVmR8J
HFg7UiIviSoUnhU1o4cKMoJIIR2a89HWaV+70II031ASItLUlKW3YWgeepIuGM3cAEF/yG/CHr9k
nLiRM6MFqW2CX6ZVkKmjjwc3JLdFbB2Fyn9VZZ5w5rVk1g+lI28wmj0XSU6AveWgRbXe59j+qCP5
lzCrc57gf/QdGLCp8yua6ptpGj+jTsL9WkhLWws2YrI7T55bgwMF9dlatFu0JjADJWrcqtMsHSN4
lmZAfmi9VrylQ5gGWIAnmeybM+qEPS/BL9pvMixf5yl5UxEVehlys87mIx7DEC1YUnwos/SIy+DW
hreIemirdPq9WTkyA6W6k7NkJgMLRLxwUCJ35WeWSq8BwCdv4NFhc940o7bEtUzaRhuPXpKJQzNP
PLFxYYTKLi4ikhWIAi0c8z5pmANkredxk3ahNeYxMVN1mXbTQUZrT/pERU5PW67AMAC7UKz7ftRe
OPIRwinluzrE1p1L5Q7Vy11oIOLIC0JjjNLC3MtHOdFPGepHiHi/VOzT9PsoBmnDZ5N0OfnA4V2o
zZlblCSpJvIO423pjW19k7Xzi646FK3N6Xc9yu9xYz3R9d+d5d9aPRznRD2ktkb4Ru58pEW7TOfw
xa7LO3S/6zoTycN53vCyYtzEZgmnyBh3sWPiJc2TXa+CFJHbx1yfQq+Nm/chHXZtaZpunNBEVPE2
kQzonOv0wa8sKT/CSrons+89km3mqbZ4l1RbYvbhlC2bWP1qOzkUdcUDSI4EtzH8eLK2kN/pFa/7
NkQQUlK9Bz8QE2lhAtS0MjraxP6F1ryMWdLJa7E0j8wCE+vwtCQkUXJ7rTmFbVUDxqxv1XxGnS+m
eEFfZ12Shuc5So3op1LZs1RPWgi2LArJBYxVA0WOsY1sMngyqvlFP5CzRFNvQbZl4Akx7Ka6ge5l
hjw+5UXYCaEhBhUekiyJ8iARqMFLyMBdlCXBqqPW742efIfWHno6GkXjEtPn41qefHvE4TKYZEQ0
w1C7ut7fZiojRhHdm9SNnh1Wt0FGhrTCyTgf4VhoJ6VoDk6Yza6VpEe5nk5Sk+5SNktmTpibosg3
+aC/Ai8ieQZTrakcVbt5lUKFGB6IqOYcb+tq3g1KuG6SdNkJ/TmCl9Frsu0ZMTLcUsJWnnP0EHX+
1srTa6oT5zAkA2lOEVjkKV7SZL7RDPoKZfpAVWYf5uNRHst9lJgbaYxhUGhEb5giyNiFJds+pHWl
xvaNHhi+rfIJyTPRHqq8DPTurjCthywt1md/JuFU2aYdkztCbk6EGT47ZrEwoMdALhnXRV9LLnq8
x8aq6bCFn/gXE7ex4Cb2FQABK9vScy28rGk2KhHYc5xTJ54jsp9oJfcN0C0hKldSaGakufQh+nlt
OPKDHffvoSK2WP+XVjDdKv3wC6czzY6pIwjMzN97hwpllPUvai1A19jqHYknCMIzMmCEWa8a1i23
GAzNBZVCB1D5JKZ3gTJyKRnOUZEmeGSTvjc7TaPcYn8Gmf6YZ+o2V6QXJK8EzSgZX0MhNpg7H9s8
2plT9mZNlQncRJr9BsisW9ElcpLptw5hoW3Fs+LovmE7D0OOHL8WJ7QAq7rsP7Vu/uwMa1FP5d6Y
5tMQK6+0Qu+UJPjMJ/UmasneoJ/ENKZMm7avnrIWoVk5y7/JivWnxNxGMkmkeRenvgCw4muFVC6t
dtTcQmbd+Pch7erR5aL6JgutsYaCkskZhq0sMvIXzA0xJp60alaqde1y3w9kX09K5wrOXydPhW1b
3ucivkPsRNq0PQgEokGyRnyCZwYLtT/0bIWroKD+VxfNYogThFkzwnyqVS1E8IBUiJijCviC9sqv
+14QsxEcgydw1HORQb+od8KsLpCMl/IpUDpOXbBv4nqhCOoawUlnl/jvR//T+fjL5S4e/ViQGlqE
MgWxvbmK1/DzkmNF9fgRQWS9shfD0o4W8yON4EXfLphMQxk4hneVT/79nXy97Yt3kjaD2p9NAn9s
wNytP67VXz0Ma3lxlprV/xdysx/qOSqdDQo62P80+xIcmLBTaMLaMk+9/SgRmyZUhLX5U2NcMc78
8HlDWPnrQurX700MRMuIpLRPw7batDfhtluGD7Ovumfo61Xf5XdN0NerXZSpBPpw7He0q/RVfmTl
pvUZb+rNuRdw7c6+V1O/djwvSjjNXGkaQwi9XnOwtWfUz1c+zz/174sy35ee6sWjSyY21lJFwyh8
IxgCMn9IrYCiIuZw0p2u1DL1Hz7CL1e7eHTEPePpShAqkTJ8qFjME5KOZ0M/TOzJJqu4rxPmp5Yz
i5l9NAPxjU22i1XipSGDaJy/C3TsEXwrDNoIZDZhj/KECobSy2tZErt4RFI+VDs1771x6ry83BMS
50kpuX3A+xTnHLpOpTb4rZGXTM11MZOcnkTZrrCTRWJO5ELiDYJUrE2EtNU126H+irToe/n66zu9
KD3OPXyMcIjNU45L1DMkbWvjpbSCxCvHeBUSxFsV1SPL7pUC1jeV7LmB9nf7/Pxy/pqV+2weU0Ou
+ZjMln3qtNF11QvkZlmn8zYWpR9FxtrszSe9sG8nLcAj0L0G+rxJa4EcJVkFunwwzylcAYqRRZ5M
p3/PlT88mS91vIsno8dS2QS9bJ3sbt8rn2KVo71BEBET1RM+avMVPeE3ByUP5Mv1Lh5IltVwPxrN
OnWgUPw4jk3PJALyxFHYWhgloTOUUE9o4mNqcUVPJVzbFxOSHMiW+2TMD0IiLFjpKXrkZ9yQep4T
svQz6stTPHCkgsPDSaq8Uu78Ybpz2GzLluVYOPXtSyJJ3NuNltS6wQTUbrKFqF17YR3Md82fdmLX
/vr3W/ljBPw6RXy93MUKNmASZxHjtaBU30huubXW3cHezM/2xi7ceAMfaNGcJRi30aPmspVxy5vm
cJ2ybV26kuFjfrnviyWsJMIbuWdGnTcu3hyJybBq5V+GoE5QpxlHDSHDqJWsTW8S7RVmD1UTchSQ
WtUjHPpXU2Rb9HsLvbRIBtNWclwsVT27CSgMcoRJ10UF9i3TmP/SrKYvF3ULbBHLzGzvYylBomNy
kcTk2BZIyhoXzVNllC/tTNxZSpFEjqenpAweIr08ciJCRdaRMykr8b5RK0CacrgOW8zMklRtrFG8
BbKwVuz4CtfkuO2L0WE/HJemzY5eYHrq7qfBeOKA/qxxKK6J2FP6aV4MKntLq6lGr7OHF1WMu7CR
PJHMtxpRxcVY38/9ZHqVpUhebhukmRVBu/n3N/FtHscwCqMUzyGFfz7D85v6ayo5V46UIMynUztk
flI3D3nSLfogePz3Zf5Ier98eufrYOuzdRCytmZf7NXwRMRm39rjH6FRyWJbrvSt/Kb62TJYwA5b
OGhSCr9dTWssYlt5Ua2uBcl8W4IvfsLF1y/pQVhlnTKdqubsLjxoabz4913+9DB5lKDhyClzwMV9
fZjlWI9G21TTSbPzVRdZMMb0jdL2V5b68w+9fJZ/X+aindmP8kwMOadZ2tQElb6o46m1sgXd6Ky/
C4fPf9/UT48N34cM99c5B19f7FxKOUKFYvDm9DbzCjodVAOvLGjXLnGxdRFRP4zxyCrkjBMK5ImM
xStT33fhBy8fngwYeoOEzG9ESLsTOU0AdTrVhXXMaIm6idW/BHG5MvpmCRl7XGsIGm9oX+hu1vTv
SlAedV6fiLXSuXK/3wVpX3/Nn4bjX6NOT211hJ/CqFs0+/SuO+bbjnIMWpTG731oX+g9/fzm2q7t
m9fBuLjuxbu0xrMPCwXyyT6gnd12R+mZXUp5qNbpZlh0m+le+7B/k5G2+/c39L31fXHhizccURXF
PsjYO+fPVf9Rujnj173eS47FHTDe52J1TfX37cxyccmLHWom6qjX5nk8hcjai3DE9ro2zHSZNddW
8fNTuxyPgEYNyJqYcvDjfB32mFvrvKpa4ps164GY7hsqx8gMWuM3lbx1N7SHSiqfTIvVtlDutUa6
VhX4ad75+wdcTAipSKdxaJXh1Mx96NYYZVw7UfdBdVWx8dNI1VSZEYSsiTzGi2ncbiH9xQyLU5i8
NNLzoL39+0P54f+HeIp/2GSYEhhx+dLyHplmUU4nqyHbUx7xuZ/+fYUfnhVXQDR/jsozFPNi6zFG
TtzL4jxHJwF79njRGcSNZubi35f5aahhoQehIsvqmdZ1MdSGpqGWVuNgIoiXYGPnxnoZ9/hsfccT
LxPtyJoaqYvmfiFttCuz3WVwHgdoGf88dno44Cy3l6QwfdBJlCg0HZmbvUqfzudBIlSAJvrNxgCb
dg4fMN1pIT9Ma+shWhtgcNMlOem7awYP9YfFSsPkw8ign6/I1sUbDcemK9qGnyKt68/wTVmeg3EI
qyGCHO1LShxIni/lJQ/JVR7ESvLOiTnEAdx2983H8PsqmPfb1vP8aPjEsAOBMAKk9nWwZkmk0S7l
92Qboq7+oK4pnXmRf02iev6QLmYFDWcXigqTToBqX3wAaV41UpPn86kd1RXuL2+mo1OODUavw9QQ
0WgaIDrV5b+/u2tXvZhoqQAkVi6m8+0RK7yNV+lG8eX/D5Xc+TGyj3MMDWCSdpl7G2eVWSbEGP8R
N+OuyP34lQwNOktbZ1Uuz47H8D6AGHdV5vyt6seVeZygCPnCIaxcfFDSVIyiabP51I/RsnQQ4ibh
byexPoqsld0K4/aVoYym74dXSY4iihSAGKp26Vdz+szpRG3MJy3Iz1kh1m9JG9chbE+3H1ld8Le3
/qDpayeP36rSML2gHn+VHBHcSPR3aY5ZNUhDsYpVeWWW0SsSjcGNNGdalc6sr5Q5vlWMmY1H2tK6
LxEwCC33M1vei3b+yKrgRi5Vjya5X5aScEtY+kUYy1RI6g+4nVgGW5LCm1jsdCEfJ2tcxZZ66EV8
0oZUcYE1L+WaSnFiHtsweZXa6Njb7a4q80cpMXbWXN1HrbnUnRZffX7r1MnCkYuXdJ5uQaEdOroP
ppov0Fod015f1py9CkXxrSQ8iN44JMK6hXQ5u+qg3juT84vt5B2s9V8tijMO56CAYZUsE0uKzhWH
h1IU/xl9eOic5r2vIhjRrbIUlfOsjzlDscIRDoLkk7IumfSKduAENEA5s33IPodI0YFqnFO6s1D7
TCbxQpNgEerY8ltZeU7w/p6B8NtetW4Nrd2HtvSAx+U1ydutOVTvSVM8yEpwM1X1uizSvdwVy6aP
38Kpu4ckvRqaxFcMfZXKzRETcrUuS21aTUOJW9G5GZVsC/kEi6hqbtKx2HTzkOPllxyan1XvWWr9
McbGErMs2gMxyYtekAJhpG+RUN86Lb6NB+0XFiR12ZmyRTh1ehKJ/YAqGbePXN1oWnsbG4WvZvML
Kdz7fIYXALLoydFnL4vmrVQ5W6QtD2HZLDV8o9XkoMsQXLZw9IUYlG0QDDshGqwjwGQW9MLmpUT+
REaLQ5PhMsSdzNxLWo/Ik7uham71QPcdQ9AVkoxj3OBvKXvllBiYrnU92ecWHomkue01g9Ce7GYM
09Cbk2idRWJZaxH0g9EpQeBiHBs76Mmy8k7ELsHgmQKzAENQazvPSRxEfpsqv1tOGXRq9DOIxL6X
kAi5yRhl26Ggp1vI2TYPpSejd7ayg1ZDm3rDk/XI9Lpwfo4qdRWa0k4HpjEG/VNVxLdOqS5nsgsa
IyTCsaifSl2gp2x+lbN+H2aVg1HcIFc9Tk+dsD/knrZNhygk6YqDlQ90MHoai6l9sJ0qc7UofCvj
+FcVpq9JWL9rMvntCCme5UjtfHj+cI9lyPsi+GD1LzYavcKps9Z2W21QhKzseZwJYlQ3U4dTrBoJ
I4kz/RUdxy9zUlaNNNY3dI6wLbQpPeWs2876vNOKMNrzu1mUZSh/Vji9NoVhrjNZiRr6wLQYNKUD
9SsKFChpWcNYaFTPGogwrB2xGmWw8lXbe5QGdb8dWh9rz+8yLQI/DAfEG/zSsG7v1CR968hO52m0
gM1KeaOp7S6bQYFMeVE+F/P0no7mI/P7fdEjmJ3VFbxxn0BUrxXxURbjOoG0kZX1Ig6Uh0iNwK3f
CTNfqKp+oxjTHqntQx8rGwFYblHnebQQpDktgF7eSVrtdcm8ZH8Jp0NXn6XaOqRBcdCM8ji36iIK
K7+zKtbFdutk1a+wTJ7IY92MaCuDLlqTpoToi6ZL6pgPeKYe0sZZWV32ZArbk2y6jHKXlAs5nFfh
mO8Lw3rXtZFFKUkiVD8hKYvsmHDAWq9TGSk3MTZoj1plv9LbeG3K00FP25OhdY+5NOK5KO8lsquZ
P0cZaYoVA3031kHlrK1au0/7SqJtbfuxnGuuWvP01ZRqkhjeQ62Kb+yotRa21idLx07EEqlX6WH3
lt0hUXbJZPxKRnpFKe1iFc9amqXbQZTlEeFOswD0Xdx2xGxtBjnVby0+8zYrDhkUQ3dQVe3YW9hE
A13Unpgza6ME9pNqOanb2NJTHEi9r7T5PjKC2sVbfj8VCvFb1b3TdpvEZFjnCHEyUTWrsdBn6Lrh
czPEBlEohAc7NK9aBWmVUx1CO3SA+UjCa0z0Qi1hYAArGNqOQO8GS9pxtXwIqZjFlm9q5nHurRPs
/yW1tUenzqxdPY03cgxWbmhzwx2NwnSdXF0NZXmHG710h7ND1hqNYz1M3SLMzu8oKbr/nA7Rmq5Y
KF1KpFSq0T9ZzrxN8/PM2arbUip6P0uym3qK9M0gxZkXOdkit7qFRe6cW4+S5MpTTPuxJzAVP/0C
x+yMCVBat4N0azhALGJFciVb+JNGH76PK2byiI8/1dVFP2VPCX8HCd4qnpLmNM+TcV81Wb4ObeTa
sdzfQOTxNC7rskNAaziRZ6WrNY3IQB883SojYlTbD5ZHorWA93SmdF9r02FM4HuYPS1imL4bZUbY
UFhq46phiMgsrd/beErWbKkJ6FJmiOyhWflhj7oIHAki6swqdzHBq7s5LMZlQjC2FKbvhC7c93P/
nEmgFQOSTpaBRVU7LZ0tYMutU6aGP4lgHVU5sp8g9ZMI+VZophoceNH6VtOEvsiIp20BSyCHZFLD
+r3U9GBXdCAQrCLKFkVXviHEvEvl+KEdyhaT6HDTi4Z4P0FnMNPskXpr8m4ObIGQjCjUzmXa6XO9
rhtQNGjVJT+05Bad9NCtwJ5yGsmH26Aww5VVI6mNp/SmSiExBHO7CLFjunGr98u+HZ8EPS5+hmR4
duFo7uiM+XPsQDzRM7YMLSskcpKj2ga3Ujjv54mC7SBOUTO84HBPtk0gj54Tdx/xlNd8wqDxiWe+
t1jTJBnOTjeoDZK8mm3kWPYIvIZ0M8/gRzR7KQKEp0a0sK0kI+rOvo0Tay231iEU7cHRa9+CG5On
6t5SUUxIcXygGp15rRVuOuBJZEfAeuKt1pa2KyaQ9a16n1v2E7PpaXLyDXrjTVS3vqYzpWsmFe0u
NNZGT20InE2txc+dFD7GcXuPVRTtDCMYQ3bym3XgBibEAoXpmpPGOhhbv1VSBAnyoe/kba8p6Bal
nZHE96pdoqBQbsNE2ZdVvxRGvS+zmSjcTnkCj7gvU/khVPHwZKxNet7PC2nknFSpy0QU20JBpBwG
6UtWpDe1gF3ToF/y0oK4X7IkIFQGc7PosgFhcjRswU3hoS3uZLibi5L9M2JplYo/4z019buIGQOK
ziprspViTzvbDtBt9trODGTL18HthnUX/A9p59UcN5Js4V+ECHjz2t6QIkEjcfiCkIX3Hr/+ftDG
XXWDiMYd3d19mBhtKLsKVVlpTp6zLvL4zuLg3PvKwLIl8K5unOCofafcDnRTuwYIpiE5L61E1UWW
BDv1tW7lVqG6aaG53qRehdhM3/ZnAD/BqssgnAhlZUV2Awm8exRq4ewDp/6nVBGtKBLH+mp5wkOn
O0yjWUqx0oRqHB8HHConYrgGJH9q+vC1CKUjGvTDY1FYDSger9h7rQflT+ccLTDsMU/Q2qjbfdby
AjO2X3810v4dgmugsOIoVTxAw+XkoAg7DtSoVtyCWY2MH3XksKuDePA10kX8vtAVe7FNfjRS9dq7
4hktI7oUbWvetYL1w7E8d1MZaEv7Msi5KBJePCVmGqFOcnAXwju9kj0DwKB5hP4pVFrAWJ36NaIR
IjpBtxJ4BJhXig+CK+/jeIRcs08ITtiWAIe97MLz7behsLa86ofrS/dBF75kQf+kGMU/ddDsIov5
+Era+3Wwl9XmFRzTT1RG9twCtrB330qVTN5Jd1Gt5F/EUZgh1Kt8J/rScx4JP0M0UPkVxUMgKyc/
0T7JJQQ2lXJQpIB2i/uY+rwUVjH8bBTX24a1eu86CQxVyqlO6n5lmd1zX+gPaqa+1EBUvEDcBDXa
0gL0GJVnvklBhX5U7bzmlo60Q73zFPc+cZgeS4qHkNtTCWQ8anhoh/TFZDbdV6F+6F1rU3T1J678
UVErOMqU4Zhk1dF3rQANMxHIu/8WiP6uLLyjGnuwBUjApsX+61CadGQHqCP8TH2Xg+Y1UuNNOhiv
EML9Ikc5GTEwEhOeBMgKH6ouPcticO+ML5cQhKeqp6sO8DBJdFCMfJZeR5+ZTAUmg1PUeiaUvdlW
DYirQNyJ3DR4+M+qA78CIc2b4QrvXU7olevGfpzDUathk6XNJ0d3tmVQnpMmK9eCpRB0g/XUxJp0
iDbXEOx1l+GAInC+BwIH04+lF5GotoBGbJVHibsaccWWDBVW5jbvjQvqmrA1XZNq7AoTSGpQncQu
3BiZZMeJ92Xoil0G8UGva8jAoDljaq9JCqNcXkgHt+jeIkkYNYLQE63ifyg4crbdXdL3G0V179O0
fgk872Q19bOnD9LaCBAGlWO/OIdDsmGY4az1OMK2dGq4vODgR48Gjnwg4Wa6UAaYKRyiGwGhH3xL
1ki9dF04AneMmFbcqHYH55sYoJWCuyqfb5dvFoxM23FO0PR9IteqXQMjNHxv7QSMTwcL5fjfY/3T
2hQ9HRXeKGo30B9dr8VicNr1ZL23mxSVIsO7byAwMRiecOhxCuFrFL3JUGEXKQOd5ms++GjX/uiD
tzSI9wmkck7r7mQn2ScjyskHaI7GURjc5ZYA3DlYN0Jk977zGRm1Y6LDIvKr6qNPuoNGRWYeQ8t6
bHvCwNYBUdisFKe8V6pi7fj50Yq/EhTCv8NxRY7e7YSVr0IemC+R5n5Ec1FGkkXadMw1jQXayRbk
DflTAYTT1prgcSQE0hX4lSWVXD5dCWF2EN2XLvFfcus+zQjB1OMgIT3jcCcC6PKgXxVj5wUOuW3j
qft0+EExtljfPg0fgR7jj+RVkhkX1OEumhQrqzhOB9eserqm7TanazrOuOf31SHdj7Puor+C4G5t
PYqfivulyu1cJZESuaXpEqQ5FDGvz0iYK7lYNTTlAiqJ/3etthkzGnK0YH3pLQLjm1yrVlBV+O0Y
ipSRhBsxWO7R2quHpWrsTGNBG7mtsKICKTInq4mIBPpApmfKeNmq775U0ffb32qm3QR+VNVkkKRw
s2mTT4UrsxjY73u7pL4XhCWTQmDjCQvSvVeoCx3guXYmJ1dSLCqw0JZNefK8DJ7r0qJtLxzUkw/3
W3VA2Iu6OQ/f1t0sNQ5n3NJ4UaDPYv4Q4ZnJZSmHuPNLp+htVT036b0r3eXGApP03Ae6NDHpzpeW
6VdRl9CgNR8986VPk4XLNLsGxZJMmj+Q9k19Hp7QLHSdxg8YXUN68q0HZRGeO7sIHdJmWkwK6evk
lCGDJlOeVOiVt9GLqvfPSeov7NPMMi4BG9NnKDIbKTNLPkVWRiehar74jbFH82sBUjVzLVkDCqom
aabCNOj17U8csa/yggOWiclT5lA08XRiJdgTDi0kzHEp/VASyPjwEs3+9k2aa50ZOGULPhoNdsUp
YRc4m7xhVqcHaNvthp22Sx66YDe6vugcHus7ksjzAF3Dg7dgeTzG188ixwLVXg1EDOWqKRzLGLQm
Egqvs/3krJTPGVSmfXOWWmXV+8X29ipnbRFIAIfRQOtPF9nE8hBrqtvBSkZ1oC0bdZ0P0be6ojQA
f3m3rvqwXbgCH48n6+MdQRHzt07y5HjKjNd6hYfNpvviUTzt7v9iTbo+sgdiQJ3ChJE7b+WatN6O
IUDoypdSCSAKZUQJNFbnOpvb1j7ehHE1f6xNWl1ykbgUl7DWQDEcB8ykVEQL3ffbVma+kwot5KhM
BnUcBCnXF6FN+7jxNKNAyJO/HR3lIf0pF/maqeOVOSwYm4lKRnzKSGzPuDfNycm1U+Mq00cIEW21
WtuJtv/JiVZpiQLtRnqRzsI6OZQbgYLBPoPtKz0z3PDu7xZ5fMatm1yEy5+hT1BhiVSpYdY4mZ31
1VGpwj05/MpP0n1Wf2rSfZV8jhV5V2TCpwrkDPWeJWj2zLfVyL9lWsfwNSpTaH8gSl0v6X5mNwVl
A6GxKyD+XtMvXMIZMxClS+gmkGoBbZ983KYUrFzQM9UO/KeYLpLpgaIv9IVrN/dVdR1oCPg6BNvA
hl2fIWYu47rWc7AAgJ0V+gmEVucyrvaOlx4idG0sr3lCi4S8551wfU0Ovtal8rOneW+UAncZdXqp
/kdBqTPNNei/tZVFPnb7oH8MYBDKvviRExAJak6upVOEtbuw/QyQ6pn3YU/tb+f0tHtu2/rIbjSq
tRJ5E11ClP/hoWTSrUNDMPxPYFu86OvhYDyhoriS1uYhstvDEmZ6xvXBfEM8C6aE7z19zwT+tQzG
EwASRfKwZb4xWdJnmzGB3LsIxEFHnQIHeP2VY6/2qJ+VvV0Lz4XzqNYLcPOZdxFZiD8GlMmtNF2B
xmDPGvzP0hs1Y8CuGlTfZ38boxHOZA58X/knZQtVy0b/9zfFlEbq1FGRzWSe9npxopXR8PRxtg4M
w1SewCqjGNstfabxr5k4niszk0PI88T4JbKYtlp/y4OzOnwqtC+3z97cZ7pcyejwL7B3HrpAlkFt
zjad6KzL9XtneT9um5j9UjCckFgaxghjmmI/TCqCEGmxW8aaXl34hN63tOE7rRuIY1e9uhVs8y19
FMFHKMfbxme3UGFaWgeqML4l1+sLVeoHeYhtyfyGpObKQQMib37dNjKDYETm/MLKJFzn6ZVqJ9Nb
ssNuEzzKzF5t8731iaoBpOT50X8rwzWEWkszX3Nfj744hMkSqQ/ok+vVJTBx9FZPVirR49RaYd8Y
3vPttc2aIOnWJVg6aKhNPp7soyokuhG+qSzW3GiqAfu/sDDOcOCOIBaaYsOUCmY3N7Q6u0+YetG/
RcpCgWfuDAB11Rne02A7nroit4CQgbI2aGtLXIP3vCf021iyv3DUZndKI2entcj7OT1qZu9FRZ1n
xLANvBvpsZbyhYfiI3qMktuFhckxQ45aB91Rd3YxMnSozSEofxnRsI5bumU1YApRXLi7M88gFiFo
okxAd2CKV1P7waj9gDXpcrlN6/dGN1caDBbK4lGevUM6+BmeDJmwYBou57Xh16rBWYae5TTcoR1+
X3wZ9sJ9t5W26tndOZ+Mv3IPCH2BY+K1R5tk4h4Qm5GtOOPsRcpnq3kUsu9mt7CFs8eCvwbgoUq6
PY2q5MLQukLCBKy4sPBC2uJ/vn2BPk6yjKXY8W7qBBAq9KnXbiAVPB0QBSac13qrroE37pRzfqr8
TbSDjGWrnTpG+UoLLCFzI4fAFsVVv6LJ8mMpZ/w4w/O7Ksz0jqnhNPAN1z+lorWspYLT4Al5kJW7
EdZoMNBgvjX2/4HBcPZqg5/6X3OTF7Jzy7po6pw791DddXfGLnjzt85GhcUQsob2RWZyYikfmL2F
FzYnZ0ZNRM2LM2O85zSUinJV+P/UtMP6Xtj0Cuq89c/b33fJ4OTaB4kSojTA5x304qEbBAh3xfSR
cUPgoUMhbj2Xbp6eSMISBeZMYW2s8f/Z3snBAlXRChIzz3ZZWnamC9+0LjfuauFeiR+7NDhJOWIp
sa9smhhdmAj98aCzxQSNo9s7MIOYH38I/yUrIWOYvkJ0zAohg1SC0m+N2K+wKtdob1EDEe7lHYio
A6QuC8527miR5IKOVhWZSG+y9hCDQuNhMk0/x9adgxpTvru9rDnvemFiKroETVSW6+OWWfCHuD2U
B2W7kuXXdlga155LMUjpcHPkkaOi2OReQveEznBUdHauKfuozQcAQEb/2Ovxo9MHRznKYN7LjlHv
nJUseqlKWBEyQxHujQLUngsD+e2lzxTzEQOTVMRNyOHQU5nEFWps0h+FddsenpWHbpM8mntpA2qR
GVVGDpODf6Sr+lXautKK7PBL+OW2/dmvC7cbeqDMy+vTJBQSQESh6IMyk5k8q7QLt5IVwj6eg1D7
/1mauCgOblvDA0Zhps6Bh1QmQMj2SUuDr7ftjG5nmizQjfvviiZuqU9zI+vQ3rYj7kT+tRe8Z2rz
PAIoopfiouj6+H1umZs4pdLJvLAIg4IbKQIaWykHdKZ4YNIf9JEXAri5J/RyaZOrmAKAK3vXZ2kl
E3lnuMBub91HDl5erQsD5iSXtFRLgFe/qezoLnrUdszjvdf1phuz8DvvSdnCXprZ+jdhU567f27b
nj+IxNCiSPWOJuT1g1ln0Aqbw8gC15zL/qUV6bsp6YIvm9/AP0bGCtdFltf4bZnXnl7aRku5pfmc
gG69vYxZV4ZI+v8uQ7m20JpFSt/cgd0GRLRnlKus/9m3wX1oLZTil5Yy/vnFUqLKVapEpq4gj4hf
9aUPl6jKP85P/z4Nf9Yy8ZWFAg9rCsrFzkcoiVS51i7zoawTZV8+oWWoHtHtOqXFvSNlb16OKIxp
uOaGGuZZbfJulyNmgEYNMztw5yYHJGv6dUPddNUqRgseT3wMUigBBulfs3+OP3zkiyCNQkvnt/bH
xd6YIFKCRKRrJIr3dXiWte/Fv2ZuuDYxvSmRDONfDNGWnYoHDd3LWBy2t0/S7IX43Z0E32BK03gZ
NsfSSEVOUqTla1qLCCBC2mD++wYYe0W8bCA5zzzOdCBFlbPcqTqXFmgdb5FBeAdRf2eVxYLrmvXK
F2YmN8/wJDjMBjpHPXCsNNurgb8uHOjXYE8eGD26vXezz7zFimBFJRWwxMkjkOZVp4gZjwA8Bl9D
F5b04Nl8aXoqie463fkbpOj+YpyRttQom0BLQCLvnbhn3WQCHT221ta1lf8kr+WfebiCnnHvHPRo
razzH8U6eheXqmMzLocWKW05xZTIG6cBGio2bRnqnPZIOPVoWQSSCgQPXJLb7Ra2dVzB5LGzeFgZ
XyIZJpWbOOmcsKjKew6L0sdjqh19VfO0XRN4S5Sm+xAsFK36Wig2MnKi67rOv2cifH7wJwOJrUP9
WCl6fWj75OiMgMiK87/xc+VXgXbHwhmYuT9MllFNwQ8wpjO9P17V5Uoa8luLlMpo6G0iS9nDzHG8
vSczfvjKzCSsiSpDqQuZdB0isRXMA6327yFGEhZGjmaFfyBwvfb0Tpu0kt6pHYjV4JEG7EMcoG9i
Bvnr7ZXMpFdXdiYvime0IZV+0qteKm2KGw9aHmkbQfEg40euspOGcBuPdAa3zc5v4J/ljd/xwlkL
YujmlsMkeVnU0KGW7icpN/e3bcyfhT82Jh8poRqmOMxi2BKEtrA4NK8utGe3bcyuAwpAibE3irzT
4kMAY7nim05nd27AWf8FVcTC9fuoLTgeAGTYaNMqtPunfUDP8mBJQ92JPiA0myd93SWrch88Q8y5
Hk7Z12w1bJVt+nDI9kq7+oti/6X1aftP0nuZGnyV2o4P3Ag+zLQbNoDTF2K02W/1Z5HThMiTWkhd
ezezBfWnb0IsID4Iiw/E7Me6MCJfHzql1RLR6eFxSQRhrfs/3EDe3j4OS8uY3Nrei1FAD1iGlT1E
1otev2n+4//PxOTCtkpSoSbDcWjpHrT+L9UU1p36fNvIrFcAdyFK9ONQlhzXeXE9lQY4pVliJFC6
VSV4+0q7jwt33Q0vKsV8y126R0sGJ3fVGCQjUyGhtyFMocLj6sialuBSw8qiyZ3C6WQmRr6DnfNv
tvNipZOYQbEap0zbPLUt+VcKqlzRz8OwxNIx/vrpCwrWB+QeVVbtQ7ofh1Cryg6XKBC6TWZ9FwOY
J38KSrzgK+YqRegp0mmiZcG1nRb7O9ibXYYaqZFvBnDVK+NB2ykH5g92wWfLLl8YvDwtSVd+PPPw
DagoVlLKQFBsWiVv2iZNoBgmyOsIP1qIQdz2lDcL3+nj3cUKNAPAD6nh0Mu6PpGm0YRyW4z0JnVi
y5F2TINu4dB/kC3XUHCDmgZgIOPg9Ocnpz4gcoj8uqMdmFvWhsbgP21nfOlieafmO8ODP8txwcun
yj0Dfe+MA5xI/O71QofRUhe+pqWkAjxJwEd5CWMOaHXWfbeV1XJbivqPzkMcLtJ7d4WoRL/wDumj
77o+Yte/fXKB+rqKmHeqUzs3hHOaonuUJcdWk2Dabra1CzfSW1A/JrJ4ik35rnCkjeGkb00BctwD
pGMyYGDK/kr2SnVnJbm41VP5S8XUjdXAnlnoq5DhNb81n3IhSXa+0TBnB7dmklcPXiE81L8l/exW
bL40DFEVfbvRCSF6PTtnWbZqZDDt6kphUCxkFDCSm10RIUbnVNmqkBkpCULmQdHNNYSvQZNDxJKe
jdzYwq1PWdB8TS20I9g0KOCeyu575HoPqqtu60jep/2SL/p4W2WF2zq2/ThoPO3XR81N63SwdB/o
V7Eqh4cqelDV7/0iDc3HsPrazMSRg6DPTUcGYaZIq+TILGl/79ryD//eX/PFjpT/TlTL1vrZ21qP
mrJwYGZuLYukq6XT9wF1MQnqC8t3uwiuKTuAcbZATFTUf2bhwqWdN4Imsqxpksydut7JruucLkYA
3Bac16RNYfMLVoEXbm8/VnNWRvoGgwqSBLHP+OcXjxUz5b2U9uARTL1ZhZ7PBAczM9Kwvm1mxgPB
b/DHzOSGxWGn/qeZrkOr69fMvi6AOpbWMXmKaqqiUjnuFh0A5hF/SnQdyb0WljHT1pCB7WqgOWWY
LyBwud6uuhN0eKiGgiZV+1Udu2XpJoh+M20U+O41gy5LN+rj635tcrJ1hQ5pKOF4YetDet+1w2Nl
OQ++If1jmlCcp/5jljILevtzzbyFGKX1OBa5xwGHyTWGdxtKJ7UugPmsrO+Qne+HlcOk3ypDDmsD
v91dtHV33RL0ZwbhNdrFKjVNjYdxcrNatRAFF/0gW8jLTez5z41RfzeT7Fxk0c/YjzdEG891rH9D
QaBatUO+1ymbiWr1kHWGvKkppJEVliu4qqVtHUJ+WXbGU9Gl/9QJA5kLuzTuwuTdgKoIABZte5Sv
p86uRiAgFNyc0wCTbfMC6/xW26Z36ZEXZO0v9pXmnJ5KCYHKBbMEHwpPkZmQLUWYa3bmSTnEe/+o
7tRFTpLZq3RhZnwtL1wC0GQZli/OeCo8ZoldqqBCtWpp78YL+WHv4MmTCEsop/2G/lxYSaQugoTa
50sfhp2yq36kJ3Qdz87Oh0FL2g7v6oG3bp0eFr7Z3CaCE0YxHOZE8s7Jya4Up1Oimk2sNtLO/DlU
K+0utL2dvzb27SYDR/JY8e28n8ad/7zUGZxzg5fGxz+/WLSYuZJWKBmtD/dXk53d/un26uZeX1Ce
pkRZi4rTlK+oF5GuTJnessvsJ+PCK9N5UpClrpu/chCXliZeSS41NWsHLBUb9aTspE2TrNwTkqf0
jCgYJraw8e6XWm8z3RaZ6PXP+iZeHhyGbgxlNFrNjvFn78XYJc8xZEfau/6i2covBAE3Zbnu90up
/OyxubA8eumLL5e5LmwAMZab4pgaaPu2/mPnno1oP8T+WfH9rVQvoMBnD8uFyUkAIDNkrTkph8Up
TGNT1ukxSEjtbp+YWU9/saXTSblqAAnRDNxD+Os7JFCg0GvMnXNQv8u79uj/gEAeR7syF+zOXf9L
sxNHHweOYGroj9h1Bf6hPOXmWwSXlWYijx1mC85mpgx0dW6MiUuTEmShUXoo7Hxb3Gm7eo8UBwc2
2BSH8k3cBYdw0x7Euxj52vRsxn9RCLq2P3E6gZC2VlqyyW5dkOahAwLs1NMXIsbFbzlxL9CLM2Uy
+lQu4a446shi82qXuxEOnJ26bbXO9umX2wdo7rXgNaIZD8BiZDm9vhh5aGRNkri4HJghnL6H4gRC
izhfOC+zaxupxsbYa0R0TLYQ3qM6o86BHVSAv5EWRZt07dy1u26r75xzBt3uEv3bzAVkgmVkfpPp
FdDlvV5aCnuuLCdOaqfVkyai05K93d67j4J44ENE8uWRSpMC5RT4p0s0eQw0kCASTj8lu+bwXdsL
++U2+My7cGVn4r3grJIZKolCKoTSRgr0MxzP0EWYkKhEQ7w0UDJztwGIj20dcJPMe0yOBP2q1hel
IrNLN11byresqndlBMcLVOXxEoJ25vxdGZtc7VzO5AI4RmZLFrxW1KK0RD6hUn5c+FTjFk3iFU0l
XBjx9nDbTGEwDmXktsKHQPnp2PGn8BBuh0MggY5z77Vt8FncxBtwceI39OH+WbA9E2dqsGLqwE3G
4dVpZSrz5JAMIMpsJpvutapPNzkMN+sui+/q3IXZWRwyxoApLntRRB0C2m4zjb/ETn/KElgdbv+c
mZ1AxVEaGes4u9K0pZVIjcNMux7bldsd+lSBc6cnbvKU8Ktkaj2xd7RttOrfdz1knWAbxUtSb0Q/
J29/50FAZOQpoyx6+gChzXOpFks2Zg4TNrjqFkKl+ocOshIZeiLnUYq+zTFoGeQX1Y2OHNjtDZzx
KzpHic0QGe76kDaAFAodXaaiOQ6oJ2J88lPx+20TM5hYduvCxuQpIN+G56gxU1vs185+pImOvvm2
t9G2/pHZmXX2Hrw726X4dsbPXFmdeEwlDntNbI3UJlUNKHmng0OvOtmpPO0LC5y5E1emJgGob7R6
w/6m3EfrIXmUfj/mMbTlG20dbZP9Us947miMGBWNcRumGqflmBJdLKeIu8Qe+hZlFj87qpHxqHiL
AdnoHSeOhvma/xrSxOtXpxDhQxGaPmHyf6i3igY7hlbtiqQ+07r4rqRqv07LAHra2OhWbZZ9dZul
0/N7DvnWb5h48DIzAj+Jw9Tus4I6miScyk7Xt57uv9V589U3o08IxD3LrStvAld5ThWlWhuu+jnX
Amvrp4Xd5eIvd/BfKZSeOim1lZISmQbzF070QQlHjSshedEV2DeUzntFkPW+jfpvnePbWeDtoqpB
7A+A437w3XzdB87PonLjTeiGzaYl118JqPCtBNjzVmESIh1tJBs3gKPRd+FKyazArtAQq52wg3sD
6iNJUb+apWOn0NFFUfbC/3WX6gOMaKALel/qT0KU+SMHj7VG6k5Z3z6uc1ee7MQEgso7/4H8OxyH
IpuGsqgcoDs9GO8Z5CS3TczVTkYk+n9tTF7COInKOo5/9y/6tbRLHsX78r07Gm//IYcXf2jwhn12
Ict6jDf9If/SL92Rmes/NnOhhJXhHqRIcX10tSi2KijwCruHflOXjR1eugL+pAVL4eDcYpk3lJEs
Eg3mS6YxRlgnUa8GJpk7lIKOKL1rnqqvUCq4M/WRHiU0PegJlGyrdU50EORA3blKnKw4RXaoiA3B
D53SBA2PKlCiQ1cmnyhR3gulXp8jIUK9oUSN6vYXmomLKKmNs7ZUdT/KD1el06pQpuW2K45Ubcif
lvU2DNMVqkA7E7qY2+Zm3ukrc5PzoAqtoOiZk9t+9tmNP+tR91nND4V45NZuNTlaoO+ecZBIcCBu
zOMJsmZae8AjulaVRY0dxnRpym5lZAFCqD///aIurUzcftDHFaq4MGSaUpOiDKVA9loHysaTDDgu
u/STEinJemgKb3fb8NLyJuGH3EHqKqZmZTtmsC4KyCoFtMzgDfwbM4ZGfY+Twve7vkKZppRmLMqJ
HUrxsUH127GKvRA//b+sTCcgQ4k5hFCzeMzqHA4eeV2mFIv+/cg3lDhUK02ZMFFVpxQLcqtbgpL3
td3X7V0OdWHVKmujeDal2E7K/m8+0B9r00KG0rZ9WQYdirQjhkwhIFabVbkIWpnzcSiSmkhajf5n
OgBrlB3o79ajV6imq1R6g2pjlYt3lrqUzM9d3wtD6iQOiJghTekZNgy3caH09hV5l43bP7Riv9Wi
iu4G7K85/Lz9Z+iLT4ajvRepzpN4r8X5ykt/Npn/k+byt9tHZ+Yl46P+d/1T1LGbajEKqHiVwGzX
clTsejFa+JJzweuVjYnncpx+CMwKG81O/aXsSohgv4QnHDfZlvjcbMFSIMz46i0U3GZGkMYD+2dt
Y8x5UeSrYN+VcgStf9MEsa3P4HBXoyIc4Va1XyKDmXsOLq1NQvRWTfqcBy5HfSqAlRb9SyrtVe3B
RisTwdTPtz/ckrnRwV0sDo1umInpD9tpxjBr/U0z3mOJ/oihA09+vW1rcSfHW3RhTETBN6jEuKNP
xtDuwTnWu7Er4o6iSFCaL1ibvZMaBEvkxjOkRKIK444XsJPoJm7hjD4HG28nnWNAXiM7f/1Yvbbn
JauzD8KF0cnng5tL8I04r20v8jZtasNDV0nlZmFp45GbROIGJEj/XdrkqzWx3w6Kz9KQRc6OvHOj
NtJKfE7vpHW1ru7Lb9bCO/67x3bL5OTbKWrvyXIw3vCjtkM7cAtfDB1O4RTZS9xYcwX9q+VNX1W1
tnjgzNyuviOl/aD/Kj8V/0gHaw204rtxYqy3+yVuZKQYl2bxZrD6XPaLnR3978URTbOSCNBjmd7R
0Vb9Fj2FDcT3ERwhq/rVPBbnMVe2bCTuN3G5T/ZQMYurpbHHWXdKCwzmLoDQH9LK2JCd2jdcnIBv
bKAFhtQ3XQCSzwxMjSv9r41pRtlrQeOn5pDbIhoWUrqCM6479q8+Idqn6tR8dp7ru+AQHcqH/Nmz
1YVYY2GF2iQpcGMlGxSxKmwrTfZKAXq5XqrNjU/hxxP7Z4GT90KJc1h8o5K8g7mKlSbr5xJQRp0+
qyTLsWl+EpvMXcEgJkMBu3BB533PH9uTN8PKs9gfTCGzqx3aNL+kOwNF03gvH4PPxWfr1D/Lh/Yg
LQUHM0WCq086bvrF4RVRHxB7C7egrYZddWz3lI7rTfK0/ErNFd6vTE08kCpYFroFaoapZjNek3I/
/B6g1Km1mIf02V126OMH+/BB4Rlhroni+AeeNMVPzFLI09zW7+FbP0gHAcqq4YQm8Vo4LnmCeSd0
YW3iCVTT91BrwFrDVuIN9iUzaQHzz4ip7Ie1vAPjsf2txbFfODyz3v3C8iTal6NAZxau5032tK+N
+DMvv+RxuO40+jUNT1chvZqN9hQK5pPgRcjdv/ny17/5DVBAGGSkFA+mSXsadoFYwENv6+DzHCs6
FslZ9iAKStdZNiDsF28UxsCleoX01DYvDSTll565uUtEB8mACwPOF/7h+jgXTimYLjKg9iCq27wz
V5CkrJvyq07X5fZy57wRFVdScORHILGZ7Hg6DDksbHJj50b4C3nKp9aK3QWfMBcZXNiYqpIpbgek
C4iY7bvgzOH4dWPjNBjWX5hBbJxMEUjLx65AKheV0VZMsHeatxKz19r7av7NfsFPgii0SgjCDPVk
v1y1kwo9K0s7Ub6V+THUlwa0ZzaLEfwRJz1++A+oW93J0NXw6G1UCLdL+nsqJVvJW9KemTlgFkEg
/8ME7YOJl2YGAwUSk2oxtHTPVumcfdHsN02meeskLpZgTB+tUaKgNAXnFv/5wH9nlkqEdkgg2zDw
SfsgjI7mAMVwKjfKyqsXyX7mzKFUBbxO4W2j8XZ9e9xcJPEVOolEwjrXRfetRJbPGGo7NrKFFGnW
lAWd2Jj+gsaeHAdNbWov4rjYUatskkj+UavWKSyDxy5aAPTNWwIRDXAZouAp0i4DaSs5OosqYv8k
NTB1Ge+5Kzymgn3bI4w/+fqtGYfs4KVjxv13w+R69/K6Z5zSFGmawxbW6OradL9kenDneWuv+h61
pzoQFm7ux9T+2uS49ovX25CNqpFVBhVjJFjqiOtbINJKz046q0a4D2K5RkBhcU7ko+8DU4fiE2uF
cegDVWLNKJpSG4RJdW36UMQz3JdY7hJef25xl1YmixNNT0rkQmFxTfbkOOaXLHQYk8y3cVBCDlcf
emEJ3zFrEhZi2NRgDoE47Ho/8SGNKKgNXYfmLTbLE9IxW6uL1oESr1PTgBpoSRRxdisvLI5/fvEF
a9EMOxp8ic0RXSuJuyoxc/tcfszXRwQkPKtg4ywk3yZxF/OInSwMcmEPUrEtM6L1snDfeyv/JPZm
tc7laH3b4OyaLgxOPtyQCWUPNA5wWlvtDdHcGoL5fNvER2d/vabJO29p9I2BwDDrPfgnt2o3Veje
CZKxkPHMmsEVyjIskJzFScohFIOVNiVfpxJQcmm/S+5Dbb78xVIubExyDmi/Ve5rAqRHPOSquzbF
Bi2nRdjBh0iYiRTQNZZOzxE2lSmVaqXEXpaWYWj3qfzU5E698obYXVcem1ea5ReaCl8zDXJLQ68T
GO7LCkkLda/xXN9erzwTJhMfAlNRpZFtAEqi6zOftr6PsJKV2Y5mDSs9Rc9ZSpLzYPX5Ws7gXcp1
FGdz9UgHDnbz8GC2KB5Zg4M4iPHSq4K4jvibVx7D8SslUdHBKJVj2Nc/1a5nuLhuf0mO+CPO3M+6
o6brUo2hmC40cDGCY6C5bqJrE4jUQTqv2fpunz+XeghlUUVePhTo91ogD9D+eIx16bOZoQug0iIV
y/RTJ9dnoxJfS6WNVoiIQYgnR6s4rBioDWL9JEVxvFaq7GRWUXgo8/yYovm0Ac2gHlQrfAr0CJ2T
MEdhy9POUjb0K92ss/ums36oPSo86vBL6qvPYdvfO4m1gQrzH8ftt6Ev2lndb6zU3coC9doOaGSe
3FtF/JBVHn4RSk4EG9CqVYZzoHlfO1856p1rrNtGuhOVfpv1xq9aC1+YoFxpKSVtzYiOugz0u4ue
E1XaiwONrCENflRJ+9pEKKOo1DAC7y60nM9uqw+bqigeEq967GSfSmqE9IanZJ8aevWIK9cvfawh
5w4IcBVEyr7WgscAtNNaC0Q71Kkoa1r3A38n74eeioyYvke91K20Pv7HK90nK1TeXBfNaRf18TgR
7vtwOEAOnm4G2f2Up2W/Coruuy4miJOnAmm4UUB2nwFksbxN9ltFXMmjbZmqx//h7Mp2I+W17hNZ
MmYyt0BNGasydvrG6iTdYObZwNP/iz76z5eiUNB3pL5rKS6bbXt77zUwDh+4ATlsI3rMtjAPNDWO
cEj8KYoWZjI0uCorEIMyhkZenP+G3cFvhErqAel9HIboRRPmTVWJD9KCGGvwwte6UHq0GNDqK4wH
EYFGjybpLik15BT0Z5ewR6MaPvMcqkC2tuMpfHP0ANyclCJSHBEdRjvNYWk0bJqR3aWRyRDE2u/B
jp+z0tqGst4F0pReqcfPtB5tD1mEb1glXEOUBpckVbReTLTdYNOrKkx+1En4psX0MzQlXMtC/VqI
GuBZgWZWw9GMgS/hsWgS35DwvROVgvSDRY+VyhI3G8J3qwtxaefJe5bn2zogu6av4CVjySNtYKrU
FX9Gg7+J3nkr9C7zeh4ctL6+tQLtFU6Izub7M2H5SDAABYLnOZCq89qONUIMvBNti/drFGFLwHUj
z7jXCjgVJvlzQMhRb9MDmmfY8W3xiyKw7ZH6fW9CpdnwjKB8bmL7tbNfy36ljgmlcBxI88wOnaf/
/rrZET1kIQg0YmqIB+ZNViUC/RoGRysLxAI3wzEEI5q/hoM6BAqzcoRfnGL1zkmjlygWb11bt3fw
cdrDBuXYsBGEpqyLXNFXBx47byiMJC5PbOmh62S6tYKQcWjL16KKb6log49KtYEbwibGVVl6Rfrx
Rde6fdrExyyuKzcu+l8QHHA8EsGLz4RtrFXBN6uFk04btLnLouRPk5CPztb2smpOzK7e4iy5C0Pr
ZKWo+BSw6rJ08StRhb0bchCuSAapCJtGuxjiTAHccou6uYEV3UHp/MqE3F9iNFetEn5UdB+Rjb8R
y41Fxl2iwcGsgAa+UC+EkM9W5jcxLE5g8vUjdczbDlImblVEe56TO6ODf5Az/ERhaJc54sNwAt92
Eq/Th/tQqdRNSI1N10DJ0uhN5H1NRN9ZlRC3aUTsReC/7Su91jxdh9ABFEQPGgQQ3U6F9J7LpHip
8xZmJ3gn+ZWmzJuwtyo/hmhCpJeVV9Ih3sRmnHpclPAUUvGzacH2xmhYsoniJvhlwiUOM6WAoiF1
Tw4TqtSDWV/i0rGHWtaoQr/Vcxi969EHjp3fvG3KW02Xza98sIXl6VxEW72u+2uij+CSWPlwQH5Z
XzkgxPslp/XVxPHdOlqJgjwlZMOrBtiKuvmoDUBccit4B7LlT9zH4Y2UXfcKSaVu17Pc2SahrUEw
SpKD4ANsLgEH8Kx87A6406rHDHJ8u9oq+DEvYDzmDWameWWEBZ8sU651DnRNacTddUs6mPclYeGb
8FdLogjVG3MLvYGXscmKvS40a4ekItgPA4S6oBEAx7ZhkL9NlVofiI7PXMuTK3uySbXqHtWtUMLJ
ypC+7OvW7QZMOxcw5KxgXufqdHzouNxzkuTbCYq4TRs67quMvgMuV2yGUCduBmLUVqeIDz0JjCsN
5P5tGql7FH1CmOyA1xio6E4NirowmRm9rDJ67JcAVnNZ9iCaAZ6bVg0KTSJ/1ar9k0hRuYrb71Ho
iC0QST6r+OA1WVS6rU0+YBr9IiZnPSO/1xoAdMfJvyYuJvgjYe4wAVyxeYOtVljPkYmXQDwat5kC
HEVLdOXFVFkbcNl3WkU0nFqm6fXReJ3DVHBDASGgKMq7qrMge4iYdMcWc4xNUXl1bSDRkiqDwSp0
7HRgOUpYPLpWQV8ltLQ8xzaBsCurH1XRbAltj0Ej4ZvGes9Ird7nsbk3sCHd2HBMz4J9HUhk413m
wLKOSR1SxNhCY4e/Aa9UHY6kGjwTQwpBZ7O5N2jxBpnc3DcFPDZFB8Jjpjat7O8aE4qFVgkLr8iG
t5ZlvsROdDBI9cqraOf0xkNCySNP5VM/Nk9NZ/8JmfiZy+7JBi7YyXpYdpKx3qSjwCWJr3fM4XLo
AdnZbIuyAPtWp+0u6yGnY9m4T61IPmla81iYxstgRejshVC9yvifvlR/HJYYu34oidvTmPhmpgg8
YTI4ygUfdmZhF9Bma48BfHnKQRxgkArV/lRS3+jAZetRifRGkpQuK+wCMQhIDhteCpWmkEtOD22P
jaTn9FgEMBqTgv0cGD3ZIXuDqW+8YQElLjbXCcdh6vP6WGg+ybZmk4CsKerXnlYPsRaxxo3srPRj
liZwxy251xC72owSy2eXsPXLYdzXIzYrO+EHosNFwOxhbwiJIYRKWGS3fOT2PWqk3cbG2xYeYLCI
cwS87SgLBWTyYrN6HOAd9iarWIcSOUcB1S1jiW5+0VxrpfMQ9cZV3vLyrdR1+ti3WQwvqg6AiQFu
ELHW3BUFcfbQiNJ3VRamPzMTlpeopJEnSnL9vms7/jHyMtvyIIt8rmTjw65K31gN1pIWkJjPnXZ0
nRJWO3kNC6wwrMYrpcjotkw+jCKQKyi0i6eXAUYXxAIhHwPUvDV/eolIwXIrldnJQforKR7eWa9v
MwMObd/nHhdv/mmgSa7IhOsQJIxnr5GO9VQNY5ydsgqpObSZe4YauePSrgTY/N4aV94/xtKAfznN
gIBDMmhOcO/HHICMOshOeIrDhnqI4aAMHJk+0g/d6kBtLwcUeiHyY9QaNvdksAfZGSTyJBldg+mB
m3b9ZoCzH9zFDiNsJUM4s+HL7EgFB0BYjTt6/+7Q9DlUOLK4jDjec8kNM2vLhaVveNKSnOLGKHNP
VsDV1v0j6o9b3QBBJ2Lme5uQO5wmn1HlvGVVfdsJ5wad3PtQivtewuiXGT3zrRhwisiu9yX0QF3O
4ff1/YdZqltwyETaE1Yebc1ZiTDhdmYGLAPKTcv2EdTNYcWAN5p5QphK8e9f+oABghwNIV74nLBZ
QYFDWsnRIqDyK2AosoC6aC/gLUj97+cECazLXHLSvUegTW9fFNzPH7+dqamC0RRdkkx8sqKfzITH
bZ4mWwkXTQjx7ODxBJfR4ZcziNeMw0SwHe1NKGByhnSoO2gMNSmZPY4wwouy5C1zZOcNfXqIzODR
GIdHXR+2XdjeIXt4LgLzmbUDGNmAObo102IXcBHq1U1yB80c5mtoLWxoUNhewToDAHyIDBkArvu6
AmSdc+sAk1foj46bTo148jpo33RmOsDCmZxC/Hm/GmDcWtoVQGaadLsxGNzEbP6oJHmK7ZK6JQ63
LeqyiauJrnbxaMPNFtY+NHbeY7u/I4Z9QwYKsngewH1RYqcbiOcoBgxzlEMD+Ug8IgNNvgZ5s7UU
xK3Ktny0EuMuFe2PZHTuIFrB3N4p+g2KhvpbBAtgQ4sdT5Uh1OHITd9oP5s+himmhOF5mrD3DtoL
bmfrd70qrmhFsv0gwmozmNU9s8qnVle/7Yo99GV1oC3d8Dh+GmAt5gFmcA3Xzce8Jh/EaT8Ua49h
MRystrpBEeIJeZDmFl302drRfdUUL5oV3ISJ2tYp8S1p3gDM/iNX2Q68lmATwcM71MV9bFqw5M6M
p5BUm6DJ7/Hc0lw2SvSh8eCRUFfGt1fvXWtdN0EDS0FBrx3RH3ipfUY1K9xA0fs46+9Hi265UAqp
I9gGNVdXBDkaIenJYDkwOqq9FzS5NqsSomAGfKmErIGqhdhrKPPbQdg/AqjqCa2/sfKm9+zBKLbf
74Cl029q0qC/ADcVNBLO418BpyGCZsig3pd/iKleg6+UuWlKHqlMazfpGZxxm39r0gQ4qY4+gwO9
PdRC57sO1h5pFA40OmlG8mYxfmWUBt6ZMJD7fnYXpc9pHKgfoC4OfgkazrPZ9YQ3o8Ix0jodxHN0
XL62zFeW8OIIwY01MeXA+ABQ6QLaCWkjK9SlmZ5sdNDLbjvyGPmzuG6LVR7LZdP+fKw5wNPINScK
I4ylvM7nV92hhjMI7FQ9CDB7Fbwt3cxbA0QtLCLIUZPiO2TfdUjNnC9i2XZZ3VE9PfUq+jlORfF+
LFYC4m8v6+xNP03syyDTj/hSeA+D0MQ/Iz1VSHb3SQrtM/g3QEovwat2hFdx6NxlUj7WNTnaQXSj
gZFYjdZv0Fz/bbl8+iVgyAHpjFsBPdjzXwLOAET7ozY6BTFqlfYDMcuVm3Qpl7Im0UB4h4HLPXcO
pINC/LdJdgpSjmjRDngjPAGDvfs++C8aYMjUbEgZQ7AKbV5sg/OJiAxeoxUTU/A373qSQnEniMB9
yhy2ScOydas6eS10CPCwdE1CYWFs9N2w+UCwhDLHvJ8YdKIsmTDIkZHHQTiAuaqNruNZj7QF5bNg
6CEune2/n/BCoKJYpQNxhdYiGHWzCY8DvMHA5Y5P5lg0bhFBotuqM//7QRY+no4ceFJbwvmFtvP5
qlKlDX1c2+kptA9hHOyo7stgTaVv4UjRwcODXitU9C7Nz1IR4xputOxEO34VAvYbqNe25AcDL/nv
p7O0ZiikoaGCdBtNttl00D43tbxC9jtG0bFRZupVfb0GzriEjaLbQS0bCTYO5EmZ/3zRConiAiPo
doQH9WJsgiu4AMMzzmUudddhRgufCMPQid6LZjayjfPR2GCgki2t6NTpGqzbuw11Ur8zo5WlW/hI
Z8NMV+uXI4uqkhRVj2HKVCTQ+UdxpOEMalHaW4uM7fvvtHRAnjWMZqPZvYrzMOTFKUFm54YedFsO
6Ex5Jgyo3cJbP/anVZqdyNBpAfAWCo7aJbUp7aShYAmFa82uM3e0zP1Y18BLZwpVqpOg4ev3M1wa
D5kI9MagVmSCV3++nHJoOd55Gs5dPG/TPHYTe0RlJnLJRBkrf30/2kLcG2ghwteMTlrzdBb3oJtJ
o4Q+5YlW9p88rN5Haw38tDbE9P9f4qOiUV0BIxKfeuM9ILft8Pn9FBZD4uscZitmhY1suAhiwKN7
H5U6f8K2yZ0Be6F0K7fkaWU8thAR0PLlOP0QFfoczRUpglTAkBNVmv01VYVg5I25o36zk/5a6ra0
iXUO+TyEHoRk5jiRzlApKTiXp1J7k+Bjw6/nwJX491cxVHcgvQPqN8d7c3YwRTkrcVETeWIDPVDR
bXuTvFAlH75fuqXJ4HjFXQgZQgsn4Xko5E7e4u3pyBPga69M6x7UOHg2jzbfD3NJsMA5O4mXoWeC
2MYFcj6O06MpkOgV4AuQcnODrBj3Ms8/w7GBZY4Y5U6LRHcvu9FyjQiwwLaIYezMNefWhEfHprA6
vtPzHEU/pwHf0wmalYVYjFkQzOHZwVGnxsqf/8JBaXoUMEOeaMz+pEYF8mlY5yhP/0iZ0OFA0//K
x+a6HSGa3qK41Eb8px3Rm9bgK2n70nkDBBJ4bcjFoA052z1VhCseQDF5wrtha5ivUeS4pHnowtpl
KKp8/2WWzoLJaQryecj4jLm5RN7aelAVU5yNA4oZg3pBF6pZ+/zToTU/sidnTBTPJudAPjvUDBaR
2G5wRygvuAthWzABbM2Nyt3/YO3XXgZLYY17FjUh08BN4cwejzyyeJabmoSTfXs/JvDVq6oXI1gj
2S4Og+MG9UCQUJGnnMdMWfUUPYZEnmB1ftU245URZK+mMFbeIGvDTPf9l/M6cYCZYgbNTzZKEyrk
PirLXtGaK6GwPMwEidWRosBE7XyYita0TQISngoNBfZHkyjXNh7/fbhBwBAII5wqeMTMxpBoGsZl
FstTmxo4ZyxfhOHm+yGQCixE29dBpuviy3rVXAaOUjoGUUHrQiam23YdgABwLO893mkgWU24lrgk
lSuKPPSHEDK5pY2yZpnyj74EBsEOQlAjaO3JIbpNWNa4KEH6SmRvYBnuyxh6MFFhvjJVv5ewM9rY
VffK7eZ3OvbvaeAMngNydzaQA7O7exEyNCY085EaAM5YRMKMKUfHiyu99BQwoa5W18oNAoi6NfCi
ik3jmmZJtbG0Fu9p3NGOCB5ZoaPZSqRfQLEG4BByo2lQFQ7D/DFttU1Sdm+AjYCQbocA7WSy9+t0
0E7cEVdBjC4HN8Y9HOEgnFFS4CmzEu3GwWhfiE7Yjo8ASaDgAhk5E81pnXU/x7h8BVjyGJPqqsmc
x6BPYQhgkmyDVolyG834gZIWTKSqsvCJ0IUbFgLG9lX0jH7mrd0FYm+H1ktNxSHWkmthF3dFpN8Z
I1AhZUgNdIsRY7lOX8Os+mQhGNOgNnjoJ6FnTsLUbetSuHWTb5TJldsFGox+RCZ8CGxD2CUoX/jA
DloRiBMBULOD1ZxrC6I2MGCBjiAcvUx6TKouW4mwpQPaNibVeoab7KJ4wyu7AtA7kidlXCXAJ1ul
gRbfJwOAnehrxIuFOhhOZWjLm3guQ/9kCvavwZxZiD6UYE8dCEv6j/oO/vST8hkcrrcA5yCjOpSH
SYVMrrIiFt7KZ0PPzh3UpyqaRKE8BeFobe1a+0NSckMzfqiD4IpE0U0cZk9dic+ysoWXbqWvk56l
C0pQWiRokJ/QQeM7e1s8hlvLrzYw8Thq4GTIVXbW4pkB2wTc/NDpg+Dm+TLntk1gpIIbg2tvEwGa
3Eiy+35WC5PCuxzlaugVoCV78aKtc6e3YyBUVJdcYyU/WhMKu9+PsRAtZ2NMv+FLtKSZiBmU+skR
7cMrpsLOZTagSM5wLbru/aoMnLfvB/xbdZpd7bjPdQ1bAQkeVJjORxw1WTGF8sbRMcZtH4yu3gjw
lEM0zc1Aeqb1u+xzmN3GzW0fJaBkA2UApNA+EOQGGcFTlDDPYdXPIqOHtBB7FmtAhowHoNfuhJVt
m5yekq5+Zyx+c2QOsTZt5Xr9e7HNp4CED7JYQOtP1YbzKZROBBHsyBJHmIuV3lQFkJ6+a37Rp3Ub
wIW3OUIMohwTAhxY21mcAb9YdJqZ4rTqrwMWAV/Y7ApKt0bV+99/mekvXc7qn5Fm73Iwz6JEq2Nx
bFvppYMBTETtZwAqC4H4FvVKdC8l0KACIJfEkJD+nlf1qiyDeLAu81P8x3Hc3meg+QZe+Kjeopfc
3DiBBzUMtpK2L2xbDOrAQwS5MvTkZ59O2GUxhnYYnNCz9IbKcIHKAARg7cW8cBKeDTPLKMLAJCGU
NOKT6h0A2QN5l/HoKR5B05bNeCrC8Mpx0keB1GHlKFwcGenlpNmGgsBcdkQjDtDKuQpOWtT6BRAs
rA38DBUquC0Daj7Ch67x2nzN+Xz5a34ZdzbjzkLTOSpjcgwyo55gMXfy2WxeSKcfDa35PQ7M2pXl
eAji/lajKL84oeo3cUPXHsILp+bkpchQjUZac/HcxmFCsyap4xNru8iHCtkdwdm6sleWpjuVkxBD
8HNFrXb6DF/OzRi6ByoNAYU0oe4tdrqPxqJPvP93ibMP3+/NhVMAbSbwP0CNQCV//rrXZZ8WCinE
yYKqmk1vwEJztSFFMK2QWhYnhtLI1AOCO+5FOYnEzZgIE67mDv3djMY2Is3eyYgfR5bbmHCqBZyq
MdtNYxiPAAujJWv7drZ2oS9s08ls6b+/YnYt5VbnVLgoxLHUnhJ1TAHDq9eEdhcC5WyMWaJUUjuJ
+nZE1dPAK7mg5ehBTvHn9x9uaSLgh6J1YaMpBO7CeZykVdTGGQY6dVM9oJbAdjWkc+1M/C8Dwadh
qgCgZTBv9ox5LkQHhPFJs9ALByGokASd7/+h44NMFsLbHAgTtNFmD3NAOqBb1APNBw39V1xO6NzH
8aNRkrWBlirtUJcBlmGKeWyz2cpJCGdVo4665mTCOPq1F2w4lELpFlZf27VYWKo3oZ4FeAaGQ5v2
L0P9y34WFoU6C2pKx7BHt55wL2/lvgQKdxAdEJSo3aaRD86vGzctwPJoVQbPo5XtR01tkO4ADRCu
4JQWwhOdSgd6XKjt4GCdrbSCMULDFKo6oVRA6eKVgtVeE/q7DE+0ezlsNzS0mvgFYyIBC4URzZIn
eCIcgMPc9Jm2R1to7a6fTv/z3AJlKZQJMA98TrBezrcBb5rKoniuHrttfievARHbpMqrfXGvb4pd
tKbasDQtE21eMBxRqcQSng9XJKwNbSO3gGN+FigajXHlNt0K0/DyA4HYCpYhRDdxzV7ctD3ENUal
5/pRAsTCJFSJY33lNL5MyVCsAJnFBAJ4KrbOjigeGywpgVA5MR0giyEwMw8wBg5MZnVlqvDVKeHN
/P2BtbDvzsecPeJoGJUpHEZQrjbIzhx+i+Zp7H+Hoe47ye+sPKr2zikGTwJQ1qg1GNPCmp5NePbh
4lE0maYQjxGxwATpJRI0nW5Wpri8rLCAQWfcgULmLBr1LG3yXMLxpdyMUCGGGhN/Se7h8HydtjsH
RuJ4L/KNBb7jw9pBsxCZQIMhO0Pp1LoUlR+qsTEyFqBIkvYPiljompeeybOV2Fz+iigJw7sHzhxQ
ETnfAVDWrHXWEvtI9tbO3JY77ottegC0AvI2a6KaC0kDYmaqnKJLDpwBm51VLIThsCCYVb3pfc0H
rB5Qerf3xk2zc47R7eqAF3oaU0PPQocAWquOfQFtENBQHNuhkqfa2Mrmp0pepbqq+VFjv2QQ+SUB
pvBjJWoWzjCMaYPhBhaupc2vvq7PWlTWAaewAcm9U7t0V+zhO6+2zi6HLHe5XxlvKUot6MUDzwfN
RDZ3uDAb1jjQkrOxqNrW8spd8R7wDXTPXe6Ge+bG22EvNnC4aNeInZdFARitoIuEUwcOIvq8hMST
DpumqTHTTjX+MGjvkkCkN1e8BzGjPsW9iHy4fa5Jpl6+XQARgB85xDogQcjmBWUz7MMYWploLqHM
l5YZkk6xJQPAK/wngeEr3qAq6Lzv13lhR0J8BqgxPAfxIJzrB1RxXTpQR5Enre0Blxx2nXIOTrEG
FLvM4DG3f4aZS9z0LCvCxJDyZE8gb/ZiZI3PyvYqXlNeWQibs4Hmh9tgxmXnoAgHh3efSc2tQJ7T
nXxjZtJNopWDZnn10KJBD1pDD3q2860GGUwiUueYZyBQhYFnKAdAyDXI7tow073xJT0DyWZIbdo6
xzG6aevncqLlyLfvA2Ep6m08moGIQVMPb7vzMbosRz2gBzYyTLTbtMclYLyW0OdU9VuVoKoO/tj3
Ay6GBGiqE6QPPjbzpKgH0z1C3VKeDKXtQUuSbtBF+1azXtF53X0/1qWQO94GaBD+d7DpdPuyghWx
krDNUINObqpDe8sPwcG+gojoqmjc4qfCRUA5g4oFroTzgVrQYqCriU0cKBuGaIjyRHisile27V/s
yyylhCMdYOk4oVCKm3eiy7Bqa0JTTAj6O+QV4Qds+l2xF3t9N/i5n53ktr3uDbh8fL+Ui6fUl4Fn
dTJjYIF0BjTxrKH1koRt04kw2XuUhvuS3wdNuBF8TZl1eVCcihyXAbbZtOpfPp8CDakjWgwYeame
wB/b52FuuK0DMC4v8sp1OnqXJc4tjtZqJUz/xuHFSuOxNyHgdB0X0vnY0ODrSVoy+yieJ30lY5Oj
p6BKN/9NPPoZUVz0yV33x9pO6AnrwdI2gLl/v+aXWmhT+P7zG+bamawuu9zm0+Y8sKv0rjl0h+5e
v04eARndoIhWmW7pj157MK6dzANzJtuZxzUVh8WYw8mAshKHit9FPj4OoOKyFriR4ZTddL752KMh
vam9fl/tYYQOd7uX+pBcRb/XfKiXjgq8NQBbRRUYd/Ps8zcomEGEBhgSmXXX8RAdeKO9WKF6aLRw
Je9Y2r8cboOTZA9aVhcvYd4XFeS75ckZ2UYFwaGppUvU2n24kOmzL8P8NUT5EtC8iRNoQTeYkdP+
ivI0dU27X1P6WBtkdhcabTWAxAjF7lhZPjEoAP4r9I5LV3IEJgzwDFQbocuJ1+D55ohFD7ZjlEUn
QcDuMsp7ggYcqLOQOOirPPcpfCXAOyB/gsa+TwoDClaJ8Qx8feRlWUPvYrtaOysWg+XLT5r+/8vS
ipZXAc0xawj8QDsXt74RbMTwu2sT//ttiaYN/tb8bMBpBEtSC1AdmIydjwWry0lfjk2EgqJzDVGA
wZX0rwQA60J22nU5QlPPAgxppNDwhb9r3UEWpOij+jalGWQR4JCW7oA36q4SQIm3YxP5euFcg2NS
ux0KTbejbt+MnWpPAIyPHlA/16OZxC4ykt9GByyfyeSnVo7ZNhTFuyXZex0pMPQIt3ejpb+Yqh02
IOv/jJ16p4kWkptdLdy2aQfXaYfDwMngdTQFcTB8KGn1Uba1p2LnEBQos+pwPYd6vcdBdfE79Om3
HBQbrxvJu8qiZ6ewrgRAShrPYYNOrOcAJtFMOBQ+H81TqgnhQY622ac9BzfV8mkagi8vE+tXDnI5
2Nql8iQnObrQbPBMke5bSzGX0GbcBwW7oSKEwVjv8Jt2UiDIdFtBnYAfwYi9Nm2Uxpw6AOlYZ56E
lgHonu1jINrbEHa0UA+oI69ux2cQr4PtaNv3aqJ5SbBna6k9dTV7Y6V6kJr9FqVim5T2s9WOPy3w
oZISVBCWjb8YsAKgI+cm9CXLaF849Ecx8B6KJQMU6DS6JbL+jFtTbGwjrTwT17ErLIhdw+H3jyWh
b9ISk+yiij1RkYGUXTs/QEl5gzzxyqm1GPPQh8NTFxC7ixdoIpyRW01rHYFOOnKnANC46dpNDrSn
l9Buhbm/mE1x4ITMqW6GB8s87OXQmxU6W0eE4E6ZT3xSgwCf3DUldI8LKErUgc+r7tMuy7VMbkqg
LrachTqaMyWrqHDNtlwlYhQWNP3YOgC+aUr+0KLgWoLrYnS3hfITzct+DRkZwBcKjlVS3dKqHFcu
5Ethhencs9D+NtEBmcps578ih+VCUMpeP+rpxMBSpu5TUoINDM2OsEl/gAh6E6bJM3XIgwOnHdqm
m65oDxDTum8tfScde+9E7a2j1e/jqB6+P5gWc5Z/fh7W6fznWQ0PDbtABVB7DJ+SY7qHp/q9vM1e
7cA1/GZT3iQPE5RM3qt9/EoOZCVCFuMRqpRIgVHAAwDvfPx2ILrUezS/EiP2RrOFqfZPVOhdOpT/
uk6MDwH6EWzkIRNgzfUCgatP0zFR1rEGn6WyQK115Ob71fx751+E3D9jzPUCo6qwFRWmdWx8Cpa6
G3528O4CrCTyoU8D6V2I07SHZtc9g0q8XWu2Ld0xDnqZgOpOKpBznalSJ0EYmnjRwmP7tqhjA/qw
+o+0B8f7+3kufTQHO8cCng021HOwGWskzMJsyY9wgnUFkHmDcQBFfFNDEeH7kRanNGF1J/cp0JHm
iQmqHFnbNdZRjr+MmB5BZTlo9RpAbzqF5p8NnNP/jsJmQZhCuCPPzRBYzYy5MNspPVhs3WRW8BOI
VNSPtNxYy4eWTif08uFB5UA08QKv0HBcr3Gv2cdKsm2dqVtzYoMywu46S3i9NdzWZg20mz5h2rhe
urB/b6BoZ54GJzL+lw/6t0LoUItfdPuTvMFN2ZbWEZ0kHyK8J6ri+wEgkZKyFVDIYux8GWq21lkU
62lBYuto5M2+qsmN0wOw17eGdEGQWuvbLCW2jo6Kq8H5BMSdPbKhfwbWbGuYR9Eavy3abYQ0Vk6w
xRD9MsT0E75kkdCczfvWGvXjSBrkzgebDVdQXVnJIBdD9Mso06/4MgrUaZw6T3FOl1V4TFJ9i6TB
LyJ759hiO/Bo5SutTWr6il+GC9pecFvosEWipSeqeNvZkLUJxMqslkpJMLKHfRa6Q/BFm21vRrOo
GKMCp3/+JkYkVNCSga6nB/6rK8wDGayVRtHyvP4ZcBZ9BiM16gEVBlQxxHmSH22aHOIm/vz+2Fpo
k6LD/GVis7gzc92AGQ1ufRtGAKE/+tmbBgiNDw9HCNygMG2FPhTNkAoqb+0aWLqF0EGcrlRUyy45
AWicmDZvrRD+GcCz1GzsfaeBKgbTWuhTUji8Sdve9MgAN6bMHy1jvGepAdZ3Rg6V5rQAxcNzx27H
z652UFym1iOseBK3gArpysGz8D3OfuqsRqTZbVk6AAgfpVCASiiIwECFpv731JIJeo2nHgoDEBOc
9wetgsUGvLjCkzQpWGgh9NdebDzXv//qC7Wns1Fmm8YKK10OKQ9PcUb6QxtCHE/W/F7S+iNMiO52
TfxehdhUiRL55vux//KAZ3fYpNKASaIANNUTz3csNAzibDSxlZq625Ym+dOZxlYk8ZMMxl8KJyDk
8fD1VfErdawXVQcGNHGyfhsN2jGkQ7Q3jOSTaPnjYGp3cWuZuyQWpTeO/VOthiNRxj3N1E4jVeTn
TXTVwHuSjMkm12pIS7ccsLTeWjkelooGkwkVYBSYGdqQs+cDaCvNf1BodQT1tUZBvoABSb4122zf
Dq28ajX5Mjj0MzbM30FhHApuPQqiQ1Gq0lxt/NfOSIZ29ntm4Qr4ikaattaPJt9LPfI153VskrWH
y1IcAbqE5ACsOA0dvPNP2Yx1wGOo7QMzZZku9YIHuok3/bU7uaY81LfOxtzh20L8byNWwmhpP0Lu
EhgHNOs5UqLzoRERaQx2jHHkVeWF/Lbkf0ShreyTxUFA7Z90u5H0/60efrlcutJM+0LPcAhzOIqZ
lQdEiduF/75t8BdDgTow6i5ofs6WMWFpgIdwyo514ewcaekQa6ptT9fKt1BzGu/7Dbjw1AVOl0Kn
xeSAUiBgz5cuUZoWN1piHWODwrUsg1vd1ZjePElUk1rwSww9du10DYZwuZb6hN0DUwby4cjHZx+s
BooeZOTUOg6mMckzug0EnrJVAvtl1gZBauzCv9xJVFZnr1gL9BIRwZjoiFrorXCgFRn7gCyCu7Hy
SluYz/Rch+c5nhdANc3mk0EWIE4tDBQ18o8zGjsr5vtRWX++/1qXw4DSCFjKhKlFs2f+KpeQUaQ9
9t8xGUuckq2r0dTV6xWsmYFPfn4m/x9pX7YbOc40+0QCJGq/lVR7lS3bbbe7b4RetVIrqe3pT6g/
zHSZ1ini92CAGWAMOE0qmUxmRkYsY+MLgRIyfIAMBJdoqjTPU1RWQtqEXfNsZ78+sArAKsGpAQuA
L7x1ubZrOJ+01gpHrj9YpAuqObujvJRkuOvL+Gtm+fnVeS0gyofTleGSbodjRrWHuBokz6Hls77b
KQMTUgSvMPxHOKtZlHVD2+NxrhgKXYhewVqQmkrQtd0jCGYAubLrzQc2D2T76FIAGgNm5rerAs5q
cqYMGbVbZRsH80Og9SIbJWW55BZb3b6/hhyhxIJY3uq9gxdP3JkPjBWPljXsbq9lffv+XYsY6mYV
5A5lPZqhPjY+S+PvRpxBO7PNk41ix0HPYsn0zOr5WfB2KOdjaWI7O26cLuUdPA/Ha6v0846jv1fM
raSFuG4GxQyy0DyAnuPtN+I9n1u8jXFMSYnr/+fIHzH0JLmOVjcPQfsfI4J7N62ZDLTVzZDkkadB
6zYq7iwybzHuhWkqWca7ggFCULgyt6z56jR1ZDId2lATNLfsJbKMe6KP5b06tuVWBQ0eCsz5xjUG
/aAWMfCSltGdLKU5RXO7t4bm823HeR/X3/4xQspaqWTOqjxFBIEGYjyck9gOSjwQuC6T11k9Bbgb
0b8H6lwXGyBJZGpKqZjYZWU42+7w1KWQ3bu9mlV3+YMDAkwFeFDBXTByOHKi4Euq7DEfLnX+ueL/
5wckNgwzlouENzpZIhbBydKGNi7q51VR40D3Rx3KzAaXlUVXdws0Zait4SJEP/Otk6hmRdsuQ90L
TF7gFuNBOsi0+VY3668JSwhLGahKU6tTka9YyvM0WHcONV+KuHr4wDcBRQsm7UHwhymttytRUpO0
Sowwm4GZmaAQD35vX8Os7W0zq458ZUZw5MFsKNUnjmeOlvtT9b1tPhPne5HJ2FNWdw1ODGpOsAi8
w3W3DqjXoqIxQ6f6VYIassgtrwWzzu3VrIakKytCSIKCGBQ5QFYbZlZ7npr2VCluABArSKUpKIMV
Se666m0IgMjFlxq5KByEyTECrGdihUmnouyflA9Ob/28vSSyasQFLoKoQAS8k4fRQKvs9E0/hRx5
pGdSsKC3Sp5gFtjC8E1aZR53II+Zx1Xtoeveb5RmxOTsMpdrOxUo3Ptx9vrO6ECMaf5Mc9P06iL+
xLThDi8mDInaP4dk+h5hWg6Qm9y3OHhab69hfQmANqKWuAAOhVNJsqG00MTFNavpQZXVPv2ASgDi
CwYl/2cCozNvjwtY+lhOcw11Pr0/uUn8PTYp8TCk5SscA4dRnnylQ39Mh/ET1ds91Xq6NQpFVkNa
O04aSD+WsR2gG8THDHR8qjG1cPEq2m8VzdSKX2z9Sw2iu9s7uubo13aEY5uYlTtQ7iLdT7+NseZV
/RTgfHnzMARjLMOlrB1eUMNZfwhGlvj9dnNVh4EdUcdtRwtj3/bJiZftcap1yRtmffP+mhGqBJEe
Dy1428YwQTLRFC8man5z8tAVr7c3b9UOgMvoK6Jx9k5YpygLcJ7HgxFOLabmlRLjiHWTmb7C2lca
6ZJcbGX6H8MlV+aEb6UmSQlObX0MyS4JwfL70PjJfQ59x/F35GVesnEHTzagsDJC+tao8MlsPmTz
NNbo2sVZdza5Fnm6OWHaNY16b2qSxs9Rh1FriGoqXKu9uiYouDWSF9DqTiNuLcANAMXFt0JHkQcX
Ko6DllF80RysJZFH2YPRv3zgk/41JL4VWKuPHVrlkEpIHgEq8FrDBs36sS9kAwSSFYkvBhAY8qLA
ZAjKhY4fTaC5VjhELcLOkInRrB66qyWRt4dObwZWJHqJCoVdPxZG96VUkr0aVbvbO7ccKvEFCWGV
fz7RuxfJXGLKHBlNSMBF3c1f8mQ6QCYjyMYlTENNuZLVylZjF2qtmgZck4aj8XZh4LQpm9rujXBw
73IwSLQFADKkAgnwM0slfrF28yx13X9sCZtogbBWmVmLhCDasj4PMmpvbu/f+mf6a0HIneu6dVNO
ZwPAkOJpLucUYCw4HjckwVG2kuXnV88fApWPJsLAJJpY6cHOtTsgbiWbtfphFmwy6PQWdN6y1CsT
FvhXeUxgInXUbT+XQH1O9QNLhqe2GjdzFkneBOuR8crgctiuDZIkHlkMgZPxh/nKPrmgVQDOxfhi
fGp/x6Gz1YBAnYP5ywe+2JVVITQSNs0Q5iqMUCVfUjuE9C66yR8wgeYpaBsAiMWkw9uFFQQ0u3yC
CaS9/pA+zQ0AcijY3raypE3vju6VFWH7tCku7Xy2xlCfzX2cMq/Le98CzV3Evs/aUxvToOq3t22u
uuGVTWHzwMgOegXdHsOi0/0kbiuvtlRZdrN6prBty3yiQVBSf7t9pNErRy8ynNq59DUMg+qz/ZIw
ibuvQIxwR/41I45MREoNXrgaZlQgfsfzcNc/5UfIqn/XL2ALPOobsC1czMrP76XX8/oK/5C2gTSM
iCDYzJmNLEvh+eyVY9TgcbgzP7tgUK+98sXx6sf6CPhedGcebn+9lf4qloxiAga28F5BI0HcWaBa
hq7AzgLgrGg+3Q1h/uz6o19/sxIAbSKv2SoHl3/gNXttV4heMatVc1ARWtS4DwZ98iEa4qER9ZG0
+Gp5wrkz57QfbUcxw5Y329bKfRbXeGp+plqxsdNftzdz9ebEDbLMQ6OFIY5eZ5bWNypHyV21eq9T
XpLe8EkDEqGGBU2W+dlc/J/RBfh6VxaF2ywpKhvIJFREKaBYVQLA22BDUkPGjrbqnFdmBCehte22
bTHigkaLUh/YHeMDipSGZDWroeTKjOATtoKbpVwqHIqWBBTYHOrIxvxlJkR/KO2KQcgdMJbIeonj
cu8OBZH43LqNhR5v4V4Ck9jbIzX2xGk1qzJCs8UDvBj9ypUVT9YvSnQ1/7EhfPgoZbbNTRxbddHE
BB/nHmzOmx6z4UNshAp1zhbLn5k9f22yJAcqKDfBBT3tx6b5lBfWcVSAT7rt/X8A9O9un6u/SfCS
qnFZRK0JXvKHYBtSb3v7BGGiDXjHPrlfmzP7lu2hKvU8Ybr8lyO5+5a77b11UAQA/gjSZhEgizG+
3mgY+ncQ9vk6mtZ9WihPZKi2PJNBiNY/8F9TwrPUaZWu5DEKMMOUbioe50Gtu1yynatnDrBizKDg
vkPb9a0XNWQggECgzNvOzaWj1UZpjR/uLIMxr67lyoywlrnLuyIeVSPkVRsY0N/B+PPIJCdi9dtc
GRGub2fKB8wqYRh/guZRj6mIiuR3nFRBVzTfb3vh+raZDmaegYZGHe7ttvUTs/OcTSbIntB0yH6O
IMlj0nxkNTEGPtTUQA6OaqywoB6aMZZO+ZLOsU+QmqNez/mP1nShq1BzZQP2Ppl/r5kkyB0dHU8X
ZEGCP+hZX1uDiros4RzPMuppqOINjeln4AXPZF9sbRuvrQluUdQ9Qb4Pax3kHmseloO2K9Vp83//
WMBnALiJUiluzeWvuEr3k7pPahbjRQtFgw118scq6p+7af5AT/TazOKeV2bMbAAoEnCDEIpOm0Gv
AZX4avJvGMTwU2gM317T6ne6WpPwndRUY5Nm5KifD2SLAtp9T48lGPcBi/XQKZBEiXVr6LsaAGcC
LCHEXDUeAc7PUUW3k+IJcwMbRUf7ie2MCGPx8UcqEEtfGVBbaBk4IgeRhtYakCbNBKit6vfU+FRX
7n4Efub2Fq5g6cG//9eOK9Ru+1blWT6gaeM8syDa8V0SGCYA7R7IJ6KfHfQod6iz+MTLNvGWahsM
0NgHQ/IYXQtaywEHjhdpOYYf3npNzeqaQv8CQStSt22GcuqsBfGAzC4ud7cXvFqcu7IltpAs6Ci5
loXiXJNejEYNkgil6g3JTiY7w6JjlpvO+BaDZve24dVjbuKC+SOBDcjb2zXaqMKpae6gHIcCa1Lm
flUsQm6yaLK+lX/NCAdQgyJn4vISXtrovpY3gQJ6WARvr8Po5u0Vrd1ngCf+uyLh+FUmoYBb49pU
FAe0OsqeWjKeHNmmCbGRW7WZ1SoKZK1i+BbCCateBkXWSlpNpxZqAnQwMNrsiuwPdspLnfSq+Sed
6u6U7z2mHxxPDbWH6hB5C3M9CUCucSD74tlEZ0ESNVeXuYRltOgMtGmFm3TmCoSEAAINK15A2si6
x8DXwWSyms9qBLsyI2Sydl5EmNsG2kuB7uHYZD4dLl1k+H2JSTVLUnpfN7bMUNkY+wG4862/qxAq
nEmCM+3SGmJUGCMyvzUtOoL991E6C7rq9dZfY8LKRj5VrI40pCJJ9bsYm60BIeNMpfeDPr7e9vrV
b4UmN0p0YCd/xy8zksKCHiL6jo42+pBFChS720TaJAkXaysCpMxdgF7YQVF7CPSjZZWYCFO5qfoZ
e2jNYTugG+0msoix2uTE20kHDQk4T9/hJ2tiQhZYpcDLjp/jjm+7Aew8+RCYUEDWIbNtExOjJQjI
OQaiVeOe8gzxUvEws+nbMTtzN92NWhxw5UsFwVCb0ierWa7GHzQFr3PBZfRhy6kX3x8onwA3DOYs
MEcLgaeGwAOYM+FafcQgePU8gx2Y0PsoDucKRFqW5FOsxbmF3MNFcLCX6s1bT86mWc8A9UWVeSxP
Y17tS6nQ+ppTXZsQonblZJXZtIhzZs2P1lygVq5vgRCV1LFlZoSNM13InjIXBUQ95oGNyyEHpEWT
8fuvui7AEzquOniTCDcZEtsZGoZKSTWZmxy68BWJkQeiGy6T0lmLMSCj+NeScOznmiizawNygAFe
A4p0FjSEHaCurM65qwDekTjCurmlzkAwbgQRrbeOUDRqNlMT717o+lZeBHkpRc1+8SYNwSMefIRR
Hm1SBE/4OIizgA16a49EUxthAHAKLYgnu0yvvASY9ZnbslLN6oECrnRpP2DqUww2S/plTQRfjLGq
8NUmCakJGV/wiKcuEMAK68BrbX4kxQXtBFhEIEmLLphwQ9hlmbuVjTrsXHxVph+cv5bN8+1gvbYw
ZJUqeOkAX4PMztsdzIasV4c2R5MDQ4xlnhcgqe6dAIqx5UYFs80mQlq/LfWskxR7107ateHlD7t6
Bw2pVdiViz4br+bLZIF6mZLmAPpxCVp33Q5uCQzlYXpSDIUWpBRiCvXi0FTvYi32+fTbTT/QUFkG
ghcZvOXlIzx84i5J6GQ7Ywj9SAKt64g/ANyyvf2l1oLGtZElCF9tmEZdMmtVaeAVbAUNCJuotovJ
I7RvJIcYM+P4VeL1ARA9CBGRvIItWHhtZNGkGh1BodpMu08DCFczJz+MdNwylT8Veulg6IVfcs1+
grT0MyraP4fM2Cv99FBNzaZvu5e8AToCwJ+vxBk3Y95D27vTTkmUn5g6fE9Nd9coIw0ipyFBZpAn
jXbb3rB3UTU+UtARkF75yqc8hHLzpsr1z1UfQ8o5dsHfm73EUY8i1PwYJ85dRtNNGZNt3euQZjbi
ezVtHksds+iRxp61Mn0AihrDj/3OtmLDVxJ0P2doAmj9uXb7A7H4Y0TKJyWji6zBZgZVgT7G5yEm
x2Iu9v2MlqlVYcYmTvqv4Ou/N/sE6PUGJKbceM4McDbzttkNbv25KzO6oUVzBLGVH6ct8C7ZfABh
ziPkCjAg744YludW49HWtk597f6OOpqB0N96GNxhggh4+9xOw5HEI9BhzVOnzhij5O2G6dYPJbJ3
UA3/RBWHeEMx3tWU3xnZCPXLeW900DvlZn2CJN02odCsHwdoadfDo7lM/Az1rrEQoHp1PGn22Pmq
Hh+jXt3ZmQtV1qb81k/0ziao4zhuuh9aKHuneYz0sN4UpvJqTAOqPNm8zxNMV03ODEmatH/itfVL
deMN5fNFM9PXxJ0/W1r6XR1s7IVzP/PxaWYQNrWGyPSbpKu9KQFnbjK7D609n510Pldp+jPRQZg1
WVO1rSMbt4aFEWsgAlA0yy9TDXX0mneT18b6tqtAyOaW2XF06/OUWvUyfrHTJzxQUyXfsST7qjNj
Y3XRxS3azLMBBhr4iOcrp6CNZEPtJ+Cg8KD2/oOVxc+E8WdM7A/eqNV41FbMY5m7m6rW9sCn8Nob
bBuZ5KvdFj6qkRnGJZHi8PqQsPxbPNRbNsx+DJ4YhU65p1bOpSTuU0+1+6GlL7i5niYsMRmbvUWa
vebSTUHq2hvS7EjHaDdC/zud7a+2Oe8T07xgau+ejV1YGoCILABU2g/7kTZPaUcqjyr0k5XQna1m
PhmzuwpDaaAkps1OpfPeYurkZ8X0M7PqT6hnYDF0HwFdT7rqNNTJl4pEz7XafsOHukRzfKBj+sgn
CGi0ytmeGXgp6CmiHYgD4507dUfwA39u2HTWoSsP9NAXK4aiaUcAS6v7UKnSOwCTdpVmfrVVA+zE
vMh8t4DWwMCferU7g4HtUkXWj6bvnvK2g/5PSfZoBH9jSnfmkYLKV3SymPJZSwzdjwew3GWqdiA5
6JZpdODLRyHaeErq9NLl5V1rYH50NtzX0rBfRhsEaKNaQsK3SOildJs2aGnfYtyjzvymNqBpDPls
j1jJYSrpz8bug2ok5yItdiYfN71iHElfXtLRPjo9OxRKvWcGKjqO2iaBObfMg9cc8VV3GdM/Fclo
79u0Owx9/2iBT2Uqu89O1t+1VvIYDXlAE/vJqqeQcUUNcs1Jj5mKOn8NvhUfah8Pbd4eSEI2sanj
w0ZYeK4eU4AxoaQefZsL9TCqDQUguEoDpXX3qlk+RmnynBbqPU8mE8RoaVjY8T5lHIJ7LH3iFTtn
fITgZH4wJ+0ZJCgbs03PVO0xcd69cEidB3Pc2J5uTN9YMT+U3PlqWPUPl8a6p9T9g5Fbl15HEzKh
9YsKzZGZ0zwozVmGel17HODexesAg1sq5kLf3luFHttxOaERpKaQFsbomzLI0MhrV+NCqwsUqgse
X1EqAgEAOJdBBycIR1ww8k0KIUR9g2/z4/9+B18bEu5gYFdJOWnmGDLnOZ32Q2IdIoSYMpY0H9eS
FvBsLph0qES8mxVU2qoBSDnSQ2Km991snAqoV3uTwiQIuLV8/dqO8DyoMeLU9jbIVBT1TNkPzszu
WFf6S0KjE0nzSJLCrC3rKq/4M+16lcIgc7KNummMMGu/ENbDD0+QuZKkL6sF22srQtbM54onZcxg
RbNazzYgBMaW8xW3+qGf3W4DOrHXkgHoq3Xa08S1M7gPES3iCAXdrn90Zv7bzCDNQ0aM06rx3IBu
SR82aef+TiqwDbmKKynvrm4MLgTMy2Pa1BTZvpFk2DjjSPQxyg7UNMe4fOapRDatsWYGsAowYqCH
h8lCIdnHazAiuClIWHPml/yFqD8NR5Ht/6qVxW0xDgIKe/GtBLkmy0zxjg6jX9ORHLtvk48X0id0
9I71dpEJSLUtGTzroO3YZt6o5/GO3k8nvrc2t08rWYsLFt41IOjEvMW7lg52G/qQAIyHCvPzl4Li
X+ToHLWgCJJtinKprx7SC3YgB8REQwXT2MJZ/sfk5wYyStvVfQFwDcTHiyCxWEOtS6NOnBiJzRxH
E3B4zq+Z5JtMSXe3ly2zIwSpsS1Y0ZamHqbNC521natRHG4ZzZrMyvLzq7Os18PAC7s2QBn/ueko
GOJdIK4SiTOtvUQg/fLvni1f+MpKYk8g4kpwMHo995U58gYIk7EMowXErwaoptD9f9s84YhgEADU
h2kKqO5CV9RAggWaaBgRkKxrdfegerWIZxCMBggvrMYu1DgC4wso2s88zzxiZ14z/L69ljX3B2mQ
jkoMkOTQw3q7efFoO6WmG3rYsCjQ42QzRC4GKJ6KMg5uW1q/4zEejUEQDdzQwnJKt4tG1lkQO+lz
vJ/abdVEkitxdTFXV6Lwxq7TaZ6jGaBFyhiYLtB9mD0Mn3hp/xHIzPWlKJwfjjJSMoLBCnTa7Xkm
+q5mMlju6r0LxkAUrTB8DWmAt18GQwwUr1zc70Uf/3C6r4a+UftyB1RToDWPt7/NmqstQqL/2BKW
49o1192B6AA0Ox7oLUGburyMVIlH//mbxaIBDioqLCAnR8Vb8DZcLLzjsY2cZefs8v1wqZ7bU7uZ
fW2jPU8nQ7Ks1S3EiC8mJOB170rcsWtUSLIRGbJmwGg8Jo7cyjNBvRpZyrbs1e3tXVz1cJSwXaSw
AI+IJR6zjpuuKZdXKTuyefL0WsYpt9pjgxQ5vhRQ58j8hNBD1MosCopDpB67O7M+aHsKUgh2zA9p
aGwZWPmz53Rr7OPX/hI/yW6nFc58qGBfmRcKcip1ndqMUQmsS7KdbMOzh9/2FMMhz22OqS4UY2Zo
GbJfenHQqORrrkI/r60LEYQA+IkZcVgHw/Vv+zXf89yrLuy00PZDGtLYjjtyGk7J7vZnXT0cfxct
ZqS1wzEagQdFaLQp2OnYVhmfm9aWWFl3nn+/rNjpI+7cUjLiy1rtLwu5iMuYxD3XnWfB+YP9AMVc
kRILg/SVkWeJEdpPxaE+NHd60PjjiYTOIX2u9+1GhQf1o4/RvMhXtsHtbVxdIAKZYSGnAhpDOPs2
tWJ7mnBrOuSSuxc3/vXffj95Gy+jYiD2mOD08TJ9spPhVBXgwbttY9UVlkETENoCTSVi3Cra1Fm9
hH1D/dQYJxtza0M3Soysn7IrK8Ipc5LUTrUlOcs0zP3pl4zeE0j8jXbpOfMnHQVNiLVQ0KQ6bbZJ
E1nn6Q8G512UvrIvnDOtqHXLmfBUzn9bD86uP48H1PV2FWLn5jH50UHXIdp2Zwuvn8A6tbvyYoaq
5LCvXuX//g26OA1JTV2xe3Q+w6lAPQTO2eBSSl64SyVuucLegph2ZUnwS3DhaL0zIQNiY3Rq3Yn4
xhiZgc4GqBnpxzwix56CkYynKBErL//FodCqfuu0I6YEnEHBp9aNn1bF/WziIAsbJGu87ba6KqQS
Rg7VR4Y+cBjz7xSclH39m8i0AdaP9z9HA+3Etytp0MSbtBzxq3c0X8/wqJah1WWrWH5+lefrg+KM
KQDMoTHdt4R5VL3rki+3v8dqxnDlDItbXtmYeeoqLUchCuOi35Wx+aTqoG432J4Ae2e0juRNv27O
Bv0JpspBXS8sqUkHN557fH6bKFunJkEy1UEJSuW0P6q15n9kcX+tCYsz3XnO43mJK4363DRq5ZF+
3JJx3rlNs3WTWeJ262f4r71l9Veb2VYpkIxseScRxCrzaS6e2ukc16+3l7UKRgPkx3RR1oMWulg9
7OaO6U4J14vozowgC71gwlA5ZaB7i/RfQ/9AoAHjotqblLJKxppTXtsW9nTMbbVRSkQP0v6wMIUa
6y8K6pe3VygzImxkX7eNoTUtqgLu97EPY1CkZ+BT+G9GhFuH0blJ9eXWQSveyxPbt6FzasXbj1hx
MFsObSJoBAgerzW5S+Il2kbWU5s91fSoY7j9v9kQvokVm1U0jYUets7kOX3usVrb2I6kLro6fIXX
+b9LEb5KMgAIBsgUHk3+vHWO46csVO7t7bxHi6gIzIfk0dm2lwmUYBeZ2MEKPR50q69sCx+rKtFq
AT86Lq0AoA2/3oL7K9+lPg/mjbNvn/leBudeneCAwALwKCaUh97BG/qGGZNjIzQqpTdvUR/b5g1Y
wPwkwJDSJg3bR1AvTHsZqnVF1wJLBYcDIByYHQLn2dsoYrhlrucZsn71uGgcciRCpad/BrLWfozP
8aEL6KG8g6zFPgdTtX2wHtN+a/78gEtd/RHCfg866PVL0J6FM2OHtjYDkJNddFvd/zczQuZVaApK
vxRXHOb4WfVqFXCeWua3q9EE2ufA3oDJBJoMbze0tGMlGTiS2BZQZcs3IREyV3sHWuDJY3IiexCT
Fvjfh9tLW3ZITCoxLf2vVWEH6ykqTQckAmFnRVvbcr2Y/q7m2AdE22/6+WDNsoD2ZyG3TAq72WKo
eVYm7OZwtO/ZeZmPrI7aqd+j1xd/Sh6XByPIGT63ssqdzPKfl9jVzRdR3Rpq1CTC4owQ1FkeButw
5T7HX/OLAY8FtAHcJi+ZFSRH2UavJWJXGy0Cx/DoGSDpgWSvajtPy4DjSg1JEF8PfX8/5p8ze7W+
RI/N//lp/tK9aOD03w6XudlkCAV8ax7HF36wIq+7z4NhL9MHlK1PSGbVMTeirkbo65rf1hy25tNt
R5X9/uXnV2vjk2sqeoNv5zSTh5e4x4hs+5YL6J1jQpUJPD+AHBnidPCgpdmAQQ5UcXbq0X3tMLar
naLA+KS+TgEIA++zB/eQSbK/1QOIpoLp/Hl9ixPdWVMSQhn8AoI4XqECGHkEUPNg08YbyuLINHdz
eyPXV/nX4PLzq42MS7dVWY/0TwPOz+4Sf4LMmlHsko9UL/+g7lDBRgtZhCKBuG8YiyrDI8plnh2f
ICzgR0QGeVpdzoLt+58VsQykQtVESxjDmc60l9jsN6TUPZcmyMX0UgbOXY3RV8aERyl1WpCVdgoY
TJ1XC4osxHoBibEkT1rtgl5tnE7efqFUJUC7RWzE1WpuTYgVX0jjWfmm+6qdFtWCaUuC/kLv7WFT
FJuuBPGJP32WsWnI1iocaCOOG6PhyG6h/eJpzo/YBmJpktx6q6f6akOFU03cSgUFFYykUQoBm/bU
jO3LbX+XmVjWeeXvrYY+yzTCDV37Fxh5QHRFgtsWZDslnKjUICypFVjoM3Wj19m2U+J7iMlLzKw/
qK42S8gQiM4qCKMs2SV9Zq4CDZt0Q5LP9WiclbhFW7L3+ln1eijuVmon8UrZIoVEYZEMnnSnwTZi
oNqEio45PDeAft7eStnHEnKDJp6sKkmxlZxNHtXQg+hUScBdzwL+bqMhTIU5RdfgwdqNIT9qGB/a
LeXWRH3sT6AiBnLQ0zfTU/JQfcc0jCTZkuyhKN9buhZlmoqnSYWZSzt77e3XrN/f3sFlh95dYler
E4JH1eWOU1YgDsoO0a7e9vvl5oey2+62mfV3x5UdITzoUeWUCPEgKNpMm0U5Fy+A+OgAGaD5sa9A
Z2+ffGiW7ioyGov7XJ3liDcA7KYdqvG0hVIWCcCh4HdF51XSkTaJJ4qcNQqzu7Yucj00J7ZxzPiS
R/Hv23socwchblA9UhWQvOghEJcQbS/MV1fGsy9bhRgyuDr0I0Dq4VAbvske7fnb7TUsv+CWuwlh
YYKcEioHQOxUVnpKrDroiBkQIFeje/6Rpvj11xeCQ5WXcQYP0DH+bW+HOdtZGj/ZeXpncWt7e1mS
fRMZXMwmVjK8i9CDiaaTo6qQCeskV5/k64tN17xqDN7MKIfo8+d4BlGa+WVMf9xehsyGEAxyWrZ0
1LAMG7BafjezR148/DcTQhwoE6fLmiUvb9wiqM39hKIi5GEl98KfNtQNPzOFk1/xPq2LGkF78FW/
u0vajVGhFBY0ow8454xu47Cn+S55cg7ddghi3zSDFgTsz8Ux3hIVoGhfiV5GssWAqhOf22c3kKEl
16s/f0OiOEs1Qg2hzxNsBaoEEM/5Nuzmk+L3fmsH2R1gAidI4kmGK2U5gSnEkLLKMzUnCFMTSO7j
SD20IwZ2UFn9XJSQbRm+5NZ5mNwAimaSTyLzLSG0pHkCkKZTI3Uzm41pci/VwirWJbf1+kF0MdHw
R5hXHBWHbgvJ3ZFg1mSsf3UNe7WHVHIQ12/Mf02IU+JZDVCgxtFXM9C/6/mvGDmUk5VeF+215JDg
Y0Zkc/vQLF/lvTf/NSm8I8qWuzpzEfltrr4k9njiFgno1P7KqvJDkeyvKSEEaNUYET6oqOya1iXK
23COEomJ/8+D5a8NIQbUSeqWSYodnO+di/vk7BRPP7dPB4yNBChY09PogwFK2xDQ5Hhu7X2EeA3k
Jv84iSsEhwaswry38IqIOT2gSbqd+nRXdbMs51n26t1nAyQRjJOgSECR7m36YRdT1swOch7y0P2O
91DuRGUF7cFxQ4NkI6N8XT1gV9aEqxV4aQqsCUKeHd+RdgpykHxOhuR8rRqBTIWmEoLpaXE62wSe
PC4apIsGyw54MAeNnm163K23HX61ee5c2RHcMG30uS7aGvRuOoillto48F9HEhremO+hItM3ni3J
tldDx5VJwSsZAT3jnKGcYzrf4+i3QWRSH+sGAFtHBVpf9FneuoPhZt04DqjY8ije9SY9VBiRub1v
65/nHxOm2G9Xexv8A6zBW6VJNV+lZ5AuNd6YyiBEi+e+82xQtP9vKe9QzJiKnCulRxqnJOfRJJ7W
YFAoBtS1B5SiTD4S/q6sic7gxPZcQd0kTNWvCSZ1Oe+9wSVe9QGdKXQpriwJPkATkLZPEdB6M/AY
SlxvzMHw5ulDDYIrM0IA6qCViaYTPlPcOFtrAh8AxsdNLZfsm8wblp9fPX96Sp2szi2Un1juTRn3
eca9spDd7GsvZJADgSER8F3VejfkXCSzYmMUWA2Tc/ytmu+Ve0zBbPR9dLCCSAuA0nPu+xcekpNM
on5lhWBVdQCzxmArRqyFI1UrTVlrVj2EUwN5s6a9yyfjNU1R0rt9rpbYKfg7hj4J5JnRJwTzkmCH
8czO1T4dwqYY8RLnX/SMHcqqPLWWcme47bOt9DIOwbW1AcJvWYtwBlRPhduDqY5BI1PtQ5tmQc3y
A0aPL0QKJ1iJSujKQZkQjO74R+TdpZjbIpgF0sK8/67q5Q6i6JLAupK9QF8GEw/gl8TzVJzL5U0W
QZYIORlIsrwCUlED6/ZT8cy7XHJtrFoCRQSBkhoBFb5wfMfYsWYna4eQmFDKM6CLN2Q1iJ7LKixZ
Mm9uO8XqzrmAMoI8GPJU4gh8DrXnnFdkQAL9bEF9WKGyVHPNBQBcQuqgLtBhEWwHVTco3IDYL4zq
aZ8R21OcymOjjNL3D9+O6N7XdoQA2w5jyZyJkXA2YsvTuDueRkiXe9MUt5cRrMy7ygGBZda7x85g
x8zQg1KL9nGDvpQTJeeosH/RpnwcejX12zbWLi3w2xd7HDEqqhyKotwnSn1m5XigahOfctp+oNQO
2SEDEQifwsXc/ttYV43jgvoZhrDn7fdCjTaDnfvOkEiw6fafl+P7vUIsAEaFQEdg+WZXQbXlDKC+
FgBF9I3zXylvDK8gQPE19fCkqHT08rm7i62h86a53ql6fuFK3m6syfZn1w2jHgRLJb2LyfDIKY/8
PM7B5Zb9P9LObDluXOnWT8QIkOB4y6FmSVUllQbfMGTJJjiCJEgAxNOfVftiH3dthRXR/50jum0U
QRBIZK5c36KS1qDvj8pN6xRHOszAKKG/I9EMSAfHjAD9weugB4toVxLqxwSk8ySsqxVMujaKwlLa
X1isxiVadW74hI8xGxa5KdtBx6yIsj5qLpp1x8EJ17z0M3ie7SjJf3GoHFQ+bmROzgU9s244IDsd
k7oc0tzTHHQM/gaeSjp5xf002h9yXnY1ad65Le/YXDUAxztggDP9AFT4gZFAHuwqWgVlrcABFUMC
QdmQiML+ocnoJIyjI9ISl8aHFSoawwGuzHxWP1AdvLuDeyJ1iK3csR5A57DjwG5hax7BgEgqO2sM
MIcmGuKKzG/oXntw6/CjwdVdobEW0cBPisRbx9VDE8G3ZSLsSEetYzdUPLU7sSpIf/b95R7ug/d1
Ll/ROrpzVYEWT2fninozOmTfQjqWuBGPYAqi3gfTRzGOBnRSugAXDW69rkRLY3/00q51s8WE6JN2
8nZlWmedm+qHFfWrbunea2kf2CRPHrmeiWZZzR354S91G5fG+5xGC/Icvzy4HXrgERYe0PK/R/fJ
sVvQ+zJOcxDPIYdAtOFbuNc/ldwB5KxVbayo48YsBO4dlPEmYnd6QmdTTbOxan/Clw2913DiCGf1
A0BJmuipb7AUozMtCdbQ6MW2BauYDkjyQoUk9az6pKBZGyOC+ID4cciXCwm4jMFZxW4jsX5G3h6W
rtzW4EUnVT3XaRR2Kp7h/SlM9TKBNREPOR2TRqMW3w/PFoTlniIyXVxnOw7d3WKsO0agjGyb5yZg
d5RNP7twQZEPCEFnrs7NorsU2aGVnYcfXWU+eDS+Rzr4RWeoUcA5SuqZ3HWlzvzBZJ2jwekNznM4
79BJgpYAq/+YF7ozzpzU3H+KKvIYyfxBVMLE5UKy0efZ0jI0w0XDhlrTns/Om1mQFyoHkyIfcVps
a87yjm15u1zsynupcjLHRYWGg7FRPPP68N0QGI8EhYJWqABi1eADinvSXEiN9v6lLy6h7D5JUUC9
Zs8kg3VBly7hPGX9bIZ0ISq1RbHrGORtXesVCMrw83hT7ULWroipfgPFdXAG62TB4U5xtsOdZFPX
9mef0y5u8i6Vrbgb5v7UsdmJZykelqC7gMcs035w1lNbH5opSGHZvxYlmu+b4j6YHbjO56hZtGd/
cs7wOr9zZJ7in9zMuIjHspW/0RuayMZDllyaR7RFi9iI8Tm3x1dd6L2bq3XkTlvR1is6NKguInO7
lPMHeCJ2u9GV/4Hb52WszEMuKPoXvPYNROgngtbx2KllJspiJaUsABtf1kXt4AsnxR624QMaOqqr
Hp+sx8b5CUOy88KXc1EOr0NQb2u01act4DFgz9w1nX/Hh+7oaL6FPUFmAwHc6mtZtWH3PeREvB62
ZlnWjNorMYBCMttTFUeB28JxxLvU0HmTWfyElUwZm1EFm8Hl62bBueq6ndo4rLZTPQ2nHvt0U4fd
wwQLPp4XZ7+XbRzIccH0NAVcHWiIbjG5qud8TGtXP80TKxM0AgK9W5E3WBTD16BR28kdNczFIK/y
iKnjZmRiHwb0HMHINYsG595nlr1pSPlZNjRTgnX4pmqxGlo5J6F0lpi0HuRYDn3lyrWTcOYwN6jb
z5YOv2vHXvtDEcZBx0Q6DGZnkcjE/cLOQ1uwOzlUYi/J9Q14wY+Fd2eETOEWkJ7mvR9R8IZ/D5a2
NaBpzEoc7p6jlpNkcvNzW42r0B1OwwQELhCtsGqA0SO0l/6dy703q1jWokaGAT2258KpTVr0gsdU
yfVYlN1Bdq6V+BC3ZbipnUZrHuOhcA4LWs+Xwv9Re/OZKbWyCNo95GjXa3tsf0YEJTxN7WrNiDOm
AaiBKWjp3UEFC3x45m5ZCRk0iYKNSRx2moKWadnxSJaXmoS/bK8a4NP4H50v/2VXjFzJXn4yLtY6
F+Uuz/u9g/AQpU4Oz+peYL3ZZ5CtLOR6l7ucN484lmkMlC6ioOC9zYNVNdRYVyZIJe1+lXo8WChi
9ix60JAmwGzmEFK1LhtIjyqdCNneK0fppND5ihG6YU4fvqpZJXzxz9gh71oPa7+xngrVvHhd8BDq
7mCH1sprIwovcjToRwz+CcsEI23YWGwKfPjx6FdIA9t5EctGnKq8q6HBVVZS8eICTPFnNOKZmh7i
xEjMd5xAzTdxWmYjg+lFSJ5tv/4hNW4tkSfTOYjO8Dh4jqYuiunC8P/Wyt/6rVelSo9bWnR3CKOe
2tBdwa/uIge0eYolv6/onDEVJtKndxMIz40cD6rp1zMcIuHVsGtddplsu41zV/LYwuHowNwjsbph
o4Wzgla0joHszPRsPKSMEJzrSi5xDqC7LqM7gEzgigUjCRJabNVNAUGbJL10bdnAqSGoYLnmyLhz
EGFW3Y4R9aJCtveWYTuFJdJQzYRNwmyiZdh0SPUbSTdqaHhakGEFidOKu+RF58ObyO1nxq0qkRVr
H5oZ2mlFmpNdl8+wpGliy2lhueGo9WiHu8KU+Ea4RCa+oU+akDHG+ZeNgT7DouVhdIufg8PWZIZo
tIdNp2yyZlGpybHn1BLnoPTODR8OwjIvqp9+w3jm4AUCOBj2OdpyW9blFhLXjbcUOBerEJ3KIvy0
yLRtO9gVS9gzSOn1CVCN28kymd8uD9Y8P/LI2rul/AHvvXVDYVoTIvoQjbOWPkevQ504rpsJZna4
G69xLqIC4gQHZ7ZPzYRTvWPkUFTqVyH8NWHdmrZ9n3U8egfVqkg5ZwBf0zuwFpNeFKsodAEFCuDR
YTloxXTL5glsaQFMTxjEdiiOEbgtsadp5jRoJMOFAIlwY3tnp8thC0+D9zmHqVBfNDE+47010SFR
LNwSu4Hlc4VQjIUIJPzykRpbJv0UbbtuXgHJeora6aWHnVVSBtVHXqHs3oqzrNE+U/AAlkMCRzLB
AbJMy7aRGqM19DeORraG/Q6JWwaEry6LvbQJAjyABery3Rvrx1DzIZ3a9qntyIYVuFtzwHADN8+g
m4Y3lRedcbg++aL7NDXMemrgzRPjesvZsq6bv4j2podDvC45vp+ihoVWWF58NefrpurmtDYlR+QH
iwHV6in1u9F+sK+Xgkr0wV1VY42gWlgm6FcXSGXl5REyvDLWmqiMhIiII+m8MJ+JB1ibbGQ4nTTu
XaTXv12FieDVXpp8wzVoNc3Mj87k22kfeE7SFHA4d2QI4Se1EKs6RYlFovyVnLidcE/rbb9MJka7
io4FUT6MAmFC4JnlzpIk2lF4d6xCz3mUVgG4uGPQqMRhTNK0CDUm9h3wh15v43+7SV1v83/cpLyo
aFguPfsoneA9yOWnM5JfM5vfy6bfhvAs9sIxSOyrjc9I4Xc6N9FF9fTTHr01X3iZ0EA5cU1NsQfu
bElCbm1hcwXmeVGsfMt96SIaBwN/7zW4yggfOfwcwvreW3S9N4W4H1lgUODT94zZJrUJQvmiR4D3
9zTBl5d4sMBBZkAyx/3PNPzxmL5izlLjBnGc5TucNmIhNoa8/n2ML1NwuJP+d5CbjGKoB5nnDTIF
RnnrgUc7kADSoJ1hotTabaqlOA02xHQo7r4EPhQ5jV3H/eTe69p5uhrdYWLT0nfB5Cusf5GV+fO3
3dyY+0GLpleoXs2wm4twIC6BSGknU1376TfzcM1U/M+a+mMebtaUq8vZVch1wSawWOkmjAXwUS7t
BUILnActxQ/gB5dWq4LzPXKij1OPr+Hvv+KrxNCfD3yTi2BtXQx+0enjckVZQULbO9/Ucb9KdP05
wk2thzteEdjMOEdNPwGdjck1szJYGehx38zod6v3JvPpiNy3C6Ud8ADQDDadHF9jg3r7+4RdJ+Qv
b+1WYtV4SvPervSxN1EcYYsiCo7D/YNuAizSNvk3oyEdCXg4bGv9m0eqvIVrNeODxD0hCezHYJ7X
M7c2y/g28m/0Ll++KPSQR9fmB2SPb5ZCOTicB90CX0dQmO4ZOgNiz+KflkSY5PnhN9mpL1/WH6Pd
LIvG9VkxEFsdyx66KhQ2h1pl+fRNu9t3o9zMn6e7sBkNVUfeqlerED+8gK9pz1/+/pq+HgYlJrg5
Xv2ob5K5kxW2rsyR0SMz3PQkshRBe4nov0BU21AJoRqDxYCK2c3TMF6I0KJEHQvbh1I8V3syNI+2
kP9m1ryr+SYcauCjdn3cP44BYmnX8Kmzj0Un4hy6wZ4/hvwbU9svd54/BrnZ/nJDRsGD0T56DLfq
dqofLJdnf38vX4/hE+Kj0xH+BTfvhUSi1h5jmDBz8bF3Wt8qV798897/H+H6C/6YKs0iPzcKIwzu
Do6RAWwm9MffH+Ir8Q2cypwwCH2YiWMz+OcY/WipEcpHBT2iyvykzEL45R7pmqTjrjqh3StKYaDx
rwZFyYDg6WDGebMGOG2DAPk4ddSrfK3QNbNpE30S6dVrf1WnaPf60f78+5hfva0o8FGzQmbcgR3U
P59zbIuldKIaLNMGByE6keZ+8/cRvtri/jsCJbc150bYVsUr5RwX694r3j5gOzP9mxDizzFu3pYz
hsyNFNhGbTEhkEeUApdr630y+Tdnw1+nCw9zjS/+XHoVWQQKnO6x0PD1WzzywcvvXNO/m7CbDyiM
EPnPfgNtmjVuK2dIqNgPNT013f/l3eNhbr6j2Whq5gFlZifsd/A8AGb1Oy+Y757lZkWjR6NWli1c
OIbMSET9GIMyC7y3+ltDs+8Guv73P14M9F4DERMmzaY/WdVt+XRhgq6KQX7+fTl/twJuTuzJUDar
keljKz7K+qcevjOY/nqAKECrOOqU/wM4QO+stUB3f/WdkllpwVN60bjF/4unCPHPowcPxbDbS0fd
ED5qdIEeZ5W/toyF8X9qU/+3QW7W11JHyPbiaznK+mwvU2rN33nxfBUYwmr+v49xs7yGMOqRb2ag
UfnjRjXPs853KKikPovSsvuON/flGvtjtJs1tth49cg6IFjrnDWETjGKdmmLjEbkf6eB+26om1WG
U5pOPTHqWNX2HUKpTlfrATt0Hq7+/o6+Msaw/5zCm5jQDFHAwulqF0PNagb7CGHBNT1rAx1SWXpL
JphFBSWyp7iyPAddPnyzpX73Dm9OoCsbdBp7IBddJ9pUxVGPwD16wfrq4Dr2l28e95vRbq8S45hP
y4Ja2lGREayNwn+gZEk1GDqqjTbDRHZNi3qhj2Ok77aRBqV0YE1aj8sQw9Z6VYpqQ8ch5cH8zU+7
rtXbS84fL+K2myOINHbLyqCbo8/fWeUgFb30h9ydv3njXxm//PnG3ZszzKpkCyfiq8Xkutg4yEyz
Tdc8qV/tekhlNiXIkes6BUz0VF2iJ5ahMsEfysfq7rvD9LsnvjnoBu0LXMgXG4zWTaVYUvlXz+fv
9tOvWssdAq8uGLLDQv9/LOn6SKORdO5thHI6JVkDmWX+BOu4YX4gNJZ7KLiAE3Vi0adO2q/Dc8Xj
RSQt/SYQun5JNy/4z99xu/QUgrBREGYfifHXNguKbBAOCKOqQdH02nxlattL+mbuvvnCvvrG/zHy
TXg0SqCrXU9DYdOFu4rRI4H9X2/1aYGl7bt5zL0pgSQjHf9FxwAOMVh2YI+Gm8Ct0yV8V0k+eBY5
Rs5hnNh2RKxO3PU3H/V1odzOLNBKMPYE4hTiyZvnM4Pinanz6nRV85uUJRwtQ0mZQCSc1B/Lxjn/
fcAvNhFkmCFZwoAhRr1ZuG7HJrjCTvmRWCqu2+KyaLaBv8+6HZC1rt3078N9sXBgEElBM7bhOvc/
flQ97fscjnDVqQnCrJDOnuTWfqqGbc1RsMZfPAxd880ucd11b6Y0As0vgAWtB83ebfOBor0V1R7F
lNr562wHc5ILUadyKEuUEJE4o0uZx+EAfq2/eNE3T/xVO9g/hr+ej3+Ec+Vk5fliiuoU2LG16bdt
xi/TBn0g2K4OXsJTsoem5Jvv5Kt5jgBoRESEjRhT/c9BGbVREK5FdfJbPFtLpnxPRJQJYovYEjDG
MogvfV98R8vDhfK6Qm+m+3o1skOoxZAFvtWKeaLtcKso65OnUeoi5Xxo61Kt7QLeYCGwM3FXDFfy
QH5GnRHZ+Shw4rbsjgF330YBJVNePDkVOjWHov5UYnkgAbwdncD7jft4Vo82LpJ29Znb8qVcrHTJ
IR8qHL0OFf0pwCfyibkjaK6ORaAvyh9XRQPRJGoASTO2p0BNj7InmwLe/kRSFAzqMo7yaEwcA+Nz
EYYH0tTYUfk0xmTqH/K+3zm1GyLhGO1nrgAbkmHitO5ZAB6KWgbKlOCyRrEOHLLxc7LOLbOkcz+u
q4j3Kz0Wb3SAqUJFhvfRUZvKL56WHKqD6s6cUQdCYWnOt2MXdQkpkRSUDor4VaXWzlQe6mUcNoVe
YGBN7qOxGWNnEejaGT/mqH4kJrzLo/Leoex3afl2LKoI6ohKZZiVlQrG+65Ch0/eT6ABROYNh/IT
oAzHZSyOPsUS9CoKgJPst1WYp17uABsRPPRyuXcCGaXwHt74QX0SNuh/JIc3kacvbVdm+YycXsmK
R4/Wj0HTx5Q6QWJpVEVRI2RJ0+mdbYUoHrpPEUf53M/hLNl4k59Ubh4hDFnQgMRFs63s9nOeympV
EmQGhsG201rQedUvVXdvhqq4N1f+VO43HqQpECpzJlaVsD60cqosIrOVDqwjKTjXd9wqPeAk8EHL
KhBIFPMH+NJ/UBK5SduFe8udZSJsMsSlqzgIF1a17XHQbny0V68iD82ShTf/bprmzBVu3WVXL49u
6LcQRARw46iBAwgCvLHa3nT9DKcTUe9KpYHtqMpM6+joe+Y10tO8hSfynEz9dbyIWCtTeXYqPIWX
6w/1SnvLGCNafav4dHR49UMxt0Dluwd5HWzVuKTTaqTdVjcQGBvMS42XB1fVCcyH/4CVFh8bJx2t
rLGIWgsHsicdLN1KB3mVQK5YIACYINAo2mO0WCYpR4Njy5PLOneiX4UP+RKQcGVsc3owTelthJx/
KEJ21kB/emFFUDrtnwsrmtIpFCXcVaYzy/073/3oxFQlU+CvHBOuyyFaAUNTr/IQMJS8hNF6rVCD
QZMgeslmWMP17vCkZXAvKP3gRb0HsQPStiCHXxO687uSV9kkerzbua9jO+rvUd2aM0kwQeghOLc+
2NFN296HrDrKIjzjilQldd7CQ2ixq43oxIflwbZe1V06TA40HYq+zV3HVqOw6njsCm9lBea5KeFc
AdVJRnX1osAEGBr6EcxQKpYTZEx5DtWAAg6I+UB6hp20dgYG+FvLzX8COraF98V7pWp301lsgxYY
mUX4U1wYC7K1ojj3TddAjGCfLOz0MS2a30XdfZT9sIKcHwgGD9OD8PBNRiZrUQBPK3C4sREzNN0X
3hvJAwikeN/HkEff6xZry5NyG9jWzqo1YGpWhC6vaTuN0a7IIZzoFphEDS640xZ2JkoV6vBwYYPY
Y3qpeWSw9twHKvIIti3lLwvck9REVCYWby6lVf6iV/YfOquctHSjw8QgKpjgZcA8dtY9h9LJ1O+k
bB9CJQ+o+26ayd6UClOsvLtak2g7hv1jAWoNt82npfKHsoY2KizvDIU7h2TBL1bpddf271Grfnti
rFdAm+0syqesm1CJ7VrsXHQekKcr9j0HRAR6bIBS3q2g81eiwm/wSrkFcD1PQx5uUeDfQZKwwS75
gh+UNrJcMq/ws6vp7N00418aW/bi5VBxUFv+5LTeLqWMVnPTytg1qOgU2so6SSEigMgKWpHUsCeY
cGSo9mMT5QecWyihqvu2bn/VcJSKOQqLKPzzMpsK/EnAgCFzgOvJKqgJk1Ji9x9ypBvyYCgyLpeX
UFVlOgVNczBedRh0024MiIGj0zwG2JwyqOx4MlHvqhB1cbE3CFKjt9od1g0SSwkMD9eqFBeuxX6c
rkqu0uzcmmNbDy34NVercKpXY893pi6fSFC8+i3Wed4U665UdG/N+avEwQJYsp100BPEelBVCmfO
5tESVbieStx/raW/73vPSfEoLPYd9iuK4AY+NxyyXK3ehGebeHbzJQHfGS/KrS8TLWVsC/IIHd+B
Lea+GpqzcPMpm2v2qCgvsZn3F1e2K4+pT+0UNJuXKfE9jvx/PwfJ1Oabsm+zEhLK2oGVC8FeF5b6
Unakh0eoXkWLfFUMWp2mhRke1thrhLLI1bXhY2rIR7DUQP1MIU/rxdlKSBcZB9BnmA2LrSYw8SAM
ivx9D6IBugYTHCefPVU9ckEg3GITQ1EUQJ3RLBUghxJJPA8rtre8BxHhwIgkqtWLCU6lb/CTZ3Sb
i2hYO56GushJA8WeLAEIW8mhU4XkYB3O1sHiiBPGTj3lutrTNtxOkXeQBXpcJsYuQBVeOtPf+7Ve
CQ3qBI4w8JEg2UBrT1XqBZIdNAiMaN2FL0UQ4McPJyqwF5e+ldAacMNeOW+tIj/bhaamm3DdSBxq
7TqXnw3Up1CfryPhHkwExtEVIoRd7EfrhE+8gdAkD4Jt5HV3swShlUNT4EfY7bi0Hx2H7Q3Un/Go
h3sGLqjvyB8F8wzYVgj4abl8jD49IJoGI4K529lvraSwQGzJYZgmlPUyK2EgvMRqKvzqCIzpQzjR
k8vLE1AAr4TKtDX6cawBrWo7b5VPKNHNwwVg4yIxAwTEKBjE+D7w0Vreb2dhJCa2OeOG0qS4hww7
rcKd7Ky9F40rMmAlAU0Fw/zUYe5z1JZJOdvbXMA7h5os19BHWsVv0Lq3VssPnioupod8dKlSFoRj
XC2PUxilOdg+M/05s3qLAPQ4Vf7GB9ynLaEABchnbdx+N+c/bL/NtMnPrgESazIXdAFsZm2tDc4r
qklWuG9TLe9nMMKJ18Y+lYii0LYnYR9lnh3beXfzJyKcxClhNIvDe7Z6BLl+Wkmznom9m5mG8oAn
DhoIwsHeW3i7zIAs1ZSpm78Mw5D4YblqwT6CCshaIDIrq5Qz/1O1DJ9m6CRjEWZdP60b5HkacId8
pbNoxB2m/s2WMhny3y2sSJgWhwYyH3FlCnFow69RuPagrpM7PRWJpJ/CV5uG4vntPJuBeWaVTBqo
2NCzlQwDen5dluiZp7wP0fvTxu4cKKgyOyB4QvuSe2LbeRF21WHNliLpIW2CoZECkwJIOcQQr7R5
gwI4JmD0ENzRNYjxZODAXDop7qMxBOGJrvIVAIvPXUQeFjSHS9Vkg6d2U7RsCESp0DBuemxQtUtj
o/IffVDARcGsuhIKCx9zMC9pN8B1F/VZtpls/ghJlkEU1S5AYPgz1A90jrU5+cG9NtjQTZtNARyA
w2ZV0DYZB+/QV3kqPXLNjzF0CgyPHSJZBEfrXpXpYEjm105iW+WhtCMIVfl4QDT8CLXtfeS0ayVs
GDbWqY/uBaiTYOB/ZW95qwl7RS3MATbScPccNrzsER7rPe6osUJJjEr/Cdgw0MgwLWUegc/VL3dB
nme1hW2slFkg1S/TTA8Ff22Byrnqx3JozfLWxibUr1uiU2+B4YM37WQUpJH7ZkMgbiMR1og2DXKR
aInDQeHEaX/NRXuKxLjJB5K4ZE4dDvE9LhIUmM62fnBg6oFLwni2ph4n1ZzQLseNCcJkCdg5b2Ss
e7Gh7X0Hf2O8uFgZW8UCYu6ugFwCZcQ5VKccf5HB76Ty9QfpRSqGcSv7Opvxxq6Xmwbb01gNr8RZ
UpiKwfFUx762ksk+dbpYB6VOESNt0KeVjRRWBfkLoFvo7NDrZpxS2I3HUIHe57lKW6nTdizvlxlS
sK4tEsWHpOq7vQjahOCL7N0pY8R+E1PRJh62T+ZH21I7oFb5u05ISO35o1LTB3B4mwjS0j70ccPx
U4P2CKeEXLtaYLyHpg4KhVlQ/yz8KauD/gcV046XqAHl41a5P0Hr3GgXMaAXPGr/58zbe4hns8bV
CfTdA9TRxYbUURxOdmIThTikXEXNHDNWpdAIbyi1XgMuPgnt76TQuxZH2tgAJhYh1hKwdOuBJmSy
WeUVvqDgEcy4RFvjOiqexTirWAVyi0YCmxNstARmVONvaPN0TP3oUOGv+EX90JgRqt1i04px5y/P
XQOiHuTpPnXPTs92xUiRDW5WZiLQUmDn7ue7nogVGPFrA66v5D3CGX0wqEf02N3COoW+OMXdGXd4
J6ZjtDLytZTWquzaQxcSqCzLA3LAmRpx6QcVuG18fN32utPkybeA63Wgz5RQnWIv3YpRvzpBuAp6
RbcRNL+rynWfF9+6GMv58D1guYcW9c/J8Hdm4euRpnni+YzswjR+9F2+n5f8pBv1UVEA3QJFno2T
77XvXpBQeIL7hIqJF3grHLHt1qJSZxaDHa0P18HMpmpfODgNh6rZ+Aon3OwvK3+0YaDt7Gg5AI5o
XiD6/gRl6U6bNjHCHtIG4iC0RKA0U1Ub28cJvDjeyWmsndMXqHAr980AcxhPc7FmkZPOeXhqrRx3
NFbIGAIMeJLyGSrZxUerW3tpGFUI+Mb3SpaHmeOTgmxHJrOIsDvX+NwW8P2yGr3oiQmwICH8xIp1
AacMcQexPesRMdvD4vu4nrRnd+oh2FQq1cT/UbjNczEi+w8S9Ns081dG0ZXABsiuB7J2IIvPeKDf
xhYnj+nZh+TVAUml1WTNd4ShjhpMdG2q6DIqXOWDCSBEF9BBJfyfyBy667zol8Qu870wlkRaw0mR
4dv0104kWcnftJyDfZWLi8XoM7K2b9qSPQ5+5z0vvF3RgRoJvGFngwfmX6PzgL422rEO3EWSu7TQ
sTXv28Y9zMX8pLnc2EWLTZ+skA05yTGCwRtvTqN2V6HvP0ycbwnFii7kqQmx4RTzqLIP7JzXRPER
WhUfhcjhZZL5rhlgrmwP3lMluruJRRux4LimBXrLxsiNYp7DXE5bDKWTeZ9X8g1B8TVjSD8qv4TS
MsrTrh42pkQDHAYorji9+wZNK10zf2gfkYcch7fChT3p0AXPinMADgEhxUmCj2Yhk0hBf0EiZFwe
0CaBnNzkb+CiAOzQkkP4z/uXAirtlJf8hz8P783sX6g/VOnMhBUDTgrVJ7kDXPEDjQlzPF714aYe
dx520hiuRltlu3IVFdZ2rKwKhEZyV8H1Ji51WyBfYG07g64f6uqfXW/BWtVZEJTlUb8ejXvuZf+K
SsM6jJZT18LE3hfsotuAZ4YVr0hC3dO5siHVF154bmaQikesgxTKhVd3aWATSlSVqQW/Ma+q9SKs
T6SYPEARlZdaCwyb3boQ+OZw7at0gA4s3v7ugxny4xqSed9zlv9H2nntOI4sYfqJCNCbW5FypTIq
1+6GaEvvPZ9+P/bB7kgsQsTM3hwMTg0mlMnMyMyI32zjJDonon6SlIg7uetiKKg6YUR/n5ee3rLl
2oBDQUl7zqtCgyLknjun0qO7TBEfW117kvLhuxvF27Acv7uNYtgWUFhJGg7AYn9ZnXbQRBlSWdjH
3JnEO7PKLdrsEQXTsG/sLpbvzcTcw/p4NsbAokY1wPuqwOdzGfyUWD6cqSB+CDMWQBoMP+KxOsEa
rzZRgKKQa6TbFi/JRiz/mEn54rdCRuKP2904jLGdqu2UFnkWonkSrsAhFtpRVzXYqTx8UXNuM2pb
gx5Fzz6pRY+V9uhb4u8xrNckM5csTlD41elWUEazFGPqL1xEGjKVXN0a/nN4rz8Pe22j3xkn92g8
RA/5tv4uTe2ow5pmxsLwVJoHEjowElgPadZnxRjHVxvQBc8hoD+Bpp4fQxrgBLndrFgMo+igv8Cy
GdK8kl2JuO6gAgyTNTr6fbMbJ0bKmK2U6hdAEqp2EWX2rYZKVty0LqNnD52iRhMLBx6avhJkbSiz
GcNHtEv1OhPOgfSQVFw+kHt0YdTenrAlzSV6SXSuaAAYmEDNVkPi+lGMPIBw9nPP9ikn6/ghptZd
Ib32Qv2iQ22oR+rXkAC0NaDw0jxexp7NoxoYIHRMP3oewTzbvtYe5NL/fXuAS9NoYSAtAWtEv3++
2pHyAT9plOFzKpXvaLuqDgkd9z9L+PyvA1mWrlqiyiqfOinX2yqSuxhPUDV87o3il6rlTihxF4BH
9G/DAAM1JBUbtcliR5x1/wpV9nkwEqZtw93gd8859BSaAq+3w3z8NKAnMd6ePNtkXLtmyyL2hN5D
1CJ4BiCx71P/He2elT7mQpuNZA3GcZIoFgE8z2ZMrcxuEMwueHbLn72m2ooa2yWE4yGCCNS+GPpr
TT1juiypwqtgffepiQpRtgV4s7LXlkZ7+UtmDb+0FsV+LHr6jSKnpGKdBEA1Kx9uoQ/OcPF/lLFV
U7Fnn305kUutYbYiCyQctNdobB+7ANJDb+lfsolrqmrNOWpUY2LGU54b4SPc/qYfO4yYhqGPOCk+
oXYxb1T3QpWPaWMFzziOv3RmCM/NGvqDXg6JLUmRT+082lrC8K+xxfRwdSShKRHJVGHnn3lQwl6s
aGx2uXHQXO3kluKhqooVdPHHjQ6hSmIdSbIKiUyd5cvMSKwGmqJ5VnGAZHYnEp/j1Su7fEH7iQga
RsKGqUryB1EXuD6KEpR68Izs+n5yYjC22b1k01RwPGdNT/tvL/+6M4sznyZZU2IGrDZXJym9fAy7
vLHO2v/8EHiB70yncrg/HTK4Zg704NuL5O8yvBVylpQ7XkaGFxbhcyk1nYMRuWnX/UAxMs7Kd/BY
hxbpXCcwO9dGRwK/5o53SgnZrnQzb1eLbrjljdw5YagUWzPGoy7z5ZwSaKJgvo4yfQJnNGoMfEzk
wjgqUfq7yqSTUVHWhprZSNX9mFs/+8j7NqYqzzFegBtLMt/TOo5OpUoJUm14p9ZxQbk3LO10jB+8
XuSOnlTbWkYPUY2NLXtNOxmt1O5U3TVOYpsHFJ/yBi+aqYTly9KxdMXRsfrB4GrdSXboV/VKXpny
xnwuDYM1D0qD/DbX89ZUYQh816ShkFe7ltQW9D6FYpFRxiuhFpcKkvs4/Bi6BjtjBkOxhlgehcAL
nutdt1V2yTbcCVsLrXxctA7DYU2scWG7wUxAMEfWRVMz5+JGSdJQN486pDLbDNluY6vCD7eiNW2j
pUMCKDz3Exk8CIiQ2bZ2qWXqQtOiE+0YkpM89sf6Kd1l+2lk8afiGCjOf7mtajKbHCC8jGzUhyty
odZdKvL8OAddcpSxmrcDmjEw94K1r7Zw8sjkEsBJiMoD9Z8NT087vTctD01bu9vW9L22w2+K4OKm
3oC//cX5R0VrbVIXDgIZNA/yMbKuIUkzO9yB93XxUPrBM+zl3NZo0cAsZJzSmyop33j1faExvOaY
s7AXZFrvFmpE4K6Y29n9SIJr6MZR8BwFd3lFkWgQtiiZeBuS3MpBt8CfuE6bs1mV6krq9TgN/kKy
2mMR7ZPfOZngqD+5G8WWD63wx1gJOk3afK/rsGdUA60xS/oLfLx4Vsme3iYIDHDM9U2/by1KmJY0
+I4+qp+AJcSb2PfebufqxXFe5Jf55mj1tEojiRM989FnjarP4SBv0v6lMa0NdmzUrKW94VIYLXqJ
e29B6z+FXl7vsSBbOeUXP+8kQEbqmahks9tNm1kdJH/dPBujeFeD/bCszxFesiYl9NujXsg8Mtfs
/xdp2lIXE90GbSirQ8DHTcat56U9dVpcHzpKbLcDrQ1ptmKbyqg6M5LMc64iqSJx7gwVzUzDyZW1
W8XC4pFBiOI9BPLro1qXS89bKv6OCQxh/KuytR/jQf+qPAJo2Nd7y8kO1FjwGltbtUupYHIHgTwr
cTmbQ/HRPdfklsR0bi2e/S0kZOPBxW5aLZ5TRdnJ5evtOZ0+zmyXyIiRAa9DCQNX9tkpRf81o25W
yWelIsmlfvi1qrLd7RhL3+0yhny9QJR6UEtUwORzJeiHNkwOap29hHJyNNr8X3MaKWqYkBWnAUHT
m2XSDLbm/04nvf+aZYBnlC8KWfz2eJbOQKLw30fHkHNw/pHaFjSg6iectVvrVbRRV3d4wW4Nu3LM
TXT2bPGwti6WXisQsmCFImAo4gI2+1CelDWFNAbwUI/6XfeQ7OuNTqx6v6ZsurCdKXxZyPwZChz0
OfKcIKUp9QRKWtoE7aOuUY1bu7YvBqH4xBxy9nzgN6oo9AwicIJzo7xFyGxrAFpEuhG3P9TC4sYI
WsT7hhcW/zRbDW3ZFMgUMJTefxEsb+uXqXM7wuI4LB46+HzwYp5PlkwRp4kLlnaB+legOnX22tT6
yjDWgsz2j9eVGcoa0MwMXzi4Yv8pE2sYbWq1kgsWkh5Ivn8GMzsyrCBA3CKFBhSIxdZ3pZ3lKg5q
MvZY1++tJ/z7B+JVuPm54QnceRB+OsvomtLF3RdYk+nW/vYXkheyzwQ3N1H4slDSnd/ojL4tpSCS
5bMuCHSeUitztED72pkZQH9MUjf0TO7LsHuU6sJu0WnSOkDjlJe5Mtm+FYFu0p7clnaj4lZbyU8/
e54SblRdedJQeEOjMjpmllbYADh2adymDmK3328PYunLTL5t2CeqPN7/SjJeHLEgExXEAsnSovKs
wKuX6A5pqXcwdO5sVbbmdP9xynCI07hfcgAiJjl/uohBi82hlKvnNKme0sI9Bq4OhqVGICo6/9uR
8XTn2Jk4Abxc/kpVXIzM1fPYq9OKNQdXs9E4z6s3U/wxIPTmBiuHw8dZhEMH6YOSBxE/kLfV0g+9
0ktZCQjjFepnvwf2HEXbNoxsCfDF7ZF9TD5X0f4m9IuRgcEJQ0OIJy2E320BBhNs1/9fhNmRICYd
b0zZk88prdpcG9+Qyfn3NqSMQseEEV1ZCWb9lJsuRuFrgi62gyCd87Q7GrriuP0kLDkCPLg9mI8X
n+tA05q8CJQlUpp0YF7OUQHAvTG+aMWuhgMWub908TO1wO3teB+TKvHI2lxc0SpS/srOX8RrehrN
CSyNs9t915CctJRTYqYrg1ro7SBVy+RRtTVU6cN1zlLoNse+qmAK2Dv4Zzo8yuXj9FLuHKyADqGt
P6zb5clLa09Fm9pE8Wj6crP3ltfzfwmWguvvEUgOskThG5eUXX1o6S69IaoS2cERnE12hDtxgM0H
HP9B3/oPxnnt4rI0z6pJ7wcpZFLJ/K5kxNXoB4nJ5S9W7ZjO7CDp9EjLlYN4aW/DwmGBKjovMGO2
FzzVaqUwR7zQKJu7Wurv2ez9hjKyUwzD1sjqbCXgQo7k1fNPwNmh3A9hng3aIJ89EWFTyba0L3+R
LCtn8vIKuogzP5TDkPagh3iL9lo3e2knbqOtd9f1e++o3PXb8bv0u9z739b6gwt1VVbuRdxpiV3s
jzZKkIXqiZt0+THLLB2xO9F0cJZBZUWIPnW19oiGsdPIxYvbi7/Rl8mwX0DB9fY+/eubef1Cuf4h
swxkFWDOvUm9pt31u+6T+6c+d9+jLZa7J/ksP6E7+aWrHEDIjnXfnNY8jhaX78U0zNKSXo1JqCWG
fK4bzYm7/t7gTVYhR3Z7lGvLd/r7xWzLQSooWM3KZ6nv6LC4+wq+idU/Q321Scwr0dYGNSsp5xwc
nli60lkYkd/0P9ddsZWiZu3LKWtxZmkIs+ICKTYO3KiKXRvU3C+dW6Vq+vDIDGrRw9FsxH5Xas0d
GgePY1meQ/4AYFt2qqgebNeov7tJdErH9igVCnqo4dYVrW3diz/o+31LYkQpK89AXtD4qlt+7sRp
rWw6If8CpP7es4I7aQAcKWZfg1h+RdECzUxR3gOpPejhuOmy0RElnL50qtQ+SC1jOJWTRt2IjURU
aFCuKIhpoQHlqqULVvVWMaE5TQey5inKNEoQpZ0FwmMtGrs+VXcl8CcK7COwh3YnJL4zIRNkv9yV
bf4eu+oJFEFmd0XnQTfwH9wRMJwrPOUGZB1Va01gjvlJKtSjaZlPri6+JS2U8ibJDeqCwVPbA2vs
vLu+BdU/xvHnPupOytA9pyNInFCuviuS+I1fTZcazGECUIqatz12wl6sYDDIFWp8VY86pyLI21y1
djRVWkfINMxb0ff1Rm1fy/0XEZTextebx87yTlJZAX81xYeiTs9lPwRIXfgU8azGKYvxRIURJTlU
wEtZfujVBrW01LKtFLWXNELpFP+pk1+IL4Ho7Vy0I+tIODSZ9SdKBogGwh669TEvtJMSd+ER2Xzc
/2LhoHTRTz+LnSAuRtoZ3lcrRAYPVF+9yZrc3Q46ilmtvKdrimZvbTyhWwLqJVGRIFc92g3hD4uW
iKh15y4nNeV9gvteVegIArbfsHc71JH3lgbSm+npHpj5kLj1+MNvfGtTG+XXVqZBYmr199BSnhFX
z+xWpObUl/FeaYWnKLR+BGXe24XhZlsFJKSjlq13VJXKjkz93R9KfRNk1YPhF/tEhVLbVMmp9oKj
qYPRtSLwX36jfXJVNDAG9U5RUK5UK/FNFcyvkKe+FqPyCEb9bAGu3HtJ12x4BCAcOe0T4UGvkVR2
1dTbYBB5L/YhGqTj79LtPmWuW9uFiDR7owzQBOoHGTNgFvOTP/hfpNL9JibmoRDCCV14j3K5Csa3
/lZU1S9J7QCGu6g6l17laKJ7F2TJ0c81QPqmWYOqEO1QTJ+MyDyIOZjCFAlqr2+4gFIuF4qj6PKm
CtSt0rntymV34bzl0s6LhFuExUV0logzWUeGFaQH7nyvQyG9pNGd7yvbCvTw7VS8cHe6CjRLxdmY
GgoujsjoG6mDAA/ppGiitdy4PJwJ7gMOEMmq2bGuA1sqYcNwrjjgtEDvIWL4pyo3cPz30Wn4pG5j
pz5UP5Xn8DuQuWDyj27/uBLsdAq4cIFWRr103jPsf37Q/LxPOdjzmGFPjQ/xU3TKbBDdkKZxlK73
1eG/TPI/0WaHeokwtVo3eAgIcrkdWpgswtvtCAtnD5V//DAmMwmS2OzsCY0uR6k1R/TOjO0h/NQO
kBLyemVVTothdjlRkfVnQeLsgMzp/DP2hWiiWM4JJ6UHQygePDdy/KjeD632mAnCysG9UHk0VJMt
qUiotBjIQl3fEyxBECOEEbhNb3VgwQOvSjvfFXTful0JePslf3QD4GJr16AFWNJ14NnyEGmk5KbM
dPojPjf6Zzf4YsrQH9X30PuSZj/hbW3NKgXS2m5vf8iFKb68iJozR9Vckbukabga5ajRa6OBCL8n
HfVcz5GY7ntbysxgZXWuhZw9JsYekaqh537UCa+cTJgU/TCAf7ejbJvoi94e39LOuxqgfP1NBSEz
cLDqplTASbypkBeD43ZX3afb9afhgvYnLH5ZA2s4IV/MDw4upg/shJLRuZKFb3kh/EANFR30Cs5m
UBfcBIL6LpDl6K5Qit+A7A1yT4fpdQrfBmLW91htVRof4n3WIDWcDv7r7emY9uVsR1GrlSG/QEq3
qDlczwaXAeDBCqJ08dE7KKf6MOyQlz6t5buF9DA1eExAaABwwIddhzHdhmeVmUy1IB5SyKY3QW63
nbSykhbCKIBgrAkdplGkne1XodZUVLgN8UyZ61cw5gelqKBipSv1wbUws93ZKuiOZwZVGjoj2zLQ
kOihXBmNKxXbpccoJUjKJjq6E0iozD6OTEnBzzIKg94n5SeSrE5ykE4vLzQ2LQ6m5CxvxNUvNf32
2YKgH0Z7CMmDhVZBNAwBN0YOfkH5k/pfS+XL7QW3mFMpdNKNAMCnkl6vl0IdCGKB9hk1/D/dFscN
aKTyNsR8L9U27tO41SIncMZstyYwIZkLI7sMPNv4SqLrTV+RU4e7Jt5ouxR7E6DlmybbTc2dzsng
RmxEJHhtb5dt1ZUO8erAZ4vT7fqgDZCNPocDHNhN8ezvYIgl2Ub/Fb17x34LA73gXW0OzsqUTzl7
/k3py2DExUqi/zibcs8yQAUrfFP3wTt079F+Ut1pH9fPraXFcxloNsUmcupJHZfquW+MM6a7r0om
vawMZpqmW4OZTaOOYoRHk4xCr1PeJy9YD27HU2SrAEaqX+tYmOWb4z8X4VnmqqI08CSDi5ooQyG2
qk/9YJ7KXH4TVO94e2gLaeXqtjEPpaRo0A6ESvvCzrXS1v3H0foP1QiiGAo+RNRJudZc7z/XbKA0
+aTiUf/jyx2SbdXBcNd6gUvTdhll2owXFRYPr3drmIr/6qjZuuc6VL0RU3kcxXb/X2btn/HMkmTK
jgrFXqJyVmdoZ2mbKG8nmtXmdpjFAQHgNKcGCuogszBqp+c4NTFtbg7TV/0yxu9D1xzyeKVDs7SF
OL8AltHs5qycfR6uvU3AI5sspXqw7RK8LNYqRcshuJeo5F98RWY7qAdWLLYCNyDYzdRzal7O4uSn
cHvCpgmZ71MEfUDbQsqzPnSDG09VMzcxpL9KZ82+PpRb6678T08b7hPo3dJqUpU58EZqQlB3tAL4
/NpJH6wXSV0TO1769Jchpvm8WMs8eTJBGizUgesXQxgpFKa70ARd6K11ZRZuwuplpFkGsKRIRqYD
i8uaf9zEmUYfS04HVOKy97RCPkCRm5XzeHExWFzOEF0yJK5N14NLE1FKcTmkd4FJXg4vFomA2wth
Ka3xYqOdqshAA+ZfyCoVt+wDHp95lNuJq9hl2OzCbM3pcnkg/4SZfSVfrxWhBJx7LgqeaNoYbhTL
/3V7KIsrgWWGwy4DoZF6PVlx3Qk4RrDYLP99TES7g7Doi3AljfhwO9LiSriINP2SizUXy1pdaS6d
LBQGNgWq1GZfHeL2vS2FjYwXwu1oC3MHrQLFZcD5MiyRWXJDAUjLfejjGJxZ775Q4w6jW2vS7guT
dxlk/rIsaRDmho69eTJgUGVIG7nqKHp+jdyvt0ez1MO4ijS778RZNCpjK5BD7dZx/0jck2njZA/4
+FUdJu6dU266J/XAXWvboi+dbtbeOwuf7+oXyNefr5Bys0BLSqENd4cvzyZEWREicaJvKy893h7u
WqxZOs8SjnqlKJVzWbvKJqBe7wnRKRomFQc33HVt8nI74N9H4Sy1X41uttVqJSPjQgWgeNU7sk0F
9tk9x8UW9mn1kLwb28qRd/Gh/53m901lrxkcLySUq/CzXUiFwkiCPJTPZp4/Y3GJzJfaPILXWNsW
ayt2tgnVcuwIpinnVlXuwmBApaz0nSwR0GOVqVTenta1YU3f+WLLuzBhii5h1fI82/TQukEbODXE
2dth1gY1u5kBuO6CxiRMoSHUgewVtjtj8aeJ/sNF8+ozzZIK7PbB74WY/V5IBzUUz2qGdWm3Suhc
Wf/WrGKl5uOopgrLodj29GvxIvrd7WPHPGZ7lY6JrdjhJtj5jSPc357JtcCzNCNJY1PTn6An7VXH
UE93Kl01OU33Go3aQIrfb4ebJWmwBZZsSFNtg0oNbJjZfCo8y+Wm6MqzHMr4oo0bATGu2yHmiOr/
xVAp43JecyAYs60VGkgsI65enru79IggyJNyag/6EU+mrbBvX8p3aSVXz3kb/4vIs5waGTc4qLHX
q546ROkKeVJyTTT34jbftYefaOBu0Ui5Q+lvZYCLc6jzWMBmRqH+MIvW1Z6fGrVenC112zQqjPnx
30cApUCTAc4GXtRzoIvUkhcjVSjPiXpXBI8QMFcCyLNlN83YVQT5esY8DdYospE0b4/IFr10ewRX
s8apVCQjHBmVsM8g3utDdC/uhH11BrrQbMLn6NWltvhqSraKmsfXNSuDWfL68KPmh5CIJ2CeTsOG
oR+r1t6a3B2L1VLGLHv9jaND/JToAwAUn2vaQtfty6rtS/i647HsEMdKsrdu+F5jfiqVxifZfCnH
fDM2Lz3eqFkv2R0V9Ng8SagKuyiH3N4wS8O+/Dmzk1DpJ/dTmT05+vehv5OkQ9SvZJmFJatehpht
SR4+Ru91NRukR++KM87IVyJMiePiOP8wp7NjTiqRvJMsIvA/Dzyh9lru/Yyj7OcQW/eD4qONhPdo
k9u3525eG/8b1+C9o9PIwX9rDkaExwtUNA9INhP551w/Ve+j69QnY+vd97awL/FC3g2fC3P1ejbv
r/wvtEYiwJcezdl5P1DVRkuuE6+k7F0frdGJHrStvqmO8Z2AYsP+9kAX5hfpMdKBOiGyELi93rBN
k1tV68vFOUuTL31a2Y3/B6lURwUOgq3gLpTAgxjl7nbUhXUDtlgHhkvBTwVffh3ViwpRV9K8OMfd
uMvNamvFnnM7xMLqvwoxu0okZtR4aYGWVeM95Po3v7lXVqumCxue5sl0IOnWxLebLX8MeZLMipLi
DK3mSDeofGrew6fgodoNu+Fevu9e5RolzI2/8tHm5dppiVwFnu0KOPNxOmox83fvn8VPxoFSsZZv
UX6i0tgcu9pWTx1YnpX0vpDdr8LOPpsgarWoYZZ7xstVLns7qp6UOHIgo4CeWRnj4hK5mNvZ90uL
ugQmGBbnRPLuzASSK4be/36JSOi/w8qcSk3z4xDKXyZ4YcCB66VoVYV3OBS9K2K7kkuWRiJNDYvp
FkGNe7ZKJNUtlSpTC7hKiBt1Arq4a8ZxSx+GUwcatwJMm4LW9X6qyjzptSwrzl3p3gdDeerCzlEh
/9Ym0JI1b7LFAYHTNiR0oj8abImthp/KwNaaZJDq/nuZvd/+MEv7CtQ5TXTaZbo554vXqMKgXukV
50rX0N5E2k7gYYyruy/8/g+RGALbSRXpAc4mTih0URBLIQcaoG9G9801Pln6YxwEK0tt3tn9u2O5
dtEvI+V9hO0bRZWHrTdmZ3GP3e8+frVexDMI/jtzJx5UayXc9LNnpya2ZGCMp/Wg8pWu14PVSVlc
Nmp+9kX/3oJ5aKO08Scs1zhWHz6UIk7OkRwbE6+Gu/l1HK8UEtEPYAKMfWpT68Zu+avAOelrr//y
O80CzTKP4vVWiEFHdPblTzGQS0F+xhAjl463w3yYN8LA4qKQbmHvJ863alJiXp2oqHAW2R8ptDZS
c49620oWXZi0qU6PdgDCS3yf2T1fkTXPzUwvOuP6u9Hzd6/wkK/r0bgTtreHsxzJFFkKiAp9qNeb
hhZhFGyFLAP0DKVk31eZrZUNYOh6ZcUthkKziPsKzBoEXa5XQpUknuIpZngWc+27LgHYLEfzc5p1
r4aKlux/GNdFsNnZ0EZpip6fG57r1vziWsIfBPIcy1VfRVgWK7EWlgQPW65GGv0CHT2e64FFXeSO
1FnCs+K1ZysYeZep2mOdVz9vj+njma5wQlDlnPiz4APmy6IOxSDS0yI8R8Go44IuURSIgs9hp322
RDg+Bv2QLLeeRdV8qhPdRrG3s73IiNAerv5EGU+JFAbL7V+1NHp4f5xbmE7xbae/X9R9DDFN0ZLu
Qurj1Zsgugevrr/99bL/L3HIjKYki7I+fzrJ9VjwMK3DszxkP5vB/AFKuOZKs2am+OHoYpL5iP8v
zvT3i/HQH411zS/5mn21S0sV/Zz0638YCmRzpHngkphz3qnWpZGXmkl4FsJvufxTdZHgwFPxdpCl
7TYx2v9vkNkOSBTUSgU/ZxxqBSCz3KLna3fJU5at3fnmbFOAZUwZH5/uHoUDvs31lEmClIXqEIXn
OE/3noQoYQ+SZrKt9502y1BOHxLB0YNO57krNM7YFvrKKlz8ahOqTrMA0Oh/weUXX00uDVRNO6a0
CYMDewfl4vbT7QldCjHB2rTJWA3iyCwpx6PgZekQB2ez/KOgs4Vs8+0AH591zONlBPl6HgO6JnFU
EiH0nYmBg9nQTrcmyYMNYu32SrSljTvVIFRjUqdR59kEpVqhiGo5PKOctw+r6mnIXuXhLkIKfpTr
eCM3PzUXGw61vQ95tMuKCryknATBpZ1RWg+3f87ar5mNPUPnXetyMTxX3oOVPA/az856+9ch6ASC
ZEOzSuJwnR1AgQzKPa5dpKjTxG4ieSfJPgI1axXqDzdtugcYvqKUAYuUjTHbDa2AKqeFbBJHj+/U
bnmQ0SnGnX6T6qLjxyu4nKVonHO8MGVkAMy5PlPtQXZr5IFcgqx6Q+m9HH7o1NOk4IuqPd+ewI87
gCuPhiUCIk1k/Dmr3JiaekpAqpdLIDLnDNHb2wGmqbm6lIJUBW9IeXPqHdLVvd4AdWRpWdqTszRq
ZA5a6N8KqdE3hh8JTjiK5pMcVvswtH6mBqK8t2N/XIDENnAEpsiBQps2+2ylZg5CqJDENAsxUEMr
nUyNd2mY/fgPcSzSPmVqkBD6bBWOOqL7QheG+IM0h6KNHnw06kvZfb8dZo4XIykzHou0PKnEoDQ3
jfciI7ag6uXUI45W669NiKRdPnYnwc1sfYwe9L6A0OE5EkLoilycMsN8Z9f7YLjEfptoyLxOnYld
GCEK2pjqzsdf4/YvXJpwIF0S6HzEhnlbXf9A+K5B4LducFZia7AFK/3WB924zYpqdzvQxyL9BICW
QJBNejnodMymIobr0WW+FYC5So/5udpIh/6A7OO2/x5TpV/T/forFjNfxkiB8P5VeCuwnq5H1ulh
rspxEJ4TF4nXybptExgx5AtL+hpF8Z0bat1mNI3I9s38EQ+CyjF8yQkb9C59kxdMrv92y/qbHMb3
Wmn9QKl+3Eil90XqcFUKMpprUVipTs+xfrg9V4sfBVWoyVF8AaKOcUnm6qoSnCUEyKXoRZDUjWt+
ux2EugMzMJ8hlFmpYCK/YZhzZ2yxjHIxEwdOukGAP9UGz7rihTujQU669oQzNqYUjEqU6cX6ObNc
xJtL+n1tVrx4uDTYYp4dCkNBSN0Kvnp54zmBUdEVGb5TMXWEMHRSSQNCodYVjkD5e1Yqb26hUg7u
Srsp6zPayB3EZONHOHZIb5tgLqQm3SR98AjL6gV2qLgp4sJx4Y9utLTkvyWZAvq5EkeGH3wPemO0
Qwk5GaMC6maZwedgxH0PvOtrHjWnLtAPUHlPELK2qWrC8sfVyK9gc1koAxLmPuoxxNCM/o7f9LU3
2rdcbg9NwbOoLYQvfi39UiS6L14kPbRKi9GTUm698mCU3ckNhi+iFP7o0gB1RUl+EaNhR5X6G5Si
e1duPZr21V1ZUrCA0fOz9aTGNjLpLYY75frFxhtaG4P1vSwPJ55eb57Zn9xx+CPHPjLTxlRsbbPH
RtXHbw3iw7RCbchoKGQ3/V0sed625x6AkL907vPxt0c1emvo+T3yODtrFM564L41cX3KBJTvzZH6
regOf6rOuo+a5lAm7UuglPU2tHp/KwTqMR6SOzA2XD0khM5HWXmgjfgwgKiXB/1z5CqxA67/T6v1
AirG+qcYC+9NXRSPlVG/RnW1NVCG33jG+LUZehpjSdXakSDyAbvoO/rNGADE1fdcnixWNM86iZX8
ySp4clrJqGyjSFvDjv0tAsyWN/dEsKoiOgzkgNlZUluJEQdI5Z2VQO/v80LWnbgwEbOt3XuxlBW0
/uOdHgWuLXf6T5mT7TU2qhP6pLldc72KQsyBVHeknN/euZ374CvVnS4lO2+0nscw3+W68th1bWuj
V6LYuZmqKyfxwlHPCCwGQWmAwtcsZSpQ3tQy4TSkZbNTrWKnhO3KjW8pTV7FmF4wFydUHHijyqOO
NDmoPzwx+BmZnbw1Wzzp6kp/xZ8p+VVRErMzX9DsMIL3lo95h8VMJtpY0qQ0KfEtkeII7IYrNZ/J
x9V9qKgRPE7suHoRw8HE7fVz0/uTcZv3/XYeW0iWpC9AlZB6mKY5NGwUOj+TMFMjYT9p9aNW33fq
igrF4ne4CDH9/WKOLHyYhAhFx7PcDwOM6RgtCmAyt8exFmT2sVvB8DMh4qpQVMFGSSNbl93t7RAf
W/Pkx8u5mn3sRiUbti2uYohx7ZrvxqE/GWCZrL26U7YsbLBMtyPK8scz5iri7KIll1HJjZmIubXB
z+/YPEbb4G7AnvYuezBelG/wHbeR03yui022w4xO2sqHNeraQs3metyzZ3gRQOLUM37FBO+I3+hS
bryteozuMQTZ+Yd4261yIKap/JB9LtbMPPtErSkUIcuybalP+o9QXDk+fxnNygZeumJezvAcEhfJ
SiPX9fRN71Rtk37p4cLeYyi47U/yV9PfmK90XlN9U25Kmwv8yoV9ZdXOwRA4TaRF07BqoUeeM699
BKW5v72GlmaSEjkPOgp7Uzvjevd5dey5rTv4516L7gXvMZKCY2gJpyyNViItpRIDtip1PfhMKM5c
RyqswhWKkkh19tQMX63iZ16sZKuFOxepnBIlpyc9hr8r9SKVKFarVLxL/DPvOzxy4m+lGz1Eo/oH
A5onV4ueBbdceTB+7Gmw66kIoZjMi3iawuthxZYbyWo4+mfZFd58TdVts8x8B6/U/ShJxy4U/G0m
tSAMOzFCw6c8GWKLjXgSrODSl77kpChPO5lHMh2w6x9imhlyWEnjg04bu40RJ2ez7z6Po3QqaCLd
XjWL3xKIPWBe+tZo2V3H4gIVSJ3f8y2Raqze4/q+Xnv1L619QwFxRFuZrPoXZHPxLUsVqbIkyX2u
6YnJjXn8Bf/631d2eQdQB+X852X8EdvUYelouBSIqMc6Zd3aUvSlaIIVDMo0G9fZaopC3QvsLp3W
eaO/1oPWCxIKP2WlAIXMY52UYX1mEp+GEZshNTd+3/4+UBeXYuKhANuXphSin9dfyEi8vkYDJjwP
lokJU6E9FkH+y0zcX6bVnESvfx66CvC6EPzpDf9rPsavNZ7e/FGx6zB5Mbl7DGqI7Jn2ninqNhz5
twdD++XX3Peasqw3ePK+thpJsIiaT7g0/kbt0zrlgZLb/4e069qRHEe2XyRAlKVe5dKUU5ku9yJU
dVeLlPfu6+9Rz9zpTLaQwszuw+wuBqhIGpHBiGNKg12HRvLQwpUVKiEVXJtisMckFSRdLYV9KOx2
mFPBaRKEEPOKDbF+VLKpfyiBJrBZDffRIoGWGA9nVCF/NES7MWsezDyvbHDqU9T9o2OE94zdhnrh
8Tx6D1kOLywZ/6Dt8FQU+B+5VRZQXcZ7hmnwuEJ19kapmwA2P7rTwo+o1iS/ZfVNm+UfI+kfxmQG
goAaUJ8Yb3hXwjiqh/ZFJMklcrMS77aBXU9p70VwsTNAEDWgCAg9PcvmEV5WqNpkrpwOzaGvIeIG
Gcl7YKAey9wCm7KCyw5AEvtKTg6y3txV+TQ5UPW6njsJJDcDfjPNCPlMy9yVKM67XdvJtlYkV2Ub
fmmkgc1t3t0NFUzdGgUCCjxr3aJpMKc9eVbxl726TXeaNF9nLfko5Yk5UgMGWavsu3K+ZwoarQOQ
gkNoYt7ptSGBvxDx8RPiEcjGefQot8NDyWcCzQtoyzcTXCki1fhI4L9lozW0JV765xEC2gm0iQx0
eVAe0YS0L0LWEMOLatmgUKWAhHYXvxc4uC5/CGufngqHALBbLLRmxQqwqZRqMcUNkny1A0Ky1SEW
XhefEWdfZQuDsVJS3csRVy6EhU/zO+TyZZ4cXIlUynUGS1tQ0kdXA/Y68qyH0qsOI5Sttnq16+ND
eRunC15iIkigJxnOFZKjBIYOy1hodlXqeNpC1ESv7uZ+q6K+EU4XkLwdrGMJhALjRXnRgwKjm0g4
y0ADD+erud64zVd3yFK6/2ts4s3awG+UNQOCKSq0S4wBj2dco7Tsny6v2FYcYcH6LlSayEI7LE9k
e3HggQ+MHeEyuBzmz+QE+wKVObSgF+lCMTlBlhDC0ztF/wYOgOM8VjDY1OHjyR6q0Dx04fIerqWt
evP6djwJK7xKlCjWc2sp+i4YvmU7AiWV7CrIZxQ+9Bi25M1W4/3a/aDg4W0tFmXh2NdIRU442Pv5
oYVMnj3uoYXuEieLbXmvvl2eVZGCjSIwNFmXr+3veML4ZCj/ALyi8WAKQ9h9Twp0ejgOvtm6sYr8
qHfJzkSvHCZL3UcdT4fIzD6quEMlQvkihfk2TeQrn+D/e/l3rW2qxcPo/+9f4VFkRbC9Qok/hhwa
d3T+VkBTJ6y3ZFOWQ/KPzAIITQWFGCRKIuAg6gZJhz8OAAfwpsFM3ORq8nx5IGvbFoke6GdIMhag
0/lx1ugz7+QBTy1TAim70qAeEjbwBez4z7CETe9czlAL9S4H/TOXxbciw5IDvitoM4lOIHQKkXNE
ONYKAwlgpB7RZjgaeb9rmvz1cqiVJx5iAcRFKCr1cCdYVvLkvEbuAbSbjjmEDelOvxs8xcl99kgh
A3REk9JhKYwgbPMn/dRhpfFyOfraAp4GF3ZvSZNB7gsEr6DFmnMG64iN7tnaRlQXpUr0m4DPFDta
RsXCaAolHvBigp8KPDEleMVu1QNXo+BDXBSgQVIUhRBMZma5RCgPMlrcSqn1lEAXxVaqbvcf5ut3
HE24gEbNLKOsNXlQQbA+ZLKdxsXG3ltdEshZ/xKWBiRO2A8RLMBTmPciBH2tlOd42KgprP79xYUF
MjygKIoltZFzpYIGN6AEEz8isTqk0RbQbnU1TkIsP+FkS2u1DmI3CgdB2Y4+7WKHyrWXQRfs8mKs
ZgMnKZzQBOpxseRERS8zHFhkc155EAJ/NNHXh0YysDgba782Kg29vuU9qOloz56PKhliRa8MdFSU
6KnoD3V0r/Vfl0e0FUJIBfQJxYuon7H28vs8RpAMGRx1K99Y2wAa+kKg9yPt/RMKm5qlZUQDOkPg
NU6Q05m2GAmrwzCB8VnkkVHwEEoB5WxA1jnCTCXKPSwtrekuLR4uz9QvXLB49egEywDTMlwNYm3K
KHU4wcIuI6iVBqa7+pjAsdd0KWE97OKba1NSZred8IrBw26HX8n90hrcRJnfNLk7mnIHUZFQ+6nk
tStJ9CD18TU8I++iMruvuNRsZF+reQL6FThsUeoHsEzYrGE+SyrsvFAe2UX7qvLNz+ZmOd47t7zF
7p1v6tG2ApBwvI2JWvtKgHleZgouQEhTzretnLZanYIPGTR5XO0nWh+annqkpoeM0iMdtc9EHwOi
s8mGp9meJJkvhYDMw0rTKw3A26wqvSaJfFV1RmxT0o72lEJygHXGPdDOeIFW6uThydr6DFxxpxgz
3TXasDkUHd9oa67dyzp4PQviagGNC5/gbLZDncqA77RSCWRaqPyMY+VKL+E0WLCXyxO3tomBMkEo
qLBBXUfYxG051WPTdjwoNPTwMn6nxy1KEvlG+2H5M+I+BnEB9nuAs6B8t/yMk7OyKSylUxqZB7IU
QZoiYwQM+/BggOiwt6biQ0I5b2EHz3bKr/79CJF2oLqFIYJTIMxm3slQdhh6jNAI/XiC8bJOkm/j
UMkbB/XaspnIxuHRAOLbH8AP6HfJIL2hgAIFKHhATPk7k6zvkE35VPtk42BYyxdx6hjgnchorYn5
v96ihSoZ2O5zL19BG/thTku41cKsuy87Jx6gqmyMk3t5JlcHiDPEQsIIIo94Z8+6GndJA9yTBE00
qJ2iXtjtkBg7JNyyyVsNBSI+0lPoJfxxfZtFp7ARL9OgQV2thp1NT+EQO0V2pG7szLV7Ah03nK1A
FCMdET4ALWlIa8BqD2i8BA7smWOYWyjsjRBie0O3JGVshpYHkY6NR8kRopUb3LW1z/hkFOI9EeZZ
OvdKg9vOPFjpNR9fe7KRwm+NQri1q5gpcHvDKPQsup0740Et68PlDbZ6fZwOQzjFLW0OE2nCaaR2
cLrjuZvD4gRGAE5pAojhkd3sGH6509rbrTVa3XDL2wR2NCqEvJf75eSASkfgj8mIj1ctsy9LZZnL
yuEGZYadFEEO5PI41y4rgFX+CbZ83SfBWATpGV2rsFoh/H2G8U2jteFWaZa60cju6xo+kJcjrg9P
1TQgrFHDEpFEtQoYHgH8J+gmLxqU3NYT5VuuUNhUbYm3rG5FnH//H2rZRyeDG7ocWDcZR9OYx2AA
jC4HFIWxfH95RGthFtdYHUcRCFXiCdiOJdaxV3FC6OWDMSpIjcfpmk3G8+U4KyctpPRQpwBxB+15
kd+iSCEPc2KywIQwbzN/iyxAC1rwhODOSerZHjPZ/d8iLmt5MoEZ7dCuaHS0fQC4ltJknzZA7o4T
MC6SO5slEhN54xBcmcwFQ7ikG3BnIyImnja8bMwJnSbU8u1GeqBw0srgw3p5YCub8CyKsDNQA9KL
KESUWNIcYyrsoTPdLgoofbscaHU4uBVBFgKtFmnh+QyGdIziiDfoFvYwNF9835rJK7Lp/nKY1fFA
MwieJUtxSMwszI5xc+knBKzSD2ZZP00NKl517zO0NTY+4NUhobgA36eFAiXShQauWmNtZhhSXqKq
1vuZ2XopjvrLQ1oLA1oEgDrICEGKE47BBm6HbTInLIBQ98cwRLDnpNoD8E//4ZQA/wJaS0AILpKy
QlYWTgXTWM0YhJxHJ0Z7q48Hn01bpfQVuIiCOAt9AQ3kpZF6vhX0LO6IUnMG2ETnze5wC1GfEHB4
fdccWqeRnNzZwhOsnO6gRwIZjrKCYsHr4zxkXcFfaOqmCJhEqLE8RRrYuuQIJXfImX5cXq4VpD+I
25oKvw3cJ3/WDeGx2GsjCquQNITEvTfuw725U9zS4ZswCWFYCycJZ+0/4kiWcP/X1jTNWgghs1kj
Tpp+dMS6ySttHybU6Ynsb4xMSDf+CCd8wxOgdlnYxGpA1Nabw+G73NHbnuaJO5pD5ca5DG0TQ7ma
ktQ1VR3q8HN+pVGoHUiL5jo0VzZeZVtyP5ZwfJl5xkmRQO6n98Nd+kPVHMSZn4r3DAIrHL4YUFiZ
3KSEplL/ta3ZIXyaf00Iunho1wPxjcrG+bYqgeIkcWUpQRGXn6Wsfw+jdHG+LTZOGuFU+yOOMMxK
nXNlmlUl4Kp0leTGHardwFalUuqUALFsRNOXbXPyMvwj3DLsk9tOgwSP3jQIF34rteck/Z4q0VWm
tF+MVK5Jyt2Q0BAd2+R7BjhrW9cPSh1Ze8Wo9jyLvDIBr9UMdzmXDtPYvkiz+T5m4aGIVOJETavb
dU120MqGGKJiPSthNqItru5bHdwYKS7RM9f768aSbro8PkpNeyzmqLbTpvb1lN42UnffqIs7F3w/
LCkwE/2HlSQ+kFg/OzJwP1/kt2WDgos6u4XZJW5KQ93RYSBi52Zd7C5/FkI28vdsgWoLxBmefmJ1
LirTXu65AcOZ3vqGBGiw5bRsd4OUuCWJqcN6XfJ0ZswbV/fK5lsMfpdTBtyGP3TNoSCDd1pYykGi
mz6VdDeTOqch5kZSt7L3TsOITsmlUfA+qwZYhJh7I5euYvINTW2P0XQDLCIenMtEnkUS7gUuY5nh
eSkHg8xuMviR24VUaO4cV8+6Xr81VXmEjt/nMNMbTvofKhu33OZXphTVCFxLIC6AKSLiVWbITw3W
r6UcXozhxqB33bABIFqZzrMQy246+ba4lCyyl1wJlCKQSmpL8HWx1DfANza25dphjdscsokqnDD/
uPJM1jCdg8IQRGnvJgm1rS090JXZQpcKOAYkJisIOuTmKdC6OgnCPFD1ax0uHvFmf2Vlvs6CCPM1
5zrKDmh0BlPS7ulUOl2aHrPRsLWtCRPhnH/tv5PxCElCOOUGiOG6DEv33q2fJNsY9syFWTDA3XZo
J9/BBYh3WzIiGwMUNcL6iULGV8EsyjVP3CovPnJKvhq05mzKyKat9eqioYuAHA9mCEgnz/cffNvT
ENc4gURTc6tfVbvxKroxMcJrmH3YqlfuSFBUG3txdYwnQYX7awBct1bnhASV9lbghs5mUGemykGP
+t/1mP5aw5NIy/BPPq+SlywvAAyBboh2VarRUWFb2morH5aBx+c/M7gM9iREAlwsiSRGgr6t7aS6
09LXyxfK1hItWd9JgBkqIkbWdgQ3G7XnGDhbbc4f5gIX538JBMm25bzDVSvsBSqxcZYmLAvpoFaV
wyHVScfOYzq8MC9HEvkAf6/L71DiDpinyqgSDiMFR7qTrgzoqeUQpr+K7sHQyF4bV/aTV+UF0DLn
J1Bre8jIbcusi62bv34FgAmA9KN0APrG+cyqPEZZtMLSkS6kdlUM15PZwU5nTm5pOd6TEuwruBXJ
jlkxD5RBYo997880/LS6cq/rUmgzffSjrntOTQU2OgMyijFywFqp7AxtL3sMpdqesrx34RPxGoLW
2LPuh1xS07OYmTuTthjHs8TnKlTVMzAhkcE/wdnNmVtzl9Dxh96Hu87oll7SsDd0/jxo4UM2VpPd
SfSV58mjYTRPQ9oU9qjMsOKxoCdLSf9VxxFzJiV6zOXsifT8u8YbWP+U3THXYBFktL3hR9roxll9
D3YwBE9MJFJGLQMGaD7E2fhKaer3Ezmi0BxYDKvSq5HTd4TaeVNxu8XJq/Z44k5cvk3juPYliopB
Ycatk+f8ITRGwKHKI63TV60NvSE37Tntf9BEhgV6+lrXeAGVPT0wxURJgxufYU9v1IWUPCzH3Tyn
oFqo/tTl7wrL3U4ddFupO3TFoAZgzDEYjCV5CiGni1GDeBtNLXGnAiVodLNLYAlhwdVQOu2l3rTc
FI4yThbJDVrzvQQJNv4YNU3kq2bD7DpNZH82iFNFw21dWz/abuzdy5t+9dT7xUf+VVa0hPsElk2h
1iSVHHTpS9pReCGhNwhrJ7IlCLV6YPwTCC/C821dlGarkj7FxzXPdgNZ06Z5KuUtG1OR+fTX12Mp
8tKU0hBOOFuLeTbqqFjCwAodWBE38vTMJuBivautre7Va+jYwS1heh2wWT7IR/U47bWHvLjWD8VG
Vvqr+Cu8UZbKGOrCECNfUGXnY64B2CxgKCdDAyt9QgnhrtJs4y28Dvey396OO2WvfEaPxYu+sahr
c42cyrTQAUF4Mdvn2kRBWMMkKMVzvNRiChQCh/+S2yOjhwAcGoGLQcv56HqORLhMMgiHcvgtNgOc
3+aC+BDB2riZxWLMr0U9jSQczKgSSFVZGMivjqBbMbsbHYt43FF3sl/4sAPMB2+bRrv81T9WD5Ac
SC3AnBSlkvPxoR+dpxLFLEKlzZ9CsHW3SBdLXihGgAzjP0e9MK6OaUU1yi2kXYcHZqEmnM8+0V4H
86uCaEVBhq3Xy9rGOA0ofB1NaMHKrh6R46CqRRRbc0B4HFBI8w138HP02zO/dhYr0q2C2upkLt4W
mE7oCYkpXavNUVqk+BTo1Nt6fVul/yGpQt77TwBhLos87uoInZOg5ZM3K+y+tP5ltfuvbYiiPjpN
S+NPBG7oUxJpM0HeNg8oXUlXM8UFKG2lIWtrRH5HEd+ysHZRJ2BdZXy8Ye/Eau9GCYeMjjJs9a5W
1wSte3DSwbKUxbNSl6Wuk6tJDmbZgi6Wph1aTj8v3y+ro1kQKHjfobMjtlto3pE+07Escy3bEUvh
r4isJTTcy2FEYOtfa0NhMAH7VTwoRcbrmFSQbtATOWjm8GvSSsuB0eYTmRd7KCBg6pm/KjVxyQS7
5rFGmb3rmKem/D8MF2UO1FlgoISOmZAWN1JWFBCpkINqLI8SGMTlHO+IJG0Md23lTsMID069BHtA
66EJDTnMXcWJ5IQxErfLc7qWGoCGj0IDyrdgLQnnHwhEaULUYQ5I0oOPYgIBwxdfMRNgDyXdOONX
g2GLwPEe3fs/VO7aqdazts3lIOffRut7XXyvq69e//eFDbxLTNS+UQZDf0e4sjKaqW3FJDMAm8YZ
pdktm2g/KtNuZtMGfESkf/7akWAtmYqMkj4EMITp68Mokww2yKD623BriJ9mWGpX4BvMD5LH7uLc
tjz4wTlVMKc29eudFZjBVta1ulGgrQPEBz4OVexCwrSVT1Vag15icHuMn+r45+VNslqQUE4iLAt7
8hCkVZ83RajOgUbD1y6E/qsuoWURh+o3Nba+JRmN7d6AkgHa8y8M+kW2ApMsB4LHvt5YH2kOrhLR
+dfGz9oauPAh9ooiGbB3xnkA63I/A8veBmOm8NEBgF2Lu/BBQ21T02jttEPOBXVsHEMoey7//mQy
zLzU2KDisTorizIfgMnIPHtqbbxUV6uQ2iLQhxwXSZ7Y1ctorU+sCuegt4zjVPPPTCuONWvhH56g
7AR96yeW1ByilPF1o4J6nlfGxn27TKCYu4C6ZskqjLHw38KnBPEIo+s4CqHQBL+CVMOzSfOD0agf
UUs/4kje6KKsmVKgmf473rLgJ1NrQHutnGJtBnGnPOQQpHpavqbsJvGYX3r1M7vT3N6DTsxVfs9R
CvMub6i1lYV0B2zk4F6yaB2dhx8yWYIJH5UDcFHwMady57RaZtipBZmP/xBqMZBbsEWQ0BG27ghA
P55KIbLdLvN6KduRQr9PJeZeDrOWfP7yqfs7jHCHDOoc13OEm5mBGufAm+Uw59o1y8Kfk4X3Qh9l
12XfF1sp6LIvxH0DJjMAfeYimCk+OBOjHAxeqmYwN21vh1Y62FmSyTbEWMD7N0bi1omGBY0k6Eq0
MUyX1WKXU+urnaFgo/dJvbGyaxt5acWjK4IqMRGBXKTsCm5SXHMTdF34bPpa98r5k2ReleHz5SkX
2Qy/7gSo1EE2G7gZNJeFjyapyNjTpJwDDsd6O9fnCPZ5Q3+kSTx6g5G/pLL2FRmtN0q0sVWJYpd1
SumGsPzJutlbnC5TFfaFmar/oK3+xit2uPwb16fj908UvrM+GkBHyCczmKRkH8ENJU7q3G7n2i/A
H9XG7u1yvNWqG56qqMRDvRFcbeGeJCYo4D3BnIy+6ssfybG+mt5MIH+bHcdzGdYJskv3ypXpDvfa
Dn2yb/WN9ePyj1j7uk9/g3L+daNBMEkGWjsBrAFuMkl67PvIg9aRfznMMnd/7P2ToQrLz42hH0tL
mgKp39EKRunmVul8ayDC6tFJpmzs2jmI49QtZOYw5dDnD5eH8Wub/jGORcoOqTag0yKARdJTVYln
OgX6XfOc7Oc98s99dj24kQP3ybuts3d9i6CDY4DAQsCmEk5EHfWVNFOpESQV5ws5OLKrfn5RW5zC
cd+rjtyCWGayqbLDRr2p477xSd7etpL8qpSjP8vwoFfTYKqqb5ms7RtSxjaAj981dS79jMP5Dlnc
SywP2dYXv7YgJmw6oecJUzpUZM53lmESiQ8tlrzy2sKmN/Uh87IbyaNPjW+9N4fqbnrRNz7h1XoJ
pLzROQHKCGqDwmXFAH+TJEmbYHwq3QFvALStLx/ayc4/sqcc7RP2tdUhWh3n75BihyhrK6DoSWME
VnjTRF+G8dAl9xvbbkklxW0H3A9uDYAZgCgRhlXnvd5ZHbZdd9Tv8gOYUn53Ex0BzNmPaL3fVr58
1eyLjUR+I6r4Hs/lXJuicdns8vUYpn6U3qagSvB4SwBQXbuRTQgpLtQT3I7ie9yUUXJiECUKlMwa
nawM/ZGZANRV2K26UQy+GZPZGcoOj1uVPWq4Hxw80HbTUnVLms+xgq3aLF/HfVnZw2T2QBIQT9Xr
/dz1XtrVx2FCibw22juzAgU95hBxwhlhxtOPSW2DPlZ+lGPim3LyAfSkr06Q/TKU3k/j6SHvzReJ
G7eGMg3//lhcINQQ6gAzG3zJZQVOUrsy4mExGtkIBYGPUPoxzc1GRrWyhBDDgGMNyjbgw4iSh6D5
wHJ4VGDSp4Q7C7BciEAChZAfS55shFq5Ps9CCVkVyKwd7ACTMWBStA9j1QbJzJtM5tHovQaI9vIn
sbZj4DT0z8EoRIsbg1ZoshgBIfp+1uc3vK12Nc8OCtOOZqNNNi83Qq7dYQZwfigKgJBhis9aOVVm
PsYKzhZyN7InGC5uzOBq1fw0gnK+HfKRdGakqVNQeMkzVN18vm8fFzHaeh9x27iLAuVa2Q9XZCMT
Wb3W0D0HqBCHNRD9wlndVCpysZwbwZjFXjJKwHaUgMVY6swcS+r3VpZe9QO9o4nk9BDE52PyQx3l
xk1ZtPXcWbKeP846lLIWOh0ANGJWOscx4ETpNAfAaYU7w8kftS/pob4CqR+wdhOVg9FT7OKRP+b3
kQtq/BYacXUZII8I3QJUSsDgFvKyoWf1GGYEqcQhB3wHfdDY5d/ao3Zn7VIvhiyGP+4AfTpslYpX
vla8a1EzwdsSiFIxIWxp3M0y02dgleJ9Go3OIKedLWmW17fmxuG+tptPYwl7LW1GLqsSks+UYZ6n
x0n9uPyFrm6qkwRAvItpGBVyueRKxk15GHbVjqH7NDrtR2wvaMstKTWirJ0JJwHFm5joUdEbA3aO
FoVerhsfJB2/WJagCTq0361cNXythAY9k9Sjrne+RqfHRoM6iap8w7PiWDByXQ8jnEagfJfM1Ids
6zM8IXdRbO5Lmf2ombqPy/iGpry320Z+nuS2BYoefMlkqD24iH7yYfqGfmjpTCa/ZaR8SaT+No2i
2zGMoDxq1aFbGUAmzKP83lALwnJx+ynn1aNmWujSjRADyIfHybBc6FDeEeAIO6O9mmM8EVOZv/Zh
cZ8l3LOgeAcFgpdSD30ZXyqpuq8prl6aBkqYtMhg7552wOINz4nWgJFM6qtSmf1GtTxFUienkqHb
aBC4dwB9faghOGh3unGL8+3WUrKf4FPclqEF4PyY7YcFmYcrg/a6btNB8sYRojFTI7+NVnYNsv3D
LGuQCqy0J3ksX2VUgg6x0lu7BLqQcpncEF5dZWq3N9X2A5S23B4qOIi39EGTZFfv8cdqqMXZSWEq
aNgZT2FEKsco9BtIRX6Pcp1fj7R3RlVHa9/EFQaDTk/XWOUlNSSkJUXBDZ9CorOVHjghX0DrU7tu
qkcUBj8jPb416+owaRpMsKZkge3Qu7zSncu7ff3T/Z3tCmeGhMJuIal4ftTWnVah7gkHHlxewNBv
lcCU9S/3dyjhyx0INHDAKEKyNKdBVk4vdUggmwxE6EFvTHJdyvyR9KAlEN7f6HAEh6FaNhd2Zo5X
UisfLSmMd1D+pD6PYWyKDgm0iVLgfsLSyNy+0UK7IeF3PT3EsbSlbLV+KoA9CV0ruNGhyHN+xxXt
QskNUXSID2VoLwBsaNY71n11QGXriNrkxsKspCVQewb4F+8BVNl/FRRPUqw2o42iFNYUJPHPEBtY
7b9bxSOdIS70eXkLrN4baBlAgxwmMoAnCo81BqTzonUwgcqrfpcsO2rsPGh/9MFiMz86dHxke8h5
VjY7bjmbijywX/UVkFIRHNTGPyWdi8pQU3Cf9UC2eOR1dSZ7XQivAxsIaFQn4dMEXayKOmYox7c5
FHJiSvm+LGO8zmJrFyWFm1XJHSRn4HlJxi25l7VHEjXB8oQKnAoOmLDq5RiOmp6oOhpuPyi/GtoD
9Fjsy/O//A0xcVhK/eBhwOYEPM/znSXHQ2Y2FTRHseTHqug1sCzNHbPalwEQl2Zix5nSGwhVzxuB
VweHTGUxYSALaeI8cGwNvI3l1ggmo34clO6KQFcNugP86fIAV7cytSCagR4baEdCHFxbJMpM7K9s
Up6jXj9qVnTTsXQHH5R3Roct8YzVoh3wG9jMaGIa4DoLAytCs59nDCxOldZr9CL2ak1+KGaDe1lK
s7tFIem20ifuo730MSX5zqLSFQSen42WSn495aFHuKzAZ61KPxWuvg9xYz5cnpaV6T97eAh7a06n
ou2h7RukUvZN5bBy1ZK7Uq03yv4bYUwBxgNEBBBneJ4HY3+l69eGfp1nG026rRDCJdLyPi56Dhd3
DqPWkd7MGbf7ZisvW7k/TufLVM5XlQ0Nt1KdjQAKtdxmb+Mj98YX5cfoQErP8NvIsQJ5Y43Wz8aT
rSS81yKLJnoY1gYES4vn5iN+K32mOONLdNMfIX1rHZugPkJCIP8iG5O6GVrYH2OvZyWHrHGg3LfX
/UHfq3uyZ8wmcNY+mjvrmHvtTf3NOphbKenKTKOwvtgFoVsFPQphPcNJLZN5RuQiGXYdw/N7JtBK
uLz91zKP0yDCcoZDUcqlKRuBSjOXDwsde7Izym3Ukjbu0pX9CbtNgFgslPB1/Od858gTuDNFNesB
+jK7EIVpU91Bd21jQFtRlgGf3Nig78txZ01GoINT2TaPGawSRxyol6dtPYqKQQCboYJVcB4FkEm4
OJU427o+8RKWOxE1jqq68cpaTXcA4/4njLA6Bm3ZDGs5HKEH7biYyXeVzb+gv+xFzpDbyme1EXHt
EYSCD4WyB3pM4J6cj4tzNWRzRVAYyZqXoqAPDdFvMjK9j03k1pb+YpZbhN/VL+w0pvBxS5NCG2jK
64F01b4qkHNyqwf52/zJv1kfqCBkT1VQ3QE+/G1LZnB1758MVvi04bJhGS3HhgzlHYV3dlrUDvw8
KjXbXd4ta/kVXWhkkJLS4eUo0sH7qIMybkHVoHytPHmy66c2aJz0Uc3sgNw3zNW4HV5Fd3K2sU9X
shpwXeAVaACIp6MNfL6eIRhXxSjlKmBEr20Tu3L1XvQVAHOWnRr3lZy5UfYv5duWZHKRZ4VMnqbh
/4h7aKZVXBphOwLZ0Pp63Tlz9nh5Ple+vrMIwo6h8GorOjaqEHgwnykA1ShMam7VM2Vj+lZ2CLLh
haQNPLlCRGJzkfRjF2mVBnXD6JAbqV2yDOSvj01D57V1Og203AUnp5bU8aSmWTMGAHE/sFg/6B1s
B/A1dsCft3ctf2P5z6EgG0fyyud+Nj7hSJ5r2nFcAEoAaU87D30FWZcFjdUZzsAxs2W+pVy6NaHC
6dzFqgmuD9iHRQRc+Zw99XW7y83OTTn9/u83yemUCkdZGnOJzQo0a3uIUk7RF6+fuLF1Ry9/RHg1
nE2gsBN7k3ZNCNEFCGgwPBgSuynfI/6YEMutoSDwv41I+JgTqVE6Va+Qek3v6cx8YHt9NX+5HGR9
RFCTkKGBBn6ZcLPRzILLZ9JrwZDxG63LPTaRG3DnHGmaHxuz3MiL1zfE73DCDbcAm1o9XDaECfWK
cKcB+t/X35mycbFtDUs9/8AaVORjGmGhpmmvoOxlDhAMld6nTkfRyHIvz+HavY1t8XtUwuesTFFW
Dks0eJzgxJ99xSP78EfjDi4BzMjf8kxYORDxaoVWJjDryBeo8B0nnWVmaU6UYEjBZZNizxrRgcqr
jeNiZbHOGk7CJBa8ArKk09UgARsmAatDrnDChxncTOL95SlcSX7PQgkzqMppodfJoAQEDBBFuuH8
7X8LIEyZnClabMHvKajQxQ7r13HrObY6Wb+bZyJ/XC06aWzRXUN2Id0ukFC7DKHKDRqN8l9qCGeP
MmG24BmKfjnRVCiJoUROm8MAdg1qpRsgpNVtBmsylLQphcbf8pGd3FKs6+bCUDFnuvkANMEulhrX
GjalN1ZuJbz1FkiRAol81EXOw3CQklikSEMA9hBI1wNmsD3KiVXAWif2ABbca0MPQZM2g4A5cVNj
4F8dNQo7TdIAnFuCiu4chEUNYlRqBjVXriVmeGUKL3cyQt8qxJtgkrqdOlAVFCfCUVW3/KIN3/F8
2dMkaXFhdJkdt829WdTE5v1wF4XhAJ5t45tFczBrw4e/kWzTGSp1rPGjRsnREhiT41jyH6EBn3aj
ogcV6Zedpewaj+b7PC+BCZ72Fl7KVZeED0PUsytqzXyfp3V+tLq4dliVE7slVbGhNLKWg57MKub3
fFYHsy2MYc40SBgvDJ8GrbFRcpiPrthO9YrH7pHdd1dbBdS17/j3WqJFeB61mbQE0tr5GOiN/pwC
mF8o3X/YldC6hXIfGrqmJVbuigzuTNCrH4NEfZPQwU/gJj/0Py8fF2t1c+x8vF+RxeMNKZpDgMON
shozALQmUB9t8nGvMDLuy2Z8n5AGOAVNqd9NGqTTSOGNlnZXNPpVXcozmO6lX6vge6pDtIOg+3vf
GKPNdRmIwRZMt4zd92p3z82o3NVTDYcppmyVMVa/qZOfLyQqRI6wzYpyQHW5uDWep5vuRoU8C9ur
9S7b9XhR/h9pV7Ict64sv4gRnIctpx4ldasl2fKGYcs2OA/gCH79S/q+d9wN8zbeOWflhSNUDbBQ
KFRlZRpexN5U2Y30nZijZQ3uDK1LcNwuNPLA8XGhY04LYFyLavzf+TLkmGAbAHbb0101rHz5mwY6
zSoUdmOX/IFL0G7scuvWiIy+EPrTkBCcgCPPfZRuyGbypE2+t8k/6v7e2ONiVz85CEL/sbcQk8ee
SS6FA6zt8mjXvIIGUMlCvisfrJMIcbN21izAAYEGgcw5Xnu3Z41kQzpgseOpbNQw1S0wL4KHWvAk
WjOyDGlA+0/Dy5IvI9tJZajdkI2n3nHOlUw+4Py7+2dt7eZc1FFQ8F8ApgaXZgCU1lpEiYbTgFpU
p1beKEG1Lt45wlGN1aB4bYq7OAvF7I1ELscT2thTOPnZFjqbOXgB1B0av6areOxCerTspfD+Glfy
UbBLLdQepoLSOP+y7AuraUcjx3nE8Cyp00PSjOdiQNfMaV/7qD7fN7f61a7McetkJYurGtLqJ9Mc
3HgAKSyk7e6b+DM5AOYBI43yMjppA4V9632TGU81yzEVNU3yodb6zB0S42mwREjoP73j1g73Yshs
ZZZsSZpPspwFqp4/xUqOQrdJvCiyRO1S0aI4V5SYTbImtftTT8dHizTnwYnx0OsQRf7B7uG9Bf4Q
jA4B6nS7e9qYd1KfRv1pHKESk0CscrCQVosmXNc2D0DQZcxqmefhr2MGzlT0T83+xCjGqccsjJLW
0zQUFqfv9xe0MmsB2gEQ+IMwBgkjBMZvV6S00ahVWS2fas28JI6zSB6GIIcO0k57GRP1HEn+1PUd
9FrS13SC3ua//AFc6IeuuFErDKNt+a7bZefY/zA24w7gEeHz68/DfLtULujnOOlJZ8Ilte5TlIOk
avrQxidjxFGD6Mb9Za15pArqVNTY0BcA6dnttraYSySAsyNwUCUgWp65veyEc1QIvt/K4AgWhSow
eoWgvQXj0K2hHFO8mUKt4STvky1IGNFwaR6ik/5ebCSv9ZMX6xy5hqdu2aFwXmgjFN34L78A9L4m
AsqCyL39BVBiilXQp8zQhq/f9LYHjUWH3C6rWShV8Y4l9bZqm2/9nHZuP2ATmgqMC92BzZAiQQ17
1tmTXVtbgyih44DCb2x2VZkMgtLCEjtvU4xlo37/zOX/r15FYzbqJfrhM6iNvkzlmzmKYsOaAeix
YaIFoAdg7LhPDp4IIlXThIgHSVyvzazCUwwRE+FaZECJEwTuFtJcdCJvV5HYLI5pls6nUqYuWt9e
4UC6ZfqpW71334NXlwNcCEY5bCAaeMcCrmuABFoyn/Ae3gKFDgrl5/sWVoDctqxdmeDuCLPIbClp
FURTyMM0rTtuop3ujqH9WQ8hj+SRJ1Giub4otNch7gY2W36CLS0jo7F1NpwyaJey6RGcF4JtWwsy
aFb8ZWH5gFduZoyKWlq53mOKOt8nhX4wTJDvlU33PanVsx3PW8EmLg9C3q+RqUN+CYov8h8ctuAA
6WbodPWnLMptP47UH1Dd+JY0dAxoRl7yAkJlRT8CPETjl6o3/x5HKlJTfEOA1dExQZaKi+R2vQlE
bwjNpP4EnKUvlRHor/PiEDWlADK6UqxDdxX4ZrzqMGWPduutoSZj0n+ooZgkEZ8kys9Sxs6OMit3
zIKWNVTemnDUFF+LFcNrCqlw1SGZdpkBcvNBz2dBTXQtxKOKB9Ie6I7gqcQdRbNXIEnV4oAkc+Kp
2ZtB61BHoUPwfdfNOJjdWsSbgFe9XbcOcL5a4+F5Gqhmu2OpeM5MnwrV2TnV8ARGFubWkvWcNwAk
OQ4mruRWcRWz+wBjqauZVe+imPJZ8KMWo7zTYfzirx+1nLMrL5cdlsd2kmmnMfYwwQ8EMwnkIZDe
mt1wHjNvPMgCKZnVYIG3DAIf3Bx5CudosZ5kY1VibtC4lLtpJ78mQWMd+4/ZY77yMPyoZh9kM/fX
uRIusOP4yAvXFMA/XHJEValvjL4ZoDNBX0Y2zT6ktoe/nyrcGOESoGpkSgI003BqFcCeqR306O3I
f5P8dzmnN1a47UOtu9anqR+gOF3glFy6lLpjK4pGK9cTPo4OpSZkIkhdF2e+8gtdbYEcUBDR5+rd
dmS/g9DfrBZBBZHg+59m5Vjg7QnW3wW2pABudmuJQhtXopVloDD83BuXujq16ft9E2uLuTbBXU9K
0eRO71DjZJMH22yQ62PWmz7GvfwP3MzElDlGqJChYE7kdi06IlvXdARgiOS50C62aCG/YEvcccVm
/TbAHVeigFJYrWtMPer2JbasLlQU8m00CDp6M40eNL0NqxqDkFoapa6TVBV44VBwl6uG+X1XMI/U
hubOwwzK+cx+M1inAdyHyq40OF8GaZoeslw6QGPM2OW6WeCbj9+6fMhBKIW/Smg5u1bVDBvJwa2U
tBkmXbVj2nVf8We/1Un53nZG/9RXNbBKbQpGLl197CX6IjNIZxbzsWXZBiqDj2D0CPJKO4J6ajsn
dJMY8Qa6xNs2ZYfGSWeX9lPu0qwFNrtkjW+3eLMrlL0Ctgt5eqnCuGDtqzEQ8Ra4TzNDhRKoVQdT
qx8Gmh1o14E2htb1lvZ16w5j4oSoAFLRpb0SP28+CHdOwCueynHRM2Q+sbSHJsw+D23f1PyMbNLt
BJ5cRcR3sX5gfvsAl5jQyqljM2XGKc9e9fqodc+5cbl/YNbuaHTfcRciVC4xkzuUWSwPdZYAAVqz
WPbYNEA8xqqlrZVGQTfDOaDldtatejdTVLSZSf2RZYfZ1L+btBMcqrV3yc2P4Y5vlxs0RtMcEQJs
QPZ+ekHFXulcG8JAXoNxiKd4Wwaym/gKNNNPcQB00Lf7+7G65QZyFrzPVDwMuHNdT0rWxEMDsCq0
WolxMUyoxKID/e+scIc7B+rNUAtYmZPRryXixfSxaAWvpxX4j418GRDrRS4GFCPcWpoO0L6+s6aT
qbffes3ZdXV0trPyqaAdaMo749Bq/WdFm8O5A58g5tE205yVvpX1e1zrYEnu8zq0OgDPDUjsiRKS
tViNRxGqMjIe238QMEGU2gDkEUivNjD39MQe5m2xKQ+YKx9c4i18GOZj2ggLyWsJwkKXhClhwJ7B
NHQbuY2yLaF2UGDvp0+QsU0TwbrWPOj673Pf1uyBayvUGLg/zTzU7fgGxO2L1VqCrtOqmUUOzMR0
5p8dQ6bMdBhrRf/1quwlCHQ6slenovHtlbcRalnQwfolGIn88Xa3+kRWICovaae2UoJ+xOTLQ2pC
Dll/V0UEnmuh6NoWP9eqdaAlJxOa4KNZe1nZBk2cvimxc3byD1v2pGY7RLnn+xp5bcxacPBX3AIj
ZTKeQ2C5hHoOnzcO4MHHg0k7SZnstSk670Ks7RJKuSsdJoA8RTESE+K/zutVptWkUalWKsBVwww+
/awm27bRLTeZi3cJ3UNi1I9zQx6UqdRArlmD8Nsy/v4D6OYncIkrJJ9kfcS870muf9L+Zz9f1FGE
4Fzfyd/L5FwGqCepoljZaeinrySpjjQv/Pvxc9UrwXyCy8Kx0ennLq2+09OYWiU6rhG4yrN6n2Co
C5XjNmpdOy13961pqyu6MsddSyxDn1mlHRxzZq1XDTZ1U704jY2hHjGZ8dxHUA8fKuOjWWrMLSYU
JUceN7EpFX4JFnrguetAVhu/nWNQEpYo6ZmDcZQGpQ17o7oYeV1g4Cw2tpiV2LVFcuwIO5Sy8mFX
dQT4d3ZJHcM1G8VBF1tN3NZO40tlJtm2LNuP+6tdCSyY9f69t1x87Ho8nICH005W3e9ZUm1QETvU
TERuLDKz7PnVYQDPQUaG5RMayauaIm+1JK8XzTqKjCz/f2WkAPv/AMEeuGJXbtJO30yMQDWoD+9v
2ap/YIwGYEYEMJlvwUaoRVtKnwHxkuvAuX4Q5XLfwOo6rgxwxxaCz85QZbkOAp6vEjTtQc0asFqU
laydqoWXC1xR6LT+gXVqy3jspgy4PgPwi5FEW4wGuaqcBmmys4SCJmtrurbGJbdVqmEEs8RQhVG1
GxqlO1rgMaBO2eTd37yVcRk0za7WxYX2mZqWBC3FCXwuaJJomofza/9UA7wT9lJgeTSQPzftLvkO
BFkRWoLosdKgvzXPfbxqzkypoVhoGwwUCJG+RLOcBMvoGaoGlQqOEvqF+Obz/WWvpFc3q+bC8FwR
tTdl3NyAy7k2BeZUNgOteZ41AQJizfuvtpcf73XsuQP6pdNPqLhdxpRtzGgW3SmCxfD8LjNmK80k
Bz4qB5576M5p3blpcp47QWlUZIeL9E0bD3EGIcmTsShjxp9xH2+1GhdL2wX3P4/A/fk0VKXRXM4E
Tpk39SL04us5WEJbUQl29eM4yyQFuhsy/r2NgCNDl0fOceF3vvHh4OZwndYD//ZHFxQnyUT/3UyF
ukGLR/OJjoqcHirgxkKOwl3Psglm74EoDNSq5baR2TPEuX+yRvaoDBnJRjNxzEfBa2cteIGhDGUs
1DiRf3OHvLH0dFLNDlQscbdtkrOGMe1+oTScBhScqf/3vx64ECBYpCxPZx4WWhaNrSUxyj9a99ki
YA0zQMiQfdw3svbt0JDUlP98Op5TrwZ0bowrPJBqGkMyl4yfy6p9v29jbds0GAHXqoL5CX6MYUBn
pbO7zDw1lgGKRNAYVcS1GIaVi/1kx+F9a2tOr6G7aoEoEOIMfN8RPYcKwqp4tNSpHGJQEXTmz1TN
tvetrFCvAqpjoNIIPSn4oMn5X5XM49Bm6VKqmfzZxxxR4zoIt9KmCJ13EbnRWsxAOwXgDOA2Qdm2
LPoqyagsMDwRXZogy9oG9lztjMgJypoWYRlVjuA2Wd1BsE6h7IjGERivbo3VVTfKGsBwpyntIaPw
aoyJl9YiHt4VK2jy4dqSgXb6c3I2a9sG2Y6pnXL1BHkPpLSfJvLj/lda8e4bG8u2Xm3bpLUgE0lm
CADBxz1zaCDGqn/+BzbAvauDLRYzVzq3W1PcNrFNbEQ/Bw0lJzefFKb+/Yc4Ohy/bSzrvFoHKSBi
CCYF/VRpWthEzCU58RLRG2TlnN5Y4ZwMANd5aBDhTtNsQN159nU5f5B3rDJ22gBOwvv7tvr9r9bE
fZtIiTupQJQ9xepJm5nbxt+kSPD9RTa4gF2mMKF0yDbNEsQG1AqI8UOz5OD+Sla97GolXPLVVil0
Fwag3RkK5Bgt/DbN5OW+CdFCuESLlX2KSTGULYyUeUYlhVE7HhLl9V9ZMTiQcVq2EhmBqj5FzqPl
9O5kf+5GwUoETsbXggHpKedeRZY1IklQJuapee/pchmU3ewZgyCUiaxxuRZkHuw2Bq3SSWIXZQK6
d5gCva3dGBKNamoKHEFkjQsFmEnQSZLhK3UOOp1OijJ2E0AvZofOGHrB5d+f1UNwxhsK0XOZyuV7
n4mMsTNKOuVko3QVZ46nyt/+iUf8ZYEXY05U6B8ZMTyiSXUvH/ZllXvWfL5vZH3bfhvhrtIilWaj
1PDyjJ0WqhWxMbl6NfXAr0B9ICXHdhKNQogscm7hqCw3wbcER180aSsalM6hIY9ZTYOiFnUcVu7u
66/El8gtswV0c9SVE9B7KMycFTPZWnHi65B1v7+Rq1EC5DDosCJJlXlsTgG4Yy+pEqC3zg5yZl6W
fsEMusDJV6MdaN4XBmQ0Je1lb6/uotxKSrtc9AAcBhRZ3xI3nmvBk2J1y65scBE1m5S5zu1WOdEW
cqDkVTIjryv2cyLIftdgjuDy/L0YLq6qcq/pLK4X4ZQx0I4gQ9haAQu1QP/UCjLG1Y9jOiinGyaK
3fzzMikq1UDVdXkrD7u2BLNsLR+cxhFUX9c+D8iaMeYD5CZyxeVnXH0ewHjrgSaAkTOz3k/dfBA/
g9a+DoSxDahOLJw2/NOrrbsKb306ngYdGU9coP1NbD8pwFslWf7fd2kMIgMPhiKs+Ue9KMqm0UKt
dzwVUQSuKfqE4Q3qqk4ksLO6bVd2uGykVhTmgGYVEw7256Z/Bwmk4GyudR4g841HCUh/gR3n3yWE
jUOtqJjhoL4S5mZQhsN28Ea/fI5BwHURS9CuLglPEzy4ZGvpft16ApmnItPmYjwZJj0WEbp/Xfz1
/tdZ9QRMK+CxhYkCVMlvTUwEuPSiBjAdD0eoTOSeWX+NyCEdR8HnWauvIeDg8Q0XwG3Jlz+pMY/W
aANxP4Rkqwfsh/aJZL69a8P2KO3pvgjjM8qHjg8iT4Ht1X1Eq8FelNgWON3tIuc4KlszXsD+1U9M
mXm5cHWr2wgKIbTHUfOBg9xaiFnBjKzFNubyo0LrTV0UO60ytzrksO5/sNW1/GXJ4sfICjoqfU6A
P4aii6t1r/WYC3ZrZSgDcvZXJrjt0nrMnWc53M65THkI7jFM/qmvaQj2SK8dXM1Aix2U/eZBEoou
r60OBFM4W3AVzeKnW8w8I5NsYHUUKNj5l+S8wOHXgvi1BT5MDL1VG22KIR1I38ZbWmsu5Nm8+x9p
1dmvrXBXLMTncntS4XGFexgDVNSmMXzSvhXeQpemeMl7n/jmFvD/R8xbC2yL9pC7ehkAyonMsIf2
A3tLtq2HjrmXeNFlIWkbXsUfbTUwXq+W834mMWOGOPB4Ug03+aqF/WbYFv3uP8zahc++GZrARwVr
5N85eoJJWHlsELak3Dyotgx6YH0QFaLWkCYL39n/uSP/1Gks1ZScYblTPLCvJc9OiAG2S/ZAtx0A
Y66RehkI362fbIe5WFCehtru/sdciyvXP0C9jSs98PeplOIoUu0nJuhdDOyGWQpyQCm+3Lckcln+
dhv7KqtMBS5rPkB7ZIR4fL9xFG86JA/Ks/MQPWWn7tE8dD8k4eDc4pFcJfhmm5evfZXxRGwG0eSE
UYdIeqyJujHt1je6k6w1npZ+L3si6EWIHJanQrKiCYwfE7a1w0Lr2oVqWRx2bhegxoCCmR/vRbmj
yGG5sBPpTGkrAF0xH/211l9KEY/5WjXzZg+5iEMjaPlS/ZerjoGECn52jhbG3Q2gUN9EzParVwTU
sRd8NIqaYGnmvpik5EpNEEUXOd8MjFygc5glr9pY3uzNQQRJyIfk0n4Twfz/i5f+NsztY24OGaEO
1D+Svt+ZLRhGNebHhbGdiuQJd/sx1vqwL+dXBzSxbWOfSBofsrn3MXiyY5F1QDlRBilvC54jqdQF
sXftVYo0asnbgVRChn27LV2JM5RF+MqpUTzbCjTU6filcZK9lfQfg2JNAnv/xZF/bwdnsGWDpEgM
h3b0lHCpYcc+Bl23faiGRZi/iqYmV70YcFMU9ZDpYFrldn2g8GB2puPc6JizaYjLlMq/H4ZEFrjL
KyljalQEiVRbz25nPxIqie7m5Tb6I9pcLYK7rUa8qy1n+UjGE3AY+pnuyrDY6C+Rb8hu8WB+T9/U
sPN0qGyBAuhJfb6/wvVv9tv+r0vnKtqVDuR6ugSbOAJhr7+VUIAMQcvrgfb2ubO8eiNKf9dSHgvv
B7RSwOoANrPbr5ZVE+hJeoQGNhduZ9Su80O2RDSaa7t6bYQ7mG2hpjIAg5jklR8t9bVCg2gEDKaX
HnKo9s7T7CZUBEVYa5qjh/d7ZZw/EgXMgEC/wluCaMPA/gNVyC8LpcIY9qqrHtOzHXklVL0297+h
aLGclw4MI4dDZA6Y5kfndztsxzDeqluRmdXixvX6OFctrSRLSoix4c3EAqyP7G1/8JbqRmMLFyVw
E5OrHbeqkQAEADfJp0sdP87jF8J+3t+3tdN9tR7+IWYUlplpJgGjSK0FqdVlQTVroveLqq0c8Gsr
XNJUAb8+VS2sGC5eEZoLaYYzPVph6heb9JMpudGxejD9YmdDDHvYVJdyT8JaEMjWcLXXvslPmCOV
qqQOsmq/mA/0N9vwEcqI7saXwQV83tM8ep7jbYTncPgPRvxubC/f4SrEKCYmTQwLISbNyUcdZ1+d
Kgvvf8p1b7HB16uDb+6PSmUl2c2MOaH5lI1HcMS4JHvOFZEsssgI9yVNbVAZsp7h5BTvtHmfO7KT
cxEJ2xKZ+PsAE5cOaCRRIvhj0M1xHKWcp3I4ob2wIU0aoNsQTE20nQuMvN7ftbVM1wY7xKIkC55p
vlkPqryqmpUZI0EzxKmYEraSBGI7LShI5c69vWFRJ+g8rgbJ30kJIB63zlAbcu+oKY6DvDfCMQN/
u5uGQMY0fnWcgs6bdTd7ct6F3Idrh/3aLn8jgH04lhWMZBLM7tuk300F297fztW79NoGdwFMDaUq
0X4FSH0/HYuz8ai7xU7aUGTxmBwR2FtzlWtzXNyvQYtUMxNpLxgzd2pvf4tZ+5qP5g6C68H9pYlM
caG/LmNgcFscYUsFr34U+4lqunGNmRv99b6l1WT+96p0vqREJbPKsiVSsb3l2rZnN54DDR4f4ksn
qCvbvlFuOk89NJ9Ez9v7LgK2wFvXpEkZWflyvoeidOPpg84i/iOB92OQ9daENUoWLmssTmVLg8DP
zlbhJq/6bonBzkZ+SXxLEs7OC80ud9RVBEYVFBIHNQ6d+sXAiMROg+hjtNMe7YvtuJFLf4loiF5H
ou3kwj6AQFbcj1grKfesOg+Y0LrvKiIDXCghoJ8zMW80nCb6bsgPTiZ4mIv+Ph8yADEiBgb6TzmZ
QSlSe7n04/4KVt/J187ORQzdicqkzfFh2mAM8vfkbOPFVOzYbnglvi16a4gWxAWM1ipoaS+pyPxk
bmTPfgN3tW8F1dH4afwaXhHl+qtpx/X6uLjRzvWoSTJ8oA3I1hlRsEqBcPOjl2kPSDhE1DzJQKcZ
XG1ui5mpf7lghUsi9c50mmZaGphh9dg+52iRSK2rbPBIP+gH4uvErQRBWbDH/Py4oTVZBgWM8dSY
8cdUWK+NNYiq7mtDytAU+v2y58KIAa5OienI+Be1x/zD2Gbn5CHxTJf53XmGzpEn+pLLWeLTkmuL
XAShLXNqeYTrOOQRnK1ug94zmK4DwXlYPPCemWV3rwJVk0GXrSiR9aubCCOTj8NOfkifIs2NP5mX
GdP2nhZQT/6W/3C+M8Ez6v4dB2qNW9spauRVacFZrMTwoBmHOtwnTMQ/E8MW9FQFiQKoL25N9T1U
LQjDMg37Q2sbtzE/JZCRKeWHLn+z2FZP0o2RElcbZW+ANO4I5aj7O70ElnsbzYUC0k0szjV0D9O2
pyd5MGSvnIyLE3ff0wSyVEapRoJVr76Ern2ICwZET9QxW/KVlARopkBLSAtLvwEkDLcfc4c9JkXC
Cuo/oJQZPBlEcPmXols0pkVxQeDNfNGDIAGfiwreHB91BEI5gIzfhW51t/fjZ+Ih6fb/5QFSueTC
YgN6+J2OUFTnvjbbL7TqNqlKBPwFgu+qcpFhKADYAGsCyjm95SqYx7Iw1GPUg8totdeF7N4ic1xY
KJhG7LKFI0OZw4OEkztN37oRl5iBtL57v++zoq/GBQcbsHBQLkILnoIx3dF9ZXrQbBEGSrQiLgpU
pJb6Ikf1f0q+OOikIyx4kl36NtN8Z3i5vyJRIFC5QCDJbBzBprGUVOgOzDSv/SLWSwMNis14kTsn
U1QZE6UcfOfbqoq+t5bSfLozba8gbhJEvvN1Ar/FVP4/Ximi5POX1NpVTDdbNamohrjaBMAaJm7/
nKAwPKBVNXyVj8QDAY8vAgMLV8nFmp7RVCsc5G6jJ3uzj7bjJyMwkevaW7b9l3c+PwSqgHS0oUsh
qUOFx+6+zLOohPIrU7kTr/npwdyu6xKT5vJJl9M3bYj0wIC+oi/jztqSpt+OiuVn1fxM8QR9JNVU
CEYVBGdP4+JKFusKtIMRuzXEEqKh/QjV7SkRMaivv/5A6QE+M9tULL4mV06JngJhOZ7qz1OYPcbv
8y73EVfso/pUHRUvRiH3Mm6HfxJarsxyy0tp2raJhUqIVatBnyauNX4vDHUjOO6rweXKDBcue9aZ
Vr60pqcP6al5tG2/OIMMNFAWpW4M7/j1F5r58wNegf5904u//+E/V5a52KlS2svdUpuWs73CfuYs
pOkDrZ4M9gYkjKf9EwpDzVbAFQX+QtT5+SFsR2MRGxkeZxbJd+ZsP9UVe86t8nx/XatF6Ss7/Nlz
NMyM2dBbP5l566LaH89S2GtHI6lAYNSDTvAxMd7srVi+e7mw/9zRvxbIn0inITJ4qEAtzeJxq06g
32u6baamr91oPZtO5cW2/HPMpk00fpiECL7n+svq9/7yB9Jk6H4NfQGRwHJwm+yh6+JD0UGUiHUP
Ce2eFjk+4mRfQI4QNBXIFZP5o+vbQOo1y7MTyW9Zfx7pLHDxX3RU97aFc3HDiqcSwtnaqXDUN9oX
mgui+tltasghwE3Af53oZ6ewfABjc/AQ1X3QmO1zKduBlejHZi60vZkaxgVM7LOXmc6jUgJJm8un
prTSH7hKohcoc9Z+UdnbrFF0F+IiD6puS35vQn9Jm7ow6Q1w/Jm6DpFMG8+iRle8tp6GDV2I/pM8
36d2pHhkGt8cJUk9JONVwCi7dHPzaLHqYMX2WcuI5Ma9+tAOden1A6DEugSemLEklxlPFNe0zNTX
CntTau1Bl+pv5QzZzSFOwBdemIchO4y2IXmZ0ajnQtaIz2iX+qzO9SDOE9DDGFh7OWSRJ5kWDZpc
Pbdy/46abPpQTPWjiUIwxpowdSQ4MutR6LfncrEAferGoLU9nKTSzXeTP7zMOzQbq40RND5rAzWE
XOk+DvpP2st906u3yJXTcslV0sWYHmRIgmuo7VrDVs7SvaXHz//OCpdUxVVpQzNUxfqcb0B/+4kN
AtW+EDwiVp+qV2tZdvkqrZFq8GCVCQKPYb0azjaugEUbiT/qP0xU1FpRM3/50ffOFfdgk+g4kmwC
/aVpMb+tCrcEJb1BzghyotAi+kpc7tTJhgziHGPAI7zeNY/yg7ZFhypFYgqmaj+tPfqab/4BF+31
faFzpZqhSVRddtD3kKIIVHKtq0L8SVdx3Qs5ZgSRm8cbd0nVSY0FBs0yh5KpBtFeYu6s2HlTpMhX
oBzQx+Uz9IM+gcfTNWUR4F2wvTqXa5hNQUotwfGjaJuCCselZu87+qf7h2A97f7tn/wcWdtZrZLE
v2pf9n4+Ki/I80/JQ7d3NvqxutAfo5DeX+CjOhdYUChxom5pRCsp1BHAj0/9AVr1rgaW1aYqBE9d
4Qq5aAIBS3tuyXIC3TGwwh6URO1mAf30frsz3sZLVbry7Av74KJlcvGlY3YzEYPOpybTNxijOkA9
5BCr3c9UwtihmR9ruztN8B0dQECNks9lZD7bZHirSeKXM14+Zi4IRsvO3okOOheMLNCzxnqO1kVf
FztzqgO7FYRukQU+/phUAaM8QrfGgNmsv1cIqgKPFdxLPJlxVGeGXOpIGUcPMrM/pcJrN+B7fCcT
euTNsT/239XtpAKmKkISibJIHsEJbUVM0M8Ez6tkgJxtrnnAQSqhkvbd22ypJcoAZnecAdVxraTe
6eC+cWmeimRn1zbZ0U0TTx9zactyyVOaJaxpSCqflNHCGyRWf9ZT+yrY5iW+3PEVHkZqzXqTqjPC
O+D8Lyqm1kLJ6diG1cnPEgSnfiQPLxbVDtGsvWdtnno5Mq28rwW0BYIwaHBhMOtRCmQDWvZkKHZN
rGBwKs5/9g14Ve4veG1Tr14IPJTUSeyZ6pOGyluTvsS5flRmc3vfxHpBHgU8B6ShFj4fF4qKCIPB
2jIpRcM+0ELkU4ck84sHyyOn8Wi8SpKLq+y+0dXjcmWTC0NVPRhzPeFJZ05agPFXl/adZ0d7SyFQ
HBHx+q2ijzEo8dcSuRDTYG6HWSkqKvNFu+ggevpso5sT+/Z+fMjO1Q9MCz5Z0MNjIUFTaV/55UO8
+Xcr5mKQ0k9z36itDK7o6KJN1FWrjWkaPpGKczlWgv1dv18WkRILgBKM5nOnsTSoWdlLlRjNq2fd
607FPn5a2M5Hv30ZnlNQ+UkieMTq3XJlc3Hmq6xywaxlgwy1C+dibxRQRx7qJ4gaPCXnbAOapRdp
8tvS7Q+iCLh6SFQHUp+/2Af43rdTGX2tRsiZ9Rl1Y+cFQ9r+/Y+3vrLfFrjzDpBarBK8WU+DnbpR
X7mldq7oIbEEcWW99IcxfZDHYSrOMbn0tZryXE2LX59NgQiTT58qb/lqAKH2wf8DFrf88D/iKeTx
NOAZNQyWcQfD0BPTpiMyVzAjo58BGo866DBY0e6yUEuF+MnVY39ljjsEOqEFEmWI3oPlaNemTUiZ
8onk9d5R6q+NZAlC22rh6Moct5umMRSmju7FyYFMlt6/03n0cusF/Bte4+xjfV/1g8BTVn3xt0n+
KaDJbLaHGBtKQfGcsszv5U//wBeBFZchPSxbMs8fvHSl22iSwc8+mM+YTtmak/zaafE50px/aYqL
0k47U5WB0AVS3xB6k4kF3UlG/Aho0a3UgIPt/spW9+5qZbwzpmWXZ9GAsltvfqLO9GRgMvS+Cbwh
1jz+ygjngmyWNJOBrwQTEiwFC1oUgoH0XEkY77HabSFH27IgH3mBRCm3LsgjUn/oZQAOtGTDmP1h
5e0O+rTHguRbJer2qa60nlxHR6o7nmOALAyFgh+WXH8uQZIndwDVZ0mn+4M8Op6ZDyAf0sCoy+oK
sycGKjxDFz+acfMDDHsbkieX3maHXsl2mWY/FaBPY3l7NLT8dZKybcbq4VBIyltfd4XbSMWmH4d5
Q6cU3KxTIXl6XADb2ua7XoZGwAiYfJxUmApE6TaYothASt/ZHgiA9xAldFu1+DrY1aeumYIUiCw3
JwNEK6dkAxLasGTj4+zknasWQFbK+hHIv1O5YH6gteolBJzynbSzGvXYsHEbOfUeFcQnu1LDKWrf
+tG+JIP8ZciyU2KwUImmECw0TzUBt6zWDcSXTXX2mRa9Uyr9bOzu8zjU/tA5W6mrjqmmfzEa/QGS
YioExupmz/oxHKBTNqT16Coy85hibNRKC+TZfpSV+pBpoAhuy+Ogq7M7WjLwQWrsF6QB5VK2JWUe
0Lnct84UlIrzlHbVs2znsdfG2clomldK80ezBi+CEwOPoCrB0Km7ItW8KEObomCfZ2UIS90+/w9p
V9YcKc5sfxERQiABr1B7eSm37W7bL4R7Y9+EAIlff095bnxTxoSJ7nnpiJ6Y6CxJSSqVefIc6Rip
n8coY2Dvn2iKqe/UAhZVDy+2sDY1ZV+spDtgNP1oVuOed3KX9Ow+6+leDd0xsd1bablXbeuAn8xb
MQ06884OoLOZ+kbMpO8ox/VZzdag5d+7LP3y+Tcw95khdGDuGp16bk+5lCxN6jE0YgI19tAfGw6+
3YWGy5KFSdxw1BkAYsFCPZZbo023NcSNPl/EXAZ+uYhJrAjdvCxdikePwWMfGZAv+isVLiWOc1bc
i2AxuUAg6epWzOv606ibPQbIV7pgD6a0F/ZrNr3418yUWYIUhY67wiMnUgBHlz/zLAm8Ng+g1bxw
Iy4saMqKYEojGmvCOmwb/yHb/KvS5u8mzBcujvlWGCPAM7semA2nQi9hJ3iZpSGEXg7uQezpOt34
wGwnPr/v13RFdiBUObkLRZXZbTyzyXLXRCx6y4kv8k+idc+zDteV6eJSbAMuxZFb4bo264VtnM/T
LkxNPDwUTRpDGgCOYYanuAVrt7S2FUKLavqbITfWo4LimwqluUKDCdHSbF8EixZQKbOnefErJh9B
YYY8rD3oXrhtIf06F9+4XawcDyNZf/61vfH0/v/OTi5NDtIOw0wcfG0MEDQV+wNv/VouMF3MhQ2o
scJfODKoD0P6KO2bLYTXzhUEUODU/Vq0xsJCZl0EkdcBXwPA49O3bsKlKtSYop/ffQ8RLoZRBokG
3yCjf/Nyv7A08RCh01L0IA7C2SCVMPVdbiwJky0tZnL8QEHV9lgUCOQVPqxMrRr6K63tIFFLz/X5
k/l32ybnX6VD4lYaWa0LjfCgSsi6rLwlGZel5UyCbe9VTlRBEeFkt6CCT9naSZXfFEe7XPhsZgEJ
GFCAugYkGZFIn7+ri0DRqzhrhtDFM6SzfNcGv+t5nKsVvu1eu0BCjPUKocR3jCVazTcI0/S9dWl5
4hVZFIVpWdQanZDaL/hNaQNTOoIxMcarK4q/6rjcuRga6tFHwJCyKDHvDrWGcHB2eWJ8HfSvof5G
MWfrWBsZ2atUgxo5XGxMnxsWn/3MiWcBh8Vjr4JYYAsyJTC5+pFb+Qb5boh6JccHnTZwAvxq7/nz
ODNbi8K7F+Ebo+ImxmLfn0weKilIjEBj3yVkhzHMI8qoWww2gX/3CnOMGEVYnA2bc+5Lm/S9TalZ
6eKmBXNU2W1M83uYFAvXxawFikBNLLB1QLHwvQU0iym6Qll/YtLJfenI72OZL+QQSzYmnmV08cC8
DDaghuQL+W302EJEm7ttMKRMkTpiu5xpnZ7EdhMOZ2FHzViQWMfBsQNWL0XoWSsX2ekk1EgvsSGS
isROszpQ5g1IW1d4bn7uZ7ObBbLUtzo1eGgmoSaWca1AJ0pObhZeuwnblC1bf25ifh3/MzGtyjd8
8Ehe1hARLa5GeWO4x6RbwPjPBUwPPECQcYa0Gdhf37tVY41jz1zIQtr6xS5x6hY+jwjDr+bf9Ish
IwQhrzcSzDd07EXA5BKPJEWg2OZm1TPvCzStOve2d7M7qzGPUstnkZXfP99A63zSH4LQhdHzIV4Y
Bd1oR3Fdk1NqbJySlVA7B0YB+jfgTmGNB70deMYQIiBFP/k4sh0AlsWOsWRLbb0227TbJBG7TZo+
W/dlV6/GLP3h0SYOulR9Lcu7JBb90dE12+ZZ/FVJhJZRXakY5eixZAmmd0CPOGjbAoV00q06B+VF
hzb7rmzaVZPqWy50vLHcSKyqzloq4S4tf3K6UQsPcs97ngPqBN3Er6M1HmxRbpu+3sVuet3Yxuvn
Wz5bJ78850kQcSNdEGVonPPLsCZr54ju+ZY8i6O9aldrFzIh+SHfiSDaYMZtCSd4vlQm543r2AZZ
DUd8wdX8/rxHJutksJBkoFZ+DQCJX5MfY26uy8bcxvnCW2EOvQprUIi0UGWH/OikQB7SsUw7G1Hf
rNWxsPh6ZOrJqTlALzSS69jo2BGj7Tl6Zk3hOwDBrDiEWIO2Mho4oestuPtMvHj3eybenkWdbiqz
IqcM0bWG+HtrAV4fLuS/c81CiBCe5eHAWAfmgcnNbpYUEm0VamzpHshSv7w3gh9oYW2y2yXU3kx0
gqoPygsWDhXjHpMY2xaRMLsGCbAiTWASOzBA0wtBqgDUWwur+mDqzM+L0VkLms02JMImi2ozNzQK
px5OiXfqc7JWJd0lOV6AcoyXppE/nNPZlmfCGripHDa9y3tJOrTMQfiG/tWxHuUqDLOtIbr155/i
x4Oa2Jl8irkMc68SsGMbQ7LL8swNqlJBAhY4LtSy3e+kDe2r3JDtwa6SV4nGVVkuTZHNbuzFYicb
S5zWyC2NH5F7xV3VdFvwPa2cKryrPHm/sOAPOedkwZOLv6hHd4iLdjhl9MGNGj9BGzBLfsdgCKTi
lrsPqKbjvbZEwDJ3nsjIPQ6lGEwuT7MaZVAnShTMikrhqaEBqKl+uzxZOM8PGQc3bcIsCooFB3fo
1G3czu1BUYqGp6PoT55HVeAOvbH6fA+XjEx8Rg4FuuGgWTqh7e877AUEAQs54IxDYBkY0XJAxQ7H
mOTnbcl4VPZnJIUUtd/0kM40EBWhqePsO9rVC+bmF/SvOfr+SpBWoXjSA24Els94jfccQH8xX+Iv
n3EBm3Bi2meeGTBUTbw8tRt3aDn6h2E/+pVM/ASqMWdpm89P58OFfnYBENNi39Df+8BhP0SG4ThR
jSluelAjpDCyaoVpO6DR7cDuTIyEHP6bwYk75ED46Qodg1OZgV64LILUe2kHjNOgeBM7EeA8ZGGJ
5516d4VzIN/PyqMUNwswpJOYb9teWyOzxjfcvTbJPZgTfGq8kPEnntT/zdSbnuNFdtiD+UUaPVr6
CekC5bT3ELjxNWCvDia0xlEv1AxmHP8MbIECgQP5bjTe3nsidG3wb6Lmd9Jetc8BjZVmhbJ/n7+E
pM2+fX5wbyoAH/YRt9lbUIKa69ljLxZncRk6TQ0wGhoiKxjih/4hOTZ3aodkv9yw9bkjbAX2UUIR
crc0MD/z1Z0rcP+zPvGbVENxWiewbqvXUr/o9E9r92cvufj3J3vZdF2KyxogHrM3oTo8jAAqZlBo
wh+f7+PsQqCugzcrgPxIr95vY23khZY90DNGMYpg0A6IWault9HcTe1CY+5/Vs6/4uKwPDOS7pid
w8e1XtcbtQt3zT71zxCLPx5LP+/champXwwghxU9er+8FUHe2dWmSsJ88+e75pge+Eg8G5s2vRHt
pGpa6iFFJJXj17FjrrPWsBeMzH1PUA7hb6MyUMaeXCQGzQtKo7Y/xUJfuQwMWCGHakjtsi+kI+7q
8yXNRHj30hp9f0TZKITH4wIFGNBsjSF6hTbdOvFSd3nWDBSkwQX9xvs58bcxHEbRZHjBOG7me8V1
XqV+p5eKiHNe7SAyQDITYBts4fvFdNqTcsxR6cFLwbkj0DtaWYNaNDO7GDAn46qCzMsHJRsX8Dkn
R0vlZPEfOUr+JEM9Jvv+5wfjgvvuTNJtfqRBQwvP6phAoXEsQSFUer4yaeD2v//CCrIWDkoacNNM
671jYSdEFLwDqbr2mfcgcS4J/YtoA1kX6qGtSvGenH43Vl2IREAL++TYQxOoqnmx2dIc8sxnAxsc
nHEUmcQHScPWGPLRFXigM/FMSL5vwtu0fazoEnJm5vDf2Zkk406mVeRFpDuZkXcjorDzWTdsB2Iu
hIGPjTTwZhOETmwb9MORILx35iIBvzn0nzrgZs9EmZDqupU7tuWbdF1vu90f+8GlsWlNDo8W0VFv
6E5lc1ekHVRg8Vxc8OiZFMhDlkdd8I5T8BJNFkRHJw5zR3R4tyW3KR3u6TgokHMNYO4ZnZVbG6RZ
uObmDgsSgtAMpUCe4Bn8fg8rUhoqcSwJQbDsdoxCKK3GJ70oFDBrBtQCKM7g9oZW+nszUQYhnNJt
OvC/7HoHXXc79Rv96/Mjmglu+EBxSnhbIx+f0jrxYajR1Y/h4M2zGdo+9JH//C7wUIRHwQDa6xBG
nxwQiMDxymsdear6HxqspTQLpPHj81XMbZVlEgvSSmfF8umURusKV4lSylOUc7+L9j1q2QDcBJ9b
mdsrhJoz6BEBAbJV7w+khEZlVJjYK5qYCjf1uHLNaCF0zrkzgMFokiH9PQsuvrcR9gOKpKHXniSD
WB+GS2FzY7JiTcqfWv/8fEFz24bwCflk3J+WNa0AkjHzartz2pNjGUEZvzTC9hNQDvyNlbck/iwK
O902yFMWko92e+IYHjXk0TSedEgXvsm5s/H+eSm8GTkH8ouksESt2pXSbE9dl/my6a4IDxfS6CUT
kzTaKqx21AXWoQ25oUlydCFV9PlWzZ4+cjQbik541U1TDQVB9IGgOnJqSXFLCuCghuHJRuLm5z2E
ATWJlniRZl3gwuJ50Rf71veS07wk8Lf+qSJPrbjuvCUagVkbqMIgqzEhIOZNNs5zlGRAYLcnBRW5
EuOkhtesk6XB+rmrGuyuSKCtc8d3+hYG4WShqrxqT2mXQODEU2nAufhqDq6zARH10qI+egMFpMs8
/4HxC1TQ329cilqxkaYpzI3VwSFAzUnwS/1xxDn/+xA7wWXjQU9jsnO6zIgRpaE4Kf2rAxkv6k0L
Pa2PHgcLbwp8UFOBLuok3ujaGysNwd9TZOagOML3r1+t7sZC+waf0+Pn7v3REWDMPmeeEF4DHGCy
nGzQ2gPAS5xGUJAPhtpyMSDPTR4+NzN7NBdmJslUXZt8RAwXp1ShStaaPkYV/jgWvF/J5FLTtJW6
dKg45e246UY3aCJ99+erAE+xDe2HN4D65GTihFuYDDVhgtY/al2hOYsZ9b+wAZ1HlPGBGUOO+96J
MRKeJT0FqU9K7aDu6IrxJfDH3JmjCe9AQA7NCRh5b8LWWZOmkRSnxMrW8PEgMn/RZmmU/CPEhFNc
/GiwmKg9oG96/hkXccwBV16XG6MEP+uxyp1nLfhubG/0eM9HjNjaZCeJtfMWJ3vnlndOB+DUYLD/
0NmudOIW2u7kqYtum6g+tLrx0ejef35Os1aQ2XgEufvHUqZMBvzbFfKbtIZ4S7j20p+W0SwEm3kj
EF5E6cZxvGn1psiRSzu6lCe3iTZKJf5Ye0G9NFK2ZGVy4TgtRpNFnMtTa9so+lYHHX3NrSVZvLmw
dn7eIArgMvgHlX7hDnVTNYaOMokJxBswAueYynfEVdkC8NOs/uJsLkzR954XyawwRB5J1MyPMXeu
6HCM6qX51dlduzAyCQYQktQ5WGPkiRm3oe2hinfIPbUQDT7eoBRXDG4DC5BA251KwYgYckoyD1ug
DryfbRivc+OGApeVl+5STeVjbR6mcC4IcGD8QGrwftPspEkHM7TaU4YRauDntlZCWp9J1AlceeiE
vGZGuv78oGaWBww2QYRAVeLj0zdHYs3iETe2Kfayehqq2u/A59wu3KhzZmyQ0mAjKSLSNKYOvLNk
amfiJFW8lmHqs+KpYOJqyJ8+X8+0as3JOTNAI4WjkIPbewosp16T6ZjbI97yIvHROmeb9qWIgswB
Nxp9DsEisdL35UvcYErdd34liz3nyWf24Rec9+LiMzPtXrSJANGAW8Vb186v3K4f/NZOjxZIVGKr
/LWw5LOfXxTqPxic3CY6CsemGWDQ3uog/O1tokMSkB/eFkXTVfm41FOffHYfzE0yCc06q5XKGk+G
ARwZmCh5EVTeH+bg/28F6HoUZ/H9TbO8oShkbyY5FjVaN3nZbIYOX7kaFwLV20Nrunlg0oe6LkdV
AQrC70+rNu2sTjNbnmemKfj06rN4wE/o0WdBDSIPemVVQJokS02quU1kZ7k+C2A2x50iP0AqVwJx
H4+ntMoPou0fLNLc2la9cEeec5UPq7swM7lYVA01+LI2R8wM7jMnDYb8R+/VfgbRp6R4KfjBzv8s
Q3s7NwiQIZ1FifBjYZh0dRfqCAtrrGfegh9dLIHzzr95uib0yF1GbNQdzOlUKes83mhq6FMJK5XX
dD6EeBeQOZN49bYKVGcoWkQoowPX9t4rImeoMfviASILfpwic3wgtlcOJiLa7g+j/j+m8AakwByZ
KHBMHLAv0fftPETchqLza5bZbddW+So3IQiWx7Hn1xmImbQlFzyfftxHF9vHIBT3NsE31Y0cs9yg
ZcfGU+KgBTYkZrk1494LoGutAonRGfy3ttjTsfHWVaSP7mCeRNbnGBIia2ts7o2y246V/aPPqwaj
L+pagcQp4bwBkrgGkRDeM6hGRz7DqPqWlBj0WQh8sytAcABGF7gJDI++PyXRIbct85SePLXxxK5/
sg/15jyrmoFlwLzLHqKA7tz151Y/frnYNrgFwMHA+QC09d5o2XfKi7IGiEBWBnnoXNk4LU+LP4PS
wi3em5lkUFmd9do419U0Q6WD8+5OZdXiDp5/7Ptv6WwFi0DzA4xx045ym1JJsnOlsxfObZGnANRZ
1Zeubq6rsUoC4JmebXPAWAcpH7iTXMdGnS+c4sdPDT8BA+LoJKHHA6G69/uJCRq3DnvUqlMeBxiB
3BLvcUy1T9phIZefNkn/2dMLU5Ob2c4zaJg6lXlSTuSb0LwrSnLywjjxawwTouK7FzlfDSzfFWCW
67JuoZLlvlHTfNjvi18wvaqbvGZG2wHbmMedL1X+1YjYVkDIN/HYGlCZ3yJxoK/i2oOfmNXR84wI
o5Ryh/fBbYynVMK7LR/JdTQOhU9rDVY4I15jxm419NW92Rq3TJr3lUv2Xqa3uX3WbWF0N47ioBUy
yTCOHlOmdhirXQnW3GSlEQx9fmAdu0HfE9z0kDoqQM7lGIqDtGNTy2Hwm6E46Cxaox04rmgW3Ttg
9b7qE743pHObDCnZVxzlq8b8wgb3hZVkR129gnzSHU9TAjjE+FMM0JMHJi5rQLTo6o0bO0MQx9mX
TDuZz3pno5LuyDOTBUxG15F2v2td37mD0fumEmSdGT2IfAtPbiSrdiX1Hoihvjeh2fm5kWS+I8xr
VRW/jabptzkvCLDI4OLC/2OOxmMHZF7dsqMrySpTmP+vrT0rEC5GFzwh4zdioq7sGsSBdQM8BTmk
Zmoqf4xahz7HlRPEVVJuvE5qP/TsZIVc/EfYEbXBON5zH2dXwHHWfol6GxSTx7VO7LUycEhFSZ+8
LL6D4P1tM1bXrQAbm5IrvCz4ti+E5Rcx3L2PBKaayHgYm3pfD/IWI8/XZW++9km+d8zhGgOT6E42
CVmpwnwpmBXEuaoDXRpH3Cvr2ESdGiOd0h+EuAF02FqNTV6saVnmAVPQfIxDtq5caxVmCSY7K+MR
8uJQdy7re9sgFYQI3NqH2OW6qJxvhnS/EYMzH6xvDxhpdHco++3TBIKeghY+keQu9AC8LsEzU47Z
GtSyGE1UT8oZ7uM0xrzl8Kti9UvmqQeMyhKfueroluq5ke5ve0ivkJXIVRwW65AUv7xiTHxiwNUL
Wu2hiYkxtQbDwZbp10aT+h4Ip/zKxvWI2duTpZIHYqXXqC/WPhcFhLw9xy+c5i5vEuZ31fBgAmUd
pINzkw/ljljDc+FUr6livY/X/JfBM/Q64sOPSJigFZGD4fOxeDRldxXnxr1W7m2p3Na3RmCU2r7D
oIS1znvjqg6No64hI2X2eKenJHQDz0nu3SzBTec0m6KJrwdsmGUkEMt2jZeuNQ46l989h2+g6FYG
ssUwjeRcB3nDv2CQyS9cWgaiLJ9owdxVY1Z6jUwBj5cGBDZVX6e4+r1xxbMIUh824KS1JLeYq/ie
9l0PBQn8RFrR62xAnVV7CVDgUg4b4YDMyQwhhNdb5j1achFGjAlBxdw5cdfYS9GCaBXjdL6q+w2J
hrtEdgHeiYe0kvsytW/DxPqBxiKynzZ5VkRuKz48Jkb6iI8CrFulUn7vYPCnG+UQJAPo9lMchxoJ
KHDz9DFi6qF0xZUaQOBQoL8hSn1V9JkORCuhIzWIL0aYJIGpyVPuyVNuunEQ5tEp5pKukBB/7Xlp
BTWaC34YCoSiMgyKsNthOOQhTLJrkGMdubCDNi1vVNGO21SlBwC3t1kYQ8pxtF/r3t4LmmydNnsc
kvF+jPMNjYo2qHhM12OmW79p3S8lTULI0ChEE64Cryy2FaayVWj1ARWQhAwFpqGMDn10DsUOojKQ
7lXmqveaB5qKG62Su35wESPRXNlnVX0VC7BEV1X7k5oNYHx9M/glN7a9tnIfYBQoYxBwMUbVI1GV
6YfQbIbauZRgDDecfRM12m/jMj+QPgr9NIXYKGtBAhka5ne88lbaBLYYerTdqqnIXZSNT3ZqBLlt
PqWAHuw8hUkyB/wAQaPtXySO4oB7bROQIrnKSFOvFTHlBrLkQM9Xve3nFvU2jidvjbK5slAl9vNU
YSos5d+qUEHFrPGitSOjnQBqyS8431La0f0IYoBTo5p9QtTXNAM3I2HR3tMWDmroMB/fNSrIk/FA
aXGKBxvP8Ki94aX9BQuEyHIHylZV/ApDZ2UkHFkHJHc3Hs1+gRwr22ZxjAGS8K6pxTHqy8KPeaf3
TjTceA1RkE4BrbRKR/YKYe/4YLjIiwZAuXyU8FbS5RT6ZLZcV4PzC9hwywfjTYPBtvq5zZgMlEoF
kIc2A5uJWW3t0DGQayB0O+7wvTboTSGc70Ac8YBgoALD1sWwyai3ZVLtiWzHoBT177wBt62bVz89
r/qGKY9HNjDl27S9T0LrtkiaTWdnfeAM7ddUhr/AJzz6OsVXSFqvC7xGP9Pe4Fij3klBTTSxYrnN
hHw0M4QDlhqxL5pqPxIW+4wq8EsTAU1E9ZzaCpU00/IrNn6VDotXuWOFG2m4PzPBX/qq2fK8rI4V
SMyfEK+9TeZwtbHt9oW13pfYxfizPjsxdyL7gNkk4NOtzA5U62LADglSEeT9EPoW1N78WtnXXolv
wOhz6tMG4dqV6j6y62PObA1H5i+6RY2qNZ0XcCvGfhNl99VYhz7JE+2DcbnC16b3YyIfckY2xSAP
bqyeTN5eUS+/C211nXBQKgxnpzCt1M/wfvTtanjkrLmKdP4qjFJdu25vBGwsnyF+dN2J5qdNFAlk
2eszuWm2Dh12rHOyFXEVBzIrt20c3lME87XFBmRAIVizGW+I38vkPqq6bVSJ+5i6w8ouOQlMV9yU
ZnMV0+q67KoTHaN9xnQZWBhE2ZYhpVD6CgtsA9BaXe18Re4OGm4vNQPbjnIQ8YSniroPXVZ7m8Yc
jihaP8YJxauoHb0NzRxwSiXWplXJj8TVO7Sdt6Du+B1R8yDGcuPYYLzo0v6+b61dZra9X+jykMkQ
MhHQNzN0uSsKcxWl+e1QZLsyKm61Ex6EltuY5KCRzglk3yP5SkK9GnmGRNK4tqSb+40X3iM/PXrx
+Jon/VXclfsBeYemFeqlLEYIHV6ICI/FYGxKppsgsqzrhuJKLLl6lSaKIS5bk0HvMoxddiy5MeN0
1YIkg2q2yqNk49UWYOvsOq1AmDGUJqKP2JgiJcGg4j26bNA6shvozvJGXPMBN3nvsI3Jw4Mb0qcm
d6+E0dzw0LnB/XwsGvE0UBFgjGxXR2OxErTZ5k51PbT81ArZ+soynxNjRMfcM3yRInB2vRX5Yydv
NevtG8LZqbCF6xOOQ4o7F3pY5YNNzVvR8wfDtDZAsHwVot84KSRUmByvpJKhX6XxXZam2H+5d2R4
qK1mbSTeztQj4gXEvw0bIgcs+t1H4K5DpqXWXhkf61ruRVwXfsbCG4t2j6kDrlyrvRscemQ9PXBw
bgWYzfgBppSNMFGRBB4DQamVG2NMr8E5PvgiQyuW9el1nYZfyg44ZV7XV3VkfLMywM2NsbivarUp
zEIj0lXgtnf0vjW765SrHmEHlUw3z56401z1de3guVjvO1mj/ZrGwGaRTcMMcAGn5a2VhMc2Uc/A
Xt5I3ULt2ADdbubKb0WnX9u8eszG6E7m7bemqpQvS9fchn13XXvmV1BaHVmrGtD4Fzun6nZ90mxH
wwMKdBTXEQl/9oa+T0xxb6Tq0QIrCqLIbR2zI7UgeJ/i5YIRkrWi2bUnY4wy6e41qTGzRll5rIj6
iRTjp6n4w8gxDFlmX+o22/Rp9RwLNHkgZxy4FIQU+Nu3tmWHIuGvXFu3llWsLSc70rp6AGb02eHl
HS/DbFXZybqy5aY32mItxfjby+3f4Ad7sGOoZkK2Yw3Zzpu6CDdtLHdDrgDPDfMb2aE2nMf6ZqjA
8Q9SldiRe7xCqN/EIBw2u/HK8MgG4vTr8w2XxNme5nQrZWIFo5EdecF2Y87ylanbB4ATEMGZs3JK
aHQaFIlhkXm3tJFX2rV/xZE+FCI+xg0CvemUu5GWv6iHSfAwb37EmTH4uenc5mOEnnALHZzQdV9j
O6aBkEjnUpEfazfZNgN76lhLfUyt7y2GE81HZiP3I2ubiS8ubyAPVEexX1JzaRbpY4nx/ft9Ug42
7KTUZpZRDHMlUA721sOGb7LNEmnobK3n4uU8qcj1ncA4WWNiGjzrrz3R3tiJ/I+liA8UKKKwojjC
Umov9evw4cxG1AM3F0Z/U0M6w1rR7GEecK3vax4gdTISplAG4Kidl+SHm+MrHn9+XqiaP5h/jZx3
9KIPUTd2N6rzwdjb4ou14/tho6/yRSnsmQo6HMCzAZcDPoeQKYoaHZ9EZS3qiPrQV77Yd3c5ctxN
vRPr+sZFVuYX94P/hyj0t1qO6WG4D70rQgEFeb8620GNSGSobGOFfmLdEOPxz7ePAgIAHIuFSbup
zIco29aUzohGEmAsqg3veehGa2g4PNZC/RpAFWn25WPf9wv1sCn9wNvKcAWdO/cEE5LTgrCTMZ4g
PQX60E9e0588GMDAjWy09oFEXLPAzLYVqHGX6DXm6po2oyB6dwBJQNr/fkMj7qK2q8rxlGcgcJZy
xUQV0Hrp3D52x1z7wsxUboCVSA9KuwK/Ly2jdVw692DYuMHvQrLE3RVmjMvV5wc5V2C8tDgp2FaD
5hGG3cZTUWQrA4QWVQXR3eyLTRc8ZmEHp4oCZcLSxGQ9aLHbp6x9ceiD4At91LkoaAP8Ss/Ee8A+
TQ4pHMyhqN0UogX6zPIvH5pxWCg8z66CMw8IWODtP4CfUL1BCsxggla/WHpr13c2gPd/cSQXNiah
KVU6DFsXzb0oQQ2gryw8nzskaZiLC2IAbj+3Numrv31Q9oW184ovAiHrXVoLMO6chvqrByhKXmZ7
5TyZkFjKvcF32QKF0NIOTsrMiZDCwfAFHM7kK5QrhwY6M/kS4HrWrS9WNSklE668zlVApmRdFaTj
VYVZqWq093W5NAY8a+lM8AD8A4ee6CTUijQ0xoG7+iS6eBNWLw4H60p/YMPCqODbtz+tjsPE/wxN
3IKAEKcq3hiNyxE8XU+6bDcQmvCVnQe4zVa1+oIY5eeYmmB6b2ZD0AxD4DRAAH0Ly3plV3YwCufY
td26Enf4K8YMs+3AmqBtu20Vf0fdCcWcWwvP/cHJdkYt9p/72uwHerGEia+lXWiXQ4qzb/F8IBJ9
Nfnw3yxMvIu3VljlKb4d91wPMc4lH/A5fm5j1oMvVjHxLTc1R9FaCS7XAuP5PPIbU+I5txDMZq+C
cyeXAGR/xnC9/y69DviWoQnRyEW11mO/Btn7LTGDMrqNiPybJf1rzCbvjbXDSHIjN9qTsMmDG7br
JGtfY8NdMDMlnfsn2IAzF9A+zA+A3+u9HZSTemWd0watb91tHJg+HfbxykaLMID0b4zh3hUnPsRW
FizPnRkSBgs8y2i+A6z23jApZapyNBBOdZEGY/rA6CFTC23x6aTM2+oujUyS/TThDqYm6/Gknuzf
7CpaGwG550/dCTqkq3b3uRfOxZ1LYxP/oHnX2Li3Ac1I8fZi3+Rw1SLt4az4b1s3zfuNugTIKsbW
NZ30SV0i0KChUC0p482fkAU6QjDysA8DGU0SjpqDrvMkgAcCd72fyWsDlb7Pd23eCuAEAJZ4Np2y
HkZZHw+WhwhE2q/cvnHqX5S+/oUJjBaB8geJIiBr710NGNx8aD0cjM68b2PvXEtDPRpDtjTVOhdM
2YUd+t6OZkI7JAfKw23YwYnoDuKFC9nODF7MtS9tTC63tAFHCImJPCVfS7EaN3oN9dfbcSd3ZG+B
gtaXADBsoSUY5OihLNKGz2b7l/Yndx434lJ1FXwv/AVy7YC+EoCad+Q+fVVr4JFsv77+cwAXlmyZ
FOJwNgf4aBKiqMGbRLr/R9p17UiOI9svEiBvXuXSV2X5qn4Rqk3JkvKUqK+/R32xM5kcIYXp2YfF
YnumIykGg8GIOOfozbkvfyp403D5OMXZn7jhhRHhmsqYVBvDgPfZyA6GcTSNIyUr98eip1+YECIe
Kv4Q9SEWPyvowjqoz7DqSS3qP7jRMZoAuCNoIQFBEb5WTKtS6SOrhdRsnoMFmHKXdNXabMKiq1vA
6mEMAxg6MceyiN6pBlH5eYxHdIXtvVXVT7dP7ZoJwdOKgY9J0tT8nOlfstSApH4t0V7ckItFiJ8q
dlD4HHt+TnsUqHjuEj1xdSX4k3UYaPSB/gaTe8K1UNhFNqAOCCtTGtol205VvJKJLt08v9FmFh5Z
pi0GOIdIHY3igZ+Lod4Vma66TVycatITTGfTtZe3SAP1+1aFViOmmMBRBNpBwZHzpKpHKwGIStcy
GY1wvuWjhjKrCham2NJ/qEqB2idmIDE+FjogA/MAtfBiwzxqsbbGELKUlV3+GPGK71ILzDc4VaCa
2BYq2sTQwy7kwpWBW87JCqXFkssgBoFvFWhllPeEzazwrmi1CZvpWB2apjOdNdTN8/fbLrO4n5i0
BMBlJvgRgRAq6SLeRwTjfJnBPXTJz6yPdgMMB51cb24bWzpnACch+QMEAtspnIJSb2QTwCF+5m0D
KjziNePHH1jQMbcNMjwQOYqIuBrNyYm0WE6XPKIWZSbfb//9iy5w8fcLkcLoldoYrRKRotIgdfiu
oO1i4n+myd2EmYzbxhY/lw7NHk3FvKUj1p0Sq7IKeRrHcypBAY5AEMEYtD8IfRhu/58NsehUAm5d
AeE/nikHtbyFeZyVL7aY9l9aEFKiYlDm2r42ogha7aJ9fMiDNCBQ4eah+S5BzCWHCPeaIsjyPv29
LPU6PyoyDY18QMbOMnthxlFX3xJkykVxKNawxIsHaEYqIebMbIhCloSBQB2EjojsHWTrewzWW9QM
VaPz9ezhtjusWRJ8r+R6qsx9rnPZPabGg5x+M7PHiq2EnTUrwhllVOY9GIj42eg2VgOVGAaVJhUV
BHlNWGzN0vznF8UnYGAmSFXk/EzYJ+ghdcfwVeteWpUXmsOyWDsBHv6vHZp95cJOVI+YcCuxIkzT
hcZYYdIK7IV2Q7bl1D7nrH1Hce0PErBLm8JVUTB7ijQJcSKizbveSc+2U6DHj+HK2z6xuDYM6c9v
W4Q7U1hbXTaV2o8ZEj0wf094ekKjzlG9uanIFdccX2+bEyVY//8+vrAnrAvpHZMiGXumdrguBs16
K/sCmva2/tRL0bOakywwJYppnQ5KF60dvSu9Efa284COquFFCnry8qBk+8YgSWgz1fgOcaugzDHy
wKDx96LICa6fui1f0gE4yXI0MFHDNS/Xa3QnxzL165qPB8vqJ8ADbXpUuuinRKtTAg0Nv2jInL05
O8Wut1GjffUpM9ExL85KJ0cbjBU95XbzYiFTAfmgbLpKbn1EDg0qqp1olISY5n4E3uyzj3VwjDWp
irkz/RVqHp2bdPFjW2r7oip2fITSqmRgO1lTbzLTeW3jJPLpUEmg3o2fNa79rJ3mBXeh34L5u8wy
tDgb5bvVSJjzUqdTWxTNii8sXhfIk4BY+k2zKJzcOraHKhvgCznBVJHSQ3nBhN7JigcsHaYLI8Kh
rRRWx32d8rM1vJXqjscgjOTnof5Q29G/bWoxAbowJfh2ERfdUILp5Nxi1M+oqVeBM7nTVy7ANSuC
R+fgtQKxvTOezRQjXoNub7oG/GFpsUpuv2ZJSOjiDFJHrW7iOjeea+tIrMdu7TZfnOM2//5mYi1v
6mS77WV1RIeM+em2/Ab+Oo/s+C7bJysXxcpyxGl/PmQKlacObBBjfSJK+mHp5UPS939Scb1cknCV
oxVTj9Di5OdeHT29pq7eVC4C+opjry1HuMf1RpoaXcLp0VWyj0e8ImwjwUxNmf667dZLx3TW3QC0
AN1htDKvryOS8bKCKaQm8fs8hdapyfa2hcWUC4hcPMqBzkQ4EFIutevVaYS7nRs/f2XH+GAdMn98
i08agG8cLegtmvibyLttduk+//3uBOXJb66b64WNE7BidBwA16GYEE5xo6fg1c72jFjBbUuLAB1c
6Aaa6urc6xM2i5AC2nk9Nivb9clJey+kfZUEBMP6mifv4227Aaymd7mD+Ug3anztS3Ogvo0EcNs+
z2tfKxyJgPLfF+PlLxKSs7gnilHUoOLAbNu2sEbDrTF77rZS9JraI8aN8lmao+/e8r54BMEV/wP3
vbQveFWkjDXepu14JlLrFR3xu7jzILC2ssciBfU/1inE/0yaGNVrZPPqJt4WmmuVbpR6eSAFzMPV
VmDkz9U8EhanapOjwn+oTmvF76Wc57eCjOVgBgE0v9d+5lBwwva9CSwuwAl5M2zk5MwGLexrjLhH
bZjS59vuNn87MYH82yCYSa4NEpMrJauRzGnte1o9IoaDDXEls1q0AR1IDQRoKoBHwv5NWuSUhYoo
lzrjLknZo6KSe4xar+SlC2fUQKEOZEGYUAenhnBwcqLJNNZwcDqD+FVzn0eNG6sjkDBr2chSEJoh
2xqeRCZISRTh+h5lUCRTGY99hspxgUMXkm9a50qB7ptwEeAGgtLcoE614qILX/LKrnChU6ozSbIT
fEk13VYgQ44Tss0MtoJYWjYDeAJWONcmBS/Ms5ySmljjWbOlcFT0jVpDTEuON7d9b2nD4Hv/M+MI
vldorV7xGLdFWjVeFv2QMsUfk87LMbz7B5bmAiteErM6k+CBcVokcRbL41z77mIamN2ejK9J8+9H
AAxwRpgzhFS18Gy5PkyGZNRqw43xt+hjYgMxk6GSn3zdXszCJWvYGuCboCiDu4t0O0k2Vgm38Nky
u9+MjnQHQrOV/shCGLoyIeQl40DAvdRXoEJKHkHHGdCEbWLDcdOm3aioSlpOuru9qN9HRghEMAn2
kHmPsDLB5+SeQFlyrp+NoblvfmrH9oE+QcB104flTj02e3ZqwDS2GnEXff1vu6bghBrPSp0otD1r
GEaHlIOL0lsYO9bKkVr+on8t77c25MVDnaYNeMwHpOJVRl0HyNlaftfZW1t8I/2bztfYktZWJWwg
iaaOJD1qRKDP9G0yYlDa9qm8RpI9x7kbmyaWJK0IRDqdUoPOirEwbYxQKwZvUpmnjNxn/5JUer6f
L13EFPOQItUpNDjG8wzT0KMBD1MScJu2gV1r8e4wlflK53t2un+uz4S2OJ6dILUR4jzvMKeNnv8I
nozoK8Pct1WPj5I2fM/nkXdt6l+7Efi8UlVWB+bWTAuh3paHOO4GVCMcK7G8utxMrKM7baglX6mc
1jMwX+SqKdKUfuzBLtwBDqOY5V0O0MSed4rltjFG0RuAJq3eMFwAx1wwngJrYUrbRmsAqjSlL9nK
P/H4J8ABDidm1g8jWD6BbMC/0HeU+xmzClfrNDNErC4CPaOTr7fZazPz40nE8GmjvEZq4Td2g7JD
ZH/ouJi3VWoWL+Zgl+Eop/cRLRKXRRibrGCfcOZs6oZUnpZCzrjjZroFC0vkaUYTRlltuaVdyoDe
E4r5HUsFxhsnsjJIj5mt6tzn9LWJxp8FBFtD0CxBQK02IINJ+h9pZZ3AG/ELfpR4pMA4NYvbHAG4
qHyI426cTAOOSX7nUqRtpigCB3rbKG6aQwozlfJftyPa2gYKAW1IJJ4A6jeerW74bqXSB6Cgip/I
cehk1V0kpXeaZr5ORvV+2+7irar95bNi1XuwgASVR5QWtOGQk3MzAObDXwZ7TWVuzY7wEOsTrU2L
esKdKn/w4g26BXszf2Sp7v+39QihDJIwleQkbDxPTvNoAZ8EGpJNoWjBQHe3LS0GzfnZqs4aGyAf
vr6+AQmt5b6DJUzj91rlTgQIs1Wu3sXvdmFl/vOLm6CW8pFilgdFGX7P0smtbAgZAGhVOunKl1ua
0cZD+e8FCeGrVqAV2UVIeyzFrV+1UEGo0t3I190JI0pelLrEz75BjnAlTV1bohC7xnxQ9dzCQ6pT
Eahjp3BLnvmgv/0ey+rayMGaMeGcjZPpDASI7LOkNoGMABMr2dY0P4FoX3EPbTHz+t/3VMDVdL11
fRL1EsBBw9keup9FZAMqNhYA0CUEXZ9UUdCc7R6rNH/nSYv598z40XSpP/ZIousYVYoo0bw2Ho6p
vKk6a6/W9RaiDKeelJNXtxDzNUx508XlWQZK3FXbeJ8p8l7t8ntTVR/tOvuw++xnJdEXxMvPvBs/
pLjYszz1edq/Shgz8hQwWru0H7wxydiOJhiRHND1L6wOGFAo4Rg5In9OlN3UD3uQg+54lO+0vD6h
3n1IkvhnqqM1qkT8nsh0m5mx6uEd1bp5lIa1pe2kPCPeMEDESlf3BobePC7ZhVfkKaBxtACNw3QA
s86unVrQGDT7AcjaoS6+scnZ9EXjK3Ib2v14H1nUQSGyeEgqjEV18aR6Y5UdEiM5SkMFOD5Atklh
7i0LeMgJeveqGcQO0FeRNOZuplaP4+DcFV0cQatxcPNmvDcZUCh2DVpNBukHfEz2k1ZaqCndXVzn
d8AuB7ZGN2U9PIwaDQapCOqEnfJECyAr6TI2+RNRPoE022ks2pVRHRrS8I7rPmR1HmQ9hoHy/iHH
znG7wg3lVN+HMQeMO9kNeXt05DIoSgVl3PQgKXGYKMa7lmc7uU0CudFPaSU9aHkRGvH4kLEojFLs
XU9D3NhBCypgqstukteuMuD2wu+3e0DESkxKozDYuGqR7hnu8AFkuLFCfLN5tknrm3p5ZKb2Rpoa
+UhylxMofJdggJkve/AhQDALlAgDILIj4OpdVLqlaXtdV4WY6HjQgcEjQEmOQNDLtb1Fd9uzgC0r
Nc0n+gCQqBF0irSxTFAq2EmQpuOBVvrWtnHUgFrsG37XpNmuHH8poGTWa9OrdHaA9qybZq99A+3x
IgrSpMUtrdUeQhHmCSLcxkmE/vipaiDx2Pdug7qOxkDwqzwkGfFl9XuXVZ4ZOZsZUAj/Q+qKQAm2
+bGsXhTzScO1DXTnHTIhT5k+mlgNQGfmsmnXG3qAqeuDAXU2pHqnXlf8llKwRYPgPY4DNF1cRxuA
aUzcouo9JqV7Qy2DrtT9qXCeeJcFZdY9VeaZAAKrxpiCqE8dwLpTUnqRnhxL+lFkiVeV0mOW6X7e
22FqQKJesYPRkjdq5EDFU/MyGu/a7r2VfymoQ7DhEb/KT8vIY7wHlaCEIfQTS39w6dPIfzUJagjQ
+qoJ9gIKb0Xznisnzg8q5tCGqPNkKru0+E6cX7YemO3J4nVgo7kH6aVKNzyTPlb2tlUOU3zUxmNk
btUcHakhOURE8tXERlz4lpZ3OmitcIZk7SEv9yq+q9K0/ui4w3SshkNt74bqxYH0aVQ9gNPTY46v
xQ+2cgQixrXtn2kHMrVED0pDCYxBeYn64QBdHiRfuj9YvQdtQwBW7pjzM25+dCDt5zFgbQcdinl6
/aPTt6gzxXJQEt/u98QAg0UYSV5dP+eT48bkRJVNizKKCb2YPn1mfI9kQk8fO+mrsp5RSp5Ao1Bl
T5b2gcacl2VjAAB/BXQMkASGcyzIXqEfaZGGvP5qINhng5ugrgA5tKMgt7exEpqGFEjNQY3ui/EE
YpV8HNwpzeD8IUa2efsWKS9W9TzRl5wfLYCZ805zHQopeRxvKH1Lkcv5npqBSTa98gLtPiV5cqTM
w0/vzN6dWOnVkx4a0TEuPCgYTJT642gCngw+2ax2K+VLaQZfxfB2RMKsf8zQAIJoT2Dw1KsMv8c0
xIiKEgiRQfIRuyqkZZCXuLaJ6NQQV1PyxyEHQJ29KjXoOIY4iAGuNQBgHA9NBqoqILQHQLZL6wfj
6oEzMAMUEQ2ilPmGVR1qZ/CnGMhZ81utmJ5S9Luqe6+l+y7vvcm6ywBKo+2m608S+AilrgkdOnj6
nN6ThDxYRfecsmgzStFGp8qDbli/KsDPczLUftH2WyvTQFkzHhzOIWAHicY4H/W9QuhHZJR3ndK/
lxmCnN6CViVTScjkCjSheZYGGPoEOU5LvsuM1WCkyb5rlB8GpUjBkGLYLpHwfxfTHCdYfXAGzNCC
6Np0mUNfDH04mEPuV8y8q3TrleT23SQrGGFn6a9JBwVOB2pXlM8AAkh29WS9Uh6BDdc0j1ECsBro
siBqAhqWrHx1UushqxziGeW407T8u6yB/oYZhUv6QQVJb/9opGWQ6NqukCAUZmcGLgZUpLVmTdfh
ZkaKhEPIsRuMC5dahRybJZ9KoeCVlqBrs0atdjODghUhw9ZqHjtVhMZaW4Ex+ikC54gcvw79WhVu
MX0yQNqFx7SlYhz6On2ikzrQokV+nevtCUNboQke/Ns52poJIblOkTwx1baGc61MnzbUtgHHxbV6
28jirlysQ0irVcZr20x6vLBM5U6vGEKZtQEB2so44uJaIGkFqU2QWv5jONSJJCqnUTeea12GLGgO
apISKhIrufpiCefCyvwrLp4jsRT3zjgC5dGkAIFbriZ3fu+8lNEPR2ErttZWJDhA4/RTElF8uATi
pYQnWxW52e29WTMhOIAjRQUfFLx+6+Qha55s6d8zVM7Y0L93Rdh83SayVedw4iR/Ye0Trvimfrm9
hsXzeGFCeD6RhhVx5WDjHXCC2zkGBCLmmRgOZ8+3DS068oUh4elUqkRDjQaV5B74KhUs8Ry5eGL8
wazf5Sf73V+8cLFcTXXIsFRo3INeaXA+uf7579eBjg+uSXRnwXEs7EkvS1ajDXgCgr7o5Kjdvh6g
DiCP08qJXDorl3aEjdFiQ01iivefKRluCb57MA5W4KequhcpWYv9a8aEzQFPEsvAX4qvRu+Z8oMY
d538UcT3Ce6c//T5fvdFL/eHFh3mdxD/B0D8Rma6FZ4KBV8Lm0v9VTAcA2gMQmU06TTtOtTopJ4y
GbSWZ3Vmb3NAe5rW40fSsjeFdIVXoU/o0qw5GlK81wcMTpIpADdHOOqN5jbGUIGfBqmRxscPEA3d
1ZqMZxD6cMgHYuffx/ir3yqERW1qzb6hOOaS9tpiIKPSHiTyB8wDV0aEeMgBZMgbTIGfU6DZ5QxF
UlJ7DMNTBniU/vUeX5kS4mImE9aaqBicpfq5Y79IjJnep/9mQjiFCqa30ihu0OJotXdK6xe9jF4z
0M3fNrMQ4a9WIhxCXSYFm3RjOCs1Oq3M2Y6jFd42sRAXr0wIR6+DBJY6tHMJNXoBGbFrQHG+/7pt
Y+F4X9oQp5nypFcjrcCGjIb8kSjTl2YhvTc5+Ag1tXxsebJyqyxhnq4sCskk2Fljqasy4A023Y7d
O7LbmwDYuubgxqfWdzb8CMJs334c3qohiJRgbZBk4V67+gFCnimPSqVNKMOcDdXajHF+0gqQR5VD
+5aDvfL2513xEl2INZEaQWanQVpjd48yf47/ZHTrajFCgMjV3mrlCUMpo/GV4ZEGHs6hfvtvixDi
A2u7FDqJ8EM7ukNzHITw6Z+EBQxR2TJ0W2bxwOuQDF5SoiklQZ8QrN7gLHQBMvZyeW2CZ3E3LswI
Z5YNaFSBlwSKqbQ6SHwCI6Wyu/2tFp3rwoRwZmMO7Bmnc5KBYSSn2jlxFVh542pO4t+2tBgd/rIE
ZPz1N4PeYaZAahENifrUkAc7eRzLx/9mQjiqcuf0ZZXjpGCsGuXlxqNgKcf9uXLJLX4zjOTYNgp7
EMATvlnHHVBVdcV4LiN2Il363XLKABxcgQI+nBVbi19NhdrADPlWVPHxp8mTBiGKGLlm/SolH03x
lqx9teXl/G1i/vOLPMbCyIJBlQSvZScHexbIRaN2k3WvqbRGsL40rYB29N+mhHMDxCA6UQym4lf+
BSRBe8dP9Qmaw/xDeQD/Y/fa3U0n+a0GsnjtGb32JYXDVPfgrKqqaDirZh6CDuFX3lZbm9grL6nF
r6mZmJoBvmwWfLz+mhQyTATQLTRxdD65zoT4A+JbtynaHZCrKwO3iwECw1s6NBww2yLSQZedHXVo
HeLZlvZhWvNTVpfn22dq8cK9MCF4xzDQLhptPBIKFFEK+tyB4behr5I64emjr8TVxfVAWRTCK9Dg
wdzC9cdT6yRNqlYfzuWgfKlR57jNqP7JBl3YEBYUgWBQlgle0zH5sqDJOcQgK37r0tfb320OAsIM
xKyr8ddSBFeXepVBtsxAYO1rt7MfUZl0pf4XnQuj03OKOQiJrLznFk3Os68qBoEUU+SWMtKKcIyY
DmdHovuWZ0ew1Z3lHvs2JXocgpqCBXLZZM8xBtNW4tTizlk6ZgSgpotamOD2BpezMkvV4UxGuuU0
OXbJj9sfdM2Ceu0bMlcH6NXLw1kzHp2ufqwi7eG/WRCSn6KN9Bik1sO5qcDT3cVPEai9b5tYjA4X
n2le5EWsBSdbVTgRPhMdFY+rHwYaW6326kSPf2IHHGM6hN+gxSMcpKQ1aGZLeIe15Avk9G4xHLmf
Jmtv0+Xk2PrbjnCYJg1EhRYKvhgrH33+OT7xl/yh/tW90YPxUIP5BjiD3M8wWeNKPydt5WsuusQs
dAw4JKjURKfDWF1KEq0fzlK37bPvub5mYHl9qCTOtURIj/5jqlzpc9DjzqWLB9ubBW91jz3pud9i
NIy6WWj7LSRyrNTj7cZ8S/21eabFS+vCvuAvwwQxIMmGfUV7bOkbSAK8gQ7+bWdZ/IwXRgRnaVog
psccN+MknWRaQNd7jU9msYYBhSFQv6PlgK6AcLSiMtJ0SZtfn1KYf0LW3d4UR7S+9N9z4rXf2xs2
+NTyFQ89QLd5yMM1KYql6Hj5E4RPmclGAWC2DZbKyoxdJ8eUSpED+YClq2GlVg9tH93xfNxaFI2/
2194aRuBQMaVBgoQDPkLGeOQOXJOKg3RsSM7XY3vEkn2eiVdudqWNvLCjCWk2BGAEc444StPee/3
LdB4a8X1lYWI2Q0pZ93CFhY6lhz7wig9E0y2NTjjVo72oiGAVWYdMZC36YJPpmC+axPoNpwnKCpw
SQVwY2ev5htLhCLg9UBZzYFuuQ5plOt4POg0TjoJEcR4ih/zR92jPnmxn/OdsZf29kE+JJvbnrC4
RRcGhSwUA9WDZtsjAoqy5bI6M9v8ia9dWBB8TSe91JkKx6OxiQNG2ycNDQNd+W/rEIufcWNPCmnZ
cNbL81QlXo0p49tfatkD/toaMbibSprYao51EL10DemDmWDSz1eytJXtUNXr/W/TQc8dhu2wiuee
jj90p12rVq6tQwh9NWuzXCXw5ArsE70cAM2B0dCVdSiz34jp5pxrOgoELME9J+x6Y0y80ls4srRt
gyEAfbYHduwaoghB8r39YYGUJwskTHmhH/6Rfr+9VYtf8W/joko7hbo0r0wYT9KPNnkx87VS+6KB
eWEzCw+61sIxpTYrx8KshjNLP00zB1P3x+0VLG6SLYPgHnJcIIISwk3StW3ZSGQ4j9rPbtaSADc/
CBxuG1lcBer4AFJoINsXh9kbZxqqsUjhCSBW0POjvbaKJQO6ioqENbMOwMq1N+s2lFXSAvswZGA8
kQ2/6Ve+0xL7Ch7p4LKyZrpLFCWuTUCvwGJRlQ94DgaQXgnBcXg0FXd8ABAzhCqBrz7e/mirFudF
X6TMPM1MbmWwqDz18Ot+k/jyB9ub7gS4kHP+k6tat9ESc/D8BGpIeMjUja0Tu5DYmVUgQ6zys1bh
CNWr3aPFvbqwI0QeVtAsViaLYbriS5e+tdZK020xIlwuRNipnhkl2AFsdgant6+FeUDabxjLmuqN
fcRUY6AE+jY37kHihuE7ZgVratpLRwr8lJDTBioFWC/hzAKxYo3qCJ5NJX41bAliRBS568qTbSns
6Y6GyWMVslggkbl2jtqodKI2Kjtb+RFQhCPHACDVQMI6gjgi9TAT6d52x6UHHEoTgNzIhozxAjFQ
pFM78JrBPbr3sZkwsdSdoTP0kYJf/7alpe93aUl4WlGaybERYxYqn4YjEByncYLIXZ+s1WUXD9il
IWGjxoqDXdYY2LkNlBAjiKCUBdx573jGRtor4y4N1zoaS75/aVFIgqxIt/IiHdm5Yo5rDNDhpPbu
9tdbIl+cUV5zOET2CAe59gyVllAlt7BRBWY3CzBt0zDyzZ0JrFzQeclql2ZxTRf2hDXx2plUHXie
s1lPXl/IwE88rSxpDj3iHQ+qYTT9Nbyj8N/XSwKWmpcOLRnUN+eHaIFUFeiMTRnSkxTetjWnC7dM
CUG3opx1zdAwNL3+Hzo9hHrYbNZ46pfICWZW3r+WJByntLAbJrc1O2uKHjqp6fdcdyltEy8H+tCF
fIgJWYVsP5YGfoHENlTWVwLl4sZd/AThnEUYnTUbBT9BgWaPCSYQMATf/phLFlALhCg2WLXm+tz1
vik5WLtIlrOzMeQ7Odbe9Wr1Xl6xIeLxOAcR0AgVnbOTuH3AgwEkVBidDKD4wX92QfaYaoD1eFBh
vL22JUwvVvbX4sSkRsr7piUTZcDd08itVNf+IvsM4sGzqm41eWnldh6hLsY6N7dNLy4Zc3dAFsxk
cCLKbMxNldqAWJ5VbgVmVNue1I9NcNvIYnTE1MVfVoRzDb4jpStVWMEQrfzZb9Kg+a77RuJZ+7nt
G/tQ9Lptcinwz6rMc4o485UJkWs0udnR0u7PGDL6WZmZ5LZ6+hLVGDC+beh3siaeclzQSHWgrIuO
nHD6OAS8J5s4/dkcIrCJMeVb19iIyHnx2srWq+lEPwseB7YJWY6GV5+cms+pNDDXptZ2xEgypPm2
hl7sJa1+bBP13pzqD4dASQbq6RtgFmIw3NyRDMpd9lQcedsdldrekAJu2Oj9h240b2UMxScwo+YZ
/ulMmyArUkWbpk5BpJNAdTcyy8NIMYyftJWEEf5ZwBDiHi7Pezg5Kpp2Fza6Am28uiy2vGAQeKyL
HDPjReRSu3wgjN2N8gjk37Rpu2EnNRhJVQbpW5Y2h7aP3yHECkUYKTkClnHHJfpslVJ5V0YNVPUi
CH7xkjo+ZrTNYMKg1DbPrVNJ5TuuxA+Y+NFXIu/C7uMWQVN5FjSAawt7MiQtMpoeYroJ4ZAmOvV1
GUrDStq0cHRsByqwCliBbBkPq+uIlMq1k/UK2ECkyAxrGe2pia1goRdNoDIM+CeInR1LCHpdXRno
Vs+T6wMm9wkQ0CmP1xhaFuuzOCGGiqWggiMW1iBCR2oemf3ve2qA1uDBPvc/4LIAa80vBNSNDoaX
h9IzOYAN+fb5WbI+J514laIFB+igcFIbjQ+G3uGWlLbmA90pfuFPW/kXvYegx2EI1R7FTNBFPSUP
1s56XjE+F/OEwwseF7xYIa+LaCGGv9KRlajPpR6jSUnYxenDOEIKqWzaBxDQh8aghHqDaX9OJ2AE
6pWu4FInF3XMmX0Vz3EVLHfXHlTITWoDrtrjddEGUxhv+we8At9sP971vhom29LvTsN2jehjCUsG
u/gP3BZfXqQYkuXRMOREgSbsN+WdB91ZQZNhQ07adtrxl+5+uAP9FHjVNq1vPSie4amH0pf9cqcF
/Kn6Zm6bO3ZX3wOa1WzWKsxLTy4LQyF4iqD3O8fv64+STkaUDKjYI5PmNiA9wegnnvGGH/MxA/LJ
2Wrc5nPYNeD/Xsupf788RH+4NK5eG4eQpcwJSNCQHZJPZ9uD2mY33jtP1Q6ohk1xyL4s5udgbT4g
y/LJM0bn3OJFe1Y35kqdY/k7zPS8Dm4XEGsL5wL84FHGGDapOI7vza78HNAgOSX3yp10Kp+bybU8
GWLxxKebenv7WCyEHUyZ2bNIPSZa/6EHY0ZFk/QFwxaUgR6n0Jxeey+tWRDzRaWGwC4Z+rMKdWcy
Tb7Rrnn54gcEVQXax2iXYPBDOF0dy9Sp6boebTX5y7pvdpDg3KUPUhCFPNQ841P7Ut3Kc1Z58Zee
TagdIZ2azYNlVnBhMGSUdjfAcnGkz044HnJP22SPkGwNpdXu1lL5/cqa4LOqmsptOsFa9NJ/Da+Q
jPOTUD7HO/Y1BXWY7NceHAu365VB4cPWTdHVZDZIFB7WNPFcaB/f33bB2bvFg2jNTDqWauIMiFW4
vq2AN9BhgxuyO8Wvhex4aDQFMcfUXvYHE7dAXQNWgSQO1MAirUmWEFYSK0MVgjtgVUwCE8p7pGpX
0pKll9qVHWGrWvDAKLGUKGfOPo3C/tanaGD3oKvogK0x2qAqoq3msLAw012RWn9y1QJcDoJgdBHn
Tux1dFOICX1hh+O+kcYnvR22JpGgYpv44Op774GVcpmcnUHlvjGGDnDCTtK9rCRQHNTu9Fy9k8x4
cmtaP+UVmvoOSskZQMlrv3I++8LW21AoA4+SqtlIq4TAB/07q6cKENzpK5CzZ+1YPuR7som2+j0w
5M/ys/nGD38wwndlVHihEDVLO8DjQZqKyj5AY1P3iVq9S6Xh8bZjLxweGEJtWYerIbwKqalU4Rlh
5qBRGimwrgztGBQPKwDl/rUZdDHQJ8X4FPJG8fxIGkWVI8bkjOTcW+W2l78ogIq3bSwF8Qt3Ep/L
GhymSSdoyrEMgq01BQhy7XmKe/+f3mDhDprDOD6ZIV6DEzPLtpkkBRXQCUhXakYutskfMXfGM0kO
FZ5TNyXFYUxtpMi68YiBQgCfWWr7mlSdzKkJYmMyXdrwwoNQymnqFdnN5fgNuwAF66rRAqvVwFBi
a0/gOZ3RsHp8z7lW+RiEpG5fTE/jSJjnZM1DZtp3o6miZRuzKdDL/iPv81czRstTdjZTFm3lEhIv
Ev4ubiQ9IPeqdJDxYHNlC+XvMlcgWDe2FNjSUQkh/J76NkUUyLXqXjP/j7kvW24cx7b9lY56Zx0O
4HTi9HkgqVmW5EHOdL4wbKeTE0iQBDh+/V2kq0syrWt19n25URUZFicQA4GNvddeCwR/rUTMWQVW
ey/MurvUsG7RMN9ZEx4p70tInRp7HjdeURcL5LdvZMo2tRo9lkg4QVDnOYnk2AlpcIMEghk+0xIY
wKByuAm/ZDkoUenYEyKvcY0jO7uF9K2mJ2vNT6lrpY2XG929RJG+nFjrulVh/epoBMjqJbYbmpAW
LfRnKQx/WEq6hUzyLgv7ueDAwUOrHbq4gASycjGIlouQzM222ZoyNCDtHlrASaA7AswxoDCEwFxu
r3LIX0ICmXhMrebEDl/8slE8wB5cyM5uQcSyDmz7ycxBZwAO9adMsmca1UCMaz5bAlndRZo+RkSL
XIhNHmITGuVSv02ENdNYfptkBOgtWNQ8fpD0HsmskrK1onwmYnQbwH5U79ZqG3A3lctjnmqvec30
ldS0dKukSe4ZjYKVxyji9KiGfreDlYT9cpl8l4UGoc0myaDM51te1RibDKMut9WfqRa2XlartRP4
ve9ExDoygdm0pX3i6modz7QQJ4lfLpD0ssSe7E70UAzuYXarutuW0Yus+69mpjcQ5wUdb2JH8S0S
oEsPPA/6oRsaRq9C5tSV+q2qq0Vj0u8xBtCCqo115fO+MFN9+PKmU2JWUUAjbQFebKgwy3hPHb49
emUXfWG2h9Qh4Kw2TE0EISZrUpMYWIzAfXyAEQcl8CcJAKcoPbbkWibYJYsCBGnY58pQPwXi/OPi
R6B66yd2M0i7SKnb+VXqhjVv3YpD3RY8EqskFFe270MLTVYy1M1G/At43WEK+1ik0Xeg4THM/mCo
dQplXB65QZu+qn5qekle/ywKH3wF3errafliv2maSgDBhEdq6vyIKsnsSQp1TAoRFCirWy3oo65Q
il2c+vFoUOKqgJZM3Wt21IOvg1ri0Cq+7BSNETkNy2ZfV+RaIZMBWONDKmlJoAso3Rc5UsevE54O
puqnHjqrx2RQQBJVr3Oeo4cCyrxCIFk98mM6l7I+9nJT2G6eFaoTQzFZF/JrXcQr0lQri0PE3JDW
YNHUkXdP8lkTa/fwhSn3Eow8N+bajBfJQjcycFq2LHAUcJi6XzfP536Gd8LAqgQTmUA1cfLuUpwo
Og+l4mBm5V0a53tu8fu+Ka9sRK8UM00WguxjYoDqC+B5dmjqfRD/EMnr1zX5PAd8qMnUHxEaSZoA
nT2kmoOqInG6hi8FBQN2EP/2kPpY0mBtnMXBRZ2nrdSDcQ90nY4FYcHi+J9UxYZHC+YdMT6ByWs7
YMBJIc8cLBlyKTmxAcJzLNhNf/d1SZ/7xcLi+PcnOO0Xs6l4BM8n5I7iI0jJ91nA3CxOrmxZLpUC
XU4wiMADAcDCZCsrYyTbDFxiB1r7T5qezYjGH+wiurLdu7iJBdUdXB3K4EOfejqDGopYeQ7xJt3x
/RmI3mbYqbvcA59ODxY4iGFF82u40BGYNP36zwr9rMJWWhlc4IOiL93pASyqxERaZ9bJnqh0cL6B
bU+o8SPUq6DhCmoHIevfA6paYLlQX4IMa3lpNsvYBtNba3dLlvV3qgURW5jFz6ngC/gMgytrykWn
IWZcfchWwDZiJN46G8IWYwl4UBheWpIeDBNwvqxVgfks4ztk7szBVOODEKa4kZnYIEdspoZ665Z9
KDwOVI3rq8octIKl02npo+Vf2719/pQtC0k9NpgDNCyyU+8dMUtD9iMon7ZaOVOYtrFb4YH657Yn
0q/f/gA+FDX5lvM07RUD9FUHpIp4mt3MUvmVGr+/0H0oZOLrIFUSmUix65GLi/hbT5sfunKNsuzC
NwaBIKjnDUgZUHxPJvKcSkmhZ1iESL+vyH2kvYaxeWWxGJ4xGeqghYWYCpKgIPU8BZJUqZ76Sofv
y2+0ban8ikXumPxbiexmwcJFooL6trvSQRfWb2tI4gFi2SQaPPwfJ1uK7QxEg2SIaKTc9ZEVT8hv
z7YWvBjDrnDABQPX9rEEPUspSUBXjYQJaxNLD63G1zV5KMKnr4fapelp0GIbCrN0FYGljwVhK0CA
NIY8A2YFCFMhE7y4zfZiCQrIjjnNtnng98jCv4rbutSEsBAhQ6xgoQfw+WO5rZlCCEcrxaFurWWe
SAI8V8qsAjugh7nqqDP2rfM1t2GSF2TybZjRG7MktYN0gmFLeA1QfOnrhvdCg2NuaIjp3BPlbV3G
DVRa4bKFIC5BTBoODHA0iR9XGvyz6YyF2oIQ2rAtQBbO8M2czXJM5XYR9BGHqKlr3CpzeaYv9Rfl
BdpWG/1H79JdA0qSee7SBflPDB4b0JBho4D8xMmgMjuDGYIht6nRbo3mqSsfdPn7lep9bkhU76yM
ydylRH4K2LZUHshN80t+NB47bR79sFbyIf9VPnPNq+7Lt7B1iiurx+ep5mO5k/FUhH4ZGhzlyqQD
59iRdvEitGdf1+5i351VbhjUZ32nhDFLIPHSHOQOnC4+nBdPgc0Q7s8d2z8wCZHirwv8/JUMtTLx
P3Y8MIknPVZqcVqELWrlQyeq8Pdld/v/VsCku8Bj2dnS0GxYCYTbKuymsoPXr8u43DWnSky6Bijt
0ih7qzx0PWj/WbLNtcBr1Wu0wpdH3qmYSecUbd00oYGqNMpTICKHc90xw1ufXUEEXaoOYniYGLFD
NMwpzkqvi0rvLa08tKk06+gjSWKvKowrQ+1aKZPahEUVxnFDykPk504YSZ6l/8Ke2/26ay61GbBT
sgqw4kC6P1mgk9xvG0CDygMGn9vGTzC8nbR8agHi+LqgSwMZszwmV+hMqpj4P345URiaRiSHJUwa
YxHr+ZoQvvq6iEstpmkKxJrgX0dscVKXnJK6p2FeHhQgtBUtdSwwm5n8Gjv3hRUTM8CpnGkaDSNq
WcHug+7h3Pye/6Re6BlePVPn6c/SSbzMvWbNXwBRoUSQ/cAqhnf9E4w1oT1Bk2E/PGj05BDoWfLb
pnXjuY19BBhPietvwPt4czVi/RlEgIJtyJJBWBw7/ikTeWCWYVGAOhHOEPW2S9R1DkyrUhvfzITM
WxWoIDgfD3C2hk4UqVeWkotD5qzwyReQdgxzUjfUWgm3FBz2vRQfvx4yF1sWkDuE5RHLBIvOZH4t
Wrmo/CAq4KNzgsJtgYROl9o3MG6aO7EOd5Q76VP7I7nX/4PBCh8kFHd1LMWf4M+isY22Cuz8UNag
bpgnyPml10bqpQa0dA3GHfadSLudfHMQ/BZdnvr5wVJhVCTGg5Ta177rcbb7aH4DC48QNDAeugLI
xfBVni2Jqtr4pBJNfgi3SJjeF89VsTPcaBYtzFuQHtUzZUEelAXb8m3xoG6NZTijC+Ua3uTSwnz+
FsM8d/YWET58WsAHcoCUnXUTPsSHaJnNlW/SXfiiBp78ai/iZX+M7vkyvWJ4XCgaZhzBaoCGsD+l
VdtEK8HszgA5AX+h0wr4JSH5qjkpz6CsYKncy3I1hbjDNcXKkdlp0vQfSp6s3UTJdHtgcD+YvNop
CT/azAT7J6S7BFsjjr3N8iB3mi5dtwlvXLMKYXGmlleWDZspuo9tiyx0cHnwGNy/YLIsKLkLqWy4
mg8wHRcGNESKIzoX5AH9scyy0vV5/t3kBqB9VPYsIw8ccOR/z2TxJDSzdZO6u+bd/jStDzKFcDmB
2RDCHMj1+9i1QrAGGj08PWhZuc7b4sB4ugTh4RWuhEvFjLY/QsiQG/nk3mKgxu98Tg9wPGWOUHPf
pWbwjcWZ9LtrLuBYBMBzfP2Y1YE9/1ihRpVZDYhQAv5wAyqFiFP5wGtzAGGj36YHGYoCWBQWJDga
zOnyHmlhY2JDk8Bh/liHupPZ94kfzL6eRC+03HkhU2r8tgNBaVbKCVJi9or5Q2ufkTfydRGfzJSx
Hvi68Imh5YzhFc4+b6bVDLTXXQJW/B9FC0Jq7cVKnwFlWHxdzgWZMHiIDOgNQw97kHWf9E3dh1YU
WIgMyYsBVwPW4zewzS6tQ/ja1N6Q0K0vsCf+aXxjXvRkvFQ/26P0dBWsdXFOOXuNyZcdJxQZZ2Cp
BG4RtkwE4u9dt7MWudfONdg2nhoAxBZ6iUsdqD5s7V9x6RqV64N5vlKdCtiGNV1cNUMurCcfGmdi
xyc5tyIm8FZDNj9x4fk49NxNYIMobukU93bjSA9fd4j9qecBD4WLBXBXRNIGX8jHngctbGVbqS4O
RlUJ15cgl2NlCLUmNuIPpNJ/gqd211ftmkbGq8mSdi4jCRnYrhbuToiJEgbm3pxIvavT9GhUCNXm
zPqhNYiUizCCzj1Xtr1FtqlgxTwJwboOtUp7nXT9d79PV9TouRMn8ro3kVomVxBhMSWEhKoaOiFB
qjuRKuYEsmJEKEep4nvO28cmxzITJr/aTn7sbPDXpmA2BdYZwVoNHHGl3Boe+HAV8LDrrzorfygY
XHadvrQgQE5iRNl9OyicRtbmwqD3ZZFUiJ4XuSO38SE0bObECoKJWSdFmIgL2S0hYOKomflcBt1e
Qmjb1aET2IkAsnoFXCtB2BPI/9Y53BoBfCgghUGsPk0XeVhspY4EEH4RwYoCcOa1gSTt4ROiDtKL
dBC7tz9yJWu92PA3XRISF/LtnaslCuxQaj5LQCs7uR8WXmlAUi31gQAoymBPG/nKx3kBfIaxMGDe
ddmG9+RTmicBpZY5hOb4jD8OeSfSLnFrt/G6B/UqlPTTrDYMPAMee3j3AJyaZnJ1pa7KCNWKQyzb
nl0KNPkeAilfD+9LoxvqbfDGwJMI9qaJhUYDxWzBElkd5Nxa60X1FGvJa6SEkAdDmtV/UBYQuYgT
wxQk07ISJQntroG1kErmPIkfWbCpYAJUheZ9XdClaQLh7r8LGia3s8mat4acsQAF1XnsDnT7PLji
ur7UN+clTHZ6ZYlwJti4gQtUlna2ztJlWV0xBy72DADMlgn7HFijSREVU6qOtibGmg0CoDra1c1R
GDvJ/o9a61TQdDfJ1a4vEoIVJ9OqOS98Nwqq26875GJzYVXDAMOghjf5Y4ckndQlPBxC2hqYLSLb
qck6ja/N1HjIxBhVsRGwdAJgM7wjkwYDzMww8ygThw40ZdBRUG79tlzVxFjZJH/p8mIVl/ptJrFv
X1dOtS6Mt/OSp2CthgUmtIhSgdymdqPbtbpsS/NNTcp9roPoTarIjRmHK2xXNxHFjA1FjNukZ5lj
9lUCDQDkQrUxOFrVLm3WYZ8DGxPoP4na9CutandZp+9KW8vnGfUPdcVMh+j1Ah8SWNl5v/e5Tjcp
tnAADT6QoHrFhpq6tonSk2qdhIPccdm9EqJsMuT5u5ZkFU7daZYD/qdn2W97N1Ppvd6lYKwPszcb
RO6OmeOzAUchJDh09guKQE9hI/xZIHdvepc3DuXRJo2BvKg42NgBOXyGt/fVDuUb7hvUkXj60Ipu
AeDCAsGkQ9T4u7ht160FKBWT04dAgh4DNY8WCV9pLj8IbhqzJuiOddLel2q2kWMVOThJdytJsE1D
4HKKiixDQ8BV3+ytjj0r3F8EJr2NNPk7kvJ712gE1oASwUzFvKklbZukYs1TMdfN9IEqmeayJn4E
9EFgL2S/Gr28rBssJ1Wt1TMqhQAyWdIBZHMPfsre6roFebKWPZmqdGyQdjOjvbXRBTQC+nymx3Rm
sMGg7QIopETZPur9p1YV0M1o7qyELcI0XwlVXfkZ4hptX/Sg4A3EVtYSPrM7EGSmBeJErNBu0x6i
FUEVHEVWLeQmBrZMBT0/qJMAx1XnEoj7Mp42M5FH3AkLWFiN9r3Lynkc671rqv1aRPlLUjSeVoVv
NaS8rAqgkcow37QQQHtVXRSqVro2uEet3JYHJYPOqQJIgadcvRU6fVbb5qGl1kG28U7gnLuRRO9B
tCR0exkaRtCjXxKWLBmBjIHkW7dqntybdvA9M42HvGJPuWm9xgWFSWjYq7AHjj8qDwlEOFyJATSH
RNfWUcziF1ip91Km3/Mq129E5VsQkLBeVJr8EFIPmKAeQLDGR95a3gA/rrQ2Fv3uzbbyB2Qz3aQ2
hA0af61RGSms0I7A0v/KSPLNliOIlBULQugbYriKCx2dRcesHe30ctdkFVRdaPVcCnoTRtqC6WSr
QdjHgfxb5GSm/Eto9ooJ9hOuVdALMR6vpbKcZxHxXRU0L24DJQy96hZm269YVN6HLHVJW7ywrrnX
qjz3lBjiFnUitZ5uQchMM48hy19ytXozVe5WerOwlO4h8YnsZjYMlzg2vxVl/DO0o7WqFo9EkzaW
1j9oWQu9CMVfY1K4rW1pU3f1gqv8e+j3sUvkRJ8nRvEWYVvuKswW4CgyjrUdx05vQS+oxLt7hQqJ
FyjEafNSb8GzE8pP0ALNFoHfCBf69rkHfEu39dWOrs1E/oHJpgQ9sW7sSJQ/IbUl9khAqIdEL1iu
kOZzBLW/fz1pXljdMGViP4hNDvyJU6tasju7lg1MmVm1JkkCweO9pd5J8e+TmwAsAk3NAekOZotP
kqednkEUCDRzECoxWO90kDlCRu8Vy2ZYv6ZLD2jlkFGDfCPk90x2h5CyqIUE1Ochtp9N/dGXsCUJ
7ur6hWFa+rrhLqg2IyiLLN0RaI5486SswpTalKSI3iF7ZqsspdmrDoXs8uZaJsKFxNKPBQ1deGZF
CVaDCs4MUdA2uWPyLF0ni8HWlcWseyjdbnMtNeaClTCki9kDHBmZcp8izhVlrSz5JQxe4aoSlFRK
2VFoeKUFL63WOnLuEc4akh+mLglaAcahB3Z5UHu4PdPoSWf8ir1zaXTD3DHgNbKHdKuJKWJXTab3
TY2YFia3TJ8p+QLLmRO1xvzr0XCloCkFv9VLdsJoUyJzGxkwyg8VM4dd/ILb1fu6oEsjfMj2AeAS
o/wThijNlFK32xLREyks4aZL71hHsK0DIxtu2iPptrhS4qXRYFgEyQqI1yDTdNKGIAuNadnQ8lAy
dcUZ35rgLVCEfKUFtUtNaCL8hK7SEBafwg+0lFu11rcIplnSa1wZ2rxngeUEEj/SuHztgv65UKI1
MIy3jWp9UzV/LTTppVa6tQE+ngaaeGBYBgOUGS46BVv16tmqxLyPlDlLgxsaBJ4KdSurAdu8XObb
Xm5uyqRcBEo3C33tFVpnqherBkSejDCea52x1GIgb1oQ5VxxFF+oKtAFBgwHwFRsbQpUkTM4tsKu
z5FUcMystRxASkneJk10ZTr81HXIzdJ0uOTB34IPbZr5KWOI2AZN2SGE1okj5GzfZyEkznp+//Wo
vFQQWAsATkFCGMSZJ2MEy17aq62aHULy1tnbZqDSMK/AJT7nLcL9CwAR+HJBj4BVZFJIlmOfR5I0
O5j7FnY1AgxsZyLTAKmDZK3P01nhJguElNVb/7uTPhivvhO4OTIoqyvN+tn9gDdBJjHwKkPSMkS8
P87Ihg6pWkE0ikgH+D+XydpYxTDkvIH5wnf7KyGNC437we09KY3kBqvsqoTx3rFNFPMFAXYiUOR3
SMh/vbb/Hbyxw/syyf/3f/D7leVdGYGwbvLzf2+i15Jx9kv8z3Db35d9vOl/9/lbdi/Ktzdx85xP
r/xwI57/V/nes3j+8GOWiUh0t9Vb2d29ccDsx0LwpsOV/+7Jf4AGF0956PK3f/7xyqpMDE8LIpb9
8dep1c9//jFMNf91/vi/zu2eU9zmsKp+E/9Ycfqc/Zze9vbMxT//0P/EwCOAXiAtjIArZth4Nm/D
GeVPREN1hNSwvGiI/QyYzoyVIvznH5JO/pQxTmUsoHDvD3P2H//grHo/Z/wJkD4eCeoGwPQx5/3x
rxf80FOnnvtHVqUHhm0zx/uMAbyT4TPAEOGegMo2oGjIcCfTGaUPYR1iH+Y7zA9aJ7U7aU26Ah99
aZrSevxnPNghRWUz/jUee7/m9Hs8mP99i6yy3ot6JMSdPez0nNNjpw87u/z0yFYl8DKdfk9ut4u4
99oCSb/vF57KOb3f6dj7NZPqnE6PfxljC4zVmZZdSDbyq4bCTvdM3ufifeM1pwvH8t+ffWq18Ynj
NZPXq1jfeQwiTc7kxFlznV5n/OtiNaeXj2VNyh9LgMgRyHyRIvxey0vXjcfeH/h/fe/JO00eM/6c
XDIpeHwZSGLr8B0k+koILL/l8E9hh/nW13JsAHNpPR4fDwH/lICPxpbz7fuf41HOQoIUBSOZjTcj
5ghBhfHM+M/77/FU1xj+HHQmz2fXnAocnzvecjqWF9AAFAG+lb/f63TZ6dr352mNrYGa8V8vcnrv
mpk99U6XKyKUxvd4r0Wj9J08P3vPoVSKjfZ6+p6TJhqfmAWUvJd6KmD86/3m9yLGG8fq61nw8n5G
NmK0JoKdvTwfb1DheBorO/46e+nx96neY4OP9TydMOKWO+BNqZfwvepu3kliDqWY4Hb8h+nUmCmi
ZligovD9mJCkcln2BvYQw3XjCUyZ9aa3+/vTrdBiSvZpBKzl308b/+ql2g1DYu54wP8qpUnkY6CS
bHN2qYWxAb8VXdIsSgKwCVHhlbyXQfKCQvvhnyTq+3lYF4p7uk+WqnJlGaD3PTsW6vKWawk4aHDX
+E/KQEKW8tmpVuPhwuoXsdl3N6fjUlO9qXFM1+MF43FSypkLMQi2GKswHvMh2THTeGd7p0Kq0gdt
kJIlZ+9XFTJfa3r0Ot71fn9FzBs7bd6b/VRyy7c8MenhdCTP+huLcb59b5POpwUydcpkdSozAymf
K3j3b3UiyZAINTbl+ICPnTgWaw2dmHPzrDXH40MnRo0wd+ONYzW+7MRTHU4deTqmoWPPOnI8MXZk
rtb/Tkdm3XtH6vBXBe7QialldzenVvm7E09lApOVuSFG9mK8bGyF3+rErqKvVVcicyoYOpCH9fz0
9PGZX3TgeH68fOzEWO4RCf77ezh14nsB41eIPTw7G1zjVzh24PiY8eaPHZipWTwzYkhvUqUOl3Kp
c09TrOxYQ7t6BeOzcMefHdPNjdangCsMZxNaxDuamU/jL5BFNAdhwzc4nFNrhd6bBpAlw6/Or7Nj
mi852CwfIpGzIyHZHIBQcjueIr1/q6tdBg1RXF0IINBJnNrb8aReYGpglaq/P5lDY9RFDqu1HM/G
nIQzlUh0Md6rWEU1D9tInY1nGwpq4xaYjvf6BHH9V33Gs4jLWmf1aW0pGusDgoHsONbHr4PN+FxT
5O/1Gc+Nh/5Vn/HHUB9rqM/4S2qtW+1jfYyhPuPJsT52J/T12BKcQJRbREDAj2eRxwBR66E+qm4m
79vP37L0H1iK/6fG+wej/9/bDCze2GBH8+mj/j/cB+jqV/uA3WC2v5XZP26ey+g5e/5rR8DPtwTD
E963BEDR/AlEDfhKkbQ3bFX/2g8Q8id29sDAQdFlJJf5ez+gyn+CaNdUsGEwQNwFTMnf2wGF/In0
Wc0c9gHYWSLa/Du7AVX/6F+APqM8iMHhP5g4g2DjZKecUMmCnd+p+1pDorySuL0VL0lRr6ryVRPI
KGh+IRfNIzTyGpXvEtncBUAhIZPFyWW2ZSG76YpwFurWXNfFsu6MuaAgZU26ZU2r20gYR9roCwv6
ODLiFWbjVpq0tvkiZDKmeW3W28LttAi53eGdVqirsu5ypOXbjsa4ayB5S1HL28Bs5g2PHuIhg1A1
PGr/IgZdar60SrgKANnab2MHXPUzW17BkzdHbeZKpHpdoDpmZs4A/XIMPTgQUXp5nbkBAKIMgBBG
XFGQOTxaXgnVZQdqDXOliTdF/BJF8SJP1jE5KhmkZZV1nvgHm5CFoUUQuvMdAJhcsH/84Nq695s5
z0GPmL4oBiKDFnLeEgVguLlpi5kW6wuuM2zGX1uWgXRB8QzQDkQQk4JG7rqsqkWWsm3agEaBEgQu
1gTZsaa9NM3npiidIAZQJlvKMnJ+1XKWWgeRAGihgdCy3Pp94FU13/jQLAfnnSvl+kKF3RX47WMl
TMsxchUWFgEWZK9VYOQLDEe2qsrxqQpyQ7QvR4RBfypAhW7GfIl0X8SNgrne+8sSYt3pNqd3ZUfm
XFU9Ow/nphFuwp7PBcgSMqQhU7+dMUDfnK7wXzWg/EzD90BI4JZmTRC2UL/TIgLbcepx2u84HPmC
fLeicEO7Hj47BObqpPqpMxNykjxcmNC4lxq4/fuWIsfW34StcquSFKHWCuLeRqPOVCi9Zr3OvIZy
l1WQTccxgbxkjtgnPpsVWL42ZQ2FkJ6ArrcHr0jl5FK3YcDeJ8WzlG4CLP4adleWGdyn9m3bpdsm
VZekqZYhow+CVPM6BExJvNjZjaXCKA3CuVUgCbMW6N5vcNfNdWXng/9AWcXFCtn6bqTB6ZlXN5lu
LCIgBBxZSLOsQFhQ4S5t1HWY8HbZB77hIlAQO20IsXtVL/cgNHYsaqI60PoDYYWXNTm8YiqZVQZG
ka3ar3op5oWl3OZJMaN1gjgFoB5K2s3lNJ1bVX6TUHLf9qEnrPK1imXmhghKFq3yHarFsyDLF77U
P2QWQmWJei3DHsTIH4Ip4ywCcSAgzRGzgY9r6p8PM9Ij38qW9wm6GmmiilMIA3AzDNFMvk8sdlP4
6OsErGFgSVPt/NnWuVM3GDSWsi8YSEaiYlZUkCk31JlivkBwqAtL6CHuI7PwfNlyagptdS7Zqwih
uzaCvrv2rLTxg1pp89po5zzLtyY4ZAQEACVJRRY4CA0kfFmhn6zA1PPTbGKP6umiBEjJTipwTSb7
hIlvaljMSNFiGuPLKopTR2XGKkUEPo4lj6bK1u8qr9egxiip28xkXifn4HTVZ5GeeUryRBPZIdEy
wDgzFHFkSrDusAXAoAOZAlhXfBbPIFPtljl9EcRashTS8KTJb2lOAKZV68oNbSg+hu1TaxEoLFiS
19TVWpZAsZqhucyIa47Bkk2T+Bsr1Y9Nqm/jUpE3WVtaTiX/zFk1453hmM1d20YzBCtXyGlZQ7N2
Vdv9Lqf9UjN+1LZPXSr1CAGgNqC4xkcp73JEUvzwSVE7t+75o5wSp+B8kcrgz00wVUjkpi6OIUI7
Jc09rZUXnK77cMXTQbHe8mQtmCNECkgcXaWKvteARqFR7rYqpnpFO1q4VqsiVwVnnAr1PEtzaz90
hJEvqcmeILU6a42NSKMZCxGfJ/JOFonbgr7DV0Tg9MavJP9W13zbZ5iwuySeBfDks8AruOLJRdy4
YYToOd0XWAEAnocdeKyh2eqHfAn0+Z1i1U7NwDQBGEPX32cNjKr6mkrpx1DL+/gHeAlqegRhWSCC
P3p5idz0ZcFCZV/lkIiGPLQVeZ102xmqE8bXSIA+OnnfCwM1JAKxpgkpk8FXeB7kM5KkibOEavtY
8Wca5I/boHOQiPFbwZz3YoCbAwxDQ2gP1LEfi8n0PLdJamv7IFn3yV1b/dLMa5RJY8z4zBk5mB/I
IUU+AwgCQNo8TYsKMh+gHyvR9sZNt+7n/iL/yVIH2THzyDWc9Ge2o3DVb7ufrdt5YkEXUTg/s9z+
cpCeO0SH1vrqDeCvPW/N3CeiZypaU14PQgD1Ulvwlbq8Gpr9iM59b84h9QuYPUTGPsU9TD0rIQaW
a/t63s3azGFjwoO1sjzwGM7prvsOXk9HHBsw07pfV3GSI/+vsi3EIBBPRzsPw/csLGxw6IPEBK3c
oux0Fs4bfxndhJmTLIyttmZeOANfv/bUpQ5hs68Lv/Rp2EjLh0QTwOvyNPad2xnW7jTT9qoiOQo5
FqSeC/m2KuI5IeWVMatoF5oZpRgwZYd8sU/5XJ3My0TrawFsj7hrdL4OkJCsgMYgH5ZdUP7GOtYE
RTuIynJERY4tkOFF3c60TN40yHRpLQw4q/NIz24Ln2+ktMS8UW9ABTeXlUEWGOAhy6zXVvhQ9QD0
yPEPTSYLTfOXCqtBSIzgIbLvclquGc8PRp7PfU28EoOvu7ZZIO3TLcPA02L5Torkx8LiN6IA4R3V
XrVIWkkdDBmMSoZVTJrXdrFJMjZL6qOegKnc6jdVaK6sWl8XugQK5Fjdy2q+D9SscORCeSx8fVXU
5U6xzKNGIYSLqPmC59mdYUvbqNF3RIbpXqVhNqvU0l9SSn9ZvQhcu3+2A7rrRfxSxgiE5gnA6jXQ
S2VnHTjARLbaeJAM2NJOSee1STc6S7yq1R87vqaIsgXU7twule+qtnOZDmIrXfFKNV8XmXA1o3DU
XqQOB9tVHVUPHHypcgAep87rrMSRw9YNEuq1cuzqhlhUVuXU2T21HrOcrmO7nTWtcaerzAK9FebY
Qs2/sTo5+nK66Gx6aDnIuizAz7Ie7KiS/9iE5TN0X1yj4F6jm3dAhDmNAcA7UtQhFAnUDajutWxm
51jE7XT59aAfJo3JpALuAgOzM7IXP2toqgiviDxsxV5DQCTqd1X/+HUBk7ji+EmDH0oFLSBgoMj5
mCwCVp010Ewpxd66qbeI8a3zWbiDiua/lUs4KmNN6oNIFrajNtArULSZrAV6Ccevr1n9HgjjFTgS
ZAaFFlbeB0rrRvoS0jDb2i/cnsFHCUaOhZRCH0pdIN5uNVtfd5o1tsH71Ki8CJ9W+n+oO6/lxrFs
TT8ROggP3MLRixIpf4OQScF7j6efj1mnpzOpnGSfy7moqCopMgkCG3uv9a/f+IIbyxiFVOkjtVYc
n2Jh2lDoeUNwC9C01RuoEXUZeANWlJa8GNfj4GjN+CM0aIHC4NFvYToqilsXpVNO8mpMA55iSibl
WqO++fu9/sPD/O3Ln1voX3ZPpnnFQpvV+ZBLo5XHJ/NqCMN5LPv77UXYY1A8MK8GKVhc6BW6XCmH
UZDMw1mqOTuNPb+b9kexZmPemOtrkowLv+Pz2sGkCiaXyiOVNe2ygCggXo4R5cWhwmMz0IwtroKu
2QpOKMZ0zKmnh7FdSQiz0sdY/1Sj3aJ9zMkBKI3MynuK+zyhYTkpirrvi8LOFhXbhbhO0UAZweQY
cbjNNZQnYrHs1dKez61AOW8SwZMH2UqD+zq48sLxcn2/h+fXAWUU3DTsPC/OuKTENA37E/PQMtrU
MOcp2PejTwgUluTv0MasIjmzhymySnm0/L72AkjNafgjgLaoGOxz472JnTdthFoFdoFhXTFHjlwM
62zSd43YOqYKC7XBkjqWUgIlxI80m63OiM/KN3easBUcviJ9Yek1tEtoeXI2fDR+e0gCoAr5aWjE
pRGtsnG4qcaEyvZomp1VVeptqT5WYcrxsY9nFS1FvlRoHKahXS38H74SOz7239pShJCR6g1cw96p
43KZyD12qem6ReGdmbPdl/o6zs+cXN1qTH3dmslKapuj2omCIwPo+0USWb7xJpXNOwzoJUZGtiIs
joqOB2qpH/tsuFHNzml0ddd223HRWkN6GEoFCisnIQLATgo9tYMWpaGNlIitJ6OyH8e1OSJyim40
YNQIY/82em31cIX9zXL2n/IpslX9rfXZzKND0S3TSHku43LTd+VNHDdOXB7//sqq32tkquMz8wlG
C1vLJbtPSuaulsU0uC3ivVgayzlKnSiPzlXBbjFMj2T62LHgO+G8jaabOaQtrhfOQmf+oWeWP3SO
mA0gXAIyIN0qwsBtM8NiFVmR/JNla8tAK2PwQ2vwVjwowmRV/b0mfdVJaPuxYcU5Lnq6p/Osk9xB
BBCOgevn63qhOGLfHZRMdkLM5f1RWRppaxvGaxOtF8jD5GwbFrJloLsMpGGvL+o7eUqvFErqt03t
nDPPC6rC7TfP4WG/b2pqM+RlocTJ7Swd8+wYy62tBNKXPNSbpG9XsQqDOHzS/fs8uiE1xe7m9164
j1Vswvx8GyeqkxVcfWF4sbAN0lNoHHNAumK+G7sHdZy3IUhaM6WW0Rxymseu6FZxujalN1+xF8aX
ZBx1c8twYyrV3VxibV8MnOojG0lk50VoJdHhvNCmsx1vojg1XPzi1lcQr+eZDJRApvicxFe2+j/d
FvmsrDYNzIfIVrm4LawaLZUFKb0tzQcpW3xCoHOFvP7AU1O09UFwFlP3Xmm5M/nPk7+gfMAQZfKd
xK+cIutczBfWGKpt5Fx1lPhxknah/B7o+GERTCqzJiQ/sSsSirL8TW9p1aNDFiMqaFR3rj8y7TbJ
XxfGW9ZtdRbKoh0cf+jdltTvYT62FHz1UP6oq2ydm81NVuhs19Nr2JgoBKRtn0mOb4jP9djf1JO4
yRT5WtnxbZcV4bXQvyAKMUT1m3DbCAxJjLNFgcZwEFzJrZaCnU9glWTWjl+Q4lzkLgqm3sp85dF8
r3guPvriGDY6BEpNPxc4KPTOwj3HIkDoPp2zigLvmunNBZOWM5JPQ5aN68yZkcNm8vv7AfwhlTNh
KbdQ3KO3s+d+9tquqmfa7dnNHGF9zVTjH/X+b1UAH3mmahKfoZO3d8mljWsTCzNRyW+FJBpsSU3u
5uBz6NFuak1M1TprDiT3YoEdiqRZdbFj8LNrGfSn2qpoHweh30vCbSirFpM5Bty+M5d3kXSohcJm
F7EWWeAmOn+KEzGqZ5s4mDccksyN0fufLRHeWssqnLRTx/qKywBQTqIDkQGGDGOdZc/mYtUGmYvN
ySsU7XVK5G4hUw2U2yZmKQP5Cg2DT+3Ytoon+aeyrOxBXCt1Z4txv4vTlxiQt6h9C3zLFmgP8m6v
IGk29wVurvFai28K+O1wkYoaEGW+XdSvAFpLv2p3alN4yii9VKL6tpBvouId++FEgQipNTNnC4jg
lK3IXfoM8A2SivsGHYYasQ7LUHEF3ImDEFVsLtxpZnPQ58q08B1NrVIv7UrcRgP5GuWxxg63iLG6
G1DWPdTQV5vxa6jvM3ztCukrhxyh94wQMCmXo0ekrdaCK4hVAmI0ww6VvrbCNj+Z5eSVGekMYr6e
TdHV09ACJOWge+CIkZonNBWVuG/zh1k37DbvHV8F7eyXyWSMXqYtNovGsH3UKaG+Quu3hpr5Pg2y
YyitTYqOIlR3Wj4cfHi2xOzARTU8ITM2CGI9qTjMyFfqPGHKsLAGWjZ/bSRURdgF7/vFsug9uVf4
5kbsDEF4whzbypN3oQ6cpus26kz1UBZOg9dgGQ4rqVeOWj97aaxcOYTEc137+4pn5oQo86z6+8NL
ZiSSSAGBXc0CUqb+BHptnYnx1Sm4GgvwDebB5V02mdIbDEWhul5s7H2b6mUezzhMLc+xbWeYR1jW
y+5aHfozl/Tbd/rlg84H7y/dgiA2E5FRU31rsqIKAqGH6SMBylaRWLU1wUCV1fajI4zhTtUe1UR4
4nKZrRW2OeB+r3XrswAoUadVWnMamglKrYIJGZwnvL6VYPDQE/PKcyTjo9CYW7PEiNlULUWurBKf
FwbdL9HCuK3CHNnxQ7fA3ddggFT41uQfYyKWh+o+knq7JMolx9g/EB7z+NXsOFCJ3mXVMvJqqs8C
TGqmEDaMQ6ZUq96cOPo/Fxkt5vTc+7Gl6W9xZbh4MLBSJVceplXXY3EV0m4r9aM6tpvSREqnPCu8
ebN0r9SvwcD8a+rXkaDvSyVylES3q4mewHwZNK9hSpfUkyMlC1doOq+Wfa9fYNXdfrTDa54+lsLz
YtqFs7ZvmnhFl7iJ1I++6SdbnJ/lYltNn5OM2qswH0cZrEeUbEViBlGe0S7TNktqD5LWlezHGERO
ylzPXxZy7ql0KIYx4WJEIBPpVFOgPORdvxkS2RHDyqqjkRH7RGzcvIsi2rIiQv5FUBQCu1XSZjdU
O6A6+Sas6r3JXDAr55XYPvbFTitvZuFRAQMJ9cKLtE8GQJaKAXale2rNmCfVl+aU2X8vgK8t94uG
vUO7nkkiq/Cctdctk6W8DFf/Rdbe93rAxMUEzQQqGoZWlyrRXFOrOMZF5FY+5eu0JBwucJmCOYwl
1nCHQDRjnFuu2Vz96dvRMJ/xPRwiv4F8XQvCV5hGjZ4mWKHmdVv3v0kS/P4uS6RlnU0iqXjglF1S
ZUcdHki/EPvbKjLtWjv6027hnzLjpUzUXali3zRXkd0xwzhbYbrGPO9os7BEDJI7QQ8eo0lnbCrf
znGz7Rh2RW394E+lO2JBmpwhjOYU+J+Qf51YvKuGr2DIVob5mpMXnU0NL/tjn77H48OAd3LQD/Te
ryF2KlhWLYXiEf0DI/j7OTiUhnxbaD9m9alpPmZJQqkdXFlQF7lUFETcC5k4KgnugYbXycWKGjkZ
O2NmKtR74y44qc5gaxsS21aLdesuHOHI0MaWPNh8h6vOFtLlOXHx2RelX5UJtTH4fHbtEDt7iO+D
FTw6V4WDsO1tYc/tuPMt+HybbtV6xfa/SJX5hiuDLeCmRWOAVxyC5Yt6sBjrMA4LxpJNFnJytq5O
yhnJcQQp6LJTYDrMnn/opFM/H8ZisJug3w2LyokHbZUW5lLwfY8MSgtv0P91YXy+NMjceDahb8fM
9PcTJxCZ7/m+TDi7WbIPdruUwbQ+rCM/PEUdoLE2vxGB6bZafCe14Q0u+u7fd5ufY5rfDj3EFnDK
sR0koERFC/b7JaRGqPfqSK56VaZ24XMZPcxPeY+i2TFldn+1OiTiFpcgD6hrPy/8r1hHLCaqTmf2
rsIsfwyJfkgVPMHwFshmiAdz5lR9CV/ymh5P+rZrYQbPi43FFV6p1NwXd4xAIjlj6xoRuyQ8u2K5
AKEQ6wH0qrKU7LOIIksYmoNP3F8byhtNuhMwE0mfIEdspFTciCUjS5TEafcUyPgyQ5b16x+8/+sk
AGLp+2g3tuHn3+/yRYLT+RX8/bLPa/SX0iIwsrNfNL7g8bpYjR6OHrkTO2hYA2u0DUtxZvKyGZLt
/2+67v+KB/bfkbz+f1N8qNzF/7fiw0Z6/Ed2F3/qH3aXwHr/F4l16kLCD5e5rMGv/mF4CTRz/wKU
NJjRorT4h8f1b8mH8a+zaRB8IkhcmoxDFZvevyUfkvgvKkg0iDg+MeJi1Pu/IXkpv2M9YPbAO6Ta
4UJNlhP6jwt4mb8+oZBHNs62lDnGDNJkN7WtqmtQFLuMvZ5Zv/KQ6odAuUPJrevn2aB8Q8H6Ndc7
5RwPVmiPkfAQyqNd4JfA1N1MVwFqfw4iTpuNKKwmZZ3CZLBCyQJzNT/lzpm6LQeR7gjyFZ2TdF7q
/9lwfn4lksR4excU9JJ+GRVY9XjvSroMXpLSGK+0xgN4dMue7cUbezo5NwLr9SgJZbdchj/SwZJ2
0K0c9WVGQ67a1SkdHWBpToxf1sftP9fw6zz5vH6+XZpKlDJyWI5J/uP3t7TvfEmDJqfdztkhrdfw
fxbz2jBvpPqjNd5D0md0fS1TbFJ7k93zqpQ32fQgRauW6rv0upool17GcIioXf22z87VZ3BYUIgW
t+UKZT6bZecJy3PSHSykNiz4WgZtTf3QFK9dXtpquDbTx6Tdq4GnKYDd5Yuob6tccFNjYWv4GEQp
PvLnIEkrxImA4J3YvaZ8+3nsXD6iX+/DZSMUaTnSdkWjYCjeOjzsfyaxQcDw5mk3DfchIPqgu0aw
Ud06tULgwWXoBo5ABqvOklwX6Z3EMGSG1rH++zO6GBb8s3x+vbaLYkYuTEC6kGvL451WkRFXMcai
/6wclUjeAiKLlXhSvoJmUi6vlTM/E0f+dmcuypmgxl+qDfj0qrQN0Bqw44CacT0Ybqrti/EORFDF
J5RpvDOLSzHZEKDL2MwxefiR0xW3iWFNktPCarHlHz5xGp9q4KSdXT+04p62sKjc5pot+0UFeL5p
YI7QQfD11P6Ui1oyT61TQT6SotQBJ7E93CauBmyLdQEgue6GzF6XyW1gj6gqHKVwgDzSa5b6F2yG
/7kOvFrP7zcl2WU8hj+aDe4AXEegOwr8w5fQbjoHdpcv3fQ+3k7m3TkQy8L+tok8VrxxldNwYXH6
z60gAoIcG5A6RmW/v+MqOSmdVvvycYCITT/c2b2U2EHzURvvQifSRxbnX8hJCYMfH3RftbXuvc6J
V+rfFcMxGJuaO2W4N9sbs/9chK9J0DlJW1lCUTtKaKzlKN7VZ3pBw7xqIzmNdqhfoyB2gvlzHu6z
aZVlkQVpa3DDxmHgA6XE+DG9yR/FAEnhdXE0ypF/l9Vd9BRID2K4gXEFH2kkuGhTqJ+5cDNhdN+t
jG4rmLskv0/DjY6z+DXn45+dwe/LXWeoeU7+gczMQOai2vKFhjQZnec1+K4R2gvw08xSn6jfQy9T
bcBxsbThz64zr2qt7F16kj7yL3mDWSzohVW8k9Xw9/f/53Tjt0ti6AmuywKircO//uKSzHLsxA6N
5JFsbz/bSuq2gCJnPPjmjU4wZnnrm5CQhYMmLZV+B4qQpMuBolAqd61J5l/yWNbLwtgFMK+iaaPC
Bg6FLU49zP5sQVqrGOmZT0rlBOZhmG6qeCflh6Bbti1EhBc1X2LtccPZmzyTbJAJvCpwmVEgyGfY
UTwa6V7Nj3V+HKMrcvJzVfH76UTHfM51PMu84TlcVuoqNLi+iUfxmD/PnS0t1vkOhzZC1jlEUrt1
/DvhGaBj4RIGs2Dl6i6U8Br9kD3t8JqFhppuIifc9x6IR36fY4fzBi85vMVyJH0Dv1G/6HLas5j6
/spD+1bGXFz6twNF6UhlVpJTi/Mt5bqDD1BgwuJRdnjLCIsbBX9Dwa3d/CbZp4OHB+dYruqXVLQ6
cCxwty15AR++ZCXP46N2H8NEbpn1WWmCoyagucW400sBOy1FG+kFtmX9CXI3a0z0bKlw0njZtdbi
nbjf/TAz1LOvssR+RzbY287fkcKBR3NGN6TzxvNLia9EcxaUAIFHahio8BZ8FwUgOHE4G6BeJxZj
FtUjyEBMQHaBba18KayvnVAX04/vl3FeRb9cRlOIkzAbXIYE25OCw0pWjW3EVkRwK7GCZMjur57J
1776Rd2EDlkfgiiUjvE6vTXe5CefzXWLp9EounCu7fPYxScB+mGgAU8c0wn7K23spa/Et7t/scJw
RUonSZ1FLqGk8yshrtoaTpGeXGOoAyeb2a72FIKdj/yDaVNiw6sfcLKMF64i2KXhRYlrJLe+Y+Lm
A4X8TtNX4nwQwsyRqx00u+FLQtms+8eOaPq/vyD6t8rzYvFcVDXqGLZxRfL8kYGLniJ5ehKSXcPK
tcMD1HlJ31WQEdqDaaB80zZcfydY8p5b+zVBfAPJuo03GtiB3fhOnjta6CxIwuZ2YwtKWmFkUWum
2BY07uDqH9Cwwrvuk6raM2w53nkapoopS9aqj4Y3z678eN4Hzlj+YtPWezQd+T3vrHkwb+MZ4ygX
AQQvo2TLjIkBkX9uG9XT3+/KBSPw+1q+qLaUUpG7KpHF46B4ibRMZssbCVJi6gMDwF4Em7F0/MSV
nwzByp7l2srFdWeez8kidMl5d9RgU4mQ1vENs7DS8cLt+UsxWunB4HXoLNwAYVjSYvz9yn++7L+f
Ur9vBhen1AgtKJKLSjqWAWibv+x7WynsXkB3IaILr6wGmrmJJ5t9HoLmiauDtMgB0RmejE7mCgL4
vaC/WF7n5ffLptDW+ehz4IlH+FzumNnNbCejU3/CXiiI/LRSl4NhycyidQvyP0GClXHZsMKWarqR
2bHP0Y73rKXllfv0xzPtl03zohqLeiEvhEhOTrR2SubG0OBQ/pxntq3pFbbv1E/t+eEF2nu2ZsyW
A0rj8EXniv/Ytb3z2lO7dDbGmK5NcmPBMUXRXlv92dWNzcMaFIsMPc4c3SpZSEg3REfpqOATR8ey
T7S7wsFA++/35oK59231yxe9/4QL61yUKlcj2y29rzOtzM/OjikEmV26SFzuhACLLUv50ZSeNC+L
kbxJaG7WQvKCh9o9d/9MNnlD7zuv240awnyr/ZEWNl5CxI7Sbchv6DlC2kk6lJfqyef8l698j+9F
/++LTz6vgV8Wn5mGralnYnIa6Out7A1FATS5leGMKeEGjA0lJ3HihwRvxpV/5Vz43vlcfPjF0dTO
yqBNoCin/qNk3rwxPRmJU4nbmiVv+y1Tc7t+g/OG+YUBzdUhWli/4l4KV5tv+Jfd4Cer75c7QA4G
lt8NdwCItWp2im5DkjReuSCJIhRj2yFeNzW8Y7t571/00+CKDj/sSXkfKzyg/YnHdZfT0ZaO9Mj/
MWFIcAK2BMmS2UcYGa+H1+aHcCM7FbO+ZZJZ/UFeFW/D43hPLRjpcHwJlCl1C9v3MtvF2oPaLHXF
LnpHb5z2VJLtl1j1i5oeUOXk6grucaDfqsoazKLBorJ8kg1PYiI1WPHX8MxQbRebbmrucACwsvC2
Th/V4EkqVKtuRG8KBSsJt7F+WrD5Bc96/lWNW8M8KPWqnVdpUFvy4g6KjFW/xjeiK23jZTWtzwI8
+UniEk20M3T0dvgQ3hE5XNQu01f/xjiOL0hR/v6mXVCHvr9pF6ev0qlFkBcsEjOnN3aK2mO6N0Pj
xqzZoqh+JHwjPJSrdisVnhHdaoNdPy1uwxvVRtPiaMcX5M4xNFZHUJaobkLRLfYEkjTPnEMC56qD
LUJ4h3dBS3Pt2/oOGhG93hy787gkc7MsbOw2a42hrkWE8t+/3s+u+m/L7+IYhacQmsgXklPtdW4x
IvtjazuCljSZSzk+4GqJJMrcNlAi9yGl4oby2zYOuE8WvR0gazyn5dqyCrPLip/UZXsDCZKnMhJ/
fMDIs8XTdLYrfBZRCd0haryyhfx5Y9aZ5UFg/snw+n0L6atcClLUhMfGJe8vChFi2u06Mt1shGlD
Ze2LjmwbW0F38mOM9OghX+prIff+fie/g0/n3eSX67i4k0o0ybVI3PURAgzzesXWt0B4Bo0WTUhq
x7k7u8Z2WukvOE9e+ew/9lC/fPZFSdHFYToH5/5CuuvPfV5zhK0pH/V9BTH0ubul0bgufTmv/G9L
55cPvSgcsKOsjPHcTSB9wfsKnjh5lmTY2+kWRRq8Ary37v6Lmd35Rv7tcy/qAqj+jZJ2vcQDF8Yn
MVymjEti0c0Ejzy4jodNhAXMTNe35faKFfTPg/UvH25edHKqPIqZFKUSENE0OGdWKBRjB3zl7dyM
op0VmtFShNWip7sa9hAwKeW66rnx97I9puuw8tCm+vaENMTsV1p8D8VhDDYZOFO2V6TVlZVxfvJ/
u96LQgGAxk/x7RWPrWPAPG2s2ZEeKrvRbCW2QElMq2AotkTGqbynS+yE//75FyPE/9k+/7NIzIsD
vpMWi9iUeViAicwqcdW123txuhGlna64KljFm7qN2PyQGJgO/n00DPXdPDykMLZkR9k21+7IHw/c
X67o4tQfs8AwIr9PTs1Xuy7uoh/SJwDnedKWu9NKvQbNiFdeE/Oi+6zTbsQMNUlPc+2SwS16JOJg
F4ctbWvNN0y5Xdltr3qGfp9X/L4dmRfnVszICO/CITkFj9kjxEHxcI6jyrbtB4Q+8STd5DugHt0T
rXNkVflOX/g6P6e7eo0Nyio+abe+J27HnbqKnX61OM0beZM/YvUz9asm2CiORMbER1VYzW581Cd3
2jWf8d1keAvdUkkniO3owBj1/e/rybi2ni922R4P47o0eXrBI4r3wr/pu2W32LfPyZsYoWX12s7G
Kzcz7GSBzMK3BW+x4Tfjwut4xi+m5CgmbY6HS9Fg3NJxzYLdtutw9LToh9puNf+xFbaFtG0FW7Cr
Z071/KmC1EHyGp0HeGwdr3Lj57n37GMkCbvvo3rpH0rmxZZher5om5zpdlO6RXdTNadQe8oke6Gu
TchgECt6W/K9ZOE1iycFr+PZmx+n5yZAumvBrKHeBTjsPH0n3VW6lV3jFXwfU1wsjIuzAv9pJSBf
Ij0lcAZJfYC6BRhUT6d82urmUqOccQh/JfNm+iwhWaHASp1Wf0laZFzujAQ4X/FL2FDNR9XZResO
4dLHq4S8YFqH0lkUqyry/Ho7LB7+/vQvmIXfd5OLI0eGLmL0Gk8/XuPL7Mxbuq5gRyvDNDAT3b9/
mvJtHHBxpy4OmrKuMGiXeXNHE+8sCxlceaOGSJX8BwEZSuqvGzsGL9xI+e7cibpKu+nFZYoV8GId
J2vtfGH9jwAKjX/qSqu3xBvFMiyZkrYyvVbBrdyrEfxzhAA9+Nc0sBcy3H9uF3z3M+IInQt7kd9L
IwwD60U3SaDC+Pw7RIOEy0Ba9ZGjP88MF25EeSW9pF/FGvB0yh7Q1PWvqvCIquTl77fyj0Xar1dy
8eAiCcZKlwMyDOSqpZk3xztjee5TG+AOySPlgtvFyyRDdRiMTU77fLpeK/6x4/v1Mi6eaB+2oQ/H
Tzoqy2gVo7OUvNT0Fv26tVpXWM57WJXKCuU7y6lkzAWX2LqGJPwRhf3lIn4uu186vgb0J0/g8XEk
I4y+bZYarbpyOzD8lbayQsjAVSxF+VPN9OtnXh56gUjWa9NR5psgdFb3lb1RCyh3WDMwX0Rvbskf
ks0AJ3fkaWesuyUwz8v04XvFPgVsSWx/NQCVpVb1XBPzjtHpuFlAIDCxCBXW7JZ2e6zZOhKHIcfn
31fPH5uUX6/+4ggtM+Q3vtkmp4QC/w0vFRrb6NgA9YXIrCOYiMQoHDKmrYQ8Gl65ShjM2P37ZLhD
vMzipXQwTtFnMDC6s9LXQrDVeDkBoRLvoG/YtQA+3MSDQT29Z9d0hj9TOy5LsF+v/uIkroJQ7NKR
e09jj1EHxNXpC/0oUyW+ScDkngDcca0SeCx5+o3xskiW1d6ADJDso2X1EDyAYJbb+DCvK2hNP5YY
7LuA0252ik3+M31fHEb6LKxcQk7heDuR0zyc6L8S/CVwhThjmkZgkUwd3jUHwitgZLnBqdI2GAHN
rQN5XzsaNUDP+ei5hi8af9xGf/3+F0e2Hi3kuqsY8MTFfWruZ3FH2vHUlSCwrqMrrTu3G/916t+M
ZDN2S/MUMUHzT7G8y5KVXzyKLReKsTOPHrIF7nhM4xxJhQ1yaM/KmDNiKT5LggsVO71vLNbuChmR
Aqo1mVbbrAKa2Ps4vmkxIoDUt4yCzYJ4eK+4KZmTifgGM5nPHbpbsVmLDcoyp65ykgvwJLeqm3Gd
bTCuwezl1L4zkk42vtPb+UF4n9fpwdzOjWNuxafgzrgtt90+CGxP9cT34aY8jOvITXNrkJeLNzE+
FuUWEGbfLf1lvBsRouEWQ+YzXG0XHbNJb6pbQ2wZ6+m130XbdI2HCG+Xvy2X4P7vyo20NJaiU9nB
XfRQgQjk1ojDG4Zh9vRQ0H/YwUOyQXmV38or9BUv85P+JJl2/GFswhftrWcwbcn07KOl7rr9/NQU
u/J22HeIPXnFi6X53p4w2Rgeoo0MF7MJbPKtyvtkZejbiGRAbmsg7QXJmfHt4a6TcZjZ2fknFghU
t49WKn6cD2V84FuL2+ZOF7ko7VY9a1/JiLJhvOrviwfdizbnMlPeBVSlL9rmnBJJNdY/F4ZTYexy
ynk1NC8lEtNK3mineWGax7P9Ciik5wi71tnjJYV+zJJ3C5uAQhvXH83iusBmTNVdEOA5gxa9d0fp
EZlDcexuGu5zd6xuBqaeuYsmcjtvJ/dcIILm5nhFt17zNoxOL96mL6a8i8m34tQUzSUBZ3fAp+N0
6omszLywvi/NdZ55SckumqzxNrEqbBaE59QJXAaNhFxY/jp7Q2liFFtN9aTFyoSl/tDBFLaw7LnN
NvPWvMGsCVdKglhsObTyT3AWTGRsLKbwRHmIT5nLhVKuW6GnwJq0go3gW8lGGix/N24Xa/lIEJmn
L5hkWoq45bY+ZfkqelRbp7NHD2Nqt/kxPgX74E550V81ik6AezB9Jh6ybmtEVbeeNNjohxZoE3EI
R3QeswvBcmVA+OEod+2HKFoQw9oPYYcMbFXuVegq9y2zYeVtX67TNS5M4jp6o0KKSCyrreZJ2Eir
h4fQNZ2WvE0uEBHPHfONygpWmhu7wMt78ZGkrnsQanE+HyvaM9JwtA9O/qBsi5fE893GRSRI01h9
1YEb7sisEV4qhlsiR7SwBjXDggFZL24Fqzhhju8l7Xbes83l5TFdjTwDOFKQhputlt1NK+kJnk3Z
OQFeZgvRZtcPVSc6tD86MMqPvPkhiystJFt5YeXtq6qdJ2QqmyVHY7rJmnWvwvRdCsKuWSvb6Wnq
vQbXrxhopUdeQVdgFdMKpBaU038rQpuwFpKAOGWnhIhKp3nrq0M7POcvEDsW++FxMMnuNZaaXe2z
O2NwWcoLpnTTsl8LJIwdEgws6ECwhnKGY6wtjVt11a+RClJn89LkliZ5crkZ5x3j8MDctbkV3PGz
4HUYzkdJAXarKIvlxOzSy5C4C3aUODMTzmF46ZuTHB969oakfKt5MUq2U/4uJxJG5uX5F0tMuEGQ
YoEgzXcYR3SyBTFb3guvvifs+2EX+7eMPLPgiLRJVbf1FyAX1mwRY1VpA7ap3xX3vv7uN1yMw0gQ
8WJiFbdn53K6xkx4kPCXw0YB7DbHWGPRANu1XIZ/imZcLFBjpSfRxndOXLap1RMTP/lvunCrM6d6
xgBomd0aT5g+AWHM0IVmgoDWhM8imAmtHgj9Wdgg3rIC413FGH7cVshJQmkpINxIN2kNRXRPDCtI
ZW242hm+trp3yhc1Rff188Ef0uJJjWy881WUdW515kKw80Ernitnwt7jTvgyH43QiUFrNZS9jkD2
scxUqNv1anMzCG/6l3knL+XBCUpSClfaR2OszBt56Vv0erxg5/FLcKcfp1vl08Sv8lC6CLAxexhE
uwVTrWdXhC4GqY/a8PzjFckyCL/weQGH7Tck6tr0pw/qYLMEsxOpQhhdvacU0JbOAHPeLvCTzB8R
vd/K3Y4PTRyRt0K009EKm87qiEdckaqjdeQLgQll+6R00tcyXMFrojQ/xRupWBk9tvbIyFZSWroN
OzyjNqhgiF06kqmA3nOCarKFE28xx6LXraNVz+8RNw6YwmyiD/haN4Qkaj6uTqHV3TYnidfvDjYX
UiT9LfooDnh7Mv4PxOOYbhsEwu/ytJwxq1Vx60NN7yqlYwBSNZDItzj69RoWcDyxgQtCtAp61F1p
/9TfZWz/7p4g4Z/J95Q1F3VbiHdd1ZRMmLEQCl2FjbnAUQ+7u8RCWkflabhTfJMTizi4sTeqKwqG
rN8JKJ4L2SuI0lHrE/2EVX+NrvgW6lY73aEJVKRjku4w5TIKHu05LpOJ+0hp6tY/UPe1i2dpccyx
4SqoSL9mcZtgxUGYBW5lV9C5nxTh76Xpf77iRWk2BWYZZTpfEbykXE8mLC58rpxq+X8oO7PlRrVs
XT8RESBa3dKDJNuSbNnpG4XttOlbIQQ8/fnIHftUptKVOieialWtbCwEkznH+Mff9CdsmmD+TbtR
8HJzdKXSUbIV0VlZKIP2DtMuAVLWQym9L7K7TkInai43KJU7hGSBYbIYzJbnaes/WxgHFscJvYa0
T/YZYwPkA15kQcfsoAnUFWfS5fEk+2KOWbGDILEQVlJkUyFJT5nbYI1Q7pQy/HdX8V/6sP98+avu
WMYESy1KRdotY1O/rwN2YgsbBEfMrcFB1+Xc6vx+eWv943b/YnT/1vm1Rarl01gT2LXXIOuZce6e
mQRBYIB3uZ2vQCJXzREP6Iu2ib9cyatm2xN1Si0fAhhfPpPXGbHLtscf7Tu7uOIee0v8cfx5dPOj
hdjoGC7ODNfoZUEevrqDxNOA6+Hij7FYi6ta8DVoxnR4wgqjJIT4wo/jzrC0jYyuxL61vr4FIaHI
/+8r9JfBjHru40ZowFodzBqYAZUW3o3nLTaNU6Af8UA0xafLpzrZLZbXohm9ZmFl0fVg8mFhLU50
Rwtr7SFaS2yGqZ9foMma6QFjQP1kSgwJJZCfCG+OHzJoSsZxPB/xGaRJnyIgbD8bqGBwRsHpW4Q7
VkJZGvnZ842l9O0U9/cvevUiZY24rISozfbJ6EiB2pA1dyehy/7iH4N9edPfUXv2GA/OQhgcDvDz
RN1rKuGvYhxjkvNOYVCGfadm5dO62LEYSXHAoQPuA+uy8BBUbpY8O0pyUp8wvyQZkOkW6rCnC7di
lX8QVf+Ex17kaHZ86JzkoXTwtKJbHxx4Ez5goh7gZkJg68nWzPwu32WPI7Lku5peaCK+qiPApH4T
X+A3Phovc3efudQ3y4fqITUx6CzP95yV3GK5slJyDB4qInMPw1vMEUcPW25ESOBn8g1cUneXikmK
oUEC8eS2mtvwI2Z+jYD5j9WrmMuYcnDjKcwg0l+v14KAjtn8FhuqK5BDFk+9IHfwvDq7ER6wgTJb
In+0QjaHVUSh6J1O4dmODVvockskil020+kIc/7pFnflW9Df+O1SrhALJT5i98t1gnedVQo2MNKX
5RCbuMVGlaNU26VXwK2p3BT4RS8H6xat+9vBy+9XcHV6iWIntu0F7C/6MjYC+F+wTH8oCAvKTeEJ
k7l8gkJw0DV3SHxNsAy4osBdFoSkyUyBUewbD2eG1v71cK7ekLNUpeRFcz3KJh3d9kOsPc5tDMUL
a2hCGfaM034tmUIvbPz4FZeiiwnejTP9+/f0t+dytefHht5EWllC+YD8Z5cPy1XiTKKprhovecos
fQvn71edtXgGmO00Cr7/B3ntdyOo35/NFRoqNaVyOWL2uNc25XoOLwbx+Zh+USFxa/L+fee/34R/
+85XoGcjqoJyHqtsjwkA80nsAQ/J5JQTBytncjDJdt7QhIuH/kd2YHg8HqZHmol0P6d5Dw4Dy62w
xdd1AgzR1mX5oF7sIn+dUyDjnfKhSbY6bfDerF7G1G6d0dZW0T4eQvphg6lSa2Wxe8o2U20Ka85y
KNhLPPV0J2L+dQMp/JuUDmT/2539hUP/dsKe6CCm88Sdbd0JFCZ3sVvpKEhkH4EmjqFhAnx2ttVw
nvVlqVU9p0EL7wJT6lvA1y/vgT9X/IJ4QFy9FQ2xGPLSP9H3k5DXY3cRpb3IxkdUqGHRD7ZHT112
9vhKPLkZ93sFLy73SLelpB8JoNxrNXKFQCu0QcyT2LylDRX2r3iwDq5ZPrGvLiw1GVFm4HtHhGR6
izD7DZXhzyu/2r3wvVAvUSNJe2mPDRXNyslNewvoytMdGdTEivg3SK8wEm/tW9rf78afn321b2UL
oVHrbpT2+CY1uCG36VqGbCLiyisv/Vi0T9HM9zyCETr1kuD7Apfc+ZkiVo4sSgggxdHSCgytOeUA
xspH7JZO0GpiE29KFVbTBtX3aW0sUOnYPa1RHIzGuqUjaRbP5+Q1OW9O7I35yxiF58qdScoksRIu
MFuMgy+v6wKmcJM9LBbgFtKuEdfxsL21Vf2Xh6AouFwtMT67lvdx+40oKhpuhAPUAgY0xgAS7M4E
wNpo1O1Ku+8G/wT2S6dm3NgppfkZ/716//Px83P67U0qhDLt++Eizcw8h5A1dWFW4eCPeD5BjEYj
SBN4289jMW/A//rYq5emiFNRT8pB2ndowuvHZmdo4JItMb/P2RO+x3Bih7tuNOVX3ZscYMfBPHE5
74iTBZ+6L39S/icV7Y9QtN+Vf99wFOcV+Z87cfU29LnSVCeVO6Hu80ftrUDt/UZZlmDhYZXovOYW
DvFIY9MKG/pNgu432o4/P//qjTCi8nRcqJXE0BP6+pE1R6oze7Nq5wuH2yNS+fZgD3byGsH844gX
6OdtCcIiLScSIryuqB4DCYgbAu8p6KoVJuTVyRFdum9Wt4cDtaZvleVj3yOcCSqVk2Jzbjz5xv78
zQDuz+9yVQWUy2nEeXXi8XYLT/N0F0A6dvvRbmj3LPRwNT46S5xd7zRTyV3sH2gBppvOufPH/GuV
XZUBiSAq9fnII0XYCsoORgdaeIREZJ1T52THd7PFBdDEPIdEqXCx/n0k33y3rwqAsslyqWhZ5Xik
MvIA18ZQzgPlRoZhpker0X3DVA9p2LL//Ljx4bdesat6QInTUeiVWtorXsXitTMn4QKG5dlaLu1Z
gjpthsUqhrR8TNymCsBW6hvAwzfz4D/Wwa+Z2W+7S9tVODslrANdJ6/FVnp7mXjjbpH6oHnr83ae
7FXwKUeeiD0Zv+jU/w/z4L8n/FwGbzZBHQtx1m3/ucllo3JM5THl1aZEP98xO/GBOpzq/qYM5tvt
9LdPulr4+lBqVRXH0h5L3RGCc+mVP07eLGtKtJ3eury11v/V9//3vevvlujPL3i10Pspa5TBOIr7
7gWLDffkTfhaNfJz1m9l7rXX7xIwmjL6Gek/qgqEzb1VBn1Tcv95CVdrXcIsv1fbaN7R9SVk5Aya
KeOmOuLoppkfS1LfaT0Ha0BXkrmSvu6iILI7htGZFk7Cx7+X//dL77cncbX8taoA9pEFkRYg8pdg
mJZRvJOMMsB6b/OXc7/tRNSmAKsKgGnsnLPHU+XPKzTW/H9fyzfk4j/uzfVrQFSF2l9Sih1dexo6
b8mgR0Z84irZrDEAMBsPDOCypb1IwjTDwNXTPunhlsNXxVQSzc4ZGhYKch+W0lAGx0flMcOQLTwq
H8Jr/F7DHY7Q81V2CixhkUQ/3OW5hzsSPAd9W/xUznvgd0CRPq3tTnk2Gq+LQmbBEJCLxvv3t/2m
Jf3z215xEcVCbobjab7zy1AcARzRk8xWF3nli4J3KdeZ4KtnbLWd8+hO4D/Mo1HGnsmO904pqSjm
Rf3/BwH/vKarMidfRok6NOwAmc77UThYaWeR3+C5MbNXF90qEm7KAb/pyP780Ksip62O0nF54UY0
WXhiuKEYYFb5aGaZXxzIiDgn20W1Ep3STVTsIDOzGDBGTPuHSH0gPIHoma+jadTBJbHhXywt+WtO
MC5sSbeZcKRMoR8FwTn9AHDlW434+MB3885h4+aY1Lfu5RR2rIfI2lOxdGQl8yMVF89m8kRu1JH/
5XXDP1IhKgkO0tV3nfQzNqUSO1C6WPf2ZWAuSZof77nf+ljRZecXOQtwtFUuK2aSPPL0FVrGLfsG
49u2gmDi/72MqyJOKlM5O7bccpVcIgvcYZlb+jgr3PjIEvhFbx0IslUDbA27wIpr84QV7Fl1FdTa
TJXtjtpTmVsGaeHgprG8fBEkEhfbRHfZ0kDEJEuQvZaX1+x1u2P+7I8QLsAVEut4JpvEH8B67amx
CF5S734p1WI7ekKdiv/RME83jMjLqlf8RrvFxsjXQCEDMRDYzXZmvjds3GyDJjjdTxdnkW+XiJR7
Ydeqz/kU3uZtfNNKz4v0P3fs+mzMieIGOhD3Z0zo0OUUpIY40iM0A/ygmdbbGITmzAeP99qZFAdg
gpg9ZXKUVYFeBGbC0+3cZe3b2uW3i7o6RsehEfq246LEkHDvT+JXTpYY9F9wISbXqB+Mfn3KfYFx
4fvUe8rSYiIXPUXBYGlLZm3HADb+HqB1sEftgwGkKvryyZ1Ef3iLHrNN4UAgIC8RBsFPvs3z4Bs/
ZZyu5Uf95A7Vl9aF5JwgcuS1MelDJWfUzbMlQn1nfgYX8LNpGa+VAX2AAqPm8cYO+n298p9ncnWc
51WT6YuKl2luyibIo2IADaI9BgyFGbNbvRPlTzwHzFwuNi4Xoo+VbG//+yq+b4h+ewhXJ3rZZhlF
E1eB+mh5J5jDz6lzSogPbN67D4dJDw27DMByW2QxL7q/CndDE0mcwJ5ONK6OkEueFgku/OJ+HIi5
IWcoDyNOBgdOsi0zmVQZFp5tzc1cY1jfKmW+QXV5JX779KvDAo+gMdcnPp3EIyGCFdLVpkwDYy9b
q7ElJhVLT7VkIHob/vO/7/o3yoM/P/xqIy0iUozEmA/vkBuMpd0MoFZkYJqi4uJdyi6f3x0f+pN1
xLwx9mO3RRfffkXyWoNVGeNlbPKfSGQWZOP3kw6WeFrF2W2u4VxA/esZXW21anbsjXpepLiJzGo1
2AzQqWMy4Xov7b3qLj4FUbWqI4/4JL03oTzgum4O/cJUxw9GqhfoXscjdeqJ5AjsMLBAP6/lKWyi
O1Gwh8wpoc0MOQpZPCOJAFPdixhbxgdejVbF3gMbgok23GQCYIsST+XSEkfsKMrHov/576fy/bvw
25K42iXb/rRgyMWXxYQpDQYKRosEis+MIybo9O0MTI02EJ4ft6V5U/v094j6zzVxtR02Kp7252Re
kKOTZUEFM9M5aS6u6BdtZmjjojdaXWEvmi1BZLlmylZOGMHTzACstVtaxr8ePLEDS3WBKdYS1BPE
+c9uamkIWlmcxZjGEj14h4AQgsshcTAoAiVp745dmKCd48itw0tt671zC1/45dDyx9q7uoSrDVJr
Uv2UtFzCpfq5RBD2BalPeE7t5JP0wE5875V7wWqlMDFgPbjGh86w44NkL5lJPCJwW1LC2EmUQInJ
GbxTjc8by+Vvi5KrC7zaOy9qO8oAIPG+SkODaSA7OAGEVB+9lZdwUX75PE0YoX+hSGi1QD21vizO
xKXOkrKRqWBlykfD1Y3IrRO89nqDKECIHMM2R0pgQFdaxEggdDyXUo/5X6I4FzwwYuw7BvyWE4kc
nI7cu9JSjuhqR6dcPkw45ovQcszMYiA4uuXk6BOyXxKGq8RdErFytCVKHhRtFbdJtTB//2wBwKoc
E42zG2GQSWQJnkoXgvtcgYm1TGwpLq4bsfRL2r5Fcq8/yKWlZg85wDeEoOwnWWARvIL1mL0eTwQj
2+f6sRURSG6rdCXKd8YQHtM7QfVwceVjRif1mNq8FLsWLBSuooGACmOQHrQcmGYZapGDG4hyOFkX
3KkY5hARAzt4tBXDOXFcosuALit8Nepaazc1uE9ntUOwUO9LWLb3Z5T+OXe3mHbtRTQF6DdC8zpi
1HUBHDkY2lZKV238s08/6jPtU4dgiI2qjjN4HS9Gtunjw79Xy2LeKf+1mq9a1ZzWpDYqVnOerIvC
Ri0ls91FNgrUEYoYwzrYrbnolvYxuDwMiPDAbKIDjuIChJLiYYYUoFXcuKq/K8M/1/Av4sxv4E1Z
5UwXFT3eL5TVRXnJL3sFes/0EOX7ElHowH9TStezV0eQl0iMXHcBDhWrQV13gGsQ5cqPM7HZL1Lv
6YWFS1bW7BJ5dbr4XeJKqYXyG2oZk39hO+cguspq+QClMbpnyL9YFw9y2L6VO7LlJma5jFUocoCL
mHcrqwjiCYbJmNkw+a/xTyBAoyN0I6jD4/Mgr84oh6n/EkuI+ZjZdeVcoDs4OZSy7dHRxUeJ3Esw
CcyLEesi1CXnT77T+aG54Y66o4Pwwk1IrYiXKx9+SgpTZKxkgdAMCDujlxPZ1B5BU6jCLE0xK1RH
M3LPBMw/bS/QVCenhwt7p9+j20cmONg6sn0DUqTuFeOP9uiS4mBmwBHJ9MSkvzQ2GEEx5JdJDiT6
orhAoMENzoN1i6e0vL548rPSnR2YpJ8lZz4lLcvSjdBtN+i0YPIxiQsw/lthOz2M9tGNzigA/Uzw
2B366kCS9PpIkQCdP7fl1jxi447n5QIKpM2wr4Vkx/msYiLFgRJtGnl9FELQhEhG72NqsdcuX+D1
HQVrUWy7T3hcAzYWlba5HBfWSCulnAm/ir6wbhdVD9N1bzqNthpr8Hc/23pNCqc5ZNDw55Zm2BIa
VeJIwsR++hBXhF0xByM2o+vu2/y9HfAySM0z9LlKvp/iwynMbqECf08hrlb4VaFHMCURjYoUM3tJ
JuJqg6x9OCkhsaTWxBxJd3rmp6ZhhJfFweiwIBIG6GiHJaf9haxKOEyOxDoXMxg90jpO724KO3/5
Avxjb/h10Pz2EtZyE0eXTImZ6g4fWemQhVjtdPeyoSCtPjVjnah2Dfnl0Virr/GdjtmYOpjDL4bZ
hvglyBnprj3MNdNoLu1Utc5Hq7qxV/w68v91lVcFipLIyZK4zsWuoJHFMHCw6dc+KUY9o98wrZh4
32uHlNk0g20eyCd7AQqj7MHjJEo243wfvcKCGdOHhrApL4V8iVxVddXieWms0jhI7IXkyIm0ahSv
z9/w19IKH6TxQ9xh7XSz4PoLRiDR2cBmC4dqdYFB3FV9oWdLrRN6BGj9rKiCSRQuUSKOVvowmw0W
T8zIpdE6fwzgbQ65CgzE5+nyDbsv9boNkhTKLFUhS3qOk14YVyrkSJ+041DVCtJrAkgUS3nSsQbE
vuUnSetY8+EflbvqC0xMzYF4xBk6lt7YP4nHOw29qUhiatDWIWzOLMdvwkciX+LniUVuG/T44J7W
y2gjZD7YYW6XyEOH4IQuasnRThasw5kiP7IL0YEIDvxu8qUuuI0kLmNX5f2mYnfubH5fRNff9qrp
05EPD5e4UXb5eu4nxg2ma8jq1U0VGD75PTfZO3MR9q8PvHr983FIl+e8UnbZl5F7aHYQLR9NkFjN
kldIJoF7OKDuicHF4oi84tXihsz8F1XpX1dw1eyJcbrMFhVXgCHbizjYpRsziK6/1DCrcTCovebG
ksLC+saXvmrbSJO8RDCblV3VJXje/YyT12mayIaGHNLFeHQdTsLDpHwa8jYr/BbteOxX9Q5JppW3
LanFmtOpDBwTXPuZQA6q7ncN8HrxHl18tLSfmkJkn8XYHUai5KTk2Fow9P/HSwo30P7puFpuBWb5
eCUu7pnxnpgSFLaIvAY2nLY5I86VfXIWK9FWx7BHb0aN4BndKs8/8jEkI9JM1PvBcAqwzcwy5mxw
53i8z4SNwaBt1N8r3c9OzmjcZ+Kqj92GaWfvLOHaZ4SguXLuCNJjW64Ww12peJLiUX+mVSAkLkep
fF6NiR+J1Ai2/j4LMsrDki1JCvEGT6aViofe9CjnhwYrwTNFQB99kT1udZfc1qTcWvQf/y7Ebj+y
q4ZrkKe4jRNWSUffN7MAJzeF+DCutMrD3VA2wkG7J8tBOlnZGB4Xq2II5GIr5C+ivK8ybge9ji2J
mL24cbXCSymrnxqEcOm6Vrym34wRPpL3XRWQnV7j19a6fRY2x03VbuLK4ekJOJbkwUX0tSlQlndt
7LQfah/IY8gDEeTnsQwymcgET9Z8RCTQw8eFVTH46jcE05dsPpN/cWrZXip+07ij4BiFl0BaNdwj
qhbF65IH4+yKjRchO5gcQd5i8It4ZwVptbbE1BdRaCLhotRBeaz4HZYjZe5lsacg01la8dFS8VCJ
1rgBClC9mCLY/HJdw+9tKv+C/YrsNWRK4HLfmSNMUvvGU7r1Xl0dgctKNrpF8muvzh8oCjKn4QBc
/FxI0Hq8JqBEfajACKDGPtz46OvTio1zjr1aEhC7xFhVutrH4mlME63O/2d9YKOIkB8zGrSbBdlK
UnDj0667letPu9qzJGEpgE6Wyu74WYLy24LZ7mM3ByOltcPNJ/cLt67cG5/6zV79x3e82rayRmou
GYS63bm2ZN3v07WqB0zRLg5pXyhXI46/wUnRSOktbrv9htrevHEN3zziP67h6j08XsiRPGYLZUem
ErODkyW9008juDHE1fllspIfkGcaRz3ujrf8iZRvDsc/PvtqecmVondjyTPG87RDWxBqYlDJ3vIE
W8lTNHpDYsPEYbNItiUU3qMlYjk9WiLSNZP4XFxOKXCZQyBxB6pa2P3oTF+yNQtlR2/JLIPqq7ZJ
fVuGqHu0F9WSPmscDmLpxpPUr7H96/VzVVtVw5RK9A3KTnnFj+ryVZXzI3wgLEZ4TnIHh2ldnIVx
sKCnVX5fN+HJcJbN8xyDI+CUULuGAI3OXPzUGCQbHkRnI9+NugfrD2Oa3JWG1xo3AykkG+qYk5RD
5sOx8ef4tn1frGpEQ/hebYrgjHnqLEUDVgCm0sl1fjOKYCyCrthJJDVRPUMWI+FPZmoZNuk8sm1E
L6FVKq3kXUrfC4W8mID4ycuCnMl3afGcJrd4Sbee/Pxm/N4BkGJTqkWm7ITMTQq7W9duv5JecU7T
X9Ndj+RN2f17ocu3HtEVIDEV1WWqpIIaAUvoeluVd4N79mMsr1A92qnhkzw6Hh+UNEBrdfYkF7kt
s37hTXg19rEYJF3IpDJJdkZjM2lTPToBK9IP7Xhfv9GArm7xLtQbW+A1IbQh3iY9y2wPXBj4vFVJ
/gXQIEeQ6cVYbKmYOjgTbZ2K9hkpsSO55PfVuo/17dtkq/7kU2nCi+GczLcyxZ5q9bktiJ6U28Zl
VZ8s/Ynz8ReLVDla5ZM+4AlCw2w3scNwEYkvwylrPFpp6vz7cfzFprp6Y375P/y2AsZ8UReSnio7
Gco+NqqzlaSAVIouFOqial0+4l1kLVIX8C+d7abL14u/PN7Y+P9ieFxfxtUxE13OGQNttqB0CWRm
p4g3XgSA8NQVrIoDD0Fus+rwgLaqF0AzfKEKGwVrZAo3IWjxl4bmqnJmP+TcM4h00fE2//Ot6JtJ
uwzLKt6jvCjR5i3ANa2jiop58US/gjXMoV3L95hAh5fwVNj9SxnUgTDLNHocO8BdXGWLysuhscp/
krxXHfr1cWsUji4xggetqXZ4+CDhzuc/PnDSCE7xJgN6Y/6P+HhAQptzqxemzqzQPamufl+9cRFI
hxWPxlTyRk/Yt8Gv+b7TvUgfZXCxJNS6yY5aKqwKW48cWWBaPiLS88fq56jbU/SW4ydyX3Zhhp4X
JzOvDY5O72qhgVbo4jOEhVJRSN5iM1pt0LmdzWuI2nNbfS398xeBdO7wodxhEximD0jw+d3tJZSW
hNc8FytuScCWF1S7BHbr/fnr4ijbZsXlrNJAXw8vJQhBqJNPogdLyL8HzJPJ27aLt5fele4NQN2t
vq4/lPA8MS0/O5S8Elqkt3iNB2HdbGKE/uvTAf0p+/VFZY2UrX0pPQznT3fJbnKRhlgT1hPzfN5R
XcNbhEiAMSQYrbJvzDQwNCTxzL5CvHpCgkP5JyKpl0xDyevwNMKFB75wl92lQYws/a44GKE8Ry8j
fuLdZwTRI/TqoIG3drLTP4i06AIyTi1CDB8VDwU4jIDqMNnjXYoPKgzEkB8CSf6QPrazXAmN+/So
+sD26cty6Xc/U1gCZm7HNu75tbXAJHFak7RY5NA5PCbll0/8gtChZOHZmNkcfuHMWq404YNnwCDd
S02Y7SQbb6LJMJNVwza6AO1WpdmiS4W6jnRbXwl3SCTWVSjPhjO0I/0eJpdPelRYvWIbUOAa7bU/
saH3KlgzG0TmMiekcsGyQNgtoX0RZVW8nrfpnt/6kd+X71AKCk9aabBrn5gVNY0JpGn0TvJUfSoP
hFGCzJC4kTizKu5o4x2MXctstNYjTea39Z6OFDT0rtiqfkaS3VOUmVpQbMo9zvgGnyzAGLBk4lUl
q/jkh9f75nM48Sjdll+pqJGahas9zBYJcmphm8ivLSULyAwykwznXUAdyDjBJiFylmi8y+eHcm8g
pN02n7rEy42ZL6CgeeJnEdT8ZCg2+L+ArQdd5dIdnovXwk+clr/LQD7y5d3yaE3PkokLQIptkIjv
Nxs/Mu+c5Hkreo1Wp/nG881r9X6E6KFujM6uMrsIoSE9Gfj08r+DtUvpYZ9qv3+vsGRERBfPXhbo
ZwJVCXC2btJD3J9QaMHskZ0cqaRVf9Wyn/X+Qlqp+absHxiWYfO9NeIDsrbKOEy86zwEkon7d05G
XCCiKJyVCxH5wj+YWTk0zqeLFb/zKMefgLrL6J7OGLDWnUIN3fEsQp4dmvTyTj+hgXeal/QwPuRv
8eHCZAOBdiSYlYACwVJFQrZ85exoaBO4E5BfvwAzzj8ohcQH7AqZE57ul6SteLonfNXCg2H3VhWI
OIXNlbxmK3jG4X6wAbtzGxejAm/OCRscoJH1TCzCDTOAmIZKgMwGOklg+z5cOnOoKRcMF4O81xmF
JM4F0g8P+GJ3B/FRDWdngtQvmB264xoZBDzczM2f+Ftmt0OuuMNNz04eVNq37EcXMex+lyDUOIRq
C1JQdq4apomF/lsks6z7xGOAqTJ/W3XwcJUvOk6mu5MWnCAfYhLZe+Rq7CAAIWAj5DZymyDiK3fW
8ISOW8P55kelWEd2jE3+1C8gf7SFT55nz0iaFz9UH4zCUr+ihzFIftaVQzYD7BA9C4al1fxk6hb2
pSO/AXTj8XQyADuOH6fH7OMSlAd5xFS/v6vvFDwKdJtNdBOv9F/zYga2jPExaxPN5Wv+poe5U6t2
tUf3bLgtygfwb8WamzjEeJfHvLHqu9Y77pbY5abh9AQPXqttjY63ZdSmrJpAwUiFBqy1sLWGVovD
9RpZB4YOmLTth7fZejT3SkdFNkpnPJh+hcw8WiNcn11MXe05+uh2+JQ68SedQbPW3NoqN/KZu4jB
sUnIAw7u8LaiPaEDMJmA//tPPPfx1Ma0ATn38xiQiWA813dEbOHbMHr62e5zZ/FcuQIuqawGygIX
EyFKd5Nxj4W836/2p8fCxWXBOm60p4RNYSf6kcRGPFuMHp04WNx1fJaGOWvzXuHcsBk2MwWE/7eV
nghttNVHNfIXPPejjTN0eQepO4xRa5DFE38W9xELCeNdP7mPw/ku8Bfsy3NyP9wxn3XGELVSx6mo
7Jr3/ukclGH3uQxOITiqU29qxpIkpOyXMvOI2TW5eSf2LP6cVfWRCbfCIOiGQR2J2rt5vDFrui0y
A0Pu8HTInXR7wVXGqu3oAxiz3OZedNCDepOz6WFD/Hi+X6zOq+yZaeWTijn/xZefuqeGMJbGES4+
f1n6UdyDrDjVOx5OqEWJcniisDqF+abepHeGu4RcwUdor8m+DU/3FWviB2AJfiX1RlmJzApKE37E
6bHnAD/afN4zMoakDhbCKmZ4FaOXDc44e0oWdBvjXXgQ/JT9lfbwc8QfDwelZ96shJ2Y0y9zgOra
i1NCZ0ZDmCLjZ+HONfBbvY1c2ZQ+6rDal9jZzAdzc99uUCIzyNwSqTmJq+l8A0g19O978//Ug1fg
saRUCO1ydblrbWEvD66OMBqjCowYufG4HeY8W+PusuVfm8LWtseNuD0dNE95xV/QeGredJOi63Fw
4wB72dPooGS/sFfOZREGem/wdCsoxK+DWwbAVwIJbqPTB+gZbQK0X2LvYpWxg6Gu+pGvcXUenQhm
pypbzZf+AExSUTctqFzOnECHNCBuMgT4wgX6cHaygxaq9+D4aMOZFo5uQslA1cZxRpBe5jetqWDg
/9JDZFw+85uCZOYnp25R4ftpa6dtcPrikpvCU++VV8WDUXwOo7uygrTGP+Q982TppX/RPMzxndGL
SIZACX5HgcJ5JKw1pm7YglPA+3CTj2/xY0Sv5tJrxK0fB9ML94qS+Y0MAQpcvbpnMs3AjFL6kZJb
XqLhoN4WrWhlhLoJemgz7HQXFrnPcAIsHK3MaEUGbt38IKQ6icxFeL6Dff3C+iudHgAXX6CGP8m3
dqYjYvHBHezZjUcwx6/yAeJDtpOPKL/N9lF8w5EZJzCcNw5ihBcsnk412lus3kSstHeqO+wxvLPK
jnx2fNJJdjczgu9DGkNsrQkeR27f2yo9VD/X1pi8Bxfvwg7xAZugtLufCG9URtZH87QtGX22d1gA
8scvr7MabeKPT0EV1g/t2Yw0m7oW+yhqTxTvcrtJKmJFLYrP8iF+oeBQ/fOmrG1yvEA1xA2QO4Xx
l7w+vaput1as8uiWPwtqBm5YYjA2azb3AgxMTXYNw0YFxMBPfEp/ipuWzgZZ0hYflQDo1dd+ADh7
o7N40il8M/M9fuBufXbYC8BQfIa6eagX1vlO9t+7dWxlr3huEUFs0dx0+MtUVk2IT4poei/BNKOt
8RYO4eQYwq+KkJ8nGab+jqk84V5UhbKrWNMK/2ufDcRRwjmwrXs/hrObAX9ho/opDzx9pCXwjCC1
+UwFwh6Vrxk/zMVl7NbvDbPLJWpNKCWU2284Hr2fBzP/oAAe+Ou48LyW98mwyT8iiKeUuwZugdRg
pwFFdYeGV13jUflebaXnZf5SwPdYuDFnXj8boSOTFNn5+VGzg9NOTe613telp5wKF5Xxhf2yOn5O
2UY57ur6uT67p9QrJURTbosnyxkrlXZVnlZ4FQmZudNsI6h6B1R5eG4bj+pTuGPKCqkZkdoI88I9
/hwp4xiFMKOum+d6JZQ2GaPgaK89HkeYaA/eRNqwFh4v4fLtGOMUbBprsbSidbamnsPI7j41rGOE
Mc9l36sribS58h4W8ULG7k40OfFFGbP+FUVEeXkShTBqN3kW5JqLE2fyQ6J4KTnfhS8s4to7jst8
MmXpHil8rUP8MeWn5kH9IlqVWLnDkR8IeOpwCBCm/EkFo/j9p6Z5TRvWGOMVNRG19kjdpg2mtASu
34jHYOwCEdobHlxsobwz9SqjRiS0KtvVvKOqQ45ZdvSSYk0iEgK5TreWbJRMksgp0AABND9eKZiG
7/IDNoxO+zkGCoVspK4V9SAsNs3lRZ6eSLQWcEnZlMwbmOEQ5DwbARHS4eAuco9k467/7KArOLlj
vC8PC198xvrpgvkr9lPpFvjDZdJNWnFBzEGF4ZNGvKwV/SiZQAmP5YY0szvgQuYY2b7eKu/ShnLF
WGFTs8BNKgEVYjBiQdR6rOxib+wwNAjSsAxlYjGWAfWy2VKzMAdxvlhnax6ui8smpJVkb/jzL9cW
qQYU1FCKCFhqOWLakAh7yOT/h7QzW2oc27ruEylCktXeWp1bjAFj4EYBJClZnSVZnf30/9icP05S
Lgqd+OqmoiLJRP1u1ppzzCkgzjmCd1JbSNkAQ8XMC8MictWb7a4AIJ+6Jeqj2fFBGGOKQHk+z8J9
PBOuFHO+G4LDPTMs/x6u+i2SqoWENkZl6RZ7ybpesLjB28NSc9FD5EKRLU9Vv2a9M5Gm7UZDU47j
bhm/2I9w5znNC4JtA/El/ndtlfrGXbzVn+t1uI/u8cCv1VkT8I8Ean8f3rFsYMFmiqpZBTAz9pjf
3SS4n3i14OCypr0FB4ngi1t0WXPD/cuGaklAPksdoO4I96zW6s94h3apIJUA+MJFsmt+K3dSu8kC
6WHg0+J3krYDRNtNViZs3HYjk1PJ2z2neGvfGndIC1h2bqDrrvTNY7Xpl1C9mHU2yY7PB3yu9KDe
SLcAa53wxZ7p8/DukDjSXB/p8+jytRjzP2WwPyuNqy5AxSIjyQ6lfWe8cFjlPioCHWEDg/aCWf3D
2pUf1DIEy9BYg16O1Y8kfSnCTaIDaY/W2DVRbS6Bzl1soFY3R/W50hHS/8baGocUWFACtU4pLeKQ
YcxnvVJrH0z41m9mXErAVChmJU0tXkkCFHxzWehesmq9hLL00fA7eMfKWq+3RRyUx5eL6srlsh9m
FEQ5OJNJG2RMR0enfmaeGoQHogv988lnpN/h0gRb0XSLieqS9caYjwsdf24ftP0dIst3NdoMYM3Y
j5XLqKmhXHyCHR6Y0nkIGFgK97yrNcG6xJo6/Irf9bfm1wTSLGtHGpeu/gaD8bBlQG8ZsRjoDBah
QVwxJzMRH5aEgaLRZCDomHVKVCGoisOKhEVnAA5Da/biqCCIPW3H0c6paxkceCJPqUGUz6cPZgbg
Vw+wDet79GZJO52f0RJg515SUHF0r9icf4PZBHkNsekhcU+7TJ8NJRNWfXGzZp/Z28YIbELHQvAz
Eo2DA6jkBTtDYGGI/afZo/Fc8HyTIPwFT+koisb81wBNiKUEwSYTW+tmnV+Ry3maWgwAl2nJ1E8+
WeLkT5e3cAjU5+bEzrnZc9oZeIRt/Ua9gYln8pK+pDt1nrJVv+tmQtD10OjriDwzFtcM7/cDu7M3
/eV8XMWAlKCtr5N9eQ+GUeWvvyZIl57ap7z3hNOtmCs3Z8VXaet6/S2TFZAxCrX8Cton5k57yNwz
p/5MCYZsw3L/rqC29OM9vbQsXE5CB0bwuo9m8d4g6fMXg7aEupSMcLaG4CyAVfFtW75OITCkNTCl
7aq+Z7jYCCPRBXC+YGmtgO6cN+jvNCc2/FPn1PB6aNhikgFyxzvB0EfuPKuJyod/oCG55KWLb07S
bnix6HEnPpIDSX45h3Mi9V5szE9AFQvXzl0BDLDndeHKLAI9ac7meMNUIyVzhfotZRN0ZuxgOkZz
Y1/LG07Jmr6eQdc1PrPN8eAl5S1WltTJXoxmfjEc89F6Z90HyBBUMp9o5ZOxiJa0mjU69lUIVWS5
LY7P+ELKfJad3ZKZZ3V8QDVLVedNJ45CpoHtmEyK6Dedmrf0zXxsXiOHC4WThlQiNbzsxS59jsmk
N1DVohfhsIhgz5747K90bo9Nh9yp/C6j2T6vs0Du+IWH+560F0cu3RQb7YxNq5Y8E+HTrPnlB//I
xKg8Mh7LNN8lx+xnWepOuk0GXoGh6TgLT6D7IBCy5h+2bP5OqkdZqwCPwOmRdHC6P96HHuF4oouJ
oOyMT6zUnUPlpr7O+wyq6SOq90b8PJFmdT+PrVWoo70ljMgIWcFjOs1PdP/R//P9csMo30WLyUOc
3F7W5xlIIJX7rE4R9yEMlBjWRzol3zeu/ozNV70yOUkn6vmYxPcC6AkXBL1EA+QY0S5FK1ESEGUo
dTQjw/6+/fTnuFcNMzPUTLUvpQhU75Qs14rdn+5HUAizl5BFLxS+rlmXIdT6ZaXf6/LdOSUBqZ+Z
iCbALQ4sPqNhkaVrsuePxapY1l6UO/bOXNM7u9M2tNYvrJ8mncvCK3cadoPHX/q2BqNFbtOcleBC
CVpcKgErBHWa5STPLopiyb9rzvhxHXmD/FU77GJCxsPX82Ql5BWwXl677aEF+kCfDFGIayMiJdOz
WGXHVZcEpx47bMNo5oW1Ok0Otw2jB4rZfgE1gmmK1TkPfWUC3Y/9OmcbJAWRFow81JGbe20GSo55
qyh5JHp7vGiqd5khwPS7xwhNIzh15+fD/c3JeDW/f1oMv3TbjDJv00blcB2+dHoJjgnnlIMSFO+2
dJritXXfuwD8gaJkTwNrxzEPkHhbfuhtWVcKi75L7DJJYzrkQSOQNl7vx7P/A5/o+kqvNBVyORks
M+ZK8Yq4lLCwMoraLUJzYeoa6fsr16a266NdrZv0U6Zc0pyrSubdqg3yoPV5oShbjd2+T73LT/fv
SiuRHCr1MNGIrBVwkf7VcHB+PL8f50eB7hhTERpj13WlZ9CkWq1yi+sisOrsUPHhfblYs7TxIyYf
umSF/Ji0M1K2IkphLywAymmlO8yQpRKcVpqfeMU6vR9e0mfjCTCoN9CKJrnNn1CtQFgPndghqfE+
E3Ovd7w93IabwWvn5weJxRPcOD9hYbjACgfWfUE+x60gaaLoa2c/fxl/M0FdP8Hr0TU92gdDRAHH
c74M8cIAr9MnfBmfNxdgJlrc4ZVsEPyIPx9b/aa+ZyiomyayYU5M47P+9+WrbOO6NvNcV7efuOBD
eE86PEZahzurlcshDMJ80dzDyfGT47KL1iYIvHPsNazKRLJhAzlvloHvJdm5exg5t2/egL+c29Ub
0LbDcJAMVd1qL/WKFCqsOtbqtKNLdVnad6ZjBpXPhm8A607FvpkqH0UwphX+7qX/y0lcPZw+RoKt
TTR1Kz7mUnNKf5gJ0l9O2WzDDnTkgXynEfnL8a6mvFCT+r6SuWi5WFqZq9bT/DeqYsRYOrkqvRe6
FK4AzwgPouFCwLtjGTm9ZFMcIYk/VRK/JAqBRicNxgO3iIDeYX3u/TpjT6mOiGjUbzZtX8/2WklN
kkwrN8VE3dZNENMWZhsBi/HkNOZCpw6Ok4GMJjfGU+T3K2WdnWcUUNj2RvfWyPyijbwtf5vOMkVO
TxIPamARmZ9Wh9PqlCwy/e6g4VChzhfTDUd3Q2S4Njv2s2oI2Eg0oVccF7QfpdKL3bafyXgtXbly
9cN8QozP8Tm3A9jDMol0+FFyp3ghkjqvZtmWnsOFsMyR61C/WWv95ZZeyUHSDNdHHvFFCpNyyZlZ
AaX01vxMRcM23nqmETQQc2emUzzmNJRhiPPid46ezc0KycO0qB/pzQex141pZixbTJJXk4ChTnRT
NSaWbpva1elN7LrOC10+wXxRF7BB41W/0BsRGgS+vMJuiifOWEdv6INIxiX5+uGC1j/ymtRX2bzo
08Nv4BUn8ISofF7Zkhs7RWI97pyxg5cnogKojNvVrEIXMCiuxS5VIwgdlUaNB9ezZTe17mWChfHi
GFRT6UcgwaATxqZrm+4PzZRNfbsoEPOlU+3F2CarzJgRzITdaHWBO0VQ7+/zXfQoXo56hhajOjvs
8fkVQja3RUrdUtAGA7pG9qFRrA+oI5zZ9K64oMl7+WQldO6mGZLkgv2SA7wdBbDhYdFoP3WoKD0i
iNto5qanZbLT5wp0DsjFXkVDDNXFGmrCs7VG8PZWJ5SwJGlaLXltielGcta+4U0z7pRbE9Zq5bYJ
7Se0SUtRZJq03gTsmqPQVHzTJ26ObnziWmQj+imsJ7+fKR80uTjVulhdnukunYpZCqQin9rsa52S
QfvoozdLk0VFf/f5MhDgwkUbMF4fpXscx9oarB9ytOapWKHiqLEwEBU0T26jOzt6bZO5trA3yQNF
ByuoscGePM10SRcIt62HOIb94pzFZGbP+eMLJspy2Qkk8MziotWpXbuhGpSnNdjiZ1ELV0X5Ai7E
BErradq1XtX4lwftsrsA5tW2JWtoIIqnoEAdb/2yBvIlgiy+TbgRqw4ZwXl+otSVYhp/tNFLhdML
rQ9zD82rpITpGreUJ97K2us/oq1+Z1jexXyxLdxtFEoIgCaceWqWi5LunOq368u83iTuMCH/QiDf
Q1e7RVuBYmDyhlxCxFakAeqLA8oUixhKxBNs+LuTU1sAQd/sG6rlRD9JN4ctvz9anPqHZJO80+R4
yzb52tCRacAiESRAp1sizRj255a6O+kD/H0kPtSxYwaVt7aaivwIoYwp9iHN+vuUsWdurSC4LYuK
lUzhn2/Ej4FIkghCKR89BL+NGuaN9VDvK5hmjASSE95S7g7dkPgDrn3PbRCdCAQXyaa8RzKTLuR+
PmhzztzQ0YXitEOrf6CBiiQPNDc8bcTvNAEQd1tehkUgTJYJ2+2A2sIR9Kh32Bqd11zec3jpnYuc
5QDzn+LZBt51ET6o8pNJRBBATHQ3bUQzQL7LPo+but1bvLGi+WGbbUibJviDMkzlmQd/MitvP5N0
ei7IJFMJA8dlnwpmuwOL1qu2CcLH2OdZUcEupsx42Lb6HcX0B3oFzkHjwvJFuj2upZsYDDYZwynS
msL2ScvbCjA0ROB1TofldFNtw2rXsQuhjtB5QPO1mZV4VZAuM8LI6Knc5ut6D/rihaJ9P22o8ihU
XVx1QN8bhFIg3/N+Iew5EfoT79OPcn96bjx9kc/DmXmXr+2bCAGRY7jwwQ4QhV8pkMOCFEGg1Spi
WICm+57CGMbk5x0+QLTPkzfgxBH6sBl1nUfsIWU9HRYHmn4bAgYKAn71m2iNdIkci9zrFjnd12Sa
P/EfZZvdXBall+2zZEaAi0oSwpSNbVGzbmbUwtrowMyx1yrDWmqvs9Oq5SvTIayQp4do64nIgmFR
hLcGohmyq2+ooPDRaD5sOSOif2PecK+PU2zgmAFOJLkri0myyCeMjqWDQvhS/DIZjOtZGr0WJzq5
4a2Odp5ojiNFJP10p51An5xfGqyQTF+y5jFrZJKHZyqjw3s67+vyQz3cTdo31X7rstnR/JWgOZhm
WEeqZlZq24JaFhCS4Xf8WqFsuUGERKE+epjImzC5OzTznlCA6CZRZkVBHo4Iiq1EpAqJxGrQX3xb
frHQGCLDOAadGpzQ5ETEJMyOqC9it6dPZekfB3mfdav6vMOq2TVYuakOcUem5U36lGG6nbiD5SIn
MT8M8pSauZBugGiYqf5pk80KuEKGb1z85jSVH85kdr30DxShThAg54nMmI4A+LlfXXb0h9TpgoJR
s0U/46DKUWf1It3wJ2haXgy6SetsFtHvZSOgsoWknAdz8D2NhY6Afs2OTNYXY1mhq3tpaHps1T0d
mA1sR5oCCAkoYp2XZInO+/tmd55Z+4iBG6gDHuGj4FAe3NM+npJN4iRrPfXCG3VW7NQ37a7eFTv6
BDoND2s7JI+dfltKd0lxV/Mns4Q2RDGr0a8wCxoJ/ouIJkq7RN99ThztfNfu4y15In261X9hACbp
ii29NKMS0qApKT2NsTXADBcnS7HHWtOH8ZMg3ecUyoxF8oFEEijMqVyYhTNoN9Zk3iMXnkt+siZY
jHJanj91PcnbN8x05TrSgwuaNNzFQ2Ae/XY5ubXuaHbQ5tiXO9tcHQta/OHvyTPZTTTwV+nGdCsA
6HQwLad7rwPJtVcqsdloVlIfnzixC9r6vDzs492lnOo01+Tpz3ucv3FC2ft9XU4ZV9uLLO1KSZUv
KkExolYg73hNJYoFkGtv8lttidTo3x7yaodRHstLNsnZYag0rXzQRM2GL8R5ZyQhbodKEHKjMY7V
RFQhflg2XuuKh0ppKkOVEbkCB/PpcqMWTx9thqa5yPxBhugyUgpyLyt0MVzjBm3XJsHlYspi+wAX
GU8GAQquND9u/ofqxnc74S8LW/NK6XIyT0k85OwfhGq2KlyFHEeXKUDjXIY7WGDOoUT1ckNTcmTJ
/zcwztVLYF6tqW3TvBy1npdAlFfRHGM0gfD/hk4Irt/ZRTJm7e356IugjqzlTfHzL5v/3DpbZXdm
qyE0WqLucMSTMe3hoJK625xxwM3ItC4Zox+Fdzt2gfXcNCdfZVl/mJ+P3hkAph1g7hSxRzYTmkZR
uAMJP71cCKb4XA5MG4D7SCJJDhPyRyA6DYb5Zyav7kGISQ33gnMkcQ3tATXFQvwBMuL2qawECwZL
YIseEbhc06xbSg4LQaEoANqIZJ2FmrgaPgjcaeRLRUQCTdbAEOh2cSTYB3o6AyukW096spjUyzSl
OsvbZq2EDFNTM68KgWZi0HTIGCvcbonA4OQioDv59BuQI5rKEqDrUEdEepzYDmza5iYpdxnrtnbK
EFrtR6ts31Qpv44I5lX1sG/UXrWOPJSjzPp8nxkfWf6Q+KlTqqwG6PjEk+ehctTLDSVq1zjOJOLo
OJuRgUm8cz99sFdlxURS8046fX4OIV4ERDHADDwma1HGPPjRWM7f2Eh4XYlK8rxK0oOhbrM5UnLp
fcJyVBABTMsxF586yvEPT9zLny7yqsJUpWqshv0gKkx4P7nGoxDi3l3Qdwpnf7oZ40J/VwX/y9O9
Gu/JKoiyqObpakGte5h8OyAfk8wv0bKtmAr5xGpcAP1+MAmNp86DupZ0LrEBHXnAYyPy1TRghKZ5
wPwqxrtT/Q6CBkE83/cryavgJoZHETgxPsz+jcN1NdZdV4wkWe0PiaKo2zyZ2wrCnu1/auSTt272
3rqAMTa6Rid+Sj+3UR3zAuzgPX61A400JrZ4C7JY8NylTNeRn+9/viljj+dvRaQ2bJJcPYubovjd
PPM74b9cFIeHC+UCyatWFw+hauRvE2NmYRGDDG35+XGMqznyYl43Sw5lEk5KkxeT3BauF2DeI2U0
d9jSKacF61ITHmcW/g2Kcf1sruaDo3ax9MZueTa/kVkgmL9hrxBPL+Y0m+wu4N9/62hKbklZilxl
TqZaJoZ1ZAQoDszjopCeKQNTj/psdbTNxTe0eXGYscQsAgozI89qZKC0rgbKgzJpy5NeqVu0Indt
t3phtcB+UH1V0ZY/11gHxPZ+0vrKPnxIXlHSV4yda13eTNsTlVMRj3M4LhA0FdLIuX1nLfv6mVtX
o6d8sWOtbzpxbmrsQLNwT8OcigNgGzIFmZu2InrVRMAT0d6g1fUxVkj+tnD9ZT1jXXVr2sow2r4W
1fNAlPQvjhB+DLPJS0l7o3AkpAruz09EGVlPWFfDaXeo2GWJb7vzBWypm7ZrXC4O2zsAQ81N7tto
XEZutaqNHfVqSJ3o0iTqDJMKmnBFzobJHQQtFLw1QaG9Gx88Epsr2Ulqb2D/nzgD7QqeSeabv+UV
Moh4BkkNudwUvtpcysB1O8WsWQqTC1hG6xVJKSobXp9mnkZ+W92ADyofDjN1p68QBIBAy0UaCkxq
iciVo4N4pyGD/FVi64xB5hWQJMJBJRX8QPSEJ8M70l2ysDoEBP2Q0AbJrR4Wdkewkn0fHj9AE2qP
3X21TnfnhCnXbdObCmEu84DuhsmvFPkTWh7Sl0PqUZuK7BDTOVIwmDFW1HPbL+8nK7LGZGXTK3ML
K13OUFk7xa36etC3Mm4URCPyp/+rr/wTgsUF8in6TQANvAqw2hSPH1jW+F6fcSZztvZPxz0B5mis
TlzHknhRg/DKCOfwe/IULk7K3H4CWsdf5EUjSbiFL5mvgCyZ0qY+8NT9vHRQ/lrxNn46ku5+V1C+
ZKOoQ8NY2tYdoLtJ0DSzTrlJC/fArt1yVYJlaXJ41oAkbd4jjereerboxa3JUmx6QXVBzeZW+9Wb
OzVZnalglEwcDd9Zn+0m3dvJei+BFSBZ+OgGkvceoP5MJfvp2GyH/q6D5HiOl5mJKgd8W76Ljplr
Z9PiCFlx00Zw3aypIlM9C9+yw1NZf0SqSf2S/iLSI/uJ3ys/HKuZ3C41EoHCklz3lbqPiZdyzX57
ErVoDM0j39h3HZevn/XVtD1p+lBLYBXwWfO8NyJbWrSxhTF/dCk6cixbtFy+7A8uSleFuVgDoh9/
ZFQV20Sh+Dh3eE3a2ciVjcx59tUGzCyb45BKvThafqf2d+l53a9jCms9QQYaXjENJenoNY5s+z4l
KF+ukYzCLFMSlp2l4uI4LR8U9+B9psh0nryKSNsxIfahCh6VIyjfdXq+PMrPVsuXQx8ztbcHMcmn
vwVdPiOWcQ4S9cDC08uDDhxtrcxjGRBSOxtd34+MmvbV7DmcBqWzSzbkWpA1HmANkRmAFC4nUCs4
0kPAt0Rx5edn/Dck39UKw76aFzspHIymYfmbMKjcFeimQ2OZgppB6y+2mJID61LD7GXcJSRaAVy4
6UCVgE0MNxO8VEO1k+2H0erEd73Dr0/iaq48nnJJi2SexGBPLz48PJPKiOwdX2h8P8utc9gNog9w
w+CHESEiT/q2XTewQCSkmjf9L8lcntOVcuAMbbcytj/ftbHVhH01rzb0oA/FgdVEDytZeBSw0NY0
CliuAy7W5yIHYfAap7NXpIrSp6Q414xM7urYYHA1zTZnHR9QLfZKmBaw6Eaz805wpJBU4tED3b0E
rO6cV7ojz2an/UQfG/lGNiz21chnxV3aZSkjHy50sWeA+n5YpJ44B3w5Ljpy04GhOXLdI/tSS74a
BPPh0tp6wTrq/6t5hGhWLN4ofTjtLSyP57HXUfl5TLI+pdJfBobTqa4uWcMhU5xSXscicVnfkm1J
wgqlQVSQQGAfEcGMbwFGr1b965AvT4pSy6PPJRx4NlwCZ9z4OJiNh7Nf3kQVOx7gkKOj8M9jvyWL
0erLFZudMRRNxhsubjL4eJGxLkLUWD2e/YlnlrgcR8tuPw+Blnw1BMqH7HiObIbAk9fFLjRlzTut
AW4gZM5degLYHfwhGXmfRoZAS74aAu2zYRwnJUPgyWPfn4RBL28nt5NpmHusJVFdd7eEmIpgB2Fb
1heDkC+o9Cspm5JDSaDO2FzwreTgz/BnyVfDX6g13dDlfNoyPpYYg9j55Yzn3G/vJri7L78ZmRnt
gL8GOoQGZLgRTBjajKjegf7mviTN8EjuRka9n793S74a9Uw9zuP4RFUUIO8F87/mKTOrx7EkMebQ
ZsL8vDkQQfDzYVUxjv1zTciSr8a5iy4ZZSXqb6eFIUJXSTqYZC8aFAfJj5UBfZb2SJVTzM9KkIQ3
OZaWdzlZRcWGHEqcIjWEKPzKuHHxeo6d3diHcjUIho1yaFSKKNuJOceOyBKQZmrp5y/WBxHKA2nU
lKtphHgqcvuDU21SSodPGMIJd8NHvPy3w+OnPPHLl3u5dFl7aj/LSEbtxxdfFM0BvQhBPE0gP3zC
KqS71ojyaGR7aylXq0WjqVkHN7wdiahcT0MRIm2j2SVKuWexNnqdI2/j5/l8uU67QOZkatx4or4H
Zh/MD0Jn71iuBj4a+TONPeFROigjj3ykO2B97rq/HFlKpQusSobkhu4Abgr3tE7wIX8WqskA/mDN
MQ9ff/4KRg96NTaGSiybE/2kbsNdvQoX9j7fhre2d3LTh/qu3wiF8OR25Jgj7/bnOX25UPMYXi7m
+T/jMemiJ9IF/a4Uix3Lld9VXyLxO/EkdCs/H/hbEeSX8e9zPv5yYJ3pNlasz/WVmUFX9PHAfqBS
AKkaKk8lWG86BVhapC0jkHsBqw+EvUBndFSJGw5OGAG0LrBVAh3lf7n4sz53EV9Oroja5CKLivER
k1P10Mvz6rzTY8+w4G1E6FrzJzLosDhGBW0ZVqBkDteIPP71F3A1MPaJeu6SgvcQWoBYHSf9VK6I
U8zeFF0IENlDv+MKBlkyMmWObJTg4/91daA2alMoYspEuI1qrLyxn4ouwI/rl8uzn98e8GTV/6Nu
XflcBvwwIVwzsKRjmwxt+zlh91jTU0+3AQUFJ6/R2OrPYtx+2WIA/UYf/TOSTDtucmN1Ep0LGpYs
1vpoKWkbZL1OM8NzNMzN/fm1gbFDQC7cEgTIp5kIkhPLyvOTqftl5RjWXGM5/azDYbwFAc/EWz+f
1qJGk7z2h9fmvFKgJBxsBgT+Kv2ui3e+T7oMM6prhDdncN7sI2HPeHToFYdCyAW/co9WbmEIEzEv
zwsFUyfPSbKYnaNAav1G/MbZYaG5Uezl0quCS7SEYHc0HMu0fCuhB6TFs7EFrzYyuH7uPb684304
Kfqq5ctHYqfcalsQR5N3RFWN33tsNvJp+wHa5bwWmi0gKqIpelljycRdgaGcviI3Rrhw58bHScw6
QbyxHbIAKbgt+SuoHV7AZ1TGfNgh4RyXUf/DstlWRNGXAIfrtUp/qMOsnFC7AJsFFwb80gd27ABU
KvCUiRNOGTKDaCwS7B9G6T+Hvfokj1EllbLGwFW8IwLtgiHE3veZ6tP6EGkuXmMDAhc55MHPQ+bo
BV99km3etX1bNnTrzjwj1VG4y9RLWXugzWfDQt8KTsa/Pez1aiMlGPzYl626PQCbZ1nIyy8BXkIA
7hCkTEjnmvC12Xhz8vsX9L83+nq1YQ6HPIpini8+IovDUm1lB8xC40N8QoNH6BTsEEakf3mfr5cd
p6zJs2PD0ty8V8FG8HCHN7Hs1hfnTpDg/P/zZuzPxYp905evkR5QrJsmX6NBGWTiWIsLGg3t6FPO
xLhTeAAH6QyqY5X8sXfq8+dfjtvZUq+dM5pv8kJ6AnQO6isAutR41pPwJMlv/1Or5vvN9p+rFY/+
y1GLspAHTeeo2rohNtFJiHI3IDaIhTQMzIsDEKkscaIKl/r/bW335+BXO68+EqYkIf+B+AVHYqrQ
hh2W5KWZqBxiBkCndMgXHH2txN7p73Pan+Ne7a2Ks3pqipLXCuryPAwuwC8Pi9hHXOdJa+APs6OP
AA0v+M/Dxj/sNP8c92rAyjVJNdqsEo/4ssrKKTtegxUVxCOyhzfW/IJQUQmKi4OsL6EYSaPRfDg7
ORC1dR660RMshujpfxjPRF3jpxtyNZ5JRtqfzJx3vnm6+P2NkJnEBDtwYoyek5EF59ibfr2kIJxL
Odg171z21FDuiJY2JKGgzEGHIebF8OwUwZhXY2yyuJ5k66ixtTDjEqVZRwofbZxP+c0teh1kon4G
BwkZ3ugrLh7pD3dWvaooRemkbauMVxydwSMItRwTlQfZdS18NIe5krtSTuFQg4hA8ZRJ/+dX7h82
iv995T5FUF++77A6pee+ZdkaQlhZxK13Yg0hOTG6IAIRvP/B/zcyWXxWgL4cMSqlPBoU9k5J5sSC
M9ndon9VmKaaC28U6TeiRmo/j5Uu/qH/+udSr4ayYxJ1nX6u2aOiqMJ/IZxkO6RR1GxE7BAoCn/0
rfq+LPznmFcjWJpVcZklfNHCVNmv/1ONBUd3IwOL+PlR6p8OzZ/epathSz7n5nCJOFgyr4xpBfBJ
y0jcni3jhUDA1XiSFXxgbnQnaIvVmpcNgiGMghcQSxcX7OQerI4vUdKBuzNR7rAx/Fa9EnQZq8p5
/Dzcq5YLBInuaYiDfErmzEu1ziei00q/taApezrQGD4HBnLYPThFHP66/Ib83hoCSP08W6+eIeLU
W7Dk2Ty2leACyLtANWc/ZueVaT1csqNbCQIEpRvAkShMdMBT9kNxoM3lFy0ibOlOi2Zcqdui99aO
r43Ojrt8TcPHAcjc5NU6Qh0wXljqk3qltDeGDLDIuD3LdGFf9f5DkAqIZO7nBySW1kCeYOdr8lN2
2lssm1Gv0U5rdVdFkH8+3tFcPu6MW2SY98mmLl2Fqj6hvog5wG8q1GIdBXX+hM91e4gXpOZ2dXAm
lUAPWGrXxFpQJ0VIq3p4vhQ8vfivKIVdEkdR3rT+OdRvBhi//Ia98halgfIWGgQSLSNjj08sal5M
Y61MKGuDttER8yHZM565QecK3bEngYumuFO6Yf2iRFN7MidT6q5cAgqCV/2rWYLPrPc0YBvhlZ5W
70fFvdj7aNhjDLjMoW6r8q0KGKhZUJ1LT26WzSuwdAO5rl1QBhONgjY0EJe5nrSkAPhbkFde86Hp
czA0m7hzU7AwqTYHndKLtF+2XPB5a1JSzl7JI3qJf4ntVB48kKsHYAv4BHs2oV6EvbWIltmKfJ/F
4Sa/Axf6CDcR7DM7yFeVoYHJBlCeUBvlM7BiwsxUuhVuvg22KSzvmHEUNw7khbEezCC6UYOLr92g
tsaoAXhnaN1yrc+p05M8bc9qVNawZiDmiYWDPS94DDcKgUowlLf4ivJoJXiBZD7NURDxJlj+sOu2
w65c4ISGbSfjPcLRCVWnn1FH6Otgkrpo7x28S2Inhdn/dJ8TDsa+asZ92KF4cOzjSuqd5oMAHK/a
SK76ht8wUhBe14tP3qCA3FAd6Q9+Q6wTpAYWzR/H1iOJgzOF9dGLZY4yVQmS9hGmIIGvIwdTsaUH
kUARUWDR44/ehuLgJnyJycYCPBR0yNdhlGwy2zOO8+EFAkG80EL3XC7Oy2ThhCHCjynMRjK6yZtY
o57v5ypID14dVnOTHgnnIUElGgA5bPI37pvxJuG6c8I7LMJCMm/OQTIcNhfextmZ2iL5a24lfVa/
iP5uHI1R5YN8N2A7bPHANmLUsQSNgv/vwXh8whRl4A1HPxK1WMPa5kRiICc3AG9KSztx2xOiD1fc
k9QrQUNcgAKd+CEuCz2w9LVmCI1S3/nyRaAv9H4Gm/AcoMoH19jP7blUrKINP0yJgDwyKOg3EhjF
gQhBYq+WCVIJ8lTVYZU5+jMhbMXxTqJmGC20QqAJe6rGNx2ERGpGx84fyl3cP0gAUucYy+IXWBPE
hlw6L8+2h/wpx70/rPjDE0Ru6Y6T5E+O2pykaaWbyZbf9ICHfDp0qOn5H/oniPcDyEPUhXphE9A1
l7/D70xKP2XEo7fU3oIxbCWnfAmNzRCutIOX+/A2QCiYaLHbqWwtpGyZdDRkRtcn31YdCVdmQ0Nt
VbluhEuTOtQvFrP1WV9agMLIAyKhN9KIpYNCsh48laUoAjYoHT9PZ9+Xtb4c+Wq6Pmf5oUkLdu+N
L3x1x7s+UGZga2dRYGww24CGze/7ZTUbOe7YFV9N2aoSqYeLxhU3rpF7NgzBdIGjaK2CdHw1/GRh
u+ZYuOXYMa9m7lSWIqk+ca2tSQaaZyxqoSj2FYATuUe0IHLxoH0bfbjf7nO+3OKr/UZqyYmcptQL
4jlDKHDB4+IyC+cHQogmEECSGYadbbuMg5Fb/O124stxr7YT6kRtKzVlfyUSIue4F0EsHgnfClLC
Wx3VEl/NWJn0+83Vfw+qXneqVelopa04KMp9mAleeAF4BeBIo1dxbt+6nvAH/2IuKsHQxnJhqI+R
5mXSvii8+uJdytsMW78W3R6MXapjC7wP8XONvfWievC3NdyXs7xq3OjVeWjDmLOUOxfqOOQ591RR
4Y8UNgKB7DYvJZg7f+SB/PwiYDThrL6syQv5IBfnhBcB4jvBCgcclMoypXJYE0ZXzSdEzqEdmI8t
yb/zvZAypuqktOsAFq6tHcWxjJSjJMvbS4NP1cfc0dweoDvgMioeSUJUSKjSN3L+rtSku3omINju
9titc2iYyTbpEYcTw7GCWTGAMLb9I1MaMIsJVns3PK/yhuVhtpWNhdTOM2nkNf5O8/GXsxfP8std
03qpMZv0LDNSiOiwzMUSW067vQ1fmer/s6Y6+ku+IvIRSSGFbKdJXPns2gdv5PF9M3z85UTEz7+c
SHyIG+K8Bpl2lPq7vE0X6jPRRPUeGyCgjhpEtq/lYzvH7yr/fznq1QBdmfIxS488PGzQnQubw8Ca
JAUdIG/YTrfUpckOP9Y3ueljTSHgLHsYnib+yWE7P1nZuaNoqzZiVboyPvoXXX6PSiGONIi0YaEa
8amR8bvNCoe9Rlw4YFVBpJ5fJ6780TLZir1yCqTkiVIj1r8Djl+VwogX3aC9WVuLE076KY2H5OCl
zXvyzLRFN1jdHdQX6lhw/WX83MSZvKuP4OxA2NOtqQLYSPBSgcb35NUm8f8j7bx2I8eWbftFBOjN
a9Kkk0n5kl6IklSiTXr/9XdQB7itYgvixt6PXd3VTJKLsWJFzBjzGk9Q8LdUUjVos8UEuLTC7mLc
gdrq6keJwHCef5j2GCi4O2z1yOu1yzK5qWCx+zvm7H9+1Z+Cu0V8+OuhL3an1PebAHtk8UZOR05F
lwI+MgGSn5AXPkrPYnqX+3eoxvz21pSwwbqNRNfsqZgEbKOixV95g5YHNYDJv4YybX1MyGyCxmmN
nZJtkS5k8Qdy0DLChmSn+FfBeFfIz0Xx2GF8IO6i4joXDkOF0tcpK/K+YZtp27LfK9muY+A3gld2
Z+JdMY4n6BFFfhUZr0r+2ErMimLi4snvFsg1jjPHbvep1vmIj9IBBcURi0PbQtAiNm4R3piITFs3
b7Eb+9Vg2RDjuQXC66CFxsaMkm0t03HR2w3AmSFa+bK/q4r89ZTnePnlg8rj8pzkBh/UTJmYG0X0
ni45o3rkqZ56+/M7VeZ39tM7XWzD+F2fJVPlQxq8YCf+EaHjIWj5PVyPGD7S2HXAAbvBjm9DhFvr
YP7aPzMMr91igyA8CY2bHNsH85mR2hto7tbxXB0qsP2kjmd8fH/+satBb7F3x50uNkGqwGbmVDY1
tv4x/m5vGT1B+xpfWVv8cuPMoWw1087vQ3e1Kqx9s1l9fTnLGZlUY6suc16O1UKoxrVk6Dc1YItj
eD84PpPtwewc8dBfYq1yCVgSYfZsTzZPLlNFrW8UzHS34sdMf5a6RwiMEt6SJwV4jy2jyMDKiQ1/
1vHELLga9yennq5qTkawt9yKefmWYoIT0L78FQe74PXnB6zMe+0Pq2E5ZGPqg2j1JrdnPjRsKi1u
gzv1ZQDTOBySJywIIRyehvf2wboFAzwVjPXS4OZ0vgk/mCwHfYgkky9dvRMBwao7DiEj9MSVnynP
0f2nnznfxpdPpJ0asTJDAhGYEYM6NCBnzsaaaxpO9o4S1KIPTskG/uMAm7F0MNCm2CDiyoJkGZ6x
MSPt1Q6TAeYAvGF1xkT5JpMyMC+VdWYi6Duai6+qrxWx8BPkY9G0Z8qEtDrXvOlNuU+0rbWLIXoz
NQl0I3RUoQBeB6OXY31Rd3bQvmniXSAeNOlNgbEddQBS4cAy1g/cxZOba4u/qAy+m9fUXsx7kbNg
4H9YIAjG/CGWHkz5qmxvzuGD3D8pKIus8FLmpA6IoMJWXM7hdOGD7GXdc6xe4TLgjO7ZFYFs9NAV
tjEdtAcMLu8nJueRKmBCylGaDafhvzkYwmVX7w1SUwyg8FhV9yUGhsKxih6xShUpicig6NHNYRDB
kHxYIrxBiwkLGYu8CE8OV+TXmnbfO9I7FH2OqgOBFvcgK3Yr5jRwLsxU7Cw21v1OgCLyOpbb0Qek
ct9Sj6KiU6MAvi2kawYFmvCXCdak5Sw6JPtQvdckitj+g6TcqMGxxDmKgkd6A6FLFFci0XcHxL9e
8CISVRHSg8nsxBsckffhqbwtruFmG4ANQaYyJTvbe2Q32R9KFOHDzx/pd5rjr9deav/9Qah8fWRx
NV7yGya1pyEleM1AgUVbf1e59cWIzZv6RKksexDuV67+76oyx3HdZGEDf1T1T0rWl29PGeQuq+LG
OEnXEBGL95n9kTMF2dr9HpDQWsz/5m7/vt7iUxqG0czNcDJOyUdr2qB/e9AOCvjzvaXui+7kv/t3
0ox/mig7B6deoVVyqXVut/ZVK99w7/7+KYuXrkhdnnUFP6U/BL+h6mIJcGQ0ICt2PZVrk0lAjMyL
PQYBkxMd1T85ueN1vYXZplP0nUEwic2ASmJ3ALjyizN5uW5bwrGMgYPQ+8iZahT/lA8q0uKJjjIz
1seB9I8BJe1JViHzUsu8lp6m8SIfNtGLdWvVm+ABSA02Qv24xdln5FrlhokieMeos/R7smDq2Wzd
EhM4WAaQsM5AmwpJ3tO0PwOy3ZvJsaN6DtdkeG37yyQBN2IckokS8n3FpI+6w19RzF41oofpwoPJ
rgHvzFIOJkDUa1I4Kqy3Z+Te8il5QPfOofH8YhxpI3q+g+FP9xSEO30vXmMy9qo89Q/xm+K1H/Mt
miaYlMuZnIZ3/ZV4Xc3IncI4TPUd440qdU7ojCbDHl45V/Cbjfw2Xs//y2PyQIW+nEUlwQEFih5t
Y6++BA7gQJ9/yc2r6Erx+tsom1H1Byrg1MklEAZQP2/C2BOTE0we63xpYM07OR2YOh6w5jS+V+Lf
PVe4q+v6dvY6uEXFCFA1f8mcGq96gcg32+aG2Q2Am1IjsXzJmW3f8FC6J+X1fFNgKdW7yQ36h2kX
lb99vgxsbHNbZt+HbfkHsUwCJQRoIcyE7jQ1x540D4SPWb/U4i+rvUrzfURvwCobmwH8JNwJmAbR
z9APonQcYMiEzywijKHC+smnZcDw2YZ+A+wcV3xLlWecxPkeGtpZGp42T9WDEb818ZvwTA23xMNI
OAr5b2q3uvaSdJx7sP+jIyXeVsmVpcI4ih9jep5VcJcOZ3tIjU2Itk4OkD0VXHLmKhsbI/woY21X
9p6E9av4RrooGgeVcKBTmz5OhcfJM+CzgBqKDo7KMV0D3LWQnCq/KxnHswSyxWvHIYeMcjq/Aue1
RMZ6sPONn9XYcESj2lIYb8+XFHHPujLXh893cYTWAXuRNH3ExQURVJ390pUH6r3J+TLm4KZjWOnF
lNEnEPPi7QBUAA8GiHcF60Tb9nnuGPKRP6A06g8XwImZYrmp1ohs3zT9/ooXn1y8L6EytEali9vB
OGHR6M6WEkCjXt9QQWFT27+uFfK+kWr9fblF+UbM0qjSqtE4qbqj+SCAHpmboseI6MkuoBQpvxPj
BH+QtakkmIGBrKa30rvhs7/lnJG8Y3o9NwkB7tkmNAGHWSNNOVLtzVtAMs44dy4K06UzkL0Y6T6p
DjEkczfXL+vdyi7z72PJ3/eyyPCMRBPkrubRZTJedwSvkHFRoNHX8Wv9q3ucl/Wme5FaWg3VsHIC
09YuvqytmKV5burKOAGlo9ETXI03FTgk+cMfN/F7GrmZNXsczsG2uTY8iS8ETJdbDy6P23hN1M1M
R4gnjASoFeCSc9ngfHij3TR48Jl3soRlxEa7lKpNcDqfcuygzGMa7ts9mRbf+DMuApkbuhUuNoh5
bjtAhytH+W8UB38/30XV5qwalqBp7OLM+hf7RiEAvhCC0Gl3bly+D+0tVtR8jg4cwf/x1S5KN2Lb
+UEzzK+WDeOgchiXJqd4Gk94zsJSncHlCQYPq4nEv49uf9/yonoBU+GcmTnXBUb4qL0R2bk/7KaM
TdDtVYHS/lxvyT01xcKT6Lb2yOdH+veh5e/rL871cSGUulJx/fYgflojGqi2avuWuWP4XL+Jlfrt
mnzzmzz174susidNpeqc5CUxYVvPBNDQFrW74R6FKZMJ9hvQscnOARVOFxGxc+VD+n6VGZJuWJoI
x3YpMOmaarSkuCDqGFtcmNxiotDCqP34C2aKBjhoKI8zsSAd1igNc3z418P+cuXFJ5yejdTqjMw4
ydIBd4imcv1gl2mbON7H7QUdZond3i1bb2Vxf7vIvlx3+V0ZRRhZeW2clP4pzJ8N7C2kXepEzUuY
70blNJG9OIn1GshXyCHHdywL/bXY+e/TMe/8y29YfGBWMjE52/Ntg9ls8M41f89qIo1GJoJIhtuh
1G5mE7P9/3jviw9MVqcyVNqc9Jj+48FHdU9iqJO2bYElxbsZ7EPPsLKb4gIjhbUT2bef15e7Xnxe
epPEU6Ny9dptmwvcIlFfzNwq3BkwS1Iv+DGiMx4tYe221x734hMrG8vIBOVsnPAp74xdYh4rEeaS
z6Au6Wq5CzVPdAxsu4ivcAHW7vvbzerLfS8OJUEtMW4DkeSUV16eHkYXaQuJKtk5+TVF6OBS2CpY
SyET3Rvx+hDmyvWVxRBmKBRVODVslrz15mCKl5KTlbAIXGwtsKzIjhz10x2uh3hBxutRfe3yi6Sn
mxqhHtPP156I+2qfcZTC3O8AEKbZ4j3rYrUBytQJk6vViD4/2h+CzGc17Ut+1wxiTJaZEtFnXzLR
tYpf7Kl0E4cMtbXLQaje98MdGmTnXD9lwbsKWDVS96trYGXtf5ajvvwQJWvKCsm3cZrx72PEwVF6
anb4H5jo7BFFoVDyJGVtI19Z+J/Mmi9XlYSya8ekNU6ieTcfWDFtnC5ygLF876axZ7BhI6RXaEHW
TuLf72r/rPnP1t6XK0OW6XXY6POa69lWBLrytWfAXVau3qRpJ9kpdnJPZ6rA+VpwXXvUiyBXNtm5
0UduWhW3tXgp5zPbGzmW6Y3NtnOzdDflW2N2wFLW+i9r2+my9GKIpaHVAbc90vOC3TY70gHHPtuj
4OFy4YUVZWIc3bO1m55D2E8LfRHitK4QRNPgwtV0Mre6/Cy3t7mIXNPCYSX3otyzSs5x971TSdew
fMbk/m6Mrlf2l7VHv4x0fnvu84FIE8Q7GF3SKQJW6o3DYWLC3sVzJ2M01+0A0a/d/0o2sTzIWX6f
z2ww4xTFez89MBUk2BgeG3QezT0NyPSUbsfVGuPKU1cXoc3oWyHya3IYdStO16ZybyYY+9LqpTPd
drS3HpXxWoTd7SaZh1lPiSBp9qD2Vp77yne+5IpXuVWKUkAOiYu5gp07Zog4eDNR6UYqeN1qQ6l1
dhqWR2flyivB/ZMv9OU7P496rdXnz7imoVGediYDQp5UuoFuh3hL4Rg/g9gyy5UL1FL96tzD2q3P
S/LLDxjVJiq1iB9QBU4dXKJOiC5VIN/ekO/i1uMIoTwm/t5KYE+uZjRrF5///ZeLD2YNA7LnuTdO
0Rzy5jUwPISdgauifLeF7NRM10a+hUmSXKM5WHn2a6tvEegEy/CzNGZzq11zdKPiWJenBFi4M/Z7
XCdD4Ver3Q7tRXvCJIoiQPWUQStfVYfMifoPoUddpHVqJ4qGXHVsMhQ1kHbeixh9OdKuZh3KF+hE
x8v/YOZgJdSoi4BnTYZeyQZJFdpTAwBM4mLjTn+5A4Ja8StgnVqYxP2PuZy6iHBG2o+GJBFn1O2Z
/loXHPHnsjzKfJpoW/4vuOTFVcnHXj5k0yFwOsNdeesrN64tsrkqkCdLVDi/mMOml7aUrTIbjWG5
bZvtxGwfuCw8stZhP9/M9huiIqL102RZ0sTlhccu5b5zc7pLL2Dav3f3AiGWMIPkEgeIx7DZdK/B
DWRuCiRX0X72ttKo/CHKmT51pa/pn6nfEAGGtdnn71bgl1+25OPWRVdOfcyOn/sMEBIA5uatTqZF
TewIT2DYYVq58vV900D863EskbejYgjwVKjX0aQULgXasandOJFAo7BtNqW8r7DTdGWEFOiyf42V
tjHFxym9nJQHyboPAISgViYXtwPssxg9Li/QesIp958L/Smf2ewI21fz0O8i1tdHNe+jXyJW6afC
1IyBcQIQS6MaYy+8cUssdu3S6TF4/b9UHEnt2vP6Zmzn7+c1v8QvV57KNPWHudLQ25DW/C11Dgqb
zMVlo1vv1ZDECGr0f5WRfb3h+XP6clkj6s6WL3PDvS1cx+/679TBo1d8rpkXg+swPdSwgOLtmnZt
9XYXW8MUxrlY19yugO9AsIW3Ta8I6wCmZ87+7qwQGMPRpta9mgp9V+D4eseLbSENVcsS51RoSLww
pON/0MpLxdoXlXvWkBJ7KG2q/MSYmHhl4FpouS3dyZXP4xsY6N+ve7Er1LIcjdlEmOLk1cAkFtwZ
O4RuCzRA+6d5AshbnYFg0qeZ5102Hd6ubo1hx9pRZPWXLHaKsB/KJNBJ0toRndNWxLvcv4rDLYYX
lrjJTdeYrTPdiANwSvf+kKI1rZk2Oozqjq7LatKwFq0WW0goCVojhGQss0SGrocjuNJtBR+mYZO2
nORpZcP47gz8ZT0sBTFdmUrlhFPVKat/ydFToXyk8PmNKzqZ2W0SnyDl4L6SPTf9g1AxnlNdd6Ch
qPll3X7lp3y3d339KYt8OdDxzTPN+aOoDxP92B1dO4qqTu4fmM+YLSIbhOvrj3ztuouo1zVNLGoj
i9G3Tn0DvPBYKa4y921t3feIwkJ+zC1mciiAuGsv/PMUsEyQvt71MvKdk7Oehv38wmcQwcUoAo1k
GHluzgappwH8bmnvsG0qO5XhBvqPoCkYdGBbR0jYDveBG9Ab22CdldpS7eXjEb+P6BB4ySuNvTa+
DdLrtn/UAoYBaToK67v/tyfbrzexiKOxn/ZJEYXssbMBkTe6rekwlYTnSYzdChkvmHE7r1yu3u3+
121riYQtxKiLx4waErB1c+/7d1jGs0AL/EpK8ej3x8FVm31YXlj79TPOyp65hMGe5SBt6iwm46pe
1cP5vOvO99Mx4VDzBPO/usFhBDujcrPu+/htGeXrU19EUapG9eCLpPjm4Ebipdi1NkdMutcpnTZv
aE61+lZpXlwccyYfumOVbH1mS+yV73btCSxCaBkYUnu2qC7UKN6pG5NyikgSUGhWE4melVE/05iL
W9flr+2j5iJamq0SVVLHEwC1yFjY+Cd0cOXBKHyPVQhWjVh5D88/3+43swB/7V1L+U4kxILaDOQM
4w1blwj0lq7MPM8oUBqXbPQTlptQPUPJcRwjL7nTPjhtzgh/yQYkeOnrjKX9/Ju+0Zz+/ZsWodPI
orHRGhZh48SYquFpArBPm+v2562u3+KIgh/6mob9G5je31ddBE5B6M6lpvPVJ0gefS/P/5A+1Pf1
dGiYZQqTzUWp3lbnO8UOwhcJscVaHvFth/7LF7DkfKZKI7XdxLsoOOVuVYDAZNW6/EkQNOWNDKh3
HRyxskUvx5oMOdPqSLJ0ksYipD9TYI6Eqcb2PNdMRxOnMIyDz2u749pVFymjFETnUC94xTOpUkou
DB90hOAOlPHC34ObVHSc8/JuZWGtXXWRLkpa1DWT9tkT6t3shDGp5pxR61o33GrI7BZ+NCuXXAkn
SyRnlkStmGvMsdKQQJ9k9y+zegDTcQbiZOrhCPNeGHZbQ/Wpn1XAf+3EkmxJkmRpivoZbr8cBqKi
MAKFXAD3Lkzm8AEsyn3ruxLzf7EJ1nnU7T7UN4ale4A6gWilDarf/gyqaD/MjiZOcCOXttHiPf+7
KnCBv/UzfMLpD9tteFliITUSfyOyav81RCCsqBdV+iBFcJUPin9dUiHUfwmKjo/3vYk7uRFc9ApU
4P5UYLeljBsDG+1deQULOqg3xXCsMcfKNwjmJc83ETFIRzDPxTaP2fksT95G6laex603cOcfGbIY
3RgbtsFT/zANoQ6ObNoSstNgk/0ClPsLkrdqIxEWQQC+UbGsacTYQnNJ3dDDZ4RB7hR99mwLJka2
yTG6gKtrlhdhdnkmd6mlYjNpzVWQQYuG8NEeLWSUw8bCEGSwa4Sw6WMDHuB8X+eFIzIWeW/RYwGl
N7ix8tqIiLpwM3IUA5MgxYumbgaCqurdhOhIdk3tZJlISnW7tEBjaS9qf98w8ioqGNhmAMR3FeOe
fgIi3LDj/sNvruv8dzDPlAf7Kt8VT/q7LjCrkcPiHjGcaf+oAjeRIOuT2q2cz4NbU4YjFcK7zp4q
Bopkww1CZlrxlIsuSpZFGz+cmfsfbNmLjzU+NlRVFKYwp84ZOLLXuWdohzi5SbiQ399gnFth5X0Q
f4l7/MxSKsHo8XUb/w3O+qEGgFnY8neezfpGZ2xVi+99xqX4zrp8zxA7w97C9TU+U5gAkLZhsMJq
2ob3/gv5KFO99RU2TpbOxC2v31MwIIRzMn8uqArbSzHzwG+n036+7UJ8nRAuV8yolDmy371QbM1s
MzCV2e6sB+2mqq+y/uLcPRFbRDf8UApGqH5nOjYJdpVvpfQjCm616MacNYrRVgi8wC/cNmK5XekX
GS6VaGWKoNp0yI+wU2GkKUb0XO2keFdk2+TsyeeHHOxlJJ6eg+Lakn0vjjOvREfsB+7EJjqCnSrt
oNT2yrl4gKZvmRrLXwFIjnckBkq1diFaL3F1GxnXgfKKFTS+XSP4ai1vblX8R8uL4vwo9r/6xPIG
JeaD7TCgoY9uzRglCQQKQ1bysatfxJID74RpPGn3rEbSAGQxrjyYzPfuW8PYDKnvTSULN7iQMBoP
xwOm8EF0LSY3kbZtIy+1o5Bd1q4xZmCq2kG21TwPz4im40O87e0a7WG8E8THqjvG9XWRP4TRKege
4/Cdk1RavMSdO4bXORO/+OnJIJrDUyd5gqIhhwcVf5mpTwaf+JhemqYXlNXG6rfatRxWrmypjgqu
qMXZ0WS4WN12jDphmZEhThKYePePbYM7Wosbc+lNuNqiueRjNtpN4BOMPF/eBbHkxKpzjm2D8gpm
cnioy4xW5wcThzP8zcrptph+6SySoPuwTjE0pvxiSF9VWQHaf5tTLJDEo5Q/9Nbx5z3g+0PRP6H4
c+rlSyiejCydwkaf7qS7ER1txztz1OCXBqwUZQ/jIgnIMWaX7JZhYrqVxaZ+DtSNkDvUKxye8vOw
HdAsltiibsen+KWDDbctfmviniUz3gXPgK9xh/OfQGmZiLmKzc938M1cDrnRP3ewbP60aSRHba5N
dyodn/DWl5DZXxHwg/Q9xA4HnWV8dcarTUGQ+9Y7xRXwexu55lzimFJ7uJR6VhJNyX1l2cKL+A4J
sMT70G4bOxcdk6CElnOlGqB9u91/+dWLc9wEIz4qB5XnXjrn/D2Ezm1tqM7oDGbUN22+hWqRGh9G
dyiRPRGQmCNhqm0GsVnG8Sw7funkiXe23o0XjlsfqdvgTLzVsfOklX1sT9VtfS9iBouZrblnrCP+
0K+D0/BYnsxX8VV9zf4wdwT/Knoab39+I9+qAr++kcUxJUsSIbegwp8Y/UnqjYbh9HW3i/ZBBGpi
e36haM1gBsNaDLx5GdP7+N8xC+oxcELkUXubjw3JePEs/kHMCiywdaSP6TcmzAZqQcJbX2816dBA
qsA/GAftzi7SjbAFnfAnq/NN8sqUfmqjEu4UWwfEzlTIKtF07QUuDkRtHhXykFDLUMedGu+MYAuH
JbfHzm2ZMTQfkrnRCnChltaOIN/1+r483mUDQBpJXAKVtI3NWrmY8yEf8pU7bIpoP7OXJN2DBeOY
jEk6P7/Z76sP/6xabXH6ac5BI2utoXP6aZjAcgymychSh/OeIUGGvCCcEeMFZGrblSvPj/OHlFFb
nID6NFPMTmNNCTv8/kwMbl1quLfS0XTm+cTpMYZ0cBXC95CfxqfVG/+2cvXlxufV8CVMKrJ5Hpq5
jFpEF/AyydHOLvVrenyYbcCStmt2A4fJnrVk+ZsJrr/Cm7YIFLngZ4Uxf0zphUYGal2Nrv4bBfpg
Z6+02hiNxxH1g0zWaU9nL4B6w8gExSuNmeLgLV335JlrHT+9icXxKEA1ZxgBZbTGYTZfi3gSjFL3
xUX1OiobddN9SLZAFbk4IHO3HOV9ZSXM0eOn6y8OSlbdJE2pcX3zofwtOaq6YTJQZYCNwcvMKwyn
DwFrjjvrnmwg4VSKjHLl5PTNeOXfL2VRDxp0TF9VneUgImYOLmdytHQZMclb7RVcjel6PYf4Sgmn
TjiJ0UWc3mm4R/Wbai4LrS7OtTeyiLdtPSh1xio51WjPVcxOs+qyxqkQ92R6X8Kukq/7/inS3rB/
DM8bquow6bxwTcT6fb3my0eyCIli10+onCbjFBr7SXKG0cM+i9G47r3eVpSKbvTznZHawY5R8Ql5
1wYhcQSdrjz20wl5BMUU2xAedVzs+71ZrIQQY2XhfA4tffmGp7otM31C9Q+fbx8/h3vhvUceZDBJ
pEC5gZ0kBVsqGnzMNqnOPCyLPn2rPGbqoXC1o59vlWbH6L4zeGdz7tc9oJ1zZt36Y30R2MgZdc9K
DwxYGAe2XkBOjMf4TrbLQnvuyHa2/NaAGiJZfs5/MbVBw1b9E4fH+kX/XdqfrqnFOJu1TOmTGbr1
Ner5yjbpaLc3RjOubSTfnv//eV/6IpqnCTAZP6Jf21FHPgfAfWlTKZu3xpXkA8CYkUYIxVTD+/kL
lj/tAX74hPVFMJejvD+bPQtFH/dhfs1ZWLVxQhcTxyfGGd22tlPQ7ww3VU8VE6pVeSDeMTq0zT4G
Ds2bFq8XEdJRmOBEHOB83LwM519R+mbiLcnKx6w+fTXjYzQ8i4qXD64Px7giLMbN3dhddvBDcJgu
9vDFSqAmwZzm9hADgplpNhquZd3n6Vvle3JxMSbbAoMtziXa/hzscyzGw834h+O5+mwZGxjxFs30
hGRGa+a6ATqnrQaaaJOEhxF2MvTTU2ly+E/euu4q0a8ixbOOkYbkV+Mvdjp/MfKEdnAETLKtocZI
/Tnp8Dv3/K1yEd0IDK/SFj6/ZKfEbWq7viwfqolJL1smNdzG1+WNGQCw1e5mtPp8D1vTEZ780pbY
MEgpq01mbayAzMlJT9oON7DHedw62SnH4CAd+8ILG9vfq5mnXWrb84V5YaZkYhdK5QkvBrKRC+Ey
lznPgJTzwu4WZylRu0gCZyDXJ/GctmZzHI0DnTvHUu9k/zkM9iWHRB0hkhW9D/2ujp7z5tghs7WK
3ylPJS6J2Kz/JIJQIKi7SUzuo+Aii9hP1OYQSIMLKh2oA24hDIsKGQffMw835EgMZamakl3QI3JA
UtMpCBsdkXleFE84e/b/jUT+S8KlLzb/pu7KIlWUuU6GDxlegFt9j9mvvKmAe/4HcqaVZENfbvlm
EUr+mbLnrF7UwWgnnwOE2uDqG2aKByCThW4X/12P/ks8WOzssZyfa0Ey9VM5zr0lCcWgM1Fv/fP/
W0sUiQR06bSW1jYxfS0YLbb1TJcMqyKzPYkHxvni8wWzZ2lAtzqgusZgwIgddjX+OYe7QrYtfQsr
e8C+ANa20+ONDdqfYZTn6ihm/EYPpiF2vb8DnKjeiWQu4DNjA2vBRwIYOufkQQJCbu2y9IIP0UR3
4RoPZO5nSkwGaV3jltZLZniAS4bnSLwNz8BQBqh0IVMvTGL3e0GoNun2v6D4/5VY6IvEQq3yIpF6
sr3GEUzUCu1tF/ATnTnLjW8HJqgxKao2sPxnnynoapjnMus3d77EjfXMcZaAGK7pSeeN4Kd4vUgw
qjgqTF8i5ZK3xR6myzytSt1u9khuAA79vD1832L5sgwXaYTk142Vd2xL8b462+12ehLwbGioo3pn
h8nItbxFWkkMlrqlVJ1UyfRDNGypjZ0rPoicWpHHk2XnNnWxM21VxW5xDp45bix/qB5k3itJ5fct
ln/ue6lkSkarTs6ZPp/rhDe+7ztW/0Z5mSCvG3/6nbhyTF9LYpdYp37Mp0AxuW1Z9Yr4JTT9zSRw
mkke5O5WVY4QecyLuNxS6MpV10gphEOMyMrHoX0Vw+PQXev/wRFz5XRrLIKtVIa92E3oucrzNtEA
2Ng+xeDOaVsHKdlbDcm4B3+50yy3GGiLFGvmRt832768h0X4zUyxb0UZYchZvleVZ9UWsRMAz4OC
TMX0Uv1Tyo+F4GbuSO95e47uV9b/SjpvLMJwE/p6YSQIZXzwLfINo2gtfLEIhqVTNk6YHVtmvT8o
N2ufIvZ6dFZ+wHyDP3zuSxdrjrnxWZMoMIQCG/CV5LXS3pDdjjKUcdMbe4Y1sA7xLybhdm0bWP0I
FgEwqUIBswqS9Jm0DJyqtpOX//OH5OsPYCeuXnHtcS+CW69WYTCVLDhR3CY0ktPDXJdyZNlTVQbB
8hQ5xb7E3EJGGTQWO2yDVymKc8L70xNfhDzTN/W6GAmw85gGqIGae56ds+BNRjY01O3KG17ZbJda
pCotmqKeJzwpdU9eRp7JHBKiOEgmtuhh8ArLEJbCf/C058/3hztdcnOKni6Q2X6eOZrqRrfHmUoQ
2WAb9fx69qgEIbUaWVcW9NKJWtDDsjTmxxtf6AerITlwhp1+P8/ZTZQaP+L+ltrhf/WQoSRK9Dl1
U1sWpivfqpVCRzIxVheFzwT4M+4qiZvLXqA6ogn/+Hly8beqbCvYrQoVvr3nL1dfnLFKYyiU1kJu
VgyQa8TmQuLYDyFLwgQyxdzWwreZBtj4Xy6uL1deRHC18SdLgUSPVITozX664zQ9+xtOiKVIsPi6
YO9u1t7ypxrgX0vry3XnJ/LlfH+ehC4RYPOf9Ieq2UYA5ujZXHfje9K8KBpVoE7dINXfmKdqN22D
EKmGF+sb7SbIN+Nz444OGT2Q1wz/0I10KV8kb7DVTVKP23E/rw/zAW/KyDtn+0rZwDOW3PK1f83v
LKfyjGvYyFfQeni8HJrPx8o2DnFpM+DIP/KHF/JoH++UQ0C57jdetzfBKcPjiy71/C/FavMxW0sX
TnHxjjc7xWt0XLN6/j/QkM3R5KcHtdhgfCtSi6TlBdXMdA9ODdeT8Qls0Cd1Z7nscViB9b+ZFjHA
Zrc7xZblz5tKsrVUb22RLpL+PjLaUrAY3JimU1Rexe3OHw9ycMiNR+QWSBLNfcU8aPghDAdjNdn+
Nu/7smAWe825nqpWOWv6qZAfK/FRbj0xetLuGEj2J/KLrUqJuYs8yx3sXrsVIs60bpk/iPouzN85
oBrk4u7klooj4x04Nmt6+m9ToS+/b7EzmXgjFYOOJEQyMNF+KlKOJw5qbT2z6TFUtBzbWPy0mjWm
a9ZssS3LpyiUNj/vFvK3u9OX37HYncJmDMVSIGbXLqpdSa42Om3VLnkZHPH8pPZuvkXirx7DCFaj
l2ZvgYmy+iOqbsaJlD0i5qRrv2ker/hhDS+bIKmSd42WMe0CRR/eobwVz4dMvGL4aZaHUFiQYfh4
WvWmD0fNTlNXaS/k/8SDeOVjWrZEMiFIxU6IkDXrINuv4xorPwNqJvnZnEBYLiOH52ovttteYINL
mrk9Mn/0Ky9p7YEs4r1spXkpMslPdbNzBOWiEk+UhWFAX4429RFwdPNaBj5f0oinqqlDN7/6dKKL
196NvLJwP5ufXyKxaGRtjEmHfqoPUEFi8RSfZFc5yvIxNjcFMw74/lTGoSndOmcCfs61hmYTyKDI
APoeS/loYYw09I9So3t650rGpnnyux0q1/JSV5kR3yABHF5ntpN2FYKLU/cKUFn/sehOg++A8xfB
49ThTqLmJ5quFF+PIfPl+wK7AqhO4xaPdZilxTUCEhSjUJ+uwYeihdHLB6OZPeEq8yASgFqnVjfF
3fibM+8JvdG0sY7FHY5p15CINX3bX7YPYIACooG5GWYdycY/6czzwtt7eGrbnYqvmbGlTglRL7k3
XrQR5Ixt2PK18ZDQ12c01O29cs9vvWz33UsR/wlAGSVYzu+UHJ76xoB+hX2gNLPVmZIoXnDN1dP7
LD1FeJ2M3JHi6jsD3qS5gUReUM2A17MtgeumPK1ruPa5YIv5nrqZer6JFEQNXtVTXqZbTEs+6+8T
Hh5TyLo9t0q1y97ExMFh+kRiTrfcRO1VJ+zGzz+kTGchALgWm1OJzyuCEckDW5Tptj45zR9ogRr9
uEs/2oT1prkdcBa8i1/SxI3/qFc4ycuX83wO0HoG7KFpJBuo4TSQAHg/IqBKnmYY5p/x/5F2XsuR
I2favhWFzrELb/5Y7UGhgHL0bDsnCHY3B957XP3/gDOrpiCKOTFzolAPu4mqROaXn3nNN2U8oUKv
PNcVkJP2QriRrhBkYraRJ9AadyWXtL3LSlfXjvX64/dP0wsC7b3wssklZqvPl7wNX4oCa7wU/dmg
zb+fnN+Kgqly0cdo2+OyFgXVRFEQiFitb9fnP8OusbmmK51MKnWoz6eaBCNor2BRc1uHvoPU2B6V
DJCuynlaZV6H4lAoJygcK7YBifw/pZSBPuP/5bIvI/9XJzqMnclWMy7qQb0KDiqAF+1SYrF+o6o/
JpssJ/Wr+WzoN5kbJNeClyEKsZt72iwWWkL1S/91QjSTYUF1GxLQ/c4+YlfGAJo++F7P4JriM+9g
LigIrpogUzA2N7ExToaaqpTkGdjX5PMA9DlZ2MwAjwbEA+qyBf3z6VqvWq7jCRBX4g7BtwwpthOG
OcW5YCDpN+G9IT3aVuQa9hcH9zXN+lJ2nmNhbkffZa4/yFi3TJ9BbC2ejkYb+nFiDPmbvbxXb3Jz
mSdWodfOmnJ1e+3LyouvZLx/FxfvjMMoHJQKboLtzE1q83rUE16d/ovsVh/6s+LTQu9OMzrQCLEh
AgXQ8Vf7tAbha/OuR7w385rrBtPHbxnqaiK00Ns49p9ffzvzmtRFi1pEb+60GLdjLz6iZEeH/YTy
cecVoMlXMyW4SPv39/DLDnknoGxHXmDZ0yYOybmdGV9Ilet4vpPnIzLQmGYOL3y0EP8dCRDMJZZO
OT7N0sXcq851Ld/p6rNdXvcSxnnDXW3uURwc5M+xdelW2K76MYPWjPAdEOVz2HyxEFwfweNLzpdm
tQYBr+Yq1X2A+rB2qKvzYt6Y7X2L0+JNc1jz/l0qYV5xVQ4/mq5Ec1p0ft+s+V+t+aYgbEZDrsCr
mHcZjflTiOXr2qvfN41Pj95VPqa+sPoVhIztCCXpDbuaM1LWQL/oZypBmKhWua9gD1xmiLql13+x
Xx4e1h43TftNBNwQXSEvA49XIbNvwPONEVN5av/ei1AC0F1MV/Ehd829PfmKeelSSJg7sPOQjMRs
K9Gyb4qrSbE6NQlfCG4BLE9EKIz1zigQT+Sb41X2RxBCayx+b59vYnWcZkOvlzy02St+pu2z9tis
493YizF8tBBNs+EGocjBEItJimjVLdHzN5E6jzM5LSTCmwnfsbxt2lMyHDQKfrDYvd9TP2GUUeZA
E7NzYO1NtKgRnAz9WGWkcy7TY3XqgbFM6kMQ+l1wG7VHzU80Dwx3atGJRYLtkyTdhtaO5uS8Mmet
m8HV7Y/x4BbgvIv7QPqq1R9bcrjMB82L2m6m3n8dw4PmSsDZHDB7fmM+Lgs6TyEVlV8ppxbaHfge
9dCGD053BZY4r69n+2TX98ixl6xW5WLQI2xRvV1/m6aB6phsOvpmi4RtbGnSRFSicltHwtj4tkAz
kJ1nyGTuFg+rQiwlBMHwPwThn4/dbJLFdpKkDbgVOmzH0cOpyNU5FnbBRAunYQQEI7bHX37sZm/Q
5NUap9cpSzxJh6F3qHxFcYN93h1W3JyUnTMP9NSsnd4P/m9PFNSf33d758pKIOczmZw94zrwWYuf
tPCGZM1GapXmp2UGoA88R7lXrIsF4iC+rdMvgs8geNXbglltVCPsZg4GIWf2F79dA0LoMYZPgLJh
6AKCDasqIQ36zVbzz+++rY8BauWmXVELAnRdFbRhuiM+s1dsX0akmiZXWNARzMRX7tujhFdP3lTE
GDbCHlsZNXG2wzvKhfSc+PF1DMffdQ62n/qpLKobRKu8ueqU1nQMxWSVI3qK1N3Dj3VOjSOpEeGw
W37lQo7E5CzRGq+f6tVVE9mW1bfyy8a2Ws/wC3SWKFes3dpzdeYdeY5PYSUKtm/DQV+t8KZCGWVn
saXyhbOkFhdlD+Cs363UegVMy3KU97QNZ9ohfzF+bKuRcsRlNw1p3MX5HooO0tAyrECDucl+3Jct
VVC6h7gkymaF33cTt4p8MJSu5vs6cMCi/WyjE4m+jurOoxsjO3K3eB0iMz68dvcvHt9N7Bo0tWyV
iQoEegXSgB9WF2VksfMvyq/Brtx3mMiIawXRbt7ELcmqw0LuqYIBx3lO5EGngeN0GEH+uNIhQArX
X5fZEX3Zt6uGf8bLbdUQTIbWziUAmLpyEQuQrjW6iq5yVPByd6OWTH3xUnyo9qEjdAXX3k6bfj58
g4oLU2wKIl0hW0VdpZdPZUaRWeQfFBw8uIk5VUaB9wxodPWJtHLaSe53bNozgH0mAS3YzWgaVFdx
+Mtq2ocRonXW6qs6BqQhnrWsMezf062fH3YT42Knbho15SZtveRDeFRW+coH2tV7ZByFM6W3scg/
z/sWCDW0Y9yj9/vbcBZwykH7FrMnruB2hWg33DjTFUrrYPThVw0PCXd4hvrXE431Rd8rolv17VTv
53ffRD3FaYpmWAUVOlLNVU8e+g1t6IMz7Aq/gQK80w6r93EVP4Z+KxRZWzf/e0u/CX5DDBVY6wn1
QYWt6LVZfpLaLz1ybzZaRCVaO2i96Ye0/xAH12P9IQxux/5sIno/0aX0BOFBtGk3iVzemHEHqBJZ
gIUMFmEDsimJYW7Z4qeBs1Xk0eITxn/ROd3EQysOQ9nsX/jorXSX5fjRKuAcwSY5boq8PDCZp9V7
Okf8ThQjBLHJ3ARE3G3Kuqh5dkhvLDlpkSeHVBlISZQxnNGLBhnUWxhiHQqh9pPo1W/iYp+0cRIr
L/de5BzG5NTHp1jC/Adgs9btnAe0xINznV6pa/7egvuFCAKETPDSBcu/xS2p6ugguJcwA9E96BjA
Fpimc/2WZ6Rl5vmmj/CkhqS/anmUFN3tjeADCPKOf0MslXqwRBnxoEdMlT2/U7j9eQMwlYiY6wDT
BaP5p0vbfx79LXQp7VHWKRMSgAxLZB+uEKI+R3NP0z0/DegFy2IGiOCE/RsuKc/ARnZcwMib3SOV
5Ba30b7/uqKzluviWTTNfhuU9jPWWpvo1lWBCRiQ8LKU0ILNBXNUkI+Yp1GihXDg7Q+K8UUp7mh7
wq0MaSAIj5joK28iHHl7kYUJyJhpuZs9Da0PlRO2YCHGRPgqwqrM61IvEwYzwdHe4o9MR44yq6Rz
kgdMVQ4T8zTfhLN6ZbmtfYBSO5yd9I9AgdaY8U5If2kuvMqjc7lpZct6qZEkOnGejGI/Y7w8vemO
ZDyNv6TnVW6imU7c5e4sYmOKCuMXCsOrD1CvPA6j4EAFzZUufcZ30w9/AeU8H4vyzjmYdL4PBiRe
UTAVHeRNQFP1/HcGSYcFFG05a18h4AcmCIKzpB7j5QZ2VUfL6o8cZsHDt2AkNWjtoSnYZrD1gPbi
5ARMpfg2fjV3IYNUgieGxgiv/8XwuYUiZXU/VErJczMmJpTEcLnc9IwoL3iQft990uxVxg8z4FN/
/GuBcwtIYj5QZwu+lAxrUV4YvU7ZAe3v7wbL7YjZLV7d2BPj0CE2ERVcGi/29K+2WBENhQynYkUX
HmxMVn1tgESAMwqKSwlyHrmEjbZavMjACakfogrK3kS1oJmSTBpIrkeD+lh1xxhJF9radF/c0tkl
9j5BEJhW11+tGe1NMGvlttDM8eXOfhkiSTvtmKfe2F0zOvqCTQak5pPRiKDTos29ScyWSO9+09jo
9rlBftSjs76OlK2ZudBlNlBnhHsECM6vhKoxgvhtb9Izo7JKxZjBcVatZ55nrDN87DNRdpDRbtrV
PX6xGcSsvWBzix67ycyCvo80ymTSksyFLn8VQex340ObURjIe+fTH2goilZ5E780m12lGySDlk7/
9MsQHGQyIT+DyAVWZYYjHAK960+NW+unqT+9/43/A0Dmn+mIs2IzXp0pNZaKpbaowsLkMVfum+BW
/pR0p3bxtH3l3Bd4jdqfHNIU5oBtd16ia+Wps0jOD2N/A5o8TUmcRDFdcIs6mzo2H+vFmZFnvYPk
To60Y3IE1BLlBMQJDvWPlQK4iBBLomduy1G5mzK74Zlw8Q3rWJaYKRyhVtUvxOQlO0qAKQ6aWN3+
bUmZn+nSVp8o1KR0kpCCpRCuWP57/ObZALN1NUDEG5FwOePPgphM5q/OVEfmjfbwQcM5b1f1wIPo
v15M+kdeerPsV+35FELTlYXOFOfkoDd4tJ7i5AG3PEe7ZIdBhAB+AXW/k3q8gBtfbSF5HOJYDWQc
LkHCtn4OR7FBop4P0zwH0/WYPCvZbdF+NS0mpfmnSflcu8nq1XSLeAZsRKc/0I6qTAa6U3avzMUV
aJu5eqiqY5lBH5KoCCZkmM3vPXwY9D4yWPUaMlk2/lmI8Gm+Tt8sJ7kBHhSnX0H/TlBOpqNk8lFm
fIpVpGF8e3rWs+uxOuoV2fbBJg0GB85vAiTXfcI1Zifv5G8FWSH2bYNDbJP2ixCdIcjTnE0sz8eo
TROd89YkVxLUUc8wcI3KHc9C4SPxoKx1ywnYUOHxgarMK9zCvsqFbX1BoHM2sV2T7U43JPLUwjxq
NrivYm/oJ8fL8oOCsQbIzxnxCO/9YCPKEbeqTXEZSWqrUfssSLn4qsvwJD1Htr+OTiYmUHRdnFHY
Y1ZFX3YT1UuDKf5igGZGp0KprwNc9gwAzMHtAirmGOBikR768ioKIM32zSlTD4t0N8YPYftBjw6B
gQ4vWpbCFoQg8jubyD9YcyOH9ksLgiHnatujPqP170oLPGdvepkzZgiYCIvvdx9syfIm5ucBFtO1
Th7Vp4+8/Dz0JSTp9kv8gfZbeYsSEwjhGPBj5gr9pd8fbfDwTWxXBlWeppGHr35pDfRqeToM7vyF
vtsTSGXc40RoJOEjN6G9ryQnKVdVNAQAiSAjUw3D2deolbzIPuAhR50v7LSIVnndla/CYmsZRqGs
BZGxkx7x9h5+ICBCdwnBx+/d03zqDqEYPPDuVmd1N0kqwP1wLnq2uqN5ceFl1S5CZNLHMDA4t6sy
DFQJGr2u4GCvW/U/XgE8dl2LV9+1kOXAzKYVSWrfVO0pPqbDVZPeDsYhKK5yBbWFJ2mmDo3ni1bs
q0OvHY+5+jQLCUjrq3zvg2zimtFkirUMjOwQGLlTCnqJnKdPqxKXfQkQMRIljKKXvMlTw3qeo2F1
h8lnsKtgzZEMo/BsV/pNfmoD3BmrQ4sXr2jF301XWPFNTEuKMdCamQC+Knrp4ELZW/ggUwncJ8eY
z8AMWmpFX/fdvjVP3YQs3elj5ESY1jXNyeiPqwaBCt16VfnxzeJJcqD9mNVXnFvZY4ooWX2/BLNk
ZRO4UiPPo6Xk7a5co/IBZi0qBx6OX8ARvobsbelr4KFVJdjdb621bum6jF6jYVrbatugsVIaa7X9
4rU1ekOAcAhGnSr8eTiODuOsfZqKNSTf2lyvn7uJW+0g673STuuEBI3+r8Nt+dHxwFiRBNu++blg
fiOG3rz1il8/dI0wr45yGwelXIYLefBKgVkTg6Q6LqSd6NmF7TF5UPfNoXpmeNYue2cQrfX667cH
+PXj13fx6vFNGEWJ1nApGsgGkkPGF+Uouf1Xo9mtWUnxUXiERU/cxK661iPEWnni8rh8WXuU+S/N
0QZtBTQUwuydcDuJXusmRsXT5PQabcIVkdl7OrLmFHjnVXVhrTbqL+PeVved21RijxvRd92Eq1bu
q1Gz1/r2pPgUU5f6GaPiFyVU+UP6qIu67KLNtIlSI2wdZ0k5OYz26/tV7ylCdcQbcIyv4MBf7F2U
HdVdSSp4gJte+IKTK1rqTbzK56FJJ4UpsM59u1/CAwQ6ulXZdYgeo1vIJ92nX1S57R+QHRas9bay
rqNKldSKZ+MU7YdHPKQTuPDj9wZ6EhyvPQB0wbcVrPa2bC7yQAObRCE2675R3uo4uVh71bM+h88W
pqMerlmFcp8HO80LWhcIm3Brr1v3ndPrbCKWGo5KGs6cpRDeRuihexwAyt/VLm7RyM6kfiYjlGMj
8waARxy7BK97W0kbmjoYDZ7CDN8/IQTfnYAHIXaw9Hdt8THDjntlLSrHssVdG4lHWaBI+Gai+Sp4
bSvhsDd7iESc7PV+0oZdS5m5L2bgdMQSWE7ysd8FhUjjQ3A9bUtKRU4cuVToXEx+vrjSOshk6SGk
5vtV3mvlWiP1IR7cilZ7E8eyokyqOuammL7LyM7CGUJPFg7KjXMNZCjNV0U8+4LSrGiZRft8E8WC
0VGVyuILN3sZq8/4IS0Rv8d0G/dvlGB6/ftkXmxCzopaROOzby+a6QkOm2irb0JbHQWkX4b0Ag6b
/BQwZo24xDh4DuG07Q8MW7QXjRXTEmZ/b/IrXm+0TVwzplmp2hWSTWvnqCLrk/iGvLrDVwF28qv4
U34yvxSdX+FZL+1qeWcBDB13EtLf7l9aCHtbTTp6Zi/Lqnpg7Ay0d87DnYLErSt5+ONRVIISrrja
KKCNQvBo/a1s/+cy2Nta0uo0O2zhGd5FVysEtL2pP80r7GbaTx9MhLqMlbw8y9ejJ7XXOJo1P0z1
kNf+apwAwKH11daroXJHtJMQ4Wu1q9k5eF3s6ikqEldG68MVvA4fC07zfBCNUrT3D5Atb6JlIxtO
pJh8fP1+2MfwLz7pz3rlj0/TKauP8LL6zJse22XXKDvlOHzj9vDRTAkYu0CG9hAsHI8D+CKHnBd/
9J2aug389xqelSRuV7x/6mx5ve9eZWZGoE1moZP721CZ7EOj3lnmAVfn3C0Jd8Haw4mqS/wDeVW4
8Xj/uqX9VbDX3r9T7W15m3RNEE0RcHz9MMonNT9nKEskxUnXHwD8YtBZe8WhFsqqi776+iJfffVQ
zrQxVgk4rZdXd0F9V/gj5UfFWXfWaScUwCsDDLU3pTeTdhNw7kSVl+ibb4JtrmpRZAzgcLFI4xAD
I4OPX+vcqmlzlA4xSFQxREv00E2gzdo8CiaYztwswaGAbOENx1ZD99rB1Zxya0ZmRhhP3r/O7G1l
20o9BCOLvAm+3d5pKEBo/iPii54HSpGda3Z/pOwRncVNRB2H0FLDibOoGjut3BkBdXx5nV3Qnt1h
B7fsrKdqJf9fCXa0IIRtS1ptHoI8W6sPdrTkdbqLolujIHx2DHYrSnHfcJgaV/BUwYtVNk24Pguq
qTHYTS3JwbRfrWSyam/QOIcu7nVrl4gOuuipgjf7op706hjpWpYjkk3rr3bu6uV2lm64s8tV5nGO
PnZehzgwvN4zhM2/WOTZL5nbq0fbYZ5pcUJqDNUZxubqY1u7GFAwYAOU8WOM2FOiHs2bXOJX19NL
O/zVQ9N4qGJpmhliOre1cSnRet0jdZ/1EBSix6g6lR9phT+M31ebdPu231sz7BZEt4li6X6AobHg
LJbh2SBcD9Gr2EQ0oM9FppSc7M469V7nHMqGUXo4H0I0aAMUFOXo0EsuXlJCNL9o720iWagqfa9b
9m9NHOzD+Y7DsaNUAJf7kqsGXpN4gg2/ZmP/uTCxlU0k6xzHyIOIoBJYN3n66ATn0dOtS1P40fwp
SW7N7CF1bvvlrsgeRwwYL2Z3UYavof1B8EEEceYFO/VqT1S2FCfjSLaktOcVwgA+KMOIIVI/Oi5N
B8R6oqMxISYT939mwvl6O25CnKGM46QXVCcFWjLcnnTtRvIyr9LxdruR5GOzxtbsILYlEdyf6qZv
p3d1n/QJ03yjukcxMwaKbboNbaT+Bhpl9KGQ0TAxbNf0gSfZkLiXb05wEqy8YMu/5NSvVr42FQfB
A/KXQYEwpMsnCPEQWaQjMkW5N+AGRCOgGU9CptK6ru/sPXWT5tW9rUpBw4ZP82cNa4Ne+6q6enws
04ukX1vFd8f4ohU/LAVVH3mll6Xwtc5WjE5jJzS7Fa3CejpfrUI+tUnTRZQtGb55pyneY74Z7JGM
Tc+rEHPj6liR/kmh31ebT10/16vnOo3TzbM5rilUcFCinXnWvf46OElucLTu0w/Ih+KIs1I/RTes
IN68IMNfPVlFMGZpOnA7WuoXJ9WLMCE6DNCWQooT/CoxjfQXYcARrfMmyklIfDgFsJ27EZ8RBIvg
ESo28DBA3jZuF559UWvEDoR3rOjbbgLdXOhR0ElcdIV1REwDcloy+ioQCuyVPGl12eKi+1Oya6/f
7qYYzsYmNOeOLObFjmdEXpGBQESPiaKgpAUE7PCPJG2iL7uJaGVpREqh8Nhk9u1D8OuKx0poxCMA
QWFHq4+qcxIa+AqimbaJZqFazoEascQpHdQGkCEd4+AT0PGDjJ/Z5Nen7gE3SixCa2ZwYs1HwdbS
NsmbU1VDYtl0uZTJTxa8ZJDYa4E3urV0WItefwb5x3qf6nIviKGCBdc2oawIMitUwhW9AKuma7Fo
Dp/xD3NbCDY+XaZkh/mg4Jmir7t+plfnNzPzwqobLg8FKmt505zS1WKoDs/A7oqv877cx8rDnzTO
e7WntfVzvXpuBEwjmHXCtrELi0PZ+UxC7N3Dg6GeSOTcpYAVC0LdYE5u/SnRitcP3+RndWK3DUo0
K33JnOmj4iz1JfbKweu8psUNPbigduKbolH5m44kr5+7CVv1rP9eZtrxEV4OVUBmfacoMdBpvk27
79P8uMBaQzxi8TPjV4UADo/Jt/cLbhZYIt2N2rMz/7IUNN/G8pR2xwYmS/fF0C8Tth0yZP3rObqR
6FbIyzfBThHtzk3sM/sK8lPGTiHJ77MzGriJH3rpcApIcvdoxtVke2JKsCCle1HgeLVRmi42tUhf
KbLTzjzEoZ8ltGtgewV0Amt17S2hykMWLwTai77wJv6NXVCmSQ8wFBpRAuTr2kh8qT7ESOpUn2bA
La7eHMJ9+Vez2BdI26uvrC6GVeUBgTfTYU8UpHRHeEu0JIj42DRl5s700fVtXaHCrmCx9U3w6yKt
XLS127hCzAL5mPS7/CNJBCZV4K2LhZarMR7/JKHw1cl46UW++spaq0YYQVO8DpIfVjeU5l5YXZl7
WbmaIFKAl+kitHSEKKH1xL2TPerb8IdZFroAL1crRoIy/F8/DekSHGmDIMYAGdwdbxMvH/weYzJf
cKQEwVffBMG5i4w6hn9P2tbQJV1jIFvMw3dOVvar6mCLt1rN7E7wXEG9pm/iX5/SjkHrkZs987Pp
cSwJOtUd02hfn7HBc1PmC4w2epwq3IBQ5KXtIxI+wtx93U7vrf4mHsaWnDTL6l5pYrx01I4RqfKE
hyh9qNgXnmfRam8DGITICYO09TyXtkuJInvKkeQtAyLnjSu6vTmAYfyr3QB9k77pxrwsskRphDdO
fwgOC2Q01GJpb0YB7haUhqU/qZcpPghesyCA6ZsAVq14/iSisTq6anqWFxTwYi/Rj5V+KJbbOvba
NUm286PguYKF3ioKTGqWG63Jttag+p2nH+vETB/Z06t+pJs1sL9i3xANaN8EIr6KIVtBgWlYfkfU
j67h7NZbnXLQxjJa+Z7OxwH5WizffHxx8nFHh/dTPvll8cHIkZvzg/w6RElelF0J3sDWnCisxt/B
CEnvVi+WyCQ5sOABFGNl7quDizPPvhlEb2BNkt85WFudPVrLoelYQHnU+wxxuuHzOj8IvnBrn/7i
u96EsGlRnbqTaXWNbv7UmsAeagSHXP1DfqLXuSLiTOki1I4Q7bBNALPmzDHldFonFeFR/mhPiEGj
a3Bc0X8DEx1w2vtFBMUWDKDtrbpAPy5SpNov31V2btIj3iDRvol8RN+sQ1Du4PWWV8Lw8fadbNma
5WhoRGynMqZpp5m0im4nuJQaXp17wCx1DNIa+aFTvBmbDHU3fojrY5DcikK0/tI/+fet9PPxm6VW
wlwzQqL03fClZMjvPDIFR6kqaHYKdunNUV2uoyvlRDyZPXxEyhq7TPNQ4j+ASK3tanfGrdbvIpzU
5ROghb64hE+5tQ+R2PmlYu/D7SEL/0Wa/MY+xU/LbcbpHHejtatjv0sOxbMBc/XKvsHStP0WHUau
Ctvt3fQJSLM3Puee/Qk7VIY1Bf+rXTRYcbBs7/nAjIZ7b25uq+q7I121yiesl3Tz46GmL90714F1
yCNc5PqPFebJJnC3h6X/OFRw2xArdT532MTFn/v6S90OO6v2lQcsJFAPRd11yHeRjI3TF6X7tSx9
pbnEyQ1el+rgVd/yjwXlAyY0ZpGjKTwnFwSmkLBJGbMkB30Ydqs3F1a6yXc7+DWxP5Tl1ZwgA3lE
ua5MDkmwzzCf7K/74cjdNPNbjPrRKTu3x4zUyXfTsh8ugf3JxKcw/DrIuxyxZh4JFRIPyQ41fjcc
j85Dn+zNHi/s3gf+1GhPCmoEKFo6GGvKO+XbcIke+T8aKW3oKvptgFaFviP9gQMhecEpwYMV74iH
7tv0Lb1WchTseG7KV9BvmEyqymVO9ouGwKarFFwqt4p2UoYfqeV10P0BZgLTTPaVdtKrXfhcBJcp
ube768a8l8trqHTFDPHdbbVPSewa1gX6gfUp/97d65f4lvZcSRrQnp1opz8Uz+q1A+ryQ9Kcpvqk
3kRYIn5zUO66krGA8aUjg7Llq5JgTHkaZbevPFRNlltrPGAFuox4msKduJlZyA/5t0A72eYZ3nMX
HocBuNStI52Gj8W17aXWTmds8hV4Ec3iC7J3RBH7QbOuQkQlUWA3Ua200Q8YT+MluW4Gb+n2eLdK
O5Q9YHlXXmj7/NdsOBl3yXWpn9DRDsLdMnA4XePr8tXpPeUO1kSL/KblDfKX/sJN2ENPwJtwBz+i
xgqsPkDyS7tdNLpOcVV/dpIb5KWNH8sdpgbhr2F7Mb6WbBng/JCEsuhcIKHFkPpb+ZnvyzKEzLhu
oAiO2nH+zG8snrXk0Fu71kEmcodR6vIDfTdUMrWvhkQBvosqHzu0vHVZI7Q9y+IUVmfVufTHCT5c
tSuPa8N0+j53N6HiavBmrnlSCHCRUc9Rv+7PY7OLrqC/QOootSPwqxSV0PGg/2I8Dl8Cc19nu+Jq
vI8/s05McK/0e+ki+XN5VvFV3i13LH2M/DhOnPctjiyl10z08tyUbmlzZiFCpjfjoRD2m96+on/G
t00OqtV9qoQ9jYjsBCwBLZH8mqT7e4U+xG8KxYKc4D+gS34+cJOGptlUDcYKItcP9ROeyv0+R10K
96qIfYSsvx/5WDtjJpAe1ZIEfDQPVXYJrXOK/UfvvX9/q2sO+F543ySnXWU03TSSI5ofuz0ur0Z7
tG0XRuIQXA/Kr3qjuk1wZpKCiln7uR1Oafatzh6C6oNsH2CMoV5iRg+NNTBP9eLVjcU7z9m96B56
k9yiWz9XbZPLzo2SZ0MJuYWdwMwY2reDMPA5T/YxoiZ4n9JL6fdCucC368N/PnY7QJ7tIlaqVcQZ
cdoq82XlkLMzv9IhQ9d2H8CSks4GhuSSJ+OqLCSnvqTo77ye7Sg5tPDbCNehbht4IYQKXwpQ9fUj
2ddtV3J2egwebcD+yrlSkZRz0+mIh9lkNIfWuFnKkzrcZvVZKe615dM8nUIPtO/oRvB5cfDAyd1o
P8rBqSzvZcaR+KsGXwPAVSYiYH7Z1q4+3si42jV0uI0bLdWYX2kitXVFsAW3g+sslWs9wQf8Tquu
ndmvKyZXlEm4w6I/T4jqbjr1drZxdj2EvVevbjsGwjJ+oIkKprfTyp9ve40Vr7oQUjnpztAgL4Qe
mQL6xp8elSNcUZs0YvbjDnRlENDi12RRJ2A99O+9500abRMU9GS1hKiUfcOppxWAuRP+ZqhE76Z8
X5fY2IKX3nNZZOKGgOiLb5I800iCRW/JMVuvx8Z8T7+7xTGKEjV5QggPW+6PGNZWouDzdpnyc703
sTeo62myV/m71stQfSw8rUahfY+EIorK6zwH9BPXE5br3VlmeocvnmeZMNCFZYzgFthOsOt8Vmst
5s23npoeg4Wmf+STwwzMLr1cxu8r9AthmbYu63tvfRN81UFrDa0DwoAv+Iqri77mCDgvxQmS2mqj
hTAkc/v9UIq2myisbaLpkoR9OWFUikjIvsheOC77CIUYU3uU3HC5Wx9taMwcJtIYV3DlCNZ6O6+O
h3aqR8ggrHUHhNH8vjBfMvf5hCXinPgyJuwr3BN6hHGNj66i4lL4OAa3DTbti3IYkSVozmxHW7Qq
6vuvYzvDbvQ5nvSQUzD5A9oSKLt3RwkbQy86mpcKLQLRAwXHbju7rpq0CJoSwJ2CXW15iRGif8Kh
MfTzU5o8vLgTVC75qegViG7Tl1bKq0AXJnExLQG3KeIDT92JTYBAvbuq88jlrnlYzUXImt9/779V
qu9s9+2UejTyJatWvkAXfZQjuptIkvduF3kJVn0W6R2qr0740Zlu8LWwl6O9nApaVkSi7wMoKpPb
j7YglgHZQ9NerYVa0T5U0lWgPeTx1YKPuPVxKr8n+kGdVjdI69Hspw89+nRpeMY7wLI/9P0IpNIi
PdXjdKfj6xcM92V/PZuIrmKOXHhchPoUUye1u1+X4FOZIljomiSG2SWX9sUh49I9mL/KmHh7441x
a+MuuZPUx8ao90bzy6Dv5faio7QkHbPhQ1Z+VIbTou065DQxd6n8Pv/S1R8jy9kZ6uPcY0/tFxJy
o597+YkSuoRFKZ2okify6OCC0I1W4jMveBWCwLOd2suOLffxqg4Xo+lykNIrTO2UIz26rvdrZ0cB
0J81D0heL+woaKLjv8amV3uvUFtLDzN6N91+BA6EoWx1wCUg8Biz2AewwMan2PpspCi5U8jO8aEE
0DDN1xXAWGn+xQ4Os3mrJqh0StLJdiPjwSxvRtVTMj4wLYM/pTr0KvV8cTd+9YENw2jH9Dd8anBo
B+jy2MtzNxaXCGK1h/HjN6xoOpE4tig4bC6HVsmjLF5d/zp8UO/YgLG3qmil7a0cPRCgvVAh41Ti
T4K9sf7e907p5m7Ia812ujUohd3Dvi1Ja+sfXXcssAPbG4AODJc8tKFYPBUYFg/xNeZnx7gV0RAE
H2OLA7BwzgpUicKkL27q7HEyPHpe2i75Pq6mlzE2mO1VVB4sfEAUuMZQQWOfWlWwGIKDskUDmKES
2OrERVmu+xN/3nydTHl18ZCjYbKDVo3EJ+YpZ2GIFn3/9bJ6teuKpmusTGIUhzaFL4e3HQ4XkzvI
XJiHDk2K8aDFp+xJX9H1dXFtSQ8m7Z1i+o3/8t/fp/8XPpd3v7349n//hz9/L6sZqfmo2/zxf6/j
703Zlr92/7P+s3/+tX/9R/97Wz0Xj13z/NxdP1Xbv/kv/5Df//vz90/d07/8wSu6uJvv++dmfnhu
+6x7eQifdP2bf/SHf3t++S0f5ur5H3//XvZFt/62MC6Lv//+o9OPf/zd5MD99+tf//vPbp5y/tn5
qRni9m+nNnsqfmz/2fNT2/3j75JiOP/l2Lpp6o5iOtBiOCrj828/MuX/khXNUBzVthTZWcfWRQn2
i38m/5dmarblOMAwIbyaNj9ry/7/fgbu3nEcm7+gayp82L//32f8l5f18+X9rejzuzIuuvYff1f+
3V7AMlRZsRXZ5uNpzkv9/2obWVGmRo5kL7coEZZ5jD9KsptV8zgZbtzexAtcweZKSf34sxStLTdt
gNRuZ7syDTEyvs3poZL7yveq/RnfTas5GuGhASahu5J9RNiv+7FEIM4uw+BOGr4yOxv+HWI+DWTA
U4LDQL1TP42HOT7H07WGJQ2duGet2jsYmpkHSlLd2BvSvo6P9tpe21fxvr3vUkxVbxIu1xO3dGJc
m18p+LzwWjWvbNk4TAgaFleK9EUNfoxYSNnafsTz5lPcXzf5aYnoU3x2xl86+RDdpO1Z7g4IT/x/
9r5ku3Ed2fZX7rpz1gJBEiSnbCVZsiQ36XROuJwd+x5sv/5tuuqelGGVWM30jc4g13EIIBARiIi9
d06hvfOSQN8ngLbA75GhOmyz+I10u3q669UnxLzxLcYERQN1TWaDorGpv5jzRtcsAOuAdAtnL3nL
p8fwZ5BCFMEyUYcOrGHf7qv76g2yNpCv5kC/ELtFcoOJR+Olo6f5N7+vdqB8hSqpCQFsSNzdj6gZ
/+wxc++U+RbFSQrZAR3DyA8ROrEEpCturj9VujuoftktVZ9Y9cfX9/P8/2/2/y6saf/8ZnvNr+JH
9D/LbSp+tfHb5eVe/s//u9yK+jdVo5pJTJUqBhTv/1xuTf0bmmcKU3HDdfX93v/f5db/Zmi4Z6Zu
agBEUhAP/bncVP+bCUoO3cDfVPBfXNZ/424vedJFnDYMosO9MLpYUokq4uZV1agAJq/pmTC20bTQ
ilhhxTzfyKtVMCEV+WRKiEVhmpQll0p6BmGt5hm75amI2SN3npCYoTBROtJpre8lRN5PNpc08sJx
1Y0aVH3N6Tmpg7tioE5X+3NYr2XC13fR1GVNo7phiD3ymqs6q3oIMXCH2PJ+eFeJCxdXc1wIHTHr
92t9+k2I7e9rw0lgkP40AUMTH5ptqRhQ8g3ZeSKvZGKQoSid1PjdEtDBy9wztDUQ65KziWfl0qDw
AdNQ1rKwN7RzsUcH5SdyCcyZ3KMZfsJzH4RIxUPwgk6C+iK9DtYqmFMo83xarvApxywv2rrRtfPQ
MmdoBy9GX6gEyUXZkU2VRBCVbe2uBNCLTivf99opulz4crIvThEZgzozQ+x0zPDCjQEFmHM3bBrr
woP8I+5exln6Dn6+tcPLD7kwVBdyWEiVpJ2jEMRiAXSoFyKkrmsRnLwsBP5Btkj41ahbcNMX3qwA
txxSTOpn51zvdyqKCyo5xC1memtpPwyQmkvyXdmcWn305grY8vkwhtGWYLY6zGOXBjE6sQW02Oqd
qffuJIdeV+HJJPWg/Jp3kwLBeryQG/YtRH+lTEB6APyBmk7Hlph7c2nH/A4hfKejl1bUgPDGx8lM
t6GZPpYdLex+iPwkR2ANfgUM+PJB31WmYpkBGvsqCDMi3Rmho4d2QAMZhSR9HUwo91QdaH7hDqbH
OvBi2Q07yCvQZ1a9aN0u7CJ0G8s7Y5IPtaI8G0XhMhP5QpohNINyIwaStkT+Id/nAfoNELMPteEU
adSi+FtkKjyZoOM8TJaZHHVZ/ppIZ46+ogzV1eorGfymqayKTej3UQdIty9B2Vm0qV1WVueylnd8
BOWf9j3CX2ZolHLpmFDNBper2tG9XpVOrzbocYeHEE8NZEoagfhdBCRDO1odfQmX/mt4kIhujxQ9
POmtqNmD0txr/eCE7AfNzuX8NZL8Ck/6uThwFfzuCfcrPdno/e8gG92CYVvR/KTomGAI1RoTfK++
QPMaU/uG6jHAxFLkEXGvnYgGDAuuTMnRDYL+CFc45Gog52e+saXXCQV6rcKf7QoXc6ADWqUzNMSI
PEAWnT3L3W9ZQw9XbVq/NnuM0ZbIWNDe0yWLyb2tjc0ubMFLXRV7wIbwZUO3RBdvrrFfJoCyRf9A
BoyX6z+j7kuXPLRorQ+Yfs4zzSsp5rLBpqgn51ECoX0j2dWsuzGEGNtukwbgGQePSxJDYgLjTVSx
pwC/gHtECw6hNqKkDZ4VzF4laIons/SNgH9Sp/ozsM5YPibao18FmKOGKNkoenHfqYDAg9hgKjDu
mT1N5q5C67iYicOn2JZ68q3to5cJbrQZcLCT8a6KwPyhYmYxL5D8NVYtUSeUGz+XAqfN+32ITRuT
EYx3/U6CyM1McrvuTv2MDz39iCYNyBl9Oxu/C4kfZMxdF8WuUkqfY6AIGA+PJtOXQgEqeoBQdFQo
Z5OCW61EU6aBcA8axyn4amt1eInQl9Fqvo2ifjOqcA3TczY3Vg7JIwpO9njCqzoKLX14a0CLWWCU
NS8hIpjeaekz/Ikzj6FvAnd922Fdi+gm3iWMyjKViVgAKjR9GJVE1s4kYR6Nxzu9Tje3TVx1vbKq
oJb0nhIJrrcJhqEAC7wGTNIXVr5V3UMT/r5tQqxj/j2yXNgQvW7P25DTJbLYEJUCcDg8Y1oVI6Ph
CeJZVqBDjXnF5BIqPzn6C5NLQnHh6M06T9SpnrQzGMYnd0FiVN8xCWyB5BDo6PLltrkr6QkG5ais
qhhoQqKw9I0urMlJHLFS6jEgzkAGzF/KFGNGMxpza72YKwcChjTNQGqqIjMVdpJB+y4rK1U7g/DC
SshRj3/cXsl7qUTYuA8WhI1TelCXzDUsGAd1tzAfjS+dD348F0Dg7+0heAVppQPVDD1ZOGEXpQjI
ktn8GfLBgGs+R2dIpj6gUrpWl75yTj/8LmGLa9aFclThKtQQgO16wyLs94yX7e3lv3dqPywfbwUT
ZUSF4tJpxBDKak2tN2msTsp5il60CeIYUeZzNPg4uOQkaEYPBchPTQKUh+JqoC36t82rmqLIio5H
A8FHFlYZmZqSqgVRzqqfP6Cptamd4Ag4LKjM1hhERGSuAf3pD7aW9Pfi0JIqLpOClcqZ+uG94QMO
7AfbbBkNhJYXwp6HNoPDNoX1Awh7wJeKneREPjR/VzzQp8sj/A5hy5H44dZoWLNRJ6hs32vm91rm
0KZd49X6lF5/MCSLJB1xkzJq9Fw5E0TpmFeeqoe2kn8NGUaKoEUqN6coX+1W316eTIRh/X5OdHVM
E+WMeAJZtDLbjTJIeeLfspyBnkb6MdLIDfrJyVJI2g/tqRqDQ4ViggmIFVS67wZlcG4fs093SdgI
4Z2RyJIe5jp2XFcji+bfmfJ7Gn7ftvHZ6QtGhOeEHlJaKVKvnMG55MmOdlfbwUl3MZbocD/bADl0
+i8tCqFMT2OqhgmWlewNH3E9A643BfyEfI3QpYtclP9XNlJUhhPukCxyPupmG+lNgTsUfwFCyVU2
EPnzFuoZbcfdepthcDuz127u2ola/v3i4jZGXea6MipnGYQjTXg/FpUfhoWTZmvS8e9CHB/d4aWP
kIngj7Qya6Kqb7A+rZPcKQO9SfqaNhpmIwlGfAxzw1r1MTfRiovn/k4n9WvD+LdOb2LodtPXPkam
xonZ2GWlPMUzipSl4od5gVFGqUfTolPewHJ9X5bDE2qZzlwjFZ1aqykeI7o0MqaNjJE8WQWosJ6+
6nmFjvME8YZaoUh5dV+poejdNIcozlDO+yHF0GnTHhnJ3MBEYxj8UyRUnWxElU/9bgx3Sq9CZBvV
kHECCzQUIY3GaZIdiapN28XPkLs95jlosWIMu40ZSIkzpN2FNNsUsG0K1buami8JBV3ETJ0o/941
yb2erQThZVcvdh3FBk2DmqMmoyLMdKIJu15HJeikaRIdp769y/MfM8o3wzJtS5en1mqutGZOCARJ
rs3IPjNIomO4AST3aOlHC9OJiUbqMfeXEYfKcPLY76K7dFWw69Posrhawf9XmOBWtCpdzA8uy6wR
pQ/y3N2XwBdlwNnU0F/v72XcY7Au7sBT932dgV7wiOKOi4pl2ajochhgCxgmasiMht24VzK+VuBZ
fN6ND8uEWEA1SRvjxcyyVMIsSd23fu6jAuF0ABgi/O7WCJaElX3yUMLHHeKRmkUNp8g1FK1NMKTH
kzvU9UritGZG+IhtDrXzlM3KWcsx6IyRN9aDxbgyV8y8Z9IXOyguR5z0i0lQcoUsy3GiJ2rYBDJF
qOKj7aC70oFxyHZZ8pcFuVLYa9CklTWKU340CFmlhIhoBv8e82/D9NLwbysxbDkBt9YnhGYzDQo2
yggowWGBxiy0GNUdGK+8ZLc2rLm2HCFA857GANhiOR1qeyxDJQVkeca6Totw6P/xyVD5VlR04VRR
SDnGBMPAW+PvtdsZsOUSMk/QW9R96gAt8C/g/wWH9smiECCHIOhYa1IUpZEIyI75QiCnhhrqjwLw
GhSMwSv6HDxo2y5fOZ7vQ1GfP9+ftQqeW+pjWS4ZLLdudOruKQhbXVDKhACmZ78b3dpnFvVyJzpX
+K7n0DF/3j4/17/pH/vCbZdbYyi6wqTnOP/VgjSNAtAg89b976wIl11mFeo32OBzLZXeLAPWA/pj
rVq5C0u6dmMvRXk0PdUxTUwDWJHPqON4VRyurGPNguCOQf+ECv+oojczYNKomEBjoHu3t0pEI4ln
UZQ6G8aiTrNSoqh9jKDyBUvBIUzBWNaD6af0ULj899tA74n3X2dAVDpLAqkIixgW0y+dq3vxDkqC
s+arp85bIJt9tAOEwXxaWefaXi7/fpGUJh0SxZDja4F04m3h8QcZNpoU74qa1a4urHWq05Vr/q7J
cWGynzq5VRqYnDKIqk3g2ixDYDOADsbn5HxtCP+fJPt/NlZwK9GIIvzEsbG1i9o2yOCcqvHHu1HH
FCiUChz5mR9KTG5v1pQqVm61qGumB2rBBxmGS2Wncf1XU3ILCfnzyidccdSietmQqQkdCphZtN8Z
Yk+/IJjiw+CpXuMv6iEr1MjLht264YIfoXzq6mGCwSH7XZmovY/7HBC0mK5pGq1soChRFqRaopYS
HJas41moz5itAGp/rUT1T568fx0QsdcrdRLpkgmRrvfy++5+Bs0RamJoUPrLqzeXLSX1o29r9ZO1
c7l0xy+vXkOGCe1vrG4JOu29BkYvq/41ArqGh+ii2RRQd5lq2NYrlZuVC2gIGYQp1YVCljvfF4De
JUeN78P5K9GeE+Vx5WyufcFP7iUdiiLH1qpj94aBHBcoz18N2zcduhQVUBLdvQnQFup39oyeDY3Z
ixbPB8YyW0F36favWQvzYhlWbrSQzeaycI+5jRP4nQ/FoafgNT9gEBCy3egz2clZ7e4fh7vVsdCV
a2MIfqiT5lwlBvZi2sX3Bjik9Bc2bAPnXbnX7TNfvWsOgbvWIF5yhxu3VZQjy2IzyUHTCKxy1nst
rRzUkCwpUpwuH5xAr3yz+bebEx9D2TKCdXmyiRTMILdFOgWFlmB4rVXMCGvV9vbXvBq58NhG+Z4w
GQ/vj0birKdhaKDGocQYfGozJw3WDsw7OObT3v2xIeYyaNxlSWDUqLgdl4w0dbXEVp14O+yL3bAB
KfHtJYlgnb9nHRf2hMymZHGdjMoEh5eWntGivarWmyE2ThAEd5oM2CyWag9B2Oz6IhqhSAXwpTa9
DBmGfHPQ76kTZMfkZyUi2zlDpcRUv678wqun6eIXCk5r6rhesBmfljuQMTQwPQkA/HcMHOx66JPG
+85p0KO0gpfYW5tZWTMtuK1oVlKNFzI9s/5tTIiT6Q8GwDMqECxyvDWGVcWQZS23vr7gvPQSsw3c
nCkq7YNL3drvN9NJ8Zeoqp3WkoWV4yxmRYyESTRiZ3FNnwNDtYeGrpyu98GXW+sRHFDMQlISXCjk
tGCQxKgt8JE+cbtz5pWAZfaA+u2jTXdSQvsMcj3n9tFZW6DwxjKNMhpViSC/zVDYA7caXNB/Z0Fw
O8GUKloQw8II0AU60gnPvdsWrkbOi9Mv+BxDDWeFFzj90sxsJZOsKtjOy7wPUh/SEve2tavB8481
Mf3R2hkgolinZ2AtGhlQCd5a8K0rx0K9sqhlzk1HJ9QwdcgpfnSk0zCmUSEz6Vxr5JRjhMKSZTOw
CgXw/ayjhqUYzejOJRD4mYYacs51azBUiI1ACi1PlgpEmmjQ7ovuaQfsvk6XOZCI3SXQvHFHhmfL
qKinlHKbTrscEpw1qoJ6+lR3aBeVPztKXTMIZEA2pskiY3IwCgMFBlAzyU191OrRlYMOgI20ikEP
IANmXy2c9erQWbHMD8BaQEOvCwrHLNLJzpPmqQON3u1vceX0ftgk4e5AOGgMsB7pnNcQCWx4cF9J
ZEW1VCypLu7/gxHhishZ1tYy5dIZkoFPyBDs4Zd5394rd/EdU63SN0E0u7xYJMNOgRoHW+DhX9Hu
ubZWFTJ6hikrhmYso9yX4dvM26ocwjI7LvpMHbAhj6nfuN1+BlwTBQM7cbu7ZBUM8GmODYu/tCoc
Q0iq9xHEzrJjpJY6BkLIRgZZxcQJFpp7cRwdIZuAYeoMZ2ulBXUlsnwwLXxcuWBVmg1Fdkx1iJVG
CF+NDgns3K0mEGD0LZB7zcp5upZafLApfGuc4xwVXtiUj3wP4YvYDZzpuEADkwlNrzX9QnFU/f1s
XW6v4By1skzytIyy42AQGyrIjqSAVeKBBOamIvM2x8xSUnavsp6d8Sb3orILrS6cXlQZxD0axwTs
pBhHLpmvc1qAmgQxJFd/dyid2W2S7QqZ/JKSuyA4TDS8S5TW66BvgdF+C/wq911RvU3ZY8t0WyGJ
V6t46I+RM2FmTkt6jGFhXp7NX3rGNXg4/IK8/zGVslV0gIvKxTfViO/lSAE6BbPb0rnRa6csMIiV
GUiIOoux2KE1DqZZbAyMIN2++qufSvD6PS8weRDjUw07yKJvAZ3bM7TWFagYrDNvf57k+HgPxJyT
y7ppzC1un8TSYz2+6ox7AWdOCBcIIWcPUGKvMVWn5Z2NppKWTRZUeG0TU2GmktszB/1KOkNQA/Sd
+Go1uMbmPkJR4EcZApCHARAt3049Sv1m5Bsh/1bxo9F9Vea1YLlsi5BuXJ5wXUhmg55yEzc6OCO4
ABEPPpuKHzLW2VMHWSEoq6aTP5nZZuVrXYmaH8wKGaqKKGZITZ4dewA27CCErLmmWv0UOvUMMQ9k
rRl/QCZptSByHAaQ0ZQn2rxKS7b9H0TwD79FSFkRV2splXBykhlEQhi5oyAUYu3agOzaCdUFj12a
SpXSejmhyOx0r7Vn8GDxXbkd/WFTru3wlbz4w6oET12BjL6iOna4wYeVGDIhDtg4hhyDNNtwuM20
/9FWTzMK2U0h3TU5929/43d42q2jJThsPa7bJKpxR5JtgKb2rgV0r3nhj/NGc/Xcp0floGNuvvK5
v/QpQFpvPipfzWOFtj7YiM4QIPHXCrhrx11w6DVv6qqVl6hp7tD0hro4dH5BmT/IXytQyRgTioBG
t1ZgWU7Q550AlgldZwp+KcEqNaKgImUpIacndoUZvchb1O50f+HbM7erwLllZ2/ZE8JIL9UEGmxG
sIyHQHVYearQc8bAhmS34FXCTCAw3TsDipWVv9bH+yen/M9aBT+c9H1bNQnOHbCtrmR1fgK0Md9p
O0w7+fL29hm79hbHKf/LmgiRxAg4hzJomh3Vb0TejeOjBoYSMBcE2wnsflYMRjTZL1U3jxzMlz1V
9rAq/XD9SP35CYIH7VveKjzFZjftru+oN7cQdccgMldqN6gxjIxRjD58ub3wxVfc+MIiT3I5BJoa
DFj3yEFVo0+YiPx528K7UMAtE4K7YlpJ+FBhXQssJCj8eRtjwmSTg27ciw/9jng69actBtqlEZd4
LRdaW6Hgv4xU06aQLitUmVXFdOGeur3C5dbdWqDgn/DK1kulg4VmKuy4RhTut33fQS7kKEkPt22t
HRLBA5CRDjrJsJlVMrm63Hlykfohhqd7kJwlZe2GRWLn6spbZcUPiMTBah3FBeAV2XEKEXMGjNjn
htdJGNReaTasfSzh0pdqlo4jsv5jDvXdsJ1saViLZ8s1uvG1REbgqjOrOCZYywIG1u/C3Ui33IWm
1hFsvKtCsCseW2QBbnuGOs9izRhBDtC8ACPb9TLm0jOrjanD5MaigGj2CQje6h1VfofzuHI838ct
bq1YyJGMUG+lieI3dLtqm2/CXXFXbpO79Wz2fbjiliUhAwrmNs9kCZ8v2hdbflrUy+Z73e9O0b8t
DPOPJ85f7lIV3ArmM6sgAjjoSEe3xRymleegJOWbLnRQIMi8GepAkbtatb162SEepihEUUxMION4
XfQzTQl8+mOIJRajtukZ+OjUzkaohnYcRrKqtaL01fv+x5wYl6KgC+hYwpysH4GGslm4C9QfM0nc
dA5tDD8DicH/k0t4YVMIRFIAHEChAg/U6IHVgkeoTFZr31ff/xc2hDOpgeXMNBafuaANzLtxQ7bl
1vhXIvvVG2gAJEoYoOPye+//4oPpXdWlAVSEjkoR+30zb2mgPNYobZhy96sGGkWC3EUGdE0WVo4U
EBcknc7YZ85tx3313JhAHhhoXyif0AcV50o4x2lxlOQvocyckYzWhAdvM9KHqVur/l7NZzCOTVRV
Q2HnEwYhNjXGQzbkx+prDMksENI0jpnZyakFGVDugxtK3mGSSAGx6BPZV1C1XZtcWv0JQlgkqOCV
Y54Xx7p/HsJwa1a5rdAY3J1gxsL7S0/4XRHeR/J3CuXRzsR7KXvS29Sao3mfSZGn8kfWDvZcSv7t
b7GEfNFNXW6OEERZ12ZmHWNzwmB8TnXDqhX1ue4167aZa8Hs0oyQPYeGlFFeZQV8/6aLVKeS/5PB
lQVoi1KiDvzyJ0qCQUZvt9TV/Nh76o66sQsd173sd4vooq+B3fP2it69m7Bzl/ZEd1SqcVjJ+TAf
x1C1BgDMeojmpslwKLvaoSXZzDLGMrW3AdJF1ND2Eaj8AjAZlNGvkf3qQXLShkAI1oDXgTyznp7V
6L4ovhUY1ZjB9Gqqkh9wA5xF5BjkHZiWMRNzewnXZn0+LEHwblGIfHqKtPyI1DrbNj34fzMHGqCO
jPI1VGfWQ9X7s+zWrgnOTi6TkEotzY+lS3ZsZ26lTf6iWHT5YjsCrLDFjqYfeewpdJuNeV9tJg+k
pV77UjzH31fWf8URfVi/EKOjUJ40te7nYyLNYCAcN4M8PVfMfM7kCSS1rwuCUmqD/aBDYin4PvcD
GOyJxeb6JM+jDQe3yYClu/2rlLVfJUTznpnSgmjKjy0jDgVHaZXNW8a/jA14vRU0Po1ToIS7cKrA
s5RaU+ZXrWlF0UnHoEihapvZBNMSVFfqmntt9doMkp8MUKDETEU2POdGvJvy8UcE3c2yqS02pHcg
SQPbDNAeU3PfZ+UZU+KbIqvuKs58QzdWVri2QOEZAkATUcYAxy4FQpIkg9/K/UNZbSLjGFVr5fUr
+bphIMpoS8zTqIhQUmLWEJXn+ZFQ0ESTHjRPGPWnJkivo/8gn/5gS/ByxcAmLabNfGwM49fYtL65
TAeZ/K5vMRcPssUEZAM6QbltP3W/bh8bkad+SQI/GBeyMWSHecWjqjiqBCrp02hVEHjOdd1taeyV
SguqkcpiSgVhAhk1fsx7EOY3BMqnwTEau60CJceishrpvtdbJ4cKTKVpYHneayldOQDylahz8VuR
j3zMHIe0U1mZwncWg3rIeHKecI2mubRlgHiLjNlGtFGzB865Rcuv0yADaa7vOhSW6n6lBXKtuPLh
twhOMObaUEGZuThyb3BBNu4iATsBkI0SGjA/29tfadWa4P9KKqeyjOt2HNvC13XVk3Njl+jplg9e
GbZgYvKaDm+90dx0LP4WyGujZbfvAzL3j1uvZiG6qyWWG0AxlaIy2xiPJgc4c42G8kq6/mFfBTcW
VGaG1GbMj9mWb2ufbTWfeWSzhgZZO0qCM6EcSGGzxFGaNLZppOdSoadJ5iv5y5oVIYGTZwJqywZW
grQ+StNd2hp7k6wMEF8rD33YssVxXuTnat9ETabUxZEAyRrZEvisQUC3AYQckBLqoDUH+ap/RcTE
XDzTp7D8l5dEC/Sj5VaN0oLOTXFswuiON9/mADO/EeB8BiZVMfut6lDBg7BUbSIixpVdG+rGbEDO
cEI12kKHylJm5jJkPDmTfVaBSiH6xmZ9w2sojPMjyXZmcyebh6aCEI3CrIQfpyX14VDB6V7DqbSm
wMRbNX8wZLAxZmgBly+gyLOqeqOkhV3PO4C1HDOVHkul2lRoxXXt0q0LLXTxwT/1XSII0tlkm/1b
j9+T55BYDmv0P6g9NvtxVLyyqizV+DLNgP6C2W1MnVlNX4sudhgDPEP6NY5vLAWJ8UJANc6uwWW7
TKNtznNnSF/jVvPBKvxYjNyhwwGcnq6qSS6bTgakjiMwLs21B6yuq9fAiSfQCJ06a5LBJZjK56QC
ogubJ0MyXArku5akK0f0mlOFqA84Z3QChiFVHPKT+jkbU0PNjpoFXktwXxwnAPxAxWU4jZs+hfbA
l7adu+LRrlyND2aFq9GTEtdNU7JjOLmVZkNzJ6PWMlBd+6CvNnd4Zr7rva2yWF85sx8MC7elJWqu
dYOeHQmRoFWAh1tYgUFMs2u2rSAqpYbNZmWtVx7QH0wK12QsVdCnyFhrtB1+a54MSZLpJPvJmwrP
Ftja0217V1zoB3NCSG9QP2KMwFxhjuBqjg68aNxWoV4LUnIa5QdzJF498pVPKgrKLamEaaqo6DCA
9lUmgspBcdooaR8PD3ryrUsgWShbk8E9sw7QKmebtC/dNj4Dd1hZKPg+JWnxXBjK167VX3MOgamo
AVQZYBUCQrJ2lA7G2MXg5mi+cY7i/VQGTxVEAkijfkmrxzrsf2ASBpyknU3S3Ty8dsVPLflRV4c5
PU1NuPIRhWOzQOcUGaOTpgZoD5jwhABYNjqTlY7Rh5GXe6ix7WXzHDEwAoMfRBqze3CfrFgUg/4n
k0IozAFvSGjXYeAB/RsZ0uhlCg5slOY8eDDoBj/fPjZrIV44NkUaKpIukfwYBdAenFt4rdaaQigP
IM2/beqdXPdT4ADeEdMysgYcupA9dalSTKXZ5Meipz4oXE6aiXlEqssPGUNlhcZPQzqc6ZDZmHuw
2EQepjb2eSZ7KdFA4qfNG9qoVlPPP5O2fI2z9K4D3mqESr3EIsdMEiicrwGSr9wrw7j40UISpqYx
S6GShlQZOj+tn/rLbGOyW2uMXuvWfrAjHLVEz4Yhi/L5yGVIUKgQf5MaN5jj78WoH4bgd1k0Hk+n
U9QXu9EwD7nJNV/qoq9aBrLyikOTYIqcDvWqGPT6fMghd1OBxyEF3QAw8Y/xhLEZdAei8nup5RYY
CKyRH4OxRu+1tG9/aeHa/P15cbFnwhlOx2qQ8hQCX9Jc2GFa7ErydUxktEDKnQJ+Ht0s/NsWl794
62gtgeciGwq0lKuQioXFzOsNci8F0Uov59pg6IcPJMauMkqzbOIzMNS+opId5lAtKcHcNmY1ps7u
kJlAoIajvNzJ5tGA3JYW6VY9vJHR8PFosvQp38dm8FpP9GeO0nCAMP/f7YIQ5UilzM2kxjnSpcCa
U1C1vN42cCV+f9iD5cNfbPMcJQOXinI+pvNzl4zbMttj7GeNd/dK5PxgRfBJOQu6Mguw03jvbZst
qDsczW29Rb66/BfqTNfaL5f2RNwt69TRkHusahkPwFRQB9hy5zVv3Wl9PvtaV+mDMcEJGkY/GfVy
jBZ/Mh1Ct7fmneoV5zVBgZVv9R5oLr4VKXO5mUiMND3d6xpSHF7juVw4t0/EP1kPuGdRMQdjrDjA
xHq9VGuVIaWrEjAnoB9gJo/TVDrmsM0YaHT60MqjU2aszvNo1y/9H9OCa05TRR7mEcUvrQchs/ym
6uC8kvJvk/JqpMweeqjWEvOpiAgk7zF8A9m/oeNeB30Z0DGgC+B36a/AjJzC9I2Re410LPVtRu81
kCUEGzN76qTJAQOFzXqoFlKoLPHXPi0OIVSCwAsdW8OY74pQsiC6fsrK9k0jkd2o6u+4pA9szO5i
2m5JBG2dMrFY0ngJBAg5SU5gzXw0g86J0b808W9GpLlzSv2kfR21Byhh3JkGAE+q+b3pv4QYo2a1
4aMAZ1dg5Uuq2db6zI7leisZ6WYA8e2kchsSLZmquXEPmpkmt6oEExd4MkH/bxM3ExaJC2RO94SU
23j8GlWzw/JvHYTQapY8SCM0wWQoQ5LBGbrRZwHYpmNyIPHPRp79FiIYcaR5PC62uSGDLz7eaS1x
qrSGiLB2JGXnlzH1UxP8kcojhYRmUhSewatHSaWHMNTtLvtCB+2gKODZIBT/nGyrePZQ7t4OMdu2
gHNlOUalJbuHri0pONS7UkS174lyN4cHMoArUPeU/CcCj6VzgD3nbFN2L2PyQqpth+k9okxWGhdu
OIBnd1Aw8ThbY2BaYdQfwUPnNrT4Mk5PIVr/Xda8BF20m4zqC1gLvDrHA/P2zVic7UVI+pTICSFJ
r5kedY1BHySouBgTamp1DM7gxK5xV1aLDrKQyH0yJ4QnU5fCDLksfShbbg1AvZc53w3Y0YiPlZUU
rdfmxKnz1zp+a6Kvptl7WW9uagolOKUId7q6RrBytWVgElVHiZaA8UlkDkv6pNdMUIgfqW/sICwL
vH9qY0bawdiVHTtrmZqYOr+nHZf2hOgkVySJ1Rr9AoiLngpn3owW8AB+sukP60B8Yb8/GROCFOsJ
GGImLG7q9khvMiN1E/5QBOX+9jG6hscDW+9fu/j+7xd+fMbblTWjmR1nOJo4jo+hMYIykUCutzGS
4eeg/eTEmBw1lb6b866L0RBK6lOV/shAalmV0VJUIKfEDBSnIHiFZZXV8rXUY23z39Oni5+Z40lW
NLGBaZ7smPE4tHiFQz7mmK4NgEOatNxJMWI41aU/Sqrb5iWzMrVYK+Ffa59+2C4hKExTAJbdAocg
g5dDQ9oib9CQe85Bj7dZKN3ap+bB/K28VbvyMX1c7d5ei7om2H8oMAoY3BYLK0MXmrUZzjnOvA4K
rHbDdtUpdTE179POSreYiCt7lIvXov01fC461uhegNCXqQCpfEzNkiQPJlpg/yPF7jExxmwISW6C
ZrfIZpN96oSOuja5e32z/xg1hdq8Pk+FUSQ4mwSUeoh9mN6q34BIgdpu7A+nfA/Gcyg7k6/xKQHN
W7QiUHF1sy/MC7lUAkK7qOxhHt2O/0falSxHjiPLL6IZSXC9cstVYmpX9YVWUlVxJ0GC+9c/p3ps
lIKyEzNvTnPQdCEBBiICER7uIBaVMC+zA9u84DVzsdR6drQ2Z1LVpEzgEsHRwn4hKWr8Wcmno51+
i+bnHbZn39mouHYuhU5jHwvCyOWLdbZJ7mEoDRGRx/7Di2rQJFvBq/KP9Chtqn0cKIIOh+hEuZeb
XluSYiQ4UaN9a+JwVFNoo/687tEupW3nx8kFxjFV9aSzsSHQe3XgDaFCPsXLkefszLhgOHRdHJMK
21iLKIs3bqCl5UXHzldcaMXuJYGPvlROPb98fONwaeS66wxYyKQczVDF5Ut9y9ObQA2Tn3IAlJMr
pogQfSsu3FWpRkmLzknIure5eZow+MUywatXtAbnVWRZUzHchm81sFe5vq8t4AwerpvD5Y8FBntT
RjVaNXhGsCWdQXk7oBY97ns/3uaY8QFH9wlVy0DdRr4t+lgX7e9sPe7cuiVCV4JhT9kOkyrv6wOz
dm0XSSDocneqB1k/X7DFi8d4tiR3jGVrL9aQ6St4UnqtPGgOVa55M/gEOuQUspEQuhO5jUuP6FUP
5F+nyrN+qQleD3qKXeqh+WoGyzZ3qW+FarCKitpimUrBFnn6L10etIVo2KJ1Y+hOjygA4PkGTK50
uwB93gM5mYe6wF3xWe/fWdjZLjnXLCPQj6zF6xOzkCB1XSmJwIy4TzcmEj/1AYj/Y7eJPRG88FK0
/VJt5yJPTpaxxosYmfzz5HU7yEM1N6CmPhlh/kjAfpT4s3Cq4MIJf1mT2yuxSFY0Ou6JdSOFveGA
tP5l2uKp9I7C6bE/aYc4aP4ftZgvi3LRp5+ninQxFoWW2C7druPd1rF+RQMLmPPyhYlY5NaM4ezV
tH7QL+txASgyW3PSIxxsx+7kogVBepHsVAa+NbSowMQoqdWTrMXHxBbpMFxwC+eNDD6X0aMEiVUU
j/eZgnkUpjhG8d+nK19W4IzGiG1W1HMy3pOx8Fvzrk8qh9Rv133NxxjT1xPUZcjtoK9nYdZF5uUk
kkayh7ixivuRmW4HpG3bNgEInF/zIftlT1BaNpdMddDVAS1AqR6MXva05JexlC7TsvdCrn6qBHKI
BWjo0d4gab6d4hJcnKgxq0t9yKG6W8rKj6zpf/YjBTASjD0M909GHd4Amyao+mNyO5aqG8ePxdCG
VnE7V+CLKU6AvwWZRA81Y0/AuMHVp+lRJs0tqDdyT+uWO+A3FIjYgAxyzHA6SubGU7Mv5vymHrRd
OoAQX6Fbs9V+25iyVodfajseUqvdpARc6bS5t6TqEaJlwdi1d232UkgU1ZUkYHLTA9LTLdCWtFw9
RQ8nJi5JO0HA/Jj7PTv+9R2uKghihmGgbfCNNVVKZpCnQPogzKFbPETlzZSlz00xuoVGwjaF2LRa
APFcz4Zv5piPRPu5YCgK6C9pfM/QIK/AV6Gw1O2lzIFThaaK7A76XT7+SGrI1McLRN3BtCZDfxws
wnjpgcsRqnTvSnNq9Z9z68/xyRpvGhhXQd8mUji2PNzo6uRSnT6ioYV29+Q2Eub6stuI7bTxRwVo
mA1qSvUpjkA0qN4iRG7QbgnMYuWij28NaAWWI57vCyCS+mubRNs0ATcLKx1bFeE/+Qnvv4/QNGS0
E2XTwk6+PmXquasbfVJJSGbMvkNSBsiyOMq3HZFvolj1dPyyeiqcoi4CRYUUeO2Zw0aL8sd6RvWd
/DbLFQgHtXUgEpIxerehQZBXu+sXjU/M+Z/Jl431ViGJEeNnSsOh2pkgfrd9SF9oqPRvdFdMJsrX
qb8tyPmPLuskve87Eo6mfZNZNpBPh8GqnTyp3QiCynrzx6DHpHhJmOhZ/eH9vpn15zf5OIyz533R
VbGSFoyElam+QjjFG8ojGRPPhJqWmub7qaGNl7TjDwui4Zpet04/AaJEmfyuzo/WuFQAaZmYzJfm
1JszMCDExER9RgZ7cg7Aatk/ghtiP0PaSo7Af/5Yym0w0Patbu4TKKDS5ljOtVsrI6Zj5cXJCqvw
VGXcSuYG8llFBgC0Xi9HeIOxONIxv8nie3l5KIj5IGVIQ5hZOZpSPs6jCkExcPot0s4c34oeUsfV
cz3+nthpaKpAM+6G+a+kViFC/2i2x6x8Ru21Sh6L/mZtqs1m72Taq44R2Q7eqLNBH271TqdBuDyC
s11w7XBrRnSos06FfCUYZoj82kBSeYj746RD1j0BM54K+BykdhVARKNSkG9eKD3qmrmGALAF2HBD
Xy+QTHpWRQTSIsUUQcn69zRTT0YblVX6Lp80Qe+Nf/2sdvllOS5m62M25XWGAD26Zpg9Nj9R6FxV
CUxffR8qtEvXAVMhMxgXr7+tuqZLZxbZA0iTplIthcQGAldqH3VKPD06NgmGkiCNQgnGv3MoQxqQ
d2vR1IbeRz3oW3VOguue4NJx6xgW0BQF/Q/8sK+/RKPRUBIN+x8MAywcp3h+6kYGJWGMLkWZ4Nvy
DZePfZ+vxr1ta6PoLLZgNVIPwTIwRx0zn4AUWl/QRJgzP2GHBuKkWTKKsm3uTWHLJtwx0jNtldOw
ITL2daPSbLQdahH2R6Ns2HVh4klu+wdRzAXpPAT1/stHzLcFOcuyyznrJ2nSUE3rFRQ/IMrugUqB
uFbYH1eot6h+982ouB1yn9JicpynlkJD3drGQ+3EBhHsaX1dfnGk3Arc5zOnsoLZYksdUW7bGX5S
C2dAHqymeyUmlKel7XXr5It03w5xNd/zi2KjETEvk43HJwZaFs8GX2so+SuOweo+JL5VfDwwxp7y
ALju5Ydg/XVH13bMvbdnusiY+e4JsGZLwG6nowLB0OM65IYkx1OAVHLX6qSI0u17fOZOmksj1LRj
wOzNWriS9Gt4F7aQYwnW7kO213+InqI8gIM7ZoPHKee1bU61qdIPbLAMbHCeA4FxVPRNhKT11r4F
SctyaC2nY656arzOZ7sm0A4qFKc87SZ7Susd1GKK8g1hpBS8Cq5/A4OH3qA9o+QjwJBhB3YgkDUq
IzQdoSbPEtHXVq9+bUNe/35mbVMJPqYiZaARsHdRqrq6wUB9YLkjMYNZsz1aPGfV01BpIMDvAkR5
97q5Gd+88cdn12SomhJiflO2W3rgUbNBpmHR244MBL3cQySwspoS/PwyCLyNeNfq94P0Y5jGrQ5R
l+nXCF6GrtyXSJY765VmuJXGcel2anqvLVVQEmuV6UQXeNPFIPCvD0VyrCnUUvDkSYY/RnQTaVag
tbtIvl/MEm+XlbcFkym0dVrkOloJcqBuBGsNSKhvgBxzqHlnT5jG0FOPli958djlf8roxzgPbjwD
YU1PGRjGcsP2stq3oJsVd3djjwAHlfLc7rZ1qvs9DZHCF9Zp6oVFMtEpcp/RijS1MeVRw6UF8n9X
eRDehfzvjX6/bDoM/GBI9K57GpmrC9Lqj37Wd3fx+f24IAO9ulpqwIKG2i1BBwXwCNXT9sZdfF+c
yBaSWi7OOX1kg0PxtNnUp1Y8g7dm0td+Axd3aC4b/VLjNxRoK0eWCXUIaWtC2FJXoEede4b016jW
HtPardVNznULvhyDPg+Ai0EUDJjo8eDoacPAPfOgRCKQ4er5rm2Pi0HQPoy7xQI63Uohpwl1L7lO
w4rBO9tLGBsTgE2QR0Ta7V3f2frLr63LRSKqkaW21k/L5nkryQ/xqG9Z9Xh9kX+Id5/nx8Wb0SKd
otqp/S8GDPBRmo5l+cMLCywHoOO3att7i19AK6tEqVkWOCAeKPavQPC5Phd3Jm1qrHzKmjDCszpT
2+2wvKWquTejV7tVcYloebALGV1Zy1F6fTfAzOtKwUs32fRwFDo5slq+Iy3L3bqtbialVUHBKmrP
Xw4J//6Z/ExipSl5XLerjU8TRA1/mxZePc/a0AtKepcTns91uFdr0zLwAHZYZwEheBZHeznrHQ06
6TagGsvUPkSKYNxS4Lt4co5lsRU7bYsm7HXQZFjRfmh/zMPdaNt7losW+/76+RpvCOevdFrO0rzg
usbP/R9jr28TPUxvoiDeWQ/4qL72kuW3orqswEeQ9e/nUTZmBmizcag9wEDTSL2SiSq/gstKODeE
Ilc0liX21aKHhvFuX0Mt6oOHl+0wgoHs26vcXlTlFlkL55pon2UDBagLtCPDD6jNtX3+xOYYFcDi
fsiQQaFJI/AXAmdPOK80ETVPhw45fwFlWrJdEXnpztyrDno0guAm+myca0rMeFSM1VYGWXOt9tHI
RCIiItvnnA8jE1vMGOenW1Iga3eWFG+V5tZWnicRE+M/JNj/vtk8JchSGktUKlgr25nvZtBschfi
UBApR1dLDLjh5VF4v8pzgnRyG9VmjMxS3q8jIxJ6uS9gFgWVxAaK68hIiv18KH5rsYMay3UbEVil
xmVD0HfSoyjFUwL0FqnTk5e4HR/j9ocstbumh3BpXHrXV+Q7W992y7kVTBmrRkpxuFpvebTRd3US
tsbiDtuF7hGqiwSKou27rT03BIeRzk9mrbqKqmIYWTRrxjVlvv0WztuYQ9FODFC/sFHUp6E7ZXiq
KoWjN61P9L1lFIHZtS6x+1fBIQjui8b5IPSB0DqVcQjGnUlcdpvuJfB2dc/63UpPlv0HqmcCr6dx
/meW66YdGVbMC32fA1qvl9jh8n59YyJ74lxOTyRU5lb3nUrxHbUXJ4mnkyQfYotsMG2wK9qn6wvy
TfZvn5DzPNKYLpnSGhaa7OXtENbuqlITPWT36+R+5Nb+9fUEyQXfhBpmQIMiFY5Oz8CrVEFtcTg1
48OUC0K9aF/6arpngbA26pHNChbSNnLh9LdIWz9i1AwiG/lRTEogcno6l87kTDMUYxwpeF+VAELe
aPQ61WEAyIr4mJ0WEeJ/yOBeyZl1zvVklQqUn7SepDPXp6h1NN3RRk+9mYL8dvHSLRRnV80VDfMF
7vRnUvdWiPL0soUog/cfcBUJvqzO+SV0b+fWTmITNcDBYz8hAaTjyHO3ANkne+w2oE4BL7boGARh
7QMKfvaZZxUVTTVCTp3Ew0lRqz2YWBuZgfEW7X6rvL9uvQInoK9/P1tNIRIBVRGupzmiil1LfhHV
t7R4ub7KBVOyPmqpmgHEHgbouGWiyF7MRS3XUgkUV9AM8AZH+rkATVb4xY1o+Fldv8xXS/q6HOfa
QHpTJF03aIif5T1IpLujvF+JMOkDFKQ89FjkwAqg3p2fFD/ZQ2P6yLbAwriCXX9Pt77+DM73aU00
s6hvUIry0CxzwVe2jwJAYXB7MkHDXXjCnNeDqG5FrTltUAKMNtnrSh/83r8mtyvNC7pT13f2PVh9
3RiXeuU6tLlYEuNzSmEi/yiy9+v/vmg3POmtDhRwnLf4gPbDEoybeK/7zRHq6B/lUxHE5fsd+LIb
k/NzuFRo9rYdPlO7m8sC0xPQdy9L0RcSWAMvIdW1rJyIVdghprPdmLyqfenbYFJPe+hX0sEBk5HX
WD9jQ8LclUjYj4fxICp+3eR6Zc4ueqKjlS7PqMDHz0DPDcd+022jrQlMgwdVTExcgpZddA8FZsLT
0Eo6y7V5ZjSUkzQwQFwhWYJXxoXc8eu2OMcCARdQENgtuhhO7ze3fYyCv3GSd+CK6j0jWLNzZMkG
8GCCK3AhHH9dmfMxyRxVuWUiWlWL8m53YV++Z137UEg/ZowfQUUcY/vRDVO31NobbQNGiboNrl8T
7Xus+PobOAeT9iB5WEpck2mZ/4IyPHACmzJHQzitgxmU3F17kyvZM2gKQA4KldnaeqztJ9m+y+Rh
t0BUjoG+GiMoU977OWphBIWE4nZh74YVg3U/2ecm7aGZah1kGZ3f2QQHv5oVdrDYOf4rUG+rVXTT
dh3qvlqEpuvONk3HAM9eLpvQy2OTkwwLqRwUgRS3gAksUvamt7ZxM0nFLmGiq3yhIvX1RDg3OCaR
AvopSsOm1ffaMv612Guhe89S5VBBlhOjQCX5LUmAEqD5rkwYSMKQQGmcZjS8CzAcGNnR7E+DUd9Y
Nd3UpWg0WOjaON/ZS02kgO6BhjYGZCb2YKeQq7acRN+VTYvRhmobg7BoAhtNn+Uxuv+GABX6Pa35
ckQWl0d24C+vlzXNIhl7nIr+sdXeOxBGKKJ2nGghzq/OyaAviYTrv45i0ftOYzuIY6MpowvugehM
eemsSdWntoxxD3oMpfUu3VFAx21X14I1AOaBSI1V4Nh4xSyjjCxppPA61qIdItkjdizI9kVnt/6C
M3etQPoCLKCwktiM9i1hnq1EvkYUcLn3Anv43mb/Ghr4QY6okLsirmEQCwX/oYwGdAHO5kq/U7VD
ZwM+Yg97JaW7molUNL7jfLil12M426Y15iqmWPDhltF4mKK/+uYYR+nJtjH/Dj4Rvcx8S49eJiPe
9ML+tOgrct6z7ImeLOviWZTs2KR4y/RT4KCv56G88JVh5z0EvrFC2qZbRuhGFw3Ti+I6PwwjqdpY
KOkahmooYvsWHk4fgxOmO0Wo3XjSxoDas0h7SZAy8QjSXssSq0jxbCiL5S2RX2Ia/2qkRVCLEnwg
m3MgSVSWCjORs/TVH6lr4TlGURT/Xp744gz5gZeERnOUK7kN5tvoL4xogiAx07aJB9W9HQNdfuRY
oRGsMw1M+DwQbY9LyYZczZVpwqfrOtMrqPqgxmFnBvlcvHettTV1e0+6lylJ3G7OfkugH1Pnv8rk
7X+yUZvzNERulDGm8NImLpiJablptDb/2xJckqbUgDAaGZaQ1Ldmmf1YFUlyi+yR8yNGQjWLNBSg
f5m+xGuVoLORAckCgxQtw3kMMigY+bbwoLMgO9NDWD2Sb21AE68f14VCyFej5JIYJe+m0WAwyk5V
bmuK2RoJmGJp9iO73mvqD036M2uRpykA4M2Gy/R0azOvIe2hJ/VGB4XaPOhglpJAo/FkjdQ19QPk
XmpnJKrmsg6wZblYtv/jr+YSm4g20tQvCIqtN0NOrN/MjVNUoBjI7z7wzX6BGo5rOIqLSbkH+hsi
CMmdLLnSI+C/9ikVkZNdv17f2PQkJnVLsbp3lj9oOhDQmNi/vmVB5MTo79fwBYneqIkIyhoJKuOW
OkIAAWyh9ZHJu1GC/N2c7qq03ia1KOFZ/+F/LnAQHnoSRwmENEekuczHUMZpFT6Ij/Vuuak2InmP
65nIN2Y8vW3GrpNwjDGg9COdgL39pao7ORb4oQvN7NXqMc+prizMoM/+epggjI97uYfVQ7f2XQ/Y
BhoSnadlG3KrPq5anMSft2rpRLfoqCqZZ4ryoMu3+/MHcJ6QsVK3IjNBHQBfU+nUXX6Y1f6gDVCm
t9DrqaGOCgy7kuCvFARr/egpKiC+6ht6rZ7AtEQ/Zv37WWaUJilTR3m20XGKt/WyqSdUrqivvUMQ
CrxuTvubSYhKIkzKekm/G9bnGXCOVLelDuLBjR0O+hsFy07aIHsufqa6+3NKf1lq87/uk3OpvdIw
UmT/Alquza4iiPcA9NOtsln+EJ9u4jdThEwUHS7nYKWRqaBTAneNkv6kc+5iuNer5z/XP6FoEc4f
Ai9WgHLKpmG5lEcwEtzp+RyCQURgtpfd3L+/GN+aTJveVLWutkM7epLNYy7/ur6Nf3BynwtwTm62
gSfDJAyuhfZ7sscgt2PfII+gPPPHOAsmKwsxtHs3lItgZ4ID5FuRyWSZDZiEaJjMUBDrnLzJQSxM
BFBfIjB5jfM7C9iUID1l0rBnFFxcKqMuq/ugYmMIgtzeK8rZ7+z2Ta7/YGrIM3Ib3IrH2dSb/TRO
fgzqNrBv9NA0rlyMc0Bdi7mp3GwZhtCrqvLQIfKmJj60KLD0IPtxrKa/QZ6SOvk8W+D2sDE0WzQv
CqtIkLP2fZQnVAFjECM+Riw021Rwrv/wZvj8oqtJnfmWupXyhJQZDef2bWHpc1fhuZX86IrfawVk
YW/G8la14OQebo3hIDFM26qLf92sPtz5FU/DNzwhQjxLY4uvO49pUGptYHdD4aSx7VSYUEjwP/Sg
gfXbSt9yucWvsjbNZAYaGL365Bl/OcpIcNR+9Cf9YNtHpWPbIWn9drwlqLaZ9I9u6zutDIZ2QMb5
PHSA1OUeFJKCOIsFs1AiU+Xc5ggqhFhVWjts6HuzbGh36uoHwYF9b01/iY8fxcCzr2bV5hwXqWSF
VjSC7KI9EU3d5nPjU4xOLSOm3Voje1WV+saUoxOT2tQhI8yxw9MGY0X1/DZU089miO4rq01WLP3v
ieqjpw8TGmp5kPcsPyhmZzxlLXh4ymW6IaNaQcNJrV2Gcp7w1P6hbvNpiJwfrmQ5ndFehx9G+rSh
wcox3KPOGODJtQHtz8v1IxR9Jc4jj1DFsUYdJke1o5wYR2o/2LFwdODiKroGum6MDoBIkYtohl4O
vYLOIdgw2+OKJmo2RPE7x3CAucWtArVXUACHKLhQ6z/77T6dLcudJaZz6pqWMQ2RSGH+Rgum5JGQ
fWr1bk4V9/pJrv/YtcW4k2SNUYDlDotFxXPfg5x5eiRJOBpQIJl8TYSUupiCfm6ND3F2DvrZjkh1
OEIJVMYFNoz3mWAAUESCKVqIC3WxZkrUqKMaTDc/pSzo4/pW1x9pJGpbXIzZZxtSvzpgKOBUdlNg
QwsA6okF8uDq/1cTPVuDC2tqrVZJp5l1qNezb6zMWyAGM+dkr3SP+qA8WHIJVuJpP2fW0aLmoV9U
ARzycjH+7CdwcabRK4o3yvrdIEOoeNB5bvy8RmHKK7PcqeG1TGe6w3RAiUF9umHbHgMCiek2NVhj
rxus4FLy0cYGfEmqMNgbqjlUxSzVbY06kAchwm79clcuBg+qSRup6bO5IqGSUTcxbLdCi8+bNO3F
ps/UWLnYfEt+w4suUJQMFMuaKqge8Bwuf3f6zk6d8z9SpWQWte06tJTuidSlO6WPLbEDNt4NAOyn
0Xsx/MBseZYsh4KNftxZDpjT3CYG/F7/1cSJb0FU5fr5X75ZFkgvMKqgf5sVbos0bhST1GE+lU5T
o+th+JJMPZB5eddXuvylP1fiQvGk2VqVMgNGp5h+a9+RKnE1OxM9/S97wM9luFNeDLtppFir8QLH
9QIJCknDgrlz58XHaV8/5pmzjvpQvGVHjDP8vr7JC6MDSAb0z+V5b68szdDMlIQ0YkFmxMGQMPqQ
zADGDR2G4Ye3pnggNXohC0ZIJS05MJAk63EX6qPtL+Oys/oW9HHQQrAalF/AWzUqrYi48HJM+vyV
XJjAUMVYp5pahxIG6VJ3GpQd6JHdRD9RYTlVYGEfz5iz9KgsKkoZ6l/hZG3LtHdrawfQniSE7V7u
WXwe/cffzxaa7CgZbUhlhHEJmS3IXJrNi9GZfh5bXsMqbxwRdOW3ojCeJJFa3MW3ytnaXOCQOo0O
iaLXYZJBOUdxZNoFhs2cWnlS1DCXngZZ2Oi+WGs6W5MLJCgnYkydrrPYgEFRSIoOW3hul97/B9Mo
ov1xESOKqhkjfPiIjd9jlI2eShCHgnhuxBxZq23WdWUv83GdpcwrfluiAV+B8/hAwJ9927IxpwJs
JzAiIDDS6Feug89fNDZxAUf/5fJ+gBrOVunLjo1WXluo7SxhslmH9mSfhvVG2xV/6PO464RzPqKN
ce5KMnQptUoYTh29lpbpleVxyPPgule6/LA8MxXOK2XDkpmW1JAPpzj/pYDUEozeKy1bcmiCYfoP
sNKqwBF/lBXPDrOJqJUphU7CaQDRcDM5tv4rBlmmPoCBLsmdMk5iP2scUMaBijGWjksM6ltMajis
NjZ0sX6VoHPVZ8kl4F+pM/2+1+cmUBqwPcSar+jjKY97z056SOkmZHRaBlkoPLkEZ3c5c/i3r/zw
+Gf7wOCdvNAKpt96k7cmS8PB2GF0cVMGsaf8uL6a4J59ZG5ni0nNmIEZBXZO9Pu2sUCcMviSHjTd
yTBDFJSc2tS215e8aIE2mFpU5CYmFO6+5rxxvrSDDCmdcJBCUyc3rMiClcz7+ioXM+uzVTgHMseN
nksMEQcNFK9XTjbmMq+vcNHezlZY93l2dOOSN1UnLXVYWgfouAQzYY6pAndUVSj9aI6ctv71FS+M
A8BfnC3JpTRKZUtQ2JBr4AhBQeGWPoi8XHaTeHQbH3OIz6/izgziaKJhgMsP9LOVObfBar2yc2Ve
s5wJCMbCszKMPjB0ldtNPwjbyhdj+NlynP/ASLpWdxhHDPv4tad5sIxHsIk59iJvrh+pyBjX+3H2
EWeF0Dou18RkwdRjOm9UTNo3YySw+Yv5z+d+DA5qMzR12tdrBZNlL5n9Hlt1oGeGr9doj1Hj7vqe
RGbC85KRGvRydFHW4Klt2mO0Z3C/wxb0G9nfnbfVTExoT7w0gn0KjtPg0pKI0qJQepjJQuDyU3rE
A71pSkGl9jLk7uw4ORfSUqrN6KvV0DJcyfPqm/ateOmcwV/LRWrmmo/XT1S0Lc6Z2EbSWlUz4d4N
m0Qttio4z3LR8L7AY/HQaIMlGcsGfDUQWhxm+bYfRKNYgltlcO6DtZasxzE8L1H/kKa8TTTZsZbB
W+z/mh5khfOcfSDOXURTSReQBcFdYK5cmZ8L1EKt6aBDS7WzVYFbFG2LcxZLp0i1HY0wdzW0UwhC
mLs62jXV/w+xd7YrzlmkqjwtNFt3BWg1eueZlz9pXmIAjozJuQ04ma6b3XdWqK/HyKOfUxMjUVkO
vEQtJ/dQLfFTrfWINj52mYrrHG+nEb3zQvcKjW6lbDkxrfdV46GZyJZmW6U4NBGkMAZyLKf2jUhl
CQW5B9oVAi8qCg88ctpOMpRSQEqFkZRu14IjJXfJHUZfHXVrnkRVQMFF4fHTdTVDq3CCkxk6nIB2
kBMqsCjRCpx/QVY06NTCfdeh48WmWzkVYu0ERvsNEp0xezJqLLEm/WvZAFQZ7ZsUO7bb+cRVbtRD
sSEU9XxBfina2+rrziOeVWcLlWHENmVBRw9Txf7H0+PcjCy3GZVtZClIuKH4AdAveOiu3wzRJjj/
gvgWxynYPcJm2nVL50XCy74ew7f63eddNzmnkuJ2YRoYRjaWt0xiG7PcsDQXNOB4ude/S3Q2+OIs
XbHBoscZGiiBcznXEcjWtErxUn9oUazx6pvKciR3uY0eNcwYJQd8Lbx0iQNG3TvLN8PciXyz80p9
IwL0XS4onf2k9ejP7KPI6YKBC/yklUdYcpi7yNBvcDrFH3V32pv79rbYrkhaNXaS39Kh10H8JUit
yXq630//81w4I1XHGSKMSkFDBVT9c/prmA8lXiaNHrtyjYekXAQ1qtiKpuwI5s/yBUxkOSbEQN+g
TT9mSDcaZuyB7yE0DNNXKhASxNleVtugaBT83yxvMME6ACitbFM0ssFxFqdBVydgWeu1NxAi7ZaS
PEP9ZpP2BXpkffnDYLFLwN9y3ZIv1wDOzpu7LYW8aJZsdmtt3PzQhYMreDPvkayRm3JXAepitG4k
ooy5fIE+D5i7QEarDSWr8JXNuNoN+UsHSQrBxi6+Y882xt2ghkrEYCo2ZkQnK3tGUu2t7cZxLo6q
cZ9o+qa3ZidKILNpbtJWEtiQyIS4YN13ltnlJsMO88HpugXsfasmBaggEwq5tp1piiAsl136v8+U
Z5cwxxiiLFlfhxnYLEaYIIS7ZvNNTk1RuF2/zpXrQbj2lJ5MqoFK/WozIMrclXuQParIRoYb5Ff+
WhiLItewAuveJo6IJ4fXNOOdFs81YUagmih0rK5umj8xhjFbsm27W9n0h2Zj9TftS7lPAhCkeu1z
sa3+SoP0bSQ7AkahEqAHQSi47Kg/T51zoXZcF0aUrL3cFrSnPeZ6lz8debhuzKJFOKc49VWiYYAP
nzb5a+iB9eju9Fn0Fr3csPm8MTz9xDQ3irIMuDEdKj8LKj8Q/K09nCho/ruDied2f6wwM8gUiI16
TScYNbg8Q3W2PueK1IEoZAC4HzNUg5dvIRH/W4aWZ8iO7ITBc8/eKqF8LypBCVwR3yZX06zQ1XmN
gdV+bEdvEY+FXERMnG2Mc0WSCcE/WmJjtLpRyB9bHTdtRiDMsaXGaSwWp2huaUZE13Q1vWvXlHNB
1GSRDt7/9aKoe7wYVgkFr3oDJ+Ou9tD4FE2jCKyUb48PxQR+GQIr7ZMHArFPiJ26RBFx1V4s7prQ
hzQA0lRk4wO1fJYhyEAX5H1e/+19Fo9hW2bmJs0GIjweUIl+VDqWLughX4yT56tyxtnMZdzSOMcV
3GWn0l+2A9nOA6rKcyB77WZrQKVpEQrsXDrS81U5y8HbMk5j9P0RJ2+nPENDCUSMRiqIVash8IZy
vgpnKHVaQQYUsA3sDcTq226rb9ZxXRHT46WwcbYMH6BIUZFk1jI8nNpdNp7MetnWzWsyHiW9Eg25
XrL987W4EDVOw5zGKgWCIpmgSvUydK9phNE2/ZcUgeMp9Y0JEKUchMymo3X7rBZJI11yK+c/gCtF
0U7WAdYtsNkamV59ylShnr3gs/FAZUUvyNAPMMm1HlB57EbWT0vmtsUduS2P2a0KOoK43YDQrgP1
3+CXzBXt8mLMON8mF5kSo8okAKlBgICX9wSUfYyebwBIBWHACQ/uSlsX947c+O0d/d1KW9FrXHBD
PsRyz7yBxoBkNGerDivr14TqS6f9MICGvB5/RSe9WvbZIqYRmRTUXTVklja5eVuqd62MwvPykMor
jPJ1XnLv+oqXkrnzc+UuvlRRAz1Auw7TogoUKFzH9dMEEfqpFIYJ0ea42y9JNsbO9dVSAxIMIfQG
+pNEyCrkha7VDiQwIXQHxhQsanvTM27zIfgfPyIfOWZZsgiFkGzYWfeYsQuWfN8MicCFC/bJkxkt
Dc2ioQJZAJmro2mOGHqdHMhn7TDd95saL9HcvOQZiI2vf8mL5fCzT8nDh7tJnoGQKCxc0+GYQABl
VZFYtvbPxV186tsbulffbGQ3gnUFN+MbntjKNa1STWudYwgSF7x/o49EXQJj1OjJXtq5HXRQbkQs
0QLHp3EeoZhGPWprfEvoT3qSfSKQm76+M8Hd4DFU+iLF7fx/pH3XcuS4su0XMYIkaF/pykkqmZbr
F0a3pKYHCRrQfP1Z1Ln7dAmqW4jZ8zYRPaEswmQmMleuVeLKW8W4KcYx0rp5O6UoWMyVxNTZyuLp
5q2/5fTmayrY0wdag8HjU4qDesnPeQSqFyy+a7U/MyQIXlmiIcJr54JrxGlh8X9J4NK1Nqf5ICvk
Wmj7GPUI1W2h/pbVPGSLKjiccjAos50Ki9red9P1ZDeRVuwIOE8vb54sfRN5ilpAzkq1hi/twjEk
QR5ZWlQ/0t9NuPjDDt8WB7GsH3B2duBkG0XOIk3PtQolB6QDBLTWP1j123TvLWv2i/KxHnM/x8XQ
+lHixM9eBQ0TX7qhGY4rkncbqEknY5YCJRMPXms7AVUKCcrubI3ePrEhXDe3Xxhw/BWmQ6/ne/iy
SP/g6MpWP/NjfNuDidfjhyZEberKNbzpA0g/1HhldcRztZbTH7G6opNb0hgWKkhdghCSXC114yWl
hck+8Dzku44mIepkGxuA9AQ1Zn5IlZu6eLHYSw9RjXjpPVsbwqV1NmWDRzsvwc57Cy5cifc/y8Vz
+huFm8xzO1Wok/2tdSq579yyOtKe+XO2YcFketANC+YttKGO5JUds4ibfipjI5AdCiGXyGJLNaiF
tVKRmUKMzdfHWBZyzma/J4dCuMz1mDi9UiLTXgGv6yxxfIvRR+uq+2TirlEJk7wgQGp37g1xYlLI
IsBVk2ekxDkkUK5Rqe25QzVG6TIFiVXrgZ7zn8aY/6F5dasY5u+ib5YoxWiop0wm860eVMdQFpx9
s+pBlAFWA0+pFhZazJi9qbV+VarDA51zjgLaBNhZOd7YBjR323HydXKl23XQpmRjzYs38pe0735P
S/o260lAyORXSfkRq8o7T1CSuisA7DVNDZTTCwiGhyzG2hDlBRLRHuM/MtZ5CwRwK+5XYG6YKyuc
ND3i+RjwBlTQzD3YdY3Owl7BfN6iQjkNNB7E4MDqGJ4G9J0LTRSaJHsgn/0k5zsya5syD5W0isoM
balaxV+svGXeVbO20zFGkengNcM6DN1BcW9Q7j1g1PG2wxPYq4blsVi6nc4c26/Llnp6xgIlyXcM
3ByQOduOyF042+oGhiXwKXHx0IzXXYY59VY7zGDvhPouQbm8shNocjQQp3G8ynip1HuoEHfd/Tj+
MdQbagFiduNAyT6GZEec/MnTlWkbxGLar6S2IUKTgge6y35cjgdnH4X/OTeuKnK4cxqbRB9WHzkd
Wsb8Qm22ZLGjCsPTC0ZpLls7HwhOzAnvwsnoLGV0dZDyAUTYQ4eu35JNutW3ssfu+ZfRiaX1wpz6
xLTAEVjxOWjekYF5vdl7DaSAqHLNbO6b8xh0lulDNMhPxsqf6y4Ys3Ac7vq4jybsGl7+fm4QyU09
mxWe/KzVdZz8rJLXrVXMk3Occ9DzzFAlejSsLJAs80Unh11d//3Eij32Y8wThR7HdYxM9Udg/JJ4
CwUlLbsbmieaPqjDk4U5qNy5diEl2k/Z7vJvkB0sISbFjEBYG+RImG1ovHgC0rD00uG9wXBXPBcy
j3uuxPd/0QUfLEQXZ2w7tctNRBd3PiwzGEtnDCoPvpPcYNbdK3Q0yR2gjc1/uZ1CNCHTkpmmjeuj
5mDOIe6GsReWtJJLej4pPTk1QkCxaTEvFl7AqBAlW0xE3yzAiEL12IKmgnIXe8Z22GqyeuLZicjT
RRViCk/imlJntG9ys3oGNT5Oi4ZWGorSxB6uTCgZF2ay52W952CtyKD9o81G2DsbtZruSAK+VEaK
XwAvLJ7aWx9pq9+qzby3chamun5gKS92rKhcr1HV3FeacgSgcoh3EHTrvCYG+1rX/YihswOatOJt
dJWXyu0TbybNQZlLSBCaYJ9UPMvMZRW584/GvwsuosiNxnIwGowIrk1PXbHTVwbY1oOPdJIPTgOi
2Z5SJ0FqHgoSTq0TJu0OGn2Z00SJIeM/OQs1P9kIEWqutanTdRyY0HHGAygvfTWDElwyoZWZ+IvG
QPnthEOhbudVD77857zpaEGeLIbgSk3LXkg5zs6RKajwglvJzX6o0AUwMYx+2WmcfQWdWBK8owka
C52swKEibzdKjcdJaqPuoWwNg0v8kywUfT6UTnzkTBK7JYyuGdPvbsxe46wIF9oHrlFiYBI89sW8
yXT3kMSyrzwLYDtdUME3DtnkGmn6mQsTlAYQdui9DWUYgvknkGBY8UFW4ZEtrOAfEd2aWk8AdMzK
Z9R6PAuydjPLgz5XJesqCXCfN+t0WdNiTlQHiaiLBC52cLn7wXdBPnL5pJyliXBWxTxkC4hQop2p
qmdauNP/vtPnsPPpwzhvMAas9IcKhbNryGhsln294xu+dH4JwgrJl54tTpz+BMErm4WuLYVh0WMT
dCGJaJBDHGq8VaO1S0ck1s7F01Nj7teQrlSQmB9HfG9WNbulLEPeZWGVQ/a8MqFUKH3DrJmY2JQ4
sSfi0JW+oYPTuhQhp4w9EixbM+xD62W6kVPsfrY2LxkT0sK002KSpb1zLOcmtBdIGoLiaXSsqxFZ
y0ytHdcxNY9KkO0b0PLYxMbkeAblGeQHkUfWyO1SCN+DsBvCaxl9LSznR7rQEFXcUKeWTyv154QQ
aexz66pKHjXtqmlv6FTvKv26ADO9ghfTYEwQikQFHYJnkqrSuXzsdDEFD4rfzLt+5s5R1V+a8b3A
C0JyHSTHQ4QSubVp89HCds0bqMfuEY0g/1RfOzvnXYeOABoBNBy34Dlc6sfLps9d+NNvE3JNxxgw
tU8BxppJHFVpvamdYkMXvrls5mzh6tSO4DSpnWfWUOEL18JVvrP2ZBvv8mitp6oRsi/5G+KzVnrp
WApe0+3cschqmx5V66U2SKTbXdjGb1bZ7WrFDlrwrEGkZMyLyHV3WvORlNRnkMJkVdB1W5aSwO0f
GQAnUwMF6mKf60pI0aVZisGfCaBNyU7p7+tpWtthvfHQmId+fCf0oYCapDXd6Bz0MlqNv/nmMMXX
7AhISzwnXc9SgtaJZUssu/PrITv13WAvwDS3g5x9ee7VAkSYR/CS+fGwMcqXItWDwdpR/sCQ50o2
V3aIBFfalU01DTFcaY4SWnGjBZo3bZttdoXRvU0djSjQy0KizKTgUCntTeJawLGYLn/sivIQ2+Nz
MhkSv62fC70n51ZsuzLmxEMz4NM4+nD7JQDdNCRm77UIZF49+HeX3/Bey1bxWQBtOL+/z0gAAcmn
5VcVZIFMm+6bJ1rFem13Hb0FuZIpAhuTVYujABnhUU9Hvx5RpNBeJHu5OrMvt0YwISwspqQ0ZW5W
ExtnY4TTtjws/kranIYQ/ZPlAWtKeMGaSGOKTeum2oW1koCh0mvg+EAMEKBR714r11jIa1lpQbKE
jhCs6MJaY6QzOeYgs21UA4qo4eUllFkQwkVDO4fyZCHHBNzQrfpIetu7bOF7Cvp1k0Tq0kXRlCUx
RozLRc5657StG44RfbIAPoZQlFxGYN31S/skhAnkvI2i5vimVVRd22Ybc2NF6lbGNb26qEtmhCih
mnqnKSqOA7WUiLbQBf1hO3vVXjZZLXsXfU8AhUUU4kPmDroJei4CxJZG/JWrzAmg3+5gOHVlnJb1
iFYneOnbBPc8kGrskhFLGPdNkNUY913u+iH15i6CMLRPWiO4fEq+uS7h+wSvPKqKnsY6Tnql0QBS
PqgI1mHtvuX/nOhdsCT4jAp43dbssW19pL2RCKE9MEP1bQ56n25k6/i9F/HVmkhb2td9rILzAt9V
esuL+wBJwqndaqD9BIPeB0TXd8Bv9n9a02sqL31qntItiCn85Cj1XpKbLlKbtq5mLmzALymUMeT2
vWXEnmIuAbHGoCRtmKFHA4CDWm1ZATnlovHrYgjUWPl1eae/BUOsCOICAZ4LrHvfQF11ZtmZ4+Ak
d82NmxJkJyhml67M65w7UKdmhAtTLjyzjWTdZqDLXTME5zZmqlbCn7fJL5cwMa7qoCnQBJIB288t
9Kll4e7U3bxA1gIfSAuoq6+S1TJhlnO389SCcFnmbGXCmXFZOAUWd96a0LtHb+VebdVDo0J8Zjb+
m9h3alK4NUUJXZJhdeLmcWHXxX3qMz8OWNCx6/Te9I2tbITse13s6zkRk5mcNxofWmxgvnOXm6zz
4gRqGjEEaNBxzKBdsGudYFUS93u/2XCZKPt3jKpgX4i9bsOGlK4ed/TJ2/iE5hSqNSYUzAr/zXC9
VgkRve5SAGX+1f0QQc8z69veSrG5xMy80uo9F72DrJCBKyWnVISUDVYGXVZ7PaVN7bG1k9dI+rAy
C+u/n6T4oPge50yDhXpq/WUxgC/++HdLJURgDE3kdWrCQj+MHjOf3c72SC07CbLvEDwJZ2xkNsVB
HLO1twCZvCyVeatvzyHhsAk+Q69BnwvJQXLM2BIOlu5Z2X0Z39UFepzWfdZCgQ0a3QPLD01weQ2/
FydX0zqqW7pu2dY36MLoVHpjDuB1sY+AhHq1n1yvoNByL+3InUuYTi0JBwLYQfAPqdCq7gfIxU8q
ygQuKONK8ka7DYaTrjVIOIMLkSiA2pFDnCCH76+hz2th/qgzfEtRIhdZ4+UF+AQRibmO46gGynuG
QSwRpuJWhm6xuaVHkx5d2/LRjQ7GpAi0GbNx3e2sNYFDwVmwM802dFHlY1vHBOlKcSja1rfnJ9sG
9lTx1aTcLnxf1ZnXx16DGeEhCdv8lVsgh6bza8vHZ2vRohkzRUuHFlWHMX4rD3Ma70em++qs7Tub
Xts5Sv1N0npx3SDVKjEnvuQLBMVGLYHKh7q9/P3WmWcNWuAYMNQ020bBSTh7hqspeFTOytFKaJQb
MaCOy69xpIGRPVUVhuqsX/18r1Lw9g1LNGdAGVjqJs7yIOuSQO8B/64NEP3o4aD8oekzxhY8Remj
toaSVJMc8H/uiUXRXQaUCjyJSoN2PO90AEeV6yWz90AJfZgKu4kZDSzzjhmvsf6rnR+S7EfPbxfI
A7Dpd1XqQT7w2Z8gWpl39aYspjt3JL/TaSEhSXFGGgsIo1dFu7bsO8PmXgI6aHfap/Exdjdud6RJ
etOa+d3l9fve/sUFOjk/IuLIyXg3tFpPj4RxvwbAMAWpev+jpvVNlmLYbsTjWte2hYuujptFRV9j
/qsAh+KMrhqvt0vVR2R6JePm8g/7BMReONiimlo7OTTDYBI9am0PCMG0c2yQg/ZTTHd1l941jL2n
zriJmYv+SuZ4tcmimCoPpZEd+hxFIHLdpgxA3+GgDI4HF5HSh9K5yedqx7o0MsgERhMjJCMqmkTf
OsbvZgS6qgZVT5ndNvHgqyo9DPTOTKvQsZECX/7Cc0tPVNPVNJTliWOLOhJAlYBlpnF0YPZI5jEr
cJ6gf6vr0ToXbG7mK2r71rOaeuYvVHrLR1l6fyaX/WJfCA15jyY7w/E4Wup2yV+7/k6td5e/8Uyu
98WEcDtLyx4YBkT141gkYRJftfyeKjjbeeuzjHvqUsv84fen3xeDQnJZT1YxmJqtH5fino5P6exI
du17s9c0v1gQcslaZbnrgqgY/MGQ71EBczFRfxwhP1tjKLIH3c1rjrqnlvENBQN2Ur0OI2bgccoy
55mA/3f+mSwPg37N88rLrNQfkB32c7HvMHZZKVcDQ95dFlfapIYtc/epBuaoKv05J3j4dB9GqgR8
AHVrjjijgySsGSna9qnML5zJG04/U3z6Jbzok6RRMNUUGnujCmzQ74ZpYAXanjO/vmW36jYOL58W
Q3JcxFdeYrgxJLdi/TgY6p2VjBtWGNtcLwLFuKOT5bVz7hFQrKZ15reUBNQYvLLTfLc9xPxGj92g
sktPzd/iAomOkwRx/WtWiF9qUPNO95TfY14HZaiIaruS/M7TO6V7cNhdpkIa0u2DLndDR9NX/n9l
fkcjKVSK+zK3twyJTe+qfqveTfQt7ntPQ+xvQCgnOV5nsowvy65/TTsHs0kIcbHsVQxw5PRj6GeP
a2002x/V8OfycstsraH1NMWNk7RgHJcz73acpkgZ3ov22NbEG8eny6Zkvk5UzdDVFMCTDDu7Pmj7
2yJM7tUwBlAicgLodEROhyGQdDscsWcSl7C6MSGQfFlSIc92OwdQoh4uISeAXjPLdxtUM4w+SA1b
YuqsR3UtFCPAZKuCufHriqYKtMUVPunHBlReo2liYA4ZIiSxL6/mdxDj6oNO7Ai5KJ2XNi1IDbda
1nUEauPOmf1EuzHR28k/TEa8dIysfF9YoPhqK7/t9Mele58x9olipk/U7QCmLwp9nRqEhuiL9sM/
HmwSfqKw6lBjLokxILh0YfmjjzclCbVDsVn3elQfWj+9k5Wbvze+BJNCPNOaPkPrq9eP9Z8ELnU3
/YACKLDoQ4DGzKo8LT9bZ73kyUYI8W0yarAYJtjwtMVAU3xbLtW/PFJCQIvtoUA4g4UFz4clgyQd
yNe4bLdk3yEEtcZMVJNBygDXE5PSlb92I3rPeAD4IZh3oH0KZO+ps7fy78p9G6VxbU7MwdBQum80
L697P9W1o2ZSpJqDZA0/WUK+uYATY0I1pMlIN1kl/n7bjz8KI26jWGnIfppp47e8tcPMxsxQa246
DRhAZzgkXdt7ZlkYXlv86jWCVBeKFhMHMNDuyaPFqsekf7GSd5IwpMuHIf6ldzz26p5kAUogXjXZ
DzZgvyzvEKXt+4Rav2aO29BaEe+sV0aT7ahn74AFv88J+p/l2HldTkHyem9Mx2TkIU3NMMbTKbBn
vgHGKoLMrW/N8WEe9dDJ7KjlhbUdZnUPYh8kFxhyV/prMLLsS4fsEgMtbHDmg2Oaa48K+IUYRnkp
S0AIPSFZ+dO4yEbUm864d/GGhpTho1mmkM34uOyr1pNzaemFgOYOZYL1GPTPwTs8lDfZzoj0rQxj
IjnA4hBRXACdjkFGZA7gvyS7mUoFQdcfeulDBJ/Lp66YTJSdgAzy6FW7oxHg6e9DlL3DtWxkqdB3
KNtXZyYODyE+lXzuce+d62Y3AskIS7ctOHLh0SXXQ7Z2gt/s1SbRC47DaQO6PvVQL+hfLh+C71wI
wtcIftLkcZ4svaIdh8af984+OZioEvl5pL7naGLMP1dEEMfUEOvwLsfUV+s3fnktL2+fa0Wdhs7P
FPQk6SHgkcsVJdM/h/fre23Lt+tstBbyR/nKnk97ThyP4FfZMOejA2Wao0E/6HhbJg906HdDrPoM
XCydFvSoxmmk9sG26S8ZcJ3t7KkYHsBkoVqTIC6uh0QyivMdJPt1M8Qn/4xcyHV6OHtn+tWaN2Px
oCVPjlt7k32PCpWHoQSv1+9AQQ09qltqPzQENDtuGlw+FLJ4Lb7ws75v1FqBa+hCdfbW1ioCT7AS
nE8g54AI36sMyiA56abgjLKunUx7nPHl8INLez9zS5KaOTITQgrY0bKmDI/+Y6kPd3Zv/ypqxDez
fe2n98Z0UBp9GxweZuxxmh5r45l0b5XBvEbv7zuHPaG5FAK06tvZUWtuZ656mETHmAfq91yDC8dc
JJ6JE93P3a+EPYHJ1RtG00vnH9awzagdOgPmEeCieIIanX6XDzdkyJDyvkNEhbeql5n3yvyn115Z
9QZK/bDVMi/X9WB08N9mHI2FGjgJmlrudeF0ngkGNasbHtxpeIz1J728me3OI84rY4exQ8EXBBtT
E1XERUUQmNr6N+GYlMLwjLuEKZjV3OY2KTFGY3r1nPo2JYA38DlG7m+CjMhFr3Qk4EyqmSzoyzyo
KAwP8UPNojXI7tKER3wA3wKNIQ+LZBfKcHTEwsXvNXP81jnklrRhefYp+/fmi0LxVjUq/dybGhow
8Z0GvMXVErTv2EJf8XsPz4IUPwBAVr54jZSdSvIOMQWP7vL/xCrb/h2Pqldb9/oipXSXWRGcOiCI
FdKSBanpcfyjvFiWV4K4AxoF5WGCK7dBslN42VHWYpJkjqaQES+zXjPVXSPjgso1qNPSP7qyHnoZ
+dPZE6SpKvj3TbQWdFGujkAjpFIqEIUnMca5ACd3mBvmGtn08yt41XaljjKP42UkHHMmCcrnFvfU
tuCqGpR1FhPV4yNNf1oo/+VIJgtoSkt88Ld5EMSCUzOiuxpAN9SlBJ/IQJ9Fp6BOXxw8XAtNCedG
3Zvd2wRUsAne9suWz/lJDbQoposSvYEH+tenMhkbZoMcRT/G9E/RvpBxd/nvnw30pwaEO2AkmHgz
DFO/x0CIZ2cxRlzsXVPqKKe6dqg7aGU0mJxb9v30a1rA1+ZOksU9/4kGSkqGZaI9JdwPt2R1PRiD
diTpPbNdb6xkJIXn0ElE0/6aEO5CM8Vm3U0wMforPSL4hun9OuuCgbuNq3h1vZU6tvXgiXnwqUkh
pWnspkftHSbXcf2VkVGFbjpc2WqyfJTB8M5eg78fKKLWaujlEhX6QEcV81Aq3071B3Nktc71kF/4
JBGolk96m3ZOox3nO+dns6vCPNJv65cxqnerhqISXT6a5MzBwJFQHQtlIrC/i5D8oTVUdTbxUWDr
gbjKK2avPczCbhrHeFYwbbEb8+QWzH4hRX18ch8s65i516WJRFVjXpcqd1xPr1NjCEbzZ1IfXAol
zWmIRtZEBmCzNHVATTV2vt3utfhRMcDm1kdFbd+nVmlGdr5cGWT5cfmrzkEOvnyVcBaVETydiYqv
WmmxdL8DxkKpvOZBuaG/VzUnI6oiRTvIwsGZQPvFrHAeJ6o1SlER7Zga90X1ZFQpaOgxt5iW26H6
wXgnudXnosKpQRHw3ynOWLvrd4KVJ/z8zsdkY28AopdyVJyDkXyxJRQuem6Dpd+BrXVAGlK0fsxD
09iBa7L4UMJlo+2NqN2YOWD9H7LYcA799cX46glOnkpDvLgsnWG8DzjIzDE5oodJ4rt0R0BgBy8z
B2VoZBHKEbwI3aDwtJcBiBJM5vwXT9QvP0UIUzS3/9/ZigE0m8GJX/y+fHrP+JkvBtYre/KtSTHp
haGr+r1ipl6avbrJdSF115J7LzKCobeeWEaDmleNwZuGPY/tElz+jPWwC57sy2cIQW+gismVNeRM
0To0vEJVDYBHpaXW9dxdsiOEtoLQMofSuLY+3fz1aKAquVLElGF2ZJL3qmxrBL8SK4vaNwYuOLT2
oLOAOOq816qMyOjcU/3L0gl+ZHD/c61XBhVQ0BSTz/lnd0LzEx8ylEz1kEqrv9t9isOu7S7v3Kee
w7clBZG1gV9huI4pLKlCqoaOaa8cTcX9o1nJb8bdN6v+oyXcI9ORLTragrNvawYGG2a0vcAcD808
6D+OS+xTO0bHe1OrL136a1IfO7wYXbP15+nZUHTwa4LBRK+3JXMixSqvU1sL4zLbN5oRZpXipfxX
rOwVI3LbH0V6D5yLl7QfQ+OZA/ozmHvWIIhGOQssOu9LQw34BLYuUnk60YKkUvGwwru1GD/KhEuA
WN/nAkzTNE4WRtj/qWtrh+eDgh7yvpqhu8XuSQ5VHRc0dqMbzEYCIB2P+h5wlkL1a10DWwpIb/PR
M53G4+1brV8PdeytquDdNEXop+rxfhUuSfSNpjdbyU6ejUgnP1g4STTLTKMZC+WYV9CgHxT9umYu
wASq7xrKe1sPhd+XWX2X6vRF1ZYaGp2LHpgU5GPzVOZ77BuGs0iQqBNGS1R9z1MnqgaUxZRx4+ZP
Y6WFVYNHBxse05SDggqCqK1L/Camftq8FZa2qy3sYIoh2BrYsvl3btSeBs61qcV7KdbXo11suyaP
Urs8mmrj57bbbjNH7yNXaV6Yramezqz3vCxKTymhIsiJr0LvMnWKO0vBbB3Uuh10cVCxjmsH1NUy
duyzt/7vIopSEEps2W5i4zrkDY+6yQ7Awd1Pm8tb9elxL1w6S4iveaJkBnMrnC29vlGh8MmzYTsb
b3pFw07ZatWtyoGtnq7AX+MPgx2aJt/yqvT7zPFzDBWz5Y9GCg+FeBXFFYuid8wip0dJeH5VRslV
kK2JGJB5zA3FxZoUvbZpKstPF8xPout9eVXOZh2nmCrhxnUJdcdJX2+cn/5I34HkTLar0PQKX4We
8Y7tUkAXXtX/Bnz8Bcwl3Jw4ATfP1EDwxuAY5tKZn8+SJTxX/Dw18QkoPAn0kxmTJXHxbTxqdmW/
TQ7Mh2w3RJfs/ir2HHBlmbeymdRzgf9kQT9TyhOjqLFZhqbAaLaQyFFKUFb9Y1JaeMlTE8LZ6EwX
Ze/1u+hVcWP9sXztsOxWnfsmTG7zCSX1HpMWplTx5lwmcGpXyMyQIRZD3mPLRjUL6/ixoM+xfmXM
s2+VWdBoWagVDESLLgpDshrJuQoyPtrVgfzDoJZuC8aZUoGSs8WF6AO6Q88XkyVgWVVCdbcOUhHL
KyJp6nN+L//aXP/9ZC/7pRoUlPSV46Sb26XtQN9vRVV+46rPRXyg83PMBq9RNKjIFM2dugpJtpmv
x1Lo69mV1/GANFVbN4lYXqh47oLqtcHKa+A9Jsyr2bta/e6r7rlE008xPNNqnl26gJxIJht1fuVP
jAsuYjLGYixyihNdz8fexcQerzy3V8NEtTZGjXdfvCuW4gkdcvhICH33c+IxICa8sbH8y/5KX1Mj
0YubBIRsmmpYxBZ7ZYprjT1pcuXo6LWXdP12rmKvmLYEoyAxkDsOcJvE0oK2weEYp2uaNcE0j486
zcAa/1G1td8UxzbvDqYbXw0te7B4cc1I51EDfKU6Da0U5GuNGr/r/M/lH3/Op1uuYWoaxgxtVWR7
nArFKDsnS4G7wblNqN+xHfipJDn0mveLK3RqRfAOTm7PXdoUKUhmam8soGSrvjjodxfq2+XPOVd2
Q7H07/cIVzLuFbdqixbixuBcL7b0gXuZX+3gV/1xKyM1P/sWP7UmXMbKVOx2yMoU+gWqF/MiMuM5
UpwYkFon5HOoT2iQg4vkVrGfLn+obEXXfT1xA8Cj56Rt6vQ4L12o1GUIjTYQPELD1JRhwqRruv6W
E1spWLl16KileG1BVczy/iMpqfzp77J/TnKKQHK6psJDZMqTqc7Xs1LPk58Xycbija/1vUSd6tyl
PTUjeBB1mhdWdti6sbtKZifiEKgv1Y1tP7NaFvTX433p+At5RcktN0eJPj2qavFca1VkkeesdFFf
A7AxJwGz4p0xagezhsxy6WxQdfEuHxfJ14o910YvK3N0nAQC4OR1ngie/4U/UxTJtPynWkklkdZr
duGLxd6qo7TLAFKh9LMYl74u7KjhIh7YHkQAYRfp0fKz5pDPQVW1eQK2cePcY+xTDpA6m0uebLPY
cp3nOLb6MgaoHGT9a6WgSLcKWPfcgK11Y/4pw5BU1+4us/ayR7Vs1QVnNBAnQ/4O55qqZQg1H69c
kqDo8ChjW/DK+Jf3+Fw1/vTmiB3HLO+A3dRoeiToRzn2TxUTPWqje0MHx6Tu2zzDG7QCuyYGfeYr
Fh9nQ0YeLHFLYttRHynGlRecdEV5tKq7ot6QITl2GpcQdZzNo0/3VfBJoIdUlqJPU+iGQJnEHK8M
lyGEglZmKPa6meIxykK3QV+/0baaEl8xE/lZbPq9ZQJ56MpwcpZkr0VNvWXUJsxl4str1dyr+RO6
7AHP4y2b+bZN222jpCjp3XYu2TGCkf4UIMh5v4CIqzPv4rHccGQwXDNBMbHXwWc4N8Aq4rFnkr2t
xhFb6nDd1qr8zSoCTBfbGVm7GasGymZ7FBlS6EUPVrHRIY6I+ZG6vWFNDQR367kJ3SQlWvLE8HtS
AIHl1qBpTPyGovxPSt9W0L4x24Ba2aNKHtriFroogQ7q5waijsakh4UD6J8JAR6fAtbsZQ1/A2Dv
iiTPTdcxn7kruTCaygtPZA8LiSf5HMA5CT5xUZtTVSHQrcHH+lXfZftqk/n2BmSZiv+vw48lhPRR
cQrS4u1/JC3xC9Pxy8rwASCSXNZzafzJ+RVlBIupZCQFl85xGVlgVuuApmTlJJmdKCOopg4qbEm+
Wsg2Nm/Bf8KvMNwviSyy7ODzYpxsUJ3M6mLWyLgK9F3UJ4AxNv3e8eage1D+ORnI1+TAEqJ2WqFK
RWvsThujePhWpuAE5VNw2ZHKVk4I11ZfFCbgdmtuBfkKgPrBfivHL0hOgKgaaFdpR6wFCUjZXoNz
fTPl9fZffYco92eMtpP2vEqP+lyHA2ACAzrObZxLlkvi+UShP97SrrRM3NAUuaHdHgqz3JH6o3Nf
TV3GuCHZGvHFraSx2acArR3R3/QsFbNrmIBRyiG6vHJn35eWa7uGbbuqiQb315RXgwhGopRtchz3
9qRdETsOU/Se6rnZ1Jm7gx4yblfUYlajhi6yrrpogmHIUOIkzvY0T36GWLjhcUrM2kZQWbMX6yk5
YIp62FSbJqQMVFE4lhCRwpShDB39/0kl/u/7Py/9yaXW1X6cJwWG12bqp3gM9aDPBT332AMB7qus
i3purAm5y1+Daxg4MVikRm/kg408DcM+TRxnPnQyDfYxJJbnlpXPR31TZkD1pLcmNzrfSshrmVXo
RYBYjXh5a3sjNojaz0Nhg6wAQWqePHsKkGP/D2lXthypjm2/iAgQQoJXhhxtZ3ou1wvhoQyIeUZ8
/V24O7rSOG/SQ9TjqVNKCWlra+812A3v7bpUXdhTeSTIbFoTr8Q9pkPCOPNDiCsnhSuJ6kX+Y6fE
z6gDhraeGJ5MX9lSQ+H/eTT+neoUGE6mGgYQCMmntZ3EsagT76q9Ds4w6gLOEuCQTPt0nodz3eBU
N1CfgpH397Hg89uWWlkEh8ACOGosIAsZHIy6lZs+AP+rYYm81ngs7FTXwz3ordA60vsV8Liov4cb
sFHfIOZ256cJGLVDcxOkoVsNg20yTlZF1bF1bOm+Gwi2D0p5S7tqVxBr26i+Eymw7Es7b+FknssH
Tmc0uwGqvu/0jiCo9Y7xnjxMsM0Y0N1kdHRQLP67fOB0vFkkaEA+HnUyrVqeQs/TB7w+siuyKJt2
7o14Ms684TD2BukriMMjz5GeAC4ReMlN51jrETZtBFaOi8WLpRFnzYdajUczir9G9MFjDWz0tTeV
R1Zpt8vbzXJ5/WxUPZ3j9ItOdr5oNQrZnwZR1YEmqqMBTPqWr/+hqAnPyETegm2wcDv9NKlEynA6
6CyyJAS9qEriVeSnI/pOgDz2fyw8/iJf8YT/zKqj1l/BQUZBpIn0fYgG/ND+kW0CZmThlsUnV99L
mawTedfmUD65S9VDP9yk0GQoOd1DYtcpzE9WpOsU3NkCzS1N01dQc7+3kEynSa2gdRs+x9p9ny9B
vM5dh6dzm4USngSq4ld9cEist0Y0WxoDutsu9cLOPepOR5m9tSiE17KyxWcjIbHr0UAOASV4QNpy
RVs63kszmgUsErZtxdIuOGS/Wk/18h2ESyzTLtfsOG1NBHEz2C97bp29aU/nOAsrUMz105RiJela
X5XJuh6BOW9sMax85pRAMkz+ZQZ/1nvpLotunU2iT4efRRlFZEOVVP88iwr77KEIWbtfhx9H8d9o
I5xL2k4GnGefwxhDXwQyVcgsei8PbPNTfRQE3QvT7VejB7bcYypsK/83IurSWs/z0rAfCaifX5Md
3ES7kdEvWn1OVUV1m2+DcN/QvdbFgCi70WopHixNfBaDikqObZbKAIIN6VoR/rEtr/nwwn1QsbLF
JsnCbTXPV4UQaRoxbOfCYMcSjIawu+NhCJZv6cbla1HsjRToe7BsNSLtSs9sDj+Q/+3K/KKnnYRd
vWkLM+M4v+quu6IOLzYQbAZ+Cp0J8MEfA3cJunU2fTzdXdMpPxlRrbLKSAZcmtNpsgoXOfLUvB0d
EBA2eXYNzbWFwLEQo/gsRhVZRFvU4oNDWQPsF8eeTppJiNZu2yX85NJQsxClRAJKtz62r2UIZFBI
ihGgaF16kbU0q5+Cu1+XlwUlSMqZYc4hW0FmqEOm1MlBLbvcTih/zZt6T9FOyFm9Dv3aNXxIv4TB
o5YrvzXWuu2YrJnym/rMrgH5UHi9qXnoVBBWUc0S76V8XWWAqcCTUVGBz0kcglKUlsGSOboxGRxq
GZRloGpUkm3MHkEHv05Lfldn7ePlbXk+0v+d2uyLoRkG3I0+1SdqA+oXESi6Lzpfstw5AzDH7f93
lNnHCv0RxXRDw31CDVfIJ0Bab0Sq6Dsh+pUehGsu5F4Z2PvYF2gRNQmE5BSoQwfCsUBUZO3oZJZw
a9/L09AZpDEh4Z3LK/HVIPyZpf/9kbPLB2rqMW+jLsE1Xu7TKANUe+NDQw7i+630XT1c5crglvDf
0aNVmj8apnTRkoaf+lVvaM4gbiW0vFJo0PXgVZu4madPbFlwBacgttJ1IYkDkcW4ulIIVJaH1obN
jy1Hy1PDZk1BTI8VgDvxNOLQVQ7a6KqGpvOQeIlSbCAFANppCmeKmGcOM8qHy9Nf2gizu0+OGQRt
UmwEs4hcq4PAqtV5ppL9d2HwX6s810QjSt2WYYqXw/BOKkBKWrBBxzUQiu9kZTjgey1knlPy9eOr
Uoua2H+man29zU6CYELLoAymAlzIirWAmINs/osCD/87wnxGjCXjQAZsbtoKuOzE61BvtwZRV5c/
0NmAdzLM7KFQ1ShPE4nmkUHfe1G5bcRuDBj0JDRbqFkujTS7nFlUj2UGzu6BGBzqT69tsIGspdvB
kPzylL743Rc+zg+pBBKAFcyz5NDpV5pUrmQNprRCgF5RLNWTfn43CQjYZtw81HX4TofxYPA6ccLM
RCUkD486a2FWZsFjIoVI9AiZjP7ZYmKVsuI1LFGTgVfTmgR0E0EFgMKxEeD+oXkjWnEbiPLRlKR2
Wgkfgfaa+cMnTUIPxxpw/OiPYVY3kZL9jhWysCXPHrWTLzlt2ZMtKaqRGtm0Jb+qLGyr1ppNg7fL
a3s+mT0ZZfoVJ6PERu/XskCRdrr9686NdsEajk9OshGduyy3ej7bOBlvdpOkbW+ZlkD4bFwTrlj/
4EajGgdxluIJVTI3AwNnuzDJs5ndyaCzi6UggAVTiUmGV6pDHFM7JKh8U3QUw3QHxGrye6kot3Q4
ZrcEL+t/vp47P7EHX6y0xNhzla9UvqDH8MUhuHQ6ZiFZy1WLlgbKrJ0+4tWDpm13zKg2pQtwHcvq
0NO0xBM69NXhFWdHWrUvmsEr/YnipLV2qrA90eOd3rOHItTtofzD6fPlL7CwHHMFhzKFUr9G8QGa
aqOGaEKJd05Md+wWguxCGJ8jZGpD1qNMsLt4m+0TCz07tgBFWDiVc+fTMG36IKPoUXOzcVtDOrWf
AukcLm3ZpRWbVUKqqs9yaZTBIaWgT8hqbQbkehhb0L7V6Jqq/V05aMAbHVuWrknzB+LW+yHQ9r6A
ZndOyqt6kWZ4/i349xh9SfufxAqzI1KYcAtC2Utb+U89XB2gpRa7xQgRssS21rnL1Lu4XyluspB2
LS37LEwNNUuCMMKTYXp61c26IlsLcOPLu/Rstffkjqaz4KQSBWQrDVdaVKTbvL8V6vOIqyY1VLfH
U080xyr5ZDGqDdnweHnsKQRdOMV0FqJSH2odYYF9FRMkfEAMQ0AfdSonhJp883J5rKUgPBc2iIah
rbIR80y5KxObAq87pVd1bmev5bZBHeF/zK/m0pMqH4KmTpSpU9u6oY5md/hxeVILO2SOmjHMfIiq
GEff7Ap3pE89hORF8Xl5kLPxBZ0wousQkCTW7CuNqP1kUI1LDpJBmsKi64QuoO/OyV8wNAEYeAyo
y8Mj6vuFXEgt70Q5JIeqS5+YWjyDHl7aGhLXq0zmO9aot9pk30jFlRjQPikU33dDLQJWbwhdQwwe
zPCeZEZuMhQXVaY5Sh59FCq7qeAThr+973X1ivTt3eWlOUcBYzr4q4ZK8QKGxObsh1uKmVphlMIj
Llh1EE6rfYM7vhreZUw84PWIukne7MvGvE3rZB0NLxnT1kGsPUYRaLW03glFV1Zd0WyENfHQoyNE
alBOBFUBiU+XwEdTe7r8o8+95vCjTdNkFJ6MdE7ntEBphmp5kx7K3gAetb8aNAankHTNVdOLVLqX
BX0Fs3sPOc1DDbtkln7wkTzpXfxadu3OqmCOYNEbNSuf1BxgbU3dxcZNxAKbK1dIIF0Jy6tRGe2a
YQBZfiZ4QcfwiWAmddue2CUpENchAzT26S8F5LhSH1wrDPZR0K2lJVdDDS6Ooh6Vjv5STODS8OUv
r8KZu4ahbapZFIBYDpDw9y8nQxpYvdpiESxg3Wo4aaaqx2P8NnMJ9/Qly/c9zjHYjcErA2KRmknn
uTxriRoEcdYeVBk/q6MF3RCtRDFfwum3hV77QArVbgJKd2F5iHnxRw/UfZAyHyKcyVZa9R1VKDx3
DZ6DfCekhEptAPZOzQ4wl3NlVa/VLtqFSaMDw2sp3qCb8c6wxLoXQ+kmsfGnpAPaT2kNL9P4wxR+
YauMe3F/VerVjcKx9fQRwn9wei2B1i66jW76B6KmW2glQNtkBMLmXvTaQ37LIBBj6+Nx1NqVClOE
iq/TIL2r84zYKkqGunYHy9Urn4sdzzplz0FTYMK4DbLOi6EVEBVJuEogOPtaZkrh4H+x/QxuqDHN
Dk0c7WXemV5K69FOqYqoFgVPkYQoeFjdpCJGMzK37vtqYjtDJiSpjF81rNcAs3+mbVTZWhysalNz
tKr1umq8CbQYQLoaepJ+sHRzTvns/LPi7EOeVOVI4OcWKEkyhsIatfyoGW+WWa+a1nIVajkwLbEJ
5Gt0tGfS/rWXb5QFwJnV+HbZfVX/AVxopSfZKhth4a4ullN/bm3GTn/XLDmOKSpAJqDex17N3xB6
dn0LJ6A4uSuzAbL/uR2qqY19twvKzu4kecygCOyPKy2o1iPUG+nSAfjpsWZ8+0XmVAQ7SaIaP1VT
mJTmR5kGVxRKwYNO11EYeaMBumpmrjXh/4qsjUioW8Eyrx/voF6+B3jZltCEUUs8Q1V11Sj+Sg/J
Qpp1RkmXcY2rMOEFS5Lhz/dfhxIm+v5dUhzjSveioLg22wQqQ8T/SKXSuboct1kF9qZQoJiLT1YP
PrUVVkMyGZ5KFBIvUdc/AUu3amN6JWTv+SnkE6nFXMkrV49+N4nyEBLuGMNvWKra3IhQ0qMuoeK6
r7ymgURpBAe2nrQ7JQEiboSyLazVFx4KP15NGmZiWqBCwNcUwrpfFMuTz5BlooPeLB2uofcS2fyX
/ARyxPDgN7fSb/pfxjX5GJzJO9tqXSi//RttpGnrnR6Z6RcArwKtB8sEG2He7teBVKJqlA/Xtcdg
YQTK9BZaPOOqvyn/MDeevHYGiDOEXvAeH8KFV+MXouzS6LMHqsyNNFGNbLjOmXnsBSyTKnglpcqN
0ikwkAirWzT2tmmFAkfnpeMjIvU9N4p1ZshjVr6IJnTUEPgS+PsOmua2+eSyiBpM+5vR2iOsdiH/
7LQlvPTUzKmGQxTnN9D1PvZ+43RxbxdqeKxls0XMbft7S1auSJMN+KPAyMDblHyMbFKSqlZhWAOi
RN9CFSJUtQ2q66qpI1sZm/XQvTVBZUdcgTiWtWYBwr0h93VDXrkudk2AtoJWeqWRbBSj2asxzD/S
hwAE5Kb8ffkO/cEJnn/OWaQBEzdIFAWfk66D2ma3+gqf0tNcax/fTqSx9Kr+FVOHhrb6vFRt+PEy
myhN2EpQLzdB3SLz9DqutUKHP19/DbDqU/MQjMjp++vhbYIBoc3wwD/r1l7ew/N0+GtYRAtkfIQR
TmbRguRBLutY764jE37AwOBoqbW9vK4/30Xf84XpJ5ycU2Cqeho1yBeMBILnALOgqzzm74Ms3Ews
tQB/viEwGAjVREf40xEcvg8Wp5CB0YO8PfD8RbBrmfxO+oXAc3Y+J0PMzp0YQwMKBZgPqAyhPtnf
ZoCkPUcIQqp4ubx28wiDHfFtOrMtGXNRI8ZgOk1lubC+AkxoeAjK+GgJAh+R4VAUgJoiGVsYd2EZ
59WetgmNwTSnZSSfjXGwmhUxHi9P7Qw85dvc5pWe2Mh4nQZYR3KboahXQxHTCTzLgeQ+xMLlVfPo
e0sNqqV5ke/boyeAaOkW5mVxafvp2ygIKslLkXl2Lcw+2lydUphD34mwaA8V9Mbimns5aj6B+qk0
C7D8pdnMTlZBW5IRhtmMBrxl0usCbqA5fb38nZYGmf77yfEdiV+i0IdBCgA0Bu0mRcLc1w//2yBT
EngyCKdijEmOvSAtgaL8rYk4URsLyzWPdfPvMosN1chwkqbYwPpHKPIp/PnyJJb+/VlgSPDqj2of
/75BQMMVePcGj5dHWPoWs3CQ8RF0O4JlyiRagwNEiGVqV0tWhecy7pMYOq/DlFETymiaRznpCOS5
y/XrEd3rehwXktWzqTSxYGeCV7VO9Pn1w3kuREuK4ZDC2SsPi33fcxiA4h3N8u61tMaPoiuPllE+
V6x4MovsTibRY1LLFx6Uz5FUNkNYbnKoedgkV95Mq13YM1+/4DTLmjaNCTk4Mq2IoZqzJS81iX48
odlRR9aitQp0BU3LVSUvbWAxjxzPfL8zXKN6T8qr0hyhv3Co5Z8cnhX6vVJxNwvaHF506XNbwDfA
L/i6CpduvS8e+/xXWpAe01XI1qiaNas1D0MWFFXGsmPqNyuzM3eyHe1W4imChnUg00euGl5ZaDc1
dDL+8z15+j6bnaqhrf0Cqnr5MbTQDA9DG6tlD/2SE8OZyu70rqHIkigg4qjgzUJEHSS0MrLiOJjB
pvLZW0WZpxYhUEW/yGhehQXfBipal0MdIhWWC0H93FblKHdQ5GeEQRh1tsRtLkF81+LiSKNtSTNb
KJHdtdEaXRivDj9T8uhXxcoaEPLRTLUqh8GfWdM9sB5vKmogrdUOVXRvLdpifj0zvn98MImRvumT
twtENGYrA6rBlA/V7ZENhlejFNPSILC7IbszDPUFUsZAy2svJG6cpKjuotDco5ASbgvadG6WZV6I
B1IH8IqRCDsECsOKfbvJWycYRqAyeq+snptIX6nRQ26BQJjCe946tngqNER1AgIoMCORrXXIWoll
izBxfKlADYy4BRBWcWftmq7YZoS6ASjZ0LJ3KqvwoWnDNxrTH0k0EQTR4W3WDHRtP36pRxAzB3bX
5cVjOn52PHsKxyUexc9ojVUzEXwQdVQCEf/v+wk2AXIwrKo9+lS/oaq+t4z7yyfjTGf2+xCzWy3x
a6PIfAwBVDgwaJo7JNeMmntVDa8UcBQ53uOCp7ZZVY9Z23oVFn/hJ/yM5d9/wux0liHxdaSILThm
rjC3imWPbuKGKw7YydqEoTBKuhA8govjIixtaYFn16HGh2TkFbZl1FugJmrXwBlent3SCLONr0iz
MUI4Gh1RCriCRZxbBfHCDbUwxFz+TUa5YGGI9VOD2xBiOHzp0TllnD8O799tOL8BsxEiIX6EAUbq
Vdt2rXjUZffBA9+prrpIoV+aziz/xT2WSqpixeBx7HIQFKIlD6Az3Y9vO+6ryXCSyqm5FuRoVbfH
lbq2DjocQ8Udt9btk+o1H9h6ACYC3BvZOuTqVWKDlyy3yS7cJaBjLLzUznTJvv+WaTlOfkurtpzH
zTTdor9RixZsiaMsw6MqUi+PHkfjWNT8IQL9paphHhY8SWPhJyycvzmiMPb7zm8L/IIg/zMobFeN
736m3vEg9i6fhTMU3e9znQUb2cLvYwwwEjwg4XPF7nQ3+RI0gyGJkbplsgpeQKm6X4RmLO2pWYgx
kpwUeYYd7MvN+EF3IPs8Vnvl2udfgoWxC6LNemGy08m+dGpmsaUDjFCnESbbvWeGJyZlV8f6xda9
4nXdl9S86ULOoF61wBsVNzApXOZXnEkNpxWHBImFvECDhuz33WWaSaobBn7ExNrK4Z4GORLAQEfP
6uwKAtAMz1lUhAsvuQvUG610qjsZucABLHz6M3277z9kdqprJVdJP53q2otvgk0XesBRgsE1SZta
TvakX5dXYpPcgq2wS27adgcFMWeZ/nR+I/xdj1mGVMDPScchQx4SwxEr9OGzt5CNL40wO88ow9Z+
9DXRRretHuaFwZLzw88n1ve1nKUFvibaxIAG+lFa4Q1L3gk374r+9vL+Pb99/67U7KwWZqOFFmsQ
9AE0FcNvWTWbyI+vhPECA161fV0sJH31bn+emL9Dzk5p61u9bAiG7OoSLr8cvjy7mJu3veBOnGlo
1irbSD7XVQLSGnEqXVnnhbwhkKHlERSNtOEA7bHV5XU48275vtqzcyxG4VthjF9Ve91VDaol5A7t
cks2i/XVpSWf5QrQGctkDUwqwmPnBnttAxNMr7+eriPzYNoE4lFQAnNyIF+WeKVndOe+zXLurtZ3
eVpoIWZZph8l39MSgvjQTBisldQDV5pXfNSveH09sM7mKhprQeiE7I/RBbZQ73n/GEB13WzuFJ+7
QajZXbIP+C+/vq99femLTFvvwj6Zm7IlRqWPZYpD3O8MyGxpyBarIyzgHAuiaeDnV3bqBotE8x/l
bzRPTmOpNQthEdJks5H4PHSNDp+n2JkLMsxj+qezqZ1vE08+A/q/uCumkDSfLdMRvKcOEmoQs9PO
QbKMSzXBqUCBc0XBkcMDNsZMYYap7PLVMozm3D48HXF29JMw9kVTK81RmveWn8IalDm1uQ0i3dFC
4tJccQMlXbghzjxeUeM/mefs9PuJZjFS5tM5G/Bspc5YuTkkMW5igEVHR7qDD36K8VrWG7aCyfky
MXBp3rOTbgD8mygh5o3mymZyBpq0apeZZUvDzI75yCGgCo2t9jisKkji/rvDnH3anSzoV2A7ySwh
thOkSoj9Gtz462GbQ1XwfXDMX9PNupRhnbv1Tsea5RklL+NBBbX4GJmGU6SfsBu5HIanr3/hFHxN
9mQyoQEXZ0sNMBkDiFr5mZa9m8kPfQT5zlzCkZ1NVE+nM08TrCSiFZmeVBwNUyjVQraQPhg3eAj/
Q1QYbk6Ru5Qynotrp6POUocG5gB8qDCqGNud7HdhC93qAI9iQGwvr+bZdOx0qFlQCYs6JtnoN8dk
Kgwq0c1IlNckMVCTAXHKzixo5kXg48ILODFHJ83BQDGQHTbwc44rVwHPqRi2QeNv2rHZQOb9JRyH
97yMHkgivHJYsvY4v7+4wQhqsGA+zT5IMiQNicIQ+yuPVgZEfKKoXLhWloaYrX4aB4PVcewwXheQ
CRjcoq7+xyFmqw7PibEEsKo9FgLSzcG9BVXAhQ/7k900RdG/CzWL3alVgltoRDgnSeOm4inmgZuU
PTwRypVWhCsNnPWwbRwqVDfMKTQV3lUNypTiNoC5jsqu8vAtGOALhV5yvZBSnt/ff3/bLMLrohtZ
301n2CRQOduZ7aEFvDdIluq9/0/o+zvSLJJD1ThpVBOrILZ0l3rjBi64nrETcCtbflP8pOShIU5Q
dIVNh4ryJpsFdH3kcaIOoTzgiXObSdAMC27+1hQVz/Y0sGVboOIMY+6Wx9cjT/dDaH2GIYWar+GH
wH4B3DIIo0M9UXNIDS1lKN22TsM1AVse7SHUyk3Qlx9VpD/ndXPNCSSwY990g34E6ZrtK6K86DlK
vCzwosyCToVwO1hTD0O+sIG/etPfwjCmamhEV1H1NGBuP/uEQA12tIuGFK52EK8C+2UYhTcqYIFV
QfWcwHR7kNGhHvqPoCJQAq5WuR67DZTNgp64kRi9gPwyGQSOfGDaNKDnlPKt0cRjO5LbKrjNh19a
8iEVEAbUY4SSLUrajgYT4qKLHUuDy62p3na6QPIDbl7M9oNufF4+Qj/iwDRFJFt0MqLRfwi9mKaW
+xnpCrgo7nzEOj1aegz/fOh8H2J+MyuJReQA5ZiDsqG7DlTK6ghUULHKoFzjlTAkHRnU2j4U9TDd
1e3m8gR/HMPZ6LO7WqsFDWs4BR9EpBzH9qPodUhmg99ZPV8eaApnPzbL35Wc39mFnjLK/L6AeWTk
KMNTDjH0lC00PZYGmYVtoNZYFmj4XH3UO7HuOwW/1Xq6sGY/crbZms0id5i3QDFEmIoQjxkrHbV/
reijqvwmSesqegvRmMy5vHo/E+LZmNN3PEl5dB3yfW2BMfvduFKsLbRtcwjSaNusAAxhYk9Dq7C6
HikMRB2z8dLAXTbumiLlpW84O/Bpx3LOOTaLT6ndZr5X0g+DrdsB3vbsVSh/Lk/6C1FxabxZ5O4z
qGAmmPbBBMMjagoB0C5/Ag9/M9CCXcFPd0M687YDFwk+WyVc6GibwhROW3djtYoHcdfR3Asb6Qax
f21lMXwtiLlVQ/pgdSSxffmhVNU2VMt1oOY7SC9GnglJeviawrI0KDYy6V2VjYfI8G1fgWBQqW1B
uV03terBlACiemuZQhS3/4Rh4QJE+ucTc/bJZzeJxSpL7ZqhALNQ2ENBV7l41CoA4JQM0n/pJk7A
yx3WMS08DfDiMb41am0dWkctNFZFtCRMtLDr550F4DC5plf4+DorPBP04ygsbSaFl6G93AB/L8tN
GxTe5T3wszz/tQqgyQLtZmjYXt83PlrxnZ4A03tAfxDaLNKxgs6p88GpdVhOIPVWS+4a8UG3Hvuq
fQ4ZWwExv2sYYMCF7J8zOM8OvIFeMmDBsCMIKFquiZ5ljyURnjBqV+HKojfb9Pz/uXP//urZzoX9
BfMbXEug/0V30WZE9aZzhs/J5llZbFz99KBggNLrKufMIozh1vu+RlByVI1eq9NDFI5eGfleWqlX
odFv+z7fa0nl4ZJze2W4yQIohIVW8KCJ8o/k5isPYXnbJActwrMCTFbP8hNQWcS6BoEwVfzrDmB4
J6JNb+tdxWy0WLEBNWNBAlc/s15gXhsUrxrwIqw5CFg39dQa9Eo95DV3GNmMAoXx4D4t7vs+2AXw
P1bCZFdH2lFg9zWZ/ptrCrNBssTt32Wp1xq6A7B1ZevB8Ev46Ekp/aYPsxtV9u9aCOVck6jXLR2f
9KqGTmaDDoMM9sxqH3kgwYRvrSuihwtJ7s+nFb6MrjMLyD5gJUFL/v5leDHCV7Yz+kMK6HWtrQzw
6NP60KqmmzKYbexK881ABEkYGkx94xRE3xaRuop5suKxtYM7h9DJVR3hjMNBULLi1qqODV1Okqdf
Mtux337pbMdmCe0U0ur9wSftFvvoTaNXBfxg7C6uH7Ime9a67Dko6sROUnGNwvZ9ClYF+u/+G4kY
+DPiY6i4b8M1qLURqyu308gndNcfLRLtO+6v0kq7Ac95kxnxg8pbNNF90xnibMP4S3ZVD7EbhxDk
4A3s3/FpA3VVAzFBYaAy4vliKG8xrPKMVHqJeElQrbeaTdi77eCF+sZH08hM7gzohzfVrvOfR39t
dvdxOToqXOZphizqsy+lC86E6oebAFoXTUwfcyV1TEBPRCmOmWF6fkfgfkJ3xcgTt7UqID/FO8yd
3LrPVmLUNFtaoORE5VNlIvoZxXUDzQeoYPyKq3q0B1VsTR3fElS3PwYsGQ1JsZ1r24IZBzGeEvXd
7OkqKg/Y0b4sIQePIiXGTIG5MRUJeecjja8YjNeAP4K+zp+BH/pcuiyKtlpzqxpHkRA7giJbDpn0
1nzSAaETQ29Lc3BNfXAqZR+EvgPvQjvKAJJO4GB4HORDbAgITrX7YlBeLkfon9ZATNMA0dcAOtK5
/mOP+4KrgDpncHWqxM2Itw7Wc/ClnYlylZSHsIWHcPMr1yUEoXpPomoN4oOG9D2EKlVo2H4duo0I
rjXySIqb3GSrCtbDeRGsDNQ4I5ptaNfcx8EfQlH7q9VHy+9vmeTQxNmYRezieY7O2YvfvkTBQZHv
saIiYS7sSn5W7ar0URklnV3GlU0o3/t1va+D7paifG34bG2S9KEPW3ioF8OSD8HPdPT7yszOFAxW
62SoFHEAq2KfksapobsRdP8pP3i2/rM8ITdavJtMTUDETwXrhaxHX6yr6D/FLnwfZS5AlwPqFOJq
EchG3gaOOnC1VBAhPy+Bb8s1vwQGVR1lEJlgvUHLt0tXoOxBpgYhqLnSXBluAw4/x8njBZVfqE1U
R6jSqHZhoL6/RP6dvsz3aPj9p0w/9STdVoB4l2priUPavaZYS1mq27KOD0UZrof43W8WUt2f0ff7
eLOHi2jbtus5EYe+Y67SjyvctqsxuPVD4WrWkjPJz1Tu+2jTvj2ZHawBeqPFa/cAfTg7S6AmWHK2
zZprOMjbKnJdPjIOBkXrXg4VP1/T38edPWLCoAcds+TYqTU6dLWyj4slWeMfpAjQS0+j0VxvOK5z
eEv7QXxg0jj0TXkItI0B8pffvlmNgPqC6qZd5Oi8QqpcrJJo3EgVPJhSPLAICBCUyDpNeoVot5cn
v7Tos2CgcDYoeZtqh2RrrIw9CqWrcEP2i8X36cX+Y+uCZwQer2GaSDy+f9yQyZHJkKhIOWrd9gnK
QkW3G1r9TomgeaHk5WCXvQX1Tj0rN1YGp2cI+PU2l6bvGI35JMZXUbwOeujk6h+NQQM1+ej8+jkO
rmtYAWjVdiivyGitS9zUVfabfD2/JFIa3Qw/cmq2DsmtF5Pt0yFA15ujthd/QBRr3ydglrX9sTDF
C4nq1eUFPlN6mz49iMwAPOoUtZnvM0cFkCqS5jBKzRo3kdmuLFqny6NjksFHKT1WU/0MRi+B9iTL
A6xnnBriWBzlQIipdy08F/pDqetXKr1nQ4aX4H1Xh05sFbYOauaQIIPPrmPrs0ecNZXCY8yHqUxx
1dZW6+iwvnJM2T0zfwkqc/4a+TuvWTBiedAUoG1ph4hDzL587OAfJ62Xy6t3/mz+HWS2bcpSZDkr
cYvnsnX9UHUnTYvLQ5w/AX+HmAU55PdZXlQ4AT1UmXu288c1xxZVxjdIitbJjloPlwc884T+viNm
gQ7Oq8KAU60GOy19VYBCdt2umw04YzY85c1hj6RsAysW4ZCFQtT51fxXTjRnR1GzFFXNmDgU4xNt
t3ls2Jendn5P/GuAOeYdRKJeyUfclZoP6TYz0JDnBR99RxeWcOFimjt1qGzw1UjBOBISv0YWX0XR
XvSmW6Tq1vIN9/Ks9LPB6ySXnG11X+QyzFJVHNr/I+26muPmseUvYhUI5lemiZrRSLLSC8qWLOac
+etvU7fuagTNDvbu92ZbKoNIByf06Z7jlcLUVYZogubtWtezvdZ1K7kZdlBbRXN70OVumqZ3aNiH
/1eHoW91kJjUX2OY+diAVYtSJ9PA54aEdNJU61pFKFt0IbiGygSgM7CbWIbi6FO0moF3rTPy18gL
j+ahKHm3fPUPk3w2K+5uKZaKrPaok2OY+RSpC0OzkN+P3GhiDslHW1G1dUzeprBFYEqhYQvjcn1h
fyILvz+LvPiHqUMqUcnxLKrmAbmCBxPNGIkOWGOmJ+5QQ+Ehvc2ne1Vyy2jPEgZsby9ahmWa15aB
u40GY5CYaQxynNUP8AI5KrwNA5SCCBBdIz0ZwMYbxgrc6o5V7hNyG+pEsAyi08w5IHksm11bwSFX
U+OxkzMcBw3VA2Mf57I/Dp1guMurfvYWL2bizNHqE7CApWkig+qq3YStM+8MyH25PQhUy5XyjqNo
CbKGFw3P2YjcGlf6lI89SJaOdfPSotQ0y4I4YFmiH5t4NgC3hBWrSJ61GECvY7sG+AdNDqAFXFqt
RIj35VuvDbXs5tnqtSiAx9oyl7Zo/soluu1CtKRbo8Axu/xKnE2J88yGYlCiVscuka007lQHnclr
y4PGyjPyECzxiV/5yTFwTdFx/NlSuNzKs5GXF/Nshto4NbSQlxmCw342tpMKiKCMqqT+u7UOLH+J
DKBDAVFtK1s10IlsVXtJERjdT42UK+vMh3Zj0kyytHyF2ip+DJWrAoSEtenH5r06VMeu3Wv5mpT5
bd48mQrzU7Pfxnl6P7LxmLeQQTEfSRDtOh1qdDpElDpEbEa16xsdVALIbZWd24QFfq1yojZyFUmy
Cd59cAU6DQU3WkHcGrGHUjg9U+ywtqBD1HloMLgJ4gESVAXYiaQnwpp1JBXo/R+71xT0YfZovMWw
YGGmzjaNK8OOUvYrUu5oga72vJ7fR6CKu8LwIxI99qHs6WWOtAQtfg940FCMuqHjLEJTXLrzwCUQ
QzHRfGMiJft9T4s8macwVcgR7e5ua6aNHSNFFMq6rY1ruYudeQR9cQ9J4nXevCroB7JqgXNwKQg6
/waevrnpkq7oUKU+at1W1alTlarDEuj4lHSCgQfFQfom58RGRGsob2x+nK3Wzo1k17EATvFf6EQO
w4fgCbpgmqBMZFFZlQEzJnzbDzSg56giLTm0LphlgX/uV4mXrTq/2+vBLl4vqXERlPHibpwNyldX
G0kPStX4HBQS9bM3HGKXueBOQaegQ5BwXQnxQpfu0/lEPzvDzm611I8gxKwbcqBZ4aTDM3R8bEO6
iYdTQTdZOdqytYoB5Zy71YA3z0pGL2PzbiSWP3SQhI5gWNmfsj+y+nHQfrfGKoAlb+cOSrdZ9gwG
mBvJkjcqlOL6EvLZFvTU7F6fm5UOwZKVVtJwHaozGPPH3tp1avkMIK1im4oK8gsdzCctgQLnzCpg
vw3pkbG+35qFSW+kxLRsFN/fWiUA0qD9A3zDLem0R0XvV2Y0+pqV4zJW2b3aszVAPg8gAUSz4Gz6
eZeh6g8S2FB67cLYh87ltqrfYgMC7wlzs44eqgRnTIfE2rxtZc2ZEW6y5LEfOlvWFOR7ISHRoKw4
PdEAghMFcDeSAmnLAJwkHxVQAnGiPqI4XqH8yO5kZvrwf31tfuuNR+yyXSLHPwGiZfTDhsm529ax
O+vSXkEW21USCvKIqHOk4D7J5jWc2kOpd6+9roGPRbMTEttEht6uhrgcAAo1vxmibj8ZjlLlf3qw
Z9mqVgGlEHSbtMrdqRyhXt2j6JlD6521+T4yU0ct1X2u936mwT+Vo0MQ0RMIvNFuR9dpZjzpPQgQ
B7aFBLcbYTTSZlAg05+spPGqpNu3SXEi8MUaLW8hNiD7HTX28ILWcIQkQ1vRCJoIdX/IIynxhjSD
pmlVeaFuPJpgGbKNPLyTQxn5v0fQsYLuJPLDLMImj2vBVb7g0FIduAiNyEt9gy/KTcVcZNU04CpX
xb6rYNOD0c9J7xUxhJ3iY1jMf+p4JwcPyLdb2tP14S94cd9G597rQgc9vUQwOsD1SK3SzayfpOgj
TLXfZiELXsef8CEdaNuzuXL2nKgBiN5qjAbkTYjicUR3xXynzZYdMvqgtdC1IiBNBjtENr3/+kcz
5Qt7SjVR8N1i7LwFPlQZb4bkb1tYjiq7YZgKlvUCEuXbTPn8SdCXddS3GM3IrEPXQvkteTGgPjsX
nVtoN+lw0JujBKIpC0QOUQ72omg/jr9AtOQgnWjP0+r67C+AHr5/EBcNSh3qldKMD5qSe7Ts3Mij
6hEQ0FFVt+PgT6vgma8a22g6J7QaECpBKReQU1N9ziDT0STbDFWg2IJmjejLLnjB54fC5CI6Egym
Fi0XQNG1lxwuoga1kHmjJSMkfZ8VSb2t0ucA0nDSwsXN7oqidSPQzSsK9PVSIXf1hbD52+csT+/Z
i4MulibJlxsRSvKfpLyr28CLU2TotI056Ktw7nez5rbaXZcK4o0LPvq3kbl4I8xkK1aWhZj1ZBOp
DKxaFNaxEAxzcb2/fAcePQQJoqFATxw56MT4aJEjD6Rk09ePOXu8fuZEA/EbGyY1HjkM1IaWl8zw
VBG2aaRFp5YhOkQXrejZpLhdM1k/5YTW5ACpUZTr1tXKdGWUv5Ge0v1prc8it/AHHnQxZWcDcpvV
kAavT9aRQy2j3Elu4vyhrOiuiRpQISduOG0aCWxJL9eX9EJx//uwy5p/O50RCYcJ/hBREs8wQbs0
QXArS9Y0uAP42B4hXGkZp6I4ZWVpd+YbIy4b85WMjnUIE2ysGl5itVKlwxTuS7KrugR0qE+D+WTk
wao2kOWej2mhOXr90sPRMWR5rdLBvz4NoStpfJ8GhZZ7lEtwJclWicCQYNPRjjzJU1bJLYFaLf4m
lCcSDsq9daAJhKXpe3KIsmrft+DfDX5Dyr4LbqQcniPo9cYMrVg5KsdPGn0OgYC4Pu0LEIbvu8e9
f4FaZnq27B7Ib63QLjfo0nOtuwY6pPGtLTmtB9ZT21Ixe6hCbUGsNuuOmdlCV/6iqfk6vTwACezr
Ujcu8UPjYZZq7lngtorWKSSDO3/MgIJd9aOnAYInbPcRDc1VFhibgrw2sAsM3nPcxWtVGkPIMMyC
MyYIkT4rpGc3pQIUiTUj1loDcGmsTkgWPl3fzuW8cLH+uQn43O2zESxQrI0kgX3TlHrPApCSQ/6z
oe+9QoFI+d2Nb9fHM5bjcW1AzsiFkzyF/RKAqdA+H+At6cjbVskzUfxO0h5rpbVRnrFjsLkZkumC
IG6VIW/vh/RB7h6YAeBOg1p+oW1RJNDRsausdPog0VMfAwQBfb9ozryxJV46GG4xI0bRqNuXM5yX
NxXgnvqhAKS8LI7w2J/QENiGbxbAIlEV2vHcvFej2xSml1rdTYdEA4HqB9uBqM/Wul06velavdda
aWOydwot3jIEPaf8EESA/b1b6G4j86s57+vm1OmbCfFZM7Q2yGidMO3uI/WXmabHgKLNt4BuUik5
Zt2BjdP8rRoPxdjsaNbtLPCRXl/yyx7r2UXhzPwQIqGF1hGYeXfy0BvlZc70kmyQ4l41O0mQD7xs
ob78Y5Oz7lET1ig54kR1+fw0Qf1OS+GYe5J1ykGuqUJLQyXGUe72dMFmgkK1jUWfcPGMnX0CZ5lV
iKQbkYpPKMbXqCV/wYl3qK17xdrKoCQYjfeoXAejZIP0hs43JAvAyLNu2nsDgNlgdopMWltU1MBz
0WacfRRnuSfI1zSDsty0wfqFMqlVy6/Cdv2fzUnfoxOe7sec5iyrdeAfE8iCAUJ37DrFpyhrJHHn
mGj2tpNWvYFQ0MNM9Q14sKpBcrIEre79BMLd3BWcvWWpf1z3r1nzraNsALyfLJ6ohKI6RZnFmhOn
0ou7ECoLsgSfSg73Pf6tGy1gdksICcXvcq851bQO9X49s35NtdX1r/p8Gq59FWe/YyklaRnDfk9b
4kBBdBHWHO4syw+8+gmkyG7/KD/SxAFNzhpeuriL8qLZPVuWxRU8N7tRXqmgLCWHWCEvOs6cEoJ1
lA3+ULw36WuiCuqPom3g3Ng2C8Aev7ixYQIBEdhXE2EbdI42EjQ5g0Ggy3LxqFtkAW9SWVN50ogh
IinTVfiV6fRUDTfG9FoWd9e38OLLeDYEZ2XaTk1JtgwxFpVdZ/dWlAjM5mVH52wIzopAW2Ys6+Vp
LHPqByA/NrNNBbxPl9ROTdPHSC3XmfTbosTOTfM+ynNnTDc1mI2ZqdgFpEUCBl7X9iWW7qmFjsBh
R+f7bBDa94vm7uxDOcsCiuyRDcmyFj5aU4dj5CWgbx2d0kajWicjeChX4WpyjDcc6cAXqcZeqlqA
UepruzmPMMR+50WGhWoq6xS1uzD4rbS5MzU3KbxifSzBHZ39omAnMe+l6laVp5XVy+vrB2LZ8B9X
+usjFA7zbAHsRgcZV7pssrU0xLdMH13IA90npojyZrks14birMfQDE3YLGHT0oqvOqFDTS/wDOjV
KQ7N7bxwRDlkwQ5/RlRn5kImIOHKswoXqn4xQbI0xvG6pzCSiopc/m0O1LM2E5GVFC0pZzTKwqIL
FSRGHeWnEVKoSv9gIXUZZkeiVQC1IkWraLey7lvtrgxCd4QKYwo4vpYzuwOzBWQEPZaoyM8cqupG
BskdKN3WqaG/xEkIrbJ8p6iZMKq9aOvOTgLnYRqSNTRViM+uFcdcdQd45uDvybzQLz2ttqsWfeKA
1gJ7vxJHBpcfYAvFHojwAXXBM9kpYTzUmobRB6cz3NB408LVwgsqoSk/SfZ9cIpb9I2L6aouO15n
I3PztqJQZjTANdTs+Rn98ZrfrJY2gy71wWAG/mhRq9rFR+xsQM6vNOWul6MYA1pxfqoh85Capwks
VlQroGHVOuiWEdjknyR6i3tzNiRn9ocujQ1rSUlmSPXNfr9ZeDAA4ADuW3Uy/7/y2c6G456AsS0G
iS4zpCqqEukzOKadATy5103XpYLzt1lxBlwDubhRW59nRvYRwbotmPZnFy0PzuDWdoEOspXuISNT
PAlGvvyMfp1WznTLE8j8q8U9k8seHOfDuqYnCHSgf/tvUW+TqPkbpit05YItsARU8IE1pzTQPMFX
0IsG9f++wiSc7U40s5LmJaUOPKgnozyRa3+h/ryR6GBnMD2QTRv6ebOQaadhtQppJHg8PuVmfpr0
ry/gTLrM0EFutCPyt4qnmZlbZO12jF9Hs9w1UEMwUnAGqm7YJM6kdru6b1H52XeTL5N3PXw39Y9q
rnYW6MZJrNk1NNzkvnYp+BRHAMtii3qJlLojcr/VABIV+ZRUdzHaAnRICVGz/1WNe4JOkEgDkQV4
S9u4cYoUagy15NSYOJTzoI9+O2v7CohNK2i3UP9d6XA4BBtx+WX7WoZlo87eGS3QjXQssAxzX/lo
JV4XwcvYZe6ECQboqV0aVAafAbYfkNyb0MQQo3vz+kdcP5Im4V4dQ2qtMUZS4oCeyhU0cNCPoZyu
D/HjYUPbmCqrqm6gixdq99x9C+Wmy/IgjEEe1LqJLHlpAOSfpYA1UvQa/XCFDRBaEgpKUzDE6DqP
l+upkjasSSy0SD50aoMnEg6CKiJ9+lkZ4YbhNi7v0UqRjhiGrhRzFR0gSt36OFCAx6s2ezPkFd5r
VIkGV/GmtYJaqiAh/8ND4T6A27U6Y700WzE+ICxPuYU29YzYcZ272ti7ZgHVoBD8+yJ84I+zwo3K
PXljnnZ9BM/3mKMxM2fAUkR/rx+Vny8ONwT3yA3mbPaQBbCOJEnXFbri6uJPAwrVIevtxtrF8d92
2i9V4CASmcUf7ys3NPfYgagATkbWqMfKGzy0p2qgwG39hf0yQVEgegjvat0v3tPArqGXVQmyKD+D
ZG547vELEWCVaZlZAMsG61S264doO6iuuU9tW7cQVcTgYQs9lNrX09pCIVtgCH62MXIfwF1TYiRV
0PXo6e/i2dGM2e/QNdamkzPPHQKybhcEgacwiGSE6bORt04il7ZaVW4tZ1DPAX9AOuNhiz09svxw
Vtxi2s/I84FGyc6hf1SgbQWct2sI9oledNG1597VJQGlo3pqoXVF8Q2/OeX3kAowXSjMuAG+Ezkw
O/0rChMEo/LArcC0wrrVcFZl6Silz2X5QZPn6/dBcCb5nhxpJk1Ehhz2LKXbsqGnYnrO4xqc0LM7
Qhy4MyXRWl6w1ucmVOdsW0ArGWTai6KqPXjxOwh3fHMzJPCoWzBr5R4SSa323yT5vx+/T1jP2WMY
D6igArljHQf5ZVBPvaY52SQwm6K5cQYsmyIrRxe/dczLyYN6yY0xy2uQFaNjV9R89jNM5+bDWTLQ
W1dpUtfqMd6MoGvzIWYLbQ4ZAhB3wAupfncUy3OITiRnwmSD0rbQCzwLxd8evcaG8Ty2gnhctIac
ncpTKZc0LbSOBdKLfQFSbfQ+FuaLNaXu9cMvmg1nkKqEsk6mcXxSgt+MpK4GHKQEBN/1UUR2j0cM
lqSTarS+yqeqStfqDPnWIg91II8iw4H0NeJqGUbMJE7Yyh6RuhQCdfOpgfZebDUe6yp71u/VGI2x
MuqR7DYfbtryUdImH03HgNxBkGynh8Ag0n+4QDzOMApyko2LAeriGoT2+nrSUxAnhN71FfqJZ/w8
ymBR1wgcOICOvvup5cz0RC9aAglfKEIhjYvryTY582EaAOarNpVsjyg95PFNoNjpKXU6gVVSLrse
X5/ARQxtV2hpjeONT5h9NXSCuyJyyGNj17cTJLPuIo+5gzN4zV2CPxkQcurvoFfuLiFdVIKax7Y+
QJolmQ6oG9GxKPrA5dR/i2i4JeKsJnDZlIYqvm8CO0g7HaMC2UrlmFVgrqhFR/byxfhaDM77g3ze
aBGUYgH0elHn01SBWyEXpLB/toNyM+JsJQmTpNatRD7Fe1r7TeXMbn8r28UqdFWgJB1lOzxAVvLe
mm1txcCIOat2CooIwc5fNjdfc13W4uxZqCuFJFPUo58OBBcky47IdK/jSjpUcSiwN//GEnyNxZnP
flbMtmAM6H0cMsVP1s2vcR38rZzwOdgiGLZn00FKC73gTu5JG2QBj50zPDVP6kF5ENy5H2ARbvk5
M5uNnVHK6RidrMTYFfBm6rp0pRE9E0PlMkuy1bJ2xvotz/4IRv7M3V47y5zdlVgwQVkqpEd1yIAP
1wFoKmq0xDfBAY3tN8E4Jb5hdL2TF4ZyivL4EQnx+0QJS6eaZSSIRrICFDyZk4dynKhTsGoEowWe
Ps1kqBhbBFiNoHruNcC/wU2Fum2QeWrdd56kQ5zb7E5MQz4mBswjqY+MgOmmS00nswCuTN+svj4M
SfZE5Jk5ad+suyWsZ0DGom9/bBq3tLY5YW7cP5XAiKgdmozy9dQawLaDTuFpQFtk8jEPW2vUkWna
mWF/lxCkBNBuMGQm9OPv8uR1bt60YVWA6jYE7wHag22WSvsg/8gKsGAplW0ETxnIAMzprg9AjRJS
0Ft0PrRGXEliq6WVKVCHVRsUTpUCVlOpewZIaRo9FjPC4AlzkVBSN4i8itNmP8LFT9rajvvml1Tu
AiavlHQ3EOM1VHunlPJTn7U2i5rA6SPTWPCqaxbkbhhId1A0fSb1qsi2Gr2PkDNTVeZBaHabptGx
bJEtB6w5KP9M9UYFKyqj0w0DOY/Zgg+NQU8W2NXSGJ0cmduuZKAvOlr6k+BQXbSPCP7BDAnVEZmX
wzAyqDmbrR6dpMAdPMPXnmJXdxsXua87+aDbi6oA4Mt+tb4+8EXzcTYuZ8VSCHbOQ6vBEs/VUQ3M
W0ue30EY1JfEvz7S5aTA2VCcpbK0jBQMhfBj22H/1cJNosluieQWaeXVyejMYNExmk1Gtnn7MqAv
Okk2CXjGyp4gQJldmXQPqRr96UoRiugnJoGzJlyANAVobJMt8AJb99qb5i9pXByEFBUUxLJi2JTg
geKxQgTlQhVRi/mpG16CGMLO/X4NkBb6Px6LTYDc8fAUkH/2VHwSsJ89FUUtaxG0CFVE0Bp0AtjU
QQm12bG76xstmhz9/iLlY6ArRRVYxzEaXB3SAEbUIxgrVteHWU7mFSvMQ4Vwk6q0rYboNEBLKdRj
JxtEIf/Fy7Go4/yvX/dJ/nS2YGxqAqSkkc8Z8vtuSMFgggJquoGGhXd9Lj9T7t/PH1+iRi1q6BIN
XYYMzGASZHlpX99k6KfWyQuTIE6VP+p0h9u6qFs7lVE4tSzZRgyUEJRlpqERHBXR4nIvPQvmNKrM
PjpVxe1cbfvm7fqERSvLv96SNVVa2ZAjGzOvhE8c2nW8MYLMvT6O6CxyTzVoCJrSihk5mR2q5Oh3
rt7D+O/1MURz4WyHrrSNFkHxCuLM0S7RQLYOOq9iN6YCGMO/iZj/dRz5mjII7sMksrApCwGJRd3c
R8fWqti0v5OXJfWVOqJzKVi+z37oswtQUNOa4j6ITzOcE4ZOj4Eiw9bqgtP2GSBduct8QblQukCt
egbmeDAMoTlsl8XVxprCbdQjN2XWkKqOVxFoELCbAm4v0RS5WCGUGt1KCcwIuDMd0kxOApBAnf3D
+OczfjtbSVnv2KA3inXUptEfpAAAPuoErQktqXLbZ6MgaP9Z9/1uUD7JKM7Gm2VW6iPRIVKhQ1m9
KCEUrt7n4WSDAhlKz3d62XkBK/wCOctpSBvHNMDDlsRei8JPADbX63dEtMqcPamgmmSYEla5mm/k
BzChod1L2NooMFoKZ1TSOVHKtMEgZBuD18ppVmyju+SorDRwzxcAmwiJeETz4uxLBXRnoSYK7r5m
7iyQdyQzxNlDQUrpZy2d203OxHSNmkrJDDOmp+pab36pcpiDaoN6hZW5QwIGEFCbxSy0JQRCGeu8
qipcNXi5vomikFfl8hzAKKYL9T05tX72O3skH8XjItRs+RXU+5wKUFU7uZVXqrsEvPE6ekvuRTnl
ZUGvWApe5VSfQYypllN0mnp4ZrRc1/OfIfwjdYhLEq9iIilAgXFXOWcmTaeCTiGJTixBaof+rco7
3TiGke5fX1vBQeJFTlMULvOmgKuhklem3lKw70W3giGWb722dsv9ObMJ+RBqhVbjflgQhC0jJOTa
cd00ZE8M8LDpKJ82GUgz4+xBVUPqtawBqTpz+545tL5rpq2EXJ5Gnmmk2kq1k8HRUA613aofEoUz
Ah6oppWcvJPcsP6IcELnHJh862PB3ug1yE3jx6iHHp5RbOvytm7zbSAX7iynmt0l08mSZGfOgMKm
his17V7p123drAbjfVIlx0jxZRYUt+/T4tf1hRHl79Rlc84WJgznrAQROVI5m3ajh2t9dFCBtbzW
nh1ma7+Rq2o/FKdFKNCt0aJ8fXiB2VI522jOUWEWwZLJkNHcr0NvsBdRrf/snftuQFTONIJKSUtN
wqJTNqI+keRoD5wpeeqNF2RxX6yoW0XZVlZXWIhDFba1I4OZti0Qoyf172DunxI9tzs5EUz9M6y9
diQ5+6kX6MUG1gPHfpa2oan6/Qy8Yhw5XRHYYXqqJ1+aIqBwwYnZH6sKbvgmQus/+APl7ra1tgp+
OtInkqOPPXtIw19xXfhm+pZNzDYza00Hhk5IdMiCb9Dy6kjfEHJvtqCPF0mTiW4wZ6OrPDE0bZLM
owVVRmXU/TSWQaciopH6NxXgf3mBGmeEs3gIoiycEfeg/ddA++CoEMjCJ06vHEizkdKbnjwM0CVN
IoGN+gwQr+wWjx6QsOxDWcBrV46zXwPD2bxlkdOMQB0OiT2v1U20p2/RuzQjlg9sA+I2LyguJr4I
6iV6EDXOLM+SoWR5jlC2QUcNELeb3F/wdCDx0lUPQlbUb1ci6jKRl8pTl4HUE5qlJi6qGQ4ohBxI
O7hTdapN6jWZX0SFN8b3UZQIinIi88ST46ithZp/jQBjqTiy7D4GVvo5gS6Zveh7w217ziFLNrpt
ul5UA0TzXmzDtV3nrOPUEiUwMmTTjblwGXg9WQ5yHhLvdbTeZ7GomnLRHH6liShnqsywqerOgks1
VfLJUJUNqIP/G2/0bAjO6gTATylgUqPHLBjdxHLrXY7S1XWrftFRORuDMwd5CJp6Ddq3R6nVoAxQ
u62q2H0LSongj4SG+ez/rzuy2PivEfnwkEHwgcQFRjRIBw5YwPY6QdR+8SScjcAVmcikx7I1UPNY
TcwFq6w3l28RoNUdwGh49gWIj8uP1tlw/CWXEYo1Vqkeu9IZA0/XXeNYHAwfWlY3dKMA4446hAN2
FjBziEpIly3M2eDcqyyVGuIJeGWnRY2QAlWtPC05waX7tYa8pra5flwEp56PXeYiMkM9X049VfYJ
rTZ19HF9hIvv09mEuENP2MSCqqsQY5uYUppsTLz3Lei+rg+zrMsPa3E2DHfui3EYU8iQAyWEmmvZ
jCB/+1UNoz2LG8mW0PzKUHw4EkttVhgj8iG9r6PCAemUT3WzffuIXLn7H3QWiAbkzj8AzTKbEACB
iQnvHvXQ23kwDip6Gya3ne1wq4qaKQQ3jg8/RgCeoh6sxkeZQOY5mMBO1AFTRDw0y0ArR5SlEJwR
PgqZa2bItYIVbWnhhvmJGY0/z8/XT4jgqKvLz8+97ajLklnGnDrk+PvQ1/JsdX0E0eXlHXrCCOmG
HPNYWiIoUgGBxzbon/oE6ES+IoisLmPTvg4978LHIKydg2Ay8UL3LlQf0kcG0b3Bb24y2Ax4Q44E
pN5WRXEveE1PSEWIpX0uO4ZnH8E9nFrRRVQq9WXSsj8dUJX1ma9sFS98FQHRRVvI2xItN+RseaOZ
rN+YJsiDwMxzfQ8/3/lrt5szJIPGGlNH++9pMIubLo4jL89D6qdp4aJ2d2sxsG3TDvzLua3PkqOg
mNQAFV5r91J9irrRbkBnOOeBo3eBHyibCB0BMi3tGAznMcu9JmjR7zGVYMVgr1IYCr5f9HrxfrqW
9dJIRqwRqDUOBsg8QesLqzEcIk+/rb0SlCSqsle71WKs0I4lsMPC8TljFatTJmXAo56G7fgM+1jh
BELCj7map7+pR+0m2VhbtouEzvmnwNmVneOdc7U3tWoCzfqRFH9rkCSM4EMZojVDl5o3U2j6DgPY
0Gi8yN0TZB0ME+JQKQWcntFYg6LUKK1aqKv601QNaOqvIj+QoJcJCae8ApdKsFbH+XeklH5hAViT
39E2hs4ecSRE8AEqCb18qKNfY/OQtuCkmsDSHZP8LxjiIQin6+B573e93EBIAqT0jILDG1xTnQpN
TlM5acMNNB32lpQ4pEfJUQvdumpcFTJHI9K2IKl0Ypbek7L1Kh3NdXpqrDolzeyqC51Zf5NMFG3Y
cwlF6r6a7ZJF25HRhbfODkGAL7WvPY02dNb9HDy/SSDadsHV5IOUOS9YSnpYAc0GMtUNnWoF8rTQ
R0jtEnfKEY1VT9ev6uXq6Zfl4QMUPWuqmMVMOdL+T9LUGylObSl9KGjgkxodaZrskiFzYmvwFKWH
UpgkCWojAq9D42IUM+7qKkpUgCOVLSR3lDLYZd2DXFqCt0vwQGqcV1gxmg7z4tV3FnF61K7LyvRV
JgpQRJvImfIghjDeWKjm0UhVe+7BC9Y/CPZsuf7XLilnwtuJzrUhSylyXtZzsWWbzk9uoW3wH/jS
okXjLHlEi0mbwcQDMr93Wt6ZyFWDJ+76fAQrxmONFTz5WaRpyNOGJ7n9WG7zPxuAM6dIOcdhk8vm
sWANSHhjdywD9/oQl4s2X/eIhxbrYEA3BobTBda62afokQBIfGUBXW/pz8RHOiVwE/8k8vouFxbP
xl383jOPzAqZKmvtp1+rfyS7RUG0co1V8Q6ddxspz+vTFBwHfdnKs9H6xCLSSLFVxnzQy98s+KXO
qmC3RN6DzhmEMQhIK2Uwg70/eejF27Lek3dsAyqP+2wbA/uurPrHJrIPisN2i5q9ekMPmmSPL9lR
5C6J3mKdMxsaLTWZqTkIL8sbDWw4jfGCQmeRPBfjjVm8g6HN10LQ96WQErPsXPmYesPTKACD4Sjb
CggTr2/BYj+uXH5ehaBUglI2ApUelWawR01xy/B3mZ2oYu7rUGTMRM+Dzpuaoq+aCaoGeJI+oU2g
kXYix1gRF1XrRKhCTZf/79rsOHuTztRMFALTBoK60k6n+leu5jtWTn5slLsxi051HBgAqIXvdFD8
ANyHzoR+kZYV2yYYPdkM7GxRnIB2RwZ1ti7tgMMIzb3cgSrS0MHRiga8EL4vKFKrfcBSAIvnrZnN
q+vbdDnh+nUxeQBzCRFK6Egh87dAd0GsF97CoTElL8s9HBcwSobufAedZMXRUjBw2kDwyhWUBe32
RniGBRbW4AygPhENeQnEOI0H5kdoBvlKuS7ACdZC6nrQN+Vr4JuCaywK5AwuBQSJbSsaaEWgANbv
yfy7nW5b7Vcm/4LqKApUrU0yzeuzD3RGgLNDiu25I4JvEM2bM45KXddToCDp1beSx+ojGSX/+jaL
RuAMokoquTErJLPDYfwt9eCmiuvTfzME+PhNSLCZqsmZw3LU5KqvgYTXEIhqkmZb3cv1Ef6Njfsa
grNxLejH9JHi8VIQ8aBnFUq9M6Ts8JYsWTP9Of1tNT4Et50IDazu9cGXG/3zxn+NzflLllRkJgiQ
UELrAQZlEFNsntLgZgRYVkEAoqIBcCYiIyqcMWfXNCMqimr+jPB6kAp+QBY3dRfmBRga8rqEdZYL
lazqP+gEF47N2bis6f+HtO9Ykhvnmn0iRoCe2NJWVZtqr5Y2DKmlprcg6J7+T/bcOypBNQV9Mwtt
pAihCHNsnsx0rHT0pU2XHEjkREniNvdNNH02XOMNTTETcFF7X97IWi+SrRYZdDK75bRrTQec8Zvw
/LAzNzu+ky3zD7HQ30dKBXMz9O08mtt1glJb41arN2p+CYVNMHT5xX5RDm3mgaX3Gc1midXVt5t6
4TZRwehMzkBIlZPynmUAy6gGBO3W2lULYJznuH5Vp2QXA8ztjzFA12Va3UyLjoHo0kXCF4CD4bUE
Q3A53irokwyVsrfA3AUW88Bg0LZp1mJvrVeGtl5P/JZBxbwyRoiMdBDH0s0HVYXA4QCe9XLG1JVT
fi577k7xV9OS0df/Ax735w4Lhg2s6pUzLYBSlCakYSB2lyc/WHyNaeerFEzB46THPnQrQIcIKiCu
IFb4QtMpXCrzE6msUBvYLQfVPrLnLJwLW2J2pT9PsIqlrVgg78AFIIfhVX0tqIdp6HT0jGDeUU87
QsdHh3aa6Srv/R+NrMjeGBWMJm1r1rcjAtVyP16D2eSm2NWPWyatHhJvDjQXQh6R8ymXTJZIv1yw
pH0Kjk870bZCHkEKz1x9cMerB/ot3mt3+v1ybe20Xfujwiy6J/NF0ncnmFJg7NfWgK79UX0Efw8A
9Ian+5jbQvGULl53Pa+BcfUv54PUn5dRsKUTszKdGyk5KqMdVcmPYZNn6lwFIwsYr5W4iw847aUX
LljPkmOGC0Ie2f0mfEE6MF256g7j6EG245jf0e5mL32IQ+Umfp32pqcB0uUOnzFp/U1mbM43d//+
cPDOwxidZEOqPtr1lOGn9P7so2CEBuHsohppxp7txU/DQT0sPvgGC19TPU5cyC9c9p2SEzeJYGlX
kpOFNLhuTbB4GRQzMKePquRhqxihatOgv5ZIy5P6ZT9iEsHIjqxUmBa3zrHEtJpDoWFH5pfJbkbo
eUH2LY0xBEqnmN2OamPvDB0qiiW4x2ekaDH0U9UChUB7/mT2CH6hKjIB+pZ8Sfp110DKpLGebcfi
qDzSh6xGemOk7jLcQ5iqLjUM2Nza+n2BXQdCKblf+vWetNU3SPs8jhwgMlD4Fu21AjZRyU5vFvWf
rx1A5b+etZZkNIXCGwAENzMqcylK8yHqmrAlVmhvM8MyUtLtsV5aULChaZOjETKrgP0U1j4DEXRj
fc/45Nlg4DPAkCT5vu2mXFpOMJgFUDhqOejZfcLCAtMcbJwCqqA4q1AF2g7KAyafoHLMrwoQ/3e2
Hlxe/3cx5o8O+P83IiYRDGczQ0/bISU5znxykbC4xgj6bRQFcUcSO/Oy6nvcXTcG8RW+g+ouUGxf
BvByFiyPGgAqxruUUK/k0471m2ap+m2qshcQRhaODB7wD0nxz98q2NnZVjUA7BNydOYS4sUOcjfq
gkclZPyN0Sc+zvu8B2u5rUAb7nnE2V3erO0sLp2VYHCrvChXuHIMHLHBG4zQGnZyXXjZIoKdrcik
NYqCC2Ex9dCDF5n311ouVY/abMWFbxHnb2niLIWF+WqY82Q3Pm7VHeant+muj+idjORD8qY+2nAn
BpsQJV/4Zi6XtfWhDxz0G3+hdlcDWGcvr5dP6R8qAH9fk49rdLJa77SMjhNMBjn0++mwhqu/QE6m
d5cX3YcOkDe8kz3Ip2Y/PoLer/e0b6akuym7qh9J+slvUErdrrOt6K0e6RtUqZiXh2AbQe3bq1e3
j2Sxv+TWfJQrT9aLM9Va9AJWy2TVjQW2J0e/SYHlu7y1/9Av/bm12884WQanmFsWmJ6OtW4Fm7TP
2s+HskbXxFk8zCxi3Kf62q/5oe1MzDANMm8gu0iCtWJUrfJsC3CBYcNw5pMNEhMW6sggt5pKkN3F
DsCo/hAxyZfL9lcwPbqRW0oXo9y7kve1P1jl10TWEdc383HpSW7/frK5plPr7VLr5b2qTk3YgnTY
jROyT6fUG1GA6ENCEleJbxlEKq1Cj9hny97b7QszzZ3d4RrnxNNNhhBfOSQ9CXhp++W6W+1bwnPo
ehSHYr2qswwQJMtf4+yu7uevZcK8MlsiBYwqY21d5w3bNVOzQ5jhL+Th8v3ZfOelLxRs20B7BROv
OD7TtDzVJu68/KeijSlOCWqD2ioD2MXuF0pRw4hUvLbL3yAJwsSJwNRIjJ6psM9GNF6zqIqyPdtr
u39ZO/z7qYnE4QumcJV6syBT6yGJKA+qXyD2Qa3mJetutLAJs1CGqFK393PhgMQBwbpZ8hojxR+k
N7rHOy/prgowY1oQuCtn37Tcju3B0hP+y7kp06LUsHQwbWnC3eig79jb3QyHxHI3NZ7nZAaZl7Rf
dNbv/VxGRPy1XbmU9QqaLQiOR8Wue46f4t1WV8+D5CjLVM5u58liQpowVUO6UgMNMEYfoTWNvvvs
1jzz6lJ2K2UrbZ99YjvGzunTZcJtaYfDaoDDc3pvE1S287fLt/98gn/ySUI8XtJ0JmkKWqT2tXjR
DiDo37chSDACbW+OvnVk++6YHflulXjUswb4ZF0hLCdp07UFwTCY2oCLXandTVhP5ZKpobMm+GQV
wb9BZblTMh1RkZqYXq1SnyvlsViMcMIohV3PwVpa+8s7evbDLGLokLnWHIcKnsVUNV53TToemc19
bfpUzIqn6ZJFzhrek0UE1zISfU6GMeZHBfMCaoOav9KEl7/jfN/hZA3hAU9IRA1dscB96Ld7kPDP
T7mf+hmAXCvsiA4QhdRGnk0O/14S/CS/3vo15xZrh45/FFbB5OYX3hv35+BjGHwnywwvbyIVk36L
sdxQEsqPPRqM4KNflvfLWyhbQHjErEiaRm2z8agV4JpdKjdpVIn3Ov9+T7ZMeL8K1JWGCpHh0TwO
kH06OsvWML+fr5wWVFILRQHB1z3y1D+jYGVLVj8bvp0sLjziniDASXo84mTddwTfV0K+rk5h7msw
DUresvRThcdM5mIdbFIDflAGg/ECQQl9OlTMQzy1FlGvvee2GlQLqDn62FWM70nyYszc5c0XvlLv
vx3tZr9P7HPaqFUKtRl+5JActebUq2xJ5GPLbo9gSNZqggAFa8EB1pSo9BNUiXTHRVb+OEDdoqpg
N9elaFyeNeYDVEyLO83hqmtn2ZOefjLbDIOYL2UFiiH0elEHGr5rIBlZZ9unOwdA0GLXhyttPd6y
FZzkn+sZHcWy8Bp036A0qvavFFogSdo/bbtIhisjf14hhGksM0RBC4+pxuoCnOiymXvQJoSQxPOU
d3c2BRAZw0m98UkDbAeKxl7npPd5ztIoZslVWY03S9o8qGb8Wo31tRYPXp/uVY2BFQXgDnRxMtAZ
9MPVXJh3CuK+ybpup8Vf0IduQJIPWq1AM83Hyyd6PsU7ucyCTY27lXFiJuNxeP1gbY+UYDiUL2uQ
B4ovy6Cll1mwrkWWIP9AQHgEcV/X3zoqZXitNffBilj6ikUjbmSHRUs/tzp4fum6751veffQKEhx
C4QE6K+1ukfjVfbMNiP7W8z4cx/ESkKr2HOJdEQ7ZmTGZYCEd9LdjKCIUTvVtytMkXW5nzvWkzk7
Mt7ls/76ZG0hwCIVuHHS2OZHMN3exsshRpZP+FuVHPohvill0Y/kiYlZfbmsKViU8ak26ZBqEZe2
Ei+62YFLmylYSGuJ85mbOVzAOEQEWkiJGbsNhfSuLNS5HHfQjxL3iUVaY2MwtRXeLG8bNym+F2VI
uCoxe+cTipMDEuzeaNaQStXhoe1R+1oMxG/mMjLAUFB1NXAXMCsGyBGGABJhmWWH4PP088p2CX3p
y++5tIEn+2jBRqrZynvTUjhiOihtwrvWpHZHZZF9ti45RsE2GHNnx2ZhOyBqrG6Lq3Xn+LntzocR
oQlxk+O/G4g92WfBPDS5Q1ZzhH9BkOI6kFiyx8+X7Z1k68TMesCwpjUPjIMH8soA1Ap8hAnto8uL
nG/t/PwOMbu21GyYcvRvj0np8nfjffVj6DwDs6MB6jW4RQT+5aA9VDwwHNB3yEARkucnJt0TT4qC
21he11O3sj7NSWjVoO6S2a3zWLuT79wu0Mnry6CwxKpRRzyA+uSkRT1/nNMIpJDNF6UK+XMRaY/l
LZieU+gz+OmMmEx9rqCA+b0CtxK6b4rf3//BCJfEwon0PWPG7UUtYFCNyABNARBT00MZxmC9BSCc
oY0EJZ04uHzosjW3m3eyF/0AcuYqQXKix5AWBlsaUXr/8hLnafhO9luwQ06d1siOVYwWbqJ+C/OG
SXWd8ckGT3uy5H62EaJDX7lFiYNyJ9BLkGvqX7vyEbIk0DvGTFbeBA0yp74GWSH7RpkSdiV7oHmy
6yuIk/W1GUDcXBIxS7Iq+nGRTjYHmXY+pzayqq2x3YL58aW52Y5jDOi70uEJyPBjstMQTFc7JH3V
VPBxZNY8aoEynoaXD0NmSQRb1Y7LWnOrGAHcBNedBiYDgNBSVbLK2dDA3kTbTd0wiJitZdW0lMyZ
EJZoINczHpoCfMMTECgqdweGeUjFkJzV2Z07WVH79R7PbC5pZo7aseS7sXhNLVnydnbjThYQjAYj
jdJnbEH1W3mckzIAF7DbA1Rz+XjO2+CTZbbvPLlyAy0WE1qpcF6qj3badEgeVr/2iy9IEUvqG4/D
O7sG51y4XMUeO1xeXfaNgjGYrFob+m7DUjSfu3mfFcSNzUpyUrJFBGug2HHHWGk5R6t4VNjjaDq+
mcSSC7j9J7+FcifbKMQaSMXyaQG876hWkzukyHnK5Yos/NbIC5nbPBtvnKwlPlrTWXrITTjHhK1u
oiGltlm875Kvk/NWViygydeafW2GBweKEyV7Saf4+b+dm/CoobACGZINmzC3o0vNLy3mysj4fnmR
8znXz+8Uc41xKgwycDyxJgML51xiT2uPIX5rupc2RpPPMUEUPL00HFIf6l2vyPr126H9fqiGahsm
cTTdEj4zM9lkpw4mglkM1EWneOotMb/PeuKVqtT2n82sIHPx/xYTocxUccquTyvt6FdFH6mO6s15
66p26RdgxOLDTWZNkez1f0weXfhEEbQ8a6XSOTVzjoWlXGn26LFtMqRWlHHHK0Sxqg6OVKatg0/N
Tg/jFfCQZvqo1qNsUHfV+zAV5KBkEHPtPpAMKYjfO7CCkhkocQV4WzebwLAMhPDiLbm+Nw3q5Rbt
97nVWAA7dG6j2QfLHn44VgoZNJWH5jiA8xWMwbkN+J9TFZ+0tAJ1VKd9bqHo6ds5+lUgHxyCJY87
6AIM3c0mpLjLq7H1VrMcQXmyQjqbr+5Sp2sw1Py6XtarIh7AhaEun3iOKM8ZoZIQK6b+xNNuuirz
ygKmwbGviKUHjtKg6ULyAzOXyElplBh7PHAoyjUzsIsjpsYw4nk0NYAe81791q/LI7MQ0w0KtH0p
ItfMDCoOVlmL4jshzdAAgVM98LmNGiU/DgAPwh2CVlqvwZKxVJBAKOKwst8VQgOMa+0dcCcjRJl3
pZGsAUlp7OlF+SUeR7+dnWgdoEpFxj0j8c6KwSTZURa7hW46qLeojqsM7S235trtIN8czRUzfSCf
rx2eHhqQF01KFqS6/j2viOa2DnuxMN8wDdB+mwFyKj0zM/y85h74bXIQEzU3RmzuKjARZax+VcrP
elncrSN4FZlueoPm7Nu6wBhdpbXov89f1JVdmw57RrnAX7QYOkXNFVeZ4jpWfZ0V6QQuXdRy+gR9
mVzfLbruKoD7kA60NhTyHb7WLpOXpGrhIq38scAbrewl7sfgXxmZv5+dI/g/nmS1tS4tuIoBjTCe
k2Cbgl697q45ykF8H3nThecmwsztvmwwsA6L0gXKI5raNR4cAm2EoZ8A1QrsKN+1ejR/HV7yh8HL
g/JGNva62axLv0DwhnHBJl7bHQjZoKKrrd/mBODh8jUz7klThKuRHMaa7y9v8nny9Z+2zRG8I69U
e7ZrRz0aNpixBh4Nddm7Vm7EKCbmy23DZ5x/PXG3NDAy6izpI5vbL3zud7E6BGhm+GCDxXh4eQtR
1twF0WPtplR5zIchRD/Fa0z6KR2KJyvNA9ZqxrFSyq+Lbd4VGWqYlLsj2hJlpWNM5WD3zzqX1GO3
W3JpVwWXXGQ2IAPAKx0n+3UwnvNZBoaQLSC4onnNQRyRIFKqMFSi6iF0BSQRzHm4x89DEoHrOsol
dWIjEjSi+dq8Sv3RxYD+fryRv4Pzic7JWkIpz2QaN2PIkSLR+UDmm9d/IWjVgwqf4LaeJZl/PQ/i
PFlRiNdHlSqYe9hG+L5AaMBBpfo9uwKNcZB+ytKANC576r3FlSm2nY8L/zYvorxgqsVquSloH0dr
2isAVNIkDgw63VBNJip1Ps79uZRgyUpA0NsWpeIjnzHoBM0C0t3HUqJKyUUUMd/gcs3S0WHa0eoe
ChDQLaMkXD9fLTk5KcFCjfnIJ2I222DDrHtz5lYPSOAiO1Aj66hGPzgCBQxtF88gi/BoZO2giIwp
uebY31dHFOMlxku2raLtiod+1NIe0Az90E8vdn9HJ1lEL4n9qGA+FM20F8WEE1qZ6g2KATkZVNeh
xKVNzR1K/a45TLdbs6NQ/+ex3V8UGh0i3BpjnEzULiGOaiiPlnlnFzJm09+HZ4UVtg0+yTBVsPaM
xaZzuXGNDE/1GFlfO5Q19BvrDeSBkOCVAuR+u6TCksIV6kgKj25DoDEBotlYXxE3SG7pb6mBsIJw
K9YWteR1k4CEqN49int+lqY7Vn+xZ8vny8tl//l7JiSsJtyPzGYYq1ew2jbmqProsH8ZrvpgwwXZ
CD+9/7ic4Gy4omqEW9udiIz35WZ1N2InMD027vAHQqjbj//Fd/76cWKaN2ncsdft44BSd504/5ZN
QH2j4kuUMRiNgwIldMkH/vamhSUF98MxatxrKa5kj6dW+cQzDS8fQILTXmFYs9jHHBihAnhz2SS5
5Np8HPTJW5hpmWfDdjEbsLEouu3Gy5tmv7EaJCDF2+Wv3E7p0r5uZYSTtQaSaI6SQZixJkYQ23nU
xlBezZejthZ+bOaHanJ26vQfX4YITl1Ho0oxm4a9HfO7Ds12TUk+U+sxoZ80ImH+k7xzsa1Vs9rJ
yYyL2vQ/qHEwwEx9eQ9ld1MwJEOXZtCDxEXR1ztUAq56oORYvHxZ7KOif0/qp8vLyb5HsCp9nqXV
MmO5vCXBoBtul0hMiezmC5ZkbrVypQtOZzTV2zoBMdfSvJrI9y5/yO8BnvDCBBNitsM06BPWidU+
HEbHSwwajPMbn1IXehoYPADSwIAga34H0xYRnoa8/Be7aRMg7pCJQ/ZFBFu1Qz9ovMJvGAZUbMZQ
o5rkevxePcVnni4hbKeSq4PN1W07Aa7QdZD1Qu7QcGpPmV/SBCX1hfuJep+0mPTls3lTQ86JMu3B
KDpP4+vnvlaC1uxDoDf+zQmc/jThBHo96bKqxE8DAgathF51AfvfQ5Hs3Xa84YG40zcZZuqsq/+5
5m8QrX5MqtooPly9GiJIw3Qn1M8A1p6Dyq/TnYF8VprR/j4O+Msh/AbVor010pbgS+uJuh0Jh8Hx
aF0GCdTe0nsrSzH/tGAKM32s89JzlrssvocYFCB/oPBdcg8oLyjKKpAKfr78CjbrIFrg0+3QfrXA
QIz0s7X9MH3Kb1t+Z/TfLeShS5ntLy/0e3YjbIFg66fOBDJis/UYAPMX7Ljmg/wpwmn3oQUheFRR
fsTBci+jPv1wzpc+cbNoJ04mbhs9MzcD2WK8V20x+dDdKxlmPtaruAO2/FXNMm8eK8kHnzOUpzsr
xJRUyzhvt4tmJL1nrHfU+Z9rv8KOipafNiRNNkO5Gm/jPEd513olCEeMarmlDQskB3j+qkCTBXhU
YmsiHUvSK0balgS2CkOW835ToC+iqfHALu4VT2hEegQkxoj1IsnC5xyCYzoOQeeMgjRZcDmwTETt
lIl9MPM1D2vmm98aD1wRoeqhROO44LX+A37i7eqL9+Z0WcFwqmmu1jQl7IO4A4XAKkAuucWYr/PN
H3C9yb5SMIZVbpWdVa1/LUcwoTuEBujSfcVj0Fjue6900HcP0O6WmeFzEd/Jh4q8SwOcrT3Rj5XB
5rZLPTYet4cZP6oQT5pv1sZLf/RAinvSMP7cnTpdWohyS63SwQ1iMiTSS6A5/viYBCOE96BCkCYf
RFZWUO8LOZvP9h9fOFxLsHtA6mqFXuNwt5pqf0yB1AUHizvckp1MnkuX7a9g+RbaN7RQVHxkkwb5
Ovs1fTQGAB9BcDZ9LtZ8N5qNb1a1F69oZ5ZF4CQkVLSdthE1589mBRZWKBeRMuLVl54ALIA0pDE/
KUBKZaDWR/2r7P3GzG/HaQhMyNElw5eMHRsK9qkV9ft08Dqr3Rd93fiXH+cHQeuljRSsK4cqSjrp
Izvq9gMH6XvaTC+JlnwHlqHMMXad/9BAvT/lza5fstBqw4nkAUbvdqBXjzJauQvoIMp88Z32qYIy
2+g8oQ7mjdV9hvFtyEqaXWguLwlaF5AXwzRskDXZPu2McFWUCJl7wPSNkeFAUKKO85e4y71eKaR0
pNvzu/SdgjlnGdVJp80Mk17Eq1aXed0PMOg4YMlz1W9FtN2efAedv95d9RBzhDLKLdkPEKx976yL
liicHTGwAh1KYFRX51CkDfov3XHqc19bX5RJ0v0+GySfPlDB9o6l1S0sxfGOoWGjNKKCrxxYq/cW
m+1aOznc43fYMLza6YqC2dUGmhTmaOC1FKZnmWBpYC/LMkCU8ko1f+TLi9L8sCBvONaHBpKnSv26
6i+AKxEr9chw06forFl4FwnF4eDV0K8xDIuJKkvZ3KboCGZJoKK+mqnEwzQWkNgphJg+Q6WCD1GJ
4HcoYPTMLijABAL4aOTokAIdw3x5zobnBMqI3LqrbGC2CQV2uXZR8veKaXKJDqqQNKxA9xfDMaYP
Jf3WUujPqeDnNBS3okPglBnoLiCVxxrfGq8mCPbEXY2R7nqfYxKiXlN0xF8JHYg7DOVxGcBOYmvj
/eVHezYWO91jwdeoVlbMA4FF2i4zBNF01Gs2Pi9kAqAM2BSwDSK9wGdLRCeriu3jkc2xwdGx/uDA
75jLgVDm4fAClYdPmS/DDf3eLPj1Iol9Y9uczNq0tb9MfPraeI4/hf0te5QzIcieichx1RRtNTed
zTZ85YPqMnfc6RFsmjsAXvkHwYLEfX3Qt57EtLNupKpuwBjU10vQhlU0uLPX7YfoD3z05p4uWL6P
B3uylsnKznaGzX0h7ms/qxv1G/7snbB//pPOi/Y7tYdwcoKtNWqjJxrD16HfHY7ZtT3Hh7iNfcWh
GCB1drGFXpxuxv1NESPeBT5jNyfVezuDg7AqMc5NJ5W4Cx9+jGYH55CMNzb4JNDHtpc7Zszf00q5
Jln+NVNRwCZODywhaGuhgqqDSTCrP1eJk0G/jMOHDa21K2KjjBw2H1ttQv89f2vX0quYHZpr7oM0
y6N9HI7tk4l0urJ3uvICkJ7bxW89KG+tefK0GM8bm6ebUbvAEiTfOYnRyK+R6+mTTzAKYQ0Q26gX
twCqUbXxd/NbAThrXaZhQVQ/j1tPLV4qzr21REeqXNwxjqEYcbtMzu3Qg0SugxnSAYO9h1ael1dY
vILSYOua7b3lHBQKHVpIxabK98Z+UEt0RtA57yC0olz1bI5qIw4Ls3XrNgXdlR2khRKYGRpBzurm
Rh/UKVoYM3pQ4Oc1PgOU6fMxDQr70Os/NPN73z1Dgs0tYWbJsrdyLRpS22UjpioyGk0r3zkccUk7
e1UPSHUxfslK6qlm7SdauWvGK7xWn85giEpdh0AFxLw3U+XFrBAIrhWGPw4pCGVq20VZ1C3xVeBF
druVA4u+M7J9Tbb+qR2OC3vRKqjOHpzR8IoegyGFBtlX9P0xdPIZSAjPKR4n8+s0d59yhfoWHVq0
ZvWbHLpq4/xIzUdawYOUt7bWdX7FjCSkyfee3Dk2xpO2oeTp60bxkPBXJ9d2GRgf4qbzYohyI4VV
gOtgMRQ8kjxw0KBsIn0s/eZrvN6Q/okC+FAt3DXn57aC0jK9UdpbLe+D0UScPz9mfM9b4IjsCuyS
defN9PvcGq9LxR71pHwtZ+j6rJDdvi2M4bbJD0DfYfH5NR3j29RqgjrvrjGAcMiV0p+am7TgfrVm
zyY4rGj5nZc/BrDwKcbwdNmdSDIXETGwaCBd5A1iBOheNcULS1ZQLEvKqGfLWCfOwxHCHxNEzUOa
wQoNfvFVeymCeVcsPpSYE/AarYdNZdkDvz4iAgOgEykLi8x5ifiANO0W6BQhCd36G/MTj4poA70q
EXuUw54laZEjxEAjb3OqNvhYMn5j1kNR3hnanZLJxDkkXsQRwgCrV2AqenzTAN4i66UOi6jYd0/1
vdxDSqJXsXNvNHVNWoYv2uS59B3iI/Tt+0gWJMucvkg5Z8PispEieiz39d0myPsG9aloc1PS3FVy
7UWKuUpfLXNUsXuvFZh+40OFK/kGWHq3x/A28AHSQpakICE26mvFzJSuQUCzQa/jd2Qg0bhjvuqx
730krbqcq1+dPDgqJHZUnzBYhwELxIhxxLz6WGp4aSOiDNg56xNgm575v7Mr/er5xda9OjZWnxrY
0wXT8HbIo9y3A+txGwGtwj8QcZa8ACpYlRXk+rXSfpQB6OtfcRTUYV6N3R8ASrZHeyGOEmv99jLS
YZqc7bWNfvcwrGH6moKnqwJJ2OSz/fwyzLg4PEXAKJsjOW++LKqqlmGpxLS2jTgJ4iyg3nLFsLe7
M/vt9+1lIECF+3ArCBdoD5c9gnQ5obziVPHaDUkyoLzSIJkI8qPh2/eTT9+dsI1kAxu/M+xs1+bk
64QKS8EVDHVN2bbcFD9ifMvU/LT7zDLw3tXHxkui+sXowWgKEcQb074q1LuN2vMPguWzb/Tklwiv
prLKtOZNPny8UUAnOQg5Nu5UzJT24E2VYobO2tWT9YRQ2aSMZwQcl7CrqoZaijceERRwy1UaF6Lk
gRLgrwK9AwOfZ/U+I9h+6eU6myGc/AjhFSW6vRZFhh+xXS5USrfbZbiAdT7htP+AjF56vYSqBB/U
uSXk47yVNyNoosIr3fbrXzJS0vroWW988nmCNwY2JOZljdXGEKCs4mUTKsJuIvIYd+BYRyWgdMG4
Dfrm8iA1w2ct1Mnigo8es5xTo8FLAnnUE3hFdzSYQiPcog5Z5/+sQ/u5lJifV7GmN5qBu4spo6aO
v3WVip5/KispnXUsJ8sIpgj1zqyGtMZwtDcyYaRz43S3Eu4RzbxlwG65zCIRpEe/tkkb9szamRnZ
5XS5WqHV99/slJi3D83Y6s5mOPJ9HBmeuqtwlRbs73jz342DmLXHLWpb8YCz3GJIApFQGIcRfBQg
yNRg9GWwMOc3zNavZtEWjAP4l2bQKCkIuhwrWEGrnLEmhH6sS8c2TOn3qT5m9ECUPU9ewc1kFIPH
kyrMTYAxYjtSF5/ZiZ86LFAaYF0MLVoXZWck/KrTE2SHPJzJ4iWm6tXTa8KgqpIk/gqhanMuoqVJ
d0go/YnMIYT6AoKWYq5ECsp00FcvSRWATA6S1RD9zJFibr8IorGG0ka5A75Kru568GRa9MYhmlfM
N3TE/KFm+olZBUaF1NdAA9EaPOOuMAMz1z17dnxIvXhK/pA2SuDQ6zqzMQvn19/GwXYXMPejNlyO
vQ8ZVdTFy6NWkhu2tt9z3egCmkk7Zmdvuo1Rfs3QDQdC9b86XXuy4kID6xgKXvrb6uw3suWtW7Yg
807BuN4eslBmjM81G6hKsJ5q2ITagr1YOZDpZoZHPACaNM0R+njBujpX3WK6NhD8lx+Qec5mnCz3
cQVP4ooJGVHCuaPdTovzaExgkUftglrvrHtrmBK1ztQGeTMp71W+0CcbFezXhiDjB+swDZQFSrEg
vKAH+I/IcRxksooLZHLUoZ6atyWGHPXWi3vlsOT9LgW17GgjTbdT31aBEKIzdBlrp0UxaLZWryry
NRwhcLyzSHaTxPXgNrX6WLUVSN9HzP8X44EUtr8yiDIsqKAvDQoawwRJMa5Mu0V9i2OsovKruG4D
2lK0obCBdelzZu7n9iFOpCM153wLVXXbMQBYo7oo9dO3Wao1m/+e35RjcoUflVwVBwD0XoHzerfC
6th8Bgm4zO6d8yqny2439+TYhkSDMKOzbOEgUpfI3iWHrYI4vxg7Wdpy/ob8/ELBCFXOAGm1CRey
d6ZPqwFaCOchzWRO5dwqJ9mKLYQgTp6MXUkpO1adGjCK5poGTpP8a84bvwCCRW1blAZjjIFs0kVw
Lc9aZYfadLes2vHym/gYyr4Q6NtCdDIYxlLXC+ohi+mz+Qsm4V1tuLM79cm2DwogU9nqdxYaWPG3
NmuveJF6k/aid4aXgJMrnkHdfQ1eK7BkqF6W3tK5lbza8/HTz466LUQ0TbWUTRGjwGpEKkee1UXw
QE/cH19iDWSQsvj8LOjm9HQEo7Rki6boC7LyTXdiZP4WIPKQZy7xkX6EE4IZadR2zhCerClaJh20
eFNuf6yph1UTqOltiQLHDH/bjdGWMOeLh2Kr5mvM+5/pGX/NYx0hxunbZoFm2ZbHfjDBPNbKVoIr
JOcoa746WzZy8oxXkDM5VomUslDvrWLySj12E3AmEfNJqR6t7D2Bo1RoAxqUNCQ5hN1RDJ2m3TxA
uC5dfaIaKBijxNp/isHaPBdPqvp/pH3XcuM41+0TsYokGMBbRkm2Jed0w3In5gBm8unPovs/YxnW
CP1N3071eIvATthhrSuMtU/TQ76MmIJrgOSSOeMsucTI3DxOrpQeqC5642G3GICOWBjT0HhAoXGh
JnalBslNkBAzSYsE3yrSIcq98YxqMkpTwlN9bUN05m38vPasMAXiZhgdGy7LnThjeyd9PGPK/OpV
t/RGrNUoW7F5k09146spGq7d5Yh+njbucjgabAG6cyTZeo8OKdYJa+zxS37dPdVy6Mo11myn0dYw
ZIA1hJk89dK3znoNGQrJ+XOLtGqMf2GdH53DxR6jX0rxlFZbBUj+VQLKMOVeUmbbULFUWl9m8RqJ
DpYauyTdRYpiK9pBo0A9EsETnEpcjsMD500HJTdr4GCRfRfOtjK+dvHdeR/5FYcFBnIsgfORkhyh
uFQj7q21rLWd/po8dLYe4J2sO0jZnNBBl1Rc1TrlFY7l8p5PWRl0Y3wZm20aqE75InutHd2Ye91D
tfy+R//XqQMQPnjnv/gdL/KLKh09e7gzbbW4jdgQQn+RmM3x1qiw0PrSIh2mMl6SS+LX0iFJH1gv
2aVVOAr1aT7ZajR6mQog+dG0WVP6vdpjx7Fw85U8R7okheWxubxI42+FqdtNm191E7UjzPqLcgbB
K58PaymQdlupwetlnf/C6MP/f+UPj8ShT5K4gXsyph+dGHdXs9GPY4XZFUSNeqvuTCwD/ly3MgYH
pYXCmdDKFSOunPYzR1K5WKVWJZ69HR5N+bagbrZHDxD8N4AUB0uGP4f2cCuLmVJOpYFHBSw+WEVR
yObZgHKkWzW3p8VHTlsFSAODCk5uHQBLFTgg7w++91QqeCyaC1WaFipqOuF7o30YzPt14AxQN+70
pm5E1fnTjd2Ps+Xj1TBKFoBs1grDgN5rby9dvWmL8ZCRxe4A6T4jmGgK25rZW6abjxK7i+p4M6q1
1wzXVmP6o7ntzZ91ii7joASTdTNGw2WKMAVEfvw5GvvnrVakDXzUIWohZeGAvPJd6TEbAS8dTJva
y9+w/X41Av72P6ZLR8fEZeeVnkVsaqH4CBIuUW2QLa6VPAaooRC1zXeuWeG4xGpNZ/wT38UzaDIR
c83TO3fxE+omiGVP67NgJX5CZS1QCrdzYq/y/6C7JvAtfHevNkBu1Zn44jUcoHqJLYnqJtyuHbZ2
cDDf+QeKL5LJhyBAW+tajatdZcqParlSpHgkCJ/BwtZkfzC28ZXcYE0LPwoCPKbwPC56OxBEveTR
aJAq2COglNEV/9Fm0GigEvgrtlGHN63T5E9m4UnLht335mZ2Ma/8U1hcPBUNj34PDz4MKoZeNQwc
O8r0GIHAHNCyMVw9aDaGrYCaKd/l3maNxf/Fqj7OgXA+Z9LGWjNDyJUYYsniFh6QjzENpASoHjCw
tYjHeU+q95FILlWOOgW0xRHUWwIS2dJdAP/toSxMx2TU0frZyUcBBdAaJ77Y05HAVf2OcvMhDQ2W
0zXDASoC4A0KUA0k+rUO8EfaaLeFutfkb+fP9VTadnydnN+IOim1EgMih7x8Y215EZvyf8oCjj6L
e86PIRizwmiV4ce6N4KJzieblathnC5WMkjxS+4d5PvcSXKZUy5VGuA83kWOj8iXzMZdt2stJ7tc
VFv1CsCQ157Z2HhBp9SVdoW/6qz4l4jOl/MYla4maVFAhwYDFlJd1Sgbnr9BkZZyKU9qgoSeEUhQ
1O+AqbR142UYn7Cbca1U6u2sK9vz8k5XAo6uk8t2gHQVpfO7yviJgbvEurmj2VGBwe+VRlhk+SdT
ug9x7w/aI6OoqBZmuoarLJPxUU6WG7Lcj8ut4KNO1r2PpHDuxQJprNmsUtom8iezcluk3GX+oJu+
NWAslF5GMr2VjEE0pCISzDmZpK7wINfe/amx69GdVwK2Xft+oqKawLlonHPBMMysghkXjntIPJlE
28EaNnnvNZqfNOAFAvSbTuzzxyq6O867pGGRAOECMlHBe1KTXaOrj0VeCixAEJK09VccaQipi6qX
GSzAVBuvnYirm9FdPbT7tNiRWhJ8k0ga51q0Jprqfj3HsNyDS8+bFgug+BoWKAG5N76cP8Cv0Cqf
w7/G+Y967qwCxXmUQl2z9ap8kye3arZZ2wKSNzgj3dIe83KY2vOq0Ga5r3jNa+LGgsgk+mjeybAQ
WzY5jlhnWDocL+vIvKbhfJ2xAwbcBScs8Jka52Co3vSLvjbETSV9BdXGYxOLSkOnFPO4B8GZezT3
U5YyS93LmKbrS7tuv2vTz/N3d8oxH8vgLFublAodC1wdypjofI0eocldFF+iz1Hr92z+fl6c6JM4
+waOsmliC1bdUxATpfJlBPKzvrv7OyGcQZtlNtJwjat6impL+LY0gRZ/Oy/j5GT08cHx9tzE/+c1
tKApUH98jzFJANxukMPJbnv3B8Mup3TuWCZn1aMJiMrJwOlpN/pztDHAdSSBMoRdwrYAqemIM1qR
enCWjZWB/3vYTsbkaug0tpeDEUxM9hpJvo4UETe6SD84E17KkBXZmonE6wb72syVLibs6wsuTySG
M94407Rqwk7yvvPja+t5uQwfixswzGCkJBqcPLK1TbwTUUed3E44uj5+VjA1ksa08lDdz42NagiL
7Pkq8VBMvZuc5hHV3mFf+Fg0nK7Pf+4pv3gsl/MjCy01qVufCEurerHC3KolTm2pm4il933bB+fF
CbSUnx9kMVbQpAKHO4UPWNLG/LJoRFEkgfMiIZqkbTKsEsp7GcGFPPzdF3AOJEebq11WLdSi9DAu
8aXyP9MnvZeJ/+lm8/OAM2D5wK0CCTJQv1rVQOdf8A3/Uon+EME5i0YDicb7rY9OHbst2H8LJ7oo
3fSQOJ3XojHmRxqWtf+gGn0qiztWOM5raBrwL7p3K2aDU/XUT8bcs8oKq0QgjF0k25iu40o0lrB+
EP+cOpbK+Q5VqXLTXKcSxkTBah0ecY0S9JEc4JUlcCACt2hx/qNT0lCha71jVtlGLkEz3SpBWL2l
ZLyUQJDKzMj7C5VUZJ6BBWMCM0r8UHmTpnaRPiT19u8EcE5CJ72sheudVVl6F+ralcEE/ePzGolv
4HKNwpKjoerxDa2X7aXn6ELf5HfTRYOJzfZyXCc249fwVsTocNbXQyrnLGgYSzqYeDCJUB7UuL5q
av1m3Zs4f3wnt/H/0T6I4XxGoaJbUa5lEb14aTD8UyV3dLKwloLCZq14hGh+I1U38WAJNONfwso/
gwj8y6KxaqnoMCe6B/fVW4jnGXNWALnJCQ/VfQ8WscgXhbKvMN+f21zv/cWj10zeZOZctzjUgemX
edM68rBsFzCRzymQsyzsD0QsKAtr18y/tPCXHl1Uyl2JlRvVzP0uGl1t+KZWzW6si1cy+JZhfesN
0y6NjQwuFE3RB5tlmegZezoQfpwU55e6KlXzam2SSZtoX9mgPkcRGh4Rs9jyd+ywkN3vSUvRWMrp
ePUhl/NMHVirrZxEZB8XJQZYY3saBdYr+jLOIUG/20haG5sNlnyq6LAAl3fGGi1gpfPo+byqn/az
/3wNP/2lN6FaautLtlR/yZ11k870iZBd0gvSltOG+yGH80iGEhEDQzbIBfv6btLaHThhAdokUAqR
FM4pEZQTU6uHlM4qf9FZfcv1oMTO1PkzE9yPzt1PG4VDNK9OiKalb9CrOH/I+n4TdndpI4JHPwnK
ctQL5nEPVDZNWreWiUYHe39GtjGjwF3X3oij+21Atwxg4/7sZprTY54htpy/b0jzg/m1Ncc5WzOc
ead13xKUwZOgme3kcnQV5jC3d1EECCpseIick0A/eQgEiXWki6dVsmLcynLq99gbVBu6ASC+e/5a
T25vHR81H1zaqiL6gqMe/OSWVKA6sct78gxw8BZO2HBnTFa7Q39J3ntb/y0P/sdCDC7mtN3cZ8Zq
idKiBlNHcbK3gg8UKC4PjhKWlRqH6BtDl4o3rKBbmlfeGw644DHhm9wDzyJt/WqruuLOhsAyDS6B
Xdis0mjA19WL8gRc68u07+yQvJ3/QoFvNriYIGlZq+drJLMMA8M/i5eLBsNFEjjvn80gbv99S0gU
LXn2c/PvPCUPlt4AoNAyVk8JyN19jck6VT8o+fe/Oih+ij5Taqr2q1kxzHUiglU/mCoaqBMc1ZfV
dpQnpXi9DNlqd3WHsXUqGKgUSeDcPbPIPDSrhFRX3DzMXRI+nj+nk2qrarKlYnBc0/jCYEdAjW5K
CPY6qG3McCuVP9r+7ryMNVx8eep8yOBDcK/q2tislU4ryl2QCgNyHeveAJjR3yhAttL4xqTCRvpJ
v3oklIvHWRjPrd6vH4ZNX8sGwhp2glGCom5hYQLMiW9R1rCBEGK5xdP57xWcqc7dGrgFR4tGEF1g
4J0AXxcMYXYpMqOTS5bW0Rdy3lzKyykxindnN7kquMSjXbmxgtIrA9HYlOgwVz09SqDHCOzaZSip
e0DHO3I1bXsrA9ECij916Z4/vJO9sOPPWk/3SJZWVikSbJxeftmCmZ0Bz3dlyDKAQ5T4opgkuirO
a7d9p81sHfyWjPA67w2HFOCvTTVP8FEnA9PRXXF+O25SSsBMQPb184KeQxnIXoa9peIZVNGAcYjV
XfdGHkGgLAS9O9nuOD5PzqGrJfCGULch+7RxGyyngeJ+WwHdAKBWqKrUdvyImSorkHZ41RZO7iVu
/yS0RtE5cxmlMeSpWS/4Edam92qEZEvb/h4bLdYm5xDIT2ZqV98Ex66uH3fG9fDJZcJklbJwkg/h
oINoGZW+QE1GYw9smldrAlN9NT+M7FcrAUDhbc5e6umHMV7X2lZrXRZfkuQFc6UVMI2yFP3tMfJi
Bm5JLXXHpcVkOF4Sua1VVyzcyqmOPfgV8QZ+Roq9sg0vKzBT6EUH7JgIVLe/ygELw1bs1svNApgA
TFkVdea3UbcdhgR7FYvbwgmDLoHGr2qKjQ3wjYYUMOfKE5B43B5QDnTYLcvVxECZaeL/OrQDqDoZ
+DWkS2sqgNuQY4R104ebjl3WZDsq1+2AP4CFubh5I/GhHA+GeqeYCjAigGsI2oahje0SXAo9ADIY
CNTCyvB04CaEloZ1oIc4bezUrF5I8Yw9pWjGDmV+LxnYll1P6oFljQtGI7C2f1Pk2yJFUUQ/RNay
iaVvFlW8MnwARyX2Lmd01AxfU0B3oYEKAm8+AuCJCtMCg+qMymAT7WfcZI6FbeYahIN63gcUkPz6
YmzCYdqHE3XCbsyBQ5TNYPWMgvOqIlBQ/gGgKHlo6jViFFWTC02LXEO17kGLK3AEIn3kQoMKoNNR
T2EHVYR1g+jOnA5ytWfZdQPeCskSMg6eTCA+/I7BxQitNjOJ6pBnvC4+FmHRhHEpeMLCO+158bDu
Jl5qEcQKPs3XWGaM1urqikf0mWSAPaquUjia93uoqWputArTxdF3MKZszl+i6GvXSz4KHa220HmW
IRrQ844qT2At3v6dBC5emEYtTeP6cTLuLzQeQk3wwD9dHzu6MS5SDCO0PhohYb6B0YCHGQO3wxYY
Axe6h9a48it6wT7Dhajoc3LE8ihMGFyYMPUUBIcoYuwBvXLXI/CuvR7TibbKTnvW/+DNLbosLiRU
Y1LqWKlFSCxkb5gj11wE2bPoLPlHwGwQwM2YELHOFk4oMoJ7/DdpIQGodrDSR5QPopMU6D//KmBg
h4rHDClFOU8APHpdll+FEl5rhUiQKFPi12bNKIy1vMbnmYfm0vSXTejHewrbapw/GA4VZPH82qw5
tGkfSfguBPM9TVRHR90YPCvjmIE4+76L0DBJBhDpvZFuMw9PxHozwBEggZl4ZBXGfcagUhaPmdjQ
Pm+Up0/c1FUqK4ZKFc5kwCYl0VZGdjrMYFwywZYpIeaicKk1jUDU6Ua6+iGLM5OlmCagr2L8Howz
KdYD3NwNt9aD9EZ0W3GqHwD2F7ic9dd/TWE+JHJ20lYrgO2APmzLqM+AvSWN1G3yyNEApNssz+fP
8v2wzoh7TyePfOhYV309ahCXX9bSjmE3/Lv8WPvtVXLVeD1eTGWAaaMQKMlAexWOwp4Ow/987DvE
xJF04OWGVpi872Yv2Ge46gCbCV6Pm9BF4vBLQSUeVfA/cEYiuVxcruKCSZkBuUoqbcqJofIfHdL0
x/nDFSjq+4jl0dchE7XKaEURSGe2pelPPVfteDCw3y2YLRLe4up8jySFTY1+xQiT0CHAjgwbIBzt
fgTJqYehW0cHu+Z9Egeds/wE+pYgyTnt2T8ukQvD/VJ1erzaY7eUziS/VLogSIpui4vCqVHWSqRC
Rw219fL+Zz2aTjeJosd65+csgXMrCeYCaF/gtuJtsgCRF/UdB2ep2sV9BBUUVZP+5aH2cWycayGR
2SUy4B8wL2PsjBvmAZzsKm1dDeg0ktf6w6/2BYv1wPzc6472TfkvZbkPz8ZPxZc0ZD0mdlDAZOO2
7XxLajeN+XTeAgSqwY+611Y1qmGIM20a1QOimmswwbWJJHB1n3QutNBM8BlTNV+Oara1CoEEgfYR
LqfO2i5kXQv1zqw7ZbiWhgdlFog4Xan/uIx3nrQj+13wIlpo2MooZI+ehMIVqFVuc7YL3QZbL8U9
wDr94q78qbJANJf4L1nTP3pIOPPNllgOzX5eAUKNYKXi0X39ItrlFwXQqK2gAqmgLRS6XssZYyOc
STesXXIpg9AWKFNAnIrdxEkaFwVuL/L/U5P96HQ5y55CBdQZBJaW4SHb5gFbJnsK/85JEc6cuwW7
pCyFmpga8AMZcAZDp091QUIiUkYuOyDgkivaEuqujmmQqaXd0WZbLT/Pm61ACj8wnmQqIWoDKaE2
bZX5omi6LQ1vzgsRKZ7Gme7U63pZawB3lnfVLaj6bpYL6qZ3g73ivRMHmJQSmt/ueanrNZxRPI2L
/BK2YKSSwCNZcHsjUJvUYboq2C4B1ruk604rJLMXqDo/NY4eFVlkQGTiM+fHFa4OM8dAx5uAdSMa
9BckHNrqLI/cSC8Bb7QLV0U3oejTVtJqu8Ykn1I9nD9FkaBVgY4FddEcKwOUfSE/WPOzkIiNwRWi
C2KUyC/ykxwkNQdlCSsZq1LxD+WZLg7yb7feqMTuvHhTO/ErQGWwxYXkVKQpIiPgvMbIBrzsanyj
ZkWOQhrHLH/FmYB+cP0j59SR8xpsHuSMGNgDjTPU2GSsgqVXYTb4xRBEosFB0QdxvqMAkzDMGlZd
1gAfGRneTsrFLKJeEuU1fPsnHJNlTNc8yiSxk5Zy0A2PU6T4KnBti/Zh6t90A7hdyQ2Y2e0Go6b2
dVv6M0bhLL0PdAa8tPRtyNnreZX9l4rHP3FO59wN0WSpX0y4mwrEDtsS8M3y9vfin7JbPAvVeNHz
RnC5fGNIklLsVKxvK1mW7BBcSoXSeBZ7HbubpXsRfN6ahpzRJB7TxozVJq+bGlPQWF9F8aP2p00C
2A0gHAAZ909Q90QSOW8TsyYP5wwS2S8ayAlYfVJ/JXTA4GazV/+EHESQ7L3jIh25HX1kUjGuy/DG
FbFswPZoznqDg1NcAp9qQvLwB3Ptos/kUpUx62pTmSF0yOm2spjNlMotk8InUrPNUisI29caA0DG
IKFkDeQJCmqzQgQEIPp0zhuBEqsZmgW6lIQ1QJq+MxEpltA+OFeEzYcmwWoCKgHA8fHGEnyC6wS/
erciHLyhyvQqhnP9Go1VlSiKgrUxA6yu76vrRxe6yA26RKBsP4SktkFTZNcZwKWxdpGDzqEho620
siCD+nqQn0Vy11n3C3qoEjxuFYNstc33GZjH/mdb/CyDuyxdnctCKiDDPCS32hrybQ3Y7eYOBXJs
OAvbbaJv4q5OpWE4dxnktR7pHTRtAPCN1Qs96B6BQNkABFOMlnwCVuDzR3LhpM1JGSUrzt1Knquq
F4pZ7IwFxOpKhz4jale4RhYOdpK1DijZEW2CHnNO2UC8UEEzqQe0+oESw1OsbaK4BPhsxXIrlQBs
qVNAMDFRvvk1Efv0g788RtuaLPM7QtQu2sxXK6M34MCdda9B5PlP1A0/y+KCTT8Ag42uIM+jA8SQ
LchlmJ3sskAPDICJ/KfO9meBXF6r6JZEgKq7HLQ28xgsB6wWNmgKg/OqLTDYL4/hsTFrcGqre9Iw
MH58TxPilNG3BVMXUZcElXDo5sTYw+cPW3X/yEVUsREnWfiOiAwUq7sVmWO5AcGpCz7w/z1//iyL
S2uzpSkwF7g6WbTnyhgkiCGIDKTFHxNRq+5rbvBZFOeGshKUX5MJ6ymMdq/UGD8mgWbJ29qMr9RZ
VCU5MQD+WRznkXLQIBqq2rYHo/xZUnmnyya2LIir6KCEHi9ajJyPShgYaSZQmBMp/GfJnG/CExiU
CAM+VAvaN3gnkBPQAqvk62jOEmAWQX02b6Jrc6dPrrwpvp3XV4FnJJyTktEibJoilQ9Z/WMxGqdd
jL909vxj2QBFEcgCkQatCNNYYnXGGmFzCVA68Qn1LFdUzjgRqT8dKf9wVmVaVBrBka59roi6pr8i
huS2YdnJ9ertszvR2KrIofHv5pZi8i0jdMErNtm05AI1SnhPBt4NQJE68sZ0BxH7tcDX8A9nZVkM
abZg+XTG4H1jY5DDwXKLqxihC7jJqRQOzK5O8nMO/flgOV8zpqTLkgYHO/hA6JPekTlMb4ixeWeE
9h9gOIs+kXM4s4JNULWFejKv98AG4Kj6ncm8+lBk4HtJAIpLPCM7FCqYGt38RoRV+/UZ//l7OSdk
1pFE0zWER6DuqtTLKNSdkrVXGWbmztuhyI3zW9iqMTRI9CCqadDKmsBIVsA8COafh9JhderKmeJn
2uIa+s8pHQWFhPdG0rmb5bzQWDI5ITGS+BDkU0sxO0VFt21WAozywiA3uhL6VWh69fIjBwiqGgLQ
FrM1A0vcMI98CVM8ChxXruR22E5+app+ugAG9fwhCZwVP5w5WmbdGGtqulh1QEvVH3XBltM7a+OZ
c+Af58UQGqTWreUQpYuHJarWCG/Vke4SXXOB9tyDWkUCqFjTLNtZy2SgX4H4UV7MKrAM7IBWDBB8
+jyPTgUo6Xok4I027c66I6H0kjEJ0PYlxQaJJM3ATavSA62n1C3L6Ta2KHlJ8+l2jprbuNSudVq9
1dU65K/sixnMbUnmquGNGd6yEOVuI7cL/Yc1Plb906g/5cpVNoLYztgkSuxWyG2yaBONu8L8ZpUP
UX9nJbfTfDOEr00tKOwKboWvG4RkrKIpS+RDMyp2DPjKBcBw5y9ekAzwhQJ1xiI9meHpKp3aJvj4
FqUIFEIu4/wxi0W2+LUO9Mnq+UrBNGZKPFqljFGkH5L+ppYvGvl2/oMEfk3nHOmUZRS1cKSJwAUG
A9w2b2u7a+8GYEpNINSNoWPnBQo8GV8ZQIvQnAsK07HqIbKj5jJk8kWLUQXKiEDU1zkMkyo65qd1
AzBNuv4eno8y0iE1Q3XWRnrIsb8CApLYj4Jhlz5OngpYVVEZ8us7ixPHxQhNUaqxaCu8sQLr+3Sg
V8C39TAActCfq33hrc8YJWgzH2vab6WtXwH75LbwRyGj5tcNSe6HcNFCGipFl2RtuJnRJFpcBYxK
j4a2X2GI6sRBjTTzosyR7pf0WnQIX/TpXTShlopRKQLY5s+PgCHrBllJKwKoDKzpzJL+qjBQsAHL
VmsykGKZI9imEv+8Tn2xE07omi0c3TMI0RRQIM7kMFt7qyTuqP9MDCEhusznHJyUtfx0JCWSZQPl
0rTAzP/iliChUmvVJgX4ZaoXdX7U2BWjvYNzEficr1kkJ5izUbkzZHC9hzlwUSZXcUFsc1U8INtx
pCD3pBfrWjR8/S+a/HGLnCYv8bxoMVHogdRXS18GUr9nuiw5Vlv7LD3IMugf8fRnJTbAEZonGdW8
+LpowXKsvhYg7c4026KgZMJwQ74r9I0e3ebFa5RfjcCAPX/5XxwKdzqcsidJMqeJRcEGOR+yaath
AKrPX4ekFngTkZJxDzNZIhh3bePi0DVXlGAKOX+pM9HEFP0SYLiv4dIfSa6ySMor6SCNKcjlClQJ
yDaao8kxB8wRN3Ee24XRaJ5paihstnmySaJs8uaui+3R2mVge+2XX3ol2XLXOEvEbG35Hpm1Q4GS
O6F9N1iuin+kpz9b2jq5RO1pZVKvNbDPPRfxdUotpE+ls1j4r/ndgC2dXl5JGFq7BgalPoDhM9M8
ifyMKJjXm9aNwemIgTLa5HYK0LNaItfVEm7BQLCPB2VHND1gc2TTiDqp9Zxaub9kA5h7DS+URr8a
AX2STTYbf7bqzaxet901wTD3VIInSn5VwH9bVTHw074vyVWrPtCyeJPi5aJY+j206VuUVn4e6/j4
B8OM/ByZiFKGYJJH4QHvjyZKRTMAX8pT3B1xT1VG1GzMJRMaN+oXSkkBhDrarAV9jZzuey13zDxz
ouiCIGmS4nJzXt8FGsInhnGE4XB9hjfA8o7DQOzX5JpXM5CnDuUFJZqg7yXyBXxWVY+t1Jlwp3jD
hsEIOujWoWtG59WKIwMtHqXfHcF6gvGUvqbBHIQOprSiA8iYoSjfwCh4/vMFZshnYLQxG0XXZnrQ
u9KZVcUewa8xJqJRqa/VkM+XzOdetB2olg01OcSXvWf8whH7qavfLk+Wh2qTWxa2tYuA9wlFFTyB
RF/Iuft20gxWLFlxgOOtYSANeEUm4bq/IFDzeRijkWo0spW/I7f+npZkbu1HNxnwdKWg8KO7zjcu
xJ0Ekf5y/lpJpDqq6vXzInlfk8Edo8xD1rQvQRSMwVSBuXwtqHEXyfltM9fzOA516O+ykcKXbF6c
bAAd0ju3NnDeNVCNZV6Xm4K49HXUjxPMufLZkqIsSnIC0OJmG/f2tNUvSj+968CKVGxnN8H69KG4
y4NFSGCwpiKfHo+caM5DySBcNRUJPkLGZkxdEUcaZxgJUkEQQA7ECgYKagEmOa1kOJmaPGmlYqta
I7DVf0nA/8kj+C0fIqthEWcyPcgT2E7jexZX+1rPBruh0n5qb0sl3Zp08gezAms7eWo60eaB6Pr5
/RGsrZjZklF6iMjsm9noVpS5hmZ5ZQEAXavxQAi3NdsSUEoiBCOBIfMb5H2haHFcw4XUvXkwU9VL
svm5VESfKPLQ/C7JQHqNJT1MuWq/kSRykukNCZir5nFgAKO7zTQ/N25zs3LUonSaSccISBDXNy3A
+ufO8ME8EWGPynJUVmN6qLyKkv0wMcMJeyXBtlVQq9nteS8uymn5ZZS5b5K4tTS4n9lwEno9G/fU
iq9qemXOIdpOv0JQAIE5x06Ln0lSujFSzigT9Wq/TjZ9NhR+L92gOc3NEs5h8MF07JVuFazAOMD4
bC9LT3JzJ7kTtZxEasE5wCxsC7BC4LpycBwu7Z5a6MibvcD2voIpc5/G+T3FDMfQLPESQ5bwuLiY
8PCTBxaEmt0Zwcpj3ruyKwOy2nQoppwq8BxGLuoAF0L9FHh8foMlzJea9W2Ch1MueXNyQ7F1142y
H4+x08jMMYvJSRdyEfaanamvetd7cgH42gFlvkp1NcwSD1bj5OiCWCrgGJDYhca3Km+uO3Kld29x
3dqalLhJLtIPwduC34iveyIpeY+3xWJ2NkhaPA2QSert0ovOSKSI/EaMlMny3LOGYGBicOtt4aWu
sW6EDahoo9R7Ayz1TSEiuF3DwJkwwW/E5Ewv8IIYyKGIxtJGSw0AF2niG9gmmKLrucZEKTgx7UqB
smh3bX0VZfOMocyLUnkbU/CiGTmz5ew1qgDanNUv533ESbUhmipjeUShFg9IZNGY4L0J1od0QI5Z
Lbdd/wNLXm5MwNpYjoJwfTIfOpLGWWXLFKumVMkPtdzYYzJ4HVAfzS5EninfNUkCfBMRev6ayH05
/iORnIXq3ZhYuaUiSuf7CbymdBaVDk5e8JEELgXJJX1GXYxIaOl12zbA+g+4+zJfRFwg+hAu3VDa
UqNqRvKDZPXrCqjdyXJwXhkEX/Ll1VOrmiEtiYVk6veXrCyPYoJkkRiufGWSZqqiEFdCQ5CNW4pd
qambVkVAyd1Absz8Wulkgac+naJ83BL/pGmaal6GArEwbbY0Zru0ru2hn0B9U24AwHPRgMAhSo3d
0t+fP9TT+dmR5DWPPCppLVOjJjHNpAOrx0AaI4QK2tp5/Zibe2AvXjG43MiE/5lvOuN5GqngVt8X
a86YAF9+LqmStokEzQGW0aWCPDW2Z2f2mutpm7sosbVXEppr4V17aTx3pWftOmedyxFVLb82Tddg
eXQQa8w+Ogii1jplNZ7061i96sQO6WzJAdOAPbv1Lju0AtcrsBid8zZ6ly1ymUHPZlRb0nTLUGER
3O16d+eOlvMugNzpaafjbldSMS1xVj4a424dMqpvwot4JzrD0wnH0RlyzgYjaZVetBhs6Soj8ceO
NHZvYm6768qgWkxUnORdKPV3cq3FVxUte1fCYn8zsJ+VBS7DfMars4t9NhUocY11YlddcwO8cLAk
Ako1kstL0EgOvk67EWNLsaiqc7K8e/TzOSfWmVk5KNjK/u1hnBhkaHrQb+WNKNYLfAz/KLKoPidR
uEYa3QyGvHD68SXNDGeFDGDLLzN6UZGxn9cGQXTjX0G9UppgKRuQ5/agP0tjZH3UB0qJ3SXYSTVm
R+6jzd+JVD+bVJcOWpHSELEnDt8qFcvtDbWlPnfQs91R0NEAU0sQwwVWxT8qQKKHtulYhIdI3Tbz
N5qI+r6rzZyxKf65kI0tLQxWhYd+BlSVteCpkPdAkpns2QSzAiqW589Q5Jd48KqwYZiJqdBS+s0y
z4I1I4yCDEhZWHRziCAgiFST8xmtqshVGYP6VUH1uWreZABjlAOIF6WHZn62FDhktoi+8eR76MPw
+OdBFYemZYJy8TDp39ly32MqOQ5TuwQAkcYuquRZD2t/7nNvVic7VVpvMUF8g3HefKhFXXfB/XI+
IGpCWV2sNkTDVcG0IyaRsLgzFNOj4FpPVpA/PpnP9vtaYV25yPmhnJrLMjP9Aisncb0ry8Et29xJ
q/9H2pU1t41zy1/EKq4g+MpVkm1JXuI4fmE5ccJ93/nrb1Mz35hBOEJupuZhHlLJEcCDxsFZur+G
Y442oU9d3zvXjXN8mA36pbiUINqnCqjQKa5SzTs5FcweYnyqCIJzkCJdN8c5k+ws/FjkRdloxEBt
roLY/YRGgJKzou3Hk6IThUiKpiuXU7S6vQU/SeNSH1EgK0xQz9tVYi7Upemz9NA6khWb8g26k3mj
cdt++2F1WfnKKlWqeAhRCDj5YBlT1MEzBsVJK8W7voG/NuRcYpMPO8vvWNmJ+tQAU1eL1dV3VQBS
8VY2/WLw0NV7I1BgKiBcGH3QeXgSKTkovl1LXu0tE6kgR5R1cYi9XRBIv5FuVSc75I/o5TeRTzv0
iTnsx0/V5+uL3s5prcwySFRnfhiSDmaV/qY2dgTSsDQ07Dx8JeGXLngSwboayi9BeY9RKhvyHk5R
1mbTG14MFYyslm1wRc3aYEKd0pTooq8w1FDsfPOV/FAkFS/a2j5VHx+JCX5AGN0k5YgLNt5DFT78
ortdYGktVKPcwKEgcJxsTXGn3Oxily/WtY3bH9YZ3CKkqtSuBIQu77wckQv6DPa1x4ta/+Wl8o+d
y0TRyhUzdE/O04j7IZUghXsXTtTR6r0gIaUu3g/he5f5N2VPOHDJWd2lZWxltfOnLo4KHDTQRtg5
eR6rzmsGdJ4biefrd6VfoQk9/o+gIjPxC0XSSpriDo6vmcmzelCdZc5c3oMA9bhkZQjmzV0epwR3
h5kXWVpSRYxVHPZeDnZ+CT2n3gorxBj+NyOPLTpJB9BC3+d5cX/9xP3LW/Dj2zJwJulFpA4t1rtM
NoPbofMyD9Lft/qB3IhcWpvtgPTDGgNqxURiUUvwTemQOEUISV1InSufwVBgF/mraHCCDA5WX4io
Vy5EFHTBDT6Ce7VT3LY/pmGNkC3kocD2vf6xKga1SmkOq0nFqpY97I7Krt8NbrOf7/hTHTxgvjCs
rZY0iVEiVOly6b1MzjJepe0wBYRWewxoi+hGje/bxORr/v46NfjzdcTSEUgi5j/i4II10WiDWC05
JJZuQaFhUY8ekFROD80+BBVCf2d8iQ9/lD7/uBnY4RBVJChJL3tc6vGuCSZUCMq9kvIIwbbjln8+
JavBpxpNIocdjkNElR0qBJbaJ4/XjxzHKRUGYULS4GZPsZKJKuD3bO/EKNo3FfmPJ5sdBdHluZdb
CXZUDPkU0edcXljnbpJplwjpIfSPQn+IjNZJ+1dDyDnWFc7NyDImGFkzSinSzKepNu77uf4qks5E
os3JBXKAvoMHf/OERL9DZ4MrpMTK0Fssl+1joCZeKGZuq5w7uTVpIZpZJKHTEmTBlWSj126vdOBH
JN+SwRVBV0jT2olx5/pjZoqj4kXKpylt0Z3xjRgHuTYOBrqm44Bw2k7/JfHx4SoMlqE/qxybBVzy
rNzN/bGMDehWd+hN6IMBXM4PrXFs5deJIv/a1JbWFVaUYqpiIHaOiXr/oMQRZurG2xoSNYIEnlD0
TRVUsETtLc54b0rObcoSOgxqnASUwrEh1HBLZ2hmz26svXbh5CQ1uWn97ykUkq97Os8mg4tzja6j
Jkd0NEvnKLuLfJCVDqdeekCnE5AD6U2fcjIevLCZpXlAlkGbwgY4hblt9C1/I+qTQdBBV9402dtQ
oc1Vz9HwbOyUKuPYXmLiX9MEHw7BhGNVTERs8HKVAoIrVT0Y6l0nnUXwQl7fV44hdqIlnMW/7xs1
TnddfzeBSh/69hpv+J0DhmxXZ6sWs9JFuGuy6luXTV7rC871lXCwkJ1amaRBz8sMWyb3CjiRJk9A
T5Xe8XLtHEdkJ1WiSSx6eXl4CwAgufpaoEl11rRvWZ/tejy+EyE3cyP3/mBxuqaiY1LVDbxSf37B
pRWhQxOT4KyWs0PDzlLl1kq1aH/dzObiVmaY+4RoPjUSJUc2v05MdMfVoCgl2jkVM0zpfi/T3g4q
iRPyXMLgX3x9ZZQJWMEYHndSCaOgrj92z+DQdfST4oYWqEbBabkk0avbFiruJ8mJD/6N8IfJ+9VP
YCLXAnWJvNWpAEny4tiDPDCyczd020W7pLalEakyXhCyHX2tbDKYX4QRrUkfB2c0DgiHMn4Ibv7S
Bk2Piqfnnp6ajWyLvbkMXF3/zNwtX1BhFfmFIE8c6hC2p8PsFg/ZLshtvd1XjRk0524hMBacGkP2
MhwuOCZ7+Fx+p/+OQhP3pzDArlItFYspE8BlIL2AxrgwW3e06aF6zU/5V/9M7c7VJzM/Rl9afITx
NwJhntczL28SjMOgEPyEdE8Pyk3iQZPitvZ4LzOemeXPV5uuG0ZWNmUtnMTuEwINs8gF6MAeiNp4
c1KbfoabvuSVCjZx98PL2Dyhqmop9FKRQ5fTH2jzPeARzGk2vITLV84vmw4cg7nH8DHO7yXDbOqf
hzcRH+yLAXbB3E1PSKRZRYQyGN0F5/THUhBLnWHXvFe34Bo0k0eim9z+881azGrdDJIJTVx3XYMf
pXrDs/CouLkNnkNknxchUEyCG5OZ3cogHgdH8nz3J+N+yyNn9QMYVGtLsMNLycWvO8RkBpg6dDe1
Y2oab7NFX2S7vTvo0PnhH+/th/jKNgNnER1JqC3HW/W6t4WGKLI0rzgv3CADd6s33+ErYwyOxakk
TAJBgUGtvkmD7Gg09KRCd8uq/I68g+sP+u46fG2nOFYmGfgSmqXDlS7wNSsOLQeXlMrzAEGrVHxV
aHJn+MnnDFzSif8nRdeVYQasoJtLywlsD1CPDs1mLK25kDmBLvfjMWjUaGNQSiNsiIdgNoc7uody
oZNCsQpla/7n224yXa2JgaW8mjql62BvsGa3dfWX5EeN7qH5ZhpMAaw9TrPP743vfNIlnmW6nOEV
INZaGuhtAMsYF3/ub9snNOm5BjQBF6LbEtePcchs8YZ383JwmDKx1ETKUhXUMDgb+k4Kv1Q6Fqoq
EDyg1aPY6ec83jcQgeP47HLer6AkZQCJhmqEkc8aVYxLf0Bj6V8X0j0dJBGgsw248gebgf3HZ6UM
/nS6lEbKjM2d0eSfjV+jvrQ6NL6JWmFdXxrPEoM2OcFQRxBUiN9UwcrFxqR+Yor52+xLvE3kmWKw
JjCmoi+1FFjj9bdYGijdLMimuVp84VkLj/psZbZga+/Xl8h1VQZxJFmAlpyPBEjyHD/FYCQ7RffE
9nO0lkB5iGLg0SzsGDUcO3QKDugsoHLNcxjQKdpOz5sMaJclIIoc2oVaCk+OakfIbEM9hrPJm++o
leMw+IPSfjDGHT5nMO90epBFN+PNJ2yPRqxsMJiTkrLJ5gzOKXu9Te6pt3CS56hzQJrLkV3Nyp4W
qmt+zvOS6b+ymaz0bddFc58TbGa6j3bGI/WmHDzPkCV1lR/6PYV6MWY9H3ov9SI3tRSTR66w/THB
wKFTWdJ1NvdJ6nicZUk2TlCgxFU5QuKhMhvROETRl0R8vO6228HfP8bYRCedq75soXZwEqsflf+Q
T7yszL98yA8LDJai70PR0f4JHnCkqyW7Qm94g7lwq7eM++KpOaM52NELtyxcabAgA8KL87ad9cM+
g6q+LLRdXsF+lX3XwNZtgAyHR+3Ms8EgaeZLmih3ID5C1suhjf45qHu3FKXn6x9rOy0OOaS/XYNN
c0IOI637QjUwT5OCjNiwlvpJc+fbld3cas++2R6oKVmtl39KXH5afruhnhqSrumqItNLGnZ1HedC
PrZKhzmHcGmQXNLxvt0eAryGiItZfPR8orPv+pq3cXVlkwEbX9bKIZzx/ZDFPGq3+k31qf1MseJi
D68BAW6OTrPf6NZb/OIXGFjZZQCozQjoMNoKj+8cneQtlOOU2ZznCXnlybDUCMrUuz6SdnJA38U+
sPTk6/WVbx7Njx/A5t2mqm7Vjk6oXtHSisW3RIx4e7v5BFqZYM7mmPcQICx0zLmhpSG4aTyy1zzJ
UW94D9vNA7IytGz2ynF80oUy2oRxCI3SRGO9RcbvRct5Zm5GbSsjzCnsEkUIpykJzi3GKwztrUZr
VhXcdDk6XUngTjPYt3rCyY5KPKtMbDP64kxGbRYug9MdLvv7+r24N44qnpACpKuSd9FtQSrW7ZKc
e1dsp4hWa142frWxoRZ0HWmACL0r/kCNOgchqvg+WgABS7w5CF58ww/LeZ7JhDpaPg6+ouFIEv1m
zIlVFZL933yfCWgSNFTMhozD1w3DkQjJbZlysHTTIw2ZgG0Q/8ki4/oa+EyMgeLiC9vdnEommbS7
Xig5NKObzrGywvh93NWxISxJ2RixhLQj+2wvOeKOx8O2fTGs7DCuH2VyV+Q1evAFyUTI28gIlzqv
8MqvBG3NMy5d8ECBvcaiO/lFdcUd78W03US4+gXMMZiTHCLacoTDd+G9ksz8cdwJFor7+/wQhSaP
MJ/3/RjHzyC7HLUUK65G3xbCTylyso2qcfIIiyf/cgmsVsV4ui7lXdAvVlTpqUJbqdI8SnPh6Tzh
jc0TtbLD+DsZ2z7sm9Q/EdAbTJNvCW3iXj9SvA1j7tExzeZJ9RcX8TsPLRAOBF3cIuXRyWxGr6uV
MNcmBGCnYZhE4+QjVazk1Bkgh9aQnW68zCVPUGA7E/Jh7ZIGWsEfbecAk1sGvSQWMTztkhyTxc2t
4pRe8Vl/+v9voa6KikbBaSiJl36ylTWdqOJE/UI9xeHgkBodjRVyERKPk3QLNNZmGKfTmjzQoUeO
13Jp2BK0FtOGfoqicysp+7p5jn0DPWi8jNmWe6yNMh6oowm1mKQRbc3ZYymOt7IYmHLyJ90IayuM
E0aQB5tmaMKdA020w1SyB/WHiJa7699p805em2GcsBEKMmhFqSIJkJ5RMUrt1pbcYFe6hSVY8mMV
oYtkdHBFlphH5PE3bR3mlXX2TRVNY5HGUqWeJlBSJQKkpiqJR0jC8RG2cyQdwzJv2lbBCoPd0owX
7VU3PvDeopsR/3otzAU2DwNJigg72btTbcoHvwbLcuTAXmFOL/Ql3vHrXpt9mWujzG0mlkKIcc1c
xZNNfmiUaWcEzQ5Nvo2T9PNjIHXghO33ERV/gH3pbRJ+dD3GNcEC0ddpi8KuYJelfjvKxV5ofHf0
G6cVlNwiseEkCVS/Av2TFguHeP6TAvP6hy+esQKIpJVUY+ywW6LypEfqjTJENij4OUjO/SjM3Sep
taLGMxyscUSMwjmQ9gNV/C6xiDn+kF1U4ZY62PUzxcEHtqOjn7RhakrYlJQfJEu+533wuclT3sld
wi72wl3vIANDoYpuSAKqHWQLFvpMzJCc/J3oLrK2Fedu56EE27whgGhfmQGq8G3IoDsD6H9tDKY9
LlSWKIbsVXTUDvuFXHba8Q4WDyMYhJpaKP35Aa6STnwFna2jNBPHSzgW2OdjVDR0MhT4oqTXtwJN
3CrJOO/HzbBz9bXYlo087tSFq26py0+ZDc0uFXSg0xFSofeCgzbBpTqOSYvhNvkGptX6NeKzn249
Ydc/gQEojMaME81QW4r3/R6NdF6BkmEMdk7C4ajh7ScDSkNRGWhKxgGIYglU1op2DChvyGAz97he
zfIjVgAS1tAim2UYGQ76qTiSN8k1Tvq38D1FN/A5OCDjY4/+caK7cCfbJZT+eI7JOefsQDQEBTEJ
VOMXdCDwBj+kE/TzXityjnduhYnrhTIxzli2NNUovJMKpVmldxLYFOvZOMpxjv698j9aY1CFtEUx
BiMWRfr5Lio+41seUxju57PwXzeQCXG6sPDLpsbJrkqUxvzZrDGeOAa8vNjmVOt6BxkE8UOBTsqy
puXB1aMxsbIkMGpJmtNOj0OyF0wXiuehaVghgO3SKaLGD6N+M2gtdH9xQng9I5vdcEgM6hijJ5qh
GMwRKeUubJS6xvV3qJ+WUdAWOCp45IZfu9qOfz5MMQdFmtUpDSKYSlLyXSKJC7KmcKp2newMM+iq
6vdQ+yMA+DDJ3LpNkxR+pWPDp0FBeglMEo/Xr9jtM/FhgDkT0dz6uI+QksjGDkQ6r35/orFolfRt
4kkELk746zX7YYo5EEapo1DWLNkPqLI0YF/zA4wd6N9o5SoyWkU5W7cNKh/mmDMxJHFRz11JT6Ou
7abB82PNm+KWUwXbRugPK8yJGOdy1uoCPqHT1mlzw9JGTshwqb38+76pIlOPDjLdb6TFhPG4sCS2
vUnQhGYHN31klnu0SBWgjXjoe/B+x7aBp6hxJMgDIiLzES9jppK8B9Yiv8I7e9d3WGXTWanWpAFI
ldWTMAo2+hxcGanIsvpx3UOv77AqMpdtGqUNGH5gJe1RhlORbJQ4nrKZR/rAEDy2f74BlSz0s6SD
CTxsRlQ5EAKCbRg7qYn7cLcksXhbx1sUAyVaN45ivyyq8sX9PESOPr39t21jkGMO+qiaSpw2qTlQ
ozeNPrKvW9hMhKy3jcGOrldDsDRjEYOFaC90FpmRfAcSeGjSK7+j1crbNQZB5iaUUVUDGqqePMH3
wy//c3mUShCBgdeo44SbXN9gYEQEMcw0qbAZ76ENhQvvL2GT1tH9I0Q5Lb6EGtckgyldReZcVS/u
iEGUsrfK96XtcyE2qoz9ojXGT6VyzjKb1NLBcCBnJWw2TpOao63LZjs/Zk7hRdBTapAMpze/oxfH
W+zlfl9Fn7UxSRMdLoudazuaL8IxBmxqyU6zClfgpkquX3nqxa1XFoNERPkkw8mgFTIzyb1Sndoo
d8t6FwrPnCOyIMcV7L6sfmVLatS8rAi8Z3TLHgTj8J7lQ2J4t3EXUOazEP7L++h/N5J6ecivTJIo
GOd42VA0amFC1B5dVdxDS0kBBdjSxdR3D807InpIOaN3a/kJvDPD/QkM9qAyADXeFvnYxqmeo4fy
jES216PdD8QrBmTzJjs2kaD9Ci1iJ8hNHrj+S67iYwsYYFIimgVje3FmRbEgRLxofSx43qYmKOR9
c/T4o6pcqww6yfMcZcZyi4CG7pYchmNsYx4G+ZEOZXMLKSCu2OK/ZBM+FsqAk16GmHMX4F6iJx8y
YiouQXt62ZrExofGPteQDRZNtA0vDQ8c/N9EY01FTlqluqoazHr9QYr7WUUDAiG9SZMbgrCEc3x4
Jpj1CZhpgMbTrGN9nSPjM1ZWv1PPLQo8kgNlcE/ilHM3sWG1JgZ6G7/tSdWhytiN0S73OzuadDDe
7qUeBRgh5NRxry9PYyO7SisCIsewFgWql0CNog25QmA8G0zNsZ2jVhvVEu0bhml0JqJHjFTaESbQ
ME6JSnHoZeVvCOXxzDJR2yg0lQzJC4As3hXC2JndxMNWngkmaks1sBK31eXm0F5EB40EX1T0hRYY
C4CKm5V+4jn8Nq794x2auPyiFbRWSZOKvjLqJ+n012QqCSzx+5K8A+k8WO+FQ2CYkrVIrAmQ0TQF
9/p52LykV/YZXK2MSAZBtK+cqHhXJWcjaO0unTlGeNvKgGenaMgRjg2yJKqx19XETaP768tY/oVf
LsXVMhjgCFDmCepQUE5+m4FE6a4d8MWStzLmkY5vQ/LKEoMffTx2sdFhLYPVFiYZ7BZ6m4LTmpFs
xsfwITnL3FBqc3QETYR/46ImMhii1NrYSn8ZXRpckE2j3kCtFEQWaCdEnz84iaw4s8H14PbPIt7A
vyWOyXEWNqLrZiMMqI6DH1XPXRh7jVjZ0J/ixcebudCP1bLx26SX7QDyBED0wfc6L/EacG6qu99o
BFs+1hW3YeM2IcuDYDBw3gcLIWrwkB3rd/VHkCFiBKcV8ueRDy5DK2zMBJrD3EwT7/SzsVzQEtr4
C97UNvGEbwjmlrCiRfHHjo/1TvNmR94pTnNbmy16RMHjcP3Y8Lz58ucr+CmlSa+Rt8cG1KbkhtAk
eGqsvzQEkU0ZHXQZ8wtjm90+K3e+cNSsrI5GWWl6A6u9O7p1b2aZPQhoqvxL9lQvjoZHoIfj/kYo
u1mYWfkWA0VhmvydXAE1UoEam6U6lRW8UsFsv+pLEG3199TVf2gW5LngB1Z8z8usbr9PVr+BAasw
FPpgzOWl6NmDIqa5XzZce12k1aav/OLnAg7XnJxBLCOuqrqE+DnMtXtpt1C1/U7rDAfkL4Hl6qNi
YFdWQw0fdWrCBPLVSJJxCZKux1KQq/n5tuxSqdHSHLdVRQK7h4QZyHKtPvDNIS0tYSo49xYPdy91
jtWaSJ8ltbbE3yirle/CtxDRYmgn0HowISY2OvHuC5riBc1U0Iy/9CX1XmTzSpacjb38yNWPKAJt
ziEdoZ5mTd6FSWJn2o/rMHApov3qIroGERoiyZQwUUAfEJopck5PKu2coCPEpvoMGSyfBgdtLkYv
SkfZmiNQC3STijRrJPZWVw2PCtVKU2v9wRLq8DEZun3egIyz0+ykQf6EJJahy2Ai7j6HObVRg3+a
xnSwobP+LURjzSD1NqWq4hpGM5mpEex1Merv04GGri63ntyMb1JYv5az5/vVUi5/0HPZlBTZub4D
2zl/TLH9bwcYXOiyHGpLKTZZi5D6nIXDLEqnAuLe1N9hSMBuICgidtE+wmRdMUuczNrmnBe6kf8x
z0ACegSjqFbwvFW9/GmZY+sPhkfRD8xF/O07/MMSgwYTjSutCnQcoSZzjHZ4UEXfqipI88nSYDdZ
bpedATWw3ouVyEHWCLInEKeQH9DucuohSH1947fB6ePnMJFNXsuDIhfgfF8aQBrc9QtXrcytU/M2
mJ0OHagwGj1a4FCohkz5vIduTGSmdYJBOnTyBhjOLOhtKIhWrHLef/8C9/8skZ0aNQzVTyqNoD4/
juCQtMWsMw08LYLWauL7AJ1yVeof00JyJxnc8sInMeXqlW4mjT78i2WWI6QTB9nHqx4lenfwItBs
1U6Am2BpfPGt4PP1r/ovgc3HmpmHVD7K+kwGRIqIkm8RJ4O9vLcVVPJAWy7gtgvfDM9wNA/KCrYG
ifU/7PhZrZh5WElDkTZGhV+gPI4uhXMRS7lZGCFVxRKRxOBP3HB9jEHRTFDEsBkV/ZT5okvEzNEb
zcT/TUOXPD2aIS+YH4cid/qZR/m8fUd87DcDXz10kYMKOoandJrttIToZsFJLGwOwKwgSmcgSswF
SZApIEqQLRkMX8FrZM77wiN299Ijdf6sXRReNDs48SIm3uoYzJpz6KDkJb4lle5l9VBBh/G6v/IM
MCjUiEGpwF0AimCTKZsHmvKYO7cjl38+EDsBKvRDL0kB8KekuilhxjVfWF27+iaYs12b8ogQObDK
Tn7GWhMo6XCB1Rpk5gu1luouzfvX9413ztlZzyIThXSscJssU1HwPAhoOMW9JFnLm5S8xMelgb/9
NHxOD91OeEcbAecHbMfzH/vKAE1fxaI++tjXxhHAOmeYs2HW+w6pKKqYyoPvNgqGCAKE8YU73KbH
3yFC531bBmoCQS9CBQ1Ep2aqwEf0hWS+oyEoHLXGmarCvr5kzgVOGZQxBLkctAhbHhs1NEPRUINm
wWnkNaZvEoWuzjtlIEUKBq0K03wZ40Up/9g0YBRYWiGIKXjVrWQZ3/mykLy1MRgDgvOkytMlxSeO
lgh5i3R2Gl4zPA/JKAMnURHPw0gAJ1p1J8bkNoYmofSCqrAtDcJXyfgaNCAxiEKLNNEepM9mWCDs
r56TLnXj7o6Kw05VZQ6+bkKQoSmKKumKarCpgHiKDCJX2O5CVA9DKloKl1pnO8hd2WAcVQ99eTAg
sn05rYLZWONNe5DRlQgxYPe6l27Ou+krW4ybRqMS10WE/qH625xa+d73ZAfjp658Tg3b0C0QkjlL
B0H2dcx5WY3NaGdlm3HdJJiDSFqGp2k8QWUxNQcdin9C3Jm0KByjeUMm69MIYpJK8s3eF0+0QYkj
5IHwdkCw+h2MO7dKm2vRiD1AtdzK5nu/fWpQT/ELi9RPWXJfFl6qP1/f+E3kX9lknDuZA9+fqaIg
eQa5Qww1Tu7vjOrw3JW5MTGYXWZ6tJSJhgzvsd4cFM7dsomqHwth3/qYs+snf0Jbay2GGLb3PQNq
ZMM4mLWheIL+Z1nHlb3lplk9s4OgS6phQpqEyplVRobT54ILOn1PWfqkou90+JpXsynVAwfQt5se
VpaZwkYiDqgCLMGyBuqU9L10IbaFbpv+LT/wK6kc/7j0462XKfV5ZMSBesrj21IA/SUEO3yxvxGm
96aQDhLIwk0jbTnoxoOeCy/gyizI2aNkWNwy7jVb10CLU81Wi8nGqBc9HfuqxLpZZqk115JjhN+u
H4rNe2W1wwwYdUOVSjh26ik0DOhAHqSm8GKDc/K435GBnSqvjUFfekn8JnBGZIxj9a5uXxThCdGY
KYHQOKMRWPArUwlGUx479/oql3//lyzOapUM3GB6s9PwxlNOqfYwtjex0lkh+eyjafK6ne2s8coQ
gzHtFKBPR8LRjJ4na5nbyO6gWefvOnvJV5PAHLijgRy8YdkEcnkcxllb2lF9cEVntQ3lU86qONv3
y7xL4E99BTEtpCL0F6U/gD5c2Y03maV45KWc9vlROCzNOX/Ukf2xm+wMjCqUqSxLWFoZUXPqcmtQ
Oadvux97ZYJBmE4pYkkuL0sLz7LlP9fvqUv3uJT2kQdtZM1U3dbzA1P7TTYKzudjaVULomvo6kKD
TJMSM/PfDIXTNLmdql0tcfkFK4ABnyApRBEgirksL9ZHuxpwAKv2Tm38nVzd9PWNIBcnhXwBX+6p
1vAlq+e6bC3jrZWQlICSgBpTq1EgdzllZlmPn/xE5txpvG1gcEhWMxk93H97cdlXTjMlnMPJgTp2
wKWGXnGY6IgjBd+w8kaGQhESTBOPx3XxmCtYw1Io+Pooz2OBTo0oNZGRnd3pmXiYO0HxSAnMiFgU
c3FmdEY1G60A0z5+bV8jLvUP71phZ19aOdKjJMC1sszZJLvKGne6k+0rMCpo++v4sIDatRUzEU8Z
zpPWVpjmGpTYSuXJlgWbgoWjByDR6gC6E04Yy8EjdvIl7uJZFnQc2rgBGRbYRoT2XcuOZP56fWE8
O0zgM856FGgDZhj8Gcnf4CgE1G3qQzY9XLez/e4yqK6LkqqDd4MxFBriJPcLhsfK+xTvSOXme92N
HOMY3I0PoX82os/6PbgYkRQMbB650PbZ+7C+ePQKICJZL+chgWpgFFM7N47+zH0yb8dWHyaWd8nK
REizvJzqcfFGyEihJ8YfTGoHqB7gkfU1uZ2ReYwdXz0FtvakQCyN4zHbb/bVDjMgmPhpUPhTDJcp
0eQYUqdqQI4fmmp5TgzFGtNDVEG8EBro0MW2wPhBogcZI5C64l7/1tso9LETDNCRnBSaDl7pk955
UjW7erSnac1B0w2HwvwyWGJlvJoVHfQHP+836QINbFFJdM5v47PodN6UOPSs7ht3BmWEejPs9BJt
M9Br5DfK/epOP9tmvrU6hpmUVE1yTnKIrst455bRl+ubuDEb87MN5nMGYqRlZRGnICOg94orQIDZ
LAJLDg9GaUM3PVJN3ZktGbphr5JTWxT8edSZwX1YQfXRFDkH+Feg+PnnMB91nGSxp8UUnmnyKM/+
XdT2bqzEnsgrh/H2dvkhq3M0qlkn9VKUnkn53tG3uOTcXryFMIFyMaddNQppdJ70FxlND0n9xTce
O41jhuufTJwcGTlqpFOYnund8AOdDq54QKnT7bzoQPdgxENRZDL9l9zBaDDH9q9Q9PO3Ym6ruq5T
XdX76GxgijHNbLAgWfUkmWpNjuVI3bRub+uu+XrdY3899j9ZZd/smRBhGnWCw07VN1LmO6kBjQsJ
OGvjfD62Kh+IQp/4hhGfI4hsjejTz6TK1KRXSZc5YxwbdPU/L4hBmHRUC6HXO3iKB7nZQ47pUycP
zSixRwicFHfD90XIYToT0/DAc/ppqg75pxL0tmcw8F/f24vuxs8ByM+/hUGcSO1CoDc2V74nqROj
qJY5LRgVwM8j2SifZzUk4zDCkDnK58ARwEzmx69ZvSt/JF1lthNoJluLn7PlfQ0GpPymgThD0cRn
RULr9bQbpHNQNhbxOWjIAQWWtaKA6CSGEgEKyaiYBRGQo+G9AHkmGNyBvK6ALnfcJ+E+PqvPEUYV
9OMyPq04tUe/8qvxPIMMEOmYER8HMQG5Qza8SkH4NEqcpx/PAgNBSjxPs1q08TkbAzeKBqfFs/a6
Y24UuH92TAZrxJJQKRqN4Ex6hPz9bAVyNptqUhpm0IGrR/qOhg0bHV+3baW+BO0OpUSrE6Gofv2H
cNCHfcDXTTHoQubH5zxEsUl9leiNOsach+avacmfFsu+1lutjdS6HKJzp2Qnw5ihwl3uZFX1fK2w
dWF/fUmcw8XKnnSQujaMCE6fKV9C0prQ/XBiFUdZrXhfcYGyK/DCPtFJBKbfMW2ic1lWNvW1l6EX
vkh1v9P81GyFwZoq0ZQgg9lXoZkWialKn64vlvf9Fl9eXfuqHI2JRLBYdaytkmSmHlToK8o5K+WZ
Wf58ZUYUfIKnNw5d73+iamxLyXd5/ANOup/9hMESksc9Om3m6DyjCcCvxX0kzeYIOzmSV7RS7BgR
uCJ3VjA/XN/GjfbKn00zqJIGQlVgYXh8P+NyqPfKrhWhpeaQp/kw2ZWbHvK7+HX4rD1xDC830DUX
YsAmVtBlWOlZem6cEawXjSftFm3B2kFro11+4kmsbaS1fl4oAzyVOs+jX9PuFI0yhMem8usIZhXL
JziKC5/WhBbPsCT36GX7ZBT6PkDqV8jn1pxbxdGz4UWt8W0G/FVQj6Dxy5orTLzI+WtYcQjUeD+V
fcxXRKr8LsHVoplgQsCLyy0gMZ6anZ0f5UfNRQ+55d92tlqAXlfY1wP0gDl+z8ESluVirlqfRBGu
Aiqjz65+TPRjrn6BkrPLcQMORLL6JGEjdGQScI4XNWXFnj6VJ000QXmLaUPFmp7IjXwT3vtH3jDF
8rmvuB8rWKJqElFi0Eueq+4trpP9uQlfCyU2j5mNZ9H1RXLuVZXBKqkD5XRRA0QC4TGn92rAcZit
jyUbGtFFWaK6xsa4UdbrcibH4Vmvyh2Zigcj7fdDS9wAzT3Xl7KRzjfkta3lZlgBYlzQwI9z9f9I
+64luXVl2S9iBB1A4pWuvRmvmRfGjKSh9wYkv/4kZ9+7pkX1asQ5+0EvUoSqARYKharKzPg8F9EI
8F6t9AXsQ2LrUKgwQsdAKMzxdRkvP9al0WU2i86anhphjAPRO/VGdTO3Oxi7+EfKtlK5xrhpq9py
gnP8OoMMO+frtwT8OHG3fguKA9M8ku7qVRBiMl80c/tVOLz18xbftyirno++FkFYoN3g2R1BNo69
yImlrAcntFm5LrYxSCrTHfcGV3ELqBv49+md/5LfRZ5im17003wBP7cdgjBGjK695n+X27e4xHI1
4F2P8idqZhhVbypoYgn5+a+F80sbiyts1NXRDLQy/uJCDCNnahz+1K+B+bBBA5DxFZYsOFZXc8lL
m4u7S1UzNgDtkpz5tkRxcGaDCjaNo9gE0FYm5N0RHbPFjVUPfhD1qh+d5zY2qkyuKRsrjTy2sf7f
nrLlZVV1SRwrcYyo6K/K19LDOzJ05nkazEiBx+QtfhKhZq9mAhe7ucyIFdp1qtkHyKhW3XN1NNaB
2774Xrue+8soCCRWlltMSEVwpSz/R0RZJsmQL2b1yPFCz+t8Vw0ABqPw2gMUcC/7qgcBQrsryWvC
Y4BIK9PDcJ+gRHBl9OLPX7CIaeqUFAFPI5QFMQaRzys+QeUVU5+KIEO/WuS53ONFINN5XxMpwB6r
q3LTHIttcwigZLbK7P98W4YGiVsfxhe2oaLTMp/yG1FqSaQdNAPNFa7DfVfylni6yz58000f6q9W
bKl5EVDRW11UFfl76O7PzV0En7qPmyZXp/DcoKc9jPXW0JmdscCSRnCix2PnsJz0VpygxT8/WOTX
cCzP9ajafVVsZmadNEk8FphWmnZ2Gydenel3oeKLoKrXMoLLb7OIYEWH4wwdbERJvdtzRbZSs9lE
MlTf+vcgv6cK2vBExAl1pQr/5/YsYlgwlmHOZ48gp+Ld3FI0AkKHueMvbSV7SL/f2EbUnBJ64SKQ
gRRNLcngJzjpwRqYIlxUKFNpEBqYcduAbGS/+rv+KQutvLD5TtR5EMRRbRHcejUfzHg2zwaQAlhU
3/ZhuEqFtYarRbCLL7rMo6EQwVgL2Q2ctuS+faxP5UNtWpNiR1s/3E6mlZ+Kle7kCKryY7ol4boH
Ad/alK0CzfWXbsceb2dPgot4mVWHkVybcoGzUGWRXSudxYUt3atVyMtFL4KZbOiBUk9wKIDWPBVz
5EfMzZ3SFWS15BXUlkHTA9+OMdLumPjalbavoDi+71fZw/9eZesP317m2I0SEEgd4URNhD6oaren
viGI3aIdnf/9Ih01TBpwsyvis2+WVp4cFFFN7Nr75HI7F+GrDaSppAly61rTnKz4CKrOCsbey8t0
rRSloAInSmn0RRCKijrGkyiIz/SNMKsEwBJVDTfa98BBOcgTPdHb5AqHw58faRGAwqgnvUSQHHK7
eC7es/txcPiquDNkq1933mRitqx7nN7ixGrvxCwO/5J2MEWmClOJaS6iAZOaNkkoS5A4dqnVb6oV
uCh3yUE/93b9TNGc185mYIk6vP9yTv6xu5Q8oYMEadu4TM+QLnXyc2grOBg7lTgY8wg9ikIu4PSg
zUjOhdP+Zq/pXX1HP/IDvb8dE65fO9+/Y9HolqRoTOW8mNOub1BT5onO4r8kOd92FnFBCU1oBLcm
gv64VgwfdJFB7AzaNiyC9UTYOivUvd/7a000ZHr9iH4bXuQ8UdJJgUHq9JxDzCHotpyLisoiC4sg
kBq1Ig2lnIBheVz5FVmXsYhZdL4S/06evhexCAOmCenUiKA7x4BKVBO3moAhLQerg2gyaQtb9bXD
bb+4nq59W1xEgkzXtKSUpuQs17HVBMpJU8FIlEnWf2dmcfxNWanplBnJ2WA/8yA5oYW8jcfGvm3l
andaZd+rWaQcecSBZIMwPbxc/2yOwNQVm67aZ3fVIVklGC0Ld9NTpNrVaXhjgNVsi1P7W3oVnQLR
YVsEG07LAmztCDaEflRJvM16tpr80mOF4pZhsO6KN8lQXm8v/rbvsL9oVmgqpxCYTM6KFEM3dtzx
FALNauSFBip6pLImTJ/dNnnbediSGq/IprBtjBYDB+1zzf07lADOlAjKTrePHVsy49V5kvSFwXHs
+Il2r0ToNaJVLCJHnCkKhKbr5Kw124G8Qy3ZSpLH2zt1ZRB3vv/+v2eyJamK6k+g3i5wD3B7cLR9
isFbPMYmAIGUw7gTRft/yfe/zS0CSV1KVdP4CPczdy+hJ9D3O7N0SXM21+hMZw8ayjOeKTh/gluW
yYtoQnlc5KMPx+d2uqlcKBYDQAshI5CVBis8wVBzz1ciiY7rudP3WpexZSAAxTPE5bZah8FvPV1L
GnlgirKdpN+3P6PojC3ii6wYQdMzfEWZoopWDVbZMKfMAc1Jo3VtVpZkqN5tkyLvXMSSACz3CNBa
fA6GN42h4BqnjiwP7m0r84f594sHe/lngktYOZZtj2ugwaBpl8ZW24VbSNzt6vDXbUsiH/kq1Fzk
0qnWqmbR43OFG+6yyErcwCXH+mVmwxtcjBIBmBc8VIIeqegAfv37hVlag/lvUP9fAlTdFSAz+jnL
CLUHMYmL4Jt9pd8XtkyI4qhVjccRWOospQpByxMAvfX8X+7kIiEBbzxEcANkC9lnW4ArhQDMHLkh
Si3GGwhhnyFQBDlGUUorOG5foedicXKlp5kWjck5a/cTeTIhqUKmD2A4nJKXgoAiiP1fvnRhy0/D
iKsSYr+SPJnSr7EVQWxEi1nEjlqNYkOZcLqoWhRWV1CrCeVN6cfPKcB2eUBXt7+ZIENhy3Ekf2Ix
nQI5wztkcLr78SBXFq2s8gGPARQMioPudI7sqLv0Sd8Hr5B+4175JHyOCQLZspcj5SyspVrPzlX8
IneKG8iyRYz4GBWlw0aACUv/KeK9WxSAi8fpyui6U1VRR2Z3Wfkc+Dmqp6YnT9P69v7czpxwZf4Z
h0bc7pVRj9lZ8T9ozw5yipuE945cQVtQMjzQrdhypAuSYIGbLQFIhQ9+SbVXs3MWYEocJT8SaYIA
KzKxOKtRHwQsyKfsrDbjh6K8JZEI6/P1lLwRw5fTSMAz6IkxDdnZUEo36cqZNW3djzkEU4fiR5XI
72ExfEyTepeaJh6i6vAJ2fPGopGvW+lomAfapLqdE36XycOOhQ2YxOiYWpjatUq5zEFOgbkLkh5Z
oB6aBGpYU2fafg8eZrxPhjIEFUluB+QEDitL1p5TfsgGqF/Tyeub5nnK34wkdAwz9Ro6bduiAc1R
Fj5mMvgbQRbf6cSrdX+nQ0lOkeXVaL5oYenofrzSTdMxm3GdaNV7rwSlpdbq2yiFd2GRWmPxPDbF
uhow5F/8HCEubgSFV5dnPzuOBoqsauQkNbOqIbdU46kDZZ1cwkLhgTXFHkbuxOWvRPkF4ZzXOCLv
3MgOedM9h2p4JDRah31h1/6wwhzWXovDbdGJGCDp9er1PynMV4nxIs7p+shm3EB2jsClU/uZY2Jd
ZcJfiVptDV57egq0qNFLXiNDr33M3F7O8axObT7JVgP2OvlXkL9pSWLxQbGKpAfGgtpd8ismnxX+
ttSxQZ28z+TOiqE/xLpzH3xE7btvmFamKRYJ72QVM/0ZyIXlyC0LCes+m9FjGUE9vt/n4zlPQ4dO
w2OaUrvWMas9Datp4Eh6IumHTmJma63h9rR7QHtlT6PwqdSbVZwPdjgaq1QN7DQGv0jAnNsx40ru
oqMCZxBFBVkhOmJ/xgzAS3WQ3XIO7PQjoK1WQ0c7jMDkY3SC6+hadUNnGlhAcYWDLWsp4RAB5t4V
ac1PudSgNkc2dT/aehE400fCS7eIpIehAO+AXAvujSsZxR+G5z24cJCRpYBegBrn5PP3KXhtgp3P
BenEFROXLxR1cRUWtcnLmiF86KVqd0ReB1JtF3G+uf21RE8TdZFDT7kRa8CtZGdG5McqWyNeGBQc
72qwGwfUxJvMi5l/lHm908hM6JcfmwE9Ao1ZmcwFkV+06EV2PfYMsKEeYdlX8P7TDsUwHGP95faS
v5Z0IzIve56I/IBf+liyviJehoGGHZovP+LHwUmgMgTedQk8c1/0N7/Y7y7zxh4D9Za+Bk7AUR1/
N24QgkRFin8pyf4TdJYdURXEr2Ob49arK+hmq8BIDcmwSs3klU8/egI0EUFEz8bD0BhvoHOx8jZx
usDYaqbqNWrv8iD3akW1aFMemlA0OiO4MZdzhtygVVPISAVkrdhk3SNhtaBpKLKwePhneQauEGO+
k/sawEppDh1c1PAWeNgyOhW0nXxKsQxteEES8AEeY3seCLrtYldfVSDjQkxSFB0DmIu1dLHOWc5R
+QItHOZCUq8lK1V3opX6yD1Iz9mxG6huHSODE4TfOS4snfvS8iL8+n7btUkEy/6w7jjU2LVTYPzS
Q+QggnLT1dBxaWre64so2CZagySQJiimfzHTOkRx/V81Rgf8ziKHWbaYbeLsXrC31/zk0uwi+PZj
xKuqxPCYtDY6vLNm9um+xOzYPCcR7tBNvtNFNq+5zaXNRTSWskDFSyGf60Xc7UFVEaJlW6yk41zF
jNeRAhCRqGN6derq0ugiNFcoXA4GrzKAQwh0/TATAqWZ0lU3gz3rwovZRkU7uwi/MVVygBg7HI7u
Bx9/qHorcJmbBpA0LuoaxUDCvBuxotB8h4yDNTaPt51DZGDRVymjYgy6WsvOKYWcPGhS2+jXbQtX
n4z/fBWsQf3T6ymbdMkv8VYjD9G7/IlqE0ZoAXGfO/hQXJwwLxqCo83K9uwdzBrP7Uz4CKIYS+GC
3bzCoAJgG9gYQeJtGkz7ymMvDmBHkHOPPryydbibvxZHxUnc2EueZsp93UvAvH1MHJScV7f34Hp4
uzC82IOhH6q2AgvG16QS+A6Tbd1awcY8qaCQCrxmJ4E/bVZJv2336w78K7gRmerElAERXbIcD9IE
Ply/aY9xEG31IXMVTGdLkmFVanlPe/4WsnbbtOMpUuXCYv6QHLNUB/qOdUiJk3vsomUklZ1Vg9ei
D2jXxrCpc7XAGExkgyTKatJCs4wQgpnoiMqmug2AvlhplHx2Zl7ZgKk3XjKqseBTfjU8FyvTDUCs
NEYZWEuX/JpSFYU00Nrh1NOPKWqQYBkJypc/8yTdUp/3VhHzbc8fMFZodgD6TSgYFzUAYvVPWeus
FOpGXdj91PT7vqp/dkMVAVVRexNpIlQQfKsK7v0hlfFyH9bxEDltW7xKDf9sCcCJY1qu036yYu2H
TzBlbITvvryXs02h5/YYT+eu9D/zqDyDBxyUQBmE6UPjx5T2rySXV/kAEKvGQ0dK33uoTmZptktH
yZGL0VJD6nVdejZS5XVsK8nKw8CJ8tzrwuw+7QkmyzCCtSpb6aVjWWZXmvky5WCJkGTDDvNiq0dQ
wwHtEQhVuxPNm8c4oNEqDbtnTOlj8rSMM1spq2kdGXXtDY107JsMo9qMbhJd+Zm37b6TatWdQsVN
cs0xQ791zTbRcRxTQS595ZL44+WzCD5BqbQ+KBT5iceYRIRcOObs7Vw0/CCysjh7LC8TSEDjfVXJ
b0HQrsx2bSADvH3SrmQRfyxlkb8owAKxsiz4Sc0jyyCB5csmqK6fgqQ7FMCV3rZ2bQBCN+D4hqLh
KacvSeLMJJaCFjLlJzgZt4oCoqIyuiMmqvpGahs9OcG5rTDtXYlijKUvt37Q/JaVVhBg5gvur1No
aLJsaITI4Jr/M7aXcqfJJZnQ2aKNPSXlOsQ1IukaavDv0FG39DC+Y8XT7dXP+coNo2RxKaqYuo/w
W7DXwaEa7yaQ4o22qgti9lW3+V4aWTgnTUYjDjisKEAyKGZnaVVsRaGoB3mtsK8bF3YW7tmEPKKY
LuHgSAGRFaqpsaW0lrkpXWmVuk2xqV7+u+2bU4KLS7BJyq5mKQyq2p3PH2XZiwByzETgSuHC5g2+
sNOWct7GKTawyLpTI9eBg1i+rULNlekTWOH0KNx1CSYWJ32wIz/Zk1R1/rulLjLfMO+Jz5uRn4xh
fiJKrpEDdVh9GEIE1JU8Cudf0xSiGlA4JIvzr0NIAwx0qKz0Yeqq9DcXn/nZEf5y+wsTi+8WZGYR
V7izT30e7hL1R8E7Ox0ap2aHhgTg87ork8wptWKyqmRyqtq9vZnXQ9z3EhffMy7YlMsDajg8RXFq
jOwMhaMZ6hOinkdLUVFxTtZvLXfx7bQiLXNZb2Cu+hjzxsqr3G7RZTAOrYrWrCJosF2NZBe7O6/+
wltTeYAMG6CjJzVD8B7jTaqPVqCDGy1itgHARpHnB2kQIXuuRpnv4t+ykVFIsRIliOGnfMxtfWrs
nHEnFc4IXA2ZF2YWQYZIQ6yZwF+c8sHzP4vAd+rpTdM0wb0kWs3iFEwQ6DO4jk3s+2zdBRClH9DQ
izVB3nD9sP1TMf0aWrv4VoVCaQQlWn6Sgl3XP6hcBDW87urfBhauPqqNzlMd28VagnrzfV/bXe2O
/V07isKkyNTCzctRLaDBgxBF+sEjzSowmUUp5k9zHeOnoft/OcPfC1t4uVyAE90EKd+JJb4NNIET
AzJRdz+bMrAjqgisibxu8R4vpCDLWTdXtuEORfuWMsmiuewyk6xur0vkeIs8RB/90kCWzE+lfzI0
XJ8Ds9Lg120jX2Olf4ekf3ZvWQc1A85Lw8xQxQYJQx/Vd0qd2JV+R4fJIpiZjluwQxblUwZQtqVG
zQMUkzMXA3GQc2JpYsV1hDpd6a9zUm+I2vkbWuidm/vqcy5Ph0Lh20KOvAYPDyvts8ZmUltuhrQ7
QmH2oU8R6NG0QtnvIWimpyTdh34Mhfv6RUo1iyT1Z80PLeF7oy43dfXuZ4XV46eZialAXKF3a6E/
kWvue9lRWDjUSFHVr6YC3JgsfZNUKNcMreq1/vOo5us+KZwE741ikD0ehicT2qCDVtyh/xZackY3
DUH/rUiOksKfAxqsainB3wdWLpeHLKZuVb+DgWwFZdWNjn6QCZqGARJtU7PiKDNDxsEq9HBthP3a
xNSt4qVmuAfBxKZOuo1pgGSgkA+hbOxqFeUuLT01QbJpct8qjOElbe/7xrfqtrYrU2+3hTKsmrZw
aBM7apjfp7l8nhS81ckYO7cd6XofBlk76A9UwCWWVF8ky1Pi50w9jX4RWmMWb1nzCeVk24juFMot
FbEglhQrEvHfXIuc7MLw4kQaxJyo2RnqKc3oNiSPLMkFL4KrDnFhYXESO23m5K6ICtK4uTPHXDNt
7Dqd0DgzbVUTIXCvHfxL/1ssKKUNl6FUgiwBqr4sKN14eo2Ac7/9wURWFouSY11r9RGpD8GrSuE/
6bALE1Gt71q0vFjK8lljsqhRkwiXDkF1AVPXFtFRb6GPmSZidRBZWjxtIhL0KFsgWeVttiFN55nl
q6RAkmIQscCLLC3yDpSADD5W+DyhH3hK5UnoyCSnSk0Fice10u9lg3GZf9eB4ndxjC8U7/MN1Da0
NSoWmR0DJA8i/aO67iYn6T1fYPeqt0PZUZt7FipZTkqNoK3Q0ybRTlmseIGsbGlJVj5XV9n4WXHF
u+2G18qIWOW3ufl4XyQ+4zSYaqwHoCPV4x8JhcJUpz2W+nuX3A3FazFiDr9PHSPc1BRAsEaX7QFa
9lVvOBgPAZQsECz/Clk9++MHzQfn4gdlWRv7uR5qp3EL0SkZdNTThwlJPQVkOZWj/tAAMQ1dwAIG
6P6CyOajEoSb6yfze0dmB7z4AcYoD5UURdqpmGTUP05l96aAKeX2vl818h3TvsrKF0aaQc9reULU
zH1UrkH3FpY/23B728hVV7owsohkaIzlXOupemI6JELxevMrsG0CWjYlht0UreDTXT2ZF+YWIU0t
IoqbclTB23lflz8qrm/TXlsZqJzeXtc1HJ1+cecsR8bUrop5F2P3/kMoyUFDb7oJHAITIT7GGGei
J/6rHiz5I6Tn8UXUiBV8veUTK2qqxoA+D4QMm31TjU5TIIyXoit9jmTL3PBylYtINxnKWOrgmwfj
tGz7n8q6X88ToYo9PiSeCJso8JXlwNdklMDlpIp6SpRHOiLXHO54A3nXbLRHcYVK4CrL51Y+IT8a
CFyFnHr0TVCT9rSXHij99EhWM0le5Jj3osgqypGW42ATmjgKHRBaIMTiyNG4wky4l2aGh7mOO1pq
NjHpBiz0FpuEHGVzBfHWx1xElQKUsqRF+wFKN9E9pJm3dFXc51AQ9T0wT24ghmxP9rgfXNNLPBFg
X7Td88e/iDZyJSGmQVPsxOTWDgbDbWKy0evKNpiI1l+QDi5nWeo4MRQjnr/sSD1I0dtxyAWdfZGJ
RZwxGxbwLNCwlVANj+Rd00uCSPZ1gG98reWzTNX7QkpVCeG5vgtrdDbAMi9xySllUMepv1jz0pqh
G0WDqw/MzdRV7QduQON1wlpbUXyvwLstNObpsffCABmaCL48h+5bP3CRb/lJW7eljj3Qof2llZVl
gD9zlDayDwUQKPpV/NftmCsIecvZk3yYcoA1VPXUaxhYLA2rybmVFaI2hCAMLfmtTNDcxpEyzGYi
gIEVK08Vi0IrXFV1W+8FixJZmz3t4ly0gdIXEGJQT4aR7PVy9LIhPjI/WNERX5aKIrrgGGrzHl+Y
8wsaGaj/qydfPvRx7JZ0gubWcRC+mK5ndd9X8ZJfOoQ4GalyLGzGNgKEMe2ClbIaf+SfsqdaKD19
mHb9A1OPt51E4JVL3HdZgJGFx/h6wxgTjAxDnnV47KPeoRWYFsGS6vSSiD1AEA2W0O4UGE6T5TgJ
htE6Etspue/dXtXXiPVfhw28RAZg6zpBKenP7zb6UZm3XYWYluQrzotViTf8qE9gf6L7IkjvFJLb
JlEsrQ48GvqfE3lpJMypryQdby7tjlTQc8tiG6ERwkcMY/XznKoviRIj4S9d3jJVhBllRK6TxPyH
Go1gcGrJjYGBTMXNgGEZwWHSg5CWqoPNa3BRTMSp8eOmNF0TTcEzqnS7dseGfdl/oO6E0hJK/xCb
uL2jVxs57GJHlxeSlEktDXr1hAHwQ5QB89KXvZ2yFDpJh1DiLtfCje5nL4GUu4MCEH2fCWL81YB2
8RMWyXEtoTTfhA0Snliyg/gY5Bg8zO8FC7165C+sLO4qPeZDiMGROVOdh9AUK7gzUPvd0RLqwTO2
J3HIGQSwjai+INriJcx6AoEej2oUhPwCKtslXQ9s2vgQZTc520fBnQwpj1FrgSUYn/X+OGmBYJbw
Gr+MfvGR2eKOaiMlGjEkgvcAeECr0VKMn73+ztBNDqS1Pphr0nX2sSWixvn1PO9709kicW4JmeQJ
PLOnqH+KmemNsYI5EkBIAn5XA16PWti6xlwel0VTOerXTPCNWLGcOuS6lhpqLnWnYIpiG/DHX3TQ
P/BetuNon5tKZ48KsYtenYBBGCDTVVPN08Y63hAf8TgYgm0HiLxl1ozaOkHnrQ3Rwp3o8FvKwp2p
6w95DGZAaaqtuImeEhb9ZJ2ZbZo+/CHF2WsydJbB0sCukhADqjp04jNIZli+rq16tGSHjDuSb9wj
Zp30UvtIA9m3mrg9FQF9JkPYOUli/sbVdCRRmtoYMFdB84hYRn1pP2jDE5gt75MBkIGASpWlZ2Pl
xJOJilxo6zIAMtqkO2aU95aEOpqjsD5z4zaAjicuVsdQcdaBJ9nUZnOWWug46LTbq7zd0NYvHQzb
H5ugASY+dfVSfpH9l6Kh+5KZDiGfOUQjAiWzKTVcCK0/allgB/Vkhwx/mgBiXN1d3NX3JN5PEsUE
JEmQptAV7QporCjHoe2ONEaBlnMrIOW+w4yRKb82rb/3awN7r3lmUOh2DJB+XxofKGt+alG/6tT0
3hwholgUttLuIvwvjQHUh3IAQAO6As1Uu01HXBI3Twkhdt3nG0Xqtgn+0yocbYX5m4qkEcaCo3XK
Wquqw/MkQfpOiQ8o4wP1auT3g6auxyJ7G/M4trqpUZ2a10cjDEs7CPunEQUau0xRoE6ycd8M1YGN
4663p6J4JQpxh8z04HfuvN9Uy+0JXT9IltrR1GaWCqZ5Mw3B6NSZiZXjRuhV+BgDKxvQDkUsW6z8
DPXEy6G3NSb5S5pVjxMxS6gEjzY3kdRiJNpGQcyZWvWeB/Ja1WtLjaEg2CgrKeHHMX/UOEbfVP08
qtlz7BebaBq8rOoYtCdAuyw3EPV6GqoaM8UQvEg/6/ylSn6a0InkzetUMFup0scROOABSJ1Kyd1u
gK66jGca1IZ8hcMXG/ROG48Ng8106IMa7X3Vxm4jo2Pc/9TDn1Q+GigMF6YPPEdiJf7gpqPuJCok
xFSjWaWAZAA9t+lr34rMyJ7AiSu627RrqflF9FncbURN1JhEKFcrZKMNteUj5tQ2Js6sMn3XZuHl
DELUaAs02u8qNG2Ni0D/10uXJoN+gyFTU15m0VrNY15ETMGtI9skdDQn2OqOEtrNfmZoM4+RsGx5
bSYTIJBvm4tcWtK7Ti+Zr0DSrN1Ijd1AQWrtb2ewc+UYwMx11ui0UOYJPHkH5t8H30aBJuSu6LF7
bSb6j1+ySNfy2gAnjYmMsAajEiN9YKm+b+std0LtudBHO01AeWJSi7bquoVktKl/anFrSaFvtUnl
3k4BrubEF/uySMlyRkbAurAvjU/3pgR2K8zM1XTcDQYFHwhas0Xm3DZ5vT52YXPhgph6z/tOMZWT
3lKgJkblrh0U0CMCi5b26TbW3ikrnBiitwFV7aH1rdgHFxEUKZLINfSqd1rFzK1KwgBgrYsOyNVS
yMWvW2ReUzPJsjRXIxRe2T15lsP+EIf3mBW0BsxRloDKtSp6yYmoNnH9WXRxNBc+2g8dWIRUVNTQ
RbNaI7JzH1DnEUrHUFIx5FOkq1sWQDa+kECD98TDfpvFuqUH6WqoVDsUloGFWdrCV0lHiZTLhXqK
N3jw5t4A7c74ma1aEOAED6Jx9q+Gz63sZOGMGbporJGz/hQbAXELjhSlk4M3M9nKWoNhz8+cKFtd
G3aRNN7JNXDMFBqXuWKDBxl91EByU390ij63y1D3yqzFlR/bAzjlVW48D1OyaqP+nJmvuWm6bbrH
3PTvtG9OA17wTfSjHXSX5+TMwifq55gUiLZJBtwlkgVSS97kS1YKLqJaqj5Hps7yntLgDBH/ZJHU
IN1JnhUQs1hSqWz7ehLhUq6+JC/8cpGrc7SaR1MJ0EJtnqbxvqG14MlxtdzwbWD5PDaGPBxbanSn
sadOFW2zMlmzLsJA5QvnkyDuXCNHvQyDy4cxJ8NYooWBGhZw3GZhWKzKHC3GvEQIjAakaMcZvGRi
erU/6PQuM36EdbCTxwMo/K1u5CszNvay4Zo1CKKpYmfkxRhKawg0O+zAjcz5zwZ3rS6FTgTdgtwo
95pU41UTt1uqRy+hBqhWXYLuSPJkjHXXiWHpkyjj/vuVQVUM4CtI58k8k04WLs2JhBkJqW1O/oH9
6FYxKJqnVbUZHwAiE8XV+eHwx/FZ2FrEVSXlTUX6Qj61HgDYLhgrX/6DBEld6SxiFfjr4lgYW4TJ
OiF9XaJucjKm86g9BMq2qI9Uw1uAjU4JZOrtS+Ovl+rC3ML7s45RJQNT2LHgdAXW6aiWnKQFt5sv
Yhj465z9aYkuhm1BdEHLZP5i+ZSup2FNJSLwfZGFxcuThmliSJrUnGTNeKw6HWPuAr64OS7f8AQ6
e8pFKQ8TNyhaVCVEaY1d0r0WbN1Gz7c/yN+d0MU+zYnmhY0QCPzYN+EA9U+8uMZZNPsLabXrd9Gh
k6xg5UMxnN3V1GptpO4rUcNEtI3zv1/8gNyImkxWsY2Gonu+X9qsKgW1/L/HzheLXFyAbTkZ8TD5
06l1eqc7xj9ndkQUp5zhyB8gjyUIwde9XKeySTRTV5bP80zTxkQ18+YUk/uBrgCidkYVOD0msHP9
8H7bWWxd0ORmx2XY0XV6AJEMto/bfjO4ITUh8wN+AD4KnP6rqPu3T37bXGxlY8ggR2siGSrr5aaD
AmaPoiOowqFksEIf3Qs9w5ahkmLYVLIIhBuOqEEBLeSML/lTAun50gX9UmlBDXD9LIqdc/i49eMW
YVqSBp4Ped2cErCeVlDBQTK1noLaq0yIreWp007nNs8dwRmaT/ots4uIHch12et+IJ/CBrNPLbSJ
28zzi2zDIo6eu4IBO7TEMUMUNyVAFu12bPcA9drE+FCyDcaRbU3PLSqlyHIwqBnieeybj7d/5PVY
8v3dFoE+zLPmf0i7suW4dWT5RYwgCJIgX7n0LrV2S3phWJLNfSe4ff1Nau6M2lCfxsw5z3aoGmCh
UKiqzOShFuCYhcNjadbXOn+OUV+5bOUvTtqXGSHAR2U7QrwGZlqwUGECuVrl695B67wERK1fpyvZ
J/+W7nwe7X8b1ESkYWvPPWaRYTCG/Fg2GU5o19dN2FwHEbspFEXyrS9voyZSrzVZD1krUrYYQXrr
50NY216uy+ZPvz+thUUJgV8JS6XoFVhpnpe+deQmHsudhakbqrpA3FVyVPplH9ZU4R4IpnCYWQOR
wJAr1zPA5ipScDVxsk4DRPs64+FaRYTpwtQlSiAZYl8C1V8fIE1d/v3kDkDZ1ADPAj5iDwxa3+3D
rLn9R46pqULcquwpCkBRqX7WyMN95i26WO9Ah7nWRt3IQP6XIzNgfn8uaGgsOiQEgSjsEodqqqsN
t3O266arYDp24B2QrE7mlkIEgtpkWPYUDoPuFIa/XZQGPcw0zR7IWbjHD+VL/NJIpREu33OaKsQU
k4HcK65hVSlf9Ajjr4Xi5tavTJUNnsoMCVFlsK1c4xo+Xj+BrUmnrlZecTN09E7WTpCEk8+q/4kn
pi3ABp1uL/Fr8s2f/RFoR1d3LIc/xA/6Cmh+YHxrXyYyITvxnw+QE7smDbIkm3ACWhUoSRbi9uoc
rmnrgBXeRN/LcnazYF+raB0nHJPJOYAlHy2VDXNKArj2WUs4+SEF6NytpmyXe8LjTyYIiq0blHdG
8ASHrr6Rq9BLly5Enn6MDYtXSACBltmTZDfmuhONH8y6s8LHWJ+9ijSOagauHa0tjA7WyrxpFH4v
OUKLmQsx6PNnnix8KlU8X+nyBdru0DVL63TyYn28ykDdUAAIjBaB0YM1z2Kg6UlR6WXreI6fL/8M
SST8LDue/Iqm660oCbEZpKQ3QaLcWNHLZQuSs/RZvjqxgHZU1bIJgV7JV9BOXJXjnqRrLH31z+wI
IckM+soEvAEPsKwFm0wIdBkGLYbUC5VRwiYjW5IQhzqFA/3cYtNGtd7qgC6U6NOUlbVJC7a+vCpJ
YP8kdznZPYNUlAY2vMQAC5EKSDVv7avZeubx0wznKFP792WD34t3f+YC38YQ87YZzTFRj3SuF5Qs
SJYflfDNskKHKC+qhfuYUh+9flS3nqxWEhDP+uMCAUTZA+wmYr5T9Wab5mrUHcFku++ncNvX0iby
t1LtssITG0K2UyvgVuk72Kgz40ZN9tFQH/sQhPa57ZoV1Bmm61x7y2vZANb5rT0xLEQewOLrxkTR
D8G+O6g/cx9MKivllrj9q5zl4+wVfWJMyHEqmhSa0WOVCZuPQ5ztRuVmHLaXvUX2uYQsp8j5FAYj
jIyKcmU2424qpeqAZzPFk4Usp/H0CNSFFdeAcaPjrqGDCY66dq/Tyifo0drprcnj9VzF2yYfbwJN
xpt99qifGBeiylBOI1MLGFfDYRPXVxGUczu0VONeCnA+eyGcmBKiSh6respD7KW+Hp50+MYi4tL7
7RYqwZ6cvPT7OKBwDIQkh2ZzmyYzlrZMcUDg2YcAHSDcrVsdkxd6iH1gt1ywP+UrpQDCWv0RuMrq
svt876/9+RvE9AcyhYMBpuwOJwKTJE/qVQbpDpTnPJCNQEV2hAaT7qgrSIFhbHeRnwZQy8l8uXDA
2Tj7tfliPtQkbQ4hGPwQWqFtozhxuwlbAEAjh0L9LAAf0OWVf+/aCCsXgtAUMWD+bcQCfT1rTlC7
oHf1//V2RT3lmriV7Sb7ZCejBJUtVIhBXAdWKwZm7phaYHK1ydoElsxqej8MUjfAY69ofclSJQdY
zHQUXhFSLU/mz3GhJ0BO1rozeMaT/IXwvUkobKsQkOzZVEM2fDoUezctt/BQ7cjXsctu09wNMK4H
gEW4AgzQCaXt4rPJ/IkTCZFKH+Jq1O0UrzDN8FlZXDXGRjc1PwmhiFP3MjJnmTkhNmm9MukdYDXH
UKHbDtSZ5pT4cwIiT+2jNkPJWZWE+s+dPwnDmCK0I31AeCJWs8nbdq3rm8uOIom1Yq6TWUGMuS18
OxAEOCa7K5sVr2fALWT1WcnVKKY4caSHVTBhKR2Gmy00jGvb3Ftl6V1ezxJAv2X4X+7wDVBRx005
gjr/GDXpXskfdfVpnsMtGW8JRpaqGXPe46/LJmUrE6IKi8ZSMziiilKGV4xdxbQ5NKms6iZxBRFW
kRQ8LMwBVpYe5xTdZ8boXl6HxBVEKIVesHLii7M1mXJP6FWmJWsKYcY+lj1AZZaEgGHODVC5SzIY
l+TWSLtNHNxAHc5PZd4ty/5E8tda6TTS0c/QhMf1IjBoeuUilxS6jQuGCMkWSgL950zfyXk1p3qI
wgQfqY0Ud6KJC6GAfTak+0orPD4zbySxJBv8PqP4Z/QVcRKtlSSJtvRWImqvdOtQ4iUfJKGTKepW
z24Zuanolcn/odMLiUzYFzXNG2xsbLfXUbMyKm3XGz8ueySR3dgifCKD0oJuVAn6bzPeYU0VHUPL
fFJLENHoQ53h+VCaLqUbLeExSpmIYVbTBCsj1EGxF+qxF2HCelflpr61JgXDoyHHKKNdgsW2ILHb
N5Ppxbl1o46B4YK9WHWjKMXwzpijyqUkoz+bMRQlcus6rzpYaNUdZsdWoETgRQUe5slJQe3VVB1I
nlvHBl67sFM/mgsHHQmPhHcAATo0rDbGeGOATmbsrupwD7Ajc9JkNVQPEdEczQq8sgr9KOC7UJt3
JkoOHg80dZcGLHCUdgRLs1btGRvfxv5oWtVqLtdN+TjnG3C3PbDC8IliuVWIwom+GTuCwciXpAa6
HnmGXuSwG793ZvyrKO6s6rkD1L6YOkeb3vq4vIowRl4j2bLsyoAAl70NSPtaDRjl0zBIaS7jFGXf
O1wHCjePZ5AGVEhZraSAnHGNNgYUln+RaL6usmalgVfJVkEsDeQKA+vACApYPw+jp6TTb7kJkeNs
6nNHtZTboDhqyVGB5LmjK/HfutYsamggLWamJVzTc6erLFzy+s7UNhHJ/CTrvXJCqS2XFZ2X8P7t
xjFNolvgLLZBevXnU6kDehUYH2RayZY9634JLZzRDd6XgWz5A+J86e7E2nJNnEQYnbdBTbMlwvgI
aPkd5sB9cqe8IrhlkJKeNvnfKdufGBRidQpqaCMzYNCqsqvK5NuavklO+dkL9MTEcl2crGmuwRyR
LRcPhCZdtU1vsya5rzv1EKMakjK6I3Ozm0AjEdnNPc+HK6JvdbPeN6BISMby4fLPOXs5nfwawXXU
XKnAIYgFjy19tvI7e9jM7Rv6ahLdu+XvXPKb5S45WbUOrhMSd4udcL7RIeky4nBOHzmmTOPgfxd9
/vOWoMt74cTaCG5tPcSY8rHDnCAozjUItmce3j5uZqxY7k9etpE37iRJi4j1KkEjgilaWJ0084o0
2ZU1yqZkJVeuOKHadU3VWkteSTLQakfbgL433K/tbNUM6PyoMli59EoSTmAdNS1VGc474vsq+2CA
tj7VV4qLGWAQ1oY3KCjXoOmUpRZn3fIrsRUhX+MAJsROgbsklG+CEINVye860DY5kWVnsveciPmK
wTkc6gZWuPRH2mvrFwTs5wOcBlrQUPDQVun7Is7M3bZzZMuUeYxw+nLNGNJqKW4Zk+3wHjeZLkmY
ZA4jnLu0zLQgoTk2sn3osmZTKdc2CLgxhOPk835u8tXleHI2uoEM9P+vIlOIbopmjXpeYkV9y5E8
8DUhV2MpCSZ/keh+WRH2jYAid5xj5GNQZ9OgDUw2S0tLKfYU7NRp5EibWcu19i18nSxL2MYi1dtk
bqz52GuRW1d3rHxiRQX51V1fZu6cFE4Ybmd0dBbhBFYbPldlBB7nL8OT3yAkoS1QkGa/FJAaMB45
xireAda+sxxttaT3UFtwLn/K867zn01mwrwZ5h4KvcU0wjGPkE2YwLeAv7LT/LB5zKpqpTDFv2xQ
9lmZELbhOgVYquA8UPQefsabf+lMQ0q0L9Yggk2P0u96/gB+rVF4zWYtIZaawmLjAWVlrzWfgCyg
9YJptYg/Yl8XBuTLy5QcESakUHNeaVZTLa80mq4m5XoYl5FgSZfjs5x4wWOZELh5rNVN0ywHcZWg
7rfUejuf7YCmkE5ayDZxWfDJbVu1kL3plgduUfY3ldlfGb0h2bPz98HXdxLCStnlBjo52LNeT49F
nl0F/FoJf+I5KHF62ccRIouSzUjqlwpRzjC3N9ZeoNJdGzxcdgHZ0RLCid0nWq13sJLWT1WAqGy1
u3oy16FerfXpKcxkU6qyZQmxA8K/URYttWAy3M8gXGYcytkychaJH1hCwAgbZpV2AT+I7fiojiMQ
qU+X902yDEsIEIRFdNIs7JseqdfpXLhkDL0aQLzLZmQLEaJCFzM7NDOYsdF9rWzImEaymXaZCSEI
xMDRZKDNxs1v0ONcBdAD+ri8CMmRsZZfcHIqaTz24AqHhakKVyF/T6sXYgWuOf26bEe2kuWbndoZ
OEeui6+eBfwQa+lWNTLJ95AFM0s4/gVUMMMZjNHHXBm36isL723zDjWCkB0Gc3CBmnTH8LlSZMiX
s/528joSjo1lWZMRzDg2WUZvp+4ptPXHtpD0+s9u4JcRsVYcgEEzqRmMdOUIfC8QkrUhebZLXl9i
nRigpNk0lhmMmDevrLiqOICl2pSAPBa5YPX7b3jEyYKE44P6cJ2lJqwxxdxnur1JdMkzXfJdvpWH
kQeRkJrzUauvLT3Y5fStZsP68jJkRoQDBNqFtMuWKZ7YqH5ylt/2dehYluTTfJf0Wd6qJ7slnB/D
Chh8mMzH0d7Wae2Ao9xDgarwLM1OvWoG2GumXehU1dPCG8L6xstJfWiATU4mDEhbdNWNPpQFYhSt
csAWwZoPyrrIfI/M3kWT3guDmzq8BmM9xEVRsIIYgOx8ylxYOJ9NRUedL8ABBbz2vuaabo+60D7G
PHoQeUt3eZC+nc5niycbJ1zVVmxXZrMcThDpkvWSLS4T8H26UT0oRxxlbc3zU10n9oRLm4yxNaZL
CeMTHRo740PiBd6yRit2oo0uHbk8G8FPDArRJzWqihQ2ol7GbU83w5ukLqDfZjmFKXvnSwKEWHme
uwaqfkt+oM3WCxQ5aW/8rPTkrsiToynLfiTrEqszcRgCx5JjZsSIVZBlv8QNOGtAe9tEpSRt/Ozi
fMuCv7ZQLMlUszbV6lLeCpLN4M/B4HbWpoNM8qS56hO4MwpMzXYbY40yN+Vvc/0UEjDZXHNr29pv
hqtZTuTLPElyWsQijq2hPDwtQzqTWn6U6vDGZEMzktBFhdDVDXYzZyMslIRek/CNWToUxO8vx0fZ
ZxQCV04TVCxifMbZiFwUbCD6lbpq/WJr/zM1958hUizRpCAUBvAWy7HK5jnHU4Z3L0MrWc553NCJ
rwjxJKgWol8eLeebrALDIfNqnu6JZ79Z6qKRs1qkadIeGAdPpYfEeBivltHZy5sq8w0hyNSqNgXo
SOLLTczteu5KhWNlFoSoAhFMozFUWBis/h5Q3Vs72lxegySYiHhNszN7AyccNadIe4fmpjIGh1oj
HuuPmQztdd7TbQOgJGJbqvgiCHLMfejo2aId3Xyo8zpJMbU9y87TeVf/siJkNG2cK7VZwAov7VvS
/1YUjKCDTnlmPy5v3V9cal+W6J/ZdMBrGicBsungKr9GrWUHwmrHem9whcorEcun/h4dv4wJYaIu
67rTNGM+ljE4UKA1lBAfGbwf2XStFNAUBAK2qR7/4RKFuFHZRRAQyF6i4Dp6kfZZnMifFwF7au3l
Azvn/f1rkcu3PXmftE2eDBhFxy06ds9BWNzoJfUkS5L5hxA6wjhRFRZ8Lgnks6VfzfsYZeQR00Co
vPQuB9R3YzBMgeu7ZGfKaj1nx02hQfPvQyAEjQFaom2oWhjhdXqv32KYHDca9au1DATyFznQlyUh
eBhalzI9wEEY37sDgWD9VfIZFiePmU7DAOMp1ras2rv4/AU3FSmZssiYQFeC3dXXqNBr27iCOPm/
0I5RjhbrVbqSXdHfyTA+r5z/LFQkYZpNCulbDQsdXBvrRKLSHVpABxZWDk5/0/p98Eovl1YkJfFM
5GAahzQeItAno/NP1wkxNkbQfUSa5P30F3fd1/KEMGOAwCxWZjoDoYDmdg9Z4/ZH02yZ8ZBjRiDM
Va/KNjoEe1MafXRK/ytIAdXgLeg/jd3EYr/m8Z1VQLmryN1R71eXD5RsF4TAFEezFqUDdr8zOx+6
aYcpUx8VlUouKuk2iKHIMFN0lWCnX01+FXvGQX0MVTdvn1jn23hMbcBABL4xS70m1l6pr6flVMkA
f+fLG1/n1xZClJGGlM86fkaCErumP5DgoBW7YaDrKnu2tA+Qj7iRzp1yer+8z5LYaAtxy+rAIFWX
8LamCN/NzIAis+RCW0LPpbMrhCbQQVV5msPCrH9Ys7HXcoY3dOqVSfxEoszVWfC3yilfri2EKN5l
kRWm2Mwgi16HSn2MZNUHyfeCkOKfV0pjMbNMl++l5cl7M/5O6uTFBgt9BhKPQDXvFfMmBAcUbd6L
cHv5i10+GUREL7BCm/uyx37qmMNYeF8iR6uPaialGrx8pRFRK1IHa0SHrzcfGXSFuIUEZIZQdwM+
d5P7pu1CytQdUa5IbagpjxjsDVIIZo3rPsn9dLbdmoX+5aWbZ32JgSwJcEpCiSWcVpT9VVppqPoA
O+sg0bufNLDSRQNeIFFrrCs64Q5KFc0NcU1BPXZyetBpsvm1yTJgkd8AUfCyes0aCFp2jzMO1Dzh
/9mmo2cIAKbuE8TAwkx2emF4hUEPlAI4xSFWbs1ei3KZptdewZG3jMOzMhE3mD+yjvqmwR07vdYD
3W3KwktBPabTwA9C5g/NDyO7N+vRazhzWf0YauWuAQvFUFeOncz7VgkcmtxopDmAdmwPoY6NXTdu
z29yclNmx9p4YWrl5MXsaV2/rXgBghgZ8cNyzr+d0pOdFQJQ1qg6VQ1knXXEV3UF2rf8UEcKmHoz
TzXp3yoXnZgTwo4WgDG0yWGuf8Z0Bp1W4DEAunOl+I2voao/eTlmCmRPK5n7CKEoV9vBmEKc2qrJ
3xr+GKTzbTQD8XbMzbuuLSSrlO2pEIfmbmQAHi4V/q48juAE5eznaGhXhB/6fnP5aJxPV752VEyR
CjNjdrWAmpLtADzV7P+7Jx7cY3czN78J3e6KSYLR2RhxYlVoxwRZHExsAQBF+sekZg8jyY8UfTPt
fxYVWrKxE0PC+yvgFeYfl/lLRc9eAOC61elTIqP9/y5jLlgRkiIbhKlNubSfOWBakFbbpgVYCkEr
PqOnoSK6ZaA8UNZTSzbtqHmmcUOC0LU7TKAa6bqqal+HBLsxVlAG5e7lL7x4y4UTagsZUWh1utIR
/DYlVn6Q8NFQzE02h5j4/N0b1wpI2FWoFF22KfFgW4i3lR61eIxi16cW+TaoEOssOTBaHdoM47c/
Lhs7m4qcfGIhBFWFgjk4BQtcON+Cie6MyZKcSJm7CmFHz4Im4sv3LUv2aIYPFRRbefAzlEKuF3e8
9LGESNPMTQJdJRgKfxrv1i7dpev0kEBLws09OQzvfM0AgnmapRLMJ4qKK3k7YlqVBQ2ef1D4fihW
6brx1Wdlnfhwx4fL3wn0zedWd2JOcEUydjVgvACUB6btY5jRDePR4SZ6DHQd15h5rak7gai/nLx+
SKE7XDrmfBNno5unUAYaIbM0vCbDugaalVQbveauijdzYmH8UVUW/J0PNnM30q4niENW1WvfP2PO
3G+ma2X4UA0NlLCzo+qA3oyjE4P4LG9/RgqeLaVvjKGbaW+6uqPhk94/psPGRA9K67y8Gr0Y1HDl
cYogmKhdceuHaq6ixLfH/Wi8jtPkNOpTOh6ItdUhqTzaoc+61kVeF1m7mXqIQCDY+43RTTcMc1xU
pVvUqYtE0AMn5naMSp9094xDISBxEsacEcx8PLie1QBEwiOGjV+oeWiyo6rhJ6OmOCL/HSPmxEW3
ngEl7smNTh5n9GnTfRvcD1nht+SBWxjsC6gzQdalbAIvbaZtGTebbIy3Cz+sYb7zQcmcorqlxuhU
pEfiCfRTdV3OB7WC1Edzm/bXcfvUjr1Xp8QFh51bTLmbUet17KBcwwHL68crHdqK0fBitLdWM3q9
bu6y4m4ADXqHHQGrmzk8Bs1as+5rDYy0JsTFDDCjNtyBEucizgjlCxUEqtpLgilnq7ecoEzuZqXf
tyWIapht1B5Um15YGnxoSbVZ4JRWlG0Hij9h0wqNoqC5B2r3ic4UC4l+XfbccyHU0DG4bDHL0CFa
Ab8+KQTBz9KxA/T3mLcx+mI3Az5yTzSnVeZtWbVe1tkuB9XQZavngs6pVeGO5JAMnjC+AnahCPIq
iNEF32OOawMCQEl4OxdBTy0JlyRjeVKMeLojZWQ+10cPNIGX1yI7+cKFEKdmboK7Fo1dtdmUuebM
Fr6cPfmDepM3xLts7fzA20mgEa4EI89x8dcwlyuhW211H5qjXqm3mN13wEb8X2FWz7/tTowKlwQo
+YzEWFiFumbTH5rj0uHDauHsUIWXvfzPpqQnxoSLAsJ2tpkscw3zWDzM0c8cD/86WEf9BMXqCXT3
qcRHZAaFpDTCeB03BqwOsFgvb0EJEW2thOwMVBiK9lHVNpJvuLj3t6vwa4UiaZ0yYzfzpdgbXJFV
BZ7OYMN2+JogtJXl94v3XTIlnLTUSiNdW9wl6oxrs8tcda5fQu3tH65IOGataQIqw8FeEJCXRv2g
3YdZvvB4M4IIP0PmPVaZU3WFkwyyNtj56uvJZgoJKgOZB2cL+CIC1U+7IysKFLPpzRBfJN4AEQBQ
KcnH2s9FMHpiVbjv69I2w3Lps5PipS3vKA5g12lgMH2/vLNn4xclKtMtWyWUCSfPLKNkKsGpfRzM
fEeMfpNzmZLxuaVAj+E/JoTzNseRkWddj9em/jugqpviJW20gLMyGTJTZkk4aCS2QDfegC6pLPap
vberxrHHR1JKqSbOef3Jkr4N3UV9F7Q5Xx6xz61t+GEVFm4ElaYNydpfRgFcu25sk77r1mlBY5C9
58cU1LIgF9nmyiPFo+byZzx3SZz+IOEYhj0JOhbiMybsI09LoNsPdLwL4DsZX1829ak8JR75U1vC
WQTEo4biK6ge6zK7NnMbFEJR7U2Ddt2WIch9+OBkUfoY2LmXxjdm9cGg4kYVkJBae62Gpntj7AMW
+ab+3mo3NIqus9bw55j6E9JBWmHsIpWNYp691k5/tHCKc/CYl4Thiy2AA8Vhe/YWeJ2Tb8d10DmF
KwMZaGcTH6obRLVMajNduLYHJTG6gpdoDzGoD1j1q1neRMN1F2h+390G5s7ma07ARpS8DhogM/6s
a45JZr/PKpf0wMGpujcPpUPs1G3AjZiBcBjTIjU2N/iYGOZhhoe+pauKVF7IZIWU80fp6+cv/36S
t0FYZixGKJAfA2a4Smo4I7j4bTVd1U0lcaizEdY42SohBhkkGciwkOFBv61AxhHuCuIXPagiRlSl
Sq8z3XyWNv3J+TPztUQhWuRGniihhiW21c0IdooMUCVy01dru7ll+eQYyiNH3SqYVyyYgNLcm+Z6
AOM0SBhLPX25fKrOR5T//BgxTy60iZtRgzwyyQ5lgQbb/BBo28s2zsf6LxtCkChVPSsKigXH0FEw
DdBaQs3hsonz3/Ir39eFTW0rvYymCTZKEtuOmmabuhpdPTOfosS8ybJ7qC25VgKph1C/tTrqhsb4
bJraLgOU8/Jv+RxD+Baovn6L+ETnQa5XlZ3NR9BY+8xUidMVrbIDM9Yx00C4mNLrvikqUGzOYCWp
UC0YKHdUgvelHakvDYOQ7qCVBUZdMck7hg9xO9wCT74viHHTFt02BocNBDqgJxJA5Rf1VScMfswU
Ag/DLiKV0/TxztJUzyo35lB7Har2IyRg25L61vBgNR+VpQDuFN7nmeXbSXrT1p2PgR6/pcUN1MM9
o6g8a8Sbex5+lwFHZxs6EAWYQQ28XocCgYFTRwU534x6eEO9OQNLPoQnIjs7WBwj2owfdIUduHqr
xCMeW0nu0KlqMXDQXQ2Y6wZ8RysdUP2oKxyFbVbeB7Hp5CaQGcV9SX+kcwuYMfRTy3Z1+eucdXio
fhk6M2yqfZ7OkwBDrbEkk5aqYIS6A9cmqN1X9SBJbhZn++4AXzaEzCMLIiM0BvD9JSiJjPOdpj3k
zeC3/boPgczIQuAUby8v62zcPFmW4P/50DCoW2cIKgB0NpHDo+C60kI/CExJ2PyE411YnTjCDKGi
KSmqCCG6P04cSEsjd3MQYMf9sTKAPueY1Kf9NqfWKoEwndYcgvIOGn/29D4inTShljWFlaNbSKET
v+vVHVJEiMlYHdKz17rCj1efKc236E1AgWAsIMtKNlpY3CosWQc0WRG7WEoSkjB17rmEUsG/PUOc
m0YLiSHzxVcztQeTDg7PdhUKTWx45WRRJMtlz6WzF8GJQSGhaageDWkHV+wg70m82E9/mR8Vas9e
fEjApbtcQit7ix5JxSV907NlxNPFCnkJ0sgkCkvYTqEjU+AJCuCAh8aap8z5Oht/tNmNQd5Ucp+N
0QMdZT3/s0u3TFTSdUYMzRSylKntkmZsp/nI686zh/AAiSZH1W7z6rkn5d858ifGhJwiLIYA3oPO
IbhZ/Dx9r427Gf3Nv3EAT4wsKz6JK2GjG/icDTi6J9A98q3WzI6iQ7PBniSWzrYuoLL6n80Twgvo
AhU1smpsXsMeMmteZdAZurUU8Ey1JP2ZhWiNGjWoiSy9fE8HfW/k0xFSmNtQ6akTRy3zY8DgXDh5
61WqVq8DYroqlyGzz4bak98pxKQoL+uR5uOMXGZy9L5wrKwER43snXfel7/siNjFeCJk7EcM1ePy
WVerhaaArnGx/Hc0Bcup/Bb+TqwJ2Yw52pEWh3hWjvW4Gpur1HitumCd2rcQV3Ra0DjjbLkjI4Wj
qzdTK4OpnGVFOfn8TAgbasqLDLTRaNYz8N2Hb1kBxapjmXK/aRbSjldIzEM6SlZNOp+3nixcCBkg
0DHtMYaHFwv9hx9gqyMPwkCdq1UOhquv8y3xE3/YpysuC5XL37606UJZApe5EqkMRxjj/+sBClcA
O4Camy18FM8xmiArGVr0M9xfMimEKC00UJmuNGRxUb7uyqu0eSvTo9bTa54Y4AxJ0b7uSrdT8u2E
EQEnqCbX7LtXKLO/m2VFHRC53zOme5MeOWDHdfN8fok1i0uimySUMiG6mawLasKxNXZTruqIOnPT
eIaK2jMlXklaSXZ7Npk/8QIhzmUVNyln8IJW3UZQDIupDJB3tip76uBCfONZq2kdwXleyogLc+G8
BhwCFeC/yd57akuIUZz2o9ERNh9Bd+2kQN70+q86PMT1O4t+oYPoNOPHoPBNp3E/s2uHF7+1XDZ/
IwmUYlknMBQyFAy3IQXB0VT9DGiKkRpJhrjs2gV//jY8PYdKNZktPlyF5tewAeQJaZvhJKG+idlv
jlbd5Rtx2bpLBoU4ZaO/nhkE4V81QLpYviWx9aj31KVd5kX5a1KijWVn/mWjEve0hCAVBF3Sjxnc
kwfPSrO3pHDRv7htoDlv6rpBTRHQQUiDnmLNJgyo0lUNOaoerKvtVoVisLzMvRze73v4ZUyIe72q
FWCMgDFr3ioQj0zj2k/D0lHiVBJGzk6VgCOX2ToAahZU8fBTThKYYdCnGkNV01Fh2wZjsCnp1k0D
McnsGSS6uMuYr9q9M8faJlXpaw3x3LBP933/GgatZGT17Fc8+S1CBDAZeos11aZjDMk1k+y7TpE4
55mNpcRWGRqEWK0qfsW6hRCfFvT10Y5V4JGaFTRW/H7ifk9lp/tcDfAPW8JHZAFvEhPi8keFmPsw
6FeWCW3PwHJtrqy4ETiYs101QbWC3gY0YAlko+BNRVFK1nxmV//4HcKNNvE04ymI3I5dxlY1u1HK
THZPy0wIlxFqj2TukrlGarpCr549w4/83E1dC7G78YYDukHSkdpPDJlwSv5YmOC6WT2MST2U9dFI
qmGFYvwrpEGQlaCL1yfbivUvLQ4zuLjKnU6GN2XID4Hiwd9XNpwZWJJ0Auv/I+02tQWWXPP3lD0H
9XOSPVnWU6sGEITlb6S406zf4Mj08MrW1UCydbKdE1y+0MN+jBR8HJ4MkCHO9pDhkXz/M9fMH9sk
3HVQWw0ysnwcu7Hc3vwVRNGmqh//5wB8akRUVIu0RslCsFsdVW55qmK7EKr+ZxaEe6VSxyZiKSwM
mM8yC/ChtpI1SIKDLlwinIakiw3QeDcaaDQ4X9MYYpgF2FD77eW1yCwJoUGfTYydRQhDYcfdKKu9
tGI7zhf5VpkIheTri42BmfSFbi1fHzSCHq9/zyDaK2Uy8Ofepn98fiEA5OFk92rJ62NSWNAcfsvN
BIq4/XNoPgdp5jb2rdnUTpzcsZQ4bT3uaK2vAwUC6um7gq4CZDKgpY5Bu0GGej3H/fTHTxOiRB2a
vBuMpj6205g5JMt23Eb7o4tWSAKdMkam3nXbDAPDIXh90ERbMXWTT+2GU5+k5YsZBNuGpytVOkJ2
JlP645cJZx+KHRCYLhaPhtCKp1/jDX/T0IPqpyDNjl3MKmvcSdSt9TxsUwyV1ZLYI7uhxOq5oZvz
THP8gNofkBxS4F8gbbidjhpUsTAM8V9gbpbdvhCzxcZD3JVzRYD1wRAraTeQGu63C+wSUorH8qHz
ITx+zHEzHrSN7GUnW60hvODD/Mt0ef0v1nx7Db49R3U2KPtJoq4ksBtCuMpnMrN0+bg2Om8xyNti
6aGTmRDiVZb/H2lf1uM2zm37iwRooCjqVaPtcpVd8/AipNIViRpJzdKvv0s5OCeO2rd0z3eBAI0g
DdCkyM3NvdeQwdwxxxDGiR6UU3wDECIksoTlgWjnq7vIVTdYaBvBxFzFLZ4bphotwYTA+JKPbxX6
gsYcfh8cr6WkOBcERXpGVErW/IehiJvBYtgjcEZOXOPNDBrQ/gV6CcD2/wA13lf2xStqyhvjXt+b
f8ZdfbK+A8c0MjCuehh+qMAaPhCwwVIvcwV0vm/VPeosepD7QDluke6uL+yfoVefMlHVAU5IGLqF
fyzLXqG0BMeRrYVdJvDvw/dnlNXnU3oWMb4sbG07zcsil5h4vSNj3w6rIA7Iw/cLujWp5d8vnhZz
Ehk9ML/iNMIOR7WTG1agz0ysrTC29d1Wl481pOYUtfESR0dPdxuAGHdCB3uQODX2znHhcxWv8MUx
qk3CwdYcl992MceJ63xUSoxdpOJcQCCugVyJXXcbCcM1FttfZ2J1V+RA2lYUXhWnvk5vs1L3uDX5
8cA9Gi3clpJ+1Z2ATbfpKNHP0jrp2auhP6MJU5Eq6EQBhz9uP9haDCBuX+8y2K5//7GvB6M/e2uV
ZcK1Q0Rpg4UobQjVVed0Ux/s2lLrKjF1E00ezVx7odVdVcEEIDVO4whhQ+UFMpmOuSXQfO1Ovhxk
tZda3rSGrCwB4EZ/NHb9zgiTXbtJst2ay2rbjFUVU0sX8jRl3NGMOhT1DNmKLTDn7/fs+sRfTme1
bYyKFRH+CKgqoGyrJo4W/6oNK6xLEkhDCzK7AfIDuRqpAJf9GtLa1dC5yFnvQ1Iistk+rXyWv6TU
8hVxLMzBNfMbs/8x9Dct/Ovh1abxHaKVIwYLj9hjBoq5BNC23lQcuFaBgefcn++/2mE9geJ+1Nri
VLyoLvpmB1h8eVPQ7YuTsulnvLEP1pYiVJgQ1+K6dSZhu2/CRT6EBOpmUrKxD37XRC/CR9GaesUy
KU8Cxigl3Zn956ipGwHymkLK5cr9XtmLUWghpznRbfWcocvazLPLLN0zO7Yzu9adSrJjon0gqenr
de6Rpr4py8JDZcgn7bznHRiyVuPoNlm6/fUprQAh54WTRa9JjEZpDBE9Y0tf4lq746/fvLoR1XjS
0n6m4jRr8lY0bfvIMmq5vd3uGJWTO6PzFhR1NgZmBJq2LTZSnWtPtIvd9ht5crFmXEfJwNLxZWYA
95tXIJS8hhxVKJV/Hzev9Vf+muiyRS4G6ouiMfOJCehmOONZP5BDv0c65+Rev6NHW2CmzuzDreZj
C5l8reL+19CrYKeNaLd3EEH8TbrHuyxMvDicYIOb3G+R7cm1++FyPVcRD9tcnXStNBa/PGeGS0aZ
FT+qOX9LtDG06S2+IAAx6JvyXdcuQqTEG7rCseHWZLZ7Ez4eY+Gb9HbucEjSpxwAPwPIQKcl9WuT
3RYl6mez9mDDJ6DpI6cac+BoDijBQSZLJW7b9Z7SNZCIj4fKJ/KpFyO6tEb0w1C7kyXFk51pJ7XI
HqnaeupGJnR18sS0IP8AboK9xhh0QMKyvOnEqZqfVWGEZjr970unMCP7M8I6d60Vlk8azGOrTPpc
PcZavnHBb27U1V0yD6XOU4m7ZAmJmb8ANjIHT+bhK3smnh3SnXDRX2CHMrSeNg7Jctq/ucfWpi7R
3AIrLxH79ZCFoBUhIKPE9AFcWSDg7W1sjXf1g/25a9ZgF1gkAHRlNks2o7hRnB6SyQr6dPC7agiB
7gTAdB+rIfIqT2mam4GgS6ilDlcKf2PmW79k9WplMyDvUkN4aD1ymJ9yL9qDs+taoeHC3kYFlnQL
Y3/1/XVxVPXVXoorcN2rAslJUb/0DeY/zg4UZJyhLj1JTLeKmjt75rf41E0W1IViIg9rcLxCLbY2
dh2jywS/+fRrHUBYRTR5qozWGQIvpTMYtg8Th6CulftZKjsdGF7wn7LZgMcffdW7FNCh9Mmaeh+a
oUGPj6KOC7uDHdJCi50MFpmW1MD2bu76FqBPdmQQAAPA+gZ1IocXFFaMoHVFzxzINLPvH1AjAdEJ
HUG9Ai4NviCG4QHG7gBH4/MZmn2xz2T1DLklBKQH2R+7/lZkECC77cUX1z5YV7gd02CNCgNWFBM7
8SyRZnWEetqkeUYeuSMvXJLWjl5wNACBIgcTrqtapyrFnR7F0J0+WU3t9BGMRmVQUuEXpDl2s3Ec
7ChQivhUiOyJdZZvqxWysPsIMjQT0SGDP/g21xwgDh8szYK9R5jYs5Pq6KHrLEDTA5A+6dZWDV7W
e2fAIQ06f57A33MYgM8aXKGgQzeq1q4HKDXvkB4mkRNT4EkkmglJ5Go6CYxWum3V7A0u4KmnuGBO
eIqG91azdKzCyTRDCFHuYPfrRYrmZviYeaUEcP/1pFkFmfpLS9Ogr/7peRdag7VP63JfkykEKeiG
NsCa8fpgt0blFEV128S9Xw7yOPY0jErjUY7Pi4B1DZ3EVg0xCQfiCS4gMeFE4q+q40epTcCo99IH
l8nvLcXBWwn5z7Az2fSiRZAV1OZzMzYQHSP7ucNPLKdmr5HortGnr7TF6xV2IfC2DRVFeLrcTw0q
LCnAbPovnYO4rwL7Uz0LVruGdgf37qKB02/eMMBe2vOcxl8axZdOYiDkik/0pXawPfJ0U/sYKrzk
YNsWQzIjyvPn0tQ/ak0e8Jzap4Pi6Up3E8E1N+LCSyIt6FARVKQJA5bmyEr9hjXjS87LOx1s1yRm
vZMR6BAx3GqobbbRrZm+z1MCpljmp/NdOrwk1qcN5mTWBQOJXZq8KMMvbWKuOhmfEB9/79Gbys1o
16alX5q/qsH0WfxmKskTzYBHZsYe1m8Hu5zu0Xv5VOcKi/3Y10Dr1XlUOfH4GY+DN5h4NNHWS2b7
nTdRYLDF3bQEeZLHN4wbcI05FlVYQN5Ct2RgyPIYcQ24O9tXLSQhqRkWeX+nzYmTWG85Xq9GMoJt
k3lopVUK2DdsVsOqs2/ToTxothHMpD1Us360G8uFJeFy6L2c1O7MHpNE3s/acJsk6EGV1I2B1Coq
4jXzm6KfoGuLFBiZbTs4GqhuIPQHTWH5mTmqTqHVFEqMzd5mdxIGvzMwMFSfP0zxk6gyCUuqHmU8
eLVZ3SRJWrk8Uh7ZAKQKGdmP2iK7Mi/3upGCFRjfRJlwRQM9HTk/qEa807PoSUlGDehrhBdLd63h
KCkgWdYIZG/vTdxyCkPbW/gvg2MkWSq0SGFUpQxAkcVJyfw5FnsdcH6q1scyV4I0BgVZKICkMEep
Ei/BodEq4poccHO98dPhq4ONXF3+iuuDhe7DBJ2KCTLvyTQcMogYZPahN6K3EeG/K+mdhNZF1wqf
F6oflXYARbTAtKsz9Ct243yLR79jmXftOEIo5NXOX+zmc6rIgaU/wI4NSPIaV/ey+yXRh0tGX88a
R7JpP0NbrS9iN6rgpqfNXpJDPyt5Lzt8P1Td5xYBOXkA6OZU2NG5sYhr49WiESOMVMCdVc1vEaIs
MGV7odIDiw809lMQo0xncfIxm9FheOzmuLhaXFwV2w/tjmahOZ2sZFcaT7rVujm9K9O9meF9W7h2
vs+LRxG1n0QLzObnqL1FRu0mkOB/M7OAy0cFK6v0iINHvYEF4QwYA3Ah9i3K1XjAQd/DSUqPws6J
wsPprRFukeKswsAoy27KJJyNXU6ZN8e2a2o0tAAWa8sftAyz9oHTn1OfOPa8OCs9scbXVJ+or3gD
fVR5icvoA+haL8f/nga6haumvoX0GCgaL7k++INVn3g5QJu5BroWfZThnyE9ShXBVwHJKua7xtTw
Ee8S+ZjqUcA0SLWaxgNXbhS1BIBJCbQ8DTOSPskEQiq2cR7AMAk1dAHmKH0dKTjDY7wA6QmsOTJl
6qErnKcuwn2Q26lrAf6rxt3BnIVjisovGTDoEf/A82mXcuUwJMgfrHyn588wXu/AYv7VRepPyJDu
axSxnWyqDgVuxkkkh4a92fwWRldub/FDqUivUnrdyUukPEVynFGcEIbqMw7/xQpGZJ2XRfznqOSP
hSICaNQ+8j7zrHHXFI3TTZVL2gRfUeKbACRXSJfQoME2Js19ixxq3FvAsNtl+zSk0tOKkEEGGDbM
CHh+zbMI17HxNOFDDxX3jPaQUfPQkfQ0mpNTDcWTnWMFlf5hbgdvTOF10/QPilmfZ6W4rWu5pzbM
pRTznKfZ3YiySDYoiOVWqJHalyYe3VweM468hlN7J1PbVSvhK9nssSFyopp4oLIdiVqHdv6BWzgk
tP9KjcFlMGZsjI9EAbtzLgMqIEnXaeAnstuYA0Ld6x+pqA/5EEjVcIqchkaeH5P0waihbDn4bWd5
tfbLnGNYntAQVO0Azgx3OVOC0aQ+HZJQmA8J7/aWvEuA6NfvWgX6aFC/aabp5yRHp4jFFyzvAt7E
/mxSN5Gxm3Co4XQL8zr1Wg5BHqPcxYrlp7y71ZVyV8cqZHne6tg4GMKCW5jiMeQ7EGkZM31f9PTE
hhkmKYbTF8Jv0+Fm0N6Imr3OWeVHyNPKwg7i5qOIepfrvTsg+yP1z6bp3BSulTXcpSmBte90S8oW
KVbrKEO9A+fj0TKmsMKBNAfxlqKKBclYhxTQRasRhfCr9PJISRbmXAlo8dzEuovULgZwtUKtvGsG
n/U2pIGgE1CgJwyDYA14dqvKfCWezkhXXBiiesjSs6l/paZ5xgHZAZoPHR8U19h7jN1I7c7B/kFf
L/JMUjkDTqgmX0m7G3BwjI4HSl1gKcefVSVfNNh71eMDzF0wwwP6lz5lLGAFVIWqxClMaKP8rCe4
oJrzE3qrLzpX33OYUBrYRJZpOs1oOxKARTPOID6g3OYAm7RpcyitPoAC6mHQxur3yeONdKWsYNqr
Ix6TYCQwFVT3ojLcpitAMCehhNr7BA2jSf8EheQZEK57asw+AC5OS/MTw6WOp73X1ItclOEoSJSg
qR2aDbRTuTji3YB7z3icAU7tlfGfeYwfUhXEfAa0RvsrgZpUEXfH3O6OEbvnseHpkY6y5EubCq+y
ZlchqSPw1onn7kWzMg8woaAcIEItAUxqcTrFFD+2hgghsv2YT/eWWby32bifKiNghLsghHqtrrmT
LXeFCXZgEgXZCK01ToJGsZ4Hq3AU5I4FNp1e/Mpo7JRG9dCmR4jCpaIPVeW1kM9tfEPam4XsWdmu
GHIILTSgAU/gqsPqNwoNPPDbBPSGpPCmPAste96peYqY/lV2Jmgv3IlafksNKL3V+HKSeQroBaY9
+mW5hXTaKGCuvS+BhyuyPkW13KStm0zNL+D/Qtq+61n53GnT3hbNWXavG6/VKyqVlxWl32TOi2JW
rQ5GO6eoKA14NZkqElYkUClyfZl/IMl21eRFtMFUxxslzut1VMummmWgFLd2x+vivpJWhHErAe9p
Njp0umnjfzZmt1Q4/v0U/TPKqgLCu8bEcVOssxouBUhv8tFWAbfqnvuKu/hsl6UfObrDQdS+3+pf
LwWy7wZflb8LPU74bA/i1GNqzRxkcj8AZY5LqZ+2VIGuoaDxHf9npvZKR8PCW2cABNE4sfQxLh+z
HDD+UkIrUtVTrzEfMlG6VQu8RtFBGAlw4EFxa9CMMyR1JcojVlH4Ct7deQQUgVr608IE67UNrYqr
sJPLn7kqjkR87mNLyVGpmOEOofywDB5a83BTa8Pejt6rijsTTcOmeZAsAQ9B3DE8HUwetkCpJbzf
qxnCulHLYxFV4fe7ZeN7rVU+SU3sdMpLeUqiQ8zvx8FGNtifxlIL7GiLVLQ12KpaLlCEt5O5QMu8
g2UAwZ1RSa9Q7kt0ro0tZdGrx+Ci1rgeLOnmQU1x2dUKKM0UOTceG8L+FAgrTMFZp8nGWl7vBlwM
uVTJLuKK3sdJEwsOwJT+FEfiISOQH1RQotCMIagEscAsxKzh6OLYCfG+/5LXO08Xo69K9AJAnSwH
UvPE+0U4tQgjzv2hhRTD8NxI1SsSw1OKdNegKJ2TNHVGuWV/frUdQWw8ZYmuq/paxTMmFfQJVVOc
pkg4VP6wWuYDMugV+mY7/erNcTHUKsol7WiYYK+Lk9nfJOZLtSgTDtxpB2a6o86fy+bQzTQUfU5d
dEp3i8xnyafE1Ws9AMLY64bq0OUg/xRoTZewT//+c1yN9Re/bxUINTXh7chzbD/6K0p12LE9oty3
seOuWXagoP7fC26oqwioNTpSxgn9JwLbiZbBlFS8otjdtk58j7SaZx4B3QbFrC/ISP1WMywShy97
wakpaPY4gV7+NclQMZytCu3V037x21ZhrwX9soIbuDjJ+C0v7YNcSm88GGCPvAnnv1p/vhhrVQxu
ARkQrMA6xBESYeOu5Vsl7utN6oshVvEkUydAKMxEAMdEDtFBBN1thD7zDB0gR3ET13zNRkfxe9hR
Gm4VDP/8lxPeIoRN/SFx1BvtS73hJ6SX3edWk+yassJfG2EVesAsqKO+wQKoB77TO89Gg+kLLzbj
dYamA2pCXuKWiZOFjYdd4pLd9No5BnTgarep0CTw4sQx37cEH7a2wCok1S3pRGUSceryJIwkGvuy
qBzbaneVLlLPllt37fenzlBXvULWaV0GtAuQBFBLrNH3MFRIsfX5xrm73pO82AzLxC8iPYq6oobB
6tLvAAvINW6q2/go9324/Wm3prQKdJAEoOWcIqam8j1nYo/Cg5rVu/+faGWoq2jV5cSEEzC2jz4V
TjM0eOxJp0Z54fthttZtDVgQiQ7TdDWqTuyDJ7BA6d+Y+mYx6nWoCtcGmNPgf3bdo8X/k86jaSOZ
Nwguhn8JW89NxvrYxsDkXovHIE7lfmNuSwD4V+p7McRqT9So4ytSp9UJpaqoiyFJ/w+M6HyzQFiI
nsr22KG6pFY3aWWjwQOeRfEf7cqLX7DaKib4E0RDo+iM/iMCVBE2QXmHR+l/xv0x9IuhVhtGCjoJ
E3gc8C0h6TC9KC36IcqdyeINhMPVyP4/A5H1DVdXkOMrVbM6KXl2FHpokm5jayw/9f/+3f4F5Oyp
DtEHKD5AjCi/rZrpZNoKBK1H84mi1EnichdlyXxMlGGj3371ZF9MbXVpVZ3BWW0Z1alBnWUk+kn0
n0qubUzvekf8YpjVxVVBqJkZKfblfwMPCyBDY7cIYZeMFrHLbnhA7uQnboCtJGjr461upYHFZMo6
7BIFyK3UGgJtZKfvj91yqr77essiX0RikTVMTMUCWigyzzxGkBKa0CRpKjBg8w3/h63prG4Xy4IL
VpIhiMwoiunGK0F9d2M23wcR8Nb+ng6dSV9nc7uUaOqfuda/x7YaI19NcVtCkAEfDnVjtNwEAjYU
TMcvKIq6ECqXQVxX733aHyFkuavEQ0nOhp2/z5ApVgfmRfYNVavQ7l51SiCVfgaIBIVPAy0c1bXI
WYMZOgMrnLWgRt3GmRZQ+l5U08tsB6keO2MKkXAlc3le47F6bwl+MLt9k/Vei371kB80Wbq13qB/
mNzIvt7PRvrV5cJEVacOoIf1jEI9dDU1A6pYVLur+qnEFcBfUEw0pAkVgJk50I413YF255wkt22S
vfRxFwW6CaUNq4+8JUlHvbBoHr9fdPvaohNwC1WQC20IHa6yaJ0bIM1P83TqOKSWYwkpo+EoyHQs
K/o5xDpEgRh0TbUkS1xqJvGuEWwKFE7ifY2806vl3D3H4B37tY1ur2qhHYASqAZ1yF6mXg2XeVTH
4VwMNfUGQOOk28f4fJpZPldsvE/MPnZjgZY/T9ypiWC+wF0SnzPIO8/FT01FPlkwp8EXS8Zjl783
kt5DFTqIUu2oocU4lvbOFtJjSxsuh5VvjGdOczNnX4BtBTaeAEN8o2YnDfwVXTSQ9YGTj6H8GBeB
FPR+0ki4kmU+QeV4TH4S7Ryj30gZdUvNuun054k9aNNd1QLTO3t41P2EO9DZaD7A2L1vWBKm0S/a
vOvJTT8ZN9QkboyE19IOM+RuO2s3NfTAcShVs3XL3t44M1fit8kYMZlpQDTENFcRwKLxkKapws98
Zq+So3OFoTJaBb2+J3G+tzUNBSLhfL9prjx1/xp1FQsMu7TNEuDLs9mXTyByGm4v7fskBXyCqr++
H+sqKeTPbUvU1cWuq0IbwY6sfoOa0GZW4YNgO9A89pSwDgEicMphv1XK24p2qyt+qOjY8Gpg5xTd
XhsNxDrZYmEvn+ab4L1OB7V5rONsQZwBBCcVdGko+lqFt7F6VydCdduwDBRe2e/Vvbgi0LAaVAbF
qLP0wRjyic/B+sTiBRKMT91J7pWNe+K3iNa/5nUx4vKLLkYUZpbJpupxUUBdGMCsUwE/zR0lwy/B
n9HgQeitp6Ca+ZFH4q2wcP7nTKL/XdAfpKUCWtPwkxadhoZHPL2UcoZSU30j0J1yFDXG179P0bAd
YqgoZNqnlme7IbFMmIVDULjrijO4ZAkoE92hQfxW88pLEg1H234dCjz4MygGofpfis5h2uCI5sUk
qI910MhSLdeAWDSsNZwoWtIgw3wzCewlp84r+pBSdDjjrZ12Hct1sV6rI0xhK6nybkQKJgikKMLa
bJ2uvjGGMwWAArWrFLrOYzc5dh4mc+xz7ShUv5XZlvLQ1lZZneo0giZQN/Xs3PiDL0svKryFg1W8
0dzVA8gi1iH3tl7JV0/BxexXd35skE5nWc3O9oyeNt5AIw/ycksNc2uUVQxpmxSdn3RAtjl2bj+Q
/SLTH/fR/vvTdhXGTTSVos1uw05WX82mTg2YJNuFfcbT+K3dF3697+6KAxBRt/H9At6FEPsRXOsn
zQdiQXh5OPyzTbu+Wg29/Bmr6Y60aVKzIdYZtMUDzLoc6SYeJG8CGmSbXlnaldsAx+LPpFexsqJp
T+eRW5g0C5XAdPDaC2O0n9FwGV3B3eUVNu228uurF8PFuGu31FqjzYDeJ10WO1hIRflJuZMewB2e
uJ9uNrmY1zYR0Yimqxr8KW1rVdObOz2aJRUL4UCLQ/Ij9yqXwohM/wl7UmAvTwWQrv/hLP+Munoo
SZMPsdJ1+JYHeqhiJw+WkhbAOcu6ciivbMkJXQ3gREfhAdQ+zSRr21JFAiw361V6r+vpQdHzoJyn
YxLZh5aSF2JOXtFqfmRlT2qSHSJSHKkAEhxiOuja2hEcA1Dv4rEAiRcQNniC50R/rmFZtDjpej0U
9gf7Axb1H8VQHamd7Q0x+5Z4MeLShw6Ch1Ke18rnmu9TsIGXtlbTD26zaPxLEdDeeprG4ZEM7aEY
8SUK7tVt8yMidB8LM4QHA4yA0wWdAcCbsuD74t0MsQpV0uD70351P1CTmjYknyGXvLro1GQYy6HG
Os3dIW5MgMbQGS/97we5WjW6yM/N1ekCDjIrTVUFLKpXbwwqnZg/NclrwcxTKe9VpEJc3jbsCFvO
zN0Y+1qv+GLs38Dfi6scZyDT8sikZ6hi7CHCvs9xoKG2sNsiV167eqC3x1CbIshVjNUk2QxVrNbO
oLMzlW6jA5y3JcOo/z6e67zkYoy1H2oMa7BYzhSvv1RDxzuW/sgbiCDse3sMij5/mIBXsAAvlUPn
wljPUdPEZQCgaOqRDbqT9QSuU+KxI8mDEStOWtheJaZT37Oj1vanQf6UrTgrdACiSewj/YmJ3mOp
vU/mylPKNz72blR+FaDLaqMjAVRM49q14K1nWAcF6BpwLoKZzkHRQSktLUIV2O1+KG/sbim0VyEd
ASnKrPdSAzQMctL1QANFMPhSQK0PZP3ilwFxggGYgT6iiwvODvwR1xh/FtWXHC0/Bj6o1hNXwqQi
aJzoRYRjbR5HlgcqYNA28Cc6hE4AatrlUEzLCzNGvyQ/dk1/xxb7q0mFfUUBoC2LdW+Ipl/MTPaq
QoOynXZtA6VA0iReWT92Q+7z0Uddxx3NxYarCsqKBTpASkWq7nRZfUzAxolk9iY732ly9tNp8Fpg
cY3OdAW0PKKEQAn0jVaDH6kIIjX7UST8p1Fnx7ib3cK0fUarp7G2T7WVfc3CeMYTFw4h5LNLBYz6
jKO59PmG4WMyJFAsI/qOysGG28dUqa6CHpmJGxiMpf2gvlaWFXaRHeQZ9Ffb/EuN2N6ycX0mEoAv
qOxMNmQ16Y3NYzcV2c9Moe9G9FiTE9XORgEx5pgExZSBV9kBBNM4eV27RGcuBa65VIwneEEDiNLB
qfFHHwcFhOqz2EnQ/TanZ0O9z5oPDQKTBLgnFFrg8PZsAY9kjeidwbBMm5717ky6zC/lEDSUh8Cf
u1XDAazPeowV71uwakS571G8YBHwumhyQWIpAgp3OPWWfGSz9JI6hjD0fEBXYt9Cu6c8GyNUyXrL
F1MesizbRwLGJAqQoBp6xhkHrg7kLtXhmfIJBNWnVZc9dO7LsNUH4LiArenAF5YA69c9fL1N7Unr
WuB1Zk9WP+cGSrR1sq/KwdOi8RWNwLCs95oCHBDYoclHv9DUoAETzFW9z+MUdasbuAUCHV/5efXW
93tr+CwBmVc/FcB/o/isgpRkd+jcpIZfUutGVHbQVuxNkixQwGbFxR1E0bPMDmNxsLi6zwDoE/oe
ZZ+dAdVhVYNegtW+2vawnwH/3wiXG1FsrbBiUFbyXE3hqA6fsbp5ree7YfxQ42ivdnxfWrCxIlie
Rf67NTzOYREjZ0cY//uqscl0VHKWe4lY6upeomJoO3WAoZpV6yG1QL/bVBNa4vEqlv41xHI1XlwM
WVuNJlJq0DtvuXTH0/BLd8GfuDU/UZTZMc+gXvurfQFQeID50VbD79qT6a/hVy+VmaPEks4xJD09
w3DHN77LfE4cOoTjfetr7ogK5Q4YTKXfuhGvfOK/Rl4l+A3aKLCdaBhyzgaHFz6FnnQVvz3M9h3J
Ax2ZrrL5RrqW6f416iqfF5Gmaywf6dl+XHT34t8iEh0cUU20MP8frKyu1AT/Gm91HYtc74wIVdHT
y5vq6ujvzruQesXe8HmwBRxZVuybrbQug+DS12u0xvEt7RwMBRlYgNN2lZdKHTSU+f/zA/5Oty52
bj8BihWr43RK9lkBtR2XQmMBIHW36tx5cjS3v9t+kG3smjW7N7c4EWqJ9SxUtMbGzJnNp43Yc4WD
dfnJ1nUe2GciubIwhIBZ/a4Js7BX0e823NIfdtmW0u2V1Pev0VYhph97XC55Mp9qlfqshEhyf0R6
ujGnrWVbRRk70omWE0SZxoetp7to7iCJAaQNcI5mD9hWt+kBsDXkKrJIFRrp+oiJKeD0puqPPD9v
TGprv68iiFD6gSU9IsgCjrAhw8b98UbbJd7PYt8BDOyqN6bX3WwBUrYmtgohLcnmiLbYH/AVcMYG
BTL7/vuZbe2JddDoc5v1FCOY9qcdD46S34nyx/djbCyevmpWTLYAfadCsJhRLZJHq4mAuX6um498
arzvh7q6YIYBhqlFLIACVu/uhmVDIiooHXZm6fEeFZRR3QpGV5fsYowlDl8EIwDzoNkq5H/thQpb
HIDlL7DC8MoCWTcAirwMtzbC1pjLvC/GFKrkAJ6DZqMDrt23tVPpXxlEBr5fvWu2Dya7mNrq7NIp
I8B3R3geleNO6ZRXS/bo76SfSdTup+hRz/4ZSwpaRHJMBvHKdFgnJfRd6lvuqFvfcXWiR1lxRebG
dJoBd8uKGXZ4WzqSW0u6OtI13N5qAwr7p1SkrqpwGLKBS1U8fL+kV/f+xYquTrCl0jQlOplOkoBT
PH+1hdwR8ZbM4EllGynk9zP6l7V2FnMFGvjYmA18ZNP8pKGuo2UboXBrkFU9zaytaOCRhmWjQITT
O0IeOOiE36/a1iCrY6y0BWxGGmGfowKs00mFtF3javyf70dZNtG/kpj/+TZoSv59qIwY8pp5o0yn
Cg1myV4KeWvXd3La2ALXE8GLcVaHVyZlBo/h5bv4dUBD+ZAdmFe9mSHodrfbXs3XQOYXp1hbC/pU
yTiKnsfsDLjsE9SsHyKDLbYmT6mWPijoYEcl3qPJq5Gyd8mrZmFnd57O7lVJfqqMe6qqeZZ2kn0P
mgjceRkPCajT36/+5rKszjjwsE2u9gU718EcjEd5yAOQCY8dOoRjKG7NjY17Dev817KsDrwoaFJy
yPKeprpDWbMHDwxTq3YmBIDn+v+Q9h3LkePatl/ECNAAJKc0aZVG3kwYUpVE7w1Ifv1dVL97KsVi
J268M+lBV4SQAIGNjb2XCfcM1wUHIydRBXfsUq2dGpoKFBfEcQ1Zn2+AzpRgnxKZ0wbw0c9r38Jd
sYkMG30rfZ070F1qN/qD+E2wGEYvBp7O2cW1QSAUNqJBpJ+rilphA5l1urn+FRfflBrTjakGyJBe
/hwhq0Ys6kjRO/Hoc2QOMCO64QOI3Umyz/poneaSOw7p6vqo3y2Zv47uxbCzo9t1ftRVOgnPKoiZ
VYx3bFVBRam4a6BXkjT7HjRAEJT68G5qS+pRt04bc5NpjQMU+Eor83Nm9HdTmz0IQMQGDUsr3JzX
ESRU4DgLA1ovhP58Wm4NkXD4EgIau+HPks12gzLEvgqrifDsQdpJzukjjcE5jt6bkUUoLhYuaaG9
MVS7RqVu329iTQZx9Zw3wNGov8cQBGTzyeBffiTdJwGMdPneAzE2Hndl3O6DLnHUnjqoalpwcBIs
vOhzzzaUX2QmsnsDyIWuQonNXIMZsE7RZW/i0lKCbJ9RA7AdTZSYiMadxYp6hHwCj4mJ3hiH7xsq
wJ6dr6sT3aDRi25O9f5e3HVr8xUdF5Ed4eJldPG9ZnEjr6Bzw2mMvyyvCX+tg19wARVNcPmk/tkU
szwhCmo5i6p0alMFZ38zyfQ3lryGXBj6/WwvDg2iFZ3+/SI0DF5fVLHJ8CU9GNoNzIIlVVsl6x6V
XG7eSo0Hf2hdQCz6TvWvnNs5/2nUgXaHMtM0TbqCm1F7175NL/n+dnhRMdPYydbGKnbie2mrPIuy
yqUW6+XRmz8PWr9X1F7B9uVgsKcorOtBfPAK0Ai9TetB9g70PkuOB6tTmD0CSykXxloQuqaIeG0J
ZqGrGIrErAPDPKsn71Z6AVgNrh/qgTn9nj4HK8mtXLqbEI4pzIoKvJsdUfFm2kvXfsEsAElhpnLq
yeG5GhJX0elaHUJwXc9NEa1qTteeIjHr+qyXi39/DpE5CxytKUnArHlT2xfFRTREobcTOeG6B0gh
Pfs22Yix/MsZxsWgs6gReGNFdVMJz4XqW7BOWJesvhn9wPXr8yC1blnB9NIIjn7Tv3hg2qWTD5yv
uoK5T1/02nrPAkgCOY6iqnDUmnLrl19DXVm8hmhMwrYdle+hk67SW05WkaHttaS+47EAcbr8rrtY
iFl0qYzB8yFqG55NGZL4XW7r2Yen7arIux8074YkAwzBDKc3wy0P0lUUszUY4QA1it7n/5IK/SfO
mbOwM6oAJ/aBFuJvw4JE3hbRseLZGgZvm0DSN+DyOp0EHU05AsW3gGsmcTTeogFUglVsul1XiepV
i1/nAow3e9AA3VfpUu6F527VPo2Ogq7RJzzbLe7QJ3hni42r1Wnb/bUfLkac5UzDAFh9HaYQ4TC4
YxBoUSsjZIyBbFRUGzI5dlGhlCThO2TkHbJGOejwfuyNVjZgr+q3fFT3avhAmrssevC13i4Tza5G
H9I76H82H3p9LLxfBIqRhEgWgxL3WGbrUUn2kbwxIZPgBKxbD9S/Sftfgr2+eFlezG0W3SBSkPXS
yMNzr34VxSbIq52Sweei6LK3GgzCvEw3ORJtX18rEv637KFcAtkm3unbVKlEG1/0c2ZHT9MKleV4
3J+jbZXC981C64bFTtW68Vu8rtzRNbwIHjFOKCxKLl82F0sxO3TJ0BVNpE+XDXIW6DtYkI/5rllv
tQ2cjoSmTqJtNTtavTG0HcXl8n23kt6iE41qC1Na5BCQo8is7gB340P4fP2TL2Yuf6Y5hyLXatNq
aQJC/IA7Nahfs6gXBVDBzOaIBigAkTrhIeS4b8NjhvboFxQD3GwFWJ3duCVEvl4gIyI2rVq8KC+m
NjuoaNV5HHo36imi7Jfaock8DLZaNnYdZhZF3d7i6BteX87FvOxizNkBguRXHBeFNn3FfzoClVtv
gZjdXB9mSb7/Eg3MZklAnee637Um0MD9Cq8ispnqmMAxum2/h2bOlH6WpjXao5s6CqQtBOOLds10
cC/SzyKUktxPZfPcFk+l+Vn0oje36NvN7n6I1WkSBEimdazf43d1BQevzPLfJHcK7c2xvqm3bJOe
/HthLi/arrOgo8o1Icow3SgqxKPSzlY8A5AGiF9ImqWjDu6R+KDo4yFU7uuhdApYjwda8U7GfhNW
4UMThB+Cry245Ni0WhfLDaCOEelaop7MBiUHpXQiCKf56W/ZAziF9+suPPbjraw/6Tmwh/Dn9IJX
wU+Y7tErtx6bhSdoiiYFwe1zDjrpNtIQFM1hrdQnL4I5QQzcGASQh/Qxbh87dS0YW3Co5paGtcmT
SC8RoxoH0mjka3DhRe1CYBBPR7LKHXaeNgUEAj/FbcTlWsWfEz1HIBoFaHzytBOhvuNUW3NfriHx
t56sfLqtuve2Ux8JwmgKzLlt2W7QS4I2IdkkpTXso7VIM1UX3Ilzw0NVkpsggwbvKZ6c7dTC7Quy
ycLHIf6UPf2mVpMTHLWhQNC1A+CuAeBK/vjaGk3vDK0KGWoO6aL2hnFyQHf72AWQCaQbnxW3QFHY
chMdGv13Lb1U+ZunbkGEs+CsaJuDbBnFuFIJQMPwksxH1OCAhISHaBJDG3dAVPXofizBhMheUFaC
OVcGLaonNT7m9UdsjJZm4tulhw7IOfVdRbVQ3XfeIQsgRlHf1cD4AO0Kb/UUeo/gcpDsyeifem+X
BGi3D77d+o9dH4Ot41uNeScNBI6dgZOwdq/KxSqra0g6CmqOon03C+aBGYecyap5pgrARjVUcBgk
exrPKdQV1e7K8ANcJFuw2QWhdV5thAsXS2sTOQ9U3TdRBLMH/1nn6jk1zNqC2qNdpTFw+xXck4N1
pQPPAm6MxbqWWJ4pLH5Pwe7vY28QRVYVg5nzFjelUMb6J72uFLcqdEczgwPttkMqbxXoTcPQ24oL
40bt8BDvwMsCCkt9lZjmhJIEcle89av76yv0LbR67TfNL58YwpV6jyQVanHHVJIhvdLoOH58bE+G
WhIoASq/dIQnht8sKc+Sd6hIt25kPNE1fV8rEKnz0hYA4s47MprumQ4cF9Ogvyh1N6kM1cbrv/hf
csk/qzi7zZKu1ACzQwDjO/jYr8aNsq2dKa2rbGh/inbQ8rb9M9rsAmsHT1egCozcQAaws223VdGd
O+29yzu3SLvfLY8bS4PrPFEhsIiuca3SI9qud4Wn70sDlaRaTfcSBM87UwXkkArKSMsPe9NQFVOh
BMju2Q9UEk/pSNOFKKjLwETyA/AFk0UL/DaAQrbQNxIsiTalen9tmYsRZxeoGuClPphYEpBeNgQY
Po2CkcPrdZjT1dCYkLKFihperFXU7MO02BnQ30QCeS5jSLmn5EBS8jYWgeNBvVQqcofD0NhP/BsZ
L6JJUO9EtV0vQ2itbuV7GgFrmqf9UQMBT6b8VdHeCW3vUHWFFOJ9D7qYlKlAo5JNSIZVUpqwke8R
IEHZI0KStmjus5s7lhJSKRVWu4CvsdLyVQtAM8gUr2OfQBC12+uIsFWL5IIUGw0GrmHDBE8AY2lL
mvjQjCoKWI/G7Mim/eCVXJ62ZFVAKxHWVgXnVhrKYGsCYDJsCtBr+KBatNrrQ7nJg3upKKys3eu6
Z/u0dhtl3LTFmxJKUFD6NXYqnNYHJxk/QU0kHIqc8KLqUX3XEhR67+noWWmhnMzkRSXj2iwhS9mG
rlZwJxxfWDXeNH5sYyF2BcTfzF5fGXgOhMC79yG4DJBWb00Ao7N3M36W8WmYqlipEjgKFB5waiCs
PEK/7MlQO3zwzCqRcscUpjjU342QTsrbel+xYBOUyl2ZHRLAXUd2VwWxlcTeSqe+k0gw1DIQglLd
Nj0I8oXQ5oRUTxJkNoUTXZiMds4ruwHVwbuNcgBazZsWqnx53e4GyDXlocgQcbHId/mRZlGqMPD2
rzniKtlBcTmwQ4DeJj5JhyeMArF9b/9/CFZL6czloLNYALl7SYJP4RQLvDVMt4cYhFjUFwPHuGnc
rHf097LZiH2vFtuslwPPQgLaT3Gd8h4VdJh9xFq1kqgHKQoJFg68BwZu9FoExOrLyEHHgvItNG83
KuTO00i7AXXXYt5EYUsH+Id0KD0WrgkCWYzbxKzz/4885PKnzk6wYmatqfT4qTBDguxl7LZquQ+L
YtvWGlRcjZthOiuQ4RFcWws5P5o9JgX7xjQRqGfjstRozQCpxim78TeTphuUICHnJu2qtYiRt5Bn
XA41RyQ2adiNmYopxi3ECdsAWadPbtCWsgMfNOQ+JyvB5L6FHGZ3wo8hZ5XDkedRNEKwF1B2fwDm
vgJmnldQWYz6cyKpO4iG39fqUOwSz7wfY/3T5N02StGx0wAf90pkOh08lDy8xuoDpEItDhyClgVQ
L2xvixz1/xKsgRduhKtQDYGZgtQrsVj6NTBjnYXZBtZDTpVKVqtJfNOSzk0T7qidfiQes/SG2Byt
bR8XU4TwpUaF6wFP3xofEuDtTQUgZXYIJnUvSPpO2mYBaSFDjj/pyZYPOERKgOmvv+E3OTtpyj0E
Ai2YR8AKNMfdcxMah1CGiJVyNut7qkBEPj7X4WOROXLZIxBJtlrVq0qG32dyCM1t571WJrF9JbJH
EOTzqb/i97bm9auqaNfUQ+PF71F34Np9PCHLM/9AQUnzDB3RO9l09DdQFJD69fEi0XMrMoOTQdOt
4LsuBJQfn3W6Di/eynjsoDYyGOEZn+wU1dpT1CluN3YO9Bch9xsfDaN+UrLwvvIVammx7hhGuaUN
hUwRUh0+BIJftJSv/vhF6s9fVLGspAXD5ScR+lRBw8eQtr15mLaLoej2BA6knbmSlcw1ICGh6JLT
U8/2Im/FW2+vZlCLxePDTNU1HkOOR4NPEvvo3Qqw9As1lx+/c1ZTCsvRaJoOL486Q/hDZz0w/dRm
cQjgorf1Rrww4OMhevAslFt+jDpLDQjjXlWivXTOh+bU0eQR+tVWR/y7PigEiadoqNkFlzI1BOwQ
NQwWPWObZLBviI8sBtMXFETn+j4UjTW714iZeKVU+tGZtx9x9e6Pw0HR4LwCosn1gZZ6Mj8WcHaR
JTnRAngoR+faf6jhFeMpt5jPyuvLdSiR0goANORa/eEPe1bG942hHIuYOJQCPjxAKLkdN9d/kT5t
6GuRdXZv5KSV67KLo7Npvit1ujfwSh1M2GFA/jJB0YSico9kqpYgvj4Zo2q+paZsl4wQlCNF9xZS
esjzR5npBzkgN1kbrQsNuCsfSha6Da1zt/ZfU3ROpHKvQPy8UW9KM1/poJwzIm85+gZ21IP8qFfH
zoSxu6YfE18FfX1cDQV589LqK8jBnQC1U28bFyATF1oDq2aEiyEDnzTd+bJ5oybNwSjvDJ6vJcS2
BrLsUHV/LyY2VwvxDETOUapvSMAcLQo+syI2oHnbgRNbQJnajB5ZYX51HTQw+jSk4GpFCJBEC1e0
jB57JtS6Eiz7HKirS7TpzQZxZvJilwsYTev3yer/iTZEsT3SW3GRXRXE2+886yLeNlo+IIXDzZ16
z3D1pqxzTWOHukBu5xl8BuFKMLIMD86hftRMg6/b2nxvezApEtmVoEou9b5D6uee1ncRlR+LFvLi
Y9q4jIZHycALPi1V2FCPVg0zg9THPgHtSokPOQrCEuohrIrtrDlXzZNC367vZFHo/v73i8kFQaAD
totTrJ/yfXGDE3Mqn+gqx2NNsmgNhndnNe7gcLgU7BRH/sRj4P/AvZkOzJUDpcxuEOy4ko41foYc
wPiquaUeVHbNZq2Bf8VI9BRVsQYN6dCRlNSisjYgF2mOjG1D6DZUn7Ey7sOm2dfaCTJk6+trtPRs
uIw/c0llGiED0Kcf90+jTMadesbBtqED6jQo91nNLQEY5vX6sAtlsh+jzq4NqmFFwhSxXBrznSGh
Hwm66PUhFnc2hYGbQXTFoPossGb6KBndNDGSQbBTV60s/6JVvPrvRpkFyxJRJWAEo0QtYJ6stUOu
2snwcn0UZfE++jMZg/xMQryqRkymeGdBetyOalQ/VFQ6ODNdzzOJG1QRMjiySlHhZHJ/kGRz4yFO
Kzl1MoDwQ+3BJ8PeGKR9Q4sN8ZDaHjJ/2NAaCucD/GkMOPHkw0ccUMFNKvgMxixP95ieGGTE/SaD
Gssgoc90BjEskVPn4gvkYoFmeSMA67rEp2GMCHxLr7InpyClghEkRVkczkaCDzL9vb/O9MV4szPd
J1xrG62oThpgCoWirFNcFEFaWCU1NwVyrkxaK2gtpQVcFmEBgurKRvM5bqXPaNjIDTT20+BhaLM1
LwqYZNZOH1B3UIXt22ln/PVDUeCg1DQ1VZ8TqUJ4tTSGn9OjCqpt0vt2wpFUyJqtDWTNU8XmvXrL
zNuiFETfxSN+sULTv18EX5kFAyUMmaFP83UJOjPg/oKUd3Fv/WdukBD5OUTbKAEzi44ejS61CnQn
gqY5R1Il+NjLOdrFOLNoFUtqHsgBBYbI6Z3sFUTv4F53J7cyyAG5vpPttGc4HNvX99jimb8Ydfr3
iwXsc/iV8DGmx3w8DfpzNOSbkXebNrm9Ps7ih7oYZ5brZonXZ94wIrZUwan1wQL1/svvNAvFXRy3
RVka2rEvZSuF5mNqHKCZcX99HqL1moXirIanVMISepTqXcjg6JMcIB+3IYZgvQS7bg6j1FIPaoGR
pB0LHHeagM03fsYeX12fzWLS8OermLO4qQyFlBEDIGu9Dlw923pyP5k8oZEm7eM4ARgWV3NeutdH
FazhHKOZm3i2DnFEj6Vxr9W/cy+C/NNDxBXBW06b4uO/hyX2rbF3sbljKkd5kQOK1jTgN3g3GV7F
Zbr1tTeTTGTPGwYtOJk1hwiw2Foqdmr4VtD7DsVWjnfIGCefvZ++myyGEHGfgTzQlzDCy7OvqtPR
ZMttqhcosyIutJ/QSnvifuKi0nzwIFHQ4D3g6agXllLqNm25GuAbx3XZ1aH2X0r+aoDsVcuie6bq
d9AvcP67RZ6FLZJUcdoXKT3K7E6SqnWGBkpvVIfcE8DrRDt1Frdg7oerR27pUQlH9ArkvYfakayU
gvg4Hd9r33IWqGSFS1HUhPRYQw1YTwYbFid4x1J4dAFSTAq464yCfbrEJ2Hk4njMgpYXR0ZCBlM7
ZvVD3kKwHlY0IXVbyduZ6bnonzre7SZPsuufTjTVWSSLVJChw6qhRz0mdmwaNrpSbkJfICngaJC0
zKVoe31E0YmcRbU4aFgp+552bMEVihT4xITmZqgOhI9P10daTKH+s6T6XDo3VNEbV8KKHqPsFJm/
irCHDZKxJeUuQuvj+ljXZ6WTWXTTpKz3Ag83alxRt5Qo/ITMag0zqOc8UgWxRjSW8vMezSGV09UB
7oUacqENPMLpAI/wrLoNINN7fVpL0kMX21Kfs9pQA0/UUMUa+gpxcjq4BazqIAJrBzywyXiM8zul
h9sXSBscj+fro18/7n+pWLRZ4auxibgCS3kHBLtjXlXnNlAFeYlon8yiSp8HJlIE3BEjBCQyJULV
Jtl2DXxS9MKtFXN9fVbX0xNwNn9+vgadWPSicREyllsGf66qx+sDiJZtFkrGyDDSrKun8FU4Uqqt
DOx6reoFW160bLPQYcDVFIkDgP9jqdqcP1BDgjzXYJeKaWWNCLQgmtQsbNRRPvRBzOFiWEMJCLDm
wUATUBftBUEc1uedH5SOanSesNeaFG8v7rttIAPqC3VvpT5yVVllJSQigEyIqCg/FkxxrkvB9VFp
mwYvGx0vygrnuo3LdRT/ur47lrCal0f6Gw5xkanIcg+pZKJPSGK0TwBfOgEydvLgp32e+BOwApJs
dHVAFEkeRczzJe7Aj8FnqULrsTBJS5TnJl+m3gMKZvJmcvJfPkzCXJU6RIHAiGhYwZH7rhldTDk1
paKUjOlEdI9qrMKK0thcX9Xr2a3+/eK6GCH3xzEqTbzcPP5eyyn6VKXjV29ljG58HWwMsDR0SI1e
H3TJWenHas5OeiuXupxHCJDTp6zOBT+bbE31HZRkUe+SXeO5je0m2dPHOLI4hPBAEBAEz+sJhP69
2y4mXhIJHC8N13kMJ2AGqzuKSmsnnUPdhF2nDrCE4BkuCDtzk/FhjFQwSgJ6ZMGhhw9uKxPbCMJV
UaIWb4Yv15dYML15ETsvQekuwQI7VqSyIAdsVzmAUvDIrbKnoff3oD8JdtISq+3yo84r2JxFPh90
hIHGhGkpHxzWHnppkkyEeAHkzMKgsca6shXKwT6QLI0krl98jP2vqAQZoausEbqHUrovQr6CHDkV
fPElufAfP3CWf6RofkSV0eM6jotnorzCjhGGvOkBRH4Iqg6HOFBXily6BbCRUkjgvBm5gXyfQK7X
KiIIRYe5y/LfXN2n2ls/ADLKYIdrkgPIlmnj49+6vdeYwI3+ZvBb7Cv4UJrArypBtekqNFN4Kjcr
qOrZUZs9ptxzecnWUh+/ENSuMk1xY8bgKI5/MFWQScPQVmnvgPWJ++kzCWrbgDvbVLLrIa9bBndq
ZbhS0W2afsPKbcLIMWlHKN2V8N2VbFMeNkMZrVo9RGi8yeoCqsEUvqrENtHPMkyAHTrwfWFMrrVY
Cd4ew0Fewy7y1EI+vNSNl74buVPLPWKCRiu8zCK8+tpBcvSyNuwoJeEqL4PBrhLY0tXQ30sSpCLj
iK8ej+lHB6vGBn5tNAbm8vr+FkTGeSkfzrSAU3a4VicBT3xXiNe9Xx9BkK3O6/HaEPU9DObwONTS
TZF9pSOImuRT4YJ7bXkmELCXoXOkkG9J04tA1NFAKwM/7E9Kdk+9c9oJUC9LPhLY9n8GmF1dcTuk
Zp9jgMYZW7uWXCP4llmaMEkqjCPj1WjY/ll2yUZ3sO2vL6NoelPycDG9BMYHGqRv+pPBMqcaYGU5
hoIh/uVy/jPDWWYKrThudBHGmK4TWXFUp9+Yduu0N9FowQAWSrOJIJiIpjW7weQyT4k6LWoBZ1iK
aTXh/X+3cFOEv1g4yWOZB1G+/qSmgI6YDzl0eq+P8C8543/WbU5aMke0uzU96GE+1W3bNaxiV9pK
20hOKxhpOUP8M9DsldmPZlfq0wcK9ReIXUbZlynsBIj2OVN+LpiZKSzVPcymeDFly0k6q4d5FiCF
EErblgn2A5Dej/ewTBBUd0T7j6k/Rx4LIqFwhZG5nW05XdHWbraTjlntkPKBOJUtbmYKNuCcuWTA
Y1KKp3OVVZBKM2o7Gm6vb49vseS/y0l/vtrs6DZdmVM47fGTDpCp13Ybxjda81a2ULphYf+U5Ab6
7xG87gP/Tht1xPpvU8wA7JIM+rRGKN3w4kkKdp3xXg+/vVyCjeaJa++Mw/lAzw5RfMPhXTGq2UEB
tKisxk0wQFdfBYKYQN5AERmALW1EmQBeozODaEAe//xSPoQ99XIKtnryVkUnwzz1eElcX7fFY3U5
yOzkMoDDUkqxHRINpAyo38v9qdLSuzqDPydAr733LQ3dUNEjcLHPfjny7LGJ76R6+TS9pAV99hDU
W1P7DUIxeF/ryeLOUJ4obni4j+NMVA6BRzM+FR4ww72Y4bvY0f7za/5SYuI6uCsK86djEUP/JHCg
rQrbbGuSkgfgrdlVFqgqKKo71z/A0tG4HHcWbaK607VuCgRmRfY+bJK5Jzga8mLZHD08mG1PyE7l
23XwIjobdSZrXQDVpARmfUWmHAO1/tKH9BjXA7cGXjNHLrrxRtYBwTCGoVvB4lpxRrQHISgRQlA3
AMeHjxRKuW1vxe0DfiTzdlS/6c2jmX6U7HOU9yXsIBqgPrLoWOYP1dhZivSugUQXhx30wz8oOdXs
Jg72CuyPR0gRE1N+h7ivl9duLit3ycjtQE1fSNcCHKRV+6Fu1/2gPNAmR70ofK6Ss0lfu/xIyIdm
dg/JkDh9TG3cC8BMFjd1fIuJ2kGR7jrpN2ghIM1D1RxMD2bIblq+FuGvmvWrxE/sppIsosV2Canb
rHhT/VMRA3EJeQE/pMg1m4cQ7YA0hk468JWkwKOEvDDlScoVK0pqZ+TYp91XBR5BBmBjAtQP9ocZ
6oD0AwcJnLqW75Rql8J/gAUwcVcAMn0OYG6tt1DAROlGlt6i/N3UkQWoSKRhzF22aKxyMESiDwkY
cS9KkcZDChzsf4pfnp+5CtZ4dpNlX6oHTCd+aDDcByNILFFoG8iZGT5PpOZuPEKJWWkstJUJgzVb
9ssbzjWgnbXOXD+ERHEIOKKrdoK9tvRu1BWmwgxqiltzHau6boYE8hTDSQ3cskToCAAOQvcAVR5P
cHAWSyw6gwGExqhO9HkuWqoGcLIEY/Urb91vu/sWHHorW6VrqBQrv+IzaHmb4Db65BAjE92iS7H5
cvDpWF8cqchs4WfUYPBuBR+llq6KB9mKnMn7ugcSp0WXtz/GK1G0WMwbLsedXXMVaxvdbzEuYvO4
8jfNSX1GC2sSJGmASoKawOD0mQMvlp2I/7vEaALMQmdwvIROI6Rwf85ZKQLajyocrEBZeSJu5nQA
/v4qt8oNXosbodLqEgbhcrhZiqQXfORDMjIEDVBrtPwVOmd2KJurePgdsH2rofWVrbTk5XpA/i7N
zTOJy3FnCZLZtnXAAXzBNHsHIgC2DGcw+F30LsDpawn8R9EdvHQHXI4420wtl6s2HLGwk/XENKLv
cniYIAGxIWnxrgltAJaei5cDznaR0moeeDCEnRSuW+XQWSkByZGfTBGc41/26589M3vtwDmiHnQD
U+tW7Jbet65iR79KG0g6ZFI7jkWNX+VDLCSrL+Y1l1OcJU+s7Qy4ZGOKY/TYtrnlEShoS2sTAV3p
H0YYnqtscA3cRILtsxgZIM0HwhNVNEWZrS0bOaGSPLCTLkOW3eoB9rBLfFH1zutAsrP7J0B/bP11
ENVfl8/nxciztc7yJMRJUegpCu4AYdvqYAIU2qFEecZgpyJBFbp7oxqoSqgDB9DPF8x8Ov9/HZyL
8WdL3isRANAoq+GF5oErjbvZKvb/SCYKZaEWL5qLsWZp69jx0QzbDsH/JYzwkNFXoRs+ksjqbL4a
nMrtUZlNHbFG+PSHr01ylrXKka6aQ8ZBrohgaIG3UxScGhhigZHhJDmzEl9UMViqeut/pjq330Eo
LkKGktapK1/KEO6IPfwOCe78BFkDMW0Zxp4FExRiBLtYncX6sacsCVt8yyB/TcAgb6FO0vedaMuI
hpnHeJKrYTD2DFn3JLhS7jBEuhnhdd1Qa8phoPOuR2Jh++nvXvmK84zYizgIsxXGnbStcpRf1hN6
dbRBZaaP4iR/Md5efMJZgNc9qMrnKlbTDB5H4y4G6q8sodh7JziBomnNYk+rQOMdPkbDyTvIK9Xx
d+ymtz1rWkW+ERFsFysJlxtzFm860Dt96FRBuXmnW8hc18GJFJb6xiDMUK6k7XiP3P+/nOEsxvCK
yJ4aYsypetFsSzu8DddQwrPgRyp03BKdvFmQAYvXC8cEyxltjZ28+afkJKYlLvb/LxdyFlNM6X/H
yYzHEa+HCE+VMk7dnDK0x0fI5SQOG/i+g3dqpD5fX9LFVsjF6HO/Hkbljkg6IlqaWMSGP+AmgRbD
R7gP72Btjll7G+mAqitJV+BGAKvz4At+wmL+8+d4zP08vCRJiTLiyjTHylKbR7nfXJ/jIhbzco7T
wblI132N1ClpMcfuhb6UvdOuo5VyhiAmMiykzDftGZwER7lLG8GG/a7tX4k032/zi5ELCMlp4bS6
vVmgMJUBFwZM9p5M9fMvYOgx39zqqm6yXLTTLnRGkPGAA7Ek9qal/KHy5Vulhnx4mMFmu9X2Waps
eVnaaaN4ttKZAtzL4p6HfaWuUYUB4jbLfilrWoknPjv5mez2bQF62i42B/g3RZY8eQCVdwzCHoLv
s3gPXIw6C5Bg+wQ+DVvYYkNwhTP8R0FM7vbosCIFHhz06uEo4wpGXdx3F6POwmWvkaL3lGjKje4M
Axql6bNfqquyuyN6vp96TnKJClADLERDXXMEDjoNuKNAZ1bwS6ZV/WuXXPySWShtVd6VXpvhPhpw
+8iAPTeHAhDDIIA0iqbYdAD8ujuAv2xLSWZpo98CzZgKFmTxmrr4FbPgSuSgzLwqxq8Y75FMQtlD
tyMF3NBEEU1YtPSz0BowRv2RNlMc753it7yCeMyu+PjVQ04nAxc8toQpo2jIWZSlck0TyGxjdvJn
gPdOa4SuGt6lA+oj9M7M2GYAwx/xHr5Svt2E7cMAdy3CuWDu3+pB//6x2RwyZyashDszPOC17hH2
qI4By7BWGqBsjRPdK0DsFdpY7TrlI+MNqKGQXNpDvb2Kj137FQS+ZerHrD21UHNP2pMMNRaVvHRc
Pxr80xw+Kh8srFhfJdWd7L0mw6MkoZxmkm0IpeyanNkQWR5at3XGrZLAz1U7hfKR5udiePH1RwhP
WaxZE2lPJHVPBnhzsQ8DCmpeVkCW2XCwMGz4HXbc0mA7CPvmDArHX1X5xMDFa3z4mmlrwPGadpuN
mzK9zQFdC8zpJfQgdQKM+GLZVv/PlgXT72dg1zulzYiMwBH43CF+80ghCtomcLjJz2b3AX75tvDA
YkCCIKcu5781+UZPd0n7ev0EL0lEQyLzf+MmI7Mbpqu8utLQsj6lYBWkPV216oCqZswgEVUnsFNv
dtD4cZOKAUlRDO99dAihu1EXW9MAdDn6Pbl8dTL8cQiBXc59pN/LCTxpqbRN0cBD7DWAPtBLuGyX
W73Uzh3KWtfnsHhLmspU2dGIDM+X2fnvg4ikfixpAC1Jp9GB5dIh3EG2eZJANCyw7vbRrgPfPRUM
vHQyL8edBQONSSXPaqqdpRLSRvmnGf+6PrPpD8xP3OUAs6Of5FCETnw4OaYkd4P4f0j7suZIdaXb
X6QIEAjEK0NNrnK5PNsvRNvuBsQ8I379XfSNb3c1rlPEOft1e0erkFKZqcyVaxW2MORONV56ARYl
Zatjkv76ghff4mcrziEtpdEVuaFiK2tvYi4r19wN9hIdSwV5OF24BZdi9vlis0sgyijpk9DUweBJ
HKX8GpQEXFUj0BfaTV0pmzEEqMVcfO9fClrny85MHipsQdNXhn7H+LiOqt9nRz5Y42P4s4BKe/Kz
0qUrUYIfDYJSYV6BicxM7QiSz9e3e+F85wALxgrZq5qGDUgxKqYIRxXjWiXgKqa7RMXYrqIshMqL
9aXzj59s+iyvC9outGRgsiPl0CKpQqRikZMWJujsFUcxwGciKD3gtnsdWRpSvOj1zhefJS4A2QBE
kfnsOGqYA30vcOxq9xj34JRBWUfFYCg0Ye0QbmNMTqUJ/SNaRaj+uLxb5HlfsoJZ6qIHZd8NgT5Z
eu+FYKRs0Ex1pziuuHQTuNT8l4c981JKG6Y1T1EPKaHDqZcOuO1BcaVv62laM1J3mBFaWPFiq8Ga
puGgPwvthTmVka4bESWmmFoN020Wq+ZDvTfuIuSmE00O3g7bxAn35c34P5RhzheebW7LxhFinIN+
p0dbdfglo4/2f0s+zxeZbSjVok4PdfiqSoOwpZXvCUS7E71xmBFAB7TahUBNGXW59WP/hlRFgZDG
QAxH3eu3+LLTPNvmWRwQSi/UFvQ6KF/4a2sFHQXHAJ9puW3WmbNYvrhUrjz/7FlQCIIWEwYa3Fev
vbUtdAYNzeEJMDiqdPHQ2rLs1szyn7FZbjQQx13/1oseC7qkIMeyoMHxmzzrzH3wirG2TArzqPHU
7US8IerogcDfoUHgWll+Ssiv6yteLMVbf5acT6AZfjOiY9fpd3kAb5UXN00Iteba2OSJUPDVeO4k
jbJXLL4uWpDLynQtRLVqRILnz+gQoPV4DuI4Npyu/7KL4f/sh83CF6ON9FMlNY/lAII1rXRZ2C7k
3Bcj5NkS9G9vbYk0AHc7GY4+sjNpaU6OL2szsQJ2MIluS+05WaKAmXzwt5zjbMnJb56dcCNkpusN
lmyTXTq+chTJtAX1qEvvtfMTncWgjJtQFU8b82iWw02roA8ZkHXP5N7QlkanLlaJzteahZwene0M
ut/6XQE1QBXPT8Do7xRFa5yirHZ9CcFKg7i8Gtcx8JWDOrgxB29tVKwTVf8hkXljAg+TH2b1oCv9
jcF8j7Tx5rolXcSUnP/Kmb8UYKvkPMGm68ZrUZVPaYd2h9bpa0yDlPYYgP+jie/HoV+xYnxV/cNg
gXCqOQrtqxx+CQ2C2ORN0egOF/dDouTBEtPGMMyCp5s86jXbmHlcsFLWsWVJ/c6AyG4gQbcGekGo
vNs9VQ6s3V7flYuF2vNdmflVFo4s0BH675Kt8Us8DttgZzrlvl9VP5IN6CiXKyvTfbr2gTPfGvIu
ykiIuNUVp0BCcNF4SbDBZuxDCafYAT5C6EMu/RU+emt1/cL+Xr971vyFzeVQ57LH/mpG6DAMeSgQ
LEiq7F8uM3NcSRgIwzAz84hRlbVamw6Ez8EJuJTwXHdeIGX725NwcFwaqgygJChAw9aEjmpxmxbr
CHLaBupD5eMQL1EZXd5B9PlVipEwymYWCvVuYVVtax7D+L3rV2rnAwm0RL+wtMjMLg3WBbUS+6g1
pj9V8zP3LccYnq8b/+XN+/MhM0ssQT+GQRzNgMb5vSZSgIjVbVQ5o3rSSbuvjGjbjEvqxZf98j9r
zqGqVNYxGblhHPMwdS1irZmqbQ0B1jHMfV//vIUtnPPsp5kUROqdeUyzTxE9pu1LuFTamKLI97v8
52tm5gcWAz3nFFGmHgkI5xo3bpb4rJa+YhYrDbVkfqEiv45HE2ME77VaOmW6NHG8dCzTh55FZKNo
LNQcGY4Fgx113qw14R9CGAP6Sfb1Y7lIvQJg0v/dH2P64rO1dF74qcaxacoJIABxV0AzKDrkpc1e
9M7L3+VBuM2m+kVBZQ4I86YNUbFypGILOGToTi6Cd5Y+fnah+5RToTchCq5K4KkmAESlhtJ26Pg8
F05vYsjCjMtnllQu3j9OB9JkME1uOa8qW4FUm00we2vzMlzoN1wuOp3t1MwJ6Cr0nUqCs6+gnJS2
tzJ9GfgJ4KpVrQ1gWxrixEM0WSlwdUkRgKFfvGQlujZBH+9CA+JTmPm/fnpLezXzGaCIFi3Le/A/
KfwmjKHtjLEraY0uaRekIxZWMicM1JmZgEM27JVMN44J2sFd6vbZvkVWnmbZQgJ8+W31Z5vnlPZa
IDTDtGCQUCv7SqFVVrr5XgIoNtFRL8HUFlzGnK8+aay07cAMfKRm6Y2YIQraZHX9jCaz+OaVOFDR
hsUBOJwjDSNzIFRt0MEPY2hxGRlmphOb9e9VkYFKTN4aQbhgFZfTqLMlp8M8O6wgUpJY75KpHWzs
qke2gfaDw9YpiO6wjwUUhOuFy/Eb23HtK2e3dgwikUcNlgT3BN01+4mZn9rJnq/jTYkZiA5PZDQQ
PttVdOheIiAYpm5/8xNXhrs+2v6Rm2+ub/zFgHq2C7P7SvySyzpU0axNwbchmluz+zXEo9v4HDyD
5MmIk1XoD+vrq16MEGerzq6kWY8ta4VEPmI9DSNoWNOH9H/RsIU1/WNTv2t+ZwecBL3SD9Nu1/RE
+KmWL61cmPWfDuzKgc7Hj0M/bNOoAKgRooyYblPdNu6BCP4Kh2SiZ1+69RdrHGdfNIvdAdUbQyt/
m2ywSVz1xXLMg7ilsFbQwF4/ooswhvPtm0XxSVJINgMWa/M1ZS1GCbdposOnZW7DX+v01a/vuxJ1
yCFd+M6L/ubsM6e/nx1cbvgZ9DmxsoWGes0x0dkuFOKWLv98urmjlsz1aYlBgjYGNK4ZakaAu//0
lZexLUFWif64CB0+ZrZEybkKd33/UKYL9nMxYJx96cwHtVmvq/Xkg4CydjA0svERlUeI1QRat71+
nkubOvM9koZ5mAmgMsYCJZkeojzFUhVs6WtmvqRqFFBWZrjVBIoyQLesCv2VAIIP6usFC7mcZpxt
3MyBWG3S02a625Vb7aV8hwzbBuQaT9qH5VXM1gBZUm77r2Xs12XPBXg6iNsMCPrNbsUYxxqN0Gs7
Qj0DIdiepgEUkC1fP6ylVWY3INXlmHbjII8mZlpZN2AuonMjKIn8u2VmaS2THA3hGh8DensoyFBg
VqCOuXBWlw3vz47NbDwo0iA1hxrAbyBmocPspsrz9c+47IX/rDAz7REqy0FIAcqxOhUab41TTTya
LHQyA0TrIl+4SZeTL1Tj/s8GZnaeghS4qZIOoNF1/zwlX81uitSBI3bL84uTJX8PMX8Wm1m6qjYd
B609TKHF6dSYKgwE2Lcxv1QRJyjgLhrTk1G/YBoLpzYnm4w1TQ4DbQAjK7/09JkaS4/Ey87in+/i
s2qLFQCsAAJUYEXjXdLfFoYPVqMPMDYtmN/SOvTvYBKhHw+Vj2Q89lbixvmLXww7ahx9fQn1tLRj
M8+QDXIkVgYMTJu3ToviaDW+XrfzpRWmv5/FxYQ1oVnEQEmrtMPID8bsyRI6eeEqzVtjrGpzLeiA
kUwDdBqFO1QQC0ihmtUfMm0JJ7X0PTPPULKsVOIQ96iGGiOmO32Q5/+7HZt5hs5oSkiyZPLYgKST
/0wX5wMWHDWfuQKIbVaaHuU49PRX19/VMQSU+l/XP+Jyf/iPv5l3l/TB13Kp4FD0NaiTC+gB2DK2
xSpe84dyW9lt5RXvywLV/yED/OeKzltMIHSoulLrxSkY2h95BBQ+NCyZNtgV1R0kTE+mGb9wMTic
m3Yll27uwt7O2Q9r1PUH7iM6VWCeQINHQ+sKg48Ljm5plZl/8NWwqaUB/5rJuzY6hD6xLcwAXz/C
pUVmvsGA3nSpCWDEOhmiWAndJqa6WfA/lXn/GIo1cxB5HWioUsHc29+guwKTnlgOQODrX7PgUudS
0o1WdzokZY2jAs62HOT40eiArx6Tvf3Ci3lppZmHMPokAe8kPF6uP/rgbmk7CBhAMw5qXAvfdPGE
LBMpJQd0GeDiv31rmwQdbUBUfLTkbYIpHx2QumZYxGRd9K9ny8z8hR/iSVX5ijhBRuqkvaIIsE1w
j+/zdexYeMphYiFwwh1bSlkuutqzdWdZhJk1caxESMLCSXYJ1MSsIMDPDduo+NFZwNphcph0N8rw
Yo6V2xVPqn4DVoH/JRb/+RXzpKIKSjXriYlNhhw4B0dvSfBLksGGHvq/O09O/z5PIBxpHwD/cTTU
Xa62rjK+MKEtLKJPx/UtOTv7oNm9FrVguT+WxtHwe68fmAk1GLN0xxpsQj3UfHxiFOi0GG9ja2lr
onLfSZPyoTbCbRkHruFbN3Xfocn0JaH0LazOUYIMoV13BSy8aV+IZSGgZBBuLO0u/GSt5hTmXks/
lTjDsFLmUnWXmrdM/TmQzBlF88NC09gwuEtHrtgsrw5cI5iPltY9hM8AEYVWRKummq00vnCClKW2
pRib/8FBnG3LzA/5HJRwKK5BvMX85MJ4UgmHaq/p5dHj9YUuJsdnC023+iwjCo3ciHWtEaey58C1
VIcByNbWhJxqLnYyZm6XDm4CbaDryy44Cz5zS3FnDSV4u/BuKo9DfCrVWwzJX19CNy/6vrNvm3mk
avA7Klq4iswMjpk2WROvd5XR3PDWtxna8Wy0Vg2ePIka2klmPhRx7aCB+QFSVIfpAA/vIK7gdhD9
5kG26tDVrAuy7iD0LZrYCQZA/Ea12lSwQLCAHYIou+GB9cvsi33fxruy1uxYkwcfgxVanT0rAwYu
qeJJindO+ZR13b4ApYLfBFs1UR8LhqYix9B0jPmSONyo0VM86VyCRsDP+xtJilXZ9CA3QwJDhDNk
8kSLOyrWarmV0acioc7q/+i55lUVJtpJsGl98HBAJlfC1n3U0b0A8yrotdtM0C2jgaMn6bph6X0O
AuC+T/dUjg5NGWT9hk1dY06KxK4/AkaX4QkNrXfP8jEqIkcUy0PrQ6jNhkCSDQJtVWSdUmKtfKHb
kXzDcIdrWuoNKP9WMoYQoEae9LSDn8rJS0+43QYVBFSbbcrCVVLHT2afnLIKUgk6ZG2L9mU0K8/w
yQZcWhh8azHj3wfbjt9oWgwHHwCSrd00iNGN1kCFCbK3YAYFjZANhR4IByiHEiQlQ9U4EUSY4iZc
aeS1rrW1oOlGiR+GKtqNimXXSeBVPTS/+wgsC7lbC/DRYiylG6D9xrQXKcxVY92l9F4B10NW/TTa
0BUitLUisnFz1qA+tjVibdTMdPJUd8E54VGyGcvGFuPJh4GTIbtjYO2qQm1jJl0Eka1+n/bpq64M
TkiVXSE7ze6hW8yV1NZp541BvK1BozBAWzbDBOdQQ8vmkNRgI829sSCbyQuNyj5q3muI0UGYNgF5
l0r2MQ9ddPFGADrSkx5gvvZJFDvdvIO2gTreGMEpCg5E+SwzuhP+No3FWg8/i762owBKXeNjkmwK
gq9vf+LFZ7fNc1EDQnMTcCBGE+ZC+Gr0HwTbNX6AFtSbpXx2tYcJGTtCtdagJyZfY/A8ANaqg9sr
86LiUEfPkbwfqaNot2H5qo87nv+UlifzFdEHbxi+IJyyBhXqwbRuAFFwSV6vBt/LrDXXe1B6xms6
7LrKi/o3Jj/Brgtu5Ff427L+MZb5fgyRBmpPLYS4OnqXJafaXyvmVgGB0NhQu4xfovoY99Bl1h87
Nq5SoN4bDpHwXN9KARXbXgXU657r+b3OIttIPjQGoQ4S21HVokKQuLz+IgBJ0fi5J8cCs1IEGhUC
CY5fFrbePQ49wPVasunDJwrZlgZtxJyT1VBAnGCovIScxiB8LcHDgVMMyg4Z+APmE5Qaymjpsz80
GLXIvbwBuVzCnbG9j5VXNWa7rPfdXI5upHkp/h8MuVIN8+mD61enJkCfqks9o6AOgZBwdjMy4x00
FE6J7mobRnjY9nYYvgbJyZRbzS8cLSfrIi69Xh3fuvBUygeQr8NIs6M01EOivAtwsUkmHqlvfkUg
YRZ6bYc1pFZ63Rsq6UZwQ5z/7JTuBpwqbmpx6AS9WdqtkWYnkNNDmgZotR50KEWxiRls1NQw1U7u
GxVsARlzmYFKj47a97huNM3WITYZoDQd9h+NRL04KlxFWK6h/YJMM8DR4LiPLY9lclIm5Bv09d28
hT5cXK58tML9LEdEZK5Zl26UVhtfNp4W5lAkAgFfFTklM9cjKINbTV0NkPoo0sqWHPyUWf8gzXgr
BHI4PIZcNqhrsEHvyv6XjPck/jAgQTp06nvYAsCcVftWTza+KnYtPE9V0m1XioMvtHs17E8JXY+Y
/qLql88oWqJwuUl/X1vwqon5VoOIc4Qoc5RFp1w/yFHdVlnwLn3mmbV/WxN618ZsL7tNJ9nJVCCD
B9XVAtNOXeSp+cTu0H+KwXfU4hSOSTYx9K2z5LnWEa5ygha0tveN0REGHHARrcvSBGEjyrb9Iqr5
QsAGKBzgF4Mzlav6LE9I9Mw0KpWKU/SsQG5vYwDYHK4wzu7Jz3KL0Zad9aYu5NxLa86SBCmpVjWY
szsZebMBYaArIQFqRs/X84QLWcJfXzbLEmLOu2TAm+ZYq4+qvzbVZMOqAB2ahXUuFQP+Wmj2ckm4
wNMSw0anqjaPAUjdkdLaLchKihacfv1LOAKwCOxgJvQNXSq5Lu3l7PnSA1Sgg/iHH3OQlMCLenr5
5peNd30vL3GFnH8jm/Xv47CgbTwVPIzErX8V29QTD5hHpo52Cu+NTRDa4cKsx4UHxF8rzqqgcdeU
MWkSfizGwR71vV+MtmD92i/AuWOs/WqB6ebCO/Cv9WbPopAWXZuVMJcGDACNCf6o8XR9E+m3JiUe
zyqlE8MZY7r+bRif8IYqPlr58PtFTO8QUiBRmRVHWZluk71C5BuSwfxRBQmTqifbllC3rFvAZEAj
rqVPBhh3fOjHsxgDcdbPmnU/4zr4b18o0480TbB6aJrBNW3mEGQh9R6zkMHJGgswwRrPGmQvdTo6
EvJN1zfkd5/5r0fibK2ZIzDHgCBZAS5uCJNd0HXbsFa8uLfuqyFeKZCNRDx0uuEpboyFd8q3asPs
KGbvsEjTFCVWOnFSNMUdlXKfj76jG8YuY9GOIw26/qXfjGu23GxTIxoWpdGgG24ggTQxjGUlCz6V
fnvwzZaY7SWpAa6nGroGvMM0Xa18EO2VFCMG60YkDsWOWtVurCjGG9GCjNrUVXrt0JqQD2mkHUK9
T834OonU+7T9iGCb3YFELfSaEP8DyGRltRMhsS7Hj85aFwYoSYNf1/foezF39gUzhw2t6bRUglqc
+KHFiI3uZcd0rd3rLsrg28QLveQwvl1fc9qUbwZ4diNnrlsB8FMbe7i1asg8gdSkTcAMAILAgq6u
r3TZ1s+Wmjtq0YxZ38EE9HWzxRtnk0B7Otwom/+e+PLvfZzzHOgqoXE0Najwlmmfx33i5k5xo4Os
orpVVihGLgocLx3dnNiAQWVuCEtcJ7GVGPPYW6tyneUbw4X3AgfIeABLGrpYH0tUQN/R+rNvnXlt
q27A0sYB0tGZgjeoYvsqWkw8OIDPYp0PKxPPyCL40CLgz5PwbdBS8Am86BVmmbQPRYLRMkneUQ1T
3ELNvVIsVGGme33FvuakCEOgiiD0K6B5MK/HQKatxiE0ItfXbWvBu+gzZ9aTiFRthwMXCkofeHWK
/H5hhcsXBdTkzKQW5fPx45GE4A0dWwk4O3tT8+rTDBiIAMuVmtXTcI1yV7SW7sjQKD2UMj9oOT6M
WfDRFdVtUcqTbEwIJfvNfmDxhhq/DPolUqhe+qPbKScelKuWsPeq9lGpyxMXZJ0ng5OTxLgAVbjn
43ET1vUdZpT2CQaua/JU4gEbj4NbhujNN9PUp5kmTjb6bp9MrxCN/DBrcfTVlzH+eX03vqUmv43u
z2bMjG4wKmuMClBuNcZnmJIDocqXooQrYbGtoqU3qrmksXb5hP+sOKumRgbxh8Gg2P4avIf1ncgW
4DaXDfXPAjMTqsxEL03ZRRjHGsGc+dMMHsIljrSlNaa/n5Ukhw7AlySDkyCVch9imhQKVxuoNyyE
9u+56ux4Jls+W6cHbKhKaS9PTWsXlq2fim1/G+xqgjRyxXbVblko9jvwYbbmLHYpZLRQ1sUBKaFj
7CDGnR+IA9VCb1grutOsl2DO/yGX/HNgs8iVoARJfYEFU7hcD4PG/ru60h0VnGfbich1dDQHrC85
KjueX3tAYHhBZi/iX5cMcxbVQi4NPera8hjWFgqDH10Xb6kM020a8rve4tuQ+gdF9x/CRrxFvr7q
UH/GYH1zo/l8W7XJtm9MKN2CGtzyV1YkVz4qoNUAXixfbCyo5zIok/lJbjPlxwR5VUE5qccDyvZg
YqidDvwWek3uu7r3MoGCk1rvhSCO6ScukEKuAvnlcSxWWmY8VxYUAeJ0oRytXU68/jmJOZiyTErd
b8JUP1IN/C3qcNPFACAW7V3PUaIsX1ta4YPxYDLyQ8Du8hbJfXxshhh8XD/zRgGCt9zEpr+i2KKC
/8i7e42cehQmGJSsuXzX2B1UKR3QtP+iPLdlisjFww+Dtuss7W/1aoK8WPm71ig/0pzeVQRcviOe
DNe93uV7dfYymNl4Z/YBb3g4BfluXzcrdsO34326xUBnsUsf+g1diDoXd/ZswZmNQ+rOAFNJLk+8
jG2LlQ4hLTQgwFsi0dGJB8/qwETb1gvPErpg1HPsalYGIdx5wY9NcWppZjf0qdUeeQ6JQT32ZPqr
kJ9Gn7mDDF1r/CQoIUPo1k5T1HTTGsU9VHTDHwKGq6aBDSnnJwkGTycdn3O+RGWzEIt+O6YzZ1dH
kC/gtOZHnw/buv0MGraJAAXQ0CEwm7c4W8hjl/ZmFokKQUUEuV2MMoFCO4OiHdRyr9vZdyapv33p
b4Tq+Sepmdr7Az5pLFOMC9/3zNiCKgiX6CND7pS2b8UIvsPoto6/KGp3UddB3lTY4TCs+oZBwvVV
yVLwe4N+s+lsdZI09/0tgdyqd/2nLmRFv9Pis18aYvoJvaNSnGKG/iQBgwk/UoK3esYXageXAwzG
35hmYDDf+jYG0LYh5tcVBJgahKLjCAGT/lAXEKETCGilsuL6J4TKnbwiK1OaD2W5BEubrve3XPbs
F8zCKgI1RTMLWU8INulcwTBA2IOGWIPSx9g+0f++gzmZwdl6M3ejxKpUKyBKjwYFzQMMGeqBJ4PQ
laJ+lcpLX5SnsmrX10/0oss5W3TmciJGOhNdEP1IovsG6CG1bPdEr3B32w0DYVmuBBuZFAurfi8h
zr51+llnhjSWasr1LA5OqQl9ZPrBZbHyQUaWpxEkrMc164obldxpUArjcsHLLpzrPH5pkoHAerrR
Ku5IzexGlbaJfhYERF1knQtX5mIS+GeD575VKwailwVWs1LkLCZUMJkCNb6fC8e4tAz9e0OLaOyz
VEP1MBo3TP3oMMs9QsHUzzNbE+AxQc9RBYmTNDcUQoNZb9kSipwE7GPo8jXjXRlFdmf94CVSSPgR
Ehse4yCzNPelFri5+jrh/pXkQVZPKSavFQP9uOhW14mjh5WdBg8clFDQ5dGQA4w0tKWJf6RKXW70
6JVEjhl8djl/rYwPRAynRKZqGR8Fj9ZKB3o2fbjjWban2sE3AJurVCct7zr+PMT7sVWcod7EQN6H
QErJ+LVq3s0KjOjqR9Sgx0HsLu6c1Fx1wa7JwH87oGMWgmtBFytF5yAEQK9H5+g+lvdQe8Vjkagn
UxMPIlI90VFMxPmYa5FrFbK2WjSARbhdR7UOet+mgQrZgG96EaUf2XFsLERelU3ncsXJ/M5Bzi5C
xSpRsBEQSx4qe1aSTSL0HeiF7Mp8D+LA88G17lfBVlOaB92s+0lV0ZYBgdNHsQPCpmB2soVfualJ
3Iw8RgjfXfzOou5Wl/UOc0arQoCwdzQ8QUBcbDZbY+R2WSSbVE/WHSseOgp2BpNmaBizVW+8seG+
tKABQKwHUtwRoq3yzHAT0FfKjHot6ENQQtoxJVpL2nrcuEsNC8IzuhNX6BDl6QaiE6c8rX+KsNnU
4yRpmL/WonZor2yiflcQkJey/KeoLdCZ3Y6576r0VLI1RrC8AVQ3lBiOIp78NPEIhr0SELVFDQYs
BcdTezjoDTL9PNuNmmsEiA1YpZLokykwV8Hcmjxa6Kdnw6mIP8a+8CIz2PVhD7K1W5VkhxhqPLoW
b/MOE5lZtfahqBTD4iB1+tCZ2XNHySFuTWhtsUNNoF5L+W0H7rgO3dIQJeJcWWndi+7HXplbblge
coRi33roxX1V4MkVvo/lvS4OY7qLm9uAbdP8rk3eM2KBw8dPbJ4+Tk13PwKAUu02QwXDTgebg8Sn
7gyQu0UfDLXZokRNcHxjGjRVxhRDKQU6gOBBAqKFqdUtsEa7OhLvmAbYNbl0r7uTi3H+zGlNSdGZ
VXLInuBSxfpR0re4xgOGqumtwDxArC3MSS7En3lGEUUVZSMdo9OwqiBWg6NEjbBafD4uucdZLMds
TSYDWohTm39lE3QErf0m/PXvdm0WwC1CuoIOoX6MjQA1dvqekD3H6yaFwOz1lS4mwWfnM4vaIw2a
jA8IKkXbb00At4h1q4H1rx2Cda8MqyarF8akLr8RzpacRewaRNUCSrlgP9d++bL1xBDmXgOlbaIM
Xlqh4ZgECKR+SG7IYNLVgPZuClqhstRcVQyfmpkhT9TIhiYsgIuq8FDoLLqjHCz1FV4QegxPMaqr
tPyvoWF/JxtzyrYql4Q0Kay5jP0fUsibhIIkvhltFXhYDcwVpTpuNNouXKLLRWLNYtxCxmZgbuvv
W6T6bQjIEKgW5JTQgeC7ysBKR8eTmg7vYlRcxYRPHcCQ3T03tbKuQ+VTkjsW7kZ1aUT+4jPm7LfM
LsAQKLGIZQOgVY45EeBi1MXn8tQS/R7K/nzuzPwTtSoFyEiik1pIR1jyrgC5ayjedLdo+U1mMiDU
BkeSyLt+GS6/08++bXYb9KavLVV0+DbpTOzYCUcZwg4/AGcpJ64yu6+dZglVurShs/vQKb5ImgIF
4gLSO0xYNuCe9vUPW1hijpEtozxRuYXvanDdxtjW1GAh//jOZvD7avxzZvPRm3KIVWL4CgbidfSB
TN3WKMCFI3nA2/HB4r3Ef6wfJYp8malAUGJw2YSmsYibABVdMLbtiy+8Xe2hhfih+jK0OwH6ylD7
MkzqqIxottSZo0aL1nY5cfrzy2cJr5WrdVaAFegY7lsv2NTrAudt2NaucpZH/dTLb4Y/q82qAHj1
lmPcEXInttSZuPB8YMJvihd1/f8Hs6snfpveuOXLdQu4HB3/LDtZyFkcFqVqIHThI/X19InNZhJd
qNZLfMm/G/FXru581sdqeNQpJdo2aSHtLo03jXgSwHHVP0A3C/wsrx5kmTvooG61fhNH/Vofai+s
D9RYtxrybX8AnTRIje9ZvgfCbl3na9I9+4YPYgkGdOoEDAw+OG98t2F3wJxCS2rCRD9e36//8K78
s2EzN1dXceIrBWApBW3QlsBbBFlhhUEmm5lIQP0tD49SvHWZhQrpIpvgkpXMPGBKDR3XBdvYQ8KH
/wqd9hB4qYOn1eigJroHZ4zbb8L19Y+evuna4c3cn+XTcpA5/K4ZhhtifFkS1fCmcq1+8+8Wmrm8
KuohVwGxg1OaJU7HvszW99oOqNal5syC47Nm4BuF6C3TSC1PQQQA5E0Q/bj+If+huPSPmczniQAB
E6gyTKQDWb6L/RHxoty0aCTmIVrhYQvOJ7nJc76JwbdWhbpN4qWBgcXfMHNgNdgt48REAPEhwgH1
nGLFVId46nuMl+cmPTZLI0FLcXLOAF9iUsca4NNPteevMzd7yJ+yjWEHd5NujfVGg4X49btw+c0y
/9Sz6SwBMv0RvcwavDxMU1HOh1iaBGuYCh4PzcuzL1bs2Xjbg7y33YOX3qTPGhoA14/6ct/o7DfM
PEJZdKQvML496RSt69v0VnfyHcoekEIAVj5cmZ5h51vVAxFk/TUMDgS2/nspwCnKnv2GmV8IUj4a
rMBvEOZ9AMrevi6XAvnlIvLZGjMvkCQYDCxA3HvqBhXKzBEgr/4uo0+p7FeBankiAxt6Z7q94rtt
kTgBJtXrcLijReSy3FxRjoJOZXeispN6RJU7e8RQwd6EKl6Uxao99tVGU+imS6JdBbXNHLhcS66B
3vRYpxxQ3NnzCFgfM3HisbpR0+YwAknaM8yeZKa5zqMRFQjDaWHegDwbLTYaozEl0bZVA7yN9HcN
I54vH6zoSViAQhkCkp4MHBomat8oG4BMGkWcahew4HEApZ7VvOriV5HG607oq8Z/kkDYtphUJUUB
brhNrLwTVjldusZv34HR1y4t4fVt5mhacmNI48Eyg1Xst55CQtXWwm5tkHteHUTd35BJUBG957Sm
/4+071qSHEe2/CKaESRA8UoVOiIjdeYLLSWotQD59few1nYqmh0TtN371tM1XQgQgMPhfsRWrzJc
fahhka1CtwFF1QRcugi45HhfoT0n574bqqknaLCv6vROiHLbi9ckHgG7lV2z0Kyq5oBBASXJHhKi
ArtubqiInK5W96G0Ugu8Awg00oLUjdMUIu7M6Q1cG4CIrUyAiMNWvgtL9VCNuSPMzOY5AHGEvsck
uNcBFzQUCJ8N8DyszZdRSraU1e9tAQVCY9jqknwvNfR1gjzBC8GuyHsLl9N6VB7MwNiFJlunMe7o
CjqWHQGfDmrlCiKh2Vhmyex0EpIHEq5SwDKVkns/kDtbZVAJMMdtOUI5Iu+hAc30FqwieCpS8l1x
qfEAUS6gXQxNhIq3pZMO7HEQilv0jReovlNyuPL4wurq5tRHsB9BvQ2NI7igaEdhCvgfHWUGIfVD
rWDVZURhqXUCHcrlwPBD89ODBrKbFdoa/Iufsr5TSnzcJN709WNab3MptlOW7DVt+AlaumfoZQHS
rZ7zij6NTb6BfopLJVg/loGVD4qV0nbd8eJFG0HeV4mbGeiji08/VjzqQ24HIst6LcB0Dd9aakKB
Ovv/esT8Pb9/uq4XqV7esEQdpzuProzV4BZevmqQz2qvioW+k/3/7Bz9z5A0x0xxIMdDo0ersdZ2
CfmO+qUBrt9vfydEJ3DoxYSkIcpz0qGyWbvEm6SV45W8wTPfq1bonC/AOa5mDBeDzS5TM2EyyUo8
b2NQCEFstJRkAZ67OJ/ZE6DPIfynCh5hPoNLHPQpHHLsvdGdtLDl+9vX1vVE1pANhahoMWn/InoP
bVNwlnenvPKdESQNVV6F5UZFBcGQH0DyaORDnD7xdqG7b0zT+Ned/Xfgee5VR7HUC0KMk0p+IZaw
oiXfQw7zPm9Buq2E/lNHle4Z8KxAmH0D9ODg+/FrBjicV7UK7KiqqSYMV6FMEXd+0tkDUTYlrC8q
uEwY4tkwk9U42bQK1EOjb852OT+m7FUHJZOkj6ztLEoEmBKbWhCUgvE/tedE0x1ZekPRF2SIMnut
MXmFOlAIg6MCjNOyjaJuC9GtSuWQm499/EDQBVBH4M9gwl2KE6MMdweztPiD8Y8E2q94osb6fdcX
FpOeZXkt+rMKL9wm9B0lHdcySkRmxw6tWf0S8ykIt2UVw8RMbb1OGQ51H2xGUr9pdbGqhPzBGVkK
CPp0Y/9rJUxCgD9TFWLIs6wBfl9MGkazxUoM7xVPwe5jxn5Qih9Z9/d5wH64JP3C8CHaQ9h2WFE9
H+0sMVWopaWdXTSidAozO5lThY0qBFaiRsB3Ws7uR9at24Gg46N7o6Z9MoVY8If4bHyGd1++i5Uc
gH48WPS3gOaeitIGRJadPBVHhfTrqFVxscNBCM2ayYPEgFNJbxLUsSSP+Q+F+lDCRCTMTKvAChV6
skGN1/abhzw8KeNLhfJ2zX4bMH5bwFX6jlsl/Q3Vz05bw2bWznoY/03X6DsfWo+gsT80vyMv0cpZ
FyAnim8lvC+VtQqh8rbGADjvHH7u+LtkCmwvzI3b4nVM7vFv4OD6MyQw1zBU9DiODdmYGDbw91Hw
LHT0mkLmhGZqxSCth81jIRInLZ8LE8wofk/6D1P6MdLfnr/LbW0NTLEqsHNHf4NaDNIfHQYIsUXg
3tWbuxTvCCV8UUpkUAp34FtgkfwTFfMM5h4D2GBjcCbdbnr8+uSp1ndRAFd47V6PmcvNpziEJ/m3
Nv7GIArrAujR4RP4ZYcn8opC+bncdAAQSmAAyxGI2y1MSHrNC9k2qn4qZW3Sj0CMNlVhs1SuKXaL
lMNbCmnMoJtWAE6UkTE7p4lbgoKrQxqSQxfe4FZtdmCXHWNe2AZbN7LiSHLhmMlupEAvkR8GolmS
aF4EgZkqOvvUXMpdrz5g/270Of7B181q7Iks3Q25co87A9siy9asbqGWCayj7iNbT158v7Von22r
zFyXgHb5YNTlaMg3w7iOtXLPkbwwtVkFPLTlgliy8hs3pgutK0uqIZ0U/tZkSf7gan3m4pfPHji+
3lMNzbvu1GTUgvuXHaOx2Qyq22fgFgHbpcV2RqTNwuWwcNv9gcZfXK2hL2AsXoA1W73CZabYhC6P
HXhi2DIcMpV6ZYwOHMkWlolcnezfO1advcrHLo30JFSlO+GLh9wH7kQxc7sJ2rOcgzoIN7TWaaTm
RDIHlEMbLkatYzbwO1NAFWyF61cTekaIIxWGLWSkus0Sl+M6PPriN86SjgJSOKpcoJ3Ub/vf/L5f
Tf7J3bZ86na4UBw0xd3MTT15B2nuZGUsfKKrG/li9FkWkuZSq2gi5ChEm2t93DXQaGnSfa88LWyA
6S/619VwMdB0iV9sAN7WZU7LITwzC9Ycb4Edosw0HvUV3tXBosTswnZTpz+/GE0bTc3AswClblnz
SjDKy662FmZ09dNdpB2zhatjpav6GpAPEIA94pSreCW4BTZMtWu9dFM+5l6/Tn17WJKqXsq0zNmi
wQJPDDpUTU9c6rZy8plVd4H4McNtEuqOHqiu0cXrGjvdTJd8Ma6X3y9mPVtHYkQd51x0p5FG6zqO
TmVQO0SFeJCKV/Vb4IM7KiSHooFRILLUAqAvHdz6Lt1QIBfSmG8z0z/5/UsN8jO4z5FaHKUk5HYc
gAXTjY6fV66K99Tt5bq6Iy5+92xHdHmcdLALQdzL34aJFwr+6u0RrqfbF0PMQuuYs36EpXE4AYz5
mqxxjOFQaf+fB0R4WmLfLc1oViaKQMYpB+5juPZjIsP16fn2hK4Xoi4mNEvnUPbSA6nHPuu8bFMe
2wOQ+9Cyhe0XQvgWWdTkiSJc2C7EFry4tGoVNO9G/5xAfvb2T5lG+lf0uPgls1KRGIysSnysHtBo
VkA/eyQIcNFwVbExlZfbYy1911nNuMsrLR/NrIPmGvRkFTCzliyipo3w32cDSuM/o5MqaSXMsTGb
tP6sAObn/gBT46/b01gaZBaeirKIWQmIxomNml3pvZeCDQIw7u1R/m1HNL3K/7My+twQIMcgUjUq
iILb9hlPFr7OvMAB/GNUN6GtbonNbdTTfDT8YfO3LhYO3R+NslvfchaPyiwTZZL45klL2dkX0CA6
52QfpO8Z1S1Valwx3Gvju1T/0Aag6NFcJ3Qf0VPXR0eQO70QeJyiE6skBb0uf6vIh9RErtTjLWWE
Z1+BFofUn6NWcViKfqHS2lFqHhtOEfxQawONJCJHOr722bPSjodmEBsj29HkK+7zVTbuxu48SC9B
3KCAk7umdjZZ7Jhc23bNuUAFqel/C//LDOGppEHZQby3wIVxCQquhaBW2v0AKmO1NWQhzcLWgKBi
MQRL8HlhNW5k8AgJIPjMwhVXUSUuDjQ5GONdTT6icp8qz03zncQJ2qPfJf1StMe+92oQ8Rl6BmM6
grHuy8bCity+FmHY8M/NPUL4k4wjjk8O2BcA9XYAEQflQ+mX+KG3z6k+h9vWlPgkT1BvgJQvSm2o
eC1d8UtHaBZhVUnNy85vwjMyJNfXUQokhcO1auGLXb84/ubk8iy6ReGIjFsS0l0G7icJjkqsPbVC
WUvlPso6m48RSJ5ASrMDNWBpmcYLQmX6VRzExQ+YhTwjjUik6LUC58piLQLdruvkDD+9RyTAsiVn
6lcOIp4djmZjm2DzodZOFDcX8AzV4nNRNG8waPdM3oEZHJ2LNF8l6oPW64+s4ScWdavUkFYow37k
idg3gOVRsdf0nUCaDVYOBGneTeWhFbqtBz9/QJ91YTXjW6L1dgq5f1aeZQhcJPSnCtYBCjQNUbwe
HYHIZxD/eg/FsQ4gmMOz9ZhE9sSG7rXXdLzvycHI6R7El9ex7p2QZieWwYU856fYeGuyByG3juJ/
ZmN+J8Jy2yrRQRM/t0Pk1bvr78edg3erzoiImiTdCWTw16Z9MAIGwtGvApwrRZn+9mB//rZ/xcOL
0WZhnyVG1QBHijvb7FxJGXchXxkk22YQXw1SVA7yk+53nrGcD0+R9tbIs6wUnfY2GNGSOMnbcJ3z
F+CsbG0P8TKnwMZyfRsRa2GyS0NOf36R5kta6gMVFHYAG4RrLXj4v0NCZ2zYhF5HnSWjyavR7eLz
zkJCYpJkyDgmWUt3RvVB/d+orq08WsAYXkdvXIwzS73giN3RUqYt+vI+hK2ge2V1m+GQQGjPxiM9
t3IfytQrDgLZsnbm1bh3MfgsHoWFHyatXIfnqHpMNX8XQR9GKZe8h683dy+GmUWdNsLVXSPA/aFb
l+XegJoWdiYMXoXLbF/5BHkMqj4Le2Y6ADe26Rxa16l+xeRRb+HwpjgUZdUm92FUiuuRQoo+kTon
Trjl9zAOk17UZKFYffXS+jvnPyn3xY4d1RTIPopgMEKfppe+W6R/tye4NMLsGDZjjZM4+KjBxhQV
0ndqLN0WCx9wduhYCeiy0uEImCSAB7m0JaAv0sCRlEfQChdmsxA8/2A8L74Xh/F50+gpnroh+OD0
UcpyJ2m+dEAQc4Deb3+6693/i9WZDsbFaIEKVznewVkFT3vbDNc+XvN/eqHZ2e8fIMLjiVS4sdgG
qB4pxRNc4yydgVe28DumNbq1R2dRhsdJEWeSHJ4hgvelw3ySOtkzsVGs80JnKYoubZhZqClQCFTC
GrXMFp5KRnjMcT8vzOd6QKEMDpMyfLG12ZZBy4gOuVShxmXLyAcdqFqtdRtTOpur3Bl21So5LE1r
acxp2hdrOdTdMAD83p00E2SSJgXq99SHS9q45HpBxPw7t9me6YHdoglkWnDenkLyqWudW9SFW/v6
l9DU2jFGpG/CwE4p/Hq0WZIegdu30XyQbRaqBrgHCl/FpH9KZLA7QE0ZdCw1PQpZvzNy1aP9XZZ9
NCGg7ADqp43Xiie8FrviXTSvKX0i/mibAR470MSoinsYl1rt+N7CgiYNuSeZicuro+R7lYQedX7H
q7ewf5bI86gpbtk5WvlZDYd2RBXpVAyvpvaQGo+Z+dXSdWM+GdANbJhp5c3XwPcjvfcFqnVjDV6w
AW2h1JbHdwpObGxYMkTF4uaBpR9xu1OKY0aPhQ4/Clg0VscEBZ2oug8hE6jTN5VAkNFcw5rFCv0N
C2Ov7P3NKB+F8RsDmlnDuKJIv0LlI8m5LaGrFleT3ON3o5VWDqZDyj7E8ELpR98kU2uk0GqoKpwq
fIJyeCbmjxHFTs5zqx7uWVk7qr+OJ7A5eau+I3wHQzwN3W8PkHOU3N3e7Ev7bnZ2mQljNZOow8mg
Hvh/JDtqwdvtIbTpZvx3fPi752ZHVnS0kyBK1MGBpnMT1ChCmIBUCbMG7DDVBFuEkXfwqy1DzTeS
vmkJTFWDwsrpuStfSH7WyqfI+KwKqGFP8ptj4uVm5jB0G1I0xnyosYblswQnaQ4Mgw7cSKgVYKq/
Cv4RwDisQvra5pZR/+boGpj169gHVtO8VfjGIaTUSAHAKbQm4vw+ivdwULMAJoLAn27D+nINbxkr
r78CdJ3SiXW+q8VHBHGISodmJFIN+Hs4cAgzbZb26OcwDR3DxOv6TLENodpcI17MVbuLP29/1qtJ
lwr5DEihQA4FBhj/DBlK4cdhSXTlNPXL+URRWGVv9Cd+h1ahC5G4bf0NTHMarpbVCa7tmsuhZymX
VhtcRNxU0HnTrLAGTyHl+2ZYuLqvVmsuh5mlXIRAiIWF8CQ1DtJpcEFrO3yy1E48yYbwLw6Ek0Du
JvTaneT97z7unzfoRTwuo4H5gKArp8YB4p1CFsDJyHf83qwnJQSEhklOagu8KxysnXIJmD4t3fzE
XEx8bjnWtbqCirmknEiQ3+faS5+9Rf5a7fKvJKs2C1O9dqOqTJMZM3VtGvWf+6ikQI3JiRQAdwER
JzDUVsQCDd1twD6BzAPIjIsO0tciwuWQs/0Ttg1JeIWtm0EBioMDZtTFBiZ7VlfpFuE+BET9fQDx
z9tTvbptL2Y6208J9ELyqNDaUyzlXmQ8atR3F50j/sub9m+4m00uInHKcugCA4wYeQUEKEP23CFg
gNxvK0ruaOaXMraejHB2e3rXOy0Xl/tsfpnQaRZxxYDN2gSizx5SG4BBINqhsLBaGGtKguZblPwd
a35A0hbGqm2itjggvdtsMi9dwcV13dnwZYTs5qIwyLW1uxxvVinQ/CjPuMKME0gwaJebXthmkO9k
C1vkv8QcRSVAzsqmOUfqQ9is6HtJmCeUZkkIJEEIiaHwM6ARWDawaTaMc1e/ZmMGjSGkI92+BRJQ
IlARBX4C0iUK6K+4PMYlHex/2zChdK3Svz9sdlMPtdRKfiSbJ0nxrX4cQVINUGaN7SSW7ZzB/5Jz
25exzwSs5AAijejg9T2HhuOpNX1H18jCfmPX9sDlT5pFDsiBU7OgqXnq+AeQjyvZGM+9H6LO4Odb
k5kfmpo6VWY4SfCBWosXp6NdJMcKeogqfyhxZw4D7k2J2lq5LeAoilqMdo4gJwcZeWApE5sNtQOl
K1sMWygWAXXPnUJWbYA03Mjfh20C+deDBvhJIHSnhHB7TSq7aBnO3J4o32PwUEPnIQPQJnnjsGFH
oTDZm/7B9H8H9THNzYVPsrhK88OPDBCABaVFE4q9EsXi99Qla7zLoKCjDlZ8F6yb++UL+fqF8Xdz
zE5+r8bYOzpVTqzexhUglkq4jwB6rc1yQ+DncfvwXzuLF+s+h7ChwNKh0qwpJwGUC9N0qCyOLxyi
freHuXpL/N3x5uzIV75CQxDPzFM0lB5tjiUYMqGaOCFRIak3JR7Q5o51+/aobDpI88h2OTvln/ch
j4higo6gnBKzWKlC/6SseUuFHNmkDD4GSG36UUHsugrxkPAzp4taSK+PZm7B0OsstAbW3CrExqDs
G2THGGDXETs8RJLQtWFqBUqyqZJ6X7X1Hko+UFsPXEmDGWbbOdwIIVG8D3J1JcrxWCT1tibomtDG
aeUEFVimApD10rXKTh84LJ8FKM7DM0xrVkH2JkPIpgQNO4qcUoWWc/PbM2GRUrO7+ndswCeKo01V
t24ev97+ZldvnosLXZv1CPEiZ3KT4zZQ2C7q4h3r2zUUzVyCw6oHI2xlqBNXbCVQBWRUXViyq6/a
y+FnOyVBfIsptKZPND+W/EXKsztNe+uKbBXzN5n3qzFUnJ7hqwK71EVsw5ODaWiWASPMIpBtolPb
yFOXwWSA1aCHj6OjKfGGtdrKYOIA0DkWb0kW6OpG+5uOaLONVjaKTlD9bk9h5sMlWKlW+kg/Rbf3
UaO6vUBLQ02R/CKdrXBkOlnXg3Ooezp6FcSgVoCHjdDjBdXbpQt0ToKp/HIYco61yCLFg+8UlC8B
aEzAE6jLZ5nDz4Cae7k4R2jPJ8W+Cj7C9iGFkoXaeJl6CuWXeNHjb4q6t470rLrSUD+LowYBiyk4
XMzhuuKMLFp1ENjv4GLR/dz+3FeZyZcxZIqgF99bGyqIKAByj7dZ5+Bl6eZ2vEX0+qm9qcWcPyTU
WiIZKuZSwJx2wcWoJgT9ylagAyhCUEQbw6ag6eKSPNIWKlOiX/ejuUrgwplC3g2sVLuOa0vBmxcE
vrOufyTGNtS3gfQUTaJzMnVqmD2IgTlKrsJvAnDHAj4W6P/BslZ7q4wacOBmlRsASXEymTSsNT/2
cuQlTHwbReBOvBZdAfFKHy0130VqCpJAjT/toblALAP3dwdfNWZU66KBbITUlfeRaj7E1YHAGBeh
0u6NuxiE+KBwYnn0eqheQctt1Q6QI6kTSy+zLW2YNzLoTGjZGfa6dm3W5xKObcbojUjgWuiHBhXd
hco5zqD5BDNsHdptI00dqdcdMKKezCK7F7x0VZASYgP2Lnj+ENnjU5Yex9910z3mqgz0rbHNKHVL
qCnrRun1cvmgi2AvoBIKfdSDyaf/PNmqjb5njWIPKj+kTX2n92LdMlgiaDCqoE7FitdaojvqizNh
0Fqi8lFVyk0ZouikNlYK1KoapyDOMHtoZVwK8kTQ2FBs3s5H4Xo8Ds1rndSuYWZPTBd7ODo7xYQ0
NQpgsnsgw6GpNCLl6JirQeJfkd4b2bQD8y0M+QYESlvz0RUd9a1B9N2kgpKH4bFVIziOlbkV9y+d
KW8SmB9qfnAKRHpAUrNqNJTrULnrabzu8nGnQGedpaB2kNHJAV4WEAak9Rsa+nF2KKV4pfpv0rCu
uDjEHRqXveqwGgaE4XCnDsmuVnukePxUt0BkyVuDrk2e3Jkw31TGfsP03DVSZSPDygbazU4SFZux
ijpLQ9hOwhoO7D6zqHHMy1Ovnoj2YviffmU6oRJuezhK9JVq+3Xu5XiLxDSx+iZ+S+VsP+YAAUnq
umuPMF2zYgKmLNuV8ZcmuM0JMNeR4mq5C0JQBtxBCf0R0LU3xZCsuA94DfJL8FgOoG091onmct7s
sqTaBaPs+UO3iQL9q6B8N8S5Exd3Rd4DFo/2sFR6XAYTy/yqM9OGxdC60Et7YBtd6g4KvFMG7Tcz
+LlCuhr1n1HKXzICVi1kUKygjL0Kru5628P0ooQyRL6pjP4+bYJH3pt2kjXQ+h+8WKWAbJQPlQmI
QRrdDyaOv4F9MGJlgRwH68mlvH5QRH/UtCKCGwAYTQDTaiA+FEoFQRuKpTAOPWqWTL9TIBpD/DXT
cCkydQ0XpYcgeg+yxEGvz+rGR5LcF7gZiRl7pO/euap8x2mw1mFdtxBPr7XBLuPp7KXhh1Ea1zJp
ocdh+yt17TsCdiorcF3OobfYdLseR/9TWfvz7rmIo2GHPypTQ0FvGNrVkbRNgXh2dUgcbQDjdzVn
8ChziX/k9UZGQgMpTPVtYcZLv2F2ZfGiSbRMQ4lt4pL6oPZldnE3SMcUwAYXYpbcIltzOxmnQRzq
zgj2xWopabhaGPpbYGSzS6yGblzPeDScwqjbpVm70+GYfHuaV/OSiyFmN1Y3kE5VW/Ru6zZ0Ep1u
uoy4Q5DBOqXxbg91PUm8GGv2NBvqEPZ8gqunSVtLjzqHZPtQhyhmhjINfRZNs/KJ7GjDpPccAXct
IWVk4Bg0rS1r732J57UJb+7SgBpRZGWluTHiw4AKqBoWXj01AtACjpr+fPuHT5/538nL39047ZSL
3Zjz1igMhp1g4s0zgNUf09+eftweZGGt5wk82oLojxpFeMbTzlK0wRrG+9sjXM/B/jMNbZajB4nP
DLVAzc+geJH3KcLj5PudHiHQNDnkuKQqFnAJC19unmBLPAzHusA5jrrsLlWzTQKdBNYuEdeWvt0s
uY64RIjcTg/GPfuCNuSkswTBVLhLQXfHYlvFkV+WXAaVP+X9G9tCmwWIQgOzTYlRHI/QTQqHwyjQ
p+xPif+igmyCdEXjr00IGQajbTfws+6tAeKHFgx7rDyBvWcqwubXjFUAboxwq+P/b2arrKLwENc4
mGSlDqU2hdeWBIkZlFXu0xI3FujL2ON6o6Cowh9HqJoi51MaLJ5GXA5fpETr3iPIM2lorktQ3007
cHf7HNjX6DB0uNRRrCFt8sZSuvP1BCJ66Xp6/jCUdIQfuGEbo/+Vr0OzcKCOknYoEPVo3vhgmtTd
ShRi1ZaSTWr4r2nDWh0ZkNufokn2MPVaEZmhWYNkswRXI9APsGhiq0BtXLiSrVpf9iQYbCVj+uRL
wk4i1TbhtpTmP+H4lSS1zWU80qG8qRIkpcmXUjfQITFsOd/pKiK/nlukf/BryRbGYNWq4SkIIzJO
/sDg60h8WBL6E5kXDcgHkHTXPfkgzXtagsMYBJ42cDcweyuJnhOw+YaOw+sKamxAWkKsaFoQt1Ix
a3QdqycKpzKwoNXxQ5ZOo3TPNAXacq802cf6bxlkLtK1lV6ZEPJbJVPusK+kQ8a+i0SDNJtuGckq
gLzDYwDiDChlqBSi+sSfi1F4qTYxywYn1gnSX3hTwkEN9kW2KKAbFe0ikjsgtKMGx9ySEdtUv+H1
5dQ6OmVmb7e0tFXscl1Ck7qdVJatBP84qtgSkIULQdHW9rKO7j/bQPvSCiZuGzqdUrrNqwrPLtlJ
UekvYLcGzhbobV7FH1U5d3JfOGb4WsWFnavwq6RQQ+9tnXInEm8m8NsDFI7lTrXD+CDM/Ug0GEh4
A3Qk1NxpwOw2wHyvTLjK1ZVDGHP9Rlv1Q7Mp+H0iktUAG7W6g6Jc9BUTmJ81fFLusyI06kKpwybM
1jQ40daA75TmqJm6ivPXFLqVLOk8v453atpiiqGr1Pfq8F3B0YHxbTiWXohDg/0KIpVhDQkAs+Vx
kF0ZX5wNqBolLRSTZCfPnoMsRCvdvCsy4043kO7DaiuScKrwjUQBhyt6p+C/D6PeMbtzqT5m8Z1U
/oRoksshKr7gIPRgqyXgd98OztcfrBe1iFk0GSEjWOlZEp6DfbaRLLaP3fBHgvOe3biDk7iTqduG
bP6Xo84yDA7tsgEtIHEqXfNUbMBr2kKmdJOhyQZAAErprnS3pOZy9R66mOks5YgyvW8qibUnWuHs
Bd9x9GiA6mGSYZNGrSP8cGGWS9fDbJLVqIWCRlOzFLlbmjzDuXxp9ZaGmM1p5CQxezQITmbF7V6I
jdRmR1gLwkihb3/aulv3ZcLtRDPu8jBGMBtW8kAO/oCrIwMq9fayXi1GX3zhWaIVQjxUTgLc9JDS
tLsqt8wcstGo3MfpLhbPtwe7esdfDDbLjiDqDlFHqgXnIkkcaMFamrxXllw3rtLeLgqM825XUvai
D/6soXxH0GaAiq2s7cyePZmoYbTRm6yNQAE8EfM4Qow1Tt7ZOGxB4QWK9V3T4NSIOyH49KMlX/eF
3TzvFPuDUDW1w8OI43LppBEqFTtd6JsKV7iQJJgZ0gVM4NX+pspMiso7SP/GXHRGxFVGm4YNJyE/
N/Cw8zsU7jTZS4CgJjA9TUS0BmxIXlJInFbyXwnPxbizTQ4cZNXQSg3OQF1ua/DX1NXoLhshEOP6
/v07wdljkwlTrZrMHE6jXv8OSgUbAkSKFlpXceHUueEVHGoV3UNA+E6tm+dehuttTbJDWg8fPcgY
ex485wJQdA2ebZqocYUyaAND5jNLz0Ouv+DBEDpm/kKaB7OSoI8jQJkICw6ztTSCE0nIHaVoXSLJ
H1KsRG5jwolEKlqQ/X3zvWfdWYYDYc9gz6AZtop+WoQcSRJ4zoOXHOZ4LramXfS5Ywg0g9LcjkBR
19p+24k3RoBiGZw2/1KjwRtQtErAT0L+vyZJbCUcL9vYS5u7fJJtlsGVgzkq6vlOK36LOFypkCdh
QNYTJHeDTh1fam2CAoMKYcoIiAG/C7Yxh6S+YtpKfC9Eg2YNdIsJ6PVJ6baDAQeGGtpA93XeOhmM
GALda3XDAzTZQSMJejRwTSownvTa4NhI5rMmn0uo4vLAhHsss2VZgqIOCss9fnryiVLGqqCDHcfC
g4qwxwpxH6FgKTjQsoMKFRyQ6Zu7HvovovnOoKMXcWZT9kPJWz7CBmrqCSSFE2qxF8CetIU/veBu
XEMrtn6qNcVWwAtRqx4qhIrjD75DW8nVnnTjgxSyq+hQqEOXP+tje5w+4BC4/ZnKL1MvNkzWBkxs
WmjmQJ1BVjPP9Bs7huZwG+aWCqiFojqcZW4+5m5oADTa3AVjZ2X47b7/RiPhtnlqZzyES+9Hhjqf
1uErZbWrQ31ZHc8ccsSlpjo5hHk5zMX1AJ42jfSqUZROZaiI+eCmVxRW60vX2nX8EfgThq5pimro
s2ePyKVSJdOTEYXIyhoLa8Ih1Vbi8DPURgOId8C2toZigN38LLqVTIf9X8HgYvDpRrx4FOsAAwy+
/wejObmUIPR3wK8B8jAcxU5zYOfxHG+genU3bCq7evKP6eeE5EEbB2itRYrr1Sh88WtmV3yPZ1OX
K6iU9Nvw2L2iw3ZUIWCSIn0qQMW2w9VEjKZrabOUzShXg9XF0LOomKJNNZglfFonFZjuu/4JHBS9
jY2yCRrra7SJrVjyGtm4o4P6CwHuu1+6Dh9iD2n16vZVfDULufgps7ip4kUawZY4OANEatWoIzTB
+vYI1/uMF0PMUguCCm4QhpDi46V+rMFVVvL4zvSLnd+Mmzh59fu3PN6alXlgUFVcGHxpz81SDQrY
eJDFMe4FeEHX22xDXYSJVV9Ykg65Pgv6CRO9FLZydu7eHnthg82VSusoaAH/QJ1MCOBCe9nL4+cq
W8kBWgT9Xo6ahS7eVTVi9e+HNmbVmp7jEjSnwhzEc914BwEEWAy+hG6zhhrMptlGR0RHN3QMV177
dgWYd7RiIH4tLPjV7O7iZ8xapA3oeWWtY0vFfBLWeouM/yHtunYk17HkFwkQRdlX2TSVrnzXi9BW
3lFeX7+hnsF2FjsnuTsXuG99UUxS5LFxIt7TURCf32R2u94rb8iaohpGuC3sNTv2drFXgqRw0xB1
PbvZFReQpvnQFkie5we5sgckJjDdeFDiUZabs3XXP4Uzawkacu2UxPNJswc32WS70P2ebVdRP0uI
pL8dyF0dLme1VCPUIGfye9/rYu1LEmiB6YOfTWAYhCtxRsqqxproBI1JhG6B6pT+sEd2fVY2Ir8g
eKK/Q7srtzB07cL0tQMq1SC9zkBCDyZ3xN8st0RVv1tLqbJsKAiwdcgwci8kSprUBHMluSiX5Fhv
KSgV2AYBzoq5GzzcD/Q3wYHhiLZ4M1W/Xph7E3UdzRjubQi4KdAPG2cMMVeXKlBTD+qDgye708+V
FSUwnu/boJvzJtcLc+9Er/JxyZKMwNVATNPRNmiFnGsPTDG24qIFFSiiVGPdCu/lr1fknkNsYoCg
m0e8zGjcJEl1aCZ5FyuaDXlXdIcj11QPCTiSVG2TmRl4UkV295ZLu/4B3BPp0lLV6/UjQzxCiVRX
KYVTPOup3dsj9zbGFAlBEdcE1gdI44fWAWXmY+2tcmvk57hpRV5MdKacl54a2TIwREMu4ctKBJLs
dFc6Zs4KE62eDIFtFV5WzmF3Sg/oPwaGsbsJ4EkH3XMHQ9aAIzqgnPLWgNeRtiB2EtxV0evkfHVB
WIGGQ4WRnR4MLkBg7DOvCJQfY+p+/xcLhEIA+REa1fXv3vmaGgeEilgN7vtcI5eIAco1yU7Jlg8r
JTaTtzVq8HmFCYZBqHS7frR7y3LGiC6g0ZQoJZcVjYtw2FfKxxG1R2N+AI0btO3d2e0gaulVXe5b
6K6JvrPgoWicUcokEN+iYb3ahn+REcaD346XtVWquEgnVcAbIFngCD6z4PHwndoRzcOcSMWag6AO
I9mlG+1MRP9oMaG4bos99K1A7MogaJxFUgDrIXQqsE/lQAuAufXeTWj5vJgPqoIeCpgr7m/xdznl
3qflTBBkAseS9LCBGFS3C7PxYsPLLOkXuiCvS928NOEzA6l4gpGjXn3PwUJrzOxgMfoA2rYNjWcv
hTYRxAF6kNvMWuuYGFNJc8UtjcEZATorUVu4/5tvhunXp8TZtChmKYDBuA3Gkpzb2fraFsA1aC34
R9EIsU2rqiFWE2O+rpQOUfUBsI/AACgCM8dPNfTyMCTz+hPWSEoFGn4E02jmKSMqEDtQnqaucVyQ
oSp+57TdnkGKr952pmcZnoi1SmQTOBtYprIh9U2Cx4m5MyBvthn66R1qsAUY9Mz4GNbMS6kmOIFb
obOKxiNFq2NFjnP3ZtZqfR5rJb6owGYNyZe1u5NqIoGDm+/hahXuS2dtA/ykhNsZV8+wt+hozI5M
oMY7oUYKvQDry/2rdfu7Xi3Iua8kzvsJcxvri8dUK3loD9Fm2dalLXm5r4/2anGIN31gEhBMfCdo
kWD+SfRFb1q7qx/BfVG5n6ih9jjbKfvoja9Ald/fpejbrTfqKoxl0L5TAb+ILxSgPAxVlPAlIFO5
v8jN0sHVDeF9VT2hMKRpZM17iq/lQ7szXDWQfP1Qbi2w4+IhbMHhccqCaAuCl3CzKjHoPtsh0BQq
cwpOVOMc2KJiAgjiN/GF5S+N/K5iNO/+bm9Hr3++2V8eCmoW9biusHoodIGNb7E72Hj2Z2vXn1hm
J65IzFbwGXnvNLAUU+0FKtYg87HL9kliPygIqQQbU275/quNcS4JWUhjDQyXpSUUenuzpwA4qMhR
0I1vViJ/S+k+S95kRd7lGggE09f769/k3bq+Rpyh0YwW7GQJuDfXUsH4ip7u8IRxxLi3o53kjH5y
hqTGJTvT1+5SnPQNlDYF/kZ0zpwRmqairbN+ji9lDwNAIPcL3AWpRWSUN4Osq4PmTA+LM1OvO2y0
SSFkCHKqocg34HiRDBCKNS/3j1VgWDXOxJjxrEWhFpFLDkryRQKOVa03TW15VYXYBjpGGhVktKJT
5IyOqY1hO1I8kKoFPam0g8SpNxuC9EOwCI8zSqyetmDDRzRDIFuVjYAFY/S5fbt/eOsH/ytm+vOl
eKyRmTJZVVb7WRutH4Fr1qxkr7cSu2qC+ysJ7BYPMTKMymgWfYov8/BFikGDa4jUl0R7WUPgK1/Q
yDIhlYnPMpjQuAYsJClqkMgDCZgMIlMiuOE8pijTekqLNIwvoKj2s0nzWi08ahPy7QFM6VG7GyXP
HCMHTr+0i7Lc0753uqH20JxzlRlKJaQ+DWUq+JyiS7P++9URLCb7dxVQLn+l3RMZ0SQCDu7+lxQ5
CJ2zIlk5kCaccWnUAPi3xa39/rDOwcpPay4OIc5/bLh+Y7yuNlZAn0Q1pZW2mEw2fB4g448DkM/3
d3Yz/rx6DZwpibJQLrA5FFFN0zYB/VISZGPQd6iOUv+cQU28NyqBSb5ZybzyCr9JAa62RpeUJcxU
V3c7uIuLxAy1Y81Lj8DNbywBOz0VXFy+Py9XGa2zDAEZc3WvfuhyB7y9fnHov2Sb3M8O4QO9SMHo
Ugdtw7fvyNl20YEE+VFzdKghRi7ZrqXf8BGzDoc8qDb/6AvwXfoJ/dawLOGg1AB5WGBu15ouC0Sg
QME7MdZI4erMs5wCIa8i3pjSAsButJ/ghBXAFe7vRvRt+c5fwop4znO8lGh018pnFZjP8VvygLaE
m36Iqseib8vFN2aeNV02wRM2UEQpIX+yoLtcgXsuUV9aWXhxBRbd4IzNQPQWqm2wt2pQeavenWTT
TbfJfy3O7GJmZCtKJm7XyP68T4MzPOOUZSwvhhijqaiOe8umRWL8Q7VxXb0yKN7CoxzootLqGlDf
cZHGeupXd6VLRl2GYtC/SG4g3LrPAv3Ugs5g3oiaOAIP9puH/2opNTNmCNnBR05y7HbQEcmKR8gJ
epjKEtxMUUpjcDFMmOrmHEZIR8t3TP+4sdO+SM7g6M+o3UKSxpVPZmn37822cBMX9RBpg076mW6b
X9JGP3ai+pTo9/B9ux6ozVlff8+8A94cjDfPkLZ4X0Ap1AQQsX0hG8OHDrmzNg16N90YiFu9/qEs
Nmyn7EUv6aYM3ZVR5rt6StvnU7LADqVbjMRY33/b5R2CdePbAr15sjVfx0DbQFvOyR7U99oE3MCe
txOkETNb3wzH7Lx2ksf9cmAfiTCOv103+vMSTM6AjTmGiud0rSbo36WSXaCN7CmRNzdPXRXMYDOx
5IsJhaIQ8HGBTRPE2yYXZqWUSQZt1izKy45poAQUhnpFcU9ooYMb2bYOYDZwI/8fJokmZ96WPAy1
IYLR1oElNglwL4DnSuGrYH/r0d157yZn1gBnqqZs/fSTP3sFjAzgAZifQ9U/BiZgEdAKCZ68yZm0
oZEnswIE/FKAkr6CsM8sl46pf9VbgR0T1YP4jp+RRyFm22A8lWDxQw9i92jLVwFK3j7IhvzSBYP+
pnEx9+iB4ciuA/IPt8pHV11ntdBwQuiB4e5WPVKM6zU6pqBFwwyiM+VsW6+xOjIZW0CRDK0l9gS6
YDBD0QAsNU9TOhdepXU1sFyluTHS9xBK7RUaHIrpN/HkqnLjNrC3uQlICuD2qdY5hgy67+JHtkJt
tdZjnelH8Zc+huCHCXkSwNgt0GNiMGcABrvrJBccvG7KgOxppHUQDlT1kjtrZDO3uiOpBL1I6tfG
5GjRYzX9kCIJEwFjkAwv6xwmA60DaTUnRld91aYsAL8Npx8LtOz7MBKEvIJIiGcoCGnFesh64v71
kPZu3LRC2FAJok7RIlzNKpqmVGpjLDLTLyGBpkiD8Qrpy/2HKwhHLM4kkmhqJKiMwTwo+5h9a2Nh
YUxwr/4a2M5MzWwSGUnId2hyOaiNxy7brOHHSv6zkltCUGorqtmI0i2Ls3t1QbIKvKHxpfNHT8ZT
BVu7WwTN2r3x1Y12FnE6iU6Ss4CAzzB1kpAjLBiDUcfB7zORSqBoCc7sdZBxAEvZ6r+KNQAfMBnx
X2G9r3y4xQVuOsI2AAURDqcdQIeUYhKyemxG81JJk5/O9FgYIDVQJ/AHYzqxzL/R0bAtiN7pkG2+
fzdvwqKvfwtn+whmUHp8xxRNlsVvHovcQyEeLH1kv9JHza71ajVA0awhg11fxjd4VwFQ6faJg+3D
gMSlZvyOra9iSwu1AHB4l+klx7RFBBVGyAgKNrl6/r89558luI86VyRTY8zTXkyKAd54fAPrIgGJ
rvlc13QfYo4lUyXgOxMw/+QPjQkNLej79KigxK10ZH3jLRA9yqXGrVQEUovhaDH43/0Cc0PJrH27
/3NvZ0t/fi13PRBIjJAhx/WgAOBlGPZq+6892KSt/julIuKN26bjz2Lc9y9ory5KBsk2jACDlmUD
ga+NRC8ghxHctNsljD8Lcb4PldAEDodZJ4iyYKgOY0Yk/r40ZwoZkVA+191Hrkj/lQ/53zV56l3J
jKeEahhDilrUd4dwTzTlZRAJ6/2HZPrPMpwXMYkqx/Ds6WVkQCrozoqPSDu7s2efet3PfnP/ftx2
Wn+W4/zJROuqs4zGOoXxr7aozuny0lbV0/1F/kNK+2cVLppuSVePaQPccQvCRxssXYs02wqizrU9
N2cv2rKBGgA1XRaINniTgkklf9bmHIvJ6DBW6e+1oSopnfJn1atPkUceVZs4kG1Jvqib0hExuAo/
JOdfiBKmaia1FvY8eosLUS932Bve+hnzD9EubwI0r3fJWSVqdVlSJLidrWe1ngwuASDXcxuif8Zp
8aMNqkwu4Ce4SQABL170nkJZ9g0BsPN/2LroUnFGJ9bLEaklrLBmmxcKMcq+BsSv260Ft+RdBZup
3e9FdRO6Wpc7hlnhrI80Qy437TsYhYBtjQ3dy6aHFn/aeOMLZFPZU6ydlsYbxjO4Vw7JQUX6P7yi
OQyiMlv/Jn9j0M9KMGwJnPqHHrqA67Gf1hezAAWHPaJxLPrFomPirJgG7VYjVYblJOVQx5ih//sx
qEKOX4EH4GXE2DhrWd/AA0yKBe5TSA0sSvmQW5usrS6q0oCU5yWLvyzhOR+/aXQ+NG3vahnUHgvU
aDEomUOqWWQPBFunnJXTjXqqqiZNL7PxrtV1MPbTdg6Lh2VgOzPMMfxZBYtcbOIZbUore29T3anQ
XADBliOBYJSC1dWcss1cD25ozOuwCOZ6jUDV1X2sQpK0mJ2FoERXz8FkwIqmDP//4xhvlK7DkCnD
aG2ISdASwxP6udUtm0L3JGFOT0wXw9GOUmYIVVoLs/21XdMFrY5+l2GeI55OZDlrrbRZ50rbPoUU
41JugUy2Ewzkk6g5gdYfQ9Xk1zwWG2oijk2BQlK0LRRNLyVI963pIQqtXR4X206NLhifDtCztOWq
Al9IB0nAaDvpjVdrxj7GcKnOLlGn22P9KA37PMf0dn9pIDumR9/GBo1kSPalPZZfrIMeXqrmLa0B
Pof+4lA+RAZ7HNvYK8ZyXxD1VA7qQwgKmHAJJKvyig7SjWw+1xaGOuPBTaEKk6bpbkHVO+1O+vDS
TZLXdABbjzsmaxiMgV4ASnazdTKnH3p1sWoQsrTfDG221arEN2KeJVl+XlqHrMagW675iIrGlD5r
aeTmsoyIp3GULgYpL3hi2gxKzxiFCJ9JV2GafI8gVdfIg0K/GxWq1RkEY7ShwSxv4VQZxqdo/INk
Cfxu7EJf+DHPE6+e2H4pQSE9CJMS0dvhXqjSDGoJnY8FQgbllsbe8jCa+zGzGyd0gaLyQPuxfAWX
FaRAqpMQ2SuIclQOPFjJLEs16bdNL74q6BRAEbLQS1cBhaC6Bd1JuwXzT5fpkK+EaBHyMwUQN1FB
4zbi7I8D5ZHNhVZLJK7H5WQUYB7KAjVGYTBetTib6JckkyDTDwU67PnCnA7j36vI5VwXAfhqPEgY
boDH82rYEEtDz6ynztKGvpW+pkArE/AcJSk+M1Q075uY33imO95A5QIbRsyIkRoqSPIyHMx83NG2
Trfz2ENTCcPjuYoZtV7pHlBiBAoNEIlR2pZgEhhB9QkvSesnqVwcnUQPYzwHenGazME3NGnXpYlT
gflEBpke9FpldiHpRZJxs1mi+91k7uI88VVUSFsW5whq1J8lpMFpg0rUqHqZ3BxBeXeEgQnKuQ4s
mW0kJNnLB6OCZEhgZFUu6rIkY25z0pMLxO6kGFPcsPVMFOf8B7zH/8ZXKhdfjQyiah04I+DsR095
1TaNw96iTYu4FSGH4azvpPghBeD5RoU4Bhmh8JkKPP/vu3CV9ZU9aCElE+lA4xmAmbzSrbIDl8E+
bdDYY2gzDjMI3gPdj97HvSjl/A+Viz8HwIdeBsvkTMcxrwNvOthNv2O8z8NY3iOMZXecXhjghcH9
6y3ItFQuwtIhxCrHDZLQHtBWOsRbeQH1fgQG9Db37y8Fptv7gRXlnlKoQ63KKublFC7gRIww27No
32dlsDbaKjxqGvEPteqh9RLOC4qDU+/3XU8QVWmB3jVuOTxA07o1W5BOtA7NeseSUYWDYHSug+Ng
FRPGqFS8vNCSYfIzd1WqwbEuLtVh1iDGZqEmWJUapnCYp+iIysKnIQTbQjbbE4g9hvgwpWerhPkD
WT5Lf6TlA6ALPiWdk2NOyCI/SJ94Tfu09JgQnRJXGZ4Ko/QW/FxNnd1phHEalJ0GQLaqW3tJB5zB
qBcvGfycvZdFC9q5HcveOhBW6IsKboZvK2UEA4xLTrY0LZHDQHA7ORSxH3eKlxsMpuJI5XLLFihL
wjyTkfpZljkpxWB4KYEUC3NUMkTWWhSfoD41zE6ZzdsUbPOQBrMpaO/B6rBUhjOOCA2Wh3R6yhaE
I8nbMH1FU3Jlcmf0l5xDVqtzFpRbJevrCFn5WEpdfaJ+2S2eZI0naPduQ0SwhQXrDQU4we0Q3MTf
Paart9fKYaqVIdIcNYg2suZWANX2Lh18CZxJNshGMBfWzj+o6TWyLWxbrlfvjpXnpVKNCtPucY9s
Od82ul0DpsgwYo28rnJR68A8mmC7AktDV5N7tVuqNjo+EdLlBtJz4RAFS5U9NJPmxhqY59Fah+Cd
ACJ1c7D2KrWjnH0xmZ5k7bwa2Ok4O+ARPK4iu/KT8gWknQBhbuIjdTA2Ie6/rQ7i3ulyVgY8dOow
hbBsa/hjveuvjYOOLUCSfexVbuIrj/cvk+gucRnclNc0pKsdDwGdCrvCHwtMiNf6vmUidsy/fSO4
DC3TMGSiGlThO1KTUoIXO5XpSS+1XUgMv8vlh0SojidahjtBwuIFavANPamlFDzM5iGNRYAw0RLc
oSVFE8djO9PTgIEANgGtpP1YOiFd2t8v7fOBcaFwVFZVZoA96DR0u1za11qL8An8kjK6hlZua7j7
oQUrI29BamBFj2N+Him66N1lKVHy7F9AZNsPCALij5S8I4/w7t+dG2740w/8q8dTUmuU+w5HHXTb
+SX6iE/W4xIUD2AFBCWS076JrM/fxebPK3JJbJGQUgUJFT2F9XnqFahZiuD0N97+5yU419tUTU7C
JgMbDgLrRA8G5cfQHeb6QY5Bx5q+LeicEchX1RSZbKusKB/w5jVICGvXMPdaLITF/f1GP/8iLqgM
2VCURM/UU2PupewCFiNllJ80+lLWQMPkkGOHYHXdJ8dZx7BR2/o0fZKzr+M8gHlB1GC5Ufb6/Gu4
4HMg9dL0UWJhQNYFP5nTOsnuOflZIE//Tt6sR722Iau4W6edshPofCiw7SVAb8Jy3/qQP5vKzz9k
faVXjmFKZp2ZyHpPeWb4IQtBpglmsXlTakeDyQIvJHjyFucRcl1dwpL19FRUeyYp6OA+WdUkWER4
9zjbFZttWiPioTjbtYCZeeQbeLDpHrTrkrfK3FEP9EIKcUAphiLJ/ecsOk/OquVmyJhuwHAaxLam
NxV1ObBw2NB9Bdfl/z+a/vzxONtmRDXT8xbCBebXfmmdcvygOZi5QLx2f1O33g5UJGTDlHXTpDzo
Ip4HStocmwKppK3MMhrfIEZBLNc3i39/qVtX5Hop7oqM1rx0hSaZJ9M6G+E2qsDHQV/+2RrcBVFV
JWSw8SZEyt6k6Fy1o61kApjDjVlxEwrNf86MuwgxRIytUcELp0Xrgn8YQTmILQZlCzUup5Ve6v5n
NdWeUYr4HW7dwOuFuUuhasyyQN+Mfk/3GLfTEy7kASysF3g8l6ptcP8sb/mSq9V47wV0emhgnICe
UunrgMKOltLt/RVu2srrJTh31XV0lJcYnwvM/2egfKPNcGoA7UIbZKd6qa+cB7T5Dc3OkH94tZP/
XL5Um34j4ii5QQn/6ZPyGIY+lxKFKPDUq2Exf/WXxW3t1Jc8qLDb9WPnrYPACN/FQkOCb8pjGxa1
MVg/4JRnaLSFM/AuMnoimRUwkJinwumG9W7yTuH6xDnvxDKlkesytU4GCA/TFgKvUh2ofeUOJuqt
YetapQgPIHj31vrvV35IVltFht1WEZMkrtZHdgcqyg717fuXab3893bGmZcyTidNXht6c1uA1v2r
Rg1bnkDHDCIi04XgkUuEE4w3Kk2f7w1nb3RJanSlhijASt2jfC02XWmTb4WTYJ65QcXAgZJE8Yz+
u6s/QnE5Psgfwprs3ynR59/AmSNmsHxU9ZziEYUB6gIv8VO9h04i5ou7A1j8RXDA32jfeyfNmaEC
TE09S7HpCH43grIn7WvPkukHWgd2oySbiBIw+BvDQ62gGxCjcTWFEP8wwiBLvsuJqXlTCRb31uxR
uFDMOeh6UPFFJRLymqA2BZJ7IwnBRjWhJ0vY8gX04MRua/lLq2NDgGy9DdR67KiSOBEoU2Olv/QT
/qIkK8elGENbSwpgxGTMD08V29Pwdaz7V6qVB3UEhn62AjV/lsLOXhYJdISRPvlWDy55TDAucwfa
1o8or/2IhaVPn6ym2VMGYNrCvKrZWZUGCrKfdROjfqP79Rg9omGz7STDbzHDU6iPba875fwhU3BM
VdrOaFCZTeHDk5Vt9f6lvxERWaiOWZasqKZOFT77j3s0jEgGtcwW8U4ngXY7R/lLH+ywBhQUqLhF
PbMIJLYpSjbqsZ2G2okwopPNA/pNiZ2jJtREAs9xQ4n486/i3qIysahkIfqek79eyfYgGba6BYs+
2gFLY0c+MJeCg1hdxedL+XlJ7iVCkrsw0HdYw+6VKga1cu/fAIUXUWx2AzvweS3uxRmUKRBtp1CV
ejegHnPqwBlD3P4FOjaqi6qn7FtKoGyEVBWKYI/cwwsZqLTMYZbQ+1knVmIQytkrLtsIVhyGaJs3
jNunbfLNHn2yYjKsgmbpNpvc/mv33OwSz4Rhi0ElkzkoffrAFVm70ZddGX17/fH+R/3bc3z+AVx4
ICcKY9VQhKd6qAPDwHT87HWhKM4R7nM99isHFQ9DNEt1FZ07F8AwF/SEGWa1a5813ppVrCjDNraB
EIh85JJgz5K+iIjsb5QKPm+Vy2EzFmmESHkIIz4Da4i2Yo+WsWt4NCiP2gtbNQ5FfZIbeBB4DqJo
APBg2BD4tM8bn0cpaUsNxiMqwdneH3swQhqlZpMisWsr8k1ZsS1Utg0UUorBI8MgwEbfDDGvfgAX
jSwU1r/uW0BEUhSdO3R5x+r7/TskWoKLPii4eJZsLk1EH6/EfDM1wUzqDQv8+RA5W1ezJIrkAnuA
DkeTOOWq4EIUt3pcCUCZp6vlVjmBFr/+soJVI7cXWL6bcc/VGXKGr8M0Qr1A6O40jtmrJuX+PPVQ
O0WziTSe2rVfdZAvjiwT1ID/fpuft83ZwH5slGmosO1cym3GpK2sG0EFyY77n0+0O87kaUbKtGzA
MiqYeqtReVxAIdnTPkjkVwNNleYLSEcFJyq4MvwEMGQt2CyllXmyul1h/cyGX/f3JPr7nFkDQ58c
0RZXsirQ9c0zJ4Pa7/0lBF+HH/rtZ0mZ1AbHBvbOvYwwoI3Ic2MK7v56tXmfSyydaBB3ACeTzm0k
rPusRsXaPA3hjpXvhvGUsB1LBOMLfx8XFOSvVuHMs5GrlZwrCOyZyrycoaMvC+6yaAXODhZzH2fq
aJinEnFKqMdOz57ufw/yu7N976zW33DlZGSVmFkldQbaNNFWznIIoLYKcS21ypw2yr5GhQGtZwOo
7HqJAUlJ5CBTyYeitI7a5vtiNv2sQpVQYkN0kbRx29TtjpLFm1T2a57i5WiSinhjhJ5WKgPXoHRG
8rMH8wpmGqbU77rJm5jeARqRgaM1gQSoWkHhurGWym5kBXrfqGp4LWQFHdVKApNk75pMA0uhqWvN
zO8wNVKq2qG2WLCkzbtqmOdYU7fIgeyuiL0hQaer3VYUYKZScpncBATIYylDoM9KPzPjAHpMdp0G
sflIol85OSeS6lsm2MQaaEDK/R5Rrj3l5RfdzC9kglZQGGffa8PyJ0N6omqMhhooauqLxcpXZjbQ
rDXcukvektCEuJeB7pN+MGbizJOyDwvj0M+/RWwfCuDo7WpI0k1qIRdsl/yrEWKEyfoVqmnu9Wbk
9FnskA476VE67M2EuilA6gmcMJgtIdQAzSmEzHZutW9kNp7igR2g4/S4EO2j69QFpzrMbgTI0zhg
mx/1oJ1LBp31MIcGODS1dAecTLay6u0mUG9Rfk3zAxquAct+pFL43pDvUQJerL5FdrI344+8SKAW
Wm/kFvR1C4REo/i7oaffUhPCTx05oFwH+dy2Fpjbv8sDn8MQ7pb2sawkg4SXgBm2oGObcklBVw5V
tQ4Nk2XbYMBN8DD+tlRYkQDYbaq6TPDf53cxx1KppUkrIfBpXuvnbENA2remz+3z8Bo5yFZcEfnT
jYmsz2tyFqWi9dQVvWoijgY176vytQ3WYnLzwvbACEAdODnRHfG6F9nWnMK1XNG8qXLLcl7vmrM4
TViEkAnrpVN4qJCUodSUBOiVQaXYLWP7cUUD7UHnjdEpBNbOMAfDoXbAirZXLuAwrd4EH2FdjjdO
1z+H++xLR4uBmZ10Qm7uoHEOKIenNqjCkdLVW1cuX1vru74SWrdgiY9UJ6JUcBFu3gPEuBQIUxBW
8vQ6STeCWjRpAIbOQycpwXpDCCi/n+/v9MYYPj791TLcpzdLqAuopDBPIGR50fW3YTknI4p85Aec
kIOmJQyW+VEM0lE2wIk9auGjqaEICfnYEtoxIVStshrSyaFkYRwtYnYrS0C9VU6ulU5naOfEUJ2G
JmhPG3HkguKr2o2ydgTV1DFPGSCjGgiQZXbQiifV2pujP5dkW0uCEONGQdMiKp6TLltE1+jvnOfK
3QxzoholaeMzZpeYPbwTDL/IGaREoQ6WYGJUumimA4Om2MNBzEF3I7P4vDx3zCyN+jnTVOvUvWOy
D8qS5heo5GCU03wT5zG3rs51gLD++9VeywjYty6C0erHkznkbmZEGDsS4SxEq6xP+moVWakrSW6h
9dupvygke+SDrL7cv503OgufQx0ulg+NpLHSFDtJt+0RPjPA/KTNjiwQ5fa/ERr8i78+My58jw1Z
R9sH5RILSCBVTjZATUYOTYgt5+YhlCD7B7VBkj7O+ehrVDsOkf6bBl6ZEpuU8ikfccVT5klRA7+n
OsP4qyCzW1oAuNXf9ZCACCEOol51+gQoXjn2JgIU1vDVKizMO05Q6IR6TBQlYNwgJDCGy/2zXE3W
vQ1yiYPZj2GEeVHzRI3HZf5ggyD2vTHE8elb8YQe+aAhJI5wxffQF1xpSjHTG25p+G9BGsVWIJRJ
HJGy9c3aGrGgTa5quorsnduY3KuylDSNeepQgUzYGGTQ/rPYpWblgxIXzjpMlyeAcEG3QBoek1Ry
4zxy75/uTftyXXfkHFilDRD2aFCaUS7hBf6A2WoWEBMlSKcBJ00CUR7iKZAsekiXoDyIatDCEhzn
sSykHWqhrJ8XzXN1BhJB0/wsjWyFwWUvPa7fTA86asJVdY6s6VxA26KFPCZYqexwVEQ9wdWg8dft
2q9w5yFrObAOZhKdl2kvNW8F5Hs1OX4ZLaij6rsVza8axqWVdb9PLU9FOfv+B7l13a/X58+DKMs0
UuSs8fIQ1c9mL+Liu2nSr1fgrGwxdaC/W3t1a5VsBdNCX3VbbFEBx+ytKAW/XQ+78tOctR0bfSJJ
aK2dQUCdA8WBWsGufMtRWx0fVr0AkXm/+Z6v98fZXiXK4xDj6OuKFE5Ld1DyB83Ecd2kBjBbdcK4
othVrn/23sXhDLGSKDHUW0PzlEyLjVlVdwG3e3Yu0QmcGxGHxM2w8+pUOdsRSwi/IA0Pubb4MQI8
vMIQbi89E2EeITpNvoaiS01t1IDpn3IETQEk38FvSvbgigc41hte0w1z0p0IQSd4BHw9YrGSCETV
6ydUnqEd6GX15P6jZ8bXVQxaKqOio3TTV8eljdDXeb6/gOAL6Zwd0WtJihWKew+uDzejT5n2ayp7
ZzYF6wg/0HqWV+FMhmnfZrIA4woP4QWRrdUHXWgXm5Vte0BKvIHH1qA9Z7NA9JluX3nonALoqCvy
74rq1dKaVSV9n0kSdJufErlGtzvfmiSFmX4hy/v987ztqLQ/i3HvS11YguCjlE7MnX/RLbXrrQ4x
lvGxP0iPKL24zUMNdZ0WvBuiLO9WxKhcLc29NhJ1lQ7RJelElZ95EljNvrNE27t5XxAHrPgdw0Am
/fkzKmEpNyamkM7ptn4IP8qtudOdFexPP0Bp4mdQhIAAlWCKQ7QoF90bUPMaJshMnXSQNVupauft
vojqjTQJCnPa+vP/so5X2+OeQ8UUOR5MGp01+gvyh3Zp/uxnSOEt5266KFJ1TExkqlDIpS918ZEY
IApJTGzbfC5LchxSlKSt1g2LR1adiHFQJc2tU8VvVEz7a7oTDz9Z+lGFj2D8eQU8CYAkFUknmpUE
k0D1AwPMH0K2ee73EjSUI9PBCJhTzMQ1eoAH9fGsyObPWAfStJy0vYlskk714pS02uoL1LyJf/86
r6/y3nlwr3aq4yGV5j46l5qMAkHkRUR7u7/EzVt7deScn9fjqAS5L/DkLIE2XAle+JT4UfN0f5Xb
AdzVMusduzICtdXptYmp8rN+KZjdQaEJxGKR9zNJPZnY6ZF4w39HeIv8/2pZzsvrrTSPiYFlc4wH
pK+sPlvD9v7WRN+Iszhhksf/Q9p17citJNkvSoDevNKVd+3VL0R3SyKTTHrPr9/DWoy6ml2qnF0B
A9y5EK6ymCYyMuIYdUAGD5QWAAaKgIIB51hcUaH6+hWzyMIkeNiGEb4C3gH1qgKRupGteAWFy6Vx
RzgiMldfHBdzNqfrinEyhAyKDUepg7V8yuDove+goQFtmftu6JxQweBS4ykh1IrF4LmCoxU0HP9p
Vuf03NJsSSGSMjjm2WupJwtVVjhRTZxm7cbhmpOKqlEe4jbBd076yypKrlaYWxQM/cTtlzWAYCh8
xYpdAYum4Y8W+Ylwu3mc0zfnrghNkuSagF504gMRzEYbhKpK4ESR69n15ymYc1RCJrSsLit4j5nP
FXrNxEQhSzOoJTFoCqLQzyT4a0M0uKgSWwQSR5WgAgfbSKMYu39c2Fm86boqS/MavyXADzHAd9aT
2L29d65N6mUxbMZalQKI+BMTj1WdvaZt4lQwSBe5BYGzeOWt/TMLaYFhDGWIrzjKIbQ8234JrspC
M9VF5xs/tV5LnH5illZoKAqdmNis0ZRlHneWnhmvzCgXIqEeNfG6inJqGZL+k7D6R2eWDwmVAKoX
CYBSH2KWLsH4sbpoA4fCYehA7NS8MXxTgm2Y/krhPZMC9hpohTWALp80OeyzN3L0U1YimCfnltR2
dlWisw/rQlkG/Qy28WoVOmotOhmqO/q4j8qfrDmAqgqK1skPNoL/WgP1XAkJINb6EQx9atRurgDE
uxOAJ7SkvvDQa3YI+khR+aGim6/Dt1nui2UiSA6BpYIGgJIC9mlK93Lb2MmUPbdHHZUDQA6tpr5n
0i7N7zOTWEYIiwhtrzYrZDd2DwlC8Zc4UE+kvwYw7kPEVcD9gOz1bSKiYwIglwpwZqm9hOlWBQ+d
Rs8qO/ZTBbsGnKOC1Vz2UBpQoUDAjIIFAoglAdNhhHdQaTGIU1SyLUEJqJyEVMxfmrqU1fcQSj0k
Ry/nvSzg6VibTt3eGS24RiDthfVhlB/kGLJ7/lEI3/NKdwTYh1T6ThOpzfplHvi2gbpMtGgw02K4
ZsroBMKjAoa71HoFmLetDCt700c5XTlbdhawIe9Aje2z9wh/81geJQrYSfZC/GexVy25fIcmlQ2w
Kq5M/ElImV1KvxWRLdWSL4nAiYezuzIjGSkjH7fMBDciVoi8shbgZGR3qd0ds1Xq0nsdLpaUE4iv
0Lu/XG9nWY2L3ICG8tBXJAmPL7VTr9RlvwRoVF752+yjhnuV7jZAkinLZoNOmuvfsRfdgWP1B/b1
/z1uSJohT/gYUVWM2TXblm00ohdqHgZFcjQom3dAzoU+44Snv1ywf8aZI63hEq92bTPoB023pzQI
TcJnbYW66sPoVgd+zeH6Rfc53uzREOEUsAiSdscBFkCxXEI62ge4IrV6IXaUILZDin/xg5D3oVer
ZJ8TOodZdzJL+gIQYOwoqNaqbny+WKF13ELdwgq5vibXAv/FAs7B1T7kuHpDzpHLSk9hfNCzvZQv
b++RM5n8e9T/nMxZSg6UBQrNgxgciwiCF6TYC1r8wMxxrfj9phSk0k3b9LVUtEOQiHdpjrSiZNqp
ylSvInhmtB3R7CQzd6PY7cwC3WsThGNhIq4NhaX661z3iA83TJy9vINfNjIvpfIPrBe81Dc9KUA0
DvTFMJDe0pP6l1kqjV1m1QegBWutrF4DU1pnbfueM1xBRY8f0EggSYcdp+T+l5z+cyqm5bg4t/Fo
hJC1PydQ/kJ5iz6A79XhNbekeIrKLumWCdxyuaTQ6V69tQKzezevM3kYIoQL4Ne9XBHsViohrxK5
kFjilFmvdmgud9QsJmKoWlAB4UCOKHuTRq7007+faqAGzx9oeibc+qrZM8KIkRSlpA2OKHWj/oMb
vSAPoYg2NTQEBph5dkW8ur2Xpx9/a8hZvEuKfoA+BVIxsdXcDGSgxniXDUgFVMTKhPfbg3F2iyrM
sjIFXSQ25hKeYqhv2Vq6AJ4VCuwAaKN7wd7M35KD7n/IFSq4Xvr6E4XgEP51m1akT1hBEW7Hjx4g
WnMDp74Utjww67G7B2GTOSWoyzwk2+31VIVZ0UQREqj3MpQyevFYDJXdVy28j4lFCupU9UPkR5zj
eFZc+PtyAqzz9Ts7qQkkWvX+oe6khda0S4GAsA8L6TF5rtt035eZnY7IGvMCJef7WluRRrNo2iAN
F12V/DCz8alts7up6Rl3myINlhCsqthvfSycJlFOJBq3Oqrzw4pBCCDtkVi25SbSm50SUqSLyzaS
TqYSbjSpW491+Fip+dIEwkEh0SsLSsEpczQ3M6RBRizDlJs4PZcfentXq8IsQMdqqyhQIAixq2Wn
BsAqwOM0TxAq6q0oZJzk5S9v8/8EQVWYBUG1aHxZyHHHsRVdqpveiuEwI7rpOuAGvr+84z7HmkU+
2vsBqWu8FksT3tb+ApwFd3K/7U+127sgmHK1oM8FxVubahYAW63RitLo9UP5MoGlyTM9KW6KcQlq
qTi1UBnpHNXud9KmW2qBxXMQ4IaNWVzsRwb4RgPwvXwQID3Q7Mt78V18L5eSbBP4JGF/Z/b/QwNx
Skk/Z3oWGlnbZIrRFP4h8pndjKtGl/btqMOOPYMYiINIjZPS2BKAsHqgQUFIX9wOl7dTGfV8MV3c
rbQbM0k08/BYGC9N+zD47xEv7+YFxvPWvhijLcJRNQsERrxCxHW5EreIjB4eMzAufAzv6Lbaji4f
jMBb0nPr8WLcYKQ+nLXiKS0U7H6LkPxOX+lCX+hrCTJ48T0fM8L91llwjLOSpYaMbw3egicJhfPc
i7z0mdwpTgD+1rG2/xtzRu6nzoIRvBL1pk9y/zCWuWVo+2HI3mJFg/nmuu+fSH/Q4h8xHuEy+JZq
5SijAM/Y0itZ7N3eT7w4df6lF5MupnVC65CFxziprFT7ZfYstGofRYrad2jYL3UKUcYWXdCC1iut
e+KMzwnL5wW6GD+DKR8NTOTN/Yux1gWHOf0G2ExH8MhawFugX5R3uIn5Vs/T9X4jgs3bT3IPn+e8
ToOjsIaA2SlwTdvchcv2Fx+bz4uW5+7UxUdqsAKM1TLDFexMwaqy/Xg/LhOg2071c+UB9oqLgZ1y
e+ogNA5kmVD+4IF9eDM9i11iG6kxNWl4NJhvdclRGxtHK4H6LWQnUXReisyJVHNVWlmI/ZBBiP1A
tc3ghrb8TNx0ae4ZrJ/xwU8acI4LLjdqOq83VnXeCEvGAQjTGG+P3pO9ASDZwO43MuwzRdvf9OaW
cq/C64iIzzvhDDO9WNxWqRKVCggh8iFH+KDwkpscC/qnie/J/cDvkldfbqCzR/zFaKMuC7h68R6o
k2AR9r/DGPWroVoaZWsn9WtnjHZGdBvmr/9UBVHPJO6LgSX0vH2Z4aDqBirfsNmCspStwrqXExCm
BPjWCs4SpzZIqjaPkczohaOtU29EOAB4nK7UdebkCx5vlnMqzhDdi88ajIQK0Lf0D0kxLKo4cRsY
56CXiWLQgvgp5/rmBf6zD8vFcKzTsjEjeFu1Xrmq2CJKbRFG6M2mWEw5k+CJvaPD/JSfsp17Brcm
dpYxgcOnsXCc3qxCxWxV11DTT5CaJXGtWeoAlUs/aw4FEHxGAZC6wSayrYECdd1kqBXIfrGUs1Be
VGXBoEYmjZ4UKeu612FgPEKlNq0W6eTHIJZ5uKsDoGMB4P8Jn98T1aLjmMCDQaJY1DKPdCvPFbDA
x6rziKBvIMp4d3sbXYs+F7X+c63tYp4VEtdTcQsNlBHohfGuCl9J9HF7jKt35+Ugs1tc0julFzMC
AqgMX/JmYnrHzigqq7IO1y30bNu2hFJau4MebNtyTfCmtH6+oJfDz06K0StZ1aRacPQf2apeZXg4
2fVGDCxxMXj6mi0hdX7PHoWAE9p5czt7bhCSSSxihnlI2KpqjQUZMmvMeHoB0+Td+rrp4F6s4ADe
SqnLXXhUC90zwIGoKAetxxthdiCoKUtRpeMJQYNDnpauUTac435FoPALAPrca7z8CIUmA0ju6NCG
IPAEiVMDjW3lrPVooS1o/wZLZWvoewAK4N4lINnJhJ0OOVAlkLyqnFDMkLMCgnqZJdsCPSsKjO3t
XSyZ1zKhi300v1K62CdRH6rBkQI4qevvRnFA7gl9/I3pvw0MKj5ROWkyg5FaYhdHMaSd5Cro7CIe
fxW6lltj3SwGfbAjqUDxscyAQgkir5QgrG3KRxEWTuiFOWBLPYpShrLCb5auqsj31BSmV4a0Jvo+
I5JLfdVJWHUcknbfd8qiIZBFT9EgKrQHcI0e5QEGVFm/SoDqHgPzN1EI6qR+/FJA0FEeRruLKd6c
hhFZBcrzPrqVLQE2MdGBC23uywzqwRWFHmRSwpdpyCGa28CDVUUrpakrO1Q7tJmG9KVE27OpJeYO
UvRoGE8jBZEpipYZWMdOLw/Qvw93nXJvVlu1A/6xTZ8iWXFMX3bAY2FOnlEJRCgAYsaFJAOFDmhu
DS8cHbrnrdzalQH7GxEyAKcgTKxWWCcKqrHpgB+vCul7r8Gq1elgWoB7toExgoryMNsIDOq1zWDT
OnEk40FqqSsYnV0XWymr3Qp6klXQ25D8PCmpaVNzMml867u1Ca8HpcUMlC5lD6I+ekrxYzD31aTs
yPZ93K9U6UhVA6ZAQEJVsmVqg1PWgxOlCRb6JJTMGvudWjI7MBsbOaMdDQ3YGS8JhKZpQKwxQqre
586IdTCU9BXVw2rZZtpTPXHbxF1poIdMDLdrjkPeeboBQjMd74Wi3smT4Vkd7/UQ6hxRcUyKpVBW
L6O0F4IDFBtw73gK/DLicBuB4lkBEBmCyKirKfaCMUCDacxtaiRuGFXoCm3G3Bn26dhhfw0OUaOl
7xd7kqNbVz+OEFuPjGgZD9WiD3ygMkJ7BAw3oDshlY+hML4ONao03bLpUYLSJbeSVdccZDdjya4T
o4UhoVunHhlL7AQSFJ35IJs7+CW6WS15ehnCVzVXloG+7g2y0GsFzI4Pgehuq92POog8aeppRQcc
DXxkTEcPfqcJPF5aVDqjqgsdAxOvi6umvtPa4ygHjsReyly2W6HHOgtOUwnPyUCwVd70/i5IYQyn
lOHKhJ4GoFippWbZXmQjOr8/srhcDA1b0za0wk7Y6FmyYFBzjyG4Sak3SKk9QqOANbBChxi4uJXE
I27h1FCsqH2WJNFWCagsxjt8fSARXB8YiEk5jIPqFh1PyerE0vLL2i7RMjUR2IY4dbWwsxWIf/jK
OgH0WughLjFm5STusWiLapl3CSd4XX2/X8au2RWs5SFeNA0ILspC9GC3OgnruqY75fvBD22pr6Hq
3NsoKv9jZD83Ly8iO+nipGlyCSQpmEkrgBISwxPzdRrbwdo/Gg/DwTyV+wQODrHj34F3kMW8wu7t
C3KeuRJUdcfIR4oj1g8aWfhK/W/3/DxXNZKuNAMZA4z6b6ER8KZ4JVRxbl8/nGRi7o3QqE0L8lLq
H3yGpmoIN1/6BKkgzlxNb9sbycQ3tgRu6dZAE/dAhPRQDd2yitdK0L6KSF386INVk1bg++0vu/ow
vNibc8AUqFeJGfsqJBKd5jfafHDp0x46b3SNJRpFnJNwtcZwOdp0y19syMjItVbIcBJavHzRFIwc
3xEXvjdpzsaR9fYc71rbXPQLCg2Jnlj0H7fLHDel9nLACHyyjkF+zIyjYODW4B54Ts47B0apRO9j
PCBQ6kaTzzBjuw43tKjsWmk5E8rJDufgKE0LTWaGNSqtIBTTD0Rwzva41gm6XLBZ+i52IS1TDZ2g
Yai3IXh69ihrh2h4H/29TiKL5T6KQaNVmaktSb5FMtCIwl1sxD+oEnhmJTl1pBwzWvN6F1NqfeO0
zHV9RyEM5DT0AXhYAywNa0J92CYLakPS1/I3WeEyV/P+m+bYVQjE5ZzMkv62mcRPCmziCRlQ/qwP
oYPcB8EcCQxbBx6v2sDbTrMnQASpSggG4YgCEmz3TfoaMdh2qMW2iDX3H9d7Vn8TAPYSdYoYpCxM
5qEHdSh2vgN2kiVDFDpCtbPbyms4Wex4NQ5OjJ0r+Jgsj4le4p0KL54VSyDkHb3lUcajwnE29NyO
odIiszIJ3qMqyWxTauHhDeJwhPwQ4gGPAr1r0G3MknJNmmSVpNWhZu9dWFolYCdjAkRasZ6AV6rx
dHvmeZ8vfY2MTaj7URKhryBGwgLCZPCISB1fqjk3GWcvKfLXYQwS5WnIsL5qCaOBNlyHw0GtvbIT
H29/D+cym/saKB3UbKoGkWlAOmYEqMa0MItqitamDG8EyCy4uWn+ygoIvd4emXc+lWmqLy6ZgTBo
sU2I0c5uflf7CQsWP4qv+gJDxlbg8DgivKWb5vxivE4OoN5GdfMQ68/AuO90RCNCOMoivPmcBR2D
9pWWwdb6OETPunBPABvRB8kKkPBqfrKswk3c4n12eyp5XzaLPB3qZqYfp+Gxako7ISHIsL8NLs/9
+p40FVMzoLynGbOkQCtLKc4ZslRgHm3FTr0zxgF1ohTP3Xu6o3axrS0gnLGQMHsHqq73IbuJxoCH
tJ8cw0e8WmLJlQCx9OKnBlrVZMULwleLojBq+PMrZwe0llVTYrIy7SppfaaICfhNv2prO9qyix/C
b8n85eHwOebstPrQXwfKpYfeKB4Oiq1v4PraP5eCBfA6FIRrO3+kEvAfgcBZeO7Xzp4seRxmXRMi
TCqwbo43xU53tYO/bF0Y1NjoGzvRKuREjOsX+ufHzo/tyCAYh2cqNhuqvFGw6lRY82iryYEziwrv
9tbmjTY7tCaFnZSmxOh2mZolNI0bZI+BcBSBJBp8ZXl7MO5Czk5vADxv6AtAdYcrbQGbEzs5QYBv
Ihm2SFhkoFQtyKb9Fzto2pXfs6TPSZ2d4CRhtV8QvFwisK3KAyKhPam0TatIHR77gneQZ8lDNprB
oAs4yIJxFnV8g/O6BO16onOC4fW0989XzUGorMkVVYhQ3IVJj635oO5L/3gAzvXIi6CuppogJRKO
ewlldJQSoNNqwOcWpjy4ydhkJ2lPBO0FTJ1u7xXet00rejGw2DGWkRBn3hz2pNsrcs8ZgLPz50DT
ThKrtBggp5BCFJ8EHlbttzqchuRACSRDbn/NVRDiRdg0Z4EE2gY9lQzMY7RqV8WOLkD1c0RXWGa8
MzYFwxtbfa7d2+YjdE1R2TlCOmQ7OkjqvGSnrKb3JHMBQOdd+7xDPdeRD8IKYlDtOLUYrJFaWQ63
Ud/RbQgjrpIPce1D1TZ22IJHOL9+K3/u/lkwSeVoyJDjhEcK3k1iRM7gtzAO0jkR8ipi63LpZrHD
0GWomU1HoAYgAHA6G9JDz5ODibxu97k9vPOa/9NfeGsFZ/FDLiSjiWPU+BXxRxWgA48eI+yhrAFV
0oy8daJ7e3PePgn6HNUZJbmsJDISNx9chWCrNdEjAHioej/qbXB3e6y/FFr+s2rgE38914MgdrJP
MJvhNsVRGDcADe1GW3SnNyp3b96eSgTdr6OZ7WigN4A3o7DWYa/kQmf5Pf5lQqtqxMOYouVfP0Y7
2EKCmMA78rf3pz7HcgZghbFgRFOMbest1FbuE4jDLHN38i8dd+2ubRzodfKyft6os0CTCZmWRRnS
B1/A4xTMkyzaj8Jrx37GiYCmi+yKELhQ8ZSDKqtJRNdsalSRexv/Jee3gDj9bSeD5KxDHgr3kCHJ
Z/rVRRDXRUDtBTFtDjADJqY16ihwIUSQSAGtexyow9oUIphd6Q5d31mV2AceDltuFTCJsbqsgf23
PllhDa3oykwDYNLU0IArW81K1VzwKqif2Yo+gvo7GvcYbVG0wmPR63exClC5Ea86kB+rIcaTq79T
kNF0/YefyqDwYPGlp2g89fSt7ddSE0PmWIHkR2YlaQQr6HfKIIySwouq2pKwQq84WLTmOjeA4YBH
pZ8cw3bdwYKS4IUql5Xba7LT+CCmd4Llhw8sOgzde5K9DMM7gSj2GFD4d2d2nUIwHo7FtARu94Nq
CQiYwFI3ladIyyzqQRpDky54LwQ4OqBnA0CvqHgVHnB0tOQEpMbIt5R8Xct3FcPTTn6v9FMwUFvo
JcuAkZsY/eyV2o5EH4658paBCJW1UFnxTx27j+sHX/U9gcIGQQPnQNBgtTK+UAqqZN7CQw12HEnB
XDiRB7aB/lKlV1iNFJPj7xFyT34Ffb0AcjFN6+ZGepLVeDyx+FWL75rKXzXdo2Ss0VM7DSDE1ek9
QGteFOsWIAcoMb43EyNcTl0dIgKwf0SLEODqyUStdECjhGOp5Iz9ohADx8RKCErppM0L2FRD8rPM
CYhuWA+QjQOoi6owKop+CmZikxS60bgEFA1C4OilKNhLRL0L4oOp/ayk1umycdFEz1VPbRq+F91W
H9dStJLBV6790fNpY+XtUjVATMsSUMGfNHUVi42lFGshP4Lz50FzySqlfTJ+VD4GnKATrQi+uW/l
0ibMPJ8wp8RfL4PklsGvsJDWfXJPlSd03vL6ELFt1/uQSO8cAb50yYDlHa0yOPjkGGhPBui4SQbs
nl7bqVpYVN4p8o6qaIgldoy1Ao+w6wEUxk4p4sxJ8NuC7JQzWM4FKBn7hpP3EbhOhS3EMQQgNdtk
PeScCDqswMeAE99ADLlFCzKDPmKXgyoq/Owo/m/4zuhd1MlWl9aOHC4HrHd8VBueTCEnFJizS63s
g06Lu0I61MCiAIAQM9nhXC3fM5/LaKPM7zGf5FKjdYg2Ah6mldXBgRlIWPMEDqatCZbpDIvbI34v
RnwdcHaXpcMgh/lA20MgDMtc2QJZhiig7GMdPQN4B0Pj0tPFivOdt2dSmd9pRDYHVTRG6I1Iv6sC
CqQj547+ng/oBpqGJuQFDcjQzTPjuIkaMW5i6dAnESzpYIXXqF6ktet48oVCdL49i1dSgq/jTR98
cUuoDYwGo6FsUGwFlQ6Fj9BLUNiAR88+8Xj11StAoMtFk/VpF12MlgU60UDSlQ5FbnijYtitGHoF
kd1CRDKHeM4yxUvpsw8dL8uA9NTtr/1+P38dfvaxvliqJVzspUPXvnXlL8QNWzUHzs3L/cjpV1x8
pEGYaZRpJh0ywMfE4FXQ0GjGUzuCbFBbpCumr0X/GTWtHRlEjtTB7f0pn70oLsYmktpHQDlIB2M4
9ENojWgW3p7Daxv0Mq2Y/vxihJCNcdlHOHcAleAijsDnPUnNzqyLZdFwGizfM8iv6zXL/pVyEAp4
Y+IwjNCdCO2SPgpCZPt9uA2gp1dyuS+8DTILlGkeJW1QJdJhTF4Z7H2FGDASXLq3p/CKyM6X7zJm
VK5INSSIYmKY0hE/KtULlqlH9tANIG+NA5OATWkV225VvvIFE668qL6OPYubI4j9Q5Ylzdm6B+oM
NhxMD/6q3hQYOfPC2OFRUL6XZL6OKH3dMXVJEkmopx2jSlZmtLZmEE/SnuKY52lzNZpdbE5jFl9S
+Cj+rw1Y8BTcpcd4bbpgYuzDJWwIuPJZV4r8X2Pn7KBXEsRRJL2FutW6cdWX/GdhgxMwgOJtD9RS
n8CsV7kB+9q9d3lBzIqGKWt8QxpxQUwmid1O6pcyhMkeKTwHvBaGbhCljg/A/EQnZcNO/HLetSNy
Of7s/GssD4tWDNqDCe2CMWjt0BCg0vrGOSLTpvj6Dv86t7OjH+dxLKVl1Zzl8yge/pHTW8Jqsu4g
R66dBG+02bk3+iZvRxmT2noTBD8/wOjJHsGoSV3EGJ4a47Ug/TmF0jxXUgvJDxSJNIdQhX5dvvQ7
LkX+2pm7HGJ2ykku5/BxAGSzcqW19nvc1odkJy7g6YAWarjW16jbL3gu3re3hjRPjtJuyCtgGqVD
GneAuAHSG2kWDNiWnL1x+whI3x73QiLno4bVSrfZfthPkhVuCJdKWz933nHt1ftihS+02WNWW7zP
vBpCLyd3du6HmmVt150hTeVWW8sOdgtEYTB8toLtGnJ/rvcI75Nnpx7yTwYAbOc0LVjKS9B+vXBZ
/j9A/penThJmh7vRcLwrETtThayKPDzBK8ui7KWBYkhNOct4hkX9/YhD+evrvVAWBSFQiGjgeoSW
4qnB4xetN+ri2j10jr4O9/GWwq44Qwlz0dqCp570xdkUBKZhP6TB4Wyr20EAaq1ff49R+tSgui8C
qTZ6xV3qJdATHgGPk+DVw02FOYdlTlDMQrXsRYIH0xRymrvJxq9ex7b2YxpT8YRlTGGfc/sTOVHh
nLle5G6KGAhUb7C8HcQzE7bL5cFSWt1py8fbA/E+bprqi4FkpKGsT8L2EAsCUJTgEHf7TOV9zhUo
15ftOicvyFmQwDIYO2hyAUp/iEtYL9jma+Q1e+Yki9wtQdhA/ZsefLtap4VVcBLUK7j1r79g9qII
5MQItZHiZQ2V1/KouPIm/MhFq9iR/aTigBLfKQJXrm4c1Du6JS8WXZ9oCErr+J+gziU8EYNFKTd8
XJOD4nb9So/BOO15gJXvXKrpKz9HmS1nNhZ6nAJCCQ/jNyBzyzjyBlGFGTx9ImEC1BNEmSqKymFS
cx5T16/Kz5FnCR1rwBbRjQC4Bkj9DGZhA5bOORS8IWZLCLKfoIc9onmkrXxYvFX8BtS1N9Pl/E2r
eHEcxCpJhFgsgWh61U7pqt82CxiCLSDJCOT6DvXwJ7hqOwApD3e3z+FfUtTP+ZvdG3gPyoGeIQ8Q
C9jwKeEiS/u7CJ5VWme6Ug3x4wqSpf0hZopD6WNTD7qX5ZV3+2fwdunsWmHyGHaqgv3TopraQRlr
VGOPyDyvbd5Kzi6UqDD1UcwR3kgTOmBZwf7Xvf0hV/ptX0/C7I6I6oBVowEdbdhvpIsA7huo8t0p
LwC1Yx0h4Q0qo+kknDBzBQrxZdi5eDrMF/DkptkEohbW1RtdpkBvJ7bvgWbh5ndgMHnc9g1nNvVZ
CsliJcnzBLqPw1rOLBjN2qi9PqFbBNmAaEPxmeTftsm8Y6FlvYr60BTMmnqlm9SGrsqiEX7dXsOr
3yWrmgYRPmP6x9fDaBAStaKaweupYuukEzxNS3kSkNPcfEttLsaYHbuoUSuNJGZzCEBaLGT5PmDS
71IrFoUZHkpYx7ZwEYLW5VLszLdW4BlK8j5xdt58QWzquhLQeUt/xdp9A4umf5vD2UmjMA6laYQ5
LMaDUWpblKw5U3g1ZFzM4Oyg9XmkZImUKrhYNWXt0wHlwNj5p6+YnypGh64bfATHEnwPlkMbruBd
LtffCp/fMT9FJVOzCG7vzQGqrRPrOfSEH8EU+222n3jPw0b6P5sEIlZcjDi7rAeD6aGva83BSOtj
pWySUX34t3mbXcpdl3a5n0LlRm7gSz5WlhjknKW5HmgvvmLa4hdXZoVcFfBqEp5KJ3wo2JodUamC
a33lpJqFZyVDt8WJXNPhwY85G0+fhYdKGFOj1WAFF+sGDKhUlwZspZa8+gYnQswLtTTK26wesL9j
De2RybIM/eIt058jwI6NpFl3/jpU7ofuZy+Uq9vrJ1/NRy4mdxYfhKqkSaFE9FT48OsknZtW8ikl
ub8mbVtZxB8eE2VYiap6UpLuR2hs8xr9DlVaQCYailMUaLUQvCdkfWHsiap530tII/y7QH4Q1WCb
i71b6cFCE9ST1g/rbKw2xchehDJZNiN9SqoEBl8+WQPLeMfi3oQwvK9bWh5w3pjTLvkeh01RgImR
pAhz/fk+lkwVgqmI9WVrJcWqGHiah1er/VCY/zPE7DCkGkOtStHDk4xnThMlG23ixje+jaiuSKt2
hCxXp7u5BqGdgCxur+RZfOPWB86OSZrpYqC0HTqyi9RcxHdCs4UVmxejhROpXrFV1wF1273w36gF
nqlbtwafHRUC42Yolk7go2TRuKMj7GTJzaC8+uwDoYMW0hMU8p1JwK6Au0m+h52IcejPORL3Oc1b
6dmNG8Sj38VaoRzglLfqMRWb6B44OfgTFs5oQ5mfuQwSFx3n8XDFG+1rtJ3dhFLZUqOd7qloO5k3
6x7tl9CAATy/Jk5b29LjMCLZ15zaVbyiXMuPkXFs+12+CHmvtCmwf1+OP4mNPrsyYXSoZrANpKfK
BaJAcFOIEeW5WzjFirlx4fKgUn/ZfH8GnLcx2qH2QWPAt5eOAUSpYoNTqhI0FEx7m1qD07/GoiUY
FvV4Qfp6Qvx56ub0ptgXyk5PtfDUrPOV4iIZdgHMdhSLEkiKGJbmCZtWd2+ftutXw5+j/o3pNJpx
qugt1hpcZUEDEkIH5K66vz3KFR26aUt9DjM7VpXMmqpvcPVlSvNWFb/CgS2DNNy1Y7puxuReZtWS
au3G7wxHhStkcB+KAVx92mKpBv1GGLp71SerbABouWE4lEb8qgIAU6vlrhjVrZaVp95HhzyIPrSS
rFVVWqV19bOhnTWgczBqxJbb3hq6eFlE2tZIwXCPWpCKBzWRNs0IpnoM8d9aHiN7ABok18CTbdoP
1mQoxaL5bkUgKnNm5erm/pyU2fnWAq3tKOyxgCrRXGF4ITHP7OVq8+hy3me3YkohPgrNz/A0EQM1
m67hejDJmJMFOuFwCeXEbt5umkWOWE3EWknxRSR404U7okJTceSJFvwl//yct1lQGDNFyeUGe7b1
6u0gLdqHAiVVascr5YX+VBQbsp+cD7va3ryYyDmNqpJ6k0UUE1kDt9xvexTGUI6zSYXJ9C0gjBCR
DS+3/f3AxfpO++B7EPzzvXNulQLEmtYJ8OhmLzIwRCjOj0vjWL7rbl1a+qmdCHkL7W7koMGviOF/
ObTKLOvO4njUexPz3Hta+ptAh2cz1QYKp/4NocZjvZc8qNODihjYpZ3avJbSX2Lx53fP0pCiMv6H
tO/akWNXgvyiAsqb1/Lte7ykl8LMSGJ5779+g30Wqx6qt3lw7qsEDJssMpjMjIzQJCRbrZMpP4xz
/JZq4N5NEkxizTWCN1Pudab81nXNuU4VNGAnTwusI4yks6Gp8GMcVXT5a5atqy1nN3AuZrYJayFT
JXcUNIW6tvV5U1s8dhPv4LLNViYAC+07iEM0e3RpWwy2ODUI3UybJeS51HBXmkGiGsQ/JZoW6xTL
NtiAVWEPP3L0EMOqCaQ+9He91I+wevEzn3ewOIhxuTiu3kR6bkLU2MA8JfW11w8C6ssLj390O6P9
5/ZRGViq9KmVZimnqI5EXbOsig2dfd0ehe+tOflpVB26bn0osgPOJRTq4ZesGa+aiswpMX7U9TFr
3nXtM4fUeq6UuA4MXshFf8G9I85AWgNNrREuysppSeWd0UCnIdLhlAxx970ZKxtojzgoKzmRuu+X
TZYEeX/utecKNyAUEOysl6GEvy8S2KWAUlJDwlvuEbqXhonj+bZq36kw9IJ0eqE/qkbNSeVdOujv
/HqN4X6Qps4jjUbsCjar8U3/PSaoFwIUz/80Cl80HeH7/FP1ZJARoXdFVf5UcxN9zq/ruxqWDi9J
wdlXGpPpWzJC0rXEviLCsa+2VvOaD7zglH6Ue9Nm8LEhkpBFWa9ezmgPuyxUnpAKp93+UmE3eth7
tJsFJkPTz8qvAx5AXmTX7v0ABiCnGeJAi6XFDwsiRkgnw/eJ1tymMyzrJvB6LybKUBgLeuIkfuTp
h/n7lDrk9B+6+L5cFRfi9tUxNiRNBvGV2qd/A023QnNo54y75fvg16/qNxSQ4eHMyyDzPjH9/6sx
IaeeFpVOUXgy3GHZ9jUUUazP+zHa7WrDH+zQGGjsLU1NBRGjTA5Sjqoj2dVBPev25IIGCltWXo6a
NysmYkPvnCClaJc4WdpnESNxAZ6z0HBSNbxBGEDsMy1t+gzRzEIeZsiWr2bhxHyldA6qaQyqwZA3
LiMR18rsJ+CTe2hAdUH/FFAouvAxFafwhcYW7RYq99+Tt/ufjhM2sf6DAlnVYpSBSmm/7XrFNnAK
pdKxft0fhvduY+uVQt2vYj5crmp5myHDv2+Q1qMzbDZKgH0CvgEO3/1ROSGIzm6T1WjXNcWgffEs
xo/D9PP+3+d8Op3ZIZlVFpKuAlqygviSrPpDcuiEJBBEqGjGVqBnNWdG3KwTs1tA1a9qi8gDtelz
KGUJYjp7aHt56KbnBHC88IpNk8syblx4EGJvbNLzP95OEK3eU7P5iUuu4Zw2Nl8+knQmc4qcvEgO
wvqYV7ta58XqvDHYuyiHWSQcl1EnbMIS2QPYkVPVDmi5n5UAiWUCE/uEK2h/SQ/8dQMZaDDXLV3V
RbbHXOrERZcqUYUH8PKbdGDU2O1+yDbWZ7Y6yWM3u7jv8UZyUt90J7/pvQrGtGgicNJ3MAl+j+9r
4+yTgxZE9rKZnmL+y+3mylz9RHZlYAxRVfOinhDaiU5WBTBgD6BxOTsQPatt8mxt5xfCXZrbW+xq
XOZyjppC05IU41IaBbyA8Q5Gjz2+CdSNh70actVh6R+89y0oZFzdh6KkpYUIQ08MGD9P7+PpHzXa
Ym8tdv8jOvJ4GrffxFczpCt/NWAEs1WriQCwo59vRoIWBSRMO6eDgrHX+QTNvZtuH7XusFFe0Ivn
3Eco3ndlLuZBjEUzWlf11I2yI2WxK4G2Uf6nHM3VHBmcNaeiB2kaVxhShriLfynrf2C3y1cDMEA7
ZKq6CMWsnnK0ImnDuQHP8P5Ccb8TA6xqtSjQutSUU6ugBSE3p2BstV3TPEFBvlPf4vV5goS90qR2
vzZBJY/Oov8UQBHvx8RpCYyXDSjRFZw3D+9nsd3mA9JscHvAzOnzQPg0fxs4IRD5DQSPpqiqZ+l1
igIqAYkufm6cdZto9Wfh2U70JF2FJW2AyuoBWRVhsKfXdW/5uR9t6p34BAGQ8bdXbab99Bx7kZc6
yub+d7kZn1z9AAaYlAIaUKvYNqemLTaG2Pgi6d7a5CHVeJcDbyQGippsVst4KMyThl7DQ4e2arfw
yA/B010RrZQ2jdDFXeRpnJ1HEecOIrFN6mO+pFIz4gsbEHEk80NLeNHy7Zrq1SIyGATdk3owJh1G
EAHCTBgxfFqxOxyl0ER1QioDNfdpTVVwedVc3twY+NHyri+zAXNrCQm0/FDEPItGDsBZDPQkYtw3
uQSAE6H2OVoPiVx7suXf34S8QRj4aWpxaoUcF7iIyrquHOocFn2N8XF/lNupxKvPxEDQCoc7zVxw
Ny1b4TS9lvvsTd4q/hBU6L71YFv6tPjzK546ySffduf+9pdYbnoN+pTZ1ZijDpFIc25O0XDIa+XZ
5BmB3X4s/r9pon769UbsilGZuhnTNEeXRmGU0FTuim/CAez0gE+hvv/1JJadbpJWjdt4sk7wgWoI
JGLTx3Z65nw7us/+/6dYYqnpySKWegTBabzi2o04o8/XH8ZHGjTDvcgjUJiFWcb3ZNhUJ37sfDvZ
f7Wk9BxeBRmQxhvklO4c5Ul/SI7jnrbzRf7wDfpXkC9AKZaHKbfTKldDMpgSj6WwjH3aXPI6WThp
rmTX+kmBFYlq1+J+DQ0HJPJp3zszcfJ1m5nb+pcl+4Npty/lL14h+D7USCIDNa1q5JEOWvkpGeBQ
kj1Ymuze/8bcKTNYk8lm1komgtXJMXIHiazFk9zcJ8Shte/ezg5UoX6k9V6/fcgflrfxgA5qJ/Z4
SS2VQsG97cYg0tCsKQxScFp7NzvqYHhClMmtHtuNAJlQ1zqhsX34LTol8okqlc8ofMWCJrU/OQRZ
mfcOmfI+zDbpUfsd2Z1rpRur+UTpFgq2pde+g+gxvg64G0xnkt302FW2Eai+vku42gk83GFAT0um
xhIs3E36WuxrFQV8LbPbEpqwqcYJpjhnlGXej0LcRlODMyqApb18durnZG7n5LEkv+/vFN5ADMIN
pBc6fUbQAmNMT1Y+M7Xz6q7y24S8RJ3OifFv51b+HMXLI+vq9BPoF1QijSBGEBFgiAOfpWY77yCp
7ZV5uL7iMHYIDnmbkIOrF5y/GlbuRsNUEsSGxtA7yyD+XlTJjxvy7f5icqfHgJsxWLWcpJhe9AKy
SfaC2rsAmq8LQwjMUFVeSRSIz8gecdaVszMvv+tqfoMlrrPVYn4xClhx0aLjNffkddqtQx7cnyPn
OF8CuKuhZiVRVfQUUjbPvK/9MVSC7CyH/yNGXipcV8NoRiSquYaVbAWIqaGnPK9K//5MbpeRrjYj
g0xmK6SyGAMk4836rVqdDJnZ0Awkt32CTWfsq64G107Em+uPmmqkJq76eP8n3C7UXf0EBlK6AgSR
IcY01aC2gq4ASSXayhay0gTBPBzfQL8tAx2S4qEcDuH90Tn30GV9rta4bGdY9UVJc0Lu8UUFhsZJ
xFlj3nV/ebVdjWFVfdMaZdYA/SdPelYiJKdD1R2gcTPFtpXtxHXfHnhXPndY5i02qvka67VKy/ui
k4Sdk8IJ94OSbyZUt6un9peSciCbt5rMo6waQTNLFKxmYUAmvewFdJ0rnDw/53mEPO3X6GmSUzkX
RJw+iT78Qyi+YGqu4EF6BrFbi8aaksodonrPKwndZpH92aoXpt3Vl5QFAxxhmn4fkT+2Z3AjUEd2
LLfxFnjJ2blLvBYN2qgFHGpv9CB603N7/3jnhdVJH0DcyZS4BNDtR8sWJBumtF6K3nB0peVO9y0+
Wsg8tlgBXoc47/MyEZWEfIvRymjBkejA077Rft0/jZwEhsSqpycKOigWFHUv+ZO0g6pt0GwhO5Tt
Ek/wWi/6rF/JedgY78YvkNZgJvG/JuGgYPF1fxkCzBE0CeFAoS3upAP6ytUpZ8W7P1fO+1Fi5dRn
Sc66gj5TQZ1fPEP9Dfk7Z70UWiyYTq7IJ2ebuX2N5SCvAqOENB3xBx4Th/NNFSb4IQrSjLl0uWRM
L9V+RD1Pi4UHRKyQek1kOK7K+KidN3lt4rXPtT+HcBfaJ4kb7zpkyHnBDg8kWOJhEqt6JRBTwUk1
4ddkw+CCHOH3d0EKOHpGTyjUuUjNc6IQ3nIy4BSnidYnA+YKHRi7iksnK0VO9MF7kSvMWy5v0VY9
qE2DC3N4jcmx/E7FBBMq2CaGNQFxisdo4QEfq6Bu1YA9rUHKuPPU1u43UEZ25CB5F3NI7aLjCFyx
oXW7DRUNnTV7hnBc9sT7FTzkUxj86YgGqTQBj9jJgVk4yvGNPuHxYeN0APlFt3xIJBsWMH3mViWX
CMhJ7kL45yswdLPUGKk1UuAFe2xLdtlugQ/uDxiBg6WHAAXWJ61duUsoQCKEE0XwNhaDSlIj9ZNK
HynR/GMWZx96bhzKC6e6A0O4r/Mr1hE6lQput8nJGkQMSDNOYOlCWXe7PIsh74xyomiWAtjMLZJN
ExI9sVq4KXJ05bTPtFer95XkncYPimhxMFemAcidhzhL/4vWxVpmEZ/Q/DE4kUf3UXpWHxYHRR4w
BuzVpgcJ7dbmE0hHVHIx38YP/2NZCz5RX1d6FeIllmuALo0IRTDhhl9ULFPa6r76wU843XwamaKC
UgjcItVLeuIqbBH6MtbFBTdNq1bfSjG1zX6BHghMuEoe0Z5iz18L/GcoljbVl/IymTESvFoDbTw1
tbthW5UbztVJQ9d7ozCX1qjnbZtVGGX2096T4Vff7sbtarhw3g6MM699/DbwXM2KCaXn1Or7ycJ4
uE3IAbwPmkiC6ZWKims0ONU5htbiEb6BCEd4rK/b1+fV4OxmydAAZwyXyRbveKL1GykcwzoMMsis
VJ37L/S/6Em/t77MLVY3eiqNDeL4Bg3ABVHfpbLxosRwhOos51AgqpdAVGMXatEc/jh3tszlRkRN
jIt1VgBCkyegyi59wLHRRoorsqnAA7TcPu7vJgrb9yZLT8/V6WirRUjzAqeDyMoxjXZlRrUpRdvo
FL/qHkwp+y+vpKsPylxjTTamyUQJBkKlfEuncUfy/2BsAPLa1RjMXUXkPOulHkBHl3GFC3GmXpTg
V2fZV/4Q8ohJvHPPXE/LOidCJGOTClL5GOUK1CelY5XxGrsvl8Kdj8USoFZTSmHvGdUn05BgLqpm
tj6+FFL2KizJ0RyDOv8Ysg/TDHtCPHkZXK36HZvaxjKTUG21fZlUx2HJ9nMVdADdzl/aHPqDkBxd
O6dI541kYnsTxU6m49LkvjUVu7g7W/kIe2PDN5KtGElB21ShSQoY4UE4FQzVtSyCdNU4ZEwObLMk
LCOuc0ubsU8U0fhpQjRCOcyR8iYvv+4fgEsAfm9RGXgTiGYlshI3JyWdHiExehSMX0IthGn5EEvd
ZqhOafuilOfJUtFpMm8sAVJS0kPbo8asJ5A8fxij31jUKX+QRMsx0x+JQLwGappV9rEYja1DFV2u
MsfSj+Xys5dER5R7HnLwlovBybaDFPooDNSPRug8Y4AJoqM7xOsjZ4ainyc0joEk6yHySq6k0u2s
55/zpjOIGRnQT7IS7P91sPN9BQ1fnDkYRO+yfbUvIL3r/Cv35Jsx1NWwDFrG6jhWk4JhOy/rfCt+
1Nqw3aCchDg8fe0WPz4imLEij0BRFOjJ1xnjrTqDnpZutJFBr8Ys6/f5LMGxDgKqGTqAI252iYPU
LEGwSaKEFDR6yyfZViX0rCLT2x4yEMGj9Ue2ngfhqUF3BJXVFYjllhKV1/2FBl5XNd6M9MdcVY5e
LT4wd9XwNovwGDVDrcmCIn4sMrBDDCh9zEdROhnRt96AhkLXwvfvWyKepORYpbBEgDyN2n0b9de0
3aRa64j1/HOUQA0m/WNb6+5YQgip06cQ+beX+wf1Jshaoq6KpmZZcDT+elOZkTDpfaTVpxkylbHS
QqbS72MrvD/K7WjnahjmfqrExrQSo4fq/15fkF1SXPUXKCSuCu1bNCThKq6e6228RYqd159zyaD9
BUVXYzP3VqTXSTfSnPfo4225mM7iQFDGQckgC6tjZ+OBGcAnHHpBQQI2i6cOjrXtUDSDfBBxeTf1
bf7m1c9hrrXSyuWop895uCAfEgms3nIXLzsIpRwH8n3GYTeXMFpfeTzw2/mLq4PNrINCJIiA0xih
iNSzQSBYtOhBR9SgS9OAlOUZtppGA28ba3br+LVrTgP0/WpJsHvyuJicm+h2meDq5zDr0GazJtUT
TjktYObgNS4oYKp4+VeNnTmDv/jtOxSYA9EHt0m2I/juuvd35c33759fwLJbDVWeo3XGLyCQ756K
R9g43h+AF3mylNZar1elnHALIsjfoqHjIDiqm+2lLXT3Awtkm+bt/oi8KTHXbrpkmdFleNJbeudD
9tnLJv/+CBxwZnV8kw4yTOmIXSQpaThIqtsKyxa+bdC75OiA3AaNq+/DXIBpowlpm2MycRyHaaY5
RWGFcSk5UlQfxKijjsJBjQrBFjaSg40ePCcFO8/K1/dRK+PdClF+x9SKzpbjhrN3bmdurn4cc03i
Ly4tQK3G9h3d7jGBiAOKS5SRF53qHZT13WXT45988sZ7O3LuLBaztQXxYU/f3vLUnBJDdJbpu5LE
zyMUyLIPCQf2/ie/TXu4miuD3plSCskgIgwicJ9xYW7iE+jlxzaMHVzjSFJ0Kcm+dGjO8B+Ehqye
gRteOvUDv1xyO1F59VMYEJMWdJutMeaunWoZ5tG+Ajkk2iZVZHsL0paUg3h/9jdvyKsRGZzSrWzN
Jx14nfcPEdye0zm3JYuXM+dEXWxDfbdUERQ5MC+lyLdpmjqr0IfC1L9K2dFsocHYfUYK9y7iwAXL
S6/rIUv1BuJSF94ACOd7BFuI82Bv1kKGEdbF3Lwvb6IMQvXrOMUxDe5kJUDTrEcUEdK5yQMKF6Gm
7xcTL8tmdu5/Qx4Qs+rAjTTE6Ic2azQy0C5RDeL9Tr6Tv7coqZn+EuLMoOPr/qC8xWXga9ajGWJT
+KR5074MQpiX8fP9EXinwWRAqEqtBG73iF5VCJJ1jvKWBfoeLYN+u40hkBPx6qS8KTHRYlZa8OEQ
F+WU74t31Aid5ZBsqa0LFF9pdzOB4Mf9KfK2CwM9fVLlqdAgd0M1j6Wd5WkBvTt5vAjOrWYysCIv
JB4E+q2kOt+2PbSFlufFIh+QleaAKe9ZZzJ4AmN1uMBUuDiQEj/CWSVYDtORJolVt6NcPbW0+T2Q
0qWE+1cU/AfGWBp5LCry0JSKcoqK9WMeVMNuzcE65mouuNKyOGqjefG4Piptj0dI0b7Nq+4neuoO
qFHYjSY/rtMQqFl1gK6gDi+S9X2AN4k16e818t/OGmUfqgye6tJJmt2szRyIvZAGoqQ4OmzKkuxZ
R3qD9FEYL6kAgRwY0yfwAu/jxNOM+sesdD/BYyiCUpWWsOyW3C0j61EY5sdxqI9SW7odePn6lMHy
V7Gb4SzpA7BC2KlN7wx98T4TPZDF8TSZ8Bsh02Y0LbtI252gDG4h9D9E4GhXfCPWez1NnlWUTimc
C6Pb1B0JJ/1gRttV+C1og2OOZyL5s7Jb6mcEH3YS/aq1N608rxm66r8vEC8wh3CC0UkeVNlJAQNj
3Fct7Ew6E6WGfS7E/ghKoCw/IiRzWwkmIDB0BY3dRgtaUadOvEDDLzVsIwdDZS8sj0nyhPSPX2RP
wvKcW+BsRoJdSaiWYHEJOphX4pf9MV6DtXmb2tTNU6QwBRj5fURIGaGHRvLR2sRpu7hdPf/zWmHv
JTSOxI0CC2CI3OiB1IX56GijrWgebQ+CAKJTPLc61EBtdM+UplvQZ9N/Vzm4+iFMfl4GAdvKdAhp
IrqYfRlLYrdnLaxjuwjQLEl9K+Z3Zbbh7spXRKQo89fhuRqcubTKejJzc5Xrkzx+mNP3ter8NNno
fdhG4uk+4N2u4V+NxeScsiZOZlnDi/xipwLfmaCH7eZOd9Er9Fwei++E0km/q4fKM3B5/Re8vRqd
ubQmqZwqTUC0oynNztAMO1VM22gfNPC2lGZjGoU9ZisHE28GtFeDMtfYrMexptEQSyhesinxk2mT
Ri+KvriKoNm9vHBCutvhwNWAzD02CXI25w0G7N0WNdbFppVJqDDba+zER/iQbNG+6d7/sDfvzqsx
mZssE1UkEmEydcJzMM+gZl8Pm/sjcLcOc4uZIzRQBxNnJEEv7fEih/FCfrVlaNIGUZATyEnbwG0J
bl9vfPm8m1f11QSZi02srDmLEKCfTEX8tk4QRV4LT9cjR5/kIJKQULO8SuY8sW/TCP6Myt5rnZDD
ZcrAnKkCCFwmpmN3IJDgCqUjqex5C8HNoPmnzmNsYGWFpdnx26R4O4ptk8pRqEAuTaGn1gJ/YdCB
7vAQB0H1Eo4FcKCPwRThnFbOwbEYXJLVxurEqkPteflRqKOfqOfEmhyheRmUwmmFR84Go9jzFw5e
BREMCEvmLFnziPiv8wj02Z3pQLaUJJKNEHD4N/Q4DvBqDBiKEgIlecSeqhGTLdbkdvpb3pjbJfux
arxs/80S5Z+txKozxFqu9r2Jbwh3S3dWPgipt8n6lurnHopfzYDmf+UEuR3euHTV/lrVq3EZ+Gti
EOBTmglLZ+PUqdlxKVMnF0d7VIG9moiJ+81Uu/Ncu8vKybJwtpDGwFIdNZKerljhrDecRKqCCeyX
sZQCzTSRt/bTOuBsopux9tV0GZRqtBHMt2akPCol99e9LIbLcQ0taKaDaZmCe6mBeFODF8w7Lre5
GldDMxBVNmUyDZQnDwO/Caldy1Vs/WH9XFDwl38VYeJRS+RosNfFW8H4tMAYcfpgCO8vAWfN2Ypj
q0vgPcq44lvRoJTAUMuGM5LwxC5TsDtztGrwvJs4tw9b+FsEuEjA/gc9hp3kJCPkOxF6/2+zYsAI
VRuRoAcJ711tchQl9bv6retTKtHzVkamLeSc5yjnwtEZcFC7DhaUJW7UQd6uE1xbxNVpLctuIHy5
LEcxtVyiE//+LDmIxFblpjTtxQqaGadV17cpqrqk0kBy3Crx/FAkAido4FULWMlqSyqGWKMS9e0E
I5zmeYTa6grhomU6rHioCHh4V8P3NEdCro8JJ07iRf86EyeJEmmHkfa0QWvidzkE6Wjn5+W9P0Pg
zIOumgclG6gZvKIaGeV+C1Fj/qG9Xbf4c2jZEl2SRGIUW3iCCCGeqdv6GQ0F/TNUH33LmfzW2GkX
kgwPLG5z167GZXBKXRr0zU/AqR7MvGYLpQgaIML4PrL7gMff4p1PBpmGpGzHNsHdMy6ztxgbWB9w
Ni5nBLbaMXVTVBuRUZ/qqPbz9CAU5f+4Wdlyh1FkWR4Jen2JxQSEQWQrb0RfQXWcp8XGmw0DNlKj
SllPSWFjBwknslHimANn9Na9cyuzhY5hMSW9pH33nbabG8ke659SyssG3a6C/dlkBp3nFVNImdtU
JGsP0QG33kMWBKT/ftMdp0D5gL/lJbiCWDJUr5Nz5Quu/sijKvEWkgk+xF7sxr7G0zbRDN+UNdtS
c86T9m+ctqQ/Tt7wKvk6xzyvzcLQBTxL+sd0/Y2SW1COv/S+cU3xTYNYcjSvnI93Aze/jskgVz2i
ZVvp8+iU6KgxVxKMbjpfWk+i9b0nk02K/Wpkj0r0syw4s6V/+eu++ToyE1CVeaQO69hYJ2va1dCe
NhfFsZaHWkl5x43u8XsjMQBlJp2qER2e3pSQRWVTzE0dzg7s333id5xM0KU38t5oDEJJpS5XegKZ
SSUOMimHP+5hmNLfcIG3awuc8e+V7nXwlb5/3d5A4S/LybZsttCNIhMcm4Api9MdqTXTiBeHELRO
xncppSHDnUlettXVcRRnJHRKSJOfF1B1fdHTdjS/bR20Fm5CKqwveLfMjdra1/kxQAbKaZYlQxnh
4aj5ooZ0q61OG3Vwm8yNZaeE0bX5sMg+dWmc3DRs4amtoVUWT1pjW/hy7U4fvFTF3zHO19/EBFZF
1SlkTTVyLkUJhEzNGbM0JLO4HZcXWeW8B/4GoK+DMQioy71WSTkkuiD/8l0hb9ZcPf6Pe4gBoLQd
F3RtpgCDBC7gYl37dRc5xOgcsUCSthuDSUs2ciqgoA3f5lyejlmicu7fG4n/rxNlIKmwymUls07A
s5DcbtpTu+hYifdT8lSo51qtPCleXol2qBown4aThEyYMiRuRzhPvhtlo6+/hIGoJgEmyalJmZyj
K6DXjbauo+hnBWOw7KaQt8l5aHwppl8dq9aCQmeLuu25LWVPAi8/Ajeq/DCy1o6lz6J/1qpQ6z+s
mvNC4O0tBrPiVZiHPu3IOTK/xfXPLOWh098pA6ykbJmiakqSCVOZr1ebivJHLcadgF7XKKAtSNle
9iktj9eocvNWuRqI2TyNNYlzMS7JeRnyY9nBJRYJGA3GJVrP5Uv/nY/4Oilmeyh6X856AhBMN8mj
4pJt5+vfWrT//Qv5r5uAezUv5g4bu06Q8uxib0TvMNruKDgJkmZUepv4VciBAvpB/gL4q/GYHSFq
SdQp85DgzhRBe5+x/emY5Q527U4eVic+nfH2FfZnTDZF2YiZLvRkTc4XkeLX5YDWUpw2uBq+yyFv
o3AmyCYim1GTM3HNkrMltXtFOYvF4Cj98np/HXmjMLeWXrdWhMehBa2JMhzL7TI81VHCuRlu49TV
wjH3EBHUvJZ1GZLKB2qg0wSxS3tgZf8fah63LYJzyFghJlEY5TqZ5ujSQwMZeM8y7PGt1QKL0gRA
QsuetPGgbRROEvsGmejLibMYGFHmWYSSghmfB2oVpLh9BqV2y6lfk1+1BwFVGN4gee8Wvb1we6Z4
n5JBFpJZmTC0uOwb5Xujwz8gddScQ/ajp/jOqWM1mqxubsaxr5Jz0vuZJXvj/GgCK5MfieJmc8G7
73lTYkCl1JI1l/MyOaO1cNuihRuKChXEVHV7/i05zU8zBMeGs1lvXjVXe5UBlkrCZi37PDmnc+OP
42cW82hYFHb//4tosvpMKYlyIqsYYSoTW4pWPx5wmWLH9LNxHBqNMyHO6TNZlaYiTk3cA4JwKuvh
oNZ7yCZ+RoL5Xlaf8ziFxgAuFDzmLRldWaX4sS6NCJq05N5HmvvrarLaTdqUk3WFTPcZ8YPdVPC9
mwvO7qSf5t7CMjDTaF3Tz4WYnFcdw2Szh9J7QNAdbSalncnRw9Q9D/3g35/YjWT09aFHCIGfdRUU
KZEqSxZc4FBMASlZcqegezS3oEfHzhjb9O2PNsnf5esw2tMT2BN+/4K6JFcg8vbD7v/tXJN9nsdG
LSFVius+3/SbAQZlyUYI5JDP5bkPryYr0ATx9oq0ckvOaKS25Rb9XpH0mkTZZxPPvMXlfVN6mK4W
d1500kwVEGdWlV/qctIjzW2m86DtdCgK2qIy+gIMawpxgANW54qC+RM9+g4ZhyMSEyeSOnovnGo1
HOT6Ee0rQ/UolkBgvXzMZ2MjrvphaeunvpFzz+qyUNPip/v7gzMDgwExfTI0iIZGwslYzxY66BVV
8ibFFnuIpU+zPcEbTeUchBup1i9bkvURmsWpgoEcgocDmhbi5xbbQfAWBWQXzzpM1OQytBDd9jZ4
+vdnyxuatYSWzTSHsDEwO3mdvBqSVNDCFRwpIGcRJZnJBfsX+S8evYwTm5ms83NezHpL6JU/fpPg
/EI8EBwMb3Uie3j6Fw4SNC66AzVsNmNa0rKPFMySWj9TCg3Yu1Q8BU5hgfA8fr+/qJwtxGYzsqHs
xpr6VVQz7AfbBQLiaJgi8kMn/YTq1rYRQJtpeIqlN6oGX3bRZc2vzl5el8WcgDdyGjR79VcXer6H
xBt+UPsZ+TzTvqnFJrCfibw6kHf/IuK+HwCYl6vt6hdok9CWUoFlbqmocAUdFarnUr5Zh24jhzKk
sP5FUy1vtRk8VxtJniQJkPNPOq4DUcpX4D49b7I8s8cw31EtZeKgzgqZiBmKOe7Ac8jgxAisYhXM
vfWCmFRUAXR02LzYsqX+SNafcPr7lg3e/e11g2/y9UMzoaOhDiOUaVM6Y/JonGDH5Rgfc1g/kS18
pAJlO2ziXeXDVoF/mfA+MQvwVT7FeY5oSAS/XxfRs9NInv6fUtd/7kY2cRHFS6PmJCZnohfOOJKw
kTet3EN+DNE5iOBj3p0Vixe/8lCC7rSr7VvNJhR/hYjeyPVz+f2fqrQVtOhVAsuCV3riBXqsYFVs
yVMmmv83j0zLNgNSj37jKrT6jW60D6N07u8czse7IMjVBNdebmqYiZGzBabFpD2gJAB2UMe7Uzin
4cIduhpmMPXIqiIUT82DYWObrKUdveoNpLJMl3ZoWOCxnqrEvWiQ8VgdnGjnEv5dDQ7dIRy6/pLZ
ULfaafFAD03h7AAO6jfRz86mr4bZE1eiizcsg0JaIldVWSFRBF1cV0fXaA/VGBPOqXppngsTfjMr
6K+6G3ewlhuIWxlebIiIrGts6AcicVWVOQH8pT3vah3MSqhNMLhxw/r1Bg1JnomGsrDFKz73hE3/
kgc8PeXbmdY/p5aVsxKMfi0UmlIefSxA9KB66055VA6iD60Bnwp55S+8nDkvjJYZQJJlOe+hVUHO
aIiyEX4+mnHrdFYM/uKD2b9OMKJchW7bxe3z/cN0u4RwNV0mUpTR2KC0CuCCtiINaJbedro9eLID
OlxWeUVyKGEplLs1WNhO78Gqauw/IV+uVYEMmyaubCLvdDPw1XfaOgsNShpjgo6sGu2d2YsiNZz4
mLPRWa2rdJwXcVqQycuntyFBwqTTd7UogRDNqXzdT16YrJyVJphk1TrcNOaYbjoZogdt48h9F6hK
763LS9yUPOC6n4E1WXkrC0wvo9DxRWmCHo2JwRh+rk7zzKcicSCSFbVCGqEb85o+8sHhmNTaXgbN
UfTBbkxzr8yjf3+vcmIk1kdzMix4dyqIGGi1qwv6UIOoLL+dg3elKXSLXoEOEvVzBosgHEb4EMIs
kypqjk6xWdz2aP3ib3nevOhmvRpvampkLqw6OYO8/ZFX2pOCBiqiijtJJQfZNJBSAOVs4NwxnIOm
MJAzJl0umB1yI4KO3qlTaR4T+eP+B+OkJpGE/DozNBrWRRNfsHT1h84edAQIqdu+jWDC0KKACTv7
98rNXNrPyhmcZl7uPJcUBknqCebSvTjRRB59nYGj7S1nFT2WOnzCqjfuxcG5q1i5KnNM1G4t6ghs
jNEVX/8Pad/VHDeudfuLWEWCAeQrU+eg0JbkF5Zl2QRzjr/+W9SpO2pjehrnnnlzlaqMBghsbOy9
QrCC8vqq8clrsZ/cFohEIuL9CT4hr1iVZAGs6CJ8whEA6Z4yRwqTlWyJ7DMEwZIXqYo1FuaRhHNX
Wnha98iD6IbIPxsAAf/dJ+N1qIA7HqusRAkh3eTPs0t3xWXRB4Xk97GH754runcF0VlbPukfJ0/u
51hGKjkVZKcVxSZqHpQItsSE2dS0ICoyCaZ4QzDmj2cPbzo593Wmwkc9OlezOqFkxEbHoo+FVTzq
4dsQ5Pux65yKVg4avki7itOn+XnVvaIR7aoTXZuqfujD5KnUFi3uEPexXpU2mUNHijc5nEJJE22V
KH5hBE+MmtmFeqQA/jG8PAg8IrIwcbKQ2WWY+y21fsIBgcKUpHmUlREKR3Mt4VelF1kngrz9diP3
K9Xg6UD6aIIvZqDfqa2K4xJUOz8//ncqIJ9w6zuHnyenNkarS+n/e09bINAvxryNkz8xX28cyM6+
KS9L5noJKzt910G6cnQ4cvojGJ2gATsB4BqpM+1aAEW6tXnodlAYWKGn7iWudK7WsRdiNwIt/9wf
8sN8CE/oY4HALQjSNxgKf2wXk/y5Q0dztHR5yIJPYwD2KuEBcEl+ze/5Kc1t063c5QeXD4ul55KN
5QcD0fQkehgIIgDPgA11qUmyClmM3j+xJHCYDow50r8xFmj+idJRkzuR0DNMSjlH8eU/XFtjWkWp
F5t2Mdr02G9HT3dGzW6eFkuCzI8v4HM6cuPUI3gpolmLyop8gz7M4nmUJ2RSU4kaTN2senlcqTA/
pokEG9X5MhbzOh7zyunwhzhP1sSySiheNG+SSfaxmW2NTNTTEP0qjUsXpqQwIGj+WQaEtMaP4qF+
Npx5rR8HX1oZu9kDRC3zRQ99QZLCm8iWsmQYmYVOH20gem/5yfIKeFMqOBmkv+VJX3ejSEFJdL1x
2YMmwSilIktrZbZci5kOBXVwEDaJRJcAlyfAdS0joLGzc0wMuxxxkhpYiLEQpsbWRZ+3efDx7645
XpQwzUlTkzwKl8wEzQxvXkerhYMIYitUkf4X9tgfQYQ3as06SGygTRKdSYLXZS/bedKu7s9J8BTQ
uTilkzjQkgb9qHJCaRaKhNTSHTBTHKX6qNT3+4OJCu88syeTrDiWAxSdxleUwAFeLC7JSkJ9tv8l
lo0QbMPPq+YqSWgjvWajgm1YttsxYf4wVW4Jbc77cxKNsvz9ahRt0Oe0UDIEvgLeXCGK3yi7NOrl
/iiCQM47rRZJpmctW8rM5I3OzB9ptukt6it96t4fSTQf7nlhkWLuCwUgDyM8FCE71OFzojeb+4OI
ijU6FyJCOY0Us8fOBmnkdRHBZKdpAAQoeobiOGgqEN1le5FDgGgRuYABG1JT6oIyPEfJ7KXVe0E8
CV31UGh1dB8gZvJUH9hjNHJZINIHB3Ob+0tPS10Vz3B2EFy7gtPLE3x6bQgbhS4XHco6Q5qCJA/e
PF5KRF9LQS2oiQiuEoOLFdYYUaVd3vEEwhO53+8Gv9mIxUJEk1reh9cnyqpxO5mo8YzRBU3Ph8nQ
viuhtokSeaWz6Nf9rSjY7zy1p9ZGyFHneLqEZuoawCYO0oNhGN79UQR3Fc/oieHdXszThL6uMfuT
JG+a5keSd0fgG1xpzpwxF8E9RR+LyzbiQcuHeIihilyrji6/9LVip3A6GCey7TW8OWmZ93szHB7K
CjfX9D3tIXxdSDakG6VcXQ9t9JjK43vdDbDlLNXIv78ioruAZ/gMUlxEKsVdsHRFVTeGMJz6mQrV
q9Cd3+6PtqSfd54VvGVva4TqmGWIn4Gh2xkID3Gcr+8PIWqMGVx4accY8On/9B8Vv4M3h5s9NHD7
XuxdIe97gpyVN6yt3/Dq+C+E6gX7mGf6sDmiapDgkdb6i0Nw7uKLLbzGapOUKNgwvHuarUiUSlRy
o0tN8+qsRr0pj7H2WatR/dyNtsaZbIJ178HWHLUaEW9FNEkuAk00mqt2wmHt4DGm0A8rZwDLi1pI
olG4ADSYSTnSGKOAOmVr7WSnwXlQVcFFK3pW8yygqqioXpjQ8VkQovM+2ZquulIcdN8OIpyaIBjQ
ZcZXnwlyOtOg5jhr8aY6KrsaFVg8wKBgKjgCgtDNi5QVQdTVQ4YKbCsZXh4bDdrRZXSUZnjDDUAx
zTtW1TsiP2vjjzD8pjTGkUnyY92Y0CNsYDncglqZVyLCleD0Uy6naWWFGZWO9ligvTX6YM+KCFIi
GMHkom3blGE76NgyLcRqB2PdiZQTb2jr/vEWMLk5jEM+qXRGZ7FusLTqz3iyoA5zSecQz1r6XBP1
0GQmNG+sYish0nkMGlvyBBcBPTkxmm1ja9gHCtyuNVCgSbQZ59bRQkidR0aAymC6081olcvZzzTR
IKETEDciFfRttCNcaTJkMKo8CnJn0RHgFZj6OEhgnw0I7IKeaPEcDrfdW7EpXJjei86A6BNx4Xlk
sJubc2wCIqNJVn6rZlFZV5TV8pjvPAKCvs76pYNjrhahmmoVQFiN/FwQIIk/rEvhyRbtCx763Udx
ScBWYOcxzRroT2jrsA98Ff8G596ZU7oaAjhgDZUjIest2vj73NB1YmWHbh4umsW26Tx7hvoxZs96
/JKMnauRj1oK3ttA2qldcySR+c4WVUPzIR+09WQdZnKYjHawJaIwARpNEEF4cYs0nZN+kitE+Ko8
yi0uLqa6rN3LdQL+oCa6s5cL405eYHGhPmNGytoSjQ5tNcwO8cLtUEKLf8ELwzB7lb3cD5CCNJDH
mjNjABfh04bcmn0aU5cGzK6yyQ90+RQy7ZRb06/7Q94gm/4ROHiYOQmbiJY6sna0FQt4V6oufFag
hAeQANTjFoIzWAmvitM6ML1eqx/3hxdVvSwuMiqFOc25hSO+dHNqeM/5FjBwCyoM/tm4xB3DBHMm
dQbRaRScdx5+Pua6XJFxAJQQHtnq8C1FSV0wN9HuWT731bUaqFRP2FQzpLBQg19lK+0JYgSgDETo
i4meELfzS3hvaKAF6FTRuUtc1qCg1tYGOHOHKVvR01JBkRMwWQp8Ta3eLnqc/UPzTGzp3K3VjWCy
Nx+1V8NzH1Ib+zQqgzA+KwTNMVUH+Z/alUFcA3XcWentqoTXvYxmjyoopt/eQ1dDc3dfF0wS7aIo
xh5SfWXPQldFhaCDX89iBYnCKV1NT2oF0wwRie1mOLoamfvCk9wWhlZryKohdiuFb+Ws2DOoL/Mc
eoVkCSghN7fs1WjcFdUlWRdOSsHOUaA6QR06M7UEe/Z2Y+JrDL42kceRJoddws5lb25qRfG6yreU
rVYfy0TbByyy00q2wDMl770y+dUEnWwj9/oeEIhMsmk5OUkK4d+49zsSPjfz/JxJMFUzK9ED8SYe
4uqXcm+LdmjLrpuJdOq61E70l5p+jDCy3LAEaPUJQumwqJrBq4q2XakQAclvOUx/uxiuBl+O/tXR
7k0alGNNQL2bqK1EbyZCV0hrUWvtZmJ+NQx3/7RqkDEiYZgF9JcZCM+5W6zyk7WLXWg5eekRaBpp
i/X/Ne1EXVTBduNLH3EtjSTLAc2Pi+9996EYIl25JSTcW0QuYhFaxD1tgAmaoU8166mTpnAxV14M
9CrvRyfR5+KCU150caEV+gKAU32GYJ/Hq2x6vD+IaL24MCRpRqRrA9ZLah/aKbCtovLuj/AJK7q3
Yly80VXdqPUuME8Elag+KWxzRhY/ZJNrVJCoz6P+ozc7iO0o27QLN2MauF14KHGx07pxTR2IygRL
3M++oQ2eyqSVTNt9r0NTPc1sVWUfmhZ6JWAHJj1oCgqG+oMJhGSR5TY1mAjgL1oxLqCN0FkvLEtB
2cuCi10BwZjk9f6KCQI0X/aQGrhlVAG2mNleivC5qhpPj147CFcaqiB0CnYzX+uorFLKaYfJVP17
NftF30MQ9ZsUfrs/o9uPoq+YQLnQY2Vp3PUKWsdLXaDfNJ/kHLaWUTUSKeAKvg8vd8KKoW2JLAFq
Q3u7o6ZTQl1VMJ1ly97Z0nyZI2usOpJVHM0BHgyYzqULneqgwR0YAt7WqoB6EBw2RhssXE2YtYiu
O77ykUlUaZQYF3i8MX4X2We2ZD2CUunLbzgUDhp3ezg+nGJHt6Wn/nvki1KIG4r2SMCvvicXm0gS
WKWVmybeGOnrgtBkjgVBUcAyycn4GcDoDzCqM/NEbXDRx+XCldXoTWAWCFdFp6U2lRUQA9RWcChu
l3GvZsdFrFgeNZpmSAu74ljNeGDACi4KD2ONyoNReXoKtW0w1osy9osic4qsEG0wUQjggkzDNCQK
KYP/3tKWqL2KPbMaQlEmPJ+JP882mxwEPPjK03FTrkRFr9vQh68V4OExDGqMsooc6NyYrR9qw8Nk
loaTz+r3sH8sRh1uRaE/1BdNq20DngQo5dhNAx4lBeXdAFi2pt9a+RQV0z4eYIhBWLrKIE+ay496
9R7FQgaHYMF4jI1R9XFkzOiDzUCnwND50L4o6Jqfiwsk5yF0ReA2nJz02B6oYLcIrmkeFSNpVgrG
LJLPuo22ZZB4g872bT2ItoQgVPO4l2JOu6ScyuXRObrFYwKNv2IFf61FzAuWSo78bLyzh1hQuxCd
BR4EIzelnhhpZEG0DMaaoK5rZ6il2TATdMRPE0HqyINcalnpoUhnmcC7A/sNsPB/140TLSUXvXrd
lEiT43yP0o8QMIRcLpy6vcBwU5D7iAbiwpVE8kCtKtwTanBhQ+YmNLErCu7jGAh24e2uxdWJ5WJW
HQJCm3eIGAvSujxP6UfqQ3EZ0SJSnmRIUQjfkcIhuSClJ+DbJvO83EPls+wB3A3xiclfOLEAjqSO
CEUrCP58KTKUqQ6wIO69slDsLNwBoShYRcFZ5guPaD3X/Qx945OsVZ7aEXsaLTdCTLufP9ycCDz4
VKB2qEV4QrrZhkFU63F8jqSnsP6ug1V3f4Cb87gagPz50oulPC1LVsVn1hQ+0ywnkOiqhtPb/WFu
F4evxuGfevlQdfD0is9VxAAQDeyyQMoxQA5oamxdLY9tqUtuS0AQTEGTkSgwRo89JOY7PepsmrBC
MPHbKO+rX7Qs/dUbNx2Gum9DhZ2V0yLDUgIi6KihbT1aTrJXgUUFZVHaaMc4smVgLAULcrsweTX8
8mGuhg8lVTEgkL0E6d5dbO76NV0Kg7mtue1v8qkgGDvSmhxbV+waLNpXXFwzUzbpMcFnL/T0qHXy
oxJUghmKdhYX0aIgYCgfoWzVQV4jNnK/jDdjYqwEG2vZoH9LsK/WkY9mLdEUdZzYWes7hwSlI9Vo
A00POdnCkdGlErQwWrKL9F9df2aSCNcomiUX2RJzZJkx4oCa0r4FD8cgkNSVH//dJHkONcXLK417
hOx0TxzJVhOwthMogWo+4pu4nX6bzvy1qJ+PtKvN2bK6SaRMYmf1pEIpGNsTrpQwY2yfom3wVgyA
lULLB5ptOzDVDy1grGKa+s087eo3cJFJ6Ya0j7N+KXuiO1ae5r3lB4VDGrxiFntp2W+y7/N3qVi8
Adz7Cy4am4tW2qS1Fhip8ZnEiifJit3UkH6F+oc1Kiui/rg/2s27/2qmXCQildoBpgypMHgEeSRI
N0EGWHymbGAWJIh6N9Omq6G4qKMoRjk1E6JO70Nz8y8yEhOcStH6ceEFfc2ZJQbCS4D4SvVVkflR
vnTBAzeWRDrPt2mIV5Nafs3Vbo3wxhxJM6Jw3KS2LMfOJMHeqGvQ6H0jIQRGFfMQ6i1yqVawT26+
7q9G5oIPK1ioaUMZnw3NcOWeHi212VSss/VU9dVB9VKLefc3y+12wNWYXMSZS9TITRjSffK88nMD
zabsAP2G7ZJqp568ZkAQCXWiBF+UJ0yXDfTSQdlgQL8Zq8W0cLZhQnbGqfCQL9iAj8M6EkxbQU9A
cDR41vSoV5o8VNhIzfAjSKdN2OibtA6hByl4vYgG4qJNEunASejYQ53ZHyWI0cj0nU3SkQZC5MsS
PO7cWDxLemjaTtbrJj6HP2C485Si1L3o3oBCC+7qopAgOPOiVOPzCX91PoqwyOPG0hecQbTYTppb
2AvHbr9LnxbhucHtj4BRKN+qZ22NhviBPt/fsqK15YJOXCpFj35GfG7hdBauaWZ5IGatF/71vxuI
Czt5q/Q6FBqQzLaSh8MJN4rMjiCbHQjwhYJbnyc+96mmyWmKbTnn0pNUWDZF4mrNsWAY0aHjwgvA
LCRIdAyTTrVNzNydzccwQcu6eDMmXbBNbj/SvgIL4QKL0eVZ0sS4hprfxrYIbWQWfgs4wEAgBDtt
xAB/0cbk+cwVNDKZSj87m4MXQ+V9j0x8NXkws9LblxQ1rKWrS39M/bbv3QgA9pXopheFU57qPIVy
DGewHGnqNt+kuQOZ92O5nk4gRH7rNrVDdpLLDoHI/+d2XfRrtXm+MymtpCkijBsc+n3yY0mymtHu
NJs+TqfwOT3CzLOySQBwgKgmKziPPAE6VhM1MHVkk3ryXTfAoI+JDeWEAn4C98/j7ab91SS5zEad
294MkzQ+l2VvU5UeQjXxmiQ5hFkIiM40vxKD6Q4NLW2xhL5IyrNcTF4o/6yzwCPyiK52QuFpECSp
X+lJb6Mp+vv+jxScZZ43HQ56o0oBwrGu/g5MyZOM2q9j0TtbtOZcaAoSifQl9OXQUQ1cA3mdZL3o
KeqyUSpadEHU4CnSajUp6qShIlu7cEkrfrSb6qBk9viw6nCapAfFSx8sN9uJOkTCo8SFK6YacQfC
LYplvuq3pylbh/XjgnipgVIwYArEbCK5WuBnJ1ErR1Rf4GnTTavqkM1GfrLUPEEssyM7Mxz4yTjt
D7iH2esYFssv93eO4Jvy1GmCNzQCM64bWr2VardtRutYyl5FLvfHWU7JnYSBJ0wHlZZU+oBxOkOz
CSznulHa3B/i9iHQNEo0CiMWHr1djqoJ8B4eW5L6q57QwzCO3SwSN729Mf8ahO9WWglGiGQMgiaf
i7KTk3eJDaHBnIHGGn27P6PbH+drMA4/URCVhmMENGIN68ECqi9tmG+LPPDC7H+q3dKvobjcEdrp
idkEy0tVggWy1HgRRVnT0NdqL/hM/3BHfw215JZXqVwAkfKEToB1LWz9ZaMruwwqnwugOf8vvIdv
77yv4bj4XdM6HuNCQc8flhOZth2zxL3/mf7hHvwaYtmZVzOSkzLoOpA1oOQyeGbZ2JkHmVRndizm
FM/dcwkNZsMrXOaJOXL/UAP8GpyLynUxFjrsXrDt151nroJtf45/hrtFfaqDFztM1KoPNChRoRYC
ym64k6IxerVrltNyNfEhq1otoNigLNhaSOqSUH9AD2CtGS+qtrMaIBQlkIwgjkmyx9oKHTTZ7DHo
HZYVayXQXMNESSa3dqNEj3XG2pXSVltTms/opW27bnKjVPbK6W1ij3n6GtSyG8vWq2lqay0Jnqgq
r63E2sgpHD7mPrRlON20suGWGuzN2O++mp5IacLKSHaTTvbyuthnk75R1MZOFEjKd5ETZPCM6iR0
PTWURqboMrYvTb4eOunJ0nd5Vuywf5xqoB7I0WD5vJnW6FbtizZ0tho8sthLg0sQ/UxqH6pYdq5S
aPmAWtWeQhhDKYDFm5uSPUM93amRFkSA1Zf4JkWyl+Aj27xDqAy2VSokKjs7hbwU6Zx0NjzowkLg
1zbU+dDXEANC5UGHlYGxi8tXtV+b8ikhP1P5jK0lLyTttHVUCSYk7UsS7ll9CE3AwDo3rD+60AYk
zUum1iv790Y7VMFLa70b8QcoZ04LhD9RcieB7B/8ie4fjJulBdMkiqEayKB4zmMPe/fCUFCCkjoA
B5SfuNHXaPMCq3zO5l9Ubj7uj3f79r4akNuPcUNh0tWh1bXIhIc7SITD09ydVxHYewYEa6oX6ayI
4tkSQP52tV0NyqUMdB67CU/ThTifHWUINgWbfmu4KXT5Cz86BY5Q72QJxvdG5F45slmSujcDiAJA
n2yhJz0bz4O7/2/0B25eql+T48GGMWT4lwZicjba1AFVcddjL0EUS5TwCRaR50HSPCJKEcjxOS/s
EIJ5KqQfQ28Mbf1AVyHkQGxtLzaIFW0YnhCZsyCdZgkp7QBVBbsAoONH6i91aWAlv8k/oV+aQnxC
XgtpVzfziKt15S7Bao5QF6LWsmnmPeJG/NodsosG5pV00LeBnXtkZ5ZefRHB82+/Z65GXr7EVcxm
eHyXloxKxueUEQWOU2X374uIwQyL7mFH9vW3GRqQqIUdopf7J1T0mbmbkmZaYgYN0sA2hn5q/xJQ
QQ3sNvbqanrcddgZU17W4bwQpYLJVtfjLoMtweyEMey/RIwURTQfLuA0Q1SDmYSTuDwXYMixi0C+
OEe4+jVfXkPrBVx80XP/ZlZ4NUMu3tQh07usC5JzRJ5NcpCCcgOKd5tPq/vf6ubRv7rcuXEsCi5M
IS2p7knNh4sFG45p/n1/jNvorqtBuFCWkjKJqI7PFf4ApuQ8fvSxT8u1siuc+L17XWg3BDINl/67
/Fydh6cSfrRHyb//K25/RY3CItVSicGD6NIkzMxKgcKGPoPMMT8R8+H+ALc/2dcA3JkzWth8x5WB
WXb7MP3WQ430ERWM/6n6ZX4Nw52umnVQC0a2i6M9ePPsw7EFJmjrRaqmjw7tSpx9ilZumfhVMEln
8B/HbMJ51sYtHbJNbAnqh6Kl404Y69QgGEozPBMoCCn7xEAwnpgLTL9gu4umwm33JkrUSukpmI+Z
DoxMh+qGiC33Kffx94v76wNxuz3JZ0meKBhsiQVZZ5lV+xQYAneQX2P9t5Y8RcAk18GWkMZpgvDQ
V9WTQqFImXgdkL4tO7Ia7msSetHMcgd2kptmz7pw1cM6M8371E61qFoNSuoOeWlXLIds9OREBTyN
636lJWwNW17NC0dUyzINthwGpEKU0c/1zJEovD6TjzYmDmy2QTx8CfMDoFBgn83WCv7iDhljYL9l
u2SRp/ciZNk/xNK/FodH4XVVklqDihSgBQwab087XKu7wKWO+lBs1AyQttwR9RWEg3JPbLnqhlml
FrrET+Nr84MBvtCvx229jn8AWroXt2VvRtWvM8oD6OpSyxjIvMiJE3jltpdp9Ockc+/Hm+VQ3Nln
PHpu7LQJoRvxJhlUWwrQakaVYlQD3xhPY9/+u/DJg+a61AyCPF8+XHAYdUAkJdF8lnNxbz5cYGsV
S5a6CiPEm36j7MKVviJ40orEOJTbSNCrr8PFs1mtjWwmAQPEpzz2IyR4m1PZyxAjeg4BRqQAF2X1
Tka9J9C8kUZ2EJZ+bOngc/1WUOmFT9GqqP18GM6yQZxmNt00kf2eVoCu6tukepdhfFqSo0RHJ5fk
tSL5YXjqh1NYrGcY8LYBkl9zU2iRP2b6qVYgwp3mvlY3GzNs3M6MfSN5nrvVkI220eRg4MmuNnVO
CJ9yC6SjwWDO2K2b4ClTIt+U0C9TQM07z7BO08JfYwcsSax6snyZSPEWZPXRwBNSe26SrVzItt59
DLqnG7kzqfI+C44qyDlFuB4zH11EI4RZbKkhVmh2Ap50V422pMI03TRsK35aPKjbYsXQr+7qCH7m
sUuMbJ/mD20foex9Yc0T6btdObiqjg+oaa5l5rYOfb3YxCYNf+hauVEq2PfMjwVroKqounl3mSzL
V6IAiA3tSGmKtl+t/2IJOPdp7czD9C2YWli/tQdVSuwy/VDN1RAK7qHb0NCrtIuL3QMz6zgekOr9
x32NORHo/q1NV6rHtiLwwe3L6K+XM19mlMYCDUeJABEdTeDJ+YasCV5ct/ExX/PhyRDGkMK3oQ/T
c76vjnnu54qt7gp814dpelDfF6AtIPau0lw02e2eyDuM6vODKJn9hwD8NVOu8AhcvUX0VMFMD6oK
PmT30B0WE6UYzBabbkPAR3ciXP3tnOJrTO7xNTJ5zM0ET6COgdU0ac6gPuZaZ/fk5X4cFr0veeqE
TvXWUnPMLt3nxG734z6Aht6l3VGYYQY/8bqcnpsnJrQ1ul1kvfq6XMTMSyg5jzMqIQvyaPHEagOX
vKmfsr14llSyLYkOyJIgcUGaAJRKDehzqorF19+Tkc5pFI7JOd6X+0AHprk8q+DCUa/7GewrN4dF
ztH0jeWNmQlklG71Tq4H5w+MNjItbJfkYaEQyBfZ8mJXrcAurVzZVzylso3+HD4Jt++Nm/aPcbn8
gcpGkVkyTTDuAUagoxOOXnPJKpSdUELwVKeAHb1+jHzx0IL15llGMB9V5brK089sP35rHnDHN4dx
Z4U2dQq8MIx1/T17Yg/Wm+gA3Uhi/pg1d4C02kIGOWnJedZ/h3ELLZ7XUXq8f3Y+e/V39hN/doY+
7IKsl5NPg6PhkcB6xAUJTZ3d7hKDv/rS1itdhz7D4jOjOuYLGp4QFDfrVZvstF3R2XB+PYVPwVHf
3P9pt471H/PnTtco10Wvl9pyuhQfNf4HQPvQxOgBgVEdtssgZBpBJNS7P+ynOiG3Iop2lZ0sm/Hq
tUXjHtLsxsIu7oE3xx1pQK9+SqYV06id5FrusiydPdbNzz1UIos2f87y8dlKqq0mG+tQ3tEoWAeq
5Uwx+d7lqAg3QGNXEyqjMXPzAU+PaVOSp0rH9pXfMpZtauCJgwguvvWw7tU9aw6VuoEEVhrvJuW5
AGc7STeykdlER6eyRrFlOFssea5k9EvlfJvL0Kosz6Meu9UoMvsW5YXcmw22TjWbIdsEXfJwvUAB
FzgpEZoz/sPd//U04e7+fB7DcGowTuvie8+79mNpr1RoRXfkLHaVF0yLh/6bDGWXPsFwI4JoCrne
ZDPDw0nYcL4RvK73E08ACLp4Kupl+Ybt4Cn7btVcim1+GnfaZnS6ffk4HyrTbl5EQgiicbk7X4rA
xa4k9MvGmbpJAqWQBmYD9VtSbJRQIHl3+67/69Px+iCIIUlqLJlUYKiRLZXzRyqf1GjftU/3T+ft
lO1roOXvV4czMOsR+kF42NHqORqeM/1y//8XTYSLObPcosPSomJcNLDXKsCpB6Q4rwG3MQTM+Vvh
7Y99wb2CJDI1eQuDe4Q32SmOMxpYMNSkzrSIMPvSOd7VTu6IFJiWCdyJbrzchx4PYzdCtO5MMnDZ
2GZSGHj7v+6vougrcREDPEN43i8FK4XGNhrs3jiKXpGieXDBoo4yJElLzgcl7J1SAdwK9dIp/1fb
jfK2kiEit9E0M84QZDSydptY3++v1O3m7lcKyUM25lZJsnxJqdK9ApKh+hpczO+Lnn+yBbws35hg
o25aT4Fz/dLaZhe2pT/0beFPu+Ll/m8RpbO8EH4gBa1hzdj8SwCW7GyrI4F1qGPak6tcpNgWiS7f
DlF/PRF4PfyYzZPJegtF9mrwB4jCtvq+tQw3Qw1tmkSp8+2z/TUaFzsMWJXAvR1BCtZj8SUsVp8u
tsAl69u58a3MA7YVHhjgIP5vh+5rZC6qtFKVVY2CeYYpLHfy4aFl82pSZu/+B/yHwsrXOMt6X0VH
Cj+IsCsjdi5mY9XAKHA0CqcEWnAaTyk6bNIxSVU7hmH9FFC30UN7GFdBMXuSBaFmKZbsuZ62AHfa
ag72xGSuVAtC/DDqmJwSMjb3f66oSaZxYSKQaZMOZZQirU/P2ZpUqGtUdoc3G7JNWBm7SehK09Z8
B3UjfoiegMyq1vd/w+0w8rViXBgZGjUeqjpCjhmeivBXCWkEQLrvjyHqlvF62FMQREExhmAerYzt
glopPdkP7P+mVSA4UZ+18asd0MnwYVc0KAtK7FJavySQGZoKjriwedETIpjY7TD/1+Lxotiw2IWI
s454Qdunen5nCXUEKyc4srwQdtkyo9GXNqp5SND1r0ZvQQnOD+yHXqL9p8CBDa6N8wCV1n85Ny5Y
NIu7qGHF7MzIt2l6bhVRUVy0eFxMqBfTc7ldplaavmJaXjUMguW74aJrypBVRsGUmJb5N3cmuUTr
NIU200k2Go/kCbg1ySpt6ANRK8uW6WuqaE5kRm5Bhn1Ufww1An10HOefWTzY0C1yujF38jz+kPRc
B4aIfdekH1HyNqrs//sg/vlTyZ+hyyrjwaBNX5zQuXamQFrPRYvaZfovh1H/HGbWW0gzV60JqccP
wgx3RpCEUJd7f9/+fdv+ORlu85Ra17WjZuanBA2cHg+y2kRZOgzdtNUEmfeN4PLnWNw+0kmhKmkY
5CfU1la6YvgEspRdA7OqfN8ga5ktmBXGhzj0LVlQD/p78PxzaC6DrcoGukgJvExLObL1YfQy7Vss
paIZ/l1R7c9huFsN8nRKHsdWDk74IgqS+vUOjHAfnQnB5vj0w/kzOV5G0hRTJ4ZKcej+3B0pTktg
aFlxyklNHOjklFnuZerssBLuIzTxkUE4JsTkeooC+o7gEWxoF2rCNHWUkU3DcaZam9lhKhqb0j2h
sq1asx2miqvINSDchd0OpZPU5jaKDskkO+hQuun4ZEAiqZpGT7OeFOMHM9iqqWCJyJr4LaigwqqM
8XssRSeFzB8T8JtEFkz99qf8a+Z/ewxHKbSuQ0M9TWPtUDCtZ8DnRjDk7h8MEwt4Z4H5tzCJUUmr
oqI4qbC/ZWW3MvJutQTAZKh3kN0+xU29uT/k7bP4NTM+sMR51mqZpp6C9Cksa59UoR1NlRNXhUh/
7/ZG/RqKCy6aFdetmpP8VEvwiGvfO6ZDOf9337+1qeJI4zMJXuNABJYWfTou2EQ5ra1ex6dLoJLA
asWdky2rJv/+Mt6A3/5xNnh9TErVOpbBzTwVXr6hrxOs1/dFDv/iAhU5vFnldW45Ruv1q+L/SPuO
JclxJcgvohmoiStlysrS6kLr6q6mBAWo+fXrrNl9ncXJSbx9c5lL2xQSYCAQwsP9JIJTXQhsvy++
8jRtPcxVYc4qSDxAxv48PgDAMtceyHLM1pZ7P0bAOIMSuuBOf2wySFiCbBG/o/ZNxRe3NhTRma9c
UqLmo1WETIM8PfvBoCopb4zGt8i7FAVSs5l+gKT52O+rjbrjO4jAEUg9k3fe3/dsF/b2FIODUZRk
iAx9uXtnoZ9OZxIRWStO1nTsyYG2xc6s9lGqCFzFhTrd94+x8pKpNplx1+sqiJqkn2jQbtCuPdAg
tYvdfzHdvdzPf3YZyjoFt9I6MRtNLk5GOjyUSnxChSaQ+3YXQZBHR87I+BHCOSg6YTbA2te6KgK7
XT/Yv1FraIBM59pQQzd6Lj1L/mX2pitX0HmHPi/opZ2pr08zCrG69A5gkB2BjVetY0fF0GQJZrIs
/bx+FZfzvXYiK49WNwnkdXScSLpdwBsZ+vSaL1ZEutSnP//QCln5MxUaaXyAFPHJMhmeOMZ/Vhb7
1AH2BzHHtJUY/5SN5HHMNQByQWmAQ8pcs5OgJ06tx4kyyZ/ysnRGNQm3c6g+FXMNfQqaKQ5NSG6D
jP85DDHOp3Q6dKqnDlNOKJSiHgWtzajPNga8ilEnqp2bsW4P7WTeJGG2y+M59Rpj2sYJfxpY+6Sm
uj+DEKOIOZoXENXO5y1JK3VTW6D4A4r3g7HsEFraaPMM055Vn/yyouKzr+U7Zmr+mA6OHIGcAGCk
KZf2Q4EltcJPKtW1qtemZ67WmwGt9R3TwAwfJ74h55u5k3/ShjlKzjeqUqEGlRT3liIZdjLrmTdF
0pHUPcc40yJfgUoiwe2cq9zWRrZPImPHSfkyFtPemClw6/gBc5699CbxkvAneAilqrmj7fTSKJnL
q9CLZ77V4tmmA4fKB1CXeYLgvDryYtiZDYpCPPlNKz+s98wIZhaMEIgBIyzo90o7hYpXCLYsHWwX
PHNAf/jI5A/GN3zetfquyFs7V3OnryW71hD7sxvMjoZ9IhjT/nvW882k1iPNBU/nNi4k9WQQ3Umn
ws4kS/BSXRgW/b7G6kEsw7ropBIv/nI/wP57lz5O4G35i8QZw/3UxlffLmxTwyY7iZqVgtv59XSc
ueHGSEN5oir4MJTiUS/NQMfYhJ5sOVddqvW7JGIbPWXedZ9w/UFSvsqMZ6tKmP2l6BerJ2p9aLnp
aIAbN1NiX1/lQgP4+9Gu3r28nUG6nIFdP8ke5BYAu70ahU4Z/tZygAnm1jWz3l9Mro/vx+4hJJ/K
MN+VQN8JfojAjsjqG6NXpMhdjOuUb1U/wxsU/oJmnwma46/v+tKnrkirUBABKWT5BudnbMnWbMUI
7xbCySUTwUjVLnRvA2hM/cBgrDfY5eb/nxv224mTVeQzjI0O5blSg06mDLTpIQYjUtJWtjoK0izR
tSGrb8vyLC/TCdcGFC7PheHRvfSSUU9SvAoDQSi7LBTSae3r1AvbzfxktHb3IUoQ9GWVa4/bKooB
X8Wggi8Lz33Cg1nvblJlfA2BNNAwnj8MWFPV7+cwrG2GvNBOI8W0I7CGjAPkLK1hJ0fEZxn6w8OG
6GirdS+1xZw50x2ry5wyBrI5xuwdL5052pLarUPFphDD60AbO0yYAeKyU2qyk4cJJmEx+xPn00aa
Sx/CsI4FuKbxo6ijwJx1v6xyjwK5VRZg6lQsZ7Ru85L4igLpRvYU64qnGoCEQEcy7OZ9WasbvQCF
uzncCy6D6MxWAZnCutlqCKJRLeieBzBnHh8/Fl5kaba/4BHe9KHtRbX7C5iib5a5phrq8aqnWoeE
4IswvyI3Xy5WszH2BRkfPDo3zE0ehMsK4sGvesjZLWzkoc/jDp7OuIs20zHaSZ4GyIsUpN70Iho9
uIDf+r7JVaxFx7rpyIxYNz+YrwSyf73TqT59Kd/rd1PCUNByLUL7xvycQj/rXsb3zBe9KBc6hd9/
xCoOs6ClCJHpHD4Asnk+kBlgvo683s5t42f6PLiKm+6oKxq5+ofq4f9LZ6GO8d3fJUxmYK2Aj0W/
BKJF835MAVfj1Q5XJHFGR3qKPxaWSNWTtgzlD+r2Y6CDl6RN/6W7/3qXzj56N2QaM+iXrdXP0+iC
Sd/mH4txt5a7EMOK1VEvdOa+n/rK88ZtohkMEjHYfrQZMBruE8mWp0NUQpI4oJVnYpr2xXDpzaLg
bO662/EIRMp8r1i+Fe61OhC9BYJ7/vVAnZ2CMXKSNQ2MEbQiCMcll/ZwgzJmHUOwaJKP625FEFJ8
jcSerRb3/VxDE0I7xeoBXRKMfh7gYq6vIUitvjpEZ2uEjaTq4UgQLOUWuPT9jkXboSxeeCYLapWC
gOHr9TtbadLGUOoZzm5IR7uWSh8xYnB9M6IA4cuZnK2hDq3ErR5vtRTlW6Xbxs2vTv9ZGoUb9X0w
8nhL1BjpomqXWrgrqbnnwy+Lv7bRKdS0G06JJrg4ol2v3FcpzXEcKQhZ2qi3QVsUlHT6d59QWT3Y
lWIpVtIrqK+Vkd/kaTCQd6TmD5Q299fPV2CQa9oZeWR1TxMcbzJBBTyvva5MnbESrHKhK/nt3q+5
Zkzoahe5DrenBe0WuKAPCXjSbbKLXfmmPBh+E38ptSsBeOale1EA9A/1/P943TXNTAyBeMZktTg1
4xP6IC5kvhwuvxndL4PuKtZ4ubKptBqxiWjjgsu4JpoptQJYBwj3oqil+syL/VDafhqHcotGLBxs
/fFLVqHCY/+rr7rmmKkHVe4g2aqdWumHrJ0i/XchUt0WXUx1uSZnF9OaeDhMyyveeNUWTBKOtVMt
TPrYC/u1HqB7oToKxsrv0p0ITigKk9asMUM+jzPtvk51BH0nBMeQlN+Q1P65jC/yINMDoQ0p14No
dfV06Ymq9HR5uhYUveJA0RKkoYZrBhZgI8JcTLTa8mydnW7OOJEpejT/Ny9aaBehu+MtOKZEmF4L
nIC6cjeqUaUVZkfUUycP0GQ7TFikmQVu88tpXclC1iQxc5HmTR9jFd0mDrvPu41i2N0980CQU7kW
VNd86sixo/jxJt+A9uEp8fXRBgGtIjnz0QJIMxAPUgv2vqaR4aXZxrGO7gmoeDcUPagsNf02awSZ
oODRWEOS0HSdjGhCjaaQy006H804+XeP8RpopI1JRCoLqebEZ6+KVadOCsESIje+xhbJWjz1eFCX
loHq87fijXnTaKvyPWZ7oDM6uXVnW2T5ZEkNCPd/EbYLKkFf3caze1HGUpKnOrwOdyfPQNCKghPx
Mq/fYCobwxcjgFWqQ2K7RBqqetpe1M8U+T1tMaizX2AwK9OJjALuMp+gOfVuqg5Z/YPDhDFUs4hK
ANJva/MBmdNRhD8VWevKCc2DmelhBsdeSC0IPWO7rRK7MQTV+Quzzd+ea23tfRA5RaSBf423xXZ2
k03lY8hqsGOgKTeUOxYIPewO0HXucIjQLyC2dNrlSFSuv2OidGmNZqppGZoswWEPjhEkNyoW4u6i
bzg4nTMihyhcvDgSOK4k+oBKircpHNFEk+i10ValgKKXed63aYkvLvsU3Byhq8PgOr/etoF1E51E
75vAWayxTbMyogpdI1qayt8xqQ+dkgi+sKDfhM7GdyuOjFA2xhoZ/zKXOGfOqG3+ovXVnZYeiqdS
0OASGO4a1pQlUmN2HBGYPjcBlHIOEgPVTC4L4i1BuLXGNmVUHaNqREpldNzNmnsevo2G26XMv26Y
ou0sX/DMCaBXh/aDjDwuBRgXmC3bKkubMsFuLn8lcAygygz4BPBG35dh4agbfTwXJ8igOrO7TO5p
259fIQeIZq9vabnTf3ue/6y1RitoGR1kpqFISJviWAy3XQ49bkhZZQmwE6Liw8XzO1tsZX49OLv0
ZEB400Y3Kmow7U4Skv6JTm+t52kMMU/1Gs5SVz5rPtsSn59BhL9tIuOJVJAilh87wDVjbmxU1Wgc
UjSv18/0ojmebXNVZOob9NjzAd+vsj6aovPRX3N4R1GDfbm+0OVX6WyllUGiZZiYdJowAuEn9xKU
LsFNHCxSm+iMWYelnMbt9ihVthDgvASH1+xm+dRnVyEKUzPPJWPpnCabet41WbCgCTsX3tEpdlls
s9nNTsMh90AFJazjXQwIzja+ehHHck5TqR6XgEDZKRimsWZHL+1Fyo5iUjEL7djAUK6jgL4UVHRC
svLLMIqzH7B6K1WNJHqam0uGFwY65D43M8KA4XcvOXnl9i/txvQGv0Yzv8NzwcATrQeTdUeIjaZp
bwl1tb4Sr2sfZBXNA5sYj9pSMclDwI3ADUZS5VGikVdbFGq8ku52TfLRD9ZzWtAdNSUgrNA7ldof
fAARTPbQQF0sMR6piU5iCqXUdN5YfWETIFMiLbHjnINhQtqkkwJtxLHSbUuXP3swhSDqmfC/UjDI
SmNcOZEy7OpG0O0UHvjKKbZ5NfSJDIPTwCumg2ipJQtjxGiT9p1ijrtXCyfRVFsLAWypkaMNMwgr
GjtCpzYfXgoAxtRU86z2UTaiu7gY3htD9mW+KboXdRYhSC7HzP+xD3WNtZj0UcsmCz93iZktzTaq
w4D/Qnsj9cPbdjeBvEj1uDNBHuhjAps/EVfcL2aTZ79h5W4rkwxjnCCgIJBpyOvCCxMoeCc/9erY
mtDn0gebd7Wd9widJcWJ6h7j7dUmliU3I71ryWg+znMwR4M9NuxgqTODGmdoZ6QW5EkXjwtUNsgi
TI3gC67ciQWuAEDHCfs6rvZUvTWNjZaUGz31Cxuyq9jaJi3QZ55e8idRkn/JX58vvnIm6jCQqau1
8GaUf2Xl71w1N7xFd7sWCVdcrEidr7TyGozpjBddyU6aqTsze9RI71jhtp0qB9A6W869OHmQoK3Y
iKBG1x2mShZbOfPXdV+WygzdxVPRWI7OQBQW3hVUsvv8gVemM6fcjuvRuf4+XTpY68wAVw9hI3Hw
S1QILsApgUVrvy1atAalTdmIJiu/emT/7P/UdRubEA20O6g3nhLKnCqznHjBYdCfWa+DH6Z3Ivm2
tmToV4jU4K4HNUDyfD9ZolAAe1IglOOh28xGv62iwjf0VnRFLqYHZ4e5stKcxHE950Anl2blKAb0
QNTIGTP5yMkvC8nYWFvOZJLAmF6TGSSlg/kIEh2H9YOgHnB5w1BGorJOifHVdz4zpS5raN33CrDK
+WMj1c40/B4BLLpuOpfbheafVVbvGalZkkYQ8v7yCFPhmnEACZZ5n3nak6TYaAm59Kgh/Ea3SMtP
DIR70n8xb3T51P/zM9Z8gl2RylPSwqx48qPkmZ8phi/Y6UWs65+drqkENauxUKXGThcqAOimAoWV
G+CPBme1O+/qbXWPN7a/I6nfhD7G81EXk9z/KaLCBwUZsWXKgFOvzBjs210/pYaFnJs4YIJxwENa
PYC0JT1VsrOUWEavdczOhZ+S3tKnSVS9vniDz3/BysDJCF4jXjLrC2zEdlmggVEDdPD/CwueRc5X
WrnhhqRZIYF+GcGbdJpMd2lOZEH8jHCNo/0ISQhh5/liceV8zZU9WyQCDbNUaScI7oKW9bkqXiNA
J4Bt2JuYxuqa16q4A0+erVTl3mrfRswftP3Q2UWnW46RUPCL8MTTmPmqZsrbDHm1HYD33J468uu6
RV6YXvx+PutYK+2BfrVwPqOvvzJv3sCT2uV29FIbzMBCuO2lO3Z2NF+GceZQhmzuBt7iaCr2PiQ/
JzYInMnFtj+VqWwQS9NlsibMKzLGcyubKa7Y0n+vjxko8Ts3OQ4+mqV29Y6w4lMvhV/9kqs8X3fZ
+dnOCn2sAJVEYaJKQPTLf89hBC7e0bv+vRZzXT9956usrm4u651JTIT+rIBuWokqVSy7UlTbMuBG
vHu8vtqlSOJ8tdU1lYe8zfRUsk4FsuiWVV5VgFmcHfPWtGPrRRkRMeIaXV/0YlZ/vurqys51rxlT
itILd+Gengs/3KpBfhMiLhw2ooDwq6J97URXl1VmKdTvrLC6zdm4k3Wd2WyqwJukK5swGb2pUT3d
HI9yAdEoiyu7Bnnd0BRu3kNwdqjzIKTjKzC2h4yOe1XLGsesQTNt9v2voex/p1EdyFx+UEvrUUqh
lm1Je1bkO6UJcfWTH7mm+lXbbKMEiuw9cdRSQQDTLoXvgvnGZN3MMiYEga8FOzXq0qColienTcIb
KmWR4OiXvV47i5UzKPo5m8teRWguG3Y9Vr4Ua37bfMQ52MQQbnWtwJwvVjUQXWiGZRqGIa/VYlui
Q7vS0NnJaDIQAZbeRMyHIWHo/XdezTBVQ2Q3Lt5D1m1lkjvFWDzMDIjFkW2TEQRlxLw35Eo0k7Kk
S387iLOfpXy/zIqJxDlORnoiO0AO7sBFbWdbza8fxPJByx26ttQqcNaAU1TSCH5DbXc8PZVh4WXS
W5aIYtfLb+7ZnlYOKmmzjunpyE60SgAGx2wyrM28i/sf3bAAYqgj9T8JH93r13n5s9f2t/JYfdEm
XZT17DSAXQ56zZMVCaIqoRGt3JRB5o4zwM0RP+aPyWYI9H3ynh2Lj8rrPSRfma1sphfzthREx18N
zWt7W3kqE5hGjGFN9FS3ppfS+9H4OaaTL8+f0QyCdBmTovvIJEAwAymPOoaJ3GjIXmv9TkIEH5aZ
I/OdXCp+ZBAnzvzaGNw0ipymRLt9Um0azXeKtefW8zy8NgkHEhOFl5k/yKGKql9DC0efgC2wUkhY
ss+kfKelLEhGRN9v5R9ZVDSpEg3sJCU/ikVvmyqC7ydaYeV1ShNh9yDj81HpZPWTh/nI4LoNXkRg
n7mZdel71MJ8TnQZwihg9bXbOjqyrHOqFDNGGQ2MDLgNuOMCfIKE+lFd7qa5ti0pttU8cyUtE/iX
xeav2M16oC8qCsPSVfjZRis9Wg57c0w8CTiO69sWLbPyYmkV66QBAOhkFL8q8sAxnYlZD0HiL/Ir
axabmkDAWY+KRXwYT5nPAjmgAQItRwRiNRZXeO3YFkM6C7EqtaBTxDN6skbTrmvNbiPJazjagwp3
Abtz8ugjG8EZmen1ptSjbUr4Lh27O57Kw8ZQUlDX6iBkKOSe2qPccDz1eHYIhSZ0yV6iBPVQKI39
rqN++oyHCpzEpfXSRU9Fntt9k/khfeqTcK8nmd9SaztO2T7kkj9A68A40OKFNYqTsddpprd9PZab
Is1uB507bfFkdSDUY/JxaLezCpD0POFx08jtWClHrVFuY51HXpTGHMl9GsT4W2FZeS28tlOSQnVr
XoPnRNU90vbudTO5iNk8vx0rF900E2IKK0NQmW6L8M0E5Bsa5/vaKLnXpj0iEcXlBRTb1foY09rT
zMHPw4M1+ZjE35OkQb1O9+thj6KMOxcPuabbBrfseFBt+H+wjvYodol4+S+OE57/7JXb51prsZzB
8EAn5ll3xSNkYRgY7qTIzkCBpR9bTwrimwm4hfZ5OuiL8naQf6Y7YUIt8GBreqAh1U06tnjD/5px
QKMJ4GpoqC4tknQPVbU3YdgquAorr9yachRbJbzyYPhMBYNrbwliwcuZ4Z94ga7csqyGLLVqLDH6
YbDwb4SuHCE5XABYC3I6IaIVL6Yb/1nxb0OLLBnSzKDwV9o7JgAP5a5+SlCzfsD023Zw442xUTZA
DG1TL4Fm3PVLcBED8MealLUUeAnypTmr4ZMlGtTwJ6O0AwXZZq6zTa6BHxNwN3PIdmP/UyEUKRf0
gcA0K2kiFoTrTltZV28zJWog0wPYOuav3Wk0d4XybuKxur7di6v8KcKvEQ9904a9wVrpxOMPqJLY
o7XvqIis4+L3/LPIGuWAwoLCJPD13Uw5OUhyfJgKhlG6+348KUAuj22+SUgtiCYu5jBni646IUMz
pRjJqdmpCrODIcVeWIBuc5npwzaT6aEdc0F0cfH2n624emZZ2AOu2E7s1MXS3qIbmMr2+te67KHP
llglCTzRa6XQ1PCmx13UfjSO6ocjOjh2uFM30X54z30JPUj0mfCc2fKPDFOYUFU+8BtlI21Fzudy
wH32c1YPsWYgm+0JZnuBCQ3Ys45ZMvlj1raQt38wvb/Kh9Xg1b2wynI5kjtbeuX4opaQLDEWmN1r
47Vbtot21cd8X7tw9XukjW4DSffrp79E8X8LO86WXDnCkmYE/HwdHOGQgm/mw8CoaqY9pQq0jVJN
YL6ivtG6Cs2VBAohCkJVLeBbRbPD7XQybMUv/bwUhlQC013Xo9UISInGtPo7y6CnyjyOWX3/rw5v
rWJT601IQF3OTmqDV6ouwY/zMmRvBB1oJoeCF0S0ndU1oWUUI0QyrVNb3iXpLjb6f7nAyvC7MY6H
DLIPNzEmRQ3pvqOiZsgX8u6KtRmrYEziZZyD46u/C2Up0KX51LEJ08Vh6PTG+Amhz0MdgllWkZ8t
fWhsrcz8ksSbZi6g/jk+FLW2YSEPzHAzxcq+rdqHCvAXxXxI+/u8iNy4fQZqBR3ATzPdJxwaQqo/
Vo8T57ty7l2j9ssCYnQETdFMt2tUnTG76oe8c1PMUrYY7FsSTz8HDSvJoO3S0SMbsu2oF4IXWfBE
GavwLtVTIwlbxB9y99rm1M6NN035cd06RQazSuDVVoo7AIOkUwkWELm5n0R8lRexDGdtYGPlr/Q0
0mUpgcW0fufNLl1YU7fVI4EQrxVoDgbEQATRuCA62TUuJubD1/mY+f/TRN75z1j5sHjW5nlQY4rJ
32ijPNH5kMaWo0Rbs3RTMNO+1W55IG7UgbjfGVDplfQbPXNBCiIm07wcWf5xqGtC7HDsqNZlYX83
GVJAqeHNEKKbE/V2pHjXJORFXexLpbXT2ezJGdRIpv4RJR73+scXGNiaZV4JOwh3L+nxKOubPAPx
eVL4JI8EWfhXAnzlRq/JsFPe6WNXkPCmGjVPgtiTijjaHNNjn1UPKSJ5Jy9U1Y7NFkLvJbT9FOMl
7krXjPhBotnHSPVd1RcbSPUgDSUlhnFBUBdGn2V0T/vyV60Z5FWuwOJR2rrcd/Y4Tfu+SB/0od9M
UhuBzaq40+PfKfiYCkt2ASv2wOHnsRDYRkv7mJuXBRExVLaRH6s2h6ph72tm50mNclAJ5CGLl5Al
9hRkrT2/juVxDn+z7CW2CGAN0Z0yGa7VJX7IVK+BXEvUAUtcpwerl3ehyu6JgS42UON1owacyXs5
f5ubeF/kk1drGgieiM2QZmYa6Nhnti8y+TTG+X1bVnv8adsAuJPRkbuppE/2lADPUnJ139ez3Wpv
TCY2haZiQkZPoWiZ1o3gSb7A9o0e2R97tdYuWZmQHvd4ktU4fAbUdJeUs6v2t7qMutxxqjDLUMj7
lk94EhKvGDNX6QOzOIDLwC77m6Z4U4F9zBogqiuccVcBVBXEMSbYGnzG+yz+aCWggvgzDWOBjYv8
j7XyomYko/jRVfTEs/tEfmLgxzIjZofQ7EnQGVPoG9Ffx2p0jKYDkahim/QuqVqnq29N0DHE4y0F
AFwOkTujZAzFn9HsN0B2ghy5ZAKPLwjdrZU3jowkiziDx090dZtGTxV0HwgDtiu6jyAWwkcRy5XA
/Vsr56yUJsn6KNZOWZ5hhh3an4kiSLRES6wcbzlPpGoNBI+S+RMKX5481IL0Q+DG1rXNqK30yJob
dprRbW5KVINr1YkK7l33lqLAdF20pB1ReMjQEwmP0s9sE+2GWwMjvPO7mJTpcgf9z41bA3tpHKuN
MuDUJiA+w4D8GJ4iEOXYseIZILnZIhx2G8lZxre5M94o+xDbvhFNDl8Cpsi6ApCaoRiGrq17ydSo
spHliMVaf3IWOcv8IRltvXH4Pn0BVfcO3A7oLlSOdKu/yW+8EBjPYhyrl+Pb+otxnRU8hyLvNDKg
OW9YDyNNQIP3wPsT5RXoXond0oeJSAKHccFevy258nVJMTeDZRn9XRRn0EU1bU0VEe5eqhh/W2Pl
kzqLkxEwbXbKqhtq7EAT5ZgN9xS19zSl81k0AR63a8CmITDh5Q+vzvPcka9lG0bMKKhShIJETipv
NA6VVjg1n3yl37f6WwcPqACAkWaZm6FH1i9yY13rhHDoGehgyfB6/fd8Dbdc+z2rw9Zqpkm0QnA4
Zp0LS7M7Uti8TbZzvJP5lkiT3fWNrwyTnbWqZw5gYqpqeGFIx8ZkV4CB1wJWtw3RDNKjoOmJPUWn
dEL3aLTeeXSYwhRA3d/mDDrqcA4GA3yWxc8phuByCiFP+HkNI3qWGbtEvp8U7iW9jgHsySXtEykN
HA4GH0gCSg58luYmrX/lSuuXTBVY3deU7LWTWJlEYQDxNg0IxCHk80hmB1SQ9a4OUPJGj2xvgagu
v6ndyW+gF6i4zC+OumsE06YAjYUZKCC21Pa1DDYZUW1X5IrM1aMUW3k1E6MAyeJW21nP+iZ2FWC0
ZCcLkiP3FhVIbf8XMTG9NSEDh6EwkSO6IKT9LQIxVw+V1BumETOOzkcR2dLwmJj7AqTPZEic3KpB
Vn1MAQWvyHhokr1mFr9TuQysNodiJBSxgCZrbzgwktfN93LJ9I+XNldvm8HyIpbzlp3IXXQf7vQX
0AcNtsrs2l14qEHmJbnq2/VFl+O+YihrJT4Gfu44y1FPqEAKMI63KQjs1OEIqIWdIR2+vpisCFZb
FRO7eQ71hND+bnBGNyrcyh83X2V9zbH2YnTURTah80hz+T1nDl+hZmlVLAI7TA44OwfKRPJ1MPr0
UTAg++55t6vL6pkwEI5Bq/ZFKdWgnQHWqKpfMiQZ/a5snD4kHuD+EDOK6fO/PJBVhQXzXYxXxvID
d7OvgFd6EeRAd8zwIZ19I2qwC/z1Wr3P7JtqyJfVWC77eg66eeWdJ6rNwlTwpS+Ent+epNUt73Xk
fZGJIKpPkq0Mlc3RlL04rR9DlTsVij0FjwQ+b3HuK0v+tuTqTidJ35SmFLNTy0Zw2eXbhpfQl5cF
4eGlbPvbOqtbGsV1GfZjZX0VFLWnyJMWBWmPHLiT7v4L2coLd+Z8vfUNjeKWmbyulgKmpDqgWAkM
t3ll28hRn/4L/7xY3JVjXCOI1Bhs3ACwLMtVWwalHRDHsdLpNNADQ4DUljcA3duGLQUqWn/SLToB
ltIi1XH1N9GE3SV/8W3vq/urllqddzqIslvLcJg8vtSVgsn+kHoZ2LFS61nlN5IU9GoXhJlxVFND
1HO54B+//YLVBS0yvaBFj/gNsgUR+rY0k10W/dAkbWPyXGDCl6rx31Zboskzf1VG/QD+C33xj8uo
NCgTjGP8YKmS1+7VQIYwkKKyIAdsT2DVFzzDt4VXkRNPMWZQhPjqnb6n1WbUaNDX9ym0Zq87PMEl
XafPGsgrm5bn9NSVv4HPyKvPWRO0F5YzumbAK9fDaTxDIE4DQpl0dsU/CLu7vgdRvL1Oc0uqUsJj
eBp4GGdEV8aqfhQoAChktE2t9tLweeIbrekFhyfa2crzYGZuVItM6+8aEr73QESVXPoQ7E3gbdbZ
byrXA+AcWGOB+5LaRjgQutG290o3RLk1tUXjXoJNrdPgyRj7ifAUAYgeOyYFbmemgnO7hGw4t+51
+hsxKkVRlMLqpvzR4BFo4RCpo+k+gLG3C4PePGBc3WvZe518SvGNkk1vRH2cGJBu7XiEsMFmmO5k
406akTYbWe9lA4Lj6tAn84NEPwXf4MJUw7efu/I5ukx5WmdIk5d5AoTsm3bTepqf77rN9ZUEzo2u
3M2QxJFZygnD/A1F/s9trettTLmDQWmwZev39dUEd3/N3R0aYOGMSjhzi+ueNjSB0e9lSXb+3SqL
pztzoQspccNmBNGdCUkrHfmP9QaaJoGTEfjLNUJFpWFDMwvQqakBgzDGIPvOzzBGSaPKvb4f0f1Y
hTUm2JsbY8b9CNW7NkJ+Fg7+9RVEe1m5FdRZZ7lNYW6lHLQd1H1jMxiQkyVsFtjb9ZX09WRnlqCU
ZlUZAHRov02Yfxrkm5bfN62oFSFaaJVnlEmpaJ01WiepVXdhaTqFBgBTrtgNE0m0XLdqfY0vKdNZ
kxjQhyct6d2ctptppC4QtIKPJFpm5RO43ESDnuTsxMmtFmKeeHiqIO563RKu+wN9PQioskGnGpi/
QC9QJ44MJmyegeOaT44KQQGIRxJBhVq0q+Xfzy4r3tGuUBQpP1GtCqJK98H17atCTOWlosOZR9XX
/LV6YjHMqU0QXNmiL7/VIWH2Vrj6ftxEB3ZIN9VxJ+2go4o33NedfAc1be/fHe0qKsnrRp8kjgCr
gqkUZHAaZKOT2nq1gZm00RLFKKKTXbmNkFZTDIlC60QmR288cEcGqVuC3qCNnQjyITJwZ7IHUXJR
w10Qs+tk5U6AuezrQULpqZzYVm6B1K7AJwC6wSF5kdHwItOWWI3dRTt1/lGpVGDDy8b+OfzDxNJ3
kwIxV8yjHiH0UqtTyg+5lh15+pDDByL3rjqI4hdBPqh/1fnPbJhrkE4NS5x0+DQ50aYLos8s/T+k
XddyHLmy/KKOaG9e284M3dCJEl86RK7UFu39198EdeJoCM1Onbv7zAjWAF1IFMpkIlmDN5LiVUEV
OeP+si9RW/zx9xOTKsr3zBlh8tczofTr5wwjf6BSCuPEJduTOLZc2lIBe4ZUbVq9gN9q2vyWqWMe
6hoENo059UF+HdrV8HPTEhPTD9rtXOLbbqrkqnXr1SsVnv4J7M4nNV7+95OVN2jFmKFA/0uZHer0
lT8/19Fy7zxo91x6A1zu8ouZe9Qz8M9b+LNd4fgWtqbnAPniKM0o4SvHrJAJgPjzwH62IBzYTh1Z
k+ZmcdT4BlpzBN1y31mp64raQOF08o7vKhtLqN3ZjVsOQwBiGTe2NneqiW/152XyaUFi3sJmaBfS
E8gN5sb7ZL/rhvPQ9X2ABia3yL79v0/EZ2PChT+mQ4wrEkKc4Na4V1S3PiQBugLk9+07mDITX6OO
IN+nz2fis0FVcET0o09xrmB1oIMawOCIEtrisgUd8X7qx09dsODJpG8YScZIfSQVt+sVlUsnXMYW
ziUybJsZd1NxNDfoboGq8ypznoiN/fPsf14nPxgnB64ewTWvSBA9563YqNL7GGzGLYKhnGB7lnwK
a87U1z/b42s+sddrSm0mi55DpbDbD8fpEWNyhau8sO3ARbdHX/Z1zJ1maJbyePZr8Jv9VfZYvlJv
I+LEi5mKLlkNXcdk4XG0r2QNglgtcVGdoWr7vFQBU9hoJWq2zsWxDZR3djX4i1/s1sBy3Opp818r
jH60vtG5PSok78PqbkEZjFdUYEKtU8AdO0+UdZahR7qW49uomo99/Ur4EGVCwJymmR1FkQFtnMMa
N/+PzPyYile8xGOPkuSOV5QfEUdDTGOUtjY7i4Tj2WtIAqV60CGJz0xiZcTCxNyFtsxzlinYu1KV
D6OW73Qwql7ePGohAs50djUx0xyLY4EZ4aL90WvQ8ogfLhs5Ex9/ckVx5mgeKlvqF8CnHtVVMI/X
mDsJR3n3qm+4YpPARKmQsZAzHqMUNY1vCYgM/4d6DYfpC6gqJiTWbEv0ZCl/oQ2Y/MGKubkzeklA
TaUcttsSlJWqP7SudjAwu4p2yrfWiChcPVMe/LwdAghta2Uyfes/bhPlAE6Z5jqOML0bJM/LQ1y5
+RfpHlT/O1AOZCSdxJ8B7GfjQoiDweQpLzaEGqnZevY0BWZ/q3Q3kNB8HZceObnCu/z1KS8WcKiV
WQlmf4g/N3jsmeaPFifysgUi6HAEjOnkdqu2FZcIs7+OMoNGRfaVTd33Etqely0plCkBa9a2Z0ZX
Gb+wRi1czKOVj8uLlbhNAKpeHw1JuuzKb9UN5TUXTyqGbYSHh2w7bJhjtTiWzni0ptmV0u41ofpJ
zswKnLgHzAiRjqrneTehs+uoFZhESHEWYjW7K9L80ED5RtKY185lYJno5IdgsZ1cp2i1iMe9XaW7
GeMMZg8acUrA+Mwj6POvEmAKcyHFXEk4MWgru96gjMCVP+xr/iYpA+lIFYYuuiw2QYh8krw0WD/j
6oyzJIjHxwzq0pcdibLA/34Sh5RZDjLEGIjIBax79PFqBTHtTPmLADL6lNSFnenw1PVqS4wdG56G
mJoFvnwesFMCmpggOba2bgGiPnbX0H3G8xDtkqBVH0AOZoOPlvnlbe1nYUPp/l7EMVgWYMUw9EVv
E+wgA0EWYnO/g61JnVxVHzxWSn5ZU1TDFw8/TAo4I+WNvU0rAo0thzS9MUSjBQ5DY9pVWUYADeUf
As70aq9VULuCKQyyrRjQlHUlvOyChIOImQwVcZOSSwjvq5S5inGHoW5Xm75dNnL5rsOYnoAnzWoy
IzOt7Og8mj/THESYsW9B9zzftWG2b3Y8i2GHTRR72tNl08QWilmMYlzlBJp5WF9813Qvivn47/6/
ABK1ls0qeAEQX8t44trvWvt82cCZfsZPqPfR0HMCEtqkbpjUBeo5xsNq9X4/Nt6sy5HOvjuse1Lm
IViS7sqCBFRVdHcTei25EJM+rscu275vbL6veO86hkI25a+81O8Vm7rdz9SUP/9IAWes2nA03BP5
cTxs7/0X3SvxQHW87Frdo8FditQd2j6Pl3eGcl0BdRxMzST2gE+7KMek+NJJt51OfF3KhAAvdVGV
2YAU53HUGq80QWsGvpkxpkKXj1P2tyEpzoeAKamOwAt9/egMdJKDrYKOBpqL0oYHMHpo7JodG6OI
FE32F135d3fQB/PjiXthln7MTRVLHAqw4CqQeaYsnGk5++QcoiDNoCxyUitqdsxsvXchURGio9MF
YxDIcSRk+L4WINhqmONbkuE2BhLk2VwUble994VJMGNwyLyw0x+n7WS5yRIb9oYX1HEFKS0vempR
v6e1MAjH+XgLnZjBfTi3aO0G7AzFvpHfNkcKtLUn7oczOdrPOyugT9ZKVjLFMJPu0UcDfWL7egPV
PrJBeDhRsScVFX6kVU4WleYy+N/qjzSNGcVVBPolf3OtAGTGZRz0X2dfCdYdqG0Xnc6F8aVc+nAC
wuhGrbapgubZ8tr8mT8ZYXYwfQYSdjfdDf8D4R5xzX9M954sdsD4l5pOdXmUZNTtPa3QQxlDILFG
dWRShgSMYUkmpTVPXJQMBLSb/W5W91IS1gVGny8DJoXSooBRAjWR1HDweuBMhosZ9K9JUHhaZBy6
2+W2v9NadyVzP9QFJooZmWaZ1vaAGG0J0RB4Pd9kr/Ee3GTLlfRWQFUy82wIGqI/GG+mLIXe7h5c
GtHlpRObLCodbfaQ9mwq8+M0Yjbf2jkVaKhqxx3s/P6yJeLki6JGptppMzNxSHqQbxTdl2nQfca+
XjZCLUd4Cel1shVrJeHqwwwF2Ea0cYaqT7unlB6I6ElULAKrgTypNbZNwZQpG6JWjoPLK6G2i/+C
k2OWy6tm2x3ip35WvVqrokR/trV/GUj/oUykOEyxW1xyRfyItnhXZ1SilQJHUYhoQCDd1hKOMeqg
D0aoB9XdaKKtaXDX0DnI1/ZO3slXGEImqtuUKwjwAUzOJIUHoJr5F4aWwKVbB/KW7pmzEfBBOYMQ
pKhLYvebhKx5VX2DOplv1VRZl3IG4b1TObMDPTWkOvP0u7EcG1CE12Syk4gARGmhtG56sPIDjsZ8
1ydPamP6tZFCfOxWBeuPg0U56ZfLTk7snCgzJNe9VpY9EsWbo3sNJr50p7i+bIJwA1FnaMXMkWFV
Rn5sSsNDYAzawzsFJNmLGRMR1N+89hF4aLZpyZomeFzVJ1IHn8uPaYacpX4YUELhXOC8RTl+XGuX
8+dgmN2/vMLz3+23WcH9MPKjac2KyG0Kl2tetxjD+XqIqOf9+W/124zgg2M2bkojrcVRQRPwkD/E
KiW5dd7L/2tBdMBs2zJVBUfZcY0nDAR0+wkajQsdHFJ2hEf3sHVGO828PAGBHM2vD9DvvRkwCoGH
KkS7cNvOO6pRgdg90Q3zDcMXE2ghj2lxvdib22wUm8OZcQtsHRpp/uN+uhDz9qC8z7IVySb5MO3H
yZd/2Ouhb129COQiKFPX9qE3F7vyU4fMLNqMIX7Q/aB6manN5Rtxcm9Nw7jUDcMhgFhBOX9R0vvG
Io40ZYL//cTEUE7LZqo1kF3u7kbpYKFMYXYjERmdGRH9vJ8cWU7MlJm5DZVZ8CLz/EUHZVTmye9y
OKDySRV6OTL8GcP//nQCctRQru7MHN6hyruiw+C4kqK8AbbU5Sqvqevqb6Ld39YEwIgnVW5mVnH/
XzEo7Fm7/gbjccyDsjaS9FPh5ltEV5cpfBRpmsocHGxWA7v2zeLr4JGDTrQ3XWkP6510s0LDtzxA
RXgKt2+XAfJvsmz/XbBI3WQ00mAvDNsr7fA+i9Sg9ZJXZXD5iueQTa7igTr70TkaR6pVge/lhS8r
ClfJrZ3PCYiHjyZG0JMl7AtwGLU3UmwcR3D9qyiOXl7s39Twfy9WCIEllsetXOF06FHxkFypz3rr
JhBiKm+R9Z2hVWi7EtZt80VDcOVVWbw6SzzzjUHU9NH69s9K3L9/jwBL4PY0tKxBtQAdS3vb+mFm
1AVIObQhYI5TYySUyYyXnaBZknjTo/PC1RmHYPVLvPjf9St6rJtAdFH5I26gQL9kY3F0QLxZyoYf
Nx0RUVAmBATiLmtbBRC9HZ71QgX7ehxe9hZy60Tk0ZytyFLUO/uf6Bl86L3Un5GGRqUX3QG+80Ep
T3kEdVMZAgANWm+X/TaBTrJz7Ui+n8ElA9It0MZ4OoSQCsRLbC9F+pt83RzAeUYcEQrZDSGUUVY+
QSLHGZB9u67vYyRkeUvN8gyOTI/YYOIbigxYkq2vRdY0WCuGikCj642QEYfBBVl+sIa8Vs/UcTgf
8f73wIk0WP1o5Xobg6yTYZqa5bo/D6O75rk3lcuXy6ujFidgja1pqlmuyG5nydcOyoaqSYkrEDfj
B4vqySVsDa3dQFywPHbdvRVb7jT0YVbobtJWnjSPhGdQ6+F/P7HmOJpuM16MzxrM2jTPtvnX5Q37
m9fw748jxC79nLKxb3EV6RH4Yg7NX81j0oTTTt3P79C28dSr/L5Tw3GAdCRhmriKRAoqVmxpmdSo
XeuR6qWegTM379v2uXjmE4VbALWvAXQ1VxJodCzXfiAJC7g3XLgLTQFrdMmqktbq+FHgSh2pVz8z
HHULGqS4ePzLy6U+pYAxmo2BVHPdkD1s0C4D5s1hJRJaf5O+//0tBRipNKnZ7B4HTY+MEApZOb5j
Ei0eFN28+K25QfKemp3n7nFhC/8km0qHqtmwhaoMDlHTDm1F95ackrGnzAgvpM7KxikFxfBxrd/X
XvbltQoatMZd/kRnxLOweb9fLCKXFNiWJKfiHsmxESxuHntV0ZymeAiQAiOAggF61KYfTEXTky/t
qTcZtUohMkF13LYcrUWFJ+n9TVZCtiAuJYdHqLhXJOqQy66SmxVx768rAO0Z1kF6sB76kIGGvw67
m/VK0jCkHRD7S5wBi2/ACZxZJmgylgULlA/Su+L3UXoHtUO0cSKp/K3zstB8ICxyl7/kn0LEYiqy
sirNxxt0u9Z/qNCoj59aC3krl9/qcjjdjo/Na77e2+wmh0DaFfVRqV8ggIypTxPGDRFw89Zg6KVE
RmSG8hX1zKWAXCSxGCCPPSc5wuw+WPx0DKZHLiTfh03rGfeKBx6TqLzJI1V2zf/39NvnUyPADvQ8
nCFZ8cLui8dsi/IlD4yhCLScKosQ7iP2kGebtOhyzCNc/Xq1pnBOqTZf6mUmzrs7eZrZS4ajMfhK
2HxDdwyEA8bX5g7pmGv5a7uf99UScPZXdD2TLdxEcGEL4UuqpKtVNkg45WDDsA1ob1Y/WxAHN4Wb
6ES36t80af33tvijX7zJ2rGZP1Bg8cFdj9mJ1P/Vy929Zj51U1AOKtJNaE2zTPnYl8e4DCYf5GzQ
JnwFvfzwJmt45yse09ztO9pMvnVkrpBAVpFjTgVtwKwl2NhhAuWHo3pa9rMZKDEHcksFtGmnRgO/
03+AddqXmJD2uLA7l3JtvOrGoeY3qHUJ4LKxdlrKESdibW+1uN/LGR8jq4k3A+WWQuiiZDJUAmee
aZWe26I/sBq0gVDGy/PhAd3IxC38N2XI344p4IkB/r91rhHG/OJ7xxz4FI79a6m8mfGXCX0Acij7
27O9+bF0VTS+nn7LtOd5R/0QYnPFrvFRcfJGmfFSkrontdx+SCYIXw1qypJ6fIpt4+aKicfYAXDn
+4F5yjVEO3ErggrSyya8yhxcUzOk4pkPOZL9/CYRyUvi44rT8E1WWLNj8u7mXvPiIvP6/LWuoXzY
uUaZEEEwBQJia7mkr3Pc8ZBbB/vUpAbj8rS8JQcIqEMVr/aXETLDWv2QPOKKJryYuD3EbnLbUpdZ
ihF8KNazzl5SRyYMUMdfHGnvhnK2pAxbOfhzoPjouRjc6cUBZbcaDlFVBFTiglqSgDeJpTmp5uDx
xuofrXpXG9T4PGVAwJdaQqe25OBzdeqt4jThkFP5SNL9BXBZ9b5rDF4tqn/a930AcUpXP0CzNr0u
MWqQIRHS9K50P32ZvieaT18N1BIFtKk0s9gmBrfQ89hfex1eLxG9vZdN6GIvOGszZAZKmLBTa5fq
yz6BHBQR6PJP/feBri42gieapjdZghTSdmce5JvitXhObta/5hBNN1Hmxw/rztoXL4RVjbAqBCx6
nW6mPlvw+Hf10O3Bi/+sPiV7zk/BwvyZaiynNpL/nJP3gwLlpmpVkKezWnSgTE5Aa7ISESA0lD/b
gHpwBf4LuDxy8/fsu/F1/aJ+ca7am+Zqfe+ko3SfeLKb3EnXGGK+vJ3nz4LtYGrYsm0MlInP3FGf
MbiO1imeN+bqikYb6cqVWYfZzZQjF8kbcfUrJMY1w4MsvGIFshJAFO/y7zjfrXbyO4TPaulbiqlQ
/I5fspXLbnKhpvqkQv2AHvM5+1FPjAkfNZXssWoHdCts41ej3sJuLnaX18Mh5I+zcWJB+KQWFEAb
jSF70G+1y0A5tkEiqFic6wpcjlCK2pmMFKg+e62e2BSeuurm2H1jL7CJayDxy70VZpDNWSBXhHle
r8hAEqb6MhQXzefLq6UsC5cC6wwjtVo8x6b23t4sV22swN4Ml5V5UI4UP+5Z3DlZp3hDIP0jqSUQ
oEmOzlIdJAst/SjeTTFF10r5iXBRGHKd2DkEAo719KrPsy9ZMuEn1M4JV8Ecj1MBsRHUcaeXNn3p
zel6HhR3ld9Tdfwnd8LvfRNLgJ22LnFuJkic1SAmnYGWrCEiu/NlhRMbApxsnZZrbYP16BF7GCMp
KK7bPbTDIlpnkfg4hoAY+tY6SpOsQAzQzRYq81m1v+zWZ6Pxk8UIMDEv6mIPGg7x1t7r052cSlFd
O0SB63z56cSKABVIum3lmpp81o8POPdedm8NrgQe1M3bguWWMzgslKoutTQBKxQzG1O5sfOjBo56
pKT9RA4to/l33m0IuLBugxTbDu8KK18zK91VxQP4gP16sW82OyVo+QlYMARYAGNUNVsOlhSnSaDL
ewXib2uMebOBLCNw17qA7mLxzgFhaSYPH+1Gw7WDdqPCm0MnSrwCejXUI4K4SsRKnTMyC0N4MGbo
eTAtICptY0+v3harg2gHmE0c6dtlvydOllivm2OwI3UMQIGK2cGoU1dXJ+JonS8c/PZ6sUK3xXWS
YUCa82gsfgtKRR/y8JFx3+8719wVd4lP9asS/mEKeNEZNnqcJ3TBJdVhMZ9bVb1N9aeppjhOqVBG
rNdVjmXWsbFhYIOpB6Yrh868syQWjPbPTntKx8cUvCFqGT8xUHcl1UZcxudz7SdbKwCKPgy1Yqoo
KajRsFdSFwmvvILAkdu89eHHkzfZp/fJY3lDdVITqCJK3eDxnswWB8x8Tf1Gf+usajdqBKhQ3imA
CtumLXEqJNaqeb7KHWjQVoSF8ymDkx0UoCRVVBCFMHxB0PMNeA3uuQpm+ZJIYOYO2uvvt2XgyTuT
0/i5/+7ocTA4eW5Idp30RoZLTZ6GyGwtv02IKOA868PJ4oSQg7VlaUiY8MYVrYXb3nnpF+8pd+63
lwGKH3VoojXdM13uKMp848z3ZeGi9sTaYCb7/88ogCLp9vvHiMW8rmnSeU2x3hhskp3Rb4gZIbsx
rWhFknWIG3FRz1Vfb0qpfQB7PiTY+/69kXK0R0B5BYTRjvPUDMb2ysahC5UBE2UmQ/N+0xZBgram
pEbqd3mek+2mafQFw5i2py1V67amvqtM5UZ1IO1ulkFljK+ZXn43yuEHBwVjhlio+WVoneulyX7U
lXVj5Fu105XJdOfGvDdB7ebmawtJTGuEpGbp1Sbzwct6m2QvTmYHVW4E+BlumsauY0sBJqm8LIWo
KQb1qqm56jcNvVeNGvVmgvNZpx5IEChXJo6kqInTpVVq9SqOJB/r6D10lhzqyNzzFDGfvMNGxLfU
jUWBu1jUtDOZ1VuW5EfrcfXY7RwlBTRaIbKAGiPKmZwjCd3HFFMFFXyK6g7z6NjgFsIzZET2MtR2
zIuvMTXG2+ponmIichcrmuPWxGoiS+h0nh9VvEBSfT6Yeof++smPrafLsPAxfXMh4hDLmKgkMGvQ
kefTgem9t72MN9Nej+Rb54nTtujeBJKh+/Fb3QcYmDEOv0KRdtdFEMw9xF5DjSVSfiWgsCYnjOGa
y4+SLXnymF3H9hCg74aYYCDAXiTrn2yl6uoewfG2fum1OlRtlYq/+ZPk0tYKkKti1pDJOuq1Egf8
pPNRCwjMDEms2Dq25bUthUue3MkFtITj5e3yh6W8SADjMZ5GFWoQaNFI3yyl8FEgcxt0EaXobRj7
mkADIgQSq5lOpecszbX82LYPzQBAKw0XHRxe3FdfL6+LukLFqubQbRaq4Aj9OeWOcwX+JIgdMled
Xd5hG7u5K1+B5gMDgVlDTiMSzikWNaWNdWW+8bpf5XgSXKbrHS+HdOi/XKTwQDQKe1RTB71f2uOG
ZY4R0me510a8ubQyXaj6uSCbj5xvrUXECVSQKZY2V31wJiX7T/y8+anXPtuYJ+KNRPkrVeknTqFY
y0T/7gSlRDyt5ByseyYqtbFOuCa5IAFQ8kVO42XDo4N3RvFncOtNuziUwzasopYIgqhHt6hM1VSN
qdlK+uvRrYLnhx3KO67wbLrlrRZk4fhG3Yr8KF/AGZG0e5icxVmVFAVh5ZhXDhSeZ7/vwY6iuAoD
U5tThpNFvcCpO9EWAMZqs17NbLweeYGouALn8Z4rPtthfUc9i1UCzMTqZZk2ltwqSMz1wRxoIRgE
MX1Y74d6Xw5Xc3GVFFeoTtu+jimg8gDlSa9m9+izy19RWLXf+Z0l7ZOQknulPrZY7hxKRZp1dcGk
4mT5NYMO4k2sPDXjrp/ulfpJyjD016IZL459WwVNiAr1lRpZTIsSaaZQUax8yvXWda2B6yzdf7T/
fZ3RmI4xW3QB+RWio9UHLXjvlc+McHgC+cUiKFqcm7buHd4w82KXGRT95kCWbraCKjwR0CuWPLVY
d3pwEOHxifZRFAjjxfDJ6RdqNfxHnLySCrOLyzFFULsmX7flVkkryJxicoJKZxK45wiYlM7xMo0r
FtNLjasn5r4pqRFNCvdEIu82W/oBo7S/AvQ54hXIydX5bMKXLqL6pqivI8Q6scHMskgQ58jJ4oLr
zHOsr2ZB3f1/0sd/etSJQvN6bIyqleDun6FQ281Xq25dy3EDjSW87Brma4mGPv5yl9r9w+Ub+bJj
/MHv3cSrNfcbotLUiRSup5TH4WpizJbuaFTPwbkDcXvLMlUNak6ffVBlRiyXFbZyPFiPcTRGqT+5
0NJVvP/ltXHWE39bE6l4QJC29Trvyh7Vb3XyGMf/JA49+f9C3h6MyWhb7DChXI2eYgbL5le1c2Wl
+1ydqBrB2YvwxBbf2ZPTaw9xXC42zxLtVSngbWCdGvA+sASPFxeMUF7mF02AQ925BVpQlP1lJzmP
wic/QAjbVGdTZ6f/KFIMeyjKsNf62Tyq++0Ar0EPOFeVcb6lzzrhnWdP34ld/pFPFt5qIIyaC7xP
zfpHGn9rih1471xicXz3/ggzTowI2GgrbJbbBZ7S4V2oYLzrCEULL4MInCu1LjI83mWD52/9E4MC
SDpqrvYNZ1HK9yaGZoIhc7VwjNDWMDzyKY/J07+aj/X1EvRH/W7zMJARzi/1m3oLCn4UIy//HGqP
hdRdYg3J1oEV6bgWvbsYGxT4jrZBvBkpIwKMTs6gNU6Gd1Sy1IEzObdLnr8769PlpZxv7jnZWQFi
pFFTUrnTM8RudmSCNolFxoPuD4EZFmH5LBNNteevot/2PnoFTvwzr2tkx5QJj23ko1TMzJXNTVHe
FkjNFdrm6tKD2mGYG/nzXnkvM4Ky6XzW6MS8gEE9JCSLqYfn8kJYNXkqO3DizRYKgfH2mEOVky4i
El9S5OJZEBiORgWbi/N9g7ByXu7MmIi9zsefJwsT8GZGr5EttV2JuHjY5wOScKCYqMBmcoRoZTB4
E3Y63aEBzb/sQATQipw8bZ+oDLy3vPed8xmZ+xkTXuWBeh2SfiNAjmXMjmqUwDVQ7YcDJyr9xZTM
kivmS778j5LkJ/spIE6VFZ3ixDjj0Kp3LUv1jPzH5Z3jB/gCiH5g3slJqMZRaRnKM8dG73aqAkXY
DELv477Wn6HqHSYLpRdyPsF3siYBUiyFlUvBFN5Lb0f1S+dXKDpgLAratD3yJUfdlyGRWxSoO+RI
oaCa43xUiPl12UD804+1HTUkSAQdIjmPBH3mdORd9gN7Bs3+uGXEZUWcPpF5B5IeigqpXlCoIQkl
T9puKTK/ayviHFBAKvLuqKtarYsOh1EjcAJA5JDH2MCVgxSxsIzW6LL3UEj2IY564j6ZVedTzpGs
e5cSf1VQaBmjZddcaXJkzb512G7o2XLia4l8PIuud5rEi9Iayh621oMQkgqcKBP87yfrUjPELzUH
sl/Ta71bQ7cWWScuG90fC7+MDMIk5SECtFQQHuz6rcXTfUEdqFS9DqIa+XJPfLCzOeDfp+8Pgp6k
aMdlxU3b4aaVg95brrZbqFn42R1VIyWdUYxQzEFKEwW0qwPOOLeVBMOORdDCjMa7KlKJoJOAMk0A
lliS5nXWOvj+2Aa2KbvtkjxVVe+ujXUXYwzLHAciPDr7CjvZTSFuAZ9XM6w8BE2MMRjb/ahdxbHu
gVGB+GxErCuypRidCbIP0Gx+DCCh+zlkN0YAjdw9CyVfeiKsEcsSWyUTlmYa6wCHvHBqFrvqg9kG
s2Rh88KnxZ2fKO6xkEqrUQ4j8qa0yQa5nhRvMx4XIarlmrUDksv2V9XPochLhdDnGwh+fz+RRWWQ
6tWJY8QNvDej/LY8ZgHoOjGsrXnNYQo49Tpktl8uby+BLbqALauyZjlkNPMjS0z0mmZ+Vn67bIHA
El3AkjTP0Tlgwi3RNBhYeKov2lM2EMEeZUSITQytXJwyxunGK7qDlDxzdgZGAC+vhPJEAUJiVN8y
pZhRx1nzg54kQbWh6NdBxXoxiPcU9bz7kDw/wfy1zEHxgOzaUQYAB6hRp248gzYEfWruInn7JXW3
HW8Tln37xX7rFncFc9DgVaBQgV7E/+CefHUXgjORQ0UzIWSu13Z2bL5uoR1VmpsFSWAfR2jDHrKn
7cAnV7LKTX8Yf13ed8JHxQ7KNTHBpjsijuiRPhtkDHPqRBMbgdYiV4pVLuOwdLhhy6n1NyXM8r9G
DG8r6pNVf99dXg0FLGIHZdmN/QjGb56v7/Ztgm1kXtqDJTR2lZsVfdepSZkkENsQnkKVWm/yyPke
+6CW9xnUfbMIN3slwX2GCMyWhEHiOIq0KKCdAOWKiv4SR1WRf/wuKU8zlfL+eCRecEhDAJaiVs22
MgAsa6S8N5PLUNLYM9NN5F2HDpRdccBQ/N7owpT5MsYxvhuri4FcSDdQk1WU+wjoo029FY81kJs5
/cGxD4MNMgUbDySbHWawlPbVFhJORO2wgEVpOtalvALw8n18YMFUuVzkTb5TIoVzAKB9P6wDqn53
fmzh9xUldmCqRob2X6NHauQr7sQH01OujAqlFMnrfSN6b1541qD2q8Jv79J76mFNBfhiT2autmVb
1RCxQkjFuZSicUBVa/NWaHCj894bDxT0EKAn9mRmIGuLt4TLZiU3lXln6hnmc1s31w5DvfrENyXC
YbE5s1oHw2otSA9l2RyBSCmoCm3X6mBQ0ns3N/AqTny2SV4FuQA9/2ecCL8/rtipmTR63NdwqyNu
tXKPZD5qwan/Xv2UghzU4Vw4oHzo74q72KNGhgmEF3s3tzqXkrlieOHIu9j5y4L0E7G3HOEugIXJ
f8HJfVrGTM8WHR9yeF9C9GdeTVdJ5NzEd0qQB45PASCVnBF7MtVlMTu1w4o409kMdt3ySgfpernD
dHBETWcR+CPyqySDJaVOjS9nT5ZnDI92bPlMYX4RZz7r7kszJeCHAgKRUGVqSnkoFFgc/OQhvu8w
AZ0c2mi7rvw0NPfq3fKzfNC+g4ngh+OTGVMiEDP5fpx8zF6ZDbtR8DGVOzuywvY53ndXxg2XLMDQ
A5inObf9P6rlnhwP4XnVyeUmrwOMzimUEaQmaLLZc8CUrrDosrPy/3TBV8XuzDjrm8rpYUk+GOF4
Y+/Z3gxzUgWaSpCKTYqmoYza0MNH26Dc18Hg8xxiejfmrnpn3YNce5c+U1OgZ5lXQItv6Zpu6YYt
zgssUtuOeoJs9+xtYRm71X4Npr1zBXWCUDa8bmfeLd+rxB1eC9/ZyxSr09mZ81P7gu90Y1rWFecd
Nh753AdA7gZaQWkIArA7y9veeFcANP1C8y27k/b9GyVTf+7iPrUvuBFbcr2WWYXEwDwHU37Ytoh1
/3/FeEc9MSJeW0qvVt3ajeXRWH+yLW1dFtvUDOPZHpdTI0LhQOXkrzZD/NWhxyVJ3OLg3M6hHi7g
lKDKXWfx9NQYj3BPjvzMnIoho8KrFGio2UFjFCEsP/BLlIU98ZokrQnxsr0YaqWXWQZmewtlNSSm
XtA47PPUVHogqWvO3funaxPuJkeRnTJFMe+4OsxrsiowlEMhWb7cNd5aPKQGmFQdkLIbjWvmBnEz
nrt6T40LUXSmTlptT0N5BJl/IMVRpw4EnH1UyUU8OzUhhMfDBsGjZoPYhKaiJKrYEVNUL2M2kueb
P3Hlqm3B6JCxtyGleRlKzz62Tm0LcbJqbKWMRA5/+cRR63i/WIq3n7zlR/lB12XPZnFODQr4Iism
c+wUBsvrIeQtdeozJkGm3eQ59z0Ga9kdmt496nycuzJOrQqoosd2BYpGoJrEW5vm0m+fQcKy79m9
MpdIGKBbovpObO25W/jEpnhNgeGJtUuKJ0jmoGFw1N0UqrXVhPAmKQLIAIe9mt9aygQR6J+1Fcnt
Y1s8md2XtoCaaEzNGVHALt5mmPg1pcZwUlQbtjCdMPrr4lHYM98IlZ3t5z/ZXltd+xoZPOjEojU9
adwuIqty1K4IQGUaba1oG56+nJ1JbY8VhHf+ireAB0ZcX0myvQ4Cv8gi7ihOo48X74WD9kcn/jLq
pqGiRFwZ73b2PnT4JuV1XUM2visiPb5lCbsdl6CZnxxjPzg323pvVFd1/lib6rPRRRq0FYsMDTWN
fciszrVW3dtyVL1R8RshEpV1E7pGctdR7vU18VCTcDV0H/TjW5djhsSo3Rjr62ctcuQ4knMV+bF0
8rOs9Ka5f1xnFNSrxJPQhZQ0TbAN2a4YWnQrDkc1sx4n9Hn1Re79H2lXtty4jiy/iBEkQYLEKxet
luStbbdfGHa7Dzdw3/n1N+m5cSyjNcLMnB9QCSCqUKiqzCRViyyr89Wm9a8fWkm0E+ED6WCVrFqw
CryPfDUG6XAti3ZLRLn2EYSAyqM+YqRDeSeig5vzwR977mtNc+zp/UQHaNi2mNBrXdq/JLGB0Ufb
qSzbtzHoTiLVSdhLNb//s1ULAZhnaZdOy+U5FLqroUTS6JJgIMlqRMAAYPX6bAa4wkJbdeoBkR64
NyJTebz47DgPOUJwhQ45REP6AnsbHMak2yT2Y9J+GNEvipsz0F5sBtWA/NkuH1vAp2w+Q4zxoCXT
KjZfe3PDEzTNmo3CpJWJxauvfXQh/lKiWWZoIKtdnntK6+cgZOwxXaoBtPQRr2T2JEFGRBQUWpW3
IRrkt7SNPQ7ussoitzPpIHMpe/ZIbhYRUZBVVlSbSxOXbwGBWadrsjZWKG/J3Gb5dFd2UAQPDAqD
3AhH7GpXgx9jqH/cG7eRl5xSt4aCZ+vaz4Czoy8oe6rL9lLI9ThekqGpppDC4n8pqGz3FoAn4GC1
fl53QpkdIcurQYeIeAgnTMCGNFmTayWbtEQ5QJVxhV1kNjlzExE4kMS2YhoUk9dgOeY3za716u30
o7Sd7DACybTDZXwzPMBDalBf/paNW1+EOp6bF8KNmvejPYwohxrr0UNDfIcZ+6WcxD0LWsYoFWqu
5gerYlsskr7V7XKiUPeRhHpZQiCCDdoSDC98mUkz1sMTQIvdPTfccD/9iE69M9xaa35PM3ee/X69
TMBbW0wFyhxV+imEiBXbdagkFBGrhWD5fEM2VrBPNLfPHOMh3uZHsAzuFK96L8YbBWhESeCXOa8Q
lqbCxHWnILlPdMO1hl2cAxoTZr8Ss3sbK8uFqIaj1VIo9qVJ5LMDICISbIOjkBgiBwbRGSpDxZr5
2o746kamDHJxpvTckvgG1WYTPFxI+lovgkh19EnuW4JOfg2Dh84zd+qL6qUvpVT75GL15Ny0kOh1
ZZTlY4dF1h5ap/W2bt10BILMKRIHUDbNr9eBr53o7IWBdz2UyN6nIq6g4TQeE/o5zKCtqNuslxJ8
DM4PzHjuZdPr0k0WIhfH8AmdKPw52Za6A85Rl+xrCM0pruVnsTNg8tSFPvhv/kPWE5fETJFnrY+D
IuiWSBJnu76hbxX9nQ2600ZMAniU7qgQs8LCNNQqASIQwFUcotzLXgPvlwUGV/4qO7WSZEnEHmRT
FrW2gifCGL+hqaAVf1H1/voJkeS5ovJ2TgPbLAM4PqiW2ibakUTWfpOEFhFtQLoWPf0YQ2TqDkn8
jvnkk+1WFsWv7xUTGdU6FtVEWxLLIHswYsvN0QKuFLK6vl0yK0IYGTUlCzTcz6CceUyGpwikWx04
6K4b+dQn/PcpDlOFiMGiLoC0ILI2vtVWULlftxsUy93gTvXJfjoAS5zeRaf6fZn5UL1yN/+uRz+6
Iz/ZT1m9QLZgIelJaaxpZYFkZJpdakS3Q66eSi4ro113XyYyrM01BEEA5OFAo4436m4JVckqxxyN
9SN/U9Z0g7D8UxYzrieSTF2WflYpRGo851gZv81MsJlYr+YyOpE8ke6HFv/VNLJSq6QMylQhcrQN
NNCVBoscdgsifJHd0m+XYXFdft3JPptQzSLaEBO8bJauUo1kPFvnz03iTOALRQN0C3ifzw914hu5
ZLRMctkxUWE7Hdqsbik2Ndry3lH9bt1vkmcjcZb5uXwHykHQV6xkzi+p3jER7aO2VpyXBdZbex13
lo7vQnQ9IXUkbuKHK1kfUtKdQOX1++HJOtKoZo51qrVTbpfpUf6gJp6B7rYF9vJma7r8lXnUn56r
veypJakdss+jdnZ0y2gsW1WNUbZHkXsB4yqhw475w4T5brDI4ZZd1DgngqKJcz02XWytf2Uz7PN+
PDNN264rAoaFt6tgPR2SFbFAC++E2wQp6gIBqIGAkFFHXC+VsM/Pf2Z0MrLcaFqsl84HsPVMXeYq
410A+INUz/nydWVoFjMM29B1ISpEc6mB778DQNKYvCpN1hlqL02zYX26KTT0EK3YyQdD5jeX7+Ev
s0JwsIaINyr9rAsUb0qE11B5Qvhzga+OQFyF159c92W5Rv68Zr5sikFCZZGZkHqZdF3IaXP0Rxc4
kLXO/QjTYbKH+6XOuka+zAkvHG5PylyVbYouYn3ziSBfB56x7d1im/vZg6yBKNtR4UmjTvqoTTYq
eCYpPNPsoVL9JPEFyYrE+fhpihuFLbpRLH6z2U+gxYfivVfKo5mMDmpIKGXTTcHBhVNsY3vfRDIG
vM/B5yufUJycz4iRmyAaWzLueGM9V3facx94tN/gaTM/IyoYg0Oeh8O4sbfBzbyeVhMUXIqHKPW6
GJoDXQ4mHmcAMcGt6elr2w0Vl+L568jyCMnX+GPkXi+bf6mCFJnl2uGvpLcl5+vylff38RLn69XE
NMuZZ3hLKm9jO3qJ3jlVKh1+kX3zZaFnoagoloSI4yG5ML2oqbdIKoAr1FxDggS8OZitnGWSP/8m
5n4tTYhJNmN9lw3wnHZl7MabeF/hRg9uTD9+TDZ667Ct9H67nJF9mRTiUdOOtklqPFqNdf4432Ca
1KfbHo0/vwHng7JrHuxiMziynOxyoP8yK4SkKLHARrXQ+RKb/6RptusUYws86krJWgdT+TJI3eUc
8MueEJMwHgL6vuYz7CIne1JeUgwUUCBQFB+NITcI1+Ux2od8oT7wivfr8ePiiTVwzViEQrdJxO8k
CSYfLZDqohe3V4Zb2/goB9lz9eICv2yIIcrIuR6NOkbF9HV504Bf7mZRUAt9y++nU4Sh+M/LJTxV
+544RFZgvOj1Z9aF51Ksh4PdRyCyV/LCmXrbgWCle30TL6d+ZzaEx5JO9UabWzO6BWvqZLvoZYLf
xXBwqYBIgzuLyonsXX7xlJ6ZXGLEWQzoUrUMzbYE/Mz8mHKol83hOksUx2xCKJnpkpRL9gmFiBP2
FcToMsR4bXwO+b4DCclk3GoBWHVDiCJWkWRHL9dDz5YnhBvO+rjpjWq5VMxV+RA7zV0DdjZPa1zw
gyzkc+Yu9zFJjiYgHzGmFp+aRtqplm2yEIHsMtY58KZIxLoJSX2/6/W1xoc7NuxnXfYAvRjVz5Ys
xB1D00cG5r2lEh1ugs6bN59zjACcQ1XqR5G6MtSIxPdF2I9Cc7VuFmEn6AP4ZVb6UFJ3a1PdSLxD
ZkfIgtosKsHDC93JBW6uOLkHYfOc3S2w3Wpb70LAP1UnZStptnextPu1oyL2B0M/RlkZwIvoSe+N
U+Rq1eQUOoR+teRY8nUcHFX1QalfJQu+mL+f2RVCTttCyTCzPwcOLee1uM/8bPC7Q1y4/6LtIG57
yHJH67z890a6ask5ErFAtdVV/4K+9kA+aF61ZvEpxntw6VvQfBsdZIp1ku8rYoEGy8wGk2K5YzoB
+5E5dlM5GpdBJi/O0Gtn2yoGIbvtgc7BXRUcitntu/WEWfn2Rml3Ro2aNtkofg1CR7d9qm03qX+R
ya8wo3QfPMsRJpJbRQQK1UqQVPGiyNQMsd9ns5tyCcxDZkGIPTGL1SBZVmvG9a+gjH/02fP1cyo7
pkLAMeNYp9OEK6QfF53DyWkM3UuLdmUBLsTDwGmmwZ3o3XWrstAuooXSImZgGcJxMU/VG0bxplfw
a3QgmfzJjgtOVHPnxglvG8yRFqvyFY4ybCYZPlx2ZYsIoZzw/xd9o+G869L6Fap2btOGEEeifjOG
rl5mGzUOD0V2X0fAKnWdXwObe30zLqa4X0daRAvNAWUKdO/Q/JwzN2T9HTf7G8KfRl02Ord8zD9e
aWeWhJg01rE5GPHy8oVoZhbHflfmXph3DorWHrdkDC6fSMdr9oSUKKoDkzQFivqcWdu+pw9wFM8u
7IcUeA9r+Oj0+dSrvsJD8K8GaxDybC3ft5i7LX1tBkoN9UIG1Wljx5Xn3HjL7WOBw1KYj9z6GVX6
HeL4Y5Xi0PZ7hjfQZI7eQD8Mah8rOwLi62ebZqaTTmXgxqx6rOZE4qCX26VnWyqkYLbVKkOdLzEA
cxT0t1YBYrYU3jTugAfSXygM0WaLnO45+iElOLhcfzuzLkRD1lfMJgGy6tqDbtkGIjQn5Z6Eznzf
mk7tL5qQqYdKZ1FI6kSSwCRCmTIjaHPwYWISGw1aE1PRoe5f9wrJhSJywtdDnuD0YGmpvWfgvRuT
3ynoMP4XI5DVhAYNsSyx9J41YYGuEJZBMfVWRZlfDZrb6T+uW7ns4F9WhCieqFxXI97Ft10E0vKu
uI3pY1TsYqX7ed3Q5T37MiQE81GNy3ZYaK1SlnhqX7oxGZ1eiSUf//JUk/FlR3itWrnNmn6h1taV
Z5tsptS8nYzeSYebUv/omshh6nY0X6f6hYwfg/Wr62snNsHzxjIno+/1cCqrBwVx9vryL/d9z/6X
kGTO3EqHOMTnrL3Jh84sBjiWssivxROAGwTcE6FdShh/Oar+vRt/lOBpWBRlBobfUjlooCxDV8Ad
m8ZJtV9NnskqBUuM/jOmflkTYjinUDUqqBXeWuEbsSlyZr4rCZ3c3orumF2/RKO9Slr9pi/6o0IM
5b/3S4NBjMEilkptVcwsSRIVDUhFtROP3kBz5+WK7VBZeLkUVr9ZEcJqPkbp2Pehflp0YEeQ6mEw
R3Gs5wDkaZ9y4O/jbuFrzk6y1PnC1/xmWQipCkQS27SEZUtD8wKEzVYL0s3Z8IuZ+qWiSM7shfzL
YADpqAybSf8Qx0otM6XcGvTTAp1ZhvDIGtIGa9kz70II+mZGuInb3JoDe2jUUz1AtX5W3Qq3QlIR
h/Npdd0LZaaET5fFQxhaY6uekuBHBh7YfvilwKAZyJ6UFzzh25qELxWAOtgYW0095Te6q0AZYtyk
mKLhG/nYzvJTgtN9M7UE3vNCS2PlGUof6qkKH5XpVzjIah2XUtFvFsQ7QiF5oRhYzNiWvlWAdobX
25F483zSp94BkX3lpCAIiJqPupqdsFV/pUUuody7ePbPDqNwf5B2IkqXdeopahM/SWzQPpbOSBVn
YuisDc1/f/t+W7NwjZipoYf5VMJc2jlxuMmMvxp7/odGhDvBsNq+qtRePTH9xrBu6/AnuG/c60de
cjzEG0AHGMa0+QAwM5oYVboazEJi4cLNfr5VYqMVZH1h3AQztop+6OYxUV95L0llPylXrxxysaOa
WtAnqEqinRre3oFmChPeRrnFQCKkEkjyFuB90IQBsFPV1Hq80SHIa05uqE63Daa7VkEZBW7dgM9a
HbtyX9cL6rCpAzecssYdckh4qmnvRz3mCMNqH0WvAURqdB3EFzm5G/B8pt3k6OrkVOZLaFq7pDZX
LH2nWQOZuQhKF4FD9F/gZ/KrSDmkjfGQRxBG6MCLUw4fcwBxmE51kyBzOmD0uF/icaNY4Z4AVKrr
eJ3j0ZPq7UdQNbYb6NlW7ZrjFBeIh8UPrrAV8phdZBQ7LQU+W4mAQSv2sTpBtlYrHZPVt0Wi+YBX
RbgR8ozdDDHQEqaF1JQ+lal617ftqS+jw9gkJ27TySnLcjuY6Es31NEDpOHh5AYWaEZHvrNp8aLF
nRtxgKVo6IzQPpjy6h+eGyEY19EYQF0JJ5PYW6XM3anblIktucO0zw7BtaMjhGLT0OamL3X1FBqF
U8/atif2Ju8oXmPWnsUgaglL30zqewBF8TrBQ59VuWMk/VYnqqdkL2GB7hUCTF6/2MXDlO84WFnD
PHWDCYxm/QnsvWXEHYWNYEZ4UNHhCo19Ve+NNl1VdugPiupAuAdzjB9dDVES+otwsq9aoCUxMZpy
7Y4W9B54cTemL7p5IDPxaHdMhuQ1y1pAkBXPUKOjHvTrjs5vipI6VvKEAYBTYr9PyUcMYUNuHrUM
Rcryvu8fFRY7aTI4RTlBOOdIlPsICuoT/uL40vWxO8SgPSk60LtDRrraBdGAmZ5t1uRO3faA499M
+btWv86ZvaVV5WOKw1XM3G8Na2XAFYoJ3bRm8qi1vOawV6UxmdAVWM1JfjRA9jH8VspHc/ydK78V
4yMCd21DwZGv5U4e23hwWshdrHVTTjcdaL6ifG5cfarv7cRod9OsPrUGqTyzgBADiOmR6DCQDBrh
Luiw0FG3HsEkFO2Tjt3peXiMiLFT8/m+MuzC0yfz/Xr4vBDcQMFLdM2iqq6ZRLhd1d4cVSsO5lNI
MQBLDgHAUKZsslhmRLhgp6AJyNiGiNEkdtgwe23YexCu8q+vRZL9fM4lnWUKkwXtcmAd1JNi9n5L
ulWd2CsWT042Bf/sZvssDpyZasaqn3OGpKSrf9nUdGw9xFNcl0QQ2YKEnKCDngUNpiUnsN7rUnO4
ArwIt0BekkvWc2kw7dslJ+QDOs2qAjEXCR3RbjKbv0SB7euAAxYREPqTuSmS/DZk0Q8liz0zCNbX
P53sFhcyhWHMCrurkY40OvUK85eScsleSpL9z3f12RcjilK0hjKppyxG+h1x/sDrygVN02OvNHd2
kh55HqyqYpQE6Atn/3xjP6uxZ3az0UhzrcZJMWew9xj3qX2wppfruyezoX9PkZkWZObIkWeByLuq
3/r2Rz3akhNywcZ5oBCzoKnQoqqgbD4x3MC19hjY92ySSszKrAgrycuBBX1eqafCT8AqAnLSXXWw
wSu7mcCLCpB/4Ua+bNBBZlS4qGM+8qQwTEgks4cgzfwpNhwt+B+Kat82ULinDcW0LbuBFa41gGY/
JeGhjeLVf30SvhlZlnp22mwVlJZ9HqmnODzpg+0M4VOZ8X94FIRwHmYUAhIMRji5CZDQ1xDZMhNL
4rCyryIEv5IlQdL0ynxKgZgIejAWxZafq5lkxy4N1nzbMiHyQeajpSnD5YQyjgeZEbcGJfbCX8OW
GfUN28rGoC5E9W8GhVgXtEVT2CrHc7PUV2a9CwB0tZtuB7512doWdxFyw3NTYtDLc5unloKwWnvp
sd2S/by3oSo2+uwplbZ7JR/sj0hXDBnEd3EszOrAS8i7pc8GlYXxS2X3b0sSIkRgGzPeR0s8BdPi
MkGIiZKwWoHhwW0xCI9jqFVOkTv/U8vxm2UhTID6mowEQPbToJXuwEFeF/113XtlZ1FkgyZsLIKC
IPwBDLwlK/StQWv8vEwhGav6tTx0Gxn+TnIYxVFXUCjjfQdl71NZ/Bxz6odcdVo2ubP+LFnbhZLR
t+1b/slZaEow/NTWIy4QwH8zZzb1TQq4f94A9TdWq1Ez3T4cfdWe17OeuFHxdt3+pcL5N/tCPBlx
EddWic9X+HStu4Y/zbsU7+vyNAPxn4NKptvS1O2iGwWDzYcQ3N9HGXz0QhLy7T8IscZqGm3iWQvJ
FeAMFKq5XAVCJSOOUfwoaXxqi/csLyW5lcwvxXhDewyAKIg3nCWOFeMk4SlW2eX2+gZLzPwxZWZP
c6UmiKMM+P8QDYYRzYh+sPzrZiQHVpx2LcYRmUiYqic1mX1GZj/KzJ3ZvppK+88uIHFcleZ21eUZ
hWuwrWXXXt3dB7lMEV62a0JQIawpM1YnANSEELlock+zStfC6/P6ri2H+8pFQITkgzY2HfVhcfM4
c7M49Ev+Uui3FKAMUhDJgfusuV2zJrhak3ZhXRMchRz0ECmugjr0Zwu1I1C6FO3WwuNfBQVjJcu1
Je4lDlTZPXRJOcMXs7V2XYIPIhv3ZfU2oneJMXCP4vWpVuHm+tbKDqTgXlaqhWD7Qlypxteu7Fwz
Zm6Amm0fflw3tHyjK7sqTlOVajMPioaTb8WKx4Pn2ZLlC5LD+DlTcB6iI6ucyITrJ9GfaPSgoRCi
pbIbR3bJiV2sskQSXCnIExaOZvMmPzEfTFCP00q9yR6SQ7SVMW7KliX42ERaS9d7bNwIUg3Ldnn5
ey6kDVDJORDJkZHbY0zFwP22TCMEsTu9LZyIgQd9E5BOeipEnn8gI5eLj8sML8s/+2rqHHZgEYrV
U5t0HtdGPw1Cx1IApS5lV4nsCC5/5cwUYzXABgreMHGpewrdh/XsXT/kl78VpahEWSbDVPR3C1Ue
K/WQYTalDDHHFlGvCd5oXvvXrVwOh19WlnWeraMuqpY1Wj+fZoO5NfvJ1MNE/HROnKyXdVouf54v
W8LnUTD+kFRNh4dz93yi+bhttUOLCHx9RZe/zJcV4cuYc8znRFPxZTCLXJCbOZJVmmVfRgjqCePj
BEky7Nm8MvLRVTH2Z9aSzy/bLCFBGlqS9pQP8ynvQZyK0eagwDHQqZ+HTBK3ZesR4rZpBJERmdix
uiy8UH8qjBY1btmcm8SKSL5iVHaaQvBsPiUG2JKgAbJAgSYkvdc/v8yMMJlgTSataaHNp2DeFFHo
0+LUS0/Av7nX/z5kf9CudKSMmhpblk4GqHRr9mqlphOQIymabah0a0rS2SkD5hidTDRLtkIhMCix
blshxQrTunBbhikTKJJlsYwZTBIZbCEyYNqpUnUd3sqDQx3clT2oEqrQLZSfSVS71z+adD+XNZ+F
IQgpDXpXIgylaeplWeca6VFp3uPkRssMDy7tK3PuTFLOUKlhIVo0dYGSf0OWaDGs6jLxqvKd9INb
Vr/bXndVJfCtJMVMuuQRJnFvkWUltqIIDS7YTazU0UFaHAQtSMFyx4Rw4/XNvRQQTWboqqmpkK9X
BY8wKnMaJlLPp1Yb3Iqhs9nJBIEubuO5DaEW0STpzAbGMSbQdo9NNN5GxeuUFL5d/qy7hdGbgHp/
OvVtKoldlyDW5rllwRuInmgYXa3m06hFb3FGHgnP75g6rnga/bQNlEtpQBwoYRxMnW2LujiZBV2Z
CdSfJuZTVcbvKdttwW1yzYqzkjTzKSKpZ8S/jKyWLPmS/5+vWPAVzVCHbIhhwY5f1BRDJ+nGrmVM
6ZfO57kRwS+qtC16MsIIJ9SpgOgJSeQqvAVoQVZEvRRozk0J1+mokc7WzBbXz1AdGGu2dgJKn4Gc
giHcQPtQEms+CbnF14PJLIo5FiRWGhWvO9viOthdUX5BT59Mk9t2B6PWNrOi5kB8xsRVtG4HRPkB
6CUEBI1ND7jw34tyfqmacVrrdT24Rdf1Xpm2XlsYboQGMDB6q46RjVGbiJLB6JLJ9us4AW/iXZVw
BM/Zs3gxORiguFHs+T5Hsz8qo9UUKje2WqJLO0Lqt2kPFJmXSa1VA/hdxNDrHULHpqVDLBty65bf
JA/grPSCfJeoj7RrXkKbomnd6ntqDimKR8ZzwPNnTK66vdquic0wYAWChQgKKakMC3HRAW3dsk2N
YEzCFosD08i0tmkrclR309OIu31i7hw5lau4mCHa5dnGLnsAzzACLAlslx3h7w8pMmlyo7RG2ibI
wxJQDs/2OsjYsdO11fX4edkVvswI8VNPw5FVaTyfOguKORVZK3O9mnRgwrXEu27qcvD4MiWEUVaN
hqlRFCcyy3RASel2o2xgTWZCiJdl1LXDgIrRiWYQkW7uU0vzry/iU4njioOJbJEjzzIKfSqE5BG8
4hzAw/bBalQHuq2rKQO3Wnfomh+mAv6N0Xbj4S+uYVjXVmOH13bqzEXkdSUEkjJ9m1J2sNQbdcb/
7N2aNp6dTI7BTccgr1zPt1nYrTmm9kl9p5vaHlSZGMxfhdr7lD+o428evuUlgF0p5gyRP1tJtOmx
pY2iHCoNT9PUJnc4vsdC4e+KpRiOaSwl2bblfqeNq8yUCWp9Fv/EzaEq+BSAU7YMXSQGBE9e3ca0
RPG12BfmMQgjL+gJhKdUz0AynBb1a87r9xSLUWh8F02AroexM5fE7ex9QLZFyDdjke4zOviFljl9
1/t6Enp0Hp610LYcLe8xqtrT2FGGBpiGrlgF+UujSTKYi/2H85UIh7Wa+ghFeuQVFgvADwlz7HcW
PBRN54OW2Q3qp4SVq5rdazHQD8ZHrGpOnpu7wNIBRZWJtVwC80Dv0zLBkK5qhiU2XUAQ3k/B0JOj
kdduAfrUcchdTkfo1VceeFX9IX3vghC67pVvWiV66xiSLqPHPMjdEYp+FHM0lEPKkKtr1nEQDA5e
ZMsk4j7VKMTvf/43hV0DtQ+bSJCSY6BozucNpOrryTYw0mDdK3NHXB6kfj7kr1wDZSy6VmvS5sxP
I8T7FBOXu0Jpc5dY3XuimatGoateBfWRBiZ4MHYaSredihBzwq3HYtvhIXECA/4VJMxLEcDUTFlN
ZQWX6D/SdnQsmz9gWElxq5yvVKbvcx0qjbTccPOh7lsn0rQnlcXeCHVehbQu3jp+W7enNv3gwbhW
y+KhxyyXGgH6qiSunQLaHCrrIqz8QnnrbQzcpd1dlKERZYWd5Aa4xPhgnl0+YtOmAVpisPhAjhjC
dXAo/LrHhWo/xGyfDL1XBad8SjDidcNAExhrNxE/1cFtP++1FieAdvskiJ8tjOn1ZoZiwbTToYKV
1hM0uLlnQHbezG7TvG/cdohXyG93aZ+6hQ5mqTTLnDKaVlkO2vY22Ca1KklULjrY+eKEHGwAaVIf
UZxo02nRncl7Z1KeVe4YoB9I17U/g9zHwCyY6i0i1DIOxku367l1IS3DRDid7D4nx1J91oh10GfM
/c6aBMVxaeT42xcU6hxZbg2F0sMfFpVG+y8T4oLdKrxdJClwFqU0L5cu8/NVCclfZAUabayMHDM+
bQ30SDv6i2qKB6iD5Bq8dNGeWRK7QENUszpLazh6O6wLXD5aP0qO/yWAwvnmiS2guuV6EoTIvUpa
Yt5wwAzhbKxt2h4sPTlFGBfgGmKAQsARD3yaFngN+L1rK3RoFK3sMV8X6sGmp1Z6eGWrF9KMqCJl
SAs4ZmfBG5vyIS8lY+KS8yk2ciLMZGoq2ACOakhfyoa7VhDuRv4kSWZQePgjXJ9lt8u/OCtMxFOe
KDaKvceaVdusgJYP5i+YwWVf8gJA/NuXFHy91Ew6gR8CbqA/pgwlpWz2pvlWq28bjOY2LRhgjRCR
XHKJyz6T4OSVWpt5M8HJ9QFxDw+FpAhW13fwEkfkt6UJHm4N5dRNBmwsHDEKwu6agZFCc5O9Nv4H
M0wSDyeCh4NcPQuauSVHrTpUZb6xoCjGsmSdjNy7vrJLD9czDxfbUGHKcr1REUvi3vCUpFqHtuki
IO+71lwP7H/AEJzvo9iTiupctywF+8iNyCNx5dUT6G6kA/jXD7zYk0qrUW9TtVm+1kJQma7Nteb/
B5x8SwC44lgiVN8Gg5jZNXDfcUV3xaITGmwNp/Osyl3eivLmkCReiF2pcmYRSQKcC1IfRsu6Z9lw
o6A/dP1MSBxKROMnFV7f3edhj0dvzLWbsAserptY/OXazgmholWMAQqXCBWgpt8WTePoHffjNl9T
HkNIAEU2CSZDtnNikNBisLEx5CE12N5akzs2BuC1THa+ZYFChOMnwcAGHiPWjittZc57sk/Xjaev
1Hmvb4aNDC8jCRQi7n4Ip2nWR5x0AiTAWGTuaDbbbrK3cVlLToXElAiu13J8qqHE2QtRd4wwBhAM
gTvyGmbr1fXTcYmb4jxMiKKcoRraSjzCsZaxsHDPXszWx3FPCz9MDvR3M0M5M1otrgYljywHCE87
tvf9Wn2XgRilf0V468TAbZZ4buGvnKwXgBgzCPPGh4SAd98lSPQWqn+g7tlfI9rDBcApjmXt+/vU
Sx+Me8m2SBxT1PKsSVEg58F/aQFS15L7AGUExYfwQVyjgbfKgQuGbN8iNdK1m/EJpO+9UzySJ6Jt
mPEoVx2RXB6i1mfUJH3fRojmyjBumvEO2kleqq0CiK2krQyuezHYEg2NIR0IT00kvu7U2VDDAp7V
r8KNlrrZCCX02E2OkPFzAs3Nf8smiS/ONsCcqdkMWhxU5CDldTt2McQdjqzG63+0HFPJoO6ZKtuF
S8kOMa5IdG9UrB1YCf02svfDWEdeZlePtTlKSuZ/YLI1wyQ2CgO6yggj6Nt9T+P6uM9SQLZR0sU4
ITiEXejuVD+yH2CrAjtpv1a86KDcFg8yF8AeC9FatCxEawXLRhdCUQ88CDcRAT/q/DGjslVrIDHW
92ZxovWNBTmBcnYZEA15Dq9oMRddNochAxuKftT5egbjv84ryECVLmAJVfAyKO0mGakb67NDNDCo
Z4DUglCon5JNo7+zamMPHIqUDV7z4K9UqoUA4hnAtn1VlLdEM3wGCZoRhWPLfLXMJyA/nW6eXRO1
tTF9UbWtSiD52jx3IN1X7Wmvg8WRxZB908B9ZaOop/XbtCrW1tD6w5x4JpRCosJ0ojRwqz5zjbxc
DcOBqLWLwpZbZe0mj5EXGaHbQDBrVh51CHWRLFxx9VeVUgcJzi5GGalLgFpnN2OUOyzR3RCl9ChX
11VrQE/8KYjvsrbzY44BsSFywPvqYkzCU3pznTfPemW4FPX3HEQuRmz7pEOqlP4My8egV92+725a
I4odO3wmdeP1hgVNl/qG9E/A1UJgSHXIiMnAXtkOveWz4WH+P86ubDluHUt+ESMIgiTIV4JbbZJK
Uml7YUiyxH0Dd3z9JHVjouWyxtV3njra3TaKG3BOZp7MBenRab1vyuOKEpgwZ4iL6goErKsZ61gI
9bokcksVJsJm4dIKYt+6uhKA2xWj5AtR/Hl6GEnua/rIB9p5prYgf8XyRY68RZgCJ8uHlmZ8jN4G
+zNdjsp0qlrqiQJDjzYsFMvIG/MkxF29GYi5VczMnzrbycvOQ6b2VZI3gE5zsE1sXwikRizVJsv1
A62TQK3FXhtgS2g/VsxHqc978TkWVuLEM0w5LFjjFmxfISPNMien1zOewhwk6wXvKJJTl18xAfKg
PbXze13uZw1msyUn9pOKAUGDNP5oLAeyLIcyfs/lHIy17jIJhNZ8ggMEz6fapwuMkMy7ihDHXhq/
0Ey8bSNPEH6J10xESHfQIEElkQf/4I1CVa+bTqoU11rR+Vb5ocedO5dpiAngfQS1BcUQ34Lwj1zD
INxK4Zn3rd4cmUg92bz1ds6Rh+rF7XVfVuEIymRKdqmwPCUngP8Sd5aKk6WGlwH9mZudZl4jr84f
zZs+1bZNqzhm9GZNkV8pD2NDApE+tG3YCsTzNnDS62c/TRRnZMQZUbHWeItLBec5FHxTegt7D4dp
sL0bG9eEoHUSZajho0Rw41aJa26a0BrWzJnMj6pLOV7DzSxKVAC9y2CgwJUGUzElQLpY3DJS31rq
6CaRtqmgQa5Jvm0Tlc8yyJrTZN9ZE1LtVbiTgplPy49UVtd5P/okQ16HnXJWdS7muA8p6THDSK7l
sGwxQ4pYr12n/pLKL6gDnd56+JdnLPY6k1gAt4kKC0f1fM+PWqs2oSVRD9gF7quSD1e5Vwa6Gz1j
MNAtT2KXPXbYb4c71SkC81acvtJDLm26f0DBZ7/ji63+1rTbo7CXeP0da3pdwps7cTOdUOQ1d3Vg
btS7aL8q/+GkNPPhzdQ3VXCptvzj+Dv/CWekUZzpgGoj/IRsv2atptvmLd6Ybr4hyPOYwtqjN3+/
+T8dcbj58GhmKlxk6DmxIKYpjfplXm/+Wvd1vNOdWXVIxv+xskJ6m6/uGIMH9yUi7o+ZuX+u9j9r
nxd6UHYJzfo6XtWvLJH6lAYsmDZLeClM+7yOO1/qDFiCIiVFSN6oHhJtXwK6z7t/W6x/rWAzm621
gmqd9wU9ZdJALDCEcKz0U3JtwElFDha8LO8vPLKfrkWDvM9EQYLizD5rrKxh6YZsqNaqROwznesP
APFdG+MbrfSRv+L++8RDopuY1rVRDZlMpZiz+r0QMvLFKu14WA7FBk5NsKowgiT8L/L8zvGs83XO
UJg5tyodLuWwRP9aZwxRMPAk1ELL+9c38bcrOteVFXHZLpieXnATZ7f5xcIMCSvralrqaE52vIwh
n/fDZ9d2/qXpQqGFoSXyEFUAUxUVk8ml1+f5hU7uD/z/fJ2zr2oiaEb1tloOqyP5gDLPpTDiRGXl
zJDVOvU1UomQ2nwJ+P8iTb4DDOfrnn1iush7tTbLBdsn8Ynbb5rnNkD5EchHtEsYwbED6hUvBfLM
c/hnq+HiIgvqYlrb+or88TPggoPwRRtdxHk4nj2ZiJZJkuWgB4ZPd324IlHZ9pJ97Q8VOl6gb+uc
fRIlrAgKmWId7ahyHY2pdZPzyQdTfIjdwbnwup73fV8316CapRmmweg5QFQtQzFrhTEf6s/snvnR
od+kW+DyroqxzrpGXsHqKHT5qf5wIuEyvy181ojYZk8iZdLmgxqY29LLkBBHghacpzO5lZdeW14x
XbhY7dLFnm1wgK7TMZF0PmS103rSx5RaEG+HIPFhprBTvdUtJw2068VvHMioj2uq/BTCd+HUf1yq
Cv4QqnzdeZQmAHwZW9vA37e+ubLoVBhiPtjh4PVIqYA1vNsgNmbmhCOgYhtfX4xc/3Gr+LbmegJ8
q0RMNdbLeF1TIMeseu74ujnJWwyTr03nTe6m7qX3Wf/hSRsMYhzDAA6kmfb5K6YmZbYkrVQPYki3
OLT3WTZ5SInYlClyDSRoxFFxpNl47UCDqHtXIWHX54xrneRxglJdSWGvggmRDjmlOrply9jKWoRL
g/yHEkP3qoLuhjoW3NZY+cIs6amzzWHUBXb5YVFurHFT9vu0NGDt+GlHsBdpRh8R3nD+h6mmgusH
9NK14DRtk8+qFfTpjWXVDrXNrSrvdfQB2gA+ovqVajbsrsytqT9q5R30EqSEF3n6nDY1l+Vx1j+z
Dt4uUeWY5Scs2hHBOgaVaJxEf8zRtCrt5HWNRFsBfKdTfAkjjAXD2qV8jotkm6IfUPJ80yaYA4sF
n9sWOSGKV5fjpmU2jNTQYeaotpHChu5G0Qhf0DOSfD/EigvPviCu7lDnwZpm4F15l85BAy0KepBF
gbPL+KRm9zlIdM2M3LoCWazfrze4bSXGJhPHKNVNBu4Fog2qoHtAEFpZPMl21zDF78ECWe0b6WBt
yKCqSl81VXK0Do4y3unVUw1BLEHHBbtZJvjUzrxnhOv4zybqnGT6zHMRAGN6Gmj2XEyPiqb7BpQY
ZgfnD6E68MBwVCQeLAbQQAWWgP3iDLmxIx1Y8fghMp6MCX1JEVagxKfyTuK/TbQ8sPmzU2IE1Nqe
6GRgz4o/IYux7F7UPuMF+i60M121nZeaV4bJdYwwdNMIWcoxykynRvSZGUOyYmrH3KabQhSr/MJp
NJw2QvGVFYOY0iDSlp0pNBfSQM4GqDiMYoeyxqlXuArDVI1eOHAOeawBIkAk6Day5mpbuZGBTvGg
L9spxd0E0JWC25TikQ4mh9ny1mpmjlBJX2mvh0X4nUgRwGs4cqR+qiFKN/NE3t7oUDro+tUomk2W
hRUreCJfitS8TvOZWxKmWO17OWZookt3LN8W40PaN2O3cqyfQyp8Ud2PyBzvbOCIxhXNI09MkaMA
oG8G6It/sVjyos+dyIh3DVRSdpL5ouvDxfpMBySpCeJKKAIteZegHR9txvMcmwdFJwk9UAPvEDiQ
pvN8IALZwPJXN3wOJeqCtPLx/m7gcs/hIYdg4rsOkTtRDrD5Xc8WD9jwxgLSM413siPeLOobVk5+
U1XhXH6Ofc0Zu1mQ6LXoJheAaRtyl02BaqBhheJtyGWA6hjeQkqQMfJJ6QF6V3dCinEDB/Yo3U11
xisM6kqARvKWIi9AmUFfpkHLrqf8aGDrqKwHM94nKM+AjXEE1Dsdnq9pTXzUmGPLexrpN2aSeYVZ
uSMckJQGocN5tTHVORD25MGGzEW0HgDjxghhLMlpfxVjfg+WZFAdTTB89qp2AIZk4uFvNDxM6k7R
s2KOSGB+0gaLl+PnOD0WBnEM0mP7eM6Vgz58Tsp2QJxYaqCsm2F+Rj9ydg1f4nDq3RihJT2wl8rg
M6IKy6p1oYxZst6LFchU+21ahyK23FSKm6iHcDOTW68jDgbVgm68RfAgdDFH2T8vTIU7DiTlEjtp
hyszPg0TPlFF5KnKFCwRUh/n9noUmIJs4FOu3JIOvQCs/3CXjKbyWTQ7KjwsYwMDxIcJLkQZEoCM
BnZPycDHijmgxvm/Llt+P1POqgelQj63rrPlIOCGnDOe5SKcV8O0IXLbaXBLZL8OMI8yIMkDkJEg
3bAdbZjnGlsrTTYM3nvRcImc/woy/L1ENJhmqVTFMcdMdi7lTZmiTDqx0GVQgiTLzm+yEjtlDf2t
tQFHxmnE9kp5VPQESlrhatlnJ5+knF0Lu70+vcXKbcd0RL4sW4qfZ3TsYyrtTWaaR8XAxmQOnCkn
gtffyPo7WQ3oAoEbiRwOqjnmNl9piu0JvmNMR0JrDCmQQt0svumLp0JanAz2Dm6gblFkYRt1rVPZ
6W5MiddouTulcFma9L3F3iGi5VLvrjRlxCZsHYa8dQpTcw1Ewy/WwWKz2y6JN6tj0OoPqfUyTeCQ
YE5lTrvGtPdw++F1uVsxYWVWg0ne1UPC41Jx7e61jndiHtw6f+w77RnjcTFPR2OjR9jEi4Y3NuKJ
44PQ4WMFCCuliz/GjBfluCWVegNZP05QBMEnl2wt/kgNQ6P9/emd63dtQ6+NrO7UgyowjcpHqByf
uqt8a7nLdfNgHLMrytFY3Jv+jEr8kvnE/7H8CpWYjEC9fFac0kazEeLaAJlHizoEdTAcSk/u8tP/
WuMXCGgDApBAiHQJMfmzLsSl27q69jZ4e8+5/JxlapQuljzgnc0TyPyKzRQ/X/hm1/7wj6/j2yJn
/WPTZO3ckEI90GvpI6srsL0oLL8y4Cp+qez88XZSIApE1zBJoX51ld9K3bibugzL4ZJ0f+VYYBU5
XsORfoe6yYOhOY6+q3ojrhBfmGP281Jj9QOWwr4vf75BpWo7K7OUB5qUXLBnPT/9/XZaxp/dDBo2
Q9MhM9UtTT+Ha/Q2Y3KchTz0leos8ImTNHUINUK7T7zGZrtMfbSGByV/eTCU11giDXMEhovvXxmg
cmgMv1RNNypB7iyVixxcB0ryYMlOhAie2MSL4ReApK73Qj+14B4x1JHWiKdVcKAPcaCLUzV8this
LhvdEUseaFH9azR615iRLa5gBEG23MyFQ6yDMtl+U4hnq21LJ1MIz9tfgzU5kxVzpkJd1+V+LVN/
qSw/RsRHk5sbhAYehyV66o3ab7PoQajlZsBZBxMxDrOGgBHokXPdnfUKgQeQ+KtT2OtIsjXbMMYY
3BzdsorxtLqZrISnKJS1Hp0d8HaLCB/OwPumf24s/AVM9tfkJNpXk7Z+W4AoWT66CReWlwdbdv5U
6M86MHp42x2QyY3i+33JIHiZECIxNpsoJuEI/qbRvUmYTja+Z1BjZjEQ++Y5q261+G3MqFeW2GQN
zJKgrFkfFYNZpKxuMxz5YzYi1Ytq14aePNeQNBSxxlu0EYMHGTAUS/7QdJ6u35vINO0jsA2FCjG+
9CKtdnqh+yO5i4qwi01M19/DXc0hDEpXpu20WuF2bHOMZHAcXU6aZn6PrmPor0j1JmwlsEEC1BrM
BwaKawdIxahD+rfJvjKZdDqU9Z01OGa1QGvRuWI1BRyIP2JsBcpUdAm0uY4wGdIMtrckOkasUADZ
6K9q6aq59IpkxBGyBFWLhaXtjijUB124Ga1QMBVuY6qBGpmusBRu0Byme48100PFuO/HHkWodKaC
Skejh1hbHFVghn8wg3gUgTEizgt14cxq147rIKMKz1XLB+QYLK3m6CreFb0Oc6oEuf40WCQwtQHS
WYPHgx5qUesIOGBChONYAiVU8sxA/ao2KJXoY8KNRQnLmZ1ggWozWHcmxQk8tLsWRmh08mtyqLUa
14oiEefyOMSgQrOnUtXwZJrbof1IZ0yYmwNmvsWzKCxnGPt3jEaBfxy4Zmu8ETlGA2ClGTOYKffo
H2p4jyygwyJXLvWGKPFO148FjDIn867RqFsZrds3jQNJD5othM9jbtVuDrp5IyEgACPraAvMFDMU
QrDJ6vpnpmJ2Z7Zdlr9W4zEfrpulDJNCDVOcrXCwAwWHfzEvPPToMOevI4xvEZcZJNRxm+buSqBI
XBZIbJ7aCftmKpzYvi/zPVVsBxN1TqkR0EuxrxuQrcM7pZjWYSkBp7rOr6zHGjMpLSz40CJB5X5X
9Zgh6e8XiPC7hxIi1FFBaZBdFTTe5PEHVZ9j/HvGdDvQYmun2EpUfKlJy2GT4ibqcy+XsE4Rk8Ay
dKynRY5cMZ+64Rnc3yYRrUPT0rerZxW7Tk1Ut6huxALK2MJMLOaYwnKA72hxTJLe7Zptu1KjOtyl
Y3iiArdfLHPbY9ScZrdJAtqiL5zJIBz1PYf3t9OnC0/MU4EMvxlWiQYcKftkXy5PSwy5BvJGMfuA
ZrI7WdodePQ6ytymeoi1J6RHwlYH7bwJPR5mmrNSc+Ix8xKK7zSZMUvaebCquC5VcsrLsMfeYCMq
wZwLbtfGptUNz1xecvKqInMNOdDXekSuZlYcKwWMfftMCYj1gXp2ox8aOHvOOT4t+MxJow+7HN7g
WGOygc2Sk6G+oNnNWX5FCmzwreF2s+YZw4mgWbGLKw1MZlSprllk12lrh8VsrJMq7tLFV3ObB7T4
1PvOgzTUzSD9R+kfLWJfo1/PctRGWeaOpN0qkcWt0QrLKNoq9l1Va1w0ZaBoDdQ9YEExdIMyFH/V
8msd+RcEsW4xHxi7pkit6kyo7cAjtzMwyPox0huvqFKO8sGJZnwpVuIahPgFhHPFUgfLxPDUOojR
Qd8niiuZ5UT581xm+wabZ9YVt5BauBInSxQj7if+NUslmFh1KI3JGRtAAUBMqKk5tP8QQFzMqHVZ
vO5q2IOpxsHF+zFkDal2pMb1oDwS9T2ud3G/7oxo5ova7czOh+P9Q4c+OicmYkkzVOS3Az5mtV58
C1z3VGCPWDffpnmdVWitCuuZdBTWqB8ybnlPTAwamidj1FCe27+gb4NHj46pIxb0o40cBuFSM3VL
gEm1YKBuPwfFvsrjODBtTNt11JepHihIlezSwelnhAow0+/xiXeZhLIryTnQa95bDQZ7TkrU8DKy
XWs2OAGhNFFsGfOxaJ/tRmI37XxMFe4RFbyD7xVv4BYGE383WV4KnHudVXi0O0pmB3auQ36M5wSG
3SBHDLsfbGU/dS8icRjCR/RUxzfeobqA0Bb2jkphHo3c8rrqxV70XaPLw2zfqWYoFCDAgBh0hfgZ
8ukrLQJ0kLuaYrgR9ja6xG6JRGQB8CApEOBggyxFopKWPWfjqbZTvHypX4CWSMX9AktOWNTtRFFD
ojJ7nfmOlsOftN6j5RIs6lU0YK8akpPoPqw4gwDjSrOhhUEVYaUlJsNOdfzQah+mRAA0JqKnsuFZ
GWQYUOlyldsWfHjb+yzdFNHgZMbgEzgmmzjB5mTcTRH2jWny2AjHQhlzosGRrMu2ou3RN7du2lg3
rNL3aVxDVUL8CeVTAo+DrrlvzJfZxqkWQQ+XvmnqCMGM/VagFYGWhjco08SQ+0VseZP2SGW1hQJc
DjqPaRQUzd3clJtRn3k8EriUPzE14n32WMtpI3MTFhc4oehLVtgPusa4iRplRFOXCI1nBd2i4XZH
gV3QPMHOZku0caflqjPQ6T6GCKgs9+Y0hIC9CD1U8rXNSp4aaP21X119hHTFY8jWVBkU9sJVNXbb
wrMrbhSflv2vScDyZxhuZhq5VbtsO8zUYZgJrpGdp1T3FH9kt3ggIt4pFjAyAGv4n2HHAMJag7aF
XMGFOi1e6rbyqnnkOYQtevwGqZcvANbJpOECwxMIn+KyH5ykHry8QwuXsK+iuOtLAB/PEYqziOh4
0a/m+jRkt1aHRKMm9lIYNNMSTFb3NsDQl71jKgpTOodOYvdTZi/G0E48Km6OWkZlz4IYbpX7olwx
hpiP86utdI7VF3AMzP7RMGUoemDqXCSqb+pPBKBS3GbAwCZM1z0JtunnZb++3r11ksVbCQ1JMl0D
b/YT21lveB4Hw3gDSTePCy3sk9sM772sR9QihI/6r4Xg20LCTDEeRPGYxvCfM4eNYd4aHcX+8d6a
iNW1P6fqYGevvfoA8gq2f9SBMXnYAR8gQHQ7zN+LftpkUEcJ9lFaCqrCxkmtI9gpEPWKN9QLx9QR
H6CMV+f3PsYEG2w4TRn5CAxG284cEwljepK4jbIA92o8gUpKt15wbyCxgjs/oH1y0TTrB3EByKNv
PMbaz35r7ipB4UVCuvmLEqy3KIK8cr+mmozgTgBnIFRy9BX3Etn/Q1P5+7pnXZ3om4rBc34GB5je
wkTdz3ck7B/zlxLJixJrd/BE30JshPw62Jf/veP7kYD8dtFnAAG8AXQotbKVw+43+fbLnAnx9BeJ
qZV4+r1PN9cME5A1aBKglTy7uRbDJGVsYB392GyshwwaAEwsHotbbRXC+xe1KetNO1uPmQTbC7Hh
KwSq6PeHiR63N7RR0w6QFjkLPt8ozhBchwPEKMKBXdns3rZelPYN8/9gWTqHzJh56fsPhvn/MW7c
f32b8XNszGzaTDPVczq9HEsCu3yq4RnHIbCoAB5Y/n8hSVglN39e9n/WOYNDRquLNVTp6zrW5zpu
gIoPdoMQCWD484LiFsjYhdXObnIfF5EejUQ7DJoOdq3yswU9W60GCX3v0ZLl+p1tnzLV2jT2/YR9
dMF5KOenbkxhAl87croy1ZMGhVgJbaTMVXS7UO82E1p2vBWTgkMTm4XxqLaRM0nLUVgZpCr+tQGo
K45LmN0WYDFIyuBPlYLIYxBLwv5N6X3aoowUBHVNsxXpq6rjucr+KUPgHoENlApstKw6p+sU0Cyp
O2iQpC7Ssch8VNP0bYJUVSI6qqxuiRh5tlCXKaNnR6Ch7AblB2qxVN4pQwNzBBx/2ECxj1NlcewG
ikblarQyryoyNyJbMd8YRHg5BmBrIBUjKowcLI4kII5UKKXm50FDxdTg7FM0LyGILaA1OrTMLRSQ
mMUL9Cw+yC5Rq05JR2TlHcF0cmidr/v23Syu1A7NupZvlSLf9SUBNgLFs/JkJoi3wQGcVLCDjSa0
7ldDBH4u9/tqv2SHLKU4KxZMjL8WKBBoaSBMTd4kOA3QhL5lylGzbyXmfSB6CxLY/xuYv6P6WmtA
Z3vfk4BljVNoR0t/nIvrAZWgMb8T5REmeXzNCdCV6lgZyZUhYZS3SN70b0TJvS4WriWtXdbU2Mc1
EJWlZ4HipJBe1kBu4YSONIKnEX7ketu6eh+hC31JyBMbkC8hIYI12SHvF1hNAGHQcFTjXdAosu8E
ZIb3c/KiK+8Z2n5NwxzR2oEKh2LeVcdDi6BqNbTXFlhsh4ZCt6gbLypIqBnVYOSRBY06I36pzEFm
vytpkKBGSqjiKu0VEWCyme1o4mh3u6y7mZpjZe9p/VDTwu/nvWKHbaziCIuDpSgCK3qlRoayH5Mk
tNlqzQTkAzYR6NSMOXeK8m4crhS0yHZ1BfI36ZkDaMKNxH4iSIIBGVsnD6zSHEScQ0uKNocCDbgV
+tMEzegygstBe2iA6N+JaeY1fc1yFOOoteMEdzF5XeSbkpe7xBhBpFAE813XgwxjE47osB9SbAN3
b9grsQVhJhhzIH6sNZ0eGgkSF0eoDLZsHROGqLKIGIqfzleq3i17HEzWy2KP3sQgLkanIIq7Gn86
qJWn1JAMsyycqr2hGHyBr0ejNi5atX0yz94yaT6Z0FShfa1aX9QPTRS9xcPgirrYZQvbLhb1mlbd
2RRmU+wjhzMcix40PAYSfZJI5QX04TXqzApvFWBvUPhpUM7jRizY4/KTzBu/IoPTsOeuCeeFOUoS
uyOlYYNnZ3WpF+mAKMbO69HXFOK1ri1U/JBlLIcU8XcEnvQZ+MkOPsMxeSxS+6B2CFgpLXDUPoH8
vIKm0h7faBG7aYa3usg4geK7bmFJUG/18kUCJ2mXR904ER2yZubb4+Oy0u49bAGxXxXN4JW65eRJ
5TaJ5nb9raoAGwC8Nk7lE2t8jSAKRohQgi6PRthFEcRHCoVD8MrrCfwNKH6753AGuSlkg64IxrLg
YptZOPB/5ZDuemU3h2UOz6fUpeIlqvDVKBsb72ASndh0KAaC3hSleAfOWNH5JH+BpDFnCMcLBQMj
sNwapNvg/6ErzwpoLpnfTjaSFwtYdGsIoj5l9uxotg2V/wNZ7hP6aXWPnfZqRAerbIJZ++gbGtjA
Y6XVXjhOf5B/gAn7dp6eaU5oC18pC+8SBHH/iDEXQJ3QbdWbOVhCPbxcUWg/VxT/OVrPKhgqiBYN
OpbsXeLXDwM+lPvsBuMcBSQvNbdcGrSwEvcmF1YWUKD68iHmpd9/gAJXLipg1tX+dtCfFY04bHWl
o7p2MBAzRqm9S+IU7ealebU/GYff7/NZeQgDoFmro0E72OwtQWJUAQvlv1dGXzatf7uSM2maHBRq
VBNKI3ZtcbQFD8a+u6I7k2f38MQ+rlpH0K9utzdWhmWjHA1eeZFje+9r5GcRQsn/VnsFh0Tiv/II
+Kk+/+1dO5N5Vmkx9G2BH5ht5v3kVc/5Ng3S2GkDyzWC/AYU/CpRrN3cT91LheylGsteRajfupI+
pWk2Ruo/r93ot7tiU/xqX5oNcVG0Y3zEqyeIaeGMDBzsxgrNHfBfl27+/pS0H7SuzASbB72VrRNi
nb39wxQDrii76cDKKiggfqIl5nI6uceogpNOGKug9LrLfpVJFzJgmyCAXdsqghLQTkL2Zo37Zdeb
BrlRiQkFUUbv/v4Lv3wA/niP0FpAR4k2zjgffhvtfCIaxWPSA+B4GwBO19JNePeq88aXj3Ewh4zr
mx6wlZdvdD/3V0m84E1QnXDrfGR4XiTsfr5t337U2T6V1eZiZR1+lBbkVxD/+L1bbaqbxodGzqOH
yVVddoxvIscKm+Bi0/Xj18ugSWMGLPHMc1e8dFnqbjbkuktOWDsN223Nv7S1HESLHl6WDf9hkgcB
IkQKOu40ngDcf85agqKqiaGg6MTQDPjXHrh3jNE4ExVQOjkCvX26XGtmytdD7e8vAPmx9/m29Nm9
NmJha0lsk0MjE9daWm8E/pXH9xFshar0PpqfreaYStvPO3lp9u7H7djSdcyUMcNQzy/bAgKaj2m7
vnyTpyMNNT7mQf2xxi+s0cAlZnAc48I0xB9ZYF/3+tuiZxecdzSzsiJZN6YoqNx0m4dtUL52t9D3
5C+xB7NbD2SEZzlZmBzLPeHQIOS8OiBZBdmsU3hRbvDjLvHtF53tErkB46lpjrXDshUbY9fv3iVX
tj2Qk78/a209FP742L8tdHb8zYwq4P2w0OhTuNI54+gXfslxE7z8MFbYm0uYx1iwjdEctNnOtM/C
/gQDqdsogu+loz2SC0/j52MCwwZ4+3UbktGzaRgtXTRiRel67QvHkBeX0JVDz+arh3ir4FEQzl5h
nPqU+pcGUX+oTZCojN2ZMAtfHrPO3oRkSRtVjNb0VQ4h02t6wXBMYF+l3HTK+3kbB4BODyueNLjL
vufKc/XSBMWBbkD9/v3RrEv9/mTwU/AdIBVGZZiNPd8Ahq5Z+iKTh1KchHirKbtQMPzwna8rQFTC
MOaLYayzmsRQezjnG7HEjU6wk8Zb0CRPMc7//4/g4velzmoTgO5CJw20V0asOGryoS/Khdv1h70N
Nozfruasuhj1ZaLrlD52DurHwhlO0dbk+XZ+63c9BtilV7s05vP6vV76jH6APH9b/Ov4+lZcCLMr
MrZQic/I3IKXDlkYbdf5nOXGQB5Of8qcFO/rpaLmp0eIGsImms4wMQVt4llRU0kj6dWBHIz0tACA
U9QJc4GWn0vzqoxAxeGUyKDIGEEwWbl94Q36E/NcYUHMJqgoaSycjL+vno82ZbEKt9QVjKNhH66D
EOLiJvVnw/D7MmdYXI5chMGsO3IQGqY4x+04fC6q8Bbr+e9fHHL7zr85jGdZukptqBNtTT0HVzMi
aN6nE8DVOcXkbH+TA/KLKfT4g9wX2JIsWoWxje1vScFNJAfWVEdZLJ8mALS0M7YZIAE0gvtpqrk2
x0BrJnCeNbsZe7lhS3ajQ82SsmYr+wnyc8OZELkgZ7pNmgwMPTiLCA2qqWYBKzt3opCe5tVbPdmb
DhC/2sJLMlJ2LJHH1RuRAa5SB2zKZc0jxboZxer8BXJamMlJ+6J/IZkQHY8rbWMtT3C9c3s5Y/yV
PQgd0mki3gqCv9vFIEnLUICR7VnlDvZHzW4X2/QyE39CMYqYWDBUtq57CGhjUDwLw4mYQF2c9pCy
104uP6uuustte5vaqxOj9a6qVijhITcOmOWaoE/NIz+CmIhBL9Ivi+2YirYxK/XaUlCBs+rBjEy/
IOD+JcI3ocah1cRXjovNyaNuSTdrF79tR18KwXs9AvkI0LIxPGWuN0b8S2SHuIm5CeKKjHoQYYSz
VfXN/1B3Xs1tY1va/itdfY8epI0wNedUfSTBTIrKlm5Qki0jb+T467+HdM+xrfZpzVzORbtKrQAC
2GHttd73Wb497DMtOrYhObJpmgmc1kEW7SeO1gGktJhaTeh8sqFvK1rgpaM6t6fIG5xi7qKmT9Sz
dqmltAMBE33Q3A7wZAiatgblNhmEl5QNPLhxHfbFvZ9cWWU4b7HRs94uwrq5E7a7t5ps4ZMb6fSc
faThY//9uHUu0tX3e4WhWxaadiaj+l4cmTuILvNMUw8m3TSLPQSDVYt4uvTTlTlYi0g0CGy7hWhQ
lU5CrEyXMTH4eMx7LwqgfKFv20mXVNpgzNXoNROPZnHnkO3X6WPI5Kfwioq1fLDyaZY3zTX6rIXb
CgyV4aecAafhk7fsG7M2PunNdU8SsBkw8FEpHEmI9miz3XQEVZDOQeEtAmNAU4Y8X0FZVNFYKLO2
mNf2VLHJeg+7seyXjYY7Pq6pysECxZjf43EvDEgMlu8fDCOG1U6xM/LnfvESFs82xV8Y8XNde4kD
1yt1oFFquknCwlNUmLskNrUk9hTIIab1KBGAu2ACBhN/U88tkWONTRpP6MQUerNWTfTVIpyrteLF
1L31spubPKZ+etWyYi0dfybt0dNwwE/UzcsJdCU84N46OpXm1TUKgHKj0RIbFoIX1a8uSqZWvunk
ZBv/s426X53QKOjCCyJ3hejqvotRYktgD3Jhs5YkWb8oKfmVw7ROLOwFJCcSPgwJaFUf0BBVJJHN
Ze6aMNZ79P7LAYHwGNsrXVDpsvJlNuWLSE3oo/pVD07mmN+Pub4tWS3I0m9dYJsOngfFelbrB533
4jTRUiQJ7XCR2/e3JuVBtalv4bPOuyRGqR54QtKxM9N2dUr6OnjrTGIiGtnGTfOpoo0QG8E8ytqV
hqCB+bxQ4AK4uYKgncxxXCwKrVzkCNXzTF1AxPUMqI/SLfdnpqaRDXdSkKDNtxE2ijB2P+XKqbPs
TZDLtWZT+b03LRIYSnjuhVOumupGJRPLEZaS6IA5PrmNAc7DW+CwdI0VnsbBxUOA6qRr0T7KAMdL
0uvUDI6TOy2Fe+1rNELynbXdjy9VUSEzs7RVrLn7oiOPnRX4PMysu+JZlEhv1Qk2Tk0kAVgtaDE4
OPbcVRRvalDghwCbzZEB14GHDtHsuespdjdlgE6wyopdbkmvLfXbMlOXMho8Qaeuuto3bo4l6kYJ
p7mjUYzRkLr2Lz0aQ/Xg+w+ui/MLJWwIptkQL6OcyKqHG5+O1E7Sb0uRnJoxWlEUNqMvjXsf2m/1
k5hGdN6f/OY1oXFv0ZSLzKgX0xB7ZXwWXpZe3zz41TFHpugIYBlk9/t2E/Q3ZqTtUmir1ugjP1U3
OYDOUq8XZo7KfOwXIr4ZVbwvI4XGKGKBW7sjSV7IHGU8Y4++I0VPbvMp128b/WkqzjyNCalUtuuA
fLSaAvEsnakko81O7DIkCQH0+rFt51aBu6nVV9OXxnIfhPa5R5cW15BnmEG59Ro2sPqKdqVbw0Yy
iCKkJfNR9Rdm1+1T8hAtb96I0Ck5xb71U8+mycbg0xC8XjRDskjHYZfwTg2VClZICZx22Bsz0TZW
4aJQq8if+6uhcWZlEa1NoijpMhi/mCnZsIk1o975VNLS5JUOkSgqSJ9Z0zLpH2jrgfRu57vXXaev
IgGfAbViHZ5DEzLZNlA+VFE0ZJzbxTinEwgFGuvQ9NRXXkR51YfpoTSr5XDKhxb/TLxW8xsDAF3p
umvUd0b1qgm0iHF93SrQwQP74JzBvr36BFdhlpmNh7FuUwAAx6Ldy1ODQrFhEEmLDHsSeq2FUIWF
uTCe/HTcF9MDGp1b2GaLoSEDTnIpZ5mxMuanU7tHw8GDQG/ocLwO8YkYsI5aK15H9pU9JMgNzf5W
+jbWCERXtIsW/lPbIZNs02XBx8qrl3Fgl7dL9gpktlTPTHuVhiSQ8JHZzSZHNynQQZfupyB+qChw
Bg2rqv6QKNMMstZSoezQcf0GQeB5kdOHN1e+BemdezavnS1MSTYHTTkv6xFphJw1eEeK4j5rm7nv
m0t36r1Ck7eoZi08YSrVF7d4s0d90XQY82W7cnDu5aYzx0q/rqkKRWGwVqdnrZJUWqaZplGrGvCj
WPo2Cx6lG8yrDqRLvMtjoFRtuGwdgi4qB9G0ZbEWTAUTb3VmxmtR430WYh76GkLbk9K4q3isD1bS
bTHs0Ir95PpPdvO5OLuWzvW9TF8XlA1tRIPkek4GDUG7ktweiN6BgSfzcFbn+UJlM5M05u41ajPw
EOP4a9QPqyENvCykoOgoeyOlM7Rw50Yd7FpWy1p3P00amPhCuR1DeozS3qQRy5xJU9PGLExRqmZ0
d7aLdeg0z75vL5rInMfUZkZQp2VL/PQlQBHrI4zTLc74+ptJvbknuvTFF1qc7wdXLhwoQ4Lh1Mhl
NJi7ARdKhW5N14KZQlRoaeNXOxyOKHgWkxpSSm73TvwFntBGZUzmRs4eaXm5OGWWuUyVEuDX9oy0
hFw7OU9KncwMPWJTOeXuIZhe4ukm7j/p8sVEipNJkDifiJCWYBnmWvZYFY8Fsq/ChRXisBCQK+PE
4NlusD97BIOhX1RkM6JeWarxDTvpUtER+LG91J+GykK1rM57O5tVFSlPYpyupcd7l3h2SvwgjzC+
Dxq7dpMVnhP2967So4Gr2LbChWqqbwAbwnnImbYaXlu98nxFp4w0XI3Nkz+s0ydHURaGNs65sV4x
5mUqiB2uaztE9vMpCfsFCwOi+32OiSx1TnmMtzwl26Cax9RPrxrsrr0oVlW1q8/KUexumSpWNjuY
MfgbstpUlst5mlJIpAHQuWX7SHCeahTQ6nWDJnJskX6HOFr7ra46s8H2NyoegCDCo2SAlqamLyck
DlTgJvToYzpus5TtSBJI4IodmY6TBuvcONTwuzPOEXSfxM+FnFntKZdz6uRgnamfVP9KR7IXlPnW
GFnD9FfyV8mdnSNdL6aNShxQy6uhv0qMm1R9bsbsaoSzTZ4TVuBCO0+VaidJd4Y2hCRscma1dY2c
ImK3tkg5yvSt6w0+iLNVzHqtiXEhh2xeoEPDHOhVLtkLjmPjgALbQZe5S+zXIQ4xo57vGIBREyFg
S8E3FfOhac/jjI3BimhpjySfod272otSr0Tf0APdB+kRodjNvQh1p6ncqwHZeIIGvaso71HursmQ
WviUK3Obxamn+eFG1VwYordgn5bhdBeZJK5G3OsTSfNYepnw5/pUHIYcmb6dIRU804+OknVEiGBV
uF/Vkgqt0y27DhVoxuSUN6mDv8DhwFFROaYMNkV3tT+tgog6dlItNRwjBdH4RI0QctMK6vmx9OOl
rwTLsokX/PGVbt7HHH986yUf8rMejVL9Hk0nZVp6NBrpLIAv1QTxamzkKc1fHbud+xZWRp5hauAb
xQhBrm4+impVIG7oDHsFHMRTeUAyazfkWPEVU9PNnF0JG9+wGT9GmMAiZ9nQsjsxqfPaFjsVbafN
9mZZXyd0AJ19bBJrbfvhLu4wGvtyqQufnRNlStzODTen74Xt6Wex2xlKZH0t0yuz/4AP/MsEjknC
EYe7QQ7AeZc9qjJkTgw54AMbd19/RcLlGeRAFS/aN7tha83U/XT4WGdEZuF9yoG01Q8Xfl+WCi2R
RhM9HQ96ns/bwp8F+Rcr3Jiau1YdfYGSdqZKNKChuagwJuritmWPPEvotcKirf29jTBjCMSiGadV
WNSrKmgWiAJOETtSmqPCGB4NiVajxAJgtOtOa55z+TBliDiVL45+V3Ji1YNPU3YjOJkmNDGQZyx7
tZqMfW4djEjxfM6SCa3lLR1G+30QouTHo53G90pSeINgx+zfYKTP1DhZDRrxYdjA6LrrJT/ISA8+
JeKlwu851dUGjuHCiBFMYOxqqHHlQ4MbpZn5zFyldPBHnly0wol2rRT3bRryh2iekeGpRrXdhGJl
GPc1lkpUxEQrCFo4qEw44gYS8hUBR7IrxMNo30b8zSR5jJVwaXMj7ZduZKxrKsfU7C43nlIC4Lwf
F3r9UtkHKPA5YvJ8+hyimtWICQPd3bnx59rEPc6SPGZU4emVzBCV7kuO4EZnJTHLp4HdQkMVK8sa
O38/DwSMNbzCWvGKpWgT1jjfU04R2mbqPg2msqAt2yZJv2DD8nxUtVMn17JrtobDZscupPkb16aP
rhF5TtMvI3XaZhrnSSM6sp2iFwnWgDLxxzSbDh2sKOOFAQa3HuJtw6dKaeNZBQ+BpqMuh2Fmtzdj
DackunKnnUsQbnfWDOAPGmjcufDKCOXpMYMMgZKacSrlw9iR35/6RZu1s1SyJkfFjNaIuzFFujwZ
uw61sF2iZig+A1fyRgZqgI49SuMtLAgv0h/VCF22QwKHZERN3NajiBa2f0hZd4OmuM3qZJfTFswI
Xk3W8LobODMay0JF/JvgGxfqciRjgAsaFZOYx3JNbmAwm40kxldoLcBWTOs5OCTpg0x8qGg4BeAI
yCLDDBuynGKibah5K9IzG4IkVwFffmfZL6QrdqJ5yOKDPwUrtdG3bibnoblsdX8Vm+piqt70cs2q
i3GAaDjhReTtwgWPnj0a3cmYNlGxKnM6fcrnqbUfJkTLY0BCS9C0lXi6nza6ny6VGpA7uTysALzE
yy5RIltxLubNADsgB+komIe2giCIJIBCMWkwj5x1H/34qJvXib+mAx6qvWiVUvEya7Huy3FRx+rX
On1Oxggqw0NY76bsRFe8Y9/XtC8w52f6gm4+UGlHbU0Azo33yUOrfSl9YEokPQrTXmYYzKpcmxco
4J3x4UyKLHAsldG0YWx6unGfcZZwdkYJe7VIVg0bv+KfCrtfxRgCKeEfA7Wfx9WOw+ZT6NbbqLnG
m4sbPfQIeGc1SBC7C1AbN6gJ86Wr8BiI9VJtU7bgNKyXHp9EBP7RYtOoc3em5deq1cwqkV7pKjRB
QbeS+lYfoPmiz6l2kXJUjWbWq/cNkYot73skZwokxKFwD6lC7cq4HWy2li/o+Y51Fj62kboUGJmT
AiSJS5TTvY2inLvRF6ni9i+Q9gRfpZEtc2fT91/G6TiVL/XkkjdDoW6JmRyk58R3ojrFRklEu2+s
hyk8gRObR5xbWrT4f5/F+0XF9+ed4F02XVZxWZRVNlB7kggkkq21cQ80x7iqd39/pb/WWH++0Lt8
ejCpmpYkMWwbKly1tesmABBB5P39VS7K4PdJyR93tne1idCd3C6SXAZWw0KZPdfz8FbfnFk269D7
qFntX+22P9/Tu8JdoWuKT6abi53PpOQdU6xWXUOvHHFlVB/B3P9aNf35au/Ks3EYuYEC4hFH9qvW
VrMKTy4gTf4DBpGDN0UU+8HT/EWthTjBpi6qn9XfF7/xDxUmoQ+D0sTWhKg+OWZHvK2In8PlOUw5
15mAdsy1r90xwZy1aD+oEv+b6Oj7xd+V7+zO9iEzJ2dFf7eYuCDS2vLZeFVuTFBU+gLvivWaL+Xh
w2LwXyoyl/Do+5XfxWUYq3Rf07GlN4tqj+J7Pq25aaqx/aK5+bjU9Ivi8/nN/ut61rkw/8NjzjSr
0ENfnB+ztqSQt+McnByiFevrvt33y8GTQKeML8q63+UfzMtfMNx+vvi7FcDp6H5TaMyY2oNEdJSL
/IDW2/VwaT0U2+I+XhUr+/QRwu3fTNTv9/xuPRilbRU9qIfDsESV1t2V88A7jyeE5eqePWP10RV/
vQB9v+C7laFzSn0MrUA9SENfT1W+8FNlXbjigxX1F3XDn97luzVBhkXv1r3fH3JbWSmJWCjalWHR
Io9D1Qez8/yI/rrWfb+jdwuCXiGrjUb3PGx6D28vgIhm3c1J93rjq//ByvrBUmC902xESMdD2vCe
fS7O9oxlNMAyfqwN+fWS+v2e3skD/FGJ815hWBTxs9N8Jqs9c9uHHEUvI2b19w/wl8ILk/6K2FpU
VbMvEp0f5l1FTpc2ksF5s/Cv5V22jq6TN0KJBS7Geb1YaY/RvYUodNxbu2rlH+29eyp39qn8YKn7
1dD8UQDybgoKvGv5OCIAaewvvjip6rEdPurJ+8sJ9+NF3k04F7aCYU1af1Cvz8upWNOjcUEbl7m8
sdbKx+K5X50xf7zeu/mWmKigu4brfVvU8mvqOfdyOewAL3jNY7gUN+oVNg2Aeh38Y6DWT+7a3fyp
rvmPz8N/Bm/56dt8qP/5X3z9OS/GKgrC5t2X/7wq3oCcVW9vzeGl+K/zr/7rR//585f85p9/efHS
vPz0hUeWphmv27dqvHmr27S5XJPPcP7J/+k3f3u7/BXspm//+P1z3srm/NeCKJe///mtzZd//O7w
rP7jxz//5/eOLxm/NntJ3qrfNnX6Ir+8/623l7r5x++KZlt/sIeBhwEacy7QMqL6t+/fchAVknfQ
TNXSGYxYKJrwH7+rf+jUx23XxVEmwNEzNX7/rc7bb987Y/LpCIgDyiQpj1Dp9//+hD+9hO8v5TfZ
Zqc8kk39j98voobva5djCpR2rsOZFMqhILB4t7lXpdKVQ2YYN6bzOLiHqVk56lYUtF18VWqamC5H
7RByvFIBWnQ3VBEsSTe5m7J4MZRdUuxNoF0djV7d9k3xy7ViXbftwTYOrr+3wZ4GXqdva8pmuk8C
dbg/c8PqTQYGL78KuhW1cdq+ddmtgWF/mtnTvFKvauHJm3FTPRdi0SYU22bum/8YX3cAOdoFFKkQ
gAh6eLk3j4rljQkZrTT+th3/r4brIfpc5XX+tfl5bP48xv/vDWoG2r8f1MvqTX4Of7s9j7a3Sv7G
2P7t/8nmpfrcRJ9/2/Nl/dNY5499G+u2/QfiAwaUYVjI+xnQ/z3UhfqHRmgDNkNHyWqh4/3XSFcM
+w90dohqLX5FMyyb3/pzpCum+4etMWdcC88c4nv0eP+LkX6eTz/s0g5aQpDX9J7FzyhUyzTebZxV
6RtJpNbjOtGfRFHgjEIw4irTWhlra511bk/+SBTrpm3FLrAVf5dXlViYGOgeJ9/DmOnlnT6c3Dp+
DUP02mGg0oUTBwHeFA3fNsgQ9jG00fQejQd76xtT/PjDu/hz+v44Xd9hUh2hAjuwXANZMDdi6+9v
ogkSw9bLoMDapzw77nQbw03bgeBc1JGVPgTAC6rJPZq5ay/NLkaA5oid7VoFjVHNXZ8FJTnAlsJF
HKiqNwRGDD6udFdSd/HNtUawaoypvctIJcS5cL0xVfN5p8aUPf1EW4eVuvn7OzJ/DjS4I2HYSNd0
U3UtDb7VuzgNmm8WBo6G8tSUcus7ie2Jq6CxJ6+0O+PRDlJYbNGuam6dNs1PUqtWRpG7y8HMKV6r
mbvKR+muKrWB3jI5JJzO/88ozeGkZPYhJB+wDjuINlkwGGvDb18hUkAJDitjZrRkMvukDA662uwE
DdZPwqq3cfM6ZqRY3FQTq5aaatxDTijUoKF5UkBzyzjw17Ks/KVAsrRxGQfLOsJzSdcCmJoT9Xwy
Onq7zBrx+YPHdd6tf1iveVz0pgScTwoYXahrvIseqigsZVdVw1K6SJgc/8ZIMvk4LBq/bOmH4ZAS
ipOHBPyilydYLAeNah1wJGs92m6yUMRzgKDu2eqbF2M0jE1vnmQz+McirrQjaY1kCuorcOP9ujPj
9AEs2UyXUXvVwR1QJWNt7Jx5Z1V4q+z4VFjdXqniZl7UUbCqe9PwoGV05FcEiio1a6GGCLDynalE
wC90Y9lG9XOU5s5HMfj7YWSqKphyRxiQ7Xku6rujG7qqgUJjbq0xTS97pWhvkpAuJIpSbUr5FQhe
sMr9t6KuA+AOBf1BujHwJhRBJ6Mp3BU4AW6NFrX4U6V3/u/v39s7dLQjzp8PQDymD00z2XHf7bOi
BNoRmZO1pjLtLGzaHHYC0ZAUECkRefZUlqlgiWoCyJM5zqHXbIpCUrbxtQ8D8+8/zfu1kE+jOXTg
Pnc1P8cQ1rtJh2rAatReoFSJEhNkLuoEvaEDcGoP+tIVYXafwDokHu5mURrKbVhelVk6HRO7flBp
xLkZR1LGflmrO0gY8Vz102hn0a05qDvEKdLpVk6E3XYslAYWYSyZRggFW1v5qIX0O+Xv+cFqLmsI
TSTOt4QW9uczu1P3Q4T/HlxdlWF1jWMazPR2K+7x3HXdRFq2avpVb+kwY1XsjlDPcKgnTNFQpTOM
r0+TF/R4O/0qt70GktWqzmNUVqimPzriv5+8l89qY+DHTs/0fT9Ih45e9SBL/bVLW5L5FKfoyAsA
uI3RZnfB22CkGWXVAM1M4ZL+BbsbMEp2WkJL3I6ywgej4K9zRtd5dII91rwEkz8/utoNBHBYK9i4
qTutfBSqwIjbt7ruM84BCD3zBL5VTFO1oIgjL22mZDvaxkZTgW5UTooIVU/QuoxOTZOSMtiKqdHv
QXP9+aXhC87cpVlvjWjCWqYEupdLeEAKYo5lWrjVfhDh6wd3dT6k/bhCmhBMgBUIDpNsbu77ASF1
0/k2tgcXeR26r3E2Yen2FL3H+T3VxRlV5RztoVqV2Y0MwmrPpiIoQBp3atsNV25FsT7oCzlXGhvp
QAzJpTDHgSR4feePk7rX3fRDBbuqvgtQGMnER4JIiVMBcfn7nXAMRkNOfkMy5LKDOL6MtwOcPlrP
pQ9AoEiIm0M/p4ZDNyyMlHvXJg3luvji/bFYtBFdi/0oPNFwxd2IWDxYk67tNQsBSQX8ZlMnQTob
dZucuFVQG7byz4aeIlWZwu1EPXubNY0K5PM6TJPxkzXR+qpDOQc0hljCT/ctDYy3vVMfG6P/bJ73
z/78hE1DIXhXJzoRKQ9+09C7Ew7hwmjHbIkcCgfu5BerS5SBFM7aaKPQNrmLAnQc4lc1Hm8Ua4hv
NUdZmgjHljo0KIcIaDeo9ddIsd1NlhpekKMpA/HhwUPtQWvrzRKEk6RvUMag7KMWCpIlZ2aPaRgE
InIEyICg11Sxc0ccB0G3pahsNdPRMFRrd4mNlDZ+LEAYLwdgA+NoGevWVEqvcfv+qNc0P1JEUF+r
SD+bIFR20YC1X9UEKdbMx/ffNS+MqdlkVtFNrpuf64Dm2ZflvQ3HBwGbSI8N53AZOjYQ7GXl+8HS
dhGrRkZtbXoqmHMlr+VOHwIKWCmygtxCQCJHxdiNdbqUPVb+8wseYLssA9W1N37ur1lfcR5ryBsK
I30wB1QfeVI5+8u1VRcMdd9qL4WKT/rb8BBBAW+9Hra+n1xXCdXF0g6wY9jpFwfSF9yfKFppvrzq
8/zh8swmwp6VGcS0kRCdsQp6yBJFjKK4Tev7S8BlUdyDL7CylUbc+r3Gfnv+S9mIa0uE4yLq7X5e
h5aJvLs1T+Mg0WxQWSnPVZ3wDMzTLW1DTOJjpWb/y2swz0HoRLRdlyga4tA/N910l2ZCUbjoxa5Q
kJfpQqYwIMt4VfPWFpPefvWnIl3WYww9r3HnRXjbNMbKLs3o2qKRUxaDlhZ1jXk+eRjcrj+5HRWC
y/gVcSsOVk9zsHHkc1QiqTfEK4jQiQa+R3mggttl7QrrINKORQ/VSHSgQfy0lZ15VTr1zmoLe5s4
WbSJAu0lUEN50jOTRs55SQxltQylqrCe0mClDWLNoCyPvONx7g/Crzzb7NMHR0JAa4JiutLovjaU
Tnw0RyBTAX3Xyiilfi274CXTanmK6ASDZ7ycdrT8aKnmKyg0gpRVuvNvFFiK0FfOsIwuWVu9Os1i
P0YsYyj1TR+Yi8IWp0pwB0GqGcfLL5MqRTxot3Jf1mjl1hbN0G7VppjXEoqDKeFHyq6rl91QgI4o
kfaaQKjn4vzqA2lsAllzhBgjm20jQv+bMsFS2oEhqA6q/m1ws4dWge+c5kaBTppYu3PrTV7ws2pp
9h51L39lhjShCxRrfVm3KXggLHXNagFYwBNjqz+2AWgFS0ple5lSlxB/yPrdMAVfwwDxcDVm6u3o
O0AcZHIn6+botIp+ZcBkbvQpf1QoXAy+lu+jtge1XVb1VYXawVUH5geNEMaXUiB+LrNqM2jjtEx9
ix2jyhrlqCBZhZQYPYT6MLUL9XwsMjNJV9VJJ2PWpJvWHaZNYE7wFeHLT+coTzGPMnIqB0IAIWYy
lbjbzxuhalf50Rj1ZlV0tK6zm7r9dkucq7VNPeQo01yHY45l7XUNvXXW0YWtHKrmph47Zp2qwiVN
B1DodUudYChSz8nM4dt7D6jubYME9U+VjmKX5D7/DJbYyTEbZilvNZns8Eo4yfyykIRqfx+XrbO4
fMAM3jykypZ6tM9gcUCrBg39xS6HsWpgx271TVdTJ+5M7RHvA8TLVrbP6aaCZDFNrQpVpexu7Rhl
KqNBnY9TT77Hcaprp5uaXago1lwgIyh8G7m4IUlHaiI7sbnM5fl8XcU4PSeRH4Gf1bqP8sdP6yu2
dVZHysXbcEzvLxt2K5C5dUadrWA+5o9FRObtfMeXg0tdI6ntOx82S5uMy14Mxk3oHv1SwAVRu3s3
UqbN4Fc1zBQA2JWloEhpqUSMLeIFM+8SbFQRYlfEd3qqX2kRGMSwQD/cBxu6tSvXRavYK61BISWL
k+IYYllXdby5TObCBwCL6LSG0uHciUDAFOzc8bkLxSJGRvI6haq1DNiRdFj7K+kj2v32sY0xB0Tj
zP2+ibZZRNk09ssnO1XfLjsoag3YiUrBpO6KaV+UWGYu7+3yRAYlpxquKObhsjP7nKV9dao3TqDj
17Szbe834Wuf0EwGqERb5bt+9P2n3kYQZtI6ECr8jd6H/psJpKdlSpeOf+1GsbZt2zpe2wYTsOsD
sXsO+txdTZc3O/hKsvCjPD20wt1KUcN1aetjVPjGLptMZ3V2bZpnX0DZOPIYBCon7ELbJJlgLa0q
Isg2Axyp6zRYSMNsgnrmGidLgvwPbZ1msyaSEUfvbvsCMLASDPoKf/w9+m1/l/qTv2ttf1VAqNr0
Kj15L6FFhRWHWA+PJuvQSY8wWJWJ/9yPdvGkKBEoQjV+k+JzYbfanVnb2l3dANXrVeBJcdp7Bmfs
GVREF/wM29plQa2jChcue+VcoSHvqlZV+KShHiFPr3CCs+QGeI0YNrnxFcDtSu0G/BxOlN/2UXyW
ObAXkFt6vUx/Ei7+Tkk4gNRpfrj84yhVu/p2VM45CmDlK6ELa1f6qWhMdVc36grgDXoE2Zwpg8Ho
LqwgWViFFZzBXHm/Nw/6KRpDpk5FJUVz5C6VhfS6VuIW6ReoEe210iigfhIpT8qUPl02e8WhB59t
BgdRJiH0JdK4el0uFTMZT34RFoupNrJFDvT0MNICQmLwIeByV4Ger1ROAJtcLRAtlxK+Yr7PtSZa
0Bw8ghCFUL3O+yXqSvUciSGaotOodogNCGyyJWOjiCvCcgfhYEE4CZsFcGk3XMs+Ns8U8Kod1H2U
BDi1RkUi5Gp9dl8cNpNqf71MCNXMzjR6YCvQXMDonBcA1JbVMaObzkGxn3sjFLfQaJEwZ+aLrDs4
yIwARLeuvpiEdioR4B2yc4vTTqY66eS428iediE6Td1GJ8yWpUzDPV6G0NOi0URDi7i414PxFNsB
cldLpidU6jdK15dP9J4U3viVBgfhVutbWvlgXUz5uT1NO/4cSJfgM+1NiPEBrFWM/DAQu7reDzxB
HhgvM9VOTk8ziyaDU0rfAqxnepYfS1Rga7WtJQF3c9/xdm+RxjyPLb+kww8+YRkmTWNmC5uN9RCf
48NSreQ1sTEqXVvknu+K27QcV2IEkVObJWLD8VNatdoGxsGnGOnUXm+kgGaJ4SegNLFxptjaVI2l
zaKC01EnwhMwssTTwfwBG0VqJ0QbHmQcPihkTpalGyurqEEtX6Rjg0cOILia338bMlXS37AK5QQ2
zlOjutqS871DdrFJl1EGWTUNzHppDqG77WjBvi81ZSHG1DlcJhgGEOdQIn9XSbLsHPM6UI0AfocB
RF4BX2sZcbh1JthNSucHT3FIv4Ba9jYte/DZdNPkIsYznKNeKLss7OJrApIZHTvz49TuXETHRVV+
jVgbbi7/TA18p1hd54kZnCYOwvuquGKSq0ulgooke0c8CFNfCy39PISxc6wgCH0bFGZlEMywwrI7
42dxfDCTSRBtwjboN2YlwplZ9cVRL3VpARVlcgCTAreENO1w+WcwJhsnFYhqNPro4II4+ywbw/HM
2kfRhk3pRjrjNqF3z3EYqZaxYezKaWz2ZlbcwhSnTzdpiMqjIwbErDrrViCia84VerILdb1Ylnh7
KsW0x/n/p+68liO3sm37K/0DUADYsI83E2mZhkySRfOCoCt47/H1Z4BV6kNmqYutuNERfR6kkEQV
kQbYe+215hyzrYLgthzgUrnQkqU22Re1LF90LcE8Y1M43KrquqTnw3Na+Vs3mha22g7ui6R+kPTU
chqpgBkw9Q7f/8Ym0sPw1eNv2Pm1Tafrby12kqU3FFS12RRsZDdEEPWS69SqV24l3bWoZliHXQkd
ZCXzfmdYZ2kbulT8TtENIb1cvAOBErcbKSmQoJaiuBJl2YJtB6ech8ZTKbdEMQziWAY1Vu98wtLJ
CcGi9Kxm73eQGeUnTZe6vWES7z21OBOFI1cfd8O9RrRONDb+hW9l1P9xdsu6V+GCFPLMpW65iORa
m9luu43MpNmlQuocoRUtesPyvvdC8yDi+NB73aM2tZ/zBjKxlA7iskqr1aAnVPNR1F8oHDS9MP1e
+G1/GXbBDqXhrODCx66kFa+lPGkdggJqy34B73BbdQbJN6OpXdddvdNb9GupZ6LMLiOyaulee13t
z3NPUGxZPtQYX+4XlHWclogIAtg1BTaLMNsVRlWuG9cur2Q7upj+KuJ05ualf83Spel+4FgRWPOq
NK8qHPsODygTAamEiyO99i0hM2rhjxe+WV7qTAXwhnWlP5caF19XqpjUhHygPy66jw3JvPFErDwb
spcvQs329vH0N88OIMVkmu0gFefu88LpVm6+41PmIDZS0SuyNS6TSsgns7KIYTVjju6N2q0bBATz
TtYbbGtJu+6kNJ+PUn3CteFtZbeOFkY9nQ+LanrcdEKQuwzonNYRdKtFRMgqo7x5SBBQH4wOGi8O
BJbSSvUWWiIlUN7d7oqQnpz5gaXd5ikfIWbJWUgiw67yMZuV08kwVFF9tZWm47LhXBoFxzjssSKE
WgIVjU3TI5/alAr4fIEggFrie9Z+PNoV2THOgE5xmXka6sqJCFcbrnx6PzCk0yQjm1pN7mAvDaZR
95k/Rt+GvDXmOUHCCo/wWrPlaO0Crp5hB0aPZefV3C5TZjqmv858KVwOkbE1CbbB6ttNd4m5S7p0
3ricLvhAsnspiwInns4jMvOXC69KD4PuUdBR/H7RmD8DCk39WVT14AE0XTXghWpnjfmM20jN0H9v
RCI1G7XvYKFXmEzGuNmQNH+wRi2/1uP7sCOguEyJRpq6G0ZnXrwPcorChhTWNf26GI2F0bewPxo6
MsPItLrL6r0k2myvjiEnBN133LEG2xQhfE6rzkHiXRJ6bD/E8ehd9IlVLv6Ntq4+tZg/dxw1YQIH
UhW66YZ1zg1pRN1rnt7EG6kl1qmTmppecw52Io+iVcCicTJj8+J9rliVhg3dW8XbFfWj0xs9/xRL
cD/fDzl9cVcopbutFdxB9lBCpk6CSyXKqSP8WIHIR6PSa6y3yNCCw9h1u9yN1oknwX22vO5Ck8pj
KzWEeYdqtfKn5JFBb9VdkUFMbAPyCwq2a44UAmuMKw5tZZHqYI7rvkkxAtVZubJ94ND/W5S6UKJm
jaYZ6KeG4ULGo8c7gSWJc1xhVCANC64VYpEZju+N3L81gb/JkOMnvx2//3tD+tVbNok2qvNf9UmD
8t8hOrFp0//r+fyqeUo+DuCn//vHAJ5QrT/oQVnM1zHso+pBOfZDazL9hLEYU3TtnfYnM/r+KTVR
xB8GnBlGytQpGk8pv+7n/J0f8QeoEWinA8Swrb8zfT+L1GTEZE9jfJt5oTXRSs4jWtuhlGy8pslR
eYkO+rJYlXcxZKP4YtxOyqNOmbvz/guYkPEezPThyfxxVQ1dGblNTAffpa0fhGW5yGvTGOz42Fo4
KzNwZbgSxs7adRpBlnDqp+5NKskPrZrTYsZMXGIlE/q6p9DK4puWIWtG1kSAQkBKPNbfakN0+UzF
UwqecePpLKGZt2zSEf9G6didipvVo2ETrVGnzxI3djS6kDPPlWYax6HIT5ykwP2Qp5d95h19AjgY
bOL2jGZVT5ZW5y8DPVqUZF1EEuEoMu5Jz7TXFbtVrz+pBgawAo9Em6WbalBWqYLdQsBXLxowMDpi
9cy4CIKRhnu9YNlbDOLU+GvP5MhS3Yc5Rbm3dLPUGRJ1ocnVWsWRJWyXXoj/oMvaonZHJ8J8EWOr
lsNwxVe6UGV732OqzwiPifT6WNjlEqpBgPVYWctuS0da3Kqt9SCSK1q4N4N4aBVpnpNVZhtPPf1V
r76PFGvlJdUio9gw07WZZBu7Nq/whdPZLXmD7SrPumOXNssiyC/J0cayxCoYSo7qYr2wsqWVeJte
ELSnUb53wOd9nAj6FOTQ3A0aeIksXiq6upHkcs1g8BCzzydh1hDo6V9KdHg0OlGD2xJGwcetqzd2
oS4LUyeeDWZFLC0U8+iLk3sovnc1R5GEs4ocO81QU62rJztN92ltOglm0zCsVhwODGMxHYdL6ZRh
HdBjIkLkfEFQJkDTii08US7JJdyko3Zq8FUUxp1Qerw6lZMaU/dDSHtd0tdRYW0tK99yq9zIfTC3
mmZTV+2uKmz8ysMSLsu8i5plHBsgSuONGxdri1Zp0GQrqb0LQLfQ7p/T5ln2U06YWi555Ndaax8j
Iz6lWk9onTIrzXoe1unKx8OAhWbWYiXJEWeJTMEBqB4DnaSLkVqJ2sLWBEEsr7hNHLVJr8sQXHM4
OFPUlCgqPNdg+E0sOVRkTuhuQgoMWLvrIbbncVAD3NDlYZ50+pUZArklhaq9C4dhJ0mj02iwteDu
p0K/JJ71SHLIQNCCftWHo0PWa7SS3hiNhPTIyXTzbgtvIcRwKv0BMnK8BlZzpcBZkIEIuNVKzcZ7
TqcoMDz4oZrVOX4IasOOxpOag3+IKtgeZaYTrOmT0oR1KqEnQIhD+SKFAwENMGVx3SsuBh5/iUoF
yoFMGpMqg24g6aNAfMJ9X2sKHtSE4iJ3kp5gSKJRQt9bqr6JtIF6tQ5hO1TyLqMWpyXnKEaOTX5n
1hcZNu4sr44mlq5Qu8uB0IRjzvEEEAQRI9yhGMHojnfGSsrNWd09+P2TxVzIZzUqAuvVK8SVEiPG
7op1MBJ2IJSXoKSlpdeHsGtOFLizduQImT2bBTG4FeYtr7gj2YIrgJ7Is5ZMcLtYZ7G9FkW6K104
7fQBXwa/PLB4X9VD5SSptBw0ZoFKsACOs20lwmtKsktnhk0mZWTzGGvFqhrgsqjac9YvC3/T1Zu4
Ve4JLHnU8jGZ1Wm+8MmXyum/lV5FN0nyaQKJuSowJqep+UiS6DqyFYbzr5GKviptIWFqrxVTgSSS
sWcX+1YtFomH759zT0CsmX4beNtEKq7kXFoUWbJQa+EUON+tIV4SjIofEAh5oF/7tKcSDTsx3o+6
NRcJI207fwK7iYsNzQoYH1W/jyEE82Q6VV1s1TTE7t7e1RjEVTlZx0WPO5nfLrpN7bYrjgQLWEQY
OyLg299kqV+G5pMHSqcPX+qsPkQqMMr4lTPxOtNfZHU8CXubedE3qC1Ex1hzNScRqOcsYBO/hPtq
Ot4he9v7obYII2te0mmMh0eLoG8NjLhbWveuBD4o5k+YYD453iJe8LPvQoZsrT0GtS0zgZQOOdOX
WIcapVnJ2qz2pUFurAbHnRVxFN/yqF+147FT7wfptsIV1xvRggbiggM5POu50a21viZRV6ymOSPB
a4tCK7YGE4nWzfdVk9wXpMz5tXJVTQse7ja5vRJqdVlKh4i2VJdjVG9AZKWPlpbsIwItZ6FGK1Q9
cafT8XuKiX1LmJBKOgBzwrRgDIlBdrIxvFAKYxfp1k0tdQbYAOkpNG977IipYs1oqjmpZc8INMND
bm2HUb/u5CciOGhVZXy1uUax2sYk2bEwk94kCEfNelK2ShKXi2rtDvW2VHCukXuyYRhlWrCYGTtq
7pZJHiaLuQoXi1haQEC1v/JNwn6NW0YRu7R6M7RUzLXCwCOm0AfWEb/wvynT6OloZ0+18lgirhri
Ysng41LY48RuIOxJ7rGQEwdD2/+ucZtTq/SvoYkNIH9V2V5o1jylvbnIho42POkcY/k6piQVpwzz
2hC8dDAuVDJjmZ5ilARXR2eghLtdl/sy5/xPQpMtfY987Zi2j6NKIx2dfEscgwmuYzL8M7do2nAZ
NMk6h6jgutbCJNdGSUmUjtxrSfAQsCMHfKCJuqMsusgLjTGstLUy4BtVfYecjfhZfPFkCLTjTR89
17yAEOh347Unjy86UW+0PmZAtHPFVUDKCZxKGpLQOZHyJkZ+2aXMK2VBl7pszKeYlmwaqRhCyT5l
ZGK85XWBKgioI90tT0mXdAkoN4ALUDkN0LvH0ptZmKg+1Mh/oZs8I13/LD8/FIJn8qtMEVVQuBSC
9MV1bir6g7Ps0d2Y885BdSwIpKn+Da/LZxPKr5c9MzDhP0Yzm1rUn9213NbMt7+nJHFLzY+z0idt
/Udd6Jl56M8L2cakDqVpeg4Wbks59HOYaLy/bkEBt/CJk8Y8QQT1DHsWWNxgaW6UL8SbZ4apXy97
pqlFLxqKquey8lXtyHP5W0hi+KVqz9mLluGzgk99rqqz8Xv04D4Tj/qVGUaduge/FPj6ZNo3DJTs
55zMqpC7UMJFfxyPtROcAjxi2LCFdpzyZtTlsIFrQR0785YY+5W5/8jo//e31plq58cR48MrONOf
ya1cDJkHz30Mb82A5d54zcuvAOLTfXL+Nk2TxBMZwRZ2gelFfDjHuAFbaz1W8bEorHRGlDjVESeE
pHtuAqhUmHiZLF6ZrvLFfTU9FufXnZTTNkYGNNPymSEGPlQ0jMSkHo2kW43GSkm/6Rr0CWAh1coc
7v/+R/nxamfaVgthJ7ITkCdjzjFio7V3XnL1+0ucywWnr8vCPoGNUqEChX969kmKUc5LShFuF2VJ
Ukm+6eMHdWsux7V6WRm38lE7Mt+nZzgDYfEVS/ovPs9PVz97XgIzcrWadLpjGZ5soPdqP4kVL1GG
EXr/Mkr+/Iu3eyaG++XtThLADzdOxPi5KZnnHKuFu8LCvcyyJVwohz101fer31/tLx6F6aPlPpF5
l0y8zy5m+LqdFSOElyon3v5bXzBW2f/+Gme9tukNYRTjXjTQycHwPHtDdNMSufKy5NirQFjY/6vh
C3HsV1c42yoiKt6qMdPkKI26M0VH6lTev38Tf/E4f3oTZ9tCUYZGYsm8iR/oVMbIePhImflqeZ4e
mLPHl+tooEJk2kHIZM++kDCXKZGahF2hddS5P4+PtI9Zk+O1vP575rn3vYBlAk+SzdFQl+WzN8X0
gDAiqU6OEUdAfFsQAbp537ZffHZn/rkf1wFTZGo24GLarWfX8VSvUCLDTrilicp0AFZzlAHePyOi
aclIFTL53e+/rr/YxVkw/nnFc0pLYOg+kylruud6R4zfMut7O3HxrO3vr3MuEn+/uT9e6Gy5rayo
1VyZt0aKidNurMbp17DWVgMMv9nUslj//oL6X74zLCVYMIBMG+cEYV1kKHSGPjlm9s715UM9pDdU
USAtUtQxmgh5vFLEMw91s47MoyApoZQKGKkK9fR4sFJSffwLxgdWd1m6sL+8ZxSPWkuVJVrHaO2l
1YTPpQ5IM4hnblheZ3qy0RpfmYtem8l1QonbL5oxXSphiEDyqmyZU+fNzAwiB3jjGtn8xo90dY5N
BHBY0s8LzX7Tg03ZHtv4Omw8+YJ+w9oVJJS1entvSBK5e6u4vXn/rP5WO/rf6zX/X3M5YjL8cNtM
LspPNsf121P5+tPm+G4H2784WfoU//nfqo/t6Pff9dMQJv6YzI3M6ixo7rgyuMqPfrRJZ1nDc4jV
Htq6/d6p/tmPlnSVJjbtYZM+tiyUybnwpx9MF39wLp5y6JjuswdQBP8NP5j4VW+N8N02NbYS07Sx
jpyVG7VnG5KLo2oLRm9ECgeDDh1wWfjL3CyuKpIMZ82EJ7TQ0UpTo9bSYPZFONdNjxnJIA3G3EAf
16M05oCYilki0xSqQ9I8itgJqiRw0jJhcBVuXXvkIW46TlNSSF1RxRIGK61ZqDoosrEx5gRKknwb
dLDCVO76BkoGTi1mRSE9EEsmsl0Ho0bo0iI2YgMEXIBB2pCzRR3YKDBUwt0J5ZvQnO3RTrNsBevp
AnhpNA/AbjouU/dZYREmHqeoLPRqO0j9QyRlsMOGG0ltGZVCJrQ7e6NZiLYBBtJYsIdmKZILOWFE
b9bGBglLSkuI8rPoiACQUowjtt0eLDxcF63YBHJLLDqKhmgAhpHSzYYtJJ5RVLVrTZJPULNDR+41
m+E9BRfAk1k2kKiaqUveGWKoNj+GuHfm5Da7hDFfZSNH+5L0qy6E4odZdqtbHS1QhX5GBU1UMTp7
n6X12zgUhKjl6aNXVmjeaWj66SEtQBm5RcuWp+ABURUAfB4YsVSm/eHRgcQexMka2NGcLPlFYCc0
wxjxW0g1ePPAhWSWsixXnxKsNCuZlhNdgUjMS09+ZhtM5jW4ValNt0HjJC6wG/cmxG/WLEBa0ukZ
4kXslfvML9DOgUgEQkNkGzJ1MEsSvRrwXp3d3WhojJit9Tm6WsOfa0pFy2fiFu6amvFAYiyRPfV5
/i0Ma4Kbx1WqK/dqgcCmDOSXQNxlAadmZtjEkTtZAPbr/S35JhrbiU4bI9gte7qO5kTLC2FNCeEt
ASEsIA4vetoP6GfisFx0owS/WH4ghHouG/R76vZQlNKq1Qp0pBoOKvoMQ12ddGbRtiqw5B1SqWCW
oBFzvBvp1yrxHZ0k+E0lGK0oBn2nSqsx0168nD8r54M+Fw3hdTlBwcz2t25Pa1DCJox1SzXNNeF4
IROASYvUYY2y3Abo03hv93xHHgNVdASMMaPEglgaIKro9rpnkh+HAzJEPhDT6AVrO8+yyp51RX0o
mo595tTqeE/yKH6JFbr/sYtSg96yLVD3whVRgaiO1bKhV4tpjU8FUpZJrg2Z2WDQ7eoh0qt5jTA8
6kG5in7DhoaObanQNGwzc2ah0vHBOwVGeF2khEY0OTixjsx3TupYNekd1hKTp2BUnsEc7MyyutXL
eOFF4z5KRiRgLtaBhnRoiNezHCJXntutIzepNGfwsNbGcWW74Tbz9XUlaSN8shbATfia5t2lMoZP
rjzpmGoTKKdUw4vrr3iPUEtUS0DnThZR6iYLDAu0P925Zco7UHX+LKjhwA1pIoG6LrZ6xDqXW6BQ
x0mKTpbdSrfH71XR/TiU/Ad20v+f8e9/4WQX59/vNlqe1jqo/H9s0tfgKf3H8eWNv9+8lfznrBw+
7bLTL/q5y6p/aDbSA8zAypTkNs12f+6yCvNb0xTMhLH6WeqUlvrPXfYP9k+ZoS4KEUJA3vfmP7dZ
8w+sR/wximud/flvzn3PDqCqrsIsEsyQp/AkJtNn57UodocudqOK40eikQcQaajCHwSgajMtZ5ML
SPafhTQBNb/oJojpIPDh9PPLpc8OcjoQfCMDoOzUhAX6LuCQvprLHQ/AEO0Vt9hxEGfQSxR2JJZ9
yfyqeLSEtLZ9OIw4v/EUIMZPN3zmCw9m2UB4pa0xeFPGaUVzPGUk/oAhaJsvY+ikgwQdXRYbe4xW
ENc88lCnFOzRD5a0WC76vkCgTwKZpa/84ItR93kn7sebne4EzO0K/rezN9uYNGXYnCuHcyXANvyc
crMw8SAV/r0pnnXWos4GdUuIY6gtrUrblzSCJZO31WzJ5A4wSWhls0S8/8V5+iymBFrVdAvQIUPp
Z3LGeD+EfOhBkKRYxSJl5Nmo1iwTw0oSBIqFrz2vaZDiydBGiqs0M6IHi8ylD4/Q5Y+v+1Nn9K9u
QBoSpNxwKEUFcaY/SlCvCy0oKkeH11+S1j0wbgHLlwxXKvBbobHBRNXMIE42LqSvrj6dsM/vwUkB
RTqLqmHqO/takiDKxrwpK1wsZKQF7bLMgxU6xxszkueJTvp8Ni4DA9BlTvgUZuVmsHbw6p0IERGq
xS/6Qee4j+m7sLVJ7WGoClql90SoD98F6mukWth1HFkHETiwmczaY+7j8tZrEgdqtXsSYI4LTV5p
LVMHX2d0objCgGiMejmwnXEILrvReAuKDoB9rzAcjLATNK+x1hIqkiN0CFN53evZ0W5yqOdVoxIx
PNyaPv/mD72OVmGThupTVHobeeyJStBm3lhSUsKdlPVV0ZAJUAzqWxcn9syThu+xi1ZsKHfRiCcE
tPM46zTFZIdlLjaY38y8fvBHQ5phUmJGaTYHDJHMuyaxR91D+SVWVFWo+2LmXaFtPcdDSTjrCNS2
bRvgxlW7JTOYjPV+/MryO61vZzcAKXqKxckFMypdq88tmNjLc1cFBg5w4ckFGd/Vz1IJV3Xhm/sg
v9X9Gwa8HDpevBvVfFGqW826Cq4lDL+/fw606TTzywuheaYKzluG8d57+PDNY4fJrFaRuRNT/zLK
NZ3CXX5hXdvKIYGXmKtIkB+aVcmJmjrNfZEZAE5s1sS4U8vhtS9BI8f9dWAGaBuDnU/UuRG89J19
TONqmKUgBvJSX0/qmlIYl544doq867AzN0ZyEljf4zY/mKV1Sdj0DSgegN2dN6c6b+eBqziEZzww
o3rMauIILPWr3spZW+/9zjcwtyqKrHDgOV+FcCUMiOeIQ+gKc9YZ9rqshoPGhHqCXrB+4NQZVi3R
yPg9yGc4coRaKB5VONTl338VZ2GU7wuiTZ4grTJacwYt/c/3BGJF0aQ9lJCAeBSSHead1zy3hjgm
dXxQzBplRN3sI7l6AFJ9KbdYaBJ7PiZMMzzOHGXGOjXmSOgZOc4mJUFd0PsQ/qny1YWHM+33r1f/
i43UBtRBx41BC52iqYv04dbxY9NQwphbpzbKO8yNaNxb+xCr2kLO9aUUGHN06YSGmM+tbBEDNM4T
Kbu2cAEDhR+w2zOhrLBZzWwxwuzVTJpZ3kB8DAe/FBeprHG7gxUDej8SLWjcEuMzeSGHvV3lC5Vj
dJuKC0qnVaYiR2apmFj+epFfFpn6rFVTKlB+oKX6GKvTpFSqHmUKX3ALt5IWPMSD/YRB9TqL44Us
A79PC++yr+JVFfg9ynJM9xLWRT8ZnDJGih0xYp51pn8jJTugrF+MVLjZfnkS0dkpyO0mZAEVwFkD
E0NNy+GorR3AS4tgGt6Mne70DZICjyU0TskvKwUV/4CDNf2GxpJ9cjIHBBp5xvuCiTHyZ2XVGN2u
LcrLRkS3iuD9hcGrHGvQkak4OHoxtRZEVbYkfFfBo2/nLzBv45mpSBeDOjzCd1sFVjxP6bYZcIiV
sjyMuvFAdfTa1/23GpQ+mvI7X61v2hWg6ZWfbAtTXOiCOJeMS5AL0cn9qu7c+1zJb3ClMev3yD3w
YbNSz6Eep66bdjnTjC8QsB/xfsYznvi9a1kbf+wuEiUnZiu6rc3yTljxax7Ix+QUtvJJy8S3VIE4
gWRC0aHXZpp+RJc6bzzEVghjXLYNf4hPStV9l/JLw6LpmIo3zQ9QnRTerWfTthyihd0qa9PuiVW1
D6CMH4pNEolL7JI7D2nZ9FeeaqCtsbckCcjF9qpJjS8e+bNssemRf29cC1mAMvp1G9A8uAOxRY9G
a+pVAvaZHAgPaFdE6gAkeUO014N9bfXaqy5VN4Ux3IVSYWK8yrY50g8v1FZGMSmz/ITDbVVtKe53
vldqG4IcgBjNRI03Ly3BuI9R8dCJbIMeA8a0eyv1+U2dIV1p4SfXJ71BJqLI2UOY2M/o8XeBCdtb
Mk9R51moKcDdV7rYapMqakhqNoVcPrg+bN62XyOnDMlDSoSTZOUVNx7dAGmOU+iu0/Tqiy1LTOvg
py2L8wc3roWuU5gAys7WHbdxFbnIkDDQxrtvA/LP82pDodvNEKospIZeQayFj60b+o4/1VjFqwaF
wk43uihXKgHSteLuNdU7gnGwJXXv9emK5+HeiisaU26zSseWPDWkbYP50jbddw0LGnDm+Bjb5uXv
V9FzCYKqv78bnROVqbCMnjNXhCR6jnpQkQeaCQmCiBCqPSYaFp1wiW9wUJY6OhSXLCJBXDl0fywc
NAE75/cv5JfVnNeBBBfxkMyNqJ+/Dtno88zFg+2UNlL0VJvbPQUavOm8fUGLNA+RGbmt+sWXea5Q
eH/7U1tXnaY2GofBz5tIGgZdDaGrdpo6v5T19tDx7lrrUYMt1Vm2A59rM+WfGNK47MoHtnInTvIb
mFGviXSfptbq9x/DuSL5/QXBT6IqNyYqj3b2gnQ3LBQwWTWA750s7ztaaGoyLH29dLp+q1rBFqLE
Iq5Kx/Uq7E4FeAL2VmkXV/kXO+wZYpflQYcOKDi/I90wFVrinz+cUC47q8XS5xQekyxFW9g+IKJk
hYd/EYXFtsv7RZBCgQWi3iNp0CTjuiy8XZF713ZCGkx600j5F4vWO0r07PljxzcUkxvWEnBrPr+q
yK3GEplQ48RVwfBpSmqyzRKyeH+VVLE6E5YeQ/9f5mR0zHrL+j7YiqN3CcGGplaQ1QaSQmhktdlL
jBPf277eJrJczGRcErWSBjOpbWlPKv5rnPCbZOO2L4Q3a5VYIGO2DjUNYH10PAmUvVE6fg/6ItKf
jUF+80aSkiy1mGv0iZP9SDiOFaUXiKrWUystVQdH6603RO+3rknyRZoNYhZhhrMJVPYTHDOlou8V
DdcpEq/vOuF8ZCzTUrb3MJfSmW55Nj/ZIKTCPOcPl3ZcxDTrAVfF0gZP8eGLu3Fayz5/1pYiVIPl
gaeT6cZUvn6osUQiqEpqpcEypBGPkGwaOXBkE13uLGo3qsD/knsrIfYEfKKXNBel0jlSpF119Ofo
zW6+eD3TwfTT6zFkGtisvjbfvMqY9fPr0YOajLu8Gh32qjkfE1o76pOYlBGCYfqFzOIaIGlPdmm4
js0bi1QmxO7EJT1W9b1SXAjv9YtX9EsB//6KOEgRz8vsVz7/hHySvAwFQldv3vruLe1Wu11pwdb1
1la290mFiLyLksCFK9nbpenpi8v/+owa8Alp8xMQSqtNP+cKKcQhcPMTRSlzUrTKdtOr9hLuJ4ho
ko80qPgzNzLuo16+NPrhdop30BsJzXB/gt9wFVQ8vvAwe8+fjNHbo4oJN471dSB7q0EOHlId8Tix
hF1A214blnkazt0AjStsPKIA5n7VwOMYQHx3aEhRUVfMbImMjwLV8YnxKNvyWMfmbUEeC43jK0gR
K8bxV7iXv8cNIlNdIrq8PlKxhbnxKrvV0ai5NPwBL+1XUerdF7JyG1A8piJ9HMLwYuzuYdqciBli
mpTOVWtwCr/5pqsLwxxXnSTvI1JaiuKm78ybojNf6zp/ypuYM+1slItj6SroFkN65NEySzOHoSDJ
MxZhCG3G1Kdr3Ksuiq4L1nxAIJA8gt6aqRUzDUm+k5CWFl2x9WEajm5gztA+LdQM8WZeo+iukdGW
qvKt8zABJIyV6pBAEEBI8lxIlLxGxoMuJZZTts1xRHunVM0pi3s89E90w9GHErBzqQGKV72v2NPK
r32W6WYB3MrNqrDdvWd2fnicjTKinFJ82dEFc8FSlkieTFLGWME8UZl8lzmsNI9Qh6m+XdRp8N1i
BeoIM8SMWcwbvcUXVhsoBk1sJxxaOMn4jlQo885urvus5YgsOQTTA4bio8q9ZHbjthZ5gdlIpqq5
9XEVmGb5HDZroVQ3zeA6/ajcWZHXzMNGvY4iHOZpfQmvyXdai9FJo2pb0CuHcLJhIgJY0IY5ZHZP
tWWR5YKsfQpDsbeFNjmbLaASCPpi176uWr4p4ZbMN+LAUYb+nmYr0Z7dhVA4ScX0ehsl3umq2Cck
QChphHYbEaYcrDuCEwPPxsUcrEdJXWGdiTzjos6YWFlKciiw7du1/YoYnqKk7g9D2T5jpmNpRu6c
3UQy0ZpD3S5yvZdx5kaPgVphw1s3CWrmONpF6QBiSeUISg94kKJVKQ03cGfsWR21RKMmHqpk+P2e
dXJFOAn5iz2knLfG3kyFiN/RlhK+M5KmrGT7uL2WbA6RnrG1o/6kRqZT2PHaM7DCSJTbIGQusfov
xlZbF21/ERhgnQL70mwiAncUjkcB3DeIF4QgCf7N8LVH3bLXkWfSlKyGb6x7iyazIaKg3W55y418
e2AcjqDXfGjDCKtLShJOMOwHs5MYT0o70EM7XXjrIWMrc6QxPYgoAwohIZLP11A45kHoPoh+4HK2
+RZa5d4l4rBEmWwmwSK0mns/0O7fV8v/wIjn/5AxT5lorP/amcf0DaRQlv7j/9V0Ej6Na6Y/+GNc
I6Hx+UMDU8kNB3kRXQTl+Y95zfuPdL5uxA0UyCbqh38ObBQDTK4iALVyepB//OhPmx4/UlQxqSyE
YfBz9W+pIj6fDjSb9vB0bW3SYSqTpvbzvu82RS+ZRiButOLZ9vN1OB6yMp4THVsiCpKdzqLtCmuj
d8KWzlNTZ9geLuwsujf6mw4/WUKwc0kHzZSWEby4VGxDHPpehmvoTXVbxP8wbfKDRUzU3PagICqk
nPjDQYEoYcqrxg7XimJ880C3MDBGK1GVX/Rk30F6/1vb/Poez2obTQIaaNIEuJGLpW6c+rKZsuo4
7lKe0bqi4Yd/i2DVLfmL5Eq1pJXGHWfe2KWl2e3SDa3v56TVgQsEYzGLrPqkyvlTb/fXhUxk8Br4
rpS+xm170WbqKdcsDvcs70mDXT2plRe8Tkjn66G8Bt5yh7uuu2itGJthoe+KkLDdppkEXzaYhUL/
no3lSwuy9MPNefnj7X4ajEzV+y+fAqZQlTuRJeR9ovRhi8r9Gi+BF4ubOInRsPRY3Nx5xcLbeM9m
9jwiTihBI36pSX2Xgf7mwuftzw40g1spvrhxQyi6G3cbgRdjHC2HAa2MdTtuq3ULz68ndXXh2Ycs
2NfyIXdhGp4SfT7Ya7horbwKixdj00kbJb2AurLMxSO8rAjLiDGD44adnWy7zM+/OMh+LtR/3jw2
mGskNWiGzl99OKhVzkOu3oRNsazCaNEDw0xBqRpG9+OI+h9YRf+lMO2/cQo+MYv/9TJ6EaRewuD7
9Pb2/dMi+j/UndeSq1qWrl+lX0AVeNDlkZS5XGZKwsMNAQgB8njz9P2x6lR11YruU1EX56Jj58qt
lBBMM9wc5h/L1/4uRKW/gACpU7m87MTvLLG/C1E+4jRJRbpA3vo/5pYBxS9D6muNCKmoEgOB7/+v
ENX+IhuEBdY63dUNXV7KoP+N1DL9n2OO5L5KuKskDgv4ypfh/XlUeV2emKbR7djM+bEz7tZlLo85
SBt3Rdnowi2orjeq9q8/qVH7tqZOjHqnfAKHpaAvXg2OD6qaduY6BY/EZyRkEbBll939qob1ZQ0m
i1FQVrlVF1tnVb43v0s/a2pS882F9rFDDwuI1XDfVQq4M6Re/qquVJACDPd9+lWKvbeu8bi3t5L4
4yUrX/JuHvL3Sz+8r6TpF0n4aU1IdJSfjnr/taq/iit9zUFXMMhfqnrdEuaHc9EpsbiQC6rTrJVM
ml2BQaJJH81qvyZrNQqksnkvH+K5nDuzrKxopoxqVsfvKyzT/1/Wxv8uPvl/pmVui7ps2nvc/Dcd
KMRF5v6VV0jIXOyDJdtDMPi1ZIH8lVWWTwDrXwLChCEWNvq7ubEShb8oGBXkWK6JjqvS4jz7W34I
ny0Ggr6GzQSBDHzx3+EVRfjDzUsCt8pZSfqdHYBTUv7T5GhXeXtV4Zfvgr7NY9xCUTjulbAP8kS0
2jSKm7MS5rESCuHdFY5Y6cLXeNBPwtfaFqgcO4y+ZHLNZ+l2Zz7VLdXCRfdIR3/er+w+7X3Voraf
wD+WzGRevdnv/VV6d0t38NYn3Z73dNaLy1i38lg4jvsb+Y/J3Z2D6rYB8ubbwxfM6Txb91i0eKv1
yXxzNGqk7dEvvdwjWhFKZncGf5qTwJjy/c5b5kBB6LmLpZiS9a3EIzCRSKzVzoqr+zgwBKc5lvHV
+DXal6C1ppizHqGIw3ga7d6meaLhKi5Hx8q8nKjy9bXzlPVJE0qOkFXH7rpZe2rSZKpH7Gjt4Z4j
MhO5TSh63CzkLmDg2U3IhU02OIUP9IyT69vW0pNVQnf7AC/daBV+kRqx5DbMUS03vc3I+h+KO31d
gkdAIeOBi63GpHX0aN/J1bCl9Rtv73tbcFd+yfnUXZcbzTWyBdrVJ/5SnAAUbUyZY9Fz8zjRJdZw
myNPUz/W3mhPX+1pVrbdV/n9Ehix4s52f+AR+AWsLjRcWsVPX89w5TXH1pKcOrikEpP1aXZqnItA
0+gKu3mdgE0rAuNsrN6Kk8HhkWbagcT6vlisSwB01GzXNsXMJHMuz+z39TIbS4pptS3a2nWH03vF
UvV2Yw4xGQrJ7yXGvep2RzbE5ov9HvHGqnTn5bNLUFt6vmnBl9ro/tWl5+YlYFwuM5TOwvlyIuvx
7tHZh8J6YJcxfGloeLqdxH4jxKCpUx+nkjbhI175CvNhfXj9OjVme+qOADDxNeXMM+8ZwAyjpZyX
J7O8wDlcYzIEKDBdrphc0dfJ9HluxHS9EOXVk45ReP26ft143jO+xhpfrC3lyoZFLvB25HoK2TXs
WG81uWbicTQJq9Wc/I+CK8QDmZenKoaG13aHLepSmzyZZC2ceTojvdzfcfOSG8VSnZnfPe5i4Swq
2/YASJaYEtm7x7e0yfp20ybUH8r0bKzoFKcnz1D2yCO5hgAoG0Fka5eNnJC13O67UPcEp7YYxZAN
2T18PDaDMznr127lQbeCMzg3TEPOBt4achhMAMbN3tbcwZGTPhntpt5O1MJCZY0JZTrtvjElF8qj
RfvH9EXTSPKejxApLHVowkuKx2e0cFbAF2Z3VFzDvb5AOt/ASWHBVrYnnClQYNNQiMzaKI7igMz/
vcsmB06j2phWybbuqyn7j9f4iQcDMoGQa9xPPHblS4skqGI5ZWGIXSjbgg1ZpU288pEPa3/tUz7N
ek23zVPb6ClvSuSJ4idBgOxlbsyLvt716TVREHo1rebrzYhk5DdN2nzVBho7hpIGE05oYjq38cfC
0c1xlXTOOhlZ9OrIYFJCgjxKcp/5Mjw5RczBm/BowCJdgg58yH4j+hAq5LrsKynB8K3y9uo3awvI
RsbCcxkrwWMC0D1oBf49ptMsV/0C5AH4giddiNOVtBWOpTsiHefD6iQHUTgfrjHiYIhbe2EP7lsE
N4SKFD+C3u5LSNPIYOP2wFK3BzLXYRFOXm5x6j/k9+g8jTso/nF/X/aFpOMmbli25UbKQoNNfDnd
5w1rwBQZKouw/NS7VYpnSffL+09WO9XCZe2oBEVb2Mq5Vd8WufE4RWeZKMbCyk28Ttm/B+nxAMtJ
nFLfWPSIJHPhxx1egm+Zuoje4E65TrLKJndZNylm7+BEexWsyZf36I6cx1VcBML57g2eYpYsVOlG
DpQyH1r/4esWW+DqH2OauwR23Xmfu+TbU14QhcZ9M5mVJ32CiW5HIe8Rbn1lubu2h3NrF8E1vido
nwCQ6BRllF5Z2EcwfMGepcvlj+xp6YFiqjbP7RHJmstGrn5V3oVZLjOUfSbIwHXqC1J2VgCC+Yj4
mH09f6uS2n/5a4hrTFld3Z6Oc6qYwjH3jLBKkHZP7+o2GpQGd8Kmui+nYJJvGU0D5UMmffrw77fN
cFx2I30ia24Bm8kigTBtT5dd7c0J3CajuRSbE75kA0FXmRCT8DVbwpceTM/dkPQpuCSs7SrfaEEU
VBmCofVoIy0nOToQJOM+oRopd5AyxkdZ8f4B5MREC66Z7BlBma3hSthgTYlBpgs4uzadnzt1QiX/
MxsT8Ku5G59yqzxEEwBHSfWHxztiMtAaaZGM0+Ga5SGCWFwe3RwbE62ConN14uyLgr7Ho9WEt2Ta
S/uLy/n/eKcrzbfuG2mnUrS7xjO7trYIX9t1QEkA/fSC8bT2BjNyUfYd4kzIaqvJIsqdrGc4sqx6
cg/R5VO2MITgcMPuyLVNeA17S4mBGxGInxXfeHxlPk7FqTu3C23yi40UfWKEGFEz9s1Me9uzNi38
DDNDEPLCuMHo16cmuwVQQnFq+43iGPEQo7EV9xoOi97pkW+XQHFWfhcbbmuNVoQd0x4QN4F0XjTV
5YJKR/oex99CA8WHxDRbe+Wtk+aIspWo/UPnRfYze1lSxRxqq7WQ5SzrM0Qod9nQ7XSWesj46x6y
wNdQTdSE55fhTI8ltoQ32fipAvV1M4SDw2ccf7wFLQnzgKUp+RbIzdaSxtcu1/Ke7F1vXwNmEYGG
MqwysaIXzgbgGX5zxQjEP8vrNOH0pa+2tzRykeCDuawxGkFzi+s7WkVy+HC0BOdxkmLQjPjOLVDc
e1jxH0JW2fVQ25xI17fJ6RYK4vbQ8ouv3AIUfntAZyUd46jlN8WR0B6LRTNi0TxD47m9hutkiqVz
dG4PWiZi8QlnKh18VpLxrPwhNs6oZqfk/wQRGrNIR6tb1tjHlgCOx9bYEqigOEmL4TbENfdZ9Kni
VibbkJVoV1v3JId8k9FqseO6ZXexs57Z1cmHt2vGKsuUUGxQycblLXcM8jss/h4ONy+yr1TrWJf4
5UXWeFTDaV8R9ssIQmaNv3LWoWaVp94VXWyJYSf42sd8zusFwkc4dAzooFmDr6S4vvSwhTSPRSyk
NFs+KvZ8ns1meX+Cb6T9Lab2QTablFoGW/58ebNZu/SbyQxLNI20cIV0NMWf9x+CdZc2RbwOV47g
K9bkC1btvhnWbHYYJx4PTAV/NlehlI5nCShdu4jlz8E3LC3QOR7HpmEDUWkrFpFmzB89lCwAllFx
tmap5sWTw0tyS8SvYt4xnaPWbh/JM9MC+Tgc8o/Jl01Wh5+Xxy8++BiCR6KbIgU4GTJmTtRFhICn
8sM46Q4YJK33zCD73lMCxeahfG1yRo8oYQrIM/8LQJ5EzAH5QUdzdzoUsWh2vvhFnoo/x5O1du9B
vVn95HR/i19xHjyRLXC0q/nRr8tjN3614dpV+agKRncg68XMT9fgClS53RxeZkl2N383NnlBVrd/
xLPbu6rT2RNmeRr5IC23puaBt68lXb99mFxlATNG/TspN2qsnmvuzSaWaF1WvPHHcx/fg2HfWFry
Ajokbk3xc8C/kZC9InmjU2ezM+wfwraNDV9gm88T6Z7chR0BPs1IyR1ulnfks5HO2+pDSpWUxPWL
27qSdXEv8bSfTUiu3tIQaTpIBxlAT+fV4iLd9IAzXWnPvRk91WT1WJYHxIuMvobgeRl0LHhtiDoC
UJJpl7fGlywhfcUkmJmjS0YaLUCOEgQxsNLXU+TL7uiM140YN34b4xeR3etJdSaLPOGQVIA8MJi6
3+27Pdj7vTNnZdCa17QPwbLsnTscT279gm5BxHdCrtlUyLJjMXsku8NpdlSM52YzuzeQtrI2G6yJ
bcgBdd+In7VJ3KaY30RUMAbKKUprs82KsDncXPlTPL7ObKiR1jG7NMbNadgrH91hdtuY3ZPAa94U
bkOquH87X+LeZZceMcRzFHxgWqjijOWvwsU3fR7POJiVtMdSw1SKIz8PFF9Lb7FhSSnMWrZvms8u
MRYGMp8NPmS3qEME9CpKO8S8m5/0acMPLH/mK4xAeW7ud3oR0NwL2KzNBfCs+46A9COW/MfqbXV/
4zNmoPiDz92KGDFgpPKRrCb2X/Hrs9G8caveXYUM2pKPUyoen5iYNwi8DF4mq/hwuQIRw64hOnzm
2HG7mrO5Chte4hlWaT6ePxiMlM7nTtpoyBEhlTHoECIP9xYPy7ckfzQFn+fyQQNQH+syHDr/sXDh
xZ32yAJf/hR8I6XUjgHNX7y2eLZw6M8r53ae9pR7LDmN1rXeaaQsp/Kn4tP0vuUBfWykmp+fIHO3
Xr21MbKy6pntVO8I7/E1IZ0QSpqVfxy0vVpvNKvyZW7KiJiMkXY+z0IUQYe0BrFWznhsz3xCESDD
CB7xI6HdC3Jq5SLpEDzrsPCkVEcMr8Mp5ZvtWTzPx0esWfLnMmnMEvsVX7zlqZ2P5BSPiLuTlk7B
5OdYVy5jtm8xVzFfyR/StcPiMPKXi3L+VrEWLXeEhYW94V8gyUvMUmFumOBKHYpzcW7PD48tS4tk
8B+JZrHQGjJ4oQDFhtYEC8YWj9SDIvwW+vQaBLdm8X4goTIaX7N6FyKFRIW9YBknRDdthvc3YI4T
cj0Y4xQsgnE2c3CoeIFZBjfcdisXOTIix1MJbhaPlxjKoS52oSbBB8ojvSSRZdiKLVkj4I6Q23yk
1oh2DkeIZr9ySFvm4ROy+OHNXyirgOF8qKa8CPTo1HovD0nCjxIgtyUq9YZFgKMtkUYJCuU5bB+Y
m5Fd8jeNIRPSMJcclaR4L/bTgWuXH3M6KAHj8aPTNbtXi6myZLRyWHAim1vmH0h/1IBscstbEr02
xmn+ik6R3SaLhpCWzQUx0xUOOepX+zBOi56g1vIkWI+kThbtJZoM64mNq1jIzZqtgDpOsr7RPoRD
jSlcZW3y8oZACLQPqA4NLuwf8I9h36Fz+VM2J3/+Yo0h0cuOW6e5wy7vhX3HK40syb1wUM0BUXt8
eFjSR+yf4wiYs7iTbCSA/DkFmOAfJN86zOIEmvgy1Db5bV3wMSqSIhxPC9rfC9B7GL42ojtSdlpw
R1ovcrwmn7vd3Kx5keul8dYmlM6Oy2L3i1FITk3dbl6YN/MXgXRsk9MUYOwb9surFPS4ouywCtfC
FvOxYiHXjkJzNeFg2BKHg6b/EXGgULBLl0XEWXH7FQUrh1sNB3SJ7syegEmwKJQv7JvscRaC6MQD
WONgOsAOX08ZG1Sx+S5WgAlk2AdHEegTi2lOUPnLacKuE6V/wxTAhF3Kyj0q32hzRAkIFljtLY8j
/b3biUm0WLkY/CND4TYKNis2c/U2Ji2Y6MFiwaoCXhEGJ3tLR/rldIAduwbWKKS7jNbtWgvP24iR
URCkXaxhTv4SLj0dyeuOJ92rjhwwOkdenIQ19DompcOqXjN+3bMW1ch8ofakpcNHwvL9pkQmLRxE
s08Me4RyogDKvma3ZPUF0jKIgFcgHZAEQkBS3TL5Zc2ELUp50c2sAP+4/4MTG1vhyGbpDAHG2GE8
LjSinWTkGwoB5ls0TuSTdI6XIa3dBnRWOPkkoorrmOpBLJlTiWjFBqpB+jup58YuUWHXUx485s3V
H6yXucYSnd2Cs57bWaob3bfVabB1V7BlrB0gr19xGUSLtSNJW0CZ3UHZ0jWqDNDH9jWoTcHmo99K
/BHyJbc71GaUNFbuD0RJN/1xDl9hbwos9FF32xB7JyHwndTHMRPHjexU1ivsOF5kpd+c2rD/RqlC
YrCkjuLVziN7ZIInJatTTmQ7rB1K8sknAxeRF1hb2A9tpmE+zUHv0Ml0HUzeK9PtIblUaNod31oH
nPIHD3B5fN5cAgxj8sj64JLh//tcB6+Mzi0rW7dBThTMS1Z5j2wJAY0bdfEk8Jw6UxLJ41H3YqO1
G+LXl/C1bT+jpGf417R1Ii9KiEO1YU3bZeX35MYMQ0jOKqsO5WzYG2BbY+0x0uXVdTs6/ClmLYuF
AVSbsgN4QBXIzuzMoOJ5wz7y67DbKwmdsCZrxAJleY6vY3OY4/tpRUF3IGNTYAN89ecIY4301rOS
PmJsFPlc2ehFDXGFtH9h5GBB9iYgM8tSRanhr8/zens9GRiOUY7pge0Q+eXpfmrLbbdYvocxrjGk
weHtrHtQkgmE8eJzqOB+JIiZzaE/yk6Dpa2Vm+sJk6MM8lRLZqd3sdJj8bOEzqpDnnZ7jEE+H2wl
0e0RlLtY8DE4+gx4ltIfYykhPwebB6NAxG4uA8VbBSyykHTW/NkdZNfwGf/r3LuYVMjMF4YHVH9x
FR/NlAf1462Oa3OxIh78A/yVE5V8FI9yOB5RZYESLAoHAS1hPgip5Ed+gTkHAGZ9zH0M0qBnA15m
R0pcPHJIQMlilqh3/hTjNUYnty/9Vzhm/ZGp5KfFRMOVmNaYkJK/WITIbK/27qECu8LWiw0UcZ/I
ahOVA9QzFQLdiRBh6e08+Fdpw5GvZ8Mwan4ba7y+vRspiYGYrMsWwVv4GZZd/L2BfuuOZyryWF7i
Awb2JTsin/NTMSMN6pgRkfB8WPMOhrGgvpUBbD2681nw65iLHhxxuB3PK+IHe9RyLFpMr/msniv6
h8dK+rY+DvtlBeqYtnB50C9WDMfVM7uu+etiy5+yC80qW85NXx3hh7fxq7HFuGKXBkuOO4vDTWeB
WPngKORdaS/o1XBSt6uzKSE1ZUqK4a3IvsuBTJZcgrNuHazEd5rb3D0KiSTiE04DXz4Tkc85tiTC
Vx9cvYV5S6JGmtn6ZVJzUDteEzWYDwPBp96/e7KN/89RiIPpp3E/HFXr4UtkaaRzWuEx6G05xSEX
j/501sXdlVjA6N9xHhTQNUGEjeFUZ9USU0pImrOcVue7i99UTsfFZYpXjT9e0PGnEep4pRucUc8Y
5yCu2tmvYvzAwoSbuuUSgla4qFfLN3UObqu3Z6z7owRa5WaW8CrPuE653jjrqYxhzQ/yFWt98You
rlFSt9U34yxAduz+b/f1dBaJvvFOExftWxXjHFzjycRlziueM/DM2X/GOS7zq4vjckzB+hLTKJSt
MeAaLZzTjvnhtv3p4ib9fPiVNxxXHc+s4S3c44YjmWMgmUjS4LcoXDxilvQpsvpIwiuwmkGTzBZY
CrS0sSsvctgOlLW77JcWKqEeDMl8iELFXPr4HdQTX5PMyNFPS+8iKMldp108An8aR+ESisRZ7zIH
JoDv9SAchS+ihOFwnMwmQVJHv9rjlHQJRbB4Nm+Z0G70QLW68+KEBQAZHErreaZF1VG2Chbe1Jz7
uXDmvSRs6aKaSp/3uPVnS7Xnw2xNjGQgXoCjtvTQDnPA8R0QRn8Z+oxrWbeu7i2bA9TGvMc9Px1/
+/JpDe1VSatsmuTutX7uiemnajNDxQTUBYegiGc5d4m7mr2zsvFpzwfFxC9MkGlmocb9ZA7ChkrN
k36qORWYYoCzOZEDVmV1IgTA/A19x97ZSEROxo3VHYCBYXh1RtUNx2T9JJ/uy5KgzxpvHTTA19hs
S1BnvAOX6fQ6BCOHr2f4028Z2adTQvoEGgvYlQAlmlxC7inGvFPziOSWdbgGiOl48CA/4KsCKI07
XfC65WReZEs8QrfpEgd3tfyrPJ4F/msDr9XpcOxQpHm7kW3BLM8z3LXEGY5RLH3iEke4+WyTTgA4
j3NXJfQ8HCUT7sLhCsU9z8Lx+pulRIsACGyMlpZwIRJrlkKQe39Tnn6aTOX4iyjgcIaa2drJXGop
s9zrzr0P2NbKXlhy3NPn0ZNMRofGUoO1vT4BTGiW7nTsLztKcqnaZ5KKORLehmwdaJT48/rEJp6H
I9O+t3jT14EYCKZs9f4iSCpvZdd+m64RKAY8I1rL0yZtJ32Ohzs2yQwKP7uh2ovwWaLkQpi7CKaz
9BnFkGwBNREJgNpFazgSBYI3w1vGPup2H0QM+U5qNv6AeDzcMslDKAalp9qXbPBgtcvbuDCQZD69
IoPguL/JEl2X7WmzW1ZnelCxLQtXCl/P88sXg8LJk4Ebndb2M9o+Fh2LMTOTFKDb90VgrFLtrKOq
8ZaEBdEm0gJgW2pCwcfMxlQ4DkedUH3udomIG3izClhRJYGsIVfAQG1oDyK78hrTiDfwGi000S3k
2ZXvajAqu0uIDoAhMG1e2ZBAigCZTrsV4qUTNgC2TEmfPT1osXdeR7KzndZpObHsiZj8Nuow7Xis
/sHdW6yvbo+3LhOlX9KiQ0BNe2Vc3mYg5+0ED3puHYhbsMcQ+6LPeqf0yxRTjYWig0DnPcKGKniv
z8YsT2uUHBC6hlcFFdYrc6QbbMMrXHrJ7K5wAuHJyx5hfazpDbptbGUxjVB4ujsxLcMTF+fXYppg
g4GE62IAw6eis8J4sgarDxVPWG0na1huH7eYDmP2CrF0s4rADRy9GMDhxHgqS0oML/IaCzfgK2NB
HuPmFTJuIVn8auTKZcys9LGXx41oULa0TB9LOGyPVTA7RlJJW9mpF+bWsEfrMCLFdG94/H3lW1fq
cvc09RvnjYRjsjl1Bwy2G1rrU/FuYRuKeA4XE6AD531Dun23V/MtcOAmZo/yce1YTtEZrGH/Cmen
PWJ8iC6q/9AeybfEWjB7xvK0GKyRDDgAX+Nv03zZCHbwlt1CIxGdNuQPCASSMbzO6o+i0+ELHR3N
W04CrInmyYTdHUqnlpGnE9doySPf4lBc5jJxtmA5s0vWszM64juuuWCGCeas6HcRD4mS4bW7ZTxJ
Yml1twogJoV1DZtkMT9gBCkpwsdyxdND9t3wGvJamXc1pRV89EyGhCE2ex4PdyAW6Ct0J7rPmo9O
f/w9jWdSfKPOJKRV02PzPTIn9EIRlh7yPRC+jBA+gelxAy9qb30ikPnYrk/wmHmfd7DxEuudrXFP
q6ZgESsDqNCLbrRRbZwuAp4lBv9+utf/6Zq2jm8LTs6mq7O4+4/n+T+sNgZApy3T/w1tXsQFCuJ/
ToP8jLsFDqhr/ikHcvnOX/O6NPkvVCLRGgQYPNK0wPP4W16Xqv2FxFRy+UVdEXRJWsr6/ob7Q+4W
GZAkOqqaSqYVlbX/ldclkdclgaC2lsjIotqfTLF/IwfyN7LJf2X5GpJEWpcqkpq51kSqoP4saHsO
lUyzBn3cikPllu1wAKvIVOQCh13TvOczFfdTJVaUnyON+7L6QQHcUauq27dnTbBPWl3Oa+2b1snK
5iUlutGO27WIl76gXCaaiTaTQCQ8erjgZezzKBan6nt+Hz+1tvw51aQj6vnWMO7mq6GG5DViRXXX
Ir7QTmurFRUNKovb5tYvXhHtthXLnh52rXJ9fxVIKbq9NJQlv8nVVaMuZn6LIpmY2RD9i1xi+c+a
tmWRyFNlI2mjQt7pHxWWt9VTHS/FZdqO71MtaptodcMXTqnVoyJ8An5qoV1sOovsOg4dBT2sOlH7
EucrHTwH8UfdXX7JU/k5Ub74pRrRp/CofzTK6/twr6xyHrWd9nh9Y6lxGVwJ4T5XEgU70c+yxI0S
6Y+PV6l966KSHlzX9H4r7Wfxr7AufsOK/CMZKOw8ubVUNspgPUIMf9QTqOVYycqNLsKR4ZXr5ouO
rpy8tN1No4pHuO5oPfkut1EiP2iHXNytYUz/gW/+u0T3f87GNSSGoJKJS+kxYLhgAP2xyA+ePBa5
/iIZfDwU1Os0kfFdfWlxJj2b7SAZ32Wp31LQ/iYZzb+AK/4N5vDH/Jk0rYeW6cuG/sf8aVhJaals
vOiRQtbaLG5ovC3MoXTTKJFottrk3KmEKx7Vbj0ab3lOwItCy1qo3+n/Pt8L+942W0NdbSRdeqdc
Cdvv9a4Opl5NYCmRGiA+LQHMNpKannQZeRb/Ajflj+zMv67emrYpGsxMJrOKnPnHwtR80i4NiMvV
TmjSWkRJXKfhC2yrEdwmdd5e8+q7KhEVqudvE80CuiY1Xu/Uj+MJaI1fDaXsErZLFI10GqD30jP/
madP1XCF4X1YDT+7Zj48dRj7IhJAnCLAESSrHFW3Wv9LMKZlo/9pL3SJ7lPUnpPTqtM44o+07Eek
vsrp1gHC8NA+JX3lALPysSpVr6Vp+yRL32k9GXd6fm405a8pyv8zQP+yTP/8bFkWkaw6KCoU1/wJ
PyOB5CCKfd7t1rerupEEOShAgKL9KOeix+19ff+R394/9GL41gJmSI7Cqv8XReZkv/83Y6DEkrR5
2GGpJPrnrZyL1agg0ZAmJWeLS/84I6Tf0BUpEE5PXQqauxysOhB4+0E7rKvpsqEKGRfIiuDVepJ3
60gCD6jH9pdeSzCpKt661ceqGt87tZYBBiX15CXTZG/GSBC1dJajcte0lyQXI9qY1BOwgiV3bZs7
mIbf1RanTrEuCaHUUPRQYE7crr9Eeg8PY8jB/yEYn3dpubOgpcr6Ai6osTSfoc/M/daZdG1vJoIo
mjiCy7l+HwGv2NSd+qb2StDqn7SKpmGx7OXD1Rb78terufy6PyVQQZTvDU0thAZX6JNI/1fbG5+r
lxg0WvOhqC/gkLFz+3UqGIpntEQT16Wdg84wEU1qZG+Mlm4YVFI2XfVdvuGLG6OYxPhz86K6SREg
+IdBu6fVN60H/uY+uBU3ftV4+JUreXF68yFLnVlJcqwP11+rvHurn3S7lsT3OSKRtTKAgZEKVNJD
27V011hPKgCa6x8PhdAbLS1j2oV+L+ubPYjspFJjuKqPH7Levr0GrrirhlW9TgD37B7VE8CJq32/
l78KYe0UAmmNNNC91upnL6jp+NRoRKYdmosUjFQj57kc3CKOavDrgxjYHQSYdUNvrXvOwuVV0s/m
peZz7VoC8LmsZkOfLrJVehLxemBLn8ITzHSBitYZZCtJmd4G+fpVG7pz6VSvuQo/JKWj/SDn5rvA
d279/fRol8ZMJlWzSy+uFqVNqt5Yyt+fcre5CqR25Orr+r0UxaDT37qX8vNVjdOP6kVLMa0/3Aqa
ISj3/NyrKJSRI1x0F4Kngm8CpNDNrGCormUFrFL8/ciaXiJhci7keHoKWUNM8jIU5AVIvaljJWsN
1nRZ8NDfc1QvQGXIq1/GS/qmaiV9gwngdBTAKsbVfo2qNwzPw1P7guC9SLv8aF4CrTvFn1pHWQbE
M2/bTk0vDWX6d45ElUTj1okzwiqC12mUu1k1xRnJfjZGMZgB5mCuJa7JgaSd4dmjI6TibNDT51kO
IrgrAqAntVVKy3lzvhqgGT32z+r+60rr3+tw8fL8u9q9urdKMH5M+aXf0VSTA+t8e6NVJh20ckJA
z/H5kReUsV/WnBWUD7URvyt3GHEQFYIB+BfaVojHicTKYgYfeX8Top3cvH5EFY/tVqAXrzQSKuVo
tA0hrfVcBQiCxmU3Gb/nGv+VAmiu0TF6cG9+DjUAtpPRFUCzfstverUbe/DuJOG+G3JcaI/i53pa
/I/P4lcrcGaN8rUz5BS9TzQsz8fj9aWlo9J+/Aa3lQaK5Dsp1owWaN3Vd0ZCGG0aSLbWccIr65+0
d5vf9DsxNrm76wBPbi8gPWliG9IZF4zVSomjupSAasYfKweqpjuNNGbrUfsm31lSRXn2WypyL3LQ
V7jf7xHIB81V+npG37SbnqIjlgawulMPxu6hPHa5Wn9El8uxjSXxDg6dqjtjo8RP2o/NPUmxkUIp
AYxW6NtHo/wqRuh+XpW/HnXajppZzSzWWLyvFQl7SElfRU7Gr9p9v5U6joMBKKeoA7pH0y1FkYFL
25Wfl3L80hrw8QTtUKgC+Bs5MVDp/tpeaAWz7S7aGxjNWK2G8iMqkL4CQQUS0R7Xlpph9B6JodNd
32n16j+pO5Pttpk0TV8R8gQC86YXBAkOIiXZIiXbGxxPwjzPuPp+4KzKtmilWXl6VbnL498OEIj4
4hve4VThtVeM/qsaAHOLI7SVZNp46NZ90dRgHVQZR6FU9jDET5odGqs0DWt3oNArfHrtKs9pK242
fu3L1h3S+Wjmtmu0xmGkyiB717/DN6Jnny54PDX7ltr8fH8Rth4ilYq25EpYrp4s0z8Hveavm7T6
0WYfjfbzINU9/+KDbXWQp4eBfqRivOBaeypA8GPCLK38oUrsy4hp9ypu5YthjneTGm770fmoThxV
LaNqbmo6vcYwbfRe1dZBOtOYKfxPcK8wiSqcS97wSJrRPenI0OdaqLhD3Y4efhbrOsY+WY2hi1tz
fxznlkFaGj9HlvOkl+kjlsFrO3EefZk/YNS6lsbWsLqnGznstY4k+cqSRi4uDugKGNfynk41dE6W
qi39hPRcO92iBKVz+Uov1+VW9uZpDkxs2TnpSF3FOhgnjJMTPT6nhNPQ0r7+/YHkn7kUnB2h/6ox
UWT/JffzG3t0SrqozPwWOR9ffs66CXsCDZktUrt7rTFotvuooy7RcW70z3ZpM9fFDtO2Gj48/lo+
WuhkkvmDUBnf9qbKSILhd1YRGP/+pKq5pDVvUi8qUAoQW4XQjPyQc5XBmgae1mGH3fSgD5u6qp7R
gN5ILT60Os8d2R6VF63jIdplU/bUKdPJStAlzORD1pQvapezA20ytPher1FKbCNtY9BdLoL4IS7C
jaX1xN322bD7DSogp7CoD3IAP57gBdwvkupiU9nI9rXtqxmrbMz64zTQRzbHi9QQ/0Y8se/Co1V0
BzG0/J+GUVDMrebg7aj9NFB7cENw+gOGz9rohRodK81ZqaWz6u1Dq3ybgNTOPsbVNoob2Zo7485H
1zyk1vZLyuYOL1MTbRQJbk/YHs6POgLjIOfK6Esps2zTomxPEHb1MXjqww7KQO4JBxFvO9r3re5G
S9I2eT1nAMnGvRJH/qrpGe046t1Qscfqaue0jCypaPDmeNAZB+qtc2lSPOXxShy67w5sSGkqx0oN
j+VwEbr2YJYYWVbI7rfnto08xPd/REn+oavyjzrScpgOnzpV5S4QmG5ciMk7X/na1L3rW1gPFmJt
4eGHaeI+25PKilx6oR8fTUM5CW16dXJ8PmdNO3bIm/lcwphrwGMwzkHN5R8vWhlmM2KfyGS1Ym5V
8/1pmURryw5OGjdtBVGka5NDXk9umk0u4rt7m+Ewip6Ix3ar2QGWLBNaxVp5qFocV4v2MdcxDwII
pyjdaaziozO2981gfE7m+YPMSBeIUmoFDW2YHAt+Qb83KjRBfm35/4g3/P8jnU1V870opzoKwvb/
/G8SaLAo/f99S+0+6n6+6aYt//m/GMXOPyjNUL22xa8GGbXhvxjFzj8cPq6hc7cShTVow//qp9m4
VUiD+0aaGgmeILb8iyfp/EPlL8GSXLSHYVsa/0k/jb7ZmzCGrRv6RzTvKDlMGnuYH72t3qzW1pzU
UspLloaPtZN64diGCH00CFTF8ykrtnrNRE6rR0+a07nTlZWTBwj5l8YinGcwrU3zJ7PUpo0VdngE
WCgxz7qHPJ6v5Wtc6jC6T4eHcIj4Fw3z1Kbzhxom9TET5laaBVx8jjiOD53aAbPHrJSunRM2ARIs
p1wp73Q0RXpkflrtaCmWa+edGy5I++DFss6llXwv1QnRWOhM8V1U6R+KFsvc6qwrr6N4SaP9iJvn
AHyqYTYdKM9NOJyyQccc1/dqbdpHTg8tKTgW5XxfGg9zari+NFYVagt54HjYaQC0ko+jpW8Xx04V
DGCivsaZ9pB34/0AOUyXx7nZ6QAv7Ailmri6IFwBiS4e0KgFc9CExibt5Dq2tmEKikSXP+2xu6Pf
9hl35HH+bM3fhJK9OOAsrIMiJi9uXhvrozVSpWApRpSk+F+187fFAdeoHpvyEqYAxYu1Q7mX3BXJ
ZfDRIC6gbpSXubzLxcWhIBrLneI/ptEH6b+K4KsZAD979C0f1eV07YgPpr9t0M5IFOyoZ20dV9+C
pr5Uc7nh+7u1BtwcYJjd3wfF0Snv0VVSnBc9HVZYHq5Kc5spp1gnHpawI5zscUQgqe81L/UFnO6j
kT/RBKzLj6l978znAqfa+WAMXypxdCLlPmPiGePJmj3Qh3KFzDeKeeZK/NSVn/XowdI+TZ3cqFrs
9l2LFg0YqzbZOsy2wgaSZ9Vr67y4U0W1rfhErXUMgV/N2lM7fMW7794392nzbIU/tCHY1CJ9zMun
mALIHw2i+0NgA0Uad/HwfZh+mN3kltJaIZS5SdoAaxPbFeG3NvnkpC+5dW6nfoQsGOKl8TTQXKDW
Umflotn9yZ71TT5ig6YU1qYJGKZoXa1vKJCmbZYw+fYLkCV58ppW/V4AfZ1+RpM3grnJG9cx7kcN
Axd5Z9LYUvuOncZwipGSmexT3IzSIDjnJuxEB2xu3GwdBe6oKrpXNd1EVMdFGkbbvDXvm3bc/OfR
/t/y2t+E8v91xkQWUfjfx/Pnrzmco+5tSOdv/Bfx3RKL/8Gv3isyfyjn/HdEZ2DyD0wUaQij/Kgb
tOV+C+jaP5iZ0BszcEVYJEdJxP87oDMgQcd18TejbNFMR9X/k4B+5WOGlAz9fq4HrhtY+Bp6nG/j
+aSQO9RVP14GV/UQl1kH+ur7iGllu1X28Sn8p5jIv+1A2trb++Of65n0wrlE8IS77v6VIp2SMmvG
S67QXGkTpuQ4mXQNARB5XJTV2PZpuI+UhkZBclT74bkYAtMty/l1apqNmjUPimM/17qCHkWPn04K
mqSsvqTKRJvAH3a9kB+KPPukhWjxFnrReFmnMAxVsZNvKztaT3H3tS/UbWm2+OJGzFOSuriPEkC2
ijUcKuEkKyY9P2w1ylalletbiSDz1ulF6YZ9xima0rUuAsbTray2qaI/+Q5txgqfa+oNwzUadMRi
vK1lAw5WTjqssJkhtAwEgjJzMEL0bRyE+EFz2mGGtZk+UpH03fOU+I/aREujstVNbYD2GHuaFkpR
aGtZ5nvO/Vqk9sawyGcndNAWv/huNSZD59qm+jhklJSFVQAPk84zGpRYGozfQ614/B/Ihb4tvn5t
Hbavpqome9n5w7atizUZ9njfXCJHPqsoAo8dFGZrWuN4dZeO6HCo/Wcn3betcaOJzPb/rZb658oO
nWVVtylC8fF9u2lNK65KNVX6S5fuCggEtvo4Vl9+O8WP/6zMflcmkstM5P8VbMsiuoMiha5LlTki
6c7bRXRfRmZgR/2laczaVQ2/cAsHkCGnBYqMIY9aPXyWjfhZ1P3OcKZXbUieAkFtmenWh2bKX5Gt
M9Zx6tiAqsvQVewR4alYB+JR6t9iTSvWdGp1r5romZjK+Igv98mY/ksF7d8euavh1/JDmLVKg0gi
l2CzBJPfZydxEJFRllF1Gb8PG+0YHfAa2U/edAzccmut/+PX9mvkS39gUQJDNertavkYoAOY2MVl
StTAU307HFaiCyM3CnTYvmlGv9Q/4NKw6aTJC9D9dWDH22ZAP7IoMwTugo9JV+0VdL5HW3h9vwwi
2uCDM9XF3ldCelXQhpnqfuoV3f5QlxpQ68Eyb1TshOyrz8/vsJluI4RrIqF4tcdq8ru4T6bioqsH
ldlIFeSbv78q8vA/1+B7kJirDj5z9vU+dgo7U7OyrS5ZBE62TszHrEaW0dSbndrEj23g40w/wM2f
IK8mdeQ6I2meBsrP6bL9bGUoM+sLNHG2fvoyY6Q5RwD3W3+T9ip4lEpHe9t5lPawESF8vAaGjCLr
PaXmp1zkdMxm0xta/0ALG+BuVHtKVd6FdfUqeddNCYwZLeq1lpkNjdP8m6535ilIiKZBb9xJPyp2
0ZQj6J0bdGDKiViHWDyVtBKnD3EH18CXjbH149bZoNkNfVBDQSCqq9OcS3FonQ7HNTsq9qle7ttB
Jz3Pp9MsM6QpF6cwQfMhDCrUsuVRmcXHsey/M+a9MK7+aITYzOHl8KT5ab2O0KlxZTU+64V1aTMa
pXrn16uiN38Ww9yuU3rTNJEzQS/C3htB04MKsh8VHanUxihBWQ3Gro6Nw6QAD1VRQ2eEVHyzrMjf
hUaRrSc99qYiQjioNHT4N47lpm166nyDhu+odJ6iFTWGIq6M6zsj4yF6gSOBI/OP2Encyw4p1LK6
byzxOZ5IxjsmlinfRUWwEaM86aWtOd0hVmz8rBoYJnr0HDhAkoN87WjjDxpdz6Ocvpo5w9u6qe/r
Zj42o8U9hJqDaNPHIY53VdE+R3H/XcHvzTM6zVxX6pRthBrfGT1umXU1nn1Ziq1d5e2qaMQLE45n
1defuZd1t1ZDY29W5oc6Vej6l5Bh6xauix2DAJJKsh6Qal37ET2Zv5+Eq6JyiVDcIYgOkuzYOofh
bcyIxGwIvOaKC24e++zQ77Jjsxe7+MYY/J1kZ8k58KHiytBU8Clv1zEGfaaXUuUkO/Y2+zhsg027
g/q/Qo3fA39nfvz77yIX+yOIvFnwau4exZmIlZIF5bY+Tptko+5QxHyEbLKa1jli2je9yNUFcnMd
uJYJ8yLeiOOQJq8q9CEqVKfpzOQyZ5agIUtTPI+K+Fvftia3JaBMZeiTO/wkq7UddPvcjz/5zRhv
Si1RUMUu1HWbF1gRBhmzIvtnEWdfzFmmm7kOoi9IaZ+mwnisM2Wka2m3XtLGePPZAfd+0ujaSo5K
fTSGNHannhM26PdBXn/q8YHs9PSCZDcAj/DAcAKGZv0kMrtzx4Akh+lr4snBsFwN8ce1Y6OPEzjN
B0pGgKaDmh/60m4vcx/fpUEze4k0/C8o+D050fTZTEV31lrtYzHqXxla4iFLQlu0R/YBRWH6PPps
adsk2ev6BHKDRvNaDGCWMZZggtBatDGjGXZkKsQuj0DGB4DGIj00d07R6ltHVC8TnoaSwYwf98c8
HLfz6KwrkXUPZl/thxzsbS+cx6ZBBr3KMLKqcOTUuvhYDCJf0YF8qnszflBn3+uFdUktIIOiKo6q
LA9NlnlDQsvDbxR71VMs102LBL1lo86vNzT8rWFX65JL0gwMjC+03NUG5BJVXPZyqX/Qi0murDT8
6LSztQky5SlDaXnlxMpHZH8ZX0nDbfpSPCqiqz09xnQ8sBB7q0RMnhrn59nAu4Cg6zFVolubLSoi
kZfZuleWFZHWSPNdntLQNed4XlUWFmUGLoiuptLyRMMRVHgDoCcRzH5aG0JRG1oVMyH7WyyL19Qu
PwXL5VJl6cc4rc0P3Vy0e+AO81rq0VOFSfQ29tXnvrTG1dTXKlgOiACSpuihUELK2FZYiGcE8M/m
btLcqsnuZdnY3t+P7DtXMn6siOcJIYEoGFdZH7CINFA7J7q0cXGMbX/TMqnqHPXGMupyCt9ml/je
6dR3uGBRdV2HvCLtRFrgtHqZDtJVVuoqXuv7wTM9wt6NmmuRSbtaawH+mFR6BFfpXFu99EMQxEqi
QMncBrvhS3fJLsB/HqP9DNUEw8tdd1cUN0L6O7H2zaK/ED2/jWYyP2iHqvKDy+L5nm2KLc0Yt/OM
remV22YnbknXX1cj2vI6qaIpscnZSKl4Cb+t15ptHhvgLM6NCD4EUuzSWkVSuln1EMynH62Jltp8
VNr4Ri1yfXf9WtdAoY56wVT/KKAVoxkTPDO18yCTlxwGpj18dPKKQgg8szK6ZVCepBPdyE7/eL3L
slxmoLmAQwlLXF1l8zwgfA624Iw+Vr+2DzRiPUasXrtRXZj+9fbWLkJ89mobsSRwTSBLtKbpUP8C
9vz2hsXcpUZjG/Jc0FWq9OS1VKGg2j7TvqxWvLE0MEHoSn+jToTzMpkOBT6fNEWglzXjc0+n11aM
g+F0ByXPQtccVWx/bbfOLbiHqXbEDZVoZyW6mwcgeTXIdeUQHnxmIhqNPE+kjOvNkOq27xqw0KlD
oOrTadPqoCPTontMg+KXFqWftOsxSzfUwyd0BcNNzyWxMRSkCpIUHoqBrxYaOdUuKcBu9nqogCJ2
FsVbgAN9BfM0T0CsW6n+eWx7L4/8OyVPto0mL+UU6q6JO8O9b6V7hn6Pjprt7DA8ZQGtYVMPnpDu
xll8Np4xHEQyrct2ht6bq6DVn0IT5ILTgQ3JmckEFuiVugi/VinFYJTH275N8oMJoMVr6bQvFfQp
HVS3Lm19GzVU+W3jtHelmHZlZ+S7sAz6UyVRpCjkDEOnlPmubshyBd2KVWfV30O6IPu4pCFdd+iP
R83GMWcLX0aoArFZe3PSaOiMwQfKMYsCCqYPW6exH2dL6qu5rfqN0Gq3adSVgauNawsfqUEsCFaa
AviO1LTeRhqg7DrrvsehhXRNlT+PI4wScmc2huEz2dQjh9Gg+JnN9KaLNjslVnWfcZOtZNg567Hw
p0NXUkNkCc4CE+I2euesZKue9XT2hOIYx9YHqRFCCaegeDQD7S43BXqlOvCnka2htN2IeZWKcRpA
k11pKeEP34j7gxRNu9UHhG70TAUG0BUXmZsfx7qVYIJFcyFmZPsk4YvEw6Bvy64/sqW/qSYSFFFD
h2XIB5JDH1mBAI+kKTbvY938WpZ5dcgj0+e/Hnq3UBG8UO0zhtPWFmDSV50m1tCmeA1GwSeJQ/Kq
ModTNOJ2A3TxSFX7UY2i9MkRUfEwjT5zDgq5II6o6JqtNUeen6hMH22068oUd26tEffJMBsoF/nH
Xi90YnZw0Pr8kzFCL1BiLnkptVOm870r82ToCuNsuaR0ADjdsot6t0UZe8T6UTI2f5CoyysD+DNB
P8MJY06FQc+iMr8qDKCzMlJds0JPTsqHsQFg0dLIT0ttj4/qekia1z4TG1VB7klEuCjrenXMgeZU
/kHo9yGAQk0JP8RZvzaBIK1Cs6JbPWajm9lZybjRDtat04hVIu3AEx1aKUJH7CZqDP3GTfRu2GLk
rls6sEuaVW8vBkyvZinMnLDVWcC8yIZxzBCqc4nalw5I1t/zhz+6Lb+iJEgEpMsxxOVGerucUw+g
KBD7P+fH9qhvxl1w7NY0NlfJOvDsG5fPL3ns39OIf66G3aqhCzDz172dTCXK1UMmz3h67pMd7f3p
ucCN4B7zGj960u7sR2Duj364FZlXAHZLvFsXw3Wf7PoRrmqcBnSYKZtSnhegXzy3ANetn3KMz01R
PN14ubfWusrOjJyeYzLyLdu16vmH8UeHQa6XuPK7v0Iw5AHKTICT6vpW2/q6jlt+I/1TgS8SBkR4
0rz9qIlIEikbWz0LxaBMVBG8tEgxbvy691dhGIBDLeL71lLZ/XbBqn6bBWBe0eDyNK9/bO4RVM3c
clNvkrPmwmWvNs2NNa9TQ34YorwLKt60HBpUV2lE2pPkmw1phF+ku3x4lZ3cR90t2y1m028S0OtV
rrZIQCmnkD6pZzlxCdXR1ghszwJxYvSnov0467d8Rt/ZJ6ZQpYSWQikM4v7tm+yHMlaENqvnKpcl
EbO6A8cISNFQd2pc32grvPsOf1vs6rPRBVUV21fVc5OjD2Xn0zaPxFHE9se/74931zE0mrXkfPYf
KV9fi8Hpo1A9T2CktXLlY2Acw9b/+yq/+gNXIQUrMgEOwXCQZLauzljZdXHSUAaf7aEHJD1Z30wK
dYhyRn+YEgfIKr2vahqBglpQ8Sf9gfzXwxUEJkyWgbA08jvC47rSZ3fSJiBiY7bCq+CA9rbYMOXo
bjgp/FHfLNuLPFiDvaIxFLhu64xmh79xwMxYHMQGGrjYdD/tdfDFXBtb5aBR49+JnX2j4Hgn74fG
IWAxOUxAqBTfbrHA0orJKuz5HNdIZwQplnpVGT8NhpHhwBTla6tDNF3Ep7ZIbmy4d5bGz0dd1N0p
IMV1Ih7p/aSnxUR2tK1pl9n74qh79ba59V7fiUeIdlPSsN8wXrueDQKwLoZUS9XzXPvlwZ4HYIgW
9HQj6Y5lClS8y1FHGhyBcbTM2rUSG+BlJ5oSoX5szY5vYPc//7493zkEFrZXy/QHBLt+feElIgXq
JzgEiXJUlYfOIZW78WXlOxkDa9CMpItm05i/ih44thrFKJMlDgv0mg7GY7pH79mdd8EWwq6Lps9p
XAM22AWn0VjNh/a1NFeoAq5jrF1Xyg3r8vd+Mt7dNCXoEwDvubp8ZqYUxZD387ms8TTqwNIu+NMb
F4H6Tv1s6QyIJIwUy3CuC8optuVAVYCeqI1YWx4BNC3q5UhDMR1q3C6TEPnHyKc2Gqz01XbK7kbk
+aNbyjm2LGbeXJ0Ai/AqfXukrKwwAmO2p7P+Ydqgr7MBuA0E9tE5za7pTTtjaY/dWnT5R6/C3ZtF
5dtFk5CKx6x/LYrv+TY5VZ9ml2zCDTfO+e9798p9kpk3PxAWGiF8ySeEehVaZ1Uk/pAAiwoj5Les
IX1qcFehDazQCbQgMhsLijmIYQiroafMKH6pzThvQse/Z9r4ylbwPbqRz4ZS3hh3vrfnf3+05Qr/
Lfeoa7tVgUtN52EaadziWTK8yHKf9qjhK9u/v4d318INYOmaMD++7lA7lVbaUz5NGMKOd7alPzDH
O8addRpUtJaz7FZO/s56dPwNEBMSXC5w4be/LSzU3qyGfiL9UOVKmObZqib68GX7JWUuvxaNJW8k
5u8kILYgSPGNaZZgp/h2ySBV6xEY2HSeF5vJocly18wULH3K4JDoSIr/x2/U5kaAU8bVDc/1ajml
m/OGadx0pqS6i5vYo1ED71mZoN6Mybch1ecbe/mdO8gmDtPjw7uBxFF7+wOFIasW7sbIHdTuc6/d
Dd5yB3W3wtI7d9CbdZY//21fpk6BIzezhrNv0eeiY3yJNpmLshzdCY5p8RlZA2v/97f5R3OW48mb
XHamhHIIb/PtosmgwkNTLHwSiPXTxnSrn9E225ue/HYrAX/vssGKVmhiudFpql1Fd2dSzagtjfHc
kSWvw9Do0MmKMXyLW8JdqG5zM9yWKhL0gw4EeNRPsd+++lmkb1TiAtV9/G3O4FIFabE1NT12gy4E
MpaAip8jNQGa352jBok02A/j2h+7ewjf8q7vFGRBokbf/v3lvbfzYTVCJMYEjNvz6rA1MpgDNTbE
mY2/Yf71nNbibM1wRmMzePn7Wu9+KLJhqIwY6WClc/XyrF50VVxJcc5rH0HtIP2p5UHJ2KYxDrYF
NlyxnB/UoV5u6qibTqFJBmNcbjzFOxc09qQmRHOqjaV4e7td+h6utNM24jzZKD8msfmgBk1wF6sz
/gMO4FO36hyx7migrUQ/d14z9qobMx9ajY6G/DXOhqWrxmX4oZSwgm883ntHyAK2awtQOpRDVy9p
iLSwyRNjPjcb7dO8BlD/JXOHz6OL8CldCQXbnRvR772bHJLxv5Z0lmTjt1Nb5xm8qZgllwNUjGt9
M+++g7q0XdUNXARGvtmbv//KKxL7r7v1zZJX+y4shF0kuOye+9TuHgM2zCr2O/Bsbf+il92LHKEM
5WC+PDvVvFo0yr1VBrFblfgsili9a4YRNrRZf6alf5jK6VTUw7CqJR6YZq89KnbVYGxoDm6ZiCdN
R5CdrQefRGrYJ4hLXLUIyyubMZrx2+whfEktt7y+ST9UlnOrwH3/m5L5SSofCFlXW66WfqArjTqf
JxUfspcRSMbf3+evf+EqL+L8cqaWERV24VcBHnC23ZTZjNdKicFklwyD2zWd9SMYp8Jt5nZnGR2S
zjU4r7nqeg9K6WWegRbbMfPg0GI2mdcmzLBG6bYido6VhaXo3A/ipJnd10LvvHzIm/08hqWnTDir
Epp6V8vlrSCxZHC//xJ90aVQVcEwDxQ8ZlxvN2Ps9KqV5PjDag0cXmfYGY04GW28naCD62gB9ugK
TXQCi1Y55uPSOAvX/+Hb/PUMmg3q0aAJCY397TOY1lD1ueKX52RGSrevezCF2tEIxENvo0E2R9go
g6Arc+uDNQ34ydX34NtfU8DZE3TJLqCSrYf7qaODWnXDXg8QiTC7fdQUq2lSvCLSH8Iah8Apf/77
oy933fXbI8IioSFwd2Se8fbJh7KWslft8pyGkEoKx/VFuh2d8sgzukFxI1hd72t9ieUgoWhmAm1l
NPN2tRkOJ2CieMS7t3B9xcKv9Gab7c/98HaN5c9/C05Z3ERFMaYjXGrzMuvMemZ1rzClKZsagUv6
iRUveXpZbBcro72v8+GGnMGf75QngIYPspAcw7oeyApmbKrdK8PZ16KHGZSpKmAXmbiHT/GmoLPy
90/Ie/vjI9L7FhYEEsk5+ANgU8i+0+NBDufGlqe2B/0EuRAmXAe8YaCa3mil9a1stIinYDwmrcQ+
YD4ZrYtcZNuAmvHg+x0KERNy0LWtwkHzwVU4GVCCrPCMqHo0egkXSgYax2oenkZbtVxVhVbbWc59
OuIZLGwLxlHl3+cRGlSVE5V74Vf5qa7reGP6ge1GjsPcIJBogJmkQKXTfRcy3Mddf9cN5nfu9we/
x+tHdpm/KSvFgoHRqihQ8MrAYEAvtdM9R+S5o1EGoxkBQq2XaAsoJoc8yx+sSH1uTZDDUKNboLjZ
CyXPsxYv1DVDyXATHdARD9pdKnvh+lX82jbFtMs1X9mXdvJJjzvgB1b1UGrIKgbgb1y7QnyzRtnS
QKhr6p8mozTXlpPJg2NoqCfBIjHq7EnO84x7Tcu1Ig1jo2kOwoTxs+in8lOR081z4FCsTJH+jDXl
oGjqZ1Pjb9RO802mYGr7Ot22QwQFVzFQv+jZqgpDUHzri9ZzRlh+kTW+DnX5OZPVxmp96A4hkkva
bILpMb8Yuj9hSa1APZnINcz2NAq65bONFu5AGlkn5TEoROPOZdi7g0Ybvc3KycUgdT01uFgXhjzo
CTTs2fiRO+KzGmnRAsQpd6aTRZ7Iw5fWUO/Tpqv3MdIKYN+mk95Fn+DJveZDLDZ2jQCsEkO+yWcs
L4ComcqEoFhgGXsojIh66DnOmqJv9r29CN1NKZJ7iv6q9e3Pv5+IJdy+DWqAOhdBGDJukv3reimC
qo9ZuY27WWcGoLHlCSJaswy1f/x9oXfiGZnpYi6H+oohr1t1qE6E49DO/VmGhx5dLCGKW7nWO8GE
X4ARKC0rjbbC1dUy0LJXG0eDvlh1syv1wXeHzDyFPtrelYYIcq4o/bdp+awWDuYLUzRHLlcfVq1U
C083Bms1MqBeBVGC3wZb1DWKaXz4+4v4A7DADcjgRDUsKGpcxb/+/LeoOwajk6d93/1KCTWPmsrN
TtbGXJGpe+FB3mjiLf2Kt1/YoBtsk4OiMuL8AQeB9934DOeas2Jqd5luFq7V9Q+9Zi5WvsqHfqDb
EkbljcD+7q9cxnBLRYen4fXGSqyuK2RgN2djZW7VY7NdplMwQF2uka2zvom2vu7aLW/19/WW1/Db
W21qwgpyOc05t81vepl8jquUxmjQYEavWqtoLM2TWg/9ulRVrNus6FurLgK/cdnf+VbB/WoP7aFE
lGBtxfCq+lEPL0UPy6iKh6+RYYW3tqv+ziOTjPGGbNOSGnfd20eeLHQCqimvkfUcuu2okRXWaQha
WS+ORhWLlUaT3xPF+EnvrNhrTKpWu2o1NxP+ntweh1Ed0VHdHi+kp6gpVuPXCKbTQ4s2UWMMIF9F
MqxbWqQioeKYw+4V02zalokPR66f1r5hPhtVcMqX31lWtrG2ErM8UDr6buXPr4U/gvnASdQVameg
NRfFu8bS+12QlBezgwGdmlA3LBm9TnmaA2SP6osyBhVKBMEBGpC5bZr0VfPzci18/1Mz9+qqV9RP
3WAj5TDop7aZMAy2/ZXhjB+0abpTwDxu5i6A/Wuo6Iz4Zr9OFzD3mKmkzr5fbpIZ1/Yqry1UFUZe
RPlSB/k+lNQccQtbL1Me/STBU864s3vkB9mIq6rTX4XUExepD8RSYnmyJF4VoXUv4hLJSFucTbDm
vv/A+UTTRQ4vDiplLiIfD2mA8HsVAmnWfXOxfhvNlVo0nzT0PsCX+NnWjutoI50A4TDHqjZ62Xeb
SRnVzeCXgCc080dSKi9RiLSJnmUa4RVNXmRDkk0mRUStJanRSoQCNO5A7jU3N/18G3VT7KVOZu9j
ewo8I3fA3xEo7FrhvSsaiorkbFGFpEpsGesBMNhqLmvwNdUwe1VuIvI7Lw/MCx+dIXabwN8GSTK6
HRf6obN9+7toBHxHSY1yI8r9mWgxoPslboTunPhjPKFpo+7PWlcyoAabvyq92DP3xsbZFt7w7dbp
Xwr3qxjHUYBkwRxE0jS/SpZjMKGi5H/nGPtqdVfvjK26+R/gB9/7UQRvYUod4haiflcndvQb20c9
7Vfolv+Xs/NYblzLtu0XIQLedAmCTl6kbAehVGbCe7eBr38D574bJZG8YlV1TuNkRoIANrZZa84x
XUbhmmSRhbVWl2RUXeo6zd//8V19uZp1VDtIQnUokUmVTKEY/V9NF3oGcsx/LqcVrrS8pOA7qVYw
iWpfr3j0HMs+b5IuzktqmcPzXCIhDx52kr8kXMvrYJ+5uEizC8fScy/v60Xnh/5l5lZjO/MlXCY0
LYONtmmv5pfXrv/jWubxzR1Nt3kX2WpncXP2Df6E1bSZ3T/WDnvfxdXopBH7P9diTKIzlWfL+fd7
MjJhl13NQHGwVNfL6QC3gEXogEyw9wy3drsN6K7UFW8XPrt/AH7HgwYbJepEfIUWbqfvVw5DYDXS
VJeHSNakZapBy1V6wx3Mco/L5DUWDRhjqoJLLIOIDdXwVZEzsO1ZEWMBlJ1NZqqt22YJwvdueujr
Yq9J0+Q56OooqEpovVUItj4woFodtpFvr1NhrGURbEWuHyQLw0c9QgWOfGvTq2JvKom0jtv6E9hk
g0kJk+5gPamdfztK45+0ohlR4EMeIouzRvikBywRauzclyNy9KkP/5pq8jQ6pDXmAH8k9VpI8auT
9M+t0G/VyHpEmX3nKOPr4KC11n3/dzQWK0sCexHDNCx9/cavY20Thnm+Cnv/QdfNR3hF10M4ond3
CIFJ+k0uybuqrslAlUuEbNZzEIo3/G6PpTJt8Ur8Nc3xuazahtJddK3nhLNRSqEr1QUD9zoRdOyv
hZjhryhvtUHZY8e86abmdhwDd2hGlADpxzjg8CyNq77B4KSJX1FdfAqT1F0Ie8smi9dOwEFqUtXf
dhmYnj0IadMqmQLaFpiTKDXhtqV2X4SpCV9wzkcUDWa8nm1C4rDqNcVtN+SOa82/2m5QfMi59pTG
6u/aDy1QNNKdLpd/rSYwaWWCkRrahNfYmF6qYPRXLNZZqbgKWyw1sVV7o8omYUT0T4WL7bOSWosA
HQCgIvMtH/PBdZrhoRbqxo/8fNFn/bvKH3mJDs7fTo2nWBiP/MJnrecfZu8JOKWZbnJdf5D7iluI
x1+tU0oEAdYFmkcFdX2gZqs6C9Jl5XTNvrekbtk0qGdTv1AJxkMFWErWsyKcFkIjvNK2hs3EeicW
opOehYZl1S5yjteaD0TEMlIvVsL8iZ9eLlIWVNc3C8KfIzPcZk7iL8vagtNoo+WM2uyPZqDxFLoa
eDnrzarMwetOSmpvdLVOVgBKwJlXtvXZQzVycpPM9z6td7pQ+wvKhtNzmUHb5V/FpqNJse8MJc0i
pzyMkuOFyouuT6tCvnAmO+5QMEtR0jRl0EFMFyfLWYH2D79Hy3JWRogxM85/hNdT3lSdC5vdC1c6
XsqqogoLo2I3EJCu0KS/gQwuIBEsKgiFF2bAM6umZRjIdgx69wo6x+8T4OgoodK2AU9uiHC3SK5S
EwGlWtta8vHSQD4tHNjRGkc/QsfKfJfr8XIqi4//4ndgeWL+d1DGcOL7/jtCVcpyZZiKQz3iXQx1
/GTlsodq6ouSfWGyjibTHUaJhGkiCvxqE5MQKBfKhedx5smjJKDLbqKS55gxP64vqyuCY9/QhZPS
fy3XcdW4WvccNdPWkLc/3/CZEUurcEYVY0SenZzfL5T7Shu0cpEdir69zrXGa0wCSZi7fr7Mmfuh
iM3KyuHBAgxwdD9x2YQx0ufqoLehA9dw+tCdbB059jqWnYuaiNOqBbs8xhCCR0bUycaScu9gw3ip
DpOvb4oa146SX0fyWm0s5OzFvtJ94Kq+i8D8UWuAZVVJcjdE1bNmNI//xY1/+SlHM4IPWGbCUUrx
Pkmuoi59GWVKQzTWsLjqF7aeZ7Zk32776CFPohz7yKqrQzm+pEPoGlMFrjlfYnrAT78Zan2FYGj1
8w2eiEKYjr5ddX4ZX4ZqlUuVEs3tiaQo76spYe7rPowu2Rr6e8AESGrsINyIbcAUd+7QMr5kLfX0
Nn8vdeU9Uqxny3YuaI7Ojrcvj/1oP9VredzZMj/KGUY3IC1nLvxDcNEulIXOjjRKGLYqGzRxj3eM
UReFtmHl1QGE+GaUrKtwMh5+fsD/9AyO9oYGUwCqiFlBdeJ/b/tCTuwhqeh/DrCNF9N2CDc1mr0H
jtJL5VnbdQfwpBv/tlhiLIfhSRTIhWni3ND6+hvm5/3lJZc9++VCiasDPmyO6ebWt22QP4mzCx15
pUsGJIque9Dl6sKEfFodNDDtaLOoWKMnf3x2CxUJkaJslodadp5LvVklVvyLZg91195it/n/qV//
J23gzHz49XrHS17axTZVZlbwoUFGzG78t1y3W0dLL2mKqdPyzI7eq0WFj44RXleUY0enDfDJ6OLj
tjjIwzQshmbicGio74E/XsH0HNypSm6acdyHIr2Olf69SZSPQZBvL6XNR2s5T6kgNSwuaRBk2X4y
HeJKimByI2mA7BsVD2NRv+Ydedm9X5FQosAo6TOhUJMp7v16uEaMHt0ZWR972Kk/TLZUSzWht9wT
Ed/5OjZxDf2rEvOCY9B9koQhaX4quhF9/mOR9DPQIEqEz743uns1Dh+muj3QKPyrBsM+64A/Ke2Q
XqWNPSxLC2iu0bUf01hdaXYdrvmXLcBD5q9Kw9wxGITUdqJ/TGhBXpsTm3aEZTbN64pNo6Na8IPU
wNUl6a/fQ181HfuOE/8iVYbEpUS8bZPa3PX9aLtOFXfQN/EP5BF9bL+iF1NhsKF5SQTgSCq2n21D
39yERn5XD0T+BaqdbaCnjETIlq+DFNpuJYNJMUs4o3a88Yci8QrO2SA2SaWR5RnGAiZchsTn6c3g
Xxe69CGFOkRTrZJWo3BcGdXUqitGDhcBviHsrjLt9sAHd4C1v/QFWsxSj7yyGP6YRoDxFvJwm6KK
bvv4lr9JQqui3foz47hBCCO30S8rnsOhQv8tTzQQsXINPAX9+GrQiChCCP+n7S2C6GXNbae02aiJ
kXlJ5jz55oRmIlFeInnsXdpa4U7ToO+mQXk3diHsv77oAIEpB0Puo7UPUGRh19r70Fgme8z03hBg
0vqxcjzTmFMXw/SuQsC9GkYrWMZOGHizQAgcKLBGTEY1essyUTfUsW0Xrc8fHEpeZoQVMbVyepUP
ChBnlTChvqJJFNPQm6wAhGVFuKPexbCpJus2ikviU6P6cTKJRixhzLsA2Fq3b5KNmSabKS/vg5bC
UVa86BZ8frWuX/J2ejNNegc2Gj3URf217BP5nXVPhV5g9x2gAlTVQAutsuxN3Ka4kcsyc7WKxANN
+At2XhyzpqpZOFGKUjUENpjmzn1cA0zL+2VXZHuknp5exwgmEtW1elIVhJ9MixjotSUZy6SnhihJ
0sKX420YmZWr6T3wtIZTIhLFJKx812FhFqq+H0McwbWU26vK0KcFRuR1XdifwRhsZjgk3SQFe3J9
Gyb2rW6wIZVzasyOxreV6dl03w9Eo+qpvkOysBG9WWwrwwZ3OxEO06HIoYTdr3jffyZqn1njDLjl
EoJhJbNfiFz+zIxZQ9K/C9Yfeo5J6q8IP+CEJbX3jg6fvC1aY1WH0bgcDMj+hUkCi5jke1DQnhHi
O2vNgYJn5V8lVKkg0OP7o1wBYiiJ9G1mkfo5pAEJ1DyGvkz0JazX7dA0yxBq8XXbSPWub6x3zvjX
mhF4mh9eI2Z4M+pa2SRJ1gCdFkR8R9OMlQNXLYTk3CS+pKPMH98iadymUvIgyXxT2hSmS0WMxsYZ
sm7hTI1KMkMtra042OCKdtzYabw8IoPcKT2K/H8sDrUI3a/k3hBeOncUU61W0DE08SsDnYKaVRJu
Pw4PZlAjlW9RJWYEJEIwWGRUYTd1W6deIaO0CVstfYls05VrbTUJZ6d0COuxXE5AczRtlYCOCUbm
K01/z538yeDui2aq3V6V1s7EhJJLWr7yi0L9G2h2tkx0EmGpGF2VhgMclumgnKQQgU7/0IEYpM/Q
T2vdJIscRsNHgebczelgLameW8vUJ8IS2Vb/oNcKIULgNvVo2LMH3PZpViyNLHTcUR1ofjsjfGkl
TN0oDYDXz6dw4AmLUgnUJaOaNrgTbEOd5reaKtc2ZkAvmvKXviPYVK0yYxm1c6e3ps5YOoymsVf3
vlTeVhZTuJRxMaUpd4VmVS7sjV0l0oNWYw0qO4LrKA/hBLHLe60Zf8mN/ltWMnKSMojbOiviIqEk
B349eHImgr992udLjMoO75YeEb3jgnmeIoajwy7PIpOY0M7LRsP3fMfA9CFPmidVoempta15qYrX
Fz9qtsySepdOiN0tq3uFUlgwMrpoKdXVe2ZOyqrxk3s9aXyYexGfflzft6axDoxsMybNHaDKdpG0
BQC+so29rKvpZqvWi6+om4Do7lEpbsaheW0iwkdis71UplfPbDu/bR2O2mYDH6wcak1x0EIMVn6z
Sksa+wkCGhHpV2Vr3cRgELso2wNAcfv6n9LfWqkYBVSbVlOF6AmkkSjWmW3ycz+Zq90kmh7zmOOZ
pel39PwvHGlPnIUcFPjRdHgRx6NPPXacVF1Gx6KqCsrU0icHeeWX/ua4EZ7jflGbLsPuws75XGHc
gjVn4HrDbq47xzushDmjN6iUxH3oxTHqrIDyrdaslBTuWQ8cQWO2hQ7BOKEmyDaA+D4Kay7n5PXP
u3gOnifbPZxqOl1uGh4QufSj01lRZyDumTyYRTAOa80cydkXXifvIjVfKTUctDrIfhG0A+7HoAsU
FRpVZymrmSbSv1k+wcSshkcrCxm2k22D9ScmMJLwk49Zi5DY+hRd4a9yf9Lfmij+1LOYtcjEvNzH
ub3uQ6G5Y+vcG5FRulLC4uIoO6Q1d1ktJ66VEJVgz6j0EiDaKhoapia9X+fSdJuECPQ0OXoSpX8T
EDoRSSodz9jYJ2MtQGZSbUU1hvYBhEZmkaM3ZMFSNpBYmUnbLwwBvkiwiVqIGoCmLbdEMKpJti0l
WJqtWUELlVpoTzT93dzqgk9MuUCNfUq2d3MTbgoDxy2y4VGb5HSrtDGqWH24o5BsLMYuFwhlup2a
GddDSxxeV06rSKEMHlrXQhcviuLf6n1FpIbp15Qo1dLV4p6pOJuMlRrJf+hEPZvOhKc7WAWtpiFD
QEBCgeY9LOVHwa563aZh4tqDD6nTv3LIqlavK+rGUeP27RrxzbiJyuYdIxfU7kI8oBh6y/Tk14VR
dHocMmVIdXOBTFVAHh6NaJDxExXcMuUc5nISyD7KA7IPN7npOTvMifOKsdB2mleuU1c7/HzxU0kC
1wYopqI4AaJ7fF4psEnX4UxOJ95g4QS/As3C+fygZxQE7cfAHy5VFs59MV8veDTL5bakBhjj0kNC
YGb/yzHbXRUEnsRCQ/8VCAJreTDh2R29n+/09BA43ynn7dmYNxsJv592e39K6kRykkOAFgnvAONX
uFPdXLjMP36Z7yfA79c5OlWPXZBU8NUS1ILmwoyQ75Jvn9z7hrFKOxoJfUJjIPxtVcboZSGjEpDV
qELsyirnCgnCIhWw+eRm+fPtnx1kX27/aJAFsVVpTsftO/XD3Eow5HZR9x/g3Gjx1BcewrlnbalY
NYGJ0ns+llPAGSSHjN3zAYsyzK5xmZF+6XT9hQLk2ekXpaJmgOjCY3lcYDYQwqUkCiUHEpK8dhq3
WpfS6RCuhA4DqjqigDF+kdP+988P84ykxqSwaik6FMP52vNa/qV0IitlotWFkhwac4CtTNRiyUpU
xQBzOSXVon+JswTcSrg1lWqbRHj01P6FbeDm5x9y7vO1ENHDvjax2h9324cR2oqpFtTnLKVcSKXs
iVKhnM9cCLIsDd87MhB+vuSZBRgBEzgi6Gh0K04WYHZeWa/TzTwoY+0pLSCdHmI0KPqg6t8nLXlT
Yuh7YrgWrX8NsfJjcvKHYDJQgXQXxtmJ14K7k6meYT+eK3XsCr6/B1PpJWdShvjg+8U2MIhf0kR2
MwyDV9QGp4PiE7Eje91wIxXawure/vNnwepv2ibaWRpS5lGl3c+GVrLmEKVw2y9Hj7iTnZMtJFe4
9gL26FP6dMlTcFpgMr9d8aj2nAZyi7KsT9hwtdtmbW5bL9z8G/qKf3IzjuYxXWWitG1cp6QpHm1t
8kBT6mTORzLGYG9n4sGqk8est26H0to6AHoXTpqivtQ/7MhHMYc1mO5rtTY736tbZ5eiATIaELKV
eiW06F0kJam0vv8JkM0Nh3JnGqQaoEBCBQuWKLOyVdwRr6rzkRAc45p691dNkr9JpAWuE/r3jTpd
I1/eZlLlpYZ21yqg0fDKGldaP/TeaNYPJMq9ZfYEa8G23xGK7Xu5Wes9k0/VFOtcMV6y3l6HLayg
Xk3uirL/mwzNTT2lm96K3isqNwvMNCFoFXhFmRQNq7qgJyTBuVzBQdk3I/t+Pc83pJbxv0X0CKRw
ArotcZC3QvKi5m4aaROD3s38oPyXUDlswbUrF0NcE73g+G4Lc5ddn045EozoNMDw8SEdVll1kNTs
oYy7VyPtHhw1e+lF9ig0oHdgfDZZEt4mdfM7T+x3XcreqkiRaGMV9oOdZnuIP8ayz9PUCypBq3Sk
mDBwEi4iuviVmf+m23qgDkooXWoUFATDWz103mul2Qul/+uEJfb4VxEZH7VJxkRRIHSdCm1wq6mR
V5mTrYwKNteUXk+jVr/qKshfc5jYNdjRlRySgdORGxnO7PmytpuNJo1XBGH168FRx6sCgfvKl2wO
10nte5ITfuYJMLsaV8oiyrJbWaKSSRcaR5utvEZDVFMKiHX4cnbsWj56glJP/yaxtOfkQ+REqHfg
8+PbPlfepym+Jglo4hFnN2OI+QXm6C31is+mTbamEDdaayHrcpSYaCrzAwe8vZJjILBjCIHJIE/e
rje6NtDFGIq/qha9pmFbMW+QGBBZ01VB5OUyULVX1aTW0RtSstIk4y50gtt4ZKc5mHe16nzmtshW
UWurCw5Nv0WqOxcWvHMfP8mmKhb/GY9xrNFPR/gSQRv96+P/N8VV87R1/O0zndIsxfuH4XD+HV+W
t6iBu5Qj00UxNvsbschsHG9YKV5xd8lMee6WmDjpzc5gyBOlcJdxyoukMGYGnaVAiOpXzba9SAqb
F+SjO2KVVBFX68ir1WP3ZCo3jOrccfaYfxdmTa3pkvvpjNDIksH5oLNF33v6cmoZiScGkvDQrqaV
6lXr+oUq4Ew11lezzihaxjcgiC6sQKfPz1ItODBg0NgB8cq+v6oE1GFbtr6zJ8PGQCyEuiYdm5Xa
qJy9836vpxVbSkIMQhV7dyWXd3EAEM4Sre01c4qdXHIE0tm5pFGubfTZrFbBkMznT+Ln33r6U2cY
Bn0fY+YKn2xWjNwkzLaYnL1kwqNIYnYs+kiNYtD4EnM0RnMJcm8ESH/k2rYvPanTkwcUYhMLv4nj
1DpRAQijbEajrax96Pdvo1KuFOYRATVHo0NuZxkWzbkc1rS7XBx+vnOqjCfjDxHE/6ggADicfFFZ
osGIS31jr6txvGT0PCcaApo8LUqgvsGdYoXXRRpf5Y3Y+EqU3kqx3t9Gk95Qc58csKSW7uo1x5ZM
BAZVoXrmW6aLuGEKt+bCu5/fDuy7l4Hjb8bBfC4GYS9LVb7KIzBz6TQA1squaDk+kmlrosJ2sEpJ
wbayius2Jvqv0LV3R/M/RVV6pdqrEMxVtzVV8k2Z8F18FtJyrOR+UWpatnFE3FN2ofaGEut3S0Fh
qSA9XTb1SD9e9t+jjCZJr46PIqHkKfnmbWmVu2yulzd28EcHEk1tPVC8WC4JNontD4UCwwLjgkbE
CckS+CS0xWRaz3hGnkBB3DmcKJZxTsq5XNmvftZ6jcRWi10oeMx14M82NKM33SCqVlOppk8iDd4V
OyN2ayLHDwi6FZk0ofrPPPY1r6njt24AHjqG8u0MTdHL8iVz5HUbO7BJZRWIm3nIh+LDGrV7nI3o
mhVGDOspVV0jXI5yS98shxV7YbScDpaZCjCLW505P+dYvzH3mIrRMfx9nLqwaqqH5pa+wqalTVw+
5wvhFUv16vdFuc7prM9lgarQkaamRSHi+1TSiC4IIS7Az3H4IG2dBqZNMsCydLRkBf0O37Ba/sFF
Shqtam+y3IoxJzmPF+7+/M+wWFLZfBKse7SnnniRHTxAf59fx/flSlxRnnfFMwIh9xIm7OyDxk3K
0ZEV6KTyYtftmIN+8/fJUK6q8peTTl6m6Rfe56WrHJU8ZKtOM1nN/H2jaNuuUq6mKH3o2ksG59MT
Pq/vy80crQTGjDIyqeXtcboTtBc9ZrKM6BJr3GJIlTdm2gvz+ema+u2C/5gqvuwSSrOi5WHk/r5q
fk/je6E9/TwSLjy349M9LIuhqOlB7ekLLlVaQeawB4JwYV24dBX1+6jHasHWNK79fWr/KhHWyhDi
Saa8cJVzax8TFi0kDLccWI8GdRVaCNBa9h+y2t8Ehr6P7B6wsy3d02v9legYzQazvSXM8RKG48x5
Ha+RgXzCwcRKjfGo8tPEJR03k/O6tTcf/HW+lPJt9cfxtLW84mSVeF1z8cM6lepYc5gy4S1zqR4l
xPeHmtUFnmc1ig+C/rprG+FGEeYWk3BL82UILjzcs7eI4o0pA8aHSaT498vVnRijvhHRYZjGFWnE
lB6MpabLh96GMulX5UIZhk1GXiER0g9CCbYaQmsagvcBEcI/j1ptHjDft5o2iWYoQNC3aKxWR9Mo
O4yswUocIPOTqMIHnlUUt6Yi2sfM0qqtFTT1Khymx7KR+6vAtPBjSX4FSFTLN22tq/gwq3wtqNws
Q8ls3oa0bz/g1GPRtsEFjK1RXNtlFO9EUxZuq5XZrTVVhUfga/cqejQNiZp3twhKqpsunsNniPx9
LZXGeDUYh+WFh3/6qufb5ZiNwlI5Va5KUluqVRqGh8QSWzY3yZLy16dV5MLr2R5ceLqnXytXMxVG
D+sUnuGjwawIyye9ioeroqdY4APfiFBFtNRerOOebhe/X+lo1kaKOnLDdnDwb+yd8WJvoy1Su5dg
eQkxdf6WDPzKSClhrsx//mUaJX6aoFt2YgeJPZTaGwu5Pcj5hbn60kWOqtIapQpB+kRwIBx6WRAT
ZKbS0lQ/fh77Z+qi80P7170cvZ58mhJlGIPwkG5tBAb3IKddy4N8/1ySDvFvgD7PNCC/X/HoNal+
LLSsZEDMfEoydRNKSW5LJKfiSYknLf3/ZgCiXUT7N1s7jhsmSi+scqSNfmjV+6G4rovC7UlEufAc
T5dWTquaxXGVY/EpVlFy4lCdhjw4KJMWIbhpeZQWwmEyE5YGPWwEK8Snt7Z4jqR82vVjRBmNVeTK
phmL8y0Ll3pVXyJGnPvUSYIkEgPUtsFS8n2kBtpQCCuNg0NhRgRdNUGySHyy5oxObHvlIkJxniiP
J1IINvJcgrSsk22wGRR97NSWtB/YBWODcGN44lClr8clR4Cr6oLS9oRbyzaQov6/rjdP7F8+RGPo
OjvH5rDvV9MrrsAcbvky8tALbLqls8PO0HrjavLk63o3bi5d/h8I70+3e7Ru1HmUsBWxpX3Ml3ot
pQ6VJg0Fi97SSNcC8GdKEVvIgfqXuvbvi66DJWmzY7G7obiZyMNtrTp3s3Egu28kCDNE4K8HjrZS
SXfZqAy4gHopCISx6Yp2USnZuI3b5MZs7FvQD8vB597qKls6BeTv1Kzr16CIpEtj++wo+vKY57H/
5TGPcuiHdBV4zJ/2Wnedq2mD0UHKl72bPxOvfssPkBaE1hTez1/VpQsfTbRS3yotzjPGE5RK3PUI
RCiHZJr2n6+IFADQ9lJomHd7R5/J6Mh5VJe+tA+y5KPpmufIkDOoCeGml5rDz/d0uum3uRY0MLY9
CGmPK3VmE2ZVSkFyPxQxulGdpLqiOthjC/M0G/eFcC58JWcWEoVtJJGrJMJq9nFboB0dso4tIe1D
0idJVNKpNYf+8893dWZDx8mPYqbOicYygIp+HyNdMXVp7BAYMrjZh7ZCzBkvM1aS1kOhjIThCX3i
hYn93EoC7QzIBddDyXIyu5Eijbc7kPbGnerC88AmtY5mMbYL4aJcSxfe3JnRqFDInRsU83+OEQmN
0RCINJmcPaPyVslR/U5FGFGPk65HhCQXvrr5ozqaXL5dbf41Xz46HMiAZSTO9loaQqQeXyOC4H9+
aecvAfOWINf5rR29s6DRg0atNB++h7jWS2tVJOald3T2oaE5JWVPI9XHPjpXjNEk6YM6+vvxofkb
bLIdVRggchYdGry44dW4ca5RW99dWvXP3tu/rnvMDvPBugy8TM7WvX4wW3mj4sS8MG2c+7JAQv3v
vR3zobNR8zNnou6BNscXD2P7KtsPP7+is9/V12scLXHWMBlJkDMMkFkgOlZdFtUl5QLHBAePzKfF
ypyhvrj03uZ3fzL8vtzb0diQ0c2qvs97m0OuZgs6m5RFfjW55UKsy/UlZ8OlRzm/zi+jvS/nc0rD
5SQaegFqb1KcFf/x54d5ZiwSeara9CzovqP1/36RJu0cQZvI32NGWmnd1aSVVAh9VxDb9N9cyZwB
wzO9/1i6MgVVkXc1VxJ5jnIWyBVBRCzmeijvlPASh+ZMI8NGDgSigL66TKn+aP0qx5hpi0DEvX8T
Xptr2WsW2N0lRBUU4oJ7xUtW5PddYKOcFkiQz1HyJKFx7jkfVykUdGCaNfZ82VX4OojiDwLggAay
eadNUuyRYfmnC+nfRph8f366ZwYLRE2OkgTXAoI5noirSA8so438vWV8CvUp1d70i/yAs9egkotY
YRaNHCPtoyIYIIFQ/iEOmxKyuphRMwShxm6CVkCGX+5N1eLy2RKe1umXpwJ7B+g1y1SA830fpZlZ
2tNEm2/vMFo9rLvsa5PiLyQVayk5zgtlaN1Fsae4TduFq6pJxVWVK9sUTsliBp+ByOpymt9J7xoJ
FOBUCZbGmKDHVx7jyaBqHidruzcHD7psvaJlX3klcZs3IlNZvYcs9BJnvJJN6amGEI5iufVyLXmM
m/xv32m+O+bhO+vxfROkV6Y2vNqj/rvEQi3C/G4EQzLG1VVqJa4RYfZoRiIVivC5b9XrDCViNtqe
7hNapuXNnR7RMQBcVdH/N6+aUbw6U6UShY2jsymAw6UPgxa5bJd0l3Goge4QYmdLpXSjjRDvZKG8
t7K4DnzrbyTkcGsA7oSRqybLSQ9urLrvl1VOSyYYevWNznPwK2OeWSMsR/kBHeajjBsiS0L9YyQE
XPQ5/owKyimRYMaTXSAVClXx0RrhuKgbHPqyU5IoA2cmFtJv+neBl6YonA292ASFgQU7D7dtNHhm
jYI3h4a3LvSePO6+kbw+CD/lWn6KYv2+9LH5Z4F1nbcSaJ/UBl9Tmrsmj/8JLW4SOEtNwDKZOXSI
JrnaCaUMFmKw1n5ackA3QXONCpMlfOffTlWFu45soRuVNLptETp0ZQ01uydU9r2uqp3Ucupg1iNw
QsuRIDTVGy0DbAJjg3vNEJOrREDF1KArljYpX6uptj+mlpQhxU4o5eojkZdKE3p5kQ5bkFfaupPF
b34mMTbOTRMW7UPaR7eoFt9EnaKaHW0qadlOkcN1a5VYdLqWNhJnm7exqJZ1n+77Ijog1CfjCTei
Cwl+XCAbXzp1/UsIBNsDADN7fEqmKVjV1fSogTFchALRQVMpn1hawC0K9W4yBWGi8ZtSk/dZmbyD
rCCCfoAAvjILwt5sjXp6XxWZlzY89LTD+m+M47WF8It0PVpyeTUiiq8NZRHIMXL1afgTJrW+sHxD
wXRtdguyo7OrMJ+HMpS6VZiVtyLlG2ko/qVNS10mrlYcAPOVUAzkqLEfoCyJtYUWtZYP/0bOdggg
kptB9L99eDqL3M67hZ70/TprkRA6oy3WlREbq5CvftH2U7jM0dFAyc/WoZH4H4E51PdR3QjPSeFQ
hVWqrFqNQe7EY7xBhW4uVL1ydghy6QXjVFtkCmoMXYzxGqBku8h6epG+T45WLYxmM4QK5+NC+LYL
rU+sMwdZPWaHbtPEauXSkR28jmbntnDyaWmGXFMauIhWhcbrJPv5Mh1J3SVrurnr5CgGNC7/9iWH
Wg4dAIhrtcqTVGl9RQQWE9jZLP2Rn2YNgYpCpejhnYLrLHSbka4JbTHI5pMzKH9iOXpXpyB39WDk
wAKc1/WFivNI6e3thGVhhbNKxgDSkKM4hWDszPZpxFG0GJRnUgWfoy54ShUAGAJdyAp4A/FJmX0r
+90+jaKPQmtXkoMYSDh2uIyG9r33gQMho17Ug/9hV0S48lhcyfH/iJzQ5hrOw1hjQDf98NCEHXyO
Se4Qzpgtxrp4h1sPrQXEjjGrn7Hp0J1PcNnYAgFbaBW91+q0SUeN3n1NEKweS/TSfWNcRUwgSxUN
wk3fpuQDD+UfGVLsTSJ30ya2jeotkNpxkUaNvVaAHT2FjrMNaErca5lwnszBieBdhPfxSNqmIiXk
Q1okSnwqjtnhMw6GLcnTT/FswmkctAQm/rVFnPNo1bi7z0NpVRvRndzBbArs4YBQogdvlRVrOUir
ZwfJmDc4MXiPetd2knlvjX5yO2aJ/aiXKjAOvahXaSPQTlUSEnY93DGUiw+psqhzZNSaOt+n2CHB
kJal0fl/pH1Xc+NI0u1f2dh37IU3Ed/uA+FIirKUa70gSFEN7wv213+nNHOnyQIusdN3XiY6JDFZ
Lisr8+Q5t2DXGFv0Abf9usvQ4TTEeWKWrR++yZGWuiUvQX1LrlO77mR0wGnjSoKW82oADBhoMzBn
lFjULoEWuBcBfxCQ1yYuZUiWA+0dxB2aQjj4VChH9FzXPaIr1al57sGo9AaAbGxMAWkaBzUwFQVj
/ob4fGxpWQV+rqxYgnnOhmQgaqU4DzQZIDi7vMUTX8fNJ3L6PqEBmcm/inbtRg66PcC+bVH24v/i
QTwXOpwbZaLo0lBzUgwwKj/GB3XbuJ5V3WT7dg3dcMi/rdrbzOV28tsS/fhM9zkNq3+NlolZoDGs
jHhy6fvajg88RVXaamb2YAnCglnVanwZbqAAsURdNfc6AjqExklo3tUnyFZUbkKtBdYLr5TOBjjA
bddw24+9Xa3QNmxpD0up/5mcA4gxALAEVQPgVhP5nIKrA6+uc+T89EZxwVrAWYZf9T8geoy7GFw0
QPQM6AfpB2hDxwStp+g6dZRxUBFZqafrgfAMnBrvalGEzgbgntJEs8avjFLn0Ca7RxSxi8uxN1Wi
/9C5NkC/bQLNu+xQa5WyknlgKsJhiadwGiTDPEqjiMRRq4RW0uUm5weIdqlho+1rKmAfqO8C+pjN
Qe5eq6I5FS1kfiLDM9xUGIpdGMQg32+APM18NE3EambsRWDJPgGQlZaer9PnP6DsAjL+QMSBHZBN
bWipHoAWpNX23WO2yZCntPJbdBDCC4NFMbf6F2wO6/piLJmkPz97wmqgxoGyJdH2ozTs0Lu3HuRw
4ck1N9/no2KOGcQ9kOjzBw2YJGTUCxWFx3YN2O5CXmjmWNHZw54C1TsIlFlARweNlo4ANbxvAhM4
18AEgBcRkpW/A7BDbHAGcRbAoUuLNi3gXZplch162DRNJ9Tanki4P0FWQpshwWM4FKAUrv3xIeHE
DML0/WGQhQeJqC/XV3CaH4B9EWpIaE2AO2Ehh4NckApvEW2vdAYCvVUKVtdOHam4/MJemV1IFWpI
yMoCHcrmZPlSLksRd8ee6McEd1mtPfXj+/XRzK2iiKcryCowKiQsmStI5fRKreNE2+NNsfYlJ3ch
mfbh3Xc7tA6/DOv6DSRU123OjAsUgpg5wGUFpCKYDZqUEj+MlaTuITYE7jbOrNHNPCzjrWbOGs06
IOMBXRRga5lMTj9KgT4KRNynuF2++eg4qAIXgKK2tgSVH/Hm7zPgIVuItDZSHTQrMMGjgpie78ts
EHDVoH/cElb5F5qoN5IdOkuJ5uklIwoYGshG8H8dvZOMX9XDWs4VZZT2g1AVZttD3BK9kmBB0keE
chz3Jgx2xEFoFe6vu+kbbdjwdSRbvEYeri/o5EjgG4CIVjIAFECiha2MAIIFBuAxQyuxpz9AKORe
TkQ0BRiKI40Agv6OMV3HeRBnSiM+6vd632fSvmx3EeqVSQy8pe+A4GDBwc2P6i9DEnVEZ656KHPQ
YreptPeK5NZvyXMcgbeaa+97PV3CBk7SZHQGNWQvwY0BdAnL2a9XfVoBzSvtKYkKlEN7t4Z6D0Sm
IUdfCrXlB8DbCBp6gJP2+fp8Tk4JTAN8jo1ESz+TfKcsx+A1kTpxL6seSorxmrRLInLS3FQClwPq
HZwM7BTmJIJnAAoeXCTu1XYErZ5uikWHcisUWNe8h/QESTUC1u+arFQp9MB8ImluHxzaNBpMtR5P
o9ID968dOb4dkFFL2pUYNi9l0m9GKUKPaQumCcMLIFlcysdO9V6H3FMtr0sPbZNAjjjFq63KwI8g
AqldZJli1zzx1yo0a245ObU9CbnXDm3Z16d24ujo1FKhJLCmgp2A7WkGl0Ikpm0i7kHtuO+I9BkK
BDyMIHG8bkeYKJKgd0iS0UEBTyAA7MleFWPRcHFZSiJ8AfhrCZrzTWAcTl0n9Y7mg6t7LEvFrlqd
W2l1t2lpXQq0DMcKsiWrNsk2TSepEK9sHzm9oB1VEpJ/QwC9ggxiSEZWPwu5mKyDjtwIcb+uAuEt
8LKXLht0q2+rcZXX/gtgg7FZFIEHHK0Pkee6vNMCAUq+XSOZPF87nSGrJlBj+AVffRC9AfSV+YtW
hhs1i8EUyamwVRiPEhI5Y5boGyRl6hVoAqGFXCqfaE4D937Ad+jk5W6yuP9IR7C5pTGYo4GV7s2W
L3daLEMHQE1/GBhipbavQhI+dFHxWNbttm7ENxB1g1VWbI5a3ilmXfK7QjbcWC6esqb7UjhgLxJ5
7SXquu0GkDipXuxU3eC2CdhIdF5/CuTCEcfiZ5SRnadxm7TMX6Kkfle88BPJFGuUxGIdZgJq9tlw
8Pn2h+4bIJziFbDepw4pjQe81ddkTPFel15LrXkYDNpRDn2kqAseOpJtOrUQnDEBGUIXIr9WVeXe
r5QUHeCaj2cqtxbgMhDGa1bvFe8GHvsj3j5Ww4GWhIDUP5JBNjnK2l2A/oDbWMhjkPmX+XpICv5h
BPviqgkjZdvzyH8hj9xBdKVEQhdqhEhLyK2VCbpJiLhtRtLaS5sVfvOiaITOOkVWIWEPGB1KA8y9
BTn0XE+HfMQzsNoYN8qxx7HflBbnJuCEXPXlavHlSWPCayaZmHEoVaiA9zAJRR5XsNBDCU4qV3qU
HXk9vGmnhRHSEVwzx8RUaMqFcKQGc/ijV7964cvPDtyPI3nIgKJPA82Mezxw5MGRwM9z3fiMO7+Y
Xfrzs1tLLaHX7Xuw7Yu3VX+vdq/XP3+KZxEhwyaD6QsdRHhQs2UkLo5DAgLjcT80nmRKSDBDSsMk
nO8/eWF4quu+AkuAthNAmapz0mgGbV24vQoEp887RSqFq9bwQdvDq7lFKkBHk27b6zK30cPwNuvV
dtcQA/4c+oxul40QVCVeZUI2XnVF4v1EN3j4yoO/5raPkaWWgnzh/TQzg1DYQrgIjTtVmsjNeZB9
zSCPLOx50piF9piES5wgMxYoEJ8+nQBunbw7fV4p+C4x+L2QomVRingfLLmgpb2+UnNWEF9LQKto
QJux5yyPdKNXPJXfx8UrryBD+BuRA2ABvwwwp6pEw4gmtDBQjMpGrgNHH70FfOPSGJiTBHZu3isQ
3O+TAX2AEY/OkUzK/j8nin6JsyMzgsdLa1WP32vhQQkNE2InCxZmAoGLmWJePHkXEZDyYabUrtvV
sYhOnz67Cf1FtpnvNw3jemAJAtsGmqGMiYCr6CkBNB8VHs5Vd8d9sBF/ymZiBVbxBqYp4wCiOCd3
gt70Ftz6TIh3bpgl4wtzFZ0I6JXbD4PND+lH6ydvCAZNflygi5wJlWVUiPCmE5Ffm4jHlpFOQsjV
oKMseKmJ5KThF++TFaLEDPXCYbwhxLl+kGYmVVIAkERvJkAwaHBjwtcx63xBrvNmrxbdTkQ7UVOW
LbqcegIiHijRt1BaRSShRWifQvVnyHvo8yD7vfNKFGA1cJIg4M0dEJs1W02JiFP5eWJd/5LidAFk
HmzohgBBSeSSWcgYelHauENGZs9pzWOugewkRu80aF64m6Y1KuDI0QBWtsUHX+Ue+rGIa4RlvxIz
ZRP44qOQRMe8jtZ50OyGMT2Cls/HFeV56yqJtnoxvgDrvg395qGEWhtwxmC9QSVqsZ1veuJlqAIj
nQS8PxCyLFyLkFzv9TEl+zBUjhVfgxCn8O1SKUHIBRqpIYIodCikj6j27FFaEFC0QKG0jiBP1Ei7
1FNO1+d19vtgn6FZHp50AgzOI3DCEghk7r0stfvyoenShZWbAlRFDPnMBIN19oJMbXK8wgBQBSbu
OXpPrNytP3zbMCGDYY6HzIakCAjwtpm7lE77RtZfOgwYBz4dUFz00EK37tL5JQh8y9bg6300QD02
qbXIhdbHWxGiAJoKnO/qYJ/0pQLCAWG7Ri3XbMWIuDyt8wpcTQUwhVelIBIyOMGrotS3UuIWqbxG
8gWMQkUF+jxEPWbfiIIJ2cTAiovyrs/5Lzku7sWcQJxYkL+gZ56jsdV3A7VoV3XB7Y0hTs3e5ytL
FL1+XQxL4mxTpyxTjhFkaWS8nUR2p6kpL6AkXNb70tNvQOxsA9PpjnH/dH0DTTNsWN5zO8w1yflx
IowZ7NCcUPYsWBQiwpmeI2y1LTSC18bzdYvfR51d03OLzK2pN0EU8UFR4xIY7Hid3N+j598RrNhG
uBlY6CpFvUWxac1nfIxdxYVW4baI7eAjRY+uyz3oC/ffjAe9nAN6ys6u2LT1Wz5NMQdUq0R21S1/
yHApQfTO4h4B4bDATHCfuUvZ9uldAbPAfxsgM0MBhMVyDaMXFOUY1XsvjAx7HNU3LgCDGYq2QFn1
CbcaOimCxg0obPIIIvPX1+G7fjBZB+SKgRoGAGqCuMpB+zaMsV4hegmK2wisYChtQESuHvxw04c+
IB/QBjJRubQHvviRe8Ag4Dju9SLftmCIl2J/F2SJYwRRskp0/hOu8R7X0ysX14rttZLkKl0n3ihe
Vrno87xrqypcoVAPjTVkUJSkuJNTklgNrztAYzwCEhCaft098a20HXLuNs6bNXjObpXG3xijsZOF
6EGIyKucakdMaLBSkuE+qYTeSavqc+zQ91NU8EViSsa1PGTShg+btVR4AdLgmr8wf3MnB+lhEMLh
9Ong0GJ8E9EznpSeUKHBTYOy0SoGaD+ETwye4gd+1wJhuLRhZk2CrAsuAUhoSshwuVFlUJm1iP2r
Pe/WNtlBSpj2uhimvAKZbrNBvdD50+b/ueAxrv/zP/j3Zw5tt9APCPPP/9yGn1Ve5z/J/9A/++vX
Lv/oP/fFV7Yn1dcXuT0U7G9e/CE+/0/71oEcLv5hZwQoncfmqxqevuomId9G/K+c/uZ/+8N/fH1/
yvNQfP37n595kxH6aX6YZ//880eb07//CfrQsxNDP//PH94dUvzd3Vf3j4+vQ3LITpO/+jrU5N//
5LAU/wI2Es8X+DMkDSidTfdFf4Qcwr90qN2hsAmIPPJfOPtZDopE/JVo/ItycIPkQlZ4tOrRPkWE
Z98/U8R/gWgDBPqIMKCKiP7Jf/7fCXj44+z+sTaYkD///Y+sAQYqzEgNqxjQ+VNfAh80FERpQgN9
zWDooT8/c2xe1/BDVgvCSXQ7GzAfp19nR3B6u/WmcpMXfuEyYe6siTnGj4Y91xZqJgknn6R21IAY
s5VepIEsUKXPm0HxGpVCdM+wUoKRWAGQXY7CKSkeE8mKhd2wlF1n0QB/DuUvGwqTXk+kPiCkgA1a
lZcc1F5d/VS7vk2hk9CNyOzwXnlol/oaF4amMAccXB9FC45imBUe+Q7EGC+ZvvBC+X9sil9DY258
Q+7Bhh3xwql3+srSHGHNmeJzCrZBU7SqD9/JF7o3WMKsPyaT1tZlsNTRF/nlNpRToH57vRVOwWZ0
NCgv8RtQoJop8CNLESNbd5rYYvYgb2SZLpEGtuIOZGGyGcYZ7YlxJINzQil1sjJ8kHkAiwXtheM7
CMBmyEaeeYqZg0eNnF2tky9Bl/ns3GUg6EKKsxZOYVBsA7l7GEQvXLDxfb+wRpADom0xIBdEzffS
CEgt8NzIROEEjcmb3NM3NAgtqfZeAwbisL8ZK3k3IIXqd+q213wnCJSfYC26Rdb0tTCQ1uFxT1c6
2EuDGATDuapvIQB9CNQwgQoq8IzjABirD3CYUVt56yOlm+q3ZRtsO4lb92FokRiBG2SkJJ0coRVk
F0axaWoVkL9AftDR8JGCoa2USG4CLIyZ9nhLrOQbEbJGaqUD3ZaPt1Hebwp1cIUQvNstHjCrFm19
6IPDWwOD0bX6Me/S2wTxfZx5b4nXv6BxfsXpym0J0CdywOiaIXcxiW567LNVIoICrICmUpDapd4A
nMZtg6LayDIod0m3RjcyGqNFsxqDQyR4nHl96Wc3+/my0Jfw2dpDL4KIJYHnGLbqVrYDx3O4RwTS
AFr/1mY/t8WEIEobiC3qJ9RWsUnt3FV3PVBSIsTsfWvRJ845p3NrzEuQ70IhMnhY6+8RyJWHwQbX
Ljqk0AzTvAPWlj0lqCQLC+XbubMEZA4SKhBiAZSdcR5lLGg158N54BdWRMBje1HlhX7E5CSdmWB8
hsKR0W9j+IzeUbcGHGJxbBQEVYAUQ0VQLOz2x/VNsjQm5ujqlc4l/tAJJz0/4QAn8UKSeHalzgbE
7MGykPQee104ke6tLl7G7iWTretDmL0hITaBLDvtjJ9kdGSIlrae+OcN2WwJQAw19MtWwpPxImw9
dPXE99KPJVDi3MhoRIXuQwmdKSwgJKvUTjT6WDgVGkhrUc/Ka4Xq2C6d4rktcW6H2RJ6UZQVGO2E
k3fruaBTNf1t6Ka7YF06sWVYxcJszm0IPPJRc0IwOQXTjJwUgM8AwyJocIRubd2615drdt4A+qAd
GbDDphMyTQbwQ+L4k0JEp0mq28JDc2PXbn7DDBVnwsqAmIF9E8lpgo5qtJifRMgo1zq6PbjXtvl7
2mjftyuw238ZYfyQmPRF3XEwEuv5E826g33RltJwKVCaLgpCdKSfUE6iYEkWwgJaV5Ig+Z4hBuwh
9QDp4o2w1i34hXgrmdE6dYBpWZhAJk+KsV3aZIIzP4pUT4lgU1COaoiujOw1QvaqVBb2w0ycdGmI
casipC98bMfslOzIjsZkEM5wNTda8xR0urC9l0ZFZ/rsTuSBTWnlTs9ORDxJab4SDBTgQYhSeAtr
trRkjGNNUOcrCx2jqkrJFBrNDGL7+g4X6O66vCwgpgbdbjRugf0Vvu9yLOrgFZAzFrITfYEDXCh1
N4KD5ne8DDwnzFdgZQS6SHbKDd0fS7H09BxfWmf2ft2WgtKOYnbKelBFojNZONXc4foQ6QiujRDv
0/PVAqqwqRUPIwS83G30e5D4x15r1eopKOWFKHZuZ5zNpsi8szrkhbgmwXhEqbYNLXGH7rPiN2W/
sDHod74yJvYs823ti30yZKeGBxtbDX4cCZn6QYDcCtgKETRJ7bYUhIXNMrcdFUH4ThCAuJhNX6uy
kZfgCMpOZYHnlb4f1IVjPLtUZwaY7SCBTR91lRbTl9a3cgpiA4TEXqxvOgAV/KX3PYvV/vZO5+Nh
dkZZqgn0oxvQumr1WufrbV+GH57/ykNOSySQruBklM/RLrNEAjK77X+NU2W2iaZBpCMYMZGtBz3i
9J0oN7G2kFZg+x3Y0bFAwaqmjMsJRqesdHBWSZZwzMD8AcnP29YWLX4N9rTmyDm/cdrOhsZ4fKhW
kVaVsIRy4q1qf5sa92X5oGSVxYfSgh9e2I9sLJ0N8dhWJcF26ZGvDCD22i9syNnzfDYa+g3OPH0K
JRQ+9jCH0ShYlRKAjjw2GwgyaN4Sp8esIz4zRffMmSn0djeRHHfYjJAiKkJQWqpbVKvQsfOZj3d9
u76+TrMe5MwcHfmZuVYYRvDcYO6CGM2VVbPmR6dGOzupPVtTq41Xpet0PF43ymZ8J3uSOoAzq2i/
CUgaYncI940N6aG1UNjyCv20EKd1DUvYR9slfsKlU64yTiWkyRoVFbYTOH/Q+P0lg9+sA6tsUCRm
kn8p/lYpNdBuL1GlzDwpcLmdTTHjXjQ956RqwClH92ZR2z64m9axja6qaGW4ymsrbAfrBSKp6yV+
80k0ZIDD0EBxGtlY1MMmWMhIlvNC7GTvKLrVTrT9rYeHtL7Cof+VUr/IqJ+nZdmdxBpj5rfq0rzp
ZNE7UvZhKnguuZwrrpdwZezdADPo80H7NYDYNFhmcol51YCeNSfesc/Q7As6Q0gkqY7SRBu0J+45
ZMsX7nLWu7AGGU9W6OgiFBQYlPynVr4HAff1w8BeAuznMyGrju7kZkA559hVx6h3uAJPpX5z3cbS
GBj/NRhykEsGxlACpk6yrcYtPM2XDDBeqwgl4Fg9aqA7GCAD8vPy775d2XliPJUWpUFf0nkS7uMn
/bV02zfxJBorymAV3wOhsAQp/AbwnkdXrEXGSwEphH5PwN+OkPBWzLbSLH3oXDzWG5ABtx+ZGoh2
rA3Bc6GCbaZPdcFGl2f6nPmbdhSOcaxC30tvgVORkkhF0y1aJV/ESgEbQJKgWbUGMZipa0MBQuBW
NwsQW1ppOXLZSo1RJ0O6sRN2Xth5G/gQDcnOwduEdaU4XYGXm1J16FGFVpKpaKSHD1MqWj9UDKpP
VLhVVjVmArGuz4LL+UMLgS+74Nt2XQH3uxJEybcjSR0eqiHX9olYBpCgE/kedNGNvIlBfWmVadGa
ZCBfOh4Hm5qMnsupqQZ5RbSmc2kjPII031/7QRtt60LK3WaowxjKY1CwzQfdf620UbiJgSQwtQZK
lkUQ/0CTQuWKDcQWFagtQk4pRgseJIDtIWoXSc/oyZysHyBEtC6Figr7pomDGjXO0OeO432xaR9G
ND2WlvATHN4gs1vkZZm1RlvuUPkGtwibuAZ0Gh2+hoBzvNVd0R7X+q62aJE9sH1rqbg/e94onRNc
ILp/2SZWqHP0QZeO3nEoToQcUnUhGbH0+YzD4BsIvVRY8aNkHNBtiXbfl+seadbrUXYSEYAjQOaY
s8V5WgRayMY7yk1oBzVK5Pox9BZc69wFiHIa5NR4isubwDH1UQe2Jom8I419kclDWTl8oaz44224
uCYzF+CFMeaiEBUPkqoFjMkuTRq2a8mVHXG9FMjMLQ1eXejpAKYbNVpm5rLc1xq1lo1jS0DYHQN1
oKyur82klkYdn6AB1AtNGMBy2XSklzd8Gue8gZFQIZbIgSae+KwBshLZAaoed1Ar+x2TwNAB8gWt
oz9I388iwqgEUV4bi8aRglW+qQJBX7eiUCyk/e8Ny1h4OU9C0O8xnhlkrhPouA11Ag2AY7TJnpX3
eO1vOZNAfw0wHWC/PiCIt3CDze0PII9BTQqUAwIY5qKv4TnEGoiPIxTt1uHWd0GD4QzLUR/7WPke
GcB84OWH1gyKyZfBdYP7CWqvHTaI8y2k4/hPoP7+dn5UYM5ObB7Uq0ujm92WGBWWD72TE/EEaZTA
DdL3xjHjDiR5b9PPhR1CvzbrzWnc96eB7/j+bIeURCCaXmL6ok3y8Ec/uYIIk7i+szSWOed0boqZ
wTHkQVbgYSzqcC8GXyWEA/Ol/bdkg/EWsaJ5LRdgOGAPc8BjZNH4HJj+VfqNzMK773bxPUB32LUp
ZHZgHBc5tGwwLnpFCVZzi0DttrDV+9EmLq1vWtfXbH6MIBwSDFCcAu14uRMNKcujqMiMY0jUJ5WD
1mpdu0q62BVN8yTTcf2ywzw9iEriXtBL4zhsvS0Qo2vBTZ4iZHyXfO93Qu3SEohkeRnXFvp2KUvz
5YgU3Ws95LLpqpHA5l8L9O7WJm4wp7ANFP8rMzM9U/8EGgxNb/jH0tacHrPLL8BumzSPOD43sITe
m6A9++VCPmC6ZJefz2wRrlaEvE0wQBLvZH87eMlKJj+vb4ulMdCfn51kJVHHzgD7wHHoDrX8BF3m
658/49sxCPB0KTIw6wj+mH2XarqHzlxMUuXoH/Er2RlO6mp2/f7t3UV0yC+VAmanDQh5+FxUDSe0
cpzGVWBxwGn2CHTQw2wtkA5EX0vsdTMBDUaG9kZ0pwNHNSHzDDzCe2U8GEf/NT5AAdvlbH6v38MN
mmj7txfmceovLq0xC8UPRARYAf4CNGSbdD3eAKxgBq+aK9iVC0HhxVTJ/DT+Gh79+dnOqEulIX1O
4OOhcbj+Lv5/jXfcLbF7m+BwLV9bsxZlcGzSrjjQzNNL+8xi14ZcyHM1Fk5tt0WpPUU91LLq1Lk+
lXTHTfzGLzMs8Gqsx8JPugozCSYfA0JgAthmjNZsgx5Vlbfrxub3/5k1xktpfAT+EQnWGvj5+ql0
OTPszBYEG1CoRKKJswATv25z7kzjkYXAEYpQAA8yK5eqQof2tRTzKKuuBGnyOtHc3zChAGsFiUqU
ytk3TxBqGhAwgnHUpS0y2rbhDwurNMmVoxMcqPxfJtgNL/VxWyP7dHxHGFqa/Cvt4lEtYZviwWrK
mLjT4/VBfZeC2J0BsKTCC/hPROXtcgMqQpwKUJ6kN4rnRp/lrdytIHf52J+629xFZ6spQrW2XnVv
2kMEjJ6tLCBR5rbm+RdgbpS0KeQy9xAIjxgxMX7kBExnb10M6JS05JjnHAqtMALkKKFsz7bcg/1J
qtAqg/ONwhEwc8INusohu1huvFVuLTPM04t/Mrln9miofHa6S76JlEiEPdD0rtL4qywftfg9Fne8
cBeCfOr6WtJPm1gDrRSq3dgjky6piuea1BsS46hp0XtTIdvLG9UqqHIbO3ph1WbPmyFBpQONO1MR
FEOPdY0kvnHsi2cDKn1QjVgYzZxnBDvWXxaYfQFtKDIOWoBIQOAcxfj0pPRTqpZQr/NH7swME3CA
FT2HZjI1A6m35NSAiqvyLPXB33BudIMudPHGd6BPcX2pZl3k+eiYk+6BtZX3ECMce2FVbApnhIQv
GKpGE+21gEGgyP13xSkgAojWKhV4UVXicYmrzFXjxULmoytAP0oIQ8r0EOAhs1THn9vwZzbYjsCm
wQ1HItgo+VtReVOTw0jpLLS7qDKj4f36JM7twXNjjOuqOryTOrTHHaPhRpPelfDz+udPQAnMjGnM
FiwLJStEZDOPgrHyxg1BG02+guyOQ2EJcW2HD/VzP9ghND3/K9jt0gCZvZkDpkpKBZtkhO69zqV3
auovucQ5pyGj1QJPCto8ykqWjAk/BFyJSaw+01cQMvQWhKacJ98eXXR48AbSETRgXYrtZod2Zpbx
jH6dVgHiTP1IGhmNMOKK035nd9COKMAbIYf+nWQ6872hngtqARbmY5VwjxALfAIU1rq+QeZclHxm
gg7yzMSgDmk3EJhoGzCERttUqtYlTvJ1K5MLEiTDaDNAIgwgL2XSbgDwrp7Iw1gchj605WTc47q0
Se8loEQU3yVvybVPfRNjkBmWCuJW0eiU8oCYLV/FyN6MRzFC45a/of4pb1ZRswhmmhslfdZCtUNB
TpmlGBjaEG0/GYwGmqtxn2qzq/PMqr0YkrKLz5hJHAAxZDxhdHCZoQlzsukzI26bUJbKA4Q40COH
97M1pqvP0ZQddHC4S/2kczMKwVKkmRFlAarHho7qIKu9MCQVZjS8I5vOTSz9ASoBlHxRtCK7u1kW
0ppsToyRvj7Rg6ajVMny6/udJ8htIqcHGtjV4KguK7N2Y1cGc+yWcj7iOeNwS7mQybmmVmnbLKj1
KGkEc8nEBK/DMPWrQ14Gz3raPUtdsYQooW73Is65tMGSNNVDwwVi15YH0Ou61YOwbtefJQLV6olf
q0/XD9/0xcsYYy4ZQGar0u9hrLQ7mz+A33mfvBmP1VPsgLdyKb0ycwrOp+9bkOzMo/gNJN5IHVWH
MIa4GcScV6DtpDFct0s0PAw17XVhfJPcFTM+5o4Boe1YAyhTHpKNCD4/YS2ji0Sy/4vs39yyUVUs
KosAPAJ708ScWoXEVwocAu+xgPS1Gd4CxWI1u/6jkFdLubJJywBytdC/RIVKoDLBwJteemch58AC
2eEAyK7kGMBi+tJba/Y2sutuqv9YmMc5l3JujbnQ9Cb2hLgqKljz14kF7SrIg6vPnTNYIuhfVrJg
pwvlJXqW2HMA54UoBarBKDEySzeAKAW9GQUmtEXDRwMsSReKPwuRe+rr9qbv5ce0AHUQSLQPvzPY
M8vMDVFTtHXQwH8SCyTpPgjLbUCE0N8MBWALPNk9jK7C4+9YBUJZg6wLZT1gxtuVrR6PNa4I76PY
JNEK/fkbdQfe4AfpFe0y9dvSg2ruNFKEMi4kAD1QPb3cQRCNF3wZUrKHMR/ewad0CwX4tcDBliyS
9zTvFhZ0zmWf2WNVODVvBBtT1ZeHPAYxMu7eBoo8Gfm4Po9LVhiPpsZNLQ09qQ49osqS+5miIUkO
fuc8AP2DaowEKQYAey/nTu8VVazlmp4H3OavqEceDROkdg/aa2wVX0va4yyhAtoWNARIv+wxW1II
Sy5vqb2weRKLJ01LLdJ9SVApSLIdP7wU/Evt+6u6hyhwS+UYYyfIe1OSP7XmVuYKt9RLN6r+Li6F
+VaMDwpSmjLiMde59Jj1YP9tqtXfXk2QDkvAVSiggMGVeznPZZUjVVXKxQGIadLe6dKplfbXTcwc
AwhtQ7mNR1+9MLnTS6+XR62Aa/PLuxH6TWrYgie/XVXKp+Av2Jq7b3UccANRkibBIDNjeqgWahQZ
JfZNtUF5OQGX3aoGCbyTPiSPemSOS1RAc9EZaAIQrqClT4XMGmOyy0MoWSMLRbfq/WjJdm1ydy0I
E4gtO+E7txjrzg0SmDxNwnRCKWQyozyqe23fetR/cvf6oTTHN0himcZj/ZDH5hJD6XT90G2BVi9E
7QhXJl0qg8YjrDAyRJ+KbMWBYAXeJ5L8PwFEfOaCIF/YkTOju7RHA4GzIKYTqiwH4Ks6qI+jFUCV
KH3x3ehOd/CMvFuKmBatMQdA8Uk4Bjx2J5jsnUIPoRWRbHKhXMkgmUz0H1BMXQnDQ2+UVjt+BIlo
XT8dU3d6OVrG8ZTjKDWkxGib7GdvZCsSVCvIvi5NKv2Yy8v+0gyzSfto7GpJKemjrNrx8Ke47lPT
OAx4tdAyvuyZ0vP1kU1zY3g1nG8cJqbp0EQa6R6mtgxMhZjj+2jVKwDLXMWWy025Q5hodjdLqYHF
FaX7+Wz/BCKR2wZ9/wf9trUoZ7y+kZ97s9nlTuJqC4XwaRB1OUaa0Toz5pVeE+ZjSe8pAtQMAWpG
xSNwCTZKP2ayfHhXo8gDFiuUDy7NKL7k44GIM8hnED+698Z7OZJcMf2ooS6xsGz0AmdtgQwcUe93
PZAtP0rjmIF7PS0Pyr3nFg7A791q3NI8zgDJhiVr9DRfs8ZMYMd3JJDRIH3gt2STOO3bkIFOHYkC
NHkCFbmcOqUH+ppBJiprfD/hO0MoDt5t/FS+ak7pQlHIhhoIb9ESyRJsYW6HKHDT6AZHDnWCItCQ
peXTAk9afkuh4mTdATdTuYvvlbkTfm6Hmci4L3qwO9f8h3Q/mLyd2umL9lTctAipUfs5JrdLGKRZ
g3SP4PEADgG29lgoIp8pOs6ZD01LHgG8wf28vhUXLLBlx1xGtUVo9OLApe3KpwI9yt9PBiDo+zUI
lttBJFHQg1SswGb3140b3iK/ASIO2m+XmEuUzTOhAvRykSw10KMGeWf2CVIXeJcb0fcb1lhh+0kW
bjc3uZG2ybp4+ftYOzjgc3N0fs+cU1sHw5iEOFtBsQnVtd/+7fVBRACP9F0OQwmaOUpJ52sxibHl
QMLVpRwEvRad0dQ9gOAXNPM88mxQ/mVBsHykyJ7ecwVCHTT0obOdjBb4g02KnEpUc0kucObygAIa
cIOU2hoIxQnmpys1PZW84s/UXmKp0cp3qT1xnbwsNQ7OmVMh1gXBNx5wHBChX66QWI+RyHWI5LJd
flcA5lE78YZCwguABZY80RQYiVobokWQhoO8jFLmXVoLBpQ2swaD60z/TjRVIH+8jb4Ln7H7zMRd
agtn7ck8gmKgfDFCUCECVsyMTilAahE1sXJQ41VNMRh2sPee5ZW+V7Y5bpMl9A9IeS6d+7dF4GbQ
h07lSyYwPkggeiMkr5WDQIz4BgoG8UMoFomrRyCeJQpyYakuF3aac90jLoL4vhr1fp9WQrQqY5DH
ZQUV+irAwWinQkzMJpG7F90bKzvuVOODC+tunyZ6YglBAswZ2MLeZcXnTFRZDGKH/0vadS3JjSvL
L2IEvXmlaz893vQLo0da0XvPr7+J0TkSG83TWOk+rF42YqoBFgqFqspMT4IAeDN13GpKx8LFQOg3
wFInsFhX1X0Zh3AmiN3wkYlHs28LdSvdKUriW1wCblqtb7rGbgz9OcG7T7D8bALbtKTGuJdCDpJi
qQJO2w7UGhi+E8286NLKVPmB+/BL2X9o8GDYZEbbr4U6Nr6hVCZYnF+J93ErQik34OR3tW+VH0NY
tPc5N+ivjeyjCjlBxamN0/g0ieHwDbVm7SikRvwIRZVwVZd13ltKpxhoAuvAOAkZ9wMzRFBYy5rH
Xi8gRiP0KfZp8jcx5/nrwUDzWMrFfdVDNsgcR3D7cUMim14f1naSg/LL4GPFzPhIdjvZ43Z1GCYu
GLkjIj3Q2FIbF6Hd1lwUWPwQlonVqLrq1L3K3xsKGEnLtHsHGxnkAou2+R5jaNnuOFE5JD2IKFSI
pVuaDgxDCAUyzATyynTPTVADTKo8futTWb4zQpRgmjIN1hhF0h1FG1WoaA6Kkw9C+xTxfW/FegLe
2IkvrDDIi2MLkMBh4FUkya2qgWtQHJ8yrQHAvSsG2+jlZg+ZrNocJGFc+YmKvLMVMrsfQt0BS7/6
LE1p6IwCwISFj/JW4IUTPno/QJ+t58HcUiVHFFF5FwDwyUmAMHjk2lhbV+WugLI3ppihDgTBqgIi
4HwtfRdGrdgNaXaKsRk7kOlgQMZzK6D/wfJtQK64gz6hVPUaCmm6YE4eFO5Ap8HZU1ipn3rXDoc2
jhPbSGRIsGYamshtXduq76eWB/5mK5uqyM35qLA4uW4eYr35NiTF9F6ltW91RdVYWaZ+iwujAspP
G9J9pLSdg3bjsOoHbbAMsUj3k5p6bjqEogPt8QgEcxiycWS14FyZT5RdUHjVNy5JvLvU8D6NQurN
wAi9PSdw8iOXj1VgtnrJO33EAVMCVKEK3hk+sCVIZqx8AP/AItP1qyrNCiswxH4NasbYKVWlcXLI
b0H+T6/W45gVkns7LVmMaxiTIG9vdEiuiiZyKUodtJokxNHwbgJHou9AUa8EXAKd8aPvyowyENMg
dZG3ZBzQz2GwelchlF6b0w6xale8ShYBg/zpRfEVRucLpAK32hVCFJew17ngXrRA82g3OxnXruhi
YNnO3xgbSiV6P+2hAkVQcYge9GwBn6peVAOEg5y8wyRx7AgRRolHIB2aw7pnQqO+ZshnbwBiDwRN
4AuAL2OSgZ5aCnq/zr1xkM98LALlJGdh4GbA8HRWArF73VTKgnMKJU0yyDp6hZ3znLFOcJvchWrm
7yu/G+78vDNaMwQrt2ZVas6v1NgoXYGLum3i56NbJL20D5GgPcplP2BCoxExnBH145MoDbVT653v
BLKUOKo8DaZeZt1WSSTdqqtC2TdAAt6H+SgdjQiTzX07PTS9PHwrCoNI6WXTURT46slQ8iP+cGhL
WpAyMDT08/1rk1AY5EljH/P4NFKjU4ZYNiZePEf7YiNb+TaBsKAbv2SIKm51h7ajZwtg4fhDFd6f
dtF4BIUj2Pt4uiTJgzk3T/lJPIf8eojBQOkmEaNSTifi/7GhoMOIxur1IHQB7UCIBpYiTnDvkCpT
dqwAE3qcVnh5/hg3407mHYaTUw/PK5sk1Z1l42mNC15Wvmyi69HtC9e75zeJWYKDC0LKvs0CsTNX
SdW2xr4LkgQYwLP4wB0Jqas22snbtOocUH6Z2T8obQ2s0aSFowyamd87S4UqsIxKyQg+oLNXuLyx
FdqP/+c2UrEprSMuaqDKcRaelCcy+5QeRrDNEGoo0g0vVnzLiPfqdVJ5sSTy/2cfDvJBIV8EcMg2
HYFORGCYzBHqq53IKtOxNo8qXY19BU7UEWtTuh+5seG5d8bmsQxQRYIwa8e05kfxDPEc6IcQsjDf
ad4mw8aURGuPwA4B88xi3Fi6vy52kHp4APwSB1pSwxG/KC/Llfox+Cb0lx1Se4xewC/3VwuFRhBe
p7IM0afLb5aA5KMGlbp49s+Dnd1nbuDKmw7zEuUz2HNtNiv2/1jjL4v07FonyFlWaIl4Lr61TrjO
t5GtbjC32eCwxW6/Zj1Vlz/lb3t0H072W7wAMvHMc2/RdNCrFWMLyUGiL0kJMmH/2UJ6fG0QoZmF
kVDxXP6I893ocKZgQo3XSXZcYUUE25Z//xd1rEWzaDTgggZFK/Lzyy9XT0oV1wnMKng8mJB7w7/5
owQ+TMVRgbltMUM0QWbxDzGpP8MzSjIQvcF89hXxc8RVHZ+3unjO/eCgpskqkBtWcKSHCn4agXAW
lqd/pTuXi9MTb5zaFtERUB8wmAk7CB2DqO8r0YlZEhLL8X9mjYrFYGNE4WGANULqLVv9AeOpoBHX
rPBZcpKTd8fkPlx0Sg05MYrH+I+uMIRRgHk2GQe9VTDpWLhF6RiP/sFz4z0PuXkntnXPilkjbosu
89sqXScsK7kD5LzCYZ9Oir/XwaIpdyIrpFClqJ/fDvx9MhFiAWqZCs5tKreibxTk4iG8ekQEd/xo
XSLVxy5l0JWhK2tUpOYgVBMXA7KF2hFcqGUi8dJwxdUbGQPFrFIuTfJxZY0Kl3ikD5oc4rsJT9kG
8tdOCh0nE+VJN3wBt88rZDJU8mb+Y50l2jJNIqTHUhskEdbZuUT+ENw0GDLL1jwkR6CI8Wdj51fG
qJiJukkQhiMcxRD3Q1ysIk1k5ArL1wAYGCHliCACpYDLE46XOa/7Cq4BGQKxmhsdO7OztAdShCcc
hSyM4uIZl4GURckSTdcrPWgJitWAbsFe6WhHHmx4YOxHxwvlAYt3g13+xGpFLa5wbpGKKlrjealC
rtZkP7miU64y3gw+AQb6omOSfXZOuRg25yapTW1TQY/DHosk6Xp1T+YQw43sDoeQCZ79H7aIq5AR
AsyTXn5AdZraIPOHrxBWkZKl6+37bwTAFTNxd/9jL38bo94Eqh6MbdzAmLzyVmDKP3qbakfaX9ld
6fpP2vNf3OnQfPm1OOpF0OZaOg4c7NXOQXJRuDBB9PBduCPqDkRxNOZNps3rOwESlZigwygPqsFX
+kJG5lWBB4nAs5jYEVSFkLIP6yY1UcqDCL38rrsRKCZERs3k+k64sEqnY3wwgTloKqWzDi0uDbMz
laaD3IPFDc5YnEZ5i6GhTAWRTekcSKJZRI9pFzm3vxlrIZSLyI3n6ymoY85p6kHY0NED3RwGxquK
ZYTyixo1tQFEWtK5njj08rbGwJmxxpgcW4pVaHyByomU6K81PStIhfLlqEnn5D1/JTwJJC1vObN2
g0dvx6/ZUPjrz4Om68widYsmTZCUfK6jkJU/D6KFNjorK1i0oAH8hr4Roi/d0kMKjrIuGmRn6Wl4
l1yJKNTftxngiiTkJyfIzf3xt8KaoHABLWk0qlCYuQxQw1hKWiT00pnn13J95AMnyx5v+xzNNkYC
xNwGPSPtV5U3lkMnnTVMNOFOfil2/j3G3rZMtMBCVeTCEnWA8k4aUP3GanpLeCfTGoENUB3mNb6o
Ou2SVWpctAcFBtCCEMFlGsOHIS7oeCSIRuphtIiGQOSmVvAmg8wsRw2GaW+peAAeC4gd4ypBrZHK
GssoM/hkKOVzloBHyIzvZGfacVYpmcLKeNBWE1TPY/SamYNNC44JFWU0MVWUVEGYSxkOjbqIe86Q
zo1bj2b2HJBun52twYZa7kU3dTn7T6fdidtc2KSOW8EJUqj35IBDsdFWQNodrsr31g7WkBVw1T+O
jLAGUBoa6RgRxV19eRC0sPBBFgprhXFE/RS9nkPAEjtf3MWZDWpF4H9WPI6Hjbzed9FRKP6mEonf
CJ4TgGhR/SaReVZcymMAs8BkRfxfX4Hl8q3ZVY76zTN1NwWkVNtUrAyVbAv9rp9bpMpZkHfVjahQ
ELGOPqqd7/1gy6+kDsRZwgmKE70thFabWt0Dm2hg6Qogo9C/lkt9szCWfInrYJzfapVtvCP4W8Na
tbvU0Q2AaNMnlLuZz5vlr/jbKvUVebEsUUzHJif74N5wiZqW4dS2sOLdBqRA/e5vOigX66SCtABB
1T6K4Te1E9zXj22JaTtCmWNs22P8BO1x63bEvr7AkWLxKHQphPwdpi/dqItrPWiCHh2iWrMzAOJK
6Es0AxMCTbIN2nlIVYZgg8CdS1P2VnWY59rUkHUJLhE3yAoHb3sX8OcNUv+E1QxYfAdjOlmTCboc
UxnU+QDbW5frII4+G08kQ45P4eFbCxil6VvBVvnjdA4MGMB08SBJJwMENMkRV5RBx09yfuaLey48
pgPjAXqd8FMGiKfOjnuftxwwmTCQ7atN5pYHMXfVPZn5qKziRRqYan3XGwiCMsxwY5wP5B7XJGJ+
ib59qo8Z6mnxmYfcEDnoDXpKLqHNYRadrhwR5gBCADs7us3YQMoR477pucDwsrM06albFb1qj6rS
2RrHJ4zYSc7QhS9SpqhTHQNFMqJ+mJ2jDRIHVwfyiADw/vwsU3aosxx5ZeuNXJ6iOKI/iBamkI6B
rVkIlUSMDyMUzu2zfJUyXNqjcRyx3ndDrPmwV/U5JAYHdY1WuWR73SibVdSwCIivn7yUQSoHUyDt
AqLoIkUNJr8j8iHNOvnBrQiKPH27vbZFdwRzP2poIhkPpk+YLwkl13QhwRUWG9UCICbCGHK64e3U
NiJzZDF7LJ04qDITaVsQNlwLU4lj7JdZpmVn/1UkSpQmmSLrduq+bC2uMtEJ29UMx1z6gCjwaqTO
uyBIOog5WIjkMj6rAByE00opE3MEI0UtnG/v5tJhU8GfiCcVGPWuUK+KKrVFanTxeSgKk89eeuWx
lTa3bVzdnXAO5K5oBINmAwR3VAAOB71q0OmOzxriewMafUgLMh5RLBNURhJGqcxxCp+dm6Yyu+Qf
EDjZf7EIJPuAZxD2DhrNqrVCPKFenZ07+Z8I5OHCn49oYJswbIkMmJd4/SrudX6UyIXWI+4dO9vu
NpEdghskw4TGv1HUWtqxuTUq9FURBoLUBOtRygMfnLzu9fZ+kShNhVYM14HXQ4BuOx6bVBRPOrk1
oKibndVw4yeNFSjrIAVhY7Ufgqfbpq7nDFAlBQqRR/aLeRrYvLwSAVAt83RUImTAU2uNgM+EaBr0
BegT1XfPTO3AaT9Zkh5Mq2SHZxdxq2DGTk+i+JyPpjeibtqvwB/ziaGa0UlUZBdkBDg6+J+3V7tw
Yi8WS52mvOP8UMmxsYa2kUfeLBTAS0LmoPHVK5faU+pERZISYGAMqyNg2egDPEBH6S46gz/Jjh6i
FxbS8Tqth72vEghPlKSvJIFFvVZi0F2ksFfrYAMcNvFDYNeRGZwxFPWY2gB0shp2S9fWhVHqEAh5
AKqyXo1+zgY7oRO+ZLsRaY24HpnP6YWYjmEYCDbqEoItileX/lJnPOd7OXhPsEJIiZjqGZQGQAl9
T8w6/EpHQR3uKJHJTBmvUm6QOs0tU9+yqFUMPEQVuTGb/fAcO1xkFbsUb/hulRbMR/yCh2J5qNRC
RhWHkuYIzDtd5Ua9Ts9VV1poV5phBxgbiw2LZYUsenb85BhqkZkWp2dNAH8pB7SH1D5kLQt7uGgG
nJvI5QXME9HZqJgGfhZ0SN36di+Gd8XklBUjfi2bQA2LEDNck0HwfhmFmlElZ76eDq2abPw0uwdB
MCOnYJmhvCDyvSFSuTo5D7E4rLR8APFlpIyuECvJ6naMWoqNhN8K7yBwX+J5cPVxaghgBPg40Bwc
LdGCBiBSJsPNLSK02dtJZRmlWbywaAiv25DE1WeGqatAQyIXTXmSArpVbLR1Dhbi9kMsUCDm3WSN
SRGrcpUPZlt+4TYl3WpUAwU8bTE5d+mMXVVoXZbw/GlIE7vOP2LM2t7e0oX79MIClWGDV3fscMWl
5xHXTamWZh+9SOWTPqEHwlLiWoxUs9VQXw80XsLAxWl6TqXU4vh0FcecKQmbqGzc26taCvvAE2DT
QIZGuPMop+z9UM7JfP25e4esIgTZcqv67EzgorfBGrqDzHLq4tpmBqm8BNMMOlQccc/4GKUW/I9w
Aqawfkp81kjB0rPhYmnU5dJobZYqCY61fjAMs0mBlohc467+kGsMLSVOChT/I2M7yZehsq4Lm9RD
U499X5SCMjlrT5yOhiCGXhzuNazsfi+9FOyH7aLf/95Nem5CKNsy6GusUXxQvqF3sR520NO1pW13
x5v8jk3/uvT6m6+QhltFkZLwwBQkZ4zO9k73TAgKiURXl5jaa+iyUgTWAqmjoIhaqaH9mJzT5En2
v3fM3HUhz8J6MKSKexKsNTTtUC8rgRFFQ3rOf+gr2Ym3KCyCpmAMkUBW1p/T9Ms8iZAzg9SKtFDK
Y5ACpqhkEvFoYBdBgsI/eUfVDbbqZDI8kqJ3+TKHOg4ANcjrUF+kPLLKyONTF0hloH2V7HCrFiY0
6IkCp8AC0i99LLQrACfUkXkAM3QZhYcI72axR4ZleIPN8aXTJJ+3l7MUPZBKYfAKXPqIWOSOnSUd
ghfGfkuuF/zz7EvdqvKmb1U4fjQpNzK2bum+RsiHXrgGPQUgBS5tjUJRtX2eJ2dBeh34Tw9MVILK
AB+TGETHC8x88ADHgaVGoYccS7HnhKJBpBej5gMx3/J0bqty4Souk++d4N1xkNi9vYWLIX9mk+6r
T0msBhWP4hQASdAkIPh89cMM9zpYuBOnX0+MiuniN4P3gWEBJB1X9V/FK4HRrHnkPUH30Iae7cm5
HRaoOKNNfXttiw44M0XdZl7SdoaXCyAdbLZa8Cz88fQRzi5qKL+WQjl4FylTU4higidn6GS9tgZR
GiNLZO0WdWtpTaBPVYMldPpGb9GueovSu6R4ub1RSy+vi5VQYYHrJI3jBphp7MklqGZvE1v6sd0g
BjHmOJYdDt1akNeBPAQ5PHWQIqNuax8RD+JCxwHN6ATjI6i+7pVt6RaWYf/5gBP5TjOLxE9mYQIi
vR4QIV8lygi8Gh2S32HtufK7VELOAbjTFfN1ueh6M5NUZJqaKAFq0OdPANvpq0hGtkFmQ4O3UMT7
a0UGJ3327Bi5LK7ix8wq5fB+hLJ2zAnGaXD7BNN+RGImMfn86/JiK2MvhsSZOcr/k6aoG13JEBLH
7JkHtm7IA2vU1Kfb3rm8lwCP4GbSBF6mPt+ol0URVoi8Qbz301djSBihfdn91d8WqK9VNpKXdg3u
kcGAOlJTT4CLZF1lGq3qvWpVVDup0WTfwOkV/pDREzenutKsQRgyVjQmW3b9BX//EuoLjl8A4gr5
cO0kHSZuuTdBsGRQEid34QeaPJnZORg8dNXIiv/SaX8bp77nqKZhkAGgCex8fibNfg5DXYD3ojEC
aOdqNPtPidWgYy2YCnC+WAdQHsfTFDHUahoPavUrz1dMxXgaQlboWXRY1HUhZKWCS4jGt/MKN41p
440nBfycd/JWwrhj4gZ2aBkn9CDrPQ/9SRaRw2IIR3tVFFBIQ+WViq0xL6TIhHBLiPE6AlS48war
5j56JbT/4pz8NqTTr16JB4tQDEONtJfjT09gZFvLu/drIXRuLPkdn3K9jNdMFw5rnm9HF2zNw6Ys
vcT9m6WgzqMRpW60Oy8jtuo1WZ1lSBKm5klEChQ/3P77i69BUCojbQQvwLW+cKU3adzKE4o8q/gu
3pUWuvkYjAYlRfVKWt88bzEskorA1cnGXAsmh0ArhYzrcknBwA9aHUpwNKuzDTStQK14rxAp6HWw
Ytgif+uWLSpiBl0dJt0IWwTuKaKQyjmG5a1/8pkaNoszZ/EViILZr7VRn6vOK0XpVdE41Q7/4+e1
I62krer+hcz11xMGKmqAEoL8AE1wqvQil1WbDz4+XVP35sC7dfPR58fuD2nxrsyQu3aWNExxExjj
MMIMBuX0V11+1VnCI4teKGNsDe8wDCZfgZow7KRyGP6YTirKY/E6fcgtzhIliJ/rgBAWK1FmecZS
hgC8AzSfSJngSorE05MmygsS4s0WQj+GCzG/A4xZEYbWAgbidOninhujYvvU80XiddN4SoxjJn7y
2neGn7NWQ4XWKGibWo9RrlISK1yXq+otG21p9XM2XweJDav5vBTLZyuiO/myl8ZcI3LTKdSffOlU
gJ1NtQmjGGNhSwd4bofyca+RAii44wADjmuLqMMJqJ3q8It8k9v8Gwt6RjOb/3T2325BF4j7xut5
o4dbpONmSh/bQUNj/cXgDuBLtcQ2tKo6WomgVJKrwOnBRKkb03qsDlLRmlXYrfV6tAAuZngrw39k
KmRmTYW0L9dxPHjoPULQXmJNIy1dafN9pgJlO1RjWXlYd9Ku9PpUSz9alriwyPqWVHCMjFQIeBHB
sXjv7MmeNgXmAc/1g7QHvdhbdNTtxhGBjqlOumwNh+mkyWaxYpbil5cKuirC3AhOEupnhBwhpCZL
RQdRMaV9uVIiK4eOqNWGOP/VQ2jXn4kFEZjbvsyyS2W0msSVmQ5Ay1kuJstX71SAjgJDYJwYcdFX
FBFTGkAlAKpDnZgsGEsoW6Ay6HutY3jP8bSWxEdJAp3pcwwmDx0VyaQb7KJSXWh7WqqXgAZFt/1w
5Qnfo2Hd14rZC7llhOB8aDhXFSGeRUDBzNmFxXYMAJGQykCZHSkSFbaGIAbviYK4KK+i+wksoMg/
AjvRzHgjWNpran+vGyaV9OIjZ2aVbooIRR0IUwSrgWh+QUVijDCKgsmtEseLLJbDLX+QX4v8+jmz
+7NRBp8zCpjjC98c/cdCeL/tWItZx3xB5HaYWchFLeWy6ivr6GzunbAtZbvW9szx6V8Mui7eNb8/
2tddPrMWR3yn8pAgwV3dA2Wtq1a68lz06xzMUbAr3UvHBqRHZFAHMxvIhC8XVySjHBaFyJ+qTMcM
qPJN1Twn90oWO+fSZ1LAU4Wir4bxLfrcxEqP93Tejqdc+oj7zci/3f5KS+tA+UXG6x0LuRqHlqGX
IY1Gg23jwHqDn1/VQMLXjPeCtpDwzq1QQSarhzpIeW86xSPaOOW9XyqWoXiWFz9rhfIXEW1ujPyY
mSc0CdfVhYYlCagflVFkToVsdfG32xu3mByCPwXCqsDdXitYZtLoe3qljafSiTYVykaGVW7LleFI
K692htASd6ynKknI6HfDzCQdIkBxpWa5106nkecke8i6yeTBA+ebYpAZYDGVtHXfh5HTZRzygNvr
XXQURVA0KDCoIN2ldpVI1ieFVk8noxMOlSY5gVq58jAwSuyLYVBTSCcchXaCpb78elNRD0ZlJPwJ
4d4pAD0MD70brLMHopR4e0lf+3W1nzNblFtOuldOQoHDBTQgWGBRj1P3zatwYCtLLXba58uitk/v
44oXhlo4ZXt1K7gD5tUeMd6H1m1yV9yR7J7d/VuKHQgaQFCjV4yWGbWVecAlfIXJjxPfyds6rddc
E4eMi51s0dUWzmxQWzg2etS26igiPhX7Nk5OgoL03kuPXMUSxVu8UObrofbQz4MgkYV8PEUbb9Xd
57iUiUhd/Syv2fJLy9YEUCBizBMcBfRIXqzwagr+adzHm+g5XE9riDuYGMcEpZ3NZkNYTDowooth
SU0FcIm+v4xC7VQ5hi/2FndMkPXVJtEJBWhzgAxfbsufCCl/N2wtze0SJ5pFy6QLINwtI1qKq/xM
0s7A9tbeUbB0t7L6NSvtWD4Is3VSTlmjqMP3gQinfKj2hBUROKmHCTLxtdlsSXaACe+n6MVnkjOQ
rO3KU8EkQFoaYIely2Mg2PKyThKmU10E+sso8OPHMMXloQ7kBFRug+rbhTqFKykGza86GOmzkhp+
sAmFWrPqUMi/J7oUg0dP1raGEEYg7OO00Cx4NMhMcYgwyQJM5/l2iFo8woDNCUiZMS5DN2OSakx9
TuX0U5F9KHgIGDor3kpL2zKzQH3/URmaWMtLBKbQHM+xAz2kZq2aZHaRAIWz8o+VPr5es9rMJOUC
mieXQLr4xgmyif6aMI38Q0I8m8V5+QzPLFHRSe4VNZdyWOprqOopUCw0sv6j9XOnhZq8xU3xWoqL
uyaX3z2ueVaU9r3mmWw8rI9IxS0II4EJXEXc6rcB6pjrfiV8Ev741tYDoBH/je7vYhcPkFXc1FCz
V65L6aE4lL6okqst8EwCQ+nW4rGNTKIyn7rtJ79mIcBpTYf/fNdfNun0hI+4PBR6/Wd8LiEDgAAt
7ME1aWmOisZIpoCcB5xRoL+0PM3sJMZdxPwB1CMzDwe513hjPIGnHzNEuZmjicCZI6gkTQhG8cfO
CWpTAdkrxmNVIm3KgpIsVmpm+/7lkbNwKmRCEmLkYkSLD5QlaLc5siOYudV4qBGR3FB9n07JtjgY
NpP+dekJNLdNjvrMdkNUXJXB0E+C8EX/2q6GdZlZ/DeC0jGYiP/F9AmjOJhYFFTgIegbUgrEEbTl
un4iULF2xd01IFJI7xs21zb5cHTsnluiKpU9ZMElr0UY9A6jk66HdbYuNyIgXP9i4mfptM5tUa9/
LZjGaAjRhJIP6qocbNIZ5pwssvrECtbGP4Q5rmO9Wb7wgjdWSDeHRD4WmjDAa0J98B+rjaeiCe7Z
oHl2ySxacDfawN9h3IN1Hy/diqhyKIosSIgVdCfH8CErDEkEEieaDYEPE7b02GX2+ElMv17fbztU
JB6jjB9rFUcTvdqzDDdBbiPbOvIMAseWfqDCxXQb1tqouBuJodEZIaL/T60Aw+ldchJYr7LFl+B8
DynvjBNVz8YEsVZcTZCnQ8fS7czpobV/njtmO4e1l5SHSj4P8sqwIKkimtDxIzRepjcOQXYILPkd
1EEp+Nb8T7Ay3U5GGHbp8UVVy7tsDLCfXPSierFV+O6UMUfgls/fL0+hRxa9WBN7tcVJwCPabu/A
YeKCTdiwwEaLOYnhJTyC/v72whbzhNkXVEhknUXOKMQQ75TDO6v3Yh+uyWUJFibwwoCFhv0YpEWc
vy5KxEzgJQmUHrxFl+YK3Ndq3Kv6CbrGI64IyHUYpuISXcNqTbgYjFWDjiCeNhsdIAdW32fxO/42
T39HI4v9PuFl9H16ACqCH7r8PZ9q1p6S03V14mdWqMs4HpMMfx+LVA+TO4F6ZAD+NnKzzwSId9Ul
cxKVFcQmSz5nMfUBMOxrahMCnDQ02/BqIY1TGJZX3Z5wro/919NCdbNtaHtW47Iyny8U9tVaZyap
CNBmUSSnxGSH6SwVusBvoZM8g40KuU/0g3dB9XPfWMlD+5Y+8Ttc/Q7DgZey+PmaKY+aapn3lBo/
gMDEM1vYBUfO0azGQXILAuGQ1QFbdCGRkAtB+YnwYF16sCF0sppJuDZABmOJkKwW02pTjhzjdbJ8
UmZ2qNfJNEAjLPVgp90CdGwNe8HDxZhbfm7ptnbwZZATRsgpIY+5Cv4JHNY05GIwmtkn+zALDJ0n
9r2Qtgi1orwr+G431v369rdb3ErUaDB5AgTQFZQrGXJ5yCNOOvFqYo8i/0/mY6BHl8u/mLaEhBUQ
pcDIQlWKug3rMGqjSkGBXPMOkgedtShmHPmllcwtUKdA8TJRr+RpOkXVQ2F8COWdL2/+fLPmJig/
z4Xen7LRE06Fd1b1fepte+75tgnyK+mzPDPx5ZKzT+7lXsZXET+dyuSpjXejFlni8MGXPaDgogkM
kH3b3uLlQ+gWIHGLgwQKmUsfwyNVyoaflR/STA6A0eacxtQg6zmuWdFx8RuBoBWlVYwYXPFJpN3o
6UaHOqShZ1uvEralLm3HLnu/vSiWGepCTX1j6hSxwxWTcRtRBpFWWiNOvN228j+27vdqqK3jp1CU
cZeipgPR3Ayaobo9HtGlI1pGdxxj1ncxzwMb5a+9o4JRz0flCFjOBMWf4J5gAThL3U8QugLhLOh2
mEGdOPOVJ87skU2eeeKIPC9spa9SOJD0MYQPXGVXHpqd+Jzu6019lCwB0sDJOtly9yxtD9YXpBL2
ym/VagqU6ZQ2rhYdDN3mAsaGisQLrheog/kDOHHw31OnOfMg2jPJ8BKpRRrAg6s4usfglYl5Y96S
v7du8Src5TmAyaOdgtJXeBpRVWCltcvb/OtXGNRcnhBgghQyDcJJ74raleSmdFvM6VpBr955fnVo
qsaVm3Ar1RHrGl26XoBW+O8GGFSOlAi+XjY9YjJUEx56Hhl7F0iftw8J+VD0Juuz+4WKykapTxjD
mfBK74U9EZgNSnmVN8OqxXTMbVOLJ2Rui/qgfTRwftYN5DU57FMNWAX/VGGuDWwrDzkHXXrWTOyS
l84M0mymWS0afqPDg/L0h1I6U1ZZXcisK7GsUJ9JFLI2kL+yAIu3intDN8NtDJEiAwRDHibBoF7Y
v7Fe5ovBbb42KobW1dAoU4C18RBB3pAxwWat1WYAjKgrguKaWbtiLZOKphOvwmZMNtMRvXv9QBBW
hLyG+6d8z9QdziDelf/fL0gFVVFo2qqAXNNJyT7S+tSXhzZ9uO2Wiy+R3yeAhpIXJQdm5pysC93n
Tn6RgudJ2snjveI93ra0/PaYmaKiJiRfOD9RalLqje+kECXQyI0tGYy+CsYt0SRmU5ouxZC5m1B5
napVpda1SFGL3JS30z7echYmmDaqKW0lqz2yTTIiikpFlL7Rx1aTC+FUIqGx1dTQLSONz0L7TYjV
V8aOLt0R8+XRIaX1Mfwfkx19aMFgk2GKpEUq5gxO7mYvLAAj69DRcKs4jTjDq7Cb8qo9a7scg8cd
iH3bZ1KnZ1bFyIm6is0qVMKAJZOQqVCBZSh6rW47FUf8IcBzMQWcUXMi8kAmj+Ps8HcxZWaQiikZ
FISkcIJB6Wm0SNEWaGWr+EEU0Ni6uYvxZGaMiicDSmJhGMBYVxwb4UXvtsGwYrjH4tme2aDCB3RL
+swrYYPU+CrItx+8zSiZtT398MzGEt+Kf3SLW2fQdy9Mhm3W1yPrn+Vn5dTmau+hjtLYRLUH2nUc
WsREFsO30qNvG99vG1zcTzQwgSEQZLAXUvb0MFRLPlRgzztLomQW6VPpM1e1GE9mVqgQZhRlxnkT
SgmEyoTwfA2f2p1qE6f0rTowwTvHwn0smsRciY7HD6Ty6IG7eupiOQiwMP+VKMgGlvY2YfhtKlAC
I66Jd31v/cVe/jZJ96oiqDSq6giThnfOI+iZ6LUpyiwC3kUPmVmhzneciQMfQvkVfQuoKTqEeJGQ
TXtfPah/MdCy9HbF+Oh/N/Irus08UhY5o458rKq38tcU4r9gss9sf0vmTLy1/i15FSxgzdeQ2mRl
0cuRc2abOu1qyoWRGJOPePZWqSO8qXa877blXnWLVcWxDh9rqdTBH9Wp64sQzS55ldynpgx2WX9d
r9KD952U3kdbXUPNyhrXAgMgu7RQsHQYYCvUIPEHfN3lsW8SL8pQQEggWRl1Zn0nrKt1sy3APDVg
coiVlS2cjQtr1DqhhNeURquBF6HktTUIb5W9OGks9PTS+AlKEKKqSkTX4YqFRqqhTB+XfnAeEkv6
diBaEhBKfYtGs84xgvoUOYkl/k3d/cIqdR1BjFvltADgZlK2lNGkjuSNCDRdANRNHbrMsuXSA+XC
IPXtIK4njeIEg/pL69Tn+ot7T4txPGRX3f0LlRryeKRueDD0gqKR1FowwEnF7KQSvEbUQM+IGcGN
BDXiYVtvIlBdsWjjlr/gzBIVt9O0+j/Srmu5cSRbfhEigIJ/hSFIynupXxBsdQvee3z9zVLfGYFF
LKtX+7CxOzsROqzCcXVMptAAQiM/JJMFwsy+3mF02QRbE7gNsQSBvpTgUnC0v2iZrrg5HBIARuAl
NjEdyLi5sZ6nepSAxTagDrtrUKGNfk9vBGuQiIW9112MES/uU804uVeMZUkS0URyMiYIrtVpalUA
snV7w1NR+fHRNqERqobJ894oa2k9EI2w8w8Ia0wmsgEqrfSo04Y2OfQoVJgWWDd32FH+KdgNYKVV
qz8Um1KxyP35GLXWFF6KZYOUpCRBaarANaTTne8Erjx29MwafXuktX1lQ7eUgRKo/DQdHpv8SrKh
AH0Lh8ZkMKC0mWdFHM0ikvwmP0TyW9t/1OFoxQUXx4xqBvsZsTMMhFtMlBJIO/alRV+IuhQp8UEO
3Ow+x7rTfN00OFm2AU0lp9606rkX0liUdQGAvfFoyEC+2+s3tM2n7cZ9tpPRg+Z3+dYucCmMMQrf
L/sw0IGWlkhXU/2jqB/N4omjIGtWANg8kPcZpgSuekZGmPrpPI1zfgDSebDNN+VPcMdjK8gxKM2X
V/Ec9uqZFvIYfz0DpB7Y55AngGG4r10ySHaM7On8sVYKcmAs+DoV46TnsSXgZSPxIdIauwRpfP9W
AXd/wktl2JXFRZ/wNsxXzwUdx5g9NlROaJREocmINHf5YRSRvAeGlRIvDTgNGI4Qtu2qT0MJdm1c
XgdMqh4cuNIQe7nwDehNwFL/exa2f675kuCb4BE7DAjg8pNhcI6xlpCAxZNQmjdK9sCYrII12VES
gIGq1Bt/eBx5ABQr10RR3TABCMBa4Nszf38mdVCNNGKq6ti7U170W+xWoINAZGF7XtHWHALmQTVA
KGLpHEsW9Lcs8uVCaU2w+SBw0akUumvuy1b4UlzGGEbsWkt9PC9v7Who8yDhB1eKZn5mJwtxsTip
vo9uzwH4jbY6hTgTsUjO25pbC1d4JX7JYXLGzDCLehYhR/GyawR+wGmAYxkjbwjHtVXcGLrF69Su
pOOqTGFxFYWiNbJ7KqoUiEkzIB5PGOsjw5WiPxtqZGXjL2m0u5zz4dalqZ9Yv/CxJ/FYLP0hb2Cv
dYaNFfIk6hd9eJObD1iOlBMeXO6qmgBk8x9xbBxWZjX3FRCYHmSLcmY1FvbRPdXVvQL0l7zGC1ca
49TLMddKPcFVDjbeFxTnod2qCSZyaVuru5g4WcaKPePLfR2O8enaVNZ6FRGAAYeeHt0J0ft5pV+b
+MazHn4VvTFAlLOZhDynMRzWDHTD5053Asy1X6Sb8iWyw2YzqlBK2cZI5lNq99/7cAvRVI8WBhdE
VRmXJuA6FC+4J/Z0JVynEIghUOyEcfep18x7eVDGc5FI6kMSDtlBKIZdp6bX4VhifHoQN5wbXcma
ljfKtqhLMOn2bQmUsJDSfrS7xvN/BYWVofFZe/233AndfzcVOukpf06/LG5RkwRgsySAiwZveYgG
XYRCBnnTfwSPkt1ibm/YfgeDFUBeXyIZpfRbsJYLWkVtIN+BUBQ1DOke9Wy3tEEUyXlMrH63hTAm
32iioQf2Mr5bUiVWVF0nnWmBz53z0VYeSUdHYpyyUg8dJrVlQFKGtoFto8gKByt2zMDS7RALpsCx
K63pJ6/kS599TIZ9JJYJcVkkgWvQlPLDjBqU+J6XBhDuaysdO84B124R4RqDpKKKDRY2lnYdngcz
6N8h6IBmmeuDcTY3Q05uuPaCByowIYZuYlbiJP3QTKEX9GbKDthXAMvBpvIy9FfiZ/r2o8jfvPtb
c48aCj1IdTBHjxW6YxdiVsLkR1MPF4LmEenejPrxvGKsfSC6UEd3iikbO6N9U5GpSjOkyKlrw0ZW
ZCsChj+A+d7zxtRW8wJgDMsY/NAgizXkpJNIFg9IDWNMOF6CUHO3ywBVejcIGMdTQDXfXeQjz1mt
6f1SKGPK+WxGGFdtgW/sBPeygw3J++6tB2IpfasHDzXPXa19MHwtYBoCwA7cLKwXbsu+aHvYmRR4
SSlYhhHZ57/YZ7xnbWohgp0YiIcgy4QaIuJdtG2uEJ69TywVbkt2TTeWgphUQOuzmkQKPFMHfoje
SyuwKQj7MT9wDkS/wcmBZGg5xUBCO4qRI9dy3vUBYDUb13xXwDJjXKqA6aDhBKxV7nlpq4dCmghj
wsT5CUMXtpwikYBH4ZDIb0asg5fwVhN+5ub4HVeBJ50OHBWKFcp216pk8oPJwO0VNaDsKPNR4Ca2
kLr5c7ejC5cFp8CwqnoLgYyqm3oJ0PIYmU6Dzkz/WPJYAz8D+8l3WghgfAX2YitMv1Fn5Bn70K48
IEXTopCR2/J9b4+YqQ1dc5eFoP6t7Si3eMnp6rdDe8HQafX7hFsyI3XZmBmQ2LBZamlhaPUzKg/t
Wx2VznktWXX0qAL8I4rtxOaiEaVdCJ3sN9F9ieHoXLKHt+CRsnvHGpaBeYnwWgDTTeBFYhQJU9ls
nirWZQBCjhE4dkbnaUm/HUKAqhH9W2q5kMMkpV07+s0I+hR0LoJttscoyVXkzfeqR/P7QrRI8B2J
4MfFAxfLwDIgUo9jWDSQTh874PCYD2hUurRYWsVW+kGnV4rNcEF4o2trhmDKeA+CpZGyTDBBM4yq
BqtIMIRKeJCkt4lH+LL+9zXwaaMme7rZrAnaCHyzDFX1Cu9Z6bmQeWBta8oAdox/JVBDWOS82ZSW
WV3SR8ucWwkGweT7Uef0PdeMaSmDuaUKiG2mSokGAkG1pPqxLGUrFXOr8Dl+iYY81m0sBTEaFzSq
PykFBOWXdN+y3coeXbfsthyT5X0WJvTi8VNKeidmB9Uyb4gt0FHtK/9ytMN7wCW7wYZX0aU//MzB
2Id5J0/h4BuUbiCl3OfYMmjjazMwtnE0PRdB/qSLAid6cRTjE79goRjzgP3lfsKTUh6ri1kKvbHJ
Lge13HHuci1tWnyzzyrBQg7JjVmYAId48J8Ah1Ncd15U2NJ1m1+AONOZtv7B/wZ6FtClMdSP2it8
BVtVERMzq4sQgNBao1tZdWEC7314yWRus3H1bF+C2M82SGorpD0yAPkBdX9lT8fMKJdIm7mmV++j
zTc2XpBfiyg/0G2Fk03FLG7kJDKoNZPHOs1tU7iWu0fOF6PR/UQZF0IYKwO+CeAkajglOoqCmtvL
gL0TdPuVDaaRdYuXza8qog6kcCA+AruFdepDW2pF08SoNgg//MQT4QVVnkGvHmkhgxr8QgnLNAQU
NF4oyAsBWIvPtPc3dGcPoDpO6vGGr1bdB6DCARwIn44IfCyt1fFYnVqcaAwuovwpmrj1IJ4Eet7F
eWp91kmhAmm4x3Zu7qQ3Smy9RwCQp+4w/S04PAf16Q5OlGJxJib0VkKcxmqFM+G5Sodpsis8Vzt0
1D/J3n5yVHDVsDBFA8x1oBWe0G5FU5b6pYr0DP30VzovHj/Ipdc4OnKL2EXZt+UurtKPcnLAL5Hs
W2jWDbyPC/hDlDVoS813AINbQlmg9alHOJCFa11uDbCjEsI+sEGBFHv8BTtxwkCzEcLjY0roXQMz
UGbnD8igbERQKwDLbmDnHq8nsaI3GrYz6Ig6xZZnNVOMZsHIQxlDGAAMUDMrinljVyvWfCSB0cxW
9RtZ8xvxR5mEN0qi2+IwbqpR2HA0ZOVzQQ4QYdDVJYAuYkK00ihdOVPA8vxS2lBieHFHZ6xiK3a/
d2n/imI1AzO9TY9Nk/QQzxdy/WCOPGystTsDNhaGxvCSxFoGowsTgPpjSQQcfxp6U3RhqG5RcJpd
a8V4eNgvGUweqM6B0o0ZUppp/weq1XeMS+2G+gvf5m32riSER8KYhHBOB3EiKQ5kTkDMJLOAJ14U
ujoBkJkR8Zz7ymjKkTQmXhXVICczfcthgAEEetG+3GZYqi89HnzlmvWABII+qvChJBYnoEuntotl
RN9aJsDwewgjnldY0+qlBOYoZpZrPjrGgHPPvD9T64aTZm58DbZJPsYD5zzsrn46h1kUUZ/+SU0m
uuo2+40h70fjIdyOHtjzXqKX82a7qulfN8j2+WcsU3WlAMUIAvTw6qs6wtalYv9vQhgXZA7dLBQq
CpGkupzDm7F3uGCbvJtjoqFh5GToIqCJy35qVcWhng7nz7BW4sTq+L+6ZtBfsIjw05AUk0+h4hVs
ExE33vSN3Vu9XT5rG2UbOeptwPk2K4+rI4msF4prCTVp5Ejprt1V3p9iYMlFGaC2z8TZIzGMIwJE
TYVhObwHqrZ0gv4yinNQc7wPtZsJr5xL5JiTwfghWaircJZxJFC44n19L29JbA2vUmrRxjhvCp6n
3IzxRn0wk6yh1HTluDfiws4V4cKMU456c1WDCX1pK6pRQIuc8oOUgvy9BL+aYHedFXm9Xe26m79A
daU2c+arsTEQby1CSAXXN9h0RLyxMIu77bE4lLu5V3Ge+WslM7DTKkD6VpCmnFSwykTIY8wbA2T1
mezpNKzvTLfkZgLsRbbhA8Csaf5SHPPhxHECBbBOAzzw2Ch3VrATvJYbPuifYe9wKYb5blKt+KFe
Qowqf4xYkcOj3/LN38oQOmS6iJCOnVf/NSe1kMd2V4dJVoxBMFAH1H5r1c6Q7s///VVFXAqg5rfw
UYPa95EZUiIAJ7qmDCuVF2BrgGzNq9E1NsJOEHbzr/NCT40MU6iox2HKBVOTJ7sDcqSME5gx4sOo
/tIBJBamW2XggQGunAxSUO4DYBnUTySML5QnQL+nAnqAg51ljkTpG5yxtbo3xTJVayKf1caWNy+2
cjaKwgq+ZFUGthI7kJ0qSZUrJgxb6iRrKNGgjiZXnp/O3+DK0wPWuhDDhJYgVtVE/GPLsglwyhC4
35UtKo46W5OM4VMZNfcgtzTRPS/5NC08FszcaldFYg8WR0wo6RjBHkbzTlTUyzon96Kc8abb14UB
iwCIBOYpx1XeFoB10NCug8f6ILaE3nuMrblt44B2VcaycewKt6nNqxivPJTpIf+Vy5b7YyksyzZF
Ty2/bHeJGyRW+jM8UCyi7kXmvbZWD4l2F6VABk8pW+qf2iqWCZi8DllH7Fo+ZGNgK81VxfUln3/p
2HnhpUoAr4vRQlTV2LkoQQ5UnJpgB+q1TW1x3qLZhQ1nfzfcjvEu/InI04MTXcQAKm8ka2XwBgP9
gCPUgNKB9TK2s6wm/SyGU0cRaruPqLFKTJ8/RHsKPKd+GMBdugx+CZqVcHcST6/3WDBjKU2YgByt
7QGnkzzNgemIPRYxtItO884bxorSHAtiLGOMhRKkMThhvDM+OrCX0npbf8ic0uaiPJ1Gu2NZ9NAL
rz13TSgLFCxWfyCzRZk7huvqt19Zf1icBsfc60/zZImPVWgF3E3nleB+LJ9JyhJ/KHtSQX6/wcQP
qCgo38BsD5eYubfR/+M5gtPU5VgeE93NVDNJYULegKXn9rE1rBBci7SShEFcUHVz0rPP2HBsKcfy
mDAP2LxAKikMRuVSHP4QNCzqpnNnR70YL6gbwoS4Le46h2wyx3iQnslWvcVeHy8dXUERxA+RMOiE
Yg9sly2DdyCCkfNhoAeXNj0QZmjeluzpxF/noCQeus0udbHpg//3lY8svuIyjuSz1fFJkpo8MIFx
Uml+f10M8wDYEcWEpFbr7EBGrAlGrdwCUiN7riM9vJqaKX4cwlywxxmwlpMsPyWTITmKmL6lsbCv
I01655jeaZaEpzxtk2qYNEWJmHnKTVoJFE8fwL/0cwGUzw3uoivFUt5lMLmjZrHjwW+cpoHHAhmn
EjSDHmmZSH4EmHOLbwfgG2WVpXe+FScvGI3n+JZTH3YsjnEtBrANFVnIxR9zn9tCuZtUyYqiJ8Go
OOnmSonpWBLjWPQmFSTscFMQE/39H1K4+SMATCXfzFaymGNpjBsJW9NXjHIm6D5LG/Uy2jfYOI5R
Av+DxKdlVlc42Yu5Pa8v9LqOrftYLONNiJkHetEBVafpMqu89XVUBTke5NMwzslgPEgppGOktIn4
o1UBo+YnrxLmnLCj6xaCukXX307M4laWJq8IFQ5Q1YrRKmAFBYW3gdcBJSE9jg4N9SMZQBw/m/rd
Fa08dF7gwkc/mB6G17dAbABGzMSdJjjV02PBzMVW0jhXYhBRwdG9Ytc3lW0UG8PxMV3+qHp042vw
HUzSJy/nv+ipPQJZB5VXPDOR6mPx8PjEYx2omq+P0o8YSVtRji6yVIBhRFJskUx9SXXtNhYJ755P
opKK8rshYhZVXHviKmKQZOCURcr2XF1TdIXgSnwfsdiWAB+G272hTuxIoxhpzOXmsy82klTKqP76
nuQ0V4KtuuqVRKmzts3FeHP+Sk9dASOPudM2yIHvqmTywf8RP6qbBpxC000LikgHWTd3EOv0uXYs
jn3pYh+hGaISl4k54uEDeLUoGJBb81BOSCzoNIqoW1y4qxOF/RSKpBT/jf+wfUt1KsUuKEMZRN+6
vxdSu8xsdVPt/4AuYhI2mV6SW0qiyE3hTmIWI5oJIbJsYlFRFQhtHokoD2PF/JICSsyeBmadZE/n
p/hwGf/hq36dmA0lQRDVSuWTg3InvKuXxZVxKXtCjRn0eJ/avLR/7ZBYZ0H7HjthJqCVju1yig1z
0KqZHNSyvRDNdJOIJafezhPBRKygy/ww9kdy0JMfM2AyFIdjB+sC0J6SDMr+x84jDmPagJ1VI4fS
AYZyCOyNXbkJAImppk4Kc9jQxQteBroqFI1FbHlKWIhgdxH70izb3sTFkTzdJkO/CbOS475OoiAU
EHjJ/4hgFxCVslNUsRehCbnkBt3kRiqUABvWnPvjyWEqTGEUqQHSaQI/Es12olkktShz9BzbwQ57
dUhqn4cbPuLHKfw1c0DqvhePJDkmSmR0hBxqVEgyDzxSHV5EE4AIMpfyNYQvof+SpZvZpghGzZY3
QnD6SqI/gKBPq2OmWjuJSmGWY6tsLslh7D4xsAcEYdOtA8u8Uvc5RpB4M5+nCdWxRLZwEQ1joQEx
kBwK1comq6ydAcztwV5xpmYP7vZi9znoDOBRzkdec6SLo+rMRzYD0cxDBYKlzqpSrFo54wPFpHsX
7tJn0kGwAnjZXe4VP89LXjWUrzvWmY9MSmEwlLIiByMKbcF/wSDUeQGrHhOZBbILIOOgcMFkUxP2
C0cTJdKDIFnGHd1sjZ6ke1g+Ac8tZms58lbNZSGOCfNl1sgd6QLEhWm0hXhyNTPcheob51T0V7PZ
xPJUTHRXayDB1bovHcb3HssLl42l2Z9J4q52q0uUZF5pGhM4vP2W1TgP0GGTIEEVKQHbsVXWcqzG
bSlIh/I93M0bygYgFA55w/TEnbIp76afvFC7pptLiVSFFn4gqgVw1oOK+ZCXV6X2SwDHtZZcdgon
YVrTREoxhm0QLJyY7DQI3oRN1kURPlywq5r9WP3XAC4wbvxhBag0BrZE2WRlrOWhbfyEoMUxuXTZ
JHTK1ors0Z5dbZv+5pnWqv9aCmQvbshVIS5Tmiv0DqWB02JwPEdAv9b3rTe8zDylXNP9pUD67xdf
qhxBTZSYMTlkH8jF+ss8tsTRHrfxi34Fyob7draqzsoeeGWW9U/3dbNMDtEKGciIBMgt/Ssjuye8
oYNVH7I8GONDusoQKzHGTUo36U7eyFvfybfxswgUOz5Ky7o0oKdg/w/oTCeTV4I8zc1IoImNG91L
TuQmXvEKhMA9bbzx9ohP655ULZFQKmjlYNfbZAw6mc0qrkpdOrTgrKQbouVP/wGygM/H29ZYP9lC
FqORQTDUuVgY0qEuLB9LB81TK1q6K1yV16pNREvmTemtasZCIKORuqDqQg4KyoMM3U/rnzLZcBzx
2rNueX2M7pWJJCRNBAmKV+5mp/PaC8UKHmlhkQKEc3sbNCCyjl8xZOxLoPF2inJhaH4Y9fQKU7qz
hpUhT7vNt707XKIufuG7nOOtXuCXODbLlMDpKTVUO/rXctf/Mn/GDkAcR8v0ZpTGJ4tuT3Bkrvr7
hUgmF6mrOgsADYMbBe4U6t95fVGpaPdpnJfHara1uEqZyT2kvJkBdIOzAfEC/HCPzX3uFJ64U1XQ
A/SH1k4c85a3A7geQBfHY+wt0oGtI4HUFNbtexRSHjBTuZ3YyU6DzpS2EdtcG+d9RcbuiNIbQdlR
u3PKXQb0z8TrdaDLoc9IsQF/+3b6ylEcjp7KjOWJWLgd6W7/IdwpKOgi7UKL/VYFRYFT3/Pf47wT
MmaIgUodfTMoTTiL+6GXLjHisuUciSeDiQKB0Ech6aliApG2sYencWs85tvRRrnTaT055tLw0Es6
Y+wyk0x2fVL6WgqJOQrHg6naEmgafWN0zp/sxOKwBAuaGvCPouWNxw5jcYJZh0as+qjdSIAf616m
utrEUm4NyeN5QacBgEpC+VIhIjDqTyDDddMQ1aQw5EP72Y6h70gUTu5NjyDc/Pdhm5HGGLjQD6MR
1pDWpY78StzGLjxt1yguffSjr8C5xpOvxYhjLLvH2mM3IGU+ZBhLKJJrcTAtiZcNn2Z1jBSqpYsk
q1DzLlXBznQIL/MCIWB2PtlwX4Btbd5JbrjnFYG4H40xZUHLmtDscS7KmESRB/MtuHABdJQ4mH1y
/0cVYSw5aoK2LmRIq50WzaAQsGoj0lYKYZ9wlzn+w9nAOAXFQ7GGnWEWlTFqjVaXD6BP6cEgB57u
rXijPfyZcuIBq1F7PbJn+u2wLK2giY50la2nNX0hlVqloF45PgXlaNfghIqywE7aBz0s3FAlvNuk
pntOInObkuL3hK6iw2cZezrE1X+6fQqKx9vnPHmS0sOBgYay0aB9wY4nGLOuBkBSgWLWr73s5uVo
zcjpuv62Ewv7O1oCFBBsJ+AZiq3cYyvIhjmRsyqSAb+FsUIfR0u8luILVjta7uXlJOt6spDHWN08
BAk0KJSx7SGj/hRuwsbWnzIIC130uTJeL4b+Pea7AcJXBm4Rnbc4Gb+LBJ0AXgzdglm5lIfLsTxw
LpAngAkts9SnQhHiaxH0CrU9jnRTXgwSals0moX70OONja15rqMzMTWLxPfNJDPRIhhBj3k5OxIg
K/yddC2pqML+1VejWnDmFtmmRJAGVT4okChsB5fyropv081n2uNOF53lcy51JY7igBqlwwDyJTAY
jpWSzgGldYiWC4lGAMNs58pLqtGLpcb51tf7knRi1hguC2Wov3JF9vQR0F8kQE+z6RQHccQtAIpn
3hDHiis5Oh2T/uSmMg6xmtLLNDxKWZFfSEAFr4H2zCufr5mbAihG8D9icAKgWoyqqEHZJoDKl7Fu
DxTIzM28GFxPrUs2lICdVz9Y8VxLaexkrZgPUpwZmN2K5cGWg9IqMV4IRmc7x0xI2PHeHasXiUEt
mmlhXox9cU9qlMZ9GMNR7rQ9nTR6bzCIEqBDz9uipQp3ov8U/47WPXGLzCcjsVCXYwMvogpJZ/uK
GDvTrFf4X8a8Oa+Sq6JUFBHwtbBGyNYFAdlihFWHxlSkJaKFxRO7Bfm2lSn5N0Ia2tQUPhMtv1N4
Wb8kQZRrCppSWSntcrEFZQJg5GuHAAbuVprrxoqz0bgmk1q7Ux8QIFyqkyVnAm/5dPXMuor1QhVh
/WQgb9BSIOr2MjoUcuXbsSQBMmZqMJqXmCnv8bHqykCYjmAnYs6bnSTKxxCDM6AN+1xWe1XsxMUw
rFICbTY/YFXkdw5s8vNf9PSlit0u8UskOzykm+E0NbQBYzyhbYbVWoyoUtQLcJ+i5wlLDPe8FHrd
8Bcyqe0sstsxnXIUvybyuQEh/ww3WewmIF/d0WzTwMRq6XFOuWqNC4nMIyEWQDSltrhYcmd4g+ff
TjIo3oodeNZuFN5a9GrUxawTEEt0unvIGCSqRXngT2imdejtBPVkx6p1/jyrMWghgYnroMytu6If
UGWOnCDPAKpxNcU3WffrvBjeQRgH3SV6p1UyxIAq3okU7GsaHDe5alxfB2E3o+qpiZsxpC3UTnPU
sHAG/b0wHs8fYz0ngcMyRGDVnGIqt9GY4ekLKcO+c0UXGfKu3vobymxMwcjIPUce1aYTj7yQxwTu
CptXPb473OSHaiXXg5c9GY9CCTZYSqsrclAhuMdj9C1N4kCQEyg3JcCk6I3Bvr5QHA1Lw7UX3Ei8
HGHteMDswjQGLU1im/LYfEu/TGU/QV6i3swOMBuwFiNfC1eUiV3ko6ev6fpSGlXShbNoSSNpOYE0
4aJA0xLwlOoF8KILWw2s99ad3fyOhFbB7TfQW2M/4lIuVd2F3AixDkT3VC5gKcfJScKnWrfS8EpG
OZujMGt+fymLUZgC+wfjPAc00xs+PlHpbdOW7iiLL02FuA6YJ4/RGDEVQl+JaGZ5pyCzjPa9lW+z
S0qxGbuBw2uXrgYZIOAj0mCf5BR8O6zrWQZhFqI5+vsu6gt28yS4RWwpD0Dev8QqvTfyugJrrgXo
VGhiinj1A4X7+Puh3RzlbdqSQ5Ds5GKfJZeaylv2XZWhAjdMNUUR6NeMJUyJXpdxBBlTafulXWNN
5hb+xfZvMa2vWqXkpde9B9ZbngnyBDNGgdasSgQqGGhKmm4re8wPOqEzinZeW/oPCuwogvpZ/vUd
RaXJCQYlMPHM7kGMQYSP7KNrpT9InZ3fJnvD6W2g0WivlO3pLx4Jq6q6kMiEujwy6wakMOSgXXWo
MDeYVyi3lUN30D/lef/jCZmYB3zY1ichTqhcpQQ99w4d3MRWf+h3kyPs/2Ljb/VTfh2Qfb5OqjjM
eoy+ZriD/qAW9mYC7tTY6XZ6EIEB8QhcLr4HoApy4t0WUhnr6PvCr0v6IcPL8BaQftviSnfpw9Lc
00d68L3XHuAX/lGdT26/hT/tQqNXzRgf0nii638ljkgeFSR9YC7yuAXGVbXBrKAMJSWoWTHnS/Wp
DvQZnYnBx2bXdXCRbwSX3CrW2B/K6wKFaB4N6GmnCZm0omClCvOtK8uUYxZVtVLjgBkW9D6GD+D+
IpcW7PAlwmzTq+nFF+UVd5po7aBLqYx99EFuCtUI9WlfO5cu5QsAPVPQ2xLRrTBvuUNEa8F/KY+x
jyxMgDIEYtNDb1rzRgHFwPhT+QVUZXFjYPdq+laVYCGQtY8qrdJIxpzYASDu0vv0rKIv729E0zJe
AeDJLROctsqPPyOrOZrkz1M5UYdz9wf7rN0Ht3S2/i+c25oVKqoM6mk0egGDzWhpAsSLMJzQnATA
6mfF0Uk8H9AaPxvHeI+xpmO+DdwLXdWYhVD6hReGOAiaUsc5poo+GUYcgLv9IrsOgJ6Ud8e4lnm7
c6vRf3lK+oMWAvUZT4hex2yP+YBJKVu9CH5QvlpKgIMM4Kd/zz3imk9dSmTCo08yrUt82vR9MICt
pG8ajBKCDcAl7+AfQBb+F7PRq4axuFb6mxanFIoyTZMM7ddw94e6idL40Vm+EstWPDPkKQ6TMPqy
gFYfdlgO2pBZWo2xQV5qs64lGGNSNaKQk+Kcgh5XHeRwoOpN8Rxtpa2A9nXzWl1SYCB+irj+xf4V
x1bncoLupFTJuD0UAoL6OdTffODzcIL7+rV9SWHsTdcbxU86tFr7Tbmj9EGho+3yC9rcDez4zrwt
eBWddYmmCUIfEJ+jGHCsFWC/aBWthPeKPoB3NAIKHkxXF8Fv8mAETv0so5UHyFnOMde/3ZdQJia0
QSqboYohNOUzZ5K2aNJkVq5bzWuxA737jcjbOD5dHaVeE0/Cf87JhIVS7sKg7XFOARCfTnGN8hzy
UfFNLC1/27pY87fzyvJtXjX+PziXfwWzhK6JkZAUe9aoUaBqdQBaoYPKp6M5MhCRUju7ze98V/r1
v10wO24uBpMUCfS09MWtoXnpv9HOVHGpbMhWf+PB/Ky+8Be3qzEuu8oMRexmjKaRK/UmvqUzoJlN
s6fkkSb63J46tQM2O1zKYzz2YI7/f774srg2AfpUbvU7yjEZury0iWMgGv33C7cZdJhB7SccTZB/
qcnNwK3frlYbl4dhHHPb1L2p05FM2h8iGKAV7pPLCrVGCg3PJShaDQN0zYmCI59uU7RJb4igokFt
81LEmgqFECZv/T6/LjbmjltpWv1QC2lMHBCKDoNpEqQFGCRHC2XewtDlO4r4iHSFU6xb/VQgsMNq
OrbDT/Yd2lAQmyJGVC391spbw27masexrNXr03WELjynkUYz/tKPVEEcyYzAdiei2rMN9ro778N7
cJa7f7E6u36kL3GMpyylukYPf0LYIVaNrrlNnqjf0m1iWli4Ue3qxrzlpier/nlxSMZZ5iAElKZG
lA7JR/9Kn0LhxrTDD+EH2aTYOOD17E8XlKlz/lceShXHNpZnWdZnCmJ57WTP5CMsreF6eibPCYC7
E7vboKOuFVYKVIrHet9e8Tpv6yk10AUJhZ483bFo20hIa7ybsINHU+p4I10DnAWlJtPhjk6u3u2X
LHa7Qq0CTfMBI043AchkpbcE7rlSrBZFg3K2jQyvW52jtWslSmUhk0krQqOKOzOQYBgYQE1C7Nh3
vTUa06bWv5fCLGQxoUAvcqUrBMgS98ZesGqg/9LEDNu4wn76K5Dy9RC7EMlEg6hryxhI8vTB4Huz
o2/pVHv8klp0QSa+616+ZyBwnpqE+ejTdQ49lwUwzIzwAlfz5pPQ5kK6b/f+Dfg8MEHGQ+Ra8wIq
kP917FmZygnnItH8tgyLXjoEfmnFKKkVvnPer/EkMH5aGkfTaLROOpAQ89fAZBtTjg6eLhTDyJeH
YDynGZmTGIQ4hCjtm3pjAmYd670w8St/4wdOv68Hp0y2vkXLZt95jyyFM37UqDR9qGMIT/vKaerX
tv51/gK5x2N8ZiLpWRCquEGtuZw7O/w1P1Ls0Mgba2t0k8ZRJCe+/h8mFRbHY5nYunGa8EiCcGGb
7j6LkK6/mfczxczn1+bW3kJLaYw7KbQJhNukpi/J7Lq5Hq4SIL4rj9pDtqM9lvopwwi6df5+eTIZ
twIKZ7EWfMhMh5eyrq2pR7894pWtV80A9THFlAigzNgZVEUQYGd6ATPwlDvd8j8wrIlsHZlz9FnO
qbkoeKupM0ZQ/xXJHMzQEj8XMZJHSyxg0UlyVOVilFnC56S3KIfOw1/UddaC0FIo4zF1oydSUpfS
ofqg22h0JA/rMU+UgTN29QHvoPNfj/Aulv77RRY91YbYqyJOaeZWuhNew9f+sQYKSGjP781zuiM2
ceULw4nsgKCZZWXIdcyn9h5zPTte7XVVlRY3zuTbxRAmRl3gt0hZv0kGN/EP6cSjVOEJYRxqGwda
OBW44VIY3aKf7dQgV2hVci529fGw/JKMV/UDWfFTrYLb+aFjSAmgdbZ4q91Uu79ZnVnLI5BbfzZX
dMwhMjc31WB6iGokv/2Y2LORW2H8IIb3vvJfI9bRWLEQxNxeSqTeDBIkoFI5vAOtxe1UmVdAWlXJ
hQzm5kAzKjRxgcMQIKxSeAvjTb8nO2nf7eorcxde8frgqyqhYacPM1crS4thX6PblyIG1cbPKdiP
RWi1o3fe0NbdyUIIY2hCGvutWrVYpHJAJgWAsxCcBYAbusawtBvUAF3g2TbvWKxSRPPcxDMkZkZp
acOuVRQLxAXnz7X6sRbHYhSC5IBxHaYG+yqgk6iUd53nFNYNaSGBUYdIUoIG+PM4xkeLvTA8ejJP
eZRVBG+6csxbYaXpAFvBUBfimIRkDJsqLyOIo5wpyd50hw2dvuCJWT+WTreqweAO1iomVs8kFtsh
hn/IPswH3+u8zJtucrp3XKNYwm3c02h1ciwwzwEgDjNiOOCxnw80P8DSTUKzf1pklrb6/XBLw0p7
9c2yE9YF/5HGvqXkydeSNIcnjy+Da38vofMCbMaNfic6NPHh6gh9h545Hbugrs3VQKY2xyKfKGRv
2thV2zyQ78s4V90UFLXbyYxe0rgiVi5iHrAq/ITj70+NDe8cjGQDdIHOHbL3W5RYTJixjXOY2vth
6K2ovht7LtrCadWGSsEgBNjIZQ249MdfMSqnousIpBDvjyHMXgWOd9oo4D6lqKIf3+mxLCb/SWQ1
UdJKSQ+V2zz3l8b0SRCKruSH5PX4B7Aygfo5tceb+Ikn/NSrQLYuU5JkCYBjJzOwIhgaegVArEke
vqqtvu0Jb1Nm9YMtRDD+OAda2f+RdmU7cuPK8osEaF9eKanW3t37i1Buu7VQ+y59/Q22z4zVbN2i
jw8wwDwY6CxSyWQyMzJijmxQo8pqQWx5N+J/swiXKTLCheCS8ao5qZGeUhspuawfqVw8F4ojuly+
+gWu5cV5475VChrNYjCQ1Eyo5F3k146fvIO706sPYsrF9QfVwhiXo1JFTlooFOCVoXhO66Iw5KJv
jT6Z+cM59ZPLWJKQL0P1THSjrXbKMdGhQFjAhkwiz9YA2k5q4uwqYPQZPdkvDn3pGXfzdgZCTrnU
ZTLtup1QH+zrV8TuLqxyVwKAHVNFKyy43cSgBna1gqiYkvw15d11rvKe7LJrQ/TmEZnlQrZJtTpp
+4wV31gvMtsxfK1xpWG1zT73s2+WuAj29eB9WqrOFfwyJsaWV7BpXMd3YCFgiN5tuG8uAlJtKN7/
QpImkUUupIV6FEZQv8IQY0w6BWRF4GOM/QgPjkFzW7qb/f42Fk/ssKzhc3T7vFDuxDSNrfVBArOQ
l496pBXxznoqXHM/bzN7y4TtQ7AL5ihp9iIS4fUDhBkQRqemAOXLZTR5MlZMRQCbTI6Wg0pjhG1m
7cThBljPDzFEdyLdkYrC6ko9FWy7FgBnIDXDXcUDMEGajEx3ZjoWFyH7vNvkyQCWtd+K7+Sv3/Wz
KS6+IuGBrm4NZnc5ebLTu1TbnE88v3LwQXZmuRYutsZRJndaBjkYy+jvEnmciR52l0Ud3vW1tmkN
JnGK98lopKSxOgEdyNcHF4w7YF+ADi3q33wfb66jFPQZIP+P+mc7uor1fVneCNXUVgqon81wXtqV
VW+FU5gh3uX31mbeGVfTD+dh2mj+BLWJ7Ehbcn5bP+bwPh+Mzya56D7jCT42JoSLRmPejNQ80krb
mEFwgLTGU0YtX1U1v7fHW1OZNk2bbaok/zZoZk6CsdrNdbDTOscbanMX9+ahKMI31pkremlrReGt
pGX7KIMKYGoUD7mhRISie9I1g+QpSf49rxJ3mKbtMJQ/VDX35rbZqV0E6lW1gIiSmXl9Nhx6u3vu
RtPF/S0SMFz12sV35bzWdjJgwix817G5T4cHK/lv+X+Y0y7+Pue0tAoMK2XCUylQULbyNBl4pAuy
AdEauCeZYhRNIjPfHLrvSbYNOsEaVr1ymetyi+gw42YYtQTa+n18SjHcDllwyZf3QerGAWGVxon8
952Sz/k1t6g8i9XKTJD5zlnjpYBylTqp59dYP533/5V3+mdDXHCWIknPuw6LA8mP88EGF23Cbfem
Xw8ek6wRvczWIslyM7nkIo7mqi/KID1J2aZDJy2290Plp40tONgrD87POTW3g05bQR/ZQsIb7aVr
FQ1f1h/9RfHwB4XM1WUxcT8m/CNj4vHzS6Vopd7JLBk6Vg818H7P2RVDNSZee6wxpvPWdC5rWcab
4knw/VhI5OMX4z//xzC3n2NnmJjrxNNhOOQ98rQKzJbGJbZ3+yeFt685GjZ1YY3L0Qa7k62qx6ZC
BtoLTJK2oCrLBZ/uvBGF78IG+YwnZ4QlpeGpAuwHhHPRcH9+39ZsAIMDdlUMdX3VUXWoAtGBusX3
GoK7MG5dyRpfqiTyz5thn53/Oksz3NeZ03HKKYWZAdG9rRS3C2Vo1N9mA+SFZVGgWnPCpTXu63Rt
NEapAmv6Ng+3bMQlPuDKKS7Vfesr7vQt6EBPqO9EfWu2iq+rROcc4uDYUl4uLOg1UFZPdXqyVIgo
zeOl08fbQALhcZQRK2g3am/vzm/s+lJ/m+RON8a6AsuKYNIo8m2TBL4evMpGuU0D0czJ+if8bYk7
2RZVYjkbKmixaG+WdG0lr5k9oJyZ7nJbcJjXbjIHo1f/7CPnLVYdS7EWN9jHdiBltaOtsEz/9eXs
yEsTnIvk6hSOwQTB4sx2mWKt5Kp7ULTOkJ0U4ynWD9m/6+FHJvPOKYbBxtYF06WsH+rmTg825/1g
BU/3aUEfT4BFQwdpcQdiZNhQbwMMkqQbRsqRX6Ph6epAUDxOz6gwHqKDkAOBJYZnnP7j/lkY7oe4
q7IcH2s40Ktcd01QJjvAiBhbm0i2Cw79vWCpK9+OAfRR+JAh5a7xNKqSpjay2Uj5SUKXGvMWki+d
AP0EudYm9kQagytuvzTGU10Vjq50SZTQUzBcq0p4T6srjPdc9q360EOdXLC0lc38ZI17FSfo8uZq
OReMLxnjk4wwWfL1+/ZgEuC7UY8WJnUrAeSTRXavLj5fpEdq2JZFhWqD9caAPpXLHogMI6KTnu7K
ExhWPGkgf1EJdz5Z5l4cVj50dLD64kO5ik0hjkdGm8Q+Y3AlIplbOYKfjHEJftNOQ9b1Q3Gaod5X
nmQdChqJ4C5dS5DRJ4MkObSJoGzDl6kUZQ5RpDVLoIXtQ0WBaC1nb76TwbpZuwV1rZv5ZRSUi1YX
trDJxcoCHK1ZRbvyZIMUTQ9Vz5nuLUz0/41jLsxw8dLuK9kp8kR9bb1gC6GXawo9m72OQ1ds1Kep
JcLa/kpCt9xMviSVF07pdFFb4hLXgIrMv4U/W2Jspa0KVkzRiOrqKQAiC5IcYART+bm8BE1hSR0c
pIth59U1VHtzr2oM0uL5+Vc7+dsU54kQvLCl3Ib4F1gpD/lm/g7G9xpnDeonrN9kuuF3gUX2F7kI
jZ38bZG50OKIZ1IFord4RIR2o3vGuVZA1cKfjQ+iN8gs/wQr58v/aJPLS9TIptksQYDRuB4whddC
NGB80u7AVqy5DHU2HGNRgrK2TFvF/AFmKsDqzbdiZlOOp7hp6EmqzGOmxLe2UlBRgF7zyoURvsPV
q1pu0bal2Etlo11Qn2JC7Lbz9E16ANWbkG1h7UJY2uMuBEmfJi0Lmb2DCW9JIzLq147b+tFO3eXq
Ri19YbVwLaQsbbI9WPgLGFii0exgE1yEt1C8B9eoFOA+aMHvmPvR6/jwBzBo0UK520AGI1UnTTBa
e8absQF/8J2D0h5hBIhA+fy0fpz3UNEiuWMoN7TsxhH2YvoUxxaRuy2Sd5G7iFbFHb1ehcSuFHT0
ZCkEUjrgmJd805tS19giciLVFIVNFof5s778dty5o73TN0Ha0w/oZQf6q2ZjHVThS2etqmCCswzQ
CXBRGZhT+ewjuTbXLaUThZga0+SmP1vHG1HDzlGgHFtPBLhcK898ssetK9CtVEvsEG079LEduIf+
Ao0oFPBJQqZj6goHl9fyPhtT2kzUENIqOn/hQYlrTGSbnrRrIEoVJjX40e5iiZFWuhogURe/0NdC
Be1Vp/ltmgcPBvWQphgMQinKD8H0S/0m3DkuG2DGM1LdBX4u0lgXLNbgokye6krfg7fmpBZvThW6
/fBegdg/wYS6GrrnD96a61ggvNYggaArYJjkjFVRNEqF7FSnHADMmDSPDODtoIR4kDd/UmlbOemw
h2sdqTr65/y9UCS9rZaNUp3U4MYGLQmg1lIxi076ysUApswPqT3ZsNGm/3wgBgyK9W2DVQ1uOONJ
ySgD2+SDBjT3h10s7ImuXHefDHIBTMvM3upaGCynDcORBJ5xVZg71KJOkwdiDWLdiKe2VlfpgGJY
BpzE+nrsA0NJrU6vTuFJdhl1moRbYXz/haIVXX4rSZmFuvm/xrgzD46qSGkcpNOzkxJ9atx4OEwl
mrDW/V+4pInOHCOPQgrIkxTKRZ2VoNVjH28EdaZC5iMT0S321Sa/FI74rZxvrOu3NbbJi/uVmu3Y
J41Rnuo3NlQYXduGywgYkyvWe0xNV1RrXnWVhUHON3t9LBSlQCrtlJHslpIq7axk6jfnd3HtnC2X
xTnkUFV11YM3/KREOknlaKuVd7M6iA6ayAx388xWHkSlgzec/ip9w3zkVeQq0IPz5Bs99OxrlkSP
hVgccd3zf380zhn7Se87pbPhIoceEAQQF2+S75gP3rTb3NVF/agVxAP0RRafjEXshY+Ykw0KMVut
2JyR7Nb3jBO3/i7VLqZdR7e6Rw3diwq3Fm7vmnNaMrBGtokx8y+MYtUQFVFNccL/Iz1PgXeYcMdi
DprxLoQe9JHP+83asxkN3X9NfimPSeA+yuOkPmnf6Gn0igwP5/Ep2OCxAMa9FiUkMySiLHctuCyN
creQJQMENFkWNjh7LY2bEbJmcemWqYhrae3sLe3whz3tWxDJyuVp3FSnj14IZojZLEx839/FHnhs
BAWB1ft1aZE77VMdxIGV4wu2HkRbVGD+9H12obijD242X4SnEq2PO/UAGEZGFhnVSVPvRohw1FPn
nfcPbd0Ehnt0aM1+pUdrJgCgcy2uT7K8b0DqoFW2ayZXbXQ3JgoG0a7U5I0O6YXdPBoNZDqCx9Z+
y4zET/OJ5NNDCKYzMyI1eANAIWD74dyS1ImQhtfbPJq39Xw16KeikNyimt0xy716up2Ul166O7+S
/+fT/F4JV6yJ+snqoEfFDpfswhkIXla+5Vt4Vk1H0VNg/VwpDDEIvAmjHv0cQ/BEtgs9K0o4guyy
7FUGLT/qwSayZgBCMXhGVJG7s2PDvT8wFPXbJhcmjdRM7caakJUA7qyiGFxdaoA6o4Z4LVrf2kXA
RFkYzyKQrfxsSCsFBvp9OFnmlGJcvQXpFqSgMNktClDrhtDNtAFJhCog9xRolaYIojaoTiCrcVWl
JJpq+bKjuue9Y9XNlX/N8Gn/5LRTGjAzVjtuFLnxc8c/b+H/8YjfJrigN2i1NBsUJjD1Yb2pbnuT
R8S4c04mmQrS3GSb4UlUWlu9yqzFurgIKM9gh7UCOD2IuwdPfmQTzrY33mFoSMN/Lnz/CcxT9+fX
KtpNLgraaZinVGdHzUpcdXihVP6b76UpFnJ+SKV8Ya3v5CgeZQWb2co16dHZnoXiQCuvecvSMNih
azrmxXgyCMe2emuM2dZBDFr1MdZ1ZR/okaltvJmkfmQQLhWHSz6KcBdrPm8jBbAUNpiD6erPsQPg
VT3SR6uEiGrp13nh0V6/7GkrwFOtRsSlHc456KTZJegeK6CNEaV8psGsv5S+s0399Kfozl/DwYHN
/feqOKdw5rYswTfN9jO41YERUPfhPYg8/D/ArLK/xUVCiAsCzQziM9QQTLbDiwyugq6nbbMH4XTb
+ayRw9gt3qbN5FXAT4tS/LWjDYFZG9TIQMehAsR9MK0yYnmYWH7qKs8GJtVYwvjUuzXEDFWMcKI7
fBSpl66cMdvApQw5Q8TFLyJq4M6MYjtG78Go9wHEWFWBd6y4P5ieHQeKt9BkhSzI5y0EXsEyEy0p
USpnD+r+qG2Z3NFf+DqELDVgXHGQocvNeUU8dpqad7hISj3zOg2Ydyf6OQyzkGaF/V7eJZaG2H4u
XMKkg1FrU15iyo+9ntNN/jTXBD1nKDgJeb7WPs7SGOd/mYSxj6IIipODmjHYayC34rdH7S4l9TtA
MWBsc+7Ph9xVH3SgPQl+CdPWQfn/eX1GnKhpNVO8MyMyuCVy9z1Y1K60mTTe+B4d1V2HUt15oyuB
ysYIF1gibUwzf3m6j0EhdVOFZebVrdlfWwBpJ6YopV7dy4URLkrh9ZLlqYaFGQSUe/Y7ZkIv7ZvS
H20U5aZ9BH6j8eX8utY3c2GT88occLuuDNMSVUC9BtGE/RM8rSMx94x8qLe9CoObrshr1heKYRYb
R/qrMr3eNQEGoSS0SR0QExg3IEEn59e1/r3+tcA/9rQaraEqwbKi+K5Sjyk6zKI31+oiHNUydHB5
2l/olOd8nGK1Q96rd3dlcEMt0aQiQ8N/OccLA1waX5d1W8AjkHnetnsK7lxtq/j5QTymu+4EC0tc
6pl0lp7FeYYS2Ju5tTbxwbqzgBWEKonPND+dmzkhf1NrB+WHBtYZpNc4ydwxjqBJH6XsGA9u8ai7
2S7x+t30A3OlIJiLIyJkK1p5i38yyB2voQqcIMphMHykyEsllTARiPJpe+OUqHuPp9TvUM/0znvi
Wu7xySx3wtI6b4NYxmcc34rHEIxl2Xa4AZCEBWRoZArIcNbNYapJkVk69wUdBsy0JOezXqDD9Uvi
C1LY+/mgwFrgCh9i7MdzPoqOL25OEwkcwMvc4trRNgHEbAB1yKAoxsrD4WWjkS51ra2BMqPzQou/
2tCFTXYwF/dbhNwqC+a4gHrI5DLi5crtj0XuGtAAlXe96D5dCSWflsjdcEGeKRN0esqTIt/Ycog2
eoIBXiEbIfO+czvJPWn1qgjVCA9pABHQ8oUW3GwRFcL3KIe5DXiNRBFyJXx9WhZX+huhEmdmmpKf
rAR6ZQ9oZAv8ftUAU4hmSBXliyRPagFYBZQ/A94Yb7OX+RXk5Yh8k4IdrNrgMsNE7+68zdVPhQl1
Q1cYwuLL6AuU2KqmaItTJe+H5DFOL9Liv1W+NsHptjDBBeWhCVVHTpAs2sVWqTa26gnnMlY3jgmV
yQo4YlF6+OzfXZ5pURcVxak0GtJKFYnKzfl9+sg1vzjbwgTnbCaozUJ5KlCWLMjwXu+NXeGWTzi4
dM+6jTW6BNv/0STnb1huB2LonL0cKNhDcjRzgdVG5GViDrXbPWma91cmDUNlCD6kbVxwiqzBaIMa
oTABOUru0VvLIvkRzN6ezdBfIdFEp3jVATEA/Y9F9mkXoUlWCk2vUJ88NfpAav05qw657ghym7X3
JXDhv61wDmINwVwMKk5WbCHGMxEXcDKkaOxIB1ncg195TjAUOlj1ZSZQzN/TquWYUQsszKvBGBTv
jCeMEGBoXXkQy66ve/5vU9wNPde50SWTTk8zGkgKBi7NvxAvwvldrIbziUaP5MCALMHpGYMCPhim
oUqg7rP97KtE2pv+D4EPriYdC3ucR4xgSAwBakPH4U27xrgaag/ARdmefC0/t4+Gq+/CzR+UBVZv
ExSsoWmoof3NFxPHMLXltrfmV/X2F1OV5OY7NozHBuRFTeJVr3cMZAEyxo++sK9LSh6EgYHPRosb
bdjIzSG1RBGLhYcvEWthg4u7VlnYztTju0mt2x1Mg6AaK1/OR8lPj84rXpsQhAXtBSLJH4ybrB6B
hXEuP+71qVNqvMzAs0SvGOls8vQBGHL/oMIisMXzSpt5lOhNC0TIgFk1wgoS9LKCfvAjy+BUYa1q
3VEYpQB4YCGBycUSvczSFLd3ATDp4AMeu4kraC6MmAGmm+EoLHKvPTWAIP9tj7t5ulYdUzUe0tOo
kOiedapCv25JuAXKZvRVD7KOW+EiV+PKwih/9yRYeAdZqJNuuYx7CKqVkSf5Ws24WKWtfgG15Cth
4i+yyrlsr1DZAbWI/Ar5w/aCwZ3p1nilrW+Cz769SkDKoglKCKvRZrFQ3lEtKTYKGzcDhiVDcCdK
E3STnMFtE9Ek52oKocgO3r2OrIHTmTPVJUaYJQbOROMbb8pFBcYskANts3sA6aAmJtrND7/nAwBg
NUwpx5AdcDZ+vlqbIGiCUK1RVIVUeIweGylmlzpgUaS3DoCtVPXqq+pFrvE/xlkx7ERutPY9FVVj
goiogBr8VC4QAbEl10iabOeqgpa804lGsdY3Fc8oNraNoM3PHNQ5bUE7mGGR3ofowrD9IM4v8RBX
3Pkh3kg/BPfT2vlnSgT/scgPHuhd1dQlRVpW+RMOBnDBh/BSJ6xXGG9EUw6i9Wks+C3zox5ofHXA
FiIJxF2Y7RQIPv7QgfhMd0BXGJ4o7Vw7EMvlcRlFM1TqIMl4K6b0rgKHkFphsBOERUA0eYKdXHsK
K4wUUjMVdEJ5WH5p6FIet5H6OrigZmHTPinmYiBXPrsa+FoxtyccUVm7eNmAig0GMQvvfX47Gy2b
Gug0I7nIroaZqD9BlPGtbIm8B0DrqruRbB8zFaKzqKxdxku73K7WNCrUqkJPan5j7VeQKty34CAL
PJ1okJaB6kKzb91STGu0egQXC+ayNwu9MPSL7BmyoRCvPTZuvysheT+7OmCuCDp7kWjuuscuLLJf
tPBY2segHHYcZlHZMO4II3BNr/WhJA7Aa3QpIg4XfVIuzM1hI5lOigmIIA5jgt7z1op1KCfmueAh
u/oN0YZAZxFEA1AN/byw3Bll00qA1sqyg5FMIOAbyKgdqnQgVJ7d84dj9bv9NsaXY41szKx4xtmo
dLhI/KQpgpe/yAB3EnBvNJIT4jPlZUlCgP4Dent+CasfZrEEzuf11pzR+EKlq9cupgGQVWVvmQr5
34xw/h1iOkTOnTY5DXWGN0Jn0a0dTrqXT6VInnO1UAhqiX8c4CNTW3p2oAWR3n3UXwe/fHFaEuxj
d0Q+RN8SqF7755e2/oV0jE3oNhhC+NrM1I60mSMzOmlSi3edQ/T0+byF9S/02wKXb7WzYY3djJEX
ada8KJk3ypASu8y8/80Md3DCNKpqFTqHYENsiAYyIu0oJd/P22A/9UuyYyLNAOkvBPv4EhCNjLIt
NGTlZtGSfnqftMa76dSRTAZqNCJ2sXVXQBWeqXGraMZzbtdYUdaaQcoeAcrG2gCM96L/GDZMh1x6
Qe3//OJWv9PCGvOUheOluVxVappHJ8feqe11OB+pKeqdsF/8ZQMtRvClo8HwBVhAy6g0ZjAvMt6f
YCK6P3+Pf5YZJrsUNyvRqEaDwW4EC1tzcRXIMUiCg5wSBFKfFxbkk9RPUggXbw0SmA+tuj+/c6sG
0H5Hs98G2JzHmPdSoClOmWOaJEkIYmjTioBVa99GBXsP0mwZLQS+nm82Lcb0szY6lc/6ZVEBzzVd
IUeDbiN5ycItiNjdPxB7VVe+FroVTE0d6ALg9T9vXN7kXWsNIeZRweSt++NOu5xdxvRRuqGQE2p9
iRZovsDiYNn8xacGrS31upmfBrCXRNQd9ISMc+me/1SriQOjQ/yPGf7KC5Iw1lo7Y+94elJduktV
3/EBCYQOCBmup6dy+CuTAIEwQWAZZRjumUuTru1Aw0nRP7bhgNvIzQ5SSIYbYws4SEfyrajgvr7K
hUku5tah5khTgIEZQBlBZIxiZOjjNaaQaTN4hSemmlz9eguDXPRN1SFzaNlEJ6RFxJ63OZ6AZSCk
s1+LH1D4+GcreQHYPFalzJojEFZIF/Sq3DBhkwSchJVXdG5ylWL+KBI1mlZrI0uj3DFoqRQj3YTL
QCOg3JtuR7coI0MzJnKt98KbdijHBIEQt78a/hnuhQ1KI6rwxcJ57uMktlrWehp8NvWEBxI291rx
oYB5GT+dPxlriSdavugaol2IMQj2hRfhv2kildLKArmV1RALoG9dearHh8G5jcDAet4W8wb+GkDJ
WtUBIFJtlS8ajGZc6s4cV786AJt+p2GyVwztWa3IL+1wVS07D8dIi9GyoZi+Kw7j9zYjBdOeU73p
WCb++VWt7iDG4di8GP7jCxF9JQUDZY1sIFNJp9okmP0IxUKliX1BTFk7bughY/NQRZZlHl42yhBy
QRkZLRT93Q4ioiV7Q0g8urYeVJDQo4E32LrGDuPCI+o5b5WkifHmUQx/ilI3KK6bWSWOcUjSx/N7
t7oguB0jzwZ5EB8j57SXIEYAII8l3zj9o6be6vbLeROr50nTHGAAAcnTwAT4eT2Z5cT9nMCGtLO3
GpTsyl3n2YSN3UhChvzVEIxGv4rnP8CbX3BlfTRB4mtETSW4xGOcMUfu5zsgAKNdckhdKji9q0FK
A+ILVI0GgC+8R4Qhsp9IKlJWooKMOJtAe5rvIOLAyhy1Ozz9wZTkWjRe2uSOV6oZUhPIyHusb8mN
sZuPGSqNxcXsM9IIseibcI3MYRcOOWRVkzojTU8dIu8b0OWYKtf3gPnLz7/mU4ajaJ5i1S8B8AVq
FGBfQNs+m8xjiM+XHYhVshZ6ksG2dZ6mUFAdXneVhREu81YVddSLJE7BGo8Hf0OYRJjkWr6poCeK
XN8TVqjWMlaGW/5nWdxRUABcTWSap6c4cht/rj3torl07mJXAzfYhLcmw8CIquDCdXL+okBkUeot
+Mt8zfKgzE8p5E51En4IZtqJkDp27b22XCbnMHKgN4VdIW0eyjeTggdaSkifTeD+7FwZV1w/CDCr
6zEGLRvHsWTjK1fzHNeQ0suQK9iXyjNDFUlu7EIwifUx/0D7Yy1DRzPxX3Ps3xcngo6TVhgWzKHx
9jHkYXyPQLpdXYCf76ERMGutn4Xfxriz0OLtXschjAVg4x8PaQqV7Pu/idGLBXFHwTAqaSjZZHkr
beIP9rhiG17OEMK4AvH0UTiNKdpA7iAUaRIHcTazDYTSDjqVO+mqd6sLaVtdS3thhVZkjjsBdJST
yKQwF12McA/MEUJndHDIL+F20Qitwv4cn2fh1YhrFUULgPm4rNyO5EYOyuLX6mZw7EI+ZXAdmSB/
hYirN/v2MUVNKXCN3BV8ybXLAfNa4JXDfQ5wNXf24iIdAlmy8MjaVtnHWG3yTcL9EJlEOrR/0qJd
X+1vi9yjJ7CSyNLrCr7jhXc0I42r4EaiqJ2ZDkFDw5MJatF/wGW0Fk0xJQHLDDT5ZS56bCdpLErE
b/uyxxySh9kCF+xQHQYnN6VJ2G2YXoo4CtZyaJ0hdQ1GmP5lVDMuSn3UcxSHglFJtmFUSRtLG37K
c5A8mmaS7uJwohc9nlIYl+sscv7zrsWChXX+GR0XfR31ZYqva9sk6W4KICebQciItbqzvxf5keAv
4ht0xKYSnWkQTbx1BkERDHTR28Dy2xAvoQpj06CS9cpLUXtKtDourIZR0gDJCbPD+NoVvibf28bu
/AauXobLHeSiaa8P6pjrEpKnyqtBRn9or1H4uBjADpKB30XeBe50J7DJXqpf4oGK9xaoO1TMznFn
UtNiswTIBogQhlDK8Xx2XDX0Ge9dvhWSfK8FO31hjTuPaonZnpKiCJFf4NXAED2Wi9eXs2Uix9N3
YXAVrY6LdvkQdVLeYEdB3VSCbKVwMzdLXTZNJHl/wfYIxbl/t5KvRKRBOMZFouenXH9LmvsyB34A
kC889xprC/KEreDTraDOYQ9CWNANAYv3hzstTkKX1HhxVh/4k97rMVBEt/EeGAnh7NfaxN4nS9wV
nEEldOpQ7zj1bzEk4Ro3e5ivgm8vLyrOmhuCgP780lbP+GJl3BWsRUaC8aUyg6SrSQyQNqFyf97C
ala23Dzu2q1m3Qog25kBFDG9j3sGLTOv0SokgHkJe9vrJ3uxIO6UqeOY24Xm5NhAiGqxp5g6uNKj
3RHtvd9SD/zVpah4LzTKHbZCVcs2yFEsGgySqwgnmQ/dsp9A7yDDZ7xb1bUQ0756xWtoswLYi4ot
X6DSzaqXiiopcOFWj+Yj2rChG27la5bPZx6thOPmq6vEtC8aIgabT+GBGHJUW+Y0xGyouffqPfXj
17RxpYfe7/byTsGTyT/vOms3wcIgj8PI60xrKsCFTqaVuVNxEUKys29fzxtZOwGYo0OKBuQOELGc
wwS9LvVjOZQIy8l2tML7bkgf/jcTnHs4fTtZPQXriD0Om0ZFKX+ovp03wX4lf7ksV8GF31Eakbyz
Tmw02vJxVqXgORhz+VBXsbaJaVoQ3RYT6q1dMhg6QIUK/ThUxLjooWhh1VmQXEM9v3pkQDnFIsrt
7LIiqXMjnMtaC8Pg6JMNdHTQSeIdMNWnqCpnTI3Ih3YPYdNNC2w2u60rUcxay2ZtJtcAGVymUsZt
J8abwqQ3yhLFla7GBF+5mYnk6j/0+/Ro9d78zupWzsvgCMIx8wT+M4LbC5UkHVD3L2+GVOmnwgY5
7im16IUUxRdUmjxg5t5qyK70RXcthYmoLbjmOgubPK+eNITlFMy5/JoCRMY4eIwdwibEZdpj9L1D
y4K+5Id8KxITXzvcQMeCPQBkKih5cOeuH9TEpjqWatJd17848r6oBYdi9Svq6NsxMB6+GZflhWEV
Z/LUI2Cl3aGUfwQYgCNInf0wbN7Pnz8FyFf+21koBWMOEjSSOBHAw+Hfl0lCq5eDXvb5aS4dT0Id
X60wa2/ol1Wke05pkbAsvVC71yy8PVGFJ/WgeCAyBzlEV/lUCi7bgbroSZCqpoewSbayPflZYWzK
wb7Pp8rvgdNsm8hHnZXYZrsZB8uLdPV5Dm+SXH8x2nuc/rtJz0mL10cmQVw2Hz27N/ymkIgVNm4X
ge9S0x+VoCFJ/4S3464HGQC4g7Zd/grnc8tpOoZx+GDbOdCS1XOq5W4Z3jkKCkRDdVTmV6k1Ljt7
8MxMAX0+qlZRuautkCj1SNKp8mzb3tat4TrqM8b1vDDWNwbG9C35McnopragawMJFhBFtlO0K6WS
ErnG4zibXeglu2obQUrR2Q0NMCvUwF9Cm67MSSiFu2kcT12L7l3fQlU2vG+y+SHPOxJHR9MGSWJ5
M+P3IEJ4ZWSQSv5mBBdNaLudBYFdJfXnQHEdxzwWkeVNNrB1U+/SDB+qL1wrBFVfXl0bQ0kq1b6Z
5p9S37thaW8G29wawU8VFHB1EHlBBVqXSiV6OaN2Ta2NNT0mDVjHx+pyaB5jqu2jrrhoNPxr0u8Y
ws6CykCJjlUxWcQe9MOkVX4RPPfgKgeayXcAJygz6vZtcoil6tHoTC8031MjceMx9xukEPGU+Ear
uloHcttwyC7AoOiWjoQdT57NgT7GmeKreO92beFWAHzGKSVZFvhKkRPIthCgJdwxmvzENPHGMQ6S
HXzHJOVtZc3fsqx21TH0JAjJgssfsKenVA5PfSa5CigcKrl8tTt1OysgKi5SMgCoMtmzRxX90syf
paZxaYLBpeEGjAXwftmjSL2mAYFTv7KjrCKqUZQkaL61Vb9NqwsF+Lu66fdzPmyqUKUkbukRSuCe
ZCCfsCY36nSvs6fXoEy35gy1khiF9dnYZfOL0f1IqE2yGG0/syZOhOxuoF5vZm6ktoeqS/fykPth
XGyT9kZJDm1115ndZWukXlPukw4qR4rkZ3ZKUvxrEqUQkQmvg8i6jZtrnaL1lt1lCaRWgWt11fR1
1J/wR/0yAwZMLd5VrfAD2rkU53Y2ZkKn+2yQ/Mkergv8Jql8jkqJZFLvxtK8N/N3K89JnFhumbya
HSVmn/lZEx/lGoG2S95lNdk50CRJ9fhgyCagdG9ShnY43QdKuqvsdEsH00Oln1SGTWR0T8z+ENg/
s1TfWnX93VAgG63cDv07lCe3RmQRfW5uHTvzitghFGc/TMDkbk2kDE60aYg09A9N/tSmUAJA9zbs
oT8tYTNaCBVbSUqKRt2i87mtLAPRK/Oy0SZ23O4GBr7tZpLnt2YUudFYk0ihbjZRooQPWpQQJ62+
RcZLl8/bxthNWbUzU8N3etNt0n5f1uNVqkIKwL5Q4GchxZs0eWiAWTbA+NuHyqVsACM5dl4ed4Sm
LZlkKNjYk2cq32XaXHb1wS5Rzw1y0puOr6vVsbccrw6uJO1m0vzUgqBUn7qRRf0Sp7ulN3Peu44N
MXn1HrgDnPfmrqL5NwX0yTXIeHKKUJRvbam9lvA7lBmFuUB2+2Z8leAM6oisE/6fNiNpewxnlS86
yMGZfsJgHaZhPKiF9X+cfddy5Lq25BcxAqDnK02xrFTyUr0wutUtegMaEMTX32SfiRmJqhDn3If9
pN0Fwi0skyvT1UgVEFL5SQNHv2rcwXoV459aQQ9+w/t7paHvaqrfNdzyIIv9K5fsYKT2ZmrYm9Sw
O3EcaHa/qaL+TjrRVul0t1EKkN1UbtdDOFLdq+WwY81zqycb1NZcAklpffozmPFjBcLICYw40wBm
Sr3YtBVzIbLlJuq5nJtOSuonI0o19CYx+RlaBV4DZZ8GIXqtF36j0QBcC27R7k1ZuMCAHLQkBP+s
K0l+jNX7Cr3umXYYDQU0nJpHhOJWbK9aYueY5tmJhg2v2yepVEcbqTfkGtBR4Bv6luPbdRitAY9c
l0ADHhsa8UdeDLd2UYVW8zHW43s7PVJlOmbOEBbxUzll+yZhLvj5vLH37NhypXJW9drj2pnzEXnS
xrc6+9BSdDA65ebfIDRyFU3z4jiBkbf9Blp4TtkFbSIOTnKuS1Qd0NKGvQhY30EqHsrqjXJbJJh0
nhzsuvZqLcUj3G6zHPBFG2AoUrhxWRyG/tnuPobq3YpxKshr0mXnaSi9AhCLRDQHcywDUoP/JUkD
wAQOTgXd5GIUYdfaB1ttN1asvYrJDPIBBZ7MgQcgXEWHleqfStVwrVJ3xxgtwfHZ6syNljLfGcpH
ogt062ouVTTfkNl2wPXmBsqHThsU0r5zTG3XgEuddL1vgZMuafoNi6Tr6BGUB55HUobQdvQbAxlQ
yMoDs7EpReSmeeu2NPdTSfxqZO4g3mNaB7EJrzKvN2jehOUn6U2iwlojnXJo9eFk1ORMWu47rNmw
ToaksD56am4LHu2ZYYUtIxv0P99AJ2BXNRZYC2DTG9Bo8zbyHS3ZRDDZdWc/OUnyWGQQCkT848XD
8Oik2XNZk4dYqc+ZpXl5UoZFK92BzPokpPQqHj2KUjnXqXhl9rApaaS6rFEfcku9JYRB10MCRW47
441WkKBvJdY7f1QymJCshaIdEeqT7Eq26YZpm8rJA3DQL9L+L1LIf9Cge68Z0TNDR0hv5a9jZN6L
PEfyg4+zm6aHTpXty8w6lbG1lTJ5H3PzwmvzoA3qznKSQM/RsAad+d9SGy5ZD2Y0ZHn3dmrdlArs
gCqHl4GBFktPIrekmsu6PhibbB8jU5WN07FQcCtIdmSSBDQt0djfAYOXyMlFCf3P0Mtn3KiNnoPl
UJp+1iMQ6LOdxax92XUnVqKXvErFAXS1GxxG7CPuRw11sjwLwQP2nNAmhO3+K1T8P3F3JGOvuVNs
Nz4z6rMB7gyCldeMsnKbPDddYo1+OmL0uAG9ddo8aIP4lavoQDXzM6tqHFXbaVxRUOmaUVd4Nui+
nCE+KxLHskJix9FPqIvXbmJ+GByFPqsikF7h92rOM5emuNhpmjzaerpNWP6ucgpxlvyQxtyPLed+
EtpNVirxJo74DfK/d8lY71UDXYDpcGBJt0nT+q/VdS+x7bhKpPpjJ4Ni7I4yL0GqiY4+OW10gTK/
iIJa1GhGz0eUW6IxNBucfgUEPHjDU66/UYUeVRxomaavRTcFaUU3TYE0c818xmocweZoZ9mW6d0+
V433Nhruct6+wMT+AcT5bSqIJzr9JO34hpvZYzQllTe0rfDydNjFjrKZcu1B7dsDWgADk6Vvlj7d
Ui0Lot6Ek5zbPjfo1s7wEsOygWF8E/HuD2mUm8mke1mrh9gwNiA6B9NElwWsTH3haJ6OeCCRAF0B
36iW+uQVDp9R3fomt7Vtm+GU2M6+S8dN2xj7aOp2VpbCOhWPRo8Xr6bbQZWjX2iidk3RHtikPulm
8RS3yZ0ZiT9dNzz2DkR6JxssvcVkHDvcg4LGWxzmD9CGbKoi3kz9eFPU3bGdVJ/Qal/0teOqNvVL
fERUgozDzraFk/voBt9bdvkr6+1gUqqHrKKx27eFnyjT1lTjjeibTdtl8HSK8eLEZBeLeJ+0eOOr
yTNs7jMZBX2u7hOBFzhOwl4Ff6qp5a6Mkm1Xl499atwVAMYITT0LiTo9xR0bDU/Rx6dOTQNaRE+d
bvxGO8hzmxFvksmzKlIvqUvfZjSwHeUBW3FkUecbUZS6aidPegyO8D5OXD6I1LXqJPFZprzEWveH
t6ni50Z+yjsg31JnhwJ36Tes96t4/JUDEWolZJNp0WNt88gbRae6Rmn/rboh0LCldh2j8QT8PDnl
0ODT9okBB3aU2UeU1NuIJLes7hD/GCec9pMo0XQu+n1vJre9qEM9TR+1SIJ0MSn2SdOeem7sqdIE
GubqjmYiD8OQ+RrNESjQ6GxV/SnjcqfzCD3JqQnWy4YOLlz+Q97UAdGKwyTFeyQB2DYE7d2OZ7ty
YqgWDODZGbHBUudbpYygAN7Wb2WevxMDGiEEDkkUP2ZTflB6vNUotKVAJPWWc6jyYc8LNayy4W0U
NYEbXPptD9sjy+hFt8c3OyJhrSPaZSgiRXZ3o7NyV8etn+HFbgce1IXuGbI5ZLDfsZruwXl0xykB
uSDp7zIlPRl5vZVFseNK3+P3nW1SU+JKO/0wIjvQFLaPI/WmKXjsdhXfOyokwqJCfewytMJSNoSD
3qBVNtonaQT7xq0EEUcE783YgdXwT86SG8mgaEvrI3j4NS8C7J+gnilKB/vMH1VzOgiF3NhOfbEa
M+xU9aHsLF+pGuBTsH+ptosNHmP1Mh9vWxi3ynGMRFDUzVGP2FNZqgOisug3V8lO5tFNp7fHCStn
aI0Z2F37NCI0oJX1nFaDn2e16Y9Veqgjes8cYNET7U4opm/3zhO4w8H2ZKELLpve4hEBNM98eBCH
IiabOFY9ZsB1pRMJK2nsJ6ncqRGgjNbgk1LzGpKBE8LaTLL92xn1CYiVra63f52xvOR4KetUhahg
ITc1qR7Rn3axjJR7Uu8fJE9OU4uozzI3ApcirfItraptZovER4OBcEvJn+1e7PKoMELLKXpfhdKz
mXR9SCn3CiV5ypT41nGQjpiMs8r4jpv1VsDkS9XyVad/7Ouhd4GYPAr+WjC7hhUvBi9qxKlV6ie9
GGwf/S1uT3CIkvQ30nWv4MV/42qy01TcZr2r/uhc89MeZP+sPXbM7LBQSQiopcsb6FrpcVr51E4e
iTqBTyreKgO/V0SkoUUUu46IMeim6k4F4TxLo5u2q2PXhvToIKp7CyvlorPUcVtnugVPqi+1TMOR
M06JLG+5o+wzgdJ/DiL3KZ3ghMXBOBgnqJ3s0LR2nJCwAIcF2fWZ9UGtGEYn+aMk3S5LqOpyIyr8
1Eieczk+oS8g9pjKgy4pI9ei/G+VtaCvNeE2OG11n85QXzVlt5KKPaI7Leh4KrxsiN7aabqJqwxk
o+2IWLmyXVkNrRdz8BfriYJOe6lc6IgMEDXK59xyjqoNv93hme6NzLgoUWm7oz4ee548FfV4mGZL
nMT1uR36v2ZcPVT6BKD4mMHrSh+lSp56HHVDynvNVho3L6c6GOhIXV6Dz7sutg6USosU1JdqRU61
1P5aIr+MA+yP3lh/Ooj2EFtu7L576NoKNNbqSy6ys4mEDS3Kye+mYi8JA6JgzPZWRh/a1nkpneYp
68BfL5J3bYoukwWOEBue3GgWJ8LgJxoDPWh1exI4sEaWBQSCpyQB4bdR3Tl1fRHcuBnHBEpu9k3c
p35pNhp8t+FUiO4yNOpRLdvOlZ1+EHD/NbTPOHlRofFE3I4MPdPOLztug4bBhVRyGzEhVKSBc8pg
7zKYDtYddD5u4S8/O0b+1iGox8xO1EDAztStMVtIysFDIItdRpWTFD3UWpudjVfLqfPfaZS1mymT
Z2Jmx47oQRvXeyuNfNL2N5MR1Z6QJOyEszd7Zd9EeFpG6LUi0alygYgw6phb9uXdmNOHkVYx3jWC
79ORRpfamSbdXenwVy2KQj4wgDRscKpR5JLUFF2LTgZ+Ugg4bfo6DdFDgtDFbgF61atTZdMjqUBx
HNlgMa2YhdM5Hif4aLZRRG5saQhW5/RdfojkBPIsVby3SvwABx5BWZGdKTVCbiBXgMYQcNfulNSU
eBHzADWFI+wPomlVP+CKKIHRJWeryd+TKD11k/I3lfEHA1TJsrEUinhIMiRjbFs/01jG7iRi6o45
hLvjKGgcdS/71EsL850M/auABJ0/1u1e6cjcEQ7XDZmLVpob5gznNpVem8nfFhiOfFWR95VTe8Yo
XqaseMlLPHe0bi5FlkxgaWtOpkW3Iq4vNDZaN5X9g6E7iGvMTT4S22NjFXtjMz6OLHl3+uQJLty7
TapD25Z4r7Hdk9gD0HyYtOLWMsURlaLbFEQ3eHPGU4GwPhb23xikiCprh3Nfmq0/OfapLRBaZz1k
wyxra0jz1uQmcn91CktQNDtmmY1rx2ybiO42KtI3mxM/KTrfjtJQAvKU5eLGiBXLNSbgRqRlck/U
+bPVd2yD8jfyBFLtNwnvTbcC2s7lSY9LaeKFgboQMlHVHdWn95YaPLAk/xhs65B2Iuz15M6uKfN0
U35ootrHo8HccfZzpg5lrw4kqnZ5ypzpUIE96hRZIBpPkxrfMuGIonLFrfGhVbL3JjI2miXuAe5p
vBKyDlU03Wem2KhweehQGrdyavZT7dhI+zITzy6wVUCHPyux9MWIpHAz6aUb6VkwqvYJZPjnZswf
M4Izisx5ZaWhE5V70dqhmTiPEdOcPcuRF4SCi0sba8vgo1JSbVUETdJ2dtyJw8QBt1aE9npq3JdN
ZSLN3Nch67TMlZJe8rpELkcX73ZZT6Dhd9Duy9BTVfH2b4YEiw3vqhK2nwzFLUGa1WTQQK+iLaDe
Pgr/uVsozZaNeHXg+jYk3sFTujebbDslyJ/3Xb2TNvtjtONdRvVbRXV2tiju5FjveKPeT5S+IjP7
ZiM3nuXVtuHZn7IAJ1fjICqEWYbkORJtWibu+yZm/mgKdF/rEdlxqUOyVZqvJKZPolH1bZKVAVXU
4lbtYSlTKYeNht6xh0IKrwTCeUA6KEw0/W4y6n1f88FtY/sNTShnqdCTrEEbl6VvZVLspjL5EFG3
t/rIg3cfMkiOktZ4hiK1b2jMg2AUSJ3b/tbBZzuD+gJDsUEO7DVXaevByqOvmObgpkWqxmxtdK2V
5L4etp0ynGUNHEtFAjnRxzgjD2qE6sbAwGFnDqPqU/gK7sCyM4hfbtS2OLRFYbugLXy2I7S7NbyB
J6nlf8vBeRoSdPtqSAc4EOL2SGo+x6MVjpqheTLqbvjohJomT6UaPUSJ8lK2feVlZHrkUnPj3nm0
ufnAhm4TmTDpme1Xg0AaL7ceOXTPkOOHNQQ1xDEXYm/kHPMSO8Hm/ZwaBDflocYdo8NdZr4oAtkC
2/IKsP0MMGKxNG6ZMfp6W3tAuwe9A3VH5AWzKAlaKQ7ckXidThL+uqNdirx+o6Ly1eKpFekOCUZP
IXCSimhj2u+MAB1eIz2Vd3OAM4aTgVot4iuz4sFUa0dmjZtmyjdUIUhICk/jAIB2JOC1EegYNG6i
0ELZpxMkBOXo0SqGP2jwu8T6dAbzw0Ps1Hc8tYIcQuX9LL6a/xoGEfAp92wNd8l6mfT+yckQZkfA
56nyUMN/0FIdcWnl1lbiD8LBlxFXi/u9VdyXLfOmiL9ZAxratezOtIZjXQ9+Ut2rCXKOWi3OspEH
qdghh4PfIZxCpYk/2AZ7dhJkRZ0KpzkJI10Fr0m7L+PfA/+DuN4hHIZTe8kpftEy9y1BwEourEA2
EqltUbwrk/U6jGxnTOgiQWHCzO7r8a9jJL4lAduGzrcNaMloDZ5gYHlNVB9igDCHgaMnAQOtrhtX
SIiU4OGBcEPbgBAfjCMNR8UsU9ymORTNCyPU65FTtoZ7Zv+ScC5Ejx4PeHa0T7ypeyc1PfDWxMNL
fHUg+7wydml/B170kKAmULXFpqgMxHY1sqy/rPF1So4kR7al0PHcSt82nie4h6UokLjJ9w3McYX4
w6o+0v7WdlB6KfUdydunov1lFa/wCREtZR6Yjv0Bic861z3SIvWLoBQHx1LkFmcAkRpQHyg+tbhm
CLl8s2ebxogfhcRTKZFcRabYbolnDD3qN1nQCerb5R2Vp0hLPfznpujZ5XB7KqXadgaifDMLIPiJ
qDmBJx3fRdpvZMGDSfaerGFx2aW2wPnHx33T567NlWAw/tTxHxXvqxOpJ1aZnikUb9AB+Rwu8zdn
JWoCySy4pxibzvg9eyBVHPl9UwB/jvJC/GThNTcgoFWBFq93VcBLZuX7Wr5IZI2bYpfEHRwVxUGm
N0N1jodxpQS8+K3VjwLOSWPxvc7P9TRs0avgEbjBBcFeI+vn5UocmDj3PZ6Jjmh+afR+0QP8S4Wb
pzMLzY7o0IhwkN2Q5k3hTG6fwHFRm92AkFzB6lEUkgZbcWESfEC/kVwyt40JmVfE8TxFQJ+PoYgz
DzniYxE92lPsj6MZmtHgKzqe3LyFz6mClKlTHlAL9ycTQzf2zs4Nv0iMDR9BJpbGJ5HTMJ2QMD+W
zW5Mk92Y1wLvfvLWR+rdwJKzTvKNNhZ+TV9q9g7t8bA2UPzFFepwj0U73NA4+yVqEZrFa218WAlC
oWRwLWdNEOA7msxSwf9H0SOHeJSgtedrlV1LjVwk5TiBe2KAfJXYVlsJ4VLDg1LqugbgN4DLYrT5
759q+kg1ZkqkYLTeHwq3u0kDZBU3zXN9/t91FCyGWwAWxsEeFNT3JrAjIeQOxfa9cJU7zcNg/lpD
wfWVRIvUzNVLQEW5AGA4BndQgPg3WHKWvrUV6JeYeUNwDP8/2gG/4T3muX0abgGCsvNhTA17IBec
XhxeALU948AP7VZmXrf5B6Z8zjdrYOJv6C5Qi6PpzNQgIUFA/7pAKKmy0g2eMu3Soug1lLdGtNYd
fuWIfBlhAW8cDTxEYwRchLOl6NILm015soLEBvS1B6/cGvT16oSAtwICD91mYNP4eiJtu0H741iB
NYS9K81DaYU/A1m+oYHmBfv0+4sTb2ZNEoNRSrtY4Nv0UgdmFfRkrhiVTZPq0EPS2Bp05husazHk
4tS3hgX6/Ikjix/OQps49T1UCPpwjWz+e0fGYqB5bT/d5i5CqJtO5cxb0w6h7lnbDfQcbtAHNbnq
a/NseOIJtbf/mid9MeziDI5MVyJeteBhiWCoOQ8iYt9zRGI/7xy9csO+bN3iJKKuZyGWwvR6f/yI
9uDkc9mTEbvmA1owUCfwH6LMWwXlrR3IhRlBqi5GZxLO/+jJjTzW+9qDouA/zUQaFHvHX2NWnKfx
BSO3WM6FIZnyEqL0OW4Asbk3DUDzWnl0iwN66Tvb/XlNv2O6vt6GBaYrA0FgFrUl+KtUlH1bv9J/
m+NrApBAhpzaClyNzgf9h5ktkXh9ygW3/xkrf/L0D2szd8mipuJNx5k5ag37/b2l8+tKWktbYoGD
E6U57WJf5AYw0W3hQ7li2wZo7vgPa+Ta3q2dUWthXpCcqKopZ+pFRbPlTQuRgsR3Ajv120AJyTFH
K4S1W2s0WzmiSxygoNUEBGINm6Y/Vzgvib72CKzt3MKyIJYcdEut1Ytxq+4NkMWnoXqL+MszN00I
OsU1fOqVR8dG5zl4igBDAr3o4lx2DmcpEZm8TFA4sfdonAv6vXE395JA2Nb7+RL8Q7t+PZfoYdPR
7w59KQJ6+nn2n+zmlJagIongKczKyxzwC7Rvt29IKs7S8bWnoMkLgTXzjLvJNzywCAdq2L/pRwee
2SvxS3hma63BdJ7ht28Ck83M0ufMLbNfvylmST2a8T/vZdbyhid6bxziIHqMttpe84Yz8lrODqzr
gfO/OE9Yj09jL3bbIJFqQ9t0upTAboHNWDz9vODfz+vX3188GLGEVgqLe7hKMV4m0gymV4Mt8+dB
vr8WXwdZvBYI1fR6Qqh9yabzqJ307LnqpxXzecXH/DrI4nEolDwvCBX00m+GgASdh1qEhh7P+Xmf
fq91Vq9NafEyRMCL6mBnwJTQeyeOVY1S+oqUwJWtsSkkdEFpBBIqgLS/HjtNmJlTay25iJY82waI
gDIe/NcbA/UiXDMT3aNg1FysGe+0sVcqrl5yZI2AQbGRkWzWuIPVb/1aELeiECIgwGCDE9lYnDHZ
1s2U9IMKX2imVQHKCE1p403z4ICA3DNCVKLc/pT6xG1vqr1yXnsJri6ko6FzRYX5Is5iliUSpkVn
5ATQDcV1Iu4hcvx5Ha88p5jipyEWxyGRyJAkPRYS+JQAKLiwPxg3fVDvNDDVWKtC2d/ZWOcl/TTe
4mxMiNntpm/IhUNvErAI0E5AZNADEpx7yQ2ATbu5BzYLnYdn9ZCEP8/2u6fyeXCY6a8HE4k/HXBO
sEAadoGUO/CQOil2VDipyybgiPV81zJ6//Og6s+7SMnCg1BIbXUAjKiX/tUOuqA/AsS+o1vNcnOE
kk6gbWZZMbTh4ymsbhoJFZMmZP2qpOgVVwZdBHgR59ZK0MMtGzZKS9GUjtczr7CxAWKVg5tCvZ2F
u6cdFvsvO1gr9vOabfs85LI7qYlslcX/GTK/h9LHjmC8maAr9YENWXmD/+U1Fu8d5ClNxH0WUPmI
Zb/uL8jfWzNpKbm0miyUIEI8y4I2A1WtS1TpALdj0fLcZ7p+VA0CPok465GilkC9aihg/7zv17Yd
+vMElIUQSwe329ePmdQOCg3AE11EcuidQwISuZ8HuGqe8LJjorOb8439TB9qjI4W+su0b3fNrTjY
frqrQwfM2ObZPhphckDbz1aP3eSIhtOntTD7ylNiQ1tNgxyTitzB0ggD6RYnXYW7nOSFP6RIlgFR
LMWaGf4ey2hQjZsVn0xohX5jLdJK2bVInpLLgErVEWWc2CvqFDPNBhIIRj5+XtZrRsJB3yxYTEHC
861Xfsr0BnC7udXHyHATebJFCXMfT+0bQn4An8XggQpo5eheW0oH/bGgbUSL3bdGRZGmXdSZoCEF
D0g/HGj1bEyPP8/r2nl0QPgB5ATaE0H8+/U8ionwnJV4TIQOkI92qYoVh/vqHD4NMH/AJw+Y8rIG
VgDWtWl3SJPnDhRiipUzvzbG/PdPY7SsxhrWeK4K66Q5KLShlJEDtfzzUl012Z/XauH3JSrplLRJ
CZz54QOB3+sUALV7228p1LQQjHn1EQHgrg0suPWTn7nlw/jy38u+gwqSQFjTnBUSwMW0mCxVeglX
DTvW+ggp0EuabHJveJ2FVqL7tT7SK8djJp4ilkoNyKHqC9tJ2rxpm77VLqmOl0H8FsX250W9NgDY
10HeBo8KN3r58jMSFbHTaRciSsD7Ptr8/PMAV+zEzHAJXmLkaqHLuDjgeew0ZgHw9kVJKpeaHwRd
VI7+VjfBz+N8P4M60XXkFUFmpUFzd+GV9QDWgzwQBiIzR5Sp9FOWxUe9F/7Pw3yfDhhItX+s8SoF
G9jCWalqkJNKak6XRrxQY8srgCrYc++smLvv2/J1mMW+pwUDZUg20Itm/4oVdG7Uu5/n8d2eYgAD
ragW4mOQnC6WyxG1ao8ozV3AqZf4qu3c97b5VOXFHWjxQ43pW9rwlbN2JYv5ddD5oz7ZCdLJvhVm
Ry/xsx7ONDZlGO/Us1l5NORg/2qfnB0987efp3rFw8KwJq4sGE+uaD4nncogHYRhgTGxT+re2dRw
qPUdAMDTKw1mygyykla5dhpNc6Zyh4nAwVxcK1PJGZ6Unl4KiGShLctIWnQxrZWUrp2SuTaBNDOU
VLGXX9fToGaPNPegXUz1kYkbHq8ckvnff/Xc8LOffn+xX2ms9LGixNpFU6Igse5b+ZtZOlocUBh2
nn/epWsrZkGNk6CvFkZ1WR3QbRUaFB3sREHqW71VPoDCOylGFf48zLX7i+cc3ANo+6b2smceUtaO
02Rcu8g083KjQh0+3TbT4yoh+5W9mTNO4PNyZtu9bDBvM0qUzp7g1o9oYVQZCLJX3PgrKwYdNjix
4MgGR+zS4mWDHAyeETyHeuNhvi4HvsUwVuz31VHMmToBF2jWQ/h6xmgZV06a5vQS9b+KsvIgQtTW
Tz9vyrUxNAO+MqpcKmAsC2tnNrwcjLGAE1TdCr5JjIPZrPSKX9uOz0OoX6ehWLySjrToBd0ULsAs
4LdY5dKYf2NxXagGr4DCTYW41tLzbipRthmHfwKYEQQNdC/d9weENxtgX05rJaErB/nLYIu7WZfo
tce7TtGBQGu/jNMNN/jopRPEIRlZOWpXkt/Q4APFq0owOejYLXZIy2tEFeBevUSnOWJEMTlU39Q/
aDPasTM5DGgtdI01+bWrU4QgqwOvH17Q8q4iPv8/62k0BmjSoTZoWJAUN1xgq1Y8/SsZF0zw01iL
5QTAUm2JhgmKjbmnR+hGb0njtoH5OtPXgHplXDPe8xPw7bQgboLhpggWl8ybJkqhALypSJapJyt+
qjrhG/2xG59N7ax3fhN9/HzJrq7mp/Hmv396fDvdEqo5YoZD13o1awFZfW200S3H//7to1jMOec+
k/6R+bZ/Gght+GiSM+BaiOmGaNi5+DzqK8nMa64E1FkA1gOjBqLBZdakYCwrwcuqXtD64ZK9gG5J
cxvnLrguACUPzQMIJ1brd9dHnVMnYFa20SC4mFoOZczJYvF/5EO6GzQO7XTNNYA/SMPOB1ecy/8y
I1xLoVwzXngA/++wi62rIhP6kXA9Lwx99LbG/CJ//vlwXEkJgW3i0xBLM880ZuRQIURsNQa6Bynd
DZDLyDiCBGu3lu1em8/isglKOpGqyL1N7FlWf6JoJea9OhuEZrY2E5HQb8qhlDs8KgGnvpC96oHI
6IQcDBKZc4or2a+p5l6bDUICSF/jLoNJZrF0VaygnNXhvOvd79a8G5sVL+za6/j59xer5YBOoAT3
IxI62VHUO8u+Ka2V1/GqfTeh4zFr/sGVWF4nk4660wOsfIkuZjgFbM/CaFcdQA3hydOI0lgTrimI
XN2kfwzlEHUAb8wyMhSWM4ioVWaE0qzFU/gVEIWugPiPioY8d22bri0jGMohjQcoD1jRF9vU5I3T
q7kJPE27LbtffQyr+7Jyi9bGWGyVZvJcJjmmpGwFytJ8N5el0T4InYpgdgNAb7xxVt7mq2PqGkwu
0prQ+1gE2KxLoRopEcFHYxqASz9QnCGo4zWW8rVh5lvwyaojmp5MgPMl4uvhDr0ZJrqMFCA1mfr3
50W89k5Zn+Yzf8ingUq7rDha8LRLb4IMDFVYLWBtDCzPw8/jXJ0QUrEQ+MUjDCPxdRw7LYF+72Dx
JlULVUPZ9akMxkj3fx6Gznu+fOcBbgHwbxYS+eY6mU1Cq9ZGCgfO2Y1F3WLX3TA0gPvJB0rfrnaX
3U8bEI9sps777wUdLB0FOXB9gi7fQPi7iEMBhyzBriXmweGQFq6FF8sI+mBO9w+37SoD5tVLbSOV
CTL7maR/WdwGPFzvazD+opI0V67SQEDJyxt8gFrd9KFfFcm45kUhWsT8EOMjAl7sYqJnvTHEQCgB
vuCpQblPD+wuDmxfC/+pwPoEUGsvC2IfILe3la2df3y5tZ8HX1z3mICHoqpx9UZP3+eTO2PAonPp
cc+6K09NMPpofrgkwZrpXJv0Ylc7xklZpo16SVqAZdOhOOH4ndRc90sOJFoRnZsUmmZo5/p5wteu
zKf52ovkF8TpkDbKe3mh1s7U97W1U9ecx6uO+OcxFpGGoXWScpLj6ca7kD3O1Gw1uHxcQt1yh0az
cFrzrq5UbHBJ/t8ZshexIWOibbW8Vy/Dvn+1bpNzv6t2A/oL/DzIw2HTHJBSBu+Sgy+YKc7T2zVG
sWsuxOcvWNjwyFZIofUMOEKnAwtw3E73SWeRx5+3b+W42gsTrkMMrhxGoBX1WABavqsbT4rftvaR
RytGb+2gLGw4LbKI8XIkl4rdkfopd8JuDQS8NsTCJy7GmqClU+Isskc1fTbsB5quqaJee4o+b8vC
uExmOmGYBu4+Wh96tLih6eR/SPuOJblxrtknYgS92dKX62rvNoyWZkTvPZ/+JlrfjFho/oWR7mY2
muhTAIGDY/Jk9opkd/Ff17/MJ+/xFU+iU56knTHO3Peo5IlT4MatcKcNcwRyC+EkqO2xNObExtSY
n2oY2Vemb9etk+9+zTjlTuTMqFC45+FDq7c22MuVf/3vMz6VQbmNjuuwEAGfqumSmzJLTwpYIfLe
vW6FsQqDchxyJ7Z1raZoofG3GJ3ioz+Is1aHwaC8RDXFggwKJjim8UnAjL4c37fSx/U1MBw7HRLP
NQe9XBGxjzFLoBWrLE7KrZKHjw8PMugboLU3CAztAYZXMMi+ruItDEIFIQ8ypXdwGoItJY4dtRAO
Y875Wooa/dAxTgPrO1G+IZqboauR677r1XMGLgU9f72+iawnxKBcQ9IsASkcoTC654ElJnSbmtO/
LhYAfa5hC7vr9ljHm/ISzYgxL/wHXgIURWnUgzy6NIf66boV5qooF9FJKpfwPfCnyzkDA8AeRNVe
6CknTFthbt1KXSbIlrw6V/yCQfmFVFAK4DFaWPxunDGI5BlOWJqj+3MjkxPHuMGbWeivK4ZU9PIo
6kaCNp6KukCfgxgJRL2xLyGByr3isDRg+dqHkKQJmWUdRgCAbPTSbl/WS4WhRgwhHuU9b2lnFNTb
H3JjEtwfdwM8zsP4vQWrjYPZT4JUjV1WEHL9qUEh/PInBHqWRZWBr4s2uhWotxXmz5bmSUaH4vo5
2rx+CJYFVTCg4/K5F6vrzguDVhvTxL+3ZWTK4t9JxfqK5Ct9OTYrC9RSyljoQQOQIVPciRZKSX7n
Kx5kxD3WhMzmxVsZoqOmMMvSsAUERWt0q+wf86YCwyOjlrT5YVZGKPfIx/qsGjmQ5kYfY8qvHfXI
LfpceuU51CDBMtJKL9e/EMsi5SD7ooa0bgT3hZfAHKfHSgP4FGyBxv11O9u52mpp5IesjkKctVWV
aTDUOtCb9sBB9Vf0Y3AgmOJr4PhiHDzW16LcZCVFohjHsCYXfyv8Uzg9xDVj51gmKBfZKylc/4we
YsELxwV8TnFkPHH98ieRwGrfKL8IQHPRLgMOuAHYB1iRIskrepbW3WatGawP/1xUGqQXa3UsNi2a
YsJD+KHC3Udu6KkPqCaJgLjoJsHnB/cds4u1efyg+oKRbMEgIrKXpwL5e5+NYIvDaAUfWZjfXczI
SmyogdviuT5qewGXDeJSPeN8bMU+ANbAJaGZjYSe2lUxKBMt4BECE2iA5BvOT8Xa34fHQRnxlxl6
W0MddYtJRrCLbunzpOg/gGE7IvpmXa6txxPbB7ZvQxUx9Ek5py6HtMuct0i2PN4p7OQcy6ZsKx5J
YbUdbhirW7YBj8LKVhYpTxVrVRAYCzLnBZMcUMkN7mRvsPGEecOh8/nbdEdE60Ara3F3wcNsEz1W
zk4shlfZemDWP4M6PwrSzCEFkyqyae1MQB4gshAfhT15AUAaOZosrMWmH1tbpPxYKoPSqG5wHznf
OKd+jYFva8jNZU/2uhyYUyVMg5Qrg25fJQ/k247WgDZva2YPg6lZBMKSnv/owAo6mpOGRHB8VHDS
5q2ulGKMRBcBSd1ErtzcpwNLMmczBgJpvIapB1RfAVy5vPacGiTGIHSklsVbi61iHpTYu+lPNbi8
vMniXTDYKVDyDXH9MbteeH+0UiiW8tBDghOg++dBVtSlXmJ4BJR/oPmxghp00xLDzWy9EcbKCPVG
KGicd5EEI32bQH4VM4bdI8cCTZADQIdA4DPlIYIMtvUvKGPgcpKhNLCZBNUJlXQQ1WJQYcqAbI9N
I36+fuU2b9zKGnX+xVpcpiSRMCRWzMXRaEbMM44FS1mAZYU69FqUyaCnxJrq+LWobtP87voqNj/M
ahXUh5HLssXLA2ROAk+Zgx9trvHqyB/XrWx8GQzAQBVdNzChgu7x5TEvwE8mZRLCOZQK3FC+rXto
rsbnENwGZcTIrDdWRGRJiXY4cDMAhFza4pYqAboIMb0QPk/gfo4NjA9Uqn99RVuJ4YUZ8dKMFMYA
nXQIFILTBK222gr3pLEAEphdTIYS7ev2NoZFoEu6Wha1hXFRpkNXYFnhDegwErDF2IMrA1UXg/Xc
nO6NO7Ba7kc7tNozNKq/sarfW3i+ix9ATuoqbuWiXFUxQ0CmY4CZcHOowXd+DcVSEG77zVPw+2ou
2uWKqSdNWGIlFgQ0NYrwQAialGkXcK+MbZXId6KcxsWyqGu8tHOpjgMQrBEPFg6j4T7iPj8OgVo6
8tS6bVc0TptVy1FtmoMo1A7ijtdMlL1k4M6B0WKMcqgS8F/1xT7lRjfOaz+Tmh36aP6YFCctQU9k
rhxMB7wBS7+ggsXzrlqXaD3lUKDPkXl7LceDORKkIWBCUW7a1lAOsjJiKFqvd8ICarNlHF3oKDhq
BgZHgLyfxW7oLKkWQdsM9lkrSxtQB8nPkPYWbBUphl2BgqhXm/d6rg95JIcW+mGDqaYGDz499SPo
hO/GWCrgOC9srs3ArlMoWGNWWBlEKSBOoPllUQSuNIFqqMq7Y5Vy36WhBe8imDw6aL4rNUZjExBq
oRF6DvPF55sKhLog/I/n4ND2+rlvAPpE9GQOVR6beVl7TS7bbVPvRB6XBuzPYMx0tFFwjbmxQCz8
oqvNs87lN/Nc3OQJou5+BIfolI8QzVMicA4tIO+OBt0UjPxVSEG+Ak6eR2nobvi2cQoVna8s8/V0
uAl47a6KhvcMY1ZuKQ8O3FNlDpxuSSomTqUU/O34f81UCsHeo/HuGKLOHC2ZCkb72qrzBBSgip03
4kc3pM8z+LZ7A0CoGFqBUOx7LWN+l9QyeJZ4EbUnzp5bAGKqxgWX27cZCo2ZWLminGKCsT92I6il
8lR6zeTBzTUMgtahg9DDH6P8BlMiiVlIi1uojduLulMO+iM/SvejDJUEAINPw2zcLKDyD0LBn4sc
1CKCi97FOY2lEwcSpCSq3pUl+oAYWOMoJeo2XLPPhmx2tGTJwTsZcbG9hEn5ACavv/hG/mEEbWBm
WZgAhAxaLwxEPNSq/jx11V0tgbGt1YvEHmLQpQZhvVNLIgegirK9jPJuXsJTkWWQw5AhCauBm34M
oWrdS+WTBN5bINLAKA95t8e4ye5A1YgZ7Qbsv9NcQKijJERrnBPxNaQAtMnr6/hHKCgTmNfANt7J
YCavusgPQGVmdgu3T5f+Pqi0u6yWvCnLgThaalMXo7sQJIdmujTFQRKq0sqq0SuCFixPy2RKmoHT
w58nME7zCY4ekNU4KXkDJ8LnPGQ15JdhGaCzoebfrzuUjff6wp1Q7/U8S1VYaACgGmLxA2x+u2Jh
tZdZJqgne6hTvp8AinrnwWJfDZCUYCGFWE8olRRKyGnAgQSa7LRuwOHD+zEYe8Dzy4CTMRby2Z5Z
vSgqZorKrEKlE8HhE7jxPWMZfles6/MNMRTeAPsP4k9qJZANAO8eRzBcSE0i/kPnGInX1laBWUgw
MCSHZuZncXW1hkYWx8UogGcA5bEOcuk8AZOzyAqfN7J0ACYA08YIDCRa6fJhDG5TKFRoBFkFmkPk
lYqX+A0zFSBvHf0WYiEATQDUgkE26i3U5Qy6GQMnvOtlDtlOXdQwEA0gdVSAY5Y3gpqBWdwKahCr
o/isoeQBiSTqtqgYt9WEFLunnowHOInoUXRSR98lGO6Z7ntX2EN5Ibrh7QWTxZB2ca5f1q2UEtkd
2h6AM6qA8VCxYtlrKLZn6JEFTxOhszjHEBgB3ZaZ3RTO6BcK47RswVIuDFJRo6GHAp/2ID/hPdnD
9Fyaf0p75idxx38Pd9Ndeozutef0HDK5qTZO6oVpKoDMxynAVVaQ0XLv6oTH/U3rXMZ+smxQMSLP
TUZk1DJJ0Ytd6ejeeJ9hnle18XjahpeAJI0ZGW/kFhfrIr9pdQM5IwYdeidhS5vYLSIol2ggv48c
LfIn1oDQ9voUGbNouqGrNLAnz3g8/597qHahJfYzAoRiNKcqYyQxW9E2xkh5kHWQOUjjs+y0WlWc
aZEeJUDOJ7vQT536ibupXr5P1uJ0XvL37EtvjE+3tY1rg9Q2qomEIV1EcoAQLW63gyClC92sl+AI
gS5geUDATOCB2FabYXgjAL9YKeV0ynqE/u0cCMCAk5WWpxgMq2YHepcMVxC6SNftiSx7lM9JZH2S
l0UVMC/QRXZ2hGSOVbnZOXT423C33Ehe95zflm7ooqfoFp6xS83rP2HT7az3mnrBZzzamdz0aP1D
x5wzW7O2SFcRE2BO7P6+8CcqS2tr1BuoNakOMBqG58CFCGHC/CTvRgGKzJNT2rOvOyCXvL6+jXd9
bZAu9qqB0WeJDk+zxE+q8CA33vW/vzHbfrEiiXLbEFRJ5LEFIirPQCET1h+g+NynenQwkuUUgiW2
BFBSjqJv5SictUpi2SeuknonLxZIjtjqcgKMIiVliyMUnAJvPqFXCgitsDc8CIARjVrGkd3yOqsP
SBe1EzARSUWI1z/TvvHaSwFx06W8Z+zpRohxsSbKdTdg/y7ECFGl9AC9SrBORLsKXqD0QKjrIOvz
NSvc8W6HljeztMDaT8r35GUZ9W2N70lKC5yZgsTa7EAr1R9BSmkro8kKcLcXC+y9pKo6eIqoK4F4
TsuiCKXkBujMGKIVgi2PiV/laHNX3wLupFWGc32Dtz/ivyZpOA7Ht7GQZxgECXRgFqtWf5GHZh8s
LPQUyw51N1q56LhqwsMBFb69JEFBDnVRr0sFBnj9//CjvxZEXYJUEBs1TBAsjpbu5c8g/UQefZR8
6IACXhs8KKf6GIC/o3VR7nCjfe0zGTW2z82vn0D+fXUPO7VP0qCFHx3cySX9nhK8JSaE5s0aExQp
BNEYbemtqp8E2Pwnzw7wy3SbTo84vU9KvJL9XgUhILDDhGJiB88NjMR/4BPdWiHARyDcAeXm1xm9
GVoLQC3MIlYI4nErg/cOHuVPFdvGCxzm8NfmAtcGqa/aVXKuRfWCIZG7Yic7kl9azWG5+xyzAVpa
YDU+t94KZE4aCvay/nV6L6/BSwJFFrhywE+tAtwhBxV6ZozDuvnirs1QLy4n5IVWagBhqieoRXzy
n8l28Sy7hGuMxX+2bQ1QD0yqI4/6Aj4Pmz5PQKD+M13LXO4G3L/anWAV4BGq/ZpFfrJ15RVkTyh4
IzL9AjdPwkJNQQMPsokesKtR+i5CdOG699oCCaFsj/EySZUwqKJSbqWrAqjcqKhcjfsB1d/M7Q7L
PnTA++dFyEQNm2cCTTbP4tomdRYFMIlr0M1Y3ssfgQdeoL3mxE9Q3dpBl/1sMD/b5jaulkh5E3UA
W/VcAFFWFK9q4I6Q9ehZDb9NG6uEl7IhAl4wQcd5eY8UcEdL+yF5SJeX699q80qtbFAveYtp0qqM
YUOs/pr1c5T9SfizztrJIlduFxPWvFaCOf29dAh5YeYCOHUg8w0E6afdCrfX17NRlbgoElAJAgDH
vcpxWM8iclYLFeNGt1vd10aWk9jaOFUQyWgjGUqlnfvE9YWRi3ASYDrJzPqeADC0+wYDBeIR8jxo
3LN6r5sWMRcl6GiOfp2nHHmowvQ8npNW7j8EfXpDxdf5/d1DY/cfE3Qw3jbtHKYNJogagPlEjA9A
O6R8a+fn62Y2HcTaDuUgwMo2111C4MZ2cUxvkrcau5dard0fQVxA5M9j5o3ddLSArkApEGwtaCxS
16mtl9SQgBV7b14hDOi3Xnya/4oh8S4eWj9nPf7E39BhvwaoDJmcg+QjPfUScHGWlzE4ppaz8RD6
uWPchJ7em5DMRLbIKk5tYQNwDEEohbol4DGf7nF1zdKsL8OYVOPEu+QY3vAWyTYgRPgCISvB5Het
Tbp9GQi4JUf0ITXH8CObER7AikDT6CDE/kIsCD6tXNZ6TNa3TnojesaxBXWo7ECTz1bAyag/VJhr
6t3ysXTxbW8ihxWmb1ZB1r+AerZnrp4LCMaBLwViJ8cC2Sv4ly3lBIq8FvUksu0Sw9tsXcm1SSo1
CLhqDjsDrwCPKQBU5RRWZWfzFGFm8JPJCJPY1JkNOy5TjAaJAGGvlp3cSy3JK3cEF2QwU8cN2lMZ
XXfwaEFlHt+R9mlyVHRloCB3JFSsRNYc0CCoT98mD+Kb8p4S3t4cwTmKHN86l2NA9rStC7MyTnlu
fQzVJTdIXteXTgv5zSYMX2Qt2/ODvJN0/v66D9p6XNdrJT9nfWGSJO6mJeTfK4k7zQNoOfr+o9FK
97qZzbhkbYc6lWqXRi03YE8HeB2CdOes0Bvd0f5JXcuqkG07gtU2UkdS0hdtUROQiRHG7PJHcxSt
wq6ftG/1ibP4B0i33RuAHaS3+iHGfWBR527eCP1zxpqUyOnxiLIrdSVQApgHdnkcUqjxpRZjSzfQ
yzimv2yQ37D6dFMJJ673IYmY4Vj3+q5zJgdspvs/IPBA94/HZKiK2PwL4U3fSJ3ctCiG1e33Qvom
gwixgH6wqLMQ35sP4toSFb2qRRUPcwNL/b46Fo+5358Q7P1dHUicJKG7eccf/gCbjdWB/VAD8ePX
gfJCLns09lHXqNCwTWsQpeqVFaWsh3DzRPwyQ8cUJbhPGlXEyzTfTW7zSOKk8MmwZPBZkqptfGaR
lW4/RSuLVHQBdUsIg2mwqJ27XWcPb7LX7FrMCmZuehJvpbv2yLVmioJDaHVP3G3mscZOyaX+8viv
fgH1OTOxXhqQiWJgp3pGCmYW/d8pWs2xDHaAj2Ds7Os3YtN1rsxRrwSXLlIeJXj5ZnBYaemHXoR2
VYCsUAFES2QpDrA+KHX9JLHOoWqFim3dHjWA5TiRVRNmbR+VMxRC36jNgti6AHQpmkNL6fy5TawE
YuMN/EqSaiyfQs7EtS9GvT4BX4DjFhJgnx0NQkgR76V7DTMR6Zl177bqiUTUQwHTAXjbDerlQTk6
GcMZtECdOvW7oOfqt1SWOHPIjB6ACBWaZULRgTM/bl4xlCcw+qibcbDOw7ICClT5C+F61iUhRPiQ
nctefl9hZohk5spdu6sj88/Axnidf5mjjgu460IB2nMo2piQf/KgNrSfzMhV7WHf7rrTePiTFHBt
kDo9WlOGCFGRXLSAHC3hsVJhSz2kA2uccbO1sLZEHZph7nvQ5eKag+/IqW4JUbzk9fArkN1kRJrb
thRwY4ChANRoXyJBJRISWYlR198tR06wQMLVHWrEtZ03qbesl2+z94xW+7/mqK82iEEjgqKFBJ5a
hkhCBol38tB8k5FJcB700N3hhgx6ZR4LsbIVmK0tU59vnpVQyBPUw1Q9+XvQMqBxIepjRCyqwy03
hkwFlFJg5VC/lPUbJeuMIY5QKdAhoqfvAMw3r7vlTzQ07VRWJugyPoRmm7qCeDaSsvbHZM8YVYMo
YQBNA9nUzfaxPpO2GrtNurmFKjgHwcILEQMaKREkeoRKMCoFEl85SXeoksWRozfG6lhWqMiWr6pS
LVQCT/hk8InB6ADBBk/ece+jrWNCCcPevy+2IUv6amVUdLuEUVCUA8EMjOCUgqiHykgL/o9v9u/e
qST4XAWXYss3NcpVuGeGWUEK+PsCwC7mrnaQ1xNuoGlXQ5LvmcwXgm6AYXzrZVit7kvdFBqRnB4h
JxHa5hkCyA4PDTiEb1avTQ8AFT5Ecb1XWslnfMmt93ZtlwpXpBFT9KBZIQETuur7yHp8LK3USo+V
6YRWZRWWfAiZ00RbUcvaKhW1BEOMiYoBDZlQ0YGKqM2meViKW10frbRhQa8286K1NcqhheqkaEov
C++QMKysCqjoo7qvCeJkXwAjpb2jNtMBSVDv8t1wA/FDS2U8vJsOR0NvFnyQivSlHbRIxszHBRxb
K0DdGVMHA7M3unmAViaoB6lWpiAqcmypcuYOxW6x8314mJ8LFGGqg/ae1Rb4Tm4yP3F6n6nVtBVC
QTDm3/VRcQ0ny+OiiIgLJ5eYlnwQuJoFFB5EnxVCsbaScj19Dlb3uYAb4GdARPm3unEYV4K1k5Sj
CcYZCG8JQJPG5gQzeoTsjgOSKJfk74Mlf28i66ibvA3RWZ4pOLDpWTUJWgMgD/1KuxUlmaA3Jao+
Mgf9R6/XnyBTfn2B5CR8eZpWJujr0GhDAgUgmOhLT4rdRP+WQiSc4GSvG9oakpR00Ozq6IAi2KWd
WlCMgOV3n4Vy4TXwMIllp2jMAHCOKXUyqc3Zms2cU9/+fr+sUi4NKCGo3CQIzVonvpeT3fjcwovL
bwDOvMePyX2zb4/tjsg6smUBNz+fDpigisFCXaDHJJuKSxoiNg4uwNCZ9O8d19tzyGJ036zWoZL9
jxk6se7TXNTCCfetcwklXLUTnyW7tpZvhrV4o626yTPv9rvhiT0Gtv1KrmxTKXbZZKIYoWAHLGRn
K6/jc/aX+jw8hHsR8WGuONJzse8fk33AuJeMrf0c0Fi/zkvXdxkQUe9aAhlfSKIq3X09uNeP7KZ3
WS2OepiKNM4MRWiQfuIpiqXvc/j7QGNUyVGvx33gv/Lc8ZDgiaYIpc4svk9jFDz/5HKv/j7lHjku
EyC/hJpjbyDizA6J8r5g7gca3tc3avOSrexQTrIck7wFXSk2CmqOXPqiVWC1OwvzaQw+FEUAJl9i
5Onb3/+fnQPE+TI6ixWhzuJuxM61s9UNcB79eMxnVndv0zvqYPMHWlsG1ID8jNUxK0rwI/xM7Lrm
mOa3qvZRLbOfDPb1DdzO6laGqAcbI+pBmue4w42tmSTSDPeBO7uSU/0Zfllf2aLe51QxoADSw1br
SK9E3Ha8nRAPAKRlBzesUfHNDwXaPhEPmP6V8rAbVG3JAvRhZb4wxcRTtW/LuLu+e5th68oG9YZx
XKHkeoPDEOoQNW7CzqoTaMcVisd3vdN3vGy2YsQwunnmV0apoyGrs4w+CR6Wz6IiOIgxa+U1Xu9f
X9v2yVjZoU5GhIg8bFXkcBnfdBoEkzsBI1IgIBT7arwvuy5xAtDomGmiaqau9tpzx2fJqehGZgV3
Y5+JOASkfAEcAfiG/inFpGVyAKfbuNlOeRWO/Sl05NFUH5cb450g7jOn+Lv9pgG4wmgKbTX1YBv4
adJZ/MqFUsXK3BgcME3REQQ3n8PqJDXRniareoZqOWgwGBu/4f0vLFKRg14ECmZyAGoidIWcKRxy
CJ6fIOP6QXqnIFm9GVmYza0Y6cIm9eK0XBovCwFSgapCObfPEdh9w70SYlrHat9azE0SDYT2m2ow
HNDGab4wTF2hXhAzlRuwvYTRofXIrMjiJHtWYrI1uwFQAfgqIC6IrjiNoZRB41k0Mo6QfDLqXXAn
Ag1HurNQg4897cTvMH/nlEdCz5zctQcWAatINpAKd9f26UpMT3T1+hGsr8aDuu8ba/hfH2LZj7E5
lxCwJZCDiECTgGAnP6OyAkd6vH62NjLei19BRU2pLJSzmCCuF+abennKmpcEorlD91ZkjFO84X4v
LFGH2EgKMKpW6Ah048vQPirgpylZzenNi6JDqBC6A4IEWN7lI8nHSTwCA4ZkcwJsw1B3Ua051zds
s3uqr7wgZUOQKinIFNjobLGBIqhxSM7aPRnUJs0b+WDcYqLi/9MmcYerxz+upDbvPqu6Ai5j/8wh
YyGq29OMNmNnsblCNzYSgvO/3kpySVcGg0ULRXHC5SiGfdXcd0zZg43TsDYgU1FTzndxiak3ZOYA
kkXtQwZWpFD8s28FYhjSTMSEFHW6o3LmSpQ+5k/YpOIKfg6lZsGD17RIksei49pe1C9z1BEH+FCW
pByvfzIdJumctW7KRPCSv0G5DWzcLxuUX8ZcaacD4IrexXP7HB/i/QAoSRSDX4MAeJnPwMZDe2GO
8sYpFxoQOUCFqP5hfCeHvbbSk/AtBl6g36ln1NyfJi9xDHthJAybLdP1Qslmr45gIzUaFIZJz8QR
3PFmdqTv5UdkSYfcD/eyzZ3G0AO7mmCNjw3KgbqjnLW/GPdu+xr82mwqzMDodwpuZ6y+dCYwE+dO
uFffNIeUyiWrPM8+S1iZdYIo55IU4jQNKu6dXt1iRNwJcrecWb1Z1qoobyJHc6YEhQoj2UvGf+sX
luYa69BQ3qNO46JqSUq0JO+ZmFpG/S2QfbHzcuNvjZsY3nG7jvrrStBzuHqpKWUQYtNACf8qe4Jb
2e1susDcQioq8NVzeyz8yXorPiSrA43S9UOy8YKub8hn1Lw6p4IBFfoKAipgKOtSE0O8pxwxcFtk
CPnF3agGjKljlj3KyRixoYEPDWUybRLsQU78hAu9rplNIfsRzqxgl5zwK+6GBvEZmiC1g4S9Fcm4
J6GFimwNs3UGkJGcVx5nBNr8Cys4Y1mlvI6uxG0XRaTjEWSmAD6S6iVsHjEQcv3TbYXy+HYaxBqR
UKMyRh3UcSjTEMBBAqsXFVN7JZVAMilUOWljE20+zmYR4mzdcDILQaDoSCFoZSSoMhUyX4a4G8h5
ETWI0X2GPg5jYSwr1BVPEnAUQSF2hvMkvEytlZ0hJgp+F0LhHhxie/Qlxj3Y+mbrhVF72S1lOEkE
AhUI+2G40ZfZGdtTqYcuY21b3mVliA4dUhSwJOgKkXS32w2cFbmdj8FcMN3Ju/xoeLpbpGbxZNzq
N8bjddtkDfRtWJum4gm0+uSsGP5nuvVST/JIps185Fl2qDsOmrCsCToy8ghdFQ5MetE5vePAOgUO
vwKq7wSXPIE3rPKUwV9YnHCfDvPaMqkYgx9KSDqNWOa4V/fNQ7Dr8OAV9x27pEAW8tUSRLFlgp4D
59HlIz9oatCOHZxn4yax2WBgL3+KPUEBJpmwBbIu3ybQBAHfv/Yox9IEEbdM5Klo0PoWHeR79zDn
9baAFJNJXrl5JTA/Az08yN0iJblc3RSA5jOSUDARQh2E+yiZFI2Z86oVsRzmVrougc0O4oHgYsOc
M3X7OEmeGjxDZJRMcKcjgMZu6nGQNncwun7k7So1wVqWeL11/UZs7SiBk6MWA5YK6ClQhsW4KsDa
DpA1UG1gtSPj8uGpdwmmfDz8Qa8d+TpEGQE+RtmHVlEtFwFpMxGckQI3y16LiUU3uoV6vLBAPunq
Na+XcuENzphRallc0Vn8uDbDU/QDBVCkDIU1HqBSywL+bkFbLqxSYZ/MFTnUrgNy3z+pAcnghmYG
j4EboWFSOIW33HJ2688eEyS/8VJcmKZeCkPm1JRT8VKA9Ppesic/9TH3IJsL3ooaFdnOBzdO4+Cd
90W38/TAUnOzwoQiZhQK2WR1U5gfgDpPkRJoRZL87+UiklJ5ai6fedtiaftiH+2De9bt2QiI13tA
l2IWI+zlusX2Z+k5155nkEgxbsmGJwBBCO4JETiBuif1gUM1V6JKxLGa7+rRJmPsYJXYZYfiJd5x
d8UzZtCAnp9ZanFbTTFCQkaUhxFwfME+c8IiphEZMCEPSXYrYx668/GQaDfhUTQw50r8LIhCkNOw
koBNz7C2Tflao4kqLkOhFBQQy0/PsI89hHPWvEswTcvYYeJLqZfkYqXknK8ubpgV/9thQt6e3sXg
niRpPooLe9YrsnFcUKH8VXymHi2IcpfLJKNCKRTncnoVVVZYuvEqXhigdk5PS64cQl4ENWnv8GCU
CXbqTn0gKiKGzUo5t5zPhTVq5/oUHDaLikpvciQur/aWwErO6VMJfZq32gbzGJRw6vmo2Q2oQhjj
JBuRDqqCvyp2lPuJ2hismkTOS/Z06OAMfrwDu5rPiqg2P9nKDOVVQIA3V3g7oBMrq6Y41JY6/vX7
B3C9EhqlVWGmMOFS5BLFUQK74OS3rooqgYzJpj/oZCEAg0wdpqvgUGi4bieqfNrlGkSo1AxcabEz
xMlRgDgjY0kbbwPsQMQDwFwMHNDjaZE4tSFCeh5sP+mHUGL4pjXju/AUH4fZrI+C03jjN9bQ1Nan
ElG7xRwjZo+/iJfPkqy1U4XqRFs/L8aLXjBWtXXi1n+fiq1BYh8u2ZSCMz/NZYizJLMdB5Pw0gpl
6+nosliLEgJf2s/DMVckVrWCtTzKechqMknZgpiwKc/ivI/Cx+sfbSM7UtfLI/ZXfnAIulBfarRU
kfZaYwnawvi56uBComcZvRTh5bq5rRfmwh7lPdpcCeaRdOIIAzBBqRNmxZf0FKDm8onJ9QjlhgZl
FUYeuL2RYEkFIknXv2iR9/WcDICSozKpSDs1LzxFrU3G4jYvgMxDnBdAIUJkRG1mH4diR/iSyPNZ
HLvYDPY4JHbrFmBefCRQofHArLluroxIQpJG9VdG49loBrwAI+pz70QPuPWaQwYmdaOF/LBFtDVB
K8QzdnPzFYBc879GKUcc9Pkc1DyMglNTMasdBLvdvrQMC/jSdCd44An2SI25503jmL1e3+iNfQbx
McmsIc8K3DMVHhl9ms2THgofmaqaPGEbKBYnG++uW9lq3VyYodYIrr1My/lY+CCU36H/sx0g3RFl
EgK7Yn7IjXf8wh716oTCzFUKWRbR0QPLphOdDRSPUY50ZmZDkbE6bOblYW0yuVSmMRI+ahTMoYDi
VsopPmHQ4LNQ0JRHZnn8+meDkumlRT1vB32qsb5+3zu5YamQ7RgO4i7KIHpS3Oh+9h7aIiuoZVml
HHgnIs1Vpkz46PSPsHvmJkD+YxZGkGWEctNiDu7LMUuFjyR/y8IbQX2LGgb4lvnBKFe9FFLEtz8/
2OiQXjeoZw6F36Ly2EGkgTXNulXtJLkzMJyg9BCQQ19+rririypbcPw791P7GJPQJAtR7d7Vzeqe
9+V7xoWjg3IdcENYUwEuRtbzRT21B2kK2BpzQv/SPyMmOsSWdFfvSMdSZNkiX2SdAFzaUujDqEql
kmpqobz31mxpr5xZuOEdUVUcnPqvjsk1SYcRBFYMnkm0FQ2Q36PqcrmZkEoNGswr98humt3PMRsS
uLJgxV8OCW2HOiQzZ3BahlETPEG61zwCo4AhG5AEOUgZ79jcL/TbA3OSLuiorWDGFI8edUaEUUhb
bRzBkq3qZo6AX0lZx54484sPRZmgnL3eNqMa9p0C9jHldRhMkfDHRS73Nw4hpINvgCyBVkAjm9kT
60Burk4URQgWA0kHaYTLjyZFYMkCvSPOo3TkQI6CCUWTceRZJqgNLNS2BH/wqHzCV3RQHp1ztAtt
aKTZ466bTF6wghtW43nDKEgdJQwEQ7aVMC5crmsQtQFjj5jfa+KPoFFMWf3dpxPn4sIC9dGGZuib
pReUd8EwCf6gtfK/hZsZQ+P9beL/B0414sWpUwIQB0qLkiaK+pdZKKEU1YwD6yoaT4MtoINRgsnJ
H6x6h4JFa7GG1L/UvD8X+MseXQMaBhCNLznsEU7DYZc8/OQzrDwmnyFjZfQh1KVwmfRGVFAxRU0m
weGHX8T8Wr8Lhf8w7bhx3dYbSSv1CV0f9RBGVt6NJToWevWdl+q3REnxYCeWHkdPjAtAztqXDwfK
L92AkgXqP9RJMUDUOg4ZFB8Us//RLtDy0nxyv2NMmIk92JYSdNV+N2n8/Horo1SkJeqAAy66xr3r
2vAqNbw31IbIutpbHw6PGTD0AsYUUMy7vGWy2PcTLh+mZN1kMJej4OuYGNUg+Gb/F+zF1kauzVFr
0iqRZMcLHrQYc9rZX9HSm0HPykc33jFFlxQQGGtgYgMc7nJRvDEUUZNwEmFoQ26Teg2YS//DO7a1
eWs7lOsNU0WArADPvc8ocYcgE9B34Cg6QmwH4A0WCcqXdgg5D2trxGGusmB+EruGE/jyg8xaFEfh
lYB/IrtPwK0XnEnhor5lU/l+ibB+moVGCJ4XghqhPlldBIO4jLMEEkqwXDi9By0SqL05oC4SgNDh
/R4KG/b1C7f9Af+1+QV/UMyQS5hL4/PBKVx991MtihmIsOyQD7za0nCqpnwGwf5HB9YQxSUMHoTC
AFIDNzKCkuHQ4zGQYksLEd2xFrm9s4RLmDR/ELpSd28K5GJMdOxscqwiyFPVd8Sn5JbxJPaWaKvf
fh/N9fkxVyapj7m0iagpA9imJ0k1x3l09Ji3+pDJtkfyMtphYhrpn6XRhUMxDnppLtrqA8JbRwJZ
CaEXLYKqmPUJRboLgRVhVhtE4aRbZ3zh9RsnZUYHMRGQ40eNr4XJ7ICjuRDhl9XG1Cs1tEJJSXyd
zzEuF5aFlQ6N8ia3obEPh3m0/h9pX9bcOK40+4sYwX15JSlqsWV5X/SCUNvd3Pedv/4mPN89FiEe
YWbOwzxMdIRLAAuFQlVWpjHlwJmYMrElQxgdEOT0tqGgJQQBhORdlUZzrWUQE1cgDetIgMDVRjis
tSoYN+1U8LqBF70iZj0slqIRppZowaBRkunH4gNoAEg0gMyWMq8Odz1l7wxdXmxZCMvYRNDxUz5B
AwD0+TnIsWahAW/+MYoe9RKNMPIgtc/Xz/SSu8+MML4Xlumk1DlWVq7qVyoccrJuwhUK8+isvved
LRabkK9QxtYO6SQGSBghcCSiG48poPnSkr4qSyUKO9wFwmdoufoOyO8TNB53qUMnM+J72Y0e5Waj
vvFQVBfDBaZBm7oymuUGOG1lttQmdCQYzUkP0YcsCNAcw6ZYmRhGF5+hescJmQvXAzUGeWpK3I9n
KXMZ1ZoSSoNVmscoAH+94ZXH8EFwio1uCw8haIiqPSjBPG496NJ15maZWymdMhBTyn10xLhvQKAT
CxTvWvyovegRHHMSmlXQGnF4ZulfnceXuVXGYTH2ohRNErdHLRNXul/vWr3hdKzkyyRzboNGnrPL
AeSexB/8qMW4NlVvRSkDF0S+r9fDBhroq27jP/Qfut28jrflFmXENXjJb809BECiI6/Xs/Bknv8Y
5q6QMkGpo1qOjupRJSvr0/Ikm2zT9xTcb3fhh7jhTuhf1DngvKiCoxCgarKps0nUoNehKFtCQ3Pe
VbetDua294INlKycf/7UgykQREDzQcVx+V78+U5rdScVodkci+BXPTzFhBN6Lq/5+d9nfFQIyjZS
pKA/ploOVpvUNgPpkCbhSilqOy0UF+wRm0nIXE7Eo0eO9dLzdTFeKtdto0MOuzu2la3uVOQVfmyH
TrgdQ1ujdWd+nf3y4p0vlXHaQCvEViBtg3DXbLXNN+fM2tqh+7jhLG7h4BuYU5J02ktAWsh4ZKsG
cZDnRUVnUz0Vc7EKKm9qZJv3deIAxBxtgp3hZjzSoiWzCkp+YA7WMX7OuqXvl6SFElh8xOvWrsrG
QZPPqQLZub68JTMqCGAwOorRYpUVgewINJwmQ0qPifCShuCiMO4AfPznry8ZDZEfK0z+KZd6p6HV
kwK6RSUPQLK+sh61lQXCLh9KSBx/pG7OuCNmYUFVAsIZZJzsdFDemJFsVkN1xDypA0CI66s8GPbS
lYdRenwckPYuXLcC6dSk77r6NP4lbLAmngaxckpuwYsaPFsa0xyA3hJ0smJZ+Pj/bbp8jwzwW7CB
F38Xtg6vERTZFEC1jAs659zo9TSyavJRxNke/LBr0GBu/7HHnZtgizVRo5tDW07kI1TAxtXf5Qax
0/H1upHlPftZiMU8jUsr0qGPOWDPdtnWwAPSvCUH/xsGxnO3C7AM0p/ZihjvDlJZ0gJBFEAMp+4m
tzmU4NVsvfK5Pfyblw01hpiAQgbeyexjCuJ1alSHWXRM87sG7PYQay47nXdgFy7FmRWm2xb4GCef
hLY+ZaCt+UY8WY+xZeegvxZc5YPzsRbuj5k1JndNsxJ0aSRs8OL3UWpCs83fxb1tHiRHw4OUYCKV
E/YW/AOQVYQkcOkiX4a/z5OextLqViSjhFtfXwvvFPMxrdNnCVpPPFuXIXZuiv77+a0vTek4BZVy
iq33guhuOtxncsSJeQtOOLfCXIgRkVszgMzfSTv0K9oA9lfkNgSkOvei37y09DJlxOyu+j3qCXSs
xj7ejK6Rg0ju1KMQN52dx83dFFanTNNvk6h4RF2Rd5zpEZqH9LlBxkNMOe6DxqoydH+pWJa0ERyC
4VJgxFYZt5689MHOVseC1IsxJsnop9rJSsA+IXzVAoRGzefrTn8ZaQ100IA303CS0bRhHLDu0m7K
Ah+dFPNdGg9qd3/97y9k0nMDjNtFeVyagVLlpyxx4jsL/uDnjn5bQp54k7qj3b7xvIJrkvHB0ehb
yO+Y9anIbXMtuRPGnA9V7Xwmf5AJDrEdaC4X8b6wkRgOhLgvME7QrPouNJwdL1XSs9IC1OoY6h91
eIpMzhgN7+8zoVAr0hyqTU1+EgiSWq22Rx6/xtLZnS2B8e64U5QqIkqH+GeufRAbbjp0S2QFjKa0
OD3wZlI5S/oerz7fsr6aymAo5ZMZ9Gs1MTcWebzufQtHCNp2sgIkGKQDQdgzj3lpLUlQwy7QATJM
W+/2ZpDZkVBxrqnLmgdEiX+ssKmE3tVdJgh1fsoVY6VFeOpUthAc9CFzBCij9jxw5+K+ndljkopU
bVNsXaog0vm2lQOfqnNOLT0hTJybrYjGwbMvU4IvO9XTUjpNqrkqR11yLIwRToPoRbXOpQleiKpU
eVCnJnUgsZj1DCFR/bxADKLaR5ghdwY7Qx1FAjFBfOC1eRZd4swY3dyzpRG5hj7QgI8VKL/laYdP
t4qhTHvd7xYuptmKmKAHbgtSFfIknzoQurSWb0Nh3i4MzZni+zp/u25soe+IeheehXgBgMEH1+F8
SaE8Ao2YY/8objk7ALBgp1tppd7w9m7J8c4MsQdWBBS7K1FUPKWQiKzrd4HX2F/6OOcGGE/ogjT1
8zRUTq3pGm10ow7ZNhXEE2fDaCBj3JtGaFQ/oBaD5jAT6ApDjDOVSNIxlMa10AAI0REP8H23yN8m
mJ1iww1G1Rmj2oWGsTuYT71/7IfHONedgoDTIc7dwiJbWeaNpi1s8flPYxNCUxWEvNLK/BTLvW3J
IjTcau/68jmrV5gTYBGTxEUPUedoS9Y0xmMg7I6Pbln4lqgAGwi6GMzSgcadeyVB7yzNo0Q/NglE
t9E2K+XayzPJvb6apdt+Zofx/j4arVzwReXUgdwfdNjGr/AleG17sB5SEJQItWnOgeOtjLmKC7RH
Il3Fo3vID1r8IEnrkMdCsVC9N8CCBsoBvAso5wWze0Y+5kOBYaVjDEkxqEL2+1Z3zPsYHfDerXEr
b/wn7gt/IRDPjDJbWQVdn5iVpKCNhDcCkPSfLWYEVY/qvvCq9UubeL5AZhMNmajl0GIT8+kwJftC
fhgiDkxowQQUg3VAQmVAkYAjmHtgg/6qiSKMfrSsrR/dyPVGjp453rdwXmc2mFCiVmXeUUn2k7UZ
HXUnr7JD9wsaPZ6xVj0ZFTMMzHFMcpbFRmGtakF4ZeBR3DtW4vi63W3jo3xffo6fbQ4gAchmMER+
n3Mo75fMQoUVUjMSAP0XQbMRmqLIlVQ/ts1tq7+VyD0Uf8NZ2+UTHExMP0ZYWUtTmUIjivHAkp66
3Fa8dk3uxa1uD39GN8OsKu+twFkUy7yHq6YIAwIvFJQ/raQ4YnBX/2PFK9MwLIgRAByB2UrpYuSw
j6ai7qJRP4r6jWrcRvJOVDkzMEu5+8wG4+tjqCvpRDeu32HKorlHErURn5Q/wQ34rA+8bVtKOWbm
mNObmakull2tnpItpZMqgS+nSH1xw0s5LvggTVweGMbG6CuQ3RLEKueHuKhQIZTSLj+BK2cXfGQf
og5YZuDRqaLkUXNGV7ydVv2zaI8b3iQhXcU8T5jbZje16kxS+qF8ShO9scOh3Cjjozgakt2On1BW
cfqINzi90GCf22R21kLFy6z1Rj4Nfnbf9YUt651HBAhKxo91WoMebUcwAUiIA9JA28xquyPPbV2D
jq6xu+go1E/6WHkAGt2EgrpGC95J1V9E1x0r+z1UsRsV/cP1U3v5Wpj/ZCYGYkBwUtVRHU+dL6xE
KbjPw2EDPadb0eTNCl+GWzSYUcGnnG3olLFPBTmWQyHzFZq5HXRMlYKagZO6X0aEuQX6C87eB23q
R5qQIscVMWytqZETNF7if13fMd4y6I84M9KLSWhaASoURrsTSG4HnclZxkJAQHMahPqaARF7GY2V
uQmxGXxc5nj6gtHEG56ovHKIIXVij0/ihjfOuACjmFljWVvVsbEUYjQqOiux6VA0sw6AZ2RnqKHe
0+FjyC6Ndv/rXxS954aZ+lUJabzGpBW54p0EMKxshJWyFxXEhRwMFbwUacE7zneVzZ2zOpETqx9Q
AARL/HowA+tFzHvTjtTA59zzC8FnZorxEcksg1HsTA3KKuDrEi0ojg0mtC2nCezTIUR700oq1kUY
c07zUsSdGWYibimGFqmIqtAyOAamPeMthKjsS7EZDxRNgUsSoTbZW1/ZPnrghdzLDbYo/lFHuxE8
JsBJzt22KquhNSEPcrR0fXBDUcArKJcKpzKFbnX9EF6GrZkpg+lnJSPUwnqxVo71tNe1p6x6y82D
b4XudTOcFRnMmzYaRwxGmaF+lOXwRslrb0qTOy2YOMnudzY7v6zmy6HJ/VlMKcoOpKRarh3lvbkX
HU1xkq+qBRtNFNi6Ozj6IUFNJVtpv4UtNx+4fDnMjF/E5bSqrbpPM7wc9NGuLSd/iH+TTbNS2x1o
NEG0xYlvnF01mdVG6JkkIdDWp1rTnARzZaSxK+v9+qfjeIjJBJcu0Vq/wTznySjfzOBB6V56bdOO
MWctC0/Y+e4xd05DQP+Eyf7p1HyCsmGNpNdVRuD9oeDuVWvcQdzvdXkBzS0ymU0aYNRr8Eds38qw
9Z0Ehu38pQLDFbjQDgVlgeNEM55BJq1R4yQZwRhWn3QCvJ+P8bz21/WPtXAHzdfEhA4pTUmsGUl9
qseVkNspqFmKXwFkLkJQFsmghnGqPWwX9sSpli7ctTPLbAE4MRO1zUrsZpzYGPAENBkgaP+WtPaw
ooJ03Fvv8pkE8icoLlhgA9QvETytrxRIU4iKtqG8UzwQq6KM03rkQBlGRlt45mwtzx49jWexJWoy
K9F6nLZe9WrDFROg69Lf011mOkq0pUahGu9wjC6dvvNFMveQFch11wsDPeLIt1eoIlG1ccqvCv43
P3AtLPub0jRzeNPxi18U3W1MuBkWCoRsPKvCphnSGI9dwEIhF5nuVc2R7oy1hDdoCVoTHrvH0vE4
t8dEmrGpWohi9ekpBbG00n2KKe9WpwGRvR7OLdBfcPYJ+1CXg1AvylOM+AykIFRtKFoJMqrF6+jy
Oe3oaZvZw5sAgrQi3ryoS18oxWoVidKyTeSjTqAsoREvils7Q9rSGxhDMzG/14UrnVc3u7gWGKtM
DPDrQS3KVA1PSoLwCarFsrDHkPdIu6zOzc2YTOog1IbSRmWTnuSH6lY/AUfuWpChjU4S5oBpnOGF
z0uHpBZljGuAZI5WEZiAXTdhJDeQ5MUMX+dOt/U6XdP7IXlEIdDlAqUuck/GGrONRS4MU9INAa5z
VBMkCK7U4HCnxcdmFf3qPWOXY9w5JdC4uH7oOYbZ2paqJlI+xKQ4iaNi55rsTcVnntyO+VdkSfZo
havr9v7LvkJ42qQTTsBjz49FnuhxrA3YV7ys14HT7oeNvFVtilfAoAUvpl0c8+99/bHGxNEBaXXb
iV1wUtpiJVVIjzKezMNlHsjYYMJm2xQtuI/U5ASFF91EcaYh3mRjhkRwmp002uk9CCn8LzBRDXb7
61+tUAE/PqZy0ZD6Jto8CzNdDXWZEXCXo17d6dnB6D44H+ziKqLLOzPAfDCjjiAoSvoAha4BXApY
BsbULWdwmgw4jOKh3/CSJXq0LiLZmUUmcop9nSRTpiWnXvCdOni3aLUQb/Zsl/MIEBfDlwJKeB36
ZthC5pQnTW1KTS8qx7Q27KEy1mk0PYhj+k+Tse89/I8ZVrwmQsESOsGtdQybz7F+LwoOVuEyoWUM
MNl5F+ZBEJudjBJ19Dy+qpQEzfEp0675nkNkLOTlfhe3GwyC+AGFIVBOKxc6gkFSdkaP8iHoBhPo
zKbgXtfWkoPeLrT8eFKhl6gtxhpzjP2gFH2lk6yjkVnP5VSXrpzUyUYgwmSHQCXtJgEotbpQ0gdB
JfHeMo1xTdXbf18/DPJSPDlfNnPWrVrShbAaZcRpf1PumsBuj/HNGDr9PoDyfAPONWU37bI72a32
oie6GarDjtXb3JHNi2SNbgmuJxmEpBj6ZsGukzRFfWVlOr44pZusndgHlwN0AVfFavgDZWa3eQnd
4h9DSOZm2cw7nOQwMTWYLcxtGtSQpB3t63u86MtnK2MhnHFKIqkeSkw8rUZwcCAH3cclginkkuFi
EDBQ/7ECJ4Q8zzfTYo6PWmaR0IcT9WY6ClFiNk6FP+ueeMPjreMujwk5REmbehwxVEnV0QNH+2vQ
dq3sgg3kAtZcsMJS/D7fTuYhWBpdavXBt71+Fft2Q+etKAH56JYfFcg+eOH7gpaG3U0mmRGtUBaq
IPBPY2X3+s00viWBGz37m+LQ3RiOnjhi4mnlayvslL/FgL4U1X+WrLCsKjW0DaHVOWqnlIjeoIco
5Te3UcAZoKHLYK+pcytMnUkAAEpWQUf8HQvoFG6Phky15mWivMUwvilITVlYaauc+jEBl5tcuqPp
30RF8odz7hZD+n8iCpjK5plZS4qhCYUpP8kYdpi2EYbyQqd1C0AVMJHHO+W8ZTGX/DAUnapgCha7
V5cOeaUpPcxZtrGWXQE1rAcAPL+uL/Hyi2GYEtVOSwLTDlr8zNHzTVKAYxlj7jR6t2sTFElg5FhH
HLbvhQMwt8McuR68C7GC1wMes1AObxzQYeoqVlf9Me3plTb3MU1foIZtg+IVTDjO9WVeXg0z82y2
oTVtH+TJJByVUFyLkISWxBUZSq/D/Np1SwvBbG6Kcc64qwEgkloBujrQwjR3tJLW2OPntJv+0rjg
LI1+ofmZo/Y0HF+gXDC+Rb3qLNsNddXXxxJ3A0bgnbpvQYbwmau+LRSVE3W8Hi/PGnPbJ7A0VJOi
YASoPIEoKYb2H66i9qNJwBIo4jv64D/ZFU6y56X1l8U1Oih7tlImiI6o35XjhJ3VkxXtKOkOUmB6
zwee4ZBi36PdAoj86voHvTyVM6tsW6kDgqhVzNA/dQXK2XFmmyEyi5Bb7lk+iZigVkwV/MMsn0Zq
pXIvla10HCzwVGdvZfYFpXuMKUerUFwJKFdC79EeBTy5Yw2SKZktdepaKYI1ZPVsTapXDSRvJv3e
MnmF7uXT8/PTmMA0xebQt4KAjidOL/QzzAcd4N8qMf7d2fkxxPgySWIj82Ok0PWqfqXDsxae+5Kj
enSciK+Tu/xpf8wxziwaYEIHhxDWRZ7C9pA0v2ReJ+u7x3l5PP/PBuicmCtEbjsV2PNGOApGk2/6
tGgkV+xIjHuxHKXihmQteexlXbgNQ7XSHF0NSuLVSi7aQhR0G9W39DtQ1oB9VkvTjUkUT1Lip0Is
yPMghsON31bWTQGqSa8IatcooRZZZoYtTVO6zsNY28V5qO1VoJP3hZkKthgFwfv1I3LVP7BGxj8q
Qx3QIa3Jsa8+266xi2xLhMwLOx5g678E15/dZBwEbx6jGDtROxbu9E2GITjf0Bx0BKkSDi9vu3om
sTDGQaTUh5R5E4HtQ9Umz+pF6P2SEtVLozTzgxGBWzbC+KVTY/TOAd9Usbm+scvrBf2MZaHwpkDD
YR7cszBA+xyPOByIaqsCyAWF1xr03R6xG6cDI5NvmzzGY/q1Ljz2zCZzgQWmngZCgxAfI57E0TFL
OSgungH2SKRZJeYAdB9b0tm+9pUFfzjbxrPA3BSlpRRj0zQEwAPyUG1BN+lYj6odyujCgLre9T3p
67rJxVDys2lsI1fPCpQFClU4xmLlkZqA50m0A//pf7PCuIPaZJXemaCvavV6VYDCvQszT5J8Tkpx
Ca3CTQtKARQxUD6zAAGdu50lypCIqBEYiSGis/k7QuOjML8isVx19U3fSXYWNI4Qci8Amgayvndm
mH3o6hVRwmQCWZBm+3fTbeCkPVij6Qih/CmcBiSLDeacxo2lrybemPFSFMMMHOK9TKX02FQ4xDUa
KUalHuUUo8wC3qICKMgw6aLEr9c/41ISdW6J2d6qI0UxtIhiodD9MRN/J0jl1oT6vFmH4MYwRV4t
jB7Zi23FqpDpQ3b1gj9dbQYRHyuARPu2uVXcaYPPuapv6a0a8ptmPGv0dJ5lpIEgKEqZwHvEtbmm
1uTt5JhQlfs7tBALtWb46tnamCvB7NDUqQewwYhrn8pruSmIGZ6APXzLbroVJCN24q/xudhrH9c/
4kIDZm6Y+Yo13jOjTw8j7gPl3dTtEK5qrIrX2o2JLbs5aBN4vYlFH/3PYmX2GW9hjLtKWlU7VjGy
4Dtt+ujDxwnsg9fXthTNfvYU8+PzL1iqgdWDaIscx9L6HDX5tsr71Paz6fG6nYXWB/bQxLAa/hom
/FmqFh9AhimiGZi6juOt5UWHYtP0rk/3Lz0ke5mHUFn0zR+DGrMyvQa6RwIX8jHZEtPJ3PDYbaw9
pQqLQVvicUtbSzcRrUZqIubI8R/zvi5Bt0HEAiT7lI8PV7gTNY6E1A5ENGAeEnbV2ojsaVhf31ee
Vea1HRoqSFIzGTcsmLOHDNTV3LlojgmWlCFO4qqDzL12BNBTEzGKExyvr2HxfJ1tnUo/5VkYGdS4
NUYJFJT9bgKkD1xrtFlce9roxM8a2Lhr0eYlfEuOb8INQa6J5/SFkE9NJK3LOnrxiR9j9pQR3ymt
B87CaGeWjcbnRpj4qOsCBvJDGNG6GyFOHT8JnUJ8CvPUqwTTDtq9IBW2laacU7142s4NM6HSGgc/
nzrwhqqqV55oUZds88/GoEy9Dp+faNFFzjaT8UJ/CIZBDTpkK7Jgp8qXknBRS/S4XttKJgYbiWJ0
xATBlGw060HQvdovXb8BRCJr77KIPHcWJOVCYJYt2fpVFNb2+rdcWKIkmtD+Bp8buIjZQNnUijTG
YFc7ZsJh6F+TkPf0XkiIZgaYXLmSQVjXVwATCEHtWOot0vIhLx2tfvFbybYsHghkyUdmBhnnNKEp
oBsJhRWAsJSKdoC/RkQ3GkK06/aNS+a8EI8lES0zFYQyeGqz8VHJYzGzQkA0xN342kCuIwaGoa5c
1HK8bB3/i/M9M8e4ZJPrBXpZtMiixK7R/EmjaBWPj9edYqlQdW6FjY1iPWZNMinhdyMq+yhPgq0A
62I86k/kU8dkJDSluDfboiv+7CQbLg1QD/Q69ZTuvV+BEQ+nG9QyjvpkoGlTQfGJR+ZAzxZz9mar
ZFyznqIhCsY6PWW3FC/Y3YTb/vZvsA5xXERlPLIOWyHrKtgRNtUt2rhgZpd2JtiUYtfivvgXLgDK
KQ7AkKSAz4ZNSIZcinQMa2tHs30hpubqxk5svzj+QXeG3bkzIyyLTZmaRZ9o0O5o3AIqK+Zv8Gt+
Qy3jr+4xW/MKp0s1qPNFsUmP3PZ5m0qlfEzqLSbJ7rKhtKX0Qc0bT6ueNfkua56gfwF2SN8hOQjy
ul/ALalJCwHvzJ30wZagliXrQBiVQNVDr93oHEIKN2xf8LZwFWHwiN/6tmg8mYLp/o/bxVxbmlxj
ILaoNFB2DqDspO3B4hfGD9/rbeqGrvW/fh6ahJ8lHoYyWNHgwx6egrtumxxQZHpKbA2tub8jlLGQ
08++DpMionRURiPy65OSGg9ZjBGzMrrNwmI1WRonL1xqw8xsMfGv19S8byYxPUE4EC1H2/icAF6R
NsQF3bbZ2zT6DitpFQuopkk9JwFZuszO/Z65rcNRCQrJAoSzwbisE9c+kL7ortmTRDZ9PIGetE2a
9ZSSmvPgXqqjna+bJSeVrFElgY51F5YdnvSdcdNITpHa0BADRvazPYzETX9d99vF7woyPUyNYfTz
YuTOqIxU00bwLMvxxsCdHfuNbU0rxQo5X5VniP77mb9amSL3TepDyAvdCX98GALfU4LfUm2trq9o
8WJDXPzPkhhXVVXIE0QQEvhu1EObA3RiqFI7meQYTroFVYI3RWut4UblpUc+kDM/hhm/zSKQ9opt
hMx13b8WBXo+/m7MvRiYK20H5e4H8NHjfwEB5o4V0evlIlifmWacNpH9DJRj+IyKDTRbv5IBAJ7e
TKhNRFQY6++UnTkmWURJCvxo24i4H7R6X/c3af3E+Y5LV+rZdrJEfiTN5XKUq+A0eNBKc1ogOVuv
A1KnclDb5uTIS9XE849nMR/PMNIxJFUYoq8dbiAB9DH5tvo5bseNWDmclXHOgsV8rbALDDOMgRpV
DuGd4hkARLnmh7xNtxQUG3oBRIHW0Qu3e7d4pf+fl4DUki3MZFNm+FWJNcrrHETSlDI7deRn0x7d
ae97XDT8Yp5yZo+pY5RpmI6KRCGIwANVX+kJmtbI99QCzOAQucVE5rF/41Wfrh5DukrqV2eRhiiy
1BMJu9t5EwoLX33rWnfitnX9L2QON+CQp2TFBaQhqpKTBfAWTD/AmelcqzW1bANgx/1ib+jNJs61
21DSOQ1uGsH+22mnK6RH88wMWjp+TqB3dGqb+NWU+ochK3e1WbY2ONJs9Cd5IZXnOHTdZwYj4Kyy
rgayU90rn+FGuQlflH2zohzFVN6a+wl5+8hcFlURCCSdWqD8/yhQl9Gd+gXkwV/BGz3+yu/RtsD0
zvl21+IZ3VTm2sA0cRT0RVaeWqvbmGb6GajNiXPwefvIBJmQyLpSJ3gldJ/yH8Hu19ImXkM1B9Mh
uBn+xvj5YgxF3RKDBTqUSdmnf9kSBW2RipYuq612S2dCEls/0FIiH/tAw9aFW54ZYw6eIbWDYMay
gmey5sU7a0V5eUW+TM+id5zZYU7ZJCZBqvaATkdbyk5aPuR7E3N7pp1sehcEhDuy4o1TLycVZzaZ
IxcHvmKWpJaOyP0ksINbkKMYklUnNKuy8N0+/iWDJilG+UH+4zdPUfFljOMqbFXnugvx1s5cHVVR
gq4cTC7HrNmpVWYnMmTJP67b+B4euPIhv+/Ks+NelUY15WEDmQOyKtwWelnVQbFAEae48UMKssxB
s4XKKzu7RW8UvS4MNXGOCmed38jis58QV2rRxQilpxA86TeFWvdvjSamf+JK8jX7+noXYMqYGfr5
uN/lpjNjuVI1fhEB5k0FvWVH2TQ3w67eVusE49gcW4sh4MwW47y6lUaJ30HaITXyNYruhp1HMdAI
snTQwnwtxIkbmPmuKuudpAn7rBl3QhXddeLIQ7vxtphx6b7qkiEAMfNJFkti6xEwbUmn3aVytE20
7sucok3fDHd+W7+CFHE1qP5rlukvkdYNdq0IblPzJrm5H4L+5LMPEVr+aGIqKcG0ZbWVMV3i2/U7
RoVuk531wR2NXX5wnX0L5poBd0JZCWkhw5wOJmzI8dLJndZtXpXvNiCvxrFUt0TJHizH342kC/iU
bFmNVoInH6o25lo/DQ30zul0ErHbQ4DkZMVxtoVPPLPHfGI5NtBlGfAsiPEmaDHV/Iz2X2SneAlp
a+uPBa411Et5NbelfZ2ZZT7jEMWj33boJ/VOItvZPQSlHMHRMMhj41Q54g3v7uatk4mKuSKpSdWh
I6+IwKOiDJQMrVOKvzjbuZC3/6wLE3vMNBuSOzqSgmaPZotOdwtk4S/tjcJfKQef+Az010He8F4m
C8nezCiTRJt6r0/SOJEjUb04DOykeU9ifdVEUBb3ictZ4kLbR6YkPFDchh7qBXu6BWBbVMX4dGSv
eP2abD91O3pU+TTtPEPMJ5skIxEsZdSOXau5SXRPOn8V1Tcg1UzDBu0liPcEb2P6fH191OGZm01R
IRlEmUfBtcZW8itJqEnqdxi21ETHgP9Hyvq6hQVXnFlgUjwyZGY09SI6/cXkYBjRI6Lm+qDBu26G
sxC2ek+SKhKLQiNHnLPszQ+1cA/GF14tbCkgn6+GrddHamT6RlrB4w8DZikHYDIU0PZTVmle1+NS
KATTVJpqgv8JmoGgIWUcPYLUQlBbg3wMiOCVhWEnfbEyxN4pi/LQ5099HG+qRLwNoIuTkcLpw6PW
f5hV50TAlibwmutbvPAlZ7+HuakVcBpVqoC1Z5b6IgvhlkTRM+mnl+tmFoIKJIIAecGgugmmNeYg
9HBUs89R9w5FcRupgy0njTdNzVoADvK6qcUV/ZhikypaXSySrELyaNSlPVlx6NRWse5imZtSLZsC
0zRklaHGYDCvqXCKUpO0Kr3pUL7BQFtnB0isgMI2IBIqCCtzgy/Ibfcs9eOxmz92meOXK03RazWO
n3qc1FV0r67i2AY6uYXAsi17GvBgDsTIttc3dqnmMDPLfERliErM4INuKdkC+mrXL0JnxytBWg2+
HZyEdekVTl47teCA31Tn4EUWbohz4yz7RqM0ZQtMlXVszG2UKg9GPbmSWDxCYMjVuX3Dhcgzs0b/
/SxHQ8o0NWY3EiTL1qeculNnQ7GBTsijEWMPtdfe/w1NMnr4mcA9s0r97cyqrvuQuJLLv6hbx990
jHz0gCbGHBQvS6PfijWlYxRfQaFY1iAZMTclTL1h9j0OJJ02kW4g5I7eZMEVtV101XM7TPZZd0Iy
6oEoHkPwMbnZFu7qVY2tPgsv/rMPwgZhyxuk4dpk/DQ0k1KEaKp2zCt7T9ZAr9sQxNzHyGD8r2+4
CgdGy7PIviXBN6/FaoIP17gVmJmg7JA6GFkfYWwLgmnaIC3R5eBCBBa+IgU0SZgOhhoLJN/mXzED
jWAkqbl4TG6D2xqNsXcKJaFVpOGNKhWridOcMshjEqd6+TeIAXB2AqOgSAadWWLuMoFk+VjEyQSO
oRFkW7g5bzpbOEoOlWPm4bcWYu3MmDxf6hRCW6dHpn/M/F+5/KY225pH37lwSaE9JClgFhRFDKwz
4VxVh7HRpkI8lkC0mgG8NP2oxIPOfYsvfjbgyMGDC9I6ix0UKuSuqDoAgI4ALn6MUwnSHaez9lXw
gZShXuEBOuzUMhA5IXSpvkNVmP9jlzmMalhbZEw78S/JzJvES1+AF8MYoopWYwkoxEQ2Lb9WvRDW
ZmaZfU1raLYkgiLipRQCFxqgY5S80Um69Ik3j7j0KpvZYq7GqIyqvg4rETB9dQctXGkDjRCnMUEO
8z254ikap1i19N6dmWQOoRRlat6OxYTDj8mEdygx7caD8gecGB7hwk6XQs25NXYIKoniPhYSKAtQ
igrDI7sAykXdJrmhAbyD3iI/Z12o5sxMMuccdOyiECSIp+qarNGjvun0XYibifLtVC9DtOapai+e
9R8/ZXlYfRD1y1EK8jIQmK0lI8TDPoUUKNE/rmc0ywf+P+dBYZJfmSQRKUtUKsqga2/lAZNdsRqH
biyJINTUWml93d5CVjHbSCarUIe4CGWqKA9+zE+oFPhUumF73caiO0oIXwrVtgJBDHPaDDEA7xvA
vEhKmxzsU/W6gYoMunwuhWjwihJcc8yBi6eqaKommuCPkjdtJXuY3GpTu8Jav6l0h+cai/4PlW5o
QePNgP+YxEUjOaSGJOTcxSd0W+UENFCRS8sT3Z9cBcd3srI+/kWyhEfLj01mS2VDsMK2QDY4ePSa
o5LGkCvxuKpuS4ES/N6QAJIVSEl+J+Bn+V/XqiFBVVI8Qpi52KYAsZvPVF54Aq8AN1LSC5PJADEL
/2OMCVuN0QQxeAX+QhBQAqjhJrsZnO8dvOdRmSy6iQn6LGAz6cwYy6wzAUGcgs4EEIzKa18tL/Gs
R8hU1p7iDGthy/tiSyf73Bxz0kwi1v0QTLjpasWWmrcMQ5pWssvV0/XTtnSiz+0w3lijSZEpInhV
teil7P8fad/RHEeuNfuLKqK82ZZrTyuSo95UUBypvPf161+C893LajRuQ6O30IoROg0UcHBMnkzR
HmUu4wT7O33tHPWdFoAt5gkxy6fD12sQ5/uC1wKWqTlK744tt6DK8r6rNdEIHbEYjKmuCvDBzLmN
kUkvDg9GqLu3d45VdcH5+++66IG6qoFAWS7AGRIBOaKeZLofEE8CpRr3XrEeMCI8AF4+nLyrISox
aIdUytAgJND/4BcBWag2psARErTPIVeWlbmBX+bo0ak8KCEsPeL5iozEeB6zZtl1phkdLHnm8Tsx
zp9FwjnNlKAQoBvU+ROGpqlhTzyL9YfRPsT1lvOVGKcPqgM6SFwwGSJDvfAy7BabJoeAUrycl4/s
m+EvJLG5r15FF4j/R95jQo4y5ZJAzq9g5EsE1YNJJxSd3i9D1CKhSHaa326GLemt8kkrWEEijoKq
oWRDtFXpAe8warViGqLlPN2TxIVIZI8KUntUuCHkHrrp2+1dZH2ltT3y95Vfb0EQJ4ZaJp7lEi2Q
oHehEcm5Tp85A713CjkBiqzoFvzspQ0TpDR6n4WwsQETOBEELcCl4utug6pFjFK+CjaXCMwxhPV5
AG1GshXfqsfgSeP8EvbuokUgI4XCoJtOZWryGOYJZL7F86AsfpkeqvSl01A5yd9KQNLmlyDYCdVd
Mj7M6k8BsL/be824fBZpUPzHOhXTaZaUBZGoL2cpL+0+yhzDUG2NJybBCkMsFTppUKNUwdhBZ95j
GhcByAOWs/mC7Q424x361B0uRfPJoJh5vWnHfBVRpl0TpARQd4dYzRUVJTLgvooy3MfOj2tHalzZ
i738ND6odvgQ55A44Q/ns64laElMlaTGokiHJYEkdnkHhRzE/92uRjgJpjqQ+/MikutbYkL3CWA4
aL6KkB6joiyrLPLKUhG49nh3mvmsW/7to8EovhMLEDkGDyXRR6LORmeJeqM08C/kHUBJzyYlC9Md
/eHVCewCXBlgT9zdNkri38t7aYo6FoVYHFSNULS9vJeZWZdzlEnzOSh/yfOT1O8r69vU53ZRvAUx
BzPFCLNgTQEERjKgu35d1ssLSR21aUQuSgQXCSFHvKk8AZq2wk7g7Cfjg0l4EiAVCNoakHNTS4O8
6FiWA/hO5vinpOxNHmMDw5PgKKwMUKFPv6glGKKQeCo9aInrzMOYlIupIgxq/W36xRloPs587rX3
MHGnMIGEeQqkT/QJWYDI6vs4ls+D/Mu0Xq2uBzb5D6a/Lq2QjV29B8IsiSMeW3hIEudXfuIWrSMo
m9YVfRCn7GWNwwbFQJtfWqSecdzfWbI6gZRgAkzFbxBHJphvc3UMO4ATzpNthHl/Gb9CR+QC3Xh7
SmL11WrztA7FrEHbYM6ec+1ZLL534b/3+pfro45ilVRCOBpwUfqoupUMruVInL8bRckroTHO/MUB
odJdKMFLWgJ6mLP03Lnq/Mmc24h2dgC7XmnrPvQ4nnhNw2v/e7k46ho00zJNjYhw5Z+w6He5vBie
ar00Ou5fBNDhzGIhnqVRceqhPCT9ex/4Vje7w2LYXcLDm3H2ks4AyqW0DEVNxXOjdM4ovSrq423f
y3KHF0uiQpEgnJWs0SZ8rdDLdVRZM3fY5pmDuRlvOqdcKm7OUdepBybK+zwbxRnT/aq+t1L1VRmr
B3VOXc66eHYoB5JPSRuNdUuqnKOHVfkdQDYbaV/dyXbsPvbb7jvHIvNbYRQXCmQG+p10eFloSthm
WrichciujrIzIWrGvPad+ZwfrT1a1wdeCs/+eCuT1Mcr4iAKMfWEasg9tCfAux351UF7BD010OO8
1IPtIVfWqE+nZOIUCAOskTpWudcB4Q6Bqe4eoAAYH5tXGRTHCkhflK0qefpdXW9u7/B1xQKXfGWf
+qRh0wy9PMCDJXJjD8rfdX0ci9aVZB5dNe9LUk9BFMu5AZpHJApG66iSZEvZv2+HkbVAugv0JHi+
r0qQqZHUVmmRvQw26UETSWS8YMbnVXpU9iKowaLSSQzO280KFy7MUr5ZM00trEb4E3UzHKdn5c1E
FFShNa0jLI7dDOIsvHeVnAoqurswSblms6qrbi5y8aw89974WqCMlgJf15a2sZfBYvAHMfLaHu2j
U11JtD6BvTp96MQXOeO1FJme5evT0T7Zis1qCCVUmyB/PjlGpT92eQzOEGt8vn3eGZkMDomlmqA6
lKFbQM93anPRmJZpLWf1VB0nV3Kb52X7OfVmoi6Tun+Em8CpRGkck5WqBplI6o7HSSsEZoxqibqJ
HiY3KlCGFDyQftrduzG59TOf7pC5zLVN6l6DCU42xwY2419x7Eyti3Ttp/ltADZRGN3hzkTR8I3r
O1mf0TIRQxpgGUAMTcVDeZSVw9TOJA+oX829sY0wBPOx3Nmg7/FLHxgq3slkJVeAdoJWFCh8DaAC
qgChmHISgWp8POfgHyzt4QHO8lS70Z1116GyMrr9g/r2G/M3LMe5tks9E0mfBbkWpSOgGorfQuFm
fFpQS+zsyalscbDBW+uEPq+kc62LhIO7NkudpakWy1DRohkaV/rj6EktRFOmbXjUOjvdAOr8CqR+
jqg6BE3hW3jPfa8YXxhlPwv9JIylaog6L6NqWTNHoxq7+dzOtvwr2Bd+esqeCdK2wTDpL/OQ4zRz
R9vJR6T8nQK9JWjlooqPxj+16qjshrqK8hmAAwnISQi7HQksFLQmrv707x2EIsmmJqN0q0F6g7KV
KpnRA14wI+xVMGo87ZZtAvpop3hXPqt0YNaseaE26xQDzQB6JlkBefi10moVDEm4oETQYnJfUh0F
95VgKWLQZ4eq09g1Kh96wNfgIau52tmVYSpLUucg7YwChtVTiLE1y4/3ZGpGJBqeEG3kAoBYjuli
pZSLiDtRyHsxh8FN+7q46aF2hm1nJ68L5nSCHxa3J8MK6C4sUu/zqPal2v6zt0RdoT0NP+Ljpzt6
MB64MwisC7L+ktTT3IaLUgxiMKNRmL7OQMWgT95tmxzk0iYRhCPTcT1XEo4VhKwXSffnMVJi5eL4
fzUmjCMd4AYxjtS7zZ2I2Jzb22CEc6i+oBwIuC9pHFLLDIsu7cQayaFQ2D3EeJziIfdKxCD1h2lu
Jg+FH7flBXjMw2qRQp0MAIuuU85nmUYR2eIwoiFqfEzusstfAh9sIYMNJeyNxVUUYy5yZY+6HAPk
ZrVJVOazpPxsQOdvxDbH2ZBX4ur6QcdWRQwOMi/asQVDXJsq5g3BXRYNdrcjLBrF4TOOww4+cKcH
ePaosMAUwiFfrGLE7VN8MDscMnjRvfWoeGTQKOKp27GP5Wp91BcbyyYH5VBJ7DU7CfPiBiqQ24Vo
JrndKfC0b7c3lHn7VvaoL1YtQxyCfWU8t2Z2KFXRmxfzCAZvTtbEMoNvBoYokm9c1eugKRRXkYaD
aKkfY5bZqfWic6nRWI/e2gj1rTo56kHODSP6CWfdLe7Dlwz0lRDT5WNsrycGIGcCZSbSmzJkBMiX
z3pRtBU6mOOIGffBJUOozSewJ9lzHQdzVV+W6NH2RgqkbiqxKvM0ehCN9iAzF4IdG0LVW5H7rrLO
O/qIKLrrsggyF+q1waRML0gGCVcITMTNfBTNUoKO3GR7LbF17/bxY75ugIgAEIyqlYEo6XIf0zQ0
K2kRJ0SF+Z1ybF9yR7sLj9EdAS1FjzogdzyTrCWSOQK0mGR0++hPF5Ryq9dZO57nPWm/Eekgcr9I
LhO7PAdCfj/trxQ02MjAK1GHoYKjTK6MJJlgbPLN/RckhYv5Zi5qZYc6+3KwtJ1hEjt/hVsURVJ7
sJdNCYaJ/Nna/dGjTQRb8Jih3wQIDPXZhM5YpFwd8NngpjJM1HdkRK6s7eJt9HPYBse5C22fh9vn
heVH1nbJNqxq1FVY6uFcdeO5SLpdmWj+0GBuOeIVJMluXX+1r+VRXw23rTZbEctrh8AVjcAOF97T
zFsJ9cGGNGrlQpL7cw0tx5OFmicBBFveAMCe4qHywpmwZC7p890kKYFJD1+nWaKFsaL051BAP0u0
B/n59qdhho1Q3cPL/I8F6ttEXWUu8JU9ehekp4WJgxyHMLPLHSZ0vnMRD6zYZm2O+kaGUi6JKM89
ePWB5gbcq3RSJ9hO+98sPLLsoZUMxTGQuaBGRXkqJRQiVJAinAmvQJfcmw6TYVtnAvwngL3stPAq
gMwdXZmkXX9uJqqVVjDZ7xc/3hJQR+BrG5JoEKg45/uxF4hYADUemahPX94taO8tvVkgFBj3szOj
XD2hHggFKGVfwIkEd1wnwvJZFrqghqiQLJV+a6Spkmph+e+BkezEN3eVBxU3N3zmwh1Y7ygeaxQ6
PytzNBIgr0S16xKrR5pKwkbBWzaEYTdB7s/1xuSVpP3HyhbNbV2WmjUEIT5c405u/175MUYbFpeU
k0DVCiIwe3mxdkC83YvcpiXzM36tk1YultFsrhOyTnlDpIHyPeodh2rbHkvw62YnXsTA8itQwtJI
OI4XjkY2QewhqEbd7M9NsKnze1l+v30sef8/FaBi4E8L9HRczjlcsQ7RriXa3rbAgNubynoJVMwT
9YARQxCzPwu1m+0IzojkglqKylSGBpRoE6wR7/QzungXRqkkO4qmMa1b7FsrowgXe6gSg6dlL1aP
qQK5v8jgROCsQtiFQcp/NXMvNihEDigJdaAJ70/1Xb+J3I8J3BiBbzw1XrvDwPBD9BslIuZN/zok
tPKmmJkmmohYrAquHzF0PmfNYyd6Ch2jdOYf8dvtT8q4f4CmodqGib9PZsJLV9aihW605Tyc56C2
O+OnDt6+pX4t2heURe3btlgh7IUx6t1DqJCGKRgicOF0zSYvUeSKmtPZ5VHYNHsUhXweURrjUqCO
gBBdA90v5NsoV41USjFaE/sZGR+5iaqFVXBWRa4V5cFUEcApAr2DyiYd4PUYBtGFqR7OYt+4mB62
CyTXJd4fbtbG8FcXlqjtCww1l3Nh7FEC1yMEkpYvfY6xS5qt/CITSrLBWRureHhhkvykVRS5RGmV
6SFcJOYy/fqu8ktHTyBn1n/IH/JgkyfB9IxnwJs4R4W3VvJdV4abspFTuRRJ2KwAhF88DwcFleDR
BRrtETRC/143wrxYKHVOUH8pZCtNhvNkbq0+sTUMS3GWxIhjVREBpYYnQEWZicoEyjLqZBFk52fl
fv41HVUHkwVvMZgrcijxOPMxQV1L5aE7yJm4Op0moj9LNaDERQ/0Fl2k1aUB+BQRQpdRMpSAkSm2
JBYr+LBkhqtGf5V0Z0hUdNVTnzqxSNKElO629bsBQm0E6qabd5sGC3yoIQrQOBloSDo7c0rNhtjR
7T1mbTEK7ACKAcBlQEb48tREhdKHrWLO52V50KdvY7OVpafbJlihJmCDEjoFmEmBgjb1OoB9JZ0m
syc7SmSiYs8ybJDOKdA2E7eWKyXebYOMvBj20C6wRAMQSTr2i6JmMho9IXWubkeIp+IdsaTtbpv5
H+sCMTnCHkAK6QqoConuThxEBLVQYBYw9h17GLv0SWJcbLg5CSPGxKq+rFHBSt3mlSmon7tIgLzA
/H9fNsCK+YLL1e5kvQEoYhCQKa7d1YANqoR5UuQhyhg5WiCylwHD64FBb5fu2m8WBsuRIyyc9Jv5
1q2NUgucOrlV9DmdgcwUwHWLGcHFBlWGaH9MTnsECPwnd5CI9ZavTZK/r3zmLCejUSzhfJYfw7fm
GB5acHk7yt3kjJjwfn2/S7zxjRfVsmJCUiL67+5S4VkWCklbN8WMZKhzZWcA+m/6Ab6yxAmeJY8k
fCaBWvG8qch6d9d2qXsYVVk4di08my5Gygn0IMFOS5vYg8aLgvqKmkUfil5JdqkkslNPWXA2skjw
5Tav70Zl1DygmjI3HxaQuCsoJe9BPjNvSxTfbG3olJfWQpA56Yu51ZYmd4FSTQ7TqABknqrDvhNk
YdeFSfRYJkt4UMsk8kdzAs0dGFL3QRgWmMuUCt8IwXxrZYngG2gN3ielkf1lFJHlmI2Z7yboV9jT
UMY+WFU0Z1zS9kGXRutgDcCwxPMQu0VX6DvDihJXa/Nmpy8RdFWyHM9hLld3Y1+ggVfq2Q6CY+0W
TLHix6RryTEwTTAYl1mxMdNMs7twtDy5FeNTHwbCQaywJ9LS1I5VV9BXaFPDL+cs3cu9BuBClOq7
PDMwQbsEwq5YVNFtI4jBKVao7ocoSzZLBY4nrSkBRwm60Ommxtw0Y2I4hlovtjHL9Xe9CyPRLlB3
8FMhXLwiCWMvHBXrrRM0ZAmQffa0ZgHkO8vlTYeDC8IJtbXLsMDAqQzZNANaZkdViDU7kNtsY02G
ZktqIXjloiePgSaDz7cswN1mVPmxqobeFayFK8XCikSItwdQDG5fpyEW0YymeNzGw7n7i+h0ho+p
Y5wW6MbJLqgwuGrcTGdlouyEf8Y1NB3p8Di3o96f+/ohKh/GmYMpYj6RQDEhAyXtbpP8feUk8l4v
4jxHoKMj29YXW5yhp8wBbTOvJiYWPpHbZIDj0oYSLlNh6RMKQI0fRs+hqNlT8DoJvB4Xg/EOEP6V
ISpKzNJEA7fSNJ31R7OxFzc+aCDT9KoHZZu48oPY2+o9KtZefW+BgXwnbrlvC+sdQ3cNYlaaCf4b
utYloI8SVQ3qF+rjhFezxeimcWedom2259UlmS80MNQQTwYTknlVIYcPlvIixDuWHEVHRr0CvHPO
tBc26jbmjnyxwo61MWprU1yFLO4jEnYE+3RP6DQkL+M3bVjXa22HOo+otYp4KMsZ1d3e0yBq+goW
X3d5Kl5nVyzsmT+8z2hIERiRAQZ+TUKoQz0cZTgmRU3qySZgNNt0H/xdZXa9k915y5snYEYBK1t0
79yohqQIS4x+KPefTCH3M+RoUQw9TV4JexoAmDYcMCeUY/mQtVUqDO4VIZ6ApUJSv++Oi2tse0yC
gXrVkfajm37kaN87Ja9Mz/6Q/91WesS9mNQ+QwDWA50wOtbHZ0y3E5+JSJAHvlk+vpVpUDFx6ZDc
EO6gSy/TZHNQWOTq9QhYZaixtz+H7QAJZfCS7GO/fuPsKiuVQtYG/BnwSQoQcJf2wmXJ8CtCUr3o
jgQpVHmEMYB0w36DooD5DYESIr1FVAxprBBwy5qZB6RwEQOejOd5n7jqzjjpcGifWgFciN21RZBZ
gS0EFWaJoFyp9WULaj9dVbfnSNjn6Ws/8UJi1gaC2IUQZqGYfSWA1ORtUscy4E+avYAAFvd8J+8m
R9jkfn9ofM7nYnlmlLQw+mKC3++qXzrFUVUutT7AWrFbXGQYu/newtgQgrwtxxZzZV+2aLaccFDC
KJFga/AHd/YKd3oz0J/S9vDMfBgZ+RB0Tr9aGc0HZphhqYmxBRZuHPzqId8vyOkNz9gcMa3h/QI3
JGd9rLdgbZAsfxUzqKU19mJloiC6C/bxvkH5QPL4DfzrA4jXfLWLVNhgZGIhaHIwnSsxtnvhJE9/
/39+J/ILVgvp83SsEg0LEYEZIRrAxZaA/YBrhmznn2VGq/VQF8oI4bd0qQXcD8upHcHu7wilpokJ
pSJ3UcwWgcAPfa6qAMsxop6LuAgjc9cTlYsiBVMTLCjagRoWPbidDIpUy5Hm3bJPttUGCg42Z2OZ
R/IrSKahz6OQW72SosXYuF2MjqlNGKMQ/tcKZGTdPgZVPWYc3LqzlT9BKYD08itAJ+/96qOKoyCo
QlKPsI0ZSDdCCDZsSeGi8PAK/Mkzt7ZGv625JOVWJaAb4emYqYg9AT0BaUMSAnGbOTzUEfPqrRZH
Xb0c8XonN3hVCWSUjPlLG8ICzrvhn1jmS5+C2hKIHBFZoumH6OhyE8F/r2DM2BS+q6cArbAWU3xT
BAh7vRG/PxkngP3s5TT8Ega3d6un3Ld2w+hwDtF1YEbA1kQSFjIfoP6ifoMIatGoRcr5nVS6yDBO
TtoC5Nhw/BkpSVCL1TFRqluajnosgLiXi60NK4ubMkSHP5G2YSeanrUAM58vL7KxuP24tKCQ4rU6
r68IEaGUwT2AUW6gXCjvJlcZVK2ioj33vbA3g9Ipc9HL8qfbm0h++tXSwCIDyW0My6KHe7m0SQ/y
WCuG5FxZPxqI7BTZCyQ9wf0lelrbe7eNXed5oJxF8wiVSXDzXM3mIvWJCjFus/MyWHYfNs4ybQUM
xlvzX7cNMWaZLi2RX7K640UvxYI1NyYe2GAjv+ceUbWqNfjSzJ4hWA3aJkD+UGXKzjxYGeu7aSpm
ADDBjZIlHRbJcwzO3qBMz1aCYpryVxA9KSHnQDLyBIxSA7oG6l4TSn904XoJm6hL8iw6h6/6ZiGd
HXsBwZ/6HD3Bc56yE29VDPgkmgHo8CvkBqjwMJc7agqGEfRaH8GPdZELxkRMGJSZo36QzYwJ0p5z
Mv+HRQgaKJ/TFDSuJon7cBDmPDqnv+rX9q56Dr0Os8H4gCB+KU07qW0uUoO4R+o6YJVfNin3qS7x
EJTEZgBIIMljQ2RCka1tVH/YxH6hupyDyvBhmLbGA2GKUHm+EmaSiqDMyiiO4K+DPYhTN+lO/S0K
g+vtRBEHFSkY0cGMfJUgtMqiDKlefoGIFtE2MExgbQg54/iD10q6uuzEHkYzwFAlKTBHOU05G8As
1kpwmqE1POQdgBrxqKRbScHctQhGhX99JyiDxIuv7rzYa11mzWh3Vh+T/1lcOUURSNATA9jz6g5Q
g2eNCyS6ip0oo1RxYNLDLm/aYUDCHj0Yfr3BkNHUQPZGdBPPcrkFgivvcmlPpYKXpFl6cRAm4F+Q
kv+qvhVuuQ8exAfIhAcf3es/kjfcXs9VbgSrIMCBHKUFUBGi7sut1epelaeym3D5JxTN6lMFniwF
abO45b2111UryhZ1BTVpGoKiwrkJXpJvwPicTZQ8Ish+FHed05wMbizK+oRI90CEg4EmXELqoI7S
qIJ0A0XBzi1fZU875CiThUcin9JsipP0nXPlr3zM5wK/7FHnFDWmAZVugGI6JH8Y2HLKTfX2Cc7y
re88lCzz2q9XRx/QPKwGUY0kJH/FbgA7XeI2P1SQZwX29IJGHSfeZd36lTkajyJIwiA1EiAbubyf
oSWMAS5bANGUJXNiCdZFQAUVSFLAxOE8qXUFydKlmQCuFEwNuUlquLGZ7sKeF2Re5ZjkY4GQBcRC
iDJR/rs8+VWTg+ugq1AxVve9+dqMps05Dszjt7JA5Zh6bkXtrKcTeQE2aCZFAIU7w15ElDJCBiB0
ei544Tp8IKvSJCCMNR1dTho73af1oCjNMpzj1xnUzu54N5fO0NnmkejrQPywMJzqJ29AknySi8eV
skqtdGkT0MJLTY+yALhrN/qOlIh/Y4LgKqal7JCjs3oI5FIvxXkgdo6Dq5V2801onfqUnlD9doxN
dyf0LhqqmKHnxg/M42JIgF4C16BdaTAHqaIscRoTiCDJLXNPIsOQqp29K4AyxD6A/tyyAcsmgmkU
DsjFuxpF6vMYE0qY0ID/0j6CTQ6OmO6t8ZZf/0x48QWgmMfHAqwUKReakAiYLjc4ruJ8SmcUDIoY
GBEQLm+swNEVTLn2rgiSTQuCIOrdny10ZZZ6GXJMHCjRgre2c6Nv83t7Jrp26RFcHeW3zik2S2Jz
q9TMzUWvmoBwQHD/6V5XZ6nCY5SMMz5oh8Gy/l1y48f/q4wLm86RoaL5wF0nwyMA/P857AVYBdB2
l9sLqYd8MPSePEjCPeYSwW+V1jbgwhtr096Lb9xIm/G8KyJGbQgMB4NftDswpXBS0VchNQpIh4Pg
KnyxXjAoAtJNiTdez3rfL4xRXkCKBmArFDQbevChI2qBXDMhLy1yb/IUTzzwvM7/MAh8ESZaUY6n
c6XYbOauE7P/lD/bTQBAGgmz9YPlZg7HnTOcD5b3ZY06pIDq66NhIECTJMwvzVBCrAqQr3efnQZC
odEeZ5dwlHBHEhlH9cIy9VRheqNWqnzqz9qzuYHIvde+pKcBuQsBRocfAncC5zrLtjClslor9Snb
bgqVRM/RzMQAregVPrjsVNfYaAA14hUDSaz0K8pRLC0cSXNmkRMC/I8va+mmhRaBeAWtajqlWgwV
rXYyF0EIXJGYngjXV7FH+5+TXzA/LEBchFaPTOZQYSI4ykvQugKrFkvfg/SQR4kdjm9Kd1bKF84Z
YkSImP/5MkVFiHGiCOmQIdwefLAz5o7wI38Jj9k7OpyRPf/gTtKz7SHLxpuFgICGcgmloYxW/WlP
8lGZQdlQvq8h4VSh8ceNSNkb+WWNqs2YGiiWlhEhFYQ7ww2ODT6b8QTgcu6ID0NjY0rBD3J7mZzk
hedbieukQhDs7Jdt6iOqYEPqLA22DeWnmt4N8zmqnv7k66G9qKIrhsFMuu+H1z83rYTAbn3pr+Ib
pvYPy134LX+YNpAkcTnWmL57ZY3aTUFLw6KX8UAlO9GLABH9oe5UtKczTw5cri9l7t/KGrV/Siku
gZhn03l8TGQbUmO6s4BTMzc80IdaJ9XP/cb0arBAcvwq89CsDFNXooW6WRWIWGY/hbsc5DlQXrAn
o7STZTvmj7c3lblKcLASACA6m3RGWCOvUKsRjUdlfhirFy3fFOHutglGLAw8AQiCkFIAbk4TvWLe
CRpAMSjzm7bXHlPDAMS1roR9JQyLJ5WBDNUvK3PnuMbIzhL9um2dFcFdmKdeqVkalDENsZ2kB0Ko
CFKvdJSn2Z/dBP565lJbsrZ0vV7qcUqNqSgGK+jOevYs1i/Sci+LvIvHegCRqUEKBNzv8tUEe4gm
PHiHM8zzvhSlHT+RVUV+CAibO3mo/R7QyeWku9eAdzyBgA8jf4Oy+rWKDMg0jSIlwbcE4cxfpHFc
kJGkCgF4VEDF1sSNgBZQ5vBYNVmJ/YVl6uJrRRDPYgTLUF0u7fopc0vHclQ7iQExIGNsvCvIPDQq
FHMNFVQ2wOKSb7yKhcVslMtQMnH5wVedoy3pTcA6YpZndguvOGk/f4Ncn5wL2mGvbVKr7FQtSvSA
nJtT8a3yw0fkU0cTEk+kB5tteAkcy80gcxOxPkCmruDvgmxNTS2DuyKT02NhaLVTRro7NZZszyLa
PNGGcxFZ92JtkPJreqbUSyz1yGk+csPtLGAPIBDkmg+1YMeK08Z2/bd++A1WJrJxVxsL90NwYYiJ
aVTTrBahhbJJd64DT9w3u/hADhBk2JY7EGKO7gI5lO7Fcmfeiplf9MswDXFSYiuVwFTZIUwdG1uw
AMNLvfTU93YNLt/fUi9gbrKOQBWVdqgE0aFb2Gt6PScLKIPj9w4zYHPbupP6dvtT8oxQX3IW+yzP
dR3rCl4M89HI3nLl5baJa+w0vA1I3BHrouR1rWs41XXQia05nsP3dq/ulw696+nQf8+Pk9fsp5fm
qdrwZIeYUfbaKL0wqOc1YDHrEM9oApRzxw2c6kYVfILTijyeminLi6/NUYU9EMpNGE2ZlnMtDPt6
bt6aKuS9FOR5uzr8oJlQiBThNcJ/nLRCWlSdkIORaYLCzU8xuGfJ6Yt9Hs6eeTBWxigXFudVEZcB
hkxEuT2MQfIYDtFrHij+nxyOlR3i21buuYGeRi+GoIhRQg/oVtnpQEBWvoCLT7FBDGJ+SN4SOtmG
RwRG/t9bm0mdDyXtrbRXBfCAdZavFosI2AbqXOkCPcCsriV77LnYOqYTWa2VOiSxGSVB2WkdhLf+
mSslyrPdftlP3m9xY1616XDxoARLygcgl9dUam/TrBSgWIO9VTdI6e14H29+Ty6OdfrXhqjNjBM1
N9Ks6s7h8piN7y1P1491GKH5ikF0QPf0K3oJMc+tWQ2T/jwUw3HQUH3NMGYVmLzDyHpegMlAfxoC
XyIkBi4PozZBX08T0u7cN3a0s74p/zxsfiHagT9Bl/gRckbefODylzEXuDJMRbaBZM3gD83wrpVo
hhmnWREcwCKd25eNFb6vl0fO5+quGenSR1UK6hiCdo4x5/tPKZvbdWceBzLGhTIgSBtpEhcpqZU8
EGdCdr/4IUop3iLhpKu7Cq+Yr/rNJgXI0729OKbHR5/4P1ZpeCLg5A0EJrGHnWvgfT5KB93Nj9Kv
5XM858/MEW4LMI5raBRTl0vODBFky2WHpjt02b0F6rOVl9wRoGzBlw9j+X7IaxDIEMa7wCB4+ema
uDGktpPIp8vvUCbbW3ejL0KFRz0UG27MzLNGOX8MypRS0EY1JhxTkNoN95lpt9/lv0IHeUHPFaNi
nJdPMhzEOoAxWHS7CrXOLu7leXrXDahdJR+yrnNOPuN+XVggv2B18qNSn5RZscZz3fpD/6vpj8b0
1+3zx1wEQF2IcaDoAoTXpQljkNSoXnpQLIrFrgcDWTeanCPOcE8qhi/+Y4IOQgM9Umt5qOuz0oV/
y4SLtxq8Rcn3qZJwUkTG83hhivKEEPHu5Lw3+7MyGW6ult/KsXsqpOlxieTIlst44KyNlRnCXxgS
DriGgTCaj2PIE3MKBbUDcEbdNw9QQQElfJI4o1/ciRhCEt9mHg0wa5GaZICHyYTGkEqD1cIKogHL
iGKoEPf7WtI3RVJgpizeFf24HeNFsm8fEdYpRHvNIh1MzNbSz0sRtFWmVSK8/PAUg8rfioC5UJs/
OOtrK9RbUk3KmMf6CD8Yvsfxz9Dczcvr/99CqIfETLrcypUWWUO/EcvcNutTXzec3WJVKVQNECPS
4UH8Qleb8nIalEYHUprgzZu/pdoLPcNL3gNM5Kd+9jKdMXnHJTBhH8SVWWr/0MayKgl1rnNxzGMn
DUFNG7nZwYigNRJ/x6inX/64vZ0s1wESPBkQJ1TW0LK7dB1mOGOePkcSNkxvIYJgcfp52wCrCILh
kS8L1JogQSuqY4jLNe8ln+Bd49pWDHTnBAxxqVvwG+Q2xuRuW2Uedwx0i1DbQbeDbtBBLcLsLVJl
GufQFYfvZgzpimh328i1HhliNQ00U1DSBWpLoRtlahAmQg3v9PkO51tw22BGILCrfcEneyXbRCUN
pKcKLXgVEEnQDVx+KKMbUkjAyN1nAbJ8AvLtNDk18Lvylk+eyYjW1sZob5+McaBoqQBjbXqYrGnf
ReiTg5zDriv1lKepr4fj61wgYeFsKeudWS1Toc5jOMsTpliwzM6V/O5bU9nWG0lVKg/PGvgu70AJ
gzFE/rATe3+J3Bvqkoh2qJhK7+K6ALvB9Dk7E25B5rlVbaJapIJzgMe480mmffU1AVfG9AAyahSU
Lr9m1peZMTfIp5cMfXgTIrfjHlRekouZiUMAXuawd4rCMw+/UZUkHvKWbSpjUoKkMcQe+Bnpvn41
/MIPPctTbcwQEIwH7iPnUWB7tdViqaML/vksKowQkKBz2NpgPviLsG23brF4jd0487+Xj8G9BEBb
B0m8yKD4DNuhaXOl685xYOzb1DwpUGi19JIz6csK+/Fy4+IDUqwCQ0O80Cq0y0o5HoMej7h5WnwN
9MuW0/r57p9qMq/SyvLUa2NUYAx4dqItI26GOL206sOU/H376rFcJhQIAdiXQLt2Vd/UtbrOAkUG
e4qBUjHaY3ppa/het618pkL06VuZoV1LNkFtua608Szug33/EoHeytj0u+6F23pj3ei1JcqVlGka
5Ek71tAhDDbLN8JpaBZ28EwmQyMv5VGjsE/D1wbS85lqmMVi2qEJZp7TJ9UrX9Rv5n3wqeT+G3T9
rFu8Xh0VBynJMkIicKgRodTvpCI8/BDeVbhIAlMMXYsL3GVuJyJkQuODRJDGs8d5LVmtBpdFmhkz
WBXJhlaYWgZGg89Vz1zeyhq5DaurVaURCDEqAwVHX92oexXD2NOP3GndwWv/lrndNmaUYqzsUVe5
7+LIKBrYa702s8PYiXN7PEU+hMA9aF01rqSDe+3PzujKLHWpm7As+iFDwLd8SL7qRfeE+HsESAx+
8TdmXhlVOXW9SurZkZXeCucI37A4htvxZKLxTUiJf2M/WfmNoQOeCEUX/LtKqYYUIfSMa07e8fiO
jIcmvuGZ3zu7IbSKvvD/SLuu5chxZflFjKA3rzTt5L3ULwyNdobeG5D8+pvQ3j1iQziN2TnPilA1
wEKhUJWVeQs2X98U0TFxoxji8afAIuQOmRXGitUOS9Q3+I7Q1cWk6EaRXaNwHc8KA0puFV7EB+2N
iF4+3Oi8sstcqlM32iWpSuAkerInlXMZ6iIGLW66SYdJ/lkbc4/m+hy3uTk0OIEkmK8VnIfebS5B
H5S5IlgyP5p9GWNx80O0tKpTIr78zcKU+wpIZqi37KoHNLnuBdeCYP/Y92mrLrMmJzo883U23DoE
PRLI6zaOl0EiLcI0Ap0mEVXFRUZpyFsFGdupSzUcp+bYGh/GdK8JOwzc87baRCZIG5FjhWDCoZcd
pZb6WxOCKr4Je07cpaCChQkSHTklW6RTBzlTtQSpiLydPRPxsrsD944XPpbP8c7+Ed2I0hFuCovc
FdBdR7GUb8Pmpe6MkClDRSH65TzAIl7I5r7TAcMAS7f8EN2SR+R2smsWQmwL73kCqV8oQSt0Zox9
nc92pfRhjIokxUXTYvInN9iFqNfM29O1GcY9NF3tynhe4JPD6+TcGs3TeacXLYPxjkYe49gqsAzq
HV8dkj+6ZNbroOtcu3nfaDHRpPrYxHANqh3Z7+ab+Jl278qrP6lOo2MMrDyGMY3vgwaAOpdyXWCi
QSYZaG11KExraeRsSAw8QK305r0MbQEvRlv7vkGvMUiWKHxWm071aqWahRknzfPYjNOxAXABmhXw
a7bEu6hTuYydg2ntK/XgbNIH6ZnWyuOA7ETHkOcxa1PMTiuGZDXQksIIjnFhNS9ZLHpx8K63tQEm
Tcm0ejDKGQbkgzF4alAq7lAhD7PAlNG/p603XYG9KnaFWFle9rc2zCQqdq8a01KhKJtfLlAq20SH
9sKZ3CYBYyTFssiiC5W/Uoz6YaJXd75xXA9Tq6pzpU7HFrSspAcVJqBsRuufP4ICKyyttR7NiS5n
+fheDo07Ooubqo8d3PS8Fd5BxxL+WQur7j6MRtZFFXD4+Z7OgVI1TsowKDroHO9D1wtSECBkpRg5
Jj/QMMyXSxrmpIbpfejfaklUFuXsFkXXQ6MPoCbg7dnkKg0VKEgpE4rWndfVP4wuCfJGRE3KXwa+
O6SqFOClGR8HQ9go1RMgp52pVEGtzR/A/lWCT8JfypcRxp8Xa14WUkTj+zI27hTJflkU2yoTvZpE
ZpgdMyCqVkRWg7Uo3bUyI61pretYOCfOe77gy3wth0k/wRi6lG2ZaEc99+s91HyuoivnXtmSV4pl
r+/IhbI/79OilTHOVukqKP8sfUCJ0HBlXMH1Q4g303kjvCx0vS62sarkoKmTR1NF7zHaSfonG4Tu
2jfLs9O4kv8HCSH4GSg6kVZzUAU8vSk7Q5kX4PjUI0msXW7gvQIZCcGSuO79ZYNdUqmqRdRYALCp
W+ujuaYV/szT0Zyu338Phkhdmbn/DFkHnRiIxU00ixkf7JvUnIiK1DBXLNmLwt4D2z1mp9VKcWvV
KgTcdFzHWJljXDFKTUPSaZBIlHbjpNEN+AyvjaQS0ULzfX5liPlYkZlPfebgbI2bDA9McALtdMjC
gPyFvi/lH5ZQIEywk+ysZp3kU5SX8fgeDqbf9bkvD4Fp3RvRT4GPcN4N+GTgD0RJncMUVTVapRfx
0uPxVe/tn+HbdG9A+qA1PVHGwj9hNrqeYBHEEA7bwwj7PmxGE+D78ErbNODAKuCMlC5c3ZGdqO7N
9Y2VMfX0fEEHO7ILHTiJUTouzQ00QAIcBdEJ49SODNBsYYQeE5vALTCFv2Gx1MWYG/3znUxpsEDS
au5HDGpq3nCD7Mh5PP+96AliTxjyXdADUnf8hqPOnCRcCgN89lKJfsWS/ejRKYnA2V3Wi2s0xD9v
juv5a3s0xKwT+jFu1ck06IwddJjiAHMMr9qP0Le8ap9iSPpe3B/huT7omIGj1NFTA7fLqck8Uro6
03ukMDmJ/CypN3VpP5G07t1+JNKffELlkygNEnWQ6mKeRoUagfK9ADs5lQMetpgiDGrjKvEWQKcL
fw79QQjAouHi20dcmWQ2dRntUM7klpqUf+ndJoPIiXHf+M2+uwFySHN1dwzKAHGs2Fjg+hN9VO4O
r+zTs7P6qLmmtIk60XthRnlHfo/BZCUFaesmTwCMb7LbcTu/OLfCQg/vtGBGC+BYDN+gj8mE0cqo
DXW2se4emYP6ru2SOwyJYvB3CbTJFY8Xcg/Llz32/qvM3sqitO2OUX8/5JAm0O4w2+QNFrp7i6go
z/2oK2OM28b9GGVxEQ7HJE0BFjCGaLjHvQFGyKQm0nujGvFtlI/jfpyVO7MuY5HaM73tGK/CtYts
GRqoFkXJn35VK9FAGg261ndKJdddF4F1E+1SAqZq1EnaoNlHBP3i+h6jY39UXYZxNI0x7Iy6L/vy
HcakjsDdS7Vf2ks5yALDRkVt8lTMWEiVsIeq0/D9fbFf9pgj1PeKHA1jWSILjd0pvySz5I796OUt
cechdnUnKBTwfDS4qYvbEcSLUQckQA2FE2jeqrkK4nrbz+YWs9FBN+0ddfaHbnBJeZmN/d4JlcNk
xduheOqcqyj7sGJr5/QQrJwXV2ovZvsjTx/H6FUaP5wKhMhRAVLkxJXT16xfBOeVruXcWpnj2hOn
b8Mcx6Y0cFL1l7KYBEGQc1mefD0aMFYBQarbaiYKhHMHOQGkS0uvwgwJDgbJBRnbpxMyazFWIeAz
R1hZmuJRL7IQTkrZSuSgv50u2xuqQjF6EWSzLighZnOT+PFWPpQgeIxdsQgNZ7UG1UP6PCjg8WLC
UJPm5jhbIwoMGcra1U972Fuz6DQKjBg071otVJ1BT9jQZGfc2NsOE7/TpbJzArLJCHr9n5SLF4ni
nb+uOZ6yXpnBxKAeNa1RTSdo+pg/dGlySf72vxmgx3K1qi4dwqZN9fZol7+a4a4UNlW4V9PXt2Hj
iG4302i2BUq974oW6HcjhgCyC7Cw/AhVr3vtofpyqbpgR9qfXxgPhnWydUxAyYoxrVC7HI7OA+Ud
rFFOzKB3oft07i7cjIG5wfzGdClCofI/GfADDvJI1JeZJ1OrNWrk6MggM2n0TGJ6xrgTLI0TK7E0
jGIjNlNEHhM/YoMkES7e9jPDsTFmIHkK1Kl9Z9u62s9EF9YmeQX7E4tMPIF6DiDuVdQd88R9pQoU
7VuCYmGg7MYd2bTvle4Zz+outFwRAoR/7L7WymxnkndtE3ZKe6y0gxw/S91GtR7P7yc3q1htJ/Pq
HHNZtmtVao9ZJiOZmK0Hu5UPU2MF6BW8QvPTP29PuJtMvFJkMK0ZPVyTeKHhxmjJQTBIzd16E+7L
yh+9EdUX1F4yP3sQPtp4ORuQyAbFJwJVz4KVJr2pc90CHQ0N2CroLpQ6oFwiSKG8Wkd0Tn4IlssL
AWuLzP5ChxviUrWu0358EfSh271Tbk77NvOczE3f22vrXfolbiTzXGdtl9nmZBqzJE9HikRDD+Zx
XHYDuT2/tvMmIAlwGj5bqJonUY+EtCgvFudtUa7KanPeBG8OzbCAE8TIK0pLGJM+tTGZ2dimFjgO
ZYAZ1KB9CPdAFriQb96mAF1Jt8WLwCLPRSAQCboo0MnZeNmfWkz0LFP7WTWPJprDxLe3dEpS8uRm
F902mwSE0KKOIG8fbTC/oMwNEbJvddsa2hKVEc3dMZt+TEqxXYzRayDscX5hHEfECxtkOlTpGKgr
JpZkca0taoSdDNMXTX8yI9WT+5d+FNFMfZc+AOkmoj+I9VQbybvOeHycRUvTlW2KM4bk+S7qXbD9
DniONgejd1Vk06Gv7mWMQUTBnADmk4oFCTj30MlvYNymxXY6uZ6n6LpMvrGBKBntH/QXdUE1rcJX
CqPIBEed8xnRvEOzAgUNFSVlxnG0eSi7NrcT6GNApYs8m+aHbN+d/4j0dzMJ54kN5irCrMWoSpWU
fOJQtF2/yyC5JIbXiJbC+Io5pTFJkwiUpco2dR6l/n7RBcGDB8qwwAIiQ6PawcAg24uG9l1lQikl
Ocq1RyE84T5+sYEx+x1Gfp47rG0xiV5UGoNaFGVyrJKrkBRea6WC08XDap4sh3mvSlleFmROEzwZ
6VMg96NATn3nPX2GdpQv7a1hf94VOOf5xCBd8yp5VdQxg7Am+HRT0mxC6QFt00TGfLUh+FCivWPc
ei7ksJwn2DEUxYvL1LWFOsp8EwjuoAem9KTMaZ2KuCllsiRHlDRHbB+FsNh76AB7+TUmz9BxFhaN
OFmkDUJpiJ0iQoGHivHwSRuKspuUGMUb/QBCnw0i/N68oVTZoWeJus/0pcIcWyyNEhiB0xndOWYP
o14bh4xYMbox8V/DNtyTj2L/ydPmi2QlOUcXo+cKZXJ2aArO7KWTyFHRjKTEUHMDmhTImY1eF5Nk
q2dN9HDeBekmMcsChEWDSArV40UB99QF5QpSw1UKGnl9XEyvtbNfzpK+DpgAcaukRnk1EWmHczyF
UtiCGAm0zuCQZu6WKZnbAtVUyOiNXek7pXRIlJC4f7CslRFmCwu7aPXZkKf3Zkgvm67ZRJXu5yic
JnbqFbKw1MXxxfWiPi/U1Um28jqWpakuPwGiMni8Fjyte9fa5rt5J2LzEOwgO7fSZCDLrUN8M6NJ
nto4emkhuHV+/3hl9pMFMeHWHtSy62yUs3o/awB6pXd+BMnkR8r52NwqYC35I3qiE6NMAEaBAKNu
MbgYKcwWZKegqS53FkC2yUYI6qD/65vjf3mISjd59cXqJCpw/xfl/2OIq4M2biimcPDJJUbtetAi
/Ti/p9zPhtFwtFfRZf02bgn4itR2MjiVlbjZVBLOVqMITjM3cqxMMIuKF6DkrEUe36eyky5SK4n9
UQfHSzmnvaBwxrst8WamPVUM5SBTZEo7Y5LpsVo66THLXZBJbqjebg3ZGggCXuIlJvQO3vYh2lPR
CQtS5TIT7sOxk+fUjspj12c2lDBNaVOpM3n89x9pbYWJTiOu/7FZ7PQ4d4O9hUaOHFS91QbnrdDw
wzrf2goTnvRS6VW102HlQFs89n7YWAfxA5K3ZbqMMouJaRtcKMyW1XhFz1WB94KdqW49dO4wiAq1
vBzQWdtgNywcldnEYwEzy/0lJflR99Ht37JFouYmbznQIcMJwsXhfMM3V1NsyJVS4vljP0SS6RrO
r/OfhbuYtQVmMfEAYs/C1AuAlQhQ/soupArkn9pkovre5yOU9YG1LcYHlop0ihIuHd5Ys3pA/Z/Y
ntaCBDK5CLcGJONT37zt3WRv5h7QTNlrbbqRAbIOFFZ+CyDP3V6A1qH+hElqVKNPI2JeyLnaa+Da
oRDr9M2Cyl3hNa+fBfANSN9fhBkcL/nAqwH6DlSd4BuZdhqCYr5vJ6gfoLH4DiHN+2YEMWO4b3zl
EL0NLbDPvdc85FdCKi5e+DdB2AZtbTSJvj1d9KzvHQUzjMBcSw/VvfFDHoPRnW/AD6si2Y9sqIoK
Dj33Tl3bZO7UzjIggNng5ZdfhlvIUB7UNxVTCN1l6KKve5F7y18Cf+alJQD0qKAXNDGiKTP+3BaS
FQ0tAkC/aXK3vVV2kocya4yeBiUYFtU6eR6EmpxG0WuAcLCda9JBT7Mouuw4oZyrzq+SUKWQpqPs
ocFoBch1obyFlgkT0dJmzOKmydLPDCG6yD6pVah0oOh4cq83OhBG4VAwx54G25YIiM3k5DhvhyC5
t3aVh66l+pi76f24jW7UyD3/sbibtzLIeEechcDkK0p2VIYYqA1olTaCK5uXHaC2gfMGiAiYEpjN
i5awWPQYmXdRKwFUf6JUd2XMV59fx2cTm/1GtgmOOwWwKwyUMnGkmmvkHCloJaSdeaBKz+NO2VqH
Xqgcxv1Ga0vMlkVd0Yc22ASQw2kImN1VD8I39Hipbl5+LK8kwSOQu4GrnjKzgWNHoqR2sLLEeLRG
ULpq/qz9icTASe+TObQWZEUcvL3+LnBTCA/4srNPPgZoG2AyStik42Uj61Y5cxN1yeDYkZRTYHW/
p7IiyZ5CoNIrgWPwotHKDvvW7JO+BnsBxmooFLjbgsZN2pONBMAa2S0gb0l8gUHOm329kyy+y7HD
BaUD7GT03u5Ln1SeStBqh3+orvnDjjfn7fFO8Hp9jDvmcVxAlhhDl9LkuJHyasgiJiGRBXqrrR4t
YUgWJ4nRKEZRbwKXQANgwfk18Kr1J3tGf8LKRF7lhIARn4I2oEj8SZOcXBnI6hXP8PotdJCE2Alu
2rXeOHruVjarZgzrrJimd31bXYMxDnmHtiWX5e9wCfAuftvBqCrmz/GWYIOgppY5SaaEvvukDwXQ
KgkT9uUufc9B2GhQOlPFE2HkeL1cVHJocwDZq6JqzAlzsqU3Fhn5vgymf2UTXSgJ6lXZNtzMGzoS
VSZee1c/iXplvHgFFUANTA2gaXA+4+dqX7UmAjlsiSdTqoI+fYZAxAx9iPr1vMvwnJJm5Oi3UMVb
Nt6PDVFIrWNHM61oDvVQ2b41VKKmI6dWimlKDZxqKIhRSrJTH+k/KfDjGlK+tll5fWYonl1IpZuM
WFs4SoJgxYuJK3MsWsLWiF46ttkemzpxpXj05LHYI3l2G/V5thavmNOg7Q1BBOGehLVZ5u4cqqS1
5y7GIzfoL8NnoODuo0sN8FfUI4QlEO6H+9pSg4lXk12bVTjDWGWgZjuqbnOoIg/a670rHafcNUN3
diPxfDPvHkATC8NrOugDvqmEN6QYpFSCw1BguwkSWt8eA+1eOlJsVh7te5EuC39bQSBAR7dRcTSY
izseRploukYHxtEz9mj5FlJdrvMbb25OUkL7Zhbl0wKKE52RU0dVpUnRtBEDL5T9r9ilG6N50f3w
hgokgNOxQlXw8fwB5DwsTkyysEKliWdJG9sek9T6AVwMwfTS76ItJOu3+mW2Ca9F7c7vnnNqkHFT
dY6zQRnL+Wgaae05BvEntRVNDnHg2adWWP/sm7KpFvhn75f77h5Tglcf1aW90V/yrai2wN9DcNmY
0D5GNGNbfxm4GYqhDvGygFhWGR6T4jDHM/qetlvlkzvFN3J/jyaEa5udO42yW7TVxlaeBJ/y+9nA
moG9wXApBoC+9VG6coyrSV/aT4Gf2DNePhV+clfelIH5Gxzt31OkE3tsnEv1tBj7XCrQ8xoCOkgA
FbRypx2aDSZMfvxvi2PRYKQN2zCdwNaqX/VQBaTNzwgiQqBCwWNUWF34ftNjaZTvy1KoJCbbsTGW
SCGlqqVY2hyoQQ7ksgc6SZQnVRdMtJGrCc4h91SsDNIrbHXdRrmZ96MFg7jCXKPHC84W3Er84LIy
wQQyu21RAp2d4jhtQFi1+PWNdI9eaAAYWrwrNvOLCCL9PYU43UTmMVKqSzaApWE8WtWrSlIvr36Y
meMKHIP+7NMn46kVJmbGZgyxHiMbj1UwBNniWRsD1af8ZZJBtLt4qi9jHEP5CyKOQi/hHjjNoDgH
jD2BBuz0o/Vp18ZLg9QMPDZ4d28WlEhouy2g6niJWLeZ75U2RghlFBe+kY6pepUa/TKUVA6pv1SB
QMu8jwXfEul15kN3JRDsrcgg3YCVVxZO1qSZgbtPhSx1IXvok4LxaPFSB5J89D0pGh3nwMPo1/xa
Iv1FK4uL5SCPScCgLcUAfILYSf9JJ70cz7kaCBjgFa/y6y3E0cgf4HBOTdMjujJtmXFI6ZHaY7+8
ROOVHd7I5FmwoXyP+Voe4zFGZEtON+CYQ/1a9UEY1HlgkfLyGe0+0vnZRlT14sBxTlfFBJa4r9Re
BQklLGob62LZN17x06iABm0Dc4DjQON+hxqqGUh+9UAuRIeE/v/vx/NrxUzUaSfJBt0OAYZxmPZd
takUY6dXEpqqIpAy11l1FceQztt8m3y20tgcxwJpN/F0lI5QJZC8xNNv2mdKJyv5hn/+Y3LD25c9
dgbaRucZExEIbyWJfdRR3RhT3ZEI8sO3AioYKvKCKMPsn5JGekMGxJiFNO6gX0sVyAAiwd6JjDCR
OrdLBXykyJbm8d2o9rq5s4mAYUZkggnTgApKcp9jHRCJzLaNnQ1Xo2TKbj1Fi6BWyUnZKdoHQqLo
X1EpbfpbVie56xbbSLM+AvN/bQT6U4ixI6/Yy0agXEm+KKHl5Zon5pgjJoVm6NhLG+GFYL1Oj91W
lVyiuArGU0AymAaiXIF3k9OhOTAZyxgK/FYlnXM4RDgm/btuYvZI89NN/+I8aS0EizG0jLAsynBV
TtzC/DhaAQ4GHkAQzXy9pdMN6JKn/bvUBi20ouxDdWdCUsna5BsqqpZeY9QC7f3KVV9pBfV3fgSn
EoKq8H9+hMoCTsFMWSRDnMXH4ZA+lrfZBbgHMDAT/pVfdL75mrzmmZtX3nCRuf/6pGMICdJflCgG
cDUG6FJmFP2Sdt2xjRZ3JJGbOuBnAUHLeTPcBdoKSN/Bvwdbn3698lsLyu/JnEAUuvXTx6xwa9B8
YnOrfRnU1wUk3YaX5aeYeYSTe+LB8GWWfvyVWXRgi67WouxYSPnetjBQVU7780vjnX4VcCtk1KqK
JiFzRIzF6uQOBCdHJDX+RK+bpQ0gBxacN8M7GYDQQk0JwpgahnOZx2VZRbUxKEuBZ9/of6pGAWst
QX568IfL4qNtXNEFyzv9JyaZ3VsSM8EoMEzOB9B6gs7nID8g7dwg8bwovT8JNjAHsmWV1rNQuTr9
WInUopBVVxQtVF/S4Q4ox0DOrNhLh/hgCD4bL7deG2NSorYLa7UP1eLYzMnNkumbiUAcLjZfQqPb
R+D2Of/5OI6IGw5qOOAowuSdzKxtmLLMKIsYiPIG2OAeYtrN5rwFvoOsTDArKhp1niNVpg4CnjOK
tkIuRG5NCJmRm9qT3kSwYL5/rCwyl9FkEskaOgPzqXdoBu7A47uN9jNo4PFE+ANadqQJILNSVRkp
w7f53zAHzpzIVnuMtdvG/tkJZYp56ZyK6jcOF6UzYQu2Xa+PRokhe7AUlK62/GXOtas2o2tiEkzw
qbjesDLFHKx0LLopiRX6qZpn1TMuc3/ZRVfW7BmHT8r+7SCaX6LXGJusUtk+3UDxDVUU5ltlAFlF
Cl7ix1hXNRccZDfoA/mJrHpKHT86RYouWt7fOlYpyI64fgktX9rJwFwTWJFPj/VcdEqVxkX2maYX
GKFOfpqXuts+U6VS66/o5fzm8uLx2hyT8FVh2idm1QEgP6cbx8RwWN5eldLwcN4M1/nBkEA1MwFc
BwHf6bKkDoC2pQC0175K7uuNdE+ZnukbToYwqeipwd9EQGwpJhWcHWydP4qTWlHzErj1YEpcO8fr
Kt7Uuw5n7bkCEDC8F0nScPfxyyJbAsOclJ5LSpsdpe5QRpeOcheKSu0iE8yVVplqNZG+z45Rse/1
bRJfyK1AOYB3qAFI+Gff2GI+aashTKMuP6JJ6I7jlkgfDjC2ZHfeG0Rm2PBukNSYU1U5ytLDnICq
k6Ru22pBnKr+eUt8T3BUECEpeDSBouPU72JdXuTYzPOjAV3j2CMz3oLLNaiwZd94kl9CLywFJrmf
aWWRuVgWxxjttCjyY2zvp/7BGd+HVPSuEdmgf18lagNBr8qwgJHBW/61S7wZE2Q+Boauq0tQdF4v
mFgqMcQmSn+5pxg4PVS3IU6E6U7GbtRWit1aYXI0n7RP4e/0wQlq2yM+ZQQWVp1oYGej8Noc9aPV
MvvZkpAtYuRARaPazXbRYQSJhIF+Eqpc4scN11l0BXKOYPrRVIdVpTULowaUvEAZ74nWsa2d4pqY
az7Ir586NA8inS7+fuJFAWMGGA5YbIGRJqSuCGZfCB19AcplAlZ58qQtajEXleDU/ZflfVlj7tGh
UWudNNjO3q+elc2wba5C/2Pwp+fl6jcSVF5XQHfQBjGxPLyLmHiVWK2lAcVDcZDJzvkRZa7kaVdh
7pF9fMiVzfmTzospQCQBMgbnxLuCcc24Tw0iJ8jnFAk1wvo1DVGkN+51UP78b4YYp5TzqByrEWn+
YiRIAh71igQVmKCGP2DwA2EMyMIpwhAwNbYJOJVpNaZdD1Ssc5CMm3C6HkWTG7xAsjLBNv1SmdRd
1JD82Hf7OFN8I/9wQqEmAQ2y7DlGmQLasxilBB8N823aWB3LYcFMFKQPcnCIeDoGAVoo2b9nLehh
MISXCnMA3spMDL6CxAgi099IuzonxbitRoCOju8UbR9au2H667wncGvUUKAB0BXCVVCiYXI1VDPt
2i6y/n2ZIETuz79AzQ+WZv0tn73U9vSPd2lLp5YeBsFR5i0Osh8AZVCxBfSnmMDYaCjG0ypM3wKJ
GUITQLUCVfr3IiBAe+KBCUFiiCLhuX5qJk8BTqg7mKnqXxV56+3XqhPkn9yWKdD4IKlEFPwuvbQ4
baQjUMS4yhzHba4V3GRWUD4vdzNezmnQ4Y4WfDbetbIyyTLolyAUVhuIm8CksqGvCfMtvxigxQiB
rJ+VaIG8b7W2xnyrqS7KXpmwwH+Ej6vJLVErQ5S66/aqWx7zJ2ECzDEKHQ7Uj/De1Gjx8/TLyV3T
VI1pSW/EM7ekweRNs9VrFOa6S3SINs2+h2qEqGdD3YE55rg8EegtUNxbiMOnRpMerJbLvKTHxJIu
Jm3cp929Pppe1UUApQsq1by7U9HBbKXb4BO0ECFPrcGVekBDSPRZI8shEwD5iPIifrddSFmLJ0e4
teS1Peb2NGciJWkmSW/xno6pTrtyB/IhFDiJK/RQ+tvZnVzbYrLWNiuNxpqxNoqir2+7bX+xHPTN
+BtFa56nAAwlozoO9kuFTenkuYqzSXKkt3Z6iZuDrH9I6fP5A8czASVsqmAEblXTYfxiGaumlIwq
PsYTXhUpBNxBpYg28Hkrn09IdtPo7ChCIkiPIe136hB2DwlIVPzoQSvjYHS2ErgkpMh1gtGbgu5x
akG1S2cg0nuopojJoji3nIpXBqwjkqE6zjgkeAtiHZq/4dt8oHMf8hXUse/NyxwVJXPnSEJSEF4+
d2KQ8Ug7lUg2tUl0tG5UaMp2qGn6lGEe0oJBe+XshW7J+ZAqYBA4do4KKAT7IdtUQh0pjnDt+CZo
1S7yjXONsg/Q7O+aZ+9qKPGE4MZ0BR+WaxZwcwV1LHBwscpNciL17WDBbOs7ejAHFA5uhd6ggU9O
RqcNnB1x0CFf//cvORUB7R+77D0hTyNIQjTYLdpbXb1e8hdVO/7B2jTsJqQTQbCNZ+Op0zaQG67m
OQzfQC1Oy7hFsIDVApMs29FTP0bTtXdQHf8pWhp9hJ6eFbyrFIdeu3juf0MI9V1fQOUBWAlNfpCT
dyEZ4PdPdvL/2XLIMIBOf6hGcJjqj7H2FBayS8Z/n37BCIIKUKka3vZska6RCstuzOVv5H7naRf6
c7cNbx1PvRl/zZf9Fhou6i7y1XvBR6MH69vurQwzTwAF0oOFMqDhmzyTwNjQgZhwE95oHgTmhF7I
Oeany2SysKxN62QedArlp2KlSYARyQtMdFG1KZw3WbS67y+pU3tMSTCGEEdEin46Zs/xsqkwUgXp
kRvJm+5mPBbHZ/DPGe4fQa1O7TJHQQblrTGZWGd6We5VwHc6L3yTnjRcfFRhWXsTfEXuGfj6imwz
jzhZqmu9MqBfQwc/5p+J+UnbiATCHa/6yguvhXcUd29RVgb3CsQrv0ETkrEv8WJuqT5hfAtNnqAF
9y74YgPbVf3yrr+C/7yJDjvfg76ssittR0vNahkrpRyKuqf5iluh+zB5tTvvxQSVQnvMTbigxiKT
EgTk+pYEij9sJ5TrwQMG+lj9wnkT3kvfb16MCeGtjEQQulvfRsaKOE3kqWjo0GHZ+v1+2ErB8GZc
xdfStr6TfNEIDycXPDVIXWtVmGoNraWkB0hj9ASMVfZ41/aYeJmivdxMN5hPeSE5gc5eH0SlNrul
MQkegJyn5+kvYHKqqbWjppzRoDDv0L7K3+ikZ39RPIFmtd5BAcmH+Biw2GiKp54s7E9zwvvJhjMB
sG5CPVsmKte8aVGYg6ix6UV3ti/fLF71qHnlQayCJ7LJhMF4rsoOpOlgc9RB9k32TpO5nf4kCAp8
V6L0S8APgc+Ccd0MqGsCShWCPkX92N/SYNsjwZHuFE97+g0kH+cqwU5+2aN/X3lSIuXETp2ZADIi
e5Quhs4+UwJujAduRAOr3C3E6AgG39F+h57CqbF4IG2vT4gDo0W8wpF2dtFvhnERRFauGQo9tpHY
wBQTyM1kyUk/Q26iNe9bFG4r614TvSk4EAkcgC8jbEzT4rEY+goCpfbT39mo4y377KBLGDywrhYo
XkDnjIIvRTw4nIfnqWVmFyMF5O+FivmpwZtBWadAmSvetBfZ3ty0VyJJCs4g5Kk1xkFyQJ1b2Ya+
bCdB0rIKDdwQUg0wA9R1fRS+VE9TltSzm9S4UAmZMRUUF4J2vOCDfoMadFJPlH6GHCRIs0apcqX5
qa3ezx89znV88kGZmCrrINqtbMjcduOPKTvMpQj2LFoF/fvqqGV6ZUptiFXMQCzhwRRkh3rBHPOG
ADShBPpO8jVpNwlHMblH3LAhpotiBdJtxm455lqm5AkB3LreWxe5Dw7a5Xrwu327HWR3+aOP9WWO
ic3Q6F5qNZHBpS7jpa3nbpIWnpEIi7r87/Vlh4nHZaSSLCk7OAXQuRvTUy7q0JcgIoAeKyZng/hu
SgPhMDo3Pq82k0lOwzwbJot05AhOSiRtdM7fvE2QWihgpq+3ItzLfznsX6tkYlkk2RiVDHOINh7i
Wwq0dgCUTx5/T2iClzjhDPzHGvvizOq2H/sJtJTEi67DXxrw6+WLeWMcKKwbvPthcP7McZcHoI2m
IchQtlbmI8pmjRdoppHj0G7CLdmOF6Y/fyitOwEpmwln+znpL/IzlMtxBVkoYDOhM7EJYES9TI4Z
BOrM4Waa7ssqdMtESD3E85O1JSZsDhPRpXLCpJ+0q97pEw0DDgWah1OA50uQ/hSxFnBTQsBtwLUv
4xN+02skJjgSukFfALjx+ssamsDWdQ9i673xZ8TkSHS/rFkMELEOx7kgBBup3y14Ey679EV6klEw
r/EiXB4EXsLdzJU15rPpow5FyBEqfJ8UrfQ5CCJM08+RpuSBtDdFXkkjIvO+Plkd8/Hgk2qVLdqM
F6+NhxkKPla1y2W/+plsy/fZh9AZMbdh4YoSJE43AmTFwA2ikYhiKGB1p3fEmIRdq0joIk6D+4kd
oaPzI+o+yAGdGUNG/VZ6U/895gdWKecnOESgbsbqTslJP+tyjNG74teIyULN77YmdD4HX6dCprUn
5KWgUZLZYDCmIH2CoBs6BJ9xaHUVllbRxlVDaTH3k+qqE0a2osD2B/C0mIkLIQEpaPwCiXwoQx5N
zKTM+cAn9pm7Pl+ieSYJGu1Z66KWYGIICcxgd2nvap0rf8y+6hYPjSwsrHPtol0HMJmOLjGLBlli
rUvneEqPDQBk9SYDw0ga/fXvTwt6nSiUQjgFe8vWgecBzpWEJQDumxYVPdoqWK4XrwbDaX/1R6gF
eM/KHnNalKmvbbVMaVufBO0j8OZgX8Dgrbs8j7Anem3zfAeYOEAK0S3AmCMNFivf0dpBIokx5sds
sFySam6H6dtMg1kgXZwPNdJF4YCTQFEU3n8sMt7iDIks6daYHRvDpTS8UZA8aS3u4W6P43grnITl
20NNETxyaCOwQSDvyJy0KnAS8mEOIMCgYjSn3+H4a9601cHSLqpwc65FOuP7H4PMFyQI5WMmgZOq
BSFMTrbmQkAce2OEoqoBJ5ADoQ4mH9qlQ1OSyWa0ssWrN4WhLrCgSNBvMKq5iUHM68amm9+nuZ//
xnQcDZpstMGoAPqCQP6ha01P5cpjxjHs7dgmGa6P7rne4Dhsk1tIpPtEKGzKexba0KkEbgKdax36
xae27KmWR0XD4TPcZRPtMihCW6VP7/0c/YncwwSg4jp7YWGP6zMru4yPapgYK6amSo/xXhu88VOr
tndnSOEg3XBu/yTdOFkns6doiHSzM4PDKN3bhxJ7qmwpx1aKoVThbfF/pF3Zbhy5svyiAmpfXmvr
Ra1dltT9UpA8du37Xl9/g+1zxtVsQvTxxQDGAAKUYjGZTGZGRpC//Wr/VmujXhRakmtCqeG2GPzi
BdIr0havbANVyyC4nd1uk22S0NN4YZTpNTIhagCpFwZcqKtYaPJ8SVoAOMhOWgBWxHsVcGlMwN9w
H9ksW1DhVZF7E9VVnUqDjWqaIFzXJ//hZU1vlU34QGY3K4dbPmDdQSouBiDoELSRd1966DTkllV1
uINw9xW9M/5E5w6gES20zQFDaqBMQE0WvDm80R1Wrg86pd+GqShjNGk6m4Be4hiOCGsR6EUFD9hB
dAujPQ+syvIZVLnBjqKB6PYKfjOWeSXWrZgi079pxyPAP/ZfXLO4f4CTRmcV6RN1AqRBqI22Ai1Z
HDnqnsw+pd9yR49sIcWgu+zO24qrqsXcu5VN+iSgAAn2QA0DMq8TCukLkO9vpaNCGm1yijt0XcF8
wS9vM60CHAM4xxnuQHmMGBdi2syIaYLoGu/5tgbZjPUtGJ1mq55b2rVki1tu14C5haArBp8z7owr
UbZsqsUKKI4Rl4XoRJXdb/IN1KZKmzRIyNFAAs5LLthOujJK/qjVXQGJtHSOS0y1tF79aviQSNmC
MgWpU+P8AUSRFbVBaQOOf8AGAcCkzv1QV8ZohGdrRrObDgpOxOA08l4BMl3gtvKYX3RljipelAn4
sXRQI5207qYp34ac56AsAxooUUAOC/7sKykyM5b0OY6b+TT2U+ypufoUyjoPFcbcIyhnYB4IdEQY
0qG+2hSMURSkBVHPI+2kFoit4UZ1y13pFrctJ2dhL+m3MeqbQSE1S/SwxkM+VKLYxiu0ex+EgafM
S34NfcchkuiAoZ0BDlTesHRGJNRV2p6Ab5C8uKzuEn1+nGfF16b4KQ8aZSdL7Y+vYxjrYK+NUs6e
ltGwjIKAccL23So7zJbchAOPEpC5XWsr5K9YHSlUjPMs1c600sClvEbO9FndZLb6PmyASuGGDdaZ
ArEq4cQEEOaKmyANtXkWWnAik3Z1/yRBqU3eSXvxkMI7uDc3wz1gCw8tjDnBJJ0ltEu4tEYERDrw
E5O7uEA1xz9qzZm/Ix3yYve5rryvN41VI7gwSd2j7Ry3oRzhvQXiqMFVkEMXz0aOtgOaDrJN6PX4
k5kkMafc88Im5Z7iAKRuV8Uk3euQW8a3EFT0/yARYmzehR3KI4W5hhx1ZMSnCIp3uwIq5US+bHIs
IKbsbsNNLRkPkgt7lG+OymROKI9nSLyqdkeKLfmPAhUBUE5jUEe+sR4kzeHsH88mdYlnSR6roYVL
vN+Dlzx2KsWOPXK14QlUeDk28JZ3KBgH/WKZVMRMEozEGmGdnMpEt6f5M1/eRl7GxXQRDeBq4N/B
z0nfZapUN2o4YjxIj8tNkFnO3CMRqivbzCu7CGt7nn4aQcQ7DUyPWZml4rPeJUMbyVKMqcbFN/zl
JnUqrz4QLAy/9sA87Stj1Ps1T/NUbyUAycMQ/dggc1vryPEOjgmVqqxCsMbQhxYPudxwVRUqdxWS
kARMTQJKgHnkZotN4GZcNArzO0KYB2As1B+BY7iM0hBpa8pKFAGSBGu0gYNXAJJMakaYoOcTyDAe
PJYCLWvMZkA+QacLgMJc9katZUSIojtIbv5o3BEFGfMtdLlPY6bzG6IOljaoEqLwdrkyS1PbVJkW
IrExuPVd5BQ+BFGeyHlT9opXPlsPvPPGuvNAo/XbJnXGBx3qvqUU/JL1EM+YqeBFvwccfxO6vH43
+0YAJwIRCcfg5pkOc3XD4h7HtIEG5GksbazvEqll7gWnr9ELKwfbeBWhtM4zei4jXl0JK6PUEssx
HQCi7YDBQNlPuBdRoO68ws83sdN5+j0Bl0+baK/7MtghOwz4cDeW6URgwZRFgvnGY/ZyYyOpyGbB
7CPUBdIn8gBTd10D/prCw9srsTkHk2UNz1d8XoyFY6STiqG5luVCTuC9GH3E4wufeHqC0qUGSFFx
y62vXB9HRFH9TB2AkVWFrhTLc5706dS1H1ZPBlZCjGsLnvADalzQT/b7T97D5/qQXNqjLt5wFqKs
FzFVVIQbqdPtFP8X8HhZiUtcugzIUEAMh3IxqBHAjnO5YYMQlIHSRN3HWGcg3NvW0o+m+6zU5/95
q/AIUfA+UIEthRlqq6ammIWiSCJUGgbkZK1T3gY+eR4AjbH72tZ1uIYpMuIDvj0dzBXksl8dPbUd
+rrLoN+Ttp9q8poO73/z+w3MgGMKi9BRX/7+ug0Ls0bb4JR2hxRT36Bk/NoAA+BxfrHhaQ9GWYzr
U3ea1FnZpEnwa1KWmXbLtsGLV3ab278YpySWQNyN5hbebXQgTjFDD8J10KZEO1JGLzcFMjs85fGY
D32eQzNC8Jl+SUKnFzNs6hnBttoZoZHGMgxxxYCFaa86hbugrYSiYf5SeDJmv14435F1YpH7gPUJ
LwFws1CeUGhCpMipSaZ6gIgjAy+i4YWH5WcIoub4D94BJBOgT9PaIHVk5RpczYUOg/ice1LCG7bK
Zj7kfJkZlpOvLVHnti06c9KLChqO34V7rQTYDgkrKK3Gd6WxASNBPsK7QckR/Wpx1O2CselG7VQo
VZnxZOvlt3TERGzzFKqz3UXcVxxv76iAocdDhKBh/ToDzUP6KDgGxqOIOG3w9HeeufIUKmUVkzou
rUWDtf0A3cFf+O3t8pPkrHxWKFbQXW8edb7bNknLIkGEyrsYQt6Zr+uzPZmSPUZcpowvvyOYP6nk
NahBEhDmSHuSw+LHII8Y7MCvIQ2R4CnMvSOZbqnIZKxexIQl3U1CNJ6UTMQJD24Ht8sxgkIe+0Cg
jn7ypDgaSJluuZvHuighL4Krmcy3XQm2CRPI+UQd4dJM7dkJwG7qp3i9BS/Ca17ac4lxENnOvo1c
zCtztSvDlNeoatLOA+FkIjzH8TbzhzfMaZijHTsR1Om6TTLveaeQHURXRinnqfqkV0LyiQd/QC8Z
dN+3y1PrqhhVDJ9VHg6B6T6/rdFvn6y0mnqMYS076D/JlA3Y9XFvB3b3+Afuw7NGXa2oaSTpPMCa
uileUjQ+XcET74mQCZC2f0MYjftotTjy56zuoyDvp8RQz/dsiSFkSE0RqT+FiEoAJfoXyKpLc9R1
1FtgWNVyrO6sfUbMddvkZ++KbnDDH57gOKdKfr5aXD/rEIuNyLfEaEh5qOoPzu1K/tyr+2D19agr
KJL70OzBKwzvrw7mTwJq+I6uKka/oL7LH3rhrYe6fpIOsxlygM0ayttyejbrN856rl8Tl9tD3Th1
a8xGmuKDiY/VTvWi52IrPBJaCf4FwFBDuLRFR45eVLqsx/xj9x0aZ++kyrUA2+IODdpG+QtB+ESp
PfGaAczgAbp7E7OXULhGTnTpFKlVB43YZCEyMNKtIpPVA3rv/YFoZVhbzhdleIiCpxLhWiQiBTTM
NRxGEJaTpN96xlsUhFqb7k25I9Kd0x3Ai89/kzTAoEXYSIC3u+KXUNsITDUxDGaHRbZJyQTsU3a6
y+7GF/4JY33NC3NU/EgL2TQiCcPwRCcm9+I9ycCMR+iSoqTAUwplJA0XxqjoUUwQXCtIqt6Vue5F
WfE+JNJOEtu9Xg0cQRrmysCzRnj/AI0CCvTST6IZr3uRFIOSXf5UuMpb96mDUbt5BSj6bejcrx2F
cYGDsA463sjSMaBNv6ytpjQbqycXuCXZnfyRWe+Fxs1NGJfLhRUqIA5duUxChnebulnArEKGcQWH
lOiXD6CuOb7PWxIVHNsOtDjWgCUF3aGvezvODl3MK4CwjKC8dNbtBlyX7roZk5EHolFHJ31ebMt8
rAfLbjPJ/np3GLUsTVmboYLVomOQqirh5lXrIVFVHUBowFWg92DrmBzVn5/53Q2uUcoD5yiulyaI
SCog+Ys7n6Dm4LZu8xrYpp+AIYwb/1nRCjIOCpgowSFwxRCmSmHUTzIsElkAQlmfuCCHHdDFaQ/T
Zu5sbrhiXGlIWUFxgTohg4mqLKZsqbIC0bhyuvcR/ELtY1ZBGjAUCGGqLbaALHDZJxj3HKyiEyyC
kYE08i/PNsam40qZQARBopZOyEkKp4VgDGFDr3ji14xH44UxKkRqQphqITE2VaHTzy9jlNjguLbj
5Wc1VM7XnkockcpIFLQXLeiGA6kLBa/LlUWa1C5qF4WnGgSEYvoTpFhON266BdsozPt4UHdfG2TG
SRTNZR0jmsDO0bhAsxKVBHOxIR78A6S9gboSbfMf0JeCrqmA1CsvR2F6DBhzzqAdcoVfrnCMrWWW
lDjFa65LDuBdR8kGzMX5Jh9soj6FRiPwbH+zyJVR6vxHILnXW0FrUEbpAAX2680QAh8Iye9th5E0
Xv2OMciIeIOalEGKusAsULFTkMS6q6MqOtXe6IkfkWSXdxJqySbm7ozKmWMMjeZ+l3qZIz9x1soM
AivbVJZZ181UaApiXS1pXlc+NvJDD+EOrRGhynanoYcmaUcJMFchuWmlyusK3l/A3GKo10BNBh4M
qbvLLTaMLFYXUwhPy/0CVZnsO66pO+UW3Kqu6Ude9IO3v+QXXp2a3wavBgcso1RNAUsGtH5P3iQj
aSRvedGOZ4YKO9UyAGPfnwP6uV+9GQHcazY8cAj74lgth4o4edU2NcRdSMFDex+fErfECLf0aGFc
kwBMBe4sNW9hVNTRdSu05jYmuRIWdtNtZ9/ai1wqHXasWS2Myl8qvTAXEMOR4mJzQFt1a3jLntCX
/ElblZVtgkn4v15I06SbTZ8lhTJAw6kx3dBKnDQ2QG9twum/cY4c2ZAr/4NqBc47sIGAdl46fKRK
jSYGcHhS7T4jH930VnWJMk3sRzxrzOO1skYf8EZZysGCNTIkqv4soEQneIFfzXgoCBuCXOXJqp87
p/QCwdYG3DjkB0y0Wi4XOEnd2NbjApO3/WsQkkrtbfQZmBsy1JC6yQ95dv/im2KcFzhIQFfBskZ9
UzMN+qRrcS/9+qapl7jp5ozH8rNv3K4fK2iij4tYJWO+F5KwlwsspqDEhGkbQg/OHg4Ytc/t6M04
Fa8mSm+Nk/3oCudvFgguXMw8QesLiLNLk6JRmu1cF+1H/oqUlNxJfYGRP+FR8bJT7CoPX9tjHQdN
BS2eDkCYjrbSpTlQG7dghYnLUx0EjqZvtBrpYPtPyCNkZHnn2g7lnUGcCtksq+FJbV61EFQvoEH9
eiXMMIJ+iG6iVgpmd/p+0YsmDsLIDHGbDybaFMoWch85MPAbovQTuuUnxyBzTb8N0veLoZatBAXf
8FS5VQltGgVHzjCAFu/diCAnKjyWeXca2Q/6yK0WaVBHDr2RRtGLuj7V6VshqU4EzWdD4hbXeUuj
7pq0ltM5n9SGKNIkL9Nh3EDaGxxETnmQY7tGjz10eRcce2kYIoL6IsQWFCobS2ax742Z2DQiO0pe
5vBOGAeOl7DSdpRQ/jVCJSFLgjq+PiblabTAhZe9VsbjoItOmT11ELjiOAj5Steb9a+xqxqzmUZp
MYSkTVd+WMALLZvqlShFRF7h1FuONfae/bZGuUYRN+mIpiBI4r6HuUsk0Xsog6INaWBCinQigWHm
CQHwbFJ+IsiZ1USzBQ2V/Kemxo4sco81KwavdkylYnA0hpVRZajsSc/VIdxCihCjNKItP/du/QLK
Iz/gXTK8RZGfrwrMoTQJiZwHxakx8L7K30OTB05gTNBqhFQYwQPFQ2gBUWF3wAMuFc05BB/PL9RV
sCX87n+kIML0wpUtKvTmvSWWnYyX6nxGKGAWwo6e0S5+gMDGRnjheCHzFK+sUfeXYBRZGWPoEcVz
V95LvgL+egsdztpVMNkNIP3TX93SZPICYpWWBT1CykNqvF8T0YqIydEjDE71NzLskb4Q6H5xyyMd
YF80K3uUf3RjJrV1F7R4V8zI6wp/+LRQ3db2pV/dcnv95NheBZGVNcpV6jJHxjNgdcVBdqB8sUk3
qaPsJWwe7zRzV0a5SqMvpVzUCfKdHdF/br+lqdfZ+YHMAvfahtvyY2YfECyBdANyHeAZLk/a0pk1
FG9M4YhrRpxtxR+ea2d6awhdrv5Ldjrxqh+Z7nBNM8MKCg2opetQ+KEJ1cZJSXXwiiMhebRar3lY
3lJHPxjCocFQklv61m7glU5ZzREAUn7bpD5vEoZWP8aI0NFO3+fbck9U3tLbLicpumYr2NK8dXpu
O5d5Jld2qTNZq0U1R0KOtZ5AYdQNtuWnj5ZXbMPINdBaPutyzJ8LF37MjKQrw9SV3mNaailmDbH7
/tcLaBCc3DE8C3EAcM/8HldS+smJQMwrfmWUuuKDflCyQdQRWx8nf8bNC76O7fJp7sKNhdbT3thP
m9QtoQ3qcCxzfIrm6clkSTCEqTBRaBXuR93WtuntIEKaWwJtY2nausEdAuVsrUVd+uDrmLsshEuN
yn5S7gXNt+LX/+eyqEs+G9M5iUpUc4t3zYbj4s1lPMkvaCxDZ7nY8J4kHKehwU2WUCSFOnblSVPV
26Dqt2a3uF8viWeC/Hx1w0tDmJfgkMNcYpxh2Gbx6gKCoF/bYMU2FNzB4YlyNEaCqVtJNqOiRp+k
PHXmNkwV0ODoamQvHa82zFrL2g61lhLRtYKolHAMNeBsMOWPWOd+vRTmQ39tg4rTyGAWXQlSwj88
/8xDSIx0A5mlrl0NqGZpJvwU3OoCb2F0tJSjfIpHVGq056DBxP1ZNtIkOOMXPHpEULaMNk+9lb1S
ABPBEAw5YY2ue1eVXmG6GTyzg98TDVxwRaDTevgFQ7FcifP8Zh1fFPX/NUcdrTmvzaRPAuGYRR/x
tNPmws7ifzi7xzNCeWKe1WGm1qA9bhs/fm1fJbxTQ80N9yRrEdKt/p18TIFnlrl/q7WRn68Omdyq
7ayTW2d0TM0WQXJJOH4swCIlk0Ax/0QslmeTctSli/7TlRmdDuSIBNcjoBmagV8k2pLHAu89znUY
2ktjTYuVmLS6ADw4J58gR6zt+CD72VZ9y/8ga2JlhOD6B9QBZSlA0agLro/bpCpJ64nIwffIByVc
MATZinYX71HJutJ+24KeweUmznkQlDq0SY4ECUaoQzGPstExdEySlf7mr67QtT3qPmsVJQfbf0Vo
l7PBXkBYT6rcg5MOqLgNGz76hpnzIgNEDDMxU2fQZaNGDCyoo4khaKHs3guJgqo3PrSQzsMgLpc5
m+mgGJwGsB//SQq1d0Y5oiE9TyHIiA9F89R1KufaYbYJQLGMmwfgd4AcqCNgQqcBinI47WYGFKub
QoEq8uWH6Qk4eBw8aIdvCj4JPwlU9CtlbZU6BpEZGXM5h6T4Fj0MD/nJuvvFVKZ9Kwub65Y8c1RG
W6pI3+MRi5zeCaEP5H1vCe9Mu1PA0cQDqDBdxNAwhnGm9LiiEKqVcpZkwrma7IzGFdCRtCPfgBKQ
1vrTHQB1Didis07d2iAVOi0NcOSlBNwauIQ9GSroJIcEzhFwpti3EpuHl2e55dog5TTQ9dCRMgMm
nIa34AG3Z5mnp8RQU0WVWYNaAhiJVHRWqZOdDE2KXtxM1gTxC3AkyHvZaR7MGazSiNI4c81P8Mdi
5ky27PL77Hd3kM5x1JZzQNhL/f13ENdaXUtZQ2rhZIpCKxO3LxSn57JKM71ztVTqwm3bPlKiDF9z
ug8ezX2KAalqW5F3ZfYn2GTWfbD+spS3gETAnJIe43TqJnqwgA1r/ebjVzGJG59ZucTaFuUogRY1
4oR/T41vPJPZA6d9SvfWUxPaTYTCd7KVb6Bww/NPEhavwsvqi1LhBU+CSR/Ips37ZqdsSSv3LBzF
u+5Yb8f18qi4ouRxrJpF3J2M5+olRBurtX/Jv3c/ZWgpTB/1QwNmqx4M7Luvzzxjxu3yfFBvZb2J
jLAxsYvCNnwi3UJgdFSSNxGxD8mwrW9guTKd+d7YEOq7EY2GjtteYHxnyPBizE03iJ4KPWJuJeUk
93MdnuL6e5iAj664SzpoZTzXg2SDecuZZp62Cc8kdR4hjpfqYQIhaYCHP1D5VxQbisY7dL6c8hvI
dwisH4yece705+kPnmsxPPpiydRhlcNhSoUFV4k0P/SZR3jSgozHx8oIOhdGqCMaGKkWB835egw2
0z+Z28Q+mUiqNS90Eq/fTpXNn/5mxKELq9RhnaCjjowOuzk6yjuAXz4Ka8ptuiMIfpVfi2Ddkxf2
qFOa9Sh5GwvsoVPkTpAgBKW0H/iDR4qVvBlw3r5RR7VtJQW1Fqh5tp3ij2l3r4+1O5gC51yySvUX
i6LOpVKqymxE/8lsKsyc/lLzJJAkLkCIce/DFoSAQVuGuTX69ZnGkN0ZAjwH258W4QncB7tu27qL
Uz+I2z9g5ObZo85eLoCXMNFhL7Hs8K7bkfLr8FltjdybXX0b8icTeBap04a6ix4bA74mCeS5V38z
E1sGzdadfh/dRI964nCrkExHkTA0ibeSLANFd3nhh0pWQBoETXwlhoBRsdhqBZhVwIOgE+emriiM
RP9rhuazleao1UJMQJ3yJXSrQHVbffBiAMqMQLe/viuIy31likqlhjkxF4lUDQLL8ibMX4NQSxBU
Wwwr8DS1djh//9og+2RLUMJUdbDaXaESlDwStRhTeR/6bV073a7FqxMTXpgh22BKmE+ayXSTlT3q
0OktDsgwlO2HeTu/VscMELnYCe6Tp9rP7/nkSMzwvDJHu4gYjXMEVpqPYaj9th+2WiZzdEwZmQXc
479fEBDVSy8ES6bQ15hxOk06QKLNjz55qEV5q01Oqo8+Z7t4xigHgZpWHwVChzvVJ5S5mT/dzKMz
1xhZAzmGBmF4a2/eRF48HwAh/dr4198SFEOXC82gkx2PkQY5NuU4D4MdGRrHAvuk/f6UdAyZMlmu
DXzKIbivs+9LV3pBAA5bKXb+f0uhbm0DTz6UWfAZq3ay62HTQ2z2awusltCFW1BXtN4Y8Sj2KJKR
WaPFVVzhM3A1L94NXmMnN4ARvvFyeJ5zULe0orVGDOBWclKWZDuK983SuXP50tUJhl8tzgLZwff3
XlG39JQVg2Bh/O20xNZdMIV3mTz7SSq6nO9IvOoqJMpAhYHgA2TbdOIaNnkrIHclIoDxgpQZ5OUe
yPHMex2Iz5Ffp+LZIz9fvSL7oZeNWS9JalXs/pPquNmNsTHxQOelOswdWy2OcnhzyLQmrgGBWJTD
YFa+aKIenkb2bIqHSuCyDbLXBvYJyJ5JqkJXxGZ57kOpwbf8NS+QelAwh1IvIcAOn3k5D9NBUMb8
jzEaRAW6VGPuoZp4AqLLqZfeXfCUBPsZz0FIfL12kN92qJCo5sGyzIpKiqbpU7vBcNhe9okOwt9U
hAGZ/22Jco2livW4ICv6NYpWuBI4UTCPEz6cMYMqt3jDqkFfWKT8Iy/DajJUYAaVe4zrtvYvhmtl
AwImVPah08UdOWKUHC4sUpFxBP2rEmjnNYpODJZG1MM88jD9A3gwzxYVIuNJ7zXEeNKSKe967JyK
aj5BtFr8vePZomOjlOTBHOrCsfYwcL2BqMSneTA2iie+8WDj7IfFyk+o0AgxQ2EUjaz7IJpc5GGx
gNY2sMnDghdAyHZ85fxUOiUJU67G1lCdkughjb+348i5KdkJ4moxVAa1CA0oqhS84gc/eUDVJCls
9UW4hTZTgfWMW40nNcKJGyaVT6nSUqQo5uM8Sy9BdlNaH03NGxbkfDa6ZGnWmtwnZFHqRkXlHFJi
IMj/zEe7JKQlP5pHkPzxPiQ5q19slUlFD7APp2EKoeBTV0O5/Bfip+ogq2WHEIT3c3fc8pqQvM0z
qfhRSZncWDXynBJeT1R+CEecvNM2hJSC54tca1TsCBq96RMBCWJ0MFo0XAo/QHJfGC6IslHY4p4z
znVGI33QKqtSYUbkJ9fZfFeDC1jeGRthozniDW+QiZmb/j4HJhVAhBYdz0YYq1OY7Mo8tYNYRLvT
LcHh/lcZz7/XjEmFDxPEpKFZ4YmkPQvPpG0VuMXNGbzUOXw6V95xoyJIHQMoPpeIILNu2sl0kFWM
H8ecNxLvvFFBpJHSrNIbRHqQljgLVN1qlYeF4pigITr12IzyYKBdGw4Zeg23urb9el84H+oKkKPV
1ZJG4NSTplay8wSo4mBJZ0/XJP9rS7yDZFGhwkjNMUxFXPviRt6TuRlgfd18J7qE2oUXmHgfjooR
TW10g9BX2Jt0F2JRSsnbGrK7V5FPhdKuiRlOAorAz1cptamEvar0U4AMrdlp22Hb+8Y+2/N4ODlm
zhxVKzPDrAeLFVTth161donHeFB8Tv2HjpFKXaptU0pdxQpuvt4rplf8Xts5F1gZjYdeX0aEvVMY
L14LJpcWBC5d8PQ3VizFghiAqmLs6PILyqkSi6E4VSdLF5wWA6mmvLhByUNPsVrMMPDbDhUMytQQ
8oqIFEvP8ugG4OQPdsV2Tn0yNJ27FVTQuQx87C/42yblHVpTZECK4r4P5Uc12mbau5y+fP35eOui
cwpp0SWoWkvCcXmeZ/vMCeupD3DDyPnvDCrvWLELAL+/JZ1jyG2k5hAsDY76jCmxcKvdIJkubGRo
pH8+u0COpaZtPPCeKczzvLJLBQ+rsiK5bns8mMvQzoECtXgDn5wdo7OKBviEOkWt8mQp/8Tjo6km
dj5yH6s8K2Sdq5M1T3gad3EbHMV9sBFu5P1AUD+pXd2AqB4SP/6fMIbxjJKfr4xWep4MeoTIu4R3
CShglUMicM4yb3+oRKJvRKvOA7xEury4bQxoy2axx/F35mtn5QNUvEjnUcvMeA6OUJEnxAB+/m25
q3codH1y/Zwddv89vyYVM8IG1OZz1QXH9HVwCUVQP750gdvW9kjYZnXktv1z90PUoGun15vyU/rn
69Xy9owKIBbos618FNHnA5tW3Weu3G1zMF5+bYWzbXR+0Sdq2pgq3HHW9V2naHt1NHjNRHI0ry/K
fz8lnWJ0jTL0ZYmLsvUqiEePm8TXj4ZDnt9Q7OFibXhLoiLFVKh5J+dDAAhYJkOUiCgRmsfspu8x
1CH6pTvf5AbnMzK0bTTwpUDxXAcsS1LOJY/VCcuzxZiTqhOOjU94hCRX/AbUMdDiTuvKfrQVX8Rt
cMfbPfabfGWWfIuV2aFSx1qZl+Aobwht5LQNfOU8l8NPqCTi8VfbuLJFBZGmkLswDWCrOGBsxZNu
pl35sUBBWnhSTkRjY8wd6bbaZKB64H1e5itzZZuKLlbfLEFZBcExUxzSh4PM1K2KFvRpgQI5uhII
1Z9fHwz25boySQWbsQ/1uK+wXAEaU7UzvqZbiMmCEyT7qTfbyQNjKleEgn27roxSUUcT8xaYWlDb
RgfBuiWjVgvIqMrCKRVHmu3FI9WWccuNdszvq+uagXYugOQ0IehiAbxZY8DkKG4w7Fq9IB/CJB5a
4bn7i3mRa/H6lAK+CNJWIg4ASQw69wOqqYymuZk+Rkd0ggq8EoQDSxwAX+482TeHvcxlPrgOqbBp
oFmNcwomdpny4KqT5FkOW/FDrV9z+SZsKttoOW/C61MCG5ZOxq8JpR0tctXFRdqPmj5/DIpsB/3n
ZICVs8o83QjsQJI3i8jr+rBWBRUm1SSMK9fCYdOQFcokG9YpMXZL4LfxN4mHOWGA4UzQBWNUGQwr
GP+j3zpzK3dyN/XzxwQGpTsBzavXxTW2Mti7pQRAP2WzePoWOjQxpEOBtq1BkGG40o5zJknovgxB
JlSrQYsONxXJHl6Gu36QIAQyxNJHAiJ2AguHJupBt2tozYX+X0g/Xlqjgg50CIzGUkMJFQsTpVWt
s5s3ywE6hMiNQzCD95UZdXHIEkI3G01rAw8iuikk4KUZzEEgoouMo38EIQLK8MASoXxn189A83O+
J30G0dWF5CuUNAn6lmjAXX7OWlhUCGu184fS17dlNt037cw5DnQaRUwQtjSUNtGaucJjp1IDUpOs
nj+yHan5dFttQ1jZeJc+fepoMyRzXN2DsRZZcl9F88esv6coP8bVjTrNnqRCH0nbZubr145IHzli
Dt8NitF4+BNG40tzRpjMgRCVzUdRvyiR/BjW6aYWM07JjHz+tbefrZg6IiRIocFyTZUwOl1ZwlgZ
m4++A8u52DuCMmy74L2Ujprl/c8rwtwP2NsJDBtagNTJqgVhlEGJ2Xxo8o+2x++/W0pOeZocF2o5
KJJg3lsG4wF03KjlyIWqlkEYNx9NNzuy/tCoaBxk933JQejx7FA5kWH2ibyYsGPmsS3GWzm+g1yf
jclvXlZC9+gsyAmroggAoigjONJ0ecGQF7U2FM3HADHYvGhsWdqOTeQuJeYbbpLGl5cbkNJwtur6
SEE6HvM+mNQCYbxM44OqQp7kdEqajxwiIhP46C3x2KWT3YqPeI1M8bec262mH15ARejAVyqgQQLa
FJxQl/5uCr0qlTCFRyvq3+50kzvldwmjVNWGL+R2HZVkSHsqkDYDJfr1gAOqNVaiTDl5LnT9xjRc
wheuHjFh29sNig2hvdQ2f4zvqjxJ1KVWdunOriymxWxV2dnuYXjBYO/WPPSu5AyP/NHl6whyaYwK
WGqi1uJkFMGxRLsf2llqeojS71+f6av75NeKdMhAqAYZ3qC2TdDwKKmEsP1o/Kx3VCLXDPkLTBgF
iie/N3fylheHmXsnKRAxAE8AUYW9dJRpTBsrE8filGXf0v5Rn3j1k+uYiO8GxnqkASrGG+i0sYJ+
6BADuvYhpJrwpOW6jFeWFD/LagyKZ72dtnoz8PyfuVlg0tbBSggpWJqcP+xlXCaiYB3NFqgu+bmp
v+eJz9ks5qeDzCyGpLBhELy7/HSCFkxdGMrW0QBTd7GxSpskOMEueZvyTabb/QPITJ+5c+XMD7oy
S0XLLohBs1MZFrpbKkjW7HALlKMz3TQ3+fvymO8kqHi099GjcuSs9zp4YidXhqkbJ1eUXktL3Tom
OwksoOm+O1P0/6VPrgyR+2KVGwxybiTRJFnHWtmX8pskcHlTmP6xskCdMwnxeFjwyEEnQN8bUOVy
F1u4W56kxxLJ2wMkDlwFipA85BrPLPVYHA1zwMSiZh0lFQClIC3l29GMRMcMcp1zp7JDyWqJVMaT
tFqpQvcdtnp7ApH7lpAHmTtxN4zuQt7CfOgt49JZO4hMdcyDcImECarv8Mxqh6Gwe82Lnhq8f/kY
GObZAx8YgiREl0DWdekiEAGQM13H6gZlsqvkOUt5e8WzQB0zHTEr7MBQd0z1d1l+S3i9/+sEGKdJ
B0kLtGtRfaKnt+PMsgZDmaoPNavehKX6rgaT11iSl7fzoYmNu7FJeVg59o25MkotSu1TVUxj6Hx1
rujIkBHJf6R4DBLgFcSNnr4OGExv103kPWCxxnuCujEVfZKKuNbMY16EdtE1NubpwC3KLTUxd2pl
h7xBV+GirutunAa5JbMd8R0kBP0WMrIPjde9lhimSZ//QK2JfteeL+qVTcr/NGuqFhm8zMfwY3AJ
h5rghAcQJXqpa7nR5usPyVwgoOU4zSaw+3T+CMi3PIhtbR2nYTO3kIxteXhvdrTAYULMQ7J/NdOZ
1UNYBoVafox747uKWbm7+nYAG1eRu9CLnTC9zUVNMKMFAIBEhxcUKfTbucrMIAxb0zxq980Ogveg
siACvDLRfNl+/QGvqnRkuyyMF4K9EGp+oBO8dBFZy1A0B4XC0bzNUNCOb8pT5AKobB6kDYYsnTKy
C93hyRaw9m1llW4ER3JWYigeTqKWP43iVZ5eOcsiXnb5QCOsgZAM01GBhHAYfY1pIMI3J2JgMwqo
8GJK9UcFrpd7ItCeunXqmBxVC9aZtvB8RqKvYZzTpD4kYIBDD2o18xhNb230Hso/Ix6OXSK/g1oV
YiKE36CCgpFYOjIOgghxl7Im7Ecgk4kOhG6/8AUPBMHttw440dEdnoo90isM+HPTK8amXVgnP19F
k8iQ6xRf2gDHs+TLDhpvKOr0fnCvnElQC4d3ulln78Ii+eYri8A5NFlXBwaeT6BOgL0IbL3mM2l8
NCgd81bI2MILc1R2ZXWDqcxdaB6V6kXEgddSu4fz/++ueWGFcs1gDARw4wIEUb2rj+2rTsRIN91e
AAmxSyQf/2pV8BgQEKP+gmrP5Uc09LQu8mIsPwahdLIFqoiA39QiF07PdI+VHeqyaWWzVs1+LDCn
0pTnDn6+kZ4wOOmcT50HYNTu60/Js0hdNU0RalaJ2fcPQNNtKfs5KJyHDNMAmDlVDfxYqPJQWxWl
AopxZmcezVl3dXS+atH7P9K+a7mNHVr2i6ZqcnidxCCJSrYk8mVKcpic83z9bXCfszUEcQRvX/vR
VV4EBlhYoVf310s4O6KrK70yQQW+EcoflShjDWlEWjPz78kddtpN5JvfrPehscUGKjwk6g6fuUhi
3vIolxVHoKyttNE8gn5hKaGlQdoWZue2b4SWBIxqjiFwWZNYkRbyd3IUQRgHrBp1qVVxWLp4LnM4
sfSQb4NdsO0w8ka6QdaO15shX4je3rUx6korY6jLTZWjR9vOTq4cJNmNFDdYHhKlsDmfkvHmoDAs
gjsW74CI0tLlRZuqtmoCCFKc5LvurGqMWOs4PU7gfSj9fqs8cOwxIi3YQ4HTNAFFvCJdHfVhKQuj
MAAhCNAZxsTiMfAzEA4Pm/FV/e/P29oYXVEKFq2XjMkyjpH4AJJBp6lbe0o4RpgOH68bxi8RiaBO
R21hs0SRpPWljifG3JD2OuR/Jmd4ke3Z5seqrPO/tkb+ffW8NCAvBNHRrB+L8GD0WM/MO37sw75a
EHXYx0zMc0PAgggtWbhN9+ld6qS79ptoz9v/Os+BWA5JH04YIaiBxiLl6ac5yMxZi7GeTN7VhuKo
Q72LI8XhHDzmQV/ZoTx9p8/Rgo3L33sn27Uv2jnIB1ehjJGHBiktdxeZBi1ovGOEFCf+PL+/+lAD
ItRxlvFkgs5oozroJIOGgAj7Sk5wAyJNTnWfdS5kANrAEIqDeEUfpgdBJyrkJRvy3InA4p1oz5wt
ZN1d1LsNVNwhloFu9eXRi/saEugCVjTvZ6+1wfD+0R6D59ktvNCPS/drc8TL0V4QBJ0oCUumBE5p
ypqVA24EYpruPQvb+0AUfkWSEtpjEn5Tevn4ta0rHAc5hXhwLQ0oGbycdIVRHeciENNBP9MWDbt4
r+/KW8lJbPGm5EA7WR9qbYry7pJQyp0V9vpRit+n5Rghwv96MWRj6I1Tkf2Y6FGgRktnR5JVx0M3
DvkpSJ8DlLZDDWLS89vXRpg7trJCZ0Md8J5hMylk4vY8zrY3XcOZIaccedwJAEZuiXr2vyui0bAF
UIFBqwM/OoMgtgJ4dIEyXQLG+Iyr8cHZvLNvXN1aCZMU7Tz2+UkBUcCysfJ+U+TC5uvNY6VEIKU3
UaCHoDkaO5cXqTMHvEZdSDCI8TbexxsNUKzU54Wa7LV8mqFOWq8JbZVHSXCUJMkV0m865mwmgVuF
Yh1oYK8MBWUhESK6lAdP1XzQYhF1wuHN3C+FPSR+gFG20I53oq/eDulmmuwRrpZzkVhlAIjN4PXA
Hwg00NpccyxGWpSg7JuAHrV+mr9PN6T8le/0NxFsBJFnHgT/6y/HfBtXNjWqKAomLiNKLZQeEtJP
d4gemAhXofrJvv/gzkYbLJer4fUAtQraLleyxHUkWFmtooOkznN7A3wCHmJzCnZDnMLtpuZsS5Gl
bFshNj0Rwqk3ijBrzmyaGOROc8EfJC07AY1nIvfOp9slraxd2nfWPjCfY3VnzbnkhQCx3UTj+H02
VOiplVXz0C9qc1/L2yBoDDQ2Wz25AxlN5SlGWOyNwJgGx8qBFS902fIrqQIEZVQsd4j68QWYSaBQ
qhzVwTGvm80SZ9Ntriztq6rNQKqo1ntrmPl3CMaVd1Oo1nbVdZUX9ZLsy908POddXd3pbTRtCxDJ
eZ0WQoNZCEt7GtXAKdH6ep4nE7tfKeFWqJbGw3hycKt2yug1Vdtu51AOHbGV0odMG3KvMvXKHUOl
s2dl7BxlXGIPygLCpqrAvl93hsU7JNdPP0jZIOKCv+CtuupXpbESlH0yqgighv8RF+xa0NIFvvhm
+vNNl3icY8m0iK4VAQgppJB+6VGSPlykXFZkxKDNYCu3aNMCKafbMeRt7WHzB+HNtQ8jSmjARQCJ
oV9juZJMDJMFidIxQnSj2fXLPyKKudMeLXEzV7apQBqJPAjq6/iaOQmPP+MK8omCBKp/8DoGsFHK
VRVQVcPJLPFuHON0Gz+B6dqxnoSX7gPBd2XrMuiRibQiDyR07e0urNLvXlNo84L6o3KczPseUjBB
zItFru/8pQXKn2rl3AiNESkYTZ9cwVZAKWruVNfalNDs4eXT12/EpTHyY1bvnZqXqpU0kX5M68My
3YbhIeY930wTikiQf2jtXMnJhXKxqH2J76T378V0O0dPbc15UBluGcv4tEG7ZTUGiYTZGNk7oXQn
fdvE1R8qz8LUb8HlrL/Ozy+NUR+o7TLFDOJMPprRLoYkHjxLod5Z4l2bKZwgmJFcEluoPChoTgGR
Rl1socxBO1c3GbIIuTnLuzSvBp5xJ3tXvOJODG0u7O76/CEOXr05VNjQlFo3E4QBopP+/Sxme9a7
PNdLNU494Po2XdqilxdYA9ZvYDBiwjiL/CL2rxzPeP2xLi1QtapcW5JELNBabL1g0zxjCq29AwkO
0O/zN4AJMagjuokXeVxVCGaEDDAh3iOA1K4h6Z2RgU9rKUmoQGreYKG7GYFEV7d8lZcrsDTJX5Bm
6gD4EcZ4OgYTi17Luhk9Jf2u97IHQAjuMBKZOtod6s7+gJ7gkUs6yTwnK5uU68hCVDFTHTa1e9kR
7NQrHZBBAnxKRNP+s9QAWSG6L5iJIzTLV4xCy9Qm0ME0DXjF0ZuADopceZeDv1O9yTa85P36WJ7x
rQa+nmkB5EIdy2xppz5dUCzIrEJ4DIRl8hVFSHmDGQzPiIBZMdEHxLKu8J+FXoRGoRb5e/cjPiyu
BRaS7iOHfFOFp3NxJE++aSG6Wf1FtCBC0lYmwEY8n3RpYqz1WKqjNAeMV/Lrp+JeeMLowIlItTcb
K/F428mIFZCGYkDDQKQOZA21naU45eNioSQ9GpVdWqHT1ij9RXeSOfpiMzuhJtt5vPnPNx/AV+Br
AZlTNBwYymoayQCCK3r5Pm/ER+EZDSiECNBr9VpfeZxLzMr9WQrJyEsI4hYyERiVgtwZXdJq0s6M
iz7BZ3WHHm84EbWethAXRWSSHUDqnrqFw3XbjBDwwip1Hbumh8xuNpBWRqzb5VPrEFlf3EdAcEmF
a8fr0XDXSX7RKnaQG2x+HuIYSc+pfqMojkj4z/eG007P8s/JAaM1Gig8HALrScRCISAH4VawrtP1
jUBaNEUqUItHS8/cCW9kVgKDYT6wPkG/qfZ/EOxeFyAQW4gakkyShF0R+i5VaC0dOG8xnqGeJ6fl
XXQg7Cx8RXTyul5Wby5NEde02tQGKdUszK1+tJZDNrW2Hj1Jy77iijRce+9LO8Q3rexofRBDMC8l
Rd7BHQ/SVt9NeAznHTwAlyeFPLLXiyLAQQA8wXVDRUzqUmeykiLK1IX43pKFG1BluRh52c9L5vc5
9AfFkedc2Qv8tEndB7MbJU0LQtKHlaATg77vIdyYuPXK92LDo8RgPRgoUEkK2vcYBKE5I9J8UUZp
xgExhYdmhFbkM8eZ8QxQQZmhhHkLaLN+rNzZkXwS4pbfyXgC5vdvU5B88AAdZ3jX1TdbLYlyn7Mp
C2YtJOSAyHsM7Il7mUjXx15wzLeYINxB4X1jGY6sOMk29a3O5UUY3J9AxW56gWEepHmoyk7+mAH0
Bl0fm5SegYzYoASBjAgyHKi/9H/YhmbEVbglq00gL9vqloixMOpSFOfvlas/QghnPLR3RPK7dc0G
3MV/pEnAcuQAX0sQACXtRlqyb5TFcgiSUQcMZIAsZm6DFdWtQdSQFOeG4x+Ej0yTGgG+olqB6JH6
1mE9FJIcNTqCq9Nbe8h8QppkYFIEVS3bcr8+y+Q/ow+WhuENg0D3gU2ijKE6nVqLhvaSWAbjrZh1
ykaZQ2MTNXG87ZsA2VSR5bwuHcPqRSJFnaWqFMIgGmPxKIM4WAGbuNfXNhDmRLHtHG0FEAxIbO07
guWZV5JnvVkX1qlzpNWRGejDKB71x2DT2gMEC4m8ebCNDqJrpg7AYJX99TafPxq1z2ubV/jNsgub
pWnFYwbMBnEbIBVBGca1cvtHAjGexlbfArtA7tOpnE/MWy8dYepVsOiVDNukzWvWdgNVDcwNbKxN
fMzd7pdZebxKBrse9Jkqn2foVne1sUJFavpFO3YWhBlAMnaqyp2qgeOEYMKqffdLBqLQ1QOuOBjD
OV/sNBUIzXo09ZrUicdQvpeHxybjkVexQq0LC+QXrNYmLJJcZkspHpcfxTdwXD+kjyZgDh+qjXG4
l0TDugBx4lSiGGH7hVEqRFDCdoiXcBJRCND8FG2KziMJAq9NwXKyF3bot6018l5esH3zHjLf3yyw
j9rL0/9EI058z3tXWNUiEUVLhI6olgJqRy2sGYGD6KxOO3f7FvBOpyfBGzBZqHjNL95Dylwesjzk
PuBY0Q26kZnEeETVwkK5aLI7vBt2twNzwqbYLhiQf5f9BCAS7p4ywkjkyRjfAR8j0lg6SA77IJvj
aczQnkt1u3ggQfJkiyAHudNdLNQBrgrgpiN3Ip51F0RdtFTMKqnmVSe1ivRmLkVzOSrBfZz+ABsA
KsGJOxsv2TR4agWqEgOsAFKAZsLBzH0xm221lP4iXpLWP4M+U4VcpV1uLYj+ynfJVbaGtrGe5mPr
1rv6PrZQla4/vna4rJWj2IO/eEeBpaTeNQnELK1SBTlmdGs7H57nwP/vBhCMoOKOPxi/odxM183p
IKW1fkwEjMKmpVupofMXJtAKR2qFMB3AuEs/U0VimgdSmAPZRTSX7+NRcL+2wHwaMDT3rwnqIe5m
eTLipdCPjQXWd9FrN/mv4iPdFYfG1m+yO94UJ+u2Y0zv0yD19maoqoJMGXCq1ktyR/WWGxDjuctv
8RYQNS7ilHUKFA3lI8BqAfCmfUsH/G6hNE3+romv9fQactsD5CvTz7piwI0Q+DP6L1Qu1dZd2jf5
op4LYcR5Fc/WgTgv029+/UFsyMh9MVAmIus1QTSPGv7lkYiCcZFEAm+SNxWYH9CV29aYh66gHvUX
daK1KRqvFWYThjwrFBQG/x/K8BG1RJnLFk7c+9UOfq6IDrCLTFg0M0W0G+k/DOU9w8SQzKOm49mg
ss+kEyDoh/Gq46Q/KXNqD50/aqe/uEqrT0M7BMlCp3MAUBaFpmJHfPyyTTedHR3yB3CGuzwHd+5t
0RunotdOZogNlJmpo6B1sS6PLbLcwddKm7QGur3+ttz9QcWFtX8rU/RRAGqhXWJIrh4VyW5cMv4v
tE7m62D//0YgVNp7FzoFX2GWfJcvlkifjR4UVHIQZfk7iXkyQsULherlQKgt5VfQnCzc0I4gBr6y
SJ0UaGCJczYhzxb3zbfcC3YqMGLhsePO6DM9L6YzIC+JvyiLUs5dbCR1gngJQKx7CyV7xZXAADjs
qxdk8NAZ4t1mZuCztkd5etGaJGBfBA1JQPleP6UQ90DpFfyGW2Pf7KFdXdj/WUqJNIXXNqkjqtSV
kFWhqSGWDEDIAz0M0JlYmzNti80NJFm+EcVlScKGgl2BHuUplVHO50QnF3D0xLvyV3i7OIpT7DHs
uOVcdrJb9DnRNBCN6BqefsAt8O+rFMCANnwfqChFoNgBqmGi+JOmaPW3TugRra98sMtvoZPts+8T
dyiLdS0wlEKIEFB5xfDvpfFmFuNJLmcN3ENEoju7N8hnhArxJvfHD+XIWSvr9qPVg0MKEBt2l/z7
aq1iFM0pBAlI13PpnQ50OGhmbcofiyOiyGt3OK+hb/1nBKWCmj0WSF5VIOeoNbZJlk0zeKqPxhQA
xKZrqdMHZsKrS7ICBJB3oqlroskK1ZbLtcmoJi1FpcgIR9S9/KIVqO8MnS3vJghaI03VJXIxeMV6
Vj6AkW1QtxDUxhVImfBoGGlRSEch9cv+3gx+NqVXAKbB+XKs6MQAoxBwGTKwm3Sldw6qATNFkYjV
pYfkh9Y68V3sjCW+mmw3qLD84jY+mEszSG8QxC1wKNTFSNMpUKOqQPbdfQzRoa2AWAonO1NGu1Ne
jN66mUTMDUJPuV4Guykwr1IfGjVxE+uhS1vepC7r+wKRgtqdiZbBVQA4DUsodvIsHifkNnb7BM1u
TByN/8N9Zi6ujgLXhqs5yNz4lVkq4ZlUgEaCqRfPOS3RFY1EN/IHYIAUx3qJ0HPjOSTWJSUs/Egw
ke/gQF8eZGMZx6wkKRaBiS+oJAF0AbfQ5KDnI16wfZZFG9qDvKPMfFfWhskXWHmHUZvyONGI4bfk
G8jBbmbZ717P8jK4O05fuX/ysrA3+HO5lE+acLVq2USVYvKRRhCtWMJQMf8ErYnmDHd8agD2Qfo0
SH3RIMyHqCpxlaT5JlHeo5CnbMjeSAvzLBjIINVf6ubESjmmYYWaKEbzdlCBJg1DsA7g22nvInIj
iMvzggLmolYmqZhAC/JcmE0BhUHD2GmJfCN15uZvfNDKBhUDmIZUqXWGjRsd6Q3tAqfdRG72ETsK
GFNE0eZVeFhrggMF25gOMO9VRlZrrRBmYiIdC5D0htOdAa29r5fEcnFrC1SM2DeVaeUZysdqkN/n
XRHZYwApX6V+H7P68WtbvNXQ17qezEqQYSvvo03YwX3p5n8kpTJJnwHJMYbTZOQvdLvBHCWjreZu
OU3W8CKF9UOh9nu9l2+TZvkuz+F9oZs/xSjjhRX00mi71OGTaqiwdEvZQWkD4Rqa1cPrAsgwkSqZ
d6kb+unH13t5FXLTFqmjKEXDjEokLM7O4MqLUz2bD3iDQGEWg0j6I+T2zK7u9NkiKNpA/wLcEbzH
pXPMliU3S2FaTpoNST1CChB7UChWXWNTeMIDb9yVfgRoc2TLV744EFQz1+auO9XazVj5qhA52shz
GtxFUb4X3BfxYGXRcBIkUjN6QaZrg8rsUezt5KD7KUrEI+caXLUT6JXR7neKZrm2sg5iDuZeRORy
HuRV78X7HpyMnTN+iDeWq/zknBjmGUXdlgzSowxNpxRa2ppJpEfzKQ+8Yqd6iZs7muE3H42H0X2w
dNvWQ/76tVHmR/y0SUvRhYqZSZKQdydLftH7+65NbW3Y/f/ZoMLeqVh6VWyS+dSP6rMaSTdyHN00
KjcapJ/p82dbrYVylWMiGcO0YC3JbQtM8vAc1d4E0J/bvYRvFUhLPW4WyDaJSQ70ToGHo59RSZ/1
XA+r7lTENkHsEprS4Kf4w0RHkUB9yr/yKuqnQcqPhebcjzX4wKAvre8jRyc6bSrgG9ZG8ubCDl0e
hJd9AVcWKT+WxrNamTmWSJIWAj4IPSW3O+BQiZI84UZceM6afKh1vvvPh/zfRaJqcelZBNWqaqOE
SR3Oc7otfADK55/jD+LHis3M60qz7ztJ5QmfIHD0lOPMO71IUHzv4ThHL/g9jX7igoLcelftidC+
TmCAEu0sdLivO/P6IVnAICTaNchgLldqJsWQdUHYn9rpvRzu0vxU/ddJ2PNmrkxQzkzISxlculF/
ys3BzpHedvO7rDfu13f8CvJKm6ECSr2U5CoQ4/40V072bdyguz4+AI7/ovrl/X/ucf1jTcOQAUo+
Mloil/smR9oU6To8tGaXUAefbq3Xf6pnyu8eFerY723d46yQ/a0+bdLvXTn2sVIP3Wnp7RGdq98g
I8fD0EhebGHgaXRDZ6rtgN9j5hmmDokxyTNU84r5NBjfg+T3XPR22XF5HpivD7p2/7ul1DmJozkr
41lcTuodyDoWV3zXVTsOHdOVNoMJtYYFWHCVG0ET93F111dmqXMzYwQhGcwMj4MVOFHQhXbbY+Jd
Sr8NQ3aAyvYtZjfdykJ6yfmeTC9jgk0GSFH5engtEZNu1IyiOwWn0Rt20g0w4fviXXFSP3Q13v1g
bi9oa8+zcsDdUus01Sm0EgmPk2ZPiCEad3FbR0Lxp7ItzTbfhMwevo9c+gLyHlxt78os9V7IeaIb
OD3zqVTbg1SEEaZWzIMi1TshUmVXV/TYHgyZt7lkNV+ZpR6Nvu7AJNUN4ymVjvWUgTxSADnDaAvh
Y61JnJt5hpR8YY2Gu1RSLZHRzRFPFOGza+1OcKrKTRI/x6Bota9kz/KAOiwBeclSd5Bv8vwxrlwz
t3lBHPOufu43jX4ZSrNf9ChdTmnxq4+2XXFQTU6ZiXOSaLCLHsgZCG/L+aRXH2E7+U2c+l9fDc6h
kSnvahUYmQ+aaj4F1YiSq9lvZw1kWJ2+TZTspkrTx0ESF959ZK0LA+xA2qLJhOlY6syYla40UT5N
J3EzuFArQJIWPSsH65GE3NUmvOflFizXszJIx76JNisLKLy7EyFIJiAXDUGUyIVTMsOLtR0q/lUa
A6y0kUXSCeut/a34/aZ0tNwufxS/Jac6mDdg4wU9wPevvyLzSYbIKWSYMZF4rWZtqiFYbOuoOxn3
xTdjS0Sfen946e/50GVmlLiyRe+lhWndIo5jkl/rYMKIHEEEez4Z06gQCqtbEURInGt/hYwiQcDa
JrWv4hQPTd6R9T3PHmpyp0RwdMNrRzvdEY6nZLJRcLU0vk44b2sV8rZc5L51F9dqSo5Od0sGfIwD
mXgUb5M9d/yFlWOsl0ndxjA1Y7OYmu7UuAaSDBXFx3BvecsegjXgXufdCuY1xBQDQCDA2V9hWRJR
rJRkMrsTRKhtGXDJIHA5B5NngnqUtKSLhbwNyGFpbs19+ThtBxuMnfhqpQ+PveERLzCLMSCu/3dR
lG+Jlxhj93WAQRcJ/XIAQbbNNgKNvkNIhrXvYEXnTKiz3oFPgwDuXB6QMCuztlNJ1C3dl9mHZd60
Mu9+swKYtQ36/MeQVk1G+C/reRpscLV8H+waiMckt8nB4OK7eGuiDn3TlULaZSXWlAGKrTqmDC63
cIOJkx1KWt0LkYDMnIHbJmcFExjFIhoIlnQ9K5VOGPEsDUE6TT7ueeaU8T70KhEwVgzxEUBK7Oad
3UuOlB34qJ4rEBHcDPjZgcgGc7oKRjyyLau7Hk1j0ZZ6OsN954fCTR+hlCH8OvNd7Jtwz7t/jF2+
MEfF4bpW1XHV6dNJqu+UNnKq+qWdAt5jyzg7F1aocNToBZB6tgh+RQAvVWf+TqDtk2Mi0/0DmCfD
hV1Yoy58MSH9bVRlQmVm8RcZZZLER4jmFejqQnWYr0HJeo8uLFIXvlQiVZwEpPSjEx6aHakapt9V
O3gWAAgQUO/lpYcMn7Y2SKs5qa1q1XqFJK3vP/oSFAe8kJr15lxYoK5725RR3MN3njIQKZKhy39e
AcnLHnltDZa/vLBFXfUplsZSW/DB1Ef5twoSeMvDVMAjjscO5c8tt45GDjUVwV/Yo964oYEUoTxi
bRDc6kDJ7qTQtsNQKdSwB/hoM3Osfe7OXApF9kJBSSahGwEuA5oGMwosWa6Edjwp9+eJe/C75U7/
RkpbmPBw1SfO08e83Z/26GOS6uJixCUCB/lR3lgSeNdyjHjkTvI7v5Uzh2gbFd+5bVPmbV9ZpY5O
Vmdqj7dxQqSEJjTuQnSf3ZAJ2siz+MOBPGvU4TFBkSyOOtao2fqGwBTJ7GV4K+1Nv+A+7cyTs1oa
dXJitdEjI8HScoiMWQrCaPlVaVIbk4LO19+O8QyBmVUlQ166CGYPymVKM4CfTU+qkqF0KlPxIRj0
O4xe79RKQTYtTRx7Z7zo1aVYGaS8ZlAEaRv2+YypFeG+22V+h86sQyae/F/txnQJyU7pz+CHDd3S
m/wJolhCYac+L9JmH9rPlVPONO2iKEoiPBZR9G4tT6H21KUvX28ux4ROxUtJX451BXK7k1yAkCa0
y/hdVDi9R/aj8LmhOnUNjL7Sg7YTplNxi4TPm14NcGcnUJQePJRCXrMePTlr4HzG/8PF/Lt7OnUd
on5SMLeqTahOhNt4cJePHHQw1W9CEyhvJ2HLG4fh7SV1JbK+lwNTWOZTldxKy62R/4qb168/l8TI
ndeXQSfP4SooCuo0riNd6k/SPcgpWhGakMtuXpzltnCXm+JVuAMeI7GF7il0cow58LW6yce6vh0G
EcbCqPUV2Cao+hm0P4h+k53i+37mm7t/MMPcx5Dtzz4tURFZ3BtLP+soTEj359zhRgCiJ/7W2IlX
ONynkBlIQGXmf9dFuRmjb0YjK4QWZZDlLdwSNu3pKXbIAA7G83/x28bM5QE6KUOKB0wSdA8LbE3G
oMQtafCQqD7zs9bpMFwUbZO9Hto85Svm6VyZo7waJpkSsRqRGemNnWqPYfxejTvO6WSejZUNymH1
JDcfBHyxwU8eKow0Vp7o/6PLy0v02GHZv7auZLa0Up5To0VbQNwvIF8CEAqhkoR6ebLnEWayXcnK
Fu3AygJ9gAKlAHWDk2FDNN4c7R+qnWEivXIiUNZzgJES89FbWaScF3QgmnqwUNdRT90P9AXCVx0C
aTISaBEYO5Ayov34o981DmIz3lckfurqhoPSSkf+heE+mnTSkosor0WsFo7zKd7Od6QhHtxOTvgw
PEX7kufTePaoey7HWdVIWkFyhmJH2JeA8noNNxBLvQWf8T2PVP7/+Jqf66Nuej6iuSWQOEnd9IuT
e/GjuVM2OiYz1dvGgcgd7yViXz0iIggEONnTS6edStMyRSIQGzNcNiIJ5ERevkmdQbPDCMAU8Xa6
i11A3YN3zoVk+5hPy9RzUcxZo0R9MZIaVutpYDuxPPleJ8Pbf6JAzyoNYn2f9shOrJ6nPlXUycoR
sRCJy/hpQAIIR7pRXR2okWQrb2O+nA/Tca9sUscHEHslK/SEHB/th+JHTo8RzY/AJyKJ2nfI7WYO
L+lkRzQrm9QRslLUJmpoFZ+WZwiBzBjST71hW74VN6R13TylfAUGtm/93FrKf4dtmFVZZZCtlfek
iRXdS4f2tvBiX3n4+tiQ/+rKAWjozQHUAVATjQWflDSv+wKRk7xET6Nq3Y5m/QO8QzvITrno3x26
KubU7diXcmWT+op9P4qLKACEY/R2gb4ABOvdVgOZivW4eM1G+QOGcfJffrVM6iOCFQeiFzL8QARm
Gqd9127n2pbQm9rGmxYSP+qt/iG9ZI9cGC/TMJkqgDQgxgvOe7G6JXHRtLE24pkkuAdCsRB63av4
K3HBAeBGT8mNbBvJhpdNsF/MlVnKGcgiFL5TGX49RR3xBV3m/C53rNMAVT079LmPJsv3KBDOs4CM
MwhB8qUvqCtDDM0UvkDD8r4p2xyU1kBrLg7oVbzu+189W2t71JOJVs806DHsqXfaW+UXz5E/3y97
giRRb6wHXnLPcupQLJXAlYynBODoy+WJpRZCwEwCDC+Cy5nvsrDwVEXdfH0VeVaoa6HrRaeVkoBm
OVAkahg7k+4HRux+bYXpz9aLoa5CZnVFKoEl+QyaTLfzS4HgDRWg2Lb2DUKc4MArt7K89toi5c7U
qDMLK8P25XFk6/Fh4NYNmBYImxg470HlSr+6otBZpjDXOA/NoYPaScybvGBdY0yU/GuAuk9m0/R1
No3ogw2S3SujrdWdnWE5RsUZO+QthTpro1RpQVQA01oXv2frSVk4rW1Wq1SGJAEEV1VRsa4o4YvE
6lKzR287aMbyDduZvgVtk+6lLEwcoZrRawjiaTcPKOQWBbBMtVke1LzqD0oLktoKY4O+rgvmvq3F
5KUMspA3w8PyJgYmoTBvoiNnon1mVomhWkTxiOdvRLbUIkQkhXMQ0vh/QHjFs0Z/WnlQMjCCDqdx
nzwo7rLV3Ql+i0T7/Kk91nO7Xhr1dUU5yafcUFEl7DalfBKLg4SZq8l6zuBZOpF381jHFpK3GJTG
TJt8NXCe9XEYCbM8npIl2KRJ6S1F/lZU8UZN5e3XfoUhoq0SEUnUCaBciQkvamngJWiN2AoHpBJg
Cv6JobINhs/vqi1JKTo7vCPC5+O9/NEjMtS9bKPwkhnW1Vn/AsqBVkkNke80Jr9g9ip0rAakF5Gr
Qrjbnd24cLQUfKU82BHPKuVPEzmRehAN9adEfUn70u67yf56a5kB03phlAOdmiQzp8XoT8K2x9Jy
qJyauwzxJ8I0f+SyQbJPzeeXpFL7cGqkGmXR4YTmP0B40Ah31VqXvcSawO2MkpDHWR85GnR0tnZJ
1HMu9X0YpXP7T5A07Iy3wo+9HM0r8NC/nLuPPrqPHKOk3PmVUSpTyzUtynRzQMOs2SVz8pTrgrcE
ZunU7bIbjehRNZabpUy3Zc1bLyu+X6+XcjlyYY0RcbKoZ2D6EuMzoL7y2x3JDHkegHl2ALkFaRom
aeEBqOOZza2gtMNQ4+wI95qvbFP045+Mu3ZXPAoPfxBrMz8mnhbx3Ei+avdgacoAHBMWF0abxMq2
gzHcSUnlcr4f696dh1gN6J/pVwNyct2VySQjcxEmnyhohl7qSI+m4sWJB7JCATKNPXhJeNUa1nOx
Nkt9uyQtmrSZYXZ4G6Eih5TXGR+qF81p0JjnFfKuOAFIY3xtjWz2Kn0IdKOPslBrTtGu2fUbCKTD
l4H5cc+twLIqM5DmAA0jwJpg0qFC+ELUhkwJ8dniyDFCb/Hrw7iJfMsprXsIDboVnw2A+QXJRLAO
rSIyr0QtTgz60UrC+mSeCOde7IHEarANPPVjbBOpCyAdjn9xapDlYh4PRwZDpNQyy3zIOyXChraY
/8BK8TqRxpmOCVqAGCE39VfF5rVFyrkZkEiaxRQWK7f3ILjp1pu0tlPUtxeMUzaPoAz7yVkky4Gf
k03oyUDtkCYxUdugEjBUjhgS2mHje78h7ES508xuC+zKAXPQKXjnFs352i7re67NUiutlAVNvRRR
eJca/jCGt5XBG0BhmdBFTQblrI5BeVrKFghqMRjRgjyp5U0+feuM16+XwKxq6YRnUkGrGhwclLss
mwAJYDPVOB/lO6p3/UY4VGQUP3II2T+QU3fN3V9dvrVV6oHPJFkdB1Uj6NohttNtuAe59InIU59h
mT7PrzC3EbgmBS8CYQ2lbkEdKW2d5xgXysOxeZbLOtoiqON1c5neS1+ZoQ6EUljGEo1LfSq6/k7o
YhC1JL03BZPT1cODnMoptMBDSKd2FQaHZIMTkrJeIozekoAUcrAIgy/9Sx+EijLrZnWa6sRtA5RB
InvW378+MaythNwsZtEBnyIVl0sjRTgKTTlaCCPaLeQjdr1U8eJa1pOzNkHFtXq+6EXbRi0yFOVH
t6s33VaADqUrorDLh+wywVhrc9QVALHX1AKUTFyk4oPT0B9VV3scPMLIm/waCo7XIF+BjsMMSLOS
gAHUEPRZVM0iizriH4nmi4KitQJmzIbfzCR36Cs71GGspiYFVX1QkaIqhqoWB+E6VNl1sBZGcMUN
GBRiokd8Q8BS8tPXp4QZhq1XSb11YwHodSRaFYAG5oaoiwOiTwa8SMlKB/fOZuZZZB5MkAyDPcWE
wg3NhDEXkGfB9HlzSn+boMUEIBq6y8KvySl3spvtLW6Xk3ndVgapDTYzNROXEIn0IgS2kr/N07PF
zWjZG7myQm2kFlsZngVk0I0L0trqZwZ2ahMZO6hq4S0f5xtuS4f1mkKb59+NJBu9isFKddCqppSH
k3Zv3aYHHVBkUnAczjIRow9dHQRH9d88RGurlF+B5qza5qE0nGpvdpKfRBDOOlReeUuGoEQbwdF3
XqjCvCGrhVJ+pkvHoQWMCWlYmLm1rmy68LCo6FRjo5fuoVr+BqWMMYR/Kz00j2JtmY2cqOV4Cu4W
4O36TXoKkAzlOKHyzZ9wjbMvxb8Gzy/W6lumkzRKSovofVJe6uLJLB4595wc8isv87mic2F+ZSDq
VbUcClwC7R61K6/cVNvZJ6PFIiCRf5Xcrfbv7MpX1jq0bvCAwtrwFsfQqFeRjxSvql3VYJkY71Hs
+Iu3SEFFDvkdIf3DHMnlZRggeCBGCsqTzVt8IK0bwQNjHYbZ4Mdin3v3GN9rbY7G8oVqJpizCECY
hk5RsJFru9woT/+PtG9rrhTXkv5FRIC4CF657qvtbZdddr0o7HIVAsRVQiD9+kmf7+E7p6ZjKibm
paMjurrYgFiXXLkyucFoYXoHuSHfPlaT/+/foU+APsIsy4Otwn+biQlNFtmDOy+Lr80DgfFU9Okh
K/WluHpv/8er/fHVrTOZB7DhvoZ93bt5B/QxZnKDp7V4VBWjaSf/knD/KcH/x/39keDdztjOW7/u
7wSD98IHl2jP3PL/OXX+bXbyT/OG/7jaH7WtaoizuzvmDepncIpgTt6TcvpOnzGzxUZCwU8BVi7U
397hPwTt/7jqH+dU7gsUHILo6x2uIiUvWOgo2JAlSV7DJv09hn/VVPlhNtvc+/zLG/1KQX/EgH+/
9p9BRlCldZNgD7F7Ud9AzYRlrXtvSj/bK+g6Xv+vT/jPmIOZ+ALZSrzPLw1Y0rgwS6K5cb0Xf10v
gQRfcWjqJyfSJ9XPjySxkIyasU878nLs3Z//893/QxXwHzf/RxWg9Y46T+PHQB1qNCCTTDrbVJT+
z1f526n6V5nwb5Ev9lrRehwzJfgqf+kCQGUYYg7iq6QajxCJrtbDX6VO/3ZrX8Hq367pe5AWm2tc
c8vgPDLfrT9KX2ZQ/f3a0wcTb3lUV9b+na72j+cp8iDYFkP2979NbDo5uckSYjC4nqZLc5Co4/xH
hRDo5sH57+7w//jpYA0DbLV/+Vb/8ekEI5bMYD6CmCsy13uV7cVgbUj/75szn/z/q/z5kUREabKO
Vv2YpjeSvFD9Pji//+dD8vU+/tt3+G+X+KPLDRo3wbYzbqSNf9j5Lhn+hgX+5Un9mX7tBo2n2OIe
DJwT7MV0hXgbnjACT2HPCJt22I7eJ9ATh9Xc37LGP55FjHZC96u2xzDvP8/isEqivRFnUZdfM7Iv
JRP28OXP+YVk2atJt/Nf48yXtvU/PdJ/u+wfn4BtDHUXHvrv/tQvP6H0KvoiCBqO9eqxgzMVwXj5
EFGurhwSEzev70U+COG8NjKeC3eVmMS0S+KnNMH2Q+o6/eal3NlHBzzW3nvm4bZ8tHWNbc1p0rlz
Yb00z4OrnLtmn0Crj9f9Hhvs23MbkPqdgi3eQV62naa0MY4Dx3rft5BKmynUGwP4U87lBgf2Dc6s
bggmaRhgkCBxle92IFh5iEI2hFlohd3z2cfAyNfayYXTw42jHxYb5zWl4N/2UfgNI+ykUoImXtpN
0QqWPwRL3iGXpt7UbPnVijA8AVRyy7lf/LkYdpUczOiNPN1rT/iVrHsPYmaThNZY7W3YwW16UQzz
nrwGaoRqpwOn87SlcweNPfyjgNZDf24IXFgzGdbJ01BL9SHChlP4PCVxldQi3FLicHlQvG2ewWkl
eEQhf1vsyr/7dhzBC5ZdfD8kM23TiPXdS7cny5J6sFC6NsPW3+qkW9eUaNiget5Sx1jrDnXWyxZT
bvj+1UAa+mAeU6U45Vmw6gFyfwnZl5Q5cZztHG4D00jIIXFZyNMFTUSXIx2RHltkOoZvpFUwRSCU
gRK3+quXqp52mWwxPXdQ/l/9eX9OiABtTBo89cmZn+Uktsqbe6i99PRpSuquXODcgadr63u78OSN
TjNbMztOULCErAKyuea2e7CWjQcs7c0XiIeSn3gWZqn0TER3jD19bQz4Pwu0+3bes3zqYOA5EqmW
a8eE5Ifa0Z1bOgKyX7+s6Mx6IDLBokNjWn1PidHF2M/DrW13wPFjD8uFcMSB3uyUs9hlqbs50AmV
wRAVu2Lw3zEyfDIQL3udOmd7c8VAc7iZN88YXERBEdbdcosk4x9YvWvfdjWFV7g5qjBTJIKp1erT
X1PgDCXphCn2eqlLeMevzy75EhlYwBrFt2V0asCqPDDIcJ9XKwn4sYsbPgWo8JYq2ifzrOW6tKlw
9HTbRtMcNMTrqxZaG8cZ0wDQ98LOv3c2at/GyHgnP3L0KQJjCs/X0LjLF8C6ZaQ85mRd2A83FMfi
IZk6k6SRtc5RzbT5toslKkGS6M6sJ/NLOBFVbA5dRLoNjFTCc7yxWKd6dLPBgStbTklTQ5tBjIiR
Gzj0XTNElz2MhsPmkDbbEmEyIumYj8ayhyjSw52Lc4eibYEaSU8wK4u02KF3EKpnp9HiLHC8x7RL
ohZ/WaQqqOO2h2YxaE/6bsIko+fTERTCRaZUL/bemaYd/4kSXUUO8x8nKumpd3WSNz43D53114LN
Lv9QU+T8VtxXh96bt4NT8/rij05w1pggQn2g0fh9wvbpBMO5u9WbxwBxw53LwU/G13lJSHNI4OZ9
JUKhEO3H4VPEjnfoWbKcyTaR+31oGKLboven2jMt4hge7wLqMf5I7jYSJmv7LG6dD3VRYSORiTbU
133ySKb2qXYOPh+cgrax/l4bBD2RzONDoDEJOLbagZmFjDrx28rdubW0XkoxYkeqbHzVXyDKEx/7
boihOh02oMhOZuhTl8fOZd4nPQD61vOcNhtnd/XIV1CFhNZAxkOPPPOhWetMBVtU0toj31DE+Fm9
267wd9pmfq+2oiVef+yjFvU2De3LEjgK1LBQLzeRTMHD4A58zqSdWOY7jBbBtkQDLE3GDUHPb4o5
9rDwLjX2Cfto/6kGuTpnOKGuj7tIss4q8p1R2mGxq3dCRJTmPMUsR4uaRggkdKxYdKMuaNz2HcDR
D7P79ySM8sCTwG0WvynDdpCPPNEjvmTupGR04PrkUkiydN52jmwNPxm7QdpKOQ7QwWjtX1rC9mJr
dgvORs+O3TT7WRNrt6iVWcupSVzEWmSIZeZt1fDpZ7xaoDjE5HzTOZZk8m3Zu7QlRBSTt2CqYLUs
7DTDs6KD/iCO1VhA9RA2VEkydIWdB2UPK9D6OhVx6z+YzpmOkjP/Oi3x67bH/qNd4OsDmx9vMe9R
6/kJboyboGyIx0TJydYkB4aC63fAjH3CQ1/LUDcyFUPovhgdmhbqiolXTKKOH0gs4yZdXZcwwJNg
JL1S1W5dqUOmpkxjgJjLYQzODrPbI2rT4G7YEQX3utGZjzXwgiRrVHkQBMxULX+6zdxeNfyEn/fR
X1Nfg1zKmmF8jnehKg+83jxG5r2MPia3wegnaVj7+/2E3Al7TQoqtUiWItxnexucZk09VkdFE6zY
qqWbkwIiiUsXOHIaMmThTHihSZ21iW/BSt2T2yTRWYGgWUDClxQ7lFN+jiHUE/yomwtYRfXpTlWS
kSHo83gADSpyB/8M615boAaQKfzZ4b/s796PRddbuclwKOnuJRmbA7faoOqT6hp/xJn4BmfwAbKH
ZnDSBk+r2uzQpiD9QDtaJsk5bhGrp3jVaUwYQiu2TV/WnnKk/W19GLc4Lhxs/WSBA/2jDcqXIBs2
+h4m4MCK15BnsusmSId6MKXpJZzfMRgoeNg6BdPb6xhGGPNJ4X0GTi8OCwuBFe6G5esMq27tqOAw
yM2v2MJ3BONo/F4PTZB2vovleViBAXhAgpz5SL671rDUgQpvyuj8O+plcqVt4+WQx9xu8H1cv8Um
9C/GjkFas31/3ljMr/WmB2QhSm/NbJaHeY3GkmrOy2h1byTWXRYz26XDtj0J1pF7qaeXvpnhNLbb
9gkqwtsxZEg52yKcJ2HcbxLh8NkztT7NNOYVGWmfHEJj6W8Z7cMZAhzhUwviFHRHHY/cs0C6L5jh
4ZPZjLobeEgL09qx6MWE9+MuLP/SRz0gCA6HtXaaa8LMVPSdlNUyxrBu2TqO9+2+1lR92x3eFyC9
UZxJ6tx6Ll+bxTeFIb3zgLmWOCPL8yKad/fH0mI7XtR2OnRTvV7ncIeoPlT/8r4fhoPZJSgJM8V8
gWoIdVAmoMmJGiang49AOYoVNrkth+Vx7L0xHr8Hbvu5yCkumabsxARrUz9u1GWVW/9ejyjLnCj5
jKP2E4yLKRsNF0XM6BMT3nB2aO2n/laLByQTlNGR7u/Cxspi51t72lEOFLLdbMET9mUU1oFKT0WU
++6QFJuaX2fj+kcG0lHeDb0uJ3cBL3RcoPbRTNvH6EYoU8PmwJP9MRhimQKiQ0kq2b1IxHEMVuTE
HQJTY4ENtkKTIJcmfCIqLCyfTq52qloQqHCH5Dlq69xp/W9+P+TBZg7gvV52bc4uG+9thDGXnvRX
jEpOsIhtkJb0STfBHfCVG4vC1xA1dRoOw13t/N678NjYNg2oW7njWkTTGGY7Q/SWZg5zr93POGrF
3PmFP7QLSmhsLTjbnsad/QWUKvta50jR+h7kiO2FbS6pB7JFGB76aSz3ZTw4yaoykFhBK1mOhss+
56avIjr8RvjwctTcn1OzFT1pofI7Iuf7HFqPobrZ2ZUZ0l4xUiiYORhSzDV47vynI5aPwGlKL+iu
xqOPfNqehl6tqHvXu8V0b+3InwbxBQPOa9aEOz6gfi7YKnO+wH8riNKwi26jxomPl83NDAS4gx4G
sDZAsHH420CCalnbX8NiQHEayq9fS7TD03j2D3ICGTypfxLT/5y25oftml/hskHTWgOv7sIqUODG
M+cbhShbuluUW4Lpyoe9LYri8JunpneHBneYPp3MJo6DWS+OgENYoHYoAUh261qWCgI9gm7qTr18
ryNyJOtSTeMGrzCec7ncwC0tFsoqSlUhZwzD2rDQcX1QDmwGNMpfwYt+A8unX3PLJrBPZVmjOqy9
6eAO9OSr4HXjzYOQnV9tbVv5DSnDjp6Eg6cRrh3PNgn11KblmU+3Crk37/n226m3MQvgl7nE5m4K
g+ex318chs5xZ0jX3apzztYnOK8f4nU7JYur02lychgF2IpjldV2DBPlcLxNKz+6AYwfXF6Ma33S
o3t0pR6xYgCbb8iTo/zPHfzvLToZGtUIKCb+cMPpuAxjurv8jCh0jsOoyTfZ959m6+3NDxg7Cl57
D2o0+HQbIMFf+aHn4B4H634Ve1/FivGMq/m3cjuYoKymCFEZOB0/WfXZteGlV52ppO1yIrFtRXs/
Wx12C30o3AVTu6VSu9nc9CnqR3TS6/Rjtm41a/HTDN4LpgBftaFei6RP4Opn9ZuEmxTpwrOz0tMq
gCTyqEDTERYCbVrWzo5JVzq/gnlziAJb1OOSiSRJt2hEb0f3orbrwetB0ObCnmGROqZUsSJi8YUY
oADgA5947R76hJaCem3h6uFITIIEiVy9Lwu6XllXu9yzxsX3Y4B4SJQU/VJnugtw8NrnYCR3gSJ5
4OhH0cN1deevwew9smm4RqK/bycEH9msxwSVMiZex5WMZ7cGVinGqk7c3HEmm7HIyeSwfVe1my4T
L7a1z0QzZXu4nRb0L9gLygdvh9rbgt0DD9pEsYJjBO3edVRfVqf5yfsWddAcZZsnvoH1++COy73f
QvIgiA5SxQ9+IueSW6eHeHGT73EPUJZjaVqa1EN7PwzQNIYLWMo98TNKmrNp9/tmH8+iAW+JIcfR
IA3VWCW7rXpLDhaJ1LX+DzH5+bLbNMBP9FGHuaa5eP52oZE66Bar7iJ5cGYwqqW4BmP0tIImpyUI
s57zW672aFtYgLZYfcRs5smbgOGMYVjB5/23Z9V3HZlSblMRTiDFeCF7Q2t3mlwnNzK4hb13jfEe
JCeH9SuQRNAjYOQMEYEjgI1vs4qfdrDMcYNRZlzxCHji0jnOqV3JQTAvytZ4KHCoKx7b+2Q3+DHB
Na6hHNG0pfR49zg44rsHr4VdJ9+h+vXp1CveGjbzcUJjzSpv8lN4nKPbIa8shH68l+Qh9FTDiPep
jVDh0vG87jh4bLpQIRDmk1u/bc/i6zHG8Q9DFbpKsyFYjLDLW5IPQdqTj2Sg6PwexBI9C790Udjk
ywChI6993OPhhxyHXEm3IHFbxJE84PBkMnFedhQGktms9d0rTM9VHbi5P8WmWJxuyWpEweMe7tKH
pwKfSsB9Wwp4T2cdobbqnOXHMCcIlP4ynwwb/NSJN/Zm3bq+NXLQleva7aqB1xYEfP07CJXRe46x
FhYh3D4fG5fg75ywjeMMngcYx2fN1caco7ofxDEwm5NZP3hJ2CxKL3F+22AYs/Xrcx+AcgfB/F0M
7XFtnBfqwT19rfG1WWs+6TJjHtceOQvuRRy/42XmA1VX4s+PJoFNitJVXa/3RgHgbTUkumP6JGQ7
pGoyeSD4IyH21Ixf+EpIkSv1oQZm2kTO2+p62LNZyDEUyCBkfYg6GPv5oSqNt85lsIHzTJD9yFbV
DbkzQd0WUxfKtG3rckAq9eu2yWAZF5YTzMJgK+T+atzg4o3ze7vJA9+wHjmq2zgCnli088KYdwdU
rdCBPWqEfFkjUzTjgxsuT3HTPAxD/NqPXx8IGn/iXfbenrxpf5SBKrRt87neS4/L+1VFn6ILpzRm
qKobAuip/u72NG+WEFWYKWIbFYlczt4+PI0je/NHtANUgJTfB3eC4SMbx8xN8Nna9byNcKXt8Cn7
olj6rkJsrTpglxkJ20qNe7XVbbkHwXUi8KQhG7tRQVKl2yxhkP+xG3IB4ktIKx9V6rRsR6d+1RPw
SceeRqkfwAK7OkFzXKLkpyfhLR5OY+ZPTZks7WVqxjP/Wh0fdvhGLq+xIReNJtmr4aICBSq97kXi
LbddqYsv2d0wTM9zFL0DgfuAYsgTSv/7aFuafGDzO6hTxeqjs/VM8GT35Dvl+sm1zXdCeeGL/mgi
/2H05gpF46uwzqcn+4va23sZkQev7S7N4qZQn74i7L33Zrg6OixjGhfK1jDFYCOkLIInV4Ya6aCv
PB0/Np4tYjc8GL++jF73vm7maAZyGLb2hx/5GRXj/daSB4V6PBu1KLELXTLO7zdBZ4TOFqBge9PG
4Iz1ZVgv35p2QHxY7taYVePS/0JEOvTx/h4IWrkT5GkphZpb+EFXN/cSWDC2NGvIVuzjflZ0sSkx
8ZEm9TXR8TXaWaE6VBgKk9c4LKCcnM4eUAUG8fzQSSOxoSXrSiXQ88eBqgaxHq1ui6iOvLReITrv
91dO0Cuh84x8W8Vze2g7zMOIf+Cjyud1rpqAHIwQELTTJE4dEHNiM5bICT96E1zR8ACeI9G5XsY7
aabXTbFzMsgagHX95szJA4/VZYxnILUyvqctHNN5tLYoIaDf7Iq7RLX3EcNlCThMfh3+hADr00K3
OuMDZM4XVs+5nyxvQFt/hcxxgNa5ThYny0HuHFqlk0QzBy2SLFJo9axzC/rwpAJ7BUatDr4JXnts
HmFauUCEO+hsNidukvrGfK54dQDRF43OcvnedL0s+ni45xG++VYkR2B7DyBGfetl/8mVjFLQL59i
9KlVJMjDlKiKTkBCd/8jDPa7L7tBQA5ADeD6hpsF2LTG0cPieTbtZzWjhF1xTpfuQy5yyORsVebb
7j3p0DPzyYNGGlHyrosS/rufGnM/UEkem9o+AJO8zAN5B4QN3Axj9niETynrPuKek5MXDz8bH1K4
HUWyHdZnj9f3Gnw7Rw8q9eekPY3dND5R3VR+JAqDA0LnCPbC2OcHqGzLYUwK2sVe0dWreoxFtGWx
rteMkB5Laq2F5Qi18XWWDS6LBfFq8ZIml3vza05ApQB4CH0BqVIWAopiXwC8bWJcKIgxExiBrWiF
pS8rJ8hyuHAblRuT+b5MPzwA5NXu2reB0oqOi5NuFvnCQi6kiE37DiWMw+Jsr6KX2POXIirbsX6v
2/XJ4bsHyGa8G11xaZQuF1TQXa8wQ2q3B9v55ziJH+p1vpvc+EU6iGmCmxup10M8Lh+1N5bQLb6R
EWN1K5BbYTydhrGEv8X4szGATdFRDQevFgcoqx97PgAEdp+6Nbifja0oUc+GjhS7CXIrIYt8xajj
4u9CIDcKQDrQxFISJd9Uwavj0xJ6hOtq2qm4jJvgAOGLzCFfwwqbJix56bdhTwkJ3hUNf0JZLpsi
/ZGQGYTrzesyd5iAq23uL+AKD0s73BLSXTjwjMJPJigKTvEvGbQGkkNJf985+jYGEJwHyS3AUUnw
hUyo4XQS3gO7+eVaUgZGHtiwV12CPSOh+vvA4l8aimEtNkC+EPntbBnvsjGObkE03exXaRFuGj7c
dVL1TajL2GvAQf8RmyXjus8Xtd0xHOu2/h3vfRHpNm2XJfd5c9/yPfccbN4ZQLTAulofR0DMpdt1
mVHDOQTBj3o01X6XspgWi4chQE/uAa4WhjdP/UCKfo/zrY2hA0SnVydBkHTBAtYBeYOLY+Z5c+Gj
+u0GTLVVnQ91lM/h8Jp00e9diqxd16M79Hez58HdN8woiH7zYoo13ipfeLleH8cRHU5X39HA5FDR
zdCBZjtEnwcfg1j/NzJe4QZhGvYwqXJlAJOasDBJfRJ2erOxc5bT42TQyUxB7hs3J7o/bhvuc0/u
VU+qTU+ZD4hvm1XV87EywN4WjkOZqJvwoyNLgAOAeQBT+SqJwgJtR+kbnm9bn9UMoOSgTDVS99AB
tPG4uReaPs/e+k3JDYPJVXz6CmmyowGeYdK9okx9nFTMAHo7L4shSzFvtZe27g5fOGWzrd4pKFf9
N7ShJGdB55ToGIIDX+BmT6k4el3wNifbB6IiIldYH+sQUvG1b+BNlpyXVl4Z2qRUd/6UTso5AyX+
wHbZ2fXnDiPZEE7GiS1kp5dU7EuZ8Pqmkb/ZUN9ELW6Y9/4wDfTUZjS8mn7ymt2x3T0MaNe7Jrz6
awBPMAG4VmYDmd8cNbxgN1CniNk1FDGSW7f0D3NAvjXe+p0okLp0YywGWnvm736+cjBkXehlr67M
PUnvZkyK9x2aJBEQtjjBrNIvxz0Bnj6dLJpq0XXVOpKSDVykNBY3m/jVFLel5k5Z0wjGtG4GQeRT
0qEh7Rz07U45Bd2/ToUR6KVGhTsQRd376bg3R9Skdea1EEo1n6PVL2J9BOKcrhODJEJYrJhxcGje
Sm+qVD88QVQrtwPNyFYDHr01oZuifCltYzNn1sWkxixez0S+T+rDcdt8cQDbYJpahhZO9Soo4g4b
doubBRusLfwhWyZ9J0JTqHk+R4IDwn+AOFOqh/6ELZrPJsFrUuZKxuW0kfEkiJvrBqqLUO2EITeA
zPlUm+AX335gcnuF42hKgHEn6/y776FDYDFNUkuB4Vo27DTTFtIAS3ABajxJ+m1zBVw9lhxrY5k0
7TWo7dFHc4YJTGXlkrtbDCjDRzn/s+7eppYfQknPhIuDN2NbYa4LQS1KDBf8rh90jg+BRYeNkWI7
vbP+d78vWSIAcCl7gQZENbPvDaZHDaWnYdRlt4XZF5APVmPZBnPJ3Ahawx4+bGGLhiSPdaKu8BEs
+bhj0Ikx6IjRTt9kbJvzHt04lpLLgE3fiZyARjrVtGGdiK9Xz2mrzr4M05MA2sG4h7LOKxWFWFgX
Zwbdr7f9GkB8jTvxuA3+G2pfk+u9uS7zlHbowoMAinA1XK+i9rADV96XvQjJL4kpBFuxMUXnnDfP
jDon2UVHQd5bjz2Ow3pXD9DlC9DVbeYymfk48TWn7Xbcpi4bTIhPgh1qwLeUBc9iDfN9hp+cuCX6
KUJwDBSG54KlXMpy99YT8+WFruwlNNNTACc+jYqqDsfCa1ywHJ6HAOV+/UDREnXcfVwo8LJmy5WF
lpHAGcZRUyK+xobiQGxQlUWq81VmJZSIJ3PcdHe3qrngFJyNWFXhwqoEuNuM2k0kAHmjvlCNd9fL
ACRM+3UonQVZKngbGgyjWvAV1vhxnNfDvMiDbSFOHfpANJokczH6N6I7bFN0t+sHroZ7219dvwY9
DVjfCtH4HTc95LUTl8nkFdLFgzYfPEke6ti7rDG2iRXGn1jMpiimd3ixdFvaO15pJ4AZiXM0xhaJ
FpUn32jsPwSgWxC0BN1+Yby96PgXmoITJFmfXID+SpsqGueq/eoa4sGkg1wQibx8FG02uPG3uAV9
rp1zw/tyb7t8hcW8NcAdEdhCVFFfU4wVN0WNX6zdZ9IDq6hL3d0U/vAMQliLPatw3U+2TUqw/yEC
hDUXRAcWfPOG5hYt+LVshI4ADhVml5wM5dJtx3XGXofbQUz/zuHtwRpUbW17gD15hZ9Y2B7iGjBr
qvlxJtHnzMKcryi6ZlkxhcF5iJy43ontN4zT7k2cZD7D8kaItgXiNY4+YNX8OHruc8QOKv4EZz91
yGHjumjCh8gFzLr+8gQ7uebVFfTcoKJ1nwbv2bE/jdviEb/KaLlsGHF0CgcfE5q7dX7iG6B62Cf1
DuZU8wO465nnHuruA7Kj2exDadTBx6aywX4E6Jj4fQfiBgaH2bayNAQCLsG7UVg8VFsZBtv3iJYN
Q8+Pr1dK8zp3pTcnFTAugxcQO1WLQLZ4oCE1GIt0BQvirK7vuYMZfId1c+d1F99Z56SDae6WKDys
oHS0SRX5mCYkjkaPDZpU3F8sJVmIPtuDsF5fhxn4HenU/0Y1oYcTW8HYJHB+Batj9ZLnWCdIlmjq
Ohcsj++TYumi+lx75jAHcTGFGD3y70SD/DVseUNhrRwBpcMMbURP5btjNWA+5wbAQkhzZ5w41RHB
Cd2OtMcSKZqlL7rN0r3/q6JlwKGRILBpW6BkxkABUqYdilL9jCSSDf10WzG18jrQH9UCHo5X2C58
mJNbTfbThsyFNUNOP4R50ZzlmExnk5W3xDtunfNuuzvpIzR4HxMGiDJ4TiB+k+gcnbRAnxWsbgYe
SBrV/MDWV3f/Ze1/UXRey5EqSxT9IiLw5hVob+Wl80KMZiSKwnuorz+r3+ZGnNEddUNVZu61d6rL
VLv7YP5TMDsrKXCcyeaByg/odyGQS2h0z1Xv822fksZjVtJGpotS7bKZlMnwsu59h72l1mdnkmrk
GRt3yA6Vhd/b5l2XPVmtNFR/OirSVFmbUl+3SfazrgY0Q7KTuhu7FaVCwBw5tS6q741QW64LqXMk
WYR9wMzS+DVTllI0fjysy7wB4t4O1WMB3nqbjL2e9CdtYtlKdy8zd6M47LPqUy8dSCD308vWfdXS
bBrfQ3FQ5a/RUGnq3r9+qvY0q1/CJ8CrHg8FBy1rN8ryP0CBxNTiDFAonYdjrRm7fPlYEQFYpxaa
XRU1vh2ZGvPhNIkmWYRiJFV4reKR5yBbGIuXbUxTEia5EVKsx3XHxnlu8Aa0U3WRXe9Zirkx2MdU
iTr2tQVcZNpmDx3YOPiDHzb+c+NaYaXYqJINIXJLNGtN3Il0Y2f3h/6ei+tsf9Rc9D4ndZm8tcvV
bt4XcXXHr0J7tdt/Ihj5ebQorPppvobEjKZmCDtvRLPmXrQ7roMh0qfpiLhwDeoPEsQ3PLaRxV6V
Zqk35GOFqYP2UX+VixOOqtlkxofIXp3mqe7SEIwRPf6eqCqcjGuSi1c5YrwdsjdvZtLXt2gqFY+v
t/MnEscrte3WYN9CVaje2CwGBq31nPgTHTzAnMtpWx6W8nMS1U4w13CYIaqujAfjtzW7bcZzWQ5n
kLkoo3Y3lu8ivZZdF6nkIEpt2z1+Lmt3bOepNlSUt+m2zRhoQMiVZd3Q2nX3etWu1Fw32Wl7RIrn
JRVnVVhxWiRXZhC7HMHMtzZqcqLUDHhngzjv7KfBb2InGOPakPu1MUkpDL5Kb464fvhjTXqCRX6M
PwD5A2fN+R/WkP5mEhTEYy0Wr4qb3c3xzffZr5aIq53967U1XpJubwh1l5UflXYXDUmNAKbIbM53
5uy/NmZ5yRgIFEkPz+ZsSKMIu+AqZXnxG8adJczObF2m6qvM9Ptg0evQDyWreFr7D78ASVKPAZTP
5ZSc3JXirPJAWBmrVNsG5dbqTkjDHAagEC0TKNNiX/wYcfve5NiHpRjuRqWfnIlpzkMadHjfy+xu
rdah9v9aao4ZIGy1QB3FNF/Y1fEnNQATq+tYjXFZaHtQC0KFU4p378/MSGWym+0wV4cFdbcaf8sA
ICqdKwYaz579xzWfip4nLCCWhjPSrBErdJ6c75x6ywTWpFfJe1bgfeqkhCf5VQze1Z8owCojNAd8
miv84fwlufPXAR0S5cuwhrjvNbAgi01IVijabJtOIq6xp472s96/NgFz1WLdZgEFeb88PeYaBSxD
rTHEm6/k2LwWfboFuqR4CG5qvcCHbib67iL3zjL9mEr9j0QTaFH5gHhiW8iNIWAB5D8bng9Zn2Lt
UlbceGa6q0afd37ez/77rGAF17OU5tmxv/Oxva3eHYkStp6Dc/ky+iUG39mbefuq6oS5j4aXng51
MSmZk+2I9LYyE2LPV+hlt1n/z+pfGtbOZNQKyMAnR/wxzeyWkTQp3OHg6z8P8YtU3XBSBffXa70Y
UZ0MiMfrJkHlIu06LjEZlK4dOW6w9TITR+V73xDtzUUICrZfqABK2WwK6cdd4z+xPijyYE3qSW2b
9J/W5zxmE2Ubh1Im5nAShBp0x2p8Gh4wVcq/XqW7fKRbSL8W78a5x7+mjQZ/iDP/3bN+mZTEbckC
81Gh8Ds3rwam4mwurDrOylMhX3utgQhiCOB9GR0tgtahp5h7c2SNQrXGxSIu2cy6c+Fs2ixFk5CR
LZYtYRmTWMJGB3qQmKlspqaYVqrK5edugFjCYGq3w+oeK6oIENzbIohun3bS7EPTpZQpI3d+LhLo
zd+CBDalofrbKRPSt8A7qnaOkSN56brdQz+fijMroCO/9r9ML4maZGvkn31fbcQkNslsHfIFh0xK
oj6WvDXpN33/oHg/7WqzVPLVnpt7itRsZss9z4xDNf94jToUwXIpjekFDKBr66++ZexAWGLRhqPQ
7rp6oSoKhe4f12FB3tsUuGOGkYfVn2kYKqBSUpDYLN5Ynyk710A+aPj9o9ey+klCk5rHTnkfwuzj
tgNpq6h1UPm54WOn6ULK1jE5OHwzae7GtTZuKZQvgVWd8+nLqX5YAk/L/FfY1b7I76b4O6VPnBph
G3ybBUYryzvN3O+dpkcIXS/DjKQCj0QvGpriK82ygzMgkLjevhF9lBj2duV/puVdZc7GRMHoiyGe
JKP0JP/IKWSC6TmpiJzngx4RRwaTMr6Z//PS9OIOztGcn5JkectRp9iarNn6obWDLVPczUANb2uv
rfY5j124iHuf/bHZx+3m0+0h/XiIAr3ObGpFRRimjV4nUUeDYCyXIfnynTcpD3mFxqXh/+vN/QD3
52u/dSljSl96iXubfwdZsp8ZoRoPhBAVyM+Da+0e6mQJU+lT361MfO9qvpWkzzleQ/NjRSuggmK9
wwAGRrBq2IL5udVlJjQsz2OVMfWjee25HoV+8DTWarSvg1o3VcMxLrh+EdQTmsuaBCqbu6/r2eDV
8VxWWFstrkftj2cWsaRzTUZj2w8XyWlFVM4RVICMEFpSt42LcY1KRWku+7NmPrFcKtQMcbWcV/YG
UcDUzN2yqCmn/TpnO11NBzlUXOD+dcm8bYu2K71dPzOosl6Szgrb4oNfcksiwkUba85imr6AFrHD
qAYMnHA7tbmmIsb2PG48fmNV7vra2pgWn5JZMxwn1RaAdZUNt5W4r5lBvKSG0DMvV2Etz0Ev9wCr
B488+TCn7+r87AM14NiyKJknBAQ+Mdedljlfjl0BKtTqItYk0nJtL+GPlBhilkNvx36v9T+W1voR
2LeMlsL8Ndv1VQ/kZ6tPkb2KrQmnHNXCcSMIQ2ZKyjLo5bjJOrf/yZvk3IMHuGVyIpvyZA3Bzba1
O9uIImD5zWLNe3Tqz4DbmJr5K83Fra27jVwABXKWQfG6WF+96+ahW+d92DbJv8Bku6Ap7uxoHeMC
zSM3dYjwyrd36/xoMAyj3zK8Mh9FdMEAuRC7mRuYDKZDNs+bUUuPqnrcIWVOWq3Iv9baFbsH+RR6
mBT7YbUPqhuqcKmsfYL0GpHVz8VYH3pjvg5oB2D172KymJWldWzRKtmPOSUq/QO7r57qgo7KargE
dSF5ngLIOL9xdqM4d8637v1YOPSMwQu9ks5BX2L4mU2+/vGrZ8F51owa25BZ5PDlW++BWKMKDXfq
IAGuLmiJA9aQFzazQ0B/9cx4O0xq2CtrT/p9FOjOF3uqOcH0aKmanTM0cQ8e3gyA+eN5UKTNpX89
TnPbFnutynk/P7v0hPDNJ8dHkCF6avWyLX0ZKUV+BZvCQw8fYdUvu6WYX1tTbhL/OlpN3PjuCVyR
JVk+g9aKDedhjxOlXi6NZ8vQZ+8TCk/kFgwEOrpOUZwboY7e+FO714CMgsq/6qVxqE2WbPESLsHf
zt8Ow/PK1emLa40t21dUNQI1IsCOgqVffizEfWIERm1crZfMgp3rrnbHuK7Ca+lzFQ2hcM6JGsOi
hILJ7x1hLY35bMuN02WbJYDbsFkhfB/0a8KJTBY27/cYlfkIH/NuIKWZ+bWxbiNCyzzWRzH/Za4a
5Z3YLlxUif2crKfZeyPENhxGXv22DA2tiHtJmrvc1gQzMWEeZbGGVrJdRoKRuVMczkMn8HaOk56F
/Z9DaZYHPSr9QXhEYutMnmDxDGCKzAgb9p/B8+fIpHnAoCF1QZd5j+uLUx8TWd0nSXwXxUal6bAV
t4zhcy+GY2s7t5ZesbaDcMx4BBaKI4YEDsdHNQouuJ0BHoOVJJbjhQopchH9C2wKVkFMF36HwX7A
jrCXAzCVue6DjoOn/ZyrzZyn4bqiEAAT55csmRH1om7qzjoGwYZ22u4d2Hq4Z9brsuBlGrcVQ/OB
CtbP2B1eoJ0FEkoxY5qnf6e2e0sSih9H7O2HzKFP1w5wP7XFbjJ5uN00gehFLduRtNvCHdVM3JiY
eIN3mirazLSyrl6hHZw0Ozo8zd281mGviacZ/qQzoYN7owh7hpj16F67xmFyBOVSt8+5nv4Oyro4
enq0df8647Wkmy1myOARpLIYLuXoEpCo6j1WrGeVrOd6HIfYyqy70trvZDZ+6qQ7N27x7aruhUNM
7swBPq2RFogX0LU5HjCHuFFZTSsysORRZZg7J3wr9WQbERj3X1P0P7aav/rCexrs+dwqn1tp8DAW
5QVC+vKcC/tXqvaH2O33QCsoPhF51+xJWK6x57/+9Z0pcqQBF/SSmC9oeZsgHy4Zp5ZtITyu1ZEw
tj+TDQ3avI3JcdQ/W8CkIKG2B7ZVfh+5xhpp4H99OvNklDubfZDW+Ox2Q2RO+wCjjkAsy50oyd9b
fH/AjtEDWV8YVAAVuT6JT47PSXZVxdNc6r92rW+V3sK87XT3bS2/3cyMlfmK2h96WguWPIZL78a6
6UbolnJY94zP+X8g8wEpmtXU9EHnvLBCKNuwXWJ3/cbGFi36sNEs857ZNq85+hRRpUYyn6CMo05U
oY/I5DH7Jgse2dhm7unii2FI09tx2X9biSR8iM+2/FeJ5ZBY7m3tXBAwGQcLbBn6rOWcs+RnQcVR
E3GA86WindErnk4mxlVqRo1O8NOjjnFc6iRjbwbFcsfBEPp8GDK9NovcGm6zW1OklWNV/Nd1TCby
bSvxAwX5rURGc3hZC06EWV9ChkSE4vJevUGw6s1fN0nfcvvGOKcuT4kMjpPr3u2yoLO45X1xSjjL
M15EtkGDP/SwEslhXabdII0vcgQQW5iTqz7qUMOTZtgCxsZDmmzWNNvSToSB++X2rwNyg4WMbavg
Ge8Keo1xWmsGjA7zp6r+qXPiRiyLcQN7rsbs0DQVPCn3NRa8eWKPkv3NOheKjyX20Wb1+Y8UFg4c
axfwbLkODoKi2iTpityVn4fJ30GyHHUThauwAO/7aKWuWaqnFBwgTCqSTfqJL8HdC5yBwm2iQS9e
3WKKirIbI70fgAeN+tpowcHGCTAUblR4JcW+v2X6Dl/Kg8BsttD5ZrBie46+zQ0t9GHQlgcwsE5Q
6i6iW7JJLfvkVz+acLal+7emYe6pW5bZhL0u6tjpPiXOtY6J8qINh1S376wNBl1u4tL0mMRRoU1m
VOTpYe7tax0McVFM+7wsD0Xac/bhEmzhTW0UFHBTRjliBbeynK3jdpumqqjKvcgyqo+yYgPO8iR7
IlL78UsX/ZPudneVXpfe2QsxXd2VepcXdUQBaoT2OkKypfAvYF+4DYMLLMhGtvbVqssLpdF2XlgJ
SgQUhp4IeSFyQP+cIY+yZGUE0IWDUscyiHvOTn0oN4nL3jQ7eX88NyYVKBpYBFK/ca1xh1cO60a/
7cR80mZ5pcJ7UtmydVW2sbB4iQcHYJPzP5fnCtND35XbdSBmeaUR4L4dmO+lrrolDmW75Z8bWez0
vN5omKke06C+9c8g4dsRvWvxYiT8TTMTmOC/i6KKa0seFT2Zud5x2YV1/lGyGBzs9rNLVPhQFYiP
3z12S+rNSKHO64fq09fBd9/4b5pH+Y3LYwRg7opqT/ot40OH4VgFNJ7vA/FPLB+zne4yaWztgHj0
Mjs2WXkQ4BGr4u30HzYZ87KCaIiEibssI79/V8yuCa4/dP2IYamNp9LdZ9U/6VdbTE1g71lUMOnN
B3luZXDRi6+uAuDTeCVUFZVdzbQaWMph01Kb0U+85tBOlvbpUm8kc7OfSv6iJXdOPZ8e7qnA/+Pl
/cYfFJ+p8TQ1bMvQrWMKqW64APhGuWtUQwL6vNO5wCgAmDKS+DARMaP+FSbLx1qITV4Sdww2fbqe
5+HdGNWONuB5Buj1gnYr52S3NkVs0atNtQX6Awyn0pfVO9lUr+MjIJXeZrbFczf+jKuFL+oNGB3i
tCULTNuYbhV5lR7lst2wIu2e6oR+WnpYY5uQSRYpOLAxV4d0ybaWVh0dKO+ym3dyIp0KMi1NQXhk
c27n5KWv9CdnMKJ2KbeAoSV7vNedr92NhByk9N6RV4c2aamWwivdU69EZvNTdBojZfjp5T55RbyO
RTwxpwB1jPNlnMNMz49EKYTVIjZqZXAzdgMnLs9Xhzej5k0Y8rd0vjsGyjf1tjcbPFP+vTe8DcbT
w6M4xAy6W1b6BeXDGbiHBscy6wFR05w9Pu6ozS8GrP04UKWW4tB7/znWHBu4z8rUD7P1pVuNp0Rj
MuTgP/aNi40Igkt47w6MXavkIpv01ZYsFgU4tVV7wML2BeTzD5/CuOHCPGdVdZBLEESpnl1RdV9y
5T3VjBMdrbrKpgo479v9lKAQO1ryNWsi9tpyj9H7RyPaOsdPGNLy37IVr4UhtH3roS+iM75oDeMO
j9550YIf12bqp6caPLx49zDJho1ibvnIlOTYz/eGvv5BDpf8TRiiGrkJ6sHdU0if+8UFrhwDrMPa
4OxlM//VbMXuV6/PI1OMWBIrS9Hcti2tfXY2a/ZAr80Hvyp2z2G622m+xgmQQ0So3RwLR13Lwt0X
pK2GQW7SOguMY76yDvDmsYGxeDMq50nm84sxVjc7sz4T7NhLVmzqKoOFdDaCYfLqOTGzKz9l+i2n
QwGQmXcZBUuZPntKhaz1ww9xZTvurWjNmMTSWNfSnWZUm7KuYcbyTda9Y5lhEDHjsv6cNDteM0hm
WR8158cFcvaXdDd17q2aMUBl9tbU510TmBuHdQQd5EQ3+/s8aWOpvL2f6wfNIEGMEWQx/mD6Cy1t
fvGovltsDIyDvshoDJWoCZNxJCM7pTYuVEvUu/DJnQsMYs+HpCwvLrUM1pSdzjWkr1w4fWBfH2fG
2C7b2fT3Br/U6rNExJ+8uy6zdx0ZXlTLvmy9i6kww0502WOfRk7ffqiOkFDRpDEBOsR8SFo7iCSC
2pe7cJ3vNEi2/lgSk05+HLcemFiKlSjZV1PgclKMTQQB9L7oK0rb8sVAcDdnzsvismwSoMtamTTN
DtWdryYCni2Fpw3TfGh3jI+C1cVkOD7CwovaijXXynfJPG9rB8HCGPpXLGxPUl9vwQi5V/lZz/jL
O9dK3VhCX5yp7IaXwINwDHruy6zxMzpihbDf6jxq9TV/dJSk6EduqyCusFwvykQGQUsL+saK8rp8
N/vxPM3etcCkgC8FR81EOeKAJ5Ze6Prea6XWYbPKIfLKBTYo2Beyes0V5qdET8y4L3iA26y91UAv
/aKDx9ebSmteQKuKjb3YP9LGilsBpKQYDZrWhG1kMoe/GQu+EYJ6IjCTG+Dr3tUR2pMjeI7leLCH
4jJQ1fgTH5oGUTsN+hwvkldTZQwimuYtT2bcwfXAcpFVvPXCfROz+Cr7/gs0IznJnKm+YMoF1kjp
rtFBV7cVaqVd+TNbgMMm8/4YiqnUtDAUlCTU6stftu6ciskycX7rPp64gabA12BJ1fAMnf9vhQ2I
kqTt9xUW21/RzXvDIo21PLIGCYdRu7UF07aCtVK8JpUtuXyyfedl0WgW1wUnA/B9PPscOE63yQDJ
OojNiWdhmF8NEHCvm2CRnkf/BMtanG3PDxoYOes3s/0Hy+lWyOBULkQiPARGTiPaeGrvwj5rSbpZ
ljtz42jp/c1KlACD/KXnSAjKZEfh7fLoFu9WmW7LVjuorDzzjAP+mfk/g/4vNZ1rvWAuH0rHDqVr
Mu0Vw6+ZcKbW7P5o8icPgJaAidixm7g1unPbY3P0vE3T2t8mXuE8T2+dPNR8y6ZHTa4VoZYMgFkm
Q/A+zjX+nsPQdxReBDVJEbzeGg5IAzVn9PzIGfwnC09BNGLz8/v/eISQLbe6jddZgewNFDqlObz4
RcJlZUJ2/hXD8wQ3ry2/Fhe4bsy7ChSrKZgjFG1cMVV3jeLZ5V7Sre7alvnmEZwvtLdF/R0Tte+T
4OTZP5VunMHM92vmRcFI5Vl0F8W/UOO09hgvpWj0DsBh7wexoa7oN/UgT6oLIq92dk5Qg67R2TBI
s6ufGQHENygKFqZJSX0MWLNON0Fwk9Ofs7n6dJs+LptjDlSdgIJwK186nTB27SGu5M9Nnmxl2d1H
9UWKAtPuFnKzPVlJEw9EjBiNkWMi+mj99YQu8OvJ4cWC98U4GS90io5cr0mDwdxz0CgS5Gujuz3G
Q9Yw4DIzOWUQHutvP61uGvCZLIkN8fS4ERMDMj+0C3UucaYMqtwR6rxlGkXTsW4DAc3no2HnILv8
5gi6T2Zn3xJY20oqxo8aplP/6iTTxUuczWzUdC3aWcv+rXTbnIgnY+b8X/KZagDREbllXcbTmgMs
e/y3TFKPKzxQnjtbuwQmRQFwEdDq7NyQ7JXnRXDrxNi86FIxvkxxaEOwV8v7YNSnpsq3OCii0VIb
kohuVkZOecWr0ZqXLul39TS9ppqBiULEy/zsmuOpCd5cz6EamG6Lq5/7dHkjsAMrkPzNGiY5tk7R
PQX9i6NWCut6n3T5a02gW1YhA1nm75jijZJSe33Yg2XL1NO3dp54W6aJEXfdMRCfEamkzI6ex+xP
shau1XWxL5f1uSiMcFqZ/xXBfsKRJJMq1ki1UaXOdchUM3P/ZhpoCHO+Dlo667pt1Zov+P/fpEiO
Tcq/pz6W1nqQxsSY3HtPeJdyeohJUp3N2pMI0msA7ezVuOorC/eZ/5JOWNkbKvTVj8Wjj5QlIQZ2
6+mIQ9A7uZV8zrPFNl/Drz/ndD10vvZv6nL6Dux5mok01A50LRjhA79BVW5ufIIX10BVFKN3tYPh
ng3O1W7to611rwPIn/DxhGKUrh1rV/FWCL2+VB4ldTnH3VR/Trl57/g9k+nxWIhtKZiKGMle2AZl
gsJ1u25TNq4pm3xVhk4VIz+Fazbp/BiuFha+iqymQYOkz9pnGqdrARoaGT4HVy9vMgVLdfBnpB7z
hKmdd8kKOmXzYg+Pqq8vjlpdfmgPN3Crj0dcMbvVnLpdgqNxcLU/o1W/5pSvTOUfrlmhrotvvi69
eJ2Z53qMqZOivM+5ceww3Yzucl5UxVij/3B1urh6Ms6NGRCDpP5584CHxLkAb8FFItGBUK+O8coB
vm0bt4Mu8Om2oH+HzEazreWRxvIvsQKsuqo6QH5+JGPietO4y8GAtuz6xyKzoXtXGoxmQnKIqXUU
pzaTTq2M7Iz+pVsgM1x65TqD6TLm9KiVLMSdHIjvubn1+JxC3Xa9aBBZsVOBrYUrerJHA8UVx4S6
5QDR/Bapa7pYkxPbKx+eUb2LfgxCACgmatVtJr0lBDypGaD6bwm9R2zk6b9ypIYetdxk3mL8FqBq
Ws6b49gtABqTTlzFwmteuN5uxCjcktp/Xw15LG3vCvy2q7xyIw2Dr7gsXszKPti9irzG18N1yl8Z
aUumuGimOXFEkef527yS99yT320FcaUMvWK0kpKE8FDuWo1hLoEyzzkOWlZEbZeKGylz/LjHTx7a
xMIsxJlsV9nygDs+D3Uq3oKqXE6NG7zpTGS3vNE/NtxPLRQTFWK9whSXDh86SSVj5+460ybThIei
kemhLbpDW0pCoDLmvFrxT5MpVwXNal2597aDWjNh1euy/rUSo+K0r69zp7/NdXInG4YuXIyv1HUL
JCUG5TKlwh7m9pTPw3Uhn8tpCokLrf9n1Bk5QdPBb7LI9zS6x2E8r2XhR9kwsgiZ6f3Y5gCTLTHF
bY3ZmLujy29VmZ8clZ5d+oFBtm8qg91bqAGH0T1Jg2rZto56rf3XuwElx+AehrXddkzPVDsis5mx
LHvAJMpi9l1FrjDOZADcfc2jVpr2VdNtp8d0RAs+CCJ5MiyxxY333o7NfpD2no6pC9XkIawsewdd
Q284CQaD/FGNTaRiPI6+vVd2jbIwnBKmyabkIk6XgxLZc98/BbiIMduFOJbe5xa3ZzmirczjSShG
7n7ncdYlm8IQHOZj/SdTxp/aFHFDl9yTUp7D7ioyA2xh/XHX6TmTiJJNZh2Mydi0TvsxBjPPgENw
dvEmzG4/2NUrRpPQL/rPwHT22oC2natsO+CpCY3RJR7J2pJWHvredIT9B0eVEda2KOnbfyaqpJrL
l77uP2p/PAfafHXn+XUmhWTGL2QkwZkj47W1nD9tsNx0TSa3lbiLFtcHekB/ZlV4FeHB8h5W6Dvz
97tq9Ys5F7dBo48mE72Hll05pyq7iZThnQ2NMYQ5pu0rh5oHmZyWUZ6RtZaUzd0kHCBRtEGUp731
rOMJ0ImfLRnkdqODlAGd6/NZGeu7nyWXetGeLY9Wf4XMNDQrahvc7J6LkUQhwaQnb143U4UoL7F5
VTzzHTulzHLEHblcCAXY9xl2BBVQ7ggkSZhnA/1yDB76Ux+ODQvMhBMGtojMgDjRtT/3lU3r0UN4
4N1m608A1YH2R3GxWn4YyJzu1/jLy0GTx7wp9wz+Idhxsqy7T3QOpdtsDS8JeyVv5eTGcB4nd0Sl
qYa734ujP2lHk6y12sT+67CzeM5jbB+c0t+GVZ+JstllDXomHaHWZ9exCa4KuHecfVT1OprNPEGW
HG7uMB9SNyVAKDtnfn6whX1R1UOgsC9joV9X+uPMBn2uvVPbD9/5Iv+rnGTb6u3Va2SyKZ0xTPjJ
zerFxPAd2oQHXZS7mo+45bxJHBnrHV8OWVDHitSd1PCfhlE7zliJMH4dgixg7mAcXQ073ji2BCoM
p7Uw/6NxOVVLGSep3M8DePvwlGMvWgy0GaeOZIC3PZ+jGlZZ2WrrP1yvBqWYroO2CO/XXhSEismB
KyOWpoR5mmKb59w1+p00zHish630sTTaGUkEMr1MrnenPz25mIN4jP/JzN+MYHmC79BYfayIEmgL
3Xpov0yd+blc947m/Mfp9Cb6dtPRuAARbTXXY0jw35pKnnQKJN4eE16y0NOtbVm3xXIjvmZ8zOmz
TCE0K2+Hxe7o+6xcMEhOHIrYU865bsS9rNxdI1jSXFfPcgWi7yGClH8cydWwm2+jEriB80hO5hmH
Lb5A+9WnDjBrA6uYtdNmLe65fontQE+ctg4NVqKI9RtLLlym/FbHO2odRqALAbltlzzBWJ1UX73b
EyklGoyd1u+bwTzPCy2ZmtFYDLs89UF/Hoccsg++OB1BvHlY9XU8OJI/B0RwjagomkHT57qCPtb8
lHZzUNZw7NYmQqLaLRnUFDKDL+ZIIUUBf21Nzd7NyA0LOX5cRJhdXrjg73NhP4uh/MmZUmQZDGcg
RExI141gkp8crC/UivpjUr+5LF9k33/3mGN0RdaIY+60vj+nXRvjkoJ7GaKWjUAUrptWo3Nu8XYU
GQm9KsISx2mHVQAsqaiL66h1e09zw9zl+Knoe/0pXk2xcxIODKg0B+KSbR1xUbZg8GjMM9WJAnyq
TOti6eN2TtBdTSsO9HJXDCNwjssmeC1DrvPhOF1/lwIruKP3jzCMJJLGs9GB85EHeXHan1KgVE3z
BcySKZXa29O413PtVJn9xpv9p/ExzrWXy1LiCVboJlp6BjokzGikePY2cMPa/xydyXakOBREv4hz
BIhpm/Ocaaen8oZjV9nMMwLE1/fN7n13u8qAnl5E3PC7HeymdRuIS110RCzBSU2UfWb9pUKja+t4
mTj2oa/zjY5K3oZwJcR4EvHdlNVbxT7bQpUNVXkqM36tMXytwt4kxFUy9ueJeElYziZo7mze74NT
HmTxNcXztimiVefIwxgxlHjmyurVehwDpG5rSZKdvAInngEiJcLZ4xtEwLkcyW+sZYd4ihgaamJy
uN7bBgxLvbEtphxw2Ih+xWrssdG2SELj0DwbdnaGocfMy+cXShsdsjzwvILIzmPlIirVm0CHp9mN
jxy/C8mKz68I+4z5dnzEN4IauxqzCHErP8F8nMXf3Jj2Ll5et87PYhQbkohnJxUYBNpd4jnrbPwb
cslSVbCAs8RQN9fcKjSJHvvZFGoXp2KdGoSH6wmjKhy6ejo04tnnszunmjRvd+8byZHMJrvtzpah
dl4CHyr4ru0cgjJulCryVs04Xrqwv0La2mrw1KWDWGp8lQh5wlH/chIBs9nyxag+ZE3sCaGYvppd
VKoN4APo5CmMFz96KnV4bysPFVm9jm13nwJ8akHwMMHeHpMJm8gPP+1PbmRsxJSiIPhbctLrcvxI
cH+NAWO/Y7zqOdmHoX0ZoBNZquBXab9ETDGJUxLYMtZVbKJ/DfwmJmL0D3tutcIxuUxDHmM7vVLA
cgjJ0XTsfSIGvbRMTr60VnTWbsGULuTExpFazsjALKSSDeltPqYvEvOxM9n7pES/D8yj3dTbwqoW
JWaQjAqN0tFsfdtvoCeZjpacqZQL4u3wSM+NG1DQb8OsNl0cgLBx19orVhqVGfLXtdTGP0z4C7xP
G9hV25QXU/IHSVW17Hk+ZZYuGgRwkFhrX+MTMDwULAvTfLEerXcHw5gfiGOT4ecLvNUI4ot+mX2c
iN1Q2iemc3yW7kJzrRlsfezagWtaj0jhnobY+xwsxNMeBIcVnC2GsToqj5U1rwriA4nBlnV8JOaY
aNY5Ym/GaqbIgw936j9Ipx84ZU9Gb90gt+5wemz4opxnNzuatkdKSezyRl+MbHrJMh44Z94mQONE
bn/gNrz2DgUOfrC3IHIMLGG9wTo7uTiZZgsaF0Og5Owxgs8oqsDw4NJh5z3a2PAs/857w6xCx3YQ
/EQq2hjpu4ncEfTeNs4eDKEKqFV09aPhzoy/eTwwBV8KsusvulPH0LVOjYk/xZ6hNWLTJzICAfZb
+mJeWZ6xmgY0KBrjgPkaV2Kvn0nxmuFnzlK54T0ny2Fviw6qFxSLroWGyQYrhzQwo8JOxUhsLr14
BfmzwvyssOyoqH0zPNwMifP6+Ehy+T48vumYfpKFVsG7IMQvfftZmuOt6sEMlETUueVB3ck0ia7u
d7LmDxJuOyYjdtDeY8sgPYiTSbPJCIa7BokqJnoQnIeyHf9KiSltBETVmefOs6lZ9yd4dHITaeec
KvfGsmfl6fkYd+W+FO66iqonOTY7ay6/iWonTE/tfs4xQU3T2R3tXYPT1fC6p2GmpLPl5/YrkFht
syHn/+107CGTRmxK3rXRDz8VUcOHweLco2Q4I6OU0/7Nh2xL9v69m6ddqnLIYRjpjcn9pLRPg3Jo
tlpmqyJ13jzDokROq9eKKxt/y89a+SctqPqBvYuBQn2X/XgOpv7PPI2HnjV1zzHbBj2peNRPu1jX
ab+OynbjgDpVdFyHoHbLydx3rbNu5Xjw2PCDZdgFtTrh3Lh1XXI08annbfyXZQhPhMtaZdnQK7HQ
GNk6V1wBKdJP2h4Dzc2Ej9TJhSOji2JdFh5Z8npXZNOB5clL63us4l0eG/L7rOMm0/mblc619vhh
c/Ol0T2HTgb9DRwK/od1F+RL3+cE1S1rKbXy3HSZBPK5qOStqfFhZtOrNptj4xEya+d3G35/Eol7
xLAAkHIpEqhtuHPT6lORJTcEH/W6vAluSakYDhRWg5ewl36T3yzIwdrwWBQR3M+w09lddWgqHiNf
PDW4Hoew+Ih6gHzo1EZgHgYz3oyOBburbgBQ9rB5a/o1uDiBzljarHgb3BENliQOjrWlElb0uEtK
sQrqehMqsrEOraMgmZxW7jKz3ZYBSNwUpbRG/QKtQO86gUh5KhgpJwJCdQkYxh+usedcY+18+1Q1
Jn15ym2PJUx/NsLpJYJIA6LsOcJqph7WQRyvxxbTXhirLUGky1x0p7YkhFHW/Rf2QLik5W8XghMd
IsLEJKcDvWqJwcZm8Udk8oVc6Vq3/jIY019YoNxhBoY7GJGiOcymxiwaXbR2LkLHh0kUJ/byt7wy
Vr4jLknXrznJdkh9F8TspwZbYBOfG0qiWOJtkz6/FKjjdee8lJLrZ9QzsbhSrjLrGIeMRYM+gm46
ZsG8BSzxEw3Zs8KbhCGT3bwB9otho+SuDuAvMRY1ZksWg1t7BMgi620GfzofxatNqCfCSglCMq00
CuewGTAb+2gdnftdDxyrc3mp2vElDpjeMSj5M2MRHucm5aHzA2z1alPBuTKjfufDxVw4AWimpN6h
y+6HVN2GfCTMN6xUyiLXRdRJVI8FpyLQ1P5xlNhJw7pED6GQ3KBKu6s1YdNxw3MYCMIb1lc/1HAL
CphXHttU69TG8Vtg9XsHL59XjougBGyQNu56jOTTw+Vftd4a/u/aIUOlwvDQl8OT0VlbaHjIawrG
jcmTN0Q41+Q9zhvAvv6ZJSDqZPXkVGweB7df1xZJM1rN0Y2aoxMVOxjhHZcxd+/mwckEsCDseTmL
hIONRT7WGU2ONCJmyhf42S0ycvlhd9cBK0BJxMTujlwZ0UXlIXbYRysunK1RvlMkcfIa73kO2FFO
1lGy43MMY5uQH7bjhxe+O8OdXpYZCVnUXY3a02kEmUYtBg/rH8cByUjm+Ifj2yuN48OBYVrZwbBM
BDzrwgG5s1pzb2ERrpnzwUscJ5Sf1gd9McbmASjmqk+cY+QPmwLUSloPiALRJuQPlevm8VreW9vY
DyjDBtUAD3f4Mq7qNWWDOyPtDqgFxySpL+RB2CCAXIzsFw9ckmkTkTHKRSypxfYFtjjreSLhwBeL
sTc8t0YDsmRcdUO/MU1iALj/4KcT2JnXLd7NsMUxNTlLQ+qtM6mVyjg9UvGcZ80OmAt5Dn87+lzV
2CUnRCV4zN9SN+DKfW/HAXBF7r25nrUhCvm3J66rKnWKumYLaHppopZrkT3VXkKWW5zGAgdHw9nj
OtdKlBtHYa8kQ5LiJBtctfY9C0ecv6zQy52yukd8x3QjViHjSFdMXH3w9dtF8NR52dXvDagOxi2w
XcDCBksw0gGMfJX0X4F48UvEy+FT0uuQFHTccd1bzrfKgzszI78Kxk8gRoiYxBGLj7oW567lOpzW
1dWvhr+afGoqJKYxY58b3D2EueYcJ8nPtQUhFSDlPieGJxI4lLgdLbtZwcbY9Ng9Oo9sa2OvvUhi
SmGKoELwM4fpjvp9CsuCezXL+aHaTzn0gqA6OYMgfQlokkT1YWp5zqLAAKzyEXr13ueeAiCWxz7Z
sZBeib5bPey1EfpdNau3osav1hFyxZ8xuvlfH3uEKs1nQ0ZrPcnfCs9EyafWAM/ppsVaO8OTZ7uv
QQa4nPCd1haOzGErrWYPY3wJqnfRYCQabcQ0czZOQxhyKthLCwox4vPJYVHESPtVkxIk20DGSuD1
SFa9YHEhiUASKEpZJo6YokU48NYRsoZvahHh8EwyNWCYApxU6DrlJoJRV7f5pXnwe1TSvmsHm0CJ
SydRx6Jprt1kfJitPEdsULPa3YxQYKcCf6ZXPlgV7wWhmTmpLknKVyif34AjA6cZGuxxHQhHondd
QqoEb5sbWUQsuBjW7QrxbzNq946F4dqkWP4f7BhAaRdRDifdkGHndkfU82Eac1emh846ckFTE0cA
/PeoCE5yrGgZmNt9iHxX8WdNEirqhX0uo2nbxPruWeba8/RmtquNbGlRBkvD/3vTjy4bFskHurih
DTxsGRqjU7BSdX8uLQPrAwYE09lXU8/YBFf4wVVpo204oPtxm/VBWKSeuZg1jGYGPqoNPgxwDfmY
1sscB0CYVlcNorx1p5sh5J6gMBMFzhpZvsZNf7Zz7P0WFtR+iCiK0F8iGm4JVHecECBS6MEYm+yt
BpsjOpI6FvjZogrOiqdlzBh+AB7mGGUqHhA9GnvTLqylTvqjQyzICAnCIoT3Hiqh1Z576g68KHsa
/IkXqF25ONy09Kg792+67XDgU2ptA4hxJGb2eW0U84mt7nLgW8AHcdnq/OAjlzaTc9IpAp9M81ve
2F+FFGhAaN5QcmMa9pBNpqTjg+peDDPa1DZEwvYRfEWtRySMItYxbF7rNt3mQ3oSTX+gFoQnuDil
FIXMVAu3ZfJn7rhsCg5ZzsB3L3ZXTsk+PuBweERBjAJDGPtzLbZmCJhhmj49+OBhkz0XYXG2gw9h
dgQGErkN7XDZtPk5KNolFvttJIedCDDqejbWSZ6hUvK1iHBKht0F38tiDsROy/GllcWGUOhKYr7L
427bYPWZBszDmYw/mbu/kphuBeTG0Mx9grsQsIZyXcNE7AJ/H2D27rDOqKq9d30PXkaeM2c8DewU
rFY/zeF0lAmN0MNIPNCTryjNSFZAR6ssenWLhB7ZQj4GKfKwnx3RLWD4xynLdwk80AcGrQvHC5Ir
1SreJ3DVderFB8VCtUlyhimfWjBMI1MIb7fZZ1UKuT8/DDYRck2wBEjqiSPtR4JAhaj0j7jFKU1y
MnETgWSvGreWh+XKDvYOSAUJjM8Y+c715DMDluOP4AzcUfD+50hlLLyqi6zIT2TEX4SBr9VGFk4N
CKvJsy655ZPVD8tuO8PeoL/o2iYglKZgk8/ukRf6rXHmpU96zc685eRab7ZVL2NmGGaXewPPoDTH
awvtT2NbTNL8p5vGU2E6N+2QVgG+jssOhOC87V1rVVke3iZQ6hpPXibKa+EDYgN9WZndYhqLXepx
dhjJS15NtwIOEUia1yEIn9M+O+hA8qeFx0CGJwzkhzvzLo9z+oSpkN1Wf0Cg2Dmdu8lm0vvy8VrO
cwKnvL/JctqkajrlTX2ImFwUWQZ+jxsNYRrLy3LS9uHBapjx+41xS16AouVy+soU2N+B3gs/Qk+w
L+PjloZteQj0O55wgougIPh7HFHCRDtD2BzJiHR/HSH2lRHzfYv23VQRnqoPvN2raoTkoT3SWkTa
xITYpNGX8WZbVnyl3XSnvV9kgQ267WuBz9hC9+i0+UMFA+cDd662fp8d+8raB54uVilUmJLanZ63
MpqHczH4r/iVH5s5vkxWKbbIrzCGAh6bhytEb1LY1KLx4a01P7GbEHdUR9cp94p3P5rEOoAHFBD1
nfvqPlXmE5INM1W+CE1IgB0BzKpduqXiqAwAIliveaFuWUY6oFXgNfGmNnyBvdK/0R2wyny1sVIo
FCJlgKzAG3tsKMf9WNh7dg/AgnJGii9/SPZT9THn3rcmMkiPD3bQ/DNgnDJsfmw7erPcaNGTqSD9
sR10ukUAP5URqyYo+aLD/zcTnR90/vwwfLh1gW8vO+HHfErEdDI5B9O42hi889lYrUbPPpgwp8Zw
3gx+z19l8EiYgYet/DUQrd1czRvROC+4WLckOhZzUe5pW/ss0er7uf8LbhS7NbS0tkbXcte17E+h
8uqVWxEuLqH+xVMznXDVPdIAT1NmbqqkvgZ9T4IO/iERajwerx2lClWXHNJu2CFfLJQLXlIHmzTz
VqAWXmrDPuCvXQ1duZlbPK94DrAMutxuSdWDa51j49SGxluZunAl+H749AOZLPfzftqp3rn22AnK
1D6EkPn44hIelgRn8R7iRyRHhisOB+MaiRH52DoPOM/LRoEkc35Cv38xs2blhOCPFX9/c4atBdmW
McseBPRZVoiWWx/SbHg3Eo9BraFxRW3zYl7ZtsReH+yjHFq2LNaV7XIOSHy22iP9VrPOo74dMyFO
3GVjBrtWynWMZcfgcpgLjZcggCoByJHvhUBSjQHoQq4/4YJZ8e8/1u6gdBJr6SJlUi2xj3VxQ0M5
Y4xd4qFYCRuLUTDXOLC6dts43Y7dwUoBiYlq+2x0mg+Hv+2BgZlsf0MFBKQbSUEDUMk4ZwKvWSvP
2Ffp43ErnnraK8rIviWJ/MgnmxsTj2LV7/quWD+obXGbvlTYI4DLYKDouBWUq8DjFCkLfqP6HFIR
MLjN3euMM8AkGi28fTN2f21FzHLyLByfyv4VOcvXjtd/cDIaB0xGpnorkTUpRSC6ADBVUTpveQeP
Xbkhww265wYm2xmAw2LCWlEV076swt/e9PY6j8jZpwx8ylsUojkn2E5jcjNWJJYmrGDtF5umaxmc
rYPjco1rOeniVN+UaNeILW9sNbleYEIkWUdt1o3d+UfTu0+6oqT0QV7X4W5QcgNUAJU0Xjs+V3aQ
T7nd7bzeughCp4uWDIDH19Mw2ue2c9cMRld/oBKsLM4jQ53Ap1A14s3HCzPOJC2S7mb24kpC49S3
LW5b6+nxWvqOQd7IAbyAgVC1q5yTB2TY3cKaGQEb4pXFfgnTiZgzYy3uTmJBJctq0fPWcJHL6/Sp
sOganAdEs5CFl/S+yGvmjyz1VuAZxjmH16TacpRcpoZGss4O36nXWLWeWJKfWE/ZAHSDvjNWyjZa
uqCBgQjELU+nS+PIJfe1PXrMzWIGbxheHWdvWj4rcWMdEWLy7OkGYJnP8oicAzcIicHSE2NevAfY
9z7UpH2D6Z6DyfPAfiU2h4M/E0A3NwGu8bmzt2Yf7fGj3Pgsg6DT0wrT0QpcOFcTTLutIJ4Zv4VW
rTZ+l3GOs/ePDZqECpy3TicoJOqP81Sfa1N8NXX8Y4zOmxTOp34kZNJ5/pPO3ZU3jsjSUFfEyvuD
hoDWATCBlLurCo28ZT6ZnGNdBdeIjAadU4fYnD/4sv41lHHuh+k8j/U2B3iPIZQglKXuOPjfAyfZ
CADM2A4Y1HL1PdXyb9lmp9EYfr3IenJyf2/ogsx89ZEIJgQsavdRDce46M9yHo6mS/zNw+KR+RTI
jQGPj2Mfhc8WBHAldP2Hh8Vo1SPXrEnd1z5NPMa5odqdAPvN6NLXaWQRALztiMLqLkaZ4APgEszK
2Z6jtcHW1xiKc5/YTxrvWwaYxS70rc/wwUS5f/Oy6o9b15xDM7gjdiSTNR4aCjJEAFDFZM8OVmIv
WjoJxu6SuxMPCNRkZT3M6/lEVLta+xbOzmFCdqdMLkFequ2n8YEZhvq8AEJzHtidJw2OcuHvwlqz
rw/KI3xYCkyccyyITlIPoMwpwyHNbXRqSUF27mcjVYqUeCL3ZVfzwfY1EAmOlSRqV7RIvBIz3TUm
srfEJOLHxnefsIECQ4IaeecesIaRc+2TiBUg004iH6nDgJ+oMrcdGSg5SqTR3DwaqACa4CFX4gdH
cfgwKzDH7gSR2TnlQCTkLD7aRu+AAbuHUcQshmbjVYzhj1TRe2vBo059660sgtfSm35Kd9wP5Xgs
O/Fcl5QtjFa6wRhxDTKxtawM3gRktHHcmy3lBOkgEJKq55hVfoeEhoSXxxfFs3RS+HX5lqNnWwmK
hjUwwSYJdTvo5Orq2WG0hyJksamf3FWdkCnvi+jYqpx5ltYYVbq///vpOgxUXlBew8CHi6Ze9dgd
E0PfI/QYlUMs6IHvFVP1z0RQNQUs/lDvs/DBShE7q8kugKVXMbhPi5hYMSI1guvUvOfqZUzbjRbG
RunhDx0mX3HhkPbN9jB+j1rA5GQwbGJ731QFjhbnxnUMSwHmkqy8ONhwAXqm+5Jii37mwjpZlCU9
OpdYy4X7rhpOXdzdlBf98xuXVHwdgBLy/4YJvhxv4hoO4Qsv7pvwiDeaToxNtrraafNmS3j4XXNv
PJ88XPiRWNPLNI4JJ2Z7nzJxTmrBihSavuitejUDMENIqo/TIF8iki9OMn1GBUwg8jjIND65b3c3
4vZYNr1ZLD3hLqGoxys9DFQ+0T8w5diWy7a9PdD4VTSd+qD6zXOIJt10UFFyjAV+N11uNEdy0Btf
E1fBqps7PMvdp2LqxC8Q/fIJexm1dShqCw8xfXicJKpgBz7ar/UEXtuwv80Ql7sLiKTNzJ03Rh/B
YAi2W9YVC+FpypMnozLXvWL3aSm25/o5hmJC3dS2bftLQpiC2MaBJOWrdrwtew6uCQXLYdMM9rhN
QaYaLJ3EPnOytSu4QBTkELFv3HsCqj7tLAsQ7exHs/gPy5dz09lXn/zXMOCQbPgJ8nn+h1vwxaRC
NUYIobvqxy3Miz8aV9X2G6+MvxrHvUUo5nYM4ARn540KwZfQYl1VAjniS2eS7FO4ZRC4/nGPYhRv
kC2d9JJr9VlBl8CIy9eF4w30AbnfOFvh88MaLY5J594w0NygTeJsgXVFScOqcTmmbW6Mkanx/ow8
5wldiwkpAKfdhJ79VCiqA2ZMAKlXv2qZ11jL8MSAQV1kw3Ac8+E62+6Jzt0DgfA/tSs/fdUe4LBi
JARGE5NNDlmy+pTU21H5FjRQnBSpMsvKj7YLSTLA79XOzYuVqU04AaNMsjePiSb0BBmdHrRw77GI
ci7jgPk3Jikg7PE77EWxsG0+n8w0Gxzt10LOS8tEPuS5U5bYjH57yyb7H6ixgymqZ8fvX3H6Hv2k
2GVUobEkB8Wnm51RudfKHz7Spvk3MNgwFHHRTMSpav0IVFtpceQ2D0dreo667A4e/jwZxYZd8pvj
BA8yGXUMuILdTPy40/wdAYYYkvlfpYlrKhIFPvBZAHQYRgnoZ9nbPELJm/Fs4Fi6seDfsPpcmQ1O
kmxAulXeL2DjGYqB/LDMZusnjNI1a0KSU3zJFYjLB1Grt9u/U129J7XcTBDN2Xnv9WAeynTatRkD
Wk4rnA8cdAL1gRbhfbnFo/GETbmcX2ZlvLoPqAZ8sStVmazKjGMIlRWz7SaX1KLAxCWfy2AYFlty
yL9FZD1bfNFotMpWWqvfYLSPsWw4ibw/LcWDyzpqvwOcIQtdeq9e2R06B0trBxkiQyzm2lJuAwsL
8NhgVUDhJvNWnVTNKtuyNByZJNkMORkI97EBQXh6o6n0XlT6aBfuO4HqP37XnckCWYuAfhJQDpgf
zfCui2o99C550jL7Fop6WTdP2blPzINZwHpGt9xbCoxe+VNYYiI0C/+D3cA7jnRJ+MTA/4iYM9nH
aAiPVYs/o4wvZVEew4hwB4cY9lv3UM3VHijUbo6ZQd38SBkqJu+uw38o8SZM+fRE2uTYNK6iNWe8
eDQCyhZDx1h/4OM5WSQblZw/VOa9TaU4txGSmYF5Hk1+pYr8HLMlt1yN8c/JVh7zIk4/a5dGM7SC
wP1IlDrPcY603jn/Wu1CoICv4A7Vl06qX93YgBuZlTQ/CJQ2StYAgoPg2QqP8G8ACDPNSDNMs8IQ
lv6tXbVXc34icr1ET7rZOvwcZPk2qP6Y9vW9DKjHg3e5nOOioMfDAIUiB04t8RwaHlqf+1Kp/G0c
7NVMmc2izmhv9+w3FbDZj+0Vptp7zcK9SV0sOSRlSCdKf4XQtWIZ9+la4p1qvj/QZvMjlpx3PfZP
MjZfxwb769Cgh8pLlEXnhs822Y/kX+KAFbc8vR2tmsCpibnInv/Vbdgs6qqgTKqhBWLc92n+XWOv
q5J4gyTxMoAD70BkkCvJoQ5M/Rd72YuBgYotzy41xptfDrwvVEp6KvlQfsbWgcswNxuJa8goqptt
uHwDSS5MPT2VgcWTVuUVOW8oRfGMSjrGd8tiUSp18qr69HMW1LWyZvkMDBvjMCpLNQy//aTRqQj8
Rs4/irrABctpR5LlKWvMJxkk+5qPeNi5z7mXW+TxCexaFn9mFPZtTNLI9WNix81KdkADEst/Nqsa
nH+vfpWD+VY5O8iuLCm7+l1Y8NAlU3Sh7Yud8aNZDfvAjHvIJxhs/SeyWuuaVF17tHK3P0W5LJYQ
vaYN2VT+rTm5wMjlxEEcMOSjv2L6NoLiYEprX9XV35zGiAW74u8GUM2SSkHmxtR9rkbzYI2QHVvr
zEBWozx136oS760T3cwGIsJIN0odmvw2MHvo5rHNYTIAjrpn59st5tT8Kol3tQE3uMQNX1vsdWcF
0VINAWYGvE0dVWdRhx9/CK/WbD8QP1Dh+C+aQf+E54srTZWsZalxmc9LvBTnakg/xtm5ZyH7X5Ms
t0mkED2HNzBFQOrB9SoKZt2p++PK5KowExuTsQc7uOoMe5+r9ipJ91cyPkYpTc2N0rv/7c1NQP0P
Lb6H0Jze574wN43pH6GVACAC+cA5qs4UjaI91/UbRMsfkUQf0zC9Qil+olwJak/xuDWYzQ82og/4
LcmWtk37aJmJdxejl59NS1xwXuw95Rvvtcof/X4PWnyVfE8B6xls0eFirKcjDzJZVzeWB+2RupAj
35nGufoW55iZ6kPb8XLxl81X2k+EcVZjM6+5ag4no6rO7WDuo8T/zWu2W3RxrdUA8FhP+IJCwM/j
PB25O1FphgIcpkjkjsiejQyfCr48l6Qb6PoPLcXO93qoC+WWDffr3BCzadXRt+RPkbD9ZF1K6UdC
JVjDPVVoMjAxzMOgIp00eRTD+WQBvcq62w93a5aXCGPjCL3PPJhD9ha6WCh1c9K6JB1WIy700o25
KBrnTmHpUFwN2a9ti7b/AsO59aS9HhtxLPrwyYRPKkb2CYVx8j0SJRAfQpmQprQ3eRdyaSL2Go3d
wixYhuIymNxhT7z6X+eSLymGZuuYEYisqMBym3jdsiIi7czG0e3MA8IKdKBpojAUcYRJoXfIrwH7
3pVWQoy8XM0BS8NuYlzIvl3P3+X1/Iycd8L8joctZO4kG1UP5bbu5D4bETCSEJkgwBNc6VNE34IM
g3Xh1TsSAOTlINW2DLGEytI+eZ+ZjXnt3Q1fGkybwwlZ5DaNem9zMUvSYB8YIFnwBBVy7zjQalBd
8eW4+yilNRLv3Y2GvStFbyTBrPJPahlX2prrpRNRJjUPf7TlvRi6hRmCZqew3mXC2j0ABZkR/Tz6
NKUzvioVryTFfNomxGAYHbHNcTVW/sUHzXcAislcGVobYXv+ikv/TzY1Bm69tsPU529ryj5xvPxG
oKVjS56lU5UQU7iwsiHA5Myi3g+c9Ad7V7BN89LeB3B+r5NPWjcNGrn0+IVBaAowhZUn5Xr5QvgO
DT7lZdLiewhxMOXaXI928ZNX5t6GdlA4LF+s8CtrIZ3X0GR5tHHaB84LN1C+bGw0J2/4btOW5z2Z
n9McPTjqCV/JGpvuOGFz8U1AMrFBxoAGcyhpef9SWQNdgSNjfJtSEuDB/mNrx7pD1vFxlD3vTEOO
57HmHaIGznQJgiBrMlqOEhANhXsHUnxpCY67mt2MTh7re0FyF7VlqUg2ELUAmYdr7TxZw1mI4q9p
uFQyufJYdMxdxPOcJr0oS14rJ/6Y+R+5kB6wrgAJ7skA+b3wTqA5SA7gM1w5+Nyztrhjz0ZlRURL
YI3W/nysnIhKjSglFAJqSLy4tOX8c2YLtZeZsLl3Pl4WWnim5mSAQqDoAa0CY56xTHRQ7it4MW9O
qO9lTbw4ldJYi9j9DswG4oQfl4tGQthqpsYhP5szGg7waKNKvAWJAZ/fwe3slag9GFtVjq7XRcJ9
QE2SbaAtbFkZG53aAFfDtbRfuaqoV95IlHYUhB3S3vxDoTDMVybxvcYmkYGVG0HJGGl5BhzIcmYO
w1uXYZQYWQQBd/OrQ2mkFhJW1xKVxLQ2kkfEzNv+lKZkIyL9cd8yky0b3x9hflF1X8opeStDoAGG
nRr7jA/Mthj5vUv4vXtzqrFXdwi+ue/OZ66LMURgLHftXHOVS9F31P9XnKKlkAgdwLeoJ3CTqtmT
cI43MlIdBgwySUEGolHpPl0ZdUFJnWOjU9LbRmNGhXgy6YLcfe3Hr8KJpiUFRI8eFwYV1eKfaFLw
55SYhytpFiks8gJ6voR254D8hj7jttu2ZjYMfIJ5XG2sTQsb9l43frcdNVM+DViEm9rcu7h2eivr
Jx1UFbqUMQbXKegEDxJX88QpjPdgGvN3K6yNa0JQ9GLmQp0axyh2Kn5Y3wf6Y7JmSu+hisUbUNZ+
OYgiJeiucrhJHOiwggKApXXGtyJKad4oNHESQ4fsPzLHc2+Vg0G+MgKqpZmED62EbLjAiqh/kYKR
BQPBtU3BKr50SNknv+AfLAd9npxts55HKI2ytUYYdfn8JAx8IHb5aUbjU1tpg4YMhol10gkEI00t
zLZDBBAtIxHmZgrdmnDq2e84wTmVufyPo/NYktSIougXEQEkJLCtorxtbzbEtMO7xPP1OmgraTTV
1ZD5zL3nntiNmwgHkvLJsqfxOckwpw5lCZykqr67BgGe0ZfBBroO03MDEHSsoyxGINXvR6skDDOg
sFbJ6K4mq6fZbUrvg79xL1ObgRTcFy/SUxzXYfxppFpKzOHg7IcaZ4wgVWijOI9QQaRvbmlx5Dnh
u4pRHDcDHqAp15KNVsX/NIJJxhhRiFbtQ9Ej9KXfWXlqAABbe4hPZ+NCw84kPIel3prWvXUpHWpM
iS0G3ZWkxvQjC0xIhxLXAUlXM9bKkVsmlr6Vrnm3s/BJWOw3THaPRi6OyGdeIG/81lOoUAS5GzMi
MQ9p1wdURMbrRQHla0ie0F8dmJ1cx1y7dr3xPiv3Xsm58WWWXQjdvs31ouzQK5JDNeBO2Xz0guhm
AMDxeIrQYrr7XueKoEl6skVDVrLBn4hj58jc9hTD5VtPETzDDjQM+3nUQtyAYEc7wqhIaCCmIwZB
rN0KG/F4VDCZzqYvY2KJ0nsGg5Z5+FUdsTzpHC5oo+hbMb32ENlTgePjWTQ2bgTLIcHssnIEWpS8
724ueWY0HMGdg4HaTbuVmMmBA9cbIKHfhlP9RJburOucj9KhKPckZ3bBo1Mn6a0fqn2Qy2lluvoR
zNUSgooYVstgqSEV6yIWTtLaEV+/qPmvjYHtAi3qg8KEAPGEZjsHrKri8qUkfNjXXedSlxkAg9JG
PGJhGxEBVnpSu7UOlWTXaDDQ3SsNVM26c/Z7p0ITHkv22aZ17kWBnhEMWSnJubKF+DdNE20gSChA
zqyiGFzyw5qjNJaO6pY7VLIBpk6hcRfl2DZU+2GnQ7UqJ8klZGTOxuLt3OQWGIPcHD8tyBI1jjon
Vq8VzCR8QhOSJII12mH5iHskBjSfy0lhMU0qLPk8e1jUunSpyBRODz3GQIKsYxUJ9WB6EC+bGWeh
ofuD5z5nUZB+M6gBSI2xCGlwBSLKuocGskUGkWb4PM81V2NMpFxihU9OL/66Vj8HrCk3pWYZFzQn
5IXG88nNedTIoT5a6E1lz5ng9MWnSN23mbXC7HY+79oZ7WtGcxey5pfES2Hw1brse/aaQ9eOD2qO
bwFYusGDwFCMcM+YrxAifDNMjiYcIvjoNPXQRt5LSjTdShrOE062Qx9Sm7PE8TD52FsTjoyj09y0
yTtjvRcJnGTFvHegZA5/prre5F31npJ2iSQnvGS62k8lcdnW9Kxs9lhT8JGV7tKDouQXIbhRo0Ko
WTpvLoIX3s2RtNYBC2OE34A4UJhdnj/kyb8owrStxvIz1E38rTkzIvdboHTBuwjFKDQuZqYvylfo
RQj7E2FuECKgR3Q+PY59NSrYU1b+3AQjSe+0jisxtgcJB8AZm8/YyDfeAC1cBuiQ86J+KLhLNlVY
vkqvfZtcEs5HVKYRGq5kiXDGqXyKi+YO7IAo9dY7EovxMlZjQDSs89VXy9EfIsPpSgoO+vJ3MdHX
5ukCtFZXR4Sfeq+f6xI+J03uahhdOGLqx036k243j7VWPRaN/UkG7C5LEEfoOldwMsvDiHJqII4p
duqdjMgdU5EifCiDaj/gS0j7iLjC5L2s1LczQIMm67qPvCfSHzmVynvYZ3dgWHs7m855BysbIxbR
t8EPWjP20cg+2W9H6zJnKjL0b+XgPAeQqQiTGKjdx+KZrFVA9x04KPQdOIB6jaW+qtdVWb+2jcnR
lLurPA+Tg2yLZ4qTNeJqUCHKI4aOcenQ4G4amq9eT2/1DEF8gBDma4594hFm4k08k1u8gPrgaxu4
CZDubtXU/CGobA5VXWz0ebhUTrvQx6khYvBuyrCfLMaLskNbYw7Tq0NBS9omrq3kzauN13Jw34xp
+O3d+d7VrMTy6qkE9MQWktX27NDu6IxIw6FDEazZPBXMs4CmaIxiEYwbDvFv3G//hN3+qKb/HCL3
atTDlT9wFgIpnmsdoaUyU063HsG7WcGLmDbaIS+Ce6FFdznKLcoqrJMB+YAC+ZOjrOeBhClXyXOk
LVEgkglbPQGnz9ifodg6hyI6BI127FX/FSM+ECNNYOtilnQxtdtSS9iUtBcQ5ugtrPmzwvtea/Wh
JydjsHJ+QVCqllWKYZM+n0QcmQVSGd9OFn+JWBwjRJHkRcaoO+dMnJYYavwuWp5eitTl/suIqY2t
/IWIvk09JdeagbLW9tdZYxVoR/JcCL3fkfnosDgy3zgFWK4Os04zGjIeHr46JlqttB8miW0zxuvE
6JVbQ3XDe8hlOzbBa5yaT25Tr93Mu+TeMG4SnUMv9DxyOIBh51AdDJReAaJAFaXlviwLCxjozHm7
OFOLD8+j3671ofUTL/2sRAiermIHzn3P8rtrzgGaI+Ap10QHNGUZNqI7ke0aZIdrqUMDcBRbzHlR
ferIK2OzOkyLpcO1wE06IU37xDfGVVk+pjm7NUMxJCjKLNz3Ubqzcy6DvEeZXXiKjO7pW5bRKc1S
8sqd81jnZ7JKAaaI9rEnBd1oAZCUA+TDaHhvsCibOThrSN5H9s6gRZz0ixv6IoOZ3UgXPhOSV24d
I/gOg+InCohKXHJS/WFMWXI60bdjacdIOW9pF7240fQv7+RPnagH7p/7MIV/xpi/alI9VOTZrUpR
6ywxltXdJC4TIwuR03UF7XsncccDC9Z8Zqs+PRDJZd7eHZIPz4QEG5jDSotZkbR4sKjJfbPzNjKx
MYB0EIVGwrNbmzeyNMGpz4e6824Z5ExSAbFiUaGvkgapJ6m2XswGpq81pERxmC8KUd+GPNPYbBCR
+6PgabgWLAIx0iHdw0XbDXP0HrfpXaj5hMdNrpux+I3xIGg12UMCkV1CBK8RWShE9cewF2Trlvhy
m54Ll43yYDG0aWbzatboKjEsXIRqHoqCmNJyiDlAlLzpNd2NFh+Zz10DJpjjErQF4n1ySUTjZ2fg
bbmfWqB/KC8/qVIjxJk4PjbOJU0WI9OmobYxyd2apv6sY8CfIeA47biMdWyxrHJe0yq8ZSZJakPE
3mlQdKid/Ysv/7lQ1bB3dGtT0xJYsXyzerZdrhsf+2h6tcfwLjBWs3YCPm80LzIa9rYx/eBkec9j
8HOeFN8jTRYBsS5E4omHtqK7yhwO3M4c0L8oncxT+jPfzMU9yVyCORyyLAJjHle4P4/GlD4IMcyr
aKw+ljn92KWv8D9Jp51ONWt8P2OkafYeZD9mjLWLUca02I6M3gVZv/PmoIlwXCpwT+ln2TiriuCI
3mG7z6bnQdjDKxHu72zNeKRg6pBJkwNSN9DY6U79lcvuUQ7xcz/bCraoY1SLIDt9jtIKvHKPfbP2
HGunhehaAqQxs30SBvp4apFw38LFrBpnI/k/4Akg7I6bfl3xIvUrvbeuvJY++1QdIR0zlrFb9+ii
6iBsNV8as4motI7yt3FOmj9DWygQ6T6PYpoTdI6PI0zdqtfJHdTYprfrxrIBIfW6IHonsMNrCJ3z
L+ZJXkG3fPEGYhFr00XilHsfzpT2r3PKhrVl9XaZR6fcNpKFgVaa1day+CgNIEbUcmg3psn9MLWR
loKqhRqBvg4yUJxE2zLHVC3ezNwDW8nRIf6GDBdBZu8bWE1lkq2X5bruZkci0y+Laacj8ctG4B7Y
412G7Tma530QmMDgozE9jC1iuTZFfS2iEwXSJQvmkyaCJTppL8Rr01D6IbWid8cZMQ0ooOqnyLOo
w/Cj04MeSovws9Q+RsH8jafxKGX4bBiN33KEUC9tnAlFQi9Q7S6EJ4KXHZwfIRg0Cw1ox2EQgEAj
8A+/FExLJ+TI1iBvktKcJSfBeLNkNqp74i4xYllIIaBa+1lpnnPyB0a7BvRZ7ky7uGhG9RGCiYCx
dDIh6GY5ARWd9e7VYonSWAHG/BkS7Q7w4jhqzdYqspOFKhDZyGlugP0kmkvS10zyCfrSipx7OBb6
6PENw0VBwsasBEFZvAH4fHLhELk2geIYkSk0/2lc+TYKqriWj3WXcwjHR2TLmxlcryQcqO6VP0ge
nFFUjKqwTFflviNYSEvJJZMxXH4e+aSzfBwgR9eLn9vC4/tFlgPIp6u6zzqydxUMc4s0uszDepAd
bDZyaggO/WBuWMjtre45TbKzCzUPmvfWzuxDQyyYp6Vn5ZBE0DLDHZAMuHn7SF6pzwbZ11OXZ2aa
+RrNS0aerYtpapYYSibYdpSz6IP+RiG3XmIA/mLmnscl32fLpiS6kbuKF0D/l0XhxfRsAsS9r9QO
XhLX+hf0AHF4GlBKVidpthfVSpIz00d38Oy1K4LgI9ToqFtsmb5k6uT3lVZvcLpCv89nbadDJ1gj
8s2uwnKaS5Tq9baszHfRt7917HL1Lp8zlui74gEZDGvYoS38IcVbhirM64pr32fERJgXBBoWEw6e
s3jX5u6DZdxTMldzjbo/7ZtHV8DjimwQBImxLoKwvDkGuzqATQxO9BImif0zj+StxhNPMWKoPwIz
tuh+7o5BMKwZoioztmNMOq7bvKg54KlaPO/hVu8HICnm3m6bgyhCyCKh3M/Y1kEy75LSPJmhsyuo
ke20fV++scDtXwI9PHnduE1TRapNQXGNZIOkuPA8Of2eiTPTKfpQ1uJsmEp8dySCmsmlD11GjERc
K5xGykDmHJAtHLE57Jsr4kMUp/m+ps1rPfdS6yxwBlG9ylgyNJEf7PAv9jAv0xT3h1Zsmyo0aWEI
hFKWFWxQ69aG1WdnNX5EO7ruM+tBWghOKjyGBGWV/wwtt7jA8XZApCDpZwL6acQI8Musem2t/g/Z
F/ZUniER5J92KG5Msp5rxT67ZCxvpH4zFYew7vdoSJBTEgOUixfPAsrdILMApLXPljShNtWOUwdi
ocvpv/l6qPkHpIAEjLkDqXNBvAXGBPPLJEwnSe5Z0zLAUuNjM1f7AT/dug5SCJgptJjubWjHu6Oc
Q1t7ZJBoT/pskWr22SUzZoT65jj1q1XbR1lgaO2S+1yJeyvEDlv8sMpCIkmleccLgPKW/oc9z1yI
m4jSQ2eBtpJegDM6yjddG5zogoiH0Td4MI4xMcit0j7V4tDF1cRL+13pvZ+ZDSBhFJAkFzV3e3If
vdSFh9K6L92oQtRz6RMDHLSOC4yQy+ZQ1As6Q/9zc/BzsjyFzOaZddQcizCgzpDXNr3Kb6FOHz7l
JCBF1x7kkw6kLplKNkiFvyAx+a0TeVmBAIFiUMhTE9R0UO6vVqvPso6+ZMTaFCVROBq8rf295GFr
AuzJ3rDPm/kLMP4Ovj48B0klj38z9+qroWPnLRry4EB45B+yRqJDBrsGMYZ7ncgIC7GosYknZ6uq
5G2cIGsLJLlR5ne2xpfW7ist24xgCc0y4Nmi5UlGXDm5d1B5ubX74KB6Eg3NrHnpZ7J73egki/An
ikidUFgmIvCgbXwWdEcS+M4IdSM2SRpqho1ul781+WT4wrHvJClgxtBkSojWhHjIjUAbUdnDxmB6
H3Tzmoqf1UNHnUBl08hvpKOH0JuOZkbBOVdf6UTkCB7iVCcvsHKONpg93Zh2nI3vKKsYBbO9a6KD
RgyuhfAm7uOvogNhD+OnMwIGmP0uhfHBXm/d9xyEjtpSbKDyBmJtK4a1/YOkVsjRsTDrXkutI9ek
f67SaAdDa1HCPudOoRFuzf4kENuRVbyu045oyXacikensQ94tHYBwVyNmfpRKJ662XkWrf0yuc3B
6tWxT/p7ZtCkJyaIVSAjIryi/qrWaMSQBokzqXFL7t9qcuXE4QOZuo2etQz8hYH6d5qHvYmzO5R4
sgwxA2+o1Jdtqh2qlRMLs7W2iKNhRoj0MSL6V87tnZd96xbZdaqTWx+E53lmNJ2NKZSKDK1vDzy4
+Oms9KHheEzSeJel5veQyF2RlWcD6rqBsduJA9xgoriFnvGXR9UmAi6ezd6zNKKd3gxfyVC/9Wn3
bLntr231rNKSG2Q3YIth+d0nYmtCtOf423SE0Wchyg1PbqeR8Bywe6zpi4dY8XSzJjlqSFzTPttM
RfSSzQ70FtIfiL0cdNoO0CJGWCxsNHaqsYr/NQJlcpNrF8MeaRLosyctMSDQpL5pWaewcWOc3Nmq
6n84QHdSltARgIbFIOPm/NHg3kc1cUuMDIuw8o2i/Nd7kMycyeXiDq+M4C4juCyXrfwYeydUduuo
7zZgDW5pxrcw2eNHRInQN7XJkJL6sqNxbirmBBrLiDhxNug8Sb1Aru9a8n1gJiEB0DNcgPYVdbfa
o7Ub5BFYwNoGEZYwOx3LmA7zY5beXo+JOCiam0iFH4tiF9dMpQWQ46x8EsZ0DI3hSDn5MjvipST+
IejqQ6ipjcBi5GTyslDqcvHeuy6Ls3TTFAHZJ9bezeyr1sstkSK/wJHXZZPMxIgzIpRe9zW18oRk
BEZ62pxL3XqB/P1nEJVlRQ2FqdDfBLRzJfIHdr7XNDEQQ+WwOe2quodE6ml9d4kncoZyBJ4Ndtdw
2pUQtZLAuJDuty2D+Wq5ya7Kw/ect5z8BXaK1MKC1sqxiA+ynE0jm11Y6euummifxiMs45NriXfW
IcfSlV91SEpIRcpeCcdBc71Xa8j22tS8WVH0MMv67lXlxIBeg1vEjSoH4pfnwj5UjLhh3H/rDumO
tonKO/ls6MI1LTnDvUZs4qGKtH5m8MpqUbAEkCtswvxE/uouJrMg2jdeeNGIl2qqAVLHlMdQRbmK
Tat+dgjAq0nmzo30mV0escnWe6QZ/rQrYkR7GY0XG1okEWCgQE+KmHjP9lJju0QNdnBTQnminOE1
b2noAocajO9ST1+8aEZral4JBsZI1J7ZOwcrJXO/dtgouPLmeOIpaYN/+D9W1CmHFmHKoP7CfJkK
EQjtTBipGPfXDwkWyIlzuMs/SziQElFDzT5Xx1rmzmqHDGMtG8yEqAAhhDNGnvbpYH100+L97tei
/iH8d2dacJFxTvR1c/Radaic6apa7EiTla9mlkn9yBPrgh+sE/RBULWTDLNMQ/6lNDHY8i3U0wUl
MZUb3DqSLIMOAsaEdbR9CrHKhl17yApj67C81VKbAax+sXLhmw24PPLSqhGWJ7F6lb6Z81Namkjo
GY0mh3l8dqx3WzDXdjiJKv7Lx8Tt1kULWQPtcdzQ93QIAG16ZsNcayE+rQzFJOE4QCcPhJb6Lv+e
xeuu7HA8egALOiBv1rZH8yGUu2GwcHbSZKtr3VHF9OnFEm2aMPcJsbEC+oFYPG3lkr4ICEiyF2oX
m5Nmvup6t57g59gtMmen/GyJTPO6fkO4O2QZphWE4UbhH9tq8C6vPe0c97j/v5lxxAxmImlNEoRj
BO1k4SYjmLU1CwAV1bZkTi/7ZCU6d4008MJye01jvO4NDI2esVck1nrTCfgKkUOsqBPhy/k1qZia
xQZ3mr3VonJn2eFllurQcBRgv8AyMPsRI7msEU89nIEAtssAWMFGbyb4BDVpZ4ipt72RnqSXngKj
hY619YjF00CiFCD9IpzhUcGqDyTZ6Io9gKdtgvMqCTfleIviiW1AejVHzO+AMg08yeWdnvyBunHh
qaJ2sdm0gygsgEuE7G3Lwp8INdOB3oY9cUTFQXGlaLSvCQZd7NcpCZ7FZ4ntuEElOBI7MeVnz81O
zXzqoUboPEYuTHaGRR/FLGkVkG8ASGRqyZFAivxM8AuyLMOPJvKpggQVyWxOxPKEVkdta7uElrqk
gnaDecrYkqNtt1k9yRbYnkEhCbzURvgUwO9Fv4exi81AptguhgHBbp7IUfqxV2GiUutHDMHDxhUw
NuwpYwqjBuPU6ZOx6wcmE67RFkdtGAhZLzG/4RSP5+8gMomRMwGikUsbLUdiyFhLI+Un1D1GHyNw
BIeMHX4zJgFfo/guXBZ+bG9OThjz83YX/Kt75klLBg6qk+gVNQ7daHOzwD8sTMxQ0Xzopd/VOTGJ
ES/T8sTZpyLZDhXB8JGzSRoXvrD+3DXVSxwIDOcN9uB0lyA3HStY+VZ2iKNxQ0F3boidGWQAlwwO
Jzo90Pl6tjBYEO+Z8GQpKqpJx5NgcRuANQeEnVrxg1uZB9yyK4bYJjLdERVZj2aHx2PHfnGN92Zr
aPu2Pk1OBxb6tZ/glwISKEhw6kT4V5Jc1VHFwBl9VQh3qS4g7MMLQtFkFgpbIwFcbvsoLdv3smYb
Txd0PGudCMqyqb8UgrswD/cG7DToAMFjbfKS5RVSUQI0EWD7+NyPdtw/NOmvnO172CClw4DL3Dnc
VJHYSxPvHkbVMKJgQeOBM+bk2BgWWs6DnmxSyMxWAqMpqTaWOX/YZHzVqfOIIM4f1SfsV1+jTxGh
2tZ1vfes4Weg7mXpS/4cVvAJuiLDohSZmKUnpwTolqdnN5N5j4OgkeQR39WbUxOjTwB6yA918DIX
qgvZlYAO9Kh+NCaih7PhIcOSk+Lm1KtfHKA+1ewmxaM7zi7G8qecSAwSuZnrXWyPGyKuT1UmdkPk
7eJmIveihq/RPVaugXyAdO0xvRpCvThgrHghV+HyAXDUsoXbojiFxWa8KcHP76iVJFsszHVGrdkh
S/MT9+RfmBJoT4CoBQVPo8AHH3m2yBNpzWQ3jh8J4cJljIu6Lh4T7DBs6XZaZLGCrNdN139ZEGoi
0NkRm0jLrlATgUVhl9Ax8rbJAc3537etfk/VeDa18gTqYkUrs211EP2MMzt6ZAcIMDfcOm3zc5QM
iEaXzVS1olldD9707Vbqcwx7BvwVeAMcdAFKKt19Kzl0RfGkCJJsgV2OtN9prIgXDfeJGf1juuC3
dXEamIqZ3FNOwqCLhEkOPwt+ibI/YvlXUgGjzDkYvB7IDpZkMsTyb3XxSazHKiZeVSyWirDaSPoF
kxQofAzkfSWEB3CNc+SD2d5myYM7coun6BLi4ua55jUQ0QNYk308t/uwztYhwzselveoOcM53bcR
kyItf4oJjuq4nz2WEIp8qUiAkEoE09Z5lcFhANnKfNRmOQnTLdEPgET+Jg+OogaHdubcn6cDWNFV
G32Yw2MBOLSbw18b6oTVIgtl/DOmfJPQJfhhUrA+/4LxbsvqrTGAFcWuH8TG4+xe6Y3NAh1Y2x50
YkE0x3xrvYF8EuhlFpBrAIgNuL3Bcm4Eel0ZNe1FzMJuaF9GK/JF1W5aW7FQYVq1SzqodmK+SBHc
PcZIE5TCdBhuY9FfeLHI3OFZ64YdXNbbhL6spn7UOXGS4VyS3jnNoy/IJvfUGffILsOdAMzJ0rpL
SHqbAXGp1ZYQZBvv+FJ0VK+qqo5G626jcq+bAUSr8dgiAvAEs67lQiN9FYERSAx9EyA0nAd+ddNH
anTXUcDit1jAu2A0hfXUSfPXTcJdyCYHocC65G5CFrDOs2nTpYs3rIEnSBL2cIjVNUKbravnThHj
oRPYuFRN3AYC08KEMRwy5kEFxFwn944TfnaCax8YDznF7kBojDVDjEh/opggQdCPQ1xt2NBsJtIh
qctI6fqt9PPE5xUzoBgi2ho8Eg7MUEGAb7c4TASgX7vKKT6DeFcpGHhVY36wrAdAFbgk+skYymyS
t2uAmiaCFIyQBNHVW4crk/FvNTwAUwpOcUdFZDWeuhlWz8qEqfKr2QptYwOTWo4F/dDkLmsQQrNo
ySRyQy+ubx2pKh9aNzG1CT8nAwjObCrs6wMDAv5C0rux2G4hDPKsW57G3jslUCTLBwXFQ+OGab2a
izskVaNo8XdIrUYM4xImEKGQIxym1WwC4ZHVSgMSyS/EmJMHUmPqf/qQCqCtTnbN9yifFh0UIsHd
rJk/pUyJtWl8Nx5+uTH9Wr2pYLFPWsB2Y5+4oTeglaCjrYdc+79qQT497ZmhYHIddzlZmxaxL7qj
jgnlzDDAr7B4GotvVvF4KX9qItJoCAK94VeDOz1MX7mcE2vaxq7zHpERn0EXdCBtjQzhFw5QRn0x
ofsIMYbFkz/qR+xskLe9XZiYPgUQzcFz4LGm0bN1Wwa7rI6OTd4e+nqk414Sp48VA6IEsEKtfo3K
uZjGa1J/YEfYWCEk7y7bZhxuQRmyp4PQ3qw8iqK2JxC5+2eQgt6gmma2xMiDwBdaR7N/cUDNOY78
8CA7mh6Bbs3s28sOzYEgnCDqqE8lrv9kqffy7NQaDls4fleoaWvBFECZMFrzTYN4sFMI6skZ1Dz1
JutrYZj7vPUeYvnRGn+twqiNygNcWhSLZxcfr9NyC5EHI4nqZqbSpx5W4bNrfneieEGosHFMsq8I
f/cr7TUpqFUEqcHjMomlxKn6XQluV6YwxuCR5WV+H5twG86vzBwPQcFr7MJu814gOG5LB/Jg2f6z
chzpTcXw0g4Qa5OmgmTPpvMfeUfmuqHXQG/mKL8xy68RgmmjVz6RIn7e95se+CiDD8mmF7bSWicO
VNq5X+r2UnWztuqPVfIetskVHuN+IFDDnIoNjfPXXIwPcxa+6lNxq+p/jvFRmZ9N02wLLnfEQAhA
m4csiBDV3XpeAhuoTlb3f57hPQxtvR1il1kYRr5qrWz7w6uDF/KvVimlTzHgX2ldH3T5A+MTxyI1
rDN2WpKQed08Ky0482ITZUUsPFHXKSpwSwZyg/T3oRvDQ8/cpZblK2/gk8ujgVX6cdTd14GhPUOn
k8GAp7NIloiLrRmm74zW7nJGyo8LQzpQ+DTzSQ7TSSPeNxcVPZ/E8a5/QYv/0GfqvGj+Qou8tgKW
rXVzYO1/5Sx50/XiHOfjFTfqrTffZNme0bReoQRu2l7udFKG3CjfB15ySQG+EP/40UFPN3EShiws
JXCdMfiJqfytwt164mX00k0wiM0cRtuExWW5LOMszl9I8a54IWnD1yA2ast+zq1gWI7MODkn/nmk
2lWsqmb26W70bpitn7ILoBVAERr5kXT9IkZuhI9Dd2ClEElo9S9uYGwjo9sgp9/WYDByeAwjcu/e
XvDpbMIqzC4YKOcpe6xhUccD03v2nC6as7x0nhOmTy7z+1F7HdP51c6JdZ61Pb+nB03IZ1tzLw1W
FsBC+Jkf59JkXI2mCKEDQc+IDZlUKfnres+m+q77TzKP2/bF4+d2mCiEANgdJi/4ZfDPzqtCx+3U
DJ3PpHdXVSfd/LJpJ/ocgD7uA486NOC6AkGztWK1MRTRcW7+VxVnGztx3Mr/V5rZ6Bzr8bFMka8H
FprYkPmFbkLa0M+t3WzrXHvEUHRT8DVnTJw5fCSHJyL8ng0qWyc7RBQxWWTusrhGIcaMbpZrmKFe
aO9aVgydoR8CpW+s9irbeN0K7j/Gxs7E6w2zxO6rY6l3SLol9sHxOCWkOmopBHDaD3wRdpn45hJr
j+mFt3A3lSy7k+iQWm9omQ7T/9N8sY3gR6IYh4vFX94aP5LrnrXMqkrUXs3gJexskxblyV7gdxx7
xXyInQyVgPu35OlFyrLW9IC+Kd6i5A0b8WbCARxZkCsR1lHTn2eNBO44enRKlL2orjTrQYnkIZMI
0aACY+hbo1RaT/nA1TUc9Kn6CbH4esl4dgo8q3SGfpbcmX8dSpGfZvoiV2FlVc0jjrrNoOLXEkz7
QCbCRI/anM3igOK4JHoiHz1wjLd6PIVms2PPcqzqisQUfQ+4huQJrf2AxH+0UzqWbuO1NkZIiJIo
pM8KS3b+VxfsuK2niXNxms5OclT9J2usfgadA62TaVaMKGpB8I/fs6LdKru7rTcbZvr4bqLdrH4I
3t5m6JgS2zkNC+5ogL7FmYtsLEhuaXDr5/cJLEGE0tSbz1FXED+lgJwOxKfOB1eA5jZ3jNNr1pja
mYiJli+0Gtj0GIk/dREPyL7zzimh8RZonTiq0B9nH0KeRPrap+PZC6TvVWpXmcOur66gUnF5GSju
9B0eUdiRxx5zCpSSJn+3vHY9UUgbOZUW7rnxB9f5aUglMQIRKOnwIcym/eQGB7c23hIEHpII9tbh
+ICdZwXnPvwtIsaRyw3pIAnf6X28yWZr7YlyFYwvLm+1fusxxDlM8OJkFzNuYozhC5eK1L1m6bcJ
7Q45vc9edoXbfleos66dK9sf3IuaKU/yo9OjB7vnEPuMH5grlnmbk59JPIbtG0bhTcUqJmLLn81P
AnaYZspDiWbZDsgPe7Gt1658to3ndNT8wvixo1uFMqzy9ob6ihd9oNUTBY2/LvjLIS0qG3400nGt
3c0zaxw+FfbB9egS3iHvHmJLa5rIrmaeQR+1zC+s3lt7pOuxgV1F4Znae2XoX4l6L5q/WN5Rdqp6
P/XIYMvnsmfiWl3y+rEwwenzqabXMf7OA+PkkvASlxi4muiSlfUd7dtzMnaveeX5ecASLvytl9VX
MMBWxbZVdtdC/xeJB0UYJxtPPFhks+pPotSOlWHAuJso9ryuK7YUKuk9GSoUiLP9Kh3m3HRpMFv5
J1WbPpp6dEXnLFeKjM085+RpKxIQSgnkrGIYJcl198VYAi1SDgYDjfGLTIuQ4olE5RxrGuaTb0kQ
7ibKHeBKlRZsET1qG5eU22tRMrd0daqJPM/EASlRvqqzXN/GuYx2qmYYWEKc+4+z89qRHMm27K80
+vkSQ2FUF3PnwQVdh3t4aH8hQiW1NOqvn8UaYLoqu5AJdL1VKobTSbNj5+y9tjdZI141JytwZOCE
rT6LaIrm5qBvXpROTz6HtP9GnJN/FiUKYWKarHeQViasAUDDLvmdSkTNiTur/OTARAiYC1PSyZWP
YUhLqFnwbQ34baDwp8TLBxu/21vv7E314KTEdw6QFMEB68zI9CElZsdcSZD4PR85dC5DEqws/G5T
xHeEbDLLnnK+LkPczeE0yI7JE032Qndmg+M6pupUoUTVs5RhlJskcbDDKee57yaTs9Sck4Z0zVAE
0TlXrJALZaKPhWc70fJjVxB1k6S41CibserI7GxIx8uVr4IORU3rQJrn/o8jy6Eab2N3Q4207MDC
5gMzK7zeTU2LOEH+MiSzL4NMX/+roGlmUUr3FAgEL7NDr0rihiT9QHiuRFmvxITBgYesIXbeV7+q
5rWkzzuCELXhN+Ge8CTsmBoFoijWdeUemwRnYQ4MMFOpsRAyduxs/szd5R0bWCntVt8Uwqd5QAc6
oQ1fh9FdCAN46mjdGaguxsGbHKJlSa1WSKce8GQXBS5eSRsSmV04NhcIZWyQTrlRsvFEzNMuGinQ
OV+azrBhWLbLaPs/Tp2RnYjHPDfu8IEEfNo7igD7Wn9aQXUOIeMxIt0qqtot9DjbmTXpEAXEdCFS
vlRx5bZ9C4skL21sdlkn51T66q5BRZKIglU90zdyyF6HyHo2BrJDSh9OD17YSnuNJCtcorvYaM2n
aTBwnRB2Egb72Br2qrT2OvBJdhvnaDion5uJ+W+hvadEBUhVbHujWmt2BYafw8CQfEY1MTWdTWEy
TR9x5hxN4f5o9QH+a45IA9QP4q0R44ggxkNshWF8WUUO6hPxCLMkvXtQJV44xLNZpG5UwtkiU0QE
MxcfdB/OmqJsJ+gqSOS/G3WkDyXDl4ljutJPG4F5Qbaq11XFrLElBKT7HJ0YB393LRkHY/heRoaG
mM1/QZziDfSu1Kh/wZP+YURwR2MqkKIHljIxatTqZ4vsOOK6URRU/ocQwX2jK1dOjghLulPXskYI
9ULzjamK2zKyzpgGlcJ+LVMbHLlzUGtsd5yNaLJBF0kPk6HtK03enMHg4Klvnbx5oub1TOzvMWEe
Y7zFUHlXCyIlTVLiuuguKyaQ3IhaNBTc3CGoVeEILRUOkIFwO1aXKYEh5Rz6B0/aU3qIg+2r7oCd
CoZ1qdZ3wcA9hP2k++z63DpTV4CxhGurJxCaFqJiPHV0fxrADqksDj0hK9X4GLbEWM7saA2B3Nxv
1ch+aELW58zlmI2uqyKFutZOihN504SjkcooVQFKh0D1mHiTHrMVDjm92NUZl8+RrdtGZFR3xXII
klOl05srFfwJonK+51LcwYVijfW2yAMPTPdDo8/2i9cin75j8FOFTzogcr5S5K8jC72YKrTdJdb8
iqo98OJOJ4UQB1XFEVejI4mGnc7lvlO112AEA5Bp10IWR6wCLAkxUpISVudDF8dvvQaYAFna0L8Z
hnOIAuPggqYTYeDhujy6Zn4/ju5Bb8SmUuN1XFkPzWQyPKLHVDK00LKdI3pGtcN0iEqioxuazYWO
52xaTTlsAjOuzwVsQney2WaGBbKqrU4AE0Qz1P6kH9gSLrK2ov5GLFIu4gZGalefdBA+Q2FyorOX
c804SpCtEpi6L4sNm8060+kx9oF18JktsTQGn2EYHzLls8lGpiztpSGPxKWJqo0fqtROYeeDS+lO
vXhh5IV1qt+MTfge6cbB8fVbJ9MNx1oOGQj+5VcHs9gD/LSedHETfXQ14NEqhG5b6oS7Df5RpqVe
0JLCHWbF42ikc4G475vZOENkd1WUK8ZIZJ7ZRHkSq5gwT6s6wANIfutZ1Dj024YiDofB8xSBjwMy
35vsX/RxyG0hpStB7zuuOBUDXNfWBmkzXel6QidJMoScFbyoZDMxbKfT0X24vPy2kR9YMnYxIhg1
AemshU8677GpyZNB+Ax7Cm3TRTthYYGfByVl35LbYicppGMOHvpcKff3pUKUiZ+uSys4IA05CeTr
QXEiSXplJNWzpTj7vCPYSLE5pZa0cwcgTMquMTTPV2G5g6RGURsg5mm3xcSZ2ZmOsRF+tRMZp5l8
GVAwYMVdTJpGplP9BLQHD3bwI7PMHVmGuAwFbeh4HVTBPXabK36Q61TF7z7ZWiXM5GH8jmhmYF6F
Jxvvg4AGEzBu5Icwq7Nl2zJzTb+kRvYWkmyNNgkdQ8yE5j2hFgANeNcypnFCAsclhVwZ7E1gBvuw
Z/oAiYUczC8nsj9yW7nUMS6sDtkFDTN/GWXpnak+OMSNOlC9y65Z23wm0RNEa0CBzcdDpnO2sOUu
MNKtZnRnw1LWgs04bZxtmL4pEwRupWD1GZEb6UvhmGQADVuSYnatldFjsj/mIIgRzjVAFwxSDsTP
6ATS4DNEiyBg4pSGv5+APZuV0i4B3RxoPUJu13dhbtJ5/GEQbZFQkdi0MpCEsgRN08ox3U9d715C
7VEOyVYJH7W8py/UrGrNPUOZv4oq/+pdiBW0OzZaXH5EQj+M9bidguGQFf135vgff7QuteYh1ZRV
3ZtbhEAYOl0yiih5Upr1gXjKUgYVHDb9jmakCiM1mK32OcCA/sVm1K6o2mNYRPT+HXoMDUkTurse
IYA6TUSwJ8380NnlVr7tLBI+Oip0AbOr0a4jeruCQqVPwnth4iBERiURzbqocQdFvU8b/+aTYFu5
6sUgVCCzuufRz8jMK/h3UqpoccfNJQLHnNHwi0DB32Mxq4kaBHk03jQizYIcDVKCcaFNZ8ck6TU/
krT+UlQIWnFzKJXGq2pEowH5EgYPsY/ZHCPJVpKuqmD5JYRsNRjFNuCk15YZPyjDjy7ed8M9rK59
D1oLK7mBqRct0ToiDBHt9soR9CCIGIlI5NJ10sbD9BgRw9RA1jGyalzUFQYeJ1wGASjY0bnnmdoY
BVFelvTIpVqjGn+qNIOZQIBWfQbt44b06YFnOjolVtA5Z4asgXhqHxnJ837ry3KMnjqGJOTJbCPY
EypmoZgtb2xAkAiTvCHOf4xpDRhCNrwYacwL3sPQ1mJuppyHtNkHabVEVHoKCrF2OnlOaOgmqe3l
BE80jCxlHN0NFLktliFLCakhp4NP2TqPBMjSekgJNq774Llo8a4n3Xjs9QQUi3Jn5N2apAsJZiOW
PBz4TVjkFftRlRT2YPrukxjGlxvzEcb9hKE1CK1t3U1vYEHJGgpPpo1JA+xtY4tTjw4/pketFca9
z07uu/6mnwmr3Z0bEpqAMUGJxbopLq0CEFnDd6vOKi8oMmMtv5OgO8Uu/YWGrRD2CUdiHzwcybMp
FtQwvzex/kwguhbKTECEaVgAdhmYUf8RMRyRYzaiMk3I08ze7bLZhpq598H4xBmjlQmDaDlHW5hA
nWk14D1LJlxYWtzsXJGuhDOdwlHZ9Hp2rkh9caOe9jLZRQYYtRhdtz8ZZxwsj2lNrptW3JXDD7tJ
16q4DyuARVgaHUH3vEO4YL8njTiGnARj5O2FSspkTaRx1e2yzPQy0Mtj8mkPuNNC1UtH8Rw5YOTg
USH9YzjMkSNWXtAKPvjMiJzIfDQMNGiG8tQMoWe75V1namfVwmDqvCF5vOunji5QaFKPQXzCmTau
esnmN9UPUUym8RixsdGbRy0aRqx5NroQq6tfgowx4Ii8ddmyRtNLC055FIFdmxPowhOqgaWvcHYh
/qsg0bwofWCG2n3V58cRR/8oJMvhcz3S0EbOSnYV4nuGO5hR1dRfOvpcwbM/oPFQ6HSwsjEI347G
lx6Ny4yb1ZoMHE08ffNU1MSWZjCVAOS16LLY0+1ur/XmsVKnIwDajZG6dwNGaMsxqW8snpNBgDq1
Vbo5Yp3BnwM/swf1vxmwYCNSRGxWES/U7xM792QZEZ8dvZjl8KyWoAhN7gOBbZyNNd7N4NoQp96q
93X8ZvZMkt2XgGbnaNWHItauZWMKhiLWg6+VOB40/72vYe/YU/Oc0DP3UazoGVCLCSHkJkyz4hka
ES0bS33Vu+ii4+NboPL6km4Y0fkl/zzJm7tU+NsMAgEV+nGS9UmMlgvCT10XRX/IJmZtuKoWavjE
eZ1JAv5ijuaOhfhTltdIGLtSQImhf6XaKpR8Hu7UfoQHgKCHpkIrypOdKlfHJYMXtZYKhkymwdNo
awdD99e6hRN7JE9WSVncCUxP+DUWraHJD86Ybi0w7X7ZVkw5YdnN1auP1qp0sIDMwv4ySK82Q/Sh
0E8OA+CufB8Z+2f1BEDAX6b1rMqlTybGNXOdbSgoBHXt1MTGyQiQzQzVY+FjoddaC4CPTBY9JpXC
0o4FP2swTp6VNiCpWQn8+VFGqlfJCkHX4JWUISXx0gqaZksTByAv15QXxHLTp9RvKdboPWU29ccw
eH0yrhLZbuxq8iRjkioTvAPZtkdKgqR4H0TjJpi0j1bldqtjvVSzdzMMXkzd+Zb6eO9H2ILrZAWs
+gw66A5b6iGMw0c/DKCyK4h9SzoeWPOL5iJdupDBVxBwzGyjF9tV2ajUq+HgJvH5o4FnO1jAB+bP
ZEGZaT1iiQhoaNgn0hF2bsm8M+zuJSC9Kkh3Tg38utbyj6AN34MRHB5JJ4up0sitzmFaAGZICblH
7Bfl+ju4ng8xdJ7U3acuGw+1hg7CqKC8q/DCTeVdAAVEwBG+9UX+FNn6AYc9kIT3DIChRYUB5oNB
n7vFUbaDE0K7G08eL6rwhefPG73TIp6Z5/it+tQGcm0a+l3ngHxEsS0VBNEUcLIvLl2TnevZ7dAF
Z5mka5clvGXwIJIr87sB4HeUenXK8RNLoYXWH+qyktZw/m1OhkDXkd3bJDGgy6DeKdL4LJX8Wfbo
vHV7RmFXETy9gtExpQtKp3NrxfeIufCRoLFNLBVUWNkdXcAEwMiuBGIeHL4t39K+JLFqEu2v2fgL
K4RE3TH4joyk22J30+kS9++t0r1FTftBvOZ+FNVDHVJIdw3TXK0nOwAImwaxtrBJ4lA7ajzDPwxa
ShyhaROeYt0ZIwOedjBu0HBgZSTHYh4awUp6dwp0tWFJbzOs6M0E8xMndLgrhqIQPAAgMQgi1LaB
8xYC8OT3mCXOIzlzNudOSMIQDxP3Yza4Owr5EVsk987pcoJOfgJpLJCcqZW+fJyQoXOvxC21w3rl
YDpFu6k/FVp2HtvkFjaqIMmB5TmFsz8FSNJ6GFdB/eY7Lvh0v76Ztesubd1cKVmDjiPqFghuBW+M
BkgEkxr4nwNg9FekwKQjBcBMiNFyNy75FRAZ9X0ge7ZmF0qg4cbntgiOrqscGkf56iEQrYJ8+sh1
ALEtg35TZt+KWzxI3/weAYRMjOeHAA6HENltaC2S5zKo35nJeM9UMNhqGRznzDTVlZkNR2OUt9KE
WI5avF1mALUH6rvBFpfBKu8VJ+vZa6DYY0cjzWe2jitdGOH0a8C2s9Ju08icTRFVte9VgzxAQhvn
vsG6jIotRC2DOXg8C0+Q+EJCAiCfuXaxihI4cMjY64aDZR5cobTAD857a5eSo4F4Ho2kP9gvo1DI
Gqy5NfW9Hfbpa9fWyBqlFlzLlq9gqOKn3mleWgIcRSfNN3Ai2hbKyHfJ8pLHKjSxoMDRS4d8Qtxv
ZtrFIPUWJCd9A3CArdu8QuGMqEh1Qs1Hibjb3EDg3EI6OCgKnQor0yN0btC1nDp+FDnCn9bviBD2
G95vC827orX0RqcM1GJD4ePoPH/kC15jUWzAlZ6YYL63ZTe3IgT4RtN5z326I5P8UUJQ4HPn4afB
CF9T6V+XLLo8mJ1Lyz//yiVYrTZgntlXyluDx2YaGNm7ZMyq4HJShq6L1rRRY7BRot5DU8VoHTos
S/JLblQcb2me/oD3E9OwlWiq5vCjwSJRV1biWMW8wqMylq/uqI2ryXRq9KoRo6+EFmbji2OuuV+l
C0XUaB9KhaDFTHAw0PEvKb4MiRJBSzJB/LTHblO72GCCrj7Qb6fzkzsHv2wQ26CriUEQdrn56oMz
RSx6C2pg62rx2ObqVtMhQFo4TJY0wOBbuF95ZN0GuwLTbMzxVGmcEfzdYYqVT+NYXVscQxZ26kUi
5Q6YNezTLj6Qp5Fw0BUYm8lHLa2jUZpANKsDL/9haiFSo2uuoa/EQ3XnTuNxcgM2fUH6eKpcTGVA
ZF5uLCfg+4pPMmwOkcAv28bF3o5iCK2pFxvdrs1bJBJyR1zjagqwf2gi8rIMGbKIDho5WGAFKMBD
b1CSVZewnWXgWJaQxu5K178w0MLGZD8UyeDhSccv0RHv1gKCK5v0VTXV9zadPlkhF3QG1kbCzzs1
kGJQNuFrQMKk9W8WiowotGjNsqXJGKUWtjcAUC0GLQ4+Sul8DGhithr7TOyDvoaXWlj1MRkZJ/vd
clLzzSDFcoABCJXjIHX9lk/Rq+sHjz4VU4oJ01fgTlo8ncx5Ihp98ikIyd0wna9eYN1X6lc+871K
qAl9XCzDiS2W+OyXwJ9xs7jRBh70yczEB522jQgHdM9KdI0i+9XASaCVCC1UC/umWT5l7lxNsqZr
9d4hwEWLDPb+CTfBqH8R+Dgd5tZKRwg9lf+sCWLSZ6c6si7LeM7C/D3WOsZOKGwwpwCJfwwJArFd
VBTM1ElTyw9W49z7U7kix1hfaHHykWfcldx/oFL48AvzCP9/bTbERwtUKJyDRZV5UYPvegCaMYVH
HAnlgjjwl9wmYgfxLIDXdVfp9nJKzWANSoFBlXyxylOj1vtJto8jVMnRcJ/53j+GqH5tsghyDife
sSScFcyfknOed3k0kYui2yW2ZZrPkCAlMmCzC9XPXgKf18idYggg7bY25Z3ZskdFoqd1Vm0k0ZhS
Ws+qlq9HszskFetgam/bllVEC3U2DKb9Yekgfk/vGtPatawaYzK+Ztj8sA2dm8x8l3b7JBKg8ar+
mdExynI0mEp9IpnyRn7nQ4mMR2+6z970WaP0PSLWS+aP96rav5ed9W4MJcikxl3XvFGWjRXAqpmq
l9Ci4hF3qi/9Q9VP266yqAF6r7Pda0tBJES1tLWGw41OnaL25P4ACekScaiG6U4dzFOn2K9xS4ZY
Zi/lWK7NkEM6sXXkWtKYxFOT43mTzIHb3NhCGXtL/RKj50Ctbcf5sXSTl57EjViv11USX+sEVJXE
crZyhihb+jDTlg58BsmDtWyQzS+6lBmxlHuYLhwOeDjRpm3sZPoG7AV3qKFoGUL/TtXI81GSE2Cg
TeCqNvW0i9VwgvEW5e5+snpiG92djS2OT69vc5bP76QKu23jRq9OUvqbIvbtZ0W6xdJUa1wkmkR+
PxWXxteONmQREbqM6YaIjwYhpja3lZHvTTHthqG9Q8N7Nl3IbYIGEbE1NEn6R21o31Q4YYLHjoV3
Zp8cDIdAED+7T0OTzXTwCGlcT1P5hEPpPnEVr7DUlzbpedZq2PpRoHDuszdNFTwmrY1MvJqALY3v
Yzhi/xvPuYYVpeD5auI9AR1eFbFy2RJFV2Ne+CKAsFybRL+nTXIa59VgILVqzA5qO97zd29N2T4O
ZbYO6QvxnLwYY74yG+tY2qDllFYsUwIggMhCLcZY2BTWVxe7j2pePUDIxw9Ko12v27siL9c5R7Zo
VN5bQKeLykre6EBXOKKccxkmLEOQQQKree+7+kmP6CQTV0B0EzXnEJ0CAquGeRIQm7t03m9UZhs+
OeU1zmGhuIuKyXvY5xfXQkSdxVBhfHyvC8wSP0y/JKS2tjxZ4I4dw+Io9ZDTKww/h9DTBYTNAyZr
51npfALA6mbYiIJ3mIMKYtaRAErdZ7vsShU7hIoTT3sRuYXIKvg01emWZmAY9QmaWq492FO0Lvv4
YBfjmTDCc20ZQNjQERoc81xETR0qCUsDCUEY9KVSxYeTqDoTWaI382J21Ns7q4GjnICURR0UlnJn
VLjXbbbmtkOUas+nBUq++QF6S4rwMjgDLGocaA6e4wL7cj5PB/x+fMxa+LaBtXFM5A8Z/Eu15wCc
9aRAo7StpXMkOO9OlxVTVx/NXvZH6BZOXLq6/raJzQczoVlmhu+I7NFnNO6piEYmm46FKGL+vTqY
7lrg1iVQlVB2jz1vfNoV21ApKV6xZzPPWOaFOyxL2z3LeLiPWoTdvtCpPv0A/Y+t3pv4hHMFk2Ud
vydVeWelzhsYiT1l3z6MbWOhIN1vu2ATa+VKZwRmo0zKYvkqODaAfeXEED2FsPKwO5FJycR+pps3
DRuOmaC/ziYO/PHZCgjmMtmoMgbHulwLt17GVrRxUZ0WEXZNs8HrAULdcNI3PIDXLofaEyBu9ecu
3tCgg7ODh5Z8afZBzIsUDHB+XGo0yeYY6MNaJxM0tJGCTPEJD/3ah7BuWuHaqcZjR+SjSTc+we2H
qWNXOXTpq/5cwlhkK3wasdgo07g2HMtDqbuVQ/tOGedVbKsJhsORjo7pyMuQh49qo1DHRy8c/70y
tNhUEJBXrnZM8mzv43g3cn2vKNCHYUrY2rieQAGGVYlMivEJzCOsnCI5G37s1arcp87w4M42ELST
tdF5FOmwS8INVQHDKHli9Pji+wLmajAPRuCX48abTFjrdvsMju+Eo+CYNKSumYXn8mWp6bSOdOaX
GRxw3BywauBTimugxe/BPD2wxjuiGnZKAsyZv9ehTXLZBNUKi5DIsfhhnOhRcGIwt0g3wWp/GixS
/MiB1Ht2LKXy8KOCy6CEL+PCs8CHy2IiqRwsCSDr/RjVpyDtPBpYy9RF2KwTGhxNx6p51jlYVdqw
dtuKZ344liK5cNpBfhw0rw1c9NQvEHt9u072ME3AMrOUNv9kA0pkPBOXz1XvrHGmcxhM33KiMynU
SKEjTBYC8eRzWkxo5SuWp7TyWQmss8vQrcucrVrnqwJGUmqTpAKCIjbEeZz3McalnC+yOwOBuQT8
ypYLO0CUzDJrrFp0yGTYbcJQhZDi8J2Wm6ZklJqA+eoU7VOy5Pupv7Fj/VKyzdVRvO3T6j10mo+u
grQLw3QxK/nYPc+FxmqDrj+2491ghaQnp1xBWbtTelEyVy4NV54EA1jaMtsIA7MdueoyAC6CINSA
EiVAJ/MVFDBfuMA+QKJbS3xuBQd2O63RJdWvodvdStVg1dVQeLRQCGHLKIhIGaSe2JshEsYXoyAv
zFdo4wLouce2Awq7aTHfSI4U2peT4R0BE0m+34pW7bOu8RrjZrMRyooU4rCPViZFNtaa6aMug0uk
0dRJ6B/I6IeJO34RIbqGznnKTJwBjHiGTCLzFJ6wqUhcZdPNGRRkJo0D7e/QWVN77mOMjYtO9/FG
4FVJ+u5ZGXhPAdzhJrhqQUV5O/EKAVLWOgRefp8+dxBj6PUxIW2e1U55nCLlkpC44AbOtTD7azyK
B4IwKejrrQaLjKnrgAd/5EdIJCqFAg8hgH+DMU/1nPM/VuV6aaN3K9tWruAGjwMz2gUAm3oVKOOd
bofzjO9CtAwjVdJB9PTO5mJUKvKuZoCp6QRH94MWPSQaqb0VqkzdfFbGoHkuQMUsNATElYlir7H9
64D4l48CA444ZsWO8p2ZM9vKcullqqqw9sR/OLYgaTYBPSyRb23DXcd1+1gikkeko9jnMYp+uDzq
ju5iax2dfcgJeJUYpF618Q+j1/CAGfKIOR3OU8asUYlqbJXT0gRJz7ImLjQpyFPl2yvinWrhjXLg
SLrDO9/oemqDV0eTNmEXkbpsAv56NT1g2gQ5winLkyZs7wmEUu1+lAjxuxCyqKLJdVCTp1pUQ/cQ
6JX+Mpj2tFRFql/dKGNkWSkDKgbtIddGOjpd2L9ogbgIOTKY8K9JVN0ZZE2ZgcnTwAwet0Kb7Nyg
jx4yrXkdh/beDGaArJ8wG3JWTsGqTAhKBzKiC1PQRla8zhzzI1Ns7qWxE72GMNpRaSDP6VAZjMc8
zp4EyfA6zhEezkBhyBgAS7bH8ZxUkMnIZiOxWOjjruta38vyqXovh856StQ8WVVa/QWBc+OKOQ4N
QF3J/vzcVZVymZzp1kTO2rHEbdDiiwtIX47mEyCdbqFlYfVlgIX4Sjg+kxyod9UlTxt8wwws1ZeE
djrnq75BvqY1ofRIijHMxdwoAtKbm8NnUrXU2gVa54YhS4JQzDElcESnzK6K3SvoGp0uaHdjMuAe
8yfr0o6EgMhYwV9kk7TFiL8fWGbqqQWzo/bPVZUEcHvchMOpk6RkXAKmzfJ9QZgsOfGm6UPLE434
0Vcpio3OalzCy8qaEOIiBlX2ODcyvl2UUDW3oTF8LzRmS4Pt1u2X5YxafeCMypynY0hULbupdDnI
E/wcreI+MMd3OwtK69CUgijnsamddMOjmoMaDTkRTYad7FWdfvqpbwrV2mMScVhbslRjSOf4QOxy
ZQRO7jKZWymN4bZrTdiTwmHOiC5dWtBoBxqSf/mWXjzYVis/ClPrP8Msa1+Ah6u0oRRCKHu3gn1t
5tOaWb7+GvdYXeLAJXEnD1tPA9Tz5LR+jKbdSvZ2M2FIqSa/OLUawLXFoA76OZ6pQFFNDK4djfra
l2R46R1aoTKu2nU9F4FBVzDk6jnfQpxI0pdMDOkm6C300TmimzBKSwtFTTl4ldV1dw6d8HerJ5Ob
loZvHlpnapjdgMbHWquucya2vAfQdY0Jbyhpga+TYYaMAu2AhBhCu3hu3EOv20zqfQxuTYonFByt
Fa7oT9OoU3S+NJA/a9Xi8jbppthqWNxRQ6lgFJkCeFYHMizLlP4bAB2j0kAT2XlqBlzpiUpUBAqo
AOQ54XFiB5wKHbxfOrMTMsqfbBBI+sYZR9QNlm2RXpOQR6CNgZEcYOHNCYR2B0IdaMlbPLb6XW1N
hCZnQXvTsSChTzHR/DRGwms4NYgl/0sN69ZKwrC8gT/Cb0RDlHG9SYZNM70RXoV7izu3NH2/W/3z
H//r//zvz+G/g+/iUqRjUOT/yNvsUuDfl//zT/HPf5T/71d3X//zT0s4vMxgby3Hsg1qFUfj9z/f
rzRc+cPaf3G4hEQJrOqmFuOOG3UKsmTz60u4v7mE/tdLZJ1ZqAbS0lsyk6BqMpuKSD7D7FxYTrM2
MkEnjkUclePjry+s/e7DGX+9suyqwQJR3dzkmsBKjwEmDaJrtGxXjLi9ekMwrH799TXN33zY+Uf6
0/0MR1QBSlo1N+E8+NNeDd5rw/v1JbT5x/6374zWtGVZKm+9/tN3JkL04yaVy61ewU39Sj8xvKww
Ba+UTYQR1fPX/9EFXUPVTdvE+zt/w3/6UJC8LIC9BPLoGxiWz+CW17TyvWJnLOUZnOby19f72wfG
/f+Xc9W/Xm5SDTY+JF43mivbdtNse094pEv95rnU5gfv3+/jv67z0330WyA1sd4ON9b/VfxG3b2h
Q71WNsMp3/zuQ/39w/inT/XTa+AapZWN5TTwMGKzfZQ4uKhHl2KhLdGzPvnKAcDWb+7kby/60xsw
Zr6bEdE33HwYreGy3hnb7jBd5YqcyOoR/s7y9xfV//Yd+NMn/ekdoNRJe8eQ8yfVPLHM1oB11GVy
RbKyKE7JKX3IlmR9ebhON6DoeYzW9j5b0dD++PWD9NuPP/+kf3pw2SzbUvPpgIAbBIuzF+vo3r06
HWfOJbNEdWXh8f79Xf/dg2X99bLBkGWD4ofzDeCay9wj236R7dqdyg2vDr/+kL+72/ZfL1a5wolc
Sx9uikqnsS8lHj8Tzalv1O1/8jixCtiGgyhcQ73212tpfluQS6r3N6Zlkwfimq90669C5AoLbT+t
tW/4tvbq1x9Qm//Vn9/TP1/V+etVpW52xTgZ/Q16s5c4K7EuNtaqOPa4RdbDulnGe90DJMHOvfj1
pf9uAzFUS7OFqSOg/+NJ/9PzoxWQd6F5jTeE6MRKleegsS6/voQ1v4L//un+dY2fHhbcM5mWQ9u/
ta2S7bEBB0jSKnnolC5GEeYwjbCDnqFU1t5kQnrOJIBWTMkwovRGy5CaESY5xDbPyBzyra4g+656
JPoJYwPPn2DuGYVW4NJL+pnjRjZopeMhS0xw+bYiLm0qbFq/CMsIiJE7LGGIm5QYFY1KpojllLA2
Db88TBF5SBw4XJxmoQBDPjhHa3DQK8Hif4qnehvkGkdBHotu1lP1Y1LAOgP74IzxePYDf9r5KZR7
yvHYcyo/XmoNAA+lcT6tbED7Bio/egJB+mOw3fa+qwivVQn3o3mr6juy02vP1QdxVh3YaW08yt89
aH/33hqqa2mqIIVWc39aLfXGCscBocgfSzTc6A2gjj1zCi/z3P+oUvjzxX5aJTHDO0C03PKW+7vQ
RGm01e37Xz9bf1QC//5s/esD/bT+BW2iBhaTkpt18zfgurf+V3dBv+AxtFoqm+JoLPVF862sSFZe
jR+/fXP/bm0yYOcQ8mGr+Jd+uqHmaBpox8LqVn7ypa7CJRHGq2kTqovoCCXRa8ihXzi/W6X+9o36
01V/urO+nTm5zKf+1o7LZoWrfdV/FxsYjvTJ34kg38rtr+/z3+4zhkY1rQv+I1PlrytUI+1EAB4r
qchCUoQp7nfULQd8fCC4s8d6j1m3X/z29v7t8/qvyxo/FUq0u7VMN83hBtDB35ReSD1Bimm9AECw
irzfXu9vb6xuGKYwXF2zrJ8eJ43ZI2dAPqbYWHtkuzTHg23/f1n7sh43cqXZX1RA7ctrrZJ632xL
LwW5bde+7/Xrb7DnnHGJzU+c8bkYYF4MdIpkMpmVGRnxWN0C1uqUT+XwwM3RSA72yYMR/GUdEE0M
61A5Wtej9gqsVHcC4mv0IiHNHxCogSwCaxFIS9L5UCmWdQtgdfMlRcXQx8jAvO9VEQrsnENmrn7z
U8hpbB4DIRvFVg+xeqDaMT6lOuIdmI+G2m6GANy8DkgfU1e951hlnrGi6LqMi4SvScq1LN3oRnDL
4gPtkOzCaV+8tbsZLWfsODqT6Q3Xl4nTfN5xQ8RzZxoauDoulznDXg/hkelk3tX7/iHcK3fjF/Ck
O8IrZ2nss/1tiXrXy3AM0f4yII4B/Lqd7BCebod39IjcNgCX73Vr5NJfWxa1j7GotxEaz8NprY5V
9h2SH9f/PvOrTFH+Xo1KXUZ0YlFOnTWyGskXveE5OfQ7yyn2GAsAneCOG+aYwXVjkLoaqCT2Vd2H
wwmzB60tY4LAWe6aAEPNT2bnAUdWuBBje+RFAc5GqtQ1yBYFUQdQ7FPVA+wJplCgPTlnxd1LchU3
V02KtGLqUXI6kUFPv5tdwE5c0ANBsMdXnMJN+Ekm+3b/Pj7q0Sgg7ooZS7j95JR7GYltDZ6276pL
agUKOGWfrNvrDkPyuisOqVLBVIPStWQ2BfZRB0INA6vj/KAlvzrQ7l83JHFutEplmP0kV+YkySPC
9rgvH1BEtJVDukt8/c+C1e9NpGJHhi5Mp6qwBHiKs+LU8od2l7xC6c4FWeUffPhsLxwVPubJSvUc
pbpTUqFzKoXTvRYZGLzX/8eDoiJHXpaKDkTedIq710I4NIkCAqmHCVKYnHPiXGiNiiAgkG6ndYmI
C06LPXm6UzxVToPhxEByiiP4fh3+o850Q0h5KKqsS4omUm5YiWWHuRFzPEErqbOMG7055s3XMpsf
OKsjceGTv28MUV4IX4+zqMSdVoNWdjUfeLEgcUCS1DzidQn+KExtzFGuWGN+RTDUfjoZsXHTol9S
z5N7fUnMSLgxQTmgnodWB9bc8YQxYEcEXV6qvly3wE4sNyYo36swvVjmBYIthu0ctA4dIfFjH7Lh
Xrc3dxlkpDzpkWOTGQmR4QGdpEAoyaCCbyVJZqxnxnCav2F+3ZlfmrvxBhT18bN+k2JC9pFXpWL6
/cYgFXqBT2rMNU8Q7TFTMKVQv1EB1xY4STrPCuXoJuZC6qVBFWEGvTY6McBV/Czz79c3j23EUEVd
Fi1RVqk3uUzxpd1NKq5wOmJWC8y8yXOjn64b+T+84rcVctU2z+MMjqKhN7ThlO6BBu1sEXJbNsL6
AYrTLujjekhEFHboXDcrs2/wb7OUY8Ti3Ca5GY8n/U4Pkh0Gn33FxyA2QJaO5g0uGBxt0Qd+0B92
oovJWFfj3DhmyRZKHn/vL+UqTWph4ACccafRn9B+tteb+Ua/Ref8XWvs+JBxjpO905oIOg8J6bAu
UvcvE3SMJmIaE/cPUsmjcBDs5KZxwn3+FSCZDppEI9Jwbg7OvIK/zX686JsDrrqhj3KQ9596FyyR
SEZS37rXUeNv9qTOhfmw60fLTrg0FZ0gSdN1y6CiZQYyLUwMIPuRA7DCOvULKvyecgdVelvd1W8a
L8YwX52NPSp0NpiIwEwB7KV7IBzfuqfm57iDQjpIA3zwvHjIFrzpDx+7jVnqOOtpalRtaKZTMhq2
CNIxQfsytdVDCcHW6zvKDAS/LZnUWz7KQPlBpb0+KeBIyDLQXiyo9gOzet2MxNlIun8HSFGjQxCX
OOjsRjtox/hAud+FLjBVDulyNQ/LTn3mWGX759/uYsqXAUjMO+h81TLGXFAGFmxQ4rvFHTT2gtKD
AsjO9Dj2mF+Km938FHkAP+4zsT1Nh8EjH4rKc7HHZ6IT+bwoJ7FPzgDBPUpISIvIv2/uXtYkVi4W
iHJA3M+u7iSeKdikv2YEmgMaKlSbAVri7CgzldB+G6WTI6GpxzZT8ARqufLQg2DoK0DvLccKO3xu
zFDXHDQFVhnJWBsyTE/zSzc6qHvoKwdzkPgK75LzFkVdcqNTGwjJI3gCHOCKXwovOlUBBsxd7QDm
B/Cw2MbrdUfhWaTuN0j4oHkMkvxTm2t3OjhQQJSY2NdtsN8EMGnjOTBMWaSv3Fw3Sr2CvAbOiCkd
8tmN6bBnjMdotuRAe/MO8ETOJwhzXRuT1H0zI800rCKcTybI5EcZ8MvFvb4qsjOfsvONBeqGrUJl
KXqL0ne+j3Ydeq745vDagFvPY0aOjR2y0s3tEjVZGlsjrE+TqUN2a32SiOZwFv7SgBwbzHIXdeJR
iSBIXGb3Bbih6jHfNZX87fpymZd88zOoSz6EkSSOulCfEg2wkB7cZQCF1V+vG2GHko0V6lZnLerQ
LXSNT/GtNCB9T4/VASD12DUAQdCjIL7B2MeRVxhiV/11E0VTbKeIevTlHvf1kpqTaM0niyS5jv4U
/Up88MWArjOAZqQjQBARU61O/AUEumODN751AFtyOKtnO+3fP4P+nLWWzlpkaJSexKfkWXYgxIlX
ArABAPXA4O7GYOmxeUbZ5/rbJpV/QylWBZku3GvWfhbFWQLZJIo31xfGtGEAOYPCsmVIJuU7AkiG
QvwrXBi8w+m8OrnwpRi//G9GKNfR5NjAUuCgQtY+VxCY6UUJ7EVVy1kM85AMU8FgsqFomkbdeyh9
6UU0Rs0phi7HWsWYbOo5Jtj79dsEdeV7KW3LCQ3EE8oz75NsYeq9+g6YifcnO/bbDHUs0ZqPYxeR
HZtAGfUQro/tcrhugrdZ1KG0jQoJRYMMVGBipu8VUMJyFkH+wqcwvDkO+oHGB+SQSPCtuHkV5OdE
ebbgZAPQ0NdXwgz3GzvU0zxBXxv9Khy7GvT75j/hXuQmbqyjR10JHHF4K2WDLi6Ndd+Xcjr1pxRC
F6BiiMNvoAC4vhTmt8vWCHUqVldW7ZpbPdIM9QAuZLTB6u+QNwOQp/DDZ27bQmac0dYedUaWBlCJ
AEr+j48zySWPv+aBwMDvgzz4o/6Piu6paoGDR7Y+Vr95ME25CBXww6LHp3rlXvWiQ+EAxEuSUf3r
H2JXtvao22o2WgOJZqQachDitVhvCgd0ab8wQLTLnZmXIrIS+6016tImQC6GYGgCeEWDqEiO577c
m+kbmOEA1rzr1b1VfSkGT9e5UBZWIrK1THnNDKWrWAMz3wkIvX3zhNZp0Hoiugumj9cQzyXHS5le
szlHymvWwRIjgHwBNguGX/NtF4SKjQQ4WNz2GZVdThxhX4qNOeqCq2bTrvpqzCT3blFt7QLTnR7F
d+zrIxDFj7xiPNcglXQ0tbrO+Vx9YJ5aO7qRdgJAQSA2mtBAAf3HHe9DjRVbDBPoRygiiNKn7zR5
Af/AlIvNKdOh1Cd914YExCQ/OMfGctCtFcpN0CKVVWMpp5OYazdCN74kbQFGChDNqjJGxwjXxvq0
Wsq70XdvU2+0PL9hvTnbH0D5TTFHFmgc8IHfv4OZBTQR6ISBk8OZnfx+2NdPfPilxFsz5TtN3GAx
+JQ6GS/lq+yB2h1ZW/1FveXbkhnLQ1MfrX10mvFKKFT+gWH5qQGjNxg3wwkTkVIHscUSdDdiBBgR
dFX7HyvUQL9WGInB6CJkHVbClSOJA3QBrQKlsL47pi3oQxSwN0HHfhUhRajnQR8C2tdBbNqZsl6t
bSkTque+lRVkxLPqZgboz6+7CnMlKPuapqEb+DKkLkCUpGrb4iU8ydBXEc8T0OL/kwEaFqsLCvj6
y6U5FcXLkrxr8a/rf591hT8Kq/9ZgUUlz3m+gOa+xbljOvaj8BE+1rvyCynrgtDJXznBn1wdKte5
MEci5uZlE/S5wlTnrJ6iMfOzbrxJwuoVfBOPYv0n5bgLW5SbgYOz0WUoLJ1aEbXqClS+9RR0WR1c
30JGTLowQ3xksyT88FDLJ6s95Wr7s+zrHcB9QMOp4u66HXLpr20d9WwSQe4eWlDLKR/M2xaMabH5
qq49punL3cp9SziebVExMNaNeDaFEqva97cAU72Fe8Mpbk1AUFDTxGOi7a8vj+uJVNDDOOFoQD2G
1Bd1YMB1p3rDTLh1BpoK47V+GeglJ7XnOSMV89Z8QsEh7NtTB7bsaNlBWxbkFJ2tdjLnGvN8hIoT
SaXVkIWWmlNvfAcnlWydu4qzf9fdA+Tnl24YLmqoN5jgPs3yFwEUOZJpHqL1l0QqbnHtcg6L/OBP
zmjIiqXrJvTs6cDX66PcZA1wKBCIuIX8tk/Yyvehvy4Ypk/BblgfwLLorV7hC2nQxso+veOBKVhv
lopPjP/+CDo49ia4CAVpHACTgtKjgxvhgiXe1/3E7zi4A1YB8MIWFSdBCJJC430aTs2yA3mAn7ux
W0HoO3Shsr2vfsx3027geA3rShjYWwOcVLIEBDZ1JZLejKuq6kZgUxUMOwJ7F7viHnSgzvjUo/vH
rd8wbr0JkgqUBTAdBPAdFTLBgFFJSiIpp7qBSBfGVMfqfN1zGDfhwgIVLQU5Wg0xwosZZocyg+gW
VKvF6HjdCNszFEnSNRHzK2A0uLwMU1cti66v81kO+lsCHYf00j1ocTH5wEtJWYekYjrlb1vUipql
FNt8qEh9HZMPZ3B5hy7kenFIElQpXf7nGmMLYVDVRZF4BvhXLxdXpmrRhZKlnoryscmhqvAOedvr
G8gzQT3TSriWYyFJ87kEBWm/QqoCIwYQmQfhGsfHZRKXPkWSzWqoo4JYKNglhaaDj4u/INt4I0Kr
bUfGRsAXNtq9LX4TAoDpwpvxjBO8433EMOPmxj51fMo66ODGEuazWYInJrxVy19QnAGxeuONI+cJ
Z0bNjS2y7ZtUYa3nWNY7fTi3qBJjGGWWQWkLkS/ABupu3Zm9Hu2HJl87SJtiKBqgeYP3TLDdVZMM
Ew1uTQPi/fI3yKgST/KKKw5WcCd+FGxwVQbac/kLwjeusG84S2ZElG12RBdO+3wW8O941afmywpS
jWJ5/wNX3aTgVKJSgYHPHEn6NeYiqsu7AmSX1sK5D6wm2sUyqEhsTEarjSPy8L9AbpDcwAg5MHXR
o3mzfOf5JKuJcGGOykxQXINc7CCRwK+9Q2p2CMB4ON6MTnwv+pj7dDHJnADAf30rPz1yFuKYhS8y
E9BjC+B1epV9r6/Z1EjHeF++9or3Vxv0Nv8yuUA7KT+B6HtcU+9/tEotVsIIrQTGDPGoP4E4dXXR
L6nQr4BUumxDkeMN2SaSCk4FkY5wH0sFyApXQMKXG10Db+K0KpI5EY9mA1RAU7pybTqCkP3RlgLn
ZEmaBanqj77N5sqLWbTOY2qKR/TqK1v4JtjSzgAt5v0w4IUgIDgVyh88qwoVVP9a3W+rVPxOJLGq
BJDKHaF4BPp+O3UJOKA81/cIOHb0wqt0sXfztz3yezarNCypXCJJFo85uJNMyNAkEsjQubGLDib0
sqhYraqzmZcQOjwOaGUvXudkIDV2QA7sQAEygDYRF/j86eLTJqmQnayKUooTdrIDCoF0SaM3DYkt
xA+88o57brwFUsEsTMAmBYYh4i2ju7qdAzoV4d7AgGoEqDDGfFNuSY196TceSl16KZ86sTcN8Qgt
YO2dAI/m3QQC7vfxF+hoAcs3jj0PwsLzF+rKx6jHdKPU5GdoD6Ava4+mqyTvnLjCNmIAsaJhFAnd
uUunhMZlpprGLB7Fp95V/NpX1L15rL3JRR6B7Bnjp/Vbxut8fXpg//KYv83SXyViV7QjqPaxNje7
7+z+AdAxsPN4mMbbN9k/mL39P07wt0XqSW9EZcqgbpWfs8nVT8nzFIDG+yjVQfMN3KNQwnam79y3
goSQbd5GL5MKMUapQ3umhVHII7lhMATZWzdhNpM0YJqe2+RlX0TT1DVL1kCuR7eVoOwrIEOT5WO6
t74NT4lX4PmFbkyQfCMg6T/xnY016iLqfYviVCPJxx5UK7b6C2MWGHpAwAm0OxCZgZIye2+d+qf2
et0wXZLAruqKrOKTWlZk9DWpoxzCytAaMY7OGoRP6wzSeMPPyRrdSEs4S2TcjgtL1PlBiaE0K4xx
nAtw8Wt3VWraHdTYry+HxA7KSXRVJHAEXUPR/GPKd/MuSCDYm4x8HY8RJpQtcbiHTjw0QLNdlkxe
WXbedXOM8HlhjgoriSFYQiljTX14B7JlL44LjgXWrm0XRMWUcR6aNK/m8TjGz6UBokTobC+JZV9f
B8sLNlY+vpk226YbEIVYamE4lrLqZMCkjVLliEYC5qOes6BPqSbxuK0tyuNKAwWwUhXksxpkiQNa
6xqqeo64B1jlW3VcXjI3K/8B/pu5RBSOdKREsgoiksvgnOdiNIazmZ2hlqqt72L7lIAslEebwXSI
jRXy75uNVK06kmJBzs5xiOEKA6mPfnf9qFhxSVd1TIoDFaJj6pXaP301My2MtQWRYvIIFBMsrKQ1
HO/aYLhZOZUN+gvy47Q21qhb209g95r6dTmOfr8ns8oZRs0ynwvZYl5cw1IN9O9BPkR/JSqYz66s
sM7wiIFPHzp+TvkCRkbL69zksThCOfkn1Fidf1+BIgtE0Ua0ZBP9oU+0I3koLW0BPexz1ELEHHJX
ylsz1tyyA8sxNmboR1otlHRoShGOgZKpY2Ki9gFZXvSD4xzEi+n4tzVDOUc1TSCqLXQI1Hj9rQxS
iPiFtGSXby36K8lDK3ACx0dAvWaQ8g/wxZZg9ayWY+MNngj8KkZudHc+hJgSBi2rW3rCXr7hHxsz
jAB4ZoimoUoabsPlTVMkOVTBY0pW2n2R3MybzFu0EI+tR1KQoXNCybFSm/elzDzHjVkq4mdZ3itV
1OAcE+WpWMRdy//2Z8X87dKomB+hwauBLDQ7jz6UCGe3ke9QbN4VAXiBnQEfVNENkBoeLwdhmjVk
JAOKagFxSu2oafZLDWU6MGCHhwH8jtHaOHo8cTyGuYEbK9QGmhOGACSQZ51LiGJPErAJ+b/Fzn1c
6Y0Jav8gxr0KwKwrZ/BzrsNjC8YwE/rYnKvG3C5ohVnYMYwb0tl+JqgVcJFtfP4owwLBHT42TuSp
+w4USepNiWDMBTuzoqSJShqpMiNO0nPaBuh0dSiDJ+cwnl7QsBd2UPp5aSChXkCEW1wrVzGK1U7S
KiXiBSDeDKG1pFpHXbVext4K1HzylSGHEqS0v74f5NzoQICwjUzSAtuXRbcOckRWyG/PyXmQDn1R
gLkdFCPTcShOkfo+9hon0WPe/609yo8MPUWyBXbFj+2HeJrXh6454sEYXFLmKF6gLDbuuB/MrAC7
NUv51hBXUDVGSn0mBEugDOyCFC+jneBWutC/Mu0+4holf5PaWkODEAhupaEZ0sfI1CapKFpDm1Wz
AwZh3++lXRIQqqqWOxDEcOgLM1SGNAiyNoEcvDuq2fStzzB6mlSQWIbg8/N1V/n4qPi0IAOlMKD1
LFW2yC/ZLKiblKnOykU/CbtyD16Z1EacE73Cy57CCWXOFmM5qMQtr9ZBvxnvW0x78Mpxn2ZaECQg
gEHw9Uii4K5UtKuhIoaxXvyG1lWD+lV35tKGVKkL6lrlJB0Ub9kl36HL+/362lnfzhd2Kb8dkikx
jXLtUCRIX81f1aF6EyFV9hK+JI+lR9gWXK5Nxt00dE2SVEybKCbWfbnfsyT0APWu+kl/atFZuYVS
Ox7M6El8XAMoKp9jCB7glcYo3Z4XFhjhHkgVTbI0S0PZXaW2GQTD1lQoY3fM+9dUeksxaMzZUEZi
f2GB2lBNiKZeqIbuqNmjO+/VA5mmSe7yGzA3KQHBlfRv0IadeeNsrOuyXRkVCYo+MaKcIIOquXYX
QfbiPneKqXA565MZt39j5xPCvVoJ40OrA+FOYArA9LnSfbJf3N4Rb3gDzZxFaVT+OPdCkoFzuTuu
K/K3UnZ1qNVAyJKzJvJn6ACwXRNZ8yYAiFC8yucCXkG6G5CNfUgCLSAD/Bi18ji2OB5IF94x3iEL
hgL/AF3FfXOf3aRoavc2aHWRFviFS3iJ/keT5CdtlpdbUH3JZMQW8kjEcEcIJydQB3UWn/ij/B0i
TX3KcRTmOjEqpAMVhn4K/QWFvtRUtwOEpqA/ZBvyk5H8vL4sRvJh6BsD1KEVXTyn6gpHTCFrMesQ
jghPIsYpp+LByv59t+TCFvUWacKEHwIyw5MhfhkhkSK8S3lwfTnMSIwhVPRjwKmkYDjh8pQqQTCr
sopMnBK4ucnN0iJ8SQ/u4uak3m7/g89c1iFBZxmAB3xTS5iBvbSptYnVo0tqYew9BeoRSb0zOuZD
sgc7x8cwM68dysqTDAs5o24hXYTQF7WTFeZta/KvWKXkE7aMUEBjTwC007RDu3yC5uHAheSz93Zj
lboBJiRh2jQxsE5fcyF5A2hwv0OFB0wni0vuHC9wscoiF+skkW1z51oR0hFZA4uEjIs8ASDltTAB
Nezjg4I39SvHe1hJ2XZfybO0sSfWbZ3nKB6fxKA4z7fZQd8DgFQH82Fx43vFqTCfDmHjc+UVICLj
WWc8CkBcmci2VQkj43QRCCgyTQyreka5hMxu59Cq//jgbvZ9ALUDrhcx/NYUQdOAZq2iKmAqvFzt
iJmBFFNs0jmCVrHqwXfRtgn3y2OeHcIHMmgp7AsOBIrxsGPGCpPimozLjs7Jpc0uiZUigbTPWdJ+
STHkx7rGrpafKrTLr58ly5CkKyDkAxcFPrypR6/S41ICneh6lvNDW0D6rbM1/UXpTI4dRhpmbu1Q
ATQv5Xlc2nY9dxBTa0D3LJVf5L5xJ2S86ns2q7x3iNxt6pm9MEjd/W6xQLueJ+JZeVlAy4pvlQfL
iwL1hdANgv6K+3VE3IA2CACZqoExWEEFgToyXe6HuJv1BZULBYO/EKcHt64AVcQA4jg+uFDtHVqm
c83ZWFa4gW9CyhIEMxJIQyn3LKNmAqM4CNHD0+QZfuoDzJPd1d7oaQ7mtx+Gr+rgX3caVtvtwiYV
ALSpU5W2wVqjc3VfAiNur6EjK3b+C3zTGGSBUlzE6/WxruF2ndT+1i0Em/BBs5wF2V2hlw2FH57P
sEyAnwFzhxip0j7hBxIlrrV4jSWU52WgHMPMrQCRt4UvuZ29GrqdeoPk1H9QFcJXNT7DNBkfKJ9a
p2KsdAmkGcVzF77M0+2ycmabWVfPBPW4RKr/mKakNk7PyroYIatzRi/sLU+hhNmWJcQmcRF1zDw1
lnDX6HHAcRFyoenrsLVKfZqIdbXIiViJZ+NFPUxBdJD3+gPpBoNTh9/LJ2v4bA2cogqOD2UYylqn
jpY2C3CO8G0BU+MQxG5j3CYY5RJakmXYur+CDr0JQmfgTXYzbwOkMv42TiVTeW9aEF0wlnPxq8ck
EAiXHMEbI3yBdfvcE1wuuQcrtv02CGwidmPz/kZpl2MEAwbVQPJJpXuFxJU/O2R7W2fo7cVyrx8n
K7iBCRH1F4mMkXxswcaioes9pOBD8bwa3wUVer567/UgeL5uhRnLQIukaQDMGdKnPF6WOi2ehUgC
lFRCJ9iZ92g9/1See0//hqFQoCN4YZt15bcWqXdJE7JKjYREOpcY3VZfLJPzkPP+PvUMoVtVdKmh
i+fafBvMX/LwL2c8UMoBZhlgIEDYJDR/Kd9bm06JoTSBg1GgcxPtE+171TxM5pFzMkwHwKmAER//
M2hooRCOaTcauXTWn6rVCQ8Yd3tNF1u3u1swGsPrrMduV3kcqwxHt5B66YCNkbmfTwm8NgF+C8Jj
ODrodb9Fh0i6CQeQ9Mh25qY/TdGBnATHJiOUXNgkJ7pxddDKAHxYdguKq1Cdczo798evxZN1j5qK
Cg2A5pW04rrOKXlAHdb3yoVp6imPmrnLzAim0z2YQZGzhI9aYYuP6DuirNs6y41q2FxOQYaLXlil
HvN+FKGLm5MFH8pbaHZ4kYePQfGx9ciHWXko73iNVZ5F6kWKLa3MW11dzrLa2FbnJ8MvziGyHAde
g7kLsEqh505di9BsZTFdk+Ic3mnfBjlQkI9BZRhK1pMbr7YOHClvUZ9w8LiKmND42yZdrNL6qJ/z
MNVR2Jm8+pGwk2aOcjD9+o1X2CE/n3ruLkxRWbumd8UgVlieGsy30m7cKcGwTw/czjTjEb+wQ0VH
iJd0kOoxC1T8oZErnqun5A1ayb2nYha7ggAs5/J9XpeK6IKC9Mdbg6L/5d1rqlzLsjXRj2Rqnnw2
k467yBem+OweF3booyohLa73aqwfo/PkFbsmgEIi4O+gnkSiIO6sfcQjumckCZcmqSNrC0ke8Omg
H5fyRgNndWSTaiZIpLIDRPBCu/nxD0ou7HVihBegPPT36bZmWTURBKom/Wi+TfgIKry82pkgBpec
1s6fINfGLf99jp5YJkotlobFyAAiXZ7gKk1tBjUeDQgNs/AMCXVp2dGd4ae5B06NyB7aBSTtdvIO
SETewOPnR+rSOJUFZkoCgWAoQZ3n9dFMfur9ZFft1+uh5XPsurRBuWhXALpQQQnxPA2R1wGBm3Wv
1y2QeHt5uYkFcEegoWhKqAJcbqGpCoZe6XN5zhvFsQQ3hjSajqvAU+9h79ZvO1Tch5Jp3wjgbzo2
66mTIcX8bZx215fCiImXa6HcAVgSoRYLjbjD6III41ShEqwFEFZ6MfYcW5+D1aUt6vR7CV+IaqX+
ZYtAa4efwn3jVnvzpv4Z86BIzKu1OSXKDyaxgFBZk5HQ2N9CH9MRINrqNC6SI3t4XHqbO7PJ9ry/
z4smo49aUR8SkJWeF9UfvBmQzB9dIHjFt9l0akiDeChE8S80Z50KFbfEXmlQ0JVwp3w8Ac1zPNg4
w/vOnX/JhYNe/x2X/I7jmAr16oRiZkTZ8rG1NSSzbHza7CDMbtd28sP05Y9VPl13Hp5JsgubpK8q
1DiRpLQ4ZyVQxMWToqp2PvF8hnWCSLWIxhM+9FW6Ap5XQgy1HFk/5pa9OMq32RXvEi8aXPEF4hzZ
6/Qj8bXSub405h20UL9EeU8jLP/UHezKvpJHoyJ5yQhsWYxZ3/7Q3ZbetONOiZK/RceurS3qDs7y
AKZPc9SPvQ9GOvR/wCpee8LXvxDEwzflQIpv6XKQjtdXyQqaW8PUdcQIV5uKEAQ8ttHz0HR2WiFh
DuExasXbT9aNAPBFwoAJykSfOHfUSW8loY3+yvM6iC4htQxIS2F4bQNrzwXb0EN7lqgCoadBS1oW
RUWk0ZtrIYYm1Fir8wABDAeqJsUtumzJbT8q9U0qDOKDVlSR2zdpYVdpofiGEjWcnhTbiTY/grj2
5oLkerQUqqCT4Cr56XvqCp78YAXhTeJbP64fJTNV2i6YegCrLKwGcUIWqKM/48mO4mrfs5/6rRwR
/hiA6rjljU8M7vQeU29hDkFNbQoFDYmn5mu7ygGJAVJqPtDkI+X6dEM2G0ndRqVulkKLEGnKsdmX
1T7OT8oqOWg8u0Zz07SDbfVvxvozWR/zaNpNluqEamRX4Q7ylHaDYXPObrOeTfTHNA26POgF0l/2
UgzMXY8Piv+2U8DuZN7+hbIJPR4kggE9gTNvrFEbPdeRCNEcPGK9rwez6wPbj+9NSJl71W28Sz2Q
Gvs8KiJWcN/apLY8DMVB12t8LcXprVg/k0GDiZd8MIMC4F/oJmKc+9OIm5BYcW5lIhlECZ/mWxPM
ez7h4gOXSojxBWRxvMeEvarfFqkbOafyLIdNqwEZteS25ktk8OwHeSezR8IbAUaRB161jNFpJMf3
2yh1NWO9HlM1ldUPwAnpg+UPJOkxgspNXnhfg4x6yKU1yllyaVpSIcSmVh6UOu9jR/yZnARP84yA
6CrNqHjecJfI3FcdzRT09eTPTYB5kqV+0pDwEN6qzMtLu0gflXsNJlsnjpz1LfY0wYY+LOciMt/O
jWEq7YHubGsoHVYb70lTBa/KDVSJwUwtOGCQXfDAtLYCLXKQ5fJMM713Y5r8+ya6KxD4zcMRpqMv
cQgccwkpT9NNgCN2wYJ2I+y5Fkki8CkMgs8C8wL44P/U9CgyJTTyCgySeYUYD/3bwh5OsKof06/1
YpP+vDf8aKD6OvEnNtk7/bdxGpDegPI/ksK8Ru4OUfDyFU1kP36oTZv0CMm8YYxc/h3GrT3XvZjh
9vfCaQ4gM2ukpRBH9Tj76SO0k3P0mNLvKDy0zzAITWCuRebhgvkYRsGahO7W5eFm65zpaYYAv76b
gXRbYNI4BC6+Pi/7/k5weUfLvD8bc1RcyuIlH7TaUI+lubq5kL6UVgOGZ41TWGe/JBs7VCiSlQkU
NkuDGtidiO6q0+8Vt7mre3vw0/vQbiFZiNFDPsEu03M3dqmglDbTsDZGpyKdzs7qwfCbAGQsAFBC
EVIAgDP05W8w79QNUORu/gf1aQTFjX3qNZsMiAxrklach9ixHhbCCUN4BZCROcU3E8oL7wB3EfqN
f8A4y3TejW0qvTf1FCxiGWyPfvyoevOu9jQQ7JE55/8P1qicXo4Anx1LnHB6i4EOLzmQQIgYhTj8
D4YqiF9+ikh/r+1TU20Bk2ZhmbgmGOO+1XMb3xAAy9W7osQwB1EoDEOHC2pnbiimOPCfDP5n+osQ
Yt5Gmk16gWZD9QVENz7G1ckcB3oqaHZxS9TMUACIuqrrGDb6BIjSxTJKK8y5Ha2XFQRkuTvetDsd
mhK6Xwf/4C1lfrps7FGxwFhWTa4mUT2CeQ4k9s2dujcC2a3veIIOjKCD7hdpb+ugCwS47DLGlcCh
Kp2aakdr/TWNr30P5dKMq/NEah2Ui2ytGFTftewVDMTHsXYsb0mPedwh2LhWgLvucKtZDHe8sEXV
XapVrKZZz/BFAlgH2LojJ3ajN9VO75sfY1A74T3vQ5Ps0bXVUfnHZBgRvoBmDYQURMbY3CuBEPwD
VWiGE16sjHqPAH9XLAFjPviUbG9Vx4LcBwQAwIHqCQfzu/iVB3fnrYtywhQDnmWW9uTbLtppH80S
4fAHzOv4hgRvFEHiQOQJxR0qMMv5LM9xZOBBeupvLX+9Md3lh/FEUK/JQ+5oP67ni6xlbc1RsViI
MViST4qCZRF4UxEkeyEAgcD+uhlWyn+xLPI7NrlhlY2TMRaC8oFXllE+6t7INPjiT/v4iddxYnk9
EG/AUqgEb0dj7ZRZVPMsJI96HtsNGELa4sv19bAixdYC9XzXbVbnmrwqx6Z8zOrnJD3VOqcnz4Ax
/IVMxCy2pkgGjZYIJWERIkRfeDhW4kivRYb2krzPCdWja4DNxrVery+LfUxAQ/7XJuXlrTUO9VT1
sBeMyPFIbOrcZp9+MEtyc0r2Of22RiVfZjMvqPIN5N2SFCdZvQHj2XgwDQ8gn+S52xd+5HOri4zX
8gPx+d810mcn11WWRXgte7/HGklLt/WsgCQ7kcsLh2xH+b1E6joLORii5BCOItaPk/Yomt9Hleco
vAVRd7hIlShPmknBhHE7gjjVJsVElTA7rN4Mmhxu55N3btRl7nO1LOcV52ZYoZ1Xj4nMWRJn1+hp
+qavLLUqF2SIuifIiVvPe3DyOBxn5yxDph5HcU2zJquxb6TVThjCm7so8wQFZdgZygdlMA3+OAfX
rZIDp99Hgjf+j/fRo2hqPUh9PE/FWc6a1NaW3hWKyE9jqJGYxQEsuzxBP1a6oYiKhnaqTNC51EMp
CaIsRVZNQAySr7jItncRSjtE6vHfO7sGDmSAA0WAdMHURG3oMJaRqq7Ncu6mt3J9X7VvabXa1/eP
EaKIESCaoYPIIKhQ4qVKJRFGchQ4an/crZCqacnziBXxMkISCy5PSyMj9Rj7gnQLZjOpCFUbViyW
aQJWwuiubqNdmR+i7ivElTm++NkVL+1QMQl4j7kTIWB2LvrcLqLMVnjzIIx6+KUJKhLJUV1mdaiN
Z/2uviXjBLoAdXYvR6lv9XIvqt2JG+A/+x5AXuhtwBlkDMl+HhBps7kJqwbJDBnjaZB96q8KRgMx
UcDJMD7vIClM6LolQ/LHABvBZYIhZYZZpkLcntPhkPa/eoxEXnc8jgFa7M3UK0sX0qg9l00N3b7I
MZuX6xYYrn2xho/2ySZJEpKozce0qvH6dufaRzLm9N5fqs54mTgux2jGXFojz8rGmpV3JnBiTXPW
PnikUz8D56boE0lyk9f4+XyPLm1RQWiuxVKM67A51++a/ReFIQTQCkd+VV9E/77ywXHAs/m5xHJp
kxzoZn25nKtjYcD5jBeI9WpQas0fJTvxMkd1i1vlILrF/yPtunYjR5LtFxGgN6805eVdl14IqVtN
7z2//p5U3x2xsnIrNb27GGCAARQVyciIyDDnrJKtupK5yzs8bSmv0ZdSkklpU73JZXDnT9qVWYSH
XFc2YRCoHLM8D5WnWlKeA7CAcTeUc/WmJOAfVBJXSVUnUmeOtfCsn/IeqaAqZjrgevn9U41ueqVw
4hRDDwuArKZFlskwLkadmTZrYlpNWv421eNtYip3ZZmiahK+cO4YwyVZmAPFbhwm2RGGqRgVleHY
9r2Sf7ok7Pk4maM/ZlsgJ664E9ZMnRayqBsmTkpZJukggr7FXzfYqCLDWrobrbuV5KAAddW98yjI
GG4eLhBjroZkqPp5uB/KZvRLKyrgQ4KNsimxyqFcT7dBBBKLeD/tC94aB8PYTwRS10zt664UewGD
RqUuumnf/UxFbZ+G8q61Ig7895kV4smvGdiCNkQyP053Gbu88AdFjhBPmvdWfJzUzWXr4P196jJl
SWZYsajBAYMFZ7Q8yXy+LODMIigFqGs0tEXQzCMUMIUBC9WrUcVgiuVdFnL+cqSkUA+COIonpQnS
6i0zsNwmO/NWskfQQwjPleySLUn/nhfqeYpR4bdSjF4PxhjBZA4MJ511zY262FwBQUzgGIFE/tZJ
UnaqHt14KRq/GmtzFF/nm/ZHAa6NR8mV7OxKu5+OxnWwFp6mArVrjOfuu5fk/fLhchSlOy96Wof5
oOrlmy/cCqDB0OfY1fuEo+PZpaJUpDxHHMdjZ/j4gpIFELv2tgF7CfBck4m3ucdQRwIvC1pnEh4I
gHM4DZLtOEW5INTlW9uI+ziLN0LTXAVl7V0+NcbFOhFDXaxOaTIVq1blm9FZu1zTbq0Bc2CXZZyn
T5IM0CIgySDRRC5IjyjFyOP7sMWnQbMPhRLsBrd70BFomD9PVsNG5+h07mqJPPwfFWNVQ+2dSmoy
PRL1JIG8+Ub7SbafzVvzMDrlM8mn4yfe64qhn2JYkCNiI4qA6FPyhtbvRCsPq7f8B8FvzDx/G76M
DknZ+MTs5xaI9UMSRoABS16PlGFgc1RtIrwb3/JudvtB9Zqy8wCcvpGmiXOQZ4maBFGouqPkDiQq
lD5PbVAe1UTBUj4aqeqxb0JHxp1uyCCk2dhdorgKkLf/talgvgJxBJgwIt4MNKhGa1apUQaIzNHz
bAJwHliYhROtc/GKVD/TD25YJo791GdBoGxoeISjqCvROuIK5tJYwfETjA0AeUQ26lvIPnqgxTqA
MRd/zJ5sq+8iCm6cHuf53YNoBT1bCUVEWaaHqWOzinWxga7oGa/VRF5ZOu84z5IqYNcbn/dAJDvy
GuX9AzCiNbOamcf+h/DTWhVX0rX+E+TwV3xuaEZww+iIokuYRMcVF2XKlbR6XZiZ1ujHBBl9tKkc
iRzheE8W1zB2v1ewccN7Spwf4alMKmyXmJkzZEFI38ynWrYlzetvpY1e2jVmDFI0iMd1/jq8cCdX
zu/gqVgqjheYBmpEA2Lr1eTIyUZ1ijuwdqhb+TE7SL8J0q8Iepe/GNAhaDOLM6a+Z1RUrdK3GSb+
X/+DmGIexB8E1iFyucQ1JJid3o0TafRIstJlclcJloY6XI6FpdSd99E6tZVduBE34dPlq0/81pkw
VQHrqimjgKRT+X9caMkohzCfGcWPMrbcsM0OnSFzAvj565oc4UIOFcFbYM4EA84YjRXylh83kTP8
sNatE3oF703DPMCFLMqBjlbc+eWU6wBoMX52zwRB0PDKAeCBMvhbgZ5w+QjP5xwp3ch1WbysM03t
K2EyyAfr3QgccuoWg01evPv3bSNKEhWF5LAwernAJHC/6sFpFK/qYiM/amtE2F1e2ea/fsxQ8ijn
oqf9hGKgrx3H1Lzyy+ZW7NNdSSDfBl7UO59Lo2RRTsWqjbkwA8gCYOfvuceoQOoK19mP+FqCQ2mf
2u/wGzI92cJUKJcSAN+jmzFZecxseT2vMPCHd0HkNKthBVRSt9vzdnmYAsGGgxgEDgSL7qmrACxO
Y2BEHytjJfgAKStbTvQ5u9FYSMfgKeYJNTx4gVp4ao3Yax2UcE79Y5P91v0aAL8fYvNw2eTPtKBk
UDcMlb8+GnUte9XFV6H4VQicGH3m6cnfB9aJCNBzxopVrymlGUVF8wbo6qoKXCvZgabOHrjYt+SH
nrg/IgjQOZKGxAfA3NT3l/IO5ewuwWF5QIzDYN5Gze8tTMTIq+ZXDaSZ94b3NDzPW9HKxtIA+QeT
ephPOf1AgmblbTsJDfJyrDT+AnvJVbknIw/dQ7nmFl3ONSTSNBUwxRoWAOlXQNR0UTdqmUBgTVNg
fyqHAvD44z3ehK3TPwX8+HX+8SARkFEyUIlMtO+piywa8ygXoWEd8R7FmaLJ0iXr6kkeMMVlYP47
w1S9XYnf4BA/N/1TydTXLMtuCARgbBzbsHRaaXYaTHgo6bS6bP1EgVOjORVDfUDDl+YkGmfrGE0Y
WQ23vfbalpFbp60thc+XZZ2/qmAtABRG7xvDs8DPoK6ar6MlNwhlhUKgXW+tVVsBN168Td+iIwCl
3LzjNnlYp7iUSIWzCuu2cmlM1rG23pVCd2rlaGaFe1kvlpEshVCRLO6sOoyzzD/WYb/qkvdWwHC3
/1AVm8tyzvNj6vzID1kEZyGcBRGojCbsH+RWTyEGfkOb7IgOrhrZuVc/+YbN3bZi3ToAnliAVcWT
GM/hU6m11MtT1JfWHxRjL8cbIHPma90GE9Qa/uzXZS2JxdEWCUYt1DlBKasDgOxU3NxZUdxOtY8p
o/6g4J0PwMtDywX0PHf7GtZmvsRQoUWIOmNM8xFuv39SJpweZuQvK8KUACA2E2BUIAajy9FzpuZK
lufwVuPbLN2pLSewEA9wdlDIRNHFRMJ7tizWTL2ZY9rIOko62O7SdhPO8Y1aVp6lBU8+GJ3nBJA0
/14nQFWCdBcwyMiwqVOrhFKQ/YD4Q3O2s+iQ1VxIR5ZaGpbQgIuJTrpG92XzaOpiox0aNLXBuoJR
/pQwueE9XRGQQN1WFZAMO6iYyXb+ykeKYZnfUjx1x4B4HgrpCGsnRXaC6a6sJe8bw2Asp0ECNan5
mBhaocxcLsVBqUvfPAqbwcEWo5vKTvRRbnrPt33TDlFluuPcLKb/1VQswaLmImGZh3L2GXiUAz2q
rGO3U3flEVQoGOEHAMEPQi8rcGcGzh8TZNANdRFwLWGd8WznxQIRKzhzCwsbKPU2X/V7aQ1kjs03
ZnNZPgpbk6IIDEbSY6JOE+g6RdtCHE7TXAMDLXcDT38Uf5BejPTxDUQ9VmBZCqQuQq1YeWEEkokM
fwQ3UOrWAnADI2fczYAP05xkFd0EOu/lyVTTxMgY6p3wKnQnTQqbVvcb2fr/UbvGll7IqJ2xBobE
Ol3zypIsJdFM01CTRFJ5lt35UaOLQPJCvKl/Vq3sqqHooHjtXfYpHCn00OwglkUkS6l5BPQUYFU1
AFomdpLzojRLDCrhOoDsJFE6qw4U4tiHaiUYmADe5/GLMrrchXmWx7fwToGzx3AiCn+noavKfFB9
pTkq7v3oNQCJDSp1/e8PC/4ecRGEcOiUUcG4K5JJTsakRkvO/BEJ1rVRoSMndz8ui2FqshBDnPQi
0yhCyeotayrehuTFGA9tzSm7Mf4+qsLwCABDVzAJS6lRxOEYqTHxfkCSwRsPxeDHf60BXgmYtYWf
A/kRDZIgRWFYARgR+XNfouS807E5c1kCKx1DtRd8dUBvFnEdqc8d9mEQY3GwwD5WHtn+Wne0F/No
AFdznhGdInfgop2zZEIiYYwEiR15lpx+GB1rvpnaST4mzFFXKA+w4k18A9bbyAb5wQg4cMH990sI
MtQkE2aEIeYcQwq4jKWUgoHk6L/iEV6uKsSp5DCm6MT1V/yG4/nmzqk8Gn2ljaNQb8LZP0qSra6V
FVlfCSsvLj35IX0GNdKvEot9rYBtZufyN2VE5aWm9JhbYgGQW8Us1XECmZ0absp4M4DuRK4fLsth
2P+JHCp8zGj4FOUUtW8RRjvNa/AxXf77rIf5iQASSRYXuIs04COU+GRYAsJsGxk4ij2y+0kWOYzY
Fu8vC2QrRMbQCEKhSo91Tm0pJ7jn/lEtQzvvPjDAwLtuDAcOlb5EUNetbeVUSPqkxVLeCHRq09HB
oHKLyRgMFQ8/IukW7xHU1Xilep5m1KeqW8GImhI1KEF7k4x9ON5dPrn/8qksWYEPYSCn5b2Z5DHo
GpBK9K6EVAJLRS/diqDVDhved2JLQ/0f4YPU1OjJ2CQo036UTJJCzCvZSzwV/JAAPCbNseiGN5HN
SOYVgM8BzoL0kFBIOTXDNoKfL1HMOaZz9mHoY2anouDqAkhoBMnNWqW1/cji3eLz+itxICqQf9Fb
BH4z7fxbHYzNShjDYV0BSml2rRf/iGEgACyLoVvbzQ0SjReuVLLdQz3IVAIuCaI4ExChNCme1E2G
HBLfTNLdBts/KoDU0fvjDmmzPuKJJOqREgNeX5ejUjjWrmDZ3TVpCgiYcT8Y62qVX+kN7+4RI7+k
GhWv5RZDl0qPt6wVuKC9wK6dB3r3x7ZeYRHtyjryLh3jFQZKbbyPQMqAoSAaVKYH4kERtygCqGtz
J22ST1aPbxwk8Rm0XqSCjT0ZpLjYzD+1z1ofAzBchQ12+uYVaa5I1/H1Jywud+2V4Ufg9L5EUZE7
GRuhmJohfxXKIxCVbTg6zldiOEjYPEiDAWUOgFp6aKHWyllTitw/Igm2Q/DgCcFdDxQtjr9iPEJO
xBBFF6ElHkohCxUxe62EdiWVmZMVsTuNjaNJkS0U2BM0mk2aoWwjoxwFfmvUTEVP1Xj1FdZz9uSH
kPNY/BCpjnLo6w8oPgONF/f7GV0WFGZnR8vc6AdwVbf/o+rUvdO0Uu5nwfePUWqHj+SSh0AWn26E
q+CWTGrwBDJtZvFFqWtnFFkcD1mcvgqJiHGkwMnmD45KrJu9NBrqBgQjRj9NEyqJa8J8Ymz86knw
ZjzU+7upeeg2/6M86hpE0WjU2RjCkzzU2w5zNRihJfD+qEBYW16HinMjTOKxFxaSqNiRzDMje+2K
YT373X2nZJtB4BEbsrLypSXSxZwxy+aqlXpMCgC0SSuwyars/eNPYDaVgA8AZkn3zgVKYbquL9sw
yYdd6DYBmk1qGmFAOjR5CvqnIaCnN2R7lsBre5c/GyMvPlGQSieVocGD0O/y19GanQhLLWnrCMFV
Eq0uy+F9MMq3TJMcGLqv1G9VWYobvSgAAG+0ki0o48tlSdxvRn7K4vwUCZUULLQOZB+ut3XHeDfd
4ieGuLEVdyA7mZVp5/96fVFG92rx0SgHEpRopQqqWr9pk2XX5qspVu5lvXhfinIZQj/6XQCAq7fe
aGpb72LQiAYmLKRVRrvONF7Ww5NH+Y98NAW/DAr/aCVPsvZi1Iad4o4h7bqsFzMjWJwc5TcCtSp6
sTKzV7PpgTCnqTfzPK6tJIrQdy465JVtZPfgg/VaDENxzJ8Xaui51LzyTXFUYCyRvh+UzlbCWz3b
acrBL3K7r3ed+mFOL6Eo2hOwmMKcg9DOqqQu7YYeTQUgbihGPrzm4JioSye7ej/vJK/l7skzU0tU
TPA0AOkxWB+oV1YemmDuU6zmTdiU2xKoJ5U7YaSdVIhzPtAKO5f4kkY5sWSW8rRQEH3Sg76WHTIG
YuI9sq4O+qp/+gbgANtcvwRSjkxVal9pasE/yldC4KZAdpHsYJc444jXMQlErRPvogfuIBQ7kn/J
pRybMg5YMR8h1/JX4q4HbLllgAPXm69zW7iT3kpneuet/LKd6ZdMysNVWBjArL5P1po01BjkXnmp
das6IihKHLApnijKr5VTIWDhF7MHXbzVi4MqfoDg5u8Szy99KNemY14I0FIaKUOFt7KXrlTknb86
cNLtUHB3tcEJeAkE2+t8iaS8myxMYiqMSf4q5ZOwkuUmc4ZslB0xN7HsVOjY3dIKzbFS/SZIBx6p
lET+PP08QVGADMFYeLGqlLXGaT2L8oAXZbfTbuLixr8zf4OQwQkAHW0kti/Zob4agPsA9b9xO1m5
4VI8ZbR+qiOFDzHdQeYxCVgjJh+AzyG6Neos+v1lB8+6mUthlLU21hxOpY5AMgb34vQUKKYz4Y0B
JMzLcpimioItJpIxsoT35WncnzpfyitdwSs9RZ7bBnYSgWcq4I2sMy/8Qgx1doVZKX2HebOjgIAA
u8Va1dtlRdiueiGCOjFJkKrAkAvhE0uTwLUUTvYkbrVdsYpWvOFK5k1YCKNuOBi01HHKYQt/+qKC
p2BS7xsvcpbNEc7p/3we6pJXoTy3sgmlyKOuwhbwuPE3GFX3yAo/r8zA+0jU9R7UWjbKEh8piHW7
SnNXMifn8lfimRuVtwjgloyDGOeWD4lj9GvR+kjkkWPTHD3o6isQPy0xr0XYtPbLAktorDxc1oIt
QNFEtGrIP5QWfW/GRViieCGW13n6Q1U5tsz5+/RDLajqolUz/P0hfQa/h1MJvGVKVlMB4yT/qEC/
0aZI7VJV8pu32q1dwviEDUHVzmVgnSHFqd3uMXODh/FWad3/6ezoh1rdibFca9DNQs4fd53TcxeY
mUaGoiZ2SLDrczZY1VY6WFwnhN/e2jXKXY7yklA9XVaDnQMvhJBvuHgwpUKm+kmsozdSfza7lE3x
ITiaF15Xt/r7N3I1plEsBFL+bZSUckhiaKXZ8g4lf4KklqC+I7z2nr6KdwEfM5MnkvJyRpkZc2SR
NsZa36U/Ncnp0V5HamisJUcM7TJwUFAzHjlHy3zLLzSlnJ4chBHWdNCtqdECAF+PG97IWwtPefhx
TqbGqo0jvf+yFcrnmeE0KrmGp4xyk12TIeHyJfWd+oUUq+ON/BIDQs2RudgOJKzSqcxSLOVBSkwX
DHkfkNnNcqs6IGAKkeeTjtTs5TtrsHmpG89eaado1OC0MoaRzMPqNYDJkeh74YuOLF/YTdu/IY0g
j/uvk6VbK+g3SJEcw8NgWNTNrrMNPLGqAf3Ux8JM7eiSx4tfvI9JD0h3oAWbVAspMVD+Iju7Bxpo
buP2I9RcSZNdo4wR7gyEUk6yxs49FrpSWZSsdLNeauRz/h7AYBntwI5h1ykeUN/C3uNYj0z5noTg
D2MK2T/qVyOgOH8R3PBk3YO8cjt7oMzkw3ByXCrdQsI4p9KZDdp+0+TEQFkFBtnR7B0tXFWFXb5p
WPZoWruKHYsLXsNMgRZnSzkhv5/8OiQl0mlH0u50FSFObVpPWJd36ZXGcz68s6WczwxyUNKAJBlX
9JaFTniLZ/9Dup99oGkX7rTnkdP8F6vFZiA2yrCsQ4diUW6TMjetDMvz8LJoJzlzaIPe3NUSuzhM
rnoYTLt84t0W1gsDT7l/xJJzXwSwcMQoHjqS7dvUQk4QYD1734oZijk8KkJyZOfODs1qYKqSYXWq
iKLkbQKoyBDJf1+DQ6WCyWARd7wZsrm8kpNedmShqbecKMIOXl9SKf2mthn6zIyQzVbODIhPDXhb
2RqcRkbqls8SIJ8r+Fy35hWHmVcF85pgMTcNFI4oX4BdmrFuNQGDqNY6EkI31u7yjBtAmNotpFAu
IJP00JwbIuVB+omJ0NEuPhIHo2J9asuH2olxN3gxhKcZlYFEoqyWQhqlr5Nq2trY2INYuMHwzPlw
zAtPiI81jDsD6JMyF2PysxmtHh83sD5g6hRwEiCRvo+vsXy4/pt5bhXAIv9Io8wEU1e+7yNOYd7A
uoHrRidXPM5rnZDugOaeiynKOkTw435WvjUw2VHamUbSV/6MnIrwpYW/JLdbw3l/BOvWM3bzawLv
LXFAxli2shRJqdgZEyYAJ0RiKTzIA0geasG5/M1IukLf8KUEyuZNQFOLRkWqCNt+W4GISsOYMD+n
YDmSpRjK6JUiLUdQ+8avlpC9CaG+SfPB1hTxbRyFneEL7mWtmE2RpTzK4ONGjkNRRs4krscfhOot
fKjfxS16uagxFQ/Iff/mii0lUsEuz5NRsQp04FXAZtSmbKNFYY99yvlezGxwUV6iByelvP3/x0R4
wCYPGe0eQZYHcpyu+EyT5JeU1+xhxrmlTCrVFswZaDRznL2GB80GdcxmIm1/IJmC3dgBGYhdjjYf
ppWrKpVqx40fdZh/bN6M8iq6F8BPqMd2vh+dVt4RjHo+CRD7in/VKak+65zOY5gSswnq37qwVYWn
PuZc6f9iml8yKDcS5LEuF/PkH5PfmLYsrjExj53KcpP/zg7NwVyFd7ynEitfWHw+lfIiaQW6vlLE
MGA+5k4WgtxI922tvrYiXgBg+issVagypqzPdx7ETpTGmCx7CXvzSpDsEkxs40a5T2tbeC22qOe5
1cvfXPWFTOrihXlb1YOFBHcEVPcfpxzpoDVJ7QFAUzZkAlufR0bNU5TKNXMrmIDCHLRv5rRpqoOq
ck6SaYgLpagbN86qMCohSgYSqIQq1CkwbtM//o8nR90vvYnlyJiQ3WEN8blFKweJCK40Acnu1/UV
1ug5zoujFT0P649GijVwzOyFo2RPys+k32Xz/WWtmF9GIfkHdpXO91GKcYjiXNUxymUiORZ/V9zJ
Q6YWCwnUdQJrozCoESTgDVdgexM8U3fZh+5K62Kb3MZ7gHNwEzjmO9Uks3gAOvkkjTzN+YNpEAOQ
OZJ1Hn+N9qKLYcNy0wGvXd8jmvESD7bvXcijlBSKtJeiDuXefoVR6Qi9YKd78rdgmE6dtEEVIL2b
efzgXCWpZCQzs1IyClJjRgvcNfAaz5zS038qDp7GLq/jzxVHTGnxjopMdVZDDWfaeMKN6CGdC+35
ekZMGx6EI5conPz6s1RrcaTErhbiEn0SxSyBdpU3eP6zWNnFVbQOHol2feCkTzwF2Yb6ZTOUZxzK
tkpxUbAmNc/2qGaOZbpSe7x835iZnYa5QxWzqsA2osJZkU1KlJoxOouthVHceirtsq6fQq18ChMr
XLcKb7aG/Oyzc1xIpExTMnsfrwyo1RrRXWk0ud2FoBXJguLeEngui20kC2mUTU6y0quGgNsegqqY
YNOaB90mcwSJy+/jML8YPhiWIgAXcIbub8Rtn2c9tpjVeZvhGWM85bwOCPtmf8mg15T6GMSzWgYn
jIz/oDvNlXmr//o5OuEmv5P4HDQclQzKPvoe7MSt1uHpiXaI1ehODjpRBSw/l82QOVliLtSirKJQ
m0HKc9UCA4O5S3YJUOLBwIfqFjcbZt7jhSTKIoBiogH3HJMl+tX0O8+wSw9cUqd3rHkbOO3dN+ih
SNp5ZvELiZSjApzRYI0VsXhXdIJ9tMs3E/jholXMKaozgycY1jHJjoUmzJ6fuiijH7V4bpF26N27
LwEPlLMuxby6i79PpTVYaDMMYPZYR3m6CjbAku56W1EfOKbA04LKa2Y1yDq9wi2qV4TEL7/t1vOL
4Ig3/g2BUo1QSHIviyS/+/wD/XNuKvVu6IImzoUOTrBOngLxqYquAIVnB4Zvl+VegEu8LI5zjPRs
UytiKybMYQ9Zuu3730302qMKaLYfl8WcAwSh1mECzg0xAhvzMMBTc8B2TKt3Pj7X3KFTRsDc0vfG
VTCwlax4EGDMvuZSGBWtpnAe9TqHsPhgdTY6HbObuyBHyJx8gwERyQTfLKZrryw34yygs13Ul5qU
1TfKoI56hjwYLDWOX4mFPY3yRtbjkOek2K7jSxJl/4LQpXWKeY6jdNOB60TZgFh2G2zJdkWNTTBe
TUJiBufFB6RuwhgLVVuDye8or4WbblN5+q5bE87HbuVj22jcjV68Ka9414FZMADOAj4n+J2xoUO5
yCIsxGgOITd5HvDddqTNkV0JjvI6S2AxALPtberMvzjmyroWS6nELywSLLUOfEmr4b0GB7AqE/Dy
yVJVv9G8eZdtYT0bErO5aC4s77wUS92SskbjAShef7bDySUZd8KazIFzoaZY5gPyFeDKYvMBAP1U
jOv7MU17EuNq8CIrIK/DTElpax6BsMhWusGlVGN50qVA6js23VwqgtgCFifHJPEAIDtuy5+ZYC1l
UF9NLNVRaxMoBVjF9qBtfFcJ7Lp0xB8KpsGCB+5uJLMCAxgjfBKyzX+Gw14o0lxlGfoL4K8BI/1a
9qo1YdxKZNdWAHH4DRZA5kGC9B7IOxhHNWgwiA6r4F2V62RoY/pdT3v5Lb8JPPTdfkSPQD/pD/Ke
l6cwbwPgNIBvQbA7aJAEoHYJRg4OtSNWWexufNKDnY8J9MbgoGKzL/uXIPpVX46N3qgZ0FzCw5R5
+oQZ9PwG06+WMzUelnkVJwVs1zfmKpgXbyGYSi1LoR86PSxTbCsQ5ihlU28Inau84S17EDdJh3eA
9v/nKDXq3nUNZnsFQwF25CrYAIcT4Njh5htYGuQHX5JDXbd2HMoiqOQ/s2nDVej2trYONyB04GNa
MH3JQifq2hVRWas5eHKPcbMpQS0zGC9pMVxPReHGH9pPqXVGcS/XttxOq7FzOa6anNglTSmfKZml
qXRAz4arJrATOSloXKvA28o9/hIe8/ItVKUyiwhAnVJVBOWbYr43SWGryd1ldThX7QxZqCxLbDH2
zVsDFtwxAa1YGdtd/WBiy/CyJLbvWuhCZRDTNOYioCyS19YNH6dnYKffCHh7lM/WTraLB/74CSs5
Wto+lUJIdW9lQw07KbV7o3kwY+zrczwI5/voVPacJIOqz0AJOJpVZxvRlRw9ck6N4yloWBUQLPa9
FcEXTrv0loAgZwd1le+w/+NclsSxBJ3yFGY4zHLla7CE3rBNAWVvoXeq7ncbf1wWxMzNF99Fp3wF
qG20qQ6hEkHrHbeYpfYscFTqq5q7S8HKIgHDB8ZsbCET1s3TvMpA7zjpCHxK5d8awLnQk8YWfGkd
5uBFFwSboxnrMbUUR1nclChaqY8QBwRpzVZWjVOXLiiCXaVaI1+GS5QcLXIwiSw4Tc/dk/+cNTr3
Tf+oS+/IKEaSxlIHb18DEofssc/vkQYa+MSLEtu6LjG/0oKIC/NlGDdz4lcg5wGNeXX5FJh3Qgf2
M1DmMPRIN5vrWAOTraGZx3xeFUJkgxuHd87Mm70QQdlqqaipZvYmQUQeXYHQk79quV28Rh/jPeoz
4Ubdh8PVeLysGE8qZbdSHtVVMpTmcTQmFCWf8yaw0V3kKccMbwvlyPku3gI9/lMtRj3EpM7k6DuC
HFG1rmoPq0+4t9Dm4meT8zqzG4zJAO8N9TvABJyKLOpCni1AEmCMffqdbP7klBqorJ3Y4y81sA3k
Sxr19YSgx2NZTdLXxO88M46dOft5+UvxJFBfCjAIfWCMkJDl6kaosVUocvfx2Z/pSwvqM8lJnltK
O1rwYmRrV7KrJ4zDORZo1kNv2HPXl5iubPGNiHUuzAKoM2ZZTCppawyeClp3wGvFHlhvVvK2zjxS
+0+9fG1Ee6DtXD5OZoEDmxq6ZGB7nswXncqOBkWqMZgAxIqqekX9bVMaAEKWUcUz0W/I2kNQSbtq
xFM97m51fcpsrVf23VB9VFW5D6JsC9SNwOH8KrbVfv0qKjlqrTEr47yykNsShrl8BfT1YP2HCDiw
VrwvwDaqL3FUrSVqTSDppyhdNfq+b176+YmjDzN6AKQDzQgcMqLg6SnXRVaqRYLiX4MuCxl3LJwJ
iwSh3d9WH6bbrdpn0dWe5HesWYXDX52mYVmfOLKoe1DqpamfmpMKezav0szprqWNian8SHaBvedY
t7wCDzPdWIijIrOo5FZkFEgCosRykuQjKk1HrR8FHrMss2kAgMZ/9KJj8pynsmIB22VwwNIHJIu2
tfvxQDCi9FX6WkWrqvQ4X5JpmV8y6aKqXqJX7FuiiRmefEswLQKgZ5if7vQb7yGmNFMBogyK35JE
1zrruZLqph7Jvig2OEHMgbeXl2z/OO+/+m5AVtOR1QKF8jO5W7ihqJ3S3JoD6zjp01ourkz1rrKa
1VjzkO/Y1ZWFJKL2QpLqS5Ja1bWO94K+VkFqC1ieVb7JtuAh2PBKYcQKziLgQhgVMcBUmaLCCTQ0
ceevUdwE5qQBAmLec5xtjQs5VNQQurAo+wrHpz10z916fLcmMnKL/V6MrmUvouTx8np2ur0QSbmV
VstmbbIAw2Zega4IFO3TrbIj64qALLUvGz7zUmMBBuhoALk8wybVZlkdMsVo3+CXbSBs7eq+c5L8
B9jG1pclMZ3xQhL9vYw2FcHhgxJR9jhW79bQcPwhOZVzg/hShfpQAK1IxsCCAFnIVlaMLRSzcZRW
5JzYf7HyLznU15GTDjB5Mp4Mmh1dt9iIileEuC+9Bo3jHc8Z8r4PFTHHuI+wa2cBTVLbxwARmoGV
h3dAyluGY+Yqi69DxZKukXKAQALzuRQeJQGsrzm2IURAFutPYVzxvC377n4dIRVK8thX0tDCnWrd
eRVhdrda6/FadVtPwjpNtyp+dq7iFKtur4HsNnYvWyLrC2JZEkhJYNn5pMU+9VOVAMi+bES+Tp6z
ZrIhaIAJ0JmTHogIQCHlVUcZlnkijwpoKNi3o1rj8YP5WruUUK3M8A7hZSMcKXSvPR3kNsc7q31r
g/Et7ZLENYLsEGrC5vLxMUxyqQ3dZB+GUSxlIF0eZeXYCWBUU3+qgeX6ze1lOTx9qGiSmEZUdANO
rSOLTp2JKSRpPfPmFVnO9kQdyi/1cuT3ijgSliyg8aNggx7OHQC61nxkHZ7hGZSLksTMrMcMKsVI
GEHqdI1nPrYOn/XAwz517oGOkAcAwDtF8t8XMbnAkGSrt4Z5DDLZFqOfo/+ggqbt8qdiBUkcIgEl
BUaedAarnWBkxxzilgDkoTq+D50cmFJ4AGPNQEKTIxxtkQupxQgoJzIpJ9KUVqnip6BY6Hae+Nwe
ZG/eVKARdNLreI8J+eNfvCdOJFL3WGp60U/RhjxO2mMsP2UFb82eVXFdSMC/nn6tHjSdZlWgYJEH
3mhuRS93C7A5lSnO0jQ2JLEPuQtxlw8SZNWnQgGXUAkCKViW3a6RX6bpJ8c6yE2lIvOJVtRNNkDe
h1mPkrQaCHhIfRO6ljc6xlp7rte83j4jtpwIo+6zNUSyHIW1ieFFgjWWrGuv2X6jf8I7Neou5302
ZYDWJJXDijSACdp69mQAbD1usEEo2kBK4WQ4nGsGnPDTL5UUcdU1FvyHZpt3fzoZpjvcjg7BvbS2
xb+fVTg5Sir5iHprUmLNKN5SXxwcPTeadRwkuqsoUc/JDpmuUSbwOWC9xUuaRuluMxA1jEVImjSw
EQxyt58X+c9B8jJsRrajLYVRiqnWqIGvqQaBBwYVzWSb9qFTBpVbmpo38LhyWD3LE2lUblWNgM7I
QYmCCJPJO8u+StA+FDzsmKEJLNypK3Vj3f7NLOGJVMo9tkNrJIKEfHEAFcDsNoADRpoKJBIFYYbn
GZmWCcAVifwP4KWfoCyLMDMVpuLHWAI/6nd9sM7qz2oXsJa9FDugdq2v1D3vAciawtOWMil3PMyA
DW/1uX3Ta+EjMOLDIOrXSTjtlCBdD2q/Kqf2Xari0gajCRdIkRVYF9LpTek6K/wm7OGqVfAlBvfC
j+m1TZzkSlmX133vlvffSCSZ8WEplHLVpRSKVVP4xlG+y64xwIBN9N7ejk48O99bUuF9WHpZGgAJ
5YCAZBy1GwG86HjTr6x79bFzfXt6CHc8l8MqXOKjmhqheADYLt3gz6ussaaZgKjvojd1F/8iYzW+
27jpdfsbCOGfNAF/Z76GhBkNkDxgtI4610kZMQuuQaq6Lq3PTZLqQ/DErbLOHuvrb1QVGE1CDHuj
+oMxUsLQSnmgop9bQxoREhuPrA6Pm2YV37drfumebTIWNqNVE+MgaKmdxgwpxCatUMOxqmu8tNYx
oXyXB7srbaDBOaSIMcf7PuZkhMzbsZBKReEUEO+d1aGe1lXXo7/Ppa0Uc+Y72SFjIYOKwHOhZVlN
PBywrV0VhpmZXrknUxnq3pL+pt2KT/Z1kFTwxQbqNP8fade1HDeSbL8IEfDmFba72fSifUE0JRHe
e3z9PUXtDsFiDUuXy6eJ0ASTVchKn+coodyfMqsQnTKOh11smKMrTOHgmDNwXDlhE7HQdNgkW2AS
FU1ATks0i6gSW33X5ArB7m6P+HbnAgZPShCY92gsqcDySIPkSt8lPq9i+C83+49kukm+mLWUiSLo
14SzP8y6xZ36C3v8BCSJy13EzMA256Qb5lmjdI1o4C2Q5EE6ku5y6EsH3Y8PvGyPrZbvB6MeQwlm
6ngK0YBYjM7La1RS2guDO2bGk0Ip/1iCi8lKF8wYLM+aik1rjEKJSsWLBskf+4V+6LT+56UoZYTZ
akDfD2unFYB1sZWfHWW/D946xl8rJO9Y1ANoI2zMZBbeW5E/VFinimJs6HS8tgYzNnvXep2yjEaU
aWtNLi/EPO4KUstxfemL30N4bbU8fCPeiajITDKiOgR8KgozGANs1sBoj1Jx//WtsfKErXZTcdik
A5S7HXFrETpAcVRiaI13ZewIc3NnVCSkFrVRxwZkJICfQFcG0Vd8CTCK3LXOqxS1ahUFeOsq4kE2
sKODd8F0zQkIV0mCoUeSBAmX1Wojrr1RgvKkOOZZf14GvMCdaZlAVmsRziLsDdDFJ6yCosibwpv1
Lump5m7/orqz0+0LP/K5EEPkodIvbCuNMhfpoGqamb9Jq/cAMjgvGlsHpbn5GGEoA4wQ0cvXysK8
0K1EynRo85hhsbWqT8vcqweg48++tAySo3djbEcKgMIVbcDcao0vbaZmdKGUbRmMpQEuqkQ1GztK
mpUzMsVULwRGiooyDsobNH9KpIzSohB43Hyf/sqBQID+GMrDBHdEOxRXaYH9pDzglb5Z7m8j9S38
36QUar4AcaHB48z63M7no9peSck+1Y45qkqW8p3mNEAA/jkl3SfLkkHJig66DDzqnzBt/a0V2cWj
/hMgIL1TcjfmeOejlKuIxbqrVKk/zTXmqq1raXyIUGqPldGeQc7ZJjw04H9RrvcTUso1V6OUrVX0
J2BSXAKYEb/kgLAirlY4WruvlZllXbcXSvsns4iaMMrbkyXdh+th1NCOKbkTXGwpqDyaBmYdRJOS
sqwYWmhB3waLADDj2S+QJHg9XMeZBYYO2dxrjvnCZzhhxtWK+C6X8oZpVGVoIiA6I5aIrIIn15ih
dYTzEAurwP39zU1SWP5+K5HyjEIpJtKQQmH+SEzdKAPE0Z95fA1jB7z4gm393k9Iece51Bo5TkHV
JF1WUqCCTshRdmRgy5RcyQEX2F9U1XgyKW+5jmE7AieEfE3Jj53My1S73XXu4mLitLQtd/1Gl2F7
qZTrHAdQry4TgijwUglHQ9fiR1CvPy76qLlfPwe2xoAQSga1sQnoT+r7hdi31Ppy7JHaputFC7iC
2DecJPeRvQMo769AwJhGZiOT+obxmNe9BHNyMkNZOkrxIrtLLPeuMs+vRqoOQdm3eCfh1HEePznM
J9e5EUx9yLC2jFQbDeMpBMMxqJVn66pITrK8crSUFV4pGznU98vnZjLWdSpPYXUvWh6Y2O2vPxvT
vrwLoAsSYbm0/QKUzVOv/RrGB3319WL/tQiJ/JFfXBYNfSVObTljLdggIFQklc284q4tbfSV4Quc
B9Oy5wNhZcz8snJ6Xq7O/FRgmgSTO/ioJXpWTKnggHQBbkEyAROnR7a1NF6UDPa08CDZmaJA3wli
RE0F5Qp5/hufXgzymoaloT0rtyW4jPNbjAMAPEM6JMfVKa4Akew2Zy3vgOyXtxFL+YgsLketaiE2
3ZsH/aC4wIK2Bx8MwNhsbYGRy82gmWq5kUh5B6xpZbmGXhEm3QgBduqjzzfahlMcR4+QnihPCSd0
ZOopiCct8POaJiBbP15tXacp5nYVnFHCJJpxBeQvW6++9Ro2UqhCWTe1kT5LMeDR2/OwLuwIQM3d
xB3V5B2Gio1as16brO1JLCYudh/aSufJgqcC16/fjQ4QDLXhpgXhK6+ozFbQ91ukFHSS1aKpB2jK
aEEowFCEGe9AupHM+6/fPFtB3gVRKim2QB/WdaKSmOrQjZNsXX8tgJ0qGZIu60goMExPqeC4lIs0
tlpxUq/NQEVv1HKka4L6HnuRyxshV5iOeyONXOzmZc+hGWdzE5WnaF4CMza9sayDVUrQu8yCfNbt
DHDeWdK6khbbqhDbXf8yLIk7TEDJmpVjt5x3iW5jjM2bhPu8RckQ0LGlvLiLqJxlIbpOcbhXovRg
dSBpSrEZoEyHAZV2Ka/dZWxtsZE4voV7hZT3HKU4SbK1LE5WbJOABBswoC4CqBEpQ/9FTMmM8DaX
SDlNwLcPc9NB3nIo8gMp15po/Eqg7NMJy0LAG0xhGkZsb1hY8QTvGzb3Pn41ZVJWoLpr2nN00g9Y
YQ1mJHbZUTpYhx7zZqGj8FwdMRC0q9tKpPy1kueF3lSyAUSIZFcdyNrZ5M9e5CCY5AAMsIzIRtSn
3Yo26pR4bJvTus/6xe21H/icHBXhyaDsYaED+U3PTO3ZsE6N4bcAk+lzTqGbZSq256CMYTdPxZjW
i/HUFGDVVC4SgZPg8wRQRk9SSrUbsrg+dTlaHWvjyPpvjjFimYftGShzZ8Qh+MmxjY7ONRgUUaFK
0OKNAuEcK+HAVuPVDpglC1UETgxYmNH4UKk7q/Q5H01rNuBABHBm5SB9uA1d4fekgGka+DeHaZc7
sep+fUz2Rb5LpS5ySNVViSKwMof5a6c86AunIc80SNtjUdc4JCBWbRUcq/EWZ8HIeeSBDMwjKwx8
KBCWL9wKoxyIVFfFKglwUaZU2t3yozSu2+pVyWTOG/oXK/R+bZTvECsFlE5SQSZ5xIMEOO89GWXP
csw52qNHACDigY/IxFbJd6mUcRdmSx/WCAETplJCO9tFB0LpGV2VN6S4l3xTIPwx1i3ArqkalMBI
MOWyUtLiBCK82e0uhjtADGaOfDkcI6e7zFyVy7ZMfuUna7sRSdn3qFCSrJwb46ms0CJQ3BXA7A9k
AVa/IhE3Bs7PisFO/Eq0eZPFzGoT9sn+OS5l6c08apNRyosT4KYrwBVPwfjS27mNVM0ebsuAF3Nz
zkrTIWSTvFZll2F2SrsXlMshSg69dmVIWdBlHIPJfBnvR6OxmPU5jLESNWFmMMFi7Jx4pqAVtiEH
FddfskKCzS3SRAhJVuVzNOrac+ONLtlPxBLRU01Apv3kkjc7xbYvm4NRBmy1FIzwTy3M5kE9kDIv
SLKPBMb020nS9myUNVMK4BQUavqfEX43uyBzPxZ59dGVAgLA6JZ3nTwdoUyamVtd2mhzeTLTFZD2
qpjZUmnaUpzvOksKpjW5+4ZH2FwoZdoMYxiW0kRuHYb3U7s3Qo5jZXqcze+nbEoiRL1UqEZxKooh
dZs+Wp0q6nh6Qa7lCzNCh4ljXcayOIzlyUiO+vhijYW98uCa2C4b9GmgbcIQqfxmTzYZhJV0c20U
iEJAX6v5VmITXSc13PJUXgxAOHKSnwKXzYZtpjZiKSUc+zyvxqnDwrE3P45ghl/PCvBloMfwdxM1
zLvcyCP/vjlmMRbhDFYHKH1xNQ5XarufVO6gINNqbIRQaie3YTmrSg7IfUy4r5jawYKoB9JVoG3y
V7b/5QoxticB+kPUaMdWlXHeoXZELH2LFQXsh8euuldtqwWPZ+ssXLgRptajivpfgZRbk2Sw55ox
XHdSwJf0yAer71Sq1I0IynspWqGaba8aGC5RDyvK+40TVijIVRO2wk3wb8g7zfCimquQ5Bd/emvv
gmk3FlfhnKeTrD0vB8CMnGXYa1L9HLMeXxsm9kcDgYhomVhcREnnox6KUltjPBC5pniNUXTZATof
gGnM47wg1RwDYc8FamJ+tY1EKibXxTTBWFCqo7aPd9bZxe5tJPGHdFhcIJk6gIHjRZasMSugA/9z
SMqfTZrajWU168g2ZbQvkoO6J2B24o4LuMl81htJlBnp8iYPIwGHC+FSBlRxmxustTiClziY7td/
rh52fbnsDExlURXDlAwwqAPw5+NHTHqsS89zpr8NO5f+uEv2QiDveMV8dlywkUM9ONjm3piMt0/X
3ZPyaQ34B8npEReUzrdGV9WNNOrtFZoMml6h0/H2JH+4aALghzkl2KOBg5M7PJAA9kt4F0dPcnbA
wFXbJNefFie5UPwhsC6wf4R7REeGD7vJ9nMbcfTDUyZZsJShOJl3KPSAIBDh4+T0IPWRXhWHCBWu
uG+PGbESlgQMAIKMzKS8jj5Vcxuv+ICknIn4CvR6s022nvqD/JhH9pTYCyS3538xgch0RhvZlDPC
GmxuxUR5AJVmOiS5IwBYTYwVLxm5x7f6lupGHvUoFi2ah6TvCmBmzj42erCVDfAOn0ylEA5Grjze
+ajHoYAZJcwkyFuuu5PlV6AT7F+xJEpWNa54aRXTzmwOR72NMGxKSY5bHWuAWVBEidPI4DDUuZjM
nEPRxbOhK4W6XBsdQFvCZbLLfcHLz/7gB/8FZBkzF38/FU3VKwxFpYoDnJGMT5aQIUc3CfJ7UvUk
PSGuhWFWITfyKFekhYoViRlScemn7HS2tLNuMDiHPeXq0uRU74i2ffLnG1GUC2plMY8EwyxOTa8d
YisWbaEE9FBlVmjZV+iqm+X4wvHtvONRzkjpeymcdKvApID2c9znvpgS3lMCV5afZw8caUxV0UTw
BBJ8O/ATfXRCQzGo5iIj/AvPCzCT/UCkBLzH3stnEANnLi9RYJgyAqqBUBOBC0aSqAuNlwUWO4Zm
Fk1qmxh8aIYnDf85xFyrybjHD6KoezQKMa8V0BKhhUImcJsgCmoYT5gRgbvcwzsWZaFbM9aHooXT
08v7RqtsCQNfUv6a5txuKOOxfTgV9b2mUszUaYEJKe5rtwO2I9meF/ciYhQQ1LvcSJOhHx/kUfY4
XZJOFvXiLTSSD+2ewOOEvjnYM+TVAe9xMx7cB3GUOa7DTJfbGuIwwIzE4GBOD+N8LRX7OOe9M+bJ
ZA17Cgi/pM/gjlUhVzM6b4how2vC9Zu65tV0VZ8aP7rlTaqwyqQ6Cof/lUYPxA1iE2XViO9GOIEk
fwTTeBH0B+kgupVfO8MZz9f8i0RLsmRD1jFtSTmbQpwNU68RGc2XKCy85ZGANWkRPNyOXrxLvcS0
eWNODAcHvjFdBJ86wa59C582+bGupWCDx6ACMJtqrzBndGEjX5nF4GurxRNDPQJjjPKskGv9SVkv
VOOYT6d+4PSfWIHlh6NQij8Wgkz2PDQg8LZH2cmHtx0sUmXGHnh/vey4BoupkJvLo3S/0zVTzyKo
yIJR+vWN7EV1ddsK+iAPeMU0VlaA81nYEQR2I4ZHKEvcRUk/YngEbuYRREuPZFNHAIBy/1p3tvjN
w6mAM5I1YPrIb1M0W81Y5GxpTWKNg34/1m6/ustT64WPIvBvZe2cez6moSR5FYDRoPz0AoaOVSur
w1DoCUO4fnNIfQDgzmihA+jh0E9Y8OTmq5+/HzwbFqnxA0JaROsfXam4mjPWhQbl1OYOZoH+kADU
Oy3diT58KRch6fMrgDwsPCErAAsnptI+yptUZcqlVY9OiuBb3QOI6IAPqzlfP7XPeT+EyFg+Qu0Y
7bhP+x3tqtZtL0Snsroci/Nwvf369zN2xgBrI4MQAgDi2OGi55PToYnnNJxiVLsGr7qIHeOsOx8f
ltQenfWVTPgsom3CanFCO/KaPoZ2kIvUW9ZJuoEA6OPtDZNlxMqgh8+Kjny/WVypSZwW+HZdY5eg
Yk+ymnOVn32bLuMHnIGSAr2kizZNLTQTKnDhs1Wm7hTvCxUgc8N1qpa7WXvgXOvn4glww1QgCMvA
f0YSTJ7H5r0lKYABQZJsPGvG6GVSZYdrcQwFcLIAW0IxQF46YV228IXhB0fy57gLkskaIFA6QCZl
Uc8ArDrGXKyL/jyBzBMBOgyLfjX5GBALvlHawJgW4RLB4BQBBCF/y+aUU9indVtOf/ZkdWwUqKNX
gzhUQXWjVO2Fmy4yDvdBILEBG4H9qnfCWGGsNpOCej8E5l64SwsXFUUkw1yPwNDRD9Koj5jNZScP
KcrbSPwXR3vsbpbz6m64qw6R1+6WyxwkmzYh3XEz0+aGfuS3Uy/kg3QqgO6G2mqyGIONrWuCSSh3
I48sBRNcRGD0uNXua8VhmLMP4qgHmcOWiWASMp+UKnIM/XKdqmDoX///QgCkZUqiCn7pTzZaLbHz
pPcatuKV166+yQH90919LYIROcCjbmRQfjzRhjkCQShWuw7xD8K7Z2DMzu+98gKNfn/YcSM91ofa
CqQcAZiC66gghzJuI8EzBod8LMFbL6R1L/vJI3/Um2HKtkekq25m2a8qeJ8xdYoR7xwwTYbsjrFk
l9JLV4kO50I/Z1cfLpR+5UNciulU43y1mx+BuYYuGbp+WIUlRPbW9foKkrr5eyNdHwVTr30SRywd
xhDcorkkgNkKpuyp84fjfP4XABG8Y1KvXcqiIZ5JD232QREMVoIfqH1d/MQW2D4HhUt9oSHh4tmY
t09Fv/KN8tBE02Uvi1rWh9qzlGjH1lcPoVjuosvBJq++3xNqVtIQ0o+FCAIlEbNz/D+CgQbw8aLp
t4/oY+yXpTkB79tLpOigZ9n5JOXgNopAwjIsPyJLeW5Co7RrOS3+VwWj8okMiwudRB7Q5JA+/bw3
f0cHMr03e8a9eBQREEf8kRJGaPXhEVGOMolEPZMLzMn2/uovpTffVg7Yi4/FfnGrxK0u/4LJjGVk
t1+bsk1GLME6zRgLivcAg8bKzWhj4TAYRWAYqpclKSJkuPAnruNkHlZSsPmnYkvf+kSZHJO2Zote
93JdnFDBzt0KGM39waodssjeBmbBXYJhHnYjk3JgajO2RQ4WppNegsa1KOwuf155TXxGIgXd3Uih
dDdegEAdyih/6ueYgVVPpGStXeQ2AMn0EVPO3yD3+CiQ0tZZBhpUCmIzaGt9HFbH8JsgQ428Xh3h
8DcYQ+znuTkipamaWAkCyLYNdKrGI6kAkfH70O6Db57NkCSgaiOVok29mQhKX8Wl/mTdmkF0tqLb
EO0HEl+99XO4ORvTdUrv8igLb+VQ1pyMdeHlg80HH69x4K41L7eBFSB9M01Eto19N8w3An1Wprw1
RgCtMDaReI8+RP63oyIAwPytNMk9IiMt3cpTqN0CI0sWxZxQLGleyx/ATXay38o5WVoiExncVipP
GhWRD1MnzYpZkTrX5AkYA8lNEDNh6v8wBxEKTjzTzXzj77epUB+w06TVyhOcbjiY56O7eOQL6oKt
oiUHLCfyHP6iK8ZKAzbf8G2gfpMGKGGZpi055Z9RTgzl3SpvblpweS0IZlSwOSBlxGphiUctRANu
Vcyj1Xa+KPbeIg879MY5E6o8UZQlq+tC6fMVnYcsOhe621bMsTz7EKa8PRRGFxUWbHMmyoI1IGwe
CwvXJ+wWZxztAXX5HeksgqGoDwYXjaNgebF+fB1HMlUFOKl40uiifuo9WNMsFfICqbXxIk+7VHpa
NU5RgRkXb0RQH8vKpTiS9VF/0pYCVWvlMVk0RE/yeB9Nq9810u+vj8SA38BNbgRSnyxqmiiKBfgC
EIj0xwEgEklg5K7s557gavuvpfEukPpsa6e3VqUlqCiH+xrERNGDJnBEsL3p5kCUq8lXyRhTHVXr
3gV3N/r5xXkPIof6guzl8kbjiKn9FPsiBlMBe6hqOv2MOwTckWbiQGrQXBC4OSUY9vKOm0kzLw47
cyjWWTD6OmXyUaKoZ2NIG5A6ja7sWH77p/wPG5X9CG3p7i+6pEzP9i6TRneQBVMrwwzTJem+PxLA
/NSNXSziBMWVaIOVj5O9sz/cRh5l+OdqKGfYfmL4JV+wa8yfmi4mlgFZ1t7x+gysHBsDZOBmQCEN
DF10OBmtmVqtAmmnHEickF9mlTPa8q8U88ktqMvt0fC+Vn5WEASR4MjCJ5QtiQbTWhdDThMFrSk5
IOR44y7CuE4f8Il0/uVw75LIp914l0abRiWWIWm9nF4JahDQON31Wrcb7MOLu5BzMsYr0EXMG6qa
ZKFtQ9eRazFcQGaPTsfo9+jv9W/cWPyaActWQQ66GBLsL6ov1CuYTGsxxwGxHflmKhBvANEFLiIy
hcRLNxgPbiuKxkAKE7EdBVR6noQUk8KlZUdya0vGA0clGG/sgxhK5wsxM0NxhpjpenG6ewJpUgT5
mfhT9oGb6nG1nhFcYdcLUGeGiGj8U816lBdTNApBwxsb3fLKAO4x2bXYS96ECTkutihbETfyKIPf
JT2hYUcPhcxyFR56KBpaRH+w9UFD+aLzSj3M74YmqaiCVJaoyUfND+UW8fIaoY/en5TxIm6CIXzh
fDTmJeroCQGOFZgob4fevC4hTdTBkAp0os5H1auxyY89HFfCNjF6sXy1Jy6f8jG6BF4e0od6ww74
eKTBwHSaYkr4ZgDSBwF7rXLZ0FlquBFBj/v0aadgkaPTiKnfJ3Z7G/v9G8Z94YKPhV+44Mmj1D4J
axWs2r32pKBlUwNEnai9fvwznMmnynrDn/ziCi0qxq/NWQ0HTSMG6hm1uMrObjq4syywni0PjSIl
6PZzhgJ898CtrbI0ErYe9KQqMtJP/a8w0vJlBZIQ2sAlxlBVp7omjVIy8UegYt0aU4Y8oUyV2cik
zovdWLUV0NJ8UrODWA+2gvHJbzyC7bEoF6PEaVIVE7TyD3UVanzgtVEC1H8CyzV489iMZhR6vu+X
SIXF5Wg1Qog1m6d8PyNIFcBniRnNQ+Fz6weMxOyDJPI5N487bdVsynMVV0dql0EMzrs1UH8CNnVX
894dTzUo69gsjRFhX197SsrYzsFfmeR3kcbZVuLpAhUP99ZaFF0ka09RvldAj5Bw2YZY9nD7caiS
YCsZpSWPSn5SLgHy7K1noS8+gjgNS71/0SRn2o6NKlBBwNxqUZoDqheqUF2EDZ4xyi3m2zqb9Bsg
MeHFdwogW52gnUo8SSKoCQcNyTrZpyjdQgWYAzYcgsrPGy7FN/nsn6zV+wlplLMyVRJxVmGNR6sE
xkIan9fp6mpDdJdk3evX75ijgjQ+aFPmUYpmjPaka5qjRRVsUuYhf3K/FsMK7j9cIWUu8qmRsyRB
mSw+NvfRWQOGZv0oA0it8v9ioJSj8zTS/myMWLa0EHZMzuBhxeZuBK2E5GDG2ZZ3f1OJZ16jYlk6
IGTRMBcp+yTniaCuUqs9WaWt2cZPAgceA+mArMHEqJTJmFEpHZ5iMo+pKirST/QjP2WFYreOSyOr
+alaTmnxKo88lH2OAFrxx0gDQRgkPGXlCLCGMi+COImiW45yMBVe1bE9RFjgDYV60kuTdyP2XjAk
6ymWXRW3mp/7JuC0lBZF1PJ1NLGr2vyq+e1/5gGRTlj4YWxQCEphxJiPyTFUpB4EO30krvknapuv
ZHmpdhpewM9KlTA08o9AylZOQmWOTRaqyAElX3eKQ5raXZDfAhMfg2HV0cB4UX4QntAp+4uGEfOi
N9Kpi86KfAFsGaT/wVpt9wrS+uZ8BOzDRPBwkPXeWd8M997F0s3eMZKstu/MHCPCBA4nuy5DfFzj
GhgrXnHboHX0g6NRTJdkYloMs2KMhQe1WGOYUByU5B3gowDEcr3D1sEe5sYVeNKYMcNGGrn2TcxQ
LWUZDR1ef77XfA0LhBl4AFCq9v9iYIXp/jayKHcuLK3VN2NC4q7RFe/VO5CHBFiOOQnBfDc98Lq7
bMO9kUcpbLgCPky2sK9CMsYEK2kEs2M91Da2f865dS7eTVIKqihFrccVXJ8azEdEX2/4IKtXHvgZ
Pu9kdNIjNeuYAbM+R246uwZ2q4vf0XmHzR/97C/w9NhP7x+NpHccVlEfp2iUsSWJQdC1TB0Z7cSi
RJM+5aGScE9Ghf9JZK1tKMKpk2cu3k/n2blqF/v5RCol+g3nrXG+GT0o1oZxvYD4nXyzaDeCaz5D
aDS54jE/8MqtjJFkMtz9fovEnm9eWtrr+VR1Yo4mMEHAgGu1w6fQXw9vw+QO6DRdzuk4lsSi8oFQ
MtqqX2C7yF2uru5ID4ZH+vrpmbjjErvytISyJEk8y2I6TCQRn7zwXl3fpt+AnSQF6YXizMFyK2G6
kH9M3kekzEqazZMIUjbyERd03crLLCAfEZOnO26KRT7Sp/h28xEpk6JGcppZlpSfYoDtH8lXnO5y
AVta4a6R0cSUgXV7yyvoMUtRW9WhTIs+rlqppLkGlzCYTviKLjs2Xo075Trp0RxedqNic3SHbatR
UZMs1O0lusasWXkfLsKiggtc8lVHvtNe9CuwZ+4lp/jZ/m5e/kd51OtY1QqwJgYGCchaR67YBOyf
fMf4QrlHQDHteAEosyKLZZx/Tki9DksRFiEiyz/5MQzIQoK4b/YtAIH5RSOm1uASRVTcACFIN/bL
3uzEZRzUpzyZA23Q9701PHMukEHIDfuyEUKswca+KKUp16G4YhSjLYSg7FTh2EqigLHeWb/R1D7b
h3NhvVZ1uTiqUgI6xShjR06F9EcRy7+rObWwFY7psjJqBidFdOmn9aT5ciNFu6gKK6+sB8tV1bD5
gRk/fdeEhejqtTjZslSvdlP0iB70vHIB6l05ZaXXjlqrZpBAJPBze5QXh1Dwl1EJj6HSmqNdlqp4
IWbF766f64cRmw3urHSyO0W96BbrjGWUtgEDcF5LBbAdwUXbt3LiiboyOm1YYUNr1ZKgHYHqMMoV
sJYTAdslVZXZ07Qv5oe0e9WxnKrMT8Du6s9yo/C11az3ydnct6pbVDtrOssf82wsbcWqJHuZzQW/
RV2cupoKb1FlZJVtUNWxb41zdjVNonReW6gB2kVkYfV8xXLamK/Vdb+K04UIKA5PUTLtsAh5bced
ku8GIzb2axRGz0ZraZeplmOSLlwqb1hy05snQOCXpRG7mdJY3pS1pl0ltbZTtNLEfeXDLsq7bC8W
Flb3sw5B71gB/0nXTiHG4u1QaCfH6koMBzYmjqpZ3T5vwuG6bdVml7Rr5MYmJo7MblgTeyj78FgI
c7+Xw2S8rHplcqUFZQBgt0leFypRMFeFgf+xM1aeN2JZFIzTyRpyCCwc0d6oTjrV6otVhZk2DzP2
d0Vbuelc4v2Wl/kOrHw3nCfBcgwYr8eAPSBCMXNC/n3zIqJMwtZi3ZFI2gxEDEeET8slKXxYKXfc
ihm4oDemAgbEsGRQ5H4Upgqy0kq1SoRFN6TBo7paMGGPkKxif8sjbKVR5nKZ4k4aZ0AkAiXssv2B
WhKAQXfFsbzoVxvbTdxEgThR2vFtBdLWcu70SRYxuLPU2AAa0bkqg0n7Vca/JV5RjmUtt6KoQKJH
pzGPoYcnPb5Oqqd6uuboBbPiYakWitomcGPpnl9TGkCqb5FhDYfJWXJb9ICmo+IVvGSBcR7fdDpw
FsrfvHiMI5YO2ouyL6Kc1Br1/BBVgl0MB0vIHM7hiJmnPxR89n8PRwfrDQqMilKj7tGCoTTbkcH1
8mHwjQMZipB5VRZ2aLIRR3mdWBHU0FAREIlBc6+9oTwZXnwiBNRk15R3hwzAYeLl3o9HPbNQWJux
G3p0QgBeLoKTwqmes9/lrkrs9aI6Ao36SApWCSa8bsMb3rtjqeZWOvXssnBSh7pKEWoaD0J1Uaw/
v/56zBh6czrqldVDMQ0xnPMJVeldLN5EceFoLRCEQNTztSSmvdoehX5lTdfnnZahMPw6umQAKTpX
L7EEDbSPv1jm4F0cFaNHWZJKwrzkp/WSEMlNF9l14ahuk9iSg1qDM3GX7nivjYrUJWnNF11HzFyG
l4J6KVeXFherkSjbV2+Nisu7IULMF6KgoV73R9VLrjFetdMBQgqwogCz2wrPNLIWxjbqb9E0m2YY
FqlchTDDra0fdBBjAVf4bL6ZfpqXhCwycjXXuOKp/ddqadE8m1FiTGa94Ov1wmLHTevlhmjnqwhW
wLv/SS0tkbInutmLalPjSsWD5rcpXLUjD8BSjJzxGZvCo/8N4pKtRcEu1UfHbVrjWEskLyd4SZqf
eU3lqD9mZ8Yi1fpbA+cxpyPIcqXvLw/N8Y8CV1mJCzCjlKdGVa8is7mdu+gQr2MgJ2tjg4yQlxqw
Hx9mDoGWK6vYw/4osF6BpL8aOOEfTC1MQ/kJ9sNq27gmAQoyntpeWp6BYR/zXSr1AK25UvV+QG2l
86p7UC48JTeqU7qkPY9JcRQ3QRtcP39rUA9P5F0u9ShHPYrzWSOnNdEon++FtbDN9uFrPeVcKT1j
M4RqJgHmG6XM7JiFsT2hE/+1BHZ++n4Oevl06kQJE44oa5RHBfjNI3hFe48MXVncnju7NrWRRb06
awaaIfCAUSk6VCe9caqDgO5dYpPCTfOrdeSX721ubT+UTj08o1YrSVlQetZsMl0ASFiAXPXoTIou
9qID3oAvc4Ztoxg69e7yTrDKKcYhxUMYkBk2YCUR+llupY/lFrAujLkWUwGIuUx58W4w23VtxwIx
Snid/hqCCtgDpCS1hOjhYUqa89RYrm4rj3LlibnkwiRBXq/+MvLHULyqM850NFNDtjIoG7KCfQ7T
7aiWCECAuZEdrUSBJnZrb2jd7NchtYtLmQcCy3I7W5mUBclNTYi7AnVndTmPNPBNzr5uYUdJ+s7M
yTY1pTRxFJpQmkkTbw6xaxpdhNnj14+ZfZL33JdSvUKzNF0SSHUL6QZIqeyoPqXKkyVzq1pM3duk
odR3KgQrbCJNBTgeBog7e7jDnhGga0U/32U+5r45qkeMKR0BbXM1+hN12QxKB6SFZOQkOVgEXA37
TNzNCpa93cqhjHqdAiJXtwhgA8L+8onAyabuuCseqz1yALgS7hQl52QqNY236pjGVgwkiYlYh3bU
LobdJGYwmbMfRtJlOHfBqtdngypyeyCcb6hSdYusKiu11FpSC0Xd4g39L/yho24vu3/zDZk53OZy
achxjPuuwrqQy30c7sN7UKmgo9t7VeGkdnlIuEkc016966hKPbdBR9xcxZBX6KKta43djZqtmZww
i60yloLhAlnH+6JUJlvWxBRLoTqBAM5PQZethrxglfmsMV34HxH0jEGeC7JoJRCRH5PVGfKDuTo/
XiKPMMOIj81RTW6kUw2H/bU1Yavmu1hKP/paladVRiVNBNNCE+hAhiRsuNyOJucG6QGbPhTjHEDY
pGJHHDRhUA73g98dgb6NOrnFRxFha/77yWjNMCapKVcUL0hfU3KboMByX7jTAt3P/NwZn76+SLZX
23xAcgObCqEQhq2Rdpr6lCaIQZKzqQFsgif+Wq8H1zp0t4Pk5KAn5Hw/ZhaHMfp/9IYKEMY4nsNx
qspTdxAPQMKTHQUMFv3DfAM2EKC0OK2tPqS/ecaamfNv5VKBwtCCoDGasYeq3Ma/pB/zQ+irFihB
Kjf2MJ3LlcdTVMoZ6SkKGpkJRSWUGY2jSE56JdgZiqOo2ofeiAyrcK092FF7wdYjPpI7eQmf3BPm
7RUNOBlgbaIuupYzIcOwNekmky5WcZjPIjA/EgRybnjJ1N2NLOpyE8FM5Bzwt5A1Y8+FOKjwClYH
AW3pTS/cShjTim7kUZerzpOwRArC59EPA3W29beGK/pY0T7VgYk53a5AoD7nymUavY1cyuW3wmqN
DZn81G4xUXhcY7u+bQghgPprRi97DobS7n+bFTfMZfupjWTKoleyCZhQAZJJj3AGUeKuR1KErgc4
W7H1ArAtTg7G1N93gXTFNqmTOGprTP6R8YACBXYNiMZ8kFrOl6RLtoogJv9H2nUsSY4ryS+iGQkK
kFeqVKV11oWW3T1DrTW/fh3Vu68yUbRCb7/D9GXMKhJEIBCI8HDvKlPCaHjzo6i2VH1LMsFs3urR
V8FKBj0llUJUkrszmlCh45harCysvwH1v0+B2cqfWBwX505rLnJujHtO6lXRG8usFadcBZP2gFTK
pkZ5A1HaF4ApfwmCOPtr/CE/t8ZdGpHZgcNg+QDDYFADFe9K+UAxZTelb5TC7OWDyuo7e9ylUeha
1FsUBw8j6MTOfrHpslCzpZd68Fp/cdI741BhQERRfP2/XSsf0Dopnsda1jAhuCCgMRkVUBKCY4u4
0lF41NlKvlspF9KoKi9Bl80M0qEC8Zfd9g+Qo/HDDTtz2mDj0AlRhqLd5MIaqkZUMqxJO9JbBrhj
WjtIb5iE4B805oXHgg9mRQNzMxIOxkzIUpz/G9wjLjTcNwJPXbsizj2VC2BG1lpF2H1YGyCW2Npd
BcxmDBII1aE1ZjiUo8Ci4GvyESwoDUx5aijCde7kF3c5ZCowlngd37EmiQjEIXAXPo41JIO4M0Mu
LgWmLPMfSj7ZgvWsRhaMQaGSaeqIYpx3LOgNWvEE75C20RMby8pHqDHG3nAAYRqUJq39eGslQtp+
ZS1EQ//0P3Y5P6mslNCh/Dh3NW4DRiiZuInl5w5FHJXduXOS1BYNba+WrHSiUQtB27C+MDYB9lNp
mDoGRgXDTeqh+ciEmeyUaAxydczo3BK3QDmcuqRGDxvFuAEyRrVTa7Z+hQQctXBoh1tO49WDrWBE
Jql8g/rf7+va5z23zh2MWJfVouoSvDTifyF+ZcfTTdsJxebXjt+ZFR7LG0ddCp4fE5imjbEp7ljc
lhzyFO+go4KihfxXzdFzg9ylOyzxEiukAAbdPmCkm4mH4d5lRRLiygdhuF7Lds/NsWBw9prRojas
ZK1kwewjvDjlc7Bl2Wd4a3jfb9hq4NSJCe5CCHZSDLRe2pJoGS4t8xeGUmaUW+m1ecXq081m3C53
/6U17iICQjkuFT0u0GVmdLVgYakx7wwPRSqfGMLhhNXa+/nquDBjFk1bjhm+JDsNE2ap0k2663dg
wBaTDK+FtHNb3MmT0igtukllGiSYdrM1qBlmbgClJGCSNkxfEOd9J6oTioxyB04a5xnCl/p0WobJ
1hL9kFLAh+vkhxUZgjrM+tn+j6fwV1BsVt2sjbp6rGY0fhcQJ6ubLvr533kIf/eMUZyoS6equOgY
/GbaBj7doNxuy3gXCB+2ojVxJw0wpkUKZ8Sr0fndumCjCAyu+NGF/cAQ0qfvV8h2hM/FztzkC1Q5
wUBL3MFNtE0D7sUcdA10/wd0DetB8nO72CV/FkQsWTfmJUQBOX1R/OwXkzJioGiiYigudceDqHkh
WhcXSMwk6OsQXJ4fEOzfNBTaHwwfrOUm55+PiyDdbEx5thhIHKrdQDJbrybn+w0SBQ2e+1O2ZlID
HcbKZapfU1agts3CNt6U5xa88q7AnGijuLjRVlUHVT5DPQL4WDy1YBuaXslOtj5G++JH6H8IDrLo
E3IxA+pcTTgbmXY0gxstvmma5+9X9P2hMnhsg1ppXZ0lCBRReENIbVfRPQD6ogxybRz30xFAanHp
320SZYBkhsDi7iBl6CSPFNex6lUbXXRpiSxxQaJuaW+SGJ7NVIMYFWZ3+F0/6Lfffzh2G30JDaAM
YHxamNT+wmJYT+3UkVE91um+sno7z35FTBZlVOyqNATGVs/rmTHuvJZSYMSYmvgdh9Rtumk8zQdv
kcDMqrPpOgo6igZyji9EYZmRggm/VI9yVzCkXIZu9PdfbT3l/TTBc4Mlw6wFxihlp+onifD8M/et
nfnTq/SGCqVjuHrlzOAoOwHxi1Hdv3kLYmz//xbIg1NpnbaNBapkDOaOHgSMES6a1xSNAyRs6Lmo
x+9XK/iePFVY3ULleg4G9TgZt3F6JdP77//+evQ7Ww8LV2f3RlzVcp5E2LBkVzzRbYBO/oRSiHkQ
UwSsFgLPvx1b7JmtqI9JrnUxQ79amWOBvz1Gz2VwUgKyvPxP6gSrqfXZ6jiv12pDD+KWtdjBzAR5
a+jEFTjNaEvcip5iLG5/Oc1npribaljKkCoaun8KWCHLMNhWeerIDVAfGU5CA2BjX+y/3zyRc3Dp
bjRYZVgMGjn2Dfrf86velYLDthqizhbFFn22YyleQmCyANlUky6+/hA2uTNDSqAo220Xye73y1l/
nAB3gQ4LeNXBunNpjU7S0mIcj6BBNqHO0twGED+HHLkz3CRiPbpV3zizxm2YTqNBGqALCc9nFSQm
WPiTXSmpL+IgWy1D6GemuI1Skk6Zg3giH+8S1mMYUMaV7abyDDy+clR10Eshipclok+6mm2cWeY2
sO1BYhFhuuMURS79ybgN23/iZ1Z9l0tbN4DXEZ2D9YhyZpLLN4rZAu6wwi7O++RXfZ9fo8TjVKA1
3IgndFZzj09bfCd3tjCVEtb4sIsGetYaCmPhUyz/+N4v1042AHgaI4E1MXrELQhauKMlFaV8TJod
VKNtK73utedOMt08u6pS3fve3Gqh2mAytTKbTKf8HZrKy2IYQSvjlQKSwXSxCbvgMDiGqOkue/SL
dsN9c02P1k6EcVx7X56Z5u9WOWqTorRC5RjNkVcOYOU291rVum08ila55pnnpriErtAWqKG01oI0
i12ktYOBHdNtXWujO2UEpSpHOOq45i3nJrnMDqUB3SRRLKMKObjNDjpVbumYR3Z7zz60/u7jW2G6
vxZlzm1y9+tYzmWv1ZF8lJt/ZBTeq/qWmvctqMCjSPOU8pCXtbMYSFiIqDq3FrzPTXPXLUi3wtHS
CuUoZRBSN9DeSx8bK/PrrL+pgmr7vduuXUaGpuOdydpVMv+MatQY3PUVs2YmtpG8k0GUmK9/yk8L
XCwrJEkPi6mTMf+h7TX0wswrhmn4kwaDaDHckW8UK0ZjWJGPpdw8LnL52Chj8Rd3KyPCtDB8BPIw
/rYzotjQl06Sj0FbvfRqodtZIfkoT7xPFFC5xhLxVK4v6tMgd+ENiTorQQ8KUV1SrrIm9qa82/yF
E4CSj4BYA0M6KjuBZ/lCEbRxURsxWEpz2Unkk5RX7vcWVs8wNElUMF/KKiSiLi3MZlmkzVDCgqk5
KqQIQ607KESAm1z9VAZUtsB2jCKGzK0DrFAQI0wQgukCxrrRjlLhM0ZkgtsNSTJpWIFX6NT+C1im
L/0I/yG35ofWW/5ogDFGVDtcNQgpIw1QcmiP8PCtcJCyaOnS7DS1851Vk0MDMeHvN2d1zAfSZJDE
IcCrYwL5cneGyai0gaLaVeAd+++wgzwfxFuR5C+ArIeOvm88umdYQ+2AZogjsL4aID6tf7RlzrxP
joDeTXFD432Rn+LtsiU77XbwWAFM9C5bfctQMOAwBh5NQb56udJQjyJZz9C9ZqVmDYWpw7Qd7Hhn
bVSnf/yDcfm17Tsz+LUeuwyxZo3kSDunn229dwhGI/G2sDy5h77qhvjzo3QnTOfYpci/a87tcve0
lBWl3pCZHDH66uk9Rq6VV+tBea8MO9MxNf9Xu3hukL+lZXWIq8zKMExlV+CcnQ7Rj7S0fwu4CGeB
RJ+Vu5/1Op7jMME+YjIH0j9e/5y4S7FjOUG9G2+byek7oY7T6kvnfI3sV5156pIaJd4LyFtHB7Si
TuWX/4TgkMYW7uatsJu8ukZwl6oKJicxx8tFs7pClT0sMvb8AHU1sp5wAr+5Zje/JecxceeEr4Kz
uBanofr7H5tceNPHrOnQNFfQaKp2rDWSp25cQdS1ddnwCu3dZPQyR9kJ7K6665ld7n6IDCQ9C4jt
jlQB0SPTfgTa/RBhpaA5QrXw7+xZKvA5BgEkjfMf3EXyZAQK+agWaiAHiVOb4UjLnbEdhfri61/1
0xrnN0FRyWapA9lRKoY7ZPcV5if1rnC//4giK5y/pB1Rx0nqshPt7qf5Rxtt9JgKsp8P8oQvccX8
XArnIEYy1fFQ4VXFyu79/XJoH2Ivv1a24zuIzHyGZFa84V6dnOa5eJd2QvLn9VPx+QM4T5GbFAAL
GZOU2gZSY4u77HowG5nu6FcgZCamLUZQr5/7s0XzKSxNs2WqZrZoPHqu0KVJ2fzrDgrxdv5Y/vh+
H1cvKch8aOCXwHA7oJSXYUZpxzgoIjznkrz0g9HKnSxJ7ucovxrb8d1s04dSiWXHoMMt7dklYt7k
WX2nW8QT/JK1orpJZHBQo65jQt3t8pcMKpnGJka2w1gEcm/YTntpA7SJK9zWNec9t8T7FTjLG72C
parbEACgKWAmeDtbToJLGhoSrEv1B3Sha950bpbzpnRRzGyWFhVAveB+QvM53lc/lnulASsX0+8N
H7VFcIRWYdDo+EEWAMwMSFW52BNK/QTRenReCD5qoLuh/gGNgFxq785uXDgmCp6GcMRi/Qt/muWC
UNXlY7sQXT6q4YvZ3qr5T7kUVDZXDgrFDC7E+CjeR8YX3GNfSHMyyw1Bdz1/qO9LIAPj3fSSA/H8
B31h9qEuY9GlNXapnF3HEUG9Vkdr+GQ+o+LC8qqosPEZUSXzG3u5Lp5FadVXd2EWAU0Crgxijhp3
Mtu40pKRYH1NkNqkesrbjeDErVpAgmrpaMRAm4Z3SM1IRy0O+mP8whhE6bbsXfVhcBh6G3LgYO+/
mUQvdPadvnzHM5tceFOV3EoU0+ohtqA5s3mMJ9mpjMmG4KJL6KkZZxdyRsNwrw37MXv7qxVDHBNX
8Ue8u9zFzqjDuAisFISf2j48VDlwlolvuNkLFAeDNwIFAdE2rkRY7CMT5Pxfm5znxFYyyXUWpB8D
Th9pzobeWA5L5chWP4qgiGTVU8/scUc+QEhXi1lKPxjkGHe7FThWaFN11yTI6EaX1UMKJ7ouHNlm
0n1abncA3L3Gr99/beY+X7f6c+FcEEjNxppy4OtOSrsvCFJkeZf1/7bD21yIuDG+xpvLb8zdHQ0d
dGkwzRSD19RTaWQXU2GToPO+XxG7GL5bEXdxkFFRDJCCpicZ1TijBheLkm8kpfEbTRKYYqf7O1Pc
2dRRxFiyBKYCqYaQMFIN1gIbMz+vil3fXZtDaNfy6fv1CX2VO51AR+mAeWLLyn/jm/mF0ZEztYsq
x2XROOJsR7RKLsYpaE4ZbaGlJ5AKmzbUAcarNjaawYNGteSMYQTOpIZCsIqkpvaeAue+/X7FqztK
ZIpXuornFP9G73s5iWezmo9zdZPUNWRkwTNSvsnG6H9vaNVDPw3xb/OhmXso5ZL0NI7lUcn+7eV+
q4+d4L5fPXJEU1D1ki3UCzmv0frGVK20no/hBOVf82jVV+V4rIqfbTsIHHTdV85scb7SdWpi1DWZ
8XzLbzRHP4B74Jl6bGxTAzRLXLv5miDikGNtLFU1DY0vH/cmOHYGCN/hjTp66TbeM/w4g1sKO/ir
XgH9ZF1XgLr8korWS4cfUmgz3t7So/QT8E4v9kCsAB2n28VBFeC2uM+ehdiz1bvxzCwXXtIeNURN
Kmc8FKOnCUBkvHLcJUTnwfCzdxHj4ertrzOxGaSGyhe4zJAkPWitqvQ0KX3soC4LmLMaR8FflDGx
b2eGuAuQjJk1jAEMtV7yRDyEMKa2gUktNP00X94OkpACcG0DkTOpID5A/VfnS8BLXBgUrIrTSZpv
5hhUNHm0y7rYTmuRvO9K45YC+fVpijsGywBoeQ5TbNPgkPHHeJjpNl6yOOERHP0YhANN2Ob7cLKS
2F+a5SKnHndLGHVFBM5RdIeiX8xZrIfY6d/UGSNiyWH+C96dC5P83HQ8D2XeDzQ5KTUKmO0LWlZO
V7x+vzDBzvET0kWKglA5BRA8snK/GQp/6TI7iLdK8PK9odX4BX4YHSLwBiY2KRcrm1jqWHm6x8YV
H+WnqHKb7QA+9tBpIa/jLsf/0iLnKl1kKWXdhRF0d+sTa7QvrwZkbpBLMChwLOSSWzvhhqHLkLhH
8Ylq7E46e7MMfVk0ptZEJyOfpB1Ra8kpkkiEjly72QzQpOsyUdD+/vjOZ1bSWDWrQifhaeilXREt
PpDxfhqR+7/6ep92uHRSKZZW7os0Qul+cMuHes9QmJ3NThljYhYVmVeXRdHLZ9S+2hdZewWkIl3e
4+MleXHopARa0Io3Ba3gGbtmxoRsFNAsBhpiPMu8hJwyiLIuOqX5tswfaOuXy4/vv9yaG5yZ4M9t
WhlNPy26ilYbcqzudtJELBtrh/bcAtcAqMNlGHQy4FtJGI/vTbunO6V5mYRgo/WlgBRfB0ODBQaR
S4+majgmYWxEJyBKAztW4l0GxlBBEsWOIZ96g+WRzeXoGtglucBgzQvk8yQ5OuUZlACfqL5gdPxZ
kl0JoMExfvp+d1brGExkAApl+Ef/iPRn52dQCyppST0g2Rg9jI450PGAfDF6C8Y2AMGR87291U94
Zo4LCovZJWEiRTiuSuroY2pPkwgStrokUNxjiyxV074UFROq1ypVaA9JNMwyekzHFzyFAO2zRrzI
+VYWRFgNA5PgaFybfM6bDtoEEeYlOk2D6upgTU5K//tP9gGz5TwCSBuGwFVlJJ48YRNQC3qyGPAI
4358YfxCiz18qFJaKOMvjlFgedam/sW4cljhMANNyh8IiKzkh0RR0Ws2DPRNKD8oYLUg4m3nXmXz
JCd1mwDwo6H8ZO3r2z+AYq4cgwtr7Luf+WWjRBOQg6mKRSu7zk0fGFNVtVU26g0IUB9Y5IX0Fx4x
tmgWdiUmXljmXLQfk1oBIi14l4fYazvNTqLcjf//EkSI2Cpa0EAR4hnDb2pUdtBHh7DpqahRW+v8
uBSNUq2v49MCl/hKEvQHewkZBui+fGtERxb014sZCdxz5RENoU9iKNCARTmUfxeBWdgC1/DYoWPA
2B7TzQjSkFwshblSWLqww6UviUzMLGxJz2aG3yiEMFE3A1J2+d/xEVHfbO1cny+Ly3CrICyUeGDL
Mh+TVHFltRSEwrUUkCgGO1FI4BWg7C9dvA/KoC3MrsMTVnYWl4HDfyO1610OLiBh7F0LjBcG2UV6
dqYkE3A2k8Bg7RmgtGejplAvfaKYGozuhW+EVf87Wx53kc0kDRsj6DtkuGxqMHLyd9a9ql3pvvnQ
p2TMIJvvY+VKKnCxQs5J6lypI3Xu5RMAOm5WDk4wPIz9tK9M0S2ztjp0NIiloRyAiWHOP3QwgJTW
qA9Hy6L2rCb3rZa60xKK+BVYTsEH/zM7fOWG0q429cb8fbwI+n8puPLlq+JezK6w5vLnprj0Rqt6
s2wpTlie/9uO4FdIRItZ/WgqnvuML0IxeQI7uVX0kpCpA0DO2FC/3li5rTe4RhitL/jdXTaf0Iro
3tZeq9C0/TTL+f1C6ibXlIF9w+vmCcI3aIAPe9MGjhMFaPGHXAHIMiVsiIniTYLqBn9VLnkhM4X4
/kigns6ItjKfeMnjcKBevEtuFvC44uo6pq/fe//qAT+3y1+aNCO065hdSDdBdW4bbAfwYSY4bn/A
Fb6WEJxb4+JXTaUuhpBjD6KY/IZdz8HWtNloJFpgwjxrZarm8ptymziXdClGMrCsTv1ZnvoTeaav
Mdh+K2gGZyescjtcWyGkfIUKsasHA9PIJqR8kfbzbUyaxJGkgnvg1AKfsq+gEBXea7vKQ7Z3y6pj
1UZUHVsZ0MdqdYreKF5mJt4Cl6Ea8E68qjOstsvf6fhkQGSshTRWu6uy62namctdb4hYadbd59Mo
D1YH9dyIlkm6YBq6ugLn9oYtEgKkTvcHjNtrecPZCnlFv0DRww7V/vYjb2DzXqPPOHBEN8LqLXtu
h0uDBkuewPxltfBS1cej4wP+oqFzGtjD/aDZ2bWokrqWulLI05oW3lQUT8XLvSuRpswWXRY8CaZN
XOyzjNh19tJJYIKHrMNoCB7xK0gVOMuZQe7Wo8moql1LWhyNsHbkDWKOl+/BhQ1CLMvR3+Xd+DPf
sZNZhQ6U1ISlnvWPfPYLOHftyKxOfaPiI7+NHkvO8J3B7MAglaD9Fhfj2Sf8cit+2uOLChbG9q2u
kNsPlgDtWf2RGo68o9fJTXWTP4VO4o1b/VecOCL0xmooODPM3ZF9N4EoJ6npe1m2B+ile9Kg3/9N
FD+zwXksI6KPmxw2gNTYkFMPkoAFig+qo/4Ti0fOV1YE2B0oQHRIXwMTza0obispTJOEZaHafgmg
EuK0UOMN3N4PMpBVVxMGjoRTByuJ2oVVbo1jUs5ZWA3tcfIxwWorB9B9QVW8gyAdGx9RrsmhA/eX
EBqyFuMuDHP9aS1TQ6tNuhbPiP7E1HlQHHC7E6Ot+btLS1WY7Db+0whefJehIG6kQB7kpj2qt71H
nOqYQNQ5flYeVNA/7GW/8IqNVdkh6CofRGPVa4dSRQeJWhDKxigAn6IOU1VkmbwY7wzAVrjKIdzr
aLZjfFLzc7wIHUOQ36260qdBPldNopoqNcR738ds8HoZV7Ihb///h+N8UTwfAyiJ5Xk2CnbyJ4S5
zGfjra0PrkEfOFhRKF9JWC+s8W6KUaOusvAJe/0+jDt7bJ6kRhc9BFeiGaxYBjrAGGX8khaPU9OG
OQQ/4ZPAENxUj8VdAUVI427ZqPf5zvCnzfBcQjxRsF+rh/DMLpdS9ZEOtynZ6qbO12s/SGZnoYda
OX2/aWtfkaimgQqjjtofv2d1RKYiIFN7xKG3WwmwJfVKCoXslysVAhXeDhwhpMXQVOfy0WjCxFun
Fx1YcRb/N5cFRWlscQIIM8au9vD9qlZDCVo36HFgjgTPQO6enyNUg/u0Yg/cEY9paARvi63xgQMP
/Vww8LF6mhFLoGqL8hsUZrjVmTVSjXaE4xdX+c3v/nMGAUN9rzss364FB23tLKtYk4IcFLrLPGwY
LUWMQqf5csri3ta0B2MUYLHWnELFgtAD0yie49x6rLqv2qxUxpMazzdqmhrPetJvl8iY//mLfTq3
xLn5EASLIldLC+Qjm9rN3OjR2NUAQGlbUDseBdZYSOdSE1TvUU5nemwa8OWXIb8IkzKRy7ZlM8JX
0msCymM2ITw+lbei3Hb1E2JeXcFTEz0iXmGiqpFETDL2SGqI5cWkSD0lCAY3aydLFKPWDpeqm9CQ
UVUTbCNchmdBvUuLMrgf4wbuIPoNoj53fGNj8SYYrME+5U6iT8mi65dP+WmTf4+0mtIbUocsb3TQ
1wOVQeh1hwoYD+i3+cLhy5W0HSic/6yQf5B0k6WYywRr/T58oH5xyyyCL+lHtW08Jh6QutW1dggL
O7oW+Mzax2VVJKZfhjYc31gKrEZKe9Ww3oc3CzPQ42bZWh6KV7fTiT1ohdnXyoeFgjOVEUmoTL6A
V/Mwj0p5CIx3SGr+i+72lnry7ehKe/Z2Fz2fV7z0whh3hzaqntMOvvpeGC9Zf9eqE0YH/xV8wZWr
7MIId+p6MPBkbRTT984Fqd2vwi+hpi7/0u+lTQYekQQaVfrdIghhKzFSA8pYN9goNDCP3JmomkLJ
lx6fkShPZXaj6UJSmbVvh4sT833AAulfOo5WOVS9TmrzXbejJ8a7j/nqLWPeR9/5FzioMIWX2oJP
uQJ0wvXyaZPbrwi0+32aUAvOgXHyfbBTN+VTgvxYqGexkvdcWOI2La8HPStzuD3tsbzZ07x2E7jm
FbnL8D4H6uh+8RgoVuj/bGO4wHJhmG3sWSEcs4VRIdcwzLTMusFGWsIAEcxnpvvqZb6lm9CpbwsM
PUTPohF20Z6y/39mvF6gQ5STxnyPrGcdSkTTUm9ljHAKtlFkhrv1iJEZw6RO5vvo1MqGviFl8NJr
yCOOrvU8OdF2gTSiCLawwq1A0XKlIAMnpizjZrpcHO5a3WjHevrfMYp8U4zjNbtrS4hEQApGEDnX
FkktTIwBvUCg/ciZq/S0BwOXPp9KaIyqrxUYCEQMcCsmUMMBPAJQDMyG8MW/ptGbLsdUzKnSf5L4
l5yAFGZo/2K3LqxwHrkoWTZSE1YGy05v8DK9++jOPFrOpNud6aDr6vWvIu63lSvvwirninHbW0Zr
AMir5PNNoCejrST5TsmJE2fWwchnj5Si0uZK0LywyfllqkokrmsUU2M1vbZI7qW94Qt8/2sOhuc2
2uIYXIfa/Zc9sxZ1TBaV9qeMoUMrP/JTZwlQjmKE9KL7beUdgAe+gpuAueFXCEBoKcs8TvX8IR3I
GJfyZ203OEw0PbiRRGtjLn0Zuy6tsT09Cx+TpNK5CWGN3KNec6VsJU/3QLz00XUN/6bvCnsGvicO
tgGKb85H2pEpWvawZzy3HhM0jvxmK+/iHaP3Lza6+/3efXWPS3Oce9AkDwfIRs0nRTrRHIMDg+Bh
g2vzq9vj1YaOK5JZqmvIqy4/YanG46gXaX+Kpzx9rWotdJukyDbVmFd+PDWqTeaQ+GFXdtvBrCU3
Hyeyq7XSvFbALlTbWVeUjmWNmG4Y82UHqhDjWp9Ha0flZHRzWHSUMA9dqAjPv7qpMO5MaLF5ihaH
Djqw2SYzlOKxTk2Ug8K58oJAkzM7oePgjBCs9uO2jPYop054LUO2mOYZ/mqRGJtKDmtbTbVp12AC
2R7afLjOU1V/KqU0OUi53PuqMcU+mNIHJyxUaWtZJd1IVd/su7DtfnTjYDzqqjRcLWlZbcypD209
GBCdp/THQDviTn2Qu2kTq9fSNFSHsUvjrQqZk1s1iCBhITfGr6bM6quOpqkn5+qwiTpleotxRLws
iOWXvi/JNjeo9hNoymrTWk2T21I+tN4MLprtoi+6E+Qz1OJLGiLAyK2jNm18l1Z64Bmmku0S1ZI3
o9XnjhQpGCOXgs63+lS3y1Iu9po5gISu03GxlLMOGT/o2tiaUgCwMYfZVUEMbXLN2IK0ZRPmOsiF
q8nYhVIVqnbTx33kEgzgzdsJwlMAsGRLgFDbZbuiUmU7GaExavaJT6JMO7SDmTlaliyPTRXL/oxz
cG2pc7ebUhSDlAV/N1I7uXJIUBkQEayN1O30nl5Bu3F8Zu1vu6AY1ByqaA+xamvwACRK7CxSW3uW
+sjvhxZkZrJC3A6zSXvwj4F3Vg8hDlirWW4vmn5jDEl8H1vSm5RlWIzVz2SvB1nhlJleuckQSI4S
FC9ThIdJYlmtXSw02kmSBgfok6tEmgHICMJffRA/L3ncOPOk349R2Xqkg25YUmrENtVcukGysDil
0r6qsZZ5c9DjuKt69AOigsm1mlLdbhaKfq3cUC8gUWobXQFSqLq9w3Tai6Glsm3hqzvZHOE7FnS4
W7RmtsuCvspjbO7qsklcGveqHY9p5WLwAW0RtaFQIR3H4jo1WtmuR5I7sVn8M9aL5VtW/WYE2uJp
FTHsQW8YauzHHGD7ByBqtl2m3IczBHbDWC+xCJBt9P2SuBh2GH6NQZd4hMy6LZvzO2nlbmsEEBdW
5fwhtYIHZVKUXVH3PzpN6XY6TSHR3tKfSriMNp3GGx1oS2ei/cEELYVdQmh9S8qqgwA2aZ6WiCi1
rS903IadVdqzkqS+EpuoEHaTYktjdRiUMd/qYQwSTU27YWN2bmIiq5bNBhFENynY//LAVidjcsYq
fAWvyr+hGoCtoa4GB5W00g7MdmtQiJcPofKqp8ZjI5fPKiKkg+/5Q2lkTKZYMXxlCgI/pGXuNmlf
2t0UMi1zyFsGQ3ZnQkv8tuyLt6zJLGceqLaRyvoQNlINmVS52vZjBvfrzd6hnWHelmwWpuxM3QvK
FlKjA5ocTbFU/mKEe6LN/c0SghPJgrR520iZH8rxvRTFPxOIiDszKcCpkUhoGEp5eN2b+T7OlMpr
xrxwwclxGMz8zZQAEl9kmtijCj7dbjoV+by4QRre6YNxqOlyW9DplEfDYJO8eszn7nbOAe1NrLl2
gyi+nTVQEw3TBD32jPRXgS49Y7ql2WJCSj7gJ/4zGEhf5rHZNkWY34D+s3TkVDrMixXbJKaFDdLL
apNrDYb9QzP2+kr7R24Gxe37MNqaZHkPhvRZ75XOVpNYsbMeYq9LNUHETR5smZSQpS+l56wNr8p6
fi7S9ucYqbrdz82zVtKnpIUi8hLlxwYz8GkZYKpxJp1rqZLqalPSuDkl81Wml523KNq7FWmli/mL
dFeENHlVurS/baPwPbCy+q2irXlP5AxvIi34YTXGXT1qZE/UpHZbi+b426kkby0zAgFGF2q7WFYW
O++IfOiBUjnQOInfUpUM92ZbXQ8jajXRWEcbEL61tmTWuVOrJWQfouhXbZCf09yBcD4dG98sEn0z
xLq0naeBXC+LJj0prQLq2Umtk/swC4a7eArlvRFYkG8YEd7MJQm2koqZviSRoNQSD4GjaI3y0DQx
fmgdELAt4A5xApmA4sEgmQPut9scwsv2FE2bIB6j+8pog3yXSXqhe0ma5eVe0ae+cvNKaSI3W6oR
rX+tMx5HmtXNpsJ5Ije0maddGKfDPg4jcHIorbVNgHjbFl1LnUxSMw9aPimOdm5Fvl5E7bRV9LyR
ToEGbNkuVTQ0R2WwZxr2GHYadDeXQKrk6zwCoea+QkBrvQao7HHXErNQXMmS0OHI47JVbI3Oee0l
qpnjcTBTE3CLpGuaK7mSFuKqUHZ2TTNukRnEjlktL9ms+X19qMcXMjSPUvnDmqhDh2McUr+yahwO
hLsWuo75VTNqezokaEAUWyl/WqYJkFlUAKCT2JjRdTYc9TpFRH2RiiOg5F6UwJuhpgsFMafNBt/I
8+soXDbtAsabdJR8mf4yaWBPLbZxaexOq7Z62gLftiH4Q4lxN/eBK4/KRquKx2DUrzCkYMdS64xA
wfXS8tS0zaFXbkrtehzAMNcRG+1Fu+iU6ynW3ClVdlBZv6dZ58/y4tSyDDEPauxauDeiQunKafnU
EyhvSNp1pVa2VKH+VC/OqJjbwBxvqDnaSxw5TZo4YZT4XV8TexglL011N6rkZ8R/N6KDlyYFNhbz
6yrmWjsoFDfyqbLQOwlwTtMjLZ4VnO9ieVHDaTvXo19rxAnjcRMq4S5ICIE61P9wdGXLseJK8IuI
YBXwytL7Znd7fVH42GOEEEJCbOLrb/o+zLzMnDh0tyhVZWZlDvtW851y6MalFQpSt8CKpxc3Jz3B
h+0ZxfrdpOHNiftNs0yF1tPRh/8d+sUgm7EZHaUSPrWAyLXsX+Ucl6sR34IkP8bpz1XsXEy9loaM
uSOnJ98ZNuGM4M4A+gOXPSfuRzKQjMGQWP5VFEY/bIzMLgvcsevz1la7VTgZFerVCYdPbzoGzc1O
/EYJDBI9dIctCJsUW8O2O9vRz0z16i9OpiuRjYuPzkiW/ggj0y7KrfNPIgABGGSeBGMWVT0mIhcH
B0CLAuXbtqiMMdnpYNjayP918dZARo3Vb5L7E76ZRDxSERa1ByfZoc+sacpmobugGSn+R6Cl2JbE
T5uHPrwqYl4YJXKdfIgKO86pRJnbrR7a+dXkUcrQdvETs0iRmvm5HlGuZtgjLu/VuJ61HrKqUdvQ
VcXMDM4C1Ey1+bBz9Gl0XC4jClginoJ+3MCn+slbUDLgvF2ZKnPdVx3aMgmQLOF4WdK1kFv4BYXU
sG2XLeKRcxZWOxAe97Sujj2nh6Yiv176jwc/fUJwpXGE7ormSc/mNIP7Bql7quj8EqPXsa06MIMO
zX02Id5rRFl0IB3T5eT1gORS/IRTcsVmYhnhm0efiCxTO7z2PTqKYdj4Y5zTRh2bKc4HGu9nNW8n
ERVY6T11DfphQ/fNCHk3JwdX2Kxp9Iuu7DOv9b5pERudQlOxxLvYh0B/HDZVj4ua/aZdiIysxbR5
MiQnTdh1IfG1CucTbuQNixZEWtFXmZyhInxSq7fv499G9QVfeKm9OI9c56ysOC283gQV2olK6A26
s104y+O8MHxjfBvoaNN5Xkn7vkg7SEzIcGEe2wjj3zjFomLcb6O5O0Xj+rwOw97Srmytk1XJWMR8
2S+ue21I8toI82Ynlhk8Vqia3KR+MdXTBq5vxVKzbPT41s64KWmCQ9L0pU39ozH+TzPwiz8AyR2q
TZrARBPyJx/9Uzjy7YyWrvPdk/C65yacN85abds12dVtsg8jefEtKaM4wMPWmwF3KA/MYVbeGRDg
pvXSPMWDGl7l0tabtNf3CosPkzsWdLS5O2D7GHQKi8VGdObFVHg41E10W3lSyfuiyGtHXixFyUXY
X2c1Sm5cOG5Y9LX/vLbLzXHhSxW6BQSWBww6R6FpGeigHOakcAe4RzlJbl1+0y6FlNSHrkx6W9/0
t2idN0H9w1vvXVg3Q6e7H2p8/6u/qWfxT+hpF6sUY+VYeIxvG31Hm/4kl+kymKs7InEcrUvnxpgG
xN0RkDwZkQsKyXTt3rjs85k8r8sDVNb5cBDNrxXtZho+/e5PypoGLMOvzbNESKgXIi33dNXO1Wmq
+EwjFpxW7KDvmYuLNo3RPXrapCXVDmYC1KZ8XUW4iYBsf+K8djuIJZtTTT27M2E8Z1ZXY+7CL33X
M6c+zC6fbrCGqjCAQDMQrbzaYOE2fplIn+7hXwQNGnLwcl9gljSe3zyvGJK20eo5hUvc6eC72JHS
yhMFxNoYaAzXWdz4BNnngZf1dbNcYdRPbghNwZg6TRNOXgcDJqSFHoJ06nGx+FPhDbM+WGzmHSA3
hLeGXQJkVQc4BgHUgV/zksTHDt4OR0Pm9k37PttSHW0xwOVu0GIfjAAeEWmpPLQPlQr2HaebFNak
eozxEH25dgbGXfVVoHCzGT4e9HllKVgXdWfJCFwBSzGse2YUFvLMOa7yNvRXK5yb6GM05c1G8rfa
fRfTVwcd24rMZBtZTIJ1PnAoIblGepa3g+qk8NqkHIMjoqlhbNXhq5kw0sKKAc4alialBNL4t5Fq
/LJN/kumn3WQOxv8dn56cP5akMG81ITc63RGTE91kX1VGL8vXVTMxdDTQJEO2vn7OvH2ZOpfuoB/
dhIfVPU7KdQxaNEgfCQrbsg5KPsqgtuN3c8RL5TDn4c6uCIgZBfb6onyqPQmucWWIAaQdueE7iNM
bQFUbx8O4gz1TDaFBL4KQ4bx4E2S8KK9pOgmaFhqEC+1l6PZK9I+effSHo5vEuWqGjbDHO2aZXz0
NUXnPBxlfHdXcE8uq9D1dFnq0RL/bAMPiVyIkDQOvo/lI1L24i9xqdbqNLvJfyHR9yRwd8AfToS5
JQn9HVnnOTNJW7R/0MNCc2ccn5irTm08Ir33c7DOE3KZt3WIH3VWbQZSpfR7cFBTUzA23CRTTwbP
2iT6GqyQx6N6+80nGdq8J3aH8TqrkPSAxa1ysO5LsrwnITYE2m5vR1nSKCwDvztTFBot8TVqsQvR
mHKYwYnUxbk1WRWkF17HO2tECcv7bA7JYXT1RtbzBtEY5axhUBr9sHE6r05cWO5vGw/5N7N9JyuS
eqNgrzGdDYYUbpe0QCXWLA2nPTXdNR2nvRPRK5TpuVWc43dhZbiaMx/hd+/LO+jx/wTv9k1X5cDA
cifd9XOaBQRiK/ljZbxLmNkzn+6a2f61rc8aoFU9TYdunX8jDj8d1R8j6h1MHz7HCxbEK5HPK9nQ
WJVhVV36udsyL8iAzm17gY5a6sxd2BEf+zH1DZaQO71xO+xfo1tAKnDh4VKRHi7Ov4HcNJmZ4+NY
i03kYsU9YOkT0N03hHWXoBIPg3cdHZwQdo+YegkwWJuY7eaqPrAY8EDntkcRsE0cvgV6zbo4POsU
Sy/sX9BMe1Z3H3U7ZgYOtk6AAfGvQC7VzuHjvbdTSWW7s2F1nFss38YQw2BrMaBhAT1J0bf9Fcrx
d1hil6TyDmRIC69rCp0ifob3D5FAJ6+SZ1KrE1Ctc9RiGTUeNvO8lKKGxfTUuwVDX5ckztnxaM6V
zRjS4BY3KRbL8869C5gXLxCCLR1eTo4m2KKFWdmt10Gm3H7rRc6x0XrrUfeiY3cvgz4f4t+2jTaL
S7Ok93YTE2XamUL33X5caVHNX5MYszXoM/OHw6UUQg6GtywqXUPhxE5yPCX8mteCo//20iTvguU8
OuTeoA1fAgf2LFVWB+4htV9SjZknIZCLuw1y9LZD6uY9Wk4Vnj0MLzTdsFoUcPHKHR9JpPH0DtOG
a+MDEBr6l8D9qzkaw+X0h51dVjM+/u8rYPEXmjSDB/4m6S9j7J55VUhu8dypt+WGlNatDh2pS5Ag
mPjxLB20l66bqX68sJnlARSKVVedgsYrZd2/x82aL818NgasQg1UMxlhHAQIcoAAlk13a9QmMNCI
Iig6bfguWKAAXv7jxiADwuYx9Q+NDbaR7+RRBU9+GuxoYzZ8xiveOZfO6Z781d1XgD/ZgJ1wOr2Y
JSphejHwaG8G/Qyxf1E3Mlf4G3Snjk4wlTUZdh5aERbjZpiSY2vSg0ifR3fJOf9xdLBbsEkaNW1u
JudlAqTpNS+STl91qh4VZvMhAqvs1hsH3bOBggXW7xYU1Ag8TNSfXjtv2y7ZeNNV45oCY3bwZ+R5
LyoHaAAobjmuBoY+crg4lYHcJnXRNV54Er3NsnuxwXyjf82ME37JCN7hQZ+IrE4Fzt2KFml4lXXS
42Ier7S5Wo4TA7A0nee9hyw8Ld6MVmejoT4h4lMCQvQb/CqrbFmO+B2VoyHll35qEbghlzGXTi22
qfT1RiSO3HhqHO9pRDGzVtTf6aF3H1YE8zPaBPc0UwBXFZvYsHOSBYYUzjBErFRhKJyNryJRhFXQ
baKZYsVyrewuJQ2NYL8zdWZfVyl/0HbAEztiaE9+6wUdUIKGPBAaAItytO8JhhyCuToD+BiwkriO
04MQaMyQRyJ05cVDfdnCWcXZRFg+w4F2ZzAz2QiXvAiD8uzfRbUOB8mYPhhXBpdhUAKD2vBnhR71
aOagUhx0btO/nwfOqIfApgyj+0DzkYVOnoZLUBrkpJdxG/j72DZz6diIHOpBouutgqB/qFpVSc7H
Gh5xrZl3yeo0bTF6HS4/PdhrHxIk19uwxQVn234bc+neFZQ1J68boz1yU90SPJJCcU5k6cDl48Dm
9u+VSqu9rprpyodgcjJs05vPKcAGekaSbrq33noSa4ooqLDxbUGSpj9TQBdJnHSXJqnesb/uwwiF
xBiHBJyWHL+9JgmfPuHr/c0avwe4UkE04HnLXsUTHAvdBKBT14U4vAG/zBHGxFDNKmsmPRVK9+QQ
QdR0riO1Fl1SfUJKC+SpqX6aPpK5hPqvdBJUzlCLQlAXizSVpy4UPcexc7EaKmJzA6RZ7TFpIr/A
NWSvFjf9mQc3OcOTVheApfR2NBV9TwWKLiValH5jY3ACgbcfJ+JksU1QpHkVlJGJAtj382l81m0g
v+lax0XvoKFtW1gDAZDKnag5xiCvMLp12yCo8S1g233uC9Wal7STPww0w/u8NqpkhFy8OCxjAxpC
hvtQuz028EOCojXQDWHTrUljYM0z3/ntgJllehtCZxvEzl4FyJ9M9dvE5meNOyXCvBvKYe9jTbXj
y0cim5PGurPnxDdZrc+1ET8tYypPOu/GXP8SCH+vQv2oPehuvPSulIMHqY+Kuo/GyqceoWMZyLk6
I2l89Pvmi1AgsnJ8TMCJxhhw8fjWcvougv65CXSX46CM+167IISoqjPRiDKQ9b4egb8D0PQxCtqi
Ccb5uHRSFb5cmv3cjwroSB8/pSxI95Yv9Yu2WHe02MgS/DgF0wet+q90Quxz7drzEs3f9RS6eewt
nzOpcKOy5HkIzcYu4bX7O0BSTTbzhH/mob2J0IzZ0sK+tQmj/wiVZTqA6hjUW2/0U93Ez0oFt4lB
EBEgeJJ0Yqfj5ObUvpdNFHAssAQnUj/phEsbK8/g0ZDOQuvupUnrU+0hZxi6vimD5ekZrMleWITy
zvURT0YyQP6lZ8c6S6IEVoo9DG2W7tUz/R4j0XFy1ueeiEMTsy2qXZVBx7ABt2WyUHYFqIYbreon
P5I3NsSXlU6ZHMdjCsl4hr69MIO/Z0N4ANb5OTrsQQBG1iBEFSHXKiIsw8J6udbTdnHSi+6dw7LY
XE7jjMaaf05z8tJXIGqWbr6ZHuuXjRvKHHzs3hm9XZTSYy38bV3REkTmWXlALbvqh/Q+vOHSYD8n
9DxW6mrh0QVU3X34IyazSQLMStbzgBZ/mcl2repH4kzXsUp3I+uBJVrySXTyzNd1Z/3pFKfDqwDB
i9FePC+D+Ubw9lYk64n2k5+tcwgXB8/B9ZJsqzA4jrIqyBwVgITfSDBuNZAOX6Cgh9U2meMFBCQ7
RgF5QA78NNlqP3d9YZJkIz33AeXx10rDX+2Yo2jNtXHmd8HjnzCEGs3xDnEqnoR0Hyzln6LDHYfx
9DwYsZ8mEDke1HG1OzzjDLzVTQMOicRb6FG+Gx8sc48kFMhKbz3mGmjIX1q/A4ujMAJqXoBLego0
i7PUj9dsFQHG1Sr94iTSGenpJuijR63Ixh+al8mSxzjZLQ39KxCxGw2aS+KGP3EyHMCh6myK1UdL
hd1plENYfF1mZ4F22tM7OsGtU3ZzWQfOggqKKLgxKSpnxUyCCz3BYWSBvkBZhTihpTUZs9gxWFVy
7d3qTlYvyqjDPhJfb2va+hkZ072XdHmEVrVJOo487/8HM+BO7zqL/kXilViX8ewAuRPNhLZxPE12
2phgLKRBQwhj2S24GJaFcwxgp29y34gDq8050GrvrzIqUl29BFbb4yTpJtHkitKwC9PmY1bub7Tw
rVzrd1DDqCfr9Os7/VwgHuBTSHxWTpWXrRz5N4v/KxPxk9raKRBohJ6dxM+xXn4VZ8/QR5Tr37Xh
rKdBTwcr/XtXRS4cAL3XLlpOYBJPFvYtDlZrZBw+eV5V6v7PFd0HBsTe7Oz/Kic6cKN3baPQgkZv
pIrRBMnhXYTJxl00zRMu+oyFzXaQ4t0Zg0Mfed/jGp1sKy5j094a3m5a9Ox0lK9sIM9KjN+uiZ5R
S++sEbfKNa/ugB8H022N+QcZpwN5IG/hXnOTRVH4wS2wkmpNxCmI+hed9gfpxCfdVLsuHO+Erf8k
iX64Z/cEt0yG3CXA0LW4mrj/kC05Mo5oMzM4YPnIEdvmJVVwoBJgX2l3dgWEdqxZD1it/5QyvaUq
eQzJ8ikaeuLU21I1//OVD1GJbbdRB4jGj3BjjnzCfBT08K6fh1+eundwoxrugzVBj68+qHTeIy2e
ehF9VjK6ryYCsRKA4aDOI2m7CyXtqSNNs5kZvYbpIvKWjCejh40HTnfFC9KTBMAcYohd+ffKVPPO
F84+pWrDQQJkA4tmoNGxl0USzJMbbOA484EGP09G/0vZ8eq5M81RB6usIiM2NWtRJi4iVqd0z5P6
DvvYv72H/hKu7p2kaOWIJ7YzFwcX/OsQocV39Eel+10NegNN1I3S9sRFp8DYg25rV4YGuwNCbyLL
i3AUe5qobcW9w7JOW+R6bSqdPPEGke3BevOFOag1OqweKXmrP6kXHKH78LM4Jl+THYG+GsDtPO1e
gfDfAicBxA8JSh72nckAyt0HPgGmqKtsnjr0nb7iRePFEE4MQQh6pD8lLvlsBGCFpgUZUoXJy5ya
JBeri+EJBvHGABRwNcuANG5cl+ybuD51cVoQ345F2yt0iaQgmF4jYGiVZ4+qig8N/pW3Ae8yA3fL
WkgEeaEW4g6BRkSI6r2h86kdpofkM7hwyG2nqDpwpU6GhWHRclz9LbhdazazNXefL6xYIAtGfUer
xcE+t+CxpDOV1lNHr3bu65BsMVtcsJ9y0Xr8wjX50cfsM2nU3/VA4cYI04yJgoVphf/dgTuVmp3U
JO6uQ7503X/7Sm3nrr5wi5nUo8/omM+RSTDRzsEjGtK9m6ggA35wtlN1CJK15BG/wplYWnpPB+fm
rPooKI7hyMOTjeC/g0EsKCXEZuCjjMiYJ38XM99G0VVAktzH2PQF1pAuenVe20rwzIN3rWhAM2Bi
/RnVcgggpED9AqjO1Qxk3z3FrMZXGFeb3oLKjpP/ZMxPg9++tRMK7rC633MImofT5H2pIfYhZFM3
ybYj7mYh69ngZ0oIFDSibe+tb57mOd4rqy8dmFSAxeoc0LHeWgkLITNuwIeciY4viJYtVOdcaWDi
zElxs/bDsZHyEtR049fqXUt2U0N4Rd+WqXrcw+zGZsGclkOLF1W6bJeK5bZ48WEE8hhyNBKhpCCb
sCEoq8+WSMjxO/XOBvdgfPq8dD6wSfHm/FWNaNIyb3uoyByC4cZCCdME5BrG3hMP3ePi8hfrhzsr
l39kTXcQTf0TqbqjrD2mYf6XJCoCGae3AQYg9Hc4ib02Z3hnfvVs7MtF6LuR7DF48uQ6yDu2VMIu
UelfGCphnRD7GDjIuKl1F21cHu717PGsFstrx3Sd82R4h++PyXyMkkeZRvilG/mu+fxEBW63QcxH
gopaTE11DCR4N7mkXS4UcJuqTm4Mhl16SZ+WMeXZGJHzuhiWx0lQcGQM7GSdvsTgLovoD++1Izm3
qp4yx+FHU+ulHFJoTXzX/IIpAibdDf9iZ9kGozmOMTqiYdkjaWsu+RzumjVMCzr7P66V75TOuCQS
7GYa4+QDE9c00jdk2LfbZNI7U9U/qcPfiVv1Gz6uNyeJvl0XLE9FXrUIJ6BE4Ys04UYtfykPijvZ
JJMC3UWQ0RXVrrcM893w5Cf1f17c/keX9BTC/S8PRhBqvQ0g9bHxpaugkRj+oPnZfPEO72siPGwB
t+u3I8WHE0Gki6ebd/1CTKbx9uPM3dxhTaAphEov5H+hKO2ASoRz5ymmcxNV8yaBB0DmhXOZjC7u
0OFjHuwpHCnPbTSB9IWEZyStAzTGabaTG5gjdiweS7ieo1V3JaQcfMvb4cVCJ5RDfAhL+3UdMpEs
U0ar6r9Usm06NHEmfDyug+ymHIpIkzVqQuOPliTzZv/JB2a2AcvZZygP55GtH6KXdE/Aa1PuyGJW
/DiGBNhU12PlW6PdsCCn8SLrt4V5YC1qcvSVc0GXOuTNOgT5iqinzIGCIrXxk4ZwI8MsO24NBABe
5W2hfRQ5Qj/cchn6oNCG4fAP5Gxj781vg13I09IP6ZsWjSx43F8Tr7+PzQCfGheNTSqJnzkhRQep
9I8PSWFOByEK2zgfy9Q8VMxHsJX6lUUYkkKpP6SF+Sdbz2PKfoRXHWicbqGA/uuL/U9rzduoyJoB
At+NU/sa4mKD5gPpB3pGz1ixt6nXr00DlmNwCjuTh4B/OLXjEQsZMKMM6Bf2mt+0Tj9gp3ptUmgc
lgHyi9gshWzXcp266SJa+fkXHaMg5oRlJuprvHTeQa7wX/Tdiz+pTWM03/ClsRA/mB8sEBWRy4qx
d29CICGk8fg7A+qD93Ly0HMgsmQJoN7WtcLb5UHCCH/OLFDkPyiADrUrH5YkO7MuwK4rdRYaNHUV
RludUH3yNDzyINU5wzn/SMnUFXPi7/sufXhVs7er+9ujE8oWiSyYiXsiV426RdqiIFhwoabjm3kU
r7aGtmrsl6JK/s4ObHCEWR/4k2iqjfjPI0sP3R8arMaiWgRtvML1bd0zGuJC75c7I3C39cznsIRB
5ki5CZughViMYjtcwnFLus0T5qa3xuvf+nT6sj5UZ0DBVCb5uhsaaBfcWr9yMXwFa/XsTPOHw/zX
WLgXTDUlCaK3vu1w6wT830TjO44YKL+hL2nd/GBBCr9NBMVN9TDU/VRtF2SQVp6WEZI45uA4T9x/
9WZy4ywpCJSlmYBc8AkSELSNuP8nNaGXcN1317pxVofre5Ng3gAOtTXTAsILE0LuwtVzhChIrs0p
TZM9QfBUzhS5QOkDlUiK/n9RHWogMj+W5hUT7G4cW/xoMi2SUN68Clpe24yApVUNbHbBpKQGlkuQ
GwC7aAaFKxxmhqhsG8zvXloVGBDC3PclLozx5hO8iZaSks39PRoYLlQ8LPrug/bskwAX741hOSbz
htQxGgH3T5AUdU7hjHOdU40BOK4KHUc3hltlu1jd50ZXB2CyMaoqGPkIbo6GwoGCx4dFT/juer5k
nhO9N+h/u75ds3mxUa7AuoZNBF9LP76pOD6kDt33LVD9v9ubucN/kpAOiqYYLHMEDQU/yhBQWEjn
OxICSoZPkal1WBDgAZOsmk4AJKDxoVr+yZ7IoUltA+xHf8NaGQxEaiFqxNsxVjEcTXT8kvTmtQqh
W6GEvi9sBoE1wPO7kl3pS/C4lMVnLE1fBwHH/AT0cVb1PrrC0F4Xo18Di3NdS3YU/grCguLIQoSZ
d7aFvUfw4F76PbfzK9xUzutMgPZTpKkobp6cxb7UASmdfhj3c0omtFtRgzfRO7axgZJrHL+IcM9q
XnBTeApqDwBSaDMBo0UO2GOmOKJf++GVoBuD4k5+rnRpchr3yyHCa35AgBn0sDHgsnDFn65qtzB0
jCEEBVviVsDcphqNEdyedwS0sV/Nx5GlBQIKMaTIEHLNev30CDsjk/hq4/YVkBuIe/nWzexzaRjU
tZhAy3EOnuMBCnIFSUe7RqATQgGBVYhvWdfOixuHX0PqnZbev2g2HB1ixjKJffwHUQPkjh5plOzt
4HyzFTgMqbfNIsrJjPdEAkPyzGUe+meGs4LqsPW9tfRA5jNhNyvUQpWKz41Vj9WFg/k6RJ+BGS9B
75/x24m/zFOWtc60E36SQJQjfzmnoM7k8ic8CkGBjuE/5EOcO01xuYaffxsWOBuE5d7oeiVrkp2b
/n33NP1SCCEsEgroaxj5D0BcN58HfWsqs68CfQri5Z5E8mBnuRnS6mgdcRw1gM9E7Go3GjdCSQwD
q/8Ewx1ocqL1Foxk16Cpc5w0zg3xfgPQdGDLne8l4GzfMXzYEaBCTXhSVpAyzya+KiWQFhvRfwxU
CbRK/BEq8khJd/M4hSgdHLAb7vA0Ek89vVR+bbNldDI1NV8pMy+8wbjQmyPkAnCOBeIvTbtHL74F
d3XgaC9Rly/Y+ot2pkthNFqvF39lJ0esH03oD7hmp70Xd+c+9DcWvBrUshukaeRYVASt3m61xFUU
tdHRYwHoofCNzjBdjSmDdg2BsMPyGQGRxmUVuECKnHHbdwHE8n83PEH3Xppoave1mSGODfm79O0r
jwLsQ6ipKuK5fWCh9HtpvT2Dd34uG+9ZDOnrUuMSAKwf5u6CoFTjldhAxVZ8i7UFf+V1ztB5TT70
bkk1bZ0EylBHKFqyGFxJYlu0C6iaRDGIo6T6F4JJX9r+3ngYHAna4bYT3xJ3kYLwO0iJzUWVLrm3
ynVnZPBEHPMb/i1mhWpty5lP865bxvBixgHMenN0QcmDcT3JCJIRPo8JcKcKgmnoWrLAcdfj2LBL
O+I8T3Z9APpBKV+hSu3H/hxy+1mP2MYAkLSl6XylfUtyErQQM6L5cMLwsiCLIfN7aK0mjazMah/E
4hNrBt9RpJBNbR6tw0oGHRya5UPgTqfF8Esj2c8K6i5nlT6btEK3s7igf0KIjmdEvoboEqNqVQBr
7H7xyPeY1sA+IcypVWfzShOKAhriXE8ReGXF3tWCKAgIUAM08AIRmroUzozXrsZUBaP54SYSyGSd
WA7QTNAE6pHwH6fRP7NAzt0i6WbrIpio8+MFg0/9W7Wzg5FQvLWtC839OER52oIjk67z5DrxxzrE
T9jB+x9HZ7bcKBIF0S8igqJYX4V2S7Ysee0Xou222XcoCr5+juZ5IqZtWRS3Mk/mfbDKNA2Jwz7G
CvQ440b+MXF0rxBYXmxrYtVIgtEMfnWquBRaUbdK3RQfvXFAL52vwohfXL96y+9v59TBHBlUwhxY
I95I+w+267kGHFsFgf62R1a2tGX+6uUM4YJO5lXjxnNox3mFbl19yhpTsXHsfKUG+5oW/W0u5ida
S+LQoowpcCfsdIVoiLdHSsc5JdzWYWSGXWD3WSic9GMSVRnmgmY6BOcYKMQ+1UX+d8ZMD7O43bk6
PmVJs8+KCsB1zo56Yuwxm42l4yvdd0/Z0o78kFoehYlG1vfFu937byhSfdjxvFl8xWp20a47XT2k
Pfs1UEz+1l3/GM2gqHKaLo2Ezi6M9GGWy22o+48iLhFZ5AEq6iXHxp+W7qGc04PpVF+BgNCabdz3
RJ/8gLHXiqBP/V8n8s+0qJ5MLURYDTEvLp6HfBhZmGwlodvAnQC/Mun57XGJ7RmmbXhyA/3YFcZ3
2hs3yJkE8z6DE/TZjjc2e6nMfxOTGVY4fWjYb/aqanMDcm16bXRioNNlr1ksyi1j9E+xSJwWkF6n
r5/9UQIHdJ8J7gpyLwOO59YH1rfvu9nnaKFMuRw6KjQMw11bBbMLvQ0baPcLPy3XOe3uk2LBPq1q
khOwi6U9XkrXuCoX8CtqQ1Ev3/eO8xXmK0OTA14xw3vzVVDuulftWRnDI0LxE/tytm4cPCfSP/l6
/jKNGuQqdb7tiOct63nrOJqTVEm03WLvZ4676W3VrtjWsS6cDF/f2SvF68Qxi08VlNzS85OVeK+5
GCnixRz2vPi1ksvT7LPna0gfIMy8dVHkwaqb0ms/TV8y0bfKJPSl4+z3f8k4z4Pd0tfXoF8wEhfW
2sVildnpJrassxytZ7/IglVr5c9+x1dOumxnnn6VU01YkeiKZsf7wg36ryUqWgiU+qztIds2Ktp4
ZR6v7GXcTTbo95Ab/yxRfy/O/GzhA9iN8ermaOWSb1FdyXOCMxC6/rTLbBaUVv33UASg8vFH1mWP
s7Igipb0XAQee7ETUAnN17VKWCu63CVUR15t/tArz+YpT6ZPgY639mfzrNvkMizdQZrDV7oE2dr1
ou+Wy+EqwLaKGbd4ktUXL8Uw9/ItK6/OY6dufpd/a05eEiPdbyP5Axt9/LVU43NTgpRnniStRsl8
6+6CwuC2zcV0FeVM8iLweqAU9zkpTXdtLNGbVZWPTt78qaLI2IqevfN+kBxVXcH1Zqy9Ry62ECKx
HvjAssD7E7jdNRvNfTVa25xkRqndF57r3TRmTsjL+Wq1CeuQa9J8mao4MEfrOgTJk5cax2Byhi3C
XbayRh9/yp+SlYjUrueNyiu6fiGs8IDuuvc1/zkZjIbLDFy51CV8HY9h0iYbxu3TjGoWUgNyHksQ
YyfRK3zPvZjU2kiZtaV6ngMONbRcNL+J01r78oK7+9bfQ3xRyy2zXxhZBxQ0/JpnrzPfEN4MxFW1
a+b8LPRCl2HXzyt76B8rXPHIqyCaZ1/jSEdd2PndryOGsz926a73gbmd3vz2grSG1ij7sB2td8C8
pxSbfSMC59uNkgUPvbqYBiuXsHiRkvuc399zyGFkBg5RmyMDoZxkxMk8DUbJ9eVm9dWbN8iDLIxH
BixWqmGdrXolP4ra+R7qaFPNQ7Ly+vrVWPjaJWPygmZwid3yzQhYWRoFTDTZga0AOytfyLdUfB6t
wTbYCCO3bzEKq8nBaPC77bjcm/lEvzbK+VCY1omNhAATRnyzI9WEkXY8bhrOo2GYwXpu9WGRRh0q
JyPfwyrCVd1qzPthakCrjKvnQtP01Wkq0W1JA179yuPW2XPPHclf9HP33gTG1bXdwzh5f8mZPGk/
PgYcSysx4leMHr3v7UOmnafAap+SeCy24EXzij0Af5LZXrfN9FBb2aWM21dfRp/UeBymnDMxase1
0fePqZ1fhds8i7j7ySMyG6KQ57jrnqRpAepWz8pKN1VvsANUIfhk2aVq8PMWzX6uOBl+S212JOgC
PONsD126GxI0wpZXBwGlR4phoCfTZeuyczwZs1BH5bGYmn8GrJMlo+feAiR0UvwC9nPUzIbkEz4T
J93n4j6QBJByLuJFq6+T5jOMlgpVnryQ9q1bZCf7QkX/gEt/3V54a7MfsMktOfyt4vQcGdOjlOWN
ANWT2zqcLiImlcSsWy98CZuxfnEg0h6yNqVycFi48QcOUJn4yQx2zAhzaU8p/pHlD3s5T14ouLWo
xrpWIr7k9vCvCnhfsCej3xSO/eBYLutYu+A9GJHb/ZZrvXPgUb5UQ16uqtg3uZniZ2aoJmUnmBfb
Ow8xH3UzXp2M/0zt0bFLUx0yFL5nGoWYteF2qCdSaB67vcO5yKx1j7TDCLLJHfviRTRg4On5Cfba
/8ZXxZNRL/F+IB5Ko8ufUfCN95UTMseUG1nzN0pg5WbVPFK99tDg2KwCVbLvjCTkqgoWLvdg8OiQ
e8cFw5LDNZ55mlM/P7dQU6tOtF8iW8SGg32TJWgFg1w3vbmW0/IvMf1dyjIbdEPzzexkG/qLDVUo
xEeWImiKgj+dp8k9lr0F3lBab0ELbtIUybvXj+PetgWoEKRAq/uT33n/qjQ7GLlcMN6jN0U0LJR5
r0J74W0ue3wPp0Jsz3QXgsj9oXj/1UdIR2OcDzJezsz0j4wxaydKXpIiurRO+ubZpbnqSvnJgHrk
cz01wnkA0cWLrNx6Y+oCG86wPkXrcQtJ2nabs1H5/g6Ut2LikdEKDwMjgwBtqhtcvmznRsNBxfe5
Pjt4toIDBX+3oweyzQfmurcSMEdpJkjS/08+7PU8fhfe8j5X6S1dnGYbODbfIpY1endPywNUzKFh
JsdfwrTOd2auHlyl+OTzS2ww8kRmDfXowYk7/XiZffNgu/W1bsZHrHr+4nOALtrhrpcnRQbcse6z
Mf+xbi9DNLwG7QzQ5DVHw5+PmcuQMev4scgw8Btw133msowLSSLiLT0A10x9WrED2Jow0WqnKI9W
u1yWqH4uoAaNgGd3IXa9K5q0e+6D9g4CF8XfSRUvyTJXhznHY4sKNpbGU/dPzvoz6kwzrHiS90Zt
9etiSnYOd4E5Wq5D9GIs/SZhq5SN3NQbB0N3p77E7YefONmkMMxkOpiN92CaGTjMc0EhojVE66m7
B3cWugY8Dtm+DnlSH83M3PYzDfNmvqsdki5ltU8a53nqrguUUqeVdyak8N7UPlSyE4HHIdhC+Pzt
tGDpYxkuneSOM4S+/hEQAyGp2W0Xj4fW7da5Sv7JyvhJMr2ZlsREHkE7rHISV105A8Wqt0Db2zhj
HW2jCwyt5RDP8s88vOgg4ypufKX5U8xctKZ8pWIfCTAWw8yQvzUobUBn1yhqL+WgWecy70b7kg71
qW+yS5LmPyYMYUDLb5VkdF8W5SEImKeb7Coia91akjA68TUdbBIiIjThhUZ/tQ0ACHIayo3OTZXt
bcdXqywnx0YMwONuoUBacz9n4T3i1Mj5TO0byfp2a7MMwKyDm5LcGOJ4AwJ9Mtxsg1G58QEqXe3o
VawwUVm55BTTV1QPp8p2tiNxITsXbTio6aC8ZJuayA968Y7YXPivyZ4A8T4xgQe0z22sKbZuTV5s
jkMviLcAJKT60itC7IFQ0aNE916rLl0rzLKZ+ZEC1G3KCFj7KEoJen1RsIkpgmxOdn3g70v4Xxty
Ubn1Y5zwPkWYtSzjIgSfaJpvsHT2sxr/2vakVr0rN/jtrE1dsG+MsVzZZfU8pWOo0N6mIHufCm9r
xUiXTbltreohyvVrHhsHbylPhpi2Y+2uNSFyFzaL9A3AeJ0abPpIQzdhPUQJ1+SCi6TOCsiFsOpr
53T7cWZLRjytRfVhOfrfbBj7Ut2RN36ATP4qkexZHLK20POVlKEgra7tcmvO3j7SchsQa/dIpE5d
jUzcXzLCXm2SnZELsFvTd+3k67GZj0Na7argo+kbpBz1DD55pH042VNWAQtkGU1YqvLmlebO7YoH
/G8UG6jx58Xj7d9pzOOgq4zjYptfS0I6oRsMl2sx/zhgT5y3vNQdfjWPE/rGJL/KOZ2r+w0bqKpT
+WVU3smzPuahPYM/fgf2+NHm8qrmc6rlUzPDw/i/S3XzCvUVDxwK9xh0d1EVWA1SvmFzuernjdt8
4SCFuQLejlD1G5+oCosYGWpKw7hPfMrdcJrf4iog2mGhUgux85f2M+PtVBE/Cri8FhPp2KoHK+t5
F8WABtzwYpZlVuyzIykQROWuGKKdXghI+nwc3cz4HK/FiKJo/XQLJiMs92IO664D14sA5Ub52+S4
lsjDAyGEtijOrZX9xRx/L/zoUwwMwoGWrFRouveIBWXrOIoaFBx18P0YERYHlhskBXqQQfrW1O7H
LJavctSHyvOqvcihrsb0cZoRRK23ujXXMSqsTOLQuecuG2SF3FwXSbKtnXbN+32TeeLipu9WXRJF
JyBJyiLJ21Xef/lNfRPdu0hfK/uraHjMRMdZTPxhKHayrHYmaFGmyE+ezQiN3L3J6J9jzKFKkaXS
4lgm3RVfdyPaOCT5vTLtYVwF5XjBEOECXtqHyBvOhXhkUeCKuBQfERkzRdpPBc/5XGz0TGbOibBH
e/YwTWFgsNfM7zdpgrTTexsxMt047YMfLLsyHje1y+eTjmdZdpvcTU9tPXNolaFIpj2kHPkMIGr+
adZ8YY+7sJ0a9mfkW52tontCAQ3Tnr0QXBJYgVYctD5J1q/DYS5Sc28kDfVe7lPpyF3WqVPF4W0D
BDNxXSvEfz8tfztBICpSm76koEP4ROn181ibl0DyTqANwTA/U3v+sWqxqQv7VjjBqjTnUIsfXfkf
A9+YsUFlBK2S5ntQuCEG0KbgQfUoVK34H1SEEkd2HK5aJwBWHNAqPKKOSHWjW62mSoejsHZGfocV
lxCbO9SmPgzOsLeoKTAJl3rmV9qI3f1ODSS80oZ6zDvrNc6so4LkdBu4Wfmee/W6nQzouGSbefMu
JrwYeK9l0N68tv8xo+RKo8C5kj66zvySm8SNUrUefW+ddmBM8j2qP4fB22oLqjSGk6BxgmzQtPJL
f0taf+8PCaZ4ewv416EqhoeY8DChbBpe8CQXXb+UTccfzQf/SLdeb+zbyNmwAWWrSPsO8bwjPc8X
Sj+MGWXPU7WOKnxhQhY9arnj9ytdYFDM1ARE7HsnGBLoIWwY75V8NLJgO0k3hK9aCfiO2mP9YDeE
NFbuIoPlNpweZUKvZ9EdaO04ZpA+eVWijL5BHm5NQaR0ulTjG8GeChKhnpe9LYa1z/W9ouTD4N4+
L2FRMhwGHrNbzoWkz1ArW+Mt6z9S0lw2eK6deo9znayHrHtonfuv0DKZJBuvk/vasM6GU+wdp9uU
RC7qKGaOKI8izXeaahAx8V2mEJ71P5txzrZxxSpmYtMFUXXtgJsn1oGayH1g6PVcR1vHnsJGYzO4
iNFqcLasz3hI4/aEoUZaCyTFdG8lydmsJwokjbBtNejJv0R4ez8YduS1kNN+J6NcO637LNWwdlPn
WHFSxm7z2MmJxHaOPDFjVsBAtAihBX8m6MKTGg1wIWuzkEymu0C/DAvLObhC7ItiDofA+mv2yQfF
G6uxHNnmPH3VHm/QudwEJrsnsh4uFk2ukE8Rh3NgUVpI+DRv/vrNzWTZbtXHD6Kxtp1JloyYX590
28m4xTzKNqOSolEmR25jgygTiLvKOvOcFiPcJGoXPntRu1yU7Y1tcbGfy7dhyh+d1j8KRp3J7f6y
Ng8pjwKGmUh6w0CmBB1EvDHc+RJP1ork98aU6s0j3VcR5AsEtyrpEZj5Kw10kNn6scVV0IrQCoJz
Wr63xsu8ZFu7AZJyCqgtuB8gOUeuywVwNPit6HHQEz6I+8EZwPdn+ehzsW+G5RCQcnc9qtwNdzfE
4mSXBEyLX2IwTMRrKGteL+2mnpxbIrpT2v+13GVvotawyv4+HG0l/QMm/0wjqs3s02WW8UIL9Hpy
TD5jb+P5FEdk9jpv06MSD3JsblkHyuL0azdGJgqSL2vWYWPB6UlrXyMDSFBD7RfEjxeA28YvaC0z
uFH6xiHpx92cDf/sOv/BOd8uvBtHJMGZ8glqUlcJ+euyq24GWCBzUuhG1pUP8BBP8tSK2F4NRr8V
SbB1xfjnfmsObBLi9/zY8GWK/tWyAqI77AwZhqfMVE82h49wDTxsHQ4yOdPQ8Z5bxn6ZXm3kuSCm
VAmKArGnPRmy2ymvU/vaD2ZCzHW/hzz0CLmZwWno0NXjWHEg09z9DqmqHiYneKiq1AIGyz9UEDin
4n9kv8x5EEkIkras8578bJxvOs9298NU2PuuKDlK0079kUKVtFexvnUqKt7LhUNJlW+m6wngdjd3
PnYqriRCExZOWl1Q8Oa9LLGEuBP+m+lhIpLmm/tyMbMTzrAThFnPa9jWXR/CsKhlFY/1yKDpWLuW
6PuZC3gXr0THMss6a8lCDtZySNGbwUybeGe4nQyrAHCrYSM3UvhEqKWfAmTegISvKElrUlmUXGJv
JDuv2WkdmzIHmsyKdTc5zaacTCAfe2KSm7rFBbrF90TLix/VIiuSq3m/T90+ufSkPc8t40x5WBwp
C6Lnrg2BAILHrbSyb3MnuVdndUq4NyfFdE39tjBu2p7IvHsqb7PQ93VwqWyIlL4jM8peUFoFID/e
kjhJV/JODGal3aMpAJD2syYT2DmD3LW2md8ETTfQR2P+HBlYsmOP76NURyFSZT/NDRiFl1oEln28
Kop56H7JEpqlYkGLIXX0OydzkevhxpBE8oQIOROBJfJDA1d5P7qLLXGe8slrs2bbVaoLjbuk7Hdv
LLLPQKA4d4GYeA3TmfunWdz2Uc6leugs7qZtN3rHlkWnJCex0xqzZoo3GV9MYSHE83cA2ZbGrlLO
QgUQMF/bxPyHOL2Hor32WmfN8s0rbiZg62ZrVs9ChTCiHilnR3IrRrdjyzSVV6RnxiFnguAlgiex
pOUPeNUSDnZTb4oW9smJoMgsl4PL0LnH6NwZl1pJeiJqZzrU/lTUgCHMLbVlwIIuKnqNSgP0yHKW
6DkSqn1cbG49qhzzx4TwFaQ9zdPxqomKnKDxlJIKg2qpvwcPqyWYaQiJzfMol2xP9FtgJBEy7RzP
oQVrBJ4GL2tOEyYudGLrg8CWMjRtguPLQNTakJG1I1RCLHha9C7ImzzbBZ1JGrXWdJ+hm0VrknEV
2o3ndpt0rDh5g0qL16Rpi2x9t3f7vVlb2txGnUwGaJi6I77I9qW9NfnBJqjgSMKEl9U1sT0oybxw
iZO4ekmuTtdPf5fKb6G0iWVCasTb3EhI+upZc6FQ+rUcbZtAYSmnrxRV8IGax6/Kjox3q8nbYE3Q
oT5Cxqg3H0bppZhSi9+KOrkvP/WnZ9HeG45MWVCEYQ5ptCnmyTyZXUm5W+f2+aMcU0oiqtonnLDY
/cnqE0ixjgqlA+/Z+e9Yy2IKMdSW6bEfognZKsviYWW3ckoekrhPlofSN/gRZ8fQTAzd3DqEkXK0
d5SvhVhoNWrjGjk5HkTV+B0Jx4lOCSwOO3qqevrATmOTtgsSseNdUmGPcssQyveaEkLHWcMBRG6Y
wMe02zkvhnaddZj4eiiyn2WM43NqRrCZrjWpv5mXqmPWxMhaIms6oAll7ttkKi86SdyVjgtUUsnI
WxfJJ0RYM95tCudILV33yCErbmZvmNvY5YKzzmeKlVdjjVxPc6CVlSetEYg3pjU3/U5XQ4LRroG6
NmJK6b8hvNB+q7Jd3D0Cq8Mlr/BzO/SVz0nQ19a9Si8zzAeV0VTElrMJucdAo0v9YO140/TkWdHw
b9Fx8FFwUaO/haw5J3Mb10/QagPT2WIeF6ecQTpps77C/9Ln2OgKbiLPPectGwyucRjEyM6p1vaf
KVIOJ51tDxcyvrRnuiY4sDTyjhCIa78Lcxg5EnzV7cXizqdkmrKBv2RWv0zR5L8GomweCrYd7Ho0
qn1UO/VVZ+0sKbdxKWwTS1P8Gx2Hkq9JDMfIZr/ZylzK+cOymjCYGiYHz/LwXIJeQapNxosJD4QK
3tU3Nc3BSx8of2PPafzotjEhmDkSex2lvzO+Tb1JlaeBy8k4EiUEyUo8Fn3nOI/HaM54AQFQQZKU
5rakMPOQxCmrhlxbPmawrbgUrDF96QKvfpNjkP/EQuWbIVXNmT6b8YfDuPqAQ3evsgZmVnUO1tkE
3W3KJvWoUwGRkpDSa+1kPuQYZ9xXTVrJygmqyaaU8Fs5MnpBa09/yyRqXoZW0FOzWPeXcQ0d6zLw
sOkEOfphgIOz18r3pkNpTG0RLvOckKWn7ZT0QI1QEitrRFD00GDmktSnb8z6wfST5arwJKnwwd47
0PhZbUBDB2QJvDe7j1LyJJnzM+SiOY1tleJ2OKK4V3F5/anj/KQQRS7rysDBSR07fY9kGzXMolLD
XvXDBqjSWOVZi1ZrTSYMq5tF5cqd3N9YpdPRC4zxp54A6pdS0HS3pEZfrUdd4hLUSb52aGZtVjqI
i3cxx86fgVvDNi1drhgJbwaGfnPeVbLha+wW/VMR4++00jH4J6ga35eWtZwZ4niy7ST+l7XIeobf
17uq7dYTb6BNYHBojWWBo59MwgMpsSBXxy7vfgJjzvcO3eTh3JM6IU4RyyQMRMqHagDhII1HCGQu
twXdRD3ZPBBGN5qtE6F1a69mPW/9Ms3u4hz7R7jI+QJaQOh9nfX1jZ638lOWTZytSeDRtTDSlDZM
vvvW9AzYlg8sTvAoyq4mkFIVGpCEL8HItC9K6lj0mHJKFSLDCuopZcJEmlY4QCn+aTXsWnoujrXB
FXy/xCp+L8xJHEfgQVRoydCVcxiZJ+gS65qIUj+rEYtdazW0q0SiNrgI1xfLZvobPW4isifXVE0t
0XdDURQnKDkJo9HR5yTz1GOcu6BTozTSfcLJjMOQGbdJ+O470PbduTIsb5Uvgf9QigYsqOqKrddG
7TlpCGKWIrNOmSjlW8M4eRiNKD5Yeevc+xTM9tPin9l4iPy8zjlXrEAgkzvRD5oD2g21iPNnkZjt
UcfWkGF+l9ZJUbDKvqFspGuPhS3U4NDZ4RgNn2ijBrLJevydM9rgsnl2PqbIKl8MOIqvjN9gNZVB
8TGYsmHSbXW8tqLe2k7ZSHGqmHi6QqlE/JsuXv/rT4u4pRFKVSs4JyivaQVNJE05rUB1mmsrXf9g
RGN7aBxj2Ypa4P/RfQOYm1Wvjug1KHNQnQbMr1OQwJe4wlPzRpk5bzyP5P/JCrTPHcIWDy23dx5K
K4jLvT0TEfT9ej44xai/l1Em73i7jslZN37PIsfLoM/wYNNhuIvG7s+QJhKZTrgnW5Ba5IB0/tLZ
Uu/TmUthvBjdLpvgp7Bz5YOdBCn3P/uOmNjGcBzKVD25hU1vX8cfaPCb7EQ+GiYmwmH8Dkhp71Ux
vBqWyS/uteqnsFEMatdHRgxkTOtl4d2qPsIZcCN+xrvuVNtcsGQ8/hZl7u4ETt6z9CPgD2PC6Upi
Ue0XL/ePwEkGxdZdO+2oZWsPDJjLytZxvh/pkzu7k2eC5iwyvMcKmHtMy70liTJWY9EhvnRqeTei
IG23KnPw/qMseo4jNwfQ0PBo0wyv0pU+zmZvuYRj6YbhUbS4jUtnkbCoQb3LTJ3velm1dOcMNn6Q
PecodV7m/4LH0TJsD02KmNEs74Hptu91BdlD/Ej7OJAgKaHA6edN7PWcIjLmMpnVS0miYVywEdVS
yyPuXLq3FPAw8LJLFt6r624EHDHLxzKNWL8qeFFXm1pW/q3spCIIG4xyk8sue7FmW9wrg2qm+rzF
Gu0GL+zmxf/jRr374Y7qLjvpjsYrh455VoBJ76d15IyAzgNvUQTJvUr1B9YW+XuvSbk8JGpp0jfR
jv7Owa2oQ5Y5y7fehMYMuqw4THKSW4KM9ddsK28v6WHYFYy1duxsgm4Sq8odr3RhiENLycPZji22
4mYZlQD9mHP5doqb03lRSOLmaxnngZbPwNkn6RytjXgSnymw1G6MEUI7D2vHN6EOuMCSQbA9q3km
t/kBRI061CyUP3nRsqKFlEKUFulTIxttPFzyc571KW2I8p5x7TFpa9ncDKcb/xXKZULrGu6zjjsu
Nwi9XxFQ9olGFAEbGBbvKon9kE6zee1Aqz5n8NDfpvUw4QwiSk2UUCXs4BxRNJhkw4lqGxcbSyQ7
7Ir63dJF/jRORmYc+PHMW2/7/n7G/b9QfSKAmCgzM0oGsGkIjK3r4UI5QrSvvVn8U5PdXDKnDC4B
3b57Meo+9Ol+2DjzgDJogCNQfiCOC+msBwO7NGx4xWyifPF3Ez97FuZSlXAEMS80Dk1qEJy6XQd+
RZNYYYiRtDl+sTczf6SiGveThZTQRT26R1biclnNnD7bQdy8lR7opZfk0fWenlxTMzF/MGzRUyXs
KqGMdCIPRIVrfsnazHyyfNqAINSIZwd5ySq40iv4Gvd5xVXW9orQoLr7SMRKKVBLnKaKOOtK4Wn9
CzrgaIlqdMwtolizCPIn4ub6b67c+TGgSosIgQjop1wk/mCtvh0/FmigynoQ8ejSZmRx1WhpnB5K
J9qmnFU4Grm9AyloVo010NhdL23ocNhs+9govwHJzJ3ZdLjqnEtbp+5i0Ew9fjtRPT2YY1M+ul0j
9zTiU+5IVeXzWJjqK7Ercz337XycuWGuRD1RwhLz221074kVglNRb+ekPyV11V79QLt8JzAoHCqQ
AvNzTpX1J6tKAVeVApJk9mMWN+YxsTvsA5Fbe39c2kNVWNV29C2TGTcgg2uKkUubVU302BZlOs8s
FrA99WxE/vASU9yO45P3/moSuJ6G4iMHCat6Dl9DrFvdJfvRb6kq6RQ9mpQ4rLJ20j8mZSJP8Cz1
1l8aeVzMoIeoWvrHxKi9syY/t9YGbUgUqWMJVoI6m/sMMLOtoZhmUrZjrF+yxqCZxneCz2WxyFkv
vUntnxKO62+iXhbrckws/ZjDrCcUpjTRWycKZtkhj57KmDrBFTm09tmoBDnl0SFnmQcE5bKxoVK0
StfF2Hnn0oldMtnqJ+3JujUebExznyElb/u117kX7tpyR6KpPvQjRLs3cayNZerGmBhwORQ10OLT
IgTmHgPifPfRCco150ov9lesK9MNo9Rf/lDajKfklv8rZkb7x2ozNPdk9DUqaNAdGnMqnlr8SuhH
REOXRORD0HlcivCwqk1aBt3eTUp3x4as7nnib7kx81nfwHnUMXGjdu0Wbb4r26l8aRE4wUHHLqQJ
4I2WW4K8nUqrvxlUSLQeJjO9SM5COIMANbcZInn0PZduwShRB4fEJ8KkzA7acJ1NM6UceWk63qY8
cN4avzFh7JZx6zNAvpa14RJA6KE0hrmmd36KtV0A3bvWQoFNRAxK2drhBK+JIHK1hSX+j7TvWo7d
WLL9lYl5R1x4MzH3PsC1oyc3yeYLopt7b3jv8fV3FTVHRFfjoEZShEJ6oKITVZWZlZVmLZL/4qIx
f+hrQO2qBXDBalBBo+HdU5/xEs/MDC2BDhdCsilHkQGQE2BVy5MiA9AQqWZBR/7CTdAqBiReACE8
VkbWM8gOltgUZkwHGuH6mZNFAHeQF/VC+pgCUnGz5DBn8DUskGsbEgrfvApq5AUWewmVxbIvcumj
dBobhVxwXfsO5xQOUs1mdBi3yu4//+P//L///hz+y/+VP/xBdfEfWZs+5CGwmf/vfy4w4V1KpCgi
0qoHDMIIibXTO5KduGARN+7Q32sTAmEdOTsGz5NwzQFzKZFi+ovE0Yhj/ksiEK9sMMjZ4aY7AP3A
FKzKFA/aQ87i+1skqVB1A2ERtFb+4hifHZ1et0qPW1j6wB1gi+AQj1zOKX8VgqU5ygaIPYfcRXZq
E9yia319h0VC8URzjBiEIQl+Ce0iCrXepkNGOBTy6oThxOYGiAa2uDPuEpsw++ov8Y/WxfywVWF6
0exueRtAotvpef0bBHKK1DfIIC0Fuw/Kd5oiUtSpsQRAZnBelyekLfPX6qXdRC5AEnfwEaiKbYw9
wIvt4JfH4KpcYnO5kEvRX5FHeCIiVD3Jm+gB4zOOust+w3LcauNZ8RtjlQs7LQtw9qom6ioKVdRO
BzIayYImrk767WBzJu7ThwkZ6Ft06zvcLmpY1rrAjCMLCuatYfdIeUqUPPTYhkDVrYqTXEmOXwHJ
VJAeVB5df7q0JcC0cgceEA496hHqcrHirK93wZAuxBOlnym1FMS4aHM1P6UcXtocghze6MmYIiC7
1yV92ceV/sxWSpG8tHzbToPBlyfMJW74p/Q3sSLjENgYyUUiDh3OJmGwQSDF8E8LPne+RpnyuUgc
xJw2AVTKL38rwGaEHrNOcVFrECGAYFwTZVWjaK9qzIi1ctfnmCZDy5Fd7OQvpm8t3PU2wK0cj3Fs
Sw4Qa/oWSNY8OzdFwzCL6tf5CTDRcIDosHJBlRZoNkbgLUJ5Km4TIOCz2LYXfcBMLFGnmdgar44J
jdrlKSpegHSdAFt4kAAvKLOUhbWh1JWiAgyZr8oqO+k/pndCHYvCJB7MprRXLP7w13k7jYvdpIwQ
JAiGN8bYTc74wXEluhcBED08rhsAa+8oUwtig0/aukHJCmO6ij3J76IBAH5kvNflLJg0PLQC+iuM
SRPa08sz0isUEYUsyE8K/6AAW2aQjv14XpchLLitCyHUYvBYC7kqLHOwQqWOLgCJFG2dhSC/jSVK
YugwaRqgGatlIZkqkGUAboGur/VvIP6C8iegSgbMsyJKqqbTNqelKPAWgjeckl2zA4TVpndVN2by
bS0cm8rLkgi6OV4HcgSt8lHltfKYSR9xkSNZjwnF9JeCjJGfG4wFLRzchSRK52vUJWNVQ1Ajaugq
4nv1mCbJc5BWDH+4KAcRIihqFUHHKNqlgiSYK60MVLpPyNWi/3FUa6dqS3gtPksYukh0jTojlZ+J
otxUNaDPpMH46akoOrRI35Mhm6L/gWl6cC61jChpKQ69kEYdFScqQpECiuEElo19s4sd7q7aeu5g
iaBXR4MXk1xxwUtdCKROLEY21p94CExuJnd0MgQn4e10l+8yp/jBusaWAqELaZRh9yjoeQGwE0/T
p7oXnXIDeCoMgTogwnX1p5ahjeKS4oPXC/zWhoojvLKvEu/0sUbMGRoy+KbArnLE/+Wh0wfgvjmy
mm6Bfi9HDrMCSI+YxOSUFnkdPXufKoCDVZXwzvmB72B0LrSNNEodAAKGB7kEMj+wAls8ylHG1MFl
ZypS0+4TDKiYOmCpdwO4cTA/3acMBVlSfIUHUpIh8BLP0xF80xq1qiZhdRqk33yPEYUSEA4Si+iT
6DSt83MplGsU1BB8DTFXntBNefYlY485M2fd9V0tROLh4RFL8Qb+q/NUKMXVbS/6ZZEeR+THSy+z
eh1IIgLjxcOQIlBx0ySMfB3laQrUeACb3mvIpovPf2MhqiLBs2I5V67IaDoeaJBJepx0DQi+4VNZ
FFstLm7WxVxfV2TDZnIoP1Rj2lkC0koK4mq0dmuusB2PGr9R9gmCej1jeL2rm4lI00RBB3O0iKci
dTzdNFVFqWDjOIkPXDQEjW7XFqUVcpj1jZTAsEjp1UbmXt/rsuF9rq+WOjfonqiIuihJhozWKIlm
U2wqqZ7QW1ScqnqnlG8EqFFinBvtar9kgF9T1fBmkaWrZ4sojxhaEoPiFOxGEFYTDuTkIN9PluCg
Df6N5YzopMaXPBnEEWgWkLCltOnm/hiE1SSVpxIpBtkyXMzou4AGscmDXz/gZfbXiGyvBNJWLEj8
FDdhcWoDD5wz4V4NAX3G9Yy7mHIWV2IoVZkwfNhySlOcDOQJdYF0cHkMR0758S8RCjr9NA0EmwYC
wsvrvilEacxTb/pAOjAcRpBQnCpwx4A7bV3tlpYyk2NQ7oIb01TS0HPzkXC2lv7kUKtbF0AFE18L
UYEkgfoJIF2RgblcSCKVme+HRXzi0zRFv3lyh1rZvhmjTQqgtAmpC4bApZQHBH5fgZTbKJQiyEQ5
q07InjuGabjAUnD5o3pDHiLcPtqDG+ep3K4vkzovYDoYEKoJimQIROWp88rySPKLCPduq3e3MYD9
J3Q6dGWz79OSoX0C+S36rprJol08ch2jge443IgIX+RfpdUdvH0GRll/I+zBr7mTt8ho3wJnxk3P
68ukvNTXMlH+0mDQki5fxdXoPvf72MM1iSZjM9Af1QgABhVLKSmduZJCRWiDqhaqGmAzlUADDdGn
r4P1CMAVBXAIxNP6ihYDNBnOSRck9EDydMSUKL6M2TTkjvhH7j7chnvOQo3gN28DO8lmkbUv7h94
TuAPFTz0aDVJSlDa1CRRhSIe6LEAza54PxkLWnjlqfK3DFo9AAgltwraL6D/hgkgSQulxANIMlzM
4TJUkbGcrxt8llkAhbKRhBEcfBqD5mGrNT+ynHE+xGXTyj5fjXjpP9DI08l1IJSY8kafjFaiNC5Z
nOpinLFIPiXMUa9v35Ihz+VJl/K0xo/SHNTJQAK98XO0FmUu3z+jQ5Ahh3K8svEVbgBLSAVerHoV
1gqZpACjBdFg1u5D70mu3tbXcXU01O9TV2EL2uIGRT9EmwOqVZjSyN59/bgug7UG4qhmx9/7qDB5
4Lc4AmjJJ8RDeAGvS7g6DbIKHc944GjJIm6QSwlcpIhofeKSIxDfBW5bZK5XfvjGx7qUax9AiaGu
DER8EtD4IEb/oZjFLnWGbdCYnWVskD9+0GyGuMV9m62KnN1s3zQ0NY5c4KfHzo0eMK7npIC4NP+o
g6AEh/qn2z/+Q5mUT/VCAFmrOWRihPgB7Ig2evK8HYJaB+xvmOgxR2aCbnmZYI6XVQNREF17SGJF
1+QyTo8g8TZLjLYU48v6qlgSKOdQDEWIAVdI4DSAxGKIb0wYEaVw5X++VON7EZQGTgrambUwTI88
khMhSnJA9bDxPraAR+AkW7BG4imPWoPNip6XVF9F9CfwgEhAaYNSEt3gWxEdgskxBdlbcafVb2mB
N3vN8BNXdy3WNxdD6UU2oJcAQTqBen2aEmApbNvoLip+8+pm/azo18CXx1N1gNDpsky6aShvoahK
iA5FOYEG1q/Fz8Qe3viHwYLPwJzCY4zbVmKoh0gO5+LyIIv7FnlVuAVUJNKbCqCF3OITVU43vOOd
2AkPwhZdQK8t5vsjc7CUPYjxrGoDzMBDrJusRDVr5Rq5sWf2Dt4kD12E+IzeIu+g1Akxxm9yIFY3
4x1ZfngPqrT17V4yjfnSKdPQE08c0WmTHI0wsKfuvge86bqEpRtmLoGyjKjOFDHycZ4qvwNnJBiK
H9GQzhBClGLtBMkyZ1s3aaCg92ssA707gPvJb0tFTkFaXe2EsH/OW+WzVAUrzzNW8oHsz5pgyvyA
LFFh6gar02+5T3SGTSamzJ/xhLBKwRy3urW+mUvWjmIinspoL+UNjZjpbJ1him5KDig6oK7l0aHi
KOoH34Hluntfl0PnAL6scC6IigsSQKhijkhIjj7aY9z4qXCB/d3wZv9Qo1nFAUyQI7EOkSmUMv1E
0kuPDwDxRQwA2S9MtTgAKcNYHSrCuQuY4L8TXs2WqdPvWpUHAm2OZebt06AePdazYelamP8+ZdJc
WVQGJnWg/IkH3izUSupD16Df+TwYINJKui3j3JasbS6QsmckdKqxViFQ3uSn8a7e8P5WccR3zx1d
wOSCsBMAeZZaMfTy+jUNFzqXS1l5J4CSOi6hmPJGBbw10PdMgDTYhtNh+M7VnyXN9i1gB/yQJIbp
s7aYMn1OB79WreECBEQ1EN9uFDCGJOCK00GD0mH6EvPj63u85DLnS6VMHq3HWaG0YnLUeoAV/A44
xV4XwDBynbprU4AqjGoDpQQKN5c8GsDvGUMbja2sQ1tWFoQIqojsvvZljzNvgukxDy/ogdhbtuNP
mTucC6BsPgPp83f1FNvJpgTO5shY3mIYrfHfYqkTK8qhAAsaxAY7YCnhosV82510a2zAc3hk1XGW
T+tbGH1a0sBh8ATqEXfdQZ/UB67m3fXzui7Yfyn/twzqwMCarPWa0SfHDCRNLmkfKjfeTpbQpWrK
KE8BxNrq35jvg6W7Z76P1GXgGV0dAdoXx/fI71WkdjxQ4CJOEV2Aht4yxRFfRV91c3HUleDzQVd5
HTE0F73gePugydrsb3IXfdwME2MpJnURoLkQLcISRIXA/MwKdI9MAXieckxzrh8dQ5BI+X8hQHcS
9iA5DnjcCB2aZZ+yhFFq+TfX2p/qQT9wxGLgEgOw1sfG/iOuE4AqbJFWDsmq7zHcwOwgYSj9V8vZ
zLDBK8yD7xwS0bIivCtu8FluDECMWLKpmzxm/YHqYbIa2Vh2/RVmz6QKVQBWHmIGGHq0SUaJwKR8
PYBytz+zUqlLL5KZOoqUFykxZjJpGqR1I2bl6lcv+Cxiw+qFu0Bklf2oO4ZkpzUUmAUFKQaS/qNu
Nw+IV2Xaoe2iyMVTAHAczHZtOllzMEx4iGLf1pG0XtdMejf/RyaKTLKMdCN4MC5DvbgVpwLTvfGp
yPL6KHBKtAtlINUbRQm+kcrP7ttUTJx20MQnEYgG+0hpeEsEBCRG+SaQXzK+h6xxZv7099CPJG4o
RrWspuxEgjPSlsmhQw+nK+1x1T+rvsnfMSRSxnklkQqepARoAn3H/yFxuEEuAjjCh9AaXclBo7SF
oQibqcSU6VwJJU53psSc0QEIBy8IZM3RzWaDq6vEaz45SOjyBpr2ttjIkRW+rS+VtVJKv4reUFM+
x0plYZ9nTyJGMjlWZEhFFV8LQzuNjKIeLysqrcNCi/SoMEFG44K2EJiIKLNN28BFu/ZregMAe6v5
4Gxpt74y2vkRsbqIYiLJHiBBIVJqnMtA+Cz6KD7VlanuCxfIL57N79KdYAUHdJs/su4p8oOUnuqo
XqKPBs2sBlg/Lg8w6nJFKbg+O/F7f1tv9F3v1jtxy+qW+8qPX8sBfRGSPhqADqmFYUZcS0pJQJv+
dI85OTMHPmfqu+kI2DfgF3gvIRDTJZlhFAuagtX9KZW2wgktDZI/hvnJ8+44aecV97XOCmeIil+v
DI1dgsFjdVdtq+CQGjgPO2j4DtlC44k79W760j6AZ8kWGBqyYHBY0bc0Kqzg5UIFgIaYndrmnGN2
HJUChuuibgqiggavo26OJgGUb+hHM4Y3uQHzsCB3KI5h+Ap6I+BI7z0eCNKZs67uC8eDwh7a81Dc
00S0oVwqnygGXIMS9/iBgcdt6wHCRO9fswEkIuty6JDza02CqqOJWQcpD+q/l4LiCnjFncRJHymm
ADbaOwgczPhWA7+nKd4Xr5OjHjKL5RwXjsoQSDceJhAUdIpSq+OrGGk7TR4/8ux58N54VhZ16fcl
XScegzcwXEiZlA98JJ/j6/Ej0j9D5WfbMTR76ffBaAHXgA4O1H7J6c18O5ApR6kABiWgCvdRc/bD
+/VTuf59WRd4kBMia6mrqkj9ftBzo6D1o/ABypfOOKjp+/rvX7twhB+abmDvefxD53pFtDLKetcK
H2jpw7tsH033Q/ReAuRqXc61Fl/KId8x2ydVAl0RuB8hB6Nu3uMIyKSO+Yy+tkoI0THGLoEOQACU
8aWQtI5xtXsF/wGIaHBDZUDlTkB6UnV9SGhhzUQJN+vLWjqemUTad3bFEII8eBA+YtWetOcR1Dnr
Ar46VS49J2i9SPuZJosoZ9BdDMDpTibAVkjAMDIxTQ2EEjOzMYxrgVKDe/Q3g6WbqKNss03JeGRQ
EaquGgovqIouozkYd55KmSaGMg1fGRTh3BeV1XagcmkH06sws9mgDTSNAW6TMLaT9kFfMkVgESAk
lo1rdwBc8BzJrUY4ewD/fdX39WbE2LWZ70jnzuRgOggtu7qzvseUDVwJJZfXTDe7OAW66jQJ51oD
KR4mSMX8ptRHEz6FcZqUFVxJooMyMMPWfjMK51h41OU7cXCLab++GJYIorGzxQhSj6ZxsJlABDDt
wUZOgPYylGH/hhgRRDEG3i4yf9WzRojjyykTzmEH6M7uDqU4M5te/pEQhXpK96pe1oIPIZG3AZkn
AJ8BkAS04X8mhdJzWQSaca0kOP78IS4PwLCb0rd1EUumJH7vlkJpGGZqld5rodYlYH2B2zSiBNoB
60dSjnlwX3qs8IQOkf9QtJlAStGUVOWrScOaOlczQNZiKm694ZzWBS4r8CPAxuNqjKCLKZPSvHSU
GgB3x8KZUAtvZAelSmd4IpULkrDyXWO7vqmLmj5bI/n7TNO1WAQ6EMbvzoRQxwdmXg7wjODvmNNM
CHVvSUDgrkGczJ9boPoByiEttwMXR7usjwJGwXfRDc1Ekdttth4ZUGK+5g/8mSvDTa2+YaqYg3EN
+fmf7RtR1pmcPmiNMehC4TxmD23ucNJtITJ0gbUU+iIG91QhBhVxQrc6MAC9ByCT1OI/UwCVcg+T
5oMCSYyEc+Ldx/0uAIlB+NfeRrQd0XdgJnJdMjQQodY3WXgE5jUzQiXHOrvgr0RQviGP+go4oqlw
TpFp1cAeDFjYEXwZOaA3u75mRfmMo1EpzxAEfSGHAzwD8nj1KyhUAyvcEwhIkxCCAPsXiIoWGvBt
+Rak5euaR88IXK2VchGlWnaEVE44y6Mq3XWqBKiFKY+fwZGq3vSiMd2I6ojJbkANAKImDBDpGEoO
3hSY4Z4jpF9jVisPiQCuSOQb4/4uK2LuhSs8wRp0pf0FcGnNicoyRReNV4LKUk82kwfQn7qIvVte
GNRboBywPNGy68PwNKYyZRm9s9S6Gq1OcCG28BJ7dRNuS3D02IAW8m86R3XHA4DEKlaZcdH7zURS
3o8vwNjYoB/+XGJEUUeiIK4BktQzfBJLCuX+ODkUkzLihvNYA3t9fAkAqqt0jIo32Z0rC0Cntirx
wsKkcMilqdZi3O0c6GcVENnocWUoHp35/EPxZiIoI0PuP8p7TefPtSPvNTexQWhFxrDLXf3sP2uM
BS3sGh7RwFYkUSzmgqmzyYtabCtBg/sDgHABEBiut4PeWTempTVdSKHOpsWIAFK88OPZjb8FdMom
R/L0E5jrd82GmZpaiGAuhFGXk94P0lC3EBbsFMkKt4Caay0SVGCOfrTKXe7ytYNmfpd76Q+sJAG5
LigFuRBO3Vga2tF9vN3g6HfVLnO7rbSpd+wIhnVs1K0FbLCiTTtfOBfypyZbYXTQ5d/rh7bgfecr
od+LQJRooxqF2DPfoCVIqQ8aIHllDiDEkchy9Quy+FnQSWthELRZbeS4WAy4oop/DNUHQD2aAwCl
1xe1sG8XgihFDDSpmhQO+xYlHWiagEej9TZIU/+ZFEoDZTWMqrDG3YF8tFkm55avQEf6a10Ia88o
TStiPvSrEHum1ZEDAlGQ+yR2Id3y2su6oAV7utgzStfyUJIFRGHYM4Cah20ITKDeBmnRiLGRADzf
wJ5hnNKyl/2+o6iLX+R6dewmGJFYnrr2R6+wEogLe3eh29Q7SgBhAxBUESt5PSJLIagJRBFwYwFw
DEjbKp8261vI8Aoa5dN130uAsYuzGuTsKUrjbQpaAUUqDoLWAR0s2JSF5KYASFwXy/K7dNu+B6jE
Rgaw8zm5qXagTcOseW2PLgAmLDxA/voFfLGpVGRRC1wTJQANOycJwELyXasEVsV65NBtguR6vJBC
LHz2JGijKgPMYC2chfviZnxtblQLDafWtCleAb2OFkXmhbKsLJh+IPmD6/JnUYF9FS0pYEXQ77z2
Jh3eo/YmlHfrZ7XgmTDtoCB7irgM9SnKZ3A98IzSSp3OvHowahFcBDtfe1yXsbiSmQzKZdTDpKfA
bcSzDYhQcvjeAc1RAWJuPnX2uqTl1egKZsnQyXo1AgOSQpAPCN14HvrnogJlQSpbccBsmSPPpqvb
FiTN/xJDFjxTBq2q25LjivFcjyMoN16SBrAtQKXOWm+rSuGmSGNbBLnP5LM8CJ3s/EMPZ6Kp81Kz
Cvh7iTCeox3aGl7HOzDGoy3kAAoolBOTLQfee2SBTM5mPU2WrXommjpGtQQxMrLSEwKc+pXg5MRW
aWcnUhIGxzMrHmUdJeX+9aHh+4aLyUK5xAUIsYHq6SFy0fvf/BZ+c4Ags1JQjL/91T4OeovpGZ3R
KHmuB0nqmduOluTKTv8rt6q3bj9BpLxNfIsVOy5cPDDCP/WJHtVBJ3DT9jHWqshAWZM/CMjuumGw
JFA3gZaPWu810XhutYMu3jXlj/XfJ2q3YhFfz7+ZRXQ63w6xhN8HdJ0Y/YywDt4fwX1YulHBalRa
ekxe7Bfl8lPQFPohyNmhG+lT7CBPoznetv0CxwoUW7OByru+PswKLqwQpUxMu5DhMBRoL21eBio6
xgYjPFVAx9hYIJDtbkZPN957EdRepSZXD5HoTQB4jw1vj6lRcesbRbxHWUdyFTGV9zJoEAF0D8Yt
JUnELSfWQ2E2k6d9ZG1D2MPHSrDDppRMZDxyF7CYwwFN+YQwIozsoEve8JzKnUYV+VdAR2I4BIwF
YL7pRpf3wX0AvPowf2z4Mtvjz/19asigic1rf1OXWkFAf2s0c7SapXWhccBIs/YIgNMS/No50GsL
fQD9t96NMuEJrzYql8ol+G/E6mcXJvmxrhvtJ6AZkIn1EjDVm9VU8iBHkjkwrYEP4deoaga4alIg
dZdtv1Fz9ExbghennwYQMDdcPYRwF6mk+zuEOhlglLlJBaie7qkHIF7nj2BmyDcJyicPhZeqR1Bn
HHIRRLod7uabKCyHR5AdiCAN7Lh9hq4hzIFn4ocPsHjQVGZccm6AfgfkHkyCaibyrLqlFaCPaGQO
5Fbx1GEOOAAH7iNXyNHjKKidpfOxaomapz+CbdYDpr9cFyBWJeEEMNVTzwl1CRxPsVGbYMMb7tFw
GG7VOhN2Ri0BAxlIuwpqmmmzK4SQf5AaL3oADXO70/gGZB4aD9TavmvNqfHPUjMmr5VXhSddSvyb
0muRjVCHFkwzYIF9KttI2Fc9uB26DOmd3G+52zHzgDabeI0LMMtPLwqbTc41it0H0+2gCaU9pZXm
6OhhsbQk055B4gUOnFIACpc1ZX6hmIoeJu9ZDZI1SY0HVG5qw5G4YHwogMkY7+T6mPKB8hrHQ/az
A6fXlp+44ZBq4IRuwCT2CMad9l4HkKTljWNv5Q2v2EWl9HavDZ4Lhg7p57qdLXl9HcwRKKhpqOp9
XX8zPyKD/LkCdDjyAk1li34B8FDJmpB0+ztiACuFtgEdUDfkM2ZiAPk99UaTiQDzRHdTBFIM+Crj
+M+EUFGCVDRNLcYK8k8cMDDr+wzsWbF8WheyGJjq/PdSqIBA9NRGb0isDSBo1z+0G9/xfgJLOvut
f4JXbBcCYpuVbfi6kGh3j9Edg9T0EWnRE/DgJqmiWJanc+P2zgSwLFBd35BWYs7mXhgLXHrEzGTR
U/AJEP+9EcQkCDuGe8WM71SSka1v41s1MoUP/lN0+RfS02Q8sOq7iyHPXDb1YAN+EVKhvT6dlXs0
bxluvhHu+HfB6nex3W9VZ32pS5e0jrgVl48s81dIeQOuH0XmGwRYIRBKsbpYYfRKLJrXTAIVwoG6
MlCaMp/O6DHI0kcvTMH+8nfUfiaDCtyM3KgVrq2wiuFZB3FAhSwvJrn+0VbRhY08FOMh94vprHIP
KfBcKzCErkugW82+wsDZadCFDQmMoEhS4jQ6t7mRnXTjbbX9/6bvetmEv3dMpYMzhQdTSQxJE8DS
H8FVYgLJ3gJjdXAaHNHENBqz13vxHTFfHRXOCEEnolAAmeN+cg23fiSYX/1mOPg34nv/PtqN1WH+
z04ZLROLOo5eJoM3REXGfN+l5w0DRRT9UG7PBYjwsvGjKp4Y58aSQLlduKX/kaAqZvQi3JS3yt14
j8nBp/hFcIpNYvEMkSyJlAvONCCpJILUnpNyy7e3ssqOPheCT9IB9q9do+x2KDsjHhvsmh70lg5U
Zm0UANLLbwbwU0YT2hiSGPyQP1QgHxd8tG2FH4P3DlLazcRCmWAtljLvNgN+R8GJ7TnoNmP3WA+v
jPNbCrRna6VbGpJmyHtexG6CdVoxkT9C9gi1onfvfgIiKygI7XWBC08XSUbBRBYB3oZECGUJccLH
SaaW8IkdIREC/J+ZZTFn5VIOqqSilndq29d/vWh+IZTs8iwAiQIP1DFaMqGLJ7H6AJQ3XNaB1QpT
vuurI9pO3dQXgmh7K0YM/ghYHZjBI9QGM6sd5LcQCcANr7UMQyBqeCUMXaWiKAE/9gp8KpgSsK90
ingG8aUh17syzk0fjxweNIfg8LtpFZ9xZS75TkmeiaQ2EgVREQPS7XTWWnRemQDJP2AAzuLvO9AI
vvZ25vTbWDPXN/VrzIFeKJQFTKmk0xpdk5fH19ZqJxSah4enpW6yl84NbqKdup9e+tsgM+WfBKWU
26tv9Q5au693Eb4C89ub9c9YMEVp/hXi5VeAvkAr40wTznkFksxGBlWNylgpjWdDbsELGZR1iL4w
cKlAVrrX9wT9GjyJ5wnhyT3Y7NGab4Kpccu54FjX78Zzvl1f4UK8ciGdOt0oTkpD5mQUg0Ddox1z
UMp5DBE0EvTVCikLqVAob8HlhCdHZcqP+iOpFKIx505+kQ7xrfwyWD2mKGM32TSWigx27LLCTNYq
qRurzOJAiUR8QT2+5Pqr3z570fv6Ri6lTC52krqjuq4Da4AqorbxAebnXYqGBuUpvIl3k0OidtaS
llXTIPEqerLRCn6pmlKRt12mAiU10iP0Ifj8UxPEDNe21AqJNf0pRKK6W6pUkmPwpIvn8HcGBsPX
8BA73VYBy6ode6ayIdgPoS0ynBz59Gvb/5ZK2b5qSHXZq4F4ljekT7/Z9ihs8FsWMAFjByXKuDVw
WI/gA0SdLbvP0MuhcIx1LLrO+fZRpp3FGuhNYhQY0I0GXJUt6M1h1wBw3KCI8tJtQOmyUV7W9XBZ
1b83jzLoGAxKadUgQT+O0o73QyfxDAejCAy3tXSnz5dG2XTpJ1UOBj44JBnwLXKxD7xd7QWvVX5Q
WGAO/8a0vtdEmS8qeBpSdzgpfg+IKqc76zfSI0EgwWMBvEOmyCh4sRZHmXKv4gE3AMH9HPaibUy/
dPk8cnaun5T6x/ppLd3n820kf59FKbnfJ1OpkG3M1Q/wB9+HPA9HX3dbEGZu0HJUmnWsvK0LZSk+
5To6XLgYDCRCtagy6ygtzUwJd/9ICI1gnoP7DixPMn8WJUDtc6nLTMwwNJ3uSgfDTyxwIC8/+3ph
SqKT461dsiDLli8vwNupArpoRJmeL6tqMfBBoYjuu9vhPdhVIAa3x9+TXVvJvW7zP5U7UHMMv3UX
jM1k2owgubACaBqG4I8bdPYRlFFHUt3ClHFL+6/ZjsAXfQ2h5niphHb3dXsCiO45A88vz7DzRV2Z
SabsPBR5Ba8fSPaMt6r5Jf6N6igGJb63lzLtocE4DjJA6EpOPsu8MA3dCUAEs66Ly454JoUy6KYO
FF3yv2IsdS9tuTvlCSxnlSNYIEvfgdxKv6vcdZmLigPcR8D9aCj9Xk3NCIba+QbP8ef0d3ZDcnjR
i/yoBpYP7naMmaa3/D33KN6AZgdUAuBLnODNsg1zUHHJw8w/g9rgWu5zUMIie0mITopjG4NzFmPa
+o1xW++EW6KuKea2HxKnsFTWBUguOPomnwun9h0TY20Hdjtcsc+Cq7mhA/7vI+F0EW0Rg1zBZn3P
F+MVMj0GgCUFSAwGdeEaYo0xFcAcngXfVu7BEOQo27o0E7Ca3genEFglTrVpz6zpxUX7nMul7DOr
dSkLBrU7Y94hAYYZwP99p9oOeF0XlvTR2gDpweE2mCNhDTUx10xZaC+AsBcojvy5twQXxXhnOGcC
uvDE5/xmcMjjoRUc7xdjp8XFk/3eaUqtxB6UZXGHFaPjzpUACaaAbfkm3Yk20IHuRpYiEUW5VqRv
cZQihRj9AehM1iNNPNgBFukd0YEVPKM/5NF4HO3EAXd0AwY7ZjC6dMvMj5a6oaVIUxsVJMbnPN5r
9UuBOYYgZnR4L+UKgdT1vTzqRm6mTJS4XuvO6mOxU9zErd4QkEq6mVv6g4xntmAhyG82Xr7vjoyT
XLRRwtCDMg0YR2nuBcCz95oIqmdccB3YY8ARZKsPwobDYwyXyl+eRP+6y9SZPGpD0ymvxF5CYqa3
il3+RNhxmoP2MQCJb7otrPbAesQvW+dMIrW7fh6ha0VJicT8VbRQuXGR/r3z3NqeLEz0WOKZY65z
UW/+FAre3MvILjY4iWtTfkTno2AqyXtu3GvZmXF2S7fz914K9FyupIdg5lNwdsKzgezMpnADuzNB
7/oCftYHxYr2rDm1pYIN4Ln/pS4CTxzDLGKVIpVvuwoiS0fcE//a1Vaz9XflbroFL7rEUs9FywdW
LJk7VPEvyr2hijhkQeiTXpHp09sQHqnOs1RbuwW5Cnh6vzKWcmoiaDAYLdT/Zq3fsiknZ/BT2weV
N5LYzw23CXZXuvNfvsBxXcVmHCb5tSsfN1sp5eNQsSdegBvP8gf3rLwLqFJgEkNzpEfl1nsmibbA
4ZBdNNflXosFuRuSCLgzUW7Urt74TaE1vF6j0ghDDFKrCTorDwFtoqabdUnX2nopiXrXNxPJkcjI
lDbKL9/bixrj2bZg6JcCKN2U816NVBmpSszZxhoCLg5oXWBttYZH/r4Edl1o1jtwHtqsZnvWyqi4
I+2kHq0p2ENwoBOe5ZZRVbw2gsuFEfkzoxuUoCnBp4sqqQooJi0E4+2LDDbeDhOwXmowUufEH84V
UcNNAAYA9OGAf0C/ilxTTkPPgjZEH73wkuKFqBighc5fisblQlBwJlaItpd11bi6AYHeoYIZB9KQ
771ObMtcHspFWGrHUX73C9Hqk99GA5ySXAJX9VYakUSTH2Xpwe/Qd4cJ+rLrbEkcnaDZcIbb8RHL
GukORPqDqC2vRPTdqF2hHQl1HsZpbsONspEc/sD0qFfbTZb+NSpufA05U3YPVm20w8mV9oVN2wKm
M1bN6kHY+ptKh6MbXUCYWKd0R54qE8u9EpO4OGtKOH0bG5meyiOE81WCGVrAwNSeFYmxqamPdd84
A8nZVk/ZeBSNN7AKM86dVmzsMoIO9Gph2ppAGFDevZWDTlbBYX2UEzRzhq3pqzkmrwZA2dbAG2EB
HtGXMi2OcugKWNW8KQvlI+BYvX2SGJ6V8QOYW7083q1r9BfGFrWzBsieRKC1qIpyBQQwqJKv9qIG
JisAC7V34j7/zWNoJSPMllaLARLNAu4XCLfvin22YeX1r+4uDRgxEoBxBALtDvpHonVzl1F3Ycq1
UQPOkLZ/nhSv2qkG2NW7KI+tnJPlT4y1wScGuqc/d3kZfYxKKdyrldonZmmI3Wl9P661/OJ76CaT
XiolvSHfI2M4DXjpTu8KmKVnNXqy1m1Ql4zkqWJcZ35zVJ75PaltBjagpdEhhjo/HD/LTRA3cHnK
ZFngpdLgNQG9QRkvP8mRD/rJGm5ixOkmLvdUm/CSZmjx74TvcWB6puWd/BZJmSwXRV4QgREA/gJQ
DP522qF30a5/VYf/T9q3NbmNI1n/lYl+5ywJErxs7MwDSUkl1UUsV7l8eWGU7WreSZAEr7/+O6ju
ry1BXHHc2w8d4ZCtFIBEAsg8eY667zfFM1TL/Wg7B9r934Ao/+FWP41LbtXxEjza5tx+ie/MXXYz
37KbZjNu0Mzt/w0MhWRNBqGkVaTOtMRQp8YdNlO4KYlfvOhbwQkInOJTFu1ydR95ogqxxkl7AcGS
jcueZBS2NXIsrbqbt3SbHOw77SASfOuPBbFkshcZBOJmCIKO4Lw+36wQszTMqWrbLyM7ku4NFTmv
1Q8QMPb0rDsCpO1d34wXGXUxtlODUiBMqd1ohlK3X2yN7xpWepmNAnJ5VOM97i+12nrqRFxb3Wrz
aww1GS1aq89fRv7zXyBtHDMJB8dJy/aLaT9N1VNVzO48J+7sMBeMdLvr472M++fGpC0T261GG2CA
vuRoFCwU6Hda3LPT5+tWLkq58qxKm0NhijkmfGi/INE3ge7A4S4kxavadTbzDoJKr8p9CN4D1JIB
yOXgR/zlx7z0C2RkPWj8eeg4GKiolFAQfUNkGEVkzROZvny3iuRfWUUZV68AlA0CNtgzdlPuqq/O
Z/alBmA89A0/fmherMk1SziWyyB8e322lyLviQu/HwQnB1xqx2pP0CjyxQDnwkyO/a9WgeS5lC71
Vk9p7aRF+yVVXtW6c+MaJ0h1k4KLKgnNtYNEfNuVEPCewj4ZjhEVqQ4t2xZsms1dBSLS6MBdfTe+
EFdEnLVX3+I5eTp9UsihpV42RjyKg0uw1Zqedqts4K84lfPHNV6OpSPr1JgUbrQwYnELoW64SYS2
3QxXaVHRXb1Kr02iFFTsqW26KgSv5ODNukc8eqfd2ND0ppb/h0zBGk73/YJ6bdmkyFKZ2aAkCjYA
VK6tu+aObJTP1i0uAn5133rhDhIqmxibob7rEtAdu8U++oH2lqdyXCXaXwly79HpxIMshZa4bOMQ
mao3M0rdyvoxrmE5ljedY4Nw2yJCq006qGhfOr3B2i911/jx1LnD/HJ9W/8vjvnThOSYuYVjz7Tz
9kv2Mmxww7gBw+teaBT8J7yYywfvT2OSYwJdocRQy2q/OFnrGZHmzexBRYvB9LVXmFeuNfEsL9FP
c5J/drzvlVSMreV3Cj32JZqRflXrBGsjDrufRiSXzCHFHoPDUdwPp00F5kFfSCBxFLucw7iLN87e
XstfL+/vnyalgy9FMLF1HSYbv0lA4eamoatvEVNu4idz3x9MYEPVwrO31f4/aeRcyB6cDVnmu5+7
WU8rFW6JxE+HRoNdAS1re5+rbo3Si+p3d92WbNONemOuDP0dZ3MZAP4aukweCOBfMVRiR/RblF/A
+q1Ybv7Eb9Hk8Rj6CX5JunU21Z26RToWotrxhr5AatUz2Sa9x6Gy/7NH/b++j/8dvVXBH7bbf/8P
/vy9YlOTRDGX/vjv++R7U7XV7/x/xD/766+d/6N/H9lb+cSbtzd+/8rkv3n2D/H9f9r3X/nr2R82
JU/49Ni9NdOHt7bL+bsR/FLxN//TD//x9v4tzxN7+9dv36uu5OLboqQqf/vzo/2Pf/2mOQg3/3X6
/X9++PBa4N8Fr6x7/cfD2/CPXZeUb3if/vGtf/3Tt9eW41uo808wYuiqQy0Vbb/Yo8Pb+weG+k+0
Bpho1kV6GzrUsFZWDY//9Zui/tOi1LGgXgropfr+7377R1t17x9q2j9NCpUfB7JmkLSCtvNv//9H
ni3Xz+X7R9kVQZXgxPvXb++82Sceha8ghEJEDyhqCgI6Vdq/Vqvzvk5nFgwHg7qt7RV0q094geR+
vK39cfCzxs8f2AaNGXzXg/FCYKP01R5cKdb/+TsQ5G1CbNBjSrGRsLpPCx2/o8mGDHLL6JBWZ9xa
aY6o1WiQigLFm5sI2aspyQzTtcZO/WCMpn0cWqU/ZnPlbMB3MgQnq/rnhJ1OkNw38P7D0MKE7KQK
0jes5/khNEDCWG1pxwILTK721EN5a2DuUDy3MbkZTccf+SGykB2drRVsvRS/ZcvyezQmKhr5yMAC
6mQdGgbR9sVSvE3VaFij6ZNu1hempNdniW4wvbZHFlRQKsgztCG3zyHXPlUJBCjWxGal+P2nMXA8
IlWBJnxHSpzHkHvVrJmxQMvuGO282ZnR11gfnM7wU0buLIBbSGPsVhZSOn3/MAslVh08NKA2VuXb
RAqe8WmOWNBuRl/dtF6P4tWtEAgqPAvwLsEUAnocNGhsupvrthdX8sS0+PzkshQqGgMsImVB7TyU
ubI1reimoGt166UtZJ9YkbYQD22of0IaM9BpBOlm7pbpauZ8zYZ0p8j0Ke17J2YBjzZsbwBiUXg9
ukuY53xFqyVeD91tFm9/ffrACIwwCmpcqqvS2yh1kmwyEhtkhfxDqPZ3Tq24Thz5/zcrkn9oXdT3
WRpWwahVfh2bN2OU+Maw1uokp2qFH4LFCgwNqHeAEUWOdLmSVtOYZsIPtS3rvSaoHpUHchwC9qnb
ClRXFUPjBRxhd+PHX+cfls1LKxg6aZcldcKCqDTdrrFdmtHNL8/k2QilM2VQWUHsCE7ijJ/K8pGj
C6Kt+d8wIgAEQkka3XWOtKcAsYaOeEeroFOY20VPA4We0tStOMWCv4Ps86cVaU/lTj+3TgyniCLH
BbOyn4xrgWkhLp2ZkBbEDgd1zFV4N2mCGf0/RXof5cquNIEztCxvGri9UgcRP1o6888sSusz4Tpf
6KVSBYnVo5nD8O3q48wqT3XUlaL24vThkgM1SZDcogfyPPDZGRD/dq5XwUAfx3EC/HOtkL1ogYIs
HIr16KeS231YNoBmLVeroAAZcfSjnH4x8/O+XfH0BBc1LiVAZYofcBK727kZ6tjuq0BFQXfU0DDQ
jf71/bIYEk5tSNNkpLVGzbqrghR4HKPy6tG1uDsbN/UbyLLcwSe+8c0xPfBIqLfqN+NbY6w+6Bed
ApqAuH6hawpFpPNxYjdNVNfBCNvqjzE3PZsGsdG749SsXGvWDElbKu5AVa10NbyPg/vD+RoadJ9U
XxLbWbm6LdwzRC/RXyOSNlYKYXJ7cjhW7kC3fxSBjK2QpL6+eov798SMtJuUuqpDgzOcTj2Qfy3Y
GLsHHSRCXTj6jgIs1bwWlGSE6btPCiZ+JPHfBR6l69qY2gNlZo612jR3oEc6Jnj9cUBxhIhqYbv5
Kmu9mCs5ZJxalO5sRgWaaicuqoD1EGIaULW1bh32cRYkidoau4mMMvxzfA7qmXgb6RfVTKB0s8TU
sOcEjDRGeDchYxfuEw916UP9POynpwRioNfXUcbQylZlqjqjwTPDGAdhNUS1qYT8Tun3zyPxeGC+
1TvbF1uxf6UvZut3T+inZbu1Ep/YZRfzDN4PPAgRMdFuc74LLSgJc2bCZ3ODuBT3/BmEuERfu8ct
mjFhggAZDCyg9KhRdBPyaFFWBY6agN7ypVAeO8zz9Qm9WEYHB7OI+hAuAcj/Qn2nxWnWTb0+BWTH
79TX1ptv+5vEo4/WQfXzQ3LMd2spUrnWhGczroiGoMIHjQGgudLWyFhiUCedhU3lKDBq0P/02Ua5
B3brcb2WJu8L2Zy0L9R6JBAnNOpj2altcxNFljb7bB5qILAHqJ3vwNvRsH0TDl2zApyR11CYxtqB
KN8hGrng1mj4zMFGAvESXeeNV0OOgU7GQ2+Tdnt9HeUA927IopoFYk8bL2Dp+o237zRCPoMd44bu
qtnuvU6hjQdKJ3RkK/3sJkT5DvhGvnIsyslZsZYEdwbwm0AFhFygCmKlmNscynPHP7RcW9wiXWPf
bOp9fujWtbcuciHv9iiyNA5ItB1Tl3aFxXUWZRabgroo7NwFbaXpV5pef7DUNseRzLKMeraTMuZO
89AXPnWAAEdPtsEyj5YhGGlmq5w/F61aoRCgp3RE6HLC+6JXzHxTDZ3ebc28yZCcbPOWel3GstJr
x5g3K4fSwtxZFBVevJnwzgDBkXDck2tLMY2kisFwFIDN9iHvkIq178cMgEaw7XSGeRtr6VPSGfs2
Vba64njGNK1sf/n4BbwPeSoDiBRqI5UlYymNOatI0+dlgGf3rinzQx22B7x8/TzhfkeUzu2b9A45
srWhS2AquA0MgwpGSI1ZaAiQQkDdKg5lZVoGbZs/KzM0qCrlYxUlt0o0HCBUuqnU9pVG4G6dy1/e
KsjcQT7CBMYK+CK5T3K0q5JU3C6CwWBexdBMCKxqld6zInWNGaoV5uP1vSlfpsRYsUE0G+1CIGOW
+f4Me5qSwtKLgIES3sjeMlUo9D7SNVrwBTsmICeA+IiMPxb03J0shK+om7U8SLSk9fs5O0RKGLDE
ftHrafSuD0o+OEyBygM7CgI5pSJJJN25tTaeSqVonSPgOx80B2gMgf2t76EI7s8TwMZN62bbtYuc
+NbTs1dsfzBYQJMFt3wYlmJ5r+kz2FTKMWjrGlJA1dTeQsOMrYRtshBO4RsOIpqqoVNHJH5Pd+ZM
9Lg1q34InCJR0Eah097e9TjKDoOSqeW2LJjyOc9irj2m4dBail80WUp/2JBuRJ4KksbcbxuQcuHy
3OWfud519racAUTylGlQnW1X5p3qFWpCWh8poOilJhU4JTReZ085NobgDrOxM5CzhpZtP9SqOzmM
H5swjl5i2gKEeX09Fw5JbGOkBKDwReyLDWkaEZl1OvRBqz0qM2TukFdRX2IbJB4tX9mBC6cikKTI
CZhASUHcSdr8uubwOAQVQtDTFzX7pvaHYfp+fThLJkCTZCHVZuJUfAcGn4TWijZWCo72LhjJhwKk
8jzeG2jwum5k6SKDniJILGHewExpSm4S5uWk9lba4U2ob3sO1lXbT9D5gjZoHCsNbp5Wsrluc2lg
pybF5ycD08OSNE2Sd4GODDO4EbuBvzV63H8087xq/OvGZMTTxSaXrHWUinCJTZ6CqmabbbKdviNb
j6y2XkvDkg3JmPMpGguq5iwO6KCiO8IBeZ6m2/5QOysv27W4pUvOV4ZardQOLGUvvc/31u3Q+faX
9JtzTw/E196U1KfBWuPA0vBEvAIgEBdeTe4sd4wqatUwt48GmW6dMPGpqgbKQD9cX6/L4xzVD3CP
QJENJwF0cM6do6uiQqnqlsMfBRl6c8PB9J9t1yCVC0H4zIwUhKduqppoghleK8eqy55HW19JSsme
hxU20SUJGLAKxnqokUpbq0Jo7eup5kFrz0+z0j0ObHwkjbofAd001PSrakOmUmeta9TmBjJ+KzeU
yxMAHHUW4MEO+CfRkCpNZR2WTc9tpQ3qIT306QeWxXtWzVuW1l7Ycs9ojLUhX57foGuEi0BBEl0t
OMfPV2+qw8wcHbXF6vXIGOR+lPkpQM/bfjNvpr3xKb23Z7fcreEa3/uizw9VGMZLBU8VjeLck7Ij
0VTkpmnNbdCa1oGW00YzmxtqF6+oZB+V0NwmfbupzPbBGfnnrk1d2yZ3U2RVwHFZGzWlpsuV8RFH
5Sbi8y2n6o0y8eexQgnAau9MNv9uZdE2StGDOSbugLbsln0FFbenDXd8KED3GL4IHL/Tfy/ZR+Bn
PFZNd45mBQly0k5U3FXW2hVU2pLvDobeGtHUYAoNBmmBO2qPPc8GMejUI4XqT/0AAbGVHSkDEYQZ
G6VbFCfBZ4J3tjS3WdxmTtnkbRDyqh02TU3opqGhjfumk1maR8B0+TxlU7gHwYUF+TIQtz3Zoxa2
rpKAHrMOoOkNUtC+cue6vtcZ2nI5r+vN9cixMBs4/lUDl0dHh+aetN36ZCKRPfMmYJoOMOREyNbR
cAuhg5OsRGDJ1HuoP42F4vOTEywZuhqtokMcJDZSpsiSbWZa/UhIE61cM6QrzR+GxG6CpjHycHII
SWZNnbJGs49EY+AHTUrTz4fceS4SOCAr5mIbW7W60pizOLoTo+JHnYwOdw6nVQ0tDrQ0NV1Fmw8j
qXMfafu1/NDS8BzRJQG4uQkZTmke+xKnQJNO9jFVdTCiGmi1A9uWazrxhGYJaz/WZE33b2lwpyYl
Z66jSWssUsdBqpR7HDQ3SgfyVLVZgdBIgVAsHIAVoBJHQh/lRLkiYVTqBGoDYoHviLiV3r7koHcj
pfExXNVgWRjRmSlpRAWpJ+6wHMuVTZsuig5dXW+rYnj9pe31x4g0XEbRe4FjWQ42LMlqo50z62gU
gPnlxiZkzAuHtSLF4sSdmJF2cQYFbVqiuTXIibEdmnFvJmgl6SCLMtRrjTrv/nVyaryPCbkDcNgL
J0QC49zTy3EawIRlRgFObyW8T1k5NvschUTL5V0SqzsIuvJ+k8ftxyIdsvCuBIKQHa3cGodNUfes
3BWKOfEdn7vJVNB3Y6Q/QDvqfMlJPkPuiZugEg4VtdZBkR+WtTsCBBNvUo219Sc7G8dqNxSaWmBC
yxpwmCi1y93YDAbQxjFhmq87isVf6nECI9jotLVvqVb2o3AaIC+rpmGp62B8X6vWyLs9sPjJ0Rpp
rVpuhJeF4pksNZVD4tQVRIFTPn7qtMZx3NFBWc4dRw2ER/HM5o+xqVTRMR3iYdpkdEjmh6TMuHZb
xXaqpu6QWww9a0ls1zdlx9LxuxoPle3W4P0F2aMezoVXhAartqRyqt/NUBnAIT0USXjfaTYLY7fm
Spy+0Dae7ZtRyO7eOV03G/51HxXOcb6eeMxjv5l4A6JG5wjnOolciZqEjqXEzhHB1AM+15uzlcgv
43TgMvh6dPVZ0EJ1cC5K/kmckiSAxs1H3ilHRavdpDBBrm16vVZBn8WC0NZHxvNASZtfT1fANKSy
RU+9Br1naaNHXR8naQghWeCXuAsOjI2iIBUYfRgjsiF59L2PkBouv6T9txCZkzpTtyAI9QblO3RB
V37MZdAR9RLUw5EzFZFO2jmG0ZKkHMbpaGijB20xd3D2nK8cRJexAMUJE+3Yqqlhf8pBdOBlneTQ
ZThGSrMVLedabzx0RIdWnLPyDl4YD0wZuERBIlwDQfG552h1XnVRh/GMcOvU6rwEb+HI/PrL/inm
Cxk7Hfq/uK2cWwn7HNhHhhfHWFW+anyIQLx53cLSOEBfY+L6KiBu8rqoU1paM2jNj7qzA7eEX5m/
d80avZ/0RhN7QKD5dKAHoS59yUgyjr2V2dp4jK1vufJt1poNi1q/Nj7RCO0EdrvJy7Ws2eLAbCE9
DjgLZk+auhTcS+PECDniuhNmmevoJeRkV5JmC0awvSkK05i+S1JPlSgKIbzQjpl52wGNyD8k2YpP
i00qhSgxezpeK6h1YPbOXcBs58JuwhRELn2y7RJ7g8T6/TxmrqGPLlXyI4/XAsfCqN5JYDE0B+RU
cqKaV50JrqVkPtbkXjG+qsNDrK2ExcvAS/Dg++sglXOac9uqUKMI8ZQuhhs2t19BMLWW6L+MBrCB
B/W7a6MQLntAnbOR89Q5xtrvMfJ6SQ32ypem31/fQXLD/R+XghM7UoS3eAyV+9RQjtwX5EIRYaiO
Brqx729rX93mmwmqydZ9gnPRAY3uyqNdLroL82AtQHQHRzpChZy3bewYzKF6GgWjtdOmh3JvbdOt
7fPhK6Wusktd5g2f1tAnlzsabwscmfifZoEVTAp/eYezruut8ZibGfjDnX1Mhl0TVa7Nnod48uf5
kaD4dH2mL/0SGBCoB8GgKMDJ3bxJPDR2aPXGkc6f7Dj3wibykm5YsXLpNrqAbYmiIpqyTdn7oRNR
pBmfrGNe36f5cWi0AzqB3dKkKyu3sLPPDEl+M4e4HyshJFNVPt3mll65FVF3anNsetN3OEj3IPd4
fQYXTKJOKqIJHk9C4fY8mMR62BKGkz+YVVQv2q/2iJZSlvptHyjO7JH88bq9y20uiiVAcMOoZWly
ekePO1IMuBody6x5q5EAMAq+wndx6RTv9RhHNHgjEstV4B7FxLgxqXl0nBD7q3UboxJ0ECvn/eJI
Tm6KksMrNC1o3UTWsZznbZP0IOpP1/i3F4ZiofcVgnP4D/US8fnJbbRK7Cyaemc6lsDKADRmW9+j
+fv1FVmyganSHAsVLADaJRtx3qL8lyvqkYH4v2OR31Fok/AViNOlFRwbwsdsFAgAkJUOLQjGog00
r+YjQRm+mgBkVmoXZZyVrbpgxhFlOLwxDSRxZDNER+wborQJkEd0m+ZprEK3L1dLHpe7BoKoiHRQ
TkIrwsW10gYZzOQMZRrY6ZORs48dxNwpuje83Ig3cwxZFiO5L8iPgtv3cTN+5bb2ZqQ94m5sqIDL
tTtg9XZc67z215fz/KdJDxithA62RfM0CM3Pljr6A7d8u1jTd5YzejhjhBncD6FaiBqWHO6tKY+b
XI3TgMRg/qohBKMAI1d9LqbIs7LZcPus/65wffIH2/HRkerRnAdT+yk0jBvHDHXfHkHSrShrvQiX
2/L8h0kxtLD7EfXRLA16prkEEpFmWvnXd8yiCUeARYG3Fc+L813ZWmVbcSCwAxxoGEbqa0xfOQku
01oYxYkJIpkoIJFg9ZjeWY8hh4tHYtPXfm6X3yFfEKTJzfURXW6bc3NSLHMqm4PwGiNiHZhV89iL
ebGJU3tl4hbKToDIIIuOMxTsJsgfnA8rBpNTaKpRGuS5x5u9+k4YWu0ULwy3bNqoW9UnaAhYhYwu
jO/MrtjPJ3HUoVEeKqOSBCZD/7fJNxbtD3ZEV6LPwqqdmZGCnMUpmeoMw4us/NbWp5vG3FGNvMxa
tGm7NaGQhUHZyB5ZYHREmQtCAueDisIS8k5q1QSCHKaM7hxoCTWrlPMLzg58GlXFWx0nhFxDTgqi
xkmZNAGyFq9pH1E3V5KX6+63MG+AwEHSB6VwPAgvki5lNo1dp9ZBok/sY12oA46Isd9BBEW7nRtD
eVDbguyvG10amLCFLDxKTSg1nk9fz3uLxYlZBzhj7d/13oAO11T27Zq4ztIyOeCvcJABxL1bvj0q
7aSH1OpRwuh3sV55EUbXa2u8wktbyz41I0UMx6gJYxUqJYOXPOhbZO6gfso2Q4Dkiu6Nr9xTDPC8
JL/Y8iIOAvifiFWg9BGF1/NptMdy0KuswvD0O7sD8QhR7+aCrzm7cObzRy/MCDsmOg1NwDPOzUw9
ZX2YwEXGrNAgjwacoje2oT67aaNA062ITPKjraJXZU5w1thp//m6u1w+ArABDDxscE8C4E5OnYU8
ydQ4S+ugYFpQaPETbYdtZse70qlWaqALHgNnQQ4GUEL0Ocp3ct7mqkqLgQUTC12m3A6IHtNaBmbJ
iBgOGtvAdXVB4Nxbc1xWRs8CBTuL2Ldx+TDQcmWPLbyEQYp4YkVswpPAG0WjGlc5rKiH8jl67e9a
UDigj21HN2buzbk77BtP/bbGeLA0OHC1odAAFA9SndI509oAUoRWyYKe34Tc3sXlj9KIVgo0C5dA
ZGBEGhWqcc7FO2MqgWlzLLRHzaPxMbPKF5qpn+Z03s5D9NxqIO6qiu11J1x42gOvd2JTnk8A+M15
Qk9UD/0zzc+31ZvywfHMI2qobvqVpm69cjWQMQhigwv2RU2QIaI0akpnp9olShKmGpoTyLRzCuNO
LbvcdRoz9dMk9Hto5anoASlL+pBaToYiePnp+qiXVvP0F0gHHbEqXcsi9OaoWumPIG8oS+739Rqf
/tIOh4QMoHXI3wLSL5lJMkJz20KDDssrN80+ELC0xM3LVK7N6MJxh4eWhdIepH8uRVzISEEimcLQ
+B0zSXIkpV16Ex/RVZeiNULdTnfDc/KZZW50XMu6L5x6KPYbFE19FoTe5FPPCUndZzaaZxgL69Qf
WBR6equma5mZpcmESg3OdHQQ4v/SDrSzXjNKO0U/1QyuD+0zjWe3nctNTeeVSxfayC+OBhyuAj4s
nmQ4ys9jDJQ6R83MkioA9cazjc7OD2STgOdH+a6CdwCKKp75NNsQKXXj22YH9bytoDxby38tOSlw
K5AcsUX3p1xpiCyudND/qiDGCQxxc5MB+0aNv7N8p1bEtJ/E09lOerUIYcUGy2wBbPDb9a225Jqn
3y8tm1qUZUxjzKWBimI29G4zDR43HxnZ1Wn/4bqxyykDFIQgS4N0JXDfMtwiTjv0jkDOOtDy/MAi
7aHs0UXYFSv5oEuXPzcj+YdthOhtHWx0G5O8uwMKot3alc5WQvPlzAkrOGoMgR29uE4WQ9k54LzH
aRCWvVdMWnGXz03hhr3FfaAf0l1IRkhJX5/CxbEBUQeLYFow5FRv2FHumAN6/vtJ43chJID3XUu0
lWN8caFsQXoKiKcY37nXlSpLOwuK7cGog6Ox7dwOFCK8+f36WNasSL43gjCQTBWIFYa4LMB02h7a
PItcNqyxtC8Z0i1RpcN4oBgmHaJlUo1JM6LJHQHJ8OwZEK4GREy+Eoafrw9paXnwxKDIrgKyjZTn
+cRNczaTYkb/ahmzG1wYXsG3vVIQFHN/fjFGYzFeF8gTGrgeywEdFLjppHIHfb99+MHIh6eQFF9K
av0O+M3u+miW5g04G3QZv5+R8k0g1SItobaFlq/afosGAKNMgl5jVg/+dUPiSiGP6dSQdBIPXAH+
tYOhuHP8Luu2s64fZuXLjAtjPeQHKA+v1NSWFsoQBSj4A3KgcmXIJHkMhFrBgizL/Mb47Mwry7Rk
gKIbQYiloFVQPh6Uqp87SO5Vgcm/U+sxAo3g9TlbWhz06wvsOnzt4sprQSmnj5GagqtZ26kB7XlO
tuHw67UQiHY4tgOKGGTv8eo792gD/VQaZbgNWs246+LHuWBbJXyq2k/Xh7M0X6d2pGDQQ3nKYQVc
AHohWWCpdX7AhYZtft0Kwja6GJEuRteY+BUnxylFwUptDYzGNNtDRfpd1PYrBY+ldTk1IT4/MTFn
5VTrw4heTaW9UceSeGMBZZE5pt/+xljQEE8EdtbAHeTckFnrUVVRNGSadJy2Osj9AyWKipX69tK6
gOLsLytSROvjcqITOolBM6DMfgHR7qwD5/T1oYjFlfc/6s0E4QPQDRQOz4fSkihTxx6NylEFljMr
36fk2a4c1wRYRZnWtHwWADnIoeGdjX4owMbROn9uDrcOhDbRMpz1BEIdYWpttSzubgE4VLwYpLK3
RVNHPgO+ahOVTi5obuaV2LoUxgFNAEZT3B8Bzzn/DagbzGTiMUJeWb4VnVO4mN/cs/UKjIC0XZvh
Ja9E9zyIxQGNASOBZE5DP6ZehQQtb8PHNj5o6v20BlNY8pRTE1IQrwFGjcZcL4OwBLiHU7DhIle0
cvnXlo4KYJdBWoVMHvAw0g6GenEG1xpKPIhBroaqrEYwabcmuOBvQ+hxNhvroCRPNd83XxM/98hK
EmB5lD/tS9u7N4tas9q+DGgyqG5rjDeQnvj+69sB6VENTQ0IuRjsuW8MBZuToeKwofUvrUU+1qVz
pw7hra7wnVasUdAuuSIyidjlkH5EtkEKvTrhShuiLzGoa7C11pXf2VBiColL+rfrAxM/XN7np5Yk
L0QXWREmc1EGZAD3K1i9itZwQZy6SeontfyMyfAINAKvG11y/VOj0mwWJBuIoqLflEXdbY9WxxI6
aUxbew8sziI6A+HmOoWUu+QYzBqzedZhJhmPijV4k0k2Kqm9qv/9+niWPBBOgcQysFpo8xLP45MD
puNhZ6B3oQwAXbhPRt2nNv0bL6hTE9Ims+O0UCuIFQfTDBqeQu/vDFQZV9ZlYRyA3ouXE2r2KDRI
4wBalgD3hY7Uuku8qv48zSsIo4UVOTMgjaJXhpBOnBaBrr7URnFAu7tvhd2m6LfXV2QhF4+QKioZ
WHyUueQELgWUlxuTWQRt7g8e9JWHF9PrwLw4PxbtRvmaP5Sbcqd9uW52wbHPrErHWDQpmTZUVhGg
ccEvun6Htzco0tbYp5bXCSkdgd/DZVbaP9HoxGncGEVAoYpCSIvUu/83BoK2WuwcqCBcoHomHVcy
20arcKFZmzLJ7+IyfBwitnLnX5ovRFQD+QfUr5G4Od84CRt18B9oBXYod1OQShgcNOZ87WK+NF+n
ZiS/hrpAGDUJzDgglRhm5EfXkgBLFxhxNvw1EsmzWVSRwQCwJlCy5COQCT6aiw6ZTrZRCyY+gL4a
DXUSBwx5Y7e5vlZLmwqMDsgP4xkKzKMU5lK7onlcDkUQ1YFiNb6pJ64O1rNqWuNaWbgUoi0X7w50
aCHdfvFqT/MKzfRxAaT9kGsfi2Yq1btsqhP1OOpmU77Mtsm/NdzowW5wfZALOXCUPlECRd+CwHXK
tvs8meKWIABmFUgejdzrowriuI1r15Mf4nic1Pm2YvohnxgI1FfC78IcIx5qgicE7/yLOS6NrOrz
CBu7HfB6SL5k2ejFORrQ6rX+54UtQbERQLL5rromq3p2HMrGdMTOC1OQ2xPDs1B7ctLk1zc4zMCK
6AIRmM/znZdB0inlOUJ9oaHvDf2NaAKfu3s6x2v84csD+mlJcs94bu2qz7D5QPLoxazZOAroQvnK
437BNTEeUIICW68iBS1FkpwaSZjVahFkefwYt8DrFeZ3sIjvtSl/QGF2bdMtjgo3NIG1hFvIVGJm
aSelWo5i072Uzc6snmv943WXXzRhCawvDmO8E6TXJC85GUunAV2r+dykzU2nQkSVrzwml+YNjx6A
wkBnYNvWhRF022kxggcSl9sU+kZuWI2IUpN26Cm9KwjnK54nPEu6ceIy9tOitFIGGlM6wM4RKa1i
Z5rjzuDjijMszZwNYCMA5hgScgvnzt2llIxtAhMzimFNg7TvS7/WSb1QB7Qwjp9GpB2k29FAE7TH
BMZO31bkmHdudW/7ozdthWh8xT6T2zVu0MW5Q6YEFDdI/hhyjsxoqmw2I1YE+Viq92ma1c+5YvwN
KwIdBIpxVDpRBJeuF3nE2oyXGRyv75DIws36K0Puc+WuJJMWoKoJOhKsETIZuKJd8J90JklpEeJN
xT7T72mg3xT3BIQ9ybPm1cE6W5b41bLf4VILQLaG8i0Ygs6dokWR3OAcrwFAx+h9ovHmgNam5Nih
6XqvFqPmdjZpPFSydPThxH8DK4ThYq5EYVNQdkn+Yra8bcBLjLWD7rnbchKhX2xW3RhyjCuH5dKm
xmsEF0Nw+qBLRRoqSv5TBphXEaBJazOj+uPXeXPbacMzaF9/79DwtWJwwS+RxUDu20ZKH43GUhRB
ucVs8tnOgxHd2a7VTIeMhitH8MKmBsAK3402ZoCh5PnDvZpb3DaR+tGUO5aPlZuUaY7p69c6Cpcs
QRYT9Rz094hc+7mnaBNNlbyDJaizuGjSdXG6uOP/I+26luTWleQXMYLevNJ091i2Rhpp5rwgzsgQ
9B4k+PWb0I3Y2w1ymyGtXidC1SCAQpmsTMRwt/371kdDZxYT35juA4xV8lJZn5GBD2oB6qGf3HGj
ymrDv7AA1hGRBQGiZoiFXuSlaEOUzmShWsZqC+JlVX5qauPr/8+GiJwubJi8cTNqW8V5oMp74pLz
xKsdMM7WhzJs0Gy4aNevG9ltoVPMatLyPCCWBigtmNI9Kr2NG2MDRYWwC/uOwUNpLwzOWV7YCRLT
5l1vX9OpPyXAGFnQnwbH+Z9/MaCw8aqDdwrRl1juxRcD107PkPUU57r6NrVNYDV7wcmGq0NI918L
8r7jlnRmxYuzsfxAVTVQRoh7J+SgLlC2dt9R/rwf1PEv7uelUekg8Hbqqjlhxdl2PrfskRvnNtlB
sG8dBNH6Qs8DwmarF8NKwYlmDGNxdnkZKQXGXvcmvrceJTBkoe4GIKRAhoiDcrE5Cf7UZKwDd9Wv
BsO5/zrgtid33PAdG5K8/V0ZG3sB0Za7uTQpeetlsDNHr2EStWCwVtDyZ8d28uytYOVqWZJLQ38a
LWXAxc+09r3PABlDMLb71kR8DASJtFAe3WVXFBsuPbgXNldtUVQwq4ws2K30l+XbRegezQjqxoE3
+yxAArfAcAmR9z3Dm6cEcRnIQPG0oS1/vYVDZVVK4WKtmEKLUn7n9XtY7Q1MHaAS6FaI+V0BipTO
OmNtP+MyFWfzSb+fQ+2x99uj8tyc0jstQNwUQtLqaQ/eIs7B6nteGJWOZpFChRKKVnhkG6vygWe4
1yr+NdF6HtAJWlaUUxYyxbOPt/3V9uG5MCwd0DzvGWUgCgOulX7pvnRxfcyP9mf2tfMroegX7+F1
t2/hhUXpuBpVYTV5Kb4vYushzg762ftnCZR7FbAhEITvDflsHRlspolKF8ZJwDtyfWRyjeRqaZL8
bHfgxp2Qz6F7sfMVt7YPLktMpKKuv4oqXL4Ybmu6OVh1hjvoMD50sfZYhaJHMn+yjtARiuan1PXB
ArMnqbX1uoHnTIN6LjiZIGxxvTw3w/SwWyn52bKo79b1UV0g4M7eyfzZVvaSr61rb4ncRLDSuqsp
RBU4Fbey0DGuvefeYAeu2hgBI4GDh/v2J91ynMDDIENGfR+RlHQux2KqMwe8NuemhZ6dl+emb+hZ
5+uE7/jPbUsgiRPzeSgySOGBV86Fw21YcnKePNZF5SU+ZwTCcqCWaL79xbLQe0VsIFBFv0vbF0+Q
At0J3R1zfMCm+UlJUfpL37x6VrETVm0u6sKO5MQUkyWToqf5WVVSTQsnL+n+IcvS2f5cMKOKbq9q
41iA/8YyxMQOysoyS4xDQJs+YCrqvJRZ4k+YFO20AkSo0BUYdkPrjQOPSwb9UwBnAUGW7zMH0+kC
wH9+9jISAE11rEvFN0kd8NR5cPXp7fbatqq/V/akT2nkKjfcccnPS0UmSGmUJzJCICxLDqQYwywb
MHVGH0H9Ec2Zs5NGbPgV2AYcRFB7Iq+Ucq+kowPwJl1+Hgj0pcD0ODX21/Y3gxPm76YEl7043V7v
1l66GG82/nP35M+rZTZx8bDnZ7SwQZ3hBErvPqR5E1F0W/7CFMJkUSYQlT1pdQ7zkoVBxOecdlpU
jhjj+6Jo9rHYY6nYCJkxgSmkcjFkjOkC6YZjhhnsRvmSnSlUFZP5wNB0Re/lsVML3xi+1o7yNi97
El0bNxAFAXCsoYoI4JDcVU5ct1sgPZ+dnebTNMUe5DcturNXG1fh0oZMVI5Hj8yZDhv98L0kbjDw
j2n5lntgB919RjfOxZUtabMMpyNwirAF6YNIz+coxzzrYKYP2d50wVaEcGVKv37SsqUHYfAAU9nd
rPvjM6J0aBk6x574uq/6GKHduWYb45bOlUXphJiEAh4ww2L3Rr8Md1UIxeqPigQFooXGB5wooCf3
AzOlcx5ZP27fgs2DgpPpwJmBUVfGA5DRLcwZiclZB3FB0w/HaZkfTEyA7jjpjTgICel/7Qhfc/H0
eAmSSta2+KrVCG33Jc3uPC8vd47kVkAJdByqYWBGgHyEXC7qPLshkz4iDSkC++h1ofYF8tQBPiY3
giYN9DDFnL3/F0k+qkeQCRBlYQQo4qpcrC4d1cSeVJjN63r2S2J894j1vfeURzOblIOq7pJ2bH7P
C4vS92wIkoek6LPzNH0s9oNLvtw+F1uX20YXApAptFDhSK5XVJWmWpU9Tc+oH5W+WS/RlID1qVXf
MYX46KrpTo6/1VZ3HXhIsDqDPsCSPb/JsyUBsTkF1occs+9tUNaBCbpqyDTXfvEvFISD7qdJHuy9
ee+tG3BpWHphlzFBY6fW6dkGhjcwicaPldE/Q69vb5hh83RempKOCes7F5O+piBmVd2A/ELtJPKi
6hcDnd1311cf1RNR/zyUxXfFwAuYPsVOioN0cTQVBSQJGFOkeH5mn6qYXBI8XKwd9vp+Wy4a+SrM
iPmX1Ttn5MpMfhOT6GXvjwbm9CCBXNiury3sePtwrk2JWUHQC4EifwOOb81dM7gURaCq5o1P9bF8
bNOJPxKnXA4s6b/fNre+C2gggo1HEA+4IFaXkhwy8QzDKZ0Sg0fzp2A285OmuaeE5iFXp9Gfl/Hu
tsX1mQR7NJw+utEYz1pRwzqJSg0vnUmszwCUNOazNqeRw/o/jtOFGYzIgq5DOC4pGcZsLOhth47E
lL6AcDwDgCHRPm4vRTii69oCoJfID9GXQ8dshX3spilJi64ncU68jxrMTMzKozJLf+nGR0ec0DP6
ndOxUUOBScToliA2B3ZQek8dRFiIZysSj8EIOVgKdA6QTTTMgwFT6OUZpYW4eGp3EEiy1gG6Ttdm
pZsG5G/CiQuz5rH91zsILetCyB8DdxJWwd6Ts+FMYE5MpGN01RL0q9cXO0dpT+/Qm46NeAAsA9JC
bojYfFaDGZU3gUGaDXAk7AUrIvxZ7eeFWfH3C3+yjCClstFgAP2RBrXbNLLP6VE7LoF9aI6asWNO
FsP4z0e9MCft5aRSrXAbmBPiG2ImEqk4H0JHv3McyEP602GJ9NP4zcNaX9IsMDR/aU+IP8Ggdvsg
b4Rp1x9c2t9iMBc10X+vfIYoD6bPfhov0OZIpwB6AFEJxXL6xBOfJtFQ7XjxDY+HBgU6pgIDCEEJ
yfak8Lmp55zEMyGRk3rRPJQP8wTaSL73YPzGkss7jFKS6ITBra1KkGZb1/04e17MFEW1H/JsyOag
r6uJRi4lygnwAfC+VvB/ig/80QJuMovr3+zOy4aToUPH1a9Sb2C+PU3mEGGuulOjcra6Nkp6JPAR
hAFG+qJUiD/CZOpaI1AIRg/emVZpLETxNWujslfaJCqpscxBm6bYXjokxsdUs8Z8Kobe5EGqcu3T
ZMK/+NRAM2InItk8er9pPzGahIfGkgIDfcFYejqAGd4utIgZ+cOQkC90+ZER4g85D2sF5eZ8Plhm
F5DsH32sD5S0vwwPFABdfmx0SNkZP4jaQqmK3ivmHLBpT0Nv09ehNyo46eDCV0hUZTQVRvPFjcvC
H0BbdQYlGHS48uPgz4GFe4nSH/TaiqfucPs6rNNaoPSEVK8wjOEn6e0YGJ09N83cmABLXNg+a0hQ
pnVg01dCmiMfoStuTDvuQBxz6Wh6KJJhFA8tKEE1dO18ai/1GO0MLzYKNcgYhv2YYZKdla0fXwx9
C9AbkAqiBig51rquFcLSBvtODBZ3Q+OCBdyFUk2QlBX5fPszbhR4UOlH3mWDu1M3AMy+XlJJ+qwv
zBpMwJXqM4P4ahnnxhhaUFKZyq9t+2bnlT9a1R8jWRBf4O0AZACoBdQer+3a7qjhYfYwXG4uYdL9
rFpkTKAJu728jW8pFJOgHoISHYiuJPc96JMxFnZmxzlw2OiEQhyG+cUuU++WGUwIC1p5YCVX7Tsg
MIq0VTQrNig9gDgibDMzAjfuzhOwaQadSBQbcfRXIe4EpZOkGwYr7o0iTFu07uvPepXvxC/rcPM/
SAcxvwi+UTklt2YbJbDGsOLRa/3G/dTaH2UTT+YrzvvOs7JlCqE0YkAwxgox7+tDoEEmquWATceD
8g8X1jLXN9jz2LUHnrd/fq+Q3mFBJnhx4TwkYwwiGxYHjU5c1G6QcB5aSRIzq3+9feQ2AiMIUFzY
kd5Kc7SoSVlvxeywdKG5BNWhHkURx8erBX84h+gNHsa9aulGBgu70EFD1AmsKmR1rj8mdGDNruw7
K56/g0N5eNQDPdJOJFyep+9jWD2PP6BTsRN0bp3IS5uS9wAqtW4g22XFbfu15e+q2vnZHgBy7XSR
Z6HrD/UXkGBjHvl6XZ1TEgpqWlwugBZG66e5fNzesa1TeGlA/P0ipFRTV9EXmltx59Gg71TnkQO+
77tTTn27m98war0z2LNR5MOaUPNCDwTFIiCark0WTtpD1o2Yv0k8TUSx5M57HnBAlGN5KF7rnW3a
tSedDXCWAb6feGZM/mGhEC7xInZvHJHzh1mUhHvDvLv2pHMBkJGGVxjr807LIYG96ltrBaCRgjJn
dVQhzL0bqYtPdv02X39S6XqrpEURAi2ueLqfIsWvDhn1yyeq+s34bN5ZALL6UB47KWfEcp0VOIav
fig7Ce3m3b/cV+nuu30G/ewO6+6hC249giY9XF6GkxC0BoXKJ4K8YG9rxdbdWre4ohenVxkWVlXw
sHFluaDdZlofZ2WPx9xQKP0Xgip1YCRqHJZLlv00Fe69TyZrd9qIGzwZ119fuqSjpSCSp4o40AzJ
CTRV+HH+IIZvNr4TYWQUgIjiSX3Axx8gWcZPkIaIenWfUWbDIwkfKF4VVA1XjFhJbkMCrOJiB+x7
fk+OfWCcaDicmghOEBVYPz3oL7cdyEbqjSgG7zEMCwCPjK2hNtXVioB4FLxRoQoOIi8L0uMQmYfy
YICEd+fZ3EgNru1J1Ve1V6dZlE4hGgUC3KBQfJGe5kiN/CImZ/2sf7E/62/K/fBJf8g/g7fB31nx
1me+XLEUvtVICLwMtBt45JQ38z5RT+kJpJOn7FdV+CD/9+5RecsPu1WH23ZX0Juu7dwF6F47NpKw
e1QjTIJgxXfdafrefZ0e+zNkMh/2ejIbD4QBKgcVhFYAHAJKd33FKOisHLWb7DipFtOIXE6rLIDG
IF0OZl8t/OSCp4CdXJAj79E9i3tzdbuh4wq0D5gPELUgL5BuN7QOUyXvXB7z5hcFddCY3k/WEI3Z
++0NXS1R2IFiI2C1gi1FDh7qbCpmpaBLXBm/DNCyOBAbriooCUF3EKDt6La11S5K1qTnwQOX4dIA
mhg7HpojSu+ns/c4tPXPvzCDWS9kURa4j+XoP3VThbhTA9b81syPirtkJ27YAGQ30x4IYMvzAxSC
8MTDOUFGIwURrJ+NHumZ9btQNN/h+UG9zwlsn4eoTD15u2Cw1TeE1gn0E9E3E+MN4J2/PpRelne8
yzwrzjAVlRZ3Jfm5tHvMeBux15URaVXdjOICH7CqcjHRwrWW5zFx9zDW6xItALwQmhGUVUChyBM7
IHNyIUWmgrZZVV8S0/1Wl+X96DWPagmsepsuja8Yxp7Q9erEQ5EVpJDIpkD5B9Z2yYNlaZYU2tSh
eqlU6t2SecqhcvPho80N+wHCpfTesxf939sncnWdYVQAWMWAI4ix5etckxmaLozrMeTQqkeaMfrQ
jqSIiq5Ko94z9joVG/snYCm42KjkQ4FWHKKL4CC3taU2M1eLPVbTAwHzX5gU7d6g/GpVuM5IroHH
x2gq8jjplCi8V9PSVVisqCgakLelgbaa+s+U7mlpr868MAQOFTGcAnyiXBopdWcZ3CKZ4pYld2Sg
R67Q14FqO9HMOpUSgusYpYDjFYhc2Rsyw03HearceNCruwpy6MFYUJ/Wy2OvvS+FeaAcXdXs2zQ/
K637XPdzbKslDdoKUoe5ufNzxEm8fgPEr8EQB5CsFi66fFKbdqhLKFrE+WyHedE/cfbQkOMA95xb
GJfW3AjQ4Z0YY/2pIXQLPW1sLHSE0Zy5PjlA7ydtO7vIlnM1SCn1m/xboe9FMptWMNqJLhNqQDim
11YU5nqUdpP+W6fFGCAaXoC+0eF/vhgMsxlQhcRkIEhxpfSnEgCjBuuMM+ggk6X2df7stXvgofUk
p4mjiQkmUHkCrYR39Ho1Lk+atK2YFmOlb1prfbEb96ALAq1MPeTg6+rB+le7HT+AY+U4O87htndZ
P0LSD5DiwhbjTbVhFRoeIdEcKcL5lB+TpyFy0QXqnqx3Zcfixv4BegksMsY8sGQZLmxbdddysFDF
U7VAYqjwc1r60550wYYVwL+A33BA2YLpH+kC5FB2X+zcxCyuqC+AdJ/YL576dvvjrY3gMcWAJRy0
4N12pAM/l8zQlTJfYmxjBN71sMZZafI6um1m7SsF1kv0PWEHPV0plpwaBJpNXiyx1X+qEjCXGugc
pVWY2MvOAOTqWTWvLUmHnmXAl7kLWPEL44ebvmHCLqiTl0bDdF3qY6R0LyXYW5kU1NWqZTSuoSOo
SyI9wCD6OAfNR1b5zvN3G5KUfvNMmG/kEei5sx3jm5sHOlbBToUoWX4YtMmC/Dd3OJRxap8xNCXx
lBIy/7EfwSe9MCMtsXTLdrI7SFy19Q8LOB5IzJpsL+bauMWwgugA/Q0Q9qy4t42xoY2qjNDwatUT
SjcxSJnuTD4Cttc+WCBPL+fxoYUInEJ1f1HHgA3Woazoq8PV0+3TuoofxBkCkScuHuDdqJ1KHg18
40aOPCcutDPVcl/p/zyTlExIPgtKG707LXAhXueEVQKU2YyczmsOo2H6yoJ+H8guIRrl03E85Hl1
Lll5avv3vjRCRtW72wtep/LSz5F8jTqnfFI8CKgpnfvSKlVojIDEZSzguRP0thOCQTrKC/U49BBr
JjRQcmPnN2x+dPANiXgKvkJubS0OmYjOe+RiNfNHkEPxygt3lrlxYQQoQvhtvL6rkI16k86aEjYU
zSeftEN6ylG20N+dYDrw2qen+Yne75UFVyE35puQHsGFC0YJhN/XpylliGSUAt+2QybLkzxIujGq
FxouTeGXewRAqyUC8SG6aEhr0S4BlP7aGniuM3Bdwf8lpuIzlfu6VWEXv9z+kptWhFoDhuXFIIL4
+0WEvRiYzWf2gBvSfLGGzwN7zYud+G/ThIMZDgFhAd5C+myc9J1im9UScz766mwFBsR7QKaw49xW
u4P/HqhFJAt4y5EsSGYqt8NMfmbx2AMzme4kQe9AJ9w1Q3XIwk7Xd2ql+qpgi2gW8GdhEzgZhEzX
X85kWVGU1sRRMqzu+ucpCQr7uNQno/SdwPT1Q31ws0A5t3H5HZXNhPqYITF3KvHiOl/F1uJHoBMp
0KdQPJPbnybUGAtNaeF9VDtIBFNAUd1B5DOs8jdvMA4kGQ72WL3dPjRrLyOZlb61tWgNyQqVx/TO
vndO82nw+1CHQkUOgOhekL3e2Os1Cn9zcUS7qWJWa0NgbdCVsOrKJzFY7PbLaYJn9fI91dx19iQt
TroShZNrY8aTJe5/YThXTwMDk0DY5s43fpmpD+D0MT1Y7+rOVq7c5m+zQnDBE1rQpohPLpZZToAE
1LWOciAYjBW0GPj77V3b/o7/NSD+fmFgAjFGUnoLj7MuexlH5evgstb3+u82lmYtZCd+WwN+pAVJ
F6QYXWgpJ3h8u5DwYPxK7mlQf6pfvRdgsu/1t6z3hxfzIQ3rj9sL/T928L8rlR5B5maLt8wdjudj
+owi6/P4KropgX5n+85xeAGcn/6zKy239nPinP6vVUsKjSGQPdmL2EDzCHiq1p8WEPkDotqdlE/z
+JKlgRWw41+wa//+zi6YJ4BUXc/I4YnseI/EJQavA0TzFvNI5+Zbx9w9LqWtBULsxBQkCeC/k4et
ZqXrRsjsqrGefusxfU+77+Oy41a3bgGQU1iJoApfoUfSYpmpCTJY5O2YKR/s5mvhmkp0+4CsQn18
MbwWKD2CGdFDiHJ9E2ySoKXU2Dy2m+GUU3pCy/vJXJSA9wDf3ra1uSAYEtqKwPrIhdVhaeuKT04e
LzQbwqEvHT8zabPTRtvcGhEReSguQcRbch6Zg9pGygqUig3rNCHWrhslmrK9MvHmhxPQUBAtIsCX
qyp13jp2aWlwIe2nxW4fuomfKj74zvTl9lfbXM+FIfH3C1+1aC4EyjOtiC01A0ipq/x0ooeCDj9u
29lekHhCEZgALyKdhLqfGsCwoIHLJiucLBYUKJRpaee3JQ1vmxLuTn6qxZSdqGMKeWPpzTTcnmoT
H8q40Yd/iNvYUU27+6mtD7xsnyGYdhoNRHm3jW5+RzA3A38NGRrw+F5/RxDIV5PewhPmy8AC1QXe
u56QCIGra+cEbjpdtK7+15Tk7plaYK5cxTMtmogh2NydhyxkmCg37kG6fX+qdvuIe4uT3HxVCkfP
ijLWOAZjXA9x/2S/ApG9s7QdO3L/TO07CCAlKK2Q5R+r/5zYL7azAydb196ESxJ1POHB0fKRNqpt
wVvVogwaj82oB6xWdN8e353a9uu5PlnLv+PykVcu9RdEtkZhv/7FObkwL21e0SokzTBDEptGmzy2
08xCNXG7Y5UiXfz/mZJ2rYPQ/Kh3pIhRDL+jYGLm1ngC1dXptpmtaAdTuoJkCs0IWw7PqzlXkrFB
tDOQf4dcPCVa5HAnwDWJkmnHjWyeEPh3QM5QoXXkEvdiQoc9c1kVz4ioijn1WYLhFGdv1sbcciFo
MGFVKKavim9jbVOtLUkeN0TPMHxM7ipn2OuGbBlBkVJQKEAlaMU1OlK74omD1NopKp85+j1tyU6o
u/W5bAGRBmWhuxZWRZLmpmQEOlQzf2gJUOddczDrdich3HK4v8m+8fQiw7WlAqJqATyJ+bw5Huz0
G7PoK2aSvk2clp87PcdczTTaX/S52cE9b507cDAiEAQpL/pz4vNevlw2zdB9Y3OcZOpnve8Lv2vZ
i6vYZ0OxIq/j9s4yN5MxUWjBoKpA9coqBylEcTFwXXE4XqB638EV+DK9uT7EAoPm1Xy5fa22Hkxx
+sTIJUZy5Yo5mcaalQZUVxUNIGlmfYXy9Vttqvdzz/7ilFyaklziYmhpvzgzQkH13AwzsANAV+pZ
eHtBW8f90ork+abGMhIDHKBxwl/zAXArtjcRsHXaUQtFB1P0ulfDxIVLeW1we4qnvrT9HnXKuzaf
QOXn0ep4ezGbpjDvBJ5KNIZXVGZV1nWd4postmv33uPLQbOVh6y3or8wA5gQ4vTfWFEp06kxJWo3
UzHFhZL3JyCKLJ/NSR55TmIfbpva2h50TbAeB4WdVZXFUuyckE5jcTp+lFBuWOo95N0aQo5nAnMT
+GogxhDMGNc3lmapmfZdC6/qJg+Zoz4opK3vODX9aa6aMK3Zp3qxD04yx5lDdu7Txo7BOOrkBgZv
xYTvtfEMwr9qCfRmnGLcb5lYWBmAbtrdn59yBBW4r5pjoOMlB59ulXRTWRSoxecjOH/s6ueCSYCd
vdpcy4URsZcXrg8CG7OYh8NaCved1+MLBmCrUFG6ncrChg8SFUtMGaBduW6H6rULCYS0wRRa9q8J
ji7m2W+K2f9QMv1vPtuFJWl3OoWhmj85LJ7y/Be6opnvQBB85zZtLQfkuZD9hpwhSqTSZ1vQM4d0
aIK94aXPFKjCZ12ga9Aad4edoGjTFLAqKBXaeNnlp2JRe/DCUCeLR/1T0p3aKX/qyu9L6u3Y2ToJ
rqBkEa13gX2+PgnWPCmY/+UZxmpw3Aa3aoOUQ+9YqdOft/3Dxu1Fa1zgvoTTg7iY5IsGp2stp2FN
bPIWQevSFb0/T6A08aHukH/LCG/vx7ozX10racFSRFGVaXQr3dnE9YoBAEIWKXRaURKWMSTjZCwL
FDlmMG88MgvqTI8k+3R7qVsm0E2BjzIQA+LLXn9UbepN4ihuHfcZ5p4N78gmHibztLN3G3U7NJAx
SoNZEEAGVy5pcQfDyxa7BjrTOmAKa3kwUowAxCBQyYMRZd7yoGTHvHz63NDTHsXp+oQCSgHNJuEP
MQYgOypdH3rEnVkRz/0ne6B5kLOH0Woeysn7dvtzblgCosLFqwx5Snhg6eCkjsUmbex5bA35kVVv
lvFuW690HA637Yjre533o9CEWAmFM0ExJYM35laltpugQQiuty/DMLxyr7n7cxNYixj/Rx8Ac7TX
JyMr5qXTOoXHowLCGb92evCcWwWm+v5iLUAKY9oA3SLUFKQaxlSbdZVNNUJNYOo4GQKv4X+cbGO0
RQeUAUgsG4S6sutYtDbNuhK1W2a9Jxr9DlJUKAPMO559I2qGHRDdirqpoC+V7MzNNPe5m/HY7ZDs
BHAtzehnbdo7QQdNt+FX7iV5M/mZzqmX+VNdWmXU43IsB4+U9RTNnJnJS1EBZLTz2zZOJiaT0fRD
3uJiWFXKkNMCOvV60iznekpPBTUCPf3HWIxDM+6Jcm+cTSR6GDH7rVePqZ/rgzOyjs8ZIMBnT/3M
pn+XbCeE31gJ8mHB6wHEIP576Y7VNVAvo6PnMYYdncRHE4eVvu1V3bPLJ9MIcp2U9I89MYajEBgg
nkL/GSO412saxtnQBxewg1SrUMQD26bCj8bE9SFmSzlmO+5yvUQ8PaAbx3MnUH2WdPfMxdTKOfHI
sz6O3p3T0+ULx5D3fKhaqlMgcZzm9fZtF/+j7FDQf8b9UFXMnMn9dYzQaXMyqEu8KHlMVNRIyXwH
sum322bWC8MFcXDPQX0BKiQZk2J2uZEuqrHEebM8qfV0T3L+ZNn8pFNtp+i/bQpwVgy3iXEs6cBD
HnfJcgM5GPeYrwBqw4YPhd7NbE/OauO8Y77RcX8zdUMRSbr0ppe22ZToc7xA/c1X5uxH1e5J2G5t
j/D0UOARgkRyOmGWSYWoFTnY0HZnHaQTSzcdioR9/vPtuTQjhaa9qiiLVlos9sp3hWS+5pCwa38h
Lftzb4R4QySuYqIdKE7pPnW9VoIBLEOCnAbp9C037weWBrYz7hQyxH8kn+tLQ1J8kyTWOOoUcXCa
276JwXyTZj5tvk/dOwZGdq6tvmENUFzskasizFkJRzWk4Qim7AwzryRAY+8hb2gNcOWg3dnmaB91
tYFUqdN+Lfs+zDnUFRlUco2y/Zg6b/QTb/mq9813VfG+dCqa+wPtT3WfFkeeLudB7Z4Nd4i0qjp0
qnnQGQNhDSZwI9vYI20Sn0X6bOjIYXwJwh94Mh1xuS6yLqYQYCvqVkXkmR5ynobEIPfTQKO8JkFb
a/iU3s5OuesLK842+A2AmsZMo8ynYM6LqirNnMeqA1XogONaf9JakKD6mGLTPeIjvqSAICZkIBFp
WZ0+2r0DEnc+29lwhPZTaoST6dZ9UA8mEpIAKXANXcauVcZQUVuPP7Jqrtkx5R0zoKA9oeL2YQJq
pR95OaXuweSUpkFikZT7LcRQa0zHYSxjSEBgQefvtdOpQn/e1ZeQTob2zU07N8gqUykje1BqN7Tq
JOlDe9G6/JQpiac+k8Ych5NTOU7xlKQLB3iqXPIC1ICo9kX23Gp9oKjN0PqT0y7Fa5YqLYtKrqhO
iDHScfya65A1PSStBSJ5N82dIjIXNITAUTxMCrRf7BTJCWT9vBAjOcwJSTHM7QEPluhIQz/gI6vJ
kD6Qpl/sO09lLHmaeDkW1aFNaQGAuqKlw0FzB7MqMRhYh0nvVdMXMLzndYlBl+Ffx2PDwcytIXmC
Hvr4AWxPoXwuedUwDFoBaVf7C/6T6s3LG1e/Myk3hy95wlq9CUBVYbVvQ8dKJ+o1MFa8G3PRJ1GT
etPskx6gxKg2Wkd/7KseYKTbDm3tN3GmUHEGABKZMJhnrs8xn8s+naYlj82xfFMX/lSr4wkkZzsF
l43AD3bEU43UFP8M6b7QAb2vwYGkXx+RY+scenDmzmhSmYfODpvXv4AFXNuT/Gc+FSW1ld/2oEsP
TagifBE8vUOE0ZrKz0Plbs+mLpz/tU+ATUiMI36E2145N81rQcqVoaTFPyEnjvIHzU+myPtuAlNN
0ZSzQXMrWG5c6GHk4XjShqDKo71pN/FsS78CPQQx+YXIz1u1YCBSumiDWiJIITODarxXxTVh7kNi
JqU/8yS7a1tDOaaOesBV3GuJ71mXggqtwqhTllTYZ9cKrGz81CWTr1WG70JloSJo8do/ELwf//gU
49EHfR4gEmKCU9rtkTqKx7oqi+d6+qoO1Q+4kC+alr3+jRlEF4jMgF+XJTGh+4tqopFlMQMe9IDx
hO5QY6gj9BxW71TbVvdSINbB8o9hEvBPrURHOguKHFWSg0x6eJzHZ3V+QF3n9mpWW3Vt4neN5+IJ
I5nbmbyvkrgqk2OWdo8ZtUILtG7G8N2Z7WcUiA9JuifCsLOw3y3ZC6s1bZLUqOokNt23Ms38In0i
eGpuL231UoJpBVVyPO34hOgJSRlQrmlgB7dn8pwoyRcvLaGNYd6rnEYUsInbpja+4pUpKbjtwUxc
IFslz/OcKgd3mijkt/TPFef3LQXBkj2elF5Q+3p8JxZdhSBikUihURAQmbQnXTWCCW4yFiN5LrKh
PIzVZ8rU8ZXBNUDZIK0ixWnGRxTh5j+tFVzZBTL3+slIOncu7Xoiz5pWgZ/bS6DAnqr3nsZ/3v60
65oYLCHHQ1Iu2GZACnttafQYnx00XJ8FuGEJEbZgNjtUs2cHFTExHJ7mQRWYwwMJduvDW/t6aVty
KRkGA6YGUpbPNtgqEHqQlyxXHnvSfuKc3PdVE3jgz/Sbzqp2Qv/1WymWLbAx4EgDbEXOl7qyyrSu
xrLt3G/umkMSZdbRC6A0fmefKhAo73jPVX722x6qxlB5wYihzIfOCp21DQgznnuMWKTdXZf/uL2R
4ltdPUmSAemODJpbLS5tyHONtmlYTUNUqQAWJRm5x115KPU9Buqt++9qwErBD+MVlPs79Tj2JR9z
8gwX3QR9op9o0kd9Wn3oBJKKt1e3aQwS7YAXgYFpxWaFBHtMjCxFLSL7puUx6lRRor+01W7LWVws
6TNCIkXw5wGGgN6VcX0d7CQfXaoT99k8zo/GiZ1MsOxOd91x70CsNYyBE7i0JE7MhZM263pqEw2W
ikf+wr6DFk3x+4Ae1Pf0lRzMEdymINMOauqPp3YnR9w6/qjXgv4TIAVA4+UaYQs8Xw8lLPeZgQSk
D/JPJAQtwv0Y0lNzTLU/3z30VFEwwMQmkiT58Hfol8zEcMlz1/beqc3UOiQQfgMrGl2gppRqO95z
47IhEEalDK1pSA/IhQqrb6ndOTp5RnPwUSvqYOJ/LKUNOBiuMuoHEERF+1s6J4YxA0uCIt9zguv+
P6R9Z2/jyrLtLyLAHL4ySrItyWnSF2I8e6abOTbTr3+r5553j9QiRHhfYA82YAMudqqurlq1llsy
5A2MOSGeYbRbDZ/KrZu8tiXsFBU4UfQmw1a+V73O1R6cD/BJgE9Y6d2Yy5sMHjD5vlo81RP6/Fzp
+9ZmvZ1QfAE6/FDGA6LghsaYM5IOerLEx4Y2X61yp03zRth3CxPDhKKT0OLqAHynCP6LUa0dQIkX
4+ANe/ZeeJwkU/HyHX3eYo24DY/441434PhRUUD94vrkTU1mt+Bei4+JnSJxkbBC0Tymx3mKrEK6
SYCzZg6BLPCr2CjIKwhbBQEtg8R7hd2Idkm3nsfDXDjHVLO+3veRq3Z4Jy1H2YPASLhNZ2rnnQU1
gGNvqzunan2j/UL0LaWylYDhPw27/zHDQ6YLvzXGUga+cH6TBUqo+Hj29foOKrMSIgaoEP6Dm9ww
PRpUUPkB0YL/LwbJSfjAGiHj4SUEZMzW4rwxtPhY23twSwQUDIM129K9WZ3K/1pxhB2SawkbCl3H
ZeqoPvpojyo6bZS6+jcrhponWNbQSH5Dgcv6lBPHKXAihuTsqYlmNsLyOGhmCJncn7fbajJXM0Mb
FLAgqOSCjvl62fo2oT3iIeOIqqH2oIJxuorsVGW9C8yTHQd6O1h9WMe5KSNlRc0hGqUOzJySTiAI
f/9jbt0JmqYACkUNjD/yRKgVCKG7WJkycjZykNcPU6p4cQMaqvtWbmN3VMCQ3gdRKXhnbrZKN+DV
AAJMWKnGPcnVN+S2XFK+qBYyFRS4vGHLsdyOC8lk3usK17LCmb8Yac2WODWOPetBtTRL5IGlxae7
zkwIOHDuCNypaNcTawpDnZiDo8T6kVnzd4OiXxjIl69gBdg66mvDQd8uGA6wWrfMKQVjde2AK+yI
MrMryacy/n1/hVaOGYg04YEhSwfEpPj2sGVcnrM26sdpGLL3oaiT85SYyYfadub+vqm1sSCXDxAI
XjlodeS/v/BaePm02ZTDCSNC2TlL/UBouqVVvXJPo73jvzb4cC9sZIhPkRPDmwJi6YAUDDI6SdJU
R8YUl02ehapq1UnQG3qFS7yLoZVZxZttsmtzevkRwnsOBaKqKwwMFC3IdkQ9xS1+c3BDDaKB/ovq
1njNbfWxrYSTwAFcjFxwLkCyZXQeYZSTjCUP2i6JxlCKUsSvUHmLPr+UyEABZIvqAF6twhUg94RY
BrWcY1484oSH1bJVQlmbwwsLovtnPdK1o244R3Cte0UGwrIRTdbJxpb8e/FfvzUUHCuwSKFMj2ew
WA03JfTwECuPj4CjfGPPjQc2NDANoiCjBXzitu7O20cU7PGaLq+/Q9GU51Yv9mdJy2wZF9M5gsF0
8tRBlnyk29nboBDmZaY0vt5fqJVpRCMzd4mo5sITC+ehMdXWKnEVHSV99ArnoSwhZ5D+vG9kbRaB
5EG89j9EOrpghS1zU6IrzkaqxK1/lXvIz+5Mza1+TX+6PUJzz9hYt5VpRNoA0C+u1YpyqBAAsaKq
44nY1nFxlOHdgET7d5qM7SNYseunXIUSxsYIV3yXhTQU0hWg28R8CgaLLofqMuuto8y0kCyGlzu5
W5t/5AztPIqkPOcSmPSSAYDEAgW/xcsM0rt9q0X4wPDTH4NsFKqlBihouR6TcNRjJZ8VJ+OXglt9
qV6yoM68pYIGtWS42T+qSwMZhH5b7PK3W4lbhUQGb7XmMcP11lXicRm4Mvpx6PeLemqTXT9uZINv
GbOBlEKggDsVQKDb0oKMShzTK6IfSzC0mh7YsjN/+ii85UV6mv0pyokXE1cv3K3+2HXLHAUMkTLA
Y0SJE1ZbaI/FsT22vzCnP8kDsKWWaxzB2l9RX/FSkDImvvGdbYkQrk0rVhHwTBQ70cEuxLmjgV6F
ssu0YzoqaBv4w6jslWjnvL9n+Ja49nOI8wBllNGHBv4WSzihtYFMXu+UCq55RwUizXBq5YczLsz0
JtvpHK/l/N3Aw5nFltDp7VmFRbC6AL5ocpEJwXQCJSqMvZaPXf1laQ4p+1lqUaN/+kbiVnAiVATx
t7oSee/Ms05K+Wiqz+AyosuWj+OPX3EGAW+G6CDGgSe4cOUh7Tv1TWMtyLXHJjruZ5lBbqesfxil
3LizLMeSq7bpYOw7vdAetYYajof8RdP6rZw4n49zOZkeIl2IIGLHisFUmlAT5QVtOS4t+jEL5o+p
sfFEuF04mMC+5LMJhgjxrprrAZTQWrocackWxR1iRnMXX5IZIBtQKA2GpIfnub9R+TReT/PVi0G8
9ydgr5H+kMhZl2RPkbNXZa52rVT7ahxJ6M9I5MEfpeTPfau3xwOgV94thPcsh6EImY/aaQ2HGoZ0
QpD4gAKHaykVwUOlgOZKqrooV/9z3+DKWxCy1n+VETka9abwZRPgALqph8UpDotuhgx949KYfUGp
yjNjKTSSyedC8XLdfnpdObKCkyyBH1G/UR2aTZNKA1pTTwmw7jvDAu12pRHXAbUl0J1bV+ftLkKG
GqU9pDjhBAANv742csAdS1kyHIDJapwTYj7VSgzgStzueyfNN9KOK95Ugage/CmEqoC9EZzNYOh9
Ps/ycpya+Aw84KnWSDQxtmFmJdo2VJy8/yHOR9pMuAzxYmpkJ560o+UgNpUn8HKozvCnqCawZEty
6SK7OwVmxnUmMut1ypXBY5Yc7ytoMm+s50r4xVvCkATlDZ63iVDgI1snN6f5uPxCS6caxMwHqwti
AuppXvVdtt1O8eyNg7qSLeSYIHQdQaYADwERS+ssmaTWyTzjwVHvCyBGTv1uDK3D+I+6M873j8vt
+URLGDBvCjiysJfE89lIeTtXapmeneFrRp+togED+TdFfy4+39SM1iag7QFSt8C2cOMKjDGZkqmt
6LnFcWhI6zd27HZzurGDbo8FpxYCGl1B5zRYXgSPU1BpyfMc0l+QR/V7tfBiqQwtvYy2eIVuI1cY
4lklNGVA+0tMfcaaMXZ239BzOod2UX1NRvZ+f3HWLSBwwsGD7of4htIqC7SnWUnPCB4foRXnJkwJ
75u4PdbIqIIjDe3tXKlCxKDbKGo4DMyZ52Wcdi0pnko5eymhKHvfzMqiXJkRfBVuHonUOeZKh07O
YP60aurK87mHfst9Q1vj4fv94hmYT2Un9aAyO9PsXQF2StYfjWyz92xrOMKjpWKxtWgmrBiu9qv7
CeWNqP7obTfeJ559at4a9OufAOn7dE/iX5YZpFIghgQSDBHAlxZZjVJJTs/dsGhe3OpP4yQ917m+
BPencWXnOTIgxGCexh2DXXA9jTqTsiFTECw0o+7n6fBh1/rbfRMrngflacQFvNcbjo6v5MVKTRNK
P2hCImepNr7M2XxgwNW7A0RhvF4FCrFt4SLum1wd1YVJYRemhZ4bQKmSM8hDflT28m7kWzDiWxo9
vkToTPnb+8ih2NfDytI0zYgik7N2yr9lX+Yv0tfsvd3ZrzPzlsDeZeFWwLpyZV6bFBarLvuRFhNM
6lEczcH4NIB2HpWDY+vJO2sjQbC2bHiqywDFgCwQ8OLr8clZQWqk9sk5BlnlMMY7mEfPPAkTSYII
WB/dX7KV5+Pf1MD/2hPms0JmdVJ6xgenhTk6SWuf1WE5hPI+d50ofpjwmlXDrvYJzt/GMVg75yg6
IeDB+w68bsJd0ppF0abphMVcSq+YvncEKl9D/m80nrBtAGcGfQ5uYWS/hceqkSRshoYAOQMK1Ht5
kn43IZ58fy5XRwM1E0SnyJDd1Oq6pu1bluXkrKZgv4u1FHkV8jjW1WOrbuySNVPgVNDRWMH73sQX
jrHY8qijBeiUTEWgxYtf0NhtFMOn06fFYDBzwDLwagHHUYn1FiAaZmYOFWQxbSS9GzIMrpKrL6VN
NigC1q4WjVNkcs0Jzrd+vfMZQXtdDh7o81I/p9aTAyJk3dzI06ydLhRvkasBSzc2gnptY6aL2SVp
gd2esX+QjipBnqq0B8qyIwDddojQeNkIN29NghMAPZ88BkQVTcw4W5WmgJsbjxa0ZLp23bnmJLvo
fPM65yPeZHe43RjcGibRQFEEpJXCPk8TwMxrmjuncWkR3tK28FFOCJy5p66RkGpjcCsFXdgzMDJ0
YPJ3vbBoea5CM3gybbB79Y/DOfcLIEGG12WXPwwHiDF5suyaqJe41sb1drtbrg0LKzlWyVz0HQy3
+q9kqlzJyH2lHz99o3EryBxi9XCFikSCplTJ0gT9zVOTl4k/T5XztsxJ/uO+47i9N2HF/suRAhzD
DU3VkKFmlRqZc7KHnoVgKVb3VLW3Oi7XZgxYJyBbUP6G9iz/iouAoJ/s2aSFbJ8qqRu8oSn1X92c
9F7sTP1WBmZtRMBBARsH9blbShao3QE32MzQ8Rvk31bFvhbpp2XTAPSAbC58H8oEt+TAcktyEMs1
MKGX6Op0DgUrI6Zs0X+vjsS0kToDiwi8ID9wF7PWqXHblT1I44kGgO9Eay1oinr6fn8HrK4Nnjso
SnHVAhF+QVnaxzOj9gmSfMgUFaGzKDsAJTai9zXvgHQmIHfIA5rq30jnYjANBZe5Oi7QsG2guGVK
8BCd0UJz8qVV0cF5f0y31FdYIc6qgAotrnb0oV9PXeKUQ6dr0JLNCAtRef5SZdZ7KytPsc2ehvGR
0R8QGw1NiPdBnbMETVUFiR3llFPbZ3TcGPvaQgLWhQZapFjQTCcEOjqb5Wom/GukVx3twEa2lc7Y
siDEiWVOc4Oi8+k0J/Ixp3EA8o8Nf7u6gLhGgCcGTuCmEq2oi2QOJUzoPaoYZRqgHfhBn8BXOUX3
V28lnQnx5v9a4jv2Yqs4EmnMGu+KE7RgH1rzQzX2FbhG6irIxhheXX1tys9Dz7Fh8OLn2EKwRok5
sHlihZ2iU+CUzq+Z5bhJ/5zIH/fHtb4rL4wIB1pJa6evFBgp/kA14EB/Ub8jhwzoXfqSfC/8cnKh
TT9uvdBXwgDkuxEYwr3DI4qwertGIaXvRvtkTKgCdWP1nuAUICj2lFo6Dmaz1YG7shsBxgFQGUQQ
nP2Q//5iAacO3QNqCf84ZR1z+zhugjq2t+joVzYkxoSXMiozKGyKPI5lAu0xJbGsU1wctfiD0NZj
XerrxsYVuYJ4RbYZrcsA3XFslQj36CCEqM5KbJ3asH7EIyxIHorn3M8zSHJBBi5kUFHaQxL7d964
W7Xvtam8tC24jqGvnGrGRJ9mpjtuPUrHLqt/3d+XazYAijPRJIOHCooX18tlzFJVkgnKt3qrWO5S
GAe7gkrTfSNrq4XoGqrpIGhGAMwP/cWe0PVZKpzOtk5q+zEMo0sIQReCFUjap/mj0GIFrC6AU/iP
FwyuLSkIdNXJaqxTToyn0s6f+rn6eX8wK3cmz84jZc4BcAgGrk0YI7WmDl1MJ51OIDCRv/aG7RW9
vvHUWlmYKzOCv9CzuJOSSoI8q43rKTOf5RKl1ftD+VtKFIpHIM2GwwViCilBMTZLLG2oewLZJ7MZ
gQ52zbwrJm9xZNAtNaNKq8ixq7l67tW6MvcsVvrYs/GyeEqlMjFLTybz1PhJXap0Z+p99xvKHWYX
5sjGvNGmLORzXldp+oQZUxrIbbKCuq1iJNCbXpymhCawE+MnjUGUiJTJiIbzhpkp3bi+VuYSeX5k
35HvR0ZcTN4kCtHqJVEc8Jf+ovOHwv5FvM61dNDaB0VnTrNzvSccMOybncqckwKRYOiKloX9K+1B
a3d/vVYKF1DHBkGEhawCQkMxcxxjbkDZjkedHo3B4mu7ImKhFc2+jM7FfLtkwY+LsD8u7YkkysDN
aoBOwN7omX8hztR3PCNSgul9m1l8BTN+NTpDeNRRwJh7IJcc9II6v0DVZ7bhkLj2QfeMh2XXPmQV
+gsMy0fnd/nCTsTfgtCu+Kmr4Yreo0SMA9EI51RlnVvqGUjhzEhSmKvbsX9/KVe8CLwHaJs5/yxe
RcJY1SpbND3D22sYsY7Jc0vRxyxvJQFWNj5adxENwysi5ytW3QbE3U7f5RB7kmK0nRG/b51vnx7I
lQn+CRe+Hb1KalMBnX4y9BKtV4Xduma8oDxTxxsecSWUgSXEFpy1jxM7XVtSrQraQIlkoctyAU58
CDSj+dUkRuWhFJy5pl5/vz+0le0A2Wpc+qiioN9S5NepajKwsmP8/v0pdc9g0QoQDniKtoFz5tef
cMqQdAViABwYoHUQ20crCEDqLWIchEyD5s9V9tSN8zclmx8MWXpNMwi+UiRGa/P5/vjWdgeg90ig
oJ6OZL1wxWSFpuV1htdf25vDgdgGfc7kQXq9b2Wl7olnLMSWIc2OOwZ51+t1s5tCUvsEtz/v1kMz
iLfs6gcrQhNDSDdyeStpethCDoqTkIEtRUycyGlOG/ByI9LokQz1ErvIGjceGz32HBBLHxKnztxC
KnVXzsYsGMaSQhhQ0aSdboMqxMuopH6dtUpXIj0rp63E88qpB6EWEsHIBeLRLdKj1Shg2mzgCvJF
1bip6QQjOMhdTUs2nlHrhngkhAgZJNDC0pZxLcEnEPPUqChspz9i9T0tNpKaK8cDg/mvDSE87UDZ
7jg8QokpHV7kYkcyuzjkpjF/H0ncbiztymZFRRuBOM+5mEhoXu+ifjDklqFAc6oW5hZdE0nZHN7f
qWuTdmmCn9MLVzbYTd2oRDVOBpuOZt8krmz0r3JlbinI8W8VDjwylwBBcIyXAiTCtSGQh8S1A+QT
2GIKdL9Plf6eV4XmmVSWe3dW0u57X2n1k0Wd7Ovnxwj4Pbgn8Q86NsKigbA4Gck8Qtc9Gd/NVHvm
eoRTvtWrurZal2aE1Wo6pAPrbDFOFtSGLC3/SZvNjoy15QJ9EGdvR73+xj0vzBgNU4LS+iDZj8Zi
5G5e9WezVLcSLH+RGVfrhdTNX3oKniHgPvp6vQCTg36jVlPoE6dnFtg/yJGetUeWuSWEHH1zr78W
++ytfMm+N+EwQRR6Ezxyc0cInyAcaBq3cdEgxX6aD8MjCzJgrVwz6B+zhy4iQfIk73XiV/s8aCMS
drv7m+a2FClYF3aNkymJibwMhQsfAx34/NQHZUtgRVWYhFuKVbdOnFsDc97fxjq4Ke16unNt0JEy
qCikSuxo8U1PAjL4RALTNyL6YIMENvx8N4BgUwxj6MDACwybozf41QuLhp0WqSH5qxGyJVN24zn/
GjMAo0dmAek0IfhD/3pq60VLT8w5ZoCxFap25pEFVLQ2vOatLhJM8V5nIJ/xQrmBPjegBMmsia/c
Id+bUb3PFheq4noYRyySXvrUU37QL/GvWffQBPc6b9ZabzyB8AGCJwBPj9xofOP2Xe2qNVo6jA2+
ittikGBC8Ntz1WsELzx6UiM7at8at3K8MkR3sFc9ynM4BYV/SKgbv2xRA954oL+GOUYYHcK3iUM2
5wb4ZLBpdKt2qVZ5lfmSzFtCL7e1csGMcPaJ7YyG1GJ80JI5kwdjZ3wkz9bReCr2ZuI2YeFLZ0uD
O9g49WvblOP3wdlvmZzT/PocEga4ZdER7vbkP3E0Hnm3x+BOnvmtDsABArKa7LQJe1jdMBdWhcsx
ARGIsoBO6uS8kl1/kgpciCEbXd7UDkkrqOUekMmcNoroW1YFn1M3uuQUOsbaoEIQy1KYxR/3p/Mv
ike8RS6nU3Axhp4RSuuE/qU6kt+z3fLQHJKg/tq7QyAd1LAPkrdu38Clsh0wvI+9P36t/o0rR9cB
cEaI3UyE/deLWlgj01s5oyd0DARPSUDDJLIi1T/W0VbTyerxALcTF9EE8FPUYajbambFDFPW4rhO
q3rz/A8qZe79eV29nDiF1H/MWELtubAB1W+XlJ60U7m3wuSg++Zp8aBR6yX+1kW8MSZLOBOlPpij
KsHY4By6KoCwW21+9jnIj/vFeIQDMDpVUY8tTOiRfegiDhIFZ91uqyXtNpmEUg4nwUEXL9q5bnqv
e2StRgJJMMjGodzyTQGPyrQr0QgTOhGnSvPp+/2VWjlj4DFGSwwKdPi/SHFAJRTJQPxGTmDf8WSJ
evX8dt/C2l5ALyM8MgA3QAeIeBui9+mgqDk5KQl67azEbWsQDgyses2KxY0hbp/2H4YKiJM8HCt5
eQBCYgOourJD8J7G845zTkLKSDhgEyaATXVKTobZueDTc1Fmd2d1a9vzkEvwJjDDGa7xhgBPvuBN
1NKo5qJypOOo2W5ap2BxOFlKHXYL4PfyFpfJbfmKR754SXLQP5cz4KO+eBs5DZqxLXRM/icCLAJk
XKrI9JkPyJjLW6iQ99yC4q5Egqixcylv/p4HGF6YS5YPat7KBgofgQbU+OIZpQvtOMuTfqDJaCr8
onbbKH+vtySAb8NtGIY95Ph5M6D4UI+BT+sTh0lHs3goAJ6ZNHpI7GVP7NlFfXkPDXV0sxkbzKu3
TQ5YTahSoKsJRTtOmns9y7Xcq8ZAG+lYtEmw9CMQpz+pOqIsLyETD/HMlPl2Bm0sUErdPzlrAwYr
MBRLAOvCW0fYTkVpOdRcTLT1L/MOOB9PTZmnSz/A2egnZeVqkxbNdb5hlQd/15sYs4t3MOi4wf+O
EpEwXpTp006qpKMEYsilt72kJo9KR/Ykyf2BQDGj6oL7A709NzxdCbIrKAPB0YrJNpoloLrLsvaE
XIMvTeVjuoBDRkmiAVSYcbt1397GUDCnoU8OgH+O5OC/vzg3o603VkWT9pQX+T4huYcqhzfQIVCH
T3cAA04OLBSiNRCf3PYXqNVEqNqPDd7DYcoeDOSsx7jeWLFb72aifRk5GMD/MIFi4XWUU9InKQj+
M0r2jqT6WhmDsKnbMHN7VfDMq45MCDKTOAzCwV+ctnfMvKxPVQqgoQkN8Lh/vr8R1kaCw4atgHTh
bUt2n3btsgD1elKVb2M7+pLyZnbNRo5sxQgOC289RYYC1SFhHMrSMLZkeoW2GpfINRgPpbCk08YL
aOUYYT0A/wRbBloxRIyJY9KupPJQnebRPsjd5LHe8BIpc+dSjZziT61s3ge3+xqpXAWcYJyOjGev
r/e108SksGL4i9FTviHdbz0kwbArP7TnMVQ87UtN0LMfv2yFXyse8toun/CL86R1dqPYUgxeIafw
h7jymVK48fJN6uZzB44mq1TOi2WF6rjhm29XkhvG8bLgIhE0Ca6q1OxKQmATH+UyxoOd+Q5oSHRp
i3Z5JSqDHQClZBRscBWI3Z8kNvrJyQ2Qxejt5MooLoMKUQnKSfUNYgd20kMwTdlLqrMjNfPG2Amb
ogjnrN9IHawOGJsXQQyeCehNuJ7pWbcTQLbAn6TMrANyhLVu3qcfeZxuUSWu7qULS0LAq0k9TYBf
AVNTFX9rl/KhpAvU4UsagWfXv3/q122hOQFoaZ5HFg6kNLFSZTEYINus8FJcpc7yLGlvFt0Kr289
GNYRvOO44OAvQaB3PX2DWpQQf4WhZEajChiEE7cmW9TPa2sEQAVySLzPC6HStRHwARfyaA5gCOmU
HYStnublsexq7/6cbVkRdsKSLBQZAljJCrVxgebYyY2Fjn49/xdn7HI4wkawY7IgMQgyEmkEG/OA
ci/M1NJWP+dtCMC7kpETA68Qjy75HrnwIaVlZooqwUzn9F/bqvBoXZQuVJkcl2jxd62Z/s0EXhgU
9sI4GZMyptxgRVQflZJ0saeT3UzVxkWw8v7hdzNqMpxDCNVlYWhkshlRbRAcFkA4pg1KJWyUfdCP
RCB0f66T9KUERNYb+2RfL9NebcxDmQ4bOYbV/QI2L1x7SOLKIgSsMXICAkuwbQGh7VdVS1yb2tGU
6Bs5m1U7CB3Rm4tkBjiirtdxGi00OcYEfkOWfied+abp+VsibfVSbpkRrrraUKUBVLjxkWk1npBH
vX8enK09uWWE//5iT6qZlBQFoxhLMb1kLfXHXHrqtK3wbc0r4dGI/DqKP3BNghmHtZw5TnKOFXm2
85+K9Oe+q1i9n9FKDMJEzoKPa+N6HGC6Rk1QAenl6JQ70AYdSV8+aBmaKnKWVp6+lG8Aq0IYu11s
sM0vW3jHtXm8tM9DpYt5RI+tXNsLFktXvqOdyRvVr0ujb5znNQdyaUSIBYqkRXC9pNgR/fhNmlSk
KOd4t3TNg26iJ2ZTHuc2vgOU7b+TqgluHpwtaWUPIN0pHb12O1QW8YQofGtevqQO82NQaelTtYUO
25hKTXD7DiHZPJb8eJWVJ9lKtIw/aMeC+ztmy4rg89EFIdUVw45s1Lc0BSPz+KohpLtvZHXBeG+l
jNANJQ9hAhsI4YGzwXaO0LtFOXJpgkmr8OCU3qWOTW6/TN3GFlk7aFxCWEZsLN+SeGSgNTQYHgTH
1nlXin8W7fX+iFa3xMXfFxw9Oh2dqlRjPm2lPxk0ytXEU450PNXG6I56+38cj3CuJWoqELnBeMA3
8UClrnPVRfl5f0z8m6+zAdjmF2MSz26Zzd1Sw4Y29l5qtV6r7mLjfVq03X1Dq4vz9/oHlg5RoODR
9WJq1AlMVsdidp5tkp1pPG+MZcsE3/YXfkhdHEnBa8w56s0vZhM3j7/838YgbIB8LLuubTFZUgsd
oGeF/r7/91eqaliNi0kSVnxh9hCPqCEciz8An36pQ+0DHWT5V8urOeO0+lgf+ndw3L8p+/uWV6cO
wkMOGteRexMxPFU7qmk9gclsMttd2ltP7bT8i0AT8Lv/NaFdr05W6MuQdDpOpw3l5oG6TvO7Y58P
T4CsBf0zdpij33S95GwaZRPN0MdYrSCZt9S6Pw/oMclZ0n8658w7GBxAi2S08N4w+84LyMyaXLOP
ICvwlKILTSlGFdTacAIrlUhORgiBLawLxNDE3HY5xCCgNJl9JF8mHxXj52yHmuDJCvDoD6DkfOy9
JNxCZd7iQsFlcWlVOK5t1QOVJcOqHiU7Fimy6xRumj9l76ntFu8k0g5KUIX5M1LQ2vDcGZG+UZL5
mxUUXNPVJwjHGShy1qgqPiF+iiP1h34Y/zivkz89soiGykv3ZJ/rnfNEzkog7/Bujd04XEAm0nuy
W0ZbjQErdyZIRNBcgSQcwgIR5d6xVOpks7WPJW3PrNYic0ToQYwNN4li0K1HhiHk/dHuCzFDEXRF
DKT9Y77e+Iy+OWRxyUCepoBK7kSyqQR/tDHJkC8lmnwYhwVUNbOU53hKpUw75JNj5WE7KUPx2lhU
NfHzEpC0rlDAy8lMo3iUZquxPbtnEMuwcsjP7wizpM5tZ3DC+PiiRIEKWabN7kgh2h109qD0uZvJ
5tw/QtFHjqMyH1jtSVKizx5YE9qw1Bup9Mo+GYZQUSH/HaS1bbPQtHO1DIvBop3XQnGEPOeV3im4
OJU86GV024F2ctCo5sdWb0FXkNkS+WOkyEe0s1kWO6g1VOk+tgiaaFttSKvdaBSd9piiBtSgU12R
xl92brWOV/flIJ0r28iLUK81AyTXLVmyJ0vvzClcRqIrj45RKsaODAnLPSAGRzWQatXsPW2qu+9N
pVIQ08iTNHuQHVHN3Viw2Qnrwsi+J3SUA06o8zGlTax4vc30KVQnYg2+Cn72NKrtbM52yphDPVua
2zZ2B0NS1XMPFFFkmklpvZoSiX/Xs87IzsSPlwhw0/FVVQn65Iq2L5xwKKb2pGU1xEzAgT3ED3aR
mouHjt6+9/VYkdSnwikz1XXMsqp2DdX7HutQ0uG5rAaKTPdsyPl+IbIDSoEF7zj0FQ5lXqlf1LkF
fW5eyBrz0r6uBq/vYn15mbh2VqDXaCHyQUxrgc93Jjrdlblm5QBbTbqRBjpEqNARgXeMFcpani+g
pq7Ad9XWUoxcWee01B1zHejAes6XzmNyZ/HnlJXkR6dCIcfNjNbR9+CnGD9GJ4WwGJ5eoCDos0Ua
vbp1pgFfpTZY06Wp9UCZCf5wnJDM3M0zmKQPKUhRFr8ZSVodIPTSdA9AjieZO2ZAD/oGbaFxMzGr
hY90unlxFWiqDC6AuPocGFbRtkcjrjLFo22VTtGQy9XLNC+9+iYnLegRZwtae6Y759AyzF2pMpps
36gy+qlL7HAkDiiIBg4lanJShKUaWLQspV48mgqjH4Vdqw6IRDqt+klJm5iQ2bLBiYyaR1OGszlM
7a7o8fJCrSUuVHeQqwR1lmzqUDqH+jbxzLbtf+imyoDXbdqiftJKjc1uXqhyG1TolF88swJYP4B4
X4xmALBTJUE1lakaFfKg5Z5qo0c2TBX4hvNSdbl2jm0r8dFKkHt6OY/LeWBazp67mMrVPtXt9g9u
FcSxdMFshuiUVy2fglR36xmwUsXk1UsumQrKIrTvCEHTMDaZJs+mdayC4Vs3+koIQv8m6B/kf2Ti
d/vyUDkhxFr9+xHNSrAOsyglgn0OJCJiMy9BqKmWvWUdbace/ZmgzQVU3Tsmk91YW1/GuJJdwrZo
L1fCaV4M4iBPuAjIBl0HOUa7SIA2Y7DE+FZaUQ8kdKo8sWWrVrpyG8EOD3TwzgFKSAgU0WIImWxo
UxytCYw5LDtLybijEg3uT+LqcFBPB/4SCQz0xl8PRx/BntVqi3UEwV6T/2LOn7j6lucf962sb5EL
M8JNLwGm0yNws450jwTkmLvLY3ZInopv6U81lA7znpMRNxvx2+oGuTAq7EvcjUM3tRibbs6RMjvR
MqhBr1m4H7rU1cf8exdPW1HEyqMYOWNUX7lMMXJB/KMuniiLaQ15NhkwalUfmTM8alB17pPmrTDK
g1qzL/dndtUc2ih5QMGFe4TtWLSm1JAcjLBSEVMv1cofRJl/WMzcacx5VvUtBs+1bYli9v+3JxIj
DnGGIiK3VzjyWY5LySWS+Wqk6ca4Vu2APA9MDXhQ2GJBuUjJoo5qZR0ZYalfODOIkCvT8nQbDeb3
p3AlHEPkja5X5Dwhki2eNHAz2BND6+PRAeNiWf2x6uXfWDCBPkK9mrPWCLsfl+2oa4VtgkWaPQ5z
t4dqb3B/ECtoangjTBaY8FC4gKb59b7TCIRfTag9H6XdFJp/1EB5AMiviTqPy7qkoeN1vhTJfVC9
qX4a5FG2hfZdW7LLLxA8Vk7gMrOa2MdmTkKEGBEdSaAbbXR/pFtmhAOmJKpBKwsDNYzK70vHVSao
VOX11oTyCRMeJ1cTKpwsrVdmmencjisfOlDxdk+O/Sx55mPy1AbaYQmasI2cc/In9Rw/D5afw1P7
lLxCInXjU1Y2KKiAQSUCqWfgK0TYzDCj22ySUvvYktL50pFy+a2zZatGumoFJwCkNniC3sh/GbSW
5nmMcRNY8gGKZq+Irjfe7msvXdQuwI7CeSJx5wjJT9zYOfp8QZgNFEzU/D/Svmy5cRxY9osYwX15
5aLFsiXvbvcLw932kAQJ7vvXn4RPxB0JZAjXc5472iWAhUKhKivztTg2XuXZPsY1dBfJoAu6u8qV
hJnC6tLOEhSuUDlVnRFqHe5sR7mXMAviDKJm3lKNEuDP8xyIWxlyfgPPKpgwf/e/lF/9rf4ivUGY
x743/cqn++a5+dRBS8lwXYVfbquDCBOzdi7Of4F6GQBmtN4qC3p0RxtYo1wxP9psvJ+d5vH68fvu
NfDn4twOV+XRDIjGgpzbAkZB9tpn1bNcerAD8jvyOw9jHDfD0S685AYTHL58Mrb2L7wti+f4UGG2
VIT5F31Z9u9nty0EbCck1vgx9lD7g/oKMOTPY/fFh2XbfmahU9S4tVJsa2gfSI+mW1kJ6j8rawAT
zb+3Axe5c6JFY50Y5hHZAt4lxAWAVLCItfwLUEMwH31zLizSBCPE5D06sdAj8dmoSeU1L3Rr+3XA
yimqS4L8RRVUd9aWxXQSUdECNRcC1+XGqaFk52WnGaDDKGU3LsryFkjI7PW6O67keABoAUoIOnjE
SH7WvuoqMNnag3HMavqnacZ3oDzeojB7wpDXCwoGd9SCjM11mysnDYOy2DHQsyJj5p8Ak1FoHR7b
xrFMPuzkXukeexH73OrmYa4T0mwYgkDB83LzkjmqlQp0PkdN7hJvNtHyJVUjomhZtQLeSOiDo3W8
GFWdSsUurFjGQrKwdatQ+idUNBHLzepuOehAYN4XlOX8oOpAImWgqIUdwVb1BpXcA5XJHclE3Idr
ZgAMBkaYcQLB0OWOmQXJahJR/Sg1N3oCGqQ0g2DlIDhIIivqpRXJJrNGclhRpBOIlsv61RRikFcS
D8yvAwCGD4JMjoefxLHc9AngbUfSGglesABQEOTzmMrDW8IUfZ613vKFOW7jSEy6eVYhdlDMe324
q4z4NI+PdnYLeeqsesEB23X0x0LYIAE+XyO3j9U85pVRxvqxIXt9fJirP4kuIp5d+VYIPhhhBIxn
RcBRARGAmXaNegxBok7h2/qrJaItWZ4gMFOwZAbq7+DAWJAc5eDjm2jcnkY67K1wvFeszr8ebZYv
PMcATgssiuilghGaS17kpFXTyhrq05SWx0EdT06TPBOD3IZx8hpX4c8b1PgwALqgqQtkHjbw0sWL
zLSh99XUmNcFCLVFGcqVI80KSkzhbK4vbenpDhhyLNDXoMsCQiAulZCytIGKW1ef7FS9saGfso21
Cgsz6J8ikp+vG2P5+mXeAkQlRgOxLFYs4qO2bVRTVmthdSpbSNLVnzatsbDyVop7P0twIzo1GLCr
HwcMtoWgf2VMgLh+mQOdpQ9VSORqqKv6hFQleZ1H2XqM0vA9l0eRtOYKSgmmcCNhOh3NMdCiXZpS
nLDN5JHWGNhr99KfKGAits5DvJN32YsIMrr26c6NcV6iteALLJgxayJH5GB3USNDus1u3CH5OWbS
QTAErIYxey/7cC16ilpbqMgfQQ4Y0b+dpHuaWgq+1EqOBDPIJcCTBjJ0oL4v929QOgvjjlV1Mtwu
SCBmqPrWZt71LhoyDzJAoaqr48U3/vxOubTLtvrMRYjaEJVUsFugSq1J77gU3ER/ue79K0+vSyvc
65wqoRIVCazMpyGQA2XnWG4LUTrXCPpAxvu1xMQHWKREfecV6O2lYS6VqewqqeUZhlnqaWwyCCyn
XoOxvDlot91ONOe8EpEvviL3bDdL9Cq6sKxObE4p6qD1UD8JtnKZc16siAcOMYzWYKKTgVGyXvXb
52FbbdO72XLt2zZQN6pfP9Qv5EX5EuurLUwD/grqUugeocSDKjR3xlMFI5WyRopTWCY7Yvb72ow2
qGAFoV55RY/uVmUKzsXiGgX2EVEF7xNEaMbme+mes97EiloABi9Hd3n0uzYKyGwKEJbLKU7OCOck
mVI3XUeHAlOcSuEaTUBfW0xSQty2f6o86imPMxvlhJiotSduGN4pHnb+boAWueDjsjvn4prgfgnn
P7mpgWKr+v4lYI4/jvs0mN/SLegcgqn35IOIXGXhrxf2ND7bA2mb1lkp7GVG7TrqgwapQMGSFrGa
mYA8twFFXWCneHT2XDXhYHVdcYpvyV7ZgPhp132hsZZuw9u+dtVNeNBlt/rjCG7c5Zj8t2E8YFCZ
dtAx4S6JqiLSiJJgAcqB6pV8ar5yiHbVx+znGwzIem1Qmhi0nnYUs25+vRXxwiwjOrOPERF0ahQ0
U/g5kcQas1aPpPxUK34Hjdru2P0e0K/5tt0rdwb8SdyXWkY8zix352tRqClJ4eQYAZU9JiAGbuh7
xxs92x2eW9gXVEQXGSLsIfVkkDjWlOKnCFVK4ySzp/w0WyFAVzkeP1R76oZJCUIt3BKwmItcSl05
Jcwge3HJbAjnMigULdpt4Ywv6zwpAKFCbCPoD2VQvhaf2hfmgwOBC6/EPdBfY7gVaYVlLiAydBgp
MZIhR8idAiAZcnf+E7Z++KwcgaBEDYP65GZ6696c0jUd/7r1tSN6bpz7nkVezApt+/yU4/JKEOaJ
KAVYtYDqDAgj0a9elGfMRJ9RO6/y06Sbt3mf+g5C4PVFrHkl45ZH+RjCRCrYYC8/GRhyjWF2NHoK
77pXltiYfu81t3PARrqhzSkKpOzvcYEUDyJMw6NqDeJS/kHe2DExB1uhmG2VvXSXnVJPd61ttsu3
IhH7lQCHES1wlzFeJrz1uKVZ5SglvVXSU21Lx7LcRp8a0CujFQoO2hIzBQl5iJ7j+ofbqwtRgCTV
Kgl0JvQUfeg3mFiaN+pWvZu8FNQmsf/X6f3a9qq98qEf/j+Y/Fa85MI654fKPOqhlsN6l96kr1A7
CsK9/gwpTfsE7WvNI6ArFJLUiIyy9OAsO83LhCZ6C6OY6Qxd+cP+ykACUgYAOYyBFgDDQW5ERkU2
uegSqaQdJLbNTfTW17fFFAri15rDWBgfRKYGekmAvS4XpddG2baDmZ3mttnOGmgJtRqk8/1TXz1e
P3Yr2RPIZv+1xNKNs+3DDaTNtQ5LQzO9Kg2q40brFYbIMUVmONeI0ibtwEmcgVQkzW5kKVA9PWju
zH3huBgANv6RGz9/yIVclmtf6nx5nHcovTOCwMjC8gaUKWnkFrIAVLp2iV/sIOcMFjEaokjYQbyO
xl/mjeK3T81dC2zHVrpL542Gl0sYiKrXS349HHULAE+UzTXUePiu8JxDhimDDgFuHIC5vkCti/A1
+NqHehCJcqxv4r+muORX0RrMCmZYYdF8GuF9RN6v++BaHnaxFi6nlc0xBmgOBtJ/TNyf6sewzZ/I
E6ArVeHVu87XvOivepBAmN0BbSaUG14yDlxuJl/D0nSaEGOGm6gPShPMtU8RMKWg8ufBT5vdDC4h
MbvX+pn4f9vK3woRKmegA8WqUawHGWh3Oxj1M/gJ/1zf3eXLmlscF0za3Ozt2Pj2FG1jlb5uerPL
8luAzXxPqlxz175QqN/trhsWrY8LLUgmSt2usKmajEE7jY7/TAM5zI6osr4sLLEFoiWMciBTxOVl
z5pWHrLQwQLbjVy7gBOAPUUa3c7Hd9sMBxHBzepxODPHHXjwag8drvPs5KA34cVOZbtjN8SC/ERk
hSXVZ4G5mWKgx2p4B2iuXDIXgJfq7vUPJDLBnWtgNnuArGEippYvl72LNElgYnmRoT8AAnD8Tyja
LDiYrdK0Eplo6akFLKa0OvI3G9rNrNL0iEatqES29DhwIGAC0XRA4wCuZC6OYBTWrmy9TU9GXr9k
WfgCKqSPRqGv1/ftu9J2mTpe2OG5h8qokros6lJUA7RN1bjz3tgpbyFeGb+7F2ej+Jn/v+fL2dLP
l/5IQdZlK16l70ShecX32U8BtajChmggVnbpJlDYaCMMzmCDoWfPyHwKz3nUfQccfdNBxFG0dBhY
gRw7mJ2AQ1oQlaALYNqJIZOTJLVPNW3vW7Pxr+/t2icEkASThOABBOEnt54wTCbDHFuCt0zjqeUj
ysluS77+b0a4E9yr1pQ6aUdOdVp6oDF1W23aJJpown1tLYhLjNmFceHyL4wxs6oZYtIJOIH+TGDZ
rZGIC3GYK/kHWrDIEgFagSzvAvCpMnWuiEjSsfbHv9IJHNZgwA1sv7+pmcpEtTc8sUzdcjQCfEtn
VnmO8NZKKOZbYLUJRj9/p4/RjlEaPpCT8+i2rtm56ru97zaDr7oUhHHxDWMEdVOwv0u4wUU4i5UC
3eXv4Z5YFJo2phGGEqZFwsmlAd3+MSmGVaxDuLe8Yl9jgskB+zDLJbIgearvdBtIHhG6UvQ1+Mwd
YtMZUdjXYGlZuXFAj+RHL2/JXtq22zh1Q/BWCG6KpVoF9y24i1YvILwcdbAJrpkdLCp/IjCFxjvp
8e/oIbUIZpCT/kp9EHPEmEMQhHiheRY1zm6qCkCqvqi+l9xBBaABkab5VT+NO1ZBAy+iMrnNvvts
Stf4qrfC0gsL6lwwvvBELmK0jaNGpvP95bVNCkjh7+oFmWP3Inm9p90Mt/HO3mU39CTtlT4Qbf5K
7nrpeFwsgR5UATY1rH4CWT418QT4rXoAtW8glDD1OyMY/NotH4D7kXcYE47EhQz2eRcbAGoLcFuA
2QjcVZf7b/elHEstNiC8m4CdSQJ65wTS3eQTVz50O2HhhOWL1+xxKzbqpkeRA/bA7xftsg3dlofc
cCcMg8k7+zgJi3kr1w4ahhCshzQgyGf4NqwRd5h5nNgXHprXJvxtjpAeLEq/6cHqbT+Q5I8m/9KB
5WLDGGrkNcbG6NLn63fG8kdo6KODhxoNWkZRxHblzMsh/2WmzdBKRzWfU0y8mPtqDkUJzKoRaCyq
GO5B/2QBkjXUMFHB4n3UcijL6CgQ0RIzG/9hJWdGuMxSG4pO6VqsxKjeARV3IUHr/wcLmBXElQea
QQwOXu6V2SS1QyUsAwnyDSVd0GA1100wJ7t0QqiyIj8AVRQIqRYSmwBk92UfyWAcUMhnmksHoAv3
WoIhPFsklrO8xpkp9CYU7AaAFPz5AqlYWQ4DKHGiQ92/5uVW1wT9pbXVoEDIRkUY2omvkJsUIsSy
AQIPYxpdEv61owmYmtQdbVHOz7ae37dzS9zh7aK8tU0KUgEaSd4Yjx7kV1xgAzxAADrRslbcGSUs
KIQzQXsU/7kHRqo2EPDusax0qJ7iaHrHRL4oyVpbEBTWmJi9DEs8ZLdupFHClBZsWGr1kBh2fAOV
jf4RTYcWVJNV7c9KNAomN9YW5iAmscEXph/K7aIEPAY4XUAFgfmvaGM6BdlENBQlNSvlXDDIMe01
ODpaRHwC2YASt+xljPszSmz7AwoKO2UGB/foKZ7hocLJakvEw5RVA+yqMNCveSUKyUwr6BtxzeUV
TR61aTZgXlrdsnpyux+22m4E4GD0oEzlbIe9upPEFd3lfcao3f81yzb/LNKGckmHQZnZqkc8aSov
MnwJ0wHor25LiM/di5K2NRc6N8gdcNMa66FtZaxz/Ig0dn+YblN2GA+XMJPa/zz84ixYkDr+Vifi
W+R0rtLS0cEBbqajulftke5Kvfmx5jcTMEO3FgQXeJUteqpSlhsNcMGYu8mkJ0snp0xLBGW7lbh4
YYL7TlFRp2qmZNYx00wPUACMLt62ImXAldIcFqIjvXGAnAQqj3NCW6PmXPewom/loJb8vAIDLzD5
Osr7hueANBJMRxiq3F6/X77rp1ygRNTCYxfQNoBt+LjSmgXmH+uIwciVjfTLnj1Suqy1IO/nG+Om
C13to9jUaPH/GLrEPh3YvUBRCC2wpcpdO5C8IKF5VKXO18lfO/6NnXbD/lOwRBZ+F0sE6SfIAxh1
Lj+b1ScgK0swHoWtbffTC/2tSOBYpa7xqD61geJB8OnOKB5L9WArQWJsi7frP2AZRRkdMLqz6JqC
8cHmPi0hlZ6qkorxemAqFOVDKgUQ7+XBhhoFCGTxATGGuQRCV13Ttj0G2QfZ+BV3pteWSWASC7Cz
4sPIi/319ay0MFGG+R7RYiTbDh+v50mOqzbWrKNCrAcTYDAaOu6sVF+lZXoA1LqGCc7E5jUHHi0Z
DEyxH0JNNO66squo0gAnhvwLXII8kYapDJidLzGYqSflXs16vEKUHydfrNz0rwnuw6VJrHS0wjoL
5aQmsk/0zJ0kPPPKXMCkuVK8vjTFBRlzpKaOfBWruZs35o3ml6foAS+BfeN3t+qtvivvwqPo5lse
DBgFlTOAIbj4FhzZVEpIPtTUOqpyXx+tpM8PQzwWiD3N4IallW9HMoHoyqQiwp3llftNf4KWH6IO
XjzcVdSmupTYU2xhKEFNviCoqX/MMBVgir718qoEDbLAZ9fcBXEGywSCClMQXM20NGtlDofaOso3
ya6Jn7TG6w+V3yO4ps02eyCRVxaeEPrCnkuXsQcL/dcsX0K1qVTRfIZZsk9Nl7Him/6wKT+cG8Yq
LSwSLJv9l+a48lBVFBiWSGAO3Il/6vyz6NDzz+v7VjJ9hdRuDnYbZ7ihYea3kyVw4hV3wisIVzHr
0yEQccaLXEZRqMJHjfMCSgMANg3vU029Ki8jtylmP7NIcP2zrnzVC5Ns+89yKDYF7sx2Yh2nVIc+
Ksg50l/XLSxvf/gnpvDYJYVHGP/Gs3tCGrnA5VHGkRcnJyU6JWomyJXWd+5fI+zfz5YhgT/CiEKM
vvb1r1rVvXB47uh7qMduM97Trvf/b2vizoIC+i5batiaerwd4sG1zLeY6AIrK7cSQ1ujRQEopGby
j71iNLRey01Y0brZ61Pty6kBGFKaTsV4b/ZCw+b3f1gXqOTAHGOBLIgH2JngLw87SDWggPIbtC17
c+g3TlMJfG4ldmFdFp5DjIt6gaarc0LjCLybx8p5s5oHyTZuzDr3mkrUGlv1CkYhztgmQUDAfaae
OAB3QSvwWEMbVQbxWWpK7xFQElJ1j4t9jLQ/1/dv9Yv9a5APVtCEo0kM3uNjVr6PseVTRanB06Lf
FuW8BfJte93c6uE9M8fHCzrHkiMj9VSNIQgr41EJfzzZABYhoPAxJ4+wjx4FW/HZwTL0qgNFB2b6
5FR+SjXDLcE1b4CUhtSTwN1X3QJDuzImvw0Dti5NtQ1JiFXBlFZ3uzrEQH7lbKL6Jqre/sO2MSZ0
BwC1pdBEBs51u0lHBItEd3MLJyr6TxYcAKtQakDqyu1aqHRl2SSdecRYpzfaTyBvEFzHyzldfBiI
QQIoBnJ85K5cAiCbkZSpYQ9X2xePQ1AcIsS6HZOnUr3Ya+5AqsMaGhYTof5lbREJk43oPbzifyxY
qN9Uxnh1cecrHJsxkXsIXuoREBjkFZm7IK6zjeJuf6athgQVBS/IT3MW8qTqlc6otGOdgY85wTvK
DIhWe6llbWn6cd0v1oxhQgkvDbyqUCvk7kI8cXo1KTLtWE4JPbXlNBRuOrXqcRjsOsgSUj5pozEN
P14jPiKecdAvBLwKAzaXft8gb83lclSONaV/ernfaQnaMOmDnP2OW1GpaPnJGLQQSRxerDLGVDm3
kQbFzifMaRyjfDpBCuUQdfH++jYuL/xLE+ycn4UMkoCLbu4S9ZiMLyr0Xmsz9PRB2Vy3svxYl1a4
I5bp4LJLx1g9aqiyp1Pvzpl2q4EMagJALBKl26I1cflFnVp6NWdsTZPqaZHl28ZrJ2Z3Z1MPl+6O
RSG7Bn886qCgz7/cOhoTDMuWpgJaSHqrqukRnYpNhRjmzdpk4zE63wxOFlT19GucAVS7vqULqBji
FarWwNsg4IM1mS9gZ1ksRy3RQITVKn9noqv7Ye6cvdU1BMxHOd0Alu/cSnZoUdeyC1BvyIn5i52n
t+u/hP+43z8Em4AyLbShIE13uQ81UQeajXJ21CXNklzA19pfZWvZv8BxP1ZuMupJ6FrEnkSpyaph
HEXMuRkQs/lmvDvz3RHcI0o6D9iBPpV/hVlr3GR5Y+/7upoOdjyMRwnysoKsgb/42GoNpFts2Ney
IV7MrRbIl6EvpOyYTVS7lbumeQavmXNT5rR+cRypEDwzvltQ5272bRBTzDojn0e9g3OzVqX26FB8
5zixC7CNV5aPpPlZt6SdI2mNX0dO6zmhdpOC1cydHTBtqaCv2YyAtbtKD0lQ2Z6h9YYXSVMDSWAO
3dapQfpaA6vhGrT6mhtnM2rKPnXQagOwZvBSfUTBKDLNTVhIv8tMfsAwoelRIynw15zIDQuF4q9Y
ZRBhxNEN5drZkKma7hyjA2ul3QdDXv/jKPQfrUZ9N51uzV55wRi1D+H6ryzLpWCUx3RbyuHoF2YW
+XWq3KPjC+rD/iEOzXstxnR9Wj8MZWK7SoWZ6iaWNiONxsBp0iIYaN3tCzt5VpQucQHgR17f1+Wz
Tjrda6jVuGSwKzDBRF+x3b7GzSRve2MAyWQhj27ZWBlkgoscvHCF7SZyOWyMZvo7p9nbLGVBCuRq
DeY62kEwNjW7zwq9eK8oyhsaV4cakGtjkgEtj+TXWmGcgxMkFa4fKz6Kse8OymG0SFF7UhdPeEeO
ta6HcMqxS9EzSqn02snySxyPjsAQn3h/G8L8Orwax2FBj5I0Uo8poBnHKMF3q5uo30aq1nzmVJM8
R0mSm7JUo42S9JHg8lk7S5CggQirgqq2w4ewSlZSmQKmfDRIat+D1K87FbFT7vNc6Z8jnEPBNbSY
OmdLBXAYVS4DaQPga5eHt6/NHNwNXXZstTwp3NiQCyhU6IDzuJYVla+gtxxjvy70Od3l1vAa1rUf
Zl3ZCuDFa9/WAsGHhqFZDBDYXPICDc3WgcdkR0iR0Jeoxlyfa7a9Cv5MRxW9E9d2GdsLDSyEEBa1
Lhc9ZWlfy2OWgTBb1p/ZO+8uHqGi1kZNuB9KeRL4E0vz+IDFZr5Q/cW8B+pPl/ZaqZIjkCFmRzRu
uwC045AwUnsQ0NiN86lgrg9BZSr2clGHN6XVT6LRdT5r+v7ITHMPOHtkarxah1ZYQ2Y2WG81zDgs
hVUXLxjWGE3RDby6sWeGuDwDE+txrHYwxLhs6RhE1lNywyauFK8Hy0kDeVTPfktlfzrM79eDw+oa
wVIGcCArKPJ9DDoZ1UAG7DHkDIIEYvaV3Ag+49rtylij0UND52LxwusbKdQw9Jkd5arJa6+fTCv1
wrgNN2DYngfPDtv8OYYUTOv/fG3nhtnaz671wh6SmpQSsKS6MwWkjpItRMdqQexZO4JMXRBNOxOD
SfypwIApppUsKz0SUiPGS0nXZ66GLt5jodSVqFS55iq43dC0wLAcvpp2uSZbT6sKBKuIsbZNZFfF
eIbfYLZoKydAOAxzQ56ub+Lq8hDRkRUhPQJVzaXBUCEQbyiRlBZOMkEVxbba967sCsOt0iangk+2
doVgDAoc3wAGAPvOWYvRMixAZwdrwJD6MQ3vw2Z6jEn4VlQhZhEj3I6t2rxeX+PqptroImKZeFjz
gUaeqAqukjA95lJOU7C9TqoT2NTOQGE6oIXv2X0DTvDrRtlSuOgGMnM0ETC0D3AuX6aypKyczbwl
R1UlqHEzcU+wSOKlKAL0LEDALI7Z6KN9s0MD/MzF0bzT43HutfQImSzVz5TEQnvJGd6zOI93sZPR
2yIrzF1cxIoXOhhoGCS5u1P0pvNsuc0En3hts8E44hhMzRu8PdwtEquJM1QUn3jKGyfzaGyDwxgf
vUU/bMDl6TtqCx2G65u95leOBiAgqP117DUXYVXIEsVp1aTHvsmSg4UKy1arEuSvpjwxrmT0MoFZ
LdyamukPJbPY7oMCBdemBY9eoM4nOjZxmqfpcSyr96wJ77WilfyhSUTl6UV/kbPE1yGlFEKqTpul
AN3iaow88peRaJgnpljeST7Qd8H1XV27oMGKhMCAqM6Eyy9jQwYqb8UeSXpMsjw6jBpxR6M3N5Ui
D74OWWMIDc0duZGVOtxl0J3dXDe/6kln5rmPWlVqSmiZp8dZSdq93neDm1CJbkr2a2R17HbX7a2c
WMb6gywLTMFLMH0GkmyK5kJ6TBXJLVTVrWPRsPuqn56ZYEs+u7LmyRjbuoYJMPcrfjK1eKkg5d1Y
VZl7aqKjEgsyNk8pSP9wfXGrmwkkiIJCAHo2fOQ1sHOWNpXpcShjAJGTPgOtoYXXxL1ejOHWUKlI
XXR1O7/neRH9LKDALtdqqIOjQzEwPYIzIhgb1Jrz/3A1M3FhkKF8W2D+e7abVYQHm5PCQh1L6aFy
BgdkE3HxSGdbxLe5QHbj8KGUhzne7yYHXkGXtqypJ3FC5PTYbrI9AAvpowPV6fATfYc+0LzuZB7k
t5+qUH0bVRn4SwOKYcHfxMQfasOc02NlGPK905LUddqq2cRa3m2v+8dKHoDq0L+mOM9sOkMvEwOX
iAQ6rTc1NexgqhFNXZvKonrMii8ymWZWW0ZhZEE4q1RdP2Z9hcRN1g5h37u5YWxo+qhIIvDwSgQD
KRWTe8OwN+hJuXRqmrR0VKSQQFZE8Y1BvtEsjFJhMgLXhaeUkBgw/umLn3KVss8GDSOszkaWg2hy
6SuKnXVyIWN9pJ6V40zBhpU1oya4eBbNAt4M5/7pROQpTYv0G8CTRz6I4l3T8CfdxYhO0LqNX93q
YCVBlYJsMg2Q9Dtt3joQp96IGvpr3oMaI4I1E4jFtMvlivVJHUkHuv5jEZcbRe428YgSZzlvrjvp
SkhhGmbsJaOwT8qZKaUMYrexRI6tnt8akrZt9eTnMQVfDX8ayC/k9fydZxdaFccxe81YKCxAw9se
Rz8dneK9RXshFLzvVxYEICmmqnAQQB/FAz7sIhx0aEuQ45Ab9yCR2JVj9nZ9z1auHGRioHVmlRNc
PVzg6sq4RvhE8mtLcfoYMnbUXZvPjb4JLTBk+c4wa+9SEZoIZBqxXq5bZykCnwVjXAz9LJwHaHpz
Xwxy8zVUy3oc9R4tY7dzyjFG1ZCA2WmmyZBuukq3OrfQa+mnuAscDwdQfRMlX4QA4OkvfdKstDkL
Y6QPkx2hSKcoTbbFPZso7hQ17CUHMaU/hkKaBtIGzj/X172y65jGAzQCCHiwcPJZsNrl0IyguG7V
OiXPc2TXqluQqT1UiQYkUxmGf8t8RqklLgSotzWXwlsV+ShqdAwFerls6BWSzIgR8mgWo3jaaKOr
h6moq7D6XcEXBz1BDeQ9vNxj3INgPSc4iSSxPbWQ/X6iB1P/k+fN/UxaAUB+dU1n1lj4ObvorTFF
+UDHmmKTTq7ERve6SfGvf7KVu+J7cBRHn9Hy8K/EAZ8HRwUxrMtAxwxX1dR3Cw6zb6Hn7PYRmCel
WZ6f6lwGz5NFdUGGthJDwVEIZAjuevBq8rHAolTShwHZDJgAw9md7VQB8Huy089uTlQRueraa4K9
ViCzxNBmoMm53FO5ieVJC03Q4+Wy/gEWwAzEcm0kH8I8w5RY38eW5cozsg9Pkgn4u0xrGjBdqCh0
p0kpWgaTOmU+gAqqJHg6rx0ekHoBeof3I1Ae3E8LtbQ2yxbMfVmk9kc5NpsnYDDKW3Oykkfdnsit
MYTJngL6/B8OD6ovCBao96ggxrjclK4pU623NXJUWk0K+rl+mrVERIa/5s3nRrhUq54ytTGITI5W
TUkcNEqqp26XE7kXtIQW3xgtR7S8dAdALQZa4C8zorQgDDQ165vkRvUaLzH81OtrMC+CKyKYdrEi
GI1YdBt5k3zuY2CifJh168SmEfMn6rUYDdOCFAwKImIpfh+Zqe+uB/wYTwA+wAMZrqlJKZmnMsMw
ZxZD1E0Qd/gj+b8WTLwK0VNbInpzMrQgjcwsML2Ybu1I3jCTjTW9XA88q1YYQxZAMqwYzvkDDKS4
/gb7NGbRXUfH17BJXumPM/zvxZyZYSH9LIjG8mxngzTaJ5UmLgV2pc9n9NhFT9xVDzAx8I9+lIys
ZkFs0etmWTedBX6xej/9Jpje0PFGqj7VncgD1nYOSHmkNXDy5cBcqit1QvTEOlEMbgUjHmgPjtIp
m2g2bUHquXgAsu3DKxZ5JxiWwNfGfaXa0OusRf3uNJexknktUTMgcnK83l3oHkSfqJPQN0vO8SjU
gPXw09JI3sOqG6Ea30xT6fdKSukdJO20gybNIUSqFEkutj/2JbS5kfmgo4HSI7/5FjTOkrSNjJOB
5mXY2y6EoV25VwURmi32PK3DZsAM66eD7BH8uOqlL81jmhvxGOonkKijc19Agy9NP0hVmC7qFz8e
KOSscSlNjifcgFlD/SRXrQ8OVj+2y931fVsUUb9XBJ5vwDLRX0Sh/3JF0FAzHDSCdZA6sLGjZosB
5q2OMafCl95/WljjjXEXnNzQNrUbGFPsm3GEoCCV91IYBXE0urKUeDqGBmYrEfjGWrw892AuAEBg
LE0hhWeCqmiI9vZQtEEfT7IgjVli9nFQUCpBegTyA8yycg8O0yqdrJYm86SpHnBymMJvvPSrfp8P
jtf5rGnsyZi9F6H212IB5oPxLETWADJjbk9zgsoarXrzRDXdbfSHos0CILAEjr/oDLMwAIeH/jij
NcFM6KWfQGLOAr1gbZ5CHVlhPMVfcvP11ZjpbVjJ24TUhouxx69ksG2BaT4rgmWLlZpRDPqu4nH4
Dl0j8hiBXf40mtVGBmk4ws4OCr0HyMp5s9p58kyfr5+KFY+xGG8467pDbn2RkhISR1Y+Wic5u6+t
5xA6b/83A1xQBW6mUqp5sk5TrG3qHuwIQ7i/bmLtZGMRrBajQtFywfQ36GNYmmFjnarA3mo+2ci5
B1XWjb0p7/Tj9Hjd3OpXOrPGRcapjqJMb2AtSVCbRyEZVbBAa2c3MT5CEBgb0ed1g8sROfgFXrmY
08T9hB3j/CJErizHQ2WduhtIlG5xxSTHHnywjD4U8FFyF28xInrdKAsVXPy/sMmdcSOuksGqS+uE
N0rmojfppxkoBefidZ7lbVxngqCycrgtTKphHBY9paXcXKsWpg4UnXmatJt4ynY16TxktoITtnKr
ocwKgB4axmzokB2HswyJ9ugCKzUxT2b8K5ogS9Uc86hxqVBYW2SILffMUBVaQ4GSNWRR4/kgGcOT
0tf+hC4KJpl/HvRZUwMdV50dAv4Ia5okp3UTmyfSSh6pHtXun+uusJbvXVjgzjA0UUcbiiCwsKeP
yQFyaMj5O59+6sJ877vZzvvd+Wq4KywGOsuoJ9gavHmTYWzwF83BepT8Dj+j29GLHzVMtLtx5IqZ
Rla/GZ6jOtp83y/Ey2+mS0MUWWNonKwUorMQ+Izr0Y0JxH7lVHC6mJ9xq0R1XEfgBWIUsYvLRQqi
52MzSMapTuSTKcUbkuQ/f9mgnoLXBpgNUCPi305VKre20TvGqewsvzWHmyqWN+3PpeWQueENj0Ic
ENB4DXCOrmmEzlD1NU5Q772DMMnT0FqC+L4SGhD5AIBDjZMB4bhDa8+9XGVVb5wcElZboJrSk6qa
oa+rRBaYWrtK0CTBSxqAEBA78buW1qDlnKcZ2bXb+82RBv1OPqGp7qq7/E40CCy0xq0sG/U+tHtY
I/vyudz0O3asoNHlpX7uCZlsWH7EO9352rhPNauyDQ0NWGsCMygLd7zP9/Nzt8186bF9xhj+/5D2
Zc1x40qXv4gR3JdXkrVpYcmyLNv9wrBkmQRJcF/x6+dA8810FcgphHtu9MONUISzACYSicyT5+z4
iJ4RNHsDQ3ptoO7TI8YEQc+PUUEQ2/z1GAJcB+mV+fnkAjhMOOqZ5QJ76XTWmarqXm9Qrx0XSQfl
/7HD4IqDtiJkPsTg6JrJNI25ztcM3ak5NI7KDqRVKagDwW0AoKjkYG8kB8jeAAYHIgTXmTgKaDQm
eJobHIcK2JgvmNBjXLbYNb/hLorPgIllhU8T0OgDyFrY6e52pN62DlkMXHCYkxEnIayJGHmiYUdt
I8ehXzxgdAc3zBT7o1bMc7nUta9WrmT6bCuYgQMNiuUo5WG8RbgeLGrYQ4ce2Ll0jX/yvvvmZd3X
2wvbCgEYI8d+gkAaslTCQRnNKbYyGyZSwM4COqI0bGDAJND6XHZMNk2huoHvx9mAHGE1Ns3x0LVz
BDQMby798rvIyruhnyRltE0zgNkioQMOTP103IsEoVAo5rj1FEc/d489ir9J4Z7HvpKY2bjTEDP/
NSM8rPG6bxt0RKzzBDo0qmeBVbehXf+wYklWvLUe3qLXeCUSfPtCVjw2hddXVDfPRWo+0tl7NloX
+xfLtCg/T6wYxeBooBCHsBLoyoUVtVY2OqxvTZCB0lcIxe+zEEyC87gnH9AqBuTSfK/eqxOPodlH
rvpm5zfH5g2U2SF9+3uvBBoLHAS8Bb0a+/BqtzCM2bXP7myGbZl8RW757CayTtPW+cJUE6pSfPgH
VbDrvGSpUMvo0LhDc8ICxos8ZUP1dHslW26CexwoXVx868G3aWCgcEVtB6nPvgcyUCtZaLHKN/tZ
EiC3/ARLAD8KkN4QShFOcp0tvAWCS0jpUurnFc19u+0OMelKSa6/tW0IsmgSQoIZ70LBIx0yg29E
QdowuKAvANi48QtWGrvbO7dVgYcoCZ/mhEiJgfb49dcZAA4D71OP7CRRzbvGzDCs0A00pLmWPk9q
54Zl3IHPbGH1nnUW7nU6xeEYs/hgV2odgtt/+MueM+oIqM0ALAfBeo5o5YnARWzpBgygMFYgiWlG
aCOkIUbF//7RgfEleCPwligFiQ8px5ocByU73Cmu/tF72sdkUhkF2IarwAaOOrrKYEsQS5B6Mc0x
Rj3Nc+0kH3ajvxgVOhql8vP2F9zwE7RPOPwN6QjSBCHgd9YA7U5WmOel0p+hWRGVrizR21wJBiEx
HmuhTy2qVaBzMbudnZlnlHe+9Ub2pC9q4WeESj78OsPDFwdAA7vFtZ7FAaECCIRkBMDhnOjVb9qa
TlDm1n2l17lvKfpPy0mP0Pi8sw3lx+09XMcPsCJjKBcQYwwcr8pIrqYguqAff67Jg9rcz3H2MJF0
lxsyvmGeE15Hf/zrXNGTY7WQdAiu3XsKqqgK1c9l88W2EeStaFGfsvJ7u6iS+LFpysHXQskFKiNi
1aWbpoZVNjHOBiTuGJ18vXhLm/d0eCtJeby9f2sfxLIubAnVllj32NQZsGX27Pfc2vs5ZS9/bwKX
FYTF0EcDN5VwixRNbJUKMYyzt/xRyZtJZd31jUgItBqijclRwXy4WAg7HsXx4hagY/cAisZj86j/
JGBl1UNy7r/JnoVbe4ZSvoVHIX9IixnU+AluAQPDmY31QZup4wOIIYMdr08uhs3Rs0N3CetajUrX
aUcb1jXm2cmqk+stUV9nhzgdJPfvxlrAqAACOK6RuyafJAkzEk9fjHOjFOFc/vZkAPltA1zHkZeI
8Ji+/jaDVYLYuR2NM61YFhR69eE6scSJN/YKi/jXhvD9mwpccl0FkkGg9EO7+Ucjtu9ahcSKu44A
sAL2OHCFbYAoZqfSR0jYG2fo8fg6pvhUOvqjjpIUsLy2XcMLCkkk2IhuVyaFG6KpkIUW4PQ4u/o4
+xUpoEjJ3B8YskQZypLhNja3EScVFAR48uAZd/2pqjjp+8RBLB20Rw7rScljYsu0Sbf8QdMdTPlB
/hLFUCE5KlXQLhGA+s4YHtYfUlJl760G1pDbMWejcsgjDvjaQbO0gfOw2lQtvGnUz6MW1qd6j1Qk
cJtw3n0qqYW3rW1sHDBCWBPyEQwfizOEdlf3YP0e8QQxfxOV+iCMDgxPcsVuVBSQW4FpBSEHQXTV
/JqzJtYUBe8P72t74nSJNBj2KgD646NcXnxjSWjK8NlAUF+uqeJyK2+K0XXZeZ5Zel8AJhRqhaE9
TJmT/f3uIf9BNgc2PgN3kXB6h1rrtKVa5nObshE0fE6uHVB1U1x/sLtcNhm4sTC8NXCxYqwMoVts
IQ4qUE+DWs/nZk52ZYzUeGiD0qkkDrhxh0NgBxrW6GMjNxFBel5lD2B9zfVzVieBtrzWje439VnN
fvamJIRvrOjKFI9bF0l3TGZtsYwCJ8p4Iv3BKI7p9HLbwTdX436OG6HHjn7QtQk1n7q8xk14VqrJ
aDBwlBhlwGqt/j3bfT0EYGDVhoCZSUz+towADS0kybjVeYtmBY1wUqIRZoMNbpzpq5EYxypuf1V1
epylM5urYCuY4ptwsY+qG3tJP8JUkf4qPeabmevnw9Fy/9zezFUE5HZ4Om4DEw9sgXAj2l7T1elA
tDMXfYN0Mi1OmOyWjUisvAKlHYxNYnIJuSo4T4VTVVi0NHOWLmemz743vzppGqjGr9tL2TDyv+sP
KL4h8DnCljVdmoztbM9nk74C+qVAITPTv9+2sfI9xKHPGsf/2BB8r9QaIN2LeD5nLCJlsmuHD2sB
Nc0cB8SUFBQ3XICTWOFVDRCdAYX7axcwS8ssSYL1MMO7Uw3oqPf2C2Hkm6q2h9vL2tw6G2BzD1Aa
RCT+Uy68LSV53rISnCpeVxkPXdGye+a0y9fUSWSmVqvC/CwKHoALc6jyKuQBdA5FjWTWzlqmn9S6
COIFVLTlL0eXndaVa8MSrkEgPvlQ62pgLbVTq3adAZYG97TU+s4szP1f7hs38anGyrWKV0J0VMum
iaK1D8lH1Xv08HQmPoOI8H2iK+PbbVsbGR9ArFgLZLMBRBLFm1KA1jHf3GnnrDBQxwSLmlOB8S4h
yaNtFK+Ok/4oWlPGO73yDL5CvJTwoAUsDLWBa8+A1IyRtFOrnWuvrpHOTsQHbrQPrDiVBFedZ3TC
o5ZXEAEiB6zbRFJxbcobBq2cjVg9z3nXWOGsJxr1QcVQqEhmoS24H8qqIgEBvwbbj81k1oFLmjJ9
Kt3KKe8Wp9EhqpUPVvU71TqzP+SKOXzVIUCPuTOXzuzO7obsAW93qt67Y1lhYjLTJnYkcVJ5k98m
fYnx/Ka0ZIPxq4IEjxqgK0J/EDc9qh/XKxuZmSnxmCznXB+sZ4j3pA+LVyiHSW3IKSVzubOc+GOy
9PKglHb/ettxVucAlXXeCsFgPsSJAJy4tg4SnqHTwJBydime8MZQ3GdENjy+daqRyIAtDCS0IMQX
ChJ1ixJcn+KsOdk3D0WC0vgnpv/kixncXsumHRw0JDEgnkOKdr0Ww2waJ6167VyWw12Sxr6nxA+T
N4eWGUtAxVuez4dsobqFkbQV19Rk1Q0IWXHe3Cbxh/musZ+LXHa8tp4GuA//tSJ8HPAB0bmPYYV3
WvNj98FBBc6h3GX/yECkq73DVc9nRPiTEXe+WHPWZ1RgvbpRz7lVx7u5io2gV/OfC5TifYX2suG3
Dafn9Q9MGQC3w8P99adakmJo46xUz9k4JL5TOo9LBzDSMnrHhrZfiJv8QjO9uuuL5PkvnQQL/ewm
of2HMUZHcMaMLGlODGs5x7R6N83lMVOLY4xJhIDotSQqbxyuS1ti/pSjtevFg4ej3br3i1F+IJT+
rSPy5WhoSuh4qSKQiMupi2HwJm05q+yspr9Z92o7+9s7tkb7wQaIA1CcxaOOa3Fefyyooi15ijG7
s1o/DQVYkOzfrfpuYA4i9kB6TJ1D134pFNkjf8slL80KgbEwgOlqM4a8MKbZ22IjLi1Tjmkej5a4
rpvqi2SdG/kb0BlIdtEL2ZqTNKuqaqZlgY6YGpRPM4rpPnTM9uSQnHItnH7Una/6+bn4SGQ1tC1P
uTQtbHFed80Yz9jiipEgzr5Z1X9wRXCco0eG47ZG03Q2FDo7hy7oXuXFs9aV3g9LX1pJBryGvQrX
Cd/ii1yRuMo4k8Ewz8qx+aO8aw/DIdn196oVDD9nlDmXU/1Pkgey1W25KBaFJi4madGwFdNhOjse
uvfMPOOSg2BBPej7rjCOat/fqV3/OMcs96uCRtRTXoCQl+CINr4egCEo36AEjnkZsd+q1ZW5LIo5
A1OQBWqtoKxSnG475+rC4VnChQnBQWqVDK6qWDOgStYRevT72lHBY9HubpuRrUQ4c/pcgJE6x7PC
Jeb3Zen2SjHJqkOypQi3Wu62Vadk2C0OMjeD6i7Jw+rAFT2WEDAaiESNexnWfHtdqIFjGhCkBuKk
npnXU7x4+nzu2fzDyvq7OaWSSLzlg4i/Gk4AjpjliNFeneIOyYk7n2dV38V2eh5I+pgV9Y/GnN/j
0msDZzZ/DEsS2l72nzaVA4RwxPn8nJD79LnhKl4M/+h26h/g8pqA9X78Yn3RAojPpT7aJR/kLIPy
rCt93C0vzApumSS9DTIO+AsYjiCgMHykYe9PAEXNH/JK30Z85v1jtAixRAwMC8aUSmPtQGGsZgYN
G5Ipvte5+ZHqJWDZSWzfeVXdfr19Ira8FTg3jJCBFgj3gnAiILkVdy1I8M5x7QWoox/xwg+VUkZ6
u3HZoXaJWQFkyfiI4lOqzSFv4TDUDogzOx+1bqvdnelRAmLKUcmKnTpbhSbJl9fdKNS1QUAAnkQb
cBSMJl9Ha2VJqD2V5XxWE8Wh0Cac+uZ7n6W97Re1BoUxYth5ciKWl+p+32l1vSuAboLQ1Ews/Zgn
XaHvVJtU2ju6CgB53N761Z7wIR5kNyjx82FQcQKyKkvFBnOOHllmHlDyntqmT7OvnvJ6284qOFzb
MYRktIr1vIwVixPHGj4tHhwq646s56YwsY+mIvInAEGRTQk1LrXzMsg+xVDhCNRgPJVf5+/20/JE
TlnEJxCT3sf0kGwYZA2KR4ebU1yDZljHu0u0OiwmyChBgxKNkI2Ynq3vXCHbgSJhGTVP6ZfsQ2px
dURhkfcAwW2KISL879qjGAPUxKlU0Pyf2L496TvIJd2z+/aoHaqH7NneF7vlPn7WJLfjGhLN7UIi
CiUqkEChFXltty3iAjgaKORAY2CHEl+8vNG8f8hK+zEdQa3pLdo+NYvj1APtMf2q8iYYyin107zH
xKTZZ75rxEGiytjZVtGDny0DYYMXSTCxItx1Cpi+mJ1AgwAQM5+RJiwqw8/sv+eSvjYjLF+hS5Pr
HtQVMA7wMFouQJs5s3bVUD8PbC72nSp7m67PJkbrQKSANwd0Xlb4mbz20mbsNDPKzdHPnX2ZZfvW
VPya/L59OFeVLYRDPEt5bRjAOVvswmVmraC005kRXdInrdEgok2jNP5aJeW92mRB6yySsMifTFel
JhhDGgd+IDgrvEn4Zm61EBB3NHpElfZkmuxdg38Ebp08d517tCioEmbbBTZFL7/dXus6heCmUWNC
JQgv8VXLEey8hOmLokGW0Ev9WNeOg1E+soq9DXn3E7nEvp/J0V3I81QzGYXh5rovjAspxNBCcama
wZ9djco3XaO7ZsohWJspxO/b8gTq2p+Jre1J3LKDZN38n15tOQQTECJRetANITzmfbbYjLlalA6e
HnhZ+8VWll+0Jr+Spno2WPZUFemdm5oH2xm/mCDt9+O8gDbg2HyV/JT1ZQCealyG0L0BQAjwretI
YlmDYaeZAcrycAmWHdcRTkBT2fvg0g/cY31ojhKLW4u/tCgs3pmykYLhW4vmUcUQb2F9YK4Ig8lE
yQN1aiM6FXpYk5r65YhAtYxEDebeGHcZbf+UuSL7GHyF4sdALQFlIKj+2LitrnegoqOia5WpRQkz
n9J+iQ+oWi9h/DlcrtkfBXqJKI4CtQ29+VOhURnH2zq24BOgEAr40idrvOCIC+QSdJWCNEhRFZw7
4meqeWTxQ6983N76zW/9WXfF0Dmf1b5eKaR3rLZQYrAT1e4vpSd7PDG/3zaxuRa09YHIBp4Tu3lt
Ii8qaxmA84z08ZeLuKywOdCH756stcoj/OqjXdgRnChf8tIeMUYTdTbenxVIXOkwfKWp9kKT9rEv
YwlHxDos4xtd2BPq8RronsHDDCdB4H+CusDgJz35XYEaGqh951VVZhpUQ/F6eze3rfKRCKh2IJXi
f78oL2SLM9k1wJZRMlq7xrTuIVPl+HkDSitWf5BsLv3a0GVvK76W9d7+a5UHzgurVd9RHE18Q2tx
n4c+f9KNKTLm4VelmYmvxsNdDrr2ALSEd3RIJk7Xv58HS8aluc4lcAkiXefZHCocny2Si58Rt5UX
J6WOIMmmE6nmU6XoT3j3vdze461DcWmG//3CDLHzwW0XhKOybE5uk78QEHz6/8UG0gf4EBo64msn
HpsyT0A3D82B/mFyi7uSJT9um9gQpebb9a8N4astRCe04utIzdYNk1h7NDB2PY8aSuglzggEo5fA
smaUn41ql+p5OFvNP0kx5kFChp9Vkb+pDDRhFoaMIcJ056nD3UjrOcjnIg9u/9itKHHxW8UoAfYG
F5Mu2I8Euo4EML3GPtZDFTTefxHJQNMTg9tQQUKdk/+Si6+bYU5PH00geO1Jv1NHWsJbNUkas+mo
KEJg1gGTdUBPXdtwJjIoTQ3VD4+VLwlYVwM1d4g/GMrv29u2FfQQC/6vISEcDIqppkunadGIw+b1
GKl30l3vRdr0DMbi8P/PmOBPbHTqeqxxKzljGrp5GxjdL5AUh6bzyBaJ824ujCtE4HH2id0UdlDz
Um1MIZZBMorLHuWitkx3eDuwUMkXhD4qS8G2LXKwkY6RLFAHXFsE+7E9qTr8onPYr7ZznsBucQfm
l9Bq48LX4lImurfp8hw2/D8GBSdZkqHvmDFpUV0bwazoUBd8psjn0zSWfDjuBWL45sGbU8shpxNf
wSSFkodZwhK4Sx5VzTgSxQwSl5ymoX0gA7oXtffztq9sm+SgWw3lCzwmrndTLZEjpdCcjNjsWIg0
aufrS/ysMu9XAjYdP9U96jep+Xrb7OaeYoH/x6yQBKSlpTVqBbNOnLxDRvsht4v3WHGOlTk83za1
6S+IH5wlH6wzYgRn88gWL+21KINQsa9k875YcPW1E2BwuaKcwbBR/5cgeWFSOIBdbhRmb7U4FDoz
fAe9XXXOXuJWP/azTKB4M4SB0BjPQEweQ1Li+gPGXBIjazstos3ia85LUX/0pWQLN7/WhQ3hBLC+
U5TJw3oqrr5Yj+y1Hb3vCjUepyGbJTeubEFCqJznrmsyky+oN3ZuhSpx86Jpsk8ksyJ8Il0rMret
saRFQWZyb3vnQsZGtb1rYBblgzVrYqXGnEB21VHE/HQJAWd9cUbyDhJ6059oJkGdbDk5vyPRMgD6
bSVaWZo642PocHJi+glAVqb+ewBH+sAa0CdKYsbW3l0a069dLleXLnenWot6sth+Fo8f5ty9QGJD
4nbbdpB1AWGFB4lYVXXtuQdmkGhRnFtP9lKclal/iLVEkjVvmsEjGrVsVIpWpLMtoJJLoWLv5qE3
fX2YT9lgRGqNROB2JNo0hEEuDubaUEJs7HYe2zaDz9EEiI+fvbGE4yDz7A23wygl1xWC06mo5V5/
HcXNmgmHSI0IgaSj1v7whulhKLWXKa5Pf70g5EwAfoB+EWVNUbx48py5b9JajcwKKspG8mfRvD0S
heNtM5srujAjPH6nQS2VKe3VCKCkoJ7st3Y2kBDPmuUXsfN229jGR7pak/CoAOV2Di7FVoUuIa6L
1iaPw9I+F3X9ctvOuqUBegXgSvj7ECwpcL/r7xT3aLqZfaPivW0/up6y85z+ibSts09iwEnM6kA0
5Qj6b1xai/0znRz0OtTyZHmFpB+4ueSLXyJE3GbUeduoUqM6fu+LHxpkiVzQctxe7+ZHvDAiBtzG
U0ZNLdVo0L6MziNY4Hxm/UBzc3fbjmQxIl4HLE9YiYfF9OMPY1n8efk14CF128hnkilkapcfT0QC
d0uxTEWO1egH804LNUhlhvm0m4/Jo/e4hH1Qpf5S33m1b0vWJzWtX/tNoXiVEaNzgcbFXPn1Cz3S
LyCxC81QfWeLnz33AdnbeJhJrhhtI1W8WrNwDJu0GRQjxZq5nsH0PBzoQc98+q09Z3tQhe0tGD/S
M7jcsWzt6faO82N3a8OFY0m8+n+MM+uB6t/zJZZ9UpkF7lgX701Ahp0G2s8qNK7bE7j21XB4dE/9
DlBRm/jtF/q1/JB2pSWnwuR/vzDaLbVmzR72tN8PwBiwsP0K0fD++wgg9il9hrhSmH3JvlUyesSt
xXJmJrAto+ez6n6NOjgYwASESwIAfX8B0NQHW+Lb7W+20dVDmRwPeMCkgYRdgaRTlOc1lP9Z1IeD
G1D1mBy1Yxqavq3AW3bKXbFLvso8ZSMAAGCDFiIQnLg0RJyZDvCwZlU5i/CeC7LJ9jul3+m6LARs
fLlLM58NkosvBxlKt8oJZZFm/m7ReLBaZdfYsU+m8nB7GzcXhJkDPtjAmTMFx0ymLFVTmrKIYRoz
b6tdosEhu1iT2Nn6XFCQQEsULXZjPXlgT1OremWyRODLRCyjQRlmoRt2IYVMTaSGGEYIZQQdG9cg
gBkAJKlgmgBs+rNferGPLdWY2rX4XEbMQm3q9rXKQI9XB8oS7zVot5H51V3ouWrG+zrN/K6cwsmT
SQBs9LOuf4ZwB46DUvYg/GRR6tEwJpjzL8GbY0SeVx7VBchmYHUte+9C+vb2192I59eWhYuxSBIP
7JzYAP3g+OTZ2WdP0yE+1fe23/8pI3ePmuOjIcncNoL5lVXx3W/nvZ6ZE6xaZ9wi7h96zMHdkPnl
m/ctjfq75MXc0xAIQqibZL7z+/ai1y59bV14/kML3hrqFrtNuj7sEjMEdwrqKZ4kcdwyg6IUqm7Q
r1izZhGl7oCDyxeIqPz2QFtvF98SS0JKJLMhXEwuBGhR6IINz/5WIU2zXL/4W5prFUhnPqsFghSA
tTSxz9W0xgj4RL1Eblwf22U5qiORdEm2lnFpQvgis52mDMJvS8TpOO2i9bWehIqMM3197VwvRMhd
cBWVptXBipKVXajX47EYNRbedq71W/jaiJCnaJM9u81YLdGInoeZGbseZBZu8zK1y04bZA2C9T3A
cVCQZVcxYgIiG2HjctqztDTw/a30W98/Ejc9DqYTWvn77VVtbt2FHWHrkrwrmMmyJcrrPHSsInAz
fXfbxIYPfNKkciJ33DfirLLtjRkjeAlELrLXUf9G08GnsqbNhpHPyRjM9XIOOPFR31raRPO5mqKh
fQUq1NfIj8WUwLE2bXCaEZCI2ni+Cx6QZ21VVoo9Rqz52fWVb/ffZyJJSDe+uw5iDvAIAPGF/8d/
w8W9xVq3REteHaNBf8mcP2b8YYIulMayNsjGWjAECnFBTAFovAxybWdmDSa7HXdEdeJuzF96/ZEo
ksx+w7Wg3IMuJRDlmDkUoVC9pitN73VYSpf6tMPVm/SS3GLTBJ65nOPaBQmDsIqWM4JmHhkjz/qd
znPQ65Ykf9/cp38tiI0pVV0US0mzMXJKGkBA+SE17jEx/Pdh0sB8HGSQwFxsorB3/TWAM65ZmWkD
NHV/2cO5aF6zTNY95f/G9VMHDf5PCl/gTNZj4ha1K1Yk0xCVww8N6LvhHz35VfSg8PM7O0y1H399
6kFHBbiojtGqNdEHRdddj9V5iNKE+XEJYBQEIurhr+mQgRIC3A6cvjj54EMQEixzLhtWpu0YcUeA
MFyHwrjbnYmq3FmoxfpM1Sh60boa3F7exjlFA5pPwXsgBFqdU7BXDAic3hDFEHSdhiJkOtQHmneN
yKbgN+4dBAMOAEXBErgsYYWdFwPcX+O7YWT0HJc18MwKBSutVd3jaXnfKbMjWdvGqQLgDHAzcGly
PJYQg5SpMceiW4bISYf7hjk/8J6UXDsbxwpUBWieYJIRwGIRyRxXLK1qtxuiQll86mg+bbpQdWT5
N98bweevzAgrSR0gWzFoNUSJmd2lmXnfsXHZKxnbaXY5+45NPlg8Pd92jQ0sJudh+Hdx3HcuYnip
4lZ1s2GIKFNrN8hUamT/2Ebnfk/0WH9r7SQ27zwK9aPTYJJJO9RKWVlBw7zRC1kWgzuZGCkY+xel
HowAKmkFeJzjOB/Br+9k7pei0KQHacuh0axGpAYeGkK3QsKRGOA3NgYyRG7d7h31V9E8zZBvt9L/
8k0wmwhWEShyYwCO+/vF7oyOOXXop/UR8BxQHgVKpj/X8fdltvyUfWmm35KvwTMY0QdQLjAMFyBK
Xha9tjdQNkCdqOvxJMlZkByLfX7Qvigphi1oSKSEpZ/aCoI9DFCB6go0R0Czizd4mTdL6SmZEWEO
eUeO7Khqe508KeqORcVrc5oP6n33ZjcH4wS/V53AeKFgwt/fXvbG57z6FYIPmrGbWhBnMDDw81S9
pvTcmGkgubU2IhPk2BEjuMQryHZ4HLn4khVUpUjdxnqkKy000jTvYej3YCKs/bhIz3UtG1lfj4O6
zpVB4TgTexyJ23g6amn9SX3kYO45YEH/3B5k46AbAQqhD0MsnHgWSEDRlFbPA5uwtqrNDb9Y6kfI
HGk+NHrebn+ojU28MiR8KEVtJ5XGMDSraRkW2MlgyOOfnQKKLFa91aX+57bBjXoMppwvliYcwKyv
i4b3xbCL3S+XBeNXgo0svs/BFMa6b9Y4FdJ6jGyZwi1mkdQtjUnRI+2dEd8Ii7P+EzqPDmCeQd0E
VpDtTMevv7kBuNR+3l7xxi3AmyKc0ww6ZSvyc2Y2Xh5TjFGoXQMufMAple/FnPnEJX7RQH9dMXe3
LW56z4VF4aMyY6BeP9nYYkvZ2318Z9qHNpXxM22tCwq1PMag3opmz/X5Q8tvynMNOO3ESYg/z+Vd
3hZJUCjKUc+bsxYv6B/IbretpV0YFRshyOPdrm1h1IvJiw6YluvRyF0mSQ6ibaSrAIxy3SqgwQHG
Na4Xp5ULSWoz0aP0IXmFAGn25OzpLgvj0D6Vx/kujcbX9IgK4l0iFRHhn0cI4QCRoEGMeSdEABH8
QCnkq4Yx1SOb5IE5lGqogbw1U9Lnsc//y0pBgAXIEciE0ZEWB6zmJJmbpAPyqA+nHcZtgTgPaBX0
b1bi6ydMH6Fm1gY4k1GbHI2nuZRs9cYXBcYfk0bILg0g0IV4ULdgnxmqBNg7/a62Z79fmp2lZH9/
JK6sCAEA+PZc63VFjWbAqRz6j+mUO5bJmH9laxGOBEYcJ8q4lTp9XvTaT9XBZ/Hr7dO9EcvAzcK1
1Dh/Np5s164JdiVH4ZwOUYK5wjhJkLxGKs0iV3sDMOl429iGL3rg5ucMk4ATr3h7alepCB83inSm
3LnLC2JZqHjLfnBe/t4QnhDgIoILAEkgbJ3X2gYl1qhGgC5+xavO75bZr2NnB52F25a2PhLSTJRp
8HRDS0DIGwgUlrIS0neRkmDoK2cD8ae4efaaNpe83jc27yoTF1ybVoD6lUo/RBayaTP/AAtKUFS5
H0v70Pw3CyHjypLg3mSy7Ibp4xCNenmqSXJfZLJix8a2gWkD410IikgsxXqKZzT2Us75ENUMA91G
uae2Ah6nRoYn2dq0SzvCUnLIvKtLUuJpu5y8/ktO32LzowM98m0v2NqxSzOCv80elNYdtRgikBAf
vLz6qiSaxNE2V4In7GdkxRNA+PxxZdiYKMmGqE+fkzZBw3UIZpoGivn99lo2Pw2+DCoCgOUD9X8d
EYg3Y3JUhaGy+setypDGJFCG6u93DFwr0LhAXwsKFmKNM9EIehljwU/oWe/OuZTOaOPORe0R/KwQ
rQWT0mdP6SKhV80k7/vCYphpKB8HeLFvV8k+0Y3fzqA/TQt0jAZwWi6u/tdQETD/ooCD0a/PEXXB
5QovbdvaTtUoV7q7TnVqf6wNPCWSRnLXbcyhXlsSvC4xx0yjXaJG1R/zbtkZYb7DKzTs9vp78oRe
5CHeyZ5ia0eHSTDQ8vo35AJEONOoGngTVguLRhb7lntvyZ4QMgPCfVSWbsmUWWeIp+qhrWYI0szV
KHG+tYtjFegU4aoBa/SK8GcsMAQyuRP6340bevZrbWpPzmJKasabVlAU4GEOhHiiB2ZO5czd3LDI
7audRu33pm2/NU0jqbKvx/Y51TTe6ECYoZ+PIuX1gTX0lLqsr+DpfNzBdAqyY0vS7vVuUB+zyn1x
9LZ71Og877s2YYdYA8NWs+ApXy1p9uV29Nj6fhhER+6HxyaaPfzvF8eu8azZGHMFDfIpi0PErMHX
c+vPbSNbO4sMAoQ/fMx+dXvUWQ4Cqho7u1SvfYuB9xIDS38dBkHQgaCN9yUoilfck+g1dFM5mUsE
6eLHaVH+TNUQanH94/ZSeNi+vms5BykUi4BcQCS0+FIv9quDgqHjpgv6r+3yYrdqEepTAh7SAjj9
xMUr0kgkYWPjC11Z5BfNhUUSF0yjZFyisgE5qFlr3+Z6eLu9qi0bEEjHiwOgBYQLIQZaHY2zJkGb
bOonzcfU3EfeOO+3bWwUp6Bq/Imb4e2GVdmagMPemAFYj5qdfeh2Y+jemZAqJIENZZ9l8puP/mjt
6Gm2fevAdsUYKqf0cPtH8IUInw+UGXiy4qq01qDiLK7zYlSUEXOdXvtj1lRQM0+5BqCi9U+vLc3j
YNMMADtVNti5scMoN6NQhcQTZQCxy9JUUDesLLinVhZT2Jh0OtKUxpLO/cYVgyc5F8nATCueVGJT
ymkcryFE6aPiwTvPYf2zCdLQ2fW7+Zf1KdskJwZZH24uLwECMzyWMf0npoaJSvEf1ftoAbwGPGLK
8uI4r7c/27YN0EAjUuGJIBLL2kWGOcCM9VGuur4Bym60QHywOkhugK3tM0y8aDD9jY4OWqHXZ82M
y7LFxF0HzoZ5T56TY39ip3Kf7gc4BYq2abVTTjJ01zrzwcQ5DgQfeIAQjphaAQDb2GpHuki942Cy
/GAc7L28qriOXB4I3EF0DUA4Z6ES4kiaUMcylaKNmNbsmbEjaEIkmO+2Vb+Jp+NffzD4gwniCxDY
uquktNJZSitqNcBdZQFL37xm2qOpc9vIGmjFO8goJ4J5gp8q8VAVMfBqWu4SEOBoe2eP6vq3+nuP
L4WixUFBXU8SilfRA/YMQOrx2uIkqTbf4otQbADaiDcQJUDtW77VdPuyi7zSCxLz3YjLw1yU4X9Y
IZIezPmgKITjLFg0y0ypG68g4NcudrVunoz/xdm39kaqK13/IiTul6+GviWhO5dJJpMv1uzJDOZu
wGDg17+LnFfPdNMoKLOPtKWtI6XaplwuV9Vay6OkkE6YZeLAOubL4ieojvdlXASK1YB5lDXEKJ9X
fsaUklyETSx8UulTTQP7DEDG5cIZ3rFe7HXslEIeWKCxKnt+cHoQ3CeMb0rd/t4xlG4LjTBkM8DN
3wj2/vlvmEzMfgIIAVy4FKQ1wIk3O5oROq2lNqjRCYR7pPVeBIEuDWnWhA6WfAoETlPZ3QGUHmqb
l0tNiwi1d6eOwOUk7swXcSr9/6mHQ9JxDNenBa9CG4QJ0YualGHBPoFk/dIec8GdhiqfcxzH+tlU
iqNRytc61tZC29Xxx82ODBqgBjxzMK0w86ScyrFrvcbDTF56rI71OwAbcief8x0+4KF/QTMsuY1e
i3B1yHrhy6G4iOTMg/wWKn2zJ4LWCsvrM9U+xi/KREl/l22jB/ptfBxvkmN7oLfspvmursWGqwt3
GskACBm0tSi0gHf/cl/d1kuRLZfusZGosmvqj6JHO7QwQ8ZBLJHIrVUAyFaId7izL3my7cGZp3aY
0VQ3n3vu9ReeZo+mYSqUTpB7zNbvFYyXOt6uR6HfyeFH7/wYhzWEzPVqL23MVgu0am8O1eDiEhbE
tB6VYq1kcv1swcMLT3+oSH3gOOfXlJ03leeC3uajVKxvMgzS5r56mBhRlYO19khaWBD4uHAl2rju
1SsEUwF0bj4a+HxFTLStCiqQ8XaigoQQ49by0Tz9OksdrnyoWmPKAS9NIGNnB7+jOnethLlHqnib
tLgbehZ87gjX1wcsTArQKKWCdWJeEkp4Pzq2ojhHo37VS36Iu5QoaLcZ8rvV/qpWtYiuD96lven3
nF1XQx+NLjgRXFS5+F6BCF2qNySRxlZdpa9Z8HEk1DrmNWzI1191LZhtQ+GkFM5RpBloagwGaYVd
hwHncju4lRJtP9/J6z4iZvBBTWZjTnFi3ZsnnXgKWR1zuXvkQXao77J7jSTBFKct5htwj3Vx94XN
BMurAUKpqS3kzDslktqDVlPPOardz2F8KDSMjsc3rrs2onA1xgyWPYz446qFC2K+Z57rKkOfqPZI
M3Dg9Fu6s7ayu4P+XFAF8Tdjp55GiL121ba4iU/et8+3db7GuenZHZubiUOrFKY7CW51YlDZ/Ykb
J9mVtdY/ggRsjQBbnycWHxZ1PNqhgIqa33xUnposcdLMyj666sLa65j6KMjUEwakNABkcQvAbLwF
zzhp7sqgs32jIkqwRgM0P5nTTY832cRwDh5u/J7Lk2I6sdl2VGTHFJNjWzQguiencZWGWEUd5DLW
SVvlTk6SJi1fPt/z+cn5MA2KGkBKgHK9wnJzL4EyfG+noFFgOcrqbewFpgA+z8js8quKdR/GkNpM
ImwTUeas9FTIEsczctJjjSId2LxS4f1pG7XZDXhWrnE2XHsTiltT18jFUxS5xyygUp0Vbp3Q5Bhr
qI6Y0hvtoOrt0ghKkQsZRkOcrUTYpc3ESDk+Il4e14VCDHxarWN1aIdVzp/Ck9mNYSmNQxLNztbY
5eY31LSXUx8Onw28WXi4XfpML7qmpCJNMNPIuy5w7C55BTNP0uw/d5ClbcTzZiIwROnpihOrS0E+
W5pqfKTg7tVHjx5NI2Ibr4/7W6gXram1L20h9m+SNcQdhVm8y2XFbp6OSJPiY9c0Rb5BqG8qwi2J
OVqnK801ecqF1aGLidr0VAudnnGX5gpVZEyhdXp005400t05TUq48x3Bcfv5Pl7hYfDBLkxNKz+7
DvM0LVGcbNJj3OnQ5XvrLMXn6a+y2OUC1EVO99Owe79P6hXDC44Cu3i44EGMl/dHXezMbgoW39qM
2/So5OpjbFXvkLleqeLOk3ssDXFLQxgBJYSDjbxcmpkbrIdxduwH0JUVta0RS3rmqz3a3k1CMYEa
OwzzNZ/v6IJVaKojs5+SbNBqzk7AYPGCSZlFoL1KLB9ngR066EfshNuDscTpRodovClWUsNrj8Ec
3f/GroHqukJoF2ptCwM6i+EI2Rrf6NobqxQbQaN2zxGqD5+vcdEaRkCmty9qXB/PxbOPlwhLUdTM
VMKscLhJIPg53Nq5Id4aI9PueePI3ecGr70Ftz/qM3gQ4jq051GzGlvPLbgdHzPhyTgwcSkPOxco
sjX08vXXQ3aBbi4cEgS0CGKXPpPVgzSAB4+PrE4eva7daaYyEr238S70hkM/9msWr0MLLALGOLUA
8O/57QOBx7xyShEfay7720IIBcVztwQsb1zj5FzaRW3qNQAsMUkGz866XiUNOtZDfBy9tnlgGFYC
nBEaliv11iUz0wAEUhdMzl/hGIUoqqgt2/g4sOilVJSc9J6+UjdftIHMGnxOgBmAmm/2nTjrG5PW
8ZGbPLpJlZKGkeuWK6WtJW8Au9n/WZmF/aigEfJSWBnjN52Dl3Uo69tWf2nVihNIvGy+7uVIo8A4
CWphpCKzRESt+pb3hsOOVVrzZq/qhUtPzjCq7MvBF/W6qQyASVHQic47G2i4OgOoD9hRUZoG88UR
rf1W7aBA9fUFIYfEmMzUS74WRSztXpaGgQjcoj1uK5r+A5LzX1VLhwwUJgpQfcQrEhnOvNevRLaM
u8RiR91i4N9W3I1U2b424ookrb7i3EvHFeUajOOgYDSJCV46HjJR5Igpti6K9OLETQE4Jab/o6Av
43bF1nWYndj7UaWBPudEajTzh87wHKVuR3bUknb0rSZKTwlkdjeDZSh4t459/O3z77VgEOpJaChM
Gom4R9TLxYnR6YFwa9mxpbbpG3jqELNVIt9hHQ/6PloLSAubOcV1TNoBUIHqwvR7zu6RIXZbSCpz
drS6LiI8T7bQR1J97Cr/uicizEKGAUXMKYObrayMZRo5Tg5PLDrQNtRRcrJo1339mgJJCmBcGJwA
vnrO62XUmqzcgUbH0RbJpnYd39VTNfj8Iy2EvgsjM6/gSV5xZfSiIyaciu4kY9l0W6lIuUYBuGQI
wgSuNaGgUCWduXraC0guCMaOpZu6edBWcapvgR3U3j5f0JIXIAghUICIHNf7LJanNpMd9+zoGJXH
SbG5dlSija//YGQCcqGphIrWPN8su8Tt1bqNjrwYH9xae2EOUBVe9+U8DHzf0/lBgECzbL5n1BsH
q4MC07EXKUQded36CVXtLMgaUU+MpIN8+YeFnVmcnSFm5KOZdnV0NJKJ9bMIPEcMO+QS+faLhqAk
CIQVhjRAA4hq4KxiW9jFmNilVEILfR6z95RDYg9h2cts5RRNv/i8qQH0mIW2Oyr/UxnLmn+qpgb1
pppJL8Qw2s0ksbIVVvxkl2kUjFa0xqs23eEzaygzQKMC6wJqYr6srp0aESDdCbvWUoOO5T9kw29q
Q95QzF6SKHMtsLD3K4f4yudRTkFcR5SAeiFysdnZ6ju0bhp1gNUxr0LVNvlW6l61Lct07RJeNoWI
Dr0kgHzm2xkrCa+suHdCaCP4Hd1GiiBRv9JZuIoVH+v5a2QWlCqrVxPIBTnQrhL+MEY+t3582f2w
Y38tzNwP562J2ggWxuYbuBri8Wlcq68v7RQ6s0iPJ+wMXgGX11EeiVzrwI8Y6rHY2wYNROMGRiv2
X1/JuZlpL89uPVHkbSxbmBmGlmgZJ4b2DYoPKzfe2mJmHpbLzsm8ZNqvlt25LX8B4Dvz8UBbWc1V
1RnHFdzcuFl1KH4BZjmraHWNrYLiCq4s/fTn8KLdAZVThXFohd1GDRq6hd7oP5yec5Mzb0uqmg0V
m05P4/pRAkXxGPmQzP/JDIaaUIiF7Mf8MYiUzKk4qr5h7XkJXkrGCWK6j1QfrJV3xuK3wsnEjAXK
PagOXnrEWEktbtzGCfHUvnWykzvwzdCuaUVfF9HxerZwA2JaxEXlcd5qGZikmpWVSigCaE/4+U2n
+J11yqwTlb63AYRjXz116abJH1IeSEHcduUOuQ4Tl79gCsZnrj8OhsBbA7+AZy2JDcN3xzU9+0UT
YOCdxMRxgczxx4o2dNKmmRLmGv/dWunJK9agaAsmkA0hJYcOO8zMB/MpHQoldi0alqk8Jhr7zkbr
5+cxYsWENctXQUNnJl4JE4nzy0060q6hMBcNQEIIsgK4QeHel1+iF7yPq5bSsGXRXtY6qPuHlY99
7dW4xvEqm+5VdJvnzfUYRQibC5uGXdERuxCEt1CUwSTZ51t1he7VUWY+tzN3Kg3QPLN0aTj2wgsi
bt1GXV/6qquAAdYpiayzg9DoremIV8Pk3+wivrMjsbUVPfC8k9CaPeudF+Hlvz7/ZUsbABIXcDpg
2gc43tl9kspSLzPNpCE4C4hnZ749HBNqrqx/zcr0pc/OVFWpWtRQnYa2qxKrexeKDCznq2yt0yaf
r2X6FWdWABGJOUoKNPSaB2o8WdGDtzbMcjVlMrcxJYZnNpiR6JXZwumVSn/36mbbUxUD79YuRgla
z6KDFNauGl2olhU3rJR7wRmkcrsVv53MXGaElgMRKhDwoDSO8c/Z0SjV0TUSGwOzzItJYUrfAVNV
lHeEWt6XA//lrs4CP+DkcZEp+HbamO/LlG5tuwqpssaVuLSi8483PyFD1OFJjI9H++eqbTZlF9qp
SUDrupYMTH9pvnfnlmb1U0yCNbbRGjQcbtqfwJXJYwYlPfMHKJIP/YbHvnhht+nWC9xn6awchKWQ
pkEzGF9sKm7NZxUUXkA5bFRomKXjfeRG+7xtVlxj6QrFMfhrY5Z59CCfEIMRKaG3d06RTSp+G90W
QeX3e29jBt2fsdg1aEUf3e9K4K54y+ICIe0LshATVdw5kN11GqXCfBkNQWPQ+26nBVUq19gtlk8h
eiZTZRVp8LyIMeqWNJpRxbw4hMHk6BtBdCM5aQNlVwYYj1SCNeqb5XX9tTjb1DGVZkUHWBzEewfI
2QAd188j8dUM60doAXAcWRz49UCAdRlaqNGnvZG1NLQIIJ0diRribfu9dTRJ9mL80UL+O986h8+t
Lh6Gv0bnl7gsQc5P3Q4xk/4cqEaG5MkGZWbTFSQR7L5W9BX3XDznZwZnkUuiJp7pKlaZOvzRbYub
TK98lxoPUSNXkFwLaT9C15mt2UdrctHxlsOW9PtgAsn2t/Yh9W2iYdYke4BM0wp989riZrcpjdEk
lzkMql7iI/snkHSPPSSusvmXc3a2tPmNCnmjpE96GgpkXkaODMJYDSSLPn9mY3afDtTUI9MTNKx/
aSVRiHGn7Z1HCIGEDcStjhjW+bH2alozOW3w2fUKcDrAGDbcsRf2fWsbJyi4rpS/FnMRDAJhyN5E
Cj5vfuppDjWhFCa0MvI99Y5zvrXdL1cCJs/7a2R2m7XoEkYRqCDCGLOKI2R0FWzZKNcI35ZP718z
s5AhsgF6RS38rTcYMcv/Klb6mvUA3SLdfROxHfxLsEArcCJ7Ma7QJjTmYDEsahqaWe7t67jBJEpT
3FUQjs8jZKgg6CF8kMVK4WbxVE1DRnjjYrRqXvOgWg5OStpglSVmTjFSZd1ZAyDu6Rpv15TKXGUG
Z4ZmhyqvM5U2A9YnBAviygxACBpo1tMgJImttVzgg9fyM3Oz8yXVGFNrtML5CqxTVxL9T98E0M2B
nma8wQ/woe2eQRUW7B7KjfFHDcz9WvhfW/HsvHWDjjmfEUc8al60lG+SFMB0esiaknSpueI+V1Qs
Hzfc2f7OUkmPQbHHMGEtS+9QRPTT9D+W4+7mDzx/kl1NCvtXKzA3Ola7zz13Ma6cWZ6dxwYlLFNI
uFBCcRbThzz+73MDq2ubHUUXYUtGIyxMKUn56NyyIPWNXfOtPK19tOUM7+9q7NnLG8/6HtMd0x36
Mm71FwyENz5GGiXpv6d++0uWJH0Xvvu9+O1GRFtjEFn2GdS2UAkC/mVeTJOG1pgFK/AEgipBeUyQ
CbnZWzk+Fdm4lhOt2Zrd4F2id7pw0DnXTsqT89of+CkNc/lxhXfH7BESfz6y2X2+NnW/7DB/Fzm7
ycuxjpWixiL1XQt+jXyT3tBDuotBd5PeF5t4lSp6Of2bAG7/f1tnwUcF62muaUCWtTfZgR9MH4Pa
BTHv87vywPb5Vt17h1XC38XL8MzoLASlUSzQyMAytVPzh+6mce14QwO+r16HV+jdbuV+/Jf798zk
LOSM6DxpXOd4IXCI3uivXvY78v4xtv7dzVmooSgE2NzDblabdhPtTT9PCVolaqi8Otv0xtkgwuU6
mejxoYgp5CHbrdGKrLnQLOYkSZ/Gag7fFeIVsjvZuIJ/X/v7s4jTFKqucB1/XylL0jaQC0mqYCWq
LV29mMqcgIIYFzPn4B1nGBy1HbCNzcZ6ze69bbK17+OduBkBqut3+i0P5X4tCVw8CmfVjfkktdeI
tPA4rIqgAw+9t82COCW5L4iNL9Y+6d+jVbKppZNwbnO2m6Li9cgU2BwEJOChHxptYmutXb1iZP7a
GnvWjrxL8NrS+c5o3Z8As35Leoutxc1FQxoY8YDEAHh33ruD9Kcom9T0QoN0Qf6Itu5EgmTsnJvo
ftzY+3QbBco/PH6Ak/k/m7ODzbu0iapY98IMBGiggSiNHvTTT5p9+AenPDc0O9tdowrojmNx1YYf
+rt8ryBe7bxNdADOOn0fDtkme+BtsNZ7Wyw7nBuenegMetl97Ble2OKO74OGyN/TLW9j4r0/qntr
ZaEfI7vzBBGDkvgHDSxctbNLCNrwtWa3oxeq0yUEME1sEfdFsDs67tzYN59rupXpB4BC/ya39lb4
0jpoz+lrkpOYvXHV9yK/3q39sEXvOvtds6sqMWivjW7vhXHZbg0Igtcd3h2gIfj8Qy8FuPPlTz/j
7DHoFq5G9U7D8rPSH+3barWxvhxpzlYy89na9vpKONjhiUYrf2yP7UO1Uzb1xrop37M9QDD7tbHw
VZsz97XT2LRFN3ghO2QHqGzcA7PwX/7s+dMXlAXqdSTe0s3nezmFr7krTRMYBtiVgYKdg4ih0+5y
vEHRcrLG9DY1Y/ooCke9U4Hxe+3d+qRlJlwq6dvyR9MCVbESkRYSOehC4/GG7h40O91ZIsfsou1B
loGNxijf+ODJoewORjRW6ZFjlLx5sk3Fyu8wydjYXy6VoJWI5yrY9z8GuGZuRPVEl0VbamHcjYR3
L1318vneXvvpZGDqik7NtqseStQ0PIoiGPCchOjseehWHsDXm4f5i4nxFsUsYDHnTdGu0miJ4QI1
BMtroGVvduL40q4JKrDBsFYfub7y0VlAgxe4YVz7V4TlfdTWQiu5Gjpg1y1j9xbzbluj0vYAhaxR
bV3v3KWt6f8/O+FxO7Scg2Ih7PN+rzr1Q6N9VY0O3U80rCfkMag/MCY2eyvlIIwyB6ZjObniWcQD
CrzDnDSzadACOhBvOJ8IwJ2kz7880AfAGQatMLfjYE7RmZsuBEudFBKkYeyInWlld4m2ptd75Rkz
E7NqqqtrsRnxkoVaDE1a+QqwARmF9Gmeb0VUf/Uk4RCpyCdAvwxV0Cs0eV6AZthuGBbUR5Cn7fJy
S8dxre545RQzK7P42AEMUMU2jUK4/bvpMeDI2tfPT+zCtuFpgJwWw7jIV+bggDZOXN7oHgsVtQzq
PH83tTfAnYnCQKPTD7vPrS11fzEkqwMzh0x6ApFeuvkYF0xESelNdeiSNH+MrbFXNm280xxiErQv
/GyTn5R73q3ySC1c1RiXBYk72FtxpucrTc0enW05uKFp/OgG8NlZL6n98Pn6rnYTrgDgI/C3eFRh
/m52xEzZm7LDcEhYxLvUZLf5UO9Fds+qgki9XzF25R06aKahjAiAP+AkwIpf7mVbm1VsUdcJjfSu
cwuimGtoh+sAeGlh9hIomB57FnecUO0iQHK+ddL9Zou9Uhhf94sLS3PdphgiPwxwRczUIEuPbqsb
R5Dyt/M4cWHYRNnl2wZv8bAsyGoJ6TofgGkTA2SYmERuOe+gSTNOzKGGCnNWEuvkncqjtdWfq7fm
udvHfhtQtil+1hmZVL/ibbRWuL52S1yZE5cPAgl8c/6uHDEoXlbOMKmLP6sQ++EFab6qCKljzhyC
71DFwAQJxhdnp06lVazopdTC2noELywR6ZNhrznLtTsiOwcEDgwt6OZiBuvSHeO+HhqvTKYbzATY
NcvBU9quoQeuPxZs4EoGkHDii5yDLsDHgiW66hhmav2oljQm3BY3btntIqGnpEbXHFeL4duF+eU3
HSCSE0UhgiR43udHu0u8IXU6W4YpQFa3oF0ab5hboS2f8jZsq8hcyXSu/QLhGHyFE5Rfda64bng3
nYks68KkddNNmpXWY0Ftcc9Vs1q5A5ZM6ZoJ90D8Rz9mlntoAIjB/2UXWgJld5qY1G+03ggQd8rg
8wC5YApbOCEJwcKCgunME5H80jbv9S6EHoVv1H2Q5Taxx//+xQqYK3GiACmcv/kLjTI7yrQudLVd
Mb5U5p9IffzchHEdG70plZlSaRDMXlGBJapRenkFG4oyeDuBiiUkz8HjnMYy2WDsAFVSUde3BVRl
DzzLQJ8J10L/2k45QYqLC0jL83hjiNH+Zasp94XhlFvWmPmuUNRqa1d1vo3rhEMOG7XBIe7NHwXe
JEHC7G8jrzK/ljBsxhE9UGNEl8IuVdKPteK3LmScFEPwGyiVTySUQn1oONfuakyYrWz11TYgRflA
C00QqGt1Iq1I4qRpVBYWEEWXXA8E6wIL42MjXdnxK9f5sARe6YmATMVk+2V8aZ2uEVUvWDi08dbo
xl0rils35ytX0eKCkJ+YGARzgfCbeagxNIkyajULDYluPJA8LSBx2agQka8JhUwX9MVLdFoRqjOA
SE7Y8jn8oKpAL965Iwu9ofD5gN5FMZIibZC3pqSJ3iJnzaI+30SQMqC0B3g5XmkQSpzPzw82cvzU
cvtTcaf7UCg5TaOlzdtUM3K0DVE2JinwPx2qglkapD+6HfflLd+5m8+Pz9rvmIWcVLEMajOvP+n8
pchfjegVNBufm9CnL3W+vfO1Tr/h7EklM4/jQQAb5q7TCWhrv49769H2k636rH2f+Cisjf5qvWSb
D0nPLdiorWd24wWQoG9v1579V6nv/34O0ILIP0F9PQe+ibbILFpj68cI5IEWKrks6HMCRJrYRzoZ
NzqJJwpV3wv4Kkn68n7/Na5f7oUz2LTFRdKf0ozk/4ltH5h+9UYDjDo2P2wCfZQXPJvWytdLVkEX
g4x44im8UhpNZaFxd1TliTLmg8hyKx3ohkCC5/MvfTXdMm0tTipI1KDijdG4WWgA1HgQY51JfOka
T9qX6nHaXKjfBm60i/w0+AeO+4lxFA8nFHKgZQb5jssNlfnQSIvT7qRp3UBcoRsH7pXYX42B+1ez
0sPna5z+3syZJzIVyHSBrkGFxsylPa0typophTzJXil0vxsqjBxUUqzR0szDH7YSWOBJqm8abrjG
DTV6lOcQjz/ppbYzEcdzS9xC3ixt13xyaUWo44BXYFKSv4JSKyOGxzA23Z70uIJT6hZaHFm8xv++
4IIgfPMAWbSQTEFz8nLfhhzZPSvM9uTR1nJ8pyh5u42A7uJ+2hbKGghhafuwFiRumDcHzdTsnMW6
dFJcty3gszTzW16ZCclS5u5l1qhBpDr9SpS76rZPH8xwwVGIxBd4jnllvGpTt4FER3sSgUOi23bn
HibemeGwTr+4uJdnpmY+r5dF7MUab0+a9zYmfGNndxAPX7l/r1oL8wVNv+IsbEc9TaWb1O0petHB
Juncls/uvcsIe6x+xEG2W5tXWLgmwGoBKmMD1z3gtLNPBoEjOSaeJ04Ka2uCOpZLcg7+5641Nk7m
6ESH5lLw+WlecBOwPcItJ/JHPJpmO9kpGY8gtQCvjOp7EF0GSZqFLPV2lvIPMdhCwRfQfqSXKMHN
lpfmMFOIoj0ltnsHATt7w8zSJCzBhNLni1rYyAkCiOIO4gZy41nxIxshP8QzbGTsVDstjXe15fxq
9fx3yeVButrKHk57NIuIuFSmpzvUCyes6KWfDK5aQCjKFsDc3zvNwwBWyc/Xs3Rjn1uYFyU0t6p7
6sHCNMiC8SeClu+hfBi/04Bu3RMl8mB+936UaxydiysDzHpCVk4fbdrosxPA4mmiEcDQE3JRMliU
9MoakfvCUUb6h0IwMmlUQucvpM6pBzYV6E51Gap9s6/1N16uVXUW1uGgqgjA5hR4oZJ5uY5M7ZU6
HUrzVHXccYk7mlBhHfP25+ffacHvQBWMcixW4wI4OQsYWjZYDa9hJip/G3FgeMDp2S2p2u84Fyup
xtKSUGAwQaEKxSCgsi6X5JS14tEiNU+d8V7FmEdbKwctLsZEZg5M8gRKn37A2bdvm0xTFQAroP/s
7JoCXf66JKb9CFIT0nFtZXBiyQ2wYXhsQ7IEvAWz4FCpXFIK9NIJt3TnN55t+/WIxptXrTbil0yB
Qgu8CC4c+4ok1EQGamppa5wi+TiqD4mz7b+sloxCCSjNJ3EPsMEDVnC5d8XYuG6TjsbJjXNtP2Wk
vkTOfUsLZ21EfSGATyNf6N9ZU/11HutqMG9muVEa+EwqsEvPQssIgCi+oGtRdf5IxHV4YWnW12jU
ru5BVYv5XxDpB6rOku3oje7WSKiyrXV3eGvbwf3Wj6q7/fxcLX0xPE2h+oWtAhHNzNd1iCYbRYIv
1ls2SSlouL2OjN6fz60s3fcOMFd4bAPGgHnaWRwvdGqayCuMUweqQNtvHqbRdNQPMFYT/xpuvzqb
Me0ncOpQGUHFF8ycs+BK89qiY5QY0DjFMKkLkG3ylqePeSc2ny/MRfUYDje7ooCTwB019dVRK5o5
ZF67sh9RUzzZZuYGeqW8217zaDiD8KlV5duoGFmAfum7mbcvktZJwFv1JVe1Fz6yOzuzct9N2x+Z
WgWNMT6qtTr4mcveFS7fTJ7/0ccexB89xC/BHQXi/kHfmFVyW7nlTmn5KwT/bhtveGzs9tkujDvd
bJ6AcfiOmpnjs0xAzFEqGJ5gmJWGXpcWRF6+ywtxxzwHrQs0wdsq+8+UyZslhzaIh/gltiE+H+E/
IkfdOlr8rRBlhsBUGcQDHahuij3trNe6pQOgvjI0oRxHWqbWG6b34B4HayxLrYn42L2JKO0J3qX1
NnWaTR4pRiAL67eb63TD2x76kpF7o6EW41u8Q8bC0aGiqG8RBqFt1EiakaQ8O2RF/n2QpryBAvBd
07I3w5j2N7GbTdXmLn72WLxAol0NHE7BgEwhfxDgavJuq5K5z0omhru0rtIA167YliJyvpcyd/2+
GTPpWzH3ntSGGc+sbN5VT7JXdFeBTMmVbtw7WV/QbZsKzAqnVvLYWu4+VbhBUOA7MU0VpKNFRFQG
2TNFl3vILkAkwB0fBK9uuFE1xFQcFPLiQHe6R9NVAoQ2EnllMNLWL9Rx09ioEmSeD5FppN47CGdB
pKEmdZ8GzM6finLcJRHz1dTxdZvuBmrtuvaN8ZiYhtjkiR4g9BPMCfld5AVU+WWNUcD730bzO+JR
UFruO+3tjV0/1Brbqabil6wOcKkHkTFABsy+dYyGlBQFERsDwwyqcvCVUOrqG97Ae3Q/j550/msy
5WhY7XbwVPIh2jcmOyeuAo31N4D3EqT0D0ZBHyrq3WVtcc96dacDUF8JxXcqccj7/yDhQaj7Fmve
ngOCOlpp0EXG3sq7h9RIt7TyINr7vUycYymtlFhG6qPKuy9idIqqb0nVbVIuNkqWfPMszG73EWBC
mj5AG4tuK6uOAknBrJpnCSm7n4rZ7JD5b3ERbxXBIXFc32bOLdSnOBGZ+oc6UCAq9E0UGQFI4m5k
IjaY1gBlup4EVp7tGpw8cI2+2BXfRZ637+y7IfdIBpVmh8UbiIEdbUPue1fjAVePKvshhx7sIoob
elZdekHNkuS9SjFe0mgMjwA3bl6SXqAwxdJGbmypOC+AtsinmjXaI0srU/MzLbaPap/WI8hKDLya
ETqbFyFLLSJm47lAxnKct84D6+EI2pmD11giVJqSo3XVTOCLOFWUimiFYRDdjtWT1WUM9LZJeetF
Iv7JJBdbzVaKZ5Dw68d0LEx0vGT2KqhnZgFqyD8jAwLuI0bpNODPCzDWmuwYc3Vrx/pWo+m+V83A
HotH7nqZD5WRndE3h8isH3mf3Ni5s2nL5qYS4id31XstiW5dJw9qbmxKe/Aruz52vXNnZHB109jS
EiJNUqg/ast6L2TagKLHfFYK/l3T+j+OjMMWAumeGN3AGjUvaGv+NMoIwgpGWwdFVGk+ONogU+kW
2YupVopvRVWE1qxAatCoBWGVChVNy30xuY05vZamG54CgMCt7oD55JYUiQnBuIGiN5irv+zai/ed
UbBTVgxOADr5eyOLDZ8lWb6JBYazEtraQW433Y5lqOrmqfpgarUk1BMgJVC1n+agZ9BBhRaj099n
hgZ1+t59l0X0PlQepta8OtoZXOmJVWrvMSsflNKK/DYX3/qClyRunaem1n/aaqL6rPUOMjUdknvy
mxaZTwZNnhyGcwyKlH2q5j9rtXizFPuPBJ0SWtCdgtQYnIZJ5lIyOqLzBzx9t0JNKXgtsL1eY6gh
ONTafUWL3s/0mvmVUToEL5Wc6JHlEZqPDMv0BmIy65eW5XLrxcVbn6Uvdleh9cbs8r6L+uRx1GMl
MDJBfbXVhA9V7JT03ZgR26p/lfpQkqIzoJQyDr9a3IQoef8/iq5rSVIcCH4RESBhXzHtx9udF2LW
HMgiCSf4+su5t93Y65nuFqqqzKxMdoLxDnT0BfjyWC6HaGVRnQT+bo7breTpPNWzV+q4Z2zC3+tf
0sew9tQ+QZFUrp5xXUJI4IJlqkYMHx+EqeSMYD5XDhuMcDbL9SHqtAHanRZ3e9IO9YY7qtYbJ6iV
rahaPalrj5jTi2j3pBmmfq+tpkG1gfKv474trpSzttGRH+7zcImakSxfy4xcjRZpO38MeudjW4Tj
IWOKVEGxD0eOInPQHUFc8pbxGqGp6qYzPr1s3pNDgGCyg5HtxwiHo4NDBtAll5Eq2zT6mKBtLtNo
odA1ozy8jtNCzjFj8lTs039ohN/g6Czu5kSKB9EH/6IeoXZe+6BMfSZLlum3ljmo2eb5A9TTUobL
nNXJbP/tBqfJLdHcQAY3PUL9t5eJ3OkhD7alYguSUJWeVUlxyRmHE4xkqb2CjUNbjnHGGx2uCb7c
TdXhz4ku2qJ783rPToZgAa/cEO4OGL2bzBlZKE9qGA3M3sL3pZg6/Hyy/kvXaHpNVYJHt0vblz1m
3xH8Ka+MG1jDitBV3s2iHrCXf4W/mz+vXGEPCTw63hfQtftCeqBBPvrJh+7JE0mW5GAV+XQbysMU
CIgxO1uUG3Q8Bwa/kSOL2vSepMI30U77M3EO/yZEHOBQtfBYZLg1+PCwSwH2DXEABC/CyC3ucN1m
xfpNaI9rIxy5/FjnIju4YgD9nGwLohGz55lNiDYKw78xnXWp+ik58BjnFVkP5LLHsCZmaN7LkGS/
hEFSe7SN0ZXk/XyLtg79Clbkyi4d0YAt/m0m/fiykEC+YMHXlrtbACYmaCeImnAeMAd/qsV9dQv8
5XC/fc80s5cw+fE8BIFV77KNTgZ26bBATNuK9eCVBss/VhbvF5VjvYgWKM4uaouStXa4MjU+WYoS
2qe+uww2Lsp4ouwx7tiffF6nikmrb3JC2dA8GRtTbOsJQpsPJkf0YnQKhjtrR/vWRS6Fi0ysTnJK
RSm19bKcs/RIkKRSBh0Ku5gKV7KpQwRGuOU4osny7IJ+hXF0ht3sbnClCUN5MDtH3PAW20tMkcox
eJ2XOPQO3PQKdRAuwXPb41bzeusq3HdTLX627jqVTgczow9Z2/UaOBa+9Xs7fAJqhmIwIPgf1m64
7Sz/0pgQqoK4d9/uL8pSVVmhsyaG+P24jqlv1piOlUcoRLnowlWTgsQgSXz0zfbeVDxnOF2J/5TQ
B1bRmgxVB2+dGlK6EHsUajm6eJrLFRAMCtMeItIwS2pMsPy4wx/11KMTPmOVGgjWUDwlGnsZyrVv
WJ4Ky90gGSTUGfr9DCD1j31yJQGKVryYyFGleXeYN/l3Nu0fk0LKETOxN5NH05F3vx1fWAVlEC2B
vJNqKPhyTEfGG4iVi3LtYE8cyP4rWdy3avGU+uhHJM3HXyGc98p15ftBmEg2KWmjxvZpcgpmZp9z
lWKFXvRTOXVSVts8Zu/boFaApiPrkanCpyqk3b8QFvOfDt6Er8m04PEOwwB7WB2j/OSmTdaI98El
Ymm7f8EvEbUFSjqLrnKEifhFds5eqVUt3LYnupeMOMGvW5w8W7dVy/pvolEZCiwpwClEwwg5m9Uh
oUP/mlBIhKCD0leA7thlgSnEdckTUyaooOU+jvLeL31yR5XeL2zgVtWxDsDzLgg5xTefSVPvMTf3
M9kZLWHzvWDIWvxSFXro61ml5rBkJDjmaY8l4zFSTepdj8AoqlHKstFnazWYll7WaC+qdgXFEA9R
+g9OB/aKuV28G/vTQgq9bocNtQxfyMSg+eE+xP5PvA+HKaDq26xmfFMi3b4yBw46YgR3BGj+hu6U
VQjLxOPj4PSsBnGGZY45KOSNHnCdyLtkQI/nGIEBByYDdNdxcnB6ao82huGg7hdoPEZ84yED7Si9
i0se6uWQbOgaY58stSAbu3A7FxfjKKjfIgARvEtbEuvoDUjF3y5oz4AOsWEwLa6me/Q3HugXCQrM
ZcZONWidt4TOMbyy0gVjC8dVkgS0hJvf/DjxfTtHfN1VaVhCHwdC/C+Yhf4k8MR9VkfOtGjKGGrm
7ObgM13JDBFEpg7c78PTypPokMZ9dC9kmzZYQYD2gYc/5m+Bvs6atQ9jseDzaXkCapVtA3sYDCyW
k1CKSqilfeRGsXrSDpFiBT3ThT9kEI2eVd/TaiXklEYYyBa9PvJx/5O2eqkInAFKTeQLleFzlOhD
BnEilDQf47DVPLeVW8ZvS/lDKooXFup3Mbs3kgy/DKWYNkkG84ddv5hh1FWasBNNETmr5viesuSX
KdqLj9vjDqP8SmCJ3Q/zDcaYr5Yz27CC3MYRHK1MQBVAQViZALLMcTYvWJ37JaG5uOR+tajI7spE
9yfd3JvsYmgBxfYMJyFoyRwiqZXd7hAPevTR/NYzasrBsF/pmoN1VuFpi2CTbJP8YWz7sFEu/IIo
pzh0ch3u+BjA+iksINhVp50nWEGaE16hlPkSHeF53La/gravEEaJMlf0nLXk2GMCr9dcR0Atkv98
hsT6vCPo7gN3r0n2PescY6aZHrsg4EfsV5N6FzHum55sddYVjbZjg5+QXLG705bIiHKV1uSsUpuV
rUfdi8fab+O/XGCxZllbJBnSxhPxHVB5T8Lg08G3yAbslc7yy2b7fVRwaJqIamRKrlMSH0xq7rNe
/onwbIEPYZV2w6W3MEMzQfo4xOLR6bCv05aQqqUjqSbWYlqZDkkQH8HFRuXi2eeMZqz18q+OsxMM
d+6EMWM9i+5rmOZ/6w7OhRR/aCf/iZ78LgK7VG3q8daQ0leqNHwIluBj5NvBF2qshpy/bVlqy5zl
j7seXkXkXowfv7J144dl2qNS9mlfMh3UGGwvsV3ycpfRZ7yPyB40j14OjzJra5YNnyqG8Q5ODq3H
ZZOYWvv0UYvoXw7kspzy7GYIeadjfNtbc/Myd5VDnhDySYdyM0gUNG1yUZ7/GeP+bHnxLfV06ekE
gJPyv8gJuMO0iUOPfEoLP/+KI5AaD5mFWnLoMFnAS7ECenK0fW9rSNujKhH2TgWOltGIdgW6jFLy
rasnT7Gru055CR/2u3zfH3tlnrDv8meT/Qm97TO8jCAkNAOUEjE9D3OKPrc9h3A7RSWjfyO//3WD
/tPv/CZGhBgkPPsFr3peLbHJm4y5LzuqoNw1+dKTfdtj+gm8cz8gSEqgIqdPcT5Z9CNrfkCqxKOG
SWsaDbIaNqj8WDtWQdA/DaF5wFIg/tDytQ56GdWML0WzZ5GqbYYmft6CpdkFpkkeaOAafntPnL/A
m0UCwmcPtsAsuqila6gqal1gfOr0dhp2+ar34toP6jba8WPzDs1GLvghn/SvVoffmW+BJKHJmNBB
JwzTe6I0Fn/5g4AP3aFnWVyqwWWIVlvOVq6XYe8eclXcjVOYlpnNP+cd0wsVQtw2qf5tC/uN+tmX
IBpo5eX2NA0hbl4bSFRJ5DzVGmb0F5KvWJjuEFudFSo6ygVHPFq2CPE08Rw1XYwa2CpPTw5+eFUa
LFll1vTKRt7MYu0q3iHshEy2pu1818/dAY5Vr3ZMPjkMsivzM1lMYUcqNzPMsbF/KjRETxzYUR2v
ncBS10gOPffoEg3yoFYT5JWwwVpNy6CqLMZKvrc8xWEWm7wYgZ2CQS/RhcTYBGuzZNyf40xwXynk
BxxBnbfVnnjzYLtN4eVot9hGGcMhBZ8pjhI6DGw2b7HRiLcO07PhSALKltybEgC1v2x+i9OqyNro
UbSJ/9i3dTpv/Ry4hq+mfUhp2P3x3TCAxl3TD2VGvtQ9X9YLxePSNXJmQJ6ygQtdznnno6pI8MF1
6A6rKRtVlczjdCcsTX6JTemKmAjQSQIeY47jtmRLOv2bo2V4mhDq9KTBTdkqiHhPy03H+WUkc+/Q
NUoD5Mz47M23a36zm09P+xamz2HHVNNpLp6KsGfPa2xoiC4iCJ5/jMA/gIF2gMz6UBx1Mvcfq0Xz
4zpFhnKYUBCKqYj8cZxpMpwsU8Gd90jwq6Xv3NDIkAhZgfCVR2eARbaQWzTwXQ7xA738kFhWSyrj
IyCs0zj/6+Gkk2Ly1BaDaN/hQFPrh2fSsung1pkegKam/+WO0cZaHwg0pPt40STYxiqGEI+W05xT
WRU2tS0GokV/uYHOIbJ+TI/V5tGFsA1KffEyKw3/NsEsnji/EfKA6Nt1qGIfuV8+SMDb4iELizoi
+/hAsSYZqn4NL2Hs5xTvu5uhIUpjN1U0myGHHXhf0HIWQJdHsS414pe3W6YdUvb6oB9rmDqEb7Ms
gtuaxe17sAeYgFqSzp9ZMfnHvkj7L9j8rA9BiH+IiIT0ko9cn4Tw7mJzJCT3+cx7LGevDCaZljq4
cc0ZObqWTCfdB/JBp5O5xUgNRa30wQYYfQkKDERR6GqYMgdHEXFs9gzIh1PLEDUrgeUmns0cg3HM
6425sBThMBxdJIpzwsV8XVOgHOCI3V00D7IRhS8u2N5a7uzapY0CTQwFcj9VTjtVY5l8qLEz0j26
BVpXOQCcX2EQAFwhboFWJGD9c4KP/QYRcfItuRpf9zzqZAWIDoEaI+ywD9MIDz/TSQC3fA+iFFbi
nhyXhNqfDMgR3fxmAZwTsrijMJCXAcjL8y/Y87EXtOr+MswdBorRDWs9chHkZfDTPmAQDPQrrNOC
Qw7vwmMYzsv7kO0em7BRps6TTaKj9VHaYKLnvMyLef9L1mL4zQY/6aqQuOL2jOKG45I+9L6/m4HR
VHA4LkqfzArzFUTfAA2yGzAXX3XGxzUr0DAHGeX33Ev70sW+dxj8t8HUCwIrIP2NMo2WH3tCOOfT
elPacmhKg/w/E02ydmSYnwgz+6tTfkV55G5vOtxMn8E2pefcY978pPvShRUNbX7FKAsQwQ7fmrZZ
SX8IXICYfvoaum04D/C5f9/mfLlH+9QdlfT9MdPQlywALiv8ZKTEcM/MfdiShFVD27ujobveziTg
DzKObqipovIQPWBGbNETY2zKD3EE2+NUTL4MEY0GTxazf810F09+K6ZjtxfsAbZgANUohIx2hVfc
hHG9wY6wbxDFvVZLmO0w1IrZYfSjukPgaAdyG/wQeOZPGSdrUOqg/a8TMivzLc6PiV/bqujD194g
zWpMNiSikRZ/9ZP5pAXeujDoixeJOT/0+MX4qiBlVf1+zY0G0pBv13kHmoKLzlep8ynQpBEw1YgW
ZNbFv02yP4ZhAOr2JbulWc5LbInDOsigViu4gQdJ8t07ut8LqF3KrOU4knmmD0CZxjpknldcteq+
jbBEiTeQYqanwL6C+IxLDIOPlLaxGXmiM/uzmEGg1UYjtjFRQOo7kTqD+AzGZuRme/UnCUe4huoW
t/m+3quY7pVHrGYJB1h/HAbybVv+nIeCv02eZceWRWCO4mTDN9OyusVYWhLpMyB2ATsxCrgHFmrb
MU5dV8UWY0A7Wd5sKk5qaKEuA3xLat5t6y0YO3hyIXnCVZnLCeiUaFKHebf63gTsHyIN+tKy/rJn
+y0c1BvPTXI2XkABI4v1mACCOw0uZad5jthTvCHRfg6S8Dtde/rLSuC4poC/NAoE5MbKj7eO9voM
7Yv91ULigsFqjf1LKlMI5/MBfZNIz8GU9RhHB8RsJ53zAKU9Ug1hyYkFOLHlcTMEmDPhj5vX/UIe
3Ar721nO4pztP8sz0RxcjNmHGoNfXGkxwARPI03Ib/10gU5UVLvDFK6QoV3yYjUHaiYKTkjgikY1
aDbUM3yHXpdbx1psl+LsLW7tMxQ2YF1sRAohy1HnEDkePg0sgxtrPqE/TRcHvc7Ytd0R0hvWJKnD
aiCf+JPOUPQqk3XzWCKyqtPNMqocxOi4rxTcnVW/iixPbV34iY9l2zn57eBtM5RRzml+QooODKLL
eV30eIQIVsA3tF/JLy90/3ttrYSVqGaM1szMitch7/b8ZQy6PLyBtUyiM3KjAsjLQ5MgWncKzQHB
YmapGSa7acAm6CKeJLS57KkFBvcmY8LEJU1yMwH3D8eHDTRJxQ3LDihQ6230tmv6GQE4bgA6iEg5
hud+nmMQKjFV3R/c4t1XEXXpNQ7MhM4djNzDahgS4nwSYeCdgID2ZxNpBj/tvo/ufmRlJ5W1+4Ok
w/aHY9Wl2gobNsEi7de2esxz8GB74Dann2gw5LmYbXLVWQIIlyv0md7avh52rV/3gCSPnG5hqbI+
ucQsW5oilApwXIQ2IUQzD3BdLAbFe+4uISr/Izg48hx721YpGYsLtRhXk7BHZ4j3n1d95wG7eoy/
eagSV07xvhjklXDoEoMkYw8pOPprauV2P0u/38XBlDwY7+N74syGJhWT6z+ii+EQMmyGbGQeGmQz
7A0D31Kn3eIAYWQz2qpoO6HnGOpk6MbfC6JQRyBz+3wzMu6e+wCzXgkJY/Ie2068epnS38mQ0VuP
VPoTOuGBdkUF1cN4T/EdPiMD2gKyhjIGoDvHf3UP3cAvxBDn/xU7zmbjYKefVuhaAILLnvAXRGy7
oiQRPHcrqFzVn812LqjHmIHi6rCy81qwMcX9BGdtcVJTG2yXZRiAkxIjn7a+FbLOc5Y986LffuDl
jNwmFq1fQ1IoOES0G3/EAxw/xa2MLYB1AF1gBiJddUMoEyh2eISpUvVBUg6841tpi6hdDnNQDDAh
ICryjwBvWVJ3sL/ABMN7hAGLeGmP2tnpZAYYN7ZGOXENgW/X445h26TCLJhIO62qnixGH9BFy+Es
/Q9kvHRBhi5qyABtzsWwfe5tm/5bIRve693Sbq5cgkQIQP8a9+a+YcdNFnYByRVOZ7mvUa2REhrd
IPIAQJ4vwHkP4IWVeQmSje2ljNGlaWRay6itLBo/Xa1aZEAWuA1+rEHhFPCoWz93JcuXDgilCv8b
scFEKw627hlIL5oCkFBurWWqu6HCUpL4I4I1VaWWLMGz0iVqq9GOAeBF/JU/FfO0gYRBB3DuttB8
ZESNL1jPN0e7kOzZgncpKjy2oBMywMmuFj6jTzlPzBszsVO4ECV0AS06/qcOKT3vlO0LOyRG9t2V
tAvulMEPpI6FKZ5FjgTIEovn3Fx2qEnEo8fQMf9DIZ0AKyHA1UGGUcTuaPGdAxA0Vv03gG2p+dId
wz1Gn6axWectAkFxhCvCoqFR+Hqv+DXiVzqJpYkX+2wxCz5lyBc9LWzK8WGMrNFmDg4/hNt6T5eU
myrJ+vm5gMyn1tp3B5MYFN9N/kEkxnsr0O3ufHzuttbZSsFP79wuXXKJVBg0bQzm3YOUK0nsUagz
QQ3KJhVkr+KoAyMWTOpBLkAk0h7aklLM03oQdKQlx5gH8CofC1HzoUfxGBfVYMHnbfF8ria5Pi2m
RX2apil6Q/GkEYQP3FYS4liBkwviQou3dcVbgjgXu6jGQTuhjb22LV5JMP4w5fphSHc0A5lubKGS
g3ESphEYE+Ls0Cfp1HibntCJv+o+ag/hFJ/UXiB6oT3m2/6NCd9X/Y86JZJ/Qcnj4Vu+MOkBRrKs
BXCBCSwNcSJDq5olDwHxxRLowki+0hhjOpLjkG2ayrgK2z46bxj5Gh/kvAWFy9zVpQ6/9hT0qoZI
ih660SyPCYyfmj6x9ldC+7CedinvRsskCn84vMKwEQMJrtjSe381HCN2DluspuDUNkBOuxJGM/I0
qS4urU4erYciMiDs7ArxatXUCE4ewg2kAmz0kRq4j+CA4ZJYF+F639H5bpd47bazOOXQA6WZ7Z8p
kjR/bxkY72ANT1nGUAFIXrVbm2FeWu9BaKFIZONJMNZMkTpydBBJMj1PUXFsU3IjaNuNQz9O0peE
ZRfo+5t1SwEOifWQZaA2VnfEct9hxjalRIBRLoEidBhCg3HCRZr9dSa92SFAB5k9mc42ruvvgEtf
w2K/ocG65hvSaPbgtv+MCrM9RbR9bNP2OXBcYOINHzcF7U5r89/jPt7Cfas1Kd4GJ2qZTferdIe2
bevUDlWq4AoHU4Qg6ppodl9pRxpL9SH2KCT9AsUEPFmT9KPvMA5sc6hriMXxTlLQ0rN/+AHBELJx
J3t58CHQzoisJXRpWcX4egy2DVA7o/exIddV6awqgr1OyXan+u1M2+m6uATf4FD3E4ZVkcyQ3wSV
GLEMKZPpe5P0kgOphGLGn2cZMMwz/cvIphTCgGnGG1DisiTyHWBS03mGwqYqtrYHIUgJ7bQFBTSe
RYvyLXuw98+hWk7jtl4y/BHg5B184kEcw5g8hwWt/J2v+QnK3iM6gM8uTOsgkmvtWgy3G59tnSZ4
B8ZBaKCZE0eYcfCqFdu17bej2NIKW8GPLZt/uIK7IPkk2WfCHdBjfLnTKl6czR6R+N2VfRJVLp/O
P5TCjrUZACyP1GavOTxRClxzjljcgEh6HM87Q/Tznr0Sqyq4Yc0Hj9MutjvIqfGGu2OfoOM0wBrW
eDkKgHUlDNRfdybOghHoGvgNT8SHIfC3Hv8NOeYX0DYoWmvwnS10qXpoVUohpwcgKXc6t49j4Z6Q
JncSI3vMW3AJTlgIOVZ15gO+3X049eZDRHgoYUQHxKQdyMnrl5kvB7H6Uw5oBlVZG6yyBJ8/3Jjd
IQLL8OKybwARPPXksGEhOvMYozv6CV/sZoNDeh8OZ1hZAPUFlxAFA3C6BYWnaIoWdF47wrl9KaXF
Uicfn3LFzlC+ANn6waUBB55Uj3NEeyBlmAwyrT801wD1/O9gQkwojEIDgzW/3l3zYjz0GENLypZG
bwECqDcDUhwaPEdOwNSwmjsfVBu8Y6y79GA/UgWUBvwXMkbz9yHSn5ON7uapeNS4t2vsJuUYzNCr
Q1oDmQCkLw4fKdd7JRwwqHwsl4XWJOhPCc8fVtU9KdH9J1cPIYzLLSrEiDmY3SJE0C57f0LbdBsR
ms5BApS5K5Im7DeIsdDYlMQA/ZQwOm13eY/Jr9YiABW8D19FlzTOQ6yKINQ/qwZQYrqDSOePvN3g
lzDqGJ9A/A6S/pfKmS89uNQS6vJHQt3RW31KAvsT4dG+eYgGAVf9YjR8MwV7xcG4R42FsrKdTO2A
PVVB1z0mdOnA55A/c5x++iGFyzHrZUW1+Gyz4Lr36xMQzXsy7JAssf2/JS1QE0U4Xcw2u2No/FzR
FduzwpJnlBi4AXXmqruuL2fl+EUr9S4YuL4iXZ4VXxrGxlpN7APd+N28rO5GZHRCQ/4BuPnI9v0l
HNJ3mNd8Ymm+geF/LWMYRWnsNLfkO8n5axuGNeo/AIOf/cnijabhJYmgeIkd48D3+1oJ1G1b+BCK
vkIDWvtRNI2qAZ973F3Y7FLX+O2Pq+6PjITPmucHSG8aQgGsa/8F56hmC+PnPlQPgumjNgph22EV
FeKuh6NTOZL25Dr/sHHzrkwM+jAb6oyMn1M2XdHD1dNqvxhpv3jPb0g9rLMR6jDHPUQQ4w4ucfon
QhwcOg7nZA+ve9j9Nr35RK/2t+3273Uw19jlVwCY4FNHU7n0L+DI3/AbwxqnSf+Nq3gE0FZh0AS/
/oXFzHu0hHWYTQfAmDeX3/EenznfISeKIA8KQSobt91HW/gutNgqs7/M+dp0u3ohwA/o+tVHyQmD
LdC04Yiglk8erEfKv9P4KjJXDxhRxQRYw5g6muUDIhJOQr/0U/oG8vM9m54tqO2NPPowQX4ba8Lc
QRD4BpTlQ7roSGXetN13Z2BpFocfq/hKcnR/Iz6pQEPj+Bz59HkbwibzrIZssgq2s4ZZJWslpkq+
/N6B1Fj6OBtkf+F1KB5FQsrIvvyIXwzkQ3z+r9ji4x5fcxhDd/09RGRXBFVXc9QfhM/v8uJ7yNCP
9Hx4A8pywgrDiQZmRlx68pqN6Q1HnMIF3v0JYghXTBSElRj4S1h0gFUw6J6Rtwi+JCzus479pXln
IXsSFM6J+iVcg/fJkldCuqlm/d4saXATKb9lEJWW0QA9h8Ldx8jDhnj1agQjX41gS45gf5GfptYn
rNthL3fK8wYKbQcRMb2MKcGeWPIftBavSdiyIwEMc5/5WUB2vL8GPDoKRGJtfj7nixVV7vtPFgD5
Tc2YVOhsw2YCdVvM34U57bqvRNxVco7qcLljxXcw4L4fL1nyFJigyot3uUA2u8TnEcqcNvmEgOXG
mKh9tGBkA3OU37oZ28vRiLu6Ydu/wJ16NLHh/mtPnqU5Swrh3dQ1UGuQLCgtPy+jBpTsEWz27Yj+
kEV8l28ggaHkCOwBRtpgockzNjWrBLdkBrZtSPU94UMTAhnnmBJtttwNFI+J61508jfknzp4RqLM
Qa1pvenL3IUXeCUgpfcB5m5NiBGgS+VzEHOw02gU5X8etCXBx9Zu13V425S6pOvHz0Uni5rpZ6zB
VIL/oeFr7rsHFsfnIfwXy+GWBXBkQNoJokAO1v6GTqMBS1wp7OdgFRjSWixWE3qdQtoAHIgZVCb9
xeHdtel4jOR/bvhvidLjloWXPBDHIBsrkkMJgq9m6u62da876DoCfVjlYdm7Z7N+/HgKugigBUQs
v+Cp9NfsEh7qKd3BY/t7+Ejjl+v7Q2TTJupwwOYOrWNyCGDuVe6Dv0CNfGjzGaOSbujKHtPE1lD5
VDlUPcojvXh7HUEWgmG5y9rs6un2kg32hS/ZE5QVzYB/tXSHZEzOwBt/YNmKZC8DlggIQYujUNk0
rdUAcVhBqwBQH8i+0ki1l4rt1doGp2z1dQdosVrBn8cgSPUeVz8qov1/js5juXEkCKJfhAi4hrmS
BGhEikZeF4Q0koCGtw3z9fu4lz3MTsxoSKC7qvJlVlPvHDMH7sN97zb7yNBpiOWm0RTQontoKtCx
Kmg8j4/2XMY153YBvqRgSQpwI7XyMn9VGOmqLNrVkLPSrlxbqM4evgQRfQuIs9QLBByBVj3FgxdY
XscYEbFs/ifjewvYr+Bpk+JP5trbQBI+r0KIehb4UCoTH2dDST+UzofvRS/+LB56N35w3WSTmvO4
qYV+Tiw3HFIGT5kKS8FaVLjAxZ9Cvj2d/MLxzXaTwDZ/pnrc9mV6ZGj+1PKBOndhYXqv0vSYtvqD
j7TForS1GTdXt5BraJ9A8+6aKkTxlIZl2l+meNrQwAOZj3W2Tl1j3ZRy3kRmHnT366i19C2WHSwg
8Q1V/7uNxwH8Qx0yv+MSyzibFnTvhvHAbnbeLFO7Da3/jp7yEM0T25WGMDLSjaO3iCrd0etO0vuO
2BqemM2x6b5m5lMmUFwUXwkpOaHvHciJP03JFNhUALnDzpg82dD0SOdHU79x89S69yli9SyXU+XN
TGVvbh1f9OjaGnLXFPGpj+aQnJKDUYdZqYWjzuLD+MJaQgj919z7Z5mvFflLtewOs9ff5vpX3L/f
wl2RcfHgziZsI9kjHVPNYTrVjOtST0N7agPCG9ecRvXiQsnJk6D56bARFL13kPqyMtphS87tqm8l
kBoUDWsC3B5OyvljjaU5753yI/UeJiC+AfVe422K3RQGNtvmaX4uHGRup11LAzoxy8LmXhTV7r4b
/cBsc8q+sNB+fPfqlOrEWmcu+IVJ4LyP1bLOO3OXokBKZNsKtapFg/ddwuCH34GLdeoOGaMvpaaN
VhYnw/1gcsrl8+v6Sdj0yBCMGKS6EQETkFz/AmcGY6O9+rnataMKe8nMYdCvkRrXMHrrBPi+WNrH
cX6UtvGrmd1ukiazS3vXetGt1usD/Cb2sum9dKjEqvihL6qTN+UPeJiCKfWunQ/K64ijlbahwVK9
KhYnTAyr0YuCuLPe7fIz6cSnl/hHpXAR+NGLxuh/KKxQV845ZTOHSnSmAmSbOOZ6iuWm9IgwX4YI
NVgBEFbJNrXu5fIQpHeISfdpmb0RmQTHjppgPYci2zux2NkNCE+KQbysMOpkhOmQyvS6DNWlrBMu
VEKSVoUGzW37PKFipLuTWZHtTHZopLHfBUTMfMfGDKZnzvaq6oo/P8eOEgvsNnUV55c2sl6AClye
s7sI7lk/vhXRs5X5qnU7DDeeoskBMOnlcnDTJGiECAoe1QkW1M7YxgfckJjJYxknG9KO96XdUNQZ
e08sBy0DQGU6s5qicr+4cbpqfRauoQWrJDmbYthwy+yXQltrruLstDheqlUy6/+y8VvV37Bwb37+
UWv2C9FegdK8vVZp21nnyPY2LrMzOXxEcbQpgHTGETy0j9cTVOVKa5N3TaQHFxx1zvgfiXFduH6W
jHYvY2+QHANiEa61gXGqsgTIaDOtuobTx7Yee3cCW3E15CWvThlR0NGOjsH4g+SjM0qJHfouF2Fh
m5/U7+kqlfhIcawZu7QkpZMppfYwKzWf23x60iDEt7rPZ8Uq8M90Lr4jTfsgSutiGuWVxdabZtAf
RMnof9RXmPcPhW4/+FSRSWQcDHYpdT2cWVvuptqhMvcPqUw2NsMFQNhdKV6GoTp3GHo6hCUttYOG
C0n48yaByVlK7aFoCdSFoLUw3kVxthMNvRHwQFmWF5Nt2h01/byYT5GSq7YVu8ZqCRaL3iJYvWXM
zmq4v+jacWI0T8t203tnM5hZusoUe2GFh50m2g4O8huvaEK9KnOwNgZLBSaiRjFBmrnOejtdE18K
Z6mMnfS0E2zNni7+4NfNpU/Q/5T9VlQ9y21GPEex8TfLfu1a3JUyD2ejXs8NcHzmrOzCCMriZQB4
4tF7ptChmCwZVf6kuf2Sq4nqrFwrDY+ekaymwd9Ygxuks8FRcW8m7vi4+VFWZIx3yEr2HaKtQs0c
PpRDWiNobr0iSWZVUMyxY/MSaeMK1M+jYZmPRQFwKtM8zK3plw43zFhRaCco5KN71pHLbdmumbKu
s6heqdrDZ3ZtxuEhGikKRiNwo5jnOn+wqf7NJPtrlmo/zQTllEyOmPMX3kyp4W7qnKKg7q64q+AE
v+FCT4U7bfQR6/I07lq7PPh5dyMu5pTOLVMsls/16U71VGMDrq6iTl5Nx8aTAUaXcgBH6ZaooIs9
DOu619d5W2/y0sOTaK7SVtsKTK/9XPCwex96XQd2vXA6Y0QigWusNGhh1pUAbSXmsGax32dkDwcD
fbTW042RJbtYhyWuWtZ02vWKmbhrZvs7pWuPyVrh48SSsnbs+qpx4w9M8jOUgjKfN44zvKp83uVR
ehjr+DyZ0XPd+VzNGc+6vu7i+aGQTxYSZZFTkEg/FKJ8HnR9Z1naRo3Npo7nS9WOW0cTm5nhRKsu
UtJ2ywdjeRvQ9WUHwcrRYEn/OM75vnTzddFxY4x/dy9iogs2W/QfRvL/qP3gt3QUkTgPw0vqd1s3
f6V6Dcx8AYvVNyJjtMdk0GOymC0+2zagH1I0Wg/vSspEadBDo/5n8lTLOtmAR2MqXph41aHf4l6Q
baj09CETt7pPn0A8NvOIJytLmW0w/K4Em2PB5jZ4lR7SjM1LBieTZvbnXm+21FBoEwtxCbG5s6ny
2r7fdwn22onHWzPqHbFekGUWYjfDCBTS38aYyxBP66WT0TZdGH86SHj1An8c+Xfrk1mFneY8Df4S
JCySewRmZ76GSnMuVJG8NBwJiCkQcbbXoFV1btgUBmQ3utZO8get47vjrpsYxai4XrA21YF2j19s
fC0N9Ewcxmg4SlzrXIToxwDn7R7AV2G35Drw0kVBwntFIKzc3Ssz1nfMmpLQM6w3TMOvS4l5iqLE
Xnt0E+u5ZUDFaPZNa9iE2BhgonE7VJAdy3PtVtmus6ntM7FoZ2D3d8a81i+CNJcvG4VWfhH/xH0V
VJH13BXNeXLyn96K/mSRBagRm9Ex+ZEw1hSOGVjSm1fJKFAq1MF1v0RWGZuMZcUsS+bX7VvX4d1j
5MwRtO1maEvLHx/MJv7qI+cjXixrXfrQ/H38vKhxIxooLUOj6Y23/TRs46y6elH50nBoDoKLr+73
HBEhuUTcF/wNeX22HUVmEIS6qbaNI/el/go2fp2W5GmOp1UrUChb/B8MNVLN3XrIPsLtxCrBG77C
+XpCaVlZmnYp6pErjbZA1acoVhefbQGkV2o0s+Wmj8S194a1XU5BFLU4sTzsTBwGmr9a1NDgr5HX
gX6UmdYGkufQQNxaol0rGKWVWeYN5H1y/yjOmRKPZL4oBMv8GmfZE1kqoedjRyubozmkW/boHcbF
fyMWaTe15c/kN2dvGI7cksHYVls3ErzRXH4jq2wKtPqkN15JOsSuk0w4j7LfgmfOTvV3RAqM0s5t
iXmC+R2bmJYB1o37uCJ10SzXkF6hV1Ubv45WJYvGy7SRaw7uK64NphoQbrGJPjU3u0aJfenhgShK
bH5LEBXzlzeVz90wvimnvmiWF+qTe4Bw2ZtL+uVp0LSRI7ZDzavQABoXgN0L4LZedzuRR8d6RK0X
kyeDema4I4uf1hhMvFqRs8q7Nmwi9DdN116Zs9+Wheu/KPxzMiwzMBK1QHWKiIDgYtZYJI107O7J
6QCB7T+m+NOtXhKXRnBctC3jza05V2t0yk3S5m81goFTyY1jVd+9RE2wmoOHnxqbwIeYLIw6cm3q
HA7SfRiaArpOe5Vq5Fl6m125m4qLpfc7o6YI0PN/1SxYmkJLYGXqthgkdPD1J7MIZSyO91ejR2yL
ubDI7g3SNn8QHtqJ7Nw/azC+/Z54HCd5FK1YG0swGHSOGZ4towT0my7K86b10J8EI5G217YDX7c7
tXv8v2Fq2d+RTyRSbx4sOcKo+8AY+ZZYjIOVpLxZrz10PpE5WBfQ8BOc5pix73pjX4Vlo+0W2VEJ
tytzmcOYmaJgoJSrfeIxekw05mxLMKfxo8xeSO1Y6+icysqCPvrpWHCQZHQ749PooFDcvS4Js3rz
caazJahE97UtgG6YJu25pP5TdbcmXmZd539yNFat3h89fq5F+ecSeqkA4VyxbKsNikV7axvjwgn9
vtBMVkV5IaYfo53+XE3LNRfe991A7fn9rdJxvfbl08gNBtYZTi6tPol7P0lPVQHkxbaEU4wPzR7L
NmgLnQucOYWvy2Pqcuk3fmjo5X4o6n2v/2KZ2dg5I5J8h9N9bahht7Qu5efFtzFWGZHrQhZGxxFw
M/exkmvDYzeVj4Om9qnA+Vg02VHTa94QeUgEtEtSRPSyL93Iija1/OSDM2/9rEvXolIlMz7PvVds
UdiPOQqN3jSY/p2F6RxulTz2i7Nu1FXollFHNcfiijntp01RRAG1JTWjBeDRztshKl9dGT/psnqB
XTq3RfXiLN2nTEH6fP08CO0Qcy0jEH210zldeNgx+Ip+WRvMA7oKUoCQG6bDXX1CYDsNhH/njUnD
M61dY8JykVblpnCXDyXkPs3rbNPl1HFpaRrPZqo/M7G86cvABAgq5zF2631SyOoy9oVYwxyUQdIP
5k6QyNdYSrH9cd6NS7m85ADbuqpuuT78alU7reXS/htlokI/NW9GEZmrTvAeOgo6KHPKHfkKHPay
+kc6zlbow3GqLGi8TL/NYukJq9Gi9WDN//KKzVBD8VeQ88D4EctlnfSMaZyDVcm9lXZY0+SPSLKY
RWscJck9Mlg0XRwaxvxAnszBZVza5u4nstcSkpceYLEJ8jopt47RXWEhYEnnSN/WDsNmEOaNN84A
OkbyVSofsyH23cLbQbcfrb7bKMLf2LEYdMI503jdxjp50QzW6fQkhJPW8NXU9Rqb4VyJzQTyxHVT
HO88fGfIW91ZgRLNUXOTU+H1DGezH61JIRjQZzP7gIL3oROSES3dafTgJnT9G4vCeswUpPKbSUNN
BnOAC5BOeQ6TDEfEDPd0bxsjVOjkobK4WJJ80+i/CbDCqk7esasHqDhbw2+Q7eTGT6tHxKVjhzPT
nx7ZdULCAcZzq/fDblhWAHO89HTonStuvA3beja2EQAVxA6XTQXZz7oiOTU8NVh5XTsOB8P+SOPi
PNrGdeBVIEMXa/XX2Bgrf9wLsbYWZ50U+ZNMDCidje0dRb91W6bg9MkaBbII+vR51EI5wadFIAcj
3RZRu5M4obOQlIwF/S+mvojHayKTi7ngqSG93FfeVU3LYxRhAUqoquTBx9fFsnPuAGkTa0EHE6uB
mAUuWER/tm8GznCJ40fdk9u6fsvTdyXey/KPfe8t3aexogPYgLNTFon50YwSTO50w/Gyz6uCR7Xm
5Ct3KDycvcyXsr8ev5i1sFbFG+77SneyImWlB59ZiRauIhvJdMi6wyJeTBYwefFTKg50qaK7lsyl
GJObJA6tnY4l5Qw/CLyEpsSDvoYYpcjLHmJMe7L+nZz7d8ajOyUHkPPVYA4grF85BWMExT2eXOFv
J9pb3Durgpli6zlBN50yUJX4vhpilbscD84FscTTMXtPVgjfOVb4lgonSKvvCDdKAbWJOmf2aAnl
SiTeJWudwzy++sSnCMMObUZHtfjO3XYHxIKTkSLXH1mwS6f3ImXzqHntBw3Wceqtd/DsnZ0N9KBu
fGnt+VNqgIDqahAXEb9nxbQycD/12cukp2FezY9drE5+RtlBL2ITST8mv6p6J1gWVe/VMYk5ofm1
NfI6dIdp2pNunQUZZ4a6Es7SlE9Q9yW9H0yBjdUDxGKxs5smhi2UxU7jvdXogZou2ycGDL60HtB2
TvfIcdXZ65qBpWjiM7YNchVqXlU2Es/VtgPat0m4kIwiyYi6xYPzzN4BZl/2+KjGMaFEBIWFMjdh
5shkOfdLpZE4mJ/imZ3N0dU35TlNjbU3puYWT9e1EdafFvfvKYxciyAce+a6aYxv1dQhbBxtL3ZV
aUhmHXqgJBn5wup/08bGU5vaO/jVljC08pug6osb/XMjpHJLe68ah1CVeQqyRT/0nvGssHdp0Uwm
bHuwoMckF+fYAnO4La6z3DvPKn02tOnsKRKHSqvey0l+lzI+6/172eEhXlojTJuZtzJbQrmk3rOh
2BywmOpj9uMwSiLvGNmWOkSZUIGeknBduM0bDmOXfAZn2QoxvpAt/6my/pbibCT5DhuSmnscHSL7
kYa14RPYdho3GXvDv2jwdqbh7lTb7/hDdlWh40v1wgJTfrVUzw7OOQZxjHLQLmbw3CN2jHWGVDz0
0dX20UHTPP0bY7M64A5Kdgt66whgXuOEyJPupnnSgdqAvVtNph9dxiT7qUx3XmE4AfOn/rQjjb6g
709NRlPku3LLKG4V8wUv9tiFvas1f3M9SexeNrieFes3m7GPXt1BHCYCDXLwqN6MvGG6bHsBBqXA
jKxPAy8jF/QY9Lr+iIMGC0WXns2U74bHWcvS0xR7j4RX7MjABnGPqH3NmyiHD+iY/Vw22yiTB1Ry
npd0c7fbR/xZ2Z1ML8kh0p8qy2Thmvm4JMNJSnHI6mSPMfexMf11b2efDqWzMLH11q3cjwOwbd5i
cJ6LcwQxhukZn4n+EevZV3n3WIgoXVnLKNYDqU2wPMHY/0RgEtO4n22TSeexBWJwyxjxwX0pTPkg
OhM/n9qZ8x01AbPAQys5fjGFXKM8u3Zd+Zxjx8tIm0gdSDm9WFduzTpa7YhR/VEZgJ1N/CxnQc1u
PPdcSFHjPKLFHxj1/8GtAWqU2yUxN51FLwhVL3tyQyi2Bu2fRt1ca80Z+PmcYAuKheBstvJtmhvh
6ODkE0X6U6sh2fH2gS/zHMjuh8iPeZ05EVZImTyJuScvWoLCDEy8O5ZV5OmGFcQ0Hv054y+L/O5Q
CfnkkOCgWTWvvqejRFFDtqzXGn8LxIXamMKZ5TFF9tBT4YkspTGLT3FTnjqHWKO53bpU8UnGalhk
AlncrbjMruvap+sfdr2w9q1dbXvDgnzlYnKp/+caEa2bUacHTpaTHeefk9UGWswAgT5Rz/tV49Dv
z6+Dna1dF/vzUq6jXGzaNg596yHzmreIHyfBTUeGgBYUhgiITNgMxrytkgQtAQoBybN2xKlJb06n
QRoYFCTWZpK7Gf2lKyI0IWvZaqTaD2W2nXz2tyXuqVLa810SFgQhQaBtGhnGKr3/S8md+aq0O0Yv
dp5fXYtJe5+AfjitcDcmjAB5s5lT0Ahc0pJlq/7HcJfSJ2RZ5gd39HjTpn/SdgIt/S3cbu81493V
EOKqAgOpVk0r4Ji7LdGUcAMmRl4E3/S361F2osRGQ/9ojO7fovSf9h6x9iY8BK4UDXzBxuoMt1wy
jNeE0XIBNiH59+v4Plr1vVdjtL+aQbDiOjn06VvSfExttbe7W64lb00ffSbwwTrvYA7tMkdmSL+2
IxPgGFkcsTgabjREa/3uNEQiyVZ1/9NFDHuq5DZ1Gak0uzxxj05T/BJE+T6jADKFfK0T6/8GEOQd
nGriaHqdbCPM7iltOHJjkTCnsfE4+tVpsdvDTP5B3k3o7Plm5p1gVS897oVyfxVDjfp4hIZlwdmA
Kg2inmCxGTnaSjgsMc8Xgo/XKUFCMZeaXpBLMtVrhYZTMEQRTf1w/87NnklOqT3WDG/Nzn6Io/o9
0eM9STFHe7p7qnrupLxYF0mxq6wXvcfXP5ZHX1bIaelzHXsbXMr/J4asiL56MxYB4qk9Y/o5d7a9
SxllSTlfTGB8g3hElMeY2Xp6GiP3vdaREyhq9AIlC8WcFAtSWl7M2t5aJZ7j3g0WUUgW5rT4XNER
2atADNW4VYQc9jFNHxBSBpdpanG67p3u0NG4qVn7rO6J2JaY+NCwGjZl/YufKDCT9kjITpCLEotj
yj9K7HTjEpumxH14zF3jz2eIZOXo9bFxJJ0Dch9qZoS/GN2ZwC3xQdLRF51iMI79J6nD0JNsopac
aPiZXxvX+yyicU/wFCP2S5tjB5z/RTxEdXOWKab40Tu2dzvQPB0zw3uFJxRr9igcZNNcu/7iNM2l
N+OgYOhsZLitMkWukIyGfxqzE18jucb3YVZRhOolu5nqRZf9wzDAvFfqHBnjYcy1EznvRzKSsbz7
a9/XdpXonrrCeEokYLiGmxoh1NBBXXX/IuovzGDGKhvRnFtSS9ZsS2KWollXxqsqTLEq8QESKtNm
WFPIgvtyO4rx1le+R+iJHh1LmLVjLmz3LMXkhovXvRWeHvKpM2Mz0nNZvfUKNjCer7Ll9lx0/XCn
4dr20se2xj9v8klGQNAlIgsATWZvfu2tiK0jUHC6EfhyRD3YM8qeVuNMfY4r49B63bXVvQ8/I6UB
5zvXkuZ+OpH6gUneLtZwSebpXcXq2MfxUTndP2bBaiVt7bUZU9jDKjQW/zwA6nZkQ00TnWhNx5RM
8mzoCcWB+lfqPA1etlTB0FHWEpvsgaKkQdxrJ/hhMgiHT9R3UEzeNPxqmG3vpp7qHX/oHULByueq
u8GejjlrSqIcmXvoC1pWxcQg3foS7TJJgN0idIzRfYxmH+nPS75kX55Zr0xknSRbstCrRwv+LjP8
tyWen6xs2pPdjHU02iRWcsusG46WbU+p62AzNefuLGJw6gXPl+MdzFrdEOZfpF3fKd8mhCd+BZRg
kH5uKLYJKgh4chkicaKQAbO1Mwu9cPiN0Ce0Ecq4/YLf3Mk4uzDL3Dn58OCTdaa6jqgDelbNsA8F
CJ2B5kN+yHi1GsA2udzFJsfYOzjEpxER1Z6m8+QyItWn/tXvyu8szjZOS5xU/tXRoDaQmtPoG6vE
Ga4wMVemWw9tl4RV6V3GMr+2FkSmbWehwFUEqdhc/N446Ci3Db48j+mKz6/1nOcOm+QYwG1yncSb
Kh0e6jm7zKB8hYEy7TGshAy8FK50GWEuK1sAMC6s6yXUMO95Rmcr2iqnhX7r7HFfMGqWg3GQAnnd
zp91O4eDY+10CnvXUI0zpHMh+oexJq5k2Onuv9wzdvpAXtjcEi4XPTAS4QctXpWIH42cyXdvajs2
PWwzqyBGzH9KBAkzGKPPtisfOFl2WLlfHTf7TbxlGw/Y2Ap5Vt2/Ei7yPnkzodmxt4aasrYUNDt3
QABjRqLzn7sNL1EmSuRs/xHq8+wXNQ4D6iwl/Ncp5je5GDpMdLloqd6dCFelX7Dd0rL2cTwcfBb8
BqNqX6upY97J2vIIDrqbtuBee8jYczr3O8/ujn5WfFg5BSuhOPOqVxSLefWdmcNtHGAf+xxNKe7H
19YUJ4TfggrdwqU2nVDmdrluXOvIvZhdfFvuHCeNjuy0B721T7VWMSYk4QUcxI2Yz1Q2fop8AJkd
vFe+NzgiYVAX9MgTCwyC3ehdQJXDhGZgeOo5K471T7hSOGQHqsxPPGIZWsrSoatNSmCaJOicckz3
qebHOT8mkRw+k+sbxfd7u8zmbpTKmKhiUmrNlAkrduP4c0Zz2DeqbQOMKVdV8KlPg0Chzzvw3YR5
Dab3AjWXaXdg2/7yW4wuq0viLvrudOjNsKNBWSeWoW8UpywLHvApqo7xx/I+NcmudIpHrk2yWLL6
wSdm5u7hUPYA5D4PQRctzLaWdE+zt2kBa3G7KmY+5QkfQOhWdJW12bxUE4Nzt+F1UawyIY8Lf74c
nH+o9SHGLTQQ9VkbgLXdaL7Bg3/Jzg/thZRDETGeXuJ9Z6GM+Lr13cJGtRybVi6f2yQC1mHDmicH
niUGE4K6Z5DtgZled5un3N3aLcVoEzdvaWI/TkQJ7Jyo3Vn6ED8SeCk3mpYdUg0lVuXmicblZPVY
9xPRQvfe4TeSE6/xIAmWpDkFdwvTIWPKNbYGdr566+eQPJF/nVuC8BqthM5J8CcZhrvhrXnTp0+9
5zvo26+7Va7oOAgrhtZ9X18s3rVVi3wTV1DTrtv9lDWmsXJpnlGZXokfzDeE8z0n3fKNioPJW7VP
uOO2UVV5qERa4PrEEiTy2I2Vi1o0m9yA4wfmKS1cqh7GMmPqM6cF1rA6wbluckr62quR5S+1YvSw
whpmYB7iL3JoVlfEsRY8lexTzBdFitN8Y9HAXh/sPRwXjpA0CouCYVBsY/SoiHQKNWG+G70pHswF
zNaaaH8WjL0rsgYILuvGNhh5ELDSIDeKMXp2ap572I33EkcoWInpEBgb2+uKnEXkJdKlnN9BqHfP
E9ha6BV5nj3EqmWIg96P8XZ8VfT3jvNS2f4Qjhk3raFF7dYpG7xw5MCUHl26qtygmd3xYBIkx0pg
bhpYWrzkug0ExODRNfnkSvFBVb2LVfzu5uqlqLRzMcVI7ZR0mhHMiww98LOWqZg0VWhW6a20kqsY
iJzGW7bqkn/FWJ3Jp4YzSd8ikg4w1nwSyXCwXOzwJmBMqb25PeSEpR8Xx3yXGm98z87irDwQOYFu
wBHHgCaZnwnMIL2FSAwnoi93KxwTZhlmvB1ebncrAiyPbe+n69mINnrv32JLnJz2/2EqVojiPcpf
m6nFKUCy19gCMlYfnqteBd1eHVt7nXw7Kgiif5jku/VlBDjSPeu+EfeR55aXOEFO4RAi/n/fzdax
aqKAJJLbkKhbHC1Ba8VPxHmQrtuuB3p7K6KvMee/xmZK0Wedt+OEeI1H9bUY8WvpEZFVkkHfVdtG
E2t1h2HcYU8kwNoAKu5GKoGYIpgxe51Um4JpciZWTrx825TSOoFZg9Y/NRhZa4fZ2phvXWSJdJYP
0xI9aZp4MkhwHscBd8W0N1H5OwajHUefT2Ln2LJ9clkIyBoCcj432kIQRPfkD86LQ5e7jMm21gd6
hO4py/qHHD8jYiO1dTr6V0ZNNhk/yKMwqHtPJy5Sq+/I/AcR4Aj+SXeZVHEQxb09RfHQ4/SgR/nZ
caCsiTpF74aNUBRXFfOu8qHHMJvFyNrGuEnrHzP/Nu5m5yLoBgJzPVTfhuEfTLyf36hg09UyeMbK
4VJZqOT1oToO5p/P22C75sapNVIzkFl0Ijgjm6VB5cYepqCXzc4Wy7H0rJufJIF04SKJIBvkxEGW
vmnu8Gk15h3mJefLbxDdJ4Dv7mhGAx9ERQ1Aqjc7EIoGupU8ioNrF4QQazMfYPFuiurgVBNSYrfD
sLrJlPxwi2w7CgbDStunEl8MrBwSKkNdPfIuyQJDW4nyXc+NJyMZCDVFj6nQjDe9oqAiZj+aZBW0
Npy+SzKw1nHTayewm+0dSyrn/iF1H+LGujn0iTUem5mx8zgyDEG5c5duHWfeqm94N6S8+gtWTaA8
y8UJxMiBJOyQgNDAjfO940LXUmrk6b1Z7fqtEftbx8v2lIukubjLc5Lz4DgZDOCd4CoMl0KPrB1g
Hji7tWKqbVL5Cub5qUaYrF2dfAx3Y5ccLb/lnSQM3EmLDxy4lF6t2sHUEMYut7EHkU0yK97xz7iQ
O282Qm1yHutJhXcPFFuTjlk+vmMI3BikbjvmyAWed4GsaY7s4joQiFHX3ltZ/QnxUsUuz6SPd94T
Zz3Xnx2rfsU01a8mq39OaOUqjeREljJPPSpooZ7IbdpMurGGab1hXQ4yDqJ+id/b+8Xt8PZ0kuxW
2GjS0bcZUPLC3hDvO9f7sC5fifkKff8tr1qQFzKVTMp4aNd5mLGqaUFNXrGrZ2AwxpX6LGRoue3N
l1Gbtwxn1+346qFM+B0BDPUxW5ituLS7Fi4cH7g+01dRMgA26Nu2aHed+iwYf5aY8ZQFF8y5hbVl
h7T+BRD6N3sJk4wytICq8MK+u1p0awhxbVxnr8fapip+e57hDLYP1/U+6r2tOTFWgrBlM9XWa+ez
VpC0XaofWt7v1vuPtDPbjV05s/SrGL4uoiI4s9HVF8pM5qzM1CzdEJK2Nud55tPXRxca3kdHkIDu
Gxfssk+IzGAM/7/Wt+S+H1U04Orwu3PGa5OlbXTQ0wihuiFl1rhA4yvRzKkUDlK82cnw1trFL123
z0DeaE0UDrOtW0Zl7vrqdBcH6bpOmgVpmJsqoTOL19EO5TotSnoiXEWclG5ItVZroFJVsJ17AnGs
bDQJYsgEuuWPm7ocbk1FXsY42kCxvu7r9LpXlF3TGscew5oRhuupd5Y2X7etQrvkjQcjlRRR720P
LBP7GZdlWhP9StW5tcPCxFy4akPmVjQ8677NDUOnkn7vBJNrtJFbVObKsFtIICrOsnYRTPbWJ5XR
sZ6TBPgX/xb4+zYP5d6j0Fxl/maspwPqrh3Gkz2+3WPO9VUd0lv+yRRz7eXIXXlEd58iTDNZc4Cc
Hb3Yv8tqsWmKGmVHjeYKzcgtxsWLzFNMu9Zi0q1V3pNFhWfL7SKxNxvnNFk2JkHPrTvtqZXgQ63K
zampBkWxU+kh0B7ptY82N1zTj9zB3CZqcWQlB8UBZtAxMHxhmEuHc2QEa8Q6OyWbfnlBvUKWCCga
oEzHXMyqzG2mdFUk5gFfOInt1fVU9O8AQS4RiObCrPYBouVslnn62nnABW97dCEN+gPqgDU5Wul5
7FbS31iZXPg0iZzJ3huGzQmR0L7oQ8h2P3XxutOMRU0RwyOSkuH2WjCeGid+CLgVVHgTDBzNRuuk
56kwjGsOZOOSw4ROc5LST2Oba1HTtwSY/zLW/K8sGpmh339QclvYNZhIijJBTnU8nZ4zpX1rOo63
EPCgdxxqUUMtKOifdd7TpCirWLXuEk3Zdd648hBZxPH4oHKqGwzwJtR117n0oq2OE8VM/e6q0iAn
1QUiQ8xCV07R33mptiKTdC5LpNpVR9s3gWTjWfiQg9ZY0mbj6ODNrculFb6o+rRyChPDjrjuZve2
LgK30zy352SX+dE6y+j/cDtp9fpagLK2An2TTOJsxN1MHtxack46vnQaWye68Kzpnix6i1OdrZM0
uthJcw7rFzHFcKQyogu07ndMxLrR5teDxuQqKc4QAPERef4T99MDVQ9UR5p8VZvmDfD6u5TqvVbj
fUChA5uMn/qqwXJ/FXMu1wOW5sggbSKdZ1K5KNLp1lZ0bjuDGyXDmkmy9q3xDLZi6fP4UI+8l5zf
o+1SqKKB+mg5496Qzps5UZoW+XRjVeqB/Y8+N2Jd0r2WdvlW+/jxlcSNoQxPMC2aRHtGBPsknXaR
K8TemhM+8mqtlLiZESskTnRnTYjWzUzbpGGxHJvm1OrRc1Way8gAky/ifgUz4LrXtRsDl0Ge+sua
k1Ckpr+7wrD52BC6xGqw09T4SUcOrMfpGtX9Fm/AGhYWLs9poyrWWyycKx8FCwVc0IsESxCcHsNg
DPY+je9icp7qZLxN8vwxwAc4APSmKI8xIkNQph0ydhNOB2cztlez1A9e83rUglXTv7eQCO3RuU+S
5CXVs80EyMXqlEXPpTtSCldS/QWoujO8GiEjXgxEAvr0LtKXuH6N4C7SsoPGnXKThEHb3rSc0yhB
rIJqBDOMHhA5mRrccB9dGnqx6waWToiTnFF2cZ+/4zTdJ6ieVK52tmatYcsstUBf56G6xnaxDUpt
C4yGOw/mIaQJXV0u2j7cttJiNWKoGvUumMiu8g4w0E/jkLpK1R8sS8VW2JJyks6NExggLgKNzZhz
TgctCtViNUm5NWIo1MO/UFv5qxOxntuZdyXs5nmMKK0E7HoNCOiJPi3YuCHsNwmOWLtWkUNZZ06q
h8RrVkCSd11KkY4eW8N5WDb0eBxrOTg0XsjapUOeuk2czu6g6wYbgQJ0gqdgdqvAHYzuoKGkrO35
kOAdYb69mI0GK4lsA+cZ0fj9FFBrjini4fLPpruhSCmowyD3zfcEJhOw670yjDeAwVA3IbHHVOQL
2rojpnwJnLCzEIIJs2Oqgg0sTUzM3nujQ+lN0r2uRW7UaK6CpFCW3qko62ulie6LXNl7Q7DKtehJ
AX2Y8Blw4ZtNlK0b2ek9rSwOMqQjQ3AbJ30VDeNjqKugK+JFr5Uo5pMTspalKXGxqSOu0zFc64a2
82d6GxhqjqU2op7cNQt9WRpn23ofgDb7jnA77KRpSJkUu1kYZoeIypTlcdGxOYGFh6K650ND1vnR
lR0GEDRJgBN0n0Zc+aAB9JsVltTxbGyo41QgokDnbAVuXw2YooGsqWR+xDQ+4EVuOgQzRpgQBy0Q
AqYLdBrBFb99slC1V5q4uDHYI3MUhx1CtbQwabegcY84ndEa7Mtt1AMRs9S146AmmwM9FKpNkXEv
0iPiARxu6jsV7UUcJJvajE4KMtCmuCqDFw4WgBaba7I9mQ/DWpCsksMh63Cy1YTJYCSMkCwF5BPU
ewoF9l2cJMjPR+VJTei+ADxAiXEcgYC2noe61WBwqiQXlo4HYVaIZJ1fkaa5WdZAWJEwuKWzH7mc
cGjc2F15n8TOxhTTeiz6PeDb9GpMEsgiBm/DZgVqzbmTSLGtg86k6skiUawtPSjWyQHBVzHt+wLh
BdCcfCn0/FZPWZWQW5zCONsWfJ9xSu870t64qW/UJNgS/uZC4UQahwRI4jayy51C8C+YYHOrkYAC
ZAxf5HRIJ8oKU7FxPGWp1sYj6EOSOdXs6LEbKxh50JddlJK0F/E8A+xirXXrGl10iNvdY05M6abJ
w3XfwZGiO2VQEwgq+q8IkaaJdAQmgGFzIXESIBw+wTfTswIG2Siak6wSQIYpzXprZRovrfB3/aCe
nKRdzik1UoNqGqgLWkhoL5I93rJ1bXSubuRrTbxntrnrg2olE+VcaP3RNO2rsdMvreMcaOURPJSt
x8jCuMC37buamLZNBrkSn8KoekvLNGtWkQspDatchmepjK6F1T8YKXyVJpWOlLVCwxZucv+RcFfo
Bx+wddDY7Ua6I82yrPZUq5ZGOK4abhVBwHKMDUTzxhu0tftIY+vLF6KOrj0fr3NMXH3UE9mBjMgw
dMKKwmExjcZ1oGaXoJz32Ny1zeSIKvkcAVD3wTuNWXrKo2mbcTSJ/ee+QVCuVguVEBngnlcCn36v
x/BtgKFly7o6VKnnGsNtYwBoUTo6yHzgSbZlUkOXze64Grky5mp1iEqSJEpvgwxzJbJd7Q+3eTLt
FeyKY0tZ0YQRizCDPHd8TtMDAqVtFVJS6eR5AE3VzK7jtj9qXK4jb2dSMZ/wpdX9tKGNf9M3kInG
7pRyk8JJc2rVbROZEJJeGjrtbQsOt6dCH5a/Ws7SdSGZgfbBIQmC3jO3kX5doBuWSNNybJ59DouE
dpSnpRtPn/bASZb0oFYqMuTIfMxkQFWRWT542zZALVfNRzhOGPoxEMkq5S7hlR3z7SNsri2L4rG+
T3CsNcXex3cQcoqOuaxJjawSpmMCenOWfDfrBgmVCvhx8p8T1gobEJY/Jqtx0NdG278IVFodG2aJ
XP931lEokRge0mGjZjdKedNk1w7YsSTTjv7kb8gXdw1sV0WJuLcddv+KK5qYTu3FAK9b6L8BmFDm
jV+BJ+7UoHwLKEJXqQohgKUBz0+ND4Uc2IMPH8mnuoMDdylrAPNsRDN8X+vjVWB3bl/fQXrnp6Nk
USXC7XPxqxTlS9KbuMuo/lLM7NwiVk/UQSFq+MovESUwo6HRSD3iHt09wPOE0jpJEmfC4ias+xcm
CzVfrfFWg9au1LYCvlQ/+o76rprjvjbjaxpYD7QAbXT5NcXsif0o4Q6BPavQrXWN61S3kiXeK15z
NTNf0AWmEkMva9Fk2uskwZplDfEtLv9HrVI/6B6x5RR0NWg5b43AvKeu/9iMkcNls10qJWr2jiSN
iSIRektkqFUABzSMzZvSoquvSS6q+gWlwirzrn0oXIXD/aflMjyBTR9p7ocni89FN4p9WJKHgLp4
LfTwd47ZVNPK55FWJlOsuMOzALpFH3gfXpxhoET0I5qa1m01EQPIkU4rPTA8Ix4qlqDn2JlAMBBZ
RWGFpRS8JB5AwCemVT/y2x69NHjuCHGjB9XDEjeUZJ1PU/DstNxqu3RAvAXJdwWx2oO3RdGtsJL0
Oi9740CdNn0iygNhbIe1Os07exd1eQNujS0myieLYof3VHvEAMisfggUhHDcN8lRwLoJsDvVN34Y
NTuClcBXcmI+JVatFJSrrPFISsK8BMisRfvTCm0DxHdfN8RR5Nj5M8q2sUGRmSgCILG7ruca06XR
fWTiXIyiV62Br6u1zkGfF9KioOhR8QXR/XkKwgaDINc7OsqUiSfBBFGJmpvmpLbYCsUSRssvLQMM
26f6rRbEuav78O5GrUcCP1Q0mhuvv5ZSDJuxIoctj+z4Np84G5qmQGNnKsshHVBAoJ1xjAl9jm34
l75o4g2UjauyYefQumcvhS6RanOPhs5iG7Ske1TOHHLs3zh8a02Y4bug3ouCJtAx3EMW7wEqptLb
2xBOfSXdhQUQ2IyiSZlv9KYAqEqSDba+WNgXasLI0lSUOUhPkaJh3VeIwivVknu9kXrLPGMF1VMo
OZ5ZbrEJMssVzs/0PjMum1YI2xIvrNUhp9U975IAHhNjeARI4hKuvmzNmhZvuaMO8B5OKWfDoHQx
FNbLQVc4PagcF7sWAZ49kCMS5N6E+N/Y8rLbKz0QxzSdi6yFgyq4eEcXt5dBqtEe89JN0Le3YUgd
MjEVtIPpDYGH54BKTBjQyjc7MofoezXGTSe024QMZeQi3f2Y9wgAsvOo2kdRpseoKM5dHWIWb8BZ
NMO6q7jt+uGtoXYH+ObYAtHBD9opFem9hDpT4BhDWIxXYhwob+e+vBbU0kpLX1gTLmm8Xa2lH9Wx
ZGtUZndH2lCdx9EJHoo92jOfjJIzEVcotQQynJKyYAGByHTnQyogxh3NADUo42jFfDc3A4EtS8i5
A7IXZKtOxVkK4/MVsZSxa8K+Xavh4DxUEoXjBE3tV6kn6KF72xg3minlJUsTl9XdWXm99ov1FCwO
cA96Mhcjrq69lsttl1NYxzJOX9bzF0YVYtbvepNoPnTYWrROPTtFBgZaKE2o+PhS8FzgqEWTQSb1
2bO1dT0me5EUq8lBIpUh/9vgQAR3OA7+wcjpjiCVWltNbS3TjvycNthbcXsBwYxoh/gOi9KOZqN7
FpglgYXZdIE8fj8zWRl6dufnNYUngORAVhIoWpWglIdYhl/BMO402M51pRhr6o7hEp0mDUBuKVfF
2L2lKMVg+VhghOpHC7gOdtocn0yBYtWZ9YltwaV6eBNTetGmlpiw2hNXleHv1MYxMf9oS8uACRLG
3brHvFfD9izS6tj49rkhZqR2FNqOFocKhQJQJZTbVtXfLOk/l7GCYQyNo6pp9BCRQ5S+aycl2rzs
wY/ldVoroJuokKbytRLNh17D7VJnnw2K7gtFatw043VUZstIb9w6RWDYZHvoYxtAW0iHRHWkIrSA
HoR9PlefKLhtRM+LsYNs1ygW/7Mgdwc/pk2k1piZwvbi8MkvG9oRK8UL9U1XwMqwNf15crDGUroC
khsJ4BaYShPmyI4kBcQ9GnQuvLb9Filuu0tKWSE41tU93IYRXZpsjQeapTaHw+klnK+Uk5pC2k0q
m25BvkPxciSwaF+TetQn2TqyM+wTHKEyMlMBKVMZAkrzNlYBjOuE7VzJx0sniOQltQMu3Oi2s84w
cq6BPYec+tIzLV1M9xjGKrs7qHbVLc2eTNWcgx8vzF9UZXLblQJdlD3/Qzv0S31pzl+iWp+Umajt
F+GvVgFzaKIC6yZ7Di15GM3mraScsugtBHR0hFun+RXF2qKqa9PV9eaQjHQuuFA/Jl2GGh4FaGBm
W1SkW8Sz9gYiLr3SQDtYLItD2+NumRWPosJFY+m164z1nVThqLJx3mem9Ro7/dnOnPdOWLegi1xL
5IfGniNZm7eY2E5wNhg3jQ6NLLX5qy5kzuSYQgvu+S3ExiuwD3eDZt6TDXWU9e9QxagRGN2t2gA5
yOCroOYaMHrUG4d8NSeAJan0yRY7dU8eJ15s1XxSiuCuw+J5lSfoGC0rQGufosWCRaIRJFpToWrR
H9fcCfsBspe5S3g3jhmuMZysh0anXNZdNxVZAIlpzJ/n+GTm41H2NumiHbWCKSQZR18VOsGQWAev
JpAPukZqim/hYzLj/DE2pUL3Et08DSaXQ8AZvbFrjpDtZLqlaLtOMpNFXbk0naRBgRkyouGWNts2
InCu5zLWlePOLwuJkoyUU1OAUtY7k363RSJe7re/bGv4VToUUo16S6Uaj/+AEF1raUTmoUHED1xc
ehLAZOjDRhyqr1pd+ShC+gPkMUxXEyUo0AnWXgCUXqLhhGdVQNPkLSyIbMOh17f9SjHhKJMjtW1b
mF9tVl9VeYX8wX/yua5pUwilO89IxXXyN70Nrm3NhFpq0H3jskmgmVn1FIQjufKkWaxZoBsiAJAo
oGCcUSrTpK7kkDaPConGrxxS+/1EdKjuQZXH+mlmdx6//0eu1cYNqXTRHr1kR7XAYivHNdbumqAz
ETHleDHLsPlo4l5/KqwZGdPiNrrqEy6kDdSQZTZysaumvF4ZRuffVVVrIG3HpmPOhi1+3y7oj0SM
UlxM8XFJGe+JuNwmUBNK8Awi0tmc8l0vAUeN8b0Q4ToRaN6GkkqwtaUHtfOjtgLS42xz9Jdc6fb+
1KpuFSev6PfuLDJVgYBTc08xEpF4kI8j7hCfbVLOx36EG2shlbdEs4inL+Sq64Y7zYkE0huAqFKX
fHE0jKZef1Fs1KRaPpfrMpWEmukMGuOXYVsXu+nexrnlYaDDs1Uy3uQUwkRqSZzpgrOZ509oj5Hb
NdmdASFhUdZKiQ/QU5BTE7NWZthflYg7V4iLF81ujG6W8BlF/534+SooCY6qB+vQ1A5K7nm7LE6q
Pboo0Te2DzGsaSg0mnq5S0z9l1DzW6LMHgYcR4sS2Kild93FKvHByFQloMD8QJI1A8MRIeoGdYdx
GCcypYiTNSRSEnU040WTSdCLTfPB53A21OpGz5UDexcUCJOOD5UNt0ngRaRkgYR0jXs9uddaTyH0
OTVdmTfbAhQRtos0p35W3+WZ8u5U/A2jWqFahsCilxzN/Nzf1ZZ/QR1wkIp6pysF2TW+WxsmQLmx
Og6OdknSGo18YLGd+4QrTDY6lLyXrAzZE13eaRFILjxRtqMse4cNcj9Ow1IV2n5Iil3tOO1KmqO/
7gukIZGkXYNcQiUAIkm96oAF3LtKpH3yWwSsAdLwnsywqN93UtxNnLNJaXGoiKoFSG6w54OBFoID
7qvpREiJbVrjwEIzYiHCt9ihomx1VHzLEbl/KJA9jSncgWo04N8S+rDksles2gk4A7WZC1nTd1Y8
9FCAglXdDwtCVN0IZ1Zn0rjwFmquQnXNdoUudpMoVonKyY3yEJixyDvrOl3ewd8EsXJoYv+WKHLs
ZiG9rRl7j90sgyhByDnmS4wf+rIaqqVucbpipjXUWqeg2+RN+mhQ3+nHYBcHOLvaW/Suy9Twl2OV
LaUFAU6lzIuqPlLGZY2X2UOaekWriDSx7Aby97TvnPxJ0e/DqlkGAS9krNWdTY+lInSA9zFcuEsv
BYcf8oPWepov+cSWLcJ6bZ1xWsnBgIFnYi18gPe/L4hQpFt1mO2DPRFR+dSBnS2AEnoYz1S6oagv
UuPdTg0wFBBEuUY5+EEjVRxFSwGYE8dklNSZq1OI9Y9D3UqW4JA6cl1luh/7fa6Px1GWm0L3tqr8
TQT5is/BJa2S3Z8iGGgAKwAfjTFFSV/plLl1Zi9bsF6hfUesx3ow6bUhT7ei4YFO78HsBg4+Kif/
5DnKqTK2+qrz9WVNmFwUdLfAqK7Nnl3d0rd69l4GOmYP76i3p4BXY4T4ac1lSWhZbqX7ogxck1Nw
UxiXnmZtkKCMMAv/2cwJ1wnK17b0DraNFFZEQBKd9lxOr41qX0u0slV0G4iHvvW3cTGQRca93Z47
zgTbhtzC6jkzhOBsJn2BYavwhgNQObdDVSeeW3/YKzUhgCBZQttetJl+jqd7EO2s7CWjtWuHvolB
x460EBVc2cSyjbfdlf1ZlB+qSmPFePbIWqrK9FEt3iIl2KpDvELhNKhoq4JfSrOVyuRW47mHRSAm
8skp5lA5c2flc1C/6FgLpHwamXmqph+Bh1/6qtn7BM/4+TPe3assv83BG1tF6foojSgUKL21yCdw
1UZ0GMTRrI+pObx0hBCaI5QWm26mrWxDvC2FjbtxEreo/dYcWV1oM0AhKfcyXbXCeMQyOuZ3UftW
Im0qxuw5IDdJJ3YxM0CnNb9D5U5q9tZhG6DpwnV378f47JOjad9yx75KINV0/LOApJL1EW3Uzr7L
Bmpfor0lH5PA7nTL6RsXcXF0dJwiBsXb7iNC4DxTMDpVbKSsl5VMtrWNzayO8cb7lBeNYiHRO7Pn
UzgKABiC38bk38BwIIjSHh9ItNoEXgD3OF14yr2ZTCRQ4/XPngZgBLhoKzqdJpqPHvdPTtMuiF/9
/kw4yF2ck7eVJhhSPUhA0Y2sj8Rer4rI3FYmhhQnTmgoTguzoE0xh8DjN5uEARVsuiIeG0Ups9ZA
0E2HN4xgRnCnCy3jFgbFiz/b6U8tzV0PvZqZgfbEX1bUkOOhJtIf5iaPex8D7MBJKK8rWGLWkTv4
Mm+JScypl1baaWb9dRnsQY2zq1Hi9wF418TqYxak72VlNmjG4gfbKNeFpGFG3QJDjjCAvaS/68Y+
5/zUQD7WkggLxzCPqvhoxtZF902dAsBIBIvM8ll34zO8qV3RsXfZY/rEan2lO82qp/QwVvaDbncr
jfjHOJycczd612FdwN9R9F/1JLYKKRcdGS6m9JdJ8MtSxa7DAjZYqMrSDg537ZK2yR/jnasBRoDR
XSkJZ5wAHYXEC+x7m6GJuPSZZ6tx1gEdvanPV1ILlzb9q5gDQ0NF0BAcChooNmz58BjKpETBS03A
jilRl1X2VDn5C54hauI3aumgxBHOyYiTa3t+JWrFXRn9AAKCWo1WVoQoT0GenulU0XGVtZtWC88G
ifC2ku7bXmwnUS4VLbr0GenJGah1L9pr9UCZC8A40YcIJIW9tSUiF5lf93l0CQiQTya45gGUTr++
xITqJA5lb0M/I3w/DKGxD8CWb9OZC9PFaB778bcWQQ+f8wHWQdSQHe9xbO5zmwZAUCDqxrSce7d+
GN8hkC0Zs78dpX7MkLEkarnrYu8AH+EFR/O9PcxmxAEWd2V6H3XPCTBTo2xvtZTChrzKgXRUW4qa
SFVrpAEFetiWZqKwy1+5RZKnMu1Z7ZcB2e/s53tOrpKaSkfn1j6MiITbRjmIUNVWdef/zjt0Bplm
r6vM++UN1T2ss2Ou64gfVeWkpj5nqnLiSwterYLedDqj8KzeeMUfiOhxlsEKSOiUD6+NTJwx7j5Z
znTTEfSAdhDXq83RhD/TuSLSkr+/CHdcHV5blVHS/C0qid4UOT6QdHS2AblISNgTEm1sdECBdR/j
R1mYyMRWFZmrC78qrzOULBbsT1uPf9mF/RrCGaeEFrr9SFfM4woDu8jpkHsExQJpw9qKxo8KPccA
Q4f8NCQBse5tAqm91r32CM6AjLQm2EH7pMihgK9rjEd+eBIE2+ohbc0N7a/tWOtbH/VIEbAgoi1m
k02NV+lrj+TEVwuNTRlrm78AkeROFnx2Ju9J5uU2IR5cz0dr4dMS0UbtuS0zENvtqUiLXTVNNGb8
6jIk6a2mQEAI6H5a6eA6hFSk/pRCo6Q2VejTph/alWUqbgbmFlwHifKdc+936qkpfCJMoYTrdvus
6QMVZ8O502cBSQF2RdXCi9qKG5MU2dafVnGPtFIt0FiHpsHlXivexJCdDKTSKPWpgqbpK2/xFHgj
QFPrDmXcCkXwuwyCD4QQBz0PPqAwrD3Z4pPMueTbgAMV+kQoL+ER0NsequSAWEVZJDYow0i8mbpZ
bG14VZQ5wRlSG34VOigI0EC4a8liL+ysvyKEObzCpWeQ5pCz1to2xkRBvKSzyxMPWVTQIWfTV6qq
/27afC+mAr2tqe4Ugrw6f+Sn0O866Efw/WGndQBywjns4CXMH/xMNsfSK39HBQVYSZI9btI2pADS
YF3ielFCaMxK1TVl+x5yxPfL8DqP/XtiIR5LExiz4MxL4u2T2fBCKg25cZg0JpW5YCuw3sAStLCg
BumL3es7RoPkQR8iqtMYKE1+0ROMSaOBZOCf//jP//O/34f/5X/kZ7Im/Dz7B4mSZ+Ljmvq//inN
f/6j+J//ePvrv/5JydwSlu0YwgR7oDma6vD/f3+9CTN//m//B4HUyEZj1HvjJX0NN+SWHolbgsgL
j36prIe1uhF7nTmULX4YWf37yI7g6mzYumba8vPI0UhlFyiyPDm39hpH+Bru1Mq/owC1CJfW8ofR
5PejaeKvz9mqnVbnDaPhJC7ieEMGNRtGwDSJTvbwFJIfUBGwEUMdDSl5/jC6/cPo81/3x1vOytjR
m8xXT+Fv+zL+lofyEr84N8prfOAEvy5uupvm43e7iX56yV/8vI6U3Lx11QJpo1l/HZieztQaiDFP
xZN+cU7pdbdtTvgo/Iu+nXZC2Y1bRNJnuf3+gY0vnvfPYef38cfzgnwjSXXy5IlDKPdrJEA3GnyN
7wf56qWqOsUdQ8OKwtnlr4NMgBuQd3fyFMiz1iCVs+6U+n0sb832Ngv33w8mv5pAf4726U3a1STV
rKzkKSETaZu5/s4hk3MxLjHarH6crvoXL/DP0T69wCIivqrHn3MCUrSYluAy8q2yws+yzPUFsoIF
qbKt+/0jfvWj/Tnmp6XACiy4gKKVJ66ZpygGsEltzq4evx9lfk+fFhxH1W1bl6ptkG/96VMQotI0
T2Ty5E/JXR6QPwyXyMPbGuTb2nr5frCvX+O/B5vXoD/moeAynzoil5zC34XHHuf8MNF/GkD76wBB
w/RU9VKelOLZcggoBvj+/SP89L7mv+CPR8hSBccfprRTw6YG1Tt3UHfWlOxO857z/Vj/evl/+3Es
fhVHzP9qzlPkj8F0UirsCaDEKeMOtCX0bMVVNHMRRZFNevE2/j098LXq6pt2Hxcr/FShuMo33/8V
8zz77o/49F2n+Mr9xuCPiLaUe11uB1uFbaj+YRg5//h/G8c2Tc10aMvzr58eVvGUOsrhhWkne60v
Ej7pYlW80q5nA/ppJVa/Wq0MkgwdHaCEY+qfRmua0FDAY4oTPCssU1eZG9xyXuGitxk//Eu8Dnfh
uqUMfYWQbU02xDX6L9phO1JGFxjW3fSHD/HL5yfqDC+Aye3D+rx+6gR4RZmQ4tRxHm0B1MPlJB6h
QEcx4cVAwuhFi7rDy0hK5XiOi+zw/Q/91cdjCseUtAJtnf/71x/AC+KpbslkOKnl7wToYBuMP2wR
8qs17c8hPi8ASUNXvmYIiAY7xP6LaJmuHRbSdlldzyt3sjCW3z/VV0cq588xP60JJuOlFZ7ik03j
5qpF7bwAGnxdbQAhHvt3ZMqlSyGuWGk/LEZfPqzUhKEbks7o5xNVots9QIFanJRyG9bngi5gB1r3
h8eb//zPnw0ThpMh66ouP/9qHVc4XzF9capXxM4utP20weW70K/Kbbcu7s3rH8b76qksoWo25xdV
2M68QP6xJtFtseuWdK1T43oXw9X2gRseJ2K09t2KjsZVguESONQPS+HfD05ScDYWGn5cGqrWpx8R
kWLbR5bNNjXCHZ1e/PihjmaDyfH7x/tpnE/Lu06jk16VyUYP99bJUdIRrEqgJkD+1f/fSPN7/vM9
kv+sGbHFXhg9gphQkV3V08MILO/7cf6+0M1vTmNBEYKbmf7pqzbwfjsq0+ZkW7eFWe6Jw75SZ62z
9u5l1pnF/YcZ+fcdkgFRtNuqwyHX0j8/WGQVfAsam1a1za1rTTZ0fmfDm4RF9dP0//L3coRp6DYr
Jmriv75FG2fpKOcDEk6pZWHtbGoTSc33XdY/rI5/n/c81h8jfVq6/CDsum5kpKCDxaYJaB/1Ks13
3/9aXzyPNKCs2LrgDK2KT8+TilJxCqGIU5z1bD/2rYVYOtchgQn0ct+P9cUT/WWsT09kOLbdJDEb
e9wlZy+W97UxHLywWn0/zN+3FfmXYT59ukBGpd3mHvsaptSjRg1pw9SvfnhxX44CcMBxbBZ7XXza
z8c+thq/sQRBgROyBfNKtd3vn+PL1/XvEeTnK2sSeZ4T8xwTzeRD4BPzQM3X35T2mP+wZ335MDTN
eDPCNuXnTyjpVTnVBH+d5gJE/EBd/YdF4esBWBIsPlO2p0+/ScNFH2sz0ywViJnxHAbWD6uA/GIZ
kPMx5v8OMf8Jf6xvyiAdo2kYoqCnti1cJLpgdvqFJlbamjbggojID2ubP2I8Hs7f/1Q/Pd78U/4x
9sQ+qWC1ZMunDlbGNIrym+9H+PLpDF1jgdMEC8yn6db7ZtBXXJxOYZmc8zFE1NQdlSBeExWL+iCd
7r8f78vJx3lVGhZ7oPmvt/3HE9VhDf5v0Njlg+oqKrCWaxp6bbH8fpivXpxJgUuibbNM6/MZvA4a
9Py5zRlc/3A6DyJZ+tO8mFeVv55XpKRnOE9ulV3i89QTkRBEQYr5CNiuxCqYj4AL2mBriNBr5f/h
mzW58lnzBUrAIvnrRNBbKWyyQcUJVu2yJQfFM3452u33L01++db+PYrxaWVAtFDY2jgJ2DzL8HVc
QYbd2Wdik9YDrLbzcAR9uvphzC9f4x9j/jdn57XjOLJ06yciQG9uJcpWlVSmq9rcEG2m6b3n05+P
vfGfkShCRM/sjcEADXQok5GRkREr1ppcFF0joxs7YFNbNXZzyI/uBoHBFaifU/VkLGSyM9UWPtqF
tfHXXLhfxMBD1olY64/VITwir7AejvqWuoft7RZWNufqFt9L5Q7kaWaOf35hS3E6N4gcfSChBRtM
yWqN6Mwu3MlvdH+hNgJ0vwmOwsL1Ls9tqGWpEuVPqp+KNgmJJW0G6lfGaFbaVgempQBFgU2gpUEq
6H/jxfBQbJoNRKq0ur+B/jWoyD5bh8Vi0+gukxMii6olaZalk+uqo7tdbEAFz0weS2xAZJWDv6o1
uIclo1LevRTae4tu7CbxXEAlgU9RHijIMdZp/97/DDNf4epHTL4CEkdixPjScFaSMxIPsHU/Nnm9
um9k5uDIfGOZeqFhQQI3OTjoeAK4LKXhDH8JE1Ve9qZoqPncNzK7Eh76mqbjU7I5iQGo6zkyXHED
Kf0PCRkMJXOB6X25b2Tm9c4toKkEGRJRRZ+Waso4cRwxVPpzfYTgZ5/vRm+pbdRibPSRF5Y0s28E
TookhiyplO8mS2oNBsBdJMbOuQUmtBZJeUznx8KKZh4Ol0amUQ2irlZihgcptu2wFTdIiAHed9fV
Z+ZrVv0W4pQVOrbvKO9E70vhbSYNNqhHjmmwOcaCyWE0hRLt1h4ZuER+bNtmh+QMIza6zVDYggv+
uW8mp41qvMKLVlS59Kzxp1yctt7QYOeTNSj10WmpSnnjD+8F6k1lzWSOC+2BEr4pEBE5TDOMDb6u
Ux+KUFo4bnMRlp9hmRb0hhIl9DE8XfyM2o/pysLeeQbdvWr65IupvnaJtNUoxNDDXGdgMlz3Sw/G
Q0KnauFbz6QzBm9DmYRNtqA/nDhUXHkROM2gO0ePCLRvUH2ipB5sod/d5AewFxuuZ9vfLoW6maPJ
q81QUApQVe3GjxMvb2C1QLBLT09++7WoIQp0vy6sbcHI1I97X6/dJFKQ3/yJ0OXReiDheAKt8qfo
tCrPGQDxnblwQpeMTq5nQ9P6NApZmQORUw/cptZ/aaGy9N2WzEy8JoepVC1izIDYh8DG2QEueYHc
EuaoPZRb6+E96SjHLK1uLuO5/HDTyzLwgAX0wtCegZAPX5rH4heaZjt/551gYYePeC0sVmznHhRX
NifXIpP9VZr7YksPJv2gj+X8rnfSZ9CFwQ/vA+qAk/HRvFfv0bv1acGD5qLRhZtq41e4OJuh0/V9
7eJB7TE9NWdtTz12D9EaEpUkeethE9sJKd6pWfy+s5ZpCVMSlyiJT9P+TK28uHe69iy+IEcYPdc7
FC1RAVm7z+Iz3Lmv3Q6yzrO2tOLRbyZB0aThoJoaTUreApMVB8jbFbGat+dmq2yrcwB8cI9QsT0u
1UMPJtvc3+KZ+HNlbxKEFUStVblDRQB5A+bgJeH8h5dHYDbeypiY0GTk4e6bnLlDr0yOP+niowII
1TyvYYmxaX3JIu3Zp/X89ybGTyerAF5VUrprE0of9GGaWc3ZTa117kUPgVQs3BszDmKaiqmrqkxp
jybetQkGky3VYzDhPKjed2T9HiEOBnkjnMwqXiiNzm3YpanJnRwOTqxHDCKdG1jvrPI1qxe6g7Nr
IeOlWm+K1HHGhOTiiziimbXmYDTnUrH2Tt6ttaD8pqiIrxbdQrY/529jSqgzWGDqTKNcm/LaBI3x
ROLLRKsA2FjrmW8CKPm2Mg+eAzbtviPcmpPF8eH+v2qIOa1SulFXuJmlo1cgKqe67w+Qvz2aBZPz
FWDPQFMX7oXxeF4fX1lkDAIYiSTygBIneXXbOEbADrdnyQfKXQGQYRgs1RDzgNXt/tLmTFGmkmTK
ObJpiOOfX360Vs1cq9fbs8oQqgAbS61XG97+C2ak22xUliiJihRH4Qkw5Mlx1Xs4jKkkcovrGbwj
QwGIhenSGsYHBGskc9sKksEctWmkwmuuidaXqnC+C5lzGHykEqBQKiRvxyxvCk0ACuXtPgzbPof/
AXnVrvEguYFxt3i5vzszzwJZkvkKogaFjEhX7Xp7jCJnKBRKzLPSIQF7lDfB1lVXxkYL4UTbkNbt
lnKq22MqS4qiaxDJqYpqaZPMo2LGQq5rLHqFbz3k8CkcXDVYCDtLRiZhB3h65MPK354Fp4LCu9Ca
tdgmC+HzNh7IMj0LHd+ir2WIk3ggprHuKV1QU5+GQKALEZCINHCyaBV+0sNIWTikM41CWaZkqWiW
SIsHXtbrb0Vvjqlq2BrPsNRnj82jsQ+ParsWsg1TKKv0IIL136OivRFf73vJzG5eGp6CoQo1QjfK
DMmm1H9cVAgdGvz3LcwdnysTE6/IUd8OfYZJzt5Bp+3aMhT0ydoKr8VDsm+35aO0geHiIWaQn5Hd
pQx8vBkm4Yid1YlJtEINaZottn5TgMxIObs2PMrrZJv/Y21Ke0xQk5f/8niU+ccCRUedV9TlSUiK
Yo0hM8GELd76jDYFasG1+ug0CzF2JiDRBDU52TJxXZsuSut6UZE6sUEjDeLvwNoE1EvRw34QtX1N
v8uVft7/hjORVgavYmiUS/gPcxrU475mSEEGgT/qGsD1/ttLdTRRVHF339CcO14amvqKmLa536rN
uY9+yv3nyvy4//fPBUVemmNpS9RFVjMe/Is7o0mSoksF8qJ23diDHW/gQ7ezvbbDCxdLCeOpnTrf
pbHJxWEARc5MzyFt2QI42FUAZry9uF+qWMxAG2Tq2SalLHO8qKZ9eCnzUykW6xo77SZ9HaENjk3M
pyQ7gtLyc7JeqmzNfahLk5MoLAWq2EKbXZ9F+Rts4jBiL/j44qLGk33xpcJSAB/WNfWZgV11Vz1q
+/idd8DW/VTbrQ1Z3Eqwl4qCc2H/clXjqi9sZkICIUQIpjocDnX0E+mqVds9W0iN3nfDpd2bhAk3
jLoeMY767FY/ukJeyfFSbWkuRFyuZOLnqLN4g1HzfTzUFBwmohImlplbKwdIsQR1UwpL7XB5afMm
3t5CR0uZBZPqjvlyfWe86bDSrsGxo2ghPkFbxDuuWRs7YdeCA4i3yjF81Hbw5g+05KBUtO9v8lzQ
utyCyR0u6F1gyhG/R7F4sfcvLgJM0OrcN/KnODY945dWJje31BSF0QxYgWPuVXvM17ySj+ZXYyOf
1S9wyICbPPzcwYu2Ew/ozq1GpJFly08wsNvwipmb7owgLwya93/XXOjhBU19C+y9ZE27aVWa9DBq
/PkY7r6khdFu1W2xCxaWP+vI/5oxJhdDDxAhjpSqPidwHZSQM7rhUhq7ZGJyJZQZk+kdMyI0R8b2
FtVtc4vu5UZZmw/i3lmje7JYk5x1nYtlTaJbRGegMAxshr/Vl4yKpGJHhFS0n6VV8vG/guQiCHHc
qxtPujA6CXiOoAaxEvPJgoOz0/bNvtigt0yhe+mjzV6CF85hjFt+EeZ8hkVd5ifG+4Ipa9rjPGQo
64wx1V0sni3t5STWCbUOBCNgLy3t1auZ0//VCb/uO/sf/MPN1uka7WMd/M/NS7DI1HDoirA+m2Zz
tJzslybl//Q0Xle65n9WLUbSAwi64y7+JPixvWB91kMvrE9irSaLSKUzv34GpypTCGUo+EE/CB99
bscHZs1WyTuC2PeNLtmcBNuybGC811ixriAGw8iCxGjmfRMzH45XvKrLJuhsVZ7msk4t+UntRsWZ
oaZNG5rPbONRErof983MXBs0rRQaLhoVEfBS186o+h1EbgDOz3mT/4Za4M10incmuzcCnLb/YUk0
yOi1QrlHAjgJ1mgSRGYLwcZZir1zAlE605QM2ebf7y9Jmom+uqlQagANBKLVmHydOnTcQSzK7Czu
gLrtLJhWycnQitDt0tZX0tp5YK7uCcaA8/KAy8x341FgAd0BvzNO8lxvqNe7FtIlXk0PF5HgunqA
zORBqcXD/UXOfLcrM6OHXgQRR0okKyhcznXuPVhG9wJB0arzQCcr0ft9UzPOfmVqEkLEsPQM3fGJ
jJq3NtQvybB0yczE3isLkyMc9J6bql5Un/NYeZJc1E5z1N2HcGOJLcpGBZNkIsPGg/nGw2fBKWc6
GtBh8FY0qbNrqFxPTkDgp47SQsR/Vl/UY/Scn/wHmP22yV7ahZ80fVU9lQs1lJmGxrVJ+frjqYaa
m47mVGc0zw/No8RYSXgEu7vJNsJTtxEfYTfc1/tie/9DzrrmxUonrtmbSVSrMh/SceFqfLUEFGGd
fCE0jodrchlcbefEMYVeQEGxwP8LWAzgT9jWjr/Ti26nVxA1W0vlwaU1TZyTNwMqXilfr4u1T2Jp
HFPf2/fJ0pDc0qomHlqFnQQdC2Z6DVGfvtmg/3jIh3zbM1AtW83CJs6vijg5tvoBL00iWKD5ScmZ
q7i1fSBsvzL/Q4oWwuSsjXHqghxV5t8TG3UnWInGNNw5yF/qkfURJvgS5q37PjcXjJlopJo3QlrU
m+SgV8QyzSN9PF6dPTxCPHWUtuoGzimw6tJuKFbRydu76/Qte1rC4c8V9qgZj9ONDP8Y0jQPH0vU
MI8gg1rY/bp7bHfKfpykgfp719poSqy9Y73XFkLzXLy8MDrNymup9N1G6ODcpUSt5T89fwHxOrun
45yoDghfBhg/cXrdoeQdxm111p+Gn9QpHyHvfRSf0qfO3Dq/vM/OW/fRvGYv/T54UoeFLzq3PDoa
Kn1RXbktbEuG0qq+llRnL8rWZfy1dxe6QTOICNm4sDDt2+cykoqNAWkxcxs2tHVH/cBG7kCdPS0W
b8ZQOw1Xl7Ym0T/KEtUBesRqDgj7rLJzvLbW7VbaJEd3scAxG/gvrU0CvygCboGmrgKREPHMcB9g
rNmYz+aj97u0e7t5yb6553q/1LWXx8g+XSV9NQqjIH5pR07OuiiVDjO2EXa3+g6qtw2wuidjDxkH
Ckcb4UN4qh+DfbAPt5bt/kBrwSYRXN+PBDPxhgzToh/K1yXZnGR/g9PDRMqs8dmsYOQxP5Xus+pn
C845a0QB7qWTMVNqnJwMtwcYQTe9PAfis9mUCF3sYuof/2ElF0Yml0GoVENOr7A8G8Bxe1iccucH
HbIFK38y/MlHo6jI/JDBkJp+M79hIXzs+kpbjl0JfWce9XX7lL4OB2kvnFQ7+T2seZ6uvA3dEdLZ
j347bHjsvNAzX7iNZk781Q+ZeK2rRshLtPwQyXj1uzdHXWj3yOMhu10pQw8WzSvWO3HPPh9SUUdN
jxdxdkAW89z+HgEt5S7YQiSzN3bu1+akHNEPBP9p2UtzjnPFThb4r/1JrcpUG8bC4SDieBhn/dgc
4pdQ5WAou/xRO2pQd6+infp634vmoviV1cmByKUUOlNUGc/JY4ci8Zoax9dhjyDRqiUWGB/JRnwI
niDbelmORDPnBBJWtluXQF/dvC4Dw3LUptaLs4ACnwoxtgR90QBN98IaZwqhdIfBWuuWTM47bd4y
ZhI3lt/nSOtUuzgf1i5gOtTnIIlw1waSsgMESa71IGhAl+Ci7aPf7SBvXXjuxMpZq2n2liDnvJiB
3/4uhab8OMZGq1Q2plBjvbEGpDG09IyENVPk0M8gh1SuU0YSgw/Eb74gzbjp9/Xn/If0vLAn43G5
9nZsWwrjFwRCulWTNNzldlOQUE2p1GrbcJOjFQiaqLWljbjXgg2qhwsGb6P/tcHxfF+8FUsDiAgi
kumfLpxiB3aEGhmXHHrZtvdiHLRf9w2O8e92gYZMi0eTJEWf2Ms6WMydAntekcPYFb607i8mgL6F
i5F45uSO4E2uNTx5HC2YnKFMon5Rmk527ndGbtcbdw8P5lju9Q/OPort4UOn5ZPv7y9wBjqqyEBk
6TGCzJJuHvm1OiilI8gpfSxEw9copD1ABrYubTjVtu5Z/fvRy2t7kx2VAgkRvEBJz9o5PalreMK3
iJODiQfZATDLt6PFAYq5rb1a4+QqdfI+cyTlzxrbTfELKXiYQTbaS/jJ26uPxc7ZtJ+X+lozCfu4
ULrFMm8GOEkm6RjwwjTJYjE9o43Vbsxj8rU6Kw/hOzPQu/QAK5q7oiV1zpde5DNHRCaVBkhFf5Xr
dnIDxZVYVVGO/mazNX4a2xHRqG3QG+VQVrtktzjqMH6wyRHBng5Chwlh1ZyCxkMN4U0EEkd7OG25
AnwMjUW9hW9sBIfEZGCLqe54Fm5sMncz8rwoTBhMzgoNwwqBkTQ9l0fBW0UHxANX8SY8wvR3QHhS
ewoP4nZkfcnWCrKFn++fmdsbhy8LopsZI54NcNzw6y6CkF87UaIVenIu0GsNzn3xUslLX3Emql/Z
mByTqDTEwHSxoXkrhZYQgIcTABXtARW0U38236qP7js8uvHW33p/DZJTFDyWW1U3+d80Ehl5NyAR
LyfnXjLWFapFORJM97dw5mGkKMwGG/yLndS1iZcWEPRXZZQm3Bzu3vrs2A0hINgnJAiLJ3HmlmI8
A+wSNAmSpE6HJ7ibW7kFi0mNSv4d7t0jV9QXpJfW7hph7k8LK5s5fwpddG2kQIDtYuodZqN6Mmcl
Boau77zncYwC2e81IgTr/Fe4XTwLM1fUlb2Jp1R9V8cI1sW0teiWWp4dQnAx7PXncmvAtb5CvTW1
5f1/GeBQwcvRZ9LBkHCDTN4OURe1QWrIVHaGLF4nkhvtUTzLXu/v5214wQqnTTbhIODdN37ci8Nm
tDzSTa9Buk1OkGcYMq/5lCpe5C9chLfbqOIkugmdhsKCjImdPA+sMNGU8oyCg76BXPCku/VRKdSn
oK/VBfcfvfs6fsFPNSIBKQ6Quk5zNqt0Qr3Q/fLcjqx6nZC8IrawL1v/s4Iqk6XV9l9vIk9FJrGp
DvOgnJ6A1GIQRKiwB9P1k+gJn/V2WFjSbcAaKbcYUBzhjezi+OcX3yk1esOh01mcU921ZdKmQ4cE
6io21F3kxTAp1gh1qGW8EChvYrElAZMac19Zpvo3fSWLhQFNcGkZJzmiRQYpmu+rq1J5v79/N85h
EaaIH+N8F+amrzrXLVFIjlv9lDjtOoGtLql+mzoKhkGw4IY3N9toibn5MR+j3z71jL7TjUYUSv0U
16+ClOzauj5UnofEifMQSSjEJu4n1YuXsrKboDXOBbJ9EtR4fL0pEKyR07H2XOinEo4e8Xvk2tqD
sq/21QZB83oPU87Cd7vtVUwsTsKWlwhiqZkslCb17zFwbZ2Dbis791cPkI9EcLtUtbnNyDAJY5kh
EkxAsk9xrK4K26oSytqJEvQX8xjuS7glV/Kzs3XO4XP/yDj3NoDkdmFzZ1z00uy0Bhj5be+X5DIn
IXzP83gVV0iWuNHmvoveFuRYHaDPkUGFQYubW64pYH/VzVw7ATR4rOHds7ZIX/EMDHghjSU5HUm5
FcTb7OyC7ZtwNpomvEBBNOIjp+NnRZsqPkoR2qkJmN+Fjx9WdrX+4SD4W/fuQonl5kKYGJtkDr6l
wOYqBtoJVdhVFv0e2r8f756YmMSyXtODXMpjDQJR3kGwyyO5Y0Nv+Bwz/dSG+c6BZDdMhLWkot4O
Yy+w7oVw+ge9f3VFTH7DJMVNY6FKUXvRTspZXKvMy60LRCIRGcrsdB2c4Su3m01xOmk0hCGUfou+
oQrTPWXr6GkpgZrfcdChFOg5NdOXjN5EjaEqnnZysgeoPBB6txbup9uq7p/V/mticvu2gqaWBXRW
J/NpJG6U0DJZSdnG33V7yFr/jOxA5W8nR/kh2jnr9qH7Gu3+2zpNehHcZLdcR7IgutB7jD9CeVGM
F79fKl/cbiT1I5IMikeMSfLKv74j8xKZ0jKxpFOriysj+1z4X+4HgTkDwDZ5d2rASOjZXxuoqUx7
YiFKpx4eUlX6p1qijLiNZeOc878Gxh9wcctz70dhhaz5SUi+Oi1MVM7TON59fxW3NQnIfC6tjL/i
wkopMh1RClgpjwzOf0EtCz17pDMhD61ekBQ6LwWwmduIEYcRZqHx9JFIz68tppWaeBHTH6fii3X2
viZAmcSv3Yt8Dj+hbLJpKVB8XljkGESuDzg37dhcY2gXrtLpqUrSdnChlhZPzlP+nfbJdzeyEf4G
QgXZ/GEEbGUvUsrMi90vV33G8zQxLksMoFC9GzmOpgQWEBGnGtAV8WS9gWbfuEdkatfhH6LU5QfY
jNNQlqWbxrg3Sc0U9I02Xhn6WjycOhP6ufx7qfxMl1+Uc0siA4QilMYQpeBJvaVxdbni8YVEEzH5
4FOXRW53p30bewuhay8Pqcy5qUrFAzIvyWAkYJqrhYKexihAtKdm6xxdDf3TjWeruKmyFlTKwmvL
Xqq4/mETmHy4MXTwdKbtNM56XztqCZZwCIS4PeXFaoi25W95ra/RX90ap2Qvnms7e3W+SCgT4T8V
nIPQ7C747W2GCv0A1FecF3WsvkxijFVA56fVTnNyP5xv0lay8x2kONqP/p+Rso0n5zPz9VBlnbJ1
stgGv03ESfaZQ6MDSKmUKun18l3ZMZFUEpuT6eh7dxg+5402it47r5Wrv99f6ZwtqneM1gEoo+Q/
WageVIwlOKg+5inT46ifwKOWMYahfY1UKVrI+2fOCG9pZXSkkY5nekakumOewO8xVlvGpkUJbK24
Uv4Bxf8SIuM28BBwsKGNDM0Kg53Xe9gmgCXySKhOSTxYKNyWoXMQhF7rdq4AX9MhSHpN+1RR9A+f
4bRHIPVv9xVAm0inxhgjLXTR1/aFQO6aTDcq6llkVmUVPgpoX9sNGnE/IHNfmj++/YyYU9Da4bE9
NuUmoV3KkiCXyxzxTtxFgTtHaeKzkyP4NqqA3V/azD0CjgCper4g9cEbKjdJCIH7gkThHaV8sSCc
X4v8XwCuV0QrBQQn8qNGu17i0riFzHMguUtYJygYcvDxm1/cmELpuW2rayT/lvApQ94lzOpVkcN2
UAx22rjvSJPYJTLiuvEcOhZzg89Irz+Z7q9RULpCGthF6BpZbxv1HwQOP3V9vXbdbyYnWXXhn2ro
ZBXDbmG7bmPJCCnn8aCoBBKAGNc/m9TZckG2aDwC8+9QzUur9N14FZ+RfIs+mo3M1ScdkP1p2pW7
7cFoL9i/vTOu7Y++c7FtDJMhJipjH/V4eySGRWiKMdOtvK129ee/rqvykS5XO4ndTZGUsiVgzQ0N
NIoeXeSh7i/oNv+7tjBxg0gShKbqsNBYzsocEGjPpKU9u0E4TlYxeZgEXopWnzPa2BZQogVUbuvt
SCn794RNcMfDxD2GeR6WMG9ffx05rYIwNDP15GvV1ize4RDaFYJvO9BMFqVvD8lbJMZbC/kzVVtw
zZmoQWmf+WKDPgpY8Ek20WeFPpSQpp0MtH0qB9Y3+eeIju7Bpt7/ZjPh+MrS6KMXPmhFeSdq9SCf
hiy3Ra/juBZPYfcGAtYeUg8Vlf19g+O2XacQvG14G8CNSKlTnL5CBNnzPceo1FPsWrsBJfIs+lJo
5irW9I2zmMzPbSQtMGqC8GUCEpjcoqbr1rrm1sppCLV1ozI4FDzGgWL7mbWwkUuWJvcaCou9GpQl
lso3pM1sJX7LvwIX3Nzfvttu4hipLlY0CVpZliaSn1YKB8A9heAA/ozFIK3lH6pNeYiO/pthLzGt
jn/p9KPR0AN8SK2T98nkLHSObKCvkionCw0RX+PUoUUM4HfhdM+a4WEqqaOlm0eJpCVCigC3cuoB
+4lwj5sBgoyLChEzcUpRL8xMfL7vs0ZoM7Ywsxu7s/V1iuAXXeCaMlWwr3bey1IRbtY5LixO3BBN
NaVqI/avLmDPSr6jqLumjbASnU/33WNpaRMvlJxaKesMQyXCUJ36RWhf/4sBcGHEJngRpiRLDe2I
hvEe5RRE3yPzS7HUepzfqX///slO1Y2vZ6HI3+85Z99IvwZysVUbMpdsWAB/zjvbv5YmW1V4TiXW
ybgS/VCB4K68tyr+fn+35oKdCtfC/+3W5LAOXRoYAVj8E4Mg5sbSg35dywiI+6JVQ8OgmD9Q3k0X
Kr6zPmDQRgKIBVJo2hKP3UyuuxajBuJ1iZsdEqFbCOKzX8kE/4i+KXNB0/vJsbQykHtHPkXOU1O9
xc4vEylgmt33t2/uE/EGGtEEZOw3Y+iZqg6GqfrKSa7QQYpecuYmnML7D1EHZjsyZzBE9JsnwQ2F
+iYxBUM+BbG2q3XDVjtpJTflwmJuCQSI3HQQmW0eE+Wb6FZEclpYZS6fCoJOeyoO0aO589b1zj0m
8KhH34VdsM9ekifv/f42zjkEj2bdBCeh8HyeLFDwkA8txEI+5c4XMXxvzAUqmLnPBMhk7KTz6Ljx
BlS+GznxM/kU1tbaKqG5q170/q+59dk+mpXUHWj48qCaRAb+wtwtg0qm+PdE73eVQOl2f59mvBo/
AxFAeYPiwtSCULY6whSmfCoR6DMj5JQlieJNazeoB903NbNlY1o58ixTjcUbJmkXrxJaQbp8UvJP
g/PVE978+OW+iZkaPgcHyIGs4mww3k5SZaPO+0pQSvk06jOo+Vr9LR8L6CNGZaJRPxj2iEfxUQHA
7zAxWcIF8+bbi0SLM3Wqq58xRfHLsajx4fgZ5aY4OPoqe+tW8ZrRpD0N6F/eZrGaOpPSsu4xbwb6
NKJ+r/d2aKU6cFvcUd31mz5c6WhB7Kjp73RbP4MLcr92p/Stf0A0PNgtQXxvwai8Ji+tj7/uIqEe
pMrxWpfljr0EyY5gCKk+Jba7Me2Ot119gGT9yWXoF+nzBaeaOeeYBq1A9R3i15sycmHouSViuiO1
CNSAb7wEC58LYlc2xjN0sbzGKQQjVtncdCPvOlDGzm/5+/8tr/oIhnXwSk9oYx0WsYIzl+mV6cl3
tQKCt+ITAArbK+yBXthRZxRG/0N/HDlrLVyhQiluk02YrBbHmmeKBVfWJ9/VkYasQr1ZPrXrkYGF
Jqr5mD5pr+VP40Wi3hiAHXft7rl8kNzjEgfALWDpj1f9+2knZ9mN5JaRAKyrO+tLvE/XAujmYd18
V/eLD98FN5qytEtmKgiyznXhQsSs2JWwFjbDTl9BDfUQbv2z87rUbpwrXF1u7p/lX3iVZym1F3Us
r9nGwDJh/jg7B4MpPmsXbdy38Oxs7gfHuWeUSnVcRQyD5OIm1tedlLZ6lY4bCgLsB93N+N3fjXJU
om3u0zfvW71fIkie29hLm+OfX6xSSoxcU3psIoK9zlFSsZKl6uoMyoAxt4t1jRfPhQ0S2jYtEmyM
E5HCzw5ly7W27x6Qad2oPyVw/zxw3LdFHObc3XlpdxIXpNQbFDTn/7efDv0Hb5X/E+6yDRK5r8ZH
/iZ/jp6k53ThO85sqakyPjVW5JnfmlbJI80M46zpSAqU/GAIw2eo1H7dd5VZE0AbYKpHjuMG4yO3
aukgz0tAV+KtrHvrInPt+yZmbixgE2NBeiSMJ0O8/miWkLR6ozXySe+1hygxqC39ytN2pajpRtVh
HemDhWR0blHMK4zVLUwCGLy2mJi5ISUdn6vrlH88B/X2LHYX8PkzOc4og8S8IG8R0o9JvA76Lq0G
JPNOmdOvKAyLqAhI2tv9rZtdyIWRyUIsNc2HpBGkEx18WwpDW/W39y3MePbVMiah13eDzHVMLLQd
ACjpVamVjRv8iJJkwQvm9gueOzjiwTOOrZ/rbyI5qthVAoZEKfg1eFq+rvTyvbZiY+HjLxmarEgp
KpAkCYY0q1858c8WxrJeDReszDk1nUJIZaDuhBVauV5OMPiOUAumdDKGZIe0rdS/dop7kNVvOfK2
arEA6ZpzBDg8cWaqffA/T3av610Uzwe69q6lftcKDTVpcek9OndrjESh/9/IZOdkL2iYoGglRHfX
w8/Odo7lN1NYdS/CN8FbR5zUbboVDkKzkNnNJdGXhqd3cuTqNCpkVteuxXX6Sm3MhVLPP7R2+2tk
kFqaqVrYzemFHKly0Thqjy/GRzlPVlq/lKzOOqFJK5XnHJ2xacO8hMWJURpdOqXZPyXEy13lr1Nh
SUNlzgrDD2BcdWC1N+y/geVJoRTKYDkyadP6/irvNbtbol2dt0JlFFMIbE0fjg5nujR8SToF5afO
+KbTMAqar/fD0KwN2nrc7RRib16Mad1qTSA0RNMIgcLCXcWMmYfMBd03M+vitPb/N2aGwMjkLtJ9
K9WjvJROnvxPU27KD+ln9pzYwTl7sIannJeFvI1tYXGqYs7jgMijaAK7FlpUk6Pl5kGDhjCN0TLW
VyYwWk/7fH9pMzs4Tk1oCGKIYPGn7b7AT1Qz0mPppGhMe6rvaqbAj7sUXOdy2Sszk0zI6QNdMIWI
hWycXQKStdubB3eHyPJaQ/18ZR2shfrLzNbx0MXLefaNXeZJpHVLKS1rLcD91A/d9VZmtPTsm4nl
JMrUKyhcWfTvJ03zIhKtVtQBKEntZ8H5NKprqRajU9Yh1PWz3P21cCt8L5f2Jk4IQUQeKU0mnfLs
2SuirQaqppaW+LFmHQIQCVgEGA1ubqhUK51kUNi3MvrM+2rb1fUKNtiFEzX7dciyaOWBFL8p+0FR
EmSl4+J2xUvZQRwqLeH5Z9fBxAeCL3yiG9bVVuIyLwxTPBXqow8FmxI9pMsTgjN5EAQJOAHdcpPz
OUnnpC6r6gTw+Cl4FM7OMTlXe/VXtaqO/XZ8UzA69xQ/LE0Uzy6NQg7lPliAbjCLbgOhbNJq4ikx
fkaUZIOcd4W6wJMwawRMpDam3hrSEdeZCi2T1qwFjITDSLtVIGaqPDX+UutuzhGAoXFUNdAn/HNt
Jk+CchCHTjzl/ZOifHPTfClLuF0IySPdVUKoPipmTo4Ng99+k/mKSMXP3Ikf1oP0oD6bybbeQr37
mD056k55Xqp43S7r2qh8vaw+izu1AJl9CtWHRPxq6ks8GfOr4sYbdYWUm5vBkXoBulZRPOnQkuXI
aSnlj17/+94jy1BxAWIcja1puipDEVAJlNVOQx9AllEa8M3nmbUJTcHf/O1FNJqyeBURe6BzmXym
XKoqpVMH8YRi5WoIXyrxnOhLF/nsrgH15WEsMlExpWKW5Nj1whRfiNRHI//cZQ9O8On+OmZA/yyE
KjUNaZ4sNy+8MFEiuc56QsLB35eMlx67B/PQrHXARvnX/Fl6hw4ZNYlfmX3f8vzi/jU8SfaVqgd0
p2PYHITVkLwE3TcvXboebgMeqxsFggisgJqmjG6OP0QVJSI+U/laNt98GHYKFaGohT7k3Pkhp+Ni
peUN0/m41ouKTaHLfVHi3yczS7Yw8NnasJRrz62E8RqTdRAY6J5cmxB8HZdL9eGktV/ytV9T6pc+
x/J/OUKUYchBoNojpR9XerGSOkt65vG1/hT13ibUlLU4YK36a0W6kY3uwsxkNXLlV0EaSv1J8pJV
0WSrYIBgoFzkM5vZNR6SIBTH0AN4ZBLYrEjy6yJRGt5cnS1TlMzCtRlu4h0EDxASa/9EL6pjt/ul
r3XLa4mG2qXhST5XVVVjuSGGk0ezZ6J52Bub/kuzQUb7CHn60q0x44AjoRSKAEDQwWNPDpMWB4XQ
6Vp7gjViHTxXwKqiP8CqHIJivVlVu6Vi+pjLX8NJRq2Nfy1Ocn0zY+IrTNSWZ3SiBesuNmMByRJF
kvdaWg6vZV1F2kqtIhElk6GC5cIRszrc3A8it0ktvTeSPxIzuiYEsmt39VU9gVuzbk9++UMDeWRq
3rmA4yBn2AY9T8HZ3bc3/n2TVcOrMGLQRQacpSmFh6xVcZbGKdBly+2ylUcytXJS34rtWu2jt/vG
ZmIzH3QEY6KmxnmZhhUtcGOBObTyVOrh5zBWtqUUn6tC21vWztB9u6jcx9gYtq7woVrhuq8UG1WS
Y53wo1prVfb/GHm9sOO3O3D9m8YTdxEgGrVsOkfSylOteyT1khjbZdrXK91bzIVuTY3M9ZSBRiAs
onUTF8vN1mtEK2xOQ1DbahV8+Jb6VAb6QtVpJkagGMMoLVKLUB5Ok2I96rSiF73mJPrtU2zq1GTg
K2YKTYYcM+0WoUuzy7qwNzmrjjoUkhW7zak+ut+Fs3lsT+UaLZmN462ct+i1eBX3S8DR+TVqtEmY
ztSZsLv+ao4U13EfmfVJ0quVEmebwldsVf4lC8aS0vZMKBrnrakWQ+owAnOvTYl1DKu+IjcnJItW
MuORQNLvn4u5DZRBfaMCi1NQcL+2QBT5f6R9WW/cONP1LxIgatetlu52263YTuwsN0KcTLRLFLVR
+vXvob8PM91soQXnuZkAEyDVpIrFYtWpc2awromgbloT0Aq9rf/WetrXwdz1jG/E1rX1ADUHdQOc
QuQSkjWz4+NSumyMrJre2eq8b5Qtl1hZEF6vQggAwndYj+ToCSVLMqSAT+ukHAKuaEuAfNn1WNNu
vcpXLiacXwx3Cj0cPGbliFnkE7HaLu7QphuD/g4Vz9RT0FjSj+h/Pm2StVw7HsyJ6RbIDGmitnb5
rbJa5Rx1wg6t9DEwQehxRz+DXsgJjE/1TyCMd9ZX+pIEm2SHwssuA/WlXenijx2TFrS2Ogw/0jsj
JF/RfuFP5ChU2VCsPCQbhamVpvqlQcntJ94tlVvC4NK7XsqHSO9eW8a8OgOrSdt5Smt4+dz6i8HQ
E8ohpth7ymx7iRMfjaI45XoSlI5yBMps47isNJ4vf5qU0ylda9VqY+OTd+AZYQfqKH7FfmaaA1UQ
JXTd5h6PTs/owAts0afbh3WlmymsY5ZdhHE8meQns+qyvF+0Lqq/aanfQ7gGWIP8sxvOLLQ8DHAY
O+sAtL7hNRuB/frkwvLZ9SlZ5onbM8CJu4i5L+n826Vvf7M0MQUDRC1k6mUctNspeFUVWBop/dh+
zy+T0BgPo+rRry2ma+vnhft8CBLH24QTrJ6sM+PSV01Sklo04biImRc/zSF5KANyD1I639y3o1c/
v2uL+1vsQO8FiKuTdWZXukraSYVaxDSLALI0HtED/TN7qA666sW6tySeXWB0bAnze3pMI6H5wSCo
sKWOsf5p/9t5KSg75ZBNNcHiJ3JwyO90k3df+MatVUq+Y1ksVrpm6qJ+aQJdmT2reqZxv2vGo6X9
vO1H1+EfmD4H83BCp0ywLl3GyDzHhJZN4Ual/s+Yf69bKMzmW+XfLSPSjuktUYxKg5EYw6DshffP
f3EvX65D2rOmScArEeO8uSpDayPzS5d6NVSTb2/XiuNfbJeUPy2GbdK5hRmzpR6CbsjLIohL01eH
D3e/sSBgLjG9gQT0qvPUVYO9JImBBS2PBv1JUfnvlefbq1lpC14akZaT1IkxUAIjOev/EDsL3Enz
U2DcWGF6VftjaV2vcjnOFRDUmroDs9RRA9b59s9YdY+zpUopSNWWzClErOxGJIhl6/X155xulQFX
ji3eK0A5YYoO5QW5iGEMGqt4DiulWYZN6n7TsvTjJR8LRUYk9C4oBUDwKvc5XIt1GGHvorkubc+s
1C9ZName3i3HNC8/fsUAZopZYTAroyyjSkF4HgqzcJIWaYZmDh56y09Wzb7e/jRr/m4I1gRIE4gX
ipTKJFnDm6rKu6iaycGucvTtsuEUa8YDL+2t4awtY1IawzPw+3RW2UUJy73SvOuLxCuap4q83F7U
mr+hfIr5UfFKwLT+Zcwz3bpLDCbsaFmb+YYxuK/9OHagb20I0qX/zZq0hYwgMUPvC3dWGn/ODOd3
Pzb3+KJbk1irh/l8WdL2FQrSzsQucC/5CgnsxkvFSKLzvS8DWodp5bF9+c/HWahxcOEfQAKhNoh6
p3R4W3WyrNHG8tzacX9M3GbJsSlaTvYf30bM22IGC0KE6MFKq6N54oxTBjsEaKC2/+EMdtCAzuO2
lbUgcW5FOlNFagytO2IPLdIZwWLr4z5OSnt324q4jKQLHgh0JKSidARWAckBG4omMxvrLipaqJpD
XkGfoYah9M9oX7v6xyv5oDc8syY5YA75dL1XYE2Nv3bpH5d8ceYt0gvxla9XBLA4WpTuNa91UpGk
660EvsdwoChgQZAN0++0dAhaoGnT+FXbKnOunWLQMvxrUrq7bDMuRstCaIrr1EPlqatGz916Q64a
EXwnANcJVR0pregwy8asxmGR1SQPRsITj1XQu56rZktBS/zcqx08syQthyqVPnaKy6JcV78XdPkC
b3/ULfqYYUxK5cpntYcO/W0/XF0dngmCkNy5RrrbDYmX1oxZpCgv1AHo2fqpjq9/YQPFH9T0sToi
UwOwHKw8kEtlkVGRagcBdgK6YaLuQJnTbxze1eWgHYbLENWSq74YA2Up4Kv4WK2hnXgTf85jK5iZ
8xcpM3BH2DEMRkDoVfaJFiq1KNOyiLfVm501mMkC1dmCfsbG51kNE2eGJJdI9GmwcgZDGe+eyqIi
Xm4O33XSv5k1eSz5soWGXdtACxmhivlaMAnKsZxqBf6nY7AobhIv1Zmvt/fltEkzsGoGnIioySAG
Xs37TDylYO2dWVR+47vkkH9T4iDHsD/UzfkrKhRTmIZNt0kzsGYWBsEULCCr1xyJRGkr3gw4y3nD
wqQ2H4tp+j2Uy5byytolgnlhvMqhmEsw6HiZX1RKlyndgPUthdVgoGFoq2WnKImRbLT+1hwEOS0w
YwDIwpZ097rVYuRtjbM1GJkLUT/6RyntU8unL1M+/HDGZeMsr8Uo5LcAcWBSwsR1f7mwRVlmHdrZ
LNLLJPfmGuGQWN0dWUrdU8r5Tmuc1LMWbYMzbe3DOQaK43AYUFPIZUODV2wh08IiLakmj9jV89gX
SGcaawvWvGoJUBHDQMHwGiTHtGHRqTJigWzKj7nRx2HsuvXBBsT17nZcXN1LE0Vd3JaOA66Ay73k
FghDAHzA4WalXy2DPzv35qD5NVe8eu5R0NhAqaw6y5lBKYFysqkHBUHDIneuXhnLilNfVQ9zAYZV
qynHQKFbz8u1fB7NI/gJGMlUdDcul1gXamHTFgeuW8xPrdP9UlT74Mad7Y2983Z7O1e/HBrHeKmI
5qchrY66BZ5dhLIoSRrTszM3V33ofiuTZ7cxCOVvW1vdS0AWwCmHRoApg4XLhnDE5BoXZz5rXsat
hzhPnp1keVwM84nGyveP2xPTSXi6CsZh+Rmm5bOjEpawaMT1OWLobp49I5vDfvzU6VsIxDXPPDcm
baUFtVmVuhmLCp4EqpZBLF0d3/p4/MMZ+5YP/DVp443TsLahrqiYohWB8CxDqFSSuEXR223UNzEJ
HbcL0OPk3pwCatnrw5fYVDYq02tB2hXvZ0DDMLprSJer1lu1PU1mG3Wt/VLpyX6u54+3o3CHAr6O
qpCK+PX+YjvrV5JK0ZJ8gQ1GwWiXLcC5pR/Wgcf769yG9GJByaQaq9Foo2LMyQ4YY7ojld1t3DSr
u4WeM/BTKJ6AgPTyKKdj2eQFoIiYxSiCIufI8Q+3XXztAIP5818L4u/P9qqDhmoyTJr4HinkhkTL
QqdWe+wR9DecbSUuAR0KTjc0vgDOkO9n06C1k1RuG8UO1UN9UB5TRTmCX8EMoAVnbmRxK1snxglA
iWsiztsyvSjJutlSFwcfSMvZmzUz8xGFw63q1tqaQB4nKrgYAcHyLrfPyZ1WdUD7Gc1cZaG2zO0T
xECrz2pt/DBbs9ggWV81BykdCFWiyaHK7yLCedEZ+oCv1cWnYSTPjauFIPT41SruVrdh1RZQiRiq
Vk2Bp7pcWprNZYzOVRvZear6WpMa96MY0nC0pN8xuyRbWcBKMAJ8Btc/JmHx2WRAS9rmSW4taRuZ
FQWWxS20L05WZGAvrTIjKNsZKt/T0iefb5+Aa/lW0bkGnsQhmB4XM8CXC4V+cAfgd1ZFluBlyciu
pnNInenUdaCiVUqk5MuJEjdEurC7bft6jx2hBYX0ANcZCpeS+2jcVaraWdpIp24dccX+RwGh5EF1
48NQNdqHDyCsAVAm0iwkQHLvqtPYvBTZ1EbjbNj7LKu5N7iZFY20A5tjlW1pE14fQdhDJV0kIuLZ
JtVbirpS59Rp24jPnWdCacXYKNavGUDqAfwdYiOqYNL25Xh1kjF2aQS+4KoBNifb4oG7Do8O+JGh
QYsADHCDjNG3bGoZcW7SSFcLnyzPFoME86T6t91gZfjg0owU5/tY6wCj0ikabOzOaaDiDVUyX/kh
1AYS4rmB+7CF/91ameT1ip7nJWSmaTQtTrAog18b+9TagoytWwF/nuADARG6e3m2zITqU8cQRKx2
+FKCmsujY/yQs+zX7R1cO0iuwFNgZI1cD0ZOWTwi3aha8HimByVNw2wufC2pgz7fajasLunMlLSk
ZSYVrbOmjQizvmu68kQrsqd5/+HXF1ziPzO69OhLM8K6BposuPrzb8Qt/6AMdiq05C8i0LkZ6YyW
Fc+KOaFtZPD6UNkuimwZYAq6XvxsQcaw4egbeye/vmqwOEKVocadssT3rFZ+YXLoNA7a1vDGSkzH
7uGGxOiBgdlf+favBrVOKS1wL8/6V6CdwU87NL9Sg+5q3j8OuXlndfGnpTIf+mXrkl6LSue2xT13
llItptHGfQHbds3vq8W6t+gW9f71VXm5PCmLzkqWzHYJE0X8aJqJp9JnE5QZ/XsFeEvse/WjASwu
+Ftd1Pek4KTryQJIHD6aDurDgw050zApSHkcOzfdGIlaXxdmlTANg3gno9+rrkkKJ8+R39iVT90f
0C/zrW7yym7wjPjjMC+xi/9ak49YV5UWmXQkHLby1rInh7/eDkrXLzr8+0ichEaIAHBL11PK9I4P
OY4wz0Ff/FmhqCTyh5m4gGz+avLvt62tuh3YaRA1UCzEw/TS7dS5y6tmwN4ZWXbIZjU0q/LbbROr
noDSGvJqpEnQzrg00WBgsm0h3BLpymDu5zl3AlS+hjtCeze8bWrVE85MSU5XjYmmVuVEo5gk6U5n
VhuAQxyUil3soCBf5lzdlTzfYnBcwcqhYA4xbHTWMFyG4HG5xAEk6aU1dPR9NqL1OzDKA9ACRUIL
VKIE9PkbX20FK3VpUNxsZ9EiUc28J3lP3+l+isUrwuyp8lkZsCpcfOoBPe67jwloQ7ZgvSsgsUvT
UqAqNHVsW4VRjDwKFbd8B8Ac2QsGVbpnW0PYK+6JXgfuZwxMoDQlkyUAUzHZSU1ppIHZdtHvzGKz
Eytu3steDvI0zJED8Ip0E4N1l1tp0DKuTOAkgN0oJ0vzuKEx3Suhp6YcszQhAHGWsaZ3B172uhFW
OYKMOnWqP0xj4fPCSHbM4kMruk1k/kOGTNRVQUvUI+ebHNCbdODKQG2mZ9WuTPA2ebrt9NdZDF6Q
ABaA7QsNciB3LxcwEycfWR5X0VAvjmd2M8NQaPMt5sNpKKetMsnaJYmsWX0f0UOrSK4rq1UFVjYj
oZE7xYBN5ApWyOrJa1p+Ykmys50JPd8m+Qfjab9R1t5Sx1w547CPtw+6y5hEknvLrJ9oFVtxE9kl
e+tcwA5GixoHgPrf9Lp7QPVtDm5v8MqYtIOBREBT8SZBWJZrEMCJaCNGcZuIfJ79eI8jVoJ9Pcs9
JUTta19QrwS2yAjy6ZTvb9u+/riOYxO8uvB5V5CDmBaaBhcqlFHTviZZ6SP3Dpoh9XG1bqxyJUzD
EuZCBJEgch8pQ20TyF3Zy9BEFiV7Mrq+ov5IIdN7ez2rVjARIfjHgWGTX3dzW8xNbdRNVOfZHRSk
wxlypnru3t02s+YkaNVDJApZASp60p0D7d2hH42qQYFq9ibr84iuld133kI14PWND5fD0EdHdBJC
Stg9uejRqJO6mCOpo3zqUQlztGM5QbE107Pn28ta2T0YghKAkJ6Hvpx01K3ZabXSjWGo4n0w23UZ
mKCh9WunLzYcb80UEiWAG0w0na9y4dKZczZAyS7S0Pv1FgL2qXE4anzZAEat3Z0oJqNehHo5Xv2y
RyQz0nG3bhogYcgu9euAvwFiDHKNOmQvW6DUlfvkwphUntJGYSqG+/H4E9V+kvrt9gdae5NfGJAc
b1rqorVj4Xih4Hzy+scCSg1WAGjviGc582t/q+S2giVCOQPBAcEQ6bYqiyjSJIs13FfNezIAv+v2
6Q7oacwBw+CPbTW+1U+GoARxBGBiRJ56eeOQocnGGRcjhsjoQxPRXXKsvsWfCCDzabhshYxNc9JH
mzgYIsbRqcFRJtTmS6gSad/NPQn5aVtBZAWfjxI9wu27VLkQSLtcXNJMul2ZVFijcERkcyhDeMmP
/p6GzV0be8a3/Fl9WE7sZH7fota6DvdCVwsUsphNR9tbDsKOMVvD4CxVNA3g2Zs7f6DfQFfqj+3L
bUe9Pt4XhmSixqlZ6JwaKsqXTmaHrDKhRzaVZojRp2r3cVNQmcBkLXQBr3M4nrFqcBuzitrureLf
M4sHNN0quV0HfCRBmLmBGJHgzjElH9HaLE0dC0kQ5rNUPAKXL2Y8fFkU57Gk+i+r32hIrW2fIRTI
UP5daYE1i95UQ25VUd8di+SLE4NQutm4w65jFcBZKH4BdIGWM+qvl46Yt/mQxb1WReiJARrImnsd
PVnv9sdZczjsFnBtCLMQLpX2jZtOrFu1XkV5Cj7ciiN3NMbHtupSL8Mb97ax1V3DfA/SCzRjQV5x
uaIs46wANKKKnGy+a7t832NGeWDDXyTE6OD9a0aKwSPAWG3GCMxMdhXiXXaA+B+u4876qi/zRnNl
zfFQjUcnAMmhwHdcrilWB6Udla6KmkR7BvC2fmbMfCA5bcHK2WC+ts63wHTXLxYwpojsF3A62JW7
oWMTD5rSq1mkOyVGg5Snhr5O49tCj7X2hTTVD8XZQn2vmMTSMEMHESkhGyNtKc1nmrTznL0zKGL2
f1/ckRCgi42kY+X6BB2RimFOPGdQ+5XhWmmKyc3CqbP3xyU0PckSdHvFz/yxgtQRbk/DI/km4/3K
DXppVqqM9ZqZJKRqMuQgU1h/H7iHWroPonjdTw+IjCdza8pi06TY8bMXvJkOC6ZVYVLogQxPbu+N
B8PLvqjooeMWLf2/oNa4WKR8sY1m1baDRrPIntIwyY7ljMLEZoK/5imQeAemHrERDFbSuqgJOIKi
V1k0dEt7ciE8VoRmY6lvaqdDac92+hrzaxqrf1c2kkHPqDvd8m/HmZUHmyg7YhITr0TMuDvi0J5t
LqlyNZt5kUTzkWWe9icffbprTzZYcn1UKvoQTwHNo/u/8d8Lw5IjNSpz6yXJk8h6ivftsfErv/e6
QHmaA4avGvtb5BhrfnRhUdpvbqXFqAN8/35iqkMWAqT8xfg0voL2Kiz39a+NrV2Jd+f2XCk9QoW6
I0aBFXazB6aEEGnK0fBFTtYfyOyLnBNPrB7dJ/V5w7TYvMtKzcVXdaVQi8zanLghTIeqL9iWq7B+
6KLUB8X1nuw5giHgUQc4d7BFTbRScAN5HQjJgVjCjXylBoaGXpGPS5pEzo8xcI7WzwUkstzj9+yQ
/iy+jK+xJsT7iD9tCe2sHKgLy9KqeVrmk2snSdQUvWIHc8/T7svEmnqE5uLQZYehYSYkzV2exi+Y
rcXspGZ22haBwvoOCAFpdClAzuSITOLsTCkNqBLTVldOzou11/zlbnjKg+yltj3uV19inCfjTQlG
ZSNBWckZ8Kr5z6x0lG2nbpveIsqpaO95U/hp/YrJoP/RiHRs43aKNSXB2sz+iME6TqPEeLntvWvn
BoM5uNZQtQL3nXROM7ewSVPCxMjN5d6o9dwn0zje0dSkR1IVYipScTZO69rmAdEEcTAU7NCFkTYv
ATmdSvpZORFz7n1wx71ULnmLm+XDbUecCaDrkBxgcPcKcVTrve1OjZJGfbuYXlwYszdPy1PSDI+3
d3FlQQYG+W1UW8CxhpVdOmHXEDR0aFxGZs9+Ozo7LebS+FyLP04EC6/Dv4/CMOZX4PGXhux0znhG
YKjqcq8wP0PpALpM4IRJtrSEVpYk0KsoZ2J2ECNBUlKsQvddccykirgVJ6fYLOuwjQ8EINq3D+8d
pmXQnMBUHbgdZOE2h0xpr6dYEq/V4jCl+U/b6Z4MPdsSNX5vUd0I1DIATWN9X7VqhuvXL+80Xw/K
gN8XvuEVx/a58wSDvOvr9/pb22LAHyr0UPpoUENFbQSzZHvrPg3d2u9/sSdlU6Jg7Ryepwbic5yF
MYZdwJAG7suiKiBXPbWW4zkkt56GoucHDAaQ1BtplX+9vfmb97QUPsu+txTTxp4Y++nVBKl74etP
Dho14p5OdltvhFV7GHlAQQhEjsC2S+sc+2U0+gT24pPDPFE1EZ+A+6Xg68pxRf4Fr7uw9Z9FaYWz
VVfuZOOKXD7xXYqB3iALtTzQHkUxr31MBm8+bBaHVk7PhVEpwvWWWucQ1E2iNN0XAIq07SeN/s23
O1+ZdD0YJelNrcFeOi/LTn3t9nmARvOhL73hDoji3VZFb0XN43IrpcsiaWqzr1F9RTXDXwIX9TUS
geQRRPJ+f18f2lPll16iBeNrHUKrELMfnxcI2SuBebfhtiL6yEcZXWhRRQdGBrjwy+OS9inRhjlW
TtYT2ZkPLbQIfnHf/IOgGGyJEax/y/9sSd8S1DrzPFmucuoBXuHV9A+P+1/duMUiLn7y1ZLwNMCN
hVrR1ZATz8sMJFSacmpK+8WaMjBsxAEqOIY3L31we/9Wl3RmS7pGLBLrPbqKyolmCUqySfmDtPlv
6nS//8IO2n8CH43xkvdocBbVZqTklc6RJMYuGG8/tf2xIM+3Tay9zYHF+s+GdPcOfa4STHYmqPqO
wfighd1+vG8Dcx975UEDL/VWsX49hp1ZlGKYyTtMVKmwqD5NIQkAhAjY1xJSGDQqj7W/VUNcT3HP
7EnOzoGZnluUAqJ5j7ZRCm6Mx9QvEj87AcZnop1fPtfH7lE9bB34laYqDjyaLeDxREZ2lUCNfDEK
u4CfpA5e5UuNHrOTOtAh12YwRgK/VTb0EXMMp3S29sy1F+/2x131UyCeARJGuoPzfnnMR85c5sSG
cpqMeWdPuCbM2uPZRq9HeMjVyTvL5aXvOca1TTKGk0f6p57/6petUY+1ZUDzFuOLQrzhqhiH/U0G
pxuVU1wcGvYjn34a/T+3d2oteoBnE1hqqGxd9/qs3uaz3vbI4wEDAzAdj84R2EteJyEHb3J429ra
jsEh0HgGrT7mF6WQmLMKs01NoyDPRT1KAzf7Jof1ugnoj2I0HEVTeTwGHHDFEA8MUbcYPaY2PmMv
txex9lUcoXD6/y1IztUo5mA6XaecsgkZwZQ89k35og7Ipv/GjtApBI4DOgTS8a3TvtJGWmOztPyg
l+ZXipJokY5bYger60Ht1QJQywAZlxTUs0nPF7eb4ALJz7xnXtkX4BPceFLJnwV8doAo4+Uvhugg
hCZ9+bjtyTxWFo/qdPRtMCHT7Pft7ZI9+d0CPjmGEKBRh6Lr5ZlH7bFNxoRw9Bd+kepLPQ1e2t7r
W1Ju8m4JMwKegnognjdXIxUVkqclZh1HwSgLbQicFMt0VxlbiYouxZb/ZwbXOdqgzjXzdspqiNVb
DY+y0jOOkPn8kRynR34Ew1F+UKHn3H+/vX3r6/rPoMiczq5cMpkKYmnLIwsj4DYA3tp3Z9l4v18J
jGFV4PIG8wX+i6q4jIS26h6t39QcI6gUNn/Uoy50vsug/AQhCudh+kVb32Zeehj3giuUBmRjW1cW
Kch+8SswiosfIf7+bJFjz+1yLOoRiNjF60ZwyfbUs7fgbNdWABTFOKB4BWOUU57hsFmjtYnF+iiZ
MCqaU9f1XIb3Aig7f370o4m+EziShUOiwyBl8lVdYvxVBYdOqvds8PuxxCiMohGwjVkJko3gtjlx
SM8vPPQxTIArTYheYM7HkBWLCosVk9HrQKYm35LuR/OrA83hhPJV9vW2oesdRKlCUOXiosDYjdw3
NuqezRbomTEGmJmKX9RLUUEHXovToAMge4v8Zc0c3BE6kIiCqK9LoQNUh1PC0dRFGea4gBpAZSDm
bbZKf1eNfwxHiToPdAjwyeCGspmUp1Mz63VkPC07e9fu7dA9EV/3iyALNl/M4l+7/FiX1qQDTZ04
SepJWNtbR7obDywcQ1HXhK397c8lbjzZFITI0OhXUYkBGcvlsWowSsxpNgBAQXVSHGdD59qjZhgp
/QR2QMs6clWduac1TeOEZqvp7C4b3Fjf3f4ZV30SscGA9iBgCjkJFAgvf8cUq3E18Bpd8+P0s7wz
dyLFzk7NvvCnXXpwHDxutyiIr88EJHtsaHNg4UA5y8Uh3vdljnJFEU1utzzWCzMOjpVY+8Xh6nc7
XpwnuB3b2PDruw4uhDiKEhv+gKTK5UKLOTd4aqTmaeraT/NYZ0Gd5YnXxkbnQwWCbmQi198X8yRo
CkOmA1OSV+QWNeJPViOfw2jkJzseURpXsmPNXcA5qDeD7rQZF+ih61sKOGt2MVT9ro+Gx60cb0RD
rMjSjpyy/o0rk59l8cnSrCAtPycgbizS5JSrW1qNq0ZRLcURFZhM+Y7ojEWvzHLEYrU/hZrtqtlB
9bfzzYEGBQjxaKnfpdnrhuteu5FgOBcTabYYtZbT1rh3+NhYs30yWn3nKMMd+FgOc52FdW0GRFF/
aw15pmW5c5bmh0bau163ghahtzOKX3NmPeInH4b0o7A53NEgMdUg0CLuy6u6MWux7aqdWCc4gEfN
xjfsyR/HrRLrdXYIWDRe+gBFo02OEvWlP89ZRVJVbayT0cTYbNA461tv0usYj+E7FcATUMgDty8P
w3DQlU3WQMyT0aXfSKofXF4hOnUbee7Kd0QGjYcUnHblqFAndzuzsc3TaKXaEFrqXOX7OUts6E+O
VdIdxnYeMNUmuH02Hr1k1TZCsKAYAfWHLHyltZCdyeDVpxmtaL+J0TQb4VU77mqHwmyOjYqV6yCv
pKYVAhb7Og0JqGjj8XVQxqdksJZAq5EUFWru+lNOja34vPaZMfmMnhsCNSKXdE+0RjW2hdGaJ402
vp2y53JybF+b8weoL1MfYhyx11suP2gdO1qztWvH5c7SunY/a1CLUro+O9w+d2tbZqJUIUBW+Em2
dCUPdWYuBs3Nk50x8HWm9h8oBS2eSsZPkA7r/bpD7+d/MyndyxMlOKZVZp6cPn5wau1UT/ygd0oa
6I5T+lShH2WBE4f4fJHS6epHpbFsCosGNrkcqGda3yZgbW+vayW9gUg3UmskbOCE1a6+bgoOvy53
jFMZvylz/oOZ2q5wB80jpNI9NM8sX+unf2rKvmlkfDGHVvUSg26Asq6vRvwKHWrhGNoW3GPSYpcO
LQ+HgTC9KMhuzEHFb8PHh29dkW4sWCTXl1kPlByAVcOcEZ61CJOXQYvhGI4uYeYp78pQUxeP4vEM
7rZAHdp7utje0G+hi9dNQnxFcPuYOEiXJjWrwWjzPJmnjiLyd79ZmR/y1Aq5QY8z4CjgZnq5/VVX
DghaBagqY3IUL145NaZzCaU7AMVO3fJpVN4WbTpkIFXLCWZz0nIjz1iJD0hrMLCIRxoyG/k0OnYK
jiSwL5wwbA7elHpWLMtzHapu0NFc+Qh6kxjeQqCEAoyBSSd5G/NiAijdPFmYgVDfwOUTVh33ECw3
FnRVZCbCErII0XPF7SOn/GWq17OVwFLxGldhuuwEzsOhXlP62jfiE2sn8nFr4wxcVZphVuDpLFRb
8NKFb14uUJn7gSTabJzyB/sTD9LcGzAYuQRVCY1pxNgfgxa6W/Xmq8RJGMVuYrRDcLnLnd9K40kx
qp1xcpX5ySRpkLnaQzucFOrsZrP8zrNDPG11P678UxgVuChRTdQwY3+5UqcnDXN6GOWJ+ZLmw4GV
zpE3E6ZY0qBNtY/eFzAHyAwoEsDecY1NVxUIg06gPDkt/CuBVF3dMm+ov1tFG/Ctwf6r0TTxFc+M
vVfZz6oVcWL1Q6b1WNtOqPHlUC0bvqWHaucG/PvtY77mqBe2JI8ZjSJpUDk1Tn3AgwUd7jRQc6xp
nzyI0YXsUz2GmbOREKx9PIFxxhckqNTKAFodskSq2cMomBsPqKTuGrXbzWMeNlPqD/OW1tz1+1Bs
KCCfQlQDJXU5YhfWpFmJ8FAhb9gegbwcwxF4n/4w7XR/utMOSRw0b7e39iqowShISlH4MhG2Ucy4
9FCb285cDwyLtChAu68t32IxuML4C0c5NyHdREmrL1nWw8Siui+M1D+tsgnphLJC1jzYCRBUfCq8
Ku52rPjH4O7TMOTfbU5DW599zI+GeY/ejGmEeFM+f3z1eBqjsgwWX+y85Ff57FLk9AjpxdILfPQu
qT5KeSdWf25CSqjamcZDZ1PjRGjszzXwD/Pv24u46mcJExZBOwn4ZJx6+ZE/Zorqds5knJyRQf63
ChLMR84dEkV39sdkDBVL9Zep99J5E1krfv5FmiFsAzuMITNBfmRKlxVSxcYpVIQccTKHKAuFury9
14Lyx+RtVTNW48C5NclbmbHktTG/W1N9NQSuFADMO4iNPGkP2W64H1+22DGuny3SAiXv7U11MfQK
m1v9cfaGDyQiqTA3lQcmSJHveNg8gn1SLz3m0815xOuKtGRcZFxnMbaa6QTsMoznHEUiovmOooJ2
ZtpneOqP2UNbpL6yPE0KNFALSB2MHaSSy1Nhp75NZgDsqjvTUQI8HwLKtmYY32WVbn17ceWe/Tpa
gK1UF37XhVVk+Oxz5vqpX/0A28F41+0xIn2Yd9AcCOsX03fe9P0SMr/5ZP6kfhJUG+3O6wT/cq/k
UdmS5aybGtxHGm6CVGPhPH3iKqgXTeUzjzFr3/wssydlgtpJcTfwreL9pn0plvQ2etmm/u6b9V1S
ee7XBOFb308P3SAqe+HtU78WuFHTg26oQBxeUXWX3Ogah8BcRWI/N0FzssWicpXOiw0FeToAlBgn
uuKvTkg8AMGOz1tgmr8thl0Np1MWtqdKudfctzlXNsY7RLCQHQqDquIiQjS7GlmhMUMBNUdiOOp/
coxx5wTzt5tD1SJI3LIivcEMLe70wsG9Hs/0uaoXL7fJAU35QM+2mpcrplA5QmdRlAnR/JPOL97v
GVIkmMpLO3sZcAu/sk51fzU6zZ+UeXR3t51iZQNBFCjm6ER/AuJrlyeyGYsCgnP4ZEr+7Ci/rfIh
Hv+5bWIlKxLPZwwvoZKEco0UgmsIY2P6Fre51fwm6YNF1cDU7lKnDppmCW7bWt2+M1vSclAQcIzS
RUY0q0+j2Z6SoQ5JZh96Td94Cq1uHGrE72hrQb97uXFxT9EXYwmuMXtvJ+VDbZHHLq420o219YD6
w0K9GkNmoA+4tIJ33VK2+JtTDPX05tBBivCXCaCJ4hUFBp5QvE3ULarklZUhuRGNTdTjr7W5+aIY
XQGI+mlqf5ERsgEYzqq2kMIrC7swIjlFywrLRrUSRiDGETdQnMmKgOSiIPvltkushL0LS9KHKrnV
KnXDwGIdv4z5kdobmOe1lQCrBglZZG3ok0oryYZK1SZtIac+oZ97XXuqC7BtDqzKIZ1eJBsOvhJi
UQz6P86ubDdyHEh+EQHdx6tUh8u2yme7jxfBfYm6D0qkpK/foGd3p4ollOABBo2ZnocsUskkMzMy
AgVs1PMNH0XRc4foe1Q0W7ScIsiz3XqVt/E7EEpYs04CivpFz923qnbHFatLbxqYBbBbkm96mDk/
N0vnOiOmWxuRdpveFJvyCwNsuA3jjYEc4CAnix2MWGKW5mZNUH1he2EZvBlo1mqXqb8/izovGCzT
ondvhFkCZdm5j1nbhxhj/H3dV5YexiCQkJRImDEGWE8Zn2lNOmh5GetRPDQEAuR4mBQuCSyDbEqz
u/HnOQ6gz/kHVFcA4uRiJags+CoGmyXLKToUmCJUthnj+0Mb439GneGEZjwEsb7WN1g0gYo1hrdk
9FL5i9BQYNmAIlI0zo+98+YUa821hfBhmngB4BJDU91Ry6a11RjaACBdNCX0ttfT3/5oh3U+r2T4
S2YgbCuLhiayJbWQNyF0dRQ9C0DyecRJgueqt7PJzXWHWNotsNvgfEskEQZJz/0e097FPAyxFvUF
/TM5zo5k7Qod7NKJPjWhxI85NWqtzBM0BW3vsWfwuMwEfjgDtz+IepOYHfJh+PL5ZYFVHTU8sKYg
zCvLsoTpzbQ0zKjXukCPv1X05bqBpVOL0gAAyWj/gbZaCVN5jm72JCDd3sXe1nIxeIZWiM9++ZW9
u25p8ciiv4gnhg4QNMr155+Iuno1umw0o0rXmyookXk9odrq7/S5TMPUbl3MuzkpUBDo6Uf+pJsh
ui/JysldWDDG2qWgiuRdQDnt/FeYHlSjK0foEY7Frd6jq0hzo9v3Rs0DYpTeCqfagl8CEoD2H/7E
rLGqBKEzzG9w6utRXmDmvNS7EZPGxf761sqdU569EncAYDk2FhSjylsU3BLuDOiMHlmNH07x2wjx
33pca/MtWnF14L0xOgRsoOIqjjmwivWeHhXmmw6RnbTFPPjKHS3v+IuVAOImAYEIFip+ltEmswpq
6JE7a7cz5of7CgnK8K1JSWh3K9X4hQNtoyX7f8Zs5Q6ZdSPBwArQBWUSUSfb+aMIwdUS1A5kx0Zz
v0rJurSD8rpAuw/wLMSqc9/TtMIfRm2A75VWaBLMRWuPiTmvePiiFUCl0M2QvPCqh9OKdgaQoXrU
CG8KwRyVAQCWv9PC2Fx3uyXfRkAEARFa54BlKW6X9C0YaAdPi0pRdgf0T4cqsIQgKyFqYT0O5uFA
2wRM4iW1nlsM7SziSYsMKzlMlbbLk2GrD9P2+moWzUgUJyibpLiYXO1JySNPbFKbpNYih7Ff3EZd
mFc/GmNtEmQh/iAcwI4sBQNbomyaNXQT6eZUQ1V2fOCsDXWS3Zek/IoSRxpcX9JSfRZkzqjUyFsR
jTvF4WYyxV7WUKwpau6Ht/SmBc9cvq//dDf8dtrZf6HOui9fnOe1komxUDxEs1CadcDjhHnj893s
DK3ISmbMSI/DOCoO2l5WEa1w+lI91HvnUX8Wj+l9/OKDZdcOna80D/zf11e/4J74CZIoHqEE5Xfl
g46CuiWDYEzUVPZ9kaAvRMHfsXLY1oxIrzrxGsecvKIDBUHECtybebEbpnzz6XXAUUDyhe4yZg59
pRZn1byuYh/vjpKYYV03IejRrltY8Ml/LeAtrQTCdGZmU3iw0GZx1Kb90csglGul9V9uV59Vk0RJ
+8yYco20LYRxuU+0iMbRPL1pgIzOzksT/72+poXjfGZGOujJh5n0jCNJSfWopnwz6enWweSusNvd
dTNLddwzO4qj13lX1alB9cgGp529Q/8vv+M/4yb4VQSSQHpEgTTfaCy0yiCpVlVp5cdXLkyYB3s6
hKYwl6z2PoHysRngrFqktzFExu04C/CEembg2B0yC7159qdpcxYIujanuLjBwE2BoBunDMnm+QYL
zKeAuFE6DWne8yJ9MNL8Gzbj6foGL/qmLEahqwx+STVLSVsrHoD70CJGSahRbQulDmi5FbumNl+u
m/q4GS8288SWcpgzF8AJY8ZmansXKV0owuZgbuabeBNDvD0Ywc05/iGriNmFGAJ9VZDsocED9Jb6
yPdBDe+O3MYS+2Znj9Yx5uXKu2rpY8ncSN48chBCWZnNgKAdhKNFMcT3yEgDk8ShKQ7XN3DpWwFD
h5FoOCQSCsUl0kEviF0yLYKQ6eMo9D+AOoBBe7wdy8/qgMoo4uFhjRI5WHQuAP05xJA86BNp0eCT
fcezvdHOK0d76bOgeIMXokSggHNLcfCqQ42SiDmyaXfXpdavWY9XWUBleFBdTpJJoOCKh+hFISGh
vkb1vpgj54cJ1j7d/FKHflgOIdnXm3xD2y//obsg26FgHwLNIvJ+JWBlovG8JranyOGYhE3/GPw/
pFhnFuTGnoReCG+APV2DhRiTvW58aFMj1OMsdMu1ItvCJzqzpLg1hepY4SSwlFU/KvRhQRV43aMX
zs2ZAenxJ0sxY9+I7QwGNOdbAYJeZ/5q1Ct1hTUbSt2znVvfF7YzRS2eEFmKqeB03jZsjW/78nCi
6QPCbRTMAB27mLbqu1brM/BXYPTx62Cm94XFbvVqvrez35/dM2kIE3DQuQOc2VXWAz5XRkhlokep
/Sa9Ffq5GejJGuhnodL5UWgE+AYweLQrlGfR7Ex54nfxFIn0a2GNASLF3gFZcD0PhxrdH/7iItlu
zSzI2mmnFWJrJkAkmaiDDt2u89imm79dX/nCBXL2m1QOZKKNvsNzD78p5JvuYGytv5J4K9vMJag4
WRrUj11o6OHqHIR8NJ2HERhGUo4CDnqGoKY491My6nPeMXnkiKM/+Bqbt23Sz8/1LFy0r9k0/J4G
O/le2r0Xb0ZDS+7rXGvRx3cLZx+jaLyfB9Y9DolVPGrEL2/reXK/kYTUaUCHsnky/Lb2wmQahpfS
EeNfOmvla0vG+KiP6BAVbdZbe2jT6pg5qsfsOPtC7CytT2ng9rnhgdTXYv5+7vScvfZspt9d38eD
qNJae0NRovyd9QzAyZKTDIA4O73LvFHc9kSvbwXCM2jo08R5agRwxU6cWSHlo8YC4iTjTxvrfwVT
9LCLpzL/Zk0+5rvYSPIcY5KWyzaez4c3wGHsu95ykKU6vVe+C1fLxiAFLufYi9j6PgtN3BgAjb0N
uZ8/MI1AZKcshtKH2Lnfp5HhlfEtA3zlTujzBE6Ong74E2X+IyaeiRMQXEk3JnVb87HriG3czRmb
c9SGjfJhshsr28UuT+odpGm1ZJMmtTuEuPsr+2B5PX+259l9L+xYe4bCa/+th0BIlDppDPk/DtrH
Jo2pG9QeK1ZLc5dxFO6DVjOIdVCcw5TkufvYKXNjrHCKesxVWd22M559koDt/VhPt33r7Er7rxD7
fjzMBtvY/r6if1aOjnwbXHjwvz9BxZzNE6A0qOrLo+M/tE5QvLq7ORhvoGZf9AGYO7fDwbop9okI
tD4gK2W6D/J81TySLDwxNQmgV4uTbcx8Rn2Y78xw2Gpb/06/KbQgz7bdtj3E97nkgA3pDxc6N4eO
B8nOutdAxLFW9V8MIac/RLlxnIx24DjCpxiMJwaJSUEf0vFv3r+V+vekjmh/6wwPOXeDfqqfuMnC
jvOg9zPI1a+xOS15xelPUQI512O78zn2hGbmnYhZUA/FyhtrMYqf2lCejI05UzuF2lVE9EB7s8J0
Sx86GhDQgsj8yTAwNwY+sJ/GzVrMXFodaHcx94m0GjeikvRqXV4YzCnHCC05ZztMTXqX0DhbSa0v
C5og+0ANHU9VUE1jAuT8ZAnBIW/cg9IdOtQtxNYd8crnB6uwggQoo5UzJH+y6sTQmMJEJrT9kPSp
qbVfxVqrFTB2a4QsKB4kSsfcNtHaG3LRS08tKfcNECUFqyZYkhwWuOJC4d2P9r7M73xQucu8t3zp
hk2Ry07jyiqX7rpT28oD1pw4IC3m/9rmB/0r/D+Q68xf/pOPnGyo9KGT5x9wxcTSM5jiqb8ZMIul
1f2Kgyy0ReAhJzaUNyycoxztPhujKqkOmpmyoGlFaGTZo5ej3qOld0XS3VrEfpqc4tPJNdIo3f1Q
iAJdhgoqISm6WJWA2JoBAdamqEKk21tMTwaz9Xmw5Lkp5aDnRTKRobRgKnECozT3De021z1j6UT7
SG4/WoBIdZWzlqetRhnP5wjKkKEzgGwacxHXTVy+1ZF4ApSFgwyS/4vBQJ5x3520cYq8dEZRwAZT
ogjLjqyExYW3OnbLl0khSjro/537nT0UxC0KpAQQ//tijVPyjbj9Ls10sXdauobFWdg34CHwWseA
sGSfUw7UVI+0bu0BMbh9TeIuYFChuL5tS+sBwTmWAkk6SNUqFgx36Gaa5xPQPm6IQaxAM45ga9u6
LNlft3RZD8MoAMI56uuYCbqYxB1zUhm1fMlkB+jw3Kb7EgS7zX6NX3zJD+AGmE/BvOYldUWt92Uy
Ehvxz44Dx/3aQv8uWyMjWsAdonuDfxDNAQPAjOa5G/ip5rIKuQ3eRAL6h8Gwh35xUB7IHiMHt2tP
j6U1nVpTHoF0GBwwMehjZKaINzoB9LM3Q5a7azpkC20JSWCOTqKcmQb7t2Ip8dq89ORH4jt+n/02
7907gsQNsNLqTuxKcIIdza11Y/RB9qX8et1BFlwROTCQWrjxMXqnhrxUFMSc/GSK0LAPBf06dD/q
FgMHaRdeN7SwnTLZBgE+poUxaCB/yMndQXkcVyCTHCOoaaWB5pIX9PhfC99ee6Ytrgg8DHL2HFqr
agkYCoJWahF8t2Yw9k1fvIDWZ5fF80tWt9/+w5rw0aReJopHjlzzyZqKiToNnmxj1PY/be1X3r46
q/rBi/t2YkPdN6SUBRpXYxRnfIMEE5QwIpzTcnt9KfIyUN5KoOLAax/dbER0dTqinzOaVz3M+E7q
BGU6ig2nJQ+NgfaBVbqPdWb0u/9iE+BX9HIg96DWstuqnoyBd2Okl9oec64Q0M4jJ7ZvxESex+7z
xSscM6nnClQAdBBUOZWmZWPdCJgrW/GjFvEPO4MUqDUP368va+mLwcfBAgLuTcw6K8/OvjfFYAzV
GFlecSf67qDncTAMw0qOtvTFXEw+YugK1yJ4LBTn64oUzPeOiCDREfR5ZEHGZ+Iv5cA2WdyvnN6F
OxENZ7Q2UEtBVUUFIiDyznyufQEvTALS30/ar89vmgf2BlmzMQGPUtzcQL/QJZ2L1VgeBldfXabd
I/6uLGPp05xakXt6cmCtMZvdmtsiyqs7r7MgcFOGg7bWZ16KQHhGAtUAhDIwyspadNITDHTLvKME
D3pB89/mVO6n2nhaGxNZXA++icTd4eWqxjo/69NB1OkYFTbIyRLcGhiM2+qz+f7pr/NBn4+KAKAa
FyihGV0BRowawigZZIHivu022TSAhDO11mrY6pIAgkYLA3EbIRXItY/BmJNPlJV5VRlGXoJKx4YO
QVZ77vd61lDnIGPn/Lm+rotJNDwmgZpEgVamHKBCUw6RJFXgA2S4IsixkQc8+nfl7XjnHZJ9cvD3
5Lb7sU7DebFCxaY8aycrRN2qNnsBm4bvBT5/8/QuMFCbvb409cR+rEzWQOUtKPsp51agQGzbLeM8
An/3uMsnl9wnQ98frltRg9CHFVmwQHsTbqgSSbUgY6mMtIcVYW9iy7hPLOdbr8vJLCjghWnNVkBK
i8v616DKE5+OMY6X1nHcGb4Wut3whwzeJ7uD/yzKA30yUJroySlb5yUYUKzblke2gVSXkYNeo/RZ
e+1KBFfjxIcdPP/RfUIq4KhdSFTr0RhKYMeY5wCvC8x4PREIC4AS4pNxT1qS3S2MaKAtfpHYFh6P
dbtzh2gmDONLeaZvKWUmGCYSc3vdI5Y+EDhqYAnUk7jVldvPbtLUtjhMpbUEsZRTCbXttWnjZSOe
g+scBAOOmhBybhKH2eYQISzlYWLb8090vpq1duTSSUW7E3KE6NsgFVSig+sloO1osJaeoN7KvJ+Z
Ye5GJGvXt2zJD07NyNWeBIRhdCEumMIMn017O5dxsW3Mov0Dkip2W/jlGjfK4rJsQE8RFqDOqoYG
vepIBvoXLCsbxzs9Se5Y7dU724rXcE8X1RzpeO6JKTVlG9pMoM87REmZ53unnKM4LqJy1EH3Nk1/
YifLn3gfJxuUeLWQeqT6D+7oQu/7gwzDuWCaMxMIZ2T9NETtPLx7vP3FdXd3/fPJ9Oz06fzPGiEJ
CLApoFVqvSDvoMUz5toQ1bbf3ouxLu8MZnZB6bqgEKlT4h/9qrUwddt377GLQHnd/lIMxsLQxJSP
2os6D8sKrcDpHiKKpv9WNIO7yWaebjANgbPn9/M2z6hYMbroQydGlQ/ba6yoW8EQUWKbHLq4qPfQ
b502HuvjFVMXs7BysEwSHwFGgWB8scFg3yTcEDH8deNMWyM03lmYbDUg6GiYWMDLzV/SXb/GsXyx
rYpV5VSSHA01XhGonU6YeRXADI3vBkRmMNAUdqxbuUgv9hNdaARMTOIAlgLskmKNkaQeWcr7yE3y
+l7UjO8b5s/3vLWKX9f9ZcEUnowYVIfTWBAfVT4dnpEjBTSFRVNmi20K9PmeEtJtRhBd3lw39REh
z84Gno24eZBYAk+PUqFyG+RjnfEyJSwq7uedCWWV7AUyty/uvt0ZPzHNuXLPXURS2JH1BZnAgpVN
xaiQNqtazKm0qEcWFg/tkghwGiS0CVOXunVg+FxbazMsbCcQN6Cek4x76Ngpl4TBNTGYsdZEPetB
SOYBmD2i21ztr2/lR3VL2Uok56iugUlZEqvK33F6SxBQkXZz03ywUGQQOwI1BN/4QX7XRvbRe4SY
1Vbc1ztxQ++LP8Ow18MSkJlkp7/EoX9YSz0WtvqDvR2Xr5QtV/tFUAsTLIvzJnI7FxOztHInK6hs
G1OStDHYk2GJem3M6HKrwWSNhFcyCstJXRmJT7bATuqyAZyCRg51dhQ5VWNZG5uUa157uTbYgReB
WwSQcXjwuZ2a9fZQxQaNhi5oDADgwZqEFmi7dzbTzjdu3b/+FEgcYxV62+ufWR6+868M00i0MY6B
EReAlc9NO2SOh75taBSPD2i2bOKu+dmAsbssrR86YweIpX02UcAshoHMW+pqIWVVyxWtXYJnlxY0
IvNf2/nRiTWd46UlobgDmjGpzXtRd8lQUKKUpzSqfL71Zx+9U7PYCVDkhzD2FVCBe7i9vvIRl3wF
JQs5agWgNy7m8410ndxiaGEnkXBfWHesyt+OWMkTLgrS8pErkYqYL0Qh5mIyvXGS2NVHq8aRzJ8b
IMm1gxeA1ifUbtYVRC+dEsagwwriFFnyUfHbHon9FtWgOrLNFh0xf85MckPyOocyK/WyX/E4uuOK
Ny7cgVIlCTUZnDbJB3W+ic3co/NCRB2lU3aAJnnUj+nznOk3sZn8TgeylqdcrlFHjweIC7mhSMuV
jyYoJsrGStZnGNSwexEOdRbNRRHELf/8qwK2EEktJBGA/qnZV5roZlVXg4iSt+5+OEqpMQ+oVvu2
ebNDDWxQawjhhQiOBglsyhCOW0idd+lG0tZZAYvkbsRlOOzjzT7Zx79dDV8z8N9LvGgAjHqMq1CI
oPnZQgS82BZjANUa5gZdFujk0NO36xHngtwCE2jIA8AbC7g//l39yKKpBug8kzLyU/d3xYf7zPW2
Ma2R8tLifdTIEGRGifnRqYrqDuxmo5M91yXUylj8BF2hYdONbI/r8a5smAHghfvgdnkT8KS4GZzq
oXKLZwp9pe8d7+qHxCy1AMzhP4SYjJU78tJ9JDWLPCMoHmHYRukTttzyOghj0CjvOhYaKeaYkAsH
ccIfHaNbQ+5fHg5Yg0Iy0gtcFEhyzg+HlmeTQxLEtVif3xmZNhgDboPUY69246bh0OZrFewlixhc
M0BAiIiGm+ncYgG8PoTL7CRqGlQLhG+hOc6tI1pHNaR8u2/9sCaye4Fs+Mc5AMaVMzN44SivmzZx
nb7jcI7mW/JshfwxhhL51+bOCrJ3HZCU9y4s8oD+GVZupcvK3IdX/mtYeRDbBW7gVIdhtwrY1roV
gA12WiC+mz8cSGYkoFdJNuYajPLy1sBZABEwptFkwFMvw4Yym5WDU0YaBu3yDuQ+XhM6jb+yOvnj
z295tAfwPP2glrAv4lzaDDajNC6jyXDfuGvf5nG8QoC6ZALvUfCsSs3TC+o5MY5V5vOkiqzyF4R4
w9bSVy6HRQt4jeGlhIYeqBfPvVEYvU+565WY9bFCVzS38bAGrLk80LILj9xdx0gFMkDlPtA9ps9k
dktQcOTalooG4dJ2n0vHyvZJm699lotMXnYfMCWI1+xHn0iJH3mrISOyrDLqGtofgK+sN1w3DiVx
H3ma6kFZAYsFTEi1pX762b6lPGmnxpWT5loMGuEYoY70oWdhPWo/mhLskuaUV5AAWQMYLn08ZGYY
oQYXAzqtirWiyU0gKsYSk57aK8CORjgAK/sf3BzejeoZiF1RblI+n6ll+kgGvUSBsxkPhWjGEFQw
a7wfS0uRVPgQm0YshpTwuR92jdaD85vh/tKmv9WUDMGI9Oj6JbliQ9U1b2ZoP7tjV0ZJWwZM8LBr
8pUH66UJeffC81z04vHgVTbLwaWh5W1WRinrK4xF13p9qESaP19fibyVzkPPuRl55E5yKNFoHWQ/
UpzaYQ4oXuRt0mK2zQwcA4QmqXZT9l+vW7w8VahpoPgM5RygNpDUnFvMtHoSOC95NPlfTWPEvVUH
HFxHRqltjL46ZLZxT4tpZYzg8q5EqxKhHCZloFWfy0M2AVaMgkDUD8l8771VHLPtVWJ9T5IkDmtu
ePvry7ysdUIDEY87lCCgSoPpXOU94Ddtbye5RqPWiOvHzMOAXUE9a8dnvdvP+K0b+L6PMWpX2zY0
b8N5otaKEy38iH8ONOImln1ZDASUfUBvO4mI8J79FhyVaCb4yRj1nrkd825vzHQzOTkI+sxPnxEb
AA5XcicAdQHU5fl3HjKRJF1NU5CAmA+UZ3oAnbRqJaRcftZzI/IUnbgvJt2awtdhxIg1sUH7E+1o
PnwpvGkDvjw3YDr+5vqHvTwxKLbgBpK4QAOMDUp8AeoxdQr5zuOWE1g+D1pmbL34b27et9qOGe6K
vcvzAnsSe47eHVIhleQw0S1eWwNKAELHdPcI+hgepLJT7VDP2bZuYW9afXJk1vfNsueVW12GmfP4
IK1DUMdHXRtj38pqW/C3dn6Z08glyQ01tTCn7/qw8jhZMCIn1zEVg1sP/RXFVXyDC1sbPRrp+QAt
JT66G5BN1BsDAxYrbHmXYRUEEJpk2IAh70JTZILUCODFNgUaw79hMzDs+rTSx1szYZz7pEtNP45T
mMgw6BMMsXtbdNMQXvfCBccHwg5EwlB+wB8q5XRMiozasUmjUatCktavzUwPoDsMSJOD7vqzHX9J
YYCCEJD/aI7jP5QvJKa0LzUy0yg1yi0uvL1vTzuWdivxanHrcGujlQfGDjBRnW+d5c8VBewcq5qn
8aZLSszj9729UqhZOMEW0sH/t6LcealvYVa8wQcC/8ihSfgDGwgekJq2w+RfpPl1tRfNyjlaKA5h
ByUCCDToIKnzlB0EmHhyC4EiYg0dyEmzQ5ZqByNlCB0PUzs9jcPNPOmBML5wUIk1xcqaF/3lxLwS
KOsMHWEM/tBIy24nKLx1VX4w5ke7xVx+aq8sdiFkna1V+YxTOxoZkmUa0Xr82SVkDh23Osa9M2wI
K3dTTeeAD+7O7Po1mOaiB0ECDB8XBUYk/ucepPsVOA1sOKrfu495zZ9KbS0Lkb9eCYl4vWAKBsEY
fOUqJIVYghO77nEWEveL7jZPule/Zd7a4OPSSk7NKJtYdm7npPlAI2Py/WeXm9UtcShfI7tcW41y
GGLR0JRpHY2Yk7zmdf3eEP0uWT3ZS2cOLFogXsMoFZ5+ynch1jQIE+MyEV4K9gZCTJvG+lLru0ZL
t5lTgHygJdvPh0g0m1CHBWMJCjvySJy8DQyaAK3YClycza+uK27L9CXBMJnRQIWr+nbd1uIuoteE
kizKMRfKqDlkYHg2tTSaQCGfxFM4mPOm0tZYhxd9wkN6hglyGFJp8zK8ESAdircAqjA/xrF969Mu
XnlvXCbZwFOf2FCuL60cyrRI4RCVNwW+0e4y3m+NvPrimF+ub9rialBd+dg3jJIrbwtiijgmBPW5
vjGOZjt/x8M0XbknL9jacVl9pLT/9wKWjnniBa1rJQM0a2URMNQm+33y+Y7p1ZsJzt7E70O/sLde
7+yEVz7nq8LRCw9wSc2AngCUHEFTpmajZZtBYwuPyPvGSjFOWm1aW9v1vL4pWiPwtG7b4O+S1NhP
Sfd6fXsvozAwWMA4gPMK4n44eOcrJyUkDlqrqUGU677aaeHu86rrww6CVOiUd4W28dx6CAodg6XX
LV+6EFpyaCF9DGdY6CqfWy6Y6LScxagPg2DETMKpgAqHDi7zYa1sf3nuMGJgAK4OEh90CNQSaEPi
Oa9crQSOJNFf4zlmMYZOSvOLNZWJ/emTAa54DErrqO7iglFhRn7bOGya6jIC4cZwkzZetzPidtxP
86yBPIXGL9e38XJxaKai7SfLycDSqcDRghn10KJbFpk6/955GgEdJ003BXSmNtctXX6wc0tKqGQu
WGCRyFLMd94X5ZNF36AkRuI/162srUc5irXwcg+sWHjdjS+QEgyaSZJtrrVMF9cCZkiAJj7ULBW3
n0dnshkGajCQ7FhblrjQHNUOIJxyQrT7V976C8YkaAqujnYJskHFGJiAOMonFYr+gw9NFKOogrqb
flR9lQRjifVd38GLWxTyi/BzSUYoEb4qRL7hZIKwRuPdO3mj/9VSx/6W297wisKG/nXCNXiX1m72
Zpajs1I/uYjVsAz6XkkWhYAKecvzI93ltt7WLHbvG6HX4OopSvLH6iptxcyFi8AM7lC8qtAaBnhC
ccRyhOyBZcNMDnUS1kF+tOl3fkZXIHYXZpBG45GIqS6UIaHlodw8bYMLbuyd4shTE4rpLi97CF7V
zfgFlfO+3X/yq0FDAyUgOeH1IQuo7F3tTUKnBi2PBbdnyEpiFj+7IU2llT/duW2y98Gb/O4ACTCG
8oVpZh7/7LZKFQ/g6LGz+HygsD7/em1F0cyNi+JIWn2MNyhdGtZmSj0xh8QBnHvl0r24eaQ5iV6C
QeCK1LaJX1gJ2NvH/MhylKwzNMYCj2rQ+h4qr8/CmA3Vw9y62ZeeMOieWca8st6LY4kfAKgRhh2l
IgyIkc7Xy63BsePZyI9101nGtkRnPg2hpuGTLcrOpbvr096xf1z/zBdHRHLuoEbioaELpPVF6lEn
0PRw+/5I/TKYpm9tupbcXC4L+AJU1DTM7gEOr0688dwltPNFdzTSMb1ndUw2rJ9IMJKSDgAYkjHZ
XV/TRcDBRgLxgqY4uCAxV6K4riMc3A00y48ccQfgmoL2LABvQ5Z9panfxqGBUsc3zFi5+p09a6JZ
qQwteRI2E11cANOg9KFcGYbeafCYdjqmXRYHiMCvKJo+WXi3QR0K/PX1HNhp95C4RbWy8su9llOs
6MuZYMAEcERZuS4S3ahLMR4LM0seCt0Hz0IytI5/MwJ8098W7lyudTkXPOjMphL9aJsmPiuG8cjr
OnDtAZSra9JXC5EPqTFOBIoQC+BJpzEzvxotcZwcK2gE1KC42HRecrjuN0u7B3wmSh1y1BR31fkB
BOli7TT5LI6lhV2iuKkDQeoXx+ZeaHrNmib7wsahGw0mR9yJ6JaotxMfZz0VmSaOUDP/mc8YBq0z
YKevr2nNiPJ1xqJKCswHiCPl9mvTm/rGdMB8dt3IwsadrURxeExD5jRudHEcmwcAGILO8f4Kbr2m
bX1z3dIljhbEXRjz/BgFQNBSU3LUSTRcg504SpaCKsZBChLUd7d0B7TCRvRbfdyUuzWCggUHBFGp
fJyB8wG3r7LAkZY1ts3rj3XhZ1tmo61FZ798EUa9Bjdd2EuwQ8OKhBBBQEMpuRVT3hHB7P7YF/Vu
GJKdRsUDfCjQMYpwfTPlrz6rCcnYjyClo8+CaKlCEbktCMLF2B/JlD+YjfO1auenFrx8WZ2/+Sa/
c5w1ItsVkx+Z50liKxixm5pN/dHg0w33u69aH4dO7e9Y0j25aZTx1+trXPpyJ2v8yLRPDDJUZqHg
BoPtkO5MMQEPRLbWtLaupa92aka5u8fMqtzWghnK6K4ENWRSlYE59l8AWVw5AgsnGjc2KAWBroSn
qBUikM12etbBlI542870Pe3nlU1bOGVSlASiLvAQjMSrlfMZ6oXoURXdke+8W+Dj75xHywzc7bRz
ds0+fjZJsCYVcVlrRtQ9tSnXffKlABzUuN3AJtt2h2oXH/hdEo23GkxON5DEuu4Xl46Ih6VMiVFr
QDdCfe25RhOzukjbo02sL2DNj/y4+ZU44jvpjmmS9OEwtmujOJdf7tym4iRl65iE86Q9dhaqVBqe
7OUEddzrC5MB/fxQSyPIFAzUDwEdVQJ+XzO3qpq8PcZUkIOJBtuGoqedbNzEusdYufYN6sXGtBJK
rMsDALOYrgUzL1pvYIQ4/3qV3WaATPvNEXTof1xrDmNh7MFNtymm5IZbSaA36U0DXO6ctg+m8Y4Y
h1aMeGJx8eRN4F+q3Yc8hXxloh1jM3/u0N4tchc8sr/GLj30rbmZrPHVyPNHPL3+Ftzax2hhEq/Y
cw9ALgFhDA3UrOhai2rizxg+iIOi4L9Ra3nQWL5PoXfjT055W5qcH1sQ8u3Q3fYC2iKVstnz9a+w
+KnRgcTUFWbRwV1zvh1AhhaV0TjNsU1LVK/KDM+iuLc2161cBjds+okVZdPdfkqzurebYzmb23oC
vYKl3XZdt7tuZmkxcBHZUJW4bpVUPeZdP3rd0BwJ1Z4pc6cApd7f120sLQVZOhp1EJVAZUxZyqg7
PTEhiIGLIYNuVUGqXdHSdhOP3hrqf9EUXpIe8F4Y01VxMPXMixxEbc3RQ0YQ5L0Z5ST+mlfx2/Ul
LW0bQLIgMsQYPWotykmMtSQTdk+bo2ZVP7WpokGV6msusGhE1gRw6CHcqL6HOPSCOeZa62NHBmNj
6i3bZgMxP1sxkoKBQIeiPoWzrat9QNeYBjPpLFgpIaINjG8bxzepTUIv/n590xY/zoklxQ9IOWBE
n8KS2/jejgNguAVqnO1MA6Dd66aWQpaspMjuB2hlVJSA57LWqya7PoJutAodrzoWzAMtXnw3NPzX
f7AFpBredUBfaCoE1ZgnkTvtWB/j3OkLiPfqYxei7de8MD4aVqi3PXFWPtr/cPZlTXIiydZ/Zazf
mcu+XLszDyy5F7Uv0gtWKpWAgCAgCJbg138HdfdMJpVW+UlmY2PdXSU5sXl4uB8/5+MzFO4ftuZr
1UHCb+GDHE77DDjBKgYvgXeDWSWPbOTuO2GkjQFWuoM6MpgMrcHNARNN1ftfHzK6wSClCxQGoP7z
5x3d50aupJauqFWcmeojl2oeqGm+qxM9tgANCX7ZGGCiwLwCJoEH9TJqHoGSsqkzVbGVWPnK4pzt
0lwYT0li6QBoXfQhZ8KHE3uLbTpmXgIKdwyupdnXbnJvmwF3nFmMj65abY1MpD5AB5fQ92cOO6xC
rGNe0Y/090nd4yJvxyrOCfKRgUYd4N+YSPNLhf8PRwNtBcjXIOYCFnHuDTldO83Oq9J2eRFLRbvT
9AGsm4U1CLnq3WbUALPj3s3nC3gu5DwZ2+wYjrYL16wEb8yuitVb55ofyI21USIoIXOAtGVYRunq
Us/pxzLXzAs5o5PmHYqE22KHlknTiJzQCgnVgkV5x6qoYq26IyZwHMCH2TuE2pWfgPUCwchU9ruy
t4sLWd0zUw3oKqBKwJhaH1Wv+oI2DS7GKkZkZXxH+STz1S79JkGSvQHvn/Lw+Tx/2EJzNI9kPP42
xIcfMLPIHRWgDU7KmDu2DIQsHly7ef7cxgcfDn4rINzQ7T+3FYBf6nQpNZJaKvdgAyQY7wUa6atv
yVST/m7CE+r1N2yZIMXRkO6b+21ObWVoVuwrcyzjYoIK2lRp94ZwDn0HDrfPDX3wphjU3K4AVCBA
GsCVnRpqiT5C5YqUMRLh0vDpoFulL3Qrg5Jtahh9yEy3kT7PtALA15rYetAUffHLGb7TzzAWOapm
QsSXuBRzS60prHvVQWhdeOhoSJuu+jqlZnOJhePjy2z2BuhEAX0AMtQfMuMSULeskApBnsBQcWPU
XXavqU37hTapngfuKCEKr+lQ6Qxs4ZXGKuEeeynaKXnp7VSDmpqTV5cUZM9sZNRbkNzFxyEpYy4e
U0rdowBiuSQWIgux6Z8ST7nUq3JmzRHBo01zlnVBa/xic1U5IOFlptCYj7aqBIrWMisYhVsOoCdS
KI06e9QyPCFM/l04dZ/6FLfshR1+xkGgIx4vKtzkWPylRlM65LJmlNM4zytSREC0yW7Vttwe/bKg
SIGVaale4g88O3K845BHRg0Ibul0t2uCZQlAKjSmjcd9g5N+M9QNiuLZVG87cCuvPeAcD3Vl2gVo
P6hywSvq50aNXTfnpfBAR/fm6QcUeQHskAKKZFSZ2TN2Zx409pA+qlB89Mu2GSI5KV+AuqP+KNId
kGEsyHW38Mmoxryyfzg6J4Flp3da6Y5hMWWQOeZF4QN6CD4KBzUIFoILHhJsmUG37vwGbckogsy8
qGN3dquigWXO5+mgblps1QoZFlY2Go2bspXoPCsVX1PJQ5KDustiGl9JBIy7LlWSnc3dBmziXh0K
Jd0lk7IZmmnb6Q60Jo03PkHGSqf0WUmqcMrK3agnUAWz2lWhDUGBCQqFVK+zwnrUtWLVFvS117Ud
UqprFQCcULeSLW71HZpe/Lrz4h4Y5EEZVl6qrKDzuNVJv2XgikkrbVc2auwVnRqMdNx+7krn6OEk
RYEji7ZWIGdn4g5Ebadra5VgR7X7hsZiaiE6Zg2pqHajmWYkQIDT3k88f5IiAbf653bP7SmkVg0U
omdc8hKoCaU2Z0DGhcZ47HRRj1meRcEE9DM7NCgmdQ2y/s8tnhvpnAFA2whydkALnY6Ups4ki8Yq
Y71J0J6gdD0QVilLEYkD9Kf5dWvVj4KSX2UiQy8T3umz8AiKUNBsWoT+lTCNxDJZEautvW6H6YXX
Xu53cDEXBvghDp4N2XjY4B2FbsUlUgjso2bn5LSIqe0RI9AN9JgEWY68tZ+hLtyrTVSgrqmHDM+c
S/m0c8bh/G0ENKgHfEDsKDhUaPrQSTxOnHQRS5A8B3NB374xPulvfVLaN+A1GR7GimqXkudngpxZ
wxHaqJiBj9X41nZHrSlxKcI5zyrlXpOyLWF468iqoN2F2vB5a/DFECPGU86ap+IoOtbBDsPBakZi
dxrzkBmoT7Vagg7qAW02n+/ZM94K+xV1S3CH4OKxF7G/KiRtawuzWgK67xutuCGT8f1zG2fOxQw5
BLwLOCgMaeEBGtF0FhqrSJxI8SQmaHyAnr8KjRKNCJY5sWhED3X0uc2z40JjJHrPkS2xlpkSyWTT
e6InsdPr5AcB5UvU5UZ54dF9xseAGRzPCSRg0QC1tFLWSq3nNqxoStesGKmHEKR3ySE3qfoE9ufy
Qlj68RGD/Qd1YFSZoZeBzbg46q2eOyrk9EgMdmSG20vNUPC2tVAzBHpLm1qAaFNXgeIb07DTG/da
Mkv7nd0596HPYTgg6gs3h1o359JlUIgwdd8unMNYa+tBqL+zgkdm5rk/OgSSzD33Q01iNOFFAlI3
tFDCzzfJ+ekEkh+PMVD3faD+MlnGAJWgJG7VVFzbMjVmAKbi48bwcO68dmfXHL31ToNWdrDN94FT
S/fb519x9ngcfYR+OlDF7BpV6UsSe54cUAzRhikGb4Kq+TokMrwQPhHAxCy1AaD43PLHXmlspxkR
PK8i+DuWjW5gcoNeK5oeYyifa+BGB+5/qmonKrKqCHuqSd/kBCIOtHNiZUBZxstd9VDWBg/1pADO
T4xp3KLpIkfvvDXzjjjvn3/ivJkW0cMMnvzPCi02vKdweL8cm40pz464HZMZn38JDHTWWSBxD+I0
sPAgaXe6AuiP1QyoUOexHDXvXtCe7nQx8rvPh/JTPObDWGbxUCDUoIeyzLOgBb7sbEFInPGh3pbU
Gm641g9xBbTztrK56Tsd6ulJIdreH1D8BpzDyScrYqYEUlR3JmXPbC0FTgihfOnbfU5jlUzqN92q
uiLgtp7G8HIqnuJldekKPDdJx3tlsU2Z0SYpmCmxTZ1ugKzrcM8zev/5FJ1bbQMnzkTjAjy3N3/D
0ZlPZTYWAyDO8dR6g+cbuU3dNUFecQp0E9wX68/NnV0RSHbhFKBryHCWDx9PrdnMU4tnJbQtjUNG
H3J5C91pK4G4S9CrvnOHpFSUBiTfecUNse5Te10O2+yChsDZcR99x+LpKdWhb4iDW1ixxI7L5Jqo
5i4rxwtQpXNmgM78zwZcxBVllVdogc9hJi/vERPctbZzzagdfT6t5xwawgmESWgvdeBeTlcRb2Nj
1MqUxGrVlJtaHcbAa3oWViUbrysXDbWelbu/s3WArkakgcYX0CafGlVcbUKGViCJaZfsezoolhUZ
ImnezZZn9oWL49xEIpeIVISqYaTLbDeRFZrrmUliCzJC6FQqc5TJxk5trooiby81CMzuZ+k35jgG
KC807EIi+nRoktamgvcVIl8h0yizh2HHa2j6EJGINX5f3lY0NyOHC1CTC0G6C6jBc6OdM/uooCMt
gv+d2meDVSPMRtBR8OkbhAB8OY6roZUXsgCXzCyG2XsEs+nATOJOsWqVW7do3zOlCT7fnR95OnDc
j4czf8eRk1FzPWVyhJ0u30L+qYLKV7myv4DQRr8npQ+mYC0oozy8BI08Oz4D+gkozyB6X8ZurC66
Py/bgfdqFriKUpdhO0DOKzcq8xLG/NwhnKNSFPIcmPMWZ51phayojvCpFjjgbtHl946BvQPYp3Bv
FW2AYrxe6hciinMBsTnDjH5yKKCz6XRuK1UrBtZzHAwm5INodX1rEzjPspyq0O07PfuNkwhwNPK0
QNXh0lgspksl0jwOgqc8zYLJrfx0TqkryoVxnV27IzML78K569K6QqCY88JX1NKfBur33qXG7Utm
5kU92podtWtVBeVSXCiI+3oRdlPiV463+vwInDWDRzSY85EEwMk+NQM8bM+p3ZJYZ6nBIO2YGoe8
LfXY7lPtkmzhuXc7UorI3DmAOyM9cmoMVIZUpyXeSC7xgJYqM8C6TUUJaNeX1ypNtVuULtsgU/RL
qJ9zw0QGG3g3ZOLANroYptGSBpETDnrdmUXpZ4lbyKCtp/J5SvGpv7ET577ZWboEaeqfgtpHawd5
LcvGyc5jqjebho+gac9WhF2qfX4kqIT7Ar7ARiw2828ug9WRsAn4DJ7H9YsIZ04uZPq+9IGIugML
5eaSks25STwyt6Svbo1EdMBzwxxLAxBgBUVhHVLn9td35LGVRQBkovcATRuwgorMo85TED7QUGXp
hSvm7IMHMwfOTRxmsIkutgStEBhoEFqLxbiy184q31Flw9hKi6edsm6v2XV1pZNAObS/8Wg+Nrxw
x1NXScctM8T+al+GJkBnUVO1TsCz4hKl6HxPLsMFQF0wRCTzVX3ZgUkbNiJZBF81SjrcOXZDgqY2
us2vrxjyKiB8BAILGcGFRxxBggjJFXh6zoyQdMXO1qtr2bcXHO/Z2/rYzmLFBjZX4iBOGZvrdANC
I9RB7kGcA1U/1+e+uafgL6T+b80hwOE2ACPz03ixH8fc5epUWXlcIKfrT027z2v9/Tdm8MjG4kHV
Soa5dZ0cEo3aflS7FejZQnSg/8bRAmT/P0NZRG/1ROpsJDADxwd1zsZPoBcM8dfoN0bjgr8FZVn0
8SxxVniygnQE6hGxLm0MxXHozut6C4l2q9j+jinAk7DrkLVcci6S0qxspUjyuNXlW6FoP2w3paCi
V54/t3P2IKGr8W87iy0+NImiisqDHW+8czr+fRrJJZDHudsRmRcUHtGyifrIYnu7RTk2ojSx0aTc
J4YB8a7eeyrN7kmxK8u3G7FnwrjESXNuZECAo81CQ4HkQy94m1tNT1M7j7WauZuWJs8G2IYvXIiX
jMw/P7oQwYRXVb2FM2SY4D2zjWmPF8bjry/R8UDm2+vIRuNkslcnN4/5ZDU+TUbiN+rv5JKPjSz2
AdKt6GdVsUYIckgg2iYqVQh9fD6S+UuXXhuQl7kPABE7EBWnI1HLBp2zupHH45isWdL7ZkmCEuz9
n5s5fwMe2Vl4NkfNWwZi9hz+VPH8kgYW86EXqPkkdMM2lFmUVVG7TfbF6tKT5OyGODK9cHjEbBul
GWA65freceC2AYejF553l4ws3B26TwteeTCCl2Sg8bcK+sWfT+F5Cx7U/aCVhKthcWRZMwHWpqp5
7AnPDlvPfmYp/2UahTnKQzfZ30YW8YLZOl6uDyMuBwgOPJeFKaMciuwX4qFLQ1nE5p06GjkyGDmk
ayhWhW9ZIX8ZeDmPBNcocHoe+p6W5QJFVfu+9WCDp6gwAe2NOqGMKjQGor594RI6Gy0gg4vzA/Dq
R8BTP2WcoO6OAfFQAc1FHoy6r4VFNKPLen2n8NUU6b4S/jLM+Oco/2t4nuljR4QmbgjNI4DVSL3J
h92UBSCQDX9j5x2NbuHteiXryhZCCdDmFj8Uad5nlF6IU8/uiCMTC18H8kOisRoTOA4a9M6heX6p
qeusozuysDg+Y9MZNrcwCLPMArA0B3pW+iWkwD6fq5/y8acOFSqyaHYC5gAxyQckTV2lvAH6Dfsu
dK9GCLE2Qe2trXStRu1aCZxgQOs9xESsFX81IhKBsfgCkddPT/DZJywcXll0poFaCXbjtv3Bs5Da
4LUItbBciY15nWdRqUQqhM63Yl2vve+fT8DHlcT4AQ2AC4GX+qCZkroZzVWN5XHXpKjWjD7JvAuB
2LwZPozvyMTCSbU19xS3gIkciaTc4yvFKgMq27UJhNzno/m4azAatPfP+E1U634e/KPzxTVT2tlU
IpiQheJzl/f+OPNBTuZ0iQN03oCLUYE4CS94SD46aA5f3MSKktp1B7qtWLQMrIAjg0g9qU2AhUa7
QlECum+D79nTL2dZIWqJlPIMwgKr5jJhB8UT1coN5H46PU9+tLTz3Be1NXuoWptcvURjdmY+UfZH
K7gFcvaPvcNicgVIbBHTsH7SeZC7eYKsCDPuZK84lxj6zswoquS4AUDPhpzgMsjVqgTQyckoYmgj
5S/Uc9srYiXlOuuIeaC4DvZDCfzKhXt6vrwW6wjuBDQpIVMPEvNlhz2axu1ecbsiribUUodkGnTA
DdA/F+iDZQJJlnSNFxDkNNS1N6hjv02qPpkufMXHYzgLh4NbB60hgAks+35NaRqDaePhX6l2vW3d
jEdpVRoXCkhnraDBBUQ+wC4Cw3h6/XRail2DYmFMrUzZucrQ341tf0n+8pwVBCQeQMUAOAHidGpF
TBDKQl4lj/u2B8e6ypn6BKxnW0SfH/YzfgXlbdT34b+xZ5ZZZIjzpo4HDHHMWHbneT36toby1YGM
dpAo8kJR7OOg5kZzZEIxMICalvg0Ijo3G0DjhxY6nnwXLuDMT6xwrPLx80Gd2Y4gdkWxaAaZgnlo
EXg3qSAuqkMzCiazMnDTW+oOHIzTQaVeEynEbiM7tSH2IiDie6Oa9XT/+QecOfL4ABsTioHOrT2n
q5f13EmlRJV7sKgMzEEOvq30kAUh8lKD4FlTwKxrQEFiQyzZleqx0xqjG3J03o183evoHZrqdly7
qetcuOc/Lh+yXChqoh8KZWMQRJ+OSgcKLK2EoLGRGgPUR6ZJmiuXC/cSSODjSx2kMtACcZHkwD8t
2Y4NUIbgapNFXBRjWCbDqnIJFA6+NPr9MOjRwKcLG+bjJKLchrASGQ7w0aEj/XRkpNWFUqdA5ZaO
5FmkSw1KKsiSI2r27F7/C9z3P2/j/6bv7OZPz9j++//w72+slhwFEbH4139f5W+cteyH+L/5j/3n
107/0L+v6/fqXvD3d3H1Wi9/8+QP4u//y374Kl5P/iWqQGAib7t3Lu/e264UP43gS+ff/P/94T/e
f/4tD7J+/9cfb6wDJRP+tjRn1R9//Wj7/V9/aB6m9n+O//6/fhi/Uvy5m9fytfvw+++vrcAfNcx/
wgsBUY54AH3zsysa3v/8ifZPdBJDSAg0nWDTsuFyK8ZF9q8/3H8C8WpCCWeuu2kz++8f/2hZN/9I
/ye8GTguAYUDMhi64NYff3/XyQr9d8X+UXX0huWVaPE1s8/47xU3w9SB3AEYEoB4AFc+UMWiLJZU
WtdP+6RLn3WEtwNg+KFjvErImRupHQhNPOp11/vEsJ8YS26OJuqvDzr5gPleOf2AueUMmDaQWqDa
uORLbzxtqCz0w++dqQjMhq/rWh/8qhwiJzd2WmJEQi9WjZfee0xugeMAY7eZXorYzswDiKZmEBcC
DMh2LF1bazN0m3W1ubdFEanoBnH07BHedtVMxs6rvEAV7Zx0D0C2vk6UX1PuwZ0OWg/8P0IM9Eui
LXo+yUfBKTgkskTQrtmXNRTCOHDY5hDx9lI3zwKuNttBJI+MpwEOj1nJbmHHTBFtax6FxnrxrNGq
DY0OGgPom61N82YqkqshabaOinQO6355jtHpDaoZeEAIKMyUSYvrQ/YTasiWmPb6LELtmAKEHDSq
9+zF1pSgBElHaZThwHiUTL8mxY6BIxOOJOmcRMAF/RE5lYIqwLQJP+AX8YzXsK4OOsB/7dr6aGbh
cfNOLbOuhhnhfcuRmUKPuz86FzCj8yIdH5nlWOY44WizQLigHUa34IfB2nMHlWQ0nUGQ/cLBnNNc
H6zMBSBwyqPBegk2EMYIqg8nqQ9D0Idm0PrFrRvmwRRogbuRm0uP+j9BKB8Mgj51ll5C/+cyK1bh
La4WidocwBD0OHVZQB0ISnKIoLjKyiV20FIrMLJ3avW+KPvbsXrplTYAYzN0Z6xVXlNkVZVraWQx
m8pA50ZUd0lQjaUPuUaLQl8IEQsqPgCbWpXrW5ROAYTAUl9MPDKqcW/k5bXFAO03zJWpt8idA5be
rKuu8eta2Xgm2Jhyb9UU1m4anJXCk3VeD19bt/cLvfan6Y5Je1dqcuPI9KB3mt+4IMCc1N1UfHdT
yANpV9pQbtAzEXIDn12LjW6mQa7+sHS597LmIDsRZuorV7V12Wo/mnT6kZD6NtHq15FrV6o1+SlP
XiYKEpuBBJ3h+PBWOK1oIr01IF0EKQj0rqyNVA09/LMkIqisp1b5gqYjv8cfyTvoHmTuquxIpNAh
AnH/Yay+C+mEshu3gHj4FUAWaUG2xDD2cEy+aMmaTs2V2pPNRKbnzK4DT3vkTr3zsoH5uTEA0zAW
T5Xq7su5BJE346ZoGxY2KugUkKRQnPpZdk3g4FAYI3+RpLguGeimJiH9rOiuW+8baAYfgJJYp/lj
K2TI9S/5+MagLsi0H1OLbdi5AfBgQdO9qKm360eQ3AgLgr4tOjIeEzC4AimyYsrXouiCSn0EFyNA
kTKq1XL7+eH4CVha7lUUgYF5B2c4oK8LVwbxUbzZGqM+lG2a+dTuzKjQ0l3aPZleJDxl1dGY6dnL
0DGEd5Ovdt0WjUKp9T5Ynq9oxVsrXqwKKhRQhmqqYuXkMtDRk9SATlfazEeCOLAgGpFVw7oQWQTI
Iw/aEfqG6BtuuvsK5d8+nbDIrh628o4a0xbeNIDWZpzqZG/LsQidqbvXW+Xu88EvWm//dHKQgAMg
f+5tRJL51P+MHIdhsK36IEIcABQaknSVIz/KI32VJH6eKT4NFWhr+p8b/kl0upj1n8118B0Ag6Bf
9NRwndRNqeO5dRiha0Ha2Q0QeISv+XijK24IEu4NG7IHVR9Cc+z9doTah9EdpD4cAG8NuZjCxIBs
arUT+TuYVXxbNqGsH1PpHsbCxtwO0LsxrsF95oPGc8M8Z63imDRFsbEr8DQyFASGDrAd5pMWrU59
gXJyFSRy33Tqt89Hu8hE/5zmk9Eu3iVo0B9oYjcAZcjJb52Zjr4LkJwOweoXVFAdE6yJC5IHprM1
4dxKS3vM+RfVKELetd9/42vm/ov59oRzXkIyuaJY0Oim3QEiXNEEJU4Npw9PTb9CKt6XoViXa0Ii
UCFeMDzfZstFPzY8P9+ObrsE/VDp1MEw+1EB8kAj9jSFWQASUrEZgzHybk0eOVCselPDYuWFl9q+
T1NPfy7Dsf3FprML4ZqSEWwj+0Vh2z7nUc9bPxMNSB+fPh/s6VP0b1vIIyB9h6aT5cnKUAGRZqv1
h8qIck6D9Be5hD9a0E9n0xO8Rnc+6w4aOiFdDp0xCU6t7MKT+pyLAADgvwOZg4ujRRtUN+9LnXeH
HqJ/eftuHebioOkjenjN2y/jVXVRB/djbPuTThVKEXhfo0N/GcI7oHEEmRw2SkPcqPMS+IEYxcpg
RP9BXn6p0HmqgMNYovvq81U7TTb9Nad4qf1teBH0iRFEXoNTziKCykpxzY2tfyf9F9HoF6b1kqFF
4GdrVSvIUHUHb8DNwb4V2r7LX1uwJ30+oNNExXJAgCefrh4t0WJpJ0V3ENVXsLgW/HFiX1pQJoHZ
J/SSdv25uTPxLIiC/p4/5O1OzXlDkrfUyHHCSqCPvQq3pQjqS1Hzoi39r1EhJQ8mg5+5uoUZlMe1
rtSwTJY/rUBcH2YZKMqQy11VEbjevnw+qEVnwEdzi5MGJevBm3pF4AgQGoBdClyN/J6ESoyoZ46j
mweAdcyA5SEPiusk2Fxqtjw7r0cDXhzCTHdGjYJK6oDWyiCbDgMqEGA5/XycZ13WkZGFewZAvxmo
icWjqENZEN1g5e3nFnB2sQE+XAFHNhYu2GkmlhkZVm7wXJ+mw0FPxdpwv2XlNy1/TWuGuhzzS3JX
GdqV0oM5CTycW6rSg660mwFRr2/VJEw52qR1czWh1q4W3014CLLLQbjU629Wr/tTC4EhCfyMec85
OjaabIPOIdCh7Zn2ZZLfcQ1EpLirKscX8kV27NtQVYehGPwRRGVGvne9Jh7U72LaSFZtoWuxNoph
y+wJvTjuCtKOEXHMBzSS+F4xBi26oai7N6UaCu3GS/Jw0oSvmnxvD+q9kelrkJJ91Wl/Vekt2F+V
L6mXrIReBhNK0gypvFGPUTl4rtryXhsE9Aj5rm5AoaYXvm6nYVIjZFHbPaX5niXetk+dyETQjO4G
13rQQQUwkNSfaQiIeMjalwnPnjL7xtD1LsfXHLIxtIkcq173hr6mxbRvxwKUQFca8IeQWoyAxwHo
DNHn1xxvm6YFQLaQV0qDw0tedOUJvA9gw//eIsPJ7yCqG1KX7BzaB5QqoOxqVlY3hnpeBG7FImFV
B2bL0Mbd6hXqRpMQmpbaphnSHF3XPDKHdDtY0/d5WS2woPgdpK96881z7pj94uqPXdGHaCraJiLH
s6O+kVA/9Ujtu+hOz7sBFISN8AetDyRlUL6lVSi1HLStNCg8z0+Fdu3W0yEdi5WeTu8jg8w4sVel
PYWW8c0DQw+adW9qTkIny9ej/ThSD2xIMlKmJkyNbgXq/IAbru8qj+aorXKZ4onpXTk2+yoaSGeB
RNKe0hAd/FeF7e4pS8OMDs/owwh6lFqwRZG6T0kd2kZ70Ppkm9csqhp9JQg7IOcV9gX2cDqsRjQ2
aWp7XUDIJwWhqJ41aPQbo7GvfdMcQlDUBboj1lyOa6K0YBD4OpWIVoYcYhByDS48GbppEnmOuRpT
ePWc7xmju4rIGoXKZtVDEFcYfNeJr53FVl5SfdW18UlNbyuALyyqAVJuKrdoqwwEwdSV2wI9jgol
fjdZgdvzILPsiFqQoO95mHaO79Vg73xvmlXXloHBx2eSDWHt5pHMN0qy0WwK5r4HQW9r47nOm33F
7zQbCCb2tcmyq7KuwQmCv52bAcfUekYSyZ4GEFy57jtrLQdjPSeyRm3Y0DZq6TfFwy4rvsmpyX3q
lpHXumFdt/umgYPA+1xzntXmQVffIOyGdxQPmtHGoQ7UBIufBEib+6qzHVVrV+Y3Cd77LLXCUfY+
78s19Ry/dC0Encq66+SmNV7BOWGX1271ZTLjqtyQfEvIDrQ5fs2/e5O6Mklz2zrmth/ctcshV1/2
G56U17KbnhSQvIEM8XHwoD7c3E7jRrZZwAwkG0ANUyJfNdY/XEOCj2KIVGx8rVyr5NYq9Mgsn9Hv
FdnabQXGJZ1sxuFO5DdTZaPzrQZeM4/w/lulfXXdt53PO1QrIeamyyw0GuvG9B4VB4QKSmTf1Yfq
rZkOxGTrhHyRLCbiTZIetLLTDh3DV1zpX8yO5L6nqKukkwdDaaiPlO592dZbWgOpPk1+aSaBk+Op
XrxUUHgquIuYC0FmVmJbFEGuDNe1V28rr/rSt2M88nRvlvzR0+5yjftqVa6n5nviNLuG8W9OZ4as
dQMpR+wOZd2wx4wWt1X7Y8B/HcHBAATYCvIRflO78D8pVGtRp629vUK1e690tl1WbcqxxxaEV7TF
U59x35puR6hPKw1gPDjIoC65qZHThQA0+AeSbg+G/ACCuF/HFNopSXpgIP7INLaGIwzSLG6hrFOA
E1w4xfMkq5CDlTOtH0CEuPbYFAzd2oI2GZEPRU9CCpJ0UpHr2pY4pdm+arqgpGJTOiSs6DPV7kpk
bVIbPov7EgQIk+EGWSH8Hq/LHLtgyu8LY6u6t+Wwd+GCOm3ddD9M+8pCknzQ29D1dqh0+q1x17I7
pmzL6Qfryy3pko0lrw2F+6lMb4rhQVirzorJwAJTJ6HBAWgSydZQXxMXnCBoVBQV9wvQZyFj4Tm3
6Av3KVWjzvxWpVvhvFplvmqY6+uVuRrqJmj0t7x96OgtUQ64BXwTKbb+LkFVXMorKyFRxmlYtHCH
TuKj4XuF9tjI0eASVLF1xEqar2WfBHh5BWX/RdW/aeQNCNLAAWfNyK4kqPU8pKJx+kTkGq9M97D+
qK+7vqPpfjF5gSm/NnLcdsmXujrk9paIfk34dsKt3+chJCN8oX1vTTifkvpqU/h2/QTB1zXD9deR
fSOfUjX1UwsyIHrEWbqvnNCokqhy1aBBuUy2JHCyITByuFDMKVSuv1pGhYUbVpNqvRiiDlNdC9rs
MCokoo6z0WkRFOoDlAszwJ5Wbdl8NRIztCtjbfbqrsxsrOqeD2mkZVulEOEk67DloDSuIZmQvs/J
9xbTJsatVqXgF7QelDlV7r0Z2N2OfkDvCFhR4e4L0DhpNzThOHJXlfFqcBZqJrKciGkHuNVmk3Px
ME1FOPAmhNxbWBbbvnZwJNtVM4wovT9ovRt6WXWwO2CbxthBb7CagOwmbNwdOFEjOKi1KN45trUO
cRulAvtlhZQUgH7F/BZ4NWsSQHQttKoqHJ1+NYD0d5Qrg74aBCHIMIZIOkYTPJiVpgeI9vkpTjnJ
k43ien7ejmGW34xdFWodPrmVIZJ9vmukV17lgtnV3k0IBhDQ+7qCGvBcxK+vRv6WDdVKonYxpG1U
QL2V19ZOUdyt297j6lE8HaoPdWgCYJvn+dogI3IUEyKfL9yogxo3QkZKgLmAWenikckN5CZX5VDc
CefRRHf4iC55rSx3GsrbRZOBOIfeO20B3TwoSndNaKgJRIXkbY/UogVEFKvSDanJIzpZ94arbL08
j/ioHzStC4GKRBknCQzzqWfoEhyzNwB4DsR2kUR6YeCZBUPSNTKNqH1pgHd1zrrPTOiL2/JKk5hN
17nvjQTCO6Mvp3Ij/h9pV7YcOY4kv4hmvI9XgkdeuqWUVC80laTiAd43+fXr1Oy02BA7MTv7MtY2
ZaZIgIFAIMLDXR5Qdh5vYyw77IW9LAdo1QwQZ9YVoveKUxj+gFRHTl5BD0TyQfPQ/zwpU4L4F5JZ
NDwRwumi0dwFzYhlPhuINOb8J8arMo2fA40SEIiT3DxMyOeteOFI+2U2uW0mD92sIiJS28pzW8Xm
yGnhmJFPR7xtMINSD7zxK2ZS6ecbiimBTSboL60CD1HxEIOXmCi7cVe6mYx6U38t2vVTwnmK/ugD
orcCgc7vRyJT2FVmQYvUAc+Zxh0daBH56U3oG77p/Qe2eO8zpm4wqWFgyuHXg9S4CfzgnDoCEffC
HYL8HmAx17gV/u+to78tj6kg5DXKpwV0NE6DUrh6JzpCL/kqV+t9s4DwvYtfpZpV+ccsewsTc8vb
N381caWJsmDrSHmg3W7L5WsiBxzQKfDlm29E9PhkAzixH8xCiTEZI0g921MYVqdFMK5GGmLhJZQG
KbJO2emhYTXi5Y1jUSc+qLKgc/7Z0/cybG3B+D3GjVPl5yq8maLbIHypzX099HaunyfzoRP+jJH5
EYyPunbOtOvZ0N1ZO5bN60yfRQ0UCgiLzXQntmiGoFqrxudO+zOFEmkt8XrCq7C2rvTqHo8fb5Dn
q7CUXHR7nAZyMWM0oYbdpujhaE4oCW7T4omITF+qPLl6Aso5q7udkf+ZkHWks+QVeONEVmnXaBd0
YFZrBsiU3HSDCmasE+hwb5WwsuPyajKBWw0LPE4RR4ZDinDSa7dFgDRnMEgmhVcos5PQUNE9GR9N
CjB9NLhK/dD3im2aGGZOclw055jmYMb+bQXXo3arILU1Z5BpU0g2ZrYeSP6kt3glQl9a2/UGbtn2
mMT30UR3kGuzJfM9KMSrctoP+W1m9M8Cnby6BZxAHP08r/YVpqUDvAHVPLZB8TUOHWr4mN5TDkVe
YX14KWrJvowzEmQDGREoxeHOiI4dZGf7JiONkntN+5lJ16k2YSWBPaXU0YQ7xRiPmjl7oAxyuqH5
Q7PJ1Wl+lZmFI+IllYaUdMapkDrbiEpXbms/ahFZ0I+r6Z9KkI/KaGAg5DlWoCad3qVNhCvQxAMk
ILGKjDRqbVOl+yqPSTZoDvg+nLYQT3XakSxtPICJdlJ9JzZ/oI5rmzqXemWz8gKpHB3sLQvjBVMV
aVPN6GQFZ7n3Rkic7KSduhRZhQkd2pCgpQSSdMILkJsxa2WUicg9iIVolyI+qi0q8eJhaG8azPJf
rvhsl49XVpgoPKXdlMFB0eh579603WzTTzweTtG16uk7+hA6PMXkzSYDsAkouoPZGU2tv5cg6VwK
SlCiVJbs5xN1+128F3z1yNMF2a5BftthA6MCbfRxoLCDwSx/qUHiPjv26GLk7nRU9pxt3FoVOBEX
xAXgwBhk/vuqrGyU1cmMmlOuh79xTSOeXI9qgfgX2GUhOUl/1tCubN9ESCQ2Un3VgbhXXB7bU+uN
CnWHOcd/K+jedhx4wZYfQeFNh9IbaGV/AF4iq5cB9VZr1FvKZxreZKP52XNLvlv30NoK461Ads9i
0mn1SfXH2EYhJ7ezX4iObUmEJ92e3cwZju0V5oj6yrac/P3yB9hcJLhhviQxQGrAnFALRDs1tarm
pGe+KJyT/o8MfqjLNjZzJGNlhFkjMI0xmpt9A5yGSDQvIl3nBE5PMNVq54ccdcYdx+LiNmw5dm2R
cSsx043OCIcGOZL2MnoiUZzyJv4lkPyYndLrkLR3kQvAAWcYYms3MYX/7xuenQ/thVwNhllrT/oY
u4P0oUEKnkcnvxlT5UVLBxCwBXH99xMzh4OCdo6JxEVE6UXPgfu4v7x7X3BtdvdA6/mXCSbrKzW9
aKUlUQHdndPW6GQWv1AdUsWXRniRhBswxdpDe24g2VoEkw9khz5PpAJVadyAU7YVfKkq/ch4wZyQ
rYkjmXQUE4p3HQWxAF1utX+MIlArihZKWbj55Zcov8+EwcXr7GkeFSctcPsX4vPldW22q9frYkKo
GulzAlhGC69QQOxb3jbX9GB+DO+DM4q7qnFkGwUUhzdnvX1XfO/nF2hglWuWoD+xqtFoEVLlg0zg
/yEJnHw3k/Y8gbcUNifON+R4icp0kmTDAO+2hPRWEGNbVp4pXrqXd3Pb1/9yEhaNPwyqCqrToD21
w0QCvFzl10iQ7MtGNkPH6pP9oOWJ46mSdKwjuCr3kiN+YiyejGTA42r8BKyBF6q2c/TvVS37uvpU
qkpB0BPjdLXOF6SMBHvDTW3LT93crzhhireFTPAdJMzD5CIWZ6WincU7HfjSLuNcY9wtZKJvOUd5
CGnixftmLwzBTuJGjn6r+FRzVQhIuUvux9lH3sqYICXQTh7KdvlszblSKnusb3UuAH87VVmdKyZO
oW1RVrSBlSbAU1gm2SF01b2I3GsvO+0V91bZSlbWzsjED6g9CpZewuW1m/AeUeohzkFeg2qy3RDg
FGLVBpEaCRSiEC30qtqNDrwbZvlYF0IzO0HdSU1chOMSwoLmupJfpF6GXHZs5/kb5+RtngRlmawD
Fy6QEoxzykrdWlOPwga6FefSG3fivncDG21alz9Zuh0iV9YYJ1WVZCr6Fta0hxmqoMDOkxhgThQp
5RcoLAHMYi16CY+cRW6GyZVZxk/DcB4goYr6hup3Z4xTe/MOLR27/WPawx7jfh6PL+BLZ+zHB1xZ
ZHw2mhqA2U08iVp1IJkguhKwiKXymQuyK+dHPfmg4UsedDt0R04pFXYUBduhuq9RJ8W+ZAmaK3Kw
KzDGBRYA9aXtqR+Nja2MGurY6IRJbwuqc64tMvVoGKEyCmiSE/SYDksn/KVnitykMUo0IRQS1THK
ZoqjD5GnoZKmNtSmmvgEvc0yfE5EiIFchbjwy0NY50CitqQClLMEPnPixanNw7XaGOZwxSCzicoE
2JjeC3fKjvqDF+2ox3sdbmNwvu2w75tclzBzXsPTFtBweGyu9L3id/vsgRsuFgzKhU/9Vchb3SUp
xE2qLlt8GsKO0okeqE/39TUe8bwQvxluV2tazvLKktJgEEbJsHcLf0xD6PKAoG7oireDp3q1rxRe
fsVz5e1C5Mqq8nereJHRHFcW0Ewu2pJEcrSjcU/30ym74X615SBe2kvmXs5ltVWL5fU7EOCB/fYE
NCuifWsDOX1o3cGRndoXHG4FgxMFv1LK1c62uZykyeItckTKnqTv4a+MlLWNrlUMUEVlhw4vK+DF
wi92i5VNTSni3ppgMz/Vj1Vqh7uISEfcLj360jb96NEtINr/dcrlq6y8+ppMKMzFQGtj0Hzj/NW4
Q0mn2hlpbcMH0zkq+v//rWUiodZ2mAIZsczlk6avjZ/5C/ouu61u4v8yB18tjwkvDWaPunCAteUw
Jrey24Gw8153FnCV5NKWBPfcA8K5Xb7wV6sPSaFcIkkjnLZ26pN5wEy8E96p+xHIqv66vEt9nrtu
Zgffi5SZrB9Q8KZPwFV/atBelzLFAQ1cnCZQOuJFnO1z8V3ZYyJOBezLnEi4xpJ991Z6mT9f62h5
VF5JhiMvK98Ob9/GmEAT0WZSKYUxHfVcU22cUEO9M+JhFxkqg//t5axqekyQqQMZ8J5lUcEV+n5E
pEclcCA5ILg9oY8oWDrlUyzeYwIs/WXsL6cimJLdCHGLsp5iQFoB73rmAOoylJjCvmxO6LnZ1vgi
UY0kZmYbGVrN4AJDbx7A+qUZBr46p0gCR6o+MDNEouYMBleixTkKZVD/CEVvTjvTLiGk01biBIgL
4A9yQKQ+sgs0J80AZTOUzMIQqDQTvVx0DuugIH2DOtdHNYE7pBGvW4APBfqsddNNaoh+oIwHJRf3
NH4DIGo3UbqXxtbvMXoeA94QPlTBXpT+hECVzKnhDPiNEO5GIiLd0nn2Ady5NYriVU7OQ2sAGKA7
QI7bLX1o0/CUIMSMPfBDUnav9NMh0LuTUVEI0TSzh/kBP6rvICTyRMW3DloxtYVq/Ezv1fAZmtl2
GL6UNaruIpp9qbLLF6B9By788N1Kn0Qo5A5QtxfRVYnbDLMYJSAbuh81ya0pa0RG00Eo8qtWRN7X
fLaltGskw4m0DEia+zoCDXSJTn6Tuuoc2gPmsczyVZCNqxFNhyj6AHiEmMN7DnBPIIGaHjV7Xb1W
UvMgo+mpjVdhcFDAXCsBKDdENnCfVwZkfab4E3VOYPgNP2kWgIvhpCU0RmPN7qzazQFHwlAAAUzZ
AVktYA/HtAVILz5WQU1CJSZUmB0ojDuS8mJRmYjjcdQVO8gRzqTBkULowih/QAXg6diaYoSMRJwd
Q4wHqkJ6N2BEABviUGEZzEGX1UhdGfiDDP6m9JZtIKPsRGWfiy/JJKBp8KYmg2cI8kvXnJWoOZb0
ZU4fA+1xUKiXFQGI6wung8ihWus2DZVDH2aOlJ6bUCWmGROrCf0Q/tglCdreA/BRMjrtvSsg7dWa
noP43Hzzrs8Sc7dgUFUFtg5nCfgFL781jhhFsd87h34UN4PNi0+bN/baHHO5mOkc6yh5LQVO+RAc
GoJnxJGeoOiOMZPkDjIF9uVosfn0hZSFiXFMBcTebGfFkoXBpICLnYRd54pu6YW/lGvVLvaFl/zS
OLFpK/6ujbGPsxrTt+KEIrEYXFdh5kroQCq88cety3JthAl/gyIoMVRzmlOZJU4T6CSwOCjdzfrf
2gTjFT2lbRuK2DTVz95aRyQLN6Z8i6NMIHu4z7yBOzPIWxXjGWlizdAvLlBfL4+BcdOHnxxHWP4A
mxiv1sQWBIJKbaPBwLdpXMkDV8x4am8R5mO3e+p/i6/ZvnksnNGvfyn0yJ9o4HiGxiQcIzhuiynH
jorDUyeDp3J0taDyLq9xK6tZL5HJNRKhrQSETPSI5usOXErZiK6rtlcEnVO1+gcHMXCcICeoq6ww
GS6bJAB/83KqJtJDn8BHZG5tisS0d60UXJzKJ58ze9tHvq0y6zPmgrYqhKNOkZDsDKW3BVzIl7eQ
YcT7V2oDhaq/VsakUEEEydnRkBqUrprz3ANyRzAPR0oXVB22eawe5god2drnPdx4a1v+fZUCg7lC
LRRzak5KkIBTGgDPkIerWLbn5wn4XtrioysTCcbw5DrGR2tcwy7up6sl1uMGvR4e+IWqzfV8t7JY
omdAAAyQMLbNaVIPUEMGNIIXB7fvrm8T7Ikup9SCEl+zXCamr5LcQ7KLzQMXFLH81s+pz6O53Txg
K4vMKTaTsocaMhaV01Ns9AQAHIBHr0EK+t944coQ4+m9SAFl0WCo9SiAnnbiAU0E9FK2l4jktn7s
RVfhDbf/splZr8wyzq/PWpAbDXZUkTA5jUEICwhG6A8COljagSwRXY5cpRAeu45z7r40NH8458o0
4/+RXkD9JP1qfUpeGTsNGT4Tr96FBz2xc28pOFpEl+xT70Y7gCd36dV0n19hQOtYA/zi8ArzMseB
WdktAOOTPh/xCfT6pMVvmkYdRRidTAZNfwoVxvJDb39NeFuJVn8SqrORywCxC27bg3Z+qf8FwNxD
xEW4BZMvaZDKdzUWRUV/NqLdZX/h/Vbm8syKauxjtV5+60dnnYWMN37EMaAvjrMKHX0iluncYzPi
4kGP7iON5/A8A8zJioxAwrAkDCwjqTJpiLx0vpfRKswhH8Vn4ZVXdNgqlK063wtjy3pJdSxFAl2i
B8QHSWNJYJX6VY5vaXxXyDw61+378tu7deZgiSXAVbqJ5UX72cvu29vyJrmJr/RT+lZe1wfAAwGq
4+zpZsqxsrls+eqbdbEF6dUAJ8rUjhlF+Vq777Pz/8vx2CnuOsYbCLhg2OjuNXonm/8nGrz/vY1X
a1gC8moNYauOQh0uUSEabTl8CIsbi7cG3j3Cqt5ZgDwXkY6Pk+yFl/p1ue5VWzrg6nKqm/KJ53g8
V2eSa4FSzMDRDkFWeKPF0zTydCN4BphoMEHKVJGXjzIFYFPAPIRSBbxwzTk9LICjgz5RSBssonUG
F6TB3T3oOxo3cE3UKCe3IZNqd59QYnfxyr9pz0iZDoqO14P4KKj2f9CtWALEhfvDYAJImIElrgM2
EE8W/TBc/+sjYkT53HKzgO035bdXGkzokBKqVkGO0FE6nbsUneedfhsT5WDulov58hHjHGODCR2t
KLVmqMAYoP2AMJ7zIsTgxstlI4vP/dw98Pdj4AIvZZavBXrNohKPyKzBxgrmjQ85+MDo4N3QNY4e
yEdrstzLBpeDe8kgcwgSfKuktsbm1NFns/4jocLWSqjRZLzQu7193ytjDoMO7rcil2FoKv4IAL1b
dAInzP7yajZ7ZVD5/ff+sQXsVOyrvDewfwC373IndOvd5OmevOOyyHLWw1aua12zKOb+m1O6b94w
MmIeMGAF1Q/D1fy8sbPH6hUMI5yvtWzSha/Fqplo2pCk4gSjvdfuG39pOS7dMt4baLOuvN5Gxtcr
1AYxHIePJUR2+Axp0NmZ97MJNnILyytRJD0ANBAdMyf6Jd9f/obbUfP7EzLXpRJngWBBlvkkFwMq
xe+T8d8lUd8Wlk+7uswSpcDwI7SzTp0hOznKfnHALXctO3TpS7EXZt3LuR5jB5dekQgpK1OwQx90
Z94C2QJeXOVsG+cgy0w1SpO7cRwnbFsyBscuBK2ygYGOpjw25uPlD7Q5hQ/0K2QZQeuGsQ5m/zLQ
/EbWmC3v1/YkuhRMKgRzeUS5bjzxBRkOwr0rHqvnahe4vGxq2z2+jbMbCwWvjuoUCSqGDQAAT2Ku
ls/20f42wWylUmhzi2lFhKpDve9vR/sRpGPnHjmwQjCDd5cSnpzPPxy4b5NMGG6LoEiLKMWqHiaC
IauGVATMWD0JH0EVdQ3qnz3BuCe5/CU3G+LrL8kE5SmrpCDqsVLV17yrJaBgqM77wrlftvQVmX6e
h78WyJLUhkkVmg2KBCf9CkSDPbJg4ArBf+ZKuLpnRyeJB96Ig9oRcF8hpl03t7XPC5/bydL3j2By
kzwfikbV8COM4gaqna32YqEznpX7oFc5W7vpQypGdS0RzBjAif89xtQDlY1UhJtG4CQd5Rtlnlyp
5GTlm2d+ZYQJlXotFND6QSk1MSUS9YPdmSchtXzovTmXv9+2p6xMMWc+ykRLFRYHNdpDNPaultD9
ojYeCvdZiQGdcXRM+aZAeYJaMq9gtvndVsaZM68WiVo1Moq20Ul5D2e7/LCO1Wf2qe/LPwGS2uJW
egIoO3R0TlDlfUUmEoRG32uhAcOSCJlHdJ1gdfjD2dolS/1xNFarY89+H2AWfMbWznnitRMmuxKD
JMFvS37C45gkIxjn0lMuVTZGSfc6X756865a/QAmCtS6IXVChFUm+/BeOsXuaFNAVjGruHSQQ67k
4nZt99sgW8VoOzW1Orz5T+pdjaq4k98UJP4U0TQ8tWfBBwvXU1SeAmLtLm8157zozPnvLTHRxAk7
rfdPQxQCEvaWYSZbVDjk1ds1q9UCl0++yjDEbpIqVcUCp0N0q7xjvlN6D+9VUnr0Lnsqdxj/v2rf
QCjgywBXNPv6gGnQ0OGpLSyec8Gz2GpHEsSgH12ainKuklRNz8Hg6wXmu7Ic1bLZjRPOwrf7iquF
MxGpiEfDbBZXGl+6N8nJ7sZn05lukF8teSp6tcIrr9fHWyQTmXSFWn2y3Nam/jKUuRcPr1ZxDpK3
zIpIOHO50zinRWeCEZiEm0ZfEpDp0LzlH6kTeQau6fhDdkQbLJWcyLsdgr4qMDL0c1lhQUlMzM5o
Yc4qJQKuZUcYcofmEue++uIE/ukrf9lhL2gQTUw1OrRLUhfd1o/GkcbE/KO9j7ibp88Ffx14hg9e
zZfOQoJnHYAcQFV1tFEz4yx5u0q3sPJLGEyBNAFzTgMpggxEik+6ILu0U7+XbAlIvfwICkFbIeNT
IXCH8Lbd6Nsmc2QHGs+mnEWoJSxotVGy4+BcW6JTDyc9eIyH98uh6B9i4Le9xc1WIQLqWLIJDVZc
qA+DW95Kduia+amDoD3WKDqJW4ONR7RBX8Ol/1sO4aVPzRzSGnxdGNjDpy6Aacn72xLIF87qeCaY
QzkrmIQPl0gr+zN6BsgsO8e4Hg8SEQ75r/xJvc44k0z/EHq+N5Q5l0FRdaFRwWmWvrLsIhCAPhMc
JNegrCXd7j9w0+1I8G2RyQ5magHuvKSTjdiepvxUJhGpNXSiNJAa6mRIczcsBSJhMtiYfSt7TUHu
c3mjN/f5q/cL4VhA3pmfIGrCnIohyn9CfC8nHyam7i4bYAR7vha3yLCju/wvC8u5WflpGpp5k6uI
6BY6zKbf7lPJxoFcGvaBU7uiZ92l98Kf+gBpe8FRObXz7YLOyjyTm0QJDSFogRR3QT8s4OcYNQ/d
K274cLatU/FtiU1KmpkCS4o8E28hC9VnMOygwFcAegmuILS8UPaICXIG6gDePlNbeZM0J/Z4z/jt
IvjqZzCxzxJT0I1/AYG8AFKow6/YbZ/na/pYeWprJ5/cXiPHhdj+i9jE7ahUyyMitnXkY9YxvOsS
3yLxfnSr2+oBE8/z62Wv4tlkgh9GsaJMW+BHkgXhMQMcR6LIc9zNZG+1kctvWDkuiPnEJIe+BS4R
6yUHIeArdbPPf+H0sbAPXSVAtw2/ebfX5oW9ssuEPgFcVxBMAixIqPYNiiFiAoKESnEu7yDPChPt
6jYVm7ZAbwFSFADAfVqgzc1h6bIV3vFjWzITngVRFH5tYnILLoKd/mAcQPLi8Eg0eB7BhJlOF40w
CuCFSpc4EdRdhU7zOIvZjNerL8PEkqAeFQMS83hogesN5BIkddrWVq7j/eBYh/hF5M6mc1bFdmcq
iVaNWKFnMIfoLx0xLHp5SRwvYJstYEEbUDmCF7TGDEKQB+gw2BVwoJetbF+t3xvH9lkSWR77LMEy
FLtzA192jefIA3kA6ZzsFhQOg82r1PA2jgkQQAcP7YBE+yTpv2lUkVbndc54gdZYfsIqPiizRcGd
AW+o/hTX5ll+qsjS6Db8NESNNnZ47xSuQSYwICOCnkkJg8scz4JBB28paQ/xrezIu9jhbeF2hrn6
akyIgEKv1pXLkUr29aP1XMx29Wv8nfyu3rW7CrNixU37Gdc+INocd+FEXhYXXkvmEM0t+rhDSYD0
dgHdyh+EDFBa27qCckBg93eGaovH0FE4QyEK70QwcUTLkyBJLNjG7KOrTn5bnhvZT2SwZhY5aemb
lWh2kQgkknVbbrW3sMatCmkMCSSejflAq/K88KVEw+xk0Z8oPZZK9BJhiFf7bAFrVszGncv3NAD3
AXJuV4mpQ0EWp+e6Wy3kVsq5l1P/8o7yFsUErjigWWgKiMLmvKOh7hS6C6IsTiq5/JEfr4JvdzEZ
aAlQGJUgLHnAlGGSIBcIhG7ssU2cchbsSTvH5gQmTcu5vDSel7IIRo2mnZEuJbYG7WotI/Vr/RAf
FiVI/Sa+ld7mq/QuAnEsZ0t5p/GL+2h1/AehrdV82VOwB52BNEWvEHopNtAumE098AHQ299QW/T2
wJ6hfr2/V/ZiS5K1MkZE65JhN0FeAdSV3kx5JZ9/2M9vO8yp19o0oa2BA6D6YGIFqbwHtjVwcRQ7
E6O+IE+6LkcQkroV3J7jQf9wT3zbZl4jdd21Zh7gOtLwphVsNcf8EIBYKBdgKEK266vhyLXJ21fm
wFt6HRkUmlqIqrNHMWr/GGNavLVbtwfLpTM8iLYJFD8vxm3nEt9LZY7kHOd9AV4LFLreMUJAtF1H
XRQxUTYFD2xgy6LN9djtO/EvkwpzQMFYG5ujBg8aPZnu5ncMTvqCi0cJurAYniLDY8nvBG+vEzr1
i2ApXoHLv6/ctkGbtBdCZLPJvnfQs3GpG93oe/1mOo1PfOTj9hq/zTGXct3GoCILgJwWk2kXNJKj
ls+cgMNb0eJQqxWlWR9Y49KJGg5dale6vfSe6qPa2YOTXyfH9O6//HLfq2LOJOhi4wIiosuZBKRN
JoNvSKT/bZACExfZ6/QA2tWWV6jcPhjfRpnDqKAo2ikFvlw4635dVnavYHpHlN3L+7mcr5/XxrcZ
5vxVE221aYCZIND3A+5ZTcq9GVd9EZdgQ9ZIhMTjskmekzBnL4D+WgARmOZEoZWeSL/04eOyga0E
xhR1A3NthgHHZ1xELBojVLMKZBASWHGKN1m7V2eQGfUmZyWblc61JcYzrE62BKnOUT46IKHIZru+
zdxxBxGQ+g9EOLzpoUY10udVGXgLZHwjnFSrF1uYjWuoJRpQwele+gQtrvPljeSuj/GOAgzsvUBh
aKF+HK778ARWYV2wwccjhcC8D07hNGDRz154cK3Ny2i9tYyXNLRQ6kiD6eWC179oLqWELKB02cPM
EbVRK+O9/TcRaRASxJyThlTqh8CXaJQg2R3gOQqYyiPpJFKMN6LbLclnGoHR9NyCbX8c7hI81+OY
131ZakPsWVxbZ6KnpCZyrQ9NC37l5DUdFGIW3Q7j4PYMLsVawo0Mcr+0BRU9qE+l4JPzsbci69o8
c2yAfK7A3oDFdxFQ8mMCGa3yFVKJfjkPTlMcAvFkaC9VfpXOt2E+2HXD2YDFwKX1M6ephzKjJgUF
6GnC+15Dq/Q+MjgPjM2KCIZd9UXCTdN+CJg3ljWOaRljkSNI9I2mfBggB6bFjwkVT3psuUlk7Kim
eq3Ou7mWC/7n8r5Ny/j31c0VZ61YG2oKKgF/OHf+uFsyq/Re3fHGK7b38dsQc+kXmMU1c5OC91NG
TC9AQx6+hBOHNnX7gK52kvHWoMrnPgNh80mbIyIEb7H5KAJdLIWaF46aK6jlUQk/KbTkzOC+rZvr
EKyjcckDF2x7rSFCqxISzfifv++qWtFKzKH0iRAV+MLv1CsI9XuUNhQS/I4fIv+/OiV/2WOnZTQj
SyeoC7anWZdOodrs1PpJp/0ump5o27vSTHdNj0GFriRT+yKAf3LgcW1tf9/vn8DUmI24H9ROzHBO
gCLsBseobyHj7FxeKM8I462SUbYQcsNhFGKRzMFrgSldqGxxbtDl6/w8E99LYVwVfOK5Bh3K9iSN
+RFzp44UQ6AsANQue6jRb04m6gbj7F1e2yacCerl/3YajfHdCtoogmjiKC7NJmgFlbdKDBEHsnQN
nsCJ5eXX1a11BlfclJHJm5zUHY7dTncv/w7eHi//vooIY2pORg4V35PYg152TkgQCMQqeCd1SQcu
bTITV6dgtJTIWq7SobJTaSAlKqi9eKqs2l4IeSoKzg8p24kalAKkvZKmdo58tmr+VAFKQJYC2Tje
b+IcW7bzpamY3Q4M/KY8eBPEUyZB7NTpQQC/NN4K15IeywxT3EZnW9ZLY/LE0HlbwiQ2cogZtFjA
EQKGmxhZexWNpp225zGHz8Hw5e+8Cb9a+xsTpIoMKrvyAHODrrlWPUAaYDgr0k7PjpW5KGc8Kx04
h833UeB+/cWXL3x9tjFmWME4DhJsT7jWixEE/srnqEte2mukTAOnBIpmSG0ooJFmKp6hXrmDPKPf
D8X+8i5s/hDIfEu6Cmz8DzHTfqSW3sRqe6qrwoYsJbQFubOMPBvMd1XixJLjQkbU2tWn/hGkPW4A
QoXd8sCuPgYTKB1eLYFnkvm2SitIBY2wrKi60fsHMXq9vG3bF+33vrGg+Dou9EjIpfYEUH8GyRNH
dBvf7F31FYzKtwP0X0hyR3nZypdf/PCblVn2luksGtISrXGQXzzE05VOQdNRUpJAd16PgMF8sjRI
EfQHA9ox2mfRYy7AICK4JQzMsOSg3mxmEDoAgi7i5ZpXqjtAOapVHhRZIKNy7kAspBk+BLnswZTs
sZxsNQUTBzWdrC+diFYg1XgSE0QfsXEsPXXKuiJSCoUotfdyvdul+NsluEsC/SAgUW8sQFLH0A0z
ax9FMupXmpeo4z6GctGgQF9GtS0DKNxKIqMQH7Mod2UEwqxrSZvi/0PyUkF+Q51TB4oQAJBAhTVD
WXE4zVAeNXJgADoKRiT0lRvk/6b0YOLhDwkmTT4U6XurfwZySMTpFqsJmhBoJpQih+tkVveDCpLs
hpIswB9oVDIL+V2hn1PhGdrTdh4DkNkMgNVCHsa4G83kea48UVHAvn5d0J3Z3RSTQ3vI1ip3Q4X6
nyR6KWabM0iLFE1FxgZKRyDyFYGVgNKFNWBT2rJ4ko3MrTBuYFYCmGUaO1VmPNeAckClWyjcSoBk
TAFCd+i1xv1jkky2WJR+rv0WAHkzmsrWtIcC4rda9VxKvyCN2NpS8yArr2Ws2BBnADNJdpWHtS33
IEguSk8RUb3DlLKZqqSz7gYz/C2q+wBKQ8Mo+5L0W45BPpoUzuUjsol+MhXRlFXFUg2NRc+PVdz1
2QBfrab0kcaHqL1R8oQkCti/U92uldrPzfdswKwYhWr7RwYNaglnKZpnb4gS6EhAAzmFJxXzbWC2
V0bwqYAIq9d7G0OhoC6ZC96VsHkBrn4yE6lCiPuItEKkCq6a9EB32lGALAuB2swg29mH9ISSD7eS
tdz0P870yigTq6zOlAZafhmd3Ig8Vr7lpU52VbqTVz32/lMObRBOircdv76NsoXPIZKmusxhdEKJ
Vz+ry0Sq5naOCMBddjN8TDtefYRrkolduprQ3JpgsuxIuR+u6s6ODxTKYDaFwqAGXTQC6Z7dZS/k
WmVS5koR9QmDNy3Qk84MpQxpJx0zYrjZ3vTGJz6j2Wb6uNrYxcVW6WOez7VejFilAXmWWHoJNNkG
owTv+3E8VVkuwJWZVDWgaLaYUR6mP2i9QwLTLvw6QylGIhMGt3fc3ufmnbpaGZMYa71pVnGMnaxc
5V3xoIZzFK6la/jMF3govOFWfjZrLyrorUFvo8vgX//7ImdBLIsQ3CZfg5gKpFnBHL2TDqaHE8Gr
QWyubmWLPfrpZGlDDlsyOquRA5VxxYPC01F1hHlXTy6Ug+Ge3CVu5rwrs8zh16tY6tQaZOHSe3/C
uUeTRyf0UFyhp3xSXOpYDp4fAh8vztlbNgCABKft9QTrDSdbP2Tu0jiPcNd47TKqwrkLvsitf8S4
72UqzNkv2iaSTQ2+k8uzkyTKwWrNq1GO74I0eh5ArVXV6Nh34bUFKuwa+tEGfUvDloTxqY+AiQUv
4Vmui2cQiYAa6H9Iu67lunFl+0WsYib4yrijcrD8wrIkm5kEc/j6u6hzzoiGOBtzPVPzJtduAmg0
Oq5FHyL5l5hEbjwUuzR4CbTdIP0KQtkdRFALaTdG+yrOrVW1GX4oB5XLhDeSXhHxUa46H+xFO/AX
onr9XlQF72ZuGoCVi8YYHKqHFFoLz7B2QLTxQBdbbscAj0muol3rY1Dtiluw29SilUzG6NSzrIDk
D0/tAF40N78jP0PYgWejdFJ7SWiBcynya7s9h8iUUs6KN2/OSvjy95UpivW5AVkLFixXEcZPNaug
Mkd/eHvKmJ6sSdMmWNQnACtWLQPws56suVE5K9lOra+WwgTlSV1iOi/DpWjcvoRRTd2qtMFgZzSo
fRZXIAy1IwA3qtx4ZXuBCjiPVNUQDXb8T0xTQWoHgO0bIJ0zJDdU4cuCV+byY7itJp9SmOX1QiUG
bbkYG9DT6NE+K3D3G2ob2dvIBVLkLYkx3kRLsmhSsaRSLCxj0iyDGK6Zcuw2TwpjtpERyyOtgRRT
fkJYkRQ/jfD+8q4tP/HFdsmfu8aY6AkUQ3PQALg/aXahptjChP5jGQ26oAMEBZ8axO5lgdsX6i+B
7NhALNHQGCoIVOlNXz/nJmfEbbui8rkidhZgmjKaYdx0UfPJXQrt4QH0KkB5LVzxlZf43uwKIStp
jEFMgU+otQmOqHIXlLqlibx9Dv1yH9qA/4NucIwFb/sYYxi2s9zKZNm+CsiD6NeAV/TvDmj5gpXF
myKRkHKR0BCQbHbXOsK4yxI4am0uf19JQGkY8R/Fnk3lTyV9EIonITU4Mv7G2n3qGWMOZgriqF6E
kFgUrIQUbmUWjq4r+9lIjo36NrYTssuGlwIwKQ7uSqR+gc+908PAy+kfwSeu1YSxF1mvAMpQgke7
KOW4B3Fjdm6tBnyAFr0CdLXfU2uKvH+3z4z5iDU1NAIZFjEfXhU1Q8faowGq6MtCeArJGJB6Nmqz
0iBERS5GVyK74JG1cI6SiEuZa6UvnSQWXdvhKEUw38dZZE1gtS2bzuqQDekALtCogT+ItVWA2S4d
cruYdxjI9ky0McnDv9NeIjLeXkNrXW8LLBjMqUcVbboy+kDhVP/Jti6UUSpIYiR2HLiSMHhYywOq
hvNLDuLemfR/pB2fEph73vahjJ5ESKB146QisrTiWcpjzjo+wpivD8ynGOayz2NHVLAsIMzxJlsF
yMYYWUlk9YAkSywFI1oLQhrgog6ql7iZXx77c/NQ+6Yz+YYTwMfjtahvW5/PD2IMQ9PQRCv1EedH
fg4xaMa61KpHXgfmdmgOSJb/HSBz40ulDTI0TSBJuxcPoxMfl766ZUq2AjQhXC0+APgmzMI6J8Vo
JlgHS9lYYtgaQGeWZFqindyM+wWrlbwYbvVm3JbfoqvZHQGDex164R+NUKy/gHkNA8Mw5qTFF5TF
c6Z6wvw+95olYmZVABYcUHmn8LlHT0dlXAOrHPcYZK403MXBm9nrT5dv0LbZ+AzpZeaplKkwakmI
j2mALO3EopuDF1Hy0p/ADUDTHRKjgwnialBg8Kpsmz2V631g7lZZRkDzmCG69xSMlkmFZYKz4Czu
WxdVgZvWJvDyKyu44wVLm8q9WjNz26qE1lm9VCPU6m3GOFnWtiCY21/eWZ4Q5gah41keShNCwgLw
1cY1zRtwM3NaM7aPbxVVs7qkimglBB8Hji+8m1wZJQhQbL1mlnALqlskDwpfe7m8sA/OqC/GaiWT
URmK7psGRPMINW3DCg7asd9N59JH1HnEV+x0P/iFmSDf2M07wQLUvbuEvmALXtia7jS7vO5d3O1b
aJQl2WRHfSAMPBc2rwD0gRV06TsZ/YqKgrS1DP0ij+pBepit/JzawFJ5S64BDA5GUIgv3OJcgMUM
iZ3mmfcFi4CvH4CnWJV1xcTc7e9PcqGpcg9wIYR0oAbqi18ZF1dws3dF/ZTAHH8r0lFtBpjpZA+4
ab/fZQj1u/0/wC7aDIFWkphD11GfNqoOkoQjiLU/sIv6B+1YY2T4HkwYrv6WJpZR2cTLDsKf0TaQ
lXjmLI3G6OORQjzmqB/Iob+m15G3UChUJ+0Hef0HaAqb93clkTESokDFRh8h0bgPYzu4VYGrEh9K
P7Xfhg4tYHif1CN3moWnMozVUIsmreceKgPe72w/Ox1GKNBiLgHT20A+0u5xbXjR0t8YkU8tYl5h
cxCUPo0/NjefQcy4NECbjSWraPgebR1NbkgmB5Lb8aKoZTWXLgjje4O8epKDCoIT7V2XfmVTbKX0
YRQ057LJknjay/jfUy/SrsXw01Lr+DZhzt7Tjh69H3fjraGBr8JNjqSxW1/Y8zZ32bsLS2Rn1do2
U6JAbBH6ojBYCJ09lddd8BCajwl88svL1Jbr/kWYJqmqiGwf+myZZeq1phezjDzcIBVOZeLdqV0T
lIyG8k7GwJ3m2RLjh0bP4F8hCBAnpwDgjKFNIJs61jR67rNJQlmuPxAVqS9wmYlasjNBd99GSIbV
gzOPP1LipeAtJhl1iFi6kiBbRgmw4Fw6tPShHuG5KWcZ47zpBBj8arJoNTlC9Ehrw5VVjwoPiXQy
Z9BWCL8KsFVV2UNXHGvpzsCUrFT5l/dk28v43BM2y90FQ0/SJUZoJiRGVTsH+zDy3L+K42IrQ7wA
iYvkOi8lup3zWMlljD+oGfKwHiA328u/YDxuk3vB/ngDG6u5Dh1u9LxY4AuHrzBvgUEEKehLHP50
IP64r2zMaxxKoHzKAJPAE+te3tjNu7taH/Mg1EJfKAI0+4S+FcA82EVWu0F8kgYeNNm2eVpJYmz/
pI9QHQNBQneYbAQJOwMJ9cRpd3jLPWoZT3xIq+3AZCWTsf6ziVK7QRc7fMIKvSFE5yAkAvUTRhjZ
zODYgxfp+fKWbj45K6GM8ZfGUuzqFieYdJKlD5NLlXOGLPRlKdtdT5oKHh1ZkkAgzZh7KQp1Pauq
xX8bcCEa2wRunmP6pSfseYe3vaRPWYyFr02dJEFHUfVR35rue2jedSAivbygzTdztR7G6pWJIhVS
g/XMKZAUesmNOl5J57IIiU2uaEo+xQL9EKFhTvCHhhaXy4vY3CgAbIJsALzeRGGuEyWFOqgUZ6+Z
5y57K83HMuUFC5tv0UoGc5F0I4tGGsyLE4UDedFO8SH8CdhxBAvJLrs1XgpgevDJIZb9/2KYVmKZ
uxRGwE4sBIgVD4rXwUmtXePQ+jyoiW2Lq2sS3iZFkWQ256TGtAqiARHXQi+90OvGh8ABPPChttAi
tefN1m/v5qc4xt4GuTkPRo/wQhkjVxxfFNrakv5NCwOrqlv7snpsQhkSQ1NN1KZUXWFpOBOqlWkJ
zqslTt9j0um5uTJ22X3kjLeaD2IAQG66sdft0D14WfJHBuDL8a0kM1apKdNMjVBh+cAur+4C4uB9
b/Xr7J08VWfiNI7gz6hzNpb2aKYumDEAp4bqKrjieIH79mO++hbGdBmYEmhgUwCbcj/KVtbb9L3B
OzcYbuOgFYtaZIe0TYe+KX65fNMGrGQzpiwpljL0KC8jkYObglJLdNDTBSzt0UUNIHxrHzFtztn8
TauwksmYtnCU6iQm2HsdrWNS8BLXFA/Dz8snvH1xPqV8DGesUsdor+jNUlOWE+5Bn1s46CTJ/RiG
AfN0d/SRN0TE2cmPB2olL5hmrVbmRaOGZ7OH6kiUs288CczdpENE0FdoAOgA40ihDJYw6Qdn05af
uHAtPjZ1tQgqC21TTLiQizrIGBxZ2OGkg+BjbvTwZxW01RExpjsvulyVRGyZfDs6ql0dEifYx/7C
gK09oltj/y9Xx9jsrpQ7uc2wgcm+vIqPAA/5YCtI31tka3h5km0Pb7U6xsQoRlIYlOJaL2zbIFOO
j5hWx+A4ohefxNbwEBzpOXAvr3HTfmMOUcZ0JgG5sYIDXh2gNFVjOM8Eg7/9c1BJ/lSqjky7XVvm
rjgHnPf9b8zopzjmBBOhlOpwgrhlZg9YH0dySB76h+lnGdrldyTJkN1H/KvZ6s7wJTdzjfQoODze
6G3HdrVq5mDrsW5bYgYL6KfuE23Ju+6ChyaBY6tN1viEbGhp84Lg7aQ7Snu6KiI0Fb/Q0KuhlBUR
LIzqJzfijNDTBstcdzU9Jh6aUD0TvRyHaJcBgMHuK4uKNkVh4/J5b2vZ6iMYozAZRlrENQx4+lTv
uyv95zLSDkbCK/LNPORO/dgdeZq97OYXI7ESyeiYGEidjoOHpTPHc0Wpk5XiSaM8BM5ND4tohmma
hi59aeFXIhGMpostKkvcFoHaQEvwxqKwJeFeRN8qkbpD2txf3k95MwJcSWUeRAxFlkUn49ZmKOG3
swq/eziGjWnLwi8xBEMn5ld6dHePBHxZ430lgCW9FQ+SoFwZIzArh3OWv5gVSNfKx35+1tCP1WB2
PDLQuFSGTqRSe+x47ozy0Uhz6UyYiyhDBxolhBrkYeDWpgZsXb32DBTa8iryM1G3sxTAsDQ4loJm
twqxUyU5tJGfi8cAcCZmLlp6r4HMMT5Mmg7iyGDXGoMVdzGYM0vLAEOODhSzUip9Uf5eRKoVTNot
br9tUtmT0eQNzlSPmENhyzOu/ax7FRqZ0gLQSSNkkMpCT7ejmomtTHet9g531zbMR7H7TvG0pLlP
yFEVRE80SkvrO8dsIzeYIj8VAZMvgRZVPuvJVaIB9COmTpu5VfSoi6ehGWxBi6wW/V+TMttJM3ht
WtlCPzkROsfNALBNE5gK4tuxGuwxKd0Y+OpdfZU3sqVFwB8PIrfr0WhvCGTXTqUTNNO1ojxBz9HD
73dkwB4i1a1hcCn3CwlGjAw7M0rcQZLtGdThhRyi1wC42Glkl8nLMN+0wbdWaL28vU7j21RpHNIQ
X5K/xTPUYSIoWwtWXdVu3+igvaxR154mN10AHNPJnjCdpuExBNpOg9Whl9JKywy9YaCDNttdqmp3
RdT4sQK6enqtihibEhIM7lamRdUaOXlhHxbSd6AxnKdQQYx/bNrYHtD1oLapM2NgsG0Bm1I+gkNT
V4Ab3n8rhwN6/fd9XBy1+RWUo+hCtLShd2UJH5jftHq7K81X2TQdhf40wDClBDB40Y+4+l6bA8Ys
YpuSsxiDL1MbLN1AlBLjVS26fVjqp1ZLD7OhW4Sc6jFxdam3lAGHIbd+IJFvUQl4KNpfx5npkTnY
d/X8pAizTdLCjiney/KcJsVeTnU3Vkd3Lg0AySONh7SeSQWf6qJDpdpLm/omFLwcPVmteOzi2jIH
d6R4bSOMn12HxZMhXJs6OrSj+qqTDa+MM0crZSdrSpcMGMKuMd8yS2iLPTe4CiMY5YGWASwWF8T2
+0gw902QgE029XThICM9NCMgoNUbmSY7EBW47nc1XoAs0ixB92mFdk9UHY0SY/la5VUhirJo9G/S
21nT7lJyFRalUxHZqsYSvJ0YfYwr0+s78JFQPzaBSSRcEyg6kVsgj6PyYwGVGP1tZKeD0M4kmhWS
x0TS/QRMAVr+RGhxVGhgiVHpJ7ViJeG1IOMfpS+tXCCEQBIzxm2Y68fWvBNCWxMDr1JeQ3otIeNZ
AUBjquyBfDdDzW3IazKc6VTa6nRvFtJBBEcsSgcHNPXaJe7WjDmbJiV2Nl9XCoiYtP0c5QCgvpkg
shIPE/mhpG+p9FSM6r4uPLkr3QhAu6VgaSLAnGrAzSCkKQJ45A2xehVXStPB4WNi1N5EJxoNrmuK
4C+sYUhkNH8AXslMVMzvXKd6tExTA6vGdMK4tnMJtK2zM1BUng0viAvEqgdtqGxR/xFgoQlJ3LCP
PaWYDgsBsKyeqyD0NDM89EbjJOpb2E1O2KGqCWzVsXrIcFvjMLjJyXA2ZlTsReksFXeq8ByXplXK
iLwn8Oe0sq2YT1NGkCfOLUA+7Yy6drSmcKZEsudJc8ISF7NPgOJs6F4d0XMnI4Bs76Y538kJ8S8/
XpsAnGT1MjN+kKpPOlKKeAWM+x6WEfbKEs+xS26kZ9PF1jkNZj3S6/wmx4nxsXg3o4eVeMbjLWiW
zKEIx2BpjdT6wQ4bDGRj5KUYl1bJn7ru5j0Sqtk5Cn4oWszz7xfH49IjyATS6qRVkjr9N5hdciXS
MUKTcuV8dAA+8yYHtieBVutlfAWdZqHQqZDX/FomXMAPhvhl9o3X7Lo+9rZxFcB+lbaJAXHVS51l
gOtVJp782gD9mQultr37f/lLIhNWa0Ebt+b8kUyB0dllDizsW+cUd/US3fCyFsvavu71X9LY8Hpo
AfI3hYilRtxJ01CcunjoAHpSSy+C+iJPOachdjueXzlmTOkBj3LX6BGWR87mGy67H7vpY/cSXCtu
/1j85FYeFo/p0gIZx7qK50kSUsgTDzJoX0IMhqB0hPjU1gVPO0CpZ7/9yYuJFd6+Ms510DR5PQbY
1ywN7Mz8Hsuw77PsVmDFbsLqSm0FKyai1WNiLo67fdsrd0oB+PT0ewLC7CZ7y5RhryiCb5Stmxmt
NcFjBajHbozD/Zyi0xsuqRThpEAYgBkNP9aA9FVVrkyu5fCnJt3mYo7XQvOKijr6LLmAS7YuG6rt
COJTeRhvNShzoAAtGaBJnvxcOYvAHEmVwr0sZbsmsFIZxhz2AF4p0UQNHU2BBC4ik2F0vi5hXFd9
JcJbR17jlsLtekOGlbPCbeyPlWzGFiZZLsZNC/UZzWvVUFEQzKwBBGsFIDfrDsXaAQNpOqKYmCea
F8EwdqCApgjKiFUbhq/IN4WKhrBkX8Bd4Gwv54aws8JJKxp1o3/Evxhf1e3qe+CILwZarSwkT8/A
jst8LiA5R3U++mNWCY4xixQxHaE6SgIVHr4pPbAqDR4DGS8M/AB1WIkxMwXBPZTnlGbgbi2/jeji
0oeHNHqepJdS6SwN81RCJ7lKhI5G41FBbJQixqmU3uvFyAOYtzULGMEPrSq868wEXvQy/ruM8rq5
Wp3TQPI458ExHWzXGyVKLdIB35ycZk/zgA1iz5rfPhtuhnQu2izOxXfNzh3dsISHy7J5p8JcaEWR
6yicoQrK6JkAo6LnnjeuwEkHfDzGqxOJs6YNlcX+/4/PTEFCid8TxFsJc2/nZi7GiS73thBdwfTq
qXRVlZNn5VxRdgAwNxu9ynIYeTU3bTO7HsynvngfS+r8ybGYMsCMAFiD5gm8cas9i9DkKuRCiE7U
4LpQXpNy3gWmwiE73D6YTyGMFwRG8SpIKqAcNcpLQDtv7BAyDkD3QMqgQP+jEiMFZ9Qc67NtfD6l
MlZuTgRhqnIBtM7IVpjdowJp/2rzWJDTzKjprISQkKXfiTpYcnAIVF5L8t+4NX+tgzBuTSGaha6B
9BNliv/U9zAQD1ddB/ItPSQHXpVie0YGCdv/qgSRf1eJxqARmvYjNGUHZ31uvSBqwdsb+mYPbBL6
K0xTO8CLkVVvYfpDQhx0eVO3U7Ur+Yx/E0lDLlcJ5BenwR1Mu77XXpeCJhI+taVhJsIGATMfZ3hZ
1ldv7nPZjIGKgyRrCxHb3Lgfk6gAzjPd8SB7S+qfZw05N4KdemsGtSqacUlHiyMCd+LS8X3qKocK
SCkiFWOAKFlAUujy1m5brs8lMpYrBtWOVki47H11FoYbimxkqPGq7Zu9mavjYyxKKfdhVw44voQM
tmTOVof2q3b+WQG4oAJAf4LBpGSinpDzxnqWX750goyZaTUlGpQZ11FEYi3ub1U0u+bpa47rTyPe
7MKmMFMGmxX2k2Djfr8lHcliIQA47mkGxEgYXqtR6OYm8EjgEqeEB1K5qS8raczJEQ1431MPaVEr
AyEqvcrISzrXVpnedYnu6kiB6YCquqwumwZ0JZQ5SVOVKrS1JRgRqsFU0Z1rNbQvS9hUyJUE5sQU
IxLnKsayAOw1aciJFVeNyWVgXAzkF71YSWEeAtIOolBP0EjVD3cicCxgTKCEoJw/irsi4Vyy7V0D
2RCqTQbaMhjz1QVgG5VGvNy0P8jSPaw351i2HwTzU8LyBas3e9TMvhtKlNSU66UomjmlH55nsOEs
BGtwszmsKbwFMZqehWY+CQXEtQqIvpTWVoeny2rAXRGj3kpTJmlCYQ6LtrIGMQfqGJg8tOvUvNfU
nYm8Gzq+bbN4L/LmYJTg0RwHl/MNi4yvWvK5q4y2K3FjZoOKb5ANG7OuETiSfy4d80utWXlKMdMO
aLtD6WEWkJtJ2NbQT9nMPah1VQgCjNp+FILBh7NT95oP3GdL3DW7y+vknSZ7GfIw0yawjoFGXLI0
tFdMKS+83C57fiooG/aZUzxEXQAZ2akHJZSNwsa9qlmA9Vq6LIprlDboDs00LgJ6YHkHx3/QtrJt
Wv7aUjYKNLJOT3V5OU4fYGOSJznKKwCD8gGt3fWT6oFrrDikHjfjx9lfNiyc83CihYDrr4ntXh1u
6+6gCG81Ar9miC0avME8AFPuPdC/9e21DDQ7iiqNVMHC0tqS5+amMmQ3GQxUgOqdXJ+FPAdo2D2d
eo4d+eDiuaDxbDTYmbWSJxW2aEYRU0BZSa7fhRFjaI1m14FmqbVudQa1SyO2har0Uq3fzRLIiure
KQn4JNv0vg0Kqw6pGw7hbmhET0MdtJ9Ee5xQLJhPM2iD87D1ZfJDPS2/WRMvAQ1SMdzn5XNaCeiW
Do8aylvYNkudDtRsUb15k5FIa5sYONb6jdSFtiJlVlwXfoJMVZ4l3ly8DvHdOAMaUQLCZn2ntLLV
VeAOzmarbNGVYorXzfyrRZBNw9SegKp1+R5tuMkSMHkxfmngadHEj/zAygqbTTmLTaJMJxXwYH1Z
nKVhPJKcHsOhgKpnVpJh7AZDI5WJtG42Nmej4ASJW98A2RJQb01JNXQWbVTQEiUQJXk4mREweJuu
daLIcEqxdoFqbZNc/lmg1hIiAaLGst+ixYGUvI3Ydk0+LxrzGqFxN0EiFFqk+vW+8Mh+If2Vd1yw
KN6FZp6hIWpkpV8u1vhtdMra7h6FK32fHdPekp7GK1RoUca9KTnm8m+eJlNTFWKAgJeNvvqu1Aeh
g1OJQ3Yw1bbLD+TlLd3LXvztH4DTbJkPU9RVEGFLpoTu0d/f9kGqSNQtGbMKUUjb2wt+93i7QBul
L+j8u+X3amwokWiuRTKPT5iD7rKXIHL0MuG8dNCHoR08AHomcprOTT3uUS4uEGt41hKZN2iMxzhN
ekgExqZT3cGBeWx35DrAbFH7mJ15hYjNLC8208B0iAogdvYt0DuVFFn/0Wc1uHFoacfU77z+R/29
sHlv+ZYbsZa1hJkrsyCngarSErLM/n4oX9WwdEP0OYkmx/7w5DBuZgDEFi2ZlhyuKDmy3Fm0uVF0
wyUjb6adJ4m54GqYTOoQ4eKZwE4xch3QRNQKNHTc8IZWPjJ0XxRjSTwACpsoKgvDmoWlWuQiymWt
Yewz4UVCOqrVq0NUPc9hZ0VqYBmKulcrA5VuvE4UXQWWWtVWYDwF4UnrUXpRVFsRlV0p0Csxn+x6
RKP/8MMcjlIu7qEInFf064VFW7wC5nqRYPKI6IxZokkl9WTou1PS7qI+Qo8Fr5lq44JChG7gxsDO
qyYbURAtlSM5nVGvBdUTWrjQSk5BlRhgPi11eP7hRvrld2nMcQs10GHjCdKc0RMzi3rjrkeX3Azn
zRJByvjOodr8ql6QRyQ8oSomHf/Tt7S6MH0D9iMw6/UnoQHcUHcvBiYabsBx9s55sL862b8LWj5k
JWhsU6qYedLDzgV+fog8pbnq7dFdEDay+P9fjPxdGmPI0XupTY0w9SfRh/u7jJug9PtQu8ldABRH
5x+0OPLWx9hxuSzojCaXAVZ1Buu9W2Fmsz9UJ+kce1yTunz+7zd1WZ4mEl3ViG6wEBRzkRpZG0NL
WqdFPsfvPXXCUHThCS4Bq9u+8yRbQxgHg87V0MWEXpLNaKgcgI2kL8YeCzWv6/2ys+HPhcyX3rVn
rjTeSpkLHkchGY0K0lpH8uow+2B4Ue4qR/bE9G62l2sYO937PxhQ/fpO/r7JjMYaaQjkKBOip6A/
gBPMUo1T2VGvKksvV7JDI70OWWBj1tsSh8GaCVCy6excvjdf/S4gfxEVU5XgbDW/UE2FyAGFyHJ0
J015aoQ7AdnD8u6yiC0TIMG10jW0IxtfaIHmJOzinGjdaRIf5OooNQCKKd4xAcBZysY0ybKWT0GM
5nR5EKUthaDBViN7cnW7M25Mw1rK9hj6jR8iRA9OTkDydEL3D3c4cvl9VnPX8hldCvsBLKIq5Ben
AlPOE+hYQdqHecxyXz2M54Lf/MuTyKhQSTpFamNIXOZn8h+R6DU2Kv7BvnzrZEvPvdwTBjt6vHyg
Gz3Hv280Y/3ImJdjWeuLWNqDN+xDaOKA8m5ZbXGluIAf/geUKRupB/ClSJquKSpINaBNvxt5Mg9D
LQvZcDJSDw70vvr10eWzK8sTztm0kXOwM3c6jj+Gd6SU+E39i5Vlj1hG2I6GFs0kgOf5/QNqrQkm
o5aGkyijHzaNj4pSWFkG0rD2bALLOep4cfzWEa8ksn02Bk3aMBHwgGrT/QwPJMp5JagtEyCDUk5F
/IP/2CG9NA6kYEj74US1k5DvzPjc5HuOxmzZOnTIm4QYQDVSRObgBjEos1iCH9U6xF+ey9Lun3sr
s8p96SS3OsfkbJoCsOeJCAhE+G5sXDc16CfMu6JD2Gq+yTYVnNzXXCnAdawBeaoBC1TYi8TSEqfk
eDxbB6bCVYSzg5Vq7NtZVQLwCFEHBcvETZvdj+rz5b1ctopVQVWVVdlYrKn44WWvHB3S06qSYmxl
hc6EyIyd3FRRshudJp+Rqfj/cydIIvhriK4YErCoWFK3iSS6OQzVcnKhDugtqzpIsDBOb4tAs/Zl
FOx4NcqvOQeI1BAdS7qyKA2jLK2ekU5WIjjd+4W3LvVrt/kn6B+bJ4U5GVlRUR0X2VmZihT1lIRj
dxqvRw/P8JW061/Fl9kXPcWtU3hxPGd/8+xWEpcvWp0djaW4EYoZT6HaWxqGgCiygr1531ZXUaZw
YpfNyAJYH3+tj3mP5ipRa0WcuhOKFPAZpYfivn+WvksEYCq5l6BUwolaN6OLtUTmPaIZIjxNxvrm
t8GVnP66Ga2FK1PCloJ1WAd1rcSDjN6YQYK6gHwePQ5LCoAdw4lj4b/Pfv0teZDt7nZObQlZJKpY
5aE/ovPdKVVbQMYMNfXcIZItH+M3gcsn+zf7/fkhi2e7Ol2MTiiykeE1Tk76gXr5ObYV3/y4IiHf
R19+7YsdWC2bSRHIRiV3uQhpwffF1anO5h0iAvgao48Ofeey0dnoLP59kxnNNcZESOMU0gi4w/cS
qEKX65L7jRefY1/v0PG1VNLN9wJZF55ebVwbGAMFiGqiBqI0tp4uj5Go1Po8neZWdtVE8Cfpu1ZP
T20BVQZLBGetG4/8b+IYLZZCtC9rpTGd6kx2FzobkP/SfSFjPFZrVOCRg7FQUn6YVbxrlMiTMdtV
tTqSJ/NPnc7Xcl6DYmbYR8ZwKvikrRtWSzJkESlZQDCZJpvuSgcNyBFVOJzabzPSI25+G3kFuo2J
lb5j6O6eP6C84SD8JpHR6xFFpbgRhemkm507ACUpUO/EMOSo2KaUVcadsVZNPpJwbifsuvRrEkRb
DCe3E//gOVvn1FlGra5M83goP7ItmNa7ihBdokHbrZxyr56EPRemfyNsV0ARYSoy6CKQYWYcxiGp
ja7qQAaR7ePd8Aj0ElSoMP9zI+54jsdGnIU0tgIZyFRpEqsYvQoibSOp6xOJVccQerC771S5xtgc
D2xjU5KpGEsFHKOPrAsiDqRPkrqtT900g5bDcEFtYRkStQbuQPKGtoNm41MUcxfp3Exin2JR6m3y
rpwWILh2twDOAMAp2SUYia+eL1//j31iDCuwhpbBY82Ax8PiDWVNYCZJP9Snpn3twQBuFAAX18i3
oHnNhSfwN7lJV8KPBFx3IwQ3moiMCOowxhy6CWZPKanclADRJegAYNCjk1rwQQL4B4qMr8R4saSp
mqKzThK8aSWosglf6S7BZucHe8mXDgswTuzwgXE2wKaAwCQBV8XQ0BODZOXvj5tKxpqMtKjhBy6R
F/V0G9MwwFdekBJau8YLX1uHIrUajj+9FW1CMv5XVBPuIBufoH1gCjOR1h8MBnjIMWIAAL7SHpfx
OHd0AVyK/nwvb7jZfnlL+9ail7+vXnQJE/0RmbDopKlP8TC7htnfiYG+Q3uITRPBIsJ8k9HIGihG
fJNzGmECtI691ABgAxWHnVqULnpgbNJhuCt8igAv1el3YdOeYyF9N8Lcvay8G23ny059bhZzTLkR
jbFMq/o0KkA/AbNPStXXca4PsTF6DQGtkCKgM2AZbURa5LLwDb99CUxQgVlazTQ2OjdNTej7scNd
/W+tcPAEn18r3HiefxPDZEK7vEniWurr0zBPvoAZwHk+zModSQHKVerfYwwmXl7XtgauFsYYcVED
eFvYQmIdfgD1/YcAvgeAXPdhzXV0EZo3Iy/JvJzVF0P0KfaDfGKlfW1kmFEYYj8x4dqh/dSluHbL
QBPNHCDn1db8o/T+KMex3l/Wn+7jLIjDGGJlTbzpJdUjS/tC3yOPhphoaB9nwrniHMVRGQcj0I06
6Dq8Jw0IAoWku8qE9lwPqVOn6usUBXavHlsuONG2VCATLUi9ivkFfEadm4yGsKC6OTlicZ/PDWZl
QzuvHmh4m6MIVdWc9slNkQraCUxF0Zc68O/2BIjSihGY2FpBea3q9oHE4XcMbFukhRtSyDdqIbxO
eLIv6++mFVtJZbZ3qMRWQRqpPoUdmp/K0FXn18sStkIfVV2JYIIR1LdCgc4QMdSxHebaQZ+T11Cv
TJvoYDnEIIUHFLAnc6DOFGNOrlD2UxA4nK/YcLZ++wrGXCemkSCVAVNNC9CiaUK7z8PbVNAejUh9
xNx2S65IrbtT3PhF+n+kfdd27LqV7a94+J1u5tCj2w8AGCqpSqpS2i8cpcScM7/+Tuoce5eoatH2
fbF9rCMBIICFFeaaU40WzMRVu4SkD7KTU8l9nhvk5SGPRk2H6eVcM/TKU4NYIVDR5a6lrAvkXZvf
Lyz4miMGn+8fQ86Tg0btqWAy4spt2ol2lcpO6YZ34og0V/YhobFIQpOun7xFSW7zXU8MSMD10ETz
NDzUyN20H//JfGTBACpFR7g27zcIizTCGcd8APlHx7qxR59eymJWQCiGu1cN4r0paNFH7+lS39zV
M34x8uxR6F0pyKTEAyhtYmt4840l8p0rMAM8qxcjzB4BpG6MQuWwNj4cVoEosrHac8ltobqWF300
vmEm+kPAV+cGffgL33W6od9eAsVAIVVQRIR8s4wYN2iZNmou/JCV/NG/CRvNIwEIxUGtoloeXsAl
kN/1J+9ixNn3VMVyKMGoMr09Y4XGbyJgEyOZtAS9CeVKJ90qNCt+MYV09c1DKkeREN9O//XVQnoe
J7d1OeIEGUd0kZegmR5yZ+FzLg0ysxMuNKs914Dlb1ByB4N1kJDYgpgR+nTB+dmb0MTDu7qUxbgC
NsIJuljbNK2L91zz0N6fB1hbbxVn/hxbLuiHQMAY4EaA03oxbXItHfdlwFnwxAVeJboqBvzkIj/X
+8BMqP84VTW5qeCfgv1j4ahevYcXa5yd1Aq98bpQYMh8vNFDD/JU43/ymiHChfch66I6j6jRMZqB
3ADOWGEUpIQUp6j82w1N2KffI8x1asRYFmN1wAhxmEK1sWeDO7DGG14y6G3HHKgaUn3lyYZv/nwu
rx7Li3Fn3kEbKcXgiwg8g+zYaQKRE3RWL7o910eB7BxKaSKC3NkODX4ci+OIwz/2GkPdB9qZK9Bi
LZyD6wYEZJz/GGZmQGpEri7eQ3iRt8IxUMlgSlsEqQxaSTETaOjoT7W9iD27aigvRp0Zaa7OpL7V
MKp2xGd0CpsDN3p6liBbu5zN/z/WiMo5audT9nl2oYMsSAp02pZbf1LvIgoYXKOeiByspIfOXjIx
W5e2BkZ59vNJuVYIxRH9PfLsZnujJ8pFrcFjhvo7GOghAAkzhtsNUu/nQGEoFGaUo94WKCpkocd1
bv/7LH7TLfk9hdk58tq+7JII7o6WP8fyng/uNOPh52VeN2AXY8wOkVb38OgUjAFunaeRgUPt1mfG
GQLSJ4jfAq4EKe+fh7x+O36vanaAYlGRxiTFiC0IY3onC+4LdcG8XH8Hfq9qTt7s10aZKBnGGF+B
lT4MO9SNGQ/dPtY+KPf+enz+eU1Ln3GuUtgWkMgW0YKJdyBTCVjgKkCuKVJTNCt20ASpSGi6ptTZ
C+NO2/PNbblY6HRbLx48cUyLuKiw0F4gQBKJjFfAVs2bI1CoLVoEGgaAXxyhC0/f+OZ/aAz+uZfz
xBHIc6ElKmH4SdKhZxN1KqRY6YDqXm77C4u9+vBdrHXmUzSRlPe8D4cp9cDkHOtmi3By4XtejW8u
xpjZmygaEgHUrZN7XVo1pDxHFCigIUDUNNjkyTHvNVOuCivv0XeQe9bPwy9cDWlmc7Ik1sGDY+DY
osWfi8FarSVUrvuFl2P6Mz8dmpldgRZrE6shhglGYxWiISECEYYUgSurW6JNk6e/9dNYM/siV/Lg
AraERyqRLAkgq1hKWONKVMKd8PjC9DWNZsNZ0KN1qkJn89zwkRPU67FuiBBlrOxEVgTVukl60svP
WXMLDh5bdLeN1jnu9EMQeI1eb6s9xyC6RNw4oAVIpdp0F0MVOx962iS+42WK07Rv3KBTPrsxijte
Ufe8WCLXCXnzPtk2XUtV/bVsnZ83denYzuxdPgaC6mYwDVHlE0n5Jbvlwlu1YATmWayOC5W0RzP1
Vg7XYeH4YWzKSPOM6B0NpcTMs37185KW7Os8yzIk4IkC+SsiNRB4oQwdsxF8OxIZrOw0qccAmbRo
axYuxzyFJYHA19AGXH/OGaiHjgyoaTqeCa0fIKKEswq4hKMvav4s7J48i5bakBNyMcSomu5TSQn3
pd48/fw1r5dDfhsdeWbY8lHs1U7G14xX3QhOJTmjXUDjZ1n9lMGR3ypgJQsLIvU+6YH+ShweFYhF
lNLSIzZvyZVHv0mCyRfISgKOPN6BPTfd0NRLaDrByamphB5yBhq3nz/A0s7OzJ4w8m0ribARTbxW
ZNAbgCROiJaSR0s7ObN6bTc0IVjHSmhIlMTT7hvJ/HkZ11N0F/s4s3WGznlNO2CEqdWlZypNj/kG
LNumDEbWpVh3aTkzs6KAb6gdBVz6Ijk2hgGIXLz0GC68E/NK7ljWSpKNOJfiDlB2c7gJLfXZ7Uzf
cq2GeW8doIGml7Mlht0l31uZh2m+OGVj8CHD1cT83qAkyeubAmy3LemsYtX5m9gMIKu9bnfcf6KI
Ab9blyAeDs/mO5y2VCIkEXQML9uSFUDktjAze6IYi29Ua1BtPyJLS74e6KD7AdG2DMWnueZToLS1
J7jK5El1Zn7SnOQ9fWlpfCNRpwThob3osl69dRcjzlzHAXCDttIwoptTpabpSjbBvd5YRUfaR5mN
dDS5gqTN4vZePVYXA89MatnAJchEDNzmHtXLc1PlZGIaDZac8qvO3MVAM7sKciFJAUwR93E7gVgh
1MdeFRuu6W6xa3X6WN/cnIuhpo994YcjWQ1yCO9z+wQLLeVIWJq+YiviPde/1gQq4gOKt+6mtNED
LvLUlVZ8vREycLFa/N2CHVpa98yeBnI5AiH5OZmWjVt0a6G7vVmlt8sJsKvuHTLxwMlAgwKZ06/r
DtUY+PoUpruVX9zCSWvdjHXeVKNjDFrGhXVNB+PbR/492Dyqq+qK0+UGg7k7nk78dAJP5OcJqjCa
YHwdnHGpPnjVyF6MODNEIqc2vBLByFamYLkqmZhcnie54+pUPAfM6Mgyv/h15+pi0NnFNDxAkmqQ
H0N/TqiePEfZxgyENadcfB7Nbu+bS6f3qiW4GHB2IWtg6qQsxCpH5Cw15Db8RqRDqNkL+7c0zuw+
jo3XJ36J/StZeHJtLbSGDtDF7llv4MJBFuEJNKWZtl5yHa+NC50XWVCRc1S/SaQHfNF2/tjBv2jc
rYDSbgQ5hLIRbv+D9V2OM7t3Wj7EiR9gnOm0hBJJGXj/fKDYmf/QMZCNNCRWWMGTJdDrVejI5cgz
38bjRznxQ4ws7tLtyOq3mEk8qXXyhypqcAoTEj3na5wdj0hL0cDS9535PaWihxWntsDkJfZAC7TZ
PESmCz3WFn0o56JkgIcCPrKUort6US5XPTM+EfrlB7Qq4KLsOnM4p8jx4FODln3i8Viu2l8zBgqC
fwU4fjSNzwsnIQeKi1TrcU1UATJmE2v3IsHc1TFURTHQZino6jzfqTZhnRQZTLeIrjeOGBsFGgoc
dS19Hzrqo3dc+ohLA87O7NgrAlJleCMlGRzMTUeU9PHna3HtuVehPvNJ9CN+43OR+Ljk/XSotlx+
QksfEaWCqPodlAOX/NVr5/BypJl9EVQd1LghRmqbGy468Wlntm5/UPOX1o3hYryJ2kNk/BKS92qo
b9AytUMlDDA38+cFf6Jw5u/U5TymeV44A6M+jJpvjFML86MgnlPEcRHithEUjm740asJ8Q00E4mi
6ckPPBhd68IFw39yo6FJ1CsKFO5tPotoDqyXUm70DEo1iR1Hz8IQoRc3Zi6kENR+JAj6zX44Bb3I
3FYkHlixk3Glg+RcU+/BtU46UGH+vLirl+5ycbMDoxUKF1U1PnLSMfe2hqZQyFqAY9PU5uGR/wvu
+PTe/fQ5Z8YtgTBBOSY8CBJu+Q/NKuwEIGwN0Thu+b9AfLI03MyapbGr9WOO4WrLP3kb0LjTmEzE
8KhwLMvvXT+zwNSDHoE3xDkDhQFfODHEHmclQ5DTr6IaVSnj18KmXfMIVfGfo8wjOUD+ZL3mMcoU
XYwst8Jj6Uhr3Yn2i/2eCyuaB29pXiqFOI0l2xAxfG3u+w0HguhsO/Ertbu+IJ61+ARdcw0vFzjz
mbwG2ffIm66+5b/JVHFCpj5rv4yJwJJGPhGWYoulVc58pnEiZs0mqyYmtmCJD6mVeas/pHzA3m6V
8NTQtna/xI7w+QB8vwy/d3Jm48JaFQwvwNcVctS+kq2a7kH8ZWdyQ6rkril4lhmsVfcecMOBXkKZ
e5XGU3vrNhILW09BVpRrnhXUz4WksISHKEOdbdKIX+V6sIp8df159P7rtf9v7z07/DG16u//g39+
zfKhDDy/nv3j3/f5e3qsy/f3enfO/2f61X/+q19/8e+74LXMquyjnv9bX34Jf//P8dm5Pn/5BzMF
Bfdw27yXw907VD/qzwEw0+nf/Fd/+Jf3z79yGvL3//3ra9ak9fTXvCBL//rnj1Zv//tXwYC/8V+X
f//PH96cE/ze7lxW/jmO/7Kq4nP6Vn371fdzVeOvaOLfBFBM6MJ0PQV00/31L937509U/m/Af6Nt
EFwzSAxMRyHNytrHL8l/AwuHpoJVBfBwNPxhJlXWTD+S/6agvn35e3/9xxS/bNbvzfsLNKAOWZDW
1fSHZ/4BDzCyCp0Q9BUCcGogH/L1LSs8t1GLjPeOldluVSQoIxC+5xt4tYZqj6h/gmeRTrz3eUXU
bfYePssJE7JnyYKWN9QzOAp2eAHdmzJrU0eGzHd4kKMDrzxyIALrhuc0PkMpRHuEsxpED3EJNxli
J+ImR2AwrNsUzYTqQZmUQcY134K4MmSlwfiOZjsgLQaz7qwI/p7NuRBW2AbeccxWin4rZGsVKhkt
nO1hHXY+cSFSqZma5OAnyYA/hXYTqvAEJMFJa5YCHd7FM1rhVBq6rAegbofaQOii5KxkK1AOw5/N
LICCaoJKO4OiRER1l4yxCZLp6jiRgPmhzMLIFjjwMIGrCXlTkGWggZg6hnTsunelfQZ0dxXoa6Xf
1eDlpKP6WEBUF36KDOX6ZNd3Tpc5eQsMRAP1l+5BGO2mXOdUApU1H+7jfFs1N3W30gBm4Z/ksgG8
5KVvzWVA7uwV/GPfDeDMDBxO8VsDQqg1SZOEgnds0QYsg3Ws54lng2R7JTvIf/27BvzbeDO3wpea
IcgSjAfOyymBwsYXMDQCgAVov+m6i/V9aWbAvw048yryvNcRPGBA6OwiORQ3G8G4lTjaO5AZqRL4
iwF6f/rdKLGAnASXJWAyTZ/EFmSRZMo5yPyNgHQgz7zXvuRING4LsM4N64l23O9uc+NBQ5MIu7Ah
f17QLxdymtaF/f9z2ujORqu/AvjW7N2BpnKr87XoHetuM1ohZG8iJ8kpuCr6dU3awUyhyYEGYKso
GLDE4Obo6M9TkKYr/9MUZk9QA/SRVhn4cuA7EhlkGRTatyA4MwUIHIFBIdroouWZEUW3NpzgoSCt
u+sHC9osEuE4KmbUMzsZyKzI2E+8gGYKjyBwIktqIQNDUecoVUw+Q/2qGu8y2f55AfPW5W/fcDoa
F/65MRpKVA6Kd5Rvs4fBbE8+heqxTwwTaHM+pnDVHyZOCrSgtOnC15u3+X0bfHbQDR6HRYbw0LEw
kZxjmiW+S1O3b/ziOsnWdxJrEgAi/DZh6B9dPD/60gGanfsImcEKmW/vODXUgOkktsIcIFIFzS3D
cRBtiYUW8DWZbGqCXXgbHuysEZNkJ1FYJRENGRSwwhurMUBSnG/RzG4F4qaXz7m+RiFVOXu9if+P
h0J2cfJXCoiVVjIFS680MiEwh4dyP0lMHwaotiTEuBNV4GpGcqrBbA+KbjKi7yek7qrqIXcEbRU/
Q58aQUeFhF5ea3yMG6IOxINthuwP60qSgocUJ+qxfhX2QMSWK1hwC7XIHhJFRG0cSCx5t+FrEFDl
CBB4RLRjtekEqh38dwnE1iHhX1yabBo4xuFT4FEOHSQFEQQKhsOXg4RD+JrJpMb5cKmxH261NyzK
tUVT2chr4P5eYxHU82TAaX8Vw5MH9rrCFmELntP7DBp1UJHYu2ZvCZafWtASUiDNpBOvMzUZjAZk
FO7LZAMVKdh6vB+rQHtJgBlBeMMF61gB/HXVuLdhchB1IvQrRXiK+kMorsA94ckvvvZYDQ+pbQSb
IaTVWBHNfx/Vg9odRuVRGxZqlfMa4bfjO4uOEi7N9IGXpsuPDtyK+U8TBUewlV97c1gJiMiW8zzT
3/zJ4Mx8kDiH0JQLBbBjWduNAFA1i1cyep1ph0Y/vPl4ymHAozX4DjMJTzNe2BAhzoLZUH++OSo/
ETdfmA0fQAatF3BzZRtkgCKtZFQrKU5iUFhGC8SPZ4q9rdSHfMPdoYO/3cgr4da45dYaYJT3BsvM
/ileZSZ3UN57GUJ2RILGyesAJ0Qj2kHddIrp340mv4UEi2RKd/VJQhXRlcG42xJtB6a+ASF2thcd
HYV2uPrMO+p3Ik8mXtlVkJs/G8rP7P3//eHB8/B1xXEZ8ZmeY8Xjvo2puC6gxJc4LRgl1MdpgZDx
oq3J2VO+zVegZMJGb60BmH7i1t0euJXxV3nOb0QCntC7n+c2L5jNDqLKzyI+SDBFlZhgbuJtZXL7
/JRABwJ2A7QoPoHuXEm6Y/hr8RD8fBZVfvb+SlXtAjSKYdVfoPbDbXOSAne/NZWKFimeNBxOUBs1
rKw3eFJ80LWcILeXwnIhOymxCrAlwcxlq0NOxzIATEYSyBnEPfxJuaGDC6iWSFowB9j8bTCuBnEd
nNOC9ODuDKghOFNmU0hpyYoH6NZErHGg1+g9we4aTjeiyBSxcFj7glUbRFNoiPDX+hdID6d1/nQ0
Zk5AUoalF06XoWYQXPsDB6qYkwmToH8RweD9vN/zwPdzv5FFROsHkqPKt27MsC1aDsRE3jFcNaZI
NStfiU5KdVqD0m1yGDmQkfHAhyZUQ0CCTNpUb1tOR111fy4nMrOAQQJunnRaub4D6DY9RGsJ7ulI
/IhKd5ENP3mo9/xzvT4MDa0MEq0KkZXr+JdniTcBWsy22hP3nNsxlXlTtAsHLJjP0TG8jwRqLPWw
Tt7EfJsuJzsznZlUybWsw9UpPhTc4IGI0G0kKsQ1Ya5C+PPC6IwT77V871nyAvH1HBAx2zNtbjET
LVfLYdqzdAvx8Z27klEGnbpYpw7aJZptYU5T8cdwAo7HBNHj0Qbz1VyFVcMFSq5jZ6qty0EurGpS
9I9+6L3t1wdeYp1yE/Pb0beHFEp5d81opmCVbW2ouBCEdogcVXg49yoxbDeh3C9xsNS9Sjz8n73j
gdLmhGKGlG3ahIEZhgejL1KDxVZSrEnomKOqx8rcySITwStkvtPcGRCtZgw+VPtRALT8ojUkGUz0
xaPdwyUCJMfXEHxUIjQ5xlBjlMCdM5roLgJxoGvLAMIldmMacNNg1hSagiDAB4h1ij/DiIAjaSXX
zEBkZmoJeUVvhQv+GKakYMTowQsimu1O9oCXHEAMuPcgLYpI8U6qLfwQSiitrNMkXwveqkCRSoLm
4QvnfnDeuu5OTX3j+ieeX7jG8/Tx5x7pvIQyADhvkPyYHUjOC+RAqNzJ/e3M4iZbZ7bOAuQGAcSL
yHLR5qq/fTHgvGhcu1nkZbGBd6Jl3cfIUJc/5o9IIUAZUsvMx61mZ6y+v1VDKqDJOlxY8NVDeTn+
7FCCkQm0793ngnH9CrQ6VASMVqiOo+ndPWkulAzJsA/PoE4TGdxGjYm/RORKq91n7/3Lz3Z0Xiqc
b4A0ezer3NN9xcN8kIWTiDqS1uJkuL4VBaUj8wFapnW44lT0nMcmx5aYh676FDo2HiZcMhRxfkl5
GYBI4L/9I79umru0woZAdjNomAZCiiOiL/442hDr7AWzDWm+AaQQSL97jkGxJIKMSbXxOJragI54
TEMkvsgxp1wxmZcTnH0gQ8hzP0sy/wjMqSmiIG4FPclfhr0wkO3EKc+xvCDDUmHl2kFBBQBleDCV
ohN/3tmXYec4vdO8oz8eGjOB2DeA5B7isTwlkP0UTE+wWndTMcxDgL9bUCkmPKhF0bNMoYDCBUxf
Ism9dl2/TGr22AmNMMZpC5PKryULOe4dDqu7xbNB4cTY7s2i6OG1N+PLiDMDIYD3Qh0DjFizdMU9
TfSpIBZcFav29l/Q07yS3rwcba5A1DVuPPYCPvqwntJcw055Me6gOgu+6O6ovgAevRT/T8dn9iJ/
GXFmD2IlS4JhwIhCA2UXCiLuqTdhhLgptHRZn7LcXnwZr0QuX8acHem0qEUurDEmfEL+o7ip7HYj
/ULP+aSirh/RrfZUHEIznLzJn82NtDT0zF8exihK+Gm5oFEfaXIjMG1kamvKh/I5WbcOf1Sf/Sdo
7WpkBOuRYg/IHRUkeQK34HN3hEC1shsQd3uOEAGIiieWlGu8FCV0LkBc2lNt9fOMrxnILx9r5tl2
vv7nPUw+JpQR3HqQeTcPMRiJnD+IUYbaVB6AYnf654Wxr7hrX8aebNNFiAn55RidBfhavaXElv+c
WuDA56jya7pzrSk8xE5JW9FaXPQUu85PJbrVwEqgwfwAyfV14C4M6wZc0P7R3cFTu9fhqY20OiTW
Ynnw2oG4HGmW/9IGAG+0NvKPZUyrEmkWFqLRF41Hya51aRXTroRHGveMn/KXDPK2C9/42pW/nMA0
wYtvDN4V9FTFWGoHNYUAXXPVCJg1CgWuxKKtYYcE4TpC2cWrcOVh0S4HntlSQJBU1W9i/9gCtd7Q
Qkemu3eJC/EGQMvc6tXNP1INwatkTRmyjrNTiEDnNEFGSerg9BmSJYAbShnQWRpbnGRVzCXnFHgm
FtQb5IkSGbIBkbhwh+d92ZPL8GXiM5OMYn+k1Rm2DFwwrF7FFl7DJ9kqbYMtIe6uvoIXH2leqZba
JM273vcRX4N7XKZiDb3yk4CCTmP5H9nKC0EX3AMg305nBS+kCfKDUGG95wTdwaXoy/n5vCzOaGaw
wdrYd3GEGXGgd+EQeroBCkgAIQi/0g9eoqJVQpqcGOhfJZVLpPVkTEVHex6cpeztVWuKhlJU/DQZ
JcPP5/ri7I4SrzfGZMj5X9EDADR+TupjvPePKSIQzoQ6WBGaXA5CHLusqC/eGxSl4LWODJJVPipo
B6tWHh17JGTi9K4DhtKwxIFJ3jpqDzHFCn7+eJ99b9/tyu8Jz4ypwPVepGeTQTOgXSM+lOJnawMr
7mXBKjRTQlkNyi7tra6gjbRh/YPq+KbSrvJ1YOWeo6OFBZbvXUVbGRsEipQ8ALQ/T1K4ZnUvv+rM
+EFzxPW0FpMs0bhi6gi9PpBpdgRkbMCA1NJotLqVAoiZw1k/Dz1v/fjzahngLQMRlirPWVTrOBeH
XkWErIM35KQQ5FQPUPhpetYBJwG1V3E1roHjAe4dnK45kjuBfHazdb6kunWtHoZL/nsmMx8B4it1
oE4zAWxjNexAK5miAUvel9lq6G7j5qDFO5Q8W6rYzTY2e389aT+AB3owcfd8g3Z7CcQFrZVP34r2
HUmEdfdSHP1fMS0W6GyueomXs525FbkgS2HhY8smSbIhmg5RjdYAw86sArAqppr/nxs1O8hZhMSC
puPztK+j5YFtxEY9BDiz4Vn4hVh+QCdyaKYoU/avaoptwiPto+ly6ahOpvb7ffq9S7OjGtaRy3kx
1h2DbRSaTOjPgW6QhOIzStxSi0IJrcEkBBpOZAh+NbmAJqmbtLgP/sR1fIF1XBYiP5vKfprJ7B2v
lNHIBIjvHvnErHQKBuBDY4/abYlUGB/euO6HhMvbqQJ0mTyWjEh2DlsOfBp2oCPDIibU9WykVFBU
uo8iVPy3KdpMkBwf1hKWhPbqun02gAro25OhP4jo8kuKRyje69LeCJa296oJAARD4acGDH0Ow+qU
0SvScgr6zNg/B9FaxoNrdpndcSYfTWyc4l2s2nFpj6IjB6wMHzP1LgnMiZ0XNUtJN1PgE3yIbFuL
qc+rHsvvyc3fRC3WIz5oMLm2tvFNIfry2vYbxGMSCQWCXDNQvjLL0AZ5x73rx8Y3A980kGZiw7G0
S1QWl47hwudSZm9iWcW8JGeYEX870Ai7aUbmpCaEMEYl4U1ziH+lu6VR521BfxjLi+8wM1Fg+xSa
tMCotYW2Q8gy5IdK3bglWgFRhDJbaoygjSH6E65jqG4EmtdwUpZKAFdjYuFiGjPbk6KlpJO4aTss
rlyNW3CbIBKx3BPy8xqLa1CVLY551Wu+GHNmftoy40N9OgICsh6RVfebAnlCuM60eE9oJh49d+2J
LPFt5P9iM7W9+OlnC3g1LhLQmKTjFYDa9GdV/cL3COOY40Uw8R1H5DArS3gWVnjU9QFffwrSA86B
oC3ExyInv0Np0tJOCxOYtvebxbmYwMx/1nojrXIV30C2oYQno/ysMsVOThMO1GNL3W/Xfa2L4WZe
r2J4XZN3FU4b6zXHd+9V9xiVB40PiB7faNWuOSvVqjVWPs2CdWeYcmRKmA+8djoUu6R50oRVKThZ
wdB9LDHXLU1BvvXjldvYxWSiEzDSyDdDesNJC5n3K5MHga0xlUpA8g0qtNkFFeosbLMR5OiVGagt
CWqQSSKOFZCxLrhfcSzQOtm4KJBr7bs0NQ6DnxXFExMtyhzrJKfSn/0QZP+CGZrqsPVYzvL8JDYu
SfHQdaB7d0pjC92XfAmqOt2er7sMdkMeZHHg3DQAi53drlLv1CD1W9C6Q2Um0MiEv206VCpQMqe6
wzvC0se6UtP+OuTscvkuVAPrCEO2lueEHeL8T0hbha5Xj5Zr3gmp5y+Y0Ks7dLnO2UuuukGnNjoG
7WhQWuI6hJ+ZglXkBqJ5pBqek/Kmix8ADleEuz7ZqTBz8JW1B4O/Fwp4IM+9GVdvaf5R0iHae2jb
c00+fpLF+068h5w6l29bHjx0Vg3I+GnpTQLZ7bd9QlAoGuALVUBd/40kCPRfSdWUqCyJO37t3sYH
QOz52uIBswgIwBaZt0tX+prfRWvkduLjsBPcVfgaNiRDagcVp4K4b+4p/BAUooAk+KZZSZDgO4gi
GbYTkoCAIf4mSCjuWzqpiAb33ioL72O4OD5rQFpw2z6qh0YiCmiQSLfLINej7XKndepjZoOT/Om1
fkE9B7riMoIL/CeT7LqA/5pvageZr4yGR1wEnVtJ0qpW1xwo3GoWhIdEm1LPHULNLDh0IUFZBjBH
PbMG3SwooEkZKTfZu9Aeus7xLXk1AhBAypIANmjwFMl+oodmLZhG6gh5Daf5hFIwakKt4wY3+Gti
R9XwBuFZJiOTHG5CCAwVpg4iIkldh6CSG+THHIpnUXbu46ck23buR9HgKBSPqDTHPIZHnAeSaiKh
u9CFhN+Kk+1INwG/qjjS4M8DkGYnsFwgUJCcvLB7jaiB3Ze040idUwH0HAmaCXg6ALJgBhJ1t2Jo
Grmps3QDrhmEGv06Cjd9YecuTSsKMerWSd2Nemhdpj+nG/A2APQov0ng7NZPfHBoQrMbnlowAp3V
N0zAW4WQwlsB5QOApWtVr5xBYT5QsooRxdzIPvKsGG9bYxkti0B2FhywGVmIb24aINsxSJDvpHgg
TQyFT1lnvPtatUcfYiCqp5ORt7WgZs1rmL/Gco5Jwv3Jk5W0K8edru/b/LVAw0QhPHRPLSBDsRXI
dyVoPQDZ0MLObkHd5xU7SXlKAGftxYxUPRJS5Z2iPg/6O8y4gg+lUaCe9NTKNTKo96G/r2oYRmlf
ji9pc6j8t8n75secKM0BBI1MDXMW9w9uONiKccK30QSzgx4uuLctr7+tmr3b7gz/2UeX/4R2HY0G
GZ0QZcF1ET24vY1DCTAAKey4og16yC0NlPMjYlLk/FHkDkxgqZL18F7d66w00ZYfnKAxmjtlYQ+c
o7SWZk6SHzmYMAJLhcK9vxYhOMehYMgbp2yUqeaBOOMhAwFH2u3CNUA7vKMEb72O2BekjtmdVtxX
4LApRyCK5LP4ookbSGZ3xq0CcbauOkaQ6N5L/lHciMM2jG4iDYTI+q0nnbPQZ5J0lOTHmrtLBLOC
TCC+dA9AVkKHZFPV57S/SbucePIuGO64KmbGiZc0oGGwm+ag0aK02soUMzTLCM9Sq7EGgCkh5Eyt
7O0qz6gqI9vSpRRodFLKr7EHD7wDTSzSZEG6qSufFTnK6oZECgeIIf4GvnloS29Ghvg62aiGB0IQ
s/Bp0u8FERAOdZXFTBVXufEeuhmT79SbPNxIh1yhwQA7VOWoC7IOaN6wXWUgg4ngdgc1AmVMCEWK
dJtFt3lojh2tXAamQNWP7Nh4l9Vw2+CWie2bX4FOFlVWD3FN9eLfjsPaw//iSQyoUL823Pcqum3E
+0bVrTZocLNw/hHOFcquzMB3ONq5cggDWDMgPQvTvetDNrrvco+sdEdEAfwp4KhvdzHVkL/k7lr5
UeEQZJFK+dW0DwCThAZKwuusPNZAKaO9OyfZi4ZW73ZKr0vBTRk8+C7Y9Y9tci47msaVWS918H6G
UV8fdxx3vOs6ZCQUBTTxeFQufMiB10t+CPspuxcC5cJywxEI5JSAIw3hEY17vzahoQMqxEhlHUB3
AQHDCMgUsKejKUhbEfJogMYlVt6Y8rnQqGeYgAHGha31dzGoI8AtmCYw3CyQDolkZsWeGwKaV5aE
XK/w4XV2EG9hrAHzY9yChypefROVKTU3EWnDS/66PGhktl0LGo1jAu7qGNbVQn3MPVcfsDRGAJyj
DlwQlEgVKgKZA8wXDp+wTpFUpaPvGIt6GdfTSxcTmnk2Q9JGhpQJPqovLTNQZsp3bQOcPA3OPPBz
cr/KqMwRvzDBN5IAifTBZbYIW/K+1GN8PXxQIfGINh20LHz6Qxdbz3ltULS5MkXYgpW122yKX1yP
Gjkri/XE7FCa3C0gMMpJb44JYA4LaezruwOJHRVCAUi3zdmIlayK5FE3po/R1UjyIYYsrQKNxz1T
oFgW3Uyy6WYivHPq8+Ruhk7H0Qz1eaAuhv9H2nvtyI1s67pPRIDe3NKlL5eVZXRDVMnQu6Tn0++P
msCapVRu5Tr7AI1WQ6UWySBjxDC/iWAtaT/+XdFc7Y5itgHIXpKgVlyCIXJ1LvVyFJY1qTYTt0G2
AwoARtHkz5bd+rPf0/bLPD3c0G4yU6/u3ILxNwYriafIax0quuTppKugPORNLj2lBLnbjrPyUltd
btwvd3qJohi6RqszPSDka7sOki2IV2MZN3eZa+qLCa3OyMQJXghv+dkpEr9IF5fykg4vfkbC1tLB
vJAX/mh5wn1Tvv0vZrl/Vw7oTC+YAtXiG2OC/ufuSytjlCMtj4/xi7pVHbpRazLCb/kGmXYP9OWN
HqSybJ6/1uTL9S7qUWmutaHtud7gIOiwAuXHPJcGMpt/sHatanfIane2ma+E7xCGR6dFBcatxE+z
dRuSyYLG0VYFUOSMHO8VZZcrZK/EphWqKu6tDahcfYX6wubAbVJF6PbP5enAfORKxOePRF2xCgY3
XBdgvbv34F1CiJuclQR+QU0NJ7ynQrsUQlvu38+DHw6HqF6Bn6rCg4Qemdcobo6YlyMKb0Lv1Mq6
j35Uw1q0crph2enW2EO+1v3Ae/d/bv2i8aOJWdENVRgfXw49zGvSckBsE9VC58bf2u5OKbexfOzn
g8jJmZ6M8o4N4gIWXufxZrYOWcq5MK6Eh//fd3YR8fHXitQ8YFEH4LHn2TdQ8m32+uiNWFMYrtB6
E2hgfMxXZrLTwRy95BtDOmjKVipWkulqoUO7vPDM3W3o0zXIJJwyWcdpwzCAtFxsiCjrwxGDnSW8
nDfno3qKMy8CNbwawFaQvcQblga788iTnIK5+mpS1sjVgiOfAapT58c0erB+vzH0UK51D7/e18XG
CfS4lOeSo8CQHTP7CWGRjvAq2HaYtwSxW1iuNR3i4oQdu1G9hr0bp249eM20NYGwuZ0rVQ9iYNND
Yd6WuznjUeR9RbuMENLfRd1BLtZ15EvdrS7xtS309cYvWkJiZ3W6YP0+w3D7ApZHIgLdLVAe1QRM
tF2GvqStI4VlWwBeOUpJuovh6Vv9XuRbqY7sPtsK0kEGxbcIEt8arl9tyn+5QfMCop6VZV7JuB2D
rmteWspU66CcYXae4LlLiWd0Xttsg8DrXowM+87uUY/eRgoCMkpGCCC6dbcUfHwtSkQbMqfP7P6l
h+oUeRkjj8gTrDtt5ocb63HCgQmV8Zth6lpU/foIF2HqrGlF0Wqs8eib+q4Rv01QIhDSKtF6oQDK
QT9WHNZ+T3sb5VdX2C1IyHuZHkD8QygtR5XAW/pq8RTsMxsYz0aHoacfrPfWwB/1xifxO6W7PATw
tlMNHZ7m397SamIBIZrIaPHHSKu7yTPVR1Ja3cBxAFok9ZKVQSZR78uktU13qjcA2+qURLXZJFuR
PFXd6MXmXPmh9ZiCDWSMbwHiRqtUcExSRKFGHvybEN/oEF5NDb/e+EVqGJT0GdozN35GInVGuhMH
xwYOJ59zuWpWgrcQHUvNA5aaFR4ixmpKnxXMzVl1/50GXW0lQS7Ft1JUAQlfdpZ7S6qx/6DT2niL
z5q0Xog2v6l/6g6u4XyrDLk68P16wYsAhAmxWWtZFx2VzlYRg5s9LfJGgA2C17i15uXtdojtxcLP
cqVbmkLXDrPlMSFX6ldMpAytLYqzzsKX9fdF40OCwXQXudNgf2/wGkPY2GmYphUujb31cAt/dhXO
8PXyF2dp2elRDfmRy4OPBnWGKXN8pgD0ZBLc2a8gL8CmMnn9cuZgsDQTc0W/mE4xDQG79CnA5Vsn
wtXU/OtNXRyjnO2iWsa8EI6c+CMK7JjeRO9EiW0lfnu0GoZMDl286EX0k7Wqr+I3uhd1e5B3A93Z
f3+PV5NdrG8XUzH8Dv9yFJuY1FeTPND5Z6gy8zUeJH+Q1gaVSlLZWexrBghBq1jFKiwt0t3fREvu
Sizu1c3opM1Gvl9cCdsDRT654I37u1Zm4gGpWBalAxLjF1V0oddihOJpdIwzW7lXt2a2DrNVJjjz
ayj7NAMHYzO5knBn6L9l9ulIDMk6+AlFlZh+y8jgN2L4rxD45XaW4/5LZTdLXRiLer8gejkMZS/2
IjervDB9ielZFtq9Pr+BYT0jg0YDpLbLdOnJ8m9+p/speMVaW80eXUy3kEH1hCqFvkY/6DlxlOd/
L92VVj/V8Jd7vUiJTPC3Qlgtr9ZN78yfNFMOeIy5kHF+tKvCyZybCI+r59mXK17Emgxhlrg4c8UM
q9VAv9OVZ5qE3bcg3ExoXNIu1Sqvn0CB71XIRK2H7RojI6W7b4MXI4VbY2wNSEPp3a2C+AqWwMRR
BiKbLun6X9ptbTPOcTUVC6PmvCn8ft1hJrUkzf9ec/3KCny9zmXtSM8wthozXxC9C7WbUW17N8on
6XNaLIrjU04DgoHtq2C56WlGnSRxjDsL4M2MpXBjeOkpot/4M0AlcCk57DMFDArA73Tmi5bvC8l7
vqeoARu6jrfn40I9btyut6M1HAwgo+tim/oYosxupt6ZPRitgQY95dhay2Y7z956WiO98fuzuxlM
roT7P57+Ip+RZis/izGrvDz9MoQbX+l2huFm7h7q/FNDyrV0ovMqPqmYe7+egXTp7uRLXurn2aOI
Gpsh/MSAYUx2sFf//Wqunbx/3NzFYRDVRZ7rGTe3wGjwZqLyY733s7Og+8Ba/Pty18I8TjqoSEAA
waLp0r9nilqhNQdNeFLUJ6lbiYg3rNItBJlc/Q7QEabN+VBmPog6sN6iQXrviWc/RMlMQ+nn1quR
ficWF5HLXMx0dRPYq4ZC+5+Rq54NMdT6LKR6W9DfDDkgJWsrgZAOiuaEeIWs2MuI6Bk9bkJa3t4j
qESVG2Sf4Sn5zNEEOtsNHXed2PEKh7fW19Jd3Ht1+y4ZeF8j9Ljk1Rqfmcq3uBs6T6lWlbgqdkxC
0A8LV0sf0BMhLeZtbwvjU6c5qvWkd88DpmRgGxcAMBZhAaiiPeqViMtkBzHyrffsMT57MJzag/ha
tzZfRwGm7ryTjuP3WbLh7giwI9SnGo70d7J/EWEYBdaykTph6QYQrUfNgeAuQFjOPf0A1LaFkgqI
aT/fY44RnFo/fzUfOzJQv9labuSVR5i/1bRqS3+cBG+2fv37C7mGrfjjjVwmAnMjlmLAG4lfOk+D
cZCu5qeFVaj6yXZY5zeO0usb4MsXsMSuL2cX081WVBJiE4g1smDa+hxewZqEx4v9/xfU2h9Pd3Fw
S0NiSsHM053xaNdRCSVoLUBrRIpWFvv+RnFiXUkUTOxDTaQPJUtDLObPp0O/vpv7IBCeYmGfMjXp
jVVXfS/5LOVtWa7UfGXmD1ZBwecmmRMP8N4dgGWFCiLB1ZlGt6tS8ErlOZ4RY3FUvJabe/ObfPa1
N9lbRq7hqdUfdQaXS76e1S/ztC7NlSF6WbpmgKYLK3C7iLWkpG6DG+XwDSln9rFADnVXG7hqxGuz
3lTG+1ldNZZN3ZlEdGSxXNoDVgX+z4irvWttFUyfnTX2uYHXmxZ2ZywVPwMU7UeAHO+j5eNSXDwo
8WqqPMCHxRkd9BWzDmYct4BI17KIP9b1IovQzTzQ5Jh1jeCiQtTx0I1hKLcyQEyARvmeH29ROK7p
8HDJRY0HfhAp30XroWkVsaeqFJ5KBCvc+XxQcafaCzt9JaMup9vDS7hLH42n6UGeH3gFqeyab9Gv
s0RnX2SlBrd+XnBBgh/f9b1nflrv9VrcxmumL/1xEYKgowaRefQCdVMwrLpx1GjLzr2MtV8eQL9o
TRSKCA1FM4n9x+xZ2ktH5INcY50Q3JCn+qk/ciLnn52jrkTGnqDibcVFVUrC10w+6oKfmMdyIx16
02serEPySgP/XveJ0+Y7xgWeaUN5PIif9I4QOSuAvACFN1pkTJnHu3wQ/w5U11qSX9+HfnGsY0Iu
mNpo8QmUaKVnyn7ywsaGJFLTlnw03qxdgpGkgU8cc/d9yFQ0s9vHHibZMrBVnHYVjbYoeTcJVNf4
ySaGtShVIl2tAs/4c9PPwrm0ukQWntgXLVC0kZHoWnIthgQY1uCv6s1UJhHEssgHPGGnH4LFMGTR
OkqfZG9e52zlNFylua9jusOczIBXnYefgf6jXRAxFVDsm2fxtTTp611fhKrFJ0IaA1F4EuNNlPma
iuzTbvJyNKkNJ9Hwtj9MFqoYgc0opqLvc+N9/t3aM6SlL07VB3PYtC7SdAHzqVLUwpyzM34pIm8e
d5atfkj22bQry4/xA1VRU50Nuy7ILqczgle+UXgTDjmgb0zRodgyRmdY78KbTk9/Lw5oLriyJgGA
HtPvXs6XU6oVW+2cIfx4jLVdERz6Zi17MpoA4T5ZRmdlfg+hW3kezDUlceJlq0b7j4zb/xXue2X7
/nkLF6nSXFtKGKrAlWTDyYKtUruT7pr5rjBXZubJCOmIYECR3CpPqHKo1HK1K1H8HrDutart2NrT
4MBzVmt6ugstPjji0cFmQLZghMoIp3Gl7wN/sJ6Ap/Qhk3IAncvRmGyFHukuu0vu1WaXpg6g8lc8
CG5hq39znP6MUH9g5i6ncSHCDvzTLZg5c8GUyj+zai2wf/tDEq96aOItNPbkezACN9+L86nHUaR6
SseDOj6WEWy6gHZSuc8hhSuPC1wt96cZvV8UdPRFrnKQoBu1r4V+1DSYbUkPebNcU6EU2Q4+PC0n
cbrxXV9JqP54qL+KL+yC1VrivYEF6shxIuRtQNSpm5b+qSg7KiCTGwWfrF7NO+ibmJxXGDcYF1lc
FVaBgMOg8FTngLfKCuWc1s2wAzWlZTdZzoSyfKq/SYHqDP1Hq/xUvmudo4gPkhrZWmbaiuqoYOlR
TwgPqbgelT3gOBOhbzg/JwTrdXWpkn9kEyIX1WMSf8TS4TeHGd8cll+StlbkhPJLM/uj5S1zK7rY
KB0BufkeaeyWLnbO5a+mfi4nf3KL2W4bwqX06OX1o2hskgbhjt+CLGd5xd8TBocs3mSThxSeXfUJ
fH2qddM8nBPyjLUZrEN5rxQJ0C67CnZi9H3QHgQwJqqwbhsa7Ec9WfX6do5xFzb3+oIjqZwWumOy
CivfAFsSh6Gd6fgkUvWNW7N4yvRDpnwIxmNZfzPqV2H6FICRmpFBcvPai5+SuhGlnRz9QGJemfZp
+KsYflaB7LTzZFvNLmKTCIEJtW1x+LE7E+QQ6lrDy9jJtmI9D9OqYuqYoj4V80C9f7betf4hGn0I
TtDAy/K+bl05/4i1Bz0vXCm17Cp5zrRDTWNugncVNYgOvQzJLtXg0infllxW96tVZ3SQyB9S/ZsJ
wVwKns7STg3eTevdNN8r+SjOnymDz4KiR6LDAYjQbGVb7x7oeuZ+Xrm6+dgrxzR/FMqPsjmOtNLR
SwZch/Base7TVWXulfBnAq1UeErENzMQ7Hz8lVbbGhgS3KHmmFR7qQHM5AjJrht+WMEPU8YLsv01
xt/15LkEfzjE96H+7Tzw+p4F8Q0ai6HehdKnaT2r6n2Likr+OWefmexn4DbSOz07FLBT76Xk+6K+
N1sITDwM2qrAdSiUTklwYyMZy1H9Z0QCWskxTuxX0Ni/xJNMqpX0xlAKT8N29iHpr1XrV2X6cnxn
aNsaQ+PSb41H+b0nGW6XvkkzOKFyFAvH6l4U6WOUMj6pLXCkBcnI2TW81wqB1E6Z7gnKQSi2Aqok
3UZrfqtKLCbvVvoJ/hcJYWRtSih4CoNgIIjbBtIRdqyofiVLD3Hiiz5HjkG1+Jx1z7J4KpQ7Pd/w
qSQOsxotvqMgtbo1MyfkapJV1XswzaziJOl77dm4IXSiLvnWX0tF0oPxsypzhF/kY+e50oK0WzrI
xkZ0RoYraW6H6zPSY562NkjRw1cmHJWx1UB4aU6o7yflRxp5cnSypGeUO1QLDg+Onaewe5CE2B5o
rQa7DvpxvYLepE2AzRfhDS19qYHdF0B3bvJ7rk1lANOCjgLlZJnMbP9M3vSo1DqtypdRSEp9tJMY
YzMRABSywN0fqPen15khE7fKsVHb1VNGWXwL2nDl1Fgwvf+9jYtsSAo6oUsSqKrhx3mDMMi7ruFz
aB2W/qCxUey0uTGOuibn9McVL+obQx/L2RR48AHNeNkVOkc03OZOWVv0oxZagXUnedLP+KYbyTVW
ydcr//75l+RqMptpEIrkPxipRQoy0O5G0D/GPUp1UAxQrHHbaDMEsC5smKc9umO3Zw5XCNh/3MXF
9zuM57gvZlZc3KZ0OinGwIQYbqzTMa1QD4LjE4PyoQiuMS+YmSHbavrOFxB8/DsTvgbU+uNOLjK9
tg0shJRZD/2x+SBBOBmvwbv+Qzgw7ei3/xE/ndaA1HOMMG5s41ufwe/p1ZeXgZK5OUgjF19KU23e
tw/zWmfi375Ud8EuQ0VJj/+fOOkmPUCa/9g0WuLlQAWBei3V5Sg6dpqNduaiyOA3qWs9Wd7kq5j9
2TW/MGC+qW13DRH5x6Uv6p66SKweLgDzY6Zt0krKYHW9zMFBK7H/egvgJMRPgkkvdqdFd9Gw6xfm
905KvknNGvRcyOZHQKfKd+PYeLTRM9WX1SdTfhmLnxm4ovS85reS8Vt93hiqPwOvPaTNQQJBrO7l
2G3uY7ezFTs4kJ5pR9qH//6ctGu54Ne1vYhoipDJvWWytv13bXwV53Xx3B7r02z553sL+MZjAvYO
fHhlK3f5G8cuuLKjfDxXqOO6k3GqQ69A8+/eOFVnu3sj0cjh3NVOjvjuh8LoHx9WwHkAuAdSENus
/fi1eKMjNUsv1VuxdEIV4EqfVrG/ZbRzPXQQp/HgNTE4uGwCWN1YyoFihce82SuIHAtwZ+gHxRN0
MNONmn3Uf3RYjQCV7xHKA3P6n+rZwOfk38t8DVNjoqhDjahrCCtdFi+tNQaxtIy0F3hl1+9F+VFM
tz1eAiT9iiutc8KWuQeMTtbiJtJBSikWN4O8j/V1itztFH9v6hOTk5BzTvEyyxPKvSbuIvUVFdnI
3Cf9OpVvBBt56a/+dWz/97Yvy5OwEeLALJkdlljOmU5QeFnvVD96QNu6fRZcpUer6ieSzaLCVkz7
Vaec7cggp91gy45fldtUXoDvAfCuf6/o9VD05dYuIrKspWWjGqxo6waaLZmbXgaXvGiAMP7FFUvZ
Y9D+vwgJv6ujyzX5DYMQUTUUeZ9/5gBBmo2qVp4Z79IDHzPVjs8/4J7lwZ0i72txU4prsKv0aa2N
+arJhzh0G8RkE++seue8tGN8ELGETvemdLA0T8qdQv8VV79yaYNGYrlN3MUVHW4GunSJSUm1Tlp/
IQqBAczpIJqfUYcDqXvGbRkcc24jaceZ01W7uvA0c8XxbDWbqd4106FlMrcSRtsodkL7pIUHC6bP
9KoozybNI2GUnaQ7o/diSyXIdC+7NcGSl/j4r8W6iJ/BmEMlyyAFIicSFzjfls1HjUBGYXFmMhik
cwVSnvwYNYRtEj5O3RYoE1CoxG5lv4CeEm3VEr1tN4pu6jVc/YaYLKmaKuGQZWoXwS8Qpynrc+ob
JvUFJzbCbF7mtuvh+0RzEOXQ5xl/AuEm2PPqZOvrhS8SOEEyM0OBcnJMkw3NdDShvf4+HxFjlzeW
EzGFrJ0W/gh4zfB2M+9ar/fr1S+SuSbva2Gs4YbrS/RhsAb60ZbfF3D+/C3DhuyWAdLvE/qvz+C/
C33ZXZ60ucm6M8+rnxCqd0cZmIbbCvf3KO3yjbamj6KZlNPUdLCMRV45XOUVGLzsmwUS34l/zbAi
Sv9GCLl29n1Zh8vzQZUycwLZhPqFH8bO0ls1PO1xcM//kUS9Me65vhe+LMJF5laXQjnUI8u+oP3V
xmcVGs1HShBYf4SctiOfYs9KnO/Rr9GZsfcUvYDJyi54a0kcaIgsWqE3AX3Xitivi3DRDKoFM+g0
DcmCxgtWgWo3BRoqQ+gENR3+ssVWzVl604OXceqwZQN9Hzt59BSjhhd5hVdqm2FBt68ivINcmE66
A68lE4DGw7/z/xcOMNeAERAV6FyJC0flUmM9nhWt63UEzqXQO1unWHjgi+pXi//rPQ7GsQqK0p+s
Vdw7suDW1kbdL1JFN6uwa4fj1/tYfv4lGS6STtRLGd3jBsXICqwR8PH85xkzBdcyHYUJJVHsVv6v
LqHhr6305ekvjp9RKmV9UqbwaGG0ucATioaurbRSdVToklMM/VvQPyvxbsmTEeKhDQGF1fRK5H5R
agOA5CSq37b7iW/wWW5WxdI0Xgnypg9g1AqGGxibVsWCxAvbZ+ZUSnQ/qvf5sLOSjbbkck5cIwY/
VNsyf6yzw61Zw++o+9cTwraAp2NhuHmp4WuVcxxOcvtblKYxK/wYkQk9fwYF445607qi03NvBVtl
P6SyPWOMmTtAesfKHkGk6V40LGburUNwtaId2E3TO78N/KlvLQUTGrCIq2I1b3fdBvwWmKe3eEYR
A0bEVtU/swk15cWQ4nEu70avbh5z7WWu6P553Xk1KFDTEAGFQk9ifiMgXd2LX5784ouKsyZVBKVB
tGOr+cPPXlzU2ASvoy5g+vMmIgKJDd/xFlv46sDUAK4mKcBNFO0vasZQlnXVVWAHJLd1owfZET4j
v3dI5fGIW0StxduH73K4/v2a/3vRizMwE6o6N8sa9Vk0s1JfWlQu82JLPfBqIqJAevkQ4u/hgGNO
YNrd3xRVuxr+vzz1xTGoGgXWX0JJHPmOL4OLlBsqRr/BNTO2tQz8//12r84kv6zyb3T4l3hRWYVq
jDqrjMRsEq7iyF88ujS7owJgWzE2xo8E1Dlakc58Z5wycTN6w4/5Q8Q+GPANMWanoVH6fFs04xpZ
Blea/3kZv/t3X+6t72p9HKMzQov5Ku+e4twdJm+StkrOHoNzeN8X9/oidjtRmmBAaZf4DLv1uB3T
N+AEpgp7+Jgpz6m5kS17ZmL0TUjWqXAwZVdNOAXYLbfUq652477e9MWBOs2hKEUq8CgJ3cR0Pb6l
wbFljuPBoX5oCAKlL2/KfTAdhRzzvG1U0B9M2bi3QhZY8isfsyWLyxQQrBKEjj/PArMszH4cEki1
yXZKjnXglYYNql8+ZNYhPfsRZiW9GyDtq59ylMPzDQawdjymdj4sTlwbad2FP4ug8gPSdQnSMfbO
MNPJ/MfnRcI8VHaFtiFGzyy9iuGZdKewN6tllFcprjbS/8tqPy8gIOvNOh2wt6JpOtwrxn0dPxrt
ulm1awagLl70dlPfK9JGD+/ODMi9IP8WnR+KbBOVR4P5N6S10G9hE9tEXoC8iu5nmm0VXg4Us3Hj
2AP/rrU+rpWzbkP1iBFlmJkVmpGt0+YOUBGqENGNVSqP8WTkxzDbT7NfNHy97UYOPut+q0n3hnxI
lJVOvaL5FDuG5pfRCuedSFyZ6YeFswTAiADKw67FmAiC9+uIWUNkm09z4USDE+lrgw1hor6YHCRy
+Nl4SRgI/3vfXk3W0ehAvdyUKeAXN6ev57yWq9i6zA2sXfQntL0Ga83iaPcxnQbZMLmK5Q2VK/Lb
1ILurdG3eS3N+HJ56wKZIURTEUsGl1/sriNUvUKHztuIq4P0JkbraiHp7PQzdoPdsend1riv3qPY
zd7zJ+ak474RveS8nfDuGPvopY2+NXBLMXZSPI2kKMMWxu0O86sAraj3wef4uOakBHwz52myeJsC
NRv8s3EXZ6hGvLTi9qw9CvPKGtfG/NHFiSuh46NuLeFOtjbIQQho4ZeeSj1lrVCxu59RB8geKujE
+CpVT+1ivexW5Qf6dkCz+8rXoTZZvjCsY22tUK/+f7YMX4A55tc1vGgWSGKRG4iICE+aLW+tt6oD
SGZxrqpvCx4oebwpCHStxPp6wcvQFDa5oBaMWCGzeosM4A9wtQ5DS2RTg54gdCuPvzoT+HrFizz+
3EqIkzZ8JguQtX9IasiDOrocE0gx2+LLvNkc/b9cEq1okPjsjcvyeYinWDaVYfkyddNZFH+ALm46
F221dbK7jQK5ecGLlAGbkVqrmlF4GnFrEch30Un0LUghAj5cHqFLBlV0Y/dfjezKfx/yYveHxgiv
LOAhsZLxg5fmUVnT4r1j4kQbrj0xa0IdxLlx0WscBz7Y/7nqZcHc1I00ZgpPuiB/u+pzFgCHutn3
/p462lak74TW+TnRPfGEs8XcgJaG7PtABoHMkYjfX4fa/AiE/4iWi9p7BdEJ5+ZuN83bKdpEBqBX
tmpbIOWhZ3aeB0AM3+PmV1s8y/oRGZgu+VknkZ0qb9Xyh0c84XAmiNdC8DhBgcE7Tl8RUxBgONfr
nOMmn9C33ws1NiTfuwMTbcLJcCqzVZntxHmbZPecVcYriuohoLdFu6h4bJFlAmF2PqXKZ9+Ozlno
fTNobKHK7LR4Fgo6Q0bnW1nJzBCCS8qZ2G4w4LXRWhg/aDKL+/HOmhGesFWajawSuWIzvEkDs9DQ
NrKHsFkZ0bast0VTEO6YJDOfqfbCsInGg5DuinjbzoPbcKTFwnMLCKL22nllzFstuwPg6N14tdcw
rdaC+QTaj0sYHK8/jxOh6DrLjBmML7zkZaAlV36b+AMqWcquPoUphjUI8uT8+mg+lD/DR17eGZVh
GfBE7Mu6A9OlBbQZWoxDRpyYPFPxc8M3YXTLliciTSF6xuwLwr0lPXTjRyJzDuhPhXDIq4fKXBv+
vMN0clxLAJXyOyFzUsxjck+BaqA/IvaggITHIcrwUyhxH+WdvqogK25ULJWan6iZBi7g52J2R6Rm
aFf+EKVj9KKpfq446r2xyqedIYIUb0CPIKDTbs1xV9V3eos4+ktU6OjJ7E356ZxOUISPwvmUQ64v
gEoX6PAMtafhwq2eTPFJiH/01UcLdTklmYRo0Xu3jtdrZLOF4G/CBZaQFrzM3MRJjrsxiBaMPR3k
brIRLwvJttfKLthMmiPe03skDcvBBN4ihJpXjok/Ln4R0LIkqcxZjJcWQh8hqG4+6gfRcEB35+Bj
xvv+exbbxrBDbaXZnjGcXluyw/Df2AeHieIBcRAv2kgbTeFH5/hUgctL1tJRvIspHH3zMViFO5hj
6kkiACBnYi60jfQnokAJFl2/ivMnAxzlTnsKYTlA4xpXMxpETJzG+8S6U4/tFqWf8Um+r8oHtF6C
xutQ1n1p71RyLp9hzo+2WJXP077wpNMpQxz2VgC+VjaxRijqsmFQJ/kNfftSmsRDICWtBZRzXJLi
TbPk+KPdyVtc7cwPQXJ0zUUNFsKIPYVIMdBixoVrVbdbZmnV7GiOXnsVIDj2mgdE7dYXdE0m4o8b
vKjap06tCoxXf/crDNULzQpfvE2iAqjwasZljY2oR/Eg9LZl+ZByRcYjT1LghIaHEhLmYqOzdObT
DbVu50XyGthVJ7rz6GaPt8BfaAESXv4suxmHYY+uihp2oshp/xl+glBLZTkN0mNQ+w3+euVLVR/C
dFN0W1lenaW7woDP8q7XiJ9QdKuO/hOUIHsz8fODwHAKbQ64Oy7SZ8m9uYEKtTUI1rqHbs/0rLzQ
bxN7u2ClnfqIVkx+Xx3UdbCL550u3tWzb5obSXiwglcBGaVCerfUt7R8HsSXMAN/rr8nOk1G44XJ
nZuJ1ABT7+hntGbaO7n4iBDPsqQTyBsvsAC36IM/5rTP+w2iXdLw4yxwKHcPJSgbYy8izaPLPtJc
q0I79GecT2kQjebzFDEiQqKmNbWHSfgZd2CGBjtD5qkOInLZzImgkyig//rmKIe/mvT7FBBDz69Z
u4vRR4u2groxh02l3WfNUUQyzcoOeL3IwiYsT0rymCqvirZMxcBUFr9mpC5KO/qlFNt8sK3exRg1
QslBsUXeOcqMwrq0XpgrOQZiuYL2LRbferSeJC3cm2d9PQMVazFEGfM3PdmJ4RoBaVnFumaNolXw
Q41X+oIb2lnKhr+tAjsl98/duG2KD57J+khVT+RPwVByxsezeRSPVvJWvqmCz9D2PLnM1xfYEfAk
oDfNYDfvw3cw0Zax6GuVaDDV0NKnh2pi1ew48WR9rT9rB/n79B3AKN3pFvU7/cR/gwKjM2uH5qke
j4jnWDOYrK0+vgbWvawubGXNdHAMUXDTAYzPRAg9udIWK8UxLYbFnmS41eAq4mqq38L8vet3ibYd
oMGkSWkrKYe7tS2KH8P0oNcbTdsNyb401jV4KfMYxyetz8FaMeDtP3J50SFzrVMvrwlj3+DLCoYz
hW4rr0uJplJxl6E7ZgbfQ9WNxn3+lk53NXr3zBsGpxNAQ1IctPdD/U2K/EQ7CHw8er+WxmFdQQbT
0Y0IqLBEMIVhdSrjyR/FGdCgARviZyD8yoHuVR1uWyOic5mx+CVKI/jJsVwHEj3ipnW65Aceac65
hVZHNX9O7zMKfBTNHSsHGJZBbxIRLJY5gY7W9KOot9OEMaGRrasMLK8AdQjKa8Xbn+nO0N8tdWCa
y0hlQv64IqvZFfqqKyka1wLtLaSQHYI2uznkRl29hIu6bdJ7mf8T9YNTVe/i2p01Vz6vOgHjox1K
+8H5FcwTW9NRYY8y9JV37blw1fk7Z7Uh+3m3Oxefkf7apndh8WZFAXXdrlEXS4goJqqgtfeWgwtv
gmeseJ+ryjE/lyaDARliH8+mF+ORYjxMxjc9eE7T+9jvxTcN7nB+kOEaTP1DEf0y+3mVGgek3KXp
Way33EWVlV6TPdflBg8UEI8bFeVhtclJAu9Uvuxsfou1Fcpbsnook+fBeKxRLZd9C7mxIPIgGJrq
CoxgPzwG416yXhRjH/pD78P4H+rX2ni0xN0IGKCNH1TCcrG1wpe8O439rmx+Sca4yrCQrD+Hs4Fq
IqaT3UcVfkio1fVp4tT9yWpXgXmMkm/nkJYN+uhT78ozQnWuHBMoXmYIZLN5yBUoa+p2yHeT9TBZ
r2KxE2l+Ktsi+Ez+D2fntdu4lq3rJyLAHG7FoCwHOd8QdrnMnINIPv35WBtnt60SSo0NNBZ6AbWK
FDk55xj/+EO4PAV3dbNuYduOMJz9d6W6s6x3Ezg86h+Faj0F7ojPaZDf1kQ65+Otqm6L067Mblrl
V6Ssy9OiMg9JtNb1V58iXskfERVJ3b7uVxiFVuVm6hhLxzcdrX44MUreTgRTaURvrfLkUIabCPsP
DbfPN3VEd98fMrABJcCSasVbJR556NRF/gb8odQHv8L5kF3rGA1PCvm2hSf5mL3RG2DaJJeEQt6L
yt4ysTZZN+ahSI5ivDFwNEjvg/aQB2zQGlqm5M7imFgJAo6frnECF2gXkuzBNQ7nJIF2eE26rYUP
/LBKFYh/wBaBw45g++12onoVyIneASG1MJmxPxa2BXzQCaE4+aWgUqjkiZ5mcI6LDv7QMcpPhY/N
/12ob5L8LLSvWEcsalnD3sCR8ernAILmi/+kgIuwOxWPef8wYeFRJJLTUFLlqEWQ6uHbCsamvQXA
M6dZjG8iIEaWCBAQH6ZehJKqLwRj1wjbjNpb460tGD9zqmHLJ2HkDlm3fMbvrRl+dcadT8yy0S2q
gqENYm25ejb6NQqqUNrWwudoevC8YDsTxCSsoXlmxqvYNnClqdajW/nEWO6Y8iutaGkotzF+5ObR
5Nd3d6lmW+GbUdzVZKIps6pQFq81sX93znOloZKODltSZrDws9JoZBXQqQ/To3TsmJAh7MVYl63I
wTng3ZjsmOk2W9G1euzCVP/ndc/qMblTWxFyZHpU9zKHrJt+Qp8dFmgyyYzjfKG/AUa82rQr137v
WWU1iSHSMDXiusvRteAaHRq0XJi8LIUXalXqP0wW01dFdHQo9tktvO/86Btutde25lpZBq9CuohR
qvQ7mUAFvIes3zo+Ogz02Eg3V5/TjEH9XQn+5/2ccTNCMtDNdn4/KJE6N1iVNyAqfBIjKBWTsRUa
viu9799skJ9v5gwlF+PxJFtaQHM7QoFmCi7b0IAtCd4D35e0DBAVimj90cE9XLn032PTn5c+67TU
SY/SXOHHyrqjQmbCSMvQ1r7pThHg9hJVI1oFEt9gvMNWe4nxWo68/4My8eddnPX+gWLoSSpyFy0V
GTJuIrY5huj3oH2dPLFZxSNpMeK4u1b3X8jZ48q4CJjU/Bayj7Pfr3TiKfT1+I+f8YHc54fGzdea
p62Sx2Ivm66/nqMNK9Grbv+L8dIffvdfa+3b5c9+eJueSCUvE/aCX9Ez1ckmuI8/SzYC3a3lW3wQ
F0kBf0s81tJzVFLK+zPDnXqLA6W+7bpfgay4Kj3JUL9q2lMEKtGgMAkRnML8iv0NrrWkrK3UaeVr
nhKenJaooBN2qT2V3ghmjUFu4R9LYTMyMC/8g59M2J9iYH16FK3D2Bt2XjsBAAhmxyQeKbYiP/ka
VpDBHmWOGOzRd7XDcWzvTYx7T/LrOACQd/fKdDCXYYd0BKXDoaXlrPcNtKH45JgB5s6GsvGNrVwd
WnWnzUBMcxfqup2Mj031uym3WLLaMMHGp9hg2so50vv1vdxRz6N4SdXfXfnZMtZPyJF+U0toUaFv
S/JOO5HssNSb+9j4qOOdaB6V8VbRV6JULOToWeuPUX4oQmthabsqvDlhjAv1kep2FjWfpC1tfalt
K5QCBuc1JSUHOpCgXT9jNUWiXvS7gmgIRpcthOWwkdeYkcO126Yf3et0h9W67BQ7cp1HFjKYpCfe
TNNaPjbAcpT/v2vfKVf5U4x3JiDDIv6gKag/wo/TLxQ27Vc3ei3zRcFLDHLNbUXtF7L8FENnMEfG
ixpKe//Z546scZF9Vq8hBvbdgtqAd4cHBzQhq/ZUc2klG9FcG9qi/Jp3Dmtw6EVr5KnFjRo/NiMH
eW1X/mMKT7vbIM8pboelSvmOm1q6Ou2IoY19kIN004urfnIHqC2v0qOJbHWbvBqCyyhtmNyOhuU9
xHz4CTNQ4sWSyOktQmWR/1u2GDoyTJ4GNcWuC/FtXgnUrP7C4r9Wv6zyltmtHCz5MyHmzfqif5cJ
ipaJrFiSxZyEy7z1tMwxp0MR3UfJTkJShb7nnfDh+pAWW6u4NSgs4Qb69aostkEek6a96qU7UXWh
igH72TgIE7X9GJkfdbHNw31jPYoVMzqERkSfxGs6WjRmhbDRjRUiUTmCpLntEfhR7soskQXVcvws
v2LOh53C7XBffyH/mzKnRnQsFgvgWOhwyafYzs39qVnl6WYcjqGI91dPE/sp+IdWOCr1E5LBMln7
BG2065KYnGYtNR4cCq3xgAXrDjVT7UjKZspdKE5TuoE5FMw5HSGo1rCQQZQf1OmoYT5tOol821Cp
BMaXQAqXQoC4b60UUOmYraESnzIGjl2Z4Re80/1lzZ9hsKnhJCv7i1kJ8e8z5A9J9+cmBkiIwFtX
LKATcmx/FjTWEHRaWLXZEUGRnDmiy7it1kiEt7XIM/u7Pt/k06rT3KJfijDFdQ/TuxtcJe0mtKPB
AQwiBVLBizD00tTOarRlVwUTFwDNn3d5NnqapEKUOrHJjs1IOt9C8RINPGrJPBwFfG1PmVvq0CoA
mfRsr6HAd/79mK7ewFndpxRZPZ7iPjt2oz1hleJVGBNQwHogxrMp+IifoWQ69JeIc8H7r9Sd8vwa
/vWazuq/09hU4qnosiMQ+WTXazNcN8jNCSp7mesM9Dli7bSa5xur3oQRUDLuphPc1HR/z/9+Flfv
5awmjMRK1ceBJaOA28YrdLmdm3Lm6dgm2IpEVJojYpWMasThCxwdVMqCseXcwzkH4uO/7+bCJBsV
NeYEKh7IBtaoZ28mzqoyl8M8OwqrfCf8ivjkVtKWFKtP8UbGEmtcF95ULazb7OPfV77AL/l55bN3
UoQjIoom48rb4Imoa3MfCh5yDm3w+pfoPbgPP9t1sG2R9BA6uU6B6gDAUw88SR4O4rE02Bp2wZp0
6oO8Em7ppvR7TDH+fZsXWoeft3n2uqYxUvtW4wHNNP3+c/xNdI9t7fN3iyykWViP4eY11he+YBcW
7PfXclaIT36RTkFaZLN+fBKfQmuvWp0T/E8IYUpZJO9wgKmD5QSsUJrrk7ikkBDVzi2ICzipL9Q/
grjD2NYc1yEdZdF4EbaKvf9uhffiienaDEmocNpuTZxEJd9ncJThzQSjTtmlPW7oyzRpSAV7Rq5b
ZYTGqN0MBazSUVyKA6yC6NeE3mpaCcGjJqJz4+CVNl1+6NwElX3I5ATxBJTEAgeoqsF+bfRSa/VU
Yf4Ox9jwJDa76cZv77vkqOAd1zFk6DTChVGuFihXdStf+O1xGEUPYQOe6FkfMPt7QMgPm6iZ1f1I
DlSGM725ajXJ1oqbgsOwnA3imayb64GcBBq9Ag1NpmKD+HkSbsURViBc1vxzzruQHJWb7JUvQ8Lo
QbjhXS8yJXEHA/PvFOva6U1Oeifo7uNuoyS7OLr3eVxy/96H73JxCCl2DOV3nb3FZWNHJMpH4QOM
DA3/UNIdy2VjF8ND2x+igBQF5iRZtyx6FUEyk8hWXoj4SZEoqc8+8SgnJsyKomKHYtT3PYi3AYFu
5a1hPRfFwgwAQe3us0GcXq4yTI/8J6Hf40V/gvIpOswmIy98NHYKiZwQd8X3iqTa2XR/G4g3sXib
SUvRd3XcAIR1ZHo66Kdx2ueDbearBMvG4vS7Ic8TnlLpdhEewpTSut3JrtVCF0ifTOvOCr/C3lFI
b6sJ2TKXTYqvS7LLlLnMKaBTycs43bTiejK2Ie18dz9Nb4yDjGlVD079FYmH0VxZ02oYIZbyo9lq
y12g3wdUwnaNDYLUrdQU7wr4Pdi0ULMoT5q4z1iWmY7Vk/yqn/CLxaE1cH1zHRfRouiWpoGwe1nt
JjigYI9L2d+3OKGeKJ2b9iWI73tcNKgrpGWh/qYoDfPlhK8vc9VRPiZAUiKeysymBYEPIpmBp99B
85IQfkidpIGCB0vsIxR5Y9BSmI2TDRXs9JmnTkKDgummBVLqKplT1O4YiaxclgiKcGnbCkyTX4XT
k37ai8ltnz7gcpuvcIIhgwhGu3Z/sjaSVSyy5FPQNy02uNLR4kMYVVgzkHIJDq32Kubibqwt4mob
S6uSibTYLmvrGE83J+UrwvFAiIG675GNjTO9Lm7whRM08FgnQMYUzu4M7f8YrhAkmdlMAzDyI4pU
Q9ePXbCtho5iHtGD+OVeaqnXyOIK9pm/N3DEzZZqftPKDzPU7ucPorl8zVJ74OY62Z4IAdeRJpy8
zEoXA5ZF46jbZs1fOH7wOWCSSd1GODMu2Y9gagMW47i7jUcpWcpkiRjXGPzzsXF+1H/fOc8ABSGA
JVcjdWe/Zmcwn3IvgGZDqxjtiOOdQROG/Yb771PiD+Pqr6sqsikRIvAnke5nHdhj0SVFYYQZSfVy
Ygts0kUHGqtFJiWs4lTFZzetmZhLp2NAtEAreHJMWfjCXho2rsqGSIw6jiXTnpNQ/FIxRNhh4Lkp
tz5cLAfWK40qsSqBI92NL/w/1doIj0px25HSyQ9MFiGDnA11fLEYvtTTMY6faZvmN1MamBcu0i/0
SFAdM7t8mpb5B6E/m+EgbE47wvPALFMvfpoMO8J2WodSivnTUH1ECqLqyslDbxSYJzk4PFskBGL3
NvusCt2qkVeBL1+rFv8GZjhyFV1msKvgl6mdvUJTmCwrazn8Blb5fOxqnCW1HU04p5DFYxQuZjeD
K6oMW/4YzXGU/b5a2s9X+fuV/ucuzuCR0oiLRpKqDPzB0bolAq6kdMGOOwgJK9JeCIIpiJpXmZmE
m77Ev3qFpD/HTwFfygDjm3HcntAbzATA3hXz1b+X3OXK7dtTOsNPTm1tCdlcIjQuUpUBoO7E+rAD
5mXMFRmdUVLrC/sR0LCAi1hfKYwu2NL+eEv6GQmxazj7JJ3r553dQdQ+TYTqycCSTDhhmjqmsOhr
G0ka3Y9GDCzZDZgAZVCVNJvEhvW1JuMC4fbnDZ31YoIVdZMh19kfMQ3hXGPrBeFaDjdMpiWc9byW
KdJIPrULIJC7pbmN061guAFgP/1sjQbJm2dXnOPXUL4L5K2f93bWgRVRVXVSxWKalzMZaWm40yqc
knoGu+GvJkcA+lznS5WCTridXLXEPTG1tWyHFwO2Gyg9mYDbtXUPjVir3bC/1sjON/CP1f6HI/CN
UqEVg2yFBS1igCFs4cJQUE+OhJmwQwlRMdhBtHtyC9UpUfurXg65L/XIlgPvmJ1OhetN48XeGooH
6Qcykkoy8X7uqUoxGrks0CBgMKBzYoMSgREVNwpcxtSB46aqeKGw0op4CWWiLI9DinDQIYFMwoAK
+MiVwt9Z4cC0DvI13+3cd1/5Ci8W6t9u8qyLAZDqdNQpc2eZzK6Lg3Sg7JqjgMlmmrMj8NnDyUZi
yoOFqNOxecquhtHZlU3zYlv5/Wmd9SnplGixqoQZYk7q6+rACYyTxt5osA9yK4xMCdgkKotdAdXA
kplfjwSG2eD1lvJvSJ+1/u2RnPUuJ1EJ4Som3AlixXWJNULJAUgEHASzEEY2vkrZq/xnSmgWV7GG
CxLvn5c/Oz2mk55lCCsyUjMAPjV5FndjCpYwUdA/C1a0zUyFMXn2Kq6qD6WgifOJ/Pn3urj8Or65
k53dhSVMmS+LQnrUAhTmhc62wnwVpwJxLy1A6KD094aH/2ix9pGjYRX6a2y3+OQYhnutnbwgECMu
kf4e6ZImMXo7WxujPEaaP03pcfolee0nUyZpm9lmt7Z8TOX8EeAO4uzNJLuCvqy1m1pb9h9Jtc5o
/O1WdxpHV2xtziA3GByXSHVdsXKL9C2lzknqtbaZsxEs6updhVBWXunJXm8Pq6Y7xIbr506iMLO9
8uldUKL//FVn68wshFRto4H5zV5B9vcrjB8LJG45UiVU1YvxF3hlAIr4RUZQQi22Gdf0U0SCf5IB
uLnGtlYv7KA/HvLZGx+lfOoscUyPMcA2dR5hdANMlV0T7dtpq7ZPYljblryS5GgvCTBXJnoGM1g2
tdu+jVsTctEiXevRWjJ3JpyJYR9gBlsZN123YZuVpHWcOwCpuUYzQDUESmYYyxNFYe3FXb/49wK+
wEnl6Zo6IS5EHf0d/FUawmmS8XpCTM80/+E0T2nnpmFy+7e6Wlzl9F16fNgAGbNWBpd09WyNGnVT
RfG8RlsqGI5Bx1JJlnIbO2XLpKrwTqfFFK2ZY4seA21r2iAWECQgBVtclPtr93PBVAXTzm/3c7a6
tGpKzSwV5+lYBmrAQRieEKgrxCnMEd1LauQ+IRpizTiBte9I61G5+fc7uGAM+fMezpZUJehpVinz
klpHKx5ChRNkvzTU1aSFCwRZ47DDgZrcj1VUbTmnKUQnbW/mNu2hlDlMIhDoYL837phUqMJeMU6M
aGgZ4GwZ+/gAw2oL9iKsmvihHWggtCvfqHnhLOApGpplkRaBcvOsJsszSYoN888vGKwliqyasQ4j
fkd/6t6at7DFIcfWtorDJnLDydWaNyWuTv1RGDwlf6U3arA46Lwct1/iWbRFEa+Mm+iAX4BCZS3a
WugM1YPMNsRkiIYWdqHiSf3Bil6twsmfm5dTZzOomAR30KFBsHfZxld6MG/mbrC/Mxkg1I4fOicT
a4huE092Q/4KgyvlHj5s42mDKzxmHdU86P1C+LICT0gcmCMyU5JNCT+SVgprJ3yOrjy8SxW+LCtE
ziK2lkjaOKvwdZVJPB8n9ob5FkTYlvoNcJJddwfBhn6n/M9GoHGOa4d0eQ2ovjAfZvUpBhY7msQ/
zLPVV+eTYpqBPIfsijZHKRjg/BnMMieZ3I0lDnhAcCgV7ay1fQFThKi59ggudPM/7uGsCVMMo+qH
UJm/wgI5X+YxivVkyRu1D22Jm6ALQca31WshMZeKCDLnJNxFVcS3BCD+rD1DLHCEvFXTI/B8bYJT
rkFFc+2pmjbVvAGcQE4Ct4OVuE77j1yEo7skIdf5L6yLL3TDP27lrMLsO1+yGlFPsWbYN65Sc5hu
5G7X0G1Z0G2H5aBtevxeTQDKlIncbH13dTe8+B1/ex5nu3MFM8TSSm6CwBeG6ZMnZquT4lnGplim
w843b4q1jlXFwoeoGJUrI/f+vRdeGiH9eAxn+3HeG36i+1p6xPwc7lC4z9RNjm5EVBazbTVlJaxu
bdUiPFteO9svHoZzBCH2vLpuaH964W/d0Skrw7SYuQr6HorwGoTQ1lxhPzoZA6ur3/3FRY8xHpmL
sKRAIH4uvniSrbrUs/nohZ2GE+DbtJrNxIAUHHju4Lk3/7df+O2aZ49X6rMmERWuyRIDoVygOlka
SxxhKKBc69a6Zhs2bx5n/Sae2P/5jWebS2GUUp5XkE/SdbkWFmhDfquk8q7lWxyYcX10pif1Wc1A
xVfQD/+9li7oB9jZvl38fFfRNAKgLDg3Vmun64L08KbYFQ1YYfHbsnW6BXljCr8wBJUB23tXiNYU
YRFNsbyQMeA0Nv2wFqmO2X2ykwfp/Eo3d3Hrn7EvC/jYMC3j7PEYZjPpeWBCxEqx4NlBi+L88pe5
00KXJZS6cXA2jcy1gMnDMksf5GJ1FQC7MDSVv9/D2VNKMnkajciga7iZvAzqQebFsBftxrV+0dqN
bo1LF860xOoqyQZ2TDbLqa8P2S+WYt9v5Owc7AMp9OOGG4GVZun4tm4Gp8k2cNDtbDmE3i99EWmf
uvrHyR2W0LW3cbHT+HYD5yFtrRIlZpVh7VYAr+r40upMwrZCfpeQDbHJ1EMJYR5zmsQ21wk6tvYJ
pRQCS01aqbsCcTlhllb3f4Bsvr+f89oqTiudsbo1n42dtNSomftNHjhZuhzUFUIAS9skfEjQDrrk
MUMjB2SMT7gHguTj4bLJrGur9tLG9f05zTX+t22ybcVJkUNWbbqGnvKa4ikCiRg38s7JHurFCUZ2
6U6f//6aLxjyGT+ew9lZnSeqVIQlV4U7XM8EoT9tdnCjrE79KgpXLUAA4Uat05IifjC20w7FVGi4
BMXGtkRsQmhLXn2bQI1gBOXNPEDwmynb+46ivp2odhwZzkK+hZTSfILgGIoXNbjBr0TYC4GHlgg2
9PVNQL506CoWWlpdmYfz5y1RkzL26n2wJR0qz+yuLz2EtyeIogW999by8Ty0aqzfddIiA2qxiskO
kypYTVQiMiGhp8UdLOVkuLZ5axdf9Lc7OzstQl02ai0E3Sh/JegHmbPpySrod425LbtthxxmsGGi
T14S3hXiRCbY+0gORA/FTFY2Yj53AkV18JXXeDqOGKRlz2n3Qoh47xTVbc9EUWf6SUjCxCcvVk8d
5tEpMR/5LZHv1ZOfbyMU5e2LyqsDzdFhQiXtfRXuxchO0o2hu0j30jdiyYLVbHkTigslvWv/ePuj
bPXUGFIRZT5ajwWmN72tJCtL2pyKGyNeoUvMzUO/kdO3xHBP1JoIme5IftWt/etUHsx6LUNbzlBb
LpGaQX6yltmwFYmDwnr3kUIYVWa8wvax0Bxs2GYnUGEGKruvSN+Zxq61HsxhowvrHgNJ7KGBWJdh
spZccVXGS1N7RIkAmykBa8V9ZpnWO0QYFpFhGK/DlhKdQGKAfEMKMaR1VV1H0nEIHvIEcK9+UiFB
GFsYaqcjxiHETbA6h9vQf9HKr9ytpl3+GCPXqY7//govn1jflsTZiWUOEdVnxGJtX4jJIb6UcRFd
u3GfEWNuy16LiJ9MIHafKxeeP+/zSuL7V3J2TJnJKejKFOBTXsqg0jbf8a31rv7C95nPAL/VcHnl
itdW/9l5NNVRIkknfmoFL/rFJxcm9sbCE95nT54W598Fr1a4UrRcULqzzf3nAWtn85a0OykVhmFz
hTazNlNHgKm6RD8LoNs+xo/Xsm8uEXS4oEY0s4LG0vjTH37bzeV00COC0LIjC6sDVi+cunbScBlb
q044BEQIb0NOFfgA/Yaga5yQgYgE9AzMHVmkUDQJcU6IdYcS6YYEw8fmC3o+SIxKurTEG8C4/wKQ
v/xy/veu/3R23+56HE6BLonz8FCanWFxIMBrW0HAFQG3SS5hmdmiQ6Fy7fVcu+4Z0tFAb0vLYB7H
oZ+TF8PD+Fgso2XNaJfVr7j9fxOIdbFP/faOzvOwgtZvxEwp57kSxBbmpIRQwppZ4ykfM2wTGNgv
/pTx6sqEhPtV/5KQoj7DgP4/fROWYpky4N1fbt5KUudd08NqY/YAIecBxO6Y2cWcvAHug6vjwnKQ
0/z7qpdGfizR/1xV/llwUCNX6in8/1f18UR9Qkyl8aJRSnoFE0nQfhplfz0tRfzn8KIrlz2mhuU9
Ujus01+v1oqXD+3/3NJZNdKHpZwqJoM01F9C4+Jg37wN2tKiCtTcCbUHWbiI+R24EVKKera3SeZN
d5j5JS8Fxi2IyiFHlZ6AnNX+9+O62EOrIgYcREwr9LNnG1fdBqckC5nMaDPKVq7nrBb9djogcF3N
NlfTU+WN2+jjymXnfvV8h/522fOdS0s1MS8SLpuuBxpKFyn7wDiIMGjHQiVKRCmsfe312mzuT1jW
39elFhGBsViSZ0cS+FmWBf6fjwOLX9LepeJGnlx5WKGarNObmByt2iHwnaQNJ/8kOBuikzrYFXBO
hiV9JCw0RGOO1T+1c30FtQnKeKgsmxEX7+hel2+1bjfIy6zeZOESRotWscsRJbeNIPqMd1Fyo6cP
EKqvymaMv7YbU4XlYhLMJzPu0q2z35Z0jWX6UZX872kQRZ8F+FhyciftpkB4zSKTbSwjStntTmvF
gLXv293vVl/CqTdAVWNXjZlJwm8gFGClS54cbOr+i5AjWGWIoUpHOn2RR7bMs3glIC6tqne65mXS
gEOq+oFMcLttMSkeX9P0VQ5uuolZxCEojdUp2yDGyJRNgkOtTNnxrt0ET9axp7z+Sv3FabLD/qVS
HxBy3Mmdg7qALTp9HkvGNj7mE7j3kV8cv0Orz9Qn4oylih3c0VXkSO6ke1O51TV0evpnPmAIEi5T
rojv+rSIXlDF2ZW6Qr3a3cD6htA78keH4TFWX3ukTPnwbvCZdZruag1wamT7zQMmfgNqUstAX7JM
OM/Fe2I85XJTAwfkTJArDBWS+KZWD1OwsuJtP26k/rVrtqn1pKIsn4pucep/+9Q7r8npKVa1RZ5+
OEHlmqffqUlIqIOjSiZsATWyj9mzC+7Mh37oPsrk0Gg37cnFtbxnbaIBg0FVOMLrhG098Hi8JB0j
fBsY0r1B5aSs10Xb+gx/EwR6ZYvQ/mr653WFL7Yq8j/owGfrSur1JkkCFQnmBrqild4YIR+E9aII
71rwUaOVqyd28nrl96Qjrsl4F5HoHoSBWCoQCkew9W4dlHcnRVoM7SH2t1pzm2i/av+Zktvx00fR
aHCD8+Amlvcj82CkVbIfE3ZyjytRNngtphbw6yLlcUqfuvhVLNZYH2CLFl51+rj6a89qxxyhohUm
YkIL3ZNdYAS3uRUt0hxjLG4p68ngu5vaVRR4DSoNyn39HsGRnG3YyJv38GFgV4cwuwtWuYemGEf0
fT4ujGmdtO6JRSfSvvjMaoLpuVLZUGy0EFW3ETWXVVmb20FaTXw0TEFKFCNuhxY8VNj653f8701Y
vvxirdnzXFIB9c9Axb4wTyff7+cNw3gRUzf215UlLhAT/0mTN+MtMTzqEntWgaQ6YqYhWMFKHO3i
eN0d7w9g+mNr/rPM/nM3Zw1khDVeR3BAciSNip3WKX2UJ8p8Vx9B4Spzz56XGxXRq6MEex9Da0hG
/oep4TtUvkv+DuoCre3VE/LStqpIiqVopkbVez4pzyuyXdKTwFOCbQmavRTMBX4i9UdvR8ybJg+2
Z+qeVvp05f38fTbzRL5f+eyJKIrECLQ1Ew5JdkcTUVGO7cM6rdw6X83J7l0IvlVOd6L0AcH36oky
L/XzN/L9+mcffjWkqaQIRnIs3MnTPPm9uwPjOCbII06OAcHTCezYjY7dSnP+vTT/bjTOfvrZV6jH
pVXlPj+dZL6p3QQGWro7gc45B+3uU9hlEhuGiBs4ulnrsZojqyEfrcf+DtUWjq7JSsRHpH2RIsR0
8l3dfWQokaR9Et1n07NmT8SizIFv/77vC5+UBjorqhjRaBIQ1NknJQ6C1Q/NCO8I4Sp+LtYSameH
IJEJxcAusoge9QflDTIwM8e7sV9k1irz1/IqXybXVu7fSb0s2O83c7Z+YstMpk6eytm43Ke8zGzh
F8TFrfIMRvAqfoZfBXg1yg48cSAQNOkN5GUY4Fde5t9g7dl9nK0jyUjUIY2H8qh1Czgf8mbG05JN
dAejZAkcuCa2CS9QJqb/RfP39yKeHwJdMhUu0ZXnY7umyoy0rbWS06tez8HVOLNI/hah06zawDXm
l/BV2+O2JGEq3V8dosz1889v6Ofl593lW++ZjkkcqolSHjFnwjBKzN2AMOvRZUg9cXFYdPhtvEb2
iE/mRmG8XLUuLdsdmUxXluZf4TR/3sJ/HsTZ0mzlgRhzVSqZ3cYPE9q+flG9h6FT76YdvmdHug/d
ydbieKwPBt8TuvtrM8M/y/9fT+NsRYb9KYwTpoZHwdqfRBsbVskTlY0BVIYXtuipiKyWoboTMTZG
8VqYcMcnO30AZdCmg4j5mLBP7sdiawZ3s3wFARArV7+XWjePllW6DerHnFIbU7e6PwjdrVDb8jE0
UVXtDPinD6NyIPBjF3SvFSDESP3W2b14A3KnpY4V3GhgElb4YEmEkIhkDojvEUn2tiDgjvlnop/H
twShMO9B+aI+T/FWA81jNIW/pfAV+a8R9WwnDyhvkS0mi+F00xfEdb5M07swPQiQuW5J0vr3q1X+
PshZZKYKKKOoOifU2QdGPUb0pamX8/Bq8Op1/lpqv8VsczqMv4ePbubbIwEdU1yQXN1aCG+9tFQO
4ABAsreKWxAf0zy3JLiTLkdYU+wkz1fu8NJXCOUDa1SC0GB+KD8/A9VPozAuuUMZd+DmvY/vmZao
DGzuFXKZFp1ukxmfDp9x76m3yj2EXAjqiB3I80KeGpIR+y5KTv9FcAj9IfsmJA32/5XVuYYPRHqY
GnxF+rUUL6tr937pE/5+72efcMIAQRZ77j3E6c2TFEJUbPjB1LWzU6de4ypS8S/dkrzD8YBcem++
aofGq+sFEhS4JsodzknS8uTgmbpCLD69BpJdEIprwpxzmNxeWQ/0fH/tOgymQUEshKimJZ+3uSxf
S+vaND6Od8riZGvGcgju9TB8sXyQ7z2+K594+ITkCBFpUUuL5IuatRw98w01Cx4wNDdjs+t/5dIO
Z2JNx5W12Zji3XDaitJrbt2AsotS7dXVQ0f0Y4WotQFZvs3aHQoLCmNRX2S1HQp3RrkCCBz6W/G0
x6Y8p2fUT+skvYVb0xqLmpoq5v5mS2v+HHECs4K5InMaOiF2aKdDl7ol8gxHeZFtGsu9gLXPNnls
T2QHLjBMec5W1OdExPFPMu7e50xuUGYn/cBvZ8KS6dk4wFTGq9KSF5W8VOS5jNKJimexd4hYXIXG
sPQGGjTLg0KcYqpmcj+w8ZxgeNDmHGPhq+pIoZhI1caVCfMfF41LpzBjtCH4Y4qlk6RVLQoKo2BF
WnykOWPiSrIbTHctf1lgmxHhGePGx4QzxJ9Jw9zrqy/XIlIrGJVYoZHgdHcTl+ueaFo5xEdeZyKC
PxL+8/icPxi9VxX3VfC7i5ddjKmXo2HQWG/rGBOoNXcAz0PBMeiBh0ocIGvPH1Abb9s5K9QuK9v/
pYdzi4GIXkIN9yVs0Paa2+qmuMEt2Nb3JkG9T2hOKHMVyqtbDKegAvv2HC8sd17wpei7Ut91eHn6
ozP0K6JgQh0t2TKUt4O8xQTIUo5CsEqO0C3uERrJkt3PmYvzgLxlFkVQpIA90bo8gH0yEHH0+87Y
6HwIHMTVQlfXjfirkd2artbaGcCkLnwt9AuOaQsdTlt2aldbBiEOVqClEw8r/nr6sBiIDClRA4tM
WrSP1q1GOMkW+T5cQFz4f6dvI7ZAsQtdrH2NtDWaWmgpUrgaV92zsKvASW1lne/hMKJUs0FNcP/a
cgTOVAe2RrLIPXOcDZnMQ/BUB5vczhwIdpjDjHeCRxsfJpjRLbhiZS5U8deY3DQ39bJbVe5pi8Vd
CRkL74p8/8dSxlgfFRcfT5IB+peYcmtcqc/mltSAdtHuFQJWfieEAlMuvg3KlglpCRKotqBI6ra/
s74QuI1gmUtCah+qW3nVrAZP+KUdhd1pVR3LJdmN5bLwTmtx8npaUy9ZY9fIvAsnY1Q66WpoPaYg
vFoYVIgedoIX/k5/lxvZK79GFMbhRrn175Mbgq6HN5xStWRt9txN4fnpjlppJp7OtgbiuBUJ0FD/
H2nnteO4sm3ZLyJAb15FUpRNKb15IdJUUvTefv0dzO6+J0uZXbroBg4ONjaqNkPBYMSKteYa087p
7o92FLigs4BbRIKTb/wHXCZt8eiDGL6q15kb46vLyMmG8UGhn1qDGrvmM6d9bmfxHyup3YcelYCT
fVrRvujIN4lXeINXrzmzong14QorXUP6finw0ZzlsjyIrFV2wI4VgQhnQ/bavEq0ky4q7/TSXPOp
O/LT6RWO+NWwKrk5bCW0APcAwm7phonXulN6vvNORGjz3imhbTq3coN14HVvjCWYO91i2mZJmWmL
OeF3VMsVPoauNdhK9hD7uwR8sskR1ZVvM+V7Aoq68536npbxdfRZN96QerT7Yx5GbBegLJRm/iTt
VToYAi71gOjKhXln8IRxIVcrVMki3PwcY/T0iHfH0sqc8v2UbSnnwvToA6d4aO8AIFS6E7wXXuIJ
F8zefkobuHsZpiTLmOnBLzjP9wy0POa51EQEivBIuo14r2DtQkXrwLVFJW0u7DmD1ZNb3bQfyCXf
RN+hiM9XuMcD9sJZ9kts8/dozm6C1ZQM2RTU0S0n04R1FzY8cO/uMDA171E6UxAeGpfkhPpHLUGT
LNgolROBDu1t+BafAF2UX7nDZBneJTioBQ6S63VrXZi1ryP179D273GeJdK5q0Mly5k1JaA7zsER
V99kyqKcvF5ezohk7O8GN+HSyfpRPPHxUnD9Vfv/xwjOnSNgurSBPDBTFc4yHnScWwDmDnaLLJH4
tXhPGkd5Nu6aZW84k9N9qMOasnzKRw781YYAjUpY38F0jNz8Cc5RVdoSZITMpftTJiME9cQZ3ziO
2ZA1hybxC6/6/zKFpkRPwlyN0M+mMCp9X26rPCIfBdvtE2MjsGzXHX4EpyvK9nb3wg5jR5tLM/ez
of9rxf/3g42zOqqQhEGfamlEogUCorlo99JWcFVHuaZWBAKmsv3JGdNL+Z2fQfG8ZP7z2LP6YNop
ZeHX2Rylxa8z2kDb5RtpVXqQvK/ynfI57ogamr3wLN/8Ox7/JU/x96Plv+PxUJWGTJaZ6myXv2ZH
bcfHEwOfPPjPxUq7jm7aO+tP5LaP0bW6Dd//B1yxX0PUbz/+/EZwmqSkmJhz+Bs4ql3zIU+UfxYI
DQPw2sfpht2S8BT4Dp4SVrkgGtkLF2Qr+vw7f34z/3kFZ7E9hpBiruBGwZKblmVGVLalHtUnGwXF
UO+kUEmljTiu/NfgiwTIVmcd2zcS9jRiDEdtPbxjCcd1VVFmjAgc5rja5p/WYVhn5gvRZDzAK13N
v6hfsCkZ99oLgY1EGxSt+wkVdPjKeKkXXGoaryFjTthbDo+1yU615cMLsyU7PaC35KXdXsoQ/Zpm
+74Cz3ICYjDmU5WxAme/pOJjVlIHMCPGu/5lvG//lHuZLHy0wJK0rt1c2Ql0EwM2eur2pxdtre97
LEcOwzPTAZhBLrxsZzjiRXayOr+Ff72ls7RBa5incYJC/9XGKT4YrV0c6VqiwH0tj3bwIHaOtYtK
bJ+jvXLMdia+s/Nr+ao6J66aA6Ca3dNLTgiMr2lQRBSdLzryUORuQzyYbZlN81Nv3FJ3AUCpq/+B
b9Nva83kfi5JhmVgN3o22UMwGsGoFeHXr5h97qXHOQEFl9TN9vWF8+hn7xF72tyrYwEjIiGpnz0t
rSUTV1OugNGaMufUsDzJ9/ifuWGrdYZterhoR6qT4PlXibCDr8xdW6iWogNNAgv3Ofg3sXObfcIl
5IS+o0UO+RKM5+e132g2VCB12uUkXiEJFy5kkCy3CfIvbc+/blbff8rZ69eL//NTpq+kKq3xYFfu
moP/YJFcvTHeTpRkH8fD8EnEruXe1O4iAm8xWFzYNX99g9/m9CzPkvdmF4c1c0qWAkIkdUJXpdco
diIYSZqnC6sxfEAu1tVLv/Pgimr5UguPfb1NYejOpMDu+d9D+ikBOnvNZ+FRVpQnU8kYUvaELKyz
ew8/VTvZTuTTbGl/ci9lNH+t03x/G2entB/IvSK0PHFYDujvCGKBFOH8x6UY1AmMlsolZzaH9Q72
DTZmPTAGcHKxlQ4t3kHoL/qo/GyK+nsSzs9vGrxrQx4Z0lyzkztIpQ4ha+BGhDmwZ01IvtFBD9Y5
V9ThQ++eVfUqH70wJ2wkQqqBQ79NGKXOavoU4hNt/HeSsK7Gp1DYhvlaCTZGf6cVwqLgZt4OfyYN
mvNFZ7ef0p2z33EWEChpWZWjxO+YLAh+DtMb09aGRyx8TxJOgA7UOzh5cX7A0wJbvsV868aSzL2U
r/v9kzNEjcVOaVA+Lw1GeQZKN/+a0R6nBTcdOc828AzCfm1CGN8KolciL3alxK085Pmql2brUtji
mJGbywuLfP7Az/d/89tozjYAUsG1FSeMJllX9P+9Tg6+E0ruwBOmE2zDYbrxH+cb9XixBvZbmELT
Bak0zTQ17Twm1UJRHjQpnpdW70qAaho3knDkxONyGB0p3vSBRwfmbFMy10QJZU7toVCdf8+APO8s
P2fgv4dxvsKNUzaYTfD1PkSoF1yHlzHuSROFlMyEXbw0CleGO0wp2Z5pHcTtlh1/aPSgATfvvYas
kQT12YPUfXF//u14/jZHxtmyhXFS663MHNVusyNdpppP6JF77arjWo3Meli0zyf52ZyNnua9IAG8
vjYih3Rz7t+R7fl/Kvtw/P3nvRnzVv6t7tKEsVKJAmM6wUuI6I2g5zpYW5IbBJtYWCJaiMFLZSSh
8nyDjhECcw59wfv3e1N+X7n/eW9nUW5bB2lWwflmaoxoF5hbE/DNIi1uTtlTmd20/d0IZVN98Ydj
Mt4UHdjvpSgcTqCwwv3cSRSRpNFj5MurqnRMfHzCbeITT15HIcFhCRbCPRFGLi8V7X7q6Oa9iN4m
PCCoehvn7Sa13LVFrAkhXGblXVum152wkWQHbpcNQABXPwwAHBLYYGjGZeC1/DMe1IsmtyeqCpep
Cr/O5LfxnB10KVgRrU5O80wifOfCD8VgzsJX4sLHJ96m3dlPbbh0X7371qW76a9r/Nvjz069IMqy
hl6wcCYYEElluKFZN3MNHrAnGg/yefXjpSb9n+2WvAML1Q0L2UDm+3X4f1vEiVT4rZUZ4S0wEhLW
3NWpz2yzflkKf2ixexcSxyC/+5lsMKTw622L2jwJ1pcMaH46f56NY56cb+PIqoHlgBc4zOr6NSO7
xndji2uVvPCX5Sg5R4QtV//+dn49Db//+rMINuzGaZaVhlxO0le9Xp6G5aybr5sDcCt1CScfRU1I
Nhhe2exGXZL/622S9BfG8dsR8H0cZ6dPpwdBLTWMY44ucPA92UgA+95tetj6zUGUb3PzIUCnVppe
py0z7hOuzhD5BmLRqzvS3uVLE3tRtKU1u/FqbZMIq9MlF/Vf3hLaLEScGuID1VS+zvRvb0lPWq1J
TLX4GmeH0hZ2k0sQxoWOXKkNshoKCazRCzeNX0JQnmuIkiLqLNIfbKbewKNCUihxB9B2NUS21Yf2
yPHIHRnzoWTZeQFb/r9fyi+5or8ferYdyFJVjHXNj4WXma3RE8aWc3r/in0XFYb3ghtyUbW82dUZ
SYO4vPD8efH9fSD//fyz/SDKhNOpluQvoUcOJRT/Mi+gjNAtIdcb9IHcB4i9yLZ7MQoqef3/93j9
LGOF90cljjk/n254bSlAckNJ4CgI/1unkDF8WffFs+xkXqAepPT1wtN/fhF//Xj97MA3gaeOZsYb
H5ZtSeZwCfnYpN/HhaMEpp2ToQVp7YTWSvkEtkIIoglr/SLX7dd3QBs6l1v64XER+HtbaoLAGvUa
fUuMt4zs6FxxvdwrSq7VLdeP6Wp4HV5IXQmeXx//PQXKb8+2FEmH76Gjnj4vaJcdGINhrHOugr07
PuTGMjO8cfKGYlUxASIm9kgCSNgfxyfYe4O8aZgpJKb0BnVeGTraH/hXlLSa+Ogrq5Lr9bFaGhQf
HlFyyv6s9qw699+jtn4ZNR3btJDSaohk4IdEeKrrQSma4tbcA2DQ86PVb8Ng32oFqHESgIt6C+je
zTzT5nbnVHfIqE6rMnYoZRpbNXNCDD+ddlwIyC6QZVEIeVLAWi+aQ3JIkUNj52S44b2iJrZkhk6T
7imL+tgBcRdW1ypoSwXSTvo0vJnPSnM15Y5/B3UYkgBZcRyadrmjvzU0JODgovxRd+Ybml05XCrj
pokd9bG6nuqFvmru1XBJNQyjwfRh9pXtqAYfpHswncmmPtStK+OKPVCLe0zfgydKkHgxXbyvKXP0
drYJ/DWdZ5tQbPh5aSZdMTOMxWqhvaufAypQ2g2Qe72UBLbmMoJz+Jy/t081IGHog9V1w96EUmCJ
PnYGH83cFt+WYXRcVUTw4TKlJ+353y/+FymhrmiiaIomIgxF/vol386G3J/02g8rPNr2s0H6DiDO
QtkO2+YNLuSeRUkEs+y3l7TDP7vkTV1VZVOT4SWgv7LOIgdRzC0+IJ4LetHtOpu70yycwI/LHXJu
jpcC7t8fyOdoKbj0WcoXQezbD838Vvcpsg+Yf6K8O2m7DC5F6QxuGN8A4bMv/cJfbmb8wv88UDnb
ifW2l7XO4IFAYfSnU/PUI6Lr8T7eFvo6zL2WpZnedYht5HxnUG487XqDkobKglExNdf9tRY/ImZd
YFI/XhNKtZ+WVF4IYn7J9P49zLMtu6vEriotXoRIbrTfD28VDmyMYE5j1QtTt3NvzgH38EwI5Lnd
ljTpoJ2nO2u+hkBOdTQy9BSHJzfLPaioBUHXRZXaL0Usxonq1bTwWZSIK/7e08OhmMxAYDpzjczs
wjqMrkDPaPk6spGPO5XkuU7XTATLJb5u20McoAJp5UWCLB9EdbcKerqNaLCKcnoBfI/bQEEPtk9H
B0fxEsI9JjofZIgUZ1CuquCPQOOJPGOF8UBD0RV1bp2vNXWRaBcvyr/E8/w4S5mrCgomhefq0D71
IyWri+GmVJdjtWwQZHReTQLRpcVnAZR1stGDxhZmkvO+AJP48oKVfv9Evo3iLJ5VhzaP26SZv0l4
uvhsGvsxuDWwWpGGB3TuQQWXTnrqRrb1cpPqV/ASc/RBpg9AMqSNhGaPAMr/mNoifbIwEFC8W8sg
GVcRgtI2e9OHfBGUuzQzbLk7dCLqlBxUFYYaN7G17yDYFvEKqzitg2vOFpi4yEOwRe+shzop7a64
T6W3vnTrkssm5mfjn7FbJqTemnA1cThU1T32auZjpjt99jQM65m0A0YSZ6q5R2RnwL9BAigEmzp3
MB2kPq+401fq7lMobmJa/VIYpsMaqzBVP4RBZ2v6o5qortld9Sju+zv/LVxqkcsrID+hIB8A5GIu
TrTS8HXn6wS1gBv2c6dQWgK3XjeUdyhA0KOyvJiM+5l21lETs49iCCtSPDhLIuCeJCh+iiVWOe2j
ZgNpRfbGxC1tzbpTT3gc9HeBtM0MOOl42kv7un3ScLG0nMT6k6p7cEsIby5EoPK8Yfx99v09qLOd
3cjqKBF0VtG827GH2OXooVnK7nqPgjvaG9zsQMa2jgp9BaMrYdYtHZQLcZj0v7Rsfw9E5XZGK5dp
GoRj55fkKcyEaBgSyirdtjLWyrA8rYF4W7c4PNSfheQE2rZFD4q8cWcCu4ZZlGFgVNJ/KCIMS8gn
UBEyw3UVuMPROFan1WkffvrhWpH/0LiYEVwjRRX3o7bAgczc569Nw/pCr7Rs86vQtFM20Wh2XqlI
1a5ycaG+aNVKNZCtnRDRIg/En0S67pPPnAeehBd/BO93nKimmdAjYutWM9YRhnATvOggPd30yZ+4
vY8naHu01xorMX+ITq0jTeaLJT0I+Z0m7YIChYz4LJXr5HQfJH8MvlyoWHQBJPBLmz/66VGNPyvp
T5HYjfwBWdyr/I2ZenJ6AgvgJk/KMYDjgYtsdBe8puOByck//cKWqOgJ22QXVU77SesqkeF02+BZ
CTTaPIxAnsv1nO1EKw7fGbSk216bOphw1Vxo/iZsFBpcnmIJY+YFTU0pW4PT2qfpyFP9a8LFAAjf
eOAdBYK2EMonvwRWa6zF6LGlpSCt2fjVRa6oeNUD9qcg2WTPGtzhtt6ZNehBga563NE/lXx/MqEj
3ovTvsMX0rxqpTvNPAyUgaajXG2pTCIza7Eys0tS1ex3NB9jqida6VKRyBoZa3NT4GNLsdWubuOC
O9R88iVXuFW2xd5CfdSua8dfpd54Lw4LP7BLcl8opdG6rKfPALYHophiK9CQgtqodOlBuaJwnVhO
m9mW5eoOlTEyJfoa5iaZc5om2iMS71vhZTzmWOet4EgQewW38uK1X2JJxO0xxsJFon3uRiH/T7Zy
qm5KJ6hWmbYod5LuiMsIO9iccoQLwHl84uRAopRFeAh5Or8Axjaeu2AKDvJdLW67DQ6WlIbwnUPk
zNpc6rd4omDECX79Ljxan90Vm6P2WTwkD+UTFZ0k590AxbcBwyn5g76Tj/BCgIQsppW61vDyHcqr
lG6Ma/WNEhdhbbKM63UlPCJ3Hd/r92GgvfuVUhArjzR5ZdfPJjZH2VUAtT4EkUEY2HrzTFLzRqMY
RXjETjeqvkK0k1mO3tgpLAR0UIl/JFjqt1Z7bx7SO+O6WwwLi9NyxVwVn50rO1gu3KIETxbPZGRy
HEn56KDaZc9VfTP45GkcPGGk1OumFTcwKmMo6Ci8y8/Dm34kb0PsZTWvWr3rrcVJuraKcmUJqLL6
Ap/kCK9ArAGo668Ye3I6WN3LXC+9F8t1PDzVmp29SVcTOdg4cvLxWJd06ZLlNdDVUzQJH2NM9GgA
ufalXWlgHLVoELs9a+ZyimyuqPKw1tr75DVv3BRppnXVV2sw/GH0IoSPaOBpjePpprToAYPWLqV4
VhVvO9GWNez/6ilGC/eA1lXKHQUVVj3Xt4sRWem6lxwRlZsM3sLG24hC9zAuMCBNoxesvxa1JN7p
zOSpeD9NK4ATBkRdwSWnJ5JVwD6yfU1oHEHOVNHLssyfik8SSSLHteE0D3HtnG6IxursOdEMNzax
cr/Wd8gCzZ14qD4lgFjDVncMD6OqZXBHGspK3ZEZxpGiRC0Bon7ItgWq0+oJdL8kekq949MZsXyo
AezV74Zlt+ORtcIFUrmZpUl8ltTteV+DAR6dnsNlK2HmhDv9M065+bDUm31XeGbwHihXQCWBmBuu
OIirEyfAgKBBOGGs8JDF10W2FpXbEBu362AvvKa09LJrc5UU0xsUD6jtcLgtIycDaSfgS9y5E2wF
EB0aXdLDe8dMCjUaf5DWgMkh8SO7hNDhJmjP+F9zpUXNPvBRVKFnJ1qGHRUqj5ZyEAdPyDCq3Hfm
cxDiqEofQsW1yPRjuxQSV7PwZ1cedVKK/bXZQ2AktOnWZeRZnEQxdrIZW3f3IKc3in4tiIROe0O/
ZomJ/QYT2xC7TvwOSr87Gh0b0fSGNA0nSXrLc2eMHA3cDj/T9MnYthwft2pGvzKc1hWeRfaErNIM
r/TwWKtXEk0OISFx8YgjAfdHW1bm942zvNcOHjOodB99tw5PMnCX1tFrjKD3J2SW0vQGO3JRY8VV
AIcuCld8tto/ZkZgScdRu+Tvmi3qM09mhjkvcaeNbJGGmI6GlLLDA1vb5MMmQxDLf2cEloRo77Rs
mWxrG5lL5qRRD4hTjHTNBbuot1NLUnyVxNfJo7hWroWO4MfJrU9eXG24UXvUP/zOLlEtVHbeA9pd
wEQn5M/Dbds4RrVldyzCA+7MJHMlFc+KPT+tV24rHE6T2b3ziekyxyc/3JrCugzfqdf4/ioadjjY
D8wF+szuAWNl3SLwao9lt+cDj+CjAsiGNV54KZJpNwFNWCz6yIGtGUjLVHX440K7VMJD261KYSFk
xOSuKV+1+k4z7sr4bco3FZOaUjg3r5ssswPtip/Od5GMs1J0COh8oC0WST2K9mefUhc2diWw6d6m
eXuMHuTo2EQHLX2SxJuh2UqTY34kj/6HqTogjXiDPn8dNau2LtUrI7rz89d+Rq9l3caoGrvmIOhr
3Pi0W0uv8AiTjypqGotW8O6odFcwLhYhPI/a66fNSdzhsBWfcOLKngJuAPnkTVhZJhQDzYaMoHHQ
q6Oh7rqTl6rPZrGtsacQOq+TrppmpeCIEAfLcjGcvEFxBQJHaxm3zkjfAHzohPunzT3EFDa1wGmE
Po+kip7Vdsomp532QY11tYmc/mTjmWELSEYknZybziVXeYilYxc8yeJVXNDJ2qxH4f4kQgJ2UJmx
v/L/EyVU+iEEx2idZlgZp9V0Wg39OtD3sDehFjmq74SIz8k26oCeojt12JV0CFGeTxc5u4Xk35Tx
NQWZEsOawHqW8I1usXSzm9EzzWUj3EzCjc7SS+IrUdhO46ZFHo/VrMR2BxmneFGDK46fGY2FWro7
kTls17N5bh/fZdxKaXEiJ4fx99AnmDOvKmDNgP4F/0YCssEgT8Efs/2kJUkr7ufhkjnDGrbGHkaY
ZfIZf8AepqeiI+0WHWSGWcN/LimkxRO5ZLTH3YdFXBwUG2vwjGibj+95tq7HG0Wz1RIxxaKm86CJ
SGLYhYwdT2dP3XXSEEJuqzZdFv11Kb4Vplu/Sd01snYju5kozVTEE/SSkpLJ0DXvdDYWGXdzOmfj
IHMRoRMeIbTUN/xhqXF0Dso5/ze+zXILbc+VKyOCqfqFSlO/eB8JiOaIvuB2QQqQH+NspabrMdDY
2f402mgLkkK3S8/dLYu2p2h2wYUrsKM8XwSrMd+M3cdgjJjA05a44hlTv2j02mONh2PjlBmEkO6j
wxvRL7xTSU6P3bHNHcRO/BWF7VY9GulNnG+iyEuMXdQSPsJFJeKiDTW+TpWVpu/K5lPYJfSMBfV2
NK4rKycjvcBPMCX5Gx6TgO4TV+4eygQ397d0ciz2U0BkfuEiH1LYIxTJrcyHqsM26Q1xhan2y0Z1
dGNBSX/oF7Loau2dsKM/I2W3PFkP5k0+3ejqAXC42j1MbWHXIa5KV6E8MwcKdPyI5RppqTSO1q07
1ZENLh89XotsVFiaszlGbsxYCY4sSoqAt7D8wUQqTPdGcY9BgjJ4Vb4kWSJeRfXBMh6KbpXmK0SS
rIwRH5H6oER8UwWiIE5af5uXXlh6IoJxTOVGpw8PZeH6KPRE47lV1tPgRaaLjjBvl3TPJsoViLKE
x6em6WgiykdNoFNsIv4u0dkrB5VFI9L220RXEAgZtJ8uNM3uu48mZRPFSTeF7i/HT0GCGzi6jBWF
wYHfy+aLaLHayvWnHO3/nWZVft7UuYsaxAAiRXP1h4K5aRr2QvGrUIr1Di7Wa+qTduVjdLVTMq4N
7Z7srEsHQDktMXaHfwCdivyaQo2QReria9AaZBKcWvVk5dCYD6fintZUkYL/hRKa+ktF3RIBvwBz
moHe5xofqazqsDKl8Lajpp0WR308MDVw06V6w10YGdUKB/BZ2eO7puWqDeakTn6yh/jFIrvqvw/L
CTsZW5tm0aiF0xTVPpHWJPrelKMpPminpRcRvag3urVpprVhXaUGpmIYyrRcXh36S6JiyZ5Ydx//
fhG/idTmn2RpoqRb5g9OcqamaHl4yq1yaF2A/4IEEc4VcGwC3mcLeJAs5J5mcpxQt4QXqjPFK0iV
+pIYKXwOJihwF6b7t3K2BTwcLYWqgO3SzqpVgSiI9SBn4S3OUEAiigz3E1InKZIPqGSxS8KkxCGJ
pqfKdOI7n2ptfrhcOf0lcQO/mDZMA28i4P/nxTtBCmUlytPwNjYoy2GUhUVFkuzyZumHpN6cJDqE
jRcLe6GgJ8k4ZsqSXhmyOPZ4sWfhl7rE34OZP6hv6XrS4mQbdQYznw6zqQ+HOnbLHeIOu7HwUd9A
uFdPJJsD+mUmSF0X8lhfyqnz9JFiUD4UIZrRsX+WcE7DogNWyGthBNm2s9ZTwQ0zOAbKE221ttEH
6AebhUIEhsCqK/hX7UNMkD1ijokWzCPApfMIkIdaHQz9jiMsuucr8DLMqoPV1B6IbF8CdLWRC/pq
i9vEU72SrzVjd8puQPH57Oh2p6/M7gE6jILD9lcXLkA/GuQslG4LVb+WMBNVNS8uHZFyerUPEL64
GJAhGKo4j7nnOVro/Psj+iVdPSeroWnJkgjx+mslfXs5aS70XWLxcrDfFPf05wIgdLOCReqElUO5
DkvY0Ql6hkDsw4FGzEVIfmEY8m/71PdhnK2RgRFm9bxgI2AX7SzwICMFsmiuO3JUngIHRlPkgOoc
kYG8KxoER5ksExRoSj9YfNAshcTM+EDm9e8Z+oWwQIPU3MNBLl82f2Rmh0qU0L4F4a1A9gLn0mVq
bg1a6oNtT12NVC1OI46oH/PsppA26vAYj7cjgs1PPA1pIQv8ZxLU/x6TPhcdzxf09zGpf39SeVP3
Fs5jYDlGt4mXXWZXTv5ArI5zpw9P41nzX6WPyljhcp2f9vl0EGiwbTB9xjbALoO9nn0GIj3Ctji4
mYrC95hWS+auZ6MgAOpEwFkYJSPF6ZRVzCUpOurZUu83IcAwk21lJQvXKpkjvVwbwjEztzOjqb9X
aq7Mu7giINtWr0gVNBe6JhGH5gzVEZNmhRQlbbXccOlN/Pes/PKmKECy9WqGaCjKDx1npJ2sybSs
/DajYdMTAjpzMahCsfCCBQ1NfWZi+x8Djs6OoG7Tdfqh0t+JmQI39ORSGf6XXe+vwZyrOU9TlueV
xmBq/0j7MEwI3ZlwbZ4JDDFF2cHBRxR878pCTatdNAYy54LB30vk7+efFQO1cErL08nIbwk6yG0n
xk0fHPwaM3W+r6DI90o+3Mqm4CI1m2g8LfnY7jvjWqCf9Sp2KfKA5vLpzOQuwd21JpdwolzyYtxo
brv314t3Oi5p43xQrmhwxNfm9GqR94zvi9nS2Us/eiSy86Wg3I6dE/uOEWzE7pMgsyhBMVrL/jZ8
Bm7TA1RVgbgXL+2dfnKyz9m+G1Rrule4Dqlc5TNBRpv8J0vZB0bUFikm5ZSvSlpth/XMTXKEWRr2
78X0q9JKnTvrFVEFgnneISkGEx5UXAZujaAA5kF3urQQ8xne1874TQuneIK5/eXy9i97IW/u25PP
FAdpgeA/HuaV41oR19zhMbIOMbZu5QIN6B3FJ+VudId6b1nXVY3djDsmHY1Vn4O+FwDXltV1knCU
9Fibepe4q/q8tfxYV99GN+uGvh0YUwIRXwxOxS0gtJZEj78nrCxfcbGXOm+UVvrpug+fwGVpJPEe
+mR9wj5oZRIlh5u2nCgbXKUv/prm/S1p4bhfKKLd8VZR0tzQSE9P+2nhK27DBrMIvMotHmhXxqzJ
OmYvVbwNYCPhAYP4WdFIl2/k7Doh2eLTDh5mWPXR0W+PJwe1Q7vOOY4DGrj/vTJ+U4QoeNXo1KK0
Gfh4FuRFjZBqchQVtyhzCTGndUtv2ydAhOiZa2lgLI1HesGgArpt6YyBY1iYUAKaJ0OBG2b9xafF
TWTHTRj2SWSQfF70jxbusR//HunvK+nbSM+qwEXWhEkhf40UC+Gu2dTyhu7800e8grW1tSicvCij
G6VIUha9tJg20sbYaH/KpbXhnrI67ULxwnf1S+cxq/vbmM5isSqsh5M5MKbuSUTUD2wLPHflAIOY
tx2wJN7knUgsRxvxffr0n7horJig0wu5C+loXGgO/OnQBzHn+3DOPjaKjgg0CobD7Vio5iSDfk/M
XsarVHD57Jt179X3+rNxg+qMrMqh2eq7rlrk2LMOW+ohWIrJDskHT72gjf2S1J9/aZrIHUbkPMMh
6Wyd1fXk9/E8U7OMYGntRjgCd9fabUHGt2OdbevXVF/q2MHsxn0WLavbcqPQQ2ss+nurWyLgpQBA
fq2grfquHmz+Xc4XsrQ60sK4DauH7C3bytZeFh86caPUV2Fvx7teddXb8WNQ97P0Gc8pgBZcndyW
BnHJLsNnFRfoob+W5dcS62KaSmssg5ueFAeYlxUxbfwObRNu36W2JO1nlIgIkC0Z5ImJwO0LifJt
78mt1hDSLkUQisAJW7WpulMp+5BxzJq9H/K2irVWoiKjoxkC/VbjFDK96DWi74fY5l6BZ2mP0Ec6
cIbLjKroEuJktpOhDOCdrN12H2DDQZdQysI1D0eTBQFosNPGTTo9TCxMMlMbjUwhOeSa6GnsGtjx
W4sche2/9RA1L0R6v3K1vv1k60x6lPq9IVsxP5nbOdf2wYlxd+LwI+Hg+LvxowzcmjbWpb+l6lnb
lGgv7XcXh3AWSQxqZDV1nMya41gAQY8NAzXSxBnepAhJS+hDQQWLIJOJsekUzMk8X9pyfwoR/nrx
1tn1wKhNowjbmJVMnf2F3nbub3mIkmkJZV4fvbjYxeYOMS5kFGxhpNzFu457C4U7vKH36W1qbILm
1t9K7ig7EmB3W95ektArP6NyRkmoQCcm3e38w99HI7IFYerKHA6YC8VgpGaOyJKl9zHSlrkpDvW+
xkFNvc/iA6H19MgF89HMltON9mKSLCB3AZbFxvSWqPTNiq9ybc3OV+1zEuT93tJtlAbhUlj++5TQ
fjvRUe19QWX1meN8NmxN1RNjLAqYAugmOB/Q2RrjskiWmurGQFdPnvk63ieH3gtupHecn2pHGD9P
VM1JKpNOWLUyxuU3gXY83eae2ThcohtxEe/F9bhsdySi8eUzgkfw2ImnTa9Dj/mqJ5AZ4/CDgmku
qWDwBRVEwcL60rXg1/N6VkQqsiiKOpaif/8+q+wTK49QcD5BYyYxM4pzD/fEgUhNyOm7m5BrUAbF
FH61XC+UnbTAc+TOGhb5E0XMtiInSVJ7Haak8jBSXuR38lK7nxWd/34Tym/LnGYcuodNMlrquXQX
tWNfVW0/R36wMaHSgNX5Uymuem+9KbTeKvdGy/IQPhtcIKiWzBu04EFWx1ZTLqhKLUeA38l11a/T
6jGnLjWCtFFWub5RVe/fg8UQkHn7+3yicxAcGQZvovq/RTvfduNTUeV6H4zdTQVUJwvcp5O5LqRj
2UQsIqA6lFhj6UVN6Z+R4ocev3GRis0o7fXUSeEEq6T9xRFMb/GZq9dmG/NtWE7TPhb+u0hMl+Nn
kqWaHcgvg/Vu+JVbHZXKv1OyFxFJWaKiJS624YjV8ZtFi05o4QLH0zQ4UIkpOXnXrDT+Vo2Bmw5+
KRVS+2TK2LbXrq7jxq0OLPVjqz3LXApPpbIZ4NJmBsWV+EaSh2VdE/bLoJpqkvOaZFOHJQdjsNGP
mP+BUQqtbdp8yDnVd/1Zn15D/W4K7jEezfU7EbzBtB2rY0Ir33B6E7onQf+TIpiyEP9O5Ns7awX0
diUJrUeOdjmGybVUXY8UvBv4ITqVLRmutNZsDNqzT9OJRu3jmGwN/zkTnUR7LerTmq5AX6GOtSQH
axS29l+knVlvo+q2tX8REj341hhwl9hx+tygpCpF3/f8+vOQTzo75bLirfNdLO2lXVoFpnmZ75xj
PGO00RgI5u2M7awsJk7C8AqFbDFuZVwLNvKtYp+Kq2KwDPq8jBYGq957y5HQCAZyNkwR0XuNDLqB
Ti3SibtrEjsA5lwGbpC7+rALhffK2I28JOA7jvKhIzjPW6Jpip7KG8Mh+2WtuekxV58GPClO+DJ3
xHQAPig1sS6UyRsf2xLhxVFEk3ObboC8uurHAJbBfB4bk8ncMWRcLMWZo9a2RsBQYxu00qCQLlal
3ZibhrBPJAR/ghsE3/BLhse6RAT0qGRwfUS6u/mhOw3vMpnLFgL7G++DrBBUDdr7pGzpHGkobDYd
L3pyOw1L//d8/r610JeZTF9kOdVOQYdgROiOkKAGzNxsgdNVw2NBrk+37IBrSyTaJ5T3Niwog7jf
RxpRfuQsPgFPG40jJYCpGbbYmrxr7oQ3GXHUrPbcisvMzZ/Te8BPxd3wR1yNHhD021YM0HWt+wYt
IipXqyAH3jLMXSuv7N5bqusWVoH53LwPNmqMPLAr4XbUbbFDo4/YCNZTfsyM1fAEQLth1lB+MKN7
H0Y7ofF8j484/ZQ49KE7JL/n8LRuqR8UAzZksm/SdYKjFo8Vm+8Wy11CGOkaByf/2kYn3/s1qXct
mN68Xc825F0Q7wBBIwkbMGOMj9nC0faLymaslpEUyz0tdvwUofwTJcS1UYUR/rMy3rOnZuYudaek
QyFtRcmqQ3OMzw5powf/7IsD1jxKQsGWspjnwPrS4Gn4XR4YOjyi7g8DvAAW1oDuXVx2j1wpjXxH
m9akbgLhWxo4dEAWCMt82gWoWWC7ExWV33A0tsZ27DlsMDF/m1hAdeYSK0m6EZENI6aZaF5gu4Pl
nqzFeiWmltI4ZPwxVEZG0RA0C/OO/LfOZayMXk30llQQKTw4Jh2AamU+2/HLQC7om3+EpvDY3gcp
oKqwpipij8eJ+A88/PTQoD4jVnCjylLMnRSuPcHyopPI4mA80xubtBU3XF+sy27b8F95m4hkBYRc
aYM51Kl8h1j1KnGx3ZgCBd8KcglpdOgcEWjh/tLA6plbzj7lLUOKT3NvyWMiqhAw7YpWTHmA+0lY
yWTs4mYdt4iNLIGwJJgPX2hlnYDgeea+jXgMgVX7DnI65EXqL/46A3RfvMdwXK6IuUnRNWu/k+BF
ZyNXqk/MGYpXIbiZCrYDwm1uzn89RyZIJ8epdmTQDcs9Tp1s4G0RbiS0j749/lqoTt/vmCBNRYNG
5KVoP/2YoGoS0AfY6Emqg+YPNx3/LpB2qijGslMPs0pmWICzYcruHQPmyO1ipvtF2iFLbmRUPOiN
PdxpI+pnvEsAE2RCdPxN1zmytNGHZWjHOOiEfMX6FuF1bF8rZowB2+CGLc1dJ36I0VMPHyNi6qWd
/Dtt5pzPeXxcoIXFd49pCZMtdNEyE21Q3pDogZ2NO+QU2qYD9x68DsInA9UE7IxIBx1mfWkr6nOC
ot1jbQpQWpSPAdABgYzfEJ3hZ9BvIv9+RnQipFbeA/Glzdfj4iEZt1kUIU64DXne5nmv4H32nWOU
ZIRKjN/DJ7O8N3GLtU9FC5EwthjRQ+hDYwm6bozvaobhGn+J2xbbJNoZ+r5hhPpzVXChbQZMjE45
hZZCl+jchDKUXaBHod5hlZicnkSlZXQfumjZ5gUQXMsz24OrqYJz+X9eiXw/6FzhfqtEiqrSvM7U
utMcWqxbCfFD3rqzdWdOPRuuyZH/rZf5iXOSoAgrXFXOZ6qhOmRVJYX9SWMf2UHWbd1hPT8WvOYz
Ufe/0PPPO4d/fuC3Q541cspCbUM5i/tTsGmflP2sTzUsw23eUe5C+bu65ZtL4p+Od1YyJ+aQmmrK
T5yJCBQ66tbU2XPS1hruWSyRz3Z2IB2QflnX8geleUf707HPOjKmNqE68fmt4jY7KrtmPftS5P31
RuuF2dffN/Js45OLcdNFctCfxjlZcBlvY1YMfYmwk25U0G0Lp1tTpn0h/Vk7A7tla2v//MJ8jYT/
+bk4thZo/xnpnJthsnoyK6PtulOGNIS6kM87TGQuexti50XhcMiiQ6KuO+0AxLSKnNn/WgRO7m+7
gon7Sl3VynLWHCesMcSk2ShPtKOhAXZ7oc6rCMsNrRzoEx0LiANuPZcKyBkxbaLpc6Zj/qdbYXdX
STB4jY8s8zNu8udfeYG+pmOJ0XWGjDgS/+mZBmmupyViSvwoyQPu8qEB81q6Jhnz1DRP8S+BIBzn
mlNMvfTemLDm0D+g1PjHwVmXY6J1sjQfdrSnZtMma5DSPXnS+RrR2IHBa0AaNkUUomlpJSgW2oWw
W3nYwFH/YEP0ofEvu2xm3SAnnqzhKUAKyAdD3YhM3Wyyo9nQxpv0V/MJmKD8GMlQAIO7+fkCXtpr
ff8hZytcHRVKHnpjf1Ld/DYDgq+4xe1MH/35MMol45Dy/UBnTcdQS1MxJF3plHs2mbfisaNDOx1q
tqKJiBuFkjwBy6i95O27Od14+Hxy774WniUZu776OdBG9oqjX3yGyiuCfIV4wLwnSTu0wWK5DSND
OUHcWd35At0jLvSAp6YLSVGJN157yhvkuuZLuwC5XWWugDknxZSAMsttSmrD4XnhbUfqOw0hd6/P
82DgP7MbrG42cZse+jpBddctR4GIpdpgw98Cqc14Oxja5ASgw1nwh9GVSMFpaQUKymdafGo1Qnfp
uHgR5WzZEWwIotDqZdfzX8ocVTnnObJhqZBizpsyiU6oWT+BVYP3jyzPj3HGYknWbhCiT5mNh04m
o5h0ZCrplahuquJkir+EakIcay6rYWOy1Vz4DyQMhtUrWUVCss2CF0xMeUw7ksKWIiobH9MIUR2b
0nS7YPvVvLDTVOyAv2CVKHcjool6thZAxTVL5gwrWKSGi9Qy3/NwMkhBlx7Hbvso/1HucRpQ+s/c
qI6wkqnZG8JeMC2DxYBW7XgsnlhHug9lhzkDEGixWtjkeE2zutt/Bcf7qaKXFpcFwjkO0GwjfL3i
KjY/evmpjJ0UbqexknI0rXydwlnzXwYrvUVbOOvOk5Jvh3gnhm+L+jTnrBubEh5+5XT8QdmA/kMO
yf8vCNCEcxQG3vMgYLHMXxs0/PltyrBCwobzSt0f05/K7NbE7GIl4AfCR6z4LVbl5sU3GQ+9lcG7
Pz5npEfGFHnSErUnk8bEu1VqR5LcMT6Zwy4KKXxnnakM8Fa4F+gIyPJqNnGPNridcZeIdlTc6go3
ov6II5KCESWaG9M/Zdh+jPyzk+46Qk95/Nl31ZrNQADdk8QuJRjQb95kHFByZWj36Vb1XS/ax4R0
1mx5BRjNwYljMRwXvW0FqUZwiuYUdI9EJrI17R7BtPGXjyaprk4RPlTITbOTpB5aY4/9LXzMlT/B
WtfdkEvv73068kuxYJtIfSdTzGK42AbD1suvfK+ki0uqTDi9KoG5Y9b+d60VyF4VJZHZnyQE07Wj
Vg7MqDeZBVOjxst4ngHIXV3JL9aVJr2xWYVBe8yYT+tbiRdkkpToWtud4qfqIV0D+LHYIG7nMG4a
hxZukis/9GvAe/5h/n7EsyVXMcswi1I+zIyF9MoZcSTRHV3W1rReGA+VAiYLORn9md2IbLp7CCLm
KS3IkmAHGaTYlveRK92j94uQVkIeblkX7d94t5DRG7JTctr9pvz4eQFXL1Vupq6JsmRSoNKF/vs6
VcLgZ2rHdfKQdJUAY/Yxfrht9ToydY/dmmhCnI3JHby0mpkOqu8y2LbqvR7vTEaWEW8tO2ESzyxC
LTAJx95TAemc53XJKsXechhuZBQDyTEWXgdGLsX4mqvvQf/q18+jdtNFrqYhd3hJ4l+S+nx1HjJ/
f/69K//5fWeTAJTgxriIuSszqKUhb9BHeYBC1Jo5YROgGNSGi9Vw+PmyXq5fvl3Ws8dvGiNQSfPj
h7r0l6ztik3mIL3nsQdvgGDLGcG3MWqjg/3zkfVL5bBp4JWe9xzUTmfvm6GNbRUkHDnS14vhVs12
PcHcK7j+iC6XbXxbQmPXbvkSBdO+qOyE2LOjN73EwytxT2ntoJqwNBQUXxoYDIdIwMPPdroLBBcM
6eiSHkxSjoV42Wzp2BXJpm7Wg++okL9JcKTvXb+qhJ/RSWzw/GbEW4S/I+gv6Dbc2nC8UxXcNLz+
K2OlXoOgXND0UDh++/lnu4ExDRs96bjf6QThfNOtVAvdYOhkKIUPIZ+zVNgI6g3aGos2r+zvkFyB
og/5EjnmtcXvwrT477M52zFMSR0FTcbZxCwItYN1GQSp4vCFsehKsNn1Ylfxd7PTflSJ3AGRUW5o
FRULS3qU0P/jLhA3dCfJR72Kz7qEKfh+rcyzWaGoJ33Wh5yd+RbT6bKbY06qHwLc33MmzhwBNFn+
70xcR6gsDtAFD+0OCMgviB1PM6GivFJNXl60yQOZBbqzs/lsMZJKL2t8jxOCgUCwS0XypA/IEOc+
cIy+WzIg+ELk//zKXBgTc5e+HfZsjVAiz1+EA4Mdhj3haOPyxRIbPkm/W7t/KhunSPeVbvcSGtjf
YnpbwMXYFbSkDEc2VwZASzxSc+rXsjvWd/lb91E8e2vjrngP6mVER5UiDIox0zJmCQRS/dL+JAqN
vc1CfUXJquMRVfdtVlgNzbMnemWLwskxFzJ5ipgjXVkgtPkN+GdFNKE4GvNUHPbA3yu+MiiTkSZD
dzJo/ea3fLJwNT6Oxk4isJe4vRUFmT5sZZlOuvoWW4E8+1DQztOaTQizGekGZ5ZIhEBxInbMi2+z
7mhMvxR4Cn0huKSNWz4tRNLUdwnOq5WSJ4RfPJLNtfA3SUrfEX+61/0pkhazwxqDrQuGXPKegrGH
mw9Y2yDOkRzFSXrhQ0iDxLRX2dWg5EtbpIUIcpcZrCT+M+YLk2oxaRPjKFwtUmKJ1rQizVMliNWC
pWjemave0TTHkF2NgRloT1aIa42TC+YAXWEnjxid60kC6dn2KWlbrU/qaf48LQ6Ko+wb2VLfhQ/z
bl6Ga7diRKVbdW+bG8LB3Py3PzhGvpPp5ZA4gNs2J80CMzdqJgl37Sq/OmO81CtbwPsj2RkIBzKK
vx+XCPddJWHD40sGR5WLkxf7OnIzYefl+4XyPgi7tr9J1GSp4j1eM6e2xRBLgB0MK6Y0lTt1ds70
JERg72+JaxSZ0cyuvJUmOdLvn19lbty/T7fKwqFCETd0Q5XPLihATNOPzWk4eY+kLiGy4sMXrtt0
OzQPGMQlda9joB3BF7FvtUWKeFHNXbH405MIrHaEoJnsAvhnlN6KBtuko1qiusQs2zCtOOjxrU8M
SH+n5NuJTkR4MGE0mXe5uY9xLmLZxaylMZ+W0nvqeuNzpjBSUeHww/inI6dZJxRB4DF0cYk8LfRX
gYAYIrEJAyEB1sJnQQveI6+q2EgpEynFZr8rIJFQSOEZl/3iLq9s8iM8K978v7A9sj1MS1osR1qZ
/Tp+XvRYe3w8cojL0n2JaTvwH5TyD7sVrflVDxLeymKt6n+YsXnVa6DdLeh8Ep1C9nIjXiHBXepX
qeICQoUuEvWkncN3WnPIPU9QZhbOnO39SuJzsaqe/TeDlB5pP8tTHuDPPOcYTaz2ENjC0bO8t2nY
TexRbpHYm6NLOobCZoWghiR5KdiijtUhNje576YAyP9ASe/W4wZ0CsZzVlzDfKLTnQxuP/4Su8+F
5ITt7aK7q4Q/GbEGNNavFP8X0HO6Sq9KElVRIg30vI0tFeNQL4L5VxqW7g7VQ6GssD5irK6FTZ0f
JpoV+LscjfBzijG8cN1T0W+vPP0Xivm/zuJsC5L2/SQ3jTxTXIxZEoCUMkEAs8UsFoQbGlOI4Jfo
QgprUO779vb/+zKcvX1y6+GF6jgBcTsm25TXXyelU8wmhueHET5t4uDFV1Gk2ixb3E4/vSufr1yF
Cwv7X1fhvPktq9oiUzgJdQ5arKhlBoaHlqStI20d2lF538VbQd6anquZq2A7eH8qDTPANUnwpfoK
nQPBy8gXZcM831tJWUHSoiDNjz7pH328Hjo3U6i4uSUeHmpftTNti5qS+RAD09fwtdOxJSB2z6lZ
o1uP9lBBja3iNIWnrNfLn6/UpWL5rxM8K3zULmumYT7BwWlkZroW5HKf07MWFKJ1dJtUwzJrHcRG
fmdhSFqRTqbl72pgMPp9XayqyJ7ur5zTpQX8+0U72zm1hVJrecbdI2mGZAF66xbaz4DJ9R7/FhLF
h7JxZQlS0x1QunjZdWtlesmbWyV6MoMrWqcvFtlZsfTXFTp7oyopacmu4wpNB6Ic/BBDugVFKAUS
7ltiCfyFSlmIDhMIO5ITliblTT7neekU9GTUzUEvVXcMuIcGzlmEj72Y0LeM12F8xNGk9+THAq4g
VEXvH+QW8L/mggjE5Q41gc4pr82L/sL0OVlgAHUFsgnuqk/sjQt848HvtEGAgpEc5/eaMR0Z0RFf
ov5Tjh5wdZICnbmoDqpP1PhdZ5c78VbbLI7jMzfSJw8pPqaksEW8kp5sheJJkXcmZzP/rrem1tct
0WzmvCmp7xXxRfCechSi/r3X8my6kGKO/5ebryiElfO6kDR0tn54fg6JJvx6dTtUC9i9Jydo1+OM
WEn7hzA/dcmLobzJgGMCN9Q3AKESYF1JR5O2O14Tr1/akDBm+Q+q7uxhHLrWF4QI8lhte0g0Hrva
ZXS6QC2oOgzC22NSnf6LQdOFmkv9Dnc6uwyjuOjLzoSjNM8nVUtahnfVjva0m9hY3q61DC4uA9hT
RcJpRRWk+VmJV4xKrXZpS80UbWmSpFamgcReFrBWElsmEIIvMVwSdgamK79MNsJ5xv4yErKV790B
vFCuLEwXzDCApP5zRucqVgKeDD2YQVLRJlzTVGLtUW+F6GGRMTjt7BmOA5Gf9tGAB+7aun3xrn8/
+tk2NK0mXRE0jm6+pcGNiNAJprTANwwtjWKFqD1sVCAJfbBrG+ALe7O/fvfZguypaVmrIXdCfdNh
ZKDOoWcRrOTf2bhqnTkZPX+dnhJbADaGWfTK2/evnHC+6gqg4PlrJZ+3av1CMcR05Og0qqqlbqwa
zebX1wuoNXsZgf9MXrIV09IdrZz12oDUBOBKVK/tWryKcr3UPfnrfOar9a2HW2lK35ZBN5yM+8VL
mN7jn9PI6AMt569CBEoLuMuek6NU/wUtqicWIbaw3IiGxUaoPE6mtg46bMxKvfaq2AnDT0ldy8X7
uKBYnuOt+N+UZc1KX8IHBiImrJFZoQwKCCeaJWNgBGwicVBHo4HMXhd/fWKlHwwgV3F8QHcbbFEA
PUR8AuxJhhg3PPSRwwccAYbQHeruVnlsH7CjfLJEmx8DLhuUNRTauNosNvhKzErrINmZyWwq4VZI
jZbi/Rz49mum/TFUYAxyG52A3CQnlb0ydnjvpOHH4P0LQacZmPvf0PLIzCWcUJSWiIJ6hKdkYi32
CyBK78G6CLcZCjrCZQBZpAje0EitjGsv7Vclf/6tNFRJWmgz2POf7k3Z+F1sCCO3S3BIPypMt5dc
tJNdS3c4IeBSP5racyE/tiLZJ8vFWwKgiZ9BkSEUTuFvkK04Hc6SqtgxgJv9meGV2vCC4VpXv5/j
2QuWC3lVZQvOEfM3poiMZUywKSbEVYefI9sIdkdyJhND5EoP9OEstTu2zQ5IQHht73/1XM4+LqIa
mWZQslXlElUrvi/oXmbDfN6+oiIY2ft5PO3pLAS0qsLxnQJRY7tq5Surztfm5Kcbd1bkTGonJVXO
RQGMpwHoQ5b0oOLev682ef2olRJvBsWMgGvWQj2a1nZPHCFuMxe1lgGWjZEGouF8o8cHE9OIQl02
f5wjn2etX8Mrooz4ea36qp3/PWcVPbEkG1T0Z73LujOSyPfmDdeWbaVibqZgJbwU0m2/sIKePhtR
JGTNWmpGAhF8lGVFIwCKiWrTmyr3qpNgalkZ2+LErH4tPKS7HvcbjJf4F32uWFlNN+WBrWi6hJ8Y
DO7Pp3+pS89z+J/TP/vEJIsuAeNPoVNqy2qxJIydJln5pJuWhlIDdLJsyyRU05UdVqVoseBJ62EO
qpyFGwhll0ioK2uyoawxO61X5d541FzFFnesxLC+XDS6v8pfC7fBuJB+4HRzOvLyJLqbv5i0zjL7
Jln3m2Q7t4+Caz9vLlD+uTssA6ICiXvB+O1s5S6TMV204nDy43s6Ez1wsj3tUtC3cbJJtVf/RLRb
gsw3YbS6eMm0fU04iRPTeUToQQvJ2Karwm0+lXfRYQiekPmZPQ/qawVeZtmjy3uo3uN9SbMFFYo7
3KKzzw8Up/o9WljFUtDC3AUnzTKftc94D0uaenfWgqqaLdMmOLF+IwOwf76rFwsHQ8MgD+sDs985
ADzX4sYTPHVg1rnUMN08zYle0cGAKbuky1ItJVtdX5N6XJo1qYYO7ZIQbZ1q9ax8k8ImLRKJV0F1
tWG3EO/xJJF+4FljvxvNjX/EnC1b5fxFWl+rHS82Pr4d/LxSk5NpEM2In9wTSALDGDaBM0uGx8gd
xK2eOEFo6RD4VgCNvFvIMtfO4NIE8/vPX5y9Sp6sFVNccwYtD8XigFELxF25bwmThcxTkag2SJYO
UC1fQYiroMc+4TDNHQkd9ic+84QmPbKO4jhjChVizgDboRRdhu8ypLs/5MsDI3vFX8A3i68zqDsQ
RImTye78faBjSIpM8H+YH/71o86+U0PAa4U8aThVK9p6xGerd3Hh9rHrd6CWb6XpLWaVAhg8YLsG
73Nleb32TJ1bkwDFN8ZYc3x69BT90mZM3FnI14LTKRGnZ5ONAob0Yh825bXXaF4d/lk9zDnv05yb
4+e2FpmFcaoL7miC+w42oxsauzShn2au2n5rKpCndRqhm4YaCn/bVfGAfKkQNlAOQPGXFBgOZ49U
EfpTpXfa/Ebl4rrlyYbataZbCyrJ+VXPKOnFaKPCYNev7+CQZEtKu+uEgkuKQ3ru/zmRs8cgF4w2
VQyuhKqvYDEHnWsAKFNQcGw8GKOY6eRVmzgANwiITgkpHffm+MTHIrpyTy6ywr+fyVmxUqS52qcq
l0RYQ7TwEcEs2SJGKS8AU58nXKXSqqSlC4tSDj6ZLhcwOQAAGNjx7dF8nFTX26sMFJkqIRhYooUw
96p5Jwh/zLCkdXvNA3hJmfbXtTurarpMNvRS4dp5N8UDH3/X20DwRnWOtgLHw89L/8U99PfrM38R
v+9VpCksgE2w9GdEItMtgCyWqY91vBPV59HflvoePkoxHVg6ipNIRz+IdgW0A/Fj8jcRYV2rn8/o
6rNz1gZt89xvi5wzmmXHeIb68labnsz0I+7hA5b3BkPLO4lUGohD7W7oDsKqgu8YAXG7ciqXK91v
j/FZORD2AyAxbb44xkaq1oFwQycUjF9oj91aB9RNMc6MrXX5ePuvRr+i/KdVFgBmXpbX4tu0+aU5
X17gw+gzn4WP9Zdi6dut6pI4Ay+nzx1GerJestUtoWndEZ+fmqK4rx/V/CNalfle+JRZ5ACfjrdF
9XWKeGuCgSgHCw6sLn5UyS+BZJOMOoT12G+eI9mVV/6AgawgZ3yOJhJnIm+5oWGSUguXa7DDtSOu
2X5BJG7Y43jsWa+8rRcv+PefePbs+6Qm551ushWTlo13Qzyc4k6Rg+lbg9ujruBPggZX8OSCqXY8
5GsIVMZtP/6eA+t+fhAv7gu/n8zZq9H2KvJw2SBnot7DzlYWW66oTwIK2GUMd+EqnPiOpnd5e1C0
bRvtI9LiCa3ZkSMIuwFTNQNFzQelceyVlUzfr34Whdf5yv18phfyUXVCkhTs4ow66YedPaeJXqHf
arzhNN6Zb8aBDCFrQGFoeZw1NhwWtF/KM3zYqt4FkMJ/ZwhNjVXyFHbLylbJH196D2id7GQbIVQQ
V8MNe33QjDfmKQESCUitR4dqobVOP671Ti8EXv598mfdEtU3klErOfnBGe2Fo76PuWu8cMH9tYOx
iTqoxTcSTfsgBiC8I55U7S1+hk9FI7lZvivlVXnM0Xi00AgNe+huBCKpdFZ4B84fPYX4kHMzqvyq
hv/iDvT7hT8rYeupUpJAX/B1AYBHnkS9nmA0MZcVYd0aN16whTBU6OxUjK1BrFlHSg4RGnaPHdcl
6OFuXGfdOvK3sukItOAV6E8JzdLKFYI7lfidiS3RtRX28lv2n8fl68+/LSRqPZWlHnPWdJx8coPx
K8lbEYWx3WE5dAg3gHMdouvd9MYHAmBzPat7ffkq6OBiFf7t+n0VNN/PJAxSv4EHRsFiIPKFv7AB
yUl7zhqrF4XagTXLpcqdeypZ9Ta1VxacSzeQVBfCAQ1V1P51Io8BfKXFLKaogddZ+VqdWz4rD6Rt
e4z6J8KSlsxwRxcadcPUYxU84QN9aE66vHxUFlbquQaIgJg5eR4c+Boy1Vm0iMHRCD/9/JJ/KQDO
ln8TV7eIPM5gg/ql4/x2rYpFnY3ZgP4lpP0EnpDe8kBK6QlVplZCm9901b3ab+Peorg7qE5K0oid
h5g0bc9/C/290D0Yzc0kOnp2pRNjzEvhT+d29g7XWF4roUOJFNb0/hlbYsUEfQ/xbkI+uAJLa7N6
i8JnD7AmVO69maYcHjLzoQ0NS4HQ0R0b7dCKLwpabKGqYAOMy4qlFEQXTpC4pFmzwpV+qMU/FUp4
DLRRvpu0nW/uM2UDGVlQ34v+SQJcYsv5QZs/X+SsfGjkf5MDL+9i8SPKT1J0bGM2dSEb3alz2v43
RV+/7dNdRqEjvwuUWdEuovcw7tvooYuOkGJ7PvWpsEv1a3PvCxNfUuYAO9JtIA5DPKvXIwZJqVL4
s9uhRdcn3NEFJmoLdq5vU02wbmAs+ByQP/INBLxiZjOr92rFOX9Vz+7eX6dxVq0HQmzUaSCgrOIV
dES7dYl28H4j83eT0zw+Dd6uOVYuyav/OuZZXR55Y97nPDOnEo0egfGZPU8kab9Z6XQ78wUDbPLu
lVfowv7or4OelReKWaPkbRYdFVRL+5R474w3dkabDjTJVzE57LakOWJK39wS1xKeWGqsdlUzD11f
dfNdvOwz0dMk1Fz5h1laFqI0mrMti8StArAVZdew5ouMyoHAACpc2l/XSoWL151pmaSbdLp1Kv+/
6/28aMog1drZKTQrx2qrnhGizdI/og5E3Hc9Nmu+k+dP1/cjntXzUa3nYt108xHDEz1JK3LMjbqh
c7gZblmeXn++yZeaWTOa5H9/4VkxFPlTbOTD1y/UXpB32x2m1SMOYqvGpVJY1AHX5FuXSsUF6Hm4
khwZEOnZMcvWmLJFhZsI2DqG31X9VrxWwhYZR20sKa0xvaCrIcVbk2yg5YHDZH52hDEW13TOaI//
OCqj5azh8ldlQzf056vyFd11fhdU2Epz3xn95HmJWMu+GnplMk8mecDDrelj6bV7yOci7ZFf+sH4
0z+YsOuDYubaQ/RqVbsrLfxMhJspINlWk/Ks1sfB3wq9Gww3cybozycpz4/CPyfJhVT1BQpw8fwT
JzBb7suqnufHUb0mC/IZB6hA8vyKjTlLI4qKwEGd5pLOa2c3wMwTWt7sX1AdI8D6XUTLn8/o0mZ8
Qcfqf8/o7MNW5lUQ5TlnNBtEmS/gSAtddblwGRBcFf2r137/WTlpaoEuqXPgGzKkpzF7JkuLiCrw
2JBGmtuKsJVlq32Qj0GVCa/VMVeQWxsINKwYhjvPWxIaKsQT5lbmspGD5tpYU0YzyteXLWkqwKoB
cIjLP/A4hAgjzapLXK/7L/h5l9qb36+cejbo8FJTThStGk4YDwFh0viaGxlEcsA+S2R70rc9KHfL
/E2ei/oAKaN7wM/cHomZSPF+DxYzT8NYah+tyxDbonJGy4AMTAdhArAfGL+Qz7+1126S7gZVifAl
9CEKRj2A2ROvPZuXvh3fnoRzUdSoDckiHrg3neOvNbLhma77AdSMO5Vx6BYk5GbW/LYfLWOjhBux
xqIaUkqvfn4kL+Cg9YVG7uXcZpQgdJ99OafODFvNb2ixLpZdsZwdn+pTf8ue3RnS5UjciLxOhB2W
wSTkZRmdGSkSIQE1Hf9LXPjz+Vxquf51PmcfVbak7JQTLozqmlsdb3/khGu01z4CePEXq4klMfNw
rg4tLtScHNdAM6vLBNqfC3zVOquaXmMX0xMib0lzZilTZKIQXMLsp5k9jSkubQiMciTlyk24JPT4
fvAvOe+3YjxtCUJPKzYu4lasnXiwJ+jbXO1Ae0kbd2aqyXtxXUS3QniLHfTnS35xMYeepM2dIBTY
534DL5PbRtTJ3ptzDY4yZl9zRZDgxHeVDZ1Vj67cIHJbk6jim3/mLp6xRx6QOHrsqA8j/JAIh6mF
Xr/tblVEalF81KtdQWv25zO91JFefD/Ts9LS1zKj6vNyvk6BeNvppziGpgWQSK5uJbZWwKdpnGj1
O4QLw1Wn5yrHy0O2pSi/p+HDz2ejzqv1+ffl+9mcvTpJFFdD7rMmodF7n4sfqXNUaQcHG4boEFuh
vmp6lx4aIR1p4nbNsHzIGcno9wY5uJLnKNEXcd3U7YlJ7LTOMlsT11CM/GAfIeoLGXtiXC3VmES1
te803SaOtj7eTeCl1Y71F9sOQ06IJx8//7YLUDaWBdqC8+CB8Lhze4Rs1kGW14hOsmi/ACxUwpnS
h3djdrOqd9I6gMQ7kskS5Miy/Gdaah5paw6C7he+ojOSpf8QsOCipl8Nc2xWfYzssrQDHvBdXd4L
D+Cda32L8M4Q1zVgRla7qzPBuVD69w6Z0CYoVnQ0yfz5t/dKMxeCbyx4svutdq+nLvEshTNpB6zJ
FqEmaE7b8DSuhgVKKpGy4Grw+MUTIIMZS6GMnO98FJoNDID1CHHD3H3mc1Wo1mLiNVlp8Symwgkv
O1G0xfJSKVv1KkDgkvZ2oX07/tlqWvjeUIIOnR9RCIQdqL8yImwMBjGuzEp0OA1UZR1zWcr3bF2v
ivchu9f4lFau1h6mYeNnj37/oiCLzzNA9z5OYOfnZ+2rnP37LhGRLrNjlSWW3n92Lu2AVc0o+uok
lsQZ8x32F/cjbCMDSG6zb1Pb5EOo7ypSzcjqxeN8k05vk0GqLMV3AffnD7sucMOCZE2MWvonXbn1
ehdXe5Dt0ulIuFllQnTYqtVGy2/34YLiBka7v4B8ZPh3BMMAgwCdRKKgf1OrVAW+a3h2oC8LySUU
zVdWkL3oJFD7mLOgfoo+TPXK9v2CzouOEfdKIQiBb/HXruDbwyqXXRgn7O1OwwsNGfNP/k5rpn7S
6s3AVkrPbNxSsx9NuQlW4yO+9lW+MXSnR8hR3RntyW82oT6jsK73+C7ADv86t69PyLdziwwfiUPj
iSftYE6IdiGbkz1o4MU+dqFdnmr8C8me1yska74kZx1jJBT1eUWsP2U4d+CBWBABvuTsT1by/fgS
nILmyRfvZ/DX5EYIjwwcVvvxZQBfG75UNyhfKeiee8UG1Sf8gXrlEee3occiv+m760J1lLX/LBf8
Sj6AfAVVmmLntZAnpY1XqoF48qP1glyv1PVv4TlO+WGI94v4UW/3evNLZoFTE/C7i2iZAbE3ygiR
HIphpHXrSFiNudXNOeuQnogpckDqIRckj8ofnUW0wQzX3HrPcbFK1Q2OCCyOOLLFQ0mfUhOeO/FG
qhm4J5016A8dZgVt3ETTZvGGMk9Jd5q68w27FMIla4qbHweSewNXRcviBuyhSqfe6/Lc8BmhSqZ3
I4ljz2zAemFuwmbxjQYIbNwI9bIl1EFyEnE5iTRm4NW6TJJdsJV/UAYZb/086mcDJx6ZsZJ1FpJ7
u1KUQ/8/pJ3Xbutc1mWfiABzuBVJ5WTJ+Ybw8bGZxRzEp+9Bd6PLloWj6r+BqosKH0Qz7L32WnOO
+QJV6/QZFPagTdTQUe6Upbi2ZoVTr1QnXhSBq+L0ZxVxS9pnxLogR5z0lnNq/EnD3yB5JEU4MhTq
3Ianha0WKlrktuC+wHXNLJoHygze0qHhT6QHzjLFmZcdfCG/S4QbgNn13Ywuqu0Tg+TNO0KLD8Wz
csd5V3jrwm0XoIuB9RE8qqWxbECr6U4RvbbIQXQkQ0AO6U4gFSzfSIJcFzACpTcWQPlYkMRJGqnA
oQhi68wPt+KOJi53fxIR+GZrhl3oczQsvTH9ooePIITu2dNd6exEnKKIZX5DRpE/nncThayfnNyQ
qXHnCRASx3zJ3LNLkwyZrQJ5NpuWH8UuWJnP40BUm0TRXQZXpSW/BwhTzsAEaJfp/0WKGWRL6zxv
o0VuQNhiWbRNYe5JhBw+edIqUR7OER0XEequcKiYohbsKrGrS89m8thrD/Kg4aR4y9K9b7ktqZy8
N75dqRNOSeHHaS7dnR7N534W3EHllckv7aBdoCefCJ9DsLA4FvmLMy7x19af9jPpo+N8TGiZCCRt
ieToKK41gfwYvLH5lte5wKKLhSs68F6HWEexjvnb7t57UvJ1S7ZD9JiSIt3sZOQoZMAjI+1wJr/j
i042lrqPa1aUfd4vVfO+Vx2/3qb1fsg2EfibWHzRK+ykDG7DrSe6knWIAHalERi4Xcfz6SCUBuE6
juYkngLPOm0VkZAnmiROE+zIYezh/maPubVRxfui2kvSupY+heBBJrLEoPDfmPVDJD1qBRlT7BhT
WZukvDRK6IjxM7FQ8OTNyD499A9FMwHVF9PVpPd8ejvBFRIIr16U9c7qljLAPHR0NGJ1xzfus2rb
nOdyuuI/1sIsjeZFtW5DHs2myx7l5EMvyVezlifxU9DWafeuhvc9ve0xcayNqaJocFfl8WzJePYQ
Pzg1gWLEV3lz+WDIW7MmEqe6yRz/3T8ASIaEVQNKBrjiUlFVtqZXKF0lHkQyM2e6PlE/GvCAxEjZ
DUcUbSF3G5FkPt8VmPwggHA0hrvI66hmbM10BZyRLZzEe88lQOHfRcNXh+ln0cBpZXQUQUcyR0vd
z9JOUZO61GB/HfzU0Z5F92zstadyVbvZvTpM+8IWlqNbXBnRNQSw/PvXtd+nxZ+/Pt66b/uhpg6Z
N6SDfKi08Z3SQZogXGY7licn/AJ4KxFlP9f8x2E4ypisUDOq1TQ5MSNwz3gcobyaygpbXzYjXjF8
pS3l9jaqiLh4CbWPAK3TWnaGDFdwuoIQbZXbAeBeltC5Kl4gXKKMRYJeUv4w+7PIEkkn0ocluMA0
iee42SYwr70M3+/3RU9y8LIwjAtFppJEkunDGyrihS4ufAFd5l8dOKf2cSa8IFKwIozdcCdIX0uT
+GBqkwGP4p2e72MoyI1pV4/Ds/ZcwQxCdtAod1Ys2id0O375VxZfz+KroAWT1sAwLi3iCvsTA7Wt
qN7VsuXI8quREJdGLIIoTkzU5cNSBF/XbU6Y6D6QBIXx4xC8+KizkA7/FfU1q2PjfUZkORNUV4SP
lge+VZoKCOMEGaLk+aCRkHuO/3SIHDSykRmtslW0pHV1yiQzHi15Jzf3bEzandgsmIqJ1kdI2ilo
G6fkafZE/vHPhA59Tgs7FjtWe7Z5QiWRtGQS065AtcSO5c2y88o0F3zaMZkLsHk+rG4edTtFnirI
gl6zbgYM1JTdtt3lA0o3W4RRuC7YSt3AWsTivJDo6MbzKvvrkT1WEqtjI04bwnXP/swZmCjictn6
TmoeIxTd7MvNvACgyXLUe8RlP+koNlwBgqU/r/sZjrG0X3vNI329plwlqkNgn0+Au/TgFzNWvDDZ
GPcp8+dooioLAvJ6wvEYpLbeZ0dt1NK9ahdVSGmzShisV+piDE80i9mZEdfwLjIqr+VVw05M5nUH
zDIKP6roxdR3kIu6e4hE0ptoHs6ArmyvnWUwL8VasavAhYQZmSvVmgl32VpzzX08Guo9J/8zzHXi
or330wFzF7pOAujn8jZfjshdMEDCq7TtadiMHbwXcn93gsuRet9ux/8fnUpyUlJv4QnAXFcgas1U
nBgbSoDsAXLnJ15j/jkWjXyWDU9+O0MfNEg6DK6DmkFZ8gxq7LvgxGcs2srwmvcPZCtzSoikeecB
q3yHa0bCweA2eyTVfwkJXJwPwfLWGnTtvKARc6DIqq5d8XgLntloEqPHERMBoL8nO4CRF8xglhbY
n8Od0O3782MVz3Jram15fe9kY95g9Q5cWK21v5MQA+vUECznAVSvTYOZ5EaT5Epry+QqMQOLOszH
XzlQRlC0vpIUEs0lGQSQstZZmgnOmeqOyThWuVcInT9w0MFFddt7+rtF8/PXL86/csbO5imldGhR
sj7Ww7Yq0YnWfEUbSQXR4+DzxJEYPQPWRU3+h7LdkUjJTY5DsoT02r5ZyVMTH+DI0keC7lLe2Emk
KzosLhEBP3IbMBSSfjG1Dbh1lodlBW8l+ndMiH6+ld7Dx6DlQl2BtCGMOD0aXmmGP0LClSjVyzGa
KH4lUr4/A8mYAVpKjD8B6i2N7jt5u7WJzRH8F6isiJJEmxjcAGMCmC5mJ/JEAEzxa1WP9kr2bQg0
gTRl7EToKdbbsRMSuNys1AI5iNdIFjcKNjjpTIDzmynAYV0Bf29MB+KRTGqA4M8ikquXBbHWpyd1
Jyq26u3O/qwWMS3OUIOV8gxvJ6c7VKvqS2PxUS07JBpd/SxGD00zE1AD5fJysMEG5PL9KMhqbPph
Quqm2YvHUeo08L5uOu0dO09VLcb+fXBQ+TutkiVS4x/nPhn5XiJejA0RiPSdAv8YHNUki9YehMJA
XhbZi2zOcs/F74SUrbATbFzWJpHnQXTXvevPnWqb5OxKBCC0s5AJARkrxQaGgHSXrwxgA0z0t8zV
WJ8gmMXo6Mke9zbmUXJJuJ6VVNU30AFXFIw/X5CLpmdrZXJ8igdpVLENzzxCKZugfXZGS1xNQiKD
1h2R5xaHt/OckFSY0reoXldanVwDL+KI6OCF/BK+fK939Ega2i6WD/W7SIWPFAxLpuGPPgYjfCvE
nWEtsjx2TOy6gQ8+s3uWeydqJceqnKEqGMab0UQhkRfWlzArXgY4WzAL4nmNtMK685hJ+eeVWm6G
5gBA2cIzoy8K6b1RSI+3psrATrVJ9YfK2HS6G93d6v9f0cPwF5oMCdHvgOC9FE9kcSxYVljIX6M5
T5xbwSxOV0FyGDRo08c0n4nGnkoXOYwnTIERTqLy4BXL9gSLsVh5havBVd/fKry+QFWXdS4uTAbs
Cr2xX80xVnjixb2SO+8QGpFOE47LuJ8Oie6Sj5FatoUhxhE/cPfrb8owPVsu/RbEaf06fSh3nGs4
LtrKPUlGFF/apwq4kG5Nyz6ryg3swCM8YoztfCkpAm8OF/lE8/dRBe9lqpquPsJcz9YkEhcZ7YoU
dqKsu4Y4I8UMin2dzRJr5Q+fSblOwjvFeDL9deev4/eGFe1851vLL3+yNKHHixAjXAq8JYSrSZZb
p486Ypzbs5zfwzWepYVjXVR0k1bORa0ax0bdGUUv03W1duANVsGOGGbbf7ndYb2igPj5Wxcj3UbS
Usp8fovmIfZFgm9QJNDFcM/VXASy91/MtX83lX/+5EVXu0ylRvTys3wYK2KIMm5L4tfapyPIh2m6
hLwRtHh+JeyiXe1bW5wayUQbLSl/PLD+6bR+VKciE3jllm99HHhcvqujA8cAo8e3dDk0CLVhMFWT
VeL0zts6mrgA3vDJaCdOvQ5JOOBmmMwi2G8pzpiwmnM1n6NqhXZ/K+zxinADupMs8fZKGoagrwPk
tyUrac6Vldbp+EF7M50FqC1mPlN/5zwdR9s1wekQY4Yb51L52jnp+89evA9tWIgtH5d8iKVZ4wp0
KpwTQhxzLdMWzZw0dnqTXG9b7O/TGVAJBh+aCgPHzTu37m0QrRasr9juslv95XGf+PV0oBtSZCgK
IsWLE7MZZHnal550qGHvu4240Kp5VwC9Qyul/CEyr54Ujvoulo4FaBTbqkOVKFczsV7drsy+Bva/
r4bXQZRotGKV/XmCRpqqyJ2ZyAevZT2YgRimgCXvsaLBah71WWHZ1YQ8KvqFES8yAWMsIcoES35j
p/0RNaWOwpdH2c/EOckgxyF/kLt15S3iDlMgsQ5w7SbcUcEZ8EGLJCzceNTKtWUGb8z//RMuissh
FIRBMr7esN6RAZpYxl2M2Or0lPVIuyfyMkvn0WnDhwhNVp9LuMmFsSvcqOTZ0uDDRVUfCO7GWX3S
93q68PtHgjWNm7rUayvG9yu9ePSJJrRxW0UsUu9jAkX0UnbT6hVrqLjxV+bSeC5JUBmYh9ns2i3R
kuZ+hKXH2j5NbPi0pHx0JgOgSfOeoPFCIxOChnVkiG8FitDt+fTciYeynf+7zXJlMs03bIkKHhU4
1L8o340cnQoma9LBAqlIvDbkOAqMMP+MBzBVw64Hcy5N0iUCFTrny66bYQFvyLkKaLgOr0GxLQfE
ttOwdhO3fqBIpLPfNy7Kx+bs3LjYq6+DBeYG+QBNs6+d4tuCUxZ9cQralosldQRdGowhn9wGl8Zi
YG26MdE62/bHdqGtlD+WMh8Qb9FMEbAm2KFmY10fiKSg2m6hnj7LSPg2IbO6/yI2+NqpCImooViS
xQJ5Wc0Jpd8ZfiTKh0EgpsrR4yVSRcJgiCBSVab3zEbHJ0wIHGRlNo/8xOpEgxtlwDScwlqfQ1UH
nDsnP2REEda3qHTatXtJuUkUOA1IKOTj//7tXvpnwehzuEEHOp614yt3dTVPAH/Qwh2Ux0LYd58S
E7uUhBvlb3paMaUmvh4DCre5dfRPKAiIW5kNJM22xqPiTTVrr2JQg/u8TLa69SdSl9awNNXHVD/0
9QE7rOEad+QhWfkek/Rgc0oOMS+9jTI/tqgbe+XXse5i/RuNUipcJJkHcbkaG7zxli+G6iH+TPmD
iLcgdgc0Ypnv9GTJiIoKKZrI54dBXZd/TwrSP6KKnDBxIT/DeqlhIym7czS2qOTa9jeSsoALL0zI
ADHaMZlSGwlLU85iPV3ZFGOxXZMDNxXzRXvXk+NiOhrRKkwPEdUg4ChwGiGAOpt04VmIJ/rgYHyI
BdsvxhSkU4MDe9IiXLvVylV+b5koHcHcawZlLpzii61AiBtdyvIEvXlMmLiTkktS3LXQJ+hoPFsK
4xz4EsZr/SQueDIVRsyGT2U1kGEj8sWfJ8E23dez85w6gqBgWXZ1CHzSpINH/iFLrqfsAmnl13vl
lnDHGJf4n0/x56VfbAHnOqgiXTiVx4GMNHNXAsMvQb2TQjQrEjKdeF871iJBf6dVagJQwXx/ZvG5
0zBpS1gAJJhF1ZPVP57Ut4QujH8nSLS6lAOMbzhPZ8WWlhI7sTURKLnvwHBry+QQ+JOJ/AxWbZyt
HfKnsdtFUo1n3VXDo5eDopkJPM+0XTa6e5IWp/5BLjeyteDkatXrXNoUwEBUl2HhlDTno1ceZUiG
wLXQT8vYgP/fz7DjfYKAhxIDoZl58T1LcTRIgVGUR71aVwWp2/je75uBj5S90T79KZywfpbST0N6
Gez0bzZNZnQj/r1AXzni/byIsUD6tqjknlwMRVOWR3HJEdZ4j4eFJO4L8tsLErx7Oqx29Sq4tOaR
Dw2Maov3ngAdBIXo4hxaxKhtdCSF7o3r+l02j9dlMM6A+DpKsH5e1zlN1ShPw/JYWGReI1/HNuN0
0LFTPAsTKgpgWK3nnFrGrqjgiNkZZy1C+6e0jXhWYrip2sd/X9OV6hlHIPpeGeGMSVbmxRFKYdRU
pxiSjkw3/GpqcXDIpwr6HUfV190Udl1NbBp6WaJi/v3TV3oNP3/6soK2PE0vDLE80u8QfEeNnspw
YpYTAQU0GdzDxNJcT571BBes9I/s9XQkMO6jea04UpDzGNlZto4k7CzL2HCjyFZePQw0mEbWxt3p
rVkU0/7DVBcqBcuGKZWUM0j9E53e/Xgqr06M0eUbkbRftezlKoFBitWNrQzHzcXNjJL6lOYZH1k/
TbS/+QiC8S2HA1sezAw6W8hyjP6YyrOE1DJ/V2THrvhbKUuPeDePQR/RDNpjfV5FJzupFjU23lE7
ZLi0o9VH5to2tXJiR9RpfUN03UOWV0QqbStrIeYvujkPzXAiLHNw+nR+I9xizGAkdzyb3mpXXPEO
Wl/qZnLkmRb9EjzVkQirSASUprIwP6WnmXWeDmSHYmVDKIhK0OtluyNrgEOPUbQk280zkszqYkdd
mWxpBzDpZ+BpFz45EW6sFLZHf7tU79X47ObKnVdspO4hLO+IDaiqeVjPVW/T6AcFY+nts/YVQgl/
j4G4ZayT2KovFi7VSowI8F11HAVcATkWOk53wuHkmVlNqwgRjL8veoe/ssoYxcULkF2UTOtB3Ibi
DvgJuSh0WYsdg7qBTwb3fmj3+EKC2Tn/aNKnNmeKRSEe3PGwp9KW2Xgf2iY5ch5jPyMGRe1vz9V9
jojuVD1CUnQCiW/A25Ya1DeuIIwOARCTYZqXj6n3J8pXIm1JTG63Tayo+69seKox+sY0w/g9E65T
kZiqTqmOzfK0oHHUU52QOlcysDv3lIhQWjX1EUx1Px9oFbVrGNLNiHLpV22+yyGxjCjZQXvrhK2X
bwWOEzJKK++QkLMXHM7etmgI7qiXcbrIK/cE+08nnbY3aNnDhWSDPxE4Si+xA7s2iBUBgBCL2n0W
vyd16kCfbQCMdJBFGZ0bD6BhX9BllPGYyjzsE0KgS3HXKY9p9ayWzwZCkgC1L5irDGHI+Z62pEZI
ypdJWT4UieaE6h+UYyM59KiZ+167Y8bTLU600DJ/pXU829NTKd8ZJGgmEqBBeXb2ZsgZYGtx0Ptb
4DRkOD6sKKPJw0FL4rfLU7Io+ze/fc511N7SvL37H0U/8OaaCMlGFacI0OxiV8l8qcjDeHxzOxDJ
KyDdo6jbYqND1GL6Kwn2P63Bf6/eV+Y9P3/2oiIq2U14P/jZMWmgyD8TWpKMwmYwb2z+WMMxYh7s
VPdX8vymI+va24mrQ+HEiAcTOffPv7kWVczLkVUd489hCrT6ScQtU056R1vXu2i0oR97eziTnbhr
ZNoDkDMszjOce/59F65wECwmPZLEpg6YggL/54XIUp1RFnIhEFRGYxTSPYXzyCTfow4TcRLb8hHP
NHwtonyd0aB2xggwHbAqeDfOpVf8ueO1qDofM/+iE/bzWgyvknrB41oItmBo3T771YTzEQjrV+ug
HGJ/lmEweJSW1T3KvHlsQqW4Nay8Wk98v4iL2isNgo76h4swwKO7sp3OMQ05BNyREUw0YuSah1sA
wysa5p9/+MVD6IrKUAeV36TeNHKwXSyXrLWLLjYm6L7Oxbw8v5/abRM7JRB4ecEtsc0XlFt/6XZX
8trA3WSTFpbZqWQz3YgHh2G3kq3TFmD8uMKia/SSO86VmjC/tZd+nXsuywYQcuMhnQ6IcYkBjWXz
LCQC14/VLVnSTJ0JIDcjhKtErxLRfXv7vtLS4pZ9+8nxqPatRB6iMO7K1Bu3b8EACuF0g407aIDa
bLoe1iH6mHATGrQALoof7eyoDcQ9cT2ekYts3rYOAZjyioXTx3xPDPdHtqMdcqNGvGIE+HmdFx96
Racl00qus3Ys1Q3fLIlgexupSPeKy4luEGKLlmYAw9Rx8ED/B/QZG+ItA6Q5vkO/nhEDbu4ZOyIm
jp83LNMsWVX4xI7Y7eGU5c3MohbpV/XwpNVLkHHFxMqculiKBKyUpNzEO8z7uTaTDVfV9jlhbgY3
dqvr6xPqx2GBdMiEpYHriuRkRHXRvNFW4ihzlu5R3s5QKOv5NnWTXUrZx3GS/5u4TVHjsd1PLRfN
8mMk24JbONrSSJeSOE+otb7a7WKxyYq75BP5pw/WLxOniuacZjADNI9UaM5+PiMEKZrVAt1L+UF9
AlRfgSA5Q64jN/Wmn+Pqev3t7l1sFoZlmL1ncfdyMhDgssMxm2Zv/RruHFlF+ahwAu1T89G6vGec
hAGHBbjjvY8b6/Vv5S/v07cL0X4+Rm2ohLJQuRCJD3rYDP6MMDaDFBBm0BO1m9RIqg7BDh3WG6fy
uhjTm7VHcNDR58jySVxrUSGyUJ10Fz0of29c3dXbBKhlpJpRi2oXb3uXp3hsxXEFJ5CDtGVb0Wdj
9HrpDAQrk6mTfqBNDSfU/Cg8yoG+3FyzjcZh9s3u9j8gU3G3vl3PxQmtkVWf9GOuB2PlfaNPWgIR
NsZ8nI7mjNxoW0AuURlzoP7+c2srueJYg6NPl8ik/MSdcqmTF7WorkPDg19ezg0kAIifnIBIQddU
jkxR8fuvkGFRmSPj6Zp9J9cTAqVjY9ZmK8Uu8KvclMdp194folSx6qoKMyf94v0xi6qtzqZZjJor
3uU8cJTSER/P2+5DMu9yStwhfNFKmpOKhDSZpnorT87qsSYwopopMA6a8yTclmtv1t9nd9mDvg8y
R63t/kzux5iPC6cQ8yws17PgKD7gHRp4LtEJZcABatkl90b+Fqew/R9b4IiQuAqogk6DJq7dm4ib
ClQu3V3SunXw7t8atl2tMSykmGTWaDQxLtsFYiJofssiQtU37u4VI5p6OvSdrQWcaulSKvGG9GNv
w7AJ63IAVpYisDPvPHxElqLcdqZf+2YI7GC4hGgBKMdl1SMaZ6E6KeUxWeszY1rMyvmwHJMiRvjH
zXdyXKgutgFZ1On6WxIz51/Dxs6LEl8waOEQOgEKZ5gW2aqsnsvzUZt2yrR4jRwUV/Sr18Np2Y8b
OMcAOZ324kJNxs1z6lf2v1eNayWXLIJlH1kA0u8JW+h1Ue+NbaUhfTktjKnSfwROQd6isRjXLCtY
qNDLMXTc2Jxv/vDFql4XZcuW6JcsDyfCqOlYJDuO8U4m+ZPRy5jqbjotkJspi//Jn4xP2JTHgw9t
q5/LeHTW46qQeQ3RWYP8QbeFPVjLv1QbCaJUm2Chmx+/fu3hSyIjb5XDloka7+evJpWQVWHOr6oz
f87SrIJ48MmRXFbq2Q3h5NfN6hS/iGeNg+88qjNH7xcpOg34toItf1hknNBS479L3ICYcJEt+A1L
E2oOY65g7+fMZqNj/mSkyenTQylM1wQ3arpGmublERPk+4L0y7NqY9Ii2rAT172y8tK7Ifzo6to9
dWi0QtfSuknyqhAkkjswxcjK0fbJ5lbdfW2BJgLkP/fjooiMWsHIz4LFYsgayByM1Y3WN00rCER/
utYVS6ThONAwjST6RPggC0Oxu7+p6Hi4q0jYw/3w7xfj2lFAltk9x4kL6T2X/We/0hShFIyxrjWe
Bc1NyF0P8CkgneEcokws0kho3dva6zA4uUCqrSsyFvdoBY9bWpjt0BKj8IgWMnrUcjpggyQ7rbsH
TC2a01M27XK8wRGK3huDIvna2/X90seF7ltJLsu5EJSpSYVZrcksT3CokO85i5Gj+a71DhinIhYA
uTM2H1AvREeh5URaJ7MTgmbkaJVDvb7xjV8rwInyprFg6VAqlMvuQlu3qlz23NBxwT+pNmGmdxF5
h2SkMlF6iJFJjYHvMIddNZz2D7cVBMb4WV2uud8v4WKZOadC3zcSlzC25uqFSszp/LRDbEFCU09n
49XDM/hFzei9ifkIp4gkauby024gSXTSvQqYn2SmNejlukXauXAEIn3jx9u6Znb0xuca4vgYM5DG
PysNDviZREp6UkOtJ8SGwydEC1rzyzKyx2jvfOutoOv476fXTkXVzVs24ciYJZsseVYVZVLQdIjO
y7xxYCkpgA+7ecGdgvqtO7dlUNcOcz+e0cW6lBvN/3lGhYtTZ5Hd8ZLfC80EkENMV+4z2Acv5hse
hGJjbNFcWJP4nsMSoVXis1nPfLIzJsUUqvsC+YR6oyl+rWQgFMYQEWixbPIO/Xyv67xPsszSea8/
0R146XHwdlXICWo0OUZYHxwQp52A62iTwshDcTnRon0b72FO3Ny/rxzjflzM5bsU9mUXBrxL1SfG
gEkJKBiESrze0EDiiuTMDqa6uCJ/AOuAt1P7abiHAZst8jAhRdW6NVi8YrcgCs0URzQjh0usyz/v
jlbVowObCwrW4dZ6JtU8J7MnnVp4n/5K5lIolmTvjV3ibAR3Kf76dASzZOZrnVgous7UiCix7Fx/
RWEgbZmSDoc0WmHyVXDWiTst24fGHBN0/4ln7Xyv5igsOIDil7+nlyxWC/35PJUXoF7LP/ri0BDR
QoR3NjeYqNCUzRmSTQzEZaIDo3pTKXMNRkX5FHz4IoApu8ZfiOr6UaZ5KwCZd2vlKWGKY5yf8+5e
0fbnxJpYiK6JD7DwrXmOfusNuzJX/nEPL1ZOL2+SqEm5h+0UMTNujNDJxTURKgSdTRDqZrtRcfwU
/c2nAvJ4fVI/KnjSgPq08XYM1MEKeGMjumIxpUwWFU3UoVRjSL9466U2Dnqiz6ojpgIicWxTJKLe
Dcgmhs36iY9lGG3MvstU39Am9HnegD0WDLze9WLhgVwg+2us3mpCzKViYd5ir8njWfJyVf1+gRdf
guKbUtiLXOApnCSyI1O4EQGYPp2m2UM7Z2yKF7uZjfkJxe784Lv1RJbWBkxvQqYD13cUMg2d6uzE
t/BmV8sKSmsFH71ITOWvir4KLTNMGMXIicP5F2gPlbO8VGjv9C56VfLQPKfv8YdCZu5kJ/X3jRGy
2h2QVxG0RcRzYH38u7C4YsLgeX67qIt3TPJzSVIMLqpydQbFdlvbp/ghqanl2JCnTbMTOg7m1eoc
PqKbsuIjCnvR0VegdcSgmQjpUbOJOGXOGULFBFNWNi9teGP+fnWx/X6ZF69dfD7LnRzwVNsp8+WU
JIXhCQ9xd0iX9BRfcNWmdKs4ZZaoQxNwOhySpH55M83kCp5zvF/U5pTJ4BcuR6FiLxdib7bV0adf
BtNbJRmOkN2J+JovVDegqTUczKOsTNLNONj01mSqM4OZqNFKbPG375mL1wjxG9xxp1fyINTg5ZzP
U2XSIDp+Dh3rpgT7igrt5zVftDsks/LUYbzmMf5Iqu8sOlXJDhJ3/Fhj7OoI36nUpyKbtnTPvWVu
HQXpHs2Gg7TCCVkS5Wmir5H7EB7xkWnGJKKjhN6iebq5j43bwuXXazBywEuClh1h5c9tg6wXuU1P
5XipsHzHEQzTVpgN5tKPHQFLLyEJoeY2562fsnLD4hLnmuGmzVS5hTuWfqvMLDIp/nMtFyvJkLdn
EQfpWJ9lJlUixp+AxBo3DOYDsY3j3KN0uhIfnDuKyMqa/sD635+ndG01+34NFyVQXw2SKJ7r8b1X
2M+nkTbviYmY8SevOycOHbncMKeLvprDanH8989f/exo2JGry6IFmu/iPGpVQRgFydctaNykdmna
odjnWAZdo1ql0D1Pe/987FC+rkkdl+BsiQmcBMG+VbBfvxP/uZRLxFAh90XOv8eCXZoOtauyJNqq
skIZ4EI46mF7rePK8TVCePxsEdxqGl79igzcxKBRORtKl1++J4mtmiZ5dfyK16LACvAkENKgEU6Z
PYQEDiRwOVNWwECdqfXMOK1yYBZN/HBu4HXgx7O9bd4sgI5awapQh3HmUsgPdfQnSP4HMm5eXk1C
AQP3ngu+aLkGvWco8TliG2zIPJ1p+d3ZTrfGVPrjrQ10cCMlLVWx7FIwRRPt0yI0hzOPj29qzOxB
XI/s3L7xOo1fzK+v+9tFXSxEWgzl8pRxUd5HRcwtM2nOqE0wr+U/I2MbyANThdjOxxXeAXli7szG
JtMHuh55IwQE6KdbJ+vrr/i3a7p4xWN5SE1LTChUcfyCvYUmiz1pwoTPFbRZ125wXqCBnaR8a8zh
ORHq1X9x2LnadEKQgN+DprBJc/jnyif7iZk1HtdRoQNk4iu7uUjYpBvW5CTgVg8BlPwXE7OrB+Hv
v3vZ7LCSrCpPKStMnk881NA7mn9b1c1mGumILx4yLpCHS+o2rGyDa0LHtFyR2m92c/o93urfr4fJ
S2tKwDgvZ1HKmSbUOQ2q4xgXV82A+u7j5WlKS6mgI41odNL+UTm1nNZkDuwoS+Ly3tyNqbvdXBXf
aqKNDVdCCkrb1vn3q3tF7sr3pDM1AGsp87pcnGdyq8u9evDHawPEyPl6Biw1Nze5BM/nPoxhVZJw
Q8LSRtOXBgyxBFcqSxVxb4Zsa9oSgDRWtzScFMB6GjY1t7N2teFo2ipGLcLBmsmX+Iq6HmbKKftM
GPqLOzLH+Aw5KFlHOX9X46MmfUbISiBtnEU3LFfglSVhoUQ4ZIjzMyZWtcvPcCvVbRftCMe5+ZCu
7NBfKyBVEDYZ6/JGFHJY6FWDEnJsnJjIiMBO6rOqeMjal1BewYROmeGNA5S0WWnE/lrA6l3RI0qi
vffrG+eRa3KNH5dzUb8aGYdEXpny2JRTH57qdJyBd9FMOc1zlxqmplXLANBYaLc8hV8H/IvXlQwy
UVVwthGp9yXX/NbYgsufZrlYgrWww+Qoh7vcITpHmfrmk9798fypkjsaqlU3mWr4+RXM6XPTYYow
rZUZs5CsXljltHczeW/6e0/ECH5KVyL6+T3G9n+/v9c+cwbwwKlkkaT0Xzt5ecaFKHN+PZ58t8Vs
jbpkXHLJM7UcAze/O84J//Y2Qy9CsimrmIcTdnfr/Hhtmft+HZfbuK+c8rTu9fKYJU5tTb5GG3b2
Ec7GQpSVBlXf7Q73taPXj1+9+HoLugk5ql46+tauoM1wWqBNhevcPyIPVx1zDPL9omryZQ52KWwt
aRE2SzOxgZ041iKsbpztr7+3/3keXzq1by9P2BpSCVqtpLDz5y2MPF5bsiX4huk7+jZZguO4X+km
w9//vzfhUq3e5IlshLKGWp2v9rFPDjEey2An5jBS/rcpVxHJxXE0uoz9xBeo7Ujy8rzZ7RVfEq/U
2DwYkyqFApOx00WZAvB+COWoL48VbyO4mvogxWsBLAPWYDbjwPY28dYcPCcJnaRxESZa51WaD27X
4ZQJUiR0WzJs6IWr4OGqxUnYiAjVhX2JpRCGRR64aYG+9LRLo6fsM2BrNybynXCUzwS8uwRXzNO7
HGVXPOsge5WzMt0QXyYpJSToKXGpgj+FiFEYCxawuIbfhn4OQcKyhtNgWS5EK7hN8ukhD+8p+zwP
h/lI5jtBwUTxMLhB+VEmC84pFfN/9vB6Skg7clZR96FHhFE786vNWSByuANSU1bOWXhrhqdEmp/r
uanaSr/o9JlEQ0D6U5h0YFf1A9MQ7UUFVCbR00ORQaAFelrlVnrUl9rs1wKnE4Q+VrxjI+9nSZIm
dSRLqYquWxHhtz3iVxtDrLLQDucp8+p4Y2RLcVG8G8Ok2wePxp01qyDZ/Y22zZTbwt73iP+8mYJB
wjC5gGiyZdAw1x/MW1Epv3vFlkhfCokyTUeTCclFGVe3bQQ/3ig4OKbY+GUg+8SGHs09m3D2ptzn
zyOIX2qRsZUmUs+ZR3Ms3BvE1CGxsU4zA7b8cDfutolAkLMj3Yx1/1X9/rzEy6XPqM5aY+Vcotky
VioX+TRDwYgDnrM1vYJFc59CYJuWt374K0Txx3O8+OGL1U9g/hIUJ4UfJnEj6I9VqNIe3gRxO+nz
/8XZeS03jmVr+okQAW9uAdCTMqRs3iCUyhS893j6+aAzcVqiOMmOie6oru7qKmzC7L3Wv37TQwCj
tgLjT3dgQDy2WUEdp3jEmHaoLzGYwOkzatZ4ozhWuIxceVhZIp8iRg5wyBYmnID7JHlusgUCWldg
xKTsQ+Fgyh9N9tFDuknFu9D8naSq00LgqV/InBxd5Q2E3i3UK4XaT9LZ2Y89KwjGLOkzor7Lk34I
j908t914D/yAJ1BjZTFiQrv494ZKN3Vet86XlNA98OLxJ+ebGKbYgtpXQ3kCEU5yNO03eD7SSBCQ
VCZbUXgOU3Wt4CORd7Y5pjb+U95HeHwJZFf9MBCxat5yVsG3TqUtGnOtSwd8qqS9ti87l+i7DHUl
0jECq/slVeVGRT6BMKp1ctn1XuAY4Z7gI30cT5a0Ggw3l+3SSF0feQBM9ANkCtLAsScaN5B4R9AT
TEya7Ri4b3i/jOZaMp24cqFzSuEmbzdd/pyLu4h0ZrzkpHxbJWxQQOWtqy+zX819MLqNvGnTPdZl
onevZ3w1wS+KhQbnOt/bdd4cJZ0/l0RsPxhXEJGf48T5ZvMvZDiGgS767ENPcqUq+hpWgPloId5Q
l5riFHME7LJdZeg71HV2isnXwPGXNw/TANMxkrVKszm6MgSzTfyBIdg1DdhP2fT3ZX1+g1/O82Ec
2Sx7oTxJ1cugr0uPxlZdDu6ECNklZz7AK0ZwO+DwYVvhV+jbHAapGx0zxuvSWq5hYG8DmPOza7Z+
/Pcr+hMUP1vd2Q4QyZAKFLCsk4W6C/C93oDWO8JRcXkXi2Vg2qq4i80FJ39HfJZtrdCmSbgIGW52
JIBnZnc0wtpHLnmN5vFzonC2trMP1qq7AuNq2BY5xzV2ccZGJPZGWIh5YEuYtni3UUgvfCqRVIEB
ZptMWYOvEukFHh3uVcntCfAbOM5fvfZlbF86yMk2M8prrY80n3c/9tH/vHrn/Wlca0YzSjxjTC29
rThTAihinxs77ndx4qjvsy4fUy/DW//7+f2EIj/vkUVAha5JKM7PyqQir/LJM+NZpneUul27KODD
hNs6ugmqlYio4L370D6MpyZ0KpGQ2Kvo2+dn9fO3/2cFZ9BNNQ1pVotoHEMPR3UYld37OLGx+Idm
kGzdO/UYE/nyq5L88nhwU4hKv2VPIZUz/dXxgZrGrkQj0sHWXAnjSRFuRxQ+/r3YvHskl6nlh49e
HuOO5jC0W6nZiNqrpK19fSkw0jUcL16Uj/79MFtGloi5SzSD2UHyfxX5S2Pd5wd8ouphC9fyFP2u
8Xm8B5Vs5FsqWYu/18Q3as4FwOfZlX4NTkkmM+UadttPhB86/gOGWDiCYPsp98+a98xJSczgG9+K
E9xreMqj3HrwCV+LntuVv5ji+3fj1zzI0nfBoqSYGMI/QdzYVEuZ+DK0t/ozpDfRrVaGWy5wYA1i
15Mfp2KviS+kD2XZ7zF/ie7Vm1bAcJKxu4r0okapnLsWde+ERqbFdxLFTmW6JNLYuX7EGsiclpaB
sykbyi+PsjEsbmeHYBxVMZDk7w2215kKP5u2+fVTLNwKNUNR4Et8LwSTSh3qQqLTlQ+NW6RObLrj
Yc5b0GZnIaLP8cO+7n31Aw46u+pcT33ZUrNGEIsq4qrF+2f4sIGh7mz8/DGocCQP1HLVJ2sigEG5
mXadjadt7R2sreXfh4TVlsOJYRr022GNf1wlvfwXvLkfI9qzNZ6VyFng+0Y8scZ5VAH8s5rb6mHt
xW655b2FsrRQ7YZMaDwJHI4o5DYLxs10JFv+g3fjykYxbwQ/PtMvT+oMzatRFNXq/KSYn+zRrRXh
W13eIRuY+0tcc7YYu2mY7tWb2jx+Rvr8ewE/52NnN+Rsp6oFRZXjkQWoq0HYIioSwbnmuUGMe6S5
LtO19tyZ91J7l0i/cwIjet7sqVuJw6qC51Y5Q0gm78JyKpSrJr4Yi3o2BTwEnEty/GB0GzG5F9WN
IO3m7MbAu5M9NwTguXYn53f6X3fybMPrYs3TBaS+3EnMEEjjcPHBd7RDVvLRzxlQV/fYH73wfOsA
gOcYA4rrc5Z0qIllrGfQzpCRG7cqhjz6Chz4kaIlwzzARcLrWKWDkT5WOFTu9r8f3U+QZL4+HFCF
uF7xJwdWF/omteD4Ii/uswUU8iZZopArpmU9uDVKNcSzUUeqQ8+Ri3TbWxjCIiruWqgWmY0xvrTI
uod/L+onyHa2qLPHUNRVGdT8EdyVUiVXt4awBW3ziANr9vR48wQBsYFFZlqzE0h6SXsiaeAZDrtI
BJ0FyRd+UbA6PubSqWQXw72qHwj/9CJ0Zbj5EOR4dYp5cef6cifPalQR/xpZI7aNj0D+4IAbR4cA
ZO3P5PoR3OJAr+C2rPwtnJQZ9kKUOSxJnZSIgo9gQz8QKUoGPMAhQr0BnyuIr2QiKdce+MXN63+X
aXz2NV822HZQgyxQWeZnZEgsbmKdnWFJE8JMO8Sc60awP2kT8GFo9Np6jROeEK1rEqvxPHcwb49p
TP4L+dnFj+/Lys7q1WaYvL6LeOogLsa6IZBc2E5upbgp+hx/PwGeRPoqXUUe7LzjoO+adJEVT+Um
Rwlv0pUSapw4V6f/l6v8L+s6q1XTISLSYt7d8GOGmwjRDB23+Sh6J1jCgWOQlTHTpLtqafiH0tpY
0bZqHylFSZ92kmCTlYySbe9q4pZ64VHySsHetTBEoUQ9O4f03qyEtuOGzYaprqY8JYBplDPJ0pdX
IWNI2J0Mba2FLywN8VBWG0IF2sr13qd6CQsw/ZuGgGCbPsO3wC3q9Vgv6Vro/Z+x3ySwo3io/HsV
uxVIkXq8n9VINVXMqtHvVM+18PO+0lZ/LvlsA/72k86OMmXeI3VmU6eUb8eya32ntSuZelNH7bNF
cDC4icVND7R14rkVjuTtSteOKZsUJm+eymB4halw5fQz/n/teFB/Hg/fVnd2znmZ341WPd/wpbr1
ETw/zScsyYgkNSFvsVM3XHbXbGV+ovizl9BM0WY+xtDh3GszEbVArGSumkkzPlpU0CPYmWHCIKSJ
F9HJf7Qc3AKGdFHC68MmEt8UJ5oZm/LVXe5CrfFtMWcfAy7EXTtqLGaeBKEdg/olwdn1XY4Ovgtz
ImwOoxdB34IYJbtmdGKkbj2S+eVogr27zSqTl7U0m6Y8JoQOvP777Pg52j27W+dla5R7nSmyQIIQ
Bm1R3VFrBKFb28pzsFzJf0Df4jUnGXgK3vLwozFIzbor7/FPFPVsFfOb9GWXhTPgywjsKgoJw/jd
1PcA1OTikGAQbL2IeUPh4mali4UdkaijbuCABcsx46g/4Zrfx0uddAFvZtALC1+GZrJXlxF/55xB
fI9BvYzMMd74SoOvI4bUC7G/ArlcKv8VcC3YTubsYXWuShjVLq2quPmfB42akn0P7PIRV2r0lBud
4F4GsNcSfC7ttV+v+snH+HLfRmOystDnqlbzSQNiSpU3j6QhW8nSalfVAyCmE5xI2PoFS0BBuy7o
O4W8Ex1iO15EyybYNqorN9cI7Rf32v/cjk8o+svC1Ej31ULlgSZgylJ1bxjHvD2qFcTjg4ZbBGY3
jvabyNJFjL+b/FrFJ8ah0k2N8wMBBSsDPy/MkZ6uSdcv1Urf7tjZB2kGVixJAXdMs0sTmzRt3HUx
AMmhDQ8ZqoDJzruDSliQyLi4c7ymtBlTMJfWjsGaEJ/oZtJcyo6AU6qegyEDc6/lohuMjtRvRiYg
/M/XtpGf9rDz9/Hldp59pWappnkscDsbzBXx6N2V8iHwd+oivg/ckM8DO/q9Al2dEDF286F8rMbt
VWznwnEjYTfAiN/CdVNktP39M5041zt10sWTOB4a62Co71Lx0DRbEX0pfUuxa5pN471H/U2cEh5W
Uh7RdgjjUx+FthyNtjD97WAiag9+dFDf5OwEza6UCbdaGpVblg5/lJX7Gv5+QXMq6e/4v2EXkUTH
UTgxSJ+kGznYdO2pMreT9O7TWfPfG2wNZz+oDCnSMztBk9piSRDKOvfeZsPgBMB+xOxbCxG/IhPw
tjKnDylBpfDLqPcgwwEextoCSrQwUYI8F2Cz8YC27SAU+8rcd5Hb47YCmzMmlsNp9Oex3YXCaiAE
AalmdUDihfEwflzJiEpjHm51sOFyO4FLO7Gfr8p+1SW7zACs+DWYuyp7FpLnTNnK8MWClRi/pchQ
dOERwVZVLi1/gzNXnr601alSTqG+VerCgb5BWmU2bJUQC/Xnfx8EP4etlmQaBm4u5BJh/nEOn1VR
qWTCqGanZi6KGp4XADxe68Wf8THlxIw3KRqjbp8uryZ4/dwsvl/6rH9p+1Ee40nJwMdQecjtUQgW
GkAEAA5sFTvciP7KUu7JeQPnZ2R55fS5+NNNXJlQ0BEi+kPY2SS+VVajlZ1UIloQ29Zr2bGWc6Eq
GXY1Iv8wcY4DNnRIyKrX/77xF1pKCa+s/1z9rIbTk1QWp9HITj6RC/69XL9L5a2mbaRwKSerKb6F
jGD3QOMLYRUZzsBAiSFckK55383UGX6xtiuV208pFS8DuSCWJEkKYVXnU009bCwSZSrkBhr09ApZ
wHRT8vJhJGgsNdFGPIMMOON/s5Zd80GEdh3etdicASxmAtoB3dHr24R4R69xouaunNvN6YOIeBxY
4hUaD8sdcU7MCFRWY7IxmrtReFE6YxkDW//7Bqs/y9D5x/BuKyL//qELUxW0e7qVZydxJb3E62kn
Iml+rhBLMu7SpZMfPoXhu+4dZblncBvbqmut5m3UzDEYdZTSVjLXoguGzCrO2/v0OlWJK96b+LjZ
UbPqx4OaruPfpcjbgfCudwNxR96fYAvLf/8WYz6evhf833/L2fGliZ3VKFqWUShJS2xNllUIDJEc
JPnN3DRM+Qm+rTySzORFrEauUmzxqT0Iwasn/B0oh0xBIy+Cwvv/OpLo0W1o2gbzX3CTVxVzh6lc
oTueHsdTDmv3sbxtC5d8IBxDknvpEf56cZ/9YpSQtRrRRcwX1lpzK/zpcdQ4Vi/1h3UrxmvcjFZx
NvG4PwJ/q+G7I3d/15a/DjDfYKwTKq7wcI1/dmGsKc8ea+AywEP0d2f9Ri8lQa4mWX7yoMaBR1H4
U/VnCOiXPZaDfNbef5GbduFw5rJo9mUVxyTpR8MRAf2OSl7nYEICRZZ4ozppuM7UtS6siQwhhVDY
auMtzHtlAexPBsewL/I3EoT+/XL8NFWDaQYsJc7RppzO5wLtpm97KS6r8hSqy4w21MAFBTd8JAt4
QeN2B7tCccan6EUklUNFlmB7hW3Ld9ONnywFYIJ36yCDJFZut80zh+mRWbqjZAftUoJDQS2L0BbW
h/AGgrAUmaCGbv+HM3HMN0K3mKKnKlplKlahq3//sgtdiizNMm9J0nHa0MSz1j1JCz+CmsUv+5C3
5AAdaLkpzJSbNlrIf5I5lchhirzun6fekTNuvjteWcPFx/x1DWf7tCnmrZVqaXnyhX2h/M2MNUon
FajKvzddxdv33fMo3FviqlugS2FEuYowHDSf/r9uBT4ECjp0FeORsxosMXKljyNIHEKPLOGuIywN
8Sodz4e6IKAqpQMgU2YZ92zHMr7uZXk/yQdxLeJGe23o9qnH+b4fzQ/mP6s5a9wqas52KILyVIUk
hC1TC/PrbQ6E32LuPzCTcUt95yGAxynXNED//XTdrgxzSRU1Q0DkRTDnwoxD5CGOL5m4wj2OzYJ4
mrukTW18ETQcQdmMS/l3TBtcVquUscHVScoFcgy/BB09bxcQEQGN3++rFkvjoDVGcQqfkofkbvLv
RoBUqp1xJ0oHM7ENIpzzxzZalRBjZp8BaxWSY5PAn3KEA/TNvan8NnL81+nbyZdj5uiEz/9++vpP
0O/7Ks9KJdNKdOQoWnHKXkTNFvpncVrn4mFMFzEZ7abTdLb1orjac926uY5SyRasWVqj5WsJcwht
0yFGB5l/yQkV2IF8/UoPIRrtULYxke29Nyu/MYkjSZaYbIQba7IRCL20+0xfhn8wzlUSexHs1B1V
/V0X3QnRTk0OJp+hk+IHIezq39af8Pe1Pvez+Pzxmn15OGdgcdlmU2xkPByOPcrrt9lynnmiFFlk
nboMwHlpJIALg6+OtCK5Ca4UEZd3oP+s4NPq/EtDmxVKEOkTK+jhrGF/gTMLKYgzUL0su8XMdxtu
sdQlvIUOLNRvJZSGDpGeV5uw+Qn/41acK+RIe5+zvq3iRAAeZG4UXVwzcCV3JvV+erMk4kHU18OH
vhxw/rmqUPg8Rn+ugEg2wEWG3eebsdor0Sg0fXEipt1qMKvZEkoTBRCdHzyZ5g2ed/M70UiB8ldh
9a4GByN1JJnkvVWE/B/KYL2D4dFB7mvZA+gPkSo78YRme1ndGAMRgKA6NplBPUxvX7yTBdUZq02U
IKuRbVz3tODQGLt+Ly0SulzpVnv3ibcgYxS3qpN+DAOkn81NFbnj8d/f3wWSiIz5iShyk3UEnufa
qyDAK3Jo5eKkqru8d4tNE7pNt6pJ21LfiuaGbYLZv+X06k01PiniaNfhk2ncso9l8uu0UL2Nbhxi
ArO8vqc6INUmWsRXXtaLn4uG+hQ4igr+B9EvEYXUqqa2OOUfECYJZrETpH447GP/H+k7sOx5PEfQ
LXswadrXLJ8uNFTzXfrf65+z+NKuShpPrebPdaSpWU/DHXunM74inLceSfyZZ/49Sb4d8vkrvcsF
JI6Lo8e0RKaE+HWc1QpaOItv67ign7rxhTsfE/mFvzA3FpdLbUOnuIcCwEt6rY38OdGaL0wcoW4C
1uDn9v0Eqcw2CEpt5N249+7Lm5o4CsQZTrUTN+FGRZ8yB4Im235dr/0r58KFJhJHIgmWPRUKPNTz
7r0rkC8GcU8Lu4qJlHegUlXVc6nf+cO9Gd1J8UOeH8PugFUulZtbkuSEoVD4KkVP6vQ+fzCNuGuD
K+3KBTYQy8IRmqwQHseP3KtMa6ec4dlcGusfcrlDCSa/8XXgQoA7Du/gOLF5bRWBQ+zKR3CxNMEZ
Z1bEopOB0P/9cfRtYTSK2WSn3FvEQH31oo7X6VF6QCNTC3/NaCWWj5r3mqEp7W71YDv6+JM5hbIQ
fqNVeyQaSyYym+nip4AxkCD9fZBUN3p2+GL+Nie3MxewFIRuPRSPo/xY+Os4W+fDtc/54tmDQaCs
0MTOOSdnp1+iiVEbZj2OwY7oEOFQWsRWH8S4gTVxSMcXCBOQPRCSk6hUraacut7bVfIOp0liAK/s
gBcqEFLO2Vpw7qcWP/+8MqUD6yaX8xRs4MJjX+/5hyFcZAzRdnG4a/FdnBXat16zwnW1eprNmDLH
kJaytSxH+PSwfTZX1iT/PBMBJPEEUgnNMcl3/v6oRTkXLCVkTcUADfTdUj86dV9n22naz1TcLWRs
k7qA1GWs1OHBZLt8o6dLiEbEl2bqyXPUa2TrS+3C1zVpMyH2S8EwGZXVZhlrisjFfNHxzc1LcMaj
sJjGdTjsKKbk7HWOUg5tC9b3uO27DwFWuN1dYy1c+hS+reUMt5WNIYu6eUygrsZ814M8+rtY2Q4o
MxE5yr3Dqw//SyPX8S5z01WFfBmiDjPZ2YJ6zpHetR6sMbshb8VFe0feIVIdhzfQrJyAnLXoprAW
nM8aCryn656Vl060b79gfgO+3M2ubBQxjPgF9aIaduOiZ6RB3oePSWKE7eqRg6x4MvK/IDYqR+vT
1bJL/IkiyTLHvqLrJtYOmnnWH8i5IgVmV3w6lqsSsheuNFt2ikjbjRci+mL+vH8sizuiNui7R7YG
pVkl6oKEYkCiCjmR9Dz0W73aTeOLhR/quCrqX1DEI//ki8fCSdbS03QoMGtS7GlJMkJZOTO1pfst
7cSFvB3oNfYDc+Yb+LKe8VJzkNI2xRtT/JW8MjSj2YtdxVwaN8YNWjrvD2hQgjUc7vHliBzbXIzR
Sn2VgmU2HRGUTMVCrG8zQE7vU6Vh2SpDZKp8YApkP5QJ2aLEh7mM92F4NHVYuoQRlBHaFw8tKIGO
8SMhf0HLDrrt/2C7JxRL//Yan/nyt0S9peq6gQTmfHJfIOUjRsiEPI6JbbXuINAjQgBfY6I6cogU
j7r3V9cXs/fc8Ka227p5aAwH5wB89K6cK/+Pxej4j0FE+hl22WidklY1LM90JHKWUchtFhyx7jT/
Qn8ytom+bfO9Ud9lzV5eGsxpkKTiINWTknhlKT8diPGPEfX/LOWs+xbyaIpjGcorGbXih6kup3JT
kSg8B4MhTkOjwxQmXiREirv4REXCIlG2ebBq/4Aqu/m1MdWF+ZBM6THbpIJOQNA6q4CyXArTXixm
k7TaY17zkGjHtsCVhexH68EvCLdGybeJXL13Un9bVuuGcMDibloM0m0grzOTwVbnJr+ufb4XSAGY
iYCxM92YMaRzbzDdBxybSlCTSXoqGoutt7ab4hYf1nIeMtj6ySAgJ78JUmnVaLa40e1y0zZOq208
jlPn3wfWBXyd5Rjw8ylMLMwkzzaTJiv8DEu5uUCuUzQ3TQ8t4yQ8e9ZerW5k/5TO4nPyDJDsl+8e
ZGXC9Ho3VPYTBypbcbYCbgYWaZ3S20VexmSqtJv8iA1YpJ0S5vSECq0UOn0otYssu/IDLlX4337A
GQ5BqTLknskPiJ88gjhdRb81npHuOoYImVNj9Obf5NA70uBVu5Z0dYENP989DXqHBtMWrPf7YdBq
VgqtxCtm+QrjbZJTJVe9J97orsHu4iT/Bdwk5/fOX8HbGW0IWRm171wiJVB3cKKe07O9RQccnl3p
Pn76BPJJqhSdhODOQ7Rz759Jk8dk6MAJSkxSJXus9z0U8DqGcjLcGjrGB8WB3tEj+VRl846G7Y7+
K9mHbzGprClNMt5PwXsmAim6qbzU2eT8tcherEYgX49NvraGfekR50pcEAXhJsc34aN9LdZqtkeM
0i+NbbCrwsOAH7lFTirDz3R8xlAIS7sR7a3h1tU9PGpSqjvlYdyEt1JEHooT/g6ucnEutESE0REs
j7k1cv0frAhZLJVYVIuTAGAk7cV78WjscX7YetvQWMqP/aF9NAh/W06/Vbyk9vRJ73SnE0813UID
wOLwUAOiHK428peO8y8rO2dOJH1oTGrEynh9sCv3x4XFsds6+of3YSDPwch9iUFytdYOSoqbIcRI
R/jQeEbbkKHPNltdM7a8oNrByY2e9RPB+UlcirpekZqiKxjya+ZKTCmVl+0iLO8U1Ma1G6CgRlBI
RkzkQLvPd1P3JuN2XyOdoZ/PFGK7rg0CL9ZdX9d0VneVpVpGnsGa4C/1HCwWiWXRMiPHeVFGC1Iu
8ps63vv4iRiqG3Sb/JpXlT7D6mdo07e7cnamSIbU+aUMliGszZXqaOt8csIcm8tHIExZc0ts/fyP
pnuqW0z4Y8XtOGer9L4hJUrEcGQ2JFWyGwSEffUrbAgJ9ZvtED83iwjzjATytJ84o7ynsysV/j/3
tHw4X+lsslRFjPL05ewpETnB3jyG6SIHtK5Kt6pL24uJ3CSbYyJ223hS8JKuoweG9VnwR+geGuGv
EKHxYvONQkLXjPur5+1898/vDZnbZCEgDrZI0fu+EaYJvR597vx0BCKClcLBZanY6M6oucX45GWM
sAvrFTl98aBtuwErpn2iu573iEjIba8daxdPBR3irigTSqGzqu/rKSIxrnsxL04DVs01StiQzC4i
flchM9QD3g3eDWKR/qhgJ/n32rv6idD/uBtfrn42oFGSJIqkKOVYMCBxuOXwqBoItRKirrKCCcmb
Ee7HaINJEX5/3S4sjiBiBsk8q0ghecQFGdOrbVbfhBHazK3Z73QF9oebGism4SZs7ikllgSwuXG8
Wft/lZw092H/+gVnZUEQCkqfWdG8A+TFnwJW7yZ4R0O8kgbwfUf1cY2gxtWGW2BTjOGQDUM7tWef
OAWbAA+eccipC3A6skss8isOY59V0tn6ZuNdC7dlKqkfGUda4M1RJBooE2bo1lsc3BvDTu5+G9qt
2q+l1CEhHAnScL+stZuCk0pb5drzhCWsRWkKRHprBEtTWubGAgeQadz73bqWGVVtlAwqDDnSthi5
PtHS2iqFsv4QlStZWRjVEteiKiWk4abSd354VMvZODIrnxPjnner0+Ai3eJwBIXzxVwO8EsZe5gL
WUDQJOiuoI7OgBggrXZxxO7N3FD7lXlPoE+5tWzGe4vCsz7Uf8aM1Ayc572GTUP4a/lX31IK9J8P
2TKwkEakxrTph9G73taG7okDdISCEatTpxgm48OnmKt2XBCPI6TQzg6suII1Lixnlpq5Amo3fFcL
H834ZEbrxH+T670nrqyBgKI1brCCsVIl4pa6Z+iSFtuegeDfZkjJ+NfiL+tsXKiYXVy6PKhE9THG
JabKHyTee3UB46d9y17je7W3K9IfRZuIrekmJpPLW8oUGqRChLsejToUVKwLAXVINMqcbDZ8hsdt
q/n8R5l9z0381wyjQNVOi6UBsCjF9ybpgx2N+jp/F1uqlhP++qTeWSsqss6N+2WJecGwJYk+9WZo
dmYaNMc8dHPhcZoc9UWlopXsvHKL+FnS5tmUhDQIzx/mXoozBWhOPCIE+iUF0y1SMAfy3lAtmS8M
xwy1OkMayzZvw036Mm3xKuDzQXWDRTa0VpTA03Z4CquDbkJDV2sKQ4ovEtFmz6w8PZpE2L/Ur93o
RqI94ugKaK9stPCWHx2p6zTYlvFOG/fSgNsOfLH0Phwc6i8Cvx5RWtKVHVPLzvezb4e8Th6J1FzD
hD8WN/Lee5bihSxCUcP41OYf+ey/4PqsvUU66m/iHNEjx+62vtMeleTO6g8q5n65WxJSgn0eIzcP
uQR2HQdVWhTN7ZhDzNCIOblGUrpQyGFtBhnIwnJohpq/7+wpRUAuR93MO+El/WPmTv3XSA7xoXhu
sKZGnwvRlZ2IohYOjHkgGsRNT8pf1Mc30l1PWtXKeL12/l2QfJI/9mVVZ9XJFHdBEtSsqnfQWG/1
p/Ewjqv8l/kKT6p3ETMjuZGh+bkyovuHfzdxl+gm365+VplkXhDqQ1RnJz5URASyozqzlIAPcjEu
Z7eKzoYyqF1D8y41j9+ue9b1e+VoxGbbZifjRC3UAC/aAZ0qDiThsvkNa0OZ7CZbh48cg8tu9lHE
m6RZWZt228S40CeOvOL5LEteXUdYekdy/wi9yJ0WSzrmA9dgiktlwbcFn5UFhKdPaABZcPw0e3ZZ
xPjaxlHceKBMjvc+JwNFzE4Bjt+uPKL5n3x+YH19Qc5Kgszo46rSuLL/FN11t0CF3h+SxjhtgieS
Ztf4D2yNV135deW6F4rWb7/47CBvS8WKM5PrQhJLmBJCBWc22wEQeY62UG+11f84ckntlQ+VJIIr
P/msMzdaxfBjkbGHNb8d5q/GR4jmyJMtV46EPTVBOtGeenZbrmWclUI7XJNP49Ixb4I3cUMIt3Jo
XxAzgRIGv5vCydplu7TuW3VhPCo386cu2ig199LW2Mq3yhGLYHy82O3Y2pPerQldMhatQOErYFVs
j8JGfjU1B9Kd7K/1u4LpPIzKeTNkVsGIFpKHv+2heWKmwHjyYJl75uZTTlCWS2iXZt5mL0Y7D81O
2mtwb7niKnnAfnYh4AlkZ+/WQ/KoHr1kgQXx9AeIc3dtsncJZwPuw+QFtEaHG3xWZ+t9qCfVTIfs
lgQPP0m2hiNJ8TgFBO3alrpqyWz8MGC8OSZ0IFcTVrQGWDyE2cZCBXUF9rvgCEQgCvEH8HQ1fLUo
Jb7vxtlkSIKqp4Rijnem4cxct/4kenem9tKZq8rbMveMddEm9rQVD960Zm90ZKJETlqM4GRG9Wnd
nJRPgIQpbRbYNeqyGhfyi0cn+SQ8qn864mZ99pItnhd4HLGnxPuWDgzpigNVn7nPrX6L1HPX/CZ0
eGG+jO8QvFUX8Uqv3lW52yqngDCUqMNooP8A05qspTmuDKDHrRXhDQoiszJ3/SaiwypuDH2X3bQP
SkyKZcug+qZuFw2eOfvirdzPgmCY5OqumO5jzkmmm91tXLgeZEVlLYU7bH4E/z0V3/KRCdzxyud8
oc/6dr/PthE/RA0qe9xvysglKHiF+QvrXIR7YeWH/43p08UN5MsTPttAJlMMQm2+IkBptirFdW3O
MVM1yd0MbPik5xDxFrjNdC1zAZp1BeBTLi3AElWVvnIeZ597kwtagLREtFJQ7lsopuq9Dm2T6GJX
hWNDWTguxrcOiv4709WR/7JQXFQnTlAtE3xxzdWQ2O0DUwhnfJGAK+T3XF1oKd5lzN4X11o/c97U
zvf5r6s9KwSsRJWDWMVfHhwn/7BM6OKEAOBtbUugg/vixfubedupP03TYA/5A5WzOZIb7ggt4Zz3
RreTx0MaPvPj1GQFx4xGvvd2UnMYYcKnGpYeeyY5WAjbhnUIo43fxouRwACDDzBa996NBgUMw1Un
KcH5+ct4VK0a6lN4ScJzQtwlJgVIEdJ4n+V3SkUSyBILA5DLB1k5Dv5hH6gvQfhgiG8ms4t0J/U0
Mdm2rrd6vAyrly77UxuxLWMr4VkEfm2l7I8X7AWIW9aqowEs1WX3GY1tXvVJvXSkWCLaAAasUBzO
tz+rKtIgEo30ZPhHJbstmq07Nsc+fo6sjeSWv7qdssK+PErWpvLHyu+q0U5AGYfneZO/Dkpd3I6/
rMc4G63GE95stC+4as8aHtS4shOvccwXnLxYJowCSS1ehObakra9W955z8KmeRWDJZqUrL+yGWuX
Sgwy7BWdAEj5Z7B5p1oT1qhteoKP189zSdN0IOLNXEzB0btuWYy/5fQt6/c5JmRe/zI0N12wrNjs
WpDgO23YC/p9zRet48NIJAK+slbW4h/tqgh2sboMXdHMbLn9i/tUmO1StvOBw25Th7fI3wMnO7Cb
Um6qKx3tF3QTEh4tt5S2Q7cw9esyoE/fvR9f25effFaAJpE4KqPJT7bU38G+QWjfMnosjEcrvU3K
F7l5E5vHTt9DQ26SY6UcM+kUF7y8eG12akSzg2xH3Cb1bd3+UcK7aMCZZrzJeL+Fal0LzzIlbV6O
jJsh6Jd/YrS5I3l44LLaHx3HkPZoqX/F4q+BQ+FQvNbibdBvJdkNd7O2WDwhdlbrda3sjfIpIYtY
CziH5HuB0DRtoXeO9RGmv5LplvGlz3iTuJdAeTUVrGogr2LD8p7lK+JgNGad/nHqfxnTYyg9jcbK
qo5p+CiNh5DdrH7LlXfdRFOob2rppBSErw7HtN62ii0qi3Sku2VGGKUbQ14XCJqLFapFPbyRjngu
lfCk4W3g3LsSJ7JCXEXeETKRPf777Lowk1PggDG51gwUHT9qlzYYJLFMqpTOLSkfRGEP+19ZInXr
P5Jx37R3pfX0fzh7r93GuTTa9okIMIdbkRSVZVuOdUO4XC5mijk9/R6sc9Btq7RLG42++Rv9N7RM
Lq7wfXOOGUhLbukxVJUC/foKAhZU826pc0zzn5vmaA6/dAqgN9sDfxfhv43t8kPOxjZrknOZsctJ
y061ddQDj2XvUl/wgcSm+yp5FLMHOTw0bofwm0vvVlehTuKntqv4ziDqtNJsrV3/+6EZf3/UcxGT
SDG44iZC+ovtdxglfGOZ2J4scw9JoTN/ZmCNZdrivaouXqv+xfSCbesNP3sQUQvxaYCZZpfGQScu
PQ+wYbwOTtwuOCjEj8EqdWhyUKcS31GvKoSzULKgmE7UxkpDntscQeVo4aMfPeuxF3eHbkXBICOW
A69J8RnWH5zRIuVZkTZWvUv6l5ZJlxluA2sYDPXSUl40wPP9uKtIgClX7SzZp/nz3PavQbs9iyrE
kC1xOf9+Slfcp39KvXMSL5Kzv1xCsUFYQxXq7amhApnTNNkE44/G9LL+CYAWSyENi4FyGnUTBSXV
I2GsNSFpkUe9Jdyn5e+oXSWzpybcmMn+34O70qb/PriLMxsa+UmsSqU9jRSAU3knqb9hM5eu2a2N
equLS64hIqEzBgqSesFBYbBHxa28xHzL4vt/D+ZPN+n7ivl9MBfziW7vuR1KrT1N0U4vl5T1aNbn
kCAnN69p4RCXzTKVYtZftt0KSbM126w2moTLcSPZOjkIM3GceJxeODJuMl1W6W2H5xUZ4fdxXlwe
80ALlKLioQX1Q5l9BrlLD1MWdpRsH2B28mW6YXsXdS6wOzV47tUH9ASYQARn6Jyx8qA03ZhkypU1
Yu4n/GeSXdy92iYdA8JNmWTO/LXLC3WCZbAZhheqnFrp/EnkYMIfxdweZpPkFlpvOyzhbVKsnKhE
2kQTwrnjekp8psSBgQF3Hp4kBhzLywmq2y3x4fVPQ5nzmGlI6CRYfr+hReakFIpktacufxPqVdbs
0pGsNg/LSCMdqnJl/GTLjJeWXVubAU4qhn90sXFkl8IGYiGQQOmhI4M3WkbY3W881L8TTYhbFP87
PO3iBCUEZn9WW6M9IXeI58D19n1agi2F556vocuqdliuSEkzKVi40/Bzqh8gIkkAJSoXEl+hLUem
o/6CR7tx+nQfFO6/v5jrn++XEV4UHHs/Oeu1ytoy9duSvlZClQ1UYFjvB1JgXBoEcb09DweJZbVf
VoiadPhaNQ64qr/xtK54xr8/rYvbhagXxRArZnuSZHkh19z9ITU9K3hDgjuVOjLm5pwahfQU+lu1
crnpTEjAGic8fgw2NqmKRVpx1OoeW/AD+0g/Odh7S8MrJ30B7mTq72HX/PsBXlG8fB+08n0Ghmaf
yZLAK67dnmI4PmuDvu09HQFczmBKM/bYYIVXc3D97uSHDzo6GC8sdoF1/z8INOfBmKJKzoKB+uZi
/QvMPBnEUGjZ6EeyjaXHgusrAJ3iLXX89UiDojZ2knVnPc0c/6R+TIJDgJfDVI8T+/uN7f1Kp/37
cC6WOQyhoWCNPskU61CaMci8DTYJOgBotuWYFPt+vIM0JDeePi4B79VrWbbDDesE3j2y5Erppsf/
+trLSiFZNNfool28MLEaxOas8IzE/E7k3IiZQa+XrWnrPUbGXFlARw+dLPYE6WmgoW0eyakLYM6W
DxqQIadQWeVWt4pNN4d1cdjvoyDIWynsToLoJPVDw2qh+O+Do7pYiUqAbd7Yrs12ZURH7j4ntdyD
k0sIV6dHSktkVgY4N6b2vHj+tZt+eVLz6e2LGLQx9GI0xqA7sfw3xePEvF7U7/jGp9CbqntJta1u
SciQhUVjQRjaYC55o8uB6O5+xgL88eacm+0Q77uANQxf6i3B2fX168sYL44ffqa3Z3XksQ0fVrVC
p0WitEVvfvYidIvxlxo5OpspTXJnXCfU5JOfN57S1TOsKRsSbn7j73Q5I2uHtNeijo2zd0ta1yl2
nMH50wGfGeZkIAK7gzatHHw4uuRpuKLuElNlwKPh2kIWS9ndnYuXG+Oav/W/3t6XcV2spgMM2KSS
k+4kHcHznEdXkp7RBvn1zhwXICPEmqOF7Y9eB3IBITLRaSyq3IDN04B2bxm9Uv7zJe5qTpbOZalb
ctMrfD6Why8jvPgSBUER5LFJuxNlF+cVRVb7PCnPGdhJVqcPfVzHhFLrq/YZc7xOn3PP8ZZ4yAJ3
iWFr8vnPhRAlVuz5sWcc1GP13ty3GvkbVIWcgMyobmm8KXfAKm+sbMr88P71cC+/1moqErPm4eb4
QSnuhxqPF4GsnfO9lvcRMdMoeNYgSk7pi0XpGDhnuQ7D4zmZqez5c1btxWbjtzY0Qnp4yp0YrxTZ
ltvlv6eBemsaXHzEyVlK4PHE3UlZhI9S6CrpMgKVh9Bq+NHNEu+hQ+vrIosk99ufPFM4dJzWZaen
8gQdcqUaWH+7wuavKLQtGKC6elVPyEyOuMbGkMxPACILGL39Sf/pk4IM3cvaBUXh4mivOPclbvh5
Xv37z7piEPs+dy6++zinbjImzJ14h+kkKj+mzsKauDm/J/ViOIUf5ROilAildbIMxmVrgbFemhXF
M9B2i9byetUWH9G8hQUGbje78fVdcUfN4yOkhX1Ykv7ykrSjnxpwXlkVlAeuofO+V9qd5sn1kXKE
vp3tiw3+xptWoPkP/3tm/ueHL+/6iVCOphVmHa04lHbFOqNAxiabzZX0ZkWAEBq2Llkgybi1Fv9f
ptp/f/riLClnVRj2GT8dF4/n/NOf1uZ0nNtePReZ5GdSYBfUV+R+Uo6jyz9B7n2KX43g2cRiaG0M
QAhZuK+fJ4ddWJNsaaBmVLwHwz52zGira7skdNrogUrvmejm5l4aIL9sztKipSrOcdUZ1bXS7eth
l4lPNybc33KSby/0DzHiy2Yo93Ir6Bp/HM4IzlSSpw0npVoH+iJ5kF052fbSkikfP/mtFyU7Mj9D
5p9jOTd1ubfm1qU5Uk00oc5C5hZqFSWlpKM+Ex0BRAxhWpou9NdqU3hSvPj3E7i+1SK5RRBMEfYv
T2amtoLh91V3Ksd1twR5pw58cStlJDWk9gRXznbn847YM2z5HblrPwsvxAjn3hjGPIv+muBfhnGx
9DaWMBhRXXYnnURuso+GbX+nv2r2+Xibqavc+rGL1TNuzLPFUtahtA9WGDlKt4gcVVwpGLJCtD7A
1BWaNAsaqOq9uaEsfgyPtI64u0jEKHDvaMtVJB386WQlazFyxoRGL5KpGw/l6lHty0O5WA77sGwm
QW+6k2meJvJ0xGENZU5y6ISrqyJ9pR1Zv1rtA+oVDmf7JnYBVyX/WxEBNrOlYuDRVPViBcgEy0ia
ZJqnyML3FEf52QLPkbwzGQTgvViLCHkmgqi1Db4halTyW8HN5PzjbMG8eRGecqTa7QP0jIyT9rlw
lG5N1u3oU5pf3H691+/nX8Z7cUZSaL911thzL6seEgEYkidJO4XYyWFJmV33otWEypvYX+lk5Jsq
X9EYxIOsya7ULQfecrY+E4uKkTqhaps5uZfdfKZ/99xYeL6M8eKU1KtRlqZS150iBFFy94Tpm6Ru
m2HUNqajrqLavW37n/jSqWmSYC4+t8zImtuxLdAgIZERPhjhsvi3JI6abv9GiYbGmSMpy1760OUY
oOV71yytELl1Dpw8aj7/PT//L9/RfyfGxUebpoEv+/rAH6EtZbJ4sehBfNPxgDzPoaQqYe9y9emL
+37CdtS/I5jh7MSB6kfTfgbxoUGmNRemE99YJOe9piwz8VRPv/qV9vjvoV69iFFkJWMG16X1V7ra
NClRSiWfKsRR+YhQYTlGcYypAbOwAdP2yGyupaVmLFTaCoqdOU240o0HAOl651GgvXHSuUK7h9CL
rn+OebziwujMMlDKqZwLDL7XAmVRc7IINnl1TKxtKB8Ea5Womx4z9HN3QpcGlqjQN2K0rd/OEakd
LybTw19hjLSS+8rnKLoYtEVduzG+s94hCYWDIMUd/02vtxUlEgKMKq4pffaqBOMCIJGkOqg1u37d
ntc5zT2CV+wbD/3aKRWvCSZiTSLAXL9YZ0O5iBtRkjoMzNnkFh0lGzuQPHVfxzY6lLVwNFqEXv+f
xGefoEL4PJtepK+K3xyrFU9I1sZvdXXr4V+tYHwd18W62nZpUSoTC1oVODKJJMlmqlbqtIewSJHM
Lj3BHsVlHC6V0kOkKeQcq5daRXyYV0eEeTdYDm/Waq/1mqAg/fdpzU/zy1mk0JVhmmK5O40gNpud
pteLnjaAWD37Ic6rn3KZLzpZXPi1gyTTJ5YwNpY9Fz5ZWyFjMIqdARBm0bI1qKd43NyqHFxRNTBn
vwzwovCjR6NwHgNlfp0TC33uohMfx6Nxvu/kgyp6IQWNQV5kyj0tZczda998boYdIVYhLfy0fkit
A/lVuc//timdsnKs++E9c85HWXZ967FqjzEEYzu7VVC+AjH7PvJ5o/3yaFVdreu0FOdjXnTI1Z2s
b8nQyasVCSpIfME8oPPlbGfKi6HbdIqL3EcxFj0fFY6syIMaP77JjyoV5YqkqQXebLiH6jE+wKr2
l1kMGnhmHsrpUS/Wdbk6k7a8rnczqeHWgfyKbnOGe1MKpBZI5/xPwfXLH5P2Wagng9oR1UEowwsK
lz5+MTcNshq3WxWWMw00wOVNki0VO+TweB854dONT/va/vV1EBdLfxNqpRjoDKJxGhJb9GhtjMts
WnMOQLI0lndxzoXxfkBMPDeV74TPYEaZ2kn4LGWfFOvxXYH9KHei8FYUP28Hily9zH8d4cXi0wxR
EKkKsxWMsMvWb5G49RGisj0vUBWmWMezU+F7FO3pBjUH+gnjD74rpdo2+UblDuwUD2y8DBXB9PkX
BAPOevJCSLYVm5v37+d5tWf6dbQXS1Ifmko+lfpc8YoeLL7i3JHajeEvVNTQYDc1TuDibFgeNYpy
Ty2rVs7l5N4/3xXDluDkvFmdsUWXyqNf3An6L6V6THKuKcQgutGwalCnkowmbZEXGvI6t7YWSI34
BwTngWqpuMaKo0pkjO7JYS2eozvp2aL8rrtKZBcH5DfsLvEzayC5TkFny92mhU0YEYBUvJa0eSNP
RTuOSjNcx8gpYnjpK9H3hLMH8uv2Wjkfjy6vC18f18Va2cZWmxmC1p36e5SRKRvfUsTiFb/kzaZD
j0ejC7oQnUBbLVdlu87CBzxfgEpnbEYpu7fe39Uux9cBXayN0ZT73dAy2+J18UhZAKtXMW4lcxWl
AC6OenZqIB+VNpjWmBxitz7QdXOiff8B6mFKHb1a9fBUPf6l4Hkol7oJcPWk8/nclKBcba/Bw8VS
qIq6aSgXDy9oq0I4Dxbb30fj1NlJQNMM52UWyon6MoStTWlDYuajVEWfgQUMKFph4oldq8vkI089
1Vrefql/+hh/vdQv47p4hoPZytYUMi5tQdSgWfzqSFwBzLiek3rBVGkLvAVtfhSFY9D+P1wcrt6F
vz6Yi21CIpBdz+YHk49zPmTPrjW6OeUKEyhMShrNjP373Ql3Q7xW7OFQg3WkMnbrSn6t2PNlGOpl
f1Gvmiw25+egPhDk51bVkezK5dl/mAM6+malDSvOdsWPwLnZ27xWAv362xd3vSEIkrQZ6WkFzyoV
uAAhs8fZrXzmYuIV486nIgjJ9H4O4C0eenFXFmvpM3m7nTSjXn8MKtJhel+0vi4W8Dwmh6DIhHnT
PguuJVLgY7HqTz1ad8VcZfB/WV3KbWDyLkD0DPfNBHl9+qUPj77pTo2d6/skXJOl5HNnmj1o6G/9
8S5QPi35PixpksVuNnH+lNcznfbemmI7Lh/Op1o/6vneL7CxHQo9+H+R4V2rPKF44zoiywpXgIsL
4Jj4hZRIQX9KUNtBwaC3YkGEWVQ1qkDIIivhsxmPRfWgNoiNJdggSbEu1Zu9Fu1aMeTrQC528qqI
tVEYGAi0f9mxrL3e/Rik51I4Dbg8lV1IImqzKlmj4vitHd7OBKbZs+1PvI/HnzSQzWEjl+/ByLm5
e8FDnRHsljpJ+G5knyMk6WcLrVi1ojP5qFCoEN7a0qswkaX7XtjqTWgHylMI48GH/2nph0bZ9qvu
ltzmihNW4dg0/we94d/+4ChvYxKo+DMVxVWsfdA8tDzy1m5/D2hLJxvNTUeUa3Gn0p6XN6lC+OAK
GhQwVFtaBZ8mlFfor489WVQA9JDOER6X3hcqB6BmG2akgx0KmLZY6vrHUtpW3a9OWQs13apWcmY/
TUjs1ilWVEfU3MT6Wejw1lJ94Vf3wnk7i8Wf8vvQrQE+2iJs3Qr7bZmvR+1Hqx5V6LPS4BWx8+9z
x7VaCZdi0aL+Z8CR/tMI/3qYNMZpGGIVBKVC3cFTq19TvTeDpSE9pKKDBTHT7xqMiOohwZ+s74Z4
lVF4D1gUcHS6he5A5u7Sw1l8aJUnATLUGX7IQb0ZZzxPw4vNQcdCQDOOHEz1LzBZIJ+ttutakc2h
JfQBkvK0UmcX2yz+1OzpE4Tejfurees3Lw5loRnVVTD/pr9nbuRoEeSFEi00RI76QniNfTyBC/Z1
g7aWHT4SQ6FscMFPH3zT3ZlioXd+L2Glz7UkmNjqtElp9a76p/bpvEffukPoCzMGA0HUaovQP42v
MZZUxW1Iby1eZItiVL7qyD7CQLfxA1fKDxK9nWecWa7pYr4XHuUXMhM1YMXdWlY9mHDnDnnUup1z
Up223jbGDm1rNjkGcQ5vbQ1eemG8EddxzhfjdiKh4ukWZ/naRv7tXV0cMNpgaEW957mBWHQigobF
1ZwGCSxzthZmgYdPAs3YJ40a4Fa3PvVrtR4wAJBUECES1nt5QbI6EYOXFvPzy5Q5uxiWopevJ1bV
cp895eJCLRYdnRtrE6w7l4XV6UExoST+JY63vq8rhlXl22DmOfblA8ubVBlUJRURb1QRAD8bjSNg
w5iPnwN06IAlUqTFWcPmseja/dQvOFDERJ3w30g9dKXUzriJQhkCcf+kSLvSPEB6r/EMBLPDJ9yV
L8ObIDhmSpyqWxAoXq6lcp3QOiDbVdvStWRymT/G0BaJWWj2pGD20E853bGjYjv1ZlVLvcGq0OLg
VXSXf22ykOq/l/FaoLQdKOcZglz6ONJJnLAreqKGvbWinTi4SrUxs5XS2GW8oj4M5tzg7wKfpD9q
4VbHoIoFt0Kiy4s+TuV+so4FHWlpfNHRKXfKjn3cF1yVwG3kXPcKlfQGI9CPbNxI44egrEM0kDvh
UzwW4wIeCTG02vk3/9APSwozXf8REdcIGjDdl8KDBMWMwi5TXbQREoflT5+CTW/rdz33UGCREVw3
G5+u/shvUuoL6ekT2Ww6dbEwgnvtmXZV9xCCYzE87TnextXBp9ah4OBdQEFhmcY3Mr1zG6yMrU9y
W72KsmWXUxhaBKQkVPKj5d9J9W6QNjFP1N/X+GKrNXIFSlspHg6T87ZDHVeFgaAa1LgWJeLiaY1j
lo1C0raVRDIyK8yqxF6Yc41wispYDLqjg6Ae3XJngrNXRKyqi5Fj8HBMpz2Ee3Zeg3BQWhYAnamp
LgVlMSaPpPIE51uz+srRDKs6dgYMDciSLj0NU3Ju1GCi/RGOBzT0g6PbxsuoO0OzR6OnYaC2dcqL
fP52/C5XGFd8jtOk8RCk/pniG1ypL0J8U9uiX6lKwElUNRmCt0RY8sWhqs6E0k8qZTrJP9oKMNyf
Ly2zmZfScth1pIbOwGlUtbq5U6JlrxJ4cYcRGb91mvMxhIuGTQyTJ5u7TMJXVFD2O4XtYVBW1kMW
bwMJD7wTwmgo7Lha8CYKVEYSQg+KQulaapa1Psep48Gz4m2Z7XO4fpwK/Ic+XyswP0qmwYLgk2If
lK5CqOfb2S0Cp64PeWrjyEvaeoGm0lQ3Q3ALhfjnYnexh5oANiE66iKidutiXW6Soh/qtB1Zl+HO
8v3OiZKa9DB0By10iQzSqTY+GQb+ZGmdiMdeoUfrVz/4sM4VE92GOJqu/EUSeWFVOLJCZkuz7rqH
xu63yi8Z6Iryo+XGGjvG2N3YjaX5vP/X6CHI4SOUZY2/4PtK2qlSVZyLEeI1Cha+l7M3p+Nm/b0i
erN9muIdedGjADBxuGVUuUJNQsr+5ccvekpnXY64nHb8OHlYbgCLdvpRFD9GOjbraKWUikOaQHuX
oCvPV3qw0TWbzjYKCgXnupg/Fl6CoGTUnkJa5P2aukjl/S/9QlNWqajD4ia96/KzDAY/16pIGk8F
wIMPdo6GwO91dUdPPgPcEbvmrw9gieFewdSxjpZaT4bdvw+Uf8Cgf70lQ0WrKCtzrfjiDh0k2TAE
TTxxnaCxUdnUBJMBwHK8FFy9lg8Jkn2YHCH9FkddmqIjPM9hShlVJ2DL+hP/AHTLhpGTnsRymSes
Eg2he6qyulXQvro304GBxCnx3KiHfJ9RcSjqQ5lG0ymI1wb2RJrBb/pTB1JsTlEEokGXDWcRYiWG
qqQe7AH3xuO6cg3E9mRyBif4il7QxSdpRlJZNGUwniI0B5a8k6VNgNCZbhnAMkr7bn5ej2RfBZtB
fJu4bfnCh2U+Yq4ZHhDP4qe0M52Il13xw9LJSrCBmbT3eNHzW1eFa0V0IFRgqOawhr+9WpMQimUn
CQM+XkA51RJvPsQnz1hKW+HAfY6i84vQ3lXWm9m+GdwoYotF8D4xn8+VuhDPT6UjLjUkjcQ2R4DU
fUcLuDm+NOxcMpu+RhxgqN5Fz/1vc+8/AYCPkdPFWO9vNqau3HlBRSmGaJpz2MPlhxJOiiJYPUvJ
cCZvuMd+WRj7zLPggixSZGuja3QcWEnYsv5cvkeNk7h3K7zmihVMMXVRnZsqMt3gy5cf+PUglfIw
niRzrxPsOxKUzlliM7dxiwKH960y5bXewbdfvCixBWYRKKPGMsY84+wXlljagWU69b2qHdgFDbd2
6h2g0q4kr66wb2mZry7iX//ki+VBqPXcpGM8nko3fVTfhXg5PsErAztSucomoG2irZqn8Jaf5cpN
7uvfbV6U1Eped6DMf7ewxY5K6Iuj7ST02yKJO7QiGi7et1aXa7egb795sV/RD826VGG3VT3oYsaC
U74Nb9j7AJBi83pjOnQqwtKEstSNEuK1Vt23377Yruqal+wzw0+azx1IdA1/PZCgyXIyp6nCZXFg
O9msxbED4nI0XuZqNAGPpHKhJcPvB6NtdAi5dSDMzzVza60/mbhnbn8E85nscsP4MiPMizNbN6n/
/6HEJPcBK3TO0uf66/5uDgKNR3TsN9/MtZPE15+8uJOFYjOe0WWPJws5PyTcCEX29DjHa6qP6SLR
XLal5CYO7up2o7M5E5KF0Iqwm+/bzdQbZ1US6vGEydFVlslWWulvo3mHVmaOFBoPhPctfG0Vuz6K
3U3zefPzv3Zu/zqCiz98CDRLiBpG0C2VJZtz4gpuaC5D8t+cXNvOdcaO0O46fc3UG5/gn0rSX+/5
y19/sdlmGiQ8pWrmz4FQ9eRXCEeBOgfJ5Ws53dFY+526kCDY+Rsslv5zJTzcevFXKwNf//6Lgk6r
F6Gui/z9IKPUDJoKpxJbRZlPvIpNhDKTD3LhsOrvGlaFKnfGV4g0hnd7Dl5rGCEk/e9kuNj4mzZV
CDbjcXCZTyRWiCzlYEQDjQBC2E49pyNHzJ7n9cpEc6V1B0QqFjQaCZXV3qdBkdKNnJet5DnADne7
33/9jeHiZI+0OKOIF2t1UoqFrp7PzBZhCa1AtgPqDsmdf3621GfVrpBuORU4J5q67BReXu267kiu
TuRDDr7Zmbh2UjLBBs9bpmJix/3+9YSs4bkc6zl5uGk2Y7ionJQA+x7bQ2jPRxAdealvy2vN00pb
bNbJr+Z/gaWDDDE4MwJpVUz6x99HoRUkTwi6OqMlOCaYr0K67M93frzWlrUXeQo1JiyIbGMOwFQx
/gEkq0NCRhUI5N2tc8y1A8S30Vx8z1YRyDQRtPmZqIh6tsEGSthOstt1TsrPrcDkP8eii0/4289d
vIKhr1WtD/m56rWGUiCTI0s+OnWPRWTY/QNxYfEvPVnFBMCdt7NZ96M4L4L3InTb55gwkpUEV6lg
7ckWn1DsgLn/pFAw52WtKa/k+oJsVRoxv/12AYNAweH0IPsetBRUQPh5VBfUA+ngyDA4/3ZnB1uG
eBT2wj1ENcgxph3fi+UG0Eb9MzKXRrQlqTYV1v8+sl/T6Xx7CheLCLqhJo9qngK8CxoIxOGhGmnt
OLOLRxOet4oBcG7gKF4he1bP7eXOtUrACunCXI4rDP/QxJu3f49Ku7K0fxvV5XoSKYOVK0zM5Ddt
S0ndlco9rZsz8oXpCBWcqD0XVasCvCZxNFikhMaw2slAqxZ4L9raTQJvRtcBrC8wyi6GF+MhIcVe
WXQLbS8dYm056N1CtI51viR8Kk43oLEHiGoc3cbX3hHK2RMqo0Uz73vzrW/v6vTeH36VvM58WFiO
cMOl96cR+td8pBA1M1YMyPIXJyyCFGqp83kTmINaV3S5QKi9O57dWqN59djqS6nd1uVy8J8GVDuZ
8NwqWzI9SEpvPocCAmsB0ZLT2JS6pfJUJB4VGxJq8TyrVIQLJ5epCo4bCJiONewlE8XTOh5uqj+u
f8cQiahYQ4jTLhW2pkGNX6hMsFO43tf1j+SzodRn47idkS/C2lCcf0+Xa63uOaXyP794cUDM4yaK
UpPcTFzzYC9+zgx011jFp8iTP/RjcEe3vTaewgOCgM0tWK955f717dcvVlEzztUwV/n1nknoKWgf
WMIhCYLi9fH5U0xjPL2bHAaHPhyXx/D3Od3qiTOA8/gsH/T35iQE6Dkc8fyQmvdV4TZICunUx2TR
LzPNqTFBCYsWnFK7ilPqlADLyUXGGXWICf1K7YB8Uk9HVs+dowJ00i2qdBWzBGUuXeK8WhTbcRmv
8B1D/sqXpuVq1XESPC3fVWSWxNs+eczaO0u7s867SV4KySGpX+IfefohJkfqf7fCxs2rXzhFTRyg
UIUQVX7feqI66OrSZwMk7ILjY/sABGQXHapHP11N+mcHukvfFhiBOMaMcDmXkK0oldEtl3KbUqMl
zJRECJKbEIuMl/5S38/3I2ir8wOlxsnf+rGr+IhoDuUAyHWrSa4IIju3O9E+8/+V3o3RwRhefoja
h1qt4wfYPaKTZwsOSiBG687ORe6M4LLv1VXghB4tplJbo2y1Jhu5cjw4OZ3u83Gg6VKgqR1rkr27
/UignbAOQmKYbagVt+tiV877GEP/++QuJnvQJEPetUy3EXS2mKDUW+Qp8EXFC1cNBhMV3Od5qak3
N+hrCmnie2g3qySs/J2tEnRhnech76y38d9bFYVeRIILTXbOv4N6Adi8hac5g4AmFN/63o/viu45
5IhM3cl66ut1Uy2D0C3EH+0vcdWaS8gwGsR6eL2LW8fjPybZy/X0y2gvje2h1FepP7CephjJZG+W
UEnSzwGNtAs53e9WVfYqjxv4TORA4RrzpD1UKlm4Z0cI5XcaLnK+A1VXWY7fYjsnrnQdk6cqLT/S
anbow7wjAEVM9k36s+n2vblUFnG9UfxVj/KeOlDbLSf50OfP2vkpNXYp6OfEf7t1D5LnzfCvP1Qm
fo0vSVKsP1iiL0051e801Y/kfCarcwMMXfG9fY9W1F/OiD3ao99vMO8jUY45jPvVKuk8K7Kl8k/b
VR7Xufls5/kDRJObBZL5yPavoV2cLsKi6WQzYWionRz9t2qfJy/gXqB5/mseLEmnfLl1dpCurSzy
l8dxcXZQjV4Y057f7JbWB5UKgqYmp+04EbgakvG5XMEh34mQ3izFwruxFd16GRc1KXbxwIp9fl3d
s/3NiF0Px01iN9Kswm7Et3KG3cZbCoe2qXhN9n5jALce+cU9RwynvBareQBeguQTEBK96qeEArW2
qfCvzhiuW9qCa/c/wg7+MwX1i4pULRIMOoSc1+b6Y286LeEGwx1kBMFYh+MWNe/EiQVHiFegQFfW
UfnDh4mUmCszflIIUn+K2le9vIcnTEnVQm9jx8IKAlLdfjaGK2Y3jr3KvEheTkxFpGqlUCgHRnDx
lARLbrvaEOenJHwY8bIt78LIZQ1TlkO0rGhy2ZlmWyT7cYtXjkn8PKTYAHEHOrChRCd6FVdJgYXh
qLZ3nYCnXCi4QKzSlggF79Z18Ro0xvoy3Mu1LBt5pao5zVcj34vi/THZRi6u1yBxe3mZWm9ExlvY
dx1Z8BYpnWA52ZkNpNcELbqt/JLW5N2rBDsQRdp9ijf1LFdalUSAWYRiiup8gL04Ao2a7BuVBcg6
RChiT7j+A/ZpuMteyFfImdWWjVXwa77iJ0SCkVcdb29d6K4/pC+DuLg/KhW+UoXpzzutde4Gm/xX
vqxAg3RY2d3wOYsPXekGw0pgmqFRmxvOobhOSKShzTtLaX+23PxqO88egIJHRUIPx1r9D9/n10d1
ce00gqZJYplHNX8q7UMVgn5J9padjgv9g77fKtzg8fr3j14rfnx7PxfrsJnBW5OmMT/Jnoky1k6r
TVh7lCaj5DBxucxXY77MsFpX96JTnyiaQeo2OCcKCDeOt1oFV3cs+hWEONGyMFgcvh/+8lI7y5nZ
5+iLO0fBt0Q+wABwACItQWOSq5EhSzUPkPGifFUR0oVkMwzEYeWfIHAmUkwmZ+DfTA7ly//ypEwR
LaMpiQTsXrweUxXGPJIYWrhGRMZpkDn7Vm5C8sPVNex6knTHBk75YjDnkK6noOcQc1eFm2J/a/e8
1qa1UIv+ZywXbw1XjzCcR8aiP0GQ6QAJ1v2bUb8E7OzFDphRuw6fITBJ7VKdLeMibp6AohtpP9wc
TpxJrPO70e31ws0TxEm3KjZXKpAqayjs2VmhwPucN8MvJ49hSiq1T5uZvjgnrHM8D09mZq2rEY/f
cJ/BUIk9E3ir9IbJfvaX195YOJI8umaKFz5+lkACE/bUuf9+jcbfdzJGhgdYB3V3BYubpUGeJDWP
rnZDsgjWoofoiCbuvVSvYwXPP7z9pVRuWPqzcE1GcHqM7g3w8IJNEbDoDuUnuTCL0XpOWkcxMm4U
j0szDFkw+EuLAVr8gxj9Umq7KV3y3RuyWCBZh0tjT70IXkYr2eJPrXMtqooy5H6ohdg0aFIppCQc
/Ig0dYqgWGr2AQzA7nDOXzPjxzQ7n7KFkhA6fWpbLhH1S9odmVs3rsxXNsD5AVmGKBmkN6Av+/7q
FHHq095nGYrp+BMVp3b7CohLsrAQl/0MEUYlPQJxzjAEx7WNg3MMiY91aJewgGGlYtqF279KOFio
61EBp4l5UwcYrg33RfKh3444uXLIYMgGb/TP0iFfVnBDNphJTFjE4vX4nMNY79dGs405hvcrv9j1
/fpMrwWXyJJkOgxP4ZHX49/NTU/2SDenJLIVTYrLXiY+TEQ9Kqsu3PTyz8C56UT/P6S9147jWhJt
+0UE6M2raORd+swXIk0lvafovv4MVuNeVCkLWwc4QKN793aiKHKtFRFzjvn7/v19wMCOQM4Yhkie
P0W/WuKiDjlBo8MzFMd1ai7Hb+MT5QAJX+YmcyvE2XAr1uLlqFfUCcJTnyRs5lgX0oNk7CPcLDmR
ngBkoZVdYB1/DVTH2+Yt2pBExGbBOVZ6H2FgeXF5yBtP8Q8pFuRSuAdnqVKwZ/QM9Oh9qr6C+C4f
3sPChTky6XZonHrxLrI8SVgF+W+Qb+81+b6kqUV9AtKtXYh3csEcjcyJt96wfVi+4hbdlaSebob6
/KN3w43iThmcbxAvXP+qQaMnkdb0GYqFkS/lUV7q0lqpXnscQtRmPRZmRnfyQlafLsadWb0qwz5d
FrfOWP/wUc4XolmiJeJ9+SFe8HO5tyxfgUAZb/SlBfxTY7Drd2ianyprl7Z2sPlsPvPyUE8rIdmY
vKbr1m7TbSshbpy2xfgruGk7/Uc5w2UZOkELONbZL68eJDqFhlJKZnZfxc+VsTVbrwZnMvvQ2g1q
UNTowjFn+OWTsLG67T//R8SAKhJPB/d5PieL10e7zI+1Jgjm80ricWTJXUJKSjR7lmeVTg84xUsL
8KUCPkjhGbpDq59Z9JFUJCsEwYgaVcUxsXcWXnj2AUG5ED8Ch1I1UilDlyTllvh2io1PCNit5NV/
7KB/X/zVkTCU/FGXc5YMAjycYc1Qqn+NrJ2CIq4K7rvSrbqzL6yAZ2frCqXVOX2nT7TSoicpWBXd
6QJYcAjIJfRk04v7tSg/3lqJ/7mJIjGa2yqIjOTrw1ATJqZwmSMRim/JG3PHqDYEo+Nso3h2dAkh
2rFSvmpMbbkrw77P0NYgVQ0FCpB7zULG35MEZN+ifak/SyTu3R/XddVnSsdGiMaOTIt54i8zlLjv
q4UXhetLguJzYRWOcac+oPIcv6r2VZHXyDZFplhwetvN+BIQqYIWAd2HcNJO4iGVHCMiptU1LdtS
nKh0DfC3wxLnhAEg6Waw4j/OvFz/POlDGjPn01+9OBFvel37xdwHGLNtxzirAcrdUIaexORgOsIj
l6q8EyDP4mJt8ojac+Yc3bqR/5Cp/H0hVzdSlEt5iKQ6x63fcwWiuuhECOlDtZyQu8bPvWMJbnVv
oNryjQNstdv12c+mwN+XcLXbJ1UhWnlWzUWHv1RnraE8Mw0KXmgHXPcFYIhkk9Wr3ziH/eOk//cH
X72A/SXQC7/jR9DjjdAuwVjjB3FTD0IBRNHZQd8sYqRXZ+tjkN3Ctjj8XLzIVo01yZEhlGxMJMU+
rjimLW52zn5OYf++uqvDvm6JSj0a5dyeAssGLcZWI8Z+DpwcI3rgGZ+p4YHCeGkDt9EhGbEOT2G8
1G9lRf7zGQEzpljkQWkAma5+oCJXC9Mycgq0M+3uQlzpihdoIEoX0zOjOFf2YhQsjKlp5ljr/us2
5v8fgg51Jp39/5dw9VOZ1uXSjzI5A6yVxSKkSajYTcNw0r6QqCS9NZ/iZ8ivxS+EtGSnYoRe9dtb
2/A/yEF/X8bVb1IXQkeuLHcCWKUbwiPNFr+VBDbGGBrv2zmu7qaiar6916e1P7/7VaWlZJdaoHMw
d7bJo3u1zEW1RMDvDG6U2+Xb7dLpH9Kxv7/mVelkwTQNA59PrBFolieMOBZDY0qERceplC9bY0Ze
37YB/fNg+udXvWpQJv3IQSfng0FTM1vNKSttkZg16a6Rt02BZdCdq4DW7To7fCGdQ44/2tLFZRI+
49Ney5nX0iW52M2jWi1ki5Q3BNIGfCumTUuTtA5SzC8nYX61HRhYYjnH6uUygQBOqi3VdbeZAWyu
LDtmvCPgqnyaIz0YnC3iXUtkjCwuBd8juE/3d8G09/uj5BNousIBVBfewPlX61dyY9ObuLUX//Ow
ZbIJU83OMlrpas8YK6uULkPMzTFg8O/MiXbQongLXMvNdkCjKPobDX/DgnQrHNk32jT/3HL//Pir
ncISkPBeKj7eIOBkpHUsNY7PXFe1WSNZswtmUvekjE/Jm9/ewYrWuiXreOxJJmvmHH9GjKUXKzgS
z+Wca9ZVdkrVMWx9cz8jw6cVCbiitVLQZrpDTDNs57eHOHGjW5SKf0xFecD/uJVXK1o3lH4mX0Le
441xX+8MPi9CDwZYDi4+knd74vVSiE13RExl8iIycQ+9UTTxuLDU4zX3D4K/14utIGzK4ABMyC/s
/pHfH5ripT/H1kPMr0NVwVOonJSK8b5/NyrPsuTJvrTPTWKD7IR55sxz5TBvX0JXV3ZCdp8K97MD
ButvYLfTJogCu6P4ULnLhfxRZefwrYcxYFyOyVGismy3jXhnSh+mAEaU+ks7kRU46Ix7F/1z1mxV
9ZjnzBK1JfzQy8etPot088G4WpsLUZTzvonm0jeTl+P0FkhoR3ZwYcN6X7Q7XzhV7U6VzpKQQvXg
/ZXoLsq5i5VFXxL1t9SbNyF+yCt3rLzLr6h7rTB4gMBz/Hw5CfvSWl2WWbAW7N78VpaSuBLSryo4
DHjOjNUFRQKv8VYo3ME4a/78vscvijL7TbHErSXYN5ltXu7aZuW1CkI0WUD+YlFFLUefveQuT9Yd
yo3Mrd8nHuh0Q9wqY+zhw+Ds9WkG+8bY8muLTwL+v8ZRytfJYXmZyxwDcScdbaaHebapwJGSw2kN
Tm98CsG+1x97Y21Fqw4LZeFoydlCCUHIjLBg0Yr4pzZgwOPpI714CecPbou5hnxjVXj2MrhB83Yi
xw8ir4sKM9dgEpko75NWLWrxRRmwR+GjiSxKF91yLX81DZtOfLks/FtHgB/mVfAnxFhjW2XdwRd6
LQnzwzpOIbWK94axJkNuAsdJksc3jjfsZi1x0OQ0PVBvUfTbiUBw2RZiq0wXrQLQSZpb9pW8Qk00
2zmx4faI57ocuL68qy2yy9VEUU0uT12K+RISquQvhnwh4qCekYe6yUaxFMnRfoi/9WO1TlfFsX4k
lQlAslQ9FtJHEux69TE69qtmK73Gj91AhtDN88N8HX9u5b+vU0PTbyB+pPdyte7EYzuG6jCKM/Yg
gnyoLLV6jzbIE+xA3M6zEU3aS7kTWkT53tQq/9BT0awVdaLlUeTOrq3frqU/WqJiTGpYpsrmvQTS
dweu49l08Ro2kGtotDVMP+v2oDPyLl1kXwar3RNSMd2LPtWPkeTE7S3/6g8b2f+uiLYGYkMy4q7J
A4GVB2MUdea9csx30tHIiRivDv1TTnLWV6mtOXIEwxxjhp2Mqp7hyDgAG1ijqC2zh7o/1TXIObQs
dt3Ylwpf3rMReZMGIclFSpSTdklqnIbTcUEcddbMU9b0EG416HgtmdrfRbCrIMMthsf4TX/2WQ/e
Lqwz9KjuSfDoic+9v4gLTb23ujXMT0lYjFydjyFtuuswBt/S7l4XQ79vCB0V/qP9o8UflHTcxyqx
7vOXcbSt8RChReCxwKV+DM4jdstDurVK7MdOgoyZheGl8hdyBuSeQFJUJ1a07W6hK41bV3X1fvVd
6VdDF1rIOtJ1QscLTMc6ZRk9Vj2igyVncpVIlpQDKgFTibz0Q7Jho++ApsoEDs/OCf8iZ/cCmhj7
LCdJp8SQyxyQbOvhsYKk5qVE+S1KoqZaFlnb1JxJsEMQ5httS2a0nW6l83BHnkNrzCq6vnLg5ETE
J1+WBcqZCVWoz0jhNPrvYvEqh3dtsmpRpzqX+6qcwVeJXdwn9yyVN8rI34OEv1/q/zXB/r+f7Oq0
3Oh1MhZyYN1fhF2knA0aC+YK3cnAavgF61KWluU62eq0pQlMwMsHM9cVfsmCF2MAWVUmGvxyq8Gm
Waj+PqxswBAM//wTsbZS73BM0gQ3ec28S0tS3kL4EnZkhmnlQj80H8E9yaFbSNPCOnu+MMm0iTOc
OH0OS+WG8PFH9TPLgUWNZgUeGihzv0UtfywfiZ9IZtmJAEBcYmWw19MWWtar8djs4hXcLhLf7v57
VAJu4HrFvPrM68NF2cuKEBnk6yyN+6RB21mQuch0ZofiEzrS4FrkjlmHlAV9uDeHN/0MOVzMnCay
hc/kHT4AHLyIwKph2zB6Rt1aX5ZkFF8wofF30fO2INkvecEAQYX5LI4Tofp9D0etX4jIHJNFSSpu
vA6nQ9DuutqhGo/ImLdAfi8mk9Ckb7LXALmSgWWUD3l+xP+dJause5TqVXdZKv22AWQgW/fKdJrM
pRZQazSL0Fyj2S0JaIJ05V2KU1uvlRTxbXEKktWYbCR/Y6R2IW8gjRqL7BvmNJqzXj77+LOF8C5s
EQ5+1y/xOkaIJhengnODaefj82U6QgHX47VE8JSub6dgGZ4Ea9bOBsFLdNnpygNUFBCFjgbRpV6X
zUoKln24h/YSR44f7odxmwkZq+rZgIPaYePGhF3Z+neo2mWwVA0HEPbAtwfWY6JbO2jWGqSR5K/T
ZmlyZsfrfflV36cD7RRPa/Z95TXv6ddlyaSm2MDd0rYknZHDKCyWFAdBuVfar05kQ1zAB1lmx/Ax
oXG4QqS2QlEaXJb/G4crBpbrekPyCEDFlGOu4CTCWUrXlbUyursYdYdvfljypgz3df0p4ckHrpIv
Z/VG4XWPWe+1vImb5th3difvQYQE1lLnRq/DlfVUMW1LYMmJjlQ9cYCRGwz0M7WrQtf7Hj8Zj+NL
sx72VFjd0nxhxkFKqqt2K+2ueVXwie+6M6JWvKfdtMAyGPlLrWGGvexE7owXwRv7hIbijk7laIc5
jfgSLSYXRWZFlAqTfngCoRutoXy9BurCf+BgxXzZz7yUcsJadE/xquDy05VATRASa42NH9U7eS29
k058i2mkOH8QveoreUDPpp2N5fBkEaEa2iYglZLIFBI1nMZaCHumiMSv3dFMWhIJ4hVrRGZi4KIF
Islq2Pir2ICqQuM0epiepncZvIZGpokHDITlS5agKdiiJ+6AvL6HIJy6bfNSf0cPubhKU6b4/MBu
yVZwWfDeXXz8CouEXz4iwlWNH5tiobz1CEQvy7R/zIHCaV7G6z2ulLP6WUN2D5YGeQSZq3MMIJSQ
JsT79B6cRha6zwBIyBM9HyE4p4dR8Mqn7KE5JaeM2l3ecavYHzJ9lazLJ2svvSXrkat/NYdntaKS
qs5yyhzU0fb8yEJNIDeXJ7/AFpC+ifjkibPiZ2tax7xrsnUE8meNx133bSTPxbAVgGzsRqc9T48G
VdpS92IXDshsBQh/3VoErWsBy/W6e9V1UmVBnyp+6AeGg09psuOdbWuoIktjYPWo15zGzWY3d97R
5UfvEaBkCLVTCKUWZU3I/1KXAd5hc2os0dbhgkrLNnmLGUVqzQsO7/iyZFenz1N+VRtp1SZnOdry
luMY0lfzcyF+QjtFA1VSsz9hV/eatQm1X16m7ymvP1KRdKOOHsa/Rat5NVaZ0A3feSqJFW+/83e8
+91Tlb2VsDVCJlIFEvnJJbTkIoBt+KD4JV31grr/W//su0UROklx9Al8N9f0vmXS8DzjmyeeUQ2m
Zb3cFMxSv/57s5F/VBHsNRIncwZJqqQzb2Mv+mN/U8xCMdO6Sx9ar3qyZnjhIvykmxEvTCfYh9/q
/CjG34SaIF5mekDwxPOY7I1bKsEf2Lj5B5dMRSOnx7Tgqlx1ejpNCPxQvKQPevJdeyz+6lu6q3f+
JtmW97gIEnu4E6XFZNgUlwlLUnZM1pObuta6Y9VYGv1yunFzflT5v68JxQegF4CYZL/8fXPGwJDa
2OCaOL5AbtfJ59tW2kLd59YR30NRwFAbFkXzWerrGA8DIefRfS68wgTD/qoobxa4hQwFQ7CfSTB5
53QwKqq0ZAs8J81es9zS2vXpTkMTicUB3HW37GsXz6b1mgnbW30L87qtev2Frn7tMsujDCRT+tCL
m8E6Tt2zJHrCFvmweGp6aHyhbluy4CiK5pSRa/aRE/QfSfUrKHhtgLqEPK+Wcc5Y+3UnRZtw6Kzn
2n/OiZIXodYJjew07RkAWmzdmwuf1OnCFhf3bB1juhf6TW7dyR8MzrLgbpR3v7uqTgc1wCTWwNXm
SBoyay9fAv4dbSs3G9ZLYQkCRd6qlP3xInZTmm7l4/CeA352cBEj7aAzlM6tNat+auozqCkXg0XO
S//+32/LD9Pt/+6fAR8CU/2cKvr3A6FoqaHVvcT9s4d4RwMASdIFwsY2UryYwDB9js8uumXC4WHW
InNm/e8r+KG5uL6Cq7OhpFmRdrGm9GHMD71Lnye1lpCgVKYx9eSZOA+jNrIzecOhrczsYp6hAMcx
UY/hwszmHsahmHCko9mgJEFi88yP1Yp7pjsaBFL5/8IR+0MIeH3RV+8RllCjDGrx923jGjZJsQzC
h4CGqOZFaCX4aQXrkamwouzkyqb2U7mfThyRDVTRrpQfxGBZ6p7SfInENqYdoQ5Ym5tfcbKtjBu3
+LcS5K/ahpWIdcg0NFRUMi3Tv3/kRhjKJMkxYEAa9fODymkB/5X6q54OlrGqxZOpv4y2BmOnPKFl
IoVvGj1ROEnQeJgW1c7U9vCLl+ZG2Y0VMcJ2vRIyMNlO9HBBxLA09j2snW/YNf4mrUg1ti3rwL4b
QfNASFKQ5j2y35olLa8VL9RQHsrJrtgv8uWAzyvjFIBsepPfwbx5vGWf+W0U/uv74/QyVJ3/FtV/
xUtLwqQpihTd6ft8XRxm0CmxkGQQ2RIZjIFzK9NH/7EqzR+oQSqEK2KZPxoiUayGZdga0V26tl4i
0e0eLu/ZE+Y3SgFpOqAdBVQtyItCWiFjNaTPdjg1/i5iTZoE4Wip9SLINxPzE3JpQkz3LLvxDN1J
6BGvZWml+F4BreoxeKufy618rx7NI+fIgSJdDZcazeghBRQIhoHmaNrficEp8T/HaVtGLxpAIaM+
qROlAP8I3Fn5FGFj0xunlI7Dob5Jb/8xKDev7sfVKh3qfqdMJfdDOZpn3EFQr1Qsf5xNvlU3QlGl
5x5A3RoeFxGBTwRRuub2dpbzj+HL9XVcFfn9lJeiFnIdMg5gHkMEjh326XrdHXGh5jugqeLeXJAC
kHi3Ri8/l9r5JswHEuiBMxnnaqklWnIKpTiMoWWtrHaTAAu6oEJyc8vLMEZ6MqFIpOMtEthgF7cr
Pwhugnfw38vtjzHw71vwx1VcrQWDlk1J0EbxXVetRbiUrsaHO+jbUFtIB+hao0p0L9NBqGIUUAkz
e+UWce7HaPL6Iq6Wz+CSFrWgcytAo3Huxb+mP/3uO9MZZBKGhXvBwbSFNmbfGsAhK2K1+7EaGDQr
TVP/hworKa1sKps0uuPgEyX3Lb2PZFNNmFbeMxjrgzmtWmlyQlmwJz3bxxIxDPqaaSEAqHj0/PhZ
lzbYxeScYTFWgjpkCrRrytJrii8NeTF8uIrHmAA0gcSfDaF6YbOCB9XIG9L1sipmESYMjX5X5h+K
y50wkezwqeWia1JgvVywjWXiOkzNRR7dmUPp6P6zWXB48FsPEkXNNaieysYI8qemhPYpGhRp0QaE
otr1Z4wWcFq3xVGkZ1A9RNJ+6qpFARBt9JG/8cea+ss0M3uwOM9Lp6D7kIfHNFwCtGojpxBtpP8j
fh1k9oytGNWSp5Brx/J5OGvFqRc2UoM6eEE4fCYtIp1Pc9CiToVXQpFNlkLvWumaCoHqeNpq5VZR
NiEWsghkWDDdd8prB5Au3JviqadOqB5S/3DR7ibaP+l9XHyRNrie9s2DMALc3mUV2NQFAXbmQ/QI
9cHJD8qSvmEH9Pgci/vyXU12VKRC+eT7G5XbETCgioutqEMgpWVSfiX8iUvqqfIuApCcL0PaCvk3
5z6fX5u/1G7ig/Y9WFhIUJQN2dwugN0sD88XY8W/mMSqF0N7Qb9FHRWeaV+Z4qLcVOFSYRhCQ8+N
IgdTNamXA/LPpUBSPC2bsH/PTOSViDoeKTX9T5K/KdVRrVGXzmQ3ZtwOx7wx9TB81CN5XIuIXhKl
KgZgEsxbFikkCb5LIxEHJjZLI3WG7/LQvRHcTuyTQGeUak9wfXNcKNl3o31m6yB+LOSdj8e4Qrz6
WGZLBipf7VbI6DpHNrhy0ZtlSNF9bZsefsSDf6SrAM3XsjlNoQYdNqNHVLDuVKRRdjh9bf4/bc0X
/TikjqqvfyfUVP5eOdfaLMiKv41xLygvNA8SkmW/6VAY+/IpoVXwUNeLaE1GGoPDwk12cLsTarJj
BIdJ5ligpa6/Ms4F4svAZUKWYYYpHFVY5t2XKeBAfb4Uj0Ph4K9M9n3h0aPp6Bcr1ZKBdFfRs97U
CG7TvQKtLk3PEvPawXcSmstJv1LS/RyqUqHyNJCUhMpjr3WeyPgPcLONftVP3OxNQo59L7tGQSIt
Ads2zK/00O+UpxSsqGUXr6xFgwsBlNEe3DTpsa52Se3W4VrvvZktjYiOJiIucusAxtCUHPMFCKKq
2mN1zMqFENmhuh2qXdMSpr1Q6bD6TqW8d0wCe75XfS+YT2K+kgw3VBfJvVLBrl3M8cvPwlfPgFlZ
j3N/qX0d/YHF8kEHuVcTRe7nmJts9giiQscLwW7brnXS8YXmcc9pMjr8997x86g+72CmxFjDIP3q
h1A0jEJLudSsnFn5FDPYEgbVm1X5NdtVtQmQbasdFlpIbieDPgr9/1Pp8lYOLnejXBWsogrv6rKn
8QyEnymtcrbUB9E/E1qW7i3GAN7/4yXPm8Ef3YCij6YkUrPornbC6qFct/0yCZ5z3e3zJdDZyEkF
B+/Y8JAK+5rnle4xcGybXn5s+5LjI1j+TaXIWLigz0euAu9aAQtkPVBdUv799/X+e3u2TCxOjPh+
8oW7uoY5rMbxHYRSlRhCFx9BWULFPyTxsmVFRq+/7lOPXAYbr3CL99L25RvetR+i1t/78x9XcXXX
xmEaDFXjKjpSzQJ0MtlHMblt6gnmEkfumDDSWzaGTW9ZL72hwIy8Mp0wW2Mx4nivaQ+99hXmG7Fy
BfGlsc5mvhZJZr+hZvnn3TJxg+lAzxFgGlfnuSwatUCFSHfHgq3YkXS0QqcVD6VnCVtuXcCompax
Qd9M28X1rgR6kd4KbNbmw+v1eeLPi7iSO5mxrwJWSNiqLVfnVOsU1algrcueRQrCmu4ulal5GJMV
74STn1Rif/EemcA+ecIuw6G/7NMuWMjFTu3PGchSVb0P6XOSPNlWGyz8DfKgzBYe58UzumsFt7nY
7DOp8JxWh7F5YCdLjoV1HsGfmnpGDltMLYlZQn4vuBEgNdN9ePN7zyfF//reVwbHulN1Lcx4tcoX
2ruyQ+w98wzKxF59UHE6W+tGWnHiCGgjg8MaHFn2suyjb4/W6OCA5lHWXMXuqfMHYO1OYew78MqF
HQhO1q4ntH/Fq2I9QyeAvRGdcm2vlWtKt4szkbhg5we2ZgupwIM1rOvfiP+mw80/orlZqTcjJecz
6Y+viwPawAEt6+K12HdSUyOXdZ41sDlMFNCX9E6BCWlOzXAn6HPlQeEclizEm+DFf9Yt2PGpXkUT
RPPv0uKPVSzocn00I261cuTrGZ/dWsLTp7BRnuaIg8tae2rf4vOt9+tnm4MF/8/PvXq0p9GUWsPg
O/MEf+tYm/Ntq7rxbvImh/CcZzgIAd6eavEr/9AR4X/pr6oTap7OSIWi/gQPeIZmGy4U91sNdbxy
//pF/rgrVw9g6IeCnyfclez7QpgvQ+h9rtnqhhjMX6HvTOm+w5DfeZ3/miUnXKwDNja53JGzgxwx
T4+dtq6GfXV5SwzmNtFK26bELSkfgMcVczPwvQDSrQbZVj4gNt4pe5Mm/PBM04LzXK0vaODkvMbG
tsgoxxfTXLUfGR+p1lxFGZvpXZCXWuZw2GECwkgHGXinz1OUnl4WbniRkEg6V5CRKtds7pPjhbjv
XOdo9Kgw5uLoMhar0awdsyMoFcKzXnhVvUz3Q28zeSH6Tr0vBHIBmbb3ew6mw2v9Iod28iQdkw8g
ET7wHIhTp1vJs8rcvP7xNsyJShimiHa9lhIJFzE240sZsUOEJ0BDq0B1MonNU8T8CrFXfO7DVe5H
LllruKVwDULr9fp6mUPaPAzFjlygtH7khYXtg3NDOJmuqtzYH3624Hl+LZFr5NQCAeQa4NuXiTwr
NKK73ma622XegIBgFAtXZAwXboT6Xj713baoV1PvhMZW4leyI1BiDAODU6gfpOBeo+TApGmnj8X2
vzf7376L65v45+VdvV5ZN8YpcMf59RrguwciUDOyl2ixZdnzYH1o/jGt19nl/SIu21nE2zhTtUFn
pL4R5duNO2MgYngvMWW203KbjduA/HrkjNiOi3rv67+E5ikGzufHd0EFMDag1TB9dtpBi93xVmtB
+SktsGQEZjNxTNWkuc/BQ/PHMmXFpdJdQjO5q2CDVqA41oG8gW41CRukJKyaZb/tLqzl9jB5saZB
7D6EzGP9D90YV4Hle2+hIdmm2B/EQVlkDFmVanWhhasG/OnpYodS6MT6HBfU47/DXAH/vPM5/LIQ
WfGHIB7q5sGK76R0J7rtg/yNxqXbDQ/Ws9ISmWhHS/NL/FLO0zc1XvKgfct0/2E4Nl6j4cJf9a9q
fdSMg9xt48tj3uhOQ+RZhJwgMtYjDUuKlx6IALsari1MRlSDrjEuWO7Ku/accRbGORYpx6qhpl0g
DTDbu+mTP8wQ14o4/hc5499P1Lc57nBMnzEZ6Qz+FtK9cYEHtdDfetAf/r40l/WnClyKc6jlCMxa
zB2HUb67nMGaXmjdOht3ApEOmiNahO8xxD+U+OAZFTDxF4+67LAf/Z6HYpsBMjDYFeNb2rXvWrQh
wqXBDk18H4R92ZGtxyhchrUtN46lbFpM3Lw007POCI9kbEbhMPUpeZQ9tGu+lmtln1W/RCQ5dHf8
5cJYVrkXRcvLtL0YX7F61hj4Md+oViL/fLdLOfnQA9AQYkNBXxkYjXIcxSg1a5RPvvZdigBvqLaa
blnTG4AAH94ppJtPxefUPvbsNH1EO3R0cCPjv/S/mNgM0mMXHcd4OVxOuWRH04tu7DTUg0SqFl6i
2xVLabVAE04kR3DREJQ3Z8xlfbKQPkjmYYH34RU+wl5HaZb1e+1ZiT0khwqpgd0eBnRbMqE/JaU9
9QfjUi9ycy9pxNevRoXx+bE3TwKakHe58QTkLCRf3nOhMpugsKdiI7GkK7c1tgbx0MDJMO8Qo8f1
L0k4TNKbQa9vXEfRhwjQTdtZvolwanKQvjeyPTE4UrZROcvQDdXhMammO9VXPBG+FVnk5BsIi1Lk
X34U21+aWdkJOazE3uT2WBLY8q1k7yoSMjF+CT7G7jMs2b1HpHC2bnjWZR3cqrSM6/m2hZULlLZm
SCiL5jiJv1/+0W9TM5iE5K5+qb6ZL9TIsVtWmY2fbdTpUSyWKmw1bqHgtYzAeAsYCxDsICzS4I5x
pyVjdLQvm6R0y0/jvpI3wqf4To4LKezDOnxJZRv/LVHsMUeg+tKDtcMsA2exmmAPT+EqSj6Kgait
b9VfgcumR2RCIgHdfR49NB6r8T49p8my022hX/vyR2Yiq8HlnywzuEuRgScHfPJW6va+5KYEhdcB
Ozb2ZDMcbaU9BhEHCJ4OO3j+731Aua4grm/dVU/WkoJUjuUovVPutc8G9ZxazVFSl3PUOXUO336B
KHLiIu3QK/FCkCa2KV16SZVT2MUmdD6TtUkqz6nSdm37pAXMchYcJp6Lj+zWnvXj1MWGpVnMs0Fx
qhJ5aFeLvJZKYShq4nQnddtW8Ix2mdLzUb8IACMBqOdcjqCL0r5F1+PSTJQRzeuErdvVr2hjGVj3
nNa3x6/aZeIz96Ecw0ExCgYTtkC8ep/sWfKx05JNQOlU7Yv1BQ8sRdDKOiZPxg689ZngXMZWK5OM
1neEMaNdpN5IMMibQjpAc8ISKowfU7EZBc3xUeBrLMj+d1o9dzw7fewKzQEEWkGjRVHWpqO134b0
3mCJhOGjLhi0tM98P0KZojm+YDAWIpSKj1nQuJ6WannmE/vAKS6wurwJ8dqEaZ/Rny2/imsrdcMP
+X6ovfEE2z6SvIlGW74Q4nvkuIhV0GuoXYnM45fRflkVOlCfYJLNxdoswmjtMzk8C99tinnRFjsk
YjBiYIyQY7JMWkII1jlVZRS6U+amPJf5RlL3ZfwgDLtJ2Mrytk2OcbVJkmUxLqFQGdSDQbgxShdJ
cMOCgEemwOd1KvVNWqCnij8FH1t39oJLNSULtSCggOk0fck8cDr5sRXp5H7SZ5Oih7FjOd9LEnrj
X0LoUYmNyaGNPH2enm+mCuLqDNdQGe+wZoXlIhbBn0UXW8oWguQmpacXd1X7dlEXQXCv9/wWtOlm
hiKfEvWAQDt7MiMneisRIwFHHPhxscnY9EFBzLXBAgTCpXtlkCg/VOjgMg+1fnww7xtP9Aovh+1T
3NHjXPj0Ept0H+imZ5SL4KOqPeXeeFB9u+CyNNaJfB0m+M3nNjbbmN7ZvDZyuEVjOjmFemzERUpZ
KtCOpIZw644mrxezpaD2UvcBLW99M7AEEw0Bi68kaXotYORi50G3jmwJPLTHE5rYOmoJNAito8or
ZL1mcg5Bgun7SXWCfJ0SUtWtZ7BXvOgM18T3M5AKsaLtB92t7W2TJob8aBarCOPT9KIIKz7JILeU
TmLQffcA5gRhURwvp5bJeOi28t4yaVUudHrUplsktpidpcTVaeWQJK46Oi4WOOa95PJJ7fiiXfaC
vsvR8EFVbrc+i+IhejYxeISPTKoCXEBi7V04Vbg6qAP1M4X5xSizw+nPISXJflkNDUtp18pfyC+E
4VTJq1Z8CvxtGrsILy/Z14UiRMreFYHgC+GlaxsmCwdUBzwU2sJ6kIsaGYzblY/0Ms07ic0ufzFB
48fb4vJ/ODuvHse1a1v/IgLM4VUUSeVUuV6ICl1MIsWcfv392MY9p1tVaB3YBgzv3dsmJZFrzTXn
GN/4qtpHkVZIF3PqVreXyZpAi2Ai9BU+b/bcFB9uQku/nbhZ5XRRJmhOAzqii9/EO01nDpWpjqcB
VX29lJt5KU6KHTQtq9C5Mx0FSCgr1793Aun6SPv7soqoi0AoYHRea/vPmRAVl4rL0luezrEeMChP
wkiCYvgmbe9b++z6alfnD8scDHzDXE0h5LuHB3vekEHhYb5xppSwyB54kJ3MmcKzbnzQ71se3+8k
jQJUpMvgkv+uFhJJP5tpMY4nuB+NN0rw1QenIkDVJv04XXYus6kp+6Abb3cNrxtX08eWVFyoqmEC
Gbzu5CSKwsGwpp6aIjcMkypkpaVLZHVU68xz/IqZp656jXajuYu++urUfH3lq76q2gUCaoF85DyK
8w4Sc8FoADWLuexPCvE5xQz4j6YuM7p/bbqlwbJV7weUawfi9M7jx6VBUWcDl8w4lMBHrA6srvfE
Te7DfsagAsUQ7QfWS0izrPKlE61kTg7aFjidHnxeYgYEB6v9FPnfjdAw9sNLA3g3vg/UHXsft9Ba
03YXLKfFFT4z0NcBIlk91+8DTj7P2Ztg2p1LQ4dmfbwj5g4+GP+9URimrcbcE/XNWB/6ZKvR48Pm
bDgxZKXs4CsgQ52JcjhKTtXZ4ROdCzK9tuIB9A1ANOMkHpjpWUflSzjGZIdT+LGMv1ygqGh2yXJo
D1uG9PPxqyQRDLnnQ/bOl6HE9mjMkgdB8yKmcURjCLPAGwHR2fyeMSQNp4Pu3LE/o7SIPOvTYoRp
qxMsj6GEE3EuZMTyhSj74mTborbHB7bLQ/Cln9gDigWZmLgHP4aVvE3eLWV2VhH4wxe4q56kbKM2
bmyByV02CaOmY9Fv2B1Y9wQ3uazO7SIzNklybOpDFu3y3o1YSXXwdPN8eGZYm7TNDFKB0CzABIqi
AwpF4LCb2/orJRFGRfaTizaFnLF1Ee4CVXQeJMeMqMPw4srehPhr+o3UbBOW1MsmKPu5QHVVxru6
AgJwa3CvXDdBrx/gqyI/MTMpkkdeHZRzdLrHuWLO7iXBBnikoiKwrcAzf2HYCt2PZUR4uLBKAaxq
O/2lndQ2qLeDZ1owiNN9uyDBotsSbsJOqor2f7HA/PmSX9XUlS5kettypxO6v18K7xT0QBKRmpAl
cKSnc8Kdx+5MfZDdGjrd+pamP/+jD6K1rRpcWN2Q/0TIcO3hV/jsr1BWIaDi5RFnKThadXpYjZ3v
otF28l13P8DWLGbVvjhEB+v1Mi29E/Z1iiVj4hy5jfh+c7+5tRROy/Qfd5oqWlZaFnfa2XBxGEwE
A16Q1tZn6QFzlm0tL8WNptw38cf1M3Q1tBHqUZITc/plPkY3u48WEyfCnKfPBGm8Cd4Z01x149Ty
TRT8+5r0zVG8EnJoKVfPbW9ZvRSmyXgCeCVjvC5201jlCN27UOGsuSOdmJ26jwJwhsiT2135Kg+b
jGQlbR/cFYsbD+d0uT8bf9e3c/VwCoKU+ef8PD2czNdiW5oFThXtWLs5TDzmJHI1yfO/r/nN/Hl9
zauH8lLIFxmB2XgSj7TAIYDM+s4VKQR33Rs4RUVz6ta23uFhvMRP5p2pOoPE6fNgFnMF/TkZrh+T
1tfHlysswujxxu399CSqBupEop0AAV2P8jprSLNCj6cnMQTu2M/Lz+qVo3DLG0tcKQmPn7U1V+94
Mu8DW3FwIIfMk0ApNrjQFsZSWv77jn6sxRi4GGilZc0k8fXvd6OW/aHDMTvSndVcgyA6G6vublIA
lCg31tnHv6/3DYM0/UB/Xu/qXRwrrZCblOtNNBzylM7Iwnwaltqh1N/Ukelh/2k+nJeqjW+y8nh0
QWs7fozmGM0ue31I+i5zMd0tSAm7uKPxlLgW5fGbQGOZllU965obP9u3CdH1TV+9zCXYKDGMuel2
2I2u6AQpEzpIdep26I74mcx59FYutU3B/Q57dI8hr5ccu5hV7XDR3FHh4UQTN0hBb6wz8k/F1p/f
51V1K4oMKIeCW9MSV/d44s/OlLI24FifssoSmzawDegsA1wuOV3nDv/d+vrnPVw1S7LCSv3LmXuY
+IpSv1Y5su76Rdb8arHcaESFvpN4eItTCmP2hwUGf7JmyRi9GZBflde1rGnNJeK69fN0fKk86wQ/
UBtPVrVurfuErMahwhPRkcS4ycVTxcQ4DReFlyV7MXlkTDJXByZgq1zlkDxu0vO66heqcfA7glNg
2SkCPY+upruz1cS5mbt+8phWDwmuvtpcicFSDpZ+7ublSr3YzCcsN8HYMG7U4ZjLpJK2c6lDxkYX
8x6rmR99iSKloe7o6Yc6XGZRtAim3mrlhsXCAvmqNOs8XxrjZpROI3Qymq+BToPP7T/zzmPixF+d
sVcWG0tbGkjX6vReGr5GjrP1RaVfYpyqyoJdAYkRdUxEy52oym3te6hp89amq90Rz4x8xS2tpQx2
PXO0we3yXyRCnDWiIHoSZU9x6/EXNV3xFOmYKxFujDh/KeP+25OKE+oOPGRC0Yj2oF932ZoZUmmf
aFT+TLqnfyGL6wwnWur41vZSLv1ifv5q0erM6D94yKRoGZeRfQEIBN+MpFcUaoi8kEfzN5ECy17w
GWfT30N8aJLaTj8/PUQtfzgzfEc41m/QUx4a40NJyccT92MPSRT6LM1oHxckZ4c5ooyBCXu6UeWD
SY76WYU10O2E4Sgkjnp57iqveFGf4E80hSMZB7CSF93r488mIfjhcVTWdfQV0gEQMWfdYXdTOno0
tPVyNoluHL0uKLbBec8qlMKCzuPkqwo3AdMfmIPI8vYpktJfcr1g6Bppb0PsikSzxgaQQcAwCNqq
hMZR8CTpDIeo+nGRq7gfCvEjEV764i1jkBFs5NLTEm/M3qPKk/QnvbLJaCZaoFuLHJgiY9X6jyFi
eizWlZRArPAU4aRf5jL9ZZV/oo8fU3V5ebo11Pvm85pWRLI1RJB6TB6x/vy9bchWck6Kcyue1C3z
iHROakiUYoCetlrP4L+mO0zybhl69NgAljSwNVASiEs1xMr2kvHw40vfYhTyQKesws90F9H49XGp
LuTMIxwGj8EUoBNjY1221izYEZEMLaE8NFtTXmtMMhxpjpWjvm/vtcXFU3bCY1p7qKtT9WSVm3N+
p6jPRvOQKp+pePCLezF1y3TRig5TCuSMiBjopDU4TvoVg7fzq9TbabjJXun90VrFoCrsTTInloxi
iBeX5voHz2FFsDcnpYf+gbqazqJ4a8Twbb549dVaVwxwEimrS5MDSiE5Fc0w4GkIJIBMIfUgN+if
Jm7ouYdf4jTG8d+78zdJ1H+uDQoR0bCOFuGqGigGuZFH48zqI6GWnhPbaySI3yZJzzh8oizsU34l
BjDaamKJjD6QormGp7ARGbwaGk3EY1bMRN2LSMhqZrLm0TX8903+LpKu68oJKSZh5QGVfU2myKPR
z3MaLycypUO6roKLCTn6ynDmvikfqrjM9FOJI6Wbk4edvImQlQInghihPub3Z0aXm+hJ3jZf2b04
Otivs0N3qvqZ+RZYz1D/wxf1DeY2yC4rZTJV0NZFgIqxfV5tMcnaE5RD4ImvHQ00i9kuzOq5qlJy
9DZDaEANukfzFw1rSbmXKPZ30ra5Oy/KXXUw1+dX8X0sX8EuF/QcrPlw80QoThv+929HwQWDHwYp
/tWmGNaZVEaXUDp1Kxqb/ivTVkPCd0z29tpAj1gtDYyribiUGg+hdiGhFhuetAhR1WXXyS91v5aM
RRh4RbAdpNWQemF4YtsizDv2yOd+atYMbPMOsNLEkQpISIZA8UFvdh1vGDyQ7G2dYcBp0Ywo71h7
aIGAseTGH5K+yhK4CcNGDmiC3/nJe4JJlhGidXH0O+so0EomGmpSmc7pj4fKMojWpXEXEHndrsPM
043FWfZADsWoQT9SEsUGT+Jx85dGeIzqLRHEifWhB+s+m9PjMGl/cBhe99q9iPA7WJd4kUA/zGrH
v/ddeS8c8x3/V+KiuHEU+wYLmV4kA7GeIpLiaX2LJTalsQ6bShJPRJJ1K8bi/bP4pX6N5AFXHJY3
fcAAeC6GtITNZYFWhtV26qjXH9kGCYGP/sktVlm7Q99Nk6j4qMctZs6UVnQ47wbmQC6LkcL2/WVl
yDywflso8eg4uOEjgjvmKMOzWK+EV+1V8Ug0XyTPKhssTQlzoEZblZxGyUZC3Unkb7GP9jT7KSOK
91snDPkaDvifr8JA0qXKIjkBV8Vz0ppio5eDyAmjvJfTRwMeOXxhgUZzazfPl2W3lB6y15yWX7MO
Sqd9iG6fRX86eKFq+5+buCqTTSkI8kzkJmgcemeOezO/vw9dw2aw5vnokriN9a3GgzZ9tOt3kWDq
iUOh4Ei71g+lkn9OxazmqoYnnuc5ro/0JerZ1m3ZG139C9oToyLcpogbvXOzUh9lTnzQ2nM3BvkZ
u6C68rviQYxoj3YXFPd28qt5kVBcEp9scoJ0NX2Gcoe2Srof3uMVAo8Tqo84WRhgqbqn81u4UB6y
aKWazPds3tVAnMMiQFvVv/x7Yf7xLILpll6zzkSBxYev448+yxAZQSrIQKGDybq4FGMwmWzpMt1f
EPlw3xsBgx0SjVjaYlo4k7jqlD2dENbDW57Zb6qo6bGDzzclZ+EFJPz675sJGD00PunEdB9Mjmh4
vu2mRdAC2aTVvOTiQmUYYa2SqOMlzXPso31XmEHQMZHIK6jB6IELb45QYf/9Nf3UH8eYI09hgcjL
IcP+fWe9oopiGDBbLqc85wYvZbgF69FgT0RPi3TGA4JBCBDz5YkF3joiA1tGfsjut6jojMCFbMDK
+DufQrXNzlWCY+yQH98s/n2rP/2if96qdlWLlKpv4SocpiECbK9w8uPXsF91CDEbhuD0tCBm25AX
zlCAZrqw0jl01svURat3E+P/w0Iy5YdPiGv+9W1nUy/KaGoXYEbKnqCDfC1ipEk2pb+c1KkMaoOL
WxGw6GL6GQtsOnOlchsNhtctNtYPX4s1aUCQqep4BYzrCsQ3fXLSWp6t4ah9FD1tJrcy52fm2ODc
0lXg6AzVZ5ACRn0GiKIp7xVnojbfKsN/6DL+fSNXD3lhpOVYiYF4QpINNeFcLwbNJVVSWsh0021F
3I6yh23bAkE/v/k1fP9B/r76VbWYcOrX2lyYejnd5Sustkq1VPwHLd8TWxrPmY6rsG04B97JJgtc
tUzL+/jiZRgLAAXceFR/vJlp2gZ6XNL5999vVZfHailpkUhrDdgN51l4OYARVJupauCwV9IKtFkD
Q2981IZZ/zZ1foXPG3cxXeXvFZ+v5I+7uJp9FVqVok/nLib5cIbkaYebG1pj89Z/nvecqGk6h/qM
0y3LNJ6BJRVA+Hpr4/lh5vn3bVx1gtM+TscgjzmeeVHwXCXLCFh07VicX+xwrn7CdbGSZUNxS/Pd
Fp9u3cAPHbO/b+DqwRT6tLFq/Tz9GvA/JLeOzpNYsrusGZ+cNxXjQH/eHeRwhcDCHlXyUmGbV75H
hm04NTpqB7Zzu6ZLDBfVcib9zL9/qt+y2H/9VFdPr6ImTSy0mchw1j/GS5w+ZWajvsvh65BjSvQf
1qnqUaI/AlxjdElFlz1e9ozhfJTT/TA+OBkAGqe13VnOoO+6Mxm4byknnlp5GMC7pGQZjRsSYrRm
nZiHoDiZRCekJKNqd0mzj7NZ8ot8QpiKJdQkTGEzBLprfx/hdzNtYRV90EEcvHZYlf0y5hhI4td5
p3Nk3U4TvXCWjI9KvwSdX5kr7HqF7LTE7wj3A8U4jYdBW5bRKh1RtS+i7H48e0W4zhTPyu7EYEda
FMBqA2d1wz/jahTuq4B+x+0ZvDz93P/6rq+6vqmYpOdCTKbvOgZisfCD5zN0CD7mfSjtCN+LVsgO
0GgicrXHLync1ubcVB9T3zOJ+PKdW1XpD6fs6QE1iFPWFHRe16LpoQiSLC7oFcZL1oq8drJoynme
C4x5XUt/HvUpVQ11+Y3H7vcR+vtX8b8XvqpE06wdLlKs0CzdyiXyI2/o3lp6l3h6cAzC/9qoS8yC
yJjv/cs+fuNZEN1pydTuTdW7NaRRpgXpX7dzVYx0dTqUcaSPJ1+na8T4rrJVfc0hup3YRMcAABcd
FVrImPhmysJXiJEoZNKERZYTvibQSfUm+Uw+LWyFzaoHIKdxmnEx9gXuePj3Oyv/MOLiZ2PjldFe
K5KsX720Qz1hK88N853ssdeh8JKPRZaX5dSZS6KMyoeY1GVISfCqkGH7jAO/gUtj3V0yyRHQkxOs
JTzRX+KN5ogKGDtFOpbb1en8Ijz3WPiQHvKavTK3D7IXUV/o/kpK7kB0Qa1SjsEmX1iU1zgoSfTQ
F5glsDw01CMz826yM93TPHXkGuqBndz1nvalcQAfbByikg6+Y4V9NF+Ee2MBqKXr5+mqXuCHNS/3
+j5c9Fvx6dwtUphF9Zd5h6ZMVhwkehB0BtQFJJYUHwAjF6JbOijshLf4Mq8UBuioAtEViHetMUM3
PESegdFghmwABA/qwlW3q9AVnJ+GQ+citEvm8Zqb1cBeQGdx0mcEVhmiSwwvJKGh3FIJl3gRCfMK
iUBvlwbiCYamWr9J6j1/+3xZhNR7h0s8GSBbaq9t+qAQEIDZU7y8wc5AYTcS9FQ42mUhdlQniHKt
lIToVWc6JQv8ceqltE6c4vYizuC+PaIGbu5S2pofZOgUQMLwOy3NcW7FnqoskJfBEc7IOw+wXPQo
C120SeZv8GXaunSd9NgeLnCeAXvEjhmhxeg+ZYA+4GgHPV/iPRUiyKofCjy1fmOG+6z3OrrVo/mY
azYs+k91nOXVHvn6jcd2Wt6+vWTEKQMzNXX4oVfbMUHqfmVCRjhZ4czfGs/5Qdxejui2hwvbIH15
32lTJzsVJCqxH7Nqz/OltMGjPjtjZGcQcauJpv343v9xS1cbtCVoyHRUbkkiL0O4qy8vmkIqEw2i
ETcrdngB154T4dPOo5nJ6XwW5Qd9XJbKV5TBNEcPTg4VTt1kZZ30DcgzP9vDhtZrr63OHAXcFEPP
ntRKBDzKzLjsRPOhVRM35bmVS9gcs96YT8TywNVHJi0ct1z/ZCxvrRk/r/Q0wixdxdD2TeSmdJUI
4Y9jg7U4L4WpGJJRDJnziiymXWB3+/8DgmNaNb//4P97zasykIcvbqvImo4q1A9ApKExLo11NW10
5aJ6Jsilv0P6b+NQoZt6CG+MBX8HRX67AaAsnJdEQFi/YTF/HMWT7pKPg1CQz7Rvn7UPg+w3RhmY
uV4ITm4YKfPs0cEFfsSuo6NJ8tJkFrNmD56yFh+KLcvbKfCEB7qcR8b1K+OxQJptHbOVsSo2JLgs
IOXsrKW6aJawbWhJO/GqW5fKzCR3UnxqiFyXaDPOm3yONjnZ6wzjbmGVfhAwWpJM9JY6nfRJtLrq
OIjdGAdDTINFpTc4hepkcz4Wkiqkyehc55FqM9Ka0kim/t+N1/rm1a+2ckPOFE0wSloMHwA1TeAB
D81DiK4wfOy/JDtG6/YczbOboWPfLFVAiP/62FebdhWFTVSdGRFUKGEngHSHWEDbm8m8YW/C3ecf
/foVRl4HEFmc0oS1yesdO0nRTzbnLlaYP63xjsjxBHT/7bcuhD09SNmcNf1jrYlOpG8D49XHJlDq
OwwaLZDitn9pxs9uIZ7+vUL+eGD544c0p9PdH89rf/HFLO75KvWtgMSd/RvFL5SzmT9XdupUFi9Y
zP0Z20NxF9zsFv2GQ12/L1QbZAfxxWL8v6orWr+5WJnPN8rY8Ivhp6+5icm8b/LJXLx6ATtCQ9Uf
/Cp4d3BS/TJO56dxl32hXH9hUksinb+u9hxiKrtEbm2sYpaW7ldtbm6N/L8lff3+9RVZR7OhysS1
X/36fldVZRA19JYZWgw2Q2ZzUR/qu8LGlWg3gLaQ84bADxG38nXpsEomBO+/fzH1p5KeZsz/v4vr
MdWohLUZVLx6lZMvs0/T611rQead9mW0s/A5x/+8qfHEh6tWOunBUio9qqbRtzNElR/NBzIgGR4k
TSwHDbfdAHsoZmrKcI+FRESdbmx1eCv+YxBsEt3TGLM/3H6Vfmzl/PkxrtoGNG6lMZx++HAZ7NRh
ptGVZ9izDo5wHOb6Hjgk3VbiOlzdxeOK6XMLw2Hz7y/zx/MR7XFCa6gOdIZafz/+ehakfeczTg3L
uU5mr60/MJfxf6lQWhl0Fg8QB6uTjgtsJn76rnQsH41HEjUd4MC3HI4/NOxZXf64mavSIG9CRYwK
nq/LuGirhXp+2iKam6UrNC+fPNsqzccZwJYWu4IFW5K5uUW36cZB6cd9+8/buHolu86skl7hNuTX
nlp8ClviFqaTsmXYbDmgdY8maYo3ep4/KKL+/vhXZ1VFkKRMGrnueTMIDmMYb6oVNI3RUYlm+laj
+sce3p+f82oP686BXJwVfvs+23fGXHFTsuAo4HsnlJjcFPcaQ5sIMf6/n7mb173avYokEouy5LoF
uoRyyehOmnPpPVNm+gln+jZQhJv79qF4unHln8phBTuYTMLx1KS/Wuw7JbfCYZoIcea0enIaThhc
Ow0jQBsT0uJq8j1u08A2zZXULXFP38zZ/qlN9+cdXL31QcLUQBv7qW5gDCqrq6A8SMaHmhM+uDXE
zajvJevYICDSsKF124hHXz2Z1UoYljIoLUIjFSA1ve3nTqrty3Yfg3cI+nQuUmZgYr216Bs/tTeJ
uiSJdUJYUvL8vUIIMvtWXlTovIiILXYYMrsHmWjY41lxrKfk6LeOCfVHSq2Z9k6GdkPNlQ6uUq9z
t9nhs6uOrX8vcFDSPbgA2qY6pdJCmL3TEISAKUtz4VU40glKRjcZ7tJPmNCXgJ+HqtGrpJOpPkgN
uSCo3g+quhSNkha3WxBagKFKdnPZHbQtuJ+S0x2NnCd9h5MleM+8Gh8N85R/P0I/mAktaTpLMdmh
By/9Xtb/qBdS2axBt9TjKYjJ8o7vx3lqrevQEafyh5wr415SH0b+SHEZgzkDwl8mJeodOClbucQz
oj5pOrZIKQRrQ32I1LxdVBarHKq+YnbrgVOnl+m6vlDRLEwJv1gyrhf43JSyqOh62k0k+4Ea/tCY
0To9Sb/o9e/6Zzos0c48wiUNdsYzrmcnvivfw2pNvoUa/BrPRwuLFAgfjqsevYT8q2lQRy2qzcAs
qMVq7nT3FigHPGdYvSRXgELZzaxD/st6SSTn5o710wfCFolMRCN01Pytof/jB2iTwFeHgXeYZPpz
eSxbT0QF2aGr2zXxoY9ezJA2pfZaW4cqQxKJHpJcHVsxoEacpVnRfybpNlAn71i5SvBG2g0e4Ft7
yPRWXH/tf97l1VreXBIjj03uUvV4OFAjJYTszM+uGCNQA/m37sYJE+YawUpCymePyo0y6cd23593
cPXeKnJRZZd4ZHV3W2EFB1MW0ahuzuOaBxXrSLsgBnScM7HQF5rqBsaiWLYZbQClmWPcKKC9Rx+B
q/43Bfef93W1+oOLKLIx4r78M84M1GwudPxltwtWbYk5h+MM4A/WYDpFv0iaNPAS3tSqTDv49a9j
YK6l6lYgKRhXVU91sXJB77iHYCJsqV8Y/N20Jv5iJzhYJG0IgcE8ON/fmiRqP21AhoXzjBOjAYDq
6sJiXo19lRIYnaRedrZNwy5MO5I99JENxV+wu6QziTwjJtWdm+LnFBaKssCVqeez4aWjRfuJi4iY
awmuT9I5Cj8gcJLYFl+k1+4DBYu+117xa246GPvgkWnZtwCV1eWZFhbY9XdriWETQJpp0v3ARLrS
wq9z52BePNu3kmt+7w3X3zNxSAapSHxaRqd/7x3yxYgz32C3M1paiifZ6R5Cl1IyV5dyu0yIp/HU
cecHHlArtFKuGO7/vVz/dAfYDHWTpq0Mceu6AdbWyAWVoZB4DwXAjpT7JubIGU1Xd+p747ydxGZL
xJuEjK9ubZ4/lZJ/Xf6qoj37uTlIFtF8YTQNdoRmhtuJdWCeet1BSfEeIus7r26Nz3861cIKgWVE
KLOCXPKqzBiVS9lgkpE4I5Ebg0h3bjzLdrqQ1u2M4f6s/lI04ISlV92MK/qpR/DXteW/f/SLnPex
OUn5KpgIYCStmdQ9lcMOZVeAGILKVgaTaTevZBXypUPZAeyDaINGHlBSVH70/HOMuXOT9IRnxYM1
2K9yrHeUheZUHOoKignsuiyfpm8j4RBDV2tuVKnyDyv4Xx/j6lWN+qJpsy6WTj6Ezi8yY9qPFkgM
S8VcOE2edeskvoyL9LVd4GlfCq+4A4G40UUN5olk0+i9eUCSfnCZIN/gjUJ5zhOtXb9Qmm4IchwP
0om2KBAI0ZinIolBNmw9S5vE0Sb8IyyeRIKULCmF246PKaFBYriMBY95YY44DbnGeW3wTDJ2VOvX
PFEdq7prIAYNnwoQh7CYRzIih/cWj3BzCJlnE9gnkRCJisZfYBbML/NB30yTB/FxUA66bJvpPk5/
ReUyM4gznssNqIwJx6mSv2Kt9EW6JyNqYdowl2PkfMpMXhVvpMs89oqNSNpADXUYIYRas8IxGqeU
XGl5GewCqqays7AtxTujeMVekxEfGA2b5HzsCKRc5Ol7m3wo5oZkPxE8mb4NSQxB2AXnDbxHq93F
xUa8PFNdFRslWDbDp5SsLdMRgmXdLyz9qaejDy6Gbr3inTl0RQ6SpixcRoaHX+zcz4yX6OnGqvTD
/gMXCbQTMB8DUu7V6ymnhRwKUYralUW3XhElj/ER2AT0GJBngJPv+FbcQaSl+e8rqz9U85x+KJyw
aaEOvJ4+GnKoaHmjTnK0dh6+QP0AvmUTIwxntGbnBQtUuJd+pv8KXxDZFBOixcclrdSzuLgz4Gyf
bWNwxmhbjO4l2ZwDF5dC/hszUWikqOtHX4dFupEgiTYLOUegcaO2+t1mutpVDLZQlFWTxvFbBUjI
gsispaNldxTP0HNLu/ffLf8hJs46LmeWy8lC31qwyDtmygOZu0zFaslWM80NJj1bTNRmt22q1zAM
GTFicbXcvIMQPRdH5GrOBQk8cS/n55DcmGwG+hQbM+nZ4a9LQpQwIz66AjNfmkmoJVfKWxgtOrrO
tDTh4zIKv9TrIHaLzi2addH2M6Xd67TqRI2u06Mu+vTB39t8U2pP8AOYm0+tz8/+rWs8knG87km7
96WV6BVPseyOLWlXD5b6lFJ8D43uqvqKVS+y7qULbN77+PVWkWL8UKRYkLSxt0iTh/x61KmI9aXr
zm1/IjtdCxzWGeGDiSVlNmLj2FolGEv8rl6ItSszRTw0kMcAvmWIS2YcFoJ6b37mBn1e13rTdIKH
DewZX5AY6Syosl3BpcC3bL4QRplILjgUVAvEYTwMn77iiM1kaS54GslOfBY38HqEiPAoUnnOhzZh
InX+CPS92XAS5Tc+NZKT+b/MSIdtvlYSmAfLFg24b4cchQtsu8JCYzG5uGWwUrKTosyCm2/ztyMJ
SzG6dQswj0kv9xrMlYUXqRL8iwydUXG04LE031rlpFhbmROzf8itVTRuA8hIJaAZk3i2qFHgkL/7
+jNdCNXDHF0CHxMhLvtT3BahxdXB8I+a2K1H+EjpQWPFtUB8BBKDVarUApNv+6qKULKY0OGeM3uv
ZDFJyRsgH8E2prJiJKF8bdBSIX86nUtOv02XsEXYRP0utKsJHyGrNhxoYwtNjA5TNt6HYCgI0FB+
TdqHEQn+8KIEz0m/Rvpu64odDg65RlO3fjESyqDZLd1m9ZFmtFguu3IboV5huwjfxtPvOn7IXvJu
nKnlc6nCIFHInmJTkOEr8v8RMO6dt6nX+2veNJDB6LYZTIauFMw4Tgqr4JU0O5Pi1G37Ta4u4i5c
9fFeKJ5Cf235G3Mg35QZpS0cmcA8IAW/09W3vGYYIzv15aTCmooWWFg0Ga3JoRZ+dc0BWfx4pwEH
PwrUIUtVduBshw5j81LHGqIyAp4rREbX+1jiPtvlv5fg78Ob30+LRbiuBPpCM6666BddTcTArHla
nH5eV/ctHFy8fFPCJS9LdjDAhjxMk6NWu9G8kKea5a+Vc7q0YRkIxTh+fN93/EudE38pn4zwIajc
8z1QqGg+zXCAMuzyd8CfLFNILgGPEb1654MQeJQXsdc+dOzbN76Ib7vg1d1cFYqlLzeaEI/yqccJ
QLjXBkWTI2QL9AAYxVaiPNM5Itjxlgn+vy8t/x4SfPsmmFJOZlj2kWtAxsUqc9HPFHnShud7bHXp
Dp8ZOcO28mE9T/LSsaVZYmIdoqxDQ4h4AvRZgLaJQTJ5cBC4w81ZfZ/+IojhjrMvJJihGCXojNbH
lI2JmA73vBTt+oDVL+YtO++0ehZCadLoZKnTYjb86tvaSZRnqSFqLnhqzM0Fi42UuwrpWufXOHgf
0w3zNd2yfbJ4ozs9cwSwae/5QY22Azg6ZVWCGdcffZ6atl6ck7dAPSr5VEtsY8NLuj27ugIST0Q1
lgJny0swp29ms2ksEdSFMhebTTuXKYHC1CX81OkHacZCVPKf6rzUvRCPvEGXonmXCPULoAFe1HsR
zCzuPFlW4Wt7tAXx+8n466hJ809rsl5g6ZPnzVuwbkiQC9zGsxiotU4TrI3xtRsQotn5SOoZgw2d
173Ya/4OzyQIOgLuPhVYT+FWbvpFmWJaBm2dlYc8z3dJAIUi3xe186Yl+M2t95I/bGoC05RmVifo
XRSmn8x7pvXwl0guWgEmvG2Z97deViJ6L+BqfUhkhMB6O+MGJtGtG36VSF70kv5mx5ad3aEY0Chh
l4OA9y2b5531dimfp4aSVb51+kmcr5JintlF62KVa2BxnhdiNE/c7h36Ak9D6V6Qfc7qB1pQsykI
RaY/6oajh39EFOfxSfIIkaMAYM+iFQF4cjjqsmNdbLVwqmybhF70Kd7Xu57w5MAheM7GzWf1TutI
Tis/5542l8nXSlbDeT48dcYKdb8rfqBxsbNX5OTpjIq3QP03F5ahv7HEBb4lnMCDLdyRN/07YKA9
Cd7E/+pm7Uu1JzEDP9ukR6dg9nphcqggLmK2bccWks1h3XY2pb737/fx++hjWgr+eB2vlgLh0kul
0vA6TqAEytKX7qFdlJAbRuY83q1Jy/ehq0TnhyxdSkjLElmI/z6iCn2jN5ZWKHQFovSuRHGlgITU
CLl+OA/r2lwmzSkhSMF66MUDQaUVG5PElBr5pV0XDmyvrlhCKZMBl4RO5e8VM7fl8tiR5SEKb2eC
Tf3/mIVy71Zr0fyh2oC1akoWH4L/vO5AV5dwsNJMVPiuOkcUX0vWSWYCEMRFhDHhgNnoV1fs8HOo
LOJNcFTqVdas8NYSOGR2D4XuFpiFs2efAgmoZbZVwUsn2hF7rlYfu+Et0bDTzi6JF+vL0XqlrDOA
vcWYmYdVna8GyYU3A0lNdoGxAXskA/QEcaTrwuVI7Fd3OhdunVA+IEJdjW32/xg7r93GtWyLfhEB
5vAqBkUnOfuFsMtVzDnz6+9gnYe2ZaF0gYPGQVd3SWLYe+215hwTkuIuJ0Cs+R3kXhiQLe5Unx2u
6cqe6h3jDo3gCUz24SGMX0ajWFeLpVM9RO1dSWfMYOao7DLa6NI1b+tiN6VZNUcXHsKfdS8XVGdf
Volywh9xejbqxFLvoiBW2ZjD2zhc1z47n8I5aXb0d+EDqn3bcjK91aitumeFcj+GbwvJI9wHx79n
uFAcwGTuLPWmxJFNHxV1V+1iRcR1hAlkXdvqB73VeAbtScIE3uCdjq3/xSTng/9ZcoU3j1htIH9L
zz3etHcTiofCcOS7otwsepiAhqht3ixMogAND7qtgnN1e2yfNFsY7XG6+LKoxs+iAa8twg/kPIDz
f7TQulEtwmpQkdASJtN6k+8We8a/KzHayscQEpuDPVaj8AtdS8awucgY57Wybj84UdavpM13d5Xx
TNPL1lyDnlfQ74LsMcs87TE+irgaRbSPpmPcQX9AOiLbhFve/nuF+Wkw5eaSTwUPy6AP+EOMpQ2F
KqVKvvyKhAaTsFOyNwMDUHTF5lrpz2AfWbLtGG5pGINTfy4mz5g3RfYmg1h3OImhEmhuasjyuHTg
LnNS7rGarv79PX/Ol5bvqVmKTHPHMn5oLCS1pWfN9InvKdr9NpIAUgjqo88kOtS2yNZLEAMRg7PO
C24ZDL+J/e047Shhm+QGM5mEsG1xWT2STDXb/qpwSNbF/uhUN5dHyPqPo6LEYIlO1LJ0L+6Hk1pW
GaSmieZcPgoVkMVVR5bBWvNYPMJyO8RPBVQg2F+CcqN2V35xoHWkKvfCB8P0+EExH3rzQXgu1okt
38OaIqWKEsvvMm9OHkzziZ9J1MXM8ZvniXygYrfoNnXPbFdqbxMKY0AecNL4dpa9HsbseDe1t6JU
2Kn44qtUjR9h/CszH2b12UJ923D2UxEPEodS3z91KjwAzxcvNFisM0UtpbVm0OC3ZOalJ1fEFKZc
L4REPpbGlt2Bsp4OoXmHlDVbuC5kBHdurpqe3LkhqTUGgnrSOTBaqvcBw8KN4U5eX6wHxDQfU/VI
8HUGVkxbc1iy7EjweuXdAExsU0khflP2isrEJnqd6Q7MMwDjYdOVh1SgJwOuisCbNYaPcBkfVCBh
KTwbpnNO4K/ybuly3SwKJ5wYd6jF7Mh4SBfPwwEmFt0VX32vrcku07UcZks+eaCtxXaDFsVRwDWi
Siq1W1pzQwQRN5KdnrbKzOxNwxUYDncFAldLs5ywowRaWkvqtRHejvkFBYt25kyDAo/ILdC4Ckeb
5c+/zAOF0leK0ueCi+a1qr7gAFwQJBUzcRgkRP0UCGhQWotMVuBd6uKLpTxWLWQL866EEJfsiwrs
vNjY2dqobX24os3xqq/8X+GTyBrHYf13y5sk2f01Q3ZyEXsvDe4l4LUp/cMCdgcgavIVFEPiRHvo
i2NcPQ790zy+6JeSQ/4ON0+OLd9+7Mk8oR8rucnk+L+zoynesEtN6k5rNlnCOqHlq5YIPAzzGuSD
ON+SvJOhwEudXF6r/kr7LQ2uXrkdlAogpNw99VZtr2t+hAEc9UpB5sJJOF13F1a1vy2jH997Cetb
oIAwopa35stN0qS0jqc65SbtNK9SvGbewSBhcZvepncuPRIMHFsIRI1bWVmbIEoa4za8Bx/zVDWu
mB4FsG8CSMqycc3so6sOckMdXrrky5g8pHUO9yThlAO656pqHq3IA+ADZBG2UcU56nqgRcncR5wP
DEXmxJU0Z2kL5MNdrz37UMaTuGQTXue0GsyDkR99iMV9/JQgVlfI+ohRZOQh9cC/l/ufDX0WULQo
MgErUN3Vv8OULxcmi+uyLuRqKXyR0x3K7r5Q1gHMbkklFTq/M8GncF7S3NS4AcBHU5VUK9zXhvWS
aq9Ka9mhdavxmKeYa0xnKF4Ex7rQcLWW6vv07pmk/S5vGF/2dE0TcrWZumBYnrrJ1VQ0G9uMRqTN
pCHLE0BXiBuKlzZ4aoN9VXyk1i7NDpV8JcOFpte0bdWDbHF5YQeqNrwR1JXJGqGPQkdHusaiXpIO
gOfcw0wocjpB4VXSuNnrGco3U79qKvDie9LS4EVDXzqgiyNAb0YygeijZUS6IuQddtZaLo8CQLiK
RhXaGbM6FNB/HHJ9AvKJnFJypeaWU8Xs9gpHzGg1zu96pXph/AdBGxOl+CoTr31oww/lyFxamVnB
kPJufOFVDK/bhLLnUkf+XE+GV0JC0CBi16bK+v5qSH3cyJMiLxcXcg/BLD4p5muo3m24H3siu3bg
K/EPttXtyFRCWBfZQSjs+ncBFyHfTRuu7IWH8tyS+vUrnawyQtgFTZ9Ky1dKZeIb2ZgQkFOag2hf
ijsMY8sQ6Fk/iOD9XDrc8ExYUqOaPW1nxC437N9fSfkxt1jeEwNKmMzyoZl/De9f3hMzw1c4Jol6
JP2vRM7QfgTDu1rcgvt/Mm5AIl2lDsaQFRRMygZTO8jGtiGXrX7C8l0to27TX5kSnUuindbWbXKJ
nqKeuWho/GGDLJEYjCBOljgjidM5zkPlWAre0jI31ob8JDQ7/BQOOX3LSjV/EGVzB6XLeux4Qt1o
w+aMJyDc0kKH4vSQmrvIgEwPJcaL5ye0XzlE33XHYZPZotZ6Ehu08S4S/V2XHqjMS3Khn9o83nDY
OgzrTVPWfmDmA71ICrmnT7t4J+nV21l6Xd0tvAK2ROgzLKCBF179++7+lT2cLDDMqFGFSKZIM+5U
TV8OQZBkerp8qgjIg+KWXHt5nTcbgRfTWCnati+2QFrL/rqFi9Q8JznM6ccsvFdwAy1DxCniQAVz
8vcCd9BCm+oDg1A1r32NV38uSFK4ldqVmHCIceoHAjMGF8ktxJUVm0UDnMtyNURFBBoIDB2PPewM
RzPtsX5SOOF7ZvmCHs1PiYZU39N5p0+f0JV8kuEWoQxIH7GhjdLeS+YhYq0Kd1B6gE7/+0JpZ6pL
k7VgkZ9RZCJp+L5Y+KWlDbmWKEf8PquOA/9nle0IfJVd6SMnsER9IwLbEp6Hbjsa90Cjco5S6m9s
INpGRSGuRnsNaxehsEu6ESl5v1WoK6T0TsYKCu3khjHdwGvfxThjbAeqCNH4pR+AiPoUkDtD3xVE
FTsyFkXmrIGnSOImALRklW+clv/9Y88VDSh0DAWZnbKk4JysjGVrlaUixgqzysGdEU0o+lvNlEDV
b+OZ6bNHYIEKX4210djRypz37ZI3gAf1Jk5u6oIF4B6+oRzvOao3hlv199ajeaO/yJiyZ5uGAnbs
dnj0X6rX5h4XK0EFicUZ5DrVpNXIoDlUSREBVv4MpjPpbitGBITH0LJ8Fj+wJyxEcbs+VA1aaUYw
2TYjeDAu+S//fSV+ahGWfffLlThZkCupGeRc5kpMu4JIj0PjGnxkTvDMSgangtbe/HskGF060wkM
bQaTAaLhAEoY92ZlMjNniHmhLvgprjn5WidLXiBBuZh0vhaGqzt/N285+PGSWi7y1BXiOl5EZFzp
GoezcKHs18/UJKxRHJF1TsmqctoFM7FspHXCZ4cBgSuHQdsXgN4s4t7csHqV9WVcyQUiZoSjEtNJ
6cpvd9xvnWxtCMfGW67NzBc+zIiE1js1/oyDA/7DOrvr5Y8qJUs6em3r1u27EeAi6kdwuoYjSOug
N21V2OGgT0QyIddmdjWTIlG43Z+k2VcwR9yp/zNFN1r5qI2dU4kfSrAhb2oaCUM2D5m/L6ML1J9z
3Q1TsUzwnqaFyvO0vhbGMOiNOFheFV96lZa2Vecu+BP27cA1/Q0Dx2jy1Aczdkosl1ADA7cySGSm
R1CsgI+UIO99Uk5oBc/95uKsZ3lCT1f4r1/wRA/Z+0ak176/1LmiPTsw54bNorUbnOQzd+M701ip
x3+/Ncta+K+PXPpaX0qGFBBAPQfCMuIJNpgF3b8G1PWlEv4na2d5C75c+xNB4zQ2baRlbPyJBERg
JS2+jbseAQUaoG2aPtT3oUdA6xtJwqTMeplnxVgPcZVCQmcWW0+uqIDuvgL5WAWkG6+k9jpTndEn
iKdBqkfhimXRVd5zEInbGU8xiUVd7NT3gWswFcAubXnACiTluTYOcbxXFCz8MeIoMn1pnvTKsCou
wdZ/Ktv41ZQHdEoVWVW00/fP8jNGQsJyQ3cISSAKSquH7neyHpZsW3fCnHFzSdUmn+k28YDTnmUu
zcD99CnPW6EXrcSUjzXyAKc0sVUSj7deFEEkiz0gW1HUdSKsZt8dDuBPQigOgaOsmKNwjpiesIb/
PyyX51air9/q5NFWhtpoJN+iB7ZJnkx2Y0PZTjedo3vyBvz2JdjRT23fcuW/XIWT57psDFlpM648
Fk+kECuYm/KqeV/Uxb7jb5RkgzAL7/fsppSWq0vP+/k7/+XzT573Iq/zSQh5rxiHbhqa1kyNpTd6
zy5FwUJMF23//d+v8tmdRl3kKLpkIXs7ZayYVZFlasSd7z35D2kGbmjTUMbTDMoDrZEd5TYsbwst
94WK62xZ//WTl7v/ZRUxo2aWlcyQ//Zjl4KYukKq7/3hQS3eGSEjl75uKUrQ9bILQxUni4bKL3rO
ZRV+Ah1a3VEtTzWuAvnWGDZQC7ttPez86r6QcVEV7XVC9DVFBpwjwqeQ2PVPKEZ0eVNENxGS/Utr
8dm6SlsYFDLaUE07bdrmPbp0vdKYuwPGLn9BexwA8GH30nDnrvxdtWNQwy8iFABmlrwlHDvEkIUg
CTRVyxToTW1fk3FnKTcxkP+HyrEgA0S39RP59sh2CBJ1fdGLSAo4zHa5yl18mxDAb+N4LV+Hh+YP
4xIADuiNiRF6rEiSep447C84/gqkScyhBzQC1bpUrkLhwh09u1d++fnGctT8ckdnVYv6rlGXO7pA
2Yk26lGmYF5oECCahtv1V4VZrzprN+7otbgIil5B1zX5piFboV0F8A3iYBup29gWRAcnit/sJfXC
wOLsSYxldXHmaeCeTs9EVRqnVZUs6oibGuc2tU21zXGQo5Z3RGSX9XYZ0kLVu1BsKsvw83Tf/PrB
J++3lIwC6DhO/wkbp+8un8kaG930EDhbstOUNELAtK4INJfLq+UGL4PCu/KPuVps5em6zA9FhvMF
Yo2twIh7FcnhMAPzQl72TyTHIgBE4cwTjKT+x/BB8IdECUpRpfwcgVCtYhBg1gH3pzlsU+rxGPgS
tR+YfyLcBnuRuMefpGxzjL28DZx5rMjBtJiDwKdVGcueFMP1mEh9DWLtKL5Nds5JtCEMcqWjvcdh
AWmcqSVRXfFK0HYica3+ZkT47yw5ANzDvnc0ZgDFRitsoFkM8sFiXlq5z14w5KaatehOEYefnB4z
uTaEIFeXAaehkHi4IWAXhO5AfiD919XwSu6JtOjhHcVHErzqHAmXZSIsce4rmKHThQOEsmxV3x81
FQQFJiqFSYlungLpRK6YrieGepRTR5IP+rSd27VibuFaC8FBIcORe5oXd0axFeX9nL1wWyVt3anI
YfA/lA8j7Ne1ioii/j2bLvFys/gyMKBnOULbPCGmHbwx+jO3n6XiBd4l2ubfKucfP0A7WUtirTfV
rNZV9sISijWiEPrwtMMq6FJFtK7BWVQDxw+IpXiNrHgvlrug2rUjl1M+/nuTPPsEWmiKVYsxJ2/w
SWEwtVFhyIOpHkeLo6wLM8PU943OwYOunSps5H4zoTTpac+tskWGGXSEuMCTQeu6Lpwk9rrmeSg3
6kedupO64Z25tPf8HRb/vGD/+44ni0viBzA5C2sZbwb5Oi5voLaL2U4CToM/MMJ0abhJf6/EO0Ei
8n6l5mvVLYDKRO0Oza0M1Quat/mi2IVsR4hAY9nWzEOJlmpk4kWS44Xt4ky5xTNqaMhgZQZ7P45W
DMT9JBX4xsKmQwu7U1I73zLBsIPdwECxtZFDGPZiWPVRe5EpHl94S87fV5OZoiKhVtH+/vmXDaso
ZiH3ZWyg+mTT9lcOykhOdLhK222Ip3A7WIduYYq2/WePwYX7H3IesOXbpQDBKI08e4KQo0Kh+R0P
APmqVVl6UOb//fydEQpwpf73Pf/2cL98zy6YNGW0BPXvLKM4JsMj6i45/zO52BsVjO24Pcgl6l7Q
T2NhysnH0BzybIine1BNW6ZLj2jKHo48sOOHhmslvEEVl043ouTE1xMASs6LUP3zKzO2U8hnIMz8
5nkZZ8U32vbfP+fMBvz955yIhHyzz5s84+eg0wyc0Sv0Vcte5wqulu86r6F9ZOOtin9fekkufrL8
vUIplUIq5TbQeEkGFykM50RvYk4MS9q4WnbZ7p5GwiVVFPCSc8uxiSCKXGf5pwBGjIQw68dQO8KL
HQg8uonQygIMqp4aRIatK8mOyk4rbXOHfB0VK0ezSebVzKOY2Gm1y+SXTruvk5shZOTcX4nCJsaT
wSRG2Oj9dhSR+QwycmU7nm0FuhfD1dxRGdaGjr5dRtFtusmTTT5vLY65iBGRncOMVoCVBs7Qver+
pi0g6EyoMGBSAesAjoVfwmTaCYTZbcKdwjGbuMXt3HkpeGjbRx3jM/R8CYQjImP1AWsrex1hfByY
1PWk2Ux5guh25HCYPklvpgHS2R5+RTOywJdZcAf+fqC9wSrb5+Fn/VbaiMn7xCUSSi02SNFp6/T9
wUg3wbBTymA1+jzeyZbBITFa8x/U/reJA9EVhULhqt1e3OjBChl6vGVGIM60hlYNtKNqFkgi4kAT
bU2QhfmB3CYTJwN8e5DXmFVFOktEtPC2DM+ldBjynbCXQrDjj5SmY7cpkhfYugRcNYZHpCLxLaL1
IDCnBr3LwD4lxVp/SFKWqnE3uvSj9lW++fc7c+aEvrwz/3uCTpb3hrijSa8jjSVAUt1KuBU6G+j0
hGfxRvEWfS/T9WOtLWiJq3YTP3Waa7Y7veKSISqiW5hf3nN+FrTfv9RJ2WMRRFrOGY811zuSd+Z8
UyXb8raxQUEb7ao5hnZoopwAPOPI0y5SmfRdGfk1s3/5Ado6SpPW1jRHWHKiJcb89cjdvA886VIA
2Blt+H+2ch3CPDXRaRFpQjGulBSVEixIJCsSclpX4AkqPfhIXDoGvIywenOv6Itt+dLKc26rwdZO
McYsEnz4qVu8rcU4zMxaPRrFVRuWdj/uFe2XaqWOMXnAxPFq0A7dLWCQMt8K8raaiHsZsclAx+iL
nZh4JMMptp8zV7+ncCSwk6NTd3vxmy5P0kkhwTc1lxMskcg/OgIDm3VdRPJSSFQpzjS3zjymRosi
meiR2QuJmbfVjha5I3/Kw94g1sOO02dEtUwQ9qT1ZBiXGvzOrXqPE/fCKeonWEXiTppUYbqqigqE
oe9reIXFmaM3YkKiPGEDO8p4P6sL9F+QV7hEomAbp1czJ//Jez2EWLHBBj4WIc/Wa6bzTqwuvwjE
FPy4aBp3VUayRfXPHPWkQpRLQ5iRUNNA83fmZGfxNlQ/rZSc4OKa87gab8IC0t2bippPIftCNBCl
8/xfCf6VTCu5BNZWPajtMY1Lexz3+XiPl4HjC7hRJw/2Q/vRx+R64drZ5MM+ehpc+F8MBSakTznZ
1Izu3BjcmwQUN8Jy+5IZTpv1drw1qk1CHvlokDL4ZlL0LYNmq/UIKM+Mx1hwS8gQ0ZaUXcIUaakY
G6050IqX8j+WQYi7dBCmG5P/d1c7caDaPiJecJDcZZd52JSB6BPIlg3cOacLqNhDu+uLP0D9tf69
86/06JjFj7gCvE7YxdI6RDBSVFuFAp4omD5zDAE5KllY2QIRhA2lLTm9wLGfwkKwe2RlWI+6/L2v
CBQGyTStEQh2XvFgQMhuGEKvyb4sVqlLssMUee2woYWpMGVa8kvAYcXCseLEbD7VeLG9uaYZs+7I
XV5F/r4eSZu0aT7o6I4vNXLPHAq/PxMnS7bWGX1viJiXOpUY2tmpUeRiDOmJovcC4nAJhSQmF2WR
63NYhLamZ1fd8AcJm+FDUPTIk/j3JqL/PBVS6rKNLMMMhLjWyXrtN34JfQCDaszZaZbR65PWYxEn
gUK7tG5MP7DD6Dh7kfpaYGOcrqXokQfOWjXXur2cFYTJ5mxohQP8kKdB/q1dpemfJHifFILa70sQ
mbHTDQuwSs2OmbAVfvfjzdStpNoTekdH25x7LRM/Ypevq2Cnxs58XWzH6/5KcLTXEQ0iAFljQNp8
FdX73t98ytqOMGGN5QZPfbAx47t/XxPtZ2m2lP8KC8ni/v3hyVMHvcikOFrmJ3HIy5aZ+3HYEgeN
6pfuQvysEECkV/vWANm/zfMboY7xm0B9mBu3aA6ZcMv0SbVT+RpDh9Ls53Zv8rM6f2cszMV8v5wv
CEOcq18F3FHxTh32g/k+SU9d0lOWk9k6eUJD0tfQEQ33IHuFEwnOsCmRoduBfFeZdxcHjD/H3d9/
9UlrfQ7VMR5Dns3GpaMi0tl2BX4lmBEsNgZ78koZH7Fcr42L+Iyf+8v3jz5ZKouizMY8zxbFWjTP
8Oz2uPQotEiLCOi/2ep6rhGGp8M6SD4RD7vMbtQVSEVWC6q5hJBuRaD9qWquXG4a5f1iWuiZRjxf
kZ1lSYu35B+SZuLuRjUT/cXkDwkC+xit+MmpJMb1ACwoV7TPXLr/94N4Rp/8/UNPziZm0g9daPCh
VbauNXuUnEmD/yw8i+QqTdUtJsZRuOJB89iSYd2+xfBi/HqT0BtMoTzjvx2Y2BZPzXjd/iHNijnJ
tPHnVSSuaK7WjGptCKuxeuEUfeZQ9f2LK9835Kwjjr2dg+VZAkOQkzP9GZLIucgEI4IYouNyzYhi
vlAInHGa8bmWxpCaOZn+w3EtEFglyILKarZd5p4V1DJ75IoVBxXJrbDC3JTC98A4UK0MERH0QS4R
+iDPTdGclm4RfrZkvg/k27gJh/fhSR8buw0NJ+puUuQyGpk+C1HzZmjeFgmwhlx1IJkIDD/WClxs
8CXKmza8WubXKKYqXFf21GwgKJuh0wAWMVcNGopp56dXeGULdpnx0Pt/hoJG1a7gvlivQ7nrsKPT
lkdQ0f5RY6wwDoci3N1GC9kYHisSkr7fzq/jbYReqN7xklSdV3GKYQ5m/TZ1UEfmU8sLfPz3M3n+
RfhyiU+2sF4zp6hq9QXyEZAQBFAmdMLQQ4XwK3fFPVTQt3K40O34CUMkhwGrJBQinDi40E+eJzma
2m5IND6UngvZ7fdTdt/rW0Yq4YYV2keGNNvJrUWJwsZP2TmY1HSXeFTashl+r4O/f41l4/jSdFH6
JLTaXpaOI3JXpIzGZkYHN8+3PlWRprr6tMo/ASMOb5RrG1X+kxO9lD8Sh5pUbxOISwJ7ki51GuNA
0LNJurEofErEWNe2Ge0NGi5Uh076u5e8IViRaV+3N5a0F5HCPAKbbIY/1muVvpTBhkzvwCuv2t/R
TVm/QYLSgk3c3dCqGUC8dR1SwUv3YFlsfvx4SJALXddkGnBSKXSl7ncLNo932l8ve//Qsgj/t6TE
6+bSoePsLqz+7/Okk3bvFAZFSMKVdJyo1WpgEo4krf4bkFjXQ/hUDXeycGwwaNf3nc7LPpS2iiCs
OA46OWrjatIcCxpO9DrMkMO1GxnrunDXOHH9K5avQnBH6h02KLO9n3U7gxiGW8J8GkmzZhqmwzlj
EsPNyuZjYuKeLDyNM+pHO62L0oHrgGr4uhP2lzSq2vIs/7jOCtAiZlEaF/pktmEosRxbEdmQdN2N
+kUGAFE7uebOCpDMVUdL4h7fdnZVPytX2Jha15w8qgY8CQm+Qhzfo0AXR11bHBj7+4lozhZdAgfD
V42TgbZfNvI/hZfbxqsv8R8MAmmvJPkmAtyQH5OPqvuU6dPwFivM6K4TYV99sGFY3cO/l5IzSivU
h9iFCRFadIinB+CkDfXIrEbgKO1OpXGZvZZbtlasS+X00eYbsbsa6Bog+vqlbqPehfm7fsS4jkVO
WBWMKUp3iRv393l7YQM701vhTM7YVhHZRXTptA2sllbEebJWjim5c7zcaXWnxKC6gw2OXbjn6HJ/
MxihPRi9CJo3003tU4rn63YDF2bVbclMcy4WStKZZ+Pr1zrt+saxHJq10igcxIWb6b1bj3ue23UF
Uyn5JVxMz7j4eacHa1oUqTq26Gx/RdfRZiw3zNW0a4n2Vt96BN429qXn/68K/+T5//Ybl3XoyyKr
JpqQ6tGAXzS/9vlt2VpBo/unKP6AzwvYWdsXAor66F3j5zcbWbkL+3WHtArY1EP2JrjSNSrRBhP5
OIFAXBw/n6OFOJMDqt/RL5nfBIlG4Fqq9mP9iW1zxDxOc/tCMXJup0QuJyrAZ0xd4Xz1/Yc0ZTvn
EWaEparddOuCk5SjPkD7X5QKC3GN6cUl2s3fptXp1TOlZdnAeodq9WR79rWsMqNh0RSjvA6OvTNU
Nr3Oaxn7crilliedjDy2vrwWHb1xEHDmr0Lr9UzNcigO1Nvh9PLv9/xn+gQIJQTO4CwN2mzQZL5f
CFMcRp/kNHlBGVuqK3k9icG4MScG1l5d7gbWomwfZ8j7utVyKFxdvw7YEUiDXoSVnDhKXD8rJVnj
T+gJySS7M3wy2+tL9ePZ154+Et0adC+4fU8OIplvKXGdo9aIlWU/l/xdrOtUireCeEv2k4cAmg3B
dMVx1xNnX3kT2JmXkfjVp0I5iM1djfLN8lCfc+i9sAH/xAlBkgAUgwATfSrn05MvVykSzb+ilxjB
Ty5Fv6OjbduVQBjjdazdRIUt+3+s4HVQnYmtTkR97EkEwItri8dAoqdv0y+UnRZEs6OpDvBIKkqf
3UJU1xyqU7is6GpBXG04XxcGsSC3ySVzwZmu6/dfcfKASsYQt9IwsOjrmw5J8AFVCKZDt4Nd1qBs
xoe+II8FqJ1OXpcXXsozpq7vH3/yUpaWOmeWwUVcqhjzPXL92yj7qOObqb8is5KTJDIb1BYzFuoM
KAJvxsIPRXr+EbLz94xt93q+Ia0hvCqFFZVa+jvVlsupYKzW74pLBKYznhVdlCm41SXuyqRF8/3t
ETGsRHkBR2QR4Gn9tTncie0NSWgKBxgeRnTy70Lq9G7lDRtpG1dvmfU6vkrWEUhPPO0uLdDKUuV+
X2LIHKVAWazbyDBOn0Ml7SQ5jNpFk9Zu2RJ6aAzNOnXI/yxNTxW9oXsIGDcVCeZzYu/cCTKFcgil
1xTAQgbtmJxpGm85iiCuL305HFXqbdT9UYvnQcONxNBKtC5s6cbP+pVgDkWRMNtIGul7J9cRsEU4
ZAOHaYw1JPJB2tCOofKHEXMgcuu9oAX9sVN4SYgqTcn+rp1KcOV4K1rXoNJU8156SZKtKEIXupc8
/tUi6WuDyf4mFFf1M04GTpWMW8V7FoZY2pkW8XjZ7zELQY/YpoKACICUeS3RMQNFC9Igq7cRHJRE
xYhtvRvzdupoS9ogOWWnuk8Tzvju8Mw2kUwJelRnVFZ+SZ+N3JMbX96oQCl0N7r0xJ27wWB3Ea1g
rlFA4J1UoL2QTO006eKxLe6s6mVUaXlYnpnc5vdVuBNLbxq2Oa7WpQtiN46PIQRVvLAGtrwqR1rP
4mOA5QZr6uIKXIDaU3bViBTcSL2WI678PrPWXNhllvPAyWMJYQL8riTS0PwBCy7mbJFrJ+A+Z0rZ
lAYj7gnG2VRmdLQWIQF9bnJsGfV0w0M6H5rl1LKn+V97KEcZ2cHfqF9Fcwv7eTcK1/TcnC58vdho
W7a7n190IXSKMNXQO/LnXwociHBdEo7GkppW6XtybjhBw595m6X1iKH8clvkjBBEl/5uv7DnzZ+G
rj7ItZqHbDmzl8JVW29GcyuZj1n5FDauIv2WU5etucV9phHMnrzmyUOp3qCLFknHGr0xfCjJ3XCS
FuNOjO5/Y0sSeLWNjxYR/zGUkwv38twl4kQAOIRTP+eg5c+/XKIwbtquroSFOlc62XPtVcNbGTgo
IbsntfLmCjUyEYgOOozpyACxVW44L0yf3S8U3sqO96k6JAefl6xeEQ++awHCXNyPl/t0eh+/fsll
nfzyJUc6uDnCPGgy000ivfr1r9A29QETYS0SPMR7nW5m2RFWKXg0ByuVQqyn5tWES097Q4HEccSp
3R/hgpF5UVmPFfM05reQ6ZiU/cWqbSGm9KZrDduRGYED4iy5VKaefThYGZfxmQXk5JTEsWgTCrGf
xCOzI2agwi+iP4m+iDN7mDcdna/K5qK7yfgaOoN2O8WMJydWpk3OIGk36K4QfwYeU6FsjycjUTeh
eld9cjZ4Fi8BG34CtpfMxy/f9aR4qOqgHrEDksXiVe8p+lUtQpywt/Qr03+Km+dqfNB5kqcINIGG
HlFqj3Jrj7aaUro5WrauBnz6Fkko+LGIJ6av3U8YzsFOVFxdzmxMJVgqTIM56rWa3qA9yJFTvhoz
LwaSZ4k2bB+7tOpaiIybIbrA0D1j/122eSQhKjNNyryTJ39sZsUU6lE85mCyiKD3+nuzg9J0Q1Yw
mGS2/HHV0NgIPeSNLKLFcK9JLuZeCfsgRA3XKFzMJ7rhNsJnEGwbdg1tjdEBolvoO7k5I+VjONtd
1zU4TncY7y3qL7Ndt8XebN1scTpy2o/3anVnZOvFtQVhq+WcKWKMlOwC9sMmyK7YNtVs1esbS35u
CgaJI/T496Z2kd45Qo5F73ZQtl38Qh+yCW+C3ht0p/2NU0B5FPG8TNa+mB0hXk3PI6lJCDdhJEBI
+9UBqNtdWnTVM7v/t+t68rLqRRl0tcB1bdwk3SkCm/hKOjQYPf/GmHsyDwsefoxt6voXSV2LKG7a
DNB3CGdYKSC27PB+SS8EC6OsSJP2CTp6LDLIqCVxh4onbP3HprJp2uidhyvW/veS+Dcu4XS14fC0
jLf1BTV8Uv03c6eZowVcOedZ5h9k3Ys+APnMvFs0PYr0/hedkAELWpN/WmWeuvl/zLWXMulf3+P0
FRS71Ej7jgJ6YhaVUkZzuIWhCAqUYtqBcKbMV/FTRp6FjB4Ylf0W9O2/L8bfc9iPL0FzcPH/anAO
TiqUIdIIlkhzGrHeROQ9bCAuBRIETLrxOlrr6DaQjDUA2UD7KRfnVcu1Pv14uDEqSw0tIo7a31d+
UrfSIBh4mNQl331yu+7XkO1U6P6Fm8mvs7XuzY0QHxsYT6vQq/DPtCvgyumuNl8GYVcrV71GpfFr
aNbl48UV/UwlBGlPJQoNVgeu0JOrU2dyXgxFJzJuPZjZOp1uMaYVm4QOyJqaNUTVnv4W7scHymxG
RGPDg21odzBTEjAesyaCiAY7h7MRw4trJg8SOWIXc9PPNJf0b1/zZOCoAZHoLIlokuUoJkHt3y8y
BFIO3Cxyu08WiQtlxbnF9dsnnty3dNJaabZIM5IRqpPHkFS2ei2uaIqAPowcwRPviieMze1DtM/c
6C68L5/HO+MuhKUnLO/Yh/Axt7YEByO9bZR9Mu9SjZppCVqrRqY/2VXGBQVGNajXCcmGOAiIgWzt
rKBEvo1Lx2hsq3Kt/fggbVQfQiqpIuSj9p/CeBz8TdFO1PZQj5qVX7vzfIX2nwz1cnS00YmnTdWs
6/RW0q7TcFPL+ym+YSXW4j1DAtO4o64GHbFSlcCLcvUQY7WIud+5Kq0ANxTKJjQO6WDrzYXOhHHm
gVtQlyxOyJn0H0dUyVDmoIvguNGCD975+5X/4+y8ehvHsq79iwgwh1tGJSc5lm8I21XFTDGI8dd/
Dz0XXZYF68U3aGAajZkuiuQ53GfvtZ51n0J2aF3rQ92ML8KuuSpfWYg2IZ4oC9a4zR+oIY6lg2i1
nez24JKI1CzgR/az2uYMoaN7Wl4Hhm2O6Mrgz8Zr2U84KFGioKCHKfrY/hrIQdHdA1IXaHxHqOVO
a9nWvsZX7tXu6Jn+8VFeteTOPGjOABstC/BdPl/Yjc6ARTDx//f7T1Oy2jJrtbIt+P3pagDGpjO2
l7tHob8PkzWgZtJ/7H64z4etxpl4vMm0bdHNtjxd1VWQIrMWbKnzFHi2THGBrvBvATY+e0Zop6lf
YDc0/VZYVauDdqurLnqmvjhuxfpxWJav3ayiXXlw+3eWMbqhgo6AI3aBRn02sbAXLg3h7RH58tEG
C3PGTB8vwq/kDgyYU9P+YRhLAuXwYHHwLJlPHpyh8YSGP8tREFe2a3Hc6hK8TVCb255FYgbDsJXD
TTV5ubSRRx+ScDym7DL+QdpmtFLwuS8EEU6+ntmshsitLNeq/TbcYG/C20TPD9Gx9i6JtnwLpt85
wJd3GUgMCRUIqeJBbfrz9FIzWsRdOf+Sip3SreYO6i3LjXoPCAb2Lu/nZ6mc+bwBR9Tps7G/K98U
6NMc5sYhjLq9ZifX8MD21Uuo2ZJl6695gBcJzMTN7JaVTf7oagE1pPs5diAtM5MEqi/Z4k33sdDq
SH34PQf9Yoi5mhjA7Jlcbi8l6p1rDn253JM9dCoaI5Yobfbh1f8kn8f7iI7pDZ3lPzkJ1jRcn3HD
jM/hygpAcyR+ROKZaA+Erl36Kp8RNLIM/rl3J9vrlBlZCfO7209EoZswH2IHSuv4myFZYQ93ZpDC
yaSQSv1ok02bj1F3k8fwl/GI2BuWdBmAddz0MUyFCxv/GWPhcmW4X6AAm9L3SVOy6J+6uts3Hxbx
lX65k1pPUJa4zGPhyLODqbZonPK3+ki1DeogocdLtY/Zcra7nPHAKrrSfxlOVHyWwFVgzv5wUx6c
QwVwf3gGXS+RbwNNtLSTX4sU6Fm9YME6M0/4+iNOStjIjOIBn1qHF5Xdlcw25OALADC6kh/osoX0
jIgDusgk/PTVnFQ7X27eSTlBZGKRycZy86DklbNPrLIBsjYA3alYAekSFVxVqHEISkAcIy7GApGR
NOrFvc9k+/hc/eKk7ip73FiK5CH2OnCCAnOTIztn+OKaUZDXbNEiwJhyXcOcrPF9jmBFHCICFeI8
VnAAqz+gDUi3lC+dKs/1u778wJNFFA9zl0U1P7B6sW6EBL6SnWreEN31sdft4ev5qIG7FfkpXu30
q+wYMDAK6GttVNmuieYk7N4uPuTn7p33IOWMgMmHnKGftyZ5WT4/PYeT5ZXP4xSjveArA5VCeEHK
nvbo4+0icSpU0zftY+hKLLRbEj1SKrcn0qLW5ehNiSevluFgu7lsxTsj9fn6Vp6cB9RU1o9xlnef
zv96g+5T9BBL8+muXxZ2rjbgSD1cYDBoZ3ovXx7ZSTN3zotKrcUKcixEc9WLHybY0vSy2iW0mBSW
WlzBycTspJl29lq/Rq+8jJVpF8o2zDwrdLM/HJ6VvSk/G+3SJWID6j7wEKC+LvlbTN6/qRcwvGB9
siBCh3abeDWTaVDdYHIWYXMKtf2oOU3kTulDYvo/P+4Lyx3RxddDxlEtskNT8biPLptpwWEC+og7
B0evesv3sp35l+rj8xu4JXOwwXvF0eakM5lMBPlJPX/kkhwSZHYMs3y6xhdi5X5OgjkzwjaghwrP
hnxPCE+N4YYwog7bVmYUzgDxMUMXMawjlgTfwDQIL9WaZxyzvG//XONy0P+n6yb1SaLOyzXSrqJV
Y9wD255idN/s5dPIFMZT2FS4zM5OPNTBKqzWN+jXeuSprVcAe4PdC6Fs25Dcjk5aM70cNtTjpY7D
mVni1ws96eSo9L8TS+dCK4Wrq1THAqo7Ocrki60fL2norgjkmLoLfwpOAwl6ok1CX6J5Qr7RoErP
f7II64w9yn40XxiHfB6Rv+0m1oI2ZjL9ve0nHtq4n4uS18vahKMXqr6R7trJS1UPqQ09jRiE6CIo
QTTndjkIHEnbzQDvjjbUwI4oaNmjFgW8DoXGgO0s+VZylwmBse/oTC1YKE3fpsY2LV3FdJvRyzO0
6G/mC9/Q9iFlvAfE9Oc1c266x8vx34862YwGax6AULMtDI68yW+1Xdk7TWUfetccPL5RvA/DL5PW
5bOBC8CwRxAuWB4Lh/iI++JhWFMImx6ANeojgFI91TV65JRcWhvxUfIsX4LjnzsEf7nik42sGDk7
KRlXzA1/OK6bm2hTONPv3NY2uFfB661+vkVn5EV4kukxIuRifkfT9+v66VvjKOZDeNyr4kPKmOvQ
+GLuvhxfejeEE2gvusl5Jd/yd8zJ/HawoXu14IiZHegbcPojLjOE+sZmyq4PObR69ktrfEoP697O
iXdJVx27cEW4gUDDgfFpzvTlVoQaZXpa5g4Z4sVNvOmMjY5lCuew9WvuHy7CYWXx+/fSAOMk4rAT
ZeQFp63UKpegTEdVdG8mq0LE18xU8m87XymZaPfhpkUspxJI3B5+R0ULaaqjf2TaU0b+tPZSDffK
kQzGlai75fBcWldK/FjMyLzdo86RXnGPyWvdXkdYFcAYT/lfLfQjVbS1BFofuTZte90KwANroAWr
jE4DiZN0oN9KaWth2EL7lx1Wcf1aCUFvBCnlaOaH5VZplqC+EFWKov9O0t4jusimsyQqGx1foHAj
UNzr5EPyj3tjj0uQ+NqqvaM6BLr5FuZbgo3l2pF1zBlOFRPxJ2+VaYdUrmJ4fcQBskTYpYKDY093
F1y2BjRcgtSv7lSWtZzts/hW5YSYfVj9u6QtihD+lcaM6C3BIrBpybrHsq4Tt7JM2RoywxGd5emv
MlmP6SpP7xMqFJBZkxs9MnPSV2OxnS1EacSqFrtQvu5JEgD3Cm083Rxl4MTXrUQUw/Vk7UcxyLun
OXkwaQ2r8TZsN/xJKsGlhZcXQdX5yrPgfBS9PYtXc7mdYVEZj0D388BosCsTOz1z6MFnVsCqYRQA
NSEkWoo3uzgGqvBqSHeEFHSu6Ov3B4FZtZMRklI9iPouE37r/YNJm39idhkKOHw9Gbyr16Qvx2kl
qS9kwxYL7DVBY+o2tF0hDis2AWqzGw+rUHsVk5sZi3L2HmEsGhdGCt7l7hZV7s/L+MxOx8utKixg
OH7I1E6K8iHs6qgbjeheudGDyevXBEVApLeOHvyHCVrxNv04iq5k+QvSGQ4jR9D76Ul3ALc9W2jG
RD/7KH6nW+znwKxsMhIocyqdSIWLZcX33vvXaz2pr6ewmNt4CKN7Mn6DWeZyHucH8VHPbf2tFPng
uR1RhbTPEMDS0FDBEGh3sby6fClnDOZfL+Wkhtb0yhhK2Yru0zUGthH70i8L1CJEYaysTNfRMfdw
3Y61D8JXyQOQYxc6DGdkPFyCpiIsBI3+XUcrjtloDUIU32OIxXIU3y3gv000gI5mAIttxPzbEd1X
3yr8rekKsy8Ufgk4zU2SDaj7RPaN9lp9oOuSMk6H3+ILQfIhMMNOCEWgrTZdLVU/ERfmrWQR3Hfp
gZ45MH35CafS3IoZ1UFQ0pi7ONWO9oIqsrC7u/yjZj7FWYlj864l1+u1vyl/ZXi47OGqVOw6D/L7
qEZA+LntcEoqzKsIawJdqNrlhv8fLvX7QWG5VKbsnPshVhsnFYGaGyEPI4/vmfvoNFqDwzXpwS8l
Ldx6Z1X4pH3VchCkFRgwM1Sdwy8yEMn9/HSAM0jzo+KBlWEc3lviouPWFkzWyKW3Qju7Rv65zpM6
oOxGRWmLMmaNEM/DqY6JCiMq+Y/y3qrQkG1iazL6nvTjh6vp+obgmrJ1+9+K4CR6hPjRS2CHA1Te
Mpq0syuFTISFB08C5eTLrlH5auqHtaeixNCDRvGPxRNIP9vJCNcZVzGTGuEuqldJvSLt9P9wThSX
evdrwWkYODIoimU0JfLpS6NMijJNBxPvnRiAIClRzsv4u4ctHisBm+Ihpxz3kuEtj2B5PByEW53t
XXJp2OTztdasm9wnnSHS7fLoHbpdKHjcIN648ujUeF3urH3+PAfzvKIgydFR6HZySwM0rm77vwUx
mLiQ+bJyDACyO18XdDMQrtDVpFnvdVgxkTgw1Oz4WEw4unzQ0JGH86OytjI1OFhFkcC5RTPi8nGU
7+l98g9hw9FY7XpWnq0mT1GN8aLdJsKfMbuLn5U7ghCdfAO/06yJtql2sX6rGN5Qro7pNRV2Me4S
fZMednNCaNafOd2ORMaUK1qgzcWx1fJNOH0C9OLlZTJkyt++GVOcFFVu6QJjK5rt8l/zNXprdiqI
jydly91XbRyf6fNnD+GAUnaj+/Bd1NBtOcxjwb7U0fick327IDIFIfhDlvwmySr6uVlErMK+B+uK
cDcK2sLt64e8ugnvjmtrO4DOmGkSiuuFR3Kr73rVzzR61v641z8WZdGwQpX33lxN6wj41XVOavst
jhgcE8CjHucAwgrDQMUDKzBfNUGGNptcc+aU7yvCKIebEdbyhk7f7c/f5zM6XMOQ/vtpp297Nad6
X9f8tHZDzEJA5hGWiWybTIE6OMr1oryF3nedEPfFV6+B22WpNlgF8pNaZ4Tsn19icZ0ZgXNJFkd4
RoOSTJDE18rfKKjlrCOXRE5n7hcTI1M6XTWlL2PU6oXgPjfxsDsZSm6rETCIiO2QDLzcQMHipIYr
NTaLysAFlW2ASizQP+Yar8cr8R32Xliutmp2Jf0+vM/lXiMGq7zQEjl/U//5BScd0CzuhOEQ8QK3
iIjx8nLUtzXC+upAxT5KYt8fqPZQxPLXdjuthAfcodOzJNihsdxVQJ0PPz9lIozOLCkk3GDyFl/g
t0lw21pZ0fUib/AxmFKSCrzRDEDHUMlLBjRgz4Ab2dmaBPzAOcT0j12YBgq5VWx99+brIV1zNBAs
eyD1wFpb5AbN25ZILcMPpTXZQMMctOOqGFcqsnuEGMqKPR05x7wRAlJHDtH1MG8LUBmJ6Oa0JQda
CB6yXtwb0c3hBni5glDfIk5wN2NTbPyegQwnPKYRbrwa/yC2WNW7efIOqnOgjN8cGtea16n8kCMy
BmDxJEmb6UVtyDIE3QH71WlVl4Xq4jkZfO01il35Zrg1RiI2bXT2zEtzSkn4coglJJQ1sUcU5IGI
C8Pm3JJGq0MFLsmeRk84vF54HsvX/HRD+fdxnHzta5M+f9zOAqdpoq2QSLfXCv+d0n5mHLUIT8dX
cYXZFgHKhT/60ptw8gE/KkbEwJU/GpmLGSwYtzyBdueZu+hhkTR3mdOxJR0vtDy0pXg++cmWLgJq
1HBxfwdRaXo8RIYqz4tTRcLLn9/D3Cimx1g/chpYKz19egzU6DFypKW6gViHLnayBHZk+Bbr+pUp
R1yuhh5gwi4mdiPif6qKa1y59tQY92b6atrWTA9ZQTpJpmOnYL24mcoXSb0vlEcVuhBaoFVDzujx
ppBXYwJRxY8O11N8k4izY8wvVBgHhDad+H4kfeb951t/ppUFmhgyhQjAD7eFetLSkIZ0kPTEmPfG
AszzBzKT+IUk0DlhFjQkSdUSY2JiTHeisbWsVcUACkIv7hEnHm614z22d7N9zJCvhOGqnq551ceK
Jj+7neyH2nq0duKE2RHYWAKCe0+s6KrrtlO0A0RJzpQW5ED6LzzZM0r5rz9rKRn/6XQWnTJOQqvN
+y52xihQdbcRONO65YPh4/uRV1LyLA2PC/aZ5Jfg55t6pn258J6XjzJzM84pJwfMLk8n+gzWzNQn
EddqdR0zKAMU9LYIVhn+2Fm46QnRYRmXOBFsLHNA66lEZa9yhtAVwMsE/SUn6BmCwtfLOjlLQgct
Oj0LZ1Y4dtw4XDZOmlB96GfDyoIudHDoPtSSW6/7u/6RhoySuiWaObCgsteKl20+5xbgvzfq5EiZ
CvFxqkxu1AKQEmRXzjboEdYJEOQ0Z8bvDzIaaOD1ETGJPz+kzxbW6eI3+I9kmCSGUNh9fUX0Wj5q
pfl5NwYsIdNVex3fVuKtbDrt9fwgdVvOXlK7FEPtBy0LymGBl/iZu4Ra31z3zLHQqiOrgJba8TpT
pDTBZdXYuS/3gg6n1WkswMZTSfmYEPGuH8WZL/eisF+3iOlIhZa2UfVWCH/V8M9EK8wgswRHqZIA
29T1V1HflNC8jze9dp1YIDD2VrEXsNb8fBfPv+oWDUL4NjD9PsvUfxZa3nRCF1fRIshGoYscp3Xn
GBGF3To5yNvhFwgHUnPI5zTdHDw0iZNQWA9+KnduO+8oLUfNncMnjjIXHjAUmzPbO3ENkNfRgnJs
OlmGqVJCaM5jtPi8XcfbjINs/UjMsdfiRELJAWcwgoinE63d22L6p6ORWoNJk9/1zMu7bTv9Eiva
G+WdFAb92pSDoSSy3uMNCSlTgrh0ZKJOyQQyruXug4Qxu5RhXkiHylmSFWmQY79yzWK0I3ltwMOL
nqRkX4G2EK+VcJN1O2YZRyoHl0SkZc7bH1xUb1iha5S1MPMDVfMV2baYnNtCehO6mugAYTExD48e
uXza/DoNiHUVskSL5765LcrXHD2PAN3WSF44wL+Jc233oqcsPc56LWeV3U1PpX4/129JZUEBFzbd
cKuad7PyfICMXBdXmXU3ZcQsX3wi5x+Iho4Mkcgimf665MZijvNY4k3OG7dazuBC64jZdRKtKOzB
+C5CP8RKAcDhmWBSoMPP/z9KC9x9yzGa1BAd5NHJW6G2oynIHUK21msxn7HpdLi/xBWqBhOvV0Wa
kbNMyx3tpvkfQE7Y5+NOpZ0M0sQB6NM2dDyXPFxbkTqbJMDLPQ2kkOdeXmVJ0KD1QtrOydY4oAgR
uhKdZBJ6nSd8mLMn2T15q5FP2C+9adHhcO6LDlr+G2033oy+8HJAynVFDpUCp9DNSdttf5lG77SE
BhMCTNPwUMpOp9D5fWxJb0ybm0NkESV9N00qnTyO6oiVy7UJShi4RVBnu0ZcyTyhAAvoEklzoA46
IrDDaJH7o75VVD+CClGkr6nmq5S1YUfkkwsyqp/3ZXHVI+xpza0c3zXtwyTeIMyyahdCIfwe4N+x
q+ZrhaMleRGLR5k8Am4+qmKvivzooXgU4PWxLtCFSr+k9toSPXTXVQyT0VWzV4Q4zbVRbMQoyMRb
CcjHDSkHIEz20E1K1lBboFC07jneZr+J1IWepRMZatkd54qEOBCFSa2yghfLsEAed2W4T6/i+SWB
PWHou8Qkpvewk7vbuLuJlEcF9rJQMJtpX7Pw4UjgF38XYw8XVIhwmV8TXTg6hHAda5vQWgEETuR0
nP9vF8iJchtacDlX4qU52NkPBGR/Tceahe39m0e0aZuimjgmAIBc0KNvohyMu5hgUGpOr94jJhyC
1Ic39NrPAEo9XNeqb+WbQ/eC8x2rzqWVfsZssKRXMkCSFI52CPK/rnTYzLlZ6pVIuefM7Qpo96Lv
RjEk29oLWU1G55R9oNd/wugu1ADIzdcgqpkXLa86b7SvIM8/eFPpyYIHW9WyAAThdGUfxEPhpX87
LLle1m1GeVMONMPTR7kUES2YnKvv9I6M1oLUrFfTWi+x4Bc+emf3MU3BKiVT4xFx8/XXWWo8xnKI
SNiij2ytBzSj0mo6sEB9OJuSY8qIt2wFp3eneM0dK9aZHBU+E4odDqBbbCqfqScXi5ozSvfFuvzf
lZ0c4hKS27Le4MpaT3vhjk0Y52ab2NyWuEPkY7GrGbQv/N4zaEKQZb1pSaa8u4ToVJb6+rS4+vc6
ToqreJL6uOJMt2+WyWGA/07NbHlzfCDxPl5N6baN1uqwTsdbHmdF5xIwmntAdo8pnZRicaOgstRX
x8avso1G5Jq7FOop8lQ6luCjfn6gZzTx3Dadoa4kLSI88+R1zcQO88jIN2HgwIsUMago0xl0i04K
+U7Z80F0F9tllXodTdOLNIfvLxQdEHyDHEVZNN8ODJI6NpmZjwJ2dzbxiJ/u5KlP7WEYoEENZ9xM
NxToh9TOt0dvuRbzWfszPmbCMm3vDu58nwYckYuLjLPvD5Irk/lkA+mD1XxaJSdosg2z7hbqG+Zm
O9c8qXOiax3Nh/Qnv0O3tVXW/QtOwcGTXG2bvIJUPWR0IjdCD1op9HGqkzZsaFeoiAacrTIuoTu1
uxGUR618iYxbAm2m6o05KyehpbJZWg0EMWeNR5LfcHyI1Pe8uO7njRZvGH+Xg2ce3Gjec0Aa3uPa
nljpw+ZgXShtz8y7vvz0T23fv6VtVZdpHfLT8x0686y1DdmersLxLoJvq9/E+5RjLZYSjzCa5k9+
dWkRnck/4AJMA88WgMvv+/o4hGYqtVG4r6U7pVn3DZDbV7P0+Gt6BdLC2OVdRd+C9RxX0tHppo2W
+Fnk1NMmZxovbekpdQmjDeAa1hXtx425IujnRWfodXR7zbYMv2Zia6zj2mne5N7WSLKsgnnEK2cf
HdHOgxFP8RGlkq/9Qu5TjuuZcYmJ75iO/11ogkYOamPDu3doHYVIdhqel7qvZ1SUX2/E0j/650kY
2XEOy1qw9mLvIq9i9Ec8I+rN7Cp+L64geyrjE8cyqfelEEkNkdS2cpU/ZQ/NZBM0edXuEie7Kjo3
+qMnbiS5uNMbRpQYWhfxWloGn9nyfmdPxKCXd4jee4Gb8xSRbNFs43BVyc8/bzln+GRff9NJGZpl
y4JPQ2tPf7PaLWakwwZlAT7b3/Tvd6ozBJPpRZVPk7aBtktIxTFYyn+6ta2dNr78IscumUiLLdiN
UQ0TkUrJbEzoEIp1BGr3Ug/5TBeca7YUzAqWKsl0zk6ew6SKZjOZ1r4ZffigTvE04hxisnYF6aG6
D48IVXuDaRQShYci2pCqO6K+t56IBjaYpaENukcdML8hUyVoXHxOHRJyhG3zp9pkvgqEi7DjYi0r
a5E97hKY5szo9cvlf5srjHVazoNu7QeoIuIv6da8Yqbuqo/JRtsfHnv23d/Ap+7bvbYNb/WHYwPD
z1UKMP/QcyKnD5JbhUwtp0Xr1AQDfpZLe85yB79+N79e4smHSGoPTdi3XOJ8v+RiqV50l3nRlgyN
Vb+qKgSMmFcCiAnyMx3vh5/fyfM73tIH1C08z0x8vz5fudNKuSmyEBWLo4AJDHdLOEbCLYHtwOwo
QiYYebg+F7c1Fm/fuPD7P4EM33//f1dwUr+IiZmOPT0qxmwKrG2EVIpbKW4fBtFeu5FeGLjlS4Nx
hfIgZ4ZLacm2hsD0VeI7+Ke9U0uvFj09Cw53WUL/g8rQrrYH5DK921qbNNzq5LX26+oZrqqnOSF/
hlit69QvH+tnKC83yVvyF6IHMuqc5CuI4a5GJxp5cGbPTyTJrzkEQqne56vhBbNI/QJUxIseVH98
jdA7A+1NHaLs9CMTMouQ5zVSoj9H1Y6h/xwc6HX53RI3cuHRLVvgTzfuZGl2gqjVw5SGe9Fwkjdc
Fu7hkWGD/JtdHtvP0ugkuCO7xDs4vzX/98qYJ0rbsS9Kiu4k3CN2HLHO4EF6O2JJs9Y5OvueOENn
GEhn9cxx00AirxiE2Bwt2cBIf2qvwk35QKvIxfvdKbbAxcOB0uBAaAH//2uIdOqL6hMf+w5oa9Cu
WmUlx36LrI6DerYtBhIE3PYZF9DPN/TMocqU0b/hTGLwQY1/sj/32hDPVcOJcHCyNzXj3AKPsQzE
dI2yHaUJOBvxQPOf+qzcHpP1AEC4vp2TK1lbQL7K38UZdLlteUYz/vW6Tpq41P7NLHdFuDevqs5J
6WfP73Po6ASnu4sXaLzWdEdYXyqRz1T0X//ck71h6oeql2PuR43XTAwYxqmv+nX8qHsDJRl+fdu6
WYA0LVwtdtL0qd9Iq+MWjoBoPA5gcTYaASjoGZ3yD0WbcSFn8VN7ebIAZFElVUTU4G98o44NdZzJ
I/ajT6dFhCylddvX+pFUxVvwbsga+pwhhCtj9PYWNxKjRPx+3fulo6/5vXFDdwlfLQUzo2L5tCPa
9Xo9zxB59lb+64Dije8Y88see7x50ygfHIji6kEhejrzj+EqKn9DkBA5Iu1osTs4ttQr600kWafz
4/gm/SuKIEOQ/9H6e4yP1ylDTGWNYKJNAj5LTfg8/GJRwYvWdS8PFxNbC1qn2Y+sKZn+iGP2d00l
LQEqZG1wnuDfpj8od9NNU9gZJAqbGiL6lZcuZO+wcufck7VVajhQo0Qa75kDSZMSOyQec7Y1gagl
hNfvabOysLupV8dfPy+8sy846DgsZHQJOV6fvGjlJDWGEI/WfrqL3pJ9e43VJXM5QjCI5f3uEweI
BR276MKKl+QzeyhiVwXSlgo0yDptuXWiObWgUKx9Z9DYfZrbTdu9WQLEg+KvVD1I8y3aG+UInSWQ
Qy9WHKGzmZZVJIrSpO2Pkl1MaOVt6Zee2dIHmqkDAMJftOY+Zp84+cwuVlVzVX/Sn8v3Nlr1x232
J3+vP1rQpMD7BbeVMLyuYJbSs8L6hmN+jTBYqQN93fnNX+ut4Zk8HkWaKY9a7qUpk8hNPYBAMW8+
vTTiS154grCb4MdYi8MGx2dIKb9I02H+mdeoPlHKI0QVmzUA4IGRenwzSNvGuKvKVdg7+bYpPFnx
ymabJzeDcm1S/z8gOtWoBmpcXZBhvYNktzcoo2quFLbO89T5OjXBZBcE9GLhAakUgkV/wP3xEh8e
f35HPtfQ6WJXZFrIvCAKJ+aTzXlsE0Prit7ax9MtCQCd4fPZO75Ua8OXnxCAIW4q76HXLVyvxwPy
3I0cUKwB6+02tAVlzF8QbcZVm3oqf/VeisQBAVSFKI/vGOgGhuzI7NmnvOFDIsQPlT/w1MRduJGS
E69y0k4gpENJeRuv5s7VQC/WgVgFP//SMyZF1Eb//NKT7V6fckkfjh3i3k8zAf29cKOt8obJ9DKc
Aige+0tgqr4iLBZT3pMBjOZqietjsOLgj+0vpVtKZ1oCXy7pZIG21XQcj8fB2h/9/yFFsQBA1qQ/
HK+qYLhkMfssIb49bKBT3AhMiN9G1LUxLyfh2tqr4O3M604M0N/ML2XkAVnPwlueNUixaGmOLHNW
MLdTSjvgWjPW6Anigz371M87bRWtmOAUdvOCoHneAVt4V1U3J3FdsNPa67D27isoPTclbYtoj3Zj
Tjcyr/rBth6bxk/ajcjJhtgVv0dAvpkIT9e25uj3HBcilpdv1m6PbqJ0MuU+fjfC23yfbjkzgOlP
n6kVaWRtCG5GvK5Ifks19BzdROKFfezMSM5c2pLo98mBQqp08nzqgylPmkqvLN3BogeqsZgjSvql
K6ly8QxDXSBvm2PaCyDd4wYf0mI/quZA6twMAlXvzb+Td7m4cF1nBq5cF6NWhoQyKLHTNvWxbGYh
nJOlh/eEsZuj/CpC/v3EbG3HkXxzAIbvs9dMQ9AZTyO55JnyXDXo0PEI3DR/YZQTFWunOfboiBia
fd39odzWkIGpt8Xw8fPK+yzwTl+7fy93+Vr803QoxLzS0lEw9weyBc2bPtkpumd1pdMUN3182wuB
2Wxry+WgBFgaK8jsi15Ocgx76ZFs7d/16BfKc3fwFQz56W3O3LFbd7XLiKMTVkP6xFc5HAIA0JLu
cqiiax1GwSEO1JjdhxDdPz2o2f8PFcDXx3Cyd/aYeWWjj629sMUdetgOd7hT1sff1numQfrcRY98
Eg5wcUn8E21jDKzBIXNIXAm/f77DxvInfbvDCoGIOIvBWZx2XfMu5Lw7GObeoIrWGLeuIu1Fq1ex
sJ4ORFE8aSLieio2nP5W6NNs57PL2g3LQJ+9XvTzetGjWFoQy554W+zmv5W0pv4+imu882PhiUbQ
lNcqFtOsusrRNnKCnoiL93tgP+1tEpE23RdUSc+pdTerqyP+PND4wravNtiYzXgx8kw5xrNl7leK
hGn+hT+q4FhNvaT26vwqlv1JC8zDCkMz53KjfzCObFO+BBJYZ8x0CZ2lfwdGgLCkW8zAXSeM8HQZ
yZoatdKomHt9utL6e0Ffk4tSZ6v4dukTpA+ZPWyrTVrY+UZYm94SsK34NAgXYzsfMrafV62w04Nb
DHYJqQOTlmG3UAUsOzSDnMhxskkqymVSFwy6SNqVcCCbno4a33/+R9PLstH3CKQBmP+h3GkwhJiE
uoH8hErplpcc6GfEPF9/8clKHPQ6FORMNvfh48JZawO+y8etvhYZ5S82WXEVAiS6dKTWznznFKhB
7FaaAors2wwrkofjsZLMvXRTS0FXcKiZb6EnfGa+ICY8IOkqqrd5+KtH4F42krKuhf0IfRx6QG+n
f3lrjqSsTEt+prEx8k2d7oTHbB1+9HKQWw75dkXCKTEb8IVvLEI6rAdGXcIq7PwIoD73kqGohfzO
VQ9ei2mIZ3JhEZ47Nym8R9DL6PKjoThpHLRpJihWb5pLx8XvrVVL94Sp5egIHCoZd0hoqz0pd+WP
I75oJl0dG5M48/iHu6kOwF39vCucq8L/vaBTIEg953PRd1yQKbLD2vELSjthcnHPKdUGdURFx+63
8DjOo9M1q2VYYK74bMV/4K2G/UeXbujaTJeGrN/n8Xy7gIoDSFN03ojT3lg8pZOadUmztxqvMtaH
4ujmJU9Z/avlAg2ntdQ+oBSxQGvHEBC38rjRqkA1AmNCXruRmWsr92jEhw8zgqUY/CrzzdSsqtwd
5ZUWbkc9cUoB/ocXDn2g0hyJSPE5uOaO3v61svTi72KkoeikTG8eVscRl/bkHAgnQ3QujVeIxqLy
bu5ukIzO4V+JmWt12CPXPsiPc/GmSPc/P6jvy1JW5aUJLMKu4Wt+yvmecVfFeqjVS0eA1C15XjHF
HV2dk6MDw0DCUO/JpKfpfnKEEHTpoP191vn556soe0Qk2Yjgv36gcfOb6jB1DR2a5DrHi6b5VutN
nn4I6H5l14Wjdb97QGSQkI16V9QudNqSEZ//8434nIF9+Y59XghSMoUhIuakky+qWPRlrQ5DQ4ey
UZ5I+Zo/zHJ7YL1jk/qfd7kmgjCgG2nkd5bph4aHS6Y5bNqDb9RBavmN9cDcQtprVyU22qfjppz2
4e/WtwJxh1iKZgEYWHqfaPqpfRI9EORtzCzGgK/2p7kSbq0RqZGtuT//tO/Hj+WnkXerIZeB6nJ6
0BoO0sFMS7HZZ6G39IK1I/pjL46vJ4UhvZY9aHQBkqBzTXOdCJuRiCo/VNdZ6Df5rbplHJE8/XxJ
3zuOXBKTd5LfWIe4Sk9a5EMiJlafyw0cw8kzUD7l3bPVXxs6aLCV0b1MzfUxfMf/lV3nCFrCO129
14yNKAreAYlT/5DToC3U3xFW5aL3FvDbcvRGqCK6g8kcApPDobsOkYeU6bsYos+9af4faee12ziU
ZusnIsAcbsWgZFmW5HxD2FVlJjFnPv18rAGmqySfEubMRTc6obVNbu7w/2t9SyWdDV2M/BTUJ4iS
Z+rLLO1a+URhOArouJQwAG/Mq2u9pgxFhygWkVo8VNZL4Z+YW7LuN3xgafzSumNwkNCpe1rhpiaB
XtNn6YcLVWRyswua3Sv1m2Ii3ukRYJUa7yb9bhyOoIz//fyve+UXo7q4kcZjn6tDrpbHRFpOqd3C
hVxlyj4YN7NJ3AVcteRpautKWKUgECJvit0bQ5g3/IsP7q8Hc/HlD6bkB0HCECjihQ/tEi7yUYaL
stCpooCz023LCT5v/OhVj57JxjEVMJyh8Y1fAh4IclbETuYrF8S7kFSJ0ZvpnuBveAT5MlHvxwZR
VrWvOYTRo/WawQ48a+zsf4/jujAtIwVlKMDgYa1L2lx//ONeIo4IReOkqo5E0kU69yA3yJdd5bTJ
GmEYMcr4CaUV2aP98keiHX0QFKEPOHk1etozhMNyWQZvoYrA7d8D0+cXf/FW4IqAyFWZtGQGXpwk
dKPpiMqrq2P+xSF9cPoPLSV04MDGJj1CE1lNJd8rXZRkX7bvsn6foceGo34MiUZuFtFAy8ADgxMA
5G7dONzmB+ll4hs26AWM9Z2M9CoNTmcVMOdWLt9JtUgodQJsybY6kKnQKXVXxIaaf6oiFNtirSb7
UQSJV7/ooIZGigSasejjfanvLP1BxDQaTkQUUVTBehYHL0Phsb9C37hpabrxbIyLNskkSuJo4vdm
rwK8QecUytHv/eEs7FDHk0wbe/F0lMKXOfnP9heViEEL7bWQf4z6UsJEjrFQ6W++tet4IC4MsKqp
pf2Obb6sFsjW6EfYPJFgBxTHoQmGtkQVJGD9ZPH2smYL8TkAPI5lqaruMEDKA5zOwr0lyP5mr2Ek
MpsMmFoorpcnLJUUNaU/p7Ncl/RTPVpLTI4DihwYC+EDLS1cQFy2hg0hDNxV2EHJz8siO3qUnXiT
3s6hN6/f2jwiFJg4JL7R8Q96PlrShIBYXhr7vPZycV8Gh1C8L8ZTPe1F4QVvgYIOTbjHdpeXPyWn
OaUTjJcFJ1c2EH8TFMvIpVLFQS56sHy71h+qyBO7FRqFCsagYGvEAJ8fgwQWODZJWwOQj6Dlxdhy
u22KVQCBVzCceZ3v4xnX11J0lhz/FPwsUHZVDxncQPLE8S8FsxySDwzjUqffV+FpQO1Zg5EiWUHQ
SNB6bclnLpxIhbS3GPFOjpsKzX9wV+7HbfiEYFHmxt+vIueWR/ebXYNHSSGT1i7tmSsDXdMGrW4m
iQjqyN/A4U0svOuLCSEJCvvVjIYtH4iurXDVoFR9v/n71+UcXcI4C6qZcEJENZebqRArUWf45Xjo
4Oqny1zaxChfkVEEFR0qrA7D1qR2iQrtTJTZijZRti4iUugPencgXxJNWgvkpXgz+ieSgOsae9p8
IxYVR0Q94pIJWv6gNEh7ArFQt4aN/jzueWW9l9JuySB8gXeSFtxdoFvb/UP0WHxRXWzzp4ArdUXA
/ByepmGJQeMY2iN9x9hVDFuN7it67fJpymeK4NhvwvNO/Q1RoLIfLSlrIKBuqKEoZHpKIb0AZX/O
N534hG2RWuj9lOwK00MWTi9Yrfe6gtksux+BOJEGx7nmScdUSQgDFBP/Zxovy2aZbclJQ2aGCJz+
cXsKz1u0PmrzAEdQHz9HuCZdt9Ilth3i0kpDQYsZIgPmu6zlhcpgQiNa9rFt9Ph+OaRSiw7YlXUy
luSqX8lUlAgqHnMvOe+a89EIH3p1V6mhpxYvkfEIjIb/N+zE5BbdONNeN5h+zwRzBgFTHL3aQKtR
spKwacfDXBqtVpK/g3vuYFJoVpV5T/Efaii5q6dxpUTLf++R157Hi9+eTzZ/bN69ngZii2T4MJh7
wd+IgNzWSnqIvSr0UkBL4UecuzFqRxlA1o3fvlrNLn774poiRELvWyW/XbvIabtqLXkywAG7Ude0
S0OkOBvl43xG1sE+c6tsdb3PzL/Ox69j7aU9eqn9R2dRJp1fjVQbpzktun0HuYHNPkQzVJBZSWKt
K3qZ6UA95t5LKPqd4P37CVyXFi7GcPH0Yz2xqslo5ieQy2/18B6TSgZYr9742hZpFZrz6ZAOO8V3
OnG2rZuJl7e0xYCejAZdULI3kuYU/7q5913VmhgZaun5ZGn+Th/6e16obH6NmiTzyFR6ULhPgJku
MR0pawMZpboaLM+kXt6hYtuVhAbuhHQTtFsZl4jfP/vSR1LdEsXeGtM8n/6Yq1ofG6GaMSb/ffxq
1tJKsLMVyNPJpdhwU7p8vUNcPIKLQ32dC5KRFr8fQXQkNXxn+HYe/2TtItYmdxJtjfGAVnm5hAtz
c1GYD6d/HV7nX6e7pCH/BXx0WQY761nTSD3Ts/NUYAamE1praECV4rZId2b4T0Xaw7LulmnrUk+m
DKbTVJ/+P8oaf4/ksv6lRLWaZgobFY1KhAP4myXgUIhoJ471xVbco1jMvuJPnMAL0RP9pVYugL7/
/Pe38u1K9ccDuUzaSInRHoqGB9I46YdIZ4L4dLt4+dG4YujicsqpDv6fX4M1z8k/5lykpWZYnPlV
bnbmIdQosttRvcgeohV373fj3l/pJ8DOFtoaSqcINle3jgrXrMiLF3B5wWqjfgwFXkAx3ou28UoQ
6IDm3B51b4YB7ZMDqNI32k+4KzgT4/olTI3WQItlO33Ivf4zkRY+waPDDY3LtT7vYmQX65eSl2Jj
xoyMcPKOG1bz00D/+RMXz1J3aHecMcLjNrF0bp75Sj/emBI3vhHrYgMZilZP+/nncdCgBWcT0b9a
/nw3GO3xI9kET4TX0yQR6xUUvtQLPHF5s3/1/Trxny/VuliW8nbUBaNhFOqyP28GsgTUhQo61Gk+
22GBOhZkL7gIsildrIW+cbgZJzBXmK7XCki4osah9spXmJ/FKknNYjzIpHojsKjXJaAzNBbFHed5
yw2krzhZkeJjJyI2Jw+wACntGTAfbn+Eclc3bt7/j3nxnwFdPJJMqU2lMxgQDb1sDSm44RaNRTX4
lQoeRREI0Wgl7/EF4gZxiOG4MTHm//+rBwLJQcdHi/bqcm8PckLsAp3fjxGIjsj7YDUsun15+G+K
pBMT1dMt0SB6EAJvLt3ztPvXr198FaHetn09zl8FqtXanTS+A8AFem5PK4Bp4NEoThO5VN6Z2Rpd
97//+Gvq9fxRqnOiF/+sYzb9e8nKyrbs0gBbAC5TaXnulhU2FhtmXb6Gey9StO2f6+xj8J0AXKZw
J/aPfbM/4/K2HkMHzwa6gNHFsAYPF7fbAW6lbnlndKK6bYQ/KuUUdc96PIe0/qi3QuwSofbvP+H7
tf4/f8JldUIyMikVA2E44H1RvyRH/KXkq2FBr3q+mFVHtKy6vlFvQJmvkak8OVKKiHcUdbipl1cy
jkJ0FQRzOJhn6MiyXZQOOoya1gdxIhFHHW67kbCujVUg7Np8R1gSACzHpz7kaF5GIwp1H1r41iGB
tqAurgEgLqJto94g0nx7eNU11HwY2uZY+4uas2Txkq1OHw4FIAa4rcmqAo5Jlqq6Q3sFX4ein/b+
P3HmbxOJM7KX3XRbz1P5cqrPB2jcINRIyH/9e66No5mlaisNhyi/R2w/bOUvqhHn+iBXC5MoE+Wz
xzWcHYXuq5h+JEuAkkr9KRU8pP5O6nciUJHxruaqdmMGXRVHda721KlZlw1Dwi3098BEI1WRrrNv
o0ntXaPYq09np/pkORRs1GfSMghd3JrJulpGuEVQrb3cGMH1o5mLCxiUMHDh6P99///j5CCmpaTI
/u/jIw4lRaLYspDBUqyl2XngT6dawUNGNfrm6ne9/vz9yxerr3TW40wR+WXppKNc2XJUCHSn/lW8
4Lxt7ah9lRcFzsftLR/iN1uhTEbqfHGgQ82l6uLI7AcW6YZNOJ8Hzt0ilYiGmJxx16J6lddzGSFz
29TGIEJ559aV5XrRADxFY4hvWMU4d5UjU7Rq0zeSfD7JSxY5LXnSZJDqIMKcDsnULDmf95tb98jr
vIiLn7142mYQZHqeK+eTflDfg2ewmmw3VOWkswfqs/tJog2gcVTHu+5URW6Ge1h3YNGJ9xn8fFyh
BhTOYJu8qaubhq2rffD32OiSzXDJubrw91egppIlNDUwNqipGrDfljp4rvEgLDYBO2+fzsJSiZ7q
5khsosptgj5BsqGZUAXuOK3O7bLP7yUap8OpFHehctdpkLQJ6dm2+mKg0PQs/JhD7L+Mypm5pgmK
t4X54HviqyYtx+ZV6p/6chdmoJuNTx2JbO+ZIUxc/lWp/EQyuQimh4piTAHcIxpeiJcYh5cQEmr7
WO/xLI+f+adS4Ke7Vfi4OjvyaFhAZ+s9sJmrtX4cJjUsBwg74gZKBKncqDL753F0Wfifw9fxV+Bq
bvaRTl4mnEL40jfJi9dfy+8h6DLJFCoUr8vGiZ+X0tgrSXrqba1aRaadA1fgQboteeCGLSL8Mxxy
hVK7OUS386C/fwL/+fmLY0qXa34niML5VG9+i+XTe4mYpffpJXiiZnjHF4NCfXqWdvlJfPHvb7Vn
jFu/f3F6b8u2s0qVUDwouf7GxABewsxCp+B25rLFKIcCLV1J4RPZWCQUKA2nVnFXy4fJU5pNQSO/
Q2RjT1x5HvC764XXH6tTNIuJ0idFXBQoCwG2qjPhvO1tU/SMs6sC5rU+yATDE2YNC+MY6eTA4YSh
rEgdtNtO5BwEi/GB+qM23NX9wWq96Uhj09+fj9NHiOqjvIvTe5NYtPP5WYDFODxIeLFoiO8L/LnF
J5xOvd4p5SIjoObfu8q1S+9izlysNuO51LuxPqen9KtP3XGTJBvCodOF3jydDXeiN8WB4Hl4LPbS
y0B9VqDXxoV1Q4RrjZsVEV81A38LYjUfqRAb2dZawvuxQxdR2dq03Fs+je9nuYzKUoZTTczXxU6c
B30d5RKzvHhVl6ItuqYK3JZ0LbYE7QCSCZD/G2/lqK3FWwe6q51wflp//PbF7X2y2AXHM0+r4Wr4
lLzIu9YVv6wIvimu75zumvwkYbpAqAC2tAcjscjvIB3PhB/JvFNZ0BJxcetooM7L7l+npothXSzL
bVELaSnySNQlBLUUD8UC0C+J6OYXmZ2zb1+1deEkfokVZEf/qzRm+FXJcNW9qT40eF8LW5A2InQr
gJqW03U/O2B5qpd63KeiGs7XXjvnLqr3jEyPJF/31mH4ddv9cy1+mP8UstM0Mg0smsAXHzHd0DqW
+5A1DDdBHD2p9XEc90HlYbqtkA5RUMZ/8GNwSpDVdhwveKTtO1xZXwEmzx8cv5XvJZkMAciilYD9
118Z6kaYtWWeENrFwiS7EqY1jA90lMVWyrB93AcPEqHnyMt7wNWLAqMkUhbVCX9J639/cN9u7zAt
+cu4XnO6mFexP45xoxYXQ5L451OrLWRa6zSS77I3ObCFfGU0kGwWCV0wPi2BkxyS2UWAEcWwJ7u9
O+OMDEo35wYcUBXKDLe1HP/j3wO8VgXS/ifgwaL/TmAu1rC/B9grSt8NUnw+ZXf9s4AcJv4VDt7Q
PJZIqwsDT3GwH/NlbYEsfG1ByyTgKcbiXgo/9IbmN8jTz7p68PNTc35r/Vd2w8TtVi32V7s1Vzpi
c11cJ9VjKd5DkcvGdWR8JcKBeeHq5FbWvCLRaSs6dwqv4aXKNqX0IiHHSZ/Vwgnfw92//+Lrqrlh
cNmYFUAGNzLS3f/+i+M8kaexCuNTxtleg0Q8NzeT8NVKbP15etU3+SahRjo5guhK7+QRAaCiLFX9
gq2jPaWn+pNEhBtjmleSvz/peUwmHT34fBpp83+PaQoNc/SLLGYzmy28mSNtw1NmUv4JltTlgM6m
d+3dDFBsX5T1eNAejZ8kEtwYxfV57+9RXKx3aT2dLasC2o4fGvIukTI92rNHnlD5zHVU/UXjAFqg
4Y5evMof+XqscEcXwXwVX1OOGR9QQJa3bgXK/Lf/69lcvK9A5LY99UV8KtmgHJLPP4wTB1HJi1bd
KfP8tUg6A7D9+xBj0aE3l2jPz/l22lhPEzWr2N2EO730MPJgF8X5deOhXZ9DDF3ipUk6axji74sP
SDynmQ6rJT6JMJPt9CtSl0JE7qobJKsJo8booWSh0Er4Fh1D+pg4HFGCyl9NslFJSKkWiwq2oGpX
uiN/Wm/ljWqIOt+aLp8fBSuoYbqO7vfSJm5FrWpoGURSExOcsfKDnY+tuHGEYWuMJ+i0rkp1ZzqR
KUAXm6o4mbL0ZgaOKog2xnVoIurbcviRsf1N6w6ocu0V6UYY0LXcacUcFSuX+7bcT8GhSk8GuP/m
mDwENsxRpxN+RtlaGNh/XB4Nmup/P//fsuV//XkXn06YplZU+j3PP1qXvZNijkQsY9pqsmIC6x/A
8NvEFaEpq+sKz6abf0Rb4wVymlO44+iNP/COjINnGk/qSYHC6nabNl/or3CXWN9yWxRgJ5BI5c8Q
hRDf3i0JlHIlgWdFgpjFhV7npoXN5e+vv4r9wjJGCWbsqTHWqeZRdaCGNLzy5WWk+3wZgWPtOaki
NQBgShHiGQQvKtyGPPkKMe7PbjPZ1ma4R/dj3uvuvx/xtTL1YnxzteSPTUyLe20sBzk+zYdcN+8d
EZpivBZe+53/ID88PJCp08I1tBCLQZ51yDy77aVXrmoyF6O4/NAsIVBik6d0XocPCtFce3hQ2nDi
yDr9kA8WdcdF4OEkxQQATouD6r6811bJEwjPMnzqA5fEQUOkYLPS4LHhaLJ2E4S4YKZeFy5xXSYM
8Rtdx293mz/e7aWh/Cy0QaWnPLtGcgaAM3icy13/FSibAGGNw165ldeysW7SZcfUZWPVHVJ81/1d
samW5x3kiBtv87v19M8RXXwwcTvOiTCMKF6Xz/4OT4dUHiRzzcHES3fBMoVSzk2S6kvqNM/SM6LM
35Fh/8dhXGw2ht5bBiDl+OTvYME8khwc2erX+GyRCBhBJIbMFrQbsOwOZq6dfhTWt/rn35R8+O4M
RVXR3sICupTe6pSi9EzjSdB60bxkcsEUke+mLgoSC5lg1aJ+VFfG+t9/ORa/6xWZoif7PX1ZkiUv
VchKJcTAkaToNFTuIN3J1bEwPzDiRrkjzSpXF7irPy18xEMUXI76cweI7vm8b7a4oNG9FL4dli9R
d2CBzpg06F/I4imWTHSUZDpJWCiJ30eJvqrVeAhxhpQc9CUCGSKRz0gT7/DnctzkP1COpbCA+QCi
4Cf/wxrR9juLYWQtKsjzzb1pEsAC22gdDMsu3+gGih3rOeZu/Jn7G7Rb6V38IRF6CT9lqYqOkjgo
ssLEEUjk7JfkchbDpjDcVHw0Wre2tk1212qbtngxDTZsB1cR0a8+F+IeeKbDsd+q9nrmDMLSYsTC
clJurGbfnSf+evoXd2BF7pqkrrXo1HgsIKh+K40kh+m+VjZcMEKJBCNyXYyN/8zlWLLJfkS+BIAS
dZ6WOjGhccD0EOUSC1eJblh63Oi5hfowlh9uVTmu1bEz0fWPqXKxNYym2ORxa0Sn2iSc3R7I8Hlu
yHONjlRG27shXIJF9MnYyVCRLoR32N51+dZOnize+6M3GY6w5NSzEv0bC5v2zWHxr5FdbAp+NoxG
JCvRqS+YhAAv4IQuVMFFQx3g7ml+pKIdINCCo/VCSUSqT21+DPO1JeEIsYNf8kP/luzyHXnx5S+V
0OQneZ19gRDvvsAYVRG4cThHmSdOnt4tx3Abko9b2Om+oGnCXS1ZNHBIAyeBkbgQgWn0z2KBlXJl
oW3433fF5veAaQp4xkwLukQFWV0iTWltRidieVt9hvlUJFs5ZHtb1pMl3vfCfWdyyaRjjfaVfnm/
Smg2EXD1cXZw/LVEM+P4V5E4wCxUzFds+Ahi3+PRTupdkMwb1mNs2fEWmerbrbrPN/dsw5BFIsBN
nRPgFfbMHNVOjOsqOnUo9nTwtZ45rs5nL1buirNXNRtSbU3dsaydz9XZcEp4zcT4dfg2HekRrEnn
kpgY/VLZXikvZvek20oVYqIlgX9ytT4TxvEoAahU5hZBDMMGzzHTVfMmykzB0fjdLY13lnISfobD
BtvyvxfVa9MKL+iPv/D3E/jjjJIVcVPGQhudUMEVCo7UO1/dqij+9BV/W656vfY60mnrthS8BglJ
jE1yapA5CWtjPtf5mtjuLPIbXf2u8N2+2BXxSjsvx+CHlm0E+T0y90G2H1pPc2cxIT433PLqwn8h
C6RC/Ces+HdjvjaExSy8vEWr+u4UhqqZjhSyfYXYtoulYPK1RK36LCJSC2HjA9QwinL2sDLZtodl
LW6pJPxonclNvS5x48IT0ByKC3O68ail6/oTj/qPgVx++bWh5+esYE3CnaTaXHbAbdu1M9tOQIXy
/d2SKNz8yYuzX6HogWTOP0m4IJQ6L1/CA9hEjzNlnLjbm9Xla9P5PJ3+8zf+fhl/TKeGGO+w0PLo
xFul27LpAU6+BO+mI3xMq8mBEUYnMPvyFTeeo/EUm4hLjikkuRgxTihbv1GLVG489MsKgTr54pTH
aXSKqUXQG2LdUEHmtvZ8/K1QvbpoqqxPjewq2MOEcjb3abNXQMEOR9jsRNyAyaRAWf4QIRIzU5Un
S/ZkgJn6MogRhN3OI7hWpl48xIsjnmhlOJ8i3lpvZ+vqIfwB4s7u7OFL9Vj7lvi8bsrNvp8p1HZA
mSLOvLK1nJspNBMzRyzuKZ4SOePTtJpdPDgufxlzw/SWXuNaXzX/lX/84sVfWaWaqIRxEVK78Zeq
jWI+8M6d3fwExl2xE4h7WreWudCfx530AtUV4wblMa/bERCdaBWmWbTW++BmbxG13zcHTexlIpa3
2fV22V+PBCGDZt7O4VyJ7oWNi8eG1BmUBSGHlXKl7UH1UfqVIjI/MoK6qaseisjVxJcBLif+OM51
NDksu+TYWQJThJsmE8DjRoD+U6cPSZBaJLRJp6fCWuXK0ki9HhFXqyPM3wbzf+eS9jepd2f/szya
v+iwJNDDtxO6HXXljxv/TV0Ha2pcIndIza3Edw0SWfM4RfZZdEfjOKSbSvfYT4bzZkpWGZJ6Drmo
TJr2SSGBEX3Oa7menoddmewNUmhitN0aFMTSG6UfKqEOxgN5V6mxLDOvnbbV+NEzyODh3Dw35jYv
97q5MuuVGZIIu7xN170mTc3zA+YlTtv5mn9Z4xYbP2uKzAhPZ3OpsKtwD/2KZR6ZXSLVr+z4Ttxk
kF405Nr8XS46jOkF6m4jLtTH+lU49LMCyLWmltv3jqTEOesIYLX97x30Nyj8opCCEViGfE9wBoO9
qLMVYwtrZBKZx69D4DZoETfTK+6eol7F6jNv2wrdTHiKttV++szFVxBn8oPybhw0IokJjEzuMC+G
RJW9TSzR00ynKgpk8VQPvX4l3CWt9+8Rf3s4lqmu8/nxAarixZenp9UoyOSFnfQdJ3kDgBHRGJNb
bs57+kMc3CFryz/ioywvqmdzr9PeOmib3GH1iwc7xdLAQfTz34P6psXGeExKbXB3TfT4F4/RGmWp
TPQoOiknKiU6RRqKSdIylQ/jV/QMHZ/LXN4AG3c5HYI17UCA7I37cc/BCVoBhgLtvAG0RwZe1Nm5
te7qRc1BLFiGplN8/HfEx//eGMskZXqKCimE0MYur8Jmp9Wyb6kRHH2IEwvlh/WjxBm4SBOnIgYW
XtYq/FC+ysadPvJ1yucK/bKwxVVwiqQbN7RrLieDUSmoYtVVgBVcBvWJaTQYoSFGp3Fjbqq3DE04
Im2KeZY9YvBoP1txJWIPfFaf2l36VNFtKLAZ4zv7yO6V0J6kTUVh+nUc72PEKz+bLxmw4RpL8bCu
sNnXJFK7JlL0BwnD7GxMufUtfVNzJWdQxjuo4XNFyfh3xczUBr1ukjE66e/5c3pfEirzi3U1i5Yj
smf8XcGWr0l8Cg7NVn7MSKC0FmG85lru0wJCb0okFO2gs62+WhvT01+yZEkI6oAHNX09/yrx92T2
cEMWdi39m5+7RdlFn52hxIn+PWqp61JdjXsOPQMBDIETE1iGJoM4YgS61iKiO2K85sduX7+f9xiU
M8vrE87T24hsnWKjmF7Y3jfxXn8wH8WfMeEnH60XVTtirEcSEvSFKrEavwznZNGpL2l8uPHpfVMh
NMgWIFxk9lSbl5c0QZZSQVWF8ARU1zrJRFe1sxJAIZwc3sc+C2FprrMHjgREHTSLEGM04T2ZB1a4
jB5kzZaOD9OSNwB7KknfxW4h6IuA89VTUjgAY6BgyqtzDhpg8e+R/36yl2uvYWkI8mhz0wS6ONt3
uLPbpmqiE62NmpGx7XLG07mTLcb7ZJM8jQ94reAxzYsEib5nzzCcFq/yq3k3M1RJKJK2nOF+K6Pc
6sZC+10LAQ0aFCZRZEqj1LuYGIU2FIJkhaffSTuCsY5BrktEgTshkyN2uuwu3crL7C65p3YyOQjM
s2KNkHkChDsws72od/3YtULEENlX6LsilSMuih/WyNHIrkyn/dme5BfCgrRfRmnn/mKi7EeiEkXQ
fnXrzHaNzmWmW4RmIOGh7Hf1ffZl3ou+VIYncZkYDimb2gn4HQUoWBv1JnretV/pR5sv+8YT9H3b
u4q6F7RNswmfCcg5J6uyXkfNuoxcGS4j3TmQ2Wi23fnitbvVwfn27P/naC+kNv4gJoZWMtqAydzO
feSxdzIwZUSJvRd4/MkZQGrwPiqniuoKcb7WQlA9RNssf0wUohHMiBvpvEQOH/FW3OoBbc2jJnoy
oQQkRt1SdurfVYc4b/KIoYyQRXaxlODorgvRIMOUuI80dSsSdJJk1cPlOcd3fX0cEOW8q8hH/E1u
2iQoiC5gYNo0i3xX4ccl+0fx0sqehWL1Thyc2nTg4moCKGYnVFehtuyhsPP3HPJX2qMFnwNBTxw1
9e1ELg9wB+BANARkp6dcRgI8NdAAHTVHXC6MpNkg4C7v0ePgLg20lYKsnWzVo8Wq68WusM5vnAuu
8SK/p9z/PJHfTaA/bpT1NI1m0aZz+qy/rIKtsZqvkOettcvvkgft2fhF+ORSu1Vsnneav1cW8Fho
xBBykxF9RSlLxioKOk2A+r7WCcn6aaw4Ljnm3khxplVL67YwTLz6SXMWQrODmBgKIBpeNBjSpBCG
cqr0YzqLOpQvGSUWEr5QJnqr9mLp4dxucuEk6UfZP+G6UHWKfK5Ye6QDyQAxHb04CtWc6m2hjlgH
wGqrtcVhqEhUd8p42cLbhJtNwmneg7jK+YeIEihYh8KbUDilSfocnySxhLvoiV2pWxh8IVwBZcQs
DpqKCM4appakXvoviXgH0cYBOg6pG1Px2tBOIdNAiV6HYZ1Ey7jfN6ABTWrS96p2V1GcVtCZzH0S
a8k5XqQmTMLh+WW+ZPb57gwn1noNo93UPynyEjXtQo7wnw7UyLrXQHqozK0RbcT+ofTXZ5iz6UMc
/cxuibyvZULzazDojnMwNs0rIX8wlGVnipN+hEnenk/hksWbZBFb2iYu19FoC3B6vE8Pcg+vuLSH
O1Nadtby/EYJ+RAoXvTefEryyjiQrBPwuUJO7RdhuhpPpVf7y7Kzu4P/2YdLvGO39YXX9eV5+MiB
Kbtygb6auGkUFkbvM0l6W0ToQ3caEA5ZXGFn+7uz6lrR3YQ9g8g36PiiM3REuJJdU+ovUrqbqAkP
050frrVyg/0xiZ+Bt59xRb5m9+C/thzPn5qdOrEOeEOyBPDSFV6U7Wpz0/X7eHqs5FfCb2ATad3e
mJa6vzyrG19fpsU6ZNuDNXsz+Fm9uq7//pM5uLA3wam5JHQZqREYkq/zJ28MtCl8EKVNJaFY6wc5
WpuhnXIjZxHMFkW2UHM7PTtIcwpijGBlUkMIFty3QJjQIp7IA/JYIStXWKpbsX2RO1L64ELAf7GL
9/HUHUfH54TpVUcRSOLyZmjgVZPr4o+5uJxF5yjtMYfqx9qluwMljARhnbOYM+V7urdZ5hk6PjOs
gKuWOJ976ytvDiMG8mrTx15ooDVY4JBY/vukhYnnckE0uVdg0aC6B4fmqhQ+moiYznmu/f4s3FoA
LutJgqdxtkIHdt++gICNd4G4aAzIhV7ANhI4dfcRa0cTnoTqKQRGF/eIbc/+Ls46u42olEPspNI8
7bW18WY9+k/oP0T/IWYrSsGr+7t0fFepXIj6NgvBXzhm63SyayRzzsUEN+EEurVTucYswo+3IlmJ
1YrLfii8NOBpH3xEbDj4IWqNi0JbmHtARVj1Wxp8SBXKH/A7p/tyLTrNgQCp0bUq747FE1QXHTqi
MSb44l6yVn8IPSZ1lyaLGOD6JBiREwGskfgZTLlpzoLhQSILRDwl+SJLVpCbiZkkYefV1N3poNHO
+dGutWGBY5RqP/srxN3QPKFbG2f7ykICELEAVtIteWYreZsntoUS9k2+UQ7Vro76f7/Fy3J/lUVx
Nwln7Yj2eIzWwyvddLYDwCN1ZFPbL1qCze0SdHC4UB4B/i4VZ7rLP+Z4B9Rpb6L8IqYfo3KPqIUq
ATjhgQ4fDM/G+VGEXgGXbQskzynu1S34hlnk6WqKg/wjU2cY7Qi2+Ef7M0G9tkIn1zp5OKP1E8ku
bsmyjG/2U8Bkpq4g31Gug4Wl0TdqUG3aEQzzLAvhlX6QMSXQFGaWdU+ozhXjia7UiIMVKSHMS2ZC
7kFAoT7sxxs2UdIt/Bg+83Iw6AAvG/lnS9uOF0Xp2LTFxlOzEx6g/j0+EfDV816dCfXP14RICQ93
4CilR3qR4t8NIjGvK+E5/Go1e9wzw0OeOCqVYBkRcDznC53yEDYNXnSAzSbeyZdJeyzMLeFVAMyw
PfnHW1dX6drSNE8I1Hy01KGcXnn2rHoSjUrQ1WPwRdklkJAslwQPv9fxS6cCaZDeLCatj5wphEaw
AReQJ5sSbOapKncq/JqCLnAtvynhR6faU2Nrn2zlW4v6Vr6GFZPfUWwEFymf2jfOnETLonhm0eXu
LqXLlqgAySEaKAGjh8yTR4Y25SDMBxQgEfB3IdXapkb2ERrcBaLTbLKnya7rVUQdIHoIyBFRhh+c
pmFNdd60NdV72bhrWm/khlWdAt2WFWLF6LCRrxi9gPKVUEpaGx8mFXNhXLBcks6V6+wHz0b80IQs
IBtDeykaqlAVCTiwvLVF8yYbC6Peh+EKv7egLpA2cptsX8/P1KEo3tnSU/arIWmhWCafRBJx9Rfa
Wxf1q/IIL4u3hL7C1E3KJBcnxMzs8qSl23rEdgtvNnkOjsE2fmQ+atVGP/REhcguth/d1rQdT6JO
HpLgVI134BtBWeuKGwCpwkaerDrN60h+C5esShMaZtOzoOep94mEqV3fFLd4s9eC2YuxX+xrupUl
eUU6+JEdg92Mgl7Aujx5qboxagJsCNneolKGj5c1J4I7ygGOYIwozauJXPwIn5uv85G3bX1JpjN9
Db1Tr/UXkq/y0uWNqYBM/4u589xtHFvX9K00+vewD3MYnH2AEUlFW7blXH8Il8vFnDOvfh6qOrhk
T2mfAQYYYO9C06TEJYa1vvCGW4jgPdrcxi7GcfNhKhfSfQxCTV7Um2JLzc0RLmqctFg3yk19rpX6
Ubho/oUyFUwSY5GcYQ5T3mUqllcNug7BBeGiwFrF0jqC+4AE0MP0mNqgDELVGcOLDuXYyp7FNeyw
WuXo1j5kbF+pZ6Z66dja+imFmcdDIXWW0KdAeYqwLDNdh+li6Qf8wxCgTcgG0myHZalVXhrTfsQr
aCTifyKYS7cd0ifoHGRIkK60eq3IF0J+ZWCDa1vxgRiEXF1zZPxG1yjlbaGoZDXykk6t3VbiRSfS
vC+eApmp1kmkaEFBHGh2tVDR6pro1Ytk4OqQLtPScHFd0YrZ/w5WBMrH4jKYNg2O60P85PcuV0q9
lqQX30rXaXgBm70slbWSAa6/lWwFzTvobMKiIKyem7SIfq9M27judyNdGuySI5t6v0ZTtwtm08ay
fNSivTheCNmhBD4mjoh/pYumuEc7bpHK+PSV9xp86ch0u8hFpq4RkKz7VpNZqQqIIAHrLEiwhBED
1lLm8JB3CU8koLfkTvXuNIJbf9frqis9MF2eh/F+bMzNdxFrYp06M5Ipx1Xu/VNlNoU1CeYcD3or
YIxLWQVhDSIC4IjLZNMtlXOSt/L8Ln54ct6d86RwIvi6r8glT864mlWDIc+hKpRtRqnH6GCBCZDm
iq/WISZMHly8cN0Y9XTjTiKoALl0JvL8bNKjWSHjfAbansX859cqndf2UuQC9La0lJwISWWQTnPI
N8wCaZiHJ5cDQ1KcZtimZ+A6+gnGVELVVMMZ3eLaz4Kvx+7Pu8tvhm2Cp4iQHET1SVeBYlGKaRE0
nS5T/zKWn9Hd6BYBzXw05MOV52H2WC3knVi7AQo2tCyRaMTdPV9Lxm1DP1wA5xCtLN0RqmWH5pTK
5EQRbOXfegBB7ZgQLFlK6VVaLY3K7YR1ExMfOCSSQ3uIZtCI2+Ls9hbirT7ZOin+CoJ41q0Nyonh
mV9/WkGbfz1GKuhyA7GVwNmeXPteUfNWiKrkAAa6za9bjfPbRn7XR48K+tAxwoMxCzLqQdFSd/on
fVjWml0Ka/RrlcRtpnVZXqKe04wOMn0J1tkacmeboPje+OC/8Ck7W7j5CEHghaFpSIrEPGx9mPYS
pWxKLRZ1KjeUv8hxF6bmkPIp0qs4LKRjAeSbFhK51rdSdBW1+wTaTgYeBGNFfDFtQttJesFnMfKc
Nvhm+t/M/D61HnLtWkTQq/te9xuKsrHqxIabRHdoafnirgf+iatqB1kfafiVWT9PqGOl5Bl4ach3
VbShU4sn6LK5zwN3VL6N+Z3a3QbZXpT3avFFB7NXrExzJVFxK6DbxbdYZy4kqJ1qFbkplRO4RyU2
UkfS2CKhEKZoS1N8nnC+KwHljHgvZcWNXH4to9hpyIy8+iVkR2YhIrzEs0VHzT8KSXrLJ2+6iXDC
MFyxB+YbYpbXq7YwPhkYrkvKo0C7ctjq+rRIpmJhYQsybuGF1tc1MDVlEXROPgEisZa65GatUxtb
1XOM/nlC9tdf96Wb9WvtTJ/lo77FfGfpbalYIYvz8/jzTCBFdRvpRkqBLCUXvDDufvhOYN0A/pL5
APEqOkHmk4cFypxJnSMdfzoXvx/AybxoSLkemxIDkG86J1yXK4z6EHYzaS1HOBqdg58da5un8zD0
AwnYEmJZhOc//+BgmDoxF6gINokdC9eT9poI6WWoF3YAw7u2KWXYVbUTSExj1bTNOx/p9WV4bWr+
wqckbFxZD9MLipiFj12qsC2v8QRZSmfuy0dnDnIsQHKo05oq6sCn2pFCHSfhEOvaQdHpDF1EzAyN
sKQk4U5IzUtrOVoJk1P2LiEAwTx25ReNiJ0atXTbqNbJXRuvw6iaUWVZ6ZTlRVssx+4y8xzUEQHm
3OrmygPs/IKrPfMlPySQV6NK9mbz0pLOk4bmxrpEkh3A/711U+yp25NO+x4UZqcmnRJW+CZ5S+Vm
ALQeEskvDQRTgagS2h/kXQwDMVgYKGpfDpRU6bkvECyt94N867XfDKNaNJhU//cXtlkjgSb8PMVy
AX++uy3rfja1o4rbK5xaizzIFV+AdWKFi6blgw9mdc548H3HL+7tLJ9rfnhOHi6Cw1kyAN82elMn
zSmrLzVF8Ab1MJTrkOqFvjOFPdF4jcKR3SJnQW8VQF9nl6qLOcjwMmVOKDpARrHIdqz2TMX9dK0R
Ec1mPIZKjsqqY52+3WArlEyaGI+4Grf+y0DV91BdN1RJa2lDiQKjm3WB5JfbuKBcoUtgtaZCkgcn
8dwNdvVWf4vvIPcriNtKkEnba5Bl5SI/54X7Wcr800BPZoFuFPoykRmo/AWhFPpf7UNgY2Ey+ptQ
eyRZnVURNVIy1nHHk+HpEWi6arO36qtfP0If+3FcM4MiL1plEH0/KA3IxlgjQtBqpBx46T2NsWu0
29R8MsWNp6qLVriWAvAnTsHzddva3bFdVL51j9xfKl9PBqKhyHVTxuSVQ0krD11pcvPK1eSdiYvY
mUf+FKEwxxNkJJAIFWyEjQ+dZtnLO6trOlwTfbeSLxDTC8x1or3JyWNAAiK6tWh3+ipHGbJzB6og
yORcBkBhenkZOGhSAqcCy5/AsOB95U4bzYVvfRW+J+pNX2868UoNcDJHvlRvvyuqkxr4X5iuV9ne
S1s+RufwzfpJPe3PH6TCEiPhI+A4eYl0vymbKUsSxI7hHxn1OgMiJkuXU7OdkCeLL5LyOVS2E4Xv
Rnsz69dCf5Ppz7b1gzSVTkztWdCxr7kWQmqR3QLRkDipFh0cxrKy63Qv1wsZBuPgMG8akyNGr2F7
peNXlK0VyAfAAxTk4xdYACSQL0iJWy7QbQZ4jgKLrdLRl5Hhl1+17mA0y+mLETxNXEQDH68W8E+W
lluVCTHVg0WX9rzrMTy2N0Ss1uE5S4fT5ezPiwXgCJWkGWZ4kiALpW4NZV8nh/g7laQNyhjD1wa6
XOekLJ7Ssuw3or+pk/2EFywGJat+6S2itYTNR0sTYs8t98ytn95F95OCosZCVS6Lszoun4X8Kjga
3B5xNJjduH+el5tSHsXI62NC/uVACmptZfVpwv2L2Wkh5tf6dKn5L2rqKsPjhK9oSnWTN02ZS3rC
XCETkOOpboLyLvb2CsuUdkAeRSP7Tm81StoEzLyRMoC7HOl6mtIk1q65tfLnkvJkT/iXtSLmbMiX
tQeggnjFJdbXnG57l4Dy+yKpD/nk0r4Z0DivHfodOHWkJGk1eni2QdeOiog7HVpELerNPpkWvuLo
gdurF4bxpMFWPvj2sCoeqgMsSvFq9j9tbhQ7JGLYJN9h8GTFTqN7mAZzSC+TdIprAwBO1n5V8A/U
6fjNmOWkem2q10y67IMXtO9kIVn42K+Cx/GvgwN1dOFmkinnIZbUoSohTtd+vzMxmR7RcDAcozqo
5cZvts1OvcJEC5gZ/fcY8IjnQuWmMw1YcXw2Fbcm5LHDlZDviYCRMgMh32wBeSw0W7jpMsdC0r9B
LSqklRW6kXqXEejUD+jQJNchCpVjf0aB7zTH+PEk0wuhQa9KIK5OHhETSSbDEkwekRssHliKXpRg
IZWuRlXiS7fDKJprYRG0rBlxZdotv+o72F0biBJtE/wI8OnEOuZMvnbKmjuOa8bw0v8jRtaPa+y7
bJVwwpuMQkoOykzyo9jRvBabyNvQ+jJkN1+pd/krYHsn2EWmo9lIRqbJhXwB+WinbfIzeLTT1v2P
0aAIdWTN4V9wEr5SxcyKJtKTg0SfI1rDMKi/T8vi2vo6fJ1rB0r63bqhf7w8RxVTP5uWSRb+PvNJ
sVGBku1PqZYcStdcQTPRMYOAjWHuSmMJN1tOtwpgMhJ35JtxnlYu0C9MEfsUUYhCXcyBzZTq1wU2
mFjMZxd4PyMQnw7IuWlfEYWl8iCDBh9vY3Mra1chur3xt1j9Glv1IiZ4S43vkvxl7P4NWOxp9PHj
ohKwzeiE2QfvZBI1JCGojdJMqAcF1zPVfD4lkBa3lHeSuBBsmixLxZV028RPpFzG2vo8eFubY5x3
weOHUZzGrp7fifVgJbhvSE8xOq3TWuwhuvg39X3+xfraIn9Yza2W6BsGwDP2LSmdifcem1owuua1
/IxgwwvWpOgWgVPE3Qa/iFVWLupHn6u5IIWss4XwHAaL3kTyZd8hRV84rYVT/SK+yuCd6Pa/oYN/
Uvr68MNOFvQwaQtLTY3kEH73X4pN6kZXxCao9+31dbw8JxV1Wmn783TgBomM6MCcVve6RoxaufES
bJfMbYqBxozXBPDBXIJwIWrwKTo5dnzRUexRbJAnAxkTS7e2GXfnorPT9PbHYExFUWQqPjp8rZ8X
PrnRq8aKqHVFm/RAZAIMxR8W+rNhGyskxCYAH+dS3HPnPGXZV3qj5b7OBRC3Qbps92K56DwHvpRw
n28yt9Jus8tz0q68JZ88vqhFIERFIwXlzpO7rJWD0Gh1kOISjHcSdW9rHUtXiHDPWjnxGpoKvYND
fIHWSb3EcR14wGVfLLxvJQiZbPg2pJeS9BXlC6tZC4pNIDCmDtD8AhGPWgUetfUTtyvwgFzhytFc
x258Gdrcu/bQvlraVpV2h8q80f1ZUdojHoANWd+q1KFlnnY/AEH3Rg6fx8rClGkiOFr6VIA9ybn7
dkXOijYx/a+robn2m6u0uzQzDf85zjB8F1bRtsK4V0eaNiF08izHVK+wDJpIwLOnUuk2EuDMun5U
C93uRCjDiWyH6r0kFou0/z41X7CO9j3GO26HEWHwHIMO3jf/exasRzleyObiPAPlVPJlfvo0/g9f
kPsFwuDk6fOjPhNkK0kPR61h6dJScbjJkUXRqPjC2Rr3/SXWqiCPx5iV/TJ/Gp8UfYHYQKWSY120
9U2sveGQ5W3CYoMq8Nn49ZO54f0Ij/Htu9U16iUzSOQ8PQiQXV87Yvqxf5FFGOAaRuBO16yT1wAf
Pn2FiZNi3tXtsx5is7L2aKIjSgpgc5FoPD/rwJQWyQCH3JGaFpHgpYmCdDnDbX+dIJ5CY44XlUIZ
UjU45NILP1ktWlHC1y3w4wNG3UWKDJT1laYgmkbZEZ3eibhJrAwJrSL6G4uSmM0gI1xIGl7GG2xV
sDk1YDtiXeYmj8DXm4e+W5TgPm9mvaZwCRmAZ0zP6eCQP0KHuoaMHSpXrXSPNRrmcevaOpNEHlGz
J2sP7g3EXSD09Dn1/Xmaqow0wT/EjA4WTO07ySHRBa1OhlCu8MQmqbBZw10vd6Z4h8HqWc7kKX/i
x0V9N4CTAoBY677QIMJzEEmfUZACd5u6xaZYBktwpJV6FaGE7N2ROozumAD4RwHxmYc07JcxQatm
y/g200s+a4g0381fXZmTu61FRmQaEQMDum2BToIdg9OHv1aAa76Um5Jq8QKmoe+cQy2dFiI+XJKT
eCDzcrWpFe4J7Sj6RRG9DVDf0AUQuC2F2BbDV7G+SgxMOxFqnnsjnrDIHuOL6GDQQ0DrdnImHGdp
ynnlrQqoxB+/zn133HRH16PdVlRAm1/o0f36DTkl230Y+clSIJlljJAz16y/oX2V7odN/eZpNrYy
zPwu/Ikv5W1xeQ7W+lkurEmqJFJ5m0sHp2stjdA+ijWdhxgpkgvZNpb5TZJvFOs56B+aHPDdrmn2
LW+bckhVkCSuATY3WYh3nud4uEy2lzSHiminms8RmBXtWraYTGxR3vz6An0WoswAexHvG4zGPjQg
lb4ddAXns8MsEbPhYTJxJN96QFVilq8YFlOkrlT6xLhSzlpGmj0Na6PftMU2pe/MrCAFc8/s3LhO
4D3HG/d+XCdvoal1cVbgzXuYrqYn4AQztb9YGl8FYUcZbtBBis5cJgmx3kX1grbKiFAVoSc9OT3b
ANU456H56cSEO+QsjGGQFJ7C/f24Maqw5iXwvvRuuVfWTAydC05U2TcuuPItQCP61+MjKcfy13fp
lIV2vBowpxQQT9jCwp35eVLU6zmki8r0ED5A3aDHE++rb7DQ9QzNxbUAzgjMN0Vx6POA7y1XKtY4
4wXVynMqeS1k+3K4reLtNG1i8bqQVxEfFWwYX1l7FeTHSALJ4K7H+vXMfH6Km/gw9DmZe7esVoPV
TZLG0L0vnSOghZ1i/wX4HoyfGzxrF6hnYa1Hm2qmELz0whXYvgadg8LWEc+6t5xzF1P6dIZ/fzVP
YpFKrbM29YqU/F7eAhO70HDh6BcxGiIIPn8L8UFFrDPYWNaSbLEls2/WvBBoGIRueg9skBbIDHq6
04IrH7AcCT8NnMsJHiKFoRf1TvB2QYcOogtMARRugfQEDytYBzvzaKkuRH8ZKO7kX5hv/rDWNWcs
l37n4EMR9Qv1ATATpXHEJnPOjDjOEhhhKtOrwxcK4JFAxuoCewTC5MPp71ejsAq8XU0HPUZO+z5o
URrq3YD2HbT967JzOcynvuSGd/jo7lJaSzBQ1HUVrIn8chHGH5ajdiGspW5TV7dZdsDzAuvySmE4
7TWNwOgGE0pStsxGEbCYRT2FNwm5inrnAxkXqi+W8tjCJxuEQw98aepvmm6T52cepk/fQbrV9BFU
TQGFcxIcNIo+tq1HjKbBFwW4tqquu1sqLba+aarFrLDwXafAtZ2bqOcEnz7LzedW+d8nP5mSelPx
or7m5NGm2vQrZTd8NSLb32a3AsruC3ykZwU4HBFwHGqdKlpBmzkzD3wWo74fwkkI4KXW5AdDlh6A
OwbWVY9jS03RAmtipVuK/aYMtnKw9bXH3rwYkcnzDoL3VA9LVm/iOsTqXhVUnJELge0c6ddRdK1C
nMJLVm/2XXpoe8v+9YjVT3IxLhqIYgD3nwjBqfUgh1KapgcwQk64nxzF0ejZ5xeychtMr35xqEik
TLeFOtu5AfJjOFIhZm3MtTXcc4FKQvUMQ4c2Qf48AYyh/NnD+VuMVNAjO4e8WnzpvIMRuo1mB92a
svGvf4M8z66ngde732DMv/HdFDYGveV5VpQeTN57UHiBHW8LAeD/JpZ3rboXNeTQNj7qcJWtgR/O
F/vmwbezG/54W2Ab3T6P4BTHdtmP/3dvxN/X1zipwiVB0xxlTw/FK/mlgbgX6Gg8y8nodtZ9WDkw
P3us3+BJIj7EEnXm2nxSi3t/f435iX13bRqr1II4Jq9TLzl/+tLvo3YRkXHGTqRuZCK+xH/uS0T/
7MSzxVvlRrjRl+pjQHGS2crbieFV0V3ibDsR50Sr9PHMAOfJ/PTmsWgbMG5m36XTZVuog1oLmjCl
idY55nfqVnKwHsptp95Psqull0bhSjigR+Ah3GK0gee26syDqXw78TcGsizCTniOtMccpFi+HIZV
1TjDuV7fZ2/2jOQDg4/ExgetSx0Jk7bJGOaAzd9SdkeaZJrD4iH7S4iDagv38Qb/UTWbEe6UrKgT
qAL4I5MyuqPXawMbEBtB4AwFlP7GzJ3cXArfSvxzYbWdY7JJx+ruh8uqzc1cQlwyz5OIxBIk1Qtb
xov05Nowtpl3IwYbr7rO5UtmkSnYweaatAfzuwSSRNx6yb5Ud9QyDZHQ43aWqR3o/RGD2DiE9t1V
T+tkNVk3FkR1c/5pswvisAJYZHkXdDJTYmVoLclWluGlLqBIVtrSH5cY8LFUUfOuvD3CTrqwTIub
pFQWYe320mIEuAPXb4Da+h3sdo/XOqu1vsxvjbfEsFNt7Wsba8DWdo1o9ja6wbH0Cc0iq7eHfl1O
Ds+krK1CnoFu3SEkE4G/+AKaXE8QL9qXOiRw3EsjXP2i4Ubpnztoa/mSd21oHElY/fpp/nQBfA9Y
O1kAJTPOhmykoIZOmYPv49zN19Q1sz8CJ0mzKB1A55j1oemBxWZ0fa6K+Gm+8H4AJ4tgbFplHPXz
ANqFOUdNAD2AhrcrNU8XKII3xo0svFlu68gwBoPe5SL1+BL6t6Xw3OQ28NFfX5LPAkxQbDC0LQh9
tGpPnkQ4cUpYxlMyZzBacRcNt5FILCA7ITWuTeJEtzi6AfH4boxfmuytz65QX9JrV7H1NRXpxEa1
/8yQPpkUfxrSSczrWb1p9rVImZm6oXIBSUYdv8QNtfuWHHkizcpoeGMdIOFIaHvea4mniUWrC+0A
8KeYkulukKzQ+/Uaml9rjQD5Ubj79Sg/e5Z+GuWHMNhXPIKNuTrtA+lz5Ol+Emzc+jysAlscntPQ
LXSUDrbCuP03rN0/mfLenR9O3s9LRxm1Qdk0nB8kLoKeI+mvW34ZkWiafWlwz1zOAkJA9gcoQgAp
n6hlvqj4lp59hk7V7+YkRQdzZlKdNGe50ZPXyqyGsvXGltp49qwQJ0Xeldnf1+1FnECFXLf5Tmwu
xJf2MnC0fYkAgeqiezXtkQmX5X3brPTpOo3uEUXPwksoxXG1xdA3dIB2fv31XfvsBUQ2W1VBWpCt
f+gpqDGVQJS1o0OpLeriIRt2eNZCuYCnEj0BJ4QGLEZwmnfgVHxAUqjHDFgtIuOySUY8KOiHLf6s
8//H6/A//bf8+se8X//Xf7L9mhczOTZoTjb/6zJ8rfI6/9785/yxvw/7+UP/dVW8ZbdN9fbWXL4U
p0f+9EG+/8/zOy/Ny08bKOWG+De2b9V4eKvbpDmehJHOR/67O397O37L3Vi8/ev317zNsLk7vPlh
nv3+567Nt3/9Thfh3f2Zv//PnfuXlM/dvoRZ89v6LXnLXv7Hb/+rfn3LEN7PfnvJvv12RzWgecl+
+/bym91mwcuHr317qZt//S6of5jS0WKMxR/yBzDk33/r3467JPUPoNGQVCUdjL8l6uzK8qoJ+Jjx
BxE13iwIJGjUBWAm/P5bnbfHfar4B95BSMhjhKuhWfH7Xxfop1v5z639jXz3Ouen1P/6/Uhs+Gel
RwIUojrzKm+GxUKPXvvPr+k0pEOY5iQW8rwoi/Aw9KKFJil78qU5/zO0Mv1VbAGc4+ZxhxFHxkh3
g92VHN7VfYjinNE01arQOv8CK60fO4H/c1wmin9+lx4DVYqbbFrgM/CaGyEeE37fXBsU8typI/NR
RmQnwkYP77RcQ6VkSlDg8CITk4YsfurEolwICilBVU5fg7Ifv5a+cN1Xuvctk+lwlRqExjwuALLW
TLqwtOREpvqQ5d8TTcUzqU8FV5Z94U0Uo8sxN4fXrm0fjbLJXvQecHyCF89zUSUiuTjFsjjTX4Y4
JAuRM8AeRYtAvaahmpeE0sEwhuIiVlkTw/mfqXHUtqhvjsfXmhFdqmN/edw6HqQkvr6ee3egyzTj
x2FpLbUuvr+C8+NrRQndzX4+zfEjCYzHdw/wn/f//f2mL/NTxIypO88hnj8WQqyoIoLJ/fmGy0qp
ZIIebgGt5nvdyx/UPPYffM/saULFxbZJ4ugagkdhh2kdf/Nu4kY1XyNtBFndpepVUWE5HcdliT6V
Uj8YZXR3PLCMxdtsTLuHHmGwZWIp01apEvlKyJsWdUxLex2/S60Rf9OUJLet1ATfIeCAqozVuEzE
wrofUu3heETihTdoxQoPaRQGS9PrvW3dB8WVbJkT+pJ99mpOuKma0Tc9qyKAhPJ4rZixtRHiWl9a
pt/SwFCej8NqBm1f6H33mGq4yileh0RXqBn7oaflVmEA9LUq//oBo7cwosa/EUc4czxL4PSH2LtL
YuPr8Wxeh51PMQiPalSNbtmGItOw3O2LhHxxSpP4a2TFi+NPmAwK4FHgNTdxBX3aSr1yVZpTd6c2
lFbmy9BJyjZrlO5JDcHs6WIk7JKwJZzqyoSU2e/vwVQWqwbjB8ju04VfR9NF5TfTBYDg95vHHcdD
UutNV+KW2PyvA/75ZDTEdKuO24o8XCeFVK7//JumzHuO/x4/WU9St5hpxO4/X/3P2U/+Fg9d4GRS
odr/7Hj/vce/mr0Vs+6XxZ+n+XHAye8YR0FDmcbCQ+Tjz/3nJx3/yyhq/6L11v/8OQjU50ACBmWq
ub5V4v5Ci0tvb8z/mKNg7Y+bUpBeeVqE9meRaPRn5x2VgP93Y2mZc3Iw0VO20zJYh8eDf/w7efTj
jMzf/vOlx4/hXYcBlEA35Hii497jDlVuUB+QsLP4exT/nKeoh3vMaabNP386fjwLxNwVY0+1jzv+
+comUqILo4mXJx84fnkmhc+ThvR8D5PtTJGaqeHniUOX0BaUtXk5QvkfyZ6T6hTthZH8YC5ZBgYB
nEyDGl0q2ApwdXFBCjtyuChWtAtJNLAyO/5n3jRsexUccqHe5rwx+T7S6AoPgUf/wfD1i1qeZBPd
Fj54PNoLCW0SUzCXP05x/GMaeYiiiNyL1EeaQmnGq6EXk3vsCWgv94J5EepZch/KDXL1StJvj3uT
SI6dgaVgPc0HC0IIyUPMe7rpbMrxzNnwG8s5blZmAmREx3/1uDkqZr/zfVCDx2/2mMf3+Sg+H7d4
lQxQn3Sq57PqYm2hVXyfTBn9gtKcealWenvcJ8f5BSq66fVxy+z7b2VMy/+41Q0F2rh+5++Om2rr
QdQpan193Oz9eJYcJLvSoz7AAF7ILyoM4eQstu6MiRZ1RzHNrPPgcPyT5alfLCOToQeyT/TbGFxA
Ah123lSCJELOClTR8dioK2Xoi3WPhibfBv7f2hYeK5M4bwqBqO3b1jgcP1planHbQSnvskmEISMR
xsPhuTnu1FPxdeim6vL4Pci45qyMAo3n4xiMDv8DLBDB68/DnRIquoIIlsjorTurrZDCKWDxUkVU
z3UGT/TGWUVn6UeEQNDFmksYp3hVKIiJZXQoB0lGoQNmKnOnjJh/O7NLLxshgWfDlukr8R09l+NG
Pv8lV5THsSkwhTwebeSC3fldtj7uDGpTW1l/f1ftp+nlkFZftSnt7iyxjO8CdBEyA7vEv7/Hi7Jb
Waq/emrabZCQnc14hP4uT4vvU99l36ZB2qiyYDyJpQkRZTDqi1ae+ksjA1sbNVX3xfcJjuZDdZOM
NkWX+TYrk3AtlvKwHoahOuhmChN4PkTLUNGTpvqFNTQhiusBXxW+vqt1OrR9r9XbMvYjSNSoIY1j
br1KxrhTAWQ/NT44AUGtyl06huFVNoIv6Kquf4UKalWa+Zp3AbjRXJ+uhk41tmIiUxiPtOoxUet9
P39XnVavxD3Snakq9FxGOPiS73k3Wj4heTV/R0QiOppy+0XpUSmSJTjBjS5chz6/Gi4fgoY19M4i
86o9QeXTcSsYm/46xHNDjvXi3uwnRAGgkYvzlmRN+f1Ni2T44hgn/T/IebhT/O802fkpSfo/Jk//
P6ZEc7f7P/7KKD6kRHd5/Ja8tD9lO/Mn/sx2cFb9QzKhW5rMJUCzTPKrv7IdQ/5DIxzVMD41Z7oI
mcZf2Y75B6sK7FAd6RJqubCR/sl2rD+wlzVEmElzmRemtPTfyXdOiNXkWsBOYKIZIs1etrSTWoAG
Nz+OtHa4HbVdh/bRAmEbdZ3JeIwo8O4d5Yt2g8p3MLtRNXam73PPaVAA/ypl50Lxn+tIH4dyUmwz
WmtUx7QfkArWABvX20h7m0OTJX5kbj8jKIGyTlBN3SBzcmuduCGtS/xIsFIPsEJCVhhWNQCVslqp
yZN4Dil9wtn7OMCTFT+arNxo4+E4QJTvKLQGjoQmtJbguCAcaDEzRdgCEpOLWYTWZ1LI1/1ZmOF8
mncp6odbdoJPEU0hHkWFYUSYoEzYh0CwCKIry+6R/i7vZETxAUCte/HcDZpz31+d+KT2aElClnnJ
8fe31i2COeh2QYk7CgJkoYOUW3+0z5iyTQDVQfw67HSnIYEDnj0Uyy5fiv610l2dV4o6abx9vDWn
NUgxMeVRZWh14hjFTaqDQlujB4NUkoxXzWRDvTlinetkWSDXLmwVrO40Ry0XOVR7C92IFXQI9ECQ
nHNj/H7dIr6Ni8ujcH0LzAA7mxL8IExJbBvPm8BK4nzbfnV1TyoPgtbXfRHxJlLJd+Nyb/nuBKkF
CC2eAQjSibflQK7+RYoPSBtM+ouKZRR6JeFaRcMw/5pHlMOmCbVLHC1utHoXGrzE6aUK/lTfmgot
Hpr+68TDcNv2LvT8Uoi3ORRYzYZy1slL8+BnezCSMFLy++qeFnhzPxpfkLQp9MdWm1XFr1Gw2IGx
v8uvsS7RANrlhAN2Bpr8ytul3TahdREhJAO+yREht23Bbuuy6+00JCvsYtj4M4ZtuGxKOzKc6NDY
SuwCrlN3zb23C+/E5rIYIW05EhpV6TK4McLrIF7B9+1p/aLguXk3W3+S/5/onX54cI4EmncdvSxR
dE9WpwF/x0sxegyqO8nfaWm47eiyNLeydp11kPaYf3Y4PCP2Dwgfdte0LaR4oQdbAU0miOIIP8Jn
Wll2Fa0T8bLylUstdXvQ98HlkK8M/6ord9awyfxHdXgIzTPVbXmuHv/i4dFPGqO1ro6JqTB34hyj
0bbFb4wcBEWwTUSl+4lwE7Av3ucujYL4SsCbBWsTRK7OdGzOjuOkmjKYQm6JxGCohIb5DkMzBSM7
of/e0q3GTVXDMRsQR7Agch6DC+HZFHZt/52KuHEu4p0Xrg9XRIHzBB0UCNOxkfLuxhrRVPdS3A23
1i3oEGWhfEV2HfXyF9ptiKetzMg+1x4+AS79+TC9O+fJCgY4JDWrjnMCTokuqmpNmWgRRhSvloJA
mRxTr5WiuI3TmksFfHazkdC6nI3rpoWKalu2GztC03Hh5gpZ+rVFXSZ/mGw5YP4Rd+eoJfq5a3Sy
oA2i6VemUgy3CHKmnh2n0HYDiCFUMB77bBmHsGrWGjZ7guw0/cqS7HICjDDrM2b6poTnQGUU3qgl
H8ZyR2VGASfgxran0NTFe/MGVnJQXlgbT0GLxUmKSxxyNHOfRxeJvgCdg6prGN/SVRSryyzf8W3J
lZg+yak9TJt52TBR6e3XZo66bT+8/vrdP0E6fLxdJwtpU5W+JTWAxVqs5umSjZT43rg/R52QYFcm
O+0R3rYD1kXBMwxSMyqKcBJj5P82MNLgKhoQOPeJm63i8EyPXDqpL/xY5t89TCerbSBEQSuk1XAb
XNQuJoJrYS/tUzRc3VmZxThDA1POne5kBRWGqeomnWd3FFdVuFLorQpg1ldJvS6tfZ1Rs4FZu/IP
HvJjxIn4wQfoZJDnw79VF57/UmaRE/g3CZQ3xJQdll0nC9cZgvc/kpGf+i8/FW0/XSrfXZqTpVKs
4kj0VGa7GeXgS5sqPIjROqNcsYxFN8PNwrVs0A15je7SBnuaAo487/5iVt3xaN/ThV8jp92uzzxR
Z16oI1L2/aRTBnWizgPDxQ8JkwMAOEOxsZju0+/Fpl2FWyCKAOevPCf6Ptj9EDj/m7Tv2m7dyLb9
IoyBHF6RwSQGSZT0gqGInDO+/s7ScVs0xM3q635zb7s3ikDVqhVmYDgHpCJiX0yJgItR8a/t/T0G
vFhMGIRweZuwGKV+CtOX+B4GZ1IDRI/UWiVrVsS9BCwcq3xMX7XiU0m8Oj7PBsCdkIXrTNp6OBL9
bkTk7x14sR55agOt4hrkrUAWVfVjEuiCq5qwyUjcJEFb6IUI4PwXbIyrl+PPdlnOOyEUmDehghdR
JStehlRf44GEDMD9KXHUFhgNIxlXaFcCbC+vIbwoBg7E89L33OkSGrrqapFzsZbFFSErKQx8yKlG
FgnXuwC6xIZ8mCygSIZyTcR3erfJXqNNJm8gVqD2a2g3QvVhepIhuQKpKsSaPN9Mgw9Qos4r9u0d
vBBV/L1pFldCK2TVCG0grE+wZDiZcvdw+YW8KKzRQblPynUsfSj1Ab6rw77DSCd3ZM7DjZE/oVeP
Xugj/KKtKX6eBai0vpXMKWFeJ/+uxKwWjswzVI4aqEMi7jcl1Lh6vRSPqBsaAS7ToEjBcER+H7nV
PG07zk7zfTxZsID+FljMjaFyOpqH2YKq8/sHLy6BXOnUNOVxCcSyCwMzwUZLfMqA9HeYHS/ju8Du
FjK5byqkJHGaK71q1xNrTo3JqmCl46qa0LmF0Z0eQ20HxPdT0NLiHe3kLK6CokFrM9VaUhrAiQMa
Z4GtCI+y9BQD71YjrvhmBPmQuyRGMHZa0BW3EBYRgG6w5XmHd+uINHAmmQzfPM2L+4IruAgdJxyq
0Q732jqwgIyBpE9zoh/g77B5K3Is4n2nCRhU1XgWwQH15Z3WGUx4zN8nY7L4RwGmlSrEjEQP2wby
0C0krfgNbyfv464ElASyyvCQqz7APTwBwe9/3j4y13cQ6cigkcP/9veW2hDOTF0+wphKsDEfDUCR
C+0WG/3Ql4YKLEkCQWiDGGhw8MyQiQQvUdsFQQk616LjFyh49ATGuIpF955Z4L//2uA/y1viOcVY
gqRwg5dX494GbqJDwjVBugbA+lUowpwO00mTFMeYQEjtHlZiHBIhZivkDjKdzObEk0YFdiz41L9X
tShY+DqYmThGugFleEj3JZml1Gb7kVjMDgr8oiXXbqQ66St0wd3s7fYXu55aXbwSkgtd3ERjKkRC
4WfkPPkOwEl2DUC5Cf499ktgpjTpseWo6P9SuYvnkbTh4nlylISZMmKHMG70qlQuEmFxtAYYbNgk
4jNWr62zxM6GFfCN4gm21U57rB1lX9OkK68nBRdLWdw/I98oRabhp5OjlPf49SNcJKW9LO6l4aMA
NhpIm7r8AHgG0svw/zCyrjTlaRvC/bsVz9W0KUWT8j2uxreLRS0uHSZIeimKv7doCJnGFJ52KfJu
ZAaKOXMOMdojV8btp36TMH9FlYunLiJ/OMtDGCq4iokYHyHKRsWRnZ98vtKhms0ph9i/D20lPswD
9EnhsgbicGSD71ZEXsGD9/gox/cjJkFJ7qXAlJUt8J2mRknMr6dNF8tcBP85adJs1FCktWarepiz
s2immSO4urYGTh4YiiYHerXdiLRi/mo2e/HkRYiXAj5rFNKQBaQ+fC3CbR9iImK1EIDAF4pefDNd
oyRqLQCvYTExJCh57ZqxOFAWc3VDay4s6G2/Y8biGmAVcY6UFOsBhG/WexCMrdllIL4AuQ3YWJj8
GbNCk2aKJV296X5ew7dk2MXprTqhlaoS+0Q4lV6hGRK6gYGtJqs+s2HqrqqbXllFc4x8emCcqrvn
2r04P8HbLHECxhOrLfQRs2lPNIKhcyljEGmCD8yB4AXHCbPkbKFf5yCkwoNTgFg7zPm6rTLc59w6
T3bQPGgd5EdiuolQgg9uAP0LylFYkD1+vVkyprgMUOLUZLw2IMFAKyt3GmgX9aaQbSsowyW6ZkkQ
AEfdAmG4UrVy4gLvlej6URso1HUsAnMRJ9Eowlb2+yptNCvtkBBCaAGoFxVSf5D+UMV3+Ozq/WFy
Q/8YoxmXvEV+Qcm4aIdOXUTsph0jIWxJZ0R2U282MdHXSCuA602MQpDERiYAQblO2+O0ZEIlofJi
s42iVuANJOQN8F9wZyAqqWJ2LOtTB2lMyVE6oIvRwbLBE9d3pGDyYTQqAW9gxzCeZD5AFylHnfeN
YZ0alIhJQs2NiLlUBa7Z0h/nFp8n+crJSYCOjv8CkjS/7aEY0Bwbh7EScJGQ5KB1AxZ5CYK7EeeW
AgV7s4atLWhCRq84NUepW64PAC4O6SKYK0WvzhHonbjSi9kI5cc+elVhhh0Ihxk6WjEbms38IoYj
uOqnAHYHTPSAHJJlVwUMBMWdEDnEuxH48uYcmu8RBCogVInxQSRBkVoC0zHykeyDAZWVRl/ORgS4
/VhHets8ii76QrQdSILZrXe9CPstO49CxKEu4WEejJ80AaphCS5kE3AsMgui7GO9GTpLBp7QQ2Ey
mnztzNFaoTHBro8IL17t4hoIFYYJGlJ9AASfMBZ8HKrUnXun1ZwudmWHtVITpEaoV78jxHHlTi6f
ffkIOUI4FNKaGiQVuPVaFneANIsYfpFstjUVOJHYMP9AvzQ49tCMg2PWnYjkQVeRu8DGHUZBHjyQ
OmGjJGeAmGerf9EYavS83vT+eUEa6T9cnNl2mCdOKL7vpRmmRkyyEQ0W7hvW+AYaR2pl3vAOdSqU
YopwgNeAESkrmA/SYsf1+eTFOhZRXFLzWexkxA4Nk1qYrXYgdpzBwixwSSoRrB8qL1xzD7BAO0Nb
kprlkiN249MskZTyIM9y2hfkEvGd4oC4BbcveDqhv510B26EaNt+jO+G8iGCEAwRFCxsACfmGHif
FcZT5VaN3GDcdNNxUFTKFSfSVreM6H0g5UqPXdyaxWOUrYoGeFjlWE4nDmLXUwEhiX2d2JBe9sdN
1az7bhs167pzU8UaoW3GfwYrv/P87DXh1n71wkybnH9rUseHWLLRPZFbYew3I+TG/BODAJOhy9XW
j9N8argdvEYrDiNE6jD4aj/p4psv7gu/kItMnRDTws1sS3Z2CDeyw1sYkBtQ/AWOUYCoq2BAvmLA
ANC9fSEstKl+5Q3aInHv8qRK/BlBihRSHQR2kT4cW/aNFdZ9v+PYM1ffB9A9EeqnBLwGpj9UuVvD
m70FnSaXeD0ogYRBfJZscnegBgPUwN+FkFgr2tVUg1L36ofrITtyynNfnlpYw5T4ax6k4Clp7wPZ
YpS9XzuMp8mbDtLHwcftX0jLObXFvSLFARtpMuoljCRt2DeCi2wrKfI6ewTagHTjZnYNLBE1/pNU
59ZpWsT/rPZnqeG/A91g1ftoJXpEV4ropHfUm/2bOHnraYsYP7DymErtdwhrvdFmID3H2I1qjOas
edMX5FaiQB8+e4jcC5CxBd8JwioNbFPgPhcFhoA7MzFEuM28dBu0kDm9caI1nMbset707rSPRVtz
cE9uxWNpKI+V10LTGFYl8Ea2RiffwQEDVETYOXT3/luNcUKGMD3fTW9o2gg674IEkzzWWygOFBz8
kGi3yvWXDVwN1AZkBTp4/4zgXNFxQ6GBTCVvcaOmuD0qB56n+QlqI/BXvE9Q60AGHCqkpoCplcjB
fGI/gYZGWcgfttvPQshCL64SLUn5oKmCvzpdGzKMA7ldRgg6APbipi95YomxMT7/q23+89xFdOw7
tuyVGFcHpnlwV+AfYSbID9jrqIRbov+qc0YEtxPVgnfIEFCSnT80SH4ev4hiRSGzTDrjZw8GtINZ
g9FZIBuctv9kNN6ofUiHQW9lgGN2bEkoPnG3pLBMfQSjdsg92hxXuZ57/SxnEdYyKSkUZUJzCp6n
7ao3y/skc9mC+NftlPagBJuq3ijdqPuFAwYoagPgInhbTNaDZlW+qo/JQymjevEkzROj7VTuOGgp
QVcSLWT5S4XGY7hlIxAaYxtT8VaHxWfgzCBTKGAI61UPtRFYqjm1tlYkJ8AQbUYzpLdYWM3B1PA0
dWtW2kDnRePuYmYHV7lZfuLRP4Ly8d08eBEsNJ+rCXK906cA/IvfP+XZWfJ3MK+zYHtn0ku3P1TJ
P+9sESjjcAYdhMFVAFkNC87hPJxNWHOGofU9JJqKbzWMEGLxUG1/gZWQTvpPrMWcY9iqimAQgDE+
bCFWM+1h3OrIvR4xzxVvDALGxvsM1jAVPAV01hTXjAkRTg6CuvBhsnJc2XAymM1B8pLxS4BUIPqs
lMJHom2IRTBOQikPhwijq+rLd9rKFZ6YwKxCQz34zvQyAwIFfam4WEWwNlJtHtg5FAwNVGjtOdvk
6rFujakzc/gnAGtkgoADtBp/Xz/GgORwOsvqxRv08YEv0sKV2q/azOVku83grmorRGkLZuWun3nN
qobwcQEejy5qCEi23NtpdILgLAmXlJBAi4mLKyEulbYrK9J3IjNDlpThIxbK6JhBT2bOGrDwlSjX
7cJl9j8Jxc8uWqT3U8yKIqeEKNFA7FadjncIxq71hO7Eqns223Hqu1y/x43XaLsCly96xo1T48Wh
GvXdfHhk+XU6fvjNyyx7POdxMzKLxIHRLNBOYbXjoZ9uVs1JFlGnjg3c2JxQvldgaSNIBVQ893x7
WM3Zindp+ojC9er579+29CtTC0kK0ogwdj3JLl5lGBVaRAj3PjcDSGqbjOClsQEHGcIpgOAr/hAA
eKtjMPRBH2D4jO2G8RhZMVKkRyhLAxFV9eRWUECZxZ2au1lo9/lxCm3KViDR/3d28LPyxfU4B0or
ci1uB1jgEBegTw6Fzcha03uFAgciK7EIR0LKU6nva3EXZpDRCSse9QSJKPW+1OwCEDaWe1Fh2aOk
LwN/KKv7ycphRFnZsVkhAkKRAmPcsd0IiZtDQ7cFcyw5MuWa1VyuXGea1yYrlQMQKlzjqNWGJux8
9T6YaaeHEjGWuNqez1W1BrAdxRCkCkd4B0AKP8Pm01vBnUO0b2aDAGBAo+0thXFZDkv5H6/Vb+XT
i2xCmCQ/ilu8Qejo8Bu1WEvMNm5dn3ek2GahKAd95GALWyMj+kjGncB56vzFYOhj9lBNNGk57R86
7j/7aHGvtkxQyOKMLLNDvdd9dZC6m3HbwfH+Ky9gFIImi8GcR1hMlS78BBvINvcG/BFqdJAyK3yd
ax0eJPmxXsGV5qxRgs8f6vif5S2uMHUEG64skIU0VhtCeN+BrxjqOEeBX/uc6NAg+hotKD2De2xl
06ZKt7TMY8FS/xX/lkITcR5qNVhTSEQnbHoBCMoOw0xbq5xZBccJohAu2zvA77GghUJwHqAlU6XJ
2NDSsW+QwMW+iXxGzv0oIrVytCNgn9TkJKiJEjEYzPrrU9ntCGmeKGe3hKkKqMCToli0e/cP/eCf
L7K4DrrWn8GRxesg2ULiCuPXxD9l/RFUCxHJKWNwkSexluIUAKTtenQbIlv7d3AjOCf/VR0sMaLM
3PBCVH4HbuLaVDmAvXWfoTmO75rg1kAKsJbqQb4YgDXkVoOXFhuxXgvdFvcyIrrVwWiSdravF/4/
i1rEZKLVH2gTFgXwmsDYCsZ2sjPl0Ga/V+cXQfwYzQgeppNHnF1QscUbaItorC4oDdzAHqXifYSU
SlgbA68X9kDNmWinibC5L0uZVC3EMOlQOaujPtpz4JS9EzNOVm1m2ZlFD17qUWw1lSeO9ghn+KPc
nNNkndWnEWbKDKVV8YeB88/7+lXh8GydS3hf853YbDTVSzNbxPA1c+AZPd8J+ON3X89MOnzhDz39
n0eL/3wTfhrKRSWgR1PMbilavQncZ7du8pOYf/qQyM+4LW8QxU21g9b1SzjA7g0lgWirw65UTpX0
2GZQ5xd1Xgcyi2rN84e+4c/6FmGZE3tZk2YkXf+xZasJ+MeUvpsNkERN4PiVvgEuLFs8ciiddi8s
hJN/RT15EXgDNOqrJMe3aazJau8BSwecA7X2DBs8jLsA2qAGWrL7bqQ08iKjb6HTl/o8HknQ0uk+
s0Y3PouoPHpHA2mWVteTT3zrcYtkOmmDju3IPAlxnbNlo4BmjGrB0VOBfihwr6ACBzz6JlZFkyT8
Q4/u5+suYmgQzv7Mkw4WwRvD2qWoX0vpLoh3CX+qGWRzwjnN7gTmIWbPjITZ0sAbiYZIjxaOI2nn
3lJzOBHmGD29McIhTb4sXrIAzAI+Y2xg6nDk7cIusS0h0wYLr2y80yLTF7accJL4c99BWU88icEm
d2jihn9AM/z925bYljrt4GfH+sOJOfUmrHUy1IT31W7aRggosHU06tCAt3HPWFULpONs8ZhJVMAg
91acrKkNeEqG/91lu7g3hVgtgUfHvUn2cfjMuWEFu6HDkGZAyEK6kxgMDm4GZTQWB1x0YPV3O1MX
yEm5sc+IusZl0JXFiPWZCkcZgk4mxoYwRt2GkDrGBwJUtnlF106HjC54IV8wJK3xZ8TWKoahMOdF
qhUXJnpN5Oh1Xu1M5UpCtdmFk9FxJOOhHguFhJZb611E5aRkWDGR8QErlURHiOOi2SS/p91qFDZT
Qdwu4wcibB43ADocuu4oalDSO4tGDzpoEn2yTAWnn5WSHlLlpYrhYAKdqzzYtPC8y/vd2JxH7o0R
79jxMOtQN5D7bQfdvX74EqsHgFEhDFgb/LAtQJWv53elcMXsDXwZvKIemlgwItH7N5DMpNBJWcCk
ktgJVV1GR2PwIK0WwzHcLYCPALVTNarACYVViNLYmtRDWU8myB49fDnTvagEdoCR2CBl62ZC/a7a
zbyBHz000GD4yMM7guDT+tFJGIyWQRBgQsgQwbtOm50EMAG1dIL2KGOOxJsAgCP17PJ1+Z4BMhk6
4rAvMU9SNsD5NYDtICv7ljVHfxWevxpqS4ybLLBzJ/Y4ScBW7kHHMCC9K5dWjNcFnwjdb58UCECj
p1lgsgawO2eBIxFybgdsLiqVaNpgIwzzJm0m8h/3XWQMAC3opWKoOGnHQYCB8h0DB8s3PnwPkSqO
6wqof+EAxVYzwcOHL4Ad6q6n7Po/TCh/wsDigu1qVm5aArtmD8kjFziav5We6o/mMHxmD9EWMfZR
Kz5I+6iHS5A+IuzumzVLcamlbubFPQrmblqJoMifYtKXAh6yBY6tfQ0FQywR21eTCuVXT7gr/ZdR
0OVt/xRJNj/B+wYa/ZAqt+aI+CaJD1CJrR7a9QiBrNbBBJ3PbXlY8XBVhJ+O4ELrkg9WTQJrGT3a
xr4B7DLb6WNolPknwHs99sgTPG9gal6uAcud9vxzT0TPGc2C6NYMlzHfwS4Nw0OceBJazM+q5giv
PPyGIcI6GhUsfREiGqMDqAVgFSp4lFIdK4sLP+plIW0ZVMczRmuIVAKOkVEDj44hh+A1NkTcP0j6
kZjaHo4kLNSQaQQh2r24tLvitFIUQxUZAKB4AQtgVSxbDUDYdl+fg3nVZY8Tt62nU6GsI5zzbHDF
zp25Vdxu4MN3X5iidlDhmVKvctiMxXrcGGG38+N9DDc3kyByW+4ZarQgpKJTlk6rtn7xoWf7UY73
fX8XWjAFCimkEVqFrSzyjHyMZigmfDfS4X7XfLu5tpEtjqsZk+963GTDQYgB+JzfskqPz5LjR7r8
Xu7YxMhBOyygOOJ24rYXdxJcFwXmSOsrUu/sRT7CVULIiA2+PQiOUeF0gCEyhp9v/MjUIHkvQt8d
oyYO3f7+0dc1NCLkbc0c1emIV8d81ugeU+vMqw0uFVRoTVFUSO0uiqmCZ/+aoopQu073ULsWdcaq
Le4LfOIDQxUWvJ5yXzxwcU+ztZLLWYbCtrFG0wdgxcgyHtwpHjK204EpADWCE4BXdJYi7wL+WMAT
B5D/29nC9fL6YhWL23eGPkyac9rwXV4rEJ0TnrNyD0FmqN6bsveeck7MerP6xL3G36UHLQ2/Dtu5
WMEicjNZFdRVhs0wQa40NdEqMyQX2EYAykePjVyQMfPoNR7PMINFroKuqB2jjaYgp4msECwjzYmA
aeiPfrVNgErjvKS4KzRPYk7TtM6F+yCDgwJ8hZ0Y+P3xWEir2+/w+t1z8QuWQb+C/H2KVuNJbja5
8t6DLjrPJ60xuWpVOaO/TowZjKpiHwAaEsPgLt2k6rrVQF4XRkjju8X/p0ruX+XUxZIW0RX5flNE
pH3TTJB/URqIB+NCUXY13AgxrkZn/XEAOCGFSkTeCzpX7/hhT+IRU6mULUZ9PYs6Ky6TPh9qRNne
jvcpi7ndmSm9IXUi3lUyO7ULctKIA/jYbRgOtfmW704BvIEdWrb5zfP5lWxevJdFcMSQt22T7Ds4
gqjfQET7vmD2KBs4HWiFlD0m6a5kP7m16A21q0LksDnEk1sX67OQOXHmhEDVWI2nhS4PjYQe1jGM
HhRepNldCX9r5/bWut4MVFV4TIK/isJhESnF3g+aAO59JwCOM37FGwLsxXpAo6vJ4YsHFphXDn71
IBwjuUMfDsrCTXz/vy3i237ooqbJuXoq4do5gLXlTQJuPENED7AIXfS/MJEyeX8ra05gNKgazXKg
y6BfH779vIZvJsrFCiIAi/rExwoaC5aDkIggivKglyeYDoIsxdtcfZI0CPBAc6vMzR7SfGKxCdND
3kEG8LEQdxGuspKzunA/gsApAbL7wJSfgKzNSLFHYBLjraJhzgvhekYCd9oVC6vUdB9KnMVZRr8e
rdh470d2H4P7Y2ESV7LAOFeQcVEVRefnY8k9BeNnCn7sWwcsXOxUpfEvPoQq4XIi+oTCL6sYqNJF
ccmH7Km1OyvunQ4QM8gXBId5DWgCZDqFr/AI6XvuDDee6ESFJpDTsTw9l89fhOpGU2qu7KFqB+ba
ZEDdH+aPEay0mFIXYJIioJxNzelOckQGzHgG5bj+X5Aar3H5LlexCLfaOIWakmEVBLRfgXoGa3PZ
0hp3QmPakNajK2jmSEbFQDPoWoPWRD2gMZ1JlMh29fK8XMkiyoZckaRjFuF7mNI7rxoRBtSO4PJo
NPiw0m5M0c5XgJalO8mIV8pgUF2Pr34RGFULKgzXJEjB/LPYx7wCElSTPGOc0m6QrG+BXOlbQ+L0
Fjy2ojY4r92g1tFs4jQVPPfZBwaJNQQBTvh3g6uZUrRLqxeBs6ktPZLA/NotF2sj//7i0EJgKmXS
UZmRWhCbxOGzcCJDOcgAiP0Xnj1XW6zqxeMWmcww9EPKRgV7UqIX1hAzE8IkOpHEPAtAQSoQAJHB
Zm9xIR9IW1Fc5xj9KWuVB3cAVC3CemUGWPZA28kcxK0SCZRgfpVrf7nCxfGJVCGRxxYrBPFq17jp
BjPKzTAbWu1KYDDE9wJGHGTAIib7Hg0HmAa01Sq0E9BNNgXo/4XOnTF85S3lG2zFBgDjG4QPDqUM
EMq6GYLKOmJU+xJaPXFyhUMbYZqxqsPawz0A+x0wPG8Ft0pX7Ze6UQ6c0d0D0GS0DnBZ1BrvWk59
+YMXJ7VnOzEYc23G+WCNCNhAU2qMpn+GKa/JOJDoQQFCI2BfzasvH7o4lNHE9kmZMDPCA6ysQkwP
DR7hGJWFOw1eSTQwtMlQ4GhqNKwZC+tYhmSHRQnV5Fve2vyLpIcN6oLvWWx+0gfkoF7Uu/6zlGGC
OEL+AqqqL+in3X6mSn7ZrWcukpuyr7mmZCTyzCjczsTIBddZl0DgbItllLuoeZ/TXK+zl1IGHD8J
LKnfFXWxE4oSOiZdtW+EYC/CgLaJhk0xw79AUmwYPB8abZMKzZOM/ws6HGbPQFdHQbfKGfN9orhh
/8DaQr1nko9SKu/i2WHaFyXdDUIHKw5YVwQvYXD2Jd8a+tYaAhDiA08FNiMPTm0MOSkeqPoQcKY7
eX5UINaRWrjyddV/Bgc7sgH9S9M9UxhlBjnx7KAo+4y5z0IVkhW1KcPDTxueQwniT0iiYDsXWXVC
+muy7pcgNULFD64RGKaks5M7aiLT7mWyj2+9+EWW1tXZlAyFP2PSH0pAykB3RYO1x7Nqdk8KCMt6
rUG60kglWGWYtz86bbsv9QaYLo/nPEZQERO9AUwIMnCPmUXUD7TtptkQg4en2VIBmaJVbldnNhcn
bakuEIAWJbXV9/Hu4b5gSj2RDiO0V4hhBU5qJTAQotkWXuXlXD51ea1kvgxQBa7/8a6M9PJewOFC
uYh5ip54syWvw5d/1bC4fObibgkSLZFgoo1L08w9MrwZAXX9LE9E3WqyQ1daSWBhW/yTtALMy9U+
xmf8cFp3kfrTFxdIW8yxWmX41q2ZI/d+xwBm3Th+qWsjIC9BqYPc4EVnyg6j7O5vyZuLezzkuVao
EhUBNYXAkcdakJxi3kLeamDnlhgTblkjTF2ptePhmaWx86k/ehHPh1aYZhWqhicRwNzpkcAPYgn2
ox2yq9rJMUhD3kPJ7BbO0/9XP19+8EX4Htke7rFlhlM1eanXqq4iWU1gj2iQ7MB7hMBNtMnBkp2h
uWVxmc6B14fLBGCt+LWAKowH9WzKZ6DcKMIiuiut4k9yg88gb0tPfCUE88QYMfIHFw6+yDYkdP7n
E74IbFyr5QHX4N2rpSHY7Z3AGQVxocNkz8j2yON4WDxQn0rZcN8do4sNpySJlEQTTrgKkrrT1xbp
87R6a6mRHuPegr4dWhVEbYHyisnPuRHHlz1AeWR5oc5SpJD9uje1ztE6iIKg0Kxx3BkH1E7xRL6z
kJtN6HSdBT6kZNJQgrS4Ki4inDDzqRgpeOt5hIRQsYU1ug6MbyB7hXgWr4PrO7SUyQX1oYsQx0KG
fQoZVBIEZwOHm94eQTVDtkIm8HWy1kyZpiZIfeYinuUwoQgmkrJzd1yhT48AQ5vSMf0ieh/TKV79
yzcr8lDNVIl5yoKmFQiaxs0VdPRSj3nP3MbBiE9XtsX95MUW6lWXsqGuZ2Q/z1uUZz6cqkoFytWn
IXbBTRPsJNPru4rkTYqB8RCmixC8wq7WxTP3THk4+ct/7+afhy+2UZJHQ1zxOEaiU+yKVe9yTg8T
mHwVmLS+2h+C9M+zFrunlvA7sW1JTR7tqleBaKcgyS82wR6zSij6UK9kEoFv/brl3sFtXE5azp7Y
/EPc5t7oFY4E+HXyXkhnWTxBCrHA0GVU4aYLNG2Aafi8RQKaysBaYB6j7BVUyT6MlwEBFjBSKCht
Yeo7WVxc7MB1AGgFiCYVsgZ0+PsE7f0idgboDFmw7QObAhPYTIcQNeXTX4+gP59jcX31zRRwXY1P
L+lVqqtfKZAQEJwaj+jLCBOw2/MLnOh9i+rQfFVXA87vf5+wxS3lD03Uhj4+i3hIJasF9MzHGGPo
DLHQBYOubXIV1HX5wMUV5bNplmQFHtiiW3dQV7Ays2Iz2qZn7hxBCIf7Ul6xD+Bxc/sdX1VL+3mw
tHTzSaJc0WSSImBnoeeWrmR0DysnqO182peBA51IkAnT1GaN2VQxaTMZQ4X2SnmYFE8MjyUkVUY0
vqthnbWrrsT9NltERp5OKbodhmD6jbN0caFC5K6rWAiTIxIwtde8glGO6VKrIwIpPhSXiFpDCq0R
Klv8aqvu790AS5d/PjjwpyGfM1TBohPDFQ2Mh9JWBcxDG+hqPfbyqo3uy3ydtxvR5n17LI5Ji3cS
7aHcPiQHalku0N7EImrIISOFaoAbB3p6tSkJoK+Z4BnIR3RUH9PnxKoeVMw8AxAldeEgojcyQdTC
xuZtwA3XCXM3BT4sfUjRNlYtf8u4sgu9GEomQl0nOeAXXwwkIS5QSFUHuL28AyUKpndW+twkXud2
BkRh2SOrR3guQNQ4z0BjOKAlEh6NKZtBaA6Bw4x6iAHmWtTjjCgWhG7wFFoaGn20o0A59HAd/Odq
57hNA03AGeQPsw15XAfW7J7gyDaRzKVFfu16IvyfECOxi+AmTxxycxL5oxhTpEDnJ4McseFBfswC
1N6kBtUMkFV2PuBPs1nnemjPHNziUxNmXyH+5x0IssZLY1RbdtDVAWIE1pDogIOFkOAENkzSuy3+
WQVgLIEI7etQ6xN0jZNVXuKvsCJHRM9NNONmDSrzqNoZ3PCqgQUzYpVNK7jmmHUH+eXwEwYl3WjA
CgQWtMDNSXqibYrRKALD92J45jBQb6mrRs/eQwsSBFOfmW31oMxPfA0cFPOZM/ibizLbtTPKjopg
vam1zu2bVGIXIbvmR4lnErLXWGe0a2Qlpwa8Sww2VEPqHdCsDJCbDG4Vrn3NgeN5oTqZ6rEc7ItB
73rpPzHHpKOHqbtqEdlTPpdEkQTY9AkgJsws21O2ZdDChDJwjldmU9O16/n/3ztrOegKWb5I6xBv
AiA0MBO6N9maBRw84gCvGQXcfvEeOrAi0FxC7ZluaSiEq4hpjRUl9L5YQYXt2T9PklKncyfISFDR
toEp7Gu8n3bRCgiqNzgyt3pvsDZ6mQfmudyBO58jNty+1a6+9MsFLAKPWCeK5BfIHBBlbAhpmtln
vYYANYYoyUnYU552LRxfPm0ROCS1FOWJwc+NN/LKr3Sc0uCBcwiRntdjC08lFIfCUI+3H/xdLC+z
x8sHL2JI7LNhF854MMH+8ryjaDi/EcKnZBU7vvqIZDsM14SVNeVHIHtGIgwLGW6nkT7G4djvRCDu
MOrX0MqdSniOGEkNuVMogYTHFuYZ97CkZN1RsdJttqas/Vpyd7n2xXkN/GpuegXxTznJK0hin/s1
t2kegwpm8BgssBYRGU2MeNKJKNIHAGNBaEGKdVN5qSW9kuIKxt+GBEfSyWM3uEeoMfob2X/r/S7O
bsQLvZSLZI139ZNyBw65WbxCUwg8PMBgH/Na9wZ4Kem9DRU6EbwSKJBtUY7Z4MU6CNKTqGOua0Ko
Gb5LoZU89BmSdF14UTvoPIk2eASHwO5UvVkDq92seMcnvYLmq4TAJEjCT2QDQV7SZA8gWDm3v8BV
ivbPF5CXqV/YSZKSCWjFoIIQVz2kV5DZr9AhMv3OYVaIDQYuZWQVt5/Lf0PS//xaZXZRT5ZM/ddF
K0KqbMeAY49f3gLA7QQ7kiYEu9Jk7mEttw3eZEeBZkVo+KrVPNSn+E6xlXPm1nfcOk7sZCU/zubs
CSBawb/4uZUt1pq96phjVCeigOu26uPwwNmTZkDupjnigTDxjNz2rr3XzigoOD00p10CXWKAzPo9
YgX0xsESfW2cHqrJwCCaEYCWWINmT1thA+Q55hGH/l45gz3ofutVogavjBb3pjHZkRcjGTb9u7TR
E9woK1C/7NZQkevcozj34nUC6nOut6txheERFLSgtgG5SVaXzyJnTM/QirNGwmSDrS54LfDRtoJN
DeUqcJQceJST5C0uDAEn1jf8XfLWvEWnVtH7tewB9D5DYAJCVxlkIzOz3D7AHACYW2Ev4RIYMLDk
KrS69PGtfBNQ0L5M9uwQJXNtW1rKdsY/5Suy6diz4qRuvCpgIc+7LAROJpN9Qumjj5/yWnkdQYXZ
yW/F/yPtvJobx9I0/Vc66nrRA4CwG9NzAYCgJ+XdDUJSKkF4b3/9PmDVbElMTbJjN6qrOjOVEsCD
g+985jVudUt7PL03fKs/AKfVFv1B20t2Pj+hxNslvmmDO6Fus8eZlT3k6OZnc98td94NwQXvXlhF
w0pG6Z8u+CF0vW2/zOcGrfencm5OWb2NEL1uazWRNHCR1rVrjc8tuB06/hcS1m+BKgxfRQk7Z/wb
z9XnMQzTKjmiZ1U+TWjO4obCO5envt0MPBZoclLoCHw1M7k5JUdw6dz6/iT5+/pnJY4vqJXeKco0
+5o1bMOxtbOeGBLRJtTJqThRkoaIwOHtIUlv/f7N/Fb2/fPHPyt0QhUkQBhJRITaLntU749ss7bK
rX5l+K6q/BjEVQ5p/LjJgmWmQQLHHgPDd0NYC1KDrYldJHZZuAlddc8Ze0DY+KYp4u1YuYrAxmon
XhuWSRee2wlm+2tE+XvdzhOOqOt7T2vGW6jsXQV4IObcHx0RWT+mxffDLltLx31hj8tjY3ULQ3OF
0A3GBYofZMPcObvrINyMy2ZXl3MAhGpio4iHe4xZW9k1ypZ7fwcEo7HrdD1e91gWr4HhHDJtUR2a
K1SabpIr6Z6diaJDwr52cVWc1EHCJXxLXC1RFCksXbGOqmVirNZsutrumkeaNt4mXkcHY686v3+Y
38KCPz/MsxwonxVVPaQdAw9x0cxVNKXMVWUVkeXXP5rSXCF8H7tt63ZQKV6ap+SlB/VT0jatHmTm
E809T7DaNyiyDfs+cTQXd4sjfrQOAvvCpiysnDndU2+LjtAiwl0Vdue5mUxPys39x8CNgOReeM7/
Q17393M+y7Qa2fO63meCZS4HQCrJ3HsGGI4iSzw3n/+/r3aWXo0Crt1xSTSIHkivkGg07nrbQLoh
cdOLn82Y3u3f7eGzhCjLs8xQBrqs1VwCup0v/RDpvAzZEtCiQRpZenI99LV1zEDTB9dC8qJzMqnD
A7ZfEq39oNxq4yIMWiwA1sx2umXlr7s4RtIapMYcswOOJ+2O9s5rfRXf+jvjumOmP9sYa3EBA6pm
IOQ5+iZbpBt9H22pEX4eV6MbbXI2NCcT3aiNfJgosvZIkjta0cGs7sNGvMoyeC0ANLPVjJfQCpCJ
8q7bEOsyjzNLeu/lTT6wYtHj7/f4t2Pjz3v8LEHLej1K6ranM5P+qPhMS9E3D+WBmVK7DMdlsSJa
xtGixgKyeq/hriqp7hzXTOIv3Miv2awuyirOvROCSZ6JZy+bIBfU8kk93novkqvMpU1iI1gVNu54
Pak8Zm686PIFCly/v+43E76v1z17ISohFpVSn1pTO20RbtGiutPd5n6i6UtLzRFXAgW+yj0orrIV
FtnzZG59caJ76dOfvSh1OCAFH/DpZ8hRuMDZbpqFhuswDQRgK+9TgkHCUPD/q99//m+wa18//9lL
ExkUeWNccmAeaZ/0qHncYrIaOZnwswIQjCr+ArG8fcNpQPk7j7vlUO0vcnK/OTi/3sbZPgRMGKn1
jLHT7BYhT7dfJTfklhhEzacGJanUrUIRZsI1H/ATUbYTVGnK64WVYYeraqna2QoehtvuLgMcvpGf
+HJz5/0AGTHJ40wHUIMk0gmXHh38QLb08WoqaMr4mcZOIK1i9UeBmF15AHNHtjqPkOdwKjSz1Zew
2isanqygA4BZG8VhuKXrn4Q3obSisdQAUFljGGle7Op8U6N8vfezUiEW46xUo+JPAFL4FBKUMIq+
KR9n8hIRciZB8/DF7BdF+3BhZ/3an/t65bNUrE2yRM+LgSuj+CW4BlBh3xIqmkio3iCmjzR9UTl5
ZF2WIJJ/nXl9vfZZHlb6SZh1IrvauEcNsl5NnRttkisTdhUgNFxXyR5wSEuxvL9ObT9YCc08OFya
h8kX3uvTbOhT/xZJaT2PjXxafaLabD3KunMHy0pB32Jf9G6yQvdHBD+w0ND36Z1Y3k05ggrir4ff
DUwo/Zhdstf7Juh/XZ2zWNsWeZX7UTUCkQRof3L6ya6lt3p0wrcKA92SWsVoycGElQ6kt7uo7vtN
f+vrHZxFXbMwmzyQuYMJEWgkTphsAbA4RrNs1alNEZARFreoAaYPxLwHeYnWWCNfokj9Opb4ehdn
UVdIlbDVSu6idUE1eBWUEqZUuQV4DL1Encrqpw75eZXpizBeaEiR26IPQ9NWLpltyL/mLl9v5SwM
B34y9MLAATAEqyDbI6jawbPUsNELAwd1Pc5AJ+f8LxEAW5rYDIUrz8AuRsHjT7elbiXql07k01Tm
az719Z7OYnKsHcsqGDkaJ5Gp9WQv6M8bSl/8PxR8ShCIfjVqdwQTMUe1cxs7+Mh1bnZdS5b0JveM
Gk03PKS3+mZqnY5vkutvlFd9CWGRTkC20H54LgHgNZ2j3GWT6lPBt4vuUV9nDp2qzdStwi/naPm3
yssP4H/o0yAltsAvym738gaI1TbcyMupJWk6GWdB5CBjvxCXKQJ5EU3DZlUcYMx+JFf97riRN/6t
uY75yZfe82+mj1+W6rTfP73nYY9tbDhjqeRreHNz0aY5nVrBerbvrzuXj/Eao42k3FwIsRfCyykM
frqsFpqhobQE98lvInXpUja7LH3VUYeM8clCWxmqbqdBxri0Oab9+Ju9cdrPn65clqLQKBH7FXDx
VOhryG6543KG64log+s8dk62ym8Kt1cwuIgeg0v8xm9AI1+X/CzEJ7Gaj6LKy9vldrlFAwZlQDoy
Mfw5MgE0wXcXp9qXwtYpmfz0qSE+eLUiQOrKBYr5G7HeGs02FfGJzLNVJfxQB6zdlpV41RW7TrtB
uhb5e5BB482Ap8fsQoF6orv8+hAMWZ5gLKKmny2B4XlhF5cZ5VV8mksF68SmQTq5E5QfF7ud34eo
v6921iIoy64w8oizTFa52nSigjgcr00ckpAevyy1d4Ks/u7jnR1TsH1GozfTCYokJrQlszW4Owah
YMFWzWKk7yivZm9HN+Eo7exKn7eoEzj6z8L1RgdAR20FHPhL3Ox5BvklpdD/YQP+vR5nZ1jWinUl
mqz+JOJW2dKj0tnlsnOn7h+73ndq4dJb931K9fclzw4s3ajLqJS4ZIX3pIJQjNdRWFaU75nrHxKG
JOqF+uAbJvv0mv19ybODqQ/aTpYHHoJULnvHlIHDCQCYCPyquB8igl0gr1UTdZaOdqjwNms2Sfzu
R3sUmEh5JfjucvmUBjiNp5tktm38xgIlmqLAFtJwLjZD4NAX4QmxYPpcaxD0nevZXWTsa3R2dcrA
+9KwKNSTCt/7FAmaRavaJ2PgY7WK3saXCFUjwTIf1IJZfR0g+W55q3yOtEIde+i9481EXiUM11Hl
dKiLoc3MFYds5flWc0mN6eK2ODs1805PIwNHeBxemrm/nBwLGKWeuCb1wnSkCw/oGyqjLs1UXcdz
SMTN/fT1TzFpMKTOU9iMt7X6Vj6pHHC4g7kgr2zhxie9Su3qtQ1fBix+MIByo3lf3faPUBA82NPK
XEwPyBeLa81KkLSX7K4EzZjDm0Nk7EK8+i7J+XKrZxEkjY16FjQdOL+JlxQeFyktTXEOYqd3kJ9p
FhWz9UWMK152ZabrytEXGnZE8RyzEfroi9+fnt8whb6u3Fl8UVtFqmSzOoErSOqqn9p63I4rKYdB
Bpmu3ZTLYoYIjlXTq6YKzVbxEtAKPHQZJm+B5S5FqLa5LOX9XcH5ZaHOQothHpNa9XKmr+shmbeS
lW3ERbTPn7MbhjD90eoAHkCVp48vLUtw7z9mgs1NZ/cyRTOVTX3TGOtwWWxb71ZHEsXqF5nnqiZu
wkuEHXzneGExv0G5fV3Ms9BUqWmjRiWLOQ18BAuRyt6a2AeTNra3KWmaXubqf3MifVmms9gkJmmT
50oxNfxAxaAbf5i0pzvXXHt08y7u39N5enYgfbne2atdj0LfFga4gGwe0ylCFZrmH2AO8aNfwcfy
1uWzQQ33zuCy2unLMLeSpWpY0p22Dtd4wx11i65v9aYtB9qLSO/yBqwyYMXPCk2A3lJgtoA20awe
OxFgYmB+LOGntNZAU7KQiiseLfNnt0rYlUt0D2FYQKFT7eRAksywyaeqdLqVeo9H9HyGTOHFJVAv
LPk5JturVK0I5XJa8mSfb0cwT09q5Pr7DM0Sp74ipjNvOR6GbCth2BrZqsi4AFfH/aRSSm6yAYYz
G51+oyM5x1zSsJH6ll1ADhg7QUvrFybmnK/9Cx9N3KgsyiZ4KgFcPPHxCjcAQqpc3EnfiGV82b3n
iG+hOnqqP4WCydowWKobo1seXfHKX0drsvjIFiTbwE7lEePkh9SHWReuzSt5o35wa/5tgX45kE7j
MovtmxP/85Y7x4CPeVD6bVJPkD1/OXNkdsg0TTtJQINIs4/Xk4TNhTNF+6au+HLVs8RSKDJxFAKW
I1xNPESgS0Lrpqlb7aJ47l8DpkqxTQGR0m6UK/B6a32hrwXVqtBq7iwKZYTcGQbfQC/U7AYPAkY3
wOmsYY3JmiMoq0F1kmXttvQeMH3r3LinQW/Fu2lahmVEMq/LhVpbkmgla9Mtt4LLIV/uKgHz4Tnu
EHQqLgSw77LNL5/57HBqyXFCvGM4R92KfYk8UGt1pVtvmWi7tM26fHtkmhW42cvR+Zj036EhMGfW
E56KlQH1tMgqCg+qb77rNpfgWdI3/uRf9+jZcdXJAbgkhdPTV1xfvgO06O1EAybrDuru4OqSg0LX
sC5pkFbcKnMobyGvp9H/ANgsXlT7sLPaLXiifiuAOsZLHsUmJAycdqKzHIEu1BsdgFG0gmGK2hX0
0H2xTWMLbSf56PD+zdALgkgnOem+hOaDwtS2fQ2X3RYU86TY328AFscFuRUleljaVPLb6l0op8lJ
YzcoBPMHLQTpVb0ZN+nB78GmuMdDs+NMO3brfBs/DQzCcaKFibpEBuLncDfBxtVVuK1xSD15Q4yL
ZG/8HFfRWgkt+UMVHGnJaUhfk1kjXq2HbFdvPDfa+p3pVMI6Lz7axSx/TVxMFjNniXk8TklRCmhk
tkLEsBA2FwnZJ6zjb86KkwnJp7Ssruqx5YDiaQ30PgAkqhL5qNMeX3kiouupd/HsDSqw7YFF6GCx
lPo4r+jidOmjmENoYqErk5uLNzqTVREkI3WXnM1u03R0TU9d+225mbiFxcJoccnmCGBilUsS9ZDm
GHCQjuTF8bVgk4m3ti4/p7WbIoI849PP0AST+kVjjFYbzdt2HmPStFKGrRAtyGxSW8MGEdVJedlp
u1kCJrLbH/lLFZ4dkg+QcR/aNfsL47LWzYZFaroGcpSYLF13N/FViMyXMO+9g18+0PGEFv9QVdca
sFPdKYCGRm5T4As3VxsHsQjER8xwkWd2gN+flLmz7jrqP479dT0sNOPOE/GtcVNSn8AtkFQX77KH
slolr+YttvXr7kf/Wr6y6cb5iI4DDINJqhb+u9G8arvs0GwzZa7489la3FaHI8mJM0IvOS6ZwmW3
WHLapRPke2WSRHY7eDV7cS0/lMe5FCxiCcd6C/AE5GnV/3lMsPqzkOWystIxhasU6Qkm3XhsHedl
iWzXfb2Q6WJGT228jNXMMoNdO9sMxo+0+OjEreTfisRR6pRseJBwAyqW/uy+0d8xPES/loGs0yYr
RfowdfS7wGclqPkXVkuR5LlS48QLQbhEWr2UlCtniZsv9lraz0hq5IVCjom9wFW2JuJDPE/W47K7
CV0onYsKwyD1nul0N5uXu/CCGfI3s/avwe0slQubOhv0jrvQNMfDbscC25zOLGRY/Osamf/OFWfM
2u36B/br+3YbLFFa2Y1kQB+TtxMnyDj3V8FuEmWZzXlc5tVxna67lbk2H+QWGlFDPsEr8tStSs1R
Ojcp1mDdL1g0ftch+nKKnKWIQiHUYoXPES3lonJxx5oEMcTaybFKB5+8Gq5GY08EHBxwaS+Bq0U7
oXKYP/y+tvkG2PhlPc8V5odMNOVsoogaO2orRlVbVvP4Lk7YykfWUX3M1v6M9my74fyInKo4IZ6T
FSgH9ZG1al/Gj/6FGfUkmOJbmmGRw7fdfFrGu2O8yBeXysPvRlWf1+7kK/EpZHZFXGSqf8otmd/P
nNkSZ7PNVEJAVCFQvfr2cX1RGv273u2Xy04p76fLeuF/p7SnFCuyy+dqZ25kSkDKl3quuFW10Apo
YRfhEd80Ub9c+SzNaqpIKZuC5K5j9OpvRPQoaGx1k19Ta0PgdtqbgUpgDR4G7d1L6/3dzPXL5c8y
nkzUI08QyfJq1LbaK4Atk1qd7HprvCZxfln3W3Vp+ha0KWYhWjOPa6tHj48HIrsImeKwYQJr24Tr
dIF0fbMpTNfjOMCF4hIl85SA/+Y4Vc+Sn0E+eg29A4bTppVuj1cd9NtxqSJ4CD5exI3FVrqVghbn
TnwudlLuDPk2s0fdQo1pPr5222JLgbFBzvC4Vo05yaa8kWWEM61h6R8iOkTjotVsljm+2CufqvXf
3ftZNa+GlTCcqPn5U+8yzun0x1pE78pE7KrH1x0cIlyXJwrE4DI/bgo4v7v4WXgnoW1L1BHE2+Nq
AMIOwGyBpWhtEQnSw3DfbyZRdwNhUlefgz6Z+++AUmC7FK6yBGvlvSWCfRFdfqGqOVeVL6og9qqI
nTeRTLGLtMWp3Jok3DIXNDuNlX9jC10oXU/iUp/e8yCUE2opmir6rbyucRgY7BTpFdNN1mXueKHD
aWKyYZJr4a1gLpxbU8m6qY3d8WnAcWNSK2FdkGcGi77xhQUplrGEbW+uyUqKeSZZKkp98k26U6+8
198H9EsvgHZGWU3lsAkyhRegdUkku/WA/ncDyTLDMkF1x/cBvTycwfgUG2qnrrDQ0IQIVIWLFlEb
TNYUp+a/q8CexmfIqo/ofi6kjyTgJAqkSXM6haBHpFl72cVteCnWnONCpaRJB8kk1IXY1uD2Q3QX
mJWQ5rgFCHAD8SiE6QQLHfg6ONShXUzsCmjmz8JRAwWJ8zdatBlul/6NuaxVeybAW6yfx2dtH39c
CjfyhVf2hGv/tFfqImy8fMKtq4D0TlqEZnNbl2sz3ZXaIZitFd2Ryueh32HECkJlXqYLIDr1jwDM
jLwQZpuGSihTAOJnq+iiC8s38IbPkfukMPTp9gaGUHodTqu5AolN6eRMuBjN7T8uvzeXCmPt7JhQ
Y0Udg4oum4R2fzmfmtodomaumLuJOZ/5DzNvRcOKfUfRNa77yqUa7H6UNOIRiFjXygYZl2Kyh7BC
PI4hzgmXsq5L63F2OhjaoPQtgI/bQNhiBFMfb5gUtY1twjiQ56Fs04vE/9BqMLbvakYBANvycDce
AaRc1EO5+KqexftjWNX5OPvzWF+npoUcGLcTLZO1B/y8b/ZduAhye9DsYj3jDHP4lRDa2spbJit9
3ay0pbLMkWlezz60N/+AKnSzETob2X2CYwljvFrMPmp/JTxfGmRfqgZOzINPO0uTpVEeU+6dNJs6
nXIA51D0wXV6OlRbzOIhj8vO2B78zs3vlaWxDK4MN99dOiPUKfn5zcGlnVUEUStHhjc1d437eOVh
d02cHqHmMFwXNxS7QbvBFWuj3ZvLHvgGUn9YWoRP47ZboGlrFTuN9MQ99WAlVj2dGuYpOo1ouQ6O
aTjdFih6TfTc6rRUtSXFIy3H/kX9aPiUhZMcLjYFLpxA2llxoM8iv+wYGt7GW7o3it3d0LOnTTqA
aMtdaTPSzZ2jHQLqgTZa4gJ6xnzKf8FcdPn74+QbHPCX+kA/O06SOsHGJOVW/mp4noTEphBS3P4b
bj9TkvGbZ3muht94YhLpA+FUWZSrY7PCwbvc5pmV7EUiiMeTBTMifkRr07NhFKKCPu8kpwHbcmMe
V1F9G+M5aSr/hmuqfOnWzrL/mRAHYH/Jj04UpClc9Cb2fU61m57GBvLLrthxcqpvnvM+0YCP8jJe
03TVlrK6aoR/wxxJubD1z+f6gRgJvSJQvCkLwvst6o66xjFuw02dMDXyT5zX5sh57djxNCTpo9G5
83f92qcbsR62fepIlA/b8QW1qcBpKltZ9tlcQb1ypSFSc1VN+uKCGxgX7S2+Q95JM80QkWCfcUad
RlufAkikG0Eg+mwsZPDhLlik6aJV3UeUmciJvYd7YzlRUk5qEFfFpsHH3Pn93v5GVpq9/ekWziJH
74XGbGx4pFN2iRJwOT++zx7pI1x5P80cphEKbPt2DdXo6rgM3rv44PM/lyb+hRv59n3/dCNn7/vo
l16szQhhZBH0ilEijKNnQcZ857orNv34wLRnUK9MO/0puj06Z8UafQE3Ak+u7S4zaU9CXL+8hn/f
z/nwJqzM0lQrgnudXx8LGgPtKnXbR0hrW1BviKyFdvaRbwP9lPHoIpT4RRZfRaoTLVK6ge/jvNEW
5swduqf8eDv12n6/Yt+3AD7d4XTQf9o9gV41cqnz6FAWBWwLFBhVL+MHp806edIsfc0IjXnr/MJl
v61HPl32LAhIvpY2ocFlIfdfT2zXSLGMu2mQOmkqidbwdtFm9fuBqS4pCI2LqmSeS/rGWtoK8qRf
JqDX33TkJTdJtOoMm7wFHph+dJQ5zVU6uL16qHPElpJyKYu5VSFNKXW0DOiIcmLxClq1uhuVF1Q1
pWfUbOXZj9S7nfm7Vngc+sc+v2rBIycjrLK0YL6Y7gJHQvnBJgxo7+m4b8trcVjRUiZDmh/BLdWL
QllQaKD9fzNIh8Dbp/0inAa7xbWnPDWYgK2KhsOp3RtvlA3KY8ewBj9aGI/RrX9bHSZ8nuAIW2Sk
9av2piCs7lrU7yya79k8jGHFeU+DDHJxWbDXB0cFAz3YzH9KgVkgfQfFaRWHZDJR55ob1y+5vEmS
6w56DFr2CDMsLk2AjG/bMX8/kXOYt6jL5jBqU4GYHka3l/YeHGuan6F3XUSbTCZYdZacbwdaaR4N
0mKLFbCdZICoZVyQ7VJ3ykcTaMBxG5vrBpObHsoGjhtdOPdMYBWwGTsr5VHjrdL9wG0j3/mIliF2
Hhyio93DyOyvVW0bKYsj2o36Rhpo+SurXAbsNMfNFK1zDe2A8iEynzCNFSKqebWyDdm7E7Qceht2
6uFaTa+C4EWQnvvhIPm7pFr6/lUqHwQYVD2jmTDeS9GDr8RWhjXKoCwHfxv7t03oHvuVN6dKs/5f
3q9PK3v2WotDVypHmQOtW8MDssVdt8vsxPa2FTTd5Fl7M+9+f8Xv89hPVzx7oxtNrJRMR4gIgY/Z
z2Hu4WLc1quyWCIL4egyCpzoxoMOgorIU8XNOBVaevx2gHMRqLH/BuL/x3v/v/2P7OrPMFv913/y
+/csH8rAP9Znv/2vXfBeZlX2s/7P6dv+71/7+k3/dcg/UmrJj49695qf/80v38jP/+v6zmv9+uU3
87QO6uG6+SiHm4+qievTRbjT6W/+u1/8x8fpp9wN+ce//njPmrSefpofZOkff31p9eNff8gzCpz/
+Pzz//ri/jXh++6a9jVufvmGj9eq/tcf0ET/+Ef3cfqlrv1TVE1JggUECciYUtY0K+vjv/4Q1H9q
iiwbiF0jbmzKxpRAVllz+pok/lM3JW1mzmRDFGVz9sd/38qXh/L3Q/pH2iSofad19a8/1LN0EFFt
GeULSTNF3eSH6WftMiEHYuWP7XBf+44qbVNcJzPDFtlApSvgGhOvC/EgRyt0hUliZRvEw/vRcxt1
6h4ZnT3L56I69UpVBq7dusZ4RbrJ3o/JAr0IEQpIf/BAk+MPKGzLDgnm1QBRHFmZO1OzyuvM7e/j
67rDO3ibKCslvMPxLJotk4mKuTOkV+nKR8TqUid6qo8/JQZ86pkma6qO5bkMG+zE6v372P30dP9a
0s9LeA6Am34YJ5qpmKqKKLZx4kT8/cP+l9JGTa1Fank/OyAiAnCPV89bKQ7Ui6caVvbuiIT6hRP8
fN7xy0XPam45GjylV5TyPgBs3didtCgEPEwWI/BUhjBHS8x4z/cmsAIRELlPm8DW23uzdWJlMWYO
1pHigVH3UXGjao5jEUB3dQR/A5HaszzIPnSGgwDF22UIbFBTEvQeFhdWbgpKZ4/hy8qdbb5qNDMl
PMrlPZPemctstd5PzXZ9rUIm/pOy/PsrnrPfflm2s1RZ7iUzE0SxvIfjcWe+J3u8EIxonQhXXuc0
e0C+8NGciFuZFzRD7eTdUz7G4ocPicnNF8KlsK2ctat/uaGzlNlHJKoSVDYPakzkzCFNzWTdj7DZ
oxI474BEgVCJ82LQ6Wje1bgyFIfQo0R0+0GeB1JjJwOu4QX5TjDJs/p2jBmSSPk4eoEdDM9sxqgo
5qPwnCAYb/grj6VNsxzXBGmrqpmd0YVsAsMZiuwqiB7GOFpFyduYo9TmIKSB8EQXbiUIy5y1XOkB
1C3NiLfZ7CquHWyEx3ZlXnmoCIQLZsdw+9VuBf4Fzx0BCIz4ZIZX8MAgVc7D/g44U8m7Ps8/WlhZ
E4A1wg3S4gZbhszh1Ayv8ePSLdir1dHKwW8eeZ8OYPhwIhCe+XrEuJM67s2gvUGnQI+ulByIjaUV
62Q2r3fHl4k5KtF+u5IfG9lObiO6ILLLzx3v8wXA7XzHx+4/6vv4Zait9EWrb7Pb5LYgugHLyVdS
N+c6tFz4qcgR5S+at2jiQ5vstWohaFbbLz3BnknLfi99MGitV91BpJE8cxvIZWC+sCKtAivxnVK9
HuQrqXcyf994ixB1LYl2NKiQlXbI97N5e49v6l3Lu7keKif5Ibr1JFNCUxrJbsSPLFxK45vSLu/j
eQ04jlTxrsLwrNsUbod36PgiPaAPUq0EOCS5ne8khO5smpLz6iq9YdoDSMA+7tUFMXqJGEPpCDRy
cfUpXcycmjizFPiuG4js8E8bV1g0t/0HAtbsLVSbO/I9aDhwU9+GclNt4l31NsutS0Pkc37W+Utw
6sh+iqBGUYSSaBDM8MTq5iZgHNVWQHxiEn6bfbSTKFmskFjzKZrbyPHip0y6/31kOOeF/nkPnAYz
SVVNWeJY/VKJoXQsHGNjLO/JNxPwNxUcnxp5CUOH15wuNcQDQ5TEqm2/D1+6S+Sj87bM6fKSSMrN
PxI+F2cZYy8ZmWwq1RSYNPReOCAnMmW7FG+pRo9OiSLHUuUtWeo70FeYQz0AikSCt8Oe0p6ptk9R
C6r84iDyvEL968YUEg5ZUWXtvGzrgiQsZbUs74ejDWYZnKtvdyjAOR1kCFsdwBXZVWSbU/l+SYL5
HKZ4ujg4b0XmV6ZknK+KKkrRkJhDea/TIiazQFTdEShAGvkOhmW2BBX/NAkjY1GDhonw5KGRIwGc
X/rGqqKvB0axRDVrhslBMQ/M6zB8uNT0kM5T7z9v0jQ1VTNNVZZPKdan3etLmczEMSvvqznVLCiI
oET2rJTfAAnlnasz66vy18DL3DG+O1YSJO9Hw7g6GrtK2ZTHvZa/KYAEvYWkRXakDXMhygG2Ekjb
Kz1CdeL4s6GUTMuEod3bbLgxu/dW2anNQ9Lny0qF56/buup2yNDg3c0hQh+oXwmOCRlHceJ7GaZ3
sa8Darn3Y/jiAQ8xj3tduVKCZ0G5imYHr7wxClftF5V+14dX0vCEwze+c5myJF6KzAGTnWE+D9Hd
aG7HcaGTOVQ1J6cNSkdnGxDIkToBJGmAdqpRgYYiQ9rjr6TgKfEWWugyJWoT6riXGbhSUT1oJoZ+
tog338tRc1LklamVEb6a3ZfRQqa2Qyv2yEOfqCX8ySx0sEfDa/sI3H8Q3y+jE06p7nk2ooiaSt6t
8O95BBCNtE/MLCAKvdf4U+hOVLkyvqmvQnIn+7TVFv56EJat4XaqDVg+d1RKVAmsbHyok63SvR2j
1xncNOTYqeHlhag8t+LV8UeFHEiyI+mq1+a9eq2/VDEWlogt9vK6K3dx8hhXHywy7OB+7/GSf+QY
M8u5JYIveGs/ktwBd8BLFoG3xDBjhmrkNHdDMRIUS70xbpCjxosGIT5an5LicADWtsRCTpAFgcbH
hVh5Ni087Xg8mUxNoRDRZ+fDzXIgTHiSV9yroN+L1xG+h+iaohWjLIiZ/auSoOlhxy/VId9lj7+/
+Ln+6J8XlzSDjqemcBdnSaNUK1UKmLQgUkavg+qKOrvngAUAEFbSGHqOqZ0CJRE2IYuQTpOcVFkq
PDIfqoBk3kKmDDi9V8fZTuXoa5E63OZrRJYuygOfNyB/udezdNOL1aTzFe6V4BkENErm3rgEfdrf
SjArLEFnC8wbb1tEDtlbNyz00DYpyZHEsRVzQQYxmK6OKAKAcTI7VG3rKQ+K3oe3Sz3Bc17NL/d6
lokqRtd5YcxDlV+8XSxbJMR5fpeu8qtqkTCK2Hm1U70Y6L1we4zQR1rdXrRob2fMUsSrodu08/5V
hRVbr7E0KzY6++IyIv/bZIHj6K/nz5n59aAOhbBMB481rR18TkiYU1qEJ1AM2jzTtEtfI7gUg58a
58MtyMvHi7xIVDp+qVz4s5kkw0LSUEIQpwLzU8xPZ0NQtYnn35dPPbVwUjV2Kn10KeYzaJKizVMi
UC89S+WKbow+6aoenUZHTL5cCfqbDMureDAQVOEVNWc/feK/h/PpIDyOQmzF3kFCaKcGB4X8Tv7D
aA0SbRy5zFtRWmTydVK/6UhlBJUreLvWXwyzu6zZhvF9o7mKZhXJMkqu0HS0NBqHxnE9qqshcvTh
h6m/tCqe7z8yDoaif66Gu4AkUW/3AS4iIn9boTrIeiTpvPQNeLitRgfeoUi7xUtG1PZy5KBhKw7X
/iQvo74qY7TMh5896FpaSMEaYI2KNUI89yIn7MFw3sbZdZFAom4505Q1IMtR/+lpVk1fEy21bY3+
L/OwYaeGbqkuo2BdHFeBNMXHjZCtWnREjwNtCN0Sh4VgXIdJ6OZH9NBAyw8fsbEuMoQywo8GUT2h
rudHlFqYLQaYq5g0/BJptsyCj7zg1FVTmo5LECNG7WgkTTczNOuqfEnloVLo1A1K7zfGVBGp1MWt
U37E7UERkSFdzoaFmihMUbe18BAhWaY6AfiRnq856QtvpEgxwojBBajfRHaNAloZOb1v65h2RqIz
cLcg5VuQs4HLd/qi0zMmQuLEPK6n8avvEMIxgPFAwkE+0K788FkaUAS0qaNylJN8Wx628lt0GzcO
EG4mcYiZ4Q37EYex3QCl0hla5CsAxmnrhOgd9rsSLR4eF5qIsznnaFZSgM27WxlliHxVHdCbyo3H
7CBvRZ7Ftfx/ODuvHbexbYt+EQHm8MqsHEqq9CJUZBLFJIoUv/4O1nk4tmxYB7fRcKPt7hJFbu69
1lwz2O1n8lK+yihwCEOuzSfpjdIuAoI1w+bstJDMjzPEjKXllQn+BIvaeJKsed++HvNHYmkqPdDQ
Qh+PHhTnC1BCmAsuOLj51O+bTxkfuoAjjKbOQtHQh3RbxQpnK6N/MX1iDSaX+OGSucwerl/nPuxZ
i4pqi6ZddL6GezLiVj0ggtmq3gzZt6IHQkOBL43jp5CNgspzP6GllCWH5pD/sV+Kh6C2HK13RQbL
ly0HZkTrgrvrytqobv2OKGOdQf9Mp+JhtKly0eFcAoJMUDoQfTrVhpWA3JMqxrnizODWBnjpd4HJ
F//S928tKTMtE/XH01MxN5V5RXwek77H1ppEnxUKA1wcifH1Lx0MkNztE2cqDd5xS41WHOed9tU0
k+vZqz5ltAkc3vN0WRqzpt7o3Jer3chupswlcq7AYqYiGkcP8rwQCFiO0SAdp+bD1Wdi7Fn8hoxb
j6w4F/i2fnq0D6vWCvgZFaY6zzlfUUAttqt/pEf8UC33rpXi5M1zhmOyOzBJPc36aR3i8XIKhUUU
FM/nmnYLRUGApTHzIWztvSioXPHjirr4W0b1hORhW35Lm+6Z2ttcVc/5HO8eI7hMjY1qH1r7SipM
Nc+P/ulb0ezj90Dz+nz8vj5nc3zRq7Eu964hrdQ9dyHtZrzFUTbuzqohWgyDNPN2nqyohZnEuRXt
T6ODbgtVLPf6dN6b+lood1K10BgGyu5h2rE6GlvD59pBZWurbsvB5Qxv0iJfG9dXMd5mZWm3xQtR
j6dyLQWdi7qwINnuFOjEPTmGJ+z51sqUu64e+SHClpQoPGaOUwY/DQJTsPZ7oNGf6OVoG6UThiip
GqXOTava59H5XJZltO/99mifdtXj6N5E8V1VNlK8fga/ebRzvvoEXGvTMTQ9RpQP9fMpxb77Xgd0
O0f6z+3+5XrGx/HLYViXCQQgs4j26bx7vKLAYRzfPHElMGyhpcbXr543PzanjG5Q/ZEhxJ9p7+cZ
LtMKzkZH2En1d785PcSu8ChiurRqA7ysPbI/cXTQHWV2mdE+qa40rVzWsh/vRp5OsoGsa2LYElyJ
esKAMHLoSMx3kgamp/0xDcSnyM1E+7AfmxhyiYiphlYshOym3eACOSPQcAuPJyUVb6fsIzrs4nJu
tKsrw63lGWuNKvx39Sr/zJx/7zLGCShQsarqKgj/TaOfYWDbxlYS78XgktDxoJY8xfMrGrx3Hl/H
ELisptwiDAbJTbioyFfDnCMh8XXT6/PFEdckLRAjDkWG+lUZ5HSKYreIkinmg1G+jnBTxBpTY+Cf
hy2BHxRvyJ/SZtH0bymGn6n62CdbqXYHZa6Xy1pYRfn0Qq6L5bQwLpSS9m13FqCzSQ3h3VkAnwzO
fDDqTFvpqZRCo/HP3VYqHiLid67fovk6UsYtP75OztsSo/glcYtsHHNYYJTVgI3HzWWT78rOTZet
6phNqD/Hy4snovnB6NZHVpYCCcYLMdu3wsIsX9i3k5dx1zWp7j0sBQ/ggUG3u7yJ83athqzmy5ZT
ptldHs9vOglcY+qWOsMh9e2MziUNz2/FevgCCDSw4HuC0l8aTrPmdDhoE04mTefNLJwGktcQ1F/c
RJ1i9cu0fKy2aJoOo4HoYVkHOgK9J3GOBY1z2NYU363Nn5TYypNsFqZeukn8bgby5mF72syKFbDn
aaSwY+kYcnqQfjlgnI9m1OUuNADzNq/liPadfFl2z2IYAedYs3LGfBIKH+lKb+dl7Zz2KkvcdIzn
M3LAOLOF3RXB6xbe6CGZGPxKCs+Cld2EYuFJ6y48bWDPS3ttWnqn97EOPnml0ya+jOwfVnvqifde
/b8ANL+v5puxY3FsjIuYpPH+8lGDLzjN0nhOtqf56BNGWO9eFZj/fhpbLhjzHpO4pnTf5TbuRsel
8U37CkmyDPCl/fdrxhDtLwW6ZcmGriqKOvqz/r4nFYZaCJUYc2EYby17zdopEkFl+feFu0o31vYC
zXEIMcQkSPKwQQMQln5fofDkxfPO/Hp6xG5hUs7YZCrigEB8BSc7BhWNWMyG4TKqn0h4EY3c3Woy
gm+GYGegA0Q2BTCkZTLkvWTwj9LCPE/PxZd2BWxfKNvzt8jw/6HaEYn9gg8B3g3NXPKGzdUXXXGV
TbAKpZ3lJaNrrN3mPMUvv4jHiUQxkT8M3a3mcYgqcEKe4KJ+w6e7/Ri+TwxvkGltriv145Q45geV
A3QHcj0xaB71N+ev6EFa//tOa+Nh88d+9suNvlkBQhbJViVHMejXIdAwbH3oikAKz2EDRRdPhmeg
lGA0hahc+QM9pbIlOhkLDDz3oJvIKK1Shj5Z6agtyesmQhDAnkVNaM/olDzaJVlky2U+Us4+ULWF
iBx4mq+qh252D4f+EVX867vcHKytcDhLmcl3qX05KLxTMq9q+6x6cvrEhMiQv/tOW6rnbWXQrtvt
m0UnvK7HU4upVcevuHd756XynWIwfV2J8lyvNqoRnuWX+rxNyYKtJxam0gXG2dOsDdTxb7up3O4l
nxuvZVh8jPYBp23OZlG9x6n774f1FzyC19XSZVFUmPcy9f39rdDji9GcGjPaHxb5Wz7Y9cEWkce6
xMd8XSYFEubERtX+CfieQtngRIV84UY7ylBq1+ZTf9eFGW2P5FV4Q8LVvHc8/jkO++0Cb2maSmmY
x1rhAmuW04a9BO/to+xd34Sn0Y37dazSWl/0hzfZNx+Sr/QpmsePlN7aY/Lcg4aZdqZOKuvOjfuh
Af+5MpjH6wzqDarK32/cIA6xMej0+900zVEB2d22ZK3vijeCVkHrY067Bvno4uS2KC0VG7CJF755
qF77nchDDfudMstpzS5OlcJnSuzT2ggTRgwUoNilXjAPCMc0+NNjAlWR6s1c1bp9Is80m5wQJDoy
PrKVh/ISdANBNGEs0gqYFz/Bck9XpUV+WRExvBCyNa0sLvd3Mzf/MqRQoRywdEC5mZLcoh5xbdWt
VFJXi9P4OlPGmtgWF4AwDAQX109QTeM1312WF/Tgxvo6w8k4edE8acrkac413q89b+mXY+0Jc0I3
gCElxZB+tqdfas8BRlihnfWI7Ye1e5wcd33upGt0AlvJPUJmYoz0jYzSdCzTEb6p6Zx7h83fwKDf
ruGm/k0i8zBkBtegL+LdZV5985bjf6g4DOaR2QLQiBzqMTbJg0tE6RRsZ1JP0KXjM3edVDtaU9mn
/z7h00088mSACZdQkpx9JbGVOLjMWSPW+xgSoKDo3BieQeq8GtZbtZ0ilw5kV306DbaQu1cz1NvA
fKYjJAf8cn3tjr5AwPOWWvcxrhxmCOV/ghNH49CKbvsARurc20lvKan/eSxwS0RIKhS7P4/tl8ei
DwfzqvUGG80+WaZsIXh8MFGT8ENQvcuMvZEWewgZ5dTf1dyY0i4OhDmP0vd7j+dH53Tz7prSL9dy
c0KdrUzMk5bHg4fJlPHl8EkrCIE/DwbqKstu2r16mB8MR262FWOUzo2WBu4tGxBbJl7VSBuNae0Q
6q6O+B8sRJXzOq8W8oMmjq2y4au110/Z1mmKMV4/fVPwde7xu0RRMLkc3WhCjcGWL0hY5wNKTa6c
f4l/rxqz/tIY/vZNb8+vSiuTXuGuN162jEL1cQzyYPJM440zvzFRHoDJLZweV/zWIbNbaWNSg0U5
wnQ0UYFhQP88Pij9A3LwtmBTYay8xAgcAS1LCdhpVjjjKQey8YhTkUg0yDN0gdYRFicTzIgyfWry
gHOvI+wZkzbk/vxkDpXLfnCyz7Pm53M8dj+jCYYoHivxQ7q+1lesFy6GY0eTDJWwPAUpyC+UhtPB
GNEJ0WeaT4jBNWxmmMod5+DkK6QuX/8Dc/8v5YwpjYwoiyWjwYD8faOX0rIvrVaM9vkVJ0ZH+NB8
SMrwhffNNvmJ48SaBQjoQ/m+aH7MSzdF1KW5GF2V9r9P67+/RBrDT00S/zLpOF5V6VipLYcOER/q
Y46qCJKVamfasi+nVboeZiNdhvXqaDoZa2sVxPOceSUOKS/50zW4cz1/qamx3bMwq9ZNzbDMG9D7
2l4iRYkNYafJjU361Ohmous2GDW24KXXQw/pSQBRPaUeMSZMEY0RK2MleKrkNOriLN+JP7i1tPrZ
Z2T2f/7SOJ1vt//USDJV6TVh18ZORmJnsmiOYYPvboeiURNHdW8BC9fE3Nzr1HXbB+fu8wDJGrDH
H6pZffyso0mhvaXH9TBMU1zJcXOABvv/uneqKGmqShwcRLvf11V/kvVLJJ2i/fm5eMR1AKVxtb+s
kOsc/Tw4T7VNxiXRtu8ve9M/Tk9OGxZ3qqufKuV2J6R+UUwdvQCn5c3+oFS6kqmVLuxEEkFoFY6M
b52M1IrINyi02I8DhM+SnQ3YPusc3jxQye2+y127rIJhcA3aSCri7zz2Ys3XYVJnoQELGIAQD9QC
XMcRdqin/r3wbsWUPGVTUyVD4Z3UuX23E3ZDiMqkOxyjfTwp513lSPq22dbSeCa6IEOf0aJ4TqLQ
in3DGbnJSBDX4tE/hOZq9JHq5u1KDJFV4okoHxyik43Oqc52fo/3+6PR+v0G82JIwDuGiHJMveUr
iBqZYmeTG1w+47vXoPqZnNZMOzCCIilmH7+k68tK7x3lvcEXq8NyTdlGgp0+0gakb5XL8SK3oIkg
vEKg1UwLbGrbPApkwW8/dGzMsvBA6AI0bB6Fsu3J3FHD6GSrqQM4IIF8fAuRe8IukSIdket7C8ec
tnxK6J9bfiRP/L4KFIKdD+KxxV1h4p8nEDeA1xFWJeZ80s+M/Zdzv61PsngZeB9Pz2pw9brR1Kja
N8Nz+XRpHN3wxJdhSVvF/PCzmwBX4FzRvvP6KiGqv+Gzje95Ho+N/h+PRDVkVTWZ7MOn/f3F63LL
kLWjzLLsZoSaSTHmNA5bFrqrMykHk/JRfzguO+yPlsVEuNok2WDddjfY8Odzfr8OVq8qiRKEW3Bb
8+ZgsYTWqAu5l3d5Om1hEVkrGTPuUx/Dq8UY7AmN7aWwqZM0At6izfFA6qLsXjPdtrA0NGQsXsWJ
Bvee1CXM1mFxGROp8SCBEOPKbtLsE4a0wQX7fKzjcS8ihwZXHYo8i/DDpWp5QjQ/KLOGuRqq/1rB
3w9CoOB8EIAATSV1Lbq6aLR4gvYbkV7j9NOesnlUBNuNYJ9nSnBoeYYfkULY4iEsMCftnO4SnpBk
CbNBmEmwDwxyZ8AjHxRp9DLUq5eMwSL2XQstCgXNQWt96Raw6kDPutHf2a+56GRmQGE6wMcfeYAH
PZBK/xSRTjSNCZmH4Sdt9XMIbFhHm4wh3+AQTDipSxpWoL/q9CJenoZ4daHr6u283levuoqbkHc6
bSTLT0aaoRM1LbT3GibQ/goierABK4pXjtOTOc1e5XRmQu/onPwLNqBznmnvJkEwNF6M4QWPYfhR
mMq1L26qsA3TVzC99ungXLe1f3XUb6FZmEQb6yS4QTPERAPkw26CyBvl59gMkFEO/P7VvfYhqCG2
RvbBL99rLaiqfb4ZJnhhQ7d19YzhrB83dL6qU68sYpFepAup8xETRvuMPDyz6Q1CvAzGdACvhp0H
5HedjyQHnO5hhBDJusS3FNcu+lQnmw/TbGcxkNeZYwBOaEF+DdJ2naYruY+CSMNwumKKIeClHIdK
HTQXNzYW3cDe44hwR6d8hw43KxshhcHUg0ml6p3gBqDCyb26mHVXP0q2uGExNYU3PMZVCZODM7To
9O2W6FPcKvJlDZbJdC2dnMTF8E3hiDT6IARGEWr9XEKLmL+bss+H6z/s5SsKqNTJzNkJ4fywrJQX
UnUBYw4HL/puLUhN2QdRdHwerqeim0n80+e3y41hriLN59Vpi1n7dvq0Zowc8j0onQoKfjh8FoJt
9n5Jcn2xyhACKY9Hq7RNAFTzs2zJoMD07AqV9AxKOY0rFR0Fgok+NTG0udh6G80MEb8jxPkYQJ/6
1Tn+NtLcU+EgCN3LkOoTqwsPFqHlw9QkupEB6v7Uh8yOxSODwy6UgAJIU4fUgzyFxg7iL24ooyjK
jTs8p0YmD3ON3jZQ7sqTNlucCUJN3FoP4Wvyp5U6Od8jlN+6wnDGjvsTf+ky5Qm7+O/75JBcB9WM
2J+GD+MZHHMmzcyXi41rAnhWbddTfMXX/R308C8w7e+fOvIsfjkv8AobcjPlU8UgXmfhEJ5myUQm
63GcG9xDl+5+2s0eLJiFnkWXTt61UwZ/jJnGggETCKKKGJHdsXj6S7X123fTb4gq6uUqSEN7kXew
FC0orZ71gNHXUkUFf8aiYoegCYaMNmNLG9+vyrJTYQ2KOIVo5gu7zBfc6P2CNFHeJJ940B2ezzCB
sXFTt3fqqz9RN66USaJkok+hkL45I6+NfFCjupF3B1Rn7kAFMmHeHvkkdsx0fBjVIhBPnvyF5aio
TDMRKrRz/EBSS0UYgme8p9/wY9nTECJYk4O4jM++UMwShtDYon/isDGLX+8J5v/+NH+56hsJRK72
HLVSLe+UMURuDlbu5QEA6vB4Dto7pfNfSJ7cIhO1Dr/IEM9u5gmS2seiesiwIXwYH+Fl3X4lr/Hq
9J4QxHJeQnixVSAMEZgdQaCLXOLy8u+nBMXptpSRyJhjmqFKqgIXV7p5ReXzub6YSaru5NfqG/Gg
+J1T3vaz/OS1uQtfyDBC84AZABF6B+FJ7PZZ4hyYNSgaNEqlmkjqt9UMk1TfHrhb4qQzoFfgpp29
nhkVnAKDlJLTRDMnR06rWIZUpTzmj9rDcWJOTy+N6ahT4mgr8VWw9l30LNVM0e2m8XsM4B/TaCYj
5tS8cvDPZKg2fvoZrwvOog94Oad85DXrhtteoFkwrvuIGHFNWq/yrht43pODgTLlO4E4+onxJzx1
Bh+PPb5nJ4z+h1kSXP3Bi3u3RlasOPpzpY6c18QM4RLgnHK8Mjpot9KwStZptVSUTW/loyGH3AZi
8aJ8y9JatwI1w8HeGb7NdJ6sse0wn9Or4QyYGpvhSVpIKIELe36tGLUFgxRcWxKYSP+1BXgYqJ36
7q1qiTy2ghhymQIdkwnlyUst3ASd6DN6EXBfaybnx+MIZNQfZ6v1rEsSiurZsYaVITwlUI7mER5S
CZ3mCHupH5JXBsC1yuTf6+XPJXuzXG721qulR3pZsFxGWbhIgvYpDjJc/wCuCCNrfJSYexztLzXG
c5uIKgOQSweGhGxI/CwvfzO9c0XWiIT+VgT/XJKhGgYzOYjdNxtNrl9J8rzW6o7xZYvTrLzRDisD
FySIE2RuMJxvFom0KkSsnn1Fj+zzqscVm8DLQ4Drilpt21Z0k/Q7bp+yy6uOaKnRNsXwdoJ11p4e
VE5Hod412KZrx1etn13Lzxon1hYOWzpAl98pbL9YSA52/3nBvB3+PCPzXHd7xcvh2yvuWX+M8T+1
wtLY5qeHXv/Uypdz3rokHYYZIziccOBoU4lXDBIPzdRkATVyMBxfWebaYd+j/GjnojQ5H1DeLEVx
BaM7Co5MxIpAaZ8lSj2lnZJrSPa6DruKOeJxElUzq3rpiAAFZBpjQUfbPlvXPDAB7OMxpTuYdrcr
zpPGANvN5kBPNUNtuV4Y0SYmrHQ+Hh0dRC1MtcYaisEBL075JaV8R0IMKXRa7Ss65KyFo6v3M75L
TJwmJGd6EP6eKYnT8YGtc+DGdbhFlbODjFbXzl4akbEmWWnvZeRDL4fZ1h0CeGMx/xW17YCCyK0x
KqEY5QtAM0O30LjqB4xmwjrTzbDXoaGceINj7GNP9J6N38kuq67DW6p5ENbxogjjjfZ4BhS07Ctq
FHlsf9sduH1MR8zChFA1po2KCGQ2vRieqzVM9nqwrZOHKseUqUwdqVpXCXRpOJFef/bPywFqAc2F
WBBRjltEiZE5FBnYTdK0Z7D+zbFVzPur3fnqpBbtLwmCxFMyN4IeGbYa5g+E0pW9g5OmV8201elj
WNFACwLKIGfA+dkzXBZz9p48RWdbPRCVY58JWyV8dtVOZLv+4oYwrHQJgLS8MQr1uEmPbrml3T/D
3VqhoKgHp/g8PEFNwLbevkKSyRwFFdRTnr5EepA3T6XpyaWnMPrHd64k1vQeSC6Pxcgfb6auomKQ
LAY7t7in1eUd1PdE3Ukr9PlMUebd0gg1yDNr+gDm0vUrmeff44aKDP5/0Jn8WYCOe8N/r+BWBKQN
ehc3R64gnWTbwVeHRY9imczAmaHOpWZz4F25Jk77eIXPRUz4xVU3yVL9LjyoK6TH7ivFgwExSwNp
MqxOCZue5OJqmIRDssV0kpzevsLNxL5KgWJO6mHZm++1sLjAj8OLkDl84eEubxrr9Po1dEzvpatN
3rE9gKoqyr6LkxnMGxNF1hkPtS8Zddtr1zAcnqvPl7fKj8118sFD7JjdIWXFqhPzJXw8d1fZNjXv
GOY+jt+N06FwTbwTfBLLNebS0SHIuJsetoQQMNyuBHfkT5bvPe5mWIS1Xs+U1rq8JyXmsfT9h9jN
+9g/mc+6sOBfJALRfWzWD949qv2PLd2fi8IEtpQM2TRvQcuLpZVnEanUrvGMD/07QlQ4OXExdHnr
8nPYjaPQ+fCRD07rIfqgsyUzsnEieKwvyRde6IvLN8Mq+OEYKTrJLvo8MCB55rWBAHpamj4Oyewd
sPffry622kDZhQuraJV6aOf8/I2uQHfr/V3Xp7FS+tcXuzkaa0VsJa04jF8M2c38LIGIOZeH4Snb
N4sYw4KA8fcLtO38+fCgTWM0vcRKd2FyYgxxdK4bdXu3XfgDqPpZ//+92TfNyfGC3KLGyYV2ofMG
6E4mOiuHUgmo8wUY7Yj3VAfQZzcv8bf5oH/wLkrfZIpvkVHHo9E+lOzDVmRz+uxlvwvvjZfkP8C9
8QoNE1qlaDGPuOXUnDRDO6SZAdkci+w3GcPj3WV1dGH1Kfr0iFPydaSojsXnirzfh0O6Ut+tydGp
fcZp1xymu5093Skp/lpR/HJN48zilwZSb3NzaDJd2bE3jlYLPMpqCXRRq04/ue6lJ8HBVmjF7o6t
HafFVHm8bIitv0oOJ5nz76v5U5sw3iETch8DG1k0flrCX66my4bhaNaqshtZ03i5FP0GrOkIO3mV
TKkoibXklFT2cJrr/QGK2Z1O7k8V480F3CzsJorUuqSTYWFLvsyEb9m+RTMiNUKM7OZZ7EXrdnKa
jpO07une1Pfu179Zwp0RNdpR4OsDo1UOWTQ/IWmB/in0kDR7bwxOimLOj5YW6d7N/3NcxnenfZUs
3TQ1VuhNcRlrFhCr0Cpgz+NrjVvflz6R3rPFqQ6yL/JvoUENGPORu1asklUa9OszBuX3phU/VsO3
m8uv13HTl6aXIc2PGdehL6o35ieiQyPkjORWeXJ6kXtgOqdwqm5C6mjbusmB6D9s7Cl/cJ1OPloF
UYBkn662imMTdKiXGrM5Y129wOyH7UG8AOVARK59xzfpLxRuid8D0fWrmImHskAqnsMAPL5bn3eW
9982ADYoTQPgVwCKbu6w3kiCcTEUlvdER2TuITgP0/dLSCqTirGJMtZ/UXnfJelvje+vn3tzR6vj
IBqRLio7bYVN9jCGn/nxg7FkdJLsO/pCM+wX+IMGfeoauztf+m+V0a8fftN1F6Z+Op4GPlwNDtMm
yAIQY7udgJSGdz7p3te8eXmr9FR0HaO7nRzQYUAuk+aNoz31T0JjG/tsLpIaWPY/wvTqp/C88/nj
6/nHwv3l8d68vop6ruMM/s/uOB8LQGOG1zDpJfAfAZaH2cjHg7I7qkuoiRHdW2vd+/clqON2/Y9L
uC0Co/R8NK4svh19VenoGgrHRfPWbQFXGzQ6JT6RIPmKr16DdlnuSniF2BKM7Ay4GgugBQGpBXbt
oSIH/fK0ATIdbFoKRceV0lUQlQgvFxp4ZHafCeP9O8acfyoPxj3ov7fwh4D3ywGgtdC+1YvGHvSB
8gAsRj48MY07HqZF7BANVsH+6GD+BqIOOt0/DO8q5B8mdjgA1Da07W5N6uXhs+qDDo9nrFXM5FHZ
JsK2fE9T2CSyf/KOROkUKAvgEs4PP7h7/dZiCyDCjWMaUtrZR7zBeSmpMNELMunOQ/pzlHXzJW/O
XPOiJ2cjY53Wz/mbDnq6sFYDRoJYUh60pzTqSUhANgXtIyrehSeCgVZMn5Y5kYUHAqZ1nFGuq2xY
FtSPjDvbj9LCqou+UA0BP6UF5FWyNyR8U+L9IPmMjCTeuanKRMbWDy49PsFplhHAZGFexvY5uLT1
6JsZoA0PxdNhWU7rL2OCpScOx9IswcI9RxnhjBorTMOmTKRS22J4NB0cdDnllD8wi6l63caXCdj7
vxe1dBssqik3N+xm7k4su2Wp4xZSMSu6jmgwpKKjuDyzgBUUAETP1o75JYWAZC7uHEvtLSrZUgkJ
OcnegV6Tb9BPTmTtrcUXrpWpwugWKRwejjwAJ0Po/aCUrvqVy5M+RiPkX1/J9IYjDknkSVzwCdH2
IqEjRS5iReQFBMjpjWf90fJT//wUv9dP8oM+KfGK2aUig2TYiDFPNAojSJWMshhNNhNQldwz2wB1
alytW3FZED/ao0rfdsZWzn0sCZieXBBsq3QsIiavgCqLgelJHwzR1Lh4dRRKhy+Bvq125OLOwvxr
/UEiHLxvjanuHwpuFX+5QjV6ZXf2jZU6jcJkht1yELunWfrION2YHsOYFAQhvBcH9tf+2TRGPTRy
aFO5pUYWuXlIZbnj0L+GB8jM8rQoZ6rpGphHoJ90zlN2qVrzZYhN8tFHzmDiHZe+DkSHndx/L7if
XeaPXfSXi7k5L7VU6zspHRTmTNjgebkI82Z8SaCZpn4DWYngN3UiC6FY7pnJD5FtvCJCuLrFC3x8
Zc+eCeDECGDIvLZ0W2AQZuNCiLRc0u7VzH89dZBrabKiUFjcirWuURvFgliPp85hcyVXsUdOi89E
5CHtucQ4LKfLfK3tUfco+2p1nyD4g5v/ebv+ewVjj/HLpm3Jx7SIDK6gc06yHXFgzE+f6JgdRn5g
H8amuhDGoM7r4F4javzZ9CFP0C24CVAUYK/eFBdnpcqy4zHPducLDsSdACNhwEbijG1DAeTZPQjk
ArVk2T2QL1MbIZQd5RkZeacjB3IT48EqntWvdpQAlVt0r1H/onaTAnJ0QULIiPTZMWDbe/E8iAED
6oGutpVdPXmX200Nbq7Hj2o3VYqLl5hY5K2zy4N0neTRVjFhulcIMPdNG/TFLMfzWw4i3auqENpx
wXCq86socnpggeSybBIkiJXgSyWYtoKxYkXDPJXaiXaP9KWMnmk3VQLCPskQkb8xCPnjrjWicjwV
Oii9Bjcunw3VRE8m1jlI1U+MsI5AhgE6qqxyWPbgFUxJCF5kJtF9G+ZkbPSLwdaYx81E3G7TdTZL
Xw6P1ZZeGwAYeojG2AGA97S+rE8vCUQyzhWoum8onHb6d3fkRXA4ecwrL1X6cf1Kpgf3+PSkP0jb
y3sGt2E2orgWRH+niSZoqtR9ZkHJtoGj0HLp2LEC4DyJz90cp41JHJLOGRaeSQI0YLxtLQbSoSm0
PDjdBDqg6EZegulPWJEhpgbWhC0eYJUc6VX3pIzjD8PE8wC3DK98zGm7pgjHZUpEwE3pEfipWAv5
lNQFghGN7+vkOBWfLq/tuqFZXo/RgfhK17iMHjdmeGXwaLlwOV6Slepr0E+mIifrNFuMR5NpR4ir
Kr94LiZ9cNwkD/wsckxddZLgCYOD2AiLGTZMEIMNJ4zdMT0I8gS45op5OHTs4xtjf1ox47s54lSU
vncLHb/tzK5Zq0+QtpGBWHAk4HhsreA0a/0fBjlOypID5ORC291e/dIDmTPCkU4BLpzCYymejY3w
BsfvywBxzz280LbmGKhuriHJbBFphsKy3RdLCa/j8Y8ZHojPw5MAAzriky+lEwEOrjq0MgLevVB6
PUg3vrbtgDtF21AmGtFTxbwAkcRvgwDKr/w4S4aApHtnqKcxed5HW6vBJQse46Sfq18c3CWYWOXF
dZBMm03LiOOJvq8KGlJ7C+f4wOrZiOWcF4lcn09lo8SMpyDAJjsGwtdnLBt1awLxgNL1sqlx7X3J
sy3EF54w49aK6PjYOw8TU4JJzS+A+pHqHGKPxlA87qpVbLk1gHdlq3NhpGn68jydSqOifNJZO/E0
EcV3fJ5kyYERptFGZpvD1gKSbA+Eu8HqAXhydcNuFEgHbgGxY629GPJDhqgv9S5HBF6Hz0x4/vcR
Zo4l0e97Mq849gqyrGq6iIrr9z1ZVRuxvAxttesoi3s3IwKpRq3oaJ/63piQ8wBs7o+OVNqOScdD
hem9XYXpgjMvBY0fmFleGMUOToIBZh5cIzdZkAAUvsbBptssKMLTnUrUXz8rw3rWZjCmkkCr/BqO
CSlB5kSesJKthfgJJw/zl7BEDQgcCwFjw0jBxDgLdPrlDQsEhhSjFNynliSTCebC/4CO37sdN0dU
ncRqoRncDmoL0RnFr+mD/DJOnK1pvUVVF/z7/htjifCv+3/T6qvyVcwvSc8WSyHVz3FUoOU72qIU
9BYmP7YszBTDg3BIawNpPmKm9lg90pjxmmX7y4zJGYJccys8w3HISEoEuOjpG/0OyIAAqJAV7EY2
LudepHpH0ebn69Goca0Fpxnh10kGdIIp4fWjhjDP/CvUyB0hleJCvvjsXATMTxr0YWhq0udYnHZg
jnDN4wC09mpOhQw/XmUtGF5/L+BGvndzbuqrRtKivpS4ORdzRTF/xHNm99osi41vbU/to1yFNZsK
GMzM2KABjCyEHafAXIpbGTibzY8JwD0g9E/wgBcGac7olsUE5w+frsNVjbVTU+3ace/JtjFCoWXK
VNcXp9dvXFIwE4O0ZC3QUH+gu1BeE3Qp/BPRBZhcE8IwnYl38Mi/lMW/XdWtxbAgn3sYx6zbGu+C
h+KN63KMWb4/PenzHJ7JQnwWpuIscpUJbYPl3gMUjPHF+GMd//e2SDe8DSNuTwlTjGo3/JCdOcm7
5VmxlRd5iZKtdtM5jpjratruo805xGSCMA1HW2YbcVGusln+KG7QzqobYaX4/af+xQkwobOpWifF
6OVB2YiT/2PvPJrkxrIs/Vfaag8a5AMw1t0Ld7gW4aHFBhYSWmv8+vlAcjJJJ4tRNWazGetNVjEj
GXDA8YD77j3nO/opubQ+smftYphbW0gDa/nNfauTWb31n6XL/NkYIRevg0cGp2QJUqsN+6+R0+k7
gshwbh3sGxr41ctnEZrWZyd/tlE3XXjboVsW9OvSTYEM+T4a5mXpMCNQrnPMScNM8IGrd/eUXrjb
5JjQJlm3b/0b8+L0gv28Vq2mmiWa8S/QU2rdUY6PFRYE0BwdAr+5/Wwfw4uoAGFN5T7jpi93uPGG
OZravUQkcwsBcUECHaREms7mpsOKvy633U2xF0smZN6S0mXRreEgOiQL1ozzePkVa0u9sl4IsIMA
ou5wcUNkJHNoKoH+/KQzfvto/eEOOXvT2EQ1RJbFHeLvo2fvrrrTP/Jq3V1yfbTr7M6SD96dfe2u
rHdCC63TgIEIXtc8uWXbfF1yj8TX7b2HK+Q23eXQFuNjeWUQU3qF3rS+Uu56huM3CeEXjNgflEN/
217Vt/ILYy4n2/35XL4K+P90t5+9JuymMIhj51yabU2XFNstSvHKEQ+oUf4VOOBvC/Efrt3ZW0Jz
m1SJFR46U85Fs2rXX+EXc4yhn5yZKk/36p9O7eyZG4Vq5clewRvwqVv4+ax8lLH2oS2FzmMTPIh2
mf8/8xGFllNCFMU5RYwunEBaYOFlmqYtUyeJnBt8TD35qv0RoLE2AKbD5uTUYPffmdVwD0/RrJPT
IQlXgiaaOMXcgt1GUaZsZ9lf2zmdjJNczMh+NlteVq6yhLGA4DpEz4t8uZuhguav+mBK81lP6wm2
KdD4boYIt3tE7wk9rzz4hH8+5e1rR4ooylSO+tIOTKFnwPX6RXODz3O4bp+48cED8YBA5p8Q7oOI
9xllCY5o/hUaSbg2z7zifG/F0pLIigZB9IaGnRzUkmq9PUxcs+CO+ZuWL3U+GMJv9esriP39dfSi
3XjSvU4TzVtguk0+xuuwdvrHERAolpT0iBlmIQGbekgAmONbv5BWmYM9bCety3cvWWrUvCl+RAnV
wy3BWkG5oLxswbtmS1AIMi04tgQ18x73Cc9jHqz4G3Q6gwxVz4Iz5/y5fAw2aeFObQh87PYHmg7I
EMqzcVs/UbyShk20xZNxW13QXKl2BfJENkpkkeEigw76EL38eSn9SjZQfn5zne3M40wd27bm1sbI
Ue9zb2VfSMVUU+JAuRzm3hVak1m/NjD+FXtVIieo3xpbOjzxkS82oI/QrnjK44f58wf7Fch59sHO
pgTJ0JRKMrAQJKp92iVgC2Cd7VD68Rb158mJ+hc72mfyQ+t3RQ/cGew3k+fW+sqP+6FLEpu1lVh5
OlXky+i534Mpxn4mXxd80xSCM/uqnnWv6QtrMogWikKizXJU+FTznEFotrKsuZcf0ZxnBfSVxchW
stgX8mJMD81424oPgVIDdSskkkBb4doEWrHkD6P/3IgZJRYlul5dhHD9xEGB/UkuvKCRuxrbpWrt
A9Q1N722b4DyqI51x3o+9cKRCWWZY4roknmO0lFeIaJQsouuohft4qsrLox+PaTufdZKS6kyF/Gq
DmcFGfT2olNvzeEh1J1PvsHflWo/Xsmzp3RsNaWhBRm5XY480GUYl5PjN9n6bDvaLWROtjxvYje8
YCrc/PnY9i/HpsuEvkcTNlobpL5nbzsrKDtFd2X3mgm1GJGkfdT6XWy95nULofDQdsGqcgfHbFZc
9EosLf9yVHCYtOWi7UJIaw8ACd1NkxwV7ykgrSfbBIbDy58JTUbjXthsRPHz0ACQoXPVuyJ5qfTr
cbyq8wWjTXWKOXKqFnTgPFLnwYV0U7/KR/dgrYIrdyvPh3nDJq/aJUtwu3vzctKPuexzXGCOCM8w
6ADwSndDeOvxIK/9g9Q9M66cuZm0yNkdlVawG8dFqAG4C5zYnoP/8kFYeReCboBfPcfefT3cNBll
jcHkkCzo3A+3gj1NWNz60/MofpCzbVl/8rWrvzLbVTrDFOgaqHgNsfXZ27I04kIbu8Ygo1bftvtx
z9rAfKL3l7w1uJCqd6255j7oH0OLRzk6t5B6knqRTGy7QHKIM49XR4EEsopdp8oQ66XBtdUMWx3d
dkMAeV7Xc43uVLCY0N6+Z6w1gLRNBLAmdyxISsD+Xoitdm9exbU5rmVtX8W3qHLUPV0Cer1hsA7H
G9O4pthys7UrDmb1ZL3wrikebeZoi8TdaPmOQ8WYtQEbYDoKl0WxsCGjeusRGzoMBqRMJTHbGczN
OdbPNnsWpHoYjGkmpnZSrajxMlpb+UQ1iPsZp4sZz2aCdYK2Z71U1hW7uIKWNCZjQGaQNNR4nicL
5VjRqaT+5JXWHarukCaXunsnAc1AteZQl7UAReQrH/IXj6QpkGkqglDaz5UPZQWn4yXxNjqI9ydT
BlD+aMuzjnc3GL9rY2c9FyvbvDTnIEpAkfhg01/Sa3iNaMeGRcVVre+juaBthITsigDw4l27Rwlm
njRrNuGT6OQsaff7XK1ujtGEra2uYrqfaVf1vRuuKCCG+I5ymupixQv71XxyK2dVmjNGvMbTdLvf
8crED0AeUMokCD8IegF7CTYwjHZ+1q7D6JUg8Yb8q5BI50XYrcf81rTver1ywugUm9lSdOahCLnb
47pZjFG2iKH0RlU5G1pAYWOyjOxxm69stn0GRUnlPsbiVIgnWVub+S3jNVJ1ln9+7hi/dPmnex8F
kwF3RGi/MssyzzaHLjCu9SdepA9kAt7SBuv6gy/ASa6qbo0AolJ2svvRZ0QyH3h1FOk88PCg3Vju
VR9csLDBS5ROxNRQcfw7LXZg3zFM8d7ao38VwmIa1tZCQXItsdkuw1VkrEb9WHYbi7ZV6MTK0gof
8uYQS2utPaThTpXn1uAY7geQvhSbxmcW7l9FjZw2TGEWvakwGLbPqgjJa8MmsnyDWBb2VuGbdZcv
Y6ag6BgdVp3G0HM2oZ7+fUTvdGBa5BijudjiXKvVB3Ie2ZKrk3cH3GjFWjl67KsW0iJdczO49K6s
F9iSnwlJlenl9VOdfnbgsz1nbkkWvTsOrJXrqVvUzsHwRogB2d5TmIs3jY0edIX5/8UNpqucq8W1
ljXt7EqLTstRB2n6tSiW8J2AgfACY06xxRrXXGIji1JneBqKq+GWznQEYBm4cvmktkxbLjxLWuN2
MvGvAOMo4pc6Hde2aCBoXOWocTv/tZJ3efdKsrndLDXIS7Rv65UtH0zloNtrN6WcPwkDknY5k9q1
wJFmp5gZpjhaRkmWidXR3SgaHjd31+GiiPQn3V+W0psQl0pz+eercT4JxWAqeMPj59JAtkPLPfsW
KlPPayM32Gh2xqk3DKIk25Ie+7d/fv0Xf/+DeGKAZYXA8f3bn7PJidTagDf29VN+j+g5fbsrzjKB
zv74/2tE0CSl/ecRQffP0ft/bKoY++FPOUHT3/qeEyTEF/JpcOnjOWL1GlTj32OD+IlBg0+fQEmW
zPDwr9ggxf5CVaHrBPnILANzUtd8Tw3iRyp4etPWTfE1T0j5t1KDxLSa/l7lyBuxVmEVBHmPDMxG
GszPf9gMQAYMM7MzZNrD7bJCeUavnR2RseYpG6NKLh1TT5fVyEyleTJAfSWiPYYx+WDdlNWIWQha
OH0xdK2maDe5Xjs1jtBOmESAkDaGqt/t4agFKLyy+1F7yaK3pr8x84XhL312meUUYY2coh4PdjLA
/t+LbudJAIYXaBSUZIFjvg3XcsRDlmRGxklPNoRthPW3k+GS8SkF5rBRxq3JE1nbySMZr4dip03K
cdsnuRc/5oxCrVymiJSlbXKFE8Unw+OUbiCNR3d9PI+p2oGUNPMeRQvRx3fiid0JPj7jijnpeggu
Ekk4OX2K96DZhJxbDtiEXB5ngPpAnGV2UrJdLK/ZEbtMeQJHBzS4NTYgY7mgMzIVXjK8GYvpJUEK
j8TDdMVLe97e1Stk5mVzEa+sOUqp5MNaxO9xtCoYzjGcwEJhuotuT2yCcdHTukeD4Jib3lyJJ30l
r/COv1vryRdspRfV3t4KDDLIesfbRl7y/y3UXQI70IHf9hDTdiNSZS5tjGhhKDufEa8VLmUP0xtc
Yrq34dyH2HZoXPg6xwZQYUWQAUkx0UWKx3E9sGFmM1gvVLi25k7e6k9NjsmRqnLwjx3VuxVcBU/s
Gh0ZcxnmfBebyyZ+bsu3MbkGk3+qZhWzHIsQEJtGU4adZpbuYMngLZ9lS1L++CDLqtsJZmInLtdq
4n06yU33gI+encMxWFbrHCWNw2CIhk6zeCPzB1PNivkwiqn8wlY3fr1T2eOsKqi4+uyqxDW3NqfB
rWMfKvrpe5OdtrYRlOuedBWjWQpXmTHXaE0MmzRcl9pF43absf5og5uEzqfYm8ozmXM6+0p356Ja
Kq9JtJhHTDrm8RIw9QVTw2lyCsQb8KS1RA4f7avHfkvwaoJzPEOSMB/XClqRDyaeRjUbt82rdYFT
T/uo3h77koBkh7gB7djQp8mcKPoK0eNiNLBp7Ntsjg0QdmenzuI7Rp4FwVTZlm0z27ZguMx7WCk5
HAB5pgVOxFi0XiOWJgMy45tP9uk9n1q6qvFxt1xcDA3XlrfQr8N7Glwa2/tTapTzoj0k3ntSYae/
HghMEfMByDNxPv1iguZMPcjQZ4ksy48cLXK06I7KjkhHyIUmb8eKmEEXCPGKEbC4tvYNAK+l5ugf
fX/tCaKgd9w47keVOHRiTikg63Jhv2TvFWuCsWyh7ATMfJlS56QZK6XepZP9Wqya9+lqhE5OmDPZ
CHSlZDAG6T29+dyYeTca7Kl6UglQsucfunxM7XkPTZYFiK28Ek9aX83z7rKIH7zuTneDRZUpc8u6
0dONGZ7MxFimc11su3RToj1LmQGgIbCig5UyKWXucy2SD2FYgHnn9mtxZOu8KxD/huuUJRQseeio
VQ0se5418xgfKUH1NtbDrXsTfQ3nsblAlXU7GK/gQKbJ4oH5J7rXDMTdTe9tdfsx9tdkdAXjPpc+
gubootMw7Xd94Okxvti6d9DMfZfDI1XmJQ3RlD5j5D0OtOU0lbDFrJ6DXpmxWd0wz6skbRnARzHU
bJkzD7aY2fnhaci2LngBm8qZnqi6DsPVkDlaA66se9OP+rH6VDOn/bxh+P6GESYHBjfEOOusnrNs
1+tj05RRshd3E5FiSdgjwl8ngNWMo7LbBHynhr9PpDtTXHTSnTa8Bv2N0r5HujUf2UF4JpbQkxHe
+MGStZPkzMB4TFv9lnG+/4K9RyPaad2TcWDfjMlDspLDU0yLtDQvaxm1Pt4swXhXphs8J4xEcjof
tu5aDpZjRvk3UVd0Oq08OokkmUfD5P4B1AG44EO57sJ5BRW+X5Xgqgz2p06+qnmm1uy7c37dhzVe
qRioxTxkuspKwjiWX2UBrW0iaZWXEB8FM39Q5gDu3ZlW3NtzOAP452xjV0ExTcCSBWxUB6eGX273
W6v5GKNlSfwFpMwBzdbWpB+vgGqC+KXdoIEMy4kc0L6SNGaC9rKPVXXSY6duZlGyYJRvZ2DyHIIT
IBQKZCEiuGmY4MLXGPeeY37fHv1PAfgPBIh/KgCvn5Ps+efSj//+W+knKabyRbPZLWO6ogAE2PR/
aj9+pH6h5pMn1iH+Ev73r+JPUrQvSB+hD0H3hOSgmqyY79WfpOhfZPp9/FaqQku1/63q7+vQ9u/i
72tUpAF/HALk1Mris/xc/MlRkA2SELh/9CnZocoWTUljolAOrs5dX/b1YyXuus6yZ5ln3f5wob7v
GX6KWzzbYE5BlT8dffr5D6Vnr7VKMSpGf2NX69B8lEO6YKUHbv3WJB+nzzB16vCrWJ6pTHKK3jyU
ATnPUbT65INwrX+ogX+9DGftvMbNVTXodGgeFziPGLbxVGm3xCBh88OD8cnRpov600Wn486G3qS2
BwkHW+nn0w5KOS2wlgzYI62t4igIQGpY/ZA1AU3nh2r9yfF+ucxnxzvfQeZ+o6oqxzM4O8Wxd8oM
U+2j/orMbybv3GPxyYhvulx/OsGzu0rzw1TQjhpvRo+cQtp5oXRtgB7/5Lw+u45nt48qe10cue2A
2HNcStB0yF3BrTkzVoNTIaf7rON+PpMlXvTnL+7sNiFdNk8CElaxA7X79hoB27yegXn6QB8z/9wG
dd5y+uV4Z4PSQrYb5Ob+dKNgFl+A6JtGlKjup1yIKXNBX3e7z9ovRN988vWdva8Hq0+AbrMsk956
LUvVdOyIgWPZ2vuMWaSn+zu5RUXQylJNadhfawrprq7B66nEHCvbJ6Xqd7JaHouSdnBRZzZiHiSY
Zb0YovR9SDFxt9alb6ZrWVWZMVagN3QJhYtX7TTPvDA89OdFGF/h2AFx1MBsrm4HYRTskyx/LnwZ
Qa0dr9KhfG3T8k4mcFZMDovGekqLcl0q43Ngj6gti/wld6t9ZiJzVGt5oVZigeRn6lxXb24S4uSK
wqtE5A++lKBPrMx8LQ9SdEh625vb/XB0Ff/VNBUwQvhXGv0209xtmoqTmuRHuzDIRID8Ho+HTLIf
4jp40OwEBUjC6LjyUZRUyr1lJm+2576aPf3xXqqew8r9EIqbLIXwGJLAGfI9wgIHQ52h8oDG5/fy
wvKrY5erAMN0wFBWFm8CSXPnVZqTthb4m0aYXI4eqL5X4ZlWqEq70l+VHgkdWpStERFBnG98TB0K
0BC5UTsA51OQjZdc1iJjs9DF+8pV7xWUVoNnUg5n6t4TKLKqeGOr6MeHRl4pZv9k5DRlCapY51V7
U1uYN9Kyoy2X+y+E37DdaSvHdtFuNpr/2NvIc0P7rUny67CtD7HZvXLm8GGzYmtPzeykYrNUaPvA
k+N5r/cMWWttXWQEcKrtPteY37jZ+xA8jS7I9nnte+9BLV2UNa+m0VznQJ10Ic2TGPSqRJRWB/1V
G9xN3uvXXjcc/IB9szGqF5HS8VQNKNhiNz/6KSkDxcgwXMEY7BbCWxWN8dElFho8iQ2V6fvyrT0w
bjAHs72XSuBOrhGjOY7Aq8Rj7Ri6DP/ey8TGMCX2YkpXOW7PMKyAN7UsZWRrRlPIs7ECBWeFlNah
N4VayX28LBKBi6OX021nk3JoR5daisNALh5JWZ9sGOpFVto7oaFUUcx9bAoc6uRejEh9bZkhX8ee
ZnQlIllxBI1tdz9WPMtT7IUxCj/uhWDj6uahKhpz4+WMY3QVrbNpENAUadK+NbCmZKZPtldZrBLN
ujZEuNGAO3gSo5qUwCEjcuntIhN2g3EeBuqLJOsXrm8DR+gkwmqraj+q4tbgq2UzYReO63kXhcVu
1PPYKCbiTWTKopHJFeq7F5ubbO4N0B2rxt9Y5rgnJnahyeG6Mlv8bzLJQjFbOSXV0RIbyrtKbeqX
3VojNZ5wSnORSxYbG8+TlkLHKWkYVea42gitVCqe84HcWlN7KzRyJIRBK7rMEtgu9tzPkodB7t5b
28tnmRQTXFsY09dxF9YtpjLQPIvEqO8qWdWpmLV3o6aNm9oY0izFvei88S6ogxsbd9S6bIGrD+Yw
CRTk6KmSmmepGO8rl3SvqDNQV/ftsaiiW7eH92Z6BGihpCgMn9QwmueOXAbpcVT9bBl0fXcRy+xm
NAPlVBLV15+8ED970U8T4x/qqcyOrdhSp/cFUji2APeg62jWW9eEsrDlnMTmfz7ib1/06kRSkicY
qX7WO4ySOhibrutvch39F8T1Qxdb+ypqPjHj/VqnTm9epp36FM7N6OmsoggG05TGsGRPWHu7vtvJ
3YvGzdVDCeRxthLy3gUCPaDY/vMJfnrgsxojalW5V2pF5hXM2HCmrMs1bYmFvDM/O9Jvq5kfTvGs
uFCsoTIDJZGpZjSs98vgsp29oh9isz9zdznNwU9O7Zei9+yanlUXVh7IXTPm0wG7hU7Oab9z18j0
F+nqs5nh70uKH07urKRooiiUNCmQb4atsuxI30RgsrRXk5btXxgg/a5+AV0Kg0QziJY8u5JVpQRm
mXBXivi+EaeKUkVxrz65er/9uqCHTVYfbIL6WRHvykYiV/3Qo5ebYAX50t2gq1goFPHTUOwzAehv
ryCgX0ZA2sRr1s5Oqg790u0Kuf+KgEI1jqkK/7IDcMkZ1trmk7ObFu55Bf/j0c7uDcJ6R433GEe7
gOO4DR/1OxP1fbtWrvAyTAnK2bK7n5r3q3j12VI4lxp/rXt/PPrZ3SKkMBus2O7xkYkttMmFeYwf
yxtEUnM4pDfm5UhbeUZS964jNHWmfoL7mx6Tv5w8fFc255O65lxo3Hbu4JpFrNzoRZXP6zzdaF5y
r6jNJm4Rqnh1ezGI/PLPl/x3z25YdH8d9HyTZgdxLbehchORN14Ta1oNn9yyv3tY/3iEs2do06uG
lJTFcGOq9dM4qqiA0J01lMB/PpNzWdu3r++HUzl7Zuae3w5pyKmQGrnUF1SBTnQwWRyTQB3T5lra
fLY1++1XBkCQjohpqLJ6dsd0npVKiYQYyCQNTyYcSQynwiC7EyRPfVs28Wfn+LuHp/jhgGevWl/L
vTIKIoVblJgI9HP5gmhhB8Hcp8yE367FHw519pJ1G9XyxjRQbhJ1xCfmES9stEx9qhbxjQritKMj
mvWYZWpJbZZ//jLPDRLfvsy/j35u4/djVy5zf5An8eTkhiHowsa0Iy5BN82zLdo8bF6+gzXR22AK
Jp9+XBHdvZwamZ89GL6uvF9W5g8f5uyhOwypKAkzBri51ZagAt6DFd5xsP3DWv+ER//L3H3a7P/w
DWtnC1LPM90YY43NfuwA4gbbjx1gTDjNdDeZ3zqn4Ek0jVcCJ3v581U/l178ctXP1qpv67mJ71dB
UccG8U7MGaKSnzCTL9BPLscDVNHPSqxpifzp2p6t2rLu6tocuc2IJr6j5hXb1AnI/Z6Vi2KTfjCe
c7j7rmmrnP58suf63O8ni4xSJweRB+DZkUU/WGGdUWNVCyDrTrhsTxx8I569I1g61KLZATUYxms+
yLBhxFheEen3jD+LbKVmm9wX9598on9y1//9kc7etm07WGOvjcqNbxOK5xP9mI61R9TbTLcd1qEF
nVnBS+/R4296cRBmJ1Zxy+jKl4xrY4S/TQQ5/LAcCa8qDUQ9m0RlSNq+74OnxkgOg+9vfatcW4a0
7gptI/s4p4RodoPqPltafpPk3bbMY166bTSsUr/Bi++G130OE9m33Q5bYGlsLDWR53mgAkyuE3+V
KxK6udFgYtXmkEVS6RVrHiE2tWI5hALrJPfiNk4UT2PEJGtOGZfHKst2UayTOR+lVe80NXai1E1t
1M/KZZpkeyMWd5UqPQiLsV0aH+PO5fnT2PoiUgagg3EGRzaoU+AEMQskbqH2+/hzNLbTDYOYvoQa
JIlQYELFk6gx7RkyJGuuZb7Iw4i5q8WhFw1m5ND6eDcHWg9J30JHMBm3jGZVO37QPwzNwNylKeBU
DUrkRHalbzwM8osykCMEPPobKim6Ej2JgoPhKovBlJKZaJX7LIsflazceynS+FCf0gWqEB5iWhuz
1APhHQ7VNiLiJAtHbJ5pPLfihIQY6NmuKJGRVuhTRVzMe1d027ZqtK1edzZCpBHMZADFIzRQ3Fue
Ag07q1G2NvZNXZEJOMgGZOySAdTIfxBpdNZrV9zlSf5hD9KdUqg4BAyleUsbGhns7kNnqPNm4Rm0
nTpDpOugZ2IrtXbltD0MTbO7l/T+zXUJbkgN961tlW01aIe6VkacA+CwUmgdQ+Tf52W6NhqQaLTp
Zl0TFWihI4SM/lgfW/S+kpe5s1hVFdx6LlQK+5T3I/BYXPyzQkMGrJi0alpaCG7F7trvcaAaKZFE
6kDEsprSh3MBzNdN1S3ago16W7jiOEbM5ZI+QvPny2hXa9pyptIri1QnbjHFCzpj416ufT9Pj3mJ
3QG5b7oUMvrGom7mgRZ617nbTHPnhkCultG9JNGDUQq6Z3kHb77V6CG6EtHPdXA042kmRjdwZjbI
MlWN+nTk4hCUyW67noy23WtkFai95FRxpCbCkaxlp8iQ90HpniLe4epA2Ig5PhYiwLucZIoTWC1Z
npM5csw5JU3GpRGc7JTOV5GVxezPz5vfNpbpiP/1BDwrt9Wx7Gqp5yUb7xWm5QTLQ7qEs4dXiuq+
WLvPfz7g9EQ9f9YjKNQQNhsMrc8p0aWXGHZL1t9NqWITk1DTKJ+9wabX49khmG0Q5aWwBzMU66wi
s5TRVTNhjDelM8wB/c4J412LTbcExYl37M/n87vd0QQQQDNIwo76C43WEnknpxMuhDjmhb4YJy85
+0uCzmcSQ9yvR/ufWec/yN+ZlGb/XO52IMvjefgueKt+Gnt++6t/DT7NL9xdKjNKVGWWLXNHfxO9
MfjkR8BJNaRwhMAw5fxr8KlaX1R1opar00By6vb8NffkR5hlDA3VG/EfpgaV5b//87X/X957dvp2
232TI/795x8nj2dhQ7BdSOtlASgknKDj185HcIoe2L6pCO/RY+46DyPvlfPYjK2202K68dpVVwCc
Q4nqNGZ2FL2+tVAxW95VoQ6o9JVFludMBhBYScamyvFPWe1Tb46vCvkbdhssizSB2NssU8V9NuqW
GAlb/qxim54Kfy+xbydhCTCFQmEt2+ctiG40ROUrLScRT+5KObtrQ0AwyAo8rzpGWA0axbqQ6B2j
YTed2m63XeJi3OAVoqqHGF0XMYDfyND/DxbHIXgts8mV8p/TL3/N8qEMPL/+75//yNf6/djOc/38
0x8WaR3Uw2XzXg5X71UT81e/3RHTf/mv/vA/3r/+lpshf/+vf7xmTVpPv41RXvrj3T0FZf/zVbF6
z0ov4Bn87Xdt3v7rH9Nf+LYWdPHF1Ei0sg0dwsm3Qf+3paDLX2TZVBSLDEZUMUgw/1oJuvaFh5iN
BFSd9iDCZFV+VwDoyhewfXS3NLT3IJLMf2sl2MbPD2oWAUZzEPST4Xzymp9v8Kyui0y3qsuFq8uj
tFaDwH1QXEEcuRTrIaEWY4qlQhHtYRyzYZ5LsnelalG5KmzNnPeVpiwlq2ahGAM2YrtoNpEYNIoo
wEhj7hrIbJQPVdfERox9tTICO3QKFUlp6Gv11uq0CqSFMe7aGP+9GpKQ5FVtAuTC9pCzpHl0O0Yk
UJcj+ktqv3ZTjR6o3i6It71L9MZQ+kT9ajA/rHEwV4k7duDZPLHsKre7SU29/egGgOhu5BbQTc2C
cnGQlkUbFLt+MkL1na05ah/YjmzgSzKz2vywWzwWqSWJhMg7Wgp9OYilKbckJSg+IiHDBIpp+oSz
uza4UmtMbSfomPkYfWYwdzHrJZVdvInqlvU22OxYNOJiTakzGZzEBNFoYbRsUntYtLZfrAoZXVCp
R6aTBX2Ct8HslpkGl1UIkkZHqX5Ao0talNq5J07Tdqx87JeiGutlq+rwpAM/X+Uhl82oSdYNZVS3
ulcMF40guiXNsOpYJUiiJCbuvrVEf8pawZc02uTfevqrHcbuQpfj9qjQS5l5chozWhsAQFKjzwLZ
e81bNK1VGd7HWXKhK1IAwt1v2BHRYnFbCwuWZsWvbYIGt9VqmKUuU8vAwI8b+BWoklFo60alDgxd
vZ8XrGzYvHEHfSfCGZRlLrFWTdEuYn20EaYFTHitnomuUbSO53fjI3o91J16UOg3dD76Qz2k1smo
dKJuvbyXD0klBjGLXWS+iRSYJwYh4F2y2FcWiEgCxSy3BUfZSW4TPRomyS6Rp5hbu7P0xz5MvQOz
R3lV5Ub22KsFLL8qTFqiYfwwWClpTVp3BPW2Knv3oRnKtJhxUzGUa3nD8R3G0LjI5XjKyiq+zKLA
uChVUCSxKLocTHWbKAghMn3buR3SwSAG1NSp3jHLI3TTSmRbB7mXkvXQNIhwc1++6pKCDHV6gpvC
bfPTUKThsssS72PUWuLRg9otjxEg+xvZldMbNUFPG4Zd9li4lrcPB63bSak5rmx3ADBH3eod5Wzs
L9ImQUctGWrDGBWjWjVCAotlLSQRIk7gJKSqsTG0YjhY7HD2hSW0rRCDe93EYYWfUmF6KXXBdasJ
aaWMJeJKyfCzgfFvmqHfLsRFVMtmP49jv9yncttVs7rTunctktlNpXqKtDsuTnlrpash1+DCl2Hd
PJhuFF9Kwo/v3TELIdEwwz30g4ftQwn65egWLdgC1ww+rMrrLyVGvierNqBDia+iVSbfphc373ni
ozmXNP9SHkOmiIzLGxqOfaVuG7OFY4tdVDqQC+m9KlIS3lptVy+ttgrLWasmZPkqRjswVOIqo3eO
c7j8kWE0T7npe5e28LvVYBpA79PATPd2mPRXas8WHjt3OQZOH0X+qQszcQIFls4lV2iXZlxJhPmG
5mUY+sm7bNTkkw5+zRHRrnQPYWLbq7rTh4dYZEKfidBSiq3uddWbpIv6FR8nolA/Up4ir+dm0ooA
u5WIrA5TYSKAVGgNSRclj2m2YCWWXhHIbY5hLWifcy0mu8AcrfI5EI01on9AQeoncg+otsuf1ESN
F1asF28R1fPMK4MMiH5eJRvbDpUrLy5bsoAt4yRc2112rYYorGChRMxYs0TexD4xTtmYNRDahW91
TuNBtw9s5JKxFKJGGOTsICKpcNK27Y82K2dXFEaxKSQtP9BmKSdnqdoj3+aKXiSeDxhNbwP001aS
3AaD4V82ykie+tjjMg94duzTkY68mQyDtYm8rGBp5HWKF94IGIrU8UYZFBpWiUdcvEZ6hcoTXRLX
HAroDcIkLMzJ/2buy5rcxrEufxEnuBN8TSmVm5SbnU7ZLwi7bJMgsRAEQZD89XPk7umW+SWlGT1N
RD1lVRHCcrHcexblyi9DC0C3TWi0UQCyQAoghrjkwIB+Fz3Hxa7PxH2jCLT+Mu2GO8ynui/jINmN
wAtc84n7N1CbAKshqw/YOc92UEn04USGpEt6IODLYsNyAombLsaWyoCRgGExyTu56gakAbTq6Uan
Ix7oUeu/ToKB4d+07EkNEtYTQQQWZ4A68t5AhvRh6k36u+ETrNLUNL6HjqiHqkxHnBxe8FzyHu9q
TeTwA7WT/hPN6wmPZW7VtTIa6gOu85HYgKBzdT9hz/+GGGq/4t/wn6aZEFjFmD/rApCBPNCAkdcM
wPKK9MGzdhJGZZmCa1rEDORx8g7sv0MWid3xoIAQmmOD915BqPC29ppyawNLb+NBsU+BSONrmkfx
P51XZKjEhS2/Btkk3+Y1qXZM82yvuwj2VJIiPQOs0F5UU3eQDMng76HByypFCSPfgvBfXZhMN4iJ
5FaSDgBt2lgLXEFn5D0Ju+7Kct2vuOXqlkVkumFxrq6nChRam1R0TV0RkFXTVCxeRaJKbz0BAR0Z
m+TVx2XlS5OwcMNMiqGIE603PqFQHvVSEAkbE0LgsgcMABmJomDAt9dJDO7EGGz8bqoeed5CYdEE
QfHkD0n1hSnETNmlTbhKelXA7N6Fw0YKC8vqGs6uXUuybVEJWMK71g92jrAaSwBE76sqjr3DiTNC
ps1r8J69ooGG4mMMyHTMB7JpTJo/g/IJjZJSjzCHNW3gAJ3OpdiOeOlsofuLjFQeFqK7q30c7zc2
EAJsgELV/brOGlxJZAjN0BrLExy+aMx/TEHLoDWbpM2T1aq8Vx0F9B2ZxyC+DaoQxEbdNTEkG0OI
kmw6JOccyAsUmpKe9ix7SuWAjJPPQQjEhan4hvjFYWqKGuJvpq4h6oexAmnSThinYFTjo5co9+6q
EuAnYKSmBiShFMgQ7BWAhHhtCXkPAvGTVUC6Wj2GWRBDF8+SwN3QqMiRtAKhKLqmnIPQP/mcyKvJ
S4pPU/ND0t+Ikd0E8UfXQTgvKb5P4C7HFe+vGJAwK1brf+wANbwW4JUEQkKwuvMn9WiyauXMp7b5
UpG3vviU9eKqZQ/Iqa4kFlUDFkf2y5SvQQiFvSKH+SFf17DwnvpdX6WPrH0xzSeVp6Aatv+UkMJ1
uL3j5LvzQCwCvojjI87/NPYomFrogXv6GTF1N2r+jkLrm0gslOgCQF+bz7pJ3rKW34zywBSars0E
MPpNDZhP4JAV8j35Tflm38YaN6buc1u79iauxvzOg4/WVwLFvwlCVkjr+YJ+8lkdPaRNA6h9FzG6
7UL7CaDJ26rV16kH6gIgYUhqB+5XOLh2TeUIeepO618dh28Q9m1Cw+E7Fs947crsKSzBZs4bU993
ZgToQkMzz5UEW0YRlT38ZDqYb8gqGtYsBFs5afhnllb8B4ut2IAzHCB/2yPPKUAzEJx+IxSluYZl
PyMBuWQcgCubgWSKvDnETYd3EtnnTnQQFxx5/mrrFNg32sGkImvBQJk0WeesSHZcwTin84tg3bkp
XZWwEVgliufXvEdCc2yyeANc35dCw43INT32Mw8mQxmz5S20tjSA/F7/WhjaPfcpxCpqH0dNRvh1
2hmMd9PBZVWCFw86G7xs4vFHR0AmkSkky5AExlrwDUSOVanfKE9hdQLRwHLI7/NIvjaxS8GZz4e1
dFAptq7f47L6rZvyYF2r4sarYLybe/kVUE2r1FcDREORP9UKlB7b4rSvWfzD63Ft4FH53jXYA9oc
JzpjHBHhpT5cmf94j2bY6SP7PhWI6kR5ZsNsC8fZvCqv6QAEbhsDCedFyKmnQxSsJwfjoDYPqjWg
XHsbgEWsADz7nJGivI468PWKDA+HRmQ/JhzEV3UztLcZrfx1n0PEuZFJeOO7yFux3P8+RAo5Sw1y
g+3qHHZNUDOsPd7caVGDC+9T6AfoLtnn5XBgsGlwc2k9mN/Es9lLUo7lg0f6aJeGkJxmKgLMzsN1
awsUZv46oMz6w5c+RGQnF383sWgeEh4g29tzQM68tBXbqmhgIunFwWPelkDMWIn08Y1JfYgjpB5Q
ib6HeyS4xtDbmfzgKeqgKKdsCWAeRTL+zalQYUWJ9BYUkcOohaif2J7ilM8DWDtAXDU/ZAyq1yZE
T11E6zuhcvLD6pTumjbtPgOIDPUr0fD3WjKIHABtufXHCAREB5OsNVZ/hftmYPB/h2MjcOfJLPQc
NXnvlZk+eYmBGvggWhi7xxMwpnmYfzYB9x8ENg8Y0KVVDvoS4ntT9EqZx5xHbt9OYQdxeemBQy8G
WU0Q+MLtEL8/zDcBoxPsO2EGdOeHBZCvUOaF13dgkja4Nn7lmjtcxsI9S7MQ1HXqJrmOJ/jPDV3o
rVrAG7/1Gc1++Z3qN2V98L5sUx/qlE2HK32WKflp8nIRrf3MQf+0CZL7QPUwf6srnEWNx25RGoIa
aG+1gbtWroBi7E2X7AYyIczDsIIakouV3mQegWetF7MV6K79beRP5DodkeyHmjDdyHIstkGAOJYR
Q7F7ggpfRZS5i8bmzfgjXQna2t9EBRPUm6Zh5elu+uWHZYPH4hSKB25af9tCzIAhRIvmAZDZZBfE
HWobBHm57PDsuRpdB6XTkNRPoaijr1U6mbWwI/+N1xSDZVGS3JTY7J6CQzmrETZ/EKNEPcM5O/5D
hmrcxm5EEaXE4bo2IcREJ5W7J2NBudMgFnxitYnvpww6UlAP1vfTmEDkCvIs/ZfSRwAkUoJXF5Uj
aKag8EQYom1KLNSZmrxcjRV4RdrT/qbw48bBYK9KGsgpZuapMK6GtYwWDIU3Yr03EDrSz6gYHuwo
IlQNwU4X/e/e5v5jQ4x5owK0i2sgp4pqJanONsiARndFXGMinIH9d6gnB0vBsaYvgDgNIIYNg7hh
KF/dhlpZGKMhu1igvtjmWLPZSHDRsrb8HNRDDf8iXYE7UWRgy646SdVrp7CLAeUNoqrTPV8xFQMO
wvu3RpCnoQqhKoIyOxir4MxV0LelMsA7JBnEOg0hStLUEF0dICuK11LYFsAyg/uE+3rzqGSp38ve
Rs++QmQ9wM8eWdZEtTvugLZUFnjTw2Prq1UQhcZP0uTz/3sd4LMS+OfvlOWfNOR/85nIDj5+F7/M
/D/6K+v5/0eaE2TzU3nOV2vM32nOP//D/8n5pzmI7uCQJwfg3b8S+/8muuNfQBc7geEEikE5cBX/
SXSS4H+hBAUr7TjKDt5Uh2rAfxOdAdLbCVhSED9ACjX+f0n5z0pE2ANROcCPy2fwGUtaUyH4YO3l
iC3wWmVtaOJrW/sFkg2wyUWBKC2z74HoNcp/KstbkLPNFJu4e+FSRvxHMSQu3ZoGd/B/jsbv34WJ
40LE34W4//6oGXxowLM8VVkjtzxtkY3y2/ANCPkzwIq/AV///fis9Ja2YTmEyoktN7YFursY8lVU
Bm2wrkxMN5f14FCcOMYae7gYmjEU21IEAlXRssNl0Th9rlR5+M5/ixz/7cQMgSEyC2C7rMXWEAuq
JC/wqMunFx3z8SXU+sxQLbUyg55ASKOqJicERJvD+hVKcS9+kdj7YJDxqunVvzaMv8pQx7O9NCEI
suOxghcMbjVpArnmikHxyQubiMFpJwJ6uQTj5Bxoeakzh0z/0ZS0uItN2pWwfAlHGXzKAukL+GpD
rV6sGPZQCEY1B2zl1ekVsBhZMzSWSbxWFqWi294UKR7JSEdP4gY3KguuQKlxpOMBGBAFYHZkRHmH
/zrlMc57Og47L5niblz7aT/Ga2Who5adgXEuxNYfPeSjYRhQzagiQYaHApnDL7GY4EweEJqQM0Xn
pWE+KGkefT9oc9QUBlVvlTCP0m9z+Lc0Pl6FA0RjpX8OTrnQjbkuB4ySDEPmgzx4Y/nugoMMYYq2
Ts/d0sdn+w/NgL9BWqnehmUM8QBX17ucX7o3zGv/HNlWHdCSPCRmgq5HQmSF3FMQfzv94xfCiRwm
5mgC/IyWvcoq6J0BDKr/wbk/quo6qgJ4MVa51H134SjN9qCuyZkPfcZqW9Y9BDQ7WgqUwqLGPwcA
WZqGw9+PeoLU8cBRMa62WcY5VN2ypvPWfjSco0ouLFUy33gkjWkQNNlDbrDviMOrEo+ffRHmdFdm
7utl8zHbd0TIaiudyx6QXFXrGIKWa8ogUsc43j+nm/gbpPif02Ber28o0uUsCvg25y3obbr/nHd9
s68LC5/JRm1CNQCJd7qtpUmZxbdfNnUkk4FDhkGam1zVxV4WfXHGQXlhSrLZdaQJo6YvrM+3Mir8
axQm4MmKeuEKnDJIBBSj2JzuxUKQZLMI74NiUlT12UMYl5BkhXDPDc0ie51xy84AERYG6sBSP169
XZpk3PMD1EGkqz652CufbF9/Ov37Z2jy/0w5ytx/fT1MOuP7Q15uu6bxILoVwjU23XjllLvPYHBV
yAAquJQAoumiovtd94b4X82kUHtKeWfDT60GXByahp6fkq+Me3kIt8KhnYJnoFOklTenf+jSQM9i
OKEs5ARvMyQxzO/BbwoYvcSQLMRz/LIGZkGc13VPvTANHobaC7Z9yGFpWgfBa8294sKZnEVwPsoS
b8o2fBhFZO5QKNbfSB22ZzqwtE5m9wQY8NYyANZyG/nQa0fi2tsnk8aD9fT4HFb0BzfFbBavyMFo
0sUZ33peHySwXKNwcOogR0QjiEj7kvbf85HXw8/wIIcLPYGK6/Gc/c9COB8kvI5jIG9Tz3ght1tU
WMA1tKT41TT5S2QyYIXSsro93celZmbRHOGNHqUUZuRNBT8CQFrFFUmn7k7XYI+23TkO+MJM/dEK
OzqP8CgpSh9c0gc3VZW905nfgHMNNEoIyvbpniw1cejhURPe1Ooh5S19wEtxXMGSsX0VNAPI87LP
z3aNWAEgSjwvf6gG1qfXzrNpvxGO8jMSB0sTMYv2MewKJDkrrOWOFN0XHcQcNhVhn5LsOnGSyO/K
daELzsz7wuaSzmLfpZaqwfX9g6hM8xlVjnGrKQteGBf5mY12qUez2CdeN6Ta19NDnFt/NSRhv8LR
ateSNS9jghru6YlZ6slsEygT3JFlG7Ndo8WbZ2Mogap23Rf+ha+fdLYNTEyMwldFtQO2+Z3wdB0l
EMNKGF5yrjVkc7obC8v3jzjq0fKlKBWUFmXqbTWkZhu0IZR5oOdx7u6RfbyX/bHxPvo8mFPALrSe
/4r67RuRQkKniP60kfZWVErc3ia3Pt2RGcP1P+drcvgJR025UJe0kKraceZ/ievsyraPDNT2qxhw
iKtIZF+COkK1IFeQKUYS/XSzC6vtAHk7bhUFXlmHBS+3itME5DNw02lu4FUEG/GBhdOF0zTbBnTj
TbpKefjqi4E/G9GU71le+WeicmkRzDYB7lBliVwElwk5ejAGDWvW3GRDCLnx06O01MAs7Iuo0BHw
DNEDRCUkhE0lRqgtvPDMhX1pEmYhX5ZZOempRLG+FEDx1MCo5WPHUJuLimun1GU7SzILeZq3ABQi
B70TfRuvx6F5Slgh1hmBuE+voRZ32WDNAr/Kyw7qmwpSbaU5SL5H7H3EzffMvrUwVnOKe5kMWVsQ
WuxwIOYrJvmDCnJv44AdFjbLVqf7sNTK7HxvS+JB6C5SW97bLL/HvETTzTByNLyJI4Ey3tWE9238
b7TuYkZqYYHFs+APh8nEOg4KqMTn4SpyJHjgyNBeFn3xoZdHWwsElCuUg0P/1Rbt8B2EPWiilXWG
7OplozWLboBmBU2DBnOCW9EK9cV3iLikD1BG2XdVGpyZk4UTK55FeUkagASnClgGFEVvLPDs10Vp
4lUFDMP16Y6Eh4D+4O4aH/5+NFIDR3l+4kP8gFJJHiGBauvQTNfcJZAhuTXdoNR4BYBwbb8NhZHm
NqYVMqAwBURBuwAotvKSG5LWHGU/aMy2DsIgpSAwSK4IH6NrOzmdffedceNTBohHdJ/D0Jy/88r5
9j5DBi/PrigwowHq5CSU7Cdgm5ac4VIurOq5z0TA8dwafeyTrndk3QXNzocS4LqNoKjoMZJfttzm
TE1jZWuLpG5ejQWES9Fs+ATyZPHl9BwthMpBp+14inRgaM64r17DuFdbUkGyXQCQcmYFHAL8gwUw
R19TOZi+92L4RebAoELX2ssN9Bsj6erfwmUJ5HQSXmRwQKwSFNvWoNX1zp1p/PBI+aDxA/XjuGt1
HJE+THu+0736AnTWa+1T6NXb/j7m3Z5HqNnZboDQJMQ9Tg/mUkzNBtNFVZZ6Iyt2ykep0sDLL4zK
bJXrpjnTp6UWZqdBnRqZcgcRYUtHiMhYEOqoZ6qbqp3smSNhYdj+6F0eBW1sTTyIZuQ70wW/gRED
LRdytNZpB8x1EoFe5kMe0sEPxEvSM5vR0iqcHRAODJueNdTbxm3HX2NgOOBwmtlztlNLkTo/DwBp
AyOmKHZjWqgb6mXPAPMhjScUWfFDDy+a/kMd8HjBuXJqJ+hpMciYqlYAEBLV/WNeAcUJ+0ZdUIi6
nm5oKawOq+NoigjmHQWXQuwO92hbBE+06MFehjq7GWCw0CP5kB/+crq1wyh9EEfR7KTQDVAWfEq8
rWpACUiBdVmJBPPvV8RfQX4bugfN+P10WwsL4Q+Z+qhnNbygs6iamleSmBLYWEOR5KD+cHv68wvh
84c4dfx5LwtU1OjmFRCa/i5E3UYCAlmJqwHyIxcug7laQ+2iRJXIdT9kYwRIqejjWt34ouQQTqtp
Fa1P92VpqOarjZopyXmKoaoPWqyqh9iukQn7dNnnZ2ssDAFurHnTvoKvRu5S4OXrVWNDwLdOf39h
VYWzVVUksQpGHgwPALGR9QRtuxVkYSAHYIGGFDb+KnHwn9nSlqZ9dg+JKyTRCmBSXgXgRJtD7EPO
aSiquyHus39O92epjfDvmBQa2AwIm7LtBKIw+xxAMK4+1AhCgkuL7LDcTrezNO2zM4ZCP4dh4bav
zAvHa9/zI70CNcYUZ7bipX7MTpgRyUXLw3rCnW2EVkKZwxRD9maFl3t9ZuUuNHEARRxvX2FSOtyc
cvs6jjR8EBml3+pujO7bEpv0meW1MEx/9C+OIp3ZoUwAgTevAoSitcp676GpxTnlp4XFGxz+fvR1
P1ZQYylMej+AYAPpbixhBzWyFnI7ErDtIqF3GRMHmJUGrEz9Oj31CyfzH0HNo1YhBlhCX2FKXiZv
KC3kZ9zIwTPiVZaBFgLCPYVmXehh/7S3ZmAkYatmmobsKcF5nooz2fQ/EfrBeeDPVggDoU4xCNs+
+LHTEsh55yCxh+qOlsX9GPsd3aIuXoTuYeKuq+CJl6cDXJbA1vA61Hlp0RGISgVUTh58S2QO9xVq
HKBPsO1jHKyWtIJewJp0TudQt4G9SYFEUQN+yZXncprbqzD0YGFoBpsn3W2f0kwKUHKMqLxVXUPE
8OvpAV9aRIcFfDTgAuAzOhXwiQD6s0Qi12a3JEuKM2GwcCv5o5Jy9HWVDlM3phBhZ1hOmzHMwNQp
R0h+01Xfu7fTXVhaqbOtj6Ut9eig0AXRh6tCgEkEOku9Kvzx94AmZebFZw7XpeU52wFj+Hk2qsF9
W/kw8KKiubcKh6qqcU04NBWO/Os0gF/Y0+n36d4tTdBsM1SRBqhpct4DJSj4gkzVk/A90rD0uDvd
wNJWNVvrEhLWXTyOybb3XA9tZqAKNjUdgb1tLPSdz2xWC5M0t0Q2/Yil3sflNqE1w/L2W6KNuCdd
noDn31eJ/8tNIymHDYhTkXduj5wJD/0nSerPrt24xSVF3Y5mW+RSZR0w2zqBbYkHkglsy0QNIZAS
GCIYVQVQI7b149SqCkqittWM78E+N8k6gB5JkZ9ZQh8PN4jwfwdcJvxCgc3ZwVjBaNS6ap3sC8o1
dAJ7MEpOz+nHi4YcyMfHUT02gNuyomkfSAlGJqDf9T9+GLnn01//cC4D+Gn9/fXa16W2qeaPhEGF
4m4EwhNmpgPc2Piogq2j9iUqPXN9urUP+4LWZgeRnBiFk54ReymCfk+mGsrCI5QyL6kH4fOzOyaz
eQtmmFc/jlM8fi2CdPRWKStFvmqKyTwGWWe6Mz35OGOPtg5r4mg7FFnMOnCui51B2WzlcgY55cR/
GolOrlQ1fB8nnAmslw9BV78GbfnzshE8jOxRs86UFZZzwvc9B9zmuphszm+1J3X2+XQDh4n/H8cl
+jVb0zXJR5DY/GLnT4m7hmz4oVdhqn+4jkOoudd3gTQ/Tre1tBxmSxucgakVQop9WMVmI3SYPvc0
5DeXfX222445Qa1ulHzftmPzVcPdDA49kKMz69Pf/zD6MVKzzZb0UoxgV+PlPKbPncz4s6gz/85P
wak/3cLSIpvnu30PqlBtDtNFgUNxVabdqpLD78rXAnYiOdtx0sIOy4Hvy4bvmbD7M+0ehuiDRRDP
doXAglKY2FDsiQ5+t5W6j5PPNFDVqmiL/MoH6RkXbLEOMnUvqvpn4/g5ic2FJTHPhSOrghWdFHxf
+pA1pkNWPrMAD9LTHfvwDhMAgvx39BCIiEAioBJ7CzErqPoUEHMmWt9E0vvSwH5pc7qZpU7M9gYq
aR7boJB7IqAzQPTEoZsOCvJlXz+0erQFUHAfvNElYp9aCVYqybMb5YL0zG9fiP95EpxVPjgKLhV7
U8I8tijBXR7JT1EWP4c8hvcfNMV4gvv76b4srvDZFuAlXOKU5nIv0YLq1D+OlGAXsPhX30NJPYfg
AvhCb9PgfXWR//10qx9e/bAMZjsDNLlkxQYsbzx9troGeTdS3ns2NBwMxhKOma3blB2ekpB98c8c
GAtr4o+J7dGsBb6nFLhcaBMwRgPKjbbNV1tDFOdcIWaphdnh2kAoFQy3HqEDcihUx2wiYbOuITF+
etSWvj8LnpSWZjI9QrORJcTxDZVt/2KCCDyj0w0sbKhzVV3q1bo1jIm9r5vg05QN4xtQBPkd2D3N
JYC/IJsnB6FZAP3MMuT7rmWMrTjYQa8E1Oy3kjWxB0X58N+8lMWi3lJnZudoKhoIo0oU9cZyRCpN
QBni3qVTBPk4ziG3d3rIFqJ1Xm0RRdBr1IjEvrfAJENEbstjeH0HyfSe5vpHHIC7fRbqu7QAZmGT
cuIjGcnFnqZgw+oEpYmID3R9uitLX58dp3WL/Xfos2SXQl71Hg8Kh3yUOHdYL3x9nqn1HYdchRcV
O+bhFWB6wGJ1ALum0799YRrmiVqS9IR0Oil2NaM/yWCHK3BzNtaA0xw3/UtP3RuA8Ocm/RBwH5zO
84wtyodl5xKYp9EYtFBcQyHvKjzxlB9eHvXAvDPxuDRms4C3vEknQLjrf7Xjj5mD1W/9enrIFuIj
PPz9aD8cQ68NtK3q/SjdY0SyFGqTbfeEl1TzfrqFpZ9/+PtRCz7sCEqSm2oPvfr+WWdh/aWKMe+n
v770+2fxDUg9xPHlVO1NM+hbXgew4YDYwK0Q0a/TLSz9/tnRWCHtlLFxqPdBEpLHyqQdXBODVKTX
p7+/1INZOGt4AiWdVSXAFGB8bZpBpdVL3zUevLatmbKX080sdWMW1yZSQ1d3ODZIW8Mqm4yQQm1A
vr3wxjhPz+I53xfg28p9HLvyBR+GdKuY3PjPRT9/npmFzhEFv1fRuzCuoT8F3ZDr6vA+vuzrszO7
lqIWcBWq9gKgk3RdQf+cPBfSjdWZ69zCXjFPwlIG1R7C0novFJR0uN+FmyAU06Pk7gU3EX5ZrP3B
jR/HmgY9vu0Qa04k8Zto8qz51YwBrfenx2mpG7NYZshOlFrWbJ92OWirWFTroZf8jnjc3dVhAwbu
ZQ3Nw9pvcO0oHdvTQVcrytpkpQ+aZhMP+CqUIn473c5CVPyhcR0N2MjtNMqxgh8rxJduinqi3zMq
yzMxtzRcs9COPR5FA6o7ez8PfovegyG50vFrhcNoBY1QQAov68UstttYOtjmpFi+BgTglUo6WW8g
h1z1ZxpYuKnPU41QRlCVqLF5BFPPHfRoYTwpG6efKp970IEy4TuYdSB8ZWPqrn1sMZeF/TzXONaT
4GNuyr0aePTVQGfvC6Bn50pKC7Pvz8I+FWFaKlnj8AhBbYGlBYXub6fEmZNjYWc/6H0en3wNdSBZ
Jx1ynnKAmspYi/uwzMhK0bNsrKUmDn8/Wr/GQsYEIjL5HRQU4PQrk29siDKg08/lhhaW8FyHPOhZ
D3w3ZftMj/uQgHRxpSEe3Y8Qu9OhughQBBXSWbynwsshV+iVe390GxSQyU2fqPHMBWppkGYnuOJN
N3kgte4VZB3XEpviprXp69An2Zn4WGphFujgxxYuTfpyT8r4IJEC+zPap6jwxWcxPEsTMYtx4kwR
RNawPwmBEfrxb35bhAUSD3Ltd7Jl60v2Epiq/72iClHJEQKG+Z0/UQhhlZBpP1RfLvv44eJ+tFzj
QvjMm2i518htAHbiUsjT4LrMLjrH07mrbtGZNiYR0rJBXOZg0AYtHN1ofY4W8PF+keazgLZTpBLM
dblPG8iO87Ime4fUwbki+seVlQDqqH8Pj8ANxw5j2++AAmNbG7GfhW/LK6iyrPy0aK5cBE6IryTf
xuIgr+Y7eD9fltKG8/3fjQdyCqAUx9k+yYv0GSqiMA7TZej9uGzqZxEexqmgXYE0cFKDQ3ojJ9vC
7ToNtbtw7mdRDtEEH5hEzP0IlaTbIm8VrK8hs3UR9ASTM4vxsRgtvo+7lXBJ/Sbx3thCbvM1HSvx
CLY8f8vz+OdlYzWLdSvKuIqmst4TJXO5YqiLu+vcqnNzsZDuS+c8apFG1Gs65CtCq740tHgayvR5
COpknTEfUvXKv0EmZhuMwIRdvMIOcsDH0Q85iyDiOsFZUiX8zgt087ntE4jqnh61j3dIkIv+/ryA
BgfsIgecIeCf349lC1P3FEJniki38Rk5V3f9eLOHl9bf7ViI2ERxnFQol+h7VhyeUCmZnvIx4eGZ
rhx+8v9MLaRkthEMPTTnPOjw7sPRxVdKiocSLMT0Kuw87AJpYFZZyKLLMpYAZf3doQjGhllPu3Jv
tYwFFM5UMNyRVsAh8/TMfJyXSeeU67Ccskirod0q6EpcFT0fISmSPTg4UxYwJI2hAPEgOx1fn25u
afRmOwEjDqjNHEcl/AO8lSe6nW+grEnauFmpUD5XqBidSWQubdlzEvYE2awccBaxB+4UkK06/J7n
9qUMxedEURhHNPKLNtCHw7Q/j1l47xrvsk2CzDaJQgJbR0Ap2IdNbB5VCUALEo6jPfP5hUGcc7Lj
MfKhK4KOxR2OIBzacA0J4f7uDdP3EcySKwuz1vXpCTsstA+W+5yXfZBdTPxAi301qe3AFVsjR3Fu
NSx9fLYtoAYNkZuqR51Gq6/G9B6E65KLMLVBOtfV0GKCsFwy5jtV0R2t+2umwDpQ0MzPJ/WQFemW
d+cYJEtrbc7+RqkxKWws9b0b07u4d8PVmNpPVgBjPXZYY5AfgjFMCUEuAGgqMn4/FAYvm6HD4B5d
3OAlXNAIjOF9HeZ8ugJRTQxXVR1fhLrHOM5uB6PIB141FNkpVDqZ39yH7CUU8S8n7d5mB/MVFV/B
U/bcVWtpUcy2CIAHSWa86F/tBcMEIyBkQs9sd0vHaza7KoTIQlajsBzex9B7xmHqy7q7imv/d+NB
maxLgqcmrtmmIeq+jaruTLsLB+Cc9G3ZZPwegrV3tMGth9FsAwWzA7YPO1MX8fbMRWvh/JvTu01i
pBhY1T4SZDCeTdvW4VPFpAeZ0rSNvduLVlw6uyzQpuyrWqt85wSiq6UEWneVXJ/++MJIzTndWtIu
8jxF7iC425N16vritoghYcx63ObCDr4/pxtaWGfp7K5AjWxFqBndgS7q7VKn3GuVM3bmoFv6+uya
IDyI7pQdgBstL7zX1h/FsOmiZBjPDNPSTB/aPYp6l6nAh5QxuXO6/Bb3oI2EkEdc4QZ/7rW51MIs
7unkT6gKcLrz6Vj1K10R3HJYP/TPUgX8wqU0C3Zc5dNIhrA8NiHUEOFRkIodRFqz/sKAmIU79Oob
24ea3ClVvDOfBGuT929ABJyjcS+N0uyoh0lUYDn8N+9q2varOMx3sczy2/+Lh/lCQMwp3AUd+giZ
3WxXd8Dt0yH9PIJ7ckcS+hW+o99PB8NSI7OQVpmUtNSxRZ1pqK5QYSpAEGr2Ok+j6wAiNmemYyEq
5ug24C4JmUxgH8XY/RAUmvogh1y4c8yxbRDCCWKXJNmd38tqz0TA3yG+oj9pIXpILo+1PtfS0iky
h7bBb7yomgF1eM8bX9pamxeYd9Cn+uARnnUgb9SoLX9q+7HaUVH/BGh3f3qelgZwFvYxcBl2ACb3
UYHm9wJkds6hDtzA+eKy78+CHqmyAS7jbbqDusKApCXMXcOuPCfys/TrZ9GuJsLMBKHaH3jMwDPP
DzsOpZsLkVHpnMANs9jQFG7sH8eUmSujgcaDdofeXDY0s0i3JtLO52n/CCx8s7IBryoomWf9mZld
uNTPgWzEjGKa0sI9OgtLeFzl2pWyQPoZlkApG/Kvl2/tc/Aai8p4lGDpP4ay+klGaAGzFuJ+k5Lm
ssGag9RGQPwpkH/uERipW1MX7H6yQHWfnomFzWqOUSvwJhGSwUNlnHq29kkZrJjvj9e0t+bxfH59
YbUe3L3+N2dXthy3riR/6DIC4AKCr+xFUkuybMl2235h2Ed9SBDcQHAB+fWT7ZmIkWGxeaNf/NAO
AQRQhaUqK/PtEVtmST1JaN19cFWUHN3KZBDLpSbybi4PY+HosAu2R6aVD5lM+ghCIA3S6MqHDuNY
vgyZnFb226V3iY1VYwXLJVj96SPYpsQwPElUWSf3VDQ4t2I6RwNo8UWPPMLt6GNP9vZAF/V1GnPi
DFwc/EjqgsVOFHhri7c0amsPSGbDO2dq6aPL+UeugfnrszZ6admoV86ypXWzz3w6tVBZKegjBBS7
bRlBPTELrmMRo8y3toEi9aJStwgAClCS3KUjCLeZqNbeJwvfbtfq9mbkbT2U04exMc594Y71Bqj8
envZ4pZat055X5pphGaK/OY7QA5qDh1X5/zqvq516zWvWhAbg1Kc/QKxstmcCz9vs1L5K9++dOba
xbgUIfgkGUqA6xAURZUq2Bp09BUM/jx2Ux/yGEX0WE5RvidT0Bzm0fy6bljWNgCZpgSVXwIGW7XO
s5TEe5pGerzc+II32Gi7GgIqRE7YY0Ruqm9Smi9pEs73PYP8xXU9WCf66BP4v2HsDgWyLySS6kY0
ZQJBIHdtH3s/Aw2Vzj/3SajxeFWRR85PiPupfQ5AvzD0vpXQf4YUDpjwh+LVCYt7Qporl8TycNcP
ENkPG/cR2G9QoyUByAjvM1e1a4iZhRPGpjlAMZyIQJZEHn/f6sXIPvt6br+5Xvo6QwTpy1VLYyPu
RqSqkD/IsTkXzfSS9tB/I8hhddB0RYpk5QhYsDAbeOeCvyDgtCOPiQAW2j0/gUDiASmkhA7XvaRt
tF0Noo8o5R559J3xSz8gpFFA9nl3eZIW9qzf0tdvHroEcltAhvPukWtQEsfQ7nShYeQ6axVKC9Zr
o+wGMQ5J6o3yW9pyNwbTdQ2aJ/CK1PrXlKXgdncgyjyT4B6C0OWVa3Ie65sxqciRoEuCedWoh9j+
XhO/rfwd9TRduVwsTZvl9nUSVOkE+v9H5qPSUYGc/rFG2e/KVr9kVJbLo/JJ5V6fdNDKGvxXFKZC
jikDK/nGZJBQuW7hLSdnXRa2VYcRqBCCID3TjzWr17CJS9NjneLlOJm6B/zxUUSl+4PpMRzuK2gD
TCvTv7CB2JA7EcoIQosQkXRDAem9CNFRAvmh+yoCrYdDV9+8C+P4C3unUTTBuoYgjTIUD7XW9aeQ
93ot2bXUvHWk8xL6Jd5I2F2ignHjpoDsVh3EZK5aYRt5B0L7aoAWFFoHjdzjpDznEWH54OW61s+2
+/9OdrmNBTu3K3rdyQmgySYYdNsbH9IUtNj1CU03xbhKB7p0r/kttv3/3/kf1A/mk0mM+DU61T/C
QLhkdGTzGSrF7baCoOHGc6I2bhRCh0OCIm1Q4wfXPaRsiB0f+nwuPUgCl513TEfz5XcgEU+pf02w
Wlq/ZEOWH6e6UCAey9id9tP0B5vm+p8oc7Pnyyu01LrlyAqc8VU2z+7/7nNI4zmPPm4dK/vcwuFg
g+tcUJo5/Tj5d9ywO+nM/xJa/kP4SPYKJV8drx9y2qlbD/9z1XD+AtU1EUXymAR3CcvrW2SX3Q/A
spQrBFcL5myD6riBBmI+E/ELgiZA9lc1VOmhMejJz/NQrkL9F5bExtYJFOOiuiITv5hg+gsSUe4/
BXCIt5dnaGkMf7r1fxJwwXvCCYO7mkPkDxFFaEoVPttE0MNa2ZeWujgP7I1H8mhsklzT4A73mepQ
191ZsA8ZvG1Q8bVwz/uThIDzn31A+YjU2rj6UPrsM6N5u6lQ/7IygKXGrXeeBAoXygWePoyZaGPC
o69eC2KsaxaA2liOekzywXO4ey+L/ozLTZPbntUiBmVxene5i6XvP5+qbxZAqQ4yTGrSh7Q4Swwn
I5QyVbZiQEuNWwYkkPJPnajoDikoN2K/Sr47JAu3l7/8fdOBHvafX84jJZgfOfrQG3qjPKgUp13+
OQTv8crFYunrvT87gHjd/81+z8Vr7TPIx3nl2rNnqXHrWpcGELIGxBoy18j5PkCz9ruW0RqbxNLU
WOeAzFG9VMyRe594+SsA5PVGpe2vYhyvK46jNuoC18QKFX4wzHQuPmvSTEi2ll8h4qOvUerA31k+
SxqX6pEX+gDdkmGDHaHdggIl2V02nYXJt5EWiYM0rUpkd9A9jkkEsDaFQRj7usatixx4bMLcYYU4
Va0iuzIjT7pO1JVfbrkrivjYHIHC/r6GIHC0HTuBN6zfeP7nyx+/YDk2uILwZph96J7eQ9Wt3ZQo
CI2nCaAKlCG8XtfDeU3ebDi+7yo8NpR3T0A0mm9QsQ32HxnQuoy7bFJr4dilJbacdyqmtJ7Z6N73
EgKlI0u+d1KsFQovNW45L++NJKi2AqzWTUhxN4SZIBuoWDfzyqmyEEyG+NWfs9QyDq2SwR2yWGbZ
s2mUBM6EHkXS3s06K2KTiNuiLDj4fiooKHsV2aphvG7bthEUgTQ8lO4EIc6M6Q5URBzqRHtHgTLp
dNkIzr7wN9QJMNI/h8cHp3U0Hp0pGEzD4q4InNfWa74GAjEs2rXfSs9dgey8/zqkNoBiKIa8r0UH
oc6oB5cOcAJF3KXIUpMyeCAZ+Couj2jBcWwsBcjKJespBUaniuQT8p/FoeD0i99V0/5yDwtGZ4Mo
/CEZqIGeAMQBJQr5e45YdTDVyXXbFjsP7I1fAmHb4aFOMVEtmDBiqLSkO9LSNYjY0teff3/T/Fl3
I507H18P4t8vKuunLYJNa3OzNPuWtwOuMkKtNkDrUdk/ZpnEt0NN2IAJeHfd7FsunycZG1PIlKYx
hOm9dqe4k3XPvuv65VpZwNIgLJ8vnZo1Ii8YfN5ndwGYkndAjBY7A8au645VmwkfjDNgYFYduki4
b27xQEHOHq+elUlaGIGNn6h8alJCOMSPB1AyibhzkkftOsFppqjRuGohbI4gCKrMfCzzMIs72n0z
UjuPWVqmT9e1bh3efT20neO3aB1EhK/9mUPZS8Hre7n1pfmxTu86A8mtC7aPDFq+oPxAlRrZ6VIC
RnqWP1tDZi+4mo2YSEYRKQpBXeSxTWEeoHMRfPTm+rp8Mw0sT9Zp2QNy1XAMghbPlGdJHpdZ4F/F
cE+pzfnDIcvIoYrnwog0dDoykBjFXQvCgstrsDQ7liNP1RnhM4IwLOZZIXZklJ8J2NVWVnipdcuH
I61EgIsAPh5Yq59QQiy3zZBdFwumNsmPDHLGy7bBt/vKneOUINkv0vbufKCt3DwWBmBjIwyv/Kbz
NYynaWfIMNCKb5Iz7Pmq2bfhEInpiYCAATagcMa1UiTIkRDWX4dBg67nn6dMT1qQS6Y0eUUgB6rE
ClUcRe/IswblWiR1wYdtRESNiG/OvCB5LSbTAaSQ5HtI5uU3PiAk1530NhrCU50j+h5gi9jVxccG
FSM3ajJrgkFLK3z+/c1JrMSky8ltYUQe4Q9l0Z/VnZ01+cCFm52NggADce9AwRqtn++rZaAfU+3f
9w6iFtCRvinZdVkXajOUp93cR136e6eeKgGmP5PdMN2PK4a6tMyWI4OjryASOt1YAwWFV5IX9R4b
d70PdLtyGC91YcVTOcpYqKz68TCNOAz6xP9B0nKIZ92tVZwsLLUNcQj9HFQgOsEgWA1DRc2J1FuS
NM3zVd5s0wilYzhRzyfJaynCz2OOYljKVyOoSx9v+XIlhzkQsoYlDQ7uWCQFZWnsFkW7diVdeBrY
KAff4IVVV41/qBtxW2co+Oqrr6QO7grlHi9P0FIX56V/42s8DUckpDKMgXdaQQg0+hjJrPsJfIO7
G5UTrGQXlubK8mlfD3wi/oR+oKkgt4iekJ1/Fry/PIyl5q3rNUkUHX113jJ02+Tx5LB+1wB8ub2u
effPWUJNVIkC8WQ4uF6AAEDiltl3FN2MV2mXgVHA8mUXguVUNwU+v8jhYCjZL3ayRyXp5c9f8GMb
wVC2kWZuO/mIVbXsY9lT+aWUDUQIQy4mcXO5k4UlsAEMIsEdV5piRNWLr39Cn6HQm1ZX04qhLozB
hi5IqP4wDr2Jg4Dm18Oo+2/uKJy9E8jP132/5c3QRVNRMJfuAcKT0SZNUVHtKMQNL7e+9PnWxZpo
ybICoYoDS4cXXqNSOwkAsDar1ChLHZx/f+vIUQOGD7zADwiLjLGex1nETWqmGALh08vlQSwt8fn3
N31gMROo+ZDhUKLKfefKsNjUJlhhnl5q3HLhWnYea6tpOKQJe3ahQ4HYTvn98ocvTY7lv7zPkPvI
TbLXjdffwNP4jSD5c5B3wYqLLeyjruXBk9vQrKcuehDjfszYg0K42Q0Qq8iC58uDOCds3glJudZp
XLMBilQ6Pdet4ThoXfmEWvOHqhx2bjjfqDbct/OVeREbshBIvLsdV6Av0Fju2o5/Dp2rJG8oGHr+
tKKwZG6nRihDx6lB1i4qKgQrpLkqrYnA/J+tcwaAViKgEBbXgGIiHZjcMtxa4sBrV1z53NI76/AX
UqHv9NxB3iCLWzp9Kv3h1iHFXkn5zED3mutgd3m9F4zWJgnSQZO7XT1iJI4BzCDIp3EjFbKbVYli
3Mt9LDidjWmASN8AEsTaeZ2gv7Tzm14dOkdV3y63vjQCy6VV2bi1386YqbqcyS6pRn2TDdp5Hgd2
3b3CRi34zPFKU3NMUtsEZAdSZqQHM2TKL49gwed+R7/f7HhlAaIeAsUxRFvAk126DgBz4lMK1ssQ
ahyx0wT3I19LNS8thuXgvWoLmXYuOktdBlqoQU17Nq8SmC3Y7V/4hVGA3aoYnFffGCeOSN7vqWrV
zZiOX0jWuh8p3nKXp22pK8vFA9n7AZkjLPxQ9OQLKHXOMe3MbLnOXPDfq3qfqnFNNmmpt/PvbxbJ
Y2EyTUWC3uYpv/Wn9EfG5O68wRvX2wFpuvIcWlgfG8uQpUM3jrWS0EyqyamG72yG/NqwITk70ZtR
nIsCM/yD1rseRNzRnDQb6q895RbOJ5sfiBWJH3aBk51KwwhIEEtfxn7WZZ+RCFBbGB705y+v/dIs
WU7fD7nv03JOT1AK9+4ycLbNMYf661r17FL71lkuDKDqUvv0ILP8CdRGqJmtcE5d/viFHYtYx3g/
EIiv5Gl2QhQuuWl6sLfIjLN9pMZwc7mLpe+3vFyQwa+1j4vaOHJ9gLTB/KEZkQG83Pr7A4A84Z9W
lDi+44XKZCcOfpqNUCrYTo2UcRuU/1zu4f0tkUSWb/uK9J4HTeoUKb7gWOXeBoKVH2YPStVgVe+C
6itFQfjlvt6fK2LzBM2hew7UsPSUTVr9r/5RDVHOlQvVUuvWnXzKiiaRRQ0PVo0gKgWfSjo3UTwn
TsSuCtcTmyoI4kSMpmwgh6Rq7scOZM1Gr146lwZw/v3NloHrGUif02k6qGKeN9C9QyyIIWh53eRb
jqwGxefaIKyNrEB/M0KZ6MVJ5ZoO7ZKhWm7Mi9AxOAzAA4pkdfHABIQ4wDbigYqZohhq7YKz1I3t
0Hk5kcyv8hPEwMDQM8p9EkTkUBmgN6+bJsufSR6NaV111an3BeDiVefuBiPXqksXltiGhhHdIDA2
9flJtVB4mQDsvRs0XxOpWWrd8mVOSSCZR6rT1M/F1oTe9InlTrW/PDMLc2+Dw3SW8trNa3qA8Ie7
PceukoIezdivhWXeP9SgO/On/bvSG9su5fLUzeAdaBGkuYdK1z07VzNERQ0e6esGch7gGz9jYQO6
ayXpATKmFZ68IAbAiYbw/ehc9UAlNlTMpygn9SeHHKDBVu04yNduU887BJF2rzsYbG4fpx66vAuL
4nRmQOmihG3aif4bmbS8zg+45dAT017gRLI+4dFS/ywh+aVuwomEa0KFS9ZkebIaXB6kaVidygSF
nqKGn4WqTm54pcqrLnjEBo1BbKhBeZQuTn4N0VKoBu7+i6zGb+XYv9+NxEaMSVq07sx8c6gVPnzv
1UjQ53Hh+SPifqmUGRylMuP8rNq8KPJ4HAzUcj0Vdm2zE1T0qbsD9ZuWwc0Y8abEHwmRojQYyO1E
/Rx62cwfAuTPkS0nOQXgk5XkW5rXUQ4imDLwmi2N3NL5LmaUsrh94TznBCyx3yhwD7Q+EFwHsxtX
TgOKtTIVmIBD6ZZGANWW7kibz0U+Q5MrLtsOhXUd1Hfpyot6YWltdp5e5Locuro6iaIPNqi2cj+q
HBqUXa2DlaVd6uL8+xsX7sNGaei+0MMkerabvCBz4or6zSPm98rcIQmt8zjoIEidTmQ4zSBk2I5e
8rWaQJt/eRNa2Kv/ot6pqoHVQU4PfT9+6AUggZVZFclYmh7LeWUoFamGkv7ONKCEL4kZQSwjXOW8
+R05es/6Lff1wtohJVEFGI+iSX5SIvpIMkP2edE9qlQAQgl723pn/YUhaEwcqDm9mwD22zgse6pK
jJcMzobkku9owbbeEDzrYpgOyP/z7eUpXpoF6ygXFQiGYIjDyVR9EjfG8Bs3Qy38QDKxktxf6MLG
lSXMa4fa6cuTHzpf22hgcU5AEQHu9bVr21IP1plu6GTaJg37U+GV6QdRwn2dOWOHQYdrXSyZotXF
1E+miOaWHkRZPDOTqVhXa3WQS21bj3lRKBPVk5Yn7cBOYn/wmdjnOQrKVuLMC5cGGwfHyyKlTlHX
p34ozH2QVveB4/L7EBQOmzK5kiuN2GA4DqxdWKdnFYux/picn6lRA+WBy4a6MEk2FM713KZyUMJ/
0mFexSoo803nrlYhLVnQudc3eyVUmv1hiEh/8geQW/idePLzvNqkjF+3GTPrZRECWe4QnvQn1JN5
ZxqFD8Wo9GaqIA57eYKWhmDtZwl40PSoXFxsVci/OFXoHqMygz05fgEw0+VO3o87EWZtaVzqaaaQ
uT/JBKlT6FT2wAKV7ICcdrMRrHuJDOlfL/e1tOLW1uQ7vCcpqPdOxm/5fQPsHdngijWGu6vat4Fx
yZAGgeuU/amdRNhsUSdq/pnzxrvufmtj4kD06eUJ19XJUO8+y5JiX1XRa+bikL/8/QsLbpMJ+W5d
AQJcVKezpIgfgXqHDbKPrw5F2IRCYiB+E/q6POU8qG6CgJC7dKDXia8RGxFHVaYlRN/LU92RMHYj
yHubNFnTijkHf945e/8CxCXh2IoIZyUnI07eBth54CvL9o7l+XPdBHfD/NmbrssdERseN2VDmeEZ
3J4EB9d5I8SPSnufLy/zghsEll9rglpaNmCZg6p6Dj35ylm44mFLFmR5s+BeORltylMIGozfwFBW
ogK7GOQa49FSD5YPI6qBFGEr2lMpWb0lCinsAXzgYXsdcRexoXGQom8n3GbbExnEE9hknoOx+wCW
w6MT+Cv3l4UFsOFxnIMdrBWuOqEUtgMzUUrw1giuPNf+QsdRty5HM/cnl7rukclo+jSnk3q5bDwL
828D40zgdn6UBuokhlFAP4d9jUJ/3LAEunaXe1hwNBsXB6wU1BVwGpyczIHMJPkG2eJbXLwee93f
goL01XjdtfgsN7JLOAktZkGTvnnIcByMcQ6SwZuyZSaIcwNq/stj+p3X/Gv3QC9WlGUAjVZdV2N0
35aDmfVtyJnqX2SmGv9bHfUQYtiwbPaLeVeAg5Y1cVfk/tTHCBSzoYfigWHJC27yJrgtJ+SV2xso
rzUSyOgKIBQ8NFrKd/NU847sL3/yuwczvvhsAG8uMGBlT6JBVTPosnvgsw6dbAcPgZuiSzJ5SHGY
FhmqUViQ+oCogE9yLbb/7vqj47PXvOk4S52AZ1mZPnTKEFPtMxwW/R7C3agXdVRWkX/9MOctGEVd
GqLAoHa7MrkpFOeTur089sXlsi5XVTuDT6KK+nvh9fnwLSgRNBzjoHGxjHsvcY2483MoLeiHsUhd
ZAJ1JvIchWZD23yJWB6gCGnqBqHrGIS8/b8CkEXz6jEPRcE7OUETIhaloavyyO/uKJgza0sfESfq
Rs/LnnGdmuZ4ajNTxyyq2cp9f6l9a19PHa9XTRvJF+3O0YOkY1PsqjrTa4fr++1zO+OiMu6ZAoGd
BwjIQE9CsiDxdwNShR8vL+i7uxYK/a3HVq8MYuKZKF5SkUK3h3hV8BUaTsCRtkT2K2n09z0GGph/
Gu4IWUlecQkxAxKIbT21PJZQp9lAjWrau1x9kEyblcfL+6EAjMjaUAI3q3RdR97DXFa+F+zBx9V1
eCOxHpy4WoMp0dnxMwKou5nCoClvIMtU+a9dp0r3sTOmCX+NKCEAFxmSCKhz2w45iTK+ISVP6VeT
j2MARbk6y4P+MKUCDArQb/I83K1EnwXXHIQYhLXH1KKM+rnz8hcw9Yhk26shaO9DAwn7lbPk3Xcq
OrD2kgnK3JqBge0hSGt/V4f6WBmszdz7LzU0QFcWY8l6rd2CQJ24oGUf3TvclzfATjbeJkS9e7a9
bL1Lo7C8O4143U0iyh66BBzvIUs+8dmndwja33m0VSuj+I1X+fuM4rboQ+q1cwFVKHrvNqU/mn3i
ggzipqudMPpR+YOo2HY0ptd035bNXH2JINwR5hslsnkgMQ3HqPhSJiqtml0qjEO6GLlHFW7KjuCh
ddVU2NFBJyDg+u7K9h4yWQWr4soNA3/vTVh74P+7iabtxiNeUK5sHEtLa103c1CiaRlWE2gpAm+P
9zboQTmdxq+Xh7OwZdiZKZmFuAzQGeU70xQ9dU3zAmWgU0vbeV/OSb0JvbVU4YIN2XoUoChzIx1V
2QNrp9nEAOP2xU1QyAr4Lg93Eu92xrUru4rTAMSD1l4I0pWeCgfr1DqA+248E1K5kank7SasZ7VW
BLU0f+fRvrkrkNTICfX14X2KUqjZx0hwB3qdhA4NKjQj0PnecUTmx08DnXWRrRjhglHYihVMJb4G
7Xj2LKKEtEfRgr7w2W9rc9Vpy+1EVtnzDleaJLqvsqx9CRLPfAHp9efLJrdwFNo5LPARqEIrgpto
6Ew34HW9451fv0CUcY2T+HyovrOP/JXEQharK6emBMEXCFEevRqJg5+ZdhTYIaA22JxDnlGEcimE
hbl/rLIoolcVdMDurItKhnpHM2mP3o+otMNOxlgWxZpPQr3kgwyH/eVJXPIma1voIsq9IsUK+Soa
NmPWfOF593nOMYcukS9XdWLnugLqYtXnubufOAK4X93RK4WI07Gcq+95VkXezh+ll6/t/78rIt5Z
N5svwWS+0BEQX4eKgZPq1CC4ON9wKHvML4Y62oEYGmEhJH/DFEF3lE5m+SA2nQHy5mfpd25YxMih
Of4n5EDG4esMUnu+lw6JUNY+VpMZ620O12fyTg7I8GwKVaeobZ95xqdP04wCiqe2HYVboURDOzhZ
sqYqC7ZLhC7SD3SoqPsLckTDsJtZa5zqe+9MfRP8U09g2t70iebhpmqglUO3NKU+IgM56+tvc9+k
OXT8KGuHg2wrNqy46W/o/3sTZhlbD+pV4BZ4+zBXgQzGOAOFiPiA4r2pfJRZG05i44aR9B4IH0LP
3TqQEy9M7Di86Z91z8vqmzYDaOe/gVW59/2NA8qa6pOYaiKgs0MiMNjhYOtRBq4Cf4vri+fd5b00
pY77wJQGdHfQZInHQhDzUg4hmbP9mGR18aj9FgQ1G9dvJGi2MpO7eVw5GtO7m0VXhU6M4jCPz7vL
pvobKvreVFj7vUyrGuLfUt07JOFdGftuU89Pfpt68y4YG0irAb5KR/NTgl60yQBLBxPsh3YqtLh1
XTy/v0xI2E8/kjzI/G7lqxb2aTslSsIC71IpGGaUQIV5CgW9qXoQTa/sAkvtW9dXJt0amtGUfULx
c1ruIz8cbxCMd9c49Ra2apuhwddVNLpN3z1URSa+hHj7bsAPAFqpoG+b68Zg59IiJimdAre9xyFg
nNcaMu7ZT9Z06nXFMs7O8LdlUGZdXhNoO7UFGLF+uv5cdfuEQUXqSWVCDvoGImZeqxBoGZ2kQClq
DvzDvgtp7//kPoJYUxxqVJrfB2XodWucPO/PKrUzDm4zGuLktD/WmrMxrkVTPE+Dl/xoZtVfNavU
rsDnnBSdHCl5ku2sUK4lWN5vKpfSn5dn9X3Lo3amYTRFq4ZwGI4+Kr4/sjoywZ1JQPC0Atl+/15F
7VTDhB08Q12t+NG7ucgONXLEDTsEThpoHUPwSbsPNAlcf9oneSnoVWT5Lmhn/rzO9Yi9ub7w+6Nu
uU9ikkAYKfVY5688BxeW3s4/MFbho8sWy1LOP+UIcnYnIf/CONPr1t1OQQjqlD6JfPUT5fPFc9c6
1Zf/oqx66fPP1vDmtiuihpMuMt2R+Vzw/UTDRO5Y5ZCvjQ7J3WXTWlp6789O/B5xq75NyqNyTLUb
UkzSWZMRYFWx/y1NI+p+7eG8NCBrb4DiAkI1MgoPv+sZ1Yio2SiQJTXJdVlemJR1RrvMQBUjTOon
3NKHYKdBeJQfGt2uYsKWXNG6CuJ47ro8IOWR6EgDGZMUHzparmkksPd3TzsbMeGqYFBHL44cat3e
rXSlkB/8quTBIxOOfDUuztMV411YDTstUQuUTZJCdMfEmOKOsTOLC9Em9mQdrQR8lrqwHRzMM6qZ
e31USRjGHO+mG9hUtjH9aoJowX7tBAUPwViJgFZ77Dsxl4+uMoP4LMMegVvSNqX+2rcKMLG4wE1y
vopWx6V2zoIPQzbnLC2POYO+dtF4dEcU/3rZI5dswHJ7jWOpnlhRHnU6e3fICLyMZ68Ucz9vwmwV
x7rUjeX4oBjraSmy8ngunzGIkRrEbnyf33Z59T2YIEh+eThLNmA5vYJgYQYsa31UPrx8QonuXdCa
eZNlxl2J3y91YTm90kVHC49Wx7RKvE0f4iyBIiOYUop8jf9tqQvL7aHmQI3oRHWUuE9A1rFl6Rfu
JUBeaz9z1uIbC2til/Yj6lrhgtYjxnCWvD4jr6U8i1GnDaAwoltjWVgYjF3hjwOcdzLpqiPQ1+le
n9kb+wEY+EgD+HR51Re2Sc/yfF/h9l3LRB0nN5i+p7Xhj9i/1rbJpQGc5+/NyUhAIQ/UY1Vh62oF
KCgpZPv8LN0HaetcFfSh3rnrt124XRAKLZujRIipiEmFbFwMWoT+5roJsrycNYSavCL1EQ9lMFHU
SXTLWPn1cuNL82P59oRnaAO2Ncy+BgIegFQez+6Z5UqjqOy6Liy3Tgx0UAom2mPSRsUGGxS0zVtJ
tqZO1qTBlmzIcmthpiowePockXx0P0k/mu9rX7orgKql1i2PTpAkEcjoVUdSIje7VwlYodhYtmZ3
eYIW2rdr+33hMVrhanV0nZEdWOnRX60csuN1rVsZrpRK4XbUr48jKygK4zsEJuIuauXaXW1hK7I1
CWSBw7qMpvyIyOR4Mzkp6jSQk711R/UIVbDrMoHUVifgpcxGBFXUk1+Lp5KCsjuiUXWdj9nSBH2m
EUORszyClEXfjlkHlpGsJtUaR8TSHFk+TLqMYceW6klF9f3oAPir+fizzeuPAMRfhZgDhsPyZVS1
jlGt6/KI2r3kFgWPQI4ic7BLpN+DjCJ4Phci7i9b1dKALKeWVSBMCAG7o0+KaaPT6BUa7dMhB5zx
98vgci8Lu5Nd9y/6ss4yZCafkD4FA7XjdN6tm6khjwUin1fVPmDeLP9mxOTQSRphwIHmm1GF4xZV
KF3csHGN0HPBxe2Kfy5xC6C+zI8i9RTdjw6nQczUOiRzqQPbyzuwgho6qyfpA7Z+Jrdsh2aNVmth
se2qf1J6M5Ulk8epVgnwc6gbEBV0FlAf0cfz4K3pCLwP8KB27b+izuwMrsteSmHaYlNq1N2VTlBv
UweXgiZM8k2fe/q2zrOnrGWfLxvZ+aLxThzKZgLgBuEkGRE8Pc5EUkI6LkoJWbT5/c6ZGsgODh4Q
j5c7W1qn8+9vLgvIwnMJsuHyZz8P4S0BF/zO1PVVQh4IGlk7QJnXINOpSX4cU+Oj1gNcHIAiQvVk
jYhj6fMtt+dTWpWSq+I4eShtfkoTRHXvogEE6Ctn4dJiWCc5CahDE1aWR44T8AYSq0/YH+W+d0Wy
C030WhSrL+ilsVhu39eooc/9ND8CxGJ+cDbpDaCtq+UqC3uXTQiABwYsuXfbQ5LUX0WOImoX/Pz7
rkGR4VW2ZCsYCNOHFU0ylDlrVL+maRsHCMasGOrCQvyFfnNlpfPEpcd6AtWgTPM2eiACwnkeKDgA
Z4kOuTskbGUoS5N13nneuMU0j2pwZFbgDpGN5wzS4H8rTc/vzbmq/rrpOvf9pg/fr9KwjHJxrPHA
D7Z8cKcctfPa/Ljc/tIYbNdWdRkiJjrAN6pyz9TwQedK3YbTavHJgsUSy71x0hoMQLaH1KHFd5aB
/iPOulXGtaUlt5xbDLg9cFmPx16K+maa2OeagEGpN5BMAHOCigfQCF254Jafp1KDUQkac0dRJPP8
k/RtWN6BrC4QLybXXfHr8poszZjl46gHKvhEmToIRp8EHadtriDgfLnx9xf8LzaA0oVMqRgmclTK
fUq5ym4KWTy34jppT/cvMgA9O6MZxzA9kolXM9J5vksTiLs5Yo3qe2kIZ1N44xOclm6PbPVwFN0U
fgdecthOSrGDGVaVDpa6sFybTQiy4pk5v9Rd8tj7YBI3FfI3VY695PI6vL/If7EAuJVn2jRpp/P7
rAdFCRam3PJU9t8vt/++XyBK/+cklWOjCwEA1M86RFXFGDxwF0wDJaWv1B1eKL2OCA/rbfk3OAjT
KWw7efQh4KCfIVnmjjcyL/ry3//h7Fqa69SZ7S+iCgQSYgr7YXvbTuw87GRCJTkJTyHeAn79XZxv
4qNYm1vMXB5I7Ja6JXWvXuv6LzGthebhgw3B24V0yydloVVhBMNY51Tq1CNJtVH6Nq2F5tfg7ps9
kuDx2qHodNcMlI1RTaBuvnOtNYeOs5L5HDrdLw36UfAT3OKrBZrpLX5ag4F02JUaQKdEgan7JBr2
HR1OuD4FyL6c0a81bmQ5DRbS8VZNOtszatxQIeRLQSLPzmbnzhXOyDZynKYJNJ8GmMaWQYAJMll2
YTzY8rDMUC+5voVMo2vuHLu15fRAgbzErgS4wm59SGbhub/VJWoaf12ZNxGpcxM0zU9e8iLKGW+A
Lh6y5ZymI9qm9v2AdeI3E4B5DaQSbJk/sUyIR1DpeP/gniN+Xx/dtIE0F5690pdiaOdPZMHjhVvg
CBYdGsLRU7hFyGSykObE0p4lqds0eZHEqoGyZPVwIlO/N5zqSCkkQuwWFHLDYywQp4XVARa7Mk3v
M5DmwEotjl3SdFjlqh9Yia6+rPFPuGtuKX8EWMe/n3N/EQEIHy8rCMb0jxmIjEKO7tNbIKK6Jqz5
JI5oqXiiHYQHZAFYZR8nWw3k6/5/b1rtAS6GuZK5lTgvDJJWIann8tBAc/YCfoDPtNxHX05sX3Nu
priTwy9wJViLih30poHSJDP7uWt1dGBMrCrw3jdz+po0YKWRiXriYMGJQCL89foEhs2rC8zEcRXX
SKAyPCvWGw30Znz/duHTsJz2TaC5d5NIClCVFb8Ufs28h2Hs6wTcSS2XG+HV4OF/MQUoAhUIF/ur
S1cuXNTzw3/vTWO/mVwzTaF5+NCOttXX8/ySNKxpL8odWgtMa5kkAqTmybxFAGXas9phLcCOAWiv
v7woJA7OTVp/A0mH/AiAzRer3GQ/MFyfdLAS+IdyZ/ZU+spGKtZG58yJErCEf/PQHXRs7L65LXAp
2Ygvhg2mw5Y4WhYDFHdinE998R1EDtDQGcdiOe/aXrqezLDkyipTD8df3Ts8mvPA7w85+js2ag2G
pdf758FjZVno/UpfBXdfUHRFCjeQgKj2gm54oGmGdTO8Of8cNHuAVBH0uEvcgr8MrJQs/qliEAKA
/qEN2n/2GWqd/s003LYdTzgieQVDIGs+ZcRv8m+lqmm6z9GZ5uhE9pNCFjh9JX7SHRL06B2cofty
/esNnqH30IPutcpxpCYvM6u+NfXwUwJLfvCC0gPwDLnB67OY9qrm59nS9lnZttbXLuly9yhRwR0j
35mbLQqn9fB551DSEW2ejQCyDHH8yeucP5mFtARSgvdr6b5jyQ24u8RpmwTR9Gu0k33O47KH6KX7
wq0hDYfE+41+nV2yL8TWcW2F0zh+6lTQTgVg/x8OIsG7woq3AC6GT9dRbXaMUmTjyP5RCBAaZKPs
3ajK43oLE2BYBx2+JhvHQQG3SD9LSwJ1m9E7YbUg6EVmaMCL5lhZ6Q2kqqzw+r4yuPhfaDYnoQHK
9uSl60QfYklAPisygLDrTbyOyWKae0NGnRStBMNlVrPiTnStddtCBmPnD1hnfRM8IN4BKtXCyV7R
yyNvgAJmd2682MjWAf583UYGD9f76JOC+hV1Z+trko/tvXTBlRwHarqZWxWffb6Legz7VnPxYrCG
skl67yWzCBUhT4T9GsseDUqWS/nr9d9iOGF1KFucAUANYlugmeQqaQPi6pAqQk9LP16mJjk7Y7x1
uzaZTXPyYvAmNSqsDGsQdZ18zMHF4fKzRbM8cupNfzdsYR3ehjYahsygzF4b0oFkc44HYPuRUQgC
75/rRjPNsPrqmz3WwCelTYLhUXZ4BHDLVx/GKXDCtdf6474ptMu6kDZ07oRLX0iOCvBZpfMyRHNT
TXWUl8tWgd+wJDqubS5bNGJMTvraNqI8utgNh9kRER2GOfJRsdm4+ZjspXk84HJAraZd9urKNjsC
n80vlqLPeMttySq+r89NbE9ze1IGdUMnifOwG18JQQK9TtQDD1AJklOVh80AAe0qcf44CREPfbfJ
yWOIZrpqDfcJeNjKYnyMAdI/ZbFgP/yALxvtv6bRtRjQ5O2S2FaSvzYKAJ60TMdDDj2Ew/VNZmhJ
tz39Fj8wtOsqu7qLSxBoKx9c4F5buN+W1nY/qKrM7rwxX8owjufmNh4g6cnjpvthpyDpTGjp3sdd
Xn52FPvcLRXYsoLE2ofLsT0tWqjAcYYlddgLWdn/oB5iVUXY402zFcUNptVhcOhsZqWaef/IXOWc
k8B1RvSbAi6+cUqYxteChKBpIsegzV4FJvIh/OAuYQO2O7VxAzRcDHTwG4ijQb2VueQlKW37lEBw
PmJtOx6asidRU6X/gOeqj/BESje82PSD1iDyJuo5WdK7fMzz11rkFOUvd6iKExdLvoUGMpxFOhqu
sDmer4mH9AtYcVYZjk9JXnUfi2F8qmY/OSzojNwwnum3rP9/81tsH9KFtHLyV7vEnveTFK0UGfCw
W/HINL6WywPvI1F8ApMcF/LseRQ8zFYcPF1323cHx31WOxtKV8UD9D4gb8+6G9LZIrK4u6WNbRpc
W2UuPCSGgM6G7pBnF1GSFRCfB83BHsPj27WjoLFJCkGuzD4RKZtQ9QCEtmopDvsss/6oN8vqIT4A
KjXPp4GP4dT2Z5kWe6qO+HBtReOypXE3JbAL8QAzl8T+MxRjefATiLfv+3ot2KMwm7qQAFxOVdIc
Fs+O/FhtfL1pVbVAP4hC1LXbowPcLU7T1N3OzVZD3Lt3CBhGC9TC7WPetssC3tTpbC33XVceBzSA
V+O+b9cLKzIrSKsEFpUyANQd/9z4uyA1NtULKl7Gily6zXLK4+EkyLeAyY2D+30ZZgytOelIerAs
N1jMKT8FRy9kIfgb7iCkdrBotKsGi0k0Z6VxZTmoLy1gsunBKWU9U7B2uFb77fqGNCyt3pMe8Ljq
LAu8AfYkz5Otzk0x3KWdCItWbNjp3ashfoHmsXU/EcBQ5HJizPUOlpAkqifomVZA4m641bvHCqbQ
PLcpBZqn0gBTSGT1vSzPjmSCIHzn8u6YDvS7Q8pdIrCYS3Nh0rdgGaLYq2M2HxlUZ5Tcig6mxdBc
GJSPMratejk1C8gFlykuz7UPslzSWnEITjp5vL7ohlChcy2DWNnOnHlBDF2+FO54DGRxc33kAFH4
r5SSTfXec0867gix2gqqM0uSXySRw7dsRuNXUMkEgLD5j0SjGPi/7A9p6RYbWV3DDtM70GWGqq+d
WpjVFnFyyFrnA4vb6ohi0p/rv8uwwfTCSg8BvaD0x/kUAOuEO7BzqNo6rGz/qIT3nA5b+qGGlfmr
wgJqgzT2EudU5DluxEmynMd8s3JgGl07mXugP5NOlDh9pvHb3KsX1n26bh/DztX5VdBqIvLUolgB
KuVrY/knZxpfg9T9LFKx0VxqmkN38qFH5QbsZqe8TaLKyk92DSkdb36pgl06eti+mm/zIFfowUuX
k4yTM6Sqn/p0l6IUhtZ82xZ9MZCEYQclX0obVQH7zs82IqxpXbXzGeXEfOnzFBcXWaFUw4Sajw6a
fq6v7buvEJvqNRMCkgIxziU5c0ifJbn/HGfjDWl7lB2yD+7g3eW1OlyfyrDEev3EB0Mg8YF+OLlZ
EYeNULcoCB+B7D+WhP65PofBWHoNhUHDpMWI86noZfYrz5uWhDOuTvuuMjr3cCLrnKq0tU/SW34k
NF/OYKpSG4HbEIZ07uGgLSnlsz+fUE10DsLy8uc57771BWQH0RY1orLclvs2lV5B8YSIrSZI7VOM
zA5o6KXFs7slKft2Y18ZorZeRWFWkpYcedxTBuqwO6hVgCKpTbIjGJPERlgyrbXmzwUVbs4mvJ15
P1uhvRIzjlJtXQBNo2suDUICECci8XyKxzo+kiWbfrgMDHH79qnm1EU1zmijs4ExQlnfegCsqcSl
Bu/968MbrK+XTLKlEgGNYRph9zRq6rhCgsR3wjHe3K2mKbT0yJxaUz2jifJUeNOX2WWfm67/VDXq
6fovMJhfL5swLx7Sxu3wzmw4+chwFZujauw7f+NSaRp/DVJvXpoDE5AqYBChC1mnVHPXxQWJb4cF
3OIf9/2C1XBvZmDz5E8dnpmn2IUEzL8CMwvbrKyv3/nOXUxnHlbLQISCqtYphjZUh6P/9D8fA9Na
6Iz5FjjbZCbtWAY4oBZ1rrDKhf1jTUoFy6YkmGlszX8VWGzwxMcmBR1QEUGlmod+Bjqo6+Y37U/N
f9FjpYQSAqOXaPdFK9znJMWFq603e6NN36/58NJYqWBt5pyW2umgx1dax5a46XHX9+tVkKYQ7RAz
hrcblPHOhCPh7ZH1wTMD+HV9CsMP0Hv7s07kWSsT+5SBPRTcpVP3g7ZE7mJEs6nOOSwhXt8qavEL
Cebgq5Tt2IRO5wb7/EuvfcSO6lWdl8GlGwIHRDJDMv1/hjfsH717H0BrSLyluX/xkB4f7nq7H6pT
PhB7OvUOWgX3gGZhpHVt3kSJgYG7IaDKvwx2TQDm8yVIKLqKkY0UgOlnaA6MFBfxiJvzSzGz53iF
/QqZNafWa+qNm7tpBs2N7X4M4hkqJ8gI4qLCK1TUmj5jt65o906h+TIEcwfu05RfEjtJb6Bn4ofU
5SgLesI+XPcFQzzVyxWib5dK1W59AwKVzyKv77Ki/Tku3mXKt67aBnfTCxaq4GkZT4W6iCInnzzm
501Y1pv8BqbhtQMZxFO+XYmMX7K2Gg9eSZ9pmbDzdfMYFlkvVhAoJ0Giy3ZPcSm/zoLbt2QYHqcq
8/fI+YHaXjuPQZcgGpDWqktMUcniJZKyBHvpeP3zDav7V2UCXROTA4WE0+DVd8xCLG0cAfwTf+gL
ucX3YbKR5sq2XECNnXCcOAzaIegmo1/bsSWPe9sdYCXNm7tGlX2QDe7Js+uP/x7Hjdqq3hiyO67m
xxm4viDcosbLnA/DJ24l9mWY+MleXzm2w7JbBX28B5WPT23H/9m3Lppjq3KuJa4Y5MTBuAX264FA
KhnaRaqt0jP1c38XhgiG085q1iP7aZXcPalC/iq8BsqsPUggr/8Kg+fpTfxcoubV03S62OlStM+d
73sJaBQKtyYb7meaQfPtzPfcFAzr08UbB/TYg+adLRFA8lutG4atq/fxd7QcwMuglnMnpDytGR70
uchTjT+um8g0gebedlAUo6KxfykmkInMIGG89dBRfAgsINj3TbFO/eYkRWty20MMC4S86dDcEDTL
heXs43Im5o1MpGkV1v+/mWEABLCIC1tdPG5haZH5DOxLCfW56s++n6C5NwTOpjzgI8IURCDCLsZr
gReNvKy0axv3DdNCaF6eeNRxxNS4OK1zsMGvGhyz5bykOI2O+36E5tMk9V1md3iZgMcV2WCyeLiY
gSQuZqGTxv4u6hWAqzSPlrWfL3aBi43HquFbDE3vW6fLpx+7foTetD/HzdTmiBmXhtf3oB8lT3Pb
0nApneTrvhk0l5YgWB9Fy/1LnLPvHQRvjrGEnPDigoLg+gyrb73zRNRb9ztvYCD8RDS1PfWUQVT7
INPx5JfqCaRKL9fnMLiE3rafqTzIkrzkFx4n8Y1aOuviL1xtXAoMGTG9Pd+x+iLAowe/gNXQ961J
ByZdRg6QvUEZDo3IEdg6tuhKTT9F826P2QRlJjFdsqyY8shWfTMeKK7NW/T8pgk0747HomrBAaku
RdbSOuIonl8AnAUH9vW1MLj2vzSsb8KTVyxqpEXyv6u+xNn94Cz0e7DU+c31CUw/QPNsCeJ83waz
42nxyA+0sDkfYpvGG88509dr/ozCJx7/PtIlfBb3MVh8j0XgTkdw3ZX7ZvirKz/oLZ74vn1ygcxD
HXFSB2QOP8WJDDaOIIOB9K586LjFHmGJdxpm+h0AIhfKMRXfF1f1rnzGyn4uFw+05sQNOJoHEzBO
JUs+QK8Cggl0529Yo8mbXdQsE6cjX9bMJEJgxNA9DRX7zV4pk4nW5X8z/NwMDIk9X4G/WgY0VKQH
4j0Ye8y3a5PqSjEofInMEy09dyPI0I6isqT4FdS2y7ZAB4a4qrfieyOUSWYQB18AeqcHkLHdzwv7
2GUWD6082OdrunhL7AYsGNsJZkHpG72QAbJjKeqeh+tWMnibrblyMVlIhhVr/rlBs1E4d2u7X1Ig
4Ml+izDENIfm0Yk3QW3XitXlX8ANeoLLQ+fP5Y3VJFs37/eXwtMlYtCtO49NXM7nuUePf1s+d3KI
ZONeuA9mvz2m8v6SiUmSnhV+PF66ovAPCUiijpKAImi0uq0p3ncKTweEqVpahYfey0siWPnNazxA
GS1qeVtaIabxNZ+WI+REcU/1Lw1Eimg4o4c3+7AMdrNVo3z/oPZ0VJidDL0HIk28GDv0HaO/jx8H
N5U3DXOHY+6S8qZGZ97r9QVZb0h/32s8vSdf5tyC1JOyLw3j7jOve0jcgkbtYAOzd0wGEC9KC3yx
LhQkd24B7eSWseqWeW7xein67iMIKzjmacaoS6tWbsxhWiPy38A4oKzr5J5FL0PKQZUnh/jQF+AJ
um4z0wLp/u4IX/bofb7YjSe/NHz8xHIMnqzv+jmQGWQXNulj3vd78Ob895d4NZ2aAPe0iz1ZbfGF
VSRgN3HnACiEAMm7LfUSg8V0XFlGXFLY9cguSbd2Y6qqO1PI8x6vW8w0+rr73h5UY6FUzy12mQv2
naCR7Q4CN1vSbwYT6eAye3LTSXHJ0N/Ze5BkAqdEQaDSNrqok+77fs3nVVbXJR0X+0L8tcI7UOHl
oe+1Wz/BZJ/1p72xjzctzoJTkF0yvL/CLBDoAnKTfTcpT4eVEWsR6eI46iKrbKLPE5R4y0cooMhm
owBuWgHNpUle5b3bDvQUx7S8QMt9vFFBRh5oSbaASyYLaR7NkNOM7aRkF2KRhoVNYc/ZIXc435V4
9/Rm/S4dknkWhX1hxZiD828CDYCXDfnDmHK2ldQ0/QjNmQcmfYTZjF0kxKbCoka88Md9fAa2pyPK
5hwEHmnXsUuniPpNeoU+uCAO7F0JG0+HjsV0dJlIrPGSgbcuUlIBbTdvJpUNW0iHjS2jmlVQJ+6p
krUddr6VRmR2vyd9P52u+7BpBs2HOXVSltcVu6CFujgwKEqcoXM+HF3h8l2IFk9vym8qImxfDAW6
Nln30NViBMgr24LRm37AuqveBImB0BpkaB29ZBPnh3hsuy8z1KKPCimDfXHur558OoxsiQt6iQvn
LNGlgTd7Szee1Ibdr0PGvKbtRWln6tKxvmhCOXD0GeTNWG5k40zja8cy7kTlkIkF1u8kvWsskE5S
l2x1mJhG13zXDiaXV7VHL41rdaFAfuPo+kVzvr45DaPryDGAAp24Hjm9ECT1Huagz+459Z73Da6d
vmiNBtU4eJzScMWk2XNX3o++Gp+uj27YljpKLFkaNUHXet30wyyjxk6SS4A6e+RM1c7AqUPFeNKl
jUQm9DLI7B9SdN15YXO+hyrA9nSoWNMGMWQfSnLyCtCKJ3MpT3Hr2kiR7aO2xhTrsr9xXY/Qagx6
H37V+MUXwqXKowWMZ1tvHsONVAeIdZknu7JN6UXWtX3wuuBBpkP5bXb7T+3KNY7qz5Y8tGmnagcx
Grz9ZMxs70II9Uowpi/EvfWz2suO1/eTaQLNjQX0e4dYkOUCiUTcsghRvnXnWtzaxVGMxdA8ueGe
208QPrnElu93OGscyqKyy5cNhzD8AB0vVnjdXOaJbSP3mQWf2ewO/+ASMWyRHRj8Te+xd8oso0CW
2Jel65wwTsSzbHow5VTThj+Yvn/dZG82a1NYLZ/BynEZRDC+qhRvQDr52RYhpml47RxuqtLjhDoL
blrV0BySGmDZQ52C02TfIaZLxDSgVO1zUdOLB5TG7PM+6rtNtROT9ddf9cY4oBinpexibB64VNjl
aNXvxDg+OUFp7QvXeke9TJOg7SECjgRDh2ZPYIic+TyyFJIXuzxM76VXce8WPuQVLrxDbl4iAR1W
7t7nmN5E76Hrg6Zz6V2GcaQh9FTLe8dtyvD/8Zw0LYLuwQmnlV86mCKN5UfwXsZn20KJtfLRsX/d
RoYpdMSY5IQVNXgDT3NmMQvaauAMhWxyIbPsNYWCXrZzMXTcGEsr5jV0nC4cuuTJo2BAsoY47arg
9fovWf3qnQyPjhzjkCIgdZohHxYn4PGp2dHjavre1y1y3VVR/Lk+zXqZ0KehoMXT3BrnzdIFA7F+
InRQNM07kTWK54ACam95S4H0DlI8nrcFyn0viqzTrev2xg+TqQFZvkjsX3HR3IGF8ceqHbGx9qax
NR+XoipZIWv3F+vVo6qnLupntBFft5NpcO2tbHNEv4zK+Zft4qhm61czAB12jk7+axbA7ByLBKP7
C51XoDyCZmbIS/Zx36drJzOYfJAhnvHpi60SHwXQJQiOglddtuMGvy6q5tcDY5ZPqsX+Ba5Z93bJ
wb5fLFV6s+vz9XPZo7YLPhdL/OFpUEfAdKEH0Rk2vMywrPqpLPJgAp9Ya/+CaHj/o2RODV4ztpWd
eLeBEpbREdzTmHrLlMbFn4D3Dx4JHhgeTgdoW1phaYksBKz+gU7tw9CAXnhK6fdm3LpvmH6Z5tgM
PFc2qAHYz6RbS0A53rPZMM77fE0/rD0oFybJOHo/LZl7kd1UYxTvakBcraY5MsmWhc+y9n5ylJ/D
ZZnQ2dBm3/dtJ82RCc28ZgDi9w9ymn0RCvT9vLgl6En2Da95ch/YIGtZ2uC31YsqHCcKQa00+7Vv
cM2T3ZQF6Axn7Gdqg0IidnoZiWbaqum9B35bza658ZIvYMf1F/KzW0BgVXH/N3MgPzW74hsZRH6z
tOwWh3YSpng57nNu/byupUe7kZHpF57oRYby29Lctm0jf143mOF000/p2leu9GyL/R496yHLqqhp
29tKqQcI4B7Lvr5D895GlH3vLQfr6ec1MDIDzTvV/wLP1fe2r6Ky6o927T0HxXicm3HjEvjeBWed
RnNrH/nlBaj+/hfEg4O71iqmc7KwMQmtEQn061YzzaEd0tCSz1rhq+kIQWXU1UmYiO9k3ndY6GBv
VL6zpB7q6egAX5z0uCfvQUOtptE822K+onMwYeTig9Oe+vzrdXMYIqmnuTSBYJqTcIwL9gTIopb9
D1Wyrezaum7v3L909ppZgYJpHGeAPNjNrI7Q5Avb9qtU+yKGDukeRNZOxGmm45DUt9NS/0waf+O9
SQzOpWO5BXfmMfPs6eiH1b06BmF/6I7tYY5kmB74oT4+skN6+PzLC51IHdRhOiZRG6rw6xYVqcF2
ujpbO89LQBRsV0jo3Nfh4H9N2eds2LpQGvxAB3y3KV9IABTcsZXyQzlUd5Y9v5BqD3EV9qsO9y7L
BEo+C2S0gqHKQlDh3OIceqzc6oDWtSHatXl11DeIDnDo21ikya7AgAfq5LDNtghUDZ7hagd1gxpn
xtmChU2csPf7EwNh+/XvNtled2ar6gIU1dYYVA8Hn/PySaqB3CjWuxuVEdP20fw6beOiT3uYJqe/
qvRR1g80qKGRt+9oc7XDOkAjPfJrHdxjmkVIkuk3mZMtNTCTebSzGmLdHOSG2DsO0jwsg+Ae5qBN
cLxufcPC6mhuMkxyYAmGt5rPEmLK5Mv1cd+VQ8ee/zeWvHn/efkAvncfLqW+Vp/to3OB/Hr54omI
HMoHkONunPum79dyYdZYzV5HcYL5eR2NaFoKxi3TGCyv67CNEI5jS4VfMIkvrV1CJu1nuyVoavrs
dc631pGsznwkFdAA0Ix/eNd7VUTzSjUbwcD07Zq/ugPAApOS03GJh1AEfyjAtjE6cK4vrunrNZel
lNG+hGLpsfJvk0GGhf18fWDTM4pontq2ol9qjpFz3KZ/0oePU9SfPxUneRj8DdOYPl7z1s7OgQ2a
YJqKg98mkAcZ7PRVHaW9JDOkaecKzjSdGnWbqTqcmz0NhnAoHaTNaACCZH8dPAeI/TvbeXFw1kP/
zVZE0yLQzAmiV+rfpPNzYG1ExXdJDtcP1lyzi8eghnLChDJcH0Hh7rlwps9jR285Ib+cYjgtg/vJ
6Zaos7YEUgyBXgdoV56bZHaO3+LlL6PTRElxzDMGav990UaHaC94R7qJKhFt0mMvLm2+AW4wPCkc
zV3lmDaVbWFPsjn7rQR9VnN1LK35ES0YtwMnGzAQw9bXVdMgYE+pN2FFSH+fTXcgTLzutiaza147
B42U1BfTEaCHI6n9aPCHNhy76hPPKhVen8T08ZrfBg6vZ9XiOZHPwZfEakrsqabaCArGzaofs6SP
kUdB4GFdHPZxfcpsEULLHvq29a3l8bveL4/t5EdNuqVsbFh0HaFtuVXGyIgf5CflQTAnFPkpS3kY
sw/Kf7puNMM5oGO0nTEFYHCCQ0BeKSyd7pYyHiaZ2HgZGNZER2kH3KlzgeTucQYnBZqpLpPtboQP
05eve+1NWGrU7Da0xJfz/h4dHay9rbekGQzb1dYOX9Z2Tlx2GNrNyHHp22ikbdRnxSEl1dfrdjcZ
Zv3/m69PR27R2sF24hXO3j+q+LxvXO3kRctrRUeFQyDxi1Pjxp/8covvyvTJmhNPAJmCrgTBwS/j
aLLGyFViw7tMQ2uuC00Exgcf26Quvzvt80Q3wqZpXM1pobAMOZh1+9m0OYJQ92BBZ2iPobmOtR5E
XLUixgI6Q3YOxuJQOlvMN+9vP65DrCdv7hRkAHEBkenJg4y57H54dhrN3Vbt5X3f4TrCuvEyKIMF
OWZwf9f0e1F+r/1dSR0eaG7ZjnnlSEB3jrYVR13XHKYk2wjwhssf13HVlSqEF1sIiMCpHOrq6+JU
J+DBoooirjyUVnnX8fqwNBcA0Q77lnndWW/8dEocLqwZy0ytEkTlbjj2exh7acD/ouB03EmOHK7a
lbdZ+9T6x32frPmp8pZ04AvGDSw3BMBpzdntG1lz01LSYYI+yXSsu5tyunf3XTu4DpGmS+2LscQX
F/KRDIeMPe/6Xh0SXQwz+qUyX0Fa5SYbsdlP18c1vF25TrSpsL9InmDg+U48Dufs4bfzRKM762Ny
2LrNGIKAjokGxYO9eBw3STZ9n6r2WLhN6PuXyafn6z/i/dgINZj/7mw3T2viuUwdHRfogTmI/HSr
JPTva+zvVCbXmTbLIIk7NGfBPhE7yyg95Cf5kJ6SMP48f7h3z24UpeGnG9cKvedL8rLvB2muStsB
Cko+LFZ2t766n/i+iKYTbg4TEU1QIKLRhtwiFNzFfGcI4JqrrqnksvdidXRL/zCh1dVnW68r0/7R
fLWFq3YeurOPvOkeuPBfoOJxtLMpQk1tKyAbjhGdW9NtJPWGZl3moIsanjwEdRCReiupa9ihOhxa
tQWgFQWO1Zm6SVjaXXFUiZSHXdtFR0ODcBwVFBcGksFjYiXhsqXdbfrs9Tr/5sgQqmmB316wqEEV
cv9GIARf/+T3HwRcZ8wclowPtcTIECC46xYwWTvllwkvQWTpftEFLTjX53mXSB9Hkw6DDsraLcoS
tmFP9am4S777j2N4tr64d/KU3/Fnebmhn6/PZbLW+v831hoL363bClM14lhnH8hWeDPsTR0IXaVB
xa02QXpRoO+UxlGevvY22TgBTKNrjptR188LjtEX+pwVv5rs2Rav1w1iGlpz3IV13HZKDD0GZdg0
P8B1EQ3Zzu/WLsRW1QZ1FSCWWV51HFV7zuch4um+5x7XQdA9mNZF0+JcrAf+6Lvi6I5blBmGfaLT
ZYK8bKrzGLGGTCIEIiBs8y1Y/r+ZrHeOKx0ATXO0ASYWrNK+qij+Xtz0N1bkH4Noefwo7sU9jZ78
23/Ez+sL/G9C7r3ptJN3GtFuY6+vHftB/Y4/EhWyj3YdqlMVqp9/4sfqoX6wbvMH/xD/2MJsGo4D
HW01JJbApRyxNEDsCPPCDsKS1h/YuD4CBjFtPMo5vPa9n6Z5cx3Eqp9KNB6W/EvS3AseHGTzFDtf
MnWmzVYWzxSfdLS0FUjb72aQNyaZiihdbocgPpNlCPkwHAJOPtRw+CYYn9BYdl/xGKB8Hi2VjKqK
HFmxfJhm63h9NU2G1SKBdKAkbK08kmT4kieHLv2Y2B+bbIPywbTrtWAQTyLH1aBRR2GLY8DUCU/l
jaUyfbgWCvq8zIYhUbggZGVwaCz3AFb9J1XfTayuNw4SQyzTAVtD5/dWGyO4Jxa7Zyk0/GQsLnae
7MpXch2zBXVD3yoVYiXnkW2h33FXvpLrYC3aETxhISV1HNMDyW5k8iNHC+9Wq4jJKpr/u5mNwlHZ
q2PsxVHS1h+UJJACLzcu9gYf1AFZMpMdZG3WA2SMHAfVi3s6V+D1vAAEy9TGpdhwFdGBWeNChLPk
q+Xz/iOp+89L451b6T4MQt5A5e1w3btMpnL/ezuoyy7zaxRMwfN4Ef59tpyyfMO1TENrjlvMSTdM
xYSgz2kZChTATv4MlDNnRXm6/vUG79WB1LgEgsNoxNcDreu7D9O00yqa69Z5VbrdereZvGdwSarm
obE2PMpgFR2F5QLCXFbrUdh195Z7W8Yfy52ZIR2BNUjaFbGDr54nEF3dd/uq61yHW2UT9M+91crE
hS5F/Mtnu7KHXAdYlVzSxlowMM2sA217PEF23mZ0Ok0Rp5UaJwztzcfS/WCXu/LtXIdUqaSGwizF
LalOIGjJnbuFbzXdGDxex1QhysaeFaRI0pCnfLm1ghuLf/PVF2fYygKb9p7mkb30p9JC5+sRCpGv
XrY8djL+MxTTzuXUzlKPxqs34geQOP4/0r6kSU6d6foXEcEgBGyhqmf79uB2t70hbN+2JIQQIOZf
/x58v0U/clNE1BfeOHohVKnMVCqHczKAh2Rju9cmtyUbyyCVlDlazms8zLTKcgeTx13jp2LoP49F
c5iBybVzoW5c2najVc+rQlWJxIcKsLMB6YPSZ08sWb9Xc9pwWXYjlSYRk4JCMSk3X9FGWFXTl9PO
cON07Raq3AXogtPiTvV09G+nJMtcIdXnyevL59Nf2BKOda/SwQFMNoBwUbKh7tFRZX/loDH/QBmG
nPmk6Hlu3W6k8gFDXzUSgbPnZ4m8SfYwFjYubruHavTQKU8kDtdXlyWSNIJlXThear9Jg4ndD8XO
A2RDW23YzE7WiRAccorU/Dl08k8sqjP0S96DXupKqGHnM1uqZJkzCRIFKtkeeZAm+Y7Oc5XOcXwO
8RYyFHZLlW78ODIAmTwOHs942KfdHq/1lp5atpxPYmLRRIdjHaRB4QGN6Vtb7jVWb8jE7qaqeRTn
/oRtaz6lOgLA3V7RaGvlVane51H6cBx9snq3ChDQV+0eTNvHreCxjYWplV8PZS3WdU1aLnccqbgC
TcY9Jv9K/6n0HsrJTc8yYLuhygNi5Rjn+A1hNALRi6dKfkkwBbjXfvOnDeOD56m/nvk7IZWtShLe
reL/+tNk8f3jfH8ZfbpzD3P65KAbfOd3bKiQv57Ru89MpAKkCU74GJkb33wdfaCHVa+nZbR1zn9F
xKHOA4G1pXvNphu+93LfWteyVm8CPjmYWFGNan8lbpEO7Tmj3zBV37p3E0MdpMsU3rCqgM5PaRfq
HU/8saD/og7sAbhi5gY1jOUAqNxfe2goH8sitGuYYJB1DLJNyxHUVHEGLu9/hK7PS5r/RRmoFyBM
6GSej4b4KlU1RlpGOqJZRRbnfsLSPw/k0ImOeX9sXZpRMIXPTdYPv08r4Hqb/m1DfzEHOmi1rkwo
+mMHVJXGe630S9HcC/Vw3vKWHtasyTlpsbzfO+nk3MzkXtM5dc+r24eJpY2jb0beOVi/AkDSJGnW
zMmO2W+pjXVzdALhK8khdsz+HunaODic9SoL7UJm6DtONI1YOZQ6RdQBOIVscd5OS3xj23Yxc3DA
egsKLkzBkDzVxAc93o6qbK28BiDv/GDBo6ZTHWSNXvO7sve/i26Pv/Lja+kvqsBBA+2q5Vi6QT6p
mVNwmKeUfB1iwFleQFkmcn+edKwrA6R4zgSarP44xHNae+xiiPf4ijcsyUZ1ar0ZMwueMcdE4RWI
FHQ69PWBVNGFr4K9MeitM7DuC9r7k67W03U65JOjJmv0eZZqFy9DZ+hU7a+WBPvsyW2hZujmDet2
lH5LPJal0qbQ02hac/R9naJqkcbzfccealPt2OvH8XZoly8Trwa+g8YPcOb7IL/g3a3K/4UvC+j9
rvps3FB2DbPtywU9yxB/t7yYukdb1r8yp4fTurm1uBXztZi/LZeoMcgDTQAzu/FBFlcnO25ha3HL
eGmZ+EVe/2dh2Pzk4hC8nSBma+31yN85BjW6bQFUhP5owuEmGcuVkfNQLePFabls6LxdvmTof2sE
8MWOfjh8z+vgCmTmO0q5tfP1k+92Xi5h1AjidMexX1KilxQhSBZWzo5Kbu3cstZqbnk0cCwfDt4h
AOKI2QNU/PjRF9rYTRrNQPHKsXjkMoiOIKA2t+M6F89aczMulF0IvXcPbn3KMlw1LsGcoLqArjuT
tfMFk2jPAro67q4weDnviK27tqcRqG4ZsmfgB09nqq6iiu14/I3t20VM1mDrQ8j+82tCvfTJWyye
a+8SfuGszdv1Rk93gdd6UH+vDa9rc99ExXmab2M4jIzEeBDnHYaBMKXbeRcAITm95w3FtwuIuSqT
IgGvOC7cPOWgp/DjPM35mdeUja/kRIUAdbFYjgLNfE3iPYWxuTy98417xC4WqlFQ42h4yV7flnmV
En4bx6ghqzMlY0Wso+I+xq/X0/SnNOze4uBtUOclDEJq2VI+MFQ/SohddFFmBpPhAjlPLJYFVaHT
u2UDNYcgouCtUA9DGGL5nRLahr7Ypb9qyfUkE3gy2dyvwRnuVUhpx01uLW5dfIkogb1B4WGw+BrD
I+yo6F5YtuGD7eJfvkwmQbd/9+eBk0QUGaC9fW+oYrj+/d3twfNecQeEHEcTvyDiwNsmn89+OtmF
v5Fg14Jh44v35lWvtbqFXM51WnbFD1CIPhna1S3i4RTR+rCriRsO14ZL8sRImUf+kwpefKtz+W/v
nJ53W4SWiWrZgTTLQBmrIsyWnh7OvrHtGp8Jgl4H62U3Nm9jjXbnJDqcNtAtPbQM1B3kPJEax0mW
B/Q9py3Cx9Mrb5iPXeQDFJgSCUCkjgOe8K7zZtwp3Q3btxa3bLMMq2AG0skf23RLZw0az42m7VIf
8XlBhQrmY8Ha8TlvGToKSqdaHjTQ7feydxtyt8t+PSjD0XUIxoWIza9VP1zrqN65iraWXmX2zv4X
EIYPg0xwpGCo9KrwSdTjzi20tfT693dLc9Qn1UxhnmB/R2WIY851z2ttLW0HpazTddv4kLrRr93I
H5Zlb+ktZbEMU1QVc4cC1oMXRtC94ZIguCtOa/nWtq2rE4nqcAR+H57WarmOAvZcVe0OTOzWti3T
lHGM7DQaF49qbiYGgCa/H+4iTzsqq9F0vve+27gu7GrfDFxDb67gtrrhFjcdUA7SSr/tZvI2BGTX
+liZe42Y4AYmv/njFffDlq2dr67+nTZOopidZcS54qIrp5c4eBnwXtq9i7aWt+5RI4CtQyosj+ui
HPJ0FjpFPixBeuMs3bFLfJWSPVDdYKhr2MWTJa3D6nDe0utpvBON04z5qHJIHRdGxdqj8Nod77J6
2A8ys3ZdjwLSDR0scYeOritzo/WbC/AwpzCpn1/sZgvXE/zoI5bF8g5UYrSHZGY86Srvvu3uo+o+
LF487+I8AVl2WxjUcCcBpKo66Kcg89BgfgVg5mCvWL+lPJbxsmDRXheP5qh0eUvL5hjUv6u4f6J7
5YONc7CLfL5opIbr+ZObBAH3Ur0SRL6w3P+Pq9CGT+gAsjrTNS9Zhd11nrT/DLXI+ry+P30IG/lV
u+zXlmBTjtdERFP+XgodpzDhKr9vFcnqxvkMJOvjbnS24U3tsh8cHKY2ZlxdRaXT1ckhsoz2EgUb
p22X/BrgR6M9E4v3QZXiiiHkX7gh0r2dltOGD/2r1Nd0SaXUag7DittLMdach3yvILq1un3zJtGs
zJqDWws5cxweZsZ2PNyWXGw7JmoQUwe5JP1LXLB0xJO1B1Hn/he2Nm/ZsSc7txrMunlUWFYPff7S
lglXcylj8Sf1LOv0T3kICFunD3TDv9koCp5ThcDYxq7xJh6G3+vtAueG8pbYnSnc+oQVIfcz+3+p
FLy8lYensXpwyje81dzzisShjazgxdKnfo2sgVsH0zM1cvnZLk247OjOhoOzURSEI0vmglthTR1w
2Cyf4yu8ZSGnRERXCf99+ig2/IINpjCiL33olUGOz/vmD0NaxnUqyTkgw6jC2pAKncobH1dm/6uu
Kv0gK2d60VVwDpT9urpluT1nQeQGlcEkBI+nYxM5ZriIvQaduKeFs2FdNr1d6fZJTEJ8oF2LjWJO
F7bHjrPhGv6M376LUCQ2yaqyn4+LFi994P7D8+GSCn7Vcn3ea+UPysK7TxTcbzGMg933QEwI8uZS
wc5OC2ZDa2zUhImpeJmGZsb0dJAlkzyEdXuQI9nR/Q2524AJdRWOYIPTM6a7poOJK8zmBDtLb+18
9RfvhFK7S5mgMRSEWqiKyLrG6PT04C/nCmY97nfLB4UYcoAEgm5i5M1r0xXt8KSGjia3vtC8O5wW
/5Z8LNfc9blIugLtU2t8uBZIXGRFTy/9sXz+ojfzSyA5g1JkOfZtAM72icQZddHaB+rWeecIPvZs
f7GbxdoRIGqrAN04JFc5b+5Qyv+MpNeYgjzyDS3vLPXUHmba1u+xzntofDG1wNxAvE6uWpDZqXC5
6It457dsLW+dt4zdYqq7oDsmORo1xL1ym4ye+br+i+OsU5qTMpjMkbnoMlbqN+2W8zCQ/6I0Q8v8
sAQjInTucODQ6CKTldp7VG+JJfhfM1jaftR9j8UL0BUy300rWj6Xbf3ltJJu6f/62XdW1rtyAj/a
rI+sQTQVRxUwpJw9HpANz2yzOTaqIK0KS5CBeiG79U2TZB0Jb1RX188+FTsmvBGf2IyOM8JlkC1W
SIB1HiiU2nSeL9ECmfm5TOtzMPJxQdqMjlPbkVIYND6MTXg7u8uhr/c4cDawekKbztFpqmnpJzGv
VdThqsPipPMu42m86CbvWiqWaUrMP2P41Q+D4+lz/1hoJLHiaUqXUruYuT4KiVStfkA8xIHfWMzn
tqIQu3VJLLOeEm8wx0o6R7gOuNh5x7V+rLV/kdQ5XOk5KGEUay8HmrvuHRns5Mo2lrZ7l3gbzcHQ
ETwD2unJEPdTkj+eFvnH1kDsxiV/iDy8gCFypCEYbw+oveXTcDTNy+n1t3Zu+WcPPfymaCGUqApf
ImPSmvfFjsC39m45Z1YWsnUdrI3sGLSFjTpNEBsizN3Rx60PWH6IYkZyUuvm0dxSD7eU3jfJTW32
GhW2ll9l9s7NATUwrDuD5YGKlYL0OkP7yejcTOHe+3TDnmzUhZYtXIVrlkaEF06Nyg0CRDyRHGS1
xZjvCGnrhC2jbZWMPJ/3aKDpis+yQcNhu0evvLW09fptncVo0WLpWedpgR274V6ebz3Cv1NwxO5b
4l5Pw3mqzVGi46qJQLj2wtWOzm+cq92vBLc48GRET1qd3OCVekBuDy7MPxN56C8OurAITTdXaOrK
g+5RaXpNRvkPL8edscQNqdskdHREMgm+zBxH1LJjkqRT8HraGWwJZv37O4WPogG4WsDSOPajONYg
pEXkEC4huNv2cs4bGm93LS0L0EkdD3t3uLMmtn3vAhXAFChTSIjtVOW3foVltkNjfJ9qPDGE+xD2
l6vbwat92oO+2Freiq3GBtx/aDf843SAYpyN3kXgkgND18XpU9hQfbuLKRhb43iugnp65iJWTzUb
L1l33k0VWSZbRyJyiOTwBmj1DN3oKmj3aMQ33hWR9SpydTK6CiCawHr6HerqEseLrqjR/1e2IyD3
dpK2G9KxO5fQchEaZ17+fEXNOlUcvnkvG7NhWjYAw5h0BMRbcQtEWnIYfZo5ghxOn+rW0tZFCzSy
uSrcqD3WpLhyxvmiS/Z60bZEYpmtGzpBDqdgjuHU3SiX/YOGt6zJ42/n7Xz97Duv0AiqXJkneLJD
3DOVt2E8P51eemvnlqmC2GfQpsHOIy3KKz9RXrokkwFpuDuflYUhdmfUAF0vwy43f3q6Rp99qsvz
EjyEWjdrOBMB7AKK8pZbjmkTyO+aFzt31Ja6WHY6i9wsVRi0x2EwNci7aJJhpO28BM9f5HKGzmwZ
AkO+xRo8ysLF6zNc9p78G1u3u6KcMO88Xg/kW5mU6KcN1JiGLf16WmO2Fl+dzztlNHFPy4H35FsB
ssV1dPDV5erXeWtbJipbh9WibMi3KE/i1ATAGveXcg9waGvnlpXKuuUUlRTnuxNWbRoJvGvquukv
Tu99w5Lsviit625Gd4TzPa48mvYCTCaTbjDrMMm9e2nrB6x/fyd6ujRc5z4FsVJPmytK4/qLUax7
PP0Dtla3rtWER54w1Ui+OS5d0rjtX3233HuJbC1uWapiEuM8bTf/XPuw0io0Y1oZtud/t1a3bFXI
QURoieLfx76lUToDthotQRrcLqdFs2rIB7GwzVSTo/1XEpaoX9XarDPIHs+o6K5jRmaTd95gOrH7
pYKpHJIplPX3EB021/GSJ1dIvTcHEHW3h9O/Y0NHbXCEuGlqTCe69XfNyi8NYJN+hf40H9BILXbu
k43w0u6dAhQnkzXKxr+GkrZ3Y5GQi2mJPbDFiCKLW6l4Ghf0ePrnbByL3UM1Fy0BHwg+Nmn6slLg
6Ci8Myy8i5ozW4aJjaGwOODM6NlU/AjqebjuSSEuABr+fPoHbOitDaRQjWWiSmnYj47RLpvRqJ3O
JmA7p721umXQY+wbGrTwdy4pv8wCFMd8RP739NY3Yk2bpMalfZmQkLevUKOnqVVZENdH5NuQJiwe
i7nMlLOX9No6Zsu64eEmcO1EzStJjEyH2bsrHCTZ3KbIEM/txPzJxyZuE9fMFMz3IQtQshiDl1Y9
NyBsAiJHyqQDje1eA0Kvx6K4Oi29DTOxe64q3gtnQQz66g/04EXdFWblv4ddcDRjfpUM9evpz2xo
gN17VYPFQLiB8l9pxw6ldGRK4mKvmX7rN1iXNU/CnKETyH8NnDLDZXQ/8vDoS++lgSU6+R6K8Iai
2aw1yJt4ftfQ+jXh8ZvAiJ/oNPid208N9d9kwa9ApLfjTzbco92PRVsXuELGVD86IIyFl9PYxM9m
6seVBl71YkfTtr6yHta7WzxSpJ+Bg+B9CwM9XqgglA+Ni+f3GLnVzgN869wty28dXyVw8dWPtvPG
rA/1mLqc7VFXbB28dZcPAQtQDmbVDzdJQGHjuWkfM2QW6/6nlMUVAYHIjqi2fodl+QnQ5HBB9d33
xMv1ASBWQ8bqvUt9I4FPAuu5jCTC3CVlUf6QHX2M3fmZMX25ataqVWwuvkShuBC5wFBmeF7myG7a
QsU4LIvRVz9Y6HcYvVLDfZwHzs6xb2iW3a0lJlm7bl7X3z2iSBqqMs4k8oOplP1eDL2Bjk3sli1A
vwMhdSHJ9ykuLyi5qdvgd06je+7TKw5n5tcqa0T4IvLuoQ3jHX+5oQh281YD+tMoWb/alqpOy6Ku
DtVcuYfTbnLjgrG7t5j00CuT+8s3EdbMf4ujib+QiOsmE51obgjVrrMDD7T1qfUHvjP+RhqczaTz
b8hIqugYR96kwRrsl7K+6wYdaxd8EqPZQR/bsFTf8gOkjRpnmIP8J3rYyx5A6fyRF1ocClfz57Yp
R54Zbzcvt/U1yy+wMWGV0/btL+6MV2s4xpzhoTHNp8L9UkNFTh/WlipYPkEqJwJoXpf8RFdBmBGH
C8yrI+g/b3XLJ4xT2CijCQZnRvkah46bugVKfKcX3xCQ3fU1olm+8ZIk/skIvQNhwEM/Dp+F7q9M
Mzw43ZlVE5tKZ+iSSObxEr+4ZH4xOV6jTdI+BMJhhwZQa6d/y58Opg/eRHb3lwJdT18DKP/n5Gmv
LLK2iVrPBUCzLPo5JfOkKu/ChPFQPpG8cWbQwaLf00lbMDwkwbOJ5qq58PpukGMaYBpCB7cicGUC
dxWHwvtyepsf21tgVxowxs3ZGPDyUNPhK3GiLwM1D63hLGWz3HEfH2tkYGM8y27WKMoqsKc4XcFT
GTpoGRHNsocc+5HaUD+2c6JDgBaLljvzbd71Y/zJ6aPK3FMS85ymdWJC96ipUzTo8BtAFXPGj1o/
um7mnaPqqr4cwPKh7rheQQxRnfcHc8fFzJqdp+JHYlu/sB7Zuy/QgTrtuEhzB+Ie76nzqRFZXMnw
1+mT31p+vSTfLV/ENQniZmzvwtZ76erKfF7CojvjHl/3vn703eKV6T08fpb4Bsn85SXnpfbTZSjo
HvbsRzf5ur7luD0ezWiqzNntpGaGxvchaWJ1cJksomz0G17+OE9Ilst2UevPp7zQt6ACwYQjqWVL
75ck5u0OVODWD7G89RiEba10xe5o3bAgVVEnBJ6GnsizAVxd9Y5n3Tpsy22jao+SDWDZHnuAjCDT
XJOyugpiD5gOpwX1kR/BgdgpVTcKY1ELp7ir+uJ1qn33uJRUZ2Oe3PThtOzkmTakZSPN0mnqE/yC
/LFRCV7Q+SAO7qLio5bL3qjvR8+p9YdYdk1c5viYxu9uOWt66QGSF+Qjv1So8J5LwzpJhqseXN4o
NBAaV197omM0D58W4sYp2VEchi+laEpS3EqnKJfLOaH8i8mTZm/oZUt8lkcB9HTBeFLGj3JeZGYY
0CNJA/p2R8tzUHVX8a2ffmf4OaVEUidOHpt8GW7cMOI3fw6He4POTktp61dYvoUpBwM7hkSPAr49
kwl6uyhIUbJi/d/pT2wchD0LS9VE5EJDeTdgluC+mPqyy5x+RGh9ev2tn+D/r5SE4xhTTHH0mJdt
kbEldzOXIJnfubtS2tJjy7EoPswsgNBvI22Sp27oE/HL1XHrXjhd57DfZMr58mtpQ80+6Sqh4Zk/
zfI0YzC0TT+4/k3SOtEN6JT9hzqZ+XVXjXvouBv3vZ0IVpS17jR01Y0XBVM2V8OhbPzyEI39nIH3
70KGw15yZUMR7ISwdJfcYdC1B590zpsuMe8KLrhzMh0wFjsZTCc5DEXYqbs2TIriqZCqCjDkkLvm
al46vltc+BNz2rHo+iHL8HErqqBpFnnbtVRUb0Mvx/iWIT7KL3JwJS73oTMCP+GiWmp04qReRZ3h
awUIMP1PmFeiXVI5AgnoPu4Eo9dT0cnxdzMXrCZZgWpl/6lok3bJD0lJ3Yae8VrHpu1XJ/LWYd1M
3njTjWIC/QJYSIokSBlCYvGMe9IPd+7grUO2fJaZa7fuuog8umTw82sJlMwuZQC3P9Pv2mlsFxTJ
nVKd+9gTsGN/md2mSi7RjjHFxwJDal9PO5Wtn2HFRJhCY7KEP38QoJS9mz28aYCGay7OW91yWRTU
20281OwuLngLOJa5iNxL1xftOXBBq45aDsv1+qho2tF/BIZvUBwZoI/oxcQM3QlJPyR8WD9geabY
cYqQhEV02y3FQB463qOOd5SGxsGBBuECUnQyjRPPGo/Gt8SR82Autet2FZQhAPRbWgEIJOlQplno
D1HNQQWgpzCHM/raSNIm45daR7kjUq/sgKqbchcgg/cD1yTwdnoF/kyufGDJ9tvVZzOtJzKGN0ag
zwTNs+5I24yqYHIvZe60VZ6apBfxcnSJilCYj6t69q9o7I9xmYZhM9XHWXiV8xoCgI9cRpJEZHg8
rSMb15qdtZ9N2Q8qytmTAubIJxIn4jOLTftaEj7vvFo2fP9fGfspAHwxY/x2iJTJZM7ZpUun8QYs
SANYNfo2G/EQOy/SsMGSyTLj3yC8G0JcuL1u8YJ00nK6UcTN97Cet4Rm+eaYNu6oWkc+NYAzxpRw
NZRRasKAj2kULrsB+oZ3sHP30+zzriCVc+MhtvSQtVE95sITNzc7F/+63w8008ZN1m5Rxn1eYBS8
DRbYhfcWN7y5aTFMk6IZcK+U/WFeBWb813y1O9RtOHfuLesSHRYZn7VDrpDCjbw7H7RayZV0MZmO
WUotJffSvKYxTLLXtU8PjnaKqM34UOeYC5gSf4qzWnsUuY7QkDYon05bwoYwXOtQwXg7x23R0M9j
BGQsv+j8IxtFh9n78Tmpw71s3Jbu2E45bHnCRFc+5YoLcVDxEF25pZ67Axqb+eXp3/Knk/ujk7U8
c208j/mOqG8iXkv0nZQRCb1HQ3XSqnRkIRU/dcfEfBFprpoCnqeoaeoR32iW+qxfCnRKAHP8AogV
YmAY9/DMeOCOBKsjyHtFvhynZu7n7g6AKGbqUtcFJ/c9GMZFX14Rwk2R3xR5T0HS2og8Pgxl67g/
8PzyF0w4xaTi9IKJuFYXeEOP7LkkvfKey66Jy/zSidAQ+TCRyOFlliAn2lzEEvzW/mU3qHH8V08E
vDSfvXhU1QMeLf7Qgl1YeuJNLK7r+QeAv7TqlTgB7+gRDb+c/yz8gLsPInCa4t8gwiz+NZrbCIB1
I103/v04dJFTHeoZ7+u7wmNNdRl3LcqWGVGaOZ9rXiXNC16vcZCtxF+NzPJGE35VicQL27QUOvRv
lqXPk89INtRkzsZ+HcO/DJpeDOGtNqKpv0s/zOPLpiMeeYmmIK+6A2ZeWu+6gADwaCxJhXiSOwAj
unHdoshdMD4UZL4FkgiJP9MWme+LrnE782JkXOjm2BZ9p/sMOY9xOJhAok6Wjq5gpsmiqXO8g8dK
Z/kklV9welBqqLsHvCJFNaVFyUBmmubaoUWZulVRFTv6t+G57OFuN3FMbEg938YUGGJHVAGrABia
bb/j5Tds1S4CMGAsYyrdq596gH9mVPr+lYrjLnPjYrgCSPveqOuGsf6haXz3NO4kBkaWNgfUoh/X
9KLgLEle0U9UjMAWKs7q+VvDZstaAZFMdanG+rGpAokMTKXwXhFM7JGr/2FG/cAd+FYclRtjQh0p
9ZgMcTTE10qWRvrfNZUMDNlV7FYr1PboNo3GGD7rY8wKMDcs/TSRppGXi+It4vhZxlPxux/yGKzd
tYz1/egmlXcwuEO8tGZeEXzC67vnFypPSP5aIx36QPKyX24xywL/3wxT4B9iEQ7Tk4hm5j+73sym
T3nlmZKnwpd1yFOCuqZ7EM1Kr5VhpJP53+febXtkbgaAp49tRLsb8HIVdXvZL0nXfiXrD3oiCnmr
19znRGWSdbFfZjHCv6C9RnRHi9sgaUtGMFcwj6Q7Gq5mL511O1TLYcRd1LGjoc7qcszcdXWaJ5Sp
y6ZaeqCBlL7bNYcGd9F4YYJicW9EzNoh04ix22dmtGZdOtXLFKA5v3fZZS2LpTrESeWH6OOO3VAf
8bwWiDGZwvjRDYnqJKiu81gpOaWuGUZ90QAv3suv27jzgBRRtj5yckTRDm3bHOmN2rl1iZcrdDzM
JkQDJy0i+TgOY1W+IU6ukns5KBr/GpvZjTpIEz1jPSY9SYPpFSYDJPdMjaZefSmaRNXPEQIjbz7w
WEYyPOblqJS5IohA0bhZz1QfMYE99AZQ+6GW8d2AuoauAUbXFnmZ4u6Ohp045KNGlTU+sNRzPe6l
6Lh70w0VQrciGWf6Cv3i6rpfBq+I02J2CRXZ2M14fKcgJqtEeQwqUO7cn74xtzzWurV3lu4Bjqz2
Hene0jpvMhMjCMBxanePgXJr/TXn8259h1Mwx+XjchvCfKIs951CHmYvlzsecWv9Nfh+t74IiE+E
ls4D6ekItrNq7hREaNQeWdDGGdmFPr9weOjDOz2KAi7XjWL0DvvJJ7nw6OAGvclyop0M6Jz/JGK3
I2vro9avmpCPZiYo+R1PBvPZ9xvVzql0ehbBCERI4ivH8UkuDu1YG2SQfLr4E0UyPlGM7+Q0NiRr
YzYkTq99LariTgWGd3eFAvLTsSgajPmfVr31x3zgnG20hqQQUwJg3+S2aOOZvpWdF4pvNTN59bU1
IS1mOMwhanDPeVVd/Tj90a1ftf79nb50zjCiNQQppaWdYg5SisoJ097N852n+9b6wf+ub8oJVOzU
M094RsSH3uMMcw8eHfMdff/TXvKR1Kw4Gk48rHwu6IPuTOmGn3qOodvoQEN/Zvo4I7YL+ZWbEOME
GRtqHfvZOM0R6EabUYWpDMIGf6JCA2f9svdqGcyHKsrNIMFWzur5EtmTIfpZDuGEoaUcF0lSpEXV
uq8TLiAuAR8EqIrwAndBrvzUN6oDMUbiJGOfLmRK0KeSR8a7JpVfiCMnU+HeaLcsvc/lbJZoD1Hk
w44f6lF75rhhXm1qxsVP6qK04vn+nK59ClLk/2JcbEQfk74bZffqAbjwTg7l19P682FkhM9a4mc9
YkY9IrNIy/qrQaAO7VRf2wEjBed9wIqJXBNPXjnR8FrnMYVhV19zVxVZ4HZ859b5UEXxE6xbR+FW
K0fX8J+z9IufsUPnEmhlkdppVPlYQmFi3Sh+TjD4xpfwugcx7Z8fgO7OKsOIwV5J4uMfgFfH/9oY
KRtN+yqAiJSZkpQqWSEGGfq9usCHjsn7iySkixo3Vl4vf1IMv7kHhwBWIx18lryCzsxgLFxGEQpR
8/M5J/4XeYiMkbAOuK8/92XVp64cH9zALY/oi9krDWwdyfr3d05vBrxGkstFfyZxj6bYcckSNc0g
g672IpmtI1n//u4LLuJU3syKv7p4MGRC9Owacege8/bW/i2nmgQFArZq4q9DjvbHjuc13nAeffAb
oG2fPoStH2DZtRLzNC45kz+VH/JHwCP8itr8nFZBCoWybBq4GqUPgDf92QXGUqrjojo4+RIcztu6
Zc9+2I9MTA1/la12ryIxYZaHeqW7V8TcEI09jx9HLshNI7Bhx3RqruJeRCB0Url+PL39D9+0XmgP
5evOH9ze8BxgStMzZuPGLw2tbh2nji9rx/jH01/Z+hFWROUIv5h1QOOXCINmd7JEh1Yf8uT5vNWt
HNpcVu4yDEnywnxwCzmjRGLFV+z6vNUt840pRxWxJMnLxOn97FYeWrSHc2adoJs2p0gsg6Sc9P+R
9m3NcepM17+IKnEWt8zJ47Hj7CR2Yt+o4sQbhDgJEAJ+/bvIc+OtmOErPl+55gKBpG61ulevlTCU
SaxuVzbF5xyF1r0VdmssPEsLbFgvx60MRNB9+J2L8Jvm7gR+E2x+r8AIA/Jhp22zZFhwoBvHdVgp
74vGSd1b3qHad6C1P26qtGOmDCtWOQtcVEui74VU/t6vOvtVFnJcE9xe2qGGGfc1AmKV19H3KvHz
m6j1ul86tdyVaP7DG4Xtm+A5ACyL0W2L4paXdb/3wBOl3XuBMIMq/YjbPdmnqrm3pvTm+mosuGwT
SKciUoRJwcMfHjJit0gCij21Pf3URNGmagQ+yTDpMfQ7kpIq/GGX1Luppyg/2hBhRmtnuVb1/kOO
9le0jTEMww7aNEt1R/NbRwZ7rvw39Fx8VvSzE1a3SEA8ksw/t7iMVyW9caDHk0/F87YJNIy+10pC
o7xMX4EQiLp9yor6gHRTtud+Z1nbjo5w3ovvj+2KAP3WRsGPpAicXxWkVB+AiWzWTo6lTWBYvmSS
NwHUQ76XAkhiJ0n3sgxfQ9ChbXx/w+Y9UQS4h2T0O8sS9V3VBIrSYgsxEzyj2d2vuhKXJ4eKl4xS
92wPqi7ivkrZ2uZaMHizxZ9PKOqGo8pfxmJG1qi+2+cl+Mmv75+Fp5ut/bbyGzGB9/IFRTrv4Nhp
C2BEM65M/Ie9A5gcE8jKU0pDZUXihbR5HkMwddf0+sbNZBq70/Bo9cWJNeGxT4O7DF6mk+XT9e9a
uPj5f6FZFUU5cJD5S+InL0jw3lDiPaRNeYvbTBf3ANVoV+8bUvxK8OPKoPOG+sAP/AVwRdY4s61c
vBRef4NqukJLBmoolsNigK/Irk2Hn2k/10STFIUieIecqWPg6LU7yYL/NtVUsoANnqwd8aK65j6p
1U7lAMr7Sf4EMoTYt9GiPM/zWNKVeV44tU1YrLKHWuWu9O4Tz3qq8upzACbnA3O6r40HxeXr87q0
SQ0HQZI64ZwU5a2UAYEUt9Sx9q01oOfS0w3vYNnM9XCZFi8QN2zipLHo55Rnw0om6U+e6qM9YcQD
QkKsHYl78TLWzu7Pdijr4QiZ7uMfmygzd9fUsIesDfQun/qbEPApFPeeg7Tc6wqHlG+tyfgseNrA
CB7sMHJqixTBK9RfUrGrSw031dqd/VNX1RrN58IgJnC2pWPpUC3d+7abUxM8UTs+ueQcFtW2GM4E
zTIKumivipx7WqcvUnb+p7wI2hXs1NLrG/FCZTMHYro6esV66PR2pEl4BF+g5xxS5Yg1UO7CpjMV
W0ju9zKcmHd27PwLacgUd4m/hd4ZXteErCKtZyeTxMNxynkxDcafgq32mizNz/xF74IBCdzFYCUU
D6e4w7eZ9aQDCq40ZxWrujSCYe46o8FUZxjBcWtoQVnhZzKfemDV6lZOvQ+hpJggw+QlsBW5XQTe
WVrNGS1tjg6+VaF3qFjyAMAfOM/X5K3mXfOB9ZsyLgqEgKoefe9M4B/bAvf61mY7VNUeGZpZFbV3
113kgh82+QqUm/W+CgvnZ+AGQNtYCZC9dpZ4Oy/tvEeWj8NKxL4wkAlVTRvpdqC6EC9Do4qjmnL0
Z9NKxdJB6DCN9Pf171nYAyZMtWtRlJvqEcP4yXgT8Pyog6G+ZyNbi3yWPsSwc9IXXdgFDnnN08SP
4iYHGWuLWu8uaJruIaBqLQha+pT5Bd4ZjHaHUYL6JX8RfdPfSFeFNw4XIg63sWHA4E3KggjlJukL
HPt11SdPBKwqF1/3G32VCfZE3UyjWtGRV6SEu3OAzXs7G8m2hTaMnfvopGJemb9EBc+/DM3Iz0Hj
57vtIxjGDjRRGraNlb0UQxjGHPfXcRzkGX1U9sp5tGDkJtATrTqpzpSHi/4gjsPoTTtf2btIhmc2
WXUsfb0STCycGibg0/E7oTpbRa+c9/ZJSouUuxIwaGvFiyz4RRPu2IH9ngnXjV479IwcZ5xPXJYW
vaVuM8TWNLL9KPpph83gHDctv4l+FALkX0M4eD8pVEa+16Mez5ThOKF5vtaDsmB/JuaRDei8T2ES
r9YQgCHNtaJD45blAV+RrJwnC+tiMhYU6dhKNdn0e28l4sFOupbEE/423gFNqOOY687qEs1esdj2
qQ3K8Etgq2KlQ3np7eff3zkogLf7yraEd0dRUvpGJakKFPlWmxuW5t+wcEvoxLX4lL2QyX8gXg2F
D91bZ8dvvG/XN9HSBxgWDultzUFAbr+qqXudeqp3HQ72lR26YNyuEb97hPRJSDPvzon4b1Y5O9Ii
veII9Lb1bfISEblmfUufYUTnmo4MgzXsObcVL48FsK3TfnKpt/IlCwthUhEA4TQC+JdYr23URLcs
RGArXbuAPHSaroFZl8aYPcu7vRT1mVdnUluvoB0qH7IwyWPbtdp7NFatJfQWpsnkIwig0ES5btkr
7fv8Cx18+ttKh7VWnPlU/iBgMzvWNC9D25om61X2rTqm4J5oOlzMNFSp992wCp1bGmaev3fzlPUB
WKqz1npNUTfZsbb0920kyj1v/+dfxUpKYmmy5t/fjVOR2utydPw/q6xtCIR8Mtb+Yw1uFq3Eg0sL
bli37htAw7iwXn3RoyI5ZPdDajX7kag1vvmlTzCsW3aur+pKe2cNCsqfNSX0YtNojdVo6f0N887s
KSzAV8VeeVtbR9/W7ZMaGgdQMIdsXAPDrmmpHBAnMQ9dfT7TJzSO6zfAMfgWLIntm9AjNaKhchzS
5FeTufwHwPDBqWtK7/d137owP2Z7hh7EBMyv72exB/lcdyctgezS2Mkz0IDp4fogC0tsMgsEvddW
QdI7GfR8wLN7Ypaus3srVNW0VpZZCG1MnJJIQqeqGhFiiHpyvveyt+Kq9e8SoIhvtC6T35Czj259
Xq5k5hdScSZuaQRgGZ0t4fiMXFJwV9d25uxkNqk7pVTD7wrIO2XHZIpKYCm7kTUB6Jqybo1BYGnZ
DLvncmhrOqnxWXbY1mXLPltJTi9pz9dGWFozw/BbADxTmbtYs6SEqBqhmhyRw1rZ1EvLZRi96tgQ
oL0ANqPC3Jv2wkYZUIAx70bnrj74jPcAdfelf0TfQ2+t7MOlNTOcwVhFpSIdn54T4FgtOp385jn3
6nOEuB4987eu/0069Urn08IR8Cdz/c41Sw4Zc133ya+EZtGRRP6BgC/kviiru7we8v1101rYCKZs
TTQwyMb5E3vt7dDeR6h3jvuhAzB2BI56U9eG7ZviNZFCz1kRDOMzOiv92PKQzizn1JPjdBtDYGJc
16HkIMrJsy2kLq1exg7YWp4Cgk+6Pk0Lu9lsbwE1BbWFiNirZNYkjlOKT+jc1F+jzV9ahvn3d4td
TEmS2U7iZmiH0g5oxAHdUQWyAP24RqW6NMT8ae+GQBc5aZqssl6zoKOPw3y78ULkTJLU23aQ/QWm
E6xFNzxAxjGvXV10O6Y6wPp6F2zIayrZCyZoIufEIEgGmLtzB6j258oR30CB4u+B9ndjb67cVE3Z
73goz1MBzqbri780c4bZt8jFgtGFRq80s6zn0Q6/tTmrvslZkv76CAu2/heYLksCPdYNPauh3IvW
P0gATGN0xB2nMN2USflLxgja85mNLgL2PUT+fZ8UVbVrSOcdSsm3SEcH9l8yRpWswq5ymXNGQxoE
8hoErGGY8JXsw8eT5EWGiQMTZreC+fmvkYf9516F7j7T3kuR9ADWRYCErCzGx8vtRfP47wzFrdAR
ZEmLvjYlugrADY6tlYTJPk2Db9eX+2Nv8peIEfRRB38cXeeO0BQ4dseFELGzendYerph6BSCEsgn
qgAYMUHEThMcjZSuFayWZsc412UXtkE0Oex1tgNR4rqeFP5dx1HWuz45SwOYRztuPCTVkXNO0F+1
9ywQEAAtvo8m8eX6AEvzY5izUwxtno2j9QpBj8Hbo6s4q8+Zmtps5QuWBjACejW66Cqb03ACdOHW
Tzrk7XBJEBOvcY4sDGBi6SpotLsC1Y/nZnD1aRK5c2Nl1efr0/NxQuMveZuAZW0ZlL1zx8v2XvQo
qugKpcYA0sGu5Z+bNlwTnlv6DMOgHYTbUQrpsx8Oz9D1VCVT2MYRU9pbiRKXBjAsWYCorW3ttn4W
Q1i9hImYOnQDlHqtRrCwVen8+ztPUXBmO1lphWcSCg5pEfSi0zy04/Xk9NJizF/2bgQxVpxEKHad
NdjV9sjeO3GlQRIqNOrbGq2H6FMiG2fLsGxBHZWUTpT8Qr7Mio7A/vvpHeiOs7Xu8gXQhUcN0wYL
jLZxW6TnOX52SH0LyeUHzuu7AiXsUclz4XVfe/TYNoyu5B8+vih4JtxOag9BZtQmv0aoCoOcnrpx
qfmntpzaLwVrysOU8Zu+REvnyumxtOcM4/dwTEF9tqBnbwLPnlNz6DeJYhu8zzMBeNLyFLcn6TzP
deGUed2Oe5vo8HF8m2g7KQl3wz5AriOHxgmi6fJgu27yz3W/smAsfwHtSl6UTZSiD0TY009AXdje
U/R+SlahfAtT/xfMDkzZEPC27GfpgAkafcPBLfpPvRWvvvT+hrFXE8CUGZorz8mA7q3AQk+7ypDl
ndLo97YZMox9HFRa+jCQZwcQV68VoK+YghwqGfZ43DaCYeJIU/MAiV2keDl6eawxP83b32LZxpPJ
FMrxZKPspmqhVwaWkOYtGXLuRbsoJ0DG769/w0IYaALqJFTkoESlneeqQwcpwlgWjx6hj24z/cyk
W2/CeXgmri6xvUAwPvJfXkGCGFlluq/LrIjLUSTbVsME10XEqzreFM5z7k7pqRhFcwibih6KWq/h
shdMwgTYFRUYDBzRpr8AJpdfvSavshjtD+P5+los2ISJotOgVSpIxdzzvGNbQv71/CjdRT6c3vUB
FhbbRMzpwUNnGG+c50a5Lx06g3eeD0h/3nnVPm9WW1uWhjFsmw8ld6Xr8R+Slc9FqbMb1TjfqTfm
N77K+cp6Ly2GYd9zCzFtZUSzmFC/pS+F8AsBrsjV9oSFw84kiRxpOVM/NMCtkPCb9Ck50yJCpylk
EQ5WPzzOhAXQT+LV6/XVWfog4zwHTHpsoqThvyJRy73vQpYiz7Jq5eheWhQjTtdePgbouvfOHm5I
e14z+i/jVhnbEfh9wAK/xoa1EGOZqLfJ56ACi3j1XIvhJszla8J7hD9iOPZg99vJsNxWB4Yt/Dea
kyTo3QH9sM+qGYDyBilI3E7NWvfUwneYsLc0coIs4D3/JetacLSA+fpQu366C2UWfbJBTHpou2RN
w3DB9E3aSLAuNxEqZvCPQvg3TkLVIQF367F20zXk5dIQ88Z4H/yie35ycK9/BphvyI4tJGhPYTZk
wWV0nHAtKl0axbB9ndoZEzoLz06HjpWqz9WFkbl6y/M1R79gJ75h+NK3fN+WhfsMCogQfSsBP/ui
4/tNVmhyN1LEro7LmffsA/WhfrrE6f1bH6TA1lp6ammKDDsnLk3LNGQojiSqTL2Y1M7/knztTTrl
a/LLC2hwUOoY602Vrxohyucmt797Pe2O6A4GlSOzxS5MgOzStntxc9xIbbdSX6ugHI8sFb+3TaMR
uOOSjj4J3RXPY1ml+4zKWz9y1rrUF3aACYsrhB5ZOoTBuUjqJ9lAeQXSPu1KYmxheUwwnLQGmfl1
FpwB8iqg5Vqww4wezNERuimz65m8jSpFsah2efAs0SExM8S7t6DA2BikmGSNbQNGopyX5TMjXQMq
WCW/bm5h8EzwW170sixRa3sGMHUEBLGfNOhZimSNmXlpaeff33kpSmk5+hPJfjG7REI4kHlfxm3I
17Thl1bXiNm15G6B5Ff47OUM/CKD2EGD7mzPAnGbNr4p3DPUIF+yQGT1TJWNYqPlWgHYbCC6eNr2
fMOsC2scRp3BP83cZsXRAYI6O4UW8abv2wYwLNd3S1z7IpGh000ONynUc74i5O1W9v7CsWqC3lQo
BIirQvHLtTRhMQ9dVB1pWPVxC+qsYmeFTf2pd4KNG4qYeMppqutgZH7xhmr08DDVKP3FEvxg6ab1
Jp6xoYKmCiAxoeRbFbU1iHxGsRO2taaC/rE5EHM3BZ1VT7RJqjdOrezgQf5H7KJqAkZmy2KDsccw
twFNsgm47N6qMvrteDioQUSwLb1CTAClJFHD7LQbbzlEuGLBLfhqdOJcf/OPDZmYG6kmdMqSzinf
ptITO8ItshMa1YxcbHNFOJb/OzddW1Yinzz5NoiuumHImEPgMF8JxxcW1sRJghQ8bCvZl298QPCq
oqg8WVlRbltWEyKplB7IRHL5ZkdB+TpkZZTHrkqblblfevl5Td45aZ0FGcmapnxLS/6oIH1yae3M
WrkFLz18/v3dw8fBRU7cGbq30OVOHCpRnUCrtQ32R0z6R8SiXTKmoXwbbf9Nd94t6Aqer+/Ij10b
cY24TlpyDBXEFt6KBHcSr75NCNSzSP8PWP0+C4uv7JylYQyTJWWEVh+3kG9ymvnmUu87Oud/kKAB
WRlQYb2/rfACfov/LoScwGDW69wB/RvAmFo0oCire52t3bAWFtpESNI0SUKLJ/Qo3AY60OgcPrpI
x27bo6ZYk1M0KgrHsH6rBk4uTZsX91XqbUMwEBMWOXCwrvrKz98iMtVt3IP7JAEpaie+Xd9LS3Nj
XNaUCEkvk6x5oy3kX+8L0PS2l3SIxD/bnm9YMAM5JniIWHjkqdsegipVJysn/15/+MIONRkXdTD1
Q2uPzgXQ6W9oNDgCP3TDRfMahPau1uR0fZilOTJO3szOq6QCHcVbjniCxzpibrarxmIcN24hw6Ch
k01phWD3dhy9N9GFv4E1X+sdXajekL94FsO+nxwfb+/31Uvn+OQVNOv6EHTIwEIXYbpkXZCfAusn
yPgEmJ2Sl22zZlg1QOdIWfu+fItCdB0wD0VI1awJbn6cZCImOrKCZksYFYF441WbHAa78WKIxDiX
MSEPdpQVx+vfsHD2mzBJp6FeL0KO462o0EddeG8SlBLA9DJnZemXRpi39rtDyELzx9CJHr6ctrga
hI013EaTbXVxmNVqBUOycEUnJkwyGye/dBOvBSgcdzXrVJdNCzARaLKCH1E91OLYgxE7nb7XMg/g
YPIE0X6OOKdG6jlOoHXvo4vHsobMWTlclr7b8AvOkIgw4K14Sya0k9I8uicUfHpWv+bYlnbIbMzv
JjaSLuiSWSnehJsr+hi2IszZLhypw38kiatOTIyl3uJFoZZorGI7o2oK1XkX2oITFD76Cf3vn6/v
wQ+9D549f+C7Dwn0UMwnIjuOIPm9AQdSduqT6ef1hy8tg+HaoLTiOcNUjbesbXgM0ZXfSYYSdQrm
sesDfPj2Nt7wv29PxyFAq0Mi38BqZe8y0Cof7HoNjLu0xkaEUpRph9obb9/awrVbFPfSwd6D424Q
eyErm+y7KHFet32I4c5o0ttlBPrnW6SDSSwzpEtBJfi46eEmnLMMNGkjt+/erKZr21tFQcJ6pK5o
1yCwC8tgQjlBVZM5o11inWtkrzXTj0GEnPz1t184hk0Qp6NyYGWCwbuAwfQ8Qke7snuc98E3mYaf
B4p2s+vjLGxWE80JwXHbr702OtIkj47cg9TyHzWaekh/bxvB8EqESWh1VX50LCr9Sdq5iqF/860c
wBR9fYCldZh/f2fMo3A1+gp7+yKT6qmdiv7/4xpsAjmroYD3DvH2Sd3RU2G37Se/2IhPI39BOINe
QmWMjhcoAjV3uA5UXzqI7K7EWAumTAxTFmBW1N0wRUcQ+IBqxeEurhxe2hzkUKijrdZcxtJeNcwY
xJy4lfkdNPjcjll75ejuQUde+h3wuEDGowtm5jgFX9iv6wv+4XfBexu1o4DRUTLQBl8S5VSXIkj9
Iq4zi72Qoncfpj6oV7buhzsLAxlJBFkRYOOgpHT509AWgOav7JByv/4VH1oeHm7YhUg44WkR1Lde
XyrogbqTddGgBc33bh4Wb9cHWfoC0zZ4UQxREuCaNkNwNAdvZLj9E4yTbmw1+E6hkneU4M2Oqe1f
RgR2RxD8ftn2+s5/TZshtasZqKZ5rASCrAOI7Pvs+yB91W4qq2MZDCMpOPfqslfkAjpX50B9cKy2
IWgcgyhnsYts/IoxLq2EYSQ0LBjIzhx6pCgW7uSUqyPo8tautAubyYRBBtqCHlbDxkuVOf+CR2Tc
k8A75MNqRWppAMMUCMgRGIqn461CxnQHRtIvmiG23BjUEAgf/HepueWiA4gW3oU1lj45PbWhab0J
8I+Hz57k3RFRg+CrVpkLLZAQ+sXxrNBxyQFp3gU92yQKijEMe7ZaUPmAbQ5jOE7+uddibvdx1gpb
Cz6PGobM+rZtJl8mp0LTz0kPWWTEA9TLDg5do7xZ2KHUsObCb5sRJMbWkXIPffKgo5+qXeQqZ7fJ
mE3Io4e7TgKJCnUH8n5QJFP/SxqsxjEfnkGYfcOMWQKNEuRN1V0ShfV9UHnJzsnnjeSB3YkB+Qrl
Eoy67UsMW4byFYvSdAQ9XYqaWjy0EHUvnOZ109NNYCMBdUHROTWeLlJKz246JLtBodh4/fELlmxC
G2nnqWp0CnkLbpLxqAve4N1BDBROVnu4PsTCTjLxjU5eZ27XeO4lcFq47rlJtJzW4vql9zdsOeBo
pckKwo6OKztxH3hSNQcK6QL7E4F0iV5Z46Vh5t/fuQyPjT5BZQ53k1Q+sDAtY02TuPbqlfzBHKz8
1T1NIpMpMGCQr/LApwKtIiiyztRSSAF340+VNa9ae1/mCasVeG1XGST/iI18NKRh4FqjIaWqk+ni
MEi6pTFSlH13GuHYrZ3FOEt3NHETsMSWkOwq2mku3qpRVLdoarW9Y4UrAvmq7Ii4by4Lff/Q590w
PpDInqrfiDNqGQs1R5pV3Q0qLtCxCSXbRMphn0NOPb/vmwBkHNv2mBEaFJZE7kWkDBcX7OCAo5EH
RpNtSaVgdQx3ArFH9GtOIQjdiayQn1Shx7thD8IHO99BO6d0/t32GYYrYZwHA08s66gqwAZBgy5B
CHf90Qsu0cRUAiLk25QkyYlK5R3anKfI44bVXmd5uSsa3DXcClKw1wdbMHkTXZm4iMKBEo2OssuD
EyAe1bcol3pbHGiCK6FlQv0hiazjWJUiLiIcG1Y+PF5/9QVLN4GVXgQ5SQWWvCOy6n0MItJnzeHV
ZbtWW1qaG8OV6GaqS1phjQve+XuZ4RrmJZtos0hk0goWVdOl3RRaR2mrA/J/d4n2bgudPzPInQ9Q
Mdo2SYbvAG1P4w42ggMy5OMO2Ok7KA0JoEeaLZVDfIdhz9waaKfttLwg7Bj34CENdgypjm1vb5iz
aFoC36qtY9ux37oEzL6w3Jea6k3VBry9YcY0IKAu6MPs5LTg6Gca0WuW8ZWjYmGDmlhJkIwmtY2m
1SMTSMyLfoDu1oRqw1BtaXcBhsII7nVNSge01cWFjSU/epAu2hVKrIHZFra/CY+kaBrleS6LC63Q
CkkhVBonY/bt+souxMUmOyDoNKzcdTMLHKXD45xhIhaFSLe/J8Nam9/S+xvmC3Z2R7pJKE7K7TgE
PwI/4o+1L7b1ZmH654HfhRqaguXH07q4kNaZoOBUenETrPmHpbc3DFeEDgHIpS8uo0qrE+EdAamQ
OF6f/aWHG0arUOQHCVLNk5iPKntNGv+u1om1pdqFeTGslqaN7QKTWly8Jss+MdJYZ5+NG4N4kwcQ
mPC2LUIKxwky051X5M2dPfbJlp4J0EgaOSqVFdk0Y7wuQQ+HANmaKh47pN5sslqFXHALJtbRa5ke
/cEtT62NbQN2cLTBOeO/Xb3a/rsQo5pYR+23NU8TTFHBqyetWXIDdAfauVIwgrDCC2MbfHE3roJW
i900m0DomDojwIdCnN+1/VDhqmufCE6zCgywM0+uhfDIAiRj0941wZBVPjGdVVN10hrVsoJM4wF+
8Hnbww2TZlVCwI5UVSeAs7+qGiDXJlgFuS5YnYlao8h4V/ZgVyf81yHtFv62+m3wIMy+YdIkgXsb
nam4FNVY7cahSA6uTX9fn5alLWtYtFNBihCNj8WFM17FaF0aEW+5oF1W21g88P7GSdxqW1qgpa1O
skEOIBHoyg64+ho2Cd+CgiSRCV4LyjTPgzGqTgGoq0FWGrNefVWtuvEElE31piofhjEOZSWb2idF
Nd0WHQIilsJvEDZuu3aYCLZCRiGR4Oi9bb3gC5iTu9hiySY5Iby5YcDo1AWJh5/UJ63YPbVYFbvd
FMTXt9DC5jcJ/gonhXg1AolTkEJekNDo6f8Bd7/08Pn3dydxq5qudzqLn3VUljs10uCYi4Dur7/6
/P0f3L9N+FpQdLndQBgbWo31ncTdXvXlk6jpjR2Cp/v6GAsWZuLYaFkOwrZ1fYJ06pMeEOlWE8/j
kK/hg5amyDBh4Zc2AWIci5tnD2QubDfbd45hvGPWM8BCI3lxalDKCTL3t8l+5T68MP0mZK3oByDR
oQB9qxWpkhPjLaI5tJwVujw3ZaLa5mz5dae2cEUS6Lr+dy8FUT9VHeAYtwqEi1Bh14BJ7EohXPtw
fakXVsKEsQFIiOB3CGtkcGaZqwCs0kAVftv2cMOGR6dsGJ8c7KNpsGIxwTlY/iZ2HEzNvHnfmdlo
5VQGkGC86AEK2SMRX4peqBULWJqW+fd3DwdZCoJEi8gL9AK9Y5LYyVPj9PnKwb60iYxwGs22NK/R
Sn0B9wD6VAkufKA6gDjLLprv9dsm3ziDvSSpg6GZG0AQtJ+KoXN2RdGVK/tmIS9kgtcgj8Z4AYHY
8+wihBeAnu4bz5vzmLhvDVnLny4tg2HKUDR0qqJpmks7YgMpO08e6o6tEQUuuLm/sGpTlfl9kza4
1UCsEA1kDwXyXWjH6X5cX4KlAQzr9foOuxTls4vXWQ5id5EEJ9Kkye80HfLztjHmBXq/UzsXx1dZ
cvAjzIwWNH1g6PaSQfbl+vMXFtpEqFEP8ncRHxBB9O29BigOwszubZOLQ19E912ylhtaWOq/+ftC
J0FJqrkwTwYHSCKzB+jpemudCEtLYRi004QtlZFqoFlcfSYtQl6IFD71KfII1+dp6f0Nm+ahQxmP
yuYiKYL1EmTXTZRNp20PN2y5UlUbDsyFr+sBBRUMMOC4GaAUuPHljfMYpXC/6d2svYjMqss4gJTp
sZskwI7b3t+wY1KPSgumplteoVwkQ/DIjnxcCaUXvKmJ0SpCpmGysDIy+F+YDo84ks9h/gtVeHfl
/Rd2z18oLdB087Gzm4szVU8VSrR3kPsNY5A2r1W7FszMhGrR2rYTnHHNRQGpAApz9XUundxK19kh
WorukCDZGN2ZaC3R8gHAsB4W3ZIM+OJm1jBud5vvBWSexXcuCR17kNbtW3kCd33WnUqeeP8Okqi1
XODSghu2LNqyBEulnm5H9PvHxO1/zOwCIBR5IpW/4lYXzNmEbAFtT1CActMza3pnN0IO8dwXzRrr
3tLTDXsuJOsAuJ/Ss87D/JR4nt673Rq+e2krGcasRT2ISDvpGdpy3wsIk8QIiW/A+/BDKWzaSUQr
6amlgQyrTjrQbTCRZveoaD0loXcZB3LSA7Q2ouwIIMDKMB9PFjWRWpXoJJ1oLU/O3ERWQAphfat+
/AnUBGex0K2a0W/aWxFAIzKu7ZRaOz1k3cFpAp58ApuWuoTOZFcr++pjT0L/AiSDnr3FmcrPFQdJ
+26EcE92AJd9+6kCh7PzzxZ/Cy7//1ogs0RDfbdrbx13BPP+ULSfa0KKjQti2DfaLLo2rLV9nlsG
/wTddb/KULK02vPv75xHW9ai8Uljnwkou5OYBVY97tKMdxvywT6UeYypyWB6TCPv/moPTXCSzGan
sOZ65b72kWuan25MDfggqRLFNL7mKPXG6CRHZ27juycK+RMgJuUW6pN5HGOWognyIwxV31dsWxK7
TuTuRi9f66z8aA3mpxuxDALI1gJduvjuaOHGQQgAWNmvtiZ+ZALz0w3n12QQmO/7zHpxx0wexwDM
nJpH3g21J2vlvF76AMMFkoxFtmpz/Ur+cB76kPbt9RpX8ofyk/MHGH6PD23ngxTS/q4aT++cpDz6
HrHjRtAdkL6PZTNdZqrkfVKSg+t5e0uNvwPAJ6/b9oc9IxjejHeogliHIr3/Cqmm46x8aQOll0bj
Q6HJA1XZIVT8Jhv/p+kyABZyfdyFZTNjoCrziB6lXaGFN+u6XZpawXQsCkf+kFWUlitft7ByZhwE
RWxduoUfPEIkwUfbjV02w863urUqZQQ3YqbP5skzzF9NBKpNg4weLS+4JHy0Yp9b8diGRxZMDw0S
mcCD3Ih2jV1r6XsMh1BlSB1AdCV6lFBsjse08vdWskrhOl8kP/qaedR3ztJFu3buoLjyqKeyDd/a
jI79MzCVYQaeVcZsHhetFlN+zCvkf3/QqNdrQgQLns4MkDzW+sFYW/yXsuUhiIrnwu8OuUtOvbsF
ej6vleEoUtFGpEYP5K+0D/cBzn1Q43zjkb0TytpybZvHMDwFb0NWJqDFeiQt+vYDu3jq3FW869Li
G44CeJN0wN3He6xzTMof2tV+YhtOYR8FhHmHv1v7xsOVAMB8/ahq/2dacUBaQGG6Yuwfv7lrxkWg
dK31lDr6UZb1pZ8TbGzceLy4ZgzkK5G3YNTVjyljFNqg0ETPErmGxV56dcPC5RCqzPKJfhxs1e9n
GVJ/mIKVpNrHBueaeHsA31CrdiHO3LTd165unmgNBzsQ5zRa6lMpsvL/OPu2JTlxptsnIkIIEOKW
quqzD91Vbtt9Q3g8M0KAOAkB4un/VY590Z+mKXbU3UyHA5UOmUplrlwrFVG+RVWyNpXz399tMXi+
QazCWPlaJyWIv3PPW/Qu8WTz67JLX/u+c88HrQ/WqZkl30SQ+4BhZxqCEOO3yx//+L4IEsd6RxRg
h3jRCoi6eDkNGszMMe7k26H79/IAa7/eMV3o1fmWjVLtVQgE2pKIqk9BhhL/vu7zjvEOo6Z+XSn8
fhDStu3YfCl6OmyAZVbOkQu1NxrvDgj3qP3C/Ts1i3bXQEo65VkSHGxV7ANqgk+dGqP9VZPhTiZy
8U1egHpW7Vs/HG4aj/aPnEVXmpwLu+eqz3r0bKr9NJYHFDXvZrT9XvfDHWuueRvyCdHzXvokFaT7
HVi+cfpXDqiLtfc9WhURXZJvUxsHD3Mz5WkSkWCnQz1v/PoPe7zhpF3EPRdtMfativ9qLJJF9W1I
vLird0hY5fxrFDZFKXYF5MuA/UYzft2JnaxFocwO4UIbFDezWgK21XG+NmHH3Jc6rlgLIcb92CX7
mAc3nrgh0TU5svNUHXsvWTxaSfxqH1IU4A7JGBZfVb/MX4vekGuk0c+DODbfhF3Z+slS7WtgqW7m
ooy+g79uueJxfv66Y/LgD+wamdXVXnQhNilMQkjHZy+03aJuWtkBF9OuKhZkFYBse4XG7c9tUY77
0A5RnhIz3V02mLUj57L2Iinso0uCo2AVLuhEOghw17Sg1QXDDBQK/EoCRBejlaVFySPvq6XdicYu
PgrVYAJod6WqR37ldsXndXh3gZFB5GYWRfgt1JBjRoNdt8Rml0CJmbxenu7KJeAi4EPf9/NiUvzb
0sYDnl8qOdYi4xvP+bWvOxajeDBSvFXFKyh4Z8hJob7YyvCf6366YzDT0iadHov+Ncs6FR8mf8o+
4c4Jtmjgzi7yv4+DwIWf20o3s6Yg2iJeCf5xVk4NEXc2J920C8aoCqu7GrIJbANg+lEqDcbjIsmG
mQZNAIH7V9ZWLyIc53Ss1delaFH0ZfakpnHjLls94Y6ZDhAqQteD6X7V2nye2yjlePC2ojrIrn4U
8XxmaPiaJ1/bId4oMaxc1y4KnlJw4xS06X4pBm4RBKy3M5CWTPD7vK6+nl+M0GS/QqcI6+iC4DNL
GJ9l0f1C3+gja5dPvOsfY18ebd5tDLFyrF0kfDLMMdgi/fw1ztGFPDSo1w7lZrFk7evOlU04wORl
zRHEyGzM4V7wpgffZA008O4qy3Fh3hQnDDjvdngtqZrynfSDEa1Z1GxleD5OEgTMuWV4zPMAinHe
meA3/hzTgqXKgiFZ2ehfNufZDmWgaG+5prtEsy1Vpz8Slx8YrIv/FkQgDVYPzT6z05hnr1Bdz76g
cQvy2akH+eSkhxBQ03sScn9R0at9THMz/ZqgACgjrPYEZflHM7RL/6byGvqc01gz8JVkPPyhS5p7
Im3qQENbrlm8pAyQJFIj/zzThJZqX+nCjmUKhcFa/Uy4KEh38GiNit0dH3koj3HZWfTbZ33BxFtc
8ABGhsbwZtgh3Zwn6KZA+gQsZrll2VxuQbXW3Mr57++uEOYRHTZ1BAfP66ciN7j1YXo5+JfSsAco
6Toc8tmBOeeWQ2igKnvKv8G5JCld0B8Jotmt3V25+l2k6ELhtNDzw78lxn722/geTuoTC+iGh1px
9uHZGN8tU8uEDAdgB18nYm+hEs4epw7FSUt7exPG0cYoK6btgkYVG1DwT3rySpXxds0C+e6hia7K
zAcuaHQUfl7hp06vCI6Tm37sbToFwbTh81bWnzmhiEaX/NTNUfYNhGbzW2W9wjvqcUhsnhZxWNjr
sjL/6aSJQWrTVwKq4D7511aQo06iVhwu+721OTjhCMTtLSuL3PvGx6AFjGGBgvSpr9sw/re1PdEb
IeTKLrutIgxqpR6Hzuhd/5t83VJkW7Fjtz1E9H1Te1Ml35qZ3RPzu0Y80HqAH58T1kCtXF6hFc/t
tomEA5THSZawb1pON3Iej1yDsgBcNLsc5qxRn7k5FydZtvU+XZuW4zRsURRRLrzilWNaaIx8qvl0
XOLqK++LG6Pmrbfb2jjO8UWZMGyn3JpXHfj/Qr3zKQI32BD5X8RUf63EeF3A63aRoKzAai/r5KuQ
4rtdVHfTyk3o6tq5co4vnrLzOIPk71uVgKqQhkWZ2pCfLu/8im1ETjQNKBebeiAl3noRgG1M/nP+
dAtQ9XWfd0ICthiltcz4G1o5b6l8Pme8e//KmM9tI2EzwuQmL5O3rOU3oUQvajjxvyPFvy75ZrFg
ZfndbpKpigbc6lP0SlQU03/wArDRXeyDc3TjdliJkl0q2WbsZlIuFndQzV5AL/V4tvHKn24G6X0e
I3sr+q2hVnbbBeh3jfWWJjbzK10oq9MiQ7u7TBmE27NjYoMsur287StTcmH6iZ1y3tJgeq28cd8M
8ROvmq+FN3+px+Tu/KQxuttYvZXtcaH6khHOTRfOr6RbyKEm4JTYLhaszePsVt6FB5lKUIuuvPmV
A/jzd+w1818kyqfgkaNAlEHaFWEPC0AVmxY20911l6GL4ZeJRZZ/muK3mEB6M/biNi3qfKtGsRLy
uCD+zqKFSI5t+JZwc1PH854A2cKV+dF3Wzj1Fa8bnPfq3bKFrYFym63n17kb7s984Uuv/hQIfWIO
OeCul0/Zyq3lYvozzmo/rvvg7XxrnR18WaDiUnqLua375rYw/lswR+FNq7dyD2sTc7wlh44XG8xE
3lQ2fqYR23czOwVWPZwnJsw1uEWE1H9eOu/WTyYjCduRTK9i8cQ+CxtvN2uwxl9etrUD4OQBQnvW
G2z65HXxgjQOvF1nmse5nj7LnG7Y/0qxHUCK/z0BWZBZiBRXyas/z+n5kEEt7oefiC9Qdn6gAgsH
neIhKop0UuBiz7qNAsHK3Fzgf5nHXJYtxtVjjx4Gskfz8YOImrdwS6djxd+4yP8p10Mlp2p8HWXy
2hRdmULlZgt8vuKfqRMW6XmK89jj5pVwqD31tPySN2WSXtdPi5Plov99yCbGnmnG1wF8EqgAUX0n
NQTWLp+stZ/v2P1UelFFoP3y6le1StFBdUIR/+V8H1/+/truOpHQBGI8r6nF8ApGxBtUTj6fy6zQ
Y3mxKIRuWMfa/jomHja6Ccsw1q8E5CaPeUmqF+T+rwM6BS7+f+5xY8R+yV99tOsuHg5OZemLgoYm
Lv2by6u0NgPHviPBm6hcTPwaeFWbSgKqAGG7vy5/fMUDuuB/P9RF3US+fp3D7pWG0T9nY4aMFALT
Ifr/yFauTMJlqgUqC9obGdNvcmZvwBjafUAg1Xd5Eivn1D9P7p1/5Qwik3bsotemirxiXyZD/6MV
nvhOE2/eXR7jo9CBQRPYiXypMW1c1wV9xmAVTU3W9DNJQVZQ4E7ndDHygZHSC+m9p62fPPpoTqun
DUP8yFDOgztHIIurGjW0SR9ZDLnJaSyGexujm9RnY7Nrqdky+I92CeO4mCpmuyFqR95D6GImhzBv
kycvaenGq2plFi50igue1YUn2WcmWu8GyFKobKPhpzznr1q61eu5NopzGDJQMRWyJ+xzB1GsXRYB
V1dSTQ5oFr8vWtC1XHUeXHT31LJAt4vujnooK7GHcGbcPXLaEa1AQESC/kdYEqsOnZYtn9Mlige9
cdzXdun893fHnQbRNIk574+ozCf/MkQS8b6uWFFtTG3t+45b1phEPhaUP4sq5vdlY7IvS8+vkufF
GXMc8hRDsE7qujvKaBT3k867W5Cz6o0z9pErOJ9gx0ynfpgs6XgOGcoo+ELlWMUp1N2ifQ2BvN+X
t35tDMcaeV2N3qBl8cJMM7zZZAkXFMV80AWQUGwJnnw8SOzimmhJh7jGA+V5Yk0b76Xpl/KmLxrR
7iuZtPEVlwujsYtwQmGFtHhA5i+0DqPPWVvaM462bE+Xl+oP4tdN5p+/71gjN7NKcirFl2wgQ5CC
4NK3BMRM3QCOerQsFujeLZg+NbbNZtD9+Q0wh7EydTWnhhTnqj+voeBxW/Vyabo08sHoSXbLwlXz
KQ+HoZw3Hp4fO/jYBYvzCHqlhafFC9ijoKaGxA+oPupDmEwszRo4+b6JoKfeRRtW9tHNe16Z88a/
s+KJJRAhhyG/2IjqzzqDZ5I1SAgzf2jAtwd9mLECcc/lffjYpOPEcRnMlADJFTALiUY2vheVGYaU
wdknG2HW2uq5PkNFedvVAXm2gazC+ca2tc6Tg4lrZmWaj80U85tJAvqNxl2WUXZ+AtNyK4pfsxbH
qRhTgL/RGv85gwrL/NlOEP3eB14QhHd1FcmtLsOP75bYJTi1yRD3U921R2Kl91PJyC63Vk48fgB2
oCdpjb6uLS+8dj4cL0NLEWvaROEzQ6r2AH0Ccm9b/VdTTPSZT+O3YcDNdvl0/MHLf2Cl/8FhFUvL
lKrjZ9VAs+UHmbVudiQIK6Z3xlR0BIJQCWKfqWnCodrlWVDW4S1WeSj2Id7t5Q/lRaO+CRIZQKIG
RSQdP0R0zq/igAHnxPncvbMWSJzmrW5q/1jGIBbrCjCMTEk/p9DTNYfLq7Byhlz4lkQeRfXB0hyz
avLurSrP/oolyV2PiGIjFbQ2xvlgvZsGlrVqdVa0R0mF3pMWjrads35f+OCJujyNFVN38VwcPISA
ayT0aODcnw1A/z8Kr9Yb98XaBFxH0kEcHMlTe+R9JQ9ybhhEARGJFrHiG/uwdme45KkNFf4C/jh0
smsID2YTOs9UEHyXGbkl9CzOjP/hHnhs4g63A+71vcqDf/78h8lw1Rck2y3wpRvWsWL0LqKrgcq0
n6Gx4AiS3inlk/kBeldop+XoIkuiq4+fE7k0soI4ZMfokaihPQgxJE+k8xhQarrayKasbZ7jUrII
t+wUxerI647syzaEewxILXKIN1vAsS4fwJX1cjlXmyqJlwkCHceO20DvQe/iUfDUg9U8LeNcm8NY
d3n0fHmwlSm5DKyhXbomYnV2ZMP0mTXQus7QJbEbarZVBlzxw/8BqyVhW3bGZEcTNvJGVTEygzWY
vwCpfllAjHNYYrtV5V+bjeMeGu7PbClFduSe/dWhlf0WrQrNrk5ItWFcK97BhaKpNvGtGHR2BK9D
6KdCocFkl5RJMdxdtyGOg0BlhTE0E2RHgufyTkV44IHA0tstvdiKNdZWyYk1eLIQldA6OWaqAw1h
jjwCR4L4cZD+vDGLtTPsxhOA2oocbHvPTM31D6Tt0TWfTpWRidgNJGnJT8jjhnWzYTJrM3Jsn/UB
Gs/npjw1GQBjQCRHYEkt+p0nJrKx8R/CxRBvxo7xU+VVoy0CeRJgQzplTTf3txKQ1GKng7Hx0kDB
z5iqIk8ckrKIa0aCZoqx9beU/lYm6aLHshG0+eBxkScAeqpHgco91213VyXsdPnorZxtFzKmpGeX
xKfyxPuyTxvD84ciqK9iZqCxixYLPY2LKAnnl7CAKAJoYIfv8Ke53DgCaz/eMX1TgEE6i6R9aUDy
8cZl0x76UOdXLs15T97FHXxSi6GAnp6yuES9eVgaNDk0zVBunK61vT3P6t33jQgGm5CkPE1JVVY7
MYEoac/U0vtp3vubLe9ri+RaPpSABOgvkxdSynjfgfHjLmHmyhjTxdMxP0MspkzwYjLj/WUKiIdM
gEI1aTGLrcZn+gcI+kGs/R9UXVBJb5KcvVjf18VTE051fSslYGnVYRQ4Bm8F8bvyC6S3wY5SsiGW
O5NlXmIO0kIQ8pCJMihuiReGyT6ci8imIJkHnZ+cc8IEcsNR+0kUUAf/ggdtkogD4GjFJFO+WDXc
+x3UwlkKegV9SNQi8xtcmtDntTH1sqcMYNGfo9/Pwx0vWPjNQuOHPk1REWY3yAahRtp1umtP0Bcq
+aOeCmKBxjOoO6dNUI3dvQ0n0v5GAqyuD6zygiQVfgtsIJdzEtxYUc6PCOWH3zaDiMO9iJbqJw8k
eJxIm+joBnQDMt7Zemn8J87y7JnmlM+3TQuZ00cEyfE/HkCv019mkW353QS6Tm4J+FEQDEL8iH2Z
TNznf6lkCC10vZnC5aaLwXQH5aOfEhR857eaLjO2Y8NcIjiRcfNb9WpuH0B1hwcVj3uIx6gu+qSx
4vNR12rquwPNWsxagHu1QG9ptnh7hpKr/ckq2lS3DQCYdDyg9S8b7E53tYFIiAn79i7LbWJSagUw
khQNLvatgSBG9JUF3fLMGpA13AiFTtJbAfrPGU0jELy7KUs8LNOyrApxR/JY+fswoZqmfF5676Hk
Wa/iISW5RR/1kgDBnrLyzKQzFLP9NOFtFN6osdFJCznVbulUagpK4mVPY5DtHaDdEKnbMzv5eFOq
Wc1mp4Y56gK0fzZj+DSHpp8P3dI0v+J5HtldR9GHntYRAf6ThogUbnN0eKkvllv+rYTeabGfA9n+
y8mw4Exgv797/RJ4j5kal+VXY2Jp7psqmMqT5qI3j1KMmYcTMdjvI+gf/jZLOYRp5s0m24/5UnPQ
w4feTwFgY/ulMWXX7hhaLAvA+ODInszgC4CmhqEiqZyjpt2zLqLJrplNEtzmsZwf0S3sB7ueanQE
23hOnkBpL1FyAE8Z+cWo7YAGRG9f+YBLqSO7GRXT6XdLBj3shO5xXAWkpctbyMhI/bshsvv7j3aD
pyKp7mgrYvsFKNOI7cKlj/H4AYK0vJ9Aipzte1Njiqo9r1mfMNWDq1SoZBf2zbgr0MbWjXsbFHl/
E42mnHaRHpESsR5rf+ogSgp0KAzV16Uu6voHqIoHcheh9zfEHBcwhRJzvqrrHM2sqWDelKSexivh
0LQq6ICH7dt/fbj2V16RKX9IcrnIPVLg4d+lmPCHTC/5CwQD6z5tJ9bTxzbzS7ILh1hL8KlZDC86
hmacOse/30setoGCcmGkH/pJ5uXnTnF1JDMq2vhBqLs89tVQF+BAKk0J0itqyc2MtC7A2t4i70ID
1lbYmKqWp7b06pCC1L5Jgh89CGrHtFRh2T4tle2OHqgf6AFHvs73QeLZIq0Uqb53SszQBFQNX26T
3AzoQJsMcgqZpNAp8kVL7aHUI358APKI8KbzEv1aSTTz7bKOmmQvCCNQ7fOn0PxAYtgfXn1Dq++T
BJMZiCd08mAnOXW7vGGkO1m/Ag0F+Artw1xo+j32/WpBIFEu7BFcmxnbADqs3ZZOKJZFRrX53PGX
MCo1yKeplwT7sphacwP6fLXFkbhyW7oARlWSvgjDInjR0kcDHwW2PdmxegsLtvZ5JyUTxsArQsom
ecmqaNqhBMc/R54/XrdGLoQRPdxMJ32dHxlk0vc688CMYFSRzkN8la4vjV2+ax0YIOanIj9m/Zkd
9/zibm1wZUwfOSEXiU3QL2ETvMw0rI6BMd7tAA09UGHmg7juQe/iFFmuaUvKOngZI9q2t7ApPy7V
V08ty1UcPVgkJ+Sax8FH/nThLwEdpgfjDfIJ6LItgsGPID94lLhwxZIReSbq4S92acc9AIVaw8tx
iLEDgY+y4ESKQx14P0eo1Gykc9aGdN5aQMLS6XxDv5BwembYeGtANmh0SMC/gZ5luJb9AC3aXT6h
Sn35ZbJi8C6wUdZdMwjpxy8qKqU5MD3VQwoNENwFY1ubrUzVikW60EZ057CxLngMg8+pTkks4+DO
o60iN5fnsTaAY/KWgydm4E38IlSbVUjqBF6zH4le/r7u+061KIyygpW2il8y4H7aHScAzt3kMYm2
OlFXkjluc0NGeByDEtKcJuA+D7JU9G2yc/MMsnhzq1DX6/ZjFMsrwPY43W6zA4ugEZNlBqNFmQ/4
9TjCgIRKY1F2t5dX7LzyH7wm3IYHSMqAfngMzImL7G89RiEQIlOvb8MBshv5ApmmGZIEX3wm5isn
5TgEYue+qKU0J7B4mNRaGIkZRIAOFAx7eVIr2Re3BWKqBPAiUYNJqbA6mKH/pHgX32W0+1SF1xql
i9OlkGti0ciHk/TB+QqiKP3gz+PnBeayYfYrrsaF5wpWhVFcGf+F4oYBKoC3O9LZVJ5RGxOBMB4P
zTO39W0ttsjIVoZ0kbpNBVK4tpP/b0gSLL/OgqdigFf9M2LYC2hU+X0645xveNQVr+BCdkVU1Vmf
zCjiQjoIIuGllPqgRpQFNgZYcZ8uw7alms+gSB5PYgSweicKCNg8LLOk5NZD1arZXT52a8M4KRjl
l1IUvB5OJEffcBdH7U+7cO+hXupko8i8tlROUODjncS8xkbPyRQs4jNdELzvCs9Hxv/yHFb8gQvV
nep2ZjPokk9kQPztdfkt69W4L6fkNajZU93GaHJsK2/jQvgQGAoX52J2yQQpPW2i7qTt1E8vfA7Q
urTrPU7svRKLBjI0B6DyOI3jwH9xDgjjFwhbA6GTirj2eRqHOvQ22l5WvLtL2G0UYDeQNEMJJV+C
+zNTa4inbRpyXz5WPP6KiHWjjre2zE4Q0SEb4BeDokijQ5KCiu5JNFhZGtF/BIS6kPH61G+qK6yd
S+e50MxFP1cog504KbNnM3TxzyxJ7CdvotHx8rFZGcLF9/J5pn4cm+mkjSw+E6MBDyB+ae8RKDVb
fGprKWgXzStHhKoxt+S0xN3rwpcsZZx6n2gNynYE+KcwydJhxnEFZWz0eSi2qBNX7hMX42s63OuN
QjYffY3LnMoxKZc9C5mP4jW6Zjt0bjYh+3p5KVeOhov57Xx0DqHziRybWYGW3gdzaQHqeOJ7AIZB
YXLvTdHLTJL+ukvGhQCDdQRZGyTijqSWSQrmWuiM4+N/apS6hUhtxocDOIxsilaRLUbqPxx4H8Qd
9Ozg3iV8NYWKZg/B8RPq/mVNdsi02UGlsga7lE6TweB9Dv55EiR7VBr85UmiL178RFaMeo9VkzT5
uC8yiKDGBwsFdvnMa45Yb2ML1jbciVF4pxZV5iJ5MaOQ+sQD5lWfJp3k8adFR8g0IPuh/DceVF0M
upZWosXkVzn2+CEPYwE6zLsSgE+2QN+tFnUa+6D33rFINb/aQMrpu2yTVuhdPXWl/K1ZX6M1OTKJ
AIIJoutIejwwFZxL1VUXld49JNB8Q/asb8E5u8tKgsSJGIB9jtKQiDEEWUhf2fHbvJRIjGUiW7pT
BmUMvW+IaaqUFqUHg+wgxzH/XXpV6AGSFOHl4CEJVNDkKKKIo4oLXBj6C0zNeyiClLFqgnu8amn3
ayI8a2F1g233ZFlo2KfAzsXkSC126mDKOLPxHRtZTm/KcDS+PpQFYT1+bJbzutyrgtHpGVWlmcqU
RGGovymfC1QQswZYrBMLQYJ6ivMy8KBUXYii3KlazGikMV1FB5MWYOprn4H/nKJkx71hDB7nuKzY
D6kHInmqujJnd16Mnnl2x6yHiuRegi2S4JdmHu9ypKcS5EP7rit6u+/GSYkvSOoKGu4nLhTdlzoc
InXjMxJ0EBcH5lPsAsbC+r4phnnUKZj95/gLzRKQ/wC5wKeeHfJxJtk/l0/d2qFzaoaMtOEUQzrg
aDnQ7NDP3pN68IBQMcc2aLboLFYiCBdxTkC9UFBfxkcSEaTtQ1oN6ha1wjLZ8Cdr03Bumw6MVXIm
FikLYOCWO7QIt18bZdVTk8/FfFfwZgvosTIVF3teWluXUw04Qjgjow2GlrjzHsY2GNlGMLQ2wNlF
v3NSHOGciCPZHDVoQX4JiRvlJW47M16XfnFx5zRPgPhso+45rIjnpx00D4vPSVWpLF1iiqfYVQfL
5WpVDIUI5MLy01TrcccBe70vCyiM5hwh/CCGrRLkys3lsrZ2Yi4LbhZxykB5voPBgkWh/1QS0IbS
hA27MobRKui4XJ7WylPFJW81yL1NHVHzEYzxfUoa3R6QIjkj3JrfIizO/s62P7MxIPe02sK7rg3q
3AwKVM1jLv3paNFptjtbKkNgaILmSaNYtSMI3lrePOTlVuyxNqDjFURgYiJ6PR0nAzzEecAGvZNG
QKQJ71yorcY+WEGST9FZAvLywq4Ec26rQgPCtL4uYnnKpIhvlIBSBNJb6NRD+ej+8hBrluU4CYhe
YAxFp6PiQ3EH7bTxM8J8u2G3K2vmtiFMIFnkukcHOZHNb26mP3vEZjyVyFD97kLQap+jeWSLrvN5
bmeClkkhu4mrE1+KAppsEGbL2l7cVxEi0yLeHGfFwlxaV9IDvRmAseUIaLH3l6jBtYkuc7B5U7Mg
Mz/Shyknd3UAi7u8TysvIpfnlVovr7MlrE/NRIO9BfAeEQe+TrowgYwaMHKJ2UQ0r5w7tyUCzXNJ
rBczf8k4qMkISD9vSJj9rHi1lS5em875OL5z6BlVleFTC47fTuT1X4KMQXibdFEmISmtCQRA0Ims
BruHcigPxcYinr/+QazrcryqYpx1IXl7mnyo202ib54XUJhcZ0puPwTpfAoCyhxJwnxoP9OskDeV
ZqHccAZrS+a8VIHCGmrO8+5o/WV8AEFueFY2gtChhtzUzMwxwet1Y6y1hXK8QtmVXlCg6nTMoiF5
VYuf9LsxQQC5sREfhyaA3v7v9tsxr4tgLJtTxuaY3CnBtRYpBNj7Kk9Rfg0h2pH3s2k28gkfH2jm
NkdMss5Mh1rBCTJsAETjpeX9JYOw/LsmU/xy2UI/XjPmNkhkMoJcSoU+oikYC7IzsRbRXzmgzfPp
8gAfHwDm9jUYljOL5rXqJBpyjsqNRdkfWZFzdjINmrLe+/lmCLG2Yue/vzNQrs3o9egTfrFkADNO
hTy30BGk/HJCN8KGtQU7//3dEGVIwKBRB9VJLoY9KxWb8TaWXZTfXl6vte87EQIR4Nr326w7lXNY
AScxJNUBj8Bp63G6tkT0f3+/XcRUQYCqOOkqq/1903MNpRPCI34z1wwM9pensbbtjt2D07vVMYvE
M++W6klxyGZmBLKmkLhhD23VvNZ1GG5syZpdOnZPPCjW+v2UP1OdT1E65VJnD5FtYvFoyyjx9vlI
fX53eWIr++P2KqD0j2Rmw+KvKpyiT+EZckDBQXa6/PWV3XH7DKZBagaykeIE1ApUqnhL9mDqSe5k
1fCNnVlZLbfPgCeBZW3I5Ml6Md9POYOqDUKbMIqCXQAOnf3lmayt03n4d3ZiJEtIYLL8FIJS3N5Z
huT5p4AjF7Wx62sDOLYelkkTKsBCTqYe9a2GWsg9dLG2WA3WNuI86vufzzpNFQLYE6EcpVk6mgjA
/ynKD32LQv11a+TYeskyMEAMs3dEnDJ2qVmKrE0BY9tiqlrbasfW0fzYQWNI4vsjq3Dlhv49r9u0
oc2um8q/Lk9ixdJdMljeoVtCR6I/6Wgo4vqgl6QzN0yD9a7bhcBd2S9B6fHxH8MhdX6VVhZlLkms
revB2D7jL6JrTL0TdMgh572oLXWjlf13uwgA8/FVMdn81OkRPYll3gThDv3CCXtY6rnYuOFXzrDb
PsCWKUTfCJA4auyCfIfEYQ4RRQ8P+Mt7s/b98569O8XTVPc2j5f4pQGJ6peyn0UIOFPf5RvfX6m/
MJfmthwBpSPMD76CU7zwb9ski9Fvh9wDaO9SW3dJ8kRNOI0/fIDezPeQyDEYUIFsB1OmsrQiO4Hm
LNwCpKzN1/EJZgQ2uqyq4Ehn1EU4MIoPPt7c++tW8zzqu9UsxZmlaQiDY1gou+uWkjy10ZVvWhY7
ziBDzjDSkwggW1cnaCwq0fVF27L+cfnHrx1oxxfIEDA863f0yEfw139iHp6vOyVrlCK4Vr8vD7Li
cFyyWwhxRw3awwNAmqDYbOaWPKHX9lMfg3LKD9orrzC3l4AJ5EraZORfZdWhNUWHZeN/p0UyBHdx
ufj5p7Ey4hpGKOj4uH0DU+DpFm2JwbEsRPKDN9qvbtCbsJCN+3jlzLptAwMDpGWxRvybCUOzL3Eo
ox/A/3Dv9fKerH3f8QFWidLTRSXRe4v7Hk2jbxPPt55EK6eKnQ/CO5MQQ69y2gb50c5IxIDyC9BH
yYpAHwY/2crUrc3AsWoukJqd1GhODBiW+ibL++Et7P22uApSgpz8/06CjVlPifGTo1kW+SSh2PLG
rK4PUbOU367bBMe4GwURC8kT70kz3e0lIqOD729RTvypev03Q8DczgHrN6j4eYX/tfQDXTyYacaV
paNKlj+FEv/H2Zc1x40rzf4iRpDYSL6yN7VkyZa8jfzC8JHPAFxAkAT3X/9ln/uiwYjNGz1PEwoH
0ViqUKjKygzzR6kG9BEoREx8n4ou2vkyquKDGZbBPy/FAg0uSPmFL72mRX1OO7yjP0M2sPb2sm/x
LIygiT4DyJ01dY2a5RAWpyyFZtqZyXYC8I9GXbOfOsHJLwDg2y3GjrWNdx4RRQ1iHpWn8sVCVf5T
36vmvubV6/UtWYlbXJ7fBtyatoAKEGJ4vHpIKSBuUP2YB0R7tqy+BF2zlQNZMRIXCGuBjo6Vjftv
soZSDMrbFL3aDWTL9Kkz8219j8Kl9ux7ToML5//jOFfyeIHd6FRRwH6qZr8Qb2PV1ubieBNmgiyo
y4l/SSPIuLIYtAGyo+PnSdzErwqH6+JiRZctEn2O/MsoSf7oLyHw900V7aAKsCXctnJPueBYFqVL
XctaPv7PHOXQ/8Uknj9NRMNE0c3a+Mr5dfGx0YBul5wT7xnq83o+o5VAH0c1iGzj/bByhF1wbCM4
6syhbb4xaudzBrJ1maIroLCyf7D1cLw5uQpD/qePnPOajD7l3TehsrC/g045RIEJoyPcJG9AvHbd
KNdWzLF4GzKPNKCIeLFl5j8IUF5/U3wIN97u9JIR+MBRukDYYqgmiopI/DyTUIPQxENNtrtDdtUD
K5pkZfREQMI9o6GFCv1QwDPyOzl4qpa7Maj5DzCDqxB2xUy66ytqLGrFM5dsZ+oy1WgEL0UUHVgl
0XRxrKYsu5dlNItvhQTl6gMeQH17L+PJPCil7JJwMZQx4mQw19FHlJJ9vwazXTeaYxamVp1mHWv+
JKMOjRHX13fFfF2sXFS2sqFZWLykpKpARI4Gq24nRgqsXOWBNPS2mMZFzKVVO6AkWWcveKHXxZ1l
KhhPnufdGDO5lJbQ80bxEz2KL2gbZ0Cd9A2CjbL1+VaWb8VBuFBmi0IM55OyLw3Yqh9NWn4Tc+T/
MCz/tlRq6xG7shuuWAOIm9RkvDl99jUotu6lLeQvKYo6fmprO204iRWTYo7HtgVoospOtS+pCYt7
HXr8dwXOvttip38hmrvc96eCFi8SeKq9xOsL+IypvGu35fXWJnBZvXcxJhrqUahl/fAiRRY/idHa
J67aLU2mFR/qIphlldGsb6R8GVV/6RREs8FAfxoJbQEkZFpKPs9zp6LXiYmmMRtmuDYlJxwcEWCM
sWgLDFqhlQpiN0WVlOCKb24zwH9BmMnki1nx+Bm0XJLfF2heQtq164P/Xvcja/bh+GmCbqoxHGX8
HAj1HYVD7xOaleRTwGgJvJJRm5roH5cshYthjtLIC73FK19ExIdzU1u0eKKnfyyVPBJavrJuOOYt
6gk3zcvFL/vdkNYzwHrg/siC+ybLdUKAeDzbCbVyRREbXh9n5QD8izV38MKlHEn1Ahg2UY9zhwT5
M9ivxC2idQiiXCCuYdZraT/HzywCnB1EMtCASqoM+jnXJ7ByAFzg7cwhTKibyaBfPFN3owRjboM8
tSUo6+Uh+BuvD7O2TuSftg8qAEHQnalf+tgndz1iw09ey19u+7hziNE1PInBwy0iQT60hyy3AVp4
IBvBxtpPd6oSl2Sn9GylXiABmj34iPTPJs6/3fTTXcDsHPIyICps/y640X96P5rUKTARgo/bvn8x
x3c+F2xZaItGJepbL/EmBqWlGNgDGCUR91wfYOXqczGxWSbnKs5b+d0CtbeHKusCWtqoOof9JlfQ
yga4SFgxd10+8Cl4FqDXDhKsUQ1oqKY/r89g7fPOteR7flZzz1PfmwCixubSU9P39EYH4QJcC8Q1
c1lJ71tEWnWKTBvYZBHpZn57xX6JcwOZuq3gPpfmJbVzFEC2Oq/VzlCSZz84MHh90iFf2G4Y2tpm
O1Y8KzRSen0YPTct+ndxL/0qOM2+Lv78+/perA3gWDIaZJsKx58892HQnJuq5bsIpNdH5ESW5PoQ
KxcRccxZZErFYdl4L2MfoZ16KQ44T9MnE9XRqQGvUNJGMj7W47hsWMgFVfDBW+Vf8ETNa7yxc/qt
KKbvTQlYGGTYuX0sRnq/1F6ysKnY0XhBWzz6mbeY+lam+S+iXNIWQQQS1m+RAKglzeoHgHf/9KhL
JkgkAkjbs/suwA18fVU/3DhEB46fiXH4RKFN8TZA+CgZ2mlJoKW8gHWLbsFnPjzpGMKJf2Unwxr6
avzVh4j9Ix5AIXvs43ZmeyCNB7UrdTBs5YrXpnP5De/cZgR0X1gEmI5Ic5tA7PzPnDEIGhO9YUkf
Oh1M5jLwuwF8AM9wJdL8rbEIipFhb9MJmlMGlfXbNuQy8LsB6tprUEkn4hVY9PRAAB4eY9mcomFT
S3RtjRzPwwBTzkKPFm8GLYPaoOlcePTXIG8jm8QakX9OgaRFuVQCyHhZ9dycQMrM1F1YIyuysUZr
m+B4Gxo1cDi+LN98yMTdQwi4eI4Wk29QyK6dV8fRyAY6qI2cyzeDg/k8502aZBosehCXUqfG5lut
WiuzcEMI3qTVDIJ19goyANnukTMKzHlqpCluuSAD5rbbkEBKtXCVv5GmlYeKIdCCmB76dm86qW4E
wQ14KdB9Il5TaqOXpisJ0FeA1f/qh3neGuRDJ4w5OAYtgoaGJQTQz6Mqv42zONsg3fmF+dKMgO12
/VNkH6Fc/nx9Smtb4li3V7WhLsis3njL/QqNQuWAropo3HrrrhwtN6jQXozO8oCVbwQ9jU9mFGiY
y+edXqz9T+4NW1xfa9NwLBwYU1bAq9LXAiFS0s7xdI8W3ZuIsLAljnnD8U0UbNPFWxRmy7Kzk8XL
BtQ4Wz2SK/7J7XCQaFsvprKgr4D6vVEz9EeQ4fZJWNZblvdhygEzcCxc9zyVJTgjz+hd+S0n/iJJ
dQJo9dQjEoMK/N3107Sy224A0aPxsicDV29pgKiLR4uXzFL88CYDGqapviW9FDA3YAADjdFGWf4q
AenUu3QkTJymzsZbdY2V0+R2OTSl1zfpFJSvLbCJZ5Cqk7c4Vaq9zY243Q0R8rcQiKvaHARVYAsC
b/CXSpvTgq6A8/V9+DCkwgo5Vh2lRJWX8tybAFqC7q3o1LMX4P5T6MuLIhOcueF83oNGa6PNd+WA
ua0NfhlSMDsH4kyKEKxRKj/PYJnowUiVvg4Mv2QJab3Rirq2PY6xB0aUBgAO4OKhaWt3IYJHdel1
ukX8V2D1HHOPQfQqwqbQbwFEOT6nSOGzBMTnzUY9a+3nO3e5AEe+UGVTvqGqFUAnK84K71h5RXML
wgc/37H1wZtV0ee4ZVHIxDYoUfxdk2ZL2mnFV7mdCjZNwRTJsuKNl2A0OkCIcGjRzmEZeyHDtLUF
K47EbU8Q4VSEkHUNX+kI0pBgB0EpMxYJNroBlr9QoD7yEr3Uvow3TGZlV9xGhSqgS0NGk73lKToD
ExN3TXMSSEp0++s2uTaAc68b25lItB3i6LFZaqSsu/HYS1Cwbzze1jbGsfk2jKsQ7Dv6dcqYd+Z4
vgELJ6sayl/TVpFlJTbxL3N7F6r3mVahX04FcqBtfH/xXoxAsr4DJ7KhaCYCM+nvbKgevHGr+Lu2
ao6tsxqdCCDRpOe5NT9siQbMJAYMZ0tQeG3RHFMv2pkvs7/g1u34t/YS6V5UIv8/XgZrB9kxdqSo
AVGcjH4DoZ23ayv+E2q+9U+QLPJdBZWx4/XDtTYPx+Zxk0P+amb6lVL+E06ePOhuBC5mXObT9RE+
dvDU7URoYlhk2+LSjcmgq0PHZ1Qiu5SfTWUEqD4IEuKg4iG3vXgQgvzzqGkVDIFsJvlGaJWhpzTq
zgNtgLu8Pp2PzxV1mxAILqeqN1a8sinIP0vTqW+eibeaxde+7tg6Q8UIxZyUnjNwhH234Gy879Jy
uYl+JACO559rE5XIgtuaCPBN1D+IBZlTKKFcfH1lPj5K1BVOYBR63bzmdY43oAruU/AHqeKA1F03
TvsKgerWQGuL5Ji2XPret73g5zH17L0o/aneleW8qTq6NhHHtmPQfiJ8s/LNt765Q09W+cXIKP+7
7OatQ7o2hGPdaDqMBnQZqbfcB0nocy/AlX2XymhowiQlOd0yvrVxHPO23ezncZNVb9b3fwMGFf+I
CWT71Kh+Xt/0j90UdVsMWt9TfW/a7E3lOjoxkSMR56MBthcGQPeq2GrsXdnzfzUb4A0ytqqLXkUd
iHuRXniuBhaLreTe2jwu3uvdBQWp4dAnUN16JSGwQrPuc5ALzHKv+7ba59DK2XjorGxI5Bi49cqS
gdOBvy6aqJMdim+DD+RQBaTm4fqOrK3UZeR3M4EAFgOlZBtkCQgwDWJqVAnrfafQfL2FBfhfcP6v
fC8Qc5ex349hUq/uPFO+AimNgp1JH+cZ/bPpYh5YWXQJXlfD/+506Ld+AbnCqWf5y0UAFeiVH8zy
G6fqOAKfyzDNTM/PIpjNJwLEfpe0abdsaRJ+DBnHPB1PkNVDRSONVEo2muWR1R3aM40awUU35l5B
dyobgyaRCMuGhLYEDJgA04SgYetQjM0jDZ7a65u6djwdfwGFowjCaWPwOGZLsYvGfDnZHoQli47/
eDVUp64Ps3Z2XHdB0fcc5IV4BR8Lyq+BALlz2/pbkh4rn3cbFTw+wgOxrnobe2KWPImnTPS/7HKp
Tu2vz+Byyj84mW6XQu8VIfR9WfUG+qaHypJ5X1URli1EOXbjnlubheMqQMJRh36dFq8gGeF72eXf
OCikN37/2scd/9CgEhhF2czPqV+1h4tgWiLqTB+vr87KMXIlDchs0T1rsDqCBZ8RvTanZrRNc4zC
6p7wvo9O18dZ24XL7N75h0EBxg2SgOptAiXGTgtQnfaVb/ZyzoKbyu0BdXsQJGX5kqMT7BWskMO4
DyBzD44PBLQv1+ewthOO7Vta52hua6PXMUVnWxSozNuBjwxkyde///GTCKwa/1wjofvJsGFB4iO/
UMSM1dT+7odJgOd4nvSIOvPsk13jA3SVLAvKTZ/BUBT2G1iotdk5lu4b6nkzQxTe07D4LgboTZ3y
IdDxxkm7GMMHduh2IvTwjNlY+fwsWTPseia7b00JJWQECPs8NvbogaZ9K/O9cqzdtoRxygJQ9XiX
pbRjkmX1p0xC3mTW5pNXNjfRuwbUVTWwWZ8P6KlC2BnOvzXe97tATvmGxaxN4fL3dxZT6pzm8TJE
rzTn0PIeStBxwwcnYzF2e9sEW8pNa/tysdh340TpUGrmlebNTsvvVOv04BNm77tBh/vZS/UjBfvq
RmpvxQu4vQoRcgrWA3fYK/jD1an0G3oqOwBXSrJZAlw5xsKJAGq8BfQwVvx1LikSO6Vqs3s8D8BX
ct1I16bgOgGPFSKEwsXrGC9fweH0CxCoXbf4Nz7IXIWDph08mfFYvM4xSH173+BBzLeY99YWx7Fx
O+qW62lhr1YbcxQ+eM36bphvuwbdToHJMz6E5FDTGuNB02NsWaq/pE1aFBuJtY9z0dRtEoAIEhjQ
Zy5e0cr2B/Dq8A5qroe0M/donT8ILyUJqG9unc7FYN4ZRjXZvpq8wLxVceADtAfFJ++LDvyh+HP9
KK3shtsqUPggjSdl/f8S3cZUKEDUeAxs6SGtfd41bI/bTItevPK6FB0SnhJ8w+3osVsX6DLwuwXq
K/TN5hE1b9D0GSDfN5Z/NOHh622r4xiyLuVSgWJYnAEMq3dzir6GuNBbND8r3tXtCBg6XxMQVMDr
aQA2BmheJGgHGJ5Tc3ml2lT/ddssnDudhEPeiwrvhWIAwWADqsi7qYmD/fWvr83CsecGDTMBNMn4
mfj1fVG1zT5a+mcpose46ciGx1sZxEWTs157YNCy4blhdZr4Oaq6gPf/SRt/3KGt4Nf1qaz4VRdN
Dr681ARTEJ5tPn+HAAo0LabmMVYdv807uUjyNGh0oeshPCNN9/cco7lIia0ethVTc3HkJkvbqdI2
/dlDWvVr1iioH7b9PH6/bW0cS0Z41StOxvTnFCn1PEbgBiIcEh4JUhPL8/Ux1qbgGLNWjBjjjdEZ
2lLVlKRKTJDIRnPqj+vfX9tfx5wZxHLSmuR4OOfs5//2V2v5J++z7HB9gLVj6lzMkLQZZRihbKih
tdPf6UGW8QMFw8lyFBWp+FOQQWNp41m8NhvHrBsxIgePYu6jaLImIZBlFwKCc+C027K6tf1wTJtZ
SgAzjcBWFyx2R+CsIE8wbKB0Vj7uAsV7kGhwJGvkX4rwcl+2M+gBSsKjrR+/sjwuMI6xNq99E/EH
2/v+UTSkuI8aIfeoJG/FYWtTcG5noljWGGvJYy9APkE6G5yG0NsiUVubwOWQvbvabMQX1qUzecQE
QBTpp9XypQdHc76bpiD6fv3Erg1y+fu7QYzMAwkB7PBs6otP1XF1WgJoTXUR9IauD7G2Spe/vx9i
QXNWnI3ezzEP0s91ptD0H7XN8bavOzZt+6hI4yz1fiLg9s5gyH1AjoJvlObXVsexZ1kAnjYvIjwD
F17vMoOGVqh6fWsDcGXc9vMdIzatVwzaIv7K2uBzemHyQlnoxrfh/5r43q28IIQotDdy3GcFGGfN
UKE/7WbkAnUBcBcRqarMe+9nO2T6BOLp5uhz+/X6ynysIhtQF/2W9ajX6IxR9JO3uDDjR1P5/SkF
cdCYa3MEl9wrmdDVKlJxnEL/1I0KHdqgx9kvspTHKYD4d63bjbh/5Si4YDkfmmO9HZT+ExdQQ8Wd
MZ3CEeKhXrYJu1wb4l8GT1k91XHxZ87zACxv3fAkQtaUuzLYpPpfuaFcsumMdxDmaCU6HloNHcGR
pj9wM0X7lC30JVDi2/XNWxvGsXkN7DsUN5U4z4V4hCjzwQdpRiLr9HXxbms1wgFxTD/VYctbVUGt
LoQ6RyGE+TEXvT8mngdFUXAcLFvCAisu7F+IubjMp25BAwfxEQtqgDeSRSMCur5YH3NxYyKOE0gh
QSdt7dMzS0NwDWQx2jDlrgmjLoPDicEw9YP4ssnMQyvnpn2QcZXOKjFQ423yfRkxPfxHNLEu58Rv
R8ibHtKCD2LDENcm70QBKix5H1Gd/snzAuxKY1/2r+GSyw3DWvn8v0B2oWW1Aa34g57p3O57NUF4
TXrE3pbvceF1jQGCyA9K9hCFXlRVSdH2iwFNfjkWYbJAMo1ubCO06HCjuelFHgduaolPWnbaD7Lv
eNSx6Bxm8ZKBoKAi/4VcGv9qtEfJd9FmS7s3Q2C8FtpneTa8BHHWjg/t7GcSDRd58UtU+G/Xj8JG
X0vBM/C/civSX2E/q3TfaQ//K3mBnmNmTCb2cSrpUYR19Cj7EHW1drlUg4ZZ9NFOF2wKEZzwke9U
6/ny1JLII0USdejHPOlOV39VovLqI9JwkKoM244Xe0jbBcGRB2BD3+PBIum+q6rlzyKr6JXMeaCh
ON3avxYG3Tqkg+mEivQongsoyJW7yCz1U+kNQbmf4n5Et4e/lH6755UyJyi2LB3IHqPZO0tPLuor
KYAvT0ZpQcFcNr0PygU0dT+jEMDMf8BTDzxZkBPDjnKm3VtVgHvveOm5EXsTVYweSGguumh1OJNE
0lYHT41Klf1rHnTkvaAfbeEPbRAUw47lUYp7EHfW/DB7svq8cA9SgtnIBJvgbNHT0O946dUzWJoX
mh6XehqKkzfIJrpLu7a9tOz7WSm/hHXLpv+SGc0ez3ahkqOVwDC6y/2y/wQxT9bv49YH8jWos+OY
QSdyjy2Iw2deN+COqQEDYY+0QdvhXT7LPNWJUGDifdWLVwRPUXhRZ1ouqc+daE00PhDQw6P0pYsZ
qoRmkP6+tOjtS6hdOFZNRTlHojHMsvCEGKi694MUqgIJ72Rp/k5JOXpwJJmYIB2TG/4kMo+Hd1El
ByhJEonqV5IDM0/3nBaB3fExVHFxSG1dTx6o32so0SdE1tTXRw+EWOKzN4joRyyJwMsmzCG7OFOC
kgDIcOc3VB/nr+Ps2TN0V+2XRXI0Wvhg/jQJadFSlqAhtXipPOQIUAFmrbqTcQozHG0AxC2EfDya
/VYgChU/5w7Fub+ReJbxfxdQFZndVELAKAFHFoVGEu2wnSG0eYaLjtFiT7JmdkBd1LM/PN431UsF
Pc5gZ0Q9gqR/iD3bf4KaARVJZBgOUEcJeRNUDHzn5yGKixr9xOjkR2v8fzxAFD4xwFunT008sDwp
JMR5DqYA3+MeB53ee001/6ppPr9VgvLyoQHF8bgb6Jj3Zz/gUAUFSKbyX/yJgJVMNwbGV2DRZBJD
1qDetbWK+u+0L6CYuQhveSn1NCloBoTkwMYl+gp+YTvd9dKI35pQ/hQO3eDfBZMX+jsRjdF3aX3+
Y5lrnn4body7QDSg7j53c4iMM1CMSNDj2RkMd7Tp0uBhLFQUfOqQnS7+mkJblXuvmJriUYep6g9M
tWaGllLTtU8gbAjknrHB/6utfWYRSCnIlJIRVG7PVW/nPvHIENET9yfUA5rAwwrOER5diYVaLW6t
rgzVA8N7+/ECJvliUxP/SUFzP+36kLXzEbEdpN6nvH5JlxnsiWj6wXQ63K+QcvMYP4RolWy/BDOP
vGkXDnhPv/TZMhZFMvMJoLME1ljRk4i7NsLu5zqDXFZmvV1XW/yMiQxwJJ4NIAQLZe7nzAJHdoJQ
j4BGrCyWPxaL2SU53nD+XpkuFgneiHF4alg6fwkCAjlOq1INidnZQmMbzIWcJJ428bep7bvfQzyP
jU0EqlUTHB4wwrtiAmcFYR39G+vQWYgBVzQ+cohK8L3RDaD2LDA4O8oKCVHZFkTzxR84r7bcCetH
docW0YAnkAArUIaWSA81d0Psm+HzyLigRVLa0V8OQ8BFWRw4Ad7rsy8hjvI1KlX4iosA546EQTZ9
mnoN9YQ2NmP6ZSw0VGd7dBtXu67Rc3yISw36pCz0DX50aAm7cMUX6UNHJiJPdTD51b3BKD89sGpb
eGaQ2h49AdT9nLSst+RoQp1Ne1WO9bcWCrZg9IA8iHfKg3qI4CFNAZpqhAwnq6SyXVLWWekTaBZH
Qw8lX8OLI3Qp4GsZAmm77NqBcKtxWajubxistXu/BOrFC4EuPhCvK7/1uE1+orPDlE/QJ1n857Gf
AbEYpwnysTpIc7KvKyba86xR2ntUXkv6kwwkxDE6LIt3jElXzy8hhGS6B4jq5nK/RLT6xEsypwdo
ydHoDg2oYf2MN3cT/GQpUKakS5EDLCMDMigwu04kASh8+kEg4BzCVSgTkiNkkbLuhUHTWCReRidy
gmywac5e2y4QQ4D+NFq5LWRJIyRPagTf59IwWDTEBuSEStqYAZw0KxuC0zuqq/Jl8flY40qFyvCl
oRena46b8K0awEPwnWnoGLMkr0OmDhDnxb9M4fzNXU0gjXuoLCfFbsgn8DxloML8W6F6h5Cnbpvi
O891/RJAy/a/eL/CyQPiKqLXfoq7nxM8A6SfJzjSc1kaSNruZtDMmkeodnXgAYwr8E+zPC7TnyxH
bxiEfFt/HpPOFoV86dSQivvB9qGGtnWP27mFWG90oAjlxnvsv7aPkYq9ewpednngY2DflMnmpk5s
22YQ/h0DNPuRGGPt8kyACZjKpg/B5KmYl70F0jf6EAcI20bWxDXki/Nc3jO/kFtZhI+eXpfIzXlK
LDUjXSMidQTysH8A4X4M4ZRCPAOHsBkergSHTi6By24yfZCqIy/NnID6pvhOy1pvpE7XJuA8IdDk
5gcEIsZHCARbBY5z0Y2HrlRegSsBCPfD9afKR8H6ZZ2ct0Ca867MRaiOkex/kgpdb5Hy9e76x1fm
4NbuMiKGIofI7RFFvPIupuRvDTaEA6gi5UaIvjaCi8INhK4qS9XRb/r8rqGF3o20pWcopWxBsD96
+WKFXNlbha5/UkyeOnYh889FBxer2Eig4tZVOzVVWxjKtXGcE1tA/FgvQ6OOGbo79rNfPvkoVuy5
qs/5ckuC8zIZ58yqCT1bE6SejqLPVRJC/usolt5u7MbKYeLOmUUre9GqZc6OgOp1d7TUuoaMY1UN
dbeRXVtbJOe4Tuh7qmv0IX3n0fR0wVyHgT1fajpzKzey8CuT+FdlKi8CSWsLIXfjpaecsvJO5fyW
9CA2wK1IRX7MUyZnOA30RP9Gz1YaJXCuvNswubVf72Sw8XzrGiRWYBAjQ/ZMI2UTJi0HAez+uk2v
DXDZmXcpyGKyIoDytjqmlKoniXP05GVqC8ux9vWLnb/7+qKGkfYlFj8QMZrzQF1Q14m3xHpLa3ht
gMvf3w1QxjPeV3RRRwOOXVzjUuynEIRj1xdnxR0xx4ZTaKNPhuOBOHlQJ4hpV/+uAQlMGCeI9q6P
8RG05nKCHBNGqEIhr44dnmr1eVHQNJo9c5fJ/j4Po8+glt+AEK+tlGPMmrbQB2t8dYQ0ZAOm+g4C
ZnazmLNiyC6J0QBdZ1XjajuCp+yzmrKXKRxNMg7qmHOIqF1fqpUpuBWpeY4BqwEvGhgGhQKKAyAF
T5iNNNfKPrjlqNFA1jlcfHlM7WgfdJqePJs+5mbuki6tCyRg6w23+hFCBTvu0jUov+8higefMbHi
zMrmE1sOJip+5Vl97uoer87q7fqCrY3kGHftK6+OLsatbXyO4182DR9avDJsOB0ohJKyvL8tvHFZ
G4gYIfo8XeYUhnwnAvgq2hb6kJtoC0C7NhnH1Ie0KWqoOmEIw150Q3ZUN7upDu5A33Ms58fQ8g2n
u5ImdJmfQpU2EFjo4ROrBWEm3U1Z8blLo2Nn2VMB+qTBi19Krr5e36W1Y+14AJlTlbYGkYLfKZSG
vdqOaWI8T/AN01872o7pkwwXRp7l3gFcPr9zsOIGA7ukaNp8l9f2Pmfmhk7py8l2r/MGEULVau8A
yEd4GNuiO6fSm1+ur9OKN3arWQS8mT44Oi+e0pryHHh4vewiHo/kUJIJedDrw6xsh1vWymUrWdb7
6UFJFoJTidR7nstp4+srjtItU4HGZAyqqcKFBU6301D7/meZjfn3GT3Tu4mBdvi2WTimT01KUO4e
00MdlNXXhnQtVJ2z9gYcMDbarVL1KmRTg2DnAKLkHZsgP0nTYUvFdm2JLhvz7k7PfIjSlzWTR9Yo
cx8hJz4NSTdMZZbMER7JXUIzXWxAitZ227nii75WoRC4fjVUvOofTdRk+knRItrq2VobwLHuRTAG
xgs8k0ppymdu0+DY2oLfuBGOaeem81FLw0bI1COfFpCP7MZ+rL5fP0Qf6glf9tkx6CIdoJzEWv8H
srOl3KdhX3r2CEVEr24OKghsoI92wLtDJaQq00GeRK0zGKRANo7xXQAxQ7Ux1RUv5tahuhAyu7o0
6aGxWn/yuGJP0JGJDpK16a4iYtqhU3SLkmHlDLpFKdHRVqra9w5zAdNfeJme2rwZH3vWZnuke9PD
9RVeOR0u9QNkqKQeQIBzqFRhjgNBn8PQzVuOf8VjuswPAUcVvAOB0iECpPM8IvG6Q4IHtFBBsFV5
XVuoy9DvjDVsygj3gE0P06jvho41yTIhEdwFReLN9Pdtq+R4BAtYJAGNQXpYlqA6+lGwfK44Kzbu
37UpOC4gQCV2mSfsdZ9FIuGqSZ8XtM7vCBKIp3Ye8o0Ic22vHU+Qel46kEp4BzD5pGgKoRVyyNUt
ZVqYqqtJmfGaxhPKSIcCHGrP3A8jVKujrUTD2klyHEFQg7g3pxXOaQu1KTDFdo/g6iueJgty4ps2
2WV64MhAC2axybxi5Zc0DoNzZlK7u+3rl6jy3TmNcmhn8Isb9j2THybqBbsGnbPH275+8Vnvvh7H
bcihmZUeSnjjnz3PurMssnrjLl9ZfFdjcllYu6SoQR5IQas7tP+oOzLk413elTfeI66yJGvBbUxE
kV5sAE8FNRT3Qi6o5VxfnxUTc4kcFB/HvCtAtxZ0E90zW95pa85d5v+3C6ZsY4tXwnZXRVLkKLjm
0wQ99KHf1aI/eoreF21xV5jhiFfXIYQ9x9ktLE0wOFdWUutx6sGtjPtoqMl+Cli+j7xgi6Vw5bbz
nYu9mkM/0hpfl358bqL+W5Tr/ABt6gTwi2Dnk2na2JsVt+Q7pg3206qVQl5aeiSkDqAGgzpIbm56
e/gujwPsQQNzq9IDo8XvuqkLNEjb14HSU8iy/9TgDtmYxsdHzHcJHEAqD+lXIGAPOAbxT5DSF59q
G9mzj4fuIVCBvC0p5LtUDiZP2xhQRmB4sjbbQUYXqjC8Qlev9v0bF+0yx3fupPQiOHg+e5AvUV8I
oBR4rBWvKL7dCZGiMiWbLcD7x8cM2cp/jhQwrrnHg/QwQuW6+xVXs5L3Okfl9lwOKUrGYOzGMzga
gUe57go+Pm6+y/dQCSgHWD15h9AG05sOA4jWR5P3ctvXnbu8huxuS7s4Pnj5GO8kvr4ned5uvG8v
l8W/8UN+TP65WlRUavGpwddJ8RWV/+xQjxqwjmG86zyADEBxfwqreSNeWDvRjgvAPUWBzWliBLwq
Pc4pLY+BP9r/4+xKmtzGmeUvYgQIAiBxpUT17m7J7vZyYdgeDwjuJLj/+i81px5MU3xPF7tDB4BY
qlAoZGWCihok6uBP3KrLX+vHcgBItXMwUFGxx+MlrPMudpYdjQ/G28jAf3x8EZvsgQL/O8Qo0tkr
+uSMjymCKv5yebnXmrZO9Ryv0KkLLs99onCm4yU6CXm5VR+61rh1qHd9Uem2AwjFT1/JdDM1vz19
5XfbBj4VBtAtNC3YFzJ96ptbcl2wAFXTf+9R6rd5HUsuIz8V3aEUVO7Snp6BM+N1qWTU6/27i2bB
ZoFgvIz6YvT3AjxQu35p/I1oZ8VBBJYJ4w43QQ/UldEoGwQgXTdL4H2W9u3yllnZ7TY5A2A2eVA2
M6BFvIvElN9UY7Jrl/Kg260SxLWNYxkutJAGWaLeY594ZdS75Y4yeijosOEX1ibIsldnBI27441i
3xZ816lvA9Ivl+dm5TSwmRZKqDPWeBwV+zggQC4iqiEDUjzAcuduOJBgo5uV+bHZFlRCaicjGICX
3AAOtZOgJhTu1lXlQ/oNLolv2S1D6ARwyrn5AQCtB6NUFOfBZ6b+9tnB50WkCmdfqngPqaeNEa1s
qv+IREKewB/aAUDPdgCSbrlvvXwHHomHFNoXl9dmZdX/Q8LQs6KAtiS8URHgCe04+Vui4msfb5tz
L1lNDOarMm8cdNE+AB/OMyLb/eUvX2vfMuhGAsorXHx5gIxQz30A34JdPQHbBeKXy12s7Sj6b4+U
LUwvw4QuQCxzr7x4D4u7SRNvoxRqzS4sg04ILxW0UnGCee59mc87vvg7322f2rk8NKCpuDyKtSW2
DLvKCG/NeYmneNmL6Wu10I3NszI/Nq+Cl4i2NHGP+XGfwAQ5MwVh8p9XfbVNo1A1TQEQINo+E/jX
SGok2ca0r2wcmzoB0VvZUUKCvejUHSzsEOPyVnH1zPv078sfvzYx567fRdpBUA5zXOHjTfa56H8M
1aegPF7X9LnLd01Xohs0RAVxCnAR9vLNl5+H6fvltld2ig1kN8ztF3c+f/b0igqrcMr7jUv0yla3
gVajxsUcaA84g+avYfkGCOQdWAB8Nh8CmWz0sbaulrUuQTrQDILNezDr3ifsNqB/fFHulXu6PDtr
i2qZa9U7fkZ8jMEdp1A4x6n6lFQmutz42tRbRjrIwJNDa9C4SHZz+62ZN7biSsM2uipwIcUWB4h7
tJcl98mc0xsvadWfy5+9Mic2LQKohvKRl5jzofie6yKceL1jwRUlHDhxbUxVKiA5ALlqePgZmlKe
FHetP9/n1dZ2X/t4y0oVwZkOVLfY1/5rHdyXpNsTtkWUutb4+fd3dkpJWyK0gS2hLhGI2e9LFWU9
ja6b9vNiv2t8qaFlAAw4gtm8/4UsxF+amzPwQn+5rn3rbAWRd9pp2cKUnINxvcgHdLHNt5L7a1vS
MtSidgMqB8w7bR4c/0CnP5e/eq1dy0BRfkELX6PdZjbHrnZfmO9uTPha05Z5eh0ePLIcTRdEPiUN
OGK9a6QvsMttJFk3gDEKhUCIK9lbiwcUbg69pBs+8bzbPkgt2EAyCUp/FoAXZb94b33uh0V+CJot
9tG1xq2I2OslWKN4IxD1PqgSlSKoVym3MpUrM27zGmgO9n4zw/ilW7zpkujQJONGbLH24eff35lP
7/EU9wR8uD99llLfTvoJNbiHy7twrfHzgN413vqO71YpGvdEdpPPb3l2v8R+dF3jlmGatGtRAVYh
KjrfAYfbGAVGo9jwt2tTbtllMqBi2wvQOMp7b6dBg+lhy+RXzmZmmWbXSR8PeGg69d7SkqPGKQ2N
fwqaLTqSlRyajRQbyzzpA4oOfIc85RxJOlyZ6qlFRUgBDkheZ798cg0pBkzWRowpEHrpys1kJEgR
7+JyBAe+9ocbmc1bD0vyY8O1cWPDUtZjUhdYi/bgBwDhlv2eS5Ch/5xrEibdtNPX5dFs3NiUBiyD
pCv269jcgdElVCmQ/qPv0pvLe3Yl9rM1R43XQmiEp2LP/ecimO74+DKab1X5c3T7jcz2is3ZODHB
Cj+VDF2Y9I4vb6N3qsqtS/jKzrIFAcUERLd00HY1O/cQl4fQDwpbfuV62JNul2UbnAMrFmKjw3JU
AeZjgW6G5KdfBeBLvY1TXMmLraNgrQPLuvHIh/AyEXxfDKgUJfLTMg93ySJOTdW8Xl7pFQfiWVbe
AEnRuU4iI/CgTM9TnHcv/bRcdxm3UWDQYWxEluBBCXVJdb8HqyzPomZ2g2nvyjT46/IQVmbJRoPh
EbR2ICQToKJlNjd6EuktnxUNSeEsB3xB9XK5n5VdZcPB/DFHhgl8rpFuxI9skSA8pMOwG1BL4/ao
aWMkHh+M527kAFZs0MaHpctQ+YxPQQQS91uV8t/BuHxTpblZ2PhJZuCNvTysFUO0ZX+yVGjUOlV+
BOnXaqcDVP/65VCF84Bg9XIXK5vsPyCxehwmFEz5kUTBwz3zJbsr6nxLf2Ct9fPv705v3WQJSItr
ERF/Jp94nE/9bZNLeR12htjkBa2nxxwFt2LvtN0udQSQzfQGxWLXHeE2Y4EgrXGhtsciKtr+QFC2
eF8vTvLnuqm37FvnbSZpGvAoyF1vvCf1tCDl6ekp2dima7NvhdkVmQSw9yOPKrp0IGgd+YPfEvH1
8uev2JwN9aImSSZwJvBozt2bOf6mq+pB+3xPFu/B0+Jx4Ol1e9TGeaHCuXJ6AWpp1Tuop1XSoK6V
/H15GCuTZIO7XF5PxlDJIhbrSR6CElyBT7gZ52LD0674QBvf1SNDNubUY5FJ/Tsiit/UX27cwn32
nGVjDGtdnP3HOzODXlMbpInDooDGQXxLhr59nN3cOS2Ues9CtTXbCA0+mi08INmzxfgyJTo3wxfh
cnD+8qmDVk3y1/9/Kc6Nn4f3bhi0cAj4BQrvyDJnSg9irkRxkwd8i7ls7eOtaWrnaUGpZZ++DjUc
61PvlHHzTdUOSvs2Logf2cR5BOee340Al/tej7EavpCGPyie3GaAtYQCMtVh0EOS2CnBczMN1+o3
/8OF8q6/WbWxqPHCdCyasXocVUM/uQIqItethx3jxCL2aM3LUxZMXq2gf+M7vYzKBqndrVvv2prY
TtC4BIB3B9rTk0cPglf9YcmrjVj5Q2jseT0sD6hQkjoNkuunvq/vZ1ajimPcA979opzgqahylMHT
5ZnL4rvsoJhxedrO28nOEqBTGyNXTILPS7qwY5+XxYF1WbkHs9l88ClE7i538VEAcu7ivP/erfto
KnDJyNE5kaY1B4DNHFAxJKhRngITjU78HYQo3sYpsjac8ze866sSQcYGv2tPxAHzmKnT7O8RRUqf
HeLQLVzQ2kLZ6DlQCRSxIaz/Qkf32TQZv51J5+wUn3/OeOJ/DJSC+kRZOzsm2b0TlxuB48r2syF1
YmGGKDCxHM/lh9WucRd3OEHFqr6KFx8rZXkEFKZPBqlRcaSL1u1BVMkiI4LL9ffLO2FtAN6/V2d0
UMkBgVF6JGC5TQ5qEYu8WRzVbxwta6tv+YCGMTCD0FQeK54sE94cQd9xH2Qu6nBb0JxsaXutDcNy
A5Xv0aw0CTsG/UA/NdD3+wLeymuA4mdzsdxAU9UI4vwpORUM4g19akQUJ/4PbLHkVOZ6S8Pv40Fw
G0bHZlJXbQ1kMunOZJUqI0I/ti2qZzdCiY8Xg9vwOWTZ+qTkpDo1QTzeGAUyEMbBNTheEwwJCiad
f++muG/cJJl7cpwVmeVtQAiodTrwBWypSa+NwDri57xJFaU4UlSbOBAKg5fKupZWod8U5Ns1JsFt
uJwus3FyhqR61bjNQMNZJpqHA99kmPvY+XIbHDdnpMsq5fHfKD8bWnD5+BCjysMsa/rgXvLZj7+5
JkBYdNdoKfFmdnlYHwV557WxLN0wzbquLv1jgKeViYVlk7j5b99lxPs+MmrikPc0oRtXn7WFsuwe
jNYCVMRT9Qpey3yvdYKktObebgmmLQ7ztS4smxdnin1STtMRXrh4YnQmBxPP8c8p9seby3O2ZpGW
4Wu3rQSIhNxjP420+lowPsijkpW3gTVcGcJ/UHOC+AMvUhCp0GTubjWTJnkjweK1Ub3Ewbxh9ytL
byskVVMg+GiC7FXHAX1gpfNWOYi8NdfNwYdM2Ua6Ya0by/qZ7kBYlnv02Lh08YODUrFLZBi0QVft
tRjMADLkgc9bj3orq2MLJtGBMdDHufnrGOetv+v7nFcPOdZoq75Owm39NxLjNsyuR+FpSeOifg1A
f1aEo29mcDqjfP4pXgo83459ekqN5qU5M1m1zu3Yma2QZm1rnAf9LmwCTRUXPtD0xyotvvRZo+6S
1n1eJEg5Lu/ttdWy/AEdKTVgZXCPQXBmLFEk3o899oJCZeTngfYb3vQcUn40h5Yj0Kjjatx6LE+z
NwBEPU2DMWHmMMTNkBIVOOwyzZJPc1L0OkydqebXgKng8ALLP2BAevGVaiFh0jO+nyEI8Req2NQW
kmdthSznEOuUcpBfiWOB999HZroS/GXSl7eJNwCucXmVVva4jdYjQtauqzvvKAqYTtRAfayJWogf
bPjpleWxYXoF5GPyKktwf8rP8TKkMc/Ub6AEytShUNmwP7965DgkNsazMmk2bi9ul9QA56lOM+mh
Xci0Su+CzOAEh/ZgsL9u0s5b/p3t9HypcG3LliMlIPrEuxD32LLDq4FfqOhyF/8I936wr22onuj+
2XImxtU5HppTAB0BiNYojZgkD2fUxhX3KuZU/mnBmJCAxQqouz2qCcA9BQk0MBNysEglX7UjZXe4
/E1re8VyGYGYWt7H2PA9c9ojA9PRGOY0yK4SoIJ+g+UxlNeQVtatPDambZx9EyjvzLem8PBy3QAs
X9GrRqaObtpXChjbfQ/mzGhpqunX5dbXtp7lDwwDsw3ERHGVUsxQ3A27tgpJ12TdjgdCbZXarHVj
uQVwg/eVmygORkpV+o9xVTt/xsJ14wc+MbN1V1jpxQb7qSbushkkYUdDkwnV5Q4BQ5nPb7rG3XiJ
XNlNNuSPlkvLDCjVjg34GecItMEFgFaJ524sx8r5YwP/+thTfuam7SshZrg1iQarLXeSHRm52rfJ
kG/EWGvjsJxB3JZJmSQuxuE0mh60ngcBTsxyE7S7Es+L8xK98zZN64kl8/zulY6mfTgT41U7BXun
OOYWuRwTBIzjTS1YtkXmvtajZeiEzn4ac6NOveOyb0g81yFI0rO9Im6513GtH8Ewe03JJnyaDRbE
GRqT0SXsOOauPwM1nnkVisSVuCo/xIVl9LjoSOkRpU6iqNodpmy+raZc7Qac3xtdrG0By/JFX0jB
4GdfCxCr3otidqBl5XnXHaE2HVuGEp4xYVP5iJwauQW4vrkr8jOPE6tpFPji7PDbKezazQzhP6+s
Hxw+NoxQOLoofD+oEdq0Tndr0nROXvt+wsuhaMC1pUJRNPd06PWnDkKiT0un72hCZIOSqcUBAIM6
KgrAGrFjoswi2g3VFyoDDUXBEVp8xdg2IoR4iWyeBEhml0O/LF0KzthU+3vtUqgUOKPve7cQTwSj
1ARmm+6JDCAZ+V73Ym4UKOATYm7qkep4I15dWUQb3Jj5DcgoqB5eR8eRR5SsjQn4HZ2JXvHkj31u
4xurcvDztKT8mNGcnOYRLC1ZYoKn+Vwhi3zAlude8Xu22JP2chVLUw6vhOVf9CzMbV/1y85bkJf0
8uXlqsOOW04pE1qCVLpxjxS3/eGgM9PMu14haA3dxeEb9+O1sViOqC+dBQplTX7SjlM8j7nwbjKW
g3uIZjhb3WzcQiytHHfcCj2Ijn0vnzU9VqblzjPxmfHDjBRTfcOmYNyS4F3bY5YvMh3yYTHIOh/H
GgUAhfL7qDNb9QtrjVteqNcQfRJ57x2rnvU3up67NppI1XnR5SVfa98KPCjYqRfjDsNrDPzQ3Rw7
qg2djPMtDODKGtjQSNoWnRo1nA4Eb735QIVsx7sebzvVG7i3G3O8ahg2SLIfmrpKVSCPkFItHlpv
1F9z1pqNHbtydNriT4LlNAOBUXZiGledahkPCqwHB9UPgBuX8c7z9FaB79p8WYFHrzzay7kbXqup
Y5FO5Mvo4PaeKO/rdTN17vhd4IH3EwZKJJ6A+NYXP2iAcqidnBawSF9uf20AlnXPsSqZDpLslIGL
EJTSIC+Jp8SEHfgir+zCsmtaI7w3BZ4fZr8qPs0LBzE5AUv1Y9vR6sflYaw4KZt8b6670m+rHvGZ
cJ+1dosn4+hyl3vTHLoQO73u/LBBlUQOlE8Gy82SscJbbUCd+qshoPO+qZpCzzsQnBC+JUq+kpqy
oT3F5Lk57+L+REHeG/acjbuG8z9VXr2IACThTeW3e1Ts3KJc+fdV82hDfZrZhxKlLqfT2CTUIC/e
QYpWGMBl9kaLedo5KnGW8HJna3vPdmaBG+R1nS5HFfRxHjEfCr5kpqDcV0KSjfvmSic2cnSu+8AB
ERUutCBtiZDp/TTnbX5XL5AYujyMlb1nA0dVSmfI58bp50pAI2w8qySFdermDxpAhafFjYutisi1
sZwd3jtngJ66ViZISJouELtq0bcVskR3zhKo/eWxrPVg+TPDdVrhSAyOJm2TKRJ+J9/AOuc6N4te
lq3apLVezr+/H0cT5yAN4N6RcM4fRiL4QzYBGa5Mkh0uD2TloPwPhlTXU8YQhsFvlll2g7uzp6Yd
lFvIvLUaK8eMjR8Vue+Cjp66P/XstO4u6AuhD2kP0vXd0AiAoQ0ncQIFI4iVbCzP2qis2CXzggbw
CuI9FEjw/xjHZuneEjdV2UZEuda+Fb5kEEWIZR14DzF0E/MxJFTG3iMlcvI3POja0ls2P44iy5J6
XI7ETyu2V+1IP40g9Rf7LGPXvRQjAffv/RUA1QYOfmZewV/Pu7CCLC0qmXScdNFVu8vGkkIFQKL2
uVePQeqjohpkc1Wxmxa+hVVdcSk2eLQf3GXQfhs/NJTlDxkAKfMUuPsMOaeDw4sNZ7+y2vT8+zsz
pOC86AKD7E811ek3QnD2BxCm2biQr6y0jbsEo11MGGRdjoOTmx0EWNuoN5o8a6ff+P61HixraNrW
KUutoYGaQjURJaDlLmvz9nEI4rfr1tmyB5IkvGFlWr8amEO/z/JFfK1Y0tUbR8faCW9ZQwb1k5gM
FTlCnqF9RGUsNAfHqp+cP8FAIbIAoQMmQSyPwAPMfJAuUPprJ6vG1Ndt5P8ANFnft8BNdsd+gT8L
g7jzv2ZmCDYeJT8W3KLchmU2UEodJi92jsDlQjNjZjkxf7OEm/5WjUvGfxQzknRRv/AZIY5Xo5Tn
BY8UTrCHqEviInhjDR2jGC8/IBjyhzoZNka+Aifi/4EpOmAKJnQYT6OQ3q5A7V0EWp2oUvKpkd4f
qM8k90HKxK4m/ec8dseNgGTFtm0Eo8h8SN2gzupYaKeDuIzMd8QbSNQElISTtwWUXOvmbDTvjLso
M6dBVR6etau6b460Zrm+UUq0JIJiXCmfFgch0MY6f9QZynNsTGOfiimFPAmLKlc/izo7ZJV0w37B
0+n5j8vGuNaJ9+8RzfWQ1ayYWdT04JbHosSj/5JW+jnxNp+uPnKJ54FYLgW4kwmEHJRFxcSHF82a
6hFxA1z85SGsNW/5kwpJVuh9onmax+ZXFpP2G29H+Xa59bUJsrxJ4UIpCAXTLBJ95oXKZWNE2xqS
OsILul0SZPj3qp5s+GIHsZOlUG3xGbVMT6bj9zEfVViU1SNh7s/LfXwUXmEpbPwi3q3jufen4nOQ
JT/wQH/vDuYzalhPLhjgXA5c5uV+VmaNWEF1AMo0k4OP/zOR4hHqkx2K8N0btzMvWdttECCsrLsN
XSQZSnR63A7wtutl93hNIKGjUClweQQfnYPnmbJMHSyuKqcD704LW6YvC+qkotTJiycUzeXfL3ex
NoDz7++9STW1DWdBd8pAiHI7O1BNhFyev7EEa0ttWfbYIupIuxKZ9Bm66colP0cUBvT9kO+JYNE0
kZvLw1ibKcu8u450bqXd7iSR7EbCF2nMOR/VnXeWWrrcxdpMWSYOpTRgiP18OiUSJdzDELi7QaZb
6Zq11i0Tj0kzmnQcMQA+QZDNgXSPDOjXy5/+oSUEeJL59yJXTAaKLAkF9hSq7CS5HdPhKMf2Lsmv
+n50cYYovNtHtICQKOuEPFW1vp2hrhnmCopEl7//w8lB45Yld2qZ4tqNh1ONp7Fd0WftblbQg7vc
+od7B62fZ+3dp8djEEMKsTGnhPZxhKeEcueDz/PgzZs1u2sDsAxZ+wKKYGNvTsx57OM//hb/ylq7
59/ffXpXQo4R8q3+SUn3byJEGaWTX0aX52Wtcct4p9TPpiSLMS+uiGTZPaUs2DDXtaYtc6WCzXg3
IWg6ccJ+orcqucpnYjUtMzWo3WnibGpPyKI8eMP4BpWfOKTBVopj7dMtQ4W7DBKoubYnuTA3f3Jl
Q/uTV471NcK/PJA2rLBpSq+YurI9iVqcnNJ8G6E4wTn5VjtbrOErO96GFKqud0mckeak+fhphBho
6OTirkvw7nnV1gksgzVtnkKI0W1OE56xkGzAC6pxs2uOLEyQZa8ED1fFOFftydRyOCv6/eiZt1V1
ueIqbdRgHacSvP8jGseb241DZHU7U9Pft1JUu5ml7YZxrS2BZbmBIwYgWQJgj+omH3YL+Kum3VhS
8pvphpr95XU4z7f91HzeS5YJJx7yPBWr+lPlgAna9VCjR78WTXM3KfrgUX66rhvLnBVK0rVbe+w0
tHwvmup7Prb3dSUiVLopCKL6h8v9rE2aZds5yg6NGdPp5Cq5V90QNkUF8qYtsMRa85ZpGygZTl0A
PU3EjXmIIJVCbrIcwsTJ9cYIVraXjQjkSJ70BgKEp9pvHs71gOfQ2hfDAXvs9apJskGBAspTlKXJ
BHzJiyB1mJZJCMDbdZZtQwDHgJusEGY6ZamExiKHDKPrD9dE04G0Sfp475VuWcJtuK4DGAQ1bHg1
Xmo2HMfK+tqoP1TLdecaiubUqOoNWg+/g668Sdxh65175WjwLZsuipn2nYnpKXPjfB/nLAGhxWbr
H4E9Ycs2gK/M60FnbeCdVJ9/yQcRDdAJ8riOsjq4dTqco16xYc/nuPADt+Fb9szneXbmmdJTSnD5
K9wbjzs7UA7/MKK8qWR/jHX5VsG+L+/Yte4ssx7jrqqbgXkn3AtOcz5Evtc8+p35BOTA7p+Ruf3B
bJK1ry2TZeaNQyWU6OMaEUKN8SW+ro6L4fVWLmBlm9novg4yOPXk0vrUZf5fI0R7UdtahjrIts6o
tQ6sWBs4RK8pWxd+asngp4LlpktKcIU16YaRrxwbNrqvc6GBWJO0OXVu9w1Joft0KW5wvYKsM9SI
fCTSLi/8Wj9nL/kufHX8tvaGBjNVLTMES/2oGMwvP+f3APj8H7pZWXAb46dKJ/YpbepTDiKxsOtJ
vUvnZcsjrq2GZfU6HnANLMcKdglQwmTiMpyyEmqGbpvcXJ6ntQFYxzgqPD02jWN9SrP211B23T4Z
qq3H6JUjyYbwzYJ7Q5WV/QlFHrcUvlyO42fk477lZbuxzmvfbxl4nM+dO/KqOjlyye4VdKsfSIG6
rOtmx7LnOOdxt3geXtN7/oebTmdIelfz1tPZyia14Xqxpyu8yfflqRrk7Tlg7pvsIHLMU4CSYm+T
5X9lHWyInEC9MDRol+4Eiv5lCnO9uGAzQQY2zJI0+GJQU/blqgmzwXLGxaURWpXLaZhbHrpzHuyg
SH9lFGVD5GYeO/Gcl9VJgAJ5p8VCAJYrWNhqKMJfHsCKydn4uLRoDZdlWp5cvD3smgmKmzESr2FQ
bGoIrK2GZdV8KYbW4215asflWSCne2a38CU/nG9K143CsupkRnSGg7Y4jYgH06q5JwV/7H1+5Tlk
S8+m/jLiiSsuTt5S6B1Yr8YQZQx1BLTXVkXn2ixZhq0GpwbUErNUK+ela4w6ILR61OyMKinyt8vz
tNaJZd+6F8RQCHufCBS6Hyap6i84t+MoU3zc057qqxLGgbQxcoIrwMkKPz/FpHrzgv72/BZxjkNa
KFdc56xsgFxDVS1A+Z6fRNaNoesFxZ71KCC9aqpsgBzLi3HpWKZPcLjP0Mm7S/jy9ZxprdMt7qsV
27PJBEW9SGNapk9urb2vSN/rnZSz8xuXz2p/eRRrXZx/fxcWJIGDIm2fJifuew+jO2U7RNWhE+CP
yx2snEfMMu4RZWRjVS3JaSLefSmHn2k2vV5uOmD/XIU+iJ5tTVqetGLpGmeIpmxedLp3PLAvf26g
QOT2+5EHfsr3XumAyn1Xck+2NITkIDDoeEMoap+GyAwQ8K03TcVUEkqIqnXNTjnCSeZoauJKzWFl
0gzypwUDt9we5MgUAHyet1iLwszC/TXPOEv+IiBndNRzqcbaQcFobSbxTdSmaH7MlR6rJJzrJY9/
00x25r7pxkmNYeIhoXVPvCnQYxhAkFbVOz22ZiIh57MbdRXN7sdG8AIf2hCjX6nTl00beo7HzyQU
PZvOz509AIgs9F1fxgiKAAhDkiktEja8dFo5pRdysHUGj3Eg5u7N613U8WQu5C6BstR/pcVSjdMu
84PcA9FmUTvuTUri2CF3hYDu23OKT2qXqI6rMvvdgmEHEpABD4al/VSCWcxzdq40uZOBXamr9RK6
vZDVC25n8dSGxTDkHOKkmduzNKSdmoIfgnU0P0xFgwqGG+Es2v82gs9r4Me880qRQ61o9nJ3L8D/
Ow+hq8B79NPrOt1+qqe8dOpdRhnqkHZ0chf/rRw88Gbs0iUb/M9GlpP6QXjlN2WUe0XgTLskbyu8
5w1aycLsGTgVmyJ0wTFaZKEeAROJQ9m6S4WyGuhpipsky3IkvNMkbTJx04A7KqMQ0li4+FUp3NCK
sAt07GW71qhg+JPWDZf0pRUs8R6SbnGeZDBJDLZvpjhsF9SBnZplSPitNIywv/uzMNNvaYK5zQ91
6lUmAwSSDwo132XTL79TPGTr176D3lH3MAQeqmlD4OsTBUYFMYymuc8Gj7HuMDs5wF7hnCXBjFK6
Sf72226Y54iOHSSmDhWfE9qGknm4g89sWAYVpthM5EeZ5Y6sdjkLuPrLJ0yPKlIcgsKfHBeo/vyB
cOChfzqO6tz04PS1F/+oyyXxUZfsmjn5HC/4lNeaAjPyvMxBVT0ZwSqTHNqhVd4fKcCurHc0WM6q
AqNTzG00IPnmPs9nNdksKgsIKxShllXbdHvfQFvxs49qxCQJoZY6zL/mpBla/Qg/1MvHmfsinvYt
CAA6N6wG30eSU6FGHyWwfqWdZIk81abT8igrXea/eigji3RXBlWwPEJSPeA/at6o5b4gi5HOIa1H
j32TrpMFwWHsHbH8Pc6l6O8YaTp/2qMgMIHG1Oh5wXenH5KBPdSCiMTfs6Ut2aEP5jp+oiz262cP
u8q9W0DgO3wSpnaGm2bkSfeAShNngOoWmb3ycRmBbnxtRjo7b5DQbfw2bJGuC0FDTfHAlY7AZ9zX
ivsFZLNcbthbNQe9+eYDwx+PwP2YMv4MxgOv/TU5vspkiJpkr7qtYklxcwR9wD863K07Qva7rJPm
pUWyW6sdy70aJlDGSdLMocxpV0RFP6fZX6mzIKkRVk1Vdp9L2vdumDsuUAdAy/b1zynpzPzgcIH/
wARm5um+yDLX++6VndQnJAONs88TpaQ6AEq/iJfBHTV7le5STPcp3CCK0zInJeTnkGWTBi8THQdT
PsZ+MOCZm04luJqBKusm5Lcc120+8/ONJd3Nnjsi0ASfU+eFE5tdUCAtKPsXN6wieGj8rVKVF26k
kklBmENBeKx54HpuQJw0tQNxfkOfEujiNvNi8dYNEjiYdoyJxudm+rPfomTusCT1UoHPk7n3bccb
yUIN1gdV7GCNyn2d8mykL31bo+Q3HHg2OL/LZnC7Zp+yXII3PM4bT/9w8wzaEPEsFcrB826iQ7PT
eQo9vT2E9frkBYLcCSiD4DNT+bdXpLl3VIlPjDrLvo+Qc/X7pvpD8y6vvvodPu9vXzjN/IN2OJxo
hDqCbIl8FK8F0czhjuddzbXffR28VHfQWoA44LSLjTHdacqymgNMnTidaELoZXXVC9xNk31Coi8B
VDAwXvE/iq5kO1IcCH4R7yEktitQi8tL2W237faF1+3ukRBCSAIB4usn6jKX9thVLMrIyMgIUUck
6O0/3s0dWnQ2YKv4tDg3rqHCjZ3gEZrNyJT9nRXLEq57G3C2Q08zpzkelcBV1xAtiLm4qWzLthL7
YrK/msTcrnUqxLReoY5h6gRb2aR8sjuPhg8Y7RHxNE/aTth3UVux1B0UsvMrjOnlfk/HYRC/2pWX
8yfporQ8p/vKV0Ss7G02saOL9iF7TgyCLlW1LW3ft/fAKF133Y0uYtb0FGE1ZcUylsWnYkO7NVRl
h9o0VgsSt5e+Al1ju67K6YZZxomjOFtzRgPIy/JnKzOq+0eIqiiXD5MYxmK731E316VOjNFQNtQl
T7vpMke2TPSRp8pMtto6mL/9KoOLoyeclvgudazsGH0Pg04W7P2NOkW8G5VuOO0L2o+kLrC6Sf7i
/aUmq2QSLUm1A7b8KviGZ8FSn2cGBsCJzYpj8EW5v/c5jG5ChTLPUHZEKjqIx1vNcHIykrLGwnRB
nordFF2jZ7Z2+QUrlKDcapnPcRdXruxkepE5y6MPPxt2G9OplL2EAOh63JzP6HiSCNLKX27rBfjF
LgaO3atO6h0pT2k/p0ec9SJ8lcMoaF1m3dotFyV5hz6TQUKd6qZNVVjvSrkmxY+WbstqK7h8wYOy
Uk5AfVINGc/xtoc80pi4T5aVxlYTjSANuni0l2oEGNrM/LCJzaZ7ZXixrvSImxn8sxBgSv6IzPK0
qCj2XRluRQG1dt6nk0OcTQ518CnN4Vr1Z9sSy8zB6XgfqriLehIfeRfjGrfJ8jvBF0WmrAhkW2wz
0DxLkqPFP8us1nks2A8sJpJxOIloldkJng92eGiN4uLKcQqMMWabW4AHtPfdaB5k1/LN1VhG46bZ
C4oDvQieLxjCRZEcGx2PYfxkhm6iWkvv4nOciuxCMM0skeIEXdwC6OmNXlW1ADkOyFffWk7aepPL
kvM7xFpCywblkfXkCf5JSXZCWUnLBphza2mz9K1vn4kcN3btS+DUvik307PvErF83QuH4E6ESrBi
nfaDjfOPdUu67FXPVuy/6J4AWtSlkfnGmpm3UiDAr/Bhx676nOkRqnvC9O8c+4RrXo0sQvBilfMl
oPFfVkPmR2y0T5cFqbp4TQcap0tUqyTC0QJBwoRCCjfaVCYaUog85v8WV6b2bRC9ZOdV7Ymd7hIJ
+Xc46lkxRNnPMpfRH76UQ8CiEetDu1ZlaWX7GAE86H9TMImZKtt3dFyaJI3DmtRlF8F2eCJZhL2H
yVOyVLjSa5aBpvBD+qiByGbYWWgAYmgfF49cwh1eMuK/YRd60gCxJJ62isih2LcHlW+cHqDeNhNr
IKgZt/WUMp7GsoJxWoHDfM6w+pnebWuX6CfIhKboR6Lh1fgR5Eb6qdJ7RzKk1oTe6+Iuw4G72Qcs
TwjxElm132PdszCmEg7388fi92J44LPkFr7MrTS0v0uwpkeHUyz40pkLlqKN+eNYgm6wQYwfGVDH
C517d3H4T7/UTuPOjGcl4X25AxJkc7IcIN4QJjupTsOR7wA4M5kFTYFPXX9KUVDU8qMImUvKQ0k9
6yEjCWzWF0x4jdhrzQlWJI4Qj/2OdhnXUCNquTVA1+kCW6RZshlgHjsaqg4LhRi5IbRDHwPSY2ah
q/cbEOoaubcxTEzmokyxk7D3xcr5sfcd0EE163VvFRDQgo3jCijJib976syEh9APofyAnbEd3hNY
pGPRDNiDrstBLN1ikYK2KoY9Cpwt7e7uCsfRtd31ecgMOfp0ork5jqiDdnmRMcW+KChEpZE0ge+z
dDB0oindZIWox6m4h8STLAJ3RbLwnOt1Sj92YgxuZ5zb9Z+AjZYK6N5Kkx4DyLwMILDHq/o9zWve
/RaZ56KoMqTJU7zMZDWFreMRwbHfJnGo94XYAeGaYhFR+k74KtWz9GJSVyNiTj+9Mf3wo598m8TH
sl8L9GXd7tKirxXUy2AkFY0VkvxUsUKkVHmCwXXezG3Xq7RZtJtW3uh2KTB4TJdxRnMCT67pSWUQ
W1MIs2DtiZ2xmMEwwGwLW8Ym2VD59AF58h69VIA7S5Q0SvW+OGFXPh/hhdHG+V7WXsNZ4nPBybD/
UnY2/mPB5l/gyNkZdPxTir7slwPd8K53kFevHDU9LMH39zxXO/uPxp51Y7Xj7R9tvQ3EZuKw5DE8
r6poTlrDninFU7RWPdKlQ1+NWTIhVy3bxrI3ddbxcfvLMqydiPOeowYOcMZM4xgLrSrViP4kQqaS
oFYlnn/buYVQl8wtj0LV40xumBrxvwwygb9Itet+s64pfV5uGivnLKT8APjW7d/r3q04xzO0IuM9
mdOudd9J6URHMFPUOsS13roNfVfoYMGjqxnUgS2fBGZb08UwPGkphFJZR95iEoYpxlfNb0JwHHXd
8DcaLE+yunVLUGntIEOHP3pLR1e8SZQOaWoj8JDcSAhYT50QO4fHSoqxS3/FqxuT550odAe0U9xv
VV4uan7STLvkybu9X+dKc5fLR9jJhRiLbFkOZgCNUWrusXAC3XLFYYjYjcBRlMpvm094EqsMU4hw
lRbhGrrynBEswlA2Fvc5rE69Os1ry/aPfoEdJJp4Y6W2FVrKefpImDXeV2zlBZowZbNbfs4YExl9
FUOU+a+2tNGYPEEg2EdPEaOddIgZ2GKruwrbeJTDIw6RBr7zJH8dciPXBZteu9lf8HSuON9lB3mb
qQpZgEq4N4lG+giiG4chiiqYhmT/2qjHlsKOzmYOtYtNvKR1AiKIot1ao0mXNQ37tqljvJHQr4Bv
gyl8Mwi41d+rfFZ2Omhvbz6xsFzsVgS7jmIs5MMwLEWM4gbPED4esPGS3HLzUpgCLPUKBoammM7G
eJkqgpeM/M2iKJdzbUJuo1MmlzH87OPdA+IAOCpfhcC716FIBwpAZVoPxLyua0n/ch4K+tnhYen+
tVhFDDATEjCLucoJx83PcoWy8o0T2i59Laad5PdDwuYJjUxExgxmpPstWUTAGVqhpSeeo6PidLTh
o9jwHjxms47xWm14styPdCmwv1Vvxmbzw8wjw0951A50qCbp2+6ccsw3r2q30RYaERd4eWuKgBRB
KjQgQ/80s9lmU90G2ocHTeYk+ZkMoAFO1I2tk00nYRbzyoTY2yuUm6YUzQazR8gVVJzg91Q7yWZj
P0YuAERqEnA96alwLjMonfGGxEw+jsv4Y0Vv0brLPG8LqFrVIr0TG5vbPl72bFpDClUr0pOnKiN9
C4yaQ8yRAXPtSDY+JiRYAA9v4mBjvP9JHn+OKe2mvRoKTbFDpksmWlbDTSjlFOQ/0N3rlCM0ZK7j
dh+HPyQ2pU0bSXCREMAB6y1E9N3OGOcrrIfh6ceHAjM3whsVhBFDYP1kk3e8g65nVdbO0QKZDEKH
bFY7YFcMM7Zu5NcReKFL6xS6xBxRczAxhJzfAmr23wHn+H4Zte3lVWSMhF9hUUta4cZ5BmyIdGV7
LDyWQp6LG8gOB4QzafHZIZ18LK5x2YZsPpjIdFt0cmQou3CJYgyxksPs0jkdjkknumw7MU99AIGE
5nMYK4+Kkem7gRQIzcSPi5+A0ihONVbKhS0O6wavDnLK0Xak8ryTAfFtuIwwzpibbfMEfa7gxMx9
DQzp5zeYqcNh8D02G3LRKpWCQbV30oCg4+cIxtybe53RGD7Pm86za4b3Bjb7NBIAEliMjZEdMTrw
hdkPVo5Ydqm7vEPEQHZbacUwRWDpZVqgjzysNPSqdnaEvhYKFokA8JTjvgyVHq3BWI3JKfpVZHA4
LrLpdU3ira0lhdfe36jrVz9VnRPAj1VulpTqO5hVoEPGKT+P6rlQPOt+W70oc4E1R9zauo05w4uG
ZR47O3wvDZbxOBLSk1+rA6bBnw/SgaQsEk6i13XhYskw9Z4nZSqoKyQ9ovbp1px9jIayfWtTuY1v
26Tm/htDRhjtgG+38/xfP/cJPgiyNNSbVWk83ecpKl95wNgKEsXDMPbJ9pSg8uLtgkPLzHwVo6ap
cGhpvFF+hAHjKPe6HD3hv9UaQdeC1NI969wdPjBO0Rp+QSG5wHtE2UPKYOHxuoYSgpB6m1LwXbRN
BF4+i/W1P0iqTktfaRJp9hOwdu1sNVJkohyLW24axmd2H08GJjQU3JsSNg3YEyccrVMyA7sM6Crs
dVYdS3EYkpzxI6gGzNtq3BymPtMs3sofUOH33Xcy4OD8YaN5CHOVoyMQjywKNHs3ui35X9tjgwHS
GOXXBUltoEfKFxAu0fKBh1WHVyBoWjxuEdyEHjYvt9/9gkLeVlYucAAOHvSeBTCTZfzIgVDiM6d5
WH6rHttMr4nKSNuUsi9NY1phpW3aIJirMvQnC6830CjqGUOxrtg+eIoOh9a4t1v7NG4hwW4vIlxi
tG2FhllJg6Sg4P7zrsvAG5ddl/2Od9dtPxMcIj7UZYzzar20SS47DAkXORcXVH7yOuiZ5w2WeadQ
YSEPNXAXpMOFlW0XIebax3kdaTSTD1iD3uwFz6w/0p10uCz8xoQLFrIbI4oV93uOlmO6wxgCAZQk
IWOo8YUHEOR6meShLKP9s211/yXkghvVe8ui+94ipg6FPommuFIGIfGVKt0ENixbFBbOXH5d0Tve
U9b1j+ls0Euw1usLH1jOqiR181e2bgUMNYbkA7159p3GewhNGS/L2SnsBSSeRihVI9GnDJHMWPTE
UT+f4ECXx7iiQryDxg+vw5DCfqW1LvlyaVhehtT7BxO3xYTR88b6yrUbdTVGSv5IAESOgg7maW9N
Tw+rTNd/ck9Z+aoAtrMfFCHhaKKtIRKU+DgtB82NnBqTtub3XCburqSBAvu2/T7XK9/LtEIR13/A
6aTzNwT7t8knVvuWI+hDY5oeLwsoiHK140nvUelOexBkvxRzJChyH0aY+CYzwfNW+lbEF7x28DeE
6EMmTTtb/anSEPPTCNsREA7ZyCrpStgPJIGHb7fF4UIZ/AEqWA1S2+jV22tJRpff9lzS9xEZcX90
NGORCjQ2kzVHDckPvmfdZ6riAnElOV9FNRNbDE829mXU0AlrzYh3mpZ6Y2lPH0tn0tcYeel7Fate
6TMwCn1sHU/+SFLgyBPLUF7ohBe4QiZKAqYrhXdNfh5WpfXZgTKyB7yIGWlKuFA8eQy5sic4iSID
Nh1UumEq4/Sr0UFiFXFOpK4olKmXSM4SrLUC9APsgN2t3wbcThCtQ1nrbpPpHXjtVtbKxHqusD3G
bU2859EhT2CyzfbRu+sqY2tq4abkA31IYI3DFqBqCrWHD2LyeW/2gWDkN6OZ6WufOyseMlJu9DRT
AO9TmSKnHrxMjgAQ1qGcsQoNMVwH23jfMKlYgkjvQVd6DIiKmLwC3qKeGVwvIEzR7cmZ3diOg0YL
/zSlaRQ3Fvo8TG6Mpr5CQLTcz1sE6q9ukxX3HrIAKHJB7E+/+zmAU+HdguEX5ovpdLf4JPwHPq6U
l0UiAuXsuEUnpXMpt0ce3S4VWAvXN0mu2Zltru3rPF/yK2Wp/AE/wcEfk0Hiqc15jE7RysxsdwuQ
KavUyhZsbugQbQ0OAfxMOfZq/DflQbwVLJssAuhXR4/IBur6uqRdlx7lmm6htlHJ2aWwm3tgEx6U
swDCsS8Tc+mTKkSRHdc9L18G7wSmI9kAeF92/heRULfXqV27e8N2gUCJFZX/gvy07FbEU6zbzqjY
Zc3ixOu63WPMLFQ/5wQps2EH2zqjO0CFxvLJ+1qOIkb3MK4pODdlLbgLs8sXNvR4/N0okyeBkdkd
wgyCa2zZw3WqZBH5ApfrxDnLiokcWG+3DhcPVa7aMAV7I0tL37gR4/KwipltMNQkzp4IRq5vUDvr
a5GJNHvmdMWrbSC3kIcZXSD+uGVFfzLKK4QGwvn92iqF7w3MNMFIf1OicjATIx/wTyP/RG6yP1uX
ifbmZyASecW80LUHMB5dXHfA+aRm2GFjtbaJW+9Jr+fuAiZzbX955zv0qgbA/21itP9P+SU3DULl
U3+hsWMoTXMG13wwhggWfPIyUXjl1z1mbykTGJ6OZInn9zXKVxRNA2Fcf5EmD5jpM2FIDVneLJp5
5kJVSY5JZ4NvGYd/Jmvtfg8okthn2G4GDKXcFKX1CgIbvmmeD7/bDYfzCWSJI3cxfoZVpnchPGQb
PP3qATU7bxZ8tBgNl23b1wC0F84lBWtWOSow9BgWlj4NFOc5GvDbwY/qmA5nNbDN3/G4D6Zpb4fX
YZoK+WX2ov/VAeW5v70hZDrDry++7pvFx0pGpEJXuy3olcxL76sEMoYHhizN52TCfuMREFR+bqPw
1xHJFJ/YGNXooctoBDTHMjU7ZUUs/g1Tn/vauwVuOruC0Z3m0CnXLgPFTboQldU0obuoi5hOFwRR
dfqIgCj7dyYJMwLucNmuT9aRdAMQbBdymREh9ldBv/RCgIpYFduSkONUYLB7n0CEdMfRjevv0WKy
jr46Te6xiTb9CBNozGM27mV27gfY3/xhfkncJ+MdUUdo7gqAFKvoY7/NszhqFKCocf1sYfgyEpRB
OKWjcgO0QaCD+cH2nUmMc5oRRz76pNlFw99er8Xwdxg6Oh36QYeatGX60sN2mGJDfhj1j5X0Ljv1
65rBtxlB5cspwqhCnDeP9JOzzdC51skeh7xW2AG8xrHr7TkRkBscxx1X7jHIJB/PA/U7u3PthF/p
ciQvNbPskviBRovM8bRwaAUmn6uh8Tzp94e2B2zpKnT1nTz0Kcj+E/BI1sEbMjUan01Pz0W/9t8E
/VtxCVs70bobIVwB6g9iexw2ODM/QOOQ4ahsSVleJ8Bw9bYMMOrDhLgUclhPXdh96WoGv9b9hMSQ
0f5JSF6aE3hksn+Nm8TDM8G5J1TGFdNDhzrEmx2xAl/wDzDXGEyDuy92j3KxjI7YA0E0sUQ/aUss
3sgOU7q5Jly0N4cfbXWPc7lo9fjf3CXjXJ48Um/dZwGfqMl8Bs8Sqa5big2C9WFWcWwkhNclmiH6
z4miBbTBZECwi4riKaxINhyHfKss1qmpV1ASRt12XUelyVMHywBSewul0F/lS5I/otHuAeiLAsR2
FiL4bBY9mhhTpQiEE1eoR6ISezBgz2rZazTqBVB13gDRqKSZt5viHV0vfzdJ67ZmVSX4u6xsGUo6
JwJEcEKovoejIRQFsYBJdZPYYnJnGBaXz10CU/NTu+zTU4JnXhzSzQQwlzyOWO0xGwHBiFwbX2Hc
3wXQLGhT62nJYGdAVN6Pzxpy97kqaDm+o93frvlO7F/UAvYZl7PaXwaToT9XMOmHOFcHaq5wJMTS
WU9IOuN5ycNajbIX0cENcw5Ev2zzew8kO57jEpTmXYAcJqrTmSqGV5snvOFrLi/jDVHfi/2WUKPy
1LwCcbXtYUhcPnz6uZhRSos2e4X4JXmexkjRgxrzPFmqxXSlFUeCwR7q7yT1g8S4eMNpJqb46jWs
1F6nvRvvIJVQw3WYctddStuC+Vhhb7yeoeIkcAPEusFCa6gW/HIghYN5VALjUjgRYhy8NxCL4K0Y
BlDiDSCqArTKMyoPMsu4epy7AkKRZYlRCg3vxrWZYKw2VjdGqb8z2MrHIBq3TB7YjNDuxjFF+gPX
kuhzRqFPud+ldK/gL4v/glTlQ7/Eaq/GrYvjZ9nn2Udme9O/FxhQ/ZMMwS0wkiAaJAVP4seIIHUH
iff4IiAA2mR62zFtKCBrCnR/0IPDsZq3m5lOg8CpDIahW4tPZRzbv3Tephx+tlOAD3C9JhPfD4mb
+XXQKwjkw9pFg76WmJ/zpswRI3WXxLNX/9BJLuU1xHQGqFhnnHGYHzP/Ck2DUO9znkPqoSHYyY9z
6OAyu/GufNewnzaPmPxuX8JFy36cIlga/zSBrP2f/uZtBHIaBkFQhfVrXpCpjoekeL9ZADhVFwkh
v7NV6ivQ3zqfwFiJ4jnJNmwRN8Pe2gUT3JJ1+3XDzDd76OENguHmtooVHqCbVOMdWppZH3YYdXXH
qac2gQ0DXekJfu+43BGmMeJkVQHwB5vcjFZmLOBFWSSYsh/YGjveKFDZPz0nPL/DEJbyJiuT5TOz
S/6NEykBwHVFNB8mGPriqkZmvoPWYHgSiDw/TOhX2wO6EFPeRZtuyQlGQhSJPIsvJCRwkH0o+zQZ
5Ko0KsmdfyhsCwK5ckBh3YOG9bQ8GAfLxEO6xnx+XkFb898DGsfoGrXdjTUcQUO92s1u91GymqcO
mqzf2PWKi3pcV8itlwkBG6Cl94VeAm33+U4peJw/olrhXzOf40HagQgf2RaGa2/yvT34oXUvMevL
S7IVQ9FQGRNaM93K8MxcO/7ccVW6ejVcNIZO4I8j4Lw/FKD5THZo+X93eCrH84aOWh0MFES/h2Jl
bxCGuAeoasv/SsLnt9m77MVAO/M6qEFH1c5c/JlJYF8wt/3+F90dpgvo6sTzirjFZ4ZW/L8WdqgI
7YoH8x66riz+SXTd9GR1mpMaY0U04qCb+d9VB9CQ3uzdg9EuX28kun7aMX/+C5EtQFsLaUwzIvZk
OizQ69wVgBRHbqFkOCMTeMfAYpuyMabHFXaG9prL4pYUIaYyz89FB6cK+LvYrcZgx444WHYMrmIg
L3RcQfXHVpPpfS5Y+OAl3rebnJc3s1owIjBynk4iCNmf+GLXtSnZ1r8UARE7OFKj+yVr5bfChtId
mzewrPOK0ADIgzHVC5j335kYqKyBLY2klxnOo8uF+9zL87b30JLASPrOm3H9CcKaHWZC4VklYu/j
D9/hwBTYo/6eF+bIER7U6Fr6nQJcAyam+zlmVMc1AYlYNiw2kGhwqOkxB1k4UADmLOwd7daNDEau
gDu0JeVZjSeugPpFbOZAR2CaqgUn8pQiF2o5cIC/qYa5wJgeHdVeXoZl7h7EpBUsLiMVNyAAFzD8
wu2h2U3CwwEmsT3H8D7b0zM4q/EdEkIKdnv1Q1y10AohZ9Br92DWGwYE5wg5nirQLsFMBKushcri
HsDcZelhbnPxPJULX2CzlIm4imMIoJlZ+d8ecCo6AVkr+zBmOoFfFdsUbSBP614xy5bXxBRaPGGI
bKeT6yxtjxBGyeFxy40fz74HEOQ3q7xqssAyRTmLN5fjwUvaMjwNa5mIGnR6fk5MDNU4l4K+qHRZ
Lu0oyVsyEZgEiSnCLAFqlRgd1+QG+Hwy0Vd08uqhHBDvXPmJc3kG+8njO5Zn61CryRY/cTLmmMMj
tSC+kVIa5PEmf+M2g81GhHX2FW8eQMOMOR46HWlXhRt/2VC7bmuNMUFJ6qHT6eMcJ3mFdfjtjFsK
9msFhpcrKIQl4jk6CRABrBr2zkW3QWm+oslFCwnbBQrcjuH1yUMXgrplI00avtO1f0s2pf7C21K8
9LGFb4wG8V3brcT3HXsp77Yhcs3s5PoTzYJ2NfIwMBKNeiSwAR1Pxd0MpZtrjEvkaSuH/F8XF4U6
T+EWAsd1i/ZDRNPUtANscQ+lIpOpElRM4P+klY9kwOStidXA76aW4WCNEScSXfp2pcUFZGH6OCVD
/x1lpYVbJCp7uLGdcJ9u+25/HES+TFVACPLSgEbE3aFwCXooUkpPQ7mFQyokYLJYeSYq5OKYp57n
mK/lnf/wCLFuMLSPfiDrJ34LMI67dEKX74zcfCh5wsIhb1u31mtw9EfX94CKRkPQB7VXVjz5oU/+
DDAaTL562YYIUReS9OWZc7pEL55DoVoPPSIR0bWDbT2m0woBZDbAT6wOqLnLCeQLWq6JGlhtZhgo
2wZHGPEPEIZBTpN2hftNph6sILpaWtvRYpbX+SJT94suc0xodT5+rS2ldynGg3DTplApVcmIN2CC
qIQ2K3QW94NMDRQ1Q9o9gHw33z4dyamNdP5rlxi3gHk1YjgGkmKMlRWqLZrFgyg6hYj2n45DWFT3
sel/OnAKoioYBtHVZOB+9woiOr03ad7lNYvwnlSYyeNL6AEjuiMc5Ml8B0v2Ykbnl9P9PxxuRv4I
qY6zhrWFXB8wYBrcaYGysnKZ9uIEnbXv7trgpgX+qoJT6IIJli4ZrIb+Uc0xZrbb/IWsj/Ah7Ial
GzzrSXtksC/7T3d+zarIdf51CsmYH8Ui4fYSpoi/qD63SN8u0ylpYGzg6dlPap3A1Co/NgZkmIfY
fFXPZZrdAljBSkJhSCZS5YizeWtBFv8pcY36RoV9hQXCAK0UUXJ4KpZpePUtyz8RTYP0GQ6IrWoI
wlN39Ah8H47Ttpe6BtFE/ysWcOHgGbLwXQbuP7p4k9+J4omFbEqjKTC8XS5DKxd9NPNEtgvYjJtm
CPFA+xMEFrQmeWrzM8d29Qtbo2wCbk1ALhsfr7iSxN8vRak/HJ3ycqwo0uWWb4EXA8mPY5Tl55s0
4h7eHEs9tvjgEWwyoelVHOrvfIPEbpVrf/G0LSEXz5OXdsyTezOS6BedoujAGKbwq4Zi1bPbh8aw
GbkdbEHL0XVbAkUvFKDoxqU48VKibEadOGHakQOab0Kyg5ZQKGTWputzW+76z4xgSnaOSs8WjF3Y
/EWhbWMns8HtuPZqyA5LlCOceN//29OVYMqpWZnf3Zgt1WB1OoLrIjhGyJpWFEeM75IniPazL+iX
TX50GAi8LnB3/8IzwK5pbMX7lKTtAlnBBE4SiBaKIZzC8wciQN1nMsdBNwrD/mbOFZgYOpXpc8BE
9bCUBOobBBdjQSCbhIJQeu3J1yik80+mRdcI2ibfsYSS7Ctc8fGnQe5m9E+/m/C65zhacZziToaU
LJ8RJJUncOcbJpdJeEh3bu5lmt7ag4GNv+H1LP71cHr4cjP4xopkGHRXoRudr5WNSFQJTGCPAgKc
n9tivDsmcWLCGSJV9gvx2X2VQfJVz4CIDTDcHo6gujvdDFaSrpp6nxJct5Ci5ME69E+yMQhBQ/w/
R2e2XCeyRNEvIoKxgFc4o4ajwZJs+YWw2jIUU1FMBXz9Xdynjo72oD4HqjJ3rr1zzfp0cpvthQap
vx8Qgu+DdT/yscceZmamYF4RC3frES181iTVVKsj7yF5+ii1Bl2rI2ZtykER46+YXeacbdCNiQQb
K1IzrVaiuyE/8inLLm37fXWKp5T/z/a6QBzobWLUaZYhX9iYxfYyl+zZKjH+EvwKlkJ8G7I83gZ3
mT4xXcjbjnCYpPFafTJIZgujSLJSawfCM4Q7flZ12KWZs3F07bs8mw6YYan7jLpiouSry9W7C8p4
+OBg3rw97Dg754gSVwb4hjkvtNQKpCmdD+MBqhwyayq5qsKVLImIs/Z7ABkbk2EkbZYu10ZDb/19
TAC11TWJX7Tqy59tMT2GY1bfMLJknPOW6L8JDZHtFxgKm1w26P0yzfjbHtdsyI5WXVonAtEdVuOI
5nECuo3PWC9QGaQa/LdYNoiaGX6CPhmAYo690yhmM5QNWZpV/OnLytKFpFsrqobO66aHuc51mwRb
QWSs0+SkSFfcdozZQzm+IfCWf4QDJs9YC21+jO32buo0UgLn361ip/O71W4c/WO+IgiWzIyOXV2P
79Kt1H0h2+w5Bol4s4DeePDsrjlNsItPVlszorHG8mI6dyDBQogvHe9ydSYIza7aeXmQnstxtxbV
eIki3Axp3i4hNE3VBBdeWePd51PvfNstvUbSc+60x8JzESRHuPMjcAY6qSOq9apXE10pXofmKHjt
9uVgwfzXtzYYCKFDO4msfvo0OnfcdJ24QR3aa+6fuT7aKvJPaO3LJVATlboK8spJSWNwj6y+6P4L
wtH6jrmwPFYflFWUtsh8JsWxxKTO1hXV2lxpiBZsVcN7WfsyOFrGrQnUFlb+zSgl/+dLtkEUGQ33
ja6EVyrSM6dCIWhIm9oxX9ynznn2tP+L+90vr5r/s3dQwPKXZifLi8I+ZJ2HehFfdUQfmwygmvCf
TfTf0mCjOS1sQ/4azUrSJYOuR0fZsjhJa0HnXjZijvYt2d5VGs6dJOZYSrfVqEs/ufaTVt7Up2Gz
6MsAmlZjkFUkZNcRNfR1aPP5jk0q0b0Nw/JeBLjhJoLIewyWS1Ew667tX/MA4tF5xj0OppnuPXtV
73Az9WdRBfNzPXTIjdisLvAawVvBmP8VYHNSeLQqEmb6aYwfMseLsrNicq0huhsbbCqy+UwL4NCG
dqfK2hRMeHB530fGNn5Lu3zAVOEciqqID8tk0A2yWfHsGY7RMWK/HqM960v2hj1NUTG6jxzs0UEH
nr4OjbU5qVnG6p9yi/zv2ET10RWU4/RjKMaGmwKJIRwuMfTiCaHWukOWgnVhPm65hCi0+rPfcnTB
Jrf9+LjFLF1Mxco2rkS5sYiurgs6mhiUzjfK7HEAComBK7asjKK7nH0vnJLFNJFEPm5/lxzAg7m6
8tOuHsXP2RF0w3xw5rG2i/DJzlogOIYhyCwe1UOVBFOoyrOl4Qzvx5ARKcg800LXWpiRlME4Esjg
BeJFsznPw92BJ8cePeNfal8PDVWD7NvlNJKhW2HKDExwp2e1vWwemxc9dJATkexBcVxbePRkpUzb
vRSqRD31PPuBBiPvf2mWOom3bdbS+TlQUGb8hCHTFysrs/IUx+74Rs26PEQrHTnuPVQrVnnb9UmG
noVS0vL5+tts3gMUacAb7F5jWmeW8+WvcQzCKqxP/X+rixdKHszJputg9uLU+Tv3FMHhcsVlw3BM
WWGRBlW5g0ecu974CE+F9gjDPsnj3A1RdAyHXEZvYMvF8Myy2ixayFFaIGGkNh3VH3sSuz7VjeZr
C2czP7tF1vwokB1fwmbfZ9PE6rXWtpviusjVhb5/fnTsKPiyq2527oPQH4v3BaPFO/J4KI7Npump
JysO3OuyxA6WP0QzopCTNc8K545Vl6O4cizPmBpNZ+bVTvDLOsuWVKsKXzEH1t5TsHH5NMfeVMvB
gayqWamjpxeRA9uS7FI+Lf3SPWJ44MLLgKK53IpIHZHAvP4FfiEkqbOBiIofnM1Y2XFpBuWUT5S5
VFDlZmiU4wxhM22R2+JE8fnX6QCb5RyyqXanc1P5m8S1OZnqbM00gpeJyYTLXLWErtDKGfKUJFjk
8i3fmvEEZKaw+Og2Pgq31DZvvGNfJTuCXvjxUZjHDXw7KVqbHyBzy4xvxo9+BZtDA62GmvH/3IdF
xJlsZ79jZdFiNst2G1pruLPG2HyVvYTw6YNsJVUIFkMSo8EvATR2Q/kSdR63ub100xNmsnVCCCGG
7dzFOIkSJ/Qwa4MXiO+8sJlQBKro78Uc/Z8lwRCVBi2LVRIYiTk+9B4RAklv8yQfYzxrGiSkyiJG
c24LfEiz3SX7RhkYPdCKd8yGNUo09aVi+Mundy+cNvyP6JX6QpGqnxxrtpge7W9xS7FrX3zLXrgt
hDcdhw6PxqnKPfyuIVdhdlcUtjkBLDBdsyL3ZTCu9yQZKp7kWvGoOE633cDJ+ntO2PzaVkxNDrWy
R+T/Hjg2tTurPs3LtJ2RjNzTilx+Y63DcPYmjpw6hNp80oVnLMZiM2PnH/XEH3w3LFH9hhecmJht
K4PiUvD1vOEajW6DDpiqNaA8D0sQq7fQlMNt6qYSeC7z+Ta8lo/BqpkZJ4w8xwNrj2nVJfdayWm2
1Be2yIs59aiuHySTwZ8KOeg5gomF0aQgZMnVwsgtd9BzFRsifoba4SXLA/fTK538Ix6hbah/+bKL
Oig+F574BySF5ffME+Ac3HkewUUZf2FH4UnPkSuk+xUFxXrn9jGaH3gd1K6eFLMB5DrnY8gi3PuV
rwjjnaJ7U2fyh8TFdI43zUxncjssmczTGdR2E/bOlPl98K8YVAO3OpfxQ5fn1nkPKP4JnUFpNrvR
52rTcSUFW/s40IPM+bLIsF04kefx9zB28Z0pPPEUTrK5qHzJnpCZ4wcYseC5meKGkgW7UokS3Vun
rmGT6thHzVNvddm5ws/1b2x2pIRk8v4YlojuDV7JFl7AhiUavBYJKAiW/yK351mq2gIQxoyEwTIj
IbWSKc0J23BVffq+Ow6vA4vCZ8b1fX1xBMGTUoDhJkMRedPBH5sA6qCq8+jIjhjxHTBrB+fEeHVq
cR3wnlfbcwN+e6vphlNaVl5t5bkBiRtxUH/j6oI46NmHEUZ2e46EhB0amvy3tsHiLh05r5/uWO+j
G28vvgxzfJqCggxY+Mj83s6H4Y8lI9WACtn2U4Bx6mxVmBsOzrxW5R9flOO1yjP0EVL++fS1BAZM
Aw+bwKlG5vqYmwWneFQJN/Gkg7+xx8sb36EWbM6rE5HHzEnTUV8iJtEzuuwl0ufGr8s5wUtJHPhg
T07M6Et79WdZeoZJtmCrbhqKNVYEUUsLS8WKyTUlfLT6A4OahaeoqevhIKJi+mkxEA1vuyDD4Rzr
iOVnQcvCpnCcl+iNlnX958zLwLSPWzD+p43VLxdRCGR0wrTZ72D1WJC3SsrwEluFxPMaR0V9G5qA
wt8XEalOW78joKyaiuar45M7fhmZTt9V2ClelNDBzBS83zicnSj6W7KeXiesKKdUqNiFnl0mWmO0
8UyAbwelDTbUYuN9BF/3/1pVHsvbFjZZfHSmwOOSiuFtE1hvTSOkB6bMMrCDBteLMF+hYWBxaIY6
xzUAFdGf5r0ogL00fMZkNSBizZR4XoJrwTmEWxPhop5n883NOM8PTACcj3AN6KBKSBCLFjIrD4sz
xG9L1Np0pDQo2AxW/0O0mHaZH+HuPLctGRl68Pd8+7Wis/DnLjtGVYnRbqsWv0HkiG1gVC+ysh9N
QfSP2TR2NEnrme6U9pyuYTG8UR4Wyxnq1Tvna4dTbUWieOL0Ya9dm4dZdZLK5nEz+YKslgPJFwxn
ypIk4aHse7zNqmjSMJ8wLRG9Xt4zOGai00JAh4ltInGZN/YwD5mzty0aoiFVtvE0u9u0+Laivoqe
iv/vO9dLOD6twMc30Wl3PesBQXPWkPqcjUvWHN0OF106mR42PSeXFsqJP/oRaZDecHNx1TeE/FnY
06RLOTv3guddr3kqqYqcI7Kbb6cAH+236VCeO+r43zNE6MXE/vgviuaO4wV494/GEiVeXNU13002
rZ9YABp2pq2eWg+trrvp1uct7qWiDg+xGw6PZjR4Iwt2iL1ba+mHeZqXNWurqEmYOHLQLShNiJpX
SlTlf7W6i//iOmHGxyUd80FXfXeboqZMiTdWMlm4bjhukSX8dCBCO/gFpRN44qCE1IqFg2Isdtfk
qsmXbL160Z+jKoYR34jn+KTSF5H8wLLAmF3eKc6U1nkEKqv7/AHaAimQ72BagvsMSbtJI/zP/0bY
k+yiCN18DWMt9E6x9I3NN6kmLJVhNnn/Zneu3rV2UeuGbVP32aZtKqMsn0PuvmK0rk7hhhGWubH6
TUQeU6sprsrTho99aimrKybzK/urfy5tM0TBwa0j9xQ3/voo+rm2PwB+hf8XU6s7ZAcAUrO8WWVl
gm+SYWYuIDpCnLZJE1peSOkpaeKbFSMltEsl9IkYh9i+gyOU8oSmmDMDXOyd4dk69Y+ONjRPONYd
fVBFNtzZgcu9ynJ377VeiT1IMHxoHhPSEM9ljaoauVX5i6cfBdzFrv+J83V/pZ2Ie3KQtf67E9Gv
DYGbRSIZVMMUNz6guLMwjnTyPiYdNW4nVabRYJRz6f11CQ+OBY2bYjeDOVMNZ7hP97aKI5fc3Lqp
tv0yODoMIOuXdqe5K3YwQ/3er0Td/oEDr9WhgpWObjgxo/qg8D8WuGmqqXiNAZs1Z26GDFxEPmRd
WwOxEYiAOfyAn5a/K4ZdeeDK6B7jeXWbk5K4E5O+n/mCYgzvHyyqK3AjSb7pDq38wRhKIWaw2Icu
TWk58lXOcVS+xWPp6FuF7gviwr/cQq9fHnxhIap4eVEppBOK5RTEZb5lJBiI/8xUUwrMLQSIllET
M9suBdICMMAdf/9GIxJHsKvV4qi7EF/megibavgO2JUZnbqgH/S54J5lmAhnMtyrkpeNgRR9tUqQ
S2kcdTlWx7nB7fk2Wp0bXfCrwz8lW9MKf79EjbPkR8sbh+6LehMxNWnA12h/hfKQG5WTV8OPEkPR
8IBehOa7hpEoHzRczYzLxBvmH9CzmzjMIb3doQbZ6FPup2V+zrcupk9gEth9TGAXr46jasGSllIu
5yno5qfAdzN1JJKgc+tUMBTq7x07hLBh9Cbp9R040aPG7MnQtxu8ZxIo1ivEdgfdimv9zlU1HEW/
dvpsR5vzzkHcN5826Skz8fFIXdfQh3O6kgTRlFQ94Rrer/TqHe9vlfe/Y0Ccy8gFm13aKSww746j
pW6cDAMI3WC7unxZLZ9GSnvzNRRqVA9Fi5nqG4HOF79V0KsC2aJWXy3jdHHYhmEqX1r8mYx6lNjy
cx0oW92Kxp4R+wiIE8snb/UU+ikRv1g1RgJCxu+CzCfzVcsRSjZxWy3bX0WLwv6Mhrnap8IlBBxW
OegsKjW/j87MskLGJn5oBpxXtjNH9asjnHpzDoHAEn1lW+0Sv5SVdIavxfhMPNjP0bR3LsOo8A/d
0OKPaLAKWInLo5rygHCXtvVXuOi980hNRvTYmkqN+kFagdf5l0YZjwQZ+NH+n4/UE2RMsjhW9+6l
DL2LjT+l+4p4S4Z71nw1PnMhhjKfpFm5qPMuu4DQfasqbJqk9o0hoCVvp/q5E7htryiLQXMb14Vd
LOwXgMWVADOfqgCBJmc92KprFkeMypmSxf9qrHjiwUBWEbxi6dF4vztmc3sPOW++T4C61vFpybXI
7mbfGQnsYFBSPFjjOBTfG3yAu/JtU8J/5pinG+AD4LnmfSSurPwIe8+NfpakR3hZwl6nbPhw81YQ
s19VLltsz/wMXWiuhDG463ApPTn1Jdpexd77ozaidrJXWZSGpS6xU7fdI6Ez+Dz2Z2c055zo3SIs
EzAYUxwJDy/zy6qJzIoOS4dfOYnorqC2e6X9U+U025Z2feF33HdNENk2Hv5ljT/62S0+1y0Py/t4
pIwnjYOauTvXs+YJnxF9hmvZDotFBG+7ZO87m+UciX8o8le/dJgvHLLeb1EfbNsfwzs3nLBzJz0Y
wPjegyiNFybyqOaZUZb/0zYTCEa+OvDx/ejGzXFhRDn+gLgO25dO96N3DzEW0JpmzVqdCsuN5Auf
yfaMhc2Xxwzz4noqmeW9BmsYyFQ2FRZLIh08Yk76gZLYqRnTMfuP80uHpGtOWRBWKM3BEl+axRqB
UohZcvCwdWPzMzT84BSDre3EV6YaeXEeothksPAIYzdRo0rdeo/sp0d3YNP5hYXW/vZkZKFUf3CC
UOVHyQpHc5FCZvyvz0s8d89Qb2XHY+7s0+t53bYs8VFU+Rco5cHnsLb6YK3Obejve5BN3DAgQlth
HMl5HTjyLMZgGCIuQUFDfBxa0CT+MSrh9PjLercbL2bq4uoxiDsjgJyavg/TeRBye5jbbNksNGWb
WWomdm2K0TTwabh66Gxtv2znvIry727DN4qDeM7Cx75rmBO1Eg6Pp0pDPK2xQ9mMgf8HjpE+TFxL
AeozlVueTevDtRBSsz2GGh6dvU+hYS3ntNhPNuPO7RhjOKFe6r2ntq+89Wo3IZ7yZXIlsy1vZrLo
WLH9x22zHppAem2UrGht5VE2GtemIOYkUcGYv5e8dARUiv7VIuvsj0OtxalT2kC04VTpY9vPXI9r
zUVLZNTKiK3UY3H2lOs7R7IEUO8IO5DVLZuIDz85yqeNc0a2lPksWv7BiAcuOohZqYOVba5/lms7
gb4YZJOkYPNUC+6xZ3pxF7r/0ZVPD0MWEoOwLg5iblh38UfeQoumcbFAjm7bwqafqci7Vx3EUIcx
MVqUl41BFGPlXuNwuWYFe1hxWZBVCnGFkx77Xzkzf9/z1ba0rnrrj7ZqwCzjK+tPtGyTvHOYqGzE
n0usG9jOSHOfSREDayPNYd2bZhO3Nk74lSGIH8sdMmBikiUlsaLvBE3h723t0pkvudXZFzaDTz/2
c/F+Hdg/meQ2uOYrIyF1FXVOh0jFgEUtDgLfSTIm++/MwpubglKojtVkuh4FvauJZupdfjcxmQfY
rOAWShuBCriWo68tgqSep/wqR7XdlgqiMTEAPTFIZ5PlOCsXe1B/hFWNdsebYY/L4xCMbDsmMGmI
jwzZiuFsSm7B+mzwBMcd7nUH5aoizqSPr0GwRbKjvmxl9sJaTi3HdFpB2k8brUi9MGcd1/GMrFHZ
p6gPBvOZaZF7dwMD2PlUxIuJKXymWd6NcYP/rUKPZiTZtN+ETHlgBJjKHrJiCT/jTVlfFGV8JjN3
SH1YNZZIZul7xSyNS9GUZQuNx7qRSMcDxrL1sy9Awe9qz4rke7fomDla1GLU0tZUmCtmYJ6Jgiyq
a2EoakHa4CES3y6HX+iJFNX+RpV7kaFD5FzHHeMc6EW4VQxpFeq2KVY7Nq9AKfjSZlvbeZ02m+1E
zaUq2sUlexjghDkZFFHxS6/LVDxmYp/CHqtBxQyZIgeZGbMIlHRR0dP5uJ1ojJEizMXzcPJ6L6hI
0/axhawGgp4JslYcML806wU8q69OQagjB7V5UnhoQyOd/nWu8GTUq0uFZhhj3DpQoeowqzyUpIHN
cGV6tcEiIGHp1gKTM88D3aNawi9glp9ATgHOZR94LAk7EvMSmW9iupdQmx9A48VwY/2cWU5xHTXm
h6H1fWjLnPV6oS5xYkhijeKkcmc93BPtg5muyexoPIditIafua/5CGBofQ/A2POC4a7wJgwS89hs
lM+8xSBAldUtv80CJHKfaemux4LnsX2Lamq0o4TLwdDgW/4vXBx8cOHW1jBzwoHga+LRVp/jUoqH
QbhyPreWGeR5nNDjnzh6BntJt7FeMc6CLzQQxX4sTo50M2h4e8r/rmMm5JVfbfyDNZHF8cCDozrG
roVyz+zU7MbPATTjnxWhzDLtX/HIZ5Tfn1tPcBV4Tdg6F6nXanu3S7Vu6TxaIsAOU1hZzP3kq9+L
ybv5DhvOat9tkJYf/tjLIh1iRIhLjVk4IvXI6j+9fJp+oXbSc/SNFbTYU8uuPm2umpfzWusOp84c
/+hbh3HehIZWkprFhJa0pEL/ZMDq/9siINJ0EPOGEVHPu4vTZfSxZmL9bIwh8QWlD76t2KW3sPLb
6OBuud/iRZWR/IOO576IpQjHh12DGlDlVQ9LTsLwdsWc6Z3x9Frf2Oycqybo1DwSHoHZe1DAoYO7
ITXCCaFnlhVIdelNjTr5TOXvhjKHrg7q3LS3bFSqpW6qcXbFYRtyqU4LFROUNPXp1A8oJWi4guQr
uuk9podD8BGdFd8kyiNfToyf3Fx5t93gM1PwEkmYeQBqqEtcaT3d46+BjghnBupinmxjS2Wrl4b/
yH1bzmneqe6GE1l9OFaw/mgt4fwurcD9LwzQ2r4tIeP5WtK/4/vDLl6Zr8zUlCNqJOTrvAevyAN+
whimtnZo3dYeSudSWejeiQTFPS8Fuh4am7kPNqt5klaIgXSxo8o7u4SOwbOwmQjUNLD9DMV45N7z
SVm6To2f28eycsVP3NdkdDJYFL+dTDbxqWBU4CY0qhyEJTX/G9rkfAnKTX6vkVQvIbFDjySUrv+s
krooETniYzrvBrikyH1SCNyxygiGJPLlMdqC7dXR2vr2CmvZUjaKxy85VOO7mGqOfObj+bHPhftf
wXR5S/ip9+ko6Q8PG2NrOhBuQcpeWV46txiIPtD50a48LsZuy4eX2M28px4vyr3EHYh2WNZMeWU3
us1BEKr5vGu0gCuubyNpjczJ4wU20suRb6wWYpBYqLz+ELzf4xX5ixHwSPYPXEUZ3ZQQdLfVEETX
SrE2vCpb+3XCVrUeCUbcSxlcuzJtm4wMB4cQSwJQzC8zsGcBaoSUMzDLQiw8TXXx7nlOuWB8kWhw
dWFjaG/z4N3vSHtI/C63f3laTe4JdG+dEqKDoXkJqgsOWk8sjB4dxodd32VPkt9xzJYWepo/1+Xh
C1gydMfPv/z2+6H6KIBGGdZvwUJR0kc28TZLT3LkRcky9A9Uhaq/z6acH0+Q6hOdRDMZay8VEApb
uOwfKmYojxJbvfJpYm7pYst7J0RoPuR+A4YxFKJy/yq1D+U3YgVPhCeWgDzh7mv0CB14Ja+BHoSk
wtWzSMit45ONKk+6zMan8+FiTWZhQ941EexsUN/AfjDyk5/ljk80VrI6j2tVlSjsdCE3TCFLwHGs
uld7JBIqHUiCfTDlGrvHLWQnylGOnm1zJsMBoNPv537t9k138o3u2+dyJC/1jujEfEIV4UoB5Imo
3W1vlfVhltBXd8AuqKJiC0lmjWgus5hkzRMO8+gNBsv2gG6UyS/DBhiUVA0ZE9Sx4HGp9uzh1kBZ
kqaGjuKl/KyZ+Yv4Gi7nVrNjKKQztzJnPpvZZyKe5KLp/s8DMn2LEp8xrvPHmigpjkEVmvGyMv7F
zzK7jTgBLAc/YLeD4mQkyX4n5Jxc00kOUJcfPf6hZT43ke5p1YTr/ZvY5PASCJGpA2Abe0RnE+Xj
q1Xm5VWYgBEbg2rz5fLKxomG8H3ZIrd87ElI/st/btdD7+w8mwY84GGYcQQmGIer+hmaUGZvzMew
+fJHWvWLIQUkPMOnmvBIj1NCJpaeIPJwqSEIsnoYztlIYtGB9BvriyBg7FNOG5nfAcGa9sYsa23z
J7tocGXPWBx+tz7NBl+YxDRuxiXE7R/BVHC6gM/B6FP7igo6HP1xBM4kC0Tlhznyggoks4VO8oci
aK8TAQqAbzATwYFAXSd8j9qA4RBky7sgWPiUY/TMj5i1sXarDMvCmWhHnAF1xp1L3RU/h/gniKFF
paSAdYx7qUnhnM5xRXjTXpXwLVWouze30rARq6itV+rMLLxrwCK9q4hy+ulWDVLdNVOINzPPMq6U
pJKuIAdoqnXNZ9zb6yexevGFHJeVsDheWVzro01wlcJXgNtD1cVjjzqDEDtEwnmQm0ZYtUfoEWZT
mNyANwPGBzrs0JgsEgHWJFwbZPUMlOxtQW44R2Pe2mC8eP+OmcjHt5BQoXToM90RA1zzFcZNHHwU
7lB+NRsDO6OiOjpXJX6aJBB+80NPsn5T/mCm//Jm9fQfKC+6sB7z3ZBwPe1enWxYxvOGuVs9RUif
6oHczumhZ153xD3VhGejw51fGN3OJdm3FS+I3DUjo6bECg+pMAfHiV+i0mqesp8m2qKr3nYUQRNZ
dGJm5UWXKjcBk0633/ofpOvm0QkHty7JOG1Ap9hGucnEn9bheYCV4xbgw6Fw4Ak7B4vBIN92jOQZ
eruMbKbC7v/ozWACgZ4CBiCjx0uhLtE7pr5c/1s2jO1XDR7NMIwwyjN6b/ccDdK0D7vGvqSRxKGd
Yi8OoqcyItv3FKKBjKds7pwP4azluXQ95TzAC0XI/k1DebzYcqhOwCssLHECFOT/QB8oiXGuiGf6
4Xp3X9hlexd1kUGubi2syc+FvU5n4dmICsprKnlE4mqt+wVk/N5Bb35ehzZo/w6mNfFB2EHeflqF
wYcSTVVwJVGWZ7ydx7Y9B1gi5QO5bUxoyBVSv3WR2VdIJfAVBpaVl3aWcvSJ/b3gQRG8YnVg0Az2
uLlT95gPO/tYyEH3z76pmM7j8Ivx/6moeMsDJHx8C9BjxxU+0L9ywvv/Iu0KGFjsIKQus1ETHJ7O
CYafLYkgGUt1Ri0msiLJCy//AAwt53OMnWf3kYbtcGmCvNNk/3miF39dCi5yQJveecND4L+BSFB5
0cbl3i2wSOBKmYhg1o07rHr38zAN86mUG7ibCge7vHbStxjdeSXGgJynfcZOs/oWvqyclmkZXKe+
CZOJ7VR3ZSkOvdlrs95R5UUGRf0X0RfFaSJgHuCIzcNwmV7s/my3GNJxprJ/MlWwT2In33537REf
RzZnxOiqMssf/RiJ5WsivCo+MyGnVJ0qWIM7RR7BPSEyTKxC0fbTRXlbRLZhYJfYutaFEv6kN7ZH
kJXpEojgdzGD776k5kmw2LF4CaZgKNoT2J2uU5IcCMRY7GL802Gmj56ILxPjE9ycfWTaQccmSENH
T9ZLezQ4TfEg6jq8j0UluUhIyMT4VNHZ7GtX3Je1CjPnPjcVgjlJibtVhmZQYEYbxc5HN2TwiLWQ
YMRjiCN6UOabJGz/TQsX50WV+/i2C47oXzLwOb7rrtvaQzVlXHnY6EBlQRXz+bCWGFYU0v2WmFnX
47WUJACmVdmhvWRuIBmPdHbUnywmNHzRzVJfc28DiCMqdSVbsArD45q1hHxmI1nIaeZxoxA41VBi
uSqvfodYLcskB5J/tpE8oUGxd6UEAeAF0QMFeKpqZzpnfuU+zwzMmpRbg4MYg8sOymYQCXw8A9R6
Gy/zS4e7AgpiItohEUQ15/B/BBceo5VsrIR23mpIEBjDV/QZSgijg/rITQ9A47KP4qeDPcRKqi6L
/u5XpJ34/iyeSc8RD1iAsX+FLbE1UIo7FgonCoFdnqtQATdTP/necRA2TYGwW5AELqJanexlnIuj
bWekMjP/LPpTk+v8yaAbvORdZt5kuFGc+vPU3YzbR4/S4XSADswJTPDcPRADFZVdDDDf8ubOBOqd
CLd0/0T5TDi41Fb+o+mATCiuXf6gFSJJPAYbo92VyesRtjerL5yfVXcT7ha951Xjffo9JBlhguuu
odHoXXTJAIjo3yXEIdLnfCDG4JpJTT2Pt8yxSoQqIravSEVBd8wcBkaARCbG5ezjUqD+87CdcQo9
8qXVn3Jw4Wnw70URr/nsPnJkYC8jaR2qJlB8Cz4ETpNiytqNVkWbHbH57oOcbg+GMcRdLqiVS/Fz
ncMAw+rAAZHKpYMwpnKmUmI8OzCQbWWZVrimrsqrOQeDfIJuaLCIfQuih+LjVHoc0VOwxT+kGovX
hkC9nzGB0V4i+3DHArZQ/pq2PczBHXt+bdRH7Zc9k6LA740/oirEbWD34iFiSvQ72/zYO+yCUJ+q
kEjdJNBMYTUs0A+qfNEdZUuc/4FWtnjJpiIGBOsG5f4gat2SF/JuANeIK6ZTzoXlX6T9P47Oq0lO
XY2iv4gqIUCI187dMz3Z8YXy2HPJUYj06+/iPJ2qU7YnNEhf2HvtDLIAW/ryHwSIFWQMq6HfwkTI
Pkyls/cG2/vvivyV7qIRYzOUZohkDkWQI1VoFLOqnQrtgBKrYq+fESIWMczWfcKSLkCj7FQI3fB1
8ZabxZYYhzIPEUYCgLqji+N6KNaFU64CaM4F3QVBdVaLSd+avpyfmVSNHImAmphNIw62s2IHoSmR
cmxdwNdQIW6uwLhvzHz0mXt7R5WwMD1scXC/KC4421lmYANuOJZfJ4laFMEj302XIBqquHOaPUN6
npMOqdBvJ1poJzJnQoaG3yRD8Lc0f5O+rxMgWL68ABpmEBizUSY5IhiK9ri0zfK3MxESwQx2JqJ1
QSR1xqSAJi3q+oes1/SHunSGX4BnecCLwAEYF6SbPB1JNz4ymh/cEkgW/8lVqZUTzm9/WMPMi++T
4eSBvQoLkW7oxbe48PNPidu62U1ulrsEFk3qlmCZXc+apw1DrNNCmJ8LFEmCRqRjjJo59Xn2JhSN
aInhmxCVNqa3qZlNuLP54Ken1KB/Oxq3joodu96xvKN+RyTZr+i7LhKG8XSDPV6YU2KqCevwqsRy
9aXA1oOahhEJP5zfIw4F2WQGMOK/42zkZxFDw/E4RCMDdMxT3RX2JhLCZlDrQ5dQ5Zxouqb4Wzss
QKv0uk0C3UD0TDfNGEzXeeJ8oOHke6SI1ledIxM4dA0dDIMPpwXekWxpNyFBPleRakq+AXAlTB6k
magL9ayyxya03nIaWyqlhZoxf0DE0S+8nnkG/5/WIEA6gvymeJRzVtTfMz6F7NlnE9e/tqpgdAlh
Vct9klCu0akEreoeVBCFo2WcCaXz6vuwX2+cM3X6wmsw95zu1IZ7uEh99OznJcoGpJ5GXMj6bbN+
D9ZPAfmJJz5NmsIJuATr7i9i3xRhY7jkMubHreULADdJ0+miB7e24mBFNazDxQcxGnLWpBuJJI7D
kVawJ3TiqSF1ZWH2GE3FQXts9e2xQkjUd48EThXx27TwsD5b18A+ztKIMTAqUC7/65CzVnlKYL6r
h4mxtHMEqkR7Qy1S9Gfrws5rgBdPU53cCp9X0Gcqghb6JFzbYYrFjMjq/UaxhAZqLxX+X6xIOdvY
/pJMqMt/VujzEqwmvZAXcD1dXx0EUQfNP7EK5geSY7L42cmaHfQRUZzmZweA3sunoBpwmaoVZda+
Ciq7crHOIHROtE/SQbNoO/yClt8cps8IqRV6HhhKPKs+gmWKh3Hk44d6FNF+oPUAio9ec8O8qMSt
xKM0MmN/0M91Gu4GwFHxZ6G3/x6kV+ga98aMBRW9T9FWwW/hwJwhIQJ+/mFUGWuArBh5juFOSe/e
tSPw36SwjruTOdNnVJAKVuVDPBeBfgxRpcOibwYfKMmk/JCgmKHMg9+wuaJNkInWDQOxtyBjw8zY
1te+5gPYBB6NjPmQsCVdxyxo27upts5ct5YedylEDfjPDVM1fgc0O1YvE9vt4n8JcxaGKstcrM9+
B3r4srQS8TWLO6nvGOo5R0QNROs1GWDFvQCyqpC5ir727wbCuXMdER9AK4aX778rv3OXl0T6jNsE
JJwCQXU3tDsffVp3ieFBMVLGSj6fkjH30o+mSlT9W4t28dNj0bkUqfAIUYuge4oeZdrAJBgF8KmQ
pqDf87Au7XUOSYHYLU44pofJJagQzoPf/rO8pnvUL9P4k7sTWFKU6qEC3jDTqe6gG2JayuBAx1db
M5Fjhq695R9ycpHaAyOgTkCx2kTdw9qo6tzjwU1Ya9fTm/VQ9O8zTxTfGOJTYBAHhoEkVhKlMsiF
kqH0oPSB3ZDT/MMnHIwfTDI8RibIn9gzFXGwEOob8KGLz0FVyv4xo9eAQyYqdKjOcnXXAcyW9PQz
6zSXslJOxfi9yuu2+MF4xMF7nzvIUY4KRQfeBasT1dzkHAwrjmgmKgzDLWbwW8vUuThNISadFMLa
dPBzAH0/CYQY4ssIYpI2tNL0skDE+q47dWECmB7jbkIfjmScLR/j45SaYqFIxENFwVIXjX3QdPVL
zAtuQPFQlUU1MbwakI+BYDghQBgP3WI9eY7nkenTkslk+rFg3gULmGRd8hfPV57ccIxitdJ+zEIG
DCq1CNR4LCsAG5I766JNgUizPBwaCCgVN2lB4McOd5c3X2E6Bs53WWeo3DP6eG/Y6yRmtcEej41F
agV3FcLMnmIE2QXYT6n7CMxZ6C6vBlc4G0On4XKSBMg1XyJ3bHDjUOuenc3RJrKN2tEXWwEPNhYz
XeXWwmcjLYoieYMV0NZfJN+gWFzYZIpXul3kln44z/kJ0cHo3xZW+DW+sG2bzQyANoJDUZ+BiA1F
Ql+26IBTu1HXivcX87TvuZ9ZJYR4Skbr7MIsqoafCwQF8rHwPOQejyRs9C90dya+UVMtzZNsJqQ+
p6VHecKD2/AbfYMRJgNSQcr01IBtHC8MDfjE9+iAkQ1YN2n0q+G3rcOdR1E6sLr1UDf485rMcAnH
jClJF9HT7jqPGvuhLaLZHtpSqKU+MocelgOJRkyqmLjM7Utmq7UyjyQrKPuaTdUYlXu23JA1dnOb
sD4RgZ3hxa64JtJ3yySo/VeZGFUceAkR9y9EOmwMPzSXEE8dzeoLCxDXLgw3xhRJBn4S6k/GXl9q
1/RPq79ylkiQmsvF5i3ubaGC4cUHWigeDM1/j7Nb9929wXH/aQe4MNeEVqX/NGvv6R+NJLHzoEHk
modlRMP56lpH1yA1/PUDa7rnHifdLe6tSoEJ/JRuG8/PqQVJcuoxHgiDwElymC7NMvQXCzTIBbsx
4OOIY2uKu16oHR7IMcUE01nTZr8np3WKH0ovjvO/KVuphllcchRICEXBTvW5rwd0myyAj2uALP7K
fbd5WXJTfIFmAqKQr+IoiTlq3ju5jusTsOusQjtR68hDY4Q3rLyAkuJfg7Zkfnfgv1n4lDnzVhPS
btJ/iNI3R6bkMVDilPH33U+Wzp6mIQjeqaohvwnJd7jXvBpyr1YmMXuZIFU/TKBwsldVM1L7SaFY
bmAtr+1OggGPB6gzpX8CnNIuZ8BOaORosH20+CP987yLcg/1VFH0ET2PMJ3DAGRusFVD7/MCXv58
ea9EXjnPvjM2+tF3GYxx/JNmkO8o52r7DW1XwXB6g8QiYUDqgdVoCV+zPA6nB6wL8o6DCxgI5BWJ
W4U5EudUIvIRLZoSifU/kNKEw3lxNbhcn9g6Ks0x66JnpX3cRkxUwukjZ1+mtlfIUzvI//G2AIiW
Tz9KRnreJuRoLmDE9sdplFBJfBZQEU0Bw91Tj/d4xYu+3QybTt85gckjouXA21su74q/hsGKk2O9
OdJiRTDkgDt/EkcWrIQndsWXFRknMxXs+/YQN0umf6mETd3JBfkSnOaYbdtBq6jf9khRmz0YwCfh
Z+PnECToQclpuuH+8xHvTXDNnSP2YffgtMHQnVqD7Rk6D7Dya9XFTM98aE12NyG4+9FFXUOIGak1
R4W4uebu9rL2TzwR87KgOkR/z2OEcXL2GU5mU4kQZ4AUdaDFqiQYRCDCZ8Ywc3smBoATjYQ0x3vk
eeUQTupO+Xc1tmzVYpzt4taELOvs7MRkKY2unnHMJpnzJHWFLAlKUzScsTBBnPZN2JlXnSFherB2
cFMKhsj9pCso3C/tFo37Y8IPS06cKEF9VgsSoGNVFQySRI3e6zGbJkBosUc1c1dVzsyMy30W+Hg8
+HkwsF20m82Sh4dOed1wQ4Hc/DUVFCTWiEmzIFKTHDbtWqS4hqQIArBkkMwJRFoz/ykAWLde8Qfo
7M7ipegOGr0Dml+1YkLAWC6yiwtWrDzTcODUpEOeXecHa4uh/C2AU6rrxKqIdZRgnvqtdVwk4sls
+vkZ/kDwbtp6UkcGa3P1EUMJZmdQtVwhZhypG5WfREgpysbgtKkZBn7XayoDLD5hUjdXBknlclMU
vdOVczbvXug7aNiTAZVfjJsrfCc5iRYcWRZEipjZ6KETOasYXSSL98cGQ1VfdD3nNLHhhvFdBPWO
ppkWLBb1RGNqIqxZBzbopbxAdC7SO5742LzacSC/+8jwjVt0KVt2FXZlTcln6aAQqBCxqgvb2tL+
Ug6rtH9y0TznLBMbUnhqxIBQ9LPJ1idudmw+2BGaiK+GUehsK/7Pl4LfEl4Wq3lRYxWBE2aFTSfH
7Yo9yq/I8LlI7UFi6Lpw9f8O1sUYkLQ94K9miQYC27qVRyYklv2OSmoRrwNI899oHY05mn6hAiHl
CYHQbvHs5B5K9FMaycw6o4lt1vy5cUc6tMWbsPZalnMVb4N2PxEWb8K9Bo4lBXWl3HZvHC9+ZlUo
2LRCA+7Pepm8+YklghIXi17GHooZb+TdrztRnpGzi2f2RknwkOYtpW5GQ/lvmjfRK6e1Z38Wq8n1
M0xYxuxMc7DOCzRWNZW94dKprM2zzyzu7OOkGiwofW7W8KFwNyUe+BVKQKUrAHuF22yJMM3APBw1
SxaDUtusdmQfMi7JCMwyx+a/9tpPWZjvJ8f3P6xS/BFIpeZbkueJ894FklsPG7liKIxKrX2c3WFu
b9nYk0AHn0s0Dvvecrt/spmZONCX0gMNxsTOGHEUyF04zXMd6T21bzwg0pzMHw95TEgjlnPJll4p
f0Zc/ji1yab6QXEPzsfGI5REnbS4nEIxRYCSBqxGNiddY8dZRmSyhwx+eKHiwStFPeWpoxx9qNDk
XdLs9pRI9k7aA3uxpEEnBfQnnsbf0ouH7RWZzfBBnk8p3nOFDeRH0Q7hQFQjO3BCfWKHVQGDxKh4
xrewgajnpLyvYNjPUROn6iGSEdX76LGHea9bFXhU7wNrW15bHhzGckxeYVi6xHsyXI0fDBXvemtU
rr4w10DoVH2Q6wdEp+lXjN0vPflF6ApSe2qeki7vhX/FI+sGr0sFbexHwbc9PpXjLJvbHMu1+yHw
tGnyjaDJ7jNQugGZEYo9oRlKksvYGy8OVyFmjexgBN5LWFYM1xhsIeF6ZzmjeemCulyfJIV+cDZW
IiySSMwRijG4Q8+voDFUVRnp76JbnW48NiZW9TPxWb37b/Smer2PQxp4UJZaS24TTd/w5a4z5DuL
JNh7Ylpa01UXk18h42bjDejBdpaivwm6eXk22bIZMmD+E9czi656ArHPBGkJG+j1nJvB8tufSa49
ahik5akj4VPvVD2G4kKH620RAEGGQGvwYYiHWeL/j02f8glABhgJBBVyGQ2QC6f2J5oYgSlDzMF8
SUI1fVQ1RkPIj1IaCsMqO3nUIsUZB+w2cmK8+oe1VzA8F3Suzp5CkGMITqmU525hFbMNephta5I5
/kNr44bQvux/Jg5KhnSPBCIWD5mpx/Fao0G0L9XoBOUDaVeMcoSbdMyYMiWD6L5Vq8mdwwTHbdID
lrpkOSEAl6YaC6Czbey++4AUB8J3W/SuByhJc/OEYnItUSGvkf+eyXEqr1hLUasy7/cM4VFCuAoX
55jm4d/CR8l/4ypkcYNDSn0J3U5fGbT98qklQ8A/Eh6Rvyu0m+kHU/CmOCWlH6fPmsSNhjqYmsn/
bhQJRe8F+5tP67qeKVgzVq5zjOnYgSLUIsmeXdVzXmRGbDEBuVDRXbDp59Piiw2vEwKr+VMZBlm8
HTGJsG9NTMW21+TSuCdNlEj7RiOEJxd5UDZo5MyeCxTCYzDxv9FjY8Vk2SXHpQUcNbOhi3L9tjDS
B13ucd4WBplS0hO1nO3QErIAYjEO3ElGbgrBI6R7esNgmDYXjDRYYYc5GNtfC9NOjcIKZ9h6MFM+
iAehDEx2dC4MGUB9bke5uxXEWZiO9sCnsLBFQEcbvlWOu92q1vPGG6ZSjorJK/z04uVQbd/F0ioQ
rg3gRmjO0Nb+iYlSgo3BClnPx6leHqekmtz3aFEMAH20VcGzV/mcXRNi4/CUlzMzWOF1DJbK2GqB
abJYmGcaGQc3tiX4J3z0CIRWLr1NnnulOJIBeC3hmZl75XJJBqZKj5NKqN87P2QoM3jYoA/wioQ4
VMps17kGpNkd3IVclx17cAB8u7Qdsc1wSefrMyxdf3b21iXI4KlSaHDaM//2EjyiZF7Wt20cyXNV
hWQE2LGFFM7ASS/pDnsCd48qknm6LCw/zWPvBJX7KoNF5SAGkpDVkmoE2Hvi94YXCw+mfJSjLti5
YdhXqGQ4WLCmmTycb3ytMLrpqIi724Ct5c2DxO+cvayIT0xmAQv6/PaiL7G4bX0QTNcmNC2jeiSq
BP+KEVtFNlcOE8p2QAddzt7Y3WzacJiwP8/vzBE2iprsLDN9cNOFOiokKJvwvkOujhSTOUXTbjhf
SUgWookwZ+HRZBlk82lwTf5CEYkfNqvGKeemxSLmn7LWt9UBJEKKAkm17fDb6shv3WOX2fq4jDG1
LRpOyOIw5ZOmOBRpNSc/ml4OzmsOKc+74I5jkismTP+HDNUvzswCuizLOo/rW9q8HK/T3Fp0iRl0
g98Wz3zH12dpz9BzXb3IOxUwuFAic/ThelyisWqOE9lK2M2cqBDvdgoj+1s0hXqxGjDAO3Wknz6F
yItn91JX7IOfqWus+dl3zE0vhUabiJqO0mg/gxaS3aHs8w2sIKYlv680Ggs4DHqBSzpqus3JGyFR
G2KsyJPMS5zBPt5MRiAKOHpSQbX/BF5qmrMVPPHnip3l8satgh4HcVsf3LOywgk2VgDkuqWZFoJh
kpL1ambxkqHxjFb9EPsYys4TP3Z2ZfOIq3bSE9MBFuKp94u3NohfWUT5mODx35n3rokgEmeuz/7c
KWYvoE9t9fIk1tjL3pPt8D7CYtDFPfZBTd42SjSqCR0CA4fwnAdnOUBYIypg1f4LIZbyd5TFTfvR
kMntnayVYfQSzzhZd3T56cBnzkLxlFSQB157i536GNUFg1pdjO4flsjIT3E+Iaeb4FKUVz0bL7uj
hsXwXPj+pD7GOZ7851Iim3X70VnPUTdzhYvO2IfanVGtMbVl7Dz7OSU6ns5qANLtjURdhBIyskdS
Lsp18hs10gvZgFkh6uq/TJe5Z4I0jqTqohFq2asWnWGW0lIKKTwEMy5QTyL8PlD+jg1KxAqdzr7j
N9/vEz4puDwDrhV4v4iQJHSmAOoc7v1Y/h1dp/FfOC5AzQp4pdmxC03QHVFMGHkExdf2DzpXeEmp
y7h4idcjeWpnYLSQIZwSQH828wZ2LpqgJKNjyvkYWE5aTSBT1ZUn2QVx9rfqmbJNIYyUm+Kgfga2
w+Njt6yijyAgzBTgNpvD6SrIVqCaIA+9/akY501f5MuwKep7VFTHXlieBIoGJ7EEWRpWYD5Zsdkb
4gyVfWe21/BgTRZOVY6mKv0pWqAckBgp6EKDrHizoSzsEy2wofeaWzdgpiOBEmPcDNpXO0gOKi6C
hiuU1PN1SfhEWrjjR4VUtcnOE4MxxA/rHPbN3bWujZ46sjPiO3RAuGgZBltEMeHYi2MIOb+CJl7k
6gWqzBKc2WTD1K8gbbD7DxoB4CnvQhhmjNT/63sciU1bN5KCDsiuJxhwO5Otqu++Zf/g/egKB4Z1
67GVlG7FFO0YFyjkoUOFmotwQSonSedwO/teIb7PPkwB/B6KDtPWZ0ALrFd2m2ceATBLZXkYfTUD
R0OG8sOzvMAUP0X4TFZD7p5ZYsArmNyWHibA+YMv0KGw+gDFgzxW9mPl38UUTAQtBW3ZujumDrxZ
pL/RxFjiY0EjdFRlF8a90aOg9px+oNTh6Ga+g4UfaIr3rLEYrR3iwIAAONRuI+Asjix4WEPlkY7O
eRIKUrsZliViiDFdNqUAj7EKh/p9xFUe/jDptgpPCUL5rnzs5Id1Sh3WWiFpdAdm5OgEAun3w61t
vFm0CCdWnsukQ0ByQIHjyefQDWQw7oA6E0pJS9f3l8KHYvC4RqWBgAaB8jj7PYMwtHUh8X7QB5DF
r4uogyNIAYayM2vlBKHB9v5fktEI52qFmz0yomHYlPWr2z3qvBr+cnuV7ovHYoZE3jLzyv9c22SI
IwsmPY4+z8UEzRoxsrj4ofGxdswhfARHydBn+QT1o/IHQ9VOkaW3UagJpRv/YzPAcA3cOGOPnnzL
LE0HvNRzp17jzAH/eRHK58Pm3Sl5bOLRL28h0gF3T4eEN4/GNekvYZgrZtmYRZKku/ip8frhZQOl
BfdYb7494K5N/aWQjIgHx5m6SwMjLv1fslTSwuDGxNFuthF3/D1E4D33LhJne2WcNMDB13OQABcZ
3VK9JTn872yntTNQm6bzNlVWC6N9Mn+UiXcGSPamV658fu1VP/ON3dXaN0l7wrnKZKFrA86sLNX6
G7YWX9fHaFZMBWtJmfiJxkXKb54f0j2soy0cpqp+jzINym5YESIQp6T8EF2VqO9lzC573BMtxYC7
iyt/eh6Rm1bXmaBe57trS+Q2jV0xHJmQO+cVMxELEaHG6ku1201XL0x7j2pk6HQeGnBmbN5qr3hF
v8yTzgofO/xILMH6SQgosS3LnE8/SaCMi8eymXid/CmNw48oCjLvw5Q1cA9wFe4HKg0n+tk17fBR
4HplqetUrPKiymNTNqx5c0lEy8hUz35R3wiLRVdFv4S6mqkU+zWmS7N7yDISgzhxyoDuuOlWbA7U
GU5iPhCr9XVDhoDPGo4tKq6PczOOvX0BqBTyNYrOl7+CnMyy3UAkKFMLtP/NE6lDJYZ2qbGvQE2D
DEoktMAAizIk1qp9GCraAHbPckvoZZfF/tVSnQCSdZCmxKzV230TrQlaKfbKza0YmtFDhbNAwTtW
qo2iF54e6nwTjp08h8xsppPihoAOGnUWDQDBuOJblk+y+TTIApBUKbzzH01eEaAc+yikD8TmMuJd
HCue0fKuo8ucjW3PkSRv4G21FNy3neugV1U0lex9owK1TsUCdU1PAox0xOojV/W3Jk/zn6lhwoYh
04F6STU+QPD+xGLvFr+Xlq3dj0hPQGgPdUmmsIRXSUwQfnky6KYT425vftCZidorpyNC+9s8ueYb
DL2lIiHMd1YCErom8MpmnzAcQhCC2nsVJH8nE9ig1BYucDww9i2U8chvEiygc0pvBy+JSzBm5bO8
JniU1l9VUOCUE6y7V6oCJjuYqNLgPySkBVf6izOypPIAaLGKp5oBE7J8qpOSTgyEGvIhwpl4dRjs
5N5PHuMx+UpYe7b7YsIO9INBpbtcwcCuzl7FtUlRVW8eCA7KfvpD3QIihRQcmc8ECNbUcl8RPwKh
QKy7qOZZkAMHVahlXwKoNiPKBoMLmMIHW0a9I1wom/7nQsCpj0MwEby8Q6WzoXOpiOsj4jh2DHB+
12SfK7/6skmNKC1nPhpealTT/1B+AjgjE8e8BNTv8sWRmFuft1XluCNTFOmgQBz+5GUNgTzJJLPs
O69qlYPzCSTSVkTGC6YB0hEaJEpjbQjTYhjN/DXGBE8y2uw8hIiveelnX75m3L68lj1V6XHsQYE+
8Kue7b8ES15z831eCSiAkk6CLEQmMUu8jZW4EVMP/As7XeEbPuGUkdi0H2Mrhzvr1q69pJDviDCW
HWNgjBWxusUcFKzADUhu/L5keGMXXvR6Jv2FVX9mM5Lxetyu5tFGk8Ncfw58/cgWB+dVVhOdsRuD
Me/f0FAijIuyRP4WHiIj/ndtFdlu20BzJYQVojPO6gdnSJDRJWnOV3Kj0bJtKn0WGIGuYXFx322j
DEy8IYTKIpieWflQTlU9sKQ97XShD0mCUQcu8jC0/6SDc+KaOVkEUbnSgGWQ/bH4uhb4yiAK2qaR
n8rrmaqcJQEvyd3peqRMppK8pszXOUhRqmTy1gyzDj67Sg2igDBeRLhq6L3YH+/M3MT5hZQu/FPk
8HEeMDZhrszVTGs2DSPKwaTFznhpWoJO1xMtDTKM2IByfnHGUBniw5BOjdHNL5xJ4E03ZZjRT+Mz
XvydV1VhhKuGCkHtws0wyLyDAIcU2RE0Tn2bdLCFWyBBkkMN42ZF9IXQDYjWu2p7RruHKKaLvZHV
5i2ovpgFzFDI2PCn/yNguFbJZWKCBRkJJYpyjxgNV6oeb2ri7NsMqkrTtfPrlOzm22QlnTETXVl/
2IR7lK0iaJukew4KqAtfioKXLVXOOHDrP6NWR3TqdQzIl67N/kxH3L73cljaMjpmY7ydGmHWE53b
zYDSCB9r7XwRtQlGwol8bx4uLdFGyjkk+Jkq8M15160vlGCe80cFfU3sTAKvqWT0gSYeRU4bujPo
ysYQHrUWjccDPdEmpH9YqgA53S2pnMSPeIDLAym0sQiVirFf3nNIxM1jFnQY45QOt961MizwA3qa
eCtN60I4nwEvC5k9GHCRYYHlflc9UfUsl6w3HOlDzZlPQf8KB7fq/ig98y+y7/ziZXb0mRT27O/q
FVvP0gnGGmKuipPrI3/thwG1LvGLYXvnGg3BZgDCfgvKTbKL7541VrYF84mg02cmRt6jybv8Jxgt
RHRdPKJQY56/mmeCqMJmn6IlucG/XYGikHNJkB5yCs0Op2SQTaNutzlQWMPr3bP2JSxjTNuAv0zB
ZF7dQsF1O1gix1u7Ryk2CZCccyjZJkdeH+H/D9eBZZK72cF8mCjwEjoXiwONyuTScVCWvYcYq9cD
CyeQ53kYuvF1YsOSHiVzQWLwesE6oklT0s3YaSfuR8xCkFXj2qzhU9KjEofePYUj4j4nl38Lpptk
61Cev8aiiJqL45NcegzwFrunhfmb/BBTvHzHXM7yKF16PD3NItxtCTi7uQUCNnYskiL9kZjMZA8W
JYh+rYy31I9duQT9YzfmqdoXqFvLQ+WnUXZTeg0y9mlr+JcL2mHI5sR+fRVlvxGjyg18EHtd+ZGs
jqG84Y/PmKE2hkd2gFUatTQELFRjHGABI3VyDRjmrvR8/4BEMSryc0S0yRAg+YYzxEhTFB2UVpsw
JH3EAQE4II5q9ScJu+4MbWRqP/vZDR54xp2e+djgmYNZMSGcuHJHcBF42dbqjvOBZ6ltZ9CKPX4K
aKF5TvhXLGbn7vftnF4RSLX6ER00HwWa4eEvhlDzSUo351a1Omzb5BqF2VWngOSf/Jqp0B7Chz6z
4OWn1jxUz02tpL9vBo2ih+G+NBcwl9Z8KaoYC3s7RBf8c0T0+h1SLHVhNQ7cSESfA9mgdA2fgzbL
iDgDJsK3uEwjiyVJ8Qhf2ZlV+9V47lB9L3wpf4GBay44CYr2dbFu730mKJoGDA+ViJliocIumG6S
a5/3x66US3ZQUzb8TgqunrPw2vBt4p58tbHCLLJhiSdq2LX81cSByRnWVoH3WgA75zBv51D/khmg
jV9QNzs2Ew5jaUmmVOshwk5yTsbKjTE1d6FFvT2ZCIJ24oMmozNH5ftfK8rECMFt55u6+tfGAVMV
0LPTm+uL9A15L9VCp0GQHzf9YHcrA1SVaEi3TX1TbGkBmLvRU5RdmGJ//w/WufY9s8cDO2VUFX2E
D+5TkF6K7KFhFy8+N+7YRDRBRPyR8DlFon6jL+VFQhXFO949Q2FIxpecmSZZmIS6WnOFgtClD8h5
ZjyYa+VTV8KcIUmjQBUzDPs0yV3vJeOXN6Kilqg1DksPE+Mv7vdxfk/M2mYuR0Op8z9miWdGD2wr
Kx+XVFDM4e9N18CdC45AV9famRNiFiMVOg8QOXg58fdjjPiUEqbWT3byjXOVzJg9dtvCaEu0X5I6
vO+DvLhooe81m8zgJcBS35+HKofemWjGqIH2EnEFo1+nB3xZ6AI17GFsA4VWzH8iVtF9z4zqYoac
RgbEJlh1SbLGYSmJD2C4nBTTKXQr2Z1QrNlf3MkbF3FJeeussb+07HnS5w3I+siUJcEhvLJ/rM5r
mPrR1Y15Ex9zzrLmV9sGeCc1Iq3gKUGxcQvTTLyR4uXLo/JK92shPUO/DrnikxUQaLc6IWMbt8Qe
U8cQp9w2fyFfkHufV0diFcpOaclmU/dhVt+pPeR9DkEKbjcZi37U/NwvdYQBBuk6h7DvV6x20BHb
LuvPYVtH/+YQE9yhcRXO63VdBxqRUZk/YcvIG1k4y+ZDjqDknrUxuNop2mwEIbqOE1glal/Ebewx
1OJ2BB2XbVPwlLK/2UmqhRqqybZ/mtKiC7mJGsq8ptnOhMRD6406a3rmz5pvOs7TC8hC076HKT41
UP7E3PBbaYqpQyo+kd27djTou2YEux/EMysF4XY+RhPHCV+QbaJtDUZe2cfED2g0IpUmtIB9OHTU
R9CxPyyCxf7GgmGMkOE7ASN/Fmwx48IYEWdHZltKONsRFTVKVA20xKdPtittG3qwnJj7cSDjd5+y
qKpv1ZDIzx68Qn9C1mb9IzcWPSXiUcinnHdhTW2SRnLQ+6gYtf+WVxHwSBPjMbmTHB+FRz91sYpY
i1ZLQNUARgCLq7gGeGsH9DmZM5yCdnMYW9ZuzQV42xAFL4ORvu+SBhuAZDywLraQlH0MgnsOh6S/
UlmRxWg6GX+ytqFq3aEtrsyDh9Sk2rjNvY2f3HobHS3pTP4Vet0Jgj2omCDCtuUDtnowa0o/AxsB
2iR6tHEDA0YrpZVEs9ud6IiKby6yp/AmjMimi99Vy3vB7zRi8zb3UuW73pjBvbKERGh2wTDZkg9T
TfzlgPoJHyMV3XIkuS/u7+BnyvKbUyfcsK0OU/cwr9lEfDQrm/IRhy36LW6VaXbfhB0xBxE+1piE
T6xlNPSMX9GLviKK6DTaq2Apo6fMD2qQnIRNm2znInjzkkvss7E5xobq7c4w0O/fVmGhpbKWbzlz
8AhyWnWwEfSDipycqGVv2Cr1itqeTkUkBaOFg8U4F4PMa1LZfVVUweVw1jDzySbH5bYeusHTdBvE
bOMDhckzV3cee8pMlbmIqnRluOvhfVSmfmQuM46vpBqTIckdxzdNtgXNSrpDHEEwPXjjzv1fUma5
+UsNyYKXpW3hsUvUmfgMqyYmIfr/nJ3JbtxK1q1fpXDGl7jsg/zx1x1k36lXSpYmhGzL7JtgkAyS
T38/nprUMY5dQE1tIFPJJmLH3mt9a0B5eo47gWc+VQOHrFjY4DJpEhtu8V4CmnC3U4BGQGxix4yH
RzvFx38jkX9O72y6zW0Ad4KhblD5T9rogxtFo+5ArwbBQE60k3lB9OKl59GDSXMPL8jPDkmjF+ux
43XpthT8g+ln8UCjhhncqUT6Cd8vg+GHTKEcxVfZMVquyYxaVBm+g1iDbj72iVXeQqQgJpFwELLZ
a4olZl4k1FaQLtdwVvzP0TPhOhOekb5V7uCpNbJQuzvPQmBb9gTjSzbchkqztnA/sdsxRy1zvC0w
G/H+1X2XOpAeSP9MXRv9oRw0TaTedFBZEdqc43nE8k7UQjDLRV5JHPci+qPoIkxnYTPNE+kRvoMh
ZO0GzmL/lfRfyrSjV14O7vQWBouqLSvyJdJRxgRHDsQ9mIeJvUzhqbZxfgbCYzrimMthn/6K/lLV
Ga7/qkMQBR+OrsPKDAZrfDQRWFb3KWAx/R2/FnKYHL5t+4YrcUlKYUCDPHVaxBeIrO2bNGtyRSbQ
DKkY9wXwSqVKgHd9z7R0UpE+07pm6EDtSbZFmcytxaSvJso3JmXh1sNvUe6bP5uUphfGRr/jbB6T
XT5VdJlNfOL9BmR72H24OeMfzOwp51qAtrpfbAeV5Rs0+SHHto6+J83UPAgmv9Eu8XJf7IfImPx9
OgfYXibe1I/FIBifTbmUZaFVdu+4I5mAAMtyvzulIap8RThRa1/Yfs3qBoPlNKL2mRPrEwmvvqZo
VvI1F4ozfOD77EOm0YfZhbmK+qTc43oHPu7UumRBX8dOUSoC7Y36cbItJodtbrVf/DRjou9OJgBe
r2yesTZphTYpYZTlM3kBwWdxUIFaFXpPmacZx9EUC76gkCqCuzI17Hss1bJHfGOCXEwhKHbDbkqE
YK/2wuoLtJ36QdOlpmIHGvMca426llaL3rlljTyyVKHj7rDqVAdZtln/JE2ywczOggcwB4lmhvFn
eGhuoUEhysyWL7RYSIDE+xyV6WXwZvUY8JBiZ2MbCHaVSSMIqoszDxuCtzkq1CmJhBPqiz5ac9QH
2nX2OSORsEH7PWB05XX2HYmmVXbJrcXNLlBuMbDuENdy38HoTtik6LnvqxELHJg/jcbcLQ2XcpGc
y2Fleam466cSLROQ3OyJEB56o9pKYKfpFrHcPq2g8XyDTIq0HuMjLt0UJT5DcQi8SCvNUL2ktA9g
95BmH+E8JWLDZSeumZlGlXOs/REHroOWah0XnTBuF09vtud3xDDFYCvgAwAuzZtOI1X8YBDVGgdT
+aaxNYXJTr62JdOCKylFSftmtnT8r75hwidc8b7UBUj4Iqjj6IHOFQJWeECVx75ZjFYPVStX8Y+J
x0EEm4R8Cie+0Bhx9S2eOro6SPwrSJo48PyzmaVwfNCgERjwyJg2S6ojU+KiuY0QMgxPdFW6lsTi
ZinqwMyOztkNmMQioJNMXo+Y7qknUBRbxi1xFUa/2NytwuUj4bBNmyAZzOFeS4CJn57dQ/HmtlsI
H5U1sVtiYPeNqX9khTVbufK71k4RQgasfvceoRKKogzN2DdLNpGcnlUw4dJfDY0tfSoliv6rESdJ
+hhj46a2pnONygM+iJdcMIKW46mDUQdxFxlCqhHOu0U0ravRs2f6h0NlXqiMGacCNhPtYWbAPD0y
cCefVTqwxdaaqBCwy3Abc40I0p7MNWA5VCVm5OG7RGw2+rvlQ6Hj+aH2Hi0zRbjaQ/LwLtNouPa7
YzfTa1p0Vn6g+MuIHuAg6NXn2W/b5Nw1sCMIYSib6oyBCSacZfej/pGThF5tINzQFnFnGjIlosVF
9rb4Mvq5QGYMt4gK2wwDdH2xoxFf9bL1TzIMORsJr5zkDX6WrGUDoUBBQ9iCwWPE3CxZgVHYPiSI
unEh5WW8qzHpoosjxHoxQnVOEX6xSd1xKpaombqgtZLoEEyV+SUN3KIibhnG4os7F/oyAqGylwaB
13560I34ffi4me94Jt5yYJ52vMN+B8BiJUbea2z72Tc2aVGIxSAhBrw0dOMZq7g2Oe7ILZ0gE8hg
WbuihyqZRLe1jNzNcyJs2iWPTpqWeGW9tXbV2DT9bRXWnFQcx0D2CjkJBzgR8cwi6TotjCuzwMIB
AZsqRtEwpGtEuKzc0qqmy5sA6ngvk8ViW1TYqMGZjgnRbRVh6yCLwtK76HbB/cScUZkrRzSW9sAh
rPCJywnNpJkCAn9V6QbtxkkZ9237OUA/XoLINlYlfg8FvYhWyc4oOXSALTafYMai/s/b0Zx2MSZZ
OuIi9/pzmE84nYdIywfcaXN/g4vL/uKYbFMrF5Xd2YqzGtNUYOENDgbTfWUftGzqFAKZLWpkTEF8
pzQjyZBqHGV772PC/JwZCThw0hmB3cQeDcXbdID/uIk8BmmrDNFvCOrKteShaIZsQRuR9LiybUd9
8sR66SMI2ll+yQcOsAeoCkidsFnxctNEpumPO0a6e+1lDUVG7XgNPFqU7cBcIEmkDgyAoArvlWqt
Yo/cwS7vNFmc3otJqodko8+ZQQP/MALGywwLYvkiVdqibOxcQfA2sxQM17mN/K5PhV2c5g619K6w
qGIe7VAjPErgjsqLGnwghbYB0ePkIACW5zkxLXubuGwMn7SbO9MDr9nM3veJQULyQNvPZWnzyhSI
St6kww5IiWgxOA7tEmhaT+Tm4gVJToSyUMBMnoLPT++PdaM3w4otN2kz+rs+v2qXzyU9BNY+Gd2i
xWErZu40qQuKJuyWwMDGFFNAS22GcmcS6wgyl0k6A/BoegYFmsfUC3twtKHq2WfmJEYhJB1TfPRU
483ClQNSIpiyr8hiJ2aN4yvII/w5bN6o4hapMyg7eUpT0tsuppdBJulxdadEg2r+lzWFuYAMOU9v
8rYQzjpunc7emcohKROI94wmtbRpfeD5XMQJUGBMejVfyV7m1YIL773Yhu3dTnPBFSMqg5YU/Bez
e6EG5vgt4wDMDxa0odsvjIW3yLWST54vassAcf2H7WT6MWhrHhHZL2wpGsWEt2saIOzMKDWNVQ/e
Nl/ncuRIiwwNsQlc9T/PmAtAp0xNZEY1wn5+rO3xYJiEB7FyLXjxVQK97xvgRwYuOWi3LwX9AQOR
Z5bTifBocK3dpm7fAyWzExO4xNiAd/NJhnUUk2YWxUkyNYQHRH92wmmzAfpGD803Z8SPdPDj4DUO
fHXq8bZO5xhg8Dek83iq08jJ2fAkaWWL1g93hbKJUNsgsqfhqiFWPkQWQIwtarWm2cS5zYmrpEFO
hEqZiecU8W2wQXeFdy+ylfHODwyudgi7ACEw+xi6plRWZ8x9CPvQpsK9QAbFX5h3Bh1Xy1MvpfbQ
6aGWgYoMvNb/apqlcjFV0SJ3j2HhcGsQeJXlqSVFFpyD1cD3wUJKtAaxJ8tBGRD1SmmYqbSGUMSf
ODRT2tcRUag7SNeIgs1oisVt7oCTWAMtJbgLim9xtqEQqCNgf9oAJN4MAzhehJLYPsMTlSibbWQY
2AfNwKWylRp544ohgSLfrc1NhhF8Oon1maRHx0L30JgjdZOym/ACXdF+NfoGq6CghHLvTZuB+8a0
m8R78AdwJRDiFqDJlGJPwOi5BCWBmB4vUC0KjCod2h7fmTADUqjl95FOgY4ge3CRZOMr3YKU4Weo
id76hrPKNF7iDvzAMmudGG4tEj9pF5yc6P64WwL/NHh2IrK6Y4AEmrz5foD9hIWHqltik7af3Cyn
ZI5GSfRchFjsa1zZxpn3BGs+Gmb/wbdGDoi1TNFzp1DT6N5VunLv2YeoIn2kvwLWZYPPQ1WW1614
/lVybBPPiM9TqIjfyTWDjEuC5AgaBrqzeE1P33qf8FBsFO1DWsVthnUuGBfDD+s8lryJ6YN77VOj
0dc8DaGrZSHy35JExCM20KUMId+CuhIFFOsoWac1gEUYSd9ypIPleh5q96riLLTfRIV54hwwnHui
XZDvqjBjHw4CGISr3MlK9yhDE1aBjaqXuxuHyJijudaPmWvT4jdVYm2naWxHrn4E0QyIB64Z9JLj
+NrJBX4YNQyrEDDNyt+7JORQ7WGxx/ExauWtaTIX3GVVLE4iYFcPVYywbid1C7jGJWHC4cUqImI3
4NzgFd5ltBWCV5pEpByAUQCirAyMKhvGid4BHUWDrDlx5RMGKXZ2mwuVP/XEuy0pT+MC3tFy/hFh
RiCIre9zIqkh3O37ekYin4VouE8ESqpDXvzpvXOJJUCl3SCwwy3kd6wgxF0eCe3DkWgw5SDX2Cej
9jYGOSc5UWbdSSM/4EiQW8F9wTCiA6zhO2/ScuLbSPTJs6WEQgjnQKtYvI79yLy+zr5KV5K1641G
GayweLQs4aMV1hUD5ty/C7rZalatZDhwjJQR3iP1IHmmoKR50jGom3U/CCMguoXdgwoqCvc4U3GW
E7nD9CzHW4bco5oQ4Ao/tPTjTPsRNkrXw74XbWeNAIHcALnqwY8KZFYil+0lRHHW39nTyMWBEJFu
hY1CadfT43Vv8RMOxs5WVjoyysoGREguTG6ytjr7HVONjuhTFyJbN/W4vD8ADggMJkFMo+2mMb/z
HArNJpuY3AKn4VGRfjN+eGSGEKlTpOgnwgJfPLHWQ2GsyMtl8vGvbHOAWfhxIpLwshWIKOtFtbW8
G8oSkQqWRMfc0oOoFIijoSE3j5CL73HQG/2xHnyWXTxtzEfG2qO8rgHgwM6qB56NDCcOi3Ialiw5
BvyGiV3v7FQVh0tEP0a3CWnOz8eA4f1nO/YIf5uO2fhuzFLLXzv4m17FNEBNgXdv1d/DJqtouxJN
K14F3hI+kZtERw+uX5TAA4Rpeiwz1yQEsDfqcGdPnuxReaWoD9cRnnZ1MpKuYVsCANWhG8Xyi0uj
jDwX0aajBGExdtqCCs45gtKcZEpnNdcpAsGHjAXF372R46/4OlpTWHyk5PnRgKVjS2qnn6hEHkvk
7vapCIyB6akiaiO/U42zmNPHBMTFaYxFZ+cbVN8+LRhndop9Cl6aTFKFMV+hDuTBocXPjC/neJuf
8FoCCCgbnXIpyR4nGCkminU+qDZrG7hHJBHpewgNSDU8c3HMTSyQeg/psXiGaocoJFAGkiZ3Glze
ZaQUySllEDCSXtTSWDApV8dL3VOdbmu0Yfajm3fIuuhnMoZ3WZxeSnysWKAyz2fs7nt98VTRhS+f
DRILxncf++lrjVt05oFrNagGEjSQW2a9/CYrc3TYM9M2tmhTEXjMYjZDMfhRSt1pwMVTgWTs6Dfu
QJAot6ZtX/toNv1gtaQjN+ZaYKA31xDgAqrtth8YKaN8gHALhiC+Rt2gLBo5jpzzE8+Cc1fGle7a
G8ynPF++x/JCbSN1gCidUXZMSh41CTD1qkavuinBpe5MBJAvaO4IY2qVLY+ZS7OpwFoaF85zDvK5
eq/DkOBecJnZpU58gwmsxG1kO9I/9YE9WuXBdRSxAIT/0D3axpWY46PTjAaoyzpzyg/pmlLsOAOH
6VdUVTSjSYN3msfK69z4WrBa6beiFTRKmJ53PkTTDlmed00K6D4QAZdiNehNvj+SnG9/0CULXUVN
0TV0POTMlPRHP3CUAK6gkCuC0nDcGQJjOuTSf+pbTHDs1AOYZfrJYTIB+Q7sjogH0ZVf+gwaypmn
aFQpmqmaSK51UFC6npiML+3H2LMI75BFaJFkE8ZMAFKLMOW7fuwDgDx9L/UVqURhTFgAeH6MNaqU
bLHhwHIK+kNO32Vi4OHVPtFccxuwPA3mhNlL465UL0wbauMqykCUjz0YAQcbj93FOeMeFB70VmP4
LTZWqQiZdIZP+r73XT8kBomTQT0eGbDp1GQNYk7w5uc6L/1VgYBd3E2UJEO0MvykH74EwLJtbz37
U4xFozSYNEGQsqnEdh7Dx0hussQLkwfHqBfPCShPsm1R+VJ/8LbiSoljuB4TpqWtwA1h6F1S0l+S
N+g/8tnbF1HllQiwEESPdMFDAslANJPY8E2FKM1wSWn16BF3DpuiNvo3nNi8fScUzio4Ol6h7fc8
QWW7MjmRWUiVEMUNdFkCRhhKhrncV/xJtbXNx75UUILSQDIHcAryxB5m33DqWxrtHelJOJQ0Ee6k
HJPoh/15uFCvzOEPO4D+uu4IY2jPDYdN87ae2UROqUzH7Jg17RA8oY9P0kuJirW5VYSztDstPc20
TzXyEShFJzYYlTCU0NCHR7jG0knvvZBF7l69wpCEF1vae5izhI5epMypuIs7Ktl1zC0r9n7jDeIg
tXCtd4aEcEDpk34yYMtSBLQycXHPeQJOYdwn2b0ItYnyrwAhSs9FhCK5ZRaNtXetaD3hUO5c3/gg
TtrKHmBpT+IJQg7fsCZ/Q+Z7vOaWv82y2bB2Bsdd82tDu9O50A1DOC0F8P1x1dhu+Mz4BxNDxfTd
emRVDYbPuigqxp6l6q0BY52y3B+OUm60DuJs0SAzWWqvMx1DewUztDPPYepwCBiwIxBcPZvCPuL6
nFKGq2RAUT2psP0RS6d8MKUpQyp9xPY9JlmMC6gMQ/Ta95mDOPqd4i4ej5XwrI9cE78w0V2l+L4z
Ae/AkeHPtZGaN4blPvRzTVDAPCKDv6B5zLM7mExVcxn60gEsCbtefE7uPKbP2HcRq/Naj5KLZlFo
bKbEswAL9pa4qYQlmCixZJGdEXYNHDXAW/tOhTXZXGNCD6dNiZVeZoqNTSVOSM8y08nj3EAKYpP0
sxIgOdEZZYl7anQVfI2wlmZrqzUHhGrKQrGcpYa7Ma08/FLNNooolE6Rx99keXqPgo8QV9Mz3GfI
RcETToKO/jo7dGO6+qOB/ZtsZvImwH/0fu6eBjRikj4cCzSbPHdvhVfWfmYpmG6cQAMgzKDrkmtc
AsHB4ZP1N0x9yjda0kYMx0HiYIDaWf5AMzCdaxkMu5TDzmsfp/U98d7ebqAAuLFQ694afhG+RJ4e
33pOSA5JAAAU6Cjl6WWkM/wRsKbB64/MODgYtltj2CZQkU6ZEZuCkhd8xnrWbfdVVE2wADUD2kmc
c5qdiCMS3wrGw5/gxtp3u5COvxZpkj8u0oUn0nrtJ8RfI96wNDZPEJzYxdAQcJKqu/i2qBQBw45C
z84hEuJPqpEqaMIVftiNcM5gVwpMcG0MgFxN7Q+co+OZmp5wl1mR0EDJU42fhtXH/tYtaXMCksDo
80zAdzjhIUItwieXSPNp/mUlj72T0E5ZpL4cvysSCriW/OzrgKoFZozjyXcr8eS1jMF4UMx48U0X
4Q4/jBWhgVsqw5yIt56lFAUvc+ght/UdZmmGkIH063VpFJ55O7cprIxVhXBlvk5UY3a6HuTcQglX
8KLWMvHD716DI2GTVH5wLlh/0Ja1yMrWRQPPtAw8dJRsCJxGGdTp7K2K7OQjtr38Ujqka6zbUDTN
gbFLiXVOlMleimXCSSu08Q9hZmp/R1RPLl4Tuy8PCDfZ02GdiR8xuWgcQXPA7RtGMfHADGqY9b1v
GwVG+3hwjzCD4hEMpleZq4oeO1soADqBj80acQKWtibsM/KVTyyHnaRb6BQlvq8oqC9NaU7OmpZB
6W7CovLkkVEAPhXsYHSMq0nCC8TLWVjMQqNg3oT05Ir1kOXWDUH140aAoAR97heBOs6I894H8C7e
hoD3EBRKKyKFO0snzxpPVLHpGb/WV+EP6Jp6xXd+g2ie4+xSuQhYfVt32BBBL9yDX2SBsTVy1TE1
z3A1L+IiQkTIw3EhaRNc7WArLGNVR85eBmIoz9QLlos8ySgCzhpiyvmsP2cXrlUWXxjMA2zQVQnX
mpWNAFfDVVftFX64Cjrf/O6AGfowMssAIxI73ges2B42zTwJ7IJ4Ad9EYCFCxjmI03FAdwpMHfwB
flDAO+Rl94188LyORlVd9cyIQzs4je3UuacoR+a5DT2XSiazEV5tJ+l07PgWojWGYNJw7/JG21+V
9rvqguNGpddadsabZVhNffK9sbzlIMV0HpMwIUcAO1y0W5zESJ6rJ2Jo2s4hBpsEAuOKqKb9NtkU
4OTVGmZ8sduAZW805JhSSCFXRdBjlB+mzMOcopUzHKBLRqhym5acxLdMY8trYCWSd5BEpIsYmzHm
+JCwOHc69QWJzgUsZh976IPq++RU5xzVNkYXZldUDO3V44x2Mjn36ENIKhP+IuQPEXDExkyewwpn
9DecHtV4U8VMzGjienm0Ge25QFOUxDbPTNw1aH0SdObWJQudrLl2jVWON9hfa/WcZ7WDN7lJmqBY
Mc2VNfJEmOp7inJCb7EbeN7ZFwY+zJiWbvWBbio3noPUAYihG2KM8HpjzVzDBCCSMAirjgUSlHhJ
626szDCD5Z6Z84YVmesPH6/Wl9RMymJrJUVtMPTxTNQCxmhENwQSGO4+RfcJezOdAGcRqEmrrmJu
I47LSbN9y/CmhC6WVDcqjzlAZYhjJk7OtQYdwbPDfRpuyP5J7TeN7VGNa4g+qUc4LdKMV9Oie7Zp
SoDFz8bM6eQlxKPOBDbXkXjjwkiXthB5IAcnHOPpyrwr1DvF7Ax2Fmpxe49LOcOXG1NA3+BqqcRh
1s6Anr0ePNbdOEvxa4haZNFOuV3m7vsxNIIr9m0kwiva6jojNDbyXomGssjFYT8Sm0zTmMS9THYl
hKc4zJNVQYlFQqbAyb8l9NGGA0E8+WYyxzi9hDSZqq2Na6I+EBOqinsh/IBP0LUUzgOt6QmVmp0D
G3hrbCElJ/6pHtcMr+rqWijKlxOrXVl+JFFtuLuszOzW26DSyfCcRWbd3hV4++z7UVhTfzPUSV3e
YT0QM+OdbGJaSNkfIqCgHDp1BWOl14lgT3vLyICQa972eNqRFGxXzygU7QnSJ9v01UYrm0zr0nVJ
t6fCKpjc+in6MTarysUginP1WuA/8j6tLqnE/QIrm7bT3HCZNhUIbRet0YTsdOMNiRRbZh9lgcAt
ZsS5HeFyLaCUVj4kvL3OrmQZAgmPxvyHT1JPtzV00rD5m554H0dRPnkMcrJdIYJ+2PRpjj7P9xPa
hp4GFUvfb0LMMdah/DKXvqDt5AqFqSrXPREcdFphTuNZyTehFm10K5PQvZVZgM2slMb0taPUpoLI
+g7bkj/ijN/UQ5JjlWGst9Ks0+hK7dB+aXGZ4kQvqXsxV9Cmp8eEZ2ttEmRx11APLqqXRL2axNrQ
4mUOc27YiAZa8pb67mht6WPsZB0Y+DRUw8G0mW2DGIgJxhYNeYDA7BgcgMSsWWp4fRiXmmPoI8ia
QtqrmteY4KG4zRmaEVFCd5kBWH1oQmImgYfQQMQ1AvZoy2EgbLdTQRruESSwKFaJq8xo3Rq0drZk
a0iEkA6TtTM5cxLhIz16csvLZQo5MBZYM9oegpVyijTeQbjDze8hsCIHbDnTrrinbrBTnmgJTG7Y
IlZAVu1XEdGB2WZBZQAvTLmnK1gphCGoQLIB25lbOCeesfp1SItpT9/a77cNdtRsO6vCdA+sWyYS
KU5Od1YdwWiep8yeQexF7YtwWzW9SHSOA9Hshp6+pTpzqbBqHxgNV1WPB5JLklvwMFbzqKwZmngw
yck5smXEDjObAB4J01hV9/YKYbfUt6g17frge4By4OMR6bKLdEhtKNvSxlbTKiO9SQ1sE2sG7FV4
SIx2qrGnNaRKroJ0CJIzcPkMXUPf1wmCBTf+ivPftSHK6uScaTCWtzNxnPNNqPvOvwOOOPcwNAH5
bDzD8D8EjFpOvG1KhWPVHPAO+cTUisBFlS3/kra3GRrpEy9W/x6HuPt42of8SxPnQXKH/z/Mj4Te
tfOulJ54hOGjxy0BS1iBWCF1fZ1piaIcwmCcYy9n9diL1h85h5Cqyo3wMohaoPiaM27hqDr7ZZqN
XBEkAsivu44WX1hFPugs2W9nPoZcDSi+xqY3oNRc/cUSDsYJaf6OO9bOV1ROob0hm6JqeIjk9IFq
ijxLv04saPMGfd37oW+95pJpX2eXNsjJVJxxYdbbcK562JmUst/ASKG1r8q+/Zi9Rg/biOzngR+W
lrxonAhxpA/ztPO7xBXbdgpA2BREijrPjgct5bvVmKhfGaJm+n4mp2TaGIPrNHvZ0qraBwU71oq1
sidvZXKCYFPbpRa0noeK5POa1WRHQEfzlE929wPPN2hA/H7+XSSRISF761HTax82/zFDyaMPRmCk
yWaghdp/L2mpA5hPmHxDKtFttHdobFsbpPRA2YtJhM9xbyDYtOFwFKehNLrqyKC9NTfMjY1hhxCL
ZqDnJXVzKXFiHDxiCAOKeKgxyC7xCWmb2SsE8E+r4egr4YjdOgy691NQ1v2HV/YFOpMheA8agkvb
ypZ7T1XGdXBkgE4FzvpjkU7NnUcIBu87+LstrwRpOaGoPzsydxcImoUOr4gig1Jf2A9NY8QfijVw
N6MwP3nm0NT31A/WrRsZwt07Iuew5kDM/CzbJER1N6sTDm0fIqI9blrmrk8sZ/Y+TQyr3GLN97eQ
css9oIXpoRlMB+9YBZ/PUf5XWnTDU5OQ7H7Ej+V9m1iNz6E10k3oovkdxCqI1zoQco2TiaakIvfy
kLXAkHZmP7oeu4cpnE1TJeqpTkb/pBQe63XeDOhPU2bLDwZ0FgeoaebvkUOl28oiYxT+tr8jIQJV
TRkOJ6SsvckRvfHTW+jPfXqsbFfwNJDSuO4NUH5NlkbHRM0T8Zko/VbYadMvbZbBc9WNw5HZSJF4
r6CZI5X3lJMgvODlGYhnZbpLe7XTryCLE0kUbYIH3fAtWx9q6bWPUewwRwBiCBqDjgBJfxLr081I
5IVsVnhe++9Ejwko0gpMP8gFU90YdBLUxmMMgWU4yyfSQmU1U9ypycNDRPus3+FRnSCNO9YdXf3w
kuTYnnEMzm9CT86V2FbUDRwvXaiSGFXOXOMkPRKll+G+Y4bIsmrwWaa0zbcRA6d5gJu41EY0+zqG
a0MNEaDLIRrxIMbqAHJn1pepcrJ6DY0GswYYV2ZKR3PM3JBzLglgewC+zj2wEmCmQyH3llbtGQyd
s8d5BFUAINdLLsnnIA+k3VHxq8e4qFq1D9IQuEXLwY1VOHC79mznKHHpoiCtWDlpYDAPqeEAbKoh
n+g8QBqxaaIB6F83lutrhM1YGV7iAki2lLp8qidl39DWazGHg7F50bOsySuTAdPAAAWzxXDEH6r6
EGDLCrcFecMANqGbkOI+0KFb2ZVu2LijEBg9icDcQpQvDIGJ/Ii2cTNnN/3S7WEXGGkpc9WAagGS
eAD/Ox7axtJfmK0CA5wj8yMlP+IYuZN3wM5UHXEMZdNWxNjRNrqYjfzoUjSX74YEz7hzqlwjtyQl
1F2bTdiCa+XUx6mgGqxsG2fMyw7o4glzyoISFj49xdIKfJCWVYvpdkgdg6hVqWvudsepjvDKedyn
bT4o9NfpHJ2xFszhNQzIV3qWrLeUBZ4iTHPKgqi4gKrvCWth/L4CXklAjCkCb2MFTfo149k8i7hz
z0iqAVu3jnePcGukMOPfmnooUHdKCxdzI7O1A8/vu7Z4UcOqldPB8ZdZcgsQgnxUjI2c+MdoJqUa
pfN+aGc8sw0xWtFd3cDgAouTxT/Ar6r7yqXjtanLtD0N3fgEbyZzb80iwwcysr4TyODMKZQnUEWb
zCVeatcB5AWEQAdEg7gzBnVCXWepYoUtApdx2lQzr6rDACeFo8twt79OBrMnNgQLXmC6z4CYWCQB
hiT/Jvj4KYmiO+TgszFuDHSV/X52jJyToeE1YfmM4NNKu02pTC9QO2iExKzi1kONorv6XihcKboy
JABJ4hVBg23LjjNwt0mt2fBcmGHKbdTG4Jje1xdyjefiShqy0bxOWg38VU1nu+PJsxQj0GMrBfOd
TQAOpP1A5zi02NSIOmaMoGOsY7zkmL7jjUfzennkfNExoQLsOK2N0A0fA1I0qAsARhjTyWfPzj+Z
ek4CNDQSGldyhiDy95FGq2Mf//jH//1///tt/J/4ky4f7LW6+kfVl/fodjv1zz/cP/7R/Otfj9//
+YdB1oFw4bRZy79/+3hMOR//8w/r/wR2Y3j8bcEHGidO0wFQZIGzdf37Txe/+HTnr58OHydxHNsQ
H2XtRPu48Gk0kBvI1ii85FEgwHqVhuV//P7bvF98m/3Tt3UYLWn8mQ+oVc0dks56p7OltGar2v3+
K+zls/7uell//Q5wVpFVDiAtAiNLppfIJ1p4iUUmEoFTjDdhMGhE1XtvPpcx36UQRNIjHD/Z30ZF
KiOgnlEJnwlxBoZLLBhpVTYristg3NOqrSzkRC2Nw5Xdt6nzwkkbMyi1/5R8tQ3LIeUlEKP0x50x
Qd87/f5X/eohMP/6o1TmM5krq+XJWkwIJmGB44aRDrCk/+oLzPCvX2B4oVacM93vySQr54GxS5My
+sR10NWr33/FLx41M/jrV+T5MILlEeOj9PonRe9tTW+63RKevrGo+NZVZBb/4df84jkzlz/h394Z
4BMxMiQlPlpcwvsstOhjktPBtOHy+99i/eIpM/2/fkMeuvBugnl6VI71Q4PoJQXYPE4TU14VoqWU
Ay4tXHR4I55nV44XUjvIai3c//BALN/zN0+5ufzyf/uFNKUDxyB28WwPowMiMebUoaDrldDwr1Ef
GePHbPfOf/i5v/q2n9ag3pClMkTrfuRDARsO33YBcWnLYP9eauZLv7+ov3jIzZ/WojzN6o5pX3eN
C3p4xMDNh6Ef5u+///RfPRPLnfy3K6Z1yzGACvfDZB+jJ8Bhym7s7VCld7//gl/9+T8tPCayrNl1
Ku9DDzJmdjfLrnkSdeea/+Vd+GkRaKuZIQTKtA9MJB0YGcYlSYGFK0EVvy2AivxX98ENf1oL6iCi
tzp34UOUYWhnWkbpgcIvvf39dfr7G8GM4K83oq81H9t77oeMEJKNs/EdRaOzjXun+A+b2t/fCTf8
6fVHfOsMSVqmD8yEs68T47sbBeTt/Pu//1ef/tOrD8LTgoalpkfXsuGFRJRq9H1nC1D2f/cFP73b
LuZhQhqL4CNv2vbScUg/SDQfL7//9L9/l8Ge/HT5e8g7oivUWf9/zs5tOU6d28JPRJUQIMRtH31M
tx2708kNZScrHMUZhHj6PfB/46VlNbv6LuVUoQZpTsTUHN/oI69aUT9qN4lKBASKMIpYOUVcLayj
eb38N0eBRfzvkWqiPNTvuXUMBTYt2EOBqQ26GIXXy0oBDAYZQIR6ZQVMj1sMC4OaZkcL8wD8mCAN
O/9thPnG+NJgx4teVbTxT/vLz+/r15gbaGEOxgp0nGzM3gI3h/C+kt/8MEtXxcDRU1iyI8gxz5dH
Mj0/Ld6B50ZjwGiHx1qgrgvrgq3I4T1IJ/RjOA1YOeh0GUXzOOHdvRA5htjkWujXUT6grSjDkJFH
XtFgHz+ByFYeAXJcCn/DBHEt/NFXjNqJjNKnsmmqF9AN45cJnyILN2C6uhb6hPdSQvcYPcFpHMLN
ekhYdt/BmSLbXJ4UQ/hwLfpzqLdSiH9dQKs6b5PyZsC3dMvXbWU9guZFr7wPLQcwUFwQnwl/49kI
CbNo2QM42+FCkJimeX56n96Fbs/R4xuP3T1FGaC742UP1+ImROSHdg/TicuPyjQXWvyXPlpncc7Y
ozmdxOjwbKWCnwR6fd3p8fIIpsnQgh1KdV/6HRoY6qhAw7Viv4CIRBd1iMpgUcuny6OY7kOL+BZ8
bMjSwvg5Clt1S4MmfYfAK1l4q5vmQovy0h0ZzKH98Aldnu6ApnSboKsP53I85/Zt7KZQ4F2+jznC
vsjHvhbcUURnnl2YP2H2YVIWzDL2Y0tQtv9IyRD7V/Cmz14uj2Z4ar4W5wCXCGvs+/yJpiVaOhI6
4gXpwI6nWJh8w4PztVCHqGcEda+X97gTqOfLAD2jVY3TTZh6X3cLWqxntu2PjEb5EwtQIhXuQI+w
brzyReJrIU7zoIfrDc2egJWIAccDoT2ST5K1iBQanCBKOF53G/MMfYp26dZohydd/+TaE/TvcVZs
fAJs6uWrm1aVHuUpTHjGCH7v8x0wmOGs+tGGuLl9B6cEWkKFY76iWZhz06LSAj7E4UyFclr/KgcC
lxs24j113xE02CzsvUx3o8U6d6HR7PKweyrRGb5yR+xUeASGtQN8Ns7I253VeM+onlULN2TPYf5V
UGrhX7sJSG4JDKSSpmFbNNChUwaHYTfQBK9VgO9jVc9F00LlAGB2YG8BDrAwc6axmZYQEgDDGAMo
BHIYflS2WIdWma5dsEE3MLpp1r07HUYQnteNwJ8scECuy0RMyw04z3JFqHj85FL2kDWxDd0AfykJ
ylroUgFQWoXd2sNm5/ISNd6olipwOEAA73eBIEsVOQO2mBfhHq0gVfZWg88/3Av0LbrbygOmGJ3E
hLUg9vVAIG6i2Cdo7b/yd2gJRQ2sQxPQ2GLJJmo/wl8K7ST239DqcRAJCI1rRfBKShWALARSjjxY
WGWGPSvTUw0sxwICC+mnUjbBnZxe0P98ZBwal49XZWiJzeU7NLyQmZZqaj/o0HHdDa8dCDDHmDX1
Ho33YoXXZ/FnjOJ6e3kcQ+5nWtIJ4RRBUCwf3moPnW2C1JDxSu9hKHDYfnkEQ6ZheqbpUkh3oro6
tB5IHZtO8vAHjmis9+sur+UZVqUMHsJpfZ9BEeplWyiiodUROEtIo93lIQypjGmZBf4E8GaG+eux
rCrU+VG0aSPY3kNDXm+ssl8DX3gcbDSsXh7OMCWenkygS6HMo8098WIveSSOBQYDD5TX/cC5xeAs
fH3Pl/siX3pa6qijhgBpKMUTc5pbuMPDkXr4jS3GfZ8CC/uRPWzSb5t5W3P5xgxr2tOSRwKwjUDX
LSwJhGdb0AujkSZDo3RRWTG8IzKR+PdN5MlMXXmLWpaAwL0fFL7EXqE/+0G54//klYOSVQ9HF8TR
Hboavo+ehzpwAf7Swl0a1rs3T+unTQIJcPwBDX75VPdgO+1JNWPCIb1wz5efoiEFeVpmAJOXdzbo
Pq/t3L/c2qisQ1p8E3rYG3Y4Si84W1j3pjvRcgNUjQncApL8SbE+fwkB9nsqQCm7fBumi2tpAaxB
nHyiVecAbQxY8lDnUH83UWC1N5cHMIWRlhhaGGpBFkHzp9AKY+8eeIEcMMQG5V6gEnBUCnnodQNp
6SEDxwqdUnhMPZrXM7RDRhCLKD9v7j3LHm4vD2Kok7uulhUoWEs2DsXLezRtQciMPkBo0tDTnxD5
LWoRP9j8QOkqiNzC9SLdl91LVzaP1iB+X/4FhglztXxhKfi8AMHh/3LQ4ryakizew8SGX/cQXS03
tF7DFcwGxSuacmFQVk/Opgd47hGNFOXb5RswJDxXywas8KDYA7r3OGNuoEnt3ls4RMN/6pFGzS2a
Me25kRwFqGhpt2B6ZFoqECmPlUd99ouFaJe7ZW5pRZsMDT7ydPmWDGvcnQf+lGuodBwPXL7wKGyA
blCCrKYn+GtguwWjtqW0bXpuWhqAXAVeG5MIj2iXBV40qY6z/9Kqb7Edkd70Fy6vByi//uST+891
t6XlhsBmDfSwUfZe2x38Vx0GHFwLcGniS2t9eQjTTWnZISJx4o3UtY6iS9CAJ9F9GMMSEp4js7yC
HfuK7OF684yOvnhhiRtDWEsUONbOStdu1B8R1tEhUV60FiQu95GVFxCMdqDRhkDmQx4a7i0p6Lpt
0fERtsFPH10fC2nRsCYdLY+E4Hk5YB2rN9J55WsoofxEG1Kxv/xYDQvS0ZJEhK62tGciflcwWtih
4A6SVJYA1Qa10cINmIbQMgVUNz70YjJ+B/P5IbGHcN/5HnBCY1gtrA3TCFqiQCu/RD/RWBx5UtZ7
0gt1J8bGA54ErdeXn9P8PL7YfDnz0J8CFy4BPlDOkX8sB1RbQpCwyknuQn/+Qi6tAjwrd3t1HnK0
NCHRK0bQfx6/Q0HWbeEzWn1LKaSJl+/FtKK0/CC9BB8Qbtsc3bADpw8us2DrNTBvvLIw4mjpoK/D
KkB12z+2DnuQU/jIKVhwH88J5OdbgAkP/48wNc2+lhlASS1zaHurIxQD7hZ0muGWtZh9i6XFwhI2
PTEtEfSAqw8gaoFjVecgbKEwRtCDF6q/lyfEcAdUC3EVF5blZVF7zFoUolFjHx5p6b0AWj4s7EEN
y5dqYQ5CdRxNMNo90hGNZ0nvvzDSvos4gBUkmjU+vojGudxz+YYMz4tqIe/nIEzD5H566yzg1O4J
XDVxYhQB1Rov7A1Mj0wLeSpQQuzCSvxvb4CdO4xLICyA3cbLdbegB7xfgorklQHMUywbXF6H3062
JNvLVzf9/PnBfUonEvhT4daTOApgJBOgBOABDFoOHPGePbAX1ZXzoEU6XoWFz5xCHZXv/AghaIFK
6NoDp482pE/3wAlMRSLWqmOdpn96JtUK7RhLKWSexy/yLdWCmk8WyxpLqWOo8vqO+MUM1M/ZEX24
5drpFz9xTStVj+xWdr2XAb0P7awFb9gxcP5mbUEX6m+Gy9taZKNp0cssOWTvozu+wcun2VQjtg2X
F9EcTV88I1sLasBnYpZgr3dsZzIjmEYQBsPJDGa8nKwLvKcggRsW6miGBWtrER1CGA+fJrc79s4E
xsVE0WvjjNkdtLfy9fLtmIbQQjrrsJa8tpEYominVQaHPwESn92jeROertXLdcPMw39atiHkBJEI
ICuHITj6IRMcma4ADEl2qE8W75fHME37/PfPY1SzSxf8gY8U4osHOFy1b13N5XXvb1uLagqZNizt
yv5Ygnm5qjk7jglC+/JPNwTex174008HoCgF9yYfjpAq4mCRos9azG/TGOqwVQrh6kJqMs22FuDz
R4pLM94f69D7RypUc9yhO6O4s9RTZboRLbJjNI9Ww6iid1D0Qc5shhYSK+cZPgjJfen4C2eYhpnW
uwcFAVkPLar1UUyQc9lRACSW9+vyVJiurcW3CyGzBOYG1wa1AtVxHH8A/r9U5jVsCfROwQyc8tTr
qfg9/3I38e6g/tuDdfnwMdDEhzP4DeXCqjLdihbbobRzWwJNjC1nW2/o/NEWBvnP656TFtEwjyWO
P6HOWtuW3AOY530PmmDpC8n00+e/fwoI2MNafROI+lg2NsjubTnO+MMyv7Kp6j+9f2MVN33Pq18c
ufQe1srTM8i90ebys5lfNF+8Iwj9968HNEWCnSCrXyXEkI29CuqO2c02sEdVsR2Q7H53zyHE6SBg
YLknUS0Pp5CvHJDmw6vmx/G1yXfjuOmqrqZvCa/CVQQ12aZLATq9fIdfz4+jHyZDXeaMjCfeQcGH
TgBZAv3Spmrh6nHlANoCiLkLHxQgu95SmAyQI0ml8zBB/em9Xr4B0xRpmdCRYQbH4Sb7DSknmpzG
Quxa9iLG/nsq4xEa+brcJCR5UWN9ZdLSUiNQ0mVmpzz7jX47uOpaKazZCc45L9+PYUL0Jsqs99IY
0gT/QGFK5a5R9AR70IWy+eby9b/e9jh6F2Wp4LQSW5UPABaaUvoof/7Y2aK8NQMSuu9Xt0E4ejsl
i52h6ySb4AwU3NQ+2s8CWJ5f+Zy0sGDMs/CVBFEhJCRh9tjbM5teodrDrlu4gZ4XKSxJk7TPj3B8
6LYhmkPf8UIBQOLyPHz9gnX+006ZkDSi3dT/tjk+7mqAv9fZvD9I4dcI0kATX7XdAfNIS2ExLB2g
XgUJqyVZ/FgCXQvwfTgk6fa6G6H/HkBOTPZ5Az4nWsIktDx4ifcOlMnKRxOA45Pby8OY4kKL8xL4
4dFq8xzffGzyHyPUv/odhcFectVL1gm0sBZtBM+XIUkOYWQj8PoeriSbySZKLDwowx3oPZKgNLkk
5CQ/JlHJblvXjk5enPpLXeTzg/jvuwqq23/PA8FJmO10KE4T6SewiYI/R/9P0oxVexN7+ew3N/V+
eDM5rrTAwUitXyNg2P0OnnX0RyQH8POLwq0HEHBrG6hjmUT2BDPxqca/4b2WwAa+o6hPo5YM2dPk
l/0jZB55tQ9jAQ9TSpUTrMEhzYtHD6xxvEGqjLcxHNkpA6XZLQf7UXgwrz27kNviWAoMDdinrVA4
qYMD+gphijhloOzeuFA2ZnB3SMP2CeEAjj+dbDf7p8QjxN6nDUCYQXFkiMJ3K4UQb6mx5esZInrl
DaJpmOUk4KG6EOTsB78/w812aS9huri2gF3I21QEOeYPKEwOKH/be3CR2t010UEcbfFmsM61hAL/
igxWcj93afQVfKuuurheYMsiuEcIiVXSdsMIri6ay1PYxS9cfc6n/123RC+uJUA5sagMPIQ0aGZ/
o8DLuL0LwN7J1G7MwF5bOrk0zIBeV4OhQyKqIHTeYLLm3XhxjKad1moWU7rp+torKfTiqClBtv0x
a31/1WkNISxk1zDQujwPX78yCNXeSD2XYQwTb+dHySMoh4Ac7JwP5nB321k+MNax5NG4MJjpZua/
f9q4g1MRgtAA2TtYU5CJkLwap5uAVhndXL4bQ3MV1KH/HgG9RfByYKN6bJkNqz8QXRwBgL2iakfh
YQmiaZ1AU7vmHZIFlFFg3QfA6GR+lcIftkhhKHn5l5hWoPYGC0HyLV052D8EjDvTDdry+7sx7zzs
V0JGF5ozTJOnhT9o7jh6wzN9gJaIAQ4FYOwWXkYgaghYXsCMAP3zV06dlgxaIkac+Qb2D4BtXf/B
TaE03apxmK57VQKL8u+Zc7mTxyLNrROOyEECD4HEvQF1I1zSYhomRC/NRVGVxKBqZ2diE+u+pU1x
1zU+WsBret2hF9Erci4jDRokOX8BQoij6Qh2s4chhEH7ClCo3ltY44YgsrWMkPdgdVDPz84hmFE7
asO1CtyP4Lp5trV8QOCnRFTZZOcarYchWIIwF1n5cAm48vpaCqAgjc+dPVhHtsvlPRsAed5HEqq+
hW8R0+PRMgAHL9UNYSF359r4KkxKt3yGpdZSuvy6RAO7iH+vUjqEFTCnPD0TuLbB0c5VO1/AhzIc
aLnBURTMTN3cXQX0unN8YmshDv4wyN3DGL6SvoP7Nbq0vQQdwDbxniyVhMnCtJiiQwvvEmrjMAbM
964t/fIXcV3+CHqp8xBF8Gm4KiPqdbl0gujcLcf0bEVu9VL2fr6PIgJuQNqkC/tVQz7UVb28ttB0
jzaiczIWyQ5WSfUKiL16UyMP5/E4XZfb9Tqdgn1V47o1WH5TV28acA82Cc9/9pN97QhajMvMz7io
q/QM+2hrHU7ZswOGLViaS4IIw3zrkl1ox+HmDrOds41ddX8HkjLauWEoVYbo/kymcXd5zk0TokV7
VrsBDh5ZeUeFgjaiEuOWQRR3D1V8BD+UYuE9aLobLebxeoc1InQRZ0pIcQvZMdkOUzPA969b2gyb
7kQLfAue2aBgWtmZe461rqssXKfDUG7I4PwN0C1/XRwSLdwpPoHGeJjyM4cR14D0i/S4ruA0ABxs
bj1fnhVDiiRasNdTncxuvCly/GDdojPxe0t5vCBa+PLidqDXmqhL4zS0Gv8hUhWKjOip673kO7wv
J3spWZmG0L5KxeCE8PXr8I4CSt9Z5R3YVath8tqlb7YvszzuQTta48EQAqoyiW+uM2VrCJOgBr8H
J/4G9oE/QVIGtNO24oVsYrobLdaBWge/tGrFN5rDXzVpo+jg1G67MB1fhgZuZf77py332AGXLMdc
nIMp727AJUkeaG//ACPi/fJiMg0w39anAQprmiSMGMTZJvGPSoAc9rGtKomkCwedX1YXcQtadANA
DuuvwhXnRMGbvoezHyBatyl5kdiINjEAppfvxDQO/feddFKA9FKU4oxvg/ENWDsOT+l8WOejAusf
p6qg1sbNlbOuBTpHTQuCWiHOTT4ADOeA9/pPkqVLckfTrGgh3lK0F0BuLc6uJV8FZJubkWTPMLRf
6oEzPCy98EQArBoDt3HeeAPBWOhUDyAdlevcrgHmi15qgAAXpuXrbzo70ItQtZ9S0rtuCLwJOmVI
3wC6luXCUTuoawOA4on/G4gvTwHvOgOb03pAf0iVLG3BDAHKtWygLK8vwinqvynKe7C0Budge1P2
ennVGWZK1/AC1QwXclAAzxOYKqAKw7EaQEjYBnh2sLDWTEPMf/8UonCEhr1XE/bfGEpda4VeL8jr
o5uC86WTS9Mj0pKAmNoGJgxpcS7LDsIe27uX7rAECTBdXIt/Nw8sOKlE2Tf4LUb4zhUw5HRAYrNZ
cOUbhWuh7ycpLHliDk8IwHX/wbk6u4NJYrvQcvJR1PpPOQorWAv2GZQoc78mbyA0o2hq0SaY2lUw
8IkrNJdB6Hfu4qRsnTXQ+wV8lqo46QHwB64MbFV4rzTxDvIlYOhv6xI8ZPmAKp/r/RUAVYM4ioPc
Jv4BkZ7jPdUVYcmTbzVweA/SVh5k2hYKaEIrjbz9gM1dPu2xjidYtSQEDszZJgfFu67XNCyCGi59
nmPT4hkWV2KMf0cMXgvx5vJSN02klpSEaq1RxoE4qw7VHw/NJVvRO8+XL/7lBs0OdEFxYg0eG+Kp
OJUcmg6Y3MCvXWGfsMorEu6rNlgsmRnCSRcTh7nwOnhMZifl4FBwcKCProcdwJr1wnMy5FZdTKw4
Gk3LtM1/RpFQMBUU1g4GX1WCgs4UQJTI2t9V2UcLtVLTg9P2H66qgqgiaXmqB+8fgOt/hUPeRnDL
gPKhI+nSztYw+fqhcOm1sAljdXYSlKdbWSkG2oYTLaQ409Xnv39KcWTyvdknMT9JhdyfBeX4a+bC
vl5eW6YJ0TIQnEtw+MRkeXLhIAwEcguTh8B+b3G2sZ0jFm4nLv19eSzTnWipiA1UAWA+iXM0yt5H
zRC20t9Z0qqrqlQIFC0ZgfadBKHtpCeXTzCMdbCRDZtYrAK1uKRMEaIFepJ2dpI6RfCQyAYqh2b4
xhP4xVv+4qbZMIKuFnZzTmt4BIuz56t+B1dSegPjiWENgKy/uWoidF1w74P/HQxJ8JBF4Q0d8MEK
TFizcHHDimLangIaeBuFlqg6UYUGjKz2YJZuiRGOb6UFp55Uradewvv6ulvRQhzeSX6csZY8Mg+y
5mfaVbB55JY1lNvLAxhyiK7pVaLK4dXcV6fEsg8UTGdAXWUefnAv8sG77gDBDnRJb5SgsGqFDocf
VTsdZcuhQvTJdS2VuLwW54Co0A5mnOWJzvp32UAPDs+HTSLca/rHMIAe3HapHEWb7BQRq+Ar2QPW
vEnrcKnGZkgeTI/tuplCCcnhqe6z5KjQbeCv06YlZGHZmsJOC+xwcJ28coPixKBDvmUSzeqixUdL
jpR4eSUZ7kBX7rpVHNsdiYMHCdD3PSmk9RPAVGfhXWe6ulY5aGHbIxpn3oH4DmxZ/Q5g+xX1RrkQ
B6bra2FdlgnxhrBJTxzsTr6uRxs2hGoUZKHAabq+Fsh+TuFZDVrzGT7svxn4pStu5Qu7VEMM66Lb
EM5nlorr8tRWcKWLPOuWW2O5tSd4RfOlzhHDAtKVt9y1MukRUZxgTie+9/GUPcEEGXY4A/9z3QLS
YtgdmCqzOCpwzlPzrZvCun6Qi0IdQ2XI0wKYww8BJ8m5+5h46FhY0ajjARCe2QR3dvi/Wu3OtrMG
EnpPNvIndbqMLHEqTPOjxTYo2NyNqrE8RwIF544GO4C0h03HkmFt8UUIq2mGtBBncNMTw5S6jySg
+U8CbDGHc+2fRi7WWQyLWJfhhqwMVBOQ+ASb6yFYZ307jg8OIBxLxE3TAFqU9wIGJo43uCeOLZS7
zbI4AC6aN0tHTIZHpAtt4dgVU7hhl2f4ekmYTuFtXYNOfDuFCbm5vIoNk60LbZMsssJpquNTm01k
Ww84wILVS/vo1yUwymm2uzyM6UnNd/hp29zi9L8npROfoBop7mqA+u/QP2Mv5HLTc5pH/XR1VcOU
oJDMeXThLn7gAww5OQlUviryYmG3bNhHuVq0w1LCS8pxKM/SQ2Nm7cPIkkiAl8qwLX9ZJHvxGniy
Xn5Yhth39diH3E/xdAgeQMcAKiO8qSuQHoARAx0aKWy0+u8+jO6vnBot3GU6ZiHsOpNTjaYEdVOj
Ninf0gCyj4WW0/lg/YuihKsFOo3g2tgyZp+yIPhDk6fS9x5KcPFvenx5NoBKwInvwWeLS9qw1nTV
LGTjHUwwIvckeJfefGwPYTSxhIwwBIyumlXAYAg/IOW59Cu7WDHX/ceGS/M+sDl9oG6/8JI0LGlH
e8GzOhxLi4TFuQVUe9xW6M7ZWkKMp7AuAC64vNBMg8z3+CluWov2WFapd2pFOZsqxi0MzpDLhhim
l5YrFnKMaUK04M/AeSs7OCWf8C5rN3Ve2ft0WtQYGyJTF8xS9NPhYanyBMva4g4eNcOR1RX4/djR
JdxuH+0paRci0zT5WhaImO/UYTrE8PpicsuboAJjtZkgrQzTXyIc+OvliTE9MS0DRL2y0KTSlicc
OBZ8CwBG3q5ZCcP1zeUBDDHpaEEfCWTLuA/sExw8du6QVCvByR52o49lWuw5RZrx8Ie0WkI3m+5I
SwK1PdRF603OqZzgz7tzOYrdTxN6VrrrFpne56dsmEWOtPdOXI3kjNdkOqwCkHjowtQbYkXv9IPl
zuiiCOqdlAwFzAUmcMpWqgvqcZsqqdR1Iam3+aEn2MmbMK1OIQHuWNl5veOD++z0ixgywxqmWtBn
HpqCywzxolzF7lgB6SAf/PF7SES6HkduLywx0zha1MPfElyIJq/+1yPRs/Jn1gNuXcB5B75a2c/L
C9k0yrzePqUwngNNR3PuoRqbZb9FigQjUz/9C1Nsuk77pTYGQ7zo7X64pJyKnNonEbFfJUuwyQge
M0SHQMdkSZz7DlqE3C8XXpmmxabFP7PzKa68ANX6EF7V8FxXKxhG/rE88vfyYzOEo66xLbMx8BK3
hRc97YMHQBTEd5iKWkt1INPv16Jd9PBPH7qyggllHD1S2A3cFlUjDgmyznXnzXobH7Q+YQOzJnaC
D0f2iw0RWJVWDqHiWKTs9vJTMiwuvZUvCdxeqXgszhHMbH7AUdB9KRsopOA6Jt8dpND95XEMq0vv
5wub3I6spien0o5+JaS6EzC9gGdDsgOt8M+8TeIFh80rGlouD2iYfr21r04c33U81Jmp5wX5BogG
W9xZKWoWC2nMNIAW/NKHIV0SqOLMUAWZ3X/R94qOWE9kP667Ay3u0TmkqjrI2YkpYLZD2L/uIaFf
Osg0/XztPS/soGxaHiV3LbyjN8kI0l6eLMrWTMtKi24iSt5HRFTnMpm9ZTgRB/jQE9A4VAO6WfF0
+RF9zbCxYQb779zICof5OL6uzkBa/05CeZSjuJXZGG54Xh4J/NlknpENNFX7Gs0gPIh/+Sn+9/Lw
prvUcoByvKiXE76YYIapdklSPTAw3O5Q2NjBtP7KA2G92U8ODU5p4yq5AwnmZ9i3t1GIAL18B4ZV
oHf5edyfkhLCxXPquH+HHjgWiy4eLJgurm3wXZiyqbTg5QleWT7kJEIh+OyxcP9c9+Pnafn0YmwH
AddVr/FOssyCHaAKau/b/fm6i2vhrXwKZJrL85Mbk/CQNBPsyfhV+A07IPMT+/TLBXUUK5lVnT86
YwIYe60cly/1BRteTbrmFvIr2o51XJzrzsHbAjRD2APDa5gBJRUsub6YQk/X3gocRbhwR89O0gY8
z9uyCkchD+D3Nv6NzD1WTTByJ16brlpYL8FZOUwLK9yiV65NHyKYmpDnAS5k1ncJ78alTf+XEUkh
4/33g3XR9hXAyD07UhHbL3Uz8/Wr7MUd2/JV+sPr5bXxdRsNhtFWXsNRhYF/n/W7q3J7S1oabpqx
+47tRbOKQSRZg1ffrkdLBesgKDYUZ9wLAfvl3GJkbVnOzwpOMLjBssi8mw81nyibAXXTRbyN6Rnq
izPmHUr7fvweeezZ7nK+RqU03OJYO9glFV9KPaZhtBdQ0KaFW0g8QzRYpFiZwCLb+IplOJfalJFY
IquZhtHeRGzEkSlaAMb7ZujTdRCXD37mgkk4RlvY/y7sBebl9Z/6D2ZFew3lHNvL0o7D31MQ3gSW
Va866azzpvsGWyxwDYLimi0hBtLeOBLWF8oF7uhAocnjWwk/tOzA60RmT1VdJOFVHQbU0TtA2i6O
pGgGeZ/B13pdhbCi7wm5ZmODi89FwU/Zb4Rf6ODBO/59UqUj1nRIxTev7K86tcDl9RxQja7w4WL3
quJYVXc8kNTewgouvebgEdfXFq4H01tO88l5s2FUf6hY14uHzulFsfCZb1ixvrZiI5WnUoWheMvK
IJidigu0MqF8AUjNXY3strBmDZlE710ICYg0jdV5h2yMk3WCKVmVXVTvwRPZX06TphvRFmvkjy7c
covizW9yth3dmS/BoEFNK/tXVllLMKUvtxlwVp0/OT4tpyghEWu62DuQigXZisD5ooNDY+wtzIfh
QenNC3yisWz9pHiLQvaMU053N6RsV/WtvfCcTANoC7ZXdtGVOAg7oFrxPHu7ruvOTbe2X/ULH9tz
ZH2Rn9g8Q58eURwEKmp4W7wVcSqfU5L9cWBrNKz7iBX7qFHutvUbtYlKMS6crs6//asRtfeUGCGk
lnIS77xhz21E/ioHfIEs448J+HKAgcE3+/IqMz09/XWFNmk1ph09SA5AnoxhH5D5MLl2qvH18gim
e9ECvlFJnwLmLd6LwJtWpACYc6yTbFVw0F7aAQvZGcelgrVpNWvRT8ekSCQ4IHetBeg2/O18qFYm
d5qu6s9EuGjvKjkGUdOPffxuB8XzyHy+wRfRkhWJ6ddrIU9ty5Z9XUTvMKGxVuOUOgerwkfm5Ykw
XP0/DQ15IRoC1jkQoVU7bEUK98bXtAtx0HJ5AMNa0iHkaBFM6tjvrTcvpxTvDHCnbGxx8TZfsiww
jaDFOg37Ephp6h9KAkrNhmA6nB2D4zssn2DoPG4u34jpSWkB3+diKOK+Hw/AjRfiDs4djY1ot6Zs
oW5kGmC+v08ZhY2O8sehVwfWyW+wYwZgzG/k7vKvNz2kedBPF2/HgQy0E/R/rybRDzdJ1xfAttoK
bO7rxtCCugWjJ6kq5R7AfIg2sxilJvYPL5Tp/vIApiekBXIE6/m+aTJyYCLvmxuAG0qxdkUM4/fL
A5iekhbIGQpqFoxE3EMm4QPAhlquaigr1lOxCLv5qJZ9kcY9LZ4TYkOXidr5oSyEHx3aMR/lqfe9
Qh5HKDuA/lZNPAD02La8ekQzhSh+yCpmHpykoxLAIig/bP8ctLBufSfYjI/FZoCRQPJDcDpNZGXz
VtGlD1/DI9e7IZKRWbj0/CIlsLMsKSyqBsgLt5eft+nq88v106oMGrgrhQMRb7bbP3zARQHXWyon
my6u5QVByZiDYaMOhNrgeYihTdaFR4YlnI3p+lpCIMmA1qzMdg89jO1gFUEfPWDKFlRFpotrycBS
bVcq1Yi3OEnEulIVcVZB2JErV7rOFZfCcgApCcghUmNAH9ykp/kO8L4ZDFlZ6FVeiKgvi9TU0Tsg
ksgH9GAU9A6gWpgQoUeE49w+A+hpBWfo+3LEIT7+gLrpn8tLyhDC/2mDmAInapWSh7AZ8P3rkz0M
va1bG2fWC6nUNDVakiglH7ysIvLgOoTs2OTZm+Uylunna9mh7hLGXVlj5y1LQKqhT3TsFubyRStL
MLfKuloo5n/kmy/ykN7wUKQEuUUp9TsbeQbev+0kfZysRBKmaXAfQ72SPUsHvmHVprGyoD+oshxb
d11ONbOPkGSLQW6CnsJtfGqmNnzp45bgfMuPyl6NW7dyk2ofJNy3n4bUsdzvDd5B9ABL2bAOVslU
KQ6jdBCIDspy6sna9Bm+CeSqgtd8DoFRxtP3orC8t6hrxoNgDU3QUoZHvppsppJnWFL74tfIorGf
1vh2bKdxVfRBGew9Z1D+96EmUftYTYVD0rUXpKJ6sngn7G+Qpdf5zklCWv/lgd2nb9yhMEsPQ89r
/0gQOHKojNMpCX6izXDs+A5fKYXr7INMuCy4JZlT027hM8IQH3pjSAkf3KmK4ul3DujrOvaDFwHL
kqYj9t6HDcPKLtI/EZwMVqyrl1gThk8XvUukjTljKINNqHhQ4t5mlDfNrVsN7Fc9dpM3bDwfTXDN
FpwIUqD2woBDuhychtBxtJQp2wonoXXE7hJVTI9SonOWSq9feJsYYkdHroO5FEsicF9l7vFbAbnN
N7drHeDDLVD2L9/B1zVa6uiNI6pqUcf2EnpH0uSGluB/fVgLhMOTy7xbFNBnUdJN5gyvitnr2QIt
j+KlUiW87L/+CHS0PVY5s8thg2ThwG/i4V2sUI998ccwtvIt2lelt6/bNi93DL0a9X3I88hd5V5W
8GQFTIM6ekXtNg9B1nhsbQ1hG67g46XUhkWia9dydET0Slt/UndREwXNkfWFD7oSCXDbrzIViUr3
qilZtim7lk+viRLpuBcdvD7hWJuM2e8gGmlx18RtgUczSoqvrBCmc9aO9H40RCsUX7DcQumkHM2V
FL9jGgtPOts0iwbxl8BTJ01mm8UxuKGjHxRPYQZLvmfZZZN8BG0CnxF1M0r1nqEVW36bOvC6XnnW
NxMU45OtHnneVsU/bUKRddZogZWet8qbuJgVs3FVWAfVcGp9j3GM+X+cXVeP5CjX/kWWME74tlJX
x5rQaeYG7SScccIY//rvca9eqYdtlz/Vza62VzJFOsA5TwBGogkFDFX6LPfADITI9ratevq1HByd
bSfT52IbkpK6jwmQ6+lz4uSdexfrIomfau20sKCDmzjdcjjc86sgNNOsgBT2PbsO8c/mCvbKXriD
kI9h+6qFc8dVgLKj2Ma48rTbShUqe4gIBQxQIdcNt5LOda5F55j8d1jTqd6EAAuqE23r2LuTlAzs
QAvpNVdV6gfiboDcGOjluUd99zhSGTsb9CTofkB20K/zzYj0ULcfENvYddbAjOleDNFQ3VXTrP4c
errnV6qTufwz1dHAUkCSUR27Klzkw9sqBpxPQZFdbkSHGzfZ9lFHkYb1w7LiP6rGQOeD9HqCnhQk
OjJ28Ao4JkPfh3G/29d89OW00VU05I+RH4D/F2jYUTBoTWdm+DQkQYQ8mZ+lDOMYTimvfjZDiVcJ
l5EP6kQP7vtvAxcP8VkHWeDdGBFnP7COFCwhlIjgCsDTcOohnQXn6u4bQCKV/5JBqGe6gvN0BDYp
73oQgGsZ1yMOU4ivwDMndvnOg0p4sYNRAs/3KNJRcsU0FL2vU4JUMzIQMaT9kJfo27sJLnSuuymK
os/zbeUmTnPTGspPo6q6YcsTMTQ3Wdg644ErV/JtS3Lz1QvMwF49YLD6XTgK5hwS6P+HRyQ1sedK
6UzyRUQzv6JyRCl2TOQd3Vde33tH3VVFdwg92UoJwmPt70UH/+9D4zki3OYhquLXupAdu4l7r592
XRZX6haM4rq9CiW4XvvANay5Ldq0fgxFDMWlyhX5zw6Htf6MxCEMvzdT2MwLqh9UeDOKPFI3qDzB
FWMTEIIlrOgEQdwISlj1vQRYTugNixqapDs6OkFzi50GnSqsupp+4caT+nPkhh6JEQRihTwF9Fo6
tU0SnzyxFprpzgb+agMf4WAzQNIqhJU1P7iVE/5T8GEo7qOA8vopD4BfAeNExepBlkVffHWojxO9
9GFocirqQdIH3Oun+GtDgNi4ypBUb7930tT5sBlMUuo/hUeL5LGU2kw3kAV0A0icsyK4ClCsdvYC
A0x3SZFA1qeQgErvKKkl6jIeQFp7bKkwvSE8A2gWCErBrgTE9/gxd6uwug4mGA1v/QZeGH/ivO6d
G1iKRfD1qFMnSjYALenkZuKgrH1SkZ/1AC1lVZ0ekAtO2m+h08Ev1mEDvFKKlrInXnjD61S2EVRy
tFQd3w2mUt3OhVLBCN59rRRCap8iwXeAUiFeYbuYzypu5w+ypaPYekvriI8eFUl7KieNWhss6XIJ
f7gk/3PZ961bchMGTlX2xHnMlWn72xJglXBLxybil2WubP0/UK3BHwbw7BR0oUF1qKwyeuNAQDFe
uU68yaN/cEO2wYEQsC8i3CRK8HyydkNnNx+RipeUYNXE8q5TyRE2lOUGYVVtpI5+pZ46JtDicAK2
MksLVxobP+jznDQ46MeT7yIhgSyOszEZ7Dd6NV6YVLGxg42iaeeEyXRSqYifENdZscPp465lX+e7
3UejaN35cOjHRauy4RSOSIyqHFi7rmB6VxLVXI/58PX8elu4SNtKgQRObJkv0vIW/Jd+48fj0wxX
abrk13wfg2MfMpzqoaKrRhBLUzNvrHe5CylUHGbIbM56y2wfRogZtIejCJyX1lQslobOuuyldKro
mKXDaZqgSB+VwS7tC3XIPLWLibOW7V/IxVMrEpSNC6+8RI6PfsWGfKN4EYL1T9iVzlvxWRTRrxGG
q+dnaSHq2AhCn5XJCIUABSRkL5twEwY+nTcvI96ac+zSQrBe0CV64Xm6JTeEpCcBK08m/Vs/nzV6
E3lDKo7NA2H8dtU2b2Eh2JhC2YOH2ykynBpAcPcwcfZhPTkLfYxrLnNL4AgbUghbsZLXfVTchiUe
HCqr+d6I5gZWMM1BJMEdDZTZNQZ00yJhnyCOQLfn52thMG2MYe6VjinicHjA9S0uD56D2WIb7lS1
f+yk9FHqxGN/whtS+PH1yKlfbGrfaV228gMWFsxbFvXdLtPg6jo8b4tbSlydX3HP8OTaSyIg28/3
cHFs52l910KJ62eVR6N743dQ0071g4rYJ+XSrWbB3dt7To0QA4DlczSbUp1vdWlcreCBrOEwQcuw
uIWq6Ql2GdlWBuDI0RjrJiyDR39i91mM5uIq+XW+yYVtbpuApHWcqd7MIxm5eMMNLt7EJU6UYBNm
gfvdk1M64UkIH9+VkV2aOiuuSMEdtxHMRakkJ+lWJKSXO7dKASA636OlBqwrRho5Q4EMhXpUyCI7
G2SqQqSdXOpc+H0rkuRUCuSmzYSNjd/MW4Dc8YJbwyAuLAEbg9iAA9TnPDQnICuSiG0aSEPmx0FF
YZxsYIAF9DMcbLM42BCt2+A1repiSDeZYvlFTEHq2VBFCFcZePFGw0l3oPEZvw52DBSrrRtDLvL8
HC0ER1uMUBMP4tls0sgzF22B53gG2AiSBwEE8H5FMTzqV+6bC8ubWNeMkrmur9xSnfjI2BNoEMUd
KwHq7JNRbpGjKG7daBhW7p5LjVkxg07DMIrSLSF4CRyxmvTDLMHWNOBCaFN9GuQaAWZp+Oal/y44
iabwKlLjbGFZDXwaoMpcz872AJqs3DCX4p8NbcxzL3LhTElu/PmlLGDjMtvbhyE5Ib9wFENybCCT
sZvy+N7la5KIC1vXRjr6vETmSozNiQOgYWAD4OTeNoF+zLSS3l7IcdpKhVCedxLJ3Pz2zeqK+HiR
YoYM3lOoM6FgloR3tSfV4fwqX+qOFSnKehqIPzTpLaplodjmEqyiXTC00bfz3//4Ikht1ULdhNkQ
NWl/gg3HhDd6rHgEzwQQl5BY0JTydDhUbBLVmiXHwqqgtmcGLI+dIa2q/Fb2UKrkUCtTcfQJ/nZX
IJNnGzkD8nA9bDeOGJ/aca168/FAUlvaMCROncSRQvXGFxNNNyHcTAO5m1o8nH+fH8ulJuxAkQcg
rfkKc9X03ZWA9MhhzKDBdNnXrcjgwwQH+YEKC7uAdbMYkIkKxGUECUptB420Roa7GUV40sQkj/lQ
qG9RgufOZb/d+zvYAOML1EE/4OusAa/Ai9r9lED5/rKvW9cBUZVYwkIUt2Vch9GGOg6tb5HAIuLC
obeuA1p1U+3DcP42VUjqbmA3iIWbBybdne/Ax7EYtdG/hycnkL0N3W44QSKWPYokbZpbg525dzo/
XnNk//hkobZwoZoEBNJHP3nKcRuFQO0tcXELnI1FCkTkKb0QVkRt2ULFOgeueQMCJDiDt3ng1ffa
FGtKLEvdmP/+7twiUtAwrqfkqQzZJxH5t00dRBsSi1OSV996uap4vTApNmxc5zwI2zhGgbB0sj0N
9LSVI3ioVeytqaYsNWFt6VC1jZs1wXiiXX2Xhs2Prqg+YSmEF92TKZsD1buxSjWAzXB9HE4+1VGz
IWCiimuPIuG9P79wF04PZu1r4qS+EIr2J9BpnEMe82c+9pCnNLNt83o/lsbJ2uDpBKVQVE/VKaUp
TI6n7gdFDvtTnHhrInpLLVg7fK6KoMbnZ7d+m2r4z5lC/Ajk6E3f6snx1tw5ls4+GxEuPaPrAWTm
pxJ56y1NGg7PjKKAa4vzrB24hZe4r9xrGv2aDZwhY/jj/DwtnEw2QrxJMrxFuzq9hTdx08B0N0Ad
PEJhZ+3B9PGliNooccZROSGKi6fSB/sgd4ZXjZvq7PDeuPR3oyGzNqcvL+uNFQJArkv7KM+rxzzw
bxnmah/Fw2V2uNR2iFOEixQEaiQVIVIG/clqQ0n2peKrVu5Lc2FteslRV3NLXzwpVTY3eaG9HRw6
11BVCws5sra8akUdu10znLoYp3fD8dwyRZ9dodIUXDj81qb3ceWFg00wPXUqAuc8FSR4MMN4kdYA
wJXWZg+HLnKrauxPTLL6hbwp5aNwq/zNZavH2uoAwmVKDIN4SsNivDWpnH0AWbzy6FmIiJF1lPud
NwzwPVFAKjYdfaajHqs7lzL+QiFjwQ74X2B5ne/JQlv/wdLHpvMyz0xPDAkfkGYzuZldMXZAXLFd
763yQxdWrI2pV04fYdJ9SKoy8kfmZQb+2yq1dWHB2oKAkBsPyrBk+jRC1enoDIO3SfGYeol9HOvn
x2mpCeterhPEiBHi/k9NOBkkun16i2Pqq2suJAVQWwawK+KEFGEwPjKlARnNc+qaY+nX0bee04Su
5AYWECL0PyqAqKuSrlbmycD0S2wVAGlmH46dgpIilDnooURBNL+qnTEdr/y2nMiNHOEdvvOdWuoj
YBAop4NBHCb78yO7tDKsUMBcP3FR1lcnXMLENi1Q2HXAIlmZt4VDxRYN5HGCRzUK1I/Uk5CdEMFN
TpAC13z6o2s4d8r+MQF1fKW1pVVixYUugNFbVTroi5miY9PDdgoVi5491aMCgOX8gC11yQoPXI2D
F3joUgqy+DYv6k9pCuliLPUuz6Dbm6PeBxLRmpTnQp9sDD5v64oDZdGeuDNW+9RAthCiF921B/u6
q/M9WghCNgqflx64saIXt3kUQCjeTb6TFi0Q6K9usrqoVgZuYaUF1pkfeo6CbznKO7QMCEiqQB7U
8+F2vhNLX7ciRJerCZX4ZLxB0A62Eur3nwLu8O/nv740RPPsvLuGm6hqhobh+toplVxB3jHe0IT3
W+mO9HPCUTI6385SL+a/v2+nGRtHl3I45QOqyrIpyW7wVmdgqRfWXidIESiXEeeGhJWYgYtfGGwG
ryCeKDf/j+Lnwg6xhQYbhxvJmmG80QPq0nLSBz9mR4Zgup2DNoCUP5zc/HN+xJb2h7Xnw4qqJA4M
TmtIGm/xXCJ7v5xTTzUUgs83MS/Q/xapoVX396RISFoPnpuok46zaEd8/iuWEUxDi9TbIgeVb2Jy
mRwUpTak3pje9H6BPELuQ4DY3ZTwuk42tBz8FuAhMAHqakNo7oWfzvdtYcH58xy+X3BKObD5DN0T
6InelapV8dKn0WXe8tRWG0xF5gywqke2eE4fdxm4YrKe/pz/6Qur2dYZ7KbWBU6dI+USV+2Wl32w
aWYrq/myHwGmvj/fzMIC862tz6c+LifTwqNyguNMU4Y7JuHLpF0U/s63sNQRa9ML6ALTwnAXOI6J
70xOpu3bS5JVY3Abj81auXTp8mHj7WHwZuDQXRkoWwTfUwwWKOCdOujpMQVkhbcQ7SA9PdIK2ua5
4985QGZd7K0NN52/11qTV0VeGUpQhSm+lDJtDq1wi5Vp+rhihnfv3x9HjarNJuYCmtrIq7BgbAfF
mKu0g8S9iUW50S7/hvzlbCzw4/y0LaUCbBVCE0G4bWIMwyncKxHH96HvntK+u87j4C7sUO9hsJH3
1fAZ4K01//CFxWIj8xW4nQNMlZwbk6E6Ww5IH4Nz4Nz2UakAz0vXhIoWlr2NPTeR9qF9QMhJySja
+JPe0XkswSrdnR++pY5Y14E8HEPtwrHvxGmlkMREci7PYnaIRPVz4uWa+dVC8LZR5SzGkSPE9L8Q
1EMXO/X9R1LgrgZN96Mzes5KIWYhltoQ83ygFfWguXRCctm7C0OTfKk7XHXOjxedj5sPjiEbXK4F
62Ht3UaPAOS6k9ypPh/qXQagxSZ1i6r53iic70clayFfVdv7zRceEG2AIjWqgOa1R/o4ZHuQyTzn
K4tG4j+w0NBSbwRULsifAY+4CjTbjIVtu407Kga6aWHukRAg6LySXngTtKXPQB8mRQJrixujpPmZ
gliQb6Drk63QoxaWro1ZMmIMBAFT70S9tP6i6/pTCbmDQ56Yi1R6KbWRSqmX+zgvUxBxYB/1o0li
h26SEgmP81O91AHrwsEnwKxl4dUnw3JxS1q81NOmTu+iCVz1800srVXrKghsp5cVYQO25FSNYpMD
p52iHK6rlXC89H0r1kNmlI5jVVM4OwetOcBOthOPBZNSrFSMFsbIlptUlZdkLufgqbjFFzFTMHU2
fB572EWdH6GlBqxJEHVIJi9r+Q1wHuQA4DndliE8WSJ2mZo0ltF8lr27fCHTwJCsJtOp6ykYGgzy
olXAkjXDz4U5sPGhTezwVLlVcIJP8giEJWF/XD3S4/nxWThwbWgoy4AIoWEenLo8uJ1hUTjRvU3Z
Aj4OaLwDcYtHD0GlV6vyjwsz8h+ZyTEe/+VUlgFgG3RSXxWJkk+xA7OD8316Q459EGNtoChnTgO6
AWBX0iC3exVmdCqQCwdUeQcD6CR/IHWW3tRA7putJlPFjhmA7c4DIJHhdx9ORXAHdUwJez+uG/Xc
VXGlX1OUn5p7r9STd2Gmg85T/m7lmIkPKA35/MEjkJh4mVoDF0wU3kFW+FlPtGf1yqmzMOY2fjHU
0dT6tG7+vQY0St52LPKP/49ItNSC9QJhI6RiW0kbyImYJ47c5CFPjXdVA2TyeH5Wl1qwbhqQ760d
Ktz6FEIBeQtO8ec8hSMe2IFr1KulFuY7zrvpyGnve8isyhOSxXRf9liQPh7a20xQbyVzuHBdss2N
5dSWfjFG7kkMcb2VBh8u0zDY+G74NZEkfzo/Vgsxw7UWFmFcAETUuSfOjbhmasSxUORpvzIVS72w
jx1knYGLNvTkRy3bswjy875QBPJ9FdlVKP/uzndj4db39gJ6NyHp4Dph1Hl4Us0umHrEhxUKdsDd
ltM/Q1+b635YjYRLs289PRp/KHXtxZj9aiquiau86xRyjJsBQhkr23BpWqzDCDgsonJetCcNHokH
howToVIQdd3KtC+kbGy8oXFS3pqigALEm0tUrqJv4Gd9D/sgPMTw1RgzHd7AImINOrzQHxtcaLgI
vNQ1uOFMJr2DpBPeMhGqKy/np3/p89aOL43SbWR4fZp1dfHshYQrKs7nv72whG0sYZr3HTcDXnoi
L/IDgcsO4CTQU8bDmu0j+FWupQUWlpXtc6zHLBZVJ9xTw4YCbr0lLaJ916Yu24x8lue4rD/zGL7b
Kn7sFDjHU3oyRAHuCzWqJmq7q64n/iEYpmBFfX5pSqyd75O4GAGFd0+Sl+qPFiPMgSeyqtC/NFj0
7150wYAkpgfJAihggqYQl+E/fYR5r/OwW3lWLMQUGzXoq4hIeL/REwtwu2mRXkznDTG/iKP5v+oc
ufnzc7LUG2u780hDKQz8DqxdvOrZnAaetdOniYuV29vH0wFn2r/Hy/ertiYocr1pYLFE8ZNn8I/z
P3/p49aR7pdlpsYSElEi9Vqzhy+l+JXFTVKuDM/S963t7btuVDSwYTlBaW74TKBR8Q2ag2uZpI8H
H05X1tBM3IOSaumdoG/rXvHBTb3njGZxtHNqLx2uLhujufV3264EKdeYII5v0oRkP/KiNaCRsqZd
qfB/vFhdGwxIdI/1kwR4f1U4xxvXhRiOkSI6cD1ldOfhwXHMBqdrD5d1x9reZVVNbYjbDrDIFXnl
oh3DbUAyulajWppya39DaM4vG4/iXpL05QPR7ZgdEpn7a7iej6M6lI3/ng7a6JIUtPb+LSOAHP3I
4FrxNL9gJnDFL7rEQYj271bgtqDBlU68Ezg5wBDkbTXSGx5k7u9YGHoM8qzQjxdNiI0V1IbN8hF9
9iIqDoE7R2ZbHiVrYKGFPWIDBKljdJRKiWgOyfd/4PpR/jaFr/ZJkbf78x1YWMH/kZZ1GqQDeVed
GhCB61uoCHhqzyNwfH6noBXBgo6niUd3YzcN3lpScmGZ2YhB5sE+SsbEPeWyloeyhhfrJnAY+3O+
T0vDZm162oZawF7a+zfnmTM8pwaRHkG5bi7bhzZekFc9LMSEm75wlkQAaKMi7m1VkjnNSuxd6oK1
0dVQ9bxkA07BHhqZOnfEkfZOvembJls5mxb2ou1orKsCTObCxemHMoXWMTjm0lz7Ef9WQ0PvsvjL
rA3fAeSfDERPJ4YKIpgTnuOhkCcrc5FNJsVr7++9ThWNKihApS9vNxJYGXt385XaL1FsdQMUqyBy
t0Y5WZgUGxwoZQiXaQIy0pualYFu9lt+WxVr5o8LU2KDA6E7kTQVaP8n5rXDW+rFuJoealTDIHjH
V66iC7vPVpItk3zKktzB2oqUueZJOPFNAZ/0NejG0vfn3r07cxsOYV2ZzxowcRI/pEaqr30Tst35
zb30dWtzS8dlvFV59mJirq/yFPSlAyQkoCdx2ffndt//epkkBTQYEJtoVqknVbMIoBaYl4qLNNip
ayvt0jgdZISbw4tAQummKaeqxq2WyJ/nO7C0iKwzHGIxRUSTeDp53hjup2b8R5N+hCjEVFwFYP5e
uIrsnZ2hetTC/+JkysaEB+mHQ3s/Oh3gVuf7sTTR1s7uKjcrXafuXyAdx27DkLafM/9CwA+M4P+e
5tSF9H2ogu6lm725fB/ZBDrKYFv09cotZCFa2GDAtIEZhY9r5ymdDXxVxz7pCULEURSusTuXWpjP
9HdLlQ6FL6hq2I2su3rfNNU36MO3e4+trdSlBqydDCkhxvKIty+8cNwdl3QrRrjdohh22fFgwwF1
0sL0gdXqBenrIt3KdIgVdIdI/On8GlrqgLWZjUqjbPBI+6KoS49IGtyxShZ3UBv/fb6BjzM6kFf5
ewo0yxpNhw4NIFl07UsaJA96KILkkWpkuXdlYEj0xMbcqa6Slqwlkj68teGCa20+2NhTAp5W9cq8
nHtXYVMF7aEDP73bjYrGdw5WhbMjIWybzvfz4yo8WrR2o5gEL8sCpiBdQqEWnEThC3J/vNhEoA++
LTkCxPyxwV34qgyr8I73XbASaj6cRZfZr+iEa2aISOrXqBPTVWEi/1DlfAMNmktCDRqwXtJNEYwu
BBLlK0soHogy8B5JXbrJyueXfr+1T4MpaEG5huFs64f1gwTs+ZvkApTmODucn54PYz46YG1UWgW9
CaBr9BxGA93Ptbqymcw+78G+HXPcrs838+FqRzNzB98FHBBGGeytkuYViov5jQQQEzjqKNsDR/Oq
UjxMupJvk2pNVfjjVc7s17XfDDmUzLr6GWLF0Q4gdAHaB3A6ZIjEcarjYwWI5v581z48bdA1ayPj
ZaqcKJDlM3SenQOFLeHPSbh4/lz2efr3yCWhVhKarfLVCyIklhPj3PssX4McLS0wKxzk9YSzZmTV
KyTdem9rEhKHnydnACoCjwjoL13WCSsGcLilQtlD0WelB4DnhUrvhuYyDpbL7Ke0H1BkeqWqnnUG
6yaNrji3UeyV5cp5vDDD9mMaynW5KHJWvmoW/2pcvNQLN/9yfmQW9p/9iqZjCzGu0XOfFXz/bozH
OvUFqzfxbjgqVN3zlCbxylZf6oa11f0i7YKGFwR6xfl4S2a7cjhZDCi6XNYVa4+TbAyKxCXZs9+G
wS3vVY7tkHpD/W0sKO8+j1KumqUs9WX++7t4EhaeR6sxqxEYOT/lBVy/aUjUSth9A7r8p8yMFWXt
aaVz0KdrTe5KlA5PkFFpnKObObF3SsKc+X9UFY7BdDWWncENRIvQC44Ai3Y/QoyAE29VX5riD+cR
ynNb1iA59kRjFyctimuJ2YM9q+XnEA7VgIyrZoD0HOYDPJmv5ah0/ei5kDQbILPq1e0NHRMerXRs
adisYMJK1fpGxfV946EO2tWueHZJKS5JK2PUrGACbRAQxfrGfSbejFXtmiJ8hT3f5L6eX2AfIhrw
fSuK6MjkgxQyvutcVm81JGo3Ok6QICDTppH5sIM5y9GDkGdPym/nm1wYMPvh3sHGMIGcbPMKGT3Q
wgFdvzeDvgjC4jL71S54l3s+D+izYV7mP4Qh0o9HMjRICbUGNPTzfViI8farfXJ0B1s+ET1Dns85
CBcIbCzM4VogmbkSWpaasEILlM1ZXYRQGxxC+OZBav93qVHcgc/VmtrJwoke2cEl7trOLw28H4PM
27BJkdcOtfAD9bW65oFT3/RRcFGmAPNiRZcgIcaXBJdkd4Q1/TGoqij8mnVNPe7PT8nSsrLiCwmI
yLUH1jZrIBi4ycs+eXRk2ayV1xd2ik3wcyFBqWWkEB55CD7K4N+mJBr2fuj3R5pKnDP1bW2QF5pQ
Z7i6rE/W7lcQbKlcACCeGyiDM/FiqvHH+S8vrS5r3wceZHxKDy8IeDz535gDB6aKQl0TIpber/NN
LEyI/ajvCvBRugr3IChVseyPhMWZ+gyJiXbtSFlqwHoo8KrOIkIEfW48yI/uaNnhZHDKJLukfOsy
m+MH4XFv6AHoe8VdfqC7yI2C8qvj8QsdvSEybZ24POd6lMP07+3BQIb6oKGSsXJ3WJhi+zkfZtCZ
BRIR91CpdbIbIzw/4hwCFnv4Q6zh7Raeoswm9+WN54U0b7t7U8J7swkgoptSHIS556mrzkWCwuft
CKXGUn42rvtSGXCTzy+whR1pP/enEHKa/dDWr7px80dexeX97PqK0+VTNbYcjLsg3hqorHaQ3J0u
EsHCqrDOew3lOR+YsPBZ9pCU3oOz4ub7dmzZyp6fJ/+De5LtnaOyGOxunUbPTeu9CA3qauz5wGLC
VA4cyOP5oVtaG9b2500ZE9QyqleNd9wW0qExtBrjGig/f60fb/6oH3TEZvEJQroxTxrznBN4GM0k
Eu7C7EbOCwCZYndjKP0NPawbL3We+wJPyUvp6i6z+X2pLysi+g4ZEhFVwTb1CtfZJw287VcW30Lw
sZl9fttOsfbhLd2w2o83WPwoMUcArKwgL5Y2VmAFBzN2UMHTWN0AKZBdMZdQypiafewEt2Okps1A
pPk6UzxwK4RW8aoX7MLaCOa/v3sHUN0Mw0B59WqMU56IHMBgqhXzo40u4Vx02bU5mMf1XSt4+rkq
zuCqq/LO2TYQwb/OoEm9Ampdmh3rMlBKVda+6Lr7UCDNs1ElAYW4atM1seCF3Mt/6H5QWYhyiBPf
S7iXb2ZCrHAJ36ms+iYlBJT0FOhdrdZetEvdse4BhJKG9yUWW1w11allSf0zawC9Oh8MljpjBQN/
CLuMKNrddyloi8iSHzVVr7Mle4p7hwH8agcXnpVDdWF12WS/lCUOh0wmVheTINp00HlndUluS69b
U4ldGC2b35eNlYfbH5GvNKjdYjMRdZ0kYF+fH62lr8+36XcLt0cGT0xZLV8hI8O2ILE7R8+9TOHW
ZTbBDxkXCasl092rHhqY0Fz51WTyRtD+NRar1aKlObB2uMm7SQfJ0NyrClpiuk3qDc1gqetAnWR3
2SjNo/dulAwPY/ATEH/TGmw7VYCiMIeqyz5u7W7Qktvc72n5oLz0l2+AQ2vAQDr/7YXNYBP28Jhv
Jr+JzF0XoU4XttAVFLr8KYWAf3IBGkQM/MpxmK8WlzVo7W3qM7RUGyQjNfsyDXmz6RpoETATJ9t6
DB/jqYQBybT2+l7qn7XZVQC9YTdCdj2k6S8ju41kCQgx5Tc8nm64U+7WtesW3pc2ba+UQdJEsVs+
zLcyDo9iPuVfEC9vVEJfMvz7/AAuXANt1p5rirCENYx89TO32BYQI9i34Ic5MfsGiYJiqyHmd6Dw
CaOCrRHTFoKA7RgjHdhC8b5v79/CpdJ4ocPn/HC+Q0vjZp38oZf0NS0qOENJcO7TEW4ppgOKTdR6
4/ao+CEdc76lhcVgs/eEl7hNiUzGnQH2cisL/XnWByey+DmT1iusjMJfg1MstWVFhKaHhXQaICJk
k7wL+Ki3bcme/ZBeST876amHe3ucfD/fsaUhtCIE8ZAKb+B1cV/WXO3LIvzdBaLeQGG9OfYxQdnq
MvkCF85If0c6mBKMBmwXRDqSyo0fleamHrru6nxHlkbNig48H6Iu6DFDjQ+kcjpW6WFOPcwbVnI4
kJLa/zKv7fOtLS1rKzikhtXuKHCteTsYGlXtwOi5CMvhMpv5JbO+GiFSUj6YnPKrLi6HTZKgvHP+
p8+b44PXhk38isJkDHzYUr2aNGr2biiabU9Ui3DWd+WmzLT7fFlD85J7d7JJv3WEjnV3TzoWb0Ps
+v+d0ilI+OfbWDigbdYX4D8s75p5qIBk3YR5NezCGGJbNYVO0mVNWHcAQHR02w9Oe1/KOiy2otVz
zn8Qz40R09obZt5uH02KtecNhAI1eMjtPS8Gqg5EJjAKBSfMhSzZ2BVuA2ulKUPdOkwdDS8U0Qk/
+0lgMdk/O0XNGw5HGhAS96U0kbPN+Iis/mX9tyJE6EAIM/F1+aBND7gG9FyFV9V7mMb8Pt/Awl6y
GbmR16Bk48TVa4eH6LAd+jb9DXED/XT+80vr3QoMklTIQRdu9erAAm6DYtBPlRDyOEx4XY/1Za7O
2LRWROAkh1dN1lWvBDrII/K323ga83Sb1+EM9ULNrkghDbcFt3mqV7bywsjZ/LsJ4khZm+OGHfSk
u2HwKZ82uJI1a7asS09r2z0gj6Bt4wDj9Uri6idMm16TLLyFlgq9V1obpI7x1o5M8CVw3fEYpaui
YUsds0JHHheNo/qhfHjDkfouLpjw4ljZbEsfnxfKu7ikwwK+IrVXvaJeGH8GT5I5GxCOkPk7v+CW
vm8FjKCpRZ94efU6FBV8N/JEHmGTuGYjt3CJszl4reNDJKun1auopNpCyEYgZch+zefcnCZK2nj7
dkWQPvwOL+uQHQGES+PWa6vXHC5OWwoj8XvY26yBkpc6ZF0Lmh56pVMp4jsWxb+6gvxRozA/OYhZ
uzfwX8ZyeTDdJO4TBIrL0h5vqbh3ayBJ3GAEST9/HcBt+y6jFi71Mgm84/kRm6f6g3D+tp/efb6L
mfY1KBYPOike59uiVF1x5wh6kUYj4MPzYL5rgBUtHFd4ijXWud295xTuD2Bb5EpcWfj5NgGPEoUn
qKOSB9RUnzpT13tZZ/211wXs9aIBssX9Ix32jEtZ/h9nX9Pcpu6+/YmYEUII2AJ2Yidt07Rp026Y
ps0RIAQIAUJ8+udy/8+iP1rHM16cTU4HMOjW/aLr5dkL4B76FSxJK14cMWK5L2BoxR6uu80m1OHJ
AeqJGdBYzdKkAILBnwyq4CHMJOQl+4Az4b5l4sGDwYtLEDCf16CQRxv7xYGvBIYqb/+Ec5c//f2P
L61GuN5FUYu8IsnJKKVvq+aJx10Y5tfdYBPdyjNw2IpifOwQbkTKr4pdgm767YufCe6tWr9pwwKi
yoU+niZmcCN9Z+Eqt2eY1N5geP8wBs2Qnf5Xq6+d2G9BhlpWNumqSD3XpYF6qdfDChW+1ruEN5dK
6HPxscn1InTFiMeXz8aUMve9enjFaDnM+GDH/95+cf/+7NEWPBh1DBkKld/zPNhQPMVkJrrKVBOK
6OPbd/j3j4i26EETNxIOtXXzXJwaJjoBBg304Du4Klxqmk9R9vcuCEuO/126naqJ7kdfPmNmbfJq
7WBxyBtTv8TgGj0TvZKrNGP8aAsklMGSdOOyqOdmDoPM+iu+vOhj/u26V3V6hX/E4NKbiMYzb54J
9LZE6kQ9p33UeNnQeer17Xuc++Cnv/9xj4iLaWhap57FIh4BR11vYKgaX6jhz32JTYxXepzGEsYm
z3Lkj1KuQe5wInxokZn6CErb1/2ETSbv9DLBDLZun5d6/iVZkUZLe+Vi3RTxPapB0UBh73nhbtoD
1tsdSOGA6EVdkF339JugbivwZExUYt+AEdCMNGH4nEmnxOHt65+Jty1QkMiukSuLGmApQ7ML6RBA
e1zC5LHX7YWsemYNbbGC8PoqVUUarFMFaw05h9mENvHCgOXMMWW0RQtWaz3U7QD5qNOGHfPuJga4
OR3XQd8sXNEdbD9/tozl8wSrgTHE+irVlV14tOXerawNfB/HpM/QVx3z0i+ial8ZBRNN4LHUle9v
E+cUmbwHg00+y8jqT7LkFclaWRZX2Wcjp25i3IPDbwiLj+7ZN95PA4GxDKC459Nk6tQfwkZLpmXQ
XwevjbY4Qsr9uK2hW/xsmR/kK4SLedo5b0iB7O4v7IznVtwm5I0P1FvYMEBXAgxGU0rH5mvU953L
rwuaTdx3sFuJAt6dWo9hxMC/G/rbLg79W84Ke6nNPReZm8iHulxrVsXK92Sal7SgsHQpCLFZxNpL
QnNnbrGF8nUxWXXQYgOmM3SBmzC6H0fmbnw4uO/eflNnvsQWzldXNa9gS4QUiEnETYum3FTmElbw
3MU3mVxwD5ZjUIt6rqb2W2wj+wE+4MmX6578lLT+yHwQSyiSIGixMXr1rRdGXR7q6Cpndz/6C7on
I1UXARqNcMGEQtImr3u5qwUkwd5++n9XuNEWrqdiuKrNDCyJeOEHBvMmexosdQusMkZ9cOF0K4YW
ajzEXWgIzuTyLQ9PgRyeYKKKLNvGr3YdZNr3ROQgujQwAh8ubIVnRj/RFsVX+FKC/WMReSgZpgWA
SiibQkwQGKYvWnT3q0TtgDMQQHqH+2iUYv/2+zwXKduIx/fyDW7ybEY9Z7b2yZeG1HB8h6rKfIkF
eFq3/6hMtyr+8KYeKxikqWcDrN3vcAya2RzB2NPQNGQPul4u8ZXP/J4tuE94LqhG/PfeJBAbMktk
cwsboxeItdMrsWXRlrTX8eT/x+eJJBCN9eNyOiUqVq955yVG/QhPikBrBw/gUpfki02MvHCmeGZn
2EL/Qq9s/Bnz1eeI+QWsnybIQ+ZoItnj28vh3PU3mwMZvRAB7CEl11V3WPksvp3s4H+8ffUzwbtF
/hlPrDAUwjDtdD6ue5jYufjXOFgoQJHqZ21+ukr+avRF3dRzv+b09z+2OjsFwEN4qFcUCZvopD/T
F3tuO2+5sDmcu8Gm0O8AtGMJwXYXj8NyrxxcULNSj1Gfv/3Czl1/k++DbsbRJMM0oieaw5+s0rcR
bS4M5c5E5RbQx2cwWfna4zCnWPwbsDaMvwPYJbgPmDFRqpSBkbm+iMiM/70J8E3aT3ray7hYWkzP
m1/0hPSsIJ13MyOEiPs6Q5Mm6wm/lIjO/LgtyI8FPm+NcfK9wHGrNwHY56j8rlpQHrs9tdb3i3cL
GlnSZzgz80d2XV2w1SHuDIxips4mYMwv9jEGKv7e1+PLVcthC1xwsvJ8mwTJQUHw+iMUg4L/lhlH
AddcPdhaCBsCGDGYNrAAg6bjLSzVbV6Vl+Ad/17JePv/G4og8FYFFGJOJ8TNYzXQ+TAAp3Sh1zt3
8VMy+CPOJzPwEXCB/qe2XuRnLGYKRFo4jVYXtsV/r91gewoAk1/mL+vsTgMuUT1gsgJMGik+QJX5
ETBYIGLQTYDl2mPLv+5jbHaWiVO9DjB3fw39gu4HWoe3TXsRaHXuhW33FX9tgyHh9NWZSdj3iZBK
pOvUD/LKtbQtK2qIbTpFKQ7/GCz+aNxFJm19wF/efj3/TvPBduI/gcruSN/7P8MSuHTSeF4+eGi7
QmubC4vqzC22M3/bkpZ0Y+z/HBXphjzpYa2T9d5gjtSr2gv5/DfI4O/S6C9n36gL52DiM6nBwJ0H
8bmAZHSxw9fXXZ/KhPvdN1hb143/1QUQtAx3VQzme31D23kejrFGh0ZunTrN+iAjZl/VwjqZCzlG
6xMEubzgTvj16B9QjdTDI2Uwc00OumAdLg+KTQufGQNfEWVx0m4ARkzXdRjE3WmQwdu07KwPJ9GQ
QpFw3puYNWACmN56e0xh+aXjm3+X2MF2hFwN4QDZoAI2Qv7KjzC7C1Ppx+UR+Judp8tLR3nnbrNJ
QGMEwcu298bXECOgZAerUpvA/U4Gc52NdRcnD4yq/svbC/TfEfaXEawsY3j4RSS4o0XouxuZSFNl
vfLa6cKx6r8NBHAkeNqr/tj0oHo7Yb85jV6hE9JJvSO21tiEoLQRxEEeBGvCIT1eWa+6xQnvtNA9
mbtSsAMPIYo63cWcWF7lwdKUtcxUV1bx/rofv+lf6TKVRdF04cGs/LEY4WAQqr6+anBIt8PnqAoD
qxVkfZlxL1OIfaUhuMN1T77JJIZOrOMdUUfdAOZqoJ2Rlutw4ZOdWxOnv//5xTooNLF+SA7Q9+7h
gs7ifFnAPLju0TcZA5agQwMqD7/rzIkZPYIoae2lvuDfmyFNNglDMrBgE8b1MYa9dbEQum/W+XbQ
V0IQQJD933fjKZ8VjYW5oYGZHL13bRXSQwKhgvWSLvC58N8sSltgocfSAlCByExZ7WVVP32qJKg/
fnkh7f37NQVbPVIeYx/RRvM71zGbwU19byAyduN3+rrzyWB7/FlBsKFaQuyVqkkm9sOMzEDkuASZ
5PGaZRSQzSLlYYUvy8fxp1Ii6nYV1ATd7QzfvQsIyH8HQfCXi7maZ7wmTu/MChuaCriWvPEvetOd
u/pmndbRNNkiBmh5reanefR5OsT1JXXWf3/dv3yF2dolc2im+EBR0QtVVbu4YI+hwqnC2+/+zA22
ZxY0gJQRA6P+oJmSaVfZZ6lQheMA4+W6G2xyRqdasNAb2hx5acSOgJ02AQ2dmZJdOPn69/un20ML
iN2V40hEc3QWWkBk6OdMJfq6/XN7KEGLmiqH0dgxLjBG0pwst6O9cnRJ49NH+WN3hlcMmyBWQl87
B1k1U4cPMTjUXwbrX+WFAZPKbWjBJ7NbdVQezQIOsIkK9BMDOYkZDcxee5NNGqCTTJRu5uJgakzX
Y1RUOJqFDvKgu6sEsPE7NkGGIUoy9RED+iIBgc64gmQQHL1Qdp9bQZtEUKhl8eGM0P2fXBVTUA4x
drkwgDoXYJsS0EFjEPgLJ44ThdpWDNXolM1ggS7tcmlefOb5/z56GFvNmUSInczTO9/91/cXyepn
nn976kCDsNWV16E0hh5W9nuIMqlozOaa/HfVDrEVECA4V1p5W6MAmrsv1OefKZ9cCtDQJZfVcz/h
lJ7/CDOntVe34wT9k5M4NKmczLiEFmrdYaW+/RvOfYJNJCvDorpq6h6qebDVkmBeZGBDXUewpNsT
CPiK9653UXUktH/4/fYXdp3qok//Om3QMVtmDCuPxNk9Z6vNIPZ43QnlX1bAU7n2E3FAOk8MjIBJ
os8qaljm+d7cXVeERpvoja02vvWD5mgGUJJUvH7o54t+fOe+6yZ61arUhJFof6RJFKVFMDU5uNY/
3140Z9bl9uDAFNKTjcDLsVMNt8cK2V2o8D44bUDX3WGTfE1S20joUWH7n5+FZSBPIzUu5GLxc+4n
bCpc49QaBs1SHuMSbReF8CizRT4W0N56+xec+QBbXQDR0b4XtuuPk39CGEV9mA/N8vT2xc89/env
f2wMMXqiKIBU+RFTW1i4x8Jlq4GRyqwBR377Fuee//T3P27BKz2ozpPqKOPuZhKACzfi2vphy/oX
RTxbL8bnpfX0wieElI3mp+GUHa97+k3aFUk7rWOp9ZEDinyiDsdPg+LXQUSBVvjfd6MrYOuG0SuP
0wJW2mnTAfD5pr68/M+9/E30xvGUrFFx+r6tRExpRBj2H6P4dYtzO/G39bQOaFJxfdv9dIumWe8u
zgXOLM6/aPsqGVrPG9ujcPMzIOH/4ehgzMHnvXQOe+btbGn7tPFN6NUN8q7Ux2kETnOAfGJ+1crZ
UvYnav2hm1l9ZAFdg1QwOOh+DerWo5f0wM49/iZ4i1m2cOPF1hzY3ssiHgnYf6G9fvv5z739013/
iFshBWQE6ggUnXBtcm7j/e/4QkPweN0Ngv+9AUk6QV0S9Efuoy6Ev097ZH38zqfdpdX57+kD3RLz
beIvi/ZFdXQJBAqdhYNZDEHzfYJtupng8XHdD9lEseEj8ciCFsN2MU6+5fjM4LMZeDO5EGWnXPL3
vJpu/XerTnUjth51dEbfT5bKIzllMkeSIa/lmtQp3A3m69btlpPf1TFMEqMYn0XMn7QPV8p1WC6h
w84sqi0bv6umMaghlv9/rSpo7e84TqdTUPWu64W3hrtmgrGDtrw9Wg+Q/t/JIKH2wnc4E3BbPj68
qZsQGqjyyDAETuEYick92vm3V9G5i59e2R/xBmfjGl2Ybo4x4cGRRG1yPwPcdiELn3vxp7v+cfUC
RxBhOxXtUQcQiDy9eMHAGA2mS8Trc4+/ieapSJgtneyOk0Od2E0juLVNcUlL/tzVN2lYtRxYLB7L
Y0Giz8LBBbLslvVCjj/3bjbxq9ciNOUi2uMEuG3W6e6hIHBGE+Wld3PuBpssrC0rElkm6CDljAK9
HzD9MScVfHqd7YFPt6fUxJVrIlGj4PWDvP17p47wQ65amltSvZurSrqpFjgmcl32e09AHvty3cU3
BbTo+xUC+k17dM28+/1pfX6xeD7z5oNN40uCqLV1SfWR+kOVqmpxuQvGT6OEU+Pbj38mx2xZ8/Af
xuiTLliZIiwfqWjUnkrhPcZLeD/qi9jgMwGw9b4twhBSINCDOEJVZtgVwyqfQFu8dJbvh79PsP6R
Y4JN/Ma2nFFqoc0gS9x9BwZB958m5M0v08qglkTnWP4CI7du93Rh5taM1VRD3o6vcdPCpH0gzW6O
QWLkO7r0cGwHGqDfVRPeTVpXLaa11CaS5qYqK3+HYSVVH+Dhu/THzupe3sZiggoQDk+oY2JX4Ylj
9VW5AQ4SmYncAjBJi0fc2wG0lLwLlrLMKIE8zZ5Fon7fVWSscxqO4J12GrpLmjL1jg4dWDnaG+yd
RZ19sNJWS6ZKr94lMJL/hvZzfgYPuVx3olj9H0RP5ceIkuCDXgo/dwkNHl3ZrR9JUFSfxNyS2wmq
t7jbyTHDzhN/mNraI6nXV/UzYw1ESmNPyZ2COOveKrkSjHkL9tmHW8xt3M52P3eheuVK8gNBsTOD
+Q6pqEyDTfefHBpnMx7KER84Wcz7SdLTGwM2G86rRct+mY7F75IVI4U0SQbdHrpwXb5zISa4ncz8
4wQvp70LofaMg2x8Aw5RtM/aWQFBx3YY6U7wUwOMU+aPEBQRd+x0nJ8ZX611CquJMWuSlgewqS/s
Z1G2EH+kwTriuNZv7soCZx4g93pLriMsayi4gkEgAnx3FjQV3Ax4dUcHnFanJGgjlk9kAMlba6Ca
mAc1VtET5k7K4P1e0dV9h9xkwVM7yQoFIJ8RosmI3dH0YPthSqiXe5KsDXouqE986HoXHzhFC6bG
BJ43MpIainJLzJ4Yt82UCy6nO8KaiKWdnOrmVicde4abSbPC3Hnx2R5yJtPXBG/Bv0Vz7jNIZjnz
g4xNH6axV/rxnTLcPMkp8b6hrxR5PBR9dwch2iG3gS2/KTP6rwIsYHHUlVzbvOk0C/OgAzL2HjgR
nJkDs7o+1iB6k70AMfZ2AbP8l9R6+jaB/vmhmKxy6dRDlLbpwNSaQAY8lNMaP3UTgbAW8X3UFRaA
tltvnLFUp5O9errG0vlHI4L4nXGEBR/JiiOph0rOfDiIRvjuVouieIUBx+lcKhmLIKc6NrCBj7BZ
VLCd8+ChVtt3UYI5ERg9RfweRvd4Fi9BuZ3WriegywyRdhmVOHLJ3JqUD0YBjprCmhfE0RDK3j/b
leJ1Ol0algel1SQtRif7A4HHDhCfdCze8WZlMlWrWGlKSzmOO93jyDxngOktt8DSw8KvDou4fecx
29d7ISrEdmxKGNdPJSdPTWUrs6MS20E2QrLX7KpmwZGhD3VrPIZG8D5CQq5UH2snVPHNr+GEnOmB
FCzDkLAzt4ob3j6yBSsotHA4UV5dw9lmhvYrjr44AL5E1nH7Yj2EbRajax1kNlaOrbd+1BclZEKs
P6H0HQeTmyIMxCMJOTGZkIMo02nwQ5kr9LkqU/044rMVZklSOoc22kXJErW7BOiA4YbDFVWmcTgA
BAupYiJuoNHuNzcWQH9AVSVrboJaGwrPwZnerhoalntPh9EARE3bkxs87KhNugqh2JwVjBf0PcRF
qigj4yBcGgVgYD+5pgeBMpumOlxT3owh203B6rcZRCP8ZMoJqcb2vQ1VhTaXFvzIkmnqP1UBBmMQ
cbPLeNsQ2/uwXlj6sEyhTV7bKo0gWz98g4snXeAcSj36U2hRLzhfdVA5gQyFaJNnDr8g9CDE62L+
LLHpzffCrWbaeYDqxweI1dSt24XRHPI5Xam/eN8xbEUuRphza+873x8pOJPrAgHVRHZk2dmZNXJO
KV7/vPfWYiA/JM4PQLYSTamPmO/XHU2tV9vGpJAKbidkjUnwTyQYq3GnHBnK22p1DeQ45CDXA/NX
p3ZU1WbKyijp/f0Mlk2cQVra8DwcQsu/VVA9ey/tmqwf5azhQYeGC2Ra2UfrlKnZ08suxAZrM0Or
RueAV4n5gZeRasHshLzVwZ8jtr4jc8GzTjAq9szv15sywjL44fp1mg82cRraV+NQkIMlZR3sYEav
xzvVLoHJx2YMoj5tZzqQBx9kAfelHho13SQskdWyS1TRm4dIxDrAjjhA83sH1mdB7gBFGpL/yhB2
fQ9FIRL+H+Gx5/+o5rJUe1skSIvRCl+bm3rpuD14pfLbFXEk1+HViSQST5g2SbsHIEjAqZDWlYXc
lKinz4ZReGVM0pGnEfostZ8mU01Nix4aeMIq49WUQIUmlFzeoZfQURY60Yw2U9JX9nPhW9XeVoZ6
CwgDDe0aqEkvupS7UfGk/CEShQQS2QIEJK6hc/kkF1s0OzevCHqY73r9DZnDgaQVtsU+d93YfAZi
KQ7fcQ3e0m09TG2ZQzdwCW4ENhb3zkIeDUB9P5xRHHi0OcjO132PuWY81bcForhFjsDOlwG0Ay1g
GjsjMqwSTQ/Q+mB65yYgvd/xiah637WR5x6BaKz7g4kX/wflBtjdNBibZnha69qaO2pGuebeDEXm
PJQBPIpBi9DJPdTshd3xIUbFlJEKRriItQb6diRdRH3awoLesBgaJ/DkXbCDaG/ZN9OcrHdh7OqX
ciRFeKOAmjA7f5mBo4ZO9qx3vIKP6zc+gh/6bh3mJnlhSZ/4Nld1NPO7qQaVaD8EpmhuZ9YqAg5b
GLofmvtrspvG1UQsc3Hbu2EnOZDUx8YGif2vI0Agz1E7+e8KLGpx4JMqv+EVLlVwUxVwLlj2mgHm
F6ToY8IlvpGgtEQfq4g0+it8vhr5EdRt4b4UEHGXPGex8KYPsW3aNicnFDL6qtHTyQcpbd3dx6js
5KMGmi3Z0TYOJ5BmZVsvN0T5BSQfeDv260eBOmnA8/br0LwySnXjIGDQu+obw2hHP7iyYUM6eXy0
32PHUV3wMFG+wDOyaL5xFQ/kJ8h8cQ3l71awO7NQTuEyqaZevxBYxf0MBVCmD0qoEkAtn3uB3XX+
qNqdLpuTDnYXwFXstuD9lOQQFMZGqquJ0cMyD55LdSCW5LZhOGXY62XskvewH495kcqlJe7AJRH6
oFgXoaNsFuueCz8a7AEFTk/ANVmXOXoZmxUGARBx7MSYVioJYWlFajXF+64swjsWt8y7ZXWzxLlr
OqDF1bpaP6eFD/VNwqtOpkXZRiSr6KD3DTJMkJbzLMUuJqxlnwgwZua9DrrFJrkYuu4FuMakPARw
036EFXjZ3Such/NDrAILH3u7NO7ogIqIITRmK5zKYw5YDL8aQPd0pqjxhg++FwTF994QrE7Dy8Hu
fDhmjBlN+ubzEs7hO+GVkApNux61z91YOiTdxatp8t4zIryzQQ/Z5AkQFLqnCSbTZV5YVScqdTgg
w0Yj4Tchp3RxksVjmizBEuwrMjlo9nc2hmpwLvpasW9M29Z/WufSA6qlll79wCCV3t5pvLTwC8it
Q92lwdoWJTRqKOok29JovcFO7EgadfB6TkltEjwdjTzBb0UFZdgf1tMmPka0qo6L0zi8S5tBI+uy
qZJITRNddBFnui14dUiqgjCoSg5L+IROMyj2oDVTsoumsPuu4qEXP2Aui9oudigDche7th3SuGqX
z1PZVvpBqaGcXxV8YuP/bM9V9dEHwVulnlvi+j4xJfSYunAUy64iXlnuUdsa9Y1XLCx3CnFOXikD
ACdHDoR8CG0Cg1mzKYLyvajxhdJ4aYfh4Ay8slPaqjX6dDLtGl7i8iSlFBSwyDsw1rtxHzedWzLW
uVG/g1kSt69S42Xn0aAnvWvaZZ5vdGdV9WTiKBB7HRBqcqKhTfs17pF8bj2/RCHEw3lA81GMKxv2
Oq5Qid6AurN8Hwbk4BcxN4Hg6QyB62qPMn8Un+2UsP4xiNS43iXNYMR+gdmXf4+fVLBPIQp+gs1r
8VCWEFdMxY31o+pTsaJs/FBRKBIcWBNU3fMkxljHacm7oNq1ropfhQV2H8UEFFAyNzcO2hiUoX/a
h6wMp8+VRrLJRD328X2C9w6hmbpFQ4HZni1vAlf25j6Qq253JbyqMt8LkR9Tnbhh3TFs2WtKi9kG
NzZJhMrkCNGanISDnbJhMWWFnLvOKoeiKkqtCcWKn5uQanEXdvWKIVkpLTmEgK39UhDJN2nCRk/u
PHuywrVwFHDpgIp+3a1h0n9V60zrmwmN8R3pLYpEwO5XxBw2IXKQCQn9+wLUpCcHMUXUV1PbjFnc
qF7dcTThe9HCpT1DU2ReRD0wdit9k4BYhwzIvsx+PM7vl5E3XxMS9eXXEjoxj9EcDx16kG66r8uF
Fne+P/B1P0ZsljdKCOwQVkVJxsoTqEYVkRj2bO5Po7M56XDahKtm2pGlzxzOiICOGQi6DQd3JZJD
fyV6jGMu5K5odMQeUDQgogmDz2LOFhMBKtVA1zbv0LN4LIM6arx+dJ0PAnGjhjBPRBGNebKUSft5
7rrwSxeMJ4Ub0LNdykBvhxVDROf38Rpwl+MZq08y0uaH81n3MM2k5x8w9ZPN+w5w56/In5OB/8wE
/l0kT/+21ay7QX0sho8Kflro+tc+0ijzK633ZVtIFIiAf2JHhr8s+iQcz67vVlh02Fvii8jPZ8dX
L9cGAaxZYzHzKyo/g3U6vMzlsrbtTlZIfc9jD/IvXME5RhoTWqv4fRvBQoJ40g2p8iHOmgalA5KZ
gTL+lQ5Ac7wg6GAKaSGgcS/7oAYDji7xDurJ1NshyhCdawuc0O9sHu8Gb7GvhTplCRA2QyiZIj/r
bPKWsso7m+AxJ2aUzQFBnH4V1Yq1iDmxAJRJDHBbV4L0A56lazq1E3O4FrsYxOuXCY606w0OJDpf
pcIXnD8adG9xtgZrE+yXJMF4ZT6NdwJIbtiUeqY5kPb0GogTxt1BfVEfJjJDa6JoJUrbIghmsyc2
GfUOgPHym4QR9SvSrNR5D2bAkqI5QePVQPq4+D5XIGXuomi2CPQwkWmA4uoAFxxeZZi+sGFHoGwe
7403YjmZfkGmYk1hwr0E6v20T/rl5zWEKjzGF9JrUGqQ1S+hgrpi4VcQ24z3DuGIaFwMYhII9uJV
J8tiTdb2BkuuhKFtCjovigELu58OAeth+dmoRxnd9gMsT1EE3SUV8KmptK65TSahsYp8qGmHQ7lG
kF8Y6w8cdOkCiqt01DlTIcIJdbEvMxEM/KWDj/SEUb1am3RoImybCTxf5ls4SsGfWyOx7Ey7+uhR
ZgUfnYI0WJRsmQweJIAFduoSTOyEmq3KRp+YIW2Ak1I3Re/Pz7YMsE7o0C/qc7cItAsiZqK8EZwU
mCDpeIneWYcxzWcN/dt7uJsMNSy7m6JPJygOrbmzNdJVNWK8pODoTdM2BvaHRo4fpSnqXNkO86c5
Vt0+Rs918IpmgiArVDGxA9Leh0Id1vIXh1Iyp/CghmsDZ+Y4zTW/SYBS+naKkjvokNP3CZCzTQq0
S5BkTWyHJu88unoZAwL7hQDPt+xiVVawxyArNDPAhjHvGRlmmzvUv/KDLATWBMpCag6s7AOdCY5I
mzqY+mKGibexGLW+Q1EPB4lW2vKroBBBlLVuHlAdnjIJWKVPMjb6duJ2flg5RrDaY3OIqqD0yJ1E
39vvOJqlI1+qaLhrkWaRtopgbijmYC2K5m5AZr4HTSGAqJU3ff4/m9HSVc2vJnLDK0Ilqu9LN8Mg
2ziQWfEVUNSJZTk5mfROfJn6sX7RxTx9knBT7vZ89OwP3WLPTMcyVh+Mp9cZtBkmstgH/QTHMZQO
WRSr9YEmFuKJVYnTT1Uy9YkbTGLhTZl8IZh9HOekxBdpUXveCkzpMDeRvtu1pIijnLFg+d4YD0Rl
3TXRmlWisByVO4bgOZ9q8oHPUemlbUXMI8eZzb3lxdIjO4IazCCJW+WrPK1KPoaYwBaatMcALRjG
KLH9US79cOfiAhPh2R+7HAuGv459sc45fAjMrmYLoNHtHPRZURrsFcCyYbzCk6a+7Qm2itgEuDYM
H/pvFPhjkyUQWFszQiVmXqtLrEQWgB6FTQimWBIY5Z+2iuf3BOfc+w4E38yHw2+G3TPk2aIExD/8
MLxDfNqnpheyAkEGEnRpiFHoFwIM+GNQcnOskpPDV9uQMXejkt/jcYEXuKvW/4bF1j8IRnYo1LBR
ZbKgCKkC4Kz73/98dcvyPU7k8gIzH0z2HbM3/WrFAS8+up0jPVloTtfey6SL7rGjSZ1bi10pd5BB
MBipoVTLu0rF8LhapHpv4qAUIKaY9hizEVNU0yb2te9L7zurUIcLtNQt0H8gn7GFsCcLiZESRf5v
T4xyGp4hm6pJBu5KDWaS0tFjqOHQjMaEf8WoQB7hw0e+4EeEN1UdLT9pD9UxAhZbmRLSLJ8d5pSw
8jRJ8YOhLW7SqhmazzCm6z6yggywwOuwa6DGOaXBgMouh8YsTKe1WKLkXjRNvS4ZpmUIRngZQr2g
89Eypho79JgWA226dCERhuzrvGJeCWuw9Rf2p+JmCCLKMpxQTHdV9P84O48luXGmXV8RI0jQb8tX
t1pt5LVhyNJ7z6s/D/WfhQZqFr/gcnpCZBFAAonM10C5KVgvwaOaOo3zkHZxThKjJk5H540ad+bm
yQtO91Z1X7YWqlYqvrh5YY7FwfKSKMLkNO4/U2ph8Wu2xzU+Vur6CcfOMv7QZnBA2aa7J9020vl4
FqSULcdgvlfcUn8TuoZz79pq+5Oye/OxKEI9oDpp2udk6lWKYLnGYHZU/fZeR2JV9GOQniM39J2z
k8XR1QcU5B1SK6XI7xSBeq9UYWgdVAfmI9Vki+PNDhgOe+ZRePHELbSv9Og8Nq6jnJIUoMBOUI0Z
TzpVpne2EurKrhs4ZA5NNdC9m1zOM/6sviiZ6jp7yDAMeG/E7tsIKFV98BN3eMeajk+cBs11FEG6
6zLHo86WjSyYoc65PTmmMnZ7Q/ULLjJe9NWmS4AsleL4H6x4SK5ZrHjpvsristgzKd6ZO1n6wAlc
NKDjNPcJlanEvU+7xtwHbL1kAMoAxU70/QtmFt0lrNiiOKeNkxa6UKzwqc5QX5nY9RIraN6rOeO1
G/RCeVHBz14oLlLgZUfVf1Nbb76oXUs6ODgadde6w5200PoQVzO7ZyusCsSHuaZbqb4bm9jpqQ2k
/QMV2PKkja5j7tJhrhfbmPhehk4h6/cTI3yX5WbY74F7RI81tc99gy3X+7DLqv2cIVytyEKQCP1a
8xvB9dspa6JAFI6THhOTA/3sjEpwrMiIlXPWugxpqtjOB8+LmG0/qykUY8ydePybwn9UfRtoB4QB
9VJESIqFiUvdD7kbyntonb2HPueTHhvtOdC0+INqIJ53yNUyeeGbp9+x5yo+/E+farXWEkh0zfTH
tipJAAwOGtaCJcbfudnXL6A+squZch54gXB+o3GV/LSQznqZM5ILswDuylbcC/Z7yotiF3HxxjdS
ElZfcYvqxRZWXoErG8bj5Ez1C3Vm8ugMlMTeHHLlZOA8nu0sdTbeKIQFVBXdZAZNNR3z3ShojVQl
Xbd2zNNT0mfWtywxxTNrmfJDooS0t/jpL26ZUjwNdRciTqSQnY41Bva7Zkjw11D7zjsUycBRrJsl
U4xusv/RCjDk3Tm0YB6dUA/vgzY1fqKrpHwVaeM/OqKmfmKrTq59GNRI7y5m3bghtzpqwF4r8id6
0cEvQghSpE5uWXUW2od+TlXoOdUo3exozqEJYdZpI54MJW/vUwqzzUHR5oWCbHNUnVMzI9vK+wBz
y9yO2D2FiCMaRyZbzFjW6qNbBVS7c62qT1ll1nd2ksU1pZG6sa/cdaloqIpWfMpDpQuOoJds8sCu
fNd0g31JMOfMD9pQq2/cCj2kS5GO425EExCnXDWy0KtIcSSE+hbHX6vOcK6uE3Khikvssq56ZBnv
23bEQzKqLDiwLvxtreJyu4/TokT2HTSoWyblMOyiCC7OwbMs9Q694eHr2KbK9xikynffNJrpMNQi
eJkoIxfnuI+do+HS4Xs3cWF/pPvhnTl92RIcZSjr+07x7eaOk7l/DOo+O3rU8xFM7xzFO/j96Lk7
AzyMhZZxViX7sDG0aJ/3llMcVUsbf3a9Wz1DSBZHp7byr3mdBx260BWXRm64L2DDnbcW6c6DkSOp
wd29NQ8Zd5yc+5jgao+bdfo4dWGgH6JSme7tKeYUKyqPTllpNhwNPrVOV2vKYV8JXTyLIqyOImjb
dzVSeejRpvPFnMjPoYOZXNSEEsRfu2E+9vABpVxI0cv6FudG+HaiO444FbPtHywNN3k/Il9VhpBk
1A3M+CPdF24XfheR+w62PyvQBEF/BLETn6wgV74naKs2R1fVjWlX+CYohrzv9DeTQ/F0Z/q4yZ80
P7DOuZ5MPyuV9X5RsvlSXmqpdyyYY22n2FYTnBwO97el6VfxUYwNSRJnCqWINEsjFHyj6LNQrPyH
os/epU6V+Cev0kv1MHq43d23w1R8iVv+m5wpfPunS0qiFbzPIT5yiIKVVcj8u7fIJBefhE+9InCd
+pL5fThyW7WSC0uNy95cp4ekFGfie+V2tG8HG2n7UzKEcXgMEIaE88+1Bnq04XxWHE83Ll2n5/El
NU1uAIphkqKVttckuyILRPiieIagL0O/CWZuoTMf5agFbGup+mKgxx/vgKomL93Ej9MVKo+7xrRo
P3SIe/3MWWL9o5g89UWNtPSTyl31nWnb9cdCKZx2F6AcqoA7jZQJy9A56w5FcqzZT5KDWg/IfFZq
/aFXs/JcmQXdBR93lnOlkG0nxTB+MTqhBQ+5T8trVyOUc00Bc3wVTPKLnox0fA1fz++7gdP+gLG7
ciKjpLlPBZ1pLM3u7WzEVQLy+9MIiId80r/6yAVlB4fu52+Sp9L/lg+hf2osVSjnGFOF+0EJxx/9
VCKykcda50W72nKMS9OV9kS+hoD8d5QAv3pam7lnv+MHF3mqvHDVn7iSjikFiLLHF4GTyDtyFys+
+VMacsC6LY3p0u7SdyMODhetjoIvlKfLd2wn/tfC0uiI0mcLfgXafC+o7SjR97PH9mPeZOqh5aJt
fKFlP97Ras+Vna3pnXOmbmmOBzR+K456b7DiD46vlpfUqynWWb3S95c60lAdCLi17OoOwv0lHwVH
HzIE5QEv6rK41AXC5LPNulpQ1HbDaOfWFuAV11eHxy4KivghFYYVvVcCU+vPNEKTFyPwS+cdrs80
DFM8gj/FUcKCJCn2oN03SqPei7CIzQNtIvGQhIERXe0JR9nPPEJrLvpo+xN9GRWohmp6ifPRxtrg
Z4YjFMrVVuQfcdyjy+QGque+pRIjUE1vWvEpmyYVt3FKR/nFLaIpPCjjRO+YkM77M/cm6jFUyEP/
rWsk7CfcOmn9u8FoFM2umFiNTwAt2i9mayXABCnSGu3n25imJbCRhLYTamaNRdv6/8d4yinGXCYF
Qc1tT5fgdk5c5Zame/ldTKH8VE7zLhTYbLUrz1/CfEloO+HhFTDLK/wf6jfUEa0tRfNOG3GX2vQF
snlFm5p9V1LMuct1QHb3I6AHlTIGcKJtKpdCNrDIOUkdLmAYiSowwuZPsO1oXME7LkyvkBB3oVEO
SmowQEYUPnKw1bv/Aak5E2tewZHJbhVkf6HLfQccmamqJ1EGWcMZNmsdBUjUQZobArI5mztIpoeG
tQ2hKOa18Be8VQ0HUv7BScHNzs7FuVXsbYRfb0/3woIS8zj+9XBPqwGHRbl/x8Fg7UGgfWHPQdfZ
KVcmZOkFEvbO4oonBIy5O+ii1nMKFuaYq47+W/FcZ5PTmhBSSNMf6HRaidB49YJavUELSVTm/0LU
XlpVUljHgzu322yCwuCi+8FSush41pQpX+GoLgAtZfMJUaZB4VQ2Rt46hY6LStc11QB7jdyRMEax
xx+UWibAiJsmXfadoE7OBdYGak/u9DjOfLF2il7+B2LdwqTLvhNqr7SmYSnKFXXBgPs3iopCKb+7
cdpu/AQpzkubG7ZlJiD5aXTkuxoFnX3nt+6bIcqT97eHaWHWZYkpg5zcj3M/uRMIqt85dUIaPVit
vWbruzDrmhTYfky/z2oMKlqmsjOY3r3a492UlRTEOUXOt79iaS6kCM9JiMtxALxeagVoFt0CXvk0
9tTi7MNUczNZw7G//iLNlcLQNxrXVZpyfGOouHmJCIGWsUUMwI5IjW5/y+sjpsmiHmqNckGZifqu
dNEZcuyUKifuSsJo39rpRrqv5kqHrBUpieJFNm/Jo58O7eODZnAtuf0Jr48S/ej/brh+m5Zqjkfw
ncphQgaafUEZhs1qlfa4tGqlacgb3cT4zicF8SYOqZlxlKb6r22/XtoI6cZjpKZk7OZwFbj7ezt1
GL5F1SqjckG3VMhCXKUR66XhZR1nrP/VN8NHw3zvp+pvwBbvQMN+8cvgkvXjt0lk2wJE1uVCklIr
fAVySujm3WHmSaegNy8de/LKZrUwJbIfR9xqwGibtIOp6JGoCTumuB/4qrjcnpWl50uboeolFm1a
zbjH+ePYKvX3XGQrycfCcpUFaOhDeVpZRTruqI54chDz6u5VWmGU0huTutvtD3g9roUsQuOIIAuG
SBf3caCpJ6Bhvkl/UPTV8NyURY5Vka3mxRp7cemb5mH8K+cpB4oPwlfE/ahDnIj9PHj2SKKrxuu2
CYvImjSlF7JRNRWLWHj6fiQad0GyJtro8jNfyUJlTw6Ly79SmGFz17oVohzDoRbOT1/RX3rXvxih
sqMQdpcI3nl7cpZWlxTzoHrGejTy5q53k4RusVHsFWx+tj1c2mvBmnqTW4/NXY3H0q6kBHlI4lWB
goXdRJNtONqgjXrLDts7WnN0E9jPaYi/mwerDeKO2nH6EfzoxXayc1Ztu2JqspCaUbU6eD5BCdBJ
GjQLkJUBjJGebo/YHNT/Tr8mu3JQecNwFn+4u3bq33otQlB+Rn6FbdgDd3dlp62yZF+/7sCv+G+c
pEPRJr7Jd8waXRhQlEg84DHZlVfVavYDt0N7VL7c/qrXF5nmzrH6V0xa9PxVpdCaOyMcP5QwcA7N
CKV128OlgKeFHtp6mLV3zoBmjWir74kO++L2w1/fTTRXPtBVy1OAurd3sa18pBcJmr3W/P3grbJW
X32D6shvMDSnGl2r1a75iDyOqG11ZwUqXeR81Qr91UXFK8R/h58Gg1rR2dauXhP9pPQVnQ3aOxNi
2kW9NzOwrvQLwdRtGDLeJu0oVu4qESAJce0R9qNV72qHP86ykYFIxu1XvLqeeIW0r6Spk9Rxj04l
5U3Df4E7QCkwjGsnWgnDhRfI0lpIkZYA8mxeAE7i3sto6IEdarasWBUM93/no7S4PgUU5K5WDivR
wE1o7yr2ypk+x+8/OwgPl9IFK/W0xAPheR+awCrJSQp8RvCtRkzSetNUwaaDg/dI+4fa5Ci/a0lw
pVBZqQ+5NVq/uNLW44dNc+zM8fLXngEOYopSdqm7vnIfvDKNKESWm2y1+PHSnqHEUTaow2RcKyok
8WEsB4rzUKzsb7d//Otym7xA2jdSHGhVdPmDq1GgKqfqgQYRDhWU2KAPPvUfQjtDMgMY+T5XwveG
iaqUg/xnp0IQvv0TltaBFPR1O4loqtzxDs0z0Deqt+/BrliB/gtK0IrL+FKYyKEeiSFx81K/Oo3Z
PfthB1NKgSOkrOjdLn2DFOejxTGe6WZzLyoUHnd1ZSA4tUehG/raTnEGve2OESjAdE2zb+GDZDku
duApUl17vAvp/+8sHVkQW3gfb8/I0sOlsLdKMARopQNV97XHOIBGbebb9DxVTOf+Gy5jHoist3Lz
Xu/Er85p4x2WRu+2/XAp1FsYDm41VuZ1VCxILS75ge6uEvwXJvkfExBPVboSqti1HQAg342e4x5t
LS8eop7mznXzapWluMa60GM3EObVqtP8Mg6BiC9Zo6ruedswSTGvKXFJdyDB6tjMtO5tkIL6wJcp
2XIPZIalgE7VyvcGsP7XpAfU+kFvpjR/RrJZUzbJcfEGOZyLMob4AXejVDQg0sJ0VWcfkZesSYot
RYAUzx5tqqhNdeWSRlEJZQIfRpT8f24a/n8kudpopMM+66X82Wk9ek8nHe2dbU+Xgpfme1MkvqCV
XPRv4xzWNIbFyadtD5eCN1VB7ERovvg7+s3xobX9eofo+pbsW0XU979bQ697ep3qrnn1W8U/eDGu
E4lKl3zbb5fO6X4AU5pCs7yoo2aCKinM7JtoaIFve/y8lP5KA2AwmJoF/gvBeYQ0TrEdNUDR1Hjj
46WYVQsYM4kW8vgKO6vjMHn92Uy2JkmWFLM5fdrYK3PlAnlmeuvX8HXomdjbdgRZhIt+OiPfA8rd
pV39YEyUl4NkVZpynsBXEknZgYNSmdNVHr8de+ncgFSuUxfygBSfgnTNXXzhHbIKV4jWRA11Erxa
W0Q9Mrx2v6+cTHlwy/zjpgUka3EJN4YVNXkd+NKpLo5DnfW7hNA93H780hdIoZt7EGC8AMoBAAmS
PA8AA6ZTKv7i+Yow0PykV+ZBluMqoTvb5MLWfZpq5z4k/wFWD1jWeZh8MruoWatsLL1IiuRYx87H
SUrzopaAh0kYUaT+AFDoXmvgUq2mQQvnvSlFNFC52DNAftzB+X3Ti+7UWuZhtKfHyNiYaZlSVI+6
RUGoGNxrng1UyrinBP5OUer+dHvS55/62pRIYd1OGuoQTdzfOyPi4H1LWEfBtHJ3WJoG6RTOo6ED
cNT092UMAcR6X0fWGyu23qO68VCB6Nxt+wbpLB7NAGpTo9fnvET512rBbm5OtWQpLkz78sbsZ/pc
2kfYJoQ19LBmiscfm368rMZFwdL1Tb82L3GC/OaYh8VvMw/aT9uePs/MX2eOr1X+kDt2eZc3PL3u
DTq3ZOu3H74wvbIUF+of0B3DDAcwQ7gXMcYvPuDtnYr/gV0bd41brIm/L2xNhhTPQFDVEQmJ/t5Q
iycgVM4BFZlkF8RjudLZXogDQwplMXa1Dmi/OZdN8WZMSCymqlxDwyw9XAriFPC6UCbNvqIx8ySQ
5bpOCjj527OwNDZSBHtOMGkWsLWr45ETqa42c10yKpP5G900imLbCW1IsexFAOZAbzFApvkrjk3/
EPCH/e1vWBogKYKdMDc60MrexYhBPUGsdgCTw3/uvQ+bXiBLc8Xp6HU2uhyXEPiuszcU+9l0ZtDa
tsdLKXVeqG6UCMO8oLwBBa4IRPqAsKV23vZ4KYpHEJd+ZfnVnZhiSH6CEospyDRuP31hAcn6XLCP
w3RE0wNSbTJNyNazZcB5McR90cy80dtvWTgrZY2usCkpfIiuOasm/oSGadwDYp68XYTg7QG1jfH3
7fcsLCVZpKtE0hLEZQRmBGzHDqrO44iqwcpHLD1cCmSvTbMZXzjcx9Cy071aFZb7Qe/SjXqi4Iuk
aHacEspp7jshpCq4Z0jrPoNOXVPZW/r9UhD3NTjIooFkbw0wqM6ZVwfnwVOtNbHPpaUkxXGYsDQV
PYTEb5LPYSkT4VWffrQnMFubpleG/eHK0RWT1rKM9O5z3AKIhG/ZrTx84UCTEX+lFeBUAHvwT9o4
2u1MKbRAiuyBPnx34azbe2VUIa3e/pY/BeBXki8ZBNjjqjHQdbCQRBhRLSlbm9rtMHTof0ERDLID
nMDpOSoKBKhGvwTgD4Ta6I9KwQI/65A8+2e7GozfWQml/cCvRP8KObLxS6llavzWQ2vvi09CpCML
MZUkSKMw34VIFeXHuIhc7xLh5/sZFLSTvaiFDs0VMfrsZAhT+ULhJHzrwf8ddhraUu3OoFXYPuEd
Jb5YfWN3+ymf4e0oRunuznEztX7opiD3j31uTJ6D8llmmZgwzE3sQ2mh98eVsYD0KOCToEZGcCp2
2V/4FiN4hDvVxjAss77FbNsaFP7f0YmGNHtvTDBn3lvQrxwoxaUd7lOM6eq9iAQMaquqoGG3dUid
hz94UN60qXuyqoA/p7Gqv0xx10RPSdKTuWVljKxOqYHEewuEAyq8ZqFu9jhOTld8Qc4PgqQfFzAZ
RDY0OnzNbPiehwjG9ShFwMnHjPyuTy2IjJQHoEVg5k3HttNRw9qnSocKxOQEYQghzQNAndgNBmWt
4wTimKgInO2hrBnNipHlwp4q4+ME/lVZPCFr11vuxWvmlSpcE55B4Nkns04gIt9eqQv7hoyT87oo
Q4dQtS949WootdkTmmzRtHK8LewaMlwVAl0EzM+yYE0HISZLwU+vQcyxMNf8p5ZeMP/9ryw4L+MW
QkZtXUKmbF+TilkHpzCvzRD1wWHTEMkAVaBAcNSr3rqUofvklF1zgGqwcd8W0rmTa/ZoG3nSnmMT
zkZvUTnqLX1bAinDUj1Db+NoMK0Lem/ve9uC+4IhpnoAIAyZftvoSAfP2CidWzq2dYGs+Akl03Zn
KqtQ8KXplU6d2MiDiTOzPYcK4hlhaigPYozsL6ZbqiuRtvAK2SIU0YVucCYTAUkTB566gpAV5qF3
RJdPHG8P0ZwrvnIYyChOtTPcvgp5hWEMHxwFweS6Hxv1q1pxyMGNvQ69Y52CWI/U77ffuBTVUlg4
pYeQAfnX/0W10YzfjKD/sO3Z8zv/CjnqwG6v6+DidrkK8UoY3bhDrXCt/L40H3JAQKEzcXsDDt73
cbkzrLr6PHqIbrqmnaxkA0vvkFKxEl2E3K8DPsFCBGs3e5/+ud+WarsCCF+aACkqSphBUdlVzmVE
O+KtRVdHPCp+B1Fp2yRIgeGrM66oQR6rrvIfKrTXvY1o17aQluGIkCIsE8IjF39Xg1e5C0vzD0Nn
GJrnTT9fhiO2qQ+9y7aN8E8a3AfGizIrR257uHSnUhGOIg+anEuozHoXqLOh5RXF8PZvP39h9ciA
RGFWRmUqqOPuck/5KOZidj65H7XNVW0ZjOg3onYNLeBQmCtHrU8pFXAM+pybi/6yJ17bqm4SBGN/
D/4XQVxcXJAL4RW3h2hh+cvoQ/QAyaM00d+PRf2A/JQDPRQQ8+2HL42/FL0ePrJenWk9foHW13yA
BY2gov1Fr2aS6e1XLKRfsn0raBi1oHPhXsN5dNS4f+7dHG9kPztEgVIfb79laZSkILbayrVtNcL7
musCMiS4Ximzx9CWp9sy8JACWiZaLW/PaN/7ewtCMKSdNc3y1+cAOvx/D4GaK78Chc+5UrvTd38w
gCiSgJzciGpTbRllmPsROpSFo4U7WIFlv28tWmzROUKp1ohOFbIw6qYc2JZRhmqbl36Qsvx34RDS
8kWC4U1Gk2FTEmzLwMIQ/yIqjmN+Z6mAa0SNKr1vkEVGNh4K2+Z6XmF/ncn9pBWlO0E+Hx1o5txy
ipnH/n7bw6UT2XHzBg6NEjx442g+xMinPkOobDbBc2wZ9yeAmRmIMrCbtg3+iiIABmYrwcaplc5h
xEbGnDurcfV9vYXAbfmXLrBWUsfX49eWEX6jmFKUxJHf2Y2W+cuIteSYFFl32DTsMrwv7FLI3ch4
X1tSiIca2a1y1yBoum3cZXyfMwh0GcI/P17onxCQKfdZ2tcrm8/C/iAD/BAlHXsvcAvq4gDcRzRB
d6ONnkCBNuRp2/jMe/dfa75GvLsDLFOwe/KKssDOj3Ldx9sPX/r989//ejj5M/w9zSmuAq4lYlna
x9gZ23OHNO+0cYikmPWRuY8dBF7QuyjUA8UHtB37qNoPCSnp7a94/RizZYBf76umCUUdgV0tGVHp
wTAECTPva4Mu874JIKTffs9CIMjumSlyZCjtp8UVOZqnHurMLtJXs9GlqZBCOM6VvEProECahz5m
jpLJIcaPZ1e5cbYx1KSDuG+SMrYHHDjyIsp2yHmEu6bvNl0FbBmul2tw2ElB/bs4UTIMCPILBc6N
h7zsnmm5rV3ZQhBnXas+ItGE86o2oU2waWJlwJ6KOpmPVFFxNQRCCqPVvhurol9ZnQurxpYCOPUC
W6nyhtXpqtYnA4H7313ao6S07bdLIayG0RRgha2yN1C3Qe0SPSGxWplY+vHz3//aINRaT9B8bXl6
nlE48xLFPBcIVR+3/XjpzEU82gSUro9Ishrabx9UyEunpWt87oV9QUbpGbZmIVKjJNcZrYGA19lj
8fiV86Brzs9tHyBFrZ9iC+FkZXVNB3O2DeeGGsTKGtHz9YoKSfJ/R79McqxykHV7CLMsPJVdbR1D
8sWd4UJNByuAWBy8z4f/weFpYb7/Ae7ZkdKHk4HoeZL/ECB+j8iIrOHHFubDkrJpT5/avkkLFlNa
ItiFTGpAuTwc73CbeKe33HA2TYol3YxjmDvKNBFxrZGhGlmjNQfxupqGlWxrfs6/hS7quv+dFseM
HDsRavhQd4l5NWYJylJ98ozgXZtj2tOFNAS3fYkU3P6EzKuKtQ3ssyl6yL0h/zBpitiGO7EtKbo9
xSoahNmTayl0BzRlEb6penPltFw40GRXzd5ritTNq+SKx5Z+7dPKegpds34PUXbNM29ptYr/ToRa
aYjXhmpyRZDoscy5cRSJJk7bxl4K7VyZWt3KtOQ6tn2OYR4F/c7fhlqyZUDfmFgTpdK+vfQqBYOy
Nd+DnF9LqRe2DRnJl5puFKpq2Z2tUf8URvU17oz7WGufU7W8Ko2ywxtjJRQWJllG9HmRTsMxadvL
OKFGUwJOTObEIvjSJJny6/ZELL1DCmcPHXVcL6sWbEJ/8gpU+5rMebKT1XPi9Rf84+4uEAkVippr
p3gYP4RI4dy5Sf4xC1edsV5fp0JOUJ22mN3jM15QhO5nB3jUp0rt10CJS0+XokB0SeR2gqePA+bQ
scs+qk3m1y2DLxwpCnBayHoUP7VT6AcYB8/X1lSbUcsuXdDbr1j6/dIp1+JurXrYfZws3P9QdiOl
Fno3HjY9Xc5LvbTxUh3RdDTIovApryP3DqeINfrY60eakBPTVDWa2qsLfB9U895xlC9O2D13WfiI
vcDKDXZhdcrJqVNNCN7pPiYHStbuiAH1VHfdczKIfGWItHky/z3QhJyihsHU120fmIgYCJRtFYym
7JNVdJdc6xAQ1PaRab5EE4g4xNF2xcYLiZDpJh5dtbjIG+3UjySXogARFBThz20TPy+3v1JXrzRI
/VJTm+1yon3YZ7hsucCybz99aVakzLVrEUw0gUqhC2nZxgllauW+y9BXU7JViYald0iBHbq4mJm4
5ZySSH2Pzn4Eoj+7VoKL5+2PmIfitXmXgruPFIQq00ycjCBJ9x56arhJJunK2fB6miTk7DWv07BO
jME4YYS1x31ZQXGtQodaPNGwyPbDaKzsUQufISet3lBPeZiVCEZOqJyqs4eaPaxaMC/Mgpy1qnrb
0wcpCQ48HECgKBgaIX9uhW8ShPbXyiRL3yAdcq0zuKnlTebJ08k2gANX0y5TZ1XkTVMt56x54HQ5
0m9sg9OYHUfGHpXxbX0QYc1D91eo5RWGWQqKsid0jMHEC/upn1YZ0wtbrJykjlYpPBEkxbk1KODl
VGRLkEyHqkl3AWDRw+3xWZplKZ7DwtDTRg3FyXGDlzZ08cQI0i+KqfrH2y9YmmApmGvkjLLKq40T
/k+/6qz7LOpVVNzSEElxHJYRFdTON0+o9x1RiHzT6vkb4iyI19KApV8vndGo505DkijayfRM8Bs6
0WUkYb5tbOSE1VIAbY3Iu50cndoXwuSYYoTmr9sDv7ANySlqCGGc8y0h+Qp9/QfTq6Fnj4SRBQ//
EaXo9KESq1v266m3kM3gPV8vhOaRi1lTfMJO892fnAzyxqnVrKfaBBJXJdYK5HthzcpslDTvxkgP
yQxS3D+O6QAvux/ctwkF7pU3LI3d/Oa/AtuaVMqnZl+cHTP7AbrmWGIDhH7Ij9FojnrorpwUC6tL
pqHUmmPVrjC0U21wlnok3ym4/5VvWHq4FNnOlOluGZTGyahRfffTXvywE3/4eHt1LT1dCmv8GopE
Uef8GOwLAmzgatLRsLft2qYU2CCZRK6b2Ir55jgc/5htR+30bttPl2Lap99eGi6uPlio/erNDEt7
s167mi+sTZl1kndO2OoD2RcONOYF+BFivDgVvbjID51v//6FXU8mnmB8VKE2MRqnui2Fe0+fJ8Mf
BQnXdEKyPbQ0I9wXmol/1O33LX2SdERbWSYCK620E6dyfoarDJAQreZ9EXDtuv2KhdUkE1L6Kbe7
OosNNvIpfOMkivvceOjgb3u6FM1FmEOcDVqsDRpMBMYQwrvXOWvSUkvDM3/T33uFrzVFZwqGp5ms
O4YKu0FNN06RCDfpSanCkEIZ0WdjSOG2nkZcwPYi1PNDO2T+MTH6tevi0ldI8WxPUYxDoIO/pzs+
wy3GVKd/n+vGl21TIAW0H7ZKSc2K+2JST0/Uv/3HJMfJd9vTpYg2YDKpRYB3Ba22eO85Zb9rnY2N
jH/c4XOzHTT0kDhI8xrtnT71j8N8VG/67bI9fKlNVdblkcZdBAkJFDP6PSL/axvpwrTqUuwaeZvg
v1Fy08ThAfMf2teG2gNxjZF1uv0BS6+Yt6m/1j8GQ4ESBrWYF+fXGpA9CnfTtFNge+9vv2Fhd5AZ
KKkqMoz7EMbPkXxEU4Iys62vAmmWfr8Uv7k32WXap3PqQhnGCOovvosq6lwKu/3zF5IJ2RwePV+z
rcyE86Yq2ud4MPVxJ1AHz3a2YaS/IMs7d1jBr9XOl75HimQrpm9laywoj2YDeJTEO4Z1jB3LvG3c
/qKlV0jR3HsaVqAOX1QYXv0GsfdfxuDHp3heWbffsDTlUkTHTWxCsCcBiLGpgAwA/hTh/m2EaSFz
UWILe8OhpvJWYlB/9mfrzrl25c6FgE2/XyakjGk8DLj5cSggK3L1LbAj6WwkePvpc2i9Ur+Q6Sft
4OGxRY3+FAY4ADqulX+0cEbbBUGjnQtK68fb71mYBRnfX0xNm9QkFNiKmO6ptvsPWmobGx8+L66/
9g36IviEaHN9L2q/50HW7Yeg3yYjImRQ/9y6GKKCERI66DiklvBSCbeJWQgZ1O8PAKVSbHdOTAQ8
klbt9x3Fw9tjvhBbMqjf7yoYWOH8yxEDR8kzGr7ZY69fFb8Yt+VDQgrf1BhtpQm5dvQhxOg4KYtj
FVdrYLWF7U6WmlbHwFZHbHI5cuC2BMVdOEPiqqp5E9u5wEtsWw9ayCSauNGxuE+j4owFKa5PpdV3
yUORZ5Py8/ZULCx/mTxj9CItKpuToUzwM/F9PzwWWGhtO9VkZoJQSwS6Kic/G2X+A12s+KRbG7Gn
4h9OwlBpE9cB/eTFeo9hHSWdufa4bVykyA2b2Lf9omVzS9vvtRZlB4yDnMO2h8+T8de20CPbMpVF
r5/SJEpgzKAXjxfgyra8sDZlbWTYemMYmmzLyD/ckw3Fu5Rq/4j/7I7E5X4IixUQ+dLSkQ9hfxyH
SuFSYKFjdK5FhASopX/bNkRS/OaFNoy6yPAGxJDyCLnEvSi9sklaVv1HHznGazZp2phUvRiMXVvn
yj5TyrWS6cLRJZMPvLJLlFbVvd90gd8aU/oDue0nTcs+Vt6aovDC2Mvsgx5ZDNOoG++3lYU/Yc1+
btrGXFlAS8+W8mls33VHRMH/P1faXKWKhg/stlUjUw8sxwl9jbLKibZUANrFx8jJNl5ur5qlkZei
FknO0fAUfrqlOE8CcAJOD84FdXZMwCib3n7Jwukl8w5wMgumVGBbWXq2Tcuj8I9+1cd7JBm2UfaF
TD7wKs9PhBNjMBllNvLgus2Vw66wD9z2CVLoGl6Aw4qau7/T2R8wrgjdeGiocTn+2ga6sA3J/IN0
Mp0+6KqCYor/tTYtAJzBo5VHL33YnXAqPd/+kqXFKiXRtA8GiwWbn1slqncOlh7A/MZNkfCP8HGc
Rplmp656ckywg70Yv/Wav+Yf8fov/0fguE9q4WOHQbXp/3H2LUty6ky3T0QECBBiShV16Yvbbrev
E2Jve1uAuIMQ8PRn4fgH/albxQlmHT2QCkmZSmWuXCv047ph0HubNtH075/RN/zGZeBXLnp8MDgt
3B897SYZ1X7nWk8gePSbDXN7PyP+hts4y7ywQ5mxOYPs6WQ76ghoylm5/oO06GmSEAxHuWjPPr+h
NvaKzgWloPV/+1yrVW0yLbi1q8zohOsmvbqRa8VrvAOG8E+NODpikKSK0FG5EYuaNkNLbVGokHkj
W6sUoZwesqG+9yrbA+Zvk13cNINmzxy8El3VwAoUeESi2UGx3XMVeyzsln66vQHv2/Mb1QjPrkoP
haLmDA40dLqPRXXkIBr8IR30y3osQX97USXdTsvTzJryPml4ur5eoeVyKCn0jTrJNzbbsFp6W4JN
J3CsFQ7702ZtEomVL3l2wTY9WnvtT29NEMiP93ZXNmdPjuoE4b7qIEOIpfkeGuFub4jpK7RrWqWq
KKEfDIsAKSx9FD2HjquYHN95aOZebqW+wnff4ajW/K9lcF6KVIIe8JzMjB1TBvhxPTb9qSZ+/ywB
MSdBO95JCdLbsuDtRpRg+rj1/6/ssfUXSLSupRfaAL2YjGkNtemqPebzPoES29G5ibkbAi+EDNh5
Rifk1XYm95wqcdq3OZrJt7g0hEh5c85AjXNIwrB+rtDccFiydEvuyGCQescCXlMBWWSCt1Xl39VK
fkeUoI7r7QoMVHd0VsTN7Y8x3FQ6TizxVe2CNwKp+Wbt/oKCLbpFSbbR4W+4RJhm6qCtgVxa31Vn
Hjp/amv+py/Ei3Taa0e9+zR1nrpl3Lcrb/BinBWejSaPczICSpqBXOZuFFP72doLu3HegMYGtFwG
41CdwQXip0eUpN0hXoYAXB63N8NgGTpkzB67/wtxueMW53ZU5ATZxw/QL+6fb89gOFg6Yox5oprc
trbR4qc+MZd/KzvxTCF2yPrkK3Qi433TaCbeLwuMj4b1Gfrp8x1X3l0PmfpINUjVpLaaT6krsp0b
r13vtG3EUqOb9MwD774kVMYNr78GDQzm9scYTCTQ7B3k5tbUkNFGugxCdon1C9raOwNFvdUBeaZK
pLWqzrKt+RMveu9L81cDet9P11/aSQoaa6iSnkgCZ/Ur43WxPPB+KILz7QlMJ1YzcDZ3vG9GbHRr
4R1GU/Yxy4LumCLHuGET6130Nlfs6CAxIAB4UQUIpVcYA80KoGXts+cUv8DX8/32R5imWL3Xqwtp
5etSUwkvlXXFMwSdz2Ut47rwnteDtG8K7UL3QujTL0tgn+p6pUMcIOWS4Mx+X/icHMEWUmw4XMNZ
1eFiWbd4rYf+Ezhc7l+suoQOqbUJ6TLsto4Xo+DLBiAaJQdg0MSRj7ivpT9BvIVu8p2YPmD9/6u9
aBN3CCF/iJsbRYGEQDQCcnV8n6vQWxtI2lYFB5PXWfRN/e8MWpiTZCo5uzVk0vdtNPnf3w+q18xB
30p19ta+pQVNbz27rHpDqbcvR+HolMW0a0iwIHlwhpowtL4HNEuuIkHf3VWM+fZXmHZBM2u8k1K3
IvgCMTb8ZNdt8pSD+2tjjQyj67Cx2gFZARkzRLdl/SOBXDKIo7c6Y01ja7Zc8jYs8ZDH2BSVh9wF
5rmpu62lN42um3GXyCFE0ROq7rJXV8i3OxWk0gO+pd9nmmB1Ua+Ovz3W0zDS0PpDnQZkiC2kDrMo
n7Ktt5fh/ve1i9nzHQR7E63OaIqN6w6cZX9zXPaa46JBQiPRLhuuyOBVdXDYPPdp6JfIcy3pQ5Hl
R+aCQgX81z+rLPi265jqHMXEImNlpxbsechQpSQcJFtWS+stsLjpEzRjbpue9vkYAPxM0KmB9cq/
1mn/lfTzwQbDysYNZwiSdbCY6Ioqy8a0OrMmFUfVpwVy4tZ9GRTdgXA5H6UIPlLKf99eNNNHabbN
Zbb4yrLKs99m5WFqkoNIXRUjnQMYIo7bedc0OpBMANgaJMIuz8pLDkmqPrPcuwdS+gzm3o0OC8OX
6EAyaG1Bqc6pavRLsems5HQQ0rePRYcuY1AqjvG+L9GMvodf7QOBg8wl0HA8wHOZtI94wj5Zmzl/
06es/39l97OC6I/lQhHbY/xn65IDFQKIGg5EfC9ebn+HwbfoXMYz0i0Q1mxrkDHyb0kPSIIzFFuK
VabB1/+/+gAIvQPYTXoEOOHSg/EG6ltNtpkPMY2uheBlsJCOMdxHoOv9ziYkdapwJ7On42lWXjrE
H0qJfColkGahDKmcOttsODF4XJ2+uOYkXRZ3Tff76tPcQUBzfc+vT/mwT5zjNhjXEJx5ml0v4zKl
aFAnp4WTb/Vg/WinkUcKZeYNP2XYBJ3K2AM5RuoNOD8kGf4lvcsPXe5s9VEYfr0OI0sABWS1Ktcc
cDMeydBX39EynZ3CZG9srGPJVN4Hk1VQAL1EWoL/t7ByGrWdzNlpl4HpfMaiccNgmXG58nLlGbLn
AIyGnW2n+4qPjg4ks5PAQkbTRc0Cr8UTnQA3qYHmP9V4vPtF/+/tzzBthWbKtJ6YlzchgC1c/te3
6Mph/fjJl25y2DeBZs1rkVBQf8BnoAs/oqBvFQh0joWzE9Pn6GTGtUekEHwoz7QbrINte8UPhpJ/
lPkcwrK3v8JkDtrburK8hKsST62JTxBE6sKlyaIizNU+gJHjagZNgyEJUpW7gLmAaCEDJ100BXSf
aoujY8jscrQ5cwbO8WqfsiPojWc0LuFdumt1dACZVaVUsaF0UvAHe98coGYPxHLCjRNkWHsdQFZD
k83tO8dOoyAsuyilXQ2dIhAU7/vx+m3c5wPh/bryTt61iGDK8bJA7ngrojDcCWS1vFeXpVc1mUvG
xTqpCWUdBDBrr+Zs56fJKQ/+HOzzRzqITKnRqTrIaf2RA+zMUxzMyQIhzL5F0qzYEpOEBntQnIGh
PFZJeRLuslEhMG0v+d/1kXXp2k6HoXEZRERU52kzTWwaWrNaUi1JWTHcknxwPtJ5Fafrw52Pfx06
xuYiSIICMMle1udOkMs0lnaUWOXRzzchHAb3rMPGvHZshfL85URn9C+oDiZLOfCxbr8px22aQntE
swSSbq7ql1MajO0LaMTUFx6mX4Ox2sdgYes1WRvVceEvy4oS6Wj+z5qFLoNpSwvsvd/vh4GOT+gT
n7UpgblOdvZTBuK7z8uj66VbgO737HcdX/PMoVWAcdly1NrA8B8r5+VczsQ7FEHgx8jzvcy93+7w
dH5IdZpE6ZC876EWGDfJEEOGEiRxe+K5dWhtlwUkndzFx1cQr46mRkRevuNhto6svZgW2rppLfwh
zsTnaXmw5ykKmpPwd7iHdXjNPVtFPVQ+w/DTpNyDFfYTAAlpGt/2a+soesJ5HX09VK+cc5GpsKkg
rR4jAXMcsmcn/RYC3O7vIX5ax18906vxm4HyJhBY9tRNPkOO9cmi327/8vd82zqy5pGDvCayIXyM
oWgbHhu3JJG0nGHjNnn/0FOdCVHgGCpR43f3PT1LUpxdi5+HYoqgkXp0W2dj+U0foTnoTvESzFiY
xrGeehtChLnauLDe9wpU50MERT9xCpqDqtlKIj628MzVdCqa/veu5dehB2Iq2on+/eXOsc/v6z2c
M9hWHW8QlNBCmeArUTkbj+08NFCBT7bCQMOuMs1UVQ6Zd5YqFYv6fmoZco0f06Y7SL+P0mnDXk1z
aPbqZC2EgvNSxmPzyFjc+fyEIuoCQAlSqfs2V5c69ljrhlC9k7Fc/GflsitN+gi6dXvi2XUTNKvF
K6ssrNYa4qB2omEqLgtzP94+N4ZzqbPMlF6tVC/w0xno1+37kn+o9mBh11+tBVL+QiTpFVZ+sl5m
9ytxvtz+ye8BR9ZxNSOdAO1vCYfWfTh9aOVzyz4CDxF5fRs53oeq/JbIrfYy0+JoV+0QFi1CfZxP
e7nO3jev+15kWy84w9g6ZKBBiWAO19Upl59h4eAO/N3IPVldLJEOFmhUmocQEZdxVz21zvfE/9gF
P3r3jy/tQ1BuYD0Nd5UOGEAT88jLBtXKkdtni0yxOxOwUpVo1Zq+395q0yJpxivLrnE9sNfEY/uJ
Jf+x/pLtDBN0GhmOHg7ujKvN0uRLMTTPThFAtUUd7Sb8se/Xa2abopVfLCWmGIYu4uUzelBm9Izc
Hty0+tp9m9mN3/tOBuoG0DeQ4Xftpp+9MTxZBft0ewbT4mv2uyCHPrgCkR+1x8d+lt/ZYH2q3C28
tsEx62LFAAPUGRhkZAz0/WX2Uki3/C6ZdQGmJa7n8rzvIzQTVp071o6HWQjpHoPCOQyqOVW583x7
eEPAoAMEZlfwkYGpIfad9OixMVZkqwvLsME6hUzTBhL4sULGwvk09kNcc8T33nIYyj1YMngJnfIw
DxvLnkZYVze2J7XMsapAhj5Yp9trY/DTOhxADgH6MjusDeCE913KDqnfHMa0OKT9FMtEREM+R0G3
1Zdo2or1GL8KbXMnSxzOEGHZfhUe2BTUp0XlasPZvVcnW9dKs2UlrbK0Kkv8QizRRqB4UQfRh4/I
cH9vfPc6BSqD9M0WKNlgGzpWYEG9PqykPcR++NRaSJ/M9qUYTpUHaabQP97eH9OCafYNkTUVSs5x
SdgtiWwG5gMWCL7v7agDBTI1ZnPIFpxbkv3CY++jyvZgota90GzaL4QqZ4ofPgwqapU8cneP5BCG
1tEBAQhXRI1O43hI7dj15yuTyUZJ2uBO31DKlLyoSc+GGN18f2RRf3McP242qZRNw69H6dXx90G3
ziFmIOMe+LN2OgbLOdnDlbWuinYNszZobIicyTiHuKAfWFBrYxvXmOEQ6piARPmSiclWMTpR4tqe
TpA12ncCdQwAGjUzq3PXG7K0PrjJ8ii6YUNixuCbfe3yDXBvNXaBxU7JQ5WdycCixP5YBVuXu2kz
NdOcZj8DgSsC/iFxyiPUo+WhdVR/6Jbcjm9bv2kKLYoeQ+B3QEiG4+iTISpoERUqg6IdyTbWyODD
fM1K7RFWSXosf1h/UuEBEkXIEj6n3icr2eInM2yDXubP5pYrm8JNcoDs0eP6nZXpb7Ad5Acpm43P
MKzT2zr/UPp5j62GMFu05vuz4ZJWWzInptE1qw1dVnZoV8NBWuqjmHPoj0M2essHm0bX7FYFrmw7
G8eo7bxLkYDpm4Fkhcivt4+QwXb1mn6e+HPVoJYWl7I4NKE8ImO+727ShYnHuR4tBp2EGAmI0P5i
2fb80taTJTaShIbrXCeFCdoE2TiB28mZZBHVzXmU7h9WAxtMAIOZOxJnENeOb6+Tsx75d7J6epHf
63MGGilE0kOdxm3zSyQkZi0UzRdQZQBGVw0gHSJ1zCpxvT2lyTI06x6IkwfdjC+g6meZzJB1Lg4J
PQ/1l9vjm7ZeM+5m6JoBbQIZlD0aec/57KMNr916Gxtch17sx85MdqiwO23i3Vk2qBoa6MI0/FBk
GcApG49LwxnQq/4k9UXNUeiMK+WO936SPUP3aTqSuf44osE/Br2viorJ3yqgG9bsDQRA5qFr1+sp
8Og/ZExPfWt/27UdevG/Iz0ZSefAEbLung7834G5yb4bWq/7DxMUMeSaT/cXehDVfBTWFtGH4YWg
qxYz2gFuOPvVb3vILrb8VXVjHM7Dpa7Xqhv6p4v6SBTZCMBMs2mXdiGCgPYWbMLvwpPrPqE44DYZ
PAyPehnTaopCfrm9H6ajpd3f4D7OKtBDDPFc3qfeH1V8pPyrbF9c75O7R2EHQZmrmTiD5N8gJC1/
1x7YCZWci3gp7T/7PkCzb9+vhjRn4OuzvfkOeIaoYUuULOzQcxuu3j+kQ7kRphlclY4FyMpWTjZD
kq2sk39Ajmg9TbJ3juCLDqLFp/mGxzJNs27Vq/jYzcfQy0Y5xk7YXfzFuRLgo31SngqR/Ly9aKYp
tMu8KFvHDcO5+j2AFy/inXhpwvGP7YanDhiN23P8xTC8c5fotDLF5NnUrXsVM6KixvstLB8Sk3Y0
sv9A5hlNYxuhZHeokCleGve5lp8q/sRoEq1NYy5zjsr6r8rlMZvtuOq+AtoWe20al/5wZMSF0vK3
YPQiP7U/ZWWwEUOZFmaNT16tfUg6dJ0PM2LNpLzvff9hrr5QWR5D5v+5vSymGVaf+2oGQJ5cNU64
MYDJLE55hhLF7AbJVVUePYTA633dN4/mQ5jriDkMGxj2RI7o6434grL00hSR69nTPo+rs9g0fi3L
pcEkjS/EMWvTf5NspBuDr2v+3vnR3EaqaKXsdB5jW9l/3ODFa5bndAjj2+tjGl3zG0Nrs7RdMHrt
yPKQ2cq54+jbgOZRRzdCQ8MUbyAI6Au20eIzxomFnvCmOJdJfhl5siFJZBpe8xNLP1Wu76kxBndT
5MzDHQcrni33CGTCa+vENU5FkZgvsEB9ACpIl+VW1LThb28ZtijMDNeczl4zW0Uv89GBlHcHCEV9
cKfkSQ4//PwKJcuTb1+ov5VDN021ruErq+P12A4lWtBjp7GOrJvPHfhIQnd8kQsKJkn7q2iDhxAU
8bsOl6MZeWM73iRmOiIjKmIrsaGITkI0cssthhtDhKYz3IRdszh1TsZ4kWH7ZWToInweqGrL77c/
wOClHC0sWKzQ94eUqzj0SmQ7SH1aZWqXESVPy803bgjTAdYMXADx204hTtjY39XuPbN+zvLj7d//
F877jvP4+8B5teHEcVAq9DD28lAcsziLri/TQ/PC79tzeioP/Muz+8F+cu7iJa4Of+zo8+fuLE5p
9Bl/iuMl+XApHvlRRW60lWQ2PBV0SpyFLNCCBTNpvAR3spgOg39fuac2VJHfblzrhlOhU+JMPTCj
nOKj28KJqVXcoQl+ny+ztYgBDTyFgOg4nDFS1u04x2GWHkov2zn8eg5fbRca/9wEjQpjnNKfTfGn
qJ6n/sfto2A4ZboML+iNSKXIMMazHdz18uJVoNvxtnrlTEu+/v/VD6d+Wc9DMWe/5CzKiKzK6dsk
cabBtTucsiaxMjKuDjKBqm8jSepcSvTW2BtmYlobzQIXWjWpkrmK20N2ZYctyJRpWO1u5ZCn6osx
Q7eMdcrGMXKq45ht/OT3Hyy+jvRCX+iUEdanv1RPETNmF5r4xx5RK5gqf9TDy1J5G6+w97/C14Ff
THYZxJWTEe+ujMhosFxL/EGjbevGZaO2XdW7YY6vV89AYuCqwUfqa2SQoKbtceZbWTXT+dG8eMuS
JmTZMiJlbWPsEi8XIX7dNqv3xqZ28CbTzns7XXwurtye2gsodvihTUDRvm/0dU9em1WXjsuAcuuV
DtDlKXPmn8cKYci+0TWjrTuvJiML5DWrQRvpjWi3J8lOVvNAT7nXIZ1ABjtn11VYHPG+iMJlnxhS
4Gs7KkO34aglZVA0tdQ5K7Au7rglafbepb9uqeYNWNOgyAMOrOu8eGVyDzLQokguopiSGsLNnSVq
+8CXYpNx+b0bcZ1PcxNZUPUDnWp1XgUMkeB6sC126YPyYzeKl2GQn3ft9pvce+Yl6JcP5IVYeTWc
QOTR5udQ2ZLvCJbwHXri3QMda8OEjQ2HVs6XvgNJPnVBHz1Pvn1dHNC77fsQ7Q6WlOV2A73E68yt
PIZ6YXsMk50UJ4FOzg6Nzd6zl0Re5CQt75AIgrp0Z6Xzxja8507XVdJMWmVVr4CGH69t3kwccG8E
ERlFW7xje1sOzzSHZthz1iQpAVzp+ldRUrRgj26r9Hdf91uFHIPb09PxEGBPZe9O49nLB6s8lFOx
VEcf2Op25yZrFt6PlJRjVQBoIujPlqk56orpy+0DZFoezcDrJuGjzQKw3EF26emvnGeLHs0cZA77
/LbeXSfXpvIuX8YrFGHzSA00PFQTz/aNrmfb67RjLeijVpY+nv7sO/CLrK7i9uIYdlZPsmdBkDPX
96frXPt2NDcVO4DWyd1465hG12y3JCRnKXPkhToO+Ubr1gN3Oujvvu778Vr8bCdLpbwlLS/A3fwj
K+j7pBKEAfsG1y13QcseBPGmK+TyvoP7ES+WcKtgb7hz9MQ6klJlX4Cv8NJbYPyYnTyxIs9Ghtht
QGTrDyM0L25/heHwv+Fnryrpi0y0dzxIMhSCwuwDA74nctup33k+NdulauqtslvqazbVP6CDwM7D
MJPL7d9vOkGa8c4ymIDebaYrGlb9iMq0i3NrUyvNtA/aXSxDAb4bvxuvsiie21WZgLttek6m9tGv
224jpDZ8g55BT3xkkCA8uVwptAYBhrGLOMybDeCTIZzQe+kSb0o9v0APWjtSOxJEHubRfmrZcmYJ
f9rLtxnoXXWg7Q6bqS+mK8RZxdHmHnxcW288b0wrpBkyL5oiWND5eW9nySMPZhp1SF5tmIBpcM2Q
206AMSu15KW0UMvte2Yf/HGrH9Y0+Pr/VyF775O6lbY3Xnm1iO4snSpx7n2eknIDH2+awP3fCdbH
WBooX10ZJHCWA7eB8TlCML3bCONM42vWKytvcMZiVrDerAUKdvoim72PAp2MnTST8MdE4nbhS33g
jehPvrUpiWuwXr2jzq6SFPqlRF3ttG7PdT+zx2SoaaycJD+mbpPv80F6RpuMQYZS8KiutEe2QxLJ
o4Bu8UsZHLTOw17LKnCrAevfe9y+J6PMHuSAF2W37BWc1nPapE3RKWbZkAwGpPSggtw+Vmr+Z5eD
1tPZYnASF4UNdGdLp3eWJu4rVLvtRyAwnYb8uT2JYacd3YQXKRJolqur4vnTSiQGSO8XUlZfLbv8
dXsKgx3oyWuFTgIRegJHFRSBl0QCDoXHm7txR7J30h14BuiZa1ulRd4INUBY3I/LkgEtAUc9BSeI
XL8sJDksYA7Z9yGaQau+U80M1CUk3abiQdTIHyg1uztH1+5jnKW67FU6XWUz1wdmQxklLdB8fvu3
m4xBu49tN+s7y52Ga81YeABxz9Ns0QHqFsHLrgn0dHQ/dIBYhUN/tWcU/XkhOkgGFjSm07AlyGU4
q3o6WlndVEPPlz/WFv/JRZ+e8QIJL40M1HnIWnm6/SWmabTQuh8sIh2YwdXuS6xX7tCvkKNkxyxv
+3NTi3KLY++9IhKOrs7bXnpu4qc+LqA1Ex7ctzJfPtjNOIVgqqNQMaj7qrGikpVJXAehzIEfnPqt
io/hQOhpbI+KLqt5q65lBdfLBShFkqb8WrXgrru9jqYZVn/w6gLnblYHdKhBz8C94oVNSfhJVWUT
jwK6vBvH2rRX2h1OoB9JFID8VwXOvWOSyM/1DOJssOw8pnjbbXyJwYPZmuEj5Ftbs+vxSkD6/ZAJ
CEqj8t21O5MAeuO0p4pg9hSukYSW7V3ptvxq2VvvUNMSaZZPZRIAWaz6a9lN86lexhSUnYgDS9Hx
x2XaSva9v9tvOqbx6JpApORjtxkylgfSii4WFijYfWEnGy7SNMd6B7w6UXU6pxLt6/01C8f6gaTh
x9kZ/A97OYbfdFCLjLoVFA8gTdmDGjuhYXX2QTN+GGm5RTX3/na86aL2/lKup00PgEaRxQkb5Kls
QC5sQ+DroMi0JYVlWqv1/6/Wqs2hRTBlfX+VE7hY+rJnsRz74to1wG7cNvD3r943LdXA37RB28jh
WrKRHNphKY6Jh9udTnIBvwO9pm3HUfHFv25P+L4dvum0rrvAqryw6K+eu4gDCcg3ku1UBX7TaC0Z
HqzCrtSV92SJQIoEggcPG8MzdEX7Y7tP2ZiG2j0vvUElpFlTWpa10vuD5dvnEFq4vUSm46VZOynG
xqpmIi8Z0maPpEHjYIl+qtip/fCji+fgxnVv2Hu965pNU52Be3++V/0cyaq+r50RpOzjF1AnHpxa
PKMWuOsJ+6YRexaQEB/9AVfxwL8hGzgfXN/aQwtAbao3YqMysUwcoLUrQGtVxMHPg3orGBNv74bh
wOpM71kt3CKpZ+SoKx5ANi7wzwu4yHaOrpm4ndtuMbYZvJVdFUXUrrn7zNsp1fGm91plSZ5kSB5f
Z+r1HxLfEXfjlPmXfUuj3dxl0zjdpNbXDQMvHm+x8BUHqcrt0Q3eT+/ALoPE68s0x8KjsfVQ5qgI
JM1QxdOc/r49g2lrNTPOkta2cr4s96tstVjsJZrWPO/twU0/X7Ni9ACUwZjOWBysvx9lMwgDywJY
gCJtaXx7DsMH6G3Y1CeJIxNn+lstS5qsjCxnS43ONLZ2Uc91jnadNh2vokFYxhQgcEIFv/b9cC0+
Z8rNrEaQ8WoHeMp0wbTEs7C3HKjpp6+O9dW9yZOlgwpXi6WnYV6COx01nzIcPu/77ZrJwvF7dp61
81Wl0ouzAVcjCCL/uz24wfcH6ye9+ulIUyIDV8v11Kh2Ffx18vNc9dahtenwLWB73ZpOzU4zgn5T
pjDRzKDFIHkfXP4/lHZMW0D+9zvAG8wr38GRhF9rx4i25Ftjb6kwGkxLb77u5zIIgqHCb88G2BIb
XXooWYrTH1ThrswiDTTzLeuy5aOzbkRdO8ORBB08T44c+O19NnyC3npNmrKvEDfM17YNXsoaFFfC
DtND1YOg8/YM779MoSSr7UAzOSjsIbHbh/wn8Xj9T9JVTn+UScE4kL8JvyQF6LAPsgf0GFxAbrlx
hk3fphm37fl9nnAAKiUq+QdbQeBjtvLxOPrzVmRsOF56dzZknxMLLGEZqn5j+jMjUPGb0OqxsTmm
0dcPe2WEzLarfCiWGQAEJzl6i5UOscsGsmxsjcHIqWbktdUXTFTOfC6l88Sa7PKXtnasYYtJfrq9
/aY5tLt5ZrXfuFaLFUrCUkRZU/1giFs+eWL8NCb44/Y0657qmErEXlSz85b4C6/6cD5nDVTfvMb+
Zx5d67H2yuquyfHsamChG3MZ4lW9KVt0HuSZl2Q+8zF7Eh69rvWclVS4Drx45u5/YKrYwPybptKs
Hy0cDkiF6XzuW4FWKueptUtkJO2zzPyXNAlOQzduQLYNh01v2vYUVLTJ7M/nhMFa5nzIjl2uNpbM
YIp62zZpezGnxYKeVV4l7qGHRgA5lRw6E5PDG7Xxpjd9gmbw0Awa+6kYrAePQXCgtch/iMb7nYOv
B/y1MebLsngOBodwTLve5d9xp3eHXcf3TQN35S+JaKWbRnZIHzz/JZPy8yzb68jVCazAGw2bBmP0
NYMnvhj7Rrr2mdQosrHSv68H7z6TqGRYzhY3rGkSzeJJJ2bIzqGtQLbFM8umL6pWR9H4D9tmYdpo
zdpnr0eyya+dc+vSnzTDMyVwNwVdTGdVi8ZrD3p9su6cMyurrInsLOxs0M52o3/wrTDdx59IdYQZ
9RH28FridR2Mn0lJX5Zmy9oMzlBHlXl5iz681h0ufT4dPSFe1mKzF/5bhOWPgIwbNm3YBB1aJoOu
qepp7C7liJpkq2ocIk43MCmGqMHTTFmFCTr1A5pfRKlOBMJf/UKfV0b1DFq/LBs/lay6tzY5RU3T
acYNqTyLQwaHAJM1AwC2gv4SKEXXrvVjnpan1ds28LzBzoIc1RFnkPOUHVT58gtxqvGYZOnvgEDV
8LY3Me2MZuYUat2T2zhwVU3oPicJD54s1o4bvso0umbfEpT9njeX5SPQl5+IE4zfw2L0vt/+6X9r
be9c5HqXN2RQetF0afnYCkg1gaUkAmCFxmASbyOG7fDS/IX1VR4hFdUdQVB8QKPjvxM6yUDVullM
NvgAnfJdELJYAYKjRyEC/oVkkhySCvQIXlPtE3mlOhyNCMbthCfWgyiH8dCqNcfNqHsY7GBLw8vg
iXVM2twHDRS8aPEopwJkgMB0fSNNl0QznD0/LkECcvPb22aaSQvyeRCGHQ1S/pjVEsTyy/wDecP5
WJX856Tm+cftWQx+Te/9bns/saiVl/ie6tiKMYZWRHJmE23QsYKEyUj5lnyf4QDoveCe72cyDUPx
wJ0lfcmSnsRqUe4xbbLftz/GENrpHeGQ/55yZk3lo/JJ/shs3/rB66VwT1Wh6E+QW9afusH1763A
HrfyNKav0hyD4hJ5Mo+JBxBh92dh5fm1tEr/yKq9x1qHsvGBNkEF7u1HZCht4Hig8cAQX0Qh2Vu6
0anhuYVkXGpl4rEUSGglBTj0QZzMzki25Btxt+k8azEAGTyh7NJHebgY2JmL4IqcEzLsXZ7ETUVf
bh8B03bo0b3fJHZjJ9j9XqwteEv/L0+9Oz8HvOT2DAaL0UFt6AkvwtBpikebIPuRhRYYWJI0W32B
cwAYynXjKm/kPvkEqsPcZjTAODZV2Bl3AuqY1lDGOYxOR9n59vcY9kXHt9GeQwJ7oeKRZ7OFVyrK
siXKL+mhK+rwDpTjzlbuzrRy6y94Fe57E9QAepjKY74MmAVQcz699DUIuqXn5u6jY0O7aBf0kOpk
8qzOw5YPCai0M3Bb4TCjfFc44vn2mhlOmc4h35ZQnR1yyBNFwkc829Zoh2H19E/TEbUvJCBaSDDl
BXVKKsqLCPLr2NcTwsFgq6Jt+v1asF9OLJg5ELJppJz6IxEQdGcjlP28zdveENHoALiMgyUBRS2F
16kHkVOOUMkt7S1wr+nMalYuAkirF1CEvIgu/Zmo4FSn40kMIzgTxsvtLTZ8gI596zvOhVUGDbY4
TZx/5Dxa9NgMgdhZ2tLxb+3UBRAYdosLHelPx4M8l8jTL7d/vGF9dOBbNk2h5winuBAbBJMUWvd5
9sQqdqkJ21ifd7mDkB56g3/DfQ5FZJI/QGHiqDKUrbOseUj8XPw/zr6tSU4c6/YXESGEEOIVSOp+
cbmq7PKLwnbZAsRdCBC//qzseXHzdTpPVEzERE/FNAmS9ta+rL1Wgrh/TaAxkhR2vKsm9x342XMU
PCeO7h4RRzeofqspPBr2hvk/opdPXd9HTzFlv/6+eKd2/vj3P9yUqHpAYKqhvnT1csxXxjXp63OS
l6cevjNr7SAz29YxXh8Bd3WFQAtz1viGj736zq4B0Ixmr/pnceRW3jqGjmZLzqkInlr63Q2uSjDt
rZBOLRLLpzC1DHI+fBxpWqzDcibqPbU+O8seQP4oJodgJDGDz8FFjgzBxyn60PrsUXC69ovKiOPT
+XRE8emy/v+Y1juxPnsAnGhMsQpC4TIUYGIJAD1b2pWzSftlOMeNecKy94PZxPfGpvW9Dlk1rZ8W
i1JTFT5XAFdW9Tms0Ik92APfiJLTor0C39HozSWICHF3zueA46dW6fj3P8zL6JEWFP4OX9CbJRE1
7n92bJBMFHMsf9/nU7+xM+Gm9ssNA1v4DQ7azEvMub2LapWZjUOe//0nTi3SzpAH45Ul1N/xE3qL
whvMwvKrHgCYj0Vle0wbRhjmGfGXB63z+rmkFAyo8hXqEVc9QHR//4JTi7QzZwMJ2VEsNb7ANMAn
lC00EqRpw6wSkN/92G/szJmZOAinnrXYCCWjn03BguFibQzorKemW87pgfz3p/yfKXFq+NhGvMCn
SA6/Z2JwQg/+fB8CtXvGMZ36iV06XvsQTPXqkuR+EV4Gs01BKZL5Z0XM/vs4+fsbG2SRRbM0Dclx
kf4wq9clU3H23U89/OhM/jC5kEWIWBvI2W8F1Qnylv4QDeQcdvm/XRLIYf/9dAvChVpB4DBXkejT
BsNd0qHf1VXFQwTU0d8P0qkfOX7aH5/AAuhaTQxKisDMibSB4vVRzI8f9blWSs4Y3al12tm08L12
dAqbQAbAy4yWRRq1H8QDYe7v358gym4IA8ogO+6ZMKMb7bJ5/NjN7/s7Y5ZaIYcX0DT/J4sT9cqT
1gEb8ffVP7UwOzO2ZvJDQBbx6mP8qNfIT8IFiJQPPXx/KQPWN9RTV9JcHwesyrIzF0VwFpR44uDs
L2UXOBmqOgpy9HoxBrhdD370uND55cOKYvs7WXHWNkzDNXRYIlyXwXSoSD2cOZT/7XiQ6//72Ghe
tSPZOgLBO6AqB0TxKbKQp8j0H6s++3usOXVNC0yo9PNOhE9dUbXpPED79mO7uzNcIRiDZztquNr4
3QVem/j6g6OqPtkZLO+17TdOaM4HITKMUFTQV23PsUCeOPX7O7gJqrXC9B8UGQMk+UfHLL1OpB9b
l53BatCy1fUw+rna/OFzGdXqgc/FOZ986tV3BgttnL4OywBbOo/u2g1x9wTU73Cmk/TfR5LsSVnQ
1gaMQodB3nmY1XITuoaTj9tqq3n5ofoN2bOxOAIAE5cjyTEv8Lmr+/4AVb2PNbXJXolLhh3YCkf4
hMXzg4cA3F3ArOqPcARxgubyvw3WlKOAsJ3184qC92mLbG5nRFUfOTYk3l22kF40tKsszQfN9PXA
QW6bwOsM0ZljeWprdxY1sJpBxobR/5155gHWYwMVgA046D74Cbt70PTTpEOCy4QsXgWFx6qtiwSu
n52rDv334Sd7CLdYwPrLfEFyrcn3BvWzA5Dw9kP+DBzP/95dO2o2jNj2nEwV2FIkxlk2+7EMm+xh
2yxYIcfnb0FOnWsPjVjJy1YsXgKl5/rMdRLhPf9vMxBm9O/3p3wbjccb+J2qahO+1U9yHK9K1t3y
qb1h9lwr+7/vXdBM/Pt3NqV5bMKS5aagT9vaZK4b7mRBLlQszhykE2d1D9/mYYTsbmRBLsALNYA1
tbdttnnnlGZPPf749z9DzqqgrXe8XJbWxbdlU5f5gv7yc7joMv+QNe/1s4YGioxbHLAcA2z0k1uk
+x2Wrj+Dczy11TtbLreeFD3USHOuzF1pRN6pPiub6sltYxJYduZnTpjbHsytW+5RAMMQYUFXL+ko
sNbb9kFBVbIX1RJtgDq14QzRYeF9VzQeVTIzZDAf24GdOaME0a5RjJdvYv4sWkA0QQEWnamRnrCB
PYZ708SxEOSQeeRvD8zq50G216IPr5YweP37+584pHtBrWEKty5oIEutesbQ7g5aU12zKuoiQM0a
fY5s4cQe7yW1lhAISWk3llNWvkuL2L+FKvnfP+HUKh3//oedCTL64A1Y/ndMCekuCJnRueOPwXZO
mOXUKu1MufP9qVtGSnNmVHVPg9J/HQS49Cs9Q+HsY59xXLo/PoMOS9WUDaxNR8sn3f40kDw/fkWB
qvjff+HUJuzsmZV82IRdWC7qBuKq3Rp/LmoZfWxehUS7e7kcBx2jkwlnVA23Sxu9h1v7wVO6C3b5
uI6yonClIJl66yJYmSihoB6v6zmRpVM7vLNjNlSYwVW4bqTrbzmQZotmN2Y+1+04sfR7TDeYS725
CxnLxwIMnl2IDFjO8Tn6uxOOeo/nVnNrwPNFsbFlcWGL/hag0QhjDe3t0UvP03hOveKEqe2FtWxR
2SXCUFWufO9Fth3/3kSNTNay54dRjed0JU6t1s6iraSRnWQQ5GUYfGn64t07i3o99eidJUvQpTM6
hbiUCeiPGQNqKfLLc/PKpzbi+Kt/2PDkN6Ve1oGBp7V8i1f9sGzPOhZ3VlY2Qc/3TP50aht2hsxX
4pdQL8WdVjcXax39Coj6NsnifWrOVdlPfcnOmBVHQE2PX4J46DaI/VzS4l0Q9HgbnlUfjZH2uO2m
Fss8RyrMMUNUpMOwukzUXGVjHZxTHj614zvLXovV70o+s7xnbjtIq96bSBf5313qCbexR2hTqK3g
CI0sL9voXi/inboqj2Pz/PfHn3j3PUZ7IfNUiABuo1uOXTM1hunqnaXwO7HH4fHvf5xWEhY+MHU1
9rgmb2FpjqcVJOoKIzndQ4xS1N8/4tQa7ay5R1AUR2iv5lVRf5YLOrkdQhhRnNMIOfX8ndE1mLVC
ZUcGyKiaKelkBx6tYLyro3o4s8untmFnb3RdWog/w2mQFrPDbsLY8PmJpVMP31maLSvfrwGlzYl1
L6XCqJI/fqwVTfYUnZtuoSPl92EehOSH9OmvBciH9GPburMrpQNZVrjTELa7CzF3X+hQqyRsu3No
7BNebg+Z1sMIxk8GwxWD/d5gUgjT4Peytvdz8RGpEeTce7z0QO28ABqDuA7Ry3G6/bn2P1g5Jnu8
tC3pAu3SieUTsbcDcfnmyzJp/Aook3NKlydMeM/CKb0JN0s3hjkgfphnb3IheozO0+Eq9qLHbT5H
tnTikO6x0Qstx9mAMzBnTkcZgMtTNkfnHu4H/8BF/6OqsB+2GHTZYDRMKvgej6LPd4QuZRBZFiD7
qBxUZkjjPQnSRGMqUWNwwLG5LQJj5LR+8y0hL1M0UPxvAQ2AAwXhpkmwEtuUWxGDxJWqusnZ2GOP
+8bLASIrmnQJe/sb/OT+nLDIY6+YpexugWWf22Qp+hl8KQO/hii4+6S3oY2h/IA0ftDcXLLaDzI9
UzwkEqL7GtR9+MhFQJLRW2OdcGLtbRdr8pXSsrsE10B3BZ5RNlzoOFxexrin92Jg/XuLL/YyDZgu
BJk6XgWfFIXAUY6AVwYZCwE5/WkgmKl+CQrSrlQ1pXIJW6qyzoyeIpMb4un+oPhsL6C3Fj1tQds/
N5QArM3i/hrEpuuNLYX/g+t2eu5IrXMF6vEgGaa2SklVoTINcXszpToCCWdieoywYpQGurUZhhwV
wXgjKrOkd+hKgLq2+mprzMEo2sS5ZYsWKa/Dmia63DbQavixpyC1N8tMr3y+V9WkNoi01dOa8Iay
7UGMDOvrudVBZzTU67Oagukn1NJnL9G97IZUzVWZOoPw5pWBA79PZLPw76KNtxvuMSq/udaN+o4W
rL5B2WkOD2rB0qZqYsE1innBdUkKmjWhz74S39Eh74vSQKg7Xuasbrdxum7IVl+VAZAnHESGNx3G
dm3GJ0h7JkYa1V0oQDH0QaFVWD/h/weSSb5wcBxzjC9eYl7RjQlRpHvFECCah44h+kYRaW1Y6nuu
DV9HcLzQZFhBvpxqXgMZzRrwCsVLDJntTo3DZ0xarsDidmJrEuGDB5h5PQ0Bp1v7u85ZcVH6JlLJ
tGKIEVCWMP7UVCA0TYiesEstU6xKtfSleypdtzw5ixdzQ1Rul0DjyeFOdCjYpHQtizajo7VNQqIa
iGlSOvXeASZ6pSMqH5yYCigFjfhP2pczOBIsI9ElgJRbkGBVhwxtfkszArUs/6qdIcd10BurfmKa
CIUUanq8ZOfH/nfCJHtRME3oz9swuK4xX71eroJS8lmbAKhWi8PHD2Smml1BP7UMDmi4LA8lrx1J
ZCDqL4XXRtUlaCfYV1Bir5cmHNW7iCreP1HUWJ5oVC0mMXVtyU9Qonom46vZpsRtnvg9iAD/OKgI
UMp+GG+Nj9PVbMy7K4Ak/OVMZ79tcqxvK/DCXiw8wPuPigYQucQCJWM1dZ8QqRThDUQscF43EApc
T0HD3o8ssrkbmbhxrRgzv+07maphWl5UNYIMS838x6R5qa79cvYvrGqszZZhqoN07jCDk0hXI5LW
2+q2JDax+O1tQ20zzPcVzaeajNidAP/STVcu9B7OoMxjehyAX0V7xbbO5CjsBpkUoJe/WCSCHDpC
5DIp/bn5DFIxMAgIkC4lDIIR/LrvTO0/luM06g1AIriBEiQ9aizve9bw4QaYE/u7qcBunepgDYus
oRWI+YJJzQ++nlyZKanddmWpNirnS7yMF8o1qkvkwPV1ySesVgB87Jx1WiDy3apyehowhO7SEvJa
ryqcoidZCQ2hER21P0B2jbMfxY0SFxiDGS7XbhNlBfyuP2wpgU+5Cxa9XRS0cgpseDQKZepcXf4y
bOx+0DjuHu3gxY8NDPtJFCFWUXvH47dUs/4tO7hYQoJC5ZjdqPGaOEvP3FH/hzWuuljhJi/lEHUZ
gAsB1MpKGlQXYgHpSNZE1JN3En7teQuOZwZUPW0A2SlXbVcj2EJWEDePxGDmhLRFBuQ8HbJiHKuh
SVGnBI2ebcn6S5dL8LA48PLntI1dhClUMd8LFS7PKGIPgKGVZnoICsnLtFzqak5EKCA41xEcDkRt
XgzBF00/g00G1FPlRM2YtIGJb+OOgdMeOMVvlpTQn1+qbsziEBQ2iVxY/aUtt7A/LD0NhhSlSM97
KePK2Idg8luRdKhrk5Q043jbDOEUZ9zE03InlQnvariAFwhFujeLe+8iKiOeMh71BoO6aw1N447e
MRCDPHnhHCN3bUnxrBULLvhSDm+8GvknXF1LRp3vTcm4AYkt1yoErQKELWdI6QUBu1xZt+n7BRSW
0IMUtiLbM61byQc4I3n8KeVX7U/GPdyeEcaFeEpqGeJFgGt9QGnNg0RG0HlPlNeSXBkvWiYNJvB2
qHOxrF6fd32Am7Azs1/ccbCdJU1NKDnYyhPwpZjiu9N+gFImndfOXPYxIOk5SvDFFwN8cQtxj3h0
5RtiTF8ldYP29ZUVM8CgfdSzMdEKeBQiAU5JoKk4wGoio19aNtB7XTT1YxVv7MUuWIdDWxb++sOF
Mb1ZxsXVaQxpYbskBYGQ0JvC6fFfBl/grbp14L9Qtx9/eRKWTRgX7wLSjBDaQjP6gNClYYlCdnQj
McCDLYOgYsaoN99zGrgo6UjV+Pdm6P34hnU2pAmNtJgyAL68JweO0+EG0578mwm98iudwWJ86O1m
36FH2H6Ni2oA/RzVpUsjlFlcvvqcQkpn9d5K6H9vgO7bcLwR/YiX5xQ0XFC+su+9ahxNQ9JXOkUo
tZFUIpi+qaFn8tB13qDTznO0SuAPJvhgXGt+inVfZDpQGTwtG7RmUt6FOkSQbTgGwTv7OcIwYQq4
DNPgWVTVkRNtAtEbM9/DEIiRdJGgF6tkQ6a030KR8b6xcVZEMc/7eKgJtLfk1CIrWLpbkErg9ozj
Ale1iklwNZWs+cz8EeKHrLTcUxlqDR4FT6vivxYJJ4IQUpo7jCoET86x7rfDqMpFsHbemvNp5eZm
c5u9cCUuomQJlFHJFlVbnWDYn38jRTH0NwwQuzpZrHBeStwqoyEZaQ2wc+qV0VAAKkVwgyWrLbHq
cCG6vYNLgmRqMtctIZlXevGAOZwajvzOAAU1ZUEEZtzEjwq93s8xV/Vhwitu2UZaLj4DlzhcL+s4
f9JTsBHMi0GJ+AIsZOZVbzPrkw4OfEQ9jrgDCGR9nULTrUq7mbDcbz35LdRbc7+xsr4FJqFMl4YD
gVYRjzkQOFcGIqQDH7xLJ0AScCT6mqpkRvW7SDVWVSe1AQtc1opW1oeRxgO9aqFvcLVOq3uL6t59
6ULwKWaqskOmcDkyAOoqNdbZULRDjpXzbpoYxGU3HB7SS/nqEIJj+qF5oEUJP6kRceqDrQOBtVUc
l1ux3lAbuDcZt/V77wX00Zilva77gdyuovCvh67qixROFCM7Y10/xt4SmENMtiHIZkSej4usC5YE
tYEDn8PFrWkbuO6bgg5ukcbjP+Mwdi1AsEHBDpeQEZOUSQTW0SYpB0+9GVCteRdoUGIyTzSzepkK
v3jildSfInhbCFgHG2roBDnMBhYipubM+aI6LCHve4zVC4g/9rN943Kov4PApb8fpMUVqgYCx2Lq
ZYValqP1FwTj2/fBDW2Ulj5mqRKLi/waZPsh3oR444a84niQBCC8w4NYGz0kMxCKn6guysdKHRMZ
PRhcBSDrEm3KgmMXBwQYdXjZukg2ieMDWvEtgsxvAwhLvrN2XF5C2Qy5Hrz1O2Vh/N6UgucQYizz
QRSIjaHf/AINTg4CFTcl6yLit7KI9CckyyqtbLw8G0UhJTt3QqVTbzlJmbdhrfE0BOiQ6oWF6GZ9
LetGPXTtvP5AQhNY5GcaKUXDPPlFgeX+O505NMMgB7r2qRyqElGN6dHZtyjr4GMqWv0sDF616yd3
VWEWDIFoX+FudfN8rcJuyTln0xcwJYSvtkcaqCEgccOQu136Q9XcC9CwfVZAirkMugBziuKF/bxQ
AFAs77Fn7ayuAGICESh4e+6iEnCp1IE8/do0XZcHnW4xa3Yk42KLzMq13WhS9ErdjMEiV3AmBP5r
gfplgsxhuSsWupXpGKDP0qFr+gz9tflKUDi8Y1c742LCv24CElcJqpL03nkdYiTRDvyRQSMRS0Z6
6NwvlC4HC8KEe7HYtcpRAASgAoCUPrVBPH7SQwSjD/utuSPCYtE7VZNL3Q7r6z+A4iEew8z1ij1B
om3G/O7U3Q4g3r5G1KLTcq63T6OopsSug/7mjxgHlBbswKmMUEEoJeuywbb2CznGRtJHVqVAdPqE
iVv9k7upiaGW6g9XoT/z627o2uuRdO4LxZ7eLWDVvAH2ABJ9nFWHycANoTRUZapv22zFImCKX9k3
iqhpTUrbmxV3ndzqw5HO/w3AFFpl4wqXkVWmKNMOGL/rIWrbO1SMcdysIzHIU1v4hw4Tybnm3foa
y/BYQA6ARl5WfXTQgbE+qu8NWBh1xS98Ai7OpO1bmGPJSeIj3n9UgxSgiEGFALAkceVAowcBPr04
fC3KcamkQnCkVXTBSMdE56+gRbTvYBAENV6pwN6qe5wx5nDtZIJE/Z1EP/txEPwb7ZRFf6EGn47t
ugZp9BoFD7DOKk4oRc7SgOvnk+IT6IZLF9xyF85XE8zn88wU3DM6akWQlX0I4B6LAZsak8YLA5Ph
fvBseIF0iWDkDsOcHQF3GCmDZ104b7gkRUXKy9YH6cC3iaHsdKE8z2iF4G6Joiukv8g2+DSxNROr
Il81mhRXRhL4CBCHVT8oMS2utG32n0BTDf1PKLHcOjLGBhXKAScVcdYa5HZxnvhM3DR6SJYH3IWs
a6algS5VxeAiNll/adZgrX/bxdcmG0iH/O6YDFUJtcBWX7JRCnMdtBTGFpNxZVlVxEai1C2wUUPL
FbuWnY9chY7Gl79kT3V4YaOmwAwrxpvHy2Brqy7zOhu010oreelBB1fBNJsyV3ruj9FkiFjbGGKL
zxqRKNLSGlx05WfPn4pyTgCbiL3fpp3n4lBi7AlndELikbhiKYPX0IMLYC3B3Yh0FHijLpJYJumK
ij82dELoBddrw2sG12XgogNg03Xo0U+s0xH/HqxQXTAplh8xF+2QF91sZeupR0QXccRxgfrdyzxr
hUEAvkbmmnIa+Vem8xHQgArIdhkIHxfvDhzqI+pVDQ7+xUjJGF0uwp+ia1Zuo3iB4MbRVxaKAgvY
HNN9XuNqV3LFCsgVEXEucSoA0wcpPtbOb5B6yihaooPrY91+0aXs+rtYjMsT+OERnJNW9fTi6OiG
S1NAXQuU205D5NBp97ncAoT9nDLeHYCYNzWeFdTlBUPMMgIjImIva2Mc7yRoi/oJmnf+/EahVSAe
mzFsv1MQtXRJh7i9SMvCVhBZ5FNEEGbAfd43DEI5V6vfLuh3TJze6aiv5y8wpwaCvoaAgwJ2hjDY
GcjgYoaWz/qiXTr+6Pp5kwmijelVLiVGyWrSHPONsmvlAYzYIHnA2MgytS0iz16tGLwPF3rJ0LuE
bhiGl5dvoBrhc0r52P2kkEjxvwdFsLAb1gQFoNwyoOhEe1fbjBTvyiwMkBg3IkPlwi/IFUeuSxOU
rTE5rjGmjHm5JUOcuZJ320xRd1CNgNuQs+F1WgUU4ek0ogqQdNskWo7BKPAiLfG4ITiaibmH4mn/
yiaD+pQI4ZihMrd0T64k4lnGvUhLJNgXRJbkEmSUYD2qFtCqNVahUiQlh+p4PQMY6kuvLg7V2qp3
4w0hwPWY8BPx9bDNLrMt2AeRZcAChQ6RkM7QJkzNTOLbMO5hecdzU1xJDL5r2KKefIzdwxvictxQ
dKBymJ7V2G3vC4E+TcSWKQM+3d4GBIjISZT+p4osQ39t29XcY8AsvJfcjjPUNvxVZaByaS4iRKUB
qCQwJ8Ra3G1yhdNJJLTZdVpHEwbEKnUsDQjejNUNlGogjit8Ai9qVtQNkaeA+SLWYNa2W2/LgwkR
lBp47TJv0BZ9RK4b3gOTLK5U1P2E20A24AuvQ/Y1GmiUggQc2Rj3ZDaSCIrSaDbgyyC/MF9TtoZ3
JalQYvAHcSArWb+ROay+yxX1VMwj89sNpHxFXkVQRTJbiEyyqQd+aynpfhbbSG79tfW2ywC16p+i
h4YG0gRyW9ezy2MWlX4+YhAOVkBDVifEQzJ7w5wtLkBwoVLuVwFqjyuYb+Jue8TUEwpQcpaotYAo
bPxKmolBvrPgGJApUQYvJhQtUTGNwhdm4FmdmAnQAHS+7rwjc44gg72ZHAoAYoBolNcdI5BlhLzE
iqrGJS7x/n4aqjhM1Dx5N6ZQgGStUY0cTcEfPLc99jhGdfMAbzR/knDl/KKYQIXX1MoeVxKXstdj
0NhNMzgABKpPybJBHObCNUX8TuUWP4qxrZ/YwpDSclQfx7GpvsqN+99s3yLBRzkfeTLuP3eNegXw
NcqNKHgM4YCcnEmz5P5sojcVA3Yr2YQ4AfnIa89bSGtVRqL/hEBjeYCNqwcPs53PJXROHxa2yiJp
SaCWHz7kfGgaIFp5meLQ3FEWyS8CiIOULzWRCDwJGgiSyfZCTmAgDhpabyBOQH1dl13QpXYK4H5t
4DGMnmFKYgWE4FMUOt2mQE2FPe4yhUg7mDo5IozXnjwMPMaZHmIfI4N+XdFvppqKL1ZEo0qphy54
shpkbSA5KC6isGuarN3AU5/MFKXvg3YVaZIZXdQeVS8TzvmKKmba2E3TbBPgWziEGC12t81ajV4K
TTkwsZDeg2Y4mijrZ050NF4JUKnrZ/CbE+9qAEQatbKFxK8LOKia11KOsX4rvdbLtd+PKJzVurk3
teKPHmBJ2VKXyPunwE0PpQKM3RvD7rhNkIhcSxCwckvdoXBl3WVFjBzC2FLn1mLeFkxNvnih08Kh
C4hyGIrMUCbkyN/74hN8ZTcdtnWz5CAnkGBdSsRzG67xcYa/DTZk0vrQU5DrPofGV8MVLvnSXrWQ
BGiP1elVwmnM7GVq9ehyTzuUGiowMJNjgweVmNaP4NvbmAUPIA6B4J5kiKmHSDSHUSjYRDfhvxSJ
W3VoRuTfsKRj+Yi7AuJP27hVv00NWb60FwsyYRTmfPNd2Ml8J7GyNy6ohjeDoc0paXqHfDnsK/vF
rqFBxjPZ92Zl689SyvoeBFlBtq4IGBGwE40v8EjabSgkrT74MjwnYvJQEG8KblGWLO+Hjh69kLdW
F5i1b1Of4J80VCQeR7fgJEY+/yYF5MiTainj9wIA2bxDbfNuqY4hRcCaF88g7kyG2YobnNslBY8c
yLJKRd3vtka9ASTbIdoxuHm6b3D4iGuG0NbPnsKVkyHb8p66sUXtbgTxExRooNhza7iIReqsRaWl
k8DVD9pDqtNB7fHJqqp/ape2+hqwkd7TvgR9aG08/3MB59E/F9vSTsmEwM1eFtUUvU1qIqjoo7ZQ
mYOrA/cJIxkoMjcCUogWbGKv0gv9b2j+bZhVjc0BzJudziYEH8ElmGzW52JYeI0yYTuB/nSdAjJd
xaQ2ZZhBrT16C+wxjQNbfQ/RdghgD4ijA4EVQgaY0XoqEdj7YzTeMEXtxQCdI5IwtPuLTJe0Wi5d
E+Bq6OERwYINFZ5EeWy78eIxYhkqUx7k9kKI1oEiqfodoCvz6jBShsxVG5DLtgi+3kaCSzUtGB1u
VYQs9tIVTXXZMDmBNFCGV2gMsfZqkFHzAHXzoMkLbyyrA+hKxXyBhgiyo7459uf+3rU/1cg9/v0P
zIfZKrctIcASTdShv4YZoGk7q0JyxID/Rxd3r3ZIYkMQgRiWgyBzSIKozjVKeEfq8CYMIvATzLl3
lknp1JfscBNLbGbXVMF45KAoKHpRweLeahshGf/7Up3CH+xAh6z1WoutD3NMr/1GHpwtnvnKrLg8
374/9Q07DAUSAKBIdRzkRq4viGv7dJ7OzguewAbsqabGmG+qWk2YA0L0rbE6pxuwPY2djypM7vsS
naOTPfEVeylEU7S16VUR5k1XZlqaLxEYDP++ByewPXt6KUfAsgvFFJY3EtiP5njF4C6Z0IQBEORj
+KQ9r1QT8rruZ4Bk0CqzB77g1i+3RV7ERzTa3z/jxFEKjp/3h9V11jDI/5Agdyt8SAPOvyOyFz3I
G9/az3//jVO7cPz7H7/hSiWrqYdllxvoViG3DIWehpxhqTz18B0Cag5DuqBgyXLkd1PaxWN7XY4o
2Xzs1XemDF4X3Oz+GuZElZdyReC4tij4//3hp47QzoyxyAa1o4DnEpWIpIsxCWO86WuPSe8zcMxT
i7OzYoKRwchMjOcujutEL7NOg7Z6+fvrnzg6e7ooFD3GlQi8fkd9JKEMQTZAnrFjCajLvY/dCnuS
KNNrUbdgmsZ0tPw+SNSlw5pUZ+zrxPLsCaKg1NnyHgAAzBK6Fzsfd3c9y2dxYnfpcdn+OPWNHRpG
OCaejvMXoF0BE6WGymXIbHv42AYcf/mPX3Cxiajqxv+9voBnOyLDS9vd9kUnzyzRqa84Lt0fv7GY
hvWuwT2gm+NQFeRvUrdAZcWrUeb+2GfsLNj4fRRWXhce+5+Ps1uzcdTvDGhVhEznxrxP3Dh0Z8fS
RL6REMHNpamfaPs/0gmJ2ZV5e+6PfOl//5RTB2pn0ZoJUZUYgM0lm71foY7bn7RV9Zmhm1N7sbNm
U8wF0C/HhYodulXt7XHorA3nxw+9/J4XiiLMHx0ZcOXHoDwaCK5klDF/fOzhu+E8GThk4Q2soYQY
e6pR28/846X/safv8MKmUbb+f6R9SXOdPLTtL6IKBAiYntb2iRM7cY7tTKg0X0QvOgHi19+l3Imj
WPAub+QqD6SjZmsL7dXQDK3b3fTIanAYghYmecuNG6Zdl4NKoz6ZRdK5pwb4lB3eCvp9Azzm1KyK
uhh2p64zMQ7ZbLNC+qeWjpfZxTMP8jDIyfsAVKTC2ggW1v0QXcrZGCYWiIslAEQoQzQ7fDyttW6a
Ji2M07b2gaqU0Z/DVAHOy8B57vnmNSZ/n0RpEQx4ipnDE74GX0AjKVCECNaUGgy5TBeZkHhOTOC3
hMar8oNMmw9U3YRqfNiX9uO2baRFb1qySIaAUp7wRlocAIQdd3nsRnuUZNZwyYbjR9eb8AZbBHjW
Bfs7R41Gtil0XL01hSnDFOlyE3iZzsBczwCrckO8KdsgsyU3PK0e1uG2hq80XW4CBVDUB70SuMKa
WQ9xWH+wreohcb1fdVTBoDjDi9ya8LhprrT0jJMNz6xdiwzDnDS5QYGpO0Er8ml5sU2tqyB5kzZZ
LyvHLYIQHx5SgRGL+FjhHfK0rXXV65vWsz6znMab8NudFsK28KIOjkFif1tu3XAa6dITpANoQlRK
DE25mgap+OJO4mvdukc8nn0r3GAl3/wJrnc+ynUVipTwJG99Cx0NFl7lcnke+/JUN85//9tZ/WF0
x0M4Z59cBOJcrggDm9ZGS9IlBPDSufBDpNEuuhMDasKOhJbW8uyZWtfDnMb1PGYJiO4RyrgoCwWH
mon08H9vHWJQuj4FHKuG2OoQ4and/xgt1PudcBMtQDWu5+gs8+vEp+4pa4Z854Si2Ie+95klrouM
N27YvKoXLVf7VU357PXByc2rr7TBMQjc0bzhc0E1rkU1VLL7MbJ8sA5s6PjFCscyjFuUiFTjWlDT
uYe8a8foKZ2CpxTEyf08AkizbWW1mOajjxf3WHgnVKQ8SLtW8cazW/1yLTdnKBuVEKRWTC1Ay9O2
PPdNlQJkQO4C1M1WLkpqkvV4Vr3oGTpoAgDeYw/we/e5Ubdq9ZbQ2uMhmcjztmnSgtdGiTSORAkg
EABiR1wox7Obr47gveBVI9CCN3PLofGaucM8Vf3D5M7TB9LyNZ1oQ+u6BkbcNyHwfAKtN477TGTb
XgYLuIBNM6PLX9jSnhgfOFoPBe9vUZpLD8KP7ety8+9lBUxNqIWtl43WjHIyHjXnSBkX+fwgfWgd
Vw3/EXmQO3RIvUUKRvWlRfGISicQdB76YgVxDxULoyO+bZ+WR2LYpqEWxkWR9kmH8heyZxH+FwCG
tp9yF4hmuINY7koSfe8qo4aghXNvw6EvopbqZMjhxgPpGVQr448AtzGA0Xu+J3j494p8Q1JT/WkR
DswLL9AflC1rwKj2qZyBmOqK5rA8Z6atq4U2/EFI3lc9jIfhD4F6htV3LRDyU1J/3daBFtfh0AQU
jgaYr57g2xBVTqDiq3nlkfBdSV81PVpgxwxqaUWr1jz1xRHVon05hqfO8S5BUj5EuGkO8j6s6QXU
pA1vb+hSl8iAU11USRs4UYAD+BmVE3BCXF8el+fLsL90dYx4aPHBFVZonRGAyhzrBwLmYE31xUka
hVIiZ4BtXpY7M6y+rpGRBnwIrCxvf9mlmHY+HARPDQrs2w6uQIt2rwGBoBiG9lcVDSEE4PkPcFnd
bRs30IId6KKk7PKw+dUN44sXAk+XRavWKaqRdxJeoObrzT0cT2PAurqO9TPtM37ORGldgiCPb5Ka
RGuXZBVh7/WhBXbRysZq7JCBUzI6v62g8XdKI7Lx1fMMb8cdyfAgLb3+qOxNosR9juZ6wmnMN4jg
qH2shf6Q5dEoQRD5rdLLHvg5YE2yPF259hjSiu6KyCeQEWyfpD9BqDwUeFHBVviIks2T0odYH4Sp
Gy3+czHiUgR81m+RdrfSEl9sK7xPpbhRp/BssXq3KVJ0NQ2BnIWaUCt/TLZkqOJHuPu0q/6Lhsyl
q2kU3JtT2efez26OTw6FjyeIa8AwJ5+oH63JwRqCXVfSqG1JU0iv+D8KJV08ttVPiC2sScO/d2xR
29NZwSHc6BrXm5TwIMARcGsCn0nuc294VDr3wR+FpWpN7fm98FSdabFPC6eMcj+AWooT1nuPO+z6
R/EZogLs6/99vVUX2gkAjoKX8ciBfCiIBqcySeMjiKsrWcv0+7XQZzZ0At3akhdmsR5YXnAeo0zK
g0NXS9WmLrTgLqfcgxtSpECEEB1hEAbZgyaV7acxKFYi/L39pKZIy+zCYz6zRDBfmDvyRykk/wnh
ZHFaXgDTALTAJp5VFATfjxfI+oS3oDGlFz7Er22IkWzqQS9WA4afOk06QVZOJjkkIZtwbzs0vS0m
yz8vd2GYIr1MHSfuEIxjNl+aknvBBw58oHjsucXKlVkydaBd3u25r0uQOZ2Th83pWShQDLPXrSSI
904lLLBepU596RACuRSwjYf0kEpbHhoJs0PQttqLW8Zr7/CmQagt8DbbFizq+9CG4EsgAUiEBanc
O5Fs/1teBMNOclW3b5onHABmmkNPhsX0s414OAxY+r3Vhb+WOzD9fi2cqVUm9uxglT0X9MRcBuOn
2WPTdbl108/XIrkBEjeqC2xTMDE7IKohMTKw+XsUS3+T56fnaoGcVsVMrchzTlhhuWsCGV6GBuzY
5d9vyAyuFsiydroW/pXxxeuc35L6/43F/F1k4mMMy08QA927PoUl7HJnhsnSS9fwahK2l8zyUjtz
4xyicU4qqBcEAN+BOCICa618aogNvXzNKEcpp3LUpmLf4hwKDxQlgGPBhi8TaemKfJph7v6pY3se
cYk9xReQcl/s/CdAeeGRoOJMY3pyOsTiVK7WYd67SiHc9bp207O4LWU3nvMma3fEqq5N138ZHfcS
2eU+StdsakxrpP7/Jh5lXLqiLmjMAD2uyMXLfHKM8N5zG5GhXdl0hpDU3Y5k5SWExBU5pRa9jV0a
3yYwWFtBCJka1+K9HKoYMDbmXmxJwvsSqOYKdithsvJlEL3zYaDWQQt4Vsygyfo95qehwLDngOja
bTKAeQTIWU6HAyzJ4LEZDRdLIW6WA8e0n7UzgOKU7NIhhh1v0913YSnvUj+DeuhcnStHFCuPGaal
184CIKOzAO/y5ORmhawOfTD/JyByDm42qdfkgA2ro1e7x5ThYRK6B5fYd7qvPMjlLfwPQAlcnihT
8ypU3+7eYe6mNK7khTMfQPYuKJ38CFYtRDW2daCl9BQYz1YUnrwIH2DsvQhTeE6EZZD93Na+2gFv
BkC9phyCoXIvUnkFSa40pmi15sBt2Ed6xbsBg6LiCXcvjFbsJCanOIQMyv6pR51DwJzfy4MwbCS9
4g1mlihsp4CG6ASYMmfVT1ViPLg2nrCWezCtsxbkrBFg36W1e4kFvCyzUR4Hu+pO2xonf6+BqMqx
aRPLuZRxOX8cvTT/XRC5pnVu+ulaLEsBpQc2Z/jp8IDCcesf5gh8wOWfbpp5LYRlNXuhtBP3wrMY
VPYO7su0ISAWNdssUT292N2A2uSUwPXAmyC+Z+qX14P/bQo7sl8egmF+9II3CyC9FJAU5zeAQx8k
+I3npsBdZFvrWvzmbJoTYPFwkpYgoJI0h3QJQ9re1roWvcCLhrmq0FxoV0E7Nw3SF7zPi5X7hmlm
1KK/ORsIBXEjdSBOJvIImHISlCDIQWsBNKfln2/Ibbbq+E0HDClZhEUdYeMPH0vXfYayEtR8rORG
9O291+MZryxA1HXitWK0Yb/qRe8SpZmpSrLoIj0K3k7ZucMtn/EBvhsyUB+Xh2XqRI/nLKVAamdI
2bjKupBTGYMbCOvygz+APr6tDz2qbdeN3Dak5wYU3z2HqcaxYVQcFRt1ZXUMN0Bbi22IJVdyKh14
U+Aa66WOi09KisTGA1Xu4BjU4A7gtywP6P3eXL3kPZIKrM8ZlwFVHKADeabQytmz3PvsJ7Ahc0E0
WRnX+7vO1evfkPec22oQ0YXFvn/B61e6bzrsb8B2PufwIBN93/2gAkYfkGpduSSqgNSfd8HA1avh
wJDVTltUUEwpBVi7cw8SSRzPEjXmsYlPid3bK0H7/uZz9dJ41lApsCccmKITF/pLjgNWJ6hpzYdp
ZmsmgKbhaCcDCNTFUNolTByGavoeIA18rMPAbS9wE47S+9Er/cflbfH+GeRG2hGBp+8QVFHXPmVe
En5gbTx8gFbey7bGtazepHBy49CyPeUjICIEQjL7mKFOuNy6aUdrx0AuQFcG5zu6gEgIdbOYFOlD
GCedDQOrxP5c2vBe2wuLRGtFENPSa2cCGQmissGqiJHDa5tn+zG0+ksAtZGvy0MyrYZ2JBCPgKSZ
4PEE3ik5HvG563yZ+ijoD5va/6d0PtQDattNdAn9pL6GXZD9hlWIe15u3TA/eumcTDmREHWOGFjp
4Lcyq/xJg765ndpVnoVhgvTyuSjDYIBSK7407aQ7gIkEF3J8faycXKbWtXQPZumQ22KeT00diHuI
OIQNsBfxxljTK+YQZu+kAwzHCaEMcSCeSmI9zzPwcytnk+n3q/+/yfccEpRxVIThJQYj9ZnCdxUK
eGEhVg7ZP1Ddd05ZvToOYmDt9xBWUwx05xOJ+x8hS6JdHHjfwHIbIWBHvsi+/6LKaApzO4O7HoVO
tCtmqFpa83BKoBWg/i5vONN4tRNABhRgjXrG7+GM0F3Z2vwQDaCTb2tei/fQYoMokPkvnYDbG0kS
4EAR+iutG9KkXksPo8EJ6pQEF+UOdqJiuOEjhO9YBuP20u+PAlIugNVXMYrTy+MxZBW9lO7FYFQP
uNjDccXLvlMv+QVtDsio0WL6YCkNnuVuHPf9ZKwX1WkcjQkwDeGFKk4XSoUQeoUvfeO391SCi0gj
75ss/Ceo4YFVnA7ZGTo135UNQpWiprX8K0yDVVnjTSxAgC3pCh9UhU4iACA3hFAuZ/5znpS5YeZA
WGi5I8Mm1OvuXQ2wfMeb+SyJ+yx8MDsqlq49FJka1y4CeLi1O1LEwID9ubrHsL49WDkkjZZ/u+HE
1ivvvJuHLqslAoi6ogMrrnpt8oIe09ZbAfCYlkHtkTfLABzy7KSZQA8ha8+2E75CGs7aZxEqrkmz
5jBjGod2EFhI+6IZZog3oSiZ7ryigxh/9dMN3TXkjmkc2llAIT3mTciaaDzM+QE8ciiCVfH96A/x
Y+DkK9NlGoh2AQgDWKFCmg/dQKMDz8BeejNBYeKP9sTykht2lF5aL2uI/NBWLbk6v9N4xN1/gB7I
tta19zqYfKI0I6C6AxW9eDyUbuiAoOKvzI7pt2sxTcJpAhMvRutpSqEIMvWoGAuAU7f9eLX2b/aq
qIMpF5AlRTqxpuYGd+344NXb/K5cqoUyKTo7JkMN9xRUzyHIhaecgIO8UFcPqOMel4dguBNTNXNv
htDIKoZ7eAk125x+kyXQcgw4ANsVj3lhvQ6Jv9KPIRyoFtbcJdYU9KqfuoPq2HD06Pi1mZr7foSY
9PJYTKutBTXkjbjNRkiSkzjOjnEDuhws46/LjZsGoMWz6Gzm1IWE8YI3fx+T6qf6Eh6q9JNbr3kK
mbrQYhmo/0GmPbxU5BCeoPQ27vHu/2GuoX8DkvCP5XEYJkn3p4ATDyTuOQwksLvYoVP1et7FK5Nk
alyL5nEsxzkrAVODelJ95BGETLvCPmz75Vowl25rWWJQzhoz7D4hkfSabX1bcX21Jm/iYKR9KSwL
HK0GmMQWUgz5xB9QKXxqhvZHNG9kKrq6rP0496IoQ2wjAb9LwGzl9xr1+m0B4KtleTMIL8RRaidK
mtrGD7aF99kZkDa3Tb8WwfBa8qvWtyEVFdt5ufNmPAv51caT2tdi1xsHF0ps8IiH1gpaFwRPTHgk
X4PIG4453fZCJJ5VpsrzjfvjI4XW/M4u8yfGkj9AtKBfzWeGfOxrMSwhEBELMAlOgoOG4tkQdBGi
TQ+Z3AIKxcuVboLBaGQJqHSBcxkVTxB/GXZWsaoQYQhg3f5CtJA6HClOB+jFcmgp1dmNa1vbihOu
7n+BshyLyQzhcwjAuAcZ0qeS4vLY9tH98h41zL4OcxvzZoLVG/ioTVU72En+NzmX/EMCaejzcg+G
jaRj28DBhkpuBa4OxJIeRhz/XTMevGL6ngNDWTjb1BXg5/N3JNNYWMPMA+T+il87CSGxogWIYXkM
pkXWIplnvoTmNOx3GIyKdgIf3LhyrToom9ZAi2SI3PZ+5yMLd3FZdkhhGQQRST4X8rYdrGSbI5ir
w9vS1Pc8u4NVJ+gP477Jgn4/Q05seYZMY9CimELnpYNKE4xmEjh8QHppfhwbBhnlDH5Ly10YFkGH
t6XQ5XVqAclMOvbWXgJADIWOcCUOTI1reThPpiLDwxRo934dQ9oKaqcDrizbfrmeh303mZFn0LgF
6RKwafxd5cjv2xrX8nAXSJl2nbL4AXgf3ibubvJAydrWuFruN/mRlik4TMrCTEYjOeYCMDNppe1x
uXXD0aAD2SQtugaTAcmGDuLiQkp2y0d8edt+wR9BHPgxDBs90CGVoY2kzeF548JJKAbS6aMdzt3n
BsJEK3vTsP1dLYSjoqlzH/rFpwrKIrArCfBhRnCbHuEPdlieLNMO1a7TkBKdiz7EOVr2qDDSAaWl
FqImKwMwta7FbzpUbVNMkA4IHUgq5DUW2q6sFZSMoXEdxNbZXkEIRLzUE8v4ZUxYteu7rRdEHbkm
aetWMbgFJzeAnIIz9hCVTqEZvDzthpXVEWssswDxGUPEboC3D8a4vLPVHdTL5k1oRVeHqZEsBr5h
hugQHfhrGI/d3u9WH1gNIUa0ACZeQUdnrBFinH5OHThNJ/Ud1PUfWJ89RTVfebc2zZJa+TfnRBpA
SQwGHZAzLjBLUO4LIIhX/swKqFUvr4NpD2nxCwV5UuGq5Z7gxvYdEmzVPsg2sSlxQ/wHoSbYRCrO
oE+Tji9Qu6O7/4cLrumXa4HLIi+BhDAFKqkHX5bBljaE4M7G7anFbTiA8txC3BhJHR8BNgU/pOlQ
97XGqdt2NOj4M3vqphbSjjkIXIDx7UO4uJyrQf63aV0dLfHyePRHt4aO4q6DzPMO4uewRXNx/Cw3
r7LgO/UUR0u9AtBriDQOqqA4fCFV/SGu888xXlGqcO10c9Qh/14fWgaGdK09l9A4hYrexAl7YnCu
oD+FGPL6t8dgl7qHG0/2U1YwO3mQlZsMcPLiBUyZPuXcydJk30dNLpt9BEpLJFYgHIZtpwPX7AD0
DhhMYeR9m+1LH/R1qOyvIRBMrav/vwl4FrS2C8q9c2rs9j4vRqhy4uF823X7T9XjTeNpYGc2jQCG
A2rqCeX/4pi4+Lpd3hGmX66l6phMNvUkATgcX1PE8YHig7fLeblxwzmoq7O0KWD+0BdzT5CTGXcN
3Ix2ZYfrXm4n82G5C9Pv1yLeoyE+OKPWOYV4VnOZ7+8paAYrx4mhcR2qxsuk4qkAVC2vUGChXk2O
Nfz1VrKEqXUt1sVAk1Epkp5YBuUUCfnjo5MU6cquUa28E4a6JgtnQ4qFBHVERPLkHVHGfhRZex+g
XNR38M6ykpUdZFhkW4v3MIILHvR//xcqz/spPoxuCgMnyBOv9GCaKNXzmwBQn/01b0I8vUOzG+L6
hB9gm7NWPTS1rv7/pvXOrRonVviaUQDxCKn/wxRB9mXT9vwHnjaXCYE0EXZQxx+YO9jHzIrT2+XG
1Qy/t8Ra7Ip+yiw/ht43yyGyLpv8c6fEXWHzdV/UsDZf7sU0P1rCjmlhoc7VoBdCYSqY0fQSttNG
gIiOSZMC/mQdxwTBGm08/Zn+uux/bPnpsHX7e2lLWEUWU4EJGhOn29st946zpHTTtiQ67Iw1ZM46
KLmeKG8+5FR0e6eEj++2n65l6g6qynIocTjYcCjZhxAX+TgHINMst/7+PRiKNn9PDJ8dL269KTqR
FhA5j8JlAKaThPyn/LgLGWzaOkQXXilxFauJp44G0DREBmpiPfVrkjrv736iA8kYOFMkiQaYhtrO
J+nAPi8XH3kX3qxTWd7f+sBt/T1NIWpOedXWmKZ5hDdsCHuTBGTnevy8vAymIWgBTKEt1k4AeZ14
hyueYlCTYD4ranNRBGsVOtMgtPjNHRnHViyRCCxl/xDKWjEzUKJYWeT3z3+ia6+kbtDblVBhEEIh
sMHX5y6NyX9TDNfX5Wky9KCDyCD5zUBecUEgtKoW0E48+zoA7E9yG2YA5jt/rzMHlRbvXBU68AQE
6CP6QSlMkxRvgiEUXpdHYVgHHUlm1y3AJjleTSEQCF2mIf0F6Yxq5ab1frYn/yivFLlfhj2uQV7l
38GG/YZN+OLhHHAowS995n+rZLKJ3gyji79ni8CCVjRuAzmlIKxhTpFDDN2FGx3UAKoTylN1s+Ep
wI9cXcDRcdIJ6g+tf22ame5R24T9bDx++b8vh2pcG4U9iCbyKGuvdi6/2g5ky9149SPxvR2rGld7
4M2dQtlMy7Ip2+s4gJ5t14zfDmP1s0Jd+bD88009aEcTHDBteA7a7TVooagoHBTB8xF3Oi/ickN+
U4PQTqdwhK1pUfjtFTJy7DSMvHv0bZKvpKD3wkG1rh1L7VgxAgvq9prkvV/AZqWAV6SE0uV/yxP0
HtpNta99GHS57coJ9mpX0MR2zjR9D334FHCo+brVOciCD44t4AvIV9bD0J3+qdD50gZ80+2vQ5o+
4yPhk9Ohm4HdlFYGMcHsM9y1LjUgtsujey+BY3Q6xyWGaRrM57HBmik/uWF9lsVwjP3wFrY3T06/
9pBlWCT9I2Ls8HU1NNS9gizO995sz7uEwE9oeRCm1lVafBMlHH7X3E8C95p3nSR3Q9k1zt53a+S/
5Q4MQWKr/7/poMkKh1mNU1+hBn4vHBB4hxpgPBeyFcsdmEag/v+mg6qolbk3OrCagd8yB+9NaRbP
N8utmxbZ/bv1LogZZK2d7qr2UzewP26ZB7WhPIGegPjZ8CGhdpMW6QVwQbWX+vU1CsWJBMOXyE8/
9zjVlRfTClT4vbuO6kOLdw+Gzy6scJ0rkG23hYyrXUXTT30Cu9WtZ/o/HxO89dq26pxrCHmST13E
0mMVbtJLgO2u/jUhvFBE1IMwWxqnHJbksCoum3vY0VzgM7aSW9/fUP98UzjuPJdwXXSuRTz4MOYJ
5+JmpJ31fXlHvX9KEZ21ksJBzKOwert2OI3AYPrEJ5T++TicelIdnNr/5mb9x8xbpRy9H4H/fGjA
RTy0ifDtqxh893MkCwQHDxzcrvDSwddAq+8Hyj/fGUE2UTeZJvLKsvE05MGJN+Mj5Mlvp5rcibD8
vDx7712y1AbQoj0cc/iLCcyeaGBAB9v7XelCDjPo7jNr+qREvQOarMS+aeK02E+hhinKuCOvxK7v
yEifspneenb5tDyU96OR6JKPtcwtmOA25HWU9Dbx0s/CoQ8FiJ7j0K/c3kyLogV8VPdBEsZ5de3K
8kPJx485Ly6zF92D8HzPIdm2PBJTxGh5vpEwJelra752nHBQ9svwnPVptPJxYxiE/ulR1/FYsqqw
r6ytTmA64/2mmR7VMsMuJIcoXb+SSQzrrX+CxG07wBXWm6+RBzg+HC+dczwovf6xog+bZkr/AOEw
IKV+089XLx3mh7jvrFvYH4tfy62bBqAl88i38joIqvna+iyCuXQH3EA2NCchyZrniWGp9Q+PJhqL
WEqJpR4APYSFO8z4fH88Lw/AEBL/KD8yC9f2wp6vDoCZTYvoFp59bsbxlzuXK3hi0yRpUV23WeZU
ME+/xhFzjvCth30ZzMRUCixWhmGaJC2Xh5CAhueZxa+T9Pt7sBBe7HrMV04lU+NaTAOeOUirdqar
9KEcyj3xCDmGlUuIKdS0QM4h/O/ZcKR97fvqc07lGepE38ZInGw+//abYeVYMiyBzkmxIxmElsjD
15Q6n1Cf+BQA0Td3q44Vhm2kc1GaRsYhc63gNRjoUX1zoDb+KeyrM8iaK0tsmCld1tHrk8FLUptd
Z7f/QtLHuoN9+ZAeZwGrerEm7GMaiBbQIq6g8zYP7OrBUXOnRgKTwMcQV9FqiFb2k2kkapHe3J9Z
CUXPdkIfrvR+qy5wbtyyzL9VH2frydSwbXXWSeCUdtjwnp+nHQxT3eq0fGIY7gOBFs0CxoMdi3z3
FcZXn8b5ieDrUm1YjtVW/iThNilHoks5NjCfy/ycuq/xSA9eVD2sh4NplbWIRtEypJXAGOAGfahA
Abfg9kkm/+Cim+VpMnWhBbYD+anALiPyOuf8DttV+u0OCn97x31Z7sAQ0jrDZAp4kbpxEX+F3ftt
jZuFE8o7fI1vO5h09cbc6sMYs0T+TBF+fwGXKn+g9xm+AAq6doc17FFdvlEUY5ZXI3Nf05x8kvBW
3Vn+qvyP4d5PtVgmtlvDiriZXjNCH2AptYeV49nD96O6VSbRQ9NX+7INNqAHcU/WiSdjnU0DqFbl
K6mHxLsDUqWvvkC+1Vkj/Rh2lE46qSw+JFGUtK9WBUJjCnPObJrPJdxc62w3c3hfwvpa2HH23/IG
M02fFugsjhkkmWX7OkbxvsC53lr4soRp+ZQOhwRH1SDw/9WtYDhXqJbCaVYDJ9/S+jXCQaJWCjKo
By6n3VgNpwp3T/CEVw5gU1da+DNH0BQ0s/qVYzRqdNjf1TgcICh5mlBTcRg9LM+h4ain2ikAQcxx
iEE3e4Vn66MkwYniHcONikPp/UjSNQatoRedndIBa+7VjV2/9l1/22JXz3V6gtzvPYoUe3tYAwYY
ps1X/3+Tt+AsBI9WT9avsikA3utvVf0pH2JAV/C4kQpUKjbOm69G+qYr3k7tmOOh7DWaYYPLvpKi
vWVpvM+qn5lc+9o0bHCdvQJ9O7sHkZu/ArW2Q339HEtvN+BxFJy6nRqPKu1kGN/yXjBNn5b2R5A0
Hb8t+WvXl7vUrQ6l+vJEDCliyP/XXUmntODFiQQObkzXyiY3LEhPwTTcQm7tMCXOsbPqld1tOL19
7YQoOkiSQ/I+emkKv1fM4pzuGu5VzcqMGU48nd7SOW3StTzPXiHqfACC9I7BYKd3ho9RuXb/NmTR
fyguY2Cl6eAkrzEBaDFM+Lkj0TWNnJUh/Cl+6HAFpAWd2mKj2dSxOuuFeDOkaOBDzbwi3fdAFAh+
aCF/NzV7PIABmomjoq4uJQFGDHVd4ggrAkYMft3FDRfwDMODSxdDFzyRZX87cTrQlVxvmGf9GR86
LpSyripO3IluxsIBb9IHFRAv0gMU+XbL298QbfrjvYyj0unbkT2DDHXTeJB79O4aVGWTDlpJbvSU
2U/Sd87LnRl2pv6EX+ZRwiiMh54osxHQ1cjH8gB3UnvjAfUP/gcSIk1URNa1UZhIHLHqGizn/kjG
fi9IeNo0Dp22VEXC7WBhTF5oVHv1TcsdHyf7DJT5ytIbUodOXYIDaZNBSdB+ESlE+qqdZ01yhD38
NGXuWfgtTMZLl/RNtJ8CVjYrLwKG5dEpTXgLYHUro+klL5jrfwC8ximfBnueu22XMZ3S1PhsZlUy
1C8kqfl3EL3JNzZM3tdtq6Kd5HRoAbAp/O6FK9DqASwgpzsL1JvDle1rWhU1b2/S34hnqiCKuv7F
gpX47Dh7JZ8e49DzS3Kp6Jqwh+Hw032mZw+clKAd2hc3rlLxnYzw/HgM3dDOv/VTQNmX5ekyjUa7
2UGTOoa4W16/pC6/qIQOLhjqzt5FZXSF+1juxnDA6NymMgmHciYhf1EhqfKrCsu0gyRbyMC+dADD
yU9tvPES6WlXu7xyAklDUV4VwV89iav7atd4R+k4z4x99YjcVh7RSU8RcO9xDHjhS1R00VM3lskT
pzP/vDxthsNfl/OuGZspzpnkBZJ4sGuf6vlUR84Nyb350M31Fndo5EHdgboZwiiVZZ68VIJ28w4T
1Vooflpdvm9ln/grBTfDltblvSfmzIBeteFzHkT3IitOSRC8jskWFUo1Ci3yGbfxBpg04XPWkal7
RU4r4AEDEI217dlAp0MJcMxzAQzOs2L8s8DCxxe7mWZvl4H5v7zghnuozoIKZp6NVV3RZ4cm/NQU
YNzGTRvvPNx0CVLXoRd4Bm7qck3Qy3Da68Qo6JLP0KGL/edh6MePCezHnws6QV94eTymJde+5niY
ed7QJuQ5YN3Ynr3ODpxL5AzdfEzolG9zgiO65DcjFlTWObwMxnx6JCCw7qBbtaavaQhCnR3F2m72
eRZmR9aPJ7UQvBUvgxfctXG08gRs6kL7egM3HHLodt4/x2VqPcOsBKyE08Qz6c+7AZ8l9viQR7a1
Nl2GVfkHhTDLkORdmBy9HkZuI3BAfAL3XQGClpfdcNzrqptOUQlbVNS6ZkV1SUZnX+C35yl8vXNx
dMryHFf3Tdlvu1DokOaCFyyr4Xmu8NKCnxjUeavj4I9TtJIkTcujkueblM874lNvsLNj3g7hQxyT
ah8D5XzX9HkJyrHn/l6eNlM/6v9v+6ER0A0wLT3mXfHUNSiEw9nyTrFhZgWeW+7EEPH/MM7SImMk
GZNjPOGrCoIlcEpaXXhT49rliErQCDNJsyOEP76m0L3aFWSVK2eaHvfv6Zkc2TTthCgvhu7Q4bJg
e+yTKjHYkfu6bXK065CbOtTlflo8I+HS79mYJs9A2HZbWDlIUUQ7DpGcrDmUIn8OBKPhqSrCWeyr
2GVrmdw0RdrFR1hOHaVdlj/znj03U/KLZvbZnb07d/VlxnB46HSzJuM8g3VH9pyzfLyHLr0XHfLK
9+RuSB24HiwvhGEgOu1sQLW2lxMtTilPHqFl+RB47hFoh7sQ1g4rycmwWXXuWTlPlcNDvzjVuTvu
/CYcd7NrbyGmYq11rOiUesLLqrg4Taz1f/i40IsjqJ7ek+dlRXZanibTENQivTkxOgYXwBJvlqcZ
xaS9w9PpPI/TGpjM8HGgg0ZrmA/z0MIQYoLvzmqM0nNSecUtnVh6CKpO4gFzXKNom4aiRXfQsCrH
g19xkm32xceheuRO5523zZMW1/CaKRrfrzFPmfcpkTXdT9Wq6brpl2tRDewxS/mUY6XHhtwKiRxE
BaT6l3+6IZfqsNGYeEHhwlryucpRgqkF+fMUGrHiKOp23s24lLjVz0SsfaoZ4luH3lW+aCZf4nbe
BPO0dwavPNld7p6lz9Y0xQ3BrSPv/I7S2pVBcWJJG9w6YeSeu6K3b3yg/nZhuerMYOpHOw0jqAR6
mRXmeCyehXvnBLMV3ni+oHvmxclrVyfM+7G8Su935ehQPKC13RF8p+LUiXD8Nkxz/7GK/NHah8VM
HmdmRWuiUe8HpaOTfIIUdh0z6ZSD+Zjdt6T8nNIC2mBecgYV3t0FwRoI0+B16ejgPFRiWh4NZXAl
+GLP8O7q4OBiMGv3ZwsuHfwsHAF95vFmCL3j8jyaRqfm982B1pZQbvOcNjsFc3ZjM3ZC0oeCUtx9
wg3/PGfB2uOvqSPt5KyhOA4DhDpTYI4vBZhrexm4yd5tmhvatekp7ukaMt7UlTo33ozJFxbtLfd/
OPuyJblxJNtfGat39pAEQBDXpvuBW+yRm1LKzBeatuJOcCfIb7tv82NzQt13WmKJGdfCrEpVGakA
QTjc4fDlnAjbMOu/w8XIUMSaHkIebjVRGg6Puw+3Ld7ChFoK3Dmqy7KAhdGTPYbfU0N7aQdzQyaj
dEiT/vn+c35/SzWWtXqabnMpEAoPKJ8zpyQzugryXcWGrS2HZ5ROP3QJC95/1u+NqyEWxjVsxpw3
Dc+CjojQ9LiRpq0PprZyuLLj1h6wMBLSZMyEcKyPxWC6XZO99llymzyWtXo5F0YZaTIFDTo98VwD
8oIozl1BfM0E2AZLsiuRiZV3WNbqJUOX6srWkEsaM6q5eW2nJ3Suj/0Vb2xlBy8L9bhed9XY6kiP
ynAzszaDRzD4Us272c5qt0uu8U+tvchC/QccoD3w6vGghiSvFhnm19ZmIrpylq4Nv1D6OBy1btDM
NOistjccGwDmypmSXsW37dZlyZ5GSnh8ULRAG9MJpFlTHcAduHX6C/3WImsIp6iDLkSx/ko6Sfaa
PpfaldW5rMJf02GGbf5qp/o06cIkHpDE6LQzyzsAncRjYJvhtSqJteVf6LI29RaPkdQIOrv5wrKO
vHE97q6tzopVWqJJayTTNeAVpQHD0YG+tjMCdvfodf5eAO6ta5k/TPIaSMGKQixr9kymjdZE4jSw
9fCoYgQah3j+SJIqANud7gCVfXOT+VsW75lJZ2DJkhSw4bz3wPUxB1bXGTeVKhvLuj3BLHvWDRjy
uS/KcDvHkXYGUgYqQd+f/UVtf7OjlsDQE2Cg6VzALk1ZzIMot7ZML7eNnVXe3GVXgmdrslgodWeM
EeMsTQOrmBGSEV0Aw7oZKAKlUaVedM6voW2tvc5lX/90kNfJCHh/lkHqYFJSM39jdNgWpQJ4Cb8S
I197xELFR9SOZzTDxorr5ogQlhNOGljlqUBzKX96Xyorev6X4j3DjGoEapIARIyNbxeGAZdHNkeg
nFzj9Vl7jYWmd4o2Uu+wbUVT+sLCa4jsBbQhezZfwxpYMSZ8cW53pZ0VAD5Ogxa1DX4JTD6fhvOn
95doZfBlAV+rTMMe9DAOZqBt3EmRzts6mc3bSuuMZQFf3BRFGU1YHoACgdJtHCKgeV2rql8R77Ju
LySJ4GTEFsrK2I2q9jlFPZgqqysZrxXRLiv3Bi1P42S0Y0Beki8JsT6aem/mTmUY0qnpWF8DOF17
zkKtrW4mPad4DcqHU1zOd4Xe4TWMl66d/PelvGI5lkVG1pTzyE6TBBA882mIO7QMF8YJVS1+aBVQ
8GvFTCu7aQmRS5jJcsK0OEjYiKIKzRp3el7wK8f2yrm3LCgSEbVqVKjHCJxEexpaYjeVzakkutfY
cROQrFfAtyE3Bdttc6F28MsIy+dY+dN0N5e7+RoAxO93LRgxfrWtE9WHROfz6IfTA5cdapV2vLWv
LNHvBWAvo4ldHKa4auWjH/F4uJfl9ES6TF05f9ZmftldP50KXI0klypRflHdZ9o2ix/z8vH9Dbo2
74tu/DT00IQ6LqQYuqJHyR7Da1zXa+MudEtL7RBMWPboW23ilX3om/m1hOLvw1X2MmbY9H0eZxXk
SETaB52hUVcZADJ32BiWQR6Zugc4Mes+Q9DVK5HN3r2/VGtSWBycBoBnMhpCxCEpnqQtWs/iFvVM
Ra+I+ffGwl42n2sqtxVq0PCAtiHoC0eGOWG9Z4D9d99NYeuhBOda5GVNPovjM8TRpluzwLPsc9vd
2fHm/UVaG3ehvHpbE8BeaqNftslGS6sNuYrutLL+yzq1DLVQjYY0n2/QPy3ugyHM6fOXm6a9LE/r
exGCzRzbNafln7VS6luhG/OX9wf//cT58pLOhJE1o5xGtMYc7PaNTW+2/eH9oX+/3Hx5LZcoCdGL
2hj8skPX/aM+fXt/3LUpLyxOVWRd0Vj6gH62Xdd/T4U7Xwv5r015YXHsnCvgK9HRT+dAakFY+bdM
2V4W/WmVonXPoJ5KPxbmp1Y89/ptXfv2st4v0Yc6nMxs9Js4+ZP3YnY6kd10Q7KXqfK4T0vZpgrz
DnNHj+9zY/v+gqyYk2WKvAfOgGk3kfKjfItKJZcmX1lxkOVLGckra/57D8r+S168zTPEUjB3qdUe
HffG9Jry3cVZe/8Vfr8N0Tb96+k0NzydUxPjh6kNguXR0Yny6qm9Mvzvt6K9zBLIrE4IG/lF64Vb
VGpjC3ZFqmszX9hBy0YngQ1YAV/Z37L4m2l9t4xrfuvvBYtSwF9XZcpaVGkqnBOddmKA0ctR0p1M
9yIDbG8xB+8v/e/Xhi+TAEqL4x4AjIOvt9yXFUTajPNt+sSXYf+qH3hY53gDWmWIoHRgaO86PtZX
5Pr7xedLqC8VA2ZFMFjFis6uRdrNENvexMiVXb+2/pfH/uQz5bHFe9MYR7+WhyH8MBu529anwt5P
4lpt/dojLlL56RGVNVcCXNmw6xVIZTZKlI6gszMB9pyUVwIBa6u08GeoxYF4y2DjeQQMMeYW8cZK
rzlpa4MvNNcY5hR4pmz0ezs+zXm2yXJ7N9rVFfX6veFBlPvX9UlHsLxYEXanSOtAmcOecOlAkz3U
/V5x99YUYKHBcVlFHCm30U/0fYb4sIHiovdVa2Xyy55u2mDzxAoLP/PPIj2W05e4/D6ozfujr6z8
MkAsTKAkmQVsJtL0XgXmKeRSAEGq/PeHX1mWJT2hplg+pRZA2Sf0+9wT0nEwshjq6/ujr01+sW1o
3IB24rInh+YU1dSJxTGUn24be7FnGlLFgK2B40FLxJz73Bt627O7WyjqmODL4LDQVNIxhCd8g29j
+1zdQgCCcZeBYGDUVjotMS7P42cjt/1iKI+SpleswIo8/xL+BQFUaF02o2FFR14PHmqkP7+/4GtD
X4zbT0ZsqupIjWLG0HCYTBY6YLa/cjqt7JNl2LdqRUeaKoEsI+X1BqiO53knFL0SgVob/vL5TzOX
vQCMlWWMvklfO+NzQb/36TW+8JWeIL7szKZFpOtzF2rfpuJCd1OihrGyTSfn5NBP+CTT2C5p5WvJ
7dgV42ztDcPijlXod2Ut7xWqNq8YojUBLU4ADmLMWih99Kuq8SOw4iDgdqOAFooM9o90GC6yByN5
YFo1EgsymBJ+m5HjC11WKFpHmdAw+q2ZPvMptx2R8VfZIjNy295dWP/QQpf4QHF+cf0b7xJ36K5F
ilb21jLwW5taIdjlNjgwNO6GXgQuBJbevz/tlaNlGfYVcwR8RRPaLIjY6wDYgHO0QcbtmI/hTSB2
fBn8rY0s1gBrjdvsSOF2mp/AVvvw/uxX9uMy8Atff0KZE45cozO8SlgeU9GVhVlb9YVGU2KPaiLj
4E9kjzZIh9THXn25bdqX1/nJWkyUW5PWX+739nBqWfF5FuEVP2dtRRYaqrM6RPYEh/lkBUP1lA1/
3jblhXrOAjCvZMC4htj02ZdpvEZ/uzbhhWIycHZpwA8dfb0JmuSul1e8sbWNvdBHqsy0tCcYfE4N
zWkoHFXVWm92Y+Rbmpr5h/fXZWWbLHupFS+R/54w/c78GGYHc1YOrW/zP5YN1AaI34TeQXGagXhF
wfxRGKfwaihobeqL0zaxxgxFW33xlQ5gqMpo8TXJqkvRqXnj/C+i+Wmbiz7Ke3K57Iv6ZFWlMwvf
7K6o5+8zDHyZv+A1uLQzCycRMVRg9OWIygm0QfC2d8JiCIY+eR0uDRLvS3llMy3zGWzgAM5SiCAD
L62QjmIAuAJUv9R3EctVIML+Vm982SSdjbpBRqMd/Zi1DjPFpqUdOubzK2+yom7LHumpIQwwr/DG
OckDWxUKJN3abWaNLVR5qjWQO1/kPdunsv1kZs/vr/7aRl2och2lsUL6EOay1/aTKqmDimsXXFvf
bhp/2TWrirltzQl6NtggmZ3LC/qiy6V1JUq/suR/6Zk1kf+XKITzx1L6uKuAgswI3p/52tALFW6s
WYsaDUNnPXdirjl9e1s+mC9bYjvckdnQwqMFToxTN+hVpNc41tdmfZHzT3YhG+08Kgh8MdnUhg+0
LBP5l9i84hOs6OqS1Y/bzQjaLgvLHY3H0co2oJfbWIPhDXp0zQ++BM7+WkSCOv9f3wAVW0atTdiR
pX0iZhS05GsT7xv+0SC1U40H/doRsFLvyuni3AXU19zQTEXf4zguvQsqTRsBBn2sYmCDAgh9m2aa
4VTSdIfQzDdIeFwrEV2T0kKbm7CgZqnjHesGBImP+Y1hkmUjbGh1Vc4tjEut1KVGtVWl6b2vDiuG
Ytn5Oul6LGmIjUWa7SiOzfgVhdzO+2OvLMey7xUB/dyKRA8jxJMKfSVV7WRG+/T+4L/lA8Kdfdnu
mgLXuR4jHGdNr301JXHTuHfavvvcWcBRCnt3bCTgny23w72eNl0KwlPryt11RWGWPbBThqRhWePZ
KNHd2pzcZ4ibd2G2LWZ+JbOwtngLjRd9nYa1BcHUxbjJTd1h/TWUmbWhL5//ZEyAKjurPIbxTsje
QgAIzKHu+0JZG3mh5N1gmyqb4KVr7UPYvoTXgMrW1nuh0llKB9LO2Engf3rWQv2+zD2unNRub/O7
yEJzW5q3YVjAW0nmrcnudb5FFcb7a7KmYYujmFc2p6WdFF+FFNZemnhIPYJ5txiulqavLPuyt3Ws
sz7XLtuRa/HGTlM3KsVts1/S/lmMZCROoEFDBJyE/mzrjSPYFY90RaxL1r84lDVnEmI10udO7Mfx
QzyVTngNqn1tWS6P/Wmfl8JMCz2E4xbKQ6u9cXpl2isSXfZe1ujhbQTsvJ+AHqeNGjeMCye/Fotc
W5SFdupGqNf15aYrrC9Ce2aEOOUAZDX5+f39uLYqCx2N9L6NpgbaPxoniph7qVe32fslvx9rlTZl
FCPDGFZ1gebwqbnWUbK25gsFjZsWPm2HVcny1hmqbZl8muLbAgDLYqghKnX040OeVbOjxdG6Vje7
MudlMRRDVDnhGvRdoFUgvZvqh/iaUVkR4rIUqhinuI/isPNDbU6doYtfKNGv5T5XduCyo1IUUYx6
JahlTKLUsVQeBaFhzU4WsQzgtc1tsAJ82VuZmq0eSjvpfdFWW25UuwHl3dWk33aCLpk4ylpZugLX
ii9Zv5tTy9Xa5rZzblkehWRwOk0DVsjU+MGIQx+Jz5sq8/iSlS+LqZVYYdT7QIh2bHQ3Dsm1EsO1
TbM4RRX6/7Ai2OdhDzy0RAc3idZU1zrS1xyyJfNGJxnaGmd4LEDj6pw5T9gRgDHyvhTTaaKl4aJf
/bmrDOZJAEa7cqC6k0666bRibm+T+bLQQ0SZUbUhVK43djI8keHGcZdGWdHKaBIUJ8dN5iZJ5Ybc
9m6yx8v6jpbRnPC+7H1mh58M3KsdBPVfbhp72XUqMlVkJsdld5pIdag6ZbxUGjVuS2sti8WasGRq
tCRmPjdg/lNu3t9CuArnflkrNo6N1tToCfCNkb3m7bRNE4R1phs94GUdk90wJgeO4Xl4RwUaSVV2
ozQXPkc2DGAXBdKHL6p59ktosifaQl3ZhisnyrJWB2ChUB3ATINuLnL05FwaW9H/K2nyn1/V/4m+
y/t/Xsbbf/wXfv4qq6lJorhb/PiPD7LAP/91+c7//p1fv/GPzXd5/lx8b5d/6ZfvYNx/Pdf73H3+
5QeUyyXd9NB/b6bH722fdz/Gxwwvf/P/95f/8f3HKB+m6vvf//gq+7K7jIZG7fKPf/1q9+3vf/xA
EfrPn8f/1y8vL/D3Pz789/9tsuRCpfvP0f73K98/t93f/6D0b7bBLcYpB/sN+IogjfH75Tcm+5uF
i6cubEsQGykISLuUTRfjS+bfDJ0xglA5ZUznNhyWVvaXXxGG8dDLogNo/J8D/vH/pvaLcP4trP8A
n/m9TMqu/fsfP8rb/x1Q4SYlXOiC2uDlYaZtLMGGqqYbek6s3m1s0W/AoOXwqeP7HAzsusMTlNuj
s6L6DJDtNHVAMse9bqBoYhxQCgfWkQjN9PrwRElU3WG+u9x+lsk5pnNzTAC4u7dZlaAuyVDmXs9S
3TH07AvKcWlQFH2/F914QAzzW2PnBdCX27F0ZTGk7qDC6kkveh+8cMgEzY3p8LxT9w2PplMMJDxX
L4w4IINQm7hjDz9+Gba1kxdz44OV889RCPmQoBbVqbtiC0yE9DBl5rCdBLP9Iee+iBr9JJLSDLQU
ODtI+H4px+zKKWzqP4Irv66vbVFb6IZlwBToy3Rf1rdmV9ZscItykPCGkGMvsjY8N6YZnkGRVPtG
0yS+1o9fEhblZ2OwzOd4GL90BqLQtZU/mZ1heA1QSO4rG+xNZl3YhzgNQ6ctjSR22iwvjrN5/PHF
sp/phzo6mU1JnpX50QZr5SFRYekDEoR8orG6L+emfqgmcKEqVU8uFsvc/fjujx8LUbY72QYttdXD
PJeRj7L2y//pEEOoswPKCfeWIeoPWfVxtIrRTfI+3Ro0Sp5QKVbsolbgssHaOxb0VuG26Dn5VNAw
O4FfG8WBgDD0WtOQOySe9a3oGOhqVKk+ApoEDWI2qMMpGgSfZeGrLIuPMYA5ekL4GVRJ9hkB+gHX
GWrlTjJkVqCjWdeOmvSlS4GFJdll2E4kL0lt701UjsTMSnZhhmC2IyHcjawbWQQjDSevLlpnBvbv
J0YmzR2Jmex//ChDddf0o3ogMeUOJar0YJK1U41+QlfExfw2iDZgdg3Wo6IF3wYVGfofpNxE5ebH
y85ZYZ5TK9uVdneIeh5Drk3usLaN9yWAFBonrQfh1lOCeGkfv6a0qbewb5bPsih+1fR+W8ZpMnls
0gAlYA7o2hhpMLKpBTdOFRTcwKJZqtwCkmo804aF93odu1VP6anoxWtF1HAkBhqMjZmZG7NDry74
OtG5D1Dqxis51/c/RDlTq/O4Lj2BjMT3ccrQJFTvOGqrt/B7+YlohJ+UoZ5Mm5sbK2Ts8OOPWR8q
t7Dk5BlcndGdk+26ppYnQHqy49gHrK7ouSi68di1OQLNQC0auxyOdNhqp1BvwtmRNZVb3CQ/4853
LGNi72I0LJ06LWabpFO1M6mUPlJqA06D13c/ftLyId4pm9pOHLfthoZd7eljOjgA9ciQ6lLVK+vR
7czrIj41OTkDb+F1tmVzBgp7e6d6/gSaiPw8AH4M4UQ5pq76SmKzvZP57DYVqU5trY7p2IA+yWiL
rSgA8xo3IJqPRgG2eWC5HKOYfRv0hhyklX+ax0I/kb7fopW/OtZ0eCqMSDxlGe4iefPNrES3SYzG
cvNmZndTVD/advYZFwt+r9mYhLKm4S3i9hPLbGdgsj5V4AN4NIH3sJut2Cmn73xuX1gt4ic6Ayo6
tbl1hH/3PHDRfExbAAczSZJDM5rxpkjF01iT+MlsqmcDbKBhYzthNciTffkjmsl0oAl4zs1Cnisw
LTv9NGS71kbbPnLv0mkqye8ttDTeK2ZpALGIhNNStTVjPu8tKvnJ1Exc/GercsHoG56rtDHOcefA
MwzPSa0HCDQOpwZU1/e9gRyDoarS/zFg2mSZl0YaDxoYEDeP42mnl0b0oWJY6JIlljtLvT8qqd5s
PRL3Q478ylwqGwF2A3Bbl886aTb+VKnZ+/dnIIIT29YExtSPv0LKJHLgVVJUfdaFB8gKshFjWX7Q
hrrehTNAu7KMFx+EgVelAEn48ct8muKNbLXJBa92Cmln+Ru6m/71f//8TGm6OwMZ6Izm1aBnSftn
R5JTnnH+qsnOcJuyJtt/WmTRthJXI1P5YFHtX4tc+nC7xo1ozCmok5Q8M7SY7dJk5p6WZ5qTqqZ6
zDIm3QY9uJuORaYL6ufMkzCXbmTZn2Krmn2NR4BHyQeYEIWEOjrLhXb/449+LF/tsGN7lVjE7zWA
PbTaYxfZZwCsIIlNn7VOlJ5p189DexBowHZoNb+00n5IaXIqQuFayMTVRref8vjQEtOP6bSJ64+1
UT4ag7YRNHVnjo9aazPHbYAuaicv9e2AKDnotLCptE2tZfs6f0OQ9aT0/JMUZe2Uwg7iFFDaVrPt
lRmICLTBxPKnrNlrpnQK8dlMm6ALjeAylGmkXklhWEbuI3vks0H5KUH6sbL8DAihuhl76CrxTM3Y
aRHfWMwM0LaEE4u5lxJWKaf9iGNAH4tdkxQPodX6g5U4RRJ6siwrp9PEQ5Nku5AJb4jAaMTuYE6B
NMA3vQ7d6MOdzugJfs5jHtEgD8dTPMhtRYN5jLxC1QGCMjgvpxMcPcdEyZmKQieTmp/G7tBSj4Qc
LQjxppPRNuxbP7NbnwylD6Ast4/H45CLw2URLwsxc+2eZBKZhWLbh9Gh5xYiyNJrpSM5MvevvcDr
qRc2o0Y6+agTbVdqmgPPAZfIwue13MRG5YE0y6Vx6PYwXHlhB3lmBE0dzCFxcQc6UkR1iTL8LqUb
0LM4YE/x8hy/I+pARtupWI3cdLSrJgIyXuUVggJqjt6FWrVrVevrdfbRigxvzuWpnRXkoI5dPLto
5dpFISBoBuoZ9XgMex3nhjpoU/6xkfZ5SGtXm8GhOVkuUF6DqC591J54gsgALfoOvzcTgrtT7GvK
mc3BAVvawVZy14ffchnuBmyXokyOQoLFoLIcSzRbSoqHhDQInaLW3fSoKgIEUtxWs518nDfSNAPD
qP0unzd1xB/0qPW7SHeqKYpxxbTfYjxNx94CfTXODZoDKyN3zMFyayP3Y125hb1jXXJuBfZkOXtE
w+DwASIuPKU3rorHA4mGO9Mu/byKfJukSI3bj3Wzi80xAPJP/Tk2LTfN7ZNlF8Acmlwhqi9FBMc6
LqR7eaboJqcnfIvqa0+F7ZZUdBMmHjbYn13eviV2uJva+FjJxsN57qP+DOQKOte+1iPx7FKi8KLx
Btbs9araaEzzE7wVGkmCQtPuk4h9TKP2dBkl+dDM6WYIccWuHo0IHg92Tg4YFTFGD30LFHHBzmOj
tl1UBm1KPalNqDXSXDEMXpaaQRhpT0P1rQZ9dTw0QV2PHpKUXoPGsct+TtrpVHbdx1YnhzCZ73Mz
3WPmXp278HEBlVnsQUroNDhGwxEl/tLaXD4XoPTIbHmsU3NXWEDjlvopFs0+7YsAOCxBj5oYcMp5
xJruKOoGTdXtL/9tdfuYKArhXS4qp6K0d4TGp7BR+5DFfikzd6C1i3qjHzJu2VmvCqeyEj+3p73R
Hi9CDpN8NxQVDsDWNcf4SPJuCw6buzphPyY3mtRTg9qje9EZq+LjxRYWYjpLXCzal9hA5hyeqm23
Ts+LB3Sfb0G99zqNhmMGl66d2JzOI4dfaiBq0geT8fViz/IDTrcHOoKjYxa7wSyOzE5hxXoXcnW0
jH2A0/Yj1ZhO2b2RDR5a/wJFqmA0yT1jhSsz8ULYvCcqPcwVXM2XRkR+PWenixQ6jT0YEUa02Gau
pRca00mIxMub8mUAj+3lXzbia0DD0GKAD6lK+4qDdjOW6rWNwjPwZt02t57DWvqFoW9tExnJpL+D
kXCLwtw0cQdlhuJE7V7ZBIhMTYDemTsGgxmVnwmPsP7Wo2I2eklJCBDZxgNcPhB+tQ8y24SVk1XJ
sSTjRuLU07Vwl6cUwMLRvmJYqX46ob/qsUJYLFLEC6WJaDogUxSo51BrvssM40DMcWvOZBuV7JWB
6KYwwVDWeaBH8+zCjBy4NbFDSv0TEvSRk9fJ29xTQL7r4MIYbX+cpmdBntssewjD4ZCLHFddLObI
uw1XeeoQam8tYp7thLus67FW1kuKKJWnsv6YROoVNSUbS69eymk7JbRyq0rboz35qe2T41hyp4ze
CBKXkfgEuGTPtuM7q6xPTW0dckPuYwswMKI8hAC3gSmIXgutfNY1zUvatnT0ZtgwrcK36WdpRC+o
bD1l/Vw4VqZTkCuhCpl+0MwYFnHY5kgVR3wLFIrZAdqm7sw2f67i3C8nuomzqXCaiHPPjGxsUvNh
kIlXx3rhwIn6Dl//iA7Zb8Ia3lif+MM0VKh6upTpQgu1+Q2ABETHKhPNwvJnD9/NWhxr3fpilRGS
vWH1FTejo0ZJUE3dpi3mB5qQ2NHK+VDWdGeXOk6XB0DLZk5Gqs4dufVlVOFTq84Igz5EifaB9u19
2BiP/bhNQJse2fGziKmPbuCgbGjtDPrwYjV66ai6emxC1yhU6aR8PkZT+b0qzTc5v0yz8VGvOvCB
NM1b10fHJtY/J3LYWHT8SLhdO2koT1rGP3QA2ZwvSAhJtcU1ewMoX99g+naS5LPk0WcC8ZVKbkik
nChpN8DS2aezz7Gp3EIjh4GDrA6b0Ml4DXU8A5TjSSXi1bJSdKhr5R6U6TI+NBULykrhHuaJBtds
CQLhEvpOxaM5pmdNnlvTfiRTfkJtmcfj9NuQzfu+Cf/UM7QOaThcZXrP8gT+a7VPYA8l3LNWsGMq
ejgpxl7pH5jePqTG9KVUxV0diUcG+zfyeWdWzkU7k1l/ho/rAWHbE0b3jSS4ShXGR1FlkwPCqN4l
57a6dF46DLxjce5cmAq2kWSvMncjXu5AWfQpSauX2h4esWc+drJ6NTT44yg/rWX+bVbVmWrR4PZd
u7Wg+CVO+KHEbRo1M3e4RmwR3da19GCGb8ZkvfVIWjez/DaC1AQxo/mcGRNza1Q4NXWyncf4DAKD
pKJ39hymkLf2rYP/4NBvHclNIAUbmjvZmtfk+lcgLudO2OXgn5XCo5BUTuYPGu+dqYqPXQhjZkSn
PiIbOI7K2GeTMhE6Ku+SVJwo6GudRGjbZNpIbdS9KANwBc/3yVw5IJ/FZh0AToM2N3hj2SE3tf1s
UurIXt5VBYWlxQVsU/HKJaA66TqquxVXwPKyDc2fu87R4BI4upbhxrSt4gTqLz7NqdjqMDFJwbZV
Vw7gn1Rf0NQddBVcTzn7HQj/JkI8gI/hcJX7zEC7kdbeS8o81kVeDXer4fauNXyhD8E89AcJqz8Y
E+oiu02aKk8M3XOEmPyg6k+As3vQSpBuk3uj6HD2vvFIuF2Yw5c+FfVQbq1C4uCSJuBym1Oi7FMd
2Sa6M2q02QgcZZoYNkpVh6GE6Zz1unUqPVeXIpIIwcASGDT4iNcTDAHAIU3YzsCK6iec7KVbtwVx
R2V9zYQdO2FaFk4Gx2Q0zY2mkU2pEjcsKh1Xe0DBRICYcqbIqh1MejNn5GRW/KEpN3JK7+dGPSjA
iyJS1r+p8okObCNs0ALr9pYUbYIcfyRRTvB1zuaDjOUOIY6HjpcPCpf3TZkmLh+M5wE9J6jM9kRY
uloqS6fh/SGzE5wyj+ZU7SPgHM0gfUtPQwWUZQ5h1TT0DS39s2VCOiCJfQvBVAC0iwOtRxdFHgEs
5rHTMjfV+ANolrfYiQdWRo99MtwZBQKdbXNAa2MQ9UlQA/KojPRdASow2X8ceubNYXYUI99UBf8E
qFMfl/AgJqCsNJ9lJfZdFnosY76Rf9FwCOlTdUpyM3MpC08CN55whFcKt9gxNT2oxmRHyXMTFX77
P4Sdx27r6NKur4gAc5gyK1iSJecJ4cicM6/+POrR6R7sH2gYvbC6bVok66t6U83Jbmu+irlzlTzF
cMdZlBtemUzBSkMvdWjY9OVWVL29yJQf0FPWiayOMDBWif1B6iO2wjfyEub1SFtXVrtxi7zBSryG
2u5Vs3qeAGPsaZPeGWJveJUnkoK4hW0FICDE/roaV9af2pLWM49kRx1eOdpaerc+mI/5MiZOm2jP
eG7tfkL7PJUna8OxKjbsP2IFc1JyzMp2LbCiPir91tRvhOadAXd9EsmCpLQejAmXJWo/JfpTOffL
9cccmDDabc+rOzhtVZ1ESfWWZfatag4bMXXVVX9UjdivMc9kNIBbJPxVTeR3ef1A3yl2n7VgviyS
6PdltG/r/neWMk+cFEdH9weTzTmm76vOkG1QYj/NugwNINOXKBwzsw7UMd8tqu7WcvZkEJM2Fppj
yQ/C0jlKohybJv0WdDawC5JX6og8ktTRWX1jp2l8tuhNRWXYN2MSRIUYaETQpFHx0jz26dfcFO7y
y+qPfZJRKjQl1KwmHIwivheadzXuw1mUvVHTEFlu8KMRzk2dybAhWd3tiOvlXLSCzNKvqSzuK13e
7FQD6puN+EsvEZwMI9m6/fDXSdF1LVPdVszXasr5c7PTotRTNOkisGzCnuomqBeRKansnJX+ktD4
wFz6cBGtwGrNv7x50O+nUeSwRy2IevElz5bQasyDSGhcNsv2GCVndWi8XLk2ox7IkCmppJ2UbTp0
mwgeXPtqIrqZpF0yXThEhexP9XDRjPy5Xmssb8vFNAcGJF44MTluIpVRbgJGobdh+iZhfJcskb/F
iSM2yJTHDDDHdLos/5p62e3U0pu2lsQxw9vUeF80xUMvdZ5OJFhRUbWlJvXKWn4VZBz4OQ201RyT
wpxCaau/0J16CNNcwqz8/p6CnM0uvM96THSMYFnM8qICPIT9WpMTE6Pm5tHmqGX0HkWL3/XWIUtN
wZ7H5qxMKlv6UrtQPrDffy8mtVM3VDCPF03FGhuLQUwtW7WfvoudJF7PYxsdtnpya3Wh9ut/3EU+
5BL0cit2VVd9zdqnsbw3YuR2hvpjCsOhHxqbMFYbVNgv1fVtmrNbbyWAoppiy4XqrxuQfSzYAOp2
ZEY2DmBbMIbXurfcGFGIvVgAFqtiE9jlCPHm1Jvu50r5JKgGwWq9v3QSIJYSuTxknjSFgzTerCTt
7EbRHppqdKwudy1B89kaeZn5rgbgMm+qXRSg3iWTzKrZWJlb+TJajAPFU6R/VvKef9rWcJdYDeNN
ip1Zm160rAxqZfHr2dorc1itbIUvk90qquGWp8GaocQV1MVVpX6fadujLg5ul1hhKmx7cgwPQzHj
bI488MIPFpyodq9UfxHLdm3a3oO6WXbMiu5tyQonAWrkiN4XS9IggLPN2tqP072VXjJHKxhs2+ze
ijhrGzu9fMyL2mY3ih3psZ0Ans56s6M+3AYSE1NT25u8Q3UtUYKSfS/GYYrBUoo6OzakwJiivagV
jyo7Ie2myv1JyVxCx51q1XypijwifOtd3rtaZ1a+XFunFPFx0d1TsT1rKErOUPmSgwYYUn+SShkw
pKL29vYqfy2t4WGGlk/V8lTe2zbDWj/bcXHzUbluZnIAxn6at9+WUVnNkvcZ7esaRR6AK0N+vytb
0N0ikxyIuFBWayJKg7llfZJ8XLslEHXrKR7SgF7+s5qjo5YIJ8iRYFq/1F3PIMHGSVTxwnbt1Mi3
muYkrpmX5b/jPDtxFHtGxjwuyN7SMOiC9qiT+ayNJMdHSsjaAweZui85dZbHEDTib9Yrx3SSTc5n
3YkEflWTp31TCaU2PWMSPlUWttmoilw9KY/dZH2kCF+WYodBLawK4STMqaMYkJeTCsou4ozpu3O/
YXXv+BFtRiauecuBA1OYIrRWpc1meKpe5yTiGlRivMtWfiHNdNKsDnTzoIq7pI4dS5L9BERAA9Bs
Or+QbJ19kcuSHhgsnJgCpMyNr1tauDW1Z4xdbJs4V4rBugi8WhKhoyBNThXr9qqPe6bdUO1LZ5yF
SybTpFaQZ1rzIBs1zgg2KAtYGcTNNZvbOpNrpA7uIo+uMV7FzsvTY5/13yTkeP0ouEk6OHnSH43h
o1j32Vw6A7RbvT2UkuYZ33n9o4+MHqKTzI8M8A7pjIElRk4j7UxzxzamUKzeBelJzJ7F/HPiVzd+
Itm6bFbCCk6RPp50y1TwLIklp1IZmDu9W/eU4k0cgBoN2+zgpAr6YeNz3oxbphie3k7cBhUorrbX
pLF1shKqoIlvGRsP54VlEcmznh766KXMVruqjIeJfkuWJrC/DY42LI+ci2WfASWNe3PeC0nrMiXZ
Q7kRuJB7ifEGXXmQJTqEIfb0BKB0kC9x9TEIr2q7w/DHHppTN22uMfzOZYrxikgeaTVOorGzJAn+
7S/NYnar9W+G6eXaYTEjx9CUnSrqAFof2hS5WyOcQHNlQ9/Lw/BWlIuXpOD2Irl3JEHdqeq9aYRS
2u90qkix1U4ivHaqcmQWowMocRKIwpfZbBdzOwK9jd1rtRpeHwmOqGinfMsg3MWggFFkcYCdbpKT
67o/V33A2q9zXgiPSZHtTAlCqgT9Kx2tqZ1BHq5ZyZCXc/tXaXVmILtVondZbbFIVkfu2SPSmHfI
Tw30eD0qYryCZwMu1cMeQ8XEMhN7njQrXPtN4lgQGz++R5cT0XWp72sXWumYxIl0VHorhIgenGyU
o8fk/qUD95a18VHPJtMpCca4h3p1x46egca0iwsexdU4l+MyXIWi249NGo7lJtCmAmfWEC7HpcuT
g2xmjqJrtF7SrD/kECu7KakHt1067SZKSe7VORNtrwonq7LEowFTAi2y0gYq1a5dSLvuZ+UI1Plq
CfEaCmmunkQ1kQLB6P+gLdeDIK0rs3q8Hv75Y6eIPZEsfUPXx9/+86W1tI901F71Tuoes1krL4bw
Ek/tFyyedqgW2W1Vyzz/8yWdE8NRcjNxK6nTDqMa21YRS6+FRLypxoR/HvMj77cJmpZKR0uV1cCM
cnj7NY4SJ+sj8SqRKeplTd7eF6aI16bTr9W6tiFb2DgSWnn96DdEFNvGs6E1lWY30RY/FCuHhlab
qq82qCvLpitO1hBpt7HKD/Ecxax6f15W8DnBaCZbY8btHH2gTGEPPi7RwCzf92dBEhuHYITuy8p/
VCJtwROXAmDRZE+8Ucb7f/6tAtYNYrmkmzLgAuz5znELzdHM5PKpGdBA5avaO8N8dxyIpvzcNIdR
HrUnMx7BsLqqO6Sb5VcoKt8E8gD+tz7tH4ntf0UWlq5IRDMplmj+12PXVkZiFJMxOkI0Ls6opJy5
mlW8GNkg+CqRFWzDXf7iJhK/AIWqpsuPCuHvxy0wujqoIw2CUS4u5bTRFOVR6WVDL4HdJvKTxCDv
/x+XezeJ/fty8XbrGrWfBFEVuuvfyvJc2AYFwbDotEpcJi4BIPHcbCdhQB0fr7EnCmt10eY0OuXj
ndrWu+acK1DjRbRFB30bmNbXJqfO+2uWb4/VWsSNo6vtT1dP/AdmER0QJ7izapSRDefsJawsPf/z
ZcuG31J6/t+/0T9a2//8Rqooi2xMJ+sINcB/BI5xJZtpXSSiw9RuHnvkAOeu5zLrWjgtEmyCUgv0
/2Q6Bgay5r2gGeje9fk5L0uwCEPXrtxYp1bX5aIMjRX8H9d3V6X/9/pkja0HsmWpOmEM//7Ep9jS
iPzuRCfnZoP9LsT2KHzaBFahZco38A/21tSuoQrmMZmeNnFtg4JP7/TPl3iKvP99RfJdcf6vK/pH
DaaqmqRopoag699XJCWCOVp3fFTrERKOkjC5Y1WPQLHTdqyaEGJvfMpyngxR3te6IO+I+87dMi5y
mpa52VXqvlOKU6zny4MGuduNgBia1YovWsv65y6bjev/vub7h/T/X7LGhVrUcVo8SxPJOfn3JctN
35dirsWuGj9Cq2u2sTnm1//+GYoo/Sd1w5A1Jied18q0DB3t3X8NucaWNFFC5onTsX1p/RW1S9N4
hgw+3OwE/bMbeEs0W9+8ydwt35v6PaVXUw60KUi6p7o+dRC18mc3hov+1Sy3UfCS6SbE76zoC5Qp
ULRQGnbaWOz5/qPut0NB8NoedqHNf7R2H0k9rZsPPTCq+jUude4JjIocrLKft6tr0cF34lUsvNXM
gq44wmg46tJcSiUY4oukfg7C5jbCuRB5id/EgQwJiCdTahkwDCgZhDhCZxO2DEs7sdrvmgC2NO1t
7C6p6PQzQnadQzH0q/5R3QI/KwTPJAia6bQ5uNIYRMlbURxni+g/T4CM6MKq5n0L0+VTz+AFNtMV
rN4WdAXmQMOisbj69pgJz0rvAimASqfFyyS4+fQ9tJpbDdUziSaO0HTv2hIFKzteJF8s4+d8Tj30
GWZ+KbZDZj0mKZJ10TeBS6W1OrCWyRaKM7qStPWF2m4KqFaGK+28TJorJR6tvEbm98oYBcJCtz1d
sx5iiVMyblI7034r8dQSPyo1NvMdCDYb7e24lu6HOscc4k/tVOS1ndNaWcWnQIdPQQSqbrIeIK68
aG0uuZXIwmYcxFqmZU5fdlUYI0PKWvogK7L+1uWzl8xDV8Girsyn8wWBIPvJXIaRyHAkdYd+Auif
45F8NqPeggX0yldLwzG6wq/Uz6VbmQxyt6oRKBa5R2o9eJlkZ0Pm9imdWqPZybArm2CSXrkkp2WH
ja0IPBYjvSy27/dKQvERH8zIwoT7MucnPS6cAsnHxpTEm2sCWHOMy9XPrGkOZ7i7jTdySOzKfOyE
hzoHl5MYYMnnkSMV+vdbjV5bWsqoO2TlhBPvII+bjTINmcqdDfDYV4hD2Y8WyY8qfiesetNGGLS1
nchmeaw3JbrRmThLsTypwka2rEnVAI+oWLiSfSQ8iONcekkhepFGA4+mpHX7e7jnmp3iTDyOw3AU
hm2nNACj+ZM2X0S5suVZdxODc3R7KoF3VWpaiQBEQP3XNDM6hjC3ThF8fpJ8amwKbzK3aM/N8pJ1
Am1c6PeV5URNx5Lmct+yEn0qM9diyt4slkVrAPH7QmydNI/sehkdM9kZKEsiZ7oP4jxYCDDQ7seg
e++LAprfgc23T7L80ec/47p6StE6+vhQG5bf4sjvuUZf7v6irPTK7KGwgmJ8RHprx7kVKMnoRPnT
CnrbPZVsR+T9hCHhWb00LUTRONiIXOh9Hs0ONACiOHY0FaHHXUqSsaxVf127v4TIcLEA/FkusVH7
Zhzb/rx+lvnsNNXb0nS2H21BT2hGTKfSSLUr8fhsCLTUegc1natvcf0jRA8J09s8Y6T5S3LHVG+y
xhpNQHagbeVFbS+5UtmtCHanoM6AA7UYkbJ8tvWioLUHUTSYPjZjn+Sql7R8cKgmGwDfbX2RNcah
1Fv6HeeRDZwPRjnbo9657PJDFmU6UY2MQ3xerNw2DN2u+taJ819BiriRB13awXnRaNT9h6DKBzmB
YsaM17fvAjvVW+N7W71IdNVqYdXdQTc++yyQmn2ZpXTze7P9WfKjsV2qtHfy7Abj7ybNg7G+yt2J
pbT2ulJZRHbm3E9rY7fyI8GyujaQSoQ4qIsOWuIidGHlw/tKjTa4FBUwS1D/SNr2C0t1EPN5LhkG
qb/1pc0Z38BaKurk6nQgyforF4xq86lq900dwr6OqJVVoQ715TQu+9E6Iia1qw1ylGljzZ1eIlB9
7ewNYC1BfldUb1J80BWWtSLcaOUFDOO1TFVHgb9am5/7g9LHIdUf1WrTvLe6ny6NYwFCYb5yI40o
ta5yxumqln8t9W5FLCf/WfNpTnS36niSLj7CQNAOS72Q4QvB+W3ZVt9A6Fzj8UkCW0zaV3gW+w66
Rih8J/k8KjJ6ETL4x+cRO1a6ikCYtZNPoyc2Lxrqhja6kOthi/O1Hj+GmddqphrnjZdmL4YO+1q/
AOM3vL1joJovDa+uQKSlstFHfeXo5XgFk5XThLVn0VHe3qSKA1V+3fJz64h6zYd26cffOrvVcHCk
gNlppGLw8WfxyU3lwdYH9LmS1xY3XX7XtBwjyMGajztTu9hFmnm6mu6segt53OLpOMcPU8ejKYcg
DA6ZUk7cfi9i4tbFq2HQLRuLu2woa/p9RMMUjb+U1W4jZ1p8TSE75fYw8DiS895TQvJ8L2uUSzad
f8VnbXrIDJ9ME/s9aTI7NwsocBirCZgx+a1GYD42lQxI5LpxPU5De9DV5brpuwpDhWTuE/FUrb4l
opI+DWmYiWeEqol+1GFg1JZpvilsIbZcs5D2iflo9a9F8tUuz1b/JvAg9xwKJejsZotMeWqM1KV3
tjw0wAPWK+Geh6V87Mpnfxw4BIcZyGxvCi/5RNFeHpKV2a75MaqzJgTyyGnbD7DRmqNzAvNNtFBb
uW3ydtC0wUUE7QyggiJ3trBuOqDscpf0ZOgaph+zvbAd1DG5WUU+2SL4dKEch7rnRFM5JTR3HAj0
IqIdRK+eNZeG0U0ztGY/Ccef0LZOA8kQmb3TbLpX8ESZ5uJsFm3KDoFHNvsV2g4HFe3jNPIiNpX6
G0nWLRUqaQ+VfjWU5kMwF78x24r0f/GmChq3XDI8KSdxJpZfyPI7qFyYvNoE63iWbM+SAYQKwDTj
RNDpl5CA4jsuJ7glB4mpPj3F807PvVJpaEDgl68bFC7F0ZtYnwi1SVPK47QOdjHZ3RHJRNN+dJl0
FYfLIv3qU2ZnKNSF904a93Jy1zYcV4yTnSyeJbDcKnaNaPNEE5mUq2waiabZLunDuzPUoG2wUl4q
43mQ09ROBbIyHuM+3icCapHEr8tfOWPLc2udMzA9OS56KiwaGHNDNka7Ipir4og5Sj6gEikew66t
OGbAqtMyQLTgu82SrY66Sn7SDegpEStu0UshXJXNFI6jInkuKs9etsXWeree+lAjT97kz8gvIZbE
eranMZjkzS0/85MshQZYNiBjrD2NreVk8anNvQswWYzI6jlhS2atPa7pY5FZ3qzVQTS5WCnaqgPj
z8mcfBP6syLRcxqCO8+rPegdJ2hFrMKDuL2vJggrlKjp2mt+8lMUwT1Z0y+jfmhnIShS0RYo9+V4
mVGB1iwp5hUKmSRHaJe/qfga83ZxFtGtE1pOpbD5yTlmVqbIgzz4AvwbYr42LJoPZRs8IYW/BIEZ
IImCCUVFJ9gKlC3r8+K9FO/7+Rfub/sZvvOChbX2KrymYiCoP6gj9rqY7Vb5fS0TOxM+mM7XKrM7
YVeUk2m3crfahcYSj6i8I3lRQHFEUJCzVsX1Fz1MrNguIzppRv3RVl6bKqxEoOQ/qzv4tXpr4sle
BFdpG6/LJ5bcxW8rRKc6vecwHolZA99hc0UHZc35D3W1aDgbtoSaDewY/w6hnqGZqP9QnrR2zDuh
jNpOoavsW16OhnNQ8MXlLFJFpvilsnZxqTpJ9Lnd+wz9Gf6TZ6wvYsIwWMssg4jp4aC+ocuwbSt7
nJIuzIeJ76I8zRZHn1WxI++mV6vbVS/WJjxV/VWUt0c8K2HK3Vj1mzFTHOY8PckMUiLH/LTF7LHR
3bju3hDD2eNiOIU5O0Zk7fHVuPzyINJj6aag4osRFtqxsBRb0V6i9rl0BJOOOw+G6cIezEf4tMah
FYKMGRwEO50XlZECdxWh2M+S53FAHIqKMDvE+QEAEfU1dh+9f9paB+cPJJpv1ufRCuR61+iXLOEG
TVuYi3/CfB6T51YUqL9O3lzXLP1RY+3XzHBhY0CYbguYi53SaxvstG6QTg/J6HKOlEv9lQ5csVSZ
tnAWvspJBIrODk1T3xJtvgkkoglXUT2Zwl+hgfBfu+l3+Kqf84/2N7lVA7c6elDzZr90r4uO0enA
D3U7Kv4AsY2ZKSxKnBcx7ZBiF72EhBcuXyu9jYSmygjy8kCPaW5Bct/1YviJce+Hx9FXh8yvJV5v
7oz5pUiIx6sIpgmx5HZUFLl3mLNqFD1JsvgoSJ+gB43GUcfroqG2QHveyg9K0Z1oEqRadHTZV1NK
7nrsUhgZ/AB9cu3xCsWsUuyRO3KiGzLzFFKJVUwdqy68monBTNAJCZYbqZoTDRTEVLEhdst4VwL+
LK4SByNMYmV863IgHcdrvdj0DJik6Mni3G2fbesgv8h/5VYHgo68Z7XQyB4heEO9wdJIG05BZdTQ
BErtR3eeT+vLKGI4ueYFKODQuxOH2LD5ZfaDVMgDOHSL8qHXJSRYgq2xnoWuMjq2uc/S5KL/iwN9
Vz7k+yxvTzNZ3jbtJtrhER9c+xjXlmOJJwmKm7E1f80s01MklzDxluy4UqH/5KbKvFqH6KXtTl33
PuTXxCmDyZHPcpG5y54tGI8KcZCwdSftllqXtb4tnY7swUdT6ljjnKPHleyy2I/yvokDDjVdk849
Y7clLrYViU/6LKN/CDLzS+4Zjjekt52rYRuThjeB9M239WWqGkeuvMgyPFhIrGhNhvQ7E6+zyTFW
uUb2ucQiXUfe2avUK26XS++1Wt1GPrfeaH4b4aGAUDwWZrsblPHUMtQTNXw0zZWjaw5EZtE2M1An
G9qDsG3PefepaquHzjVNlN1sjbcIrfIqK9/mzGwzSMnOzM1DmWa7at7OmW4+p5aEFFyaCbpua1ta
ONVezCbQdVeuflPljArT7oaVCRftOKMSZ59v9sd5vyw04vN+jBs6+xChOWYiNlBGy25YWzuJTykF
s3tgvFn086o9zcM14qOrIGdqR2xfku7RilZgbS+OvFo9C2lAwVbkP4mCUclHln3kne+aNU0z1N3z
dH+xCvY1BVQ8axt2WR9u6yVCiWuCARyz6tqGXHmlXOUiTKjEGySc4ik1HbtwWDQZPeNzlz8XMt6+
8c3cwv7K2nHbmt4S/VpmeMqOrRKYjd/GTCNhrSAas5dxD/rt4L6rpEtXfJSoJ8r8UaYllhInx192
EgBUuDO58iRAHg7HiHki37XNapfdSyU8z2rlIvJ1+u5UWDvfjcT3ngUS93Xzfr56QuwlkT1i5Owf
JesrUVxJ93zLCtjoAXrTRF+D+KqL57gM28GnAS9E19q+mZok1PWUyNJXnSk+GRECBUJrXZChWX6o
a4/8PnQey+ouhZtUgb7iqHCDVgAI89X6uJi+ZjCIM1O52eb6a/vZUpWX/pUkbntYv5vonT/cPSWS
/lBPaFXBnz6Ner9OXk8f8MNbmFQ+kx5NlAwLh/2Hg2yBfnWJprKGw1Q+rsvTfQi22oBLI3wJWwQ/
zNpce/lxlY5u0eWe9pU3o7AVPFjT7l157Z/RkkdCqLSvsGdTG/iIx7mh8HNFeh16z72/uA6jSCW4
cXNEsyJnB10Ia+lgNYGauWjafZxUWnvOm4PKWyA+xIAn5nOMyLlS/4z8Q93Oi8rTfonk99444Jfj
KcCSO4/HvLksHVTvvp6OLbKazc5SF+xDUK/FiNbFFqVQlIOW77UaJoMIwhCfabA00bPY3TtQBz9/
M+//G0T7Siui7UVkS8s5kY/GWevwMTrDAJjyyxq4HIscHXpQl/TWAY4NiCOpD8dsR8vbq/5ifCrR
dzNCLAVT/zbT4mKDuXNTdjbOdnpA2SLlTrk+FZbPrbG+5E8+KkmyRWyg2gXNs2SAR7lMzvXUhppf
Wh4ZQZ3igVRC57Lcdc5CxXoG8FgiGiYcJMhruBuUtvvKKUS7ZpBYu0Q6ydNRxyiFfwxDTxtYGBxk
h8/a5TNBLTBZZOs+WPbKd32yuhDxHIhF+yuDTz6pJQrLM25BHTdH6vrGirPL7yJb3ByMLwIqzvUq
114UIfeA02XgscXH0ngHDx5+gXipdfdqOzFLmk5+yg9s2eJj1HXgvEBHMGSeNPM8VfTjFKVDXbga
/2lzv7moFNAfpSjnSrc0cbK4SY8U3Cfh0sRHU3n16nSDO8IzJ5zUflt6aGvK6sJzo3WwqmdpCmRg
LtMDFyk3eKsbzUcyO7SYJB3QdVlfde5yI4Qo0BJcW54sBtlyYNOTqyVoKx9UeGIWt/6Iqo3OFokE
6x34zDjywcmsIZABR62HRfAzAem6y2+Nog9TIGhB4Szz6iCSz12jxiILKAiE4UjsDZV9gxEele7s
aqoXV26Lnv6wPvPZ8HpURCnHNtBkqdHlIRPFArPD0JsBU4iPifEFrsRTn5sua6zRSczJjVRtybKF
70LxeJcNgqSYDF6ni/ZlcVFMwTMl2kGWo0Uu72CPNgMLeeYUTBxIFzQ/x3ta28mXhGgJt2vjFY3L
1UhP3I0s9vo8HAcgOIeePjYuJYsEByfFs0ZjgeAvQjKkvTEYtRQE/RDxVqJqLfeqHMD+89wm67EE
GopOa4FNw2cPyrDhxLg/iAaLr0oHj2oNWma6U3Kc22PVeqV20avjkj92DYUTR9Ap8bXuFr0r2l9d
O/bAvHqQ8z0nHyK270W/zJLXxG6M0lim05m4gn1pu6ZhF0GxOEDGgOfSGNYHXEnzfqAwO2167hPO
D8j7mOQ/yTBQuU6F15n6pevjbNeLuD4yIytPHcJejyDU3ulUZht0brMcNsZxSb9TZBwrVP1iluZV
6/Qcc0S+hY/VUplojPgyp6t5UpFuR316KrJIcNXNMNAkoHVrHxK1Z0JC9LF+ZOuhltawzvfTsGdp
sA2wL2JQGyG8syrIhwS1GQjy1OBtHO2B0/tjxf8zOTpFOrtwtNeRx/JQYd5v6Uu7XQuV7tSTWkxn
j6J6LPLMZdWHiFVzusWzy92LoykwU5nw2EEh94k1IzeUXLUT9VeTp1CMLlvzUJa/s3nKrM+7mKzu
9MBFlNsogXYXz55EjekntATyOGzgLEN9V2JHD4EVP4nslsTHiOz0nRY46k3zcmLiERGvzsSJi1Lg
qXnsYmSLV0PA7u5mxnHUHnI1dIcH0WhOsyp8YjMSvEZKGlfkvFdq3gVXfFTgRQfKLQyR5ZURpszd
iA2886sg9Uv+5nXr94wEZrpDbj9r2PyPuWHLqk8NaEWUI+FqOLCdBjnMigPMI92kndv68hVsqHhD
Mtsj6r7U5+nX+kHykb8M30MQn6NP7TwwQt7ka1E45gcau+17u2XPiWqLV+WHZ0EXHfUDXBi5KQtn
NiFE7qxf9YNjPHApIUmNgOTtTfvhgtQTns7sWfuZH6MPfb+dTcSnhjcwAfQ2OExU2vFg1xATvaMj
w4hcJfMQDLnTjHDWFUZXf0O8jWK+vmDf+RnB41BPWIh4vf9H0nntNo4lYfiJCDCHW4lBOVuWdUM4
tJhz5tPvpx3sNia0p21Jh6eq/lRFRVAK7hcH7B85Vl26IAD4/rqwTRkEhB8SCm6hpJ0FM9t1KgNM
j2RtGOnZyW5t4G8K1I/RRgzG14xGg7h3yRy3kw9PMnBns3ecGwMz8VAfhvawbNN7khmbJE09o2CP
sGFPScX9YxFHdDcvddY43RABl0V2QyZMojNGyO6ck2PgaK25apLMC0+GcvfVkgYqv0oqMYS9hCYb
90NXSK4pWzMwtPpRoLnpBLSCsX/IZh+I668wnqaQ7lHBEx2Ah6QRTlKNM09tn5ryz0YGskwqZFhH
RdlKCUtRfjVKVK0Sm3mpBM5C6Shdc69M4SJ10iZVzGXqv7SRnjqRl1oEjNi0BuO0CnZNThoopZPq
01kuKoRmI0itoOhba6yWpqB/YOFczmXoaDgkhKhx/HK085g4j62KfE9aMn1M37ZwnU8ZwqvFhNG2
/cqQFTZLegV5Xs0uzVNKX6OzY4hdJQv/YbyCXyz4aoxwvPics2MYXrTyRsNS4HgQXF15tlP+kY3T
uurv2D/crQbTVYWSXfH+JA9NJtECO3JpvSrVq8v+oOQtJTbbYVKNGv8oKf4tEsuzLiBEbcIzgshN
lWvXkJ5DVGtbxnlh9tU/KdDgYCvpH7Et/5Jp3sQi/XfPqqhmeHcBowWtpVS3WQ1dJBjUz2zVW5Zr
Sv5vY0rn0oIyxowgjka1iajrddgH+7AZh4UUWorbm1qyE1s0HA0As2apAKQIICz0Y0sS+5cz1dUM
EK9vQwPaiWlKv4kBkJXUv8H571L8bFkygRRkKaeJreilF5WHWGKtNvi3SveWK/UK5dehybRtraDv
JqcAh9GXH4TP2A9R+FtrYyydEprSh6qRm8sI37OYExgFSf5HUNCtUdoLIkQmnvpD6Xy2N9TX5M3A
TnPFPbxNp2qbxsI6Y89ANWrjKleQQluzR8KARlg3Q04yQq4UNqYaPvP1PIpfltk7cqxiBBAIQ0Ff
94RYqLt8O7/tK23HOD3b/cyuC5auLVyNilWBI6v8jF1CLZm4X9YmGG3UvpCELXSQwRnMrrXqhQ/G
lsfdsiqlpZB/v39Lb0MWAwHpibM7SIDWuEuHCEmeY1h7H5B4rmBQWnMTS/UunVInYEIK6l85x1NC
K4RUZ9HS4SEsAXwlIRxSYEJgERg3GsSWlPVpwLmU9sX23d6qdipf1eJT1m+jb4IqqAFLEDUY+ZwO
sG7Nvwwqd6gvpnFt0lcF351Q82h8jChD6mfyh8PbVlqxAFEEAB5PzfDNLhzaMordMC86JIoBe5Ra
idWNoRLagUWrhOZlUef0QGSFkPcDxWSK3SWyxg9KrEwUyIhReV5YxofJi0DexKGjhWHGzPJ47QOZ
+Nk/zGeytDEbZUH67bLPe2OjtcjUesQCcBQcO4ZvrSaFhqT/RcYP09pKG9L5DShc4cYDvtWo/dTS
q3zfpfwyWpy6gWXBi3JrBvm/SvpK5jWNDdkyirSQEOZ2a1rknlaEQtl4UwtNP2+C/jHUuG5GoC46
nFhQ7C7az0axExWD6gTc3ok/ivppUau74a5fqBtGvpSnC5VQlYqDzgR77LBt6SlGVoEjUMW3QOdc
oT3oaYEHGFgVKmVszm2/SeqdhE/L3BhF83oDN3LyZ9DHTnCC3bbNn7W6c0UJyxRP90fV7rrp2emP
d3son636zG5uCviy8A/q9FSls2kesImwQ7hAlZBOrBv6Vou/dCD0wfjpWvIFvkfjw8BBPjcwNPmJ
hzWbjhENAHJ2dTwO00pPPekv6Vx9gG0/ZeynayNs2khY+7OoHMPsUk3rLttiS8cGQjxPhhNPgxmS
NTdU70G2ESP5aNW2FXh2kl0j5db0ETedyRmlMJt46f4saccdgQ7cyX1GqfdAYx5xjVjQXPpOrrda
dsnbo9q9JOWzU46xcuB0K9qPLn6J1AlxepJ/oFU33eDOs3PrSBorPMXC72kJ0SfjkxdjT5/3xSAg
VPxN+g8p+E7131bD6S8uAvEozkex+Cdpv03xl9OHTYcOOE34boJHYD5S47fUKdfMJvXKpAWkc1Oj
z1z59UHdNflvAJhvxhmBSbSceWjtuDhGvBUBOT0COpbuHpv3Bqtg2ItYah9j9h2Hd8IFhPEQ12ul
9b+M3FyNXF/aWNjlcM1JSuHJwCFyDKQvYzrAXTXtbq5BYabPYPrQ0g+9PgTmKTMqCJRzKh9a2JXR
TxYlX2SLiGQsY93MK0lhOqjpislba7UfU7+pwy9Nc0Yo0BHDmGhtLTlc+yWA+TIzEFiIrzRIFnH2
PeAdKVQ6JKZ5U3kGzbDnrqZtC+6mRDdPnEPzlpigR0evA6f0WcKGJ9SGaFMNxCgxy05HaT71+fgt
9t81uFWa+EtffGNDk+RJzUPXuOEE+V/sk+QyfGoi3Mp33H7lobQt3gO9nKFo4Ico8Mokerkd3jQ2
UiJFmzDIjksZP3gyQozGTYAvwNLg2nTm0FDxjJwsDovRxBfFQ5NW4YGmT5q6erEd1JRrdtGVy+mg
8BAIQCtVP38P8UYZg6+6whXNZfYhVWin1M04YP46VRIjY1gw5hlLFJZMMPqDndGAyNktK/KdWNeB
2zXIONHcnXyhxUtudrivVMP35ESKl0kkUxoM4icECynAPJhn5v8mBAosKnzu8vSvlVINkAnBmUxg
w/Srmt17/8GiqkFIenmhw4oB0PZtthRDGKoCUY8n93x2k+bomdcVp8r/VIUdj7+Ybct0mVuX3F/l
6smPbkryE/WuMnpKfNDY1Q1dPwZXCnOSn4NqFYqe0dwT85L2QDfDJeEKjZ1h6Lq1XKnv4I1DVJbG
yQ/FgCm7WxcgJP64G3N9VUEwdFW9wEPJsehtlakzrnLbrLgKUw4GkhScneuGm6z0FdWZ2lR1ZJ/6
1SfA04Ehb3NfWAtt6onpAx1e9AgSPqEOkm4JtYgZENyGgpplTokNLA9qhv3ALkqnlwl7Ue22Y4TE
xoAV19VFRsqPwdrmwlrJEWgMOEgZ9nhA4kU1QpEKmhq9PVkV9VNW0eOLFfq25iKgN2B8tp4Ylmf1
aUqGRVJM+Mzyt94CoDYla2RCjG1kzQq9SELXFAga7IZwV+tLkMwoieqbnyYfw7Ip0ossWykTeod2
qt4KebeaZEI4ySkQn2NX2OGIYgynJvJ43S7tAoftIuErdUzu4ivqaXYwguofw7npmYQbZeMb4tMa
saX4RbIw9eYr4ltrmXbo0mglB6g+RmmpoMgts+FPafFdKXulPqK39AQ3ErJkrakyngTjV2m5KJgc
drWEL4oClsr05bQRBCsFWvnDGANMhUKp6YPv0CRbw1Slk6yYrp7Mbtf/6Tx5csiAEwp+tMaj8WUm
SOZCn/ENpNqsT36e4+L5U2b9q/C5AcpOhZrobiWpJvWMPpGovm3enxXj3hv3oDnE5jFPu4M64i7P
9X1LiICpiWdox2OfgTmpjyGQIRx1rx2bbolmmW4Yb6LIPjEmlRGPcDuDHnrinJLlGsnrSO3WrJ12
3gS+2hUIjeiKomavV1yOrSz/Y53aj9kE67yrtlXjQ7+L1dmUMFlVMfkQ0VblQ02EBjGEsGzQD/Rp
caTlPAR1t+wNlIxhvLSNxIZ2CjOdpzJbKKK14aWkvvCL97dBlgBkozWIgLpmkbdTbFfKO1QrO9VF
iNpnAA7pLUKUWv5bK7o1FQ9nMWGd4cuakgu2thYGrRMWSFtoiqdYl5+Gvspb1ZllYT/UFFQdmg8c
dMmdEpBmiOlmLjcGcpN6lFgKiLnMytyIX+RCeihnLKZxUdBjUrQsGKyGZY2V/BGl6lWPJbr4ZoGL
vuSQtR96pduRUXmDOJyqpr92obnhzAKkEKrlpdWj/cAFcLSqbqXtXAVCtOVSrfEjW1CVW3FiTl+X
wB2MHMj7FnbRfQ8MRqOx5vFfKs3oxi25EVECLYdySSJ4BMRDWs1R/YEaflyCvf3KFBzi83CEhtOX
QGSfXb30xCdHAWQwffkpo6gZLIV3xFATP/qcOLVIckTMfHA0kFU6aC+/muonD7BuxCwK0eYL6RIX
RTjLoUWz5FOTozolfwhlVF3aEgN5Qt8qMgRMeFpa2s+GTDUpvKTJE8gHsiOWXwpPeclMQ7jSIoTv
t3gO6AGxFfbGj/Rui6LezvLWtoaK66n1ZtSHWm/Zb0VhFh/bBk8tD3QwPQO5cmb4pbJdS4p4yyPN
CydK0mymP342uElM4xjq6MgnQCh15qR2o/bvrZ6TI/W3QTg1ESsnhazEKDlPrT0Z40VoNXxmxXZC
Eskf/f73VF05LNcZcShE8CwTLKTNJHwUVfwzpuJHQI2kc8oMtMA1s5+uMubISvtXNk5sQfULsM8W
p2Ti7SFVYjlxKYU8ad2cnMNpRJBLOCgmDKSHH0KjaY4VWYfSBzOZnEKOtliNT4itt3oCrFa5vn+S
i1M5fg60U4ryau7Z8K0PXMTKvUo/e+MXFI97VX51jcvwAU46T9vZog2bP4FE09ATJDrVZ5WurGbl
isVLaDfjfFDLuyLfrfpht8OnEhPg1CobmdsyaHRb4JZNX9PwnPkNEzN04qZdSLyf8KHm4YVO4zTm
7cOnrU1DxqQi/injZCsUt9xqkXGYSC4VErySz5kQLJy/3SJCBGrL7E9wxIyzXluh6QYNf9fNx7JZ
xYXy0JMQBxq2W0CpjrjIpEEbAtYv51h/89uY1xtcv6ovVwC5jZtjl23f4WNNBJJDO27013ckG15C
LidMsyFkKFoy1clVqOlAXIqcALlGzjAyR7SSfw2Hq6GEd5FLU6qnZcCHreiAreZ47CvrQ2PyjePm
u34P5Mja9LImLilBTGrq/p0gOnmh6P4nO8qeeh2t0hG13zXuvAxe1KTPkLmDMz7W95U1N877WaId
yCq4ooLXquJprgwS+gZrIfvyPo+QzfKrJVRpkK21zO+H5dvAf/IJjgLm1tXAnkxCtObr1F9aUELE
CGgf4A14LwAgwolcaNkx4D9Qbu1VuXbJITpLCjKcWd8HffHbMXGxLmShc39afn3L2e9XdsvQWOUz
iFRKd0F2PihElBDz9Goc8xJv8nneydt0X21nAZ6ZDzjfwXrsrC1Jcnta32GQ3tUUAXsh0F9ln1Ii
3huCNptcezT8ZmRYf3KtHJp3bltl/SgIOf2oOgY5LnItRRgrf48mIhWZ9eWL1q2r4TPzkXrlgMMV
e7pZm+vX6KOLsPbwozX2LM8dMVklsOQplshvnLnuTRX7LqWEucb/Q5bgaEg7+jryCqYVYA6K40g/
DKTSSbt6QIORRMgOI4vKMjwN5bfJ/mHGYpiGtOU/ByXw3pBD4KPXrVGjhYRlCGjsMiciQ1FqBFK6
LCcaCo8N3QuL8hlESM6Mm9UXBsecWNBVkWLsZiRKKQ0SRz60wjuC6b+p49vSBp1YO4Gy0TGbaJkV
g9tgzY6Q4Yc6QFUc7CPZd7HtevlUrcMedjvkUCUrP21J0fvXc6t2IvkXGY9ycGitcaPiBJ3F+3uE
SWUEG+gwi+q3K+/Y6J0kR8BGe5diYjbTV9KQTLlLRyg7CNppWpNvyFthTuStf+rMyhmW2JrXTLGN
UXqaSG3wMFKIfjMIAmsrhFvi/TIUkROqVOQVeny2eMM7V2n3DMN19OyKu5Ifh5lxnvFeu8RStUTJ
fIiEQ2KhjiQOYABRFvN0NZjGLTIf/XRN0s17toLKtyQbwDHtlvxliZ1E0nFjH+binNEwCTD461Ha
Ru3Wsu5SATbBDgx9AM0ONgqOEAEf9d6EXovPNC4gdv5Gxe2q1qPj571TEUiVhG9hO9rFBE0qO0v4
tgLwjpi/QvTVlXxusYOFF3UGCnHGAL/pEhaAi1JS7JmcTaSGA4/tRoq9MtkqE0ggtSlkr9MsPjAX
GjUkoJ89coKBSSWmTkb5YojJsY3UrwjGAYip+NL8TUG+hgyKjR3TRr1a1rdZtsELdGk/avep+eNY
UJ/O2XBRpTViLGN2a1yUgTc0bmVsJ4JDqj2r0GS7LHCnXskFM0AvhJ1fsxCXT7LHtxbWGtlzMCO4
WNVWXgq9smEL9lHVB9si9Mn0NBp/KJUKSQGUgPJQyG5qPLQob5Az/5DyD8HkbuMtFNGmpyrJAock
X6l4E7LVjDiuR8qxeH89uClv7XRS8wN7T+oHLMmQeSXC8nfzUDPdd6TWAMBz4g2sKL9Vs9NJmbT2
FKH3iayjXSF64jsB7zyg+PTzkQtop90k4/7+5hlOF0zORBW29ruDjvpyjwHRIfdlqSLLtuKfKbpZ
w0a9jFFC3dIPRFNGC6GAlZGDbK8WvaPLItb5bu1j65561OkQ1PO78a9MbzuCao7ZZVD35rCbkb+m
3qR/WVO4xHfsxX14jdoYZSUi0qlgQupoEyN0m4TurpmTsfNgHlhOI4cb5LnEqpCUn/NcuIVuoGMZ
gJnDqwlojSuoJmU7btJ1ar3IRbd7VAp0emexVr1CkU6anO9nsbHxXZM9QKBdwmEo23RtymvZ2iac
7zHqD0N8HuvAM+GleqZVvNTUWeCM/hSXdGjoMTD31Js8zdeuiVrAJxNHQJcpZihqQEwEk/GcO0lD
xzha1pM1nNu+9VSSREsCLSjKonSu1Uvbem21FscLMXE7qzlGQBGqvxX0nWrZf4LuQHblo9sm7iQS
LUHY5fg0y98U/LYCe+MCAnLT1YdUPSL1UfDpIkehvojZb9OhvQUyNcLkhJEJJavBg05b2Lt9tTDJ
JkAfNNbERraHvDbryyR33HJ9/pgMYjkG8bd7Lzk2GRRVYbDLqTsgt8ibW5D8iPFvObi6KW2zyfrR
/f6VyvUqkDTX5APUUFgDR9ekWJl04wbxflEvHStzvAu+z0P3o1LIx0RY2AayUFEiMYN5QaVlj0oe
gzpzdMn4IgqXZK1g2BZZdmtlaZ82Md7k1CShTEsKUBUjsJk8ZVQHcrEpdZNI3gj4TfTrfUWK81Kf
+n8SRNnQXSYreGgaKLhfeOXQww7VIXq/+jOoTdBkN48vhbEVgPpC/obrj8KdvjLVDfLILjK4KpEK
0mCSV+24RmMXPQUxXPTpJRl+fWUfKpfBOlXMNYFCtkNFlBFEZzCgin27IUlzALl7t+8p5EGGf1sb
lsqUI4Btn34MbaK/ZXU9Gpa4/IcL/jsYR8ZD4BdAPxQpdJu+uMl0LOZIXyHLLFB+WsO5V7ZhwSKq
qdx0owCCcRGxh5dvgSQ/Y63H0PnWh1CI3HfY0Yxii4VxaWlMdJZEQDEslE111wxzX4TZaUyCUyHx
khuV0VLaqKUX9hx4Y+qXY+cMfUduFmkPkvSnCDQvfQgDREdnT0Wob7RS13dWKdhlJiMQMlMb0UFC
ok67kIK3/ESQBYL5lQ7yy8coj2vAqHNPFcH7U+wtMaZ7ZBnxuhS37LNz+izycq3bFTl/GlnhasSQ
AluPcIewRZPgMYwrEdFeRf4Xj/FDwkSqT+NaCmDWudoGuN5hwMtSvHd+4GfixpTL3xEYPeQCjeN0
U2AhApmSIIk0VKc6Y/4b6regHtC7Amz1n6XBHceblwK5A//bJr74gZGfKjsNOog1nU7C3TkRwWS8
ReQtMFhIE+bP80YUodqpASZnYQjKdZJ7vfIaRiNellByuQHqDbg5MMi1qsCPl3kTcYhzD5AViNfA
Hy+qiS/Rp63JiJeMaMFKBGm5NtOlN4vB/9TeAa2iwajIRNqU5T0fiJ8wpGMn1e48aSuZgKFJi7Z2
JBT3jFff9NiJFMEbemPZk0IqGizYaRVXp8erIar0cNlRUoP81Ulfb5oF7eQwr43wEkhI08xk52f1
M2S8Kkty/RLhkPug8jKrxYZDjeVCDlFdYmIggLmEfzZspJ5GdS6ggwR518EqGBhD+Cdk/qZ1RSU/
01GbfM+oRDCKiYEOIqFl9GtXhs4pcOdvYkQiL7G9aMYPkLD1XjtTELOS/2uTZ6oJ1JpbUJ5IKHsL
YNJrk7W2P+Gz1H6zAeWP8i/gm9bF16A/ytCWJp5tR5vcCRVq6JjyV+sfSc+FB5mXFltc0cRc6/qG
Z25h/l9Dx4DIdQmnzZcg6vmVX4CnBR0Bb5psm/41nl3fQLvFbLrt7vW6XU/f9S3Cc/KHR05z513Z
L2MmKnmxJ+FuXf8FW82dnHrte/laOIqvGu+CvCDewPr1z8IxOqgbyUW6vewOeF8dZTXsm720wnq0
D6/jyvwyT4SVnExlUX8KzrgFAVoCsCyDLaJw8Q6XL1yJ5P9qDuq9uTATTt/SLthKNm0XPkNj2yxT
Nzsv4K0WrJZAnzva6LEeSGq1hzu9WvH0plBxblTFtt2JL6TCwNP5LTwVh/KWXQjmIqGcXjEoPhm6
dLInNv7LKGErcHm7Vn2rDkRh242DlGCpZbs8ZxrZtix/sO9IxvgfSFL5FUffueZI0WVyKn6On2Ff
jCs4hv9+LNzhpE68lOosivvUP45uBrUwLAVXBu8Csu6WOM0XERf3f38iXl2ejSJd4U3NMsBQ1EDx
dSg+eXzzhN59MBZT1O7gLgviEs9+1O2aucJjGx8j1CWDkBxJYWfII+fQCyP1U8+6LX6ci/8WVSWb
wj/V+dfc8sYx7BQISJjLiHgGEG52DY0Ye+qPmYS++QJ5VAo0PGeZRksCBY26l6sBtg/YooMm2JFd
+9KqzG3NBI10uW/LW6z9ashTyuYRtD8G+6PyTFgTo4+Y9fieaPsU315BUYHVDL4T6QxwGGKCIkSs
PcnNNk8QMGHbNaPllHOYxV/TInlFSseLlaaPRCDhXcQanjZvO5HI3UbqbKS2mVf7GgxHA+vWI+mT
BiNdJhQqV9CiH2sutnGc8HiPQ7zrkc2huFeFdyAicCrUp+5VesxMNZBA5pNJvew1wkmVOizpIt9C
7lxcVBaCNolYi2lq8cJeeNUYt9atvhvlQ4NDJR0w+hWU9dF/JfnQLXSnbo7A6EuxJQ4WHLqrqhWP
MrrRGtgRaegw7tX3hcG/5MQa4kFp1/jpmY6a6pS9Jalc3TqRoMboJoGLkGXRAEOlTlRvq+qqF/XC
RK3uE85ouRSdjR0TnC0AYOa5yL0zr0WEJH1wkXs8YapoC0p/99uLOWW7CRXViGwhqBU2N8BT+xqh
X4xM7bek/UizuClFbJBDuhdSwtwS7WKk6Kcp2HuERHoJPJf1f4gYCxyTA/ICBn8GXZSm74zX9hTB
ps/950gYZYLAOkETLLTZXdFZka3VjopsJ6vBjMg/s6IP82wYa+TkFUFR5g8S4FU2rTJiGaSopDvi
YQC0wC/DkGZH77dC1MlVYf6GYF4QAQUNAtAsosP2KTYZHoik7e0I2kcSUTu3+0Yj5tQSTMf3Cstc
oHmtYUX0Vaf6O1U2yVMKFwmqJQ3X3+QfilL8nsTuU6j4VJs6+Q44KLxtqM6kJYF3v6SKI89sye5R
b6XKVKwSsq1MiM25d8lSQ62RIGxIVEDnt84mzlDOxU7V1/scK3BCIDkiSoD8aMIKuZA+UcwmfAJw
OhhSCX6GlYvWo3UxrAuR172AdtUOsfI/FMVpXsmF0+jrp0l6qMMlEFm+54ytZ+JTq5VLVrv+N1fF
KKxAIMsS8TuiZizNdCNr0DK6XGgoIMK5Xxqk7vP/yEXK2WPEdRAEV82hj04JgleGEuW36z7k4hCU
B94b3E5sMLEU8BrNLtvPXlvr41kGMmO3i9Nwmi0y/egGEkRyo2PmNt5tdYA58eLqKxDKpWliu7Lk
hVtKp9b/LoK9yNeB/TZP5Gtt9QzUPfwna9QQI9I/YMK9BRmJ+x8CAb1suKE9us7KyBQgrSJ5kyVX
pDlv2k15VjHrYwjw/RvkjTQf8uxJjkJQeEnymZD9XyOGvDQzof+otIltqGnG8NmD4EZfekK36N8E
4asBF8/tONw25DUU/6ZA3mrqbLMCR+QABMEZeLMAgsHwWN+0nbbtf5TKPyY1/IA7XMovf/zmzRrr
B4ylXZLCFFfnlFgIaSVpayIH8+Ya104tuvLsYGBJ5n3sR6dSYGecTq/AU12shnr55pa9FtAzFPa4
SSUUaaJ8DKaLzkoOWL7wQcYwwNdbc7dp6ckkQL2CfLSKMQEYeMcOA/LzrsjItHYRP1xedU2xQFjN
piO4cWLEAiqgfJYNu24dtgmOlhuXm6psdtJnd24KrwvhTbqFWLuJ71SlB4BNNiWlXrEzwtSJvTy5
AlAJbh67m/BitWtDZphjNCf7zN9GuOq5WRGGoTGpo0WJ3Kt1mU0y/qEj5Rqxmu8pKkP3YsQnw/UH
z0oeKUDNNDoBYYQ+99yrKbhMPSl/6CR3lRIckTPSVWBoFP/ywVaanwqVqw98SJ/iZ9J5xFHRbPuG
FJ7hS9eCU54RCaGvpFwhSoBwBobpN1Tbxs95etRm6HRRvZJlBMqVE+BmMw0WvuwnfbJVBYm0b22x
nXq65Ltmdc8UpLM3Cf0jPpnYddXZib8K08YG8Bak5QdDuuoGLwVS1gfAtzLkCvpHjZ1Vr/4qaV1O
f02keIq+YW2VnRITGDOeBOKT0ZcwaGqCfsqb1HVn/aiRVJ/fegU+4mZiWYCgNY5A7kC20q+O8KOF
+wmCmanSTL/Y+enCecGEtS1qhJeEemkMbbP7mVC0tBLpfdV9aCNbmeAF49ATM4vo/xZNPyntb5QT
z12EkzJMwPvxx3BZW4g+GuOB4C7DHJa5Ocr6mAQXWsQ+zZa03UjHUn+FzNQon01E5c5X7XSozANg
iS0adqm+Ch1+pi0QRJHx3mqASNsOlLFURjJ/aq/Sajvl7WKcIIdZWzDAKM3G+Moyr4pXeiHT4ZVQ
3fQ9BUQ3hsz0jQJ1Tf9DWsG8rprEi4bxlfq82InMmVUlEFH6r9SWef81koKMUowRUiQYFELjl7T0
y5CQrgV3/QH3cVTxuRySkbuENTbIf4lNVKOKBOQkOYVKf5ohoyXxZIZ7JfnIGOg6CrQyjuxk+TMQ
3QCblDzn1gdNtTVsGTRHPA9fHQO1OK014PNBPrJQDYgrWPTDpkeRnH0Fk4NuhlgZHLvGsGG0hGES
+ZMlBYHVDagRhEcz4WUP8nikQqqiF0mbCCBWkl4WR9CMV8LIxb4dJpu2ko8BJG3Mj8JwVbVHFsJV
qE5f2yjcYJSKeZ1KbhaS9HEwlL9UfZUl6WblsXwHkTKgKyorVrW7Rechqe/o+QClG34ThQWOj5Z/
irU/Bj05WUfSUbYmkitWQ+Aa5dpk+0edkQmzrXqMGl7foIX0JuMEIktdNvHrBUsluLwhBoXXPDzH
8EMIn+hJAI7kdK+pdvkPzSn3GyEQprwCHChI483XecwsvIv1E0qe0DpG0WdEicP9o9XpX9UHhsel
VwksVTvE1V5kk2tG130j9s2ir4I0E3heH6l6J0UZKdOknGvSV3gxorT3R/a/7xnoILXgN96MieTQ
GI8CbrKjJn9qxV6GdO+vkX7OyLhlHlB/3+MgSR8kvRhr8QnsB+AHwlOOnsQH4Dv8PDArSMnQ02n+
Ku7PfMb3ON8Be0/qvoqv7MRZEq7Rw7TF1VOhzLcUIVL3u7Vkfkslp+Av0Tb1+AjGo4ExXKF3NTGb
74dkw6oZE30A3mp6jza4G/Waa71nTgyd+YpWr8JCyE4sLnU71RySTzgBGM5c8hpiEUGFJyKnpv2R
NuJ0GfPLmP7o5SfhO07WkUyxwoNT6yuVajGdcJDgSSVDvGFfR0BatqcNjL8Ipvhp+2tqespwzfoP
FMQkvZyr3vU1r6ucuCcdzwt8e2rLPSm8CWHNsAxXraUgr/XikOX/Yv0nJ6YaFFNe5eXeMo6sWR4j
L5mZCpwSiIT1MdaWQb+qvD5cNbj89XaflmHtlCJamRI3pWU2P2Rbu8kdFJsAZEVeksHYP6QH+rMO
heSLJMowcODNDKJYlCVsvUrw2XcABfDNUGJI9oCa85Pdbu/07Dz5gTpQcybyB2KVPjmQrBiFBASd
QSGCkHH53GjEMBMZZwmceTYJHdqES7Sh/Siqn9jf+/1zpCXVxQ1kv6KeUN/lnUeLbbeFi3i2zY6d
/4ncuTS/+2rNg98pa5m4Vgb15iRqT2XAC3lPnwEiWYEma5cWH+hRcBrB7RzRduPTxuI/ywbBBtYd
QziUDRSrrcrNbIeMTLVW1kBd0b6AiokRLIblw9Dx13Q8L7VKiYMRHK3FQGEYjH419LpXlJj1Ijo8
qwdaiRyz/B9J57XbuLlG0SciwF5uVajem6UbQrZs9t759FmcADlBTjKZyGL5v7L32vkSnwznftWx
8I7TpcTzWmdHGHgQ+xh+FO2yxJiE0b4TEARN+5J1XCSzbPJl9y0TYTRPNL0iZq78SuA/UtY7aEEF
Rqi9aUkb16pOdRCnm9THPqMTgIWhT2aTABCh1epuhE24yI7bS6XCx61cbh7zKXcDr7oz5tqp3M8x
uJJ2Qa4jACkFwJJJGAeUvGlB6zKYFiDozM58nB99sCzZ+wV4RJkjW7W41jwk/x4e5jL2FuNv1xQS
azVYnkY/5eLjbF8GsvvULGbkyVCz0XdqxsxImCOlGcWnOUwh2gciTjjBc3OWp/7cMLqlWuOwYi2d
bZ3uN5MMO9cRh5Q1Ryl0k7CVVpXGBdmKuD23PU0JTFwZgbHPAChkAJSUXxJTd6yBro+Ng3FvzGHA
IJCacpggN6iUsyie3GEpoHYwogTJLrIfhwgOZNoEhUXat8KxA/yC/i3lqEY7Bh/J5zXdkmfmr1Lo
urlUMF97KGz4FAa3kNQtcJe8NrnljeoQhoy8LegE32Knz9TyJxkAlgxHmOUoWUUq6vrpeZ8wxvRQ
7VP0gE1aT1Ke+dbcJKqAKrE6tEG9bULbEBQUa4uK+YhpwsfESlLHcwnRoZZsK9nOCcQJhi+X+oG1
S1fvfPWl1x9fW1tlMI99ush6wMlFG6AYv0QkaOEZlawOFxihjLLrtZfF2aoRK0rAJU0IjIlQx0IY
cW2iaZMFZ9NytnojG5vE8hRq5EFDvvXVZmbLQ78QufNvzmCxVvePBiBqYccyTqu4b2+d+y1w45g7
6lDXW6Fh3+kwaPENc74YLY4946wL6ONSxIf1y/V2Q4180WScg2resS4K4tA0YVAxwe/Y1QsZWBKS
RA0d2UbulxQCLCj7YKW5C6n+apj1U0RTyzjZxG/GsQ8APFgcg7nrojN9FSYPloxux8CPZG7uvSp5
6g2DdumX6LBZ4t9L/QRlXAlw73VzucS5KP22w5M1PKKxncD3HjPdV5g4Uu1xYMTizRB+RZVxbGpQ
V/Ik3LVrj85w9BpkPP+CiHUzalcMZDdhJS3Izll2JplkHqjmaq54Z11a0K60/k7AQs7JYzFE4DJ5
+SEipQcwXWQeeCcOrT5tg4ogIeh73IymwLFv0jMdPPMZssjm4nsfUWJnTjQHNnUDkoeApJx/bVRK
+TXS4nJmtOK8ytsroRFzm1q2M5d4cxPS0E33gJ3TFI5ceJG9I0q0Slg72ZFZgR4/supiSe5S855O
9arVSc31Q2QGTAfm46DRgBCMoJ8H72zmtoJ8jUJfsNYuZRcUpErWaaZnpvjUWC4qH7TUGd+mke6G
fs83AM0w5u2IzNXMt4VwlaoTvu04uYjFLUjo/DGSu7+WdjDTtwkNCuIXo9o0JtcoOkIgIRqhVpgJ
qtsWaD4z9wlXguai5hCCpiEvx89RMin0mXGn2aPrv0TpzTqkqFmVorCMIV7oPy2KDyW9aixTpa6a
QtjaD95RLUeCCzdU9Jcm9y60CxZQrkNAjcdcL3wQHcE2fyFdifdNthiDXEBb1o51nl7dxhFR4934
W4U3Q9oyYF5+a/0DbA/V6hCLVDrQa6odymyUpZBejnX9rbH1lr6wy8rOnFzWafqW52PS0w/FmkcB
U/C/FD64i2vlH9mhFzDJLmmoGOjW+/pk+MTlTfO7Dn8acA0Wm0qh+WFlziM02PkpP9V3904aTLl2
98GVYkf61AgYsYZFhGCsAoRARIn8xct4jaudZwnpoa6N4zTnRQM6C9cZ416sAWvmxF41z7Yzj9G2
/FeQ8aZMVWnR/pVjn7MyRtndDLFRrqyxsSPdxwuCgBtv9tSlwF1mV8bsKsEHGDJOYo/bm3Z9xksU
2zaD/1ifMKA8IAjczopZuixm2SraZrN+Sv/LTClccmFrulz13i7CZXSsdw1yzGl8z9/lOn64f8S/
AbIi6JYZd3gebHVXFMsUcp/y1QEETSGmgoGcNrv4wrC1gTtIiu3RASwezmt6S6xpo8lORae+4Cnl
y7eipZBtZHWLTyWzps0Z4PIrJBdtxrNquIvUZNZwJ2k2IbuhPcnfOG7YC+o2AVx2d+CkVbLd8DWW
z8YykI4q6wFpEUU2l0nk7SLFh1HtxzqJCVpquz8+zTWMNZa4c+tviuErbhb8X7QgHZLFllHYQhzR
kSs8RkL7BZifr/np+Zu4vns+PM+11lxbouMU99p6wXeUtO6SpMWZlknFZMfAia9S/rVQ6RTTcGOX
d+lCq8bK2zdmPhNgJ7jwBKviDdUMTenw9n/KS3Lz2TaXzhGVeJbctPjAotRS5xa3pzNTG3Ceawnz
gjHPmNkBnRqNMZhv8hnVnUdYbLUoihVbGTY0KDqyr4G3u2cTFYYVlqks/+7wk4fLgn5a/DMmB9BY
C4CEx+Das5eYDcKC4U/7h7iDyZyzbrb93OeTY9b3knOYrKpuIXxY6NOhVDj8/ZWLVIEyqR8nboh5
ntCSp/GeJeNHRYJ15861tuacoRCJOnmwokVSuovuoolZWb0NQgAnKmItnYhC3l8qbCSW/RPA2raC
bk3jTp/z8/vpEZuykM/oI6Jr8VUi4B6LzQUVX+aufFTAEjjJFaVSmEGKmtPoleKZsLig3QXSpocq
I6+pdUckYL2rmh2i+6J+OtpLTdeWu6yUPS1Jfw4f2Uv+psF3H9GXcmhP6pmlJjNUnMKkM+O0to7s
XSvzAmxqmldGxhsCa0QhGPgC5vKL76Ox0zlL0qaiPsKxt1NWhI52ZNf5NNjT6NelMWHg2k4Mioa9
i2hOnTnTdDMbhS3f2qc/MaeV2S+gDF2Um/S7/BaezoapSjW55QKgIcJJeCV6Qs+SQkrmnl7vCgMt
XE4aCvhnCrn+yFnQ98gYkYO0k0HZuJ9mzxM6/wN2Aox+pjKDsnR+IiPR8Slw9vz7CyFPQC946KMH
GvdhALbj6/4N7Z4CWkJ/m+wztk4V/6ScY5rfiYBUPDQmjL+REsPwU7n1AwCnrsAouI3yi8GDGrpZ
um1HttA4ByGlhqssquHCVO5xURxl6lBwj/WfgCYKIVrCLcyVjsc0wUhBJyR79cnSR8pIV4ULoaUy
B8F+zq+5qki2q7ATl3Io2blLH6BAD3JZv1h+qe5zSfggg1+R0LMWmOt50r1O7mnloE0jDgozQlJC
8RkqiBkJcqnXTGblUn4Xqv/W0AKZ5nRQ/prcnJo7CVXxUC7dfJgX8Sstjpl2Z4XKkCm2LgnHitTe
mWsVxg9RORBylGFfJr9hHWK22CoO00IKU9VGvyox3HBgSpvLML/36bFxDmZxj4xl0Y+PRCXybLUM
dUomt0vVuzC76CGkZBoN2LaGyASnoIgtyLgrg4yYLpup1ZmthBbe+urcQwKxWeoO/PbCQ2c57IyL
G2r4sPrJGKnVZjyVIyZt0SWmRqWv10DvyVw+Yki5aPQhVGODC5OFfUeCNKRD9KPn94IpVbYpG9bl
Bu61Xa2seUVivxLG3sd8WKMIl+5Lq5J5QplfZsemO2rAUFLil2nZj0JDEM4GCz4rpC1x3pgvxtwZ
4BYYkvRbNmzJvTV1TgPE7B3EUPzqqo9LinGTdR1qcLEsbXNyYdCTT2tNmuSwenMBAbJ3CfubH/42
jNT4Z4QZ2eW0toRbIME8irr8KUmQBRxdO0GGYUmtpE/G5EK7aQlW6V5E1aIp0nXobhuGXKX5UIyt
TwLRWSeWLjppwdEavnRp7nZCM20TXrLORHM+fo+JwA/3eLeIFiMtlQlwA0mlWtRFcYE7qBdoX/nG
qXUN70W4IVv13LoMEW2RUU7YZREoK+8d41pabJ4oDzc4pWoDrBRBXEzD59Eg7R1KiFbfwPghqpm6
ftWF6kQe9JmO75eE1FBemm4/Da2nVx1iRJ8N9X7O2adQi2O+TQ8RF7kqkR08BuPHrc55sseQVOD6
kyMetlUpL3ElHipxz6s5c24UAJiBnXJv5bNeXLKkCpLXQCmlNRvGCI5CcgcCz158OxKj1fwuEJZF
XSJBI+g0aaYThayyj1TZxLU4T2L95Df3ygLEec5qSlc+9qoYjlFD1BW83SGcduxxryLqCqdnWuCy
2BPpK8IX2QcVXVBxcuWr3O+oKlSWkM1Nx98vmKtGWKOVzEaBdHqosgOW5kRC4QmIJHyV/QsLphpc
mvJgxNtQ2CIoTST0MptwuOLbJZVLFZj6IzhdI1VcJTlJeKvS26XKCS5kU55IRBbbFaPjet9IvES0
FSlc6GWK5hgK925FsnLlYcKdA9FqenvGkCfm9Vexg40WCUozZ67RSZfJX9Q+ROvhaCeONA4+rK6b
vNjWAFwEeMHQkphyAXFpzJsXnEuGsf48+RENu8ymjblgjD03O0z/vA4uVs2gEYM4rx1aziksGdSY
Afo5MivlGYZ+dwG2SS3hlw54F/ZOvPOHLd/QFFwCxY2lfpfYSZNVn4LL3WfyikiNEdmwG0eta1la
wIHyE+IS5nG2RuPj4CQYNPAji1GoLFc1YecHfs2YkKJ86L26Zm36nxbDWbf0m2ftfhJhA0Ol0Q+D
/kLWAo0XHA96cmbMto9uDPRz+CzhNKzHsTbMyXDLkigGvtNdeBhxKEIucIEFWJeKkDm6Ke47GiL3
DYHFE48IdC1jaWI27VFLzsWByaCdD1e1IfdnA1VHyJ5Mdrp/G0HmfLIwBwpmoHObWIwf33V0FNSV
FZ3CfIv1m7WbLXH7GyuM6+pCcOH5Eeb+NxSnUtoZ2jwBN5ptEFDp0no2ep/wMZDrClaRsk4fDl6x
MxeuuEPOUjYz8o6BFz7raNMBY8YwqNqBvhVAUcLu4vnox5/ITY9gZWT5yY8wyMfCQzj8TqOVUa1d
7AGBd/axeLHGiqH5tNVRJb0bg/EaA2BtXVBN5M2NSW/ZU2DQsh+8eqmYzNjBoiM46ew8JbtgxVS+
9J+WSIDMGmiDnGDwWzO4ioIt5ojpQJyLxVz3wpHgh5ea8oPxROx8la4NU6fJYOlNTR3BI5YdjG/0
zUsOZ+5FJ1gjs+OZc8QDNkMffiR8AxAX+sTHpB+sZh7zyYA8IPXTojPJDDhpezFcVl8KZnoWweqf
n27qfk5m+VT9X1mE8TyFsMNEQkHyDWuI1zAye7A6yWJ8AdXYK3xxZyb7sT0ktB6FkTYfoAa6X6Gx
cf0p3LsO6pOzMKWV6k8L2Hnf7ZtmiKYyR//whPsVEzFtzgUeBhwzeIWRPrvhsmk2Gmo70bpY/JdQ
Bkc2hafyoQKEt9ykNjUV8gcrX0oIGT3rrJdHTZ870YKiNbKo2G20cZzYnU+5jtuZ+myODIe4KGQ+
ogdfi1XIrqZMFGeSeHAierh5A3VJ1GM6IvhAr+43QO+iEcDmvk1EFKhR2Bhq+KIQXG5nHFDoHhyD
vDU0M1NMe9Ny+Awmjg052zhhnO6yyEViYLAdTPu3Wn3bbNwYU5MHYa3j9AhZlPRT8A0VEiBJv7ni
yXecmSd0y7XnEbULGmVTs0/PfnS2jz4NllYhGeKU5uMzJ+8zgYKYbQRDDK9Q/FkUNFAfNAnW1VQs
3yVS8HauQdTmj4qBEstboOVEop2dhmNzomVXAyYynZa4qy4RCgNnUUYPk8zR4eHjgvQXxtai8eGw
ECFtSQLLnI7hpGQZMwBD7IE8yALbUr+GNBxqM6WgcPuCUQHahY1SXVJ9b6KNzLj2HRPTOlBWGv4M
jNoZI1Cf4nvwyfQKJy34KFCcdvVJlV0mYSf4DO3Hq/aK/A7MpxtEEK5fHQvrTEHCHLEB+pFEXNMv
V4rnIotkUToY6JHQMAayg2WjBq1Mg0zbiWKYz9AaJIEl1jJOkTXToXQhQOMETAFdQ1LTBnqwVPq3
IJ8tWGreU+Juj5IXnsBJEFhAbRkgyRAu8m7qjGA3WkwiI3i5scGhgiiQFnk9MwRQmqrkzkRVnVE8
T9FLT0icA97cJEY5E7N7S6lYN++BeMQ2C+/jSVsMo6KHkQujWfZhObJcdkdV7nEobhNC8MYIBgfp
V57fCadRfHFaECohXXXiFNqz4m2SfoQkzcoSxx5kU9ar2nBxhGMm7ovqq+SIZniGSyGZjsEQkCoY
q4MEkf9IwMZnyVxNPFK68WfJWuqMG3PtRKlr5m+jeAw9GPP+10SXl3bqBp5o8eDMjTsNmuaCa8x7
voR+X0pfUnUp+r84/pF5E456Gtkij5vhz7NRh7WiLEuPA9dTphFhOxpb8xLniqkjaMcwMkGbLSlk
Ld0HHgrZzdYtmhCh+u3ojR2Yctw6TXCoYb7GWCwyZjGy89tG1k6qochxDn8q5FoZnbduEVh4SCuq
V/0hupckg1qFuzMfAOMVD0cpz6p79zDzgVlwsx261B/btDobdozj/ITKXjR/BQYBHnEz4D8L9UCa
jxJ/idiffZ8Ztfl00pfU/bj0MH754hGdqO5fJ0Nt0B5RWU0tdmoAiHrnDOdeVCWSz8FL5Jfe+xn3
VtwvsYRgV7VIxLXWiPmtc446pebr7D5gq/OzzhpKxcGacMv3CNwD+adVLy3asaa8KjKPHpv1DAGG
ZyzwbIkl9XS77wDRVvohjpaRsFPko05qafTTeN4sBlEQodF0yASGnZLZlbYjjofIVCY0prl0QmES
oNCnbBIVGtfepetD1gpfAJsbugHccyCBuAoGjJwCA7i6KkLShqHOgG4LtgOtytC83XIF6U2mN6LI
953fSkmnsUOcpcmtlAMGAEeR+guh2MpwyZQWSKO+F5F7y2if1SC0cwH6cyUQX5lPW/I9OPVYRycA
dxP0DI53skOk8FAxg22cbHrrEpCVkH4lEfBzF/LWduhXab0zwGEzS+mxBYW0blyQkeE8dPe+ZRgY
cWscx3vCH9mjVTcroE5D9ejzZNbIN4m3B/e5IH4PJfGAGqIXNP1Wd4fy7lAQK/M+/ZaKYFbJd8IR
ompl0uHrJMgheB6+/BLWXbszQG9YQAH7LOb2+O2VSwMZCRROlSwbeA2+wwiA2XTACRhxO4iHBB9O
SA/XFsrBCP9K/ZbLF9UoUKHHOx2ylmqNbCm6DNB+CUaJHHUh7DfbCUkqbHdDGq5EvYe8zYK9mmk8
JGX8XQtIEAkTwWnUqD8Bs+GaylfSeIjxuxFcI+l/Ba8yg3xSeL0g5ct5YuFIC/4G59vhJeaFbx26
hhN+PONNZshK7E0mh/DjxI8e/zAtFsZVF3Z8OZ4XerIe0xiRR/X1GPm+yQHyhSzFEFlySPuoA91Z
wsSPvxstA/2nH1V9jXXOvGNN+HZ/VpInKlVAs8z8DGcdgHUICeU+lR26l2cU22nFUPcVYLpDRULQ
SeHsFLZlABbrY+0tc/VKS8Drp2kvrW53aBOUEwE6BKdDP054pXndsTDOfrKWnctQ7BRx7wKHhokl
tReEKDF6HuEE13WOm0ar17HBPGzVfRyTiw8vlJpwI5MkabibjCjVPnkIzMCcGdypg1bNiyqnJSBD
j/aMxaAD/pXpsgOSCPPEFpo7zQ0j6mSMotbQhYOJMKZmcesaxmZLgskhWIksnfVd0INHZua9SfWl
aCCCuKf46XKKybsdC2dTvkSImAkPyoH+rAp1yZxogKUtnQGeKt08wilizUQW4wj3FGchArJqFgXD
aBIGZfOYa3aSAWiYGx1UU9tSRulKLi6c6hfV4wR+Bl8QlbFUM7GYC9691BauyvRoB4k9j1YuJUEP
GlrNf2t/SeKIqe391O71ZSHeSOcdIqraPaC0ECW5TsaRvtPBvEsQJNc1IjvMrtJaM3czy/qkvYjE
ZxKrFJxsfHTeftyVAz+Q9B23kPQsjE+whz+NtuhihBMnV5ppA6K1TcsXXXi2Sm4EF7emMzROefv0
qbCd0lw7Wr0SpZOMYSUX5VkA3lZomAYzna7RjZnSss9/HZqgdlXA9ucgNePHuNOT623EZ8jYOIri
S2vp4yu2YBK/IDimOb1rtZe9j95zl2gvM/lO4i9JwazkYgcNF3hjcl7+veBOvIMV50chKcliJYO7
0CYp8mjT/x4YGkzQfkXdPSPqoYFZ6UckHrnIMM1+qjgS3EROhAoGrgZavUZ81/1Wxq6zlInKyRsO
uFF2LQbFSpdJCWHEEj1Tbi0XCYl8CUhGLsZU1JXHCk0zC1r3n2z4bUMaQw3J/fC2DJ7c0avB+D3O
RvEy0gCTC4H6hmw2bhZluJgW0wDzyFmT4AbxT8zYMufU8t7Ky3vQaeB1KElRnKRAJvUK8u66Xg84
8F2dcBSJai+hY4Mzz1gUP2NCrqpWXMvkiA9mWnvxovdXuriQvJtRe7hc2etiQfJ0oJscb8PBB2Wo
K9eenVaALzdTPxLb5RoZcVbuEE9JTGW6mv8O3BFX3KJtTKnKhAN7iw7XKT5+RFed7bJmClE0anR7
eC8kAXYH08McGRAJyTP6LeRcJpIJ7L98RKz2Hu95i7bWgyTYpUwxyRPqsykct4WIrhAwACrRM1K4
caGLOp6a31nBsyOnrGSR/FvUF/i4tcf8IufOZnQG845oQDJG17AmwyKZpCM2jTykkNBiqheTFcmY
yFMTTxaTGpKzLwu/4wrxIG6dcx1+a86zHk519yzLV+6vY3kjd6dUOIcZ/kyWPBxuAdhE0aFWpWst
3x5taQPXWkBUGZNhIcInKoxhbqUrIzOuluZDWlXpa6HaxZ/wZjDUQ7WPeFmF9c8QJlt0WO0o+rIt
g0DFerKMDd2PARMLb7d1t2jj3a0RXzvRVjM7NLByjo5Nt8yKmcPcRCjo3SPJXAR4a2PwTginyNve
AJjzl1rCkqKceRYgYHwqa4BBEzJtDbasc9fc5uQdMybOACC1JZnV9SJHRiYyv6AGp1rEp6lSisXU
YR0Ha4mvSxd/LdzjGB1dZ6kELXwGOzSBT07abKtDkKfAVC6uO7ahDwlYSXAggCwlFFkZfjJUwn3B
LALBO2rU2UxFlpHRgMiBg+70U4pwD4OtAbWyNRWyPwiNiBDywuJzCVZm+WGwBO3lndEYL40r4LT0
++QYYENJ8YHrJVzy/EvMwJOW+Vr0xqMSR6tDcQS2PxM2hGhO0oKiPzlbDfKkY1c+Sv8j1GOVyQ/c
Aw5g4dCB3jUo52d1AQjrS01vGODoVzi8WbXkHtZf8EQVifIfP6J0RBRiMnIkXAj7A8tPJDjtSSfX
SLNkdpNYy8y11CyCellZy5BTgSJP/MZUtE7KndBvyuGp4PJBkEvkzfhyKFC785cDCUREPQuAcnmc
aHx8drrnBsYm1UwNqCSgy4noPiQG1Vr00uN1VjxjcnsI85KsFfuAhtjZaDW0+yxbmtKYu/XsNRrT
tdQi69ua7qr0GV9z1BSv8fXaxDszIBoYiXjwE7Nksbqf2iWRjRekGu776qCQXFhtPEllSzq+GRTX
v0J1mIR40UPEDGWpsQVw5rWpzBgR8VoulZ84uzXZIxsiVrBoHgBAN8ClC1LEXbdmtpJMWLynx8DM
7v0xZQGrtK+0//JdfUaS70YsxH6N2ul7sGJ0gPhsXGPpNCiy+epVOMfhiTV/aFcA3lW/O6gC76/h
VefPaYQXT2MIKEdTDUuzZl5CYdHAzXArmNw8g7IAOrpjjUEwGDPKAQWSu42oWi3M1jntY0ucGusy
h2jiFO3tn5djcA5+GphZaX/1hHrSwkBvVZaCG0N/G9EWu2WP7r2H6Vuh84TFX2BrSNKPBzHPxf1I
F5Q9AKhgdUArxiioq39z/NE9vVTlH8zgPinjtdXkNMGYRIEb9ZcEQZUU3gqQ176qr5TSXyM5ZkCU
sbN04ovWUgJTgkftvc5rUt9yRlW3OHuLCiMRjncTBwW1Ftf0351PDG6jI1/w0U+Z9S3wz7X6HABY
MxUQIkS0Y2V6FLsdr1kp3yU8YCwKBWjPIs7jQDwytybHgiJN7N+QMoVqY0af6lA4NoOMCZPjJt9l
gBlBn1EAv6SA58C4JQLS7sXodKZxbtiB7nPlaTrBVEzvJiNG9zRWgKJ3gQ416zT6ZwQvPA46pWF+
LLPfDu2PysZAfEo+u+RXG/0MSQpvcZuYZyQrzCHcFCP0unPsoNzRHZV0tPpNQx8+xGPo+0MZvgmi
SdIXoqqNUq99i01Ts66lQ1h+j6ivEFa3+uvi9RCUdFSeTdJ7EzVUpB7C/p3nDPBMqfGUbQD9Rf/G
byUZ3EIzjLizprM7JEfEkIu7tn0b6HbGgdWq5WWsXFINSi+PW0LZuiXpbcq+ZgRaJEwgnYzB+579
/tCQMTcVO6g62sROho2YXJCnJtj2xCkOEeKzXdAGwxEzM6WcNxGKFe/SNLo0nNdFP6Ilrm6NxWU3
2uHaqyJNqft0YS62ZwQVrf+Hnt3L5hPP3TJwcMp7hL+rBpGMdjOXdFypzG4ACptrOzVNiA5fUfrM
JAT87RtIBrkQvJAagbGBe7WiQ6Jug3BLpG9bv30oiXH/4rue6kw068qZlck9qsk/ULGC4wc1ySSN
S162/OMc5nQJ97umekiRaCjsm3rnMfKzK5yxGqLQeNrhGsUPHjNZSfpHpsNVRItE8k8VvQrrVppf
hpDvxRLKAGvrUXwpMfos3atLEKFLDuGS9IUwO8EnUWqbPgCgmucxp2ZWWwvbkpICQwgsnGhGFOUs
2Zaxa/u8OVLoHEp2agjsYVYZN28JpTxfPRpfCAyOdGqUu0kUvbXWEhuTBa5sHWNC6H5hQyAoRxY3
KKCwQtljp2CBwSu2NoVMWW9B6zQXncjRZtNy0yA9MuKj2K7bnzQ9lC6ZQMY+cnhk1oW2ctQLVz6V
VmQeqvH3AGm+OvXD3JbLrUCgg4dBWcZ3YXQXj99NzWEbB3DCq/U/hQQqxJbjmiMQUTuZ8xIp4/jf
VOnKUJ2HRZuXxj5VT2P+znjyZkuOq0T7a0UAMeaXXxxZR41XqDc2EjRqpboaKcVvzGQrIZsp/hab
F/fjRnT2lGyuvmkdpiRrMeeb2uoq0SSIBWGhqDZW3IwnSRQgpAkw/uoFliTjYLTyAn7tJcDIbrTF
xJP/dDCYzoi3Kanzk3qiEgzqGg45COKUXAWr/cq8s6DeLfncutxMgTwV6xmcQ9IahF2NmBN7vx2n
4VxRLdy9zjyWD5ZDn/EdZXDeTelomrKdFcApGwfReDJtW2WeDZfC/EC9WQ9gFPxrhhsGFUVk3mJW
yeBdPPU4oOHQ5bcVUS6txVPtHE0ZKAPAq8E6yw6XZA37RGesRJgey/UaTKZ3HN2elfcjew+LRFXV
KzeysA3ya+SEiwJKqNDbVMwRYwKOEvbMBtwrb6jwr7wFenJ+H1X6IiZAbQ+KSX9Fyi2yI9oFXQS2
2V94kerQRP18YYyj1AZ53p+sI8j5rvJHK39lCemVBwsxvOxecpRiia21R70il0Samz6Ex8i15d6d
WfDHVfLiRP1i1660kuuUe4LzpP4pSK5ReMfGw4nAEaTILDiDyWo8Y8AUzQIyLbE1GFRkEm6WoTpF
bTyTGPWIoADSdV3s0/5ksJLDAolZduyF9zPyNyXogc4HcqZInjGgoUnq+buAVIyK+AAAEDUZgEtX
xnxNlK9W13sjNCedtDeAFg0Iw7yimDNRWkSWt6gj3jic9niCfzPDmEgVAMm4tOOM1lhftf6vyeK9
hQwYl3eRaU1WXCsud3Ztw4dKNq1ubAKRlGDHmICaJlGTCaj6idl2K+C53ITOFOnY2OxPclQ0BYEC
Pg2eUpPEiPgNbFnBmdyWBC2RvlciLGu1ngVwsEIASuKV4Bz0mpsp7W6x8lQoorI0uI66QpKFl6PA
Aq2D4mrTzHqjkhz18KOMIeu8LQK4sLjr7MDXQ79lCxm53EWMq8oEm+I6wzbhMYR/u8oqRJfg4dDt
a5Ir01OzMSTUySdMf2L31ANyAiHKCnMgmZOMnhKQsbikjWtJt+HCzVtG1kJwFhF+mjt5WOPCC3Us
YlTP/knWpwoFNPK6aJ6IBDe8imzJZzfcb/LXhsEui2kj/ZTyTkAn7oNIwCSdkBK9zpy1lC+zHsAq
exv8GHl9M0XYvFRckMi3WOKJ4fM9MrK4KWxK8lSbuspDipdad+ikRW+tkAOscpbBvJI9acFajVWH
oCqTVcbURrOeVTaL8pnXrAsXlg/OoHf3lTk7P4C8xOhfRNWL0YY+uEFDk/L5idqxAO7wFNV/uXOX
26tegzcxy4UWfyRtXWXAepaauql1E9QfKSuMaZCkYUi56YjREGrEwb1RgTvkF0H4krC1efuOoUFr
3j1ISsChmXrxkmyVL5zhYbCwWy8lkfl7IDJVZl0/EPiT6YSFPUrPnMkxFoqMnktBxk6hKUG/H6HN
SfdnNcd4QIyC4NWLGIttCDO1BfrCfgQkhC3cPoXEE0ghClLwQNr19PWggVKedHlRoVrQSBJwwQIa
HiJnjoZU+/HRcAcv19o1OcBL/+YQdijIzzR9FuXZIjOpdNZVgYWCmbt5UcI/QTsB2iCabqUmzrOQ
lEUKrLDWobCN3sOAKQT2xT8dIkAs3z20NVH+HSc3POIPhasUu28te8Tooi0qbJelKyPlKtQmvML7
SFmlxOJGrZ0ig+HLt5JjJi81jewR5sc9YSr9tbOWdX+N3b9mOMvN3NN2mrWJZJISHQJhGR8y2qnV
apqjqOofdb9xBuSv5l2P3hqMKkuMlhUj+Na/QUZvn0p57IBnZHc5PcQUVdlC8ldxcSrqs1QYk5y8
dF7d0kXxHkJ3CECeUlmpzbwVugle6IJdoolKvvfug38dww2d9CbG7wZqQFVcZGObsLAlvXDv4uJM
ul+jZXVSM24CUdisU/yXnfgoOmc+CUhHdaKfiJSU/KSyQfUadE6M78bc7jY7p/4ofeoBUbGM9pHn
aUd+UdMwtmK5zKc4ysGDaguqB7p7y1ogM2ZruqcKBVWAIzUIKM2vjKMQIjC767AidBeBJy7fjC5o
HPUCwRc3TfsNXVKuWRLdDefkJBcdqIXzbjjzdBkRQYP3jIx2pX2o5bnZSuWqZS2Athj6qR5ZbFDX
vvuoWJ3+x9F5LLduZVH0i1CFHKYkAII5ShQ1QSk8IeeMr/eCB13l7rb9JBC894S9186TW94zdcl+
Qumbl15T3mqdNbMB4XrXhc+QnfPUn/3gTvSxwkTATJ6YaaHGlAZRbzCK2mWJ3rTfMiJ/a9MB5dBl
V9N3dZ6skdiJ8pPNpttNjLQ3KtMzrI+jdhyrJyGiUn6B0E6Kj6xfaCxM8zBar6D+DIQ/STkn8X6a
UJi4i3ZMps3Xd2yLlu2GxFRPLm5W8dIrFvLMxCbYdLFBdnuNouXAVhfXJmiQvottpr65Rh/kFsUd
ZsRqJD1ENJC0AgLOZQAjwTtR8OdW44ulbg1hHY6/oZuNK4A+Zz85FaJXXXNankUJXao4E2nqnAYZ
aoJBprZpFNHv7FjlY4PD7UC7VLc7bj4wZywF4UVFMCuc/sGWEJ0D+RTJO7sCtGxAkPl8cQ2n48fw
NwJEuDRsJ3uErLw3jXYCIIp8JJnf8vwYWXtM1DmLPuIOAszsexrZrDhkLPML1EXK08yftDRyAf36
KMPX58DJvEbZsCtfjtZzAAcy5JKYP42mOEgYLmINFZ66suBNEzTts+6tMr5OltO31zZ5ExlLpPpZ
jy9DvOftd+eF37ougblqPB2du+8zFW+M68b4Wowgz05FsAtCTyE/RT0s5ngYnPhMV0eh9IbBSdNr
Zx4or4C9E0C/8Gt0WFTpvhl4uP80DtxgTX0epE6IkhnHT45XJWMp6JDAPDGFlveWes6tawbBlgKO
A18pz8q0H+bdkDriRF6FnYSgk22YtWRaKzgG8Zfgg0VXETJrsz5kgsEL60MDjalnWLxMslwwGGzJ
40Lkg6TZ778YGrhoMBkQdgUGx00nbxtWi00FVHSVDd5kIT6T1xND/ka7u0a1K8KnDJ9IK7nqcGDe
lQDDLh9TY2fZ00Z0AtQMzwPlyK9Uni1VsaPsGcoXBRlWWGXrDuNi3jpV9yWhAAdEFGDJDGTRNqXH
qPwTUzxBhEqfAbFJDHqhfOJfuE/mIVOZ9S13aXDgseujnfC8Ff2W1seBMTrKeNJDeTzEULPVGUEh
9496OvQs+swRXXiyZyRVamejvlfWgd4RAmKMj40anzSuwvjIyFNOf8b+JFmscOcGeCAYSE9n4qee
R9Z7TWzPHAS4X9PdDOpMLC71DxgXiSo5SrC/7ZuJoRNhSo4eHYkAaXPsIW9S+tCajTFSsNeXeiAm
tXXn6hVNpdvVlzFE9gRMD+kn/ynVLd2fPhAJYr24Khj01MuWkpdX4e4h8taQHRcpBlCPhrdWy+j7
aeb95Z9l+qcIyMl8T23PTfcK/Nsob3UfjwXvWtNi+2I+GL7XyVXC5ChUz647ZujnpQkWn6P0v+MI
acp4CQEe3F2VnSOoMDIc8jhSbAU7lMWBT5Uz8aiMkrgx/5VUX2DXVlH6o/cvUcNSuqVjH8SzoVCg
cfAupSGS4pEbQKCrCv7gELOnVGCqfwbzJ9mJ4vwWhM9YOrkTqzQNm0kib7NmRkqKmaVXgQMeC1w7
7TWrLy1fFkk91M2jol0g4aeIjzI3UvJTsYwxIPr120m/LGulBhuIOfJK35v2PEZ4tsjCliUeooZt
eoOSSKygM3369BZTupNQuknPnLyMIShIoKc210D/DMfoM+dNN9HZoTPV3jr2K2LcuZr2q4cMpWy2
Rw4L7lWontvqnoga3JdtbZ0kbhDYpAz7UgZfBe8R/3QNObfl4jGDh2Shvd5Yxm02Wfgw9a01SCbo
ghmhgZYOk8JOR8PLujNkC7G/FeXvQlgMoajhqyqeEg74Ippduh3UYRJOrYiDP3vO0nvZ31sk2NJ2
8fh71rkAUpKgREjXerEZwiOQNZ/jvcxesXrrAmCazzzcVPiain5pUDUF1Y9rz9Fe0Q+AcmgH1bTc
SjFTdvnVKBhhmK8ZvwJWXHlNlWRGlyL/avVdNu0AmAyyfhq1L3WEk0IqOVuS5Jc4S+QLZCql8l/I
K0n7vSxqCryqIxGxy3F7G0NguQpjqAn5D+Wy4ab5MWR7w+a0E/eJdDT1yWO5CHUDzzuqUBBSnFmW
fzXDe1V+V4lt1p8l88wk9EYEG0Nu8FYgeTgWRNrSHOidTQM7iUxvBjSLOjHi5CC7endNpH3tA52a
dpT/EjGm7LBVMi+jWyFvlnRbGYeC9JB1PAiL4teSLwn7dvoKDUWwGYBGoVVEAcfgR4IU1Z20amfF
HRL6c0t2WueIyjWtr4wzCtrlTnv50hEaQMSGDjMSDkGZ0RXL8PpQoNJW/Y/cOgbleym9SySRiRd0
Rin3WtIh8EYDsEFPopi7QLPb+Wb0LmN9BmugEqlwpHybJtcEFLG2aXWwKyghlLd4UXnEhS1Gm5U4
ej6iB42PZs81FImMo92ucpt5N+kiyeUwmYc/2KKG8dAbcVXia4j7X7bPpXqusSvOt+YfQ2aa3xA5
sHIQx7dW5e9homuo/4xcdMr+QyZYKXxO2bCWI4iIAp5VpmrTd0sc32K2onZq2eEsgnXBIJcmP8jd
owdnj/OCDSy9Jp2QGp3y9jJlX4i/iJW/q1hfeIP61tqX2Eb7KnLDNjyl01ljJ1kva0rpnhvY2Lch
eSMQhqrga1pmlCogsQmQMrbzW9hCBsQrbm16BtQg/v13fi1OJ1fAi6eJ6xITEDcHGsNq7cvgizif
rngP5+HCRo68pWBge+EmHfTAbuCbw1y6G9f5EOJKCd1G2hpGuIM1owbHVObQyJ9l8DkpH3WF/JyO
odsbFomJLH9hTHB4oeQjFuuJRKbM8XPjs0Kj1rN0G7FQmBxvAjmVjDDMBHIgtYqKs1NY/AIrlAcd
ErjGYKoWsBARgdeaTPix7bC5lGooNbJLZdTD0pP4jjUM0tQMB78zi/uYxRGEIdLfgg27LIIbI8Vt
le8sxC2OIClK98L8u6yVw+5eXGkO7MrikpbRRxv1vkZbz+heKY1Vh/JnZuCAhBDHEY0zODPiLwxX
L74Lrm90YGR5H8QQOXG/00PjoKLYjJjuznB3W5XOiFCwQoVmfIymrQgZOAtZ0mBLqWmUkrhBfIpy
1LjOFnq7MPdS9lip7lTCv6GnWBEYijhBoxzrOL/W+j9e5E649GiTUuasrKyC8k9l8tIvPq6CdeE2
IJgkq97ToCN2hi2O3DltDd3tbAa+G8pfzfgw/Bd6soRejsza1ljko26EC4VtCD+FoGz7ikyB1tbr
8/KTJvRJSi2shZa/Jlox/D9FYqvwC8gS9Vt9imNXqkhvo4cuqgVG1GHlkaZnbfxl6rXW/gwW1HJw
VrVhVd1sJLewAWGGh/kZuJgEVS9ySswjEFyYj7hMGWh8fAb5dYcFdQadDyecTeo1SXhwzPIlGxep
IrpWBFia1KSRPQyCdxQy013ycZAa/peKdyWGkSGl/j5uQnS3i0TU2pLsFWB6QC6tMRA3TK81j2Vw
kEnua6Dxw79v7oP/TuoZiRgMLOKJs1IGJqOv86WGUpGj6SG1Jmve1iTikYU0yYbjjMa7g1LFAB97
zUEs//n07smIKQmnI+tyX1wPiu9WWDp1XuJGZhAAAog7WZiQgE8/WodnPkE5VC3fGORcNN7T9IrS
00BHLy+nGbll7JAQhp0z7RkuSxnxp6hh1/c290UvHmTyTLk8LAAxZMcK5bukh1eLKIpDRZSaDbKU
qSxUUo3s3XGiS0vnMCIeHFGYqG2anThyIEcB8XyVypjBddMC5hMBGo3L/vklzryh63AAlTYgQsPp
kcMhyoUvBRpVdgnr19xXsE1/cv0fO5ZgspwceuMs3nqDBE6K40HD+HAIdiNax4RnXPVbOFuOETK9
yb0wO1YS83XtLazQnCVQFDsBGh5QRGnamhwQJf+6qn8pmYTy5FX2FFAkJGSnbuTnLU+Tlh5MYCIk
gU+3ntcZaFHf7g1ta878r1vcGVrHNHrHFdmNcDrcUXJqkgqtCHB3Jnt9/RQjA71X49TdxQyQfqF7
YEaiJI+65ukzr9rKZjcdzcrcCGijffJKE9ypecrWC3koBjdRuYgizjavN8gIJqzgW+FQXNQ15BAo
6l7oLXAD5NuAA6dzbS/C/G12x9Ir8YDJwnYIF03BAuA+Kek1M2S3oYLWSLId5keYnJcwQZ2HNwXP
OPxmU6gMl9ZiSAkvFQRK8DIom0u+u0HnE1ILAJJFSg2jUsTJn6z5MxEWpGC8FtHm2Dq4riqeXXVS
SSQmjI/v6bKsnI1dZHBP1DYn9cR/PaekjRvNKu1lJ5O4/PwnO7Sq+u0W6fBh6CAVCMdGfdXz+zjf
8GNt02Lbl1vs7svniVOTnlz6BODtYV6KOyYKDjV1l5IDtMaOWjLSSMPL3GGEVR49IqtexnPo9NqZ
8Wc4j54uHxceBdyUhKjPf0xU/U50Gw5jtffwE7/S0FqLvteZGKZbf22K7oRtfAHoxptpIS8dxGSj
1M/OGr203kCVA2Zt4kCCpsaIw7RIbNF3+ELM/rooXhCtAS6P54Upo+naS8KJEHwN8qPvOPFhpz9o
1dgkDfRC5VaRoJWkF7KRQgs1HFnV9TFtP7I54odCfnJPLax4kW3o29Lum13Z7nLlHbI5DoCuP/gG
YBGIGiP2DLiYFkMk0klo7FjVMeAwmduWR7RJknrMMLt1GeiMM1Ya0F7kpofDhr+pyMF4YZySHDFj
uD+AmL+i7zUwcyJPidu/tmHpC+XzWcP6lNjc842ErAGtn/OmB2507HBPB/EefYHMgiXmu1bFvDlQ
y498GD59gyIw8FQVN8ZEN2r8PdMvelJaapJJRgwVZrrjGiuJNXIxDXc7ArL15mcYvkflADvSoj4h
SgD9dk3mKvFJA8pQ0gAOrfStLgK80Wskr4woxCg+J5iEJVmCxLpgPotOdenwtdYKz9VkqpmvutvT
RcU1uIu7Iez1cZMoLk8z2eME9QdmBLlXj6M9DASZTR9FR/dM6IYaak6EkmAsSOJ0FWKLumfdIx/8
TkH0BCNl38ck/5bJLsJ2GR1KvsMEww9NbhvGjSK8E89y6tX4b/1YcZUSOi0fTcYUc5WjxTDofUoT
XehHNZ0yCVIye/Aec06C6yfOZhdQyGqZ01m5stPLW6pvFhVzyo0iULcbTFvIDVbTyyIFqyYk8OaP
BPQav0gWHbviBGRkpUQLl+tgC6G5KoXd3Jtr29c/UM7w9lQIO5kyIepJsEUEJgEjpEaY8a5/Ve1K
Na8Vs0MOYr/7yw9Z4btFzn/QiYX6ZsakMOoA/Bj30P10iJIfw8iecGQdHCE3YltZhPdi+JYqVEx1
xCoUjELHfEz1OvmMl4xqyTYhdfVYxsR6OOl0e7pC6c18rVowU2nidtpn5QeOJolOF+DwFMdniUpq
Cl4t/ClC3eEslCymBnQCKGkt/jkm33PxiHFFDcSlzHPC2IU/ltulRi6VffdhTZsE2aBgVM1xx7VN
oPEzaxcW3ODomG8lUgKsAmVI8BXxRCTjreJZxvkAA5ZOJduIMujNMohIpmYIARKmRzbwm9bISxVj
o7IkHBfPWdl5uGqYpExebZ2VRj3P40koOGxY0UthsdNj4winyvQPpt89xlLlZ8SWQmKUM3f5XxF7
ooIQYfbsFNiMQYagCigmUXVCvzG2VLZorIf03xJnBBOqUj+AijXQSMVFlxCubFyQLKgCfOKltWuW
FQoeeQi6I/pCkYvam7CsNXurw+viDIm3OOqhBVGesYqyKtJcYE/gv853WPrVngVlxCHvzbC0uQ/h
7sd3vf8ZwlOhYSfUDGZoiOHb1O7Q+8Q971ywlUpm/8VaGrx+noCwnsgHH7G+OlHktiV7T+BLvKLU
88pDeCQ44lcwq755FmwDzc4tWK9htOy4qd40TMFCy6vrEtyNA3bB88dMqU8ztfXAKkr4V2PT7yAz
7ku+I8w5uZK/7YGNbPKzbsNdIpAFuyk5LOKSW0KRnHHicIhmGdLMG/lzSfXUaywsKN9KwOsBJZ9i
aBtdv1oxGl2OvooXcSRaJP2D+Dt8KWnhJhkTiY75i5+t+46Rg0Vg4ELCh0PHcD0muwd2la1PFZ0n
8jp5k8/jEdy9EEe7Yi9D4JFAzqZSQyBXSc+RsTcje4liUKhKGL8iOyNpR+JILtGFs8hcSuikYyPn
2zqqv5GZdRSTFcV7uog+TPyuzQhBQ9R35bQ4ZgrWE8Y91Zgi8f/35A9BGnTCQoRyt4xSyIue0Crf
rfzomx8+7atUsF3ei4SGwUssTlTGZn7ROmotu6w+k5LWMEbmHj91rikdeTa/PQYPKDiz2rKQaJjT
iSik/R+1+1UJJujAOpXd+BTB2AWx7kpUIPI1ij4IPy0/ROeR0veNHv+SKV3ZOfoxlyu2rGwtc4Vv
pVkjlltnw7Y8w9oUvrsU17jdePoxRZ+3Cr7I2FDc4TOyyJlf8SgRfwIpW4UHhbN0x9LsbrJJQNvB
jhhDFQbEnxAHNsGu4q27IYaUwXxtYgasNNOcOWvmJIMtY0XMd6yLTNAyVO9oAl3jFwOesjd5mKf6
h5pAoHh2xHempCzuKYdsiRnIGqe2uSve2188JMHe3LSvkRyqFQZfn4KWaxNTN1fuetGrA4Dd6YYT
fboQ46Yt51qnM/Zak6E74ndwpjfLdDOHZYOOJ90WvwpH/l5415sa0BB78hV+8JXkpj+wYJIrSP+G
f/6aFXbzyZhVdRJulQvAamRHTHIcpm7KT79Nzw0Ub5LdUCpqjhqs3fag4CndhRLaM7dYHXFEyI6a
rMQdPvXY7f96r25s7LdEmtvCe/RGKCZXfHHDUzt/iO9jvW04Z+kbafIoVz5YMlS4o76twlPfCJrI
QwQEf6XHL3s1Tm25Zotn9SuBRpFvib0K3lDvyEyL7EwgFMpm9S2OG4o16RuwDn+UinBC3enZt2o6
3IjUb7PkQK/h7Yj0fVKfQIElexn1DbpR7lRqp+RX6t2oA1nPEYsXWiYhZUNN3+MhZmKAT6aJj1V1
iDAi1biz0MXazeDFCiCxjT9uXH6IWD9K4i3Xt49UuvN9S41Nr8OjIxvEHRjApvqOnhjlLgoeR6tG
QBzpeiC4ATyGS2gYB8fy0VKawDzrMUtY7EyVRCWsEtJbH3ELYfpCsK6DrtFCR6th7yzZ1Zp8UTNY
NJ2TEsg9CaCIkjct+hLClqivhu/edLYaoHtAsyoq1YBD8GLWMNHkEW4LhCw+KxNq4Lek4tzELqQS
LMwGr8FMpfOEVGXfZSe3x+0S8YAwSUE/PsVEGvsI5dCZLX/JGL9hBaH6aKTPqcpgAAt7nNP9L/ar
MfHi8FDnj/ijHU4pNiQIB/V8a4sdNJsxOs/1i41cWqOcoC2f6Yrk/MJyIUsNdMBMiO5QrhkKcV6T
UYo1z0xUUhNOFaPmSrvjDMYBY7X4WziF+388tjT7mDS7Tl7zwDiKoqlmxGaEyGVU1ico3oqu8pRQ
uA8YqLEW8NMUDCsypOZjTXRFYU8jnyIendobK8vtI/lOzKa9HFzq8Dklu4Zae8Jo4Uek6/g9yyr/
N0fpY/XaQ6+Eyc7aYckkkGP8quXSkXwsI1Q+W3agermZdaBGtSTaZKq6sT88FKM6oqPGLb+A3jjb
GJci5uz1P6yOZNhMOqm2W9xKiuZMOTx/hI0U/smK8xgZ2aJINdsf0dzzJW6ZUqAd9V+S/+qbuyij
FkGNd2cR0wP3lfdZytda/xpJbzGPKg83EB8JeSLmrqL6jG+9SYDyOaFmnLL3zCC/gVFat7eyY6Zs
huRfkP7SmTPr7cmPh+RVnYKOWYJ5EYO/Wpje3ILFesDHwxB9at5wDiKHBie+zmYSbdnohS4YwtlD
rLESK6yNSNOTaw7rYIBOj6NlkdgkkYiOU5AKJwFnoYvKySot/RwY41aGDyfMmg6F06R+40YbQI9v
g0SpGKHkQNYmUKp9tYFAys6fOV+fLgDxhk+Qqi1b0tVLoUYSZun7UcNtGZXaHjeGPeh7i+Zq3HO2
MMI/5MaJ4Wkn7EdUILKkbhTtbsb+B2BQr0z1hxJ3HFusC1pmJfYoFAxRcR8wXEKLoKfUKSE0YKaZ
fI5IlMxqqPAKp7hDA6clTYlhHEpB6w8GW39Ffjnp5/VMmqW4Ngk0dUS0q3tbN92CehrhM8llP/WH
RK9HYJNNdRt9Z++UFPi+649AWNMV47f5BOvWOPYouTqqNRzi2ER+saC3P/qt/CRpaDyW4J86J8fd
y5Cl2rKcld+Z6g0yLCqq8zWfX+/fEDngkm589jWESm3wK/oMC/4Fz+p7rXwh3Unga//ohT3qVHEr
eQ8JROMeIfdYX1fg5Ok8J5uI69KlpMaImN0r30YQiSwfF8ceIlO5CaoNHj+OGZZz7gyY6h34STrt
zE8VllL4K2F4xEpIeRdv9N4NTcD3aO9XkXbE7l2hL+rOEz2RDqjIErVjraxzyZXzX77bMNNp3ahg
Z52m61sa13rm9tg+dPakVBpupJ0nmJWc0YPxIqiGum/LBBadsQeVgrTjdtrJ1SYenMJnvMGt0Z2s
FBGXHRvrqUdn6JkzJAa3m+0K2ZC/1mFE1sRFIfrJgqp6gZPrYoO+IMSGzsWjXnrh1zKoibFIam+B
gtsc9XQHfaJBrpr6FAR19SD6kP0VxC+t3qRttq8WNVFn5WB3VwLLAr0OLm7nU1+UfFQLmaMHVioQ
ds14NrOAGASIXpd9KEdEjsv8PouTV+m8U6xcJdRqEwIVwyBAvoQzyiKOAR6/vnCCgBN8Mk8z4WsI
/G0dR38cX2YFvRcunspi0ikz7ef6MvVn2YwsOQXebLqq7H0ajxLd64L8K5vuTW64mUq7iciyNx0f
rZw+oD44KT15z4zjrqbOO8Veq2fcXOmzp3c9XyfaFF54gH1sgz/LDtEVRSJhRgAZ0ltOAZMIrgiR
OBGUlTJtpQiSCNlGSfFW8p7JywoYNZkY/o3Rt2KB4WNG3CbkaPQ/WHhaNBpac1dpTPOo2otx4WT4
kRT/AazDRDIaY4hLDPQgpak4RISDCHxXJdWteQ/7lkBq1jeiXxz8pCRHcoLmMDMeWDZOj1iZHbhP
517MgDfhB8clGigI+OpTImIrETP3lmt8hiPoMB//ZsuomP6AARZHKfvIdNfDqp2ovbkcmx45F5VY
ST/OVzxm3R/EAQwniv/4awJhbpE31tXfNZfTgHRgHnO2/Si/wLv3iblmyUOt8U+lvNMmnuYjAPNv
qjBjoeS9chAbk91qzbqIkUS3ZfjcdHO+7UIZKDKaMezQIux2DNxSpjsB0MZINXZirfH9ns7FYuSh
ng78+RryK9VD6jE/tJmGXkINt0UN0yjkw4uZGZTBUcZ1YBKWUcJUkzSCBJjekYw8qM/SvJXmT8RM
zs5rXItpsrcmvhaoWLsAj0VZu4yUEVYr5C7n+EBRF3xYWB9K6EMBEqeCpUQ6qizq8LsPuKBj6ss4
2FVh4vCt3utR5GiL+VdGbBwyMycMqNB240hRR3aFQc1gCqcZc7PFLL3DkQkfDMVP70gF3/ZU2OhJ
iUOxkPCIb1RbKX8K5a8RUe2P0kNpiFbi+Av+zIjEBIzFCjOsiRMxsv7NkQFyeGlMoJx098joYYW8
UkycOj8oM3jEKM6QWh8BtI5Y+QoZjJYBk1mizqvog5iTlRB88Zb59W+icFZlS04CpdW7C4EyMTnb
YxYWS9sCKo0jD60t8SPr8Nxhme71wBXwDjLwWJmNHDDWI57D6LfVUtwhKRAlfy3PqS1UDSu2fY2Z
UEhN15IeEZTbPv8I2X8V31VurIXxT+W3b7gMOIAirvJwntcqNToZWTR1r7z7J2i441nr5HSccbsA
KE1SqVCFaluFRAwDLk2BK1aogIQggkf8VejhXmW9WcxMVQQ2nwbMmMywU0B3VbANhuSojQcFp/kM
Y5clyHaCt90sS8DFoi+6dWHT3J6pKYymugXRvi92qgmJzWdrjPTRYeDt9azm64YnO8701CRdGj8T
rofC1FYGr3CInmpi7T326JwGqnoZ5/ochLYS0Wc2hdtwnUcUFGafHAkzJCZz8Ul/kdfhALAruKXS
GsmIlBjqXo7EbVqFsK1oMQcONDOhqRB7XCTSv4DynUQXN4QaMLTywdCuSiQsWeZ+RCGwaOlnLyxY
ZrElo1MrvzCjVpqxb1FnYGaICJKqDUweJlreFsasWFg3TYq1NToCTJ8Gy7Yypn0kOZzPiL2Y6orN
h8igS48umAVHXox+2+W3WNzEBA+vjTaCJ4PUW0+uvqq9GhWySVrrm67FrmwM/2pNQWucjxgz5O4y
LZgFYgPscBJPRWxpK6vN3bzWpFUnzW4aoyAkqRkAL+3hpFW/QphtWbIwvRuqZq1kyFlnX0psSxAS
u5UIDxlV2p5q6DAe8SKhjs2HiVkCZ1mbdo+EhelGrzD4kna1gv/Awzobt77HbqsZ4lfUKYi21BQp
2XlsEmOXVR/NWPZMM0bWY0KzVwgEZD0JUdek0kooj8M2znfF5N/lMfzKg+pN1rDy+KUEk0PwpMTi
DQodopBZAvTWv1DQN1ORT3SEJSAaFtFiunyjEUG1amqnM7NKIh9dgpk3bdL/zpWROmmIfU02x98x
KFnIJCz+0dvII9hw8gikmiK/sQYLVmKAhbc0kLDgDxJFN6xHJrtXmiX8VhTV+vRIWFMYbbvWpO94
OFWY9AVKSxQnfUu8JjVWisEFWSeRo9BZLHZ7yAJS45Pl1YY/WVHOfn8kSp4UtlAhh8T8SmfKwA4P
DvK2IFPXfpR68LIGhfblB+H+WB8h5TbxnbhBNgp4Dzf6gJvuE0kW3RFJM0AROCDQ44XlWUMkqKQo
zeLjOF0sGTphSPaO9KeKm5alc8VWsrXoswjHhdmdmu8auaEtKP+CT/F/8zpCDwUTukwganUPGCi2
uKTa7oroXrya0ODiTvNif1flp3p04YUqyXe9SIyG0l1CNG0xvggC4QZejuTE4ioSJcy2CXwy67hc
RvLb0g0yK+dED7WvIWfxbqJuP2qC8lZRM+QIyshB4jYpxU+xSBGC1bqb9SZill74ZgaHW7khE4iA
iRr+jodHDD1jZDa/raed2FuVMkO89ZJmPWzx4xVMhTlcCmS4lfqMkw8hvsPfwEFTrVyQH1oFNxnt
N1MnXf8IyweB3ZP+WOZ1M/AIgm5LapaRnM/IyrYNoTQzh7TY3GKmW0YcejXgACdAvG6aBXChQDmK
2LL8osCe28Duf8OuGIUfVfSvii+jvhtopyuMJMYHF44Xp6G3WK+SHkFOWNtCua3HZ4yAcUSJ3suH
gfms0n4QFLEiM6fWr4tPM4g8CS9rv3Zx8d+z8ZzPl6T8YeLcKIybsI2LpJnK8JaPNTGUwT/2wbo2
nGv0bOxm9L05SggD208jUf6moX5ZhYhEevL0+Ded4ZXwbyDv5lH1TBUCD92fz0Vq9p09c/23w7ta
3Malpl9UyTGu3JDOrPCtG9ZfoBv6cW4i8lw7yDuSwNpVHOfkpgs/In/b4k1irs/vnuxmnqE8x1x+
PUB84ka8EOEY0HecHOSP4iIA7qdhzifm3Cg7uxmPSINDpbVHoCNQMHwk39qVovAUW+cqvSeAhdtl
gqgyjwyFt5ZBdoUTEKygBbYDPb0g/mCZSyXAPibUfg7SYZkDqvi90Pa0N3z3OWTycfoLk4ecXLrs
nswRdjXNluVHvSh5/3R8GMK5BiBALHz2E6ev3noLpIcq1zYEUF8DuTV5c7VLDYQ0TJiDGcNPL5yq
5TEJXjr86vWnqt3l8iIsCVsmWDtlHbtVxfY7/gHrQoFu7KpN3TzjDrO88N1io59DkViavU9ukvyr
QvztXjkQ0TT57Dl6RGS1KqK6hg5UeSNC3E0Jq1Hqe4duwGQ2CqNYT/YRogC973OYbhLAAmJCyEdC
JYwlZuoeQ+FCotlgL25SZspb7DSVaOywErTmw49PAu0oizAx5lP2mSPwmcpp5eaigIARgBuMLBTd
aKEionpZ1+BPFRBqRF8F/iYRf0Wre8ya5+LTxLYJNrFiA7kz/W1Gegx5sjUbZlsOHAFfkGVLaM+z
I9ATF9O3gYIiYxiOvzSYtzDviFVIYo+/EPB7IOo2psDRCxfQY6W4S1hZ6rLQBgOGKrz1d1a1rbI/
ieYL0Wb6QTzWmB0NEpKSPWvGKXCrZJtQNdReTODKyDZHMb5n8AvtIWhuQf9r+7nX6dHdD3bD8EpE
R68uCjWfxpcPkvHoYopi9I21VeBZjVdpvgPDCUm6tGV1X/JJLaseiUl9xPVX8pbO9dYExScAeLTe
VKRhOb9jj9eRSONC2XLeT3DXJdwsClkI5ppaYZ2it++4hOHIiiOMen5z1htTeUokvj37kMctl++G
/K9pbvIyqXZy6ib5/4QC4aoIwXnlwpZj28GKCCJ/UeyWHhU9GN3N7GN396ppGxiPabxNJIzEWvPd
7dlh8NjCCL5mgNiNwCfYsQLo9aD7HcziKkXyoRpQXFXaRaUNw9VmjtsuJp9AtnvxFqBKEOP3UGcH
TTEKJ8FBBjoHX/yUinX0K8kTJzzqIxbwN8xDj/KtNh2z2+e4EBTSBzGnd509iG8iLBgd1TYJNMxW
xZ3WHoXuoSmAqbatRYYvJxs6+vBfBfU75dM3ddw0AKeoZYeYS3PGQ5AW0TXizxJuhYWAO1oXIj05
iqpyY4hUeNulIPUnEXDBUnoue55dy6CIaV2dvZWgo9um56UiReNuQYURwL0mFgFAGeVdRI5mx/57
0xCyl9XptMr1RARBXLHxS9lVzKjKUWj0MgCrKKC2HCwjt4vF1Wf4sxuG0kBoulq7QqpRYUrtJsWH
PshciCwMxHRG3Q8J0BK+F8YXlCamtTEaFrLoOci9ISaTcA7Rq0geUm05nv8VSX/nvn4LB+1ZKhMP
JmxuG6QA+EeKawBakmoe5gD54ifVWoV/2RZVOSqyp3jQSf2o13nhCU8aTO3JCHG8B299ZlNNK4DM
+dPHtcsoepA2GCcIpcWewhPBeWdJdAhuz6hNXnf/7y8Y6+mWAyqJb0FqL0ZwfuYdaCG8CgqIKrbR
o43vFrk0IWhkWOQxgYQ2GyTIn2G5Wuo5SFWIB9FC2Ujcw9hOJdQkq+CpuLPB8AaHyL60tkhwyjd/
AeM7+FGoFRt+VnNVu6TDif9soXbICMZ6b2344XJ+RA6KpSuys7/q6z+mzqu5bWXNor8IVQ00GuFV
FDNFUjm8oCzLRg6NDPz6WaDvzJ0X1pGPAyUC6C/svXYCx7UiJXWFKrHeBxD3pvWEwpH4pDtyv8ef
DVKAkJDGV7vdtN42r62jBkYA4peJDEczPK5VcmoYDttX6d3Jd+PsAEZ0VpjO2azxTCOYEZC/yAg5
ubNeO2szv3SPrGL0H2zgQCxqjVDiLmGXwXV6x5jaZzB/3/+uXpQm2HIFbIMF6B/e0NK1BDTPS+GT
XSTh7c1qQxtq8kPrVulBXOUXMXH8dvbw4nNA6GOCOLnLwEvDNsWZuEJPiveDaHoX60a/BQWEp0Yf
6m+TFHvjDscXPyoKHHr7BENUfo9fZnzngYa6EPzuKk+3QE+kfzcBKoTThwQZahuXxbQMQGh/kSGs
2n7DmFjbi67LAykU7tz5aaHCeusKiTncmOqeP+YvW8k75GJLzcZYGSEbu0K4oe47mk01b5w3el9F
4OOv+MHGCfvDLrTVa9xCLt18yk3JAoztEgcekND0USP27DZMffXB+aS8YUeR/3I3CHsjNj1MVZdA
zHQEYUzdiFr67r55cj+SD9YwgDA+l9viRX/ZTJTxrTMRSADGYn0ALkuVQWQWUj6XAo2PjH0BRfNP
+cUnYHZ/MQIsAY8xzrwt1XmGpAGnDbKQT/T30Uf6R76Hr0Au2+ecKMy7CgEeT4Clvl2ikuND4qzp
c2AKQ+rS7LB7SG6r0qeyYSazEAwaWjio6JgCg9UdkeD0bHwADi1L8pvzhYVE9EEDg8wZ0hdE2dXA
P06mANL0tYlmkk8NJhSDVBOjMdcR6pO7tF4pRppco8RufCCFYO3YqlvN9jMemTSwpap+WNxywz9x
KOx9e4vJsaw29OuuuWZ5PyRAie+WAd6K75yUEhDWy68DeeP+9bmr6B+7e3I6SJn1oNyj9SWM2yIb
d23YOyJ8nXSNskdUG7bpNSJ7+WvDOCcs1wtT0NlG9p53t/FYU+hNmN8lpbWTNDxk4bkrouWmHoXG
lcVE06/xOW8XF8+4wtbNdTbP58BCK3418w/wA8gPbTKv+GA4Cnq5b+UuLE4p7VY7/sbO8HdTZ+Ck
mZtzIs/ye8gPSfsc16+lP0FTYSf4NmME8vL2RRD2u5qh5aHnRHwzhcmhUfVZ3izmkwn+FfXgZEf3
U2XzQ265aNg/XZsw2/Ro+Xp2Va4P+YrF4xh8I4bsYISZGH02RRFArzrgYjD0xWu/FQGLkpjZOYZx
BM+o3plLymfD8AElTRfuJT5Lp/3sTKzz0UvYg+uvUCbjMav2SXh1K+DJWFERqGjKxnZ+JnOHydBC
vVqnwSka/sYo0cZ2n5qID5kBqokQzJbYbHJnXJcqDKdBVqJrHWXE/qBnHmkm+hqwSJVhiwahyZpt
J6gcVAvcftr0fccdOeBwg5AgG7QeWNvLdrgHYxAjh+xoyrKKgUt0LuKLSQAHvH+LEVLsvxHXhSez
Z+PMOIPHvjCfcbR5tIL4bqtGfVc74I820gYG5I27bxhHttOXkL8xgTJVN1A7sq3w2pehxpSHfGwI
YZGlT2bX3wu7xI2b9T9tQQBpMHYf0UhDHFrVLu/7z6xB8mt1SHJUvM0ZxqcGUwp73tVehY+FEsDn
frBBKfO+FtDAZCSPssbRF/vyVzqhSJGE7zVGfor66OLGkhFoBOYGcjuXSPkoBuesUYg6Jfr7JhOL
w5HTS371049HCZIn9UrOAMvqaFfhOUgrjpmyxRqUOOZ93TbgLQYyN5voZMj80dVjQ3034E+CplEP
LegHzWCiSHaek2BECiAs5wmc32iA5lMll3kILnXpd6SaAiRKJv+9zCuOWQs2Tc72JqWGQaTJeDDA
ed8OhGyBWHYlc6tMGwft22y+VAe7LEyx3/qUmjpNxMV2cqwcprZo4eDLKa/4lDVQCjRfmeBxnuN2
6rMJ+Tk7706x2sYkmu+TBDfDUNfhpzdSUKIoGJ0ghQvrgB0QaDVgnUcuHVIhRL4fQ2xcdc7V0L2E
Dvdf16JAwwXypnUMdFS230FY/QHdf2y0+uhENhxapDk6MfP9jJW/sCYQG8LbWajp64FwNNN56Gy5
k372K9HvcgoY1hjL2IvMEk+z2w0RCTIaGO6SJbygsLiwXevimPYXGxZnU8sKGyOm6aT2+BFFNIA0
8+E6dEBG61hcdRBRBAUgRbI5e0aGPShz55Fg4nscfD63rvYbvU4NcSEWNwBmBzi7YlptqB7LIRsv
qyhXhcv7CTPjg0NdN0LCX6TssIOEG3h8x6rwFU4AtsR7tvzGcvkbSwaaWWAma58RGKak6TtIit9B
GXwlk9OcnJwMtxjgB+7MqR4q9GRUfA1k1pU7jxdzin+A7sJr6jSSr9Df+haKFc8xG24OVOCwdpKh
/VSm/x2MzjUh2GDJbWDw6FN5cZdVQ/XTkZSKh0WHskfInL1b09I1NHREARvDzH70TIdirhuufkOd
YZVIMaZwOZwh7XocHGXb0jriseGM5EmGBo0h+xL+9tK2qPOWxU4VI7ZtMYyLEOFGrZY4t6E6O40Y
CXLGM+i57LKwbTxJQeg2owFmF6XJdNV2OoI3gZuYFgnCfshxFVQwhgKWVtFeKPjabWb8jJai7XFg
j4TQDMOMv60L8JBJn216Uf0OGp9YDYlk0jegLfjtS28KhoI1azObmYMsYoe8n2ibIIodZkSpYb1s
zEookkP2ux3dVTi1H/2Uf1hN8B5a9turzv0/WTbUZ2G7F7PxP2K3YLc7UwENac8yP9hMlffgsm8i
og+NJFPCXVIGP6SsfBUaATD5qHZHb2sRyueghBC6Kti+QkiNi49cVSThsfcqTLRtjjMewmJ+jLtD
ObrbgT1azfhfDKG+T5dvN3cIV7Fj+9imVP0Tq93EIEigcp8duz4E/Wp0qCC7XIwbVR5Cu6azNil1
atqwMvN/AjDmrlcdor9BYVnr2Qa0oKlQ80JBjFHM5NEjuPEpx2V7h30gGIEUxC1UhMJjceqpcqOq
kpoQfH8Qe787H3vJ3mS/xcMPSZznN3+NMggpKMcZwnN8VhJkh1dq4COe3mZd+VDQcwr6PAFEc7Ze
I1ufxi78lRAt19u0ph7aJVDQaPkc/SFrFjo81778qbivZP9X90ilw5MoeH5U2R9woLlB+16bWFwt
iS8pybONbVJ4h878OIbMuYaWplt2v0bLYj1dFeTJEoAVg0MM46FcIbtQ+5RJPNrK8e5qx/ekCFPa
dj/M0nd+Wv8ahl1gJ29xZXWAJhAmOXaDvDoUcPERI0QCBWaao8XHErnN2E2ZLYdToz56PwzveToR
9MO+DZPfBLNjgb5Fz6oN4HQoTTnIClQJrEABHqjCJCFVoZVtWkpc0USM4Q3UiubfmBLVMVvMiYlz
rnIWr4YNlDG2eUYNHOTkPYLjsEmqpiXwDHNFbWITp+GhF4zehQL4XPbgHgxwlzIHlF43hEzPdvbB
pwM/OJhgTXFsiuE1SebPTM9P3jD8NUnryof81EU2ehAeenbNkRua2aefl9VjECAmnW0XWMg83w/U
/K41via5sekcdp+ZTd/ihlI9OIpHuM8NxAkXLNBWzCS2xVQQd5mXe+OdqZA5aR6VI7udeyGQDY5h
fvQLzDypmNXz8pXt97RRVTkemsKuIZSGLAGQE0wzB7gr8YFXDdpgI3B+IqxlRi/zVSWCYRv63ZJG
ygv0uzIZ5CWsmm3pdubLMNTZpRPtcx+r0STvOGouXj+JJ89EIJZhOl35yt/1Tjx+qiZ960Kv/Bur
n1qbWzfnkupLL3gseNJu29gWKwODwNSa/kNi5N7SkTpQ93hosHz83xentx+qlEe55ecoAuwSrKHK
vnt/ITm3fvjdeAuv/KIFzZ+vzOApj7DlDUonv3qYt3qMpncCrh/MhuGno9EauEIgRSwr0z9Ycfyq
/f5C+VIete17l6ImCJl7mSWJ63BpmrPchy3tVJ+RVxKNEjMYNZVVxThMWLO0RQqfU1rhYygclBh9
BR6yCqeljr6Ouc9hnMPVCP06e3SWPJx4JnNUFf23xaSrqXwCbhqce5OqHLQOBkO9cpgJE0dHZUa0
GssbmA3HBPnKjmCdvia+P30gPkBdRvqcOT/FKUew8obxGk8mCWuddI7oquxz3FrMIacsxN2jIhb/
AQlQ1MSsYazXJujdpyx2/wS1G+9aB7J30bdMI9pefGeOEzwZEb5tRrqoDqnAHm+fHeFV16IKJANS
98/UTgCX7Fwy9KYBS9rR2s45Z7mOlX9R8UvZFKD4xlTkj3MxGq+mBxI8d6x1m+YQK5CxHAn/ukT2
XJ+qcWqQOuFFG1rTeJt5QLHMrYuTK0sY7rFHMAdhq6LR06qrw3FtVP2wGpySaW+3JBpURp9tPV2R
tpXht+6CgFSdtDiMc/7C2D97K+t0XOLdaU8jIz9P5Qt3lPuQuK370GYzc2pap7rnGKyCOUT9xIsr
llVpmmYb063LM3Vct0LltUHmIL498mcC9CoHv4pZhQvNMSGLdONM7LYblJXTYNfElz9ZWNqfa0lF
OAr4Z9Uq7OL6WQa0w5X9dPui9chjTxv3B08lKdUTWkdvYGyTvA3ZMH04Q7JqPFMdvajnI3asoNk0
HPCHhkHq7eOBSmUx/yz7dDclnrivuMtO2fRl9Y71qrr2TTZynQv2QcKXW9lF+infGlpTbUZJy4FB
+rdVOYiO4tAkLmcMzoXiklJ1cWgMPNBpR4Hk9cHokyoN27pM1HFq+HETbSoNJ7lY9ZBcwrpsccct
15wcm3JtDvkxx4Is586HatE9OX75F2EDR2SQoxrX4xS956m4siSeHovYZaRi+N7r4vzrx9aktjbO
t081NntA20b80htdfeq63tsYM0vxBtXTqZ4QArXFntLjF4L1+XVuiSFI0a6Fxeh/lP435Wv/2hXj
cVAqWUf9GBwHdH99HWVrG/4842TF9Gq5UCLmFeZk5uUqYo4TNlgJKst8qFF75I3lb4OZH0yifZfh
DAz3qOq/20Hnv91IvYe+hXBtTPC+4iolRprqZmguU0RdokZ6ob5y5x3KH39ri6Tgug9FfRrt7N0f
8Xk0hTWsaGWcDVae8ilhCDZk7Ytn2dWztnCB2pE3XovepikWmmW/m+QkcWT+zKMH4bV0xmveMrDH
gto+4Bez7l2jy3ZWxjhIDtJFTmeS62Nbp3qs1fO0/AtTPbJcsC3YNw37iOWlpcjaNcp4N12rOXqy
ZUG+/FdgTecmDQsmjiHaZ4mOpLRIn5hHD/4dr/faY5Q81JE+ZVRPHo+c3VB4wMb6nBIWTU3mK2qR
aXwJpdZrH33rJjEQPXQNj5DQFo8LWjErJB7C5aVVJDD3kuV8jNfw4hj8a3rwidmh/ZZDVL0aY1qt
lay3HXzq0yRM4oMR6blOQQR8Gs/72uHNDWhGnnUE4maQxZ8h+Ct4Ej6xwM2OHmKRu1RivG5k/QuT
/srPFWTyLpJnb54amA71i/YqCF1OY3xmfsjC1x2v/VT/SiZZIyMlzDxxQ6aNiWIcHam52DQlOoUs
qkqoDgFb+dktdobV01m5jJ1qs1b7Oib2Zw7IuNB1lVw5BcUj7//N6iaTbX0Xbyta4Ee6CxLqhkLS
osbWVlo0+Yayp11GPDlDuwy5aRwT7Zi1FFxpTyJpYl5mAK6PaU7Vbrax3nk1ZBqZIAvu8iAkUUP0
D9hogmOtUT+6ppNsBr91r0FVNluDMv6unzUJP1OUE1w555i8agkptiVSNQmxauVuHpxvL2mHk0x2
KKLzmvzB272QVYyaZ8pT5QfH2+8y7AaUDmMYbUHdnE3moKY0mqfbCwYai7XIYvhlzB4J6zXRixRD
KKJuEcIZXfmmaoq3EIX2PnEi9kNxygJTULlZNhJ6O+xM0JQJKrgEVsikGtrWiIgNZ642yuPN9dbY
YFccn5PKm07KKg6i0MNjWjPY1GX7FBSy3JsRgqG09TnOO0SmXbUGntCQNRlH+1Bm5rdw0FKF8Zt0
3F2ofIVsL+12Tp+M+9DprrolDqrz61/mnCMI6/ZAnIO9HOFEhPEfw7PCfSUqbJMIT66Rn+Gdmfk+
c9f7mPoHLzZr+FrK/vfijcWjzFoAZyK2t7SEn4PL9NwhL/6zwUJlmcb0PU8kciqlVrXby3e5sObm
shpOee3Xbz2wVJhLvWjzg7Kw4bjLSzjkr1HsQfwdav/gwic43P5LtMLHuFNluymAfR12CB+ZDf57
KcYa72uaRX8935rPnjhiNtuZvviSY4eBFdIkd2xsHJdEE5SRDikkvNTT4JyYvDH2H5axRDbD1vy/
hwolMIllmUMnXPQLvMYAZzia4vDvMPEAWcHi2+XBjEzKC+rk6IYpa5uQIRZkBxqzxOrl0QpseQTn
KY+3L8Msibe1lTEbKaqTWl5EFmfM7mIUmVHeDch33Ie+KjFVLQ1fIJSHu50pjfJ675QgSCTkXmBA
c8AXIyo0xu1g45cD05aVMwEwohpPmC1GYjR8PDlu6KG4qTv8zIQt9Dyu1wZgTtdRTOoLw320IaIv
XzDfaZ+ivm92OuyTVWWP+8p329Ot+NSCIEUEnDRBcb+M43MCLJdSuOz54VbtU2y6xG0xfnKDBmbc
XMKDGHO8PqWTvJdeRqQCdfKWyXlbITh0BJC1KsTgdvvSAPO975v8UrW8SfCX1BTLp0ZP+f9f/v0a
Nj+n1QjfJwHqZoAI2YzZbp5x8NlDi51xKZtm+oMHHm5Ur6x8OugbsLXB4eQS0CAaU+tVMv7iLSXo
KYpmrziWX8txWGwQ6lga3TVEzrZt88p5c3M5HjNysk6hi1WjB84pMp9vOZvgQKdY6/ouPnhdSBVc
Dkyrk7gAcBjEP/zx6i71EKzmruCASRseTFNEtADQ3DsjA+E/yn7X6rq5pB6A6cyOzklExB95LeJQ
KrSDfvuk5wmIb2DVbLLr+mrpzAaGD06ZLwKeBBRFxpcuymY3i45rEOXbZ+mmp1lXm6QNcnxDhXyN
FdGwjuU9oqBlEh+xy+kVgJuo9Yh5KhawlZz9XWV4eMMtHLFCZuOzcFgQukRV7qMQH5pKBvsyZNhO
wvbi+BlnmJdx5Evwf23qdC+x022NwrOuQ4eywuzravvvyWP2XHV4h9ooekhDYaxc3ca7PjfZaBlM
U5SujYdgMI0Hwx2C/ZTVv9uGLsWnjnjpJgbwtullJ0sZFi5IxXNIUG+kUXiwY0jHwcFNp+TxVnGW
Ekomkx0TmxHt88gndzuxXSmbTdaPAAAqb8Hk8y1tLLN/YhLEMiXI6c4XD5aasDhYzAHXsw7Qy4sm
DHemUsc4LZEb1hmBkGhHk8w1T8UsYRlmNjmAAylu1fIl59704M/yNahJv+k60E3ZQqhWTj6QeOT4
91Ha5+AQOoUuXAAXae08h98MHYJUBrad5pzirbBZ3onRz0qwpeO307BkbaeFK7FU/LKdBTTn7Mcq
ZHgRNfrs2wefiPZ3IdTFshvjKOKIGttBpDUsInS8byZI0zTVWP2dkh/BOC3uv9s3rNoJi9TyaO3/
7/lqBfKjFwHyEk2JX0r4q3PYLGYTD95LZB5jMzx3GvbSrR5wFxiQy5z8vo1j8+RlE5Z1n92m04uE
bMG6HjZGHF8FBmJTOjuiYUvYFPQiWhd/EQCGO4PaixlJam/DMM/59CKzPBXNuJ5KuCLFXP/9by3Y
pZKCsO3eEh9+dMFk8BSYNF2ZpeW93Vp4bDuXrWpJMRHMdkCAusjXvgMfyGr7vmXxwMqzDmmp6bC2
DZfzYbQ9715hQ3BThefXzjaeanF6JOwcIrsHKAmNFyeU6LZxOl/oMburmeFiKHM+hgjxADmYiuhn
yzhEU/QFFhXlaR7Xj4nOzv5I9FXMAXzfjaDG88Xe2Yxn2+TmG4us/ZJs0XsoAtTY5gsO9uwxwemy
sEsDv8a33tXw6et5n8zTOrcDh5gPMyTPSLHZhEiMADN6hAP3K6L59AKNFpM1xw6G5gAcDEmr6Yfy
tYJUTU1FpmxpEhmiGMdiEScKhtmYik3qjDJwmGfnFndEaU/j1aDgTnLFjR5TkdxJs2D8aUuCpiyq
1NvYwmR55JXmQ+5KhKase/a2tzDlm8g62qltHrvWwrxU6ZS4+1kspz89Q9S+zkF0USnGhH9/iqnE
x5gWxbXR/L+ZRyq3WqedYqcx9WKV4m2bHlrcsFP2mRHlKjWRQQ6MLlf/2ruqQ+V3u+Fn7A8HxkD7
uOEJquzYuf932TdyvJdTrw4pAvB/DTXoE5rPJN/fzpSWH8y6XLCG9l04YgaqrHi41jGCMCvuP5K8
URxY0PWmyARgbT02mUeOCpNBWvERWXLWjmS8wCd3lsY/Eil4LzZJNF5ElITF5O47jkfXttXZj5ro
6iJ16IwgO4+TW55NI1T2Du1ndSApYHxwDHKd/pW49Zy+x2H9+u92hpEAFqchtLavbNLxLPcVETiZ
jRzV/451E+rxmIh+a1gGAa2Zm0NGcO2NycyMgNq6OTA2OaF0L3dNR6F7a8vH/nXOwDGO/SMnWv0Y
0408mFNwsBui3abc/iQXL4JEO3CP1I16yBSazqzHpR3a3ONhXO/dYWYvY2KUDAEiWMsR5Fk98amE
OGQ9l5JXpoeB+41ldyDPtISCJ3JjHcJ4tt/V4gLwp31VZDmMUMM8mV2M+QqsKCwXdHzID5Dj8IeZ
KTB0pjvu26w93poLIw9O/84lJ6Ckx824HnXfPU0V8tPb723s8X3qEwYWzuA9Diwib+fy7cXvHdQ8
E2R2P3Pf/luDWJPN/mdWOFFbW5zCgKdH4AHa/fd0n0u0xX0RTUT+8SSKHPMjirr+mfzp67+Pzhq2
t6r1v/XrbIturUZV1ifFBne0O3Hqlr/89lIPDr3rEoTpOOl4QsZFVeehsZyjSm9uvwaFR+6iOLum
PJcvTD7qddKyqb2NImTn4Zxk6LCoo3hzvmBPbo/sCOSkrX3uUn8YlSu2dhxjMOjKS13E+aNVhulT
2CLDpVf2sr54Ew7lZZS3LaTanmLaYVPMgAgSp3gvNGJ0tyuw8xnSa/fuxMIGahbAReAaU06y6xiG
x39FdqIho05csrUyXoxydg6i1NkbD31vlY8hSdHaYldSK2sXhOxYm9n+DHqBZb7QgYBvkad7J+1Y
vOr2IdEsGLKplqe8Qj3hszpap6Z+isLuO2Pbdhks7CGNY+ZfTQN5p2bblk9kWpdC7xPlL8ge/6vA
o8EKlF7oNmCkSCS3EVXdUZfN6dbZd6h4bkUOW5VhTWRKuDXxEexmZjuLWYXnZZ4aDGxCKm9H9WfN
EHirSoPg0OVLYcmr6pPpHKquR9cmgTzHjTyP8LD2YdH427EsF9+sVMfWSC5GzOREh6X/UHim9eQI
/VxZ3sCmmOKd8U/GLFsM5wYsesyD7RQOxVMMjOspgs9cz5E8laIPCaFuYLksm4JG46GNF0mLbUfu
XaxHB1wJRX49t0yA7ktNOkYbOWxNYLMRelX9ul3hVK4jXAIFOy9D9JUvbqjlxon6P2Fl2M9GFaJt
VrGHVtdHYNmxAry/HeezAzQCQki6LisfpchiLrbzwFnfrktL+X9ZfeNDLutgVytMpCWBpRcrcI4O
2C040zUSdA/5sWs3Jug58lGMCWafrX22frbqiVCkLCrUHO5v97M91agxlyDSKMuyvYKKMydhcUgw
sJ+iCY1M5VEHlThq9h3yV9+uouO/qbTpTvWmNDFHq2xkFW9HX0klszcrRJ2kanwBlo/W5zZ1DRDf
WVO4JNd4S4YZ6h+ePP6BZQU5ZZL9OiUf+LPQ6lbMoMcPRf24KiwMk22o1nLq7LMRlr8tPWmOAn40
cNouc6H0FmFxvTXpx4/n1O79M8MYmoXwKoWanmwsCqzCF08TK+pVpXCH2beHaDHM6doYQM8zoh6v
qvkdGbLYtZOJ6NRA4lbj0yQ6EKVvq6dLzsQLY55Nw2sK29vEhpWSjpB/0cznT54hPtN0NDYqd+vD
DN09caPgwWnVPtQyfykaFF1B98xW9amQBLtwp4INxKv/JEIfMWdk9A9R3Q9ntsFPvWNOhJMt/1Ye
iBZts/C2VQoTtRUj8rAMwW0+BBSGc5InMN1QQc/LQKdb5ju3//IspFqJ5VzDEX02rTLGnN7CLBPW
llyXI2Kx2SPqgjacpQPzac5dHnGuzHciLfz7YcSv0yztVZuMRBkwJkHZq5eC0FgKwrnlWyI+ZxzA
UItlLsWsYri7/UaVudk1ixXBRMaX29fcMwOjoRCz2n8OsLrihhg0Uw67jAi3Dhycmkj3q1XcafAR
ipmlXbGzq8hVj3V0YYiKHDiPp6stXNBJZcupyZwZX60grtizEUr7gi7fEuteaoWhja7DKj1sdP8+
tKL0NtaENCoSvnWKp3oZ2L3YkdVclCI/0gqz/l4bDxGlzN/MK7+DlsKCgtPbjl1OArXt41pqyLxq
hmLvCwcENG/vLuxLNo4MR9eD7ddYq3oe1IIkSBHpYzWkJuwqHZ0Hm7sm4dFjtbSvbrGxyOF9mDMP
W8Lkp/fw3tRzgPOLjdvd5Lk/HrYh6isBjoibeCvcqD2wEQMnFGpShn0yrm8FRhJM+UkW//nBijYQ
f+wFJBAV5rHnuUIng2CWTWO3N/rmzRjy+dtI8vpJlxK1xdIQ5V4iDo2/KXu1rJEVWqJFNmLYhQ9/
IIBeT3yDnobx7Otx3zM+AJpO0IrHeOaeSrwE19aptyylmK99+kDXrkggZ4q/dgKyXNmw9FuvYuDg
1pCEyj7RT1McPPcjeXfxyL7CIyK8yPqaETducV/nO0z54xWbfnXugqJ/HpTcOqNl7szl1EPE3O0b
Vx0Slw+dAZq8VkPHIsii6pfdcK/iW3jAa19rf1tAQSFxDmo9KoK7vCvjPbZCzXrWIssDInpZxPHF
xQBflbVHr8lMp3YJ9+aADPZe+ItHb7u+/VVNh4jMjQm1nGqRnPlG8JOWX9bcM+1K+YcLTuxDbEnv
2sRVT4qY+8GkN3ut2awYKknuu2igWwA8SOmKhN5DDnlbhYwuSpaojLqdkZCYIWoPqrpNvBdeJSM0
1FFnVnmeHLIwCgjAss/bu9uPVHLpsRF3/uraNOndWYjlBPXRnYG5ixTpdn4Lz4rtEBa7PKmOsCU/
TYPJt6fFeCLwgueppDeuCC0vKod5GVltssiBBdjZQURIEM0CR2CYdPNrN3UkYAz2MVC2czEd/6lA
HEfWc2OdCwcM6O09lUUL/NKjA6DzkA9uhsNlXppVuWQFjKUL/0PW5kmSc+yrbD4S24DGtQE6aaTr
JkYuqqh231vAkCRrqkMmG3tnVA7fVlmPZMSTdKk9aC73XW43K981WrCgVoGVLA93CTCTXTQgp7/t
TMNWpts2pFG0Gldfs/nfdOw2E3MDNezE8Jw6/dPURR0xpYxOj8uXJn6ruZQ4A8cRtVa3oEXrqgPk
CZDDqThW1NC9acbZi4DE36M841w2TWM15cBRcq7pg25QzvqWCPbaYM6ytDbDAIutn/sSfT8ZbdzS
1muhW3b+vTpynEkSIixjb1uYsTuLNZ5gkoklIeRhQj8hpThXRkyq47KlqCj2MdaWDSx+NPUDo3pU
CMFDHyAYJzTSBvo8IHYDneaU0t6Vy0k3wlwVbJaOvQyto3LcBos3ZOq0nVDDdrO54/zuLg3VxZvl
8mBrFaJ0p4uis4PNdqSsvlcCfGialTxn0AqbyU+lFc4eNSZbap+SIPEm25JxxdnVeCSrIBzdmvXM
gCBCHm4HaX4oauPQJ15+7ReZSmHYv41Z0lKK+d2zjGxX4BbloRCQAObBkhm99AnzPEm2Hr/JXAI4
kza/Tqm1G9Iq+9Cd2tauE0K8Ml7xiCIv94gEHub2xHODSXr0DWeBgQK1JuUDcr6AxJ2kxOWlzQM8
rvY4wT2+D21Um1Mrn9wy8LZFDnl8htGbFtVX7BmXgAkZA7PkuTC96NslV8MWw72dzuQxsDBEaf6z
yFO2tQoIYzPGZ+xe4uDK6snPUdWL8tXxYsDdvtPsXHIE7sdCVbuYCEYSMVG8LzuE0LXEd4AeA0dc
oJmDURMbetilEWLvhGj04+0u0+UY7ZxlldHm46HIfUGZAUUl0oo+Rfnh1o9KA2c9SWKyPxY2PXfL
BK4euX+Cp2bZbzalyRkqLOLL+XCm5WNKEvE3WvZytxdttTu7R8eQ1vozRjUJ7R27y2zazLKs0ebT
tyQWDEi2DiWap2xOg44F8zSaX5lnMPII6+lDTRFcYc/Vq9tlVVWFOKOWYBrKtzpp98Xgfj8jtTrM
CkmQl2twGLhuj3JZjpIjPRwoilnbuede5fdt3w3M4fpD33vRSfTVpzNH0LKGyl1LwWC0bbWzxsbW
PNyKux789LUjXcyGavxcQqzejVQem3jS9sPtSLFJMN2EboBuorJ+8SNaa2QCnR7NZ9NBoj3Qw6L2
Nci1x26+buaUfB148afaGQNkGCkQdUTUrLcakhwk4qI666ev3ifiqknoPhrD3f0Pd2fS3DjSree/
wujNvTfC0Id5cNzbESVRs6iJKlV1bxiQxAZATCRGEg5HeOOt9157dRfeeeld/xP/Ej8AxWqBUtfE
vF9XfNUdHaWhk4lE5slz3vOe95RpopwVsnkdgk2MtBp6WbcAaa5Y43jF5W57y6MJ+NtHOPOpkV9Z
FgU1XaSnQzG6cKKsIHOKf6PW9/pEm6OKGhRn6tIG9sWvlmhfPoyhDRwUUpGfTXJq+Yz0sFad/FfP
IJeJkUHHL9LskRfX5bEBa96QJiB9nae38pcHOjDUMGkxe3BxGs+0+EAUZOhTtDl6JZrWTCzjRFf0
J2gXpa5rTGuWruqzUvVv5MY/rmVVRoBvQtPqID1fgxQN9TD2UkI8HVRM1v38l9rx7uXVY5bNflGW
JjpRbeyAKZ+cxRHd2gCnoIs0K+NYk55qGaH2Jd19GxvnJwH7Jzi2smOtQCJsHs1v6ihEOgbCAdkV
H3Z5yyCYLRvvHA1YENyWGCgFeXinJ80HX6KEFP5EhjRATdhfq8Q3nXEtRw5l5jAtUfmaLLQPTgMk
wQ5txShz0r3nimPJcD9PpGgSu5D4IIVWgOlm6s7D4BBk1tp3FourbJnMP7TsEMVy9FH3/jJEeS2N
ZsaNuTSO9eZWdnKsIxc04SEmpJTkI9tqJtd5qFi3IIAMW9TpcWpQlQ4rrDmvQUuPwwY9mIUzR98i
o14pjwJ0VRvIs7oP0bNbQlnBfwd6BtSMJguwUEqnIKai1Y0HJukhIjEObALNipdkJWjdFa0ahErL
xrm2vJjUUIq8SlWoiM/Z6eHKmsxPI19CJrhEFKjzq0PbQ5VkRZWTpE2SM7N59CQtXAd64WIxXOmq
dOfr6JKqlWIfL6zqNl6k9pUfmPTWjZGmmT1kiV2PnIWPYHoGZwzABy8NXjSCtav4yPMCCudLOz/3
5/hkKSjO9QIqWSUr/p2q4tFBGhr5RqqfQOCCxR/JNIJbYF9snU4KGazNW+Txlxe5Vz0gbFwfIN7a
nM+qmXSuyaelptZHJLNkajtYlBYFlJZFdE1LOj6Zsji9HAbtBVuVhOOpX0fHQcv5qKlWasrZ8sE2
P+IU2Xcry+MlTIyrYELuSZal7GReV7xXcAS6kCJsl6QWZUfteYecQf80+s9MjJBeRh68A6O0j80G
Wb6ylldHEztWYIPeqWUEfByqIaW3KD8AAtimPUwJutEHwOEF/qHoogtiPZsSZVNJnavEUmhDroFb
eexuL3ZIWbTMdR81y/M6AwoDtSXRr3h0SjC87D6Ypc2JVNMcCMba+XK1mJwHfnk809OzCuqQftJS
GHOVPV41jXMlL9P6ogzro7JNUBhekR16Cox4Z6EUJ6kUXushNYHdadHn1XWt1Mtzld66R3Ito7Cn
U2zgz5ZHOVB0fPDBi6mANopoeeOZUQFVDm3qaCGfzev0Qam96CpAlrJtIdzt6JL2r+dGQo43Q7I6
hcVxYqXtquU14sutVwUI0sr8FKcL36vvyjz2hlle/WphAYZJuLxPAuRKV6oUD6Ni1uq/mtlZt5W7
i8xTo/lRRQTRXRYhKGDUgVPUVN5Hkv1L09S8EA2W2H1EKrh1WuQKti35BLr7tHdlas+aC01dnSvz
xrmf004T6thRtqJWqc1kdgAZ6OKHDmxsHN8YxkZCSflkRp20r8wPAYSwuJUCu5SOPycJ1QaHYViZ
B3MfQ9slhZIQcpO9jNXj5cxBBzaRGNgHss5LZIzMAkl/Sa0JpGOVbZyufnWAb6i1O+pCF2k1Tw+K
BX5nZ9KJWKwr3bJuC4ueVZK9OpjJ2aUF/+UUraDsghYtqLSQMVggnGagvfSeeBEiXxtQ5QWb0qnL
5Xn3unNNjYYI6Blj6WkWGVB2E2TIFROsgVYDR5acT05Uk9qpaEbTFlxf4jMH6dlCtaVhFDh02DCK
XxWauQ3tZWQOJ2rpnMvar1pj0qN6QlVXBFRx5qwoqNJVas2MXKYZHOmOIeXXIZSxFo+QEQtyZjDj
V/TyvAihWy8iC/X8ODhJW9qf5DgE11ZARxENlbwVQCApjSo5l9Ii2y99kxg5cdZhqmFb6jVwBgU4
Hs439c4TullYEoTEExK/EgoHUJbBj5cyguD2PLyeBxmzsdLilHO5OtANb8z1t2idiOC8MBq31tA+
blJpfrNa+t6llkK7XsMeSZmhTCzVi/GqTpMjH47VvQbuP1PmZBV9P7jQq9lonaAJdSpGJdrGzWR7
eeZPlAmqFDaosaEtLtlyi3GeKW2KlXq49k0pclBfQSGic6FX5BfVZPVbWtMhYkUd/q2zlN8bcSN/
aEyJTDxk9KpsiYzRxDVw7KqlWY3mlW2MgpC2CLUCA0YylMuIZgN1dVfC7vzYVHRbWULW2u/IL7yJ
OwddPT7cAEdaIoClKsp7uwRyIOVG8Z4Du28WGDGyNg6NYLT5pYOocLiSQdraG5gM37ETzeqrOo9X
8GGXkzvAAxjsNf2hiTbiDvkzFMrhg9JZOxPkFZ1ReClDKBrXnAd6H84/1jpcJqoFcDYstXWFtay4
jZEXUUMK3GYJ/PIylwxUDZwZlcsaXQZA249CndLiaGUVZ+mcqvzuyoRhiEqt5SOTIctI8NF/ZIKu
Z6B9IJIquSxCquYNKAyBN29O6mKJ7rvt3AdS/REi8yGsANouLRv7fNL91iJd6FxyODj0Zhj7dv3e
89AdQNfDGM+C6ACFFtJHZUTZrpUvT5eJ9ItWVeTLcUAgl/BAS1hxJ0lOBSp5cCohTMjrC9o+pc1i
gTK9LJ/ayxnZPdAVWNzh1TynJj5qrPGcQp1suVzdrpTFhRfSmtMoYW/Ni1o76rzghA7qc6ihdNQD
lWlS1/f8M9XTUXoIYhRiS7s6w4eJCGBPJTjTq3ZXF8ggoKOwaAlX+Uy9lL3cPF3oIF+mBeWju9WK
yLyUau8yIEWLxHEMYbr1qzLPJ89Sa4dtRuMqyXGgoSM7Q0n6LTLp0RQ4TY6mWo0Elzk5qyL4Opqs
P6QLIzpNChjT2kz2Ps7jEogCbTbJcO4Xut+cTRB+QUmaricdcdLCxxwSVD5FdivvBRp8l2jSbzVJ
XjNXTWT5EJu+ydUm/ZCWUnjm5/n7zKE8MmxU7UM5t+HtLwsqDWUN4ZnWTe3chs4+Sg4J5Sb140PD
t6X7MNdA8lX/eH24tRRBDdD/ETUl1LNOZPSB2szOQsP5czwkIrlvwxNbh+LXhTr0NKM4K7YV6PQ8
X6SiIAdJ07EDys1ixGmT0gqHqwn9LrvQT1FjN+MZThMYQgnHUwnD1VBeBotfHPiy+yMAm/QWUjmk
JINS17XbkEYS7VFntXo7U4rTLKMcHPm01Rmn8qixl/pFgmd21G22LLPoDlLBE2to2VUrSEwhgHRV
pOEMUg33kOrVzVHTZsfTwHzqVsfMgJcjKDO3et12ATVwAjt+LNDOfI0EmZBt4djTvaez1/mMZrJr
xDt1AhIXRqG9h8We789oCwnkolzmnmSdQserABipm6Imr41ZYNnFVFMHYFB27RzJC1QLTDUKL5bL
RD9REeK7gg68OkQIKzgP59eZ5Bu3oU8W3SrsS0UtEI+0HrNEpWvUEgnnOEOhpDapBg4ce2ivTNpZ
xsVNQNrhpMvEQlg7zRY3jrS8Ridu9WsWLO6RrLrA45r/os7ncDNDA9r2IiZSQ1kmM8LJe2oOSe/T
kh78kEqs2irP8lWS4GOmGaqnpB0c2qTGjRF/nFAzJnvRReHAwllUFmUS1FIezcv56lcK5bMKAvUk
BP6YUR94XDeVdOPNgC9T8zAvDelwrk1ssp40KmlilEFLJdOv66yiXm++IBWFF+XdzO8c+nKfozep
71emw5ou2oqY+VjzVvGjVlIaC7GlLY2mbxWGdHbWbYUGyfxzUyM1rzTL6GoJXEAvhOBikSMWtd7v
deNLZyCSNHSYxNWRCYb0fFXD9IwPGl7rAhU5Cvo614H7O4YOo8EBmpNSzkx8Isg7ZB6Q6hs1aGec
yV4JrTqYTyixQDu1S4oAPqan/kweFn5FGa5sfjSbKLydO8bsljYdNy2GHq+CFAHHxeS0sH3WIVFo
d6NVHzwkIVexfz2Z3UheHFyVDRV9UYhcfKAXJ818rh3YGnQax/KrMRUiOQkoKtQiBZ+72+Vr80YC
GAYzlBkukTuKsatryV+e1qE+u8mD7FCjJ+FV958ARmVh0bgyBxo/jKWlf1TAxz1aNkV5Zlvz9LRO
aeLiUH0EaXJ10cUZ6WJykqTSYkS2jJhLXuGlx55+qmfkDau88t8rtPFTILhUmpqCWeGxGark0E6p
ALlYJekw0CfRMfWOmpqhQbyQKZ5f6RAIKqk6riS450GOSqxsLchR1m3hSeyH8Qc/Sa+d0g9pMZof
BQqs+Xkw096Hc1RvJssIdiFauB6lqh+oIoiHC50MTuzYN4FDgqdDlHTHIWfrwTiCmUVggOyY5k3k
0xU3MyOiaZtUlHziJErnrbJtGvh3SaW81y2aqycBlJgDyKTx6n1Weeq1ZxvX1ITIHXUfEtIljS6G
oZJrt0soFyekXmcnhTYB/oQjPifzdUgQUAz9XLJvvaigQ4dTQ/GiqHLftxHmWOkgOKXmJwcIpTj3
OTotZdvtLbfm703HVkZGqmkomgaWdVaHyxsFIaPLDKXNQlI8+D4+IlQqMJ/jIOickU0GoXlYBUtK
aNCV6DBuKqOQQEuQX1/pBfpKNUiRHzjWyA+0+eg5bLMs9WyV2/eOU3sfcmO+HBJNcq3mNKhbNQ3K
wUVOqElF1WmM8SacgECcOaTfaLcxW9DsdbE4V0JllGoy7dRUijlpMHVSN2hRGnTtQTnbQWw7RpWz
zSLMiKZCi1ouQ0W/wEJRC2C/usNiIgNXykZ1Ibet4KDRgLA7q2DowH3m0OFZLv2oHOqxurpYn72O
RnRSRGQEnHLu30QVhMyEePAAeL5BtUCjIncuy7fL2cQ/S8rkQ5g0/ulkMXvgafwxVKJiv5opaJeY
1vzeAm8+XEpLeO0VvoBcFjR3VWeUmtgrY2zm11Hr8c1pYHQm2fTMq7Pg1qYVSnvXGJWsX0A2yG8s
P84OpTh4sqlYveXmJzuoydEx+obcq0k6OS8CczVEuYo8jUHPBaWKG6KHHAX8fNGcQy9Ec6fxP/qz
Jn7UnfTBC3SWwmyZ3Cu5oudLHmfn5SLUL2aFfK7U9GGgqC97sEn1xn70mxYurA86rBMjmZlTayXf
txkHGtfZ4WkczG8i5Mi9/RFc+4q4ioVKYJoPlYybgEprur0jPHegtDlBSmtCOoY1LTe0ygBlC5ip
cqQ5d5MF/aa0OZnLJg/Nc4hbi9NlFtkfqjqEsKx7/q9yKcVnjoJCdVUq9AaoypavpCvIRQbpCBx9
NoxlEvicgxktSbM7u1VjrLJYOdSXaoVcu+IfmTrdfzKkuyc5wl0lCggXtBSRqwC+hl8DM6w3sW1Z
6PoqMbVBXvVeI3t+rs2pg6AzLDXAxWIUVJPqKsoD5LsSqXl2PTIJimiXsqPuCZSUJnbH1LMiMgXS
RPenID0pVfigpawGH9XaBoqK4nDkVEHzARlWYE48Z8LzYdVWf9ReeWEWc4O0OaUhYUi2DNLOWLYo
D0khkt7ZjpycZTp4V1F5OgSW1LpMPCpS2q+qOE4ukpBqBEJT4z6FRTo0dbKMq7QOEIqBEzShsFy3
Lel59qavX6RtqK4GkDk1hRcTErAkwVgOSnus04sy8ImJkgzVPyNcjnzanQYqNR2aT6bZ08D5tbJM
T2Kf/mJZMpGQo+RAdOHTjD7KFMGkCM3EgXe1lNXlqCLzRX/pOLtYgxCTyA07OmFhWCn9wKJzvYy1
k3SWleeafSyvyvowb9FH7LNGrrhcw9sIICJDgUZNvsS9rcqTQCvlK0N37htSqPe+ZdfnCrUH1DAv
rzKpLO9C2Eb7dbpoPnihgwQDv4tQJrHj0pNgfOaQbxwvgbKZa0dk85VfwgA4tozli5VX/NK0PMRa
U6ABIrN4trTy6o4KFreAnnloRTnF+EYp3S9r1LhJuN9WNGKAZk95VVaoN9z0yLenEdn1OA9uJCQb
J1Rhsc/LDL22VD2cMGhllktYO/Fp2NEHFCdA3TdDYUO1nNmVE2fUvMyij/kTeNtyFEHIWOMwWhNR
1hKnxghwgAYRRSqdKiTkhmFNDaIP3/jIaav/fMtIUVWpuJHCTEVv0fNuuRgecMco5M8Xy2uTuq8o
jGh/xfIZLQo3U8Pf5JDKjjSoleEyWt12icqmCJzLKEp/IfVSX0i1RbKcHsmxgaRktUKFc1KZpxFk
3VPq0FHVak4ACaJ7fU72PKvi6riDkBtaTFSlTCYwChGRKpbVsRVZy4M0DZGjXCbpY40SyyTz4/tJ
mX+klUCzb1RqeD2zpWBE8Zt5gEywoT94yOkkXG+I9dMDxF5oixENL+hFnuXXvpzDy22/imSaamrL
6ExfqYtDjGLEJY2SnJTK48kyVd5DByqOC/J5kaPER3GAJLdPh7EV6Wfa0i7f0xjKddRWHQqmSl69
p0iINHp8kDo1h5NyfVg+0fJYQjlFm0xQN3qKKJIyZkdzRE5LxyH7N1rMTozFx7Sc3KbL+6bREPmq
DkrnEpXkakL2nV5US1Qs9RN5saJ/Gz0LiKSGmX8PuGmqHg3AUFeiBL72EegZUuLBXXY9847nKGYt
UJnirxVUDiDq0bKQhitlFE5Q6siroQQBceIc2rSLBd1rVRoOKStJH2L64WWusQDWnSloxZQLOuPO
K+NWB1g6BLkB4KgQiMjQfytiGyE1i+oZKUaa7sAkH6ZCQ5sjO5xMA+PISiizSpyjhArajMs3jz8W
6sd4Gd2QHMyoL0FG2MhS87KJ1epUKcqxMgPNqHUbfkZmfVg4aBhkCX2xGiAAqo25aa1EQy+9RhOV
nig/Df7287/+7XH5n71pep1GiL8k+c//yteP6XyVIYJTbH358yh4JB5Mfyu6/+3Tr/X/p5/v0ph/
P/srfzpQO51P4/Lxz9MbuoXb++IwKYJidVNOs9XtNC+j4vM/XT8Iz9kOdJ1Sj4qk6vYQX/VL3bP+
6UCDaTfo3Wo+/befHpG1Ltr5eUGa/PT8o9Onf/tJVbqlX6/8pxl1D/O5ASKXZy6fGNmQ90xddgzT
tpzuj/XTgIS79/xjfc80FdU2bDzm7o/28lV/+sA3luDzT7dZ6a2J98b53AOsF6ddAVvfcQV0c89U
dQoGdYKK9k9/BdQ93bA1S5eV9U8d50dbAYsJc/y2lvIb9oCp7am6acFHf37Lam8PqMYe5BJHMczn
PbDecy/O058dg1eT6r1fcXtA2fUUSJq+5zgmOg6KvH7N/U0gmfzctDgIyvMi/HDnQHHWU/r+baA5
e6atkns2th7e4tltFQOhPR+B9Yb7gTaAuesGMNjjGs+uWcZb79/ec2xq/TVNfz4CP9wKaGuz9P1v
31T3DIuoRFHU9TOypC8uAsnBTMqWo8g/7AnQMFs72UFJkfe07o/ct4D0jt9br4r1fPzXH/UDnQBl
52vQ2iMhKVsIYfRevKLvUfnj2LZmfNoXfzh7P4IHoOq7PjuWzyDpAvxl9p6dbO6erNiaysW4Ngs/
nNl3dn12Q9njbndsdvZblq89ErbMP7b6bPx/NPfHtHc89hxuquNtql6eH7F/ACSbA2A7re1/XoEf
zvgryq5roGt7hooWhGw/33B966+oe0p3MdrGj/b6VWX9Or7/5tPZ4o6syObGw2cxX958LI1BLW1r
G39QC6iY2K2drj5Vw/+BzYuxW2/yrTVQZNwD2THbf360HcDh3fHpDWfPUbj4ZQxd92dr98t7lP/y
6OtT9iPd+s7Oji8nuw3+cH0/2fcXm19x9jAIumraP9xrV3fHPgh4LN2xVOPZ8Pc3PZ6PocpgH5uY
4IeL/FV115gP8MOWFbWzf93OZ8AXr9/eUzVOPdJU63PR+sU/mvO3q9fP9U/YJ4N+PNv3Ld8fw6ew
Rp+WQF4fuR/ICqj6rsGfvSfj51rKBv3YwsAk09xrf6YpGyPxDZbwKxbqE1xKCjt66tDUYJq/gGS/
+AsbpOn1AC/BUs2wlZ96v9rCq+vB/4Bbf+6hrR1u/OKHLc724sve7+avfvn54btpPX/Wy2/1HrU3
sc1PNt88CaaZmz36VB60cPXzU126MRjugZu4T+5LWLhFA/6Y5Cv8+JOr8LlRj7PpNInc5GkzVIu2
tiDTrgOPpsvgMd2M047a+S+7Djt2weIH16xTNh0w7cGIQqIpxuzlJ6ky99iun/Q+CYrp02BcuMU0
3wzXofFtJLrr6AcMkLnR4F08zYLH3mtVLer4PvMJTOarXu2BmwUPD1O3tzSYeI0wX/7i+G9t4E85
k9cHsA/zfvvPnxe0XV/dMoF6N0fi5aH6zKH8a87kvutnbMjNYna7HDd1582xmmdlb88ZIo6627hs
5yyYb2bYzbe97Xed8Gm2tcsUAQeQboXuNNpMrptrGwUKmOtiM0o3aOth7jroWZo9bS2BKmAJzsva
DYrN9LrZagKGvZg+uEnfZHLnbz7mzWTkV1mcq3hrDUwBlvKGDGy2mVu3BK3fsusLG7vlUzB4l7kP
Qd/4ymAfOw9ONrw/qirgkD1fSO2cB4domb26l1QBq/1hmheDfTcJN6vQrjiY0ebL798cv0zjac9S
qm0+Z9elvkwHbLp/ygfbPowhwq7R59VNBifTjtswGJcPT0GOAX3sHUldlUWY57syeRic5u1z9Ex/
C1lR+ilgrd49lINRmfd25vPoArbnf7k9HB/e3h8O/+ug3UTTLBmMt88BQbiMtlNLNlABWnSS8V/a
An+dH6JSz7OzG/IZl+UviiPe/ebRr5p93LfV2pdexBp6/Vws8a6ZZg9uMOsPLMB0vMswHX2LKuAK
wMp5kfs0zf3No3e2TsBCjFZuQilNb1gRE/bL7ZcmwOLvZyX0sZdz1QTM9cCNH9Kn/jvTPxd1fGVQ
M86CwQXXU8+I6QLMF3FG0h9UwMY9gWM1OG//M353+3KJFVnAmztNntJkmvcXmdT+5oO+/65m5O1R
BRyLM3feNw2KCLfofJV5q2bbnCmagM12CYPY5/1l097OUDQBSzxO6fT21tgCNsY5kV7ov14SAef6
wk373okGSLirEzdyH9301RExBKzyiLOXRlt72RCwxCM3egqqPjCkmAJMBgO7q+0zbQp4c5fTuduP
pi0Br+7azdzHafSm42oLGT985arQVGD3PXcNCB3M5wEGdDNYd/23wP+u+3kcJJ6LANx0M1Q3siJg
d9z5brAd6aiqgN1x586C1yutqgJe4Z0b1H27r4rwMO5gxbdu4baZQzBvs+zffwG+bx6mbyxHy5ra
dXPcB9MicePNQOv4WsCmuyIyTavBKdI65Xzwt8FhQQFLUT6fzJcfp5DwFPAgzx94XiZu7gcZH7n5
a/DWh1q6KcCHGM/BPaLVW/amlQkRsI6j4Okpmg4OUd99uWhrVPrP3z5W5OswsvVrGvttGwPAhb8N
Pv11Hfy//FATnrolApnrbhWXF4R4+v/7b/8zD92VOzjOVmSUmMGJ+5DG7uat9ewhuQhT0wVgjndB
nGbSRYsMvHxCi6S8JovYGFOCgnCz3fO/DQM3Ra+Ap7opkye3l4lqyc+qJeBDh2n4lLKAd25IGBnE
7stHcyxTN0QgQ+cu/eCCHiIHQVc20QPbfN73W7prV4oC6dEPXCnPy814rVV6/gwB735MpP3GyAJs
0IU7L/wtt2a9NF+8BP46YAkehiV/FbJEFjjhvnmV3OqjSukjSb4v/M6PkMF+99t2qhMq+mZfbHbw
8yN/pTV9l5AceCy2Mqhoyb7CFb9x3C0PvMMCt4z/t414WGbpvGf6FIqRXt1X3zboOkB9K4fckSB2
mvC7kpvK3Yqd2tz0jku7DnzfmHPLO3llbL5tPa7ak9CP9kzNtlFmtnXYnZYN9vw6e/Rtn3FNPorK
x61P0enca8EuVymvshzI6q9Wqfyjtu9rfQX2jLu1EU1bs3WVFms6JdYKd/Nn81Vf+0GjaZ7OcUfi
/lMB19PCDs60KUO/1CgffLVfv+OpRq7nZ9OHzcFvrxpUt632H/jpjuVYFKeI+KBPBIjB5bTwp9mr
1Iqtw4XQIFZRFGTJFAYZn/MJ1ov5110bnVXblRbRvzl+iFvhTRNufJnC8xe+ic5y/wO+igheQN8E
vDLILw78V9/RT2mW9VzjLzpnX5Fsaq+n/lzb6ii8JYhzG2fi2ye7P428oOxH55+zRV+5Bvv0ug7c
jrB2Ms2aqZeigNJbElUAOsTk3S3iECnM3dekjDy4ZL3pagKmO5y2WbJeXCOCEnCasQx9QmNbPbTr
zjjMi+1bHy9+52EPmmkbfG0G6m5DAWt7FLxidbYFFLsuwpGbpdO3wJfPegZfeUiOMjd57LnIbdn/
rlM+Dh5wY7c4RCIQ5GPEJJJ8utpMsX11zqt45ttN0PE0g9LSH1bEOsD07a9uW+my6+oeZCkqE73t
q8gCxj0pgdCz3iJATd99vqckK7aMA5x3AeMWbtSfbVutt+vqnk2zrQ1GFYeAYcEdR+6qT8dSRNxA
F25Rbe0GEVn/i6Dwy23XRHkdPX/7YRtHaeWG21MWsMYXAXa9mCbgnVsEYV2Aeb8ol1MIFmXWx9VE
5CdGafTEmmx2WYcEGgLMGqlYd6sgwBBwREC2i/5kRaQZ/iRgVCwB/jCgTe32bYWIqxlFpm3DJoI0
eA0HovS2IFYRBSK3pBy2gg3UFzbb7vs9+PZEb7PFgO8EDNxZzSxIerkEVUTUMZ5vVRF09c673h7j
yiWgy542j94eZVUVscT19Kl/eXRlmjvPtw4KKITb27irf9x17PdhW6jRcy6B0DYr8/277ZmUfU7G
/ynth42vse1vv57uca4e2XcoC/YsBl1ldp87FpkLaooI4masboeIiGrGMEH7l6pqCVhtMqTTQfob
zkuPSa4YiohqizWaDhlpCq+uP3vFMUX4c+eI4VW91XYcBaVXAY7t7/+9PTdvhWaWrnUF/7ai2bDi
NWQuNu/7z/b9XwettRmhf0RgzaPMr+emCIjo3rXctt6gX3yxX8bV9tMih67TG1YRMS53cu/QiqAW
7cN1gaq62c6t+RLB/jnw3d6lKeKiuJ3OaYgdPLbmi2TEgE6hXs8S6AIs+nAap48QZPiYL3+egB0I
y3uapf1Kss9mvr4SCaITNeSl/OV7NQT4LZ+KbrtEdPJpjXqfIyA6O3Dn08H9NHvq+Rut4N6ubsxw
FhD1Fb0dbwrwbekHPy8202uPkQjG6eGidCGhBZQ5H5c4Xz2bYgqwKYf0ZtviZovwMg4LP0jnfXMt
gi10x7E/pi6iP3KrubLrtjiGwNUzrraAvXZMmVDvlX3Zb/jy9fJ6I1CRvvsCHPz+f4rp4OmfTqs0
6NNuFRGX1/k0WfWWoi0N2/mtXQQP216BIiJogGSXFn7vcsHJFDLfrVXQhQA4T67n5o/9eilFxDUC
xpkWfb6hIiRwgqNf92wwsrm7ry9Q1tagAk7xiIv0cRt3E7B5Ry5cUgisfWOmiLiMaDTdWkl0PTZr
2t5ItHvZfPlnYcuXzc9lgCO+GaYbVYRh70bdWghLgB+xNpbSfpDnbtmb9Wui1LdjC7e4+X1BGVVE
Vdp4unr0p1G0XVch4O09U8de0QjRrd6szvdvjXELhfRxTlVEZmjcatW4g4sptXqbWbY7T1UEOPxj
QNRtip4I7Y1x+dSHWCBHbSb//Ut8l/ZDHrUV893V9xn//r/SAf0Dfv/3jl5xnf3+v5PHoE+1VDUB
a02BfrDFxgNM2f0B7tyk2bajaLXtPvB779UBF5GMI+gOIa8Mjty852OoIhJbaF0FWw6yKqJe7xBQ
AzJ1sFnV7gSaAjzPX1859KqIBNSvQfzgPtR9iyFCTmVtQ1+fbxGZrX2qgO7wjHplhlBuN4v+/Zbj
3cOqX6NuUZpGja9DPyWgWQz1l4OTvw7UXCt67Qprvpx/u5Io2r381mHLfNsI6vU+a/OTzTc/p+EA
hSxo+rtOgIk7SKnSG9xu0fSFnOtoMHajyoViuNll7dG2BFwsx6AXU67XXuD3urDg2x0vVAGeWmb3
ywlTzrP58vtPySULnLle2Zux8lkxua8E5K6BAvrVTcqXqU5v7c7P7FmBEnKfVO42W/6glZx8PjRE
CX/4HF+QgXz5CP9hZ+5dVj70X9nuW4HCmICN0LlE+272gD+3GbS7+jZffP9mI/tQBlH/dIgocW5n
y3Hunw4BwcOBu4Jw8FaCTARr5mDrFYrAA4ZpjMfSF4cU4Vtsxn0bABchYoCq6LZYqQguChb5Ca3P
su/ci4iFT5DZ6/mGioia1DNs5tb7Q4Z796M3crPWl90GSESkSFpOQN4GrL1sgCJCAO4avmyRtl5A
P2wQIdS2loU9D4oi70ze5bQKehZESMX7+lMuysc+1qOKoAbcQSwKntynbvp36QM1ZpuN0hlsEezM
VjJhvT4H7Ms0f8sYqiKQ7fVC3QfQuVHrbXkJbcpzbRVeKW6IAJH3wSKD3B/cB5kXvGnkUZ7brOf3
33nvx5/9BAFO5z4sya0MhirCmT3A4URkZ7ME3ZYSAX2O3b7roloC7Bv6KcXgkAIfQvayf4xFwKrr
3YmfUfi//3s0jVcvV8UQg/nxACOXT+jT5FqZfQGY/voB1rfA4J/XZRP/8vIhNMoZBcQTv/8P6FZP
U7Q1B5du5eb5FK2D9d/cZ9sx+OdhkM/LVinbJRU7eD9+J528O7077c0HpUfT4V+DOlLaEKn2l/G4
l573HwHsW999oSDfc/c3/9dX/fwZhmzPhflGLW9v4P/wOOLv8ZTrSu5dn+szsdRfJW/5Vtm6CPov
7MDf0ih83vcvT5sJ/RBNdcc0IfO1LdS+nH1/6w3/fULjdZX9P+B7z7w2qu8zFkToAe2jH7dV0yKC
bLqfuU0fKBWRDGlxjh56JyLvf5BG6TZrRYQ43+Ej8Vwft2tbXLWvcZcS3iOCz0e/pRxt8VdEQNxH
Lk3a/4xo6+w++eMS7dgeVIMMz+7DjknWg+D1toYiomaz1f8DZ+q5UErbP27Xt3g9zcrNKO2tTOOa
zZc7+O9ZuT1Z2mLtPu49ueOGNiS9F9c17Pn8Mvx118Bbsij/gJfCursKSuRunPZejggvf59C3W1c
VUCQOW7NbfpmECtC1HY/Latp8YYbIyJPd5C2sMI/n09JIyXev7wFMIgI97tKjVZhnhiotfJvfY6I
msWDNN04fL0wVETh4pmbgVG98R5EZHmPglmwMWut9RQh9XpE0VfbdGLTE6krxAkes9ca1J9tL/SV
GafnW5yqxtUrjWsRGa19JPuyN1bf1jbr9v3XzPPcu1R7u0tbf+GTUlkrX/7U200irkug8V712WuV
q/IP/amvfAUnU4oHn5eoe4bR4xB4Ktp8r/cQqJntvnAnaf3CudqM113/IhRLNyhhJ2+eDDq1sMEd
aHcATb3vwoio6jxLfcq/seTvijTqcSIUEZK9bc1hm9G6nU5/6y2ViEDiHMXJB+C3/sACzsaBnyHZ
G7tvWT5FhKrMtRvFKwh3rxddRN+2Ne11C5VURBCJLoMtvquIUoZ7N4HF0HekRSC0l7B/+6OKsPmX
03rw6xTGRV+9h+rFzTb8fpt87c5Jh7ef8EYJghgh1WibpCvAIuLg5Aicvi2wLoKMssaST6YRGdv/
NHiXk7HJA2xWe2eRk2rVtQeIBB+Uid9zoFEf3P2l3KUhQVNvI9GKVsS4qMdshmmvD1VEy4a7koL6
rckKCB4/8HpxBNsFPyoL1LR7ExdBJPiAr/OGq6OKcGNfRVaqCMljRLjRyHiec8/PQMpBRI3MQSv+
3+ajN3HWy0U3SJ9YFtKQBuXZMirOX9bn+Asj+TcUQXeN5F8+zXO24+W3DoVQDY+nKcna3m4X0THi
tsy3WdoiuBx3v/9faM+r6ct9on7ZX3lr2f4+QP9b4q1/333x1rN/VTLuS0zAF8m6t5Rj//Ge8i2h
2h/sKb/wsp/Jyo8RMeXP/x8AAP//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571500</xdr:colOff>
      <xdr:row>27</xdr:row>
      <xdr:rowOff>142874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4113B7E0-304B-540F-6EE0-8D32C6BC70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2153900" cy="52863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CA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0EEA2B5-9452-45E0-84B6-EF6BB73D1E3E}" autoFormatId="16" applyNumberFormats="0" applyBorderFormats="0" applyFontFormats="0" applyPatternFormats="0" applyAlignmentFormats="0" applyWidthHeightFormats="0">
  <queryTableRefresh nextId="14">
    <queryTableFields count="12">
      <queryTableField id="1" name="region" tableColumnId="1"/>
      <queryTableField id="2" name="orderdate" tableColumnId="2"/>
      <queryTableField id="3" name="month" tableColumnId="3"/>
      <queryTableField id="4" name="year" tableColumnId="4"/>
      <queryTableField id="5" name="category" tableColumnId="5"/>
      <queryTableField id="6" name="product" tableColumnId="6"/>
      <queryTableField id="7" name="quantity" tableColumnId="7"/>
      <queryTableField id="8" name="unitprice" tableColumnId="8"/>
      <queryTableField id="10" name="unitcost" tableColumnId="10"/>
      <queryTableField id="9" name="totalprice" tableColumnId="9"/>
      <queryTableField id="11" name="totalcost" tableColumnId="11"/>
      <queryTableField id="13" name="country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5E1F71-378E-45AB-B857-561F06C970EA}" name="Table_rawdata" displayName="Table_rawdata" ref="A1:L10915" tableType="queryTable" totalsRowShown="0">
  <autoFilter ref="A1:L10915" xr:uid="{F45E1F71-378E-45AB-B857-561F06C970EA}"/>
  <tableColumns count="12">
    <tableColumn id="1" xr3:uid="{7C6A9617-1CA7-4D00-9094-268B2764385E}" uniqueName="1" name="region" queryTableFieldId="1" dataDxfId="6"/>
    <tableColumn id="2" xr3:uid="{0B20747E-89DF-421A-81A2-62F4ED983C59}" uniqueName="2" name="orderdate" queryTableFieldId="2" dataDxfId="0"/>
    <tableColumn id="3" xr3:uid="{DF197987-A297-4187-98FE-6E029EB84547}" uniqueName="3" name="month" queryTableFieldId="3"/>
    <tableColumn id="4" xr3:uid="{4E68CE10-F841-438E-BFE6-E111767DDB4C}" uniqueName="4" name="year" queryTableFieldId="4"/>
    <tableColumn id="5" xr3:uid="{775871D3-8C94-423E-B27B-A7BB3DB93F5C}" uniqueName="5" name="category" queryTableFieldId="5" dataDxfId="5"/>
    <tableColumn id="6" xr3:uid="{929E33B1-BD50-4EFB-8AE9-87DD926DFC8D}" uniqueName="6" name="product" queryTableFieldId="6" dataDxfId="4"/>
    <tableColumn id="7" xr3:uid="{A0FB4FFC-1D52-40D2-A150-B5CDF425EF88}" uniqueName="7" name="quantity" queryTableFieldId="7"/>
    <tableColumn id="8" xr3:uid="{1E5598D8-6DE1-433F-A3BF-F9560113D3F3}" uniqueName="8" name="unitprice" queryTableFieldId="8"/>
    <tableColumn id="10" xr3:uid="{F9156513-460F-4919-8DA1-666943040811}" uniqueName="10" name="unitcost" queryTableFieldId="10" dataDxfId="3"/>
    <tableColumn id="9" xr3:uid="{B4A26E0F-C066-47E8-AA82-3C739124CDA6}" uniqueName="9" name="totalprice" queryTableFieldId="9"/>
    <tableColumn id="11" xr3:uid="{D325089A-5602-47E7-A0D5-B7A61120437A}" uniqueName="11" name="totalcost" queryTableFieldId="11" dataDxfId="2"/>
    <tableColumn id="12" xr3:uid="{C51399AF-8973-4E36-9CA6-ED4FB530D4BA}" uniqueName="12" name="country" queryTableFieldId="13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workbookViewId="0">
      <selection activeCell="B8" sqref="B8"/>
    </sheetView>
  </sheetViews>
  <sheetFormatPr defaultRowHeight="15" x14ac:dyDescent="0.25"/>
  <cols>
    <col min="1" max="1" width="17.140625" customWidth="1"/>
    <col min="2" max="7" width="12.140625" style="7" bestFit="1" customWidth="1"/>
    <col min="8" max="8" width="12.7109375" style="7" bestFit="1" customWidth="1"/>
  </cols>
  <sheetData>
    <row r="1" spans="1:13" ht="15.75" x14ac:dyDescent="0.25">
      <c r="A1" s="4" t="s">
        <v>98</v>
      </c>
      <c r="B1" s="24" t="s">
        <v>9</v>
      </c>
    </row>
    <row r="2" spans="1:13" ht="15.75" x14ac:dyDescent="0.25">
      <c r="A2" s="4" t="s">
        <v>99</v>
      </c>
      <c r="B2" s="25">
        <v>44531</v>
      </c>
    </row>
    <row r="4" spans="1:13" s="6" customFormat="1" ht="15.75" x14ac:dyDescent="0.25">
      <c r="A4" s="9" t="s">
        <v>103</v>
      </c>
      <c r="B4" s="6">
        <f>B2</f>
        <v>44531</v>
      </c>
      <c r="C4" s="6">
        <f>B4+1</f>
        <v>44532</v>
      </c>
      <c r="D4" s="6">
        <f t="shared" ref="D4:H4" si="0">C4+1</f>
        <v>44533</v>
      </c>
      <c r="E4" s="6">
        <f t="shared" si="0"/>
        <v>44534</v>
      </c>
      <c r="F4" s="6">
        <f t="shared" si="0"/>
        <v>44535</v>
      </c>
      <c r="G4" s="6">
        <f t="shared" si="0"/>
        <v>44536</v>
      </c>
      <c r="H4" s="6">
        <f t="shared" si="0"/>
        <v>44537</v>
      </c>
    </row>
    <row r="5" spans="1:13" s="12" customFormat="1" ht="15.75" x14ac:dyDescent="0.25">
      <c r="A5" s="11" t="s">
        <v>100</v>
      </c>
      <c r="B5" s="3">
        <f>WEEKDAY(B4)</f>
        <v>4</v>
      </c>
      <c r="C5" s="3">
        <f t="shared" ref="C5:H5" si="1">WEEKDAY(C4)</f>
        <v>5</v>
      </c>
      <c r="D5" s="3">
        <f t="shared" si="1"/>
        <v>6</v>
      </c>
      <c r="E5" s="3">
        <f t="shared" si="1"/>
        <v>7</v>
      </c>
      <c r="F5" s="3">
        <f t="shared" si="1"/>
        <v>1</v>
      </c>
      <c r="G5" s="3">
        <f t="shared" si="1"/>
        <v>2</v>
      </c>
      <c r="H5" s="3">
        <f t="shared" si="1"/>
        <v>3</v>
      </c>
    </row>
    <row r="6" spans="1:13" ht="15.75" x14ac:dyDescent="0.25">
      <c r="A6" s="2"/>
      <c r="B6" s="8"/>
      <c r="C6" s="8"/>
      <c r="D6" s="8"/>
      <c r="E6" s="8"/>
      <c r="F6" s="8"/>
      <c r="G6" s="8"/>
      <c r="H6" s="8"/>
    </row>
    <row r="7" spans="1:13" ht="15.75" x14ac:dyDescent="0.25">
      <c r="A7" s="19" t="s">
        <v>101</v>
      </c>
      <c r="B7" s="21"/>
      <c r="C7" s="21"/>
      <c r="D7" s="21"/>
      <c r="E7" s="21"/>
      <c r="F7" s="21"/>
      <c r="G7" s="21"/>
      <c r="H7" s="21"/>
    </row>
    <row r="8" spans="1:13" s="13" customFormat="1" x14ac:dyDescent="0.25">
      <c r="A8" s="13" t="str" cm="1">
        <f t="array" ref="A8:A15">_xlfn.UNIQUE(Table_rawdata[category])</f>
        <v>Dairy Products</v>
      </c>
      <c r="B8" s="13">
        <f>SUMIFS(Table_rawdata[totalprice],Table_rawdata[region],$B$1,Table_rawdata[orderdate],B$4,Table_rawdata[category],$A8)</f>
        <v>0</v>
      </c>
      <c r="C8" s="13">
        <f>SUMIFS(Table_rawdata[totalprice],Table_rawdata[region],$B$1,Table_rawdata[orderdate],C$4,Table_rawdata[category],$A8)</f>
        <v>0</v>
      </c>
      <c r="D8" s="13">
        <f>SUMIFS(Table_rawdata[totalprice],Table_rawdata[region],$B$1,Table_rawdata[orderdate],D$4,Table_rawdata[category],$A8)</f>
        <v>5846.4</v>
      </c>
      <c r="E8" s="13">
        <f>SUMIFS(Table_rawdata[totalprice],Table_rawdata[region],$B$1,Table_rawdata[orderdate],E$4,Table_rawdata[category],$A8)</f>
        <v>0</v>
      </c>
      <c r="F8" s="13">
        <f>SUMIFS(Table_rawdata[totalprice],Table_rawdata[region],$B$1,Table_rawdata[orderdate],F$4,Table_rawdata[category],$A8)</f>
        <v>0</v>
      </c>
      <c r="G8" s="13">
        <f>SUMIFS(Table_rawdata[totalprice],Table_rawdata[region],$B$1,Table_rawdata[orderdate],G$4,Table_rawdata[category],$A8)</f>
        <v>0</v>
      </c>
      <c r="H8" s="13">
        <f>SUMIFS(Table_rawdata[totalprice],Table_rawdata[region],$B$1,Table_rawdata[orderdate],H$4,Table_rawdata[category],$A8)</f>
        <v>0</v>
      </c>
    </row>
    <row r="9" spans="1:13" s="13" customFormat="1" x14ac:dyDescent="0.25">
      <c r="A9" s="13" t="str">
        <v>Grains/Cereals</v>
      </c>
      <c r="B9" s="13">
        <f>SUMIFS(Table_rawdata[totalprice],Table_rawdata[region],$B$1,Table_rawdata[orderdate],B$4,Table_rawdata[category],$A9)</f>
        <v>0</v>
      </c>
      <c r="C9" s="13">
        <f>SUMIFS(Table_rawdata[totalprice],Table_rawdata[region],$B$1,Table_rawdata[orderdate],C$4,Table_rawdata[category],$A9)</f>
        <v>0</v>
      </c>
      <c r="D9" s="13">
        <f>SUMIFS(Table_rawdata[totalprice],Table_rawdata[region],$B$1,Table_rawdata[orderdate],D$4,Table_rawdata[category],$A9)</f>
        <v>0</v>
      </c>
      <c r="E9" s="13">
        <f>SUMIFS(Table_rawdata[totalprice],Table_rawdata[region],$B$1,Table_rawdata[orderdate],E$4,Table_rawdata[category],$A9)</f>
        <v>420</v>
      </c>
      <c r="F9" s="13">
        <f>SUMIFS(Table_rawdata[totalprice],Table_rawdata[region],$B$1,Table_rawdata[orderdate],F$4,Table_rawdata[category],$A9)</f>
        <v>0</v>
      </c>
      <c r="G9" s="13">
        <f>SUMIFS(Table_rawdata[totalprice],Table_rawdata[region],$B$1,Table_rawdata[orderdate],G$4,Table_rawdata[category],$A9)</f>
        <v>0</v>
      </c>
      <c r="H9" s="13">
        <f>SUMIFS(Table_rawdata[totalprice],Table_rawdata[region],$B$1,Table_rawdata[orderdate],H$4,Table_rawdata[category],$A9)</f>
        <v>0</v>
      </c>
    </row>
    <row r="10" spans="1:13" s="13" customFormat="1" x14ac:dyDescent="0.25">
      <c r="A10" s="13" t="str">
        <v>Produce</v>
      </c>
      <c r="B10" s="13">
        <f>SUMIFS(Table_rawdata[totalprice],Table_rawdata[region],$B$1,Table_rawdata[orderdate],B$4,Table_rawdata[category],$A10)</f>
        <v>0</v>
      </c>
      <c r="C10" s="13">
        <f>SUMIFS(Table_rawdata[totalprice],Table_rawdata[region],$B$1,Table_rawdata[orderdate],C$4,Table_rawdata[category],$A10)</f>
        <v>0</v>
      </c>
      <c r="D10" s="13">
        <f>SUMIFS(Table_rawdata[totalprice],Table_rawdata[region],$B$1,Table_rawdata[orderdate],D$4,Table_rawdata[category],$A10)</f>
        <v>0</v>
      </c>
      <c r="E10" s="13">
        <f>SUMIFS(Table_rawdata[totalprice],Table_rawdata[region],$B$1,Table_rawdata[orderdate],E$4,Table_rawdata[category],$A10)</f>
        <v>2120</v>
      </c>
      <c r="F10" s="13">
        <f>SUMIFS(Table_rawdata[totalprice],Table_rawdata[region],$B$1,Table_rawdata[orderdate],F$4,Table_rawdata[category],$A10)</f>
        <v>0</v>
      </c>
      <c r="G10" s="13">
        <f>SUMIFS(Table_rawdata[totalprice],Table_rawdata[region],$B$1,Table_rawdata[orderdate],G$4,Table_rawdata[category],$A10)</f>
        <v>18550</v>
      </c>
      <c r="H10" s="13">
        <f>SUMIFS(Table_rawdata[totalprice],Table_rawdata[region],$B$1,Table_rawdata[orderdate],H$4,Table_rawdata[category],$A10)</f>
        <v>0</v>
      </c>
    </row>
    <row r="11" spans="1:13" s="13" customFormat="1" x14ac:dyDescent="0.25">
      <c r="A11" s="13" t="str">
        <v>Seafood</v>
      </c>
      <c r="B11" s="13">
        <f>SUMIFS(Table_rawdata[totalprice],Table_rawdata[region],$B$1,Table_rawdata[orderdate],B$4,Table_rawdata[category],$A11)</f>
        <v>0</v>
      </c>
      <c r="C11" s="13">
        <f>SUMIFS(Table_rawdata[totalprice],Table_rawdata[region],$B$1,Table_rawdata[orderdate],C$4,Table_rawdata[category],$A11)</f>
        <v>0</v>
      </c>
      <c r="D11" s="13">
        <f>SUMIFS(Table_rawdata[totalprice],Table_rawdata[region],$B$1,Table_rawdata[orderdate],D$4,Table_rawdata[category],$A11)</f>
        <v>0</v>
      </c>
      <c r="E11" s="13">
        <f>SUMIFS(Table_rawdata[totalprice],Table_rawdata[region],$B$1,Table_rawdata[orderdate],E$4,Table_rawdata[category],$A11)</f>
        <v>90</v>
      </c>
      <c r="F11" s="13">
        <f>SUMIFS(Table_rawdata[totalprice],Table_rawdata[region],$B$1,Table_rawdata[orderdate],F$4,Table_rawdata[category],$A11)</f>
        <v>0</v>
      </c>
      <c r="G11" s="13">
        <f>SUMIFS(Table_rawdata[totalprice],Table_rawdata[region],$B$1,Table_rawdata[orderdate],G$4,Table_rawdata[category],$A11)</f>
        <v>0</v>
      </c>
      <c r="H11" s="13">
        <f>SUMIFS(Table_rawdata[totalprice],Table_rawdata[region],$B$1,Table_rawdata[orderdate],H$4,Table_rawdata[category],$A11)</f>
        <v>0</v>
      </c>
    </row>
    <row r="12" spans="1:13" s="13" customFormat="1" x14ac:dyDescent="0.25">
      <c r="A12" s="13" t="str">
        <v>Condiments</v>
      </c>
      <c r="B12" s="13">
        <f>SUMIFS(Table_rawdata[totalprice],Table_rawdata[region],$B$1,Table_rawdata[orderdate],B$4,Table_rawdata[category],$A12)</f>
        <v>0</v>
      </c>
      <c r="C12" s="13">
        <f>SUMIFS(Table_rawdata[totalprice],Table_rawdata[region],$B$1,Table_rawdata[orderdate],C$4,Table_rawdata[category],$A12)</f>
        <v>0</v>
      </c>
      <c r="D12" s="13">
        <f>SUMIFS(Table_rawdata[totalprice],Table_rawdata[region],$B$1,Table_rawdata[orderdate],D$4,Table_rawdata[category],$A12)</f>
        <v>0</v>
      </c>
      <c r="E12" s="13">
        <f>SUMIFS(Table_rawdata[totalprice],Table_rawdata[region],$B$1,Table_rawdata[orderdate],E$4,Table_rawdata[category],$A12)</f>
        <v>0</v>
      </c>
      <c r="F12" s="13">
        <f>SUMIFS(Table_rawdata[totalprice],Table_rawdata[region],$B$1,Table_rawdata[orderdate],F$4,Table_rawdata[category],$A12)</f>
        <v>0</v>
      </c>
      <c r="G12" s="13">
        <f>SUMIFS(Table_rawdata[totalprice],Table_rawdata[region],$B$1,Table_rawdata[orderdate],G$4,Table_rawdata[category],$A12)</f>
        <v>1361.5</v>
      </c>
      <c r="H12" s="13">
        <f>SUMIFS(Table_rawdata[totalprice],Table_rawdata[region],$B$1,Table_rawdata[orderdate],H$4,Table_rawdata[category],$A12)</f>
        <v>0</v>
      </c>
    </row>
    <row r="13" spans="1:13" s="13" customFormat="1" x14ac:dyDescent="0.25">
      <c r="A13" s="13" t="str">
        <v>Confections</v>
      </c>
      <c r="B13" s="13">
        <f>SUMIFS(Table_rawdata[totalprice],Table_rawdata[region],$B$1,Table_rawdata[orderdate],B$4,Table_rawdata[category],$A13)</f>
        <v>0</v>
      </c>
      <c r="C13" s="13">
        <f>SUMIFS(Table_rawdata[totalprice],Table_rawdata[region],$B$1,Table_rawdata[orderdate],C$4,Table_rawdata[category],$A13)</f>
        <v>0</v>
      </c>
      <c r="D13" s="13">
        <f>SUMIFS(Table_rawdata[totalprice],Table_rawdata[region],$B$1,Table_rawdata[orderdate],D$4,Table_rawdata[category],$A13)</f>
        <v>0</v>
      </c>
      <c r="E13" s="13">
        <f>SUMIFS(Table_rawdata[totalprice],Table_rawdata[region],$B$1,Table_rawdata[orderdate],E$4,Table_rawdata[category],$A13)</f>
        <v>475</v>
      </c>
      <c r="F13" s="13">
        <f>SUMIFS(Table_rawdata[totalprice],Table_rawdata[region],$B$1,Table_rawdata[orderdate],F$4,Table_rawdata[category],$A13)</f>
        <v>0</v>
      </c>
      <c r="G13" s="13">
        <f>SUMIFS(Table_rawdata[totalprice],Table_rawdata[region],$B$1,Table_rawdata[orderdate],G$4,Table_rawdata[category],$A13)</f>
        <v>0</v>
      </c>
      <c r="H13" s="13">
        <f>SUMIFS(Table_rawdata[totalprice],Table_rawdata[region],$B$1,Table_rawdata[orderdate],H$4,Table_rawdata[category],$A13)</f>
        <v>0</v>
      </c>
    </row>
    <row r="14" spans="1:13" s="13" customFormat="1" x14ac:dyDescent="0.25">
      <c r="A14" s="13" t="str">
        <v>Beverages</v>
      </c>
      <c r="B14" s="13">
        <f>SUMIFS(Table_rawdata[totalprice],Table_rawdata[region],$B$1,Table_rawdata[orderdate],B$4,Table_rawdata[category],$A14)</f>
        <v>0</v>
      </c>
      <c r="C14" s="13">
        <f>SUMIFS(Table_rawdata[totalprice],Table_rawdata[region],$B$1,Table_rawdata[orderdate],C$4,Table_rawdata[category],$A14)</f>
        <v>0</v>
      </c>
      <c r="D14" s="13">
        <f>SUMIFS(Table_rawdata[totalprice],Table_rawdata[region],$B$1,Table_rawdata[orderdate],D$4,Table_rawdata[category],$A14)</f>
        <v>0</v>
      </c>
      <c r="E14" s="13">
        <f>SUMIFS(Table_rawdata[totalprice],Table_rawdata[region],$B$1,Table_rawdata[orderdate],E$4,Table_rawdata[category],$A14)</f>
        <v>0</v>
      </c>
      <c r="F14" s="13">
        <f>SUMIFS(Table_rawdata[totalprice],Table_rawdata[region],$B$1,Table_rawdata[orderdate],F$4,Table_rawdata[category],$A14)</f>
        <v>0</v>
      </c>
      <c r="G14" s="13">
        <f>SUMIFS(Table_rawdata[totalprice],Table_rawdata[region],$B$1,Table_rawdata[orderdate],G$4,Table_rawdata[category],$A14)</f>
        <v>0</v>
      </c>
      <c r="H14" s="13">
        <f>SUMIFS(Table_rawdata[totalprice],Table_rawdata[region],$B$1,Table_rawdata[orderdate],H$4,Table_rawdata[category],$A14)</f>
        <v>0</v>
      </c>
    </row>
    <row r="15" spans="1:13" s="13" customFormat="1" x14ac:dyDescent="0.25">
      <c r="A15" s="13" t="str">
        <v>Meat/Poultry</v>
      </c>
      <c r="B15" s="13">
        <f>SUMIFS(Table_rawdata[totalprice],Table_rawdata[region],$B$1,Table_rawdata[orderdate],B$4,Table_rawdata[category],$A15)</f>
        <v>0</v>
      </c>
      <c r="C15" s="13">
        <f>SUMIFS(Table_rawdata[totalprice],Table_rawdata[region],$B$1,Table_rawdata[orderdate],C$4,Table_rawdata[category],$A15)</f>
        <v>0</v>
      </c>
      <c r="D15" s="13">
        <f>SUMIFS(Table_rawdata[totalprice],Table_rawdata[region],$B$1,Table_rawdata[orderdate],D$4,Table_rawdata[category],$A15)</f>
        <v>0</v>
      </c>
      <c r="E15" s="13">
        <f>SUMIFS(Table_rawdata[totalprice],Table_rawdata[region],$B$1,Table_rawdata[orderdate],E$4,Table_rawdata[category],$A15)</f>
        <v>1180.8</v>
      </c>
      <c r="F15" s="13">
        <f>SUMIFS(Table_rawdata[totalprice],Table_rawdata[region],$B$1,Table_rawdata[orderdate],F$4,Table_rawdata[category],$A15)</f>
        <v>0</v>
      </c>
      <c r="G15" s="13">
        <f>SUMIFS(Table_rawdata[totalprice],Table_rawdata[region],$B$1,Table_rawdata[orderdate],G$4,Table_rawdata[category],$A15)</f>
        <v>0</v>
      </c>
      <c r="H15" s="13">
        <f>SUMIFS(Table_rawdata[totalprice],Table_rawdata[region],$B$1,Table_rawdata[orderdate],H$4,Table_rawdata[category],$A15)</f>
        <v>0</v>
      </c>
    </row>
    <row r="16" spans="1:13" ht="15.75" x14ac:dyDescent="0.25">
      <c r="A16" s="17" t="s">
        <v>102</v>
      </c>
      <c r="B16" s="18">
        <f>SUM(B8:B15)</f>
        <v>0</v>
      </c>
      <c r="C16" s="18">
        <f t="shared" ref="C16:H16" si="2">SUM(C8:C15)</f>
        <v>0</v>
      </c>
      <c r="D16" s="18">
        <f t="shared" si="2"/>
        <v>5846.4</v>
      </c>
      <c r="E16" s="18">
        <f t="shared" si="2"/>
        <v>4285.8</v>
      </c>
      <c r="F16" s="18">
        <f t="shared" si="2"/>
        <v>0</v>
      </c>
      <c r="G16" s="18">
        <f t="shared" si="2"/>
        <v>19911.5</v>
      </c>
      <c r="H16" s="18">
        <f t="shared" si="2"/>
        <v>0</v>
      </c>
      <c r="I16" s="13"/>
      <c r="J16" s="13"/>
      <c r="K16" s="13"/>
      <c r="L16" s="13"/>
      <c r="M16" s="13"/>
    </row>
    <row r="18" spans="1:8" ht="15.75" x14ac:dyDescent="0.25">
      <c r="A18" s="19" t="s">
        <v>110</v>
      </c>
      <c r="B18" s="21"/>
      <c r="C18" s="21"/>
      <c r="D18" s="21"/>
      <c r="E18" s="21"/>
      <c r="F18" s="21"/>
      <c r="G18" s="21"/>
      <c r="H18" s="21"/>
    </row>
    <row r="19" spans="1:8" x14ac:dyDescent="0.25">
      <c r="A19" s="13" t="str" cm="1">
        <f t="array" ref="A19:A26">_xlfn.UNIQUE(Table_rawdata[category])</f>
        <v>Dairy Products</v>
      </c>
      <c r="B19" s="13">
        <f>SUMIFS(Table_rawdata[totalcost],Table_rawdata[region],$B$1,Table_rawdata[orderdate],B$4,Table_rawdata[category],$A19)</f>
        <v>0</v>
      </c>
      <c r="C19" s="13">
        <f>SUMIFS(Table_rawdata[totalcost],Table_rawdata[region],$B$1,Table_rawdata[orderdate],C$4,Table_rawdata[category],$A19)</f>
        <v>0</v>
      </c>
      <c r="D19" s="13">
        <f>SUMIFS(Table_rawdata[totalcost],Table_rawdata[region],$B$1,Table_rawdata[orderdate],D$4,Table_rawdata[category],$A19)</f>
        <v>3289.7759999999998</v>
      </c>
      <c r="E19" s="13">
        <f>SUMIFS(Table_rawdata[totalcost],Table_rawdata[region],$B$1,Table_rawdata[orderdate],E$4,Table_rawdata[category],$A19)</f>
        <v>0</v>
      </c>
      <c r="F19" s="13">
        <f>SUMIFS(Table_rawdata[totalcost],Table_rawdata[region],$B$1,Table_rawdata[orderdate],F$4,Table_rawdata[category],$A19)</f>
        <v>0</v>
      </c>
      <c r="G19" s="13">
        <f>SUMIFS(Table_rawdata[totalcost],Table_rawdata[region],$B$1,Table_rawdata[orderdate],G$4,Table_rawdata[category],$A19)</f>
        <v>0</v>
      </c>
      <c r="H19" s="13">
        <f>SUMIFS(Table_rawdata[totalcost],Table_rawdata[region],$B$1,Table_rawdata[orderdate],H$4,Table_rawdata[category],$A19)</f>
        <v>0</v>
      </c>
    </row>
    <row r="20" spans="1:8" x14ac:dyDescent="0.25">
      <c r="A20" t="str">
        <v>Grains/Cereals</v>
      </c>
      <c r="B20" s="13">
        <f>SUMIFS(Table_rawdata[totalcost],Table_rawdata[region],$B$1,Table_rawdata[orderdate],B$4,Table_rawdata[category],$A20)</f>
        <v>0</v>
      </c>
      <c r="C20" s="13">
        <f>SUMIFS(Table_rawdata[totalcost],Table_rawdata[region],$B$1,Table_rawdata[orderdate],C$4,Table_rawdata[category],$A20)</f>
        <v>0</v>
      </c>
      <c r="D20" s="13">
        <f>SUMIFS(Table_rawdata[totalcost],Table_rawdata[region],$B$1,Table_rawdata[orderdate],D$4,Table_rawdata[category],$A20)</f>
        <v>0</v>
      </c>
      <c r="E20" s="13">
        <f>SUMIFS(Table_rawdata[totalcost],Table_rawdata[region],$B$1,Table_rawdata[orderdate],E$4,Table_rawdata[category],$A20)</f>
        <v>240.95400000000001</v>
      </c>
      <c r="F20" s="13">
        <f>SUMIFS(Table_rawdata[totalcost],Table_rawdata[region],$B$1,Table_rawdata[orderdate],F$4,Table_rawdata[category],$A20)</f>
        <v>0</v>
      </c>
      <c r="G20" s="13">
        <f>SUMIFS(Table_rawdata[totalcost],Table_rawdata[region],$B$1,Table_rawdata[orderdate],G$4,Table_rawdata[category],$A20)</f>
        <v>0</v>
      </c>
      <c r="H20" s="13">
        <f>SUMIFS(Table_rawdata[totalcost],Table_rawdata[region],$B$1,Table_rawdata[orderdate],H$4,Table_rawdata[category],$A20)</f>
        <v>0</v>
      </c>
    </row>
    <row r="21" spans="1:8" x14ac:dyDescent="0.25">
      <c r="A21" t="str">
        <v>Produce</v>
      </c>
      <c r="B21" s="13">
        <f>SUMIFS(Table_rawdata[totalcost],Table_rawdata[region],$B$1,Table_rawdata[orderdate],B$4,Table_rawdata[category],$A21)</f>
        <v>0</v>
      </c>
      <c r="C21" s="13">
        <f>SUMIFS(Table_rawdata[totalcost],Table_rawdata[region],$B$1,Table_rawdata[orderdate],C$4,Table_rawdata[category],$A21)</f>
        <v>0</v>
      </c>
      <c r="D21" s="13">
        <f>SUMIFS(Table_rawdata[totalcost],Table_rawdata[region],$B$1,Table_rawdata[orderdate],D$4,Table_rawdata[category],$A21)</f>
        <v>0</v>
      </c>
      <c r="E21" s="13">
        <f>SUMIFS(Table_rawdata[totalcost],Table_rawdata[region],$B$1,Table_rawdata[orderdate],E$4,Table_rawdata[category],$A21)</f>
        <v>1054.0640000000001</v>
      </c>
      <c r="F21" s="13">
        <f>SUMIFS(Table_rawdata[totalcost],Table_rawdata[region],$B$1,Table_rawdata[orderdate],F$4,Table_rawdata[category],$A21)</f>
        <v>0</v>
      </c>
      <c r="G21" s="13">
        <f>SUMIFS(Table_rawdata[totalcost],Table_rawdata[region],$B$1,Table_rawdata[orderdate],G$4,Table_rawdata[category],$A21)</f>
        <v>6002.78</v>
      </c>
      <c r="H21" s="13">
        <f>SUMIFS(Table_rawdata[totalcost],Table_rawdata[region],$B$1,Table_rawdata[orderdate],H$4,Table_rawdata[category],$A21)</f>
        <v>0</v>
      </c>
    </row>
    <row r="22" spans="1:8" x14ac:dyDescent="0.25">
      <c r="A22" t="str">
        <v>Seafood</v>
      </c>
      <c r="B22" s="13">
        <f>SUMIFS(Table_rawdata[totalcost],Table_rawdata[region],$B$1,Table_rawdata[orderdate],B$4,Table_rawdata[category],$A22)</f>
        <v>0</v>
      </c>
      <c r="C22" s="13">
        <f>SUMIFS(Table_rawdata[totalcost],Table_rawdata[region],$B$1,Table_rawdata[orderdate],C$4,Table_rawdata[category],$A22)</f>
        <v>0</v>
      </c>
      <c r="D22" s="13">
        <f>SUMIFS(Table_rawdata[totalcost],Table_rawdata[region],$B$1,Table_rawdata[orderdate],D$4,Table_rawdata[category],$A22)</f>
        <v>0</v>
      </c>
      <c r="E22" s="13">
        <f>SUMIFS(Table_rawdata[totalcost],Table_rawdata[region],$B$1,Table_rawdata[orderdate],E$4,Table_rawdata[category],$A22)</f>
        <v>83.852999999999994</v>
      </c>
      <c r="F22" s="13">
        <f>SUMIFS(Table_rawdata[totalcost],Table_rawdata[region],$B$1,Table_rawdata[orderdate],F$4,Table_rawdata[category],$A22)</f>
        <v>0</v>
      </c>
      <c r="G22" s="13">
        <f>SUMIFS(Table_rawdata[totalcost],Table_rawdata[region],$B$1,Table_rawdata[orderdate],G$4,Table_rawdata[category],$A22)</f>
        <v>0</v>
      </c>
      <c r="H22" s="13">
        <f>SUMIFS(Table_rawdata[totalcost],Table_rawdata[region],$B$1,Table_rawdata[orderdate],H$4,Table_rawdata[category],$A22)</f>
        <v>0</v>
      </c>
    </row>
    <row r="23" spans="1:8" x14ac:dyDescent="0.25">
      <c r="A23" t="str">
        <v>Condiments</v>
      </c>
      <c r="B23" s="13">
        <f>SUMIFS(Table_rawdata[totalcost],Table_rawdata[region],$B$1,Table_rawdata[orderdate],B$4,Table_rawdata[category],$A23)</f>
        <v>0</v>
      </c>
      <c r="C23" s="13">
        <f>SUMIFS(Table_rawdata[totalcost],Table_rawdata[region],$B$1,Table_rawdata[orderdate],C$4,Table_rawdata[category],$A23)</f>
        <v>0</v>
      </c>
      <c r="D23" s="13">
        <f>SUMIFS(Table_rawdata[totalcost],Table_rawdata[region],$B$1,Table_rawdata[orderdate],D$4,Table_rawdata[category],$A23)</f>
        <v>0</v>
      </c>
      <c r="E23" s="13">
        <f>SUMIFS(Table_rawdata[totalcost],Table_rawdata[region],$B$1,Table_rawdata[orderdate],E$4,Table_rawdata[category],$A23)</f>
        <v>0</v>
      </c>
      <c r="F23" s="13">
        <f>SUMIFS(Table_rawdata[totalcost],Table_rawdata[region],$B$1,Table_rawdata[orderdate],F$4,Table_rawdata[category],$A23)</f>
        <v>0</v>
      </c>
      <c r="G23" s="13">
        <f>SUMIFS(Table_rawdata[totalcost],Table_rawdata[region],$B$1,Table_rawdata[orderdate],G$4,Table_rawdata[category],$A23)</f>
        <v>463.58899999999994</v>
      </c>
      <c r="H23" s="13">
        <f>SUMIFS(Table_rawdata[totalcost],Table_rawdata[region],$B$1,Table_rawdata[orderdate],H$4,Table_rawdata[category],$A23)</f>
        <v>0</v>
      </c>
    </row>
    <row r="24" spans="1:8" x14ac:dyDescent="0.25">
      <c r="A24" t="str">
        <v>Confections</v>
      </c>
      <c r="B24" s="13">
        <f>SUMIFS(Table_rawdata[totalcost],Table_rawdata[region],$B$1,Table_rawdata[orderdate],B$4,Table_rawdata[category],$A24)</f>
        <v>0</v>
      </c>
      <c r="C24" s="13">
        <f>SUMIFS(Table_rawdata[totalcost],Table_rawdata[region],$B$1,Table_rawdata[orderdate],C$4,Table_rawdata[category],$A24)</f>
        <v>0</v>
      </c>
      <c r="D24" s="13">
        <f>SUMIFS(Table_rawdata[totalcost],Table_rawdata[region],$B$1,Table_rawdata[orderdate],D$4,Table_rawdata[category],$A24)</f>
        <v>0</v>
      </c>
      <c r="E24" s="13">
        <f>SUMIFS(Table_rawdata[totalcost],Table_rawdata[region],$B$1,Table_rawdata[orderdate],E$4,Table_rawdata[category],$A24)</f>
        <v>150.72</v>
      </c>
      <c r="F24" s="13">
        <f>SUMIFS(Table_rawdata[totalcost],Table_rawdata[region],$B$1,Table_rawdata[orderdate],F$4,Table_rawdata[category],$A24)</f>
        <v>0</v>
      </c>
      <c r="G24" s="13">
        <f>SUMIFS(Table_rawdata[totalcost],Table_rawdata[region],$B$1,Table_rawdata[orderdate],G$4,Table_rawdata[category],$A24)</f>
        <v>0</v>
      </c>
      <c r="H24" s="13">
        <f>SUMIFS(Table_rawdata[totalcost],Table_rawdata[region],$B$1,Table_rawdata[orderdate],H$4,Table_rawdata[category],$A24)</f>
        <v>0</v>
      </c>
    </row>
    <row r="25" spans="1:8" x14ac:dyDescent="0.25">
      <c r="A25" t="str">
        <v>Beverages</v>
      </c>
      <c r="B25" s="13">
        <f>SUMIFS(Table_rawdata[totalcost],Table_rawdata[region],$B$1,Table_rawdata[orderdate],B$4,Table_rawdata[category],$A25)</f>
        <v>0</v>
      </c>
      <c r="C25" s="13">
        <f>SUMIFS(Table_rawdata[totalcost],Table_rawdata[region],$B$1,Table_rawdata[orderdate],C$4,Table_rawdata[category],$A25)</f>
        <v>0</v>
      </c>
      <c r="D25" s="13">
        <f>SUMIFS(Table_rawdata[totalcost],Table_rawdata[region],$B$1,Table_rawdata[orderdate],D$4,Table_rawdata[category],$A25)</f>
        <v>0</v>
      </c>
      <c r="E25" s="13">
        <f>SUMIFS(Table_rawdata[totalcost],Table_rawdata[region],$B$1,Table_rawdata[orderdate],E$4,Table_rawdata[category],$A25)</f>
        <v>0</v>
      </c>
      <c r="F25" s="13">
        <f>SUMIFS(Table_rawdata[totalcost],Table_rawdata[region],$B$1,Table_rawdata[orderdate],F$4,Table_rawdata[category],$A25)</f>
        <v>0</v>
      </c>
      <c r="G25" s="13">
        <f>SUMIFS(Table_rawdata[totalcost],Table_rawdata[region],$B$1,Table_rawdata[orderdate],G$4,Table_rawdata[category],$A25)</f>
        <v>0</v>
      </c>
      <c r="H25" s="13">
        <f>SUMIFS(Table_rawdata[totalcost],Table_rawdata[region],$B$1,Table_rawdata[orderdate],H$4,Table_rawdata[category],$A25)</f>
        <v>0</v>
      </c>
    </row>
    <row r="26" spans="1:8" x14ac:dyDescent="0.25">
      <c r="A26" t="str">
        <v>Meat/Poultry</v>
      </c>
      <c r="B26" s="13">
        <f>SUMIFS(Table_rawdata[totalcost],Table_rawdata[region],$B$1,Table_rawdata[orderdate],B$4,Table_rawdata[category],$A26)</f>
        <v>0</v>
      </c>
      <c r="C26" s="13">
        <f>SUMIFS(Table_rawdata[totalcost],Table_rawdata[region],$B$1,Table_rawdata[orderdate],C$4,Table_rawdata[category],$A26)</f>
        <v>0</v>
      </c>
      <c r="D26" s="13">
        <f>SUMIFS(Table_rawdata[totalcost],Table_rawdata[region],$B$1,Table_rawdata[orderdate],D$4,Table_rawdata[category],$A26)</f>
        <v>0</v>
      </c>
      <c r="E26" s="13">
        <f>SUMIFS(Table_rawdata[totalcost],Table_rawdata[region],$B$1,Table_rawdata[orderdate],E$4,Table_rawdata[category],$A26)</f>
        <v>183.852</v>
      </c>
      <c r="F26" s="13">
        <f>SUMIFS(Table_rawdata[totalcost],Table_rawdata[region],$B$1,Table_rawdata[orderdate],F$4,Table_rawdata[category],$A26)</f>
        <v>0</v>
      </c>
      <c r="G26" s="13">
        <f>SUMIFS(Table_rawdata[totalcost],Table_rawdata[region],$B$1,Table_rawdata[orderdate],G$4,Table_rawdata[category],$A26)</f>
        <v>0</v>
      </c>
      <c r="H26" s="13">
        <f>SUMIFS(Table_rawdata[totalcost],Table_rawdata[region],$B$1,Table_rawdata[orderdate],H$4,Table_rawdata[category],$A26)</f>
        <v>0</v>
      </c>
    </row>
    <row r="27" spans="1:8" ht="15.75" x14ac:dyDescent="0.25">
      <c r="A27" s="17" t="s">
        <v>111</v>
      </c>
      <c r="B27" s="18">
        <f>SUM(B19:B26)</f>
        <v>0</v>
      </c>
      <c r="C27" s="18">
        <f t="shared" ref="C27:H27" si="3">SUM(C19:C26)</f>
        <v>0</v>
      </c>
      <c r="D27" s="18">
        <f t="shared" si="3"/>
        <v>3289.7759999999998</v>
      </c>
      <c r="E27" s="18">
        <f t="shared" si="3"/>
        <v>1713.4430000000002</v>
      </c>
      <c r="F27" s="18">
        <f t="shared" si="3"/>
        <v>0</v>
      </c>
      <c r="G27" s="18">
        <f t="shared" si="3"/>
        <v>6466.3689999999997</v>
      </c>
      <c r="H27" s="18">
        <f t="shared" si="3"/>
        <v>0</v>
      </c>
    </row>
    <row r="29" spans="1:8" ht="15.75" x14ac:dyDescent="0.25">
      <c r="A29" s="19" t="s">
        <v>112</v>
      </c>
      <c r="B29" s="21"/>
      <c r="C29" s="21"/>
      <c r="D29" s="21"/>
      <c r="E29" s="21"/>
      <c r="F29" s="21"/>
      <c r="G29" s="21"/>
      <c r="H29" s="21"/>
    </row>
    <row r="30" spans="1:8" x14ac:dyDescent="0.25">
      <c r="A30" s="13" t="str" cm="1">
        <f t="array" ref="A30:A37">_xlfn.UNIQUE(Table_rawdata[category])</f>
        <v>Dairy Products</v>
      </c>
      <c r="B30" s="13">
        <f>B8-B19</f>
        <v>0</v>
      </c>
      <c r="C30" s="13">
        <f t="shared" ref="C30:H30" si="4">C8-C19</f>
        <v>0</v>
      </c>
      <c r="D30" s="13">
        <f t="shared" si="4"/>
        <v>2556.6239999999998</v>
      </c>
      <c r="E30" s="13">
        <f t="shared" si="4"/>
        <v>0</v>
      </c>
      <c r="F30" s="13">
        <f t="shared" si="4"/>
        <v>0</v>
      </c>
      <c r="G30" s="13">
        <f t="shared" si="4"/>
        <v>0</v>
      </c>
      <c r="H30" s="13">
        <f t="shared" si="4"/>
        <v>0</v>
      </c>
    </row>
    <row r="31" spans="1:8" x14ac:dyDescent="0.25">
      <c r="A31" t="str">
        <v>Grains/Cereals</v>
      </c>
      <c r="B31" s="13">
        <f t="shared" ref="B31:H37" si="5">B9-B20</f>
        <v>0</v>
      </c>
      <c r="C31" s="13">
        <f t="shared" si="5"/>
        <v>0</v>
      </c>
      <c r="D31" s="13">
        <f t="shared" si="5"/>
        <v>0</v>
      </c>
      <c r="E31" s="13">
        <f t="shared" si="5"/>
        <v>179.04599999999999</v>
      </c>
      <c r="F31" s="13">
        <f t="shared" si="5"/>
        <v>0</v>
      </c>
      <c r="G31" s="13">
        <f t="shared" si="5"/>
        <v>0</v>
      </c>
      <c r="H31" s="13">
        <f t="shared" si="5"/>
        <v>0</v>
      </c>
    </row>
    <row r="32" spans="1:8" x14ac:dyDescent="0.25">
      <c r="A32" t="str">
        <v>Produce</v>
      </c>
      <c r="B32" s="13">
        <f t="shared" si="5"/>
        <v>0</v>
      </c>
      <c r="C32" s="13">
        <f t="shared" si="5"/>
        <v>0</v>
      </c>
      <c r="D32" s="13">
        <f t="shared" si="5"/>
        <v>0</v>
      </c>
      <c r="E32" s="13">
        <f t="shared" si="5"/>
        <v>1065.9359999999999</v>
      </c>
      <c r="F32" s="13">
        <f t="shared" si="5"/>
        <v>0</v>
      </c>
      <c r="G32" s="13">
        <f t="shared" si="5"/>
        <v>12547.220000000001</v>
      </c>
      <c r="H32" s="13">
        <f t="shared" si="5"/>
        <v>0</v>
      </c>
    </row>
    <row r="33" spans="1:13" x14ac:dyDescent="0.25">
      <c r="A33" t="str">
        <v>Seafood</v>
      </c>
      <c r="B33" s="13">
        <f t="shared" si="5"/>
        <v>0</v>
      </c>
      <c r="C33" s="13">
        <f t="shared" si="5"/>
        <v>0</v>
      </c>
      <c r="D33" s="13">
        <f t="shared" si="5"/>
        <v>0</v>
      </c>
      <c r="E33" s="13">
        <f t="shared" si="5"/>
        <v>6.1470000000000056</v>
      </c>
      <c r="F33" s="13">
        <f t="shared" si="5"/>
        <v>0</v>
      </c>
      <c r="G33" s="13">
        <f t="shared" si="5"/>
        <v>0</v>
      </c>
      <c r="H33" s="13">
        <f t="shared" si="5"/>
        <v>0</v>
      </c>
    </row>
    <row r="34" spans="1:13" x14ac:dyDescent="0.25">
      <c r="A34" t="str">
        <v>Condiments</v>
      </c>
      <c r="B34" s="13">
        <f t="shared" si="5"/>
        <v>0</v>
      </c>
      <c r="C34" s="13">
        <f t="shared" si="5"/>
        <v>0</v>
      </c>
      <c r="D34" s="13">
        <f t="shared" si="5"/>
        <v>0</v>
      </c>
      <c r="E34" s="13">
        <f t="shared" si="5"/>
        <v>0</v>
      </c>
      <c r="F34" s="13">
        <f t="shared" si="5"/>
        <v>0</v>
      </c>
      <c r="G34" s="13">
        <f t="shared" si="5"/>
        <v>897.91100000000006</v>
      </c>
      <c r="H34" s="13">
        <f t="shared" si="5"/>
        <v>0</v>
      </c>
    </row>
    <row r="35" spans="1:13" x14ac:dyDescent="0.25">
      <c r="A35" t="str">
        <v>Confections</v>
      </c>
      <c r="B35" s="13">
        <f t="shared" si="5"/>
        <v>0</v>
      </c>
      <c r="C35" s="13">
        <f t="shared" si="5"/>
        <v>0</v>
      </c>
      <c r="D35" s="13">
        <f t="shared" si="5"/>
        <v>0</v>
      </c>
      <c r="E35" s="13">
        <f t="shared" si="5"/>
        <v>324.27999999999997</v>
      </c>
      <c r="F35" s="13">
        <f t="shared" si="5"/>
        <v>0</v>
      </c>
      <c r="G35" s="13">
        <f t="shared" si="5"/>
        <v>0</v>
      </c>
      <c r="H35" s="13">
        <f t="shared" si="5"/>
        <v>0</v>
      </c>
    </row>
    <row r="36" spans="1:13" x14ac:dyDescent="0.25">
      <c r="A36" t="str">
        <v>Beverages</v>
      </c>
      <c r="B36" s="13">
        <f t="shared" si="5"/>
        <v>0</v>
      </c>
      <c r="C36" s="13">
        <f t="shared" si="5"/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5"/>
        <v>0</v>
      </c>
      <c r="H36" s="13">
        <f t="shared" si="5"/>
        <v>0</v>
      </c>
    </row>
    <row r="37" spans="1:13" x14ac:dyDescent="0.25">
      <c r="A37" t="str">
        <v>Meat/Poultry</v>
      </c>
      <c r="B37" s="13">
        <f t="shared" si="5"/>
        <v>0</v>
      </c>
      <c r="C37" s="13">
        <f t="shared" si="5"/>
        <v>0</v>
      </c>
      <c r="D37" s="13">
        <f t="shared" si="5"/>
        <v>0</v>
      </c>
      <c r="E37" s="13">
        <f t="shared" si="5"/>
        <v>996.94799999999998</v>
      </c>
      <c r="F37" s="13">
        <f t="shared" si="5"/>
        <v>0</v>
      </c>
      <c r="G37" s="13">
        <f t="shared" si="5"/>
        <v>0</v>
      </c>
      <c r="H37" s="13">
        <f t="shared" si="5"/>
        <v>0</v>
      </c>
    </row>
    <row r="38" spans="1:13" ht="15.75" x14ac:dyDescent="0.25">
      <c r="A38" s="17" t="s">
        <v>113</v>
      </c>
      <c r="B38" s="18">
        <f>SUM(B30:B37)</f>
        <v>0</v>
      </c>
      <c r="C38" s="18">
        <f t="shared" ref="C38:H38" si="6">SUM(C30:C37)</f>
        <v>0</v>
      </c>
      <c r="D38" s="18">
        <f t="shared" si="6"/>
        <v>2556.6239999999998</v>
      </c>
      <c r="E38" s="18">
        <f t="shared" si="6"/>
        <v>2572.357</v>
      </c>
      <c r="F38" s="18">
        <f t="shared" si="6"/>
        <v>0</v>
      </c>
      <c r="G38" s="18">
        <f t="shared" si="6"/>
        <v>13445.131000000001</v>
      </c>
      <c r="H38" s="18">
        <f t="shared" si="6"/>
        <v>0</v>
      </c>
    </row>
    <row r="40" spans="1:13" ht="15.75" x14ac:dyDescent="0.25">
      <c r="A40" s="19" t="s">
        <v>114</v>
      </c>
      <c r="B40" s="20"/>
      <c r="C40" s="20"/>
      <c r="D40" s="20"/>
      <c r="E40" s="20"/>
      <c r="F40" s="20"/>
      <c r="G40" s="20"/>
      <c r="H40" s="20"/>
      <c r="I40" s="13"/>
      <c r="J40" s="13"/>
      <c r="K40" s="13"/>
      <c r="L40" s="13"/>
    </row>
    <row r="41" spans="1:13" x14ac:dyDescent="0.25">
      <c r="A41" t="str" cm="1">
        <f t="array" ref="A41:A48">_xlfn.UNIQUE(Table_rawdata[category])</f>
        <v>Dairy Products</v>
      </c>
      <c r="B41" s="27">
        <f>IFERROR(B30/B8,0)</f>
        <v>0</v>
      </c>
      <c r="C41" s="27">
        <f t="shared" ref="C41:H41" si="7">IFERROR(C30/C8,0)</f>
        <v>0</v>
      </c>
      <c r="D41" s="27">
        <f t="shared" si="7"/>
        <v>0.43729885057471263</v>
      </c>
      <c r="E41" s="27">
        <f t="shared" si="7"/>
        <v>0</v>
      </c>
      <c r="F41" s="27">
        <f t="shared" si="7"/>
        <v>0</v>
      </c>
      <c r="G41" s="27">
        <f t="shared" si="7"/>
        <v>0</v>
      </c>
      <c r="H41" s="27">
        <f t="shared" si="7"/>
        <v>0</v>
      </c>
      <c r="I41" s="27"/>
      <c r="J41" s="27"/>
      <c r="K41" s="27"/>
      <c r="L41" s="27"/>
      <c r="M41" s="27"/>
    </row>
    <row r="42" spans="1:13" x14ac:dyDescent="0.25">
      <c r="A42" t="str">
        <v>Grains/Cereals</v>
      </c>
      <c r="B42" s="27">
        <f t="shared" ref="B42:H49" si="8">IFERROR(B31/B9,0)</f>
        <v>0</v>
      </c>
      <c r="C42" s="27">
        <f t="shared" si="8"/>
        <v>0</v>
      </c>
      <c r="D42" s="27">
        <f t="shared" si="8"/>
        <v>0</v>
      </c>
      <c r="E42" s="27">
        <f t="shared" si="8"/>
        <v>0.42629999999999996</v>
      </c>
      <c r="F42" s="27">
        <f t="shared" si="8"/>
        <v>0</v>
      </c>
      <c r="G42" s="27">
        <f t="shared" si="8"/>
        <v>0</v>
      </c>
      <c r="H42" s="27">
        <f t="shared" si="8"/>
        <v>0</v>
      </c>
      <c r="I42" s="27"/>
      <c r="J42" s="27"/>
      <c r="K42" s="27"/>
      <c r="L42" s="27"/>
      <c r="M42" s="27"/>
    </row>
    <row r="43" spans="1:13" x14ac:dyDescent="0.25">
      <c r="A43" t="str">
        <v>Produce</v>
      </c>
      <c r="B43" s="27">
        <f t="shared" si="8"/>
        <v>0</v>
      </c>
      <c r="C43" s="27">
        <f t="shared" si="8"/>
        <v>0</v>
      </c>
      <c r="D43" s="27">
        <f t="shared" si="8"/>
        <v>0</v>
      </c>
      <c r="E43" s="27">
        <f t="shared" si="8"/>
        <v>0.50279999999999991</v>
      </c>
      <c r="F43" s="27">
        <f t="shared" si="8"/>
        <v>0</v>
      </c>
      <c r="G43" s="27">
        <f t="shared" si="8"/>
        <v>0.67640000000000011</v>
      </c>
      <c r="H43" s="27">
        <f t="shared" si="8"/>
        <v>0</v>
      </c>
      <c r="I43" s="27"/>
      <c r="J43" s="27"/>
      <c r="K43" s="27"/>
      <c r="L43" s="27"/>
      <c r="M43" s="27"/>
    </row>
    <row r="44" spans="1:13" x14ac:dyDescent="0.25">
      <c r="A44" t="str">
        <v>Seafood</v>
      </c>
      <c r="B44" s="27">
        <f t="shared" si="8"/>
        <v>0</v>
      </c>
      <c r="C44" s="27">
        <f t="shared" si="8"/>
        <v>0</v>
      </c>
      <c r="D44" s="27">
        <f t="shared" si="8"/>
        <v>0</v>
      </c>
      <c r="E44" s="27">
        <f t="shared" si="8"/>
        <v>6.8300000000000055E-2</v>
      </c>
      <c r="F44" s="27">
        <f t="shared" si="8"/>
        <v>0</v>
      </c>
      <c r="G44" s="27">
        <f t="shared" si="8"/>
        <v>0</v>
      </c>
      <c r="H44" s="27">
        <f t="shared" si="8"/>
        <v>0</v>
      </c>
      <c r="I44" s="27"/>
      <c r="J44" s="27"/>
      <c r="K44" s="27"/>
      <c r="L44" s="27"/>
      <c r="M44" s="27"/>
    </row>
    <row r="45" spans="1:13" x14ac:dyDescent="0.25">
      <c r="A45" t="str">
        <v>Condiments</v>
      </c>
      <c r="B45" s="27">
        <f t="shared" si="8"/>
        <v>0</v>
      </c>
      <c r="C45" s="27">
        <f t="shared" si="8"/>
        <v>0</v>
      </c>
      <c r="D45" s="27">
        <f t="shared" si="8"/>
        <v>0</v>
      </c>
      <c r="E45" s="27">
        <f t="shared" si="8"/>
        <v>0</v>
      </c>
      <c r="F45" s="27">
        <f t="shared" si="8"/>
        <v>0</v>
      </c>
      <c r="G45" s="27">
        <f t="shared" si="8"/>
        <v>0.65950128534704378</v>
      </c>
      <c r="H45" s="27">
        <f t="shared" si="8"/>
        <v>0</v>
      </c>
      <c r="I45" s="27"/>
      <c r="J45" s="27"/>
      <c r="K45" s="27"/>
      <c r="L45" s="27"/>
      <c r="M45" s="27"/>
    </row>
    <row r="46" spans="1:13" x14ac:dyDescent="0.25">
      <c r="A46" t="str">
        <v>Confections</v>
      </c>
      <c r="B46" s="27">
        <f t="shared" si="8"/>
        <v>0</v>
      </c>
      <c r="C46" s="27">
        <f t="shared" si="8"/>
        <v>0</v>
      </c>
      <c r="D46" s="27">
        <f t="shared" si="8"/>
        <v>0</v>
      </c>
      <c r="E46" s="27">
        <f t="shared" si="8"/>
        <v>0.68269473684210524</v>
      </c>
      <c r="F46" s="27">
        <f t="shared" si="8"/>
        <v>0</v>
      </c>
      <c r="G46" s="27">
        <f t="shared" si="8"/>
        <v>0</v>
      </c>
      <c r="H46" s="27">
        <f t="shared" si="8"/>
        <v>0</v>
      </c>
      <c r="I46" s="27"/>
      <c r="J46" s="27"/>
      <c r="K46" s="27"/>
      <c r="L46" s="27"/>
      <c r="M46" s="27"/>
    </row>
    <row r="47" spans="1:13" x14ac:dyDescent="0.25">
      <c r="A47" t="str">
        <v>Beverages</v>
      </c>
      <c r="B47" s="27">
        <f t="shared" si="8"/>
        <v>0</v>
      </c>
      <c r="C47" s="27">
        <f t="shared" si="8"/>
        <v>0</v>
      </c>
      <c r="D47" s="27">
        <f t="shared" si="8"/>
        <v>0</v>
      </c>
      <c r="E47" s="27">
        <f t="shared" si="8"/>
        <v>0</v>
      </c>
      <c r="F47" s="27">
        <f t="shared" si="8"/>
        <v>0</v>
      </c>
      <c r="G47" s="27">
        <f t="shared" si="8"/>
        <v>0</v>
      </c>
      <c r="H47" s="27">
        <f t="shared" si="8"/>
        <v>0</v>
      </c>
      <c r="I47" s="27"/>
      <c r="J47" s="27"/>
      <c r="K47" s="27"/>
      <c r="L47" s="27"/>
      <c r="M47" s="27"/>
    </row>
    <row r="48" spans="1:13" x14ac:dyDescent="0.25">
      <c r="A48" t="str">
        <v>Meat/Poultry</v>
      </c>
      <c r="B48" s="27">
        <f t="shared" si="8"/>
        <v>0</v>
      </c>
      <c r="C48" s="27">
        <f t="shared" si="8"/>
        <v>0</v>
      </c>
      <c r="D48" s="27">
        <f t="shared" si="8"/>
        <v>0</v>
      </c>
      <c r="E48" s="27">
        <f t="shared" si="8"/>
        <v>0.84429878048780493</v>
      </c>
      <c r="F48" s="27">
        <f t="shared" si="8"/>
        <v>0</v>
      </c>
      <c r="G48" s="27">
        <f t="shared" si="8"/>
        <v>0</v>
      </c>
      <c r="H48" s="27">
        <f t="shared" si="8"/>
        <v>0</v>
      </c>
      <c r="I48" s="27"/>
      <c r="J48" s="27"/>
      <c r="K48" s="27"/>
      <c r="L48" s="27"/>
      <c r="M48" s="27"/>
    </row>
    <row r="49" spans="1:13" ht="15.75" x14ac:dyDescent="0.25">
      <c r="A49" s="17" t="s">
        <v>114</v>
      </c>
      <c r="B49" s="28">
        <f t="shared" si="8"/>
        <v>0</v>
      </c>
      <c r="C49" s="28">
        <f t="shared" si="8"/>
        <v>0</v>
      </c>
      <c r="D49" s="28">
        <f t="shared" si="8"/>
        <v>0.43729885057471263</v>
      </c>
      <c r="E49" s="28">
        <f t="shared" si="8"/>
        <v>0.60020462924074847</v>
      </c>
      <c r="F49" s="28">
        <f t="shared" si="8"/>
        <v>0</v>
      </c>
      <c r="G49" s="28">
        <f t="shared" si="8"/>
        <v>0.6752445069432238</v>
      </c>
      <c r="H49" s="28">
        <f t="shared" si="8"/>
        <v>0</v>
      </c>
      <c r="I49" s="27"/>
      <c r="J49" s="27"/>
      <c r="K49" s="27"/>
      <c r="L49" s="27"/>
      <c r="M49" s="27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D5C3F60-86AC-43EE-BE20-3DC1E02326CD}">
          <x14:formula1>
            <xm:f>rawdata!$O$1:$O$4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1B91D-9EE1-4CF5-932F-D6BDF9C9B5B3}">
  <dimension ref="A1:M51"/>
  <sheetViews>
    <sheetView workbookViewId="0">
      <selection activeCell="B2" sqref="B2"/>
    </sheetView>
  </sheetViews>
  <sheetFormatPr defaultRowHeight="15" x14ac:dyDescent="0.25"/>
  <cols>
    <col min="1" max="1" width="17.140625" customWidth="1"/>
    <col min="2" max="12" width="12" style="13" customWidth="1"/>
    <col min="13" max="13" width="12" customWidth="1"/>
  </cols>
  <sheetData>
    <row r="1" spans="1:13" s="5" customFormat="1" ht="15.75" x14ac:dyDescent="0.25">
      <c r="A1" s="4" t="s">
        <v>98</v>
      </c>
      <c r="B1" s="22" t="s">
        <v>9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s="5" customFormat="1" ht="15.75" x14ac:dyDescent="0.25">
      <c r="A2" s="4" t="s">
        <v>104</v>
      </c>
      <c r="B2" s="23" t="s">
        <v>115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s="5" customFormat="1" ht="15.75" x14ac:dyDescent="0.25">
      <c r="A3" s="4" t="s">
        <v>105</v>
      </c>
      <c r="B3" s="23">
        <v>2021</v>
      </c>
      <c r="C3" s="16"/>
      <c r="D3" s="16"/>
      <c r="E3" s="16"/>
      <c r="F3" s="16"/>
      <c r="G3" s="16"/>
      <c r="H3" s="16"/>
      <c r="I3" s="16"/>
      <c r="J3" s="16"/>
      <c r="K3" s="16"/>
      <c r="L3" s="16"/>
    </row>
    <row r="5" spans="1:13" s="10" customFormat="1" ht="15.75" x14ac:dyDescent="0.25">
      <c r="A5" s="14" t="s">
        <v>106</v>
      </c>
      <c r="B5" s="10">
        <f>MONTH(DATEVALUE(B2&amp;"1"))</f>
        <v>4</v>
      </c>
      <c r="C5" s="10">
        <f>IF(B5=12,1,B5+1)</f>
        <v>5</v>
      </c>
      <c r="D5" s="10">
        <f t="shared" ref="D5:L5" si="0">IF(C5=12,1,C5+1)</f>
        <v>6</v>
      </c>
      <c r="E5" s="10">
        <f t="shared" si="0"/>
        <v>7</v>
      </c>
      <c r="F5" s="10">
        <f t="shared" si="0"/>
        <v>8</v>
      </c>
      <c r="G5" s="10">
        <f t="shared" si="0"/>
        <v>9</v>
      </c>
      <c r="H5" s="10">
        <f t="shared" si="0"/>
        <v>10</v>
      </c>
      <c r="I5" s="10">
        <f t="shared" si="0"/>
        <v>11</v>
      </c>
      <c r="J5" s="10">
        <f t="shared" si="0"/>
        <v>12</v>
      </c>
      <c r="K5" s="10">
        <f t="shared" si="0"/>
        <v>1</v>
      </c>
      <c r="L5" s="10">
        <f t="shared" si="0"/>
        <v>2</v>
      </c>
      <c r="M5" s="10">
        <f t="shared" ref="M5" si="1">IF(L5=12,1,L5+1)</f>
        <v>3</v>
      </c>
    </row>
    <row r="6" spans="1:13" s="10" customFormat="1" ht="15.75" x14ac:dyDescent="0.25">
      <c r="A6" s="14" t="s">
        <v>106</v>
      </c>
      <c r="B6" s="15">
        <f>DATE(2023,B5,1)</f>
        <v>45017</v>
      </c>
      <c r="C6" s="15">
        <f t="shared" ref="C6:M6" si="2">DATE(2023,C5,1)</f>
        <v>45047</v>
      </c>
      <c r="D6" s="15">
        <f t="shared" si="2"/>
        <v>45078</v>
      </c>
      <c r="E6" s="15">
        <f t="shared" si="2"/>
        <v>45108</v>
      </c>
      <c r="F6" s="15">
        <f t="shared" si="2"/>
        <v>45139</v>
      </c>
      <c r="G6" s="15">
        <f t="shared" si="2"/>
        <v>45170</v>
      </c>
      <c r="H6" s="15">
        <f t="shared" si="2"/>
        <v>45200</v>
      </c>
      <c r="I6" s="15">
        <f t="shared" si="2"/>
        <v>45231</v>
      </c>
      <c r="J6" s="15">
        <f t="shared" si="2"/>
        <v>45261</v>
      </c>
      <c r="K6" s="15">
        <f t="shared" si="2"/>
        <v>44927</v>
      </c>
      <c r="L6" s="15">
        <f t="shared" si="2"/>
        <v>44958</v>
      </c>
      <c r="M6" s="15">
        <f t="shared" si="2"/>
        <v>44986</v>
      </c>
    </row>
    <row r="7" spans="1:13" s="10" customFormat="1" ht="15.75" x14ac:dyDescent="0.25">
      <c r="A7" s="14" t="s">
        <v>107</v>
      </c>
      <c r="B7" s="10">
        <f>B3</f>
        <v>2021</v>
      </c>
      <c r="C7" s="10">
        <f>IF(C5=1,B7+1,B7)</f>
        <v>2021</v>
      </c>
      <c r="D7" s="10">
        <f t="shared" ref="D7:M7" si="3">IF(D5=1,C7+1,C7)</f>
        <v>2021</v>
      </c>
      <c r="E7" s="10">
        <f t="shared" si="3"/>
        <v>2021</v>
      </c>
      <c r="F7" s="10">
        <f t="shared" si="3"/>
        <v>2021</v>
      </c>
      <c r="G7" s="10">
        <f t="shared" si="3"/>
        <v>2021</v>
      </c>
      <c r="H7" s="10">
        <f t="shared" si="3"/>
        <v>2021</v>
      </c>
      <c r="I7" s="10">
        <f t="shared" si="3"/>
        <v>2021</v>
      </c>
      <c r="J7" s="10">
        <f t="shared" si="3"/>
        <v>2021</v>
      </c>
      <c r="K7" s="10">
        <f t="shared" si="3"/>
        <v>2022</v>
      </c>
      <c r="L7" s="10">
        <f t="shared" si="3"/>
        <v>2022</v>
      </c>
      <c r="M7" s="10">
        <f t="shared" si="3"/>
        <v>2022</v>
      </c>
    </row>
    <row r="8" spans="1:13" x14ac:dyDescent="0.25">
      <c r="M8" s="13"/>
    </row>
    <row r="9" spans="1:13" ht="15.75" x14ac:dyDescent="0.25">
      <c r="A9" s="19" t="s">
        <v>101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t="str" cm="1">
        <f t="array" ref="A10:A17">_xlfn.UNIQUE(Table_rawdata[category])</f>
        <v>Dairy Products</v>
      </c>
      <c r="B10" s="13">
        <f>SUMIFS(Table_rawdata[totalprice],Table_rawdata[region],$B$1,Table_rawdata[month],B$5,Table_rawdata[year],B$7,Table_rawdata[category],$A10)</f>
        <v>19885</v>
      </c>
      <c r="C10" s="13">
        <f>SUMIFS(Table_rawdata[totalprice],Table_rawdata[region],$B$1,Table_rawdata[month],C$5,Table_rawdata[year],C$7,Table_rawdata[category],$A10)</f>
        <v>27739.200000000001</v>
      </c>
      <c r="D10" s="13">
        <f>SUMIFS(Table_rawdata[totalprice],Table_rawdata[region],$B$1,Table_rawdata[month],D$5,Table_rawdata[year],D$7,Table_rawdata[category],$A10)</f>
        <v>43215.200000000012</v>
      </c>
      <c r="E10" s="13">
        <f>SUMIFS(Table_rawdata[totalprice],Table_rawdata[region],$B$1,Table_rawdata[month],E$5,Table_rawdata[year],E$7,Table_rawdata[category],$A10)</f>
        <v>17746</v>
      </c>
      <c r="F10" s="13">
        <f>SUMIFS(Table_rawdata[totalprice],Table_rawdata[region],$B$1,Table_rawdata[month],F$5,Table_rawdata[year],F$7,Table_rawdata[category],$A10)</f>
        <v>23887.199999999997</v>
      </c>
      <c r="G10" s="13">
        <f>SUMIFS(Table_rawdata[totalprice],Table_rawdata[region],$B$1,Table_rawdata[month],G$5,Table_rawdata[year],G$7,Table_rawdata[category],$A10)</f>
        <v>2764.8</v>
      </c>
      <c r="H10" s="13">
        <f>SUMIFS(Table_rawdata[totalprice],Table_rawdata[region],$B$1,Table_rawdata[month],H$5,Table_rawdata[year],H$7,Table_rawdata[category],$A10)</f>
        <v>21136</v>
      </c>
      <c r="I10" s="13">
        <f>SUMIFS(Table_rawdata[totalprice],Table_rawdata[region],$B$1,Table_rawdata[month],I$5,Table_rawdata[year],I$7,Table_rawdata[category],$A10)</f>
        <v>26519.599999999999</v>
      </c>
      <c r="J10" s="13">
        <f>SUMIFS(Table_rawdata[totalprice],Table_rawdata[region],$B$1,Table_rawdata[month],J$5,Table_rawdata[year],J$7,Table_rawdata[category],$A10)</f>
        <v>37273.9</v>
      </c>
      <c r="K10" s="13">
        <f>SUMIFS(Table_rawdata[totalprice],Table_rawdata[region],$B$1,Table_rawdata[month],K$5,Table_rawdata[year],K$7,Table_rawdata[category],$A10)</f>
        <v>35855.19999999999</v>
      </c>
      <c r="L10" s="13">
        <f>SUMIFS(Table_rawdata[totalprice],Table_rawdata[region],$B$1,Table_rawdata[month],L$5,Table_rawdata[year],L$7,Table_rawdata[category],$A10)</f>
        <v>9001.5</v>
      </c>
      <c r="M10" s="13">
        <f>SUMIFS(Table_rawdata[totalprice],Table_rawdata[region],$B$1,Table_rawdata[month],M$5,Table_rawdata[year],M$7,Table_rawdata[category],$A10)</f>
        <v>14960</v>
      </c>
    </row>
    <row r="11" spans="1:13" x14ac:dyDescent="0.25">
      <c r="A11" t="str">
        <v>Grains/Cereals</v>
      </c>
      <c r="B11" s="13">
        <f>SUMIFS(Table_rawdata[totalprice],Table_rawdata[region],$B$1,Table_rawdata[month],B$5,Table_rawdata[year],B$7,Table_rawdata[category],$A11)</f>
        <v>2707.2</v>
      </c>
      <c r="C11" s="13">
        <f>SUMIFS(Table_rawdata[totalprice],Table_rawdata[region],$B$1,Table_rawdata[month],C$5,Table_rawdata[year],C$7,Table_rawdata[category],$A11)</f>
        <v>14482.600000000002</v>
      </c>
      <c r="D11" s="13">
        <f>SUMIFS(Table_rawdata[totalprice],Table_rawdata[region],$B$1,Table_rawdata[month],D$5,Table_rawdata[year],D$7,Table_rawdata[category],$A11)</f>
        <v>1360</v>
      </c>
      <c r="E11" s="13">
        <f>SUMIFS(Table_rawdata[totalprice],Table_rawdata[region],$B$1,Table_rawdata[month],E$5,Table_rawdata[year],E$7,Table_rawdata[category],$A11)</f>
        <v>8406.6</v>
      </c>
      <c r="F11" s="13">
        <f>SUMIFS(Table_rawdata[totalprice],Table_rawdata[region],$B$1,Table_rawdata[month],F$5,Table_rawdata[year],F$7,Table_rawdata[category],$A11)</f>
        <v>5529</v>
      </c>
      <c r="G11" s="13">
        <f>SUMIFS(Table_rawdata[totalprice],Table_rawdata[region],$B$1,Table_rawdata[month],G$5,Table_rawdata[year],G$7,Table_rawdata[category],$A11)</f>
        <v>12932.8</v>
      </c>
      <c r="H11" s="13">
        <f>SUMIFS(Table_rawdata[totalprice],Table_rawdata[region],$B$1,Table_rawdata[month],H$5,Table_rawdata[year],H$7,Table_rawdata[category],$A11)</f>
        <v>4696</v>
      </c>
      <c r="I11" s="13">
        <f>SUMIFS(Table_rawdata[totalprice],Table_rawdata[region],$B$1,Table_rawdata[month],I$5,Table_rawdata[year],I$7,Table_rawdata[category],$A11)</f>
        <v>7780.5</v>
      </c>
      <c r="J11" s="13">
        <f>SUMIFS(Table_rawdata[totalprice],Table_rawdata[region],$B$1,Table_rawdata[month],J$5,Table_rawdata[year],J$7,Table_rawdata[category],$A11)</f>
        <v>4799.5</v>
      </c>
      <c r="K11" s="13">
        <f>SUMIFS(Table_rawdata[totalprice],Table_rawdata[region],$B$1,Table_rawdata[month],K$5,Table_rawdata[year],K$7,Table_rawdata[category],$A11)</f>
        <v>15576</v>
      </c>
      <c r="L11" s="13">
        <f>SUMIFS(Table_rawdata[totalprice],Table_rawdata[region],$B$1,Table_rawdata[month],L$5,Table_rawdata[year],L$7,Table_rawdata[category],$A11)</f>
        <v>3617.75</v>
      </c>
      <c r="M11" s="13">
        <f>SUMIFS(Table_rawdata[totalprice],Table_rawdata[region],$B$1,Table_rawdata[month],M$5,Table_rawdata[year],M$7,Table_rawdata[category],$A11)</f>
        <v>20807.5</v>
      </c>
    </row>
    <row r="12" spans="1:13" x14ac:dyDescent="0.25">
      <c r="A12" t="str">
        <v>Produce</v>
      </c>
      <c r="B12" s="13">
        <f>SUMIFS(Table_rawdata[totalprice],Table_rawdata[region],$B$1,Table_rawdata[month],B$5,Table_rawdata[year],B$7,Table_rawdata[category],$A12)</f>
        <v>1636.8</v>
      </c>
      <c r="C12" s="13">
        <f>SUMIFS(Table_rawdata[totalprice],Table_rawdata[region],$B$1,Table_rawdata[month],C$5,Table_rawdata[year],C$7,Table_rawdata[category],$A12)</f>
        <v>6588.3999999999987</v>
      </c>
      <c r="D12" s="13">
        <f>SUMIFS(Table_rawdata[totalprice],Table_rawdata[region],$B$1,Table_rawdata[month],D$5,Table_rawdata[year],D$7,Table_rawdata[category],$A12)</f>
        <v>10477.6</v>
      </c>
      <c r="E12" s="13">
        <f>SUMIFS(Table_rawdata[totalprice],Table_rawdata[region],$B$1,Table_rawdata[month],E$5,Table_rawdata[year],E$7,Table_rawdata[category],$A12)</f>
        <v>2313</v>
      </c>
      <c r="F12" s="13">
        <f>SUMIFS(Table_rawdata[totalprice],Table_rawdata[region],$B$1,Table_rawdata[month],F$5,Table_rawdata[year],F$7,Table_rawdata[category],$A12)</f>
        <v>1152</v>
      </c>
      <c r="G12" s="13">
        <f>SUMIFS(Table_rawdata[totalprice],Table_rawdata[region],$B$1,Table_rawdata[month],G$5,Table_rawdata[year],G$7,Table_rawdata[category],$A12)</f>
        <v>13564.800000000005</v>
      </c>
      <c r="H12" s="13">
        <f>SUMIFS(Table_rawdata[totalprice],Table_rawdata[region],$B$1,Table_rawdata[month],H$5,Table_rawdata[year],H$7,Table_rawdata[category],$A12)</f>
        <v>7646.4000000000005</v>
      </c>
      <c r="I12" s="13">
        <f>SUMIFS(Table_rawdata[totalprice],Table_rawdata[region],$B$1,Table_rawdata[month],I$5,Table_rawdata[year],I$7,Table_rawdata[category],$A12)</f>
        <v>20001.599999999999</v>
      </c>
      <c r="J12" s="13">
        <f>SUMIFS(Table_rawdata[totalprice],Table_rawdata[region],$B$1,Table_rawdata[month],J$5,Table_rawdata[year],J$7,Table_rawdata[category],$A12)</f>
        <v>22034.25</v>
      </c>
      <c r="K12" s="13">
        <f>SUMIFS(Table_rawdata[totalprice],Table_rawdata[region],$B$1,Table_rawdata[month],K$5,Table_rawdata[year],K$7,Table_rawdata[category],$A12)</f>
        <v>10050</v>
      </c>
      <c r="L12" s="13">
        <f>SUMIFS(Table_rawdata[totalprice],Table_rawdata[region],$B$1,Table_rawdata[month],L$5,Table_rawdata[year],L$7,Table_rawdata[category],$A12)</f>
        <v>13287</v>
      </c>
      <c r="M12" s="13">
        <f>SUMIFS(Table_rawdata[totalprice],Table_rawdata[region],$B$1,Table_rawdata[month],M$5,Table_rawdata[year],M$7,Table_rawdata[category],$A12)</f>
        <v>14422.5</v>
      </c>
    </row>
    <row r="13" spans="1:13" x14ac:dyDescent="0.25">
      <c r="A13" t="str">
        <v>Seafood</v>
      </c>
      <c r="B13" s="13">
        <f>SUMIFS(Table_rawdata[totalprice],Table_rawdata[region],$B$1,Table_rawdata[month],B$5,Table_rawdata[year],B$7,Table_rawdata[category],$A13)</f>
        <v>13685</v>
      </c>
      <c r="C13" s="13">
        <f>SUMIFS(Table_rawdata[totalprice],Table_rawdata[region],$B$1,Table_rawdata[month],C$5,Table_rawdata[year],C$7,Table_rawdata[category],$A13)</f>
        <v>5816.6</v>
      </c>
      <c r="D13" s="13">
        <f>SUMIFS(Table_rawdata[totalprice],Table_rawdata[region],$B$1,Table_rawdata[month],D$5,Table_rawdata[year],D$7,Table_rawdata[category],$A13)</f>
        <v>6910</v>
      </c>
      <c r="E13" s="13">
        <f>SUMIFS(Table_rawdata[totalprice],Table_rawdata[region],$B$1,Table_rawdata[month],E$5,Table_rawdata[year],E$7,Table_rawdata[category],$A13)</f>
        <v>802.80000000000018</v>
      </c>
      <c r="F13" s="13">
        <f>SUMIFS(Table_rawdata[totalprice],Table_rawdata[region],$B$1,Table_rawdata[month],F$5,Table_rawdata[year],F$7,Table_rawdata[category],$A13)</f>
        <v>5110.2000000000007</v>
      </c>
      <c r="G13" s="13">
        <f>SUMIFS(Table_rawdata[totalprice],Table_rawdata[region],$B$1,Table_rawdata[month],G$5,Table_rawdata[year],G$7,Table_rawdata[category],$A13)</f>
        <v>11648.5</v>
      </c>
      <c r="H13" s="13">
        <f>SUMIFS(Table_rawdata[totalprice],Table_rawdata[region],$B$1,Table_rawdata[month],H$5,Table_rawdata[year],H$7,Table_rawdata[category],$A13)</f>
        <v>21433.200000000001</v>
      </c>
      <c r="I13" s="13">
        <f>SUMIFS(Table_rawdata[totalprice],Table_rawdata[region],$B$1,Table_rawdata[month],I$5,Table_rawdata[year],I$7,Table_rawdata[category],$A13)</f>
        <v>9874</v>
      </c>
      <c r="J13" s="13">
        <f>SUMIFS(Table_rawdata[totalprice],Table_rawdata[region],$B$1,Table_rawdata[month],J$5,Table_rawdata[year],J$7,Table_rawdata[category],$A13)</f>
        <v>3785.9500000000003</v>
      </c>
      <c r="K13" s="13">
        <f>SUMIFS(Table_rawdata[totalprice],Table_rawdata[region],$B$1,Table_rawdata[month],K$5,Table_rawdata[year],K$7,Table_rawdata[category],$A13)</f>
        <v>30833.599999999995</v>
      </c>
      <c r="L13" s="13">
        <f>SUMIFS(Table_rawdata[totalprice],Table_rawdata[region],$B$1,Table_rawdata[month],L$5,Table_rawdata[year],L$7,Table_rawdata[category],$A13)</f>
        <v>22967.400000000005</v>
      </c>
      <c r="M13" s="13">
        <f>SUMIFS(Table_rawdata[totalprice],Table_rawdata[region],$B$1,Table_rawdata[month],M$5,Table_rawdata[year],M$7,Table_rawdata[category],$A13)</f>
        <v>28750.839999999997</v>
      </c>
    </row>
    <row r="14" spans="1:13" x14ac:dyDescent="0.25">
      <c r="A14" t="str">
        <v>Condiments</v>
      </c>
      <c r="B14" s="13">
        <f>SUMIFS(Table_rawdata[totalprice],Table_rawdata[region],$B$1,Table_rawdata[month],B$5,Table_rawdata[year],B$7,Table_rawdata[category],$A14)</f>
        <v>4941.2</v>
      </c>
      <c r="C14" s="13">
        <f>SUMIFS(Table_rawdata[totalprice],Table_rawdata[region],$B$1,Table_rawdata[month],C$5,Table_rawdata[year],C$7,Table_rawdata[category],$A14)</f>
        <v>26971</v>
      </c>
      <c r="D14" s="13">
        <f>SUMIFS(Table_rawdata[totalprice],Table_rawdata[region],$B$1,Table_rawdata[month],D$5,Table_rawdata[year],D$7,Table_rawdata[category],$A14)</f>
        <v>7915.2000000000007</v>
      </c>
      <c r="E14" s="13">
        <f>SUMIFS(Table_rawdata[totalprice],Table_rawdata[region],$B$1,Table_rawdata[month],E$5,Table_rawdata[year],E$7,Table_rawdata[category],$A14)</f>
        <v>3658.4000000000005</v>
      </c>
      <c r="F14" s="13">
        <f>SUMIFS(Table_rawdata[totalprice],Table_rawdata[region],$B$1,Table_rawdata[month],F$5,Table_rawdata[year],F$7,Table_rawdata[category],$A14)</f>
        <v>11047.199999999999</v>
      </c>
      <c r="G14" s="13">
        <f>SUMIFS(Table_rawdata[totalprice],Table_rawdata[region],$B$1,Table_rawdata[month],G$5,Table_rawdata[year],G$7,Table_rawdata[category],$A14)</f>
        <v>1386.8000000000002</v>
      </c>
      <c r="H14" s="13">
        <f>SUMIFS(Table_rawdata[totalprice],Table_rawdata[region],$B$1,Table_rawdata[month],H$5,Table_rawdata[year],H$7,Table_rawdata[category],$A14)</f>
        <v>11206.65</v>
      </c>
      <c r="I14" s="13">
        <f>SUMIFS(Table_rawdata[totalprice],Table_rawdata[region],$B$1,Table_rawdata[month],I$5,Table_rawdata[year],I$7,Table_rawdata[category],$A14)</f>
        <v>8028.6</v>
      </c>
      <c r="J14" s="13">
        <f>SUMIFS(Table_rawdata[totalprice],Table_rawdata[region],$B$1,Table_rawdata[month],J$5,Table_rawdata[year],J$7,Table_rawdata[category],$A14)</f>
        <v>5409.8000000000011</v>
      </c>
      <c r="K14" s="13">
        <f>SUMIFS(Table_rawdata[totalprice],Table_rawdata[region],$B$1,Table_rawdata[month],K$5,Table_rawdata[year],K$7,Table_rawdata[category],$A14)</f>
        <v>31900</v>
      </c>
      <c r="L14" s="13">
        <f>SUMIFS(Table_rawdata[totalprice],Table_rawdata[region],$B$1,Table_rawdata[month],L$5,Table_rawdata[year],L$7,Table_rawdata[category],$A14)</f>
        <v>2233.5</v>
      </c>
      <c r="M14" s="13">
        <f>SUMIFS(Table_rawdata[totalprice],Table_rawdata[region],$B$1,Table_rawdata[month],M$5,Table_rawdata[year],M$7,Table_rawdata[category],$A14)</f>
        <v>13998.850000000006</v>
      </c>
    </row>
    <row r="15" spans="1:13" x14ac:dyDescent="0.25">
      <c r="A15" t="str">
        <v>Confections</v>
      </c>
      <c r="B15" s="13">
        <f>SUMIFS(Table_rawdata[totalprice],Table_rawdata[region],$B$1,Table_rawdata[month],B$5,Table_rawdata[year],B$7,Table_rawdata[category],$A15)</f>
        <v>10728.6</v>
      </c>
      <c r="C15" s="13">
        <f>SUMIFS(Table_rawdata[totalprice],Table_rawdata[region],$B$1,Table_rawdata[month],C$5,Table_rawdata[year],C$7,Table_rawdata[category],$A15)</f>
        <v>12749.599999999997</v>
      </c>
      <c r="D15" s="13">
        <f>SUMIFS(Table_rawdata[totalprice],Table_rawdata[region],$B$1,Table_rawdata[month],D$5,Table_rawdata[year],D$7,Table_rawdata[category],$A15)</f>
        <v>12958</v>
      </c>
      <c r="E15" s="13">
        <f>SUMIFS(Table_rawdata[totalprice],Table_rawdata[region],$B$1,Table_rawdata[month],E$5,Table_rawdata[year],E$7,Table_rawdata[category],$A15)</f>
        <v>16169.099999999993</v>
      </c>
      <c r="F15" s="13">
        <f>SUMIFS(Table_rawdata[totalprice],Table_rawdata[region],$B$1,Table_rawdata[month],F$5,Table_rawdata[year],F$7,Table_rawdata[category],$A15)</f>
        <v>7031.4999999999982</v>
      </c>
      <c r="G15" s="13">
        <f>SUMIFS(Table_rawdata[totalprice],Table_rawdata[region],$B$1,Table_rawdata[month],G$5,Table_rawdata[year],G$7,Table_rawdata[category],$A15)</f>
        <v>9356.6</v>
      </c>
      <c r="H15" s="13">
        <f>SUMIFS(Table_rawdata[totalprice],Table_rawdata[region],$B$1,Table_rawdata[month],H$5,Table_rawdata[year],H$7,Table_rawdata[category],$A15)</f>
        <v>44843.5</v>
      </c>
      <c r="I15" s="13">
        <f>SUMIFS(Table_rawdata[totalprice],Table_rawdata[region],$B$1,Table_rawdata[month],I$5,Table_rawdata[year],I$7,Table_rawdata[category],$A15)</f>
        <v>14026.599999999997</v>
      </c>
      <c r="J15" s="13">
        <f>SUMIFS(Table_rawdata[totalprice],Table_rawdata[region],$B$1,Table_rawdata[month],J$5,Table_rawdata[year],J$7,Table_rawdata[category],$A15)</f>
        <v>2940</v>
      </c>
      <c r="K15" s="13">
        <f>SUMIFS(Table_rawdata[totalprice],Table_rawdata[region],$B$1,Table_rawdata[month],K$5,Table_rawdata[year],K$7,Table_rawdata[category],$A15)</f>
        <v>8538.76</v>
      </c>
      <c r="L15" s="13">
        <f>SUMIFS(Table_rawdata[totalprice],Table_rawdata[region],$B$1,Table_rawdata[month],L$5,Table_rawdata[year],L$7,Table_rawdata[category],$A15)</f>
        <v>1641</v>
      </c>
      <c r="M15" s="13">
        <f>SUMIFS(Table_rawdata[totalprice],Table_rawdata[region],$B$1,Table_rawdata[month],M$5,Table_rawdata[year],M$7,Table_rawdata[category],$A15)</f>
        <v>9710.5499999999993</v>
      </c>
    </row>
    <row r="16" spans="1:13" x14ac:dyDescent="0.25">
      <c r="A16" t="str">
        <v>Beverages</v>
      </c>
      <c r="B16" s="13">
        <f>SUMIFS(Table_rawdata[totalprice],Table_rawdata[region],$B$1,Table_rawdata[month],B$5,Table_rawdata[year],B$7,Table_rawdata[category],$A16)</f>
        <v>19354.8</v>
      </c>
      <c r="C16" s="13">
        <f>SUMIFS(Table_rawdata[totalprice],Table_rawdata[region],$B$1,Table_rawdata[month],C$5,Table_rawdata[year],C$7,Table_rawdata[category],$A16)</f>
        <v>22750.799999999999</v>
      </c>
      <c r="D16" s="13">
        <f>SUMIFS(Table_rawdata[totalprice],Table_rawdata[region],$B$1,Table_rawdata[month],D$5,Table_rawdata[year],D$7,Table_rawdata[category],$A16)</f>
        <v>61548</v>
      </c>
      <c r="E16" s="13">
        <f>SUMIFS(Table_rawdata[totalprice],Table_rawdata[region],$B$1,Table_rawdata[month],E$5,Table_rawdata[year],E$7,Table_rawdata[category],$A16)</f>
        <v>38388</v>
      </c>
      <c r="F16" s="13">
        <f>SUMIFS(Table_rawdata[totalprice],Table_rawdata[region],$B$1,Table_rawdata[month],F$5,Table_rawdata[year],F$7,Table_rawdata[category],$A16)</f>
        <v>2652</v>
      </c>
      <c r="G16" s="13">
        <f>SUMIFS(Table_rawdata[totalprice],Table_rawdata[region],$B$1,Table_rawdata[month],G$5,Table_rawdata[year],G$7,Table_rawdata[category],$A16)</f>
        <v>8761.2000000000007</v>
      </c>
      <c r="H16" s="13">
        <f>SUMIFS(Table_rawdata[totalprice],Table_rawdata[region],$B$1,Table_rawdata[month],H$5,Table_rawdata[year],H$7,Table_rawdata[category],$A16)</f>
        <v>23589</v>
      </c>
      <c r="I16" s="13">
        <f>SUMIFS(Table_rawdata[totalprice],Table_rawdata[region],$B$1,Table_rawdata[month],I$5,Table_rawdata[year],I$7,Table_rawdata[category],$A16)</f>
        <v>13750</v>
      </c>
      <c r="J16" s="13">
        <f>SUMIFS(Table_rawdata[totalprice],Table_rawdata[region],$B$1,Table_rawdata[month],J$5,Table_rawdata[year],J$7,Table_rawdata[category],$A16)</f>
        <v>6445.5</v>
      </c>
      <c r="K16" s="13">
        <f>SUMIFS(Table_rawdata[totalprice],Table_rawdata[region],$B$1,Table_rawdata[month],K$5,Table_rawdata[year],K$7,Table_rawdata[category],$A16)</f>
        <v>18105</v>
      </c>
      <c r="L16" s="13">
        <f>SUMIFS(Table_rawdata[totalprice],Table_rawdata[region],$B$1,Table_rawdata[month],L$5,Table_rawdata[year],L$7,Table_rawdata[category],$A16)</f>
        <v>9931.5</v>
      </c>
      <c r="M16" s="13">
        <f>SUMIFS(Table_rawdata[totalprice],Table_rawdata[region],$B$1,Table_rawdata[month],M$5,Table_rawdata[year],M$7,Table_rawdata[category],$A16)</f>
        <v>6443.25</v>
      </c>
    </row>
    <row r="17" spans="1:13" x14ac:dyDescent="0.25">
      <c r="A17" t="str">
        <v>Meat/Poultry</v>
      </c>
      <c r="B17" s="13">
        <f>SUMIFS(Table_rawdata[totalprice],Table_rawdata[region],$B$1,Table_rawdata[month],B$5,Table_rawdata[year],B$7,Table_rawdata[category],$A17)</f>
        <v>17160</v>
      </c>
      <c r="C17" s="13">
        <f>SUMIFS(Table_rawdata[totalprice],Table_rawdata[region],$B$1,Table_rawdata[month],C$5,Table_rawdata[year],C$7,Table_rawdata[category],$A17)</f>
        <v>13194.6</v>
      </c>
      <c r="D17" s="13">
        <f>SUMIFS(Table_rawdata[totalprice],Table_rawdata[region],$B$1,Table_rawdata[month],D$5,Table_rawdata[year],D$7,Table_rawdata[category],$A17)</f>
        <v>12358</v>
      </c>
      <c r="E17" s="13">
        <f>SUMIFS(Table_rawdata[totalprice],Table_rawdata[region],$B$1,Table_rawdata[month],E$5,Table_rawdata[year],E$7,Table_rawdata[category],$A17)</f>
        <v>20286</v>
      </c>
      <c r="F17" s="13">
        <f>SUMIFS(Table_rawdata[totalprice],Table_rawdata[region],$B$1,Table_rawdata[month],F$5,Table_rawdata[year],F$7,Table_rawdata[category],$A17)</f>
        <v>25236</v>
      </c>
      <c r="G17" s="13">
        <f>SUMIFS(Table_rawdata[totalprice],Table_rawdata[region],$B$1,Table_rawdata[month],G$5,Table_rawdata[year],G$7,Table_rawdata[category],$A17)</f>
        <v>6283.2000000000025</v>
      </c>
      <c r="H17" s="13">
        <f>SUMIFS(Table_rawdata[totalprice],Table_rawdata[region],$B$1,Table_rawdata[month],H$5,Table_rawdata[year],H$7,Table_rawdata[category],$A17)</f>
        <v>13449.1</v>
      </c>
      <c r="I17" s="13">
        <f>SUMIFS(Table_rawdata[totalprice],Table_rawdata[region],$B$1,Table_rawdata[month],I$5,Table_rawdata[year],I$7,Table_rawdata[category],$A17)</f>
        <v>2709.6000000000004</v>
      </c>
      <c r="J17" s="13">
        <f>SUMIFS(Table_rawdata[totalprice],Table_rawdata[region],$B$1,Table_rawdata[month],J$5,Table_rawdata[year],J$7,Table_rawdata[category],$A17)</f>
        <v>13518.099999999999</v>
      </c>
      <c r="K17" s="13">
        <f>SUMIFS(Table_rawdata[totalprice],Table_rawdata[region],$B$1,Table_rawdata[month],K$5,Table_rawdata[year],K$7,Table_rawdata[category],$A17)</f>
        <v>30414.400000000001</v>
      </c>
      <c r="L17" s="13">
        <f>SUMIFS(Table_rawdata[totalprice],Table_rawdata[region],$B$1,Table_rawdata[month],L$5,Table_rawdata[year],L$7,Table_rawdata[category],$A17)</f>
        <v>18323.32</v>
      </c>
      <c r="M17" s="13">
        <f>SUMIFS(Table_rawdata[totalprice],Table_rawdata[region],$B$1,Table_rawdata[month],M$5,Table_rawdata[year],M$7,Table_rawdata[category],$A17)</f>
        <v>2800.9</v>
      </c>
    </row>
    <row r="18" spans="1:13" ht="15.75" x14ac:dyDescent="0.25">
      <c r="A18" s="17" t="s">
        <v>102</v>
      </c>
      <c r="B18" s="18">
        <f>SUM(B10:B17)</f>
        <v>90098.599999999991</v>
      </c>
      <c r="C18" s="18">
        <f t="shared" ref="C18:M18" si="4">SUM(C10:C17)</f>
        <v>130292.8</v>
      </c>
      <c r="D18" s="18">
        <f t="shared" si="4"/>
        <v>156742</v>
      </c>
      <c r="E18" s="18">
        <f t="shared" si="4"/>
        <v>107769.9</v>
      </c>
      <c r="F18" s="18">
        <f t="shared" si="4"/>
        <v>81645.099999999991</v>
      </c>
      <c r="G18" s="18">
        <f t="shared" si="4"/>
        <v>66698.7</v>
      </c>
      <c r="H18" s="18">
        <f t="shared" si="4"/>
        <v>147999.85</v>
      </c>
      <c r="I18" s="18">
        <f t="shared" si="4"/>
        <v>102690.5</v>
      </c>
      <c r="J18" s="18">
        <f t="shared" si="4"/>
        <v>96207</v>
      </c>
      <c r="K18" s="18">
        <f t="shared" si="4"/>
        <v>181272.95999999999</v>
      </c>
      <c r="L18" s="18">
        <f t="shared" si="4"/>
        <v>81002.97</v>
      </c>
      <c r="M18" s="18">
        <f t="shared" si="4"/>
        <v>111894.39</v>
      </c>
    </row>
    <row r="20" spans="1:13" ht="15.75" x14ac:dyDescent="0.25">
      <c r="A20" s="19" t="s">
        <v>110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6"/>
    </row>
    <row r="21" spans="1:13" x14ac:dyDescent="0.25">
      <c r="A21" t="str" cm="1">
        <f t="array" ref="A21:A28">_xlfn.UNIQUE(Table_rawdata[category])</f>
        <v>Dairy Products</v>
      </c>
      <c r="B21" s="13">
        <f>SUMIFS(Table_rawdata[totalcost],Table_rawdata[region],$B$1,Table_rawdata[month],B$5,Table_rawdata[year],B$7,Table_rawdata[category],$A21)</f>
        <v>10923.334799999997</v>
      </c>
      <c r="C21" s="13">
        <f>SUMIFS(Table_rawdata[totalcost],Table_rawdata[region],$B$1,Table_rawdata[month],C$5,Table_rawdata[year],C$7,Table_rawdata[category],$A21)</f>
        <v>13725.104599999999</v>
      </c>
      <c r="D21" s="13">
        <f>SUMIFS(Table_rawdata[totalcost],Table_rawdata[region],$B$1,Table_rawdata[month],D$5,Table_rawdata[year],D$7,Table_rawdata[category],$A21)</f>
        <v>14266.746800000008</v>
      </c>
      <c r="E21" s="13">
        <f>SUMIFS(Table_rawdata[totalcost],Table_rawdata[region],$B$1,Table_rawdata[month],E$5,Table_rawdata[year],E$7,Table_rawdata[category],$A21)</f>
        <v>7145.9600000000019</v>
      </c>
      <c r="F21" s="13">
        <f>SUMIFS(Table_rawdata[totalcost],Table_rawdata[region],$B$1,Table_rawdata[month],F$5,Table_rawdata[year],F$7,Table_rawdata[category],$A21)</f>
        <v>14113.333199999999</v>
      </c>
      <c r="G21" s="13">
        <f>SUMIFS(Table_rawdata[totalcost],Table_rawdata[region],$B$1,Table_rawdata[month],G$5,Table_rawdata[year],G$7,Table_rawdata[category],$A21)</f>
        <v>1322.0172000000002</v>
      </c>
      <c r="H21" s="13">
        <f>SUMIFS(Table_rawdata[totalcost],Table_rawdata[region],$B$1,Table_rawdata[month],H$5,Table_rawdata[year],H$7,Table_rawdata[category],$A21)</f>
        <v>2330.0435999999995</v>
      </c>
      <c r="I21" s="13">
        <f>SUMIFS(Table_rawdata[totalcost],Table_rawdata[region],$B$1,Table_rawdata[month],I$5,Table_rawdata[year],I$7,Table_rawdata[category],$A21)</f>
        <v>13999.929200000013</v>
      </c>
      <c r="J21" s="13">
        <f>SUMIFS(Table_rawdata[totalcost],Table_rawdata[region],$B$1,Table_rawdata[month],J$5,Table_rawdata[year],J$7,Table_rawdata[category],$A21)</f>
        <v>23452.337799999979</v>
      </c>
      <c r="K21" s="13">
        <f>SUMIFS(Table_rawdata[totalcost],Table_rawdata[region],$B$1,Table_rawdata[month],K$5,Table_rawdata[year],K$7,Table_rawdata[category],$A21)</f>
        <v>21530.27299999999</v>
      </c>
      <c r="L21" s="13">
        <f>SUMIFS(Table_rawdata[totalcost],Table_rawdata[region],$B$1,Table_rawdata[month],L$5,Table_rawdata[year],L$7,Table_rawdata[category],$A21)</f>
        <v>4398.3075000000008</v>
      </c>
      <c r="M21" s="13">
        <f>SUMIFS(Table_rawdata[totalcost],Table_rawdata[region],$B$1,Table_rawdata[month],M$5,Table_rawdata[year],M$7,Table_rawdata[category],$A21)</f>
        <v>7935.0972000000002</v>
      </c>
    </row>
    <row r="22" spans="1:13" x14ac:dyDescent="0.25">
      <c r="A22" t="str">
        <v>Grains/Cereals</v>
      </c>
      <c r="B22" s="13">
        <f>SUMIFS(Table_rawdata[totalcost],Table_rawdata[region],$B$1,Table_rawdata[month],B$5,Table_rawdata[year],B$7,Table_rawdata[category],$A22)</f>
        <v>976.16880000000003</v>
      </c>
      <c r="C22" s="13">
        <f>SUMIFS(Table_rawdata[totalcost],Table_rawdata[region],$B$1,Table_rawdata[month],C$5,Table_rawdata[year],C$7,Table_rawdata[category],$A22)</f>
        <v>8409.8767000000007</v>
      </c>
      <c r="D22" s="13">
        <f>SUMIFS(Table_rawdata[totalcost],Table_rawdata[region],$B$1,Table_rawdata[month],D$5,Table_rawdata[year],D$7,Table_rawdata[category],$A22)</f>
        <v>478.97200000000004</v>
      </c>
      <c r="E22" s="13">
        <f>SUMIFS(Table_rawdata[totalcost],Table_rawdata[region],$B$1,Table_rawdata[month],E$5,Table_rawdata[year],E$7,Table_rawdata[category],$A22)</f>
        <v>5755.8770999999997</v>
      </c>
      <c r="F22" s="13">
        <f>SUMIFS(Table_rawdata[totalcost],Table_rawdata[region],$B$1,Table_rawdata[month],F$5,Table_rawdata[year],F$7,Table_rawdata[category],$A22)</f>
        <v>2582.9279999999999</v>
      </c>
      <c r="G22" s="13">
        <f>SUMIFS(Table_rawdata[totalcost],Table_rawdata[region],$B$1,Table_rawdata[month],G$5,Table_rawdata[year],G$7,Table_rawdata[category],$A22)</f>
        <v>9648.1354000000028</v>
      </c>
      <c r="H22" s="13">
        <f>SUMIFS(Table_rawdata[totalcost],Table_rawdata[region],$B$1,Table_rawdata[month],H$5,Table_rawdata[year],H$7,Table_rawdata[category],$A22)</f>
        <v>3655.4530000000004</v>
      </c>
      <c r="I22" s="13">
        <f>SUMIFS(Table_rawdata[totalcost],Table_rawdata[region],$B$1,Table_rawdata[month],I$5,Table_rawdata[year],I$7,Table_rawdata[category],$A22)</f>
        <v>1705.8969000000002</v>
      </c>
      <c r="J22" s="13">
        <f>SUMIFS(Table_rawdata[totalcost],Table_rawdata[region],$B$1,Table_rawdata[month],J$5,Table_rawdata[year],J$7,Table_rawdata[category],$A22)</f>
        <v>1997.1235999999999</v>
      </c>
      <c r="K22" s="13">
        <f>SUMIFS(Table_rawdata[totalcost],Table_rawdata[region],$B$1,Table_rawdata[month],K$5,Table_rawdata[year],K$7,Table_rawdata[category],$A22)</f>
        <v>10695.127999999999</v>
      </c>
      <c r="L22" s="13">
        <f>SUMIFS(Table_rawdata[totalcost],Table_rawdata[region],$B$1,Table_rawdata[month],L$5,Table_rawdata[year],L$7,Table_rawdata[category],$A22)</f>
        <v>1540.2130000000002</v>
      </c>
      <c r="M22" s="13">
        <f>SUMIFS(Table_rawdata[totalcost],Table_rawdata[region],$B$1,Table_rawdata[month],M$5,Table_rawdata[year],M$7,Table_rawdata[category],$A22)</f>
        <v>10122.026699999997</v>
      </c>
    </row>
    <row r="23" spans="1:13" x14ac:dyDescent="0.25">
      <c r="A23" t="str">
        <v>Produce</v>
      </c>
      <c r="B23" s="13">
        <f>SUMIFS(Table_rawdata[totalcost],Table_rawdata[region],$B$1,Table_rawdata[month],B$5,Table_rawdata[year],B$7,Table_rawdata[category],$A23)</f>
        <v>938.36720000000003</v>
      </c>
      <c r="C23" s="13">
        <f>SUMIFS(Table_rawdata[totalcost],Table_rawdata[region],$B$1,Table_rawdata[month],C$5,Table_rawdata[year],C$7,Table_rawdata[category],$A23)</f>
        <v>4558.543099999999</v>
      </c>
      <c r="D23" s="13">
        <f>SUMIFS(Table_rawdata[totalcost],Table_rawdata[region],$B$1,Table_rawdata[month],D$5,Table_rawdata[year],D$7,Table_rawdata[category],$A23)</f>
        <v>8038.1095999999989</v>
      </c>
      <c r="E23" s="13">
        <f>SUMIFS(Table_rawdata[totalcost],Table_rawdata[region],$B$1,Table_rawdata[month],E$5,Table_rawdata[year],E$7,Table_rawdata[category],$A23)</f>
        <v>859.06650000000013</v>
      </c>
      <c r="F23" s="13">
        <f>SUMIFS(Table_rawdata[totalcost],Table_rawdata[region],$B$1,Table_rawdata[month],F$5,Table_rawdata[year],F$7,Table_rawdata[category],$A23)</f>
        <v>37.900799999999997</v>
      </c>
      <c r="G23" s="13">
        <f>SUMIFS(Table_rawdata[totalcost],Table_rawdata[region],$B$1,Table_rawdata[month],G$5,Table_rawdata[year],G$7,Table_rawdata[category],$A23)</f>
        <v>7373.7428</v>
      </c>
      <c r="H23" s="13">
        <f>SUMIFS(Table_rawdata[totalcost],Table_rawdata[region],$B$1,Table_rawdata[month],H$5,Table_rawdata[year],H$7,Table_rawdata[category],$A23)</f>
        <v>5220.2741999999998</v>
      </c>
      <c r="I23" s="13">
        <f>SUMIFS(Table_rawdata[totalcost],Table_rawdata[region],$B$1,Table_rawdata[month],I$5,Table_rawdata[year],I$7,Table_rawdata[category],$A23)</f>
        <v>15007.476900000001</v>
      </c>
      <c r="J23" s="13">
        <f>SUMIFS(Table_rawdata[totalcost],Table_rawdata[region],$B$1,Table_rawdata[month],J$5,Table_rawdata[year],J$7,Table_rawdata[category],$A23)</f>
        <v>7235.6451999999999</v>
      </c>
      <c r="K23" s="13">
        <f>SUMIFS(Table_rawdata[totalcost],Table_rawdata[region],$B$1,Table_rawdata[month],K$5,Table_rawdata[year],K$7,Table_rawdata[category],$A23)</f>
        <v>2201.16</v>
      </c>
      <c r="L23" s="13">
        <f>SUMIFS(Table_rawdata[totalcost],Table_rawdata[region],$B$1,Table_rawdata[month],L$5,Table_rawdata[year],L$7,Table_rawdata[category],$A23)</f>
        <v>7866.3470000000007</v>
      </c>
      <c r="M23" s="13">
        <f>SUMIFS(Table_rawdata[totalcost],Table_rawdata[region],$B$1,Table_rawdata[month],M$5,Table_rawdata[year],M$7,Table_rawdata[category],$A23)</f>
        <v>9282.6570000000047</v>
      </c>
    </row>
    <row r="24" spans="1:13" x14ac:dyDescent="0.25">
      <c r="A24" t="str">
        <v>Seafood</v>
      </c>
      <c r="B24" s="13">
        <f>SUMIFS(Table_rawdata[totalcost],Table_rawdata[region],$B$1,Table_rawdata[month],B$5,Table_rawdata[year],B$7,Table_rawdata[category],$A24)</f>
        <v>9893.6811000000016</v>
      </c>
      <c r="C24" s="13">
        <f>SUMIFS(Table_rawdata[totalcost],Table_rawdata[region],$B$1,Table_rawdata[month],C$5,Table_rawdata[year],C$7,Table_rawdata[category],$A24)</f>
        <v>3729.7299999999996</v>
      </c>
      <c r="D24" s="13">
        <f>SUMIFS(Table_rawdata[totalcost],Table_rawdata[region],$B$1,Table_rawdata[month],D$5,Table_rawdata[year],D$7,Table_rawdata[category],$A24)</f>
        <v>3416.6782999999991</v>
      </c>
      <c r="E24" s="13">
        <f>SUMIFS(Table_rawdata[totalcost],Table_rawdata[region],$B$1,Table_rawdata[month],E$5,Table_rawdata[year],E$7,Table_rawdata[category],$A24)</f>
        <v>431.77980000000002</v>
      </c>
      <c r="F24" s="13">
        <f>SUMIFS(Table_rawdata[totalcost],Table_rawdata[region],$B$1,Table_rawdata[month],F$5,Table_rawdata[year],F$7,Table_rawdata[category],$A24)</f>
        <v>1579.4506000000001</v>
      </c>
      <c r="G24" s="13">
        <f>SUMIFS(Table_rawdata[totalcost],Table_rawdata[region],$B$1,Table_rawdata[month],G$5,Table_rawdata[year],G$7,Table_rawdata[category],$A24)</f>
        <v>7243.3215</v>
      </c>
      <c r="H24" s="13">
        <f>SUMIFS(Table_rawdata[totalcost],Table_rawdata[region],$B$1,Table_rawdata[month],H$5,Table_rawdata[year],H$7,Table_rawdata[category],$A24)</f>
        <v>6671.4951999999985</v>
      </c>
      <c r="I24" s="13">
        <f>SUMIFS(Table_rawdata[totalcost],Table_rawdata[region],$B$1,Table_rawdata[month],I$5,Table_rawdata[year],I$7,Table_rawdata[category],$A24)</f>
        <v>5090.7089999999998</v>
      </c>
      <c r="J24" s="13">
        <f>SUMIFS(Table_rawdata[totalcost],Table_rawdata[region],$B$1,Table_rawdata[month],J$5,Table_rawdata[year],J$7,Table_rawdata[category],$A24)</f>
        <v>3454.7190000000001</v>
      </c>
      <c r="K24" s="13">
        <f>SUMIFS(Table_rawdata[totalcost],Table_rawdata[region],$B$1,Table_rawdata[month],K$5,Table_rawdata[year],K$7,Table_rawdata[category],$A24)</f>
        <v>17124.681399999994</v>
      </c>
      <c r="L24" s="13">
        <f>SUMIFS(Table_rawdata[totalcost],Table_rawdata[region],$B$1,Table_rawdata[month],L$5,Table_rawdata[year],L$7,Table_rawdata[category],$A24)</f>
        <v>16320.373800000003</v>
      </c>
      <c r="M24" s="13">
        <f>SUMIFS(Table_rawdata[totalcost],Table_rawdata[region],$B$1,Table_rawdata[month],M$5,Table_rawdata[year],M$7,Table_rawdata[category],$A24)</f>
        <v>13652.314799999991</v>
      </c>
    </row>
    <row r="25" spans="1:13" x14ac:dyDescent="0.25">
      <c r="A25" t="str">
        <v>Condiments</v>
      </c>
      <c r="B25" s="13">
        <f>SUMIFS(Table_rawdata[totalcost],Table_rawdata[region],$B$1,Table_rawdata[month],B$5,Table_rawdata[year],B$7,Table_rawdata[category],$A25)</f>
        <v>2406.8968999999993</v>
      </c>
      <c r="C25" s="13">
        <f>SUMIFS(Table_rawdata[totalcost],Table_rawdata[region],$B$1,Table_rawdata[month],C$5,Table_rawdata[year],C$7,Table_rawdata[category],$A25)</f>
        <v>16301.7932</v>
      </c>
      <c r="D25" s="13">
        <f>SUMIFS(Table_rawdata[totalcost],Table_rawdata[region],$B$1,Table_rawdata[month],D$5,Table_rawdata[year],D$7,Table_rawdata[category],$A25)</f>
        <v>5216.1760000000022</v>
      </c>
      <c r="E25" s="13">
        <f>SUMIFS(Table_rawdata[totalcost],Table_rawdata[region],$B$1,Table_rawdata[month],E$5,Table_rawdata[year],E$7,Table_rawdata[category],$A25)</f>
        <v>2327.1134999999999</v>
      </c>
      <c r="F25" s="13">
        <f>SUMIFS(Table_rawdata[totalcost],Table_rawdata[region],$B$1,Table_rawdata[month],F$5,Table_rawdata[year],F$7,Table_rawdata[category],$A25)</f>
        <v>5057.4246000000003</v>
      </c>
      <c r="G25" s="13">
        <f>SUMIFS(Table_rawdata[totalcost],Table_rawdata[region],$B$1,Table_rawdata[month],G$5,Table_rawdata[year],G$7,Table_rawdata[category],$A25)</f>
        <v>958.58759999999984</v>
      </c>
      <c r="H25" s="13">
        <f>SUMIFS(Table_rawdata[totalcost],Table_rawdata[region],$B$1,Table_rawdata[month],H$5,Table_rawdata[year],H$7,Table_rawdata[category],$A25)</f>
        <v>6500.2619999999988</v>
      </c>
      <c r="I25" s="13">
        <f>SUMIFS(Table_rawdata[totalcost],Table_rawdata[region],$B$1,Table_rawdata[month],I$5,Table_rawdata[year],I$7,Table_rawdata[category],$A25)</f>
        <v>7560.5526</v>
      </c>
      <c r="J25" s="13">
        <f>SUMIFS(Table_rawdata[totalcost],Table_rawdata[region],$B$1,Table_rawdata[month],J$5,Table_rawdata[year],J$7,Table_rawdata[category],$A25)</f>
        <v>3295.6918000000005</v>
      </c>
      <c r="K25" s="13">
        <f>SUMIFS(Table_rawdata[totalcost],Table_rawdata[region],$B$1,Table_rawdata[month],K$5,Table_rawdata[year],K$7,Table_rawdata[category],$A25)</f>
        <v>20319.666000000001</v>
      </c>
      <c r="L25" s="13">
        <f>SUMIFS(Table_rawdata[totalcost],Table_rawdata[region],$B$1,Table_rawdata[month],L$5,Table_rawdata[year],L$7,Table_rawdata[category],$A25)</f>
        <v>956.49899999999991</v>
      </c>
      <c r="M25" s="13">
        <f>SUMIFS(Table_rawdata[totalcost],Table_rawdata[region],$B$1,Table_rawdata[month],M$5,Table_rawdata[year],M$7,Table_rawdata[category],$A25)</f>
        <v>9090.5747999999985</v>
      </c>
    </row>
    <row r="26" spans="1:13" x14ac:dyDescent="0.25">
      <c r="A26" t="str">
        <v>Confections</v>
      </c>
      <c r="B26" s="13">
        <f>SUMIFS(Table_rawdata[totalcost],Table_rawdata[region],$B$1,Table_rawdata[month],B$5,Table_rawdata[year],B$7,Table_rawdata[category],$A26)</f>
        <v>5289.6825999999983</v>
      </c>
      <c r="C26" s="13">
        <f>SUMIFS(Table_rawdata[totalcost],Table_rawdata[region],$B$1,Table_rawdata[month],C$5,Table_rawdata[year],C$7,Table_rawdata[category],$A26)</f>
        <v>6132.4819999999991</v>
      </c>
      <c r="D26" s="13">
        <f>SUMIFS(Table_rawdata[totalcost],Table_rawdata[region],$B$1,Table_rawdata[month],D$5,Table_rawdata[year],D$7,Table_rawdata[category],$A26)</f>
        <v>9498.280799999995</v>
      </c>
      <c r="E26" s="13">
        <f>SUMIFS(Table_rawdata[totalcost],Table_rawdata[region],$B$1,Table_rawdata[month],E$5,Table_rawdata[year],E$7,Table_rawdata[category],$A26)</f>
        <v>4984.8090000000011</v>
      </c>
      <c r="F26" s="13">
        <f>SUMIFS(Table_rawdata[totalcost],Table_rawdata[region],$B$1,Table_rawdata[month],F$5,Table_rawdata[year],F$7,Table_rawdata[category],$A26)</f>
        <v>2651.0709000000006</v>
      </c>
      <c r="G26" s="13">
        <f>SUMIFS(Table_rawdata[totalcost],Table_rawdata[region],$B$1,Table_rawdata[month],G$5,Table_rawdata[year],G$7,Table_rawdata[category],$A26)</f>
        <v>5370.8677000000007</v>
      </c>
      <c r="H26" s="13">
        <f>SUMIFS(Table_rawdata[totalcost],Table_rawdata[region],$B$1,Table_rawdata[month],H$5,Table_rawdata[year],H$7,Table_rawdata[category],$A26)</f>
        <v>8124.2040000000006</v>
      </c>
      <c r="I26" s="13">
        <f>SUMIFS(Table_rawdata[totalcost],Table_rawdata[region],$B$1,Table_rawdata[month],I$5,Table_rawdata[year],I$7,Table_rawdata[category],$A26)</f>
        <v>5796.1540000000005</v>
      </c>
      <c r="J26" s="13">
        <f>SUMIFS(Table_rawdata[totalcost],Table_rawdata[region],$B$1,Table_rawdata[month],J$5,Table_rawdata[year],J$7,Table_rawdata[category],$A26)</f>
        <v>1990.8430000000001</v>
      </c>
      <c r="K26" s="13">
        <f>SUMIFS(Table_rawdata[totalcost],Table_rawdata[region],$B$1,Table_rawdata[month],K$5,Table_rawdata[year],K$7,Table_rawdata[category],$A26)</f>
        <v>5273.9931999999999</v>
      </c>
      <c r="L26" s="13">
        <f>SUMIFS(Table_rawdata[totalcost],Table_rawdata[region],$B$1,Table_rawdata[month],L$5,Table_rawdata[year],L$7,Table_rawdata[category],$A26)</f>
        <v>874.66020000000003</v>
      </c>
      <c r="M26" s="13">
        <f>SUMIFS(Table_rawdata[totalcost],Table_rawdata[region],$B$1,Table_rawdata[month],M$5,Table_rawdata[year],M$7,Table_rawdata[category],$A26)</f>
        <v>4897.9727000000012</v>
      </c>
    </row>
    <row r="27" spans="1:13" x14ac:dyDescent="0.25">
      <c r="A27" t="str">
        <v>Beverages</v>
      </c>
      <c r="B27" s="13">
        <f>SUMIFS(Table_rawdata[totalcost],Table_rawdata[region],$B$1,Table_rawdata[month],B$5,Table_rawdata[year],B$7,Table_rawdata[category],$A27)</f>
        <v>3582.7023000000008</v>
      </c>
      <c r="C27" s="13">
        <f>SUMIFS(Table_rawdata[totalcost],Table_rawdata[region],$B$1,Table_rawdata[month],C$5,Table_rawdata[year],C$7,Table_rawdata[category],$A27)</f>
        <v>11850.682199999997</v>
      </c>
      <c r="D27" s="13">
        <f>SUMIFS(Table_rawdata[totalcost],Table_rawdata[region],$B$1,Table_rawdata[month],D$5,Table_rawdata[year],D$7,Table_rawdata[category],$A27)</f>
        <v>17391.412</v>
      </c>
      <c r="E27" s="13">
        <f>SUMIFS(Table_rawdata[totalcost],Table_rawdata[region],$B$1,Table_rawdata[month],E$5,Table_rawdata[year],E$7,Table_rawdata[category],$A27)</f>
        <v>23779.964</v>
      </c>
      <c r="F27" s="13">
        <f>SUMIFS(Table_rawdata[totalcost],Table_rawdata[region],$B$1,Table_rawdata[month],F$5,Table_rawdata[year],F$7,Table_rawdata[category],$A27)</f>
        <v>1924.7190000000001</v>
      </c>
      <c r="G27" s="13">
        <f>SUMIFS(Table_rawdata[totalcost],Table_rawdata[region],$B$1,Table_rawdata[month],G$5,Table_rawdata[year],G$7,Table_rawdata[category],$A27)</f>
        <v>4315.9005999999999</v>
      </c>
      <c r="H27" s="13">
        <f>SUMIFS(Table_rawdata[totalcost],Table_rawdata[region],$B$1,Table_rawdata[month],H$5,Table_rawdata[year],H$7,Table_rawdata[category],$A27)</f>
        <v>11294.5092</v>
      </c>
      <c r="I27" s="13">
        <f>SUMIFS(Table_rawdata[totalcost],Table_rawdata[region],$B$1,Table_rawdata[month],I$5,Table_rawdata[year],I$7,Table_rawdata[category],$A27)</f>
        <v>6650.9736999999996</v>
      </c>
      <c r="J27" s="13">
        <f>SUMIFS(Table_rawdata[totalcost],Table_rawdata[region],$B$1,Table_rawdata[month],J$5,Table_rawdata[year],J$7,Table_rawdata[category],$A27)</f>
        <v>4056.7469999999998</v>
      </c>
      <c r="K27" s="13">
        <f>SUMIFS(Table_rawdata[totalcost],Table_rawdata[region],$B$1,Table_rawdata[month],K$5,Table_rawdata[year],K$7,Table_rawdata[category],$A27)</f>
        <v>10967.142</v>
      </c>
      <c r="L27" s="13">
        <f>SUMIFS(Table_rawdata[totalcost],Table_rawdata[region],$B$1,Table_rawdata[month],L$5,Table_rawdata[year],L$7,Table_rawdata[category],$A27)</f>
        <v>6467.3209999999999</v>
      </c>
      <c r="M27" s="13">
        <f>SUMIFS(Table_rawdata[totalcost],Table_rawdata[region],$B$1,Table_rawdata[month],M$5,Table_rawdata[year],M$7,Table_rawdata[category],$A27)</f>
        <v>3051.7218000000003</v>
      </c>
    </row>
    <row r="28" spans="1:13" x14ac:dyDescent="0.25">
      <c r="A28" t="str">
        <v>Meat/Poultry</v>
      </c>
      <c r="B28" s="13">
        <f>SUMIFS(Table_rawdata[totalcost],Table_rawdata[region],$B$1,Table_rawdata[month],B$5,Table_rawdata[year],B$7,Table_rawdata[category],$A28)</f>
        <v>10010.705999999998</v>
      </c>
      <c r="C28" s="13">
        <f>SUMIFS(Table_rawdata[totalcost],Table_rawdata[region],$B$1,Table_rawdata[month],C$5,Table_rawdata[year],C$7,Table_rawdata[category],$A28)</f>
        <v>8475.0398999999998</v>
      </c>
      <c r="D28" s="13">
        <f>SUMIFS(Table_rawdata[totalcost],Table_rawdata[region],$B$1,Table_rawdata[month],D$5,Table_rawdata[year],D$7,Table_rawdata[category],$A28)</f>
        <v>7055.6958999999988</v>
      </c>
      <c r="E28" s="13">
        <f>SUMIFS(Table_rawdata[totalcost],Table_rawdata[region],$B$1,Table_rawdata[month],E$5,Table_rawdata[year],E$7,Table_rawdata[category],$A28)</f>
        <v>16615.216800000002</v>
      </c>
      <c r="F28" s="13">
        <f>SUMIFS(Table_rawdata[totalcost],Table_rawdata[region],$B$1,Table_rawdata[month],F$5,Table_rawdata[year],F$7,Table_rawdata[category],$A28)</f>
        <v>7723.9233000000022</v>
      </c>
      <c r="G28" s="13">
        <f>SUMIFS(Table_rawdata[totalcost],Table_rawdata[region],$B$1,Table_rawdata[month],G$5,Table_rawdata[year],G$7,Table_rawdata[category],$A28)</f>
        <v>4641.1217999999981</v>
      </c>
      <c r="H28" s="13">
        <f>SUMIFS(Table_rawdata[totalcost],Table_rawdata[region],$B$1,Table_rawdata[month],H$5,Table_rawdata[year],H$7,Table_rawdata[category],$A28)</f>
        <v>8337.8536000000022</v>
      </c>
      <c r="I28" s="13">
        <f>SUMIFS(Table_rawdata[totalcost],Table_rawdata[region],$B$1,Table_rawdata[month],I$5,Table_rawdata[year],I$7,Table_rawdata[category],$A28)</f>
        <v>2246.6783999999998</v>
      </c>
      <c r="J28" s="13">
        <f>SUMIFS(Table_rawdata[totalcost],Table_rawdata[region],$B$1,Table_rawdata[month],J$5,Table_rawdata[year],J$7,Table_rawdata[category],$A28)</f>
        <v>4878.3133999999991</v>
      </c>
      <c r="K28" s="13">
        <f>SUMIFS(Table_rawdata[totalcost],Table_rawdata[region],$B$1,Table_rawdata[month],K$5,Table_rawdata[year],K$7,Table_rawdata[category],$A28)</f>
        <v>17041.113199999993</v>
      </c>
      <c r="L28" s="13">
        <f>SUMIFS(Table_rawdata[totalcost],Table_rawdata[region],$B$1,Table_rawdata[month],L$5,Table_rawdata[year],L$7,Table_rawdata[category],$A28)</f>
        <v>9437.3465999999935</v>
      </c>
      <c r="M28" s="13">
        <f>SUMIFS(Table_rawdata[totalcost],Table_rawdata[region],$B$1,Table_rawdata[month],M$5,Table_rawdata[year],M$7,Table_rawdata[category],$A28)</f>
        <v>1920.5814</v>
      </c>
    </row>
    <row r="29" spans="1:13" ht="15.75" x14ac:dyDescent="0.25">
      <c r="A29" s="17" t="s">
        <v>111</v>
      </c>
      <c r="B29" s="18">
        <f>SUM(B21:B28)</f>
        <v>44021.539700000001</v>
      </c>
      <c r="C29" s="18">
        <f t="shared" ref="C29:M29" si="5">SUM(C21:C28)</f>
        <v>73183.251699999993</v>
      </c>
      <c r="D29" s="18">
        <f t="shared" si="5"/>
        <v>65362.071400000008</v>
      </c>
      <c r="E29" s="18">
        <f t="shared" si="5"/>
        <v>61899.786700000004</v>
      </c>
      <c r="F29" s="18">
        <f t="shared" si="5"/>
        <v>35670.750400000004</v>
      </c>
      <c r="G29" s="18">
        <f t="shared" si="5"/>
        <v>40873.694600000003</v>
      </c>
      <c r="H29" s="18">
        <f t="shared" si="5"/>
        <v>52134.094800000006</v>
      </c>
      <c r="I29" s="18">
        <f t="shared" si="5"/>
        <v>58058.370700000021</v>
      </c>
      <c r="J29" s="18">
        <f t="shared" si="5"/>
        <v>50361.420799999978</v>
      </c>
      <c r="K29" s="18">
        <f t="shared" si="5"/>
        <v>105153.15679999997</v>
      </c>
      <c r="L29" s="18">
        <f t="shared" si="5"/>
        <v>47861.068099999989</v>
      </c>
      <c r="M29" s="18">
        <f t="shared" si="5"/>
        <v>59952.946399999993</v>
      </c>
    </row>
    <row r="31" spans="1:13" ht="15.75" x14ac:dyDescent="0.25">
      <c r="A31" s="19" t="s">
        <v>112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6"/>
    </row>
    <row r="32" spans="1:13" x14ac:dyDescent="0.25">
      <c r="A32" t="str" cm="1">
        <f t="array" ref="A32:A39">_xlfn.UNIQUE(Table_rawdata[category])</f>
        <v>Dairy Products</v>
      </c>
      <c r="B32" s="13">
        <f>B10-B21</f>
        <v>8961.6652000000031</v>
      </c>
      <c r="C32" s="13">
        <f t="shared" ref="C32:M32" si="6">C10-C21</f>
        <v>14014.095400000002</v>
      </c>
      <c r="D32" s="13">
        <f t="shared" si="6"/>
        <v>28948.453200000004</v>
      </c>
      <c r="E32" s="13">
        <f t="shared" si="6"/>
        <v>10600.039999999997</v>
      </c>
      <c r="F32" s="13">
        <f t="shared" si="6"/>
        <v>9773.866799999998</v>
      </c>
      <c r="G32" s="13">
        <f t="shared" si="6"/>
        <v>1442.7828</v>
      </c>
      <c r="H32" s="13">
        <f t="shared" si="6"/>
        <v>18805.956399999999</v>
      </c>
      <c r="I32" s="13">
        <f t="shared" si="6"/>
        <v>12519.670799999985</v>
      </c>
      <c r="J32" s="13">
        <f t="shared" si="6"/>
        <v>13821.562200000022</v>
      </c>
      <c r="K32" s="13">
        <f t="shared" si="6"/>
        <v>14324.927</v>
      </c>
      <c r="L32" s="13">
        <f t="shared" si="6"/>
        <v>4603.1924999999992</v>
      </c>
      <c r="M32" s="13">
        <f t="shared" si="6"/>
        <v>7024.9027999999998</v>
      </c>
    </row>
    <row r="33" spans="1:13" x14ac:dyDescent="0.25">
      <c r="A33" t="str">
        <v>Grains/Cereals</v>
      </c>
      <c r="B33" s="13">
        <f t="shared" ref="B33:M39" si="7">B11-B22</f>
        <v>1731.0311999999999</v>
      </c>
      <c r="C33" s="13">
        <f t="shared" si="7"/>
        <v>6072.7233000000015</v>
      </c>
      <c r="D33" s="13">
        <f t="shared" si="7"/>
        <v>881.02800000000002</v>
      </c>
      <c r="E33" s="13">
        <f t="shared" si="7"/>
        <v>2650.7229000000007</v>
      </c>
      <c r="F33" s="13">
        <f t="shared" si="7"/>
        <v>2946.0720000000001</v>
      </c>
      <c r="G33" s="13">
        <f t="shared" si="7"/>
        <v>3284.6645999999964</v>
      </c>
      <c r="H33" s="13">
        <f t="shared" si="7"/>
        <v>1040.5469999999996</v>
      </c>
      <c r="I33" s="13">
        <f t="shared" si="7"/>
        <v>6074.6031000000003</v>
      </c>
      <c r="J33" s="13">
        <f t="shared" si="7"/>
        <v>2802.3764000000001</v>
      </c>
      <c r="K33" s="13">
        <f t="shared" si="7"/>
        <v>4880.8720000000012</v>
      </c>
      <c r="L33" s="13">
        <f t="shared" si="7"/>
        <v>2077.5369999999998</v>
      </c>
      <c r="M33" s="13">
        <f t="shared" si="7"/>
        <v>10685.473300000003</v>
      </c>
    </row>
    <row r="34" spans="1:13" x14ac:dyDescent="0.25">
      <c r="A34" t="str">
        <v>Produce</v>
      </c>
      <c r="B34" s="13">
        <f t="shared" si="7"/>
        <v>698.43279999999993</v>
      </c>
      <c r="C34" s="13">
        <f t="shared" si="7"/>
        <v>2029.8568999999998</v>
      </c>
      <c r="D34" s="13">
        <f t="shared" si="7"/>
        <v>2439.4904000000015</v>
      </c>
      <c r="E34" s="13">
        <f t="shared" si="7"/>
        <v>1453.9334999999999</v>
      </c>
      <c r="F34" s="13">
        <f t="shared" si="7"/>
        <v>1114.0992000000001</v>
      </c>
      <c r="G34" s="13">
        <f t="shared" si="7"/>
        <v>6191.0572000000047</v>
      </c>
      <c r="H34" s="13">
        <f t="shared" si="7"/>
        <v>2426.1258000000007</v>
      </c>
      <c r="I34" s="13">
        <f t="shared" si="7"/>
        <v>4994.1230999999971</v>
      </c>
      <c r="J34" s="13">
        <f t="shared" si="7"/>
        <v>14798.604800000001</v>
      </c>
      <c r="K34" s="13">
        <f t="shared" si="7"/>
        <v>7848.84</v>
      </c>
      <c r="L34" s="13">
        <f t="shared" si="7"/>
        <v>5420.6529999999993</v>
      </c>
      <c r="M34" s="13">
        <f t="shared" si="7"/>
        <v>5139.8429999999953</v>
      </c>
    </row>
    <row r="35" spans="1:13" x14ac:dyDescent="0.25">
      <c r="A35" t="str">
        <v>Seafood</v>
      </c>
      <c r="B35" s="13">
        <f t="shared" si="7"/>
        <v>3791.3188999999984</v>
      </c>
      <c r="C35" s="13">
        <f t="shared" si="7"/>
        <v>2086.8700000000008</v>
      </c>
      <c r="D35" s="13">
        <f t="shared" si="7"/>
        <v>3493.3217000000009</v>
      </c>
      <c r="E35" s="13">
        <f t="shared" si="7"/>
        <v>371.02020000000016</v>
      </c>
      <c r="F35" s="13">
        <f t="shared" si="7"/>
        <v>3530.7494000000006</v>
      </c>
      <c r="G35" s="13">
        <f t="shared" si="7"/>
        <v>4405.1785</v>
      </c>
      <c r="H35" s="13">
        <f t="shared" si="7"/>
        <v>14761.704800000003</v>
      </c>
      <c r="I35" s="13">
        <f t="shared" si="7"/>
        <v>4783.2910000000002</v>
      </c>
      <c r="J35" s="13">
        <f t="shared" si="7"/>
        <v>331.23100000000022</v>
      </c>
      <c r="K35" s="13">
        <f t="shared" si="7"/>
        <v>13708.918600000001</v>
      </c>
      <c r="L35" s="13">
        <f t="shared" si="7"/>
        <v>6647.0262000000021</v>
      </c>
      <c r="M35" s="13">
        <f t="shared" si="7"/>
        <v>15098.525200000005</v>
      </c>
    </row>
    <row r="36" spans="1:13" x14ac:dyDescent="0.25">
      <c r="A36" t="str">
        <v>Condiments</v>
      </c>
      <c r="B36" s="13">
        <f t="shared" si="7"/>
        <v>2534.3031000000005</v>
      </c>
      <c r="C36" s="13">
        <f t="shared" si="7"/>
        <v>10669.2068</v>
      </c>
      <c r="D36" s="13">
        <f t="shared" si="7"/>
        <v>2699.0239999999985</v>
      </c>
      <c r="E36" s="13">
        <f t="shared" si="7"/>
        <v>1331.2865000000006</v>
      </c>
      <c r="F36" s="13">
        <f t="shared" si="7"/>
        <v>5989.7753999999986</v>
      </c>
      <c r="G36" s="13">
        <f t="shared" si="7"/>
        <v>428.21240000000034</v>
      </c>
      <c r="H36" s="13">
        <f t="shared" si="7"/>
        <v>4706.3880000000008</v>
      </c>
      <c r="I36" s="13">
        <f t="shared" si="7"/>
        <v>468.04740000000038</v>
      </c>
      <c r="J36" s="13">
        <f t="shared" si="7"/>
        <v>2114.1082000000006</v>
      </c>
      <c r="K36" s="13">
        <f t="shared" si="7"/>
        <v>11580.333999999999</v>
      </c>
      <c r="L36" s="13">
        <f t="shared" si="7"/>
        <v>1277.0010000000002</v>
      </c>
      <c r="M36" s="13">
        <f t="shared" si="7"/>
        <v>4908.2752000000073</v>
      </c>
    </row>
    <row r="37" spans="1:13" x14ac:dyDescent="0.25">
      <c r="A37" t="str">
        <v>Confections</v>
      </c>
      <c r="B37" s="13">
        <f t="shared" si="7"/>
        <v>5438.9174000000021</v>
      </c>
      <c r="C37" s="13">
        <f t="shared" si="7"/>
        <v>6617.1179999999977</v>
      </c>
      <c r="D37" s="13">
        <f t="shared" si="7"/>
        <v>3459.719200000005</v>
      </c>
      <c r="E37" s="13">
        <f t="shared" si="7"/>
        <v>11184.290999999992</v>
      </c>
      <c r="F37" s="13">
        <f t="shared" si="7"/>
        <v>4380.4290999999976</v>
      </c>
      <c r="G37" s="13">
        <f t="shared" si="7"/>
        <v>3985.7322999999997</v>
      </c>
      <c r="H37" s="13">
        <f t="shared" si="7"/>
        <v>36719.296000000002</v>
      </c>
      <c r="I37" s="13">
        <f t="shared" si="7"/>
        <v>8230.4459999999963</v>
      </c>
      <c r="J37" s="13">
        <f t="shared" si="7"/>
        <v>949.15699999999993</v>
      </c>
      <c r="K37" s="13">
        <f t="shared" si="7"/>
        <v>3264.7668000000003</v>
      </c>
      <c r="L37" s="13">
        <f t="shared" si="7"/>
        <v>766.33979999999997</v>
      </c>
      <c r="M37" s="13">
        <f t="shared" si="7"/>
        <v>4812.5772999999981</v>
      </c>
    </row>
    <row r="38" spans="1:13" x14ac:dyDescent="0.25">
      <c r="A38" t="str">
        <v>Beverages</v>
      </c>
      <c r="B38" s="13">
        <f t="shared" si="7"/>
        <v>15772.097699999998</v>
      </c>
      <c r="C38" s="13">
        <f t="shared" si="7"/>
        <v>10900.117800000002</v>
      </c>
      <c r="D38" s="13">
        <f t="shared" si="7"/>
        <v>44156.588000000003</v>
      </c>
      <c r="E38" s="13">
        <f t="shared" si="7"/>
        <v>14608.036</v>
      </c>
      <c r="F38" s="13">
        <f t="shared" si="7"/>
        <v>727.28099999999995</v>
      </c>
      <c r="G38" s="13">
        <f t="shared" si="7"/>
        <v>4445.2994000000008</v>
      </c>
      <c r="H38" s="13">
        <f t="shared" si="7"/>
        <v>12294.4908</v>
      </c>
      <c r="I38" s="13">
        <f t="shared" si="7"/>
        <v>7099.0263000000004</v>
      </c>
      <c r="J38" s="13">
        <f t="shared" si="7"/>
        <v>2388.7530000000002</v>
      </c>
      <c r="K38" s="13">
        <f t="shared" si="7"/>
        <v>7137.8580000000002</v>
      </c>
      <c r="L38" s="13">
        <f t="shared" si="7"/>
        <v>3464.1790000000001</v>
      </c>
      <c r="M38" s="13">
        <f t="shared" si="7"/>
        <v>3391.5281999999997</v>
      </c>
    </row>
    <row r="39" spans="1:13" x14ac:dyDescent="0.25">
      <c r="A39" t="str">
        <v>Meat/Poultry</v>
      </c>
      <c r="B39" s="13">
        <f t="shared" si="7"/>
        <v>7149.2940000000017</v>
      </c>
      <c r="C39" s="13">
        <f t="shared" si="7"/>
        <v>4719.5601000000006</v>
      </c>
      <c r="D39" s="13">
        <f t="shared" si="7"/>
        <v>5302.3041000000012</v>
      </c>
      <c r="E39" s="13">
        <f t="shared" si="7"/>
        <v>3670.783199999998</v>
      </c>
      <c r="F39" s="13">
        <f t="shared" si="7"/>
        <v>17512.076699999998</v>
      </c>
      <c r="G39" s="13">
        <f t="shared" si="7"/>
        <v>1642.0782000000045</v>
      </c>
      <c r="H39" s="13">
        <f t="shared" si="7"/>
        <v>5111.2463999999982</v>
      </c>
      <c r="I39" s="13">
        <f t="shared" si="7"/>
        <v>462.92160000000058</v>
      </c>
      <c r="J39" s="13">
        <f t="shared" si="7"/>
        <v>8639.7865999999995</v>
      </c>
      <c r="K39" s="13">
        <f t="shared" si="7"/>
        <v>13373.286800000009</v>
      </c>
      <c r="L39" s="13">
        <f t="shared" si="7"/>
        <v>8885.9734000000062</v>
      </c>
      <c r="M39" s="13">
        <f t="shared" si="7"/>
        <v>880.31860000000006</v>
      </c>
    </row>
    <row r="40" spans="1:13" ht="15.75" x14ac:dyDescent="0.25">
      <c r="A40" s="17" t="s">
        <v>113</v>
      </c>
      <c r="B40" s="18">
        <f>SUM(B32:B39)</f>
        <v>46077.060300000005</v>
      </c>
      <c r="C40" s="18">
        <f t="shared" ref="C40" si="8">SUM(C32:C39)</f>
        <v>57109.548300000002</v>
      </c>
      <c r="D40" s="18">
        <f t="shared" ref="D40" si="9">SUM(D32:D39)</f>
        <v>91379.928600000014</v>
      </c>
      <c r="E40" s="18">
        <f t="shared" ref="E40" si="10">SUM(E32:E39)</f>
        <v>45870.11329999999</v>
      </c>
      <c r="F40" s="18">
        <f t="shared" ref="F40" si="11">SUM(F32:F39)</f>
        <v>45974.349599999994</v>
      </c>
      <c r="G40" s="18">
        <f t="shared" ref="G40" si="12">SUM(G32:G39)</f>
        <v>25825.005400000005</v>
      </c>
      <c r="H40" s="18">
        <f t="shared" ref="H40" si="13">SUM(H32:H39)</f>
        <v>95865.755200000014</v>
      </c>
      <c r="I40" s="18">
        <f t="shared" ref="I40" si="14">SUM(I32:I39)</f>
        <v>44632.129299999979</v>
      </c>
      <c r="J40" s="18">
        <f t="shared" ref="J40" si="15">SUM(J32:J39)</f>
        <v>45845.579200000022</v>
      </c>
      <c r="K40" s="18">
        <f t="shared" ref="K40" si="16">SUM(K32:K39)</f>
        <v>76119.803200000009</v>
      </c>
      <c r="L40" s="18">
        <f t="shared" ref="L40" si="17">SUM(L32:L39)</f>
        <v>33141.901900000012</v>
      </c>
      <c r="M40" s="18">
        <f t="shared" ref="M40" si="18">SUM(M32:M39)</f>
        <v>51941.443600000006</v>
      </c>
    </row>
    <row r="42" spans="1:13" ht="15.75" x14ac:dyDescent="0.25">
      <c r="A42" s="19" t="s">
        <v>114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6"/>
    </row>
    <row r="43" spans="1:13" x14ac:dyDescent="0.25">
      <c r="A43" t="str" cm="1">
        <f t="array" ref="A43:A50">_xlfn.UNIQUE(Table_rawdata[category])</f>
        <v>Dairy Products</v>
      </c>
      <c r="B43" s="27">
        <f>IFERROR(B32/B10,0)</f>
        <v>0.45067463917525791</v>
      </c>
      <c r="C43" s="27">
        <f t="shared" ref="C43:M43" si="19">IFERROR(C32/C10,0)</f>
        <v>0.50520906875468652</v>
      </c>
      <c r="D43" s="27">
        <f t="shared" si="19"/>
        <v>0.66986738925192979</v>
      </c>
      <c r="E43" s="27">
        <f t="shared" si="19"/>
        <v>0.59731995942747651</v>
      </c>
      <c r="F43" s="27">
        <f t="shared" si="19"/>
        <v>0.40916753742590173</v>
      </c>
      <c r="G43" s="27">
        <f t="shared" si="19"/>
        <v>0.52183984374999992</v>
      </c>
      <c r="H43" s="27">
        <f t="shared" si="19"/>
        <v>0.8897594814534443</v>
      </c>
      <c r="I43" s="27">
        <f t="shared" si="19"/>
        <v>0.4720912381785542</v>
      </c>
      <c r="J43" s="27">
        <f t="shared" si="19"/>
        <v>0.37081073351594607</v>
      </c>
      <c r="K43" s="27">
        <f t="shared" si="19"/>
        <v>0.39952160356098987</v>
      </c>
      <c r="L43" s="27">
        <f t="shared" si="19"/>
        <v>0.51138060323279444</v>
      </c>
      <c r="M43" s="27">
        <f t="shared" si="19"/>
        <v>0.469579064171123</v>
      </c>
    </row>
    <row r="44" spans="1:13" x14ac:dyDescent="0.25">
      <c r="A44" t="str">
        <v>Grains/Cereals</v>
      </c>
      <c r="B44" s="27">
        <f t="shared" ref="B44:M50" si="20">IFERROR(B33/B11,0)</f>
        <v>0.63941755319148941</v>
      </c>
      <c r="C44" s="27">
        <f t="shared" si="20"/>
        <v>0.41931167746122938</v>
      </c>
      <c r="D44" s="27">
        <f t="shared" si="20"/>
        <v>0.6478147058823529</v>
      </c>
      <c r="E44" s="27">
        <f t="shared" si="20"/>
        <v>0.31531450289058605</v>
      </c>
      <c r="F44" s="27">
        <f t="shared" si="20"/>
        <v>0.53283993488876835</v>
      </c>
      <c r="G44" s="27">
        <f t="shared" si="20"/>
        <v>0.2539793857478656</v>
      </c>
      <c r="H44" s="27">
        <f t="shared" si="20"/>
        <v>0.22158155877342409</v>
      </c>
      <c r="I44" s="27">
        <f t="shared" si="20"/>
        <v>0.78074713707345289</v>
      </c>
      <c r="J44" s="27">
        <f t="shared" si="20"/>
        <v>0.58388923846233987</v>
      </c>
      <c r="K44" s="27">
        <f t="shared" si="20"/>
        <v>0.31335850025680539</v>
      </c>
      <c r="L44" s="27">
        <f t="shared" si="20"/>
        <v>0.57426217953147674</v>
      </c>
      <c r="M44" s="27">
        <f t="shared" si="20"/>
        <v>0.51353950738916276</v>
      </c>
    </row>
    <row r="45" spans="1:13" x14ac:dyDescent="0.25">
      <c r="A45" t="str">
        <v>Produce</v>
      </c>
      <c r="B45" s="27">
        <f t="shared" si="20"/>
        <v>0.42670625610948187</v>
      </c>
      <c r="C45" s="27">
        <f t="shared" si="20"/>
        <v>0.30809557707485885</v>
      </c>
      <c r="D45" s="27">
        <f t="shared" si="20"/>
        <v>0.23282912117278778</v>
      </c>
      <c r="E45" s="27">
        <f t="shared" si="20"/>
        <v>0.62859208819714651</v>
      </c>
      <c r="F45" s="27">
        <f t="shared" si="20"/>
        <v>0.96710000000000007</v>
      </c>
      <c r="G45" s="27">
        <f t="shared" si="20"/>
        <v>0.45640608044350101</v>
      </c>
      <c r="H45" s="27">
        <f t="shared" si="20"/>
        <v>0.31728994036409297</v>
      </c>
      <c r="I45" s="27">
        <f t="shared" si="20"/>
        <v>0.24968618010559143</v>
      </c>
      <c r="J45" s="27">
        <f t="shared" si="20"/>
        <v>0.67161826701612271</v>
      </c>
      <c r="K45" s="27">
        <f t="shared" si="20"/>
        <v>0.78097910447761199</v>
      </c>
      <c r="L45" s="27">
        <f t="shared" si="20"/>
        <v>0.40796665914051322</v>
      </c>
      <c r="M45" s="27">
        <f t="shared" si="20"/>
        <v>0.35637670306812241</v>
      </c>
    </row>
    <row r="46" spans="1:13" x14ac:dyDescent="0.25">
      <c r="A46" t="str">
        <v>Seafood</v>
      </c>
      <c r="B46" s="27">
        <f t="shared" si="20"/>
        <v>0.27704193642674452</v>
      </c>
      <c r="C46" s="27">
        <f t="shared" si="20"/>
        <v>0.35877832410686666</v>
      </c>
      <c r="D46" s="27">
        <f t="shared" si="20"/>
        <v>0.50554583212735182</v>
      </c>
      <c r="E46" s="27">
        <f t="shared" si="20"/>
        <v>0.46215769805680129</v>
      </c>
      <c r="F46" s="27">
        <f t="shared" si="20"/>
        <v>0.69092196000156547</v>
      </c>
      <c r="G46" s="27">
        <f t="shared" si="20"/>
        <v>0.37817560200884232</v>
      </c>
      <c r="H46" s="27">
        <f t="shared" si="20"/>
        <v>0.68873079148237326</v>
      </c>
      <c r="I46" s="27">
        <f t="shared" si="20"/>
        <v>0.48443295523597329</v>
      </c>
      <c r="J46" s="27">
        <f t="shared" si="20"/>
        <v>8.74895336705451E-2</v>
      </c>
      <c r="K46" s="27">
        <f t="shared" si="20"/>
        <v>0.4446097309428676</v>
      </c>
      <c r="L46" s="27">
        <f t="shared" si="20"/>
        <v>0.28941134825883646</v>
      </c>
      <c r="M46" s="27">
        <f t="shared" si="20"/>
        <v>0.52515075037807613</v>
      </c>
    </row>
    <row r="47" spans="1:13" x14ac:dyDescent="0.25">
      <c r="A47" t="str">
        <v>Condiments</v>
      </c>
      <c r="B47" s="27">
        <f t="shared" si="20"/>
        <v>0.51289223265603512</v>
      </c>
      <c r="C47" s="27">
        <f t="shared" si="20"/>
        <v>0.39558069037113935</v>
      </c>
      <c r="D47" s="27">
        <f t="shared" si="20"/>
        <v>0.34099252071962782</v>
      </c>
      <c r="E47" s="27">
        <f t="shared" si="20"/>
        <v>0.36389856221298938</v>
      </c>
      <c r="F47" s="27">
        <f t="shared" si="20"/>
        <v>0.54219851184010426</v>
      </c>
      <c r="G47" s="27">
        <f t="shared" si="20"/>
        <v>0.30877732910297107</v>
      </c>
      <c r="H47" s="27">
        <f t="shared" si="20"/>
        <v>0.41996386074339798</v>
      </c>
      <c r="I47" s="27">
        <f t="shared" si="20"/>
        <v>5.8297511396756638E-2</v>
      </c>
      <c r="J47" s="27">
        <f t="shared" si="20"/>
        <v>0.39079230285777666</v>
      </c>
      <c r="K47" s="27">
        <f t="shared" si="20"/>
        <v>0.36301987460815044</v>
      </c>
      <c r="L47" s="27">
        <f t="shared" si="20"/>
        <v>0.57174882471457367</v>
      </c>
      <c r="M47" s="27">
        <f t="shared" si="20"/>
        <v>0.35061988663354526</v>
      </c>
    </row>
    <row r="48" spans="1:13" x14ac:dyDescent="0.25">
      <c r="A48" t="str">
        <v>Confections</v>
      </c>
      <c r="B48" s="27">
        <f t="shared" si="20"/>
        <v>0.50695499878828565</v>
      </c>
      <c r="C48" s="27">
        <f t="shared" si="20"/>
        <v>0.51900592959779124</v>
      </c>
      <c r="D48" s="27">
        <f t="shared" si="20"/>
        <v>0.26699484488347008</v>
      </c>
      <c r="E48" s="27">
        <f t="shared" si="20"/>
        <v>0.69170770172736862</v>
      </c>
      <c r="F48" s="27">
        <f t="shared" si="20"/>
        <v>0.6229722107658392</v>
      </c>
      <c r="G48" s="27">
        <f t="shared" si="20"/>
        <v>0.42598083705619555</v>
      </c>
      <c r="H48" s="27">
        <f t="shared" si="20"/>
        <v>0.81883207153768112</v>
      </c>
      <c r="I48" s="27">
        <f t="shared" si="20"/>
        <v>0.58677412915460614</v>
      </c>
      <c r="J48" s="27">
        <f t="shared" si="20"/>
        <v>0.32284251700680272</v>
      </c>
      <c r="K48" s="27">
        <f t="shared" si="20"/>
        <v>0.38234671076362381</v>
      </c>
      <c r="L48" s="27">
        <f t="shared" si="20"/>
        <v>0.46699561243144422</v>
      </c>
      <c r="M48" s="27">
        <f t="shared" si="20"/>
        <v>0.4956029576079623</v>
      </c>
    </row>
    <row r="49" spans="1:13" x14ac:dyDescent="0.25">
      <c r="A49" t="str">
        <v>Beverages</v>
      </c>
      <c r="B49" s="27">
        <f t="shared" si="20"/>
        <v>0.81489334428668847</v>
      </c>
      <c r="C49" s="27">
        <f t="shared" si="20"/>
        <v>0.4791092093464846</v>
      </c>
      <c r="D49" s="27">
        <f t="shared" si="20"/>
        <v>0.7174333528303114</v>
      </c>
      <c r="E49" s="27">
        <f t="shared" si="20"/>
        <v>0.38053652182973846</v>
      </c>
      <c r="F49" s="27">
        <f t="shared" si="20"/>
        <v>0.27423868778280541</v>
      </c>
      <c r="G49" s="27">
        <f t="shared" si="20"/>
        <v>0.50738476464411275</v>
      </c>
      <c r="H49" s="27">
        <f t="shared" si="20"/>
        <v>0.5211959303064988</v>
      </c>
      <c r="I49" s="27">
        <f t="shared" si="20"/>
        <v>0.51629282181818181</v>
      </c>
      <c r="J49" s="27">
        <f t="shared" si="20"/>
        <v>0.3706078659529905</v>
      </c>
      <c r="K49" s="27">
        <f t="shared" si="20"/>
        <v>0.39424788732394367</v>
      </c>
      <c r="L49" s="27">
        <f t="shared" si="20"/>
        <v>0.34880722952222726</v>
      </c>
      <c r="M49" s="27">
        <f t="shared" si="20"/>
        <v>0.52636917704574548</v>
      </c>
    </row>
    <row r="50" spans="1:13" x14ac:dyDescent="0.25">
      <c r="A50" t="str">
        <v>Meat/Poultry</v>
      </c>
      <c r="B50" s="27">
        <f t="shared" si="20"/>
        <v>0.41662552447552459</v>
      </c>
      <c r="C50" s="27">
        <f t="shared" si="20"/>
        <v>0.35768875903778824</v>
      </c>
      <c r="D50" s="27">
        <f t="shared" si="20"/>
        <v>0.42905843178507858</v>
      </c>
      <c r="E50" s="27">
        <f t="shared" si="20"/>
        <v>0.18095155279503095</v>
      </c>
      <c r="F50" s="27">
        <f t="shared" si="20"/>
        <v>0.69393234664764614</v>
      </c>
      <c r="G50" s="27">
        <f t="shared" si="20"/>
        <v>0.26134425133689898</v>
      </c>
      <c r="H50" s="27">
        <f t="shared" si="20"/>
        <v>0.38004375013941438</v>
      </c>
      <c r="I50" s="27">
        <f t="shared" si="20"/>
        <v>0.17084499557130223</v>
      </c>
      <c r="J50" s="27">
        <f t="shared" si="20"/>
        <v>0.63912728859824974</v>
      </c>
      <c r="K50" s="27">
        <f t="shared" si="20"/>
        <v>0.43970246988268741</v>
      </c>
      <c r="L50" s="27">
        <f t="shared" si="20"/>
        <v>0.48495433142028882</v>
      </c>
      <c r="M50" s="27">
        <f t="shared" si="20"/>
        <v>0.3142984754900211</v>
      </c>
    </row>
    <row r="51" spans="1:13" ht="15.75" x14ac:dyDescent="0.25">
      <c r="A51" s="17" t="s">
        <v>114</v>
      </c>
      <c r="B51" s="28">
        <f>IFERROR(B40/B18,0)</f>
        <v>0.51140706181894069</v>
      </c>
      <c r="C51" s="28">
        <f t="shared" ref="C51:M51" si="21">IFERROR(C40/C18,0)</f>
        <v>0.43831699295740056</v>
      </c>
      <c r="D51" s="28">
        <f t="shared" si="21"/>
        <v>0.58299580584655042</v>
      </c>
      <c r="E51" s="28">
        <f t="shared" si="21"/>
        <v>0.4256300998701863</v>
      </c>
      <c r="F51" s="28">
        <f t="shared" si="21"/>
        <v>0.56309992393909736</v>
      </c>
      <c r="G51" s="28">
        <f t="shared" si="21"/>
        <v>0.38718903666788118</v>
      </c>
      <c r="H51" s="28">
        <f t="shared" si="21"/>
        <v>0.64774224568470851</v>
      </c>
      <c r="I51" s="28">
        <f t="shared" si="21"/>
        <v>0.43462763644154012</v>
      </c>
      <c r="J51" s="28">
        <f t="shared" si="21"/>
        <v>0.4765305975656659</v>
      </c>
      <c r="K51" s="28">
        <f t="shared" si="21"/>
        <v>0.41991813450831283</v>
      </c>
      <c r="L51" s="28">
        <f t="shared" si="21"/>
        <v>0.40914428075908837</v>
      </c>
      <c r="M51" s="28">
        <f t="shared" si="21"/>
        <v>0.46420060558889509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1D2BFF8-9E6E-4AB8-BB2D-90421B753488}">
            <x14:iconSet custom="1">
              <x14:cfvo type="percent">
                <xm:f>0</xm:f>
              </x14:cfvo>
              <x14:cfvo type="num">
                <xm:f>0.35</xm:f>
              </x14:cfvo>
              <x14:cfvo type="num">
                <xm:f>0.61</xm:f>
              </x14:cfvo>
              <x14:cfIcon iconSet="3Flags" iconId="0"/>
              <x14:cfIcon iconSet="NoIcons" iconId="0"/>
              <x14:cfIcon iconSet="3Flags" iconId="1"/>
            </x14:iconSet>
          </x14:cfRule>
          <xm:sqref>B43:M51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5704FE-739A-405A-9A43-6D851823D2AC}">
          <x14:formula1>
            <xm:f>rawdata!$O$1:$O$4</xm:f>
          </x14:formula1>
          <xm:sqref>B1</xm:sqref>
        </x14:dataValidation>
        <x14:dataValidation type="list" allowBlank="1" showInputMessage="1" showErrorMessage="1" xr:uid="{04632248-D43E-4E5B-84F7-F87EB5AB2D22}">
          <x14:formula1>
            <xm:f>rawdata!$P$1:$P$12</xm:f>
          </x14:formula1>
          <xm:sqref>B2</xm:sqref>
        </x14:dataValidation>
        <x14:dataValidation type="list" allowBlank="1" showInputMessage="1" showErrorMessage="1" xr:uid="{0B851DE4-394E-435C-97D1-00AA873E2C8B}">
          <x14:formula1>
            <xm:f>rawdata!$Q$1:$Q$3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6F44-4B24-45CA-85C0-27153C5AD55A}">
  <dimension ref="U1:V22"/>
  <sheetViews>
    <sheetView workbookViewId="0">
      <selection activeCell="U26" sqref="U26"/>
    </sheetView>
  </sheetViews>
  <sheetFormatPr defaultRowHeight="15" x14ac:dyDescent="0.25"/>
  <cols>
    <col min="21" max="21" width="12.5703125" customWidth="1"/>
  </cols>
  <sheetData>
    <row r="1" spans="21:22" x14ac:dyDescent="0.25">
      <c r="U1" t="s">
        <v>138</v>
      </c>
      <c r="V1" t="s">
        <v>139</v>
      </c>
    </row>
    <row r="2" spans="21:22" x14ac:dyDescent="0.25">
      <c r="U2" t="str" cm="1">
        <f t="array" ref="U2:U22">_xlfn._xlws.SORT(_xlfn.UNIQUE(Table_rawdata[country]))</f>
        <v>Argentina</v>
      </c>
      <c r="V2">
        <f>SUMIFS(Table_rawdata[totalprice],Table_rawdata[country],$U2)</f>
        <v>44230.899999999994</v>
      </c>
    </row>
    <row r="3" spans="21:22" x14ac:dyDescent="0.25">
      <c r="U3" t="str">
        <v>Austria</v>
      </c>
      <c r="V3">
        <f>SUMIFS(Table_rawdata[totalprice],Table_rawdata[country],$U3)</f>
        <v>811852.13999999943</v>
      </c>
    </row>
    <row r="4" spans="21:22" x14ac:dyDescent="0.25">
      <c r="U4" t="str">
        <v>Belgium</v>
      </c>
      <c r="V4">
        <f>SUMIFS(Table_rawdata[totalprice],Table_rawdata[country],$U4)</f>
        <v>207502.62000000005</v>
      </c>
    </row>
    <row r="5" spans="21:22" x14ac:dyDescent="0.25">
      <c r="U5" t="str">
        <v>Brazil</v>
      </c>
      <c r="V5">
        <f>SUMIFS(Table_rawdata[totalprice],Table_rawdata[country],$U5)</f>
        <v>542185.9399999989</v>
      </c>
    </row>
    <row r="6" spans="21:22" x14ac:dyDescent="0.25">
      <c r="U6" t="str">
        <v>Canada</v>
      </c>
      <c r="V6">
        <f>SUMIFS(Table_rawdata[totalprice],Table_rawdata[country],$U6)</f>
        <v>309158.00000000012</v>
      </c>
    </row>
    <row r="7" spans="21:22" x14ac:dyDescent="0.25">
      <c r="U7" t="str">
        <v>Denmark</v>
      </c>
      <c r="V7">
        <f>SUMIFS(Table_rawdata[totalprice],Table_rawdata[country],$U7)</f>
        <v>128950.65000000001</v>
      </c>
    </row>
    <row r="8" spans="21:22" x14ac:dyDescent="0.25">
      <c r="U8" t="str">
        <v>Finland</v>
      </c>
      <c r="V8">
        <f>SUMIFS(Table_rawdata[totalprice],Table_rawdata[country],$U8)</f>
        <v>105954.15000000013</v>
      </c>
    </row>
    <row r="9" spans="21:22" x14ac:dyDescent="0.25">
      <c r="U9" t="str">
        <v>France</v>
      </c>
      <c r="V9">
        <f>SUMIFS(Table_rawdata[totalprice],Table_rawdata[country],$U9)</f>
        <v>391896.32000000001</v>
      </c>
    </row>
    <row r="10" spans="21:22" x14ac:dyDescent="0.25">
      <c r="U10" t="str">
        <v>Germany</v>
      </c>
      <c r="V10">
        <f>SUMIFS(Table_rawdata[totalprice],Table_rawdata[country],$U10)</f>
        <v>1324156.0100000007</v>
      </c>
    </row>
    <row r="11" spans="21:22" x14ac:dyDescent="0.25">
      <c r="U11" t="str">
        <v>Ireland</v>
      </c>
      <c r="V11">
        <f>SUMIFS(Table_rawdata[totalprice],Table_rawdata[country],$U11)</f>
        <v>344694.76000000013</v>
      </c>
    </row>
    <row r="12" spans="21:22" x14ac:dyDescent="0.25">
      <c r="U12" t="str">
        <v>Italy</v>
      </c>
      <c r="V12">
        <f>SUMIFS(Table_rawdata[totalprice],Table_rawdata[country],$U12)</f>
        <v>90970.4</v>
      </c>
    </row>
    <row r="13" spans="21:22" x14ac:dyDescent="0.25">
      <c r="U13" t="str">
        <v>Mexico</v>
      </c>
      <c r="V13">
        <f>SUMIFS(Table_rawdata[totalprice],Table_rawdata[country],$U13)</f>
        <v>150961.24999999988</v>
      </c>
    </row>
    <row r="14" spans="21:22" x14ac:dyDescent="0.25">
      <c r="U14" t="str">
        <v>Norway</v>
      </c>
      <c r="V14">
        <f>SUMIFS(Table_rawdata[totalprice],Table_rawdata[country],$U14)</f>
        <v>27550.849999999991</v>
      </c>
    </row>
    <row r="15" spans="21:22" x14ac:dyDescent="0.25">
      <c r="U15" t="str">
        <v>Poland</v>
      </c>
      <c r="V15">
        <f>SUMIFS(Table_rawdata[totalprice],Table_rawdata[country],$U15)</f>
        <v>12679.000000000002</v>
      </c>
    </row>
    <row r="16" spans="21:22" x14ac:dyDescent="0.25">
      <c r="U16" t="str">
        <v>Portugal</v>
      </c>
      <c r="V16">
        <f>SUMIFS(Table_rawdata[totalprice],Table_rawdata[country],$U16)</f>
        <v>54053.700000000026</v>
      </c>
    </row>
    <row r="17" spans="21:22" x14ac:dyDescent="0.25">
      <c r="U17" t="str">
        <v>Spain</v>
      </c>
      <c r="V17">
        <f>SUMIFS(Table_rawdata[totalprice],Table_rawdata[country],$U17)</f>
        <v>90272.120000000039</v>
      </c>
    </row>
    <row r="18" spans="21:22" x14ac:dyDescent="0.25">
      <c r="U18" t="str">
        <v>Sweden</v>
      </c>
      <c r="V18">
        <f>SUMIFS(Table_rawdata[totalprice],Table_rawdata[country],$U18)</f>
        <v>329208.09999999998</v>
      </c>
    </row>
    <row r="19" spans="21:22" x14ac:dyDescent="0.25">
      <c r="U19" t="str">
        <v>Switzerland</v>
      </c>
      <c r="V19">
        <f>SUMIFS(Table_rawdata[totalprice],Table_rawdata[country],$U19)</f>
        <v>205419.03999999995</v>
      </c>
    </row>
    <row r="20" spans="21:22" x14ac:dyDescent="0.25">
      <c r="U20" t="str">
        <v>UK</v>
      </c>
      <c r="V20">
        <f>SUMIFS(Table_rawdata[totalprice],Table_rawdata[country],$U20)</f>
        <v>343076.73000000039</v>
      </c>
    </row>
    <row r="21" spans="21:22" x14ac:dyDescent="0.25">
      <c r="U21" t="str">
        <v>USA</v>
      </c>
      <c r="V21">
        <f>SUMIFS(Table_rawdata[totalprice],Table_rawdata[country],$U21)</f>
        <v>1350174.8699999992</v>
      </c>
    </row>
    <row r="22" spans="21:22" x14ac:dyDescent="0.25">
      <c r="U22" t="str">
        <v>Venezuela</v>
      </c>
      <c r="V22">
        <f>SUMIFS(Table_rawdata[totalprice],Table_rawdata[country],$U22)</f>
        <v>333606.86000000022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F5BD-2DC3-4616-BCC6-11FA9DDDB2D9}">
  <dimension ref="A1:Q10915"/>
  <sheetViews>
    <sheetView tabSelected="1" workbookViewId="0"/>
  </sheetViews>
  <sheetFormatPr defaultRowHeight="15" x14ac:dyDescent="0.25"/>
  <cols>
    <col min="2" max="2" width="12.140625" bestFit="1" customWidth="1"/>
    <col min="4" max="4" width="7.140625" bestFit="1" customWidth="1"/>
    <col min="5" max="5" width="14.140625" bestFit="1" customWidth="1"/>
    <col min="6" max="6" width="31.85546875" bestFit="1" customWidth="1"/>
    <col min="7" max="7" width="10.7109375" bestFit="1" customWidth="1"/>
    <col min="8" max="8" width="11.28515625" bestFit="1" customWidth="1"/>
    <col min="9" max="9" width="10.42578125" bestFit="1" customWidth="1"/>
    <col min="10" max="10" width="11.85546875" customWidth="1"/>
    <col min="11" max="11" width="11" bestFit="1" customWidth="1"/>
    <col min="12" max="12" width="11.42578125" bestFit="1" customWidth="1"/>
    <col min="14" max="14" width="13.140625" bestFit="1" customWidth="1"/>
    <col min="15" max="15" width="16.28515625" bestFit="1" customWidth="1"/>
    <col min="16" max="16" width="11.5703125" customWidth="1"/>
    <col min="19" max="19" width="11.285156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108</v>
      </c>
      <c r="J1" t="s">
        <v>8</v>
      </c>
      <c r="K1" t="s">
        <v>109</v>
      </c>
      <c r="L1" t="s">
        <v>116</v>
      </c>
      <c r="O1" t="str" cm="1">
        <f t="array" ref="O1:O4">_xlfn.UNIQUE(Table_rawdata[region])</f>
        <v>Eastern</v>
      </c>
      <c r="P1" t="s">
        <v>140</v>
      </c>
      <c r="Q1" cm="1">
        <f t="array" ref="Q1:Q2">_xlfn.UNIQUE(Table_rawdata[year])</f>
        <v>2021</v>
      </c>
    </row>
    <row r="2" spans="1:17" x14ac:dyDescent="0.25">
      <c r="A2" t="s">
        <v>9</v>
      </c>
      <c r="B2" s="1">
        <v>44199</v>
      </c>
      <c r="C2">
        <v>1</v>
      </c>
      <c r="D2">
        <v>2021</v>
      </c>
      <c r="E2" t="s">
        <v>10</v>
      </c>
      <c r="F2" t="s">
        <v>11</v>
      </c>
      <c r="G2">
        <v>5</v>
      </c>
      <c r="H2">
        <v>34.799999999999997</v>
      </c>
      <c r="I2">
        <v>28.9954</v>
      </c>
      <c r="J2">
        <v>174</v>
      </c>
      <c r="K2">
        <v>144.977</v>
      </c>
      <c r="L2" t="s">
        <v>117</v>
      </c>
      <c r="O2" t="str">
        <v>Western</v>
      </c>
      <c r="P2" t="s">
        <v>141</v>
      </c>
      <c r="Q2">
        <v>2022</v>
      </c>
    </row>
    <row r="3" spans="1:17" x14ac:dyDescent="0.25">
      <c r="A3" t="s">
        <v>9</v>
      </c>
      <c r="B3" s="1">
        <v>44199</v>
      </c>
      <c r="C3">
        <v>1</v>
      </c>
      <c r="D3">
        <v>2021</v>
      </c>
      <c r="E3" t="s">
        <v>13</v>
      </c>
      <c r="F3" t="s">
        <v>14</v>
      </c>
      <c r="G3">
        <v>10</v>
      </c>
      <c r="H3">
        <v>9.8000000000000007</v>
      </c>
      <c r="I3">
        <v>8.9062000000000001</v>
      </c>
      <c r="J3">
        <v>98</v>
      </c>
      <c r="K3">
        <v>89.061999999999998</v>
      </c>
      <c r="L3" t="s">
        <v>117</v>
      </c>
      <c r="O3" t="str">
        <v>Southern</v>
      </c>
      <c r="P3" t="s">
        <v>142</v>
      </c>
    </row>
    <row r="4" spans="1:17" x14ac:dyDescent="0.25">
      <c r="A4" t="s">
        <v>9</v>
      </c>
      <c r="B4" s="1">
        <v>44199</v>
      </c>
      <c r="C4">
        <v>1</v>
      </c>
      <c r="D4">
        <v>2021</v>
      </c>
      <c r="E4" t="s">
        <v>10</v>
      </c>
      <c r="F4" t="s">
        <v>12</v>
      </c>
      <c r="G4">
        <v>12</v>
      </c>
      <c r="H4">
        <v>14</v>
      </c>
      <c r="I4">
        <v>7.7671999999999999</v>
      </c>
      <c r="J4">
        <v>168</v>
      </c>
      <c r="K4">
        <v>93.206400000000002</v>
      </c>
      <c r="L4" t="s">
        <v>117</v>
      </c>
      <c r="O4" t="str">
        <v>Northern</v>
      </c>
      <c r="P4" t="s">
        <v>115</v>
      </c>
    </row>
    <row r="5" spans="1:17" x14ac:dyDescent="0.25">
      <c r="A5" t="s">
        <v>9</v>
      </c>
      <c r="B5" s="1">
        <v>44199</v>
      </c>
      <c r="C5">
        <v>1</v>
      </c>
      <c r="D5">
        <v>2021</v>
      </c>
      <c r="E5" t="s">
        <v>10</v>
      </c>
      <c r="F5" t="s">
        <v>11</v>
      </c>
      <c r="G5">
        <v>5</v>
      </c>
      <c r="H5">
        <v>34.799999999999997</v>
      </c>
      <c r="I5">
        <v>28.9954</v>
      </c>
      <c r="J5">
        <v>174</v>
      </c>
      <c r="K5">
        <v>144.977</v>
      </c>
      <c r="L5" t="s">
        <v>117</v>
      </c>
      <c r="P5" t="s">
        <v>143</v>
      </c>
    </row>
    <row r="6" spans="1:17" x14ac:dyDescent="0.25">
      <c r="A6" t="s">
        <v>9</v>
      </c>
      <c r="B6" s="1">
        <v>44199</v>
      </c>
      <c r="C6">
        <v>1</v>
      </c>
      <c r="D6">
        <v>2021</v>
      </c>
      <c r="E6" t="s">
        <v>13</v>
      </c>
      <c r="F6" t="s">
        <v>14</v>
      </c>
      <c r="G6">
        <v>10</v>
      </c>
      <c r="H6">
        <v>9.8000000000000007</v>
      </c>
      <c r="I6">
        <v>8.9062000000000001</v>
      </c>
      <c r="J6">
        <v>98</v>
      </c>
      <c r="K6">
        <v>89.061999999999998</v>
      </c>
      <c r="L6" t="s">
        <v>117</v>
      </c>
      <c r="P6" t="s">
        <v>144</v>
      </c>
    </row>
    <row r="7" spans="1:17" x14ac:dyDescent="0.25">
      <c r="A7" t="s">
        <v>9</v>
      </c>
      <c r="B7" s="1">
        <v>44199</v>
      </c>
      <c r="C7">
        <v>1</v>
      </c>
      <c r="D7">
        <v>2021</v>
      </c>
      <c r="E7" t="s">
        <v>10</v>
      </c>
      <c r="F7" t="s">
        <v>12</v>
      </c>
      <c r="G7">
        <v>12</v>
      </c>
      <c r="H7">
        <v>14</v>
      </c>
      <c r="I7">
        <v>7.7671999999999999</v>
      </c>
      <c r="J7">
        <v>168</v>
      </c>
      <c r="K7">
        <v>93.206400000000002</v>
      </c>
      <c r="L7" t="s">
        <v>117</v>
      </c>
      <c r="P7" t="s">
        <v>145</v>
      </c>
    </row>
    <row r="8" spans="1:17" x14ac:dyDescent="0.25">
      <c r="A8" t="s">
        <v>9</v>
      </c>
      <c r="B8" s="1">
        <v>44199</v>
      </c>
      <c r="C8">
        <v>1</v>
      </c>
      <c r="D8">
        <v>2021</v>
      </c>
      <c r="E8" t="s">
        <v>10</v>
      </c>
      <c r="F8" t="s">
        <v>12</v>
      </c>
      <c r="G8">
        <v>12</v>
      </c>
      <c r="H8">
        <v>14</v>
      </c>
      <c r="I8">
        <v>7.7671999999999999</v>
      </c>
      <c r="J8">
        <v>168</v>
      </c>
      <c r="K8">
        <v>93.206400000000002</v>
      </c>
      <c r="L8" t="s">
        <v>117</v>
      </c>
      <c r="P8" t="s">
        <v>146</v>
      </c>
    </row>
    <row r="9" spans="1:17" x14ac:dyDescent="0.25">
      <c r="A9" t="s">
        <v>9</v>
      </c>
      <c r="B9" s="1">
        <v>44199</v>
      </c>
      <c r="C9">
        <v>1</v>
      </c>
      <c r="D9">
        <v>2021</v>
      </c>
      <c r="E9" t="s">
        <v>10</v>
      </c>
      <c r="F9" t="s">
        <v>11</v>
      </c>
      <c r="G9">
        <v>5</v>
      </c>
      <c r="H9">
        <v>34.799999999999997</v>
      </c>
      <c r="I9">
        <v>28.9954</v>
      </c>
      <c r="J9">
        <v>174</v>
      </c>
      <c r="K9">
        <v>144.977</v>
      </c>
      <c r="L9" t="s">
        <v>117</v>
      </c>
      <c r="P9" t="s">
        <v>147</v>
      </c>
    </row>
    <row r="10" spans="1:17" x14ac:dyDescent="0.25">
      <c r="A10" t="s">
        <v>9</v>
      </c>
      <c r="B10" s="1">
        <v>44199</v>
      </c>
      <c r="C10">
        <v>1</v>
      </c>
      <c r="D10">
        <v>2021</v>
      </c>
      <c r="E10" t="s">
        <v>13</v>
      </c>
      <c r="F10" t="s">
        <v>14</v>
      </c>
      <c r="G10">
        <v>10</v>
      </c>
      <c r="H10">
        <v>9.8000000000000007</v>
      </c>
      <c r="I10">
        <v>8.9062000000000001</v>
      </c>
      <c r="J10">
        <v>98</v>
      </c>
      <c r="K10">
        <v>89.061999999999998</v>
      </c>
      <c r="L10" t="s">
        <v>117</v>
      </c>
      <c r="P10" t="s">
        <v>148</v>
      </c>
    </row>
    <row r="11" spans="1:17" x14ac:dyDescent="0.25">
      <c r="A11" t="s">
        <v>9</v>
      </c>
      <c r="B11" s="1">
        <v>44199</v>
      </c>
      <c r="C11">
        <v>1</v>
      </c>
      <c r="D11">
        <v>2021</v>
      </c>
      <c r="E11" t="s">
        <v>10</v>
      </c>
      <c r="F11" t="s">
        <v>11</v>
      </c>
      <c r="G11">
        <v>5</v>
      </c>
      <c r="H11">
        <v>34.799999999999997</v>
      </c>
      <c r="I11">
        <v>28.9954</v>
      </c>
      <c r="J11">
        <v>174</v>
      </c>
      <c r="K11">
        <v>144.977</v>
      </c>
      <c r="L11" t="s">
        <v>117</v>
      </c>
      <c r="P11" t="s">
        <v>149</v>
      </c>
    </row>
    <row r="12" spans="1:17" x14ac:dyDescent="0.25">
      <c r="A12" t="s">
        <v>9</v>
      </c>
      <c r="B12" s="1">
        <v>44199</v>
      </c>
      <c r="C12">
        <v>1</v>
      </c>
      <c r="D12">
        <v>2021</v>
      </c>
      <c r="E12" t="s">
        <v>13</v>
      </c>
      <c r="F12" t="s">
        <v>14</v>
      </c>
      <c r="G12">
        <v>10</v>
      </c>
      <c r="H12">
        <v>9.8000000000000007</v>
      </c>
      <c r="I12">
        <v>8.9062000000000001</v>
      </c>
      <c r="J12">
        <v>98</v>
      </c>
      <c r="K12">
        <v>89.061999999999998</v>
      </c>
      <c r="L12" t="s">
        <v>117</v>
      </c>
      <c r="P12" t="s">
        <v>150</v>
      </c>
    </row>
    <row r="13" spans="1:17" x14ac:dyDescent="0.25">
      <c r="A13" t="s">
        <v>9</v>
      </c>
      <c r="B13" s="1">
        <v>44199</v>
      </c>
      <c r="C13">
        <v>1</v>
      </c>
      <c r="D13">
        <v>2021</v>
      </c>
      <c r="E13" t="s">
        <v>10</v>
      </c>
      <c r="F13" t="s">
        <v>12</v>
      </c>
      <c r="G13">
        <v>12</v>
      </c>
      <c r="H13">
        <v>14</v>
      </c>
      <c r="I13">
        <v>7.7671999999999999</v>
      </c>
      <c r="J13">
        <v>168</v>
      </c>
      <c r="K13">
        <v>93.206400000000002</v>
      </c>
      <c r="L13" t="s">
        <v>117</v>
      </c>
    </row>
    <row r="14" spans="1:17" x14ac:dyDescent="0.25">
      <c r="A14" t="s">
        <v>9</v>
      </c>
      <c r="B14" s="1">
        <v>44199</v>
      </c>
      <c r="C14">
        <v>1</v>
      </c>
      <c r="D14">
        <v>2021</v>
      </c>
      <c r="E14" t="s">
        <v>10</v>
      </c>
      <c r="F14" t="s">
        <v>11</v>
      </c>
      <c r="G14">
        <v>5</v>
      </c>
      <c r="H14">
        <v>34.799999999999997</v>
      </c>
      <c r="I14">
        <v>28.9954</v>
      </c>
      <c r="J14">
        <v>174</v>
      </c>
      <c r="K14">
        <v>144.977</v>
      </c>
      <c r="L14" t="s">
        <v>117</v>
      </c>
      <c r="P14" t="str" cm="1">
        <f t="array" aca="1" ref="P14" ca="1">LEFT(CELL("filename",$A$1),FIND("[",CELL("filename",$A$1),1)-1)</f>
        <v>D:\DEVELOPMENT\WRITING\SESSIONS\ADVANCED REPORTING WITH EXCEL\SAMPLES\</v>
      </c>
    </row>
    <row r="15" spans="1:17" x14ac:dyDescent="0.25">
      <c r="A15" t="s">
        <v>9</v>
      </c>
      <c r="B15" s="1">
        <v>44199</v>
      </c>
      <c r="C15">
        <v>1</v>
      </c>
      <c r="D15">
        <v>2021</v>
      </c>
      <c r="E15" t="s">
        <v>10</v>
      </c>
      <c r="F15" t="s">
        <v>12</v>
      </c>
      <c r="G15">
        <v>12</v>
      </c>
      <c r="H15">
        <v>14</v>
      </c>
      <c r="I15">
        <v>7.7671999999999999</v>
      </c>
      <c r="J15">
        <v>168</v>
      </c>
      <c r="K15">
        <v>93.206400000000002</v>
      </c>
      <c r="L15" t="s">
        <v>117</v>
      </c>
    </row>
    <row r="16" spans="1:17" x14ac:dyDescent="0.25">
      <c r="A16" t="s">
        <v>9</v>
      </c>
      <c r="B16" s="1">
        <v>44199</v>
      </c>
      <c r="C16">
        <v>1</v>
      </c>
      <c r="D16">
        <v>2021</v>
      </c>
      <c r="E16" t="s">
        <v>13</v>
      </c>
      <c r="F16" t="s">
        <v>14</v>
      </c>
      <c r="G16">
        <v>10</v>
      </c>
      <c r="H16">
        <v>9.8000000000000007</v>
      </c>
      <c r="I16">
        <v>8.9062000000000001</v>
      </c>
      <c r="J16">
        <v>98</v>
      </c>
      <c r="K16">
        <v>89.061999999999998</v>
      </c>
      <c r="L16" t="s">
        <v>117</v>
      </c>
    </row>
    <row r="17" spans="1:16" x14ac:dyDescent="0.25">
      <c r="A17" t="s">
        <v>9</v>
      </c>
      <c r="B17" s="1">
        <v>44199</v>
      </c>
      <c r="C17">
        <v>1</v>
      </c>
      <c r="D17">
        <v>2021</v>
      </c>
      <c r="E17" t="s">
        <v>10</v>
      </c>
      <c r="F17" t="s">
        <v>12</v>
      </c>
      <c r="G17">
        <v>12</v>
      </c>
      <c r="H17">
        <v>14</v>
      </c>
      <c r="I17">
        <v>7.7671999999999999</v>
      </c>
      <c r="J17">
        <v>168</v>
      </c>
      <c r="K17">
        <v>93.206400000000002</v>
      </c>
      <c r="L17" t="s">
        <v>117</v>
      </c>
      <c r="P17" s="29"/>
    </row>
    <row r="18" spans="1:16" x14ac:dyDescent="0.25">
      <c r="A18" t="s">
        <v>9</v>
      </c>
      <c r="B18" s="1">
        <v>44199</v>
      </c>
      <c r="C18">
        <v>1</v>
      </c>
      <c r="D18">
        <v>2021</v>
      </c>
      <c r="E18" t="s">
        <v>10</v>
      </c>
      <c r="F18" t="s">
        <v>11</v>
      </c>
      <c r="G18">
        <v>5</v>
      </c>
      <c r="H18">
        <v>34.799999999999997</v>
      </c>
      <c r="I18">
        <v>28.9954</v>
      </c>
      <c r="J18">
        <v>174</v>
      </c>
      <c r="K18">
        <v>144.977</v>
      </c>
      <c r="L18" t="s">
        <v>117</v>
      </c>
      <c r="P18" s="29"/>
    </row>
    <row r="19" spans="1:16" x14ac:dyDescent="0.25">
      <c r="A19" t="s">
        <v>9</v>
      </c>
      <c r="B19" s="1">
        <v>44199</v>
      </c>
      <c r="C19">
        <v>1</v>
      </c>
      <c r="D19">
        <v>2021</v>
      </c>
      <c r="E19" t="s">
        <v>13</v>
      </c>
      <c r="F19" t="s">
        <v>14</v>
      </c>
      <c r="G19">
        <v>10</v>
      </c>
      <c r="H19">
        <v>9.8000000000000007</v>
      </c>
      <c r="I19">
        <v>8.9062000000000001</v>
      </c>
      <c r="J19">
        <v>98</v>
      </c>
      <c r="K19">
        <v>89.061999999999998</v>
      </c>
      <c r="L19" t="s">
        <v>117</v>
      </c>
      <c r="P19" s="29"/>
    </row>
    <row r="20" spans="1:16" x14ac:dyDescent="0.25">
      <c r="A20" t="s">
        <v>9</v>
      </c>
      <c r="B20" s="1">
        <v>44199</v>
      </c>
      <c r="C20">
        <v>1</v>
      </c>
      <c r="D20">
        <v>2021</v>
      </c>
      <c r="E20" t="s">
        <v>13</v>
      </c>
      <c r="F20" t="s">
        <v>14</v>
      </c>
      <c r="G20">
        <v>10</v>
      </c>
      <c r="H20">
        <v>9.8000000000000007</v>
      </c>
      <c r="I20">
        <v>8.9062000000000001</v>
      </c>
      <c r="J20">
        <v>98</v>
      </c>
      <c r="K20">
        <v>89.061999999999998</v>
      </c>
      <c r="L20" t="s">
        <v>117</v>
      </c>
      <c r="P20" s="29"/>
    </row>
    <row r="21" spans="1:16" x14ac:dyDescent="0.25">
      <c r="A21" t="s">
        <v>9</v>
      </c>
      <c r="B21" s="1">
        <v>44199</v>
      </c>
      <c r="C21">
        <v>1</v>
      </c>
      <c r="D21">
        <v>2021</v>
      </c>
      <c r="E21" t="s">
        <v>10</v>
      </c>
      <c r="F21" t="s">
        <v>11</v>
      </c>
      <c r="G21">
        <v>5</v>
      </c>
      <c r="H21">
        <v>34.799999999999997</v>
      </c>
      <c r="I21">
        <v>28.9954</v>
      </c>
      <c r="J21">
        <v>174</v>
      </c>
      <c r="K21">
        <v>144.977</v>
      </c>
      <c r="L21" t="s">
        <v>117</v>
      </c>
      <c r="P21" s="29"/>
    </row>
    <row r="22" spans="1:16" x14ac:dyDescent="0.25">
      <c r="A22" t="s">
        <v>9</v>
      </c>
      <c r="B22" s="1">
        <v>44199</v>
      </c>
      <c r="C22">
        <v>1</v>
      </c>
      <c r="D22">
        <v>2021</v>
      </c>
      <c r="E22" t="s">
        <v>10</v>
      </c>
      <c r="F22" t="s">
        <v>12</v>
      </c>
      <c r="G22">
        <v>12</v>
      </c>
      <c r="H22">
        <v>14</v>
      </c>
      <c r="I22">
        <v>7.7671999999999999</v>
      </c>
      <c r="J22">
        <v>168</v>
      </c>
      <c r="K22">
        <v>93.206400000000002</v>
      </c>
      <c r="L22" t="s">
        <v>117</v>
      </c>
      <c r="P22" s="29"/>
    </row>
    <row r="23" spans="1:16" x14ac:dyDescent="0.25">
      <c r="A23" t="s">
        <v>15</v>
      </c>
      <c r="B23" s="1">
        <v>44200</v>
      </c>
      <c r="C23">
        <v>1</v>
      </c>
      <c r="D23">
        <v>2021</v>
      </c>
      <c r="E23" t="s">
        <v>16</v>
      </c>
      <c r="F23" t="s">
        <v>17</v>
      </c>
      <c r="G23">
        <v>9</v>
      </c>
      <c r="H23">
        <v>18.600000000000001</v>
      </c>
      <c r="I23">
        <v>4.5290999999999997</v>
      </c>
      <c r="J23">
        <v>167.4</v>
      </c>
      <c r="K23">
        <v>40.761899999999997</v>
      </c>
      <c r="L23" t="s">
        <v>118</v>
      </c>
      <c r="P23" s="29"/>
    </row>
    <row r="24" spans="1:16" x14ac:dyDescent="0.25">
      <c r="A24" t="s">
        <v>15</v>
      </c>
      <c r="B24" s="1">
        <v>44200</v>
      </c>
      <c r="C24">
        <v>1</v>
      </c>
      <c r="D24">
        <v>2021</v>
      </c>
      <c r="E24" t="s">
        <v>16</v>
      </c>
      <c r="F24" t="s">
        <v>18</v>
      </c>
      <c r="G24">
        <v>40</v>
      </c>
      <c r="H24">
        <v>42.4</v>
      </c>
      <c r="I24">
        <v>32.5886</v>
      </c>
      <c r="J24">
        <v>1696</v>
      </c>
      <c r="K24">
        <v>1303.5440000000001</v>
      </c>
      <c r="L24" t="s">
        <v>118</v>
      </c>
      <c r="P24" s="29"/>
    </row>
    <row r="25" spans="1:16" x14ac:dyDescent="0.25">
      <c r="A25" t="s">
        <v>15</v>
      </c>
      <c r="B25" s="1">
        <v>44200</v>
      </c>
      <c r="C25">
        <v>1</v>
      </c>
      <c r="D25">
        <v>2021</v>
      </c>
      <c r="E25" t="s">
        <v>16</v>
      </c>
      <c r="F25" t="s">
        <v>17</v>
      </c>
      <c r="G25">
        <v>9</v>
      </c>
      <c r="H25">
        <v>18.600000000000001</v>
      </c>
      <c r="I25">
        <v>4.5290999999999997</v>
      </c>
      <c r="J25">
        <v>167.4</v>
      </c>
      <c r="K25">
        <v>40.761899999999997</v>
      </c>
      <c r="L25" t="s">
        <v>118</v>
      </c>
      <c r="P25" s="29"/>
    </row>
    <row r="26" spans="1:16" x14ac:dyDescent="0.25">
      <c r="A26" t="s">
        <v>15</v>
      </c>
      <c r="B26" s="1">
        <v>44200</v>
      </c>
      <c r="C26">
        <v>1</v>
      </c>
      <c r="D26">
        <v>2021</v>
      </c>
      <c r="E26" t="s">
        <v>16</v>
      </c>
      <c r="F26" t="s">
        <v>18</v>
      </c>
      <c r="G26">
        <v>40</v>
      </c>
      <c r="H26">
        <v>42.4</v>
      </c>
      <c r="I26">
        <v>32.5886</v>
      </c>
      <c r="J26">
        <v>1696</v>
      </c>
      <c r="K26">
        <v>1303.5440000000001</v>
      </c>
      <c r="L26" t="s">
        <v>118</v>
      </c>
      <c r="P26" s="29"/>
    </row>
    <row r="27" spans="1:16" x14ac:dyDescent="0.25">
      <c r="A27" t="s">
        <v>15</v>
      </c>
      <c r="B27" s="1">
        <v>44200</v>
      </c>
      <c r="C27">
        <v>1</v>
      </c>
      <c r="D27">
        <v>2021</v>
      </c>
      <c r="E27" t="s">
        <v>16</v>
      </c>
      <c r="F27" t="s">
        <v>17</v>
      </c>
      <c r="G27">
        <v>9</v>
      </c>
      <c r="H27">
        <v>18.600000000000001</v>
      </c>
      <c r="I27">
        <v>4.5290999999999997</v>
      </c>
      <c r="J27">
        <v>167.4</v>
      </c>
      <c r="K27">
        <v>40.761899999999997</v>
      </c>
      <c r="L27" t="s">
        <v>118</v>
      </c>
      <c r="P27" s="29"/>
    </row>
    <row r="28" spans="1:16" x14ac:dyDescent="0.25">
      <c r="A28" t="s">
        <v>15</v>
      </c>
      <c r="B28" s="1">
        <v>44200</v>
      </c>
      <c r="C28">
        <v>1</v>
      </c>
      <c r="D28">
        <v>2021</v>
      </c>
      <c r="E28" t="s">
        <v>16</v>
      </c>
      <c r="F28" t="s">
        <v>18</v>
      </c>
      <c r="G28">
        <v>40</v>
      </c>
      <c r="H28">
        <v>42.4</v>
      </c>
      <c r="I28">
        <v>32.5886</v>
      </c>
      <c r="J28">
        <v>1696</v>
      </c>
      <c r="K28">
        <v>1303.5440000000001</v>
      </c>
      <c r="L28" t="s">
        <v>118</v>
      </c>
      <c r="P28" s="29"/>
    </row>
    <row r="29" spans="1:16" x14ac:dyDescent="0.25">
      <c r="A29" t="s">
        <v>15</v>
      </c>
      <c r="B29" s="1">
        <v>44200</v>
      </c>
      <c r="C29">
        <v>1</v>
      </c>
      <c r="D29">
        <v>2021</v>
      </c>
      <c r="E29" t="s">
        <v>16</v>
      </c>
      <c r="F29" t="s">
        <v>17</v>
      </c>
      <c r="G29">
        <v>9</v>
      </c>
      <c r="H29">
        <v>18.600000000000001</v>
      </c>
      <c r="I29">
        <v>4.5290999999999997</v>
      </c>
      <c r="J29">
        <v>167.4</v>
      </c>
      <c r="K29">
        <v>40.761899999999997</v>
      </c>
      <c r="L29" t="s">
        <v>118</v>
      </c>
      <c r="P29" s="29"/>
    </row>
    <row r="30" spans="1:16" x14ac:dyDescent="0.25">
      <c r="A30" t="s">
        <v>15</v>
      </c>
      <c r="B30" s="1">
        <v>44200</v>
      </c>
      <c r="C30">
        <v>1</v>
      </c>
      <c r="D30">
        <v>2021</v>
      </c>
      <c r="E30" t="s">
        <v>16</v>
      </c>
      <c r="F30" t="s">
        <v>18</v>
      </c>
      <c r="G30">
        <v>40</v>
      </c>
      <c r="H30">
        <v>42.4</v>
      </c>
      <c r="I30">
        <v>32.5886</v>
      </c>
      <c r="J30">
        <v>1696</v>
      </c>
      <c r="K30">
        <v>1303.5440000000001</v>
      </c>
      <c r="L30" t="s">
        <v>118</v>
      </c>
      <c r="P30" s="29"/>
    </row>
    <row r="31" spans="1:16" x14ac:dyDescent="0.25">
      <c r="A31" t="s">
        <v>15</v>
      </c>
      <c r="B31" s="1">
        <v>44200</v>
      </c>
      <c r="C31">
        <v>1</v>
      </c>
      <c r="D31">
        <v>2021</v>
      </c>
      <c r="E31" t="s">
        <v>16</v>
      </c>
      <c r="F31" t="s">
        <v>17</v>
      </c>
      <c r="G31">
        <v>9</v>
      </c>
      <c r="H31">
        <v>18.600000000000001</v>
      </c>
      <c r="I31">
        <v>4.5290999999999997</v>
      </c>
      <c r="J31">
        <v>167.4</v>
      </c>
      <c r="K31">
        <v>40.761899999999997</v>
      </c>
      <c r="L31" t="s">
        <v>118</v>
      </c>
      <c r="P31" s="29"/>
    </row>
    <row r="32" spans="1:16" x14ac:dyDescent="0.25">
      <c r="A32" t="s">
        <v>15</v>
      </c>
      <c r="B32" s="1">
        <v>44200</v>
      </c>
      <c r="C32">
        <v>1</v>
      </c>
      <c r="D32">
        <v>2021</v>
      </c>
      <c r="E32" t="s">
        <v>16</v>
      </c>
      <c r="F32" t="s">
        <v>18</v>
      </c>
      <c r="G32">
        <v>40</v>
      </c>
      <c r="H32">
        <v>42.4</v>
      </c>
      <c r="I32">
        <v>32.5886</v>
      </c>
      <c r="J32">
        <v>1696</v>
      </c>
      <c r="K32">
        <v>1303.5440000000001</v>
      </c>
      <c r="L32" t="s">
        <v>118</v>
      </c>
      <c r="P32" s="29"/>
    </row>
    <row r="33" spans="1:16" x14ac:dyDescent="0.25">
      <c r="A33" t="s">
        <v>9</v>
      </c>
      <c r="B33" s="1">
        <v>44203</v>
      </c>
      <c r="C33">
        <v>1</v>
      </c>
      <c r="D33">
        <v>2021</v>
      </c>
      <c r="E33" t="s">
        <v>21</v>
      </c>
      <c r="F33" t="s">
        <v>22</v>
      </c>
      <c r="G33">
        <v>10</v>
      </c>
      <c r="H33">
        <v>7.7</v>
      </c>
      <c r="I33">
        <v>4.2950999999999997</v>
      </c>
      <c r="J33">
        <v>77</v>
      </c>
      <c r="K33">
        <v>42.951000000000001</v>
      </c>
      <c r="L33" t="s">
        <v>119</v>
      </c>
      <c r="P33" s="29"/>
    </row>
    <row r="34" spans="1:16" x14ac:dyDescent="0.25">
      <c r="A34" t="s">
        <v>9</v>
      </c>
      <c r="B34" s="1">
        <v>44203</v>
      </c>
      <c r="C34">
        <v>1</v>
      </c>
      <c r="D34">
        <v>2021</v>
      </c>
      <c r="E34" t="s">
        <v>19</v>
      </c>
      <c r="F34" t="s">
        <v>20</v>
      </c>
      <c r="G34">
        <v>15</v>
      </c>
      <c r="H34">
        <v>16.8</v>
      </c>
      <c r="I34">
        <v>6.3940999999999999</v>
      </c>
      <c r="J34">
        <v>252</v>
      </c>
      <c r="K34">
        <v>95.911500000000004</v>
      </c>
      <c r="L34" t="s">
        <v>119</v>
      </c>
      <c r="P34" s="29"/>
    </row>
    <row r="35" spans="1:16" x14ac:dyDescent="0.25">
      <c r="A35" t="s">
        <v>9</v>
      </c>
      <c r="B35" s="1">
        <v>44203</v>
      </c>
      <c r="C35">
        <v>1</v>
      </c>
      <c r="D35">
        <v>2021</v>
      </c>
      <c r="E35" t="s">
        <v>16</v>
      </c>
      <c r="F35" t="s">
        <v>18</v>
      </c>
      <c r="G35">
        <v>35</v>
      </c>
      <c r="H35">
        <v>42.4</v>
      </c>
      <c r="I35">
        <v>5.7366999999999999</v>
      </c>
      <c r="J35">
        <v>1484</v>
      </c>
      <c r="K35">
        <v>200.78450000000001</v>
      </c>
      <c r="L35" t="s">
        <v>119</v>
      </c>
      <c r="P35" s="29"/>
    </row>
    <row r="36" spans="1:16" x14ac:dyDescent="0.25">
      <c r="A36" t="s">
        <v>9</v>
      </c>
      <c r="B36" s="1">
        <v>44203</v>
      </c>
      <c r="C36">
        <v>1</v>
      </c>
      <c r="D36">
        <v>2021</v>
      </c>
      <c r="E36" t="s">
        <v>21</v>
      </c>
      <c r="F36" t="s">
        <v>22</v>
      </c>
      <c r="G36">
        <v>10</v>
      </c>
      <c r="H36">
        <v>7.7</v>
      </c>
      <c r="I36">
        <v>4.2950999999999997</v>
      </c>
      <c r="J36">
        <v>77</v>
      </c>
      <c r="K36">
        <v>42.951000000000001</v>
      </c>
      <c r="L36" t="s">
        <v>119</v>
      </c>
      <c r="P36" s="29"/>
    </row>
    <row r="37" spans="1:16" x14ac:dyDescent="0.25">
      <c r="A37" t="s">
        <v>9</v>
      </c>
      <c r="B37" s="1">
        <v>44203</v>
      </c>
      <c r="C37">
        <v>1</v>
      </c>
      <c r="D37">
        <v>2021</v>
      </c>
      <c r="E37" t="s">
        <v>16</v>
      </c>
      <c r="F37" t="s">
        <v>18</v>
      </c>
      <c r="G37">
        <v>35</v>
      </c>
      <c r="H37">
        <v>42.4</v>
      </c>
      <c r="I37">
        <v>5.7366999999999999</v>
      </c>
      <c r="J37">
        <v>1484</v>
      </c>
      <c r="K37">
        <v>200.78450000000001</v>
      </c>
      <c r="L37" t="s">
        <v>119</v>
      </c>
      <c r="P37" s="29"/>
    </row>
    <row r="38" spans="1:16" x14ac:dyDescent="0.25">
      <c r="A38" t="s">
        <v>9</v>
      </c>
      <c r="B38" s="1">
        <v>44203</v>
      </c>
      <c r="C38">
        <v>1</v>
      </c>
      <c r="D38">
        <v>2021</v>
      </c>
      <c r="E38" t="s">
        <v>19</v>
      </c>
      <c r="F38" t="s">
        <v>20</v>
      </c>
      <c r="G38">
        <v>15</v>
      </c>
      <c r="H38">
        <v>16.8</v>
      </c>
      <c r="I38">
        <v>6.3940999999999999</v>
      </c>
      <c r="J38">
        <v>252</v>
      </c>
      <c r="K38">
        <v>95.911500000000004</v>
      </c>
      <c r="L38" t="s">
        <v>119</v>
      </c>
    </row>
    <row r="39" spans="1:16" x14ac:dyDescent="0.25">
      <c r="A39" t="s">
        <v>9</v>
      </c>
      <c r="B39" s="1">
        <v>44203</v>
      </c>
      <c r="C39">
        <v>1</v>
      </c>
      <c r="D39">
        <v>2021</v>
      </c>
      <c r="E39" t="s">
        <v>19</v>
      </c>
      <c r="F39" t="s">
        <v>20</v>
      </c>
      <c r="G39">
        <v>15</v>
      </c>
      <c r="H39">
        <v>16.8</v>
      </c>
      <c r="I39">
        <v>6.3940999999999999</v>
      </c>
      <c r="J39">
        <v>252</v>
      </c>
      <c r="K39">
        <v>95.911500000000004</v>
      </c>
      <c r="L39" t="s">
        <v>119</v>
      </c>
    </row>
    <row r="40" spans="1:16" x14ac:dyDescent="0.25">
      <c r="A40" t="s">
        <v>9</v>
      </c>
      <c r="B40" s="1">
        <v>44203</v>
      </c>
      <c r="C40">
        <v>1</v>
      </c>
      <c r="D40">
        <v>2021</v>
      </c>
      <c r="E40" t="s">
        <v>16</v>
      </c>
      <c r="F40" t="s">
        <v>18</v>
      </c>
      <c r="G40">
        <v>35</v>
      </c>
      <c r="H40">
        <v>42.4</v>
      </c>
      <c r="I40">
        <v>5.7366999999999999</v>
      </c>
      <c r="J40">
        <v>1484</v>
      </c>
      <c r="K40">
        <v>200.78450000000001</v>
      </c>
      <c r="L40" t="s">
        <v>119</v>
      </c>
    </row>
    <row r="41" spans="1:16" x14ac:dyDescent="0.25">
      <c r="A41" t="s">
        <v>9</v>
      </c>
      <c r="B41" s="1">
        <v>44203</v>
      </c>
      <c r="C41">
        <v>1</v>
      </c>
      <c r="D41">
        <v>2021</v>
      </c>
      <c r="E41" t="s">
        <v>21</v>
      </c>
      <c r="F41" t="s">
        <v>22</v>
      </c>
      <c r="G41">
        <v>10</v>
      </c>
      <c r="H41">
        <v>7.7</v>
      </c>
      <c r="I41">
        <v>4.2950999999999997</v>
      </c>
      <c r="J41">
        <v>77</v>
      </c>
      <c r="K41">
        <v>42.951000000000001</v>
      </c>
      <c r="L41" t="s">
        <v>119</v>
      </c>
    </row>
    <row r="42" spans="1:16" x14ac:dyDescent="0.25">
      <c r="A42" t="s">
        <v>23</v>
      </c>
      <c r="B42" s="1">
        <v>44203</v>
      </c>
      <c r="C42">
        <v>1</v>
      </c>
      <c r="D42">
        <v>2021</v>
      </c>
      <c r="E42" t="s">
        <v>19</v>
      </c>
      <c r="F42" t="s">
        <v>20</v>
      </c>
      <c r="G42">
        <v>20</v>
      </c>
      <c r="H42">
        <v>16.8</v>
      </c>
      <c r="I42">
        <v>11.3081</v>
      </c>
      <c r="J42">
        <v>336</v>
      </c>
      <c r="K42">
        <v>226.16200000000001</v>
      </c>
      <c r="L42" t="s">
        <v>117</v>
      </c>
    </row>
    <row r="43" spans="1:16" x14ac:dyDescent="0.25">
      <c r="A43" t="s">
        <v>23</v>
      </c>
      <c r="B43" s="1">
        <v>44203</v>
      </c>
      <c r="C43">
        <v>1</v>
      </c>
      <c r="D43">
        <v>2021</v>
      </c>
      <c r="E43" t="s">
        <v>13</v>
      </c>
      <c r="F43" t="s">
        <v>24</v>
      </c>
      <c r="G43">
        <v>15</v>
      </c>
      <c r="H43">
        <v>15.6</v>
      </c>
      <c r="I43">
        <v>5.2525000000000004</v>
      </c>
      <c r="J43">
        <v>234</v>
      </c>
      <c r="K43">
        <v>78.787499999999994</v>
      </c>
      <c r="L43" t="s">
        <v>117</v>
      </c>
    </row>
    <row r="44" spans="1:16" x14ac:dyDescent="0.25">
      <c r="A44" t="s">
        <v>23</v>
      </c>
      <c r="B44" s="1">
        <v>44203</v>
      </c>
      <c r="C44">
        <v>1</v>
      </c>
      <c r="D44">
        <v>2021</v>
      </c>
      <c r="E44" t="s">
        <v>13</v>
      </c>
      <c r="F44" t="s">
        <v>25</v>
      </c>
      <c r="G44">
        <v>6</v>
      </c>
      <c r="H44">
        <v>16.8</v>
      </c>
      <c r="I44">
        <v>9.7138000000000009</v>
      </c>
      <c r="J44">
        <v>100.8</v>
      </c>
      <c r="K44">
        <v>58.282800000000002</v>
      </c>
      <c r="L44" t="s">
        <v>117</v>
      </c>
    </row>
    <row r="45" spans="1:16" x14ac:dyDescent="0.25">
      <c r="A45" t="s">
        <v>23</v>
      </c>
      <c r="B45" s="1">
        <v>44203</v>
      </c>
      <c r="C45">
        <v>1</v>
      </c>
      <c r="D45">
        <v>2021</v>
      </c>
      <c r="E45" t="s">
        <v>19</v>
      </c>
      <c r="F45" t="s">
        <v>20</v>
      </c>
      <c r="G45">
        <v>20</v>
      </c>
      <c r="H45">
        <v>16.8</v>
      </c>
      <c r="I45">
        <v>11.3081</v>
      </c>
      <c r="J45">
        <v>336</v>
      </c>
      <c r="K45">
        <v>226.16200000000001</v>
      </c>
      <c r="L45" t="s">
        <v>117</v>
      </c>
    </row>
    <row r="46" spans="1:16" x14ac:dyDescent="0.25">
      <c r="A46" t="s">
        <v>23</v>
      </c>
      <c r="B46" s="1">
        <v>44203</v>
      </c>
      <c r="C46">
        <v>1</v>
      </c>
      <c r="D46">
        <v>2021</v>
      </c>
      <c r="E46" t="s">
        <v>13</v>
      </c>
      <c r="F46" t="s">
        <v>24</v>
      </c>
      <c r="G46">
        <v>15</v>
      </c>
      <c r="H46">
        <v>15.6</v>
      </c>
      <c r="I46">
        <v>5.2525000000000004</v>
      </c>
      <c r="J46">
        <v>234</v>
      </c>
      <c r="K46">
        <v>78.787499999999994</v>
      </c>
      <c r="L46" t="s">
        <v>117</v>
      </c>
    </row>
    <row r="47" spans="1:16" x14ac:dyDescent="0.25">
      <c r="A47" t="s">
        <v>23</v>
      </c>
      <c r="B47" s="1">
        <v>44203</v>
      </c>
      <c r="C47">
        <v>1</v>
      </c>
      <c r="D47">
        <v>2021</v>
      </c>
      <c r="E47" t="s">
        <v>13</v>
      </c>
      <c r="F47" t="s">
        <v>25</v>
      </c>
      <c r="G47">
        <v>6</v>
      </c>
      <c r="H47">
        <v>16.8</v>
      </c>
      <c r="I47">
        <v>9.7138000000000009</v>
      </c>
      <c r="J47">
        <v>100.8</v>
      </c>
      <c r="K47">
        <v>58.282800000000002</v>
      </c>
      <c r="L47" t="s">
        <v>117</v>
      </c>
    </row>
    <row r="48" spans="1:16" x14ac:dyDescent="0.25">
      <c r="A48" t="s">
        <v>23</v>
      </c>
      <c r="B48" s="1">
        <v>44203</v>
      </c>
      <c r="C48">
        <v>1</v>
      </c>
      <c r="D48">
        <v>2021</v>
      </c>
      <c r="E48" t="s">
        <v>19</v>
      </c>
      <c r="F48" t="s">
        <v>20</v>
      </c>
      <c r="G48">
        <v>20</v>
      </c>
      <c r="H48">
        <v>16.8</v>
      </c>
      <c r="I48">
        <v>11.3081</v>
      </c>
      <c r="J48">
        <v>336</v>
      </c>
      <c r="K48">
        <v>226.16200000000001</v>
      </c>
      <c r="L48" t="s">
        <v>117</v>
      </c>
    </row>
    <row r="49" spans="1:12" x14ac:dyDescent="0.25">
      <c r="A49" t="s">
        <v>23</v>
      </c>
      <c r="B49" s="1">
        <v>44203</v>
      </c>
      <c r="C49">
        <v>1</v>
      </c>
      <c r="D49">
        <v>2021</v>
      </c>
      <c r="E49" t="s">
        <v>13</v>
      </c>
      <c r="F49" t="s">
        <v>24</v>
      </c>
      <c r="G49">
        <v>15</v>
      </c>
      <c r="H49">
        <v>15.6</v>
      </c>
      <c r="I49">
        <v>5.2525000000000004</v>
      </c>
      <c r="J49">
        <v>234</v>
      </c>
      <c r="K49">
        <v>78.787499999999994</v>
      </c>
      <c r="L49" t="s">
        <v>117</v>
      </c>
    </row>
    <row r="50" spans="1:12" x14ac:dyDescent="0.25">
      <c r="A50" t="s">
        <v>23</v>
      </c>
      <c r="B50" s="1">
        <v>44203</v>
      </c>
      <c r="C50">
        <v>1</v>
      </c>
      <c r="D50">
        <v>2021</v>
      </c>
      <c r="E50" t="s">
        <v>13</v>
      </c>
      <c r="F50" t="s">
        <v>25</v>
      </c>
      <c r="G50">
        <v>6</v>
      </c>
      <c r="H50">
        <v>16.8</v>
      </c>
      <c r="I50">
        <v>9.7138000000000009</v>
      </c>
      <c r="J50">
        <v>100.8</v>
      </c>
      <c r="K50">
        <v>58.282800000000002</v>
      </c>
      <c r="L50" t="s">
        <v>117</v>
      </c>
    </row>
    <row r="51" spans="1:12" x14ac:dyDescent="0.25">
      <c r="A51" t="s">
        <v>23</v>
      </c>
      <c r="B51" s="1">
        <v>44203</v>
      </c>
      <c r="C51">
        <v>1</v>
      </c>
      <c r="D51">
        <v>2021</v>
      </c>
      <c r="E51" t="s">
        <v>19</v>
      </c>
      <c r="F51" t="s">
        <v>20</v>
      </c>
      <c r="G51">
        <v>20</v>
      </c>
      <c r="H51">
        <v>16.8</v>
      </c>
      <c r="I51">
        <v>11.3081</v>
      </c>
      <c r="J51">
        <v>336</v>
      </c>
      <c r="K51">
        <v>226.16200000000001</v>
      </c>
      <c r="L51" t="s">
        <v>117</v>
      </c>
    </row>
    <row r="52" spans="1:12" x14ac:dyDescent="0.25">
      <c r="A52" t="s">
        <v>23</v>
      </c>
      <c r="B52" s="1">
        <v>44203</v>
      </c>
      <c r="C52">
        <v>1</v>
      </c>
      <c r="D52">
        <v>2021</v>
      </c>
      <c r="E52" t="s">
        <v>13</v>
      </c>
      <c r="F52" t="s">
        <v>24</v>
      </c>
      <c r="G52">
        <v>15</v>
      </c>
      <c r="H52">
        <v>15.6</v>
      </c>
      <c r="I52">
        <v>5.2525000000000004</v>
      </c>
      <c r="J52">
        <v>234</v>
      </c>
      <c r="K52">
        <v>78.787499999999994</v>
      </c>
      <c r="L52" t="s">
        <v>117</v>
      </c>
    </row>
    <row r="53" spans="1:12" x14ac:dyDescent="0.25">
      <c r="A53" t="s">
        <v>23</v>
      </c>
      <c r="B53" s="1">
        <v>44203</v>
      </c>
      <c r="C53">
        <v>1</v>
      </c>
      <c r="D53">
        <v>2021</v>
      </c>
      <c r="E53" t="s">
        <v>13</v>
      </c>
      <c r="F53" t="s">
        <v>25</v>
      </c>
      <c r="G53">
        <v>6</v>
      </c>
      <c r="H53">
        <v>16.8</v>
      </c>
      <c r="I53">
        <v>9.7138000000000009</v>
      </c>
      <c r="J53">
        <v>100.8</v>
      </c>
      <c r="K53">
        <v>58.282800000000002</v>
      </c>
      <c r="L53" t="s">
        <v>117</v>
      </c>
    </row>
    <row r="54" spans="1:12" x14ac:dyDescent="0.25">
      <c r="A54" t="s">
        <v>9</v>
      </c>
      <c r="B54" s="1">
        <v>44204</v>
      </c>
      <c r="C54">
        <v>1</v>
      </c>
      <c r="D54">
        <v>2021</v>
      </c>
      <c r="E54" t="s">
        <v>10</v>
      </c>
      <c r="F54" t="s">
        <v>27</v>
      </c>
      <c r="G54">
        <v>25</v>
      </c>
      <c r="H54">
        <v>2</v>
      </c>
      <c r="I54">
        <v>1.6464000000000001</v>
      </c>
      <c r="J54">
        <v>50</v>
      </c>
      <c r="K54">
        <v>41.16</v>
      </c>
      <c r="L54" t="s">
        <v>120</v>
      </c>
    </row>
    <row r="55" spans="1:12" x14ac:dyDescent="0.25">
      <c r="A55" t="s">
        <v>9</v>
      </c>
      <c r="B55" s="1">
        <v>44204</v>
      </c>
      <c r="C55">
        <v>1</v>
      </c>
      <c r="D55">
        <v>2021</v>
      </c>
      <c r="E55" t="s">
        <v>10</v>
      </c>
      <c r="F55" t="s">
        <v>26</v>
      </c>
      <c r="G55">
        <v>40</v>
      </c>
      <c r="H55">
        <v>27.2</v>
      </c>
      <c r="I55">
        <v>5.6630000000000003</v>
      </c>
      <c r="J55">
        <v>1088</v>
      </c>
      <c r="K55">
        <v>226.52</v>
      </c>
      <c r="L55" t="s">
        <v>120</v>
      </c>
    </row>
    <row r="56" spans="1:12" x14ac:dyDescent="0.25">
      <c r="A56" t="s">
        <v>9</v>
      </c>
      <c r="B56" s="1">
        <v>44204</v>
      </c>
      <c r="C56">
        <v>1</v>
      </c>
      <c r="D56">
        <v>2021</v>
      </c>
      <c r="E56" t="s">
        <v>28</v>
      </c>
      <c r="F56" t="s">
        <v>29</v>
      </c>
      <c r="G56">
        <v>40</v>
      </c>
      <c r="H56">
        <v>64.8</v>
      </c>
      <c r="I56">
        <v>26.056100000000001</v>
      </c>
      <c r="J56">
        <v>2592</v>
      </c>
      <c r="K56">
        <v>1042.2439999999999</v>
      </c>
      <c r="L56" t="s">
        <v>120</v>
      </c>
    </row>
    <row r="57" spans="1:12" x14ac:dyDescent="0.25">
      <c r="A57" t="s">
        <v>9</v>
      </c>
      <c r="B57" s="1">
        <v>44204</v>
      </c>
      <c r="C57">
        <v>1</v>
      </c>
      <c r="D57">
        <v>2021</v>
      </c>
      <c r="E57" t="s">
        <v>10</v>
      </c>
      <c r="F57" t="s">
        <v>26</v>
      </c>
      <c r="G57">
        <v>40</v>
      </c>
      <c r="H57">
        <v>27.2</v>
      </c>
      <c r="I57">
        <v>5.6630000000000003</v>
      </c>
      <c r="J57">
        <v>1088</v>
      </c>
      <c r="K57">
        <v>226.52</v>
      </c>
      <c r="L57" t="s">
        <v>120</v>
      </c>
    </row>
    <row r="58" spans="1:12" x14ac:dyDescent="0.25">
      <c r="A58" t="s">
        <v>9</v>
      </c>
      <c r="B58" s="1">
        <v>44204</v>
      </c>
      <c r="C58">
        <v>1</v>
      </c>
      <c r="D58">
        <v>2021</v>
      </c>
      <c r="E58" t="s">
        <v>10</v>
      </c>
      <c r="F58" t="s">
        <v>27</v>
      </c>
      <c r="G58">
        <v>25</v>
      </c>
      <c r="H58">
        <v>2</v>
      </c>
      <c r="I58">
        <v>1.6464000000000001</v>
      </c>
      <c r="J58">
        <v>50</v>
      </c>
      <c r="K58">
        <v>41.16</v>
      </c>
      <c r="L58" t="s">
        <v>120</v>
      </c>
    </row>
    <row r="59" spans="1:12" x14ac:dyDescent="0.25">
      <c r="A59" t="s">
        <v>9</v>
      </c>
      <c r="B59" s="1">
        <v>44204</v>
      </c>
      <c r="C59">
        <v>1</v>
      </c>
      <c r="D59">
        <v>2021</v>
      </c>
      <c r="E59" t="s">
        <v>28</v>
      </c>
      <c r="F59" t="s">
        <v>29</v>
      </c>
      <c r="G59">
        <v>40</v>
      </c>
      <c r="H59">
        <v>64.8</v>
      </c>
      <c r="I59">
        <v>26.056100000000001</v>
      </c>
      <c r="J59">
        <v>2592</v>
      </c>
      <c r="K59">
        <v>1042.2439999999999</v>
      </c>
      <c r="L59" t="s">
        <v>120</v>
      </c>
    </row>
    <row r="60" spans="1:12" x14ac:dyDescent="0.25">
      <c r="A60" t="s">
        <v>9</v>
      </c>
      <c r="B60" s="1">
        <v>44204</v>
      </c>
      <c r="C60">
        <v>1</v>
      </c>
      <c r="D60">
        <v>2021</v>
      </c>
      <c r="E60" t="s">
        <v>10</v>
      </c>
      <c r="F60" t="s">
        <v>26</v>
      </c>
      <c r="G60">
        <v>40</v>
      </c>
      <c r="H60">
        <v>27.2</v>
      </c>
      <c r="I60">
        <v>5.6630000000000003</v>
      </c>
      <c r="J60">
        <v>1088</v>
      </c>
      <c r="K60">
        <v>226.52</v>
      </c>
      <c r="L60" t="s">
        <v>120</v>
      </c>
    </row>
    <row r="61" spans="1:12" x14ac:dyDescent="0.25">
      <c r="A61" t="s">
        <v>9</v>
      </c>
      <c r="B61" s="1">
        <v>44204</v>
      </c>
      <c r="C61">
        <v>1</v>
      </c>
      <c r="D61">
        <v>2021</v>
      </c>
      <c r="E61" t="s">
        <v>28</v>
      </c>
      <c r="F61" t="s">
        <v>29</v>
      </c>
      <c r="G61">
        <v>40</v>
      </c>
      <c r="H61">
        <v>64.8</v>
      </c>
      <c r="I61">
        <v>26.056100000000001</v>
      </c>
      <c r="J61">
        <v>2592</v>
      </c>
      <c r="K61">
        <v>1042.2439999999999</v>
      </c>
      <c r="L61" t="s">
        <v>120</v>
      </c>
    </row>
    <row r="62" spans="1:12" x14ac:dyDescent="0.25">
      <c r="A62" t="s">
        <v>9</v>
      </c>
      <c r="B62" s="1">
        <v>44204</v>
      </c>
      <c r="C62">
        <v>1</v>
      </c>
      <c r="D62">
        <v>2021</v>
      </c>
      <c r="E62" t="s">
        <v>10</v>
      </c>
      <c r="F62" t="s">
        <v>27</v>
      </c>
      <c r="G62">
        <v>25</v>
      </c>
      <c r="H62">
        <v>2</v>
      </c>
      <c r="I62">
        <v>1.6464000000000001</v>
      </c>
      <c r="J62">
        <v>50</v>
      </c>
      <c r="K62">
        <v>41.16</v>
      </c>
      <c r="L62" t="s">
        <v>120</v>
      </c>
    </row>
    <row r="63" spans="1:12" x14ac:dyDescent="0.25">
      <c r="A63" t="s">
        <v>23</v>
      </c>
      <c r="B63" s="1">
        <v>44205</v>
      </c>
      <c r="C63">
        <v>1</v>
      </c>
      <c r="D63">
        <v>2021</v>
      </c>
      <c r="E63" t="s">
        <v>28</v>
      </c>
      <c r="F63" t="s">
        <v>30</v>
      </c>
      <c r="G63">
        <v>40</v>
      </c>
      <c r="H63">
        <v>16</v>
      </c>
      <c r="I63">
        <v>14.1088</v>
      </c>
      <c r="J63">
        <v>640</v>
      </c>
      <c r="K63">
        <v>564.35199999999998</v>
      </c>
      <c r="L63" t="s">
        <v>119</v>
      </c>
    </row>
    <row r="64" spans="1:12" x14ac:dyDescent="0.25">
      <c r="A64" t="s">
        <v>23</v>
      </c>
      <c r="B64" s="1">
        <v>44205</v>
      </c>
      <c r="C64">
        <v>1</v>
      </c>
      <c r="D64">
        <v>2021</v>
      </c>
      <c r="E64" t="s">
        <v>31</v>
      </c>
      <c r="F64" t="s">
        <v>32</v>
      </c>
      <c r="G64">
        <v>42</v>
      </c>
      <c r="H64">
        <v>14.4</v>
      </c>
      <c r="I64">
        <v>12.775700000000001</v>
      </c>
      <c r="J64">
        <v>604.79999999999995</v>
      </c>
      <c r="K64">
        <v>536.57939999999996</v>
      </c>
      <c r="L64" t="s">
        <v>119</v>
      </c>
    </row>
    <row r="65" spans="1:12" x14ac:dyDescent="0.25">
      <c r="A65" t="s">
        <v>23</v>
      </c>
      <c r="B65" s="1">
        <v>44205</v>
      </c>
      <c r="C65">
        <v>1</v>
      </c>
      <c r="D65">
        <v>2021</v>
      </c>
      <c r="E65" t="s">
        <v>10</v>
      </c>
      <c r="F65" t="s">
        <v>33</v>
      </c>
      <c r="G65">
        <v>20</v>
      </c>
      <c r="H65">
        <v>10</v>
      </c>
      <c r="I65">
        <v>2.84</v>
      </c>
      <c r="J65">
        <v>200</v>
      </c>
      <c r="K65">
        <v>56.8</v>
      </c>
      <c r="L65" t="s">
        <v>119</v>
      </c>
    </row>
    <row r="66" spans="1:12" x14ac:dyDescent="0.25">
      <c r="A66" t="s">
        <v>23</v>
      </c>
      <c r="B66" s="1">
        <v>44205</v>
      </c>
      <c r="C66">
        <v>1</v>
      </c>
      <c r="D66">
        <v>2021</v>
      </c>
      <c r="E66" t="s">
        <v>28</v>
      </c>
      <c r="F66" t="s">
        <v>30</v>
      </c>
      <c r="G66">
        <v>40</v>
      </c>
      <c r="H66">
        <v>16</v>
      </c>
      <c r="I66">
        <v>14.1088</v>
      </c>
      <c r="J66">
        <v>640</v>
      </c>
      <c r="K66">
        <v>564.35199999999998</v>
      </c>
      <c r="L66" t="s">
        <v>119</v>
      </c>
    </row>
    <row r="67" spans="1:12" x14ac:dyDescent="0.25">
      <c r="A67" t="s">
        <v>23</v>
      </c>
      <c r="B67" s="1">
        <v>44205</v>
      </c>
      <c r="C67">
        <v>1</v>
      </c>
      <c r="D67">
        <v>2021</v>
      </c>
      <c r="E67" t="s">
        <v>31</v>
      </c>
      <c r="F67" t="s">
        <v>32</v>
      </c>
      <c r="G67">
        <v>42</v>
      </c>
      <c r="H67">
        <v>14.4</v>
      </c>
      <c r="I67">
        <v>12.775700000000001</v>
      </c>
      <c r="J67">
        <v>604.79999999999995</v>
      </c>
      <c r="K67">
        <v>536.57939999999996</v>
      </c>
      <c r="L67" t="s">
        <v>119</v>
      </c>
    </row>
    <row r="68" spans="1:12" x14ac:dyDescent="0.25">
      <c r="A68" t="s">
        <v>23</v>
      </c>
      <c r="B68" s="1">
        <v>44205</v>
      </c>
      <c r="C68">
        <v>1</v>
      </c>
      <c r="D68">
        <v>2021</v>
      </c>
      <c r="E68" t="s">
        <v>10</v>
      </c>
      <c r="F68" t="s">
        <v>33</v>
      </c>
      <c r="G68">
        <v>20</v>
      </c>
      <c r="H68">
        <v>10</v>
      </c>
      <c r="I68">
        <v>2.84</v>
      </c>
      <c r="J68">
        <v>200</v>
      </c>
      <c r="K68">
        <v>56.8</v>
      </c>
      <c r="L68" t="s">
        <v>119</v>
      </c>
    </row>
    <row r="69" spans="1:12" x14ac:dyDescent="0.25">
      <c r="A69" t="s">
        <v>23</v>
      </c>
      <c r="B69" s="1">
        <v>44205</v>
      </c>
      <c r="C69">
        <v>1</v>
      </c>
      <c r="D69">
        <v>2021</v>
      </c>
      <c r="E69" t="s">
        <v>10</v>
      </c>
      <c r="F69" t="s">
        <v>33</v>
      </c>
      <c r="G69">
        <v>20</v>
      </c>
      <c r="H69">
        <v>10</v>
      </c>
      <c r="I69">
        <v>2.84</v>
      </c>
      <c r="J69">
        <v>200</v>
      </c>
      <c r="K69">
        <v>56.8</v>
      </c>
      <c r="L69" t="s">
        <v>119</v>
      </c>
    </row>
    <row r="70" spans="1:12" x14ac:dyDescent="0.25">
      <c r="A70" t="s">
        <v>23</v>
      </c>
      <c r="B70" s="1">
        <v>44205</v>
      </c>
      <c r="C70">
        <v>1</v>
      </c>
      <c r="D70">
        <v>2021</v>
      </c>
      <c r="E70" t="s">
        <v>28</v>
      </c>
      <c r="F70" t="s">
        <v>30</v>
      </c>
      <c r="G70">
        <v>40</v>
      </c>
      <c r="H70">
        <v>16</v>
      </c>
      <c r="I70">
        <v>14.1088</v>
      </c>
      <c r="J70">
        <v>640</v>
      </c>
      <c r="K70">
        <v>564.35199999999998</v>
      </c>
      <c r="L70" t="s">
        <v>119</v>
      </c>
    </row>
    <row r="71" spans="1:12" x14ac:dyDescent="0.25">
      <c r="A71" t="s">
        <v>23</v>
      </c>
      <c r="B71" s="1">
        <v>44205</v>
      </c>
      <c r="C71">
        <v>1</v>
      </c>
      <c r="D71">
        <v>2021</v>
      </c>
      <c r="E71" t="s">
        <v>31</v>
      </c>
      <c r="F71" t="s">
        <v>32</v>
      </c>
      <c r="G71">
        <v>42</v>
      </c>
      <c r="H71">
        <v>14.4</v>
      </c>
      <c r="I71">
        <v>12.775700000000001</v>
      </c>
      <c r="J71">
        <v>604.79999999999995</v>
      </c>
      <c r="K71">
        <v>536.57939999999996</v>
      </c>
      <c r="L71" t="s">
        <v>119</v>
      </c>
    </row>
    <row r="72" spans="1:12" x14ac:dyDescent="0.25">
      <c r="A72" t="s">
        <v>23</v>
      </c>
      <c r="B72" s="1">
        <v>44205</v>
      </c>
      <c r="C72">
        <v>1</v>
      </c>
      <c r="D72">
        <v>2021</v>
      </c>
      <c r="E72" t="s">
        <v>28</v>
      </c>
      <c r="F72" t="s">
        <v>30</v>
      </c>
      <c r="G72">
        <v>40</v>
      </c>
      <c r="H72">
        <v>16</v>
      </c>
      <c r="I72">
        <v>14.1088</v>
      </c>
      <c r="J72">
        <v>640</v>
      </c>
      <c r="K72">
        <v>564.35199999999998</v>
      </c>
      <c r="L72" t="s">
        <v>119</v>
      </c>
    </row>
    <row r="73" spans="1:12" x14ac:dyDescent="0.25">
      <c r="A73" t="s">
        <v>23</v>
      </c>
      <c r="B73" s="1">
        <v>44205</v>
      </c>
      <c r="C73">
        <v>1</v>
      </c>
      <c r="D73">
        <v>2021</v>
      </c>
      <c r="E73" t="s">
        <v>31</v>
      </c>
      <c r="F73" t="s">
        <v>32</v>
      </c>
      <c r="G73">
        <v>42</v>
      </c>
      <c r="H73">
        <v>14.4</v>
      </c>
      <c r="I73">
        <v>12.775700000000001</v>
      </c>
      <c r="J73">
        <v>604.79999999999995</v>
      </c>
      <c r="K73">
        <v>536.57939999999996</v>
      </c>
      <c r="L73" t="s">
        <v>119</v>
      </c>
    </row>
    <row r="74" spans="1:12" x14ac:dyDescent="0.25">
      <c r="A74" t="s">
        <v>23</v>
      </c>
      <c r="B74" s="1">
        <v>44205</v>
      </c>
      <c r="C74">
        <v>1</v>
      </c>
      <c r="D74">
        <v>2021</v>
      </c>
      <c r="E74" t="s">
        <v>10</v>
      </c>
      <c r="F74" t="s">
        <v>33</v>
      </c>
      <c r="G74">
        <v>20</v>
      </c>
      <c r="H74">
        <v>10</v>
      </c>
      <c r="I74">
        <v>2.84</v>
      </c>
      <c r="J74">
        <v>200</v>
      </c>
      <c r="K74">
        <v>56.8</v>
      </c>
      <c r="L74" t="s">
        <v>119</v>
      </c>
    </row>
    <row r="75" spans="1:12" x14ac:dyDescent="0.25">
      <c r="A75" t="s">
        <v>9</v>
      </c>
      <c r="B75" s="1">
        <v>44206</v>
      </c>
      <c r="C75">
        <v>1</v>
      </c>
      <c r="D75">
        <v>2021</v>
      </c>
      <c r="E75" t="s">
        <v>34</v>
      </c>
      <c r="F75" t="s">
        <v>35</v>
      </c>
      <c r="G75">
        <v>21</v>
      </c>
      <c r="H75">
        <v>19.2</v>
      </c>
      <c r="I75">
        <v>11.881</v>
      </c>
      <c r="J75">
        <v>403.2</v>
      </c>
      <c r="K75">
        <v>249.501</v>
      </c>
      <c r="L75" t="s">
        <v>121</v>
      </c>
    </row>
    <row r="76" spans="1:12" x14ac:dyDescent="0.25">
      <c r="A76" t="s">
        <v>9</v>
      </c>
      <c r="B76" s="1">
        <v>44206</v>
      </c>
      <c r="C76">
        <v>1</v>
      </c>
      <c r="D76">
        <v>2021</v>
      </c>
      <c r="E76" t="s">
        <v>16</v>
      </c>
      <c r="F76" t="s">
        <v>36</v>
      </c>
      <c r="G76">
        <v>21</v>
      </c>
      <c r="H76">
        <v>8</v>
      </c>
      <c r="I76">
        <v>4.1448</v>
      </c>
      <c r="J76">
        <v>168</v>
      </c>
      <c r="K76">
        <v>87.040800000000004</v>
      </c>
      <c r="L76" t="s">
        <v>121</v>
      </c>
    </row>
    <row r="77" spans="1:12" x14ac:dyDescent="0.25">
      <c r="A77" t="s">
        <v>9</v>
      </c>
      <c r="B77" s="1">
        <v>44206</v>
      </c>
      <c r="C77">
        <v>1</v>
      </c>
      <c r="D77">
        <v>2021</v>
      </c>
      <c r="E77" t="s">
        <v>31</v>
      </c>
      <c r="F77" t="s">
        <v>37</v>
      </c>
      <c r="G77">
        <v>15</v>
      </c>
      <c r="H77">
        <v>3.6</v>
      </c>
      <c r="I77">
        <v>2.3252000000000002</v>
      </c>
      <c r="J77">
        <v>54</v>
      </c>
      <c r="K77">
        <v>34.878</v>
      </c>
      <c r="L77" t="s">
        <v>121</v>
      </c>
    </row>
    <row r="78" spans="1:12" x14ac:dyDescent="0.25">
      <c r="A78" t="s">
        <v>9</v>
      </c>
      <c r="B78" s="1">
        <v>44206</v>
      </c>
      <c r="C78">
        <v>1</v>
      </c>
      <c r="D78">
        <v>2021</v>
      </c>
      <c r="E78" t="s">
        <v>16</v>
      </c>
      <c r="F78" t="s">
        <v>36</v>
      </c>
      <c r="G78">
        <v>21</v>
      </c>
      <c r="H78">
        <v>8</v>
      </c>
      <c r="I78">
        <v>4.1448</v>
      </c>
      <c r="J78">
        <v>168</v>
      </c>
      <c r="K78">
        <v>87.040800000000004</v>
      </c>
      <c r="L78" t="s">
        <v>121</v>
      </c>
    </row>
    <row r="79" spans="1:12" x14ac:dyDescent="0.25">
      <c r="A79" t="s">
        <v>9</v>
      </c>
      <c r="B79" s="1">
        <v>44206</v>
      </c>
      <c r="C79">
        <v>1</v>
      </c>
      <c r="D79">
        <v>2021</v>
      </c>
      <c r="E79" t="s">
        <v>31</v>
      </c>
      <c r="F79" t="s">
        <v>37</v>
      </c>
      <c r="G79">
        <v>15</v>
      </c>
      <c r="H79">
        <v>3.6</v>
      </c>
      <c r="I79">
        <v>2.3252000000000002</v>
      </c>
      <c r="J79">
        <v>54</v>
      </c>
      <c r="K79">
        <v>34.878</v>
      </c>
      <c r="L79" t="s">
        <v>121</v>
      </c>
    </row>
    <row r="80" spans="1:12" x14ac:dyDescent="0.25">
      <c r="A80" t="s">
        <v>9</v>
      </c>
      <c r="B80" s="1">
        <v>44206</v>
      </c>
      <c r="C80">
        <v>1</v>
      </c>
      <c r="D80">
        <v>2021</v>
      </c>
      <c r="E80" t="s">
        <v>34</v>
      </c>
      <c r="F80" t="s">
        <v>35</v>
      </c>
      <c r="G80">
        <v>21</v>
      </c>
      <c r="H80">
        <v>19.2</v>
      </c>
      <c r="I80">
        <v>11.881</v>
      </c>
      <c r="J80">
        <v>403.2</v>
      </c>
      <c r="K80">
        <v>249.501</v>
      </c>
      <c r="L80" t="s">
        <v>121</v>
      </c>
    </row>
    <row r="81" spans="1:12" x14ac:dyDescent="0.25">
      <c r="A81" t="s">
        <v>9</v>
      </c>
      <c r="B81" s="1">
        <v>44206</v>
      </c>
      <c r="C81">
        <v>1</v>
      </c>
      <c r="D81">
        <v>2021</v>
      </c>
      <c r="E81" t="s">
        <v>34</v>
      </c>
      <c r="F81" t="s">
        <v>35</v>
      </c>
      <c r="G81">
        <v>21</v>
      </c>
      <c r="H81">
        <v>19.2</v>
      </c>
      <c r="I81">
        <v>11.881</v>
      </c>
      <c r="J81">
        <v>403.2</v>
      </c>
      <c r="K81">
        <v>249.501</v>
      </c>
      <c r="L81" t="s">
        <v>121</v>
      </c>
    </row>
    <row r="82" spans="1:12" x14ac:dyDescent="0.25">
      <c r="A82" t="s">
        <v>9</v>
      </c>
      <c r="B82" s="1">
        <v>44206</v>
      </c>
      <c r="C82">
        <v>1</v>
      </c>
      <c r="D82">
        <v>2021</v>
      </c>
      <c r="E82" t="s">
        <v>16</v>
      </c>
      <c r="F82" t="s">
        <v>36</v>
      </c>
      <c r="G82">
        <v>21</v>
      </c>
      <c r="H82">
        <v>8</v>
      </c>
      <c r="I82">
        <v>4.1448</v>
      </c>
      <c r="J82">
        <v>168</v>
      </c>
      <c r="K82">
        <v>87.040800000000004</v>
      </c>
      <c r="L82" t="s">
        <v>121</v>
      </c>
    </row>
    <row r="83" spans="1:12" x14ac:dyDescent="0.25">
      <c r="A83" t="s">
        <v>9</v>
      </c>
      <c r="B83" s="1">
        <v>44206</v>
      </c>
      <c r="C83">
        <v>1</v>
      </c>
      <c r="D83">
        <v>2021</v>
      </c>
      <c r="E83" t="s">
        <v>31</v>
      </c>
      <c r="F83" t="s">
        <v>37</v>
      </c>
      <c r="G83">
        <v>15</v>
      </c>
      <c r="H83">
        <v>3.6</v>
      </c>
      <c r="I83">
        <v>2.3252000000000002</v>
      </c>
      <c r="J83">
        <v>54</v>
      </c>
      <c r="K83">
        <v>34.878</v>
      </c>
      <c r="L83" t="s">
        <v>121</v>
      </c>
    </row>
    <row r="84" spans="1:12" x14ac:dyDescent="0.25">
      <c r="A84" t="s">
        <v>9</v>
      </c>
      <c r="B84" s="1">
        <v>44206</v>
      </c>
      <c r="C84">
        <v>1</v>
      </c>
      <c r="D84">
        <v>2021</v>
      </c>
      <c r="E84" t="s">
        <v>16</v>
      </c>
      <c r="F84" t="s">
        <v>36</v>
      </c>
      <c r="G84">
        <v>21</v>
      </c>
      <c r="H84">
        <v>8</v>
      </c>
      <c r="I84">
        <v>4.1448</v>
      </c>
      <c r="J84">
        <v>168</v>
      </c>
      <c r="K84">
        <v>87.040800000000004</v>
      </c>
      <c r="L84" t="s">
        <v>121</v>
      </c>
    </row>
    <row r="85" spans="1:12" x14ac:dyDescent="0.25">
      <c r="A85" t="s">
        <v>9</v>
      </c>
      <c r="B85" s="1">
        <v>44206</v>
      </c>
      <c r="C85">
        <v>1</v>
      </c>
      <c r="D85">
        <v>2021</v>
      </c>
      <c r="E85" t="s">
        <v>31</v>
      </c>
      <c r="F85" t="s">
        <v>37</v>
      </c>
      <c r="G85">
        <v>15</v>
      </c>
      <c r="H85">
        <v>3.6</v>
      </c>
      <c r="I85">
        <v>2.3252000000000002</v>
      </c>
      <c r="J85">
        <v>54</v>
      </c>
      <c r="K85">
        <v>34.878</v>
      </c>
      <c r="L85" t="s">
        <v>121</v>
      </c>
    </row>
    <row r="86" spans="1:12" x14ac:dyDescent="0.25">
      <c r="A86" t="s">
        <v>9</v>
      </c>
      <c r="B86" s="1">
        <v>44206</v>
      </c>
      <c r="C86">
        <v>1</v>
      </c>
      <c r="D86">
        <v>2021</v>
      </c>
      <c r="E86" t="s">
        <v>34</v>
      </c>
      <c r="F86" t="s">
        <v>35</v>
      </c>
      <c r="G86">
        <v>21</v>
      </c>
      <c r="H86">
        <v>19.2</v>
      </c>
      <c r="I86">
        <v>11.881</v>
      </c>
      <c r="J86">
        <v>403.2</v>
      </c>
      <c r="K86">
        <v>249.501</v>
      </c>
      <c r="L86" t="s">
        <v>121</v>
      </c>
    </row>
    <row r="87" spans="1:12" x14ac:dyDescent="0.25">
      <c r="A87" t="s">
        <v>9</v>
      </c>
      <c r="B87" s="1">
        <v>44206</v>
      </c>
      <c r="C87">
        <v>1</v>
      </c>
      <c r="D87">
        <v>2021</v>
      </c>
      <c r="E87" t="s">
        <v>31</v>
      </c>
      <c r="F87" t="s">
        <v>37</v>
      </c>
      <c r="G87">
        <v>15</v>
      </c>
      <c r="H87">
        <v>3.6</v>
      </c>
      <c r="I87">
        <v>2.3252000000000002</v>
      </c>
      <c r="J87">
        <v>54</v>
      </c>
      <c r="K87">
        <v>34.878</v>
      </c>
      <c r="L87" t="s">
        <v>121</v>
      </c>
    </row>
    <row r="88" spans="1:12" x14ac:dyDescent="0.25">
      <c r="A88" t="s">
        <v>9</v>
      </c>
      <c r="B88" s="1">
        <v>44206</v>
      </c>
      <c r="C88">
        <v>1</v>
      </c>
      <c r="D88">
        <v>2021</v>
      </c>
      <c r="E88" t="s">
        <v>34</v>
      </c>
      <c r="F88" t="s">
        <v>35</v>
      </c>
      <c r="G88">
        <v>21</v>
      </c>
      <c r="H88">
        <v>19.2</v>
      </c>
      <c r="I88">
        <v>11.881</v>
      </c>
      <c r="J88">
        <v>403.2</v>
      </c>
      <c r="K88">
        <v>249.501</v>
      </c>
      <c r="L88" t="s">
        <v>121</v>
      </c>
    </row>
    <row r="89" spans="1:12" x14ac:dyDescent="0.25">
      <c r="A89" t="s">
        <v>9</v>
      </c>
      <c r="B89" s="1">
        <v>44206</v>
      </c>
      <c r="C89">
        <v>1</v>
      </c>
      <c r="D89">
        <v>2021</v>
      </c>
      <c r="E89" t="s">
        <v>16</v>
      </c>
      <c r="F89" t="s">
        <v>36</v>
      </c>
      <c r="G89">
        <v>21</v>
      </c>
      <c r="H89">
        <v>8</v>
      </c>
      <c r="I89">
        <v>4.1448</v>
      </c>
      <c r="J89">
        <v>168</v>
      </c>
      <c r="K89">
        <v>87.040800000000004</v>
      </c>
      <c r="L89" t="s">
        <v>121</v>
      </c>
    </row>
    <row r="90" spans="1:12" x14ac:dyDescent="0.25">
      <c r="A90" t="s">
        <v>9</v>
      </c>
      <c r="B90" s="1">
        <v>44206</v>
      </c>
      <c r="C90">
        <v>1</v>
      </c>
      <c r="D90">
        <v>2021</v>
      </c>
      <c r="E90" t="s">
        <v>16</v>
      </c>
      <c r="F90" t="s">
        <v>36</v>
      </c>
      <c r="G90">
        <v>21</v>
      </c>
      <c r="H90">
        <v>8</v>
      </c>
      <c r="I90">
        <v>4.1448</v>
      </c>
      <c r="J90">
        <v>168</v>
      </c>
      <c r="K90">
        <v>87.040800000000004</v>
      </c>
      <c r="L90" t="s">
        <v>121</v>
      </c>
    </row>
    <row r="91" spans="1:12" x14ac:dyDescent="0.25">
      <c r="A91" t="s">
        <v>9</v>
      </c>
      <c r="B91" s="1">
        <v>44206</v>
      </c>
      <c r="C91">
        <v>1</v>
      </c>
      <c r="D91">
        <v>2021</v>
      </c>
      <c r="E91" t="s">
        <v>34</v>
      </c>
      <c r="F91" t="s">
        <v>35</v>
      </c>
      <c r="G91">
        <v>21</v>
      </c>
      <c r="H91">
        <v>19.2</v>
      </c>
      <c r="I91">
        <v>11.881</v>
      </c>
      <c r="J91">
        <v>403.2</v>
      </c>
      <c r="K91">
        <v>249.501</v>
      </c>
      <c r="L91" t="s">
        <v>121</v>
      </c>
    </row>
    <row r="92" spans="1:12" x14ac:dyDescent="0.25">
      <c r="A92" t="s">
        <v>9</v>
      </c>
      <c r="B92" s="1">
        <v>44206</v>
      </c>
      <c r="C92">
        <v>1</v>
      </c>
      <c r="D92">
        <v>2021</v>
      </c>
      <c r="E92" t="s">
        <v>31</v>
      </c>
      <c r="F92" t="s">
        <v>37</v>
      </c>
      <c r="G92">
        <v>15</v>
      </c>
      <c r="H92">
        <v>3.6</v>
      </c>
      <c r="I92">
        <v>2.3252000000000002</v>
      </c>
      <c r="J92">
        <v>54</v>
      </c>
      <c r="K92">
        <v>34.878</v>
      </c>
      <c r="L92" t="s">
        <v>121</v>
      </c>
    </row>
    <row r="93" spans="1:12" x14ac:dyDescent="0.25">
      <c r="A93" t="s">
        <v>9</v>
      </c>
      <c r="B93" s="1">
        <v>44206</v>
      </c>
      <c r="C93">
        <v>1</v>
      </c>
      <c r="D93">
        <v>2021</v>
      </c>
      <c r="E93" t="s">
        <v>16</v>
      </c>
      <c r="F93" t="s">
        <v>36</v>
      </c>
      <c r="G93">
        <v>21</v>
      </c>
      <c r="H93">
        <v>8</v>
      </c>
      <c r="I93">
        <v>4.1448</v>
      </c>
      <c r="J93">
        <v>168</v>
      </c>
      <c r="K93">
        <v>87.040800000000004</v>
      </c>
      <c r="L93" t="s">
        <v>121</v>
      </c>
    </row>
    <row r="94" spans="1:12" x14ac:dyDescent="0.25">
      <c r="A94" t="s">
        <v>9</v>
      </c>
      <c r="B94" s="1">
        <v>44206</v>
      </c>
      <c r="C94">
        <v>1</v>
      </c>
      <c r="D94">
        <v>2021</v>
      </c>
      <c r="E94" t="s">
        <v>31</v>
      </c>
      <c r="F94" t="s">
        <v>37</v>
      </c>
      <c r="G94">
        <v>15</v>
      </c>
      <c r="H94">
        <v>3.6</v>
      </c>
      <c r="I94">
        <v>2.3252000000000002</v>
      </c>
      <c r="J94">
        <v>54</v>
      </c>
      <c r="K94">
        <v>34.878</v>
      </c>
      <c r="L94" t="s">
        <v>121</v>
      </c>
    </row>
    <row r="95" spans="1:12" x14ac:dyDescent="0.25">
      <c r="A95" t="s">
        <v>9</v>
      </c>
      <c r="B95" s="1">
        <v>44206</v>
      </c>
      <c r="C95">
        <v>1</v>
      </c>
      <c r="D95">
        <v>2021</v>
      </c>
      <c r="E95" t="s">
        <v>34</v>
      </c>
      <c r="F95" t="s">
        <v>35</v>
      </c>
      <c r="G95">
        <v>21</v>
      </c>
      <c r="H95">
        <v>19.2</v>
      </c>
      <c r="I95">
        <v>11.881</v>
      </c>
      <c r="J95">
        <v>403.2</v>
      </c>
      <c r="K95">
        <v>249.501</v>
      </c>
      <c r="L95" t="s">
        <v>121</v>
      </c>
    </row>
    <row r="96" spans="1:12" x14ac:dyDescent="0.25">
      <c r="A96" t="s">
        <v>38</v>
      </c>
      <c r="B96" s="1">
        <v>44207</v>
      </c>
      <c r="C96">
        <v>1</v>
      </c>
      <c r="D96">
        <v>2021</v>
      </c>
      <c r="E96" t="s">
        <v>21</v>
      </c>
      <c r="F96" t="s">
        <v>40</v>
      </c>
      <c r="G96">
        <v>25</v>
      </c>
      <c r="H96">
        <v>15.2</v>
      </c>
      <c r="I96">
        <v>1.5899000000000001</v>
      </c>
      <c r="J96">
        <v>380</v>
      </c>
      <c r="K96">
        <v>39.747500000000002</v>
      </c>
      <c r="L96" t="s">
        <v>121</v>
      </c>
    </row>
    <row r="97" spans="1:12" x14ac:dyDescent="0.25">
      <c r="A97" t="s">
        <v>38</v>
      </c>
      <c r="B97" s="1">
        <v>44207</v>
      </c>
      <c r="C97">
        <v>1</v>
      </c>
      <c r="D97">
        <v>2021</v>
      </c>
      <c r="E97" t="s">
        <v>10</v>
      </c>
      <c r="F97" t="s">
        <v>42</v>
      </c>
      <c r="G97">
        <v>30</v>
      </c>
      <c r="H97">
        <v>44</v>
      </c>
      <c r="I97">
        <v>31.895600000000002</v>
      </c>
      <c r="J97">
        <v>1320</v>
      </c>
      <c r="K97">
        <v>956.86800000000005</v>
      </c>
      <c r="L97" t="s">
        <v>121</v>
      </c>
    </row>
    <row r="98" spans="1:12" x14ac:dyDescent="0.25">
      <c r="A98" t="s">
        <v>38</v>
      </c>
      <c r="B98" s="1">
        <v>44207</v>
      </c>
      <c r="C98">
        <v>1</v>
      </c>
      <c r="D98">
        <v>2021</v>
      </c>
      <c r="E98" t="s">
        <v>28</v>
      </c>
      <c r="F98" t="s">
        <v>39</v>
      </c>
      <c r="G98">
        <v>35</v>
      </c>
      <c r="H98">
        <v>13.9</v>
      </c>
      <c r="I98">
        <v>5.3959999999999999</v>
      </c>
      <c r="J98">
        <v>486.5</v>
      </c>
      <c r="K98">
        <v>188.86</v>
      </c>
      <c r="L98" t="s">
        <v>121</v>
      </c>
    </row>
    <row r="99" spans="1:12" x14ac:dyDescent="0.25">
      <c r="A99" t="s">
        <v>38</v>
      </c>
      <c r="B99" s="1">
        <v>44207</v>
      </c>
      <c r="C99">
        <v>1</v>
      </c>
      <c r="D99">
        <v>2021</v>
      </c>
      <c r="E99" t="s">
        <v>31</v>
      </c>
      <c r="F99" t="s">
        <v>41</v>
      </c>
      <c r="G99">
        <v>20</v>
      </c>
      <c r="H99">
        <v>15.2</v>
      </c>
      <c r="I99">
        <v>6.0252999999999997</v>
      </c>
      <c r="J99">
        <v>304</v>
      </c>
      <c r="K99">
        <v>120.506</v>
      </c>
      <c r="L99" t="s">
        <v>121</v>
      </c>
    </row>
    <row r="100" spans="1:12" x14ac:dyDescent="0.25">
      <c r="A100" t="s">
        <v>38</v>
      </c>
      <c r="B100" s="1">
        <v>44207</v>
      </c>
      <c r="C100">
        <v>1</v>
      </c>
      <c r="D100">
        <v>2021</v>
      </c>
      <c r="E100" t="s">
        <v>28</v>
      </c>
      <c r="F100" t="s">
        <v>39</v>
      </c>
      <c r="G100">
        <v>35</v>
      </c>
      <c r="H100">
        <v>13.9</v>
      </c>
      <c r="I100">
        <v>5.3959999999999999</v>
      </c>
      <c r="J100">
        <v>486.5</v>
      </c>
      <c r="K100">
        <v>188.86</v>
      </c>
      <c r="L100" t="s">
        <v>121</v>
      </c>
    </row>
    <row r="101" spans="1:12" x14ac:dyDescent="0.25">
      <c r="A101" t="s">
        <v>38</v>
      </c>
      <c r="B101" s="1">
        <v>44207</v>
      </c>
      <c r="C101">
        <v>1</v>
      </c>
      <c r="D101">
        <v>2021</v>
      </c>
      <c r="E101" t="s">
        <v>31</v>
      </c>
      <c r="F101" t="s">
        <v>41</v>
      </c>
      <c r="G101">
        <v>20</v>
      </c>
      <c r="H101">
        <v>15.2</v>
      </c>
      <c r="I101">
        <v>6.0252999999999997</v>
      </c>
      <c r="J101">
        <v>304</v>
      </c>
      <c r="K101">
        <v>120.506</v>
      </c>
      <c r="L101" t="s">
        <v>121</v>
      </c>
    </row>
    <row r="102" spans="1:12" x14ac:dyDescent="0.25">
      <c r="A102" t="s">
        <v>38</v>
      </c>
      <c r="B102" s="1">
        <v>44207</v>
      </c>
      <c r="C102">
        <v>1</v>
      </c>
      <c r="D102">
        <v>2021</v>
      </c>
      <c r="E102" t="s">
        <v>21</v>
      </c>
      <c r="F102" t="s">
        <v>40</v>
      </c>
      <c r="G102">
        <v>25</v>
      </c>
      <c r="H102">
        <v>15.2</v>
      </c>
      <c r="I102">
        <v>1.5899000000000001</v>
      </c>
      <c r="J102">
        <v>380</v>
      </c>
      <c r="K102">
        <v>39.747500000000002</v>
      </c>
      <c r="L102" t="s">
        <v>121</v>
      </c>
    </row>
    <row r="103" spans="1:12" x14ac:dyDescent="0.25">
      <c r="A103" t="s">
        <v>38</v>
      </c>
      <c r="B103" s="1">
        <v>44207</v>
      </c>
      <c r="C103">
        <v>1</v>
      </c>
      <c r="D103">
        <v>2021</v>
      </c>
      <c r="E103" t="s">
        <v>10</v>
      </c>
      <c r="F103" t="s">
        <v>42</v>
      </c>
      <c r="G103">
        <v>30</v>
      </c>
      <c r="H103">
        <v>44</v>
      </c>
      <c r="I103">
        <v>31.895600000000002</v>
      </c>
      <c r="J103">
        <v>1320</v>
      </c>
      <c r="K103">
        <v>956.86800000000005</v>
      </c>
      <c r="L103" t="s">
        <v>121</v>
      </c>
    </row>
    <row r="104" spans="1:12" x14ac:dyDescent="0.25">
      <c r="A104" t="s">
        <v>38</v>
      </c>
      <c r="B104" s="1">
        <v>44207</v>
      </c>
      <c r="C104">
        <v>1</v>
      </c>
      <c r="D104">
        <v>2021</v>
      </c>
      <c r="E104" t="s">
        <v>31</v>
      </c>
      <c r="F104" t="s">
        <v>41</v>
      </c>
      <c r="G104">
        <v>20</v>
      </c>
      <c r="H104">
        <v>15.2</v>
      </c>
      <c r="I104">
        <v>6.0252999999999997</v>
      </c>
      <c r="J104">
        <v>304</v>
      </c>
      <c r="K104">
        <v>120.506</v>
      </c>
      <c r="L104" t="s">
        <v>121</v>
      </c>
    </row>
    <row r="105" spans="1:12" x14ac:dyDescent="0.25">
      <c r="A105" t="s">
        <v>38</v>
      </c>
      <c r="B105" s="1">
        <v>44207</v>
      </c>
      <c r="C105">
        <v>1</v>
      </c>
      <c r="D105">
        <v>2021</v>
      </c>
      <c r="E105" t="s">
        <v>21</v>
      </c>
      <c r="F105" t="s">
        <v>40</v>
      </c>
      <c r="G105">
        <v>25</v>
      </c>
      <c r="H105">
        <v>15.2</v>
      </c>
      <c r="I105">
        <v>1.5899000000000001</v>
      </c>
      <c r="J105">
        <v>380</v>
      </c>
      <c r="K105">
        <v>39.747500000000002</v>
      </c>
      <c r="L105" t="s">
        <v>121</v>
      </c>
    </row>
    <row r="106" spans="1:12" x14ac:dyDescent="0.25">
      <c r="A106" t="s">
        <v>38</v>
      </c>
      <c r="B106" s="1">
        <v>44207</v>
      </c>
      <c r="C106">
        <v>1</v>
      </c>
      <c r="D106">
        <v>2021</v>
      </c>
      <c r="E106" t="s">
        <v>28</v>
      </c>
      <c r="F106" t="s">
        <v>39</v>
      </c>
      <c r="G106">
        <v>35</v>
      </c>
      <c r="H106">
        <v>13.9</v>
      </c>
      <c r="I106">
        <v>5.3959999999999999</v>
      </c>
      <c r="J106">
        <v>486.5</v>
      </c>
      <c r="K106">
        <v>188.86</v>
      </c>
      <c r="L106" t="s">
        <v>121</v>
      </c>
    </row>
    <row r="107" spans="1:12" x14ac:dyDescent="0.25">
      <c r="A107" t="s">
        <v>38</v>
      </c>
      <c r="B107" s="1">
        <v>44207</v>
      </c>
      <c r="C107">
        <v>1</v>
      </c>
      <c r="D107">
        <v>2021</v>
      </c>
      <c r="E107" t="s">
        <v>10</v>
      </c>
      <c r="F107" t="s">
        <v>42</v>
      </c>
      <c r="G107">
        <v>30</v>
      </c>
      <c r="H107">
        <v>44</v>
      </c>
      <c r="I107">
        <v>31.895600000000002</v>
      </c>
      <c r="J107">
        <v>1320</v>
      </c>
      <c r="K107">
        <v>956.86800000000005</v>
      </c>
      <c r="L107" t="s">
        <v>121</v>
      </c>
    </row>
    <row r="108" spans="1:12" x14ac:dyDescent="0.25">
      <c r="A108" t="s">
        <v>38</v>
      </c>
      <c r="B108" s="1">
        <v>44207</v>
      </c>
      <c r="C108">
        <v>1</v>
      </c>
      <c r="D108">
        <v>2021</v>
      </c>
      <c r="E108" t="s">
        <v>10</v>
      </c>
      <c r="F108" t="s">
        <v>42</v>
      </c>
      <c r="G108">
        <v>30</v>
      </c>
      <c r="H108">
        <v>44</v>
      </c>
      <c r="I108">
        <v>31.895600000000002</v>
      </c>
      <c r="J108">
        <v>1320</v>
      </c>
      <c r="K108">
        <v>956.86800000000005</v>
      </c>
      <c r="L108" t="s">
        <v>121</v>
      </c>
    </row>
    <row r="109" spans="1:12" x14ac:dyDescent="0.25">
      <c r="A109" t="s">
        <v>38</v>
      </c>
      <c r="B109" s="1">
        <v>44207</v>
      </c>
      <c r="C109">
        <v>1</v>
      </c>
      <c r="D109">
        <v>2021</v>
      </c>
      <c r="E109" t="s">
        <v>31</v>
      </c>
      <c r="F109" t="s">
        <v>41</v>
      </c>
      <c r="G109">
        <v>20</v>
      </c>
      <c r="H109">
        <v>15.2</v>
      </c>
      <c r="I109">
        <v>6.0252999999999997</v>
      </c>
      <c r="J109">
        <v>304</v>
      </c>
      <c r="K109">
        <v>120.506</v>
      </c>
      <c r="L109" t="s">
        <v>121</v>
      </c>
    </row>
    <row r="110" spans="1:12" x14ac:dyDescent="0.25">
      <c r="A110" t="s">
        <v>38</v>
      </c>
      <c r="B110" s="1">
        <v>44207</v>
      </c>
      <c r="C110">
        <v>1</v>
      </c>
      <c r="D110">
        <v>2021</v>
      </c>
      <c r="E110" t="s">
        <v>21</v>
      </c>
      <c r="F110" t="s">
        <v>40</v>
      </c>
      <c r="G110">
        <v>25</v>
      </c>
      <c r="H110">
        <v>15.2</v>
      </c>
      <c r="I110">
        <v>1.5899000000000001</v>
      </c>
      <c r="J110">
        <v>380</v>
      </c>
      <c r="K110">
        <v>39.747500000000002</v>
      </c>
      <c r="L110" t="s">
        <v>121</v>
      </c>
    </row>
    <row r="111" spans="1:12" x14ac:dyDescent="0.25">
      <c r="A111" t="s">
        <v>38</v>
      </c>
      <c r="B111" s="1">
        <v>44207</v>
      </c>
      <c r="C111">
        <v>1</v>
      </c>
      <c r="D111">
        <v>2021</v>
      </c>
      <c r="E111" t="s">
        <v>28</v>
      </c>
      <c r="F111" t="s">
        <v>39</v>
      </c>
      <c r="G111">
        <v>35</v>
      </c>
      <c r="H111">
        <v>13.9</v>
      </c>
      <c r="I111">
        <v>5.3959999999999999</v>
      </c>
      <c r="J111">
        <v>486.5</v>
      </c>
      <c r="K111">
        <v>188.86</v>
      </c>
      <c r="L111" t="s">
        <v>121</v>
      </c>
    </row>
    <row r="112" spans="1:12" x14ac:dyDescent="0.25">
      <c r="A112" t="s">
        <v>38</v>
      </c>
      <c r="B112" s="1">
        <v>44207</v>
      </c>
      <c r="C112">
        <v>1</v>
      </c>
      <c r="D112">
        <v>2021</v>
      </c>
      <c r="E112" t="s">
        <v>10</v>
      </c>
      <c r="F112" t="s">
        <v>42</v>
      </c>
      <c r="G112">
        <v>30</v>
      </c>
      <c r="H112">
        <v>44</v>
      </c>
      <c r="I112">
        <v>31.895600000000002</v>
      </c>
      <c r="J112">
        <v>1320</v>
      </c>
      <c r="K112">
        <v>956.86800000000005</v>
      </c>
      <c r="L112" t="s">
        <v>121</v>
      </c>
    </row>
    <row r="113" spans="1:12" x14ac:dyDescent="0.25">
      <c r="A113" t="s">
        <v>38</v>
      </c>
      <c r="B113" s="1">
        <v>44207</v>
      </c>
      <c r="C113">
        <v>1</v>
      </c>
      <c r="D113">
        <v>2021</v>
      </c>
      <c r="E113" t="s">
        <v>21</v>
      </c>
      <c r="F113" t="s">
        <v>40</v>
      </c>
      <c r="G113">
        <v>25</v>
      </c>
      <c r="H113">
        <v>15.2</v>
      </c>
      <c r="I113">
        <v>1.5899000000000001</v>
      </c>
      <c r="J113">
        <v>380</v>
      </c>
      <c r="K113">
        <v>39.747500000000002</v>
      </c>
      <c r="L113" t="s">
        <v>121</v>
      </c>
    </row>
    <row r="114" spans="1:12" x14ac:dyDescent="0.25">
      <c r="A114" t="s">
        <v>38</v>
      </c>
      <c r="B114" s="1">
        <v>44207</v>
      </c>
      <c r="C114">
        <v>1</v>
      </c>
      <c r="D114">
        <v>2021</v>
      </c>
      <c r="E114" t="s">
        <v>31</v>
      </c>
      <c r="F114" t="s">
        <v>41</v>
      </c>
      <c r="G114">
        <v>20</v>
      </c>
      <c r="H114">
        <v>15.2</v>
      </c>
      <c r="I114">
        <v>6.0252999999999997</v>
      </c>
      <c r="J114">
        <v>304</v>
      </c>
      <c r="K114">
        <v>120.506</v>
      </c>
      <c r="L114" t="s">
        <v>121</v>
      </c>
    </row>
    <row r="115" spans="1:12" x14ac:dyDescent="0.25">
      <c r="A115" t="s">
        <v>38</v>
      </c>
      <c r="B115" s="1">
        <v>44207</v>
      </c>
      <c r="C115">
        <v>1</v>
      </c>
      <c r="D115">
        <v>2021</v>
      </c>
      <c r="E115" t="s">
        <v>28</v>
      </c>
      <c r="F115" t="s">
        <v>39</v>
      </c>
      <c r="G115">
        <v>35</v>
      </c>
      <c r="H115">
        <v>13.9</v>
      </c>
      <c r="I115">
        <v>5.3959999999999999</v>
      </c>
      <c r="J115">
        <v>486.5</v>
      </c>
      <c r="K115">
        <v>188.86</v>
      </c>
      <c r="L115" t="s">
        <v>121</v>
      </c>
    </row>
    <row r="116" spans="1:12" x14ac:dyDescent="0.25">
      <c r="A116" t="s">
        <v>38</v>
      </c>
      <c r="B116" s="1">
        <v>44207</v>
      </c>
      <c r="C116">
        <v>1</v>
      </c>
      <c r="D116">
        <v>2021</v>
      </c>
      <c r="E116" t="s">
        <v>10</v>
      </c>
      <c r="F116" t="s">
        <v>42</v>
      </c>
      <c r="G116">
        <v>30</v>
      </c>
      <c r="H116">
        <v>44</v>
      </c>
      <c r="I116">
        <v>31.895600000000002</v>
      </c>
      <c r="J116">
        <v>1320</v>
      </c>
      <c r="K116">
        <v>956.86800000000005</v>
      </c>
      <c r="L116" t="s">
        <v>121</v>
      </c>
    </row>
    <row r="117" spans="1:12" x14ac:dyDescent="0.25">
      <c r="A117" t="s">
        <v>38</v>
      </c>
      <c r="B117" s="1">
        <v>44207</v>
      </c>
      <c r="C117">
        <v>1</v>
      </c>
      <c r="D117">
        <v>2021</v>
      </c>
      <c r="E117" t="s">
        <v>31</v>
      </c>
      <c r="F117" t="s">
        <v>41</v>
      </c>
      <c r="G117">
        <v>20</v>
      </c>
      <c r="H117">
        <v>15.2</v>
      </c>
      <c r="I117">
        <v>6.0252999999999997</v>
      </c>
      <c r="J117">
        <v>304</v>
      </c>
      <c r="K117">
        <v>120.506</v>
      </c>
      <c r="L117" t="s">
        <v>121</v>
      </c>
    </row>
    <row r="118" spans="1:12" x14ac:dyDescent="0.25">
      <c r="A118" t="s">
        <v>38</v>
      </c>
      <c r="B118" s="1">
        <v>44207</v>
      </c>
      <c r="C118">
        <v>1</v>
      </c>
      <c r="D118">
        <v>2021</v>
      </c>
      <c r="E118" t="s">
        <v>28</v>
      </c>
      <c r="F118" t="s">
        <v>39</v>
      </c>
      <c r="G118">
        <v>35</v>
      </c>
      <c r="H118">
        <v>13.9</v>
      </c>
      <c r="I118">
        <v>5.3959999999999999</v>
      </c>
      <c r="J118">
        <v>486.5</v>
      </c>
      <c r="K118">
        <v>188.86</v>
      </c>
      <c r="L118" t="s">
        <v>121</v>
      </c>
    </row>
    <row r="119" spans="1:12" x14ac:dyDescent="0.25">
      <c r="A119" t="s">
        <v>38</v>
      </c>
      <c r="B119" s="1">
        <v>44207</v>
      </c>
      <c r="C119">
        <v>1</v>
      </c>
      <c r="D119">
        <v>2021</v>
      </c>
      <c r="E119" t="s">
        <v>21</v>
      </c>
      <c r="F119" t="s">
        <v>40</v>
      </c>
      <c r="G119">
        <v>25</v>
      </c>
      <c r="H119">
        <v>15.2</v>
      </c>
      <c r="I119">
        <v>1.5899000000000001</v>
      </c>
      <c r="J119">
        <v>380</v>
      </c>
      <c r="K119">
        <v>39.747500000000002</v>
      </c>
      <c r="L119" t="s">
        <v>121</v>
      </c>
    </row>
    <row r="120" spans="1:12" x14ac:dyDescent="0.25">
      <c r="A120" t="s">
        <v>38</v>
      </c>
      <c r="B120" s="1">
        <v>44207</v>
      </c>
      <c r="C120">
        <v>1</v>
      </c>
      <c r="D120">
        <v>2021</v>
      </c>
      <c r="E120" t="s">
        <v>21</v>
      </c>
      <c r="F120" t="s">
        <v>40</v>
      </c>
      <c r="G120">
        <v>25</v>
      </c>
      <c r="H120">
        <v>15.2</v>
      </c>
      <c r="I120">
        <v>1.5899000000000001</v>
      </c>
      <c r="J120">
        <v>380</v>
      </c>
      <c r="K120">
        <v>39.747500000000002</v>
      </c>
      <c r="L120" t="s">
        <v>121</v>
      </c>
    </row>
    <row r="121" spans="1:12" x14ac:dyDescent="0.25">
      <c r="A121" t="s">
        <v>38</v>
      </c>
      <c r="B121" s="1">
        <v>44207</v>
      </c>
      <c r="C121">
        <v>1</v>
      </c>
      <c r="D121">
        <v>2021</v>
      </c>
      <c r="E121" t="s">
        <v>10</v>
      </c>
      <c r="F121" t="s">
        <v>42</v>
      </c>
      <c r="G121">
        <v>30</v>
      </c>
      <c r="H121">
        <v>44</v>
      </c>
      <c r="I121">
        <v>31.895600000000002</v>
      </c>
      <c r="J121">
        <v>1320</v>
      </c>
      <c r="K121">
        <v>956.86800000000005</v>
      </c>
      <c r="L121" t="s">
        <v>121</v>
      </c>
    </row>
    <row r="122" spans="1:12" x14ac:dyDescent="0.25">
      <c r="A122" t="s">
        <v>38</v>
      </c>
      <c r="B122" s="1">
        <v>44207</v>
      </c>
      <c r="C122">
        <v>1</v>
      </c>
      <c r="D122">
        <v>2021</v>
      </c>
      <c r="E122" t="s">
        <v>28</v>
      </c>
      <c r="F122" t="s">
        <v>39</v>
      </c>
      <c r="G122">
        <v>35</v>
      </c>
      <c r="H122">
        <v>13.9</v>
      </c>
      <c r="I122">
        <v>5.3959999999999999</v>
      </c>
      <c r="J122">
        <v>486.5</v>
      </c>
      <c r="K122">
        <v>188.86</v>
      </c>
      <c r="L122" t="s">
        <v>121</v>
      </c>
    </row>
    <row r="123" spans="1:12" x14ac:dyDescent="0.25">
      <c r="A123" t="s">
        <v>38</v>
      </c>
      <c r="B123" s="1">
        <v>44207</v>
      </c>
      <c r="C123">
        <v>1</v>
      </c>
      <c r="D123">
        <v>2021</v>
      </c>
      <c r="E123" t="s">
        <v>31</v>
      </c>
      <c r="F123" t="s">
        <v>41</v>
      </c>
      <c r="G123">
        <v>20</v>
      </c>
      <c r="H123">
        <v>15.2</v>
      </c>
      <c r="I123">
        <v>6.0252999999999997</v>
      </c>
      <c r="J123">
        <v>304</v>
      </c>
      <c r="K123">
        <v>120.506</v>
      </c>
      <c r="L123" t="s">
        <v>121</v>
      </c>
    </row>
    <row r="124" spans="1:12" x14ac:dyDescent="0.25">
      <c r="A124" t="s">
        <v>23</v>
      </c>
      <c r="B124" s="1">
        <v>44210</v>
      </c>
      <c r="C124">
        <v>1</v>
      </c>
      <c r="D124">
        <v>2021</v>
      </c>
      <c r="E124" t="s">
        <v>34</v>
      </c>
      <c r="F124" t="s">
        <v>43</v>
      </c>
      <c r="G124">
        <v>15</v>
      </c>
      <c r="H124">
        <v>26.2</v>
      </c>
      <c r="I124">
        <v>10.047700000000001</v>
      </c>
      <c r="J124">
        <v>393</v>
      </c>
      <c r="K124">
        <v>150.71549999999999</v>
      </c>
      <c r="L124" t="s">
        <v>119</v>
      </c>
    </row>
    <row r="125" spans="1:12" x14ac:dyDescent="0.25">
      <c r="A125" t="s">
        <v>23</v>
      </c>
      <c r="B125" s="1">
        <v>44210</v>
      </c>
      <c r="C125">
        <v>1</v>
      </c>
      <c r="D125">
        <v>2021</v>
      </c>
      <c r="E125" t="s">
        <v>19</v>
      </c>
      <c r="F125" t="s">
        <v>44</v>
      </c>
      <c r="G125">
        <v>12</v>
      </c>
      <c r="H125">
        <v>10.4</v>
      </c>
      <c r="I125">
        <v>3.1833999999999998</v>
      </c>
      <c r="J125">
        <v>124.8</v>
      </c>
      <c r="K125">
        <v>38.200800000000001</v>
      </c>
      <c r="L125" t="s">
        <v>119</v>
      </c>
    </row>
    <row r="126" spans="1:12" x14ac:dyDescent="0.25">
      <c r="A126" t="s">
        <v>23</v>
      </c>
      <c r="B126" s="1">
        <v>44210</v>
      </c>
      <c r="C126">
        <v>1</v>
      </c>
      <c r="D126">
        <v>2021</v>
      </c>
      <c r="E126" t="s">
        <v>19</v>
      </c>
      <c r="F126" t="s">
        <v>44</v>
      </c>
      <c r="G126">
        <v>12</v>
      </c>
      <c r="H126">
        <v>10.4</v>
      </c>
      <c r="I126">
        <v>3.1833999999999998</v>
      </c>
      <c r="J126">
        <v>124.8</v>
      </c>
      <c r="K126">
        <v>38.200800000000001</v>
      </c>
      <c r="L126" t="s">
        <v>119</v>
      </c>
    </row>
    <row r="127" spans="1:12" x14ac:dyDescent="0.25">
      <c r="A127" t="s">
        <v>23</v>
      </c>
      <c r="B127" s="1">
        <v>44210</v>
      </c>
      <c r="C127">
        <v>1</v>
      </c>
      <c r="D127">
        <v>2021</v>
      </c>
      <c r="E127" t="s">
        <v>34</v>
      </c>
      <c r="F127" t="s">
        <v>43</v>
      </c>
      <c r="G127">
        <v>15</v>
      </c>
      <c r="H127">
        <v>26.2</v>
      </c>
      <c r="I127">
        <v>10.047700000000001</v>
      </c>
      <c r="J127">
        <v>393</v>
      </c>
      <c r="K127">
        <v>150.71549999999999</v>
      </c>
      <c r="L127" t="s">
        <v>119</v>
      </c>
    </row>
    <row r="128" spans="1:12" x14ac:dyDescent="0.25">
      <c r="A128" t="s">
        <v>23</v>
      </c>
      <c r="B128" s="1">
        <v>44210</v>
      </c>
      <c r="C128">
        <v>1</v>
      </c>
      <c r="D128">
        <v>2021</v>
      </c>
      <c r="E128" t="s">
        <v>19</v>
      </c>
      <c r="F128" t="s">
        <v>44</v>
      </c>
      <c r="G128">
        <v>12</v>
      </c>
      <c r="H128">
        <v>10.4</v>
      </c>
      <c r="I128">
        <v>3.1833999999999998</v>
      </c>
      <c r="J128">
        <v>124.8</v>
      </c>
      <c r="K128">
        <v>38.200800000000001</v>
      </c>
      <c r="L128" t="s">
        <v>119</v>
      </c>
    </row>
    <row r="129" spans="1:12" x14ac:dyDescent="0.25">
      <c r="A129" t="s">
        <v>23</v>
      </c>
      <c r="B129" s="1">
        <v>44210</v>
      </c>
      <c r="C129">
        <v>1</v>
      </c>
      <c r="D129">
        <v>2021</v>
      </c>
      <c r="E129" t="s">
        <v>34</v>
      </c>
      <c r="F129" t="s">
        <v>43</v>
      </c>
      <c r="G129">
        <v>15</v>
      </c>
      <c r="H129">
        <v>26.2</v>
      </c>
      <c r="I129">
        <v>10.047700000000001</v>
      </c>
      <c r="J129">
        <v>393</v>
      </c>
      <c r="K129">
        <v>150.71549999999999</v>
      </c>
      <c r="L129" t="s">
        <v>119</v>
      </c>
    </row>
    <row r="130" spans="1:12" x14ac:dyDescent="0.25">
      <c r="A130" t="s">
        <v>23</v>
      </c>
      <c r="B130" s="1">
        <v>44210</v>
      </c>
      <c r="C130">
        <v>1</v>
      </c>
      <c r="D130">
        <v>2021</v>
      </c>
      <c r="E130" t="s">
        <v>34</v>
      </c>
      <c r="F130" t="s">
        <v>43</v>
      </c>
      <c r="G130">
        <v>15</v>
      </c>
      <c r="H130">
        <v>26.2</v>
      </c>
      <c r="I130">
        <v>10.047700000000001</v>
      </c>
      <c r="J130">
        <v>393</v>
      </c>
      <c r="K130">
        <v>150.71549999999999</v>
      </c>
      <c r="L130" t="s">
        <v>119</v>
      </c>
    </row>
    <row r="131" spans="1:12" x14ac:dyDescent="0.25">
      <c r="A131" t="s">
        <v>23</v>
      </c>
      <c r="B131" s="1">
        <v>44210</v>
      </c>
      <c r="C131">
        <v>1</v>
      </c>
      <c r="D131">
        <v>2021</v>
      </c>
      <c r="E131" t="s">
        <v>19</v>
      </c>
      <c r="F131" t="s">
        <v>44</v>
      </c>
      <c r="G131">
        <v>12</v>
      </c>
      <c r="H131">
        <v>10.4</v>
      </c>
      <c r="I131">
        <v>3.1833999999999998</v>
      </c>
      <c r="J131">
        <v>124.8</v>
      </c>
      <c r="K131">
        <v>38.200800000000001</v>
      </c>
      <c r="L131" t="s">
        <v>119</v>
      </c>
    </row>
    <row r="132" spans="1:12" x14ac:dyDescent="0.25">
      <c r="A132" t="s">
        <v>9</v>
      </c>
      <c r="B132" s="1">
        <v>44211</v>
      </c>
      <c r="C132">
        <v>1</v>
      </c>
      <c r="D132">
        <v>2021</v>
      </c>
      <c r="E132" t="s">
        <v>31</v>
      </c>
      <c r="F132" t="s">
        <v>32</v>
      </c>
      <c r="G132">
        <v>6</v>
      </c>
      <c r="H132">
        <v>14.4</v>
      </c>
      <c r="I132">
        <v>12.818899999999999</v>
      </c>
      <c r="J132">
        <v>86.4</v>
      </c>
      <c r="K132">
        <v>76.913399999999996</v>
      </c>
      <c r="L132" t="s">
        <v>122</v>
      </c>
    </row>
    <row r="133" spans="1:12" x14ac:dyDescent="0.25">
      <c r="A133" t="s">
        <v>9</v>
      </c>
      <c r="B133" s="1">
        <v>44211</v>
      </c>
      <c r="C133">
        <v>1</v>
      </c>
      <c r="D133">
        <v>2021</v>
      </c>
      <c r="E133" t="s">
        <v>28</v>
      </c>
      <c r="F133" t="s">
        <v>45</v>
      </c>
      <c r="G133">
        <v>25</v>
      </c>
      <c r="H133">
        <v>35.1</v>
      </c>
      <c r="I133">
        <v>0.59319999999999995</v>
      </c>
      <c r="J133">
        <v>877.5</v>
      </c>
      <c r="K133">
        <v>14.83</v>
      </c>
      <c r="L133" t="s">
        <v>122</v>
      </c>
    </row>
    <row r="134" spans="1:12" x14ac:dyDescent="0.25">
      <c r="A134" t="s">
        <v>9</v>
      </c>
      <c r="B134" s="1">
        <v>44211</v>
      </c>
      <c r="C134">
        <v>1</v>
      </c>
      <c r="D134">
        <v>2021</v>
      </c>
      <c r="E134" t="s">
        <v>19</v>
      </c>
      <c r="F134" t="s">
        <v>44</v>
      </c>
      <c r="G134">
        <v>15</v>
      </c>
      <c r="H134">
        <v>10.4</v>
      </c>
      <c r="I134">
        <v>2.5146999999999999</v>
      </c>
      <c r="J134">
        <v>156</v>
      </c>
      <c r="K134">
        <v>37.720500000000001</v>
      </c>
      <c r="L134" t="s">
        <v>122</v>
      </c>
    </row>
    <row r="135" spans="1:12" x14ac:dyDescent="0.25">
      <c r="A135" t="s">
        <v>9</v>
      </c>
      <c r="B135" s="1">
        <v>44211</v>
      </c>
      <c r="C135">
        <v>1</v>
      </c>
      <c r="D135">
        <v>2021</v>
      </c>
      <c r="E135" t="s">
        <v>19</v>
      </c>
      <c r="F135" t="s">
        <v>44</v>
      </c>
      <c r="G135">
        <v>15</v>
      </c>
      <c r="H135">
        <v>10.4</v>
      </c>
      <c r="I135">
        <v>2.5146999999999999</v>
      </c>
      <c r="J135">
        <v>156</v>
      </c>
      <c r="K135">
        <v>37.720500000000001</v>
      </c>
      <c r="L135" t="s">
        <v>122</v>
      </c>
    </row>
    <row r="136" spans="1:12" x14ac:dyDescent="0.25">
      <c r="A136" t="s">
        <v>9</v>
      </c>
      <c r="B136" s="1">
        <v>44211</v>
      </c>
      <c r="C136">
        <v>1</v>
      </c>
      <c r="D136">
        <v>2021</v>
      </c>
      <c r="E136" t="s">
        <v>31</v>
      </c>
      <c r="F136" t="s">
        <v>32</v>
      </c>
      <c r="G136">
        <v>6</v>
      </c>
      <c r="H136">
        <v>14.4</v>
      </c>
      <c r="I136">
        <v>12.818899999999999</v>
      </c>
      <c r="J136">
        <v>86.4</v>
      </c>
      <c r="K136">
        <v>76.913399999999996</v>
      </c>
      <c r="L136" t="s">
        <v>122</v>
      </c>
    </row>
    <row r="137" spans="1:12" x14ac:dyDescent="0.25">
      <c r="A137" t="s">
        <v>9</v>
      </c>
      <c r="B137" s="1">
        <v>44211</v>
      </c>
      <c r="C137">
        <v>1</v>
      </c>
      <c r="D137">
        <v>2021</v>
      </c>
      <c r="E137" t="s">
        <v>28</v>
      </c>
      <c r="F137" t="s">
        <v>45</v>
      </c>
      <c r="G137">
        <v>25</v>
      </c>
      <c r="H137">
        <v>35.1</v>
      </c>
      <c r="I137">
        <v>0.59319999999999995</v>
      </c>
      <c r="J137">
        <v>877.5</v>
      </c>
      <c r="K137">
        <v>14.83</v>
      </c>
      <c r="L137" t="s">
        <v>122</v>
      </c>
    </row>
    <row r="138" spans="1:12" x14ac:dyDescent="0.25">
      <c r="A138" t="s">
        <v>9</v>
      </c>
      <c r="B138" s="1">
        <v>44211</v>
      </c>
      <c r="C138">
        <v>1</v>
      </c>
      <c r="D138">
        <v>2021</v>
      </c>
      <c r="E138" t="s">
        <v>19</v>
      </c>
      <c r="F138" t="s">
        <v>44</v>
      </c>
      <c r="G138">
        <v>15</v>
      </c>
      <c r="H138">
        <v>10.4</v>
      </c>
      <c r="I138">
        <v>2.5146999999999999</v>
      </c>
      <c r="J138">
        <v>156</v>
      </c>
      <c r="K138">
        <v>37.720500000000001</v>
      </c>
      <c r="L138" t="s">
        <v>122</v>
      </c>
    </row>
    <row r="139" spans="1:12" x14ac:dyDescent="0.25">
      <c r="A139" t="s">
        <v>9</v>
      </c>
      <c r="B139" s="1">
        <v>44211</v>
      </c>
      <c r="C139">
        <v>1</v>
      </c>
      <c r="D139">
        <v>2021</v>
      </c>
      <c r="E139" t="s">
        <v>28</v>
      </c>
      <c r="F139" t="s">
        <v>45</v>
      </c>
      <c r="G139">
        <v>25</v>
      </c>
      <c r="H139">
        <v>35.1</v>
      </c>
      <c r="I139">
        <v>0.59319999999999995</v>
      </c>
      <c r="J139">
        <v>877.5</v>
      </c>
      <c r="K139">
        <v>14.83</v>
      </c>
      <c r="L139" t="s">
        <v>122</v>
      </c>
    </row>
    <row r="140" spans="1:12" x14ac:dyDescent="0.25">
      <c r="A140" t="s">
        <v>9</v>
      </c>
      <c r="B140" s="1">
        <v>44211</v>
      </c>
      <c r="C140">
        <v>1</v>
      </c>
      <c r="D140">
        <v>2021</v>
      </c>
      <c r="E140" t="s">
        <v>31</v>
      </c>
      <c r="F140" t="s">
        <v>32</v>
      </c>
      <c r="G140">
        <v>6</v>
      </c>
      <c r="H140">
        <v>14.4</v>
      </c>
      <c r="I140">
        <v>12.818899999999999</v>
      </c>
      <c r="J140">
        <v>86.4</v>
      </c>
      <c r="K140">
        <v>76.913399999999996</v>
      </c>
      <c r="L140" t="s">
        <v>122</v>
      </c>
    </row>
    <row r="141" spans="1:12" x14ac:dyDescent="0.25">
      <c r="A141" t="s">
        <v>9</v>
      </c>
      <c r="B141" s="1">
        <v>44212</v>
      </c>
      <c r="C141">
        <v>1</v>
      </c>
      <c r="D141">
        <v>2021</v>
      </c>
      <c r="E141" t="s">
        <v>19</v>
      </c>
      <c r="F141" t="s">
        <v>47</v>
      </c>
      <c r="G141">
        <v>65</v>
      </c>
      <c r="H141">
        <v>17</v>
      </c>
      <c r="I141">
        <v>13.6663</v>
      </c>
      <c r="J141">
        <v>1105</v>
      </c>
      <c r="K141">
        <v>888.30949999999996</v>
      </c>
      <c r="L141" t="s">
        <v>123</v>
      </c>
    </row>
    <row r="142" spans="1:12" x14ac:dyDescent="0.25">
      <c r="A142" t="s">
        <v>9</v>
      </c>
      <c r="B142" s="1">
        <v>44212</v>
      </c>
      <c r="C142">
        <v>1</v>
      </c>
      <c r="D142">
        <v>2021</v>
      </c>
      <c r="E142" t="s">
        <v>10</v>
      </c>
      <c r="F142" t="s">
        <v>46</v>
      </c>
      <c r="G142">
        <v>6</v>
      </c>
      <c r="H142">
        <v>25.6</v>
      </c>
      <c r="I142">
        <v>24.087</v>
      </c>
      <c r="J142">
        <v>153.6</v>
      </c>
      <c r="K142">
        <v>144.52199999999999</v>
      </c>
      <c r="L142" t="s">
        <v>123</v>
      </c>
    </row>
    <row r="143" spans="1:12" x14ac:dyDescent="0.25">
      <c r="A143" t="s">
        <v>9</v>
      </c>
      <c r="B143" s="1">
        <v>44212</v>
      </c>
      <c r="C143">
        <v>1</v>
      </c>
      <c r="D143">
        <v>2021</v>
      </c>
      <c r="E143" t="s">
        <v>31</v>
      </c>
      <c r="F143" t="s">
        <v>41</v>
      </c>
      <c r="G143">
        <v>50</v>
      </c>
      <c r="H143">
        <v>15.2</v>
      </c>
      <c r="I143">
        <v>1.3482000000000001</v>
      </c>
      <c r="J143">
        <v>760</v>
      </c>
      <c r="K143">
        <v>67.41</v>
      </c>
      <c r="L143" t="s">
        <v>123</v>
      </c>
    </row>
    <row r="144" spans="1:12" x14ac:dyDescent="0.25">
      <c r="A144" t="s">
        <v>9</v>
      </c>
      <c r="B144" s="1">
        <v>44212</v>
      </c>
      <c r="C144">
        <v>1</v>
      </c>
      <c r="D144">
        <v>2021</v>
      </c>
      <c r="E144" t="s">
        <v>10</v>
      </c>
      <c r="F144" t="s">
        <v>46</v>
      </c>
      <c r="G144">
        <v>6</v>
      </c>
      <c r="H144">
        <v>25.6</v>
      </c>
      <c r="I144">
        <v>24.087</v>
      </c>
      <c r="J144">
        <v>153.6</v>
      </c>
      <c r="K144">
        <v>144.52199999999999</v>
      </c>
      <c r="L144" t="s">
        <v>123</v>
      </c>
    </row>
    <row r="145" spans="1:12" x14ac:dyDescent="0.25">
      <c r="A145" t="s">
        <v>9</v>
      </c>
      <c r="B145" s="1">
        <v>44212</v>
      </c>
      <c r="C145">
        <v>1</v>
      </c>
      <c r="D145">
        <v>2021</v>
      </c>
      <c r="E145" t="s">
        <v>19</v>
      </c>
      <c r="F145" t="s">
        <v>47</v>
      </c>
      <c r="G145">
        <v>65</v>
      </c>
      <c r="H145">
        <v>17</v>
      </c>
      <c r="I145">
        <v>13.6663</v>
      </c>
      <c r="J145">
        <v>1105</v>
      </c>
      <c r="K145">
        <v>888.30949999999996</v>
      </c>
      <c r="L145" t="s">
        <v>123</v>
      </c>
    </row>
    <row r="146" spans="1:12" x14ac:dyDescent="0.25">
      <c r="A146" t="s">
        <v>9</v>
      </c>
      <c r="B146" s="1">
        <v>44212</v>
      </c>
      <c r="C146">
        <v>1</v>
      </c>
      <c r="D146">
        <v>2021</v>
      </c>
      <c r="E146" t="s">
        <v>31</v>
      </c>
      <c r="F146" t="s">
        <v>41</v>
      </c>
      <c r="G146">
        <v>50</v>
      </c>
      <c r="H146">
        <v>15.2</v>
      </c>
      <c r="I146">
        <v>1.3482000000000001</v>
      </c>
      <c r="J146">
        <v>760</v>
      </c>
      <c r="K146">
        <v>67.41</v>
      </c>
      <c r="L146" t="s">
        <v>123</v>
      </c>
    </row>
    <row r="147" spans="1:12" x14ac:dyDescent="0.25">
      <c r="A147" t="s">
        <v>9</v>
      </c>
      <c r="B147" s="1">
        <v>44213</v>
      </c>
      <c r="C147">
        <v>1</v>
      </c>
      <c r="D147">
        <v>2021</v>
      </c>
      <c r="E147" t="s">
        <v>21</v>
      </c>
      <c r="F147" t="s">
        <v>48</v>
      </c>
      <c r="G147">
        <v>1</v>
      </c>
      <c r="H147">
        <v>20.8</v>
      </c>
      <c r="I147">
        <v>14.5434</v>
      </c>
      <c r="J147">
        <v>20.8</v>
      </c>
      <c r="K147">
        <v>14.5434</v>
      </c>
      <c r="L147" t="s">
        <v>124</v>
      </c>
    </row>
    <row r="148" spans="1:12" x14ac:dyDescent="0.25">
      <c r="A148" t="s">
        <v>9</v>
      </c>
      <c r="B148" s="1">
        <v>44213</v>
      </c>
      <c r="C148">
        <v>1</v>
      </c>
      <c r="D148">
        <v>2021</v>
      </c>
      <c r="E148" t="s">
        <v>28</v>
      </c>
      <c r="F148" t="s">
        <v>49</v>
      </c>
      <c r="G148">
        <v>10</v>
      </c>
      <c r="H148">
        <v>8</v>
      </c>
      <c r="I148">
        <v>3.4144000000000001</v>
      </c>
      <c r="J148">
        <v>80</v>
      </c>
      <c r="K148">
        <v>34.143999999999998</v>
      </c>
      <c r="L148" t="s">
        <v>124</v>
      </c>
    </row>
    <row r="149" spans="1:12" x14ac:dyDescent="0.25">
      <c r="A149" t="s">
        <v>9</v>
      </c>
      <c r="B149" s="1">
        <v>44213</v>
      </c>
      <c r="C149">
        <v>1</v>
      </c>
      <c r="D149">
        <v>2021</v>
      </c>
      <c r="E149" t="s">
        <v>28</v>
      </c>
      <c r="F149" t="s">
        <v>49</v>
      </c>
      <c r="G149">
        <v>10</v>
      </c>
      <c r="H149">
        <v>8</v>
      </c>
      <c r="I149">
        <v>3.4144000000000001</v>
      </c>
      <c r="J149">
        <v>80</v>
      </c>
      <c r="K149">
        <v>34.143999999999998</v>
      </c>
      <c r="L149" t="s">
        <v>124</v>
      </c>
    </row>
    <row r="150" spans="1:12" x14ac:dyDescent="0.25">
      <c r="A150" t="s">
        <v>9</v>
      </c>
      <c r="B150" s="1">
        <v>44213</v>
      </c>
      <c r="C150">
        <v>1</v>
      </c>
      <c r="D150">
        <v>2021</v>
      </c>
      <c r="E150" t="s">
        <v>21</v>
      </c>
      <c r="F150" t="s">
        <v>48</v>
      </c>
      <c r="G150">
        <v>1</v>
      </c>
      <c r="H150">
        <v>20.8</v>
      </c>
      <c r="I150">
        <v>14.5434</v>
      </c>
      <c r="J150">
        <v>20.8</v>
      </c>
      <c r="K150">
        <v>14.5434</v>
      </c>
      <c r="L150" t="s">
        <v>124</v>
      </c>
    </row>
    <row r="151" spans="1:12" x14ac:dyDescent="0.25">
      <c r="A151" t="s">
        <v>9</v>
      </c>
      <c r="B151" s="1">
        <v>44213</v>
      </c>
      <c r="C151">
        <v>1</v>
      </c>
      <c r="D151">
        <v>2021</v>
      </c>
      <c r="E151" t="s">
        <v>28</v>
      </c>
      <c r="F151" t="s">
        <v>49</v>
      </c>
      <c r="G151">
        <v>10</v>
      </c>
      <c r="H151">
        <v>8</v>
      </c>
      <c r="I151">
        <v>3.4144000000000001</v>
      </c>
      <c r="J151">
        <v>80</v>
      </c>
      <c r="K151">
        <v>34.143999999999998</v>
      </c>
      <c r="L151" t="s">
        <v>124</v>
      </c>
    </row>
    <row r="152" spans="1:12" x14ac:dyDescent="0.25">
      <c r="A152" t="s">
        <v>9</v>
      </c>
      <c r="B152" s="1">
        <v>44213</v>
      </c>
      <c r="C152">
        <v>1</v>
      </c>
      <c r="D152">
        <v>2021</v>
      </c>
      <c r="E152" t="s">
        <v>21</v>
      </c>
      <c r="F152" t="s">
        <v>48</v>
      </c>
      <c r="G152">
        <v>1</v>
      </c>
      <c r="H152">
        <v>20.8</v>
      </c>
      <c r="I152">
        <v>14.5434</v>
      </c>
      <c r="J152">
        <v>20.8</v>
      </c>
      <c r="K152">
        <v>14.5434</v>
      </c>
      <c r="L152" t="s">
        <v>124</v>
      </c>
    </row>
    <row r="153" spans="1:12" x14ac:dyDescent="0.25">
      <c r="A153" t="s">
        <v>9</v>
      </c>
      <c r="B153" s="1">
        <v>44214</v>
      </c>
      <c r="C153">
        <v>1</v>
      </c>
      <c r="D153">
        <v>2021</v>
      </c>
      <c r="E153" t="s">
        <v>13</v>
      </c>
      <c r="F153" t="s">
        <v>24</v>
      </c>
      <c r="G153">
        <v>50</v>
      </c>
      <c r="H153">
        <v>15.6</v>
      </c>
      <c r="I153">
        <v>6.3367000000000004</v>
      </c>
      <c r="J153">
        <v>780</v>
      </c>
      <c r="K153">
        <v>316.83499999999998</v>
      </c>
      <c r="L153" t="s">
        <v>118</v>
      </c>
    </row>
    <row r="154" spans="1:12" x14ac:dyDescent="0.25">
      <c r="A154" t="s">
        <v>9</v>
      </c>
      <c r="B154" s="1">
        <v>44214</v>
      </c>
      <c r="C154">
        <v>1</v>
      </c>
      <c r="D154">
        <v>2021</v>
      </c>
      <c r="E154" t="s">
        <v>31</v>
      </c>
      <c r="F154" t="s">
        <v>51</v>
      </c>
      <c r="G154">
        <v>21</v>
      </c>
      <c r="H154">
        <v>12</v>
      </c>
      <c r="I154">
        <v>9.6479999999999997</v>
      </c>
      <c r="J154">
        <v>252</v>
      </c>
      <c r="K154">
        <v>202.608</v>
      </c>
      <c r="L154" t="s">
        <v>118</v>
      </c>
    </row>
    <row r="155" spans="1:12" x14ac:dyDescent="0.25">
      <c r="A155" t="s">
        <v>9</v>
      </c>
      <c r="B155" s="1">
        <v>44214</v>
      </c>
      <c r="C155">
        <v>1</v>
      </c>
      <c r="D155">
        <v>2021</v>
      </c>
      <c r="E155" t="s">
        <v>21</v>
      </c>
      <c r="F155" t="s">
        <v>22</v>
      </c>
      <c r="G155">
        <v>16</v>
      </c>
      <c r="H155">
        <v>7.7</v>
      </c>
      <c r="I155">
        <v>0.39729999999999999</v>
      </c>
      <c r="J155">
        <v>123.2</v>
      </c>
      <c r="K155">
        <v>6.3567999999999998</v>
      </c>
      <c r="L155" t="s">
        <v>118</v>
      </c>
    </row>
    <row r="156" spans="1:12" x14ac:dyDescent="0.25">
      <c r="A156" t="s">
        <v>9</v>
      </c>
      <c r="B156" s="1">
        <v>44214</v>
      </c>
      <c r="C156">
        <v>1</v>
      </c>
      <c r="D156">
        <v>2021</v>
      </c>
      <c r="E156" t="s">
        <v>28</v>
      </c>
      <c r="F156" t="s">
        <v>50</v>
      </c>
      <c r="G156">
        <v>15</v>
      </c>
      <c r="H156">
        <v>39.4</v>
      </c>
      <c r="I156">
        <v>31.709099999999999</v>
      </c>
      <c r="J156">
        <v>591</v>
      </c>
      <c r="K156">
        <v>475.63650000000001</v>
      </c>
      <c r="L156" t="s">
        <v>118</v>
      </c>
    </row>
    <row r="157" spans="1:12" x14ac:dyDescent="0.25">
      <c r="A157" t="s">
        <v>9</v>
      </c>
      <c r="B157" s="1">
        <v>44214</v>
      </c>
      <c r="C157">
        <v>1</v>
      </c>
      <c r="D157">
        <v>2021</v>
      </c>
      <c r="E157" t="s">
        <v>31</v>
      </c>
      <c r="F157" t="s">
        <v>51</v>
      </c>
      <c r="G157">
        <v>21</v>
      </c>
      <c r="H157">
        <v>12</v>
      </c>
      <c r="I157">
        <v>9.6479999999999997</v>
      </c>
      <c r="J157">
        <v>252</v>
      </c>
      <c r="K157">
        <v>202.608</v>
      </c>
      <c r="L157" t="s">
        <v>118</v>
      </c>
    </row>
    <row r="158" spans="1:12" x14ac:dyDescent="0.25">
      <c r="A158" t="s">
        <v>9</v>
      </c>
      <c r="B158" s="1">
        <v>44214</v>
      </c>
      <c r="C158">
        <v>1</v>
      </c>
      <c r="D158">
        <v>2021</v>
      </c>
      <c r="E158" t="s">
        <v>28</v>
      </c>
      <c r="F158" t="s">
        <v>50</v>
      </c>
      <c r="G158">
        <v>15</v>
      </c>
      <c r="H158">
        <v>39.4</v>
      </c>
      <c r="I158">
        <v>31.709099999999999</v>
      </c>
      <c r="J158">
        <v>591</v>
      </c>
      <c r="K158">
        <v>475.63650000000001</v>
      </c>
      <c r="L158" t="s">
        <v>118</v>
      </c>
    </row>
    <row r="159" spans="1:12" x14ac:dyDescent="0.25">
      <c r="A159" t="s">
        <v>9</v>
      </c>
      <c r="B159" s="1">
        <v>44214</v>
      </c>
      <c r="C159">
        <v>1</v>
      </c>
      <c r="D159">
        <v>2021</v>
      </c>
      <c r="E159" t="s">
        <v>21</v>
      </c>
      <c r="F159" t="s">
        <v>22</v>
      </c>
      <c r="G159">
        <v>16</v>
      </c>
      <c r="H159">
        <v>7.7</v>
      </c>
      <c r="I159">
        <v>0.39729999999999999</v>
      </c>
      <c r="J159">
        <v>123.2</v>
      </c>
      <c r="K159">
        <v>6.3567999999999998</v>
      </c>
      <c r="L159" t="s">
        <v>118</v>
      </c>
    </row>
    <row r="160" spans="1:12" x14ac:dyDescent="0.25">
      <c r="A160" t="s">
        <v>9</v>
      </c>
      <c r="B160" s="1">
        <v>44214</v>
      </c>
      <c r="C160">
        <v>1</v>
      </c>
      <c r="D160">
        <v>2021</v>
      </c>
      <c r="E160" t="s">
        <v>13</v>
      </c>
      <c r="F160" t="s">
        <v>24</v>
      </c>
      <c r="G160">
        <v>50</v>
      </c>
      <c r="H160">
        <v>15.6</v>
      </c>
      <c r="I160">
        <v>6.3367000000000004</v>
      </c>
      <c r="J160">
        <v>780</v>
      </c>
      <c r="K160">
        <v>316.83499999999998</v>
      </c>
      <c r="L160" t="s">
        <v>118</v>
      </c>
    </row>
    <row r="161" spans="1:12" x14ac:dyDescent="0.25">
      <c r="A161" t="s">
        <v>9</v>
      </c>
      <c r="B161" s="1">
        <v>44214</v>
      </c>
      <c r="C161">
        <v>1</v>
      </c>
      <c r="D161">
        <v>2021</v>
      </c>
      <c r="E161" t="s">
        <v>31</v>
      </c>
      <c r="F161" t="s">
        <v>51</v>
      </c>
      <c r="G161">
        <v>21</v>
      </c>
      <c r="H161">
        <v>12</v>
      </c>
      <c r="I161">
        <v>9.6479999999999997</v>
      </c>
      <c r="J161">
        <v>252</v>
      </c>
      <c r="K161">
        <v>202.608</v>
      </c>
      <c r="L161" t="s">
        <v>118</v>
      </c>
    </row>
    <row r="162" spans="1:12" x14ac:dyDescent="0.25">
      <c r="A162" t="s">
        <v>9</v>
      </c>
      <c r="B162" s="1">
        <v>44214</v>
      </c>
      <c r="C162">
        <v>1</v>
      </c>
      <c r="D162">
        <v>2021</v>
      </c>
      <c r="E162" t="s">
        <v>13</v>
      </c>
      <c r="F162" t="s">
        <v>24</v>
      </c>
      <c r="G162">
        <v>50</v>
      </c>
      <c r="H162">
        <v>15.6</v>
      </c>
      <c r="I162">
        <v>6.3367000000000004</v>
      </c>
      <c r="J162">
        <v>780</v>
      </c>
      <c r="K162">
        <v>316.83499999999998</v>
      </c>
      <c r="L162" t="s">
        <v>118</v>
      </c>
    </row>
    <row r="163" spans="1:12" x14ac:dyDescent="0.25">
      <c r="A163" t="s">
        <v>9</v>
      </c>
      <c r="B163" s="1">
        <v>44214</v>
      </c>
      <c r="C163">
        <v>1</v>
      </c>
      <c r="D163">
        <v>2021</v>
      </c>
      <c r="E163" t="s">
        <v>21</v>
      </c>
      <c r="F163" t="s">
        <v>22</v>
      </c>
      <c r="G163">
        <v>16</v>
      </c>
      <c r="H163">
        <v>7.7</v>
      </c>
      <c r="I163">
        <v>0.39729999999999999</v>
      </c>
      <c r="J163">
        <v>123.2</v>
      </c>
      <c r="K163">
        <v>6.3567999999999998</v>
      </c>
      <c r="L163" t="s">
        <v>118</v>
      </c>
    </row>
    <row r="164" spans="1:12" x14ac:dyDescent="0.25">
      <c r="A164" t="s">
        <v>9</v>
      </c>
      <c r="B164" s="1">
        <v>44214</v>
      </c>
      <c r="C164">
        <v>1</v>
      </c>
      <c r="D164">
        <v>2021</v>
      </c>
      <c r="E164" t="s">
        <v>28</v>
      </c>
      <c r="F164" t="s">
        <v>50</v>
      </c>
      <c r="G164">
        <v>15</v>
      </c>
      <c r="H164">
        <v>39.4</v>
      </c>
      <c r="I164">
        <v>31.709099999999999</v>
      </c>
      <c r="J164">
        <v>591</v>
      </c>
      <c r="K164">
        <v>475.63650000000001</v>
      </c>
      <c r="L164" t="s">
        <v>118</v>
      </c>
    </row>
    <row r="165" spans="1:12" x14ac:dyDescent="0.25">
      <c r="A165" t="s">
        <v>9</v>
      </c>
      <c r="B165" s="1">
        <v>44214</v>
      </c>
      <c r="C165">
        <v>1</v>
      </c>
      <c r="D165">
        <v>2021</v>
      </c>
      <c r="E165" t="s">
        <v>31</v>
      </c>
      <c r="F165" t="s">
        <v>52</v>
      </c>
      <c r="G165">
        <v>20</v>
      </c>
      <c r="H165">
        <v>14.4</v>
      </c>
      <c r="I165">
        <v>3.8807999999999998</v>
      </c>
      <c r="J165">
        <v>288</v>
      </c>
      <c r="K165">
        <v>77.616</v>
      </c>
      <c r="L165" t="s">
        <v>119</v>
      </c>
    </row>
    <row r="166" spans="1:12" x14ac:dyDescent="0.25">
      <c r="A166" t="s">
        <v>9</v>
      </c>
      <c r="B166" s="1">
        <v>44214</v>
      </c>
      <c r="C166">
        <v>1</v>
      </c>
      <c r="D166">
        <v>2021</v>
      </c>
      <c r="E166" t="s">
        <v>28</v>
      </c>
      <c r="F166" t="s">
        <v>49</v>
      </c>
      <c r="G166">
        <v>20</v>
      </c>
      <c r="H166">
        <v>8</v>
      </c>
      <c r="I166">
        <v>5.8552</v>
      </c>
      <c r="J166">
        <v>160</v>
      </c>
      <c r="K166">
        <v>117.104</v>
      </c>
      <c r="L166" t="s">
        <v>119</v>
      </c>
    </row>
    <row r="167" spans="1:12" x14ac:dyDescent="0.25">
      <c r="A167" t="s">
        <v>9</v>
      </c>
      <c r="B167" s="1">
        <v>44214</v>
      </c>
      <c r="C167">
        <v>1</v>
      </c>
      <c r="D167">
        <v>2021</v>
      </c>
      <c r="E167" t="s">
        <v>28</v>
      </c>
      <c r="F167" t="s">
        <v>49</v>
      </c>
      <c r="G167">
        <v>20</v>
      </c>
      <c r="H167">
        <v>8</v>
      </c>
      <c r="I167">
        <v>5.8552</v>
      </c>
      <c r="J167">
        <v>160</v>
      </c>
      <c r="K167">
        <v>117.104</v>
      </c>
      <c r="L167" t="s">
        <v>119</v>
      </c>
    </row>
    <row r="168" spans="1:12" x14ac:dyDescent="0.25">
      <c r="A168" t="s">
        <v>9</v>
      </c>
      <c r="B168" s="1">
        <v>44214</v>
      </c>
      <c r="C168">
        <v>1</v>
      </c>
      <c r="D168">
        <v>2021</v>
      </c>
      <c r="E168" t="s">
        <v>31</v>
      </c>
      <c r="F168" t="s">
        <v>52</v>
      </c>
      <c r="G168">
        <v>20</v>
      </c>
      <c r="H168">
        <v>14.4</v>
      </c>
      <c r="I168">
        <v>3.8807999999999998</v>
      </c>
      <c r="J168">
        <v>288</v>
      </c>
      <c r="K168">
        <v>77.616</v>
      </c>
      <c r="L168" t="s">
        <v>119</v>
      </c>
    </row>
    <row r="169" spans="1:12" x14ac:dyDescent="0.25">
      <c r="A169" t="s">
        <v>9</v>
      </c>
      <c r="B169" s="1">
        <v>44214</v>
      </c>
      <c r="C169">
        <v>1</v>
      </c>
      <c r="D169">
        <v>2021</v>
      </c>
      <c r="E169" t="s">
        <v>31</v>
      </c>
      <c r="F169" t="s">
        <v>52</v>
      </c>
      <c r="G169">
        <v>20</v>
      </c>
      <c r="H169">
        <v>14.4</v>
      </c>
      <c r="I169">
        <v>3.8807999999999998</v>
      </c>
      <c r="J169">
        <v>288</v>
      </c>
      <c r="K169">
        <v>77.616</v>
      </c>
      <c r="L169" t="s">
        <v>119</v>
      </c>
    </row>
    <row r="170" spans="1:12" x14ac:dyDescent="0.25">
      <c r="A170" t="s">
        <v>9</v>
      </c>
      <c r="B170" s="1">
        <v>44214</v>
      </c>
      <c r="C170">
        <v>1</v>
      </c>
      <c r="D170">
        <v>2021</v>
      </c>
      <c r="E170" t="s">
        <v>28</v>
      </c>
      <c r="F170" t="s">
        <v>49</v>
      </c>
      <c r="G170">
        <v>20</v>
      </c>
      <c r="H170">
        <v>8</v>
      </c>
      <c r="I170">
        <v>5.8552</v>
      </c>
      <c r="J170">
        <v>160</v>
      </c>
      <c r="K170">
        <v>117.104</v>
      </c>
      <c r="L170" t="s">
        <v>119</v>
      </c>
    </row>
    <row r="171" spans="1:12" x14ac:dyDescent="0.25">
      <c r="A171" t="s">
        <v>38</v>
      </c>
      <c r="B171" s="1">
        <v>44217</v>
      </c>
      <c r="C171">
        <v>1</v>
      </c>
      <c r="D171">
        <v>2021</v>
      </c>
      <c r="E171" t="s">
        <v>16</v>
      </c>
      <c r="F171" t="s">
        <v>54</v>
      </c>
      <c r="G171">
        <v>15</v>
      </c>
      <c r="H171">
        <v>24</v>
      </c>
      <c r="I171">
        <v>15.105600000000001</v>
      </c>
      <c r="J171">
        <v>360</v>
      </c>
      <c r="K171">
        <v>226.584</v>
      </c>
      <c r="L171" t="s">
        <v>125</v>
      </c>
    </row>
    <row r="172" spans="1:12" x14ac:dyDescent="0.25">
      <c r="A172" t="s">
        <v>38</v>
      </c>
      <c r="B172" s="1">
        <v>44217</v>
      </c>
      <c r="C172">
        <v>1</v>
      </c>
      <c r="D172">
        <v>2021</v>
      </c>
      <c r="E172" t="s">
        <v>19</v>
      </c>
      <c r="F172" t="s">
        <v>47</v>
      </c>
      <c r="G172">
        <v>12</v>
      </c>
      <c r="H172">
        <v>17</v>
      </c>
      <c r="I172">
        <v>16.2197</v>
      </c>
      <c r="J172">
        <v>204</v>
      </c>
      <c r="K172">
        <v>194.63640000000001</v>
      </c>
      <c r="L172" t="s">
        <v>125</v>
      </c>
    </row>
    <row r="173" spans="1:12" x14ac:dyDescent="0.25">
      <c r="A173" t="s">
        <v>38</v>
      </c>
      <c r="B173" s="1">
        <v>44217</v>
      </c>
      <c r="C173">
        <v>1</v>
      </c>
      <c r="D173">
        <v>2021</v>
      </c>
      <c r="E173" t="s">
        <v>13</v>
      </c>
      <c r="F173" t="s">
        <v>53</v>
      </c>
      <c r="G173">
        <v>2</v>
      </c>
      <c r="H173">
        <v>30.4</v>
      </c>
      <c r="I173">
        <v>18.917899999999999</v>
      </c>
      <c r="J173">
        <v>60.8</v>
      </c>
      <c r="K173">
        <v>37.835799999999999</v>
      </c>
      <c r="L173" t="s">
        <v>125</v>
      </c>
    </row>
    <row r="174" spans="1:12" x14ac:dyDescent="0.25">
      <c r="A174" t="s">
        <v>38</v>
      </c>
      <c r="B174" s="1">
        <v>44217</v>
      </c>
      <c r="C174">
        <v>1</v>
      </c>
      <c r="D174">
        <v>2021</v>
      </c>
      <c r="E174" t="s">
        <v>13</v>
      </c>
      <c r="F174" t="s">
        <v>53</v>
      </c>
      <c r="G174">
        <v>2</v>
      </c>
      <c r="H174">
        <v>30.4</v>
      </c>
      <c r="I174">
        <v>18.917899999999999</v>
      </c>
      <c r="J174">
        <v>60.8</v>
      </c>
      <c r="K174">
        <v>37.835799999999999</v>
      </c>
      <c r="L174" t="s">
        <v>125</v>
      </c>
    </row>
    <row r="175" spans="1:12" x14ac:dyDescent="0.25">
      <c r="A175" t="s">
        <v>38</v>
      </c>
      <c r="B175" s="1">
        <v>44217</v>
      </c>
      <c r="C175">
        <v>1</v>
      </c>
      <c r="D175">
        <v>2021</v>
      </c>
      <c r="E175" t="s">
        <v>19</v>
      </c>
      <c r="F175" t="s">
        <v>47</v>
      </c>
      <c r="G175">
        <v>12</v>
      </c>
      <c r="H175">
        <v>17</v>
      </c>
      <c r="I175">
        <v>16.2197</v>
      </c>
      <c r="J175">
        <v>204</v>
      </c>
      <c r="K175">
        <v>194.63640000000001</v>
      </c>
      <c r="L175" t="s">
        <v>125</v>
      </c>
    </row>
    <row r="176" spans="1:12" x14ac:dyDescent="0.25">
      <c r="A176" t="s">
        <v>38</v>
      </c>
      <c r="B176" s="1">
        <v>44217</v>
      </c>
      <c r="C176">
        <v>1</v>
      </c>
      <c r="D176">
        <v>2021</v>
      </c>
      <c r="E176" t="s">
        <v>16</v>
      </c>
      <c r="F176" t="s">
        <v>54</v>
      </c>
      <c r="G176">
        <v>15</v>
      </c>
      <c r="H176">
        <v>24</v>
      </c>
      <c r="I176">
        <v>15.105600000000001</v>
      </c>
      <c r="J176">
        <v>360</v>
      </c>
      <c r="K176">
        <v>226.584</v>
      </c>
      <c r="L176" t="s">
        <v>125</v>
      </c>
    </row>
    <row r="177" spans="1:12" x14ac:dyDescent="0.25">
      <c r="A177" t="s">
        <v>38</v>
      </c>
      <c r="B177" s="1">
        <v>44217</v>
      </c>
      <c r="C177">
        <v>1</v>
      </c>
      <c r="D177">
        <v>2021</v>
      </c>
      <c r="E177" t="s">
        <v>13</v>
      </c>
      <c r="F177" t="s">
        <v>53</v>
      </c>
      <c r="G177">
        <v>2</v>
      </c>
      <c r="H177">
        <v>30.4</v>
      </c>
      <c r="I177">
        <v>18.917899999999999</v>
      </c>
      <c r="J177">
        <v>60.8</v>
      </c>
      <c r="K177">
        <v>37.835799999999999</v>
      </c>
      <c r="L177" t="s">
        <v>125</v>
      </c>
    </row>
    <row r="178" spans="1:12" x14ac:dyDescent="0.25">
      <c r="A178" t="s">
        <v>38</v>
      </c>
      <c r="B178" s="1">
        <v>44217</v>
      </c>
      <c r="C178">
        <v>1</v>
      </c>
      <c r="D178">
        <v>2021</v>
      </c>
      <c r="E178" t="s">
        <v>19</v>
      </c>
      <c r="F178" t="s">
        <v>47</v>
      </c>
      <c r="G178">
        <v>12</v>
      </c>
      <c r="H178">
        <v>17</v>
      </c>
      <c r="I178">
        <v>16.2197</v>
      </c>
      <c r="J178">
        <v>204</v>
      </c>
      <c r="K178">
        <v>194.63640000000001</v>
      </c>
      <c r="L178" t="s">
        <v>125</v>
      </c>
    </row>
    <row r="179" spans="1:12" x14ac:dyDescent="0.25">
      <c r="A179" t="s">
        <v>38</v>
      </c>
      <c r="B179" s="1">
        <v>44217</v>
      </c>
      <c r="C179">
        <v>1</v>
      </c>
      <c r="D179">
        <v>2021</v>
      </c>
      <c r="E179" t="s">
        <v>16</v>
      </c>
      <c r="F179" t="s">
        <v>54</v>
      </c>
      <c r="G179">
        <v>15</v>
      </c>
      <c r="H179">
        <v>24</v>
      </c>
      <c r="I179">
        <v>15.105600000000001</v>
      </c>
      <c r="J179">
        <v>360</v>
      </c>
      <c r="K179">
        <v>226.584</v>
      </c>
      <c r="L179" t="s">
        <v>125</v>
      </c>
    </row>
    <row r="180" spans="1:12" x14ac:dyDescent="0.25">
      <c r="A180" t="s">
        <v>38</v>
      </c>
      <c r="B180" s="1">
        <v>44217</v>
      </c>
      <c r="C180">
        <v>1</v>
      </c>
      <c r="D180">
        <v>2021</v>
      </c>
      <c r="E180" t="s">
        <v>16</v>
      </c>
      <c r="F180" t="s">
        <v>54</v>
      </c>
      <c r="G180">
        <v>15</v>
      </c>
      <c r="H180">
        <v>24</v>
      </c>
      <c r="I180">
        <v>15.105600000000001</v>
      </c>
      <c r="J180">
        <v>360</v>
      </c>
      <c r="K180">
        <v>226.584</v>
      </c>
      <c r="L180" t="s">
        <v>125</v>
      </c>
    </row>
    <row r="181" spans="1:12" x14ac:dyDescent="0.25">
      <c r="A181" t="s">
        <v>38</v>
      </c>
      <c r="B181" s="1">
        <v>44217</v>
      </c>
      <c r="C181">
        <v>1</v>
      </c>
      <c r="D181">
        <v>2021</v>
      </c>
      <c r="E181" t="s">
        <v>13</v>
      </c>
      <c r="F181" t="s">
        <v>53</v>
      </c>
      <c r="G181">
        <v>2</v>
      </c>
      <c r="H181">
        <v>30.4</v>
      </c>
      <c r="I181">
        <v>18.917899999999999</v>
      </c>
      <c r="J181">
        <v>60.8</v>
      </c>
      <c r="K181">
        <v>37.835799999999999</v>
      </c>
      <c r="L181" t="s">
        <v>125</v>
      </c>
    </row>
    <row r="182" spans="1:12" x14ac:dyDescent="0.25">
      <c r="A182" t="s">
        <v>38</v>
      </c>
      <c r="B182" s="1">
        <v>44217</v>
      </c>
      <c r="C182">
        <v>1</v>
      </c>
      <c r="D182">
        <v>2021</v>
      </c>
      <c r="E182" t="s">
        <v>19</v>
      </c>
      <c r="F182" t="s">
        <v>47</v>
      </c>
      <c r="G182">
        <v>12</v>
      </c>
      <c r="H182">
        <v>17</v>
      </c>
      <c r="I182">
        <v>16.2197</v>
      </c>
      <c r="J182">
        <v>204</v>
      </c>
      <c r="K182">
        <v>194.63640000000001</v>
      </c>
      <c r="L182" t="s">
        <v>125</v>
      </c>
    </row>
    <row r="183" spans="1:12" x14ac:dyDescent="0.25">
      <c r="A183" t="s">
        <v>38</v>
      </c>
      <c r="B183" s="1">
        <v>44218</v>
      </c>
      <c r="C183">
        <v>1</v>
      </c>
      <c r="D183">
        <v>2021</v>
      </c>
      <c r="E183" t="s">
        <v>21</v>
      </c>
      <c r="F183" t="s">
        <v>55</v>
      </c>
      <c r="G183">
        <v>60</v>
      </c>
      <c r="H183">
        <v>20.7</v>
      </c>
      <c r="I183">
        <v>19.613199999999999</v>
      </c>
      <c r="J183">
        <v>1242</v>
      </c>
      <c r="K183">
        <v>1176.7919999999999</v>
      </c>
      <c r="L183" t="s">
        <v>123</v>
      </c>
    </row>
    <row r="184" spans="1:12" x14ac:dyDescent="0.25">
      <c r="A184" t="s">
        <v>38</v>
      </c>
      <c r="B184" s="1">
        <v>44218</v>
      </c>
      <c r="C184">
        <v>1</v>
      </c>
      <c r="D184">
        <v>2021</v>
      </c>
      <c r="E184" t="s">
        <v>31</v>
      </c>
      <c r="F184" t="s">
        <v>37</v>
      </c>
      <c r="G184">
        <v>28</v>
      </c>
      <c r="H184">
        <v>3.6</v>
      </c>
      <c r="I184">
        <v>3.3401000000000001</v>
      </c>
      <c r="J184">
        <v>100.8</v>
      </c>
      <c r="K184">
        <v>93.522800000000004</v>
      </c>
      <c r="L184" t="s">
        <v>123</v>
      </c>
    </row>
    <row r="185" spans="1:12" x14ac:dyDescent="0.25">
      <c r="A185" t="s">
        <v>38</v>
      </c>
      <c r="B185" s="1">
        <v>44218</v>
      </c>
      <c r="C185">
        <v>1</v>
      </c>
      <c r="D185">
        <v>2021</v>
      </c>
      <c r="E185" t="s">
        <v>16</v>
      </c>
      <c r="F185" t="s">
        <v>36</v>
      </c>
      <c r="G185">
        <v>36</v>
      </c>
      <c r="H185">
        <v>8</v>
      </c>
      <c r="I185">
        <v>0.3256</v>
      </c>
      <c r="J185">
        <v>288</v>
      </c>
      <c r="K185">
        <v>11.7216</v>
      </c>
      <c r="L185" t="s">
        <v>123</v>
      </c>
    </row>
    <row r="186" spans="1:12" x14ac:dyDescent="0.25">
      <c r="A186" t="s">
        <v>38</v>
      </c>
      <c r="B186" s="1">
        <v>44218</v>
      </c>
      <c r="C186">
        <v>1</v>
      </c>
      <c r="D186">
        <v>2021</v>
      </c>
      <c r="E186" t="s">
        <v>28</v>
      </c>
      <c r="F186" t="s">
        <v>39</v>
      </c>
      <c r="G186">
        <v>60</v>
      </c>
      <c r="H186">
        <v>13.9</v>
      </c>
      <c r="I186">
        <v>2.6758000000000002</v>
      </c>
      <c r="J186">
        <v>834</v>
      </c>
      <c r="K186">
        <v>160.548</v>
      </c>
      <c r="L186" t="s">
        <v>123</v>
      </c>
    </row>
    <row r="187" spans="1:12" x14ac:dyDescent="0.25">
      <c r="A187" t="s">
        <v>38</v>
      </c>
      <c r="B187" s="1">
        <v>44218</v>
      </c>
      <c r="C187">
        <v>1</v>
      </c>
      <c r="D187">
        <v>2021</v>
      </c>
      <c r="E187" t="s">
        <v>28</v>
      </c>
      <c r="F187" t="s">
        <v>39</v>
      </c>
      <c r="G187">
        <v>60</v>
      </c>
      <c r="H187">
        <v>13.9</v>
      </c>
      <c r="I187">
        <v>2.6758000000000002</v>
      </c>
      <c r="J187">
        <v>834</v>
      </c>
      <c r="K187">
        <v>160.548</v>
      </c>
      <c r="L187" t="s">
        <v>123</v>
      </c>
    </row>
    <row r="188" spans="1:12" x14ac:dyDescent="0.25">
      <c r="A188" t="s">
        <v>38</v>
      </c>
      <c r="B188" s="1">
        <v>44218</v>
      </c>
      <c r="C188">
        <v>1</v>
      </c>
      <c r="D188">
        <v>2021</v>
      </c>
      <c r="E188" t="s">
        <v>21</v>
      </c>
      <c r="F188" t="s">
        <v>55</v>
      </c>
      <c r="G188">
        <v>60</v>
      </c>
      <c r="H188">
        <v>20.7</v>
      </c>
      <c r="I188">
        <v>19.613199999999999</v>
      </c>
      <c r="J188">
        <v>1242</v>
      </c>
      <c r="K188">
        <v>1176.7919999999999</v>
      </c>
      <c r="L188" t="s">
        <v>123</v>
      </c>
    </row>
    <row r="189" spans="1:12" x14ac:dyDescent="0.25">
      <c r="A189" t="s">
        <v>38</v>
      </c>
      <c r="B189" s="1">
        <v>44218</v>
      </c>
      <c r="C189">
        <v>1</v>
      </c>
      <c r="D189">
        <v>2021</v>
      </c>
      <c r="E189" t="s">
        <v>16</v>
      </c>
      <c r="F189" t="s">
        <v>36</v>
      </c>
      <c r="G189">
        <v>36</v>
      </c>
      <c r="H189">
        <v>8</v>
      </c>
      <c r="I189">
        <v>0.3256</v>
      </c>
      <c r="J189">
        <v>288</v>
      </c>
      <c r="K189">
        <v>11.7216</v>
      </c>
      <c r="L189" t="s">
        <v>123</v>
      </c>
    </row>
    <row r="190" spans="1:12" x14ac:dyDescent="0.25">
      <c r="A190" t="s">
        <v>38</v>
      </c>
      <c r="B190" s="1">
        <v>44218</v>
      </c>
      <c r="C190">
        <v>1</v>
      </c>
      <c r="D190">
        <v>2021</v>
      </c>
      <c r="E190" t="s">
        <v>31</v>
      </c>
      <c r="F190" t="s">
        <v>37</v>
      </c>
      <c r="G190">
        <v>28</v>
      </c>
      <c r="H190">
        <v>3.6</v>
      </c>
      <c r="I190">
        <v>3.3401000000000001</v>
      </c>
      <c r="J190">
        <v>100.8</v>
      </c>
      <c r="K190">
        <v>93.522800000000004</v>
      </c>
      <c r="L190" t="s">
        <v>123</v>
      </c>
    </row>
    <row r="191" spans="1:12" x14ac:dyDescent="0.25">
      <c r="A191" t="s">
        <v>38</v>
      </c>
      <c r="B191" s="1">
        <v>44218</v>
      </c>
      <c r="C191">
        <v>1</v>
      </c>
      <c r="D191">
        <v>2021</v>
      </c>
      <c r="E191" t="s">
        <v>16</v>
      </c>
      <c r="F191" t="s">
        <v>36</v>
      </c>
      <c r="G191">
        <v>36</v>
      </c>
      <c r="H191">
        <v>8</v>
      </c>
      <c r="I191">
        <v>0.3256</v>
      </c>
      <c r="J191">
        <v>288</v>
      </c>
      <c r="K191">
        <v>11.7216</v>
      </c>
      <c r="L191" t="s">
        <v>123</v>
      </c>
    </row>
    <row r="192" spans="1:12" x14ac:dyDescent="0.25">
      <c r="A192" t="s">
        <v>38</v>
      </c>
      <c r="B192" s="1">
        <v>44218</v>
      </c>
      <c r="C192">
        <v>1</v>
      </c>
      <c r="D192">
        <v>2021</v>
      </c>
      <c r="E192" t="s">
        <v>21</v>
      </c>
      <c r="F192" t="s">
        <v>55</v>
      </c>
      <c r="G192">
        <v>60</v>
      </c>
      <c r="H192">
        <v>20.7</v>
      </c>
      <c r="I192">
        <v>19.613199999999999</v>
      </c>
      <c r="J192">
        <v>1242</v>
      </c>
      <c r="K192">
        <v>1176.7919999999999</v>
      </c>
      <c r="L192" t="s">
        <v>123</v>
      </c>
    </row>
    <row r="193" spans="1:12" x14ac:dyDescent="0.25">
      <c r="A193" t="s">
        <v>38</v>
      </c>
      <c r="B193" s="1">
        <v>44218</v>
      </c>
      <c r="C193">
        <v>1</v>
      </c>
      <c r="D193">
        <v>2021</v>
      </c>
      <c r="E193" t="s">
        <v>31</v>
      </c>
      <c r="F193" t="s">
        <v>37</v>
      </c>
      <c r="G193">
        <v>28</v>
      </c>
      <c r="H193">
        <v>3.6</v>
      </c>
      <c r="I193">
        <v>3.3401000000000001</v>
      </c>
      <c r="J193">
        <v>100.8</v>
      </c>
      <c r="K193">
        <v>93.522800000000004</v>
      </c>
      <c r="L193" t="s">
        <v>123</v>
      </c>
    </row>
    <row r="194" spans="1:12" x14ac:dyDescent="0.25">
      <c r="A194" t="s">
        <v>38</v>
      </c>
      <c r="B194" s="1">
        <v>44218</v>
      </c>
      <c r="C194">
        <v>1</v>
      </c>
      <c r="D194">
        <v>2021</v>
      </c>
      <c r="E194" t="s">
        <v>28</v>
      </c>
      <c r="F194" t="s">
        <v>39</v>
      </c>
      <c r="G194">
        <v>60</v>
      </c>
      <c r="H194">
        <v>13.9</v>
      </c>
      <c r="I194">
        <v>2.6758000000000002</v>
      </c>
      <c r="J194">
        <v>834</v>
      </c>
      <c r="K194">
        <v>160.548</v>
      </c>
      <c r="L194" t="s">
        <v>123</v>
      </c>
    </row>
    <row r="195" spans="1:12" x14ac:dyDescent="0.25">
      <c r="A195" t="s">
        <v>38</v>
      </c>
      <c r="B195" s="1">
        <v>44218</v>
      </c>
      <c r="C195">
        <v>1</v>
      </c>
      <c r="D195">
        <v>2021</v>
      </c>
      <c r="E195" t="s">
        <v>16</v>
      </c>
      <c r="F195" t="s">
        <v>36</v>
      </c>
      <c r="G195">
        <v>36</v>
      </c>
      <c r="H195">
        <v>8</v>
      </c>
      <c r="I195">
        <v>0.3256</v>
      </c>
      <c r="J195">
        <v>288</v>
      </c>
      <c r="K195">
        <v>11.7216</v>
      </c>
      <c r="L195" t="s">
        <v>123</v>
      </c>
    </row>
    <row r="196" spans="1:12" x14ac:dyDescent="0.25">
      <c r="A196" t="s">
        <v>38</v>
      </c>
      <c r="B196" s="1">
        <v>44218</v>
      </c>
      <c r="C196">
        <v>1</v>
      </c>
      <c r="D196">
        <v>2021</v>
      </c>
      <c r="E196" t="s">
        <v>28</v>
      </c>
      <c r="F196" t="s">
        <v>39</v>
      </c>
      <c r="G196">
        <v>60</v>
      </c>
      <c r="H196">
        <v>13.9</v>
      </c>
      <c r="I196">
        <v>2.6758000000000002</v>
      </c>
      <c r="J196">
        <v>834</v>
      </c>
      <c r="K196">
        <v>160.548</v>
      </c>
      <c r="L196" t="s">
        <v>123</v>
      </c>
    </row>
    <row r="197" spans="1:12" x14ac:dyDescent="0.25">
      <c r="A197" t="s">
        <v>38</v>
      </c>
      <c r="B197" s="1">
        <v>44218</v>
      </c>
      <c r="C197">
        <v>1</v>
      </c>
      <c r="D197">
        <v>2021</v>
      </c>
      <c r="E197" t="s">
        <v>21</v>
      </c>
      <c r="F197" t="s">
        <v>55</v>
      </c>
      <c r="G197">
        <v>60</v>
      </c>
      <c r="H197">
        <v>20.7</v>
      </c>
      <c r="I197">
        <v>19.613199999999999</v>
      </c>
      <c r="J197">
        <v>1242</v>
      </c>
      <c r="K197">
        <v>1176.7919999999999</v>
      </c>
      <c r="L197" t="s">
        <v>123</v>
      </c>
    </row>
    <row r="198" spans="1:12" x14ac:dyDescent="0.25">
      <c r="A198" t="s">
        <v>38</v>
      </c>
      <c r="B198" s="1">
        <v>44218</v>
      </c>
      <c r="C198">
        <v>1</v>
      </c>
      <c r="D198">
        <v>2021</v>
      </c>
      <c r="E198" t="s">
        <v>31</v>
      </c>
      <c r="F198" t="s">
        <v>37</v>
      </c>
      <c r="G198">
        <v>28</v>
      </c>
      <c r="H198">
        <v>3.6</v>
      </c>
      <c r="I198">
        <v>3.3401000000000001</v>
      </c>
      <c r="J198">
        <v>100.8</v>
      </c>
      <c r="K198">
        <v>93.522800000000004</v>
      </c>
      <c r="L198" t="s">
        <v>123</v>
      </c>
    </row>
    <row r="199" spans="1:12" x14ac:dyDescent="0.25">
      <c r="A199" t="s">
        <v>38</v>
      </c>
      <c r="B199" s="1">
        <v>44218</v>
      </c>
      <c r="C199">
        <v>1</v>
      </c>
      <c r="D199">
        <v>2021</v>
      </c>
      <c r="E199" t="s">
        <v>16</v>
      </c>
      <c r="F199" t="s">
        <v>36</v>
      </c>
      <c r="G199">
        <v>36</v>
      </c>
      <c r="H199">
        <v>8</v>
      </c>
      <c r="I199">
        <v>0.3256</v>
      </c>
      <c r="J199">
        <v>288</v>
      </c>
      <c r="K199">
        <v>11.7216</v>
      </c>
      <c r="L199" t="s">
        <v>123</v>
      </c>
    </row>
    <row r="200" spans="1:12" x14ac:dyDescent="0.25">
      <c r="A200" t="s">
        <v>38</v>
      </c>
      <c r="B200" s="1">
        <v>44218</v>
      </c>
      <c r="C200">
        <v>1</v>
      </c>
      <c r="D200">
        <v>2021</v>
      </c>
      <c r="E200" t="s">
        <v>21</v>
      </c>
      <c r="F200" t="s">
        <v>55</v>
      </c>
      <c r="G200">
        <v>60</v>
      </c>
      <c r="H200">
        <v>20.7</v>
      </c>
      <c r="I200">
        <v>19.613199999999999</v>
      </c>
      <c r="J200">
        <v>1242</v>
      </c>
      <c r="K200">
        <v>1176.7919999999999</v>
      </c>
      <c r="L200" t="s">
        <v>123</v>
      </c>
    </row>
    <row r="201" spans="1:12" x14ac:dyDescent="0.25">
      <c r="A201" t="s">
        <v>38</v>
      </c>
      <c r="B201" s="1">
        <v>44218</v>
      </c>
      <c r="C201">
        <v>1</v>
      </c>
      <c r="D201">
        <v>2021</v>
      </c>
      <c r="E201" t="s">
        <v>31</v>
      </c>
      <c r="F201" t="s">
        <v>37</v>
      </c>
      <c r="G201">
        <v>28</v>
      </c>
      <c r="H201">
        <v>3.6</v>
      </c>
      <c r="I201">
        <v>3.3401000000000001</v>
      </c>
      <c r="J201">
        <v>100.8</v>
      </c>
      <c r="K201">
        <v>93.522800000000004</v>
      </c>
      <c r="L201" t="s">
        <v>123</v>
      </c>
    </row>
    <row r="202" spans="1:12" x14ac:dyDescent="0.25">
      <c r="A202" t="s">
        <v>38</v>
      </c>
      <c r="B202" s="1">
        <v>44218</v>
      </c>
      <c r="C202">
        <v>1</v>
      </c>
      <c r="D202">
        <v>2021</v>
      </c>
      <c r="E202" t="s">
        <v>28</v>
      </c>
      <c r="F202" t="s">
        <v>39</v>
      </c>
      <c r="G202">
        <v>60</v>
      </c>
      <c r="H202">
        <v>13.9</v>
      </c>
      <c r="I202">
        <v>2.6758000000000002</v>
      </c>
      <c r="J202">
        <v>834</v>
      </c>
      <c r="K202">
        <v>160.548</v>
      </c>
      <c r="L202" t="s">
        <v>123</v>
      </c>
    </row>
    <row r="203" spans="1:12" x14ac:dyDescent="0.25">
      <c r="A203" t="s">
        <v>38</v>
      </c>
      <c r="B203" s="1">
        <v>44218</v>
      </c>
      <c r="C203">
        <v>1</v>
      </c>
      <c r="D203">
        <v>2021</v>
      </c>
      <c r="E203" t="s">
        <v>21</v>
      </c>
      <c r="F203" t="s">
        <v>55</v>
      </c>
      <c r="G203">
        <v>60</v>
      </c>
      <c r="H203">
        <v>20.7</v>
      </c>
      <c r="I203">
        <v>19.613199999999999</v>
      </c>
      <c r="J203">
        <v>1242</v>
      </c>
      <c r="K203">
        <v>1176.7919999999999</v>
      </c>
      <c r="L203" t="s">
        <v>123</v>
      </c>
    </row>
    <row r="204" spans="1:12" x14ac:dyDescent="0.25">
      <c r="A204" t="s">
        <v>38</v>
      </c>
      <c r="B204" s="1">
        <v>44218</v>
      </c>
      <c r="C204">
        <v>1</v>
      </c>
      <c r="D204">
        <v>2021</v>
      </c>
      <c r="E204" t="s">
        <v>28</v>
      </c>
      <c r="F204" t="s">
        <v>39</v>
      </c>
      <c r="G204">
        <v>60</v>
      </c>
      <c r="H204">
        <v>13.9</v>
      </c>
      <c r="I204">
        <v>2.6758000000000002</v>
      </c>
      <c r="J204">
        <v>834</v>
      </c>
      <c r="K204">
        <v>160.548</v>
      </c>
      <c r="L204" t="s">
        <v>123</v>
      </c>
    </row>
    <row r="205" spans="1:12" x14ac:dyDescent="0.25">
      <c r="A205" t="s">
        <v>38</v>
      </c>
      <c r="B205" s="1">
        <v>44218</v>
      </c>
      <c r="C205">
        <v>1</v>
      </c>
      <c r="D205">
        <v>2021</v>
      </c>
      <c r="E205" t="s">
        <v>31</v>
      </c>
      <c r="F205" t="s">
        <v>37</v>
      </c>
      <c r="G205">
        <v>28</v>
      </c>
      <c r="H205">
        <v>3.6</v>
      </c>
      <c r="I205">
        <v>3.3401000000000001</v>
      </c>
      <c r="J205">
        <v>100.8</v>
      </c>
      <c r="K205">
        <v>93.522800000000004</v>
      </c>
      <c r="L205" t="s">
        <v>123</v>
      </c>
    </row>
    <row r="206" spans="1:12" x14ac:dyDescent="0.25">
      <c r="A206" t="s">
        <v>38</v>
      </c>
      <c r="B206" s="1">
        <v>44218</v>
      </c>
      <c r="C206">
        <v>1</v>
      </c>
      <c r="D206">
        <v>2021</v>
      </c>
      <c r="E206" t="s">
        <v>16</v>
      </c>
      <c r="F206" t="s">
        <v>36</v>
      </c>
      <c r="G206">
        <v>36</v>
      </c>
      <c r="H206">
        <v>8</v>
      </c>
      <c r="I206">
        <v>0.3256</v>
      </c>
      <c r="J206">
        <v>288</v>
      </c>
      <c r="K206">
        <v>11.7216</v>
      </c>
      <c r="L206" t="s">
        <v>123</v>
      </c>
    </row>
    <row r="207" spans="1:12" x14ac:dyDescent="0.25">
      <c r="A207" t="s">
        <v>38</v>
      </c>
      <c r="B207" s="1">
        <v>44218</v>
      </c>
      <c r="C207">
        <v>1</v>
      </c>
      <c r="D207">
        <v>2021</v>
      </c>
      <c r="E207" t="s">
        <v>16</v>
      </c>
      <c r="F207" t="s">
        <v>36</v>
      </c>
      <c r="G207">
        <v>36</v>
      </c>
      <c r="H207">
        <v>8</v>
      </c>
      <c r="I207">
        <v>0.3256</v>
      </c>
      <c r="J207">
        <v>288</v>
      </c>
      <c r="K207">
        <v>11.7216</v>
      </c>
      <c r="L207" t="s">
        <v>123</v>
      </c>
    </row>
    <row r="208" spans="1:12" x14ac:dyDescent="0.25">
      <c r="A208" t="s">
        <v>38</v>
      </c>
      <c r="B208" s="1">
        <v>44218</v>
      </c>
      <c r="C208">
        <v>1</v>
      </c>
      <c r="D208">
        <v>2021</v>
      </c>
      <c r="E208" t="s">
        <v>28</v>
      </c>
      <c r="F208" t="s">
        <v>39</v>
      </c>
      <c r="G208">
        <v>60</v>
      </c>
      <c r="H208">
        <v>13.9</v>
      </c>
      <c r="I208">
        <v>2.6758000000000002</v>
      </c>
      <c r="J208">
        <v>834</v>
      </c>
      <c r="K208">
        <v>160.548</v>
      </c>
      <c r="L208" t="s">
        <v>123</v>
      </c>
    </row>
    <row r="209" spans="1:12" x14ac:dyDescent="0.25">
      <c r="A209" t="s">
        <v>38</v>
      </c>
      <c r="B209" s="1">
        <v>44218</v>
      </c>
      <c r="C209">
        <v>1</v>
      </c>
      <c r="D209">
        <v>2021</v>
      </c>
      <c r="E209" t="s">
        <v>21</v>
      </c>
      <c r="F209" t="s">
        <v>55</v>
      </c>
      <c r="G209">
        <v>60</v>
      </c>
      <c r="H209">
        <v>20.7</v>
      </c>
      <c r="I209">
        <v>19.613199999999999</v>
      </c>
      <c r="J209">
        <v>1242</v>
      </c>
      <c r="K209">
        <v>1176.7919999999999</v>
      </c>
      <c r="L209" t="s">
        <v>123</v>
      </c>
    </row>
    <row r="210" spans="1:12" x14ac:dyDescent="0.25">
      <c r="A210" t="s">
        <v>38</v>
      </c>
      <c r="B210" s="1">
        <v>44218</v>
      </c>
      <c r="C210">
        <v>1</v>
      </c>
      <c r="D210">
        <v>2021</v>
      </c>
      <c r="E210" t="s">
        <v>31</v>
      </c>
      <c r="F210" t="s">
        <v>37</v>
      </c>
      <c r="G210">
        <v>28</v>
      </c>
      <c r="H210">
        <v>3.6</v>
      </c>
      <c r="I210">
        <v>3.3401000000000001</v>
      </c>
      <c r="J210">
        <v>100.8</v>
      </c>
      <c r="K210">
        <v>93.522800000000004</v>
      </c>
      <c r="L210" t="s">
        <v>123</v>
      </c>
    </row>
    <row r="211" spans="1:12" x14ac:dyDescent="0.25">
      <c r="A211" t="s">
        <v>15</v>
      </c>
      <c r="B211" s="1">
        <v>44219</v>
      </c>
      <c r="C211">
        <v>1</v>
      </c>
      <c r="D211">
        <v>2021</v>
      </c>
      <c r="E211" t="s">
        <v>31</v>
      </c>
      <c r="F211" t="s">
        <v>41</v>
      </c>
      <c r="G211">
        <v>35</v>
      </c>
      <c r="H211">
        <v>15.2</v>
      </c>
      <c r="I211">
        <v>14.2728</v>
      </c>
      <c r="J211">
        <v>532</v>
      </c>
      <c r="K211">
        <v>499.548</v>
      </c>
      <c r="L211" t="s">
        <v>126</v>
      </c>
    </row>
    <row r="212" spans="1:12" x14ac:dyDescent="0.25">
      <c r="A212" t="s">
        <v>15</v>
      </c>
      <c r="B212" s="1">
        <v>44219</v>
      </c>
      <c r="C212">
        <v>1</v>
      </c>
      <c r="D212">
        <v>2021</v>
      </c>
      <c r="E212" t="s">
        <v>21</v>
      </c>
      <c r="F212" t="s">
        <v>22</v>
      </c>
      <c r="G212">
        <v>25</v>
      </c>
      <c r="H212">
        <v>7.7</v>
      </c>
      <c r="I212">
        <v>1.8765000000000001</v>
      </c>
      <c r="J212">
        <v>192.5</v>
      </c>
      <c r="K212">
        <v>46.912500000000001</v>
      </c>
      <c r="L212" t="s">
        <v>126</v>
      </c>
    </row>
    <row r="213" spans="1:12" x14ac:dyDescent="0.25">
      <c r="A213" t="s">
        <v>15</v>
      </c>
      <c r="B213" s="1">
        <v>44219</v>
      </c>
      <c r="C213">
        <v>1</v>
      </c>
      <c r="D213">
        <v>2021</v>
      </c>
      <c r="E213" t="s">
        <v>21</v>
      </c>
      <c r="F213" t="s">
        <v>22</v>
      </c>
      <c r="G213">
        <v>25</v>
      </c>
      <c r="H213">
        <v>7.7</v>
      </c>
      <c r="I213">
        <v>1.8765000000000001</v>
      </c>
      <c r="J213">
        <v>192.5</v>
      </c>
      <c r="K213">
        <v>46.912500000000001</v>
      </c>
      <c r="L213" t="s">
        <v>126</v>
      </c>
    </row>
    <row r="214" spans="1:12" x14ac:dyDescent="0.25">
      <c r="A214" t="s">
        <v>15</v>
      </c>
      <c r="B214" s="1">
        <v>44219</v>
      </c>
      <c r="C214">
        <v>1</v>
      </c>
      <c r="D214">
        <v>2021</v>
      </c>
      <c r="E214" t="s">
        <v>31</v>
      </c>
      <c r="F214" t="s">
        <v>41</v>
      </c>
      <c r="G214">
        <v>35</v>
      </c>
      <c r="H214">
        <v>15.2</v>
      </c>
      <c r="I214">
        <v>14.2728</v>
      </c>
      <c r="J214">
        <v>532</v>
      </c>
      <c r="K214">
        <v>499.548</v>
      </c>
      <c r="L214" t="s">
        <v>126</v>
      </c>
    </row>
    <row r="215" spans="1:12" x14ac:dyDescent="0.25">
      <c r="A215" t="s">
        <v>15</v>
      </c>
      <c r="B215" s="1">
        <v>44219</v>
      </c>
      <c r="C215">
        <v>1</v>
      </c>
      <c r="D215">
        <v>2021</v>
      </c>
      <c r="E215" t="s">
        <v>31</v>
      </c>
      <c r="F215" t="s">
        <v>41</v>
      </c>
      <c r="G215">
        <v>35</v>
      </c>
      <c r="H215">
        <v>15.2</v>
      </c>
      <c r="I215">
        <v>14.2728</v>
      </c>
      <c r="J215">
        <v>532</v>
      </c>
      <c r="K215">
        <v>499.548</v>
      </c>
      <c r="L215" t="s">
        <v>126</v>
      </c>
    </row>
    <row r="216" spans="1:12" x14ac:dyDescent="0.25">
      <c r="A216" t="s">
        <v>15</v>
      </c>
      <c r="B216" s="1">
        <v>44219</v>
      </c>
      <c r="C216">
        <v>1</v>
      </c>
      <c r="D216">
        <v>2021</v>
      </c>
      <c r="E216" t="s">
        <v>21</v>
      </c>
      <c r="F216" t="s">
        <v>22</v>
      </c>
      <c r="G216">
        <v>25</v>
      </c>
      <c r="H216">
        <v>7.7</v>
      </c>
      <c r="I216">
        <v>1.8765000000000001</v>
      </c>
      <c r="J216">
        <v>192.5</v>
      </c>
      <c r="K216">
        <v>46.912500000000001</v>
      </c>
      <c r="L216" t="s">
        <v>126</v>
      </c>
    </row>
    <row r="217" spans="1:12" x14ac:dyDescent="0.25">
      <c r="A217" t="s">
        <v>15</v>
      </c>
      <c r="B217" s="1">
        <v>44219</v>
      </c>
      <c r="C217">
        <v>1</v>
      </c>
      <c r="D217">
        <v>2021</v>
      </c>
      <c r="E217" t="s">
        <v>21</v>
      </c>
      <c r="F217" t="s">
        <v>22</v>
      </c>
      <c r="G217">
        <v>25</v>
      </c>
      <c r="H217">
        <v>7.7</v>
      </c>
      <c r="I217">
        <v>1.8765000000000001</v>
      </c>
      <c r="J217">
        <v>192.5</v>
      </c>
      <c r="K217">
        <v>46.912500000000001</v>
      </c>
      <c r="L217" t="s">
        <v>126</v>
      </c>
    </row>
    <row r="218" spans="1:12" x14ac:dyDescent="0.25">
      <c r="A218" t="s">
        <v>15</v>
      </c>
      <c r="B218" s="1">
        <v>44219</v>
      </c>
      <c r="C218">
        <v>1</v>
      </c>
      <c r="D218">
        <v>2021</v>
      </c>
      <c r="E218" t="s">
        <v>31</v>
      </c>
      <c r="F218" t="s">
        <v>41</v>
      </c>
      <c r="G218">
        <v>35</v>
      </c>
      <c r="H218">
        <v>15.2</v>
      </c>
      <c r="I218">
        <v>14.2728</v>
      </c>
      <c r="J218">
        <v>532</v>
      </c>
      <c r="K218">
        <v>499.548</v>
      </c>
      <c r="L218" t="s">
        <v>126</v>
      </c>
    </row>
    <row r="219" spans="1:12" x14ac:dyDescent="0.25">
      <c r="A219" t="s">
        <v>15</v>
      </c>
      <c r="B219" s="1">
        <v>44219</v>
      </c>
      <c r="C219">
        <v>1</v>
      </c>
      <c r="D219">
        <v>2021</v>
      </c>
      <c r="E219" t="s">
        <v>21</v>
      </c>
      <c r="F219" t="s">
        <v>22</v>
      </c>
      <c r="G219">
        <v>25</v>
      </c>
      <c r="H219">
        <v>7.7</v>
      </c>
      <c r="I219">
        <v>1.8765000000000001</v>
      </c>
      <c r="J219">
        <v>192.5</v>
      </c>
      <c r="K219">
        <v>46.912500000000001</v>
      </c>
      <c r="L219" t="s">
        <v>126</v>
      </c>
    </row>
    <row r="220" spans="1:12" x14ac:dyDescent="0.25">
      <c r="A220" t="s">
        <v>15</v>
      </c>
      <c r="B220" s="1">
        <v>44219</v>
      </c>
      <c r="C220">
        <v>1</v>
      </c>
      <c r="D220">
        <v>2021</v>
      </c>
      <c r="E220" t="s">
        <v>31</v>
      </c>
      <c r="F220" t="s">
        <v>41</v>
      </c>
      <c r="G220">
        <v>35</v>
      </c>
      <c r="H220">
        <v>15.2</v>
      </c>
      <c r="I220">
        <v>14.2728</v>
      </c>
      <c r="J220">
        <v>532</v>
      </c>
      <c r="K220">
        <v>499.548</v>
      </c>
      <c r="L220" t="s">
        <v>126</v>
      </c>
    </row>
    <row r="221" spans="1:12" x14ac:dyDescent="0.25">
      <c r="A221" t="s">
        <v>9</v>
      </c>
      <c r="B221" s="1">
        <v>44220</v>
      </c>
      <c r="C221">
        <v>1</v>
      </c>
      <c r="D221">
        <v>2021</v>
      </c>
      <c r="E221" t="s">
        <v>34</v>
      </c>
      <c r="F221" t="s">
        <v>56</v>
      </c>
      <c r="G221">
        <v>30</v>
      </c>
      <c r="H221">
        <v>31.2</v>
      </c>
      <c r="I221">
        <v>4.5396000000000001</v>
      </c>
      <c r="J221">
        <v>936</v>
      </c>
      <c r="K221">
        <v>136.18799999999999</v>
      </c>
      <c r="L221" t="s">
        <v>117</v>
      </c>
    </row>
    <row r="222" spans="1:12" x14ac:dyDescent="0.25">
      <c r="A222" t="s">
        <v>9</v>
      </c>
      <c r="B222" s="1">
        <v>44220</v>
      </c>
      <c r="C222">
        <v>1</v>
      </c>
      <c r="D222">
        <v>2021</v>
      </c>
      <c r="E222" t="s">
        <v>31</v>
      </c>
      <c r="F222" t="s">
        <v>51</v>
      </c>
      <c r="G222">
        <v>20</v>
      </c>
      <c r="H222">
        <v>12</v>
      </c>
      <c r="I222">
        <v>3.3923999999999999</v>
      </c>
      <c r="J222">
        <v>240</v>
      </c>
      <c r="K222">
        <v>67.847999999999999</v>
      </c>
      <c r="L222" t="s">
        <v>117</v>
      </c>
    </row>
    <row r="223" spans="1:12" x14ac:dyDescent="0.25">
      <c r="A223" t="s">
        <v>9</v>
      </c>
      <c r="B223" s="1">
        <v>44220</v>
      </c>
      <c r="C223">
        <v>1</v>
      </c>
      <c r="D223">
        <v>2021</v>
      </c>
      <c r="E223" t="s">
        <v>31</v>
      </c>
      <c r="F223" t="s">
        <v>51</v>
      </c>
      <c r="G223">
        <v>20</v>
      </c>
      <c r="H223">
        <v>12</v>
      </c>
      <c r="I223">
        <v>3.3923999999999999</v>
      </c>
      <c r="J223">
        <v>240</v>
      </c>
      <c r="K223">
        <v>67.847999999999999</v>
      </c>
      <c r="L223" t="s">
        <v>117</v>
      </c>
    </row>
    <row r="224" spans="1:12" x14ac:dyDescent="0.25">
      <c r="A224" t="s">
        <v>9</v>
      </c>
      <c r="B224" s="1">
        <v>44220</v>
      </c>
      <c r="C224">
        <v>1</v>
      </c>
      <c r="D224">
        <v>2021</v>
      </c>
      <c r="E224" t="s">
        <v>34</v>
      </c>
      <c r="F224" t="s">
        <v>56</v>
      </c>
      <c r="G224">
        <v>30</v>
      </c>
      <c r="H224">
        <v>31.2</v>
      </c>
      <c r="I224">
        <v>4.5396000000000001</v>
      </c>
      <c r="J224">
        <v>936</v>
      </c>
      <c r="K224">
        <v>136.18799999999999</v>
      </c>
      <c r="L224" t="s">
        <v>117</v>
      </c>
    </row>
    <row r="225" spans="1:12" x14ac:dyDescent="0.25">
      <c r="A225" t="s">
        <v>9</v>
      </c>
      <c r="B225" s="1">
        <v>44220</v>
      </c>
      <c r="C225">
        <v>1</v>
      </c>
      <c r="D225">
        <v>2021</v>
      </c>
      <c r="E225" t="s">
        <v>31</v>
      </c>
      <c r="F225" t="s">
        <v>51</v>
      </c>
      <c r="G225">
        <v>20</v>
      </c>
      <c r="H225">
        <v>12</v>
      </c>
      <c r="I225">
        <v>3.3923999999999999</v>
      </c>
      <c r="J225">
        <v>240</v>
      </c>
      <c r="K225">
        <v>67.847999999999999</v>
      </c>
      <c r="L225" t="s">
        <v>117</v>
      </c>
    </row>
    <row r="226" spans="1:12" x14ac:dyDescent="0.25">
      <c r="A226" t="s">
        <v>9</v>
      </c>
      <c r="B226" s="1">
        <v>44220</v>
      </c>
      <c r="C226">
        <v>1</v>
      </c>
      <c r="D226">
        <v>2021</v>
      </c>
      <c r="E226" t="s">
        <v>34</v>
      </c>
      <c r="F226" t="s">
        <v>56</v>
      </c>
      <c r="G226">
        <v>30</v>
      </c>
      <c r="H226">
        <v>31.2</v>
      </c>
      <c r="I226">
        <v>4.5396000000000001</v>
      </c>
      <c r="J226">
        <v>936</v>
      </c>
      <c r="K226">
        <v>136.18799999999999</v>
      </c>
      <c r="L226" t="s">
        <v>117</v>
      </c>
    </row>
    <row r="227" spans="1:12" x14ac:dyDescent="0.25">
      <c r="A227" t="s">
        <v>9</v>
      </c>
      <c r="B227" s="1">
        <v>44220</v>
      </c>
      <c r="C227">
        <v>1</v>
      </c>
      <c r="D227">
        <v>2021</v>
      </c>
      <c r="E227" t="s">
        <v>31</v>
      </c>
      <c r="F227" t="s">
        <v>51</v>
      </c>
      <c r="G227">
        <v>20</v>
      </c>
      <c r="H227">
        <v>12</v>
      </c>
      <c r="I227">
        <v>3.3923999999999999</v>
      </c>
      <c r="J227">
        <v>240</v>
      </c>
      <c r="K227">
        <v>67.847999999999999</v>
      </c>
      <c r="L227" t="s">
        <v>117</v>
      </c>
    </row>
    <row r="228" spans="1:12" x14ac:dyDescent="0.25">
      <c r="A228" t="s">
        <v>9</v>
      </c>
      <c r="B228" s="1">
        <v>44220</v>
      </c>
      <c r="C228">
        <v>1</v>
      </c>
      <c r="D228">
        <v>2021</v>
      </c>
      <c r="E228" t="s">
        <v>34</v>
      </c>
      <c r="F228" t="s">
        <v>56</v>
      </c>
      <c r="G228">
        <v>30</v>
      </c>
      <c r="H228">
        <v>31.2</v>
      </c>
      <c r="I228">
        <v>4.5396000000000001</v>
      </c>
      <c r="J228">
        <v>936</v>
      </c>
      <c r="K228">
        <v>136.18799999999999</v>
      </c>
      <c r="L228" t="s">
        <v>117</v>
      </c>
    </row>
    <row r="229" spans="1:12" x14ac:dyDescent="0.25">
      <c r="A229" t="s">
        <v>9</v>
      </c>
      <c r="B229" s="1">
        <v>44220</v>
      </c>
      <c r="C229">
        <v>1</v>
      </c>
      <c r="D229">
        <v>2021</v>
      </c>
      <c r="E229" t="s">
        <v>34</v>
      </c>
      <c r="F229" t="s">
        <v>56</v>
      </c>
      <c r="G229">
        <v>30</v>
      </c>
      <c r="H229">
        <v>31.2</v>
      </c>
      <c r="I229">
        <v>4.5396000000000001</v>
      </c>
      <c r="J229">
        <v>936</v>
      </c>
      <c r="K229">
        <v>136.18799999999999</v>
      </c>
      <c r="L229" t="s">
        <v>117</v>
      </c>
    </row>
    <row r="230" spans="1:12" x14ac:dyDescent="0.25">
      <c r="A230" t="s">
        <v>9</v>
      </c>
      <c r="B230" s="1">
        <v>44220</v>
      </c>
      <c r="C230">
        <v>1</v>
      </c>
      <c r="D230">
        <v>2021</v>
      </c>
      <c r="E230" t="s">
        <v>31</v>
      </c>
      <c r="F230" t="s">
        <v>51</v>
      </c>
      <c r="G230">
        <v>20</v>
      </c>
      <c r="H230">
        <v>12</v>
      </c>
      <c r="I230">
        <v>3.3923999999999999</v>
      </c>
      <c r="J230">
        <v>240</v>
      </c>
      <c r="K230">
        <v>67.847999999999999</v>
      </c>
      <c r="L230" t="s">
        <v>117</v>
      </c>
    </row>
    <row r="231" spans="1:12" x14ac:dyDescent="0.25">
      <c r="A231" t="s">
        <v>9</v>
      </c>
      <c r="B231" s="1">
        <v>44220</v>
      </c>
      <c r="C231">
        <v>1</v>
      </c>
      <c r="D231">
        <v>2021</v>
      </c>
      <c r="E231" t="s">
        <v>31</v>
      </c>
      <c r="F231" t="s">
        <v>51</v>
      </c>
      <c r="G231">
        <v>20</v>
      </c>
      <c r="H231">
        <v>12</v>
      </c>
      <c r="I231">
        <v>3.3923999999999999</v>
      </c>
      <c r="J231">
        <v>240</v>
      </c>
      <c r="K231">
        <v>67.847999999999999</v>
      </c>
      <c r="L231" t="s">
        <v>117</v>
      </c>
    </row>
    <row r="232" spans="1:12" x14ac:dyDescent="0.25">
      <c r="A232" t="s">
        <v>9</v>
      </c>
      <c r="B232" s="1">
        <v>44220</v>
      </c>
      <c r="C232">
        <v>1</v>
      </c>
      <c r="D232">
        <v>2021</v>
      </c>
      <c r="E232" t="s">
        <v>34</v>
      </c>
      <c r="F232" t="s">
        <v>56</v>
      </c>
      <c r="G232">
        <v>30</v>
      </c>
      <c r="H232">
        <v>31.2</v>
      </c>
      <c r="I232">
        <v>4.5396000000000001</v>
      </c>
      <c r="J232">
        <v>936</v>
      </c>
      <c r="K232">
        <v>136.18799999999999</v>
      </c>
      <c r="L232" t="s">
        <v>117</v>
      </c>
    </row>
    <row r="233" spans="1:12" x14ac:dyDescent="0.25">
      <c r="A233" t="s">
        <v>9</v>
      </c>
      <c r="B233" s="1">
        <v>44220</v>
      </c>
      <c r="C233">
        <v>1</v>
      </c>
      <c r="D233">
        <v>2021</v>
      </c>
      <c r="E233" t="s">
        <v>34</v>
      </c>
      <c r="F233" t="s">
        <v>56</v>
      </c>
      <c r="G233">
        <v>30</v>
      </c>
      <c r="H233">
        <v>31.2</v>
      </c>
      <c r="I233">
        <v>4.5396000000000001</v>
      </c>
      <c r="J233">
        <v>936</v>
      </c>
      <c r="K233">
        <v>136.18799999999999</v>
      </c>
      <c r="L233" t="s">
        <v>117</v>
      </c>
    </row>
    <row r="234" spans="1:12" x14ac:dyDescent="0.25">
      <c r="A234" t="s">
        <v>9</v>
      </c>
      <c r="B234" s="1">
        <v>44220</v>
      </c>
      <c r="C234">
        <v>1</v>
      </c>
      <c r="D234">
        <v>2021</v>
      </c>
      <c r="E234" t="s">
        <v>31</v>
      </c>
      <c r="F234" t="s">
        <v>51</v>
      </c>
      <c r="G234">
        <v>20</v>
      </c>
      <c r="H234">
        <v>12</v>
      </c>
      <c r="I234">
        <v>3.3923999999999999</v>
      </c>
      <c r="J234">
        <v>240</v>
      </c>
      <c r="K234">
        <v>67.847999999999999</v>
      </c>
      <c r="L234" t="s">
        <v>117</v>
      </c>
    </row>
    <row r="235" spans="1:12" x14ac:dyDescent="0.25">
      <c r="A235" t="s">
        <v>23</v>
      </c>
      <c r="B235" s="1">
        <v>44221</v>
      </c>
      <c r="C235">
        <v>1</v>
      </c>
      <c r="D235">
        <v>2021</v>
      </c>
      <c r="E235" t="s">
        <v>10</v>
      </c>
      <c r="F235" t="s">
        <v>57</v>
      </c>
      <c r="G235">
        <v>12</v>
      </c>
      <c r="H235">
        <v>30.4</v>
      </c>
      <c r="I235">
        <v>2.3620999999999999</v>
      </c>
      <c r="J235">
        <v>364.8</v>
      </c>
      <c r="K235">
        <v>28.345199999999998</v>
      </c>
      <c r="L235" t="s">
        <v>127</v>
      </c>
    </row>
    <row r="236" spans="1:12" x14ac:dyDescent="0.25">
      <c r="A236" t="s">
        <v>23</v>
      </c>
      <c r="B236" s="1">
        <v>44221</v>
      </c>
      <c r="C236">
        <v>1</v>
      </c>
      <c r="D236">
        <v>2021</v>
      </c>
      <c r="E236" t="s">
        <v>10</v>
      </c>
      <c r="F236" t="s">
        <v>57</v>
      </c>
      <c r="G236">
        <v>12</v>
      </c>
      <c r="H236">
        <v>30.4</v>
      </c>
      <c r="I236">
        <v>2.3620999999999999</v>
      </c>
      <c r="J236">
        <v>364.8</v>
      </c>
      <c r="K236">
        <v>28.345199999999998</v>
      </c>
      <c r="L236" t="s">
        <v>127</v>
      </c>
    </row>
    <row r="237" spans="1:12" x14ac:dyDescent="0.25">
      <c r="A237" t="s">
        <v>23</v>
      </c>
      <c r="B237" s="1">
        <v>44221</v>
      </c>
      <c r="C237">
        <v>1</v>
      </c>
      <c r="D237">
        <v>2021</v>
      </c>
      <c r="E237" t="s">
        <v>10</v>
      </c>
      <c r="F237" t="s">
        <v>57</v>
      </c>
      <c r="G237">
        <v>12</v>
      </c>
      <c r="H237">
        <v>30.4</v>
      </c>
      <c r="I237">
        <v>2.3620999999999999</v>
      </c>
      <c r="J237">
        <v>364.8</v>
      </c>
      <c r="K237">
        <v>28.345199999999998</v>
      </c>
      <c r="L237" t="s">
        <v>127</v>
      </c>
    </row>
    <row r="238" spans="1:12" x14ac:dyDescent="0.25">
      <c r="A238" t="s">
        <v>23</v>
      </c>
      <c r="B238" s="1">
        <v>44221</v>
      </c>
      <c r="C238">
        <v>1</v>
      </c>
      <c r="D238">
        <v>2021</v>
      </c>
      <c r="E238" t="s">
        <v>10</v>
      </c>
      <c r="F238" t="s">
        <v>57</v>
      </c>
      <c r="G238">
        <v>12</v>
      </c>
      <c r="H238">
        <v>30.4</v>
      </c>
      <c r="I238">
        <v>2.3620999999999999</v>
      </c>
      <c r="J238">
        <v>364.8</v>
      </c>
      <c r="K238">
        <v>28.345199999999998</v>
      </c>
      <c r="L238" t="s">
        <v>127</v>
      </c>
    </row>
    <row r="239" spans="1:12" x14ac:dyDescent="0.25">
      <c r="A239" t="s">
        <v>9</v>
      </c>
      <c r="B239" s="1">
        <v>44224</v>
      </c>
      <c r="C239">
        <v>1</v>
      </c>
      <c r="D239">
        <v>2021</v>
      </c>
      <c r="E239" t="s">
        <v>10</v>
      </c>
      <c r="F239" t="s">
        <v>42</v>
      </c>
      <c r="G239">
        <v>70</v>
      </c>
      <c r="H239">
        <v>44</v>
      </c>
      <c r="I239">
        <v>25.546399999999998</v>
      </c>
      <c r="J239">
        <v>3080</v>
      </c>
      <c r="K239">
        <v>1788.248</v>
      </c>
      <c r="L239" t="s">
        <v>118</v>
      </c>
    </row>
    <row r="240" spans="1:12" x14ac:dyDescent="0.25">
      <c r="A240" t="s">
        <v>9</v>
      </c>
      <c r="B240" s="1">
        <v>44224</v>
      </c>
      <c r="C240">
        <v>1</v>
      </c>
      <c r="D240">
        <v>2021</v>
      </c>
      <c r="E240" t="s">
        <v>31</v>
      </c>
      <c r="F240" t="s">
        <v>58</v>
      </c>
      <c r="G240">
        <v>15</v>
      </c>
      <c r="H240">
        <v>14.4</v>
      </c>
      <c r="I240">
        <v>5.8291000000000004</v>
      </c>
      <c r="J240">
        <v>216</v>
      </c>
      <c r="K240">
        <v>87.436499999999995</v>
      </c>
      <c r="L240" t="s">
        <v>118</v>
      </c>
    </row>
    <row r="241" spans="1:12" x14ac:dyDescent="0.25">
      <c r="A241" t="s">
        <v>9</v>
      </c>
      <c r="B241" s="1">
        <v>44224</v>
      </c>
      <c r="C241">
        <v>1</v>
      </c>
      <c r="D241">
        <v>2021</v>
      </c>
      <c r="E241" t="s">
        <v>21</v>
      </c>
      <c r="F241" t="s">
        <v>59</v>
      </c>
      <c r="G241">
        <v>50</v>
      </c>
      <c r="H241">
        <v>14.7</v>
      </c>
      <c r="I241">
        <v>1.7345999999999999</v>
      </c>
      <c r="J241">
        <v>735</v>
      </c>
      <c r="K241">
        <v>86.73</v>
      </c>
      <c r="L241" t="s">
        <v>118</v>
      </c>
    </row>
    <row r="242" spans="1:12" x14ac:dyDescent="0.25">
      <c r="A242" t="s">
        <v>9</v>
      </c>
      <c r="B242" s="1">
        <v>44224</v>
      </c>
      <c r="C242">
        <v>1</v>
      </c>
      <c r="D242">
        <v>2021</v>
      </c>
      <c r="E242" t="s">
        <v>21</v>
      </c>
      <c r="F242" t="s">
        <v>59</v>
      </c>
      <c r="G242">
        <v>50</v>
      </c>
      <c r="H242">
        <v>14.7</v>
      </c>
      <c r="I242">
        <v>1.7345999999999999</v>
      </c>
      <c r="J242">
        <v>735</v>
      </c>
      <c r="K242">
        <v>86.73</v>
      </c>
      <c r="L242" t="s">
        <v>118</v>
      </c>
    </row>
    <row r="243" spans="1:12" x14ac:dyDescent="0.25">
      <c r="A243" t="s">
        <v>9</v>
      </c>
      <c r="B243" s="1">
        <v>44224</v>
      </c>
      <c r="C243">
        <v>1</v>
      </c>
      <c r="D243">
        <v>2021</v>
      </c>
      <c r="E243" t="s">
        <v>10</v>
      </c>
      <c r="F243" t="s">
        <v>42</v>
      </c>
      <c r="G243">
        <v>70</v>
      </c>
      <c r="H243">
        <v>44</v>
      </c>
      <c r="I243">
        <v>25.546399999999998</v>
      </c>
      <c r="J243">
        <v>3080</v>
      </c>
      <c r="K243">
        <v>1788.248</v>
      </c>
      <c r="L243" t="s">
        <v>118</v>
      </c>
    </row>
    <row r="244" spans="1:12" x14ac:dyDescent="0.25">
      <c r="A244" t="s">
        <v>9</v>
      </c>
      <c r="B244" s="1">
        <v>44224</v>
      </c>
      <c r="C244">
        <v>1</v>
      </c>
      <c r="D244">
        <v>2021</v>
      </c>
      <c r="E244" t="s">
        <v>31</v>
      </c>
      <c r="F244" t="s">
        <v>58</v>
      </c>
      <c r="G244">
        <v>15</v>
      </c>
      <c r="H244">
        <v>14.4</v>
      </c>
      <c r="I244">
        <v>5.8291000000000004</v>
      </c>
      <c r="J244">
        <v>216</v>
      </c>
      <c r="K244">
        <v>87.436499999999995</v>
      </c>
      <c r="L244" t="s">
        <v>118</v>
      </c>
    </row>
    <row r="245" spans="1:12" x14ac:dyDescent="0.25">
      <c r="A245" t="s">
        <v>9</v>
      </c>
      <c r="B245" s="1">
        <v>44224</v>
      </c>
      <c r="C245">
        <v>1</v>
      </c>
      <c r="D245">
        <v>2021</v>
      </c>
      <c r="E245" t="s">
        <v>31</v>
      </c>
      <c r="F245" t="s">
        <v>58</v>
      </c>
      <c r="G245">
        <v>15</v>
      </c>
      <c r="H245">
        <v>14.4</v>
      </c>
      <c r="I245">
        <v>5.8291000000000004</v>
      </c>
      <c r="J245">
        <v>216</v>
      </c>
      <c r="K245">
        <v>87.436499999999995</v>
      </c>
      <c r="L245" t="s">
        <v>118</v>
      </c>
    </row>
    <row r="246" spans="1:12" x14ac:dyDescent="0.25">
      <c r="A246" t="s">
        <v>9</v>
      </c>
      <c r="B246" s="1">
        <v>44224</v>
      </c>
      <c r="C246">
        <v>1</v>
      </c>
      <c r="D246">
        <v>2021</v>
      </c>
      <c r="E246" t="s">
        <v>10</v>
      </c>
      <c r="F246" t="s">
        <v>42</v>
      </c>
      <c r="G246">
        <v>70</v>
      </c>
      <c r="H246">
        <v>44</v>
      </c>
      <c r="I246">
        <v>25.546399999999998</v>
      </c>
      <c r="J246">
        <v>3080</v>
      </c>
      <c r="K246">
        <v>1788.248</v>
      </c>
      <c r="L246" t="s">
        <v>118</v>
      </c>
    </row>
    <row r="247" spans="1:12" x14ac:dyDescent="0.25">
      <c r="A247" t="s">
        <v>9</v>
      </c>
      <c r="B247" s="1">
        <v>44224</v>
      </c>
      <c r="C247">
        <v>1</v>
      </c>
      <c r="D247">
        <v>2021</v>
      </c>
      <c r="E247" t="s">
        <v>21</v>
      </c>
      <c r="F247" t="s">
        <v>59</v>
      </c>
      <c r="G247">
        <v>50</v>
      </c>
      <c r="H247">
        <v>14.7</v>
      </c>
      <c r="I247">
        <v>1.7345999999999999</v>
      </c>
      <c r="J247">
        <v>735</v>
      </c>
      <c r="K247">
        <v>86.73</v>
      </c>
      <c r="L247" t="s">
        <v>118</v>
      </c>
    </row>
    <row r="248" spans="1:12" x14ac:dyDescent="0.25">
      <c r="A248" t="s">
        <v>38</v>
      </c>
      <c r="B248" s="1">
        <v>44225</v>
      </c>
      <c r="C248">
        <v>1</v>
      </c>
      <c r="D248">
        <v>2021</v>
      </c>
      <c r="E248" t="s">
        <v>10</v>
      </c>
      <c r="F248" t="s">
        <v>11</v>
      </c>
      <c r="G248">
        <v>4</v>
      </c>
      <c r="H248">
        <v>27.8</v>
      </c>
      <c r="I248">
        <v>5.7767999999999997</v>
      </c>
      <c r="J248">
        <v>111.2</v>
      </c>
      <c r="K248">
        <v>23.107199999999999</v>
      </c>
      <c r="L248" t="s">
        <v>122</v>
      </c>
    </row>
    <row r="249" spans="1:12" x14ac:dyDescent="0.25">
      <c r="A249" t="s">
        <v>38</v>
      </c>
      <c r="B249" s="1">
        <v>44225</v>
      </c>
      <c r="C249">
        <v>1</v>
      </c>
      <c r="D249">
        <v>2021</v>
      </c>
      <c r="E249" t="s">
        <v>34</v>
      </c>
      <c r="F249" t="s">
        <v>60</v>
      </c>
      <c r="G249">
        <v>10</v>
      </c>
      <c r="H249">
        <v>99</v>
      </c>
      <c r="I249">
        <v>28.799099999999999</v>
      </c>
      <c r="J249">
        <v>990</v>
      </c>
      <c r="K249">
        <v>287.99099999999999</v>
      </c>
      <c r="L249" t="s">
        <v>122</v>
      </c>
    </row>
    <row r="250" spans="1:12" x14ac:dyDescent="0.25">
      <c r="A250" t="s">
        <v>38</v>
      </c>
      <c r="B250" s="1">
        <v>44225</v>
      </c>
      <c r="C250">
        <v>1</v>
      </c>
      <c r="D250">
        <v>2021</v>
      </c>
      <c r="E250" t="s">
        <v>10</v>
      </c>
      <c r="F250" t="s">
        <v>11</v>
      </c>
      <c r="G250">
        <v>4</v>
      </c>
      <c r="H250">
        <v>27.8</v>
      </c>
      <c r="I250">
        <v>5.7767999999999997</v>
      </c>
      <c r="J250">
        <v>111.2</v>
      </c>
      <c r="K250">
        <v>23.107199999999999</v>
      </c>
      <c r="L250" t="s">
        <v>122</v>
      </c>
    </row>
    <row r="251" spans="1:12" x14ac:dyDescent="0.25">
      <c r="A251" t="s">
        <v>38</v>
      </c>
      <c r="B251" s="1">
        <v>44225</v>
      </c>
      <c r="C251">
        <v>1</v>
      </c>
      <c r="D251">
        <v>2021</v>
      </c>
      <c r="E251" t="s">
        <v>34</v>
      </c>
      <c r="F251" t="s">
        <v>60</v>
      </c>
      <c r="G251">
        <v>10</v>
      </c>
      <c r="H251">
        <v>99</v>
      </c>
      <c r="I251">
        <v>28.799099999999999</v>
      </c>
      <c r="J251">
        <v>990</v>
      </c>
      <c r="K251">
        <v>287.99099999999999</v>
      </c>
      <c r="L251" t="s">
        <v>122</v>
      </c>
    </row>
    <row r="252" spans="1:12" x14ac:dyDescent="0.25">
      <c r="A252" t="s">
        <v>38</v>
      </c>
      <c r="B252" s="1">
        <v>44225</v>
      </c>
      <c r="C252">
        <v>1</v>
      </c>
      <c r="D252">
        <v>2021</v>
      </c>
      <c r="E252" t="s">
        <v>10</v>
      </c>
      <c r="F252" t="s">
        <v>11</v>
      </c>
      <c r="G252">
        <v>4</v>
      </c>
      <c r="H252">
        <v>27.8</v>
      </c>
      <c r="I252">
        <v>5.7767999999999997</v>
      </c>
      <c r="J252">
        <v>111.2</v>
      </c>
      <c r="K252">
        <v>23.107199999999999</v>
      </c>
      <c r="L252" t="s">
        <v>122</v>
      </c>
    </row>
    <row r="253" spans="1:12" x14ac:dyDescent="0.25">
      <c r="A253" t="s">
        <v>38</v>
      </c>
      <c r="B253" s="1">
        <v>44225</v>
      </c>
      <c r="C253">
        <v>1</v>
      </c>
      <c r="D253">
        <v>2021</v>
      </c>
      <c r="E253" t="s">
        <v>34</v>
      </c>
      <c r="F253" t="s">
        <v>60</v>
      </c>
      <c r="G253">
        <v>10</v>
      </c>
      <c r="H253">
        <v>99</v>
      </c>
      <c r="I253">
        <v>28.799099999999999</v>
      </c>
      <c r="J253">
        <v>990</v>
      </c>
      <c r="K253">
        <v>287.99099999999999</v>
      </c>
      <c r="L253" t="s">
        <v>122</v>
      </c>
    </row>
    <row r="254" spans="1:12" x14ac:dyDescent="0.25">
      <c r="A254" t="s">
        <v>38</v>
      </c>
      <c r="B254" s="1">
        <v>44225</v>
      </c>
      <c r="C254">
        <v>1</v>
      </c>
      <c r="D254">
        <v>2021</v>
      </c>
      <c r="E254" t="s">
        <v>34</v>
      </c>
      <c r="F254" t="s">
        <v>60</v>
      </c>
      <c r="G254">
        <v>10</v>
      </c>
      <c r="H254">
        <v>99</v>
      </c>
      <c r="I254">
        <v>28.799099999999999</v>
      </c>
      <c r="J254">
        <v>990</v>
      </c>
      <c r="K254">
        <v>287.99099999999999</v>
      </c>
      <c r="L254" t="s">
        <v>122</v>
      </c>
    </row>
    <row r="255" spans="1:12" x14ac:dyDescent="0.25">
      <c r="A255" t="s">
        <v>38</v>
      </c>
      <c r="B255" s="1">
        <v>44225</v>
      </c>
      <c r="C255">
        <v>1</v>
      </c>
      <c r="D255">
        <v>2021</v>
      </c>
      <c r="E255" t="s">
        <v>10</v>
      </c>
      <c r="F255" t="s">
        <v>11</v>
      </c>
      <c r="G255">
        <v>4</v>
      </c>
      <c r="H255">
        <v>27.8</v>
      </c>
      <c r="I255">
        <v>5.7767999999999997</v>
      </c>
      <c r="J255">
        <v>111.2</v>
      </c>
      <c r="K255">
        <v>23.107199999999999</v>
      </c>
      <c r="L255" t="s">
        <v>122</v>
      </c>
    </row>
    <row r="256" spans="1:12" x14ac:dyDescent="0.25">
      <c r="A256" t="s">
        <v>9</v>
      </c>
      <c r="B256" s="1">
        <v>44226</v>
      </c>
      <c r="C256">
        <v>1</v>
      </c>
      <c r="D256">
        <v>2021</v>
      </c>
      <c r="E256" t="s">
        <v>10</v>
      </c>
      <c r="F256" t="s">
        <v>27</v>
      </c>
      <c r="G256">
        <v>60</v>
      </c>
      <c r="H256">
        <v>2</v>
      </c>
      <c r="I256">
        <v>1.3504</v>
      </c>
      <c r="J256">
        <v>120</v>
      </c>
      <c r="K256">
        <v>81.024000000000001</v>
      </c>
      <c r="L256" t="s">
        <v>125</v>
      </c>
    </row>
    <row r="257" spans="1:12" x14ac:dyDescent="0.25">
      <c r="A257" t="s">
        <v>9</v>
      </c>
      <c r="B257" s="1">
        <v>44226</v>
      </c>
      <c r="C257">
        <v>1</v>
      </c>
      <c r="D257">
        <v>2021</v>
      </c>
      <c r="E257" t="s">
        <v>10</v>
      </c>
      <c r="F257" t="s">
        <v>11</v>
      </c>
      <c r="G257">
        <v>20</v>
      </c>
      <c r="H257">
        <v>27.8</v>
      </c>
      <c r="I257">
        <v>6.7443</v>
      </c>
      <c r="J257">
        <v>556</v>
      </c>
      <c r="K257">
        <v>134.886</v>
      </c>
      <c r="L257" t="s">
        <v>125</v>
      </c>
    </row>
    <row r="258" spans="1:12" x14ac:dyDescent="0.25">
      <c r="A258" t="s">
        <v>9</v>
      </c>
      <c r="B258" s="1">
        <v>44226</v>
      </c>
      <c r="C258">
        <v>1</v>
      </c>
      <c r="D258">
        <v>2021</v>
      </c>
      <c r="E258" t="s">
        <v>10</v>
      </c>
      <c r="F258" t="s">
        <v>11</v>
      </c>
      <c r="G258">
        <v>20</v>
      </c>
      <c r="H258">
        <v>27.8</v>
      </c>
      <c r="I258">
        <v>6.7443</v>
      </c>
      <c r="J258">
        <v>556</v>
      </c>
      <c r="K258">
        <v>134.886</v>
      </c>
      <c r="L258" t="s">
        <v>125</v>
      </c>
    </row>
    <row r="259" spans="1:12" x14ac:dyDescent="0.25">
      <c r="A259" t="s">
        <v>9</v>
      </c>
      <c r="B259" s="1">
        <v>44226</v>
      </c>
      <c r="C259">
        <v>1</v>
      </c>
      <c r="D259">
        <v>2021</v>
      </c>
      <c r="E259" t="s">
        <v>10</v>
      </c>
      <c r="F259" t="s">
        <v>27</v>
      </c>
      <c r="G259">
        <v>60</v>
      </c>
      <c r="H259">
        <v>2</v>
      </c>
      <c r="I259">
        <v>1.3504</v>
      </c>
      <c r="J259">
        <v>120</v>
      </c>
      <c r="K259">
        <v>81.024000000000001</v>
      </c>
      <c r="L259" t="s">
        <v>125</v>
      </c>
    </row>
    <row r="260" spans="1:12" x14ac:dyDescent="0.25">
      <c r="A260" t="s">
        <v>9</v>
      </c>
      <c r="B260" s="1">
        <v>44226</v>
      </c>
      <c r="C260">
        <v>1</v>
      </c>
      <c r="D260">
        <v>2021</v>
      </c>
      <c r="E260" t="s">
        <v>10</v>
      </c>
      <c r="F260" t="s">
        <v>11</v>
      </c>
      <c r="G260">
        <v>20</v>
      </c>
      <c r="H260">
        <v>27.8</v>
      </c>
      <c r="I260">
        <v>6.7443</v>
      </c>
      <c r="J260">
        <v>556</v>
      </c>
      <c r="K260">
        <v>134.886</v>
      </c>
      <c r="L260" t="s">
        <v>125</v>
      </c>
    </row>
    <row r="261" spans="1:12" x14ac:dyDescent="0.25">
      <c r="A261" t="s">
        <v>9</v>
      </c>
      <c r="B261" s="1">
        <v>44226</v>
      </c>
      <c r="C261">
        <v>1</v>
      </c>
      <c r="D261">
        <v>2021</v>
      </c>
      <c r="E261" t="s">
        <v>10</v>
      </c>
      <c r="F261" t="s">
        <v>27</v>
      </c>
      <c r="G261">
        <v>60</v>
      </c>
      <c r="H261">
        <v>2</v>
      </c>
      <c r="I261">
        <v>1.3504</v>
      </c>
      <c r="J261">
        <v>120</v>
      </c>
      <c r="K261">
        <v>81.024000000000001</v>
      </c>
      <c r="L261" t="s">
        <v>125</v>
      </c>
    </row>
    <row r="262" spans="1:12" x14ac:dyDescent="0.25">
      <c r="A262" t="s">
        <v>9</v>
      </c>
      <c r="B262" s="1">
        <v>44226</v>
      </c>
      <c r="C262">
        <v>1</v>
      </c>
      <c r="D262">
        <v>2021</v>
      </c>
      <c r="E262" t="s">
        <v>10</v>
      </c>
      <c r="F262" t="s">
        <v>27</v>
      </c>
      <c r="G262">
        <v>60</v>
      </c>
      <c r="H262">
        <v>2</v>
      </c>
      <c r="I262">
        <v>1.3504</v>
      </c>
      <c r="J262">
        <v>120</v>
      </c>
      <c r="K262">
        <v>81.024000000000001</v>
      </c>
      <c r="L262" t="s">
        <v>125</v>
      </c>
    </row>
    <row r="263" spans="1:12" x14ac:dyDescent="0.25">
      <c r="A263" t="s">
        <v>9</v>
      </c>
      <c r="B263" s="1">
        <v>44226</v>
      </c>
      <c r="C263">
        <v>1</v>
      </c>
      <c r="D263">
        <v>2021</v>
      </c>
      <c r="E263" t="s">
        <v>10</v>
      </c>
      <c r="F263" t="s">
        <v>11</v>
      </c>
      <c r="G263">
        <v>20</v>
      </c>
      <c r="H263">
        <v>27.8</v>
      </c>
      <c r="I263">
        <v>6.7443</v>
      </c>
      <c r="J263">
        <v>556</v>
      </c>
      <c r="K263">
        <v>134.886</v>
      </c>
      <c r="L263" t="s">
        <v>125</v>
      </c>
    </row>
    <row r="264" spans="1:12" x14ac:dyDescent="0.25">
      <c r="A264" t="s">
        <v>9</v>
      </c>
      <c r="B264" s="1">
        <v>44226</v>
      </c>
      <c r="C264">
        <v>1</v>
      </c>
      <c r="D264">
        <v>2021</v>
      </c>
      <c r="E264" t="s">
        <v>10</v>
      </c>
      <c r="F264" t="s">
        <v>27</v>
      </c>
      <c r="G264">
        <v>60</v>
      </c>
      <c r="H264">
        <v>2</v>
      </c>
      <c r="I264">
        <v>1.3504</v>
      </c>
      <c r="J264">
        <v>120</v>
      </c>
      <c r="K264">
        <v>81.024000000000001</v>
      </c>
      <c r="L264" t="s">
        <v>125</v>
      </c>
    </row>
    <row r="265" spans="1:12" x14ac:dyDescent="0.25">
      <c r="A265" t="s">
        <v>9</v>
      </c>
      <c r="B265" s="1">
        <v>44226</v>
      </c>
      <c r="C265">
        <v>1</v>
      </c>
      <c r="D265">
        <v>2021</v>
      </c>
      <c r="E265" t="s">
        <v>10</v>
      </c>
      <c r="F265" t="s">
        <v>11</v>
      </c>
      <c r="G265">
        <v>20</v>
      </c>
      <c r="H265">
        <v>27.8</v>
      </c>
      <c r="I265">
        <v>6.7443</v>
      </c>
      <c r="J265">
        <v>556</v>
      </c>
      <c r="K265">
        <v>134.886</v>
      </c>
      <c r="L265" t="s">
        <v>125</v>
      </c>
    </row>
    <row r="266" spans="1:12" x14ac:dyDescent="0.25">
      <c r="A266" t="s">
        <v>9</v>
      </c>
      <c r="B266" s="1">
        <v>44226</v>
      </c>
      <c r="C266">
        <v>1</v>
      </c>
      <c r="D266">
        <v>2021</v>
      </c>
      <c r="E266" t="s">
        <v>10</v>
      </c>
      <c r="F266" t="s">
        <v>11</v>
      </c>
      <c r="G266">
        <v>20</v>
      </c>
      <c r="H266">
        <v>27.8</v>
      </c>
      <c r="I266">
        <v>6.7443</v>
      </c>
      <c r="J266">
        <v>556</v>
      </c>
      <c r="K266">
        <v>134.886</v>
      </c>
      <c r="L266" t="s">
        <v>125</v>
      </c>
    </row>
    <row r="267" spans="1:12" x14ac:dyDescent="0.25">
      <c r="A267" t="s">
        <v>9</v>
      </c>
      <c r="B267" s="1">
        <v>44226</v>
      </c>
      <c r="C267">
        <v>1</v>
      </c>
      <c r="D267">
        <v>2021</v>
      </c>
      <c r="E267" t="s">
        <v>10</v>
      </c>
      <c r="F267" t="s">
        <v>27</v>
      </c>
      <c r="G267">
        <v>60</v>
      </c>
      <c r="H267">
        <v>2</v>
      </c>
      <c r="I267">
        <v>1.3504</v>
      </c>
      <c r="J267">
        <v>120</v>
      </c>
      <c r="K267">
        <v>81.024000000000001</v>
      </c>
      <c r="L267" t="s">
        <v>125</v>
      </c>
    </row>
    <row r="268" spans="1:12" x14ac:dyDescent="0.25">
      <c r="A268" t="s">
        <v>9</v>
      </c>
      <c r="B268" s="1">
        <v>44226</v>
      </c>
      <c r="C268">
        <v>1</v>
      </c>
      <c r="D268">
        <v>2021</v>
      </c>
      <c r="E268" t="s">
        <v>10</v>
      </c>
      <c r="F268" t="s">
        <v>27</v>
      </c>
      <c r="G268">
        <v>60</v>
      </c>
      <c r="H268">
        <v>2</v>
      </c>
      <c r="I268">
        <v>1.3504</v>
      </c>
      <c r="J268">
        <v>120</v>
      </c>
      <c r="K268">
        <v>81.024000000000001</v>
      </c>
      <c r="L268" t="s">
        <v>125</v>
      </c>
    </row>
    <row r="269" spans="1:12" x14ac:dyDescent="0.25">
      <c r="A269" t="s">
        <v>9</v>
      </c>
      <c r="B269" s="1">
        <v>44226</v>
      </c>
      <c r="C269">
        <v>1</v>
      </c>
      <c r="D269">
        <v>2021</v>
      </c>
      <c r="E269" t="s">
        <v>10</v>
      </c>
      <c r="F269" t="s">
        <v>11</v>
      </c>
      <c r="G269">
        <v>20</v>
      </c>
      <c r="H269">
        <v>27.8</v>
      </c>
      <c r="I269">
        <v>6.7443</v>
      </c>
      <c r="J269">
        <v>556</v>
      </c>
      <c r="K269">
        <v>134.886</v>
      </c>
      <c r="L269" t="s">
        <v>125</v>
      </c>
    </row>
    <row r="270" spans="1:12" x14ac:dyDescent="0.25">
      <c r="A270" t="s">
        <v>9</v>
      </c>
      <c r="B270" s="1">
        <v>44227</v>
      </c>
      <c r="C270">
        <v>1</v>
      </c>
      <c r="D270">
        <v>2021</v>
      </c>
      <c r="E270" t="s">
        <v>31</v>
      </c>
      <c r="F270" t="s">
        <v>61</v>
      </c>
      <c r="G270">
        <v>25</v>
      </c>
      <c r="H270">
        <v>36.799999999999997</v>
      </c>
      <c r="I270">
        <v>13.881</v>
      </c>
      <c r="J270">
        <v>920</v>
      </c>
      <c r="K270">
        <v>347.02499999999998</v>
      </c>
      <c r="L270" t="s">
        <v>127</v>
      </c>
    </row>
    <row r="271" spans="1:12" x14ac:dyDescent="0.25">
      <c r="A271" t="s">
        <v>9</v>
      </c>
      <c r="B271" s="1">
        <v>44227</v>
      </c>
      <c r="C271">
        <v>1</v>
      </c>
      <c r="D271">
        <v>2021</v>
      </c>
      <c r="E271" t="s">
        <v>21</v>
      </c>
      <c r="F271" t="s">
        <v>40</v>
      </c>
      <c r="G271">
        <v>30</v>
      </c>
      <c r="H271">
        <v>15.2</v>
      </c>
      <c r="I271">
        <v>13.1921</v>
      </c>
      <c r="J271">
        <v>456</v>
      </c>
      <c r="K271">
        <v>395.76299999999998</v>
      </c>
      <c r="L271" t="s">
        <v>127</v>
      </c>
    </row>
    <row r="272" spans="1:12" x14ac:dyDescent="0.25">
      <c r="A272" t="s">
        <v>9</v>
      </c>
      <c r="B272" s="1">
        <v>44227</v>
      </c>
      <c r="C272">
        <v>1</v>
      </c>
      <c r="D272">
        <v>2021</v>
      </c>
      <c r="E272" t="s">
        <v>21</v>
      </c>
      <c r="F272" t="s">
        <v>40</v>
      </c>
      <c r="G272">
        <v>30</v>
      </c>
      <c r="H272">
        <v>15.2</v>
      </c>
      <c r="I272">
        <v>13.1921</v>
      </c>
      <c r="J272">
        <v>456</v>
      </c>
      <c r="K272">
        <v>395.76299999999998</v>
      </c>
      <c r="L272" t="s">
        <v>127</v>
      </c>
    </row>
    <row r="273" spans="1:12" x14ac:dyDescent="0.25">
      <c r="A273" t="s">
        <v>9</v>
      </c>
      <c r="B273" s="1">
        <v>44227</v>
      </c>
      <c r="C273">
        <v>1</v>
      </c>
      <c r="D273">
        <v>2021</v>
      </c>
      <c r="E273" t="s">
        <v>31</v>
      </c>
      <c r="F273" t="s">
        <v>61</v>
      </c>
      <c r="G273">
        <v>25</v>
      </c>
      <c r="H273">
        <v>36.799999999999997</v>
      </c>
      <c r="I273">
        <v>13.881</v>
      </c>
      <c r="J273">
        <v>920</v>
      </c>
      <c r="K273">
        <v>347.02499999999998</v>
      </c>
      <c r="L273" t="s">
        <v>127</v>
      </c>
    </row>
    <row r="274" spans="1:12" x14ac:dyDescent="0.25">
      <c r="A274" t="s">
        <v>15</v>
      </c>
      <c r="B274" s="1">
        <v>44227</v>
      </c>
      <c r="C274">
        <v>1</v>
      </c>
      <c r="D274">
        <v>2021</v>
      </c>
      <c r="E274" t="s">
        <v>10</v>
      </c>
      <c r="F274" t="s">
        <v>27</v>
      </c>
      <c r="G274">
        <v>24</v>
      </c>
      <c r="H274">
        <v>2</v>
      </c>
      <c r="I274">
        <v>0.90659999999999996</v>
      </c>
      <c r="J274">
        <v>48</v>
      </c>
      <c r="K274">
        <v>21.758400000000002</v>
      </c>
      <c r="L274" t="s">
        <v>125</v>
      </c>
    </row>
    <row r="275" spans="1:12" x14ac:dyDescent="0.25">
      <c r="A275" t="s">
        <v>15</v>
      </c>
      <c r="B275" s="1">
        <v>44227</v>
      </c>
      <c r="C275">
        <v>1</v>
      </c>
      <c r="D275">
        <v>2021</v>
      </c>
      <c r="E275" t="s">
        <v>10</v>
      </c>
      <c r="F275" t="s">
        <v>27</v>
      </c>
      <c r="G275">
        <v>24</v>
      </c>
      <c r="H275">
        <v>2</v>
      </c>
      <c r="I275">
        <v>0.90659999999999996</v>
      </c>
      <c r="J275">
        <v>48</v>
      </c>
      <c r="K275">
        <v>21.758400000000002</v>
      </c>
      <c r="L275" t="s">
        <v>125</v>
      </c>
    </row>
    <row r="276" spans="1:12" x14ac:dyDescent="0.25">
      <c r="A276" t="s">
        <v>15</v>
      </c>
      <c r="B276" s="1">
        <v>44227</v>
      </c>
      <c r="C276">
        <v>1</v>
      </c>
      <c r="D276">
        <v>2021</v>
      </c>
      <c r="E276" t="s">
        <v>10</v>
      </c>
      <c r="F276" t="s">
        <v>27</v>
      </c>
      <c r="G276">
        <v>24</v>
      </c>
      <c r="H276">
        <v>2</v>
      </c>
      <c r="I276">
        <v>0.90659999999999996</v>
      </c>
      <c r="J276">
        <v>48</v>
      </c>
      <c r="K276">
        <v>21.758400000000002</v>
      </c>
      <c r="L276" t="s">
        <v>125</v>
      </c>
    </row>
    <row r="277" spans="1:12" x14ac:dyDescent="0.25">
      <c r="A277" t="s">
        <v>15</v>
      </c>
      <c r="B277" s="1">
        <v>44227</v>
      </c>
      <c r="C277">
        <v>1</v>
      </c>
      <c r="D277">
        <v>2021</v>
      </c>
      <c r="E277" t="s">
        <v>10</v>
      </c>
      <c r="F277" t="s">
        <v>27</v>
      </c>
      <c r="G277">
        <v>24</v>
      </c>
      <c r="H277">
        <v>2</v>
      </c>
      <c r="I277">
        <v>0.90659999999999996</v>
      </c>
      <c r="J277">
        <v>48</v>
      </c>
      <c r="K277">
        <v>21.758400000000002</v>
      </c>
      <c r="L277" t="s">
        <v>125</v>
      </c>
    </row>
    <row r="278" spans="1:12" x14ac:dyDescent="0.25">
      <c r="A278" t="s">
        <v>15</v>
      </c>
      <c r="B278" s="1">
        <v>44227</v>
      </c>
      <c r="C278">
        <v>1</v>
      </c>
      <c r="D278">
        <v>2021</v>
      </c>
      <c r="E278" t="s">
        <v>10</v>
      </c>
      <c r="F278" t="s">
        <v>27</v>
      </c>
      <c r="G278">
        <v>24</v>
      </c>
      <c r="H278">
        <v>2</v>
      </c>
      <c r="I278">
        <v>0.90659999999999996</v>
      </c>
      <c r="J278">
        <v>48</v>
      </c>
      <c r="K278">
        <v>21.758400000000002</v>
      </c>
      <c r="L278" t="s">
        <v>125</v>
      </c>
    </row>
    <row r="279" spans="1:12" x14ac:dyDescent="0.25">
      <c r="A279" t="s">
        <v>15</v>
      </c>
      <c r="B279" s="1">
        <v>44228</v>
      </c>
      <c r="C279">
        <v>2</v>
      </c>
      <c r="D279">
        <v>2021</v>
      </c>
      <c r="E279" t="s">
        <v>10</v>
      </c>
      <c r="F279" t="s">
        <v>11</v>
      </c>
      <c r="G279">
        <v>24</v>
      </c>
      <c r="H279">
        <v>27.8</v>
      </c>
      <c r="I279">
        <v>7.0778999999999996</v>
      </c>
      <c r="J279">
        <v>667.2</v>
      </c>
      <c r="K279">
        <v>169.86959999999999</v>
      </c>
      <c r="L279" t="s">
        <v>125</v>
      </c>
    </row>
    <row r="280" spans="1:12" x14ac:dyDescent="0.25">
      <c r="A280" t="s">
        <v>15</v>
      </c>
      <c r="B280" s="1">
        <v>44228</v>
      </c>
      <c r="C280">
        <v>2</v>
      </c>
      <c r="D280">
        <v>2021</v>
      </c>
      <c r="E280" t="s">
        <v>10</v>
      </c>
      <c r="F280" t="s">
        <v>33</v>
      </c>
      <c r="G280">
        <v>40</v>
      </c>
      <c r="H280">
        <v>10</v>
      </c>
      <c r="I280">
        <v>2.113</v>
      </c>
      <c r="J280">
        <v>400</v>
      </c>
      <c r="K280">
        <v>84.52</v>
      </c>
      <c r="L280" t="s">
        <v>125</v>
      </c>
    </row>
    <row r="281" spans="1:12" x14ac:dyDescent="0.25">
      <c r="A281" t="s">
        <v>15</v>
      </c>
      <c r="B281" s="1">
        <v>44228</v>
      </c>
      <c r="C281">
        <v>2</v>
      </c>
      <c r="D281">
        <v>2021</v>
      </c>
      <c r="E281" t="s">
        <v>28</v>
      </c>
      <c r="F281" t="s">
        <v>29</v>
      </c>
      <c r="G281">
        <v>6</v>
      </c>
      <c r="H281">
        <v>64.8</v>
      </c>
      <c r="I281">
        <v>52.131599999999999</v>
      </c>
      <c r="J281">
        <v>388.8</v>
      </c>
      <c r="K281">
        <v>312.78960000000001</v>
      </c>
      <c r="L281" t="s">
        <v>125</v>
      </c>
    </row>
    <row r="282" spans="1:12" x14ac:dyDescent="0.25">
      <c r="A282" t="s">
        <v>15</v>
      </c>
      <c r="B282" s="1">
        <v>44228</v>
      </c>
      <c r="C282">
        <v>2</v>
      </c>
      <c r="D282">
        <v>2021</v>
      </c>
      <c r="E282" t="s">
        <v>10</v>
      </c>
      <c r="F282" t="s">
        <v>33</v>
      </c>
      <c r="G282">
        <v>40</v>
      </c>
      <c r="H282">
        <v>10</v>
      </c>
      <c r="I282">
        <v>2.113</v>
      </c>
      <c r="J282">
        <v>400</v>
      </c>
      <c r="K282">
        <v>84.52</v>
      </c>
      <c r="L282" t="s">
        <v>125</v>
      </c>
    </row>
    <row r="283" spans="1:12" x14ac:dyDescent="0.25">
      <c r="A283" t="s">
        <v>15</v>
      </c>
      <c r="B283" s="1">
        <v>44228</v>
      </c>
      <c r="C283">
        <v>2</v>
      </c>
      <c r="D283">
        <v>2021</v>
      </c>
      <c r="E283" t="s">
        <v>28</v>
      </c>
      <c r="F283" t="s">
        <v>29</v>
      </c>
      <c r="G283">
        <v>6</v>
      </c>
      <c r="H283">
        <v>64.8</v>
      </c>
      <c r="I283">
        <v>52.131599999999999</v>
      </c>
      <c r="J283">
        <v>388.8</v>
      </c>
      <c r="K283">
        <v>312.78960000000001</v>
      </c>
      <c r="L283" t="s">
        <v>125</v>
      </c>
    </row>
    <row r="284" spans="1:12" x14ac:dyDescent="0.25">
      <c r="A284" t="s">
        <v>15</v>
      </c>
      <c r="B284" s="1">
        <v>44228</v>
      </c>
      <c r="C284">
        <v>2</v>
      </c>
      <c r="D284">
        <v>2021</v>
      </c>
      <c r="E284" t="s">
        <v>10</v>
      </c>
      <c r="F284" t="s">
        <v>11</v>
      </c>
      <c r="G284">
        <v>24</v>
      </c>
      <c r="H284">
        <v>27.8</v>
      </c>
      <c r="I284">
        <v>7.0778999999999996</v>
      </c>
      <c r="J284">
        <v>667.2</v>
      </c>
      <c r="K284">
        <v>169.86959999999999</v>
      </c>
      <c r="L284" t="s">
        <v>125</v>
      </c>
    </row>
    <row r="285" spans="1:12" x14ac:dyDescent="0.25">
      <c r="A285" t="s">
        <v>15</v>
      </c>
      <c r="B285" s="1">
        <v>44228</v>
      </c>
      <c r="C285">
        <v>2</v>
      </c>
      <c r="D285">
        <v>2021</v>
      </c>
      <c r="E285" t="s">
        <v>10</v>
      </c>
      <c r="F285" t="s">
        <v>11</v>
      </c>
      <c r="G285">
        <v>24</v>
      </c>
      <c r="H285">
        <v>27.8</v>
      </c>
      <c r="I285">
        <v>7.0778999999999996</v>
      </c>
      <c r="J285">
        <v>667.2</v>
      </c>
      <c r="K285">
        <v>169.86959999999999</v>
      </c>
      <c r="L285" t="s">
        <v>125</v>
      </c>
    </row>
    <row r="286" spans="1:12" x14ac:dyDescent="0.25">
      <c r="A286" t="s">
        <v>15</v>
      </c>
      <c r="B286" s="1">
        <v>44228</v>
      </c>
      <c r="C286">
        <v>2</v>
      </c>
      <c r="D286">
        <v>2021</v>
      </c>
      <c r="E286" t="s">
        <v>10</v>
      </c>
      <c r="F286" t="s">
        <v>33</v>
      </c>
      <c r="G286">
        <v>40</v>
      </c>
      <c r="H286">
        <v>10</v>
      </c>
      <c r="I286">
        <v>2.113</v>
      </c>
      <c r="J286">
        <v>400</v>
      </c>
      <c r="K286">
        <v>84.52</v>
      </c>
      <c r="L286" t="s">
        <v>125</v>
      </c>
    </row>
    <row r="287" spans="1:12" x14ac:dyDescent="0.25">
      <c r="A287" t="s">
        <v>15</v>
      </c>
      <c r="B287" s="1">
        <v>44228</v>
      </c>
      <c r="C287">
        <v>2</v>
      </c>
      <c r="D287">
        <v>2021</v>
      </c>
      <c r="E287" t="s">
        <v>28</v>
      </c>
      <c r="F287" t="s">
        <v>29</v>
      </c>
      <c r="G287">
        <v>6</v>
      </c>
      <c r="H287">
        <v>64.8</v>
      </c>
      <c r="I287">
        <v>52.131599999999999</v>
      </c>
      <c r="J287">
        <v>388.8</v>
      </c>
      <c r="K287">
        <v>312.78960000000001</v>
      </c>
      <c r="L287" t="s">
        <v>125</v>
      </c>
    </row>
    <row r="288" spans="1:12" x14ac:dyDescent="0.25">
      <c r="A288" t="s">
        <v>15</v>
      </c>
      <c r="B288" s="1">
        <v>44228</v>
      </c>
      <c r="C288">
        <v>2</v>
      </c>
      <c r="D288">
        <v>2021</v>
      </c>
      <c r="E288" t="s">
        <v>10</v>
      </c>
      <c r="F288" t="s">
        <v>11</v>
      </c>
      <c r="G288">
        <v>24</v>
      </c>
      <c r="H288">
        <v>27.8</v>
      </c>
      <c r="I288">
        <v>7.0778999999999996</v>
      </c>
      <c r="J288">
        <v>667.2</v>
      </c>
      <c r="K288">
        <v>169.86959999999999</v>
      </c>
      <c r="L288" t="s">
        <v>125</v>
      </c>
    </row>
    <row r="289" spans="1:12" x14ac:dyDescent="0.25">
      <c r="A289" t="s">
        <v>15</v>
      </c>
      <c r="B289" s="1">
        <v>44228</v>
      </c>
      <c r="C289">
        <v>2</v>
      </c>
      <c r="D289">
        <v>2021</v>
      </c>
      <c r="E289" t="s">
        <v>28</v>
      </c>
      <c r="F289" t="s">
        <v>29</v>
      </c>
      <c r="G289">
        <v>6</v>
      </c>
      <c r="H289">
        <v>64.8</v>
      </c>
      <c r="I289">
        <v>52.131599999999999</v>
      </c>
      <c r="J289">
        <v>388.8</v>
      </c>
      <c r="K289">
        <v>312.78960000000001</v>
      </c>
      <c r="L289" t="s">
        <v>125</v>
      </c>
    </row>
    <row r="290" spans="1:12" x14ac:dyDescent="0.25">
      <c r="A290" t="s">
        <v>15</v>
      </c>
      <c r="B290" s="1">
        <v>44228</v>
      </c>
      <c r="C290">
        <v>2</v>
      </c>
      <c r="D290">
        <v>2021</v>
      </c>
      <c r="E290" t="s">
        <v>10</v>
      </c>
      <c r="F290" t="s">
        <v>33</v>
      </c>
      <c r="G290">
        <v>40</v>
      </c>
      <c r="H290">
        <v>10</v>
      </c>
      <c r="I290">
        <v>2.113</v>
      </c>
      <c r="J290">
        <v>400</v>
      </c>
      <c r="K290">
        <v>84.52</v>
      </c>
      <c r="L290" t="s">
        <v>125</v>
      </c>
    </row>
    <row r="291" spans="1:12" x14ac:dyDescent="0.25">
      <c r="A291" t="s">
        <v>15</v>
      </c>
      <c r="B291" s="1">
        <v>44228</v>
      </c>
      <c r="C291">
        <v>2</v>
      </c>
      <c r="D291">
        <v>2021</v>
      </c>
      <c r="E291" t="s">
        <v>10</v>
      </c>
      <c r="F291" t="s">
        <v>33</v>
      </c>
      <c r="G291">
        <v>40</v>
      </c>
      <c r="H291">
        <v>10</v>
      </c>
      <c r="I291">
        <v>2.113</v>
      </c>
      <c r="J291">
        <v>400</v>
      </c>
      <c r="K291">
        <v>84.52</v>
      </c>
      <c r="L291" t="s">
        <v>125</v>
      </c>
    </row>
    <row r="292" spans="1:12" x14ac:dyDescent="0.25">
      <c r="A292" t="s">
        <v>15</v>
      </c>
      <c r="B292" s="1">
        <v>44228</v>
      </c>
      <c r="C292">
        <v>2</v>
      </c>
      <c r="D292">
        <v>2021</v>
      </c>
      <c r="E292" t="s">
        <v>10</v>
      </c>
      <c r="F292" t="s">
        <v>11</v>
      </c>
      <c r="G292">
        <v>24</v>
      </c>
      <c r="H292">
        <v>27.8</v>
      </c>
      <c r="I292">
        <v>7.0778999999999996</v>
      </c>
      <c r="J292">
        <v>667.2</v>
      </c>
      <c r="K292">
        <v>169.86959999999999</v>
      </c>
      <c r="L292" t="s">
        <v>125</v>
      </c>
    </row>
    <row r="293" spans="1:12" x14ac:dyDescent="0.25">
      <c r="A293" t="s">
        <v>15</v>
      </c>
      <c r="B293" s="1">
        <v>44228</v>
      </c>
      <c r="C293">
        <v>2</v>
      </c>
      <c r="D293">
        <v>2021</v>
      </c>
      <c r="E293" t="s">
        <v>28</v>
      </c>
      <c r="F293" t="s">
        <v>29</v>
      </c>
      <c r="G293">
        <v>6</v>
      </c>
      <c r="H293">
        <v>64.8</v>
      </c>
      <c r="I293">
        <v>52.131599999999999</v>
      </c>
      <c r="J293">
        <v>388.8</v>
      </c>
      <c r="K293">
        <v>312.78960000000001</v>
      </c>
      <c r="L293" t="s">
        <v>125</v>
      </c>
    </row>
    <row r="294" spans="1:12" x14ac:dyDescent="0.25">
      <c r="A294" t="s">
        <v>23</v>
      </c>
      <c r="B294" s="1">
        <v>44231</v>
      </c>
      <c r="C294">
        <v>2</v>
      </c>
      <c r="D294">
        <v>2021</v>
      </c>
      <c r="E294" t="s">
        <v>10</v>
      </c>
      <c r="F294" t="s">
        <v>27</v>
      </c>
      <c r="G294">
        <v>20</v>
      </c>
      <c r="H294">
        <v>2</v>
      </c>
      <c r="I294">
        <v>0.86819999999999997</v>
      </c>
      <c r="J294">
        <v>40</v>
      </c>
      <c r="K294">
        <v>17.364000000000001</v>
      </c>
      <c r="L294" t="s">
        <v>118</v>
      </c>
    </row>
    <row r="295" spans="1:12" x14ac:dyDescent="0.25">
      <c r="A295" t="s">
        <v>23</v>
      </c>
      <c r="B295" s="1">
        <v>44231</v>
      </c>
      <c r="C295">
        <v>2</v>
      </c>
      <c r="D295">
        <v>2021</v>
      </c>
      <c r="E295" t="s">
        <v>31</v>
      </c>
      <c r="F295" t="s">
        <v>58</v>
      </c>
      <c r="G295">
        <v>33</v>
      </c>
      <c r="H295">
        <v>14.4</v>
      </c>
      <c r="I295">
        <v>5.1523000000000003</v>
      </c>
      <c r="J295">
        <v>475.2</v>
      </c>
      <c r="K295">
        <v>170.02590000000001</v>
      </c>
      <c r="L295" t="s">
        <v>118</v>
      </c>
    </row>
    <row r="296" spans="1:12" x14ac:dyDescent="0.25">
      <c r="A296" t="s">
        <v>23</v>
      </c>
      <c r="B296" s="1">
        <v>44231</v>
      </c>
      <c r="C296">
        <v>2</v>
      </c>
      <c r="D296">
        <v>2021</v>
      </c>
      <c r="E296" t="s">
        <v>10</v>
      </c>
      <c r="F296" t="s">
        <v>33</v>
      </c>
      <c r="G296">
        <v>15</v>
      </c>
      <c r="H296">
        <v>10</v>
      </c>
      <c r="I296">
        <v>4.3280000000000003</v>
      </c>
      <c r="J296">
        <v>150</v>
      </c>
      <c r="K296">
        <v>64.92</v>
      </c>
      <c r="L296" t="s">
        <v>118</v>
      </c>
    </row>
    <row r="297" spans="1:12" x14ac:dyDescent="0.25">
      <c r="A297" t="s">
        <v>23</v>
      </c>
      <c r="B297" s="1">
        <v>44231</v>
      </c>
      <c r="C297">
        <v>2</v>
      </c>
      <c r="D297">
        <v>2021</v>
      </c>
      <c r="E297" t="s">
        <v>21</v>
      </c>
      <c r="F297" t="s">
        <v>59</v>
      </c>
      <c r="G297">
        <v>60</v>
      </c>
      <c r="H297">
        <v>14.7</v>
      </c>
      <c r="I297">
        <v>8.7392000000000003</v>
      </c>
      <c r="J297">
        <v>882</v>
      </c>
      <c r="K297">
        <v>524.35199999999998</v>
      </c>
      <c r="L297" t="s">
        <v>118</v>
      </c>
    </row>
    <row r="298" spans="1:12" x14ac:dyDescent="0.25">
      <c r="A298" t="s">
        <v>23</v>
      </c>
      <c r="B298" s="1">
        <v>44231</v>
      </c>
      <c r="C298">
        <v>2</v>
      </c>
      <c r="D298">
        <v>2021</v>
      </c>
      <c r="E298" t="s">
        <v>21</v>
      </c>
      <c r="F298" t="s">
        <v>62</v>
      </c>
      <c r="G298">
        <v>24</v>
      </c>
      <c r="H298">
        <v>24.8</v>
      </c>
      <c r="I298">
        <v>11.730399999999999</v>
      </c>
      <c r="J298">
        <v>595.20000000000005</v>
      </c>
      <c r="K298">
        <v>281.52960000000002</v>
      </c>
      <c r="L298" t="s">
        <v>118</v>
      </c>
    </row>
    <row r="299" spans="1:12" x14ac:dyDescent="0.25">
      <c r="A299" t="s">
        <v>23</v>
      </c>
      <c r="B299" s="1">
        <v>44231</v>
      </c>
      <c r="C299">
        <v>2</v>
      </c>
      <c r="D299">
        <v>2021</v>
      </c>
      <c r="E299" t="s">
        <v>21</v>
      </c>
      <c r="F299" t="s">
        <v>62</v>
      </c>
      <c r="G299">
        <v>24</v>
      </c>
      <c r="H299">
        <v>24.8</v>
      </c>
      <c r="I299">
        <v>11.730399999999999</v>
      </c>
      <c r="J299">
        <v>595.20000000000005</v>
      </c>
      <c r="K299">
        <v>281.52960000000002</v>
      </c>
      <c r="L299" t="s">
        <v>118</v>
      </c>
    </row>
    <row r="300" spans="1:12" x14ac:dyDescent="0.25">
      <c r="A300" t="s">
        <v>23</v>
      </c>
      <c r="B300" s="1">
        <v>44231</v>
      </c>
      <c r="C300">
        <v>2</v>
      </c>
      <c r="D300">
        <v>2021</v>
      </c>
      <c r="E300" t="s">
        <v>31</v>
      </c>
      <c r="F300" t="s">
        <v>58</v>
      </c>
      <c r="G300">
        <v>33</v>
      </c>
      <c r="H300">
        <v>14.4</v>
      </c>
      <c r="I300">
        <v>5.1523000000000003</v>
      </c>
      <c r="J300">
        <v>475.2</v>
      </c>
      <c r="K300">
        <v>170.02590000000001</v>
      </c>
      <c r="L300" t="s">
        <v>118</v>
      </c>
    </row>
    <row r="301" spans="1:12" x14ac:dyDescent="0.25">
      <c r="A301" t="s">
        <v>23</v>
      </c>
      <c r="B301" s="1">
        <v>44231</v>
      </c>
      <c r="C301">
        <v>2</v>
      </c>
      <c r="D301">
        <v>2021</v>
      </c>
      <c r="E301" t="s">
        <v>10</v>
      </c>
      <c r="F301" t="s">
        <v>27</v>
      </c>
      <c r="G301">
        <v>20</v>
      </c>
      <c r="H301">
        <v>2</v>
      </c>
      <c r="I301">
        <v>0.86819999999999997</v>
      </c>
      <c r="J301">
        <v>40</v>
      </c>
      <c r="K301">
        <v>17.364000000000001</v>
      </c>
      <c r="L301" t="s">
        <v>118</v>
      </c>
    </row>
    <row r="302" spans="1:12" x14ac:dyDescent="0.25">
      <c r="A302" t="s">
        <v>23</v>
      </c>
      <c r="B302" s="1">
        <v>44231</v>
      </c>
      <c r="C302">
        <v>2</v>
      </c>
      <c r="D302">
        <v>2021</v>
      </c>
      <c r="E302" t="s">
        <v>21</v>
      </c>
      <c r="F302" t="s">
        <v>59</v>
      </c>
      <c r="G302">
        <v>60</v>
      </c>
      <c r="H302">
        <v>14.7</v>
      </c>
      <c r="I302">
        <v>8.7392000000000003</v>
      </c>
      <c r="J302">
        <v>882</v>
      </c>
      <c r="K302">
        <v>524.35199999999998</v>
      </c>
      <c r="L302" t="s">
        <v>118</v>
      </c>
    </row>
    <row r="303" spans="1:12" x14ac:dyDescent="0.25">
      <c r="A303" t="s">
        <v>23</v>
      </c>
      <c r="B303" s="1">
        <v>44231</v>
      </c>
      <c r="C303">
        <v>2</v>
      </c>
      <c r="D303">
        <v>2021</v>
      </c>
      <c r="E303" t="s">
        <v>10</v>
      </c>
      <c r="F303" t="s">
        <v>33</v>
      </c>
      <c r="G303">
        <v>15</v>
      </c>
      <c r="H303">
        <v>10</v>
      </c>
      <c r="I303">
        <v>4.3280000000000003</v>
      </c>
      <c r="J303">
        <v>150</v>
      </c>
      <c r="K303">
        <v>64.92</v>
      </c>
      <c r="L303" t="s">
        <v>118</v>
      </c>
    </row>
    <row r="304" spans="1:12" x14ac:dyDescent="0.25">
      <c r="A304" t="s">
        <v>23</v>
      </c>
      <c r="B304" s="1">
        <v>44231</v>
      </c>
      <c r="C304">
        <v>2</v>
      </c>
      <c r="D304">
        <v>2021</v>
      </c>
      <c r="E304" t="s">
        <v>21</v>
      </c>
      <c r="F304" t="s">
        <v>62</v>
      </c>
      <c r="G304">
        <v>24</v>
      </c>
      <c r="H304">
        <v>24.8</v>
      </c>
      <c r="I304">
        <v>11.730399999999999</v>
      </c>
      <c r="J304">
        <v>595.20000000000005</v>
      </c>
      <c r="K304">
        <v>281.52960000000002</v>
      </c>
      <c r="L304" t="s">
        <v>118</v>
      </c>
    </row>
    <row r="305" spans="1:12" x14ac:dyDescent="0.25">
      <c r="A305" t="s">
        <v>23</v>
      </c>
      <c r="B305" s="1">
        <v>44231</v>
      </c>
      <c r="C305">
        <v>2</v>
      </c>
      <c r="D305">
        <v>2021</v>
      </c>
      <c r="E305" t="s">
        <v>31</v>
      </c>
      <c r="F305" t="s">
        <v>58</v>
      </c>
      <c r="G305">
        <v>33</v>
      </c>
      <c r="H305">
        <v>14.4</v>
      </c>
      <c r="I305">
        <v>5.1523000000000003</v>
      </c>
      <c r="J305">
        <v>475.2</v>
      </c>
      <c r="K305">
        <v>170.02590000000001</v>
      </c>
      <c r="L305" t="s">
        <v>118</v>
      </c>
    </row>
    <row r="306" spans="1:12" x14ac:dyDescent="0.25">
      <c r="A306" t="s">
        <v>23</v>
      </c>
      <c r="B306" s="1">
        <v>44231</v>
      </c>
      <c r="C306">
        <v>2</v>
      </c>
      <c r="D306">
        <v>2021</v>
      </c>
      <c r="E306" t="s">
        <v>21</v>
      </c>
      <c r="F306" t="s">
        <v>59</v>
      </c>
      <c r="G306">
        <v>60</v>
      </c>
      <c r="H306">
        <v>14.7</v>
      </c>
      <c r="I306">
        <v>8.7392000000000003</v>
      </c>
      <c r="J306">
        <v>882</v>
      </c>
      <c r="K306">
        <v>524.35199999999998</v>
      </c>
      <c r="L306" t="s">
        <v>118</v>
      </c>
    </row>
    <row r="307" spans="1:12" x14ac:dyDescent="0.25">
      <c r="A307" t="s">
        <v>23</v>
      </c>
      <c r="B307" s="1">
        <v>44231</v>
      </c>
      <c r="C307">
        <v>2</v>
      </c>
      <c r="D307">
        <v>2021</v>
      </c>
      <c r="E307" t="s">
        <v>10</v>
      </c>
      <c r="F307" t="s">
        <v>33</v>
      </c>
      <c r="G307">
        <v>15</v>
      </c>
      <c r="H307">
        <v>10</v>
      </c>
      <c r="I307">
        <v>4.3280000000000003</v>
      </c>
      <c r="J307">
        <v>150</v>
      </c>
      <c r="K307">
        <v>64.92</v>
      </c>
      <c r="L307" t="s">
        <v>118</v>
      </c>
    </row>
    <row r="308" spans="1:12" x14ac:dyDescent="0.25">
      <c r="A308" t="s">
        <v>23</v>
      </c>
      <c r="B308" s="1">
        <v>44231</v>
      </c>
      <c r="C308">
        <v>2</v>
      </c>
      <c r="D308">
        <v>2021</v>
      </c>
      <c r="E308" t="s">
        <v>10</v>
      </c>
      <c r="F308" t="s">
        <v>27</v>
      </c>
      <c r="G308">
        <v>20</v>
      </c>
      <c r="H308">
        <v>2</v>
      </c>
      <c r="I308">
        <v>0.86819999999999997</v>
      </c>
      <c r="J308">
        <v>40</v>
      </c>
      <c r="K308">
        <v>17.364000000000001</v>
      </c>
      <c r="L308" t="s">
        <v>118</v>
      </c>
    </row>
    <row r="309" spans="1:12" x14ac:dyDescent="0.25">
      <c r="A309" t="s">
        <v>23</v>
      </c>
      <c r="B309" s="1">
        <v>44231</v>
      </c>
      <c r="C309">
        <v>2</v>
      </c>
      <c r="D309">
        <v>2021</v>
      </c>
      <c r="E309" t="s">
        <v>21</v>
      </c>
      <c r="F309" t="s">
        <v>59</v>
      </c>
      <c r="G309">
        <v>60</v>
      </c>
      <c r="H309">
        <v>14.7</v>
      </c>
      <c r="I309">
        <v>8.7392000000000003</v>
      </c>
      <c r="J309">
        <v>882</v>
      </c>
      <c r="K309">
        <v>524.35199999999998</v>
      </c>
      <c r="L309" t="s">
        <v>118</v>
      </c>
    </row>
    <row r="310" spans="1:12" x14ac:dyDescent="0.25">
      <c r="A310" t="s">
        <v>23</v>
      </c>
      <c r="B310" s="1">
        <v>44231</v>
      </c>
      <c r="C310">
        <v>2</v>
      </c>
      <c r="D310">
        <v>2021</v>
      </c>
      <c r="E310" t="s">
        <v>21</v>
      </c>
      <c r="F310" t="s">
        <v>62</v>
      </c>
      <c r="G310">
        <v>24</v>
      </c>
      <c r="H310">
        <v>24.8</v>
      </c>
      <c r="I310">
        <v>11.730399999999999</v>
      </c>
      <c r="J310">
        <v>595.20000000000005</v>
      </c>
      <c r="K310">
        <v>281.52960000000002</v>
      </c>
      <c r="L310" t="s">
        <v>118</v>
      </c>
    </row>
    <row r="311" spans="1:12" x14ac:dyDescent="0.25">
      <c r="A311" t="s">
        <v>23</v>
      </c>
      <c r="B311" s="1">
        <v>44231</v>
      </c>
      <c r="C311">
        <v>2</v>
      </c>
      <c r="D311">
        <v>2021</v>
      </c>
      <c r="E311" t="s">
        <v>31</v>
      </c>
      <c r="F311" t="s">
        <v>58</v>
      </c>
      <c r="G311">
        <v>33</v>
      </c>
      <c r="H311">
        <v>14.4</v>
      </c>
      <c r="I311">
        <v>5.1523000000000003</v>
      </c>
      <c r="J311">
        <v>475.2</v>
      </c>
      <c r="K311">
        <v>170.02590000000001</v>
      </c>
      <c r="L311" t="s">
        <v>118</v>
      </c>
    </row>
    <row r="312" spans="1:12" x14ac:dyDescent="0.25">
      <c r="A312" t="s">
        <v>23</v>
      </c>
      <c r="B312" s="1">
        <v>44231</v>
      </c>
      <c r="C312">
        <v>2</v>
      </c>
      <c r="D312">
        <v>2021</v>
      </c>
      <c r="E312" t="s">
        <v>10</v>
      </c>
      <c r="F312" t="s">
        <v>33</v>
      </c>
      <c r="G312">
        <v>15</v>
      </c>
      <c r="H312">
        <v>10</v>
      </c>
      <c r="I312">
        <v>4.3280000000000003</v>
      </c>
      <c r="J312">
        <v>150</v>
      </c>
      <c r="K312">
        <v>64.92</v>
      </c>
      <c r="L312" t="s">
        <v>118</v>
      </c>
    </row>
    <row r="313" spans="1:12" x14ac:dyDescent="0.25">
      <c r="A313" t="s">
        <v>23</v>
      </c>
      <c r="B313" s="1">
        <v>44231</v>
      </c>
      <c r="C313">
        <v>2</v>
      </c>
      <c r="D313">
        <v>2021</v>
      </c>
      <c r="E313" t="s">
        <v>10</v>
      </c>
      <c r="F313" t="s">
        <v>27</v>
      </c>
      <c r="G313">
        <v>20</v>
      </c>
      <c r="H313">
        <v>2</v>
      </c>
      <c r="I313">
        <v>0.86819999999999997</v>
      </c>
      <c r="J313">
        <v>40</v>
      </c>
      <c r="K313">
        <v>17.364000000000001</v>
      </c>
      <c r="L313" t="s">
        <v>118</v>
      </c>
    </row>
    <row r="314" spans="1:12" x14ac:dyDescent="0.25">
      <c r="A314" t="s">
        <v>15</v>
      </c>
      <c r="B314" s="1">
        <v>44232</v>
      </c>
      <c r="C314">
        <v>2</v>
      </c>
      <c r="D314">
        <v>2021</v>
      </c>
      <c r="E314" t="s">
        <v>10</v>
      </c>
      <c r="F314" t="s">
        <v>63</v>
      </c>
      <c r="G314">
        <v>20</v>
      </c>
      <c r="H314">
        <v>17.2</v>
      </c>
      <c r="I314">
        <v>6.3898000000000001</v>
      </c>
      <c r="J314">
        <v>344</v>
      </c>
      <c r="K314">
        <v>127.79600000000001</v>
      </c>
      <c r="L314" t="s">
        <v>117</v>
      </c>
    </row>
    <row r="315" spans="1:12" x14ac:dyDescent="0.25">
      <c r="A315" t="s">
        <v>15</v>
      </c>
      <c r="B315" s="1">
        <v>44232</v>
      </c>
      <c r="C315">
        <v>2</v>
      </c>
      <c r="D315">
        <v>2021</v>
      </c>
      <c r="E315" t="s">
        <v>10</v>
      </c>
      <c r="F315" t="s">
        <v>11</v>
      </c>
      <c r="G315">
        <v>7</v>
      </c>
      <c r="H315">
        <v>27.8</v>
      </c>
      <c r="I315">
        <v>10.433299999999999</v>
      </c>
      <c r="J315">
        <v>194.6</v>
      </c>
      <c r="K315">
        <v>73.033100000000005</v>
      </c>
      <c r="L315" t="s">
        <v>117</v>
      </c>
    </row>
    <row r="316" spans="1:12" x14ac:dyDescent="0.25">
      <c r="A316" t="s">
        <v>15</v>
      </c>
      <c r="B316" s="1">
        <v>44232</v>
      </c>
      <c r="C316">
        <v>2</v>
      </c>
      <c r="D316">
        <v>2021</v>
      </c>
      <c r="E316" t="s">
        <v>10</v>
      </c>
      <c r="F316" t="s">
        <v>63</v>
      </c>
      <c r="G316">
        <v>20</v>
      </c>
      <c r="H316">
        <v>17.2</v>
      </c>
      <c r="I316">
        <v>6.3898000000000001</v>
      </c>
      <c r="J316">
        <v>344</v>
      </c>
      <c r="K316">
        <v>127.79600000000001</v>
      </c>
      <c r="L316" t="s">
        <v>117</v>
      </c>
    </row>
    <row r="317" spans="1:12" x14ac:dyDescent="0.25">
      <c r="A317" t="s">
        <v>15</v>
      </c>
      <c r="B317" s="1">
        <v>44232</v>
      </c>
      <c r="C317">
        <v>2</v>
      </c>
      <c r="D317">
        <v>2021</v>
      </c>
      <c r="E317" t="s">
        <v>10</v>
      </c>
      <c r="F317" t="s">
        <v>11</v>
      </c>
      <c r="G317">
        <v>7</v>
      </c>
      <c r="H317">
        <v>27.8</v>
      </c>
      <c r="I317">
        <v>10.433299999999999</v>
      </c>
      <c r="J317">
        <v>194.6</v>
      </c>
      <c r="K317">
        <v>73.033100000000005</v>
      </c>
      <c r="L317" t="s">
        <v>117</v>
      </c>
    </row>
    <row r="318" spans="1:12" x14ac:dyDescent="0.25">
      <c r="A318" t="s">
        <v>15</v>
      </c>
      <c r="B318" s="1">
        <v>44232</v>
      </c>
      <c r="C318">
        <v>2</v>
      </c>
      <c r="D318">
        <v>2021</v>
      </c>
      <c r="E318" t="s">
        <v>10</v>
      </c>
      <c r="F318" t="s">
        <v>11</v>
      </c>
      <c r="G318">
        <v>7</v>
      </c>
      <c r="H318">
        <v>27.8</v>
      </c>
      <c r="I318">
        <v>10.433299999999999</v>
      </c>
      <c r="J318">
        <v>194.6</v>
      </c>
      <c r="K318">
        <v>73.033100000000005</v>
      </c>
      <c r="L318" t="s">
        <v>117</v>
      </c>
    </row>
    <row r="319" spans="1:12" x14ac:dyDescent="0.25">
      <c r="A319" t="s">
        <v>15</v>
      </c>
      <c r="B319" s="1">
        <v>44232</v>
      </c>
      <c r="C319">
        <v>2</v>
      </c>
      <c r="D319">
        <v>2021</v>
      </c>
      <c r="E319" t="s">
        <v>10</v>
      </c>
      <c r="F319" t="s">
        <v>63</v>
      </c>
      <c r="G319">
        <v>20</v>
      </c>
      <c r="H319">
        <v>17.2</v>
      </c>
      <c r="I319">
        <v>6.3898000000000001</v>
      </c>
      <c r="J319">
        <v>344</v>
      </c>
      <c r="K319">
        <v>127.79600000000001</v>
      </c>
      <c r="L319" t="s">
        <v>117</v>
      </c>
    </row>
    <row r="320" spans="1:12" x14ac:dyDescent="0.25">
      <c r="A320" t="s">
        <v>15</v>
      </c>
      <c r="B320" s="1">
        <v>44232</v>
      </c>
      <c r="C320">
        <v>2</v>
      </c>
      <c r="D320">
        <v>2021</v>
      </c>
      <c r="E320" t="s">
        <v>10</v>
      </c>
      <c r="F320" t="s">
        <v>11</v>
      </c>
      <c r="G320">
        <v>7</v>
      </c>
      <c r="H320">
        <v>27.8</v>
      </c>
      <c r="I320">
        <v>10.433299999999999</v>
      </c>
      <c r="J320">
        <v>194.6</v>
      </c>
      <c r="K320">
        <v>73.033100000000005</v>
      </c>
      <c r="L320" t="s">
        <v>117</v>
      </c>
    </row>
    <row r="321" spans="1:12" x14ac:dyDescent="0.25">
      <c r="A321" t="s">
        <v>15</v>
      </c>
      <c r="B321" s="1">
        <v>44232</v>
      </c>
      <c r="C321">
        <v>2</v>
      </c>
      <c r="D321">
        <v>2021</v>
      </c>
      <c r="E321" t="s">
        <v>10</v>
      </c>
      <c r="F321" t="s">
        <v>63</v>
      </c>
      <c r="G321">
        <v>20</v>
      </c>
      <c r="H321">
        <v>17.2</v>
      </c>
      <c r="I321">
        <v>6.3898000000000001</v>
      </c>
      <c r="J321">
        <v>344</v>
      </c>
      <c r="K321">
        <v>127.79600000000001</v>
      </c>
      <c r="L321" t="s">
        <v>117</v>
      </c>
    </row>
    <row r="322" spans="1:12" x14ac:dyDescent="0.25">
      <c r="A322" t="s">
        <v>15</v>
      </c>
      <c r="B322" s="1">
        <v>44232</v>
      </c>
      <c r="C322">
        <v>2</v>
      </c>
      <c r="D322">
        <v>2021</v>
      </c>
      <c r="E322" t="s">
        <v>10</v>
      </c>
      <c r="F322" t="s">
        <v>63</v>
      </c>
      <c r="G322">
        <v>20</v>
      </c>
      <c r="H322">
        <v>17.2</v>
      </c>
      <c r="I322">
        <v>6.3898000000000001</v>
      </c>
      <c r="J322">
        <v>344</v>
      </c>
      <c r="K322">
        <v>127.79600000000001</v>
      </c>
      <c r="L322" t="s">
        <v>117</v>
      </c>
    </row>
    <row r="323" spans="1:12" x14ac:dyDescent="0.25">
      <c r="A323" t="s">
        <v>15</v>
      </c>
      <c r="B323" s="1">
        <v>44232</v>
      </c>
      <c r="C323">
        <v>2</v>
      </c>
      <c r="D323">
        <v>2021</v>
      </c>
      <c r="E323" t="s">
        <v>10</v>
      </c>
      <c r="F323" t="s">
        <v>11</v>
      </c>
      <c r="G323">
        <v>7</v>
      </c>
      <c r="H323">
        <v>27.8</v>
      </c>
      <c r="I323">
        <v>10.433299999999999</v>
      </c>
      <c r="J323">
        <v>194.6</v>
      </c>
      <c r="K323">
        <v>73.033100000000005</v>
      </c>
      <c r="L323" t="s">
        <v>117</v>
      </c>
    </row>
    <row r="324" spans="1:12" x14ac:dyDescent="0.25">
      <c r="A324" t="s">
        <v>9</v>
      </c>
      <c r="B324" s="1">
        <v>44233</v>
      </c>
      <c r="C324">
        <v>2</v>
      </c>
      <c r="D324">
        <v>2021</v>
      </c>
      <c r="E324" t="s">
        <v>10</v>
      </c>
      <c r="F324" t="s">
        <v>42</v>
      </c>
      <c r="G324">
        <v>6</v>
      </c>
      <c r="H324">
        <v>44</v>
      </c>
      <c r="I324">
        <v>16.6892</v>
      </c>
      <c r="J324">
        <v>264</v>
      </c>
      <c r="K324">
        <v>100.1352</v>
      </c>
      <c r="L324" t="s">
        <v>128</v>
      </c>
    </row>
    <row r="325" spans="1:12" x14ac:dyDescent="0.25">
      <c r="A325" t="s">
        <v>9</v>
      </c>
      <c r="B325" s="1">
        <v>44233</v>
      </c>
      <c r="C325">
        <v>2</v>
      </c>
      <c r="D325">
        <v>2021</v>
      </c>
      <c r="E325" t="s">
        <v>31</v>
      </c>
      <c r="F325" t="s">
        <v>37</v>
      </c>
      <c r="G325">
        <v>12</v>
      </c>
      <c r="H325">
        <v>3.6</v>
      </c>
      <c r="I325">
        <v>2.5613999999999999</v>
      </c>
      <c r="J325">
        <v>43.2</v>
      </c>
      <c r="K325">
        <v>30.736799999999999</v>
      </c>
      <c r="L325" t="s">
        <v>128</v>
      </c>
    </row>
    <row r="326" spans="1:12" x14ac:dyDescent="0.25">
      <c r="A326" t="s">
        <v>9</v>
      </c>
      <c r="B326" s="1">
        <v>44233</v>
      </c>
      <c r="C326">
        <v>2</v>
      </c>
      <c r="D326">
        <v>2021</v>
      </c>
      <c r="E326" t="s">
        <v>31</v>
      </c>
      <c r="F326" t="s">
        <v>37</v>
      </c>
      <c r="G326">
        <v>12</v>
      </c>
      <c r="H326">
        <v>3.6</v>
      </c>
      <c r="I326">
        <v>2.5613999999999999</v>
      </c>
      <c r="J326">
        <v>43.2</v>
      </c>
      <c r="K326">
        <v>30.736799999999999</v>
      </c>
      <c r="L326" t="s">
        <v>128</v>
      </c>
    </row>
    <row r="327" spans="1:12" x14ac:dyDescent="0.25">
      <c r="A327" t="s">
        <v>9</v>
      </c>
      <c r="B327" s="1">
        <v>44233</v>
      </c>
      <c r="C327">
        <v>2</v>
      </c>
      <c r="D327">
        <v>2021</v>
      </c>
      <c r="E327" t="s">
        <v>10</v>
      </c>
      <c r="F327" t="s">
        <v>42</v>
      </c>
      <c r="G327">
        <v>6</v>
      </c>
      <c r="H327">
        <v>44</v>
      </c>
      <c r="I327">
        <v>16.6892</v>
      </c>
      <c r="J327">
        <v>264</v>
      </c>
      <c r="K327">
        <v>100.1352</v>
      </c>
      <c r="L327" t="s">
        <v>128</v>
      </c>
    </row>
    <row r="328" spans="1:12" x14ac:dyDescent="0.25">
      <c r="A328" t="s">
        <v>38</v>
      </c>
      <c r="B328" s="1">
        <v>44234</v>
      </c>
      <c r="C328">
        <v>2</v>
      </c>
      <c r="D328">
        <v>2021</v>
      </c>
      <c r="E328" t="s">
        <v>21</v>
      </c>
      <c r="F328" t="s">
        <v>64</v>
      </c>
      <c r="G328">
        <v>10</v>
      </c>
      <c r="H328">
        <v>4.8</v>
      </c>
      <c r="I328">
        <v>2.9434</v>
      </c>
      <c r="J328">
        <v>48</v>
      </c>
      <c r="K328">
        <v>29.434000000000001</v>
      </c>
      <c r="L328" t="s">
        <v>124</v>
      </c>
    </row>
    <row r="329" spans="1:12" x14ac:dyDescent="0.25">
      <c r="A329" t="s">
        <v>38</v>
      </c>
      <c r="B329" s="1">
        <v>44234</v>
      </c>
      <c r="C329">
        <v>2</v>
      </c>
      <c r="D329">
        <v>2021</v>
      </c>
      <c r="E329" t="s">
        <v>21</v>
      </c>
      <c r="F329" t="s">
        <v>62</v>
      </c>
      <c r="G329">
        <v>15</v>
      </c>
      <c r="H329">
        <v>24.8</v>
      </c>
      <c r="I329">
        <v>15.6686</v>
      </c>
      <c r="J329">
        <v>372</v>
      </c>
      <c r="K329">
        <v>235.029</v>
      </c>
      <c r="L329" t="s">
        <v>124</v>
      </c>
    </row>
    <row r="330" spans="1:12" x14ac:dyDescent="0.25">
      <c r="A330" t="s">
        <v>38</v>
      </c>
      <c r="B330" s="1">
        <v>44234</v>
      </c>
      <c r="C330">
        <v>2</v>
      </c>
      <c r="D330">
        <v>2021</v>
      </c>
      <c r="E330" t="s">
        <v>21</v>
      </c>
      <c r="F330" t="s">
        <v>64</v>
      </c>
      <c r="G330">
        <v>10</v>
      </c>
      <c r="H330">
        <v>4.8</v>
      </c>
      <c r="I330">
        <v>2.9434</v>
      </c>
      <c r="J330">
        <v>48</v>
      </c>
      <c r="K330">
        <v>29.434000000000001</v>
      </c>
      <c r="L330" t="s">
        <v>124</v>
      </c>
    </row>
    <row r="331" spans="1:12" x14ac:dyDescent="0.25">
      <c r="A331" t="s">
        <v>38</v>
      </c>
      <c r="B331" s="1">
        <v>44234</v>
      </c>
      <c r="C331">
        <v>2</v>
      </c>
      <c r="D331">
        <v>2021</v>
      </c>
      <c r="E331" t="s">
        <v>21</v>
      </c>
      <c r="F331" t="s">
        <v>62</v>
      </c>
      <c r="G331">
        <v>15</v>
      </c>
      <c r="H331">
        <v>24.8</v>
      </c>
      <c r="I331">
        <v>15.6686</v>
      </c>
      <c r="J331">
        <v>372</v>
      </c>
      <c r="K331">
        <v>235.029</v>
      </c>
      <c r="L331" t="s">
        <v>124</v>
      </c>
    </row>
    <row r="332" spans="1:12" x14ac:dyDescent="0.25">
      <c r="A332" t="s">
        <v>38</v>
      </c>
      <c r="B332" s="1">
        <v>44234</v>
      </c>
      <c r="C332">
        <v>2</v>
      </c>
      <c r="D332">
        <v>2021</v>
      </c>
      <c r="E332" t="s">
        <v>21</v>
      </c>
      <c r="F332" t="s">
        <v>62</v>
      </c>
      <c r="G332">
        <v>15</v>
      </c>
      <c r="H332">
        <v>24.8</v>
      </c>
      <c r="I332">
        <v>15.6686</v>
      </c>
      <c r="J332">
        <v>372</v>
      </c>
      <c r="K332">
        <v>235.029</v>
      </c>
      <c r="L332" t="s">
        <v>124</v>
      </c>
    </row>
    <row r="333" spans="1:12" x14ac:dyDescent="0.25">
      <c r="A333" t="s">
        <v>38</v>
      </c>
      <c r="B333" s="1">
        <v>44234</v>
      </c>
      <c r="C333">
        <v>2</v>
      </c>
      <c r="D333">
        <v>2021</v>
      </c>
      <c r="E333" t="s">
        <v>21</v>
      </c>
      <c r="F333" t="s">
        <v>64</v>
      </c>
      <c r="G333">
        <v>10</v>
      </c>
      <c r="H333">
        <v>4.8</v>
      </c>
      <c r="I333">
        <v>2.9434</v>
      </c>
      <c r="J333">
        <v>48</v>
      </c>
      <c r="K333">
        <v>29.434000000000001</v>
      </c>
      <c r="L333" t="s">
        <v>124</v>
      </c>
    </row>
    <row r="334" spans="1:12" x14ac:dyDescent="0.25">
      <c r="A334" t="s">
        <v>38</v>
      </c>
      <c r="B334" s="1">
        <v>44234</v>
      </c>
      <c r="C334">
        <v>2</v>
      </c>
      <c r="D334">
        <v>2021</v>
      </c>
      <c r="E334" t="s">
        <v>21</v>
      </c>
      <c r="F334" t="s">
        <v>62</v>
      </c>
      <c r="G334">
        <v>15</v>
      </c>
      <c r="H334">
        <v>24.8</v>
      </c>
      <c r="I334">
        <v>15.6686</v>
      </c>
      <c r="J334">
        <v>372</v>
      </c>
      <c r="K334">
        <v>235.029</v>
      </c>
      <c r="L334" t="s">
        <v>124</v>
      </c>
    </row>
    <row r="335" spans="1:12" x14ac:dyDescent="0.25">
      <c r="A335" t="s">
        <v>38</v>
      </c>
      <c r="B335" s="1">
        <v>44234</v>
      </c>
      <c r="C335">
        <v>2</v>
      </c>
      <c r="D335">
        <v>2021</v>
      </c>
      <c r="E335" t="s">
        <v>21</v>
      </c>
      <c r="F335" t="s">
        <v>64</v>
      </c>
      <c r="G335">
        <v>10</v>
      </c>
      <c r="H335">
        <v>4.8</v>
      </c>
      <c r="I335">
        <v>2.9434</v>
      </c>
      <c r="J335">
        <v>48</v>
      </c>
      <c r="K335">
        <v>29.434000000000001</v>
      </c>
      <c r="L335" t="s">
        <v>124</v>
      </c>
    </row>
    <row r="336" spans="1:12" x14ac:dyDescent="0.25">
      <c r="A336" t="s">
        <v>9</v>
      </c>
      <c r="B336" s="1">
        <v>44235</v>
      </c>
      <c r="C336">
        <v>2</v>
      </c>
      <c r="D336">
        <v>2021</v>
      </c>
      <c r="E336" t="s">
        <v>28</v>
      </c>
      <c r="F336" t="s">
        <v>50</v>
      </c>
      <c r="G336">
        <v>12</v>
      </c>
      <c r="H336">
        <v>39.4</v>
      </c>
      <c r="I336">
        <v>31.319099999999999</v>
      </c>
      <c r="J336">
        <v>472.8</v>
      </c>
      <c r="K336">
        <v>375.82920000000001</v>
      </c>
      <c r="L336" t="s">
        <v>118</v>
      </c>
    </row>
    <row r="337" spans="1:12" x14ac:dyDescent="0.25">
      <c r="A337" t="s">
        <v>9</v>
      </c>
      <c r="B337" s="1">
        <v>44235</v>
      </c>
      <c r="C337">
        <v>2</v>
      </c>
      <c r="D337">
        <v>2021</v>
      </c>
      <c r="E337" t="s">
        <v>16</v>
      </c>
      <c r="F337" t="s">
        <v>65</v>
      </c>
      <c r="G337">
        <v>20</v>
      </c>
      <c r="H337">
        <v>36.4</v>
      </c>
      <c r="I337">
        <v>18.239999999999998</v>
      </c>
      <c r="J337">
        <v>728</v>
      </c>
      <c r="K337">
        <v>364.8</v>
      </c>
      <c r="L337" t="s">
        <v>118</v>
      </c>
    </row>
    <row r="338" spans="1:12" x14ac:dyDescent="0.25">
      <c r="A338" t="s">
        <v>9</v>
      </c>
      <c r="B338" s="1">
        <v>44235</v>
      </c>
      <c r="C338">
        <v>2</v>
      </c>
      <c r="D338">
        <v>2021</v>
      </c>
      <c r="E338" t="s">
        <v>16</v>
      </c>
      <c r="F338" t="s">
        <v>65</v>
      </c>
      <c r="G338">
        <v>20</v>
      </c>
      <c r="H338">
        <v>36.4</v>
      </c>
      <c r="I338">
        <v>18.239999999999998</v>
      </c>
      <c r="J338">
        <v>728</v>
      </c>
      <c r="K338">
        <v>364.8</v>
      </c>
      <c r="L338" t="s">
        <v>118</v>
      </c>
    </row>
    <row r="339" spans="1:12" x14ac:dyDescent="0.25">
      <c r="A339" t="s">
        <v>9</v>
      </c>
      <c r="B339" s="1">
        <v>44235</v>
      </c>
      <c r="C339">
        <v>2</v>
      </c>
      <c r="D339">
        <v>2021</v>
      </c>
      <c r="E339" t="s">
        <v>28</v>
      </c>
      <c r="F339" t="s">
        <v>50</v>
      </c>
      <c r="G339">
        <v>12</v>
      </c>
      <c r="H339">
        <v>39.4</v>
      </c>
      <c r="I339">
        <v>31.319099999999999</v>
      </c>
      <c r="J339">
        <v>472.8</v>
      </c>
      <c r="K339">
        <v>375.82920000000001</v>
      </c>
      <c r="L339" t="s">
        <v>118</v>
      </c>
    </row>
    <row r="340" spans="1:12" x14ac:dyDescent="0.25">
      <c r="A340" t="s">
        <v>9</v>
      </c>
      <c r="B340" s="1">
        <v>44235</v>
      </c>
      <c r="C340">
        <v>2</v>
      </c>
      <c r="D340">
        <v>2021</v>
      </c>
      <c r="E340" t="s">
        <v>28</v>
      </c>
      <c r="F340" t="s">
        <v>50</v>
      </c>
      <c r="G340">
        <v>12</v>
      </c>
      <c r="H340">
        <v>39.4</v>
      </c>
      <c r="I340">
        <v>31.319099999999999</v>
      </c>
      <c r="J340">
        <v>472.8</v>
      </c>
      <c r="K340">
        <v>375.82920000000001</v>
      </c>
      <c r="L340" t="s">
        <v>118</v>
      </c>
    </row>
    <row r="341" spans="1:12" x14ac:dyDescent="0.25">
      <c r="A341" t="s">
        <v>9</v>
      </c>
      <c r="B341" s="1">
        <v>44235</v>
      </c>
      <c r="C341">
        <v>2</v>
      </c>
      <c r="D341">
        <v>2021</v>
      </c>
      <c r="E341" t="s">
        <v>16</v>
      </c>
      <c r="F341" t="s">
        <v>65</v>
      </c>
      <c r="G341">
        <v>20</v>
      </c>
      <c r="H341">
        <v>36.4</v>
      </c>
      <c r="I341">
        <v>18.239999999999998</v>
      </c>
      <c r="J341">
        <v>728</v>
      </c>
      <c r="K341">
        <v>364.8</v>
      </c>
      <c r="L341" t="s">
        <v>118</v>
      </c>
    </row>
    <row r="342" spans="1:12" x14ac:dyDescent="0.25">
      <c r="A342" t="s">
        <v>9</v>
      </c>
      <c r="B342" s="1">
        <v>44235</v>
      </c>
      <c r="C342">
        <v>2</v>
      </c>
      <c r="D342">
        <v>2021</v>
      </c>
      <c r="E342" t="s">
        <v>28</v>
      </c>
      <c r="F342" t="s">
        <v>50</v>
      </c>
      <c r="G342">
        <v>12</v>
      </c>
      <c r="H342">
        <v>39.4</v>
      </c>
      <c r="I342">
        <v>31.319099999999999</v>
      </c>
      <c r="J342">
        <v>472.8</v>
      </c>
      <c r="K342">
        <v>375.82920000000001</v>
      </c>
      <c r="L342" t="s">
        <v>118</v>
      </c>
    </row>
    <row r="343" spans="1:12" x14ac:dyDescent="0.25">
      <c r="A343" t="s">
        <v>9</v>
      </c>
      <c r="B343" s="1">
        <v>44235</v>
      </c>
      <c r="C343">
        <v>2</v>
      </c>
      <c r="D343">
        <v>2021</v>
      </c>
      <c r="E343" t="s">
        <v>16</v>
      </c>
      <c r="F343" t="s">
        <v>65</v>
      </c>
      <c r="G343">
        <v>20</v>
      </c>
      <c r="H343">
        <v>36.4</v>
      </c>
      <c r="I343">
        <v>18.239999999999998</v>
      </c>
      <c r="J343">
        <v>728</v>
      </c>
      <c r="K343">
        <v>364.8</v>
      </c>
      <c r="L343" t="s">
        <v>118</v>
      </c>
    </row>
    <row r="344" spans="1:12" x14ac:dyDescent="0.25">
      <c r="A344" t="s">
        <v>9</v>
      </c>
      <c r="B344" s="1">
        <v>44235</v>
      </c>
      <c r="C344">
        <v>2</v>
      </c>
      <c r="D344">
        <v>2021</v>
      </c>
      <c r="E344" t="s">
        <v>28</v>
      </c>
      <c r="F344" t="s">
        <v>50</v>
      </c>
      <c r="G344">
        <v>12</v>
      </c>
      <c r="H344">
        <v>39.4</v>
      </c>
      <c r="I344">
        <v>31.319099999999999</v>
      </c>
      <c r="J344">
        <v>472.8</v>
      </c>
      <c r="K344">
        <v>375.82920000000001</v>
      </c>
      <c r="L344" t="s">
        <v>118</v>
      </c>
    </row>
    <row r="345" spans="1:12" x14ac:dyDescent="0.25">
      <c r="A345" t="s">
        <v>9</v>
      </c>
      <c r="B345" s="1">
        <v>44235</v>
      </c>
      <c r="C345">
        <v>2</v>
      </c>
      <c r="D345">
        <v>2021</v>
      </c>
      <c r="E345" t="s">
        <v>16</v>
      </c>
      <c r="F345" t="s">
        <v>65</v>
      </c>
      <c r="G345">
        <v>20</v>
      </c>
      <c r="H345">
        <v>36.4</v>
      </c>
      <c r="I345">
        <v>18.239999999999998</v>
      </c>
      <c r="J345">
        <v>728</v>
      </c>
      <c r="K345">
        <v>364.8</v>
      </c>
      <c r="L345" t="s">
        <v>118</v>
      </c>
    </row>
    <row r="346" spans="1:12" x14ac:dyDescent="0.25">
      <c r="A346" t="s">
        <v>9</v>
      </c>
      <c r="B346" s="1">
        <v>44235</v>
      </c>
      <c r="C346">
        <v>2</v>
      </c>
      <c r="D346">
        <v>2021</v>
      </c>
      <c r="E346" t="s">
        <v>28</v>
      </c>
      <c r="F346" t="s">
        <v>50</v>
      </c>
      <c r="G346">
        <v>12</v>
      </c>
      <c r="H346">
        <v>39.4</v>
      </c>
      <c r="I346">
        <v>31.319099999999999</v>
      </c>
      <c r="J346">
        <v>472.8</v>
      </c>
      <c r="K346">
        <v>375.82920000000001</v>
      </c>
      <c r="L346" t="s">
        <v>118</v>
      </c>
    </row>
    <row r="347" spans="1:12" x14ac:dyDescent="0.25">
      <c r="A347" t="s">
        <v>9</v>
      </c>
      <c r="B347" s="1">
        <v>44235</v>
      </c>
      <c r="C347">
        <v>2</v>
      </c>
      <c r="D347">
        <v>2021</v>
      </c>
      <c r="E347" t="s">
        <v>16</v>
      </c>
      <c r="F347" t="s">
        <v>65</v>
      </c>
      <c r="G347">
        <v>20</v>
      </c>
      <c r="H347">
        <v>36.4</v>
      </c>
      <c r="I347">
        <v>18.239999999999998</v>
      </c>
      <c r="J347">
        <v>728</v>
      </c>
      <c r="K347">
        <v>364.8</v>
      </c>
      <c r="L347" t="s">
        <v>118</v>
      </c>
    </row>
    <row r="348" spans="1:12" x14ac:dyDescent="0.25">
      <c r="A348" t="s">
        <v>9</v>
      </c>
      <c r="B348" s="1">
        <v>44235</v>
      </c>
      <c r="C348">
        <v>2</v>
      </c>
      <c r="D348">
        <v>2021</v>
      </c>
      <c r="E348" t="s">
        <v>28</v>
      </c>
      <c r="F348" t="s">
        <v>50</v>
      </c>
      <c r="G348">
        <v>12</v>
      </c>
      <c r="H348">
        <v>39.4</v>
      </c>
      <c r="I348">
        <v>31.319099999999999</v>
      </c>
      <c r="J348">
        <v>472.8</v>
      </c>
      <c r="K348">
        <v>375.82920000000001</v>
      </c>
      <c r="L348" t="s">
        <v>118</v>
      </c>
    </row>
    <row r="349" spans="1:12" x14ac:dyDescent="0.25">
      <c r="A349" t="s">
        <v>9</v>
      </c>
      <c r="B349" s="1">
        <v>44235</v>
      </c>
      <c r="C349">
        <v>2</v>
      </c>
      <c r="D349">
        <v>2021</v>
      </c>
      <c r="E349" t="s">
        <v>16</v>
      </c>
      <c r="F349" t="s">
        <v>65</v>
      </c>
      <c r="G349">
        <v>20</v>
      </c>
      <c r="H349">
        <v>36.4</v>
      </c>
      <c r="I349">
        <v>18.239999999999998</v>
      </c>
      <c r="J349">
        <v>728</v>
      </c>
      <c r="K349">
        <v>364.8</v>
      </c>
      <c r="L349" t="s">
        <v>118</v>
      </c>
    </row>
    <row r="350" spans="1:12" x14ac:dyDescent="0.25">
      <c r="A350" t="s">
        <v>38</v>
      </c>
      <c r="B350" s="1">
        <v>44238</v>
      </c>
      <c r="C350">
        <v>2</v>
      </c>
      <c r="D350">
        <v>2021</v>
      </c>
      <c r="E350" t="s">
        <v>10</v>
      </c>
      <c r="F350" t="s">
        <v>42</v>
      </c>
      <c r="G350">
        <v>15</v>
      </c>
      <c r="H350">
        <v>44</v>
      </c>
      <c r="I350">
        <v>13.349600000000001</v>
      </c>
      <c r="J350">
        <v>660</v>
      </c>
      <c r="K350">
        <v>200.244</v>
      </c>
      <c r="L350" t="s">
        <v>126</v>
      </c>
    </row>
    <row r="351" spans="1:12" x14ac:dyDescent="0.25">
      <c r="A351" t="s">
        <v>38</v>
      </c>
      <c r="B351" s="1">
        <v>44238</v>
      </c>
      <c r="C351">
        <v>2</v>
      </c>
      <c r="D351">
        <v>2021</v>
      </c>
      <c r="E351" t="s">
        <v>19</v>
      </c>
      <c r="F351" t="s">
        <v>68</v>
      </c>
      <c r="G351">
        <v>16</v>
      </c>
      <c r="H351">
        <v>15.5</v>
      </c>
      <c r="I351">
        <v>4.6035000000000004</v>
      </c>
      <c r="J351">
        <v>248</v>
      </c>
      <c r="K351">
        <v>73.656000000000006</v>
      </c>
      <c r="L351" t="s">
        <v>126</v>
      </c>
    </row>
    <row r="352" spans="1:12" x14ac:dyDescent="0.25">
      <c r="A352" t="s">
        <v>38</v>
      </c>
      <c r="B352" s="1">
        <v>44238</v>
      </c>
      <c r="C352">
        <v>2</v>
      </c>
      <c r="D352">
        <v>2021</v>
      </c>
      <c r="E352" t="s">
        <v>21</v>
      </c>
      <c r="F352" t="s">
        <v>66</v>
      </c>
      <c r="G352">
        <v>25</v>
      </c>
      <c r="H352">
        <v>12</v>
      </c>
      <c r="I352">
        <v>10.720800000000001</v>
      </c>
      <c r="J352">
        <v>300</v>
      </c>
      <c r="K352">
        <v>268.02</v>
      </c>
      <c r="L352" t="s">
        <v>126</v>
      </c>
    </row>
    <row r="353" spans="1:12" x14ac:dyDescent="0.25">
      <c r="A353" t="s">
        <v>38</v>
      </c>
      <c r="B353" s="1">
        <v>44238</v>
      </c>
      <c r="C353">
        <v>2</v>
      </c>
      <c r="D353">
        <v>2021</v>
      </c>
      <c r="E353" t="s">
        <v>19</v>
      </c>
      <c r="F353" t="s">
        <v>67</v>
      </c>
      <c r="G353">
        <v>8</v>
      </c>
      <c r="H353">
        <v>35.1</v>
      </c>
      <c r="I353">
        <v>28.5047</v>
      </c>
      <c r="J353">
        <v>280.8</v>
      </c>
      <c r="K353">
        <v>228.0376</v>
      </c>
      <c r="L353" t="s">
        <v>126</v>
      </c>
    </row>
    <row r="354" spans="1:12" x14ac:dyDescent="0.25">
      <c r="A354" t="s">
        <v>38</v>
      </c>
      <c r="B354" s="1">
        <v>44238</v>
      </c>
      <c r="C354">
        <v>2</v>
      </c>
      <c r="D354">
        <v>2021</v>
      </c>
      <c r="E354" t="s">
        <v>19</v>
      </c>
      <c r="F354" t="s">
        <v>67</v>
      </c>
      <c r="G354">
        <v>8</v>
      </c>
      <c r="H354">
        <v>35.1</v>
      </c>
      <c r="I354">
        <v>28.5047</v>
      </c>
      <c r="J354">
        <v>280.8</v>
      </c>
      <c r="K354">
        <v>228.0376</v>
      </c>
      <c r="L354" t="s">
        <v>126</v>
      </c>
    </row>
    <row r="355" spans="1:12" x14ac:dyDescent="0.25">
      <c r="A355" t="s">
        <v>38</v>
      </c>
      <c r="B355" s="1">
        <v>44238</v>
      </c>
      <c r="C355">
        <v>2</v>
      </c>
      <c r="D355">
        <v>2021</v>
      </c>
      <c r="E355" t="s">
        <v>21</v>
      </c>
      <c r="F355" t="s">
        <v>66</v>
      </c>
      <c r="G355">
        <v>25</v>
      </c>
      <c r="H355">
        <v>12</v>
      </c>
      <c r="I355">
        <v>10.720800000000001</v>
      </c>
      <c r="J355">
        <v>300</v>
      </c>
      <c r="K355">
        <v>268.02</v>
      </c>
      <c r="L355" t="s">
        <v>126</v>
      </c>
    </row>
    <row r="356" spans="1:12" x14ac:dyDescent="0.25">
      <c r="A356" t="s">
        <v>38</v>
      </c>
      <c r="B356" s="1">
        <v>44238</v>
      </c>
      <c r="C356">
        <v>2</v>
      </c>
      <c r="D356">
        <v>2021</v>
      </c>
      <c r="E356" t="s">
        <v>10</v>
      </c>
      <c r="F356" t="s">
        <v>42</v>
      </c>
      <c r="G356">
        <v>15</v>
      </c>
      <c r="H356">
        <v>44</v>
      </c>
      <c r="I356">
        <v>13.349600000000001</v>
      </c>
      <c r="J356">
        <v>660</v>
      </c>
      <c r="K356">
        <v>200.244</v>
      </c>
      <c r="L356" t="s">
        <v>126</v>
      </c>
    </row>
    <row r="357" spans="1:12" x14ac:dyDescent="0.25">
      <c r="A357" t="s">
        <v>38</v>
      </c>
      <c r="B357" s="1">
        <v>44238</v>
      </c>
      <c r="C357">
        <v>2</v>
      </c>
      <c r="D357">
        <v>2021</v>
      </c>
      <c r="E357" t="s">
        <v>19</v>
      </c>
      <c r="F357" t="s">
        <v>68</v>
      </c>
      <c r="G357">
        <v>16</v>
      </c>
      <c r="H357">
        <v>15.5</v>
      </c>
      <c r="I357">
        <v>4.6035000000000004</v>
      </c>
      <c r="J357">
        <v>248</v>
      </c>
      <c r="K357">
        <v>73.656000000000006</v>
      </c>
      <c r="L357" t="s">
        <v>126</v>
      </c>
    </row>
    <row r="358" spans="1:12" x14ac:dyDescent="0.25">
      <c r="A358" t="s">
        <v>38</v>
      </c>
      <c r="B358" s="1">
        <v>44238</v>
      </c>
      <c r="C358">
        <v>2</v>
      </c>
      <c r="D358">
        <v>2021</v>
      </c>
      <c r="E358" t="s">
        <v>19</v>
      </c>
      <c r="F358" t="s">
        <v>68</v>
      </c>
      <c r="G358">
        <v>16</v>
      </c>
      <c r="H358">
        <v>15.5</v>
      </c>
      <c r="I358">
        <v>4.6035000000000004</v>
      </c>
      <c r="J358">
        <v>248</v>
      </c>
      <c r="K358">
        <v>73.656000000000006</v>
      </c>
      <c r="L358" t="s">
        <v>126</v>
      </c>
    </row>
    <row r="359" spans="1:12" x14ac:dyDescent="0.25">
      <c r="A359" t="s">
        <v>38</v>
      </c>
      <c r="B359" s="1">
        <v>44238</v>
      </c>
      <c r="C359">
        <v>2</v>
      </c>
      <c r="D359">
        <v>2021</v>
      </c>
      <c r="E359" t="s">
        <v>10</v>
      </c>
      <c r="F359" t="s">
        <v>42</v>
      </c>
      <c r="G359">
        <v>15</v>
      </c>
      <c r="H359">
        <v>44</v>
      </c>
      <c r="I359">
        <v>13.349600000000001</v>
      </c>
      <c r="J359">
        <v>660</v>
      </c>
      <c r="K359">
        <v>200.244</v>
      </c>
      <c r="L359" t="s">
        <v>126</v>
      </c>
    </row>
    <row r="360" spans="1:12" x14ac:dyDescent="0.25">
      <c r="A360" t="s">
        <v>38</v>
      </c>
      <c r="B360" s="1">
        <v>44238</v>
      </c>
      <c r="C360">
        <v>2</v>
      </c>
      <c r="D360">
        <v>2021</v>
      </c>
      <c r="E360" t="s">
        <v>21</v>
      </c>
      <c r="F360" t="s">
        <v>66</v>
      </c>
      <c r="G360">
        <v>25</v>
      </c>
      <c r="H360">
        <v>12</v>
      </c>
      <c r="I360">
        <v>10.720800000000001</v>
      </c>
      <c r="J360">
        <v>300</v>
      </c>
      <c r="K360">
        <v>268.02</v>
      </c>
      <c r="L360" t="s">
        <v>126</v>
      </c>
    </row>
    <row r="361" spans="1:12" x14ac:dyDescent="0.25">
      <c r="A361" t="s">
        <v>38</v>
      </c>
      <c r="B361" s="1">
        <v>44238</v>
      </c>
      <c r="C361">
        <v>2</v>
      </c>
      <c r="D361">
        <v>2021</v>
      </c>
      <c r="E361" t="s">
        <v>19</v>
      </c>
      <c r="F361" t="s">
        <v>67</v>
      </c>
      <c r="G361">
        <v>8</v>
      </c>
      <c r="H361">
        <v>35.1</v>
      </c>
      <c r="I361">
        <v>28.5047</v>
      </c>
      <c r="J361">
        <v>280.8</v>
      </c>
      <c r="K361">
        <v>228.0376</v>
      </c>
      <c r="L361" t="s">
        <v>126</v>
      </c>
    </row>
    <row r="362" spans="1:12" x14ac:dyDescent="0.25">
      <c r="A362" t="s">
        <v>38</v>
      </c>
      <c r="B362" s="1">
        <v>44238</v>
      </c>
      <c r="C362">
        <v>2</v>
      </c>
      <c r="D362">
        <v>2021</v>
      </c>
      <c r="E362" t="s">
        <v>21</v>
      </c>
      <c r="F362" t="s">
        <v>66</v>
      </c>
      <c r="G362">
        <v>25</v>
      </c>
      <c r="H362">
        <v>12</v>
      </c>
      <c r="I362">
        <v>10.720800000000001</v>
      </c>
      <c r="J362">
        <v>300</v>
      </c>
      <c r="K362">
        <v>268.02</v>
      </c>
      <c r="L362" t="s">
        <v>126</v>
      </c>
    </row>
    <row r="363" spans="1:12" x14ac:dyDescent="0.25">
      <c r="A363" t="s">
        <v>38</v>
      </c>
      <c r="B363" s="1">
        <v>44238</v>
      </c>
      <c r="C363">
        <v>2</v>
      </c>
      <c r="D363">
        <v>2021</v>
      </c>
      <c r="E363" t="s">
        <v>19</v>
      </c>
      <c r="F363" t="s">
        <v>67</v>
      </c>
      <c r="G363">
        <v>8</v>
      </c>
      <c r="H363">
        <v>35.1</v>
      </c>
      <c r="I363">
        <v>28.5047</v>
      </c>
      <c r="J363">
        <v>280.8</v>
      </c>
      <c r="K363">
        <v>228.0376</v>
      </c>
      <c r="L363" t="s">
        <v>126</v>
      </c>
    </row>
    <row r="364" spans="1:12" x14ac:dyDescent="0.25">
      <c r="A364" t="s">
        <v>38</v>
      </c>
      <c r="B364" s="1">
        <v>44238</v>
      </c>
      <c r="C364">
        <v>2</v>
      </c>
      <c r="D364">
        <v>2021</v>
      </c>
      <c r="E364" t="s">
        <v>10</v>
      </c>
      <c r="F364" t="s">
        <v>42</v>
      </c>
      <c r="G364">
        <v>15</v>
      </c>
      <c r="H364">
        <v>44</v>
      </c>
      <c r="I364">
        <v>13.349600000000001</v>
      </c>
      <c r="J364">
        <v>660</v>
      </c>
      <c r="K364">
        <v>200.244</v>
      </c>
      <c r="L364" t="s">
        <v>126</v>
      </c>
    </row>
    <row r="365" spans="1:12" x14ac:dyDescent="0.25">
      <c r="A365" t="s">
        <v>38</v>
      </c>
      <c r="B365" s="1">
        <v>44238</v>
      </c>
      <c r="C365">
        <v>2</v>
      </c>
      <c r="D365">
        <v>2021</v>
      </c>
      <c r="E365" t="s">
        <v>19</v>
      </c>
      <c r="F365" t="s">
        <v>68</v>
      </c>
      <c r="G365">
        <v>16</v>
      </c>
      <c r="H365">
        <v>15.5</v>
      </c>
      <c r="I365">
        <v>4.6035000000000004</v>
      </c>
      <c r="J365">
        <v>248</v>
      </c>
      <c r="K365">
        <v>73.656000000000006</v>
      </c>
      <c r="L365" t="s">
        <v>126</v>
      </c>
    </row>
    <row r="366" spans="1:12" x14ac:dyDescent="0.25">
      <c r="A366" t="s">
        <v>38</v>
      </c>
      <c r="B366" s="1">
        <v>44239</v>
      </c>
      <c r="C366">
        <v>2</v>
      </c>
      <c r="D366">
        <v>2021</v>
      </c>
      <c r="E366" t="s">
        <v>34</v>
      </c>
      <c r="F366" t="s">
        <v>56</v>
      </c>
      <c r="G366">
        <v>15</v>
      </c>
      <c r="H366">
        <v>31.2</v>
      </c>
      <c r="I366">
        <v>20.4422</v>
      </c>
      <c r="J366">
        <v>468</v>
      </c>
      <c r="K366">
        <v>306.63299999999998</v>
      </c>
      <c r="L366" t="s">
        <v>118</v>
      </c>
    </row>
    <row r="367" spans="1:12" x14ac:dyDescent="0.25">
      <c r="A367" t="s">
        <v>38</v>
      </c>
      <c r="B367" s="1">
        <v>44239</v>
      </c>
      <c r="C367">
        <v>2</v>
      </c>
      <c r="D367">
        <v>2021</v>
      </c>
      <c r="E367" t="s">
        <v>34</v>
      </c>
      <c r="F367" t="s">
        <v>56</v>
      </c>
      <c r="G367">
        <v>15</v>
      </c>
      <c r="H367">
        <v>31.2</v>
      </c>
      <c r="I367">
        <v>20.4422</v>
      </c>
      <c r="J367">
        <v>468</v>
      </c>
      <c r="K367">
        <v>306.63299999999998</v>
      </c>
      <c r="L367" t="s">
        <v>118</v>
      </c>
    </row>
    <row r="368" spans="1:12" x14ac:dyDescent="0.25">
      <c r="A368" t="s">
        <v>38</v>
      </c>
      <c r="B368" s="1">
        <v>44239</v>
      </c>
      <c r="C368">
        <v>2</v>
      </c>
      <c r="D368">
        <v>2021</v>
      </c>
      <c r="E368" t="s">
        <v>34</v>
      </c>
      <c r="F368" t="s">
        <v>56</v>
      </c>
      <c r="G368">
        <v>15</v>
      </c>
      <c r="H368">
        <v>31.2</v>
      </c>
      <c r="I368">
        <v>20.4422</v>
      </c>
      <c r="J368">
        <v>468</v>
      </c>
      <c r="K368">
        <v>306.63299999999998</v>
      </c>
      <c r="L368" t="s">
        <v>118</v>
      </c>
    </row>
    <row r="369" spans="1:12" x14ac:dyDescent="0.25">
      <c r="A369" t="s">
        <v>38</v>
      </c>
      <c r="B369" s="1">
        <v>44239</v>
      </c>
      <c r="C369">
        <v>2</v>
      </c>
      <c r="D369">
        <v>2021</v>
      </c>
      <c r="E369" t="s">
        <v>34</v>
      </c>
      <c r="F369" t="s">
        <v>56</v>
      </c>
      <c r="G369">
        <v>15</v>
      </c>
      <c r="H369">
        <v>31.2</v>
      </c>
      <c r="I369">
        <v>20.4422</v>
      </c>
      <c r="J369">
        <v>468</v>
      </c>
      <c r="K369">
        <v>306.63299999999998</v>
      </c>
      <c r="L369" t="s">
        <v>118</v>
      </c>
    </row>
    <row r="370" spans="1:12" x14ac:dyDescent="0.25">
      <c r="A370" t="s">
        <v>9</v>
      </c>
      <c r="B370" s="1">
        <v>44240</v>
      </c>
      <c r="C370">
        <v>2</v>
      </c>
      <c r="D370">
        <v>2021</v>
      </c>
      <c r="E370" t="s">
        <v>34</v>
      </c>
      <c r="F370" t="s">
        <v>35</v>
      </c>
      <c r="G370">
        <v>20</v>
      </c>
      <c r="H370">
        <v>19.2</v>
      </c>
      <c r="I370">
        <v>3.6192000000000002</v>
      </c>
      <c r="J370">
        <v>384</v>
      </c>
      <c r="K370">
        <v>72.384</v>
      </c>
      <c r="L370" t="s">
        <v>126</v>
      </c>
    </row>
    <row r="371" spans="1:12" x14ac:dyDescent="0.25">
      <c r="A371" t="s">
        <v>9</v>
      </c>
      <c r="B371" s="1">
        <v>44240</v>
      </c>
      <c r="C371">
        <v>2</v>
      </c>
      <c r="D371">
        <v>2021</v>
      </c>
      <c r="E371" t="s">
        <v>31</v>
      </c>
      <c r="F371" t="s">
        <v>37</v>
      </c>
      <c r="G371">
        <v>12</v>
      </c>
      <c r="H371">
        <v>3.6</v>
      </c>
      <c r="I371">
        <v>3.3138000000000001</v>
      </c>
      <c r="J371">
        <v>43.2</v>
      </c>
      <c r="K371">
        <v>39.765599999999999</v>
      </c>
      <c r="L371" t="s">
        <v>126</v>
      </c>
    </row>
    <row r="372" spans="1:12" x14ac:dyDescent="0.25">
      <c r="A372" t="s">
        <v>9</v>
      </c>
      <c r="B372" s="1">
        <v>44240</v>
      </c>
      <c r="C372">
        <v>2</v>
      </c>
      <c r="D372">
        <v>2021</v>
      </c>
      <c r="E372" t="s">
        <v>31</v>
      </c>
      <c r="F372" t="s">
        <v>69</v>
      </c>
      <c r="G372">
        <v>30</v>
      </c>
      <c r="H372">
        <v>6.2</v>
      </c>
      <c r="I372">
        <v>5.9024000000000001</v>
      </c>
      <c r="J372">
        <v>186</v>
      </c>
      <c r="K372">
        <v>177.072</v>
      </c>
      <c r="L372" t="s">
        <v>126</v>
      </c>
    </row>
    <row r="373" spans="1:12" x14ac:dyDescent="0.25">
      <c r="A373" t="s">
        <v>9</v>
      </c>
      <c r="B373" s="1">
        <v>44240</v>
      </c>
      <c r="C373">
        <v>2</v>
      </c>
      <c r="D373">
        <v>2021</v>
      </c>
      <c r="E373" t="s">
        <v>34</v>
      </c>
      <c r="F373" t="s">
        <v>35</v>
      </c>
      <c r="G373">
        <v>20</v>
      </c>
      <c r="H373">
        <v>19.2</v>
      </c>
      <c r="I373">
        <v>3.6192000000000002</v>
      </c>
      <c r="J373">
        <v>384</v>
      </c>
      <c r="K373">
        <v>72.384</v>
      </c>
      <c r="L373" t="s">
        <v>126</v>
      </c>
    </row>
    <row r="374" spans="1:12" x14ac:dyDescent="0.25">
      <c r="A374" t="s">
        <v>9</v>
      </c>
      <c r="B374" s="1">
        <v>44240</v>
      </c>
      <c r="C374">
        <v>2</v>
      </c>
      <c r="D374">
        <v>2021</v>
      </c>
      <c r="E374" t="s">
        <v>31</v>
      </c>
      <c r="F374" t="s">
        <v>69</v>
      </c>
      <c r="G374">
        <v>30</v>
      </c>
      <c r="H374">
        <v>6.2</v>
      </c>
      <c r="I374">
        <v>5.9024000000000001</v>
      </c>
      <c r="J374">
        <v>186</v>
      </c>
      <c r="K374">
        <v>177.072</v>
      </c>
      <c r="L374" t="s">
        <v>126</v>
      </c>
    </row>
    <row r="375" spans="1:12" x14ac:dyDescent="0.25">
      <c r="A375" t="s">
        <v>9</v>
      </c>
      <c r="B375" s="1">
        <v>44240</v>
      </c>
      <c r="C375">
        <v>2</v>
      </c>
      <c r="D375">
        <v>2021</v>
      </c>
      <c r="E375" t="s">
        <v>31</v>
      </c>
      <c r="F375" t="s">
        <v>37</v>
      </c>
      <c r="G375">
        <v>12</v>
      </c>
      <c r="H375">
        <v>3.6</v>
      </c>
      <c r="I375">
        <v>3.3138000000000001</v>
      </c>
      <c r="J375">
        <v>43.2</v>
      </c>
      <c r="K375">
        <v>39.765599999999999</v>
      </c>
      <c r="L375" t="s">
        <v>126</v>
      </c>
    </row>
    <row r="376" spans="1:12" x14ac:dyDescent="0.25">
      <c r="A376" t="s">
        <v>9</v>
      </c>
      <c r="B376" s="1">
        <v>44240</v>
      </c>
      <c r="C376">
        <v>2</v>
      </c>
      <c r="D376">
        <v>2021</v>
      </c>
      <c r="E376" t="s">
        <v>31</v>
      </c>
      <c r="F376" t="s">
        <v>69</v>
      </c>
      <c r="G376">
        <v>30</v>
      </c>
      <c r="H376">
        <v>6.2</v>
      </c>
      <c r="I376">
        <v>5.9024000000000001</v>
      </c>
      <c r="J376">
        <v>186</v>
      </c>
      <c r="K376">
        <v>177.072</v>
      </c>
      <c r="L376" t="s">
        <v>126</v>
      </c>
    </row>
    <row r="377" spans="1:12" x14ac:dyDescent="0.25">
      <c r="A377" t="s">
        <v>9</v>
      </c>
      <c r="B377" s="1">
        <v>44240</v>
      </c>
      <c r="C377">
        <v>2</v>
      </c>
      <c r="D377">
        <v>2021</v>
      </c>
      <c r="E377" t="s">
        <v>31</v>
      </c>
      <c r="F377" t="s">
        <v>37</v>
      </c>
      <c r="G377">
        <v>12</v>
      </c>
      <c r="H377">
        <v>3.6</v>
      </c>
      <c r="I377">
        <v>3.3138000000000001</v>
      </c>
      <c r="J377">
        <v>43.2</v>
      </c>
      <c r="K377">
        <v>39.765599999999999</v>
      </c>
      <c r="L377" t="s">
        <v>126</v>
      </c>
    </row>
    <row r="378" spans="1:12" x14ac:dyDescent="0.25">
      <c r="A378" t="s">
        <v>9</v>
      </c>
      <c r="B378" s="1">
        <v>44240</v>
      </c>
      <c r="C378">
        <v>2</v>
      </c>
      <c r="D378">
        <v>2021</v>
      </c>
      <c r="E378" t="s">
        <v>34</v>
      </c>
      <c r="F378" t="s">
        <v>35</v>
      </c>
      <c r="G378">
        <v>20</v>
      </c>
      <c r="H378">
        <v>19.2</v>
      </c>
      <c r="I378">
        <v>3.6192000000000002</v>
      </c>
      <c r="J378">
        <v>384</v>
      </c>
      <c r="K378">
        <v>72.384</v>
      </c>
      <c r="L378" t="s">
        <v>126</v>
      </c>
    </row>
    <row r="379" spans="1:12" x14ac:dyDescent="0.25">
      <c r="A379" t="s">
        <v>9</v>
      </c>
      <c r="B379" s="1">
        <v>44240</v>
      </c>
      <c r="C379">
        <v>2</v>
      </c>
      <c r="D379">
        <v>2021</v>
      </c>
      <c r="E379" t="s">
        <v>31</v>
      </c>
      <c r="F379" t="s">
        <v>69</v>
      </c>
      <c r="G379">
        <v>30</v>
      </c>
      <c r="H379">
        <v>6.2</v>
      </c>
      <c r="I379">
        <v>5.9024000000000001</v>
      </c>
      <c r="J379">
        <v>186</v>
      </c>
      <c r="K379">
        <v>177.072</v>
      </c>
      <c r="L379" t="s">
        <v>126</v>
      </c>
    </row>
    <row r="380" spans="1:12" x14ac:dyDescent="0.25">
      <c r="A380" t="s">
        <v>9</v>
      </c>
      <c r="B380" s="1">
        <v>44240</v>
      </c>
      <c r="C380">
        <v>2</v>
      </c>
      <c r="D380">
        <v>2021</v>
      </c>
      <c r="E380" t="s">
        <v>34</v>
      </c>
      <c r="F380" t="s">
        <v>35</v>
      </c>
      <c r="G380">
        <v>20</v>
      </c>
      <c r="H380">
        <v>19.2</v>
      </c>
      <c r="I380">
        <v>3.6192000000000002</v>
      </c>
      <c r="J380">
        <v>384</v>
      </c>
      <c r="K380">
        <v>72.384</v>
      </c>
      <c r="L380" t="s">
        <v>126</v>
      </c>
    </row>
    <row r="381" spans="1:12" x14ac:dyDescent="0.25">
      <c r="A381" t="s">
        <v>9</v>
      </c>
      <c r="B381" s="1">
        <v>44240</v>
      </c>
      <c r="C381">
        <v>2</v>
      </c>
      <c r="D381">
        <v>2021</v>
      </c>
      <c r="E381" t="s">
        <v>31</v>
      </c>
      <c r="F381" t="s">
        <v>37</v>
      </c>
      <c r="G381">
        <v>12</v>
      </c>
      <c r="H381">
        <v>3.6</v>
      </c>
      <c r="I381">
        <v>3.3138000000000001</v>
      </c>
      <c r="J381">
        <v>43.2</v>
      </c>
      <c r="K381">
        <v>39.765599999999999</v>
      </c>
      <c r="L381" t="s">
        <v>126</v>
      </c>
    </row>
    <row r="382" spans="1:12" x14ac:dyDescent="0.25">
      <c r="A382" t="s">
        <v>9</v>
      </c>
      <c r="B382" s="1">
        <v>44240</v>
      </c>
      <c r="C382">
        <v>2</v>
      </c>
      <c r="D382">
        <v>2021</v>
      </c>
      <c r="E382" t="s">
        <v>31</v>
      </c>
      <c r="F382" t="s">
        <v>69</v>
      </c>
      <c r="G382">
        <v>30</v>
      </c>
      <c r="H382">
        <v>6.2</v>
      </c>
      <c r="I382">
        <v>5.9024000000000001</v>
      </c>
      <c r="J382">
        <v>186</v>
      </c>
      <c r="K382">
        <v>177.072</v>
      </c>
      <c r="L382" t="s">
        <v>126</v>
      </c>
    </row>
    <row r="383" spans="1:12" x14ac:dyDescent="0.25">
      <c r="A383" t="s">
        <v>9</v>
      </c>
      <c r="B383" s="1">
        <v>44240</v>
      </c>
      <c r="C383">
        <v>2</v>
      </c>
      <c r="D383">
        <v>2021</v>
      </c>
      <c r="E383" t="s">
        <v>34</v>
      </c>
      <c r="F383" t="s">
        <v>35</v>
      </c>
      <c r="G383">
        <v>20</v>
      </c>
      <c r="H383">
        <v>19.2</v>
      </c>
      <c r="I383">
        <v>3.6192000000000002</v>
      </c>
      <c r="J383">
        <v>384</v>
      </c>
      <c r="K383">
        <v>72.384</v>
      </c>
      <c r="L383" t="s">
        <v>126</v>
      </c>
    </row>
    <row r="384" spans="1:12" x14ac:dyDescent="0.25">
      <c r="A384" t="s">
        <v>9</v>
      </c>
      <c r="B384" s="1">
        <v>44240</v>
      </c>
      <c r="C384">
        <v>2</v>
      </c>
      <c r="D384">
        <v>2021</v>
      </c>
      <c r="E384" t="s">
        <v>31</v>
      </c>
      <c r="F384" t="s">
        <v>37</v>
      </c>
      <c r="G384">
        <v>12</v>
      </c>
      <c r="H384">
        <v>3.6</v>
      </c>
      <c r="I384">
        <v>3.3138000000000001</v>
      </c>
      <c r="J384">
        <v>43.2</v>
      </c>
      <c r="K384">
        <v>39.765599999999999</v>
      </c>
      <c r="L384" t="s">
        <v>126</v>
      </c>
    </row>
    <row r="385" spans="1:12" x14ac:dyDescent="0.25">
      <c r="A385" t="s">
        <v>9</v>
      </c>
      <c r="B385" s="1">
        <v>44240</v>
      </c>
      <c r="C385">
        <v>2</v>
      </c>
      <c r="D385">
        <v>2021</v>
      </c>
      <c r="E385" t="s">
        <v>34</v>
      </c>
      <c r="F385" t="s">
        <v>35</v>
      </c>
      <c r="G385">
        <v>20</v>
      </c>
      <c r="H385">
        <v>19.2</v>
      </c>
      <c r="I385">
        <v>3.6192000000000002</v>
      </c>
      <c r="J385">
        <v>384</v>
      </c>
      <c r="K385">
        <v>72.384</v>
      </c>
      <c r="L385" t="s">
        <v>126</v>
      </c>
    </row>
    <row r="386" spans="1:12" x14ac:dyDescent="0.25">
      <c r="A386" t="s">
        <v>9</v>
      </c>
      <c r="B386" s="1">
        <v>44240</v>
      </c>
      <c r="C386">
        <v>2</v>
      </c>
      <c r="D386">
        <v>2021</v>
      </c>
      <c r="E386" t="s">
        <v>31</v>
      </c>
      <c r="F386" t="s">
        <v>69</v>
      </c>
      <c r="G386">
        <v>30</v>
      </c>
      <c r="H386">
        <v>6.2</v>
      </c>
      <c r="I386">
        <v>5.9024000000000001</v>
      </c>
      <c r="J386">
        <v>186</v>
      </c>
      <c r="K386">
        <v>177.072</v>
      </c>
      <c r="L386" t="s">
        <v>126</v>
      </c>
    </row>
    <row r="387" spans="1:12" x14ac:dyDescent="0.25">
      <c r="A387" t="s">
        <v>9</v>
      </c>
      <c r="B387" s="1">
        <v>44240</v>
      </c>
      <c r="C387">
        <v>2</v>
      </c>
      <c r="D387">
        <v>2021</v>
      </c>
      <c r="E387" t="s">
        <v>31</v>
      </c>
      <c r="F387" t="s">
        <v>37</v>
      </c>
      <c r="G387">
        <v>12</v>
      </c>
      <c r="H387">
        <v>3.6</v>
      </c>
      <c r="I387">
        <v>3.3138000000000001</v>
      </c>
      <c r="J387">
        <v>43.2</v>
      </c>
      <c r="K387">
        <v>39.765599999999999</v>
      </c>
      <c r="L387" t="s">
        <v>126</v>
      </c>
    </row>
    <row r="388" spans="1:12" x14ac:dyDescent="0.25">
      <c r="A388" t="s">
        <v>9</v>
      </c>
      <c r="B388" s="1">
        <v>44240</v>
      </c>
      <c r="C388">
        <v>2</v>
      </c>
      <c r="D388">
        <v>2021</v>
      </c>
      <c r="E388" t="s">
        <v>31</v>
      </c>
      <c r="F388" t="s">
        <v>69</v>
      </c>
      <c r="G388">
        <v>30</v>
      </c>
      <c r="H388">
        <v>6.2</v>
      </c>
      <c r="I388">
        <v>5.9024000000000001</v>
      </c>
      <c r="J388">
        <v>186</v>
      </c>
      <c r="K388">
        <v>177.072</v>
      </c>
      <c r="L388" t="s">
        <v>126</v>
      </c>
    </row>
    <row r="389" spans="1:12" x14ac:dyDescent="0.25">
      <c r="A389" t="s">
        <v>9</v>
      </c>
      <c r="B389" s="1">
        <v>44240</v>
      </c>
      <c r="C389">
        <v>2</v>
      </c>
      <c r="D389">
        <v>2021</v>
      </c>
      <c r="E389" t="s">
        <v>31</v>
      </c>
      <c r="F389" t="s">
        <v>37</v>
      </c>
      <c r="G389">
        <v>12</v>
      </c>
      <c r="H389">
        <v>3.6</v>
      </c>
      <c r="I389">
        <v>3.3138000000000001</v>
      </c>
      <c r="J389">
        <v>43.2</v>
      </c>
      <c r="K389">
        <v>39.765599999999999</v>
      </c>
      <c r="L389" t="s">
        <v>126</v>
      </c>
    </row>
    <row r="390" spans="1:12" x14ac:dyDescent="0.25">
      <c r="A390" t="s">
        <v>9</v>
      </c>
      <c r="B390" s="1">
        <v>44240</v>
      </c>
      <c r="C390">
        <v>2</v>
      </c>
      <c r="D390">
        <v>2021</v>
      </c>
      <c r="E390" t="s">
        <v>34</v>
      </c>
      <c r="F390" t="s">
        <v>35</v>
      </c>
      <c r="G390">
        <v>20</v>
      </c>
      <c r="H390">
        <v>19.2</v>
      </c>
      <c r="I390">
        <v>3.6192000000000002</v>
      </c>
      <c r="J390">
        <v>384</v>
      </c>
      <c r="K390">
        <v>72.384</v>
      </c>
      <c r="L390" t="s">
        <v>126</v>
      </c>
    </row>
    <row r="391" spans="1:12" x14ac:dyDescent="0.25">
      <c r="A391" t="s">
        <v>9</v>
      </c>
      <c r="B391" s="1">
        <v>44240</v>
      </c>
      <c r="C391">
        <v>2</v>
      </c>
      <c r="D391">
        <v>2021</v>
      </c>
      <c r="E391" t="s">
        <v>31</v>
      </c>
      <c r="F391" t="s">
        <v>37</v>
      </c>
      <c r="G391">
        <v>6</v>
      </c>
      <c r="H391">
        <v>3.6</v>
      </c>
      <c r="I391">
        <v>0.83089999999999997</v>
      </c>
      <c r="J391">
        <v>21.6</v>
      </c>
      <c r="K391">
        <v>4.9854000000000003</v>
      </c>
      <c r="L391" t="s">
        <v>129</v>
      </c>
    </row>
    <row r="392" spans="1:12" x14ac:dyDescent="0.25">
      <c r="A392" t="s">
        <v>9</v>
      </c>
      <c r="B392" s="1">
        <v>44240</v>
      </c>
      <c r="C392">
        <v>2</v>
      </c>
      <c r="D392">
        <v>2021</v>
      </c>
      <c r="E392" t="s">
        <v>28</v>
      </c>
      <c r="F392" t="s">
        <v>70</v>
      </c>
      <c r="G392">
        <v>1</v>
      </c>
      <c r="H392">
        <v>7.3</v>
      </c>
      <c r="I392">
        <v>5.8604000000000003</v>
      </c>
      <c r="J392">
        <v>7.3</v>
      </c>
      <c r="K392">
        <v>5.8604000000000003</v>
      </c>
      <c r="L392" t="s">
        <v>129</v>
      </c>
    </row>
    <row r="393" spans="1:12" x14ac:dyDescent="0.25">
      <c r="A393" t="s">
        <v>9</v>
      </c>
      <c r="B393" s="1">
        <v>44240</v>
      </c>
      <c r="C393">
        <v>2</v>
      </c>
      <c r="D393">
        <v>2021</v>
      </c>
      <c r="E393" t="s">
        <v>31</v>
      </c>
      <c r="F393" t="s">
        <v>52</v>
      </c>
      <c r="G393">
        <v>4</v>
      </c>
      <c r="H393">
        <v>14.4</v>
      </c>
      <c r="I393">
        <v>3.5165000000000002</v>
      </c>
      <c r="J393">
        <v>57.6</v>
      </c>
      <c r="K393">
        <v>14.066000000000001</v>
      </c>
      <c r="L393" t="s">
        <v>129</v>
      </c>
    </row>
    <row r="394" spans="1:12" x14ac:dyDescent="0.25">
      <c r="A394" t="s">
        <v>9</v>
      </c>
      <c r="B394" s="1">
        <v>44240</v>
      </c>
      <c r="C394">
        <v>2</v>
      </c>
      <c r="D394">
        <v>2021</v>
      </c>
      <c r="E394" t="s">
        <v>31</v>
      </c>
      <c r="F394" t="s">
        <v>52</v>
      </c>
      <c r="G394">
        <v>4</v>
      </c>
      <c r="H394">
        <v>14.4</v>
      </c>
      <c r="I394">
        <v>3.5165000000000002</v>
      </c>
      <c r="J394">
        <v>57.6</v>
      </c>
      <c r="K394">
        <v>14.066000000000001</v>
      </c>
      <c r="L394" t="s">
        <v>129</v>
      </c>
    </row>
    <row r="395" spans="1:12" x14ac:dyDescent="0.25">
      <c r="A395" t="s">
        <v>9</v>
      </c>
      <c r="B395" s="1">
        <v>44240</v>
      </c>
      <c r="C395">
        <v>2</v>
      </c>
      <c r="D395">
        <v>2021</v>
      </c>
      <c r="E395" t="s">
        <v>31</v>
      </c>
      <c r="F395" t="s">
        <v>37</v>
      </c>
      <c r="G395">
        <v>6</v>
      </c>
      <c r="H395">
        <v>3.6</v>
      </c>
      <c r="I395">
        <v>0.83089999999999997</v>
      </c>
      <c r="J395">
        <v>21.6</v>
      </c>
      <c r="K395">
        <v>4.9854000000000003</v>
      </c>
      <c r="L395" t="s">
        <v>129</v>
      </c>
    </row>
    <row r="396" spans="1:12" x14ac:dyDescent="0.25">
      <c r="A396" t="s">
        <v>9</v>
      </c>
      <c r="B396" s="1">
        <v>44240</v>
      </c>
      <c r="C396">
        <v>2</v>
      </c>
      <c r="D396">
        <v>2021</v>
      </c>
      <c r="E396" t="s">
        <v>28</v>
      </c>
      <c r="F396" t="s">
        <v>70</v>
      </c>
      <c r="G396">
        <v>1</v>
      </c>
      <c r="H396">
        <v>7.3</v>
      </c>
      <c r="I396">
        <v>5.8604000000000003</v>
      </c>
      <c r="J396">
        <v>7.3</v>
      </c>
      <c r="K396">
        <v>5.8604000000000003</v>
      </c>
      <c r="L396" t="s">
        <v>129</v>
      </c>
    </row>
    <row r="397" spans="1:12" x14ac:dyDescent="0.25">
      <c r="A397" t="s">
        <v>9</v>
      </c>
      <c r="B397" s="1">
        <v>44240</v>
      </c>
      <c r="C397">
        <v>2</v>
      </c>
      <c r="D397">
        <v>2021</v>
      </c>
      <c r="E397" t="s">
        <v>31</v>
      </c>
      <c r="F397" t="s">
        <v>37</v>
      </c>
      <c r="G397">
        <v>6</v>
      </c>
      <c r="H397">
        <v>3.6</v>
      </c>
      <c r="I397">
        <v>0.83089999999999997</v>
      </c>
      <c r="J397">
        <v>21.6</v>
      </c>
      <c r="K397">
        <v>4.9854000000000003</v>
      </c>
      <c r="L397" t="s">
        <v>129</v>
      </c>
    </row>
    <row r="398" spans="1:12" x14ac:dyDescent="0.25">
      <c r="A398" t="s">
        <v>9</v>
      </c>
      <c r="B398" s="1">
        <v>44240</v>
      </c>
      <c r="C398">
        <v>2</v>
      </c>
      <c r="D398">
        <v>2021</v>
      </c>
      <c r="E398" t="s">
        <v>31</v>
      </c>
      <c r="F398" t="s">
        <v>52</v>
      </c>
      <c r="G398">
        <v>4</v>
      </c>
      <c r="H398">
        <v>14.4</v>
      </c>
      <c r="I398">
        <v>3.5165000000000002</v>
      </c>
      <c r="J398">
        <v>57.6</v>
      </c>
      <c r="K398">
        <v>14.066000000000001</v>
      </c>
      <c r="L398" t="s">
        <v>129</v>
      </c>
    </row>
    <row r="399" spans="1:12" x14ac:dyDescent="0.25">
      <c r="A399" t="s">
        <v>9</v>
      </c>
      <c r="B399" s="1">
        <v>44240</v>
      </c>
      <c r="C399">
        <v>2</v>
      </c>
      <c r="D399">
        <v>2021</v>
      </c>
      <c r="E399" t="s">
        <v>28</v>
      </c>
      <c r="F399" t="s">
        <v>70</v>
      </c>
      <c r="G399">
        <v>1</v>
      </c>
      <c r="H399">
        <v>7.3</v>
      </c>
      <c r="I399">
        <v>5.8604000000000003</v>
      </c>
      <c r="J399">
        <v>7.3</v>
      </c>
      <c r="K399">
        <v>5.8604000000000003</v>
      </c>
      <c r="L399" t="s">
        <v>129</v>
      </c>
    </row>
    <row r="400" spans="1:12" x14ac:dyDescent="0.25">
      <c r="A400" t="s">
        <v>9</v>
      </c>
      <c r="B400" s="1">
        <v>44241</v>
      </c>
      <c r="C400">
        <v>2</v>
      </c>
      <c r="D400">
        <v>2021</v>
      </c>
      <c r="E400" t="s">
        <v>21</v>
      </c>
      <c r="F400" t="s">
        <v>55</v>
      </c>
      <c r="G400">
        <v>6</v>
      </c>
      <c r="H400">
        <v>20.7</v>
      </c>
      <c r="I400">
        <v>11.5402</v>
      </c>
      <c r="J400">
        <v>124.2</v>
      </c>
      <c r="K400">
        <v>69.241200000000006</v>
      </c>
      <c r="L400" t="s">
        <v>129</v>
      </c>
    </row>
    <row r="401" spans="1:12" x14ac:dyDescent="0.25">
      <c r="A401" t="s">
        <v>9</v>
      </c>
      <c r="B401" s="1">
        <v>44241</v>
      </c>
      <c r="C401">
        <v>2</v>
      </c>
      <c r="D401">
        <v>2021</v>
      </c>
      <c r="E401" t="s">
        <v>13</v>
      </c>
      <c r="F401" t="s">
        <v>24</v>
      </c>
      <c r="G401">
        <v>2</v>
      </c>
      <c r="H401">
        <v>15.6</v>
      </c>
      <c r="I401">
        <v>9.4801000000000002</v>
      </c>
      <c r="J401">
        <v>31.2</v>
      </c>
      <c r="K401">
        <v>18.9602</v>
      </c>
      <c r="L401" t="s">
        <v>129</v>
      </c>
    </row>
    <row r="402" spans="1:12" x14ac:dyDescent="0.25">
      <c r="A402" t="s">
        <v>9</v>
      </c>
      <c r="B402" s="1">
        <v>44241</v>
      </c>
      <c r="C402">
        <v>2</v>
      </c>
      <c r="D402">
        <v>2021</v>
      </c>
      <c r="E402" t="s">
        <v>21</v>
      </c>
      <c r="F402" t="s">
        <v>55</v>
      </c>
      <c r="G402">
        <v>6</v>
      </c>
      <c r="H402">
        <v>20.7</v>
      </c>
      <c r="I402">
        <v>11.5402</v>
      </c>
      <c r="J402">
        <v>124.2</v>
      </c>
      <c r="K402">
        <v>69.241200000000006</v>
      </c>
      <c r="L402" t="s">
        <v>129</v>
      </c>
    </row>
    <row r="403" spans="1:12" x14ac:dyDescent="0.25">
      <c r="A403" t="s">
        <v>9</v>
      </c>
      <c r="B403" s="1">
        <v>44241</v>
      </c>
      <c r="C403">
        <v>2</v>
      </c>
      <c r="D403">
        <v>2021</v>
      </c>
      <c r="E403" t="s">
        <v>13</v>
      </c>
      <c r="F403" t="s">
        <v>24</v>
      </c>
      <c r="G403">
        <v>2</v>
      </c>
      <c r="H403">
        <v>15.6</v>
      </c>
      <c r="I403">
        <v>9.4801000000000002</v>
      </c>
      <c r="J403">
        <v>31.2</v>
      </c>
      <c r="K403">
        <v>18.9602</v>
      </c>
      <c r="L403" t="s">
        <v>129</v>
      </c>
    </row>
    <row r="404" spans="1:12" x14ac:dyDescent="0.25">
      <c r="A404" t="s">
        <v>9</v>
      </c>
      <c r="B404" s="1">
        <v>44241</v>
      </c>
      <c r="C404">
        <v>2</v>
      </c>
      <c r="D404">
        <v>2021</v>
      </c>
      <c r="E404" t="s">
        <v>21</v>
      </c>
      <c r="F404" t="s">
        <v>55</v>
      </c>
      <c r="G404">
        <v>6</v>
      </c>
      <c r="H404">
        <v>20.7</v>
      </c>
      <c r="I404">
        <v>11.5402</v>
      </c>
      <c r="J404">
        <v>124.2</v>
      </c>
      <c r="K404">
        <v>69.241200000000006</v>
      </c>
      <c r="L404" t="s">
        <v>129</v>
      </c>
    </row>
    <row r="405" spans="1:12" x14ac:dyDescent="0.25">
      <c r="A405" t="s">
        <v>9</v>
      </c>
      <c r="B405" s="1">
        <v>44241</v>
      </c>
      <c r="C405">
        <v>2</v>
      </c>
      <c r="D405">
        <v>2021</v>
      </c>
      <c r="E405" t="s">
        <v>13</v>
      </c>
      <c r="F405" t="s">
        <v>24</v>
      </c>
      <c r="G405">
        <v>2</v>
      </c>
      <c r="H405">
        <v>15.6</v>
      </c>
      <c r="I405">
        <v>9.4801000000000002</v>
      </c>
      <c r="J405">
        <v>31.2</v>
      </c>
      <c r="K405">
        <v>18.9602</v>
      </c>
      <c r="L405" t="s">
        <v>129</v>
      </c>
    </row>
    <row r="406" spans="1:12" x14ac:dyDescent="0.25">
      <c r="A406" t="s">
        <v>23</v>
      </c>
      <c r="B406" s="1">
        <v>44242</v>
      </c>
      <c r="C406">
        <v>2</v>
      </c>
      <c r="D406">
        <v>2021</v>
      </c>
      <c r="E406" t="s">
        <v>10</v>
      </c>
      <c r="F406" t="s">
        <v>26</v>
      </c>
      <c r="G406">
        <v>35</v>
      </c>
      <c r="H406">
        <v>27.2</v>
      </c>
      <c r="I406">
        <v>27.0504</v>
      </c>
      <c r="J406">
        <v>952</v>
      </c>
      <c r="K406">
        <v>946.76400000000001</v>
      </c>
      <c r="L406" t="s">
        <v>122</v>
      </c>
    </row>
    <row r="407" spans="1:12" x14ac:dyDescent="0.25">
      <c r="A407" t="s">
        <v>23</v>
      </c>
      <c r="B407" s="1">
        <v>44242</v>
      </c>
      <c r="C407">
        <v>2</v>
      </c>
      <c r="D407">
        <v>2021</v>
      </c>
      <c r="E407" t="s">
        <v>10</v>
      </c>
      <c r="F407" t="s">
        <v>11</v>
      </c>
      <c r="G407">
        <v>3</v>
      </c>
      <c r="H407">
        <v>27.8</v>
      </c>
      <c r="I407">
        <v>4.8372000000000002</v>
      </c>
      <c r="J407">
        <v>83.4</v>
      </c>
      <c r="K407">
        <v>14.5116</v>
      </c>
      <c r="L407" t="s">
        <v>122</v>
      </c>
    </row>
    <row r="408" spans="1:12" x14ac:dyDescent="0.25">
      <c r="A408" t="s">
        <v>23</v>
      </c>
      <c r="B408" s="1">
        <v>44242</v>
      </c>
      <c r="C408">
        <v>2</v>
      </c>
      <c r="D408">
        <v>2021</v>
      </c>
      <c r="E408" t="s">
        <v>28</v>
      </c>
      <c r="F408" t="s">
        <v>70</v>
      </c>
      <c r="G408">
        <v>18</v>
      </c>
      <c r="H408">
        <v>7.3</v>
      </c>
      <c r="I408">
        <v>1.3716999999999999</v>
      </c>
      <c r="J408">
        <v>131.4</v>
      </c>
      <c r="K408">
        <v>24.6906</v>
      </c>
      <c r="L408" t="s">
        <v>122</v>
      </c>
    </row>
    <row r="409" spans="1:12" x14ac:dyDescent="0.25">
      <c r="A409" t="s">
        <v>23</v>
      </c>
      <c r="B409" s="1">
        <v>44242</v>
      </c>
      <c r="C409">
        <v>2</v>
      </c>
      <c r="D409">
        <v>2021</v>
      </c>
      <c r="E409" t="s">
        <v>19</v>
      </c>
      <c r="F409" t="s">
        <v>71</v>
      </c>
      <c r="G409">
        <v>20</v>
      </c>
      <c r="H409">
        <v>12.4</v>
      </c>
      <c r="I409">
        <v>0.93369999999999997</v>
      </c>
      <c r="J409">
        <v>248</v>
      </c>
      <c r="K409">
        <v>18.673999999999999</v>
      </c>
      <c r="L409" t="s">
        <v>122</v>
      </c>
    </row>
    <row r="410" spans="1:12" x14ac:dyDescent="0.25">
      <c r="A410" t="s">
        <v>23</v>
      </c>
      <c r="B410" s="1">
        <v>44242</v>
      </c>
      <c r="C410">
        <v>2</v>
      </c>
      <c r="D410">
        <v>2021</v>
      </c>
      <c r="E410" t="s">
        <v>19</v>
      </c>
      <c r="F410" t="s">
        <v>71</v>
      </c>
      <c r="G410">
        <v>20</v>
      </c>
      <c r="H410">
        <v>12.4</v>
      </c>
      <c r="I410">
        <v>0.93369999999999997</v>
      </c>
      <c r="J410">
        <v>248</v>
      </c>
      <c r="K410">
        <v>18.673999999999999</v>
      </c>
      <c r="L410" t="s">
        <v>122</v>
      </c>
    </row>
    <row r="411" spans="1:12" x14ac:dyDescent="0.25">
      <c r="A411" t="s">
        <v>23</v>
      </c>
      <c r="B411" s="1">
        <v>44242</v>
      </c>
      <c r="C411">
        <v>2</v>
      </c>
      <c r="D411">
        <v>2021</v>
      </c>
      <c r="E411" t="s">
        <v>10</v>
      </c>
      <c r="F411" t="s">
        <v>11</v>
      </c>
      <c r="G411">
        <v>3</v>
      </c>
      <c r="H411">
        <v>27.8</v>
      </c>
      <c r="I411">
        <v>4.8372000000000002</v>
      </c>
      <c r="J411">
        <v>83.4</v>
      </c>
      <c r="K411">
        <v>14.5116</v>
      </c>
      <c r="L411" t="s">
        <v>122</v>
      </c>
    </row>
    <row r="412" spans="1:12" x14ac:dyDescent="0.25">
      <c r="A412" t="s">
        <v>23</v>
      </c>
      <c r="B412" s="1">
        <v>44242</v>
      </c>
      <c r="C412">
        <v>2</v>
      </c>
      <c r="D412">
        <v>2021</v>
      </c>
      <c r="E412" t="s">
        <v>10</v>
      </c>
      <c r="F412" t="s">
        <v>26</v>
      </c>
      <c r="G412">
        <v>35</v>
      </c>
      <c r="H412">
        <v>27.2</v>
      </c>
      <c r="I412">
        <v>27.0504</v>
      </c>
      <c r="J412">
        <v>952</v>
      </c>
      <c r="K412">
        <v>946.76400000000001</v>
      </c>
      <c r="L412" t="s">
        <v>122</v>
      </c>
    </row>
    <row r="413" spans="1:12" x14ac:dyDescent="0.25">
      <c r="A413" t="s">
        <v>23</v>
      </c>
      <c r="B413" s="1">
        <v>44242</v>
      </c>
      <c r="C413">
        <v>2</v>
      </c>
      <c r="D413">
        <v>2021</v>
      </c>
      <c r="E413" t="s">
        <v>28</v>
      </c>
      <c r="F413" t="s">
        <v>70</v>
      </c>
      <c r="G413">
        <v>18</v>
      </c>
      <c r="H413">
        <v>7.3</v>
      </c>
      <c r="I413">
        <v>1.3716999999999999</v>
      </c>
      <c r="J413">
        <v>131.4</v>
      </c>
      <c r="K413">
        <v>24.6906</v>
      </c>
      <c r="L413" t="s">
        <v>122</v>
      </c>
    </row>
    <row r="414" spans="1:12" x14ac:dyDescent="0.25">
      <c r="A414" t="s">
        <v>23</v>
      </c>
      <c r="B414" s="1">
        <v>44242</v>
      </c>
      <c r="C414">
        <v>2</v>
      </c>
      <c r="D414">
        <v>2021</v>
      </c>
      <c r="E414" t="s">
        <v>10</v>
      </c>
      <c r="F414" t="s">
        <v>26</v>
      </c>
      <c r="G414">
        <v>35</v>
      </c>
      <c r="H414">
        <v>27.2</v>
      </c>
      <c r="I414">
        <v>27.0504</v>
      </c>
      <c r="J414">
        <v>952</v>
      </c>
      <c r="K414">
        <v>946.76400000000001</v>
      </c>
      <c r="L414" t="s">
        <v>122</v>
      </c>
    </row>
    <row r="415" spans="1:12" x14ac:dyDescent="0.25">
      <c r="A415" t="s">
        <v>23</v>
      </c>
      <c r="B415" s="1">
        <v>44242</v>
      </c>
      <c r="C415">
        <v>2</v>
      </c>
      <c r="D415">
        <v>2021</v>
      </c>
      <c r="E415" t="s">
        <v>10</v>
      </c>
      <c r="F415" t="s">
        <v>11</v>
      </c>
      <c r="G415">
        <v>3</v>
      </c>
      <c r="H415">
        <v>27.8</v>
      </c>
      <c r="I415">
        <v>4.8372000000000002</v>
      </c>
      <c r="J415">
        <v>83.4</v>
      </c>
      <c r="K415">
        <v>14.5116</v>
      </c>
      <c r="L415" t="s">
        <v>122</v>
      </c>
    </row>
    <row r="416" spans="1:12" x14ac:dyDescent="0.25">
      <c r="A416" t="s">
        <v>23</v>
      </c>
      <c r="B416" s="1">
        <v>44242</v>
      </c>
      <c r="C416">
        <v>2</v>
      </c>
      <c r="D416">
        <v>2021</v>
      </c>
      <c r="E416" t="s">
        <v>19</v>
      </c>
      <c r="F416" t="s">
        <v>71</v>
      </c>
      <c r="G416">
        <v>20</v>
      </c>
      <c r="H416">
        <v>12.4</v>
      </c>
      <c r="I416">
        <v>0.93369999999999997</v>
      </c>
      <c r="J416">
        <v>248</v>
      </c>
      <c r="K416">
        <v>18.673999999999999</v>
      </c>
      <c r="L416" t="s">
        <v>122</v>
      </c>
    </row>
    <row r="417" spans="1:12" x14ac:dyDescent="0.25">
      <c r="A417" t="s">
        <v>23</v>
      </c>
      <c r="B417" s="1">
        <v>44242</v>
      </c>
      <c r="C417">
        <v>2</v>
      </c>
      <c r="D417">
        <v>2021</v>
      </c>
      <c r="E417" t="s">
        <v>28</v>
      </c>
      <c r="F417" t="s">
        <v>70</v>
      </c>
      <c r="G417">
        <v>18</v>
      </c>
      <c r="H417">
        <v>7.3</v>
      </c>
      <c r="I417">
        <v>1.3716999999999999</v>
      </c>
      <c r="J417">
        <v>131.4</v>
      </c>
      <c r="K417">
        <v>24.6906</v>
      </c>
      <c r="L417" t="s">
        <v>122</v>
      </c>
    </row>
    <row r="418" spans="1:12" x14ac:dyDescent="0.25">
      <c r="A418" t="s">
        <v>23</v>
      </c>
      <c r="B418" s="1">
        <v>44242</v>
      </c>
      <c r="C418">
        <v>2</v>
      </c>
      <c r="D418">
        <v>2021</v>
      </c>
      <c r="E418" t="s">
        <v>19</v>
      </c>
      <c r="F418" t="s">
        <v>71</v>
      </c>
      <c r="G418">
        <v>20</v>
      </c>
      <c r="H418">
        <v>12.4</v>
      </c>
      <c r="I418">
        <v>0.93369999999999997</v>
      </c>
      <c r="J418">
        <v>248</v>
      </c>
      <c r="K418">
        <v>18.673999999999999</v>
      </c>
      <c r="L418" t="s">
        <v>122</v>
      </c>
    </row>
    <row r="419" spans="1:12" x14ac:dyDescent="0.25">
      <c r="A419" t="s">
        <v>23</v>
      </c>
      <c r="B419" s="1">
        <v>44242</v>
      </c>
      <c r="C419">
        <v>2</v>
      </c>
      <c r="D419">
        <v>2021</v>
      </c>
      <c r="E419" t="s">
        <v>10</v>
      </c>
      <c r="F419" t="s">
        <v>11</v>
      </c>
      <c r="G419">
        <v>3</v>
      </c>
      <c r="H419">
        <v>27.8</v>
      </c>
      <c r="I419">
        <v>4.8372000000000002</v>
      </c>
      <c r="J419">
        <v>83.4</v>
      </c>
      <c r="K419">
        <v>14.5116</v>
      </c>
      <c r="L419" t="s">
        <v>122</v>
      </c>
    </row>
    <row r="420" spans="1:12" x14ac:dyDescent="0.25">
      <c r="A420" t="s">
        <v>23</v>
      </c>
      <c r="B420" s="1">
        <v>44242</v>
      </c>
      <c r="C420">
        <v>2</v>
      </c>
      <c r="D420">
        <v>2021</v>
      </c>
      <c r="E420" t="s">
        <v>28</v>
      </c>
      <c r="F420" t="s">
        <v>70</v>
      </c>
      <c r="G420">
        <v>18</v>
      </c>
      <c r="H420">
        <v>7.3</v>
      </c>
      <c r="I420">
        <v>1.3716999999999999</v>
      </c>
      <c r="J420">
        <v>131.4</v>
      </c>
      <c r="K420">
        <v>24.6906</v>
      </c>
      <c r="L420" t="s">
        <v>122</v>
      </c>
    </row>
    <row r="421" spans="1:12" x14ac:dyDescent="0.25">
      <c r="A421" t="s">
        <v>23</v>
      </c>
      <c r="B421" s="1">
        <v>44242</v>
      </c>
      <c r="C421">
        <v>2</v>
      </c>
      <c r="D421">
        <v>2021</v>
      </c>
      <c r="E421" t="s">
        <v>10</v>
      </c>
      <c r="F421" t="s">
        <v>26</v>
      </c>
      <c r="G421">
        <v>35</v>
      </c>
      <c r="H421">
        <v>27.2</v>
      </c>
      <c r="I421">
        <v>27.0504</v>
      </c>
      <c r="J421">
        <v>952</v>
      </c>
      <c r="K421">
        <v>946.76400000000001</v>
      </c>
      <c r="L421" t="s">
        <v>122</v>
      </c>
    </row>
    <row r="422" spans="1:12" x14ac:dyDescent="0.25">
      <c r="A422" t="s">
        <v>9</v>
      </c>
      <c r="B422" s="1">
        <v>44245</v>
      </c>
      <c r="C422">
        <v>2</v>
      </c>
      <c r="D422">
        <v>2021</v>
      </c>
      <c r="E422" t="s">
        <v>19</v>
      </c>
      <c r="F422" t="s">
        <v>68</v>
      </c>
      <c r="G422">
        <v>21</v>
      </c>
      <c r="H422">
        <v>15.5</v>
      </c>
      <c r="I422">
        <v>4.0609999999999999</v>
      </c>
      <c r="J422">
        <v>325.5</v>
      </c>
      <c r="K422">
        <v>85.281000000000006</v>
      </c>
      <c r="L422" t="s">
        <v>118</v>
      </c>
    </row>
    <row r="423" spans="1:12" x14ac:dyDescent="0.25">
      <c r="A423" t="s">
        <v>9</v>
      </c>
      <c r="B423" s="1">
        <v>44245</v>
      </c>
      <c r="C423">
        <v>2</v>
      </c>
      <c r="D423">
        <v>2021</v>
      </c>
      <c r="E423" t="s">
        <v>31</v>
      </c>
      <c r="F423" t="s">
        <v>72</v>
      </c>
      <c r="G423">
        <v>5</v>
      </c>
      <c r="H423">
        <v>11.2</v>
      </c>
      <c r="I423">
        <v>2.2141999999999999</v>
      </c>
      <c r="J423">
        <v>56</v>
      </c>
      <c r="K423">
        <v>11.071</v>
      </c>
      <c r="L423" t="s">
        <v>118</v>
      </c>
    </row>
    <row r="424" spans="1:12" x14ac:dyDescent="0.25">
      <c r="A424" t="s">
        <v>9</v>
      </c>
      <c r="B424" s="1">
        <v>44245</v>
      </c>
      <c r="C424">
        <v>2</v>
      </c>
      <c r="D424">
        <v>2021</v>
      </c>
      <c r="E424" t="s">
        <v>28</v>
      </c>
      <c r="F424" t="s">
        <v>45</v>
      </c>
      <c r="G424">
        <v>15</v>
      </c>
      <c r="H424">
        <v>35.1</v>
      </c>
      <c r="I424">
        <v>27.700900000000001</v>
      </c>
      <c r="J424">
        <v>526.5</v>
      </c>
      <c r="K424">
        <v>415.51350000000002</v>
      </c>
      <c r="L424" t="s">
        <v>118</v>
      </c>
    </row>
    <row r="425" spans="1:12" x14ac:dyDescent="0.25">
      <c r="A425" t="s">
        <v>9</v>
      </c>
      <c r="B425" s="1">
        <v>44245</v>
      </c>
      <c r="C425">
        <v>2</v>
      </c>
      <c r="D425">
        <v>2021</v>
      </c>
      <c r="E425" t="s">
        <v>10</v>
      </c>
      <c r="F425" t="s">
        <v>26</v>
      </c>
      <c r="G425">
        <v>20</v>
      </c>
      <c r="H425">
        <v>27.2</v>
      </c>
      <c r="I425">
        <v>17.805099999999999</v>
      </c>
      <c r="J425">
        <v>544</v>
      </c>
      <c r="K425">
        <v>356.10199999999998</v>
      </c>
      <c r="L425" t="s">
        <v>118</v>
      </c>
    </row>
    <row r="426" spans="1:12" x14ac:dyDescent="0.25">
      <c r="A426" t="s">
        <v>9</v>
      </c>
      <c r="B426" s="1">
        <v>44245</v>
      </c>
      <c r="C426">
        <v>2</v>
      </c>
      <c r="D426">
        <v>2021</v>
      </c>
      <c r="E426" t="s">
        <v>31</v>
      </c>
      <c r="F426" t="s">
        <v>72</v>
      </c>
      <c r="G426">
        <v>5</v>
      </c>
      <c r="H426">
        <v>11.2</v>
      </c>
      <c r="I426">
        <v>2.2141999999999999</v>
      </c>
      <c r="J426">
        <v>56</v>
      </c>
      <c r="K426">
        <v>11.071</v>
      </c>
      <c r="L426" t="s">
        <v>118</v>
      </c>
    </row>
    <row r="427" spans="1:12" x14ac:dyDescent="0.25">
      <c r="A427" t="s">
        <v>9</v>
      </c>
      <c r="B427" s="1">
        <v>44245</v>
      </c>
      <c r="C427">
        <v>2</v>
      </c>
      <c r="D427">
        <v>2021</v>
      </c>
      <c r="E427" t="s">
        <v>10</v>
      </c>
      <c r="F427" t="s">
        <v>26</v>
      </c>
      <c r="G427">
        <v>20</v>
      </c>
      <c r="H427">
        <v>27.2</v>
      </c>
      <c r="I427">
        <v>17.805099999999999</v>
      </c>
      <c r="J427">
        <v>544</v>
      </c>
      <c r="K427">
        <v>356.10199999999998</v>
      </c>
      <c r="L427" t="s">
        <v>118</v>
      </c>
    </row>
    <row r="428" spans="1:12" x14ac:dyDescent="0.25">
      <c r="A428" t="s">
        <v>9</v>
      </c>
      <c r="B428" s="1">
        <v>44245</v>
      </c>
      <c r="C428">
        <v>2</v>
      </c>
      <c r="D428">
        <v>2021</v>
      </c>
      <c r="E428" t="s">
        <v>28</v>
      </c>
      <c r="F428" t="s">
        <v>45</v>
      </c>
      <c r="G428">
        <v>15</v>
      </c>
      <c r="H428">
        <v>35.1</v>
      </c>
      <c r="I428">
        <v>27.700900000000001</v>
      </c>
      <c r="J428">
        <v>526.5</v>
      </c>
      <c r="K428">
        <v>415.51350000000002</v>
      </c>
      <c r="L428" t="s">
        <v>118</v>
      </c>
    </row>
    <row r="429" spans="1:12" x14ac:dyDescent="0.25">
      <c r="A429" t="s">
        <v>9</v>
      </c>
      <c r="B429" s="1">
        <v>44245</v>
      </c>
      <c r="C429">
        <v>2</v>
      </c>
      <c r="D429">
        <v>2021</v>
      </c>
      <c r="E429" t="s">
        <v>19</v>
      </c>
      <c r="F429" t="s">
        <v>68</v>
      </c>
      <c r="G429">
        <v>21</v>
      </c>
      <c r="H429">
        <v>15.5</v>
      </c>
      <c r="I429">
        <v>4.0609999999999999</v>
      </c>
      <c r="J429">
        <v>325.5</v>
      </c>
      <c r="K429">
        <v>85.281000000000006</v>
      </c>
      <c r="L429" t="s">
        <v>118</v>
      </c>
    </row>
    <row r="430" spans="1:12" x14ac:dyDescent="0.25">
      <c r="A430" t="s">
        <v>9</v>
      </c>
      <c r="B430" s="1">
        <v>44245</v>
      </c>
      <c r="C430">
        <v>2</v>
      </c>
      <c r="D430">
        <v>2021</v>
      </c>
      <c r="E430" t="s">
        <v>31</v>
      </c>
      <c r="F430" t="s">
        <v>72</v>
      </c>
      <c r="G430">
        <v>5</v>
      </c>
      <c r="H430">
        <v>11.2</v>
      </c>
      <c r="I430">
        <v>2.2141999999999999</v>
      </c>
      <c r="J430">
        <v>56</v>
      </c>
      <c r="K430">
        <v>11.071</v>
      </c>
      <c r="L430" t="s">
        <v>118</v>
      </c>
    </row>
    <row r="431" spans="1:12" x14ac:dyDescent="0.25">
      <c r="A431" t="s">
        <v>9</v>
      </c>
      <c r="B431" s="1">
        <v>44245</v>
      </c>
      <c r="C431">
        <v>2</v>
      </c>
      <c r="D431">
        <v>2021</v>
      </c>
      <c r="E431" t="s">
        <v>28</v>
      </c>
      <c r="F431" t="s">
        <v>45</v>
      </c>
      <c r="G431">
        <v>15</v>
      </c>
      <c r="H431">
        <v>35.1</v>
      </c>
      <c r="I431">
        <v>27.700900000000001</v>
      </c>
      <c r="J431">
        <v>526.5</v>
      </c>
      <c r="K431">
        <v>415.51350000000002</v>
      </c>
      <c r="L431" t="s">
        <v>118</v>
      </c>
    </row>
    <row r="432" spans="1:12" x14ac:dyDescent="0.25">
      <c r="A432" t="s">
        <v>9</v>
      </c>
      <c r="B432" s="1">
        <v>44245</v>
      </c>
      <c r="C432">
        <v>2</v>
      </c>
      <c r="D432">
        <v>2021</v>
      </c>
      <c r="E432" t="s">
        <v>10</v>
      </c>
      <c r="F432" t="s">
        <v>26</v>
      </c>
      <c r="G432">
        <v>20</v>
      </c>
      <c r="H432">
        <v>27.2</v>
      </c>
      <c r="I432">
        <v>17.805099999999999</v>
      </c>
      <c r="J432">
        <v>544</v>
      </c>
      <c r="K432">
        <v>356.10199999999998</v>
      </c>
      <c r="L432" t="s">
        <v>118</v>
      </c>
    </row>
    <row r="433" spans="1:12" x14ac:dyDescent="0.25">
      <c r="A433" t="s">
        <v>9</v>
      </c>
      <c r="B433" s="1">
        <v>44245</v>
      </c>
      <c r="C433">
        <v>2</v>
      </c>
      <c r="D433">
        <v>2021</v>
      </c>
      <c r="E433" t="s">
        <v>19</v>
      </c>
      <c r="F433" t="s">
        <v>68</v>
      </c>
      <c r="G433">
        <v>21</v>
      </c>
      <c r="H433">
        <v>15.5</v>
      </c>
      <c r="I433">
        <v>4.0609999999999999</v>
      </c>
      <c r="J433">
        <v>325.5</v>
      </c>
      <c r="K433">
        <v>85.281000000000006</v>
      </c>
      <c r="L433" t="s">
        <v>118</v>
      </c>
    </row>
    <row r="434" spans="1:12" x14ac:dyDescent="0.25">
      <c r="A434" t="s">
        <v>9</v>
      </c>
      <c r="B434" s="1">
        <v>44246</v>
      </c>
      <c r="C434">
        <v>2</v>
      </c>
      <c r="D434">
        <v>2021</v>
      </c>
      <c r="E434" t="s">
        <v>21</v>
      </c>
      <c r="F434" t="s">
        <v>59</v>
      </c>
      <c r="G434">
        <v>40</v>
      </c>
      <c r="H434">
        <v>14.7</v>
      </c>
      <c r="I434">
        <v>1.667</v>
      </c>
      <c r="J434">
        <v>588</v>
      </c>
      <c r="K434">
        <v>66.680000000000007</v>
      </c>
      <c r="L434" t="s">
        <v>118</v>
      </c>
    </row>
    <row r="435" spans="1:12" x14ac:dyDescent="0.25">
      <c r="A435" t="s">
        <v>9</v>
      </c>
      <c r="B435" s="1">
        <v>44246</v>
      </c>
      <c r="C435">
        <v>2</v>
      </c>
      <c r="D435">
        <v>2021</v>
      </c>
      <c r="E435" t="s">
        <v>34</v>
      </c>
      <c r="F435" t="s">
        <v>43</v>
      </c>
      <c r="G435">
        <v>36</v>
      </c>
      <c r="H435">
        <v>26.2</v>
      </c>
      <c r="I435">
        <v>17.527799999999999</v>
      </c>
      <c r="J435">
        <v>943.2</v>
      </c>
      <c r="K435">
        <v>631.00080000000003</v>
      </c>
      <c r="L435" t="s">
        <v>118</v>
      </c>
    </row>
    <row r="436" spans="1:12" x14ac:dyDescent="0.25">
      <c r="A436" t="s">
        <v>9</v>
      </c>
      <c r="B436" s="1">
        <v>44246</v>
      </c>
      <c r="C436">
        <v>2</v>
      </c>
      <c r="D436">
        <v>2021</v>
      </c>
      <c r="E436" t="s">
        <v>31</v>
      </c>
      <c r="F436" t="s">
        <v>73</v>
      </c>
      <c r="G436">
        <v>45</v>
      </c>
      <c r="H436">
        <v>14.4</v>
      </c>
      <c r="I436">
        <v>4.8757999999999999</v>
      </c>
      <c r="J436">
        <v>648</v>
      </c>
      <c r="K436">
        <v>219.411</v>
      </c>
      <c r="L436" t="s">
        <v>118</v>
      </c>
    </row>
    <row r="437" spans="1:12" x14ac:dyDescent="0.25">
      <c r="A437" t="s">
        <v>9</v>
      </c>
      <c r="B437" s="1">
        <v>44246</v>
      </c>
      <c r="C437">
        <v>2</v>
      </c>
      <c r="D437">
        <v>2021</v>
      </c>
      <c r="E437" t="s">
        <v>34</v>
      </c>
      <c r="F437" t="s">
        <v>43</v>
      </c>
      <c r="G437">
        <v>36</v>
      </c>
      <c r="H437">
        <v>26.2</v>
      </c>
      <c r="I437">
        <v>17.527799999999999</v>
      </c>
      <c r="J437">
        <v>943.2</v>
      </c>
      <c r="K437">
        <v>631.00080000000003</v>
      </c>
      <c r="L437" t="s">
        <v>118</v>
      </c>
    </row>
    <row r="438" spans="1:12" x14ac:dyDescent="0.25">
      <c r="A438" t="s">
        <v>9</v>
      </c>
      <c r="B438" s="1">
        <v>44246</v>
      </c>
      <c r="C438">
        <v>2</v>
      </c>
      <c r="D438">
        <v>2021</v>
      </c>
      <c r="E438" t="s">
        <v>21</v>
      </c>
      <c r="F438" t="s">
        <v>59</v>
      </c>
      <c r="G438">
        <v>40</v>
      </c>
      <c r="H438">
        <v>14.7</v>
      </c>
      <c r="I438">
        <v>1.667</v>
      </c>
      <c r="J438">
        <v>588</v>
      </c>
      <c r="K438">
        <v>66.680000000000007</v>
      </c>
      <c r="L438" t="s">
        <v>118</v>
      </c>
    </row>
    <row r="439" spans="1:12" x14ac:dyDescent="0.25">
      <c r="A439" t="s">
        <v>9</v>
      </c>
      <c r="B439" s="1">
        <v>44246</v>
      </c>
      <c r="C439">
        <v>2</v>
      </c>
      <c r="D439">
        <v>2021</v>
      </c>
      <c r="E439" t="s">
        <v>31</v>
      </c>
      <c r="F439" t="s">
        <v>73</v>
      </c>
      <c r="G439">
        <v>45</v>
      </c>
      <c r="H439">
        <v>14.4</v>
      </c>
      <c r="I439">
        <v>4.8757999999999999</v>
      </c>
      <c r="J439">
        <v>648</v>
      </c>
      <c r="K439">
        <v>219.411</v>
      </c>
      <c r="L439" t="s">
        <v>118</v>
      </c>
    </row>
    <row r="440" spans="1:12" x14ac:dyDescent="0.25">
      <c r="A440" t="s">
        <v>38</v>
      </c>
      <c r="B440" s="1">
        <v>44247</v>
      </c>
      <c r="C440">
        <v>2</v>
      </c>
      <c r="D440">
        <v>2021</v>
      </c>
      <c r="E440" t="s">
        <v>28</v>
      </c>
      <c r="F440" t="s">
        <v>50</v>
      </c>
      <c r="G440">
        <v>40</v>
      </c>
      <c r="H440">
        <v>39.4</v>
      </c>
      <c r="I440">
        <v>19.715800000000002</v>
      </c>
      <c r="J440">
        <v>1576</v>
      </c>
      <c r="K440">
        <v>788.63199999999995</v>
      </c>
      <c r="L440" t="s">
        <v>118</v>
      </c>
    </row>
    <row r="441" spans="1:12" x14ac:dyDescent="0.25">
      <c r="A441" t="s">
        <v>38</v>
      </c>
      <c r="B441" s="1">
        <v>44247</v>
      </c>
      <c r="C441">
        <v>2</v>
      </c>
      <c r="D441">
        <v>2021</v>
      </c>
      <c r="E441" t="s">
        <v>31</v>
      </c>
      <c r="F441" t="s">
        <v>52</v>
      </c>
      <c r="G441">
        <v>100</v>
      </c>
      <c r="H441">
        <v>14.4</v>
      </c>
      <c r="I441">
        <v>12.311999999999999</v>
      </c>
      <c r="J441">
        <v>1440</v>
      </c>
      <c r="K441">
        <v>1231.2</v>
      </c>
      <c r="L441" t="s">
        <v>118</v>
      </c>
    </row>
    <row r="442" spans="1:12" x14ac:dyDescent="0.25">
      <c r="A442" t="s">
        <v>38</v>
      </c>
      <c r="B442" s="1">
        <v>44247</v>
      </c>
      <c r="C442">
        <v>2</v>
      </c>
      <c r="D442">
        <v>2021</v>
      </c>
      <c r="E442" t="s">
        <v>28</v>
      </c>
      <c r="F442" t="s">
        <v>50</v>
      </c>
      <c r="G442">
        <v>40</v>
      </c>
      <c r="H442">
        <v>39.4</v>
      </c>
      <c r="I442">
        <v>19.715800000000002</v>
      </c>
      <c r="J442">
        <v>1576</v>
      </c>
      <c r="K442">
        <v>788.63199999999995</v>
      </c>
      <c r="L442" t="s">
        <v>118</v>
      </c>
    </row>
    <row r="443" spans="1:12" x14ac:dyDescent="0.25">
      <c r="A443" t="s">
        <v>38</v>
      </c>
      <c r="B443" s="1">
        <v>44247</v>
      </c>
      <c r="C443">
        <v>2</v>
      </c>
      <c r="D443">
        <v>2021</v>
      </c>
      <c r="E443" t="s">
        <v>31</v>
      </c>
      <c r="F443" t="s">
        <v>52</v>
      </c>
      <c r="G443">
        <v>100</v>
      </c>
      <c r="H443">
        <v>14.4</v>
      </c>
      <c r="I443">
        <v>12.311999999999999</v>
      </c>
      <c r="J443">
        <v>1440</v>
      </c>
      <c r="K443">
        <v>1231.2</v>
      </c>
      <c r="L443" t="s">
        <v>118</v>
      </c>
    </row>
    <row r="444" spans="1:12" x14ac:dyDescent="0.25">
      <c r="A444" t="s">
        <v>38</v>
      </c>
      <c r="B444" s="1">
        <v>44247</v>
      </c>
      <c r="C444">
        <v>2</v>
      </c>
      <c r="D444">
        <v>2021</v>
      </c>
      <c r="E444" t="s">
        <v>28</v>
      </c>
      <c r="F444" t="s">
        <v>50</v>
      </c>
      <c r="G444">
        <v>40</v>
      </c>
      <c r="H444">
        <v>39.4</v>
      </c>
      <c r="I444">
        <v>19.715800000000002</v>
      </c>
      <c r="J444">
        <v>1576</v>
      </c>
      <c r="K444">
        <v>788.63199999999995</v>
      </c>
      <c r="L444" t="s">
        <v>118</v>
      </c>
    </row>
    <row r="445" spans="1:12" x14ac:dyDescent="0.25">
      <c r="A445" t="s">
        <v>38</v>
      </c>
      <c r="B445" s="1">
        <v>44247</v>
      </c>
      <c r="C445">
        <v>2</v>
      </c>
      <c r="D445">
        <v>2021</v>
      </c>
      <c r="E445" t="s">
        <v>31</v>
      </c>
      <c r="F445" t="s">
        <v>52</v>
      </c>
      <c r="G445">
        <v>100</v>
      </c>
      <c r="H445">
        <v>14.4</v>
      </c>
      <c r="I445">
        <v>12.311999999999999</v>
      </c>
      <c r="J445">
        <v>1440</v>
      </c>
      <c r="K445">
        <v>1231.2</v>
      </c>
      <c r="L445" t="s">
        <v>118</v>
      </c>
    </row>
    <row r="446" spans="1:12" x14ac:dyDescent="0.25">
      <c r="A446" t="s">
        <v>38</v>
      </c>
      <c r="B446" s="1">
        <v>44247</v>
      </c>
      <c r="C446">
        <v>2</v>
      </c>
      <c r="D446">
        <v>2021</v>
      </c>
      <c r="E446" t="s">
        <v>31</v>
      </c>
      <c r="F446" t="s">
        <v>52</v>
      </c>
      <c r="G446">
        <v>100</v>
      </c>
      <c r="H446">
        <v>14.4</v>
      </c>
      <c r="I446">
        <v>12.311999999999999</v>
      </c>
      <c r="J446">
        <v>1440</v>
      </c>
      <c r="K446">
        <v>1231.2</v>
      </c>
      <c r="L446" t="s">
        <v>118</v>
      </c>
    </row>
    <row r="447" spans="1:12" x14ac:dyDescent="0.25">
      <c r="A447" t="s">
        <v>38</v>
      </c>
      <c r="B447" s="1">
        <v>44247</v>
      </c>
      <c r="C447">
        <v>2</v>
      </c>
      <c r="D447">
        <v>2021</v>
      </c>
      <c r="E447" t="s">
        <v>28</v>
      </c>
      <c r="F447" t="s">
        <v>50</v>
      </c>
      <c r="G447">
        <v>40</v>
      </c>
      <c r="H447">
        <v>39.4</v>
      </c>
      <c r="I447">
        <v>19.715800000000002</v>
      </c>
      <c r="J447">
        <v>1576</v>
      </c>
      <c r="K447">
        <v>788.63199999999995</v>
      </c>
      <c r="L447" t="s">
        <v>118</v>
      </c>
    </row>
    <row r="448" spans="1:12" x14ac:dyDescent="0.25">
      <c r="A448" t="s">
        <v>38</v>
      </c>
      <c r="B448" s="1">
        <v>44248</v>
      </c>
      <c r="C448">
        <v>2</v>
      </c>
      <c r="D448">
        <v>2021</v>
      </c>
      <c r="E448" t="s">
        <v>28</v>
      </c>
      <c r="F448" t="s">
        <v>39</v>
      </c>
      <c r="G448">
        <v>40</v>
      </c>
      <c r="H448">
        <v>13.9</v>
      </c>
      <c r="I448">
        <v>4.9943</v>
      </c>
      <c r="J448">
        <v>556</v>
      </c>
      <c r="K448">
        <v>199.77199999999999</v>
      </c>
      <c r="L448" t="s">
        <v>119</v>
      </c>
    </row>
    <row r="449" spans="1:12" x14ac:dyDescent="0.25">
      <c r="A449" t="s">
        <v>38</v>
      </c>
      <c r="B449" s="1">
        <v>44248</v>
      </c>
      <c r="C449">
        <v>2</v>
      </c>
      <c r="D449">
        <v>2021</v>
      </c>
      <c r="E449" t="s">
        <v>31</v>
      </c>
      <c r="F449" t="s">
        <v>75</v>
      </c>
      <c r="G449">
        <v>20</v>
      </c>
      <c r="H449">
        <v>11.2</v>
      </c>
      <c r="I449">
        <v>2.4405000000000001</v>
      </c>
      <c r="J449">
        <v>224</v>
      </c>
      <c r="K449">
        <v>48.81</v>
      </c>
      <c r="L449" t="s">
        <v>119</v>
      </c>
    </row>
    <row r="450" spans="1:12" x14ac:dyDescent="0.25">
      <c r="A450" t="s">
        <v>38</v>
      </c>
      <c r="B450" s="1">
        <v>44248</v>
      </c>
      <c r="C450">
        <v>2</v>
      </c>
      <c r="D450">
        <v>2021</v>
      </c>
      <c r="E450" t="s">
        <v>21</v>
      </c>
      <c r="F450" t="s">
        <v>74</v>
      </c>
      <c r="G450">
        <v>15</v>
      </c>
      <c r="H450">
        <v>9.6</v>
      </c>
      <c r="I450">
        <v>1.0933999999999999</v>
      </c>
      <c r="J450">
        <v>144</v>
      </c>
      <c r="K450">
        <v>16.401</v>
      </c>
      <c r="L450" t="s">
        <v>119</v>
      </c>
    </row>
    <row r="451" spans="1:12" x14ac:dyDescent="0.25">
      <c r="A451" t="s">
        <v>38</v>
      </c>
      <c r="B451" s="1">
        <v>44248</v>
      </c>
      <c r="C451">
        <v>2</v>
      </c>
      <c r="D451">
        <v>2021</v>
      </c>
      <c r="E451" t="s">
        <v>31</v>
      </c>
      <c r="F451" t="s">
        <v>75</v>
      </c>
      <c r="G451">
        <v>20</v>
      </c>
      <c r="H451">
        <v>11.2</v>
      </c>
      <c r="I451">
        <v>2.4405000000000001</v>
      </c>
      <c r="J451">
        <v>224</v>
      </c>
      <c r="K451">
        <v>48.81</v>
      </c>
      <c r="L451" t="s">
        <v>119</v>
      </c>
    </row>
    <row r="452" spans="1:12" x14ac:dyDescent="0.25">
      <c r="A452" t="s">
        <v>38</v>
      </c>
      <c r="B452" s="1">
        <v>44248</v>
      </c>
      <c r="C452">
        <v>2</v>
      </c>
      <c r="D452">
        <v>2021</v>
      </c>
      <c r="E452" t="s">
        <v>28</v>
      </c>
      <c r="F452" t="s">
        <v>39</v>
      </c>
      <c r="G452">
        <v>40</v>
      </c>
      <c r="H452">
        <v>13.9</v>
      </c>
      <c r="I452">
        <v>4.9943</v>
      </c>
      <c r="J452">
        <v>556</v>
      </c>
      <c r="K452">
        <v>199.77199999999999</v>
      </c>
      <c r="L452" t="s">
        <v>119</v>
      </c>
    </row>
    <row r="453" spans="1:12" x14ac:dyDescent="0.25">
      <c r="A453" t="s">
        <v>38</v>
      </c>
      <c r="B453" s="1">
        <v>44248</v>
      </c>
      <c r="C453">
        <v>2</v>
      </c>
      <c r="D453">
        <v>2021</v>
      </c>
      <c r="E453" t="s">
        <v>21</v>
      </c>
      <c r="F453" t="s">
        <v>74</v>
      </c>
      <c r="G453">
        <v>15</v>
      </c>
      <c r="H453">
        <v>9.6</v>
      </c>
      <c r="I453">
        <v>1.0933999999999999</v>
      </c>
      <c r="J453">
        <v>144</v>
      </c>
      <c r="K453">
        <v>16.401</v>
      </c>
      <c r="L453" t="s">
        <v>119</v>
      </c>
    </row>
    <row r="454" spans="1:12" x14ac:dyDescent="0.25">
      <c r="A454" t="s">
        <v>38</v>
      </c>
      <c r="B454" s="1">
        <v>44248</v>
      </c>
      <c r="C454">
        <v>2</v>
      </c>
      <c r="D454">
        <v>2021</v>
      </c>
      <c r="E454" t="s">
        <v>21</v>
      </c>
      <c r="F454" t="s">
        <v>74</v>
      </c>
      <c r="G454">
        <v>15</v>
      </c>
      <c r="H454">
        <v>9.6</v>
      </c>
      <c r="I454">
        <v>1.0933999999999999</v>
      </c>
      <c r="J454">
        <v>144</v>
      </c>
      <c r="K454">
        <v>16.401</v>
      </c>
      <c r="L454" t="s">
        <v>119</v>
      </c>
    </row>
    <row r="455" spans="1:12" x14ac:dyDescent="0.25">
      <c r="A455" t="s">
        <v>38</v>
      </c>
      <c r="B455" s="1">
        <v>44248</v>
      </c>
      <c r="C455">
        <v>2</v>
      </c>
      <c r="D455">
        <v>2021</v>
      </c>
      <c r="E455" t="s">
        <v>28</v>
      </c>
      <c r="F455" t="s">
        <v>39</v>
      </c>
      <c r="G455">
        <v>40</v>
      </c>
      <c r="H455">
        <v>13.9</v>
      </c>
      <c r="I455">
        <v>4.9943</v>
      </c>
      <c r="J455">
        <v>556</v>
      </c>
      <c r="K455">
        <v>199.77199999999999</v>
      </c>
      <c r="L455" t="s">
        <v>119</v>
      </c>
    </row>
    <row r="456" spans="1:12" x14ac:dyDescent="0.25">
      <c r="A456" t="s">
        <v>38</v>
      </c>
      <c r="B456" s="1">
        <v>44248</v>
      </c>
      <c r="C456">
        <v>2</v>
      </c>
      <c r="D456">
        <v>2021</v>
      </c>
      <c r="E456" t="s">
        <v>31</v>
      </c>
      <c r="F456" t="s">
        <v>75</v>
      </c>
      <c r="G456">
        <v>20</v>
      </c>
      <c r="H456">
        <v>11.2</v>
      </c>
      <c r="I456">
        <v>2.4405000000000001</v>
      </c>
      <c r="J456">
        <v>224</v>
      </c>
      <c r="K456">
        <v>48.81</v>
      </c>
      <c r="L456" t="s">
        <v>119</v>
      </c>
    </row>
    <row r="457" spans="1:12" x14ac:dyDescent="0.25">
      <c r="A457" t="s">
        <v>38</v>
      </c>
      <c r="B457" s="1">
        <v>44248</v>
      </c>
      <c r="C457">
        <v>2</v>
      </c>
      <c r="D457">
        <v>2021</v>
      </c>
      <c r="E457" t="s">
        <v>31</v>
      </c>
      <c r="F457" t="s">
        <v>75</v>
      </c>
      <c r="G457">
        <v>20</v>
      </c>
      <c r="H457">
        <v>11.2</v>
      </c>
      <c r="I457">
        <v>2.4405000000000001</v>
      </c>
      <c r="J457">
        <v>224</v>
      </c>
      <c r="K457">
        <v>48.81</v>
      </c>
      <c r="L457" t="s">
        <v>119</v>
      </c>
    </row>
    <row r="458" spans="1:12" x14ac:dyDescent="0.25">
      <c r="A458" t="s">
        <v>38</v>
      </c>
      <c r="B458" s="1">
        <v>44248</v>
      </c>
      <c r="C458">
        <v>2</v>
      </c>
      <c r="D458">
        <v>2021</v>
      </c>
      <c r="E458" t="s">
        <v>21</v>
      </c>
      <c r="F458" t="s">
        <v>74</v>
      </c>
      <c r="G458">
        <v>15</v>
      </c>
      <c r="H458">
        <v>9.6</v>
      </c>
      <c r="I458">
        <v>1.0933999999999999</v>
      </c>
      <c r="J458">
        <v>144</v>
      </c>
      <c r="K458">
        <v>16.401</v>
      </c>
      <c r="L458" t="s">
        <v>119</v>
      </c>
    </row>
    <row r="459" spans="1:12" x14ac:dyDescent="0.25">
      <c r="A459" t="s">
        <v>38</v>
      </c>
      <c r="B459" s="1">
        <v>44248</v>
      </c>
      <c r="C459">
        <v>2</v>
      </c>
      <c r="D459">
        <v>2021</v>
      </c>
      <c r="E459" t="s">
        <v>28</v>
      </c>
      <c r="F459" t="s">
        <v>39</v>
      </c>
      <c r="G459">
        <v>40</v>
      </c>
      <c r="H459">
        <v>13.9</v>
      </c>
      <c r="I459">
        <v>4.9943</v>
      </c>
      <c r="J459">
        <v>556</v>
      </c>
      <c r="K459">
        <v>199.77199999999999</v>
      </c>
      <c r="L459" t="s">
        <v>119</v>
      </c>
    </row>
    <row r="460" spans="1:12" x14ac:dyDescent="0.25">
      <c r="A460" t="s">
        <v>9</v>
      </c>
      <c r="B460" s="1">
        <v>44249</v>
      </c>
      <c r="C460">
        <v>2</v>
      </c>
      <c r="D460">
        <v>2021</v>
      </c>
      <c r="E460" t="s">
        <v>34</v>
      </c>
      <c r="F460" t="s">
        <v>77</v>
      </c>
      <c r="G460">
        <v>10</v>
      </c>
      <c r="H460">
        <v>5.9</v>
      </c>
      <c r="I460">
        <v>3.9163999999999999</v>
      </c>
      <c r="J460">
        <v>59</v>
      </c>
      <c r="K460">
        <v>39.164000000000001</v>
      </c>
      <c r="L460" t="s">
        <v>128</v>
      </c>
    </row>
    <row r="461" spans="1:12" x14ac:dyDescent="0.25">
      <c r="A461" t="s">
        <v>9</v>
      </c>
      <c r="B461" s="1">
        <v>44249</v>
      </c>
      <c r="C461">
        <v>2</v>
      </c>
      <c r="D461">
        <v>2021</v>
      </c>
      <c r="E461" t="s">
        <v>28</v>
      </c>
      <c r="F461" t="s">
        <v>76</v>
      </c>
      <c r="G461">
        <v>3</v>
      </c>
      <c r="H461">
        <v>10</v>
      </c>
      <c r="I461">
        <v>8.6630000000000003</v>
      </c>
      <c r="J461">
        <v>30</v>
      </c>
      <c r="K461">
        <v>25.989000000000001</v>
      </c>
      <c r="L461" t="s">
        <v>128</v>
      </c>
    </row>
    <row r="462" spans="1:12" x14ac:dyDescent="0.25">
      <c r="A462" t="s">
        <v>9</v>
      </c>
      <c r="B462" s="1">
        <v>44249</v>
      </c>
      <c r="C462">
        <v>2</v>
      </c>
      <c r="D462">
        <v>2021</v>
      </c>
      <c r="E462" t="s">
        <v>34</v>
      </c>
      <c r="F462" t="s">
        <v>77</v>
      </c>
      <c r="G462">
        <v>10</v>
      </c>
      <c r="H462">
        <v>5.9</v>
      </c>
      <c r="I462">
        <v>3.9163999999999999</v>
      </c>
      <c r="J462">
        <v>59</v>
      </c>
      <c r="K462">
        <v>39.164000000000001</v>
      </c>
      <c r="L462" t="s">
        <v>128</v>
      </c>
    </row>
    <row r="463" spans="1:12" x14ac:dyDescent="0.25">
      <c r="A463" t="s">
        <v>9</v>
      </c>
      <c r="B463" s="1">
        <v>44249</v>
      </c>
      <c r="C463">
        <v>2</v>
      </c>
      <c r="D463">
        <v>2021</v>
      </c>
      <c r="E463" t="s">
        <v>28</v>
      </c>
      <c r="F463" t="s">
        <v>76</v>
      </c>
      <c r="G463">
        <v>3</v>
      </c>
      <c r="H463">
        <v>10</v>
      </c>
      <c r="I463">
        <v>8.6630000000000003</v>
      </c>
      <c r="J463">
        <v>30</v>
      </c>
      <c r="K463">
        <v>25.989000000000001</v>
      </c>
      <c r="L463" t="s">
        <v>128</v>
      </c>
    </row>
    <row r="464" spans="1:12" x14ac:dyDescent="0.25">
      <c r="A464" t="s">
        <v>9</v>
      </c>
      <c r="B464" s="1">
        <v>44249</v>
      </c>
      <c r="C464">
        <v>2</v>
      </c>
      <c r="D464">
        <v>2021</v>
      </c>
      <c r="E464" t="s">
        <v>34</v>
      </c>
      <c r="F464" t="s">
        <v>77</v>
      </c>
      <c r="G464">
        <v>10</v>
      </c>
      <c r="H464">
        <v>5.9</v>
      </c>
      <c r="I464">
        <v>3.9163999999999999</v>
      </c>
      <c r="J464">
        <v>59</v>
      </c>
      <c r="K464">
        <v>39.164000000000001</v>
      </c>
      <c r="L464" t="s">
        <v>128</v>
      </c>
    </row>
    <row r="465" spans="1:12" x14ac:dyDescent="0.25">
      <c r="A465" t="s">
        <v>9</v>
      </c>
      <c r="B465" s="1">
        <v>44249</v>
      </c>
      <c r="C465">
        <v>2</v>
      </c>
      <c r="D465">
        <v>2021</v>
      </c>
      <c r="E465" t="s">
        <v>28</v>
      </c>
      <c r="F465" t="s">
        <v>76</v>
      </c>
      <c r="G465">
        <v>3</v>
      </c>
      <c r="H465">
        <v>10</v>
      </c>
      <c r="I465">
        <v>8.6630000000000003</v>
      </c>
      <c r="J465">
        <v>30</v>
      </c>
      <c r="K465">
        <v>25.989000000000001</v>
      </c>
      <c r="L465" t="s">
        <v>128</v>
      </c>
    </row>
    <row r="466" spans="1:12" x14ac:dyDescent="0.25">
      <c r="A466" t="s">
        <v>15</v>
      </c>
      <c r="B466" s="1">
        <v>44252</v>
      </c>
      <c r="C466">
        <v>2</v>
      </c>
      <c r="D466">
        <v>2021</v>
      </c>
      <c r="E466" t="s">
        <v>13</v>
      </c>
      <c r="F466" t="s">
        <v>79</v>
      </c>
      <c r="G466">
        <v>9</v>
      </c>
      <c r="H466">
        <v>26.6</v>
      </c>
      <c r="I466">
        <v>16.1675</v>
      </c>
      <c r="J466">
        <v>239.4</v>
      </c>
      <c r="K466">
        <v>145.50749999999999</v>
      </c>
      <c r="L466" t="s">
        <v>130</v>
      </c>
    </row>
    <row r="467" spans="1:12" x14ac:dyDescent="0.25">
      <c r="A467" t="s">
        <v>15</v>
      </c>
      <c r="B467" s="1">
        <v>44252</v>
      </c>
      <c r="C467">
        <v>2</v>
      </c>
      <c r="D467">
        <v>2021</v>
      </c>
      <c r="E467" t="s">
        <v>19</v>
      </c>
      <c r="F467" t="s">
        <v>78</v>
      </c>
      <c r="G467">
        <v>30</v>
      </c>
      <c r="H467">
        <v>8</v>
      </c>
      <c r="I467">
        <v>1.7567999999999999</v>
      </c>
      <c r="J467">
        <v>240</v>
      </c>
      <c r="K467">
        <v>52.704000000000001</v>
      </c>
      <c r="L467" t="s">
        <v>130</v>
      </c>
    </row>
    <row r="468" spans="1:12" x14ac:dyDescent="0.25">
      <c r="A468" t="s">
        <v>15</v>
      </c>
      <c r="B468" s="1">
        <v>44252</v>
      </c>
      <c r="C468">
        <v>2</v>
      </c>
      <c r="D468">
        <v>2021</v>
      </c>
      <c r="E468" t="s">
        <v>13</v>
      </c>
      <c r="F468" t="s">
        <v>79</v>
      </c>
      <c r="G468">
        <v>9</v>
      </c>
      <c r="H468">
        <v>26.6</v>
      </c>
      <c r="I468">
        <v>16.1675</v>
      </c>
      <c r="J468">
        <v>239.4</v>
      </c>
      <c r="K468">
        <v>145.50749999999999</v>
      </c>
      <c r="L468" t="s">
        <v>130</v>
      </c>
    </row>
    <row r="469" spans="1:12" x14ac:dyDescent="0.25">
      <c r="A469" t="s">
        <v>15</v>
      </c>
      <c r="B469" s="1">
        <v>44252</v>
      </c>
      <c r="C469">
        <v>2</v>
      </c>
      <c r="D469">
        <v>2021</v>
      </c>
      <c r="E469" t="s">
        <v>19</v>
      </c>
      <c r="F469" t="s">
        <v>78</v>
      </c>
      <c r="G469">
        <v>30</v>
      </c>
      <c r="H469">
        <v>8</v>
      </c>
      <c r="I469">
        <v>1.7567999999999999</v>
      </c>
      <c r="J469">
        <v>240</v>
      </c>
      <c r="K469">
        <v>52.704000000000001</v>
      </c>
      <c r="L469" t="s">
        <v>130</v>
      </c>
    </row>
    <row r="470" spans="1:12" x14ac:dyDescent="0.25">
      <c r="A470" t="s">
        <v>15</v>
      </c>
      <c r="B470" s="1">
        <v>44252</v>
      </c>
      <c r="C470">
        <v>2</v>
      </c>
      <c r="D470">
        <v>2021</v>
      </c>
      <c r="E470" t="s">
        <v>19</v>
      </c>
      <c r="F470" t="s">
        <v>78</v>
      </c>
      <c r="G470">
        <v>30</v>
      </c>
      <c r="H470">
        <v>8</v>
      </c>
      <c r="I470">
        <v>1.7567999999999999</v>
      </c>
      <c r="J470">
        <v>240</v>
      </c>
      <c r="K470">
        <v>52.704000000000001</v>
      </c>
      <c r="L470" t="s">
        <v>130</v>
      </c>
    </row>
    <row r="471" spans="1:12" x14ac:dyDescent="0.25">
      <c r="A471" t="s">
        <v>15</v>
      </c>
      <c r="B471" s="1">
        <v>44252</v>
      </c>
      <c r="C471">
        <v>2</v>
      </c>
      <c r="D471">
        <v>2021</v>
      </c>
      <c r="E471" t="s">
        <v>13</v>
      </c>
      <c r="F471" t="s">
        <v>79</v>
      </c>
      <c r="G471">
        <v>9</v>
      </c>
      <c r="H471">
        <v>26.6</v>
      </c>
      <c r="I471">
        <v>16.1675</v>
      </c>
      <c r="J471">
        <v>239.4</v>
      </c>
      <c r="K471">
        <v>145.50749999999999</v>
      </c>
      <c r="L471" t="s">
        <v>130</v>
      </c>
    </row>
    <row r="472" spans="1:12" x14ac:dyDescent="0.25">
      <c r="A472" t="s">
        <v>15</v>
      </c>
      <c r="B472" s="1">
        <v>44252</v>
      </c>
      <c r="C472">
        <v>2</v>
      </c>
      <c r="D472">
        <v>2021</v>
      </c>
      <c r="E472" t="s">
        <v>19</v>
      </c>
      <c r="F472" t="s">
        <v>78</v>
      </c>
      <c r="G472">
        <v>30</v>
      </c>
      <c r="H472">
        <v>8</v>
      </c>
      <c r="I472">
        <v>1.7567999999999999</v>
      </c>
      <c r="J472">
        <v>240</v>
      </c>
      <c r="K472">
        <v>52.704000000000001</v>
      </c>
      <c r="L472" t="s">
        <v>130</v>
      </c>
    </row>
    <row r="473" spans="1:12" x14ac:dyDescent="0.25">
      <c r="A473" t="s">
        <v>15</v>
      </c>
      <c r="B473" s="1">
        <v>44252</v>
      </c>
      <c r="C473">
        <v>2</v>
      </c>
      <c r="D473">
        <v>2021</v>
      </c>
      <c r="E473" t="s">
        <v>13</v>
      </c>
      <c r="F473" t="s">
        <v>79</v>
      </c>
      <c r="G473">
        <v>9</v>
      </c>
      <c r="H473">
        <v>26.6</v>
      </c>
      <c r="I473">
        <v>16.1675</v>
      </c>
      <c r="J473">
        <v>239.4</v>
      </c>
      <c r="K473">
        <v>145.50749999999999</v>
      </c>
      <c r="L473" t="s">
        <v>130</v>
      </c>
    </row>
    <row r="474" spans="1:12" x14ac:dyDescent="0.25">
      <c r="A474" t="s">
        <v>15</v>
      </c>
      <c r="B474" s="1">
        <v>44252</v>
      </c>
      <c r="C474">
        <v>2</v>
      </c>
      <c r="D474">
        <v>2021</v>
      </c>
      <c r="E474" t="s">
        <v>13</v>
      </c>
      <c r="F474" t="s">
        <v>79</v>
      </c>
      <c r="G474">
        <v>9</v>
      </c>
      <c r="H474">
        <v>26.6</v>
      </c>
      <c r="I474">
        <v>16.1675</v>
      </c>
      <c r="J474">
        <v>239.4</v>
      </c>
      <c r="K474">
        <v>145.50749999999999</v>
      </c>
      <c r="L474" t="s">
        <v>130</v>
      </c>
    </row>
    <row r="475" spans="1:12" x14ac:dyDescent="0.25">
      <c r="A475" t="s">
        <v>15</v>
      </c>
      <c r="B475" s="1">
        <v>44252</v>
      </c>
      <c r="C475">
        <v>2</v>
      </c>
      <c r="D475">
        <v>2021</v>
      </c>
      <c r="E475" t="s">
        <v>19</v>
      </c>
      <c r="F475" t="s">
        <v>78</v>
      </c>
      <c r="G475">
        <v>30</v>
      </c>
      <c r="H475">
        <v>8</v>
      </c>
      <c r="I475">
        <v>1.7567999999999999</v>
      </c>
      <c r="J475">
        <v>240</v>
      </c>
      <c r="K475">
        <v>52.704000000000001</v>
      </c>
      <c r="L475" t="s">
        <v>130</v>
      </c>
    </row>
    <row r="476" spans="1:12" x14ac:dyDescent="0.25">
      <c r="A476" t="s">
        <v>15</v>
      </c>
      <c r="B476" s="1">
        <v>44252</v>
      </c>
      <c r="C476">
        <v>2</v>
      </c>
      <c r="D476">
        <v>2021</v>
      </c>
      <c r="E476" t="s">
        <v>19</v>
      </c>
      <c r="F476" t="s">
        <v>78</v>
      </c>
      <c r="G476">
        <v>30</v>
      </c>
      <c r="H476">
        <v>8</v>
      </c>
      <c r="I476">
        <v>1.7567999999999999</v>
      </c>
      <c r="J476">
        <v>240</v>
      </c>
      <c r="K476">
        <v>52.704000000000001</v>
      </c>
      <c r="L476" t="s">
        <v>130</v>
      </c>
    </row>
    <row r="477" spans="1:12" x14ac:dyDescent="0.25">
      <c r="A477" t="s">
        <v>15</v>
      </c>
      <c r="B477" s="1">
        <v>44252</v>
      </c>
      <c r="C477">
        <v>2</v>
      </c>
      <c r="D477">
        <v>2021</v>
      </c>
      <c r="E477" t="s">
        <v>13</v>
      </c>
      <c r="F477" t="s">
        <v>79</v>
      </c>
      <c r="G477">
        <v>9</v>
      </c>
      <c r="H477">
        <v>26.6</v>
      </c>
      <c r="I477">
        <v>16.1675</v>
      </c>
      <c r="J477">
        <v>239.4</v>
      </c>
      <c r="K477">
        <v>145.50749999999999</v>
      </c>
      <c r="L477" t="s">
        <v>130</v>
      </c>
    </row>
    <row r="478" spans="1:12" x14ac:dyDescent="0.25">
      <c r="A478" t="s">
        <v>15</v>
      </c>
      <c r="B478" s="1">
        <v>44252</v>
      </c>
      <c r="C478">
        <v>2</v>
      </c>
      <c r="D478">
        <v>2021</v>
      </c>
      <c r="E478" t="s">
        <v>13</v>
      </c>
      <c r="F478" t="s">
        <v>79</v>
      </c>
      <c r="G478">
        <v>9</v>
      </c>
      <c r="H478">
        <v>26.6</v>
      </c>
      <c r="I478">
        <v>16.1675</v>
      </c>
      <c r="J478">
        <v>239.4</v>
      </c>
      <c r="K478">
        <v>145.50749999999999</v>
      </c>
      <c r="L478" t="s">
        <v>130</v>
      </c>
    </row>
    <row r="479" spans="1:12" x14ac:dyDescent="0.25">
      <c r="A479" t="s">
        <v>15</v>
      </c>
      <c r="B479" s="1">
        <v>44252</v>
      </c>
      <c r="C479">
        <v>2</v>
      </c>
      <c r="D479">
        <v>2021</v>
      </c>
      <c r="E479" t="s">
        <v>19</v>
      </c>
      <c r="F479" t="s">
        <v>78</v>
      </c>
      <c r="G479">
        <v>30</v>
      </c>
      <c r="H479">
        <v>8</v>
      </c>
      <c r="I479">
        <v>1.7567999999999999</v>
      </c>
      <c r="J479">
        <v>240</v>
      </c>
      <c r="K479">
        <v>52.704000000000001</v>
      </c>
      <c r="L479" t="s">
        <v>130</v>
      </c>
    </row>
    <row r="480" spans="1:12" x14ac:dyDescent="0.25">
      <c r="A480" t="s">
        <v>15</v>
      </c>
      <c r="B480" s="1">
        <v>44252</v>
      </c>
      <c r="C480">
        <v>2</v>
      </c>
      <c r="D480">
        <v>2021</v>
      </c>
      <c r="E480" t="s">
        <v>13</v>
      </c>
      <c r="F480" t="s">
        <v>79</v>
      </c>
      <c r="G480">
        <v>9</v>
      </c>
      <c r="H480">
        <v>26.6</v>
      </c>
      <c r="I480">
        <v>16.1675</v>
      </c>
      <c r="J480">
        <v>239.4</v>
      </c>
      <c r="K480">
        <v>145.50749999999999</v>
      </c>
      <c r="L480" t="s">
        <v>130</v>
      </c>
    </row>
    <row r="481" spans="1:12" x14ac:dyDescent="0.25">
      <c r="A481" t="s">
        <v>15</v>
      </c>
      <c r="B481" s="1">
        <v>44252</v>
      </c>
      <c r="C481">
        <v>2</v>
      </c>
      <c r="D481">
        <v>2021</v>
      </c>
      <c r="E481" t="s">
        <v>19</v>
      </c>
      <c r="F481" t="s">
        <v>78</v>
      </c>
      <c r="G481">
        <v>30</v>
      </c>
      <c r="H481">
        <v>8</v>
      </c>
      <c r="I481">
        <v>1.7567999999999999</v>
      </c>
      <c r="J481">
        <v>240</v>
      </c>
      <c r="K481">
        <v>52.704000000000001</v>
      </c>
      <c r="L481" t="s">
        <v>130</v>
      </c>
    </row>
    <row r="482" spans="1:12" x14ac:dyDescent="0.25">
      <c r="A482" t="s">
        <v>15</v>
      </c>
      <c r="B482" s="1">
        <v>44252</v>
      </c>
      <c r="C482">
        <v>2</v>
      </c>
      <c r="D482">
        <v>2021</v>
      </c>
      <c r="E482" t="s">
        <v>19</v>
      </c>
      <c r="F482" t="s">
        <v>78</v>
      </c>
      <c r="G482">
        <v>30</v>
      </c>
      <c r="H482">
        <v>8</v>
      </c>
      <c r="I482">
        <v>1.7567999999999999</v>
      </c>
      <c r="J482">
        <v>240</v>
      </c>
      <c r="K482">
        <v>52.704000000000001</v>
      </c>
      <c r="L482" t="s">
        <v>130</v>
      </c>
    </row>
    <row r="483" spans="1:12" x14ac:dyDescent="0.25">
      <c r="A483" t="s">
        <v>15</v>
      </c>
      <c r="B483" s="1">
        <v>44252</v>
      </c>
      <c r="C483">
        <v>2</v>
      </c>
      <c r="D483">
        <v>2021</v>
      </c>
      <c r="E483" t="s">
        <v>13</v>
      </c>
      <c r="F483" t="s">
        <v>79</v>
      </c>
      <c r="G483">
        <v>9</v>
      </c>
      <c r="H483">
        <v>26.6</v>
      </c>
      <c r="I483">
        <v>16.1675</v>
      </c>
      <c r="J483">
        <v>239.4</v>
      </c>
      <c r="K483">
        <v>145.50749999999999</v>
      </c>
      <c r="L483" t="s">
        <v>130</v>
      </c>
    </row>
    <row r="484" spans="1:12" x14ac:dyDescent="0.25">
      <c r="A484" t="s">
        <v>15</v>
      </c>
      <c r="B484" s="1">
        <v>44252</v>
      </c>
      <c r="C484">
        <v>2</v>
      </c>
      <c r="D484">
        <v>2021</v>
      </c>
      <c r="E484" t="s">
        <v>19</v>
      </c>
      <c r="F484" t="s">
        <v>78</v>
      </c>
      <c r="G484">
        <v>30</v>
      </c>
      <c r="H484">
        <v>8</v>
      </c>
      <c r="I484">
        <v>1.7567999999999999</v>
      </c>
      <c r="J484">
        <v>240</v>
      </c>
      <c r="K484">
        <v>52.704000000000001</v>
      </c>
      <c r="L484" t="s">
        <v>130</v>
      </c>
    </row>
    <row r="485" spans="1:12" x14ac:dyDescent="0.25">
      <c r="A485" t="s">
        <v>15</v>
      </c>
      <c r="B485" s="1">
        <v>44252</v>
      </c>
      <c r="C485">
        <v>2</v>
      </c>
      <c r="D485">
        <v>2021</v>
      </c>
      <c r="E485" t="s">
        <v>13</v>
      </c>
      <c r="F485" t="s">
        <v>79</v>
      </c>
      <c r="G485">
        <v>9</v>
      </c>
      <c r="H485">
        <v>26.6</v>
      </c>
      <c r="I485">
        <v>16.1675</v>
      </c>
      <c r="J485">
        <v>239.4</v>
      </c>
      <c r="K485">
        <v>145.50749999999999</v>
      </c>
      <c r="L485" t="s">
        <v>130</v>
      </c>
    </row>
    <row r="486" spans="1:12" x14ac:dyDescent="0.25">
      <c r="A486" t="s">
        <v>38</v>
      </c>
      <c r="B486" s="1">
        <v>44253</v>
      </c>
      <c r="C486">
        <v>2</v>
      </c>
      <c r="D486">
        <v>2021</v>
      </c>
      <c r="E486" t="s">
        <v>28</v>
      </c>
      <c r="F486" t="s">
        <v>30</v>
      </c>
      <c r="G486">
        <v>15</v>
      </c>
      <c r="H486">
        <v>16</v>
      </c>
      <c r="I486">
        <v>5.6496000000000004</v>
      </c>
      <c r="J486">
        <v>240</v>
      </c>
      <c r="K486">
        <v>84.744</v>
      </c>
      <c r="L486" t="s">
        <v>119</v>
      </c>
    </row>
    <row r="487" spans="1:12" x14ac:dyDescent="0.25">
      <c r="A487" t="s">
        <v>38</v>
      </c>
      <c r="B487" s="1">
        <v>44253</v>
      </c>
      <c r="C487">
        <v>2</v>
      </c>
      <c r="D487">
        <v>2021</v>
      </c>
      <c r="E487" t="s">
        <v>19</v>
      </c>
      <c r="F487" t="s">
        <v>44</v>
      </c>
      <c r="G487">
        <v>10</v>
      </c>
      <c r="H487">
        <v>10.4</v>
      </c>
      <c r="I487">
        <v>4.8380999999999998</v>
      </c>
      <c r="J487">
        <v>104</v>
      </c>
      <c r="K487">
        <v>48.381</v>
      </c>
      <c r="L487" t="s">
        <v>119</v>
      </c>
    </row>
    <row r="488" spans="1:12" x14ac:dyDescent="0.25">
      <c r="A488" t="s">
        <v>38</v>
      </c>
      <c r="B488" s="1">
        <v>44253</v>
      </c>
      <c r="C488">
        <v>2</v>
      </c>
      <c r="D488">
        <v>2021</v>
      </c>
      <c r="E488" t="s">
        <v>34</v>
      </c>
      <c r="F488" t="s">
        <v>60</v>
      </c>
      <c r="G488">
        <v>15</v>
      </c>
      <c r="H488">
        <v>99</v>
      </c>
      <c r="I488">
        <v>50.094000000000001</v>
      </c>
      <c r="J488">
        <v>1485</v>
      </c>
      <c r="K488">
        <v>751.41</v>
      </c>
      <c r="L488" t="s">
        <v>119</v>
      </c>
    </row>
    <row r="489" spans="1:12" x14ac:dyDescent="0.25">
      <c r="A489" t="s">
        <v>38</v>
      </c>
      <c r="B489" s="1">
        <v>44253</v>
      </c>
      <c r="C489">
        <v>2</v>
      </c>
      <c r="D489">
        <v>2021</v>
      </c>
      <c r="E489" t="s">
        <v>19</v>
      </c>
      <c r="F489" t="s">
        <v>47</v>
      </c>
      <c r="G489">
        <v>20</v>
      </c>
      <c r="H489">
        <v>17</v>
      </c>
      <c r="I489">
        <v>1.4195</v>
      </c>
      <c r="J489">
        <v>340</v>
      </c>
      <c r="K489">
        <v>28.39</v>
      </c>
      <c r="L489" t="s">
        <v>119</v>
      </c>
    </row>
    <row r="490" spans="1:12" x14ac:dyDescent="0.25">
      <c r="A490" t="s">
        <v>38</v>
      </c>
      <c r="B490" s="1">
        <v>44253</v>
      </c>
      <c r="C490">
        <v>2</v>
      </c>
      <c r="D490">
        <v>2021</v>
      </c>
      <c r="E490" t="s">
        <v>19</v>
      </c>
      <c r="F490" t="s">
        <v>44</v>
      </c>
      <c r="G490">
        <v>10</v>
      </c>
      <c r="H490">
        <v>10.4</v>
      </c>
      <c r="I490">
        <v>4.8380999999999998</v>
      </c>
      <c r="J490">
        <v>104</v>
      </c>
      <c r="K490">
        <v>48.381</v>
      </c>
      <c r="L490" t="s">
        <v>119</v>
      </c>
    </row>
    <row r="491" spans="1:12" x14ac:dyDescent="0.25">
      <c r="A491" t="s">
        <v>38</v>
      </c>
      <c r="B491" s="1">
        <v>44253</v>
      </c>
      <c r="C491">
        <v>2</v>
      </c>
      <c r="D491">
        <v>2021</v>
      </c>
      <c r="E491" t="s">
        <v>34</v>
      </c>
      <c r="F491" t="s">
        <v>60</v>
      </c>
      <c r="G491">
        <v>15</v>
      </c>
      <c r="H491">
        <v>99</v>
      </c>
      <c r="I491">
        <v>50.094000000000001</v>
      </c>
      <c r="J491">
        <v>1485</v>
      </c>
      <c r="K491">
        <v>751.41</v>
      </c>
      <c r="L491" t="s">
        <v>119</v>
      </c>
    </row>
    <row r="492" spans="1:12" x14ac:dyDescent="0.25">
      <c r="A492" t="s">
        <v>38</v>
      </c>
      <c r="B492" s="1">
        <v>44253</v>
      </c>
      <c r="C492">
        <v>2</v>
      </c>
      <c r="D492">
        <v>2021</v>
      </c>
      <c r="E492" t="s">
        <v>28</v>
      </c>
      <c r="F492" t="s">
        <v>30</v>
      </c>
      <c r="G492">
        <v>15</v>
      </c>
      <c r="H492">
        <v>16</v>
      </c>
      <c r="I492">
        <v>5.6496000000000004</v>
      </c>
      <c r="J492">
        <v>240</v>
      </c>
      <c r="K492">
        <v>84.744</v>
      </c>
      <c r="L492" t="s">
        <v>119</v>
      </c>
    </row>
    <row r="493" spans="1:12" x14ac:dyDescent="0.25">
      <c r="A493" t="s">
        <v>38</v>
      </c>
      <c r="B493" s="1">
        <v>44253</v>
      </c>
      <c r="C493">
        <v>2</v>
      </c>
      <c r="D493">
        <v>2021</v>
      </c>
      <c r="E493" t="s">
        <v>19</v>
      </c>
      <c r="F493" t="s">
        <v>47</v>
      </c>
      <c r="G493">
        <v>20</v>
      </c>
      <c r="H493">
        <v>17</v>
      </c>
      <c r="I493">
        <v>1.4195</v>
      </c>
      <c r="J493">
        <v>340</v>
      </c>
      <c r="K493">
        <v>28.39</v>
      </c>
      <c r="L493" t="s">
        <v>119</v>
      </c>
    </row>
    <row r="494" spans="1:12" x14ac:dyDescent="0.25">
      <c r="A494" t="s">
        <v>38</v>
      </c>
      <c r="B494" s="1">
        <v>44253</v>
      </c>
      <c r="C494">
        <v>2</v>
      </c>
      <c r="D494">
        <v>2021</v>
      </c>
      <c r="E494" t="s">
        <v>19</v>
      </c>
      <c r="F494" t="s">
        <v>44</v>
      </c>
      <c r="G494">
        <v>10</v>
      </c>
      <c r="H494">
        <v>10.4</v>
      </c>
      <c r="I494">
        <v>4.8380999999999998</v>
      </c>
      <c r="J494">
        <v>104</v>
      </c>
      <c r="K494">
        <v>48.381</v>
      </c>
      <c r="L494" t="s">
        <v>119</v>
      </c>
    </row>
    <row r="495" spans="1:12" x14ac:dyDescent="0.25">
      <c r="A495" t="s">
        <v>38</v>
      </c>
      <c r="B495" s="1">
        <v>44253</v>
      </c>
      <c r="C495">
        <v>2</v>
      </c>
      <c r="D495">
        <v>2021</v>
      </c>
      <c r="E495" t="s">
        <v>28</v>
      </c>
      <c r="F495" t="s">
        <v>30</v>
      </c>
      <c r="G495">
        <v>15</v>
      </c>
      <c r="H495">
        <v>16</v>
      </c>
      <c r="I495">
        <v>5.6496000000000004</v>
      </c>
      <c r="J495">
        <v>240</v>
      </c>
      <c r="K495">
        <v>84.744</v>
      </c>
      <c r="L495" t="s">
        <v>119</v>
      </c>
    </row>
    <row r="496" spans="1:12" x14ac:dyDescent="0.25">
      <c r="A496" t="s">
        <v>38</v>
      </c>
      <c r="B496" s="1">
        <v>44253</v>
      </c>
      <c r="C496">
        <v>2</v>
      </c>
      <c r="D496">
        <v>2021</v>
      </c>
      <c r="E496" t="s">
        <v>19</v>
      </c>
      <c r="F496" t="s">
        <v>47</v>
      </c>
      <c r="G496">
        <v>20</v>
      </c>
      <c r="H496">
        <v>17</v>
      </c>
      <c r="I496">
        <v>1.4195</v>
      </c>
      <c r="J496">
        <v>340</v>
      </c>
      <c r="K496">
        <v>28.39</v>
      </c>
      <c r="L496" t="s">
        <v>119</v>
      </c>
    </row>
    <row r="497" spans="1:12" x14ac:dyDescent="0.25">
      <c r="A497" t="s">
        <v>38</v>
      </c>
      <c r="B497" s="1">
        <v>44253</v>
      </c>
      <c r="C497">
        <v>2</v>
      </c>
      <c r="D497">
        <v>2021</v>
      </c>
      <c r="E497" t="s">
        <v>34</v>
      </c>
      <c r="F497" t="s">
        <v>60</v>
      </c>
      <c r="G497">
        <v>15</v>
      </c>
      <c r="H497">
        <v>99</v>
      </c>
      <c r="I497">
        <v>50.094000000000001</v>
      </c>
      <c r="J497">
        <v>1485</v>
      </c>
      <c r="K497">
        <v>751.41</v>
      </c>
      <c r="L497" t="s">
        <v>119</v>
      </c>
    </row>
    <row r="498" spans="1:12" x14ac:dyDescent="0.25">
      <c r="A498" t="s">
        <v>38</v>
      </c>
      <c r="B498" s="1">
        <v>44253</v>
      </c>
      <c r="C498">
        <v>2</v>
      </c>
      <c r="D498">
        <v>2021</v>
      </c>
      <c r="E498" t="s">
        <v>19</v>
      </c>
      <c r="F498" t="s">
        <v>44</v>
      </c>
      <c r="G498">
        <v>10</v>
      </c>
      <c r="H498">
        <v>10.4</v>
      </c>
      <c r="I498">
        <v>4.8380999999999998</v>
      </c>
      <c r="J498">
        <v>104</v>
      </c>
      <c r="K498">
        <v>48.381</v>
      </c>
      <c r="L498" t="s">
        <v>119</v>
      </c>
    </row>
    <row r="499" spans="1:12" x14ac:dyDescent="0.25">
      <c r="A499" t="s">
        <v>38</v>
      </c>
      <c r="B499" s="1">
        <v>44253</v>
      </c>
      <c r="C499">
        <v>2</v>
      </c>
      <c r="D499">
        <v>2021</v>
      </c>
      <c r="E499" t="s">
        <v>34</v>
      </c>
      <c r="F499" t="s">
        <v>60</v>
      </c>
      <c r="G499">
        <v>15</v>
      </c>
      <c r="H499">
        <v>99</v>
      </c>
      <c r="I499">
        <v>50.094000000000001</v>
      </c>
      <c r="J499">
        <v>1485</v>
      </c>
      <c r="K499">
        <v>751.41</v>
      </c>
      <c r="L499" t="s">
        <v>119</v>
      </c>
    </row>
    <row r="500" spans="1:12" x14ac:dyDescent="0.25">
      <c r="A500" t="s">
        <v>38</v>
      </c>
      <c r="B500" s="1">
        <v>44253</v>
      </c>
      <c r="C500">
        <v>2</v>
      </c>
      <c r="D500">
        <v>2021</v>
      </c>
      <c r="E500" t="s">
        <v>28</v>
      </c>
      <c r="F500" t="s">
        <v>30</v>
      </c>
      <c r="G500">
        <v>15</v>
      </c>
      <c r="H500">
        <v>16</v>
      </c>
      <c r="I500">
        <v>5.6496000000000004</v>
      </c>
      <c r="J500">
        <v>240</v>
      </c>
      <c r="K500">
        <v>84.744</v>
      </c>
      <c r="L500" t="s">
        <v>119</v>
      </c>
    </row>
    <row r="501" spans="1:12" x14ac:dyDescent="0.25">
      <c r="A501" t="s">
        <v>38</v>
      </c>
      <c r="B501" s="1">
        <v>44253</v>
      </c>
      <c r="C501">
        <v>2</v>
      </c>
      <c r="D501">
        <v>2021</v>
      </c>
      <c r="E501" t="s">
        <v>19</v>
      </c>
      <c r="F501" t="s">
        <v>47</v>
      </c>
      <c r="G501">
        <v>20</v>
      </c>
      <c r="H501">
        <v>17</v>
      </c>
      <c r="I501">
        <v>1.4195</v>
      </c>
      <c r="J501">
        <v>340</v>
      </c>
      <c r="K501">
        <v>28.39</v>
      </c>
      <c r="L501" t="s">
        <v>119</v>
      </c>
    </row>
    <row r="502" spans="1:12" x14ac:dyDescent="0.25">
      <c r="A502" t="s">
        <v>15</v>
      </c>
      <c r="B502" s="1">
        <v>44253</v>
      </c>
      <c r="C502">
        <v>2</v>
      </c>
      <c r="D502">
        <v>2021</v>
      </c>
      <c r="E502" t="s">
        <v>19</v>
      </c>
      <c r="F502" t="s">
        <v>68</v>
      </c>
      <c r="G502">
        <v>24</v>
      </c>
      <c r="H502">
        <v>15.5</v>
      </c>
      <c r="I502">
        <v>6.2573999999999996</v>
      </c>
      <c r="J502">
        <v>372</v>
      </c>
      <c r="K502">
        <v>150.17760000000001</v>
      </c>
      <c r="L502" t="s">
        <v>119</v>
      </c>
    </row>
    <row r="503" spans="1:12" x14ac:dyDescent="0.25">
      <c r="A503" t="s">
        <v>15</v>
      </c>
      <c r="B503" s="1">
        <v>44253</v>
      </c>
      <c r="C503">
        <v>2</v>
      </c>
      <c r="D503">
        <v>2021</v>
      </c>
      <c r="E503" t="s">
        <v>16</v>
      </c>
      <c r="F503" t="s">
        <v>18</v>
      </c>
      <c r="G503">
        <v>2</v>
      </c>
      <c r="H503">
        <v>42.4</v>
      </c>
      <c r="I503">
        <v>26.1311</v>
      </c>
      <c r="J503">
        <v>84.8</v>
      </c>
      <c r="K503">
        <v>52.2622</v>
      </c>
      <c r="L503" t="s">
        <v>119</v>
      </c>
    </row>
    <row r="504" spans="1:12" x14ac:dyDescent="0.25">
      <c r="A504" t="s">
        <v>15</v>
      </c>
      <c r="B504" s="1">
        <v>44253</v>
      </c>
      <c r="C504">
        <v>2</v>
      </c>
      <c r="D504">
        <v>2021</v>
      </c>
      <c r="E504" t="s">
        <v>21</v>
      </c>
      <c r="F504" t="s">
        <v>64</v>
      </c>
      <c r="G504">
        <v>20</v>
      </c>
      <c r="H504">
        <v>4.8</v>
      </c>
      <c r="I504">
        <v>3.1642000000000001</v>
      </c>
      <c r="J504">
        <v>96</v>
      </c>
      <c r="K504">
        <v>63.283999999999999</v>
      </c>
      <c r="L504" t="s">
        <v>119</v>
      </c>
    </row>
    <row r="505" spans="1:12" x14ac:dyDescent="0.25">
      <c r="A505" t="s">
        <v>15</v>
      </c>
      <c r="B505" s="1">
        <v>44253</v>
      </c>
      <c r="C505">
        <v>2</v>
      </c>
      <c r="D505">
        <v>2021</v>
      </c>
      <c r="E505" t="s">
        <v>19</v>
      </c>
      <c r="F505" t="s">
        <v>68</v>
      </c>
      <c r="G505">
        <v>24</v>
      </c>
      <c r="H505">
        <v>15.5</v>
      </c>
      <c r="I505">
        <v>6.2573999999999996</v>
      </c>
      <c r="J505">
        <v>372</v>
      </c>
      <c r="K505">
        <v>150.17760000000001</v>
      </c>
      <c r="L505" t="s">
        <v>119</v>
      </c>
    </row>
    <row r="506" spans="1:12" x14ac:dyDescent="0.25">
      <c r="A506" t="s">
        <v>15</v>
      </c>
      <c r="B506" s="1">
        <v>44253</v>
      </c>
      <c r="C506">
        <v>2</v>
      </c>
      <c r="D506">
        <v>2021</v>
      </c>
      <c r="E506" t="s">
        <v>16</v>
      </c>
      <c r="F506" t="s">
        <v>18</v>
      </c>
      <c r="G506">
        <v>2</v>
      </c>
      <c r="H506">
        <v>42.4</v>
      </c>
      <c r="I506">
        <v>26.1311</v>
      </c>
      <c r="J506">
        <v>84.8</v>
      </c>
      <c r="K506">
        <v>52.2622</v>
      </c>
      <c r="L506" t="s">
        <v>119</v>
      </c>
    </row>
    <row r="507" spans="1:12" x14ac:dyDescent="0.25">
      <c r="A507" t="s">
        <v>15</v>
      </c>
      <c r="B507" s="1">
        <v>44253</v>
      </c>
      <c r="C507">
        <v>2</v>
      </c>
      <c r="D507">
        <v>2021</v>
      </c>
      <c r="E507" t="s">
        <v>21</v>
      </c>
      <c r="F507" t="s">
        <v>64</v>
      </c>
      <c r="G507">
        <v>20</v>
      </c>
      <c r="H507">
        <v>4.8</v>
      </c>
      <c r="I507">
        <v>3.1642000000000001</v>
      </c>
      <c r="J507">
        <v>96</v>
      </c>
      <c r="K507">
        <v>63.283999999999999</v>
      </c>
      <c r="L507" t="s">
        <v>119</v>
      </c>
    </row>
    <row r="508" spans="1:12" x14ac:dyDescent="0.25">
      <c r="A508" t="s">
        <v>15</v>
      </c>
      <c r="B508" s="1">
        <v>44253</v>
      </c>
      <c r="C508">
        <v>2</v>
      </c>
      <c r="D508">
        <v>2021</v>
      </c>
      <c r="E508" t="s">
        <v>16</v>
      </c>
      <c r="F508" t="s">
        <v>18</v>
      </c>
      <c r="G508">
        <v>2</v>
      </c>
      <c r="H508">
        <v>42.4</v>
      </c>
      <c r="I508">
        <v>26.1311</v>
      </c>
      <c r="J508">
        <v>84.8</v>
      </c>
      <c r="K508">
        <v>52.2622</v>
      </c>
      <c r="L508" t="s">
        <v>119</v>
      </c>
    </row>
    <row r="509" spans="1:12" x14ac:dyDescent="0.25">
      <c r="A509" t="s">
        <v>15</v>
      </c>
      <c r="B509" s="1">
        <v>44253</v>
      </c>
      <c r="C509">
        <v>2</v>
      </c>
      <c r="D509">
        <v>2021</v>
      </c>
      <c r="E509" t="s">
        <v>19</v>
      </c>
      <c r="F509" t="s">
        <v>68</v>
      </c>
      <c r="G509">
        <v>24</v>
      </c>
      <c r="H509">
        <v>15.5</v>
      </c>
      <c r="I509">
        <v>6.2573999999999996</v>
      </c>
      <c r="J509">
        <v>372</v>
      </c>
      <c r="K509">
        <v>150.17760000000001</v>
      </c>
      <c r="L509" t="s">
        <v>119</v>
      </c>
    </row>
    <row r="510" spans="1:12" x14ac:dyDescent="0.25">
      <c r="A510" t="s">
        <v>15</v>
      </c>
      <c r="B510" s="1">
        <v>44253</v>
      </c>
      <c r="C510">
        <v>2</v>
      </c>
      <c r="D510">
        <v>2021</v>
      </c>
      <c r="E510" t="s">
        <v>21</v>
      </c>
      <c r="F510" t="s">
        <v>64</v>
      </c>
      <c r="G510">
        <v>20</v>
      </c>
      <c r="H510">
        <v>4.8</v>
      </c>
      <c r="I510">
        <v>3.1642000000000001</v>
      </c>
      <c r="J510">
        <v>96</v>
      </c>
      <c r="K510">
        <v>63.283999999999999</v>
      </c>
      <c r="L510" t="s">
        <v>119</v>
      </c>
    </row>
    <row r="511" spans="1:12" x14ac:dyDescent="0.25">
      <c r="A511" t="s">
        <v>15</v>
      </c>
      <c r="B511" s="1">
        <v>44253</v>
      </c>
      <c r="C511">
        <v>2</v>
      </c>
      <c r="D511">
        <v>2021</v>
      </c>
      <c r="E511" t="s">
        <v>21</v>
      </c>
      <c r="F511" t="s">
        <v>64</v>
      </c>
      <c r="G511">
        <v>20</v>
      </c>
      <c r="H511">
        <v>4.8</v>
      </c>
      <c r="I511">
        <v>3.1642000000000001</v>
      </c>
      <c r="J511">
        <v>96</v>
      </c>
      <c r="K511">
        <v>63.283999999999999</v>
      </c>
      <c r="L511" t="s">
        <v>119</v>
      </c>
    </row>
    <row r="512" spans="1:12" x14ac:dyDescent="0.25">
      <c r="A512" t="s">
        <v>15</v>
      </c>
      <c r="B512" s="1">
        <v>44253</v>
      </c>
      <c r="C512">
        <v>2</v>
      </c>
      <c r="D512">
        <v>2021</v>
      </c>
      <c r="E512" t="s">
        <v>16</v>
      </c>
      <c r="F512" t="s">
        <v>18</v>
      </c>
      <c r="G512">
        <v>2</v>
      </c>
      <c r="H512">
        <v>42.4</v>
      </c>
      <c r="I512">
        <v>26.1311</v>
      </c>
      <c r="J512">
        <v>84.8</v>
      </c>
      <c r="K512">
        <v>52.2622</v>
      </c>
      <c r="L512" t="s">
        <v>119</v>
      </c>
    </row>
    <row r="513" spans="1:12" x14ac:dyDescent="0.25">
      <c r="A513" t="s">
        <v>15</v>
      </c>
      <c r="B513" s="1">
        <v>44253</v>
      </c>
      <c r="C513">
        <v>2</v>
      </c>
      <c r="D513">
        <v>2021</v>
      </c>
      <c r="E513" t="s">
        <v>19</v>
      </c>
      <c r="F513" t="s">
        <v>68</v>
      </c>
      <c r="G513">
        <v>24</v>
      </c>
      <c r="H513">
        <v>15.5</v>
      </c>
      <c r="I513">
        <v>6.2573999999999996</v>
      </c>
      <c r="J513">
        <v>372</v>
      </c>
      <c r="K513">
        <v>150.17760000000001</v>
      </c>
      <c r="L513" t="s">
        <v>119</v>
      </c>
    </row>
    <row r="514" spans="1:12" x14ac:dyDescent="0.25">
      <c r="A514" t="s">
        <v>15</v>
      </c>
      <c r="B514" s="1">
        <v>44253</v>
      </c>
      <c r="C514">
        <v>2</v>
      </c>
      <c r="D514">
        <v>2021</v>
      </c>
      <c r="E514" t="s">
        <v>16</v>
      </c>
      <c r="F514" t="s">
        <v>18</v>
      </c>
      <c r="G514">
        <v>2</v>
      </c>
      <c r="H514">
        <v>42.4</v>
      </c>
      <c r="I514">
        <v>26.1311</v>
      </c>
      <c r="J514">
        <v>84.8</v>
      </c>
      <c r="K514">
        <v>52.2622</v>
      </c>
      <c r="L514" t="s">
        <v>119</v>
      </c>
    </row>
    <row r="515" spans="1:12" x14ac:dyDescent="0.25">
      <c r="A515" t="s">
        <v>15</v>
      </c>
      <c r="B515" s="1">
        <v>44253</v>
      </c>
      <c r="C515">
        <v>2</v>
      </c>
      <c r="D515">
        <v>2021</v>
      </c>
      <c r="E515" t="s">
        <v>19</v>
      </c>
      <c r="F515" t="s">
        <v>68</v>
      </c>
      <c r="G515">
        <v>24</v>
      </c>
      <c r="H515">
        <v>15.5</v>
      </c>
      <c r="I515">
        <v>6.2573999999999996</v>
      </c>
      <c r="J515">
        <v>372</v>
      </c>
      <c r="K515">
        <v>150.17760000000001</v>
      </c>
      <c r="L515" t="s">
        <v>119</v>
      </c>
    </row>
    <row r="516" spans="1:12" x14ac:dyDescent="0.25">
      <c r="A516" t="s">
        <v>15</v>
      </c>
      <c r="B516" s="1">
        <v>44253</v>
      </c>
      <c r="C516">
        <v>2</v>
      </c>
      <c r="D516">
        <v>2021</v>
      </c>
      <c r="E516" t="s">
        <v>21</v>
      </c>
      <c r="F516" t="s">
        <v>64</v>
      </c>
      <c r="G516">
        <v>20</v>
      </c>
      <c r="H516">
        <v>4.8</v>
      </c>
      <c r="I516">
        <v>3.1642000000000001</v>
      </c>
      <c r="J516">
        <v>96</v>
      </c>
      <c r="K516">
        <v>63.283999999999999</v>
      </c>
      <c r="L516" t="s">
        <v>119</v>
      </c>
    </row>
    <row r="517" spans="1:12" x14ac:dyDescent="0.25">
      <c r="A517" t="s">
        <v>9</v>
      </c>
      <c r="B517" s="1">
        <v>44254</v>
      </c>
      <c r="C517">
        <v>2</v>
      </c>
      <c r="D517">
        <v>2021</v>
      </c>
      <c r="E517" t="s">
        <v>28</v>
      </c>
      <c r="F517" t="s">
        <v>29</v>
      </c>
      <c r="G517">
        <v>20</v>
      </c>
      <c r="H517">
        <v>64.8</v>
      </c>
      <c r="I517">
        <v>47.453000000000003</v>
      </c>
      <c r="J517">
        <v>1296</v>
      </c>
      <c r="K517">
        <v>949.06</v>
      </c>
      <c r="L517" t="s">
        <v>119</v>
      </c>
    </row>
    <row r="518" spans="1:12" x14ac:dyDescent="0.25">
      <c r="A518" t="s">
        <v>9</v>
      </c>
      <c r="B518" s="1">
        <v>44254</v>
      </c>
      <c r="C518">
        <v>2</v>
      </c>
      <c r="D518">
        <v>2021</v>
      </c>
      <c r="E518" t="s">
        <v>28</v>
      </c>
      <c r="F518" t="s">
        <v>29</v>
      </c>
      <c r="G518">
        <v>20</v>
      </c>
      <c r="H518">
        <v>64.8</v>
      </c>
      <c r="I518">
        <v>47.453000000000003</v>
      </c>
      <c r="J518">
        <v>1296</v>
      </c>
      <c r="K518">
        <v>949.06</v>
      </c>
      <c r="L518" t="s">
        <v>119</v>
      </c>
    </row>
    <row r="519" spans="1:12" x14ac:dyDescent="0.25">
      <c r="A519" t="s">
        <v>9</v>
      </c>
      <c r="B519" s="1">
        <v>44255</v>
      </c>
      <c r="C519">
        <v>2</v>
      </c>
      <c r="D519">
        <v>2021</v>
      </c>
      <c r="E519" t="s">
        <v>19</v>
      </c>
      <c r="F519" t="s">
        <v>67</v>
      </c>
      <c r="G519">
        <v>5</v>
      </c>
      <c r="H519">
        <v>35.1</v>
      </c>
      <c r="I519">
        <v>30.659800000000001</v>
      </c>
      <c r="J519">
        <v>175.5</v>
      </c>
      <c r="K519">
        <v>153.29900000000001</v>
      </c>
      <c r="L519" t="s">
        <v>124</v>
      </c>
    </row>
    <row r="520" spans="1:12" x14ac:dyDescent="0.25">
      <c r="A520" t="s">
        <v>9</v>
      </c>
      <c r="B520" s="1">
        <v>44255</v>
      </c>
      <c r="C520">
        <v>2</v>
      </c>
      <c r="D520">
        <v>2021</v>
      </c>
      <c r="E520" t="s">
        <v>31</v>
      </c>
      <c r="F520" t="s">
        <v>69</v>
      </c>
      <c r="G520">
        <v>6</v>
      </c>
      <c r="H520">
        <v>6.2</v>
      </c>
      <c r="I520">
        <v>1.7503</v>
      </c>
      <c r="J520">
        <v>37.200000000000003</v>
      </c>
      <c r="K520">
        <v>10.501799999999999</v>
      </c>
      <c r="L520" t="s">
        <v>124</v>
      </c>
    </row>
    <row r="521" spans="1:12" x14ac:dyDescent="0.25">
      <c r="A521" t="s">
        <v>9</v>
      </c>
      <c r="B521" s="1">
        <v>44255</v>
      </c>
      <c r="C521">
        <v>2</v>
      </c>
      <c r="D521">
        <v>2021</v>
      </c>
      <c r="E521" t="s">
        <v>31</v>
      </c>
      <c r="F521" t="s">
        <v>37</v>
      </c>
      <c r="G521">
        <v>10</v>
      </c>
      <c r="H521">
        <v>3.6</v>
      </c>
      <c r="I521">
        <v>3.4091999999999998</v>
      </c>
      <c r="J521">
        <v>36</v>
      </c>
      <c r="K521">
        <v>34.091999999999999</v>
      </c>
      <c r="L521" t="s">
        <v>124</v>
      </c>
    </row>
    <row r="522" spans="1:12" x14ac:dyDescent="0.25">
      <c r="A522" t="s">
        <v>9</v>
      </c>
      <c r="B522" s="1">
        <v>44255</v>
      </c>
      <c r="C522">
        <v>2</v>
      </c>
      <c r="D522">
        <v>2021</v>
      </c>
      <c r="E522" t="s">
        <v>21</v>
      </c>
      <c r="F522" t="s">
        <v>80</v>
      </c>
      <c r="G522">
        <v>12</v>
      </c>
      <c r="H522">
        <v>50</v>
      </c>
      <c r="I522">
        <v>28.684999999999999</v>
      </c>
      <c r="J522">
        <v>600</v>
      </c>
      <c r="K522">
        <v>344.22</v>
      </c>
      <c r="L522" t="s">
        <v>124</v>
      </c>
    </row>
    <row r="523" spans="1:12" x14ac:dyDescent="0.25">
      <c r="A523" t="s">
        <v>9</v>
      </c>
      <c r="B523" s="1">
        <v>44255</v>
      </c>
      <c r="C523">
        <v>2</v>
      </c>
      <c r="D523">
        <v>2021</v>
      </c>
      <c r="E523" t="s">
        <v>31</v>
      </c>
      <c r="F523" t="s">
        <v>69</v>
      </c>
      <c r="G523">
        <v>6</v>
      </c>
      <c r="H523">
        <v>6.2</v>
      </c>
      <c r="I523">
        <v>1.7503</v>
      </c>
      <c r="J523">
        <v>37.200000000000003</v>
      </c>
      <c r="K523">
        <v>10.501799999999999</v>
      </c>
      <c r="L523" t="s">
        <v>124</v>
      </c>
    </row>
    <row r="524" spans="1:12" x14ac:dyDescent="0.25">
      <c r="A524" t="s">
        <v>9</v>
      </c>
      <c r="B524" s="1">
        <v>44255</v>
      </c>
      <c r="C524">
        <v>2</v>
      </c>
      <c r="D524">
        <v>2021</v>
      </c>
      <c r="E524" t="s">
        <v>19</v>
      </c>
      <c r="F524" t="s">
        <v>67</v>
      </c>
      <c r="G524">
        <v>5</v>
      </c>
      <c r="H524">
        <v>35.1</v>
      </c>
      <c r="I524">
        <v>30.659800000000001</v>
      </c>
      <c r="J524">
        <v>175.5</v>
      </c>
      <c r="K524">
        <v>153.29900000000001</v>
      </c>
      <c r="L524" t="s">
        <v>124</v>
      </c>
    </row>
    <row r="525" spans="1:12" x14ac:dyDescent="0.25">
      <c r="A525" t="s">
        <v>9</v>
      </c>
      <c r="B525" s="1">
        <v>44255</v>
      </c>
      <c r="C525">
        <v>2</v>
      </c>
      <c r="D525">
        <v>2021</v>
      </c>
      <c r="E525" t="s">
        <v>21</v>
      </c>
      <c r="F525" t="s">
        <v>80</v>
      </c>
      <c r="G525">
        <v>12</v>
      </c>
      <c r="H525">
        <v>50</v>
      </c>
      <c r="I525">
        <v>28.684999999999999</v>
      </c>
      <c r="J525">
        <v>600</v>
      </c>
      <c r="K525">
        <v>344.22</v>
      </c>
      <c r="L525" t="s">
        <v>124</v>
      </c>
    </row>
    <row r="526" spans="1:12" x14ac:dyDescent="0.25">
      <c r="A526" t="s">
        <v>9</v>
      </c>
      <c r="B526" s="1">
        <v>44255</v>
      </c>
      <c r="C526">
        <v>2</v>
      </c>
      <c r="D526">
        <v>2021</v>
      </c>
      <c r="E526" t="s">
        <v>31</v>
      </c>
      <c r="F526" t="s">
        <v>37</v>
      </c>
      <c r="G526">
        <v>10</v>
      </c>
      <c r="H526">
        <v>3.6</v>
      </c>
      <c r="I526">
        <v>3.4091999999999998</v>
      </c>
      <c r="J526">
        <v>36</v>
      </c>
      <c r="K526">
        <v>34.091999999999999</v>
      </c>
      <c r="L526" t="s">
        <v>124</v>
      </c>
    </row>
    <row r="527" spans="1:12" x14ac:dyDescent="0.25">
      <c r="A527" t="s">
        <v>9</v>
      </c>
      <c r="B527" s="1">
        <v>44256</v>
      </c>
      <c r="C527">
        <v>3</v>
      </c>
      <c r="D527">
        <v>2021</v>
      </c>
      <c r="E527" t="s">
        <v>10</v>
      </c>
      <c r="F527" t="s">
        <v>26</v>
      </c>
      <c r="G527">
        <v>21</v>
      </c>
      <c r="H527">
        <v>27.2</v>
      </c>
      <c r="I527">
        <v>9.5173000000000005</v>
      </c>
      <c r="J527">
        <v>571.20000000000005</v>
      </c>
      <c r="K527">
        <v>199.86330000000001</v>
      </c>
      <c r="L527" t="s">
        <v>125</v>
      </c>
    </row>
    <row r="528" spans="1:12" x14ac:dyDescent="0.25">
      <c r="A528" t="s">
        <v>9</v>
      </c>
      <c r="B528" s="1">
        <v>44256</v>
      </c>
      <c r="C528">
        <v>3</v>
      </c>
      <c r="D528">
        <v>2021</v>
      </c>
      <c r="E528" t="s">
        <v>31</v>
      </c>
      <c r="F528" t="s">
        <v>61</v>
      </c>
      <c r="G528">
        <v>15</v>
      </c>
      <c r="H528">
        <v>36.799999999999997</v>
      </c>
      <c r="I528">
        <v>3.5253999999999999</v>
      </c>
      <c r="J528">
        <v>552</v>
      </c>
      <c r="K528">
        <v>52.881</v>
      </c>
      <c r="L528" t="s">
        <v>125</v>
      </c>
    </row>
    <row r="529" spans="1:12" x14ac:dyDescent="0.25">
      <c r="A529" t="s">
        <v>9</v>
      </c>
      <c r="B529" s="1">
        <v>44256</v>
      </c>
      <c r="C529">
        <v>3</v>
      </c>
      <c r="D529">
        <v>2021</v>
      </c>
      <c r="E529" t="s">
        <v>31</v>
      </c>
      <c r="F529" t="s">
        <v>73</v>
      </c>
      <c r="G529">
        <v>18</v>
      </c>
      <c r="H529">
        <v>14.4</v>
      </c>
      <c r="I529">
        <v>5.2373000000000003</v>
      </c>
      <c r="J529">
        <v>259.2</v>
      </c>
      <c r="K529">
        <v>94.2714</v>
      </c>
      <c r="L529" t="s">
        <v>125</v>
      </c>
    </row>
    <row r="530" spans="1:12" x14ac:dyDescent="0.25">
      <c r="A530" t="s">
        <v>9</v>
      </c>
      <c r="B530" s="1">
        <v>44256</v>
      </c>
      <c r="C530">
        <v>3</v>
      </c>
      <c r="D530">
        <v>2021</v>
      </c>
      <c r="E530" t="s">
        <v>34</v>
      </c>
      <c r="F530" t="s">
        <v>56</v>
      </c>
      <c r="G530">
        <v>15</v>
      </c>
      <c r="H530">
        <v>31.2</v>
      </c>
      <c r="I530">
        <v>2.1059999999999999</v>
      </c>
      <c r="J530">
        <v>468</v>
      </c>
      <c r="K530">
        <v>31.59</v>
      </c>
      <c r="L530" t="s">
        <v>125</v>
      </c>
    </row>
    <row r="531" spans="1:12" x14ac:dyDescent="0.25">
      <c r="A531" t="s">
        <v>9</v>
      </c>
      <c r="B531" s="1">
        <v>44256</v>
      </c>
      <c r="C531">
        <v>3</v>
      </c>
      <c r="D531">
        <v>2021</v>
      </c>
      <c r="E531" t="s">
        <v>31</v>
      </c>
      <c r="F531" t="s">
        <v>69</v>
      </c>
      <c r="G531">
        <v>6</v>
      </c>
      <c r="H531">
        <v>6.2</v>
      </c>
      <c r="I531">
        <v>1.5767</v>
      </c>
      <c r="J531">
        <v>37.200000000000003</v>
      </c>
      <c r="K531">
        <v>9.4602000000000004</v>
      </c>
      <c r="L531" t="s">
        <v>125</v>
      </c>
    </row>
    <row r="532" spans="1:12" x14ac:dyDescent="0.25">
      <c r="A532" t="s">
        <v>9</v>
      </c>
      <c r="B532" s="1">
        <v>44256</v>
      </c>
      <c r="C532">
        <v>3</v>
      </c>
      <c r="D532">
        <v>2021</v>
      </c>
      <c r="E532" t="s">
        <v>10</v>
      </c>
      <c r="F532" t="s">
        <v>26</v>
      </c>
      <c r="G532">
        <v>21</v>
      </c>
      <c r="H532">
        <v>27.2</v>
      </c>
      <c r="I532">
        <v>9.5173000000000005</v>
      </c>
      <c r="J532">
        <v>571.20000000000005</v>
      </c>
      <c r="K532">
        <v>199.86330000000001</v>
      </c>
      <c r="L532" t="s">
        <v>125</v>
      </c>
    </row>
    <row r="533" spans="1:12" x14ac:dyDescent="0.25">
      <c r="A533" t="s">
        <v>9</v>
      </c>
      <c r="B533" s="1">
        <v>44256</v>
      </c>
      <c r="C533">
        <v>3</v>
      </c>
      <c r="D533">
        <v>2021</v>
      </c>
      <c r="E533" t="s">
        <v>31</v>
      </c>
      <c r="F533" t="s">
        <v>69</v>
      </c>
      <c r="G533">
        <v>6</v>
      </c>
      <c r="H533">
        <v>6.2</v>
      </c>
      <c r="I533">
        <v>1.5767</v>
      </c>
      <c r="J533">
        <v>37.200000000000003</v>
      </c>
      <c r="K533">
        <v>9.4602000000000004</v>
      </c>
      <c r="L533" t="s">
        <v>125</v>
      </c>
    </row>
    <row r="534" spans="1:12" x14ac:dyDescent="0.25">
      <c r="A534" t="s">
        <v>9</v>
      </c>
      <c r="B534" s="1">
        <v>44256</v>
      </c>
      <c r="C534">
        <v>3</v>
      </c>
      <c r="D534">
        <v>2021</v>
      </c>
      <c r="E534" t="s">
        <v>31</v>
      </c>
      <c r="F534" t="s">
        <v>61</v>
      </c>
      <c r="G534">
        <v>15</v>
      </c>
      <c r="H534">
        <v>36.799999999999997</v>
      </c>
      <c r="I534">
        <v>3.5253999999999999</v>
      </c>
      <c r="J534">
        <v>552</v>
      </c>
      <c r="K534">
        <v>52.881</v>
      </c>
      <c r="L534" t="s">
        <v>125</v>
      </c>
    </row>
    <row r="535" spans="1:12" x14ac:dyDescent="0.25">
      <c r="A535" t="s">
        <v>9</v>
      </c>
      <c r="B535" s="1">
        <v>44256</v>
      </c>
      <c r="C535">
        <v>3</v>
      </c>
      <c r="D535">
        <v>2021</v>
      </c>
      <c r="E535" t="s">
        <v>34</v>
      </c>
      <c r="F535" t="s">
        <v>56</v>
      </c>
      <c r="G535">
        <v>15</v>
      </c>
      <c r="H535">
        <v>31.2</v>
      </c>
      <c r="I535">
        <v>2.1059999999999999</v>
      </c>
      <c r="J535">
        <v>468</v>
      </c>
      <c r="K535">
        <v>31.59</v>
      </c>
      <c r="L535" t="s">
        <v>125</v>
      </c>
    </row>
    <row r="536" spans="1:12" x14ac:dyDescent="0.25">
      <c r="A536" t="s">
        <v>9</v>
      </c>
      <c r="B536" s="1">
        <v>44256</v>
      </c>
      <c r="C536">
        <v>3</v>
      </c>
      <c r="D536">
        <v>2021</v>
      </c>
      <c r="E536" t="s">
        <v>31</v>
      </c>
      <c r="F536" t="s">
        <v>73</v>
      </c>
      <c r="G536">
        <v>18</v>
      </c>
      <c r="H536">
        <v>14.4</v>
      </c>
      <c r="I536">
        <v>5.2373000000000003</v>
      </c>
      <c r="J536">
        <v>259.2</v>
      </c>
      <c r="K536">
        <v>94.2714</v>
      </c>
      <c r="L536" t="s">
        <v>125</v>
      </c>
    </row>
    <row r="537" spans="1:12" x14ac:dyDescent="0.25">
      <c r="A537" t="s">
        <v>9</v>
      </c>
      <c r="B537" s="1">
        <v>44256</v>
      </c>
      <c r="C537">
        <v>3</v>
      </c>
      <c r="D537">
        <v>2021</v>
      </c>
      <c r="E537" t="s">
        <v>31</v>
      </c>
      <c r="F537" t="s">
        <v>61</v>
      </c>
      <c r="G537">
        <v>15</v>
      </c>
      <c r="H537">
        <v>36.799999999999997</v>
      </c>
      <c r="I537">
        <v>3.5253999999999999</v>
      </c>
      <c r="J537">
        <v>552</v>
      </c>
      <c r="K537">
        <v>52.881</v>
      </c>
      <c r="L537" t="s">
        <v>125</v>
      </c>
    </row>
    <row r="538" spans="1:12" x14ac:dyDescent="0.25">
      <c r="A538" t="s">
        <v>9</v>
      </c>
      <c r="B538" s="1">
        <v>44256</v>
      </c>
      <c r="C538">
        <v>3</v>
      </c>
      <c r="D538">
        <v>2021</v>
      </c>
      <c r="E538" t="s">
        <v>34</v>
      </c>
      <c r="F538" t="s">
        <v>56</v>
      </c>
      <c r="G538">
        <v>15</v>
      </c>
      <c r="H538">
        <v>31.2</v>
      </c>
      <c r="I538">
        <v>2.1059999999999999</v>
      </c>
      <c r="J538">
        <v>468</v>
      </c>
      <c r="K538">
        <v>31.59</v>
      </c>
      <c r="L538" t="s">
        <v>125</v>
      </c>
    </row>
    <row r="539" spans="1:12" x14ac:dyDescent="0.25">
      <c r="A539" t="s">
        <v>9</v>
      </c>
      <c r="B539" s="1">
        <v>44256</v>
      </c>
      <c r="C539">
        <v>3</v>
      </c>
      <c r="D539">
        <v>2021</v>
      </c>
      <c r="E539" t="s">
        <v>31</v>
      </c>
      <c r="F539" t="s">
        <v>69</v>
      </c>
      <c r="G539">
        <v>6</v>
      </c>
      <c r="H539">
        <v>6.2</v>
      </c>
      <c r="I539">
        <v>1.5767</v>
      </c>
      <c r="J539">
        <v>37.200000000000003</v>
      </c>
      <c r="K539">
        <v>9.4602000000000004</v>
      </c>
      <c r="L539" t="s">
        <v>125</v>
      </c>
    </row>
    <row r="540" spans="1:12" x14ac:dyDescent="0.25">
      <c r="A540" t="s">
        <v>9</v>
      </c>
      <c r="B540" s="1">
        <v>44256</v>
      </c>
      <c r="C540">
        <v>3</v>
      </c>
      <c r="D540">
        <v>2021</v>
      </c>
      <c r="E540" t="s">
        <v>10</v>
      </c>
      <c r="F540" t="s">
        <v>26</v>
      </c>
      <c r="G540">
        <v>21</v>
      </c>
      <c r="H540">
        <v>27.2</v>
      </c>
      <c r="I540">
        <v>9.5173000000000005</v>
      </c>
      <c r="J540">
        <v>571.20000000000005</v>
      </c>
      <c r="K540">
        <v>199.86330000000001</v>
      </c>
      <c r="L540" t="s">
        <v>125</v>
      </c>
    </row>
    <row r="541" spans="1:12" x14ac:dyDescent="0.25">
      <c r="A541" t="s">
        <v>9</v>
      </c>
      <c r="B541" s="1">
        <v>44256</v>
      </c>
      <c r="C541">
        <v>3</v>
      </c>
      <c r="D541">
        <v>2021</v>
      </c>
      <c r="E541" t="s">
        <v>31</v>
      </c>
      <c r="F541" t="s">
        <v>73</v>
      </c>
      <c r="G541">
        <v>18</v>
      </c>
      <c r="H541">
        <v>14.4</v>
      </c>
      <c r="I541">
        <v>5.2373000000000003</v>
      </c>
      <c r="J541">
        <v>259.2</v>
      </c>
      <c r="K541">
        <v>94.2714</v>
      </c>
      <c r="L541" t="s">
        <v>125</v>
      </c>
    </row>
    <row r="542" spans="1:12" x14ac:dyDescent="0.25">
      <c r="A542" t="s">
        <v>9</v>
      </c>
      <c r="B542" s="1">
        <v>44259</v>
      </c>
      <c r="C542">
        <v>3</v>
      </c>
      <c r="D542">
        <v>2021</v>
      </c>
      <c r="E542" t="s">
        <v>13</v>
      </c>
      <c r="F542" t="s">
        <v>53</v>
      </c>
      <c r="G542">
        <v>4</v>
      </c>
      <c r="H542">
        <v>30.4</v>
      </c>
      <c r="I542">
        <v>17.130400000000002</v>
      </c>
      <c r="J542">
        <v>121.6</v>
      </c>
      <c r="K542">
        <v>68.521600000000007</v>
      </c>
      <c r="L542" t="s">
        <v>117</v>
      </c>
    </row>
    <row r="543" spans="1:12" x14ac:dyDescent="0.25">
      <c r="A543" t="s">
        <v>9</v>
      </c>
      <c r="B543" s="1">
        <v>44259</v>
      </c>
      <c r="C543">
        <v>3</v>
      </c>
      <c r="D543">
        <v>2021</v>
      </c>
      <c r="E543" t="s">
        <v>13</v>
      </c>
      <c r="F543" t="s">
        <v>53</v>
      </c>
      <c r="G543">
        <v>4</v>
      </c>
      <c r="H543">
        <v>30.4</v>
      </c>
      <c r="I543">
        <v>17.130400000000002</v>
      </c>
      <c r="J543">
        <v>121.6</v>
      </c>
      <c r="K543">
        <v>68.521600000000007</v>
      </c>
      <c r="L543" t="s">
        <v>117</v>
      </c>
    </row>
    <row r="544" spans="1:12" x14ac:dyDescent="0.25">
      <c r="A544" t="s">
        <v>9</v>
      </c>
      <c r="B544" s="1">
        <v>44259</v>
      </c>
      <c r="C544">
        <v>3</v>
      </c>
      <c r="D544">
        <v>2021</v>
      </c>
      <c r="E544" t="s">
        <v>13</v>
      </c>
      <c r="F544" t="s">
        <v>53</v>
      </c>
      <c r="G544">
        <v>4</v>
      </c>
      <c r="H544">
        <v>30.4</v>
      </c>
      <c r="I544">
        <v>17.130400000000002</v>
      </c>
      <c r="J544">
        <v>121.6</v>
      </c>
      <c r="K544">
        <v>68.521600000000007</v>
      </c>
      <c r="L544" t="s">
        <v>117</v>
      </c>
    </row>
    <row r="545" spans="1:12" x14ac:dyDescent="0.25">
      <c r="A545" t="s">
        <v>9</v>
      </c>
      <c r="B545" s="1">
        <v>44259</v>
      </c>
      <c r="C545">
        <v>3</v>
      </c>
      <c r="D545">
        <v>2021</v>
      </c>
      <c r="E545" t="s">
        <v>13</v>
      </c>
      <c r="F545" t="s">
        <v>53</v>
      </c>
      <c r="G545">
        <v>4</v>
      </c>
      <c r="H545">
        <v>30.4</v>
      </c>
      <c r="I545">
        <v>17.130400000000002</v>
      </c>
      <c r="J545">
        <v>121.6</v>
      </c>
      <c r="K545">
        <v>68.521600000000007</v>
      </c>
      <c r="L545" t="s">
        <v>117</v>
      </c>
    </row>
    <row r="546" spans="1:12" x14ac:dyDescent="0.25">
      <c r="A546" t="s">
        <v>9</v>
      </c>
      <c r="B546" s="1">
        <v>44259</v>
      </c>
      <c r="C546">
        <v>3</v>
      </c>
      <c r="D546">
        <v>2021</v>
      </c>
      <c r="E546" t="s">
        <v>13</v>
      </c>
      <c r="F546" t="s">
        <v>53</v>
      </c>
      <c r="G546">
        <v>4</v>
      </c>
      <c r="H546">
        <v>30.4</v>
      </c>
      <c r="I546">
        <v>17.130400000000002</v>
      </c>
      <c r="J546">
        <v>121.6</v>
      </c>
      <c r="K546">
        <v>68.521600000000007</v>
      </c>
      <c r="L546" t="s">
        <v>117</v>
      </c>
    </row>
    <row r="547" spans="1:12" x14ac:dyDescent="0.25">
      <c r="A547" t="s">
        <v>9</v>
      </c>
      <c r="B547" s="1">
        <v>44259</v>
      </c>
      <c r="C547">
        <v>3</v>
      </c>
      <c r="D547">
        <v>2021</v>
      </c>
      <c r="E547" t="s">
        <v>13</v>
      </c>
      <c r="F547" t="s">
        <v>53</v>
      </c>
      <c r="G547">
        <v>4</v>
      </c>
      <c r="H547">
        <v>30.4</v>
      </c>
      <c r="I547">
        <v>17.130400000000002</v>
      </c>
      <c r="J547">
        <v>121.6</v>
      </c>
      <c r="K547">
        <v>68.521600000000007</v>
      </c>
      <c r="L547" t="s">
        <v>117</v>
      </c>
    </row>
    <row r="548" spans="1:12" x14ac:dyDescent="0.25">
      <c r="A548" t="s">
        <v>9</v>
      </c>
      <c r="B548" s="1">
        <v>44259</v>
      </c>
      <c r="C548">
        <v>3</v>
      </c>
      <c r="D548">
        <v>2021</v>
      </c>
      <c r="E548" t="s">
        <v>13</v>
      </c>
      <c r="F548" t="s">
        <v>53</v>
      </c>
      <c r="G548">
        <v>4</v>
      </c>
      <c r="H548">
        <v>30.4</v>
      </c>
      <c r="I548">
        <v>17.130400000000002</v>
      </c>
      <c r="J548">
        <v>121.6</v>
      </c>
      <c r="K548">
        <v>68.521600000000007</v>
      </c>
      <c r="L548" t="s">
        <v>117</v>
      </c>
    </row>
    <row r="549" spans="1:12" x14ac:dyDescent="0.25">
      <c r="A549" t="s">
        <v>15</v>
      </c>
      <c r="B549" s="1">
        <v>44260</v>
      </c>
      <c r="C549">
        <v>3</v>
      </c>
      <c r="D549">
        <v>2021</v>
      </c>
      <c r="E549" t="s">
        <v>10</v>
      </c>
      <c r="F549" t="s">
        <v>12</v>
      </c>
      <c r="G549">
        <v>12</v>
      </c>
      <c r="H549">
        <v>16.8</v>
      </c>
      <c r="I549">
        <v>4.1429</v>
      </c>
      <c r="J549">
        <v>201.6</v>
      </c>
      <c r="K549">
        <v>49.714799999999997</v>
      </c>
      <c r="L549" t="s">
        <v>122</v>
      </c>
    </row>
    <row r="550" spans="1:12" x14ac:dyDescent="0.25">
      <c r="A550" t="s">
        <v>15</v>
      </c>
      <c r="B550" s="1">
        <v>44260</v>
      </c>
      <c r="C550">
        <v>3</v>
      </c>
      <c r="D550">
        <v>2021</v>
      </c>
      <c r="E550" t="s">
        <v>28</v>
      </c>
      <c r="F550" t="s">
        <v>39</v>
      </c>
      <c r="G550">
        <v>30</v>
      </c>
      <c r="H550">
        <v>13.9</v>
      </c>
      <c r="I550">
        <v>1.1468</v>
      </c>
      <c r="J550">
        <v>417</v>
      </c>
      <c r="K550">
        <v>34.404000000000003</v>
      </c>
      <c r="L550" t="s">
        <v>122</v>
      </c>
    </row>
    <row r="551" spans="1:12" x14ac:dyDescent="0.25">
      <c r="A551" t="s">
        <v>15</v>
      </c>
      <c r="B551" s="1">
        <v>44260</v>
      </c>
      <c r="C551">
        <v>3</v>
      </c>
      <c r="D551">
        <v>2021</v>
      </c>
      <c r="E551" t="s">
        <v>10</v>
      </c>
      <c r="F551" t="s">
        <v>81</v>
      </c>
      <c r="G551">
        <v>15</v>
      </c>
      <c r="H551">
        <v>28.8</v>
      </c>
      <c r="I551">
        <v>24.0307</v>
      </c>
      <c r="J551">
        <v>432</v>
      </c>
      <c r="K551">
        <v>360.46050000000002</v>
      </c>
      <c r="L551" t="s">
        <v>122</v>
      </c>
    </row>
    <row r="552" spans="1:12" x14ac:dyDescent="0.25">
      <c r="A552" t="s">
        <v>15</v>
      </c>
      <c r="B552" s="1">
        <v>44260</v>
      </c>
      <c r="C552">
        <v>3</v>
      </c>
      <c r="D552">
        <v>2021</v>
      </c>
      <c r="E552" t="s">
        <v>28</v>
      </c>
      <c r="F552" t="s">
        <v>39</v>
      </c>
      <c r="G552">
        <v>30</v>
      </c>
      <c r="H552">
        <v>13.9</v>
      </c>
      <c r="I552">
        <v>1.1468</v>
      </c>
      <c r="J552">
        <v>417</v>
      </c>
      <c r="K552">
        <v>34.404000000000003</v>
      </c>
      <c r="L552" t="s">
        <v>122</v>
      </c>
    </row>
    <row r="553" spans="1:12" x14ac:dyDescent="0.25">
      <c r="A553" t="s">
        <v>15</v>
      </c>
      <c r="B553" s="1">
        <v>44260</v>
      </c>
      <c r="C553">
        <v>3</v>
      </c>
      <c r="D553">
        <v>2021</v>
      </c>
      <c r="E553" t="s">
        <v>10</v>
      </c>
      <c r="F553" t="s">
        <v>81</v>
      </c>
      <c r="G553">
        <v>15</v>
      </c>
      <c r="H553">
        <v>28.8</v>
      </c>
      <c r="I553">
        <v>24.0307</v>
      </c>
      <c r="J553">
        <v>432</v>
      </c>
      <c r="K553">
        <v>360.46050000000002</v>
      </c>
      <c r="L553" t="s">
        <v>122</v>
      </c>
    </row>
    <row r="554" spans="1:12" x14ac:dyDescent="0.25">
      <c r="A554" t="s">
        <v>15</v>
      </c>
      <c r="B554" s="1">
        <v>44260</v>
      </c>
      <c r="C554">
        <v>3</v>
      </c>
      <c r="D554">
        <v>2021</v>
      </c>
      <c r="E554" t="s">
        <v>10</v>
      </c>
      <c r="F554" t="s">
        <v>12</v>
      </c>
      <c r="G554">
        <v>12</v>
      </c>
      <c r="H554">
        <v>16.8</v>
      </c>
      <c r="I554">
        <v>4.1429</v>
      </c>
      <c r="J554">
        <v>201.6</v>
      </c>
      <c r="K554">
        <v>49.714799999999997</v>
      </c>
      <c r="L554" t="s">
        <v>122</v>
      </c>
    </row>
    <row r="555" spans="1:12" x14ac:dyDescent="0.25">
      <c r="A555" t="s">
        <v>15</v>
      </c>
      <c r="B555" s="1">
        <v>44260</v>
      </c>
      <c r="C555">
        <v>3</v>
      </c>
      <c r="D555">
        <v>2021</v>
      </c>
      <c r="E555" t="s">
        <v>10</v>
      </c>
      <c r="F555" t="s">
        <v>81</v>
      </c>
      <c r="G555">
        <v>15</v>
      </c>
      <c r="H555">
        <v>28.8</v>
      </c>
      <c r="I555">
        <v>24.0307</v>
      </c>
      <c r="J555">
        <v>432</v>
      </c>
      <c r="K555">
        <v>360.46050000000002</v>
      </c>
      <c r="L555" t="s">
        <v>122</v>
      </c>
    </row>
    <row r="556" spans="1:12" x14ac:dyDescent="0.25">
      <c r="A556" t="s">
        <v>15</v>
      </c>
      <c r="B556" s="1">
        <v>44260</v>
      </c>
      <c r="C556">
        <v>3</v>
      </c>
      <c r="D556">
        <v>2021</v>
      </c>
      <c r="E556" t="s">
        <v>28</v>
      </c>
      <c r="F556" t="s">
        <v>39</v>
      </c>
      <c r="G556">
        <v>30</v>
      </c>
      <c r="H556">
        <v>13.9</v>
      </c>
      <c r="I556">
        <v>1.1468</v>
      </c>
      <c r="J556">
        <v>417</v>
      </c>
      <c r="K556">
        <v>34.404000000000003</v>
      </c>
      <c r="L556" t="s">
        <v>122</v>
      </c>
    </row>
    <row r="557" spans="1:12" x14ac:dyDescent="0.25">
      <c r="A557" t="s">
        <v>15</v>
      </c>
      <c r="B557" s="1">
        <v>44260</v>
      </c>
      <c r="C557">
        <v>3</v>
      </c>
      <c r="D557">
        <v>2021</v>
      </c>
      <c r="E557" t="s">
        <v>10</v>
      </c>
      <c r="F557" t="s">
        <v>12</v>
      </c>
      <c r="G557">
        <v>12</v>
      </c>
      <c r="H557">
        <v>16.8</v>
      </c>
      <c r="I557">
        <v>4.1429</v>
      </c>
      <c r="J557">
        <v>201.6</v>
      </c>
      <c r="K557">
        <v>49.714799999999997</v>
      </c>
      <c r="L557" t="s">
        <v>122</v>
      </c>
    </row>
    <row r="558" spans="1:12" x14ac:dyDescent="0.25">
      <c r="A558" t="s">
        <v>15</v>
      </c>
      <c r="B558" s="1">
        <v>44260</v>
      </c>
      <c r="C558">
        <v>3</v>
      </c>
      <c r="D558">
        <v>2021</v>
      </c>
      <c r="E558" t="s">
        <v>10</v>
      </c>
      <c r="F558" t="s">
        <v>81</v>
      </c>
      <c r="G558">
        <v>15</v>
      </c>
      <c r="H558">
        <v>28.8</v>
      </c>
      <c r="I558">
        <v>24.0307</v>
      </c>
      <c r="J558">
        <v>432</v>
      </c>
      <c r="K558">
        <v>360.46050000000002</v>
      </c>
      <c r="L558" t="s">
        <v>122</v>
      </c>
    </row>
    <row r="559" spans="1:12" x14ac:dyDescent="0.25">
      <c r="A559" t="s">
        <v>15</v>
      </c>
      <c r="B559" s="1">
        <v>44260</v>
      </c>
      <c r="C559">
        <v>3</v>
      </c>
      <c r="D559">
        <v>2021</v>
      </c>
      <c r="E559" t="s">
        <v>10</v>
      </c>
      <c r="F559" t="s">
        <v>12</v>
      </c>
      <c r="G559">
        <v>12</v>
      </c>
      <c r="H559">
        <v>16.8</v>
      </c>
      <c r="I559">
        <v>4.1429</v>
      </c>
      <c r="J559">
        <v>201.6</v>
      </c>
      <c r="K559">
        <v>49.714799999999997</v>
      </c>
      <c r="L559" t="s">
        <v>122</v>
      </c>
    </row>
    <row r="560" spans="1:12" x14ac:dyDescent="0.25">
      <c r="A560" t="s">
        <v>15</v>
      </c>
      <c r="B560" s="1">
        <v>44260</v>
      </c>
      <c r="C560">
        <v>3</v>
      </c>
      <c r="D560">
        <v>2021</v>
      </c>
      <c r="E560" t="s">
        <v>28</v>
      </c>
      <c r="F560" t="s">
        <v>39</v>
      </c>
      <c r="G560">
        <v>30</v>
      </c>
      <c r="H560">
        <v>13.9</v>
      </c>
      <c r="I560">
        <v>1.1468</v>
      </c>
      <c r="J560">
        <v>417</v>
      </c>
      <c r="K560">
        <v>34.404000000000003</v>
      </c>
      <c r="L560" t="s">
        <v>122</v>
      </c>
    </row>
    <row r="561" spans="1:12" x14ac:dyDescent="0.25">
      <c r="A561" t="s">
        <v>15</v>
      </c>
      <c r="B561" s="1">
        <v>44260</v>
      </c>
      <c r="C561">
        <v>3</v>
      </c>
      <c r="D561">
        <v>2021</v>
      </c>
      <c r="E561" t="s">
        <v>10</v>
      </c>
      <c r="F561" t="s">
        <v>81</v>
      </c>
      <c r="G561">
        <v>15</v>
      </c>
      <c r="H561">
        <v>28.8</v>
      </c>
      <c r="I561">
        <v>24.0307</v>
      </c>
      <c r="J561">
        <v>432</v>
      </c>
      <c r="K561">
        <v>360.46050000000002</v>
      </c>
      <c r="L561" t="s">
        <v>122</v>
      </c>
    </row>
    <row r="562" spans="1:12" x14ac:dyDescent="0.25">
      <c r="A562" t="s">
        <v>15</v>
      </c>
      <c r="B562" s="1">
        <v>44260</v>
      </c>
      <c r="C562">
        <v>3</v>
      </c>
      <c r="D562">
        <v>2021</v>
      </c>
      <c r="E562" t="s">
        <v>10</v>
      </c>
      <c r="F562" t="s">
        <v>12</v>
      </c>
      <c r="G562">
        <v>12</v>
      </c>
      <c r="H562">
        <v>16.8</v>
      </c>
      <c r="I562">
        <v>4.1429</v>
      </c>
      <c r="J562">
        <v>201.6</v>
      </c>
      <c r="K562">
        <v>49.714799999999997</v>
      </c>
      <c r="L562" t="s">
        <v>122</v>
      </c>
    </row>
    <row r="563" spans="1:12" x14ac:dyDescent="0.25">
      <c r="A563" t="s">
        <v>15</v>
      </c>
      <c r="B563" s="1">
        <v>44260</v>
      </c>
      <c r="C563">
        <v>3</v>
      </c>
      <c r="D563">
        <v>2021</v>
      </c>
      <c r="E563" t="s">
        <v>28</v>
      </c>
      <c r="F563" t="s">
        <v>39</v>
      </c>
      <c r="G563">
        <v>30</v>
      </c>
      <c r="H563">
        <v>13.9</v>
      </c>
      <c r="I563">
        <v>1.1468</v>
      </c>
      <c r="J563">
        <v>417</v>
      </c>
      <c r="K563">
        <v>34.404000000000003</v>
      </c>
      <c r="L563" t="s">
        <v>122</v>
      </c>
    </row>
    <row r="564" spans="1:12" x14ac:dyDescent="0.25">
      <c r="A564" t="s">
        <v>9</v>
      </c>
      <c r="B564" s="1">
        <v>44261</v>
      </c>
      <c r="C564">
        <v>3</v>
      </c>
      <c r="D564">
        <v>2021</v>
      </c>
      <c r="E564" t="s">
        <v>10</v>
      </c>
      <c r="F564" t="s">
        <v>11</v>
      </c>
      <c r="G564">
        <v>20</v>
      </c>
      <c r="H564">
        <v>27.8</v>
      </c>
      <c r="I564">
        <v>0.43369999999999997</v>
      </c>
      <c r="J564">
        <v>556</v>
      </c>
      <c r="K564">
        <v>8.6739999999999995</v>
      </c>
      <c r="L564" t="s">
        <v>117</v>
      </c>
    </row>
    <row r="565" spans="1:12" x14ac:dyDescent="0.25">
      <c r="A565" t="s">
        <v>9</v>
      </c>
      <c r="B565" s="1">
        <v>44261</v>
      </c>
      <c r="C565">
        <v>3</v>
      </c>
      <c r="D565">
        <v>2021</v>
      </c>
      <c r="E565" t="s">
        <v>31</v>
      </c>
      <c r="F565" t="s">
        <v>32</v>
      </c>
      <c r="G565">
        <v>60</v>
      </c>
      <c r="H565">
        <v>14.4</v>
      </c>
      <c r="I565">
        <v>6.8803000000000001</v>
      </c>
      <c r="J565">
        <v>864</v>
      </c>
      <c r="K565">
        <v>412.81799999999998</v>
      </c>
      <c r="L565" t="s">
        <v>117</v>
      </c>
    </row>
    <row r="566" spans="1:12" x14ac:dyDescent="0.25">
      <c r="A566" t="s">
        <v>9</v>
      </c>
      <c r="B566" s="1">
        <v>44261</v>
      </c>
      <c r="C566">
        <v>3</v>
      </c>
      <c r="D566">
        <v>2021</v>
      </c>
      <c r="E566" t="s">
        <v>10</v>
      </c>
      <c r="F566" t="s">
        <v>11</v>
      </c>
      <c r="G566">
        <v>20</v>
      </c>
      <c r="H566">
        <v>27.8</v>
      </c>
      <c r="I566">
        <v>0.43369999999999997</v>
      </c>
      <c r="J566">
        <v>556</v>
      </c>
      <c r="K566">
        <v>8.6739999999999995</v>
      </c>
      <c r="L566" t="s">
        <v>117</v>
      </c>
    </row>
    <row r="567" spans="1:12" x14ac:dyDescent="0.25">
      <c r="A567" t="s">
        <v>9</v>
      </c>
      <c r="B567" s="1">
        <v>44261</v>
      </c>
      <c r="C567">
        <v>3</v>
      </c>
      <c r="D567">
        <v>2021</v>
      </c>
      <c r="E567" t="s">
        <v>31</v>
      </c>
      <c r="F567" t="s">
        <v>32</v>
      </c>
      <c r="G567">
        <v>60</v>
      </c>
      <c r="H567">
        <v>14.4</v>
      </c>
      <c r="I567">
        <v>6.8803000000000001</v>
      </c>
      <c r="J567">
        <v>864</v>
      </c>
      <c r="K567">
        <v>412.81799999999998</v>
      </c>
      <c r="L567" t="s">
        <v>117</v>
      </c>
    </row>
    <row r="568" spans="1:12" x14ac:dyDescent="0.25">
      <c r="A568" t="s">
        <v>9</v>
      </c>
      <c r="B568" s="1">
        <v>44261</v>
      </c>
      <c r="C568">
        <v>3</v>
      </c>
      <c r="D568">
        <v>2021</v>
      </c>
      <c r="E568" t="s">
        <v>10</v>
      </c>
      <c r="F568" t="s">
        <v>11</v>
      </c>
      <c r="G568">
        <v>20</v>
      </c>
      <c r="H568">
        <v>27.8</v>
      </c>
      <c r="I568">
        <v>0.43369999999999997</v>
      </c>
      <c r="J568">
        <v>556</v>
      </c>
      <c r="K568">
        <v>8.6739999999999995</v>
      </c>
      <c r="L568" t="s">
        <v>117</v>
      </c>
    </row>
    <row r="569" spans="1:12" x14ac:dyDescent="0.25">
      <c r="A569" t="s">
        <v>9</v>
      </c>
      <c r="B569" s="1">
        <v>44261</v>
      </c>
      <c r="C569">
        <v>3</v>
      </c>
      <c r="D569">
        <v>2021</v>
      </c>
      <c r="E569" t="s">
        <v>31</v>
      </c>
      <c r="F569" t="s">
        <v>32</v>
      </c>
      <c r="G569">
        <v>60</v>
      </c>
      <c r="H569">
        <v>14.4</v>
      </c>
      <c r="I569">
        <v>6.8803000000000001</v>
      </c>
      <c r="J569">
        <v>864</v>
      </c>
      <c r="K569">
        <v>412.81799999999998</v>
      </c>
      <c r="L569" t="s">
        <v>117</v>
      </c>
    </row>
    <row r="570" spans="1:12" x14ac:dyDescent="0.25">
      <c r="A570" t="s">
        <v>9</v>
      </c>
      <c r="B570" s="1">
        <v>44261</v>
      </c>
      <c r="C570">
        <v>3</v>
      </c>
      <c r="D570">
        <v>2021</v>
      </c>
      <c r="E570" t="s">
        <v>31</v>
      </c>
      <c r="F570" t="s">
        <v>32</v>
      </c>
      <c r="G570">
        <v>60</v>
      </c>
      <c r="H570">
        <v>14.4</v>
      </c>
      <c r="I570">
        <v>6.8803000000000001</v>
      </c>
      <c r="J570">
        <v>864</v>
      </c>
      <c r="K570">
        <v>412.81799999999998</v>
      </c>
      <c r="L570" t="s">
        <v>117</v>
      </c>
    </row>
    <row r="571" spans="1:12" x14ac:dyDescent="0.25">
      <c r="A571" t="s">
        <v>9</v>
      </c>
      <c r="B571" s="1">
        <v>44261</v>
      </c>
      <c r="C571">
        <v>3</v>
      </c>
      <c r="D571">
        <v>2021</v>
      </c>
      <c r="E571" t="s">
        <v>10</v>
      </c>
      <c r="F571" t="s">
        <v>11</v>
      </c>
      <c r="G571">
        <v>20</v>
      </c>
      <c r="H571">
        <v>27.8</v>
      </c>
      <c r="I571">
        <v>0.43369999999999997</v>
      </c>
      <c r="J571">
        <v>556</v>
      </c>
      <c r="K571">
        <v>8.6739999999999995</v>
      </c>
      <c r="L571" t="s">
        <v>117</v>
      </c>
    </row>
    <row r="572" spans="1:12" x14ac:dyDescent="0.25">
      <c r="A572" t="s">
        <v>9</v>
      </c>
      <c r="B572" s="1">
        <v>44261</v>
      </c>
      <c r="C572">
        <v>3</v>
      </c>
      <c r="D572">
        <v>2021</v>
      </c>
      <c r="E572" t="s">
        <v>10</v>
      </c>
      <c r="F572" t="s">
        <v>11</v>
      </c>
      <c r="G572">
        <v>20</v>
      </c>
      <c r="H572">
        <v>27.8</v>
      </c>
      <c r="I572">
        <v>0.43369999999999997</v>
      </c>
      <c r="J572">
        <v>556</v>
      </c>
      <c r="K572">
        <v>8.6739999999999995</v>
      </c>
      <c r="L572" t="s">
        <v>117</v>
      </c>
    </row>
    <row r="573" spans="1:12" x14ac:dyDescent="0.25">
      <c r="A573" t="s">
        <v>9</v>
      </c>
      <c r="B573" s="1">
        <v>44261</v>
      </c>
      <c r="C573">
        <v>3</v>
      </c>
      <c r="D573">
        <v>2021</v>
      </c>
      <c r="E573" t="s">
        <v>31</v>
      </c>
      <c r="F573" t="s">
        <v>32</v>
      </c>
      <c r="G573">
        <v>60</v>
      </c>
      <c r="H573">
        <v>14.4</v>
      </c>
      <c r="I573">
        <v>6.8803000000000001</v>
      </c>
      <c r="J573">
        <v>864</v>
      </c>
      <c r="K573">
        <v>412.81799999999998</v>
      </c>
      <c r="L573" t="s">
        <v>117</v>
      </c>
    </row>
    <row r="574" spans="1:12" x14ac:dyDescent="0.25">
      <c r="A574" t="s">
        <v>9</v>
      </c>
      <c r="B574" s="1">
        <v>44261</v>
      </c>
      <c r="C574">
        <v>3</v>
      </c>
      <c r="D574">
        <v>2021</v>
      </c>
      <c r="E574" t="s">
        <v>10</v>
      </c>
      <c r="F574" t="s">
        <v>11</v>
      </c>
      <c r="G574">
        <v>20</v>
      </c>
      <c r="H574">
        <v>27.8</v>
      </c>
      <c r="I574">
        <v>0.43369999999999997</v>
      </c>
      <c r="J574">
        <v>556</v>
      </c>
      <c r="K574">
        <v>8.6739999999999995</v>
      </c>
      <c r="L574" t="s">
        <v>117</v>
      </c>
    </row>
    <row r="575" spans="1:12" x14ac:dyDescent="0.25">
      <c r="A575" t="s">
        <v>9</v>
      </c>
      <c r="B575" s="1">
        <v>44261</v>
      </c>
      <c r="C575">
        <v>3</v>
      </c>
      <c r="D575">
        <v>2021</v>
      </c>
      <c r="E575" t="s">
        <v>31</v>
      </c>
      <c r="F575" t="s">
        <v>32</v>
      </c>
      <c r="G575">
        <v>60</v>
      </c>
      <c r="H575">
        <v>14.4</v>
      </c>
      <c r="I575">
        <v>6.8803000000000001</v>
      </c>
      <c r="J575">
        <v>864</v>
      </c>
      <c r="K575">
        <v>412.81799999999998</v>
      </c>
      <c r="L575" t="s">
        <v>117</v>
      </c>
    </row>
    <row r="576" spans="1:12" x14ac:dyDescent="0.25">
      <c r="A576" t="s">
        <v>9</v>
      </c>
      <c r="B576" s="1">
        <v>44261</v>
      </c>
      <c r="C576">
        <v>3</v>
      </c>
      <c r="D576">
        <v>2021</v>
      </c>
      <c r="E576" t="s">
        <v>10</v>
      </c>
      <c r="F576" t="s">
        <v>11</v>
      </c>
      <c r="G576">
        <v>20</v>
      </c>
      <c r="H576">
        <v>27.8</v>
      </c>
      <c r="I576">
        <v>0.43369999999999997</v>
      </c>
      <c r="J576">
        <v>556</v>
      </c>
      <c r="K576">
        <v>8.6739999999999995</v>
      </c>
      <c r="L576" t="s">
        <v>117</v>
      </c>
    </row>
    <row r="577" spans="1:12" x14ac:dyDescent="0.25">
      <c r="A577" t="s">
        <v>9</v>
      </c>
      <c r="B577" s="1">
        <v>44261</v>
      </c>
      <c r="C577">
        <v>3</v>
      </c>
      <c r="D577">
        <v>2021</v>
      </c>
      <c r="E577" t="s">
        <v>31</v>
      </c>
      <c r="F577" t="s">
        <v>32</v>
      </c>
      <c r="G577">
        <v>60</v>
      </c>
      <c r="H577">
        <v>14.4</v>
      </c>
      <c r="I577">
        <v>6.8803000000000001</v>
      </c>
      <c r="J577">
        <v>864</v>
      </c>
      <c r="K577">
        <v>412.81799999999998</v>
      </c>
      <c r="L577" t="s">
        <v>117</v>
      </c>
    </row>
    <row r="578" spans="1:12" x14ac:dyDescent="0.25">
      <c r="A578" t="s">
        <v>15</v>
      </c>
      <c r="B578" s="1">
        <v>44262</v>
      </c>
      <c r="C578">
        <v>3</v>
      </c>
      <c r="D578">
        <v>2021</v>
      </c>
      <c r="E578" t="s">
        <v>10</v>
      </c>
      <c r="F578" t="s">
        <v>42</v>
      </c>
      <c r="G578">
        <v>30</v>
      </c>
      <c r="H578">
        <v>44</v>
      </c>
      <c r="I578">
        <v>35.067999999999998</v>
      </c>
      <c r="J578">
        <v>1320</v>
      </c>
      <c r="K578">
        <v>1052.04</v>
      </c>
      <c r="L578" t="s">
        <v>131</v>
      </c>
    </row>
    <row r="579" spans="1:12" x14ac:dyDescent="0.25">
      <c r="A579" t="s">
        <v>15</v>
      </c>
      <c r="B579" s="1">
        <v>44262</v>
      </c>
      <c r="C579">
        <v>3</v>
      </c>
      <c r="D579">
        <v>2021</v>
      </c>
      <c r="E579" t="s">
        <v>28</v>
      </c>
      <c r="F579" t="s">
        <v>50</v>
      </c>
      <c r="G579">
        <v>15</v>
      </c>
      <c r="H579">
        <v>39.4</v>
      </c>
      <c r="I579">
        <v>33.675199999999997</v>
      </c>
      <c r="J579">
        <v>591</v>
      </c>
      <c r="K579">
        <v>505.12799999999999</v>
      </c>
      <c r="L579" t="s">
        <v>131</v>
      </c>
    </row>
    <row r="580" spans="1:12" x14ac:dyDescent="0.25">
      <c r="A580" t="s">
        <v>15</v>
      </c>
      <c r="B580" s="1">
        <v>44262</v>
      </c>
      <c r="C580">
        <v>3</v>
      </c>
      <c r="D580">
        <v>2021</v>
      </c>
      <c r="E580" t="s">
        <v>21</v>
      </c>
      <c r="F580" t="s">
        <v>40</v>
      </c>
      <c r="G580">
        <v>40</v>
      </c>
      <c r="H580">
        <v>15.2</v>
      </c>
      <c r="I580">
        <v>6.0846</v>
      </c>
      <c r="J580">
        <v>608</v>
      </c>
      <c r="K580">
        <v>243.38399999999999</v>
      </c>
      <c r="L580" t="s">
        <v>131</v>
      </c>
    </row>
    <row r="581" spans="1:12" x14ac:dyDescent="0.25">
      <c r="A581" t="s">
        <v>15</v>
      </c>
      <c r="B581" s="1">
        <v>44262</v>
      </c>
      <c r="C581">
        <v>3</v>
      </c>
      <c r="D581">
        <v>2021</v>
      </c>
      <c r="E581" t="s">
        <v>31</v>
      </c>
      <c r="F581" t="s">
        <v>41</v>
      </c>
      <c r="G581">
        <v>40</v>
      </c>
      <c r="H581">
        <v>15.2</v>
      </c>
      <c r="I581">
        <v>11.3863</v>
      </c>
      <c r="J581">
        <v>608</v>
      </c>
      <c r="K581">
        <v>455.452</v>
      </c>
      <c r="L581" t="s">
        <v>131</v>
      </c>
    </row>
    <row r="582" spans="1:12" x14ac:dyDescent="0.25">
      <c r="A582" t="s">
        <v>15</v>
      </c>
      <c r="B582" s="1">
        <v>44262</v>
      </c>
      <c r="C582">
        <v>3</v>
      </c>
      <c r="D582">
        <v>2021</v>
      </c>
      <c r="E582" t="s">
        <v>28</v>
      </c>
      <c r="F582" t="s">
        <v>50</v>
      </c>
      <c r="G582">
        <v>15</v>
      </c>
      <c r="H582">
        <v>39.4</v>
      </c>
      <c r="I582">
        <v>33.675199999999997</v>
      </c>
      <c r="J582">
        <v>591</v>
      </c>
      <c r="K582">
        <v>505.12799999999999</v>
      </c>
      <c r="L582" t="s">
        <v>131</v>
      </c>
    </row>
    <row r="583" spans="1:12" x14ac:dyDescent="0.25">
      <c r="A583" t="s">
        <v>15</v>
      </c>
      <c r="B583" s="1">
        <v>44262</v>
      </c>
      <c r="C583">
        <v>3</v>
      </c>
      <c r="D583">
        <v>2021</v>
      </c>
      <c r="E583" t="s">
        <v>10</v>
      </c>
      <c r="F583" t="s">
        <v>42</v>
      </c>
      <c r="G583">
        <v>30</v>
      </c>
      <c r="H583">
        <v>44</v>
      </c>
      <c r="I583">
        <v>35.067999999999998</v>
      </c>
      <c r="J583">
        <v>1320</v>
      </c>
      <c r="K583">
        <v>1052.04</v>
      </c>
      <c r="L583" t="s">
        <v>131</v>
      </c>
    </row>
    <row r="584" spans="1:12" x14ac:dyDescent="0.25">
      <c r="A584" t="s">
        <v>15</v>
      </c>
      <c r="B584" s="1">
        <v>44262</v>
      </c>
      <c r="C584">
        <v>3</v>
      </c>
      <c r="D584">
        <v>2021</v>
      </c>
      <c r="E584" t="s">
        <v>21</v>
      </c>
      <c r="F584" t="s">
        <v>40</v>
      </c>
      <c r="G584">
        <v>40</v>
      </c>
      <c r="H584">
        <v>15.2</v>
      </c>
      <c r="I584">
        <v>6.0846</v>
      </c>
      <c r="J584">
        <v>608</v>
      </c>
      <c r="K584">
        <v>243.38399999999999</v>
      </c>
      <c r="L584" t="s">
        <v>131</v>
      </c>
    </row>
    <row r="585" spans="1:12" x14ac:dyDescent="0.25">
      <c r="A585" t="s">
        <v>15</v>
      </c>
      <c r="B585" s="1">
        <v>44262</v>
      </c>
      <c r="C585">
        <v>3</v>
      </c>
      <c r="D585">
        <v>2021</v>
      </c>
      <c r="E585" t="s">
        <v>31</v>
      </c>
      <c r="F585" t="s">
        <v>41</v>
      </c>
      <c r="G585">
        <v>40</v>
      </c>
      <c r="H585">
        <v>15.2</v>
      </c>
      <c r="I585">
        <v>11.3863</v>
      </c>
      <c r="J585">
        <v>608</v>
      </c>
      <c r="K585">
        <v>455.452</v>
      </c>
      <c r="L585" t="s">
        <v>131</v>
      </c>
    </row>
    <row r="586" spans="1:12" x14ac:dyDescent="0.25">
      <c r="A586" t="s">
        <v>15</v>
      </c>
      <c r="B586" s="1">
        <v>44262</v>
      </c>
      <c r="C586">
        <v>3</v>
      </c>
      <c r="D586">
        <v>2021</v>
      </c>
      <c r="E586" t="s">
        <v>10</v>
      </c>
      <c r="F586" t="s">
        <v>42</v>
      </c>
      <c r="G586">
        <v>30</v>
      </c>
      <c r="H586">
        <v>44</v>
      </c>
      <c r="I586">
        <v>35.067999999999998</v>
      </c>
      <c r="J586">
        <v>1320</v>
      </c>
      <c r="K586">
        <v>1052.04</v>
      </c>
      <c r="L586" t="s">
        <v>131</v>
      </c>
    </row>
    <row r="587" spans="1:12" x14ac:dyDescent="0.25">
      <c r="A587" t="s">
        <v>15</v>
      </c>
      <c r="B587" s="1">
        <v>44262</v>
      </c>
      <c r="C587">
        <v>3</v>
      </c>
      <c r="D587">
        <v>2021</v>
      </c>
      <c r="E587" t="s">
        <v>21</v>
      </c>
      <c r="F587" t="s">
        <v>40</v>
      </c>
      <c r="G587">
        <v>40</v>
      </c>
      <c r="H587">
        <v>15.2</v>
      </c>
      <c r="I587">
        <v>6.0846</v>
      </c>
      <c r="J587">
        <v>608</v>
      </c>
      <c r="K587">
        <v>243.38399999999999</v>
      </c>
      <c r="L587" t="s">
        <v>131</v>
      </c>
    </row>
    <row r="588" spans="1:12" x14ac:dyDescent="0.25">
      <c r="A588" t="s">
        <v>15</v>
      </c>
      <c r="B588" s="1">
        <v>44262</v>
      </c>
      <c r="C588">
        <v>3</v>
      </c>
      <c r="D588">
        <v>2021</v>
      </c>
      <c r="E588" t="s">
        <v>28</v>
      </c>
      <c r="F588" t="s">
        <v>50</v>
      </c>
      <c r="G588">
        <v>15</v>
      </c>
      <c r="H588">
        <v>39.4</v>
      </c>
      <c r="I588">
        <v>33.675199999999997</v>
      </c>
      <c r="J588">
        <v>591</v>
      </c>
      <c r="K588">
        <v>505.12799999999999</v>
      </c>
      <c r="L588" t="s">
        <v>131</v>
      </c>
    </row>
    <row r="589" spans="1:12" x14ac:dyDescent="0.25">
      <c r="A589" t="s">
        <v>15</v>
      </c>
      <c r="B589" s="1">
        <v>44262</v>
      </c>
      <c r="C589">
        <v>3</v>
      </c>
      <c r="D589">
        <v>2021</v>
      </c>
      <c r="E589" t="s">
        <v>31</v>
      </c>
      <c r="F589" t="s">
        <v>41</v>
      </c>
      <c r="G589">
        <v>40</v>
      </c>
      <c r="H589">
        <v>15.2</v>
      </c>
      <c r="I589">
        <v>11.3863</v>
      </c>
      <c r="J589">
        <v>608</v>
      </c>
      <c r="K589">
        <v>455.452</v>
      </c>
      <c r="L589" t="s">
        <v>131</v>
      </c>
    </row>
    <row r="590" spans="1:12" x14ac:dyDescent="0.25">
      <c r="A590" t="s">
        <v>15</v>
      </c>
      <c r="B590" s="1">
        <v>44262</v>
      </c>
      <c r="C590">
        <v>3</v>
      </c>
      <c r="D590">
        <v>2021</v>
      </c>
      <c r="E590" t="s">
        <v>28</v>
      </c>
      <c r="F590" t="s">
        <v>50</v>
      </c>
      <c r="G590">
        <v>15</v>
      </c>
      <c r="H590">
        <v>39.4</v>
      </c>
      <c r="I590">
        <v>33.675199999999997</v>
      </c>
      <c r="J590">
        <v>591</v>
      </c>
      <c r="K590">
        <v>505.12799999999999</v>
      </c>
      <c r="L590" t="s">
        <v>131</v>
      </c>
    </row>
    <row r="591" spans="1:12" x14ac:dyDescent="0.25">
      <c r="A591" t="s">
        <v>15</v>
      </c>
      <c r="B591" s="1">
        <v>44262</v>
      </c>
      <c r="C591">
        <v>3</v>
      </c>
      <c r="D591">
        <v>2021</v>
      </c>
      <c r="E591" t="s">
        <v>10</v>
      </c>
      <c r="F591" t="s">
        <v>42</v>
      </c>
      <c r="G591">
        <v>30</v>
      </c>
      <c r="H591">
        <v>44</v>
      </c>
      <c r="I591">
        <v>35.067999999999998</v>
      </c>
      <c r="J591">
        <v>1320</v>
      </c>
      <c r="K591">
        <v>1052.04</v>
      </c>
      <c r="L591" t="s">
        <v>131</v>
      </c>
    </row>
    <row r="592" spans="1:12" x14ac:dyDescent="0.25">
      <c r="A592" t="s">
        <v>15</v>
      </c>
      <c r="B592" s="1">
        <v>44262</v>
      </c>
      <c r="C592">
        <v>3</v>
      </c>
      <c r="D592">
        <v>2021</v>
      </c>
      <c r="E592" t="s">
        <v>21</v>
      </c>
      <c r="F592" t="s">
        <v>40</v>
      </c>
      <c r="G592">
        <v>40</v>
      </c>
      <c r="H592">
        <v>15.2</v>
      </c>
      <c r="I592">
        <v>6.0846</v>
      </c>
      <c r="J592">
        <v>608</v>
      </c>
      <c r="K592">
        <v>243.38399999999999</v>
      </c>
      <c r="L592" t="s">
        <v>131</v>
      </c>
    </row>
    <row r="593" spans="1:12" x14ac:dyDescent="0.25">
      <c r="A593" t="s">
        <v>15</v>
      </c>
      <c r="B593" s="1">
        <v>44262</v>
      </c>
      <c r="C593">
        <v>3</v>
      </c>
      <c r="D593">
        <v>2021</v>
      </c>
      <c r="E593" t="s">
        <v>31</v>
      </c>
      <c r="F593" t="s">
        <v>41</v>
      </c>
      <c r="G593">
        <v>40</v>
      </c>
      <c r="H593">
        <v>15.2</v>
      </c>
      <c r="I593">
        <v>11.3863</v>
      </c>
      <c r="J593">
        <v>608</v>
      </c>
      <c r="K593">
        <v>455.452</v>
      </c>
      <c r="L593" t="s">
        <v>131</v>
      </c>
    </row>
    <row r="594" spans="1:12" x14ac:dyDescent="0.25">
      <c r="A594" t="s">
        <v>15</v>
      </c>
      <c r="B594" s="1">
        <v>44262</v>
      </c>
      <c r="C594">
        <v>3</v>
      </c>
      <c r="D594">
        <v>2021</v>
      </c>
      <c r="E594" t="s">
        <v>21</v>
      </c>
      <c r="F594" t="s">
        <v>40</v>
      </c>
      <c r="G594">
        <v>40</v>
      </c>
      <c r="H594">
        <v>15.2</v>
      </c>
      <c r="I594">
        <v>6.0846</v>
      </c>
      <c r="J594">
        <v>608</v>
      </c>
      <c r="K594">
        <v>243.38399999999999</v>
      </c>
      <c r="L594" t="s">
        <v>131</v>
      </c>
    </row>
    <row r="595" spans="1:12" x14ac:dyDescent="0.25">
      <c r="A595" t="s">
        <v>15</v>
      </c>
      <c r="B595" s="1">
        <v>44262</v>
      </c>
      <c r="C595">
        <v>3</v>
      </c>
      <c r="D595">
        <v>2021</v>
      </c>
      <c r="E595" t="s">
        <v>10</v>
      </c>
      <c r="F595" t="s">
        <v>42</v>
      </c>
      <c r="G595">
        <v>30</v>
      </c>
      <c r="H595">
        <v>44</v>
      </c>
      <c r="I595">
        <v>35.067999999999998</v>
      </c>
      <c r="J595">
        <v>1320</v>
      </c>
      <c r="K595">
        <v>1052.04</v>
      </c>
      <c r="L595" t="s">
        <v>131</v>
      </c>
    </row>
    <row r="596" spans="1:12" x14ac:dyDescent="0.25">
      <c r="A596" t="s">
        <v>15</v>
      </c>
      <c r="B596" s="1">
        <v>44262</v>
      </c>
      <c r="C596">
        <v>3</v>
      </c>
      <c r="D596">
        <v>2021</v>
      </c>
      <c r="E596" t="s">
        <v>28</v>
      </c>
      <c r="F596" t="s">
        <v>50</v>
      </c>
      <c r="G596">
        <v>15</v>
      </c>
      <c r="H596">
        <v>39.4</v>
      </c>
      <c r="I596">
        <v>33.675199999999997</v>
      </c>
      <c r="J596">
        <v>591</v>
      </c>
      <c r="K596">
        <v>505.12799999999999</v>
      </c>
      <c r="L596" t="s">
        <v>131</v>
      </c>
    </row>
    <row r="597" spans="1:12" x14ac:dyDescent="0.25">
      <c r="A597" t="s">
        <v>15</v>
      </c>
      <c r="B597" s="1">
        <v>44262</v>
      </c>
      <c r="C597">
        <v>3</v>
      </c>
      <c r="D597">
        <v>2021</v>
      </c>
      <c r="E597" t="s">
        <v>31</v>
      </c>
      <c r="F597" t="s">
        <v>41</v>
      </c>
      <c r="G597">
        <v>40</v>
      </c>
      <c r="H597">
        <v>15.2</v>
      </c>
      <c r="I597">
        <v>11.3863</v>
      </c>
      <c r="J597">
        <v>608</v>
      </c>
      <c r="K597">
        <v>455.452</v>
      </c>
      <c r="L597" t="s">
        <v>131</v>
      </c>
    </row>
    <row r="598" spans="1:12" x14ac:dyDescent="0.25">
      <c r="A598" t="s">
        <v>9</v>
      </c>
      <c r="B598" s="1">
        <v>44263</v>
      </c>
      <c r="C598">
        <v>3</v>
      </c>
      <c r="D598">
        <v>2021</v>
      </c>
      <c r="E598" t="s">
        <v>28</v>
      </c>
      <c r="F598" t="s">
        <v>70</v>
      </c>
      <c r="G598">
        <v>15</v>
      </c>
      <c r="H598">
        <v>7.3</v>
      </c>
      <c r="I598">
        <v>3.6223000000000001</v>
      </c>
      <c r="J598">
        <v>109.5</v>
      </c>
      <c r="K598">
        <v>54.334499999999998</v>
      </c>
      <c r="L598" t="s">
        <v>119</v>
      </c>
    </row>
    <row r="599" spans="1:12" x14ac:dyDescent="0.25">
      <c r="A599" t="s">
        <v>9</v>
      </c>
      <c r="B599" s="1">
        <v>44263</v>
      </c>
      <c r="C599">
        <v>3</v>
      </c>
      <c r="D599">
        <v>2021</v>
      </c>
      <c r="E599" t="s">
        <v>31</v>
      </c>
      <c r="F599" t="s">
        <v>51</v>
      </c>
      <c r="G599">
        <v>20</v>
      </c>
      <c r="H599">
        <v>12</v>
      </c>
      <c r="I599">
        <v>6.5675999999999997</v>
      </c>
      <c r="J599">
        <v>240</v>
      </c>
      <c r="K599">
        <v>131.352</v>
      </c>
      <c r="L599" t="s">
        <v>119</v>
      </c>
    </row>
    <row r="600" spans="1:12" x14ac:dyDescent="0.25">
      <c r="A600" t="s">
        <v>9</v>
      </c>
      <c r="B600" s="1">
        <v>44263</v>
      </c>
      <c r="C600">
        <v>3</v>
      </c>
      <c r="D600">
        <v>2021</v>
      </c>
      <c r="E600" t="s">
        <v>28</v>
      </c>
      <c r="F600" t="s">
        <v>70</v>
      </c>
      <c r="G600">
        <v>15</v>
      </c>
      <c r="H600">
        <v>7.3</v>
      </c>
      <c r="I600">
        <v>3.6223000000000001</v>
      </c>
      <c r="J600">
        <v>109.5</v>
      </c>
      <c r="K600">
        <v>54.334499999999998</v>
      </c>
      <c r="L600" t="s">
        <v>119</v>
      </c>
    </row>
    <row r="601" spans="1:12" x14ac:dyDescent="0.25">
      <c r="A601" t="s">
        <v>9</v>
      </c>
      <c r="B601" s="1">
        <v>44263</v>
      </c>
      <c r="C601">
        <v>3</v>
      </c>
      <c r="D601">
        <v>2021</v>
      </c>
      <c r="E601" t="s">
        <v>31</v>
      </c>
      <c r="F601" t="s">
        <v>51</v>
      </c>
      <c r="G601">
        <v>20</v>
      </c>
      <c r="H601">
        <v>12</v>
      </c>
      <c r="I601">
        <v>6.5675999999999997</v>
      </c>
      <c r="J601">
        <v>240</v>
      </c>
      <c r="K601">
        <v>131.352</v>
      </c>
      <c r="L601" t="s">
        <v>119</v>
      </c>
    </row>
    <row r="602" spans="1:12" x14ac:dyDescent="0.25">
      <c r="A602" t="s">
        <v>9</v>
      </c>
      <c r="B602" s="1">
        <v>44263</v>
      </c>
      <c r="C602">
        <v>3</v>
      </c>
      <c r="D602">
        <v>2021</v>
      </c>
      <c r="E602" t="s">
        <v>28</v>
      </c>
      <c r="F602" t="s">
        <v>70</v>
      </c>
      <c r="G602">
        <v>15</v>
      </c>
      <c r="H602">
        <v>7.3</v>
      </c>
      <c r="I602">
        <v>3.6223000000000001</v>
      </c>
      <c r="J602">
        <v>109.5</v>
      </c>
      <c r="K602">
        <v>54.334499999999998</v>
      </c>
      <c r="L602" t="s">
        <v>119</v>
      </c>
    </row>
    <row r="603" spans="1:12" x14ac:dyDescent="0.25">
      <c r="A603" t="s">
        <v>9</v>
      </c>
      <c r="B603" s="1">
        <v>44263</v>
      </c>
      <c r="C603">
        <v>3</v>
      </c>
      <c r="D603">
        <v>2021</v>
      </c>
      <c r="E603" t="s">
        <v>31</v>
      </c>
      <c r="F603" t="s">
        <v>51</v>
      </c>
      <c r="G603">
        <v>20</v>
      </c>
      <c r="H603">
        <v>12</v>
      </c>
      <c r="I603">
        <v>6.5675999999999997</v>
      </c>
      <c r="J603">
        <v>240</v>
      </c>
      <c r="K603">
        <v>131.352</v>
      </c>
      <c r="L603" t="s">
        <v>119</v>
      </c>
    </row>
    <row r="604" spans="1:12" x14ac:dyDescent="0.25">
      <c r="A604" t="s">
        <v>9</v>
      </c>
      <c r="B604" s="1">
        <v>44266</v>
      </c>
      <c r="C604">
        <v>3</v>
      </c>
      <c r="D604">
        <v>2021</v>
      </c>
      <c r="E604" t="s">
        <v>19</v>
      </c>
      <c r="F604" t="s">
        <v>82</v>
      </c>
      <c r="G604">
        <v>30</v>
      </c>
      <c r="H604">
        <v>13.6</v>
      </c>
      <c r="I604">
        <v>13.4314</v>
      </c>
      <c r="J604">
        <v>408</v>
      </c>
      <c r="K604">
        <v>402.94200000000001</v>
      </c>
      <c r="L604" t="s">
        <v>128</v>
      </c>
    </row>
    <row r="605" spans="1:12" x14ac:dyDescent="0.25">
      <c r="A605" t="s">
        <v>9</v>
      </c>
      <c r="B605" s="1">
        <v>44266</v>
      </c>
      <c r="C605">
        <v>3</v>
      </c>
      <c r="D605">
        <v>2021</v>
      </c>
      <c r="E605" t="s">
        <v>28</v>
      </c>
      <c r="F605" t="s">
        <v>76</v>
      </c>
      <c r="G605">
        <v>20</v>
      </c>
      <c r="H605">
        <v>10</v>
      </c>
      <c r="I605">
        <v>0.192</v>
      </c>
      <c r="J605">
        <v>200</v>
      </c>
      <c r="K605">
        <v>3.84</v>
      </c>
      <c r="L605" t="s">
        <v>128</v>
      </c>
    </row>
    <row r="606" spans="1:12" x14ac:dyDescent="0.25">
      <c r="A606" t="s">
        <v>9</v>
      </c>
      <c r="B606" s="1">
        <v>44266</v>
      </c>
      <c r="C606">
        <v>3</v>
      </c>
      <c r="D606">
        <v>2021</v>
      </c>
      <c r="E606" t="s">
        <v>19</v>
      </c>
      <c r="F606" t="s">
        <v>82</v>
      </c>
      <c r="G606">
        <v>30</v>
      </c>
      <c r="H606">
        <v>13.6</v>
      </c>
      <c r="I606">
        <v>13.4314</v>
      </c>
      <c r="J606">
        <v>408</v>
      </c>
      <c r="K606">
        <v>402.94200000000001</v>
      </c>
      <c r="L606" t="s">
        <v>128</v>
      </c>
    </row>
    <row r="607" spans="1:12" x14ac:dyDescent="0.25">
      <c r="A607" t="s">
        <v>9</v>
      </c>
      <c r="B607" s="1">
        <v>44266</v>
      </c>
      <c r="C607">
        <v>3</v>
      </c>
      <c r="D607">
        <v>2021</v>
      </c>
      <c r="E607" t="s">
        <v>28</v>
      </c>
      <c r="F607" t="s">
        <v>76</v>
      </c>
      <c r="G607">
        <v>20</v>
      </c>
      <c r="H607">
        <v>10</v>
      </c>
      <c r="I607">
        <v>0.192</v>
      </c>
      <c r="J607">
        <v>200</v>
      </c>
      <c r="K607">
        <v>3.84</v>
      </c>
      <c r="L607" t="s">
        <v>128</v>
      </c>
    </row>
    <row r="608" spans="1:12" x14ac:dyDescent="0.25">
      <c r="A608" t="s">
        <v>9</v>
      </c>
      <c r="B608" s="1">
        <v>44266</v>
      </c>
      <c r="C608">
        <v>3</v>
      </c>
      <c r="D608">
        <v>2021</v>
      </c>
      <c r="E608" t="s">
        <v>19</v>
      </c>
      <c r="F608" t="s">
        <v>82</v>
      </c>
      <c r="G608">
        <v>30</v>
      </c>
      <c r="H608">
        <v>13.6</v>
      </c>
      <c r="I608">
        <v>13.4314</v>
      </c>
      <c r="J608">
        <v>408</v>
      </c>
      <c r="K608">
        <v>402.94200000000001</v>
      </c>
      <c r="L608" t="s">
        <v>128</v>
      </c>
    </row>
    <row r="609" spans="1:12" x14ac:dyDescent="0.25">
      <c r="A609" t="s">
        <v>9</v>
      </c>
      <c r="B609" s="1">
        <v>44266</v>
      </c>
      <c r="C609">
        <v>3</v>
      </c>
      <c r="D609">
        <v>2021</v>
      </c>
      <c r="E609" t="s">
        <v>28</v>
      </c>
      <c r="F609" t="s">
        <v>76</v>
      </c>
      <c r="G609">
        <v>20</v>
      </c>
      <c r="H609">
        <v>10</v>
      </c>
      <c r="I609">
        <v>0.192</v>
      </c>
      <c r="J609">
        <v>200</v>
      </c>
      <c r="K609">
        <v>3.84</v>
      </c>
      <c r="L609" t="s">
        <v>128</v>
      </c>
    </row>
    <row r="610" spans="1:12" x14ac:dyDescent="0.25">
      <c r="A610" t="s">
        <v>9</v>
      </c>
      <c r="B610" s="1">
        <v>44266</v>
      </c>
      <c r="C610">
        <v>3</v>
      </c>
      <c r="D610">
        <v>2021</v>
      </c>
      <c r="E610" t="s">
        <v>28</v>
      </c>
      <c r="F610" t="s">
        <v>76</v>
      </c>
      <c r="G610">
        <v>20</v>
      </c>
      <c r="H610">
        <v>10</v>
      </c>
      <c r="I610">
        <v>0.192</v>
      </c>
      <c r="J610">
        <v>200</v>
      </c>
      <c r="K610">
        <v>3.84</v>
      </c>
      <c r="L610" t="s">
        <v>128</v>
      </c>
    </row>
    <row r="611" spans="1:12" x14ac:dyDescent="0.25">
      <c r="A611" t="s">
        <v>9</v>
      </c>
      <c r="B611" s="1">
        <v>44266</v>
      </c>
      <c r="C611">
        <v>3</v>
      </c>
      <c r="D611">
        <v>2021</v>
      </c>
      <c r="E611" t="s">
        <v>19</v>
      </c>
      <c r="F611" t="s">
        <v>82</v>
      </c>
      <c r="G611">
        <v>30</v>
      </c>
      <c r="H611">
        <v>13.6</v>
      </c>
      <c r="I611">
        <v>13.4314</v>
      </c>
      <c r="J611">
        <v>408</v>
      </c>
      <c r="K611">
        <v>402.94200000000001</v>
      </c>
      <c r="L611" t="s">
        <v>128</v>
      </c>
    </row>
    <row r="612" spans="1:12" x14ac:dyDescent="0.25">
      <c r="A612" t="s">
        <v>9</v>
      </c>
      <c r="B612" s="1">
        <v>44266</v>
      </c>
      <c r="C612">
        <v>3</v>
      </c>
      <c r="D612">
        <v>2021</v>
      </c>
      <c r="E612" t="s">
        <v>28</v>
      </c>
      <c r="F612" t="s">
        <v>76</v>
      </c>
      <c r="G612">
        <v>20</v>
      </c>
      <c r="H612">
        <v>10</v>
      </c>
      <c r="I612">
        <v>0.192</v>
      </c>
      <c r="J612">
        <v>200</v>
      </c>
      <c r="K612">
        <v>3.84</v>
      </c>
      <c r="L612" t="s">
        <v>128</v>
      </c>
    </row>
    <row r="613" spans="1:12" x14ac:dyDescent="0.25">
      <c r="A613" t="s">
        <v>9</v>
      </c>
      <c r="B613" s="1">
        <v>44266</v>
      </c>
      <c r="C613">
        <v>3</v>
      </c>
      <c r="D613">
        <v>2021</v>
      </c>
      <c r="E613" t="s">
        <v>19</v>
      </c>
      <c r="F613" t="s">
        <v>82</v>
      </c>
      <c r="G613">
        <v>30</v>
      </c>
      <c r="H613">
        <v>13.6</v>
      </c>
      <c r="I613">
        <v>13.4314</v>
      </c>
      <c r="J613">
        <v>408</v>
      </c>
      <c r="K613">
        <v>402.94200000000001</v>
      </c>
      <c r="L613" t="s">
        <v>128</v>
      </c>
    </row>
    <row r="614" spans="1:12" x14ac:dyDescent="0.25">
      <c r="A614" t="s">
        <v>9</v>
      </c>
      <c r="B614" s="1">
        <v>44266</v>
      </c>
      <c r="C614">
        <v>3</v>
      </c>
      <c r="D614">
        <v>2021</v>
      </c>
      <c r="E614" t="s">
        <v>19</v>
      </c>
      <c r="F614" t="s">
        <v>82</v>
      </c>
      <c r="G614">
        <v>30</v>
      </c>
      <c r="H614">
        <v>13.6</v>
      </c>
      <c r="I614">
        <v>13.4314</v>
      </c>
      <c r="J614">
        <v>408</v>
      </c>
      <c r="K614">
        <v>402.94200000000001</v>
      </c>
      <c r="L614" t="s">
        <v>128</v>
      </c>
    </row>
    <row r="615" spans="1:12" x14ac:dyDescent="0.25">
      <c r="A615" t="s">
        <v>9</v>
      </c>
      <c r="B615" s="1">
        <v>44266</v>
      </c>
      <c r="C615">
        <v>3</v>
      </c>
      <c r="D615">
        <v>2021</v>
      </c>
      <c r="E615" t="s">
        <v>28</v>
      </c>
      <c r="F615" t="s">
        <v>76</v>
      </c>
      <c r="G615">
        <v>20</v>
      </c>
      <c r="H615">
        <v>10</v>
      </c>
      <c r="I615">
        <v>0.192</v>
      </c>
      <c r="J615">
        <v>200</v>
      </c>
      <c r="K615">
        <v>3.84</v>
      </c>
      <c r="L615" t="s">
        <v>128</v>
      </c>
    </row>
    <row r="616" spans="1:12" x14ac:dyDescent="0.25">
      <c r="A616" t="s">
        <v>9</v>
      </c>
      <c r="B616" s="1">
        <v>44266</v>
      </c>
      <c r="C616">
        <v>3</v>
      </c>
      <c r="D616">
        <v>2021</v>
      </c>
      <c r="E616" t="s">
        <v>19</v>
      </c>
      <c r="F616" t="s">
        <v>82</v>
      </c>
      <c r="G616">
        <v>30</v>
      </c>
      <c r="H616">
        <v>13.6</v>
      </c>
      <c r="I616">
        <v>13.4314</v>
      </c>
      <c r="J616">
        <v>408</v>
      </c>
      <c r="K616">
        <v>402.94200000000001</v>
      </c>
      <c r="L616" t="s">
        <v>128</v>
      </c>
    </row>
    <row r="617" spans="1:12" x14ac:dyDescent="0.25">
      <c r="A617" t="s">
        <v>9</v>
      </c>
      <c r="B617" s="1">
        <v>44266</v>
      </c>
      <c r="C617">
        <v>3</v>
      </c>
      <c r="D617">
        <v>2021</v>
      </c>
      <c r="E617" t="s">
        <v>28</v>
      </c>
      <c r="F617" t="s">
        <v>76</v>
      </c>
      <c r="G617">
        <v>20</v>
      </c>
      <c r="H617">
        <v>10</v>
      </c>
      <c r="I617">
        <v>0.192</v>
      </c>
      <c r="J617">
        <v>200</v>
      </c>
      <c r="K617">
        <v>3.84</v>
      </c>
      <c r="L617" t="s">
        <v>128</v>
      </c>
    </row>
    <row r="618" spans="1:12" x14ac:dyDescent="0.25">
      <c r="A618" t="s">
        <v>38</v>
      </c>
      <c r="B618" s="1">
        <v>44266</v>
      </c>
      <c r="C618">
        <v>3</v>
      </c>
      <c r="D618">
        <v>2021</v>
      </c>
      <c r="E618" t="s">
        <v>21</v>
      </c>
      <c r="F618" t="s">
        <v>59</v>
      </c>
      <c r="G618">
        <v>10</v>
      </c>
      <c r="H618">
        <v>14.7</v>
      </c>
      <c r="I618">
        <v>11.663</v>
      </c>
      <c r="J618">
        <v>147</v>
      </c>
      <c r="K618">
        <v>116.63</v>
      </c>
      <c r="L618" t="s">
        <v>118</v>
      </c>
    </row>
    <row r="619" spans="1:12" x14ac:dyDescent="0.25">
      <c r="A619" t="s">
        <v>38</v>
      </c>
      <c r="B619" s="1">
        <v>44266</v>
      </c>
      <c r="C619">
        <v>3</v>
      </c>
      <c r="D619">
        <v>2021</v>
      </c>
      <c r="E619" t="s">
        <v>13</v>
      </c>
      <c r="F619" t="s">
        <v>53</v>
      </c>
      <c r="G619">
        <v>20</v>
      </c>
      <c r="H619">
        <v>30.4</v>
      </c>
      <c r="I619">
        <v>25.3992</v>
      </c>
      <c r="J619">
        <v>608</v>
      </c>
      <c r="K619">
        <v>507.98399999999998</v>
      </c>
      <c r="L619" t="s">
        <v>118</v>
      </c>
    </row>
    <row r="620" spans="1:12" x14ac:dyDescent="0.25">
      <c r="A620" t="s">
        <v>38</v>
      </c>
      <c r="B620" s="1">
        <v>44266</v>
      </c>
      <c r="C620">
        <v>3</v>
      </c>
      <c r="D620">
        <v>2021</v>
      </c>
      <c r="E620" t="s">
        <v>13</v>
      </c>
      <c r="F620" t="s">
        <v>53</v>
      </c>
      <c r="G620">
        <v>20</v>
      </c>
      <c r="H620">
        <v>30.4</v>
      </c>
      <c r="I620">
        <v>25.3992</v>
      </c>
      <c r="J620">
        <v>608</v>
      </c>
      <c r="K620">
        <v>507.98399999999998</v>
      </c>
      <c r="L620" t="s">
        <v>118</v>
      </c>
    </row>
    <row r="621" spans="1:12" x14ac:dyDescent="0.25">
      <c r="A621" t="s">
        <v>38</v>
      </c>
      <c r="B621" s="1">
        <v>44266</v>
      </c>
      <c r="C621">
        <v>3</v>
      </c>
      <c r="D621">
        <v>2021</v>
      </c>
      <c r="E621" t="s">
        <v>21</v>
      </c>
      <c r="F621" t="s">
        <v>59</v>
      </c>
      <c r="G621">
        <v>10</v>
      </c>
      <c r="H621">
        <v>14.7</v>
      </c>
      <c r="I621">
        <v>11.663</v>
      </c>
      <c r="J621">
        <v>147</v>
      </c>
      <c r="K621">
        <v>116.63</v>
      </c>
      <c r="L621" t="s">
        <v>118</v>
      </c>
    </row>
    <row r="622" spans="1:12" x14ac:dyDescent="0.25">
      <c r="A622" t="s">
        <v>38</v>
      </c>
      <c r="B622" s="1">
        <v>44266</v>
      </c>
      <c r="C622">
        <v>3</v>
      </c>
      <c r="D622">
        <v>2021</v>
      </c>
      <c r="E622" t="s">
        <v>13</v>
      </c>
      <c r="F622" t="s">
        <v>53</v>
      </c>
      <c r="G622">
        <v>20</v>
      </c>
      <c r="H622">
        <v>30.4</v>
      </c>
      <c r="I622">
        <v>25.3992</v>
      </c>
      <c r="J622">
        <v>608</v>
      </c>
      <c r="K622">
        <v>507.98399999999998</v>
      </c>
      <c r="L622" t="s">
        <v>118</v>
      </c>
    </row>
    <row r="623" spans="1:12" x14ac:dyDescent="0.25">
      <c r="A623" t="s">
        <v>38</v>
      </c>
      <c r="B623" s="1">
        <v>44266</v>
      </c>
      <c r="C623">
        <v>3</v>
      </c>
      <c r="D623">
        <v>2021</v>
      </c>
      <c r="E623" t="s">
        <v>21</v>
      </c>
      <c r="F623" t="s">
        <v>59</v>
      </c>
      <c r="G623">
        <v>10</v>
      </c>
      <c r="H623">
        <v>14.7</v>
      </c>
      <c r="I623">
        <v>11.663</v>
      </c>
      <c r="J623">
        <v>147</v>
      </c>
      <c r="K623">
        <v>116.63</v>
      </c>
      <c r="L623" t="s">
        <v>118</v>
      </c>
    </row>
    <row r="624" spans="1:12" x14ac:dyDescent="0.25">
      <c r="A624" t="s">
        <v>38</v>
      </c>
      <c r="B624" s="1">
        <v>44266</v>
      </c>
      <c r="C624">
        <v>3</v>
      </c>
      <c r="D624">
        <v>2021</v>
      </c>
      <c r="E624" t="s">
        <v>13</v>
      </c>
      <c r="F624" t="s">
        <v>53</v>
      </c>
      <c r="G624">
        <v>20</v>
      </c>
      <c r="H624">
        <v>30.4</v>
      </c>
      <c r="I624">
        <v>25.3992</v>
      </c>
      <c r="J624">
        <v>608</v>
      </c>
      <c r="K624">
        <v>507.98399999999998</v>
      </c>
      <c r="L624" t="s">
        <v>118</v>
      </c>
    </row>
    <row r="625" spans="1:12" x14ac:dyDescent="0.25">
      <c r="A625" t="s">
        <v>38</v>
      </c>
      <c r="B625" s="1">
        <v>44266</v>
      </c>
      <c r="C625">
        <v>3</v>
      </c>
      <c r="D625">
        <v>2021</v>
      </c>
      <c r="E625" t="s">
        <v>21</v>
      </c>
      <c r="F625" t="s">
        <v>59</v>
      </c>
      <c r="G625">
        <v>10</v>
      </c>
      <c r="H625">
        <v>14.7</v>
      </c>
      <c r="I625">
        <v>11.663</v>
      </c>
      <c r="J625">
        <v>147</v>
      </c>
      <c r="K625">
        <v>116.63</v>
      </c>
      <c r="L625" t="s">
        <v>118</v>
      </c>
    </row>
    <row r="626" spans="1:12" x14ac:dyDescent="0.25">
      <c r="A626" t="s">
        <v>9</v>
      </c>
      <c r="B626" s="1">
        <v>44267</v>
      </c>
      <c r="C626">
        <v>3</v>
      </c>
      <c r="D626">
        <v>2021</v>
      </c>
      <c r="E626" t="s">
        <v>31</v>
      </c>
      <c r="F626" t="s">
        <v>61</v>
      </c>
      <c r="G626">
        <v>12</v>
      </c>
      <c r="H626">
        <v>36.799999999999997</v>
      </c>
      <c r="I626">
        <v>35.206600000000002</v>
      </c>
      <c r="J626">
        <v>441.6</v>
      </c>
      <c r="K626">
        <v>422.47919999999999</v>
      </c>
      <c r="L626" t="s">
        <v>120</v>
      </c>
    </row>
    <row r="627" spans="1:12" x14ac:dyDescent="0.25">
      <c r="A627" t="s">
        <v>9</v>
      </c>
      <c r="B627" s="1">
        <v>44267</v>
      </c>
      <c r="C627">
        <v>3</v>
      </c>
      <c r="D627">
        <v>2021</v>
      </c>
      <c r="E627" t="s">
        <v>16</v>
      </c>
      <c r="F627" t="s">
        <v>65</v>
      </c>
      <c r="G627">
        <v>28</v>
      </c>
      <c r="H627">
        <v>36.4</v>
      </c>
      <c r="I627">
        <v>20.617000000000001</v>
      </c>
      <c r="J627">
        <v>1019.2</v>
      </c>
      <c r="K627">
        <v>577.27599999999995</v>
      </c>
      <c r="L627" t="s">
        <v>120</v>
      </c>
    </row>
    <row r="628" spans="1:12" x14ac:dyDescent="0.25">
      <c r="A628" t="s">
        <v>9</v>
      </c>
      <c r="B628" s="1">
        <v>44267</v>
      </c>
      <c r="C628">
        <v>3</v>
      </c>
      <c r="D628">
        <v>2021</v>
      </c>
      <c r="E628" t="s">
        <v>34</v>
      </c>
      <c r="F628" t="s">
        <v>56</v>
      </c>
      <c r="G628">
        <v>40</v>
      </c>
      <c r="H628">
        <v>31.2</v>
      </c>
      <c r="I628">
        <v>4.2150999999999996</v>
      </c>
      <c r="J628">
        <v>1248</v>
      </c>
      <c r="K628">
        <v>168.60400000000001</v>
      </c>
      <c r="L628" t="s">
        <v>120</v>
      </c>
    </row>
    <row r="629" spans="1:12" x14ac:dyDescent="0.25">
      <c r="A629" t="s">
        <v>9</v>
      </c>
      <c r="B629" s="1">
        <v>44267</v>
      </c>
      <c r="C629">
        <v>3</v>
      </c>
      <c r="D629">
        <v>2021</v>
      </c>
      <c r="E629" t="s">
        <v>31</v>
      </c>
      <c r="F629" t="s">
        <v>61</v>
      </c>
      <c r="G629">
        <v>12</v>
      </c>
      <c r="H629">
        <v>36.799999999999997</v>
      </c>
      <c r="I629">
        <v>35.206600000000002</v>
      </c>
      <c r="J629">
        <v>441.6</v>
      </c>
      <c r="K629">
        <v>422.47919999999999</v>
      </c>
      <c r="L629" t="s">
        <v>120</v>
      </c>
    </row>
    <row r="630" spans="1:12" x14ac:dyDescent="0.25">
      <c r="A630" t="s">
        <v>9</v>
      </c>
      <c r="B630" s="1">
        <v>44267</v>
      </c>
      <c r="C630">
        <v>3</v>
      </c>
      <c r="D630">
        <v>2021</v>
      </c>
      <c r="E630" t="s">
        <v>16</v>
      </c>
      <c r="F630" t="s">
        <v>65</v>
      </c>
      <c r="G630">
        <v>28</v>
      </c>
      <c r="H630">
        <v>36.4</v>
      </c>
      <c r="I630">
        <v>20.617000000000001</v>
      </c>
      <c r="J630">
        <v>1019.2</v>
      </c>
      <c r="K630">
        <v>577.27599999999995</v>
      </c>
      <c r="L630" t="s">
        <v>120</v>
      </c>
    </row>
    <row r="631" spans="1:12" x14ac:dyDescent="0.25">
      <c r="A631" t="s">
        <v>9</v>
      </c>
      <c r="B631" s="1">
        <v>44267</v>
      </c>
      <c r="C631">
        <v>3</v>
      </c>
      <c r="D631">
        <v>2021</v>
      </c>
      <c r="E631" t="s">
        <v>34</v>
      </c>
      <c r="F631" t="s">
        <v>56</v>
      </c>
      <c r="G631">
        <v>40</v>
      </c>
      <c r="H631">
        <v>31.2</v>
      </c>
      <c r="I631">
        <v>4.2150999999999996</v>
      </c>
      <c r="J631">
        <v>1248</v>
      </c>
      <c r="K631">
        <v>168.60400000000001</v>
      </c>
      <c r="L631" t="s">
        <v>120</v>
      </c>
    </row>
    <row r="632" spans="1:12" x14ac:dyDescent="0.25">
      <c r="A632" t="s">
        <v>9</v>
      </c>
      <c r="B632" s="1">
        <v>44267</v>
      </c>
      <c r="C632">
        <v>3</v>
      </c>
      <c r="D632">
        <v>2021</v>
      </c>
      <c r="E632" t="s">
        <v>31</v>
      </c>
      <c r="F632" t="s">
        <v>61</v>
      </c>
      <c r="G632">
        <v>12</v>
      </c>
      <c r="H632">
        <v>36.799999999999997</v>
      </c>
      <c r="I632">
        <v>35.206600000000002</v>
      </c>
      <c r="J632">
        <v>441.6</v>
      </c>
      <c r="K632">
        <v>422.47919999999999</v>
      </c>
      <c r="L632" t="s">
        <v>120</v>
      </c>
    </row>
    <row r="633" spans="1:12" x14ac:dyDescent="0.25">
      <c r="A633" t="s">
        <v>9</v>
      </c>
      <c r="B633" s="1">
        <v>44267</v>
      </c>
      <c r="C633">
        <v>3</v>
      </c>
      <c r="D633">
        <v>2021</v>
      </c>
      <c r="E633" t="s">
        <v>34</v>
      </c>
      <c r="F633" t="s">
        <v>56</v>
      </c>
      <c r="G633">
        <v>40</v>
      </c>
      <c r="H633">
        <v>31.2</v>
      </c>
      <c r="I633">
        <v>4.2150999999999996</v>
      </c>
      <c r="J633">
        <v>1248</v>
      </c>
      <c r="K633">
        <v>168.60400000000001</v>
      </c>
      <c r="L633" t="s">
        <v>120</v>
      </c>
    </row>
    <row r="634" spans="1:12" x14ac:dyDescent="0.25">
      <c r="A634" t="s">
        <v>9</v>
      </c>
      <c r="B634" s="1">
        <v>44267</v>
      </c>
      <c r="C634">
        <v>3</v>
      </c>
      <c r="D634">
        <v>2021</v>
      </c>
      <c r="E634" t="s">
        <v>16</v>
      </c>
      <c r="F634" t="s">
        <v>65</v>
      </c>
      <c r="G634">
        <v>28</v>
      </c>
      <c r="H634">
        <v>36.4</v>
      </c>
      <c r="I634">
        <v>20.617000000000001</v>
      </c>
      <c r="J634">
        <v>1019.2</v>
      </c>
      <c r="K634">
        <v>577.27599999999995</v>
      </c>
      <c r="L634" t="s">
        <v>120</v>
      </c>
    </row>
    <row r="635" spans="1:12" x14ac:dyDescent="0.25">
      <c r="A635" t="s">
        <v>15</v>
      </c>
      <c r="B635" s="1">
        <v>44268</v>
      </c>
      <c r="C635">
        <v>3</v>
      </c>
      <c r="D635">
        <v>2021</v>
      </c>
      <c r="E635" t="s">
        <v>19</v>
      </c>
      <c r="F635" t="s">
        <v>20</v>
      </c>
      <c r="G635">
        <v>30</v>
      </c>
      <c r="H635">
        <v>16.8</v>
      </c>
      <c r="I635">
        <v>11.7667</v>
      </c>
      <c r="J635">
        <v>504</v>
      </c>
      <c r="K635">
        <v>353.00099999999998</v>
      </c>
      <c r="L635" t="s">
        <v>129</v>
      </c>
    </row>
    <row r="636" spans="1:12" x14ac:dyDescent="0.25">
      <c r="A636" t="s">
        <v>15</v>
      </c>
      <c r="B636" s="1">
        <v>44268</v>
      </c>
      <c r="C636">
        <v>3</v>
      </c>
      <c r="D636">
        <v>2021</v>
      </c>
      <c r="E636" t="s">
        <v>28</v>
      </c>
      <c r="F636" t="s">
        <v>76</v>
      </c>
      <c r="G636">
        <v>15</v>
      </c>
      <c r="H636">
        <v>10</v>
      </c>
      <c r="I636">
        <v>5.1539999999999999</v>
      </c>
      <c r="J636">
        <v>150</v>
      </c>
      <c r="K636">
        <v>77.31</v>
      </c>
      <c r="L636" t="s">
        <v>129</v>
      </c>
    </row>
    <row r="637" spans="1:12" x14ac:dyDescent="0.25">
      <c r="A637" t="s">
        <v>15</v>
      </c>
      <c r="B637" s="1">
        <v>44268</v>
      </c>
      <c r="C637">
        <v>3</v>
      </c>
      <c r="D637">
        <v>2021</v>
      </c>
      <c r="E637" t="s">
        <v>21</v>
      </c>
      <c r="F637" t="s">
        <v>59</v>
      </c>
      <c r="G637">
        <v>40</v>
      </c>
      <c r="H637">
        <v>14.7</v>
      </c>
      <c r="I637">
        <v>8.9685000000000006</v>
      </c>
      <c r="J637">
        <v>588</v>
      </c>
      <c r="K637">
        <v>358.74</v>
      </c>
      <c r="L637" t="s">
        <v>129</v>
      </c>
    </row>
    <row r="638" spans="1:12" x14ac:dyDescent="0.25">
      <c r="A638" t="s">
        <v>15</v>
      </c>
      <c r="B638" s="1">
        <v>44268</v>
      </c>
      <c r="C638">
        <v>3</v>
      </c>
      <c r="D638">
        <v>2021</v>
      </c>
      <c r="E638" t="s">
        <v>19</v>
      </c>
      <c r="F638" t="s">
        <v>20</v>
      </c>
      <c r="G638">
        <v>30</v>
      </c>
      <c r="H638">
        <v>16.8</v>
      </c>
      <c r="I638">
        <v>11.7667</v>
      </c>
      <c r="J638">
        <v>504</v>
      </c>
      <c r="K638">
        <v>353.00099999999998</v>
      </c>
      <c r="L638" t="s">
        <v>129</v>
      </c>
    </row>
    <row r="639" spans="1:12" x14ac:dyDescent="0.25">
      <c r="A639" t="s">
        <v>15</v>
      </c>
      <c r="B639" s="1">
        <v>44268</v>
      </c>
      <c r="C639">
        <v>3</v>
      </c>
      <c r="D639">
        <v>2021</v>
      </c>
      <c r="E639" t="s">
        <v>21</v>
      </c>
      <c r="F639" t="s">
        <v>59</v>
      </c>
      <c r="G639">
        <v>40</v>
      </c>
      <c r="H639">
        <v>14.7</v>
      </c>
      <c r="I639">
        <v>8.9685000000000006</v>
      </c>
      <c r="J639">
        <v>588</v>
      </c>
      <c r="K639">
        <v>358.74</v>
      </c>
      <c r="L639" t="s">
        <v>129</v>
      </c>
    </row>
    <row r="640" spans="1:12" x14ac:dyDescent="0.25">
      <c r="A640" t="s">
        <v>15</v>
      </c>
      <c r="B640" s="1">
        <v>44268</v>
      </c>
      <c r="C640">
        <v>3</v>
      </c>
      <c r="D640">
        <v>2021</v>
      </c>
      <c r="E640" t="s">
        <v>28</v>
      </c>
      <c r="F640" t="s">
        <v>76</v>
      </c>
      <c r="G640">
        <v>15</v>
      </c>
      <c r="H640">
        <v>10</v>
      </c>
      <c r="I640">
        <v>5.1539999999999999</v>
      </c>
      <c r="J640">
        <v>150</v>
      </c>
      <c r="K640">
        <v>77.31</v>
      </c>
      <c r="L640" t="s">
        <v>129</v>
      </c>
    </row>
    <row r="641" spans="1:12" x14ac:dyDescent="0.25">
      <c r="A641" t="s">
        <v>15</v>
      </c>
      <c r="B641" s="1">
        <v>44268</v>
      </c>
      <c r="C641">
        <v>3</v>
      </c>
      <c r="D641">
        <v>2021</v>
      </c>
      <c r="E641" t="s">
        <v>28</v>
      </c>
      <c r="F641" t="s">
        <v>76</v>
      </c>
      <c r="G641">
        <v>15</v>
      </c>
      <c r="H641">
        <v>10</v>
      </c>
      <c r="I641">
        <v>5.1539999999999999</v>
      </c>
      <c r="J641">
        <v>150</v>
      </c>
      <c r="K641">
        <v>77.31</v>
      </c>
      <c r="L641" t="s">
        <v>129</v>
      </c>
    </row>
    <row r="642" spans="1:12" x14ac:dyDescent="0.25">
      <c r="A642" t="s">
        <v>15</v>
      </c>
      <c r="B642" s="1">
        <v>44268</v>
      </c>
      <c r="C642">
        <v>3</v>
      </c>
      <c r="D642">
        <v>2021</v>
      </c>
      <c r="E642" t="s">
        <v>21</v>
      </c>
      <c r="F642" t="s">
        <v>59</v>
      </c>
      <c r="G642">
        <v>40</v>
      </c>
      <c r="H642">
        <v>14.7</v>
      </c>
      <c r="I642">
        <v>8.9685000000000006</v>
      </c>
      <c r="J642">
        <v>588</v>
      </c>
      <c r="K642">
        <v>358.74</v>
      </c>
      <c r="L642" t="s">
        <v>129</v>
      </c>
    </row>
    <row r="643" spans="1:12" x14ac:dyDescent="0.25">
      <c r="A643" t="s">
        <v>15</v>
      </c>
      <c r="B643" s="1">
        <v>44268</v>
      </c>
      <c r="C643">
        <v>3</v>
      </c>
      <c r="D643">
        <v>2021</v>
      </c>
      <c r="E643" t="s">
        <v>19</v>
      </c>
      <c r="F643" t="s">
        <v>20</v>
      </c>
      <c r="G643">
        <v>30</v>
      </c>
      <c r="H643">
        <v>16.8</v>
      </c>
      <c r="I643">
        <v>11.7667</v>
      </c>
      <c r="J643">
        <v>504</v>
      </c>
      <c r="K643">
        <v>353.00099999999998</v>
      </c>
      <c r="L643" t="s">
        <v>129</v>
      </c>
    </row>
    <row r="644" spans="1:12" x14ac:dyDescent="0.25">
      <c r="A644" t="s">
        <v>15</v>
      </c>
      <c r="B644" s="1">
        <v>44268</v>
      </c>
      <c r="C644">
        <v>3</v>
      </c>
      <c r="D644">
        <v>2021</v>
      </c>
      <c r="E644" t="s">
        <v>19</v>
      </c>
      <c r="F644" t="s">
        <v>20</v>
      </c>
      <c r="G644">
        <v>30</v>
      </c>
      <c r="H644">
        <v>16.8</v>
      </c>
      <c r="I644">
        <v>11.7667</v>
      </c>
      <c r="J644">
        <v>504</v>
      </c>
      <c r="K644">
        <v>353.00099999999998</v>
      </c>
      <c r="L644" t="s">
        <v>129</v>
      </c>
    </row>
    <row r="645" spans="1:12" x14ac:dyDescent="0.25">
      <c r="A645" t="s">
        <v>15</v>
      </c>
      <c r="B645" s="1">
        <v>44268</v>
      </c>
      <c r="C645">
        <v>3</v>
      </c>
      <c r="D645">
        <v>2021</v>
      </c>
      <c r="E645" t="s">
        <v>21</v>
      </c>
      <c r="F645" t="s">
        <v>59</v>
      </c>
      <c r="G645">
        <v>40</v>
      </c>
      <c r="H645">
        <v>14.7</v>
      </c>
      <c r="I645">
        <v>8.9685000000000006</v>
      </c>
      <c r="J645">
        <v>588</v>
      </c>
      <c r="K645">
        <v>358.74</v>
      </c>
      <c r="L645" t="s">
        <v>129</v>
      </c>
    </row>
    <row r="646" spans="1:12" x14ac:dyDescent="0.25">
      <c r="A646" t="s">
        <v>15</v>
      </c>
      <c r="B646" s="1">
        <v>44268</v>
      </c>
      <c r="C646">
        <v>3</v>
      </c>
      <c r="D646">
        <v>2021</v>
      </c>
      <c r="E646" t="s">
        <v>28</v>
      </c>
      <c r="F646" t="s">
        <v>76</v>
      </c>
      <c r="G646">
        <v>15</v>
      </c>
      <c r="H646">
        <v>10</v>
      </c>
      <c r="I646">
        <v>5.1539999999999999</v>
      </c>
      <c r="J646">
        <v>150</v>
      </c>
      <c r="K646">
        <v>77.31</v>
      </c>
      <c r="L646" t="s">
        <v>129</v>
      </c>
    </row>
    <row r="647" spans="1:12" x14ac:dyDescent="0.25">
      <c r="A647" t="s">
        <v>15</v>
      </c>
      <c r="B647" s="1">
        <v>44268</v>
      </c>
      <c r="C647">
        <v>3</v>
      </c>
      <c r="D647">
        <v>2021</v>
      </c>
      <c r="E647" t="s">
        <v>28</v>
      </c>
      <c r="F647" t="s">
        <v>76</v>
      </c>
      <c r="G647">
        <v>15</v>
      </c>
      <c r="H647">
        <v>10</v>
      </c>
      <c r="I647">
        <v>5.1539999999999999</v>
      </c>
      <c r="J647">
        <v>150</v>
      </c>
      <c r="K647">
        <v>77.31</v>
      </c>
      <c r="L647" t="s">
        <v>129</v>
      </c>
    </row>
    <row r="648" spans="1:12" x14ac:dyDescent="0.25">
      <c r="A648" t="s">
        <v>15</v>
      </c>
      <c r="B648" s="1">
        <v>44268</v>
      </c>
      <c r="C648">
        <v>3</v>
      </c>
      <c r="D648">
        <v>2021</v>
      </c>
      <c r="E648" t="s">
        <v>19</v>
      </c>
      <c r="F648" t="s">
        <v>20</v>
      </c>
      <c r="G648">
        <v>30</v>
      </c>
      <c r="H648">
        <v>16.8</v>
      </c>
      <c r="I648">
        <v>11.7667</v>
      </c>
      <c r="J648">
        <v>504</v>
      </c>
      <c r="K648">
        <v>353.00099999999998</v>
      </c>
      <c r="L648" t="s">
        <v>129</v>
      </c>
    </row>
    <row r="649" spans="1:12" x14ac:dyDescent="0.25">
      <c r="A649" t="s">
        <v>15</v>
      </c>
      <c r="B649" s="1">
        <v>44268</v>
      </c>
      <c r="C649">
        <v>3</v>
      </c>
      <c r="D649">
        <v>2021</v>
      </c>
      <c r="E649" t="s">
        <v>21</v>
      </c>
      <c r="F649" t="s">
        <v>59</v>
      </c>
      <c r="G649">
        <v>40</v>
      </c>
      <c r="H649">
        <v>14.7</v>
      </c>
      <c r="I649">
        <v>8.9685000000000006</v>
      </c>
      <c r="J649">
        <v>588</v>
      </c>
      <c r="K649">
        <v>358.74</v>
      </c>
      <c r="L649" t="s">
        <v>129</v>
      </c>
    </row>
    <row r="650" spans="1:12" x14ac:dyDescent="0.25">
      <c r="A650" t="s">
        <v>15</v>
      </c>
      <c r="B650" s="1">
        <v>44268</v>
      </c>
      <c r="C650">
        <v>3</v>
      </c>
      <c r="D650">
        <v>2021</v>
      </c>
      <c r="E650" t="s">
        <v>19</v>
      </c>
      <c r="F650" t="s">
        <v>20</v>
      </c>
      <c r="G650">
        <v>30</v>
      </c>
      <c r="H650">
        <v>16.8</v>
      </c>
      <c r="I650">
        <v>11.7667</v>
      </c>
      <c r="J650">
        <v>504</v>
      </c>
      <c r="K650">
        <v>353.00099999999998</v>
      </c>
      <c r="L650" t="s">
        <v>129</v>
      </c>
    </row>
    <row r="651" spans="1:12" x14ac:dyDescent="0.25">
      <c r="A651" t="s">
        <v>15</v>
      </c>
      <c r="B651" s="1">
        <v>44268</v>
      </c>
      <c r="C651">
        <v>3</v>
      </c>
      <c r="D651">
        <v>2021</v>
      </c>
      <c r="E651" t="s">
        <v>21</v>
      </c>
      <c r="F651" t="s">
        <v>59</v>
      </c>
      <c r="G651">
        <v>40</v>
      </c>
      <c r="H651">
        <v>14.7</v>
      </c>
      <c r="I651">
        <v>8.9685000000000006</v>
      </c>
      <c r="J651">
        <v>588</v>
      </c>
      <c r="K651">
        <v>358.74</v>
      </c>
      <c r="L651" t="s">
        <v>129</v>
      </c>
    </row>
    <row r="652" spans="1:12" x14ac:dyDescent="0.25">
      <c r="A652" t="s">
        <v>15</v>
      </c>
      <c r="B652" s="1">
        <v>44268</v>
      </c>
      <c r="C652">
        <v>3</v>
      </c>
      <c r="D652">
        <v>2021</v>
      </c>
      <c r="E652" t="s">
        <v>28</v>
      </c>
      <c r="F652" t="s">
        <v>76</v>
      </c>
      <c r="G652">
        <v>15</v>
      </c>
      <c r="H652">
        <v>10</v>
      </c>
      <c r="I652">
        <v>5.1539999999999999</v>
      </c>
      <c r="J652">
        <v>150</v>
      </c>
      <c r="K652">
        <v>77.31</v>
      </c>
      <c r="L652" t="s">
        <v>129</v>
      </c>
    </row>
    <row r="653" spans="1:12" x14ac:dyDescent="0.25">
      <c r="A653" t="s">
        <v>15</v>
      </c>
      <c r="B653" s="1">
        <v>44268</v>
      </c>
      <c r="C653">
        <v>3</v>
      </c>
      <c r="D653">
        <v>2021</v>
      </c>
      <c r="E653" t="s">
        <v>19</v>
      </c>
      <c r="F653" t="s">
        <v>20</v>
      </c>
      <c r="G653">
        <v>30</v>
      </c>
      <c r="H653">
        <v>16.8</v>
      </c>
      <c r="I653">
        <v>11.7667</v>
      </c>
      <c r="J653">
        <v>504</v>
      </c>
      <c r="K653">
        <v>353.00099999999998</v>
      </c>
      <c r="L653" t="s">
        <v>129</v>
      </c>
    </row>
    <row r="654" spans="1:12" x14ac:dyDescent="0.25">
      <c r="A654" t="s">
        <v>15</v>
      </c>
      <c r="B654" s="1">
        <v>44268</v>
      </c>
      <c r="C654">
        <v>3</v>
      </c>
      <c r="D654">
        <v>2021</v>
      </c>
      <c r="E654" t="s">
        <v>28</v>
      </c>
      <c r="F654" t="s">
        <v>76</v>
      </c>
      <c r="G654">
        <v>15</v>
      </c>
      <c r="H654">
        <v>10</v>
      </c>
      <c r="I654">
        <v>5.1539999999999999</v>
      </c>
      <c r="J654">
        <v>150</v>
      </c>
      <c r="K654">
        <v>77.31</v>
      </c>
      <c r="L654" t="s">
        <v>129</v>
      </c>
    </row>
    <row r="655" spans="1:12" x14ac:dyDescent="0.25">
      <c r="A655" t="s">
        <v>15</v>
      </c>
      <c r="B655" s="1">
        <v>44268</v>
      </c>
      <c r="C655">
        <v>3</v>
      </c>
      <c r="D655">
        <v>2021</v>
      </c>
      <c r="E655" t="s">
        <v>21</v>
      </c>
      <c r="F655" t="s">
        <v>59</v>
      </c>
      <c r="G655">
        <v>40</v>
      </c>
      <c r="H655">
        <v>14.7</v>
      </c>
      <c r="I655">
        <v>8.9685000000000006</v>
      </c>
      <c r="J655">
        <v>588</v>
      </c>
      <c r="K655">
        <v>358.74</v>
      </c>
      <c r="L655" t="s">
        <v>129</v>
      </c>
    </row>
    <row r="656" spans="1:12" x14ac:dyDescent="0.25">
      <c r="A656" t="s">
        <v>15</v>
      </c>
      <c r="B656" s="1">
        <v>44268</v>
      </c>
      <c r="C656">
        <v>3</v>
      </c>
      <c r="D656">
        <v>2021</v>
      </c>
      <c r="E656" t="s">
        <v>19</v>
      </c>
      <c r="F656" t="s">
        <v>20</v>
      </c>
      <c r="G656">
        <v>30</v>
      </c>
      <c r="H656">
        <v>16.8</v>
      </c>
      <c r="I656">
        <v>11.7667</v>
      </c>
      <c r="J656">
        <v>504</v>
      </c>
      <c r="K656">
        <v>353.00099999999998</v>
      </c>
      <c r="L656" t="s">
        <v>129</v>
      </c>
    </row>
    <row r="657" spans="1:12" x14ac:dyDescent="0.25">
      <c r="A657" t="s">
        <v>15</v>
      </c>
      <c r="B657" s="1">
        <v>44268</v>
      </c>
      <c r="C657">
        <v>3</v>
      </c>
      <c r="D657">
        <v>2021</v>
      </c>
      <c r="E657" t="s">
        <v>21</v>
      </c>
      <c r="F657" t="s">
        <v>59</v>
      </c>
      <c r="G657">
        <v>40</v>
      </c>
      <c r="H657">
        <v>14.7</v>
      </c>
      <c r="I657">
        <v>8.9685000000000006</v>
      </c>
      <c r="J657">
        <v>588</v>
      </c>
      <c r="K657">
        <v>358.74</v>
      </c>
      <c r="L657" t="s">
        <v>129</v>
      </c>
    </row>
    <row r="658" spans="1:12" x14ac:dyDescent="0.25">
      <c r="A658" t="s">
        <v>15</v>
      </c>
      <c r="B658" s="1">
        <v>44268</v>
      </c>
      <c r="C658">
        <v>3</v>
      </c>
      <c r="D658">
        <v>2021</v>
      </c>
      <c r="E658" t="s">
        <v>28</v>
      </c>
      <c r="F658" t="s">
        <v>76</v>
      </c>
      <c r="G658">
        <v>15</v>
      </c>
      <c r="H658">
        <v>10</v>
      </c>
      <c r="I658">
        <v>5.1539999999999999</v>
      </c>
      <c r="J658">
        <v>150</v>
      </c>
      <c r="K658">
        <v>77.31</v>
      </c>
      <c r="L658" t="s">
        <v>129</v>
      </c>
    </row>
    <row r="659" spans="1:12" x14ac:dyDescent="0.25">
      <c r="A659" t="s">
        <v>15</v>
      </c>
      <c r="B659" s="1">
        <v>44268</v>
      </c>
      <c r="C659">
        <v>3</v>
      </c>
      <c r="D659">
        <v>2021</v>
      </c>
      <c r="E659" t="s">
        <v>28</v>
      </c>
      <c r="F659" t="s">
        <v>76</v>
      </c>
      <c r="G659">
        <v>15</v>
      </c>
      <c r="H659">
        <v>10</v>
      </c>
      <c r="I659">
        <v>5.1539999999999999</v>
      </c>
      <c r="J659">
        <v>150</v>
      </c>
      <c r="K659">
        <v>77.31</v>
      </c>
      <c r="L659" t="s">
        <v>129</v>
      </c>
    </row>
    <row r="660" spans="1:12" x14ac:dyDescent="0.25">
      <c r="A660" t="s">
        <v>15</v>
      </c>
      <c r="B660" s="1">
        <v>44268</v>
      </c>
      <c r="C660">
        <v>3</v>
      </c>
      <c r="D660">
        <v>2021</v>
      </c>
      <c r="E660" t="s">
        <v>21</v>
      </c>
      <c r="F660" t="s">
        <v>59</v>
      </c>
      <c r="G660">
        <v>40</v>
      </c>
      <c r="H660">
        <v>14.7</v>
      </c>
      <c r="I660">
        <v>8.9685000000000006</v>
      </c>
      <c r="J660">
        <v>588</v>
      </c>
      <c r="K660">
        <v>358.74</v>
      </c>
      <c r="L660" t="s">
        <v>129</v>
      </c>
    </row>
    <row r="661" spans="1:12" x14ac:dyDescent="0.25">
      <c r="A661" t="s">
        <v>15</v>
      </c>
      <c r="B661" s="1">
        <v>44268</v>
      </c>
      <c r="C661">
        <v>3</v>
      </c>
      <c r="D661">
        <v>2021</v>
      </c>
      <c r="E661" t="s">
        <v>19</v>
      </c>
      <c r="F661" t="s">
        <v>20</v>
      </c>
      <c r="G661">
        <v>30</v>
      </c>
      <c r="H661">
        <v>16.8</v>
      </c>
      <c r="I661">
        <v>11.7667</v>
      </c>
      <c r="J661">
        <v>504</v>
      </c>
      <c r="K661">
        <v>353.00099999999998</v>
      </c>
      <c r="L661" t="s">
        <v>129</v>
      </c>
    </row>
    <row r="662" spans="1:12" x14ac:dyDescent="0.25">
      <c r="A662" t="s">
        <v>15</v>
      </c>
      <c r="B662" s="1">
        <v>44268</v>
      </c>
      <c r="C662">
        <v>3</v>
      </c>
      <c r="D662">
        <v>2021</v>
      </c>
      <c r="E662" t="s">
        <v>19</v>
      </c>
      <c r="F662" t="s">
        <v>20</v>
      </c>
      <c r="G662">
        <v>30</v>
      </c>
      <c r="H662">
        <v>16.8</v>
      </c>
      <c r="I662">
        <v>11.7667</v>
      </c>
      <c r="J662">
        <v>504</v>
      </c>
      <c r="K662">
        <v>353.00099999999998</v>
      </c>
      <c r="L662" t="s">
        <v>129</v>
      </c>
    </row>
    <row r="663" spans="1:12" x14ac:dyDescent="0.25">
      <c r="A663" t="s">
        <v>15</v>
      </c>
      <c r="B663" s="1">
        <v>44268</v>
      </c>
      <c r="C663">
        <v>3</v>
      </c>
      <c r="D663">
        <v>2021</v>
      </c>
      <c r="E663" t="s">
        <v>21</v>
      </c>
      <c r="F663" t="s">
        <v>59</v>
      </c>
      <c r="G663">
        <v>40</v>
      </c>
      <c r="H663">
        <v>14.7</v>
      </c>
      <c r="I663">
        <v>8.9685000000000006</v>
      </c>
      <c r="J663">
        <v>588</v>
      </c>
      <c r="K663">
        <v>358.74</v>
      </c>
      <c r="L663" t="s">
        <v>129</v>
      </c>
    </row>
    <row r="664" spans="1:12" x14ac:dyDescent="0.25">
      <c r="A664" t="s">
        <v>15</v>
      </c>
      <c r="B664" s="1">
        <v>44268</v>
      </c>
      <c r="C664">
        <v>3</v>
      </c>
      <c r="D664">
        <v>2021</v>
      </c>
      <c r="E664" t="s">
        <v>28</v>
      </c>
      <c r="F664" t="s">
        <v>76</v>
      </c>
      <c r="G664">
        <v>15</v>
      </c>
      <c r="H664">
        <v>10</v>
      </c>
      <c r="I664">
        <v>5.1539999999999999</v>
      </c>
      <c r="J664">
        <v>150</v>
      </c>
      <c r="K664">
        <v>77.31</v>
      </c>
      <c r="L664" t="s">
        <v>129</v>
      </c>
    </row>
    <row r="665" spans="1:12" x14ac:dyDescent="0.25">
      <c r="A665" t="s">
        <v>9</v>
      </c>
      <c r="B665" s="1">
        <v>44269</v>
      </c>
      <c r="C665">
        <v>3</v>
      </c>
      <c r="D665">
        <v>2021</v>
      </c>
      <c r="E665" t="s">
        <v>10</v>
      </c>
      <c r="F665" t="s">
        <v>42</v>
      </c>
      <c r="G665">
        <v>10</v>
      </c>
      <c r="H665">
        <v>44</v>
      </c>
      <c r="I665">
        <v>13.2704</v>
      </c>
      <c r="J665">
        <v>440</v>
      </c>
      <c r="K665">
        <v>132.70400000000001</v>
      </c>
      <c r="L665" t="s">
        <v>124</v>
      </c>
    </row>
    <row r="666" spans="1:12" x14ac:dyDescent="0.25">
      <c r="A666" t="s">
        <v>9</v>
      </c>
      <c r="B666" s="1">
        <v>44269</v>
      </c>
      <c r="C666">
        <v>3</v>
      </c>
      <c r="D666">
        <v>2021</v>
      </c>
      <c r="E666" t="s">
        <v>10</v>
      </c>
      <c r="F666" t="s">
        <v>63</v>
      </c>
      <c r="G666">
        <v>2</v>
      </c>
      <c r="H666">
        <v>17.2</v>
      </c>
      <c r="I666">
        <v>2.7675000000000001</v>
      </c>
      <c r="J666">
        <v>34.4</v>
      </c>
      <c r="K666">
        <v>5.5350000000000001</v>
      </c>
      <c r="L666" t="s">
        <v>124</v>
      </c>
    </row>
    <row r="667" spans="1:12" x14ac:dyDescent="0.25">
      <c r="A667" t="s">
        <v>9</v>
      </c>
      <c r="B667" s="1">
        <v>44269</v>
      </c>
      <c r="C667">
        <v>3</v>
      </c>
      <c r="D667">
        <v>2021</v>
      </c>
      <c r="E667" t="s">
        <v>28</v>
      </c>
      <c r="F667" t="s">
        <v>30</v>
      </c>
      <c r="G667">
        <v>30</v>
      </c>
      <c r="H667">
        <v>16</v>
      </c>
      <c r="I667">
        <v>6.2816000000000001</v>
      </c>
      <c r="J667">
        <v>480</v>
      </c>
      <c r="K667">
        <v>188.44800000000001</v>
      </c>
      <c r="L667" t="s">
        <v>124</v>
      </c>
    </row>
    <row r="668" spans="1:12" x14ac:dyDescent="0.25">
      <c r="A668" t="s">
        <v>9</v>
      </c>
      <c r="B668" s="1">
        <v>44269</v>
      </c>
      <c r="C668">
        <v>3</v>
      </c>
      <c r="D668">
        <v>2021</v>
      </c>
      <c r="E668" t="s">
        <v>10</v>
      </c>
      <c r="F668" t="s">
        <v>63</v>
      </c>
      <c r="G668">
        <v>2</v>
      </c>
      <c r="H668">
        <v>17.2</v>
      </c>
      <c r="I668">
        <v>2.7675000000000001</v>
      </c>
      <c r="J668">
        <v>34.4</v>
      </c>
      <c r="K668">
        <v>5.5350000000000001</v>
      </c>
      <c r="L668" t="s">
        <v>124</v>
      </c>
    </row>
    <row r="669" spans="1:12" x14ac:dyDescent="0.25">
      <c r="A669" t="s">
        <v>9</v>
      </c>
      <c r="B669" s="1">
        <v>44269</v>
      </c>
      <c r="C669">
        <v>3</v>
      </c>
      <c r="D669">
        <v>2021</v>
      </c>
      <c r="E669" t="s">
        <v>28</v>
      </c>
      <c r="F669" t="s">
        <v>30</v>
      </c>
      <c r="G669">
        <v>30</v>
      </c>
      <c r="H669">
        <v>16</v>
      </c>
      <c r="I669">
        <v>6.2816000000000001</v>
      </c>
      <c r="J669">
        <v>480</v>
      </c>
      <c r="K669">
        <v>188.44800000000001</v>
      </c>
      <c r="L669" t="s">
        <v>124</v>
      </c>
    </row>
    <row r="670" spans="1:12" x14ac:dyDescent="0.25">
      <c r="A670" t="s">
        <v>9</v>
      </c>
      <c r="B670" s="1">
        <v>44269</v>
      </c>
      <c r="C670">
        <v>3</v>
      </c>
      <c r="D670">
        <v>2021</v>
      </c>
      <c r="E670" t="s">
        <v>10</v>
      </c>
      <c r="F670" t="s">
        <v>42</v>
      </c>
      <c r="G670">
        <v>10</v>
      </c>
      <c r="H670">
        <v>44</v>
      </c>
      <c r="I670">
        <v>13.2704</v>
      </c>
      <c r="J670">
        <v>440</v>
      </c>
      <c r="K670">
        <v>132.70400000000001</v>
      </c>
      <c r="L670" t="s">
        <v>124</v>
      </c>
    </row>
    <row r="671" spans="1:12" x14ac:dyDescent="0.25">
      <c r="A671" t="s">
        <v>38</v>
      </c>
      <c r="B671" s="1">
        <v>44270</v>
      </c>
      <c r="C671">
        <v>3</v>
      </c>
      <c r="D671">
        <v>2021</v>
      </c>
      <c r="E671" t="s">
        <v>34</v>
      </c>
      <c r="F671" t="s">
        <v>60</v>
      </c>
      <c r="G671">
        <v>25</v>
      </c>
      <c r="H671">
        <v>99</v>
      </c>
      <c r="I671">
        <v>44.757899999999999</v>
      </c>
      <c r="J671">
        <v>2475</v>
      </c>
      <c r="K671">
        <v>1118.9475</v>
      </c>
      <c r="L671" t="s">
        <v>125</v>
      </c>
    </row>
    <row r="672" spans="1:12" x14ac:dyDescent="0.25">
      <c r="A672" t="s">
        <v>38</v>
      </c>
      <c r="B672" s="1">
        <v>44270</v>
      </c>
      <c r="C672">
        <v>3</v>
      </c>
      <c r="D672">
        <v>2021</v>
      </c>
      <c r="E672" t="s">
        <v>21</v>
      </c>
      <c r="F672" t="s">
        <v>80</v>
      </c>
      <c r="G672">
        <v>25</v>
      </c>
      <c r="H672">
        <v>50</v>
      </c>
      <c r="I672">
        <v>31.09</v>
      </c>
      <c r="J672">
        <v>1250</v>
      </c>
      <c r="K672">
        <v>777.25</v>
      </c>
      <c r="L672" t="s">
        <v>125</v>
      </c>
    </row>
    <row r="673" spans="1:12" x14ac:dyDescent="0.25">
      <c r="A673" t="s">
        <v>38</v>
      </c>
      <c r="B673" s="1">
        <v>44270</v>
      </c>
      <c r="C673">
        <v>3</v>
      </c>
      <c r="D673">
        <v>2021</v>
      </c>
      <c r="E673" t="s">
        <v>31</v>
      </c>
      <c r="F673" t="s">
        <v>32</v>
      </c>
      <c r="G673">
        <v>30</v>
      </c>
      <c r="H673">
        <v>14.4</v>
      </c>
      <c r="I673">
        <v>11.3386</v>
      </c>
      <c r="J673">
        <v>432</v>
      </c>
      <c r="K673">
        <v>340.15800000000002</v>
      </c>
      <c r="L673" t="s">
        <v>125</v>
      </c>
    </row>
    <row r="674" spans="1:12" x14ac:dyDescent="0.25">
      <c r="A674" t="s">
        <v>38</v>
      </c>
      <c r="B674" s="1">
        <v>44270</v>
      </c>
      <c r="C674">
        <v>3</v>
      </c>
      <c r="D674">
        <v>2021</v>
      </c>
      <c r="E674" t="s">
        <v>34</v>
      </c>
      <c r="F674" t="s">
        <v>60</v>
      </c>
      <c r="G674">
        <v>25</v>
      </c>
      <c r="H674">
        <v>99</v>
      </c>
      <c r="I674">
        <v>44.757899999999999</v>
      </c>
      <c r="J674">
        <v>2475</v>
      </c>
      <c r="K674">
        <v>1118.9475</v>
      </c>
      <c r="L674" t="s">
        <v>125</v>
      </c>
    </row>
    <row r="675" spans="1:12" x14ac:dyDescent="0.25">
      <c r="A675" t="s">
        <v>38</v>
      </c>
      <c r="B675" s="1">
        <v>44270</v>
      </c>
      <c r="C675">
        <v>3</v>
      </c>
      <c r="D675">
        <v>2021</v>
      </c>
      <c r="E675" t="s">
        <v>31</v>
      </c>
      <c r="F675" t="s">
        <v>32</v>
      </c>
      <c r="G675">
        <v>30</v>
      </c>
      <c r="H675">
        <v>14.4</v>
      </c>
      <c r="I675">
        <v>11.3386</v>
      </c>
      <c r="J675">
        <v>432</v>
      </c>
      <c r="K675">
        <v>340.15800000000002</v>
      </c>
      <c r="L675" t="s">
        <v>125</v>
      </c>
    </row>
    <row r="676" spans="1:12" x14ac:dyDescent="0.25">
      <c r="A676" t="s">
        <v>38</v>
      </c>
      <c r="B676" s="1">
        <v>44270</v>
      </c>
      <c r="C676">
        <v>3</v>
      </c>
      <c r="D676">
        <v>2021</v>
      </c>
      <c r="E676" t="s">
        <v>21</v>
      </c>
      <c r="F676" t="s">
        <v>80</v>
      </c>
      <c r="G676">
        <v>25</v>
      </c>
      <c r="H676">
        <v>50</v>
      </c>
      <c r="I676">
        <v>31.09</v>
      </c>
      <c r="J676">
        <v>1250</v>
      </c>
      <c r="K676">
        <v>777.25</v>
      </c>
      <c r="L676" t="s">
        <v>125</v>
      </c>
    </row>
    <row r="677" spans="1:12" x14ac:dyDescent="0.25">
      <c r="A677" t="s">
        <v>38</v>
      </c>
      <c r="B677" s="1">
        <v>44270</v>
      </c>
      <c r="C677">
        <v>3</v>
      </c>
      <c r="D677">
        <v>2021</v>
      </c>
      <c r="E677" t="s">
        <v>21</v>
      </c>
      <c r="F677" t="s">
        <v>80</v>
      </c>
      <c r="G677">
        <v>25</v>
      </c>
      <c r="H677">
        <v>50</v>
      </c>
      <c r="I677">
        <v>31.09</v>
      </c>
      <c r="J677">
        <v>1250</v>
      </c>
      <c r="K677">
        <v>777.25</v>
      </c>
      <c r="L677" t="s">
        <v>125</v>
      </c>
    </row>
    <row r="678" spans="1:12" x14ac:dyDescent="0.25">
      <c r="A678" t="s">
        <v>38</v>
      </c>
      <c r="B678" s="1">
        <v>44270</v>
      </c>
      <c r="C678">
        <v>3</v>
      </c>
      <c r="D678">
        <v>2021</v>
      </c>
      <c r="E678" t="s">
        <v>31</v>
      </c>
      <c r="F678" t="s">
        <v>32</v>
      </c>
      <c r="G678">
        <v>30</v>
      </c>
      <c r="H678">
        <v>14.4</v>
      </c>
      <c r="I678">
        <v>11.3386</v>
      </c>
      <c r="J678">
        <v>432</v>
      </c>
      <c r="K678">
        <v>340.15800000000002</v>
      </c>
      <c r="L678" t="s">
        <v>125</v>
      </c>
    </row>
    <row r="679" spans="1:12" x14ac:dyDescent="0.25">
      <c r="A679" t="s">
        <v>38</v>
      </c>
      <c r="B679" s="1">
        <v>44270</v>
      </c>
      <c r="C679">
        <v>3</v>
      </c>
      <c r="D679">
        <v>2021</v>
      </c>
      <c r="E679" t="s">
        <v>34</v>
      </c>
      <c r="F679" t="s">
        <v>60</v>
      </c>
      <c r="G679">
        <v>25</v>
      </c>
      <c r="H679">
        <v>99</v>
      </c>
      <c r="I679">
        <v>44.757899999999999</v>
      </c>
      <c r="J679">
        <v>2475</v>
      </c>
      <c r="K679">
        <v>1118.9475</v>
      </c>
      <c r="L679" t="s">
        <v>125</v>
      </c>
    </row>
    <row r="680" spans="1:12" x14ac:dyDescent="0.25">
      <c r="A680" t="s">
        <v>38</v>
      </c>
      <c r="B680" s="1">
        <v>44270</v>
      </c>
      <c r="C680">
        <v>3</v>
      </c>
      <c r="D680">
        <v>2021</v>
      </c>
      <c r="E680" t="s">
        <v>31</v>
      </c>
      <c r="F680" t="s">
        <v>32</v>
      </c>
      <c r="G680">
        <v>30</v>
      </c>
      <c r="H680">
        <v>14.4</v>
      </c>
      <c r="I680">
        <v>11.3386</v>
      </c>
      <c r="J680">
        <v>432</v>
      </c>
      <c r="K680">
        <v>340.15800000000002</v>
      </c>
      <c r="L680" t="s">
        <v>125</v>
      </c>
    </row>
    <row r="681" spans="1:12" x14ac:dyDescent="0.25">
      <c r="A681" t="s">
        <v>38</v>
      </c>
      <c r="B681" s="1">
        <v>44270</v>
      </c>
      <c r="C681">
        <v>3</v>
      </c>
      <c r="D681">
        <v>2021</v>
      </c>
      <c r="E681" t="s">
        <v>34</v>
      </c>
      <c r="F681" t="s">
        <v>60</v>
      </c>
      <c r="G681">
        <v>25</v>
      </c>
      <c r="H681">
        <v>99</v>
      </c>
      <c r="I681">
        <v>44.757899999999999</v>
      </c>
      <c r="J681">
        <v>2475</v>
      </c>
      <c r="K681">
        <v>1118.9475</v>
      </c>
      <c r="L681" t="s">
        <v>125</v>
      </c>
    </row>
    <row r="682" spans="1:12" x14ac:dyDescent="0.25">
      <c r="A682" t="s">
        <v>38</v>
      </c>
      <c r="B682" s="1">
        <v>44270</v>
      </c>
      <c r="C682">
        <v>3</v>
      </c>
      <c r="D682">
        <v>2021</v>
      </c>
      <c r="E682" t="s">
        <v>21</v>
      </c>
      <c r="F682" t="s">
        <v>80</v>
      </c>
      <c r="G682">
        <v>25</v>
      </c>
      <c r="H682">
        <v>50</v>
      </c>
      <c r="I682">
        <v>31.09</v>
      </c>
      <c r="J682">
        <v>1250</v>
      </c>
      <c r="K682">
        <v>777.25</v>
      </c>
      <c r="L682" t="s">
        <v>125</v>
      </c>
    </row>
    <row r="683" spans="1:12" x14ac:dyDescent="0.25">
      <c r="A683" t="s">
        <v>9</v>
      </c>
      <c r="B683" s="1">
        <v>44273</v>
      </c>
      <c r="C683">
        <v>3</v>
      </c>
      <c r="D683">
        <v>2021</v>
      </c>
      <c r="E683" t="s">
        <v>34</v>
      </c>
      <c r="F683" t="s">
        <v>43</v>
      </c>
      <c r="G683">
        <v>10</v>
      </c>
      <c r="H683">
        <v>26.2</v>
      </c>
      <c r="I683">
        <v>12.2826</v>
      </c>
      <c r="J683">
        <v>262</v>
      </c>
      <c r="K683">
        <v>122.82599999999999</v>
      </c>
      <c r="L683" t="s">
        <v>129</v>
      </c>
    </row>
    <row r="684" spans="1:12" x14ac:dyDescent="0.25">
      <c r="A684" t="s">
        <v>9</v>
      </c>
      <c r="B684" s="1">
        <v>44273</v>
      </c>
      <c r="C684">
        <v>3</v>
      </c>
      <c r="D684">
        <v>2021</v>
      </c>
      <c r="E684" t="s">
        <v>21</v>
      </c>
      <c r="F684" t="s">
        <v>55</v>
      </c>
      <c r="G684">
        <v>10</v>
      </c>
      <c r="H684">
        <v>20.7</v>
      </c>
      <c r="I684">
        <v>1.0411999999999999</v>
      </c>
      <c r="J684">
        <v>207</v>
      </c>
      <c r="K684">
        <v>10.412000000000001</v>
      </c>
      <c r="L684" t="s">
        <v>129</v>
      </c>
    </row>
    <row r="685" spans="1:12" x14ac:dyDescent="0.25">
      <c r="A685" t="s">
        <v>9</v>
      </c>
      <c r="B685" s="1">
        <v>44273</v>
      </c>
      <c r="C685">
        <v>3</v>
      </c>
      <c r="D685">
        <v>2021</v>
      </c>
      <c r="E685" t="s">
        <v>34</v>
      </c>
      <c r="F685" t="s">
        <v>77</v>
      </c>
      <c r="G685">
        <v>5</v>
      </c>
      <c r="H685">
        <v>5.9</v>
      </c>
      <c r="I685">
        <v>0.2094</v>
      </c>
      <c r="J685">
        <v>29.5</v>
      </c>
      <c r="K685">
        <v>1.0469999999999999</v>
      </c>
      <c r="L685" t="s">
        <v>129</v>
      </c>
    </row>
    <row r="686" spans="1:12" x14ac:dyDescent="0.25">
      <c r="A686" t="s">
        <v>9</v>
      </c>
      <c r="B686" s="1">
        <v>44273</v>
      </c>
      <c r="C686">
        <v>3</v>
      </c>
      <c r="D686">
        <v>2021</v>
      </c>
      <c r="E686" t="s">
        <v>34</v>
      </c>
      <c r="F686" t="s">
        <v>77</v>
      </c>
      <c r="G686">
        <v>5</v>
      </c>
      <c r="H686">
        <v>5.9</v>
      </c>
      <c r="I686">
        <v>0.2094</v>
      </c>
      <c r="J686">
        <v>29.5</v>
      </c>
      <c r="K686">
        <v>1.0469999999999999</v>
      </c>
      <c r="L686" t="s">
        <v>129</v>
      </c>
    </row>
    <row r="687" spans="1:12" x14ac:dyDescent="0.25">
      <c r="A687" t="s">
        <v>9</v>
      </c>
      <c r="B687" s="1">
        <v>44273</v>
      </c>
      <c r="C687">
        <v>3</v>
      </c>
      <c r="D687">
        <v>2021</v>
      </c>
      <c r="E687" t="s">
        <v>34</v>
      </c>
      <c r="F687" t="s">
        <v>43</v>
      </c>
      <c r="G687">
        <v>10</v>
      </c>
      <c r="H687">
        <v>26.2</v>
      </c>
      <c r="I687">
        <v>12.2826</v>
      </c>
      <c r="J687">
        <v>262</v>
      </c>
      <c r="K687">
        <v>122.82599999999999</v>
      </c>
      <c r="L687" t="s">
        <v>129</v>
      </c>
    </row>
    <row r="688" spans="1:12" x14ac:dyDescent="0.25">
      <c r="A688" t="s">
        <v>9</v>
      </c>
      <c r="B688" s="1">
        <v>44273</v>
      </c>
      <c r="C688">
        <v>3</v>
      </c>
      <c r="D688">
        <v>2021</v>
      </c>
      <c r="E688" t="s">
        <v>21</v>
      </c>
      <c r="F688" t="s">
        <v>55</v>
      </c>
      <c r="G688">
        <v>10</v>
      </c>
      <c r="H688">
        <v>20.7</v>
      </c>
      <c r="I688">
        <v>1.0411999999999999</v>
      </c>
      <c r="J688">
        <v>207</v>
      </c>
      <c r="K688">
        <v>10.412000000000001</v>
      </c>
      <c r="L688" t="s">
        <v>129</v>
      </c>
    </row>
    <row r="689" spans="1:12" x14ac:dyDescent="0.25">
      <c r="A689" t="s">
        <v>9</v>
      </c>
      <c r="B689" s="1">
        <v>44274</v>
      </c>
      <c r="C689">
        <v>3</v>
      </c>
      <c r="D689">
        <v>2021</v>
      </c>
      <c r="E689" t="s">
        <v>28</v>
      </c>
      <c r="F689" t="s">
        <v>76</v>
      </c>
      <c r="G689">
        <v>3</v>
      </c>
      <c r="H689">
        <v>10</v>
      </c>
      <c r="I689">
        <v>1.641</v>
      </c>
      <c r="J689">
        <v>30</v>
      </c>
      <c r="K689">
        <v>4.923</v>
      </c>
      <c r="L689" t="s">
        <v>125</v>
      </c>
    </row>
    <row r="690" spans="1:12" x14ac:dyDescent="0.25">
      <c r="A690" t="s">
        <v>9</v>
      </c>
      <c r="B690" s="1">
        <v>44274</v>
      </c>
      <c r="C690">
        <v>3</v>
      </c>
      <c r="D690">
        <v>2021</v>
      </c>
      <c r="E690" t="s">
        <v>28</v>
      </c>
      <c r="F690" t="s">
        <v>50</v>
      </c>
      <c r="G690">
        <v>10</v>
      </c>
      <c r="H690">
        <v>39.4</v>
      </c>
      <c r="I690">
        <v>25.192399999999999</v>
      </c>
      <c r="J690">
        <v>394</v>
      </c>
      <c r="K690">
        <v>251.92400000000001</v>
      </c>
      <c r="L690" t="s">
        <v>125</v>
      </c>
    </row>
    <row r="691" spans="1:12" x14ac:dyDescent="0.25">
      <c r="A691" t="s">
        <v>9</v>
      </c>
      <c r="B691" s="1">
        <v>44274</v>
      </c>
      <c r="C691">
        <v>3</v>
      </c>
      <c r="D691">
        <v>2021</v>
      </c>
      <c r="E691" t="s">
        <v>28</v>
      </c>
      <c r="F691" t="s">
        <v>76</v>
      </c>
      <c r="G691">
        <v>3</v>
      </c>
      <c r="H691">
        <v>10</v>
      </c>
      <c r="I691">
        <v>1.641</v>
      </c>
      <c r="J691">
        <v>30</v>
      </c>
      <c r="K691">
        <v>4.923</v>
      </c>
      <c r="L691" t="s">
        <v>125</v>
      </c>
    </row>
    <row r="692" spans="1:12" x14ac:dyDescent="0.25">
      <c r="A692" t="s">
        <v>9</v>
      </c>
      <c r="B692" s="1">
        <v>44274</v>
      </c>
      <c r="C692">
        <v>3</v>
      </c>
      <c r="D692">
        <v>2021</v>
      </c>
      <c r="E692" t="s">
        <v>28</v>
      </c>
      <c r="F692" t="s">
        <v>50</v>
      </c>
      <c r="G692">
        <v>10</v>
      </c>
      <c r="H692">
        <v>39.4</v>
      </c>
      <c r="I692">
        <v>25.192399999999999</v>
      </c>
      <c r="J692">
        <v>394</v>
      </c>
      <c r="K692">
        <v>251.92400000000001</v>
      </c>
      <c r="L692" t="s">
        <v>125</v>
      </c>
    </row>
    <row r="693" spans="1:12" x14ac:dyDescent="0.25">
      <c r="A693" t="s">
        <v>9</v>
      </c>
      <c r="B693" s="1">
        <v>44274</v>
      </c>
      <c r="C693">
        <v>3</v>
      </c>
      <c r="D693">
        <v>2021</v>
      </c>
      <c r="E693" t="s">
        <v>28</v>
      </c>
      <c r="F693" t="s">
        <v>76</v>
      </c>
      <c r="G693">
        <v>3</v>
      </c>
      <c r="H693">
        <v>10</v>
      </c>
      <c r="I693">
        <v>1.641</v>
      </c>
      <c r="J693">
        <v>30</v>
      </c>
      <c r="K693">
        <v>4.923</v>
      </c>
      <c r="L693" t="s">
        <v>125</v>
      </c>
    </row>
    <row r="694" spans="1:12" x14ac:dyDescent="0.25">
      <c r="A694" t="s">
        <v>9</v>
      </c>
      <c r="B694" s="1">
        <v>44274</v>
      </c>
      <c r="C694">
        <v>3</v>
      </c>
      <c r="D694">
        <v>2021</v>
      </c>
      <c r="E694" t="s">
        <v>28</v>
      </c>
      <c r="F694" t="s">
        <v>50</v>
      </c>
      <c r="G694">
        <v>10</v>
      </c>
      <c r="H694">
        <v>39.4</v>
      </c>
      <c r="I694">
        <v>25.192399999999999</v>
      </c>
      <c r="J694">
        <v>394</v>
      </c>
      <c r="K694">
        <v>251.92400000000001</v>
      </c>
      <c r="L694" t="s">
        <v>125</v>
      </c>
    </row>
    <row r="695" spans="1:12" x14ac:dyDescent="0.25">
      <c r="A695" t="s">
        <v>9</v>
      </c>
      <c r="B695" s="1">
        <v>44274</v>
      </c>
      <c r="C695">
        <v>3</v>
      </c>
      <c r="D695">
        <v>2021</v>
      </c>
      <c r="E695" t="s">
        <v>28</v>
      </c>
      <c r="F695" t="s">
        <v>50</v>
      </c>
      <c r="G695">
        <v>10</v>
      </c>
      <c r="H695">
        <v>39.4</v>
      </c>
      <c r="I695">
        <v>25.192399999999999</v>
      </c>
      <c r="J695">
        <v>394</v>
      </c>
      <c r="K695">
        <v>251.92400000000001</v>
      </c>
      <c r="L695" t="s">
        <v>125</v>
      </c>
    </row>
    <row r="696" spans="1:12" x14ac:dyDescent="0.25">
      <c r="A696" t="s">
        <v>9</v>
      </c>
      <c r="B696" s="1">
        <v>44274</v>
      </c>
      <c r="C696">
        <v>3</v>
      </c>
      <c r="D696">
        <v>2021</v>
      </c>
      <c r="E696" t="s">
        <v>28</v>
      </c>
      <c r="F696" t="s">
        <v>76</v>
      </c>
      <c r="G696">
        <v>3</v>
      </c>
      <c r="H696">
        <v>10</v>
      </c>
      <c r="I696">
        <v>1.641</v>
      </c>
      <c r="J696">
        <v>30</v>
      </c>
      <c r="K696">
        <v>4.923</v>
      </c>
      <c r="L696" t="s">
        <v>125</v>
      </c>
    </row>
    <row r="697" spans="1:12" x14ac:dyDescent="0.25">
      <c r="A697" t="s">
        <v>9</v>
      </c>
      <c r="B697" s="1">
        <v>44274</v>
      </c>
      <c r="C697">
        <v>3</v>
      </c>
      <c r="D697">
        <v>2021</v>
      </c>
      <c r="E697" t="s">
        <v>28</v>
      </c>
      <c r="F697" t="s">
        <v>76</v>
      </c>
      <c r="G697">
        <v>3</v>
      </c>
      <c r="H697">
        <v>10</v>
      </c>
      <c r="I697">
        <v>1.641</v>
      </c>
      <c r="J697">
        <v>30</v>
      </c>
      <c r="K697">
        <v>4.923</v>
      </c>
      <c r="L697" t="s">
        <v>125</v>
      </c>
    </row>
    <row r="698" spans="1:12" x14ac:dyDescent="0.25">
      <c r="A698" t="s">
        <v>9</v>
      </c>
      <c r="B698" s="1">
        <v>44274</v>
      </c>
      <c r="C698">
        <v>3</v>
      </c>
      <c r="D698">
        <v>2021</v>
      </c>
      <c r="E698" t="s">
        <v>28</v>
      </c>
      <c r="F698" t="s">
        <v>50</v>
      </c>
      <c r="G698">
        <v>10</v>
      </c>
      <c r="H698">
        <v>39.4</v>
      </c>
      <c r="I698">
        <v>25.192399999999999</v>
      </c>
      <c r="J698">
        <v>394</v>
      </c>
      <c r="K698">
        <v>251.92400000000001</v>
      </c>
      <c r="L698" t="s">
        <v>125</v>
      </c>
    </row>
    <row r="699" spans="1:12" x14ac:dyDescent="0.25">
      <c r="A699" t="s">
        <v>9</v>
      </c>
      <c r="B699" s="1">
        <v>44274</v>
      </c>
      <c r="C699">
        <v>3</v>
      </c>
      <c r="D699">
        <v>2021</v>
      </c>
      <c r="E699" t="s">
        <v>28</v>
      </c>
      <c r="F699" t="s">
        <v>76</v>
      </c>
      <c r="G699">
        <v>3</v>
      </c>
      <c r="H699">
        <v>10</v>
      </c>
      <c r="I699">
        <v>1.641</v>
      </c>
      <c r="J699">
        <v>30</v>
      </c>
      <c r="K699">
        <v>4.923</v>
      </c>
      <c r="L699" t="s">
        <v>125</v>
      </c>
    </row>
    <row r="700" spans="1:12" x14ac:dyDescent="0.25">
      <c r="A700" t="s">
        <v>9</v>
      </c>
      <c r="B700" s="1">
        <v>44274</v>
      </c>
      <c r="C700">
        <v>3</v>
      </c>
      <c r="D700">
        <v>2021</v>
      </c>
      <c r="E700" t="s">
        <v>28</v>
      </c>
      <c r="F700" t="s">
        <v>50</v>
      </c>
      <c r="G700">
        <v>10</v>
      </c>
      <c r="H700">
        <v>39.4</v>
      </c>
      <c r="I700">
        <v>25.192399999999999</v>
      </c>
      <c r="J700">
        <v>394</v>
      </c>
      <c r="K700">
        <v>251.92400000000001</v>
      </c>
      <c r="L700" t="s">
        <v>125</v>
      </c>
    </row>
    <row r="701" spans="1:12" x14ac:dyDescent="0.25">
      <c r="A701" t="s">
        <v>9</v>
      </c>
      <c r="B701" s="1">
        <v>44274</v>
      </c>
      <c r="C701">
        <v>3</v>
      </c>
      <c r="D701">
        <v>2021</v>
      </c>
      <c r="E701" t="s">
        <v>28</v>
      </c>
      <c r="F701" t="s">
        <v>76</v>
      </c>
      <c r="G701">
        <v>3</v>
      </c>
      <c r="H701">
        <v>10</v>
      </c>
      <c r="I701">
        <v>1.641</v>
      </c>
      <c r="J701">
        <v>30</v>
      </c>
      <c r="K701">
        <v>4.923</v>
      </c>
      <c r="L701" t="s">
        <v>125</v>
      </c>
    </row>
    <row r="702" spans="1:12" x14ac:dyDescent="0.25">
      <c r="A702" t="s">
        <v>9</v>
      </c>
      <c r="B702" s="1">
        <v>44274</v>
      </c>
      <c r="C702">
        <v>3</v>
      </c>
      <c r="D702">
        <v>2021</v>
      </c>
      <c r="E702" t="s">
        <v>28</v>
      </c>
      <c r="F702" t="s">
        <v>50</v>
      </c>
      <c r="G702">
        <v>10</v>
      </c>
      <c r="H702">
        <v>39.4</v>
      </c>
      <c r="I702">
        <v>25.192399999999999</v>
      </c>
      <c r="J702">
        <v>394</v>
      </c>
      <c r="K702">
        <v>251.92400000000001</v>
      </c>
      <c r="L702" t="s">
        <v>125</v>
      </c>
    </row>
    <row r="703" spans="1:12" x14ac:dyDescent="0.25">
      <c r="A703" t="s">
        <v>15</v>
      </c>
      <c r="B703" s="1">
        <v>44275</v>
      </c>
      <c r="C703">
        <v>3</v>
      </c>
      <c r="D703">
        <v>2021</v>
      </c>
      <c r="E703" t="s">
        <v>31</v>
      </c>
      <c r="F703" t="s">
        <v>51</v>
      </c>
      <c r="G703">
        <v>5</v>
      </c>
      <c r="H703">
        <v>12</v>
      </c>
      <c r="I703">
        <v>4.0739999999999998</v>
      </c>
      <c r="J703">
        <v>60</v>
      </c>
      <c r="K703">
        <v>20.37</v>
      </c>
      <c r="L703" t="s">
        <v>124</v>
      </c>
    </row>
    <row r="704" spans="1:12" x14ac:dyDescent="0.25">
      <c r="A704" t="s">
        <v>15</v>
      </c>
      <c r="B704" s="1">
        <v>44275</v>
      </c>
      <c r="C704">
        <v>3</v>
      </c>
      <c r="D704">
        <v>2021</v>
      </c>
      <c r="E704" t="s">
        <v>10</v>
      </c>
      <c r="F704" t="s">
        <v>81</v>
      </c>
      <c r="G704">
        <v>1</v>
      </c>
      <c r="H704">
        <v>28.8</v>
      </c>
      <c r="I704">
        <v>23.898199999999999</v>
      </c>
      <c r="J704">
        <v>28.8</v>
      </c>
      <c r="K704">
        <v>23.898199999999999</v>
      </c>
      <c r="L704" t="s">
        <v>124</v>
      </c>
    </row>
    <row r="705" spans="1:12" x14ac:dyDescent="0.25">
      <c r="A705" t="s">
        <v>15</v>
      </c>
      <c r="B705" s="1">
        <v>44275</v>
      </c>
      <c r="C705">
        <v>3</v>
      </c>
      <c r="D705">
        <v>2021</v>
      </c>
      <c r="E705" t="s">
        <v>31</v>
      </c>
      <c r="F705" t="s">
        <v>51</v>
      </c>
      <c r="G705">
        <v>5</v>
      </c>
      <c r="H705">
        <v>12</v>
      </c>
      <c r="I705">
        <v>4.0739999999999998</v>
      </c>
      <c r="J705">
        <v>60</v>
      </c>
      <c r="K705">
        <v>20.37</v>
      </c>
      <c r="L705" t="s">
        <v>124</v>
      </c>
    </row>
    <row r="706" spans="1:12" x14ac:dyDescent="0.25">
      <c r="A706" t="s">
        <v>15</v>
      </c>
      <c r="B706" s="1">
        <v>44275</v>
      </c>
      <c r="C706">
        <v>3</v>
      </c>
      <c r="D706">
        <v>2021</v>
      </c>
      <c r="E706" t="s">
        <v>10</v>
      </c>
      <c r="F706" t="s">
        <v>81</v>
      </c>
      <c r="G706">
        <v>1</v>
      </c>
      <c r="H706">
        <v>28.8</v>
      </c>
      <c r="I706">
        <v>23.898199999999999</v>
      </c>
      <c r="J706">
        <v>28.8</v>
      </c>
      <c r="K706">
        <v>23.898199999999999</v>
      </c>
      <c r="L706" t="s">
        <v>124</v>
      </c>
    </row>
    <row r="707" spans="1:12" x14ac:dyDescent="0.25">
      <c r="A707" t="s">
        <v>15</v>
      </c>
      <c r="B707" s="1">
        <v>44275</v>
      </c>
      <c r="C707">
        <v>3</v>
      </c>
      <c r="D707">
        <v>2021</v>
      </c>
      <c r="E707" t="s">
        <v>31</v>
      </c>
      <c r="F707" t="s">
        <v>51</v>
      </c>
      <c r="G707">
        <v>5</v>
      </c>
      <c r="H707">
        <v>12</v>
      </c>
      <c r="I707">
        <v>4.0739999999999998</v>
      </c>
      <c r="J707">
        <v>60</v>
      </c>
      <c r="K707">
        <v>20.37</v>
      </c>
      <c r="L707" t="s">
        <v>124</v>
      </c>
    </row>
    <row r="708" spans="1:12" x14ac:dyDescent="0.25">
      <c r="A708" t="s">
        <v>15</v>
      </c>
      <c r="B708" s="1">
        <v>44275</v>
      </c>
      <c r="C708">
        <v>3</v>
      </c>
      <c r="D708">
        <v>2021</v>
      </c>
      <c r="E708" t="s">
        <v>10</v>
      </c>
      <c r="F708" t="s">
        <v>81</v>
      </c>
      <c r="G708">
        <v>1</v>
      </c>
      <c r="H708">
        <v>28.8</v>
      </c>
      <c r="I708">
        <v>23.898199999999999</v>
      </c>
      <c r="J708">
        <v>28.8</v>
      </c>
      <c r="K708">
        <v>23.898199999999999</v>
      </c>
      <c r="L708" t="s">
        <v>124</v>
      </c>
    </row>
    <row r="709" spans="1:12" x14ac:dyDescent="0.25">
      <c r="A709" t="s">
        <v>15</v>
      </c>
      <c r="B709" s="1">
        <v>44275</v>
      </c>
      <c r="C709">
        <v>3</v>
      </c>
      <c r="D709">
        <v>2021</v>
      </c>
      <c r="E709" t="s">
        <v>10</v>
      </c>
      <c r="F709" t="s">
        <v>81</v>
      </c>
      <c r="G709">
        <v>1</v>
      </c>
      <c r="H709">
        <v>28.8</v>
      </c>
      <c r="I709">
        <v>23.898199999999999</v>
      </c>
      <c r="J709">
        <v>28.8</v>
      </c>
      <c r="K709">
        <v>23.898199999999999</v>
      </c>
      <c r="L709" t="s">
        <v>124</v>
      </c>
    </row>
    <row r="710" spans="1:12" x14ac:dyDescent="0.25">
      <c r="A710" t="s">
        <v>15</v>
      </c>
      <c r="B710" s="1">
        <v>44275</v>
      </c>
      <c r="C710">
        <v>3</v>
      </c>
      <c r="D710">
        <v>2021</v>
      </c>
      <c r="E710" t="s">
        <v>31</v>
      </c>
      <c r="F710" t="s">
        <v>51</v>
      </c>
      <c r="G710">
        <v>5</v>
      </c>
      <c r="H710">
        <v>12</v>
      </c>
      <c r="I710">
        <v>4.0739999999999998</v>
      </c>
      <c r="J710">
        <v>60</v>
      </c>
      <c r="K710">
        <v>20.37</v>
      </c>
      <c r="L710" t="s">
        <v>124</v>
      </c>
    </row>
    <row r="711" spans="1:12" x14ac:dyDescent="0.25">
      <c r="A711" t="s">
        <v>15</v>
      </c>
      <c r="B711" s="1">
        <v>44275</v>
      </c>
      <c r="C711">
        <v>3</v>
      </c>
      <c r="D711">
        <v>2021</v>
      </c>
      <c r="E711" t="s">
        <v>10</v>
      </c>
      <c r="F711" t="s">
        <v>81</v>
      </c>
      <c r="G711">
        <v>1</v>
      </c>
      <c r="H711">
        <v>28.8</v>
      </c>
      <c r="I711">
        <v>23.898199999999999</v>
      </c>
      <c r="J711">
        <v>28.8</v>
      </c>
      <c r="K711">
        <v>23.898199999999999</v>
      </c>
      <c r="L711" t="s">
        <v>124</v>
      </c>
    </row>
    <row r="712" spans="1:12" x14ac:dyDescent="0.25">
      <c r="A712" t="s">
        <v>15</v>
      </c>
      <c r="B712" s="1">
        <v>44275</v>
      </c>
      <c r="C712">
        <v>3</v>
      </c>
      <c r="D712">
        <v>2021</v>
      </c>
      <c r="E712" t="s">
        <v>31</v>
      </c>
      <c r="F712" t="s">
        <v>51</v>
      </c>
      <c r="G712">
        <v>5</v>
      </c>
      <c r="H712">
        <v>12</v>
      </c>
      <c r="I712">
        <v>4.0739999999999998</v>
      </c>
      <c r="J712">
        <v>60</v>
      </c>
      <c r="K712">
        <v>20.37</v>
      </c>
      <c r="L712" t="s">
        <v>124</v>
      </c>
    </row>
    <row r="713" spans="1:12" x14ac:dyDescent="0.25">
      <c r="A713" t="s">
        <v>15</v>
      </c>
      <c r="B713" s="1">
        <v>44275</v>
      </c>
      <c r="C713">
        <v>3</v>
      </c>
      <c r="D713">
        <v>2021</v>
      </c>
      <c r="E713" t="s">
        <v>31</v>
      </c>
      <c r="F713" t="s">
        <v>51</v>
      </c>
      <c r="G713">
        <v>5</v>
      </c>
      <c r="H713">
        <v>12</v>
      </c>
      <c r="I713">
        <v>4.0739999999999998</v>
      </c>
      <c r="J713">
        <v>60</v>
      </c>
      <c r="K713">
        <v>20.37</v>
      </c>
      <c r="L713" t="s">
        <v>124</v>
      </c>
    </row>
    <row r="714" spans="1:12" x14ac:dyDescent="0.25">
      <c r="A714" t="s">
        <v>15</v>
      </c>
      <c r="B714" s="1">
        <v>44275</v>
      </c>
      <c r="C714">
        <v>3</v>
      </c>
      <c r="D714">
        <v>2021</v>
      </c>
      <c r="E714" t="s">
        <v>10</v>
      </c>
      <c r="F714" t="s">
        <v>81</v>
      </c>
      <c r="G714">
        <v>1</v>
      </c>
      <c r="H714">
        <v>28.8</v>
      </c>
      <c r="I714">
        <v>23.898199999999999</v>
      </c>
      <c r="J714">
        <v>28.8</v>
      </c>
      <c r="K714">
        <v>23.898199999999999</v>
      </c>
      <c r="L714" t="s">
        <v>124</v>
      </c>
    </row>
    <row r="715" spans="1:12" x14ac:dyDescent="0.25">
      <c r="A715" t="s">
        <v>15</v>
      </c>
      <c r="B715" s="1">
        <v>44275</v>
      </c>
      <c r="C715">
        <v>3</v>
      </c>
      <c r="D715">
        <v>2021</v>
      </c>
      <c r="E715" t="s">
        <v>10</v>
      </c>
      <c r="F715" t="s">
        <v>81</v>
      </c>
      <c r="G715">
        <v>1</v>
      </c>
      <c r="H715">
        <v>28.8</v>
      </c>
      <c r="I715">
        <v>23.898199999999999</v>
      </c>
      <c r="J715">
        <v>28.8</v>
      </c>
      <c r="K715">
        <v>23.898199999999999</v>
      </c>
      <c r="L715" t="s">
        <v>124</v>
      </c>
    </row>
    <row r="716" spans="1:12" x14ac:dyDescent="0.25">
      <c r="A716" t="s">
        <v>15</v>
      </c>
      <c r="B716" s="1">
        <v>44275</v>
      </c>
      <c r="C716">
        <v>3</v>
      </c>
      <c r="D716">
        <v>2021</v>
      </c>
      <c r="E716" t="s">
        <v>31</v>
      </c>
      <c r="F716" t="s">
        <v>51</v>
      </c>
      <c r="G716">
        <v>5</v>
      </c>
      <c r="H716">
        <v>12</v>
      </c>
      <c r="I716">
        <v>4.0739999999999998</v>
      </c>
      <c r="J716">
        <v>60</v>
      </c>
      <c r="K716">
        <v>20.37</v>
      </c>
      <c r="L716" t="s">
        <v>124</v>
      </c>
    </row>
    <row r="717" spans="1:12" x14ac:dyDescent="0.25">
      <c r="A717" t="s">
        <v>15</v>
      </c>
      <c r="B717" s="1">
        <v>44275</v>
      </c>
      <c r="C717">
        <v>3</v>
      </c>
      <c r="D717">
        <v>2021</v>
      </c>
      <c r="E717" t="s">
        <v>10</v>
      </c>
      <c r="F717" t="s">
        <v>81</v>
      </c>
      <c r="G717">
        <v>1</v>
      </c>
      <c r="H717">
        <v>28.8</v>
      </c>
      <c r="I717">
        <v>23.898199999999999</v>
      </c>
      <c r="J717">
        <v>28.8</v>
      </c>
      <c r="K717">
        <v>23.898199999999999</v>
      </c>
      <c r="L717" t="s">
        <v>124</v>
      </c>
    </row>
    <row r="718" spans="1:12" x14ac:dyDescent="0.25">
      <c r="A718" t="s">
        <v>15</v>
      </c>
      <c r="B718" s="1">
        <v>44275</v>
      </c>
      <c r="C718">
        <v>3</v>
      </c>
      <c r="D718">
        <v>2021</v>
      </c>
      <c r="E718" t="s">
        <v>31</v>
      </c>
      <c r="F718" t="s">
        <v>51</v>
      </c>
      <c r="G718">
        <v>5</v>
      </c>
      <c r="H718">
        <v>12</v>
      </c>
      <c r="I718">
        <v>4.0739999999999998</v>
      </c>
      <c r="J718">
        <v>60</v>
      </c>
      <c r="K718">
        <v>20.37</v>
      </c>
      <c r="L718" t="s">
        <v>124</v>
      </c>
    </row>
    <row r="719" spans="1:12" x14ac:dyDescent="0.25">
      <c r="A719" t="s">
        <v>15</v>
      </c>
      <c r="B719" s="1">
        <v>44275</v>
      </c>
      <c r="C719">
        <v>3</v>
      </c>
      <c r="D719">
        <v>2021</v>
      </c>
      <c r="E719" t="s">
        <v>10</v>
      </c>
      <c r="F719" t="s">
        <v>81</v>
      </c>
      <c r="G719">
        <v>1</v>
      </c>
      <c r="H719">
        <v>28.8</v>
      </c>
      <c r="I719">
        <v>23.898199999999999</v>
      </c>
      <c r="J719">
        <v>28.8</v>
      </c>
      <c r="K719">
        <v>23.898199999999999</v>
      </c>
      <c r="L719" t="s">
        <v>124</v>
      </c>
    </row>
    <row r="720" spans="1:12" x14ac:dyDescent="0.25">
      <c r="A720" t="s">
        <v>15</v>
      </c>
      <c r="B720" s="1">
        <v>44275</v>
      </c>
      <c r="C720">
        <v>3</v>
      </c>
      <c r="D720">
        <v>2021</v>
      </c>
      <c r="E720" t="s">
        <v>31</v>
      </c>
      <c r="F720" t="s">
        <v>51</v>
      </c>
      <c r="G720">
        <v>5</v>
      </c>
      <c r="H720">
        <v>12</v>
      </c>
      <c r="I720">
        <v>4.0739999999999998</v>
      </c>
      <c r="J720">
        <v>60</v>
      </c>
      <c r="K720">
        <v>20.37</v>
      </c>
      <c r="L720" t="s">
        <v>124</v>
      </c>
    </row>
    <row r="721" spans="1:12" x14ac:dyDescent="0.25">
      <c r="A721" t="s">
        <v>15</v>
      </c>
      <c r="B721" s="1">
        <v>44275</v>
      </c>
      <c r="C721">
        <v>3</v>
      </c>
      <c r="D721">
        <v>2021</v>
      </c>
      <c r="E721" t="s">
        <v>10</v>
      </c>
      <c r="F721" t="s">
        <v>81</v>
      </c>
      <c r="G721">
        <v>1</v>
      </c>
      <c r="H721">
        <v>28.8</v>
      </c>
      <c r="I721">
        <v>23.898199999999999</v>
      </c>
      <c r="J721">
        <v>28.8</v>
      </c>
      <c r="K721">
        <v>23.898199999999999</v>
      </c>
      <c r="L721" t="s">
        <v>124</v>
      </c>
    </row>
    <row r="722" spans="1:12" x14ac:dyDescent="0.25">
      <c r="A722" t="s">
        <v>15</v>
      </c>
      <c r="B722" s="1">
        <v>44275</v>
      </c>
      <c r="C722">
        <v>3</v>
      </c>
      <c r="D722">
        <v>2021</v>
      </c>
      <c r="E722" t="s">
        <v>31</v>
      </c>
      <c r="F722" t="s">
        <v>51</v>
      </c>
      <c r="G722">
        <v>5</v>
      </c>
      <c r="H722">
        <v>12</v>
      </c>
      <c r="I722">
        <v>4.0739999999999998</v>
      </c>
      <c r="J722">
        <v>60</v>
      </c>
      <c r="K722">
        <v>20.37</v>
      </c>
      <c r="L722" t="s">
        <v>124</v>
      </c>
    </row>
    <row r="723" spans="1:12" x14ac:dyDescent="0.25">
      <c r="A723" t="s">
        <v>23</v>
      </c>
      <c r="B723" s="1">
        <v>44276</v>
      </c>
      <c r="C723">
        <v>3</v>
      </c>
      <c r="D723">
        <v>2021</v>
      </c>
      <c r="E723" t="s">
        <v>19</v>
      </c>
      <c r="F723" t="s">
        <v>83</v>
      </c>
      <c r="G723">
        <v>30</v>
      </c>
      <c r="H723">
        <v>20</v>
      </c>
      <c r="I723">
        <v>18.896000000000001</v>
      </c>
      <c r="J723">
        <v>600</v>
      </c>
      <c r="K723">
        <v>566.88</v>
      </c>
      <c r="L723" t="s">
        <v>131</v>
      </c>
    </row>
    <row r="724" spans="1:12" x14ac:dyDescent="0.25">
      <c r="A724" t="s">
        <v>23</v>
      </c>
      <c r="B724" s="1">
        <v>44276</v>
      </c>
      <c r="C724">
        <v>3</v>
      </c>
      <c r="D724">
        <v>2021</v>
      </c>
      <c r="E724" t="s">
        <v>31</v>
      </c>
      <c r="F724" t="s">
        <v>61</v>
      </c>
      <c r="G724">
        <v>20</v>
      </c>
      <c r="H724">
        <v>36.799999999999997</v>
      </c>
      <c r="I724">
        <v>14.1938</v>
      </c>
      <c r="J724">
        <v>736</v>
      </c>
      <c r="K724">
        <v>283.87599999999998</v>
      </c>
      <c r="L724" t="s">
        <v>131</v>
      </c>
    </row>
    <row r="725" spans="1:12" x14ac:dyDescent="0.25">
      <c r="A725" t="s">
        <v>23</v>
      </c>
      <c r="B725" s="1">
        <v>44276</v>
      </c>
      <c r="C725">
        <v>3</v>
      </c>
      <c r="D725">
        <v>2021</v>
      </c>
      <c r="E725" t="s">
        <v>19</v>
      </c>
      <c r="F725" t="s">
        <v>84</v>
      </c>
      <c r="G725">
        <v>20</v>
      </c>
      <c r="H725">
        <v>17.600000000000001</v>
      </c>
      <c r="I725">
        <v>5.9629000000000003</v>
      </c>
      <c r="J725">
        <v>352</v>
      </c>
      <c r="K725">
        <v>119.258</v>
      </c>
      <c r="L725" t="s">
        <v>131</v>
      </c>
    </row>
    <row r="726" spans="1:12" x14ac:dyDescent="0.25">
      <c r="A726" t="s">
        <v>23</v>
      </c>
      <c r="B726" s="1">
        <v>44276</v>
      </c>
      <c r="C726">
        <v>3</v>
      </c>
      <c r="D726">
        <v>2021</v>
      </c>
      <c r="E726" t="s">
        <v>10</v>
      </c>
      <c r="F726" t="s">
        <v>63</v>
      </c>
      <c r="G726">
        <v>3</v>
      </c>
      <c r="H726">
        <v>17.2</v>
      </c>
      <c r="I726">
        <v>13.4779</v>
      </c>
      <c r="J726">
        <v>51.6</v>
      </c>
      <c r="K726">
        <v>40.433700000000002</v>
      </c>
      <c r="L726" t="s">
        <v>131</v>
      </c>
    </row>
    <row r="727" spans="1:12" x14ac:dyDescent="0.25">
      <c r="A727" t="s">
        <v>23</v>
      </c>
      <c r="B727" s="1">
        <v>44276</v>
      </c>
      <c r="C727">
        <v>3</v>
      </c>
      <c r="D727">
        <v>2021</v>
      </c>
      <c r="E727" t="s">
        <v>13</v>
      </c>
      <c r="F727" t="s">
        <v>14</v>
      </c>
      <c r="G727">
        <v>2</v>
      </c>
      <c r="H727">
        <v>11.2</v>
      </c>
      <c r="I727">
        <v>5.6402999999999999</v>
      </c>
      <c r="J727">
        <v>22.4</v>
      </c>
      <c r="K727">
        <v>11.2806</v>
      </c>
      <c r="L727" t="s">
        <v>131</v>
      </c>
    </row>
    <row r="728" spans="1:12" x14ac:dyDescent="0.25">
      <c r="A728" t="s">
        <v>23</v>
      </c>
      <c r="B728" s="1">
        <v>44276</v>
      </c>
      <c r="C728">
        <v>3</v>
      </c>
      <c r="D728">
        <v>2021</v>
      </c>
      <c r="E728" t="s">
        <v>13</v>
      </c>
      <c r="F728" t="s">
        <v>14</v>
      </c>
      <c r="G728">
        <v>2</v>
      </c>
      <c r="H728">
        <v>11.2</v>
      </c>
      <c r="I728">
        <v>5.6402999999999999</v>
      </c>
      <c r="J728">
        <v>22.4</v>
      </c>
      <c r="K728">
        <v>11.2806</v>
      </c>
      <c r="L728" t="s">
        <v>131</v>
      </c>
    </row>
    <row r="729" spans="1:12" x14ac:dyDescent="0.25">
      <c r="A729" t="s">
        <v>23</v>
      </c>
      <c r="B729" s="1">
        <v>44276</v>
      </c>
      <c r="C729">
        <v>3</v>
      </c>
      <c r="D729">
        <v>2021</v>
      </c>
      <c r="E729" t="s">
        <v>31</v>
      </c>
      <c r="F729" t="s">
        <v>61</v>
      </c>
      <c r="G729">
        <v>20</v>
      </c>
      <c r="H729">
        <v>36.799999999999997</v>
      </c>
      <c r="I729">
        <v>14.1938</v>
      </c>
      <c r="J729">
        <v>736</v>
      </c>
      <c r="K729">
        <v>283.87599999999998</v>
      </c>
      <c r="L729" t="s">
        <v>131</v>
      </c>
    </row>
    <row r="730" spans="1:12" x14ac:dyDescent="0.25">
      <c r="A730" t="s">
        <v>23</v>
      </c>
      <c r="B730" s="1">
        <v>44276</v>
      </c>
      <c r="C730">
        <v>3</v>
      </c>
      <c r="D730">
        <v>2021</v>
      </c>
      <c r="E730" t="s">
        <v>10</v>
      </c>
      <c r="F730" t="s">
        <v>63</v>
      </c>
      <c r="G730">
        <v>3</v>
      </c>
      <c r="H730">
        <v>17.2</v>
      </c>
      <c r="I730">
        <v>13.4779</v>
      </c>
      <c r="J730">
        <v>51.6</v>
      </c>
      <c r="K730">
        <v>40.433700000000002</v>
      </c>
      <c r="L730" t="s">
        <v>131</v>
      </c>
    </row>
    <row r="731" spans="1:12" x14ac:dyDescent="0.25">
      <c r="A731" t="s">
        <v>23</v>
      </c>
      <c r="B731" s="1">
        <v>44276</v>
      </c>
      <c r="C731">
        <v>3</v>
      </c>
      <c r="D731">
        <v>2021</v>
      </c>
      <c r="E731" t="s">
        <v>19</v>
      </c>
      <c r="F731" t="s">
        <v>83</v>
      </c>
      <c r="G731">
        <v>30</v>
      </c>
      <c r="H731">
        <v>20</v>
      </c>
      <c r="I731">
        <v>18.896000000000001</v>
      </c>
      <c r="J731">
        <v>600</v>
      </c>
      <c r="K731">
        <v>566.88</v>
      </c>
      <c r="L731" t="s">
        <v>131</v>
      </c>
    </row>
    <row r="732" spans="1:12" x14ac:dyDescent="0.25">
      <c r="A732" t="s">
        <v>23</v>
      </c>
      <c r="B732" s="1">
        <v>44276</v>
      </c>
      <c r="C732">
        <v>3</v>
      </c>
      <c r="D732">
        <v>2021</v>
      </c>
      <c r="E732" t="s">
        <v>19</v>
      </c>
      <c r="F732" t="s">
        <v>84</v>
      </c>
      <c r="G732">
        <v>20</v>
      </c>
      <c r="H732">
        <v>17.600000000000001</v>
      </c>
      <c r="I732">
        <v>5.9629000000000003</v>
      </c>
      <c r="J732">
        <v>352</v>
      </c>
      <c r="K732">
        <v>119.258</v>
      </c>
      <c r="L732" t="s">
        <v>131</v>
      </c>
    </row>
    <row r="733" spans="1:12" x14ac:dyDescent="0.25">
      <c r="A733" t="s">
        <v>23</v>
      </c>
      <c r="B733" s="1">
        <v>44276</v>
      </c>
      <c r="C733">
        <v>3</v>
      </c>
      <c r="D733">
        <v>2021</v>
      </c>
      <c r="E733" t="s">
        <v>19</v>
      </c>
      <c r="F733" t="s">
        <v>84</v>
      </c>
      <c r="G733">
        <v>20</v>
      </c>
      <c r="H733">
        <v>17.600000000000001</v>
      </c>
      <c r="I733">
        <v>5.9629000000000003</v>
      </c>
      <c r="J733">
        <v>352</v>
      </c>
      <c r="K733">
        <v>119.258</v>
      </c>
      <c r="L733" t="s">
        <v>131</v>
      </c>
    </row>
    <row r="734" spans="1:12" x14ac:dyDescent="0.25">
      <c r="A734" t="s">
        <v>23</v>
      </c>
      <c r="B734" s="1">
        <v>44276</v>
      </c>
      <c r="C734">
        <v>3</v>
      </c>
      <c r="D734">
        <v>2021</v>
      </c>
      <c r="E734" t="s">
        <v>31</v>
      </c>
      <c r="F734" t="s">
        <v>61</v>
      </c>
      <c r="G734">
        <v>20</v>
      </c>
      <c r="H734">
        <v>36.799999999999997</v>
      </c>
      <c r="I734">
        <v>14.1938</v>
      </c>
      <c r="J734">
        <v>736</v>
      </c>
      <c r="K734">
        <v>283.87599999999998</v>
      </c>
      <c r="L734" t="s">
        <v>131</v>
      </c>
    </row>
    <row r="735" spans="1:12" x14ac:dyDescent="0.25">
      <c r="A735" t="s">
        <v>23</v>
      </c>
      <c r="B735" s="1">
        <v>44276</v>
      </c>
      <c r="C735">
        <v>3</v>
      </c>
      <c r="D735">
        <v>2021</v>
      </c>
      <c r="E735" t="s">
        <v>10</v>
      </c>
      <c r="F735" t="s">
        <v>63</v>
      </c>
      <c r="G735">
        <v>3</v>
      </c>
      <c r="H735">
        <v>17.2</v>
      </c>
      <c r="I735">
        <v>13.4779</v>
      </c>
      <c r="J735">
        <v>51.6</v>
      </c>
      <c r="K735">
        <v>40.433700000000002</v>
      </c>
      <c r="L735" t="s">
        <v>131</v>
      </c>
    </row>
    <row r="736" spans="1:12" x14ac:dyDescent="0.25">
      <c r="A736" t="s">
        <v>23</v>
      </c>
      <c r="B736" s="1">
        <v>44276</v>
      </c>
      <c r="C736">
        <v>3</v>
      </c>
      <c r="D736">
        <v>2021</v>
      </c>
      <c r="E736" t="s">
        <v>19</v>
      </c>
      <c r="F736" t="s">
        <v>83</v>
      </c>
      <c r="G736">
        <v>30</v>
      </c>
      <c r="H736">
        <v>20</v>
      </c>
      <c r="I736">
        <v>18.896000000000001</v>
      </c>
      <c r="J736">
        <v>600</v>
      </c>
      <c r="K736">
        <v>566.88</v>
      </c>
      <c r="L736" t="s">
        <v>131</v>
      </c>
    </row>
    <row r="737" spans="1:12" x14ac:dyDescent="0.25">
      <c r="A737" t="s">
        <v>23</v>
      </c>
      <c r="B737" s="1">
        <v>44276</v>
      </c>
      <c r="C737">
        <v>3</v>
      </c>
      <c r="D737">
        <v>2021</v>
      </c>
      <c r="E737" t="s">
        <v>13</v>
      </c>
      <c r="F737" t="s">
        <v>14</v>
      </c>
      <c r="G737">
        <v>2</v>
      </c>
      <c r="H737">
        <v>11.2</v>
      </c>
      <c r="I737">
        <v>5.6402999999999999</v>
      </c>
      <c r="J737">
        <v>22.4</v>
      </c>
      <c r="K737">
        <v>11.2806</v>
      </c>
      <c r="L737" t="s">
        <v>131</v>
      </c>
    </row>
    <row r="738" spans="1:12" x14ac:dyDescent="0.25">
      <c r="A738" t="s">
        <v>23</v>
      </c>
      <c r="B738" s="1">
        <v>44276</v>
      </c>
      <c r="C738">
        <v>3</v>
      </c>
      <c r="D738">
        <v>2021</v>
      </c>
      <c r="E738" t="s">
        <v>10</v>
      </c>
      <c r="F738" t="s">
        <v>63</v>
      </c>
      <c r="G738">
        <v>3</v>
      </c>
      <c r="H738">
        <v>17.2</v>
      </c>
      <c r="I738">
        <v>13.4779</v>
      </c>
      <c r="J738">
        <v>51.6</v>
      </c>
      <c r="K738">
        <v>40.433700000000002</v>
      </c>
      <c r="L738" t="s">
        <v>131</v>
      </c>
    </row>
    <row r="739" spans="1:12" x14ac:dyDescent="0.25">
      <c r="A739" t="s">
        <v>23</v>
      </c>
      <c r="B739" s="1">
        <v>44276</v>
      </c>
      <c r="C739">
        <v>3</v>
      </c>
      <c r="D739">
        <v>2021</v>
      </c>
      <c r="E739" t="s">
        <v>19</v>
      </c>
      <c r="F739" t="s">
        <v>83</v>
      </c>
      <c r="G739">
        <v>30</v>
      </c>
      <c r="H739">
        <v>20</v>
      </c>
      <c r="I739">
        <v>18.896000000000001</v>
      </c>
      <c r="J739">
        <v>600</v>
      </c>
      <c r="K739">
        <v>566.88</v>
      </c>
      <c r="L739" t="s">
        <v>131</v>
      </c>
    </row>
    <row r="740" spans="1:12" x14ac:dyDescent="0.25">
      <c r="A740" t="s">
        <v>23</v>
      </c>
      <c r="B740" s="1">
        <v>44276</v>
      </c>
      <c r="C740">
        <v>3</v>
      </c>
      <c r="D740">
        <v>2021</v>
      </c>
      <c r="E740" t="s">
        <v>19</v>
      </c>
      <c r="F740" t="s">
        <v>84</v>
      </c>
      <c r="G740">
        <v>20</v>
      </c>
      <c r="H740">
        <v>17.600000000000001</v>
      </c>
      <c r="I740">
        <v>5.9629000000000003</v>
      </c>
      <c r="J740">
        <v>352</v>
      </c>
      <c r="K740">
        <v>119.258</v>
      </c>
      <c r="L740" t="s">
        <v>131</v>
      </c>
    </row>
    <row r="741" spans="1:12" x14ac:dyDescent="0.25">
      <c r="A741" t="s">
        <v>23</v>
      </c>
      <c r="B741" s="1">
        <v>44276</v>
      </c>
      <c r="C741">
        <v>3</v>
      </c>
      <c r="D741">
        <v>2021</v>
      </c>
      <c r="E741" t="s">
        <v>13</v>
      </c>
      <c r="F741" t="s">
        <v>14</v>
      </c>
      <c r="G741">
        <v>2</v>
      </c>
      <c r="H741">
        <v>11.2</v>
      </c>
      <c r="I741">
        <v>5.6402999999999999</v>
      </c>
      <c r="J741">
        <v>22.4</v>
      </c>
      <c r="K741">
        <v>11.2806</v>
      </c>
      <c r="L741" t="s">
        <v>131</v>
      </c>
    </row>
    <row r="742" spans="1:12" x14ac:dyDescent="0.25">
      <c r="A742" t="s">
        <v>23</v>
      </c>
      <c r="B742" s="1">
        <v>44276</v>
      </c>
      <c r="C742">
        <v>3</v>
      </c>
      <c r="D742">
        <v>2021</v>
      </c>
      <c r="E742" t="s">
        <v>31</v>
      </c>
      <c r="F742" t="s">
        <v>61</v>
      </c>
      <c r="G742">
        <v>20</v>
      </c>
      <c r="H742">
        <v>36.799999999999997</v>
      </c>
      <c r="I742">
        <v>14.1938</v>
      </c>
      <c r="J742">
        <v>736</v>
      </c>
      <c r="K742">
        <v>283.87599999999998</v>
      </c>
      <c r="L742" t="s">
        <v>131</v>
      </c>
    </row>
    <row r="743" spans="1:12" x14ac:dyDescent="0.25">
      <c r="A743" t="s">
        <v>38</v>
      </c>
      <c r="B743" s="1">
        <v>44277</v>
      </c>
      <c r="C743">
        <v>3</v>
      </c>
      <c r="D743">
        <v>2021</v>
      </c>
      <c r="E743" t="s">
        <v>28</v>
      </c>
      <c r="F743" t="s">
        <v>50</v>
      </c>
      <c r="G743">
        <v>5</v>
      </c>
      <c r="H743">
        <v>39.4</v>
      </c>
      <c r="I743">
        <v>3.0535000000000001</v>
      </c>
      <c r="J743">
        <v>197</v>
      </c>
      <c r="K743">
        <v>15.2675</v>
      </c>
      <c r="L743" t="s">
        <v>125</v>
      </c>
    </row>
    <row r="744" spans="1:12" x14ac:dyDescent="0.25">
      <c r="A744" t="s">
        <v>38</v>
      </c>
      <c r="B744" s="1">
        <v>44277</v>
      </c>
      <c r="C744">
        <v>3</v>
      </c>
      <c r="D744">
        <v>2021</v>
      </c>
      <c r="E744" t="s">
        <v>28</v>
      </c>
      <c r="F744" t="s">
        <v>39</v>
      </c>
      <c r="G744">
        <v>10</v>
      </c>
      <c r="H744">
        <v>13.9</v>
      </c>
      <c r="I744">
        <v>4.3742999999999999</v>
      </c>
      <c r="J744">
        <v>139</v>
      </c>
      <c r="K744">
        <v>43.743000000000002</v>
      </c>
      <c r="L744" t="s">
        <v>125</v>
      </c>
    </row>
    <row r="745" spans="1:12" x14ac:dyDescent="0.25">
      <c r="A745" t="s">
        <v>38</v>
      </c>
      <c r="B745" s="1">
        <v>44277</v>
      </c>
      <c r="C745">
        <v>3</v>
      </c>
      <c r="D745">
        <v>2021</v>
      </c>
      <c r="E745" t="s">
        <v>28</v>
      </c>
      <c r="F745" t="s">
        <v>50</v>
      </c>
      <c r="G745">
        <v>5</v>
      </c>
      <c r="H745">
        <v>39.4</v>
      </c>
      <c r="I745">
        <v>3.0535000000000001</v>
      </c>
      <c r="J745">
        <v>197</v>
      </c>
      <c r="K745">
        <v>15.2675</v>
      </c>
      <c r="L745" t="s">
        <v>125</v>
      </c>
    </row>
    <row r="746" spans="1:12" x14ac:dyDescent="0.25">
      <c r="A746" t="s">
        <v>38</v>
      </c>
      <c r="B746" s="1">
        <v>44277</v>
      </c>
      <c r="C746">
        <v>3</v>
      </c>
      <c r="D746">
        <v>2021</v>
      </c>
      <c r="E746" t="s">
        <v>28</v>
      </c>
      <c r="F746" t="s">
        <v>39</v>
      </c>
      <c r="G746">
        <v>10</v>
      </c>
      <c r="H746">
        <v>13.9</v>
      </c>
      <c r="I746">
        <v>4.3742999999999999</v>
      </c>
      <c r="J746">
        <v>139</v>
      </c>
      <c r="K746">
        <v>43.743000000000002</v>
      </c>
      <c r="L746" t="s">
        <v>125</v>
      </c>
    </row>
    <row r="747" spans="1:12" x14ac:dyDescent="0.25">
      <c r="A747" t="s">
        <v>38</v>
      </c>
      <c r="B747" s="1">
        <v>44277</v>
      </c>
      <c r="C747">
        <v>3</v>
      </c>
      <c r="D747">
        <v>2021</v>
      </c>
      <c r="E747" t="s">
        <v>28</v>
      </c>
      <c r="F747" t="s">
        <v>50</v>
      </c>
      <c r="G747">
        <v>5</v>
      </c>
      <c r="H747">
        <v>39.4</v>
      </c>
      <c r="I747">
        <v>3.0535000000000001</v>
      </c>
      <c r="J747">
        <v>197</v>
      </c>
      <c r="K747">
        <v>15.2675</v>
      </c>
      <c r="L747" t="s">
        <v>125</v>
      </c>
    </row>
    <row r="748" spans="1:12" x14ac:dyDescent="0.25">
      <c r="A748" t="s">
        <v>38</v>
      </c>
      <c r="B748" s="1">
        <v>44277</v>
      </c>
      <c r="C748">
        <v>3</v>
      </c>
      <c r="D748">
        <v>2021</v>
      </c>
      <c r="E748" t="s">
        <v>28</v>
      </c>
      <c r="F748" t="s">
        <v>39</v>
      </c>
      <c r="G748">
        <v>10</v>
      </c>
      <c r="H748">
        <v>13.9</v>
      </c>
      <c r="I748">
        <v>4.3742999999999999</v>
      </c>
      <c r="J748">
        <v>139</v>
      </c>
      <c r="K748">
        <v>43.743000000000002</v>
      </c>
      <c r="L748" t="s">
        <v>125</v>
      </c>
    </row>
    <row r="749" spans="1:12" x14ac:dyDescent="0.25">
      <c r="A749" t="s">
        <v>38</v>
      </c>
      <c r="B749" s="1">
        <v>44277</v>
      </c>
      <c r="C749">
        <v>3</v>
      </c>
      <c r="D749">
        <v>2021</v>
      </c>
      <c r="E749" t="s">
        <v>28</v>
      </c>
      <c r="F749" t="s">
        <v>39</v>
      </c>
      <c r="G749">
        <v>10</v>
      </c>
      <c r="H749">
        <v>13.9</v>
      </c>
      <c r="I749">
        <v>4.3742999999999999</v>
      </c>
      <c r="J749">
        <v>139</v>
      </c>
      <c r="K749">
        <v>43.743000000000002</v>
      </c>
      <c r="L749" t="s">
        <v>125</v>
      </c>
    </row>
    <row r="750" spans="1:12" x14ac:dyDescent="0.25">
      <c r="A750" t="s">
        <v>38</v>
      </c>
      <c r="B750" s="1">
        <v>44277</v>
      </c>
      <c r="C750">
        <v>3</v>
      </c>
      <c r="D750">
        <v>2021</v>
      </c>
      <c r="E750" t="s">
        <v>28</v>
      </c>
      <c r="F750" t="s">
        <v>50</v>
      </c>
      <c r="G750">
        <v>5</v>
      </c>
      <c r="H750">
        <v>39.4</v>
      </c>
      <c r="I750">
        <v>3.0535000000000001</v>
      </c>
      <c r="J750">
        <v>197</v>
      </c>
      <c r="K750">
        <v>15.2675</v>
      </c>
      <c r="L750" t="s">
        <v>125</v>
      </c>
    </row>
    <row r="751" spans="1:12" x14ac:dyDescent="0.25">
      <c r="A751" t="s">
        <v>9</v>
      </c>
      <c r="B751" s="1">
        <v>44277</v>
      </c>
      <c r="C751">
        <v>3</v>
      </c>
      <c r="D751">
        <v>2021</v>
      </c>
      <c r="E751" t="s">
        <v>10</v>
      </c>
      <c r="F751" t="s">
        <v>81</v>
      </c>
      <c r="G751">
        <v>7</v>
      </c>
      <c r="H751">
        <v>28.8</v>
      </c>
      <c r="I751">
        <v>19.2758</v>
      </c>
      <c r="J751">
        <v>201.6</v>
      </c>
      <c r="K751">
        <v>134.9306</v>
      </c>
      <c r="L751" t="s">
        <v>117</v>
      </c>
    </row>
    <row r="752" spans="1:12" x14ac:dyDescent="0.25">
      <c r="A752" t="s">
        <v>9</v>
      </c>
      <c r="B752" s="1">
        <v>44277</v>
      </c>
      <c r="C752">
        <v>3</v>
      </c>
      <c r="D752">
        <v>2021</v>
      </c>
      <c r="E752" t="s">
        <v>13</v>
      </c>
      <c r="F752" t="s">
        <v>14</v>
      </c>
      <c r="G752">
        <v>6</v>
      </c>
      <c r="H752">
        <v>11.2</v>
      </c>
      <c r="I752">
        <v>2.4908999999999999</v>
      </c>
      <c r="J752">
        <v>67.2</v>
      </c>
      <c r="K752">
        <v>14.945399999999999</v>
      </c>
      <c r="L752" t="s">
        <v>117</v>
      </c>
    </row>
    <row r="753" spans="1:12" x14ac:dyDescent="0.25">
      <c r="A753" t="s">
        <v>9</v>
      </c>
      <c r="B753" s="1">
        <v>44277</v>
      </c>
      <c r="C753">
        <v>3</v>
      </c>
      <c r="D753">
        <v>2021</v>
      </c>
      <c r="E753" t="s">
        <v>10</v>
      </c>
      <c r="F753" t="s">
        <v>81</v>
      </c>
      <c r="G753">
        <v>7</v>
      </c>
      <c r="H753">
        <v>28.8</v>
      </c>
      <c r="I753">
        <v>19.2758</v>
      </c>
      <c r="J753">
        <v>201.6</v>
      </c>
      <c r="K753">
        <v>134.9306</v>
      </c>
      <c r="L753" t="s">
        <v>117</v>
      </c>
    </row>
    <row r="754" spans="1:12" x14ac:dyDescent="0.25">
      <c r="A754" t="s">
        <v>9</v>
      </c>
      <c r="B754" s="1">
        <v>44277</v>
      </c>
      <c r="C754">
        <v>3</v>
      </c>
      <c r="D754">
        <v>2021</v>
      </c>
      <c r="E754" t="s">
        <v>13</v>
      </c>
      <c r="F754" t="s">
        <v>14</v>
      </c>
      <c r="G754">
        <v>6</v>
      </c>
      <c r="H754">
        <v>11.2</v>
      </c>
      <c r="I754">
        <v>2.4908999999999999</v>
      </c>
      <c r="J754">
        <v>67.2</v>
      </c>
      <c r="K754">
        <v>14.945399999999999</v>
      </c>
      <c r="L754" t="s">
        <v>117</v>
      </c>
    </row>
    <row r="755" spans="1:12" x14ac:dyDescent="0.25">
      <c r="A755" t="s">
        <v>9</v>
      </c>
      <c r="B755" s="1">
        <v>44280</v>
      </c>
      <c r="C755">
        <v>3</v>
      </c>
      <c r="D755">
        <v>2021</v>
      </c>
      <c r="E755" t="s">
        <v>34</v>
      </c>
      <c r="F755" t="s">
        <v>43</v>
      </c>
      <c r="G755">
        <v>20</v>
      </c>
      <c r="H755">
        <v>26.2</v>
      </c>
      <c r="I755">
        <v>24.628</v>
      </c>
      <c r="J755">
        <v>524</v>
      </c>
      <c r="K755">
        <v>492.56</v>
      </c>
      <c r="L755" t="s">
        <v>118</v>
      </c>
    </row>
    <row r="756" spans="1:12" x14ac:dyDescent="0.25">
      <c r="A756" t="s">
        <v>9</v>
      </c>
      <c r="B756" s="1">
        <v>44280</v>
      </c>
      <c r="C756">
        <v>3</v>
      </c>
      <c r="D756">
        <v>2021</v>
      </c>
      <c r="E756" t="s">
        <v>16</v>
      </c>
      <c r="F756" t="s">
        <v>65</v>
      </c>
      <c r="G756">
        <v>4</v>
      </c>
      <c r="H756">
        <v>36.4</v>
      </c>
      <c r="I756">
        <v>17.0898</v>
      </c>
      <c r="J756">
        <v>145.6</v>
      </c>
      <c r="K756">
        <v>68.359200000000001</v>
      </c>
      <c r="L756" t="s">
        <v>118</v>
      </c>
    </row>
    <row r="757" spans="1:12" x14ac:dyDescent="0.25">
      <c r="A757" t="s">
        <v>9</v>
      </c>
      <c r="B757" s="1">
        <v>44280</v>
      </c>
      <c r="C757">
        <v>3</v>
      </c>
      <c r="D757">
        <v>2021</v>
      </c>
      <c r="E757" t="s">
        <v>31</v>
      </c>
      <c r="F757" t="s">
        <v>61</v>
      </c>
      <c r="G757">
        <v>24</v>
      </c>
      <c r="H757">
        <v>36.799999999999997</v>
      </c>
      <c r="I757">
        <v>11.7502</v>
      </c>
      <c r="J757">
        <v>883.2</v>
      </c>
      <c r="K757">
        <v>282.00479999999999</v>
      </c>
      <c r="L757" t="s">
        <v>118</v>
      </c>
    </row>
    <row r="758" spans="1:12" x14ac:dyDescent="0.25">
      <c r="A758" t="s">
        <v>9</v>
      </c>
      <c r="B758" s="1">
        <v>44280</v>
      </c>
      <c r="C758">
        <v>3</v>
      </c>
      <c r="D758">
        <v>2021</v>
      </c>
      <c r="E758" t="s">
        <v>31</v>
      </c>
      <c r="F758" t="s">
        <v>69</v>
      </c>
      <c r="G758">
        <v>10</v>
      </c>
      <c r="H758">
        <v>6.2</v>
      </c>
      <c r="I758">
        <v>3.5278</v>
      </c>
      <c r="J758">
        <v>62</v>
      </c>
      <c r="K758">
        <v>35.277999999999999</v>
      </c>
      <c r="L758" t="s">
        <v>118</v>
      </c>
    </row>
    <row r="759" spans="1:12" x14ac:dyDescent="0.25">
      <c r="A759" t="s">
        <v>9</v>
      </c>
      <c r="B759" s="1">
        <v>44280</v>
      </c>
      <c r="C759">
        <v>3</v>
      </c>
      <c r="D759">
        <v>2021</v>
      </c>
      <c r="E759" t="s">
        <v>31</v>
      </c>
      <c r="F759" t="s">
        <v>69</v>
      </c>
      <c r="G759">
        <v>10</v>
      </c>
      <c r="H759">
        <v>6.2</v>
      </c>
      <c r="I759">
        <v>3.5278</v>
      </c>
      <c r="J759">
        <v>62</v>
      </c>
      <c r="K759">
        <v>35.277999999999999</v>
      </c>
      <c r="L759" t="s">
        <v>118</v>
      </c>
    </row>
    <row r="760" spans="1:12" x14ac:dyDescent="0.25">
      <c r="A760" t="s">
        <v>9</v>
      </c>
      <c r="B760" s="1">
        <v>44280</v>
      </c>
      <c r="C760">
        <v>3</v>
      </c>
      <c r="D760">
        <v>2021</v>
      </c>
      <c r="E760" t="s">
        <v>34</v>
      </c>
      <c r="F760" t="s">
        <v>43</v>
      </c>
      <c r="G760">
        <v>20</v>
      </c>
      <c r="H760">
        <v>26.2</v>
      </c>
      <c r="I760">
        <v>24.628</v>
      </c>
      <c r="J760">
        <v>524</v>
      </c>
      <c r="K760">
        <v>492.56</v>
      </c>
      <c r="L760" t="s">
        <v>118</v>
      </c>
    </row>
    <row r="761" spans="1:12" x14ac:dyDescent="0.25">
      <c r="A761" t="s">
        <v>9</v>
      </c>
      <c r="B761" s="1">
        <v>44280</v>
      </c>
      <c r="C761">
        <v>3</v>
      </c>
      <c r="D761">
        <v>2021</v>
      </c>
      <c r="E761" t="s">
        <v>31</v>
      </c>
      <c r="F761" t="s">
        <v>61</v>
      </c>
      <c r="G761">
        <v>24</v>
      </c>
      <c r="H761">
        <v>36.799999999999997</v>
      </c>
      <c r="I761">
        <v>11.7502</v>
      </c>
      <c r="J761">
        <v>883.2</v>
      </c>
      <c r="K761">
        <v>282.00479999999999</v>
      </c>
      <c r="L761" t="s">
        <v>118</v>
      </c>
    </row>
    <row r="762" spans="1:12" x14ac:dyDescent="0.25">
      <c r="A762" t="s">
        <v>9</v>
      </c>
      <c r="B762" s="1">
        <v>44280</v>
      </c>
      <c r="C762">
        <v>3</v>
      </c>
      <c r="D762">
        <v>2021</v>
      </c>
      <c r="E762" t="s">
        <v>16</v>
      </c>
      <c r="F762" t="s">
        <v>65</v>
      </c>
      <c r="G762">
        <v>4</v>
      </c>
      <c r="H762">
        <v>36.4</v>
      </c>
      <c r="I762">
        <v>17.0898</v>
      </c>
      <c r="J762">
        <v>145.6</v>
      </c>
      <c r="K762">
        <v>68.359200000000001</v>
      </c>
      <c r="L762" t="s">
        <v>118</v>
      </c>
    </row>
    <row r="763" spans="1:12" x14ac:dyDescent="0.25">
      <c r="A763" t="s">
        <v>9</v>
      </c>
      <c r="B763" s="1">
        <v>44280</v>
      </c>
      <c r="C763">
        <v>3</v>
      </c>
      <c r="D763">
        <v>2021</v>
      </c>
      <c r="E763" t="s">
        <v>34</v>
      </c>
      <c r="F763" t="s">
        <v>43</v>
      </c>
      <c r="G763">
        <v>20</v>
      </c>
      <c r="H763">
        <v>26.2</v>
      </c>
      <c r="I763">
        <v>24.628</v>
      </c>
      <c r="J763">
        <v>524</v>
      </c>
      <c r="K763">
        <v>492.56</v>
      </c>
      <c r="L763" t="s">
        <v>118</v>
      </c>
    </row>
    <row r="764" spans="1:12" x14ac:dyDescent="0.25">
      <c r="A764" t="s">
        <v>9</v>
      </c>
      <c r="B764" s="1">
        <v>44280</v>
      </c>
      <c r="C764">
        <v>3</v>
      </c>
      <c r="D764">
        <v>2021</v>
      </c>
      <c r="E764" t="s">
        <v>31</v>
      </c>
      <c r="F764" t="s">
        <v>61</v>
      </c>
      <c r="G764">
        <v>24</v>
      </c>
      <c r="H764">
        <v>36.799999999999997</v>
      </c>
      <c r="I764">
        <v>11.7502</v>
      </c>
      <c r="J764">
        <v>883.2</v>
      </c>
      <c r="K764">
        <v>282.00479999999999</v>
      </c>
      <c r="L764" t="s">
        <v>118</v>
      </c>
    </row>
    <row r="765" spans="1:12" x14ac:dyDescent="0.25">
      <c r="A765" t="s">
        <v>9</v>
      </c>
      <c r="B765" s="1">
        <v>44280</v>
      </c>
      <c r="C765">
        <v>3</v>
      </c>
      <c r="D765">
        <v>2021</v>
      </c>
      <c r="E765" t="s">
        <v>31</v>
      </c>
      <c r="F765" t="s">
        <v>69</v>
      </c>
      <c r="G765">
        <v>10</v>
      </c>
      <c r="H765">
        <v>6.2</v>
      </c>
      <c r="I765">
        <v>3.5278</v>
      </c>
      <c r="J765">
        <v>62</v>
      </c>
      <c r="K765">
        <v>35.277999999999999</v>
      </c>
      <c r="L765" t="s">
        <v>118</v>
      </c>
    </row>
    <row r="766" spans="1:12" x14ac:dyDescent="0.25">
      <c r="A766" t="s">
        <v>9</v>
      </c>
      <c r="B766" s="1">
        <v>44280</v>
      </c>
      <c r="C766">
        <v>3</v>
      </c>
      <c r="D766">
        <v>2021</v>
      </c>
      <c r="E766" t="s">
        <v>16</v>
      </c>
      <c r="F766" t="s">
        <v>65</v>
      </c>
      <c r="G766">
        <v>4</v>
      </c>
      <c r="H766">
        <v>36.4</v>
      </c>
      <c r="I766">
        <v>17.0898</v>
      </c>
      <c r="J766">
        <v>145.6</v>
      </c>
      <c r="K766">
        <v>68.359200000000001</v>
      </c>
      <c r="L766" t="s">
        <v>118</v>
      </c>
    </row>
    <row r="767" spans="1:12" x14ac:dyDescent="0.25">
      <c r="A767" t="s">
        <v>9</v>
      </c>
      <c r="B767" s="1">
        <v>44280</v>
      </c>
      <c r="C767">
        <v>3</v>
      </c>
      <c r="D767">
        <v>2021</v>
      </c>
      <c r="E767" t="s">
        <v>34</v>
      </c>
      <c r="F767" t="s">
        <v>43</v>
      </c>
      <c r="G767">
        <v>20</v>
      </c>
      <c r="H767">
        <v>26.2</v>
      </c>
      <c r="I767">
        <v>24.628</v>
      </c>
      <c r="J767">
        <v>524</v>
      </c>
      <c r="K767">
        <v>492.56</v>
      </c>
      <c r="L767" t="s">
        <v>118</v>
      </c>
    </row>
    <row r="768" spans="1:12" x14ac:dyDescent="0.25">
      <c r="A768" t="s">
        <v>9</v>
      </c>
      <c r="B768" s="1">
        <v>44280</v>
      </c>
      <c r="C768">
        <v>3</v>
      </c>
      <c r="D768">
        <v>2021</v>
      </c>
      <c r="E768" t="s">
        <v>31</v>
      </c>
      <c r="F768" t="s">
        <v>69</v>
      </c>
      <c r="G768">
        <v>10</v>
      </c>
      <c r="H768">
        <v>6.2</v>
      </c>
      <c r="I768">
        <v>3.5278</v>
      </c>
      <c r="J768">
        <v>62</v>
      </c>
      <c r="K768">
        <v>35.277999999999999</v>
      </c>
      <c r="L768" t="s">
        <v>118</v>
      </c>
    </row>
    <row r="769" spans="1:12" x14ac:dyDescent="0.25">
      <c r="A769" t="s">
        <v>9</v>
      </c>
      <c r="B769" s="1">
        <v>44280</v>
      </c>
      <c r="C769">
        <v>3</v>
      </c>
      <c r="D769">
        <v>2021</v>
      </c>
      <c r="E769" t="s">
        <v>16</v>
      </c>
      <c r="F769" t="s">
        <v>65</v>
      </c>
      <c r="G769">
        <v>4</v>
      </c>
      <c r="H769">
        <v>36.4</v>
      </c>
      <c r="I769">
        <v>17.0898</v>
      </c>
      <c r="J769">
        <v>145.6</v>
      </c>
      <c r="K769">
        <v>68.359200000000001</v>
      </c>
      <c r="L769" t="s">
        <v>118</v>
      </c>
    </row>
    <row r="770" spans="1:12" x14ac:dyDescent="0.25">
      <c r="A770" t="s">
        <v>9</v>
      </c>
      <c r="B770" s="1">
        <v>44280</v>
      </c>
      <c r="C770">
        <v>3</v>
      </c>
      <c r="D770">
        <v>2021</v>
      </c>
      <c r="E770" t="s">
        <v>31</v>
      </c>
      <c r="F770" t="s">
        <v>61</v>
      </c>
      <c r="G770">
        <v>24</v>
      </c>
      <c r="H770">
        <v>36.799999999999997</v>
      </c>
      <c r="I770">
        <v>11.7502</v>
      </c>
      <c r="J770">
        <v>883.2</v>
      </c>
      <c r="K770">
        <v>282.00479999999999</v>
      </c>
      <c r="L770" t="s">
        <v>118</v>
      </c>
    </row>
    <row r="771" spans="1:12" x14ac:dyDescent="0.25">
      <c r="A771" t="s">
        <v>9</v>
      </c>
      <c r="B771" s="1">
        <v>44280</v>
      </c>
      <c r="C771">
        <v>3</v>
      </c>
      <c r="D771">
        <v>2021</v>
      </c>
      <c r="E771" t="s">
        <v>34</v>
      </c>
      <c r="F771" t="s">
        <v>43</v>
      </c>
      <c r="G771">
        <v>20</v>
      </c>
      <c r="H771">
        <v>26.2</v>
      </c>
      <c r="I771">
        <v>24.628</v>
      </c>
      <c r="J771">
        <v>524</v>
      </c>
      <c r="K771">
        <v>492.56</v>
      </c>
      <c r="L771" t="s">
        <v>118</v>
      </c>
    </row>
    <row r="772" spans="1:12" x14ac:dyDescent="0.25">
      <c r="A772" t="s">
        <v>9</v>
      </c>
      <c r="B772" s="1">
        <v>44280</v>
      </c>
      <c r="C772">
        <v>3</v>
      </c>
      <c r="D772">
        <v>2021</v>
      </c>
      <c r="E772" t="s">
        <v>31</v>
      </c>
      <c r="F772" t="s">
        <v>61</v>
      </c>
      <c r="G772">
        <v>24</v>
      </c>
      <c r="H772">
        <v>36.799999999999997</v>
      </c>
      <c r="I772">
        <v>11.7502</v>
      </c>
      <c r="J772">
        <v>883.2</v>
      </c>
      <c r="K772">
        <v>282.00479999999999</v>
      </c>
      <c r="L772" t="s">
        <v>118</v>
      </c>
    </row>
    <row r="773" spans="1:12" x14ac:dyDescent="0.25">
      <c r="A773" t="s">
        <v>9</v>
      </c>
      <c r="B773" s="1">
        <v>44280</v>
      </c>
      <c r="C773">
        <v>3</v>
      </c>
      <c r="D773">
        <v>2021</v>
      </c>
      <c r="E773" t="s">
        <v>16</v>
      </c>
      <c r="F773" t="s">
        <v>65</v>
      </c>
      <c r="G773">
        <v>4</v>
      </c>
      <c r="H773">
        <v>36.4</v>
      </c>
      <c r="I773">
        <v>17.0898</v>
      </c>
      <c r="J773">
        <v>145.6</v>
      </c>
      <c r="K773">
        <v>68.359200000000001</v>
      </c>
      <c r="L773" t="s">
        <v>118</v>
      </c>
    </row>
    <row r="774" spans="1:12" x14ac:dyDescent="0.25">
      <c r="A774" t="s">
        <v>9</v>
      </c>
      <c r="B774" s="1">
        <v>44280</v>
      </c>
      <c r="C774">
        <v>3</v>
      </c>
      <c r="D774">
        <v>2021</v>
      </c>
      <c r="E774" t="s">
        <v>31</v>
      </c>
      <c r="F774" t="s">
        <v>69</v>
      </c>
      <c r="G774">
        <v>10</v>
      </c>
      <c r="H774">
        <v>6.2</v>
      </c>
      <c r="I774">
        <v>3.5278</v>
      </c>
      <c r="J774">
        <v>62</v>
      </c>
      <c r="K774">
        <v>35.277999999999999</v>
      </c>
      <c r="L774" t="s">
        <v>118</v>
      </c>
    </row>
    <row r="775" spans="1:12" x14ac:dyDescent="0.25">
      <c r="A775" t="s">
        <v>9</v>
      </c>
      <c r="B775" s="1">
        <v>44280</v>
      </c>
      <c r="C775">
        <v>3</v>
      </c>
      <c r="D775">
        <v>2021</v>
      </c>
      <c r="E775" t="s">
        <v>31</v>
      </c>
      <c r="F775" t="s">
        <v>69</v>
      </c>
      <c r="G775">
        <v>10</v>
      </c>
      <c r="H775">
        <v>6.2</v>
      </c>
      <c r="I775">
        <v>3.5278</v>
      </c>
      <c r="J775">
        <v>62</v>
      </c>
      <c r="K775">
        <v>35.277999999999999</v>
      </c>
      <c r="L775" t="s">
        <v>118</v>
      </c>
    </row>
    <row r="776" spans="1:12" x14ac:dyDescent="0.25">
      <c r="A776" t="s">
        <v>9</v>
      </c>
      <c r="B776" s="1">
        <v>44280</v>
      </c>
      <c r="C776">
        <v>3</v>
      </c>
      <c r="D776">
        <v>2021</v>
      </c>
      <c r="E776" t="s">
        <v>31</v>
      </c>
      <c r="F776" t="s">
        <v>61</v>
      </c>
      <c r="G776">
        <v>24</v>
      </c>
      <c r="H776">
        <v>36.799999999999997</v>
      </c>
      <c r="I776">
        <v>11.7502</v>
      </c>
      <c r="J776">
        <v>883.2</v>
      </c>
      <c r="K776">
        <v>282.00479999999999</v>
      </c>
      <c r="L776" t="s">
        <v>118</v>
      </c>
    </row>
    <row r="777" spans="1:12" x14ac:dyDescent="0.25">
      <c r="A777" t="s">
        <v>9</v>
      </c>
      <c r="B777" s="1">
        <v>44280</v>
      </c>
      <c r="C777">
        <v>3</v>
      </c>
      <c r="D777">
        <v>2021</v>
      </c>
      <c r="E777" t="s">
        <v>34</v>
      </c>
      <c r="F777" t="s">
        <v>43</v>
      </c>
      <c r="G777">
        <v>20</v>
      </c>
      <c r="H777">
        <v>26.2</v>
      </c>
      <c r="I777">
        <v>24.628</v>
      </c>
      <c r="J777">
        <v>524</v>
      </c>
      <c r="K777">
        <v>492.56</v>
      </c>
      <c r="L777" t="s">
        <v>118</v>
      </c>
    </row>
    <row r="778" spans="1:12" x14ac:dyDescent="0.25">
      <c r="A778" t="s">
        <v>9</v>
      </c>
      <c r="B778" s="1">
        <v>44280</v>
      </c>
      <c r="C778">
        <v>3</v>
      </c>
      <c r="D778">
        <v>2021</v>
      </c>
      <c r="E778" t="s">
        <v>16</v>
      </c>
      <c r="F778" t="s">
        <v>65</v>
      </c>
      <c r="G778">
        <v>4</v>
      </c>
      <c r="H778">
        <v>36.4</v>
      </c>
      <c r="I778">
        <v>17.0898</v>
      </c>
      <c r="J778">
        <v>145.6</v>
      </c>
      <c r="K778">
        <v>68.359200000000001</v>
      </c>
      <c r="L778" t="s">
        <v>118</v>
      </c>
    </row>
    <row r="779" spans="1:12" x14ac:dyDescent="0.25">
      <c r="A779" t="s">
        <v>9</v>
      </c>
      <c r="B779" s="1">
        <v>44280</v>
      </c>
      <c r="C779">
        <v>3</v>
      </c>
      <c r="D779">
        <v>2021</v>
      </c>
      <c r="E779" t="s">
        <v>31</v>
      </c>
      <c r="F779" t="s">
        <v>69</v>
      </c>
      <c r="G779">
        <v>10</v>
      </c>
      <c r="H779">
        <v>6.2</v>
      </c>
      <c r="I779">
        <v>3.5278</v>
      </c>
      <c r="J779">
        <v>62</v>
      </c>
      <c r="K779">
        <v>35.277999999999999</v>
      </c>
      <c r="L779" t="s">
        <v>118</v>
      </c>
    </row>
    <row r="780" spans="1:12" x14ac:dyDescent="0.25">
      <c r="A780" t="s">
        <v>9</v>
      </c>
      <c r="B780" s="1">
        <v>44280</v>
      </c>
      <c r="C780">
        <v>3</v>
      </c>
      <c r="D780">
        <v>2021</v>
      </c>
      <c r="E780" t="s">
        <v>16</v>
      </c>
      <c r="F780" t="s">
        <v>65</v>
      </c>
      <c r="G780">
        <v>4</v>
      </c>
      <c r="H780">
        <v>36.4</v>
      </c>
      <c r="I780">
        <v>17.0898</v>
      </c>
      <c r="J780">
        <v>145.6</v>
      </c>
      <c r="K780">
        <v>68.359200000000001</v>
      </c>
      <c r="L780" t="s">
        <v>118</v>
      </c>
    </row>
    <row r="781" spans="1:12" x14ac:dyDescent="0.25">
      <c r="A781" t="s">
        <v>9</v>
      </c>
      <c r="B781" s="1">
        <v>44280</v>
      </c>
      <c r="C781">
        <v>3</v>
      </c>
      <c r="D781">
        <v>2021</v>
      </c>
      <c r="E781" t="s">
        <v>31</v>
      </c>
      <c r="F781" t="s">
        <v>61</v>
      </c>
      <c r="G781">
        <v>24</v>
      </c>
      <c r="H781">
        <v>36.799999999999997</v>
      </c>
      <c r="I781">
        <v>11.7502</v>
      </c>
      <c r="J781">
        <v>883.2</v>
      </c>
      <c r="K781">
        <v>282.00479999999999</v>
      </c>
      <c r="L781" t="s">
        <v>118</v>
      </c>
    </row>
    <row r="782" spans="1:12" x14ac:dyDescent="0.25">
      <c r="A782" t="s">
        <v>9</v>
      </c>
      <c r="B782" s="1">
        <v>44280</v>
      </c>
      <c r="C782">
        <v>3</v>
      </c>
      <c r="D782">
        <v>2021</v>
      </c>
      <c r="E782" t="s">
        <v>34</v>
      </c>
      <c r="F782" t="s">
        <v>43</v>
      </c>
      <c r="G782">
        <v>20</v>
      </c>
      <c r="H782">
        <v>26.2</v>
      </c>
      <c r="I782">
        <v>24.628</v>
      </c>
      <c r="J782">
        <v>524</v>
      </c>
      <c r="K782">
        <v>492.56</v>
      </c>
      <c r="L782" t="s">
        <v>118</v>
      </c>
    </row>
    <row r="783" spans="1:12" x14ac:dyDescent="0.25">
      <c r="A783" t="s">
        <v>9</v>
      </c>
      <c r="B783" s="1">
        <v>44281</v>
      </c>
      <c r="C783">
        <v>3</v>
      </c>
      <c r="D783">
        <v>2021</v>
      </c>
      <c r="E783" t="s">
        <v>21</v>
      </c>
      <c r="F783" t="s">
        <v>40</v>
      </c>
      <c r="G783">
        <v>12</v>
      </c>
      <c r="H783">
        <v>15.2</v>
      </c>
      <c r="I783">
        <v>6.0754000000000001</v>
      </c>
      <c r="J783">
        <v>182.4</v>
      </c>
      <c r="K783">
        <v>72.904799999999994</v>
      </c>
      <c r="L783" t="s">
        <v>118</v>
      </c>
    </row>
    <row r="784" spans="1:12" x14ac:dyDescent="0.25">
      <c r="A784" t="s">
        <v>9</v>
      </c>
      <c r="B784" s="1">
        <v>44281</v>
      </c>
      <c r="C784">
        <v>3</v>
      </c>
      <c r="D784">
        <v>2021</v>
      </c>
      <c r="E784" t="s">
        <v>21</v>
      </c>
      <c r="F784" t="s">
        <v>40</v>
      </c>
      <c r="G784">
        <v>12</v>
      </c>
      <c r="H784">
        <v>15.2</v>
      </c>
      <c r="I784">
        <v>6.0754000000000001</v>
      </c>
      <c r="J784">
        <v>182.4</v>
      </c>
      <c r="K784">
        <v>72.904799999999994</v>
      </c>
      <c r="L784" t="s">
        <v>118</v>
      </c>
    </row>
    <row r="785" spans="1:12" x14ac:dyDescent="0.25">
      <c r="A785" t="s">
        <v>9</v>
      </c>
      <c r="B785" s="1">
        <v>44281</v>
      </c>
      <c r="C785">
        <v>3</v>
      </c>
      <c r="D785">
        <v>2021</v>
      </c>
      <c r="E785" t="s">
        <v>21</v>
      </c>
      <c r="F785" t="s">
        <v>40</v>
      </c>
      <c r="G785">
        <v>12</v>
      </c>
      <c r="H785">
        <v>15.2</v>
      </c>
      <c r="I785">
        <v>6.0754000000000001</v>
      </c>
      <c r="J785">
        <v>182.4</v>
      </c>
      <c r="K785">
        <v>72.904799999999994</v>
      </c>
      <c r="L785" t="s">
        <v>118</v>
      </c>
    </row>
    <row r="786" spans="1:12" x14ac:dyDescent="0.25">
      <c r="A786" t="s">
        <v>9</v>
      </c>
      <c r="B786" s="1">
        <v>44281</v>
      </c>
      <c r="C786">
        <v>3</v>
      </c>
      <c r="D786">
        <v>2021</v>
      </c>
      <c r="E786" t="s">
        <v>21</v>
      </c>
      <c r="F786" t="s">
        <v>40</v>
      </c>
      <c r="G786">
        <v>12</v>
      </c>
      <c r="H786">
        <v>15.2</v>
      </c>
      <c r="I786">
        <v>6.0754000000000001</v>
      </c>
      <c r="J786">
        <v>182.4</v>
      </c>
      <c r="K786">
        <v>72.904799999999994</v>
      </c>
      <c r="L786" t="s">
        <v>118</v>
      </c>
    </row>
    <row r="787" spans="1:12" x14ac:dyDescent="0.25">
      <c r="A787" t="s">
        <v>9</v>
      </c>
      <c r="B787" s="1">
        <v>44281</v>
      </c>
      <c r="C787">
        <v>3</v>
      </c>
      <c r="D787">
        <v>2021</v>
      </c>
      <c r="E787" t="s">
        <v>21</v>
      </c>
      <c r="F787" t="s">
        <v>40</v>
      </c>
      <c r="G787">
        <v>12</v>
      </c>
      <c r="H787">
        <v>15.2</v>
      </c>
      <c r="I787">
        <v>6.0754000000000001</v>
      </c>
      <c r="J787">
        <v>182.4</v>
      </c>
      <c r="K787">
        <v>72.904799999999994</v>
      </c>
      <c r="L787" t="s">
        <v>118</v>
      </c>
    </row>
    <row r="788" spans="1:12" x14ac:dyDescent="0.25">
      <c r="A788" t="s">
        <v>9</v>
      </c>
      <c r="B788" s="1">
        <v>44281</v>
      </c>
      <c r="C788">
        <v>3</v>
      </c>
      <c r="D788">
        <v>2021</v>
      </c>
      <c r="E788" t="s">
        <v>21</v>
      </c>
      <c r="F788" t="s">
        <v>40</v>
      </c>
      <c r="G788">
        <v>12</v>
      </c>
      <c r="H788">
        <v>15.2</v>
      </c>
      <c r="I788">
        <v>6.0754000000000001</v>
      </c>
      <c r="J788">
        <v>182.4</v>
      </c>
      <c r="K788">
        <v>72.904799999999994</v>
      </c>
      <c r="L788" t="s">
        <v>118</v>
      </c>
    </row>
    <row r="789" spans="1:12" x14ac:dyDescent="0.25">
      <c r="A789" t="s">
        <v>9</v>
      </c>
      <c r="B789" s="1">
        <v>44281</v>
      </c>
      <c r="C789">
        <v>3</v>
      </c>
      <c r="D789">
        <v>2021</v>
      </c>
      <c r="E789" t="s">
        <v>21</v>
      </c>
      <c r="F789" t="s">
        <v>40</v>
      </c>
      <c r="G789">
        <v>12</v>
      </c>
      <c r="H789">
        <v>15.2</v>
      </c>
      <c r="I789">
        <v>6.0754000000000001</v>
      </c>
      <c r="J789">
        <v>182.4</v>
      </c>
      <c r="K789">
        <v>72.904799999999994</v>
      </c>
      <c r="L789" t="s">
        <v>118</v>
      </c>
    </row>
    <row r="790" spans="1:12" x14ac:dyDescent="0.25">
      <c r="A790" t="s">
        <v>9</v>
      </c>
      <c r="B790" s="1">
        <v>44282</v>
      </c>
      <c r="C790">
        <v>3</v>
      </c>
      <c r="D790">
        <v>2021</v>
      </c>
      <c r="E790" t="s">
        <v>21</v>
      </c>
      <c r="F790" t="s">
        <v>85</v>
      </c>
      <c r="G790">
        <v>30</v>
      </c>
      <c r="H790">
        <v>10.6</v>
      </c>
      <c r="I790">
        <v>9.4319000000000006</v>
      </c>
      <c r="J790">
        <v>318</v>
      </c>
      <c r="K790">
        <v>282.95699999999999</v>
      </c>
      <c r="L790" t="s">
        <v>125</v>
      </c>
    </row>
    <row r="791" spans="1:12" x14ac:dyDescent="0.25">
      <c r="A791" t="s">
        <v>9</v>
      </c>
      <c r="B791" s="1">
        <v>44282</v>
      </c>
      <c r="C791">
        <v>3</v>
      </c>
      <c r="D791">
        <v>2021</v>
      </c>
      <c r="E791" t="s">
        <v>10</v>
      </c>
      <c r="F791" t="s">
        <v>46</v>
      </c>
      <c r="G791">
        <v>40</v>
      </c>
      <c r="H791">
        <v>25.6</v>
      </c>
      <c r="I791">
        <v>3.9142000000000001</v>
      </c>
      <c r="J791">
        <v>1024</v>
      </c>
      <c r="K791">
        <v>156.56800000000001</v>
      </c>
      <c r="L791" t="s">
        <v>125</v>
      </c>
    </row>
    <row r="792" spans="1:12" x14ac:dyDescent="0.25">
      <c r="A792" t="s">
        <v>9</v>
      </c>
      <c r="B792" s="1">
        <v>44282</v>
      </c>
      <c r="C792">
        <v>3</v>
      </c>
      <c r="D792">
        <v>2021</v>
      </c>
      <c r="E792" t="s">
        <v>28</v>
      </c>
      <c r="F792" t="s">
        <v>50</v>
      </c>
      <c r="G792">
        <v>25</v>
      </c>
      <c r="H792">
        <v>39.4</v>
      </c>
      <c r="I792">
        <v>31.2087</v>
      </c>
      <c r="J792">
        <v>985</v>
      </c>
      <c r="K792">
        <v>780.21749999999997</v>
      </c>
      <c r="L792" t="s">
        <v>125</v>
      </c>
    </row>
    <row r="793" spans="1:12" x14ac:dyDescent="0.25">
      <c r="A793" t="s">
        <v>9</v>
      </c>
      <c r="B793" s="1">
        <v>44282</v>
      </c>
      <c r="C793">
        <v>3</v>
      </c>
      <c r="D793">
        <v>2021</v>
      </c>
      <c r="E793" t="s">
        <v>28</v>
      </c>
      <c r="F793" t="s">
        <v>50</v>
      </c>
      <c r="G793">
        <v>25</v>
      </c>
      <c r="H793">
        <v>39.4</v>
      </c>
      <c r="I793">
        <v>31.2087</v>
      </c>
      <c r="J793">
        <v>985</v>
      </c>
      <c r="K793">
        <v>780.21749999999997</v>
      </c>
      <c r="L793" t="s">
        <v>125</v>
      </c>
    </row>
    <row r="794" spans="1:12" x14ac:dyDescent="0.25">
      <c r="A794" t="s">
        <v>9</v>
      </c>
      <c r="B794" s="1">
        <v>44282</v>
      </c>
      <c r="C794">
        <v>3</v>
      </c>
      <c r="D794">
        <v>2021</v>
      </c>
      <c r="E794" t="s">
        <v>21</v>
      </c>
      <c r="F794" t="s">
        <v>85</v>
      </c>
      <c r="G794">
        <v>30</v>
      </c>
      <c r="H794">
        <v>10.6</v>
      </c>
      <c r="I794">
        <v>9.4319000000000006</v>
      </c>
      <c r="J794">
        <v>318</v>
      </c>
      <c r="K794">
        <v>282.95699999999999</v>
      </c>
      <c r="L794" t="s">
        <v>125</v>
      </c>
    </row>
    <row r="795" spans="1:12" x14ac:dyDescent="0.25">
      <c r="A795" t="s">
        <v>9</v>
      </c>
      <c r="B795" s="1">
        <v>44282</v>
      </c>
      <c r="C795">
        <v>3</v>
      </c>
      <c r="D795">
        <v>2021</v>
      </c>
      <c r="E795" t="s">
        <v>10</v>
      </c>
      <c r="F795" t="s">
        <v>46</v>
      </c>
      <c r="G795">
        <v>40</v>
      </c>
      <c r="H795">
        <v>25.6</v>
      </c>
      <c r="I795">
        <v>3.9142000000000001</v>
      </c>
      <c r="J795">
        <v>1024</v>
      </c>
      <c r="K795">
        <v>156.56800000000001</v>
      </c>
      <c r="L795" t="s">
        <v>125</v>
      </c>
    </row>
    <row r="796" spans="1:12" x14ac:dyDescent="0.25">
      <c r="A796" t="s">
        <v>9</v>
      </c>
      <c r="B796" s="1">
        <v>44283</v>
      </c>
      <c r="C796">
        <v>3</v>
      </c>
      <c r="D796">
        <v>2021</v>
      </c>
      <c r="E796" t="s">
        <v>31</v>
      </c>
      <c r="F796" t="s">
        <v>75</v>
      </c>
      <c r="G796">
        <v>14</v>
      </c>
      <c r="H796">
        <v>11.2</v>
      </c>
      <c r="I796">
        <v>1.7450000000000001</v>
      </c>
      <c r="J796">
        <v>156.80000000000001</v>
      </c>
      <c r="K796">
        <v>24.43</v>
      </c>
      <c r="L796" t="s">
        <v>130</v>
      </c>
    </row>
    <row r="797" spans="1:12" x14ac:dyDescent="0.25">
      <c r="A797" t="s">
        <v>9</v>
      </c>
      <c r="B797" s="1">
        <v>44283</v>
      </c>
      <c r="C797">
        <v>3</v>
      </c>
      <c r="D797">
        <v>2021</v>
      </c>
      <c r="E797" t="s">
        <v>31</v>
      </c>
      <c r="F797" t="s">
        <v>51</v>
      </c>
      <c r="G797">
        <v>30</v>
      </c>
      <c r="H797">
        <v>12</v>
      </c>
      <c r="I797">
        <v>5.0351999999999997</v>
      </c>
      <c r="J797">
        <v>360</v>
      </c>
      <c r="K797">
        <v>151.05600000000001</v>
      </c>
      <c r="L797" t="s">
        <v>130</v>
      </c>
    </row>
    <row r="798" spans="1:12" x14ac:dyDescent="0.25">
      <c r="A798" t="s">
        <v>9</v>
      </c>
      <c r="B798" s="1">
        <v>44283</v>
      </c>
      <c r="C798">
        <v>3</v>
      </c>
      <c r="D798">
        <v>2021</v>
      </c>
      <c r="E798" t="s">
        <v>31</v>
      </c>
      <c r="F798" t="s">
        <v>75</v>
      </c>
      <c r="G798">
        <v>14</v>
      </c>
      <c r="H798">
        <v>11.2</v>
      </c>
      <c r="I798">
        <v>1.7450000000000001</v>
      </c>
      <c r="J798">
        <v>156.80000000000001</v>
      </c>
      <c r="K798">
        <v>24.43</v>
      </c>
      <c r="L798" t="s">
        <v>130</v>
      </c>
    </row>
    <row r="799" spans="1:12" x14ac:dyDescent="0.25">
      <c r="A799" t="s">
        <v>9</v>
      </c>
      <c r="B799" s="1">
        <v>44283</v>
      </c>
      <c r="C799">
        <v>3</v>
      </c>
      <c r="D799">
        <v>2021</v>
      </c>
      <c r="E799" t="s">
        <v>31</v>
      </c>
      <c r="F799" t="s">
        <v>51</v>
      </c>
      <c r="G799">
        <v>30</v>
      </c>
      <c r="H799">
        <v>12</v>
      </c>
      <c r="I799">
        <v>5.0351999999999997</v>
      </c>
      <c r="J799">
        <v>360</v>
      </c>
      <c r="K799">
        <v>151.05600000000001</v>
      </c>
      <c r="L799" t="s">
        <v>130</v>
      </c>
    </row>
    <row r="800" spans="1:12" x14ac:dyDescent="0.25">
      <c r="A800" t="s">
        <v>9</v>
      </c>
      <c r="B800" s="1">
        <v>44283</v>
      </c>
      <c r="C800">
        <v>3</v>
      </c>
      <c r="D800">
        <v>2021</v>
      </c>
      <c r="E800" t="s">
        <v>31</v>
      </c>
      <c r="F800" t="s">
        <v>75</v>
      </c>
      <c r="G800">
        <v>14</v>
      </c>
      <c r="H800">
        <v>11.2</v>
      </c>
      <c r="I800">
        <v>1.7450000000000001</v>
      </c>
      <c r="J800">
        <v>156.80000000000001</v>
      </c>
      <c r="K800">
        <v>24.43</v>
      </c>
      <c r="L800" t="s">
        <v>130</v>
      </c>
    </row>
    <row r="801" spans="1:12" x14ac:dyDescent="0.25">
      <c r="A801" t="s">
        <v>9</v>
      </c>
      <c r="B801" s="1">
        <v>44283</v>
      </c>
      <c r="C801">
        <v>3</v>
      </c>
      <c r="D801">
        <v>2021</v>
      </c>
      <c r="E801" t="s">
        <v>31</v>
      </c>
      <c r="F801" t="s">
        <v>51</v>
      </c>
      <c r="G801">
        <v>30</v>
      </c>
      <c r="H801">
        <v>12</v>
      </c>
      <c r="I801">
        <v>5.0351999999999997</v>
      </c>
      <c r="J801">
        <v>360</v>
      </c>
      <c r="K801">
        <v>151.05600000000001</v>
      </c>
      <c r="L801" t="s">
        <v>130</v>
      </c>
    </row>
    <row r="802" spans="1:12" x14ac:dyDescent="0.25">
      <c r="A802" t="s">
        <v>9</v>
      </c>
      <c r="B802" s="1">
        <v>44284</v>
      </c>
      <c r="C802">
        <v>3</v>
      </c>
      <c r="D802">
        <v>2021</v>
      </c>
      <c r="E802" t="s">
        <v>28</v>
      </c>
      <c r="F802" t="s">
        <v>50</v>
      </c>
      <c r="G802">
        <v>70</v>
      </c>
      <c r="H802">
        <v>39.4</v>
      </c>
      <c r="I802">
        <v>13.7742</v>
      </c>
      <c r="J802">
        <v>2758</v>
      </c>
      <c r="K802">
        <v>964.19399999999996</v>
      </c>
      <c r="L802" t="s">
        <v>125</v>
      </c>
    </row>
    <row r="803" spans="1:12" x14ac:dyDescent="0.25">
      <c r="A803" t="s">
        <v>9</v>
      </c>
      <c r="B803" s="1">
        <v>44284</v>
      </c>
      <c r="C803">
        <v>3</v>
      </c>
      <c r="D803">
        <v>2021</v>
      </c>
      <c r="E803" t="s">
        <v>21</v>
      </c>
      <c r="F803" t="s">
        <v>22</v>
      </c>
      <c r="G803">
        <v>10</v>
      </c>
      <c r="H803">
        <v>7.7</v>
      </c>
      <c r="I803">
        <v>5.7657999999999996</v>
      </c>
      <c r="J803">
        <v>77</v>
      </c>
      <c r="K803">
        <v>57.658000000000001</v>
      </c>
      <c r="L803" t="s">
        <v>125</v>
      </c>
    </row>
    <row r="804" spans="1:12" x14ac:dyDescent="0.25">
      <c r="A804" t="s">
        <v>9</v>
      </c>
      <c r="B804" s="1">
        <v>44284</v>
      </c>
      <c r="C804">
        <v>3</v>
      </c>
      <c r="D804">
        <v>2021</v>
      </c>
      <c r="E804" t="s">
        <v>28</v>
      </c>
      <c r="F804" t="s">
        <v>50</v>
      </c>
      <c r="G804">
        <v>70</v>
      </c>
      <c r="H804">
        <v>39.4</v>
      </c>
      <c r="I804">
        <v>13.7742</v>
      </c>
      <c r="J804">
        <v>2758</v>
      </c>
      <c r="K804">
        <v>964.19399999999996</v>
      </c>
      <c r="L804" t="s">
        <v>125</v>
      </c>
    </row>
    <row r="805" spans="1:12" x14ac:dyDescent="0.25">
      <c r="A805" t="s">
        <v>9</v>
      </c>
      <c r="B805" s="1">
        <v>44284</v>
      </c>
      <c r="C805">
        <v>3</v>
      </c>
      <c r="D805">
        <v>2021</v>
      </c>
      <c r="E805" t="s">
        <v>21</v>
      </c>
      <c r="F805" t="s">
        <v>22</v>
      </c>
      <c r="G805">
        <v>10</v>
      </c>
      <c r="H805">
        <v>7.7</v>
      </c>
      <c r="I805">
        <v>5.7657999999999996</v>
      </c>
      <c r="J805">
        <v>77</v>
      </c>
      <c r="K805">
        <v>57.658000000000001</v>
      </c>
      <c r="L805" t="s">
        <v>125</v>
      </c>
    </row>
    <row r="806" spans="1:12" x14ac:dyDescent="0.25">
      <c r="A806" t="s">
        <v>15</v>
      </c>
      <c r="B806" s="1">
        <v>44287</v>
      </c>
      <c r="C806">
        <v>4</v>
      </c>
      <c r="D806">
        <v>2021</v>
      </c>
      <c r="E806" t="s">
        <v>31</v>
      </c>
      <c r="F806" t="s">
        <v>73</v>
      </c>
      <c r="G806">
        <v>20</v>
      </c>
      <c r="H806">
        <v>14.4</v>
      </c>
      <c r="I806">
        <v>1.7482</v>
      </c>
      <c r="J806">
        <v>288</v>
      </c>
      <c r="K806">
        <v>34.963999999999999</v>
      </c>
      <c r="L806" t="s">
        <v>125</v>
      </c>
    </row>
    <row r="807" spans="1:12" x14ac:dyDescent="0.25">
      <c r="A807" t="s">
        <v>15</v>
      </c>
      <c r="B807" s="1">
        <v>44287</v>
      </c>
      <c r="C807">
        <v>4</v>
      </c>
      <c r="D807">
        <v>2021</v>
      </c>
      <c r="E807" t="s">
        <v>31</v>
      </c>
      <c r="F807" t="s">
        <v>73</v>
      </c>
      <c r="G807">
        <v>20</v>
      </c>
      <c r="H807">
        <v>14.4</v>
      </c>
      <c r="I807">
        <v>1.7482</v>
      </c>
      <c r="J807">
        <v>288</v>
      </c>
      <c r="K807">
        <v>34.963999999999999</v>
      </c>
      <c r="L807" t="s">
        <v>125</v>
      </c>
    </row>
    <row r="808" spans="1:12" x14ac:dyDescent="0.25">
      <c r="A808" t="s">
        <v>15</v>
      </c>
      <c r="B808" s="1">
        <v>44287</v>
      </c>
      <c r="C808">
        <v>4</v>
      </c>
      <c r="D808">
        <v>2021</v>
      </c>
      <c r="E808" t="s">
        <v>31</v>
      </c>
      <c r="F808" t="s">
        <v>73</v>
      </c>
      <c r="G808">
        <v>20</v>
      </c>
      <c r="H808">
        <v>14.4</v>
      </c>
      <c r="I808">
        <v>1.7482</v>
      </c>
      <c r="J808">
        <v>288</v>
      </c>
      <c r="K808">
        <v>34.963999999999999</v>
      </c>
      <c r="L808" t="s">
        <v>125</v>
      </c>
    </row>
    <row r="809" spans="1:12" x14ac:dyDescent="0.25">
      <c r="A809" t="s">
        <v>15</v>
      </c>
      <c r="B809" s="1">
        <v>44287</v>
      </c>
      <c r="C809">
        <v>4</v>
      </c>
      <c r="D809">
        <v>2021</v>
      </c>
      <c r="E809" t="s">
        <v>31</v>
      </c>
      <c r="F809" t="s">
        <v>73</v>
      </c>
      <c r="G809">
        <v>20</v>
      </c>
      <c r="H809">
        <v>14.4</v>
      </c>
      <c r="I809">
        <v>1.7482</v>
      </c>
      <c r="J809">
        <v>288</v>
      </c>
      <c r="K809">
        <v>34.963999999999999</v>
      </c>
      <c r="L809" t="s">
        <v>125</v>
      </c>
    </row>
    <row r="810" spans="1:12" x14ac:dyDescent="0.25">
      <c r="A810" t="s">
        <v>15</v>
      </c>
      <c r="B810" s="1">
        <v>44287</v>
      </c>
      <c r="C810">
        <v>4</v>
      </c>
      <c r="D810">
        <v>2021</v>
      </c>
      <c r="E810" t="s">
        <v>31</v>
      </c>
      <c r="F810" t="s">
        <v>73</v>
      </c>
      <c r="G810">
        <v>20</v>
      </c>
      <c r="H810">
        <v>14.4</v>
      </c>
      <c r="I810">
        <v>1.7482</v>
      </c>
      <c r="J810">
        <v>288</v>
      </c>
      <c r="K810">
        <v>34.963999999999999</v>
      </c>
      <c r="L810" t="s">
        <v>125</v>
      </c>
    </row>
    <row r="811" spans="1:12" x14ac:dyDescent="0.25">
      <c r="A811" t="s">
        <v>38</v>
      </c>
      <c r="B811" s="1">
        <v>44288</v>
      </c>
      <c r="C811">
        <v>4</v>
      </c>
      <c r="D811">
        <v>2021</v>
      </c>
      <c r="E811" t="s">
        <v>31</v>
      </c>
      <c r="F811" t="s">
        <v>58</v>
      </c>
      <c r="G811">
        <v>6</v>
      </c>
      <c r="H811">
        <v>14.4</v>
      </c>
      <c r="I811">
        <v>4.5834999999999999</v>
      </c>
      <c r="J811">
        <v>86.4</v>
      </c>
      <c r="K811">
        <v>27.501000000000001</v>
      </c>
      <c r="L811" t="s">
        <v>130</v>
      </c>
    </row>
    <row r="812" spans="1:12" x14ac:dyDescent="0.25">
      <c r="A812" t="s">
        <v>38</v>
      </c>
      <c r="B812" s="1">
        <v>44288</v>
      </c>
      <c r="C812">
        <v>4</v>
      </c>
      <c r="D812">
        <v>2021</v>
      </c>
      <c r="E812" t="s">
        <v>21</v>
      </c>
      <c r="F812" t="s">
        <v>22</v>
      </c>
      <c r="G812">
        <v>20</v>
      </c>
      <c r="H812">
        <v>7.7</v>
      </c>
      <c r="I812">
        <v>6.7706</v>
      </c>
      <c r="J812">
        <v>154</v>
      </c>
      <c r="K812">
        <v>135.41200000000001</v>
      </c>
      <c r="L812" t="s">
        <v>130</v>
      </c>
    </row>
    <row r="813" spans="1:12" x14ac:dyDescent="0.25">
      <c r="A813" t="s">
        <v>38</v>
      </c>
      <c r="B813" s="1">
        <v>44288</v>
      </c>
      <c r="C813">
        <v>4</v>
      </c>
      <c r="D813">
        <v>2021</v>
      </c>
      <c r="E813" t="s">
        <v>21</v>
      </c>
      <c r="F813" t="s">
        <v>22</v>
      </c>
      <c r="G813">
        <v>20</v>
      </c>
      <c r="H813">
        <v>7.7</v>
      </c>
      <c r="I813">
        <v>6.7706</v>
      </c>
      <c r="J813">
        <v>154</v>
      </c>
      <c r="K813">
        <v>135.41200000000001</v>
      </c>
      <c r="L813" t="s">
        <v>130</v>
      </c>
    </row>
    <row r="814" spans="1:12" x14ac:dyDescent="0.25">
      <c r="A814" t="s">
        <v>38</v>
      </c>
      <c r="B814" s="1">
        <v>44288</v>
      </c>
      <c r="C814">
        <v>4</v>
      </c>
      <c r="D814">
        <v>2021</v>
      </c>
      <c r="E814" t="s">
        <v>31</v>
      </c>
      <c r="F814" t="s">
        <v>58</v>
      </c>
      <c r="G814">
        <v>6</v>
      </c>
      <c r="H814">
        <v>14.4</v>
      </c>
      <c r="I814">
        <v>4.5834999999999999</v>
      </c>
      <c r="J814">
        <v>86.4</v>
      </c>
      <c r="K814">
        <v>27.501000000000001</v>
      </c>
      <c r="L814" t="s">
        <v>130</v>
      </c>
    </row>
    <row r="815" spans="1:12" x14ac:dyDescent="0.25">
      <c r="A815" t="s">
        <v>38</v>
      </c>
      <c r="B815" s="1">
        <v>44288</v>
      </c>
      <c r="C815">
        <v>4</v>
      </c>
      <c r="D815">
        <v>2021</v>
      </c>
      <c r="E815" t="s">
        <v>31</v>
      </c>
      <c r="F815" t="s">
        <v>58</v>
      </c>
      <c r="G815">
        <v>6</v>
      </c>
      <c r="H815">
        <v>14.4</v>
      </c>
      <c r="I815">
        <v>4.5834999999999999</v>
      </c>
      <c r="J815">
        <v>86.4</v>
      </c>
      <c r="K815">
        <v>27.501000000000001</v>
      </c>
      <c r="L815" t="s">
        <v>130</v>
      </c>
    </row>
    <row r="816" spans="1:12" x14ac:dyDescent="0.25">
      <c r="A816" t="s">
        <v>38</v>
      </c>
      <c r="B816" s="1">
        <v>44288</v>
      </c>
      <c r="C816">
        <v>4</v>
      </c>
      <c r="D816">
        <v>2021</v>
      </c>
      <c r="E816" t="s">
        <v>21</v>
      </c>
      <c r="F816" t="s">
        <v>22</v>
      </c>
      <c r="G816">
        <v>20</v>
      </c>
      <c r="H816">
        <v>7.7</v>
      </c>
      <c r="I816">
        <v>6.7706</v>
      </c>
      <c r="J816">
        <v>154</v>
      </c>
      <c r="K816">
        <v>135.41200000000001</v>
      </c>
      <c r="L816" t="s">
        <v>130</v>
      </c>
    </row>
    <row r="817" spans="1:12" x14ac:dyDescent="0.25">
      <c r="A817" t="s">
        <v>38</v>
      </c>
      <c r="B817" s="1">
        <v>44288</v>
      </c>
      <c r="C817">
        <v>4</v>
      </c>
      <c r="D817">
        <v>2021</v>
      </c>
      <c r="E817" t="s">
        <v>21</v>
      </c>
      <c r="F817" t="s">
        <v>22</v>
      </c>
      <c r="G817">
        <v>20</v>
      </c>
      <c r="H817">
        <v>7.7</v>
      </c>
      <c r="I817">
        <v>6.7706</v>
      </c>
      <c r="J817">
        <v>154</v>
      </c>
      <c r="K817">
        <v>135.41200000000001</v>
      </c>
      <c r="L817" t="s">
        <v>130</v>
      </c>
    </row>
    <row r="818" spans="1:12" x14ac:dyDescent="0.25">
      <c r="A818" t="s">
        <v>38</v>
      </c>
      <c r="B818" s="1">
        <v>44288</v>
      </c>
      <c r="C818">
        <v>4</v>
      </c>
      <c r="D818">
        <v>2021</v>
      </c>
      <c r="E818" t="s">
        <v>31</v>
      </c>
      <c r="F818" t="s">
        <v>58</v>
      </c>
      <c r="G818">
        <v>6</v>
      </c>
      <c r="H818">
        <v>14.4</v>
      </c>
      <c r="I818">
        <v>4.5834999999999999</v>
      </c>
      <c r="J818">
        <v>86.4</v>
      </c>
      <c r="K818">
        <v>27.501000000000001</v>
      </c>
      <c r="L818" t="s">
        <v>130</v>
      </c>
    </row>
    <row r="819" spans="1:12" x14ac:dyDescent="0.25">
      <c r="A819" t="s">
        <v>15</v>
      </c>
      <c r="B819" s="1">
        <v>44289</v>
      </c>
      <c r="C819">
        <v>4</v>
      </c>
      <c r="D819">
        <v>2021</v>
      </c>
      <c r="E819" t="s">
        <v>34</v>
      </c>
      <c r="F819" t="s">
        <v>56</v>
      </c>
      <c r="G819">
        <v>8</v>
      </c>
      <c r="H819">
        <v>31.2</v>
      </c>
      <c r="I819">
        <v>18.8386</v>
      </c>
      <c r="J819">
        <v>249.6</v>
      </c>
      <c r="K819">
        <v>150.7088</v>
      </c>
      <c r="L819" t="s">
        <v>124</v>
      </c>
    </row>
    <row r="820" spans="1:12" x14ac:dyDescent="0.25">
      <c r="A820" t="s">
        <v>15</v>
      </c>
      <c r="B820" s="1">
        <v>44289</v>
      </c>
      <c r="C820">
        <v>4</v>
      </c>
      <c r="D820">
        <v>2021</v>
      </c>
      <c r="E820" t="s">
        <v>16</v>
      </c>
      <c r="F820" t="s">
        <v>65</v>
      </c>
      <c r="G820">
        <v>14</v>
      </c>
      <c r="H820">
        <v>36.4</v>
      </c>
      <c r="I820">
        <v>29.531300000000002</v>
      </c>
      <c r="J820">
        <v>509.6</v>
      </c>
      <c r="K820">
        <v>413.43819999999999</v>
      </c>
      <c r="L820" t="s">
        <v>124</v>
      </c>
    </row>
    <row r="821" spans="1:12" x14ac:dyDescent="0.25">
      <c r="A821" t="s">
        <v>15</v>
      </c>
      <c r="B821" s="1">
        <v>44289</v>
      </c>
      <c r="C821">
        <v>4</v>
      </c>
      <c r="D821">
        <v>2021</v>
      </c>
      <c r="E821" t="s">
        <v>31</v>
      </c>
      <c r="F821" t="s">
        <v>58</v>
      </c>
      <c r="G821">
        <v>30</v>
      </c>
      <c r="H821">
        <v>14.4</v>
      </c>
      <c r="I821">
        <v>2.2061000000000002</v>
      </c>
      <c r="J821">
        <v>432</v>
      </c>
      <c r="K821">
        <v>66.183000000000007</v>
      </c>
      <c r="L821" t="s">
        <v>124</v>
      </c>
    </row>
    <row r="822" spans="1:12" x14ac:dyDescent="0.25">
      <c r="A822" t="s">
        <v>15</v>
      </c>
      <c r="B822" s="1">
        <v>44289</v>
      </c>
      <c r="C822">
        <v>4</v>
      </c>
      <c r="D822">
        <v>2021</v>
      </c>
      <c r="E822" t="s">
        <v>16</v>
      </c>
      <c r="F822" t="s">
        <v>65</v>
      </c>
      <c r="G822">
        <v>14</v>
      </c>
      <c r="H822">
        <v>36.4</v>
      </c>
      <c r="I822">
        <v>29.531300000000002</v>
      </c>
      <c r="J822">
        <v>509.6</v>
      </c>
      <c r="K822">
        <v>413.43819999999999</v>
      </c>
      <c r="L822" t="s">
        <v>124</v>
      </c>
    </row>
    <row r="823" spans="1:12" x14ac:dyDescent="0.25">
      <c r="A823" t="s">
        <v>15</v>
      </c>
      <c r="B823" s="1">
        <v>44289</v>
      </c>
      <c r="C823">
        <v>4</v>
      </c>
      <c r="D823">
        <v>2021</v>
      </c>
      <c r="E823" t="s">
        <v>34</v>
      </c>
      <c r="F823" t="s">
        <v>56</v>
      </c>
      <c r="G823">
        <v>8</v>
      </c>
      <c r="H823">
        <v>31.2</v>
      </c>
      <c r="I823">
        <v>18.8386</v>
      </c>
      <c r="J823">
        <v>249.6</v>
      </c>
      <c r="K823">
        <v>150.7088</v>
      </c>
      <c r="L823" t="s">
        <v>124</v>
      </c>
    </row>
    <row r="824" spans="1:12" x14ac:dyDescent="0.25">
      <c r="A824" t="s">
        <v>15</v>
      </c>
      <c r="B824" s="1">
        <v>44289</v>
      </c>
      <c r="C824">
        <v>4</v>
      </c>
      <c r="D824">
        <v>2021</v>
      </c>
      <c r="E824" t="s">
        <v>31</v>
      </c>
      <c r="F824" t="s">
        <v>58</v>
      </c>
      <c r="G824">
        <v>30</v>
      </c>
      <c r="H824">
        <v>14.4</v>
      </c>
      <c r="I824">
        <v>2.2061000000000002</v>
      </c>
      <c r="J824">
        <v>432</v>
      </c>
      <c r="K824">
        <v>66.183000000000007</v>
      </c>
      <c r="L824" t="s">
        <v>124</v>
      </c>
    </row>
    <row r="825" spans="1:12" x14ac:dyDescent="0.25">
      <c r="A825" t="s">
        <v>15</v>
      </c>
      <c r="B825" s="1">
        <v>44289</v>
      </c>
      <c r="C825">
        <v>4</v>
      </c>
      <c r="D825">
        <v>2021</v>
      </c>
      <c r="E825" t="s">
        <v>16</v>
      </c>
      <c r="F825" t="s">
        <v>65</v>
      </c>
      <c r="G825">
        <v>14</v>
      </c>
      <c r="H825">
        <v>36.4</v>
      </c>
      <c r="I825">
        <v>29.531300000000002</v>
      </c>
      <c r="J825">
        <v>509.6</v>
      </c>
      <c r="K825">
        <v>413.43819999999999</v>
      </c>
      <c r="L825" t="s">
        <v>124</v>
      </c>
    </row>
    <row r="826" spans="1:12" x14ac:dyDescent="0.25">
      <c r="A826" t="s">
        <v>15</v>
      </c>
      <c r="B826" s="1">
        <v>44289</v>
      </c>
      <c r="C826">
        <v>4</v>
      </c>
      <c r="D826">
        <v>2021</v>
      </c>
      <c r="E826" t="s">
        <v>31</v>
      </c>
      <c r="F826" t="s">
        <v>58</v>
      </c>
      <c r="G826">
        <v>30</v>
      </c>
      <c r="H826">
        <v>14.4</v>
      </c>
      <c r="I826">
        <v>2.2061000000000002</v>
      </c>
      <c r="J826">
        <v>432</v>
      </c>
      <c r="K826">
        <v>66.183000000000007</v>
      </c>
      <c r="L826" t="s">
        <v>124</v>
      </c>
    </row>
    <row r="827" spans="1:12" x14ac:dyDescent="0.25">
      <c r="A827" t="s">
        <v>15</v>
      </c>
      <c r="B827" s="1">
        <v>44289</v>
      </c>
      <c r="C827">
        <v>4</v>
      </c>
      <c r="D827">
        <v>2021</v>
      </c>
      <c r="E827" t="s">
        <v>34</v>
      </c>
      <c r="F827" t="s">
        <v>56</v>
      </c>
      <c r="G827">
        <v>8</v>
      </c>
      <c r="H827">
        <v>31.2</v>
      </c>
      <c r="I827">
        <v>18.8386</v>
      </c>
      <c r="J827">
        <v>249.6</v>
      </c>
      <c r="K827">
        <v>150.7088</v>
      </c>
      <c r="L827" t="s">
        <v>124</v>
      </c>
    </row>
    <row r="828" spans="1:12" x14ac:dyDescent="0.25">
      <c r="A828" t="s">
        <v>15</v>
      </c>
      <c r="B828" s="1">
        <v>44289</v>
      </c>
      <c r="C828">
        <v>4</v>
      </c>
      <c r="D828">
        <v>2021</v>
      </c>
      <c r="E828" t="s">
        <v>31</v>
      </c>
      <c r="F828" t="s">
        <v>58</v>
      </c>
      <c r="G828">
        <v>30</v>
      </c>
      <c r="H828">
        <v>14.4</v>
      </c>
      <c r="I828">
        <v>2.2061000000000002</v>
      </c>
      <c r="J828">
        <v>432</v>
      </c>
      <c r="K828">
        <v>66.183000000000007</v>
      </c>
      <c r="L828" t="s">
        <v>124</v>
      </c>
    </row>
    <row r="829" spans="1:12" x14ac:dyDescent="0.25">
      <c r="A829" t="s">
        <v>15</v>
      </c>
      <c r="B829" s="1">
        <v>44289</v>
      </c>
      <c r="C829">
        <v>4</v>
      </c>
      <c r="D829">
        <v>2021</v>
      </c>
      <c r="E829" t="s">
        <v>16</v>
      </c>
      <c r="F829" t="s">
        <v>65</v>
      </c>
      <c r="G829">
        <v>14</v>
      </c>
      <c r="H829">
        <v>36.4</v>
      </c>
      <c r="I829">
        <v>29.531300000000002</v>
      </c>
      <c r="J829">
        <v>509.6</v>
      </c>
      <c r="K829">
        <v>413.43819999999999</v>
      </c>
      <c r="L829" t="s">
        <v>124</v>
      </c>
    </row>
    <row r="830" spans="1:12" x14ac:dyDescent="0.25">
      <c r="A830" t="s">
        <v>15</v>
      </c>
      <c r="B830" s="1">
        <v>44289</v>
      </c>
      <c r="C830">
        <v>4</v>
      </c>
      <c r="D830">
        <v>2021</v>
      </c>
      <c r="E830" t="s">
        <v>34</v>
      </c>
      <c r="F830" t="s">
        <v>56</v>
      </c>
      <c r="G830">
        <v>8</v>
      </c>
      <c r="H830">
        <v>31.2</v>
      </c>
      <c r="I830">
        <v>18.8386</v>
      </c>
      <c r="J830">
        <v>249.6</v>
      </c>
      <c r="K830">
        <v>150.7088</v>
      </c>
      <c r="L830" t="s">
        <v>124</v>
      </c>
    </row>
    <row r="831" spans="1:12" x14ac:dyDescent="0.25">
      <c r="A831" t="s">
        <v>15</v>
      </c>
      <c r="B831" s="1">
        <v>44289</v>
      </c>
      <c r="C831">
        <v>4</v>
      </c>
      <c r="D831">
        <v>2021</v>
      </c>
      <c r="E831" t="s">
        <v>31</v>
      </c>
      <c r="F831" t="s">
        <v>58</v>
      </c>
      <c r="G831">
        <v>30</v>
      </c>
      <c r="H831">
        <v>14.4</v>
      </c>
      <c r="I831">
        <v>2.2061000000000002</v>
      </c>
      <c r="J831">
        <v>432</v>
      </c>
      <c r="K831">
        <v>66.183000000000007</v>
      </c>
      <c r="L831" t="s">
        <v>124</v>
      </c>
    </row>
    <row r="832" spans="1:12" x14ac:dyDescent="0.25">
      <c r="A832" t="s">
        <v>15</v>
      </c>
      <c r="B832" s="1">
        <v>44289</v>
      </c>
      <c r="C832">
        <v>4</v>
      </c>
      <c r="D832">
        <v>2021</v>
      </c>
      <c r="E832" t="s">
        <v>34</v>
      </c>
      <c r="F832" t="s">
        <v>56</v>
      </c>
      <c r="G832">
        <v>8</v>
      </c>
      <c r="H832">
        <v>31.2</v>
      </c>
      <c r="I832">
        <v>18.8386</v>
      </c>
      <c r="J832">
        <v>249.6</v>
      </c>
      <c r="K832">
        <v>150.7088</v>
      </c>
      <c r="L832" t="s">
        <v>124</v>
      </c>
    </row>
    <row r="833" spans="1:12" x14ac:dyDescent="0.25">
      <c r="A833" t="s">
        <v>15</v>
      </c>
      <c r="B833" s="1">
        <v>44289</v>
      </c>
      <c r="C833">
        <v>4</v>
      </c>
      <c r="D833">
        <v>2021</v>
      </c>
      <c r="E833" t="s">
        <v>16</v>
      </c>
      <c r="F833" t="s">
        <v>65</v>
      </c>
      <c r="G833">
        <v>14</v>
      </c>
      <c r="H833">
        <v>36.4</v>
      </c>
      <c r="I833">
        <v>29.531300000000002</v>
      </c>
      <c r="J833">
        <v>509.6</v>
      </c>
      <c r="K833">
        <v>413.43819999999999</v>
      </c>
      <c r="L833" t="s">
        <v>124</v>
      </c>
    </row>
    <row r="834" spans="1:12" x14ac:dyDescent="0.25">
      <c r="A834" t="s">
        <v>15</v>
      </c>
      <c r="B834" s="1">
        <v>44289</v>
      </c>
      <c r="C834">
        <v>4</v>
      </c>
      <c r="D834">
        <v>2021</v>
      </c>
      <c r="E834" t="s">
        <v>31</v>
      </c>
      <c r="F834" t="s">
        <v>58</v>
      </c>
      <c r="G834">
        <v>30</v>
      </c>
      <c r="H834">
        <v>14.4</v>
      </c>
      <c r="I834">
        <v>2.2061000000000002</v>
      </c>
      <c r="J834">
        <v>432</v>
      </c>
      <c r="K834">
        <v>66.183000000000007</v>
      </c>
      <c r="L834" t="s">
        <v>124</v>
      </c>
    </row>
    <row r="835" spans="1:12" x14ac:dyDescent="0.25">
      <c r="A835" t="s">
        <v>15</v>
      </c>
      <c r="B835" s="1">
        <v>44289</v>
      </c>
      <c r="C835">
        <v>4</v>
      </c>
      <c r="D835">
        <v>2021</v>
      </c>
      <c r="E835" t="s">
        <v>16</v>
      </c>
      <c r="F835" t="s">
        <v>65</v>
      </c>
      <c r="G835">
        <v>14</v>
      </c>
      <c r="H835">
        <v>36.4</v>
      </c>
      <c r="I835">
        <v>29.531300000000002</v>
      </c>
      <c r="J835">
        <v>509.6</v>
      </c>
      <c r="K835">
        <v>413.43819999999999</v>
      </c>
      <c r="L835" t="s">
        <v>124</v>
      </c>
    </row>
    <row r="836" spans="1:12" x14ac:dyDescent="0.25">
      <c r="A836" t="s">
        <v>15</v>
      </c>
      <c r="B836" s="1">
        <v>44289</v>
      </c>
      <c r="C836">
        <v>4</v>
      </c>
      <c r="D836">
        <v>2021</v>
      </c>
      <c r="E836" t="s">
        <v>34</v>
      </c>
      <c r="F836" t="s">
        <v>56</v>
      </c>
      <c r="G836">
        <v>8</v>
      </c>
      <c r="H836">
        <v>31.2</v>
      </c>
      <c r="I836">
        <v>18.8386</v>
      </c>
      <c r="J836">
        <v>249.6</v>
      </c>
      <c r="K836">
        <v>150.7088</v>
      </c>
      <c r="L836" t="s">
        <v>124</v>
      </c>
    </row>
    <row r="837" spans="1:12" x14ac:dyDescent="0.25">
      <c r="A837" t="s">
        <v>15</v>
      </c>
      <c r="B837" s="1">
        <v>44289</v>
      </c>
      <c r="C837">
        <v>4</v>
      </c>
      <c r="D837">
        <v>2021</v>
      </c>
      <c r="E837" t="s">
        <v>34</v>
      </c>
      <c r="F837" t="s">
        <v>56</v>
      </c>
      <c r="G837">
        <v>8</v>
      </c>
      <c r="H837">
        <v>31.2</v>
      </c>
      <c r="I837">
        <v>18.8386</v>
      </c>
      <c r="J837">
        <v>249.6</v>
      </c>
      <c r="K837">
        <v>150.7088</v>
      </c>
      <c r="L837" t="s">
        <v>124</v>
      </c>
    </row>
    <row r="838" spans="1:12" x14ac:dyDescent="0.25">
      <c r="A838" t="s">
        <v>15</v>
      </c>
      <c r="B838" s="1">
        <v>44289</v>
      </c>
      <c r="C838">
        <v>4</v>
      </c>
      <c r="D838">
        <v>2021</v>
      </c>
      <c r="E838" t="s">
        <v>16</v>
      </c>
      <c r="F838" t="s">
        <v>65</v>
      </c>
      <c r="G838">
        <v>14</v>
      </c>
      <c r="H838">
        <v>36.4</v>
      </c>
      <c r="I838">
        <v>29.531300000000002</v>
      </c>
      <c r="J838">
        <v>509.6</v>
      </c>
      <c r="K838">
        <v>413.43819999999999</v>
      </c>
      <c r="L838" t="s">
        <v>124</v>
      </c>
    </row>
    <row r="839" spans="1:12" x14ac:dyDescent="0.25">
      <c r="A839" t="s">
        <v>15</v>
      </c>
      <c r="B839" s="1">
        <v>44289</v>
      </c>
      <c r="C839">
        <v>4</v>
      </c>
      <c r="D839">
        <v>2021</v>
      </c>
      <c r="E839" t="s">
        <v>31</v>
      </c>
      <c r="F839" t="s">
        <v>58</v>
      </c>
      <c r="G839">
        <v>30</v>
      </c>
      <c r="H839">
        <v>14.4</v>
      </c>
      <c r="I839">
        <v>2.2061000000000002</v>
      </c>
      <c r="J839">
        <v>432</v>
      </c>
      <c r="K839">
        <v>66.183000000000007</v>
      </c>
      <c r="L839" t="s">
        <v>124</v>
      </c>
    </row>
    <row r="840" spans="1:12" x14ac:dyDescent="0.25">
      <c r="A840" t="s">
        <v>15</v>
      </c>
      <c r="B840" s="1">
        <v>44289</v>
      </c>
      <c r="C840">
        <v>4</v>
      </c>
      <c r="D840">
        <v>2021</v>
      </c>
      <c r="E840" t="s">
        <v>34</v>
      </c>
      <c r="F840" t="s">
        <v>56</v>
      </c>
      <c r="G840">
        <v>8</v>
      </c>
      <c r="H840">
        <v>31.2</v>
      </c>
      <c r="I840">
        <v>18.8386</v>
      </c>
      <c r="J840">
        <v>249.6</v>
      </c>
      <c r="K840">
        <v>150.7088</v>
      </c>
      <c r="L840" t="s">
        <v>124</v>
      </c>
    </row>
    <row r="841" spans="1:12" x14ac:dyDescent="0.25">
      <c r="A841" t="s">
        <v>15</v>
      </c>
      <c r="B841" s="1">
        <v>44289</v>
      </c>
      <c r="C841">
        <v>4</v>
      </c>
      <c r="D841">
        <v>2021</v>
      </c>
      <c r="E841" t="s">
        <v>31</v>
      </c>
      <c r="F841" t="s">
        <v>58</v>
      </c>
      <c r="G841">
        <v>30</v>
      </c>
      <c r="H841">
        <v>14.4</v>
      </c>
      <c r="I841">
        <v>2.2061000000000002</v>
      </c>
      <c r="J841">
        <v>432</v>
      </c>
      <c r="K841">
        <v>66.183000000000007</v>
      </c>
      <c r="L841" t="s">
        <v>124</v>
      </c>
    </row>
    <row r="842" spans="1:12" x14ac:dyDescent="0.25">
      <c r="A842" t="s">
        <v>15</v>
      </c>
      <c r="B842" s="1">
        <v>44289</v>
      </c>
      <c r="C842">
        <v>4</v>
      </c>
      <c r="D842">
        <v>2021</v>
      </c>
      <c r="E842" t="s">
        <v>16</v>
      </c>
      <c r="F842" t="s">
        <v>65</v>
      </c>
      <c r="G842">
        <v>14</v>
      </c>
      <c r="H842">
        <v>36.4</v>
      </c>
      <c r="I842">
        <v>29.531300000000002</v>
      </c>
      <c r="J842">
        <v>509.6</v>
      </c>
      <c r="K842">
        <v>413.43819999999999</v>
      </c>
      <c r="L842" t="s">
        <v>124</v>
      </c>
    </row>
    <row r="843" spans="1:12" x14ac:dyDescent="0.25">
      <c r="A843" t="s">
        <v>15</v>
      </c>
      <c r="B843" s="1">
        <v>44289</v>
      </c>
      <c r="C843">
        <v>4</v>
      </c>
      <c r="D843">
        <v>2021</v>
      </c>
      <c r="E843" t="s">
        <v>31</v>
      </c>
      <c r="F843" t="s">
        <v>58</v>
      </c>
      <c r="G843">
        <v>30</v>
      </c>
      <c r="H843">
        <v>14.4</v>
      </c>
      <c r="I843">
        <v>2.2061000000000002</v>
      </c>
      <c r="J843">
        <v>432</v>
      </c>
      <c r="K843">
        <v>66.183000000000007</v>
      </c>
      <c r="L843" t="s">
        <v>124</v>
      </c>
    </row>
    <row r="844" spans="1:12" x14ac:dyDescent="0.25">
      <c r="A844" t="s">
        <v>15</v>
      </c>
      <c r="B844" s="1">
        <v>44289</v>
      </c>
      <c r="C844">
        <v>4</v>
      </c>
      <c r="D844">
        <v>2021</v>
      </c>
      <c r="E844" t="s">
        <v>34</v>
      </c>
      <c r="F844" t="s">
        <v>56</v>
      </c>
      <c r="G844">
        <v>8</v>
      </c>
      <c r="H844">
        <v>31.2</v>
      </c>
      <c r="I844">
        <v>18.8386</v>
      </c>
      <c r="J844">
        <v>249.6</v>
      </c>
      <c r="K844">
        <v>150.7088</v>
      </c>
      <c r="L844" t="s">
        <v>124</v>
      </c>
    </row>
    <row r="845" spans="1:12" x14ac:dyDescent="0.25">
      <c r="A845" t="s">
        <v>15</v>
      </c>
      <c r="B845" s="1">
        <v>44289</v>
      </c>
      <c r="C845">
        <v>4</v>
      </c>
      <c r="D845">
        <v>2021</v>
      </c>
      <c r="E845" t="s">
        <v>16</v>
      </c>
      <c r="F845" t="s">
        <v>65</v>
      </c>
      <c r="G845">
        <v>14</v>
      </c>
      <c r="H845">
        <v>36.4</v>
      </c>
      <c r="I845">
        <v>29.531300000000002</v>
      </c>
      <c r="J845">
        <v>509.6</v>
      </c>
      <c r="K845">
        <v>413.43819999999999</v>
      </c>
      <c r="L845" t="s">
        <v>124</v>
      </c>
    </row>
    <row r="846" spans="1:12" x14ac:dyDescent="0.25">
      <c r="A846" t="s">
        <v>15</v>
      </c>
      <c r="B846" s="1">
        <v>44289</v>
      </c>
      <c r="C846">
        <v>4</v>
      </c>
      <c r="D846">
        <v>2021</v>
      </c>
      <c r="E846" t="s">
        <v>31</v>
      </c>
      <c r="F846" t="s">
        <v>58</v>
      </c>
      <c r="G846">
        <v>30</v>
      </c>
      <c r="H846">
        <v>14.4</v>
      </c>
      <c r="I846">
        <v>2.2061000000000002</v>
      </c>
      <c r="J846">
        <v>432</v>
      </c>
      <c r="K846">
        <v>66.183000000000007</v>
      </c>
      <c r="L846" t="s">
        <v>124</v>
      </c>
    </row>
    <row r="847" spans="1:12" x14ac:dyDescent="0.25">
      <c r="A847" t="s">
        <v>15</v>
      </c>
      <c r="B847" s="1">
        <v>44289</v>
      </c>
      <c r="C847">
        <v>4</v>
      </c>
      <c r="D847">
        <v>2021</v>
      </c>
      <c r="E847" t="s">
        <v>16</v>
      </c>
      <c r="F847" t="s">
        <v>65</v>
      </c>
      <c r="G847">
        <v>14</v>
      </c>
      <c r="H847">
        <v>36.4</v>
      </c>
      <c r="I847">
        <v>29.531300000000002</v>
      </c>
      <c r="J847">
        <v>509.6</v>
      </c>
      <c r="K847">
        <v>413.43819999999999</v>
      </c>
      <c r="L847" t="s">
        <v>124</v>
      </c>
    </row>
    <row r="848" spans="1:12" x14ac:dyDescent="0.25">
      <c r="A848" t="s">
        <v>15</v>
      </c>
      <c r="B848" s="1">
        <v>44289</v>
      </c>
      <c r="C848">
        <v>4</v>
      </c>
      <c r="D848">
        <v>2021</v>
      </c>
      <c r="E848" t="s">
        <v>34</v>
      </c>
      <c r="F848" t="s">
        <v>56</v>
      </c>
      <c r="G848">
        <v>8</v>
      </c>
      <c r="H848">
        <v>31.2</v>
      </c>
      <c r="I848">
        <v>18.8386</v>
      </c>
      <c r="J848">
        <v>249.6</v>
      </c>
      <c r="K848">
        <v>150.7088</v>
      </c>
      <c r="L848" t="s">
        <v>124</v>
      </c>
    </row>
    <row r="849" spans="1:12" x14ac:dyDescent="0.25">
      <c r="A849" t="s">
        <v>9</v>
      </c>
      <c r="B849" s="1">
        <v>44290</v>
      </c>
      <c r="C849">
        <v>4</v>
      </c>
      <c r="D849">
        <v>2021</v>
      </c>
      <c r="E849" t="s">
        <v>10</v>
      </c>
      <c r="F849" t="s">
        <v>63</v>
      </c>
      <c r="G849">
        <v>30</v>
      </c>
      <c r="H849">
        <v>17.2</v>
      </c>
      <c r="I849">
        <v>3.4348000000000001</v>
      </c>
      <c r="J849">
        <v>516</v>
      </c>
      <c r="K849">
        <v>103.044</v>
      </c>
      <c r="L849" t="s">
        <v>127</v>
      </c>
    </row>
    <row r="850" spans="1:12" x14ac:dyDescent="0.25">
      <c r="A850" t="s">
        <v>9</v>
      </c>
      <c r="B850" s="1">
        <v>44290</v>
      </c>
      <c r="C850">
        <v>4</v>
      </c>
      <c r="D850">
        <v>2021</v>
      </c>
      <c r="E850" t="s">
        <v>10</v>
      </c>
      <c r="F850" t="s">
        <v>63</v>
      </c>
      <c r="G850">
        <v>30</v>
      </c>
      <c r="H850">
        <v>17.2</v>
      </c>
      <c r="I850">
        <v>3.4348000000000001</v>
      </c>
      <c r="J850">
        <v>516</v>
      </c>
      <c r="K850">
        <v>103.044</v>
      </c>
      <c r="L850" t="s">
        <v>127</v>
      </c>
    </row>
    <row r="851" spans="1:12" x14ac:dyDescent="0.25">
      <c r="A851" t="s">
        <v>9</v>
      </c>
      <c r="B851" s="1">
        <v>44290</v>
      </c>
      <c r="C851">
        <v>4</v>
      </c>
      <c r="D851">
        <v>2021</v>
      </c>
      <c r="E851" t="s">
        <v>10</v>
      </c>
      <c r="F851" t="s">
        <v>63</v>
      </c>
      <c r="G851">
        <v>30</v>
      </c>
      <c r="H851">
        <v>17.2</v>
      </c>
      <c r="I851">
        <v>3.4348000000000001</v>
      </c>
      <c r="J851">
        <v>516</v>
      </c>
      <c r="K851">
        <v>103.044</v>
      </c>
      <c r="L851" t="s">
        <v>127</v>
      </c>
    </row>
    <row r="852" spans="1:12" x14ac:dyDescent="0.25">
      <c r="A852" t="s">
        <v>9</v>
      </c>
      <c r="B852" s="1">
        <v>44290</v>
      </c>
      <c r="C852">
        <v>4</v>
      </c>
      <c r="D852">
        <v>2021</v>
      </c>
      <c r="E852" t="s">
        <v>10</v>
      </c>
      <c r="F852" t="s">
        <v>63</v>
      </c>
      <c r="G852">
        <v>30</v>
      </c>
      <c r="H852">
        <v>17.2</v>
      </c>
      <c r="I852">
        <v>3.4348000000000001</v>
      </c>
      <c r="J852">
        <v>516</v>
      </c>
      <c r="K852">
        <v>103.044</v>
      </c>
      <c r="L852" t="s">
        <v>127</v>
      </c>
    </row>
    <row r="853" spans="1:12" x14ac:dyDescent="0.25">
      <c r="A853" t="s">
        <v>9</v>
      </c>
      <c r="B853" s="1">
        <v>44290</v>
      </c>
      <c r="C853">
        <v>4</v>
      </c>
      <c r="D853">
        <v>2021</v>
      </c>
      <c r="E853" t="s">
        <v>10</v>
      </c>
      <c r="F853" t="s">
        <v>63</v>
      </c>
      <c r="G853">
        <v>30</v>
      </c>
      <c r="H853">
        <v>17.2</v>
      </c>
      <c r="I853">
        <v>3.4348000000000001</v>
      </c>
      <c r="J853">
        <v>516</v>
      </c>
      <c r="K853">
        <v>103.044</v>
      </c>
      <c r="L853" t="s">
        <v>127</v>
      </c>
    </row>
    <row r="854" spans="1:12" x14ac:dyDescent="0.25">
      <c r="A854" t="s">
        <v>9</v>
      </c>
      <c r="B854" s="1">
        <v>44290</v>
      </c>
      <c r="C854">
        <v>4</v>
      </c>
      <c r="D854">
        <v>2021</v>
      </c>
      <c r="E854" t="s">
        <v>10</v>
      </c>
      <c r="F854" t="s">
        <v>63</v>
      </c>
      <c r="G854">
        <v>30</v>
      </c>
      <c r="H854">
        <v>17.2</v>
      </c>
      <c r="I854">
        <v>3.4348000000000001</v>
      </c>
      <c r="J854">
        <v>516</v>
      </c>
      <c r="K854">
        <v>103.044</v>
      </c>
      <c r="L854" t="s">
        <v>127</v>
      </c>
    </row>
    <row r="855" spans="1:12" x14ac:dyDescent="0.25">
      <c r="A855" t="s">
        <v>9</v>
      </c>
      <c r="B855" s="1">
        <v>44290</v>
      </c>
      <c r="C855">
        <v>4</v>
      </c>
      <c r="D855">
        <v>2021</v>
      </c>
      <c r="E855" t="s">
        <v>10</v>
      </c>
      <c r="F855" t="s">
        <v>63</v>
      </c>
      <c r="G855">
        <v>30</v>
      </c>
      <c r="H855">
        <v>17.2</v>
      </c>
      <c r="I855">
        <v>3.4348000000000001</v>
      </c>
      <c r="J855">
        <v>516</v>
      </c>
      <c r="K855">
        <v>103.044</v>
      </c>
      <c r="L855" t="s">
        <v>127</v>
      </c>
    </row>
    <row r="856" spans="1:12" x14ac:dyDescent="0.25">
      <c r="A856" t="s">
        <v>23</v>
      </c>
      <c r="B856" s="1">
        <v>44290</v>
      </c>
      <c r="C856">
        <v>4</v>
      </c>
      <c r="D856">
        <v>2021</v>
      </c>
      <c r="E856" t="s">
        <v>31</v>
      </c>
      <c r="F856" t="s">
        <v>52</v>
      </c>
      <c r="G856">
        <v>10</v>
      </c>
      <c r="H856">
        <v>14.4</v>
      </c>
      <c r="I856">
        <v>6.2005999999999997</v>
      </c>
      <c r="J856">
        <v>144</v>
      </c>
      <c r="K856">
        <v>62.006</v>
      </c>
      <c r="L856" t="s">
        <v>130</v>
      </c>
    </row>
    <row r="857" spans="1:12" x14ac:dyDescent="0.25">
      <c r="A857" t="s">
        <v>23</v>
      </c>
      <c r="B857" s="1">
        <v>44290</v>
      </c>
      <c r="C857">
        <v>4</v>
      </c>
      <c r="D857">
        <v>2021</v>
      </c>
      <c r="E857" t="s">
        <v>31</v>
      </c>
      <c r="F857" t="s">
        <v>52</v>
      </c>
      <c r="G857">
        <v>10</v>
      </c>
      <c r="H857">
        <v>14.4</v>
      </c>
      <c r="I857">
        <v>6.2005999999999997</v>
      </c>
      <c r="J857">
        <v>144</v>
      </c>
      <c r="K857">
        <v>62.006</v>
      </c>
      <c r="L857" t="s">
        <v>130</v>
      </c>
    </row>
    <row r="858" spans="1:12" x14ac:dyDescent="0.25">
      <c r="A858" t="s">
        <v>23</v>
      </c>
      <c r="B858" s="1">
        <v>44290</v>
      </c>
      <c r="C858">
        <v>4</v>
      </c>
      <c r="D858">
        <v>2021</v>
      </c>
      <c r="E858" t="s">
        <v>31</v>
      </c>
      <c r="F858" t="s">
        <v>52</v>
      </c>
      <c r="G858">
        <v>10</v>
      </c>
      <c r="H858">
        <v>14.4</v>
      </c>
      <c r="I858">
        <v>6.2005999999999997</v>
      </c>
      <c r="J858">
        <v>144</v>
      </c>
      <c r="K858">
        <v>62.006</v>
      </c>
      <c r="L858" t="s">
        <v>130</v>
      </c>
    </row>
    <row r="859" spans="1:12" x14ac:dyDescent="0.25">
      <c r="A859" t="s">
        <v>23</v>
      </c>
      <c r="B859" s="1">
        <v>44290</v>
      </c>
      <c r="C859">
        <v>4</v>
      </c>
      <c r="D859">
        <v>2021</v>
      </c>
      <c r="E859" t="s">
        <v>31</v>
      </c>
      <c r="F859" t="s">
        <v>52</v>
      </c>
      <c r="G859">
        <v>10</v>
      </c>
      <c r="H859">
        <v>14.4</v>
      </c>
      <c r="I859">
        <v>6.2005999999999997</v>
      </c>
      <c r="J859">
        <v>144</v>
      </c>
      <c r="K859">
        <v>62.006</v>
      </c>
      <c r="L859" t="s">
        <v>130</v>
      </c>
    </row>
    <row r="860" spans="1:12" x14ac:dyDescent="0.25">
      <c r="A860" t="s">
        <v>15</v>
      </c>
      <c r="B860" s="1">
        <v>44291</v>
      </c>
      <c r="C860">
        <v>4</v>
      </c>
      <c r="D860">
        <v>2021</v>
      </c>
      <c r="E860" t="s">
        <v>13</v>
      </c>
      <c r="F860" t="s">
        <v>86</v>
      </c>
      <c r="G860">
        <v>20</v>
      </c>
      <c r="H860">
        <v>5.6</v>
      </c>
      <c r="I860">
        <v>5.3720999999999997</v>
      </c>
      <c r="J860">
        <v>112</v>
      </c>
      <c r="K860">
        <v>107.44199999999999</v>
      </c>
      <c r="L860" t="s">
        <v>124</v>
      </c>
    </row>
    <row r="861" spans="1:12" x14ac:dyDescent="0.25">
      <c r="A861" t="s">
        <v>15</v>
      </c>
      <c r="B861" s="1">
        <v>44291</v>
      </c>
      <c r="C861">
        <v>4</v>
      </c>
      <c r="D861">
        <v>2021</v>
      </c>
      <c r="E861" t="s">
        <v>13</v>
      </c>
      <c r="F861" t="s">
        <v>86</v>
      </c>
      <c r="G861">
        <v>20</v>
      </c>
      <c r="H861">
        <v>5.6</v>
      </c>
      <c r="I861">
        <v>5.3720999999999997</v>
      </c>
      <c r="J861">
        <v>112</v>
      </c>
      <c r="K861">
        <v>107.44199999999999</v>
      </c>
      <c r="L861" t="s">
        <v>124</v>
      </c>
    </row>
    <row r="862" spans="1:12" x14ac:dyDescent="0.25">
      <c r="A862" t="s">
        <v>15</v>
      </c>
      <c r="B862" s="1">
        <v>44291</v>
      </c>
      <c r="C862">
        <v>4</v>
      </c>
      <c r="D862">
        <v>2021</v>
      </c>
      <c r="E862" t="s">
        <v>13</v>
      </c>
      <c r="F862" t="s">
        <v>86</v>
      </c>
      <c r="G862">
        <v>20</v>
      </c>
      <c r="H862">
        <v>5.6</v>
      </c>
      <c r="I862">
        <v>5.3720999999999997</v>
      </c>
      <c r="J862">
        <v>112</v>
      </c>
      <c r="K862">
        <v>107.44199999999999</v>
      </c>
      <c r="L862" t="s">
        <v>124</v>
      </c>
    </row>
    <row r="863" spans="1:12" x14ac:dyDescent="0.25">
      <c r="A863" t="s">
        <v>15</v>
      </c>
      <c r="B863" s="1">
        <v>44291</v>
      </c>
      <c r="C863">
        <v>4</v>
      </c>
      <c r="D863">
        <v>2021</v>
      </c>
      <c r="E863" t="s">
        <v>13</v>
      </c>
      <c r="F863" t="s">
        <v>86</v>
      </c>
      <c r="G863">
        <v>20</v>
      </c>
      <c r="H863">
        <v>5.6</v>
      </c>
      <c r="I863">
        <v>5.3720999999999997</v>
      </c>
      <c r="J863">
        <v>112</v>
      </c>
      <c r="K863">
        <v>107.44199999999999</v>
      </c>
      <c r="L863" t="s">
        <v>124</v>
      </c>
    </row>
    <row r="864" spans="1:12" x14ac:dyDescent="0.25">
      <c r="A864" t="s">
        <v>15</v>
      </c>
      <c r="B864" s="1">
        <v>44291</v>
      </c>
      <c r="C864">
        <v>4</v>
      </c>
      <c r="D864">
        <v>2021</v>
      </c>
      <c r="E864" t="s">
        <v>13</v>
      </c>
      <c r="F864" t="s">
        <v>86</v>
      </c>
      <c r="G864">
        <v>20</v>
      </c>
      <c r="H864">
        <v>5.6</v>
      </c>
      <c r="I864">
        <v>5.3720999999999997</v>
      </c>
      <c r="J864">
        <v>112</v>
      </c>
      <c r="K864">
        <v>107.44199999999999</v>
      </c>
      <c r="L864" t="s">
        <v>124</v>
      </c>
    </row>
    <row r="865" spans="1:12" x14ac:dyDescent="0.25">
      <c r="A865" t="s">
        <v>15</v>
      </c>
      <c r="B865" s="1">
        <v>44291</v>
      </c>
      <c r="C865">
        <v>4</v>
      </c>
      <c r="D865">
        <v>2021</v>
      </c>
      <c r="E865" t="s">
        <v>13</v>
      </c>
      <c r="F865" t="s">
        <v>86</v>
      </c>
      <c r="G865">
        <v>20</v>
      </c>
      <c r="H865">
        <v>5.6</v>
      </c>
      <c r="I865">
        <v>5.3720999999999997</v>
      </c>
      <c r="J865">
        <v>112</v>
      </c>
      <c r="K865">
        <v>107.44199999999999</v>
      </c>
      <c r="L865" t="s">
        <v>124</v>
      </c>
    </row>
    <row r="866" spans="1:12" x14ac:dyDescent="0.25">
      <c r="A866" t="s">
        <v>15</v>
      </c>
      <c r="B866" s="1">
        <v>44291</v>
      </c>
      <c r="C866">
        <v>4</v>
      </c>
      <c r="D866">
        <v>2021</v>
      </c>
      <c r="E866" t="s">
        <v>13</v>
      </c>
      <c r="F866" t="s">
        <v>86</v>
      </c>
      <c r="G866">
        <v>20</v>
      </c>
      <c r="H866">
        <v>5.6</v>
      </c>
      <c r="I866">
        <v>5.3720999999999997</v>
      </c>
      <c r="J866">
        <v>112</v>
      </c>
      <c r="K866">
        <v>107.44199999999999</v>
      </c>
      <c r="L866" t="s">
        <v>124</v>
      </c>
    </row>
    <row r="867" spans="1:12" x14ac:dyDescent="0.25">
      <c r="A867" t="s">
        <v>15</v>
      </c>
      <c r="B867" s="1">
        <v>44291</v>
      </c>
      <c r="C867">
        <v>4</v>
      </c>
      <c r="D867">
        <v>2021</v>
      </c>
      <c r="E867" t="s">
        <v>13</v>
      </c>
      <c r="F867" t="s">
        <v>86</v>
      </c>
      <c r="G867">
        <v>20</v>
      </c>
      <c r="H867">
        <v>5.6</v>
      </c>
      <c r="I867">
        <v>5.3720999999999997</v>
      </c>
      <c r="J867">
        <v>112</v>
      </c>
      <c r="K867">
        <v>107.44199999999999</v>
      </c>
      <c r="L867" t="s">
        <v>124</v>
      </c>
    </row>
    <row r="868" spans="1:12" x14ac:dyDescent="0.25">
      <c r="A868" t="s">
        <v>15</v>
      </c>
      <c r="B868" s="1">
        <v>44291</v>
      </c>
      <c r="C868">
        <v>4</v>
      </c>
      <c r="D868">
        <v>2021</v>
      </c>
      <c r="E868" t="s">
        <v>13</v>
      </c>
      <c r="F868" t="s">
        <v>86</v>
      </c>
      <c r="G868">
        <v>20</v>
      </c>
      <c r="H868">
        <v>5.6</v>
      </c>
      <c r="I868">
        <v>5.3720999999999997</v>
      </c>
      <c r="J868">
        <v>112</v>
      </c>
      <c r="K868">
        <v>107.44199999999999</v>
      </c>
      <c r="L868" t="s">
        <v>124</v>
      </c>
    </row>
    <row r="869" spans="1:12" x14ac:dyDescent="0.25">
      <c r="A869" t="s">
        <v>15</v>
      </c>
      <c r="B869" s="1">
        <v>44291</v>
      </c>
      <c r="C869">
        <v>4</v>
      </c>
      <c r="D869">
        <v>2021</v>
      </c>
      <c r="E869" t="s">
        <v>13</v>
      </c>
      <c r="F869" t="s">
        <v>86</v>
      </c>
      <c r="G869">
        <v>20</v>
      </c>
      <c r="H869">
        <v>5.6</v>
      </c>
      <c r="I869">
        <v>5.3720999999999997</v>
      </c>
      <c r="J869">
        <v>112</v>
      </c>
      <c r="K869">
        <v>107.44199999999999</v>
      </c>
      <c r="L869" t="s">
        <v>124</v>
      </c>
    </row>
    <row r="870" spans="1:12" x14ac:dyDescent="0.25">
      <c r="A870" t="s">
        <v>9</v>
      </c>
      <c r="B870" s="1">
        <v>44294</v>
      </c>
      <c r="C870">
        <v>4</v>
      </c>
      <c r="D870">
        <v>2021</v>
      </c>
      <c r="E870" t="s">
        <v>31</v>
      </c>
      <c r="F870" t="s">
        <v>32</v>
      </c>
      <c r="G870">
        <v>4</v>
      </c>
      <c r="H870">
        <v>14.4</v>
      </c>
      <c r="I870">
        <v>14.0069</v>
      </c>
      <c r="J870">
        <v>57.6</v>
      </c>
      <c r="K870">
        <v>56.0276</v>
      </c>
      <c r="L870" t="s">
        <v>118</v>
      </c>
    </row>
    <row r="871" spans="1:12" x14ac:dyDescent="0.25">
      <c r="A871" t="s">
        <v>9</v>
      </c>
      <c r="B871" s="1">
        <v>44294</v>
      </c>
      <c r="C871">
        <v>4</v>
      </c>
      <c r="D871">
        <v>2021</v>
      </c>
      <c r="E871" t="s">
        <v>28</v>
      </c>
      <c r="F871" t="s">
        <v>87</v>
      </c>
      <c r="G871">
        <v>4</v>
      </c>
      <c r="H871">
        <v>11.2</v>
      </c>
      <c r="I871">
        <v>8.2477</v>
      </c>
      <c r="J871">
        <v>44.8</v>
      </c>
      <c r="K871">
        <v>32.9908</v>
      </c>
      <c r="L871" t="s">
        <v>118</v>
      </c>
    </row>
    <row r="872" spans="1:12" x14ac:dyDescent="0.25">
      <c r="A872" t="s">
        <v>9</v>
      </c>
      <c r="B872" s="1">
        <v>44294</v>
      </c>
      <c r="C872">
        <v>4</v>
      </c>
      <c r="D872">
        <v>2021</v>
      </c>
      <c r="E872" t="s">
        <v>19</v>
      </c>
      <c r="F872" t="s">
        <v>71</v>
      </c>
      <c r="G872">
        <v>5</v>
      </c>
      <c r="H872">
        <v>12.4</v>
      </c>
      <c r="I872">
        <v>6.9786999999999999</v>
      </c>
      <c r="J872">
        <v>62</v>
      </c>
      <c r="K872">
        <v>34.893500000000003</v>
      </c>
      <c r="L872" t="s">
        <v>118</v>
      </c>
    </row>
    <row r="873" spans="1:12" x14ac:dyDescent="0.25">
      <c r="A873" t="s">
        <v>9</v>
      </c>
      <c r="B873" s="1">
        <v>44294</v>
      </c>
      <c r="C873">
        <v>4</v>
      </c>
      <c r="D873">
        <v>2021</v>
      </c>
      <c r="E873" t="s">
        <v>19</v>
      </c>
      <c r="F873" t="s">
        <v>71</v>
      </c>
      <c r="G873">
        <v>5</v>
      </c>
      <c r="H873">
        <v>12.4</v>
      </c>
      <c r="I873">
        <v>6.9786999999999999</v>
      </c>
      <c r="J873">
        <v>62</v>
      </c>
      <c r="K873">
        <v>34.893500000000003</v>
      </c>
      <c r="L873" t="s">
        <v>118</v>
      </c>
    </row>
    <row r="874" spans="1:12" x14ac:dyDescent="0.25">
      <c r="A874" t="s">
        <v>9</v>
      </c>
      <c r="B874" s="1">
        <v>44294</v>
      </c>
      <c r="C874">
        <v>4</v>
      </c>
      <c r="D874">
        <v>2021</v>
      </c>
      <c r="E874" t="s">
        <v>28</v>
      </c>
      <c r="F874" t="s">
        <v>87</v>
      </c>
      <c r="G874">
        <v>4</v>
      </c>
      <c r="H874">
        <v>11.2</v>
      </c>
      <c r="I874">
        <v>8.2477</v>
      </c>
      <c r="J874">
        <v>44.8</v>
      </c>
      <c r="K874">
        <v>32.9908</v>
      </c>
      <c r="L874" t="s">
        <v>118</v>
      </c>
    </row>
    <row r="875" spans="1:12" x14ac:dyDescent="0.25">
      <c r="A875" t="s">
        <v>9</v>
      </c>
      <c r="B875" s="1">
        <v>44294</v>
      </c>
      <c r="C875">
        <v>4</v>
      </c>
      <c r="D875">
        <v>2021</v>
      </c>
      <c r="E875" t="s">
        <v>31</v>
      </c>
      <c r="F875" t="s">
        <v>32</v>
      </c>
      <c r="G875">
        <v>4</v>
      </c>
      <c r="H875">
        <v>14.4</v>
      </c>
      <c r="I875">
        <v>14.0069</v>
      </c>
      <c r="J875">
        <v>57.6</v>
      </c>
      <c r="K875">
        <v>56.0276</v>
      </c>
      <c r="L875" t="s">
        <v>118</v>
      </c>
    </row>
    <row r="876" spans="1:12" x14ac:dyDescent="0.25">
      <c r="A876" t="s">
        <v>9</v>
      </c>
      <c r="B876" s="1">
        <v>44294</v>
      </c>
      <c r="C876">
        <v>4</v>
      </c>
      <c r="D876">
        <v>2021</v>
      </c>
      <c r="E876" t="s">
        <v>31</v>
      </c>
      <c r="F876" t="s">
        <v>32</v>
      </c>
      <c r="G876">
        <v>4</v>
      </c>
      <c r="H876">
        <v>14.4</v>
      </c>
      <c r="I876">
        <v>14.0069</v>
      </c>
      <c r="J876">
        <v>57.6</v>
      </c>
      <c r="K876">
        <v>56.0276</v>
      </c>
      <c r="L876" t="s">
        <v>118</v>
      </c>
    </row>
    <row r="877" spans="1:12" x14ac:dyDescent="0.25">
      <c r="A877" t="s">
        <v>9</v>
      </c>
      <c r="B877" s="1">
        <v>44294</v>
      </c>
      <c r="C877">
        <v>4</v>
      </c>
      <c r="D877">
        <v>2021</v>
      </c>
      <c r="E877" t="s">
        <v>28</v>
      </c>
      <c r="F877" t="s">
        <v>87</v>
      </c>
      <c r="G877">
        <v>4</v>
      </c>
      <c r="H877">
        <v>11.2</v>
      </c>
      <c r="I877">
        <v>8.2477</v>
      </c>
      <c r="J877">
        <v>44.8</v>
      </c>
      <c r="K877">
        <v>32.9908</v>
      </c>
      <c r="L877" t="s">
        <v>118</v>
      </c>
    </row>
    <row r="878" spans="1:12" x14ac:dyDescent="0.25">
      <c r="A878" t="s">
        <v>9</v>
      </c>
      <c r="B878" s="1">
        <v>44294</v>
      </c>
      <c r="C878">
        <v>4</v>
      </c>
      <c r="D878">
        <v>2021</v>
      </c>
      <c r="E878" t="s">
        <v>19</v>
      </c>
      <c r="F878" t="s">
        <v>71</v>
      </c>
      <c r="G878">
        <v>5</v>
      </c>
      <c r="H878">
        <v>12.4</v>
      </c>
      <c r="I878">
        <v>6.9786999999999999</v>
      </c>
      <c r="J878">
        <v>62</v>
      </c>
      <c r="K878">
        <v>34.893500000000003</v>
      </c>
      <c r="L878" t="s">
        <v>118</v>
      </c>
    </row>
    <row r="879" spans="1:12" x14ac:dyDescent="0.25">
      <c r="A879" t="s">
        <v>38</v>
      </c>
      <c r="B879" s="1">
        <v>44295</v>
      </c>
      <c r="C879">
        <v>4</v>
      </c>
      <c r="D879">
        <v>2021</v>
      </c>
      <c r="E879" t="s">
        <v>10</v>
      </c>
      <c r="F879" t="s">
        <v>42</v>
      </c>
      <c r="G879">
        <v>40</v>
      </c>
      <c r="H879">
        <v>44</v>
      </c>
      <c r="I879">
        <v>13.736800000000001</v>
      </c>
      <c r="J879">
        <v>1760</v>
      </c>
      <c r="K879">
        <v>549.47199999999998</v>
      </c>
      <c r="L879" t="s">
        <v>125</v>
      </c>
    </row>
    <row r="880" spans="1:12" x14ac:dyDescent="0.25">
      <c r="A880" t="s">
        <v>38</v>
      </c>
      <c r="B880" s="1">
        <v>44295</v>
      </c>
      <c r="C880">
        <v>4</v>
      </c>
      <c r="D880">
        <v>2021</v>
      </c>
      <c r="E880" t="s">
        <v>21</v>
      </c>
      <c r="F880" t="s">
        <v>74</v>
      </c>
      <c r="G880">
        <v>30</v>
      </c>
      <c r="H880">
        <v>9.6</v>
      </c>
      <c r="I880">
        <v>8.2828999999999997</v>
      </c>
      <c r="J880">
        <v>288</v>
      </c>
      <c r="K880">
        <v>248.48699999999999</v>
      </c>
      <c r="L880" t="s">
        <v>125</v>
      </c>
    </row>
    <row r="881" spans="1:12" x14ac:dyDescent="0.25">
      <c r="A881" t="s">
        <v>38</v>
      </c>
      <c r="B881" s="1">
        <v>44295</v>
      </c>
      <c r="C881">
        <v>4</v>
      </c>
      <c r="D881">
        <v>2021</v>
      </c>
      <c r="E881" t="s">
        <v>19</v>
      </c>
      <c r="F881" t="s">
        <v>67</v>
      </c>
      <c r="G881">
        <v>80</v>
      </c>
      <c r="H881">
        <v>35.1</v>
      </c>
      <c r="I881">
        <v>20.8248</v>
      </c>
      <c r="J881">
        <v>2808</v>
      </c>
      <c r="K881">
        <v>1665.9839999999999</v>
      </c>
      <c r="L881" t="s">
        <v>125</v>
      </c>
    </row>
    <row r="882" spans="1:12" x14ac:dyDescent="0.25">
      <c r="A882" t="s">
        <v>38</v>
      </c>
      <c r="B882" s="1">
        <v>44295</v>
      </c>
      <c r="C882">
        <v>4</v>
      </c>
      <c r="D882">
        <v>2021</v>
      </c>
      <c r="E882" t="s">
        <v>31</v>
      </c>
      <c r="F882" t="s">
        <v>52</v>
      </c>
      <c r="G882">
        <v>70</v>
      </c>
      <c r="H882">
        <v>14.4</v>
      </c>
      <c r="I882">
        <v>0.9677</v>
      </c>
      <c r="J882">
        <v>1008</v>
      </c>
      <c r="K882">
        <v>67.739000000000004</v>
      </c>
      <c r="L882" t="s">
        <v>125</v>
      </c>
    </row>
    <row r="883" spans="1:12" x14ac:dyDescent="0.25">
      <c r="A883" t="s">
        <v>38</v>
      </c>
      <c r="B883" s="1">
        <v>44295</v>
      </c>
      <c r="C883">
        <v>4</v>
      </c>
      <c r="D883">
        <v>2021</v>
      </c>
      <c r="E883" t="s">
        <v>28</v>
      </c>
      <c r="F883" t="s">
        <v>39</v>
      </c>
      <c r="G883">
        <v>21</v>
      </c>
      <c r="H883">
        <v>13.9</v>
      </c>
      <c r="I883">
        <v>12.6754</v>
      </c>
      <c r="J883">
        <v>291.89999999999998</v>
      </c>
      <c r="K883">
        <v>266.18340000000001</v>
      </c>
      <c r="L883" t="s">
        <v>125</v>
      </c>
    </row>
    <row r="884" spans="1:12" x14ac:dyDescent="0.25">
      <c r="A884" t="s">
        <v>38</v>
      </c>
      <c r="B884" s="1">
        <v>44295</v>
      </c>
      <c r="C884">
        <v>4</v>
      </c>
      <c r="D884">
        <v>2021</v>
      </c>
      <c r="E884" t="s">
        <v>21</v>
      </c>
      <c r="F884" t="s">
        <v>74</v>
      </c>
      <c r="G884">
        <v>30</v>
      </c>
      <c r="H884">
        <v>9.6</v>
      </c>
      <c r="I884">
        <v>8.2828999999999997</v>
      </c>
      <c r="J884">
        <v>288</v>
      </c>
      <c r="K884">
        <v>248.48699999999999</v>
      </c>
      <c r="L884" t="s">
        <v>125</v>
      </c>
    </row>
    <row r="885" spans="1:12" x14ac:dyDescent="0.25">
      <c r="A885" t="s">
        <v>38</v>
      </c>
      <c r="B885" s="1">
        <v>44295</v>
      </c>
      <c r="C885">
        <v>4</v>
      </c>
      <c r="D885">
        <v>2021</v>
      </c>
      <c r="E885" t="s">
        <v>10</v>
      </c>
      <c r="F885" t="s">
        <v>42</v>
      </c>
      <c r="G885">
        <v>40</v>
      </c>
      <c r="H885">
        <v>44</v>
      </c>
      <c r="I885">
        <v>13.736800000000001</v>
      </c>
      <c r="J885">
        <v>1760</v>
      </c>
      <c r="K885">
        <v>549.47199999999998</v>
      </c>
      <c r="L885" t="s">
        <v>125</v>
      </c>
    </row>
    <row r="886" spans="1:12" x14ac:dyDescent="0.25">
      <c r="A886" t="s">
        <v>38</v>
      </c>
      <c r="B886" s="1">
        <v>44295</v>
      </c>
      <c r="C886">
        <v>4</v>
      </c>
      <c r="D886">
        <v>2021</v>
      </c>
      <c r="E886" t="s">
        <v>28</v>
      </c>
      <c r="F886" t="s">
        <v>39</v>
      </c>
      <c r="G886">
        <v>21</v>
      </c>
      <c r="H886">
        <v>13.9</v>
      </c>
      <c r="I886">
        <v>12.6754</v>
      </c>
      <c r="J886">
        <v>291.89999999999998</v>
      </c>
      <c r="K886">
        <v>266.18340000000001</v>
      </c>
      <c r="L886" t="s">
        <v>125</v>
      </c>
    </row>
    <row r="887" spans="1:12" x14ac:dyDescent="0.25">
      <c r="A887" t="s">
        <v>38</v>
      </c>
      <c r="B887" s="1">
        <v>44295</v>
      </c>
      <c r="C887">
        <v>4</v>
      </c>
      <c r="D887">
        <v>2021</v>
      </c>
      <c r="E887" t="s">
        <v>31</v>
      </c>
      <c r="F887" t="s">
        <v>52</v>
      </c>
      <c r="G887">
        <v>70</v>
      </c>
      <c r="H887">
        <v>14.4</v>
      </c>
      <c r="I887">
        <v>0.9677</v>
      </c>
      <c r="J887">
        <v>1008</v>
      </c>
      <c r="K887">
        <v>67.739000000000004</v>
      </c>
      <c r="L887" t="s">
        <v>125</v>
      </c>
    </row>
    <row r="888" spans="1:12" x14ac:dyDescent="0.25">
      <c r="A888" t="s">
        <v>38</v>
      </c>
      <c r="B888" s="1">
        <v>44295</v>
      </c>
      <c r="C888">
        <v>4</v>
      </c>
      <c r="D888">
        <v>2021</v>
      </c>
      <c r="E888" t="s">
        <v>19</v>
      </c>
      <c r="F888" t="s">
        <v>67</v>
      </c>
      <c r="G888">
        <v>80</v>
      </c>
      <c r="H888">
        <v>35.1</v>
      </c>
      <c r="I888">
        <v>20.8248</v>
      </c>
      <c r="J888">
        <v>2808</v>
      </c>
      <c r="K888">
        <v>1665.9839999999999</v>
      </c>
      <c r="L888" t="s">
        <v>125</v>
      </c>
    </row>
    <row r="889" spans="1:12" x14ac:dyDescent="0.25">
      <c r="A889" t="s">
        <v>38</v>
      </c>
      <c r="B889" s="1">
        <v>44295</v>
      </c>
      <c r="C889">
        <v>4</v>
      </c>
      <c r="D889">
        <v>2021</v>
      </c>
      <c r="E889" t="s">
        <v>21</v>
      </c>
      <c r="F889" t="s">
        <v>74</v>
      </c>
      <c r="G889">
        <v>30</v>
      </c>
      <c r="H889">
        <v>9.6</v>
      </c>
      <c r="I889">
        <v>8.2828999999999997</v>
      </c>
      <c r="J889">
        <v>288</v>
      </c>
      <c r="K889">
        <v>248.48699999999999</v>
      </c>
      <c r="L889" t="s">
        <v>125</v>
      </c>
    </row>
    <row r="890" spans="1:12" x14ac:dyDescent="0.25">
      <c r="A890" t="s">
        <v>38</v>
      </c>
      <c r="B890" s="1">
        <v>44295</v>
      </c>
      <c r="C890">
        <v>4</v>
      </c>
      <c r="D890">
        <v>2021</v>
      </c>
      <c r="E890" t="s">
        <v>19</v>
      </c>
      <c r="F890" t="s">
        <v>67</v>
      </c>
      <c r="G890">
        <v>80</v>
      </c>
      <c r="H890">
        <v>35.1</v>
      </c>
      <c r="I890">
        <v>20.8248</v>
      </c>
      <c r="J890">
        <v>2808</v>
      </c>
      <c r="K890">
        <v>1665.9839999999999</v>
      </c>
      <c r="L890" t="s">
        <v>125</v>
      </c>
    </row>
    <row r="891" spans="1:12" x14ac:dyDescent="0.25">
      <c r="A891" t="s">
        <v>38</v>
      </c>
      <c r="B891" s="1">
        <v>44295</v>
      </c>
      <c r="C891">
        <v>4</v>
      </c>
      <c r="D891">
        <v>2021</v>
      </c>
      <c r="E891" t="s">
        <v>10</v>
      </c>
      <c r="F891" t="s">
        <v>42</v>
      </c>
      <c r="G891">
        <v>40</v>
      </c>
      <c r="H891">
        <v>44</v>
      </c>
      <c r="I891">
        <v>13.736800000000001</v>
      </c>
      <c r="J891">
        <v>1760</v>
      </c>
      <c r="K891">
        <v>549.47199999999998</v>
      </c>
      <c r="L891" t="s">
        <v>125</v>
      </c>
    </row>
    <row r="892" spans="1:12" x14ac:dyDescent="0.25">
      <c r="A892" t="s">
        <v>38</v>
      </c>
      <c r="B892" s="1">
        <v>44295</v>
      </c>
      <c r="C892">
        <v>4</v>
      </c>
      <c r="D892">
        <v>2021</v>
      </c>
      <c r="E892" t="s">
        <v>28</v>
      </c>
      <c r="F892" t="s">
        <v>39</v>
      </c>
      <c r="G892">
        <v>21</v>
      </c>
      <c r="H892">
        <v>13.9</v>
      </c>
      <c r="I892">
        <v>12.6754</v>
      </c>
      <c r="J892">
        <v>291.89999999999998</v>
      </c>
      <c r="K892">
        <v>266.18340000000001</v>
      </c>
      <c r="L892" t="s">
        <v>125</v>
      </c>
    </row>
    <row r="893" spans="1:12" x14ac:dyDescent="0.25">
      <c r="A893" t="s">
        <v>38</v>
      </c>
      <c r="B893" s="1">
        <v>44295</v>
      </c>
      <c r="C893">
        <v>4</v>
      </c>
      <c r="D893">
        <v>2021</v>
      </c>
      <c r="E893" t="s">
        <v>31</v>
      </c>
      <c r="F893" t="s">
        <v>52</v>
      </c>
      <c r="G893">
        <v>70</v>
      </c>
      <c r="H893">
        <v>14.4</v>
      </c>
      <c r="I893">
        <v>0.9677</v>
      </c>
      <c r="J893">
        <v>1008</v>
      </c>
      <c r="K893">
        <v>67.739000000000004</v>
      </c>
      <c r="L893" t="s">
        <v>125</v>
      </c>
    </row>
    <row r="894" spans="1:12" x14ac:dyDescent="0.25">
      <c r="A894" t="s">
        <v>38</v>
      </c>
      <c r="B894" s="1">
        <v>44295</v>
      </c>
      <c r="C894">
        <v>4</v>
      </c>
      <c r="D894">
        <v>2021</v>
      </c>
      <c r="E894" t="s">
        <v>10</v>
      </c>
      <c r="F894" t="s">
        <v>42</v>
      </c>
      <c r="G894">
        <v>40</v>
      </c>
      <c r="H894">
        <v>44</v>
      </c>
      <c r="I894">
        <v>13.736800000000001</v>
      </c>
      <c r="J894">
        <v>1760</v>
      </c>
      <c r="K894">
        <v>549.47199999999998</v>
      </c>
      <c r="L894" t="s">
        <v>125</v>
      </c>
    </row>
    <row r="895" spans="1:12" x14ac:dyDescent="0.25">
      <c r="A895" t="s">
        <v>38</v>
      </c>
      <c r="B895" s="1">
        <v>44295</v>
      </c>
      <c r="C895">
        <v>4</v>
      </c>
      <c r="D895">
        <v>2021</v>
      </c>
      <c r="E895" t="s">
        <v>19</v>
      </c>
      <c r="F895" t="s">
        <v>67</v>
      </c>
      <c r="G895">
        <v>80</v>
      </c>
      <c r="H895">
        <v>35.1</v>
      </c>
      <c r="I895">
        <v>20.8248</v>
      </c>
      <c r="J895">
        <v>2808</v>
      </c>
      <c r="K895">
        <v>1665.9839999999999</v>
      </c>
      <c r="L895" t="s">
        <v>125</v>
      </c>
    </row>
    <row r="896" spans="1:12" x14ac:dyDescent="0.25">
      <c r="A896" t="s">
        <v>38</v>
      </c>
      <c r="B896" s="1">
        <v>44295</v>
      </c>
      <c r="C896">
        <v>4</v>
      </c>
      <c r="D896">
        <v>2021</v>
      </c>
      <c r="E896" t="s">
        <v>21</v>
      </c>
      <c r="F896" t="s">
        <v>74</v>
      </c>
      <c r="G896">
        <v>30</v>
      </c>
      <c r="H896">
        <v>9.6</v>
      </c>
      <c r="I896">
        <v>8.2828999999999997</v>
      </c>
      <c r="J896">
        <v>288</v>
      </c>
      <c r="K896">
        <v>248.48699999999999</v>
      </c>
      <c r="L896" t="s">
        <v>125</v>
      </c>
    </row>
    <row r="897" spans="1:12" x14ac:dyDescent="0.25">
      <c r="A897" t="s">
        <v>38</v>
      </c>
      <c r="B897" s="1">
        <v>44295</v>
      </c>
      <c r="C897">
        <v>4</v>
      </c>
      <c r="D897">
        <v>2021</v>
      </c>
      <c r="E897" t="s">
        <v>28</v>
      </c>
      <c r="F897" t="s">
        <v>39</v>
      </c>
      <c r="G897">
        <v>21</v>
      </c>
      <c r="H897">
        <v>13.9</v>
      </c>
      <c r="I897">
        <v>12.6754</v>
      </c>
      <c r="J897">
        <v>291.89999999999998</v>
      </c>
      <c r="K897">
        <v>266.18340000000001</v>
      </c>
      <c r="L897" t="s">
        <v>125</v>
      </c>
    </row>
    <row r="898" spans="1:12" x14ac:dyDescent="0.25">
      <c r="A898" t="s">
        <v>38</v>
      </c>
      <c r="B898" s="1">
        <v>44295</v>
      </c>
      <c r="C898">
        <v>4</v>
      </c>
      <c r="D898">
        <v>2021</v>
      </c>
      <c r="E898" t="s">
        <v>31</v>
      </c>
      <c r="F898" t="s">
        <v>52</v>
      </c>
      <c r="G898">
        <v>70</v>
      </c>
      <c r="H898">
        <v>14.4</v>
      </c>
      <c r="I898">
        <v>0.9677</v>
      </c>
      <c r="J898">
        <v>1008</v>
      </c>
      <c r="K898">
        <v>67.739000000000004</v>
      </c>
      <c r="L898" t="s">
        <v>125</v>
      </c>
    </row>
    <row r="899" spans="1:12" x14ac:dyDescent="0.25">
      <c r="A899" t="s">
        <v>38</v>
      </c>
      <c r="B899" s="1">
        <v>44295</v>
      </c>
      <c r="C899">
        <v>4</v>
      </c>
      <c r="D899">
        <v>2021</v>
      </c>
      <c r="E899" t="s">
        <v>10</v>
      </c>
      <c r="F899" t="s">
        <v>42</v>
      </c>
      <c r="G899">
        <v>40</v>
      </c>
      <c r="H899">
        <v>44</v>
      </c>
      <c r="I899">
        <v>13.736800000000001</v>
      </c>
      <c r="J899">
        <v>1760</v>
      </c>
      <c r="K899">
        <v>549.47199999999998</v>
      </c>
      <c r="L899" t="s">
        <v>125</v>
      </c>
    </row>
    <row r="900" spans="1:12" x14ac:dyDescent="0.25">
      <c r="A900" t="s">
        <v>38</v>
      </c>
      <c r="B900" s="1">
        <v>44295</v>
      </c>
      <c r="C900">
        <v>4</v>
      </c>
      <c r="D900">
        <v>2021</v>
      </c>
      <c r="E900" t="s">
        <v>19</v>
      </c>
      <c r="F900" t="s">
        <v>67</v>
      </c>
      <c r="G900">
        <v>80</v>
      </c>
      <c r="H900">
        <v>35.1</v>
      </c>
      <c r="I900">
        <v>20.8248</v>
      </c>
      <c r="J900">
        <v>2808</v>
      </c>
      <c r="K900">
        <v>1665.9839999999999</v>
      </c>
      <c r="L900" t="s">
        <v>125</v>
      </c>
    </row>
    <row r="901" spans="1:12" x14ac:dyDescent="0.25">
      <c r="A901" t="s">
        <v>38</v>
      </c>
      <c r="B901" s="1">
        <v>44295</v>
      </c>
      <c r="C901">
        <v>4</v>
      </c>
      <c r="D901">
        <v>2021</v>
      </c>
      <c r="E901" t="s">
        <v>28</v>
      </c>
      <c r="F901" t="s">
        <v>39</v>
      </c>
      <c r="G901">
        <v>21</v>
      </c>
      <c r="H901">
        <v>13.9</v>
      </c>
      <c r="I901">
        <v>12.6754</v>
      </c>
      <c r="J901">
        <v>291.89999999999998</v>
      </c>
      <c r="K901">
        <v>266.18340000000001</v>
      </c>
      <c r="L901" t="s">
        <v>125</v>
      </c>
    </row>
    <row r="902" spans="1:12" x14ac:dyDescent="0.25">
      <c r="A902" t="s">
        <v>38</v>
      </c>
      <c r="B902" s="1">
        <v>44295</v>
      </c>
      <c r="C902">
        <v>4</v>
      </c>
      <c r="D902">
        <v>2021</v>
      </c>
      <c r="E902" t="s">
        <v>31</v>
      </c>
      <c r="F902" t="s">
        <v>52</v>
      </c>
      <c r="G902">
        <v>70</v>
      </c>
      <c r="H902">
        <v>14.4</v>
      </c>
      <c r="I902">
        <v>0.9677</v>
      </c>
      <c r="J902">
        <v>1008</v>
      </c>
      <c r="K902">
        <v>67.739000000000004</v>
      </c>
      <c r="L902" t="s">
        <v>125</v>
      </c>
    </row>
    <row r="903" spans="1:12" x14ac:dyDescent="0.25">
      <c r="A903" t="s">
        <v>38</v>
      </c>
      <c r="B903" s="1">
        <v>44295</v>
      </c>
      <c r="C903">
        <v>4</v>
      </c>
      <c r="D903">
        <v>2021</v>
      </c>
      <c r="E903" t="s">
        <v>21</v>
      </c>
      <c r="F903" t="s">
        <v>74</v>
      </c>
      <c r="G903">
        <v>30</v>
      </c>
      <c r="H903">
        <v>9.6</v>
      </c>
      <c r="I903">
        <v>8.2828999999999997</v>
      </c>
      <c r="J903">
        <v>288</v>
      </c>
      <c r="K903">
        <v>248.48699999999999</v>
      </c>
      <c r="L903" t="s">
        <v>125</v>
      </c>
    </row>
    <row r="904" spans="1:12" x14ac:dyDescent="0.25">
      <c r="A904" t="s">
        <v>38</v>
      </c>
      <c r="B904" s="1">
        <v>44295</v>
      </c>
      <c r="C904">
        <v>4</v>
      </c>
      <c r="D904">
        <v>2021</v>
      </c>
      <c r="E904" t="s">
        <v>28</v>
      </c>
      <c r="F904" t="s">
        <v>39</v>
      </c>
      <c r="G904">
        <v>21</v>
      </c>
      <c r="H904">
        <v>13.9</v>
      </c>
      <c r="I904">
        <v>12.6754</v>
      </c>
      <c r="J904">
        <v>291.89999999999998</v>
      </c>
      <c r="K904">
        <v>266.18340000000001</v>
      </c>
      <c r="L904" t="s">
        <v>125</v>
      </c>
    </row>
    <row r="905" spans="1:12" x14ac:dyDescent="0.25">
      <c r="A905" t="s">
        <v>38</v>
      </c>
      <c r="B905" s="1">
        <v>44295</v>
      </c>
      <c r="C905">
        <v>4</v>
      </c>
      <c r="D905">
        <v>2021</v>
      </c>
      <c r="E905" t="s">
        <v>21</v>
      </c>
      <c r="F905" t="s">
        <v>74</v>
      </c>
      <c r="G905">
        <v>30</v>
      </c>
      <c r="H905">
        <v>9.6</v>
      </c>
      <c r="I905">
        <v>8.2828999999999997</v>
      </c>
      <c r="J905">
        <v>288</v>
      </c>
      <c r="K905">
        <v>248.48699999999999</v>
      </c>
      <c r="L905" t="s">
        <v>125</v>
      </c>
    </row>
    <row r="906" spans="1:12" x14ac:dyDescent="0.25">
      <c r="A906" t="s">
        <v>38</v>
      </c>
      <c r="B906" s="1">
        <v>44295</v>
      </c>
      <c r="C906">
        <v>4</v>
      </c>
      <c r="D906">
        <v>2021</v>
      </c>
      <c r="E906" t="s">
        <v>19</v>
      </c>
      <c r="F906" t="s">
        <v>67</v>
      </c>
      <c r="G906">
        <v>80</v>
      </c>
      <c r="H906">
        <v>35.1</v>
      </c>
      <c r="I906">
        <v>20.8248</v>
      </c>
      <c r="J906">
        <v>2808</v>
      </c>
      <c r="K906">
        <v>1665.9839999999999</v>
      </c>
      <c r="L906" t="s">
        <v>125</v>
      </c>
    </row>
    <row r="907" spans="1:12" x14ac:dyDescent="0.25">
      <c r="A907" t="s">
        <v>38</v>
      </c>
      <c r="B907" s="1">
        <v>44295</v>
      </c>
      <c r="C907">
        <v>4</v>
      </c>
      <c r="D907">
        <v>2021</v>
      </c>
      <c r="E907" t="s">
        <v>10</v>
      </c>
      <c r="F907" t="s">
        <v>42</v>
      </c>
      <c r="G907">
        <v>40</v>
      </c>
      <c r="H907">
        <v>44</v>
      </c>
      <c r="I907">
        <v>13.736800000000001</v>
      </c>
      <c r="J907">
        <v>1760</v>
      </c>
      <c r="K907">
        <v>549.47199999999998</v>
      </c>
      <c r="L907" t="s">
        <v>125</v>
      </c>
    </row>
    <row r="908" spans="1:12" x14ac:dyDescent="0.25">
      <c r="A908" t="s">
        <v>38</v>
      </c>
      <c r="B908" s="1">
        <v>44295</v>
      </c>
      <c r="C908">
        <v>4</v>
      </c>
      <c r="D908">
        <v>2021</v>
      </c>
      <c r="E908" t="s">
        <v>31</v>
      </c>
      <c r="F908" t="s">
        <v>52</v>
      </c>
      <c r="G908">
        <v>70</v>
      </c>
      <c r="H908">
        <v>14.4</v>
      </c>
      <c r="I908">
        <v>0.9677</v>
      </c>
      <c r="J908">
        <v>1008</v>
      </c>
      <c r="K908">
        <v>67.739000000000004</v>
      </c>
      <c r="L908" t="s">
        <v>125</v>
      </c>
    </row>
    <row r="909" spans="1:12" x14ac:dyDescent="0.25">
      <c r="A909" t="s">
        <v>38</v>
      </c>
      <c r="B909" s="1">
        <v>44295</v>
      </c>
      <c r="C909">
        <v>4</v>
      </c>
      <c r="D909">
        <v>2021</v>
      </c>
      <c r="E909" t="s">
        <v>19</v>
      </c>
      <c r="F909" t="s">
        <v>67</v>
      </c>
      <c r="G909">
        <v>80</v>
      </c>
      <c r="H909">
        <v>35.1</v>
      </c>
      <c r="I909">
        <v>20.8248</v>
      </c>
      <c r="J909">
        <v>2808</v>
      </c>
      <c r="K909">
        <v>1665.9839999999999</v>
      </c>
      <c r="L909" t="s">
        <v>125</v>
      </c>
    </row>
    <row r="910" spans="1:12" x14ac:dyDescent="0.25">
      <c r="A910" t="s">
        <v>38</v>
      </c>
      <c r="B910" s="1">
        <v>44295</v>
      </c>
      <c r="C910">
        <v>4</v>
      </c>
      <c r="D910">
        <v>2021</v>
      </c>
      <c r="E910" t="s">
        <v>28</v>
      </c>
      <c r="F910" t="s">
        <v>39</v>
      </c>
      <c r="G910">
        <v>21</v>
      </c>
      <c r="H910">
        <v>13.9</v>
      </c>
      <c r="I910">
        <v>12.6754</v>
      </c>
      <c r="J910">
        <v>291.89999999999998</v>
      </c>
      <c r="K910">
        <v>266.18340000000001</v>
      </c>
      <c r="L910" t="s">
        <v>125</v>
      </c>
    </row>
    <row r="911" spans="1:12" x14ac:dyDescent="0.25">
      <c r="A911" t="s">
        <v>38</v>
      </c>
      <c r="B911" s="1">
        <v>44295</v>
      </c>
      <c r="C911">
        <v>4</v>
      </c>
      <c r="D911">
        <v>2021</v>
      </c>
      <c r="E911" t="s">
        <v>31</v>
      </c>
      <c r="F911" t="s">
        <v>52</v>
      </c>
      <c r="G911">
        <v>70</v>
      </c>
      <c r="H911">
        <v>14.4</v>
      </c>
      <c r="I911">
        <v>0.9677</v>
      </c>
      <c r="J911">
        <v>1008</v>
      </c>
      <c r="K911">
        <v>67.739000000000004</v>
      </c>
      <c r="L911" t="s">
        <v>125</v>
      </c>
    </row>
    <row r="912" spans="1:12" x14ac:dyDescent="0.25">
      <c r="A912" t="s">
        <v>38</v>
      </c>
      <c r="B912" s="1">
        <v>44295</v>
      </c>
      <c r="C912">
        <v>4</v>
      </c>
      <c r="D912">
        <v>2021</v>
      </c>
      <c r="E912" t="s">
        <v>10</v>
      </c>
      <c r="F912" t="s">
        <v>42</v>
      </c>
      <c r="G912">
        <v>40</v>
      </c>
      <c r="H912">
        <v>44</v>
      </c>
      <c r="I912">
        <v>13.736800000000001</v>
      </c>
      <c r="J912">
        <v>1760</v>
      </c>
      <c r="K912">
        <v>549.47199999999998</v>
      </c>
      <c r="L912" t="s">
        <v>125</v>
      </c>
    </row>
    <row r="913" spans="1:12" x14ac:dyDescent="0.25">
      <c r="A913" t="s">
        <v>38</v>
      </c>
      <c r="B913" s="1">
        <v>44295</v>
      </c>
      <c r="C913">
        <v>4</v>
      </c>
      <c r="D913">
        <v>2021</v>
      </c>
      <c r="E913" t="s">
        <v>21</v>
      </c>
      <c r="F913" t="s">
        <v>74</v>
      </c>
      <c r="G913">
        <v>30</v>
      </c>
      <c r="H913">
        <v>9.6</v>
      </c>
      <c r="I913">
        <v>8.2828999999999997</v>
      </c>
      <c r="J913">
        <v>288</v>
      </c>
      <c r="K913">
        <v>248.48699999999999</v>
      </c>
      <c r="L913" t="s">
        <v>125</v>
      </c>
    </row>
    <row r="914" spans="1:12" x14ac:dyDescent="0.25">
      <c r="A914" t="s">
        <v>9</v>
      </c>
      <c r="B914" s="1">
        <v>44296</v>
      </c>
      <c r="C914">
        <v>4</v>
      </c>
      <c r="D914">
        <v>2021</v>
      </c>
      <c r="E914" t="s">
        <v>16</v>
      </c>
      <c r="F914" t="s">
        <v>17</v>
      </c>
      <c r="G914">
        <v>9</v>
      </c>
      <c r="H914">
        <v>18.600000000000001</v>
      </c>
      <c r="I914">
        <v>11.885400000000001</v>
      </c>
      <c r="J914">
        <v>167.4</v>
      </c>
      <c r="K914">
        <v>106.9686</v>
      </c>
      <c r="L914" t="s">
        <v>118</v>
      </c>
    </row>
    <row r="915" spans="1:12" x14ac:dyDescent="0.25">
      <c r="A915" t="s">
        <v>9</v>
      </c>
      <c r="B915" s="1">
        <v>44296</v>
      </c>
      <c r="C915">
        <v>4</v>
      </c>
      <c r="D915">
        <v>2021</v>
      </c>
      <c r="E915" t="s">
        <v>19</v>
      </c>
      <c r="F915" t="s">
        <v>83</v>
      </c>
      <c r="G915">
        <v>6</v>
      </c>
      <c r="H915">
        <v>20</v>
      </c>
      <c r="I915">
        <v>15.042</v>
      </c>
      <c r="J915">
        <v>120</v>
      </c>
      <c r="K915">
        <v>90.251999999999995</v>
      </c>
      <c r="L915" t="s">
        <v>118</v>
      </c>
    </row>
    <row r="916" spans="1:12" x14ac:dyDescent="0.25">
      <c r="A916" t="s">
        <v>9</v>
      </c>
      <c r="B916" s="1">
        <v>44296</v>
      </c>
      <c r="C916">
        <v>4</v>
      </c>
      <c r="D916">
        <v>2021</v>
      </c>
      <c r="E916" t="s">
        <v>21</v>
      </c>
      <c r="F916" t="s">
        <v>64</v>
      </c>
      <c r="G916">
        <v>12</v>
      </c>
      <c r="H916">
        <v>4.8</v>
      </c>
      <c r="I916">
        <v>3.6076999999999999</v>
      </c>
      <c r="J916">
        <v>57.6</v>
      </c>
      <c r="K916">
        <v>43.292400000000001</v>
      </c>
      <c r="L916" t="s">
        <v>118</v>
      </c>
    </row>
    <row r="917" spans="1:12" x14ac:dyDescent="0.25">
      <c r="A917" t="s">
        <v>9</v>
      </c>
      <c r="B917" s="1">
        <v>44296</v>
      </c>
      <c r="C917">
        <v>4</v>
      </c>
      <c r="D917">
        <v>2021</v>
      </c>
      <c r="E917" t="s">
        <v>10</v>
      </c>
      <c r="F917" t="s">
        <v>33</v>
      </c>
      <c r="G917">
        <v>4</v>
      </c>
      <c r="H917">
        <v>10</v>
      </c>
      <c r="I917">
        <v>5.5720000000000001</v>
      </c>
      <c r="J917">
        <v>40</v>
      </c>
      <c r="K917">
        <v>22.288</v>
      </c>
      <c r="L917" t="s">
        <v>118</v>
      </c>
    </row>
    <row r="918" spans="1:12" x14ac:dyDescent="0.25">
      <c r="A918" t="s">
        <v>9</v>
      </c>
      <c r="B918" s="1">
        <v>44296</v>
      </c>
      <c r="C918">
        <v>4</v>
      </c>
      <c r="D918">
        <v>2021</v>
      </c>
      <c r="E918" t="s">
        <v>10</v>
      </c>
      <c r="F918" t="s">
        <v>11</v>
      </c>
      <c r="G918">
        <v>40</v>
      </c>
      <c r="H918">
        <v>27.8</v>
      </c>
      <c r="I918">
        <v>15.946099999999999</v>
      </c>
      <c r="J918">
        <v>1112</v>
      </c>
      <c r="K918">
        <v>637.84400000000005</v>
      </c>
      <c r="L918" t="s">
        <v>118</v>
      </c>
    </row>
    <row r="919" spans="1:12" x14ac:dyDescent="0.25">
      <c r="A919" t="s">
        <v>9</v>
      </c>
      <c r="B919" s="1">
        <v>44296</v>
      </c>
      <c r="C919">
        <v>4</v>
      </c>
      <c r="D919">
        <v>2021</v>
      </c>
      <c r="E919" t="s">
        <v>10</v>
      </c>
      <c r="F919" t="s">
        <v>11</v>
      </c>
      <c r="G919">
        <v>40</v>
      </c>
      <c r="H919">
        <v>27.8</v>
      </c>
      <c r="I919">
        <v>15.946099999999999</v>
      </c>
      <c r="J919">
        <v>1112</v>
      </c>
      <c r="K919">
        <v>637.84400000000005</v>
      </c>
      <c r="L919" t="s">
        <v>118</v>
      </c>
    </row>
    <row r="920" spans="1:12" x14ac:dyDescent="0.25">
      <c r="A920" t="s">
        <v>9</v>
      </c>
      <c r="B920" s="1">
        <v>44296</v>
      </c>
      <c r="C920">
        <v>4</v>
      </c>
      <c r="D920">
        <v>2021</v>
      </c>
      <c r="E920" t="s">
        <v>21</v>
      </c>
      <c r="F920" t="s">
        <v>64</v>
      </c>
      <c r="G920">
        <v>12</v>
      </c>
      <c r="H920">
        <v>4.8</v>
      </c>
      <c r="I920">
        <v>3.6076999999999999</v>
      </c>
      <c r="J920">
        <v>57.6</v>
      </c>
      <c r="K920">
        <v>43.292400000000001</v>
      </c>
      <c r="L920" t="s">
        <v>118</v>
      </c>
    </row>
    <row r="921" spans="1:12" x14ac:dyDescent="0.25">
      <c r="A921" t="s">
        <v>9</v>
      </c>
      <c r="B921" s="1">
        <v>44296</v>
      </c>
      <c r="C921">
        <v>4</v>
      </c>
      <c r="D921">
        <v>2021</v>
      </c>
      <c r="E921" t="s">
        <v>10</v>
      </c>
      <c r="F921" t="s">
        <v>33</v>
      </c>
      <c r="G921">
        <v>4</v>
      </c>
      <c r="H921">
        <v>10</v>
      </c>
      <c r="I921">
        <v>5.5720000000000001</v>
      </c>
      <c r="J921">
        <v>40</v>
      </c>
      <c r="K921">
        <v>22.288</v>
      </c>
      <c r="L921" t="s">
        <v>118</v>
      </c>
    </row>
    <row r="922" spans="1:12" x14ac:dyDescent="0.25">
      <c r="A922" t="s">
        <v>9</v>
      </c>
      <c r="B922" s="1">
        <v>44296</v>
      </c>
      <c r="C922">
        <v>4</v>
      </c>
      <c r="D922">
        <v>2021</v>
      </c>
      <c r="E922" t="s">
        <v>16</v>
      </c>
      <c r="F922" t="s">
        <v>17</v>
      </c>
      <c r="G922">
        <v>9</v>
      </c>
      <c r="H922">
        <v>18.600000000000001</v>
      </c>
      <c r="I922">
        <v>11.885400000000001</v>
      </c>
      <c r="J922">
        <v>167.4</v>
      </c>
      <c r="K922">
        <v>106.9686</v>
      </c>
      <c r="L922" t="s">
        <v>118</v>
      </c>
    </row>
    <row r="923" spans="1:12" x14ac:dyDescent="0.25">
      <c r="A923" t="s">
        <v>9</v>
      </c>
      <c r="B923" s="1">
        <v>44296</v>
      </c>
      <c r="C923">
        <v>4</v>
      </c>
      <c r="D923">
        <v>2021</v>
      </c>
      <c r="E923" t="s">
        <v>19</v>
      </c>
      <c r="F923" t="s">
        <v>83</v>
      </c>
      <c r="G923">
        <v>6</v>
      </c>
      <c r="H923">
        <v>20</v>
      </c>
      <c r="I923">
        <v>15.042</v>
      </c>
      <c r="J923">
        <v>120</v>
      </c>
      <c r="K923">
        <v>90.251999999999995</v>
      </c>
      <c r="L923" t="s">
        <v>118</v>
      </c>
    </row>
    <row r="924" spans="1:12" x14ac:dyDescent="0.25">
      <c r="A924" t="s">
        <v>9</v>
      </c>
      <c r="B924" s="1">
        <v>44297</v>
      </c>
      <c r="C924">
        <v>4</v>
      </c>
      <c r="D924">
        <v>2021</v>
      </c>
      <c r="E924" t="s">
        <v>13</v>
      </c>
      <c r="F924" t="s">
        <v>24</v>
      </c>
      <c r="G924">
        <v>16</v>
      </c>
      <c r="H924">
        <v>15.6</v>
      </c>
      <c r="I924">
        <v>11.642300000000001</v>
      </c>
      <c r="J924">
        <v>249.6</v>
      </c>
      <c r="K924">
        <v>186.27680000000001</v>
      </c>
      <c r="L924" t="s">
        <v>129</v>
      </c>
    </row>
    <row r="925" spans="1:12" x14ac:dyDescent="0.25">
      <c r="A925" t="s">
        <v>9</v>
      </c>
      <c r="B925" s="1">
        <v>44297</v>
      </c>
      <c r="C925">
        <v>4</v>
      </c>
      <c r="D925">
        <v>2021</v>
      </c>
      <c r="E925" t="s">
        <v>31</v>
      </c>
      <c r="F925" t="s">
        <v>69</v>
      </c>
      <c r="G925">
        <v>50</v>
      </c>
      <c r="H925">
        <v>6.2</v>
      </c>
      <c r="I925">
        <v>5.5229999999999997</v>
      </c>
      <c r="J925">
        <v>310</v>
      </c>
      <c r="K925">
        <v>276.14999999999998</v>
      </c>
      <c r="L925" t="s">
        <v>129</v>
      </c>
    </row>
    <row r="926" spans="1:12" x14ac:dyDescent="0.25">
      <c r="A926" t="s">
        <v>9</v>
      </c>
      <c r="B926" s="1">
        <v>44297</v>
      </c>
      <c r="C926">
        <v>4</v>
      </c>
      <c r="D926">
        <v>2021</v>
      </c>
      <c r="E926" t="s">
        <v>19</v>
      </c>
      <c r="F926" t="s">
        <v>84</v>
      </c>
      <c r="G926">
        <v>24</v>
      </c>
      <c r="H926">
        <v>17.600000000000001</v>
      </c>
      <c r="I926">
        <v>7.0242000000000004</v>
      </c>
      <c r="J926">
        <v>422.4</v>
      </c>
      <c r="K926">
        <v>168.58080000000001</v>
      </c>
      <c r="L926" t="s">
        <v>129</v>
      </c>
    </row>
    <row r="927" spans="1:12" x14ac:dyDescent="0.25">
      <c r="A927" t="s">
        <v>9</v>
      </c>
      <c r="B927" s="1">
        <v>44297</v>
      </c>
      <c r="C927">
        <v>4</v>
      </c>
      <c r="D927">
        <v>2021</v>
      </c>
      <c r="E927" t="s">
        <v>13</v>
      </c>
      <c r="F927" t="s">
        <v>24</v>
      </c>
      <c r="G927">
        <v>16</v>
      </c>
      <c r="H927">
        <v>15.6</v>
      </c>
      <c r="I927">
        <v>11.642300000000001</v>
      </c>
      <c r="J927">
        <v>249.6</v>
      </c>
      <c r="K927">
        <v>186.27680000000001</v>
      </c>
      <c r="L927" t="s">
        <v>129</v>
      </c>
    </row>
    <row r="928" spans="1:12" x14ac:dyDescent="0.25">
      <c r="A928" t="s">
        <v>9</v>
      </c>
      <c r="B928" s="1">
        <v>44297</v>
      </c>
      <c r="C928">
        <v>4</v>
      </c>
      <c r="D928">
        <v>2021</v>
      </c>
      <c r="E928" t="s">
        <v>31</v>
      </c>
      <c r="F928" t="s">
        <v>69</v>
      </c>
      <c r="G928">
        <v>50</v>
      </c>
      <c r="H928">
        <v>6.2</v>
      </c>
      <c r="I928">
        <v>5.5229999999999997</v>
      </c>
      <c r="J928">
        <v>310</v>
      </c>
      <c r="K928">
        <v>276.14999999999998</v>
      </c>
      <c r="L928" t="s">
        <v>129</v>
      </c>
    </row>
    <row r="929" spans="1:12" x14ac:dyDescent="0.25">
      <c r="A929" t="s">
        <v>9</v>
      </c>
      <c r="B929" s="1">
        <v>44297</v>
      </c>
      <c r="C929">
        <v>4</v>
      </c>
      <c r="D929">
        <v>2021</v>
      </c>
      <c r="E929" t="s">
        <v>19</v>
      </c>
      <c r="F929" t="s">
        <v>84</v>
      </c>
      <c r="G929">
        <v>24</v>
      </c>
      <c r="H929">
        <v>17.600000000000001</v>
      </c>
      <c r="I929">
        <v>7.0242000000000004</v>
      </c>
      <c r="J929">
        <v>422.4</v>
      </c>
      <c r="K929">
        <v>168.58080000000001</v>
      </c>
      <c r="L929" t="s">
        <v>129</v>
      </c>
    </row>
    <row r="930" spans="1:12" x14ac:dyDescent="0.25">
      <c r="A930" t="s">
        <v>9</v>
      </c>
      <c r="B930" s="1">
        <v>44297</v>
      </c>
      <c r="C930">
        <v>4</v>
      </c>
      <c r="D930">
        <v>2021</v>
      </c>
      <c r="E930" t="s">
        <v>19</v>
      </c>
      <c r="F930" t="s">
        <v>84</v>
      </c>
      <c r="G930">
        <v>24</v>
      </c>
      <c r="H930">
        <v>17.600000000000001</v>
      </c>
      <c r="I930">
        <v>7.0242000000000004</v>
      </c>
      <c r="J930">
        <v>422.4</v>
      </c>
      <c r="K930">
        <v>168.58080000000001</v>
      </c>
      <c r="L930" t="s">
        <v>129</v>
      </c>
    </row>
    <row r="931" spans="1:12" x14ac:dyDescent="0.25">
      <c r="A931" t="s">
        <v>9</v>
      </c>
      <c r="B931" s="1">
        <v>44297</v>
      </c>
      <c r="C931">
        <v>4</v>
      </c>
      <c r="D931">
        <v>2021</v>
      </c>
      <c r="E931" t="s">
        <v>31</v>
      </c>
      <c r="F931" t="s">
        <v>69</v>
      </c>
      <c r="G931">
        <v>50</v>
      </c>
      <c r="H931">
        <v>6.2</v>
      </c>
      <c r="I931">
        <v>5.5229999999999997</v>
      </c>
      <c r="J931">
        <v>310</v>
      </c>
      <c r="K931">
        <v>276.14999999999998</v>
      </c>
      <c r="L931" t="s">
        <v>129</v>
      </c>
    </row>
    <row r="932" spans="1:12" x14ac:dyDescent="0.25">
      <c r="A932" t="s">
        <v>9</v>
      </c>
      <c r="B932" s="1">
        <v>44297</v>
      </c>
      <c r="C932">
        <v>4</v>
      </c>
      <c r="D932">
        <v>2021</v>
      </c>
      <c r="E932" t="s">
        <v>13</v>
      </c>
      <c r="F932" t="s">
        <v>24</v>
      </c>
      <c r="G932">
        <v>16</v>
      </c>
      <c r="H932">
        <v>15.6</v>
      </c>
      <c r="I932">
        <v>11.642300000000001</v>
      </c>
      <c r="J932">
        <v>249.6</v>
      </c>
      <c r="K932">
        <v>186.27680000000001</v>
      </c>
      <c r="L932" t="s">
        <v>129</v>
      </c>
    </row>
    <row r="933" spans="1:12" x14ac:dyDescent="0.25">
      <c r="A933" t="s">
        <v>9</v>
      </c>
      <c r="B933" s="1">
        <v>44298</v>
      </c>
      <c r="C933">
        <v>4</v>
      </c>
      <c r="D933">
        <v>2021</v>
      </c>
      <c r="E933" t="s">
        <v>10</v>
      </c>
      <c r="F933" t="s">
        <v>12</v>
      </c>
      <c r="G933">
        <v>50</v>
      </c>
      <c r="H933">
        <v>16.8</v>
      </c>
      <c r="I933">
        <v>9.0719999999999992</v>
      </c>
      <c r="J933">
        <v>840</v>
      </c>
      <c r="K933">
        <v>453.6</v>
      </c>
      <c r="L933" t="s">
        <v>126</v>
      </c>
    </row>
    <row r="934" spans="1:12" x14ac:dyDescent="0.25">
      <c r="A934" t="s">
        <v>9</v>
      </c>
      <c r="B934" s="1">
        <v>44298</v>
      </c>
      <c r="C934">
        <v>4</v>
      </c>
      <c r="D934">
        <v>2021</v>
      </c>
      <c r="E934" t="s">
        <v>21</v>
      </c>
      <c r="F934" t="s">
        <v>55</v>
      </c>
      <c r="G934">
        <v>35</v>
      </c>
      <c r="H934">
        <v>20.7</v>
      </c>
      <c r="I934">
        <v>19.2013</v>
      </c>
      <c r="J934">
        <v>724.5</v>
      </c>
      <c r="K934">
        <v>672.04549999999995</v>
      </c>
      <c r="L934" t="s">
        <v>126</v>
      </c>
    </row>
    <row r="935" spans="1:12" x14ac:dyDescent="0.25">
      <c r="A935" t="s">
        <v>9</v>
      </c>
      <c r="B935" s="1">
        <v>44298</v>
      </c>
      <c r="C935">
        <v>4</v>
      </c>
      <c r="D935">
        <v>2021</v>
      </c>
      <c r="E935" t="s">
        <v>21</v>
      </c>
      <c r="F935" t="s">
        <v>85</v>
      </c>
      <c r="G935">
        <v>30</v>
      </c>
      <c r="H935">
        <v>10.6</v>
      </c>
      <c r="I935">
        <v>10.470700000000001</v>
      </c>
      <c r="J935">
        <v>318</v>
      </c>
      <c r="K935">
        <v>314.12099999999998</v>
      </c>
      <c r="L935" t="s">
        <v>126</v>
      </c>
    </row>
    <row r="936" spans="1:12" x14ac:dyDescent="0.25">
      <c r="A936" t="s">
        <v>9</v>
      </c>
      <c r="B936" s="1">
        <v>44298</v>
      </c>
      <c r="C936">
        <v>4</v>
      </c>
      <c r="D936">
        <v>2021</v>
      </c>
      <c r="E936" t="s">
        <v>31</v>
      </c>
      <c r="F936" t="s">
        <v>41</v>
      </c>
      <c r="G936">
        <v>25</v>
      </c>
      <c r="H936">
        <v>15.2</v>
      </c>
      <c r="I936">
        <v>4.7180999999999997</v>
      </c>
      <c r="J936">
        <v>380</v>
      </c>
      <c r="K936">
        <v>117.9525</v>
      </c>
      <c r="L936" t="s">
        <v>126</v>
      </c>
    </row>
    <row r="937" spans="1:12" x14ac:dyDescent="0.25">
      <c r="A937" t="s">
        <v>9</v>
      </c>
      <c r="B937" s="1">
        <v>44298</v>
      </c>
      <c r="C937">
        <v>4</v>
      </c>
      <c r="D937">
        <v>2021</v>
      </c>
      <c r="E937" t="s">
        <v>21</v>
      </c>
      <c r="F937" t="s">
        <v>85</v>
      </c>
      <c r="G937">
        <v>30</v>
      </c>
      <c r="H937">
        <v>10.6</v>
      </c>
      <c r="I937">
        <v>10.470700000000001</v>
      </c>
      <c r="J937">
        <v>318</v>
      </c>
      <c r="K937">
        <v>314.12099999999998</v>
      </c>
      <c r="L937" t="s">
        <v>126</v>
      </c>
    </row>
    <row r="938" spans="1:12" x14ac:dyDescent="0.25">
      <c r="A938" t="s">
        <v>9</v>
      </c>
      <c r="B938" s="1">
        <v>44298</v>
      </c>
      <c r="C938">
        <v>4</v>
      </c>
      <c r="D938">
        <v>2021</v>
      </c>
      <c r="E938" t="s">
        <v>21</v>
      </c>
      <c r="F938" t="s">
        <v>55</v>
      </c>
      <c r="G938">
        <v>35</v>
      </c>
      <c r="H938">
        <v>20.7</v>
      </c>
      <c r="I938">
        <v>19.2013</v>
      </c>
      <c r="J938">
        <v>724.5</v>
      </c>
      <c r="K938">
        <v>672.04549999999995</v>
      </c>
      <c r="L938" t="s">
        <v>126</v>
      </c>
    </row>
    <row r="939" spans="1:12" x14ac:dyDescent="0.25">
      <c r="A939" t="s">
        <v>9</v>
      </c>
      <c r="B939" s="1">
        <v>44298</v>
      </c>
      <c r="C939">
        <v>4</v>
      </c>
      <c r="D939">
        <v>2021</v>
      </c>
      <c r="E939" t="s">
        <v>10</v>
      </c>
      <c r="F939" t="s">
        <v>12</v>
      </c>
      <c r="G939">
        <v>50</v>
      </c>
      <c r="H939">
        <v>16.8</v>
      </c>
      <c r="I939">
        <v>9.0719999999999992</v>
      </c>
      <c r="J939">
        <v>840</v>
      </c>
      <c r="K939">
        <v>453.6</v>
      </c>
      <c r="L939" t="s">
        <v>126</v>
      </c>
    </row>
    <row r="940" spans="1:12" x14ac:dyDescent="0.25">
      <c r="A940" t="s">
        <v>9</v>
      </c>
      <c r="B940" s="1">
        <v>44298</v>
      </c>
      <c r="C940">
        <v>4</v>
      </c>
      <c r="D940">
        <v>2021</v>
      </c>
      <c r="E940" t="s">
        <v>31</v>
      </c>
      <c r="F940" t="s">
        <v>41</v>
      </c>
      <c r="G940">
        <v>25</v>
      </c>
      <c r="H940">
        <v>15.2</v>
      </c>
      <c r="I940">
        <v>4.7180999999999997</v>
      </c>
      <c r="J940">
        <v>380</v>
      </c>
      <c r="K940">
        <v>117.9525</v>
      </c>
      <c r="L940" t="s">
        <v>126</v>
      </c>
    </row>
    <row r="941" spans="1:12" x14ac:dyDescent="0.25">
      <c r="A941" t="s">
        <v>9</v>
      </c>
      <c r="B941" s="1">
        <v>44298</v>
      </c>
      <c r="C941">
        <v>4</v>
      </c>
      <c r="D941">
        <v>2021</v>
      </c>
      <c r="E941" t="s">
        <v>21</v>
      </c>
      <c r="F941" t="s">
        <v>55</v>
      </c>
      <c r="G941">
        <v>35</v>
      </c>
      <c r="H941">
        <v>20.7</v>
      </c>
      <c r="I941">
        <v>19.2013</v>
      </c>
      <c r="J941">
        <v>724.5</v>
      </c>
      <c r="K941">
        <v>672.04549999999995</v>
      </c>
      <c r="L941" t="s">
        <v>126</v>
      </c>
    </row>
    <row r="942" spans="1:12" x14ac:dyDescent="0.25">
      <c r="A942" t="s">
        <v>9</v>
      </c>
      <c r="B942" s="1">
        <v>44298</v>
      </c>
      <c r="C942">
        <v>4</v>
      </c>
      <c r="D942">
        <v>2021</v>
      </c>
      <c r="E942" t="s">
        <v>31</v>
      </c>
      <c r="F942" t="s">
        <v>41</v>
      </c>
      <c r="G942">
        <v>25</v>
      </c>
      <c r="H942">
        <v>15.2</v>
      </c>
      <c r="I942">
        <v>4.7180999999999997</v>
      </c>
      <c r="J942">
        <v>380</v>
      </c>
      <c r="K942">
        <v>117.9525</v>
      </c>
      <c r="L942" t="s">
        <v>126</v>
      </c>
    </row>
    <row r="943" spans="1:12" x14ac:dyDescent="0.25">
      <c r="A943" t="s">
        <v>9</v>
      </c>
      <c r="B943" s="1">
        <v>44298</v>
      </c>
      <c r="C943">
        <v>4</v>
      </c>
      <c r="D943">
        <v>2021</v>
      </c>
      <c r="E943" t="s">
        <v>21</v>
      </c>
      <c r="F943" t="s">
        <v>85</v>
      </c>
      <c r="G943">
        <v>30</v>
      </c>
      <c r="H943">
        <v>10.6</v>
      </c>
      <c r="I943">
        <v>10.470700000000001</v>
      </c>
      <c r="J943">
        <v>318</v>
      </c>
      <c r="K943">
        <v>314.12099999999998</v>
      </c>
      <c r="L943" t="s">
        <v>126</v>
      </c>
    </row>
    <row r="944" spans="1:12" x14ac:dyDescent="0.25">
      <c r="A944" t="s">
        <v>9</v>
      </c>
      <c r="B944" s="1">
        <v>44298</v>
      </c>
      <c r="C944">
        <v>4</v>
      </c>
      <c r="D944">
        <v>2021</v>
      </c>
      <c r="E944" t="s">
        <v>10</v>
      </c>
      <c r="F944" t="s">
        <v>12</v>
      </c>
      <c r="G944">
        <v>50</v>
      </c>
      <c r="H944">
        <v>16.8</v>
      </c>
      <c r="I944">
        <v>9.0719999999999992</v>
      </c>
      <c r="J944">
        <v>840</v>
      </c>
      <c r="K944">
        <v>453.6</v>
      </c>
      <c r="L944" t="s">
        <v>126</v>
      </c>
    </row>
    <row r="945" spans="1:12" x14ac:dyDescent="0.25">
      <c r="A945" t="s">
        <v>9</v>
      </c>
      <c r="B945" s="1">
        <v>44298</v>
      </c>
      <c r="C945">
        <v>4</v>
      </c>
      <c r="D945">
        <v>2021</v>
      </c>
      <c r="E945" t="s">
        <v>31</v>
      </c>
      <c r="F945" t="s">
        <v>41</v>
      </c>
      <c r="G945">
        <v>25</v>
      </c>
      <c r="H945">
        <v>15.2</v>
      </c>
      <c r="I945">
        <v>4.7180999999999997</v>
      </c>
      <c r="J945">
        <v>380</v>
      </c>
      <c r="K945">
        <v>117.9525</v>
      </c>
      <c r="L945" t="s">
        <v>126</v>
      </c>
    </row>
    <row r="946" spans="1:12" x14ac:dyDescent="0.25">
      <c r="A946" t="s">
        <v>9</v>
      </c>
      <c r="B946" s="1">
        <v>44298</v>
      </c>
      <c r="C946">
        <v>4</v>
      </c>
      <c r="D946">
        <v>2021</v>
      </c>
      <c r="E946" t="s">
        <v>21</v>
      </c>
      <c r="F946" t="s">
        <v>55</v>
      </c>
      <c r="G946">
        <v>35</v>
      </c>
      <c r="H946">
        <v>20.7</v>
      </c>
      <c r="I946">
        <v>19.2013</v>
      </c>
      <c r="J946">
        <v>724.5</v>
      </c>
      <c r="K946">
        <v>672.04549999999995</v>
      </c>
      <c r="L946" t="s">
        <v>126</v>
      </c>
    </row>
    <row r="947" spans="1:12" x14ac:dyDescent="0.25">
      <c r="A947" t="s">
        <v>9</v>
      </c>
      <c r="B947" s="1">
        <v>44298</v>
      </c>
      <c r="C947">
        <v>4</v>
      </c>
      <c r="D947">
        <v>2021</v>
      </c>
      <c r="E947" t="s">
        <v>21</v>
      </c>
      <c r="F947" t="s">
        <v>85</v>
      </c>
      <c r="G947">
        <v>30</v>
      </c>
      <c r="H947">
        <v>10.6</v>
      </c>
      <c r="I947">
        <v>10.470700000000001</v>
      </c>
      <c r="J947">
        <v>318</v>
      </c>
      <c r="K947">
        <v>314.12099999999998</v>
      </c>
      <c r="L947" t="s">
        <v>126</v>
      </c>
    </row>
    <row r="948" spans="1:12" x14ac:dyDescent="0.25">
      <c r="A948" t="s">
        <v>9</v>
      </c>
      <c r="B948" s="1">
        <v>44298</v>
      </c>
      <c r="C948">
        <v>4</v>
      </c>
      <c r="D948">
        <v>2021</v>
      </c>
      <c r="E948" t="s">
        <v>10</v>
      </c>
      <c r="F948" t="s">
        <v>12</v>
      </c>
      <c r="G948">
        <v>50</v>
      </c>
      <c r="H948">
        <v>16.8</v>
      </c>
      <c r="I948">
        <v>9.0719999999999992</v>
      </c>
      <c r="J948">
        <v>840</v>
      </c>
      <c r="K948">
        <v>453.6</v>
      </c>
      <c r="L948" t="s">
        <v>126</v>
      </c>
    </row>
    <row r="949" spans="1:12" x14ac:dyDescent="0.25">
      <c r="A949" t="s">
        <v>9</v>
      </c>
      <c r="B949" s="1">
        <v>44298</v>
      </c>
      <c r="C949">
        <v>4</v>
      </c>
      <c r="D949">
        <v>2021</v>
      </c>
      <c r="E949" t="s">
        <v>21</v>
      </c>
      <c r="F949" t="s">
        <v>55</v>
      </c>
      <c r="G949">
        <v>35</v>
      </c>
      <c r="H949">
        <v>20.7</v>
      </c>
      <c r="I949">
        <v>19.2013</v>
      </c>
      <c r="J949">
        <v>724.5</v>
      </c>
      <c r="K949">
        <v>672.04549999999995</v>
      </c>
      <c r="L949" t="s">
        <v>126</v>
      </c>
    </row>
    <row r="950" spans="1:12" x14ac:dyDescent="0.25">
      <c r="A950" t="s">
        <v>9</v>
      </c>
      <c r="B950" s="1">
        <v>44298</v>
      </c>
      <c r="C950">
        <v>4</v>
      </c>
      <c r="D950">
        <v>2021</v>
      </c>
      <c r="E950" t="s">
        <v>10</v>
      </c>
      <c r="F950" t="s">
        <v>12</v>
      </c>
      <c r="G950">
        <v>50</v>
      </c>
      <c r="H950">
        <v>16.8</v>
      </c>
      <c r="I950">
        <v>9.0719999999999992</v>
      </c>
      <c r="J950">
        <v>840</v>
      </c>
      <c r="K950">
        <v>453.6</v>
      </c>
      <c r="L950" t="s">
        <v>126</v>
      </c>
    </row>
    <row r="951" spans="1:12" x14ac:dyDescent="0.25">
      <c r="A951" t="s">
        <v>9</v>
      </c>
      <c r="B951" s="1">
        <v>44298</v>
      </c>
      <c r="C951">
        <v>4</v>
      </c>
      <c r="D951">
        <v>2021</v>
      </c>
      <c r="E951" t="s">
        <v>21</v>
      </c>
      <c r="F951" t="s">
        <v>85</v>
      </c>
      <c r="G951">
        <v>30</v>
      </c>
      <c r="H951">
        <v>10.6</v>
      </c>
      <c r="I951">
        <v>10.470700000000001</v>
      </c>
      <c r="J951">
        <v>318</v>
      </c>
      <c r="K951">
        <v>314.12099999999998</v>
      </c>
      <c r="L951" t="s">
        <v>126</v>
      </c>
    </row>
    <row r="952" spans="1:12" x14ac:dyDescent="0.25">
      <c r="A952" t="s">
        <v>9</v>
      </c>
      <c r="B952" s="1">
        <v>44298</v>
      </c>
      <c r="C952">
        <v>4</v>
      </c>
      <c r="D952">
        <v>2021</v>
      </c>
      <c r="E952" t="s">
        <v>31</v>
      </c>
      <c r="F952" t="s">
        <v>41</v>
      </c>
      <c r="G952">
        <v>25</v>
      </c>
      <c r="H952">
        <v>15.2</v>
      </c>
      <c r="I952">
        <v>4.7180999999999997</v>
      </c>
      <c r="J952">
        <v>380</v>
      </c>
      <c r="K952">
        <v>117.9525</v>
      </c>
      <c r="L952" t="s">
        <v>126</v>
      </c>
    </row>
    <row r="953" spans="1:12" x14ac:dyDescent="0.25">
      <c r="A953" t="s">
        <v>9</v>
      </c>
      <c r="B953" s="1">
        <v>44298</v>
      </c>
      <c r="C953">
        <v>4</v>
      </c>
      <c r="D953">
        <v>2021</v>
      </c>
      <c r="E953" t="s">
        <v>21</v>
      </c>
      <c r="F953" t="s">
        <v>85</v>
      </c>
      <c r="G953">
        <v>30</v>
      </c>
      <c r="H953">
        <v>10.6</v>
      </c>
      <c r="I953">
        <v>10.470700000000001</v>
      </c>
      <c r="J953">
        <v>318</v>
      </c>
      <c r="K953">
        <v>314.12099999999998</v>
      </c>
      <c r="L953" t="s">
        <v>126</v>
      </c>
    </row>
    <row r="954" spans="1:12" x14ac:dyDescent="0.25">
      <c r="A954" t="s">
        <v>9</v>
      </c>
      <c r="B954" s="1">
        <v>44298</v>
      </c>
      <c r="C954">
        <v>4</v>
      </c>
      <c r="D954">
        <v>2021</v>
      </c>
      <c r="E954" t="s">
        <v>21</v>
      </c>
      <c r="F954" t="s">
        <v>55</v>
      </c>
      <c r="G954">
        <v>35</v>
      </c>
      <c r="H954">
        <v>20.7</v>
      </c>
      <c r="I954">
        <v>19.2013</v>
      </c>
      <c r="J954">
        <v>724.5</v>
      </c>
      <c r="K954">
        <v>672.04549999999995</v>
      </c>
      <c r="L954" t="s">
        <v>126</v>
      </c>
    </row>
    <row r="955" spans="1:12" x14ac:dyDescent="0.25">
      <c r="A955" t="s">
        <v>9</v>
      </c>
      <c r="B955" s="1">
        <v>44298</v>
      </c>
      <c r="C955">
        <v>4</v>
      </c>
      <c r="D955">
        <v>2021</v>
      </c>
      <c r="E955" t="s">
        <v>10</v>
      </c>
      <c r="F955" t="s">
        <v>12</v>
      </c>
      <c r="G955">
        <v>50</v>
      </c>
      <c r="H955">
        <v>16.8</v>
      </c>
      <c r="I955">
        <v>9.0719999999999992</v>
      </c>
      <c r="J955">
        <v>840</v>
      </c>
      <c r="K955">
        <v>453.6</v>
      </c>
      <c r="L955" t="s">
        <v>126</v>
      </c>
    </row>
    <row r="956" spans="1:12" x14ac:dyDescent="0.25">
      <c r="A956" t="s">
        <v>9</v>
      </c>
      <c r="B956" s="1">
        <v>44298</v>
      </c>
      <c r="C956">
        <v>4</v>
      </c>
      <c r="D956">
        <v>2021</v>
      </c>
      <c r="E956" t="s">
        <v>31</v>
      </c>
      <c r="F956" t="s">
        <v>41</v>
      </c>
      <c r="G956">
        <v>25</v>
      </c>
      <c r="H956">
        <v>15.2</v>
      </c>
      <c r="I956">
        <v>4.7180999999999997</v>
      </c>
      <c r="J956">
        <v>380</v>
      </c>
      <c r="K956">
        <v>117.9525</v>
      </c>
      <c r="L956" t="s">
        <v>126</v>
      </c>
    </row>
    <row r="957" spans="1:12" x14ac:dyDescent="0.25">
      <c r="A957" t="s">
        <v>9</v>
      </c>
      <c r="B957" s="1">
        <v>44298</v>
      </c>
      <c r="C957">
        <v>4</v>
      </c>
      <c r="D957">
        <v>2021</v>
      </c>
      <c r="E957" t="s">
        <v>10</v>
      </c>
      <c r="F957" t="s">
        <v>12</v>
      </c>
      <c r="G957">
        <v>50</v>
      </c>
      <c r="H957">
        <v>16.8</v>
      </c>
      <c r="I957">
        <v>9.0719999999999992</v>
      </c>
      <c r="J957">
        <v>840</v>
      </c>
      <c r="K957">
        <v>453.6</v>
      </c>
      <c r="L957" t="s">
        <v>126</v>
      </c>
    </row>
    <row r="958" spans="1:12" x14ac:dyDescent="0.25">
      <c r="A958" t="s">
        <v>9</v>
      </c>
      <c r="B958" s="1">
        <v>44298</v>
      </c>
      <c r="C958">
        <v>4</v>
      </c>
      <c r="D958">
        <v>2021</v>
      </c>
      <c r="E958" t="s">
        <v>31</v>
      </c>
      <c r="F958" t="s">
        <v>41</v>
      </c>
      <c r="G958">
        <v>25</v>
      </c>
      <c r="H958">
        <v>15.2</v>
      </c>
      <c r="I958">
        <v>4.7180999999999997</v>
      </c>
      <c r="J958">
        <v>380</v>
      </c>
      <c r="K958">
        <v>117.9525</v>
      </c>
      <c r="L958" t="s">
        <v>126</v>
      </c>
    </row>
    <row r="959" spans="1:12" x14ac:dyDescent="0.25">
      <c r="A959" t="s">
        <v>9</v>
      </c>
      <c r="B959" s="1">
        <v>44298</v>
      </c>
      <c r="C959">
        <v>4</v>
      </c>
      <c r="D959">
        <v>2021</v>
      </c>
      <c r="E959" t="s">
        <v>21</v>
      </c>
      <c r="F959" t="s">
        <v>85</v>
      </c>
      <c r="G959">
        <v>30</v>
      </c>
      <c r="H959">
        <v>10.6</v>
      </c>
      <c r="I959">
        <v>10.470700000000001</v>
      </c>
      <c r="J959">
        <v>318</v>
      </c>
      <c r="K959">
        <v>314.12099999999998</v>
      </c>
      <c r="L959" t="s">
        <v>126</v>
      </c>
    </row>
    <row r="960" spans="1:12" x14ac:dyDescent="0.25">
      <c r="A960" t="s">
        <v>9</v>
      </c>
      <c r="B960" s="1">
        <v>44298</v>
      </c>
      <c r="C960">
        <v>4</v>
      </c>
      <c r="D960">
        <v>2021</v>
      </c>
      <c r="E960" t="s">
        <v>21</v>
      </c>
      <c r="F960" t="s">
        <v>55</v>
      </c>
      <c r="G960">
        <v>35</v>
      </c>
      <c r="H960">
        <v>20.7</v>
      </c>
      <c r="I960">
        <v>19.2013</v>
      </c>
      <c r="J960">
        <v>724.5</v>
      </c>
      <c r="K960">
        <v>672.04549999999995</v>
      </c>
      <c r="L960" t="s">
        <v>126</v>
      </c>
    </row>
    <row r="961" spans="1:12" x14ac:dyDescent="0.25">
      <c r="A961" t="s">
        <v>9</v>
      </c>
      <c r="B961" s="1">
        <v>44301</v>
      </c>
      <c r="C961">
        <v>4</v>
      </c>
      <c r="D961">
        <v>2021</v>
      </c>
      <c r="E961" t="s">
        <v>19</v>
      </c>
      <c r="F961" t="s">
        <v>20</v>
      </c>
      <c r="G961">
        <v>40</v>
      </c>
      <c r="H961">
        <v>16.8</v>
      </c>
      <c r="I961">
        <v>8.9275000000000002</v>
      </c>
      <c r="J961">
        <v>672</v>
      </c>
      <c r="K961">
        <v>357.1</v>
      </c>
      <c r="L961" t="s">
        <v>132</v>
      </c>
    </row>
    <row r="962" spans="1:12" x14ac:dyDescent="0.25">
      <c r="A962" t="s">
        <v>9</v>
      </c>
      <c r="B962" s="1">
        <v>44301</v>
      </c>
      <c r="C962">
        <v>4</v>
      </c>
      <c r="D962">
        <v>2021</v>
      </c>
      <c r="E962" t="s">
        <v>28</v>
      </c>
      <c r="F962" t="s">
        <v>76</v>
      </c>
      <c r="G962">
        <v>10</v>
      </c>
      <c r="H962">
        <v>10</v>
      </c>
      <c r="I962">
        <v>6.0609999999999999</v>
      </c>
      <c r="J962">
        <v>100</v>
      </c>
      <c r="K962">
        <v>60.61</v>
      </c>
      <c r="L962" t="s">
        <v>132</v>
      </c>
    </row>
    <row r="963" spans="1:12" x14ac:dyDescent="0.25">
      <c r="A963" t="s">
        <v>9</v>
      </c>
      <c r="B963" s="1">
        <v>44301</v>
      </c>
      <c r="C963">
        <v>4</v>
      </c>
      <c r="D963">
        <v>2021</v>
      </c>
      <c r="E963" t="s">
        <v>10</v>
      </c>
      <c r="F963" t="s">
        <v>42</v>
      </c>
      <c r="G963">
        <v>9</v>
      </c>
      <c r="H963">
        <v>44</v>
      </c>
      <c r="I963">
        <v>40.792400000000001</v>
      </c>
      <c r="J963">
        <v>396</v>
      </c>
      <c r="K963">
        <v>367.13159999999999</v>
      </c>
      <c r="L963" t="s">
        <v>132</v>
      </c>
    </row>
    <row r="964" spans="1:12" x14ac:dyDescent="0.25">
      <c r="A964" t="s">
        <v>9</v>
      </c>
      <c r="B964" s="1">
        <v>44301</v>
      </c>
      <c r="C964">
        <v>4</v>
      </c>
      <c r="D964">
        <v>2021</v>
      </c>
      <c r="E964" t="s">
        <v>28</v>
      </c>
      <c r="F964" t="s">
        <v>76</v>
      </c>
      <c r="G964">
        <v>10</v>
      </c>
      <c r="H964">
        <v>10</v>
      </c>
      <c r="I964">
        <v>6.0609999999999999</v>
      </c>
      <c r="J964">
        <v>100</v>
      </c>
      <c r="K964">
        <v>60.61</v>
      </c>
      <c r="L964" t="s">
        <v>132</v>
      </c>
    </row>
    <row r="965" spans="1:12" x14ac:dyDescent="0.25">
      <c r="A965" t="s">
        <v>9</v>
      </c>
      <c r="B965" s="1">
        <v>44301</v>
      </c>
      <c r="C965">
        <v>4</v>
      </c>
      <c r="D965">
        <v>2021</v>
      </c>
      <c r="E965" t="s">
        <v>10</v>
      </c>
      <c r="F965" t="s">
        <v>42</v>
      </c>
      <c r="G965">
        <v>9</v>
      </c>
      <c r="H965">
        <v>44</v>
      </c>
      <c r="I965">
        <v>40.792400000000001</v>
      </c>
      <c r="J965">
        <v>396</v>
      </c>
      <c r="K965">
        <v>367.13159999999999</v>
      </c>
      <c r="L965" t="s">
        <v>132</v>
      </c>
    </row>
    <row r="966" spans="1:12" x14ac:dyDescent="0.25">
      <c r="A966" t="s">
        <v>9</v>
      </c>
      <c r="B966" s="1">
        <v>44301</v>
      </c>
      <c r="C966">
        <v>4</v>
      </c>
      <c r="D966">
        <v>2021</v>
      </c>
      <c r="E966" t="s">
        <v>19</v>
      </c>
      <c r="F966" t="s">
        <v>20</v>
      </c>
      <c r="G966">
        <v>40</v>
      </c>
      <c r="H966">
        <v>16.8</v>
      </c>
      <c r="I966">
        <v>8.9275000000000002</v>
      </c>
      <c r="J966">
        <v>672</v>
      </c>
      <c r="K966">
        <v>357.1</v>
      </c>
      <c r="L966" t="s">
        <v>132</v>
      </c>
    </row>
    <row r="967" spans="1:12" x14ac:dyDescent="0.25">
      <c r="A967" t="s">
        <v>9</v>
      </c>
      <c r="B967" s="1">
        <v>44301</v>
      </c>
      <c r="C967">
        <v>4</v>
      </c>
      <c r="D967">
        <v>2021</v>
      </c>
      <c r="E967" t="s">
        <v>19</v>
      </c>
      <c r="F967" t="s">
        <v>20</v>
      </c>
      <c r="G967">
        <v>40</v>
      </c>
      <c r="H967">
        <v>16.8</v>
      </c>
      <c r="I967">
        <v>8.9275000000000002</v>
      </c>
      <c r="J967">
        <v>672</v>
      </c>
      <c r="K967">
        <v>357.1</v>
      </c>
      <c r="L967" t="s">
        <v>132</v>
      </c>
    </row>
    <row r="968" spans="1:12" x14ac:dyDescent="0.25">
      <c r="A968" t="s">
        <v>9</v>
      </c>
      <c r="B968" s="1">
        <v>44301</v>
      </c>
      <c r="C968">
        <v>4</v>
      </c>
      <c r="D968">
        <v>2021</v>
      </c>
      <c r="E968" t="s">
        <v>10</v>
      </c>
      <c r="F968" t="s">
        <v>42</v>
      </c>
      <c r="G968">
        <v>9</v>
      </c>
      <c r="H968">
        <v>44</v>
      </c>
      <c r="I968">
        <v>40.792400000000001</v>
      </c>
      <c r="J968">
        <v>396</v>
      </c>
      <c r="K968">
        <v>367.13159999999999</v>
      </c>
      <c r="L968" t="s">
        <v>132</v>
      </c>
    </row>
    <row r="969" spans="1:12" x14ac:dyDescent="0.25">
      <c r="A969" t="s">
        <v>9</v>
      </c>
      <c r="B969" s="1">
        <v>44301</v>
      </c>
      <c r="C969">
        <v>4</v>
      </c>
      <c r="D969">
        <v>2021</v>
      </c>
      <c r="E969" t="s">
        <v>28</v>
      </c>
      <c r="F969" t="s">
        <v>76</v>
      </c>
      <c r="G969">
        <v>10</v>
      </c>
      <c r="H969">
        <v>10</v>
      </c>
      <c r="I969">
        <v>6.0609999999999999</v>
      </c>
      <c r="J969">
        <v>100</v>
      </c>
      <c r="K969">
        <v>60.61</v>
      </c>
      <c r="L969" t="s">
        <v>132</v>
      </c>
    </row>
    <row r="970" spans="1:12" x14ac:dyDescent="0.25">
      <c r="A970" t="s">
        <v>9</v>
      </c>
      <c r="B970" s="1">
        <v>44302</v>
      </c>
      <c r="C970">
        <v>4</v>
      </c>
      <c r="D970">
        <v>2021</v>
      </c>
      <c r="E970" t="s">
        <v>21</v>
      </c>
      <c r="F970" t="s">
        <v>55</v>
      </c>
      <c r="G970">
        <v>8</v>
      </c>
      <c r="H970">
        <v>20.7</v>
      </c>
      <c r="I970">
        <v>16.576599999999999</v>
      </c>
      <c r="J970">
        <v>165.6</v>
      </c>
      <c r="K970">
        <v>132.61279999999999</v>
      </c>
      <c r="L970" t="s">
        <v>125</v>
      </c>
    </row>
    <row r="971" spans="1:12" x14ac:dyDescent="0.25">
      <c r="A971" t="s">
        <v>9</v>
      </c>
      <c r="B971" s="1">
        <v>44302</v>
      </c>
      <c r="C971">
        <v>4</v>
      </c>
      <c r="D971">
        <v>2021</v>
      </c>
      <c r="E971" t="s">
        <v>31</v>
      </c>
      <c r="F971" t="s">
        <v>88</v>
      </c>
      <c r="G971">
        <v>20</v>
      </c>
      <c r="H971">
        <v>210.8</v>
      </c>
      <c r="I971">
        <v>20.6373</v>
      </c>
      <c r="J971">
        <v>4216</v>
      </c>
      <c r="K971">
        <v>412.74599999999998</v>
      </c>
      <c r="L971" t="s">
        <v>125</v>
      </c>
    </row>
    <row r="972" spans="1:12" x14ac:dyDescent="0.25">
      <c r="A972" t="s">
        <v>9</v>
      </c>
      <c r="B972" s="1">
        <v>44302</v>
      </c>
      <c r="C972">
        <v>4</v>
      </c>
      <c r="D972">
        <v>2021</v>
      </c>
      <c r="E972" t="s">
        <v>28</v>
      </c>
      <c r="F972" t="s">
        <v>70</v>
      </c>
      <c r="G972">
        <v>10</v>
      </c>
      <c r="H972">
        <v>7.3</v>
      </c>
      <c r="I972">
        <v>3.3193000000000001</v>
      </c>
      <c r="J972">
        <v>73</v>
      </c>
      <c r="K972">
        <v>33.192999999999998</v>
      </c>
      <c r="L972" t="s">
        <v>125</v>
      </c>
    </row>
    <row r="973" spans="1:12" x14ac:dyDescent="0.25">
      <c r="A973" t="s">
        <v>9</v>
      </c>
      <c r="B973" s="1">
        <v>44302</v>
      </c>
      <c r="C973">
        <v>4</v>
      </c>
      <c r="D973">
        <v>2021</v>
      </c>
      <c r="E973" t="s">
        <v>13</v>
      </c>
      <c r="F973" t="s">
        <v>53</v>
      </c>
      <c r="G973">
        <v>12</v>
      </c>
      <c r="H973">
        <v>30.4</v>
      </c>
      <c r="I973">
        <v>8.3143999999999991</v>
      </c>
      <c r="J973">
        <v>364.8</v>
      </c>
      <c r="K973">
        <v>99.772800000000004</v>
      </c>
      <c r="L973" t="s">
        <v>125</v>
      </c>
    </row>
    <row r="974" spans="1:12" x14ac:dyDescent="0.25">
      <c r="A974" t="s">
        <v>9</v>
      </c>
      <c r="B974" s="1">
        <v>44302</v>
      </c>
      <c r="C974">
        <v>4</v>
      </c>
      <c r="D974">
        <v>2021</v>
      </c>
      <c r="E974" t="s">
        <v>31</v>
      </c>
      <c r="F974" t="s">
        <v>88</v>
      </c>
      <c r="G974">
        <v>20</v>
      </c>
      <c r="H974">
        <v>210.8</v>
      </c>
      <c r="I974">
        <v>20.6373</v>
      </c>
      <c r="J974">
        <v>4216</v>
      </c>
      <c r="K974">
        <v>412.74599999999998</v>
      </c>
      <c r="L974" t="s">
        <v>125</v>
      </c>
    </row>
    <row r="975" spans="1:12" x14ac:dyDescent="0.25">
      <c r="A975" t="s">
        <v>9</v>
      </c>
      <c r="B975" s="1">
        <v>44302</v>
      </c>
      <c r="C975">
        <v>4</v>
      </c>
      <c r="D975">
        <v>2021</v>
      </c>
      <c r="E975" t="s">
        <v>28</v>
      </c>
      <c r="F975" t="s">
        <v>70</v>
      </c>
      <c r="G975">
        <v>10</v>
      </c>
      <c r="H975">
        <v>7.3</v>
      </c>
      <c r="I975">
        <v>3.3193000000000001</v>
      </c>
      <c r="J975">
        <v>73</v>
      </c>
      <c r="K975">
        <v>33.192999999999998</v>
      </c>
      <c r="L975" t="s">
        <v>125</v>
      </c>
    </row>
    <row r="976" spans="1:12" x14ac:dyDescent="0.25">
      <c r="A976" t="s">
        <v>9</v>
      </c>
      <c r="B976" s="1">
        <v>44302</v>
      </c>
      <c r="C976">
        <v>4</v>
      </c>
      <c r="D976">
        <v>2021</v>
      </c>
      <c r="E976" t="s">
        <v>21</v>
      </c>
      <c r="F976" t="s">
        <v>55</v>
      </c>
      <c r="G976">
        <v>8</v>
      </c>
      <c r="H976">
        <v>20.7</v>
      </c>
      <c r="I976">
        <v>16.576599999999999</v>
      </c>
      <c r="J976">
        <v>165.6</v>
      </c>
      <c r="K976">
        <v>132.61279999999999</v>
      </c>
      <c r="L976" t="s">
        <v>125</v>
      </c>
    </row>
    <row r="977" spans="1:12" x14ac:dyDescent="0.25">
      <c r="A977" t="s">
        <v>9</v>
      </c>
      <c r="B977" s="1">
        <v>44302</v>
      </c>
      <c r="C977">
        <v>4</v>
      </c>
      <c r="D977">
        <v>2021</v>
      </c>
      <c r="E977" t="s">
        <v>13</v>
      </c>
      <c r="F977" t="s">
        <v>53</v>
      </c>
      <c r="G977">
        <v>12</v>
      </c>
      <c r="H977">
        <v>30.4</v>
      </c>
      <c r="I977">
        <v>8.3143999999999991</v>
      </c>
      <c r="J977">
        <v>364.8</v>
      </c>
      <c r="K977">
        <v>99.772800000000004</v>
      </c>
      <c r="L977" t="s">
        <v>125</v>
      </c>
    </row>
    <row r="978" spans="1:12" x14ac:dyDescent="0.25">
      <c r="A978" t="s">
        <v>9</v>
      </c>
      <c r="B978" s="1">
        <v>44302</v>
      </c>
      <c r="C978">
        <v>4</v>
      </c>
      <c r="D978">
        <v>2021</v>
      </c>
      <c r="E978" t="s">
        <v>13</v>
      </c>
      <c r="F978" t="s">
        <v>53</v>
      </c>
      <c r="G978">
        <v>12</v>
      </c>
      <c r="H978">
        <v>30.4</v>
      </c>
      <c r="I978">
        <v>8.3143999999999991</v>
      </c>
      <c r="J978">
        <v>364.8</v>
      </c>
      <c r="K978">
        <v>99.772800000000004</v>
      </c>
      <c r="L978" t="s">
        <v>125</v>
      </c>
    </row>
    <row r="979" spans="1:12" x14ac:dyDescent="0.25">
      <c r="A979" t="s">
        <v>9</v>
      </c>
      <c r="B979" s="1">
        <v>44302</v>
      </c>
      <c r="C979">
        <v>4</v>
      </c>
      <c r="D979">
        <v>2021</v>
      </c>
      <c r="E979" t="s">
        <v>21</v>
      </c>
      <c r="F979" t="s">
        <v>55</v>
      </c>
      <c r="G979">
        <v>8</v>
      </c>
      <c r="H979">
        <v>20.7</v>
      </c>
      <c r="I979">
        <v>16.576599999999999</v>
      </c>
      <c r="J979">
        <v>165.6</v>
      </c>
      <c r="K979">
        <v>132.61279999999999</v>
      </c>
      <c r="L979" t="s">
        <v>125</v>
      </c>
    </row>
    <row r="980" spans="1:12" x14ac:dyDescent="0.25">
      <c r="A980" t="s">
        <v>9</v>
      </c>
      <c r="B980" s="1">
        <v>44302</v>
      </c>
      <c r="C980">
        <v>4</v>
      </c>
      <c r="D980">
        <v>2021</v>
      </c>
      <c r="E980" t="s">
        <v>31</v>
      </c>
      <c r="F980" t="s">
        <v>88</v>
      </c>
      <c r="G980">
        <v>20</v>
      </c>
      <c r="H980">
        <v>210.8</v>
      </c>
      <c r="I980">
        <v>20.6373</v>
      </c>
      <c r="J980">
        <v>4216</v>
      </c>
      <c r="K980">
        <v>412.74599999999998</v>
      </c>
      <c r="L980" t="s">
        <v>125</v>
      </c>
    </row>
    <row r="981" spans="1:12" x14ac:dyDescent="0.25">
      <c r="A981" t="s">
        <v>9</v>
      </c>
      <c r="B981" s="1">
        <v>44302</v>
      </c>
      <c r="C981">
        <v>4</v>
      </c>
      <c r="D981">
        <v>2021</v>
      </c>
      <c r="E981" t="s">
        <v>28</v>
      </c>
      <c r="F981" t="s">
        <v>70</v>
      </c>
      <c r="G981">
        <v>10</v>
      </c>
      <c r="H981">
        <v>7.3</v>
      </c>
      <c r="I981">
        <v>3.3193000000000001</v>
      </c>
      <c r="J981">
        <v>73</v>
      </c>
      <c r="K981">
        <v>33.192999999999998</v>
      </c>
      <c r="L981" t="s">
        <v>125</v>
      </c>
    </row>
    <row r="982" spans="1:12" x14ac:dyDescent="0.25">
      <c r="A982" t="s">
        <v>23</v>
      </c>
      <c r="B982" s="1">
        <v>44303</v>
      </c>
      <c r="C982">
        <v>4</v>
      </c>
      <c r="D982">
        <v>2021</v>
      </c>
      <c r="E982" t="s">
        <v>28</v>
      </c>
      <c r="F982" t="s">
        <v>89</v>
      </c>
      <c r="G982">
        <v>50</v>
      </c>
      <c r="H982">
        <v>24.9</v>
      </c>
      <c r="I982">
        <v>16.5809</v>
      </c>
      <c r="J982">
        <v>1245</v>
      </c>
      <c r="K982">
        <v>829.04499999999996</v>
      </c>
      <c r="L982" t="s">
        <v>122</v>
      </c>
    </row>
    <row r="983" spans="1:12" x14ac:dyDescent="0.25">
      <c r="A983" t="s">
        <v>23</v>
      </c>
      <c r="B983" s="1">
        <v>44303</v>
      </c>
      <c r="C983">
        <v>4</v>
      </c>
      <c r="D983">
        <v>2021</v>
      </c>
      <c r="E983" t="s">
        <v>10</v>
      </c>
      <c r="F983" t="s">
        <v>11</v>
      </c>
      <c r="G983">
        <v>25</v>
      </c>
      <c r="H983">
        <v>27.8</v>
      </c>
      <c r="I983">
        <v>14.361499999999999</v>
      </c>
      <c r="J983">
        <v>695</v>
      </c>
      <c r="K983">
        <v>359.03750000000002</v>
      </c>
      <c r="L983" t="s">
        <v>122</v>
      </c>
    </row>
    <row r="984" spans="1:12" x14ac:dyDescent="0.25">
      <c r="A984" t="s">
        <v>23</v>
      </c>
      <c r="B984" s="1">
        <v>44303</v>
      </c>
      <c r="C984">
        <v>4</v>
      </c>
      <c r="D984">
        <v>2021</v>
      </c>
      <c r="E984" t="s">
        <v>10</v>
      </c>
      <c r="F984" t="s">
        <v>11</v>
      </c>
      <c r="G984">
        <v>25</v>
      </c>
      <c r="H984">
        <v>27.8</v>
      </c>
      <c r="I984">
        <v>14.361499999999999</v>
      </c>
      <c r="J984">
        <v>695</v>
      </c>
      <c r="K984">
        <v>359.03750000000002</v>
      </c>
      <c r="L984" t="s">
        <v>122</v>
      </c>
    </row>
    <row r="985" spans="1:12" x14ac:dyDescent="0.25">
      <c r="A985" t="s">
        <v>23</v>
      </c>
      <c r="B985" s="1">
        <v>44303</v>
      </c>
      <c r="C985">
        <v>4</v>
      </c>
      <c r="D985">
        <v>2021</v>
      </c>
      <c r="E985" t="s">
        <v>28</v>
      </c>
      <c r="F985" t="s">
        <v>89</v>
      </c>
      <c r="G985">
        <v>50</v>
      </c>
      <c r="H985">
        <v>24.9</v>
      </c>
      <c r="I985">
        <v>16.5809</v>
      </c>
      <c r="J985">
        <v>1245</v>
      </c>
      <c r="K985">
        <v>829.04499999999996</v>
      </c>
      <c r="L985" t="s">
        <v>122</v>
      </c>
    </row>
    <row r="986" spans="1:12" x14ac:dyDescent="0.25">
      <c r="A986" t="s">
        <v>23</v>
      </c>
      <c r="B986" s="1">
        <v>44303</v>
      </c>
      <c r="C986">
        <v>4</v>
      </c>
      <c r="D986">
        <v>2021</v>
      </c>
      <c r="E986" t="s">
        <v>10</v>
      </c>
      <c r="F986" t="s">
        <v>11</v>
      </c>
      <c r="G986">
        <v>25</v>
      </c>
      <c r="H986">
        <v>27.8</v>
      </c>
      <c r="I986">
        <v>14.361499999999999</v>
      </c>
      <c r="J986">
        <v>695</v>
      </c>
      <c r="K986">
        <v>359.03750000000002</v>
      </c>
      <c r="L986" t="s">
        <v>122</v>
      </c>
    </row>
    <row r="987" spans="1:12" x14ac:dyDescent="0.25">
      <c r="A987" t="s">
        <v>23</v>
      </c>
      <c r="B987" s="1">
        <v>44303</v>
      </c>
      <c r="C987">
        <v>4</v>
      </c>
      <c r="D987">
        <v>2021</v>
      </c>
      <c r="E987" t="s">
        <v>28</v>
      </c>
      <c r="F987" t="s">
        <v>89</v>
      </c>
      <c r="G987">
        <v>50</v>
      </c>
      <c r="H987">
        <v>24.9</v>
      </c>
      <c r="I987">
        <v>16.5809</v>
      </c>
      <c r="J987">
        <v>1245</v>
      </c>
      <c r="K987">
        <v>829.04499999999996</v>
      </c>
      <c r="L987" t="s">
        <v>122</v>
      </c>
    </row>
    <row r="988" spans="1:12" x14ac:dyDescent="0.25">
      <c r="A988" t="s">
        <v>23</v>
      </c>
      <c r="B988" s="1">
        <v>44303</v>
      </c>
      <c r="C988">
        <v>4</v>
      </c>
      <c r="D988">
        <v>2021</v>
      </c>
      <c r="E988" t="s">
        <v>10</v>
      </c>
      <c r="F988" t="s">
        <v>11</v>
      </c>
      <c r="G988">
        <v>25</v>
      </c>
      <c r="H988">
        <v>27.8</v>
      </c>
      <c r="I988">
        <v>14.361499999999999</v>
      </c>
      <c r="J988">
        <v>695</v>
      </c>
      <c r="K988">
        <v>359.03750000000002</v>
      </c>
      <c r="L988" t="s">
        <v>122</v>
      </c>
    </row>
    <row r="989" spans="1:12" x14ac:dyDescent="0.25">
      <c r="A989" t="s">
        <v>23</v>
      </c>
      <c r="B989" s="1">
        <v>44303</v>
      </c>
      <c r="C989">
        <v>4</v>
      </c>
      <c r="D989">
        <v>2021</v>
      </c>
      <c r="E989" t="s">
        <v>28</v>
      </c>
      <c r="F989" t="s">
        <v>89</v>
      </c>
      <c r="G989">
        <v>50</v>
      </c>
      <c r="H989">
        <v>24.9</v>
      </c>
      <c r="I989">
        <v>16.5809</v>
      </c>
      <c r="J989">
        <v>1245</v>
      </c>
      <c r="K989">
        <v>829.04499999999996</v>
      </c>
      <c r="L989" t="s">
        <v>122</v>
      </c>
    </row>
    <row r="990" spans="1:12" x14ac:dyDescent="0.25">
      <c r="A990" t="s">
        <v>38</v>
      </c>
      <c r="B990" s="1">
        <v>44303</v>
      </c>
      <c r="C990">
        <v>4</v>
      </c>
      <c r="D990">
        <v>2021</v>
      </c>
      <c r="E990" t="s">
        <v>34</v>
      </c>
      <c r="F990" t="s">
        <v>77</v>
      </c>
      <c r="G990">
        <v>15</v>
      </c>
      <c r="H990">
        <v>5.9</v>
      </c>
      <c r="I990">
        <v>0.45369999999999999</v>
      </c>
      <c r="J990">
        <v>88.5</v>
      </c>
      <c r="K990">
        <v>6.8055000000000003</v>
      </c>
      <c r="L990" t="s">
        <v>117</v>
      </c>
    </row>
    <row r="991" spans="1:12" x14ac:dyDescent="0.25">
      <c r="A991" t="s">
        <v>38</v>
      </c>
      <c r="B991" s="1">
        <v>44303</v>
      </c>
      <c r="C991">
        <v>4</v>
      </c>
      <c r="D991">
        <v>2021</v>
      </c>
      <c r="E991" t="s">
        <v>34</v>
      </c>
      <c r="F991" t="s">
        <v>77</v>
      </c>
      <c r="G991">
        <v>15</v>
      </c>
      <c r="H991">
        <v>5.9</v>
      </c>
      <c r="I991">
        <v>0.45369999999999999</v>
      </c>
      <c r="J991">
        <v>88.5</v>
      </c>
      <c r="K991">
        <v>6.8055000000000003</v>
      </c>
      <c r="L991" t="s">
        <v>117</v>
      </c>
    </row>
    <row r="992" spans="1:12" x14ac:dyDescent="0.25">
      <c r="A992" t="s">
        <v>38</v>
      </c>
      <c r="B992" s="1">
        <v>44303</v>
      </c>
      <c r="C992">
        <v>4</v>
      </c>
      <c r="D992">
        <v>2021</v>
      </c>
      <c r="E992" t="s">
        <v>34</v>
      </c>
      <c r="F992" t="s">
        <v>77</v>
      </c>
      <c r="G992">
        <v>15</v>
      </c>
      <c r="H992">
        <v>5.9</v>
      </c>
      <c r="I992">
        <v>0.45369999999999999</v>
      </c>
      <c r="J992">
        <v>88.5</v>
      </c>
      <c r="K992">
        <v>6.8055000000000003</v>
      </c>
      <c r="L992" t="s">
        <v>117</v>
      </c>
    </row>
    <row r="993" spans="1:12" x14ac:dyDescent="0.25">
      <c r="A993" t="s">
        <v>38</v>
      </c>
      <c r="B993" s="1">
        <v>44303</v>
      </c>
      <c r="C993">
        <v>4</v>
      </c>
      <c r="D993">
        <v>2021</v>
      </c>
      <c r="E993" t="s">
        <v>34</v>
      </c>
      <c r="F993" t="s">
        <v>77</v>
      </c>
      <c r="G993">
        <v>15</v>
      </c>
      <c r="H993">
        <v>5.9</v>
      </c>
      <c r="I993">
        <v>0.45369999999999999</v>
      </c>
      <c r="J993">
        <v>88.5</v>
      </c>
      <c r="K993">
        <v>6.8055000000000003</v>
      </c>
      <c r="L993" t="s">
        <v>117</v>
      </c>
    </row>
    <row r="994" spans="1:12" x14ac:dyDescent="0.25">
      <c r="A994" t="s">
        <v>38</v>
      </c>
      <c r="B994" s="1">
        <v>44303</v>
      </c>
      <c r="C994">
        <v>4</v>
      </c>
      <c r="D994">
        <v>2021</v>
      </c>
      <c r="E994" t="s">
        <v>34</v>
      </c>
      <c r="F994" t="s">
        <v>77</v>
      </c>
      <c r="G994">
        <v>15</v>
      </c>
      <c r="H994">
        <v>5.9</v>
      </c>
      <c r="I994">
        <v>0.45369999999999999</v>
      </c>
      <c r="J994">
        <v>88.5</v>
      </c>
      <c r="K994">
        <v>6.8055000000000003</v>
      </c>
      <c r="L994" t="s">
        <v>117</v>
      </c>
    </row>
    <row r="995" spans="1:12" x14ac:dyDescent="0.25">
      <c r="A995" t="s">
        <v>38</v>
      </c>
      <c r="B995" s="1">
        <v>44303</v>
      </c>
      <c r="C995">
        <v>4</v>
      </c>
      <c r="D995">
        <v>2021</v>
      </c>
      <c r="E995" t="s">
        <v>34</v>
      </c>
      <c r="F995" t="s">
        <v>77</v>
      </c>
      <c r="G995">
        <v>15</v>
      </c>
      <c r="H995">
        <v>5.9</v>
      </c>
      <c r="I995">
        <v>0.45369999999999999</v>
      </c>
      <c r="J995">
        <v>88.5</v>
      </c>
      <c r="K995">
        <v>6.8055000000000003</v>
      </c>
      <c r="L995" t="s">
        <v>117</v>
      </c>
    </row>
    <row r="996" spans="1:12" x14ac:dyDescent="0.25">
      <c r="A996" t="s">
        <v>38</v>
      </c>
      <c r="B996" s="1">
        <v>44303</v>
      </c>
      <c r="C996">
        <v>4</v>
      </c>
      <c r="D996">
        <v>2021</v>
      </c>
      <c r="E996" t="s">
        <v>34</v>
      </c>
      <c r="F996" t="s">
        <v>77</v>
      </c>
      <c r="G996">
        <v>15</v>
      </c>
      <c r="H996">
        <v>5.9</v>
      </c>
      <c r="I996">
        <v>0.45369999999999999</v>
      </c>
      <c r="J996">
        <v>88.5</v>
      </c>
      <c r="K996">
        <v>6.8055000000000003</v>
      </c>
      <c r="L996" t="s">
        <v>117</v>
      </c>
    </row>
    <row r="997" spans="1:12" x14ac:dyDescent="0.25">
      <c r="A997" t="s">
        <v>23</v>
      </c>
      <c r="B997" s="1">
        <v>44304</v>
      </c>
      <c r="C997">
        <v>4</v>
      </c>
      <c r="D997">
        <v>2021</v>
      </c>
      <c r="E997" t="s">
        <v>28</v>
      </c>
      <c r="F997" t="s">
        <v>90</v>
      </c>
      <c r="G997">
        <v>16</v>
      </c>
      <c r="H997">
        <v>7.6</v>
      </c>
      <c r="I997">
        <v>1.3885000000000001</v>
      </c>
      <c r="J997">
        <v>121.6</v>
      </c>
      <c r="K997">
        <v>22.216000000000001</v>
      </c>
      <c r="L997" t="s">
        <v>133</v>
      </c>
    </row>
    <row r="998" spans="1:12" x14ac:dyDescent="0.25">
      <c r="A998" t="s">
        <v>23</v>
      </c>
      <c r="B998" s="1">
        <v>44304</v>
      </c>
      <c r="C998">
        <v>4</v>
      </c>
      <c r="D998">
        <v>2021</v>
      </c>
      <c r="E998" t="s">
        <v>21</v>
      </c>
      <c r="F998" t="s">
        <v>80</v>
      </c>
      <c r="G998">
        <v>40</v>
      </c>
      <c r="H998">
        <v>50</v>
      </c>
      <c r="I998">
        <v>28.34</v>
      </c>
      <c r="J998">
        <v>2000</v>
      </c>
      <c r="K998">
        <v>1133.5999999999999</v>
      </c>
      <c r="L998" t="s">
        <v>133</v>
      </c>
    </row>
    <row r="999" spans="1:12" x14ac:dyDescent="0.25">
      <c r="A999" t="s">
        <v>23</v>
      </c>
      <c r="B999" s="1">
        <v>44304</v>
      </c>
      <c r="C999">
        <v>4</v>
      </c>
      <c r="D999">
        <v>2021</v>
      </c>
      <c r="E999" t="s">
        <v>13</v>
      </c>
      <c r="F999" t="s">
        <v>14</v>
      </c>
      <c r="G999">
        <v>10</v>
      </c>
      <c r="H999">
        <v>11.2</v>
      </c>
      <c r="I999">
        <v>8.2364999999999995</v>
      </c>
      <c r="J999">
        <v>112</v>
      </c>
      <c r="K999">
        <v>82.364999999999995</v>
      </c>
      <c r="L999" t="s">
        <v>133</v>
      </c>
    </row>
    <row r="1000" spans="1:12" x14ac:dyDescent="0.25">
      <c r="A1000" t="s">
        <v>23</v>
      </c>
      <c r="B1000" s="1">
        <v>44304</v>
      </c>
      <c r="C1000">
        <v>4</v>
      </c>
      <c r="D1000">
        <v>2021</v>
      </c>
      <c r="E1000" t="s">
        <v>13</v>
      </c>
      <c r="F1000" t="s">
        <v>14</v>
      </c>
      <c r="G1000">
        <v>10</v>
      </c>
      <c r="H1000">
        <v>11.2</v>
      </c>
      <c r="I1000">
        <v>8.2364999999999995</v>
      </c>
      <c r="J1000">
        <v>112</v>
      </c>
      <c r="K1000">
        <v>82.364999999999995</v>
      </c>
      <c r="L1000" t="s">
        <v>133</v>
      </c>
    </row>
    <row r="1001" spans="1:12" x14ac:dyDescent="0.25">
      <c r="A1001" t="s">
        <v>23</v>
      </c>
      <c r="B1001" s="1">
        <v>44304</v>
      </c>
      <c r="C1001">
        <v>4</v>
      </c>
      <c r="D1001">
        <v>2021</v>
      </c>
      <c r="E1001" t="s">
        <v>28</v>
      </c>
      <c r="F1001" t="s">
        <v>90</v>
      </c>
      <c r="G1001">
        <v>16</v>
      </c>
      <c r="H1001">
        <v>7.6</v>
      </c>
      <c r="I1001">
        <v>1.3885000000000001</v>
      </c>
      <c r="J1001">
        <v>121.6</v>
      </c>
      <c r="K1001">
        <v>22.216000000000001</v>
      </c>
      <c r="L1001" t="s">
        <v>133</v>
      </c>
    </row>
    <row r="1002" spans="1:12" x14ac:dyDescent="0.25">
      <c r="A1002" t="s">
        <v>23</v>
      </c>
      <c r="B1002" s="1">
        <v>44304</v>
      </c>
      <c r="C1002">
        <v>4</v>
      </c>
      <c r="D1002">
        <v>2021</v>
      </c>
      <c r="E1002" t="s">
        <v>21</v>
      </c>
      <c r="F1002" t="s">
        <v>80</v>
      </c>
      <c r="G1002">
        <v>40</v>
      </c>
      <c r="H1002">
        <v>50</v>
      </c>
      <c r="I1002">
        <v>28.34</v>
      </c>
      <c r="J1002">
        <v>2000</v>
      </c>
      <c r="K1002">
        <v>1133.5999999999999</v>
      </c>
      <c r="L1002" t="s">
        <v>133</v>
      </c>
    </row>
    <row r="1003" spans="1:12" x14ac:dyDescent="0.25">
      <c r="A1003" t="s">
        <v>23</v>
      </c>
      <c r="B1003" s="1">
        <v>44304</v>
      </c>
      <c r="C1003">
        <v>4</v>
      </c>
      <c r="D1003">
        <v>2021</v>
      </c>
      <c r="E1003" t="s">
        <v>21</v>
      </c>
      <c r="F1003" t="s">
        <v>80</v>
      </c>
      <c r="G1003">
        <v>40</v>
      </c>
      <c r="H1003">
        <v>50</v>
      </c>
      <c r="I1003">
        <v>28.34</v>
      </c>
      <c r="J1003">
        <v>2000</v>
      </c>
      <c r="K1003">
        <v>1133.5999999999999</v>
      </c>
      <c r="L1003" t="s">
        <v>133</v>
      </c>
    </row>
    <row r="1004" spans="1:12" x14ac:dyDescent="0.25">
      <c r="A1004" t="s">
        <v>23</v>
      </c>
      <c r="B1004" s="1">
        <v>44304</v>
      </c>
      <c r="C1004">
        <v>4</v>
      </c>
      <c r="D1004">
        <v>2021</v>
      </c>
      <c r="E1004" t="s">
        <v>28</v>
      </c>
      <c r="F1004" t="s">
        <v>90</v>
      </c>
      <c r="G1004">
        <v>16</v>
      </c>
      <c r="H1004">
        <v>7.6</v>
      </c>
      <c r="I1004">
        <v>1.3885000000000001</v>
      </c>
      <c r="J1004">
        <v>121.6</v>
      </c>
      <c r="K1004">
        <v>22.216000000000001</v>
      </c>
      <c r="L1004" t="s">
        <v>133</v>
      </c>
    </row>
    <row r="1005" spans="1:12" x14ac:dyDescent="0.25">
      <c r="A1005" t="s">
        <v>23</v>
      </c>
      <c r="B1005" s="1">
        <v>44304</v>
      </c>
      <c r="C1005">
        <v>4</v>
      </c>
      <c r="D1005">
        <v>2021</v>
      </c>
      <c r="E1005" t="s">
        <v>13</v>
      </c>
      <c r="F1005" t="s">
        <v>14</v>
      </c>
      <c r="G1005">
        <v>10</v>
      </c>
      <c r="H1005">
        <v>11.2</v>
      </c>
      <c r="I1005">
        <v>8.2364999999999995</v>
      </c>
      <c r="J1005">
        <v>112</v>
      </c>
      <c r="K1005">
        <v>82.364999999999995</v>
      </c>
      <c r="L1005" t="s">
        <v>133</v>
      </c>
    </row>
    <row r="1006" spans="1:12" x14ac:dyDescent="0.25">
      <c r="A1006" t="s">
        <v>23</v>
      </c>
      <c r="B1006" s="1">
        <v>44304</v>
      </c>
      <c r="C1006">
        <v>4</v>
      </c>
      <c r="D1006">
        <v>2021</v>
      </c>
      <c r="E1006" t="s">
        <v>21</v>
      </c>
      <c r="F1006" t="s">
        <v>80</v>
      </c>
      <c r="G1006">
        <v>40</v>
      </c>
      <c r="H1006">
        <v>50</v>
      </c>
      <c r="I1006">
        <v>28.34</v>
      </c>
      <c r="J1006">
        <v>2000</v>
      </c>
      <c r="K1006">
        <v>1133.5999999999999</v>
      </c>
      <c r="L1006" t="s">
        <v>133</v>
      </c>
    </row>
    <row r="1007" spans="1:12" x14ac:dyDescent="0.25">
      <c r="A1007" t="s">
        <v>23</v>
      </c>
      <c r="B1007" s="1">
        <v>44304</v>
      </c>
      <c r="C1007">
        <v>4</v>
      </c>
      <c r="D1007">
        <v>2021</v>
      </c>
      <c r="E1007" t="s">
        <v>28</v>
      </c>
      <c r="F1007" t="s">
        <v>90</v>
      </c>
      <c r="G1007">
        <v>16</v>
      </c>
      <c r="H1007">
        <v>7.6</v>
      </c>
      <c r="I1007">
        <v>1.3885000000000001</v>
      </c>
      <c r="J1007">
        <v>121.6</v>
      </c>
      <c r="K1007">
        <v>22.216000000000001</v>
      </c>
      <c r="L1007" t="s">
        <v>133</v>
      </c>
    </row>
    <row r="1008" spans="1:12" x14ac:dyDescent="0.25">
      <c r="A1008" t="s">
        <v>23</v>
      </c>
      <c r="B1008" s="1">
        <v>44304</v>
      </c>
      <c r="C1008">
        <v>4</v>
      </c>
      <c r="D1008">
        <v>2021</v>
      </c>
      <c r="E1008" t="s">
        <v>13</v>
      </c>
      <c r="F1008" t="s">
        <v>14</v>
      </c>
      <c r="G1008">
        <v>10</v>
      </c>
      <c r="H1008">
        <v>11.2</v>
      </c>
      <c r="I1008">
        <v>8.2364999999999995</v>
      </c>
      <c r="J1008">
        <v>112</v>
      </c>
      <c r="K1008">
        <v>82.364999999999995</v>
      </c>
      <c r="L1008" t="s">
        <v>133</v>
      </c>
    </row>
    <row r="1009" spans="1:12" x14ac:dyDescent="0.25">
      <c r="A1009" t="s">
        <v>9</v>
      </c>
      <c r="B1009" s="1">
        <v>44305</v>
      </c>
      <c r="C1009">
        <v>4</v>
      </c>
      <c r="D1009">
        <v>2021</v>
      </c>
      <c r="E1009" t="s">
        <v>28</v>
      </c>
      <c r="F1009" t="s">
        <v>49</v>
      </c>
      <c r="G1009">
        <v>10</v>
      </c>
      <c r="H1009">
        <v>8</v>
      </c>
      <c r="I1009">
        <v>4.4800000000000004</v>
      </c>
      <c r="J1009">
        <v>80</v>
      </c>
      <c r="K1009">
        <v>44.8</v>
      </c>
      <c r="L1009" t="s">
        <v>127</v>
      </c>
    </row>
    <row r="1010" spans="1:12" x14ac:dyDescent="0.25">
      <c r="A1010" t="s">
        <v>9</v>
      </c>
      <c r="B1010" s="1">
        <v>44305</v>
      </c>
      <c r="C1010">
        <v>4</v>
      </c>
      <c r="D1010">
        <v>2021</v>
      </c>
      <c r="E1010" t="s">
        <v>16</v>
      </c>
      <c r="F1010" t="s">
        <v>17</v>
      </c>
      <c r="G1010">
        <v>10</v>
      </c>
      <c r="H1010">
        <v>18.600000000000001</v>
      </c>
      <c r="I1010">
        <v>10.349</v>
      </c>
      <c r="J1010">
        <v>186</v>
      </c>
      <c r="K1010">
        <v>103.49</v>
      </c>
      <c r="L1010" t="s">
        <v>127</v>
      </c>
    </row>
    <row r="1011" spans="1:12" x14ac:dyDescent="0.25">
      <c r="A1011" t="s">
        <v>9</v>
      </c>
      <c r="B1011" s="1">
        <v>44305</v>
      </c>
      <c r="C1011">
        <v>4</v>
      </c>
      <c r="D1011">
        <v>2021</v>
      </c>
      <c r="E1011" t="s">
        <v>10</v>
      </c>
      <c r="F1011" t="s">
        <v>63</v>
      </c>
      <c r="G1011">
        <v>40</v>
      </c>
      <c r="H1011">
        <v>17.2</v>
      </c>
      <c r="I1011">
        <v>15.7776</v>
      </c>
      <c r="J1011">
        <v>688</v>
      </c>
      <c r="K1011">
        <v>631.10400000000004</v>
      </c>
      <c r="L1011" t="s">
        <v>127</v>
      </c>
    </row>
    <row r="1012" spans="1:12" x14ac:dyDescent="0.25">
      <c r="A1012" t="s">
        <v>9</v>
      </c>
      <c r="B1012" s="1">
        <v>44305</v>
      </c>
      <c r="C1012">
        <v>4</v>
      </c>
      <c r="D1012">
        <v>2021</v>
      </c>
      <c r="E1012" t="s">
        <v>28</v>
      </c>
      <c r="F1012" t="s">
        <v>49</v>
      </c>
      <c r="G1012">
        <v>10</v>
      </c>
      <c r="H1012">
        <v>8</v>
      </c>
      <c r="I1012">
        <v>4.4800000000000004</v>
      </c>
      <c r="J1012">
        <v>80</v>
      </c>
      <c r="K1012">
        <v>44.8</v>
      </c>
      <c r="L1012" t="s">
        <v>127</v>
      </c>
    </row>
    <row r="1013" spans="1:12" x14ac:dyDescent="0.25">
      <c r="A1013" t="s">
        <v>9</v>
      </c>
      <c r="B1013" s="1">
        <v>44305</v>
      </c>
      <c r="C1013">
        <v>4</v>
      </c>
      <c r="D1013">
        <v>2021</v>
      </c>
      <c r="E1013" t="s">
        <v>16</v>
      </c>
      <c r="F1013" t="s">
        <v>17</v>
      </c>
      <c r="G1013">
        <v>10</v>
      </c>
      <c r="H1013">
        <v>18.600000000000001</v>
      </c>
      <c r="I1013">
        <v>10.349</v>
      </c>
      <c r="J1013">
        <v>186</v>
      </c>
      <c r="K1013">
        <v>103.49</v>
      </c>
      <c r="L1013" t="s">
        <v>127</v>
      </c>
    </row>
    <row r="1014" spans="1:12" x14ac:dyDescent="0.25">
      <c r="A1014" t="s">
        <v>9</v>
      </c>
      <c r="B1014" s="1">
        <v>44305</v>
      </c>
      <c r="C1014">
        <v>4</v>
      </c>
      <c r="D1014">
        <v>2021</v>
      </c>
      <c r="E1014" t="s">
        <v>10</v>
      </c>
      <c r="F1014" t="s">
        <v>63</v>
      </c>
      <c r="G1014">
        <v>40</v>
      </c>
      <c r="H1014">
        <v>17.2</v>
      </c>
      <c r="I1014">
        <v>15.7776</v>
      </c>
      <c r="J1014">
        <v>688</v>
      </c>
      <c r="K1014">
        <v>631.10400000000004</v>
      </c>
      <c r="L1014" t="s">
        <v>127</v>
      </c>
    </row>
    <row r="1015" spans="1:12" x14ac:dyDescent="0.25">
      <c r="A1015" t="s">
        <v>9</v>
      </c>
      <c r="B1015" s="1">
        <v>44305</v>
      </c>
      <c r="C1015">
        <v>4</v>
      </c>
      <c r="D1015">
        <v>2021</v>
      </c>
      <c r="E1015" t="s">
        <v>28</v>
      </c>
      <c r="F1015" t="s">
        <v>49</v>
      </c>
      <c r="G1015">
        <v>10</v>
      </c>
      <c r="H1015">
        <v>8</v>
      </c>
      <c r="I1015">
        <v>4.4800000000000004</v>
      </c>
      <c r="J1015">
        <v>80</v>
      </c>
      <c r="K1015">
        <v>44.8</v>
      </c>
      <c r="L1015" t="s">
        <v>127</v>
      </c>
    </row>
    <row r="1016" spans="1:12" x14ac:dyDescent="0.25">
      <c r="A1016" t="s">
        <v>9</v>
      </c>
      <c r="B1016" s="1">
        <v>44305</v>
      </c>
      <c r="C1016">
        <v>4</v>
      </c>
      <c r="D1016">
        <v>2021</v>
      </c>
      <c r="E1016" t="s">
        <v>16</v>
      </c>
      <c r="F1016" t="s">
        <v>17</v>
      </c>
      <c r="G1016">
        <v>10</v>
      </c>
      <c r="H1016">
        <v>18.600000000000001</v>
      </c>
      <c r="I1016">
        <v>10.349</v>
      </c>
      <c r="J1016">
        <v>186</v>
      </c>
      <c r="K1016">
        <v>103.49</v>
      </c>
      <c r="L1016" t="s">
        <v>127</v>
      </c>
    </row>
    <row r="1017" spans="1:12" x14ac:dyDescent="0.25">
      <c r="A1017" t="s">
        <v>9</v>
      </c>
      <c r="B1017" s="1">
        <v>44305</v>
      </c>
      <c r="C1017">
        <v>4</v>
      </c>
      <c r="D1017">
        <v>2021</v>
      </c>
      <c r="E1017" t="s">
        <v>10</v>
      </c>
      <c r="F1017" t="s">
        <v>63</v>
      </c>
      <c r="G1017">
        <v>40</v>
      </c>
      <c r="H1017">
        <v>17.2</v>
      </c>
      <c r="I1017">
        <v>15.7776</v>
      </c>
      <c r="J1017">
        <v>688</v>
      </c>
      <c r="K1017">
        <v>631.10400000000004</v>
      </c>
      <c r="L1017" t="s">
        <v>127</v>
      </c>
    </row>
    <row r="1018" spans="1:12" x14ac:dyDescent="0.25">
      <c r="A1018" t="s">
        <v>9</v>
      </c>
      <c r="B1018" s="1">
        <v>44305</v>
      </c>
      <c r="C1018">
        <v>4</v>
      </c>
      <c r="D1018">
        <v>2021</v>
      </c>
      <c r="E1018" t="s">
        <v>10</v>
      </c>
      <c r="F1018" t="s">
        <v>63</v>
      </c>
      <c r="G1018">
        <v>40</v>
      </c>
      <c r="H1018">
        <v>17.2</v>
      </c>
      <c r="I1018">
        <v>15.7776</v>
      </c>
      <c r="J1018">
        <v>688</v>
      </c>
      <c r="K1018">
        <v>631.10400000000004</v>
      </c>
      <c r="L1018" t="s">
        <v>127</v>
      </c>
    </row>
    <row r="1019" spans="1:12" x14ac:dyDescent="0.25">
      <c r="A1019" t="s">
        <v>9</v>
      </c>
      <c r="B1019" s="1">
        <v>44305</v>
      </c>
      <c r="C1019">
        <v>4</v>
      </c>
      <c r="D1019">
        <v>2021</v>
      </c>
      <c r="E1019" t="s">
        <v>16</v>
      </c>
      <c r="F1019" t="s">
        <v>17</v>
      </c>
      <c r="G1019">
        <v>10</v>
      </c>
      <c r="H1019">
        <v>18.600000000000001</v>
      </c>
      <c r="I1019">
        <v>10.349</v>
      </c>
      <c r="J1019">
        <v>186</v>
      </c>
      <c r="K1019">
        <v>103.49</v>
      </c>
      <c r="L1019" t="s">
        <v>127</v>
      </c>
    </row>
    <row r="1020" spans="1:12" x14ac:dyDescent="0.25">
      <c r="A1020" t="s">
        <v>9</v>
      </c>
      <c r="B1020" s="1">
        <v>44305</v>
      </c>
      <c r="C1020">
        <v>4</v>
      </c>
      <c r="D1020">
        <v>2021</v>
      </c>
      <c r="E1020" t="s">
        <v>28</v>
      </c>
      <c r="F1020" t="s">
        <v>49</v>
      </c>
      <c r="G1020">
        <v>10</v>
      </c>
      <c r="H1020">
        <v>8</v>
      </c>
      <c r="I1020">
        <v>4.4800000000000004</v>
      </c>
      <c r="J1020">
        <v>80</v>
      </c>
      <c r="K1020">
        <v>44.8</v>
      </c>
      <c r="L1020" t="s">
        <v>127</v>
      </c>
    </row>
    <row r="1021" spans="1:12" x14ac:dyDescent="0.25">
      <c r="A1021" t="s">
        <v>9</v>
      </c>
      <c r="B1021" s="1">
        <v>44305</v>
      </c>
      <c r="C1021">
        <v>4</v>
      </c>
      <c r="D1021">
        <v>2021</v>
      </c>
      <c r="E1021" t="s">
        <v>16</v>
      </c>
      <c r="F1021" t="s">
        <v>17</v>
      </c>
      <c r="G1021">
        <v>10</v>
      </c>
      <c r="H1021">
        <v>18.600000000000001</v>
      </c>
      <c r="I1021">
        <v>10.349</v>
      </c>
      <c r="J1021">
        <v>186</v>
      </c>
      <c r="K1021">
        <v>103.49</v>
      </c>
      <c r="L1021" t="s">
        <v>127</v>
      </c>
    </row>
    <row r="1022" spans="1:12" x14ac:dyDescent="0.25">
      <c r="A1022" t="s">
        <v>9</v>
      </c>
      <c r="B1022" s="1">
        <v>44305</v>
      </c>
      <c r="C1022">
        <v>4</v>
      </c>
      <c r="D1022">
        <v>2021</v>
      </c>
      <c r="E1022" t="s">
        <v>10</v>
      </c>
      <c r="F1022" t="s">
        <v>63</v>
      </c>
      <c r="G1022">
        <v>40</v>
      </c>
      <c r="H1022">
        <v>17.2</v>
      </c>
      <c r="I1022">
        <v>15.7776</v>
      </c>
      <c r="J1022">
        <v>688</v>
      </c>
      <c r="K1022">
        <v>631.10400000000004</v>
      </c>
      <c r="L1022" t="s">
        <v>127</v>
      </c>
    </row>
    <row r="1023" spans="1:12" x14ac:dyDescent="0.25">
      <c r="A1023" t="s">
        <v>9</v>
      </c>
      <c r="B1023" s="1">
        <v>44305</v>
      </c>
      <c r="C1023">
        <v>4</v>
      </c>
      <c r="D1023">
        <v>2021</v>
      </c>
      <c r="E1023" t="s">
        <v>28</v>
      </c>
      <c r="F1023" t="s">
        <v>49</v>
      </c>
      <c r="G1023">
        <v>10</v>
      </c>
      <c r="H1023">
        <v>8</v>
      </c>
      <c r="I1023">
        <v>4.4800000000000004</v>
      </c>
      <c r="J1023">
        <v>80</v>
      </c>
      <c r="K1023">
        <v>44.8</v>
      </c>
      <c r="L1023" t="s">
        <v>127</v>
      </c>
    </row>
    <row r="1024" spans="1:12" x14ac:dyDescent="0.25">
      <c r="A1024" t="s">
        <v>9</v>
      </c>
      <c r="B1024" s="1">
        <v>44305</v>
      </c>
      <c r="C1024">
        <v>4</v>
      </c>
      <c r="D1024">
        <v>2021</v>
      </c>
      <c r="E1024" t="s">
        <v>16</v>
      </c>
      <c r="F1024" t="s">
        <v>17</v>
      </c>
      <c r="G1024">
        <v>10</v>
      </c>
      <c r="H1024">
        <v>18.600000000000001</v>
      </c>
      <c r="I1024">
        <v>10.349</v>
      </c>
      <c r="J1024">
        <v>186</v>
      </c>
      <c r="K1024">
        <v>103.49</v>
      </c>
      <c r="L1024" t="s">
        <v>127</v>
      </c>
    </row>
    <row r="1025" spans="1:12" x14ac:dyDescent="0.25">
      <c r="A1025" t="s">
        <v>9</v>
      </c>
      <c r="B1025" s="1">
        <v>44305</v>
      </c>
      <c r="C1025">
        <v>4</v>
      </c>
      <c r="D1025">
        <v>2021</v>
      </c>
      <c r="E1025" t="s">
        <v>28</v>
      </c>
      <c r="F1025" t="s">
        <v>49</v>
      </c>
      <c r="G1025">
        <v>10</v>
      </c>
      <c r="H1025">
        <v>8</v>
      </c>
      <c r="I1025">
        <v>4.4800000000000004</v>
      </c>
      <c r="J1025">
        <v>80</v>
      </c>
      <c r="K1025">
        <v>44.8</v>
      </c>
      <c r="L1025" t="s">
        <v>127</v>
      </c>
    </row>
    <row r="1026" spans="1:12" x14ac:dyDescent="0.25">
      <c r="A1026" t="s">
        <v>9</v>
      </c>
      <c r="B1026" s="1">
        <v>44305</v>
      </c>
      <c r="C1026">
        <v>4</v>
      </c>
      <c r="D1026">
        <v>2021</v>
      </c>
      <c r="E1026" t="s">
        <v>10</v>
      </c>
      <c r="F1026" t="s">
        <v>63</v>
      </c>
      <c r="G1026">
        <v>40</v>
      </c>
      <c r="H1026">
        <v>17.2</v>
      </c>
      <c r="I1026">
        <v>15.7776</v>
      </c>
      <c r="J1026">
        <v>688</v>
      </c>
      <c r="K1026">
        <v>631.10400000000004</v>
      </c>
      <c r="L1026" t="s">
        <v>127</v>
      </c>
    </row>
    <row r="1027" spans="1:12" x14ac:dyDescent="0.25">
      <c r="A1027" t="s">
        <v>9</v>
      </c>
      <c r="B1027" s="1">
        <v>44305</v>
      </c>
      <c r="C1027">
        <v>4</v>
      </c>
      <c r="D1027">
        <v>2021</v>
      </c>
      <c r="E1027" t="s">
        <v>10</v>
      </c>
      <c r="F1027" t="s">
        <v>63</v>
      </c>
      <c r="G1027">
        <v>40</v>
      </c>
      <c r="H1027">
        <v>17.2</v>
      </c>
      <c r="I1027">
        <v>15.7776</v>
      </c>
      <c r="J1027">
        <v>688</v>
      </c>
      <c r="K1027">
        <v>631.10400000000004</v>
      </c>
      <c r="L1027" t="s">
        <v>127</v>
      </c>
    </row>
    <row r="1028" spans="1:12" x14ac:dyDescent="0.25">
      <c r="A1028" t="s">
        <v>9</v>
      </c>
      <c r="B1028" s="1">
        <v>44305</v>
      </c>
      <c r="C1028">
        <v>4</v>
      </c>
      <c r="D1028">
        <v>2021</v>
      </c>
      <c r="E1028" t="s">
        <v>28</v>
      </c>
      <c r="F1028" t="s">
        <v>49</v>
      </c>
      <c r="G1028">
        <v>10</v>
      </c>
      <c r="H1028">
        <v>8</v>
      </c>
      <c r="I1028">
        <v>4.4800000000000004</v>
      </c>
      <c r="J1028">
        <v>80</v>
      </c>
      <c r="K1028">
        <v>44.8</v>
      </c>
      <c r="L1028" t="s">
        <v>127</v>
      </c>
    </row>
    <row r="1029" spans="1:12" x14ac:dyDescent="0.25">
      <c r="A1029" t="s">
        <v>9</v>
      </c>
      <c r="B1029" s="1">
        <v>44305</v>
      </c>
      <c r="C1029">
        <v>4</v>
      </c>
      <c r="D1029">
        <v>2021</v>
      </c>
      <c r="E1029" t="s">
        <v>16</v>
      </c>
      <c r="F1029" t="s">
        <v>17</v>
      </c>
      <c r="G1029">
        <v>10</v>
      </c>
      <c r="H1029">
        <v>18.600000000000001</v>
      </c>
      <c r="I1029">
        <v>10.349</v>
      </c>
      <c r="J1029">
        <v>186</v>
      </c>
      <c r="K1029">
        <v>103.49</v>
      </c>
      <c r="L1029" t="s">
        <v>127</v>
      </c>
    </row>
    <row r="1030" spans="1:12" x14ac:dyDescent="0.25">
      <c r="A1030" t="s">
        <v>38</v>
      </c>
      <c r="B1030" s="1">
        <v>44308</v>
      </c>
      <c r="C1030">
        <v>4</v>
      </c>
      <c r="D1030">
        <v>2021</v>
      </c>
      <c r="E1030" t="s">
        <v>13</v>
      </c>
      <c r="F1030" t="s">
        <v>86</v>
      </c>
      <c r="G1030">
        <v>8</v>
      </c>
      <c r="H1030">
        <v>5.6</v>
      </c>
      <c r="I1030">
        <v>2.6257999999999999</v>
      </c>
      <c r="J1030">
        <v>44.8</v>
      </c>
      <c r="K1030">
        <v>21.006399999999999</v>
      </c>
      <c r="L1030" t="s">
        <v>117</v>
      </c>
    </row>
    <row r="1031" spans="1:12" x14ac:dyDescent="0.25">
      <c r="A1031" t="s">
        <v>38</v>
      </c>
      <c r="B1031" s="1">
        <v>44308</v>
      </c>
      <c r="C1031">
        <v>4</v>
      </c>
      <c r="D1031">
        <v>2021</v>
      </c>
      <c r="E1031" t="s">
        <v>28</v>
      </c>
      <c r="F1031" t="s">
        <v>76</v>
      </c>
      <c r="G1031">
        <v>10</v>
      </c>
      <c r="H1031">
        <v>10</v>
      </c>
      <c r="I1031">
        <v>0.437</v>
      </c>
      <c r="J1031">
        <v>100</v>
      </c>
      <c r="K1031">
        <v>4.37</v>
      </c>
      <c r="L1031" t="s">
        <v>117</v>
      </c>
    </row>
    <row r="1032" spans="1:12" x14ac:dyDescent="0.25">
      <c r="A1032" t="s">
        <v>38</v>
      </c>
      <c r="B1032" s="1">
        <v>44308</v>
      </c>
      <c r="C1032">
        <v>4</v>
      </c>
      <c r="D1032">
        <v>2021</v>
      </c>
      <c r="E1032" t="s">
        <v>13</v>
      </c>
      <c r="F1032" t="s">
        <v>86</v>
      </c>
      <c r="G1032">
        <v>8</v>
      </c>
      <c r="H1032">
        <v>5.6</v>
      </c>
      <c r="I1032">
        <v>2.6257999999999999</v>
      </c>
      <c r="J1032">
        <v>44.8</v>
      </c>
      <c r="K1032">
        <v>21.006399999999999</v>
      </c>
      <c r="L1032" t="s">
        <v>117</v>
      </c>
    </row>
    <row r="1033" spans="1:12" x14ac:dyDescent="0.25">
      <c r="A1033" t="s">
        <v>38</v>
      </c>
      <c r="B1033" s="1">
        <v>44308</v>
      </c>
      <c r="C1033">
        <v>4</v>
      </c>
      <c r="D1033">
        <v>2021</v>
      </c>
      <c r="E1033" t="s">
        <v>28</v>
      </c>
      <c r="F1033" t="s">
        <v>76</v>
      </c>
      <c r="G1033">
        <v>10</v>
      </c>
      <c r="H1033">
        <v>10</v>
      </c>
      <c r="I1033">
        <v>0.437</v>
      </c>
      <c r="J1033">
        <v>100</v>
      </c>
      <c r="K1033">
        <v>4.37</v>
      </c>
      <c r="L1033" t="s">
        <v>117</v>
      </c>
    </row>
    <row r="1034" spans="1:12" x14ac:dyDescent="0.25">
      <c r="A1034" t="s">
        <v>38</v>
      </c>
      <c r="B1034" s="1">
        <v>44308</v>
      </c>
      <c r="C1034">
        <v>4</v>
      </c>
      <c r="D1034">
        <v>2021</v>
      </c>
      <c r="E1034" t="s">
        <v>28</v>
      </c>
      <c r="F1034" t="s">
        <v>76</v>
      </c>
      <c r="G1034">
        <v>10</v>
      </c>
      <c r="H1034">
        <v>10</v>
      </c>
      <c r="I1034">
        <v>0.437</v>
      </c>
      <c r="J1034">
        <v>100</v>
      </c>
      <c r="K1034">
        <v>4.37</v>
      </c>
      <c r="L1034" t="s">
        <v>117</v>
      </c>
    </row>
    <row r="1035" spans="1:12" x14ac:dyDescent="0.25">
      <c r="A1035" t="s">
        <v>38</v>
      </c>
      <c r="B1035" s="1">
        <v>44308</v>
      </c>
      <c r="C1035">
        <v>4</v>
      </c>
      <c r="D1035">
        <v>2021</v>
      </c>
      <c r="E1035" t="s">
        <v>13</v>
      </c>
      <c r="F1035" t="s">
        <v>86</v>
      </c>
      <c r="G1035">
        <v>8</v>
      </c>
      <c r="H1035">
        <v>5.6</v>
      </c>
      <c r="I1035">
        <v>2.6257999999999999</v>
      </c>
      <c r="J1035">
        <v>44.8</v>
      </c>
      <c r="K1035">
        <v>21.006399999999999</v>
      </c>
      <c r="L1035" t="s">
        <v>117</v>
      </c>
    </row>
    <row r="1036" spans="1:12" x14ac:dyDescent="0.25">
      <c r="A1036" t="s">
        <v>38</v>
      </c>
      <c r="B1036" s="1">
        <v>44308</v>
      </c>
      <c r="C1036">
        <v>4</v>
      </c>
      <c r="D1036">
        <v>2021</v>
      </c>
      <c r="E1036" t="s">
        <v>28</v>
      </c>
      <c r="F1036" t="s">
        <v>76</v>
      </c>
      <c r="G1036">
        <v>10</v>
      </c>
      <c r="H1036">
        <v>10</v>
      </c>
      <c r="I1036">
        <v>0.437</v>
      </c>
      <c r="J1036">
        <v>100</v>
      </c>
      <c r="K1036">
        <v>4.37</v>
      </c>
      <c r="L1036" t="s">
        <v>117</v>
      </c>
    </row>
    <row r="1037" spans="1:12" x14ac:dyDescent="0.25">
      <c r="A1037" t="s">
        <v>38</v>
      </c>
      <c r="B1037" s="1">
        <v>44308</v>
      </c>
      <c r="C1037">
        <v>4</v>
      </c>
      <c r="D1037">
        <v>2021</v>
      </c>
      <c r="E1037" t="s">
        <v>13</v>
      </c>
      <c r="F1037" t="s">
        <v>86</v>
      </c>
      <c r="G1037">
        <v>8</v>
      </c>
      <c r="H1037">
        <v>5.6</v>
      </c>
      <c r="I1037">
        <v>2.6257999999999999</v>
      </c>
      <c r="J1037">
        <v>44.8</v>
      </c>
      <c r="K1037">
        <v>21.006399999999999</v>
      </c>
      <c r="L1037" t="s">
        <v>117</v>
      </c>
    </row>
    <row r="1038" spans="1:12" x14ac:dyDescent="0.25">
      <c r="A1038" t="s">
        <v>15</v>
      </c>
      <c r="B1038" s="1">
        <v>44309</v>
      </c>
      <c r="C1038">
        <v>4</v>
      </c>
      <c r="D1038">
        <v>2021</v>
      </c>
      <c r="E1038" t="s">
        <v>16</v>
      </c>
      <c r="F1038" t="s">
        <v>18</v>
      </c>
      <c r="G1038">
        <v>48</v>
      </c>
      <c r="H1038">
        <v>42.4</v>
      </c>
      <c r="I1038">
        <v>23.680399999999999</v>
      </c>
      <c r="J1038">
        <v>2035.2</v>
      </c>
      <c r="K1038">
        <v>1136.6592000000001</v>
      </c>
      <c r="L1038" t="s">
        <v>131</v>
      </c>
    </row>
    <row r="1039" spans="1:12" x14ac:dyDescent="0.25">
      <c r="A1039" t="s">
        <v>15</v>
      </c>
      <c r="B1039" s="1">
        <v>44309</v>
      </c>
      <c r="C1039">
        <v>4</v>
      </c>
      <c r="D1039">
        <v>2021</v>
      </c>
      <c r="E1039" t="s">
        <v>31</v>
      </c>
      <c r="F1039" t="s">
        <v>41</v>
      </c>
      <c r="G1039">
        <v>7</v>
      </c>
      <c r="H1039">
        <v>15.2</v>
      </c>
      <c r="I1039">
        <v>9.1305999999999994</v>
      </c>
      <c r="J1039">
        <v>106.4</v>
      </c>
      <c r="K1039">
        <v>63.914200000000001</v>
      </c>
      <c r="L1039" t="s">
        <v>131</v>
      </c>
    </row>
    <row r="1040" spans="1:12" x14ac:dyDescent="0.25">
      <c r="A1040" t="s">
        <v>15</v>
      </c>
      <c r="B1040" s="1">
        <v>44309</v>
      </c>
      <c r="C1040">
        <v>4</v>
      </c>
      <c r="D1040">
        <v>2021</v>
      </c>
      <c r="E1040" t="s">
        <v>10</v>
      </c>
      <c r="F1040" t="s">
        <v>33</v>
      </c>
      <c r="G1040">
        <v>25</v>
      </c>
      <c r="H1040">
        <v>10</v>
      </c>
      <c r="I1040">
        <v>7.0419999999999998</v>
      </c>
      <c r="J1040">
        <v>250</v>
      </c>
      <c r="K1040">
        <v>176.05</v>
      </c>
      <c r="L1040" t="s">
        <v>131</v>
      </c>
    </row>
    <row r="1041" spans="1:12" x14ac:dyDescent="0.25">
      <c r="A1041" t="s">
        <v>15</v>
      </c>
      <c r="B1041" s="1">
        <v>44309</v>
      </c>
      <c r="C1041">
        <v>4</v>
      </c>
      <c r="D1041">
        <v>2021</v>
      </c>
      <c r="E1041" t="s">
        <v>10</v>
      </c>
      <c r="F1041" t="s">
        <v>46</v>
      </c>
      <c r="G1041">
        <v>6</v>
      </c>
      <c r="H1041">
        <v>25.6</v>
      </c>
      <c r="I1041">
        <v>21.056000000000001</v>
      </c>
      <c r="J1041">
        <v>153.6</v>
      </c>
      <c r="K1041">
        <v>126.336</v>
      </c>
      <c r="L1041" t="s">
        <v>131</v>
      </c>
    </row>
    <row r="1042" spans="1:12" x14ac:dyDescent="0.25">
      <c r="A1042" t="s">
        <v>15</v>
      </c>
      <c r="B1042" s="1">
        <v>44309</v>
      </c>
      <c r="C1042">
        <v>4</v>
      </c>
      <c r="D1042">
        <v>2021</v>
      </c>
      <c r="E1042" t="s">
        <v>10</v>
      </c>
      <c r="F1042" t="s">
        <v>33</v>
      </c>
      <c r="G1042">
        <v>25</v>
      </c>
      <c r="H1042">
        <v>10</v>
      </c>
      <c r="I1042">
        <v>7.0419999999999998</v>
      </c>
      <c r="J1042">
        <v>250</v>
      </c>
      <c r="K1042">
        <v>176.05</v>
      </c>
      <c r="L1042" t="s">
        <v>131</v>
      </c>
    </row>
    <row r="1043" spans="1:12" x14ac:dyDescent="0.25">
      <c r="A1043" t="s">
        <v>15</v>
      </c>
      <c r="B1043" s="1">
        <v>44309</v>
      </c>
      <c r="C1043">
        <v>4</v>
      </c>
      <c r="D1043">
        <v>2021</v>
      </c>
      <c r="E1043" t="s">
        <v>16</v>
      </c>
      <c r="F1043" t="s">
        <v>18</v>
      </c>
      <c r="G1043">
        <v>48</v>
      </c>
      <c r="H1043">
        <v>42.4</v>
      </c>
      <c r="I1043">
        <v>23.680399999999999</v>
      </c>
      <c r="J1043">
        <v>2035.2</v>
      </c>
      <c r="K1043">
        <v>1136.6592000000001</v>
      </c>
      <c r="L1043" t="s">
        <v>131</v>
      </c>
    </row>
    <row r="1044" spans="1:12" x14ac:dyDescent="0.25">
      <c r="A1044" t="s">
        <v>15</v>
      </c>
      <c r="B1044" s="1">
        <v>44309</v>
      </c>
      <c r="C1044">
        <v>4</v>
      </c>
      <c r="D1044">
        <v>2021</v>
      </c>
      <c r="E1044" t="s">
        <v>31</v>
      </c>
      <c r="F1044" t="s">
        <v>41</v>
      </c>
      <c r="G1044">
        <v>7</v>
      </c>
      <c r="H1044">
        <v>15.2</v>
      </c>
      <c r="I1044">
        <v>9.1305999999999994</v>
      </c>
      <c r="J1044">
        <v>106.4</v>
      </c>
      <c r="K1044">
        <v>63.914200000000001</v>
      </c>
      <c r="L1044" t="s">
        <v>131</v>
      </c>
    </row>
    <row r="1045" spans="1:12" x14ac:dyDescent="0.25">
      <c r="A1045" t="s">
        <v>15</v>
      </c>
      <c r="B1045" s="1">
        <v>44309</v>
      </c>
      <c r="C1045">
        <v>4</v>
      </c>
      <c r="D1045">
        <v>2021</v>
      </c>
      <c r="E1045" t="s">
        <v>10</v>
      </c>
      <c r="F1045" t="s">
        <v>46</v>
      </c>
      <c r="G1045">
        <v>6</v>
      </c>
      <c r="H1045">
        <v>25.6</v>
      </c>
      <c r="I1045">
        <v>21.056000000000001</v>
      </c>
      <c r="J1045">
        <v>153.6</v>
      </c>
      <c r="K1045">
        <v>126.336</v>
      </c>
      <c r="L1045" t="s">
        <v>131</v>
      </c>
    </row>
    <row r="1046" spans="1:12" x14ac:dyDescent="0.25">
      <c r="A1046" t="s">
        <v>15</v>
      </c>
      <c r="B1046" s="1">
        <v>44309</v>
      </c>
      <c r="C1046">
        <v>4</v>
      </c>
      <c r="D1046">
        <v>2021</v>
      </c>
      <c r="E1046" t="s">
        <v>10</v>
      </c>
      <c r="F1046" t="s">
        <v>33</v>
      </c>
      <c r="G1046">
        <v>25</v>
      </c>
      <c r="H1046">
        <v>10</v>
      </c>
      <c r="I1046">
        <v>7.0419999999999998</v>
      </c>
      <c r="J1046">
        <v>250</v>
      </c>
      <c r="K1046">
        <v>176.05</v>
      </c>
      <c r="L1046" t="s">
        <v>131</v>
      </c>
    </row>
    <row r="1047" spans="1:12" x14ac:dyDescent="0.25">
      <c r="A1047" t="s">
        <v>15</v>
      </c>
      <c r="B1047" s="1">
        <v>44309</v>
      </c>
      <c r="C1047">
        <v>4</v>
      </c>
      <c r="D1047">
        <v>2021</v>
      </c>
      <c r="E1047" t="s">
        <v>31</v>
      </c>
      <c r="F1047" t="s">
        <v>41</v>
      </c>
      <c r="G1047">
        <v>7</v>
      </c>
      <c r="H1047">
        <v>15.2</v>
      </c>
      <c r="I1047">
        <v>9.1305999999999994</v>
      </c>
      <c r="J1047">
        <v>106.4</v>
      </c>
      <c r="K1047">
        <v>63.914200000000001</v>
      </c>
      <c r="L1047" t="s">
        <v>131</v>
      </c>
    </row>
    <row r="1048" spans="1:12" x14ac:dyDescent="0.25">
      <c r="A1048" t="s">
        <v>15</v>
      </c>
      <c r="B1048" s="1">
        <v>44309</v>
      </c>
      <c r="C1048">
        <v>4</v>
      </c>
      <c r="D1048">
        <v>2021</v>
      </c>
      <c r="E1048" t="s">
        <v>16</v>
      </c>
      <c r="F1048" t="s">
        <v>18</v>
      </c>
      <c r="G1048">
        <v>48</v>
      </c>
      <c r="H1048">
        <v>42.4</v>
      </c>
      <c r="I1048">
        <v>23.680399999999999</v>
      </c>
      <c r="J1048">
        <v>2035.2</v>
      </c>
      <c r="K1048">
        <v>1136.6592000000001</v>
      </c>
      <c r="L1048" t="s">
        <v>131</v>
      </c>
    </row>
    <row r="1049" spans="1:12" x14ac:dyDescent="0.25">
      <c r="A1049" t="s">
        <v>15</v>
      </c>
      <c r="B1049" s="1">
        <v>44309</v>
      </c>
      <c r="C1049">
        <v>4</v>
      </c>
      <c r="D1049">
        <v>2021</v>
      </c>
      <c r="E1049" t="s">
        <v>10</v>
      </c>
      <c r="F1049" t="s">
        <v>46</v>
      </c>
      <c r="G1049">
        <v>6</v>
      </c>
      <c r="H1049">
        <v>25.6</v>
      </c>
      <c r="I1049">
        <v>21.056000000000001</v>
      </c>
      <c r="J1049">
        <v>153.6</v>
      </c>
      <c r="K1049">
        <v>126.336</v>
      </c>
      <c r="L1049" t="s">
        <v>131</v>
      </c>
    </row>
    <row r="1050" spans="1:12" x14ac:dyDescent="0.25">
      <c r="A1050" t="s">
        <v>15</v>
      </c>
      <c r="B1050" s="1">
        <v>44309</v>
      </c>
      <c r="C1050">
        <v>4</v>
      </c>
      <c r="D1050">
        <v>2021</v>
      </c>
      <c r="E1050" t="s">
        <v>10</v>
      </c>
      <c r="F1050" t="s">
        <v>46</v>
      </c>
      <c r="G1050">
        <v>6</v>
      </c>
      <c r="H1050">
        <v>25.6</v>
      </c>
      <c r="I1050">
        <v>21.056000000000001</v>
      </c>
      <c r="J1050">
        <v>153.6</v>
      </c>
      <c r="K1050">
        <v>126.336</v>
      </c>
      <c r="L1050" t="s">
        <v>131</v>
      </c>
    </row>
    <row r="1051" spans="1:12" x14ac:dyDescent="0.25">
      <c r="A1051" t="s">
        <v>15</v>
      </c>
      <c r="B1051" s="1">
        <v>44309</v>
      </c>
      <c r="C1051">
        <v>4</v>
      </c>
      <c r="D1051">
        <v>2021</v>
      </c>
      <c r="E1051" t="s">
        <v>31</v>
      </c>
      <c r="F1051" t="s">
        <v>41</v>
      </c>
      <c r="G1051">
        <v>7</v>
      </c>
      <c r="H1051">
        <v>15.2</v>
      </c>
      <c r="I1051">
        <v>9.1305999999999994</v>
      </c>
      <c r="J1051">
        <v>106.4</v>
      </c>
      <c r="K1051">
        <v>63.914200000000001</v>
      </c>
      <c r="L1051" t="s">
        <v>131</v>
      </c>
    </row>
    <row r="1052" spans="1:12" x14ac:dyDescent="0.25">
      <c r="A1052" t="s">
        <v>15</v>
      </c>
      <c r="B1052" s="1">
        <v>44309</v>
      </c>
      <c r="C1052">
        <v>4</v>
      </c>
      <c r="D1052">
        <v>2021</v>
      </c>
      <c r="E1052" t="s">
        <v>16</v>
      </c>
      <c r="F1052" t="s">
        <v>18</v>
      </c>
      <c r="G1052">
        <v>48</v>
      </c>
      <c r="H1052">
        <v>42.4</v>
      </c>
      <c r="I1052">
        <v>23.680399999999999</v>
      </c>
      <c r="J1052">
        <v>2035.2</v>
      </c>
      <c r="K1052">
        <v>1136.6592000000001</v>
      </c>
      <c r="L1052" t="s">
        <v>131</v>
      </c>
    </row>
    <row r="1053" spans="1:12" x14ac:dyDescent="0.25">
      <c r="A1053" t="s">
        <v>15</v>
      </c>
      <c r="B1053" s="1">
        <v>44309</v>
      </c>
      <c r="C1053">
        <v>4</v>
      </c>
      <c r="D1053">
        <v>2021</v>
      </c>
      <c r="E1053" t="s">
        <v>10</v>
      </c>
      <c r="F1053" t="s">
        <v>33</v>
      </c>
      <c r="G1053">
        <v>25</v>
      </c>
      <c r="H1053">
        <v>10</v>
      </c>
      <c r="I1053">
        <v>7.0419999999999998</v>
      </c>
      <c r="J1053">
        <v>250</v>
      </c>
      <c r="K1053">
        <v>176.05</v>
      </c>
      <c r="L1053" t="s">
        <v>131</v>
      </c>
    </row>
    <row r="1054" spans="1:12" x14ac:dyDescent="0.25">
      <c r="A1054" t="s">
        <v>15</v>
      </c>
      <c r="B1054" s="1">
        <v>44309</v>
      </c>
      <c r="C1054">
        <v>4</v>
      </c>
      <c r="D1054">
        <v>2021</v>
      </c>
      <c r="E1054" t="s">
        <v>10</v>
      </c>
      <c r="F1054" t="s">
        <v>46</v>
      </c>
      <c r="G1054">
        <v>6</v>
      </c>
      <c r="H1054">
        <v>25.6</v>
      </c>
      <c r="I1054">
        <v>21.056000000000001</v>
      </c>
      <c r="J1054">
        <v>153.6</v>
      </c>
      <c r="K1054">
        <v>126.336</v>
      </c>
      <c r="L1054" t="s">
        <v>131</v>
      </c>
    </row>
    <row r="1055" spans="1:12" x14ac:dyDescent="0.25">
      <c r="A1055" t="s">
        <v>15</v>
      </c>
      <c r="B1055" s="1">
        <v>44309</v>
      </c>
      <c r="C1055">
        <v>4</v>
      </c>
      <c r="D1055">
        <v>2021</v>
      </c>
      <c r="E1055" t="s">
        <v>16</v>
      </c>
      <c r="F1055" t="s">
        <v>18</v>
      </c>
      <c r="G1055">
        <v>48</v>
      </c>
      <c r="H1055">
        <v>42.4</v>
      </c>
      <c r="I1055">
        <v>23.680399999999999</v>
      </c>
      <c r="J1055">
        <v>2035.2</v>
      </c>
      <c r="K1055">
        <v>1136.6592000000001</v>
      </c>
      <c r="L1055" t="s">
        <v>131</v>
      </c>
    </row>
    <row r="1056" spans="1:12" x14ac:dyDescent="0.25">
      <c r="A1056" t="s">
        <v>15</v>
      </c>
      <c r="B1056" s="1">
        <v>44309</v>
      </c>
      <c r="C1056">
        <v>4</v>
      </c>
      <c r="D1056">
        <v>2021</v>
      </c>
      <c r="E1056" t="s">
        <v>31</v>
      </c>
      <c r="F1056" t="s">
        <v>41</v>
      </c>
      <c r="G1056">
        <v>7</v>
      </c>
      <c r="H1056">
        <v>15.2</v>
      </c>
      <c r="I1056">
        <v>9.1305999999999994</v>
      </c>
      <c r="J1056">
        <v>106.4</v>
      </c>
      <c r="K1056">
        <v>63.914200000000001</v>
      </c>
      <c r="L1056" t="s">
        <v>131</v>
      </c>
    </row>
    <row r="1057" spans="1:12" x14ac:dyDescent="0.25">
      <c r="A1057" t="s">
        <v>15</v>
      </c>
      <c r="B1057" s="1">
        <v>44309</v>
      </c>
      <c r="C1057">
        <v>4</v>
      </c>
      <c r="D1057">
        <v>2021</v>
      </c>
      <c r="E1057" t="s">
        <v>10</v>
      </c>
      <c r="F1057" t="s">
        <v>33</v>
      </c>
      <c r="G1057">
        <v>25</v>
      </c>
      <c r="H1057">
        <v>10</v>
      </c>
      <c r="I1057">
        <v>7.0419999999999998</v>
      </c>
      <c r="J1057">
        <v>250</v>
      </c>
      <c r="K1057">
        <v>176.05</v>
      </c>
      <c r="L1057" t="s">
        <v>131</v>
      </c>
    </row>
    <row r="1058" spans="1:12" x14ac:dyDescent="0.25">
      <c r="A1058" t="s">
        <v>15</v>
      </c>
      <c r="B1058" s="1">
        <v>44309</v>
      </c>
      <c r="C1058">
        <v>4</v>
      </c>
      <c r="D1058">
        <v>2021</v>
      </c>
      <c r="E1058" t="s">
        <v>16</v>
      </c>
      <c r="F1058" t="s">
        <v>18</v>
      </c>
      <c r="G1058">
        <v>48</v>
      </c>
      <c r="H1058">
        <v>42.4</v>
      </c>
      <c r="I1058">
        <v>23.680399999999999</v>
      </c>
      <c r="J1058">
        <v>2035.2</v>
      </c>
      <c r="K1058">
        <v>1136.6592000000001</v>
      </c>
      <c r="L1058" t="s">
        <v>131</v>
      </c>
    </row>
    <row r="1059" spans="1:12" x14ac:dyDescent="0.25">
      <c r="A1059" t="s">
        <v>15</v>
      </c>
      <c r="B1059" s="1">
        <v>44309</v>
      </c>
      <c r="C1059">
        <v>4</v>
      </c>
      <c r="D1059">
        <v>2021</v>
      </c>
      <c r="E1059" t="s">
        <v>10</v>
      </c>
      <c r="F1059" t="s">
        <v>46</v>
      </c>
      <c r="G1059">
        <v>6</v>
      </c>
      <c r="H1059">
        <v>25.6</v>
      </c>
      <c r="I1059">
        <v>21.056000000000001</v>
      </c>
      <c r="J1059">
        <v>153.6</v>
      </c>
      <c r="K1059">
        <v>126.336</v>
      </c>
      <c r="L1059" t="s">
        <v>131</v>
      </c>
    </row>
    <row r="1060" spans="1:12" x14ac:dyDescent="0.25">
      <c r="A1060" t="s">
        <v>15</v>
      </c>
      <c r="B1060" s="1">
        <v>44309</v>
      </c>
      <c r="C1060">
        <v>4</v>
      </c>
      <c r="D1060">
        <v>2021</v>
      </c>
      <c r="E1060" t="s">
        <v>10</v>
      </c>
      <c r="F1060" t="s">
        <v>33</v>
      </c>
      <c r="G1060">
        <v>25</v>
      </c>
      <c r="H1060">
        <v>10</v>
      </c>
      <c r="I1060">
        <v>7.0419999999999998</v>
      </c>
      <c r="J1060">
        <v>250</v>
      </c>
      <c r="K1060">
        <v>176.05</v>
      </c>
      <c r="L1060" t="s">
        <v>131</v>
      </c>
    </row>
    <row r="1061" spans="1:12" x14ac:dyDescent="0.25">
      <c r="A1061" t="s">
        <v>15</v>
      </c>
      <c r="B1061" s="1">
        <v>44309</v>
      </c>
      <c r="C1061">
        <v>4</v>
      </c>
      <c r="D1061">
        <v>2021</v>
      </c>
      <c r="E1061" t="s">
        <v>31</v>
      </c>
      <c r="F1061" t="s">
        <v>41</v>
      </c>
      <c r="G1061">
        <v>7</v>
      </c>
      <c r="H1061">
        <v>15.2</v>
      </c>
      <c r="I1061">
        <v>9.1305999999999994</v>
      </c>
      <c r="J1061">
        <v>106.4</v>
      </c>
      <c r="K1061">
        <v>63.914200000000001</v>
      </c>
      <c r="L1061" t="s">
        <v>131</v>
      </c>
    </row>
    <row r="1062" spans="1:12" x14ac:dyDescent="0.25">
      <c r="A1062" t="s">
        <v>15</v>
      </c>
      <c r="B1062" s="1">
        <v>44309</v>
      </c>
      <c r="C1062">
        <v>4</v>
      </c>
      <c r="D1062">
        <v>2021</v>
      </c>
      <c r="E1062" t="s">
        <v>10</v>
      </c>
      <c r="F1062" t="s">
        <v>33</v>
      </c>
      <c r="G1062">
        <v>25</v>
      </c>
      <c r="H1062">
        <v>10</v>
      </c>
      <c r="I1062">
        <v>7.0419999999999998</v>
      </c>
      <c r="J1062">
        <v>250</v>
      </c>
      <c r="K1062">
        <v>176.05</v>
      </c>
      <c r="L1062" t="s">
        <v>131</v>
      </c>
    </row>
    <row r="1063" spans="1:12" x14ac:dyDescent="0.25">
      <c r="A1063" t="s">
        <v>15</v>
      </c>
      <c r="B1063" s="1">
        <v>44309</v>
      </c>
      <c r="C1063">
        <v>4</v>
      </c>
      <c r="D1063">
        <v>2021</v>
      </c>
      <c r="E1063" t="s">
        <v>31</v>
      </c>
      <c r="F1063" t="s">
        <v>41</v>
      </c>
      <c r="G1063">
        <v>7</v>
      </c>
      <c r="H1063">
        <v>15.2</v>
      </c>
      <c r="I1063">
        <v>9.1305999999999994</v>
      </c>
      <c r="J1063">
        <v>106.4</v>
      </c>
      <c r="K1063">
        <v>63.914200000000001</v>
      </c>
      <c r="L1063" t="s">
        <v>131</v>
      </c>
    </row>
    <row r="1064" spans="1:12" x14ac:dyDescent="0.25">
      <c r="A1064" t="s">
        <v>15</v>
      </c>
      <c r="B1064" s="1">
        <v>44309</v>
      </c>
      <c r="C1064">
        <v>4</v>
      </c>
      <c r="D1064">
        <v>2021</v>
      </c>
      <c r="E1064" t="s">
        <v>10</v>
      </c>
      <c r="F1064" t="s">
        <v>46</v>
      </c>
      <c r="G1064">
        <v>6</v>
      </c>
      <c r="H1064">
        <v>25.6</v>
      </c>
      <c r="I1064">
        <v>21.056000000000001</v>
      </c>
      <c r="J1064">
        <v>153.6</v>
      </c>
      <c r="K1064">
        <v>126.336</v>
      </c>
      <c r="L1064" t="s">
        <v>131</v>
      </c>
    </row>
    <row r="1065" spans="1:12" x14ac:dyDescent="0.25">
      <c r="A1065" t="s">
        <v>15</v>
      </c>
      <c r="B1065" s="1">
        <v>44309</v>
      </c>
      <c r="C1065">
        <v>4</v>
      </c>
      <c r="D1065">
        <v>2021</v>
      </c>
      <c r="E1065" t="s">
        <v>16</v>
      </c>
      <c r="F1065" t="s">
        <v>18</v>
      </c>
      <c r="G1065">
        <v>48</v>
      </c>
      <c r="H1065">
        <v>42.4</v>
      </c>
      <c r="I1065">
        <v>23.680399999999999</v>
      </c>
      <c r="J1065">
        <v>2035.2</v>
      </c>
      <c r="K1065">
        <v>1136.6592000000001</v>
      </c>
      <c r="L1065" t="s">
        <v>131</v>
      </c>
    </row>
    <row r="1066" spans="1:12" x14ac:dyDescent="0.25">
      <c r="A1066" t="s">
        <v>15</v>
      </c>
      <c r="B1066" s="1">
        <v>44309</v>
      </c>
      <c r="C1066">
        <v>4</v>
      </c>
      <c r="D1066">
        <v>2021</v>
      </c>
      <c r="E1066" t="s">
        <v>31</v>
      </c>
      <c r="F1066" t="s">
        <v>41</v>
      </c>
      <c r="G1066">
        <v>7</v>
      </c>
      <c r="H1066">
        <v>15.2</v>
      </c>
      <c r="I1066">
        <v>9.1305999999999994</v>
      </c>
      <c r="J1066">
        <v>106.4</v>
      </c>
      <c r="K1066">
        <v>63.914200000000001</v>
      </c>
      <c r="L1066" t="s">
        <v>131</v>
      </c>
    </row>
    <row r="1067" spans="1:12" x14ac:dyDescent="0.25">
      <c r="A1067" t="s">
        <v>15</v>
      </c>
      <c r="B1067" s="1">
        <v>44309</v>
      </c>
      <c r="C1067">
        <v>4</v>
      </c>
      <c r="D1067">
        <v>2021</v>
      </c>
      <c r="E1067" t="s">
        <v>16</v>
      </c>
      <c r="F1067" t="s">
        <v>18</v>
      </c>
      <c r="G1067">
        <v>48</v>
      </c>
      <c r="H1067">
        <v>42.4</v>
      </c>
      <c r="I1067">
        <v>23.680399999999999</v>
      </c>
      <c r="J1067">
        <v>2035.2</v>
      </c>
      <c r="K1067">
        <v>1136.6592000000001</v>
      </c>
      <c r="L1067" t="s">
        <v>131</v>
      </c>
    </row>
    <row r="1068" spans="1:12" x14ac:dyDescent="0.25">
      <c r="A1068" t="s">
        <v>15</v>
      </c>
      <c r="B1068" s="1">
        <v>44309</v>
      </c>
      <c r="C1068">
        <v>4</v>
      </c>
      <c r="D1068">
        <v>2021</v>
      </c>
      <c r="E1068" t="s">
        <v>10</v>
      </c>
      <c r="F1068" t="s">
        <v>33</v>
      </c>
      <c r="G1068">
        <v>25</v>
      </c>
      <c r="H1068">
        <v>10</v>
      </c>
      <c r="I1068">
        <v>7.0419999999999998</v>
      </c>
      <c r="J1068">
        <v>250</v>
      </c>
      <c r="K1068">
        <v>176.05</v>
      </c>
      <c r="L1068" t="s">
        <v>131</v>
      </c>
    </row>
    <row r="1069" spans="1:12" x14ac:dyDescent="0.25">
      <c r="A1069" t="s">
        <v>15</v>
      </c>
      <c r="B1069" s="1">
        <v>44309</v>
      </c>
      <c r="C1069">
        <v>4</v>
      </c>
      <c r="D1069">
        <v>2021</v>
      </c>
      <c r="E1069" t="s">
        <v>10</v>
      </c>
      <c r="F1069" t="s">
        <v>46</v>
      </c>
      <c r="G1069">
        <v>6</v>
      </c>
      <c r="H1069">
        <v>25.6</v>
      </c>
      <c r="I1069">
        <v>21.056000000000001</v>
      </c>
      <c r="J1069">
        <v>153.6</v>
      </c>
      <c r="K1069">
        <v>126.336</v>
      </c>
      <c r="L1069" t="s">
        <v>131</v>
      </c>
    </row>
    <row r="1070" spans="1:12" x14ac:dyDescent="0.25">
      <c r="A1070" t="s">
        <v>15</v>
      </c>
      <c r="B1070" s="1">
        <v>44309</v>
      </c>
      <c r="C1070">
        <v>4</v>
      </c>
      <c r="D1070">
        <v>2021</v>
      </c>
      <c r="E1070" t="s">
        <v>10</v>
      </c>
      <c r="F1070" t="s">
        <v>33</v>
      </c>
      <c r="G1070">
        <v>25</v>
      </c>
      <c r="H1070">
        <v>10</v>
      </c>
      <c r="I1070">
        <v>7.0419999999999998</v>
      </c>
      <c r="J1070">
        <v>250</v>
      </c>
      <c r="K1070">
        <v>176.05</v>
      </c>
      <c r="L1070" t="s">
        <v>131</v>
      </c>
    </row>
    <row r="1071" spans="1:12" x14ac:dyDescent="0.25">
      <c r="A1071" t="s">
        <v>15</v>
      </c>
      <c r="B1071" s="1">
        <v>44309</v>
      </c>
      <c r="C1071">
        <v>4</v>
      </c>
      <c r="D1071">
        <v>2021</v>
      </c>
      <c r="E1071" t="s">
        <v>31</v>
      </c>
      <c r="F1071" t="s">
        <v>41</v>
      </c>
      <c r="G1071">
        <v>7</v>
      </c>
      <c r="H1071">
        <v>15.2</v>
      </c>
      <c r="I1071">
        <v>9.1305999999999994</v>
      </c>
      <c r="J1071">
        <v>106.4</v>
      </c>
      <c r="K1071">
        <v>63.914200000000001</v>
      </c>
      <c r="L1071" t="s">
        <v>131</v>
      </c>
    </row>
    <row r="1072" spans="1:12" x14ac:dyDescent="0.25">
      <c r="A1072" t="s">
        <v>15</v>
      </c>
      <c r="B1072" s="1">
        <v>44309</v>
      </c>
      <c r="C1072">
        <v>4</v>
      </c>
      <c r="D1072">
        <v>2021</v>
      </c>
      <c r="E1072" t="s">
        <v>10</v>
      </c>
      <c r="F1072" t="s">
        <v>46</v>
      </c>
      <c r="G1072">
        <v>6</v>
      </c>
      <c r="H1072">
        <v>25.6</v>
      </c>
      <c r="I1072">
        <v>21.056000000000001</v>
      </c>
      <c r="J1072">
        <v>153.6</v>
      </c>
      <c r="K1072">
        <v>126.336</v>
      </c>
      <c r="L1072" t="s">
        <v>131</v>
      </c>
    </row>
    <row r="1073" spans="1:12" x14ac:dyDescent="0.25">
      <c r="A1073" t="s">
        <v>15</v>
      </c>
      <c r="B1073" s="1">
        <v>44309</v>
      </c>
      <c r="C1073">
        <v>4</v>
      </c>
      <c r="D1073">
        <v>2021</v>
      </c>
      <c r="E1073" t="s">
        <v>16</v>
      </c>
      <c r="F1073" t="s">
        <v>18</v>
      </c>
      <c r="G1073">
        <v>48</v>
      </c>
      <c r="H1073">
        <v>42.4</v>
      </c>
      <c r="I1073">
        <v>23.680399999999999</v>
      </c>
      <c r="J1073">
        <v>2035.2</v>
      </c>
      <c r="K1073">
        <v>1136.6592000000001</v>
      </c>
      <c r="L1073" t="s">
        <v>131</v>
      </c>
    </row>
    <row r="1074" spans="1:12" x14ac:dyDescent="0.25">
      <c r="A1074" t="s">
        <v>15</v>
      </c>
      <c r="B1074" s="1">
        <v>44309</v>
      </c>
      <c r="C1074">
        <v>4</v>
      </c>
      <c r="D1074">
        <v>2021</v>
      </c>
      <c r="E1074" t="s">
        <v>16</v>
      </c>
      <c r="F1074" t="s">
        <v>18</v>
      </c>
      <c r="G1074">
        <v>48</v>
      </c>
      <c r="H1074">
        <v>42.4</v>
      </c>
      <c r="I1074">
        <v>23.680399999999999</v>
      </c>
      <c r="J1074">
        <v>2035.2</v>
      </c>
      <c r="K1074">
        <v>1136.6592000000001</v>
      </c>
      <c r="L1074" t="s">
        <v>131</v>
      </c>
    </row>
    <row r="1075" spans="1:12" x14ac:dyDescent="0.25">
      <c r="A1075" t="s">
        <v>15</v>
      </c>
      <c r="B1075" s="1">
        <v>44309</v>
      </c>
      <c r="C1075">
        <v>4</v>
      </c>
      <c r="D1075">
        <v>2021</v>
      </c>
      <c r="E1075" t="s">
        <v>31</v>
      </c>
      <c r="F1075" t="s">
        <v>41</v>
      </c>
      <c r="G1075">
        <v>7</v>
      </c>
      <c r="H1075">
        <v>15.2</v>
      </c>
      <c r="I1075">
        <v>9.1305999999999994</v>
      </c>
      <c r="J1075">
        <v>106.4</v>
      </c>
      <c r="K1075">
        <v>63.914200000000001</v>
      </c>
      <c r="L1075" t="s">
        <v>131</v>
      </c>
    </row>
    <row r="1076" spans="1:12" x14ac:dyDescent="0.25">
      <c r="A1076" t="s">
        <v>15</v>
      </c>
      <c r="B1076" s="1">
        <v>44309</v>
      </c>
      <c r="C1076">
        <v>4</v>
      </c>
      <c r="D1076">
        <v>2021</v>
      </c>
      <c r="E1076" t="s">
        <v>10</v>
      </c>
      <c r="F1076" t="s">
        <v>33</v>
      </c>
      <c r="G1076">
        <v>25</v>
      </c>
      <c r="H1076">
        <v>10</v>
      </c>
      <c r="I1076">
        <v>7.0419999999999998</v>
      </c>
      <c r="J1076">
        <v>250</v>
      </c>
      <c r="K1076">
        <v>176.05</v>
      </c>
      <c r="L1076" t="s">
        <v>131</v>
      </c>
    </row>
    <row r="1077" spans="1:12" x14ac:dyDescent="0.25">
      <c r="A1077" t="s">
        <v>15</v>
      </c>
      <c r="B1077" s="1">
        <v>44309</v>
      </c>
      <c r="C1077">
        <v>4</v>
      </c>
      <c r="D1077">
        <v>2021</v>
      </c>
      <c r="E1077" t="s">
        <v>10</v>
      </c>
      <c r="F1077" t="s">
        <v>46</v>
      </c>
      <c r="G1077">
        <v>6</v>
      </c>
      <c r="H1077">
        <v>25.6</v>
      </c>
      <c r="I1077">
        <v>21.056000000000001</v>
      </c>
      <c r="J1077">
        <v>153.6</v>
      </c>
      <c r="K1077">
        <v>126.336</v>
      </c>
      <c r="L1077" t="s">
        <v>131</v>
      </c>
    </row>
    <row r="1078" spans="1:12" x14ac:dyDescent="0.25">
      <c r="A1078" t="s">
        <v>15</v>
      </c>
      <c r="B1078" s="1">
        <v>44310</v>
      </c>
      <c r="C1078">
        <v>4</v>
      </c>
      <c r="D1078">
        <v>2021</v>
      </c>
      <c r="E1078" t="s">
        <v>19</v>
      </c>
      <c r="F1078" t="s">
        <v>84</v>
      </c>
      <c r="G1078">
        <v>18</v>
      </c>
      <c r="H1078">
        <v>17.600000000000001</v>
      </c>
      <c r="I1078">
        <v>4.7256</v>
      </c>
      <c r="J1078">
        <v>316.8</v>
      </c>
      <c r="K1078">
        <v>85.0608</v>
      </c>
      <c r="L1078" t="s">
        <v>132</v>
      </c>
    </row>
    <row r="1079" spans="1:12" x14ac:dyDescent="0.25">
      <c r="A1079" t="s">
        <v>15</v>
      </c>
      <c r="B1079" s="1">
        <v>44310</v>
      </c>
      <c r="C1079">
        <v>4</v>
      </c>
      <c r="D1079">
        <v>2021</v>
      </c>
      <c r="E1079" t="s">
        <v>19</v>
      </c>
      <c r="F1079" t="s">
        <v>84</v>
      </c>
      <c r="G1079">
        <v>18</v>
      </c>
      <c r="H1079">
        <v>17.600000000000001</v>
      </c>
      <c r="I1079">
        <v>4.7256</v>
      </c>
      <c r="J1079">
        <v>316.8</v>
      </c>
      <c r="K1079">
        <v>85.0608</v>
      </c>
      <c r="L1079" t="s">
        <v>132</v>
      </c>
    </row>
    <row r="1080" spans="1:12" x14ac:dyDescent="0.25">
      <c r="A1080" t="s">
        <v>15</v>
      </c>
      <c r="B1080" s="1">
        <v>44310</v>
      </c>
      <c r="C1080">
        <v>4</v>
      </c>
      <c r="D1080">
        <v>2021</v>
      </c>
      <c r="E1080" t="s">
        <v>19</v>
      </c>
      <c r="F1080" t="s">
        <v>84</v>
      </c>
      <c r="G1080">
        <v>18</v>
      </c>
      <c r="H1080">
        <v>17.600000000000001</v>
      </c>
      <c r="I1080">
        <v>4.7256</v>
      </c>
      <c r="J1080">
        <v>316.8</v>
      </c>
      <c r="K1080">
        <v>85.0608</v>
      </c>
      <c r="L1080" t="s">
        <v>132</v>
      </c>
    </row>
    <row r="1081" spans="1:12" x14ac:dyDescent="0.25">
      <c r="A1081" t="s">
        <v>15</v>
      </c>
      <c r="B1081" s="1">
        <v>44310</v>
      </c>
      <c r="C1081">
        <v>4</v>
      </c>
      <c r="D1081">
        <v>2021</v>
      </c>
      <c r="E1081" t="s">
        <v>19</v>
      </c>
      <c r="F1081" t="s">
        <v>84</v>
      </c>
      <c r="G1081">
        <v>18</v>
      </c>
      <c r="H1081">
        <v>17.600000000000001</v>
      </c>
      <c r="I1081">
        <v>4.7256</v>
      </c>
      <c r="J1081">
        <v>316.8</v>
      </c>
      <c r="K1081">
        <v>85.0608</v>
      </c>
      <c r="L1081" t="s">
        <v>132</v>
      </c>
    </row>
    <row r="1082" spans="1:12" x14ac:dyDescent="0.25">
      <c r="A1082" t="s">
        <v>15</v>
      </c>
      <c r="B1082" s="1">
        <v>44310</v>
      </c>
      <c r="C1082">
        <v>4</v>
      </c>
      <c r="D1082">
        <v>2021</v>
      </c>
      <c r="E1082" t="s">
        <v>19</v>
      </c>
      <c r="F1082" t="s">
        <v>84</v>
      </c>
      <c r="G1082">
        <v>18</v>
      </c>
      <c r="H1082">
        <v>17.600000000000001</v>
      </c>
      <c r="I1082">
        <v>4.7256</v>
      </c>
      <c r="J1082">
        <v>316.8</v>
      </c>
      <c r="K1082">
        <v>85.0608</v>
      </c>
      <c r="L1082" t="s">
        <v>132</v>
      </c>
    </row>
    <row r="1083" spans="1:12" x14ac:dyDescent="0.25">
      <c r="A1083" t="s">
        <v>15</v>
      </c>
      <c r="B1083" s="1">
        <v>44310</v>
      </c>
      <c r="C1083">
        <v>4</v>
      </c>
      <c r="D1083">
        <v>2021</v>
      </c>
      <c r="E1083" t="s">
        <v>19</v>
      </c>
      <c r="F1083" t="s">
        <v>84</v>
      </c>
      <c r="G1083">
        <v>18</v>
      </c>
      <c r="H1083">
        <v>17.600000000000001</v>
      </c>
      <c r="I1083">
        <v>4.7256</v>
      </c>
      <c r="J1083">
        <v>316.8</v>
      </c>
      <c r="K1083">
        <v>85.0608</v>
      </c>
      <c r="L1083" t="s">
        <v>132</v>
      </c>
    </row>
    <row r="1084" spans="1:12" x14ac:dyDescent="0.25">
      <c r="A1084" t="s">
        <v>15</v>
      </c>
      <c r="B1084" s="1">
        <v>44310</v>
      </c>
      <c r="C1084">
        <v>4</v>
      </c>
      <c r="D1084">
        <v>2021</v>
      </c>
      <c r="E1084" t="s">
        <v>19</v>
      </c>
      <c r="F1084" t="s">
        <v>84</v>
      </c>
      <c r="G1084">
        <v>18</v>
      </c>
      <c r="H1084">
        <v>17.600000000000001</v>
      </c>
      <c r="I1084">
        <v>4.7256</v>
      </c>
      <c r="J1084">
        <v>316.8</v>
      </c>
      <c r="K1084">
        <v>85.0608</v>
      </c>
      <c r="L1084" t="s">
        <v>132</v>
      </c>
    </row>
    <row r="1085" spans="1:12" x14ac:dyDescent="0.25">
      <c r="A1085" t="s">
        <v>15</v>
      </c>
      <c r="B1085" s="1">
        <v>44310</v>
      </c>
      <c r="C1085">
        <v>4</v>
      </c>
      <c r="D1085">
        <v>2021</v>
      </c>
      <c r="E1085" t="s">
        <v>19</v>
      </c>
      <c r="F1085" t="s">
        <v>84</v>
      </c>
      <c r="G1085">
        <v>18</v>
      </c>
      <c r="H1085">
        <v>17.600000000000001</v>
      </c>
      <c r="I1085">
        <v>4.7256</v>
      </c>
      <c r="J1085">
        <v>316.8</v>
      </c>
      <c r="K1085">
        <v>85.0608</v>
      </c>
      <c r="L1085" t="s">
        <v>132</v>
      </c>
    </row>
    <row r="1086" spans="1:12" x14ac:dyDescent="0.25">
      <c r="A1086" t="s">
        <v>15</v>
      </c>
      <c r="B1086" s="1">
        <v>44310</v>
      </c>
      <c r="C1086">
        <v>4</v>
      </c>
      <c r="D1086">
        <v>2021</v>
      </c>
      <c r="E1086" t="s">
        <v>19</v>
      </c>
      <c r="F1086" t="s">
        <v>84</v>
      </c>
      <c r="G1086">
        <v>18</v>
      </c>
      <c r="H1086">
        <v>17.600000000000001</v>
      </c>
      <c r="I1086">
        <v>4.7256</v>
      </c>
      <c r="J1086">
        <v>316.8</v>
      </c>
      <c r="K1086">
        <v>85.0608</v>
      </c>
      <c r="L1086" t="s">
        <v>132</v>
      </c>
    </row>
    <row r="1087" spans="1:12" x14ac:dyDescent="0.25">
      <c r="A1087" t="s">
        <v>15</v>
      </c>
      <c r="B1087" s="1">
        <v>44310</v>
      </c>
      <c r="C1087">
        <v>4</v>
      </c>
      <c r="D1087">
        <v>2021</v>
      </c>
      <c r="E1087" t="s">
        <v>19</v>
      </c>
      <c r="F1087" t="s">
        <v>84</v>
      </c>
      <c r="G1087">
        <v>18</v>
      </c>
      <c r="H1087">
        <v>17.600000000000001</v>
      </c>
      <c r="I1087">
        <v>4.7256</v>
      </c>
      <c r="J1087">
        <v>316.8</v>
      </c>
      <c r="K1087">
        <v>85.0608</v>
      </c>
      <c r="L1087" t="s">
        <v>132</v>
      </c>
    </row>
    <row r="1088" spans="1:12" x14ac:dyDescent="0.25">
      <c r="A1088" t="s">
        <v>9</v>
      </c>
      <c r="B1088" s="1">
        <v>44311</v>
      </c>
      <c r="C1088">
        <v>4</v>
      </c>
      <c r="D1088">
        <v>2021</v>
      </c>
      <c r="E1088" t="s">
        <v>21</v>
      </c>
      <c r="F1088" t="s">
        <v>48</v>
      </c>
      <c r="G1088">
        <v>28</v>
      </c>
      <c r="H1088">
        <v>20.8</v>
      </c>
      <c r="I1088">
        <v>5.8925999999999998</v>
      </c>
      <c r="J1088">
        <v>582.4</v>
      </c>
      <c r="K1088">
        <v>164.99279999999999</v>
      </c>
      <c r="L1088" t="s">
        <v>118</v>
      </c>
    </row>
    <row r="1089" spans="1:12" x14ac:dyDescent="0.25">
      <c r="A1089" t="s">
        <v>9</v>
      </c>
      <c r="B1089" s="1">
        <v>44311</v>
      </c>
      <c r="C1089">
        <v>4</v>
      </c>
      <c r="D1089">
        <v>2021</v>
      </c>
      <c r="E1089" t="s">
        <v>10</v>
      </c>
      <c r="F1089" t="s">
        <v>11</v>
      </c>
      <c r="G1089">
        <v>25</v>
      </c>
      <c r="H1089">
        <v>27.8</v>
      </c>
      <c r="I1089">
        <v>2.4992000000000001</v>
      </c>
      <c r="J1089">
        <v>695</v>
      </c>
      <c r="K1089">
        <v>62.48</v>
      </c>
      <c r="L1089" t="s">
        <v>118</v>
      </c>
    </row>
    <row r="1090" spans="1:12" x14ac:dyDescent="0.25">
      <c r="A1090" t="s">
        <v>9</v>
      </c>
      <c r="B1090" s="1">
        <v>44311</v>
      </c>
      <c r="C1090">
        <v>4</v>
      </c>
      <c r="D1090">
        <v>2021</v>
      </c>
      <c r="E1090" t="s">
        <v>21</v>
      </c>
      <c r="F1090" t="s">
        <v>40</v>
      </c>
      <c r="G1090">
        <v>20</v>
      </c>
      <c r="H1090">
        <v>15.2</v>
      </c>
      <c r="I1090">
        <v>11.980600000000001</v>
      </c>
      <c r="J1090">
        <v>304</v>
      </c>
      <c r="K1090">
        <v>239.61199999999999</v>
      </c>
      <c r="L1090" t="s">
        <v>118</v>
      </c>
    </row>
    <row r="1091" spans="1:12" x14ac:dyDescent="0.25">
      <c r="A1091" t="s">
        <v>9</v>
      </c>
      <c r="B1091" s="1">
        <v>44311</v>
      </c>
      <c r="C1091">
        <v>4</v>
      </c>
      <c r="D1091">
        <v>2021</v>
      </c>
      <c r="E1091" t="s">
        <v>28</v>
      </c>
      <c r="F1091" t="s">
        <v>89</v>
      </c>
      <c r="G1091">
        <v>24</v>
      </c>
      <c r="H1091">
        <v>24.9</v>
      </c>
      <c r="I1091">
        <v>14.0411</v>
      </c>
      <c r="J1091">
        <v>597.6</v>
      </c>
      <c r="K1091">
        <v>336.9864</v>
      </c>
      <c r="L1091" t="s">
        <v>118</v>
      </c>
    </row>
    <row r="1092" spans="1:12" x14ac:dyDescent="0.25">
      <c r="A1092" t="s">
        <v>9</v>
      </c>
      <c r="B1092" s="1">
        <v>44311</v>
      </c>
      <c r="C1092">
        <v>4</v>
      </c>
      <c r="D1092">
        <v>2021</v>
      </c>
      <c r="E1092" t="s">
        <v>13</v>
      </c>
      <c r="F1092" t="s">
        <v>91</v>
      </c>
      <c r="G1092">
        <v>40</v>
      </c>
      <c r="H1092">
        <v>7.2</v>
      </c>
      <c r="I1092">
        <v>0.98350000000000004</v>
      </c>
      <c r="J1092">
        <v>288</v>
      </c>
      <c r="K1092">
        <v>39.340000000000003</v>
      </c>
      <c r="L1092" t="s">
        <v>118</v>
      </c>
    </row>
    <row r="1093" spans="1:12" x14ac:dyDescent="0.25">
      <c r="A1093" t="s">
        <v>9</v>
      </c>
      <c r="B1093" s="1">
        <v>44311</v>
      </c>
      <c r="C1093">
        <v>4</v>
      </c>
      <c r="D1093">
        <v>2021</v>
      </c>
      <c r="E1093" t="s">
        <v>28</v>
      </c>
      <c r="F1093" t="s">
        <v>89</v>
      </c>
      <c r="G1093">
        <v>24</v>
      </c>
      <c r="H1093">
        <v>24.9</v>
      </c>
      <c r="I1093">
        <v>14.0411</v>
      </c>
      <c r="J1093">
        <v>597.6</v>
      </c>
      <c r="K1093">
        <v>336.9864</v>
      </c>
      <c r="L1093" t="s">
        <v>118</v>
      </c>
    </row>
    <row r="1094" spans="1:12" x14ac:dyDescent="0.25">
      <c r="A1094" t="s">
        <v>9</v>
      </c>
      <c r="B1094" s="1">
        <v>44311</v>
      </c>
      <c r="C1094">
        <v>4</v>
      </c>
      <c r="D1094">
        <v>2021</v>
      </c>
      <c r="E1094" t="s">
        <v>21</v>
      </c>
      <c r="F1094" t="s">
        <v>48</v>
      </c>
      <c r="G1094">
        <v>28</v>
      </c>
      <c r="H1094">
        <v>20.8</v>
      </c>
      <c r="I1094">
        <v>5.8925999999999998</v>
      </c>
      <c r="J1094">
        <v>582.4</v>
      </c>
      <c r="K1094">
        <v>164.99279999999999</v>
      </c>
      <c r="L1094" t="s">
        <v>118</v>
      </c>
    </row>
    <row r="1095" spans="1:12" x14ac:dyDescent="0.25">
      <c r="A1095" t="s">
        <v>9</v>
      </c>
      <c r="B1095" s="1">
        <v>44311</v>
      </c>
      <c r="C1095">
        <v>4</v>
      </c>
      <c r="D1095">
        <v>2021</v>
      </c>
      <c r="E1095" t="s">
        <v>21</v>
      </c>
      <c r="F1095" t="s">
        <v>40</v>
      </c>
      <c r="G1095">
        <v>20</v>
      </c>
      <c r="H1095">
        <v>15.2</v>
      </c>
      <c r="I1095">
        <v>11.980600000000001</v>
      </c>
      <c r="J1095">
        <v>304</v>
      </c>
      <c r="K1095">
        <v>239.61199999999999</v>
      </c>
      <c r="L1095" t="s">
        <v>118</v>
      </c>
    </row>
    <row r="1096" spans="1:12" x14ac:dyDescent="0.25">
      <c r="A1096" t="s">
        <v>9</v>
      </c>
      <c r="B1096" s="1">
        <v>44311</v>
      </c>
      <c r="C1096">
        <v>4</v>
      </c>
      <c r="D1096">
        <v>2021</v>
      </c>
      <c r="E1096" t="s">
        <v>10</v>
      </c>
      <c r="F1096" t="s">
        <v>11</v>
      </c>
      <c r="G1096">
        <v>25</v>
      </c>
      <c r="H1096">
        <v>27.8</v>
      </c>
      <c r="I1096">
        <v>2.4992000000000001</v>
      </c>
      <c r="J1096">
        <v>695</v>
      </c>
      <c r="K1096">
        <v>62.48</v>
      </c>
      <c r="L1096" t="s">
        <v>118</v>
      </c>
    </row>
    <row r="1097" spans="1:12" x14ac:dyDescent="0.25">
      <c r="A1097" t="s">
        <v>9</v>
      </c>
      <c r="B1097" s="1">
        <v>44311</v>
      </c>
      <c r="C1097">
        <v>4</v>
      </c>
      <c r="D1097">
        <v>2021</v>
      </c>
      <c r="E1097" t="s">
        <v>13</v>
      </c>
      <c r="F1097" t="s">
        <v>91</v>
      </c>
      <c r="G1097">
        <v>40</v>
      </c>
      <c r="H1097">
        <v>7.2</v>
      </c>
      <c r="I1097">
        <v>0.98350000000000004</v>
      </c>
      <c r="J1097">
        <v>288</v>
      </c>
      <c r="K1097">
        <v>39.340000000000003</v>
      </c>
      <c r="L1097" t="s">
        <v>118</v>
      </c>
    </row>
    <row r="1098" spans="1:12" x14ac:dyDescent="0.25">
      <c r="A1098" t="s">
        <v>9</v>
      </c>
      <c r="B1098" s="1">
        <v>44311</v>
      </c>
      <c r="C1098">
        <v>4</v>
      </c>
      <c r="D1098">
        <v>2021</v>
      </c>
      <c r="E1098" t="s">
        <v>10</v>
      </c>
      <c r="F1098" t="s">
        <v>11</v>
      </c>
      <c r="G1098">
        <v>25</v>
      </c>
      <c r="H1098">
        <v>27.8</v>
      </c>
      <c r="I1098">
        <v>2.4992000000000001</v>
      </c>
      <c r="J1098">
        <v>695</v>
      </c>
      <c r="K1098">
        <v>62.48</v>
      </c>
      <c r="L1098" t="s">
        <v>118</v>
      </c>
    </row>
    <row r="1099" spans="1:12" x14ac:dyDescent="0.25">
      <c r="A1099" t="s">
        <v>9</v>
      </c>
      <c r="B1099" s="1">
        <v>44311</v>
      </c>
      <c r="C1099">
        <v>4</v>
      </c>
      <c r="D1099">
        <v>2021</v>
      </c>
      <c r="E1099" t="s">
        <v>13</v>
      </c>
      <c r="F1099" t="s">
        <v>91</v>
      </c>
      <c r="G1099">
        <v>40</v>
      </c>
      <c r="H1099">
        <v>7.2</v>
      </c>
      <c r="I1099">
        <v>0.98350000000000004</v>
      </c>
      <c r="J1099">
        <v>288</v>
      </c>
      <c r="K1099">
        <v>39.340000000000003</v>
      </c>
      <c r="L1099" t="s">
        <v>118</v>
      </c>
    </row>
    <row r="1100" spans="1:12" x14ac:dyDescent="0.25">
      <c r="A1100" t="s">
        <v>9</v>
      </c>
      <c r="B1100" s="1">
        <v>44311</v>
      </c>
      <c r="C1100">
        <v>4</v>
      </c>
      <c r="D1100">
        <v>2021</v>
      </c>
      <c r="E1100" t="s">
        <v>28</v>
      </c>
      <c r="F1100" t="s">
        <v>89</v>
      </c>
      <c r="G1100">
        <v>24</v>
      </c>
      <c r="H1100">
        <v>24.9</v>
      </c>
      <c r="I1100">
        <v>14.0411</v>
      </c>
      <c r="J1100">
        <v>597.6</v>
      </c>
      <c r="K1100">
        <v>336.9864</v>
      </c>
      <c r="L1100" t="s">
        <v>118</v>
      </c>
    </row>
    <row r="1101" spans="1:12" x14ac:dyDescent="0.25">
      <c r="A1101" t="s">
        <v>9</v>
      </c>
      <c r="B1101" s="1">
        <v>44311</v>
      </c>
      <c r="C1101">
        <v>4</v>
      </c>
      <c r="D1101">
        <v>2021</v>
      </c>
      <c r="E1101" t="s">
        <v>21</v>
      </c>
      <c r="F1101" t="s">
        <v>40</v>
      </c>
      <c r="G1101">
        <v>20</v>
      </c>
      <c r="H1101">
        <v>15.2</v>
      </c>
      <c r="I1101">
        <v>11.980600000000001</v>
      </c>
      <c r="J1101">
        <v>304</v>
      </c>
      <c r="K1101">
        <v>239.61199999999999</v>
      </c>
      <c r="L1101" t="s">
        <v>118</v>
      </c>
    </row>
    <row r="1102" spans="1:12" x14ac:dyDescent="0.25">
      <c r="A1102" t="s">
        <v>9</v>
      </c>
      <c r="B1102" s="1">
        <v>44311</v>
      </c>
      <c r="C1102">
        <v>4</v>
      </c>
      <c r="D1102">
        <v>2021</v>
      </c>
      <c r="E1102" t="s">
        <v>21</v>
      </c>
      <c r="F1102" t="s">
        <v>48</v>
      </c>
      <c r="G1102">
        <v>28</v>
      </c>
      <c r="H1102">
        <v>20.8</v>
      </c>
      <c r="I1102">
        <v>5.8925999999999998</v>
      </c>
      <c r="J1102">
        <v>582.4</v>
      </c>
      <c r="K1102">
        <v>164.99279999999999</v>
      </c>
      <c r="L1102" t="s">
        <v>118</v>
      </c>
    </row>
    <row r="1103" spans="1:12" x14ac:dyDescent="0.25">
      <c r="A1103" t="s">
        <v>9</v>
      </c>
      <c r="B1103" s="1">
        <v>44312</v>
      </c>
      <c r="C1103">
        <v>4</v>
      </c>
      <c r="D1103">
        <v>2021</v>
      </c>
      <c r="E1103" t="s">
        <v>21</v>
      </c>
      <c r="F1103" t="s">
        <v>55</v>
      </c>
      <c r="G1103">
        <v>15</v>
      </c>
      <c r="H1103">
        <v>20.7</v>
      </c>
      <c r="I1103">
        <v>14.454800000000001</v>
      </c>
      <c r="J1103">
        <v>310.5</v>
      </c>
      <c r="K1103">
        <v>216.822</v>
      </c>
      <c r="L1103" t="s">
        <v>125</v>
      </c>
    </row>
    <row r="1104" spans="1:12" x14ac:dyDescent="0.25">
      <c r="A1104" t="s">
        <v>9</v>
      </c>
      <c r="B1104" s="1">
        <v>44312</v>
      </c>
      <c r="C1104">
        <v>4</v>
      </c>
      <c r="D1104">
        <v>2021</v>
      </c>
      <c r="E1104" t="s">
        <v>34</v>
      </c>
      <c r="F1104" t="s">
        <v>56</v>
      </c>
      <c r="G1104">
        <v>20</v>
      </c>
      <c r="H1104">
        <v>31.2</v>
      </c>
      <c r="I1104">
        <v>25.431100000000001</v>
      </c>
      <c r="J1104">
        <v>624</v>
      </c>
      <c r="K1104">
        <v>508.62200000000001</v>
      </c>
      <c r="L1104" t="s">
        <v>125</v>
      </c>
    </row>
    <row r="1105" spans="1:12" x14ac:dyDescent="0.25">
      <c r="A1105" t="s">
        <v>9</v>
      </c>
      <c r="B1105" s="1">
        <v>44312</v>
      </c>
      <c r="C1105">
        <v>4</v>
      </c>
      <c r="D1105">
        <v>2021</v>
      </c>
      <c r="E1105" t="s">
        <v>21</v>
      </c>
      <c r="F1105" t="s">
        <v>55</v>
      </c>
      <c r="G1105">
        <v>15</v>
      </c>
      <c r="H1105">
        <v>20.7</v>
      </c>
      <c r="I1105">
        <v>14.454800000000001</v>
      </c>
      <c r="J1105">
        <v>310.5</v>
      </c>
      <c r="K1105">
        <v>216.822</v>
      </c>
      <c r="L1105" t="s">
        <v>125</v>
      </c>
    </row>
    <row r="1106" spans="1:12" x14ac:dyDescent="0.25">
      <c r="A1106" t="s">
        <v>9</v>
      </c>
      <c r="B1106" s="1">
        <v>44312</v>
      </c>
      <c r="C1106">
        <v>4</v>
      </c>
      <c r="D1106">
        <v>2021</v>
      </c>
      <c r="E1106" t="s">
        <v>34</v>
      </c>
      <c r="F1106" t="s">
        <v>56</v>
      </c>
      <c r="G1106">
        <v>20</v>
      </c>
      <c r="H1106">
        <v>31.2</v>
      </c>
      <c r="I1106">
        <v>25.431100000000001</v>
      </c>
      <c r="J1106">
        <v>624</v>
      </c>
      <c r="K1106">
        <v>508.62200000000001</v>
      </c>
      <c r="L1106" t="s">
        <v>125</v>
      </c>
    </row>
    <row r="1107" spans="1:12" x14ac:dyDescent="0.25">
      <c r="A1107" t="s">
        <v>9</v>
      </c>
      <c r="B1107" s="1">
        <v>44312</v>
      </c>
      <c r="C1107">
        <v>4</v>
      </c>
      <c r="D1107">
        <v>2021</v>
      </c>
      <c r="E1107" t="s">
        <v>21</v>
      </c>
      <c r="F1107" t="s">
        <v>55</v>
      </c>
      <c r="G1107">
        <v>15</v>
      </c>
      <c r="H1107">
        <v>20.7</v>
      </c>
      <c r="I1107">
        <v>14.454800000000001</v>
      </c>
      <c r="J1107">
        <v>310.5</v>
      </c>
      <c r="K1107">
        <v>216.822</v>
      </c>
      <c r="L1107" t="s">
        <v>125</v>
      </c>
    </row>
    <row r="1108" spans="1:12" x14ac:dyDescent="0.25">
      <c r="A1108" t="s">
        <v>9</v>
      </c>
      <c r="B1108" s="1">
        <v>44312</v>
      </c>
      <c r="C1108">
        <v>4</v>
      </c>
      <c r="D1108">
        <v>2021</v>
      </c>
      <c r="E1108" t="s">
        <v>34</v>
      </c>
      <c r="F1108" t="s">
        <v>56</v>
      </c>
      <c r="G1108">
        <v>20</v>
      </c>
      <c r="H1108">
        <v>31.2</v>
      </c>
      <c r="I1108">
        <v>25.431100000000001</v>
      </c>
      <c r="J1108">
        <v>624</v>
      </c>
      <c r="K1108">
        <v>508.62200000000001</v>
      </c>
      <c r="L1108" t="s">
        <v>125</v>
      </c>
    </row>
    <row r="1109" spans="1:12" x14ac:dyDescent="0.25">
      <c r="A1109" t="s">
        <v>9</v>
      </c>
      <c r="B1109" s="1">
        <v>44315</v>
      </c>
      <c r="C1109">
        <v>4</v>
      </c>
      <c r="D1109">
        <v>2021</v>
      </c>
      <c r="E1109" t="s">
        <v>28</v>
      </c>
      <c r="F1109" t="s">
        <v>50</v>
      </c>
      <c r="G1109">
        <v>28</v>
      </c>
      <c r="H1109">
        <v>39.4</v>
      </c>
      <c r="I1109">
        <v>18.2895</v>
      </c>
      <c r="J1109">
        <v>1103.2</v>
      </c>
      <c r="K1109">
        <v>512.10599999999999</v>
      </c>
      <c r="L1109" t="s">
        <v>133</v>
      </c>
    </row>
    <row r="1110" spans="1:12" x14ac:dyDescent="0.25">
      <c r="A1110" t="s">
        <v>9</v>
      </c>
      <c r="B1110" s="1">
        <v>44315</v>
      </c>
      <c r="C1110">
        <v>4</v>
      </c>
      <c r="D1110">
        <v>2021</v>
      </c>
      <c r="E1110" t="s">
        <v>34</v>
      </c>
      <c r="F1110" t="s">
        <v>56</v>
      </c>
      <c r="G1110">
        <v>70</v>
      </c>
      <c r="H1110">
        <v>31.2</v>
      </c>
      <c r="I1110">
        <v>17.315999999999999</v>
      </c>
      <c r="J1110">
        <v>2184</v>
      </c>
      <c r="K1110">
        <v>1212.1199999999999</v>
      </c>
      <c r="L1110" t="s">
        <v>133</v>
      </c>
    </row>
    <row r="1111" spans="1:12" x14ac:dyDescent="0.25">
      <c r="A1111" t="s">
        <v>9</v>
      </c>
      <c r="B1111" s="1">
        <v>44315</v>
      </c>
      <c r="C1111">
        <v>4</v>
      </c>
      <c r="D1111">
        <v>2021</v>
      </c>
      <c r="E1111" t="s">
        <v>19</v>
      </c>
      <c r="F1111" t="s">
        <v>84</v>
      </c>
      <c r="G1111">
        <v>10</v>
      </c>
      <c r="H1111">
        <v>17.600000000000001</v>
      </c>
      <c r="I1111">
        <v>7.7809999999999997</v>
      </c>
      <c r="J1111">
        <v>176</v>
      </c>
      <c r="K1111">
        <v>77.81</v>
      </c>
      <c r="L1111" t="s">
        <v>133</v>
      </c>
    </row>
    <row r="1112" spans="1:12" x14ac:dyDescent="0.25">
      <c r="A1112" t="s">
        <v>9</v>
      </c>
      <c r="B1112" s="1">
        <v>44315</v>
      </c>
      <c r="C1112">
        <v>4</v>
      </c>
      <c r="D1112">
        <v>2021</v>
      </c>
      <c r="E1112" t="s">
        <v>34</v>
      </c>
      <c r="F1112" t="s">
        <v>56</v>
      </c>
      <c r="G1112">
        <v>70</v>
      </c>
      <c r="H1112">
        <v>31.2</v>
      </c>
      <c r="I1112">
        <v>17.315999999999999</v>
      </c>
      <c r="J1112">
        <v>2184</v>
      </c>
      <c r="K1112">
        <v>1212.1199999999999</v>
      </c>
      <c r="L1112" t="s">
        <v>133</v>
      </c>
    </row>
    <row r="1113" spans="1:12" x14ac:dyDescent="0.25">
      <c r="A1113" t="s">
        <v>9</v>
      </c>
      <c r="B1113" s="1">
        <v>44315</v>
      </c>
      <c r="C1113">
        <v>4</v>
      </c>
      <c r="D1113">
        <v>2021</v>
      </c>
      <c r="E1113" t="s">
        <v>19</v>
      </c>
      <c r="F1113" t="s">
        <v>84</v>
      </c>
      <c r="G1113">
        <v>10</v>
      </c>
      <c r="H1113">
        <v>17.600000000000001</v>
      </c>
      <c r="I1113">
        <v>7.7809999999999997</v>
      </c>
      <c r="J1113">
        <v>176</v>
      </c>
      <c r="K1113">
        <v>77.81</v>
      </c>
      <c r="L1113" t="s">
        <v>133</v>
      </c>
    </row>
    <row r="1114" spans="1:12" x14ac:dyDescent="0.25">
      <c r="A1114" t="s">
        <v>9</v>
      </c>
      <c r="B1114" s="1">
        <v>44315</v>
      </c>
      <c r="C1114">
        <v>4</v>
      </c>
      <c r="D1114">
        <v>2021</v>
      </c>
      <c r="E1114" t="s">
        <v>28</v>
      </c>
      <c r="F1114" t="s">
        <v>50</v>
      </c>
      <c r="G1114">
        <v>28</v>
      </c>
      <c r="H1114">
        <v>39.4</v>
      </c>
      <c r="I1114">
        <v>18.2895</v>
      </c>
      <c r="J1114">
        <v>1103.2</v>
      </c>
      <c r="K1114">
        <v>512.10599999999999</v>
      </c>
      <c r="L1114" t="s">
        <v>133</v>
      </c>
    </row>
    <row r="1115" spans="1:12" x14ac:dyDescent="0.25">
      <c r="A1115" t="s">
        <v>9</v>
      </c>
      <c r="B1115" s="1">
        <v>44315</v>
      </c>
      <c r="C1115">
        <v>4</v>
      </c>
      <c r="D1115">
        <v>2021</v>
      </c>
      <c r="E1115" t="s">
        <v>34</v>
      </c>
      <c r="F1115" t="s">
        <v>56</v>
      </c>
      <c r="G1115">
        <v>70</v>
      </c>
      <c r="H1115">
        <v>31.2</v>
      </c>
      <c r="I1115">
        <v>17.315999999999999</v>
      </c>
      <c r="J1115">
        <v>2184</v>
      </c>
      <c r="K1115">
        <v>1212.1199999999999</v>
      </c>
      <c r="L1115" t="s">
        <v>133</v>
      </c>
    </row>
    <row r="1116" spans="1:12" x14ac:dyDescent="0.25">
      <c r="A1116" t="s">
        <v>9</v>
      </c>
      <c r="B1116" s="1">
        <v>44315</v>
      </c>
      <c r="C1116">
        <v>4</v>
      </c>
      <c r="D1116">
        <v>2021</v>
      </c>
      <c r="E1116" t="s">
        <v>28</v>
      </c>
      <c r="F1116" t="s">
        <v>50</v>
      </c>
      <c r="G1116">
        <v>28</v>
      </c>
      <c r="H1116">
        <v>39.4</v>
      </c>
      <c r="I1116">
        <v>18.2895</v>
      </c>
      <c r="J1116">
        <v>1103.2</v>
      </c>
      <c r="K1116">
        <v>512.10599999999999</v>
      </c>
      <c r="L1116" t="s">
        <v>133</v>
      </c>
    </row>
    <row r="1117" spans="1:12" x14ac:dyDescent="0.25">
      <c r="A1117" t="s">
        <v>9</v>
      </c>
      <c r="B1117" s="1">
        <v>44315</v>
      </c>
      <c r="C1117">
        <v>4</v>
      </c>
      <c r="D1117">
        <v>2021</v>
      </c>
      <c r="E1117" t="s">
        <v>19</v>
      </c>
      <c r="F1117" t="s">
        <v>84</v>
      </c>
      <c r="G1117">
        <v>10</v>
      </c>
      <c r="H1117">
        <v>17.600000000000001</v>
      </c>
      <c r="I1117">
        <v>7.7809999999999997</v>
      </c>
      <c r="J1117">
        <v>176</v>
      </c>
      <c r="K1117">
        <v>77.81</v>
      </c>
      <c r="L1117" t="s">
        <v>133</v>
      </c>
    </row>
    <row r="1118" spans="1:12" x14ac:dyDescent="0.25">
      <c r="A1118" t="s">
        <v>9</v>
      </c>
      <c r="B1118" s="1">
        <v>44315</v>
      </c>
      <c r="C1118">
        <v>4</v>
      </c>
      <c r="D1118">
        <v>2021</v>
      </c>
      <c r="E1118" t="s">
        <v>28</v>
      </c>
      <c r="F1118" t="s">
        <v>50</v>
      </c>
      <c r="G1118">
        <v>28</v>
      </c>
      <c r="H1118">
        <v>39.4</v>
      </c>
      <c r="I1118">
        <v>18.2895</v>
      </c>
      <c r="J1118">
        <v>1103.2</v>
      </c>
      <c r="K1118">
        <v>512.10599999999999</v>
      </c>
      <c r="L1118" t="s">
        <v>133</v>
      </c>
    </row>
    <row r="1119" spans="1:12" x14ac:dyDescent="0.25">
      <c r="A1119" t="s">
        <v>9</v>
      </c>
      <c r="B1119" s="1">
        <v>44315</v>
      </c>
      <c r="C1119">
        <v>4</v>
      </c>
      <c r="D1119">
        <v>2021</v>
      </c>
      <c r="E1119" t="s">
        <v>34</v>
      </c>
      <c r="F1119" t="s">
        <v>56</v>
      </c>
      <c r="G1119">
        <v>70</v>
      </c>
      <c r="H1119">
        <v>31.2</v>
      </c>
      <c r="I1119">
        <v>17.315999999999999</v>
      </c>
      <c r="J1119">
        <v>2184</v>
      </c>
      <c r="K1119">
        <v>1212.1199999999999</v>
      </c>
      <c r="L1119" t="s">
        <v>133</v>
      </c>
    </row>
    <row r="1120" spans="1:12" x14ac:dyDescent="0.25">
      <c r="A1120" t="s">
        <v>9</v>
      </c>
      <c r="B1120" s="1">
        <v>44315</v>
      </c>
      <c r="C1120">
        <v>4</v>
      </c>
      <c r="D1120">
        <v>2021</v>
      </c>
      <c r="E1120" t="s">
        <v>19</v>
      </c>
      <c r="F1120" t="s">
        <v>84</v>
      </c>
      <c r="G1120">
        <v>10</v>
      </c>
      <c r="H1120">
        <v>17.600000000000001</v>
      </c>
      <c r="I1120">
        <v>7.7809999999999997</v>
      </c>
      <c r="J1120">
        <v>176</v>
      </c>
      <c r="K1120">
        <v>77.81</v>
      </c>
      <c r="L1120" t="s">
        <v>133</v>
      </c>
    </row>
    <row r="1121" spans="1:12" x14ac:dyDescent="0.25">
      <c r="A1121" t="s">
        <v>9</v>
      </c>
      <c r="B1121" s="1">
        <v>44315</v>
      </c>
      <c r="C1121">
        <v>4</v>
      </c>
      <c r="D1121">
        <v>2021</v>
      </c>
      <c r="E1121" t="s">
        <v>34</v>
      </c>
      <c r="F1121" t="s">
        <v>56</v>
      </c>
      <c r="G1121">
        <v>70</v>
      </c>
      <c r="H1121">
        <v>31.2</v>
      </c>
      <c r="I1121">
        <v>17.315999999999999</v>
      </c>
      <c r="J1121">
        <v>2184</v>
      </c>
      <c r="K1121">
        <v>1212.1199999999999</v>
      </c>
      <c r="L1121" t="s">
        <v>133</v>
      </c>
    </row>
    <row r="1122" spans="1:12" x14ac:dyDescent="0.25">
      <c r="A1122" t="s">
        <v>9</v>
      </c>
      <c r="B1122" s="1">
        <v>44315</v>
      </c>
      <c r="C1122">
        <v>4</v>
      </c>
      <c r="D1122">
        <v>2021</v>
      </c>
      <c r="E1122" t="s">
        <v>28</v>
      </c>
      <c r="F1122" t="s">
        <v>50</v>
      </c>
      <c r="G1122">
        <v>28</v>
      </c>
      <c r="H1122">
        <v>39.4</v>
      </c>
      <c r="I1122">
        <v>18.2895</v>
      </c>
      <c r="J1122">
        <v>1103.2</v>
      </c>
      <c r="K1122">
        <v>512.10599999999999</v>
      </c>
      <c r="L1122" t="s">
        <v>133</v>
      </c>
    </row>
    <row r="1123" spans="1:12" x14ac:dyDescent="0.25">
      <c r="A1123" t="s">
        <v>9</v>
      </c>
      <c r="B1123" s="1">
        <v>44315</v>
      </c>
      <c r="C1123">
        <v>4</v>
      </c>
      <c r="D1123">
        <v>2021</v>
      </c>
      <c r="E1123" t="s">
        <v>19</v>
      </c>
      <c r="F1123" t="s">
        <v>84</v>
      </c>
      <c r="G1123">
        <v>10</v>
      </c>
      <c r="H1123">
        <v>17.600000000000001</v>
      </c>
      <c r="I1123">
        <v>7.7809999999999997</v>
      </c>
      <c r="J1123">
        <v>176</v>
      </c>
      <c r="K1123">
        <v>77.81</v>
      </c>
      <c r="L1123" t="s">
        <v>133</v>
      </c>
    </row>
    <row r="1124" spans="1:12" x14ac:dyDescent="0.25">
      <c r="A1124" t="s">
        <v>9</v>
      </c>
      <c r="B1124" s="1">
        <v>44315</v>
      </c>
      <c r="C1124">
        <v>4</v>
      </c>
      <c r="D1124">
        <v>2021</v>
      </c>
      <c r="E1124" t="s">
        <v>28</v>
      </c>
      <c r="F1124" t="s">
        <v>50</v>
      </c>
      <c r="G1124">
        <v>28</v>
      </c>
      <c r="H1124">
        <v>39.4</v>
      </c>
      <c r="I1124">
        <v>18.2895</v>
      </c>
      <c r="J1124">
        <v>1103.2</v>
      </c>
      <c r="K1124">
        <v>512.10599999999999</v>
      </c>
      <c r="L1124" t="s">
        <v>133</v>
      </c>
    </row>
    <row r="1125" spans="1:12" x14ac:dyDescent="0.25">
      <c r="A1125" t="s">
        <v>9</v>
      </c>
      <c r="B1125" s="1">
        <v>44315</v>
      </c>
      <c r="C1125">
        <v>4</v>
      </c>
      <c r="D1125">
        <v>2021</v>
      </c>
      <c r="E1125" t="s">
        <v>34</v>
      </c>
      <c r="F1125" t="s">
        <v>56</v>
      </c>
      <c r="G1125">
        <v>70</v>
      </c>
      <c r="H1125">
        <v>31.2</v>
      </c>
      <c r="I1125">
        <v>17.315999999999999</v>
      </c>
      <c r="J1125">
        <v>2184</v>
      </c>
      <c r="K1125">
        <v>1212.1199999999999</v>
      </c>
      <c r="L1125" t="s">
        <v>133</v>
      </c>
    </row>
    <row r="1126" spans="1:12" x14ac:dyDescent="0.25">
      <c r="A1126" t="s">
        <v>9</v>
      </c>
      <c r="B1126" s="1">
        <v>44315</v>
      </c>
      <c r="C1126">
        <v>4</v>
      </c>
      <c r="D1126">
        <v>2021</v>
      </c>
      <c r="E1126" t="s">
        <v>19</v>
      </c>
      <c r="F1126" t="s">
        <v>84</v>
      </c>
      <c r="G1126">
        <v>10</v>
      </c>
      <c r="H1126">
        <v>17.600000000000001</v>
      </c>
      <c r="I1126">
        <v>7.7809999999999997</v>
      </c>
      <c r="J1126">
        <v>176</v>
      </c>
      <c r="K1126">
        <v>77.81</v>
      </c>
      <c r="L1126" t="s">
        <v>133</v>
      </c>
    </row>
    <row r="1127" spans="1:12" x14ac:dyDescent="0.25">
      <c r="A1127" t="s">
        <v>9</v>
      </c>
      <c r="B1127" s="1">
        <v>44315</v>
      </c>
      <c r="C1127">
        <v>4</v>
      </c>
      <c r="D1127">
        <v>2021</v>
      </c>
      <c r="E1127" t="s">
        <v>28</v>
      </c>
      <c r="F1127" t="s">
        <v>50</v>
      </c>
      <c r="G1127">
        <v>28</v>
      </c>
      <c r="H1127">
        <v>39.4</v>
      </c>
      <c r="I1127">
        <v>18.2895</v>
      </c>
      <c r="J1127">
        <v>1103.2</v>
      </c>
      <c r="K1127">
        <v>512.10599999999999</v>
      </c>
      <c r="L1127" t="s">
        <v>133</v>
      </c>
    </row>
    <row r="1128" spans="1:12" x14ac:dyDescent="0.25">
      <c r="A1128" t="s">
        <v>9</v>
      </c>
      <c r="B1128" s="1">
        <v>44315</v>
      </c>
      <c r="C1128">
        <v>4</v>
      </c>
      <c r="D1128">
        <v>2021</v>
      </c>
      <c r="E1128" t="s">
        <v>19</v>
      </c>
      <c r="F1128" t="s">
        <v>84</v>
      </c>
      <c r="G1128">
        <v>10</v>
      </c>
      <c r="H1128">
        <v>17.600000000000001</v>
      </c>
      <c r="I1128">
        <v>7.7809999999999997</v>
      </c>
      <c r="J1128">
        <v>176</v>
      </c>
      <c r="K1128">
        <v>77.81</v>
      </c>
      <c r="L1128" t="s">
        <v>133</v>
      </c>
    </row>
    <row r="1129" spans="1:12" x14ac:dyDescent="0.25">
      <c r="A1129" t="s">
        <v>9</v>
      </c>
      <c r="B1129" s="1">
        <v>44315</v>
      </c>
      <c r="C1129">
        <v>4</v>
      </c>
      <c r="D1129">
        <v>2021</v>
      </c>
      <c r="E1129" t="s">
        <v>34</v>
      </c>
      <c r="F1129" t="s">
        <v>56</v>
      </c>
      <c r="G1129">
        <v>70</v>
      </c>
      <c r="H1129">
        <v>31.2</v>
      </c>
      <c r="I1129">
        <v>17.315999999999999</v>
      </c>
      <c r="J1129">
        <v>2184</v>
      </c>
      <c r="K1129">
        <v>1212.1199999999999</v>
      </c>
      <c r="L1129" t="s">
        <v>133</v>
      </c>
    </row>
    <row r="1130" spans="1:12" x14ac:dyDescent="0.25">
      <c r="A1130" t="s">
        <v>9</v>
      </c>
      <c r="B1130" s="1">
        <v>44316</v>
      </c>
      <c r="C1130">
        <v>4</v>
      </c>
      <c r="D1130">
        <v>2021</v>
      </c>
      <c r="E1130" t="s">
        <v>21</v>
      </c>
      <c r="F1130" t="s">
        <v>22</v>
      </c>
      <c r="G1130">
        <v>12</v>
      </c>
      <c r="H1130">
        <v>7.7</v>
      </c>
      <c r="I1130">
        <v>7.0255000000000001</v>
      </c>
      <c r="J1130">
        <v>92.4</v>
      </c>
      <c r="K1130">
        <v>84.305999999999997</v>
      </c>
      <c r="L1130" t="s">
        <v>117</v>
      </c>
    </row>
    <row r="1131" spans="1:12" x14ac:dyDescent="0.25">
      <c r="A1131" t="s">
        <v>9</v>
      </c>
      <c r="B1131" s="1">
        <v>44316</v>
      </c>
      <c r="C1131">
        <v>4</v>
      </c>
      <c r="D1131">
        <v>2021</v>
      </c>
      <c r="E1131" t="s">
        <v>21</v>
      </c>
      <c r="F1131" t="s">
        <v>80</v>
      </c>
      <c r="G1131">
        <v>20</v>
      </c>
      <c r="H1131">
        <v>50</v>
      </c>
      <c r="I1131">
        <v>11.83</v>
      </c>
      <c r="J1131">
        <v>1000</v>
      </c>
      <c r="K1131">
        <v>236.6</v>
      </c>
      <c r="L1131" t="s">
        <v>117</v>
      </c>
    </row>
    <row r="1132" spans="1:12" x14ac:dyDescent="0.25">
      <c r="A1132" t="s">
        <v>9</v>
      </c>
      <c r="B1132" s="1">
        <v>44316</v>
      </c>
      <c r="C1132">
        <v>4</v>
      </c>
      <c r="D1132">
        <v>2021</v>
      </c>
      <c r="E1132" t="s">
        <v>31</v>
      </c>
      <c r="F1132" t="s">
        <v>61</v>
      </c>
      <c r="G1132">
        <v>40</v>
      </c>
      <c r="H1132">
        <v>36.799999999999997</v>
      </c>
      <c r="I1132">
        <v>6.5282999999999998</v>
      </c>
      <c r="J1132">
        <v>1472</v>
      </c>
      <c r="K1132">
        <v>261.13200000000001</v>
      </c>
      <c r="L1132" t="s">
        <v>117</v>
      </c>
    </row>
    <row r="1133" spans="1:12" x14ac:dyDescent="0.25">
      <c r="A1133" t="s">
        <v>9</v>
      </c>
      <c r="B1133" s="1">
        <v>44316</v>
      </c>
      <c r="C1133">
        <v>4</v>
      </c>
      <c r="D1133">
        <v>2021</v>
      </c>
      <c r="E1133" t="s">
        <v>31</v>
      </c>
      <c r="F1133" t="s">
        <v>61</v>
      </c>
      <c r="G1133">
        <v>40</v>
      </c>
      <c r="H1133">
        <v>36.799999999999997</v>
      </c>
      <c r="I1133">
        <v>6.5282999999999998</v>
      </c>
      <c r="J1133">
        <v>1472</v>
      </c>
      <c r="K1133">
        <v>261.13200000000001</v>
      </c>
      <c r="L1133" t="s">
        <v>117</v>
      </c>
    </row>
    <row r="1134" spans="1:12" x14ac:dyDescent="0.25">
      <c r="A1134" t="s">
        <v>9</v>
      </c>
      <c r="B1134" s="1">
        <v>44316</v>
      </c>
      <c r="C1134">
        <v>4</v>
      </c>
      <c r="D1134">
        <v>2021</v>
      </c>
      <c r="E1134" t="s">
        <v>21</v>
      </c>
      <c r="F1134" t="s">
        <v>80</v>
      </c>
      <c r="G1134">
        <v>20</v>
      </c>
      <c r="H1134">
        <v>50</v>
      </c>
      <c r="I1134">
        <v>11.83</v>
      </c>
      <c r="J1134">
        <v>1000</v>
      </c>
      <c r="K1134">
        <v>236.6</v>
      </c>
      <c r="L1134" t="s">
        <v>117</v>
      </c>
    </row>
    <row r="1135" spans="1:12" x14ac:dyDescent="0.25">
      <c r="A1135" t="s">
        <v>9</v>
      </c>
      <c r="B1135" s="1">
        <v>44316</v>
      </c>
      <c r="C1135">
        <v>4</v>
      </c>
      <c r="D1135">
        <v>2021</v>
      </c>
      <c r="E1135" t="s">
        <v>21</v>
      </c>
      <c r="F1135" t="s">
        <v>22</v>
      </c>
      <c r="G1135">
        <v>12</v>
      </c>
      <c r="H1135">
        <v>7.7</v>
      </c>
      <c r="I1135">
        <v>7.0255000000000001</v>
      </c>
      <c r="J1135">
        <v>92.4</v>
      </c>
      <c r="K1135">
        <v>84.305999999999997</v>
      </c>
      <c r="L1135" t="s">
        <v>117</v>
      </c>
    </row>
    <row r="1136" spans="1:12" x14ac:dyDescent="0.25">
      <c r="A1136" t="s">
        <v>15</v>
      </c>
      <c r="B1136" s="1">
        <v>44316</v>
      </c>
      <c r="C1136">
        <v>4</v>
      </c>
      <c r="D1136">
        <v>2021</v>
      </c>
      <c r="E1136" t="s">
        <v>10</v>
      </c>
      <c r="F1136" t="s">
        <v>42</v>
      </c>
      <c r="G1136">
        <v>9</v>
      </c>
      <c r="H1136">
        <v>44</v>
      </c>
      <c r="I1136">
        <v>1.0251999999999999</v>
      </c>
      <c r="J1136">
        <v>396</v>
      </c>
      <c r="K1136">
        <v>9.2268000000000008</v>
      </c>
      <c r="L1136" t="s">
        <v>134</v>
      </c>
    </row>
    <row r="1137" spans="1:12" x14ac:dyDescent="0.25">
      <c r="A1137" t="s">
        <v>15</v>
      </c>
      <c r="B1137" s="1">
        <v>44316</v>
      </c>
      <c r="C1137">
        <v>4</v>
      </c>
      <c r="D1137">
        <v>2021</v>
      </c>
      <c r="E1137" t="s">
        <v>10</v>
      </c>
      <c r="F1137" t="s">
        <v>27</v>
      </c>
      <c r="G1137">
        <v>8</v>
      </c>
      <c r="H1137">
        <v>2</v>
      </c>
      <c r="I1137">
        <v>1.2385999999999999</v>
      </c>
      <c r="J1137">
        <v>16</v>
      </c>
      <c r="K1137">
        <v>9.9087999999999994</v>
      </c>
      <c r="L1137" t="s">
        <v>134</v>
      </c>
    </row>
    <row r="1138" spans="1:12" x14ac:dyDescent="0.25">
      <c r="A1138" t="s">
        <v>15</v>
      </c>
      <c r="B1138" s="1">
        <v>44316</v>
      </c>
      <c r="C1138">
        <v>4</v>
      </c>
      <c r="D1138">
        <v>2021</v>
      </c>
      <c r="E1138" t="s">
        <v>10</v>
      </c>
      <c r="F1138" t="s">
        <v>27</v>
      </c>
      <c r="G1138">
        <v>8</v>
      </c>
      <c r="H1138">
        <v>2</v>
      </c>
      <c r="I1138">
        <v>1.2385999999999999</v>
      </c>
      <c r="J1138">
        <v>16</v>
      </c>
      <c r="K1138">
        <v>9.9087999999999994</v>
      </c>
      <c r="L1138" t="s">
        <v>134</v>
      </c>
    </row>
    <row r="1139" spans="1:12" x14ac:dyDescent="0.25">
      <c r="A1139" t="s">
        <v>15</v>
      </c>
      <c r="B1139" s="1">
        <v>44316</v>
      </c>
      <c r="C1139">
        <v>4</v>
      </c>
      <c r="D1139">
        <v>2021</v>
      </c>
      <c r="E1139" t="s">
        <v>10</v>
      </c>
      <c r="F1139" t="s">
        <v>42</v>
      </c>
      <c r="G1139">
        <v>9</v>
      </c>
      <c r="H1139">
        <v>44</v>
      </c>
      <c r="I1139">
        <v>1.0251999999999999</v>
      </c>
      <c r="J1139">
        <v>396</v>
      </c>
      <c r="K1139">
        <v>9.2268000000000008</v>
      </c>
      <c r="L1139" t="s">
        <v>134</v>
      </c>
    </row>
    <row r="1140" spans="1:12" x14ac:dyDescent="0.25">
      <c r="A1140" t="s">
        <v>15</v>
      </c>
      <c r="B1140" s="1">
        <v>44316</v>
      </c>
      <c r="C1140">
        <v>4</v>
      </c>
      <c r="D1140">
        <v>2021</v>
      </c>
      <c r="E1140" t="s">
        <v>10</v>
      </c>
      <c r="F1140" t="s">
        <v>27</v>
      </c>
      <c r="G1140">
        <v>8</v>
      </c>
      <c r="H1140">
        <v>2</v>
      </c>
      <c r="I1140">
        <v>1.2385999999999999</v>
      </c>
      <c r="J1140">
        <v>16</v>
      </c>
      <c r="K1140">
        <v>9.9087999999999994</v>
      </c>
      <c r="L1140" t="s">
        <v>134</v>
      </c>
    </row>
    <row r="1141" spans="1:12" x14ac:dyDescent="0.25">
      <c r="A1141" t="s">
        <v>15</v>
      </c>
      <c r="B1141" s="1">
        <v>44316</v>
      </c>
      <c r="C1141">
        <v>4</v>
      </c>
      <c r="D1141">
        <v>2021</v>
      </c>
      <c r="E1141" t="s">
        <v>10</v>
      </c>
      <c r="F1141" t="s">
        <v>42</v>
      </c>
      <c r="G1141">
        <v>9</v>
      </c>
      <c r="H1141">
        <v>44</v>
      </c>
      <c r="I1141">
        <v>1.0251999999999999</v>
      </c>
      <c r="J1141">
        <v>396</v>
      </c>
      <c r="K1141">
        <v>9.2268000000000008</v>
      </c>
      <c r="L1141" t="s">
        <v>134</v>
      </c>
    </row>
    <row r="1142" spans="1:12" x14ac:dyDescent="0.25">
      <c r="A1142" t="s">
        <v>15</v>
      </c>
      <c r="B1142" s="1">
        <v>44316</v>
      </c>
      <c r="C1142">
        <v>4</v>
      </c>
      <c r="D1142">
        <v>2021</v>
      </c>
      <c r="E1142" t="s">
        <v>10</v>
      </c>
      <c r="F1142" t="s">
        <v>42</v>
      </c>
      <c r="G1142">
        <v>9</v>
      </c>
      <c r="H1142">
        <v>44</v>
      </c>
      <c r="I1142">
        <v>1.0251999999999999</v>
      </c>
      <c r="J1142">
        <v>396</v>
      </c>
      <c r="K1142">
        <v>9.2268000000000008</v>
      </c>
      <c r="L1142" t="s">
        <v>134</v>
      </c>
    </row>
    <row r="1143" spans="1:12" x14ac:dyDescent="0.25">
      <c r="A1143" t="s">
        <v>15</v>
      </c>
      <c r="B1143" s="1">
        <v>44316</v>
      </c>
      <c r="C1143">
        <v>4</v>
      </c>
      <c r="D1143">
        <v>2021</v>
      </c>
      <c r="E1143" t="s">
        <v>10</v>
      </c>
      <c r="F1143" t="s">
        <v>27</v>
      </c>
      <c r="G1143">
        <v>8</v>
      </c>
      <c r="H1143">
        <v>2</v>
      </c>
      <c r="I1143">
        <v>1.2385999999999999</v>
      </c>
      <c r="J1143">
        <v>16</v>
      </c>
      <c r="K1143">
        <v>9.9087999999999994</v>
      </c>
      <c r="L1143" t="s">
        <v>134</v>
      </c>
    </row>
    <row r="1144" spans="1:12" x14ac:dyDescent="0.25">
      <c r="A1144" t="s">
        <v>15</v>
      </c>
      <c r="B1144" s="1">
        <v>44316</v>
      </c>
      <c r="C1144">
        <v>4</v>
      </c>
      <c r="D1144">
        <v>2021</v>
      </c>
      <c r="E1144" t="s">
        <v>10</v>
      </c>
      <c r="F1144" t="s">
        <v>42</v>
      </c>
      <c r="G1144">
        <v>9</v>
      </c>
      <c r="H1144">
        <v>44</v>
      </c>
      <c r="I1144">
        <v>1.0251999999999999</v>
      </c>
      <c r="J1144">
        <v>396</v>
      </c>
      <c r="K1144">
        <v>9.2268000000000008</v>
      </c>
      <c r="L1144" t="s">
        <v>134</v>
      </c>
    </row>
    <row r="1145" spans="1:12" x14ac:dyDescent="0.25">
      <c r="A1145" t="s">
        <v>15</v>
      </c>
      <c r="B1145" s="1">
        <v>44316</v>
      </c>
      <c r="C1145">
        <v>4</v>
      </c>
      <c r="D1145">
        <v>2021</v>
      </c>
      <c r="E1145" t="s">
        <v>10</v>
      </c>
      <c r="F1145" t="s">
        <v>27</v>
      </c>
      <c r="G1145">
        <v>8</v>
      </c>
      <c r="H1145">
        <v>2</v>
      </c>
      <c r="I1145">
        <v>1.2385999999999999</v>
      </c>
      <c r="J1145">
        <v>16</v>
      </c>
      <c r="K1145">
        <v>9.9087999999999994</v>
      </c>
      <c r="L1145" t="s">
        <v>134</v>
      </c>
    </row>
    <row r="1146" spans="1:12" x14ac:dyDescent="0.25">
      <c r="A1146" t="s">
        <v>15</v>
      </c>
      <c r="B1146" s="1">
        <v>44316</v>
      </c>
      <c r="C1146">
        <v>4</v>
      </c>
      <c r="D1146">
        <v>2021</v>
      </c>
      <c r="E1146" t="s">
        <v>10</v>
      </c>
      <c r="F1146" t="s">
        <v>42</v>
      </c>
      <c r="G1146">
        <v>9</v>
      </c>
      <c r="H1146">
        <v>44</v>
      </c>
      <c r="I1146">
        <v>1.0251999999999999</v>
      </c>
      <c r="J1146">
        <v>396</v>
      </c>
      <c r="K1146">
        <v>9.2268000000000008</v>
      </c>
      <c r="L1146" t="s">
        <v>134</v>
      </c>
    </row>
    <row r="1147" spans="1:12" x14ac:dyDescent="0.25">
      <c r="A1147" t="s">
        <v>15</v>
      </c>
      <c r="B1147" s="1">
        <v>44316</v>
      </c>
      <c r="C1147">
        <v>4</v>
      </c>
      <c r="D1147">
        <v>2021</v>
      </c>
      <c r="E1147" t="s">
        <v>10</v>
      </c>
      <c r="F1147" t="s">
        <v>27</v>
      </c>
      <c r="G1147">
        <v>8</v>
      </c>
      <c r="H1147">
        <v>2</v>
      </c>
      <c r="I1147">
        <v>1.2385999999999999</v>
      </c>
      <c r="J1147">
        <v>16</v>
      </c>
      <c r="K1147">
        <v>9.9087999999999994</v>
      </c>
      <c r="L1147" t="s">
        <v>134</v>
      </c>
    </row>
    <row r="1148" spans="1:12" x14ac:dyDescent="0.25">
      <c r="A1148" t="s">
        <v>15</v>
      </c>
      <c r="B1148" s="1">
        <v>44316</v>
      </c>
      <c r="C1148">
        <v>4</v>
      </c>
      <c r="D1148">
        <v>2021</v>
      </c>
      <c r="E1148" t="s">
        <v>10</v>
      </c>
      <c r="F1148" t="s">
        <v>42</v>
      </c>
      <c r="G1148">
        <v>9</v>
      </c>
      <c r="H1148">
        <v>44</v>
      </c>
      <c r="I1148">
        <v>1.0251999999999999</v>
      </c>
      <c r="J1148">
        <v>396</v>
      </c>
      <c r="K1148">
        <v>9.2268000000000008</v>
      </c>
      <c r="L1148" t="s">
        <v>134</v>
      </c>
    </row>
    <row r="1149" spans="1:12" x14ac:dyDescent="0.25">
      <c r="A1149" t="s">
        <v>15</v>
      </c>
      <c r="B1149" s="1">
        <v>44316</v>
      </c>
      <c r="C1149">
        <v>4</v>
      </c>
      <c r="D1149">
        <v>2021</v>
      </c>
      <c r="E1149" t="s">
        <v>10</v>
      </c>
      <c r="F1149" t="s">
        <v>27</v>
      </c>
      <c r="G1149">
        <v>8</v>
      </c>
      <c r="H1149">
        <v>2</v>
      </c>
      <c r="I1149">
        <v>1.2385999999999999</v>
      </c>
      <c r="J1149">
        <v>16</v>
      </c>
      <c r="K1149">
        <v>9.9087999999999994</v>
      </c>
      <c r="L1149" t="s">
        <v>134</v>
      </c>
    </row>
    <row r="1150" spans="1:12" x14ac:dyDescent="0.25">
      <c r="A1150" t="s">
        <v>15</v>
      </c>
      <c r="B1150" s="1">
        <v>44316</v>
      </c>
      <c r="C1150">
        <v>4</v>
      </c>
      <c r="D1150">
        <v>2021</v>
      </c>
      <c r="E1150" t="s">
        <v>10</v>
      </c>
      <c r="F1150" t="s">
        <v>42</v>
      </c>
      <c r="G1150">
        <v>9</v>
      </c>
      <c r="H1150">
        <v>44</v>
      </c>
      <c r="I1150">
        <v>1.0251999999999999</v>
      </c>
      <c r="J1150">
        <v>396</v>
      </c>
      <c r="K1150">
        <v>9.2268000000000008</v>
      </c>
      <c r="L1150" t="s">
        <v>134</v>
      </c>
    </row>
    <row r="1151" spans="1:12" x14ac:dyDescent="0.25">
      <c r="A1151" t="s">
        <v>15</v>
      </c>
      <c r="B1151" s="1">
        <v>44316</v>
      </c>
      <c r="C1151">
        <v>4</v>
      </c>
      <c r="D1151">
        <v>2021</v>
      </c>
      <c r="E1151" t="s">
        <v>10</v>
      </c>
      <c r="F1151" t="s">
        <v>27</v>
      </c>
      <c r="G1151">
        <v>8</v>
      </c>
      <c r="H1151">
        <v>2</v>
      </c>
      <c r="I1151">
        <v>1.2385999999999999</v>
      </c>
      <c r="J1151">
        <v>16</v>
      </c>
      <c r="K1151">
        <v>9.9087999999999994</v>
      </c>
      <c r="L1151" t="s">
        <v>134</v>
      </c>
    </row>
    <row r="1152" spans="1:12" x14ac:dyDescent="0.25">
      <c r="A1152" t="s">
        <v>15</v>
      </c>
      <c r="B1152" s="1">
        <v>44316</v>
      </c>
      <c r="C1152">
        <v>4</v>
      </c>
      <c r="D1152">
        <v>2021</v>
      </c>
      <c r="E1152" t="s">
        <v>10</v>
      </c>
      <c r="F1152" t="s">
        <v>42</v>
      </c>
      <c r="G1152">
        <v>9</v>
      </c>
      <c r="H1152">
        <v>44</v>
      </c>
      <c r="I1152">
        <v>1.0251999999999999</v>
      </c>
      <c r="J1152">
        <v>396</v>
      </c>
      <c r="K1152">
        <v>9.2268000000000008</v>
      </c>
      <c r="L1152" t="s">
        <v>134</v>
      </c>
    </row>
    <row r="1153" spans="1:12" x14ac:dyDescent="0.25">
      <c r="A1153" t="s">
        <v>15</v>
      </c>
      <c r="B1153" s="1">
        <v>44316</v>
      </c>
      <c r="C1153">
        <v>4</v>
      </c>
      <c r="D1153">
        <v>2021</v>
      </c>
      <c r="E1153" t="s">
        <v>10</v>
      </c>
      <c r="F1153" t="s">
        <v>27</v>
      </c>
      <c r="G1153">
        <v>8</v>
      </c>
      <c r="H1153">
        <v>2</v>
      </c>
      <c r="I1153">
        <v>1.2385999999999999</v>
      </c>
      <c r="J1153">
        <v>16</v>
      </c>
      <c r="K1153">
        <v>9.9087999999999994</v>
      </c>
      <c r="L1153" t="s">
        <v>134</v>
      </c>
    </row>
    <row r="1154" spans="1:12" x14ac:dyDescent="0.25">
      <c r="A1154" t="s">
        <v>15</v>
      </c>
      <c r="B1154" s="1">
        <v>44316</v>
      </c>
      <c r="C1154">
        <v>4</v>
      </c>
      <c r="D1154">
        <v>2021</v>
      </c>
      <c r="E1154" t="s">
        <v>10</v>
      </c>
      <c r="F1154" t="s">
        <v>42</v>
      </c>
      <c r="G1154">
        <v>9</v>
      </c>
      <c r="H1154">
        <v>44</v>
      </c>
      <c r="I1154">
        <v>1.0251999999999999</v>
      </c>
      <c r="J1154">
        <v>396</v>
      </c>
      <c r="K1154">
        <v>9.2268000000000008</v>
      </c>
      <c r="L1154" t="s">
        <v>134</v>
      </c>
    </row>
    <row r="1155" spans="1:12" x14ac:dyDescent="0.25">
      <c r="A1155" t="s">
        <v>15</v>
      </c>
      <c r="B1155" s="1">
        <v>44316</v>
      </c>
      <c r="C1155">
        <v>4</v>
      </c>
      <c r="D1155">
        <v>2021</v>
      </c>
      <c r="E1155" t="s">
        <v>10</v>
      </c>
      <c r="F1155" t="s">
        <v>27</v>
      </c>
      <c r="G1155">
        <v>8</v>
      </c>
      <c r="H1155">
        <v>2</v>
      </c>
      <c r="I1155">
        <v>1.2385999999999999</v>
      </c>
      <c r="J1155">
        <v>16</v>
      </c>
      <c r="K1155">
        <v>9.9087999999999994</v>
      </c>
      <c r="L1155" t="s">
        <v>134</v>
      </c>
    </row>
    <row r="1156" spans="1:12" x14ac:dyDescent="0.25">
      <c r="A1156" t="s">
        <v>9</v>
      </c>
      <c r="B1156" s="1">
        <v>44317</v>
      </c>
      <c r="C1156">
        <v>5</v>
      </c>
      <c r="D1156">
        <v>2021</v>
      </c>
      <c r="E1156" t="s">
        <v>10</v>
      </c>
      <c r="F1156" t="s">
        <v>33</v>
      </c>
      <c r="G1156">
        <v>56</v>
      </c>
      <c r="H1156">
        <v>10</v>
      </c>
      <c r="I1156">
        <v>5.7050000000000001</v>
      </c>
      <c r="J1156">
        <v>560</v>
      </c>
      <c r="K1156">
        <v>319.48</v>
      </c>
      <c r="L1156" t="s">
        <v>118</v>
      </c>
    </row>
    <row r="1157" spans="1:12" x14ac:dyDescent="0.25">
      <c r="A1157" t="s">
        <v>9</v>
      </c>
      <c r="B1157" s="1">
        <v>44317</v>
      </c>
      <c r="C1157">
        <v>5</v>
      </c>
      <c r="D1157">
        <v>2021</v>
      </c>
      <c r="E1157" t="s">
        <v>21</v>
      </c>
      <c r="F1157" t="s">
        <v>40</v>
      </c>
      <c r="G1157">
        <v>40</v>
      </c>
      <c r="H1157">
        <v>15.2</v>
      </c>
      <c r="I1157">
        <v>3.8774999999999999</v>
      </c>
      <c r="J1157">
        <v>608</v>
      </c>
      <c r="K1157">
        <v>155.1</v>
      </c>
      <c r="L1157" t="s">
        <v>118</v>
      </c>
    </row>
    <row r="1158" spans="1:12" x14ac:dyDescent="0.25">
      <c r="A1158" t="s">
        <v>9</v>
      </c>
      <c r="B1158" s="1">
        <v>44317</v>
      </c>
      <c r="C1158">
        <v>5</v>
      </c>
      <c r="D1158">
        <v>2021</v>
      </c>
      <c r="E1158" t="s">
        <v>34</v>
      </c>
      <c r="F1158" t="s">
        <v>35</v>
      </c>
      <c r="G1158">
        <v>40</v>
      </c>
      <c r="H1158">
        <v>19.2</v>
      </c>
      <c r="I1158">
        <v>3.2122000000000002</v>
      </c>
      <c r="J1158">
        <v>768</v>
      </c>
      <c r="K1158">
        <v>128.488</v>
      </c>
      <c r="L1158" t="s">
        <v>118</v>
      </c>
    </row>
    <row r="1159" spans="1:12" x14ac:dyDescent="0.25">
      <c r="A1159" t="s">
        <v>9</v>
      </c>
      <c r="B1159" s="1">
        <v>44317</v>
      </c>
      <c r="C1159">
        <v>5</v>
      </c>
      <c r="D1159">
        <v>2021</v>
      </c>
      <c r="E1159" t="s">
        <v>31</v>
      </c>
      <c r="F1159" t="s">
        <v>41</v>
      </c>
      <c r="G1159">
        <v>24</v>
      </c>
      <c r="H1159">
        <v>15.2</v>
      </c>
      <c r="I1159">
        <v>6.9965999999999999</v>
      </c>
      <c r="J1159">
        <v>364.8</v>
      </c>
      <c r="K1159">
        <v>167.91839999999999</v>
      </c>
      <c r="L1159" t="s">
        <v>118</v>
      </c>
    </row>
    <row r="1160" spans="1:12" x14ac:dyDescent="0.25">
      <c r="A1160" t="s">
        <v>9</v>
      </c>
      <c r="B1160" s="1">
        <v>44317</v>
      </c>
      <c r="C1160">
        <v>5</v>
      </c>
      <c r="D1160">
        <v>2021</v>
      </c>
      <c r="E1160" t="s">
        <v>21</v>
      </c>
      <c r="F1160" t="s">
        <v>40</v>
      </c>
      <c r="G1160">
        <v>40</v>
      </c>
      <c r="H1160">
        <v>15.2</v>
      </c>
      <c r="I1160">
        <v>3.8774999999999999</v>
      </c>
      <c r="J1160">
        <v>608</v>
      </c>
      <c r="K1160">
        <v>155.1</v>
      </c>
      <c r="L1160" t="s">
        <v>118</v>
      </c>
    </row>
    <row r="1161" spans="1:12" x14ac:dyDescent="0.25">
      <c r="A1161" t="s">
        <v>9</v>
      </c>
      <c r="B1161" s="1">
        <v>44317</v>
      </c>
      <c r="C1161">
        <v>5</v>
      </c>
      <c r="D1161">
        <v>2021</v>
      </c>
      <c r="E1161" t="s">
        <v>34</v>
      </c>
      <c r="F1161" t="s">
        <v>35</v>
      </c>
      <c r="G1161">
        <v>40</v>
      </c>
      <c r="H1161">
        <v>19.2</v>
      </c>
      <c r="I1161">
        <v>3.2122000000000002</v>
      </c>
      <c r="J1161">
        <v>768</v>
      </c>
      <c r="K1161">
        <v>128.488</v>
      </c>
      <c r="L1161" t="s">
        <v>118</v>
      </c>
    </row>
    <row r="1162" spans="1:12" x14ac:dyDescent="0.25">
      <c r="A1162" t="s">
        <v>9</v>
      </c>
      <c r="B1162" s="1">
        <v>44317</v>
      </c>
      <c r="C1162">
        <v>5</v>
      </c>
      <c r="D1162">
        <v>2021</v>
      </c>
      <c r="E1162" t="s">
        <v>31</v>
      </c>
      <c r="F1162" t="s">
        <v>41</v>
      </c>
      <c r="G1162">
        <v>24</v>
      </c>
      <c r="H1162">
        <v>15.2</v>
      </c>
      <c r="I1162">
        <v>6.9965999999999999</v>
      </c>
      <c r="J1162">
        <v>364.8</v>
      </c>
      <c r="K1162">
        <v>167.91839999999999</v>
      </c>
      <c r="L1162" t="s">
        <v>118</v>
      </c>
    </row>
    <row r="1163" spans="1:12" x14ac:dyDescent="0.25">
      <c r="A1163" t="s">
        <v>9</v>
      </c>
      <c r="B1163" s="1">
        <v>44317</v>
      </c>
      <c r="C1163">
        <v>5</v>
      </c>
      <c r="D1163">
        <v>2021</v>
      </c>
      <c r="E1163" t="s">
        <v>10</v>
      </c>
      <c r="F1163" t="s">
        <v>33</v>
      </c>
      <c r="G1163">
        <v>56</v>
      </c>
      <c r="H1163">
        <v>10</v>
      </c>
      <c r="I1163">
        <v>5.7050000000000001</v>
      </c>
      <c r="J1163">
        <v>560</v>
      </c>
      <c r="K1163">
        <v>319.48</v>
      </c>
      <c r="L1163" t="s">
        <v>118</v>
      </c>
    </row>
    <row r="1164" spans="1:12" x14ac:dyDescent="0.25">
      <c r="A1164" t="s">
        <v>9</v>
      </c>
      <c r="B1164" s="1">
        <v>44317</v>
      </c>
      <c r="C1164">
        <v>5</v>
      </c>
      <c r="D1164">
        <v>2021</v>
      </c>
      <c r="E1164" t="s">
        <v>31</v>
      </c>
      <c r="F1164" t="s">
        <v>41</v>
      </c>
      <c r="G1164">
        <v>24</v>
      </c>
      <c r="H1164">
        <v>15.2</v>
      </c>
      <c r="I1164">
        <v>6.9965999999999999</v>
      </c>
      <c r="J1164">
        <v>364.8</v>
      </c>
      <c r="K1164">
        <v>167.91839999999999</v>
      </c>
      <c r="L1164" t="s">
        <v>118</v>
      </c>
    </row>
    <row r="1165" spans="1:12" x14ac:dyDescent="0.25">
      <c r="A1165" t="s">
        <v>9</v>
      </c>
      <c r="B1165" s="1">
        <v>44317</v>
      </c>
      <c r="C1165">
        <v>5</v>
      </c>
      <c r="D1165">
        <v>2021</v>
      </c>
      <c r="E1165" t="s">
        <v>34</v>
      </c>
      <c r="F1165" t="s">
        <v>35</v>
      </c>
      <c r="G1165">
        <v>40</v>
      </c>
      <c r="H1165">
        <v>19.2</v>
      </c>
      <c r="I1165">
        <v>3.2122000000000002</v>
      </c>
      <c r="J1165">
        <v>768</v>
      </c>
      <c r="K1165">
        <v>128.488</v>
      </c>
      <c r="L1165" t="s">
        <v>118</v>
      </c>
    </row>
    <row r="1166" spans="1:12" x14ac:dyDescent="0.25">
      <c r="A1166" t="s">
        <v>9</v>
      </c>
      <c r="B1166" s="1">
        <v>44317</v>
      </c>
      <c r="C1166">
        <v>5</v>
      </c>
      <c r="D1166">
        <v>2021</v>
      </c>
      <c r="E1166" t="s">
        <v>10</v>
      </c>
      <c r="F1166" t="s">
        <v>33</v>
      </c>
      <c r="G1166">
        <v>56</v>
      </c>
      <c r="H1166">
        <v>10</v>
      </c>
      <c r="I1166">
        <v>5.7050000000000001</v>
      </c>
      <c r="J1166">
        <v>560</v>
      </c>
      <c r="K1166">
        <v>319.48</v>
      </c>
      <c r="L1166" t="s">
        <v>118</v>
      </c>
    </row>
    <row r="1167" spans="1:12" x14ac:dyDescent="0.25">
      <c r="A1167" t="s">
        <v>9</v>
      </c>
      <c r="B1167" s="1">
        <v>44317</v>
      </c>
      <c r="C1167">
        <v>5</v>
      </c>
      <c r="D1167">
        <v>2021</v>
      </c>
      <c r="E1167" t="s">
        <v>21</v>
      </c>
      <c r="F1167" t="s">
        <v>40</v>
      </c>
      <c r="G1167">
        <v>40</v>
      </c>
      <c r="H1167">
        <v>15.2</v>
      </c>
      <c r="I1167">
        <v>3.8774999999999999</v>
      </c>
      <c r="J1167">
        <v>608</v>
      </c>
      <c r="K1167">
        <v>155.1</v>
      </c>
      <c r="L1167" t="s">
        <v>118</v>
      </c>
    </row>
    <row r="1168" spans="1:12" x14ac:dyDescent="0.25">
      <c r="A1168" t="s">
        <v>9</v>
      </c>
      <c r="B1168" s="1">
        <v>44318</v>
      </c>
      <c r="C1168">
        <v>5</v>
      </c>
      <c r="D1168">
        <v>2021</v>
      </c>
      <c r="E1168" t="s">
        <v>31</v>
      </c>
      <c r="F1168" t="s">
        <v>58</v>
      </c>
      <c r="G1168">
        <v>15</v>
      </c>
      <c r="H1168">
        <v>14.4</v>
      </c>
      <c r="I1168">
        <v>6.4799999999999996E-2</v>
      </c>
      <c r="J1168">
        <v>216</v>
      </c>
      <c r="K1168">
        <v>0.97199999999999998</v>
      </c>
      <c r="L1168" t="s">
        <v>118</v>
      </c>
    </row>
    <row r="1169" spans="1:12" x14ac:dyDescent="0.25">
      <c r="A1169" t="s">
        <v>9</v>
      </c>
      <c r="B1169" s="1">
        <v>44318</v>
      </c>
      <c r="C1169">
        <v>5</v>
      </c>
      <c r="D1169">
        <v>2021</v>
      </c>
      <c r="E1169" t="s">
        <v>28</v>
      </c>
      <c r="F1169" t="s">
        <v>76</v>
      </c>
      <c r="G1169">
        <v>4</v>
      </c>
      <c r="H1169">
        <v>10</v>
      </c>
      <c r="I1169">
        <v>1.6930000000000001</v>
      </c>
      <c r="J1169">
        <v>40</v>
      </c>
      <c r="K1169">
        <v>6.7720000000000002</v>
      </c>
      <c r="L1169" t="s">
        <v>118</v>
      </c>
    </row>
    <row r="1170" spans="1:12" x14ac:dyDescent="0.25">
      <c r="A1170" t="s">
        <v>9</v>
      </c>
      <c r="B1170" s="1">
        <v>44318</v>
      </c>
      <c r="C1170">
        <v>5</v>
      </c>
      <c r="D1170">
        <v>2021</v>
      </c>
      <c r="E1170" t="s">
        <v>13</v>
      </c>
      <c r="F1170" t="s">
        <v>79</v>
      </c>
      <c r="G1170">
        <v>50</v>
      </c>
      <c r="H1170">
        <v>26.6</v>
      </c>
      <c r="I1170">
        <v>11.712</v>
      </c>
      <c r="J1170">
        <v>1330</v>
      </c>
      <c r="K1170">
        <v>585.6</v>
      </c>
      <c r="L1170" t="s">
        <v>118</v>
      </c>
    </row>
    <row r="1171" spans="1:12" x14ac:dyDescent="0.25">
      <c r="A1171" t="s">
        <v>9</v>
      </c>
      <c r="B1171" s="1">
        <v>44318</v>
      </c>
      <c r="C1171">
        <v>5</v>
      </c>
      <c r="D1171">
        <v>2021</v>
      </c>
      <c r="E1171" t="s">
        <v>28</v>
      </c>
      <c r="F1171" t="s">
        <v>76</v>
      </c>
      <c r="G1171">
        <v>4</v>
      </c>
      <c r="H1171">
        <v>10</v>
      </c>
      <c r="I1171">
        <v>1.6930000000000001</v>
      </c>
      <c r="J1171">
        <v>40</v>
      </c>
      <c r="K1171">
        <v>6.7720000000000002</v>
      </c>
      <c r="L1171" t="s">
        <v>118</v>
      </c>
    </row>
    <row r="1172" spans="1:12" x14ac:dyDescent="0.25">
      <c r="A1172" t="s">
        <v>9</v>
      </c>
      <c r="B1172" s="1">
        <v>44318</v>
      </c>
      <c r="C1172">
        <v>5</v>
      </c>
      <c r="D1172">
        <v>2021</v>
      </c>
      <c r="E1172" t="s">
        <v>31</v>
      </c>
      <c r="F1172" t="s">
        <v>58</v>
      </c>
      <c r="G1172">
        <v>15</v>
      </c>
      <c r="H1172">
        <v>14.4</v>
      </c>
      <c r="I1172">
        <v>6.4799999999999996E-2</v>
      </c>
      <c r="J1172">
        <v>216</v>
      </c>
      <c r="K1172">
        <v>0.97199999999999998</v>
      </c>
      <c r="L1172" t="s">
        <v>118</v>
      </c>
    </row>
    <row r="1173" spans="1:12" x14ac:dyDescent="0.25">
      <c r="A1173" t="s">
        <v>9</v>
      </c>
      <c r="B1173" s="1">
        <v>44318</v>
      </c>
      <c r="C1173">
        <v>5</v>
      </c>
      <c r="D1173">
        <v>2021</v>
      </c>
      <c r="E1173" t="s">
        <v>13</v>
      </c>
      <c r="F1173" t="s">
        <v>79</v>
      </c>
      <c r="G1173">
        <v>50</v>
      </c>
      <c r="H1173">
        <v>26.6</v>
      </c>
      <c r="I1173">
        <v>11.712</v>
      </c>
      <c r="J1173">
        <v>1330</v>
      </c>
      <c r="K1173">
        <v>585.6</v>
      </c>
      <c r="L1173" t="s">
        <v>118</v>
      </c>
    </row>
    <row r="1174" spans="1:12" x14ac:dyDescent="0.25">
      <c r="A1174" t="s">
        <v>9</v>
      </c>
      <c r="B1174" s="1">
        <v>44318</v>
      </c>
      <c r="C1174">
        <v>5</v>
      </c>
      <c r="D1174">
        <v>2021</v>
      </c>
      <c r="E1174" t="s">
        <v>31</v>
      </c>
      <c r="F1174" t="s">
        <v>58</v>
      </c>
      <c r="G1174">
        <v>15</v>
      </c>
      <c r="H1174">
        <v>14.4</v>
      </c>
      <c r="I1174">
        <v>6.4799999999999996E-2</v>
      </c>
      <c r="J1174">
        <v>216</v>
      </c>
      <c r="K1174">
        <v>0.97199999999999998</v>
      </c>
      <c r="L1174" t="s">
        <v>118</v>
      </c>
    </row>
    <row r="1175" spans="1:12" x14ac:dyDescent="0.25">
      <c r="A1175" t="s">
        <v>9</v>
      </c>
      <c r="B1175" s="1">
        <v>44318</v>
      </c>
      <c r="C1175">
        <v>5</v>
      </c>
      <c r="D1175">
        <v>2021</v>
      </c>
      <c r="E1175" t="s">
        <v>28</v>
      </c>
      <c r="F1175" t="s">
        <v>76</v>
      </c>
      <c r="G1175">
        <v>4</v>
      </c>
      <c r="H1175">
        <v>10</v>
      </c>
      <c r="I1175">
        <v>1.6930000000000001</v>
      </c>
      <c r="J1175">
        <v>40</v>
      </c>
      <c r="K1175">
        <v>6.7720000000000002</v>
      </c>
      <c r="L1175" t="s">
        <v>118</v>
      </c>
    </row>
    <row r="1176" spans="1:12" x14ac:dyDescent="0.25">
      <c r="A1176" t="s">
        <v>9</v>
      </c>
      <c r="B1176" s="1">
        <v>44318</v>
      </c>
      <c r="C1176">
        <v>5</v>
      </c>
      <c r="D1176">
        <v>2021</v>
      </c>
      <c r="E1176" t="s">
        <v>13</v>
      </c>
      <c r="F1176" t="s">
        <v>79</v>
      </c>
      <c r="G1176">
        <v>50</v>
      </c>
      <c r="H1176">
        <v>26.6</v>
      </c>
      <c r="I1176">
        <v>11.712</v>
      </c>
      <c r="J1176">
        <v>1330</v>
      </c>
      <c r="K1176">
        <v>585.6</v>
      </c>
      <c r="L1176" t="s">
        <v>118</v>
      </c>
    </row>
    <row r="1177" spans="1:12" x14ac:dyDescent="0.25">
      <c r="A1177" t="s">
        <v>9</v>
      </c>
      <c r="B1177" s="1">
        <v>44319</v>
      </c>
      <c r="C1177">
        <v>5</v>
      </c>
      <c r="D1177">
        <v>2021</v>
      </c>
      <c r="E1177" t="s">
        <v>19</v>
      </c>
      <c r="F1177" t="s">
        <v>92</v>
      </c>
      <c r="G1177">
        <v>70</v>
      </c>
      <c r="H1177">
        <v>32</v>
      </c>
      <c r="I1177">
        <v>20.079999999999998</v>
      </c>
      <c r="J1177">
        <v>2240</v>
      </c>
      <c r="K1177">
        <v>1405.6</v>
      </c>
      <c r="L1177" t="s">
        <v>125</v>
      </c>
    </row>
    <row r="1178" spans="1:12" x14ac:dyDescent="0.25">
      <c r="A1178" t="s">
        <v>9</v>
      </c>
      <c r="B1178" s="1">
        <v>44319</v>
      </c>
      <c r="C1178">
        <v>5</v>
      </c>
      <c r="D1178">
        <v>2021</v>
      </c>
      <c r="E1178" t="s">
        <v>19</v>
      </c>
      <c r="F1178" t="s">
        <v>84</v>
      </c>
      <c r="G1178">
        <v>35</v>
      </c>
      <c r="H1178">
        <v>17.600000000000001</v>
      </c>
      <c r="I1178">
        <v>10.5336</v>
      </c>
      <c r="J1178">
        <v>616</v>
      </c>
      <c r="K1178">
        <v>368.67599999999999</v>
      </c>
      <c r="L1178" t="s">
        <v>125</v>
      </c>
    </row>
    <row r="1179" spans="1:12" x14ac:dyDescent="0.25">
      <c r="A1179" t="s">
        <v>9</v>
      </c>
      <c r="B1179" s="1">
        <v>44319</v>
      </c>
      <c r="C1179">
        <v>5</v>
      </c>
      <c r="D1179">
        <v>2021</v>
      </c>
      <c r="E1179" t="s">
        <v>19</v>
      </c>
      <c r="F1179" t="s">
        <v>92</v>
      </c>
      <c r="G1179">
        <v>70</v>
      </c>
      <c r="H1179">
        <v>32</v>
      </c>
      <c r="I1179">
        <v>20.079999999999998</v>
      </c>
      <c r="J1179">
        <v>2240</v>
      </c>
      <c r="K1179">
        <v>1405.6</v>
      </c>
      <c r="L1179" t="s">
        <v>125</v>
      </c>
    </row>
    <row r="1180" spans="1:12" x14ac:dyDescent="0.25">
      <c r="A1180" t="s">
        <v>9</v>
      </c>
      <c r="B1180" s="1">
        <v>44319</v>
      </c>
      <c r="C1180">
        <v>5</v>
      </c>
      <c r="D1180">
        <v>2021</v>
      </c>
      <c r="E1180" t="s">
        <v>19</v>
      </c>
      <c r="F1180" t="s">
        <v>84</v>
      </c>
      <c r="G1180">
        <v>35</v>
      </c>
      <c r="H1180">
        <v>17.600000000000001</v>
      </c>
      <c r="I1180">
        <v>10.5336</v>
      </c>
      <c r="J1180">
        <v>616</v>
      </c>
      <c r="K1180">
        <v>368.67599999999999</v>
      </c>
      <c r="L1180" t="s">
        <v>125</v>
      </c>
    </row>
    <row r="1181" spans="1:12" x14ac:dyDescent="0.25">
      <c r="A1181" t="s">
        <v>9</v>
      </c>
      <c r="B1181" s="1">
        <v>44319</v>
      </c>
      <c r="C1181">
        <v>5</v>
      </c>
      <c r="D1181">
        <v>2021</v>
      </c>
      <c r="E1181" t="s">
        <v>19</v>
      </c>
      <c r="F1181" t="s">
        <v>92</v>
      </c>
      <c r="G1181">
        <v>70</v>
      </c>
      <c r="H1181">
        <v>32</v>
      </c>
      <c r="I1181">
        <v>20.079999999999998</v>
      </c>
      <c r="J1181">
        <v>2240</v>
      </c>
      <c r="K1181">
        <v>1405.6</v>
      </c>
      <c r="L1181" t="s">
        <v>125</v>
      </c>
    </row>
    <row r="1182" spans="1:12" x14ac:dyDescent="0.25">
      <c r="A1182" t="s">
        <v>9</v>
      </c>
      <c r="B1182" s="1">
        <v>44319</v>
      </c>
      <c r="C1182">
        <v>5</v>
      </c>
      <c r="D1182">
        <v>2021</v>
      </c>
      <c r="E1182" t="s">
        <v>19</v>
      </c>
      <c r="F1182" t="s">
        <v>84</v>
      </c>
      <c r="G1182">
        <v>35</v>
      </c>
      <c r="H1182">
        <v>17.600000000000001</v>
      </c>
      <c r="I1182">
        <v>10.5336</v>
      </c>
      <c r="J1182">
        <v>616</v>
      </c>
      <c r="K1182">
        <v>368.67599999999999</v>
      </c>
      <c r="L1182" t="s">
        <v>125</v>
      </c>
    </row>
    <row r="1183" spans="1:12" x14ac:dyDescent="0.25">
      <c r="A1183" t="s">
        <v>9</v>
      </c>
      <c r="B1183" s="1">
        <v>44322</v>
      </c>
      <c r="C1183">
        <v>5</v>
      </c>
      <c r="D1183">
        <v>2021</v>
      </c>
      <c r="E1183" t="s">
        <v>13</v>
      </c>
      <c r="F1183" t="s">
        <v>14</v>
      </c>
      <c r="G1183">
        <v>9</v>
      </c>
      <c r="H1183">
        <v>11.2</v>
      </c>
      <c r="I1183">
        <v>6.2428999999999997</v>
      </c>
      <c r="J1183">
        <v>100.8</v>
      </c>
      <c r="K1183">
        <v>56.186100000000003</v>
      </c>
      <c r="L1183" t="s">
        <v>118</v>
      </c>
    </row>
    <row r="1184" spans="1:12" x14ac:dyDescent="0.25">
      <c r="A1184" t="s">
        <v>9</v>
      </c>
      <c r="B1184" s="1">
        <v>44322</v>
      </c>
      <c r="C1184">
        <v>5</v>
      </c>
      <c r="D1184">
        <v>2021</v>
      </c>
      <c r="E1184" t="s">
        <v>28</v>
      </c>
      <c r="F1184" t="s">
        <v>70</v>
      </c>
      <c r="G1184">
        <v>80</v>
      </c>
      <c r="H1184">
        <v>7.3</v>
      </c>
      <c r="I1184">
        <v>2.1819999999999999</v>
      </c>
      <c r="J1184">
        <v>584</v>
      </c>
      <c r="K1184">
        <v>174.56</v>
      </c>
      <c r="L1184" t="s">
        <v>118</v>
      </c>
    </row>
    <row r="1185" spans="1:12" x14ac:dyDescent="0.25">
      <c r="A1185" t="s">
        <v>9</v>
      </c>
      <c r="B1185" s="1">
        <v>44322</v>
      </c>
      <c r="C1185">
        <v>5</v>
      </c>
      <c r="D1185">
        <v>2021</v>
      </c>
      <c r="E1185" t="s">
        <v>19</v>
      </c>
      <c r="F1185" t="s">
        <v>92</v>
      </c>
      <c r="G1185">
        <v>70</v>
      </c>
      <c r="H1185">
        <v>32</v>
      </c>
      <c r="I1185">
        <v>20.473600000000001</v>
      </c>
      <c r="J1185">
        <v>2240</v>
      </c>
      <c r="K1185">
        <v>1433.152</v>
      </c>
      <c r="L1185" t="s">
        <v>118</v>
      </c>
    </row>
    <row r="1186" spans="1:12" x14ac:dyDescent="0.25">
      <c r="A1186" t="s">
        <v>9</v>
      </c>
      <c r="B1186" s="1">
        <v>44322</v>
      </c>
      <c r="C1186">
        <v>5</v>
      </c>
      <c r="D1186">
        <v>2021</v>
      </c>
      <c r="E1186" t="s">
        <v>19</v>
      </c>
      <c r="F1186" t="s">
        <v>92</v>
      </c>
      <c r="G1186">
        <v>70</v>
      </c>
      <c r="H1186">
        <v>32</v>
      </c>
      <c r="I1186">
        <v>20.473600000000001</v>
      </c>
      <c r="J1186">
        <v>2240</v>
      </c>
      <c r="K1186">
        <v>1433.152</v>
      </c>
      <c r="L1186" t="s">
        <v>118</v>
      </c>
    </row>
    <row r="1187" spans="1:12" x14ac:dyDescent="0.25">
      <c r="A1187" t="s">
        <v>9</v>
      </c>
      <c r="B1187" s="1">
        <v>44322</v>
      </c>
      <c r="C1187">
        <v>5</v>
      </c>
      <c r="D1187">
        <v>2021</v>
      </c>
      <c r="E1187" t="s">
        <v>13</v>
      </c>
      <c r="F1187" t="s">
        <v>14</v>
      </c>
      <c r="G1187">
        <v>9</v>
      </c>
      <c r="H1187">
        <v>11.2</v>
      </c>
      <c r="I1187">
        <v>6.2428999999999997</v>
      </c>
      <c r="J1187">
        <v>100.8</v>
      </c>
      <c r="K1187">
        <v>56.186100000000003</v>
      </c>
      <c r="L1187" t="s">
        <v>118</v>
      </c>
    </row>
    <row r="1188" spans="1:12" x14ac:dyDescent="0.25">
      <c r="A1188" t="s">
        <v>9</v>
      </c>
      <c r="B1188" s="1">
        <v>44322</v>
      </c>
      <c r="C1188">
        <v>5</v>
      </c>
      <c r="D1188">
        <v>2021</v>
      </c>
      <c r="E1188" t="s">
        <v>28</v>
      </c>
      <c r="F1188" t="s">
        <v>70</v>
      </c>
      <c r="G1188">
        <v>80</v>
      </c>
      <c r="H1188">
        <v>7.3</v>
      </c>
      <c r="I1188">
        <v>2.1819999999999999</v>
      </c>
      <c r="J1188">
        <v>584</v>
      </c>
      <c r="K1188">
        <v>174.56</v>
      </c>
      <c r="L1188" t="s">
        <v>118</v>
      </c>
    </row>
    <row r="1189" spans="1:12" x14ac:dyDescent="0.25">
      <c r="A1189" t="s">
        <v>9</v>
      </c>
      <c r="B1189" s="1">
        <v>44322</v>
      </c>
      <c r="C1189">
        <v>5</v>
      </c>
      <c r="D1189">
        <v>2021</v>
      </c>
      <c r="E1189" t="s">
        <v>19</v>
      </c>
      <c r="F1189" t="s">
        <v>92</v>
      </c>
      <c r="G1189">
        <v>70</v>
      </c>
      <c r="H1189">
        <v>32</v>
      </c>
      <c r="I1189">
        <v>20.473600000000001</v>
      </c>
      <c r="J1189">
        <v>2240</v>
      </c>
      <c r="K1189">
        <v>1433.152</v>
      </c>
      <c r="L1189" t="s">
        <v>118</v>
      </c>
    </row>
    <row r="1190" spans="1:12" x14ac:dyDescent="0.25">
      <c r="A1190" t="s">
        <v>9</v>
      </c>
      <c r="B1190" s="1">
        <v>44322</v>
      </c>
      <c r="C1190">
        <v>5</v>
      </c>
      <c r="D1190">
        <v>2021</v>
      </c>
      <c r="E1190" t="s">
        <v>13</v>
      </c>
      <c r="F1190" t="s">
        <v>14</v>
      </c>
      <c r="G1190">
        <v>9</v>
      </c>
      <c r="H1190">
        <v>11.2</v>
      </c>
      <c r="I1190">
        <v>6.2428999999999997</v>
      </c>
      <c r="J1190">
        <v>100.8</v>
      </c>
      <c r="K1190">
        <v>56.186100000000003</v>
      </c>
      <c r="L1190" t="s">
        <v>118</v>
      </c>
    </row>
    <row r="1191" spans="1:12" x14ac:dyDescent="0.25">
      <c r="A1191" t="s">
        <v>9</v>
      </c>
      <c r="B1191" s="1">
        <v>44322</v>
      </c>
      <c r="C1191">
        <v>5</v>
      </c>
      <c r="D1191">
        <v>2021</v>
      </c>
      <c r="E1191" t="s">
        <v>28</v>
      </c>
      <c r="F1191" t="s">
        <v>70</v>
      </c>
      <c r="G1191">
        <v>80</v>
      </c>
      <c r="H1191">
        <v>7.3</v>
      </c>
      <c r="I1191">
        <v>2.1819999999999999</v>
      </c>
      <c r="J1191">
        <v>584</v>
      </c>
      <c r="K1191">
        <v>174.56</v>
      </c>
      <c r="L1191" t="s">
        <v>118</v>
      </c>
    </row>
    <row r="1192" spans="1:12" x14ac:dyDescent="0.25">
      <c r="A1192" t="s">
        <v>9</v>
      </c>
      <c r="B1192" s="1">
        <v>44322</v>
      </c>
      <c r="C1192">
        <v>5</v>
      </c>
      <c r="D1192">
        <v>2021</v>
      </c>
      <c r="E1192" t="s">
        <v>19</v>
      </c>
      <c r="F1192" t="s">
        <v>92</v>
      </c>
      <c r="G1192">
        <v>70</v>
      </c>
      <c r="H1192">
        <v>32</v>
      </c>
      <c r="I1192">
        <v>20.473600000000001</v>
      </c>
      <c r="J1192">
        <v>2240</v>
      </c>
      <c r="K1192">
        <v>1433.152</v>
      </c>
      <c r="L1192" t="s">
        <v>118</v>
      </c>
    </row>
    <row r="1193" spans="1:12" x14ac:dyDescent="0.25">
      <c r="A1193" t="s">
        <v>9</v>
      </c>
      <c r="B1193" s="1">
        <v>44322</v>
      </c>
      <c r="C1193">
        <v>5</v>
      </c>
      <c r="D1193">
        <v>2021</v>
      </c>
      <c r="E1193" t="s">
        <v>28</v>
      </c>
      <c r="F1193" t="s">
        <v>70</v>
      </c>
      <c r="G1193">
        <v>80</v>
      </c>
      <c r="H1193">
        <v>7.3</v>
      </c>
      <c r="I1193">
        <v>2.1819999999999999</v>
      </c>
      <c r="J1193">
        <v>584</v>
      </c>
      <c r="K1193">
        <v>174.56</v>
      </c>
      <c r="L1193" t="s">
        <v>118</v>
      </c>
    </row>
    <row r="1194" spans="1:12" x14ac:dyDescent="0.25">
      <c r="A1194" t="s">
        <v>9</v>
      </c>
      <c r="B1194" s="1">
        <v>44322</v>
      </c>
      <c r="C1194">
        <v>5</v>
      </c>
      <c r="D1194">
        <v>2021</v>
      </c>
      <c r="E1194" t="s">
        <v>13</v>
      </c>
      <c r="F1194" t="s">
        <v>14</v>
      </c>
      <c r="G1194">
        <v>9</v>
      </c>
      <c r="H1194">
        <v>11.2</v>
      </c>
      <c r="I1194">
        <v>6.2428999999999997</v>
      </c>
      <c r="J1194">
        <v>100.8</v>
      </c>
      <c r="K1194">
        <v>56.186100000000003</v>
      </c>
      <c r="L1194" t="s">
        <v>118</v>
      </c>
    </row>
    <row r="1195" spans="1:12" x14ac:dyDescent="0.25">
      <c r="A1195" t="s">
        <v>9</v>
      </c>
      <c r="B1195" s="1">
        <v>44322</v>
      </c>
      <c r="C1195">
        <v>5</v>
      </c>
      <c r="D1195">
        <v>2021</v>
      </c>
      <c r="E1195" t="s">
        <v>28</v>
      </c>
      <c r="F1195" t="s">
        <v>70</v>
      </c>
      <c r="G1195">
        <v>80</v>
      </c>
      <c r="H1195">
        <v>7.3</v>
      </c>
      <c r="I1195">
        <v>2.1819999999999999</v>
      </c>
      <c r="J1195">
        <v>584</v>
      </c>
      <c r="K1195">
        <v>174.56</v>
      </c>
      <c r="L1195" t="s">
        <v>118</v>
      </c>
    </row>
    <row r="1196" spans="1:12" x14ac:dyDescent="0.25">
      <c r="A1196" t="s">
        <v>9</v>
      </c>
      <c r="B1196" s="1">
        <v>44322</v>
      </c>
      <c r="C1196">
        <v>5</v>
      </c>
      <c r="D1196">
        <v>2021</v>
      </c>
      <c r="E1196" t="s">
        <v>13</v>
      </c>
      <c r="F1196" t="s">
        <v>14</v>
      </c>
      <c r="G1196">
        <v>9</v>
      </c>
      <c r="H1196">
        <v>11.2</v>
      </c>
      <c r="I1196">
        <v>6.2428999999999997</v>
      </c>
      <c r="J1196">
        <v>100.8</v>
      </c>
      <c r="K1196">
        <v>56.186100000000003</v>
      </c>
      <c r="L1196" t="s">
        <v>118</v>
      </c>
    </row>
    <row r="1197" spans="1:12" x14ac:dyDescent="0.25">
      <c r="A1197" t="s">
        <v>9</v>
      </c>
      <c r="B1197" s="1">
        <v>44322</v>
      </c>
      <c r="C1197">
        <v>5</v>
      </c>
      <c r="D1197">
        <v>2021</v>
      </c>
      <c r="E1197" t="s">
        <v>19</v>
      </c>
      <c r="F1197" t="s">
        <v>92</v>
      </c>
      <c r="G1197">
        <v>70</v>
      </c>
      <c r="H1197">
        <v>32</v>
      </c>
      <c r="I1197">
        <v>20.473600000000001</v>
      </c>
      <c r="J1197">
        <v>2240</v>
      </c>
      <c r="K1197">
        <v>1433.152</v>
      </c>
      <c r="L1197" t="s">
        <v>118</v>
      </c>
    </row>
    <row r="1198" spans="1:12" x14ac:dyDescent="0.25">
      <c r="A1198" t="s">
        <v>9</v>
      </c>
      <c r="B1198" s="1">
        <v>44322</v>
      </c>
      <c r="C1198">
        <v>5</v>
      </c>
      <c r="D1198">
        <v>2021</v>
      </c>
      <c r="E1198" t="s">
        <v>13</v>
      </c>
      <c r="F1198" t="s">
        <v>14</v>
      </c>
      <c r="G1198">
        <v>9</v>
      </c>
      <c r="H1198">
        <v>11.2</v>
      </c>
      <c r="I1198">
        <v>6.2428999999999997</v>
      </c>
      <c r="J1198">
        <v>100.8</v>
      </c>
      <c r="K1198">
        <v>56.186100000000003</v>
      </c>
      <c r="L1198" t="s">
        <v>118</v>
      </c>
    </row>
    <row r="1199" spans="1:12" x14ac:dyDescent="0.25">
      <c r="A1199" t="s">
        <v>9</v>
      </c>
      <c r="B1199" s="1">
        <v>44322</v>
      </c>
      <c r="C1199">
        <v>5</v>
      </c>
      <c r="D1199">
        <v>2021</v>
      </c>
      <c r="E1199" t="s">
        <v>19</v>
      </c>
      <c r="F1199" t="s">
        <v>92</v>
      </c>
      <c r="G1199">
        <v>70</v>
      </c>
      <c r="H1199">
        <v>32</v>
      </c>
      <c r="I1199">
        <v>20.473600000000001</v>
      </c>
      <c r="J1199">
        <v>2240</v>
      </c>
      <c r="K1199">
        <v>1433.152</v>
      </c>
      <c r="L1199" t="s">
        <v>118</v>
      </c>
    </row>
    <row r="1200" spans="1:12" x14ac:dyDescent="0.25">
      <c r="A1200" t="s">
        <v>9</v>
      </c>
      <c r="B1200" s="1">
        <v>44322</v>
      </c>
      <c r="C1200">
        <v>5</v>
      </c>
      <c r="D1200">
        <v>2021</v>
      </c>
      <c r="E1200" t="s">
        <v>28</v>
      </c>
      <c r="F1200" t="s">
        <v>70</v>
      </c>
      <c r="G1200">
        <v>80</v>
      </c>
      <c r="H1200">
        <v>7.3</v>
      </c>
      <c r="I1200">
        <v>2.1819999999999999</v>
      </c>
      <c r="J1200">
        <v>584</v>
      </c>
      <c r="K1200">
        <v>174.56</v>
      </c>
      <c r="L1200" t="s">
        <v>118</v>
      </c>
    </row>
    <row r="1201" spans="1:12" x14ac:dyDescent="0.25">
      <c r="A1201" t="s">
        <v>9</v>
      </c>
      <c r="B1201" s="1">
        <v>44322</v>
      </c>
      <c r="C1201">
        <v>5</v>
      </c>
      <c r="D1201">
        <v>2021</v>
      </c>
      <c r="E1201" t="s">
        <v>13</v>
      </c>
      <c r="F1201" t="s">
        <v>14</v>
      </c>
      <c r="G1201">
        <v>9</v>
      </c>
      <c r="H1201">
        <v>11.2</v>
      </c>
      <c r="I1201">
        <v>6.2428999999999997</v>
      </c>
      <c r="J1201">
        <v>100.8</v>
      </c>
      <c r="K1201">
        <v>56.186100000000003</v>
      </c>
      <c r="L1201" t="s">
        <v>118</v>
      </c>
    </row>
    <row r="1202" spans="1:12" x14ac:dyDescent="0.25">
      <c r="A1202" t="s">
        <v>9</v>
      </c>
      <c r="B1202" s="1">
        <v>44322</v>
      </c>
      <c r="C1202">
        <v>5</v>
      </c>
      <c r="D1202">
        <v>2021</v>
      </c>
      <c r="E1202" t="s">
        <v>28</v>
      </c>
      <c r="F1202" t="s">
        <v>70</v>
      </c>
      <c r="G1202">
        <v>80</v>
      </c>
      <c r="H1202">
        <v>7.3</v>
      </c>
      <c r="I1202">
        <v>2.1819999999999999</v>
      </c>
      <c r="J1202">
        <v>584</v>
      </c>
      <c r="K1202">
        <v>174.56</v>
      </c>
      <c r="L1202" t="s">
        <v>118</v>
      </c>
    </row>
    <row r="1203" spans="1:12" x14ac:dyDescent="0.25">
      <c r="A1203" t="s">
        <v>9</v>
      </c>
      <c r="B1203" s="1">
        <v>44322</v>
      </c>
      <c r="C1203">
        <v>5</v>
      </c>
      <c r="D1203">
        <v>2021</v>
      </c>
      <c r="E1203" t="s">
        <v>19</v>
      </c>
      <c r="F1203" t="s">
        <v>92</v>
      </c>
      <c r="G1203">
        <v>70</v>
      </c>
      <c r="H1203">
        <v>32</v>
      </c>
      <c r="I1203">
        <v>20.473600000000001</v>
      </c>
      <c r="J1203">
        <v>2240</v>
      </c>
      <c r="K1203">
        <v>1433.152</v>
      </c>
      <c r="L1203" t="s">
        <v>118</v>
      </c>
    </row>
    <row r="1204" spans="1:12" x14ac:dyDescent="0.25">
      <c r="A1204" t="s">
        <v>23</v>
      </c>
      <c r="B1204" s="1">
        <v>44323</v>
      </c>
      <c r="C1204">
        <v>5</v>
      </c>
      <c r="D1204">
        <v>2021</v>
      </c>
      <c r="E1204" t="s">
        <v>34</v>
      </c>
      <c r="F1204" t="s">
        <v>56</v>
      </c>
      <c r="G1204">
        <v>36</v>
      </c>
      <c r="H1204">
        <v>31.2</v>
      </c>
      <c r="I1204">
        <v>6.7797999999999998</v>
      </c>
      <c r="J1204">
        <v>1123.2</v>
      </c>
      <c r="K1204">
        <v>244.0728</v>
      </c>
      <c r="L1204" t="s">
        <v>125</v>
      </c>
    </row>
    <row r="1205" spans="1:12" x14ac:dyDescent="0.25">
      <c r="A1205" t="s">
        <v>23</v>
      </c>
      <c r="B1205" s="1">
        <v>44323</v>
      </c>
      <c r="C1205">
        <v>5</v>
      </c>
      <c r="D1205">
        <v>2021</v>
      </c>
      <c r="E1205" t="s">
        <v>13</v>
      </c>
      <c r="F1205" t="s">
        <v>53</v>
      </c>
      <c r="G1205">
        <v>20</v>
      </c>
      <c r="H1205">
        <v>30.4</v>
      </c>
      <c r="I1205">
        <v>3.3258000000000001</v>
      </c>
      <c r="J1205">
        <v>608</v>
      </c>
      <c r="K1205">
        <v>66.516000000000005</v>
      </c>
      <c r="L1205" t="s">
        <v>125</v>
      </c>
    </row>
    <row r="1206" spans="1:12" x14ac:dyDescent="0.25">
      <c r="A1206" t="s">
        <v>23</v>
      </c>
      <c r="B1206" s="1">
        <v>44323</v>
      </c>
      <c r="C1206">
        <v>5</v>
      </c>
      <c r="D1206">
        <v>2021</v>
      </c>
      <c r="E1206" t="s">
        <v>13</v>
      </c>
      <c r="F1206" t="s">
        <v>53</v>
      </c>
      <c r="G1206">
        <v>20</v>
      </c>
      <c r="H1206">
        <v>30.4</v>
      </c>
      <c r="I1206">
        <v>3.3258000000000001</v>
      </c>
      <c r="J1206">
        <v>608</v>
      </c>
      <c r="K1206">
        <v>66.516000000000005</v>
      </c>
      <c r="L1206" t="s">
        <v>125</v>
      </c>
    </row>
    <row r="1207" spans="1:12" x14ac:dyDescent="0.25">
      <c r="A1207" t="s">
        <v>23</v>
      </c>
      <c r="B1207" s="1">
        <v>44323</v>
      </c>
      <c r="C1207">
        <v>5</v>
      </c>
      <c r="D1207">
        <v>2021</v>
      </c>
      <c r="E1207" t="s">
        <v>34</v>
      </c>
      <c r="F1207" t="s">
        <v>56</v>
      </c>
      <c r="G1207">
        <v>36</v>
      </c>
      <c r="H1207">
        <v>31.2</v>
      </c>
      <c r="I1207">
        <v>6.7797999999999998</v>
      </c>
      <c r="J1207">
        <v>1123.2</v>
      </c>
      <c r="K1207">
        <v>244.0728</v>
      </c>
      <c r="L1207" t="s">
        <v>125</v>
      </c>
    </row>
    <row r="1208" spans="1:12" x14ac:dyDescent="0.25">
      <c r="A1208" t="s">
        <v>23</v>
      </c>
      <c r="B1208" s="1">
        <v>44323</v>
      </c>
      <c r="C1208">
        <v>5</v>
      </c>
      <c r="D1208">
        <v>2021</v>
      </c>
      <c r="E1208" t="s">
        <v>34</v>
      </c>
      <c r="F1208" t="s">
        <v>56</v>
      </c>
      <c r="G1208">
        <v>36</v>
      </c>
      <c r="H1208">
        <v>31.2</v>
      </c>
      <c r="I1208">
        <v>6.7797999999999998</v>
      </c>
      <c r="J1208">
        <v>1123.2</v>
      </c>
      <c r="K1208">
        <v>244.0728</v>
      </c>
      <c r="L1208" t="s">
        <v>125</v>
      </c>
    </row>
    <row r="1209" spans="1:12" x14ac:dyDescent="0.25">
      <c r="A1209" t="s">
        <v>23</v>
      </c>
      <c r="B1209" s="1">
        <v>44323</v>
      </c>
      <c r="C1209">
        <v>5</v>
      </c>
      <c r="D1209">
        <v>2021</v>
      </c>
      <c r="E1209" t="s">
        <v>13</v>
      </c>
      <c r="F1209" t="s">
        <v>53</v>
      </c>
      <c r="G1209">
        <v>20</v>
      </c>
      <c r="H1209">
        <v>30.4</v>
      </c>
      <c r="I1209">
        <v>3.3258000000000001</v>
      </c>
      <c r="J1209">
        <v>608</v>
      </c>
      <c r="K1209">
        <v>66.516000000000005</v>
      </c>
      <c r="L1209" t="s">
        <v>125</v>
      </c>
    </row>
    <row r="1210" spans="1:12" x14ac:dyDescent="0.25">
      <c r="A1210" t="s">
        <v>23</v>
      </c>
      <c r="B1210" s="1">
        <v>44323</v>
      </c>
      <c r="C1210">
        <v>5</v>
      </c>
      <c r="D1210">
        <v>2021</v>
      </c>
      <c r="E1210" t="s">
        <v>13</v>
      </c>
      <c r="F1210" t="s">
        <v>53</v>
      </c>
      <c r="G1210">
        <v>20</v>
      </c>
      <c r="H1210">
        <v>30.4</v>
      </c>
      <c r="I1210">
        <v>3.3258000000000001</v>
      </c>
      <c r="J1210">
        <v>608</v>
      </c>
      <c r="K1210">
        <v>66.516000000000005</v>
      </c>
      <c r="L1210" t="s">
        <v>125</v>
      </c>
    </row>
    <row r="1211" spans="1:12" x14ac:dyDescent="0.25">
      <c r="A1211" t="s">
        <v>23</v>
      </c>
      <c r="B1211" s="1">
        <v>44323</v>
      </c>
      <c r="C1211">
        <v>5</v>
      </c>
      <c r="D1211">
        <v>2021</v>
      </c>
      <c r="E1211" t="s">
        <v>34</v>
      </c>
      <c r="F1211" t="s">
        <v>56</v>
      </c>
      <c r="G1211">
        <v>36</v>
      </c>
      <c r="H1211">
        <v>31.2</v>
      </c>
      <c r="I1211">
        <v>6.7797999999999998</v>
      </c>
      <c r="J1211">
        <v>1123.2</v>
      </c>
      <c r="K1211">
        <v>244.0728</v>
      </c>
      <c r="L1211" t="s">
        <v>125</v>
      </c>
    </row>
    <row r="1212" spans="1:12" x14ac:dyDescent="0.25">
      <c r="A1212" t="s">
        <v>9</v>
      </c>
      <c r="B1212" s="1">
        <v>44324</v>
      </c>
      <c r="C1212">
        <v>5</v>
      </c>
      <c r="D1212">
        <v>2021</v>
      </c>
      <c r="E1212" t="s">
        <v>31</v>
      </c>
      <c r="F1212" t="s">
        <v>32</v>
      </c>
      <c r="G1212">
        <v>50</v>
      </c>
      <c r="H1212">
        <v>14.4</v>
      </c>
      <c r="I1212">
        <v>1.9195</v>
      </c>
      <c r="J1212">
        <v>720</v>
      </c>
      <c r="K1212">
        <v>95.974999999999994</v>
      </c>
      <c r="L1212" t="s">
        <v>119</v>
      </c>
    </row>
    <row r="1213" spans="1:12" x14ac:dyDescent="0.25">
      <c r="A1213" t="s">
        <v>9</v>
      </c>
      <c r="B1213" s="1">
        <v>44324</v>
      </c>
      <c r="C1213">
        <v>5</v>
      </c>
      <c r="D1213">
        <v>2021</v>
      </c>
      <c r="E1213" t="s">
        <v>31</v>
      </c>
      <c r="F1213" t="s">
        <v>69</v>
      </c>
      <c r="G1213">
        <v>6</v>
      </c>
      <c r="H1213">
        <v>6.2</v>
      </c>
      <c r="I1213">
        <v>4.5519999999999996</v>
      </c>
      <c r="J1213">
        <v>37.200000000000003</v>
      </c>
      <c r="K1213">
        <v>27.312000000000001</v>
      </c>
      <c r="L1213" t="s">
        <v>119</v>
      </c>
    </row>
    <row r="1214" spans="1:12" x14ac:dyDescent="0.25">
      <c r="A1214" t="s">
        <v>9</v>
      </c>
      <c r="B1214" s="1">
        <v>44324</v>
      </c>
      <c r="C1214">
        <v>5</v>
      </c>
      <c r="D1214">
        <v>2021</v>
      </c>
      <c r="E1214" t="s">
        <v>28</v>
      </c>
      <c r="F1214" t="s">
        <v>87</v>
      </c>
      <c r="G1214">
        <v>10</v>
      </c>
      <c r="H1214">
        <v>11.2</v>
      </c>
      <c r="I1214">
        <v>3.4798</v>
      </c>
      <c r="J1214">
        <v>112</v>
      </c>
      <c r="K1214">
        <v>34.798000000000002</v>
      </c>
      <c r="L1214" t="s">
        <v>119</v>
      </c>
    </row>
    <row r="1215" spans="1:12" x14ac:dyDescent="0.25">
      <c r="A1215" t="s">
        <v>9</v>
      </c>
      <c r="B1215" s="1">
        <v>44324</v>
      </c>
      <c r="C1215">
        <v>5</v>
      </c>
      <c r="D1215">
        <v>2021</v>
      </c>
      <c r="E1215" t="s">
        <v>21</v>
      </c>
      <c r="F1215" t="s">
        <v>59</v>
      </c>
      <c r="G1215">
        <v>4</v>
      </c>
      <c r="H1215">
        <v>14.7</v>
      </c>
      <c r="I1215">
        <v>8.4230999999999998</v>
      </c>
      <c r="J1215">
        <v>58.8</v>
      </c>
      <c r="K1215">
        <v>33.692399999999999</v>
      </c>
      <c r="L1215" t="s">
        <v>119</v>
      </c>
    </row>
    <row r="1216" spans="1:12" x14ac:dyDescent="0.25">
      <c r="A1216" t="s">
        <v>9</v>
      </c>
      <c r="B1216" s="1">
        <v>44324</v>
      </c>
      <c r="C1216">
        <v>5</v>
      </c>
      <c r="D1216">
        <v>2021</v>
      </c>
      <c r="E1216" t="s">
        <v>21</v>
      </c>
      <c r="F1216" t="s">
        <v>59</v>
      </c>
      <c r="G1216">
        <v>4</v>
      </c>
      <c r="H1216">
        <v>14.7</v>
      </c>
      <c r="I1216">
        <v>8.4230999999999998</v>
      </c>
      <c r="J1216">
        <v>58.8</v>
      </c>
      <c r="K1216">
        <v>33.692399999999999</v>
      </c>
      <c r="L1216" t="s">
        <v>119</v>
      </c>
    </row>
    <row r="1217" spans="1:12" x14ac:dyDescent="0.25">
      <c r="A1217" t="s">
        <v>9</v>
      </c>
      <c r="B1217" s="1">
        <v>44324</v>
      </c>
      <c r="C1217">
        <v>5</v>
      </c>
      <c r="D1217">
        <v>2021</v>
      </c>
      <c r="E1217" t="s">
        <v>31</v>
      </c>
      <c r="F1217" t="s">
        <v>69</v>
      </c>
      <c r="G1217">
        <v>6</v>
      </c>
      <c r="H1217">
        <v>6.2</v>
      </c>
      <c r="I1217">
        <v>4.5519999999999996</v>
      </c>
      <c r="J1217">
        <v>37.200000000000003</v>
      </c>
      <c r="K1217">
        <v>27.312000000000001</v>
      </c>
      <c r="L1217" t="s">
        <v>119</v>
      </c>
    </row>
    <row r="1218" spans="1:12" x14ac:dyDescent="0.25">
      <c r="A1218" t="s">
        <v>9</v>
      </c>
      <c r="B1218" s="1">
        <v>44324</v>
      </c>
      <c r="C1218">
        <v>5</v>
      </c>
      <c r="D1218">
        <v>2021</v>
      </c>
      <c r="E1218" t="s">
        <v>31</v>
      </c>
      <c r="F1218" t="s">
        <v>32</v>
      </c>
      <c r="G1218">
        <v>50</v>
      </c>
      <c r="H1218">
        <v>14.4</v>
      </c>
      <c r="I1218">
        <v>1.9195</v>
      </c>
      <c r="J1218">
        <v>720</v>
      </c>
      <c r="K1218">
        <v>95.974999999999994</v>
      </c>
      <c r="L1218" t="s">
        <v>119</v>
      </c>
    </row>
    <row r="1219" spans="1:12" x14ac:dyDescent="0.25">
      <c r="A1219" t="s">
        <v>9</v>
      </c>
      <c r="B1219" s="1">
        <v>44324</v>
      </c>
      <c r="C1219">
        <v>5</v>
      </c>
      <c r="D1219">
        <v>2021</v>
      </c>
      <c r="E1219" t="s">
        <v>28</v>
      </c>
      <c r="F1219" t="s">
        <v>87</v>
      </c>
      <c r="G1219">
        <v>10</v>
      </c>
      <c r="H1219">
        <v>11.2</v>
      </c>
      <c r="I1219">
        <v>3.4798</v>
      </c>
      <c r="J1219">
        <v>112</v>
      </c>
      <c r="K1219">
        <v>34.798000000000002</v>
      </c>
      <c r="L1219" t="s">
        <v>119</v>
      </c>
    </row>
    <row r="1220" spans="1:12" x14ac:dyDescent="0.25">
      <c r="A1220" t="s">
        <v>9</v>
      </c>
      <c r="B1220" s="1">
        <v>44324</v>
      </c>
      <c r="C1220">
        <v>5</v>
      </c>
      <c r="D1220">
        <v>2021</v>
      </c>
      <c r="E1220" t="s">
        <v>31</v>
      </c>
      <c r="F1220" t="s">
        <v>32</v>
      </c>
      <c r="G1220">
        <v>50</v>
      </c>
      <c r="H1220">
        <v>14.4</v>
      </c>
      <c r="I1220">
        <v>1.9195</v>
      </c>
      <c r="J1220">
        <v>720</v>
      </c>
      <c r="K1220">
        <v>95.974999999999994</v>
      </c>
      <c r="L1220" t="s">
        <v>119</v>
      </c>
    </row>
    <row r="1221" spans="1:12" x14ac:dyDescent="0.25">
      <c r="A1221" t="s">
        <v>9</v>
      </c>
      <c r="B1221" s="1">
        <v>44324</v>
      </c>
      <c r="C1221">
        <v>5</v>
      </c>
      <c r="D1221">
        <v>2021</v>
      </c>
      <c r="E1221" t="s">
        <v>31</v>
      </c>
      <c r="F1221" t="s">
        <v>69</v>
      </c>
      <c r="G1221">
        <v>6</v>
      </c>
      <c r="H1221">
        <v>6.2</v>
      </c>
      <c r="I1221">
        <v>4.5519999999999996</v>
      </c>
      <c r="J1221">
        <v>37.200000000000003</v>
      </c>
      <c r="K1221">
        <v>27.312000000000001</v>
      </c>
      <c r="L1221" t="s">
        <v>119</v>
      </c>
    </row>
    <row r="1222" spans="1:12" x14ac:dyDescent="0.25">
      <c r="A1222" t="s">
        <v>9</v>
      </c>
      <c r="B1222" s="1">
        <v>44324</v>
      </c>
      <c r="C1222">
        <v>5</v>
      </c>
      <c r="D1222">
        <v>2021</v>
      </c>
      <c r="E1222" t="s">
        <v>28</v>
      </c>
      <c r="F1222" t="s">
        <v>87</v>
      </c>
      <c r="G1222">
        <v>10</v>
      </c>
      <c r="H1222">
        <v>11.2</v>
      </c>
      <c r="I1222">
        <v>3.4798</v>
      </c>
      <c r="J1222">
        <v>112</v>
      </c>
      <c r="K1222">
        <v>34.798000000000002</v>
      </c>
      <c r="L1222" t="s">
        <v>119</v>
      </c>
    </row>
    <row r="1223" spans="1:12" x14ac:dyDescent="0.25">
      <c r="A1223" t="s">
        <v>9</v>
      </c>
      <c r="B1223" s="1">
        <v>44324</v>
      </c>
      <c r="C1223">
        <v>5</v>
      </c>
      <c r="D1223">
        <v>2021</v>
      </c>
      <c r="E1223" t="s">
        <v>21</v>
      </c>
      <c r="F1223" t="s">
        <v>59</v>
      </c>
      <c r="G1223">
        <v>4</v>
      </c>
      <c r="H1223">
        <v>14.7</v>
      </c>
      <c r="I1223">
        <v>8.4230999999999998</v>
      </c>
      <c r="J1223">
        <v>58.8</v>
      </c>
      <c r="K1223">
        <v>33.692399999999999</v>
      </c>
      <c r="L1223" t="s">
        <v>119</v>
      </c>
    </row>
    <row r="1224" spans="1:12" x14ac:dyDescent="0.25">
      <c r="A1224" t="s">
        <v>9</v>
      </c>
      <c r="B1224" s="1">
        <v>44325</v>
      </c>
      <c r="C1224">
        <v>5</v>
      </c>
      <c r="D1224">
        <v>2021</v>
      </c>
      <c r="E1224" t="s">
        <v>31</v>
      </c>
      <c r="F1224" t="s">
        <v>73</v>
      </c>
      <c r="G1224">
        <v>15</v>
      </c>
      <c r="H1224">
        <v>14.4</v>
      </c>
      <c r="I1224">
        <v>5.7657999999999996</v>
      </c>
      <c r="J1224">
        <v>216</v>
      </c>
      <c r="K1224">
        <v>86.486999999999995</v>
      </c>
      <c r="L1224" t="s">
        <v>118</v>
      </c>
    </row>
    <row r="1225" spans="1:12" x14ac:dyDescent="0.25">
      <c r="A1225" t="s">
        <v>9</v>
      </c>
      <c r="B1225" s="1">
        <v>44325</v>
      </c>
      <c r="C1225">
        <v>5</v>
      </c>
      <c r="D1225">
        <v>2021</v>
      </c>
      <c r="E1225" t="s">
        <v>13</v>
      </c>
      <c r="F1225" t="s">
        <v>91</v>
      </c>
      <c r="G1225">
        <v>25</v>
      </c>
      <c r="H1225">
        <v>7.2</v>
      </c>
      <c r="I1225">
        <v>7.1294000000000004</v>
      </c>
      <c r="J1225">
        <v>180</v>
      </c>
      <c r="K1225">
        <v>178.23500000000001</v>
      </c>
      <c r="L1225" t="s">
        <v>118</v>
      </c>
    </row>
    <row r="1226" spans="1:12" x14ac:dyDescent="0.25">
      <c r="A1226" t="s">
        <v>9</v>
      </c>
      <c r="B1226" s="1">
        <v>44325</v>
      </c>
      <c r="C1226">
        <v>5</v>
      </c>
      <c r="D1226">
        <v>2021</v>
      </c>
      <c r="E1226" t="s">
        <v>13</v>
      </c>
      <c r="F1226" t="s">
        <v>91</v>
      </c>
      <c r="G1226">
        <v>25</v>
      </c>
      <c r="H1226">
        <v>7.2</v>
      </c>
      <c r="I1226">
        <v>7.1294000000000004</v>
      </c>
      <c r="J1226">
        <v>180</v>
      </c>
      <c r="K1226">
        <v>178.23500000000001</v>
      </c>
      <c r="L1226" t="s">
        <v>118</v>
      </c>
    </row>
    <row r="1227" spans="1:12" x14ac:dyDescent="0.25">
      <c r="A1227" t="s">
        <v>9</v>
      </c>
      <c r="B1227" s="1">
        <v>44325</v>
      </c>
      <c r="C1227">
        <v>5</v>
      </c>
      <c r="D1227">
        <v>2021</v>
      </c>
      <c r="E1227" t="s">
        <v>31</v>
      </c>
      <c r="F1227" t="s">
        <v>73</v>
      </c>
      <c r="G1227">
        <v>15</v>
      </c>
      <c r="H1227">
        <v>14.4</v>
      </c>
      <c r="I1227">
        <v>5.7657999999999996</v>
      </c>
      <c r="J1227">
        <v>216</v>
      </c>
      <c r="K1227">
        <v>86.486999999999995</v>
      </c>
      <c r="L1227" t="s">
        <v>118</v>
      </c>
    </row>
    <row r="1228" spans="1:12" x14ac:dyDescent="0.25">
      <c r="A1228" t="s">
        <v>9</v>
      </c>
      <c r="B1228" s="1">
        <v>44325</v>
      </c>
      <c r="C1228">
        <v>5</v>
      </c>
      <c r="D1228">
        <v>2021</v>
      </c>
      <c r="E1228" t="s">
        <v>31</v>
      </c>
      <c r="F1228" t="s">
        <v>73</v>
      </c>
      <c r="G1228">
        <v>15</v>
      </c>
      <c r="H1228">
        <v>14.4</v>
      </c>
      <c r="I1228">
        <v>5.7657999999999996</v>
      </c>
      <c r="J1228">
        <v>216</v>
      </c>
      <c r="K1228">
        <v>86.486999999999995</v>
      </c>
      <c r="L1228" t="s">
        <v>118</v>
      </c>
    </row>
    <row r="1229" spans="1:12" x14ac:dyDescent="0.25">
      <c r="A1229" t="s">
        <v>9</v>
      </c>
      <c r="B1229" s="1">
        <v>44325</v>
      </c>
      <c r="C1229">
        <v>5</v>
      </c>
      <c r="D1229">
        <v>2021</v>
      </c>
      <c r="E1229" t="s">
        <v>13</v>
      </c>
      <c r="F1229" t="s">
        <v>91</v>
      </c>
      <c r="G1229">
        <v>25</v>
      </c>
      <c r="H1229">
        <v>7.2</v>
      </c>
      <c r="I1229">
        <v>7.1294000000000004</v>
      </c>
      <c r="J1229">
        <v>180</v>
      </c>
      <c r="K1229">
        <v>178.23500000000001</v>
      </c>
      <c r="L1229" t="s">
        <v>118</v>
      </c>
    </row>
    <row r="1230" spans="1:12" x14ac:dyDescent="0.25">
      <c r="A1230" t="s">
        <v>15</v>
      </c>
      <c r="B1230" s="1">
        <v>44326</v>
      </c>
      <c r="C1230">
        <v>5</v>
      </c>
      <c r="D1230">
        <v>2021</v>
      </c>
      <c r="E1230" t="s">
        <v>34</v>
      </c>
      <c r="F1230" t="s">
        <v>77</v>
      </c>
      <c r="G1230">
        <v>24</v>
      </c>
      <c r="H1230">
        <v>5.9</v>
      </c>
      <c r="I1230">
        <v>3.2362000000000002</v>
      </c>
      <c r="J1230">
        <v>141.6</v>
      </c>
      <c r="K1230">
        <v>77.668800000000005</v>
      </c>
      <c r="L1230" t="s">
        <v>125</v>
      </c>
    </row>
    <row r="1231" spans="1:12" x14ac:dyDescent="0.25">
      <c r="A1231" t="s">
        <v>15</v>
      </c>
      <c r="B1231" s="1">
        <v>44326</v>
      </c>
      <c r="C1231">
        <v>5</v>
      </c>
      <c r="D1231">
        <v>2021</v>
      </c>
      <c r="E1231" t="s">
        <v>34</v>
      </c>
      <c r="F1231" t="s">
        <v>77</v>
      </c>
      <c r="G1231">
        <v>24</v>
      </c>
      <c r="H1231">
        <v>5.9</v>
      </c>
      <c r="I1231">
        <v>3.2362000000000002</v>
      </c>
      <c r="J1231">
        <v>141.6</v>
      </c>
      <c r="K1231">
        <v>77.668800000000005</v>
      </c>
      <c r="L1231" t="s">
        <v>125</v>
      </c>
    </row>
    <row r="1232" spans="1:12" x14ac:dyDescent="0.25">
      <c r="A1232" t="s">
        <v>15</v>
      </c>
      <c r="B1232" s="1">
        <v>44326</v>
      </c>
      <c r="C1232">
        <v>5</v>
      </c>
      <c r="D1232">
        <v>2021</v>
      </c>
      <c r="E1232" t="s">
        <v>34</v>
      </c>
      <c r="F1232" t="s">
        <v>77</v>
      </c>
      <c r="G1232">
        <v>24</v>
      </c>
      <c r="H1232">
        <v>5.9</v>
      </c>
      <c r="I1232">
        <v>3.2362000000000002</v>
      </c>
      <c r="J1232">
        <v>141.6</v>
      </c>
      <c r="K1232">
        <v>77.668800000000005</v>
      </c>
      <c r="L1232" t="s">
        <v>125</v>
      </c>
    </row>
    <row r="1233" spans="1:12" x14ac:dyDescent="0.25">
      <c r="A1233" t="s">
        <v>15</v>
      </c>
      <c r="B1233" s="1">
        <v>44326</v>
      </c>
      <c r="C1233">
        <v>5</v>
      </c>
      <c r="D1233">
        <v>2021</v>
      </c>
      <c r="E1233" t="s">
        <v>34</v>
      </c>
      <c r="F1233" t="s">
        <v>77</v>
      </c>
      <c r="G1233">
        <v>24</v>
      </c>
      <c r="H1233">
        <v>5.9</v>
      </c>
      <c r="I1233">
        <v>3.2362000000000002</v>
      </c>
      <c r="J1233">
        <v>141.6</v>
      </c>
      <c r="K1233">
        <v>77.668800000000005</v>
      </c>
      <c r="L1233" t="s">
        <v>125</v>
      </c>
    </row>
    <row r="1234" spans="1:12" x14ac:dyDescent="0.25">
      <c r="A1234" t="s">
        <v>15</v>
      </c>
      <c r="B1234" s="1">
        <v>44326</v>
      </c>
      <c r="C1234">
        <v>5</v>
      </c>
      <c r="D1234">
        <v>2021</v>
      </c>
      <c r="E1234" t="s">
        <v>34</v>
      </c>
      <c r="F1234" t="s">
        <v>77</v>
      </c>
      <c r="G1234">
        <v>24</v>
      </c>
      <c r="H1234">
        <v>5.9</v>
      </c>
      <c r="I1234">
        <v>3.2362000000000002</v>
      </c>
      <c r="J1234">
        <v>141.6</v>
      </c>
      <c r="K1234">
        <v>77.668800000000005</v>
      </c>
      <c r="L1234" t="s">
        <v>125</v>
      </c>
    </row>
    <row r="1235" spans="1:12" x14ac:dyDescent="0.25">
      <c r="A1235" t="s">
        <v>15</v>
      </c>
      <c r="B1235" s="1">
        <v>44326</v>
      </c>
      <c r="C1235">
        <v>5</v>
      </c>
      <c r="D1235">
        <v>2021</v>
      </c>
      <c r="E1235" t="s">
        <v>34</v>
      </c>
      <c r="F1235" t="s">
        <v>77</v>
      </c>
      <c r="G1235">
        <v>24</v>
      </c>
      <c r="H1235">
        <v>5.9</v>
      </c>
      <c r="I1235">
        <v>3.2362000000000002</v>
      </c>
      <c r="J1235">
        <v>141.6</v>
      </c>
      <c r="K1235">
        <v>77.668800000000005</v>
      </c>
      <c r="L1235" t="s">
        <v>125</v>
      </c>
    </row>
    <row r="1236" spans="1:12" x14ac:dyDescent="0.25">
      <c r="A1236" t="s">
        <v>15</v>
      </c>
      <c r="B1236" s="1">
        <v>44326</v>
      </c>
      <c r="C1236">
        <v>5</v>
      </c>
      <c r="D1236">
        <v>2021</v>
      </c>
      <c r="E1236" t="s">
        <v>34</v>
      </c>
      <c r="F1236" t="s">
        <v>77</v>
      </c>
      <c r="G1236">
        <v>24</v>
      </c>
      <c r="H1236">
        <v>5.9</v>
      </c>
      <c r="I1236">
        <v>3.2362000000000002</v>
      </c>
      <c r="J1236">
        <v>141.6</v>
      </c>
      <c r="K1236">
        <v>77.668800000000005</v>
      </c>
      <c r="L1236" t="s">
        <v>125</v>
      </c>
    </row>
    <row r="1237" spans="1:12" x14ac:dyDescent="0.25">
      <c r="A1237" t="s">
        <v>15</v>
      </c>
      <c r="B1237" s="1">
        <v>44326</v>
      </c>
      <c r="C1237">
        <v>5</v>
      </c>
      <c r="D1237">
        <v>2021</v>
      </c>
      <c r="E1237" t="s">
        <v>34</v>
      </c>
      <c r="F1237" t="s">
        <v>77</v>
      </c>
      <c r="G1237">
        <v>24</v>
      </c>
      <c r="H1237">
        <v>5.9</v>
      </c>
      <c r="I1237">
        <v>3.2362000000000002</v>
      </c>
      <c r="J1237">
        <v>141.6</v>
      </c>
      <c r="K1237">
        <v>77.668800000000005</v>
      </c>
      <c r="L1237" t="s">
        <v>125</v>
      </c>
    </row>
    <row r="1238" spans="1:12" x14ac:dyDescent="0.25">
      <c r="A1238" t="s">
        <v>15</v>
      </c>
      <c r="B1238" s="1">
        <v>44326</v>
      </c>
      <c r="C1238">
        <v>5</v>
      </c>
      <c r="D1238">
        <v>2021</v>
      </c>
      <c r="E1238" t="s">
        <v>34</v>
      </c>
      <c r="F1238" t="s">
        <v>77</v>
      </c>
      <c r="G1238">
        <v>24</v>
      </c>
      <c r="H1238">
        <v>5.9</v>
      </c>
      <c r="I1238">
        <v>3.2362000000000002</v>
      </c>
      <c r="J1238">
        <v>141.6</v>
      </c>
      <c r="K1238">
        <v>77.668800000000005</v>
      </c>
      <c r="L1238" t="s">
        <v>125</v>
      </c>
    </row>
    <row r="1239" spans="1:12" x14ac:dyDescent="0.25">
      <c r="A1239" t="s">
        <v>15</v>
      </c>
      <c r="B1239" s="1">
        <v>44326</v>
      </c>
      <c r="C1239">
        <v>5</v>
      </c>
      <c r="D1239">
        <v>2021</v>
      </c>
      <c r="E1239" t="s">
        <v>34</v>
      </c>
      <c r="F1239" t="s">
        <v>77</v>
      </c>
      <c r="G1239">
        <v>24</v>
      </c>
      <c r="H1239">
        <v>5.9</v>
      </c>
      <c r="I1239">
        <v>3.2362000000000002</v>
      </c>
      <c r="J1239">
        <v>141.6</v>
      </c>
      <c r="K1239">
        <v>77.668800000000005</v>
      </c>
      <c r="L1239" t="s">
        <v>125</v>
      </c>
    </row>
    <row r="1240" spans="1:12" x14ac:dyDescent="0.25">
      <c r="A1240" t="s">
        <v>15</v>
      </c>
      <c r="B1240" s="1">
        <v>44329</v>
      </c>
      <c r="C1240">
        <v>5</v>
      </c>
      <c r="D1240">
        <v>2021</v>
      </c>
      <c r="E1240" t="s">
        <v>10</v>
      </c>
      <c r="F1240" t="s">
        <v>81</v>
      </c>
      <c r="G1240">
        <v>18</v>
      </c>
      <c r="H1240">
        <v>28.8</v>
      </c>
      <c r="I1240">
        <v>0.60770000000000002</v>
      </c>
      <c r="J1240">
        <v>518.4</v>
      </c>
      <c r="K1240">
        <v>10.938599999999999</v>
      </c>
      <c r="L1240" t="s">
        <v>117</v>
      </c>
    </row>
    <row r="1241" spans="1:12" x14ac:dyDescent="0.25">
      <c r="A1241" t="s">
        <v>15</v>
      </c>
      <c r="B1241" s="1">
        <v>44329</v>
      </c>
      <c r="C1241">
        <v>5</v>
      </c>
      <c r="D1241">
        <v>2021</v>
      </c>
      <c r="E1241" t="s">
        <v>28</v>
      </c>
      <c r="F1241" t="s">
        <v>93</v>
      </c>
      <c r="G1241">
        <v>15</v>
      </c>
      <c r="H1241">
        <v>13</v>
      </c>
      <c r="I1241">
        <v>4.7995999999999999</v>
      </c>
      <c r="J1241">
        <v>195</v>
      </c>
      <c r="K1241">
        <v>71.994</v>
      </c>
      <c r="L1241" t="s">
        <v>117</v>
      </c>
    </row>
    <row r="1242" spans="1:12" x14ac:dyDescent="0.25">
      <c r="A1242" t="s">
        <v>15</v>
      </c>
      <c r="B1242" s="1">
        <v>44329</v>
      </c>
      <c r="C1242">
        <v>5</v>
      </c>
      <c r="D1242">
        <v>2021</v>
      </c>
      <c r="E1242" t="s">
        <v>10</v>
      </c>
      <c r="F1242" t="s">
        <v>81</v>
      </c>
      <c r="G1242">
        <v>18</v>
      </c>
      <c r="H1242">
        <v>28.8</v>
      </c>
      <c r="I1242">
        <v>0.60770000000000002</v>
      </c>
      <c r="J1242">
        <v>518.4</v>
      </c>
      <c r="K1242">
        <v>10.938599999999999</v>
      </c>
      <c r="L1242" t="s">
        <v>117</v>
      </c>
    </row>
    <row r="1243" spans="1:12" x14ac:dyDescent="0.25">
      <c r="A1243" t="s">
        <v>15</v>
      </c>
      <c r="B1243" s="1">
        <v>44329</v>
      </c>
      <c r="C1243">
        <v>5</v>
      </c>
      <c r="D1243">
        <v>2021</v>
      </c>
      <c r="E1243" t="s">
        <v>28</v>
      </c>
      <c r="F1243" t="s">
        <v>93</v>
      </c>
      <c r="G1243">
        <v>15</v>
      </c>
      <c r="H1243">
        <v>13</v>
      </c>
      <c r="I1243">
        <v>4.7995999999999999</v>
      </c>
      <c r="J1243">
        <v>195</v>
      </c>
      <c r="K1243">
        <v>71.994</v>
      </c>
      <c r="L1243" t="s">
        <v>117</v>
      </c>
    </row>
    <row r="1244" spans="1:12" x14ac:dyDescent="0.25">
      <c r="A1244" t="s">
        <v>15</v>
      </c>
      <c r="B1244" s="1">
        <v>44329</v>
      </c>
      <c r="C1244">
        <v>5</v>
      </c>
      <c r="D1244">
        <v>2021</v>
      </c>
      <c r="E1244" t="s">
        <v>10</v>
      </c>
      <c r="F1244" t="s">
        <v>81</v>
      </c>
      <c r="G1244">
        <v>18</v>
      </c>
      <c r="H1244">
        <v>28.8</v>
      </c>
      <c r="I1244">
        <v>0.60770000000000002</v>
      </c>
      <c r="J1244">
        <v>518.4</v>
      </c>
      <c r="K1244">
        <v>10.938599999999999</v>
      </c>
      <c r="L1244" t="s">
        <v>117</v>
      </c>
    </row>
    <row r="1245" spans="1:12" x14ac:dyDescent="0.25">
      <c r="A1245" t="s">
        <v>15</v>
      </c>
      <c r="B1245" s="1">
        <v>44329</v>
      </c>
      <c r="C1245">
        <v>5</v>
      </c>
      <c r="D1245">
        <v>2021</v>
      </c>
      <c r="E1245" t="s">
        <v>28</v>
      </c>
      <c r="F1245" t="s">
        <v>93</v>
      </c>
      <c r="G1245">
        <v>15</v>
      </c>
      <c r="H1245">
        <v>13</v>
      </c>
      <c r="I1245">
        <v>4.7995999999999999</v>
      </c>
      <c r="J1245">
        <v>195</v>
      </c>
      <c r="K1245">
        <v>71.994</v>
      </c>
      <c r="L1245" t="s">
        <v>117</v>
      </c>
    </row>
    <row r="1246" spans="1:12" x14ac:dyDescent="0.25">
      <c r="A1246" t="s">
        <v>15</v>
      </c>
      <c r="B1246" s="1">
        <v>44329</v>
      </c>
      <c r="C1246">
        <v>5</v>
      </c>
      <c r="D1246">
        <v>2021</v>
      </c>
      <c r="E1246" t="s">
        <v>10</v>
      </c>
      <c r="F1246" t="s">
        <v>81</v>
      </c>
      <c r="G1246">
        <v>18</v>
      </c>
      <c r="H1246">
        <v>28.8</v>
      </c>
      <c r="I1246">
        <v>0.60770000000000002</v>
      </c>
      <c r="J1246">
        <v>518.4</v>
      </c>
      <c r="K1246">
        <v>10.938599999999999</v>
      </c>
      <c r="L1246" t="s">
        <v>117</v>
      </c>
    </row>
    <row r="1247" spans="1:12" x14ac:dyDescent="0.25">
      <c r="A1247" t="s">
        <v>15</v>
      </c>
      <c r="B1247" s="1">
        <v>44329</v>
      </c>
      <c r="C1247">
        <v>5</v>
      </c>
      <c r="D1247">
        <v>2021</v>
      </c>
      <c r="E1247" t="s">
        <v>28</v>
      </c>
      <c r="F1247" t="s">
        <v>93</v>
      </c>
      <c r="G1247">
        <v>15</v>
      </c>
      <c r="H1247">
        <v>13</v>
      </c>
      <c r="I1247">
        <v>4.7995999999999999</v>
      </c>
      <c r="J1247">
        <v>195</v>
      </c>
      <c r="K1247">
        <v>71.994</v>
      </c>
      <c r="L1247" t="s">
        <v>117</v>
      </c>
    </row>
    <row r="1248" spans="1:12" x14ac:dyDescent="0.25">
      <c r="A1248" t="s">
        <v>15</v>
      </c>
      <c r="B1248" s="1">
        <v>44329</v>
      </c>
      <c r="C1248">
        <v>5</v>
      </c>
      <c r="D1248">
        <v>2021</v>
      </c>
      <c r="E1248" t="s">
        <v>28</v>
      </c>
      <c r="F1248" t="s">
        <v>93</v>
      </c>
      <c r="G1248">
        <v>15</v>
      </c>
      <c r="H1248">
        <v>13</v>
      </c>
      <c r="I1248">
        <v>4.7995999999999999</v>
      </c>
      <c r="J1248">
        <v>195</v>
      </c>
      <c r="K1248">
        <v>71.994</v>
      </c>
      <c r="L1248" t="s">
        <v>117</v>
      </c>
    </row>
    <row r="1249" spans="1:12" x14ac:dyDescent="0.25">
      <c r="A1249" t="s">
        <v>15</v>
      </c>
      <c r="B1249" s="1">
        <v>44329</v>
      </c>
      <c r="C1249">
        <v>5</v>
      </c>
      <c r="D1249">
        <v>2021</v>
      </c>
      <c r="E1249" t="s">
        <v>10</v>
      </c>
      <c r="F1249" t="s">
        <v>81</v>
      </c>
      <c r="G1249">
        <v>18</v>
      </c>
      <c r="H1249">
        <v>28.8</v>
      </c>
      <c r="I1249">
        <v>0.60770000000000002</v>
      </c>
      <c r="J1249">
        <v>518.4</v>
      </c>
      <c r="K1249">
        <v>10.938599999999999</v>
      </c>
      <c r="L1249" t="s">
        <v>117</v>
      </c>
    </row>
    <row r="1250" spans="1:12" x14ac:dyDescent="0.25">
      <c r="A1250" t="s">
        <v>9</v>
      </c>
      <c r="B1250" s="1">
        <v>44329</v>
      </c>
      <c r="C1250">
        <v>5</v>
      </c>
      <c r="D1250">
        <v>2021</v>
      </c>
      <c r="E1250" t="s">
        <v>19</v>
      </c>
      <c r="F1250" t="s">
        <v>68</v>
      </c>
      <c r="G1250">
        <v>77</v>
      </c>
      <c r="H1250">
        <v>15.5</v>
      </c>
      <c r="I1250">
        <v>5.5258000000000003</v>
      </c>
      <c r="J1250">
        <v>1193.5</v>
      </c>
      <c r="K1250">
        <v>425.48660000000001</v>
      </c>
      <c r="L1250" t="s">
        <v>123</v>
      </c>
    </row>
    <row r="1251" spans="1:12" x14ac:dyDescent="0.25">
      <c r="A1251" t="s">
        <v>9</v>
      </c>
      <c r="B1251" s="1">
        <v>44329</v>
      </c>
      <c r="C1251">
        <v>5</v>
      </c>
      <c r="D1251">
        <v>2021</v>
      </c>
      <c r="E1251" t="s">
        <v>21</v>
      </c>
      <c r="F1251" t="s">
        <v>22</v>
      </c>
      <c r="G1251">
        <v>13</v>
      </c>
      <c r="H1251">
        <v>7.7</v>
      </c>
      <c r="I1251">
        <v>3.5728</v>
      </c>
      <c r="J1251">
        <v>100.1</v>
      </c>
      <c r="K1251">
        <v>46.446399999999997</v>
      </c>
      <c r="L1251" t="s">
        <v>123</v>
      </c>
    </row>
    <row r="1252" spans="1:12" x14ac:dyDescent="0.25">
      <c r="A1252" t="s">
        <v>9</v>
      </c>
      <c r="B1252" s="1">
        <v>44329</v>
      </c>
      <c r="C1252">
        <v>5</v>
      </c>
      <c r="D1252">
        <v>2021</v>
      </c>
      <c r="E1252" t="s">
        <v>31</v>
      </c>
      <c r="F1252" t="s">
        <v>88</v>
      </c>
      <c r="G1252">
        <v>20</v>
      </c>
      <c r="H1252">
        <v>210.8</v>
      </c>
      <c r="I1252">
        <v>141.57329999999999</v>
      </c>
      <c r="J1252">
        <v>4216</v>
      </c>
      <c r="K1252">
        <v>2831.4659999999999</v>
      </c>
      <c r="L1252" t="s">
        <v>123</v>
      </c>
    </row>
    <row r="1253" spans="1:12" x14ac:dyDescent="0.25">
      <c r="A1253" t="s">
        <v>9</v>
      </c>
      <c r="B1253" s="1">
        <v>44329</v>
      </c>
      <c r="C1253">
        <v>5</v>
      </c>
      <c r="D1253">
        <v>2021</v>
      </c>
      <c r="E1253" t="s">
        <v>19</v>
      </c>
      <c r="F1253" t="s">
        <v>20</v>
      </c>
      <c r="G1253">
        <v>10</v>
      </c>
      <c r="H1253">
        <v>16.8</v>
      </c>
      <c r="I1253">
        <v>4.7964000000000002</v>
      </c>
      <c r="J1253">
        <v>168</v>
      </c>
      <c r="K1253">
        <v>47.963999999999999</v>
      </c>
      <c r="L1253" t="s">
        <v>123</v>
      </c>
    </row>
    <row r="1254" spans="1:12" x14ac:dyDescent="0.25">
      <c r="A1254" t="s">
        <v>9</v>
      </c>
      <c r="B1254" s="1">
        <v>44329</v>
      </c>
      <c r="C1254">
        <v>5</v>
      </c>
      <c r="D1254">
        <v>2021</v>
      </c>
      <c r="E1254" t="s">
        <v>19</v>
      </c>
      <c r="F1254" t="s">
        <v>20</v>
      </c>
      <c r="G1254">
        <v>10</v>
      </c>
      <c r="H1254">
        <v>16.8</v>
      </c>
      <c r="I1254">
        <v>4.7964000000000002</v>
      </c>
      <c r="J1254">
        <v>168</v>
      </c>
      <c r="K1254">
        <v>47.963999999999999</v>
      </c>
      <c r="L1254" t="s">
        <v>123</v>
      </c>
    </row>
    <row r="1255" spans="1:12" x14ac:dyDescent="0.25">
      <c r="A1255" t="s">
        <v>9</v>
      </c>
      <c r="B1255" s="1">
        <v>44329</v>
      </c>
      <c r="C1255">
        <v>5</v>
      </c>
      <c r="D1255">
        <v>2021</v>
      </c>
      <c r="E1255" t="s">
        <v>21</v>
      </c>
      <c r="F1255" t="s">
        <v>22</v>
      </c>
      <c r="G1255">
        <v>13</v>
      </c>
      <c r="H1255">
        <v>7.7</v>
      </c>
      <c r="I1255">
        <v>3.5728</v>
      </c>
      <c r="J1255">
        <v>100.1</v>
      </c>
      <c r="K1255">
        <v>46.446399999999997</v>
      </c>
      <c r="L1255" t="s">
        <v>123</v>
      </c>
    </row>
    <row r="1256" spans="1:12" x14ac:dyDescent="0.25">
      <c r="A1256" t="s">
        <v>9</v>
      </c>
      <c r="B1256" s="1">
        <v>44329</v>
      </c>
      <c r="C1256">
        <v>5</v>
      </c>
      <c r="D1256">
        <v>2021</v>
      </c>
      <c r="E1256" t="s">
        <v>31</v>
      </c>
      <c r="F1256" t="s">
        <v>88</v>
      </c>
      <c r="G1256">
        <v>20</v>
      </c>
      <c r="H1256">
        <v>210.8</v>
      </c>
      <c r="I1256">
        <v>141.57329999999999</v>
      </c>
      <c r="J1256">
        <v>4216</v>
      </c>
      <c r="K1256">
        <v>2831.4659999999999</v>
      </c>
      <c r="L1256" t="s">
        <v>123</v>
      </c>
    </row>
    <row r="1257" spans="1:12" x14ac:dyDescent="0.25">
      <c r="A1257" t="s">
        <v>9</v>
      </c>
      <c r="B1257" s="1">
        <v>44329</v>
      </c>
      <c r="C1257">
        <v>5</v>
      </c>
      <c r="D1257">
        <v>2021</v>
      </c>
      <c r="E1257" t="s">
        <v>19</v>
      </c>
      <c r="F1257" t="s">
        <v>68</v>
      </c>
      <c r="G1257">
        <v>77</v>
      </c>
      <c r="H1257">
        <v>15.5</v>
      </c>
      <c r="I1257">
        <v>5.5258000000000003</v>
      </c>
      <c r="J1257">
        <v>1193.5</v>
      </c>
      <c r="K1257">
        <v>425.48660000000001</v>
      </c>
      <c r="L1257" t="s">
        <v>123</v>
      </c>
    </row>
    <row r="1258" spans="1:12" x14ac:dyDescent="0.25">
      <c r="A1258" t="s">
        <v>23</v>
      </c>
      <c r="B1258" s="1">
        <v>44330</v>
      </c>
      <c r="C1258">
        <v>5</v>
      </c>
      <c r="D1258">
        <v>2021</v>
      </c>
      <c r="E1258" t="s">
        <v>34</v>
      </c>
      <c r="F1258" t="s">
        <v>77</v>
      </c>
      <c r="G1258">
        <v>20</v>
      </c>
      <c r="H1258">
        <v>5.9</v>
      </c>
      <c r="I1258">
        <v>0.3735</v>
      </c>
      <c r="J1258">
        <v>118</v>
      </c>
      <c r="K1258">
        <v>7.47</v>
      </c>
      <c r="L1258" t="s">
        <v>132</v>
      </c>
    </row>
    <row r="1259" spans="1:12" x14ac:dyDescent="0.25">
      <c r="A1259" t="s">
        <v>23</v>
      </c>
      <c r="B1259" s="1">
        <v>44330</v>
      </c>
      <c r="C1259">
        <v>5</v>
      </c>
      <c r="D1259">
        <v>2021</v>
      </c>
      <c r="E1259" t="s">
        <v>31</v>
      </c>
      <c r="F1259" t="s">
        <v>37</v>
      </c>
      <c r="G1259">
        <v>10</v>
      </c>
      <c r="H1259">
        <v>3.6</v>
      </c>
      <c r="I1259">
        <v>0.45469999999999999</v>
      </c>
      <c r="J1259">
        <v>36</v>
      </c>
      <c r="K1259">
        <v>4.5469999999999997</v>
      </c>
      <c r="L1259" t="s">
        <v>132</v>
      </c>
    </row>
    <row r="1260" spans="1:12" x14ac:dyDescent="0.25">
      <c r="A1260" t="s">
        <v>23</v>
      </c>
      <c r="B1260" s="1">
        <v>44330</v>
      </c>
      <c r="C1260">
        <v>5</v>
      </c>
      <c r="D1260">
        <v>2021</v>
      </c>
      <c r="E1260" t="s">
        <v>34</v>
      </c>
      <c r="F1260" t="s">
        <v>77</v>
      </c>
      <c r="G1260">
        <v>20</v>
      </c>
      <c r="H1260">
        <v>5.9</v>
      </c>
      <c r="I1260">
        <v>0.3735</v>
      </c>
      <c r="J1260">
        <v>118</v>
      </c>
      <c r="K1260">
        <v>7.47</v>
      </c>
      <c r="L1260" t="s">
        <v>132</v>
      </c>
    </row>
    <row r="1261" spans="1:12" x14ac:dyDescent="0.25">
      <c r="A1261" t="s">
        <v>23</v>
      </c>
      <c r="B1261" s="1">
        <v>44330</v>
      </c>
      <c r="C1261">
        <v>5</v>
      </c>
      <c r="D1261">
        <v>2021</v>
      </c>
      <c r="E1261" t="s">
        <v>31</v>
      </c>
      <c r="F1261" t="s">
        <v>37</v>
      </c>
      <c r="G1261">
        <v>10</v>
      </c>
      <c r="H1261">
        <v>3.6</v>
      </c>
      <c r="I1261">
        <v>0.45469999999999999</v>
      </c>
      <c r="J1261">
        <v>36</v>
      </c>
      <c r="K1261">
        <v>4.5469999999999997</v>
      </c>
      <c r="L1261" t="s">
        <v>132</v>
      </c>
    </row>
    <row r="1262" spans="1:12" x14ac:dyDescent="0.25">
      <c r="A1262" t="s">
        <v>23</v>
      </c>
      <c r="B1262" s="1">
        <v>44330</v>
      </c>
      <c r="C1262">
        <v>5</v>
      </c>
      <c r="D1262">
        <v>2021</v>
      </c>
      <c r="E1262" t="s">
        <v>31</v>
      </c>
      <c r="F1262" t="s">
        <v>37</v>
      </c>
      <c r="G1262">
        <v>10</v>
      </c>
      <c r="H1262">
        <v>3.6</v>
      </c>
      <c r="I1262">
        <v>0.45469999999999999</v>
      </c>
      <c r="J1262">
        <v>36</v>
      </c>
      <c r="K1262">
        <v>4.5469999999999997</v>
      </c>
      <c r="L1262" t="s">
        <v>132</v>
      </c>
    </row>
    <row r="1263" spans="1:12" x14ac:dyDescent="0.25">
      <c r="A1263" t="s">
        <v>23</v>
      </c>
      <c r="B1263" s="1">
        <v>44330</v>
      </c>
      <c r="C1263">
        <v>5</v>
      </c>
      <c r="D1263">
        <v>2021</v>
      </c>
      <c r="E1263" t="s">
        <v>34</v>
      </c>
      <c r="F1263" t="s">
        <v>77</v>
      </c>
      <c r="G1263">
        <v>20</v>
      </c>
      <c r="H1263">
        <v>5.9</v>
      </c>
      <c r="I1263">
        <v>0.3735</v>
      </c>
      <c r="J1263">
        <v>118</v>
      </c>
      <c r="K1263">
        <v>7.47</v>
      </c>
      <c r="L1263" t="s">
        <v>132</v>
      </c>
    </row>
    <row r="1264" spans="1:12" x14ac:dyDescent="0.25">
      <c r="A1264" t="s">
        <v>23</v>
      </c>
      <c r="B1264" s="1">
        <v>44330</v>
      </c>
      <c r="C1264">
        <v>5</v>
      </c>
      <c r="D1264">
        <v>2021</v>
      </c>
      <c r="E1264" t="s">
        <v>31</v>
      </c>
      <c r="F1264" t="s">
        <v>37</v>
      </c>
      <c r="G1264">
        <v>10</v>
      </c>
      <c r="H1264">
        <v>3.6</v>
      </c>
      <c r="I1264">
        <v>0.45469999999999999</v>
      </c>
      <c r="J1264">
        <v>36</v>
      </c>
      <c r="K1264">
        <v>4.5469999999999997</v>
      </c>
      <c r="L1264" t="s">
        <v>132</v>
      </c>
    </row>
    <row r="1265" spans="1:12" x14ac:dyDescent="0.25">
      <c r="A1265" t="s">
        <v>23</v>
      </c>
      <c r="B1265" s="1">
        <v>44330</v>
      </c>
      <c r="C1265">
        <v>5</v>
      </c>
      <c r="D1265">
        <v>2021</v>
      </c>
      <c r="E1265" t="s">
        <v>34</v>
      </c>
      <c r="F1265" t="s">
        <v>77</v>
      </c>
      <c r="G1265">
        <v>20</v>
      </c>
      <c r="H1265">
        <v>5.9</v>
      </c>
      <c r="I1265">
        <v>0.3735</v>
      </c>
      <c r="J1265">
        <v>118</v>
      </c>
      <c r="K1265">
        <v>7.47</v>
      </c>
      <c r="L1265" t="s">
        <v>132</v>
      </c>
    </row>
    <row r="1266" spans="1:12" x14ac:dyDescent="0.25">
      <c r="A1266" t="s">
        <v>15</v>
      </c>
      <c r="B1266" s="1">
        <v>44331</v>
      </c>
      <c r="C1266">
        <v>5</v>
      </c>
      <c r="D1266">
        <v>2021</v>
      </c>
      <c r="E1266" t="s">
        <v>10</v>
      </c>
      <c r="F1266" t="s">
        <v>12</v>
      </c>
      <c r="G1266">
        <v>12</v>
      </c>
      <c r="H1266">
        <v>16.8</v>
      </c>
      <c r="I1266">
        <v>11.7096</v>
      </c>
      <c r="J1266">
        <v>201.6</v>
      </c>
      <c r="K1266">
        <v>140.51519999999999</v>
      </c>
      <c r="L1266" t="s">
        <v>123</v>
      </c>
    </row>
    <row r="1267" spans="1:12" x14ac:dyDescent="0.25">
      <c r="A1267" t="s">
        <v>15</v>
      </c>
      <c r="B1267" s="1">
        <v>44331</v>
      </c>
      <c r="C1267">
        <v>5</v>
      </c>
      <c r="D1267">
        <v>2021</v>
      </c>
      <c r="E1267" t="s">
        <v>31</v>
      </c>
      <c r="F1267" t="s">
        <v>88</v>
      </c>
      <c r="G1267">
        <v>50</v>
      </c>
      <c r="H1267">
        <v>210.8</v>
      </c>
      <c r="I1267">
        <v>136.1979</v>
      </c>
      <c r="J1267">
        <v>10540</v>
      </c>
      <c r="K1267">
        <v>6809.8950000000004</v>
      </c>
      <c r="L1267" t="s">
        <v>123</v>
      </c>
    </row>
    <row r="1268" spans="1:12" x14ac:dyDescent="0.25">
      <c r="A1268" t="s">
        <v>15</v>
      </c>
      <c r="B1268" s="1">
        <v>44331</v>
      </c>
      <c r="C1268">
        <v>5</v>
      </c>
      <c r="D1268">
        <v>2021</v>
      </c>
      <c r="E1268" t="s">
        <v>10</v>
      </c>
      <c r="F1268" t="s">
        <v>12</v>
      </c>
      <c r="G1268">
        <v>12</v>
      </c>
      <c r="H1268">
        <v>16.8</v>
      </c>
      <c r="I1268">
        <v>11.7096</v>
      </c>
      <c r="J1268">
        <v>201.6</v>
      </c>
      <c r="K1268">
        <v>140.51519999999999</v>
      </c>
      <c r="L1268" t="s">
        <v>123</v>
      </c>
    </row>
    <row r="1269" spans="1:12" x14ac:dyDescent="0.25">
      <c r="A1269" t="s">
        <v>15</v>
      </c>
      <c r="B1269" s="1">
        <v>44331</v>
      </c>
      <c r="C1269">
        <v>5</v>
      </c>
      <c r="D1269">
        <v>2021</v>
      </c>
      <c r="E1269" t="s">
        <v>31</v>
      </c>
      <c r="F1269" t="s">
        <v>88</v>
      </c>
      <c r="G1269">
        <v>50</v>
      </c>
      <c r="H1269">
        <v>210.8</v>
      </c>
      <c r="I1269">
        <v>136.1979</v>
      </c>
      <c r="J1269">
        <v>10540</v>
      </c>
      <c r="K1269">
        <v>6809.8950000000004</v>
      </c>
      <c r="L1269" t="s">
        <v>123</v>
      </c>
    </row>
    <row r="1270" spans="1:12" x14ac:dyDescent="0.25">
      <c r="A1270" t="s">
        <v>15</v>
      </c>
      <c r="B1270" s="1">
        <v>44331</v>
      </c>
      <c r="C1270">
        <v>5</v>
      </c>
      <c r="D1270">
        <v>2021</v>
      </c>
      <c r="E1270" t="s">
        <v>10</v>
      </c>
      <c r="F1270" t="s">
        <v>12</v>
      </c>
      <c r="G1270">
        <v>12</v>
      </c>
      <c r="H1270">
        <v>16.8</v>
      </c>
      <c r="I1270">
        <v>11.7096</v>
      </c>
      <c r="J1270">
        <v>201.6</v>
      </c>
      <c r="K1270">
        <v>140.51519999999999</v>
      </c>
      <c r="L1270" t="s">
        <v>123</v>
      </c>
    </row>
    <row r="1271" spans="1:12" x14ac:dyDescent="0.25">
      <c r="A1271" t="s">
        <v>15</v>
      </c>
      <c r="B1271" s="1">
        <v>44331</v>
      </c>
      <c r="C1271">
        <v>5</v>
      </c>
      <c r="D1271">
        <v>2021</v>
      </c>
      <c r="E1271" t="s">
        <v>31</v>
      </c>
      <c r="F1271" t="s">
        <v>88</v>
      </c>
      <c r="G1271">
        <v>50</v>
      </c>
      <c r="H1271">
        <v>210.8</v>
      </c>
      <c r="I1271">
        <v>136.1979</v>
      </c>
      <c r="J1271">
        <v>10540</v>
      </c>
      <c r="K1271">
        <v>6809.8950000000004</v>
      </c>
      <c r="L1271" t="s">
        <v>123</v>
      </c>
    </row>
    <row r="1272" spans="1:12" x14ac:dyDescent="0.25">
      <c r="A1272" t="s">
        <v>15</v>
      </c>
      <c r="B1272" s="1">
        <v>44331</v>
      </c>
      <c r="C1272">
        <v>5</v>
      </c>
      <c r="D1272">
        <v>2021</v>
      </c>
      <c r="E1272" t="s">
        <v>10</v>
      </c>
      <c r="F1272" t="s">
        <v>12</v>
      </c>
      <c r="G1272">
        <v>12</v>
      </c>
      <c r="H1272">
        <v>16.8</v>
      </c>
      <c r="I1272">
        <v>11.7096</v>
      </c>
      <c r="J1272">
        <v>201.6</v>
      </c>
      <c r="K1272">
        <v>140.51519999999999</v>
      </c>
      <c r="L1272" t="s">
        <v>123</v>
      </c>
    </row>
    <row r="1273" spans="1:12" x14ac:dyDescent="0.25">
      <c r="A1273" t="s">
        <v>15</v>
      </c>
      <c r="B1273" s="1">
        <v>44331</v>
      </c>
      <c r="C1273">
        <v>5</v>
      </c>
      <c r="D1273">
        <v>2021</v>
      </c>
      <c r="E1273" t="s">
        <v>31</v>
      </c>
      <c r="F1273" t="s">
        <v>88</v>
      </c>
      <c r="G1273">
        <v>50</v>
      </c>
      <c r="H1273">
        <v>210.8</v>
      </c>
      <c r="I1273">
        <v>136.1979</v>
      </c>
      <c r="J1273">
        <v>10540</v>
      </c>
      <c r="K1273">
        <v>6809.8950000000004</v>
      </c>
      <c r="L1273" t="s">
        <v>123</v>
      </c>
    </row>
    <row r="1274" spans="1:12" x14ac:dyDescent="0.25">
      <c r="A1274" t="s">
        <v>15</v>
      </c>
      <c r="B1274" s="1">
        <v>44331</v>
      </c>
      <c r="C1274">
        <v>5</v>
      </c>
      <c r="D1274">
        <v>2021</v>
      </c>
      <c r="E1274" t="s">
        <v>10</v>
      </c>
      <c r="F1274" t="s">
        <v>12</v>
      </c>
      <c r="G1274">
        <v>12</v>
      </c>
      <c r="H1274">
        <v>16.8</v>
      </c>
      <c r="I1274">
        <v>11.7096</v>
      </c>
      <c r="J1274">
        <v>201.6</v>
      </c>
      <c r="K1274">
        <v>140.51519999999999</v>
      </c>
      <c r="L1274" t="s">
        <v>123</v>
      </c>
    </row>
    <row r="1275" spans="1:12" x14ac:dyDescent="0.25">
      <c r="A1275" t="s">
        <v>15</v>
      </c>
      <c r="B1275" s="1">
        <v>44331</v>
      </c>
      <c r="C1275">
        <v>5</v>
      </c>
      <c r="D1275">
        <v>2021</v>
      </c>
      <c r="E1275" t="s">
        <v>31</v>
      </c>
      <c r="F1275" t="s">
        <v>88</v>
      </c>
      <c r="G1275">
        <v>50</v>
      </c>
      <c r="H1275">
        <v>210.8</v>
      </c>
      <c r="I1275">
        <v>136.1979</v>
      </c>
      <c r="J1275">
        <v>10540</v>
      </c>
      <c r="K1275">
        <v>6809.8950000000004</v>
      </c>
      <c r="L1275" t="s">
        <v>123</v>
      </c>
    </row>
    <row r="1276" spans="1:12" x14ac:dyDescent="0.25">
      <c r="A1276" t="s">
        <v>15</v>
      </c>
      <c r="B1276" s="1">
        <v>44331</v>
      </c>
      <c r="C1276">
        <v>5</v>
      </c>
      <c r="D1276">
        <v>2021</v>
      </c>
      <c r="E1276" t="s">
        <v>10</v>
      </c>
      <c r="F1276" t="s">
        <v>12</v>
      </c>
      <c r="G1276">
        <v>12</v>
      </c>
      <c r="H1276">
        <v>16.8</v>
      </c>
      <c r="I1276">
        <v>11.7096</v>
      </c>
      <c r="J1276">
        <v>201.6</v>
      </c>
      <c r="K1276">
        <v>140.51519999999999</v>
      </c>
      <c r="L1276" t="s">
        <v>123</v>
      </c>
    </row>
    <row r="1277" spans="1:12" x14ac:dyDescent="0.25">
      <c r="A1277" t="s">
        <v>15</v>
      </c>
      <c r="B1277" s="1">
        <v>44331</v>
      </c>
      <c r="C1277">
        <v>5</v>
      </c>
      <c r="D1277">
        <v>2021</v>
      </c>
      <c r="E1277" t="s">
        <v>31</v>
      </c>
      <c r="F1277" t="s">
        <v>88</v>
      </c>
      <c r="G1277">
        <v>50</v>
      </c>
      <c r="H1277">
        <v>210.8</v>
      </c>
      <c r="I1277">
        <v>136.1979</v>
      </c>
      <c r="J1277">
        <v>10540</v>
      </c>
      <c r="K1277">
        <v>6809.8950000000004</v>
      </c>
      <c r="L1277" t="s">
        <v>123</v>
      </c>
    </row>
    <row r="1278" spans="1:12" x14ac:dyDescent="0.25">
      <c r="A1278" t="s">
        <v>15</v>
      </c>
      <c r="B1278" s="1">
        <v>44331</v>
      </c>
      <c r="C1278">
        <v>5</v>
      </c>
      <c r="D1278">
        <v>2021</v>
      </c>
      <c r="E1278" t="s">
        <v>10</v>
      </c>
      <c r="F1278" t="s">
        <v>12</v>
      </c>
      <c r="G1278">
        <v>12</v>
      </c>
      <c r="H1278">
        <v>16.8</v>
      </c>
      <c r="I1278">
        <v>11.7096</v>
      </c>
      <c r="J1278">
        <v>201.6</v>
      </c>
      <c r="K1278">
        <v>140.51519999999999</v>
      </c>
      <c r="L1278" t="s">
        <v>123</v>
      </c>
    </row>
    <row r="1279" spans="1:12" x14ac:dyDescent="0.25">
      <c r="A1279" t="s">
        <v>15</v>
      </c>
      <c r="B1279" s="1">
        <v>44331</v>
      </c>
      <c r="C1279">
        <v>5</v>
      </c>
      <c r="D1279">
        <v>2021</v>
      </c>
      <c r="E1279" t="s">
        <v>31</v>
      </c>
      <c r="F1279" t="s">
        <v>88</v>
      </c>
      <c r="G1279">
        <v>50</v>
      </c>
      <c r="H1279">
        <v>210.8</v>
      </c>
      <c r="I1279">
        <v>136.1979</v>
      </c>
      <c r="J1279">
        <v>10540</v>
      </c>
      <c r="K1279">
        <v>6809.8950000000004</v>
      </c>
      <c r="L1279" t="s">
        <v>123</v>
      </c>
    </row>
    <row r="1280" spans="1:12" x14ac:dyDescent="0.25">
      <c r="A1280" t="s">
        <v>15</v>
      </c>
      <c r="B1280" s="1">
        <v>44331</v>
      </c>
      <c r="C1280">
        <v>5</v>
      </c>
      <c r="D1280">
        <v>2021</v>
      </c>
      <c r="E1280" t="s">
        <v>31</v>
      </c>
      <c r="F1280" t="s">
        <v>88</v>
      </c>
      <c r="G1280">
        <v>50</v>
      </c>
      <c r="H1280">
        <v>210.8</v>
      </c>
      <c r="I1280">
        <v>136.1979</v>
      </c>
      <c r="J1280">
        <v>10540</v>
      </c>
      <c r="K1280">
        <v>6809.8950000000004</v>
      </c>
      <c r="L1280" t="s">
        <v>123</v>
      </c>
    </row>
    <row r="1281" spans="1:12" x14ac:dyDescent="0.25">
      <c r="A1281" t="s">
        <v>15</v>
      </c>
      <c r="B1281" s="1">
        <v>44331</v>
      </c>
      <c r="C1281">
        <v>5</v>
      </c>
      <c r="D1281">
        <v>2021</v>
      </c>
      <c r="E1281" t="s">
        <v>10</v>
      </c>
      <c r="F1281" t="s">
        <v>12</v>
      </c>
      <c r="G1281">
        <v>12</v>
      </c>
      <c r="H1281">
        <v>16.8</v>
      </c>
      <c r="I1281">
        <v>11.7096</v>
      </c>
      <c r="J1281">
        <v>201.6</v>
      </c>
      <c r="K1281">
        <v>140.51519999999999</v>
      </c>
      <c r="L1281" t="s">
        <v>123</v>
      </c>
    </row>
    <row r="1282" spans="1:12" x14ac:dyDescent="0.25">
      <c r="A1282" t="s">
        <v>15</v>
      </c>
      <c r="B1282" s="1">
        <v>44331</v>
      </c>
      <c r="C1282">
        <v>5</v>
      </c>
      <c r="D1282">
        <v>2021</v>
      </c>
      <c r="E1282" t="s">
        <v>10</v>
      </c>
      <c r="F1282" t="s">
        <v>12</v>
      </c>
      <c r="G1282">
        <v>12</v>
      </c>
      <c r="H1282">
        <v>16.8</v>
      </c>
      <c r="I1282">
        <v>11.7096</v>
      </c>
      <c r="J1282">
        <v>201.6</v>
      </c>
      <c r="K1282">
        <v>140.51519999999999</v>
      </c>
      <c r="L1282" t="s">
        <v>123</v>
      </c>
    </row>
    <row r="1283" spans="1:12" x14ac:dyDescent="0.25">
      <c r="A1283" t="s">
        <v>15</v>
      </c>
      <c r="B1283" s="1">
        <v>44331</v>
      </c>
      <c r="C1283">
        <v>5</v>
      </c>
      <c r="D1283">
        <v>2021</v>
      </c>
      <c r="E1283" t="s">
        <v>31</v>
      </c>
      <c r="F1283" t="s">
        <v>88</v>
      </c>
      <c r="G1283">
        <v>50</v>
      </c>
      <c r="H1283">
        <v>210.8</v>
      </c>
      <c r="I1283">
        <v>136.1979</v>
      </c>
      <c r="J1283">
        <v>10540</v>
      </c>
      <c r="K1283">
        <v>6809.8950000000004</v>
      </c>
      <c r="L1283" t="s">
        <v>123</v>
      </c>
    </row>
    <row r="1284" spans="1:12" x14ac:dyDescent="0.25">
      <c r="A1284" t="s">
        <v>15</v>
      </c>
      <c r="B1284" s="1">
        <v>44331</v>
      </c>
      <c r="C1284">
        <v>5</v>
      </c>
      <c r="D1284">
        <v>2021</v>
      </c>
      <c r="E1284" t="s">
        <v>31</v>
      </c>
      <c r="F1284" t="s">
        <v>88</v>
      </c>
      <c r="G1284">
        <v>50</v>
      </c>
      <c r="H1284">
        <v>210.8</v>
      </c>
      <c r="I1284">
        <v>136.1979</v>
      </c>
      <c r="J1284">
        <v>10540</v>
      </c>
      <c r="K1284">
        <v>6809.8950000000004</v>
      </c>
      <c r="L1284" t="s">
        <v>123</v>
      </c>
    </row>
    <row r="1285" spans="1:12" x14ac:dyDescent="0.25">
      <c r="A1285" t="s">
        <v>15</v>
      </c>
      <c r="B1285" s="1">
        <v>44331</v>
      </c>
      <c r="C1285">
        <v>5</v>
      </c>
      <c r="D1285">
        <v>2021</v>
      </c>
      <c r="E1285" t="s">
        <v>10</v>
      </c>
      <c r="F1285" t="s">
        <v>12</v>
      </c>
      <c r="G1285">
        <v>12</v>
      </c>
      <c r="H1285">
        <v>16.8</v>
      </c>
      <c r="I1285">
        <v>11.7096</v>
      </c>
      <c r="J1285">
        <v>201.6</v>
      </c>
      <c r="K1285">
        <v>140.51519999999999</v>
      </c>
      <c r="L1285" t="s">
        <v>123</v>
      </c>
    </row>
    <row r="1286" spans="1:12" x14ac:dyDescent="0.25">
      <c r="A1286" t="s">
        <v>38</v>
      </c>
      <c r="B1286" s="1">
        <v>44332</v>
      </c>
      <c r="C1286">
        <v>5</v>
      </c>
      <c r="D1286">
        <v>2021</v>
      </c>
      <c r="E1286" t="s">
        <v>34</v>
      </c>
      <c r="F1286" t="s">
        <v>60</v>
      </c>
      <c r="G1286">
        <v>4</v>
      </c>
      <c r="H1286">
        <v>99</v>
      </c>
      <c r="I1286">
        <v>3.0590999999999999</v>
      </c>
      <c r="J1286">
        <v>396</v>
      </c>
      <c r="K1286">
        <v>12.2364</v>
      </c>
      <c r="L1286" t="s">
        <v>124</v>
      </c>
    </row>
    <row r="1287" spans="1:12" x14ac:dyDescent="0.25">
      <c r="A1287" t="s">
        <v>38</v>
      </c>
      <c r="B1287" s="1">
        <v>44332</v>
      </c>
      <c r="C1287">
        <v>5</v>
      </c>
      <c r="D1287">
        <v>2021</v>
      </c>
      <c r="E1287" t="s">
        <v>31</v>
      </c>
      <c r="F1287" t="s">
        <v>73</v>
      </c>
      <c r="G1287">
        <v>12</v>
      </c>
      <c r="H1287">
        <v>14.4</v>
      </c>
      <c r="I1287">
        <v>4.9378000000000002</v>
      </c>
      <c r="J1287">
        <v>172.8</v>
      </c>
      <c r="K1287">
        <v>59.253599999999999</v>
      </c>
      <c r="L1287" t="s">
        <v>124</v>
      </c>
    </row>
    <row r="1288" spans="1:12" x14ac:dyDescent="0.25">
      <c r="A1288" t="s">
        <v>38</v>
      </c>
      <c r="B1288" s="1">
        <v>44332</v>
      </c>
      <c r="C1288">
        <v>5</v>
      </c>
      <c r="D1288">
        <v>2021</v>
      </c>
      <c r="E1288" t="s">
        <v>34</v>
      </c>
      <c r="F1288" t="s">
        <v>60</v>
      </c>
      <c r="G1288">
        <v>4</v>
      </c>
      <c r="H1288">
        <v>99</v>
      </c>
      <c r="I1288">
        <v>3.0590999999999999</v>
      </c>
      <c r="J1288">
        <v>396</v>
      </c>
      <c r="K1288">
        <v>12.2364</v>
      </c>
      <c r="L1288" t="s">
        <v>124</v>
      </c>
    </row>
    <row r="1289" spans="1:12" x14ac:dyDescent="0.25">
      <c r="A1289" t="s">
        <v>38</v>
      </c>
      <c r="B1289" s="1">
        <v>44332</v>
      </c>
      <c r="C1289">
        <v>5</v>
      </c>
      <c r="D1289">
        <v>2021</v>
      </c>
      <c r="E1289" t="s">
        <v>31</v>
      </c>
      <c r="F1289" t="s">
        <v>73</v>
      </c>
      <c r="G1289">
        <v>12</v>
      </c>
      <c r="H1289">
        <v>14.4</v>
      </c>
      <c r="I1289">
        <v>4.9378000000000002</v>
      </c>
      <c r="J1289">
        <v>172.8</v>
      </c>
      <c r="K1289">
        <v>59.253599999999999</v>
      </c>
      <c r="L1289" t="s">
        <v>124</v>
      </c>
    </row>
    <row r="1290" spans="1:12" x14ac:dyDescent="0.25">
      <c r="A1290" t="s">
        <v>38</v>
      </c>
      <c r="B1290" s="1">
        <v>44332</v>
      </c>
      <c r="C1290">
        <v>5</v>
      </c>
      <c r="D1290">
        <v>2021</v>
      </c>
      <c r="E1290" t="s">
        <v>34</v>
      </c>
      <c r="F1290" t="s">
        <v>60</v>
      </c>
      <c r="G1290">
        <v>4</v>
      </c>
      <c r="H1290">
        <v>99</v>
      </c>
      <c r="I1290">
        <v>3.0590999999999999</v>
      </c>
      <c r="J1290">
        <v>396</v>
      </c>
      <c r="K1290">
        <v>12.2364</v>
      </c>
      <c r="L1290" t="s">
        <v>124</v>
      </c>
    </row>
    <row r="1291" spans="1:12" x14ac:dyDescent="0.25">
      <c r="A1291" t="s">
        <v>38</v>
      </c>
      <c r="B1291" s="1">
        <v>44332</v>
      </c>
      <c r="C1291">
        <v>5</v>
      </c>
      <c r="D1291">
        <v>2021</v>
      </c>
      <c r="E1291" t="s">
        <v>31</v>
      </c>
      <c r="F1291" t="s">
        <v>73</v>
      </c>
      <c r="G1291">
        <v>12</v>
      </c>
      <c r="H1291">
        <v>14.4</v>
      </c>
      <c r="I1291">
        <v>4.9378000000000002</v>
      </c>
      <c r="J1291">
        <v>172.8</v>
      </c>
      <c r="K1291">
        <v>59.253599999999999</v>
      </c>
      <c r="L1291" t="s">
        <v>124</v>
      </c>
    </row>
    <row r="1292" spans="1:12" x14ac:dyDescent="0.25">
      <c r="A1292" t="s">
        <v>38</v>
      </c>
      <c r="B1292" s="1">
        <v>44332</v>
      </c>
      <c r="C1292">
        <v>5</v>
      </c>
      <c r="D1292">
        <v>2021</v>
      </c>
      <c r="E1292" t="s">
        <v>31</v>
      </c>
      <c r="F1292" t="s">
        <v>73</v>
      </c>
      <c r="G1292">
        <v>12</v>
      </c>
      <c r="H1292">
        <v>14.4</v>
      </c>
      <c r="I1292">
        <v>4.9378000000000002</v>
      </c>
      <c r="J1292">
        <v>172.8</v>
      </c>
      <c r="K1292">
        <v>59.253599999999999</v>
      </c>
      <c r="L1292" t="s">
        <v>124</v>
      </c>
    </row>
    <row r="1293" spans="1:12" x14ac:dyDescent="0.25">
      <c r="A1293" t="s">
        <v>38</v>
      </c>
      <c r="B1293" s="1">
        <v>44332</v>
      </c>
      <c r="C1293">
        <v>5</v>
      </c>
      <c r="D1293">
        <v>2021</v>
      </c>
      <c r="E1293" t="s">
        <v>34</v>
      </c>
      <c r="F1293" t="s">
        <v>60</v>
      </c>
      <c r="G1293">
        <v>4</v>
      </c>
      <c r="H1293">
        <v>99</v>
      </c>
      <c r="I1293">
        <v>3.0590999999999999</v>
      </c>
      <c r="J1293">
        <v>396</v>
      </c>
      <c r="K1293">
        <v>12.2364</v>
      </c>
      <c r="L1293" t="s">
        <v>124</v>
      </c>
    </row>
    <row r="1294" spans="1:12" x14ac:dyDescent="0.25">
      <c r="A1294" t="s">
        <v>15</v>
      </c>
      <c r="B1294" s="1">
        <v>44333</v>
      </c>
      <c r="C1294">
        <v>5</v>
      </c>
      <c r="D1294">
        <v>2021</v>
      </c>
      <c r="E1294" t="s">
        <v>13</v>
      </c>
      <c r="F1294" t="s">
        <v>24</v>
      </c>
      <c r="G1294">
        <v>25</v>
      </c>
      <c r="H1294">
        <v>15.6</v>
      </c>
      <c r="I1294">
        <v>6.1261000000000001</v>
      </c>
      <c r="J1294">
        <v>390</v>
      </c>
      <c r="K1294">
        <v>153.1525</v>
      </c>
      <c r="L1294" t="s">
        <v>130</v>
      </c>
    </row>
    <row r="1295" spans="1:12" x14ac:dyDescent="0.25">
      <c r="A1295" t="s">
        <v>15</v>
      </c>
      <c r="B1295" s="1">
        <v>44333</v>
      </c>
      <c r="C1295">
        <v>5</v>
      </c>
      <c r="D1295">
        <v>2021</v>
      </c>
      <c r="E1295" t="s">
        <v>31</v>
      </c>
      <c r="F1295" t="s">
        <v>37</v>
      </c>
      <c r="G1295">
        <v>25</v>
      </c>
      <c r="H1295">
        <v>3.6</v>
      </c>
      <c r="I1295">
        <v>0.43809999999999999</v>
      </c>
      <c r="J1295">
        <v>90</v>
      </c>
      <c r="K1295">
        <v>10.952500000000001</v>
      </c>
      <c r="L1295" t="s">
        <v>130</v>
      </c>
    </row>
    <row r="1296" spans="1:12" x14ac:dyDescent="0.25">
      <c r="A1296" t="s">
        <v>15</v>
      </c>
      <c r="B1296" s="1">
        <v>44333</v>
      </c>
      <c r="C1296">
        <v>5</v>
      </c>
      <c r="D1296">
        <v>2021</v>
      </c>
      <c r="E1296" t="s">
        <v>31</v>
      </c>
      <c r="F1296" t="s">
        <v>37</v>
      </c>
      <c r="G1296">
        <v>25</v>
      </c>
      <c r="H1296">
        <v>3.6</v>
      </c>
      <c r="I1296">
        <v>0.43809999999999999</v>
      </c>
      <c r="J1296">
        <v>90</v>
      </c>
      <c r="K1296">
        <v>10.952500000000001</v>
      </c>
      <c r="L1296" t="s">
        <v>130</v>
      </c>
    </row>
    <row r="1297" spans="1:12" x14ac:dyDescent="0.25">
      <c r="A1297" t="s">
        <v>15</v>
      </c>
      <c r="B1297" s="1">
        <v>44333</v>
      </c>
      <c r="C1297">
        <v>5</v>
      </c>
      <c r="D1297">
        <v>2021</v>
      </c>
      <c r="E1297" t="s">
        <v>13</v>
      </c>
      <c r="F1297" t="s">
        <v>24</v>
      </c>
      <c r="G1297">
        <v>25</v>
      </c>
      <c r="H1297">
        <v>15.6</v>
      </c>
      <c r="I1297">
        <v>6.1261000000000001</v>
      </c>
      <c r="J1297">
        <v>390</v>
      </c>
      <c r="K1297">
        <v>153.1525</v>
      </c>
      <c r="L1297" t="s">
        <v>130</v>
      </c>
    </row>
    <row r="1298" spans="1:12" x14ac:dyDescent="0.25">
      <c r="A1298" t="s">
        <v>15</v>
      </c>
      <c r="B1298" s="1">
        <v>44333</v>
      </c>
      <c r="C1298">
        <v>5</v>
      </c>
      <c r="D1298">
        <v>2021</v>
      </c>
      <c r="E1298" t="s">
        <v>13</v>
      </c>
      <c r="F1298" t="s">
        <v>24</v>
      </c>
      <c r="G1298">
        <v>25</v>
      </c>
      <c r="H1298">
        <v>15.6</v>
      </c>
      <c r="I1298">
        <v>6.1261000000000001</v>
      </c>
      <c r="J1298">
        <v>390</v>
      </c>
      <c r="K1298">
        <v>153.1525</v>
      </c>
      <c r="L1298" t="s">
        <v>130</v>
      </c>
    </row>
    <row r="1299" spans="1:12" x14ac:dyDescent="0.25">
      <c r="A1299" t="s">
        <v>15</v>
      </c>
      <c r="B1299" s="1">
        <v>44333</v>
      </c>
      <c r="C1299">
        <v>5</v>
      </c>
      <c r="D1299">
        <v>2021</v>
      </c>
      <c r="E1299" t="s">
        <v>31</v>
      </c>
      <c r="F1299" t="s">
        <v>37</v>
      </c>
      <c r="G1299">
        <v>25</v>
      </c>
      <c r="H1299">
        <v>3.6</v>
      </c>
      <c r="I1299">
        <v>0.43809999999999999</v>
      </c>
      <c r="J1299">
        <v>90</v>
      </c>
      <c r="K1299">
        <v>10.952500000000001</v>
      </c>
      <c r="L1299" t="s">
        <v>130</v>
      </c>
    </row>
    <row r="1300" spans="1:12" x14ac:dyDescent="0.25">
      <c r="A1300" t="s">
        <v>15</v>
      </c>
      <c r="B1300" s="1">
        <v>44333</v>
      </c>
      <c r="C1300">
        <v>5</v>
      </c>
      <c r="D1300">
        <v>2021</v>
      </c>
      <c r="E1300" t="s">
        <v>13</v>
      </c>
      <c r="F1300" t="s">
        <v>24</v>
      </c>
      <c r="G1300">
        <v>25</v>
      </c>
      <c r="H1300">
        <v>15.6</v>
      </c>
      <c r="I1300">
        <v>6.1261000000000001</v>
      </c>
      <c r="J1300">
        <v>390</v>
      </c>
      <c r="K1300">
        <v>153.1525</v>
      </c>
      <c r="L1300" t="s">
        <v>130</v>
      </c>
    </row>
    <row r="1301" spans="1:12" x14ac:dyDescent="0.25">
      <c r="A1301" t="s">
        <v>15</v>
      </c>
      <c r="B1301" s="1">
        <v>44333</v>
      </c>
      <c r="C1301">
        <v>5</v>
      </c>
      <c r="D1301">
        <v>2021</v>
      </c>
      <c r="E1301" t="s">
        <v>31</v>
      </c>
      <c r="F1301" t="s">
        <v>37</v>
      </c>
      <c r="G1301">
        <v>25</v>
      </c>
      <c r="H1301">
        <v>3.6</v>
      </c>
      <c r="I1301">
        <v>0.43809999999999999</v>
      </c>
      <c r="J1301">
        <v>90</v>
      </c>
      <c r="K1301">
        <v>10.952500000000001</v>
      </c>
      <c r="L1301" t="s">
        <v>130</v>
      </c>
    </row>
    <row r="1302" spans="1:12" x14ac:dyDescent="0.25">
      <c r="A1302" t="s">
        <v>15</v>
      </c>
      <c r="B1302" s="1">
        <v>44333</v>
      </c>
      <c r="C1302">
        <v>5</v>
      </c>
      <c r="D1302">
        <v>2021</v>
      </c>
      <c r="E1302" t="s">
        <v>31</v>
      </c>
      <c r="F1302" t="s">
        <v>37</v>
      </c>
      <c r="G1302">
        <v>25</v>
      </c>
      <c r="H1302">
        <v>3.6</v>
      </c>
      <c r="I1302">
        <v>0.43809999999999999</v>
      </c>
      <c r="J1302">
        <v>90</v>
      </c>
      <c r="K1302">
        <v>10.952500000000001</v>
      </c>
      <c r="L1302" t="s">
        <v>130</v>
      </c>
    </row>
    <row r="1303" spans="1:12" x14ac:dyDescent="0.25">
      <c r="A1303" t="s">
        <v>15</v>
      </c>
      <c r="B1303" s="1">
        <v>44333</v>
      </c>
      <c r="C1303">
        <v>5</v>
      </c>
      <c r="D1303">
        <v>2021</v>
      </c>
      <c r="E1303" t="s">
        <v>13</v>
      </c>
      <c r="F1303" t="s">
        <v>24</v>
      </c>
      <c r="G1303">
        <v>25</v>
      </c>
      <c r="H1303">
        <v>15.6</v>
      </c>
      <c r="I1303">
        <v>6.1261000000000001</v>
      </c>
      <c r="J1303">
        <v>390</v>
      </c>
      <c r="K1303">
        <v>153.1525</v>
      </c>
      <c r="L1303" t="s">
        <v>130</v>
      </c>
    </row>
    <row r="1304" spans="1:12" x14ac:dyDescent="0.25">
      <c r="A1304" t="s">
        <v>15</v>
      </c>
      <c r="B1304" s="1">
        <v>44336</v>
      </c>
      <c r="C1304">
        <v>5</v>
      </c>
      <c r="D1304">
        <v>2021</v>
      </c>
      <c r="E1304" t="s">
        <v>10</v>
      </c>
      <c r="F1304" t="s">
        <v>81</v>
      </c>
      <c r="G1304">
        <v>20</v>
      </c>
      <c r="H1304">
        <v>28.8</v>
      </c>
      <c r="I1304">
        <v>23.860800000000001</v>
      </c>
      <c r="J1304">
        <v>576</v>
      </c>
      <c r="K1304">
        <v>477.21600000000001</v>
      </c>
      <c r="L1304" t="s">
        <v>118</v>
      </c>
    </row>
    <row r="1305" spans="1:12" x14ac:dyDescent="0.25">
      <c r="A1305" t="s">
        <v>15</v>
      </c>
      <c r="B1305" s="1">
        <v>44336</v>
      </c>
      <c r="C1305">
        <v>5</v>
      </c>
      <c r="D1305">
        <v>2021</v>
      </c>
      <c r="E1305" t="s">
        <v>10</v>
      </c>
      <c r="F1305" t="s">
        <v>33</v>
      </c>
      <c r="G1305">
        <v>30</v>
      </c>
      <c r="H1305">
        <v>10</v>
      </c>
      <c r="I1305">
        <v>2.367</v>
      </c>
      <c r="J1305">
        <v>300</v>
      </c>
      <c r="K1305">
        <v>71.010000000000005</v>
      </c>
      <c r="L1305" t="s">
        <v>118</v>
      </c>
    </row>
    <row r="1306" spans="1:12" x14ac:dyDescent="0.25">
      <c r="A1306" t="s">
        <v>15</v>
      </c>
      <c r="B1306" s="1">
        <v>44336</v>
      </c>
      <c r="C1306">
        <v>5</v>
      </c>
      <c r="D1306">
        <v>2021</v>
      </c>
      <c r="E1306" t="s">
        <v>34</v>
      </c>
      <c r="F1306" t="s">
        <v>35</v>
      </c>
      <c r="G1306">
        <v>12</v>
      </c>
      <c r="H1306">
        <v>19.2</v>
      </c>
      <c r="I1306">
        <v>17.212800000000001</v>
      </c>
      <c r="J1306">
        <v>230.4</v>
      </c>
      <c r="K1306">
        <v>206.55359999999999</v>
      </c>
      <c r="L1306" t="s">
        <v>118</v>
      </c>
    </row>
    <row r="1307" spans="1:12" x14ac:dyDescent="0.25">
      <c r="A1307" t="s">
        <v>15</v>
      </c>
      <c r="B1307" s="1">
        <v>44336</v>
      </c>
      <c r="C1307">
        <v>5</v>
      </c>
      <c r="D1307">
        <v>2021</v>
      </c>
      <c r="E1307" t="s">
        <v>10</v>
      </c>
      <c r="F1307" t="s">
        <v>81</v>
      </c>
      <c r="G1307">
        <v>20</v>
      </c>
      <c r="H1307">
        <v>28.8</v>
      </c>
      <c r="I1307">
        <v>23.860800000000001</v>
      </c>
      <c r="J1307">
        <v>576</v>
      </c>
      <c r="K1307">
        <v>477.21600000000001</v>
      </c>
      <c r="L1307" t="s">
        <v>118</v>
      </c>
    </row>
    <row r="1308" spans="1:12" x14ac:dyDescent="0.25">
      <c r="A1308" t="s">
        <v>15</v>
      </c>
      <c r="B1308" s="1">
        <v>44336</v>
      </c>
      <c r="C1308">
        <v>5</v>
      </c>
      <c r="D1308">
        <v>2021</v>
      </c>
      <c r="E1308" t="s">
        <v>34</v>
      </c>
      <c r="F1308" t="s">
        <v>35</v>
      </c>
      <c r="G1308">
        <v>12</v>
      </c>
      <c r="H1308">
        <v>19.2</v>
      </c>
      <c r="I1308">
        <v>17.212800000000001</v>
      </c>
      <c r="J1308">
        <v>230.4</v>
      </c>
      <c r="K1308">
        <v>206.55359999999999</v>
      </c>
      <c r="L1308" t="s">
        <v>118</v>
      </c>
    </row>
    <row r="1309" spans="1:12" x14ac:dyDescent="0.25">
      <c r="A1309" t="s">
        <v>15</v>
      </c>
      <c r="B1309" s="1">
        <v>44336</v>
      </c>
      <c r="C1309">
        <v>5</v>
      </c>
      <c r="D1309">
        <v>2021</v>
      </c>
      <c r="E1309" t="s">
        <v>10</v>
      </c>
      <c r="F1309" t="s">
        <v>33</v>
      </c>
      <c r="G1309">
        <v>30</v>
      </c>
      <c r="H1309">
        <v>10</v>
      </c>
      <c r="I1309">
        <v>2.367</v>
      </c>
      <c r="J1309">
        <v>300</v>
      </c>
      <c r="K1309">
        <v>71.010000000000005</v>
      </c>
      <c r="L1309" t="s">
        <v>118</v>
      </c>
    </row>
    <row r="1310" spans="1:12" x14ac:dyDescent="0.25">
      <c r="A1310" t="s">
        <v>15</v>
      </c>
      <c r="B1310" s="1">
        <v>44336</v>
      </c>
      <c r="C1310">
        <v>5</v>
      </c>
      <c r="D1310">
        <v>2021</v>
      </c>
      <c r="E1310" t="s">
        <v>10</v>
      </c>
      <c r="F1310" t="s">
        <v>33</v>
      </c>
      <c r="G1310">
        <v>30</v>
      </c>
      <c r="H1310">
        <v>10</v>
      </c>
      <c r="I1310">
        <v>2.367</v>
      </c>
      <c r="J1310">
        <v>300</v>
      </c>
      <c r="K1310">
        <v>71.010000000000005</v>
      </c>
      <c r="L1310" t="s">
        <v>118</v>
      </c>
    </row>
    <row r="1311" spans="1:12" x14ac:dyDescent="0.25">
      <c r="A1311" t="s">
        <v>15</v>
      </c>
      <c r="B1311" s="1">
        <v>44336</v>
      </c>
      <c r="C1311">
        <v>5</v>
      </c>
      <c r="D1311">
        <v>2021</v>
      </c>
      <c r="E1311" t="s">
        <v>10</v>
      </c>
      <c r="F1311" t="s">
        <v>81</v>
      </c>
      <c r="G1311">
        <v>20</v>
      </c>
      <c r="H1311">
        <v>28.8</v>
      </c>
      <c r="I1311">
        <v>23.860800000000001</v>
      </c>
      <c r="J1311">
        <v>576</v>
      </c>
      <c r="K1311">
        <v>477.21600000000001</v>
      </c>
      <c r="L1311" t="s">
        <v>118</v>
      </c>
    </row>
    <row r="1312" spans="1:12" x14ac:dyDescent="0.25">
      <c r="A1312" t="s">
        <v>15</v>
      </c>
      <c r="B1312" s="1">
        <v>44336</v>
      </c>
      <c r="C1312">
        <v>5</v>
      </c>
      <c r="D1312">
        <v>2021</v>
      </c>
      <c r="E1312" t="s">
        <v>34</v>
      </c>
      <c r="F1312" t="s">
        <v>35</v>
      </c>
      <c r="G1312">
        <v>12</v>
      </c>
      <c r="H1312">
        <v>19.2</v>
      </c>
      <c r="I1312">
        <v>17.212800000000001</v>
      </c>
      <c r="J1312">
        <v>230.4</v>
      </c>
      <c r="K1312">
        <v>206.55359999999999</v>
      </c>
      <c r="L1312" t="s">
        <v>118</v>
      </c>
    </row>
    <row r="1313" spans="1:12" x14ac:dyDescent="0.25">
      <c r="A1313" t="s">
        <v>15</v>
      </c>
      <c r="B1313" s="1">
        <v>44336</v>
      </c>
      <c r="C1313">
        <v>5</v>
      </c>
      <c r="D1313">
        <v>2021</v>
      </c>
      <c r="E1313" t="s">
        <v>34</v>
      </c>
      <c r="F1313" t="s">
        <v>35</v>
      </c>
      <c r="G1313">
        <v>12</v>
      </c>
      <c r="H1313">
        <v>19.2</v>
      </c>
      <c r="I1313">
        <v>17.212800000000001</v>
      </c>
      <c r="J1313">
        <v>230.4</v>
      </c>
      <c r="K1313">
        <v>206.55359999999999</v>
      </c>
      <c r="L1313" t="s">
        <v>118</v>
      </c>
    </row>
    <row r="1314" spans="1:12" x14ac:dyDescent="0.25">
      <c r="A1314" t="s">
        <v>15</v>
      </c>
      <c r="B1314" s="1">
        <v>44336</v>
      </c>
      <c r="C1314">
        <v>5</v>
      </c>
      <c r="D1314">
        <v>2021</v>
      </c>
      <c r="E1314" t="s">
        <v>10</v>
      </c>
      <c r="F1314" t="s">
        <v>33</v>
      </c>
      <c r="G1314">
        <v>30</v>
      </c>
      <c r="H1314">
        <v>10</v>
      </c>
      <c r="I1314">
        <v>2.367</v>
      </c>
      <c r="J1314">
        <v>300</v>
      </c>
      <c r="K1314">
        <v>71.010000000000005</v>
      </c>
      <c r="L1314" t="s">
        <v>118</v>
      </c>
    </row>
    <row r="1315" spans="1:12" x14ac:dyDescent="0.25">
      <c r="A1315" t="s">
        <v>15</v>
      </c>
      <c r="B1315" s="1">
        <v>44336</v>
      </c>
      <c r="C1315">
        <v>5</v>
      </c>
      <c r="D1315">
        <v>2021</v>
      </c>
      <c r="E1315" t="s">
        <v>10</v>
      </c>
      <c r="F1315" t="s">
        <v>81</v>
      </c>
      <c r="G1315">
        <v>20</v>
      </c>
      <c r="H1315">
        <v>28.8</v>
      </c>
      <c r="I1315">
        <v>23.860800000000001</v>
      </c>
      <c r="J1315">
        <v>576</v>
      </c>
      <c r="K1315">
        <v>477.21600000000001</v>
      </c>
      <c r="L1315" t="s">
        <v>118</v>
      </c>
    </row>
    <row r="1316" spans="1:12" x14ac:dyDescent="0.25">
      <c r="A1316" t="s">
        <v>15</v>
      </c>
      <c r="B1316" s="1">
        <v>44336</v>
      </c>
      <c r="C1316">
        <v>5</v>
      </c>
      <c r="D1316">
        <v>2021</v>
      </c>
      <c r="E1316" t="s">
        <v>10</v>
      </c>
      <c r="F1316" t="s">
        <v>33</v>
      </c>
      <c r="G1316">
        <v>30</v>
      </c>
      <c r="H1316">
        <v>10</v>
      </c>
      <c r="I1316">
        <v>2.367</v>
      </c>
      <c r="J1316">
        <v>300</v>
      </c>
      <c r="K1316">
        <v>71.010000000000005</v>
      </c>
      <c r="L1316" t="s">
        <v>118</v>
      </c>
    </row>
    <row r="1317" spans="1:12" x14ac:dyDescent="0.25">
      <c r="A1317" t="s">
        <v>15</v>
      </c>
      <c r="B1317" s="1">
        <v>44336</v>
      </c>
      <c r="C1317">
        <v>5</v>
      </c>
      <c r="D1317">
        <v>2021</v>
      </c>
      <c r="E1317" t="s">
        <v>34</v>
      </c>
      <c r="F1317" t="s">
        <v>35</v>
      </c>
      <c r="G1317">
        <v>12</v>
      </c>
      <c r="H1317">
        <v>19.2</v>
      </c>
      <c r="I1317">
        <v>17.212800000000001</v>
      </c>
      <c r="J1317">
        <v>230.4</v>
      </c>
      <c r="K1317">
        <v>206.55359999999999</v>
      </c>
      <c r="L1317" t="s">
        <v>118</v>
      </c>
    </row>
    <row r="1318" spans="1:12" x14ac:dyDescent="0.25">
      <c r="A1318" t="s">
        <v>15</v>
      </c>
      <c r="B1318" s="1">
        <v>44336</v>
      </c>
      <c r="C1318">
        <v>5</v>
      </c>
      <c r="D1318">
        <v>2021</v>
      </c>
      <c r="E1318" t="s">
        <v>10</v>
      </c>
      <c r="F1318" t="s">
        <v>81</v>
      </c>
      <c r="G1318">
        <v>20</v>
      </c>
      <c r="H1318">
        <v>28.8</v>
      </c>
      <c r="I1318">
        <v>23.860800000000001</v>
      </c>
      <c r="J1318">
        <v>576</v>
      </c>
      <c r="K1318">
        <v>477.21600000000001</v>
      </c>
      <c r="L1318" t="s">
        <v>118</v>
      </c>
    </row>
    <row r="1319" spans="1:12" x14ac:dyDescent="0.25">
      <c r="A1319" t="s">
        <v>9</v>
      </c>
      <c r="B1319" s="1">
        <v>44337</v>
      </c>
      <c r="C1319">
        <v>5</v>
      </c>
      <c r="D1319">
        <v>2021</v>
      </c>
      <c r="E1319" t="s">
        <v>10</v>
      </c>
      <c r="F1319" t="s">
        <v>26</v>
      </c>
      <c r="G1319">
        <v>8</v>
      </c>
      <c r="H1319">
        <v>27.2</v>
      </c>
      <c r="I1319">
        <v>11.0296</v>
      </c>
      <c r="J1319">
        <v>217.6</v>
      </c>
      <c r="K1319">
        <v>88.236800000000002</v>
      </c>
      <c r="L1319" t="s">
        <v>122</v>
      </c>
    </row>
    <row r="1320" spans="1:12" x14ac:dyDescent="0.25">
      <c r="A1320" t="s">
        <v>9</v>
      </c>
      <c r="B1320" s="1">
        <v>44337</v>
      </c>
      <c r="C1320">
        <v>5</v>
      </c>
      <c r="D1320">
        <v>2021</v>
      </c>
      <c r="E1320" t="s">
        <v>21</v>
      </c>
      <c r="F1320" t="s">
        <v>62</v>
      </c>
      <c r="G1320">
        <v>30</v>
      </c>
      <c r="H1320">
        <v>24.8</v>
      </c>
      <c r="I1320">
        <v>22.8507</v>
      </c>
      <c r="J1320">
        <v>744</v>
      </c>
      <c r="K1320">
        <v>685.52099999999996</v>
      </c>
      <c r="L1320" t="s">
        <v>122</v>
      </c>
    </row>
    <row r="1321" spans="1:12" x14ac:dyDescent="0.25">
      <c r="A1321" t="s">
        <v>9</v>
      </c>
      <c r="B1321" s="1">
        <v>44337</v>
      </c>
      <c r="C1321">
        <v>5</v>
      </c>
      <c r="D1321">
        <v>2021</v>
      </c>
      <c r="E1321" t="s">
        <v>28</v>
      </c>
      <c r="F1321" t="s">
        <v>89</v>
      </c>
      <c r="G1321">
        <v>16</v>
      </c>
      <c r="H1321">
        <v>24.9</v>
      </c>
      <c r="I1321">
        <v>4.4147999999999996</v>
      </c>
      <c r="J1321">
        <v>398.4</v>
      </c>
      <c r="K1321">
        <v>70.636799999999994</v>
      </c>
      <c r="L1321" t="s">
        <v>122</v>
      </c>
    </row>
    <row r="1322" spans="1:12" x14ac:dyDescent="0.25">
      <c r="A1322" t="s">
        <v>9</v>
      </c>
      <c r="B1322" s="1">
        <v>44337</v>
      </c>
      <c r="C1322">
        <v>5</v>
      </c>
      <c r="D1322">
        <v>2021</v>
      </c>
      <c r="E1322" t="s">
        <v>10</v>
      </c>
      <c r="F1322" t="s">
        <v>26</v>
      </c>
      <c r="G1322">
        <v>8</v>
      </c>
      <c r="H1322">
        <v>27.2</v>
      </c>
      <c r="I1322">
        <v>11.0296</v>
      </c>
      <c r="J1322">
        <v>217.6</v>
      </c>
      <c r="K1322">
        <v>88.236800000000002</v>
      </c>
      <c r="L1322" t="s">
        <v>122</v>
      </c>
    </row>
    <row r="1323" spans="1:12" x14ac:dyDescent="0.25">
      <c r="A1323" t="s">
        <v>9</v>
      </c>
      <c r="B1323" s="1">
        <v>44337</v>
      </c>
      <c r="C1323">
        <v>5</v>
      </c>
      <c r="D1323">
        <v>2021</v>
      </c>
      <c r="E1323" t="s">
        <v>28</v>
      </c>
      <c r="F1323" t="s">
        <v>89</v>
      </c>
      <c r="G1323">
        <v>16</v>
      </c>
      <c r="H1323">
        <v>24.9</v>
      </c>
      <c r="I1323">
        <v>4.4147999999999996</v>
      </c>
      <c r="J1323">
        <v>398.4</v>
      </c>
      <c r="K1323">
        <v>70.636799999999994</v>
      </c>
      <c r="L1323" t="s">
        <v>122</v>
      </c>
    </row>
    <row r="1324" spans="1:12" x14ac:dyDescent="0.25">
      <c r="A1324" t="s">
        <v>9</v>
      </c>
      <c r="B1324" s="1">
        <v>44337</v>
      </c>
      <c r="C1324">
        <v>5</v>
      </c>
      <c r="D1324">
        <v>2021</v>
      </c>
      <c r="E1324" t="s">
        <v>21</v>
      </c>
      <c r="F1324" t="s">
        <v>62</v>
      </c>
      <c r="G1324">
        <v>30</v>
      </c>
      <c r="H1324">
        <v>24.8</v>
      </c>
      <c r="I1324">
        <v>22.8507</v>
      </c>
      <c r="J1324">
        <v>744</v>
      </c>
      <c r="K1324">
        <v>685.52099999999996</v>
      </c>
      <c r="L1324" t="s">
        <v>122</v>
      </c>
    </row>
    <row r="1325" spans="1:12" x14ac:dyDescent="0.25">
      <c r="A1325" t="s">
        <v>9</v>
      </c>
      <c r="B1325" s="1">
        <v>44338</v>
      </c>
      <c r="C1325">
        <v>5</v>
      </c>
      <c r="D1325">
        <v>2021</v>
      </c>
      <c r="E1325" t="s">
        <v>31</v>
      </c>
      <c r="F1325" t="s">
        <v>75</v>
      </c>
      <c r="G1325">
        <v>10</v>
      </c>
      <c r="H1325">
        <v>11.2</v>
      </c>
      <c r="I1325">
        <v>10.9312</v>
      </c>
      <c r="J1325">
        <v>112</v>
      </c>
      <c r="K1325">
        <v>109.312</v>
      </c>
      <c r="L1325" t="s">
        <v>117</v>
      </c>
    </row>
    <row r="1326" spans="1:12" x14ac:dyDescent="0.25">
      <c r="A1326" t="s">
        <v>9</v>
      </c>
      <c r="B1326" s="1">
        <v>44338</v>
      </c>
      <c r="C1326">
        <v>5</v>
      </c>
      <c r="D1326">
        <v>2021</v>
      </c>
      <c r="E1326" t="s">
        <v>31</v>
      </c>
      <c r="F1326" t="s">
        <v>37</v>
      </c>
      <c r="G1326">
        <v>10</v>
      </c>
      <c r="H1326">
        <v>3.6</v>
      </c>
      <c r="I1326">
        <v>3.2360000000000002</v>
      </c>
      <c r="J1326">
        <v>36</v>
      </c>
      <c r="K1326">
        <v>32.36</v>
      </c>
      <c r="L1326" t="s">
        <v>117</v>
      </c>
    </row>
    <row r="1327" spans="1:12" x14ac:dyDescent="0.25">
      <c r="A1327" t="s">
        <v>9</v>
      </c>
      <c r="B1327" s="1">
        <v>44338</v>
      </c>
      <c r="C1327">
        <v>5</v>
      </c>
      <c r="D1327">
        <v>2021</v>
      </c>
      <c r="E1327" t="s">
        <v>21</v>
      </c>
      <c r="F1327" t="s">
        <v>40</v>
      </c>
      <c r="G1327">
        <v>20</v>
      </c>
      <c r="H1327">
        <v>15.2</v>
      </c>
      <c r="I1327">
        <v>12.1387</v>
      </c>
      <c r="J1327">
        <v>304</v>
      </c>
      <c r="K1327">
        <v>242.774</v>
      </c>
      <c r="L1327" t="s">
        <v>117</v>
      </c>
    </row>
    <row r="1328" spans="1:12" x14ac:dyDescent="0.25">
      <c r="A1328" t="s">
        <v>9</v>
      </c>
      <c r="B1328" s="1">
        <v>44338</v>
      </c>
      <c r="C1328">
        <v>5</v>
      </c>
      <c r="D1328">
        <v>2021</v>
      </c>
      <c r="E1328" t="s">
        <v>31</v>
      </c>
      <c r="F1328" t="s">
        <v>75</v>
      </c>
      <c r="G1328">
        <v>10</v>
      </c>
      <c r="H1328">
        <v>11.2</v>
      </c>
      <c r="I1328">
        <v>10.9312</v>
      </c>
      <c r="J1328">
        <v>112</v>
      </c>
      <c r="K1328">
        <v>109.312</v>
      </c>
      <c r="L1328" t="s">
        <v>117</v>
      </c>
    </row>
    <row r="1329" spans="1:12" x14ac:dyDescent="0.25">
      <c r="A1329" t="s">
        <v>9</v>
      </c>
      <c r="B1329" s="1">
        <v>44338</v>
      </c>
      <c r="C1329">
        <v>5</v>
      </c>
      <c r="D1329">
        <v>2021</v>
      </c>
      <c r="E1329" t="s">
        <v>21</v>
      </c>
      <c r="F1329" t="s">
        <v>40</v>
      </c>
      <c r="G1329">
        <v>20</v>
      </c>
      <c r="H1329">
        <v>15.2</v>
      </c>
      <c r="I1329">
        <v>12.1387</v>
      </c>
      <c r="J1329">
        <v>304</v>
      </c>
      <c r="K1329">
        <v>242.774</v>
      </c>
      <c r="L1329" t="s">
        <v>117</v>
      </c>
    </row>
    <row r="1330" spans="1:12" x14ac:dyDescent="0.25">
      <c r="A1330" t="s">
        <v>9</v>
      </c>
      <c r="B1330" s="1">
        <v>44338</v>
      </c>
      <c r="C1330">
        <v>5</v>
      </c>
      <c r="D1330">
        <v>2021</v>
      </c>
      <c r="E1330" t="s">
        <v>31</v>
      </c>
      <c r="F1330" t="s">
        <v>37</v>
      </c>
      <c r="G1330">
        <v>10</v>
      </c>
      <c r="H1330">
        <v>3.6</v>
      </c>
      <c r="I1330">
        <v>3.2360000000000002</v>
      </c>
      <c r="J1330">
        <v>36</v>
      </c>
      <c r="K1330">
        <v>32.36</v>
      </c>
      <c r="L1330" t="s">
        <v>117</v>
      </c>
    </row>
    <row r="1331" spans="1:12" x14ac:dyDescent="0.25">
      <c r="A1331" t="s">
        <v>9</v>
      </c>
      <c r="B1331" s="1">
        <v>44338</v>
      </c>
      <c r="C1331">
        <v>5</v>
      </c>
      <c r="D1331">
        <v>2021</v>
      </c>
      <c r="E1331" t="s">
        <v>21</v>
      </c>
      <c r="F1331" t="s">
        <v>40</v>
      </c>
      <c r="G1331">
        <v>20</v>
      </c>
      <c r="H1331">
        <v>15.2</v>
      </c>
      <c r="I1331">
        <v>12.1387</v>
      </c>
      <c r="J1331">
        <v>304</v>
      </c>
      <c r="K1331">
        <v>242.774</v>
      </c>
      <c r="L1331" t="s">
        <v>117</v>
      </c>
    </row>
    <row r="1332" spans="1:12" x14ac:dyDescent="0.25">
      <c r="A1332" t="s">
        <v>9</v>
      </c>
      <c r="B1332" s="1">
        <v>44338</v>
      </c>
      <c r="C1332">
        <v>5</v>
      </c>
      <c r="D1332">
        <v>2021</v>
      </c>
      <c r="E1332" t="s">
        <v>31</v>
      </c>
      <c r="F1332" t="s">
        <v>37</v>
      </c>
      <c r="G1332">
        <v>10</v>
      </c>
      <c r="H1332">
        <v>3.6</v>
      </c>
      <c r="I1332">
        <v>3.2360000000000002</v>
      </c>
      <c r="J1332">
        <v>36</v>
      </c>
      <c r="K1332">
        <v>32.36</v>
      </c>
      <c r="L1332" t="s">
        <v>117</v>
      </c>
    </row>
    <row r="1333" spans="1:12" x14ac:dyDescent="0.25">
      <c r="A1333" t="s">
        <v>9</v>
      </c>
      <c r="B1333" s="1">
        <v>44338</v>
      </c>
      <c r="C1333">
        <v>5</v>
      </c>
      <c r="D1333">
        <v>2021</v>
      </c>
      <c r="E1333" t="s">
        <v>31</v>
      </c>
      <c r="F1333" t="s">
        <v>75</v>
      </c>
      <c r="G1333">
        <v>10</v>
      </c>
      <c r="H1333">
        <v>11.2</v>
      </c>
      <c r="I1333">
        <v>10.9312</v>
      </c>
      <c r="J1333">
        <v>112</v>
      </c>
      <c r="K1333">
        <v>109.312</v>
      </c>
      <c r="L1333" t="s">
        <v>117</v>
      </c>
    </row>
    <row r="1334" spans="1:12" x14ac:dyDescent="0.25">
      <c r="A1334" t="s">
        <v>9</v>
      </c>
      <c r="B1334" s="1">
        <v>44338</v>
      </c>
      <c r="C1334">
        <v>5</v>
      </c>
      <c r="D1334">
        <v>2021</v>
      </c>
      <c r="E1334" t="s">
        <v>21</v>
      </c>
      <c r="F1334" t="s">
        <v>40</v>
      </c>
      <c r="G1334">
        <v>20</v>
      </c>
      <c r="H1334">
        <v>15.2</v>
      </c>
      <c r="I1334">
        <v>12.1387</v>
      </c>
      <c r="J1334">
        <v>304</v>
      </c>
      <c r="K1334">
        <v>242.774</v>
      </c>
      <c r="L1334" t="s">
        <v>117</v>
      </c>
    </row>
    <row r="1335" spans="1:12" x14ac:dyDescent="0.25">
      <c r="A1335" t="s">
        <v>9</v>
      </c>
      <c r="B1335" s="1">
        <v>44338</v>
      </c>
      <c r="C1335">
        <v>5</v>
      </c>
      <c r="D1335">
        <v>2021</v>
      </c>
      <c r="E1335" t="s">
        <v>31</v>
      </c>
      <c r="F1335" t="s">
        <v>75</v>
      </c>
      <c r="G1335">
        <v>10</v>
      </c>
      <c r="H1335">
        <v>11.2</v>
      </c>
      <c r="I1335">
        <v>10.9312</v>
      </c>
      <c r="J1335">
        <v>112</v>
      </c>
      <c r="K1335">
        <v>109.312</v>
      </c>
      <c r="L1335" t="s">
        <v>117</v>
      </c>
    </row>
    <row r="1336" spans="1:12" x14ac:dyDescent="0.25">
      <c r="A1336" t="s">
        <v>9</v>
      </c>
      <c r="B1336" s="1">
        <v>44338</v>
      </c>
      <c r="C1336">
        <v>5</v>
      </c>
      <c r="D1336">
        <v>2021</v>
      </c>
      <c r="E1336" t="s">
        <v>31</v>
      </c>
      <c r="F1336" t="s">
        <v>37</v>
      </c>
      <c r="G1336">
        <v>10</v>
      </c>
      <c r="H1336">
        <v>3.6</v>
      </c>
      <c r="I1336">
        <v>3.2360000000000002</v>
      </c>
      <c r="J1336">
        <v>36</v>
      </c>
      <c r="K1336">
        <v>32.36</v>
      </c>
      <c r="L1336" t="s">
        <v>117</v>
      </c>
    </row>
    <row r="1337" spans="1:12" x14ac:dyDescent="0.25">
      <c r="A1337" t="s">
        <v>9</v>
      </c>
      <c r="B1337" s="1">
        <v>44338</v>
      </c>
      <c r="C1337">
        <v>5</v>
      </c>
      <c r="D1337">
        <v>2021</v>
      </c>
      <c r="E1337" t="s">
        <v>21</v>
      </c>
      <c r="F1337" t="s">
        <v>40</v>
      </c>
      <c r="G1337">
        <v>20</v>
      </c>
      <c r="H1337">
        <v>15.2</v>
      </c>
      <c r="I1337">
        <v>12.1387</v>
      </c>
      <c r="J1337">
        <v>304</v>
      </c>
      <c r="K1337">
        <v>242.774</v>
      </c>
      <c r="L1337" t="s">
        <v>117</v>
      </c>
    </row>
    <row r="1338" spans="1:12" x14ac:dyDescent="0.25">
      <c r="A1338" t="s">
        <v>9</v>
      </c>
      <c r="B1338" s="1">
        <v>44338</v>
      </c>
      <c r="C1338">
        <v>5</v>
      </c>
      <c r="D1338">
        <v>2021</v>
      </c>
      <c r="E1338" t="s">
        <v>31</v>
      </c>
      <c r="F1338" t="s">
        <v>75</v>
      </c>
      <c r="G1338">
        <v>10</v>
      </c>
      <c r="H1338">
        <v>11.2</v>
      </c>
      <c r="I1338">
        <v>10.9312</v>
      </c>
      <c r="J1338">
        <v>112</v>
      </c>
      <c r="K1338">
        <v>109.312</v>
      </c>
      <c r="L1338" t="s">
        <v>117</v>
      </c>
    </row>
    <row r="1339" spans="1:12" x14ac:dyDescent="0.25">
      <c r="A1339" t="s">
        <v>9</v>
      </c>
      <c r="B1339" s="1">
        <v>44338</v>
      </c>
      <c r="C1339">
        <v>5</v>
      </c>
      <c r="D1339">
        <v>2021</v>
      </c>
      <c r="E1339" t="s">
        <v>31</v>
      </c>
      <c r="F1339" t="s">
        <v>37</v>
      </c>
      <c r="G1339">
        <v>10</v>
      </c>
      <c r="H1339">
        <v>3.6</v>
      </c>
      <c r="I1339">
        <v>3.2360000000000002</v>
      </c>
      <c r="J1339">
        <v>36</v>
      </c>
      <c r="K1339">
        <v>32.36</v>
      </c>
      <c r="L1339" t="s">
        <v>117</v>
      </c>
    </row>
    <row r="1340" spans="1:12" x14ac:dyDescent="0.25">
      <c r="A1340" t="s">
        <v>9</v>
      </c>
      <c r="B1340" s="1">
        <v>44338</v>
      </c>
      <c r="C1340">
        <v>5</v>
      </c>
      <c r="D1340">
        <v>2021</v>
      </c>
      <c r="E1340" t="s">
        <v>31</v>
      </c>
      <c r="F1340" t="s">
        <v>37</v>
      </c>
      <c r="G1340">
        <v>10</v>
      </c>
      <c r="H1340">
        <v>3.6</v>
      </c>
      <c r="I1340">
        <v>3.2360000000000002</v>
      </c>
      <c r="J1340">
        <v>36</v>
      </c>
      <c r="K1340">
        <v>32.36</v>
      </c>
      <c r="L1340" t="s">
        <v>117</v>
      </c>
    </row>
    <row r="1341" spans="1:12" x14ac:dyDescent="0.25">
      <c r="A1341" t="s">
        <v>9</v>
      </c>
      <c r="B1341" s="1">
        <v>44338</v>
      </c>
      <c r="C1341">
        <v>5</v>
      </c>
      <c r="D1341">
        <v>2021</v>
      </c>
      <c r="E1341" t="s">
        <v>21</v>
      </c>
      <c r="F1341" t="s">
        <v>40</v>
      </c>
      <c r="G1341">
        <v>20</v>
      </c>
      <c r="H1341">
        <v>15.2</v>
      </c>
      <c r="I1341">
        <v>12.1387</v>
      </c>
      <c r="J1341">
        <v>304</v>
      </c>
      <c r="K1341">
        <v>242.774</v>
      </c>
      <c r="L1341" t="s">
        <v>117</v>
      </c>
    </row>
    <row r="1342" spans="1:12" x14ac:dyDescent="0.25">
      <c r="A1342" t="s">
        <v>9</v>
      </c>
      <c r="B1342" s="1">
        <v>44338</v>
      </c>
      <c r="C1342">
        <v>5</v>
      </c>
      <c r="D1342">
        <v>2021</v>
      </c>
      <c r="E1342" t="s">
        <v>31</v>
      </c>
      <c r="F1342" t="s">
        <v>75</v>
      </c>
      <c r="G1342">
        <v>10</v>
      </c>
      <c r="H1342">
        <v>11.2</v>
      </c>
      <c r="I1342">
        <v>10.9312</v>
      </c>
      <c r="J1342">
        <v>112</v>
      </c>
      <c r="K1342">
        <v>109.312</v>
      </c>
      <c r="L1342" t="s">
        <v>117</v>
      </c>
    </row>
    <row r="1343" spans="1:12" x14ac:dyDescent="0.25">
      <c r="A1343" t="s">
        <v>9</v>
      </c>
      <c r="B1343" s="1">
        <v>44338</v>
      </c>
      <c r="C1343">
        <v>5</v>
      </c>
      <c r="D1343">
        <v>2021</v>
      </c>
      <c r="E1343" t="s">
        <v>21</v>
      </c>
      <c r="F1343" t="s">
        <v>40</v>
      </c>
      <c r="G1343">
        <v>20</v>
      </c>
      <c r="H1343">
        <v>15.2</v>
      </c>
      <c r="I1343">
        <v>12.1387</v>
      </c>
      <c r="J1343">
        <v>304</v>
      </c>
      <c r="K1343">
        <v>242.774</v>
      </c>
      <c r="L1343" t="s">
        <v>117</v>
      </c>
    </row>
    <row r="1344" spans="1:12" x14ac:dyDescent="0.25">
      <c r="A1344" t="s">
        <v>9</v>
      </c>
      <c r="B1344" s="1">
        <v>44338</v>
      </c>
      <c r="C1344">
        <v>5</v>
      </c>
      <c r="D1344">
        <v>2021</v>
      </c>
      <c r="E1344" t="s">
        <v>31</v>
      </c>
      <c r="F1344" t="s">
        <v>75</v>
      </c>
      <c r="G1344">
        <v>10</v>
      </c>
      <c r="H1344">
        <v>11.2</v>
      </c>
      <c r="I1344">
        <v>10.9312</v>
      </c>
      <c r="J1344">
        <v>112</v>
      </c>
      <c r="K1344">
        <v>109.312</v>
      </c>
      <c r="L1344" t="s">
        <v>117</v>
      </c>
    </row>
    <row r="1345" spans="1:12" x14ac:dyDescent="0.25">
      <c r="A1345" t="s">
        <v>9</v>
      </c>
      <c r="B1345" s="1">
        <v>44338</v>
      </c>
      <c r="C1345">
        <v>5</v>
      </c>
      <c r="D1345">
        <v>2021</v>
      </c>
      <c r="E1345" t="s">
        <v>31</v>
      </c>
      <c r="F1345" t="s">
        <v>37</v>
      </c>
      <c r="G1345">
        <v>10</v>
      </c>
      <c r="H1345">
        <v>3.6</v>
      </c>
      <c r="I1345">
        <v>3.2360000000000002</v>
      </c>
      <c r="J1345">
        <v>36</v>
      </c>
      <c r="K1345">
        <v>32.36</v>
      </c>
      <c r="L1345" t="s">
        <v>117</v>
      </c>
    </row>
    <row r="1346" spans="1:12" x14ac:dyDescent="0.25">
      <c r="A1346" t="s">
        <v>9</v>
      </c>
      <c r="B1346" s="1">
        <v>44339</v>
      </c>
      <c r="C1346">
        <v>5</v>
      </c>
      <c r="D1346">
        <v>2021</v>
      </c>
      <c r="E1346" t="s">
        <v>28</v>
      </c>
      <c r="F1346" t="s">
        <v>39</v>
      </c>
      <c r="G1346">
        <v>56</v>
      </c>
      <c r="H1346">
        <v>13.9</v>
      </c>
      <c r="I1346">
        <v>9.4937000000000005</v>
      </c>
      <c r="J1346">
        <v>778.4</v>
      </c>
      <c r="K1346">
        <v>531.6472</v>
      </c>
      <c r="L1346" t="s">
        <v>130</v>
      </c>
    </row>
    <row r="1347" spans="1:12" x14ac:dyDescent="0.25">
      <c r="A1347" t="s">
        <v>9</v>
      </c>
      <c r="B1347" s="1">
        <v>44339</v>
      </c>
      <c r="C1347">
        <v>5</v>
      </c>
      <c r="D1347">
        <v>2021</v>
      </c>
      <c r="E1347" t="s">
        <v>10</v>
      </c>
      <c r="F1347" t="s">
        <v>26</v>
      </c>
      <c r="G1347">
        <v>80</v>
      </c>
      <c r="H1347">
        <v>27.2</v>
      </c>
      <c r="I1347">
        <v>8.6250999999999998</v>
      </c>
      <c r="J1347">
        <v>2176</v>
      </c>
      <c r="K1347">
        <v>690.00800000000004</v>
      </c>
      <c r="L1347" t="s">
        <v>130</v>
      </c>
    </row>
    <row r="1348" spans="1:12" x14ac:dyDescent="0.25">
      <c r="A1348" t="s">
        <v>9</v>
      </c>
      <c r="B1348" s="1">
        <v>44339</v>
      </c>
      <c r="C1348">
        <v>5</v>
      </c>
      <c r="D1348">
        <v>2021</v>
      </c>
      <c r="E1348" t="s">
        <v>10</v>
      </c>
      <c r="F1348" t="s">
        <v>33</v>
      </c>
      <c r="G1348">
        <v>70</v>
      </c>
      <c r="H1348">
        <v>10</v>
      </c>
      <c r="I1348">
        <v>6.6150000000000002</v>
      </c>
      <c r="J1348">
        <v>700</v>
      </c>
      <c r="K1348">
        <v>463.05</v>
      </c>
      <c r="L1348" t="s">
        <v>130</v>
      </c>
    </row>
    <row r="1349" spans="1:12" x14ac:dyDescent="0.25">
      <c r="A1349" t="s">
        <v>9</v>
      </c>
      <c r="B1349" s="1">
        <v>44339</v>
      </c>
      <c r="C1349">
        <v>5</v>
      </c>
      <c r="D1349">
        <v>2021</v>
      </c>
      <c r="E1349" t="s">
        <v>10</v>
      </c>
      <c r="F1349" t="s">
        <v>33</v>
      </c>
      <c r="G1349">
        <v>70</v>
      </c>
      <c r="H1349">
        <v>10</v>
      </c>
      <c r="I1349">
        <v>6.6150000000000002</v>
      </c>
      <c r="J1349">
        <v>700</v>
      </c>
      <c r="K1349">
        <v>463.05</v>
      </c>
      <c r="L1349" t="s">
        <v>130</v>
      </c>
    </row>
    <row r="1350" spans="1:12" x14ac:dyDescent="0.25">
      <c r="A1350" t="s">
        <v>9</v>
      </c>
      <c r="B1350" s="1">
        <v>44339</v>
      </c>
      <c r="C1350">
        <v>5</v>
      </c>
      <c r="D1350">
        <v>2021</v>
      </c>
      <c r="E1350" t="s">
        <v>10</v>
      </c>
      <c r="F1350" t="s">
        <v>26</v>
      </c>
      <c r="G1350">
        <v>80</v>
      </c>
      <c r="H1350">
        <v>27.2</v>
      </c>
      <c r="I1350">
        <v>8.6250999999999998</v>
      </c>
      <c r="J1350">
        <v>2176</v>
      </c>
      <c r="K1350">
        <v>690.00800000000004</v>
      </c>
      <c r="L1350" t="s">
        <v>130</v>
      </c>
    </row>
    <row r="1351" spans="1:12" x14ac:dyDescent="0.25">
      <c r="A1351" t="s">
        <v>9</v>
      </c>
      <c r="B1351" s="1">
        <v>44339</v>
      </c>
      <c r="C1351">
        <v>5</v>
      </c>
      <c r="D1351">
        <v>2021</v>
      </c>
      <c r="E1351" t="s">
        <v>28</v>
      </c>
      <c r="F1351" t="s">
        <v>39</v>
      </c>
      <c r="G1351">
        <v>56</v>
      </c>
      <c r="H1351">
        <v>13.9</v>
      </c>
      <c r="I1351">
        <v>9.4937000000000005</v>
      </c>
      <c r="J1351">
        <v>778.4</v>
      </c>
      <c r="K1351">
        <v>531.6472</v>
      </c>
      <c r="L1351" t="s">
        <v>130</v>
      </c>
    </row>
    <row r="1352" spans="1:12" x14ac:dyDescent="0.25">
      <c r="A1352" t="s">
        <v>9</v>
      </c>
      <c r="B1352" s="1">
        <v>44339</v>
      </c>
      <c r="C1352">
        <v>5</v>
      </c>
      <c r="D1352">
        <v>2021</v>
      </c>
      <c r="E1352" t="s">
        <v>10</v>
      </c>
      <c r="F1352" t="s">
        <v>26</v>
      </c>
      <c r="G1352">
        <v>80</v>
      </c>
      <c r="H1352">
        <v>27.2</v>
      </c>
      <c r="I1352">
        <v>8.6250999999999998</v>
      </c>
      <c r="J1352">
        <v>2176</v>
      </c>
      <c r="K1352">
        <v>690.00800000000004</v>
      </c>
      <c r="L1352" t="s">
        <v>130</v>
      </c>
    </row>
    <row r="1353" spans="1:12" x14ac:dyDescent="0.25">
      <c r="A1353" t="s">
        <v>9</v>
      </c>
      <c r="B1353" s="1">
        <v>44339</v>
      </c>
      <c r="C1353">
        <v>5</v>
      </c>
      <c r="D1353">
        <v>2021</v>
      </c>
      <c r="E1353" t="s">
        <v>28</v>
      </c>
      <c r="F1353" t="s">
        <v>39</v>
      </c>
      <c r="G1353">
        <v>56</v>
      </c>
      <c r="H1353">
        <v>13.9</v>
      </c>
      <c r="I1353">
        <v>9.4937000000000005</v>
      </c>
      <c r="J1353">
        <v>778.4</v>
      </c>
      <c r="K1353">
        <v>531.6472</v>
      </c>
      <c r="L1353" t="s">
        <v>130</v>
      </c>
    </row>
    <row r="1354" spans="1:12" x14ac:dyDescent="0.25">
      <c r="A1354" t="s">
        <v>9</v>
      </c>
      <c r="B1354" s="1">
        <v>44339</v>
      </c>
      <c r="C1354">
        <v>5</v>
      </c>
      <c r="D1354">
        <v>2021</v>
      </c>
      <c r="E1354" t="s">
        <v>10</v>
      </c>
      <c r="F1354" t="s">
        <v>33</v>
      </c>
      <c r="G1354">
        <v>70</v>
      </c>
      <c r="H1354">
        <v>10</v>
      </c>
      <c r="I1354">
        <v>6.6150000000000002</v>
      </c>
      <c r="J1354">
        <v>700</v>
      </c>
      <c r="K1354">
        <v>463.05</v>
      </c>
      <c r="L1354" t="s">
        <v>130</v>
      </c>
    </row>
    <row r="1355" spans="1:12" x14ac:dyDescent="0.25">
      <c r="A1355" t="s">
        <v>9</v>
      </c>
      <c r="B1355" s="1">
        <v>44339</v>
      </c>
      <c r="C1355">
        <v>5</v>
      </c>
      <c r="D1355">
        <v>2021</v>
      </c>
      <c r="E1355" t="s">
        <v>28</v>
      </c>
      <c r="F1355" t="s">
        <v>39</v>
      </c>
      <c r="G1355">
        <v>56</v>
      </c>
      <c r="H1355">
        <v>13.9</v>
      </c>
      <c r="I1355">
        <v>9.4937000000000005</v>
      </c>
      <c r="J1355">
        <v>778.4</v>
      </c>
      <c r="K1355">
        <v>531.6472</v>
      </c>
      <c r="L1355" t="s">
        <v>130</v>
      </c>
    </row>
    <row r="1356" spans="1:12" x14ac:dyDescent="0.25">
      <c r="A1356" t="s">
        <v>9</v>
      </c>
      <c r="B1356" s="1">
        <v>44339</v>
      </c>
      <c r="C1356">
        <v>5</v>
      </c>
      <c r="D1356">
        <v>2021</v>
      </c>
      <c r="E1356" t="s">
        <v>10</v>
      </c>
      <c r="F1356" t="s">
        <v>33</v>
      </c>
      <c r="G1356">
        <v>70</v>
      </c>
      <c r="H1356">
        <v>10</v>
      </c>
      <c r="I1356">
        <v>6.6150000000000002</v>
      </c>
      <c r="J1356">
        <v>700</v>
      </c>
      <c r="K1356">
        <v>463.05</v>
      </c>
      <c r="L1356" t="s">
        <v>130</v>
      </c>
    </row>
    <row r="1357" spans="1:12" x14ac:dyDescent="0.25">
      <c r="A1357" t="s">
        <v>9</v>
      </c>
      <c r="B1357" s="1">
        <v>44339</v>
      </c>
      <c r="C1357">
        <v>5</v>
      </c>
      <c r="D1357">
        <v>2021</v>
      </c>
      <c r="E1357" t="s">
        <v>10</v>
      </c>
      <c r="F1357" t="s">
        <v>26</v>
      </c>
      <c r="G1357">
        <v>80</v>
      </c>
      <c r="H1357">
        <v>27.2</v>
      </c>
      <c r="I1357">
        <v>8.6250999999999998</v>
      </c>
      <c r="J1357">
        <v>2176</v>
      </c>
      <c r="K1357">
        <v>690.00800000000004</v>
      </c>
      <c r="L1357" t="s">
        <v>130</v>
      </c>
    </row>
    <row r="1358" spans="1:12" x14ac:dyDescent="0.25">
      <c r="A1358" t="s">
        <v>9</v>
      </c>
      <c r="B1358" s="1">
        <v>44339</v>
      </c>
      <c r="C1358">
        <v>5</v>
      </c>
      <c r="D1358">
        <v>2021</v>
      </c>
      <c r="E1358" t="s">
        <v>28</v>
      </c>
      <c r="F1358" t="s">
        <v>39</v>
      </c>
      <c r="G1358">
        <v>56</v>
      </c>
      <c r="H1358">
        <v>13.9</v>
      </c>
      <c r="I1358">
        <v>9.4937000000000005</v>
      </c>
      <c r="J1358">
        <v>778.4</v>
      </c>
      <c r="K1358">
        <v>531.6472</v>
      </c>
      <c r="L1358" t="s">
        <v>130</v>
      </c>
    </row>
    <row r="1359" spans="1:12" x14ac:dyDescent="0.25">
      <c r="A1359" t="s">
        <v>9</v>
      </c>
      <c r="B1359" s="1">
        <v>44339</v>
      </c>
      <c r="C1359">
        <v>5</v>
      </c>
      <c r="D1359">
        <v>2021</v>
      </c>
      <c r="E1359" t="s">
        <v>10</v>
      </c>
      <c r="F1359" t="s">
        <v>26</v>
      </c>
      <c r="G1359">
        <v>80</v>
      </c>
      <c r="H1359">
        <v>27.2</v>
      </c>
      <c r="I1359">
        <v>8.6250999999999998</v>
      </c>
      <c r="J1359">
        <v>2176</v>
      </c>
      <c r="K1359">
        <v>690.00800000000004</v>
      </c>
      <c r="L1359" t="s">
        <v>130</v>
      </c>
    </row>
    <row r="1360" spans="1:12" x14ac:dyDescent="0.25">
      <c r="A1360" t="s">
        <v>9</v>
      </c>
      <c r="B1360" s="1">
        <v>44339</v>
      </c>
      <c r="C1360">
        <v>5</v>
      </c>
      <c r="D1360">
        <v>2021</v>
      </c>
      <c r="E1360" t="s">
        <v>10</v>
      </c>
      <c r="F1360" t="s">
        <v>33</v>
      </c>
      <c r="G1360">
        <v>70</v>
      </c>
      <c r="H1360">
        <v>10</v>
      </c>
      <c r="I1360">
        <v>6.6150000000000002</v>
      </c>
      <c r="J1360">
        <v>700</v>
      </c>
      <c r="K1360">
        <v>463.05</v>
      </c>
      <c r="L1360" t="s">
        <v>130</v>
      </c>
    </row>
    <row r="1361" spans="1:12" x14ac:dyDescent="0.25">
      <c r="A1361" t="s">
        <v>9</v>
      </c>
      <c r="B1361" s="1">
        <v>44339</v>
      </c>
      <c r="C1361">
        <v>5</v>
      </c>
      <c r="D1361">
        <v>2021</v>
      </c>
      <c r="E1361" t="s">
        <v>28</v>
      </c>
      <c r="F1361" t="s">
        <v>39</v>
      </c>
      <c r="G1361">
        <v>56</v>
      </c>
      <c r="H1361">
        <v>13.9</v>
      </c>
      <c r="I1361">
        <v>9.4937000000000005</v>
      </c>
      <c r="J1361">
        <v>778.4</v>
      </c>
      <c r="K1361">
        <v>531.6472</v>
      </c>
      <c r="L1361" t="s">
        <v>130</v>
      </c>
    </row>
    <row r="1362" spans="1:12" x14ac:dyDescent="0.25">
      <c r="A1362" t="s">
        <v>9</v>
      </c>
      <c r="B1362" s="1">
        <v>44339</v>
      </c>
      <c r="C1362">
        <v>5</v>
      </c>
      <c r="D1362">
        <v>2021</v>
      </c>
      <c r="E1362" t="s">
        <v>10</v>
      </c>
      <c r="F1362" t="s">
        <v>33</v>
      </c>
      <c r="G1362">
        <v>70</v>
      </c>
      <c r="H1362">
        <v>10</v>
      </c>
      <c r="I1362">
        <v>6.6150000000000002</v>
      </c>
      <c r="J1362">
        <v>700</v>
      </c>
      <c r="K1362">
        <v>463.05</v>
      </c>
      <c r="L1362" t="s">
        <v>130</v>
      </c>
    </row>
    <row r="1363" spans="1:12" x14ac:dyDescent="0.25">
      <c r="A1363" t="s">
        <v>9</v>
      </c>
      <c r="B1363" s="1">
        <v>44339</v>
      </c>
      <c r="C1363">
        <v>5</v>
      </c>
      <c r="D1363">
        <v>2021</v>
      </c>
      <c r="E1363" t="s">
        <v>10</v>
      </c>
      <c r="F1363" t="s">
        <v>26</v>
      </c>
      <c r="G1363">
        <v>80</v>
      </c>
      <c r="H1363">
        <v>27.2</v>
      </c>
      <c r="I1363">
        <v>8.6250999999999998</v>
      </c>
      <c r="J1363">
        <v>2176</v>
      </c>
      <c r="K1363">
        <v>690.00800000000004</v>
      </c>
      <c r="L1363" t="s">
        <v>130</v>
      </c>
    </row>
    <row r="1364" spans="1:12" x14ac:dyDescent="0.25">
      <c r="A1364" t="s">
        <v>9</v>
      </c>
      <c r="B1364" s="1">
        <v>44339</v>
      </c>
      <c r="C1364">
        <v>5</v>
      </c>
      <c r="D1364">
        <v>2021</v>
      </c>
      <c r="E1364" t="s">
        <v>10</v>
      </c>
      <c r="F1364" t="s">
        <v>26</v>
      </c>
      <c r="G1364">
        <v>80</v>
      </c>
      <c r="H1364">
        <v>27.2</v>
      </c>
      <c r="I1364">
        <v>8.6250999999999998</v>
      </c>
      <c r="J1364">
        <v>2176</v>
      </c>
      <c r="K1364">
        <v>690.00800000000004</v>
      </c>
      <c r="L1364" t="s">
        <v>130</v>
      </c>
    </row>
    <row r="1365" spans="1:12" x14ac:dyDescent="0.25">
      <c r="A1365" t="s">
        <v>9</v>
      </c>
      <c r="B1365" s="1">
        <v>44339</v>
      </c>
      <c r="C1365">
        <v>5</v>
      </c>
      <c r="D1365">
        <v>2021</v>
      </c>
      <c r="E1365" t="s">
        <v>28</v>
      </c>
      <c r="F1365" t="s">
        <v>39</v>
      </c>
      <c r="G1365">
        <v>56</v>
      </c>
      <c r="H1365">
        <v>13.9</v>
      </c>
      <c r="I1365">
        <v>9.4937000000000005</v>
      </c>
      <c r="J1365">
        <v>778.4</v>
      </c>
      <c r="K1365">
        <v>531.6472</v>
      </c>
      <c r="L1365" t="s">
        <v>130</v>
      </c>
    </row>
    <row r="1366" spans="1:12" x14ac:dyDescent="0.25">
      <c r="A1366" t="s">
        <v>9</v>
      </c>
      <c r="B1366" s="1">
        <v>44339</v>
      </c>
      <c r="C1366">
        <v>5</v>
      </c>
      <c r="D1366">
        <v>2021</v>
      </c>
      <c r="E1366" t="s">
        <v>10</v>
      </c>
      <c r="F1366" t="s">
        <v>33</v>
      </c>
      <c r="G1366">
        <v>70</v>
      </c>
      <c r="H1366">
        <v>10</v>
      </c>
      <c r="I1366">
        <v>6.6150000000000002</v>
      </c>
      <c r="J1366">
        <v>700</v>
      </c>
      <c r="K1366">
        <v>463.05</v>
      </c>
      <c r="L1366" t="s">
        <v>130</v>
      </c>
    </row>
    <row r="1367" spans="1:12" x14ac:dyDescent="0.25">
      <c r="A1367" t="s">
        <v>9</v>
      </c>
      <c r="B1367" s="1">
        <v>44340</v>
      </c>
      <c r="C1367">
        <v>5</v>
      </c>
      <c r="D1367">
        <v>2021</v>
      </c>
      <c r="E1367" t="s">
        <v>34</v>
      </c>
      <c r="F1367" t="s">
        <v>77</v>
      </c>
      <c r="G1367">
        <v>28</v>
      </c>
      <c r="H1367">
        <v>5.9</v>
      </c>
      <c r="I1367">
        <v>0.90559999999999996</v>
      </c>
      <c r="J1367">
        <v>165.2</v>
      </c>
      <c r="K1367">
        <v>25.3568</v>
      </c>
      <c r="L1367" t="s">
        <v>117</v>
      </c>
    </row>
    <row r="1368" spans="1:12" x14ac:dyDescent="0.25">
      <c r="A1368" t="s">
        <v>9</v>
      </c>
      <c r="B1368" s="1">
        <v>44340</v>
      </c>
      <c r="C1368">
        <v>5</v>
      </c>
      <c r="D1368">
        <v>2021</v>
      </c>
      <c r="E1368" t="s">
        <v>28</v>
      </c>
      <c r="F1368" t="s">
        <v>30</v>
      </c>
      <c r="G1368">
        <v>35</v>
      </c>
      <c r="H1368">
        <v>16</v>
      </c>
      <c r="I1368">
        <v>8.3344000000000005</v>
      </c>
      <c r="J1368">
        <v>560</v>
      </c>
      <c r="K1368">
        <v>291.70400000000001</v>
      </c>
      <c r="L1368" t="s">
        <v>117</v>
      </c>
    </row>
    <row r="1369" spans="1:12" x14ac:dyDescent="0.25">
      <c r="A1369" t="s">
        <v>9</v>
      </c>
      <c r="B1369" s="1">
        <v>44340</v>
      </c>
      <c r="C1369">
        <v>5</v>
      </c>
      <c r="D1369">
        <v>2021</v>
      </c>
      <c r="E1369" t="s">
        <v>31</v>
      </c>
      <c r="F1369" t="s">
        <v>88</v>
      </c>
      <c r="G1369">
        <v>10</v>
      </c>
      <c r="H1369">
        <v>210.8</v>
      </c>
      <c r="I1369">
        <v>109.0047</v>
      </c>
      <c r="J1369">
        <v>2108</v>
      </c>
      <c r="K1369">
        <v>1090.047</v>
      </c>
      <c r="L1369" t="s">
        <v>117</v>
      </c>
    </row>
    <row r="1370" spans="1:12" x14ac:dyDescent="0.25">
      <c r="A1370" t="s">
        <v>9</v>
      </c>
      <c r="B1370" s="1">
        <v>44340</v>
      </c>
      <c r="C1370">
        <v>5</v>
      </c>
      <c r="D1370">
        <v>2021</v>
      </c>
      <c r="E1370" t="s">
        <v>34</v>
      </c>
      <c r="F1370" t="s">
        <v>60</v>
      </c>
      <c r="G1370">
        <v>35</v>
      </c>
      <c r="H1370">
        <v>99</v>
      </c>
      <c r="I1370">
        <v>76.319100000000006</v>
      </c>
      <c r="J1370">
        <v>3465</v>
      </c>
      <c r="K1370">
        <v>2671.1685000000002</v>
      </c>
      <c r="L1370" t="s">
        <v>117</v>
      </c>
    </row>
    <row r="1371" spans="1:12" x14ac:dyDescent="0.25">
      <c r="A1371" t="s">
        <v>9</v>
      </c>
      <c r="B1371" s="1">
        <v>44340</v>
      </c>
      <c r="C1371">
        <v>5</v>
      </c>
      <c r="D1371">
        <v>2021</v>
      </c>
      <c r="E1371" t="s">
        <v>16</v>
      </c>
      <c r="F1371" t="s">
        <v>65</v>
      </c>
      <c r="G1371">
        <v>30</v>
      </c>
      <c r="H1371">
        <v>36.4</v>
      </c>
      <c r="I1371">
        <v>35.755699999999997</v>
      </c>
      <c r="J1371">
        <v>1092</v>
      </c>
      <c r="K1371">
        <v>1072.671</v>
      </c>
      <c r="L1371" t="s">
        <v>117</v>
      </c>
    </row>
    <row r="1372" spans="1:12" x14ac:dyDescent="0.25">
      <c r="A1372" t="s">
        <v>9</v>
      </c>
      <c r="B1372" s="1">
        <v>44340</v>
      </c>
      <c r="C1372">
        <v>5</v>
      </c>
      <c r="D1372">
        <v>2021</v>
      </c>
      <c r="E1372" t="s">
        <v>28</v>
      </c>
      <c r="F1372" t="s">
        <v>30</v>
      </c>
      <c r="G1372">
        <v>35</v>
      </c>
      <c r="H1372">
        <v>16</v>
      </c>
      <c r="I1372">
        <v>8.3344000000000005</v>
      </c>
      <c r="J1372">
        <v>560</v>
      </c>
      <c r="K1372">
        <v>291.70400000000001</v>
      </c>
      <c r="L1372" t="s">
        <v>117</v>
      </c>
    </row>
    <row r="1373" spans="1:12" x14ac:dyDescent="0.25">
      <c r="A1373" t="s">
        <v>9</v>
      </c>
      <c r="B1373" s="1">
        <v>44340</v>
      </c>
      <c r="C1373">
        <v>5</v>
      </c>
      <c r="D1373">
        <v>2021</v>
      </c>
      <c r="E1373" t="s">
        <v>34</v>
      </c>
      <c r="F1373" t="s">
        <v>77</v>
      </c>
      <c r="G1373">
        <v>28</v>
      </c>
      <c r="H1373">
        <v>5.9</v>
      </c>
      <c r="I1373">
        <v>0.90559999999999996</v>
      </c>
      <c r="J1373">
        <v>165.2</v>
      </c>
      <c r="K1373">
        <v>25.3568</v>
      </c>
      <c r="L1373" t="s">
        <v>117</v>
      </c>
    </row>
    <row r="1374" spans="1:12" x14ac:dyDescent="0.25">
      <c r="A1374" t="s">
        <v>9</v>
      </c>
      <c r="B1374" s="1">
        <v>44340</v>
      </c>
      <c r="C1374">
        <v>5</v>
      </c>
      <c r="D1374">
        <v>2021</v>
      </c>
      <c r="E1374" t="s">
        <v>34</v>
      </c>
      <c r="F1374" t="s">
        <v>60</v>
      </c>
      <c r="G1374">
        <v>35</v>
      </c>
      <c r="H1374">
        <v>99</v>
      </c>
      <c r="I1374">
        <v>76.319100000000006</v>
      </c>
      <c r="J1374">
        <v>3465</v>
      </c>
      <c r="K1374">
        <v>2671.1685000000002</v>
      </c>
      <c r="L1374" t="s">
        <v>117</v>
      </c>
    </row>
    <row r="1375" spans="1:12" x14ac:dyDescent="0.25">
      <c r="A1375" t="s">
        <v>9</v>
      </c>
      <c r="B1375" s="1">
        <v>44340</v>
      </c>
      <c r="C1375">
        <v>5</v>
      </c>
      <c r="D1375">
        <v>2021</v>
      </c>
      <c r="E1375" t="s">
        <v>16</v>
      </c>
      <c r="F1375" t="s">
        <v>65</v>
      </c>
      <c r="G1375">
        <v>30</v>
      </c>
      <c r="H1375">
        <v>36.4</v>
      </c>
      <c r="I1375">
        <v>35.755699999999997</v>
      </c>
      <c r="J1375">
        <v>1092</v>
      </c>
      <c r="K1375">
        <v>1072.671</v>
      </c>
      <c r="L1375" t="s">
        <v>117</v>
      </c>
    </row>
    <row r="1376" spans="1:12" x14ac:dyDescent="0.25">
      <c r="A1376" t="s">
        <v>9</v>
      </c>
      <c r="B1376" s="1">
        <v>44340</v>
      </c>
      <c r="C1376">
        <v>5</v>
      </c>
      <c r="D1376">
        <v>2021</v>
      </c>
      <c r="E1376" t="s">
        <v>31</v>
      </c>
      <c r="F1376" t="s">
        <v>88</v>
      </c>
      <c r="G1376">
        <v>10</v>
      </c>
      <c r="H1376">
        <v>210.8</v>
      </c>
      <c r="I1376">
        <v>109.0047</v>
      </c>
      <c r="J1376">
        <v>2108</v>
      </c>
      <c r="K1376">
        <v>1090.047</v>
      </c>
      <c r="L1376" t="s">
        <v>117</v>
      </c>
    </row>
    <row r="1377" spans="1:12" x14ac:dyDescent="0.25">
      <c r="A1377" t="s">
        <v>9</v>
      </c>
      <c r="B1377" s="1">
        <v>44340</v>
      </c>
      <c r="C1377">
        <v>5</v>
      </c>
      <c r="D1377">
        <v>2021</v>
      </c>
      <c r="E1377" t="s">
        <v>34</v>
      </c>
      <c r="F1377" t="s">
        <v>60</v>
      </c>
      <c r="G1377">
        <v>35</v>
      </c>
      <c r="H1377">
        <v>99</v>
      </c>
      <c r="I1377">
        <v>76.319100000000006</v>
      </c>
      <c r="J1377">
        <v>3465</v>
      </c>
      <c r="K1377">
        <v>2671.1685000000002</v>
      </c>
      <c r="L1377" t="s">
        <v>117</v>
      </c>
    </row>
    <row r="1378" spans="1:12" x14ac:dyDescent="0.25">
      <c r="A1378" t="s">
        <v>9</v>
      </c>
      <c r="B1378" s="1">
        <v>44340</v>
      </c>
      <c r="C1378">
        <v>5</v>
      </c>
      <c r="D1378">
        <v>2021</v>
      </c>
      <c r="E1378" t="s">
        <v>34</v>
      </c>
      <c r="F1378" t="s">
        <v>77</v>
      </c>
      <c r="G1378">
        <v>28</v>
      </c>
      <c r="H1378">
        <v>5.9</v>
      </c>
      <c r="I1378">
        <v>0.90559999999999996</v>
      </c>
      <c r="J1378">
        <v>165.2</v>
      </c>
      <c r="K1378">
        <v>25.3568</v>
      </c>
      <c r="L1378" t="s">
        <v>117</v>
      </c>
    </row>
    <row r="1379" spans="1:12" x14ac:dyDescent="0.25">
      <c r="A1379" t="s">
        <v>9</v>
      </c>
      <c r="B1379" s="1">
        <v>44340</v>
      </c>
      <c r="C1379">
        <v>5</v>
      </c>
      <c r="D1379">
        <v>2021</v>
      </c>
      <c r="E1379" t="s">
        <v>28</v>
      </c>
      <c r="F1379" t="s">
        <v>30</v>
      </c>
      <c r="G1379">
        <v>35</v>
      </c>
      <c r="H1379">
        <v>16</v>
      </c>
      <c r="I1379">
        <v>8.3344000000000005</v>
      </c>
      <c r="J1379">
        <v>560</v>
      </c>
      <c r="K1379">
        <v>291.70400000000001</v>
      </c>
      <c r="L1379" t="s">
        <v>117</v>
      </c>
    </row>
    <row r="1380" spans="1:12" x14ac:dyDescent="0.25">
      <c r="A1380" t="s">
        <v>9</v>
      </c>
      <c r="B1380" s="1">
        <v>44340</v>
      </c>
      <c r="C1380">
        <v>5</v>
      </c>
      <c r="D1380">
        <v>2021</v>
      </c>
      <c r="E1380" t="s">
        <v>16</v>
      </c>
      <c r="F1380" t="s">
        <v>65</v>
      </c>
      <c r="G1380">
        <v>30</v>
      </c>
      <c r="H1380">
        <v>36.4</v>
      </c>
      <c r="I1380">
        <v>35.755699999999997</v>
      </c>
      <c r="J1380">
        <v>1092</v>
      </c>
      <c r="K1380">
        <v>1072.671</v>
      </c>
      <c r="L1380" t="s">
        <v>117</v>
      </c>
    </row>
    <row r="1381" spans="1:12" x14ac:dyDescent="0.25">
      <c r="A1381" t="s">
        <v>9</v>
      </c>
      <c r="B1381" s="1">
        <v>44340</v>
      </c>
      <c r="C1381">
        <v>5</v>
      </c>
      <c r="D1381">
        <v>2021</v>
      </c>
      <c r="E1381" t="s">
        <v>31</v>
      </c>
      <c r="F1381" t="s">
        <v>88</v>
      </c>
      <c r="G1381">
        <v>10</v>
      </c>
      <c r="H1381">
        <v>210.8</v>
      </c>
      <c r="I1381">
        <v>109.0047</v>
      </c>
      <c r="J1381">
        <v>2108</v>
      </c>
      <c r="K1381">
        <v>1090.047</v>
      </c>
      <c r="L1381" t="s">
        <v>117</v>
      </c>
    </row>
    <row r="1382" spans="1:12" x14ac:dyDescent="0.25">
      <c r="A1382" t="s">
        <v>9</v>
      </c>
      <c r="B1382" s="1">
        <v>44340</v>
      </c>
      <c r="C1382">
        <v>5</v>
      </c>
      <c r="D1382">
        <v>2021</v>
      </c>
      <c r="E1382" t="s">
        <v>10</v>
      </c>
      <c r="F1382" t="s">
        <v>26</v>
      </c>
      <c r="G1382">
        <v>55</v>
      </c>
      <c r="H1382">
        <v>27.2</v>
      </c>
      <c r="I1382">
        <v>26.971499999999999</v>
      </c>
      <c r="J1382">
        <v>1496</v>
      </c>
      <c r="K1382">
        <v>1483.4324999999999</v>
      </c>
      <c r="L1382" t="s">
        <v>118</v>
      </c>
    </row>
    <row r="1383" spans="1:12" x14ac:dyDescent="0.25">
      <c r="A1383" t="s">
        <v>9</v>
      </c>
      <c r="B1383" s="1">
        <v>44340</v>
      </c>
      <c r="C1383">
        <v>5</v>
      </c>
      <c r="D1383">
        <v>2021</v>
      </c>
      <c r="E1383" t="s">
        <v>31</v>
      </c>
      <c r="F1383" t="s">
        <v>32</v>
      </c>
      <c r="G1383">
        <v>54</v>
      </c>
      <c r="H1383">
        <v>14.4</v>
      </c>
      <c r="I1383">
        <v>5.2416</v>
      </c>
      <c r="J1383">
        <v>777.6</v>
      </c>
      <c r="K1383">
        <v>283.04640000000001</v>
      </c>
      <c r="L1383" t="s">
        <v>118</v>
      </c>
    </row>
    <row r="1384" spans="1:12" x14ac:dyDescent="0.25">
      <c r="A1384" t="s">
        <v>9</v>
      </c>
      <c r="B1384" s="1">
        <v>44340</v>
      </c>
      <c r="C1384">
        <v>5</v>
      </c>
      <c r="D1384">
        <v>2021</v>
      </c>
      <c r="E1384" t="s">
        <v>10</v>
      </c>
      <c r="F1384" t="s">
        <v>26</v>
      </c>
      <c r="G1384">
        <v>55</v>
      </c>
      <c r="H1384">
        <v>27.2</v>
      </c>
      <c r="I1384">
        <v>26.971499999999999</v>
      </c>
      <c r="J1384">
        <v>1496</v>
      </c>
      <c r="K1384">
        <v>1483.4324999999999</v>
      </c>
      <c r="L1384" t="s">
        <v>118</v>
      </c>
    </row>
    <row r="1385" spans="1:12" x14ac:dyDescent="0.25">
      <c r="A1385" t="s">
        <v>9</v>
      </c>
      <c r="B1385" s="1">
        <v>44340</v>
      </c>
      <c r="C1385">
        <v>5</v>
      </c>
      <c r="D1385">
        <v>2021</v>
      </c>
      <c r="E1385" t="s">
        <v>31</v>
      </c>
      <c r="F1385" t="s">
        <v>32</v>
      </c>
      <c r="G1385">
        <v>54</v>
      </c>
      <c r="H1385">
        <v>14.4</v>
      </c>
      <c r="I1385">
        <v>5.2416</v>
      </c>
      <c r="J1385">
        <v>777.6</v>
      </c>
      <c r="K1385">
        <v>283.04640000000001</v>
      </c>
      <c r="L1385" t="s">
        <v>118</v>
      </c>
    </row>
    <row r="1386" spans="1:12" x14ac:dyDescent="0.25">
      <c r="A1386" t="s">
        <v>23</v>
      </c>
      <c r="B1386" s="1">
        <v>44343</v>
      </c>
      <c r="C1386">
        <v>5</v>
      </c>
      <c r="D1386">
        <v>2021</v>
      </c>
      <c r="E1386" t="s">
        <v>34</v>
      </c>
      <c r="F1386" t="s">
        <v>77</v>
      </c>
      <c r="G1386">
        <v>24</v>
      </c>
      <c r="H1386">
        <v>5.9</v>
      </c>
      <c r="I1386">
        <v>4.8674999999999997</v>
      </c>
      <c r="J1386">
        <v>141.6</v>
      </c>
      <c r="K1386">
        <v>116.82</v>
      </c>
      <c r="L1386" t="s">
        <v>117</v>
      </c>
    </row>
    <row r="1387" spans="1:12" x14ac:dyDescent="0.25">
      <c r="A1387" t="s">
        <v>23</v>
      </c>
      <c r="B1387" s="1">
        <v>44343</v>
      </c>
      <c r="C1387">
        <v>5</v>
      </c>
      <c r="D1387">
        <v>2021</v>
      </c>
      <c r="E1387" t="s">
        <v>28</v>
      </c>
      <c r="F1387" t="s">
        <v>87</v>
      </c>
      <c r="G1387">
        <v>50</v>
      </c>
      <c r="H1387">
        <v>11.2</v>
      </c>
      <c r="I1387">
        <v>9.6376000000000008</v>
      </c>
      <c r="J1387">
        <v>560</v>
      </c>
      <c r="K1387">
        <v>481.88</v>
      </c>
      <c r="L1387" t="s">
        <v>117</v>
      </c>
    </row>
    <row r="1388" spans="1:12" x14ac:dyDescent="0.25">
      <c r="A1388" t="s">
        <v>23</v>
      </c>
      <c r="B1388" s="1">
        <v>44343</v>
      </c>
      <c r="C1388">
        <v>5</v>
      </c>
      <c r="D1388">
        <v>2021</v>
      </c>
      <c r="E1388" t="s">
        <v>16</v>
      </c>
      <c r="F1388" t="s">
        <v>18</v>
      </c>
      <c r="G1388">
        <v>20</v>
      </c>
      <c r="H1388">
        <v>42.4</v>
      </c>
      <c r="I1388">
        <v>11.965299999999999</v>
      </c>
      <c r="J1388">
        <v>848</v>
      </c>
      <c r="K1388">
        <v>239.30600000000001</v>
      </c>
      <c r="L1388" t="s">
        <v>117</v>
      </c>
    </row>
    <row r="1389" spans="1:12" x14ac:dyDescent="0.25">
      <c r="A1389" t="s">
        <v>23</v>
      </c>
      <c r="B1389" s="1">
        <v>44343</v>
      </c>
      <c r="C1389">
        <v>5</v>
      </c>
      <c r="D1389">
        <v>2021</v>
      </c>
      <c r="E1389" t="s">
        <v>16</v>
      </c>
      <c r="F1389" t="s">
        <v>18</v>
      </c>
      <c r="G1389">
        <v>20</v>
      </c>
      <c r="H1389">
        <v>42.4</v>
      </c>
      <c r="I1389">
        <v>11.965299999999999</v>
      </c>
      <c r="J1389">
        <v>848</v>
      </c>
      <c r="K1389">
        <v>239.30600000000001</v>
      </c>
      <c r="L1389" t="s">
        <v>117</v>
      </c>
    </row>
    <row r="1390" spans="1:12" x14ac:dyDescent="0.25">
      <c r="A1390" t="s">
        <v>23</v>
      </c>
      <c r="B1390" s="1">
        <v>44343</v>
      </c>
      <c r="C1390">
        <v>5</v>
      </c>
      <c r="D1390">
        <v>2021</v>
      </c>
      <c r="E1390" t="s">
        <v>28</v>
      </c>
      <c r="F1390" t="s">
        <v>87</v>
      </c>
      <c r="G1390">
        <v>50</v>
      </c>
      <c r="H1390">
        <v>11.2</v>
      </c>
      <c r="I1390">
        <v>9.6376000000000008</v>
      </c>
      <c r="J1390">
        <v>560</v>
      </c>
      <c r="K1390">
        <v>481.88</v>
      </c>
      <c r="L1390" t="s">
        <v>117</v>
      </c>
    </row>
    <row r="1391" spans="1:12" x14ac:dyDescent="0.25">
      <c r="A1391" t="s">
        <v>23</v>
      </c>
      <c r="B1391" s="1">
        <v>44343</v>
      </c>
      <c r="C1391">
        <v>5</v>
      </c>
      <c r="D1391">
        <v>2021</v>
      </c>
      <c r="E1391" t="s">
        <v>34</v>
      </c>
      <c r="F1391" t="s">
        <v>77</v>
      </c>
      <c r="G1391">
        <v>24</v>
      </c>
      <c r="H1391">
        <v>5.9</v>
      </c>
      <c r="I1391">
        <v>4.8674999999999997</v>
      </c>
      <c r="J1391">
        <v>141.6</v>
      </c>
      <c r="K1391">
        <v>116.82</v>
      </c>
      <c r="L1391" t="s">
        <v>117</v>
      </c>
    </row>
    <row r="1392" spans="1:12" x14ac:dyDescent="0.25">
      <c r="A1392" t="s">
        <v>23</v>
      </c>
      <c r="B1392" s="1">
        <v>44343</v>
      </c>
      <c r="C1392">
        <v>5</v>
      </c>
      <c r="D1392">
        <v>2021</v>
      </c>
      <c r="E1392" t="s">
        <v>28</v>
      </c>
      <c r="F1392" t="s">
        <v>87</v>
      </c>
      <c r="G1392">
        <v>50</v>
      </c>
      <c r="H1392">
        <v>11.2</v>
      </c>
      <c r="I1392">
        <v>9.6376000000000008</v>
      </c>
      <c r="J1392">
        <v>560</v>
      </c>
      <c r="K1392">
        <v>481.88</v>
      </c>
      <c r="L1392" t="s">
        <v>117</v>
      </c>
    </row>
    <row r="1393" spans="1:12" x14ac:dyDescent="0.25">
      <c r="A1393" t="s">
        <v>23</v>
      </c>
      <c r="B1393" s="1">
        <v>44343</v>
      </c>
      <c r="C1393">
        <v>5</v>
      </c>
      <c r="D1393">
        <v>2021</v>
      </c>
      <c r="E1393" t="s">
        <v>16</v>
      </c>
      <c r="F1393" t="s">
        <v>18</v>
      </c>
      <c r="G1393">
        <v>20</v>
      </c>
      <c r="H1393">
        <v>42.4</v>
      </c>
      <c r="I1393">
        <v>11.965299999999999</v>
      </c>
      <c r="J1393">
        <v>848</v>
      </c>
      <c r="K1393">
        <v>239.30600000000001</v>
      </c>
      <c r="L1393" t="s">
        <v>117</v>
      </c>
    </row>
    <row r="1394" spans="1:12" x14ac:dyDescent="0.25">
      <c r="A1394" t="s">
        <v>23</v>
      </c>
      <c r="B1394" s="1">
        <v>44343</v>
      </c>
      <c r="C1394">
        <v>5</v>
      </c>
      <c r="D1394">
        <v>2021</v>
      </c>
      <c r="E1394" t="s">
        <v>34</v>
      </c>
      <c r="F1394" t="s">
        <v>77</v>
      </c>
      <c r="G1394">
        <v>24</v>
      </c>
      <c r="H1394">
        <v>5.9</v>
      </c>
      <c r="I1394">
        <v>4.8674999999999997</v>
      </c>
      <c r="J1394">
        <v>141.6</v>
      </c>
      <c r="K1394">
        <v>116.82</v>
      </c>
      <c r="L1394" t="s">
        <v>117</v>
      </c>
    </row>
    <row r="1395" spans="1:12" x14ac:dyDescent="0.25">
      <c r="A1395" t="s">
        <v>23</v>
      </c>
      <c r="B1395" s="1">
        <v>44343</v>
      </c>
      <c r="C1395">
        <v>5</v>
      </c>
      <c r="D1395">
        <v>2021</v>
      </c>
      <c r="E1395" t="s">
        <v>34</v>
      </c>
      <c r="F1395" t="s">
        <v>77</v>
      </c>
      <c r="G1395">
        <v>24</v>
      </c>
      <c r="H1395">
        <v>5.9</v>
      </c>
      <c r="I1395">
        <v>4.8674999999999997</v>
      </c>
      <c r="J1395">
        <v>141.6</v>
      </c>
      <c r="K1395">
        <v>116.82</v>
      </c>
      <c r="L1395" t="s">
        <v>117</v>
      </c>
    </row>
    <row r="1396" spans="1:12" x14ac:dyDescent="0.25">
      <c r="A1396" t="s">
        <v>23</v>
      </c>
      <c r="B1396" s="1">
        <v>44343</v>
      </c>
      <c r="C1396">
        <v>5</v>
      </c>
      <c r="D1396">
        <v>2021</v>
      </c>
      <c r="E1396" t="s">
        <v>16</v>
      </c>
      <c r="F1396" t="s">
        <v>18</v>
      </c>
      <c r="G1396">
        <v>20</v>
      </c>
      <c r="H1396">
        <v>42.4</v>
      </c>
      <c r="I1396">
        <v>11.965299999999999</v>
      </c>
      <c r="J1396">
        <v>848</v>
      </c>
      <c r="K1396">
        <v>239.30600000000001</v>
      </c>
      <c r="L1396" t="s">
        <v>117</v>
      </c>
    </row>
    <row r="1397" spans="1:12" x14ac:dyDescent="0.25">
      <c r="A1397" t="s">
        <v>23</v>
      </c>
      <c r="B1397" s="1">
        <v>44343</v>
      </c>
      <c r="C1397">
        <v>5</v>
      </c>
      <c r="D1397">
        <v>2021</v>
      </c>
      <c r="E1397" t="s">
        <v>28</v>
      </c>
      <c r="F1397" t="s">
        <v>87</v>
      </c>
      <c r="G1397">
        <v>50</v>
      </c>
      <c r="H1397">
        <v>11.2</v>
      </c>
      <c r="I1397">
        <v>9.6376000000000008</v>
      </c>
      <c r="J1397">
        <v>560</v>
      </c>
      <c r="K1397">
        <v>481.88</v>
      </c>
      <c r="L1397" t="s">
        <v>117</v>
      </c>
    </row>
    <row r="1398" spans="1:12" x14ac:dyDescent="0.25">
      <c r="A1398" t="s">
        <v>9</v>
      </c>
      <c r="B1398" s="1">
        <v>44344</v>
      </c>
      <c r="C1398">
        <v>5</v>
      </c>
      <c r="D1398">
        <v>2021</v>
      </c>
      <c r="E1398" t="s">
        <v>10</v>
      </c>
      <c r="F1398" t="s">
        <v>33</v>
      </c>
      <c r="G1398">
        <v>20</v>
      </c>
      <c r="H1398">
        <v>10</v>
      </c>
      <c r="I1398">
        <v>0.32100000000000001</v>
      </c>
      <c r="J1398">
        <v>200</v>
      </c>
      <c r="K1398">
        <v>6.42</v>
      </c>
      <c r="L1398" t="s">
        <v>118</v>
      </c>
    </row>
    <row r="1399" spans="1:12" x14ac:dyDescent="0.25">
      <c r="A1399" t="s">
        <v>9</v>
      </c>
      <c r="B1399" s="1">
        <v>44344</v>
      </c>
      <c r="C1399">
        <v>5</v>
      </c>
      <c r="D1399">
        <v>2021</v>
      </c>
      <c r="E1399" t="s">
        <v>31</v>
      </c>
      <c r="F1399" t="s">
        <v>58</v>
      </c>
      <c r="G1399">
        <v>12</v>
      </c>
      <c r="H1399">
        <v>14.4</v>
      </c>
      <c r="I1399">
        <v>3.2803</v>
      </c>
      <c r="J1399">
        <v>172.8</v>
      </c>
      <c r="K1399">
        <v>39.363599999999998</v>
      </c>
      <c r="L1399" t="s">
        <v>118</v>
      </c>
    </row>
    <row r="1400" spans="1:12" x14ac:dyDescent="0.25">
      <c r="A1400" t="s">
        <v>9</v>
      </c>
      <c r="B1400" s="1">
        <v>44344</v>
      </c>
      <c r="C1400">
        <v>5</v>
      </c>
      <c r="D1400">
        <v>2021</v>
      </c>
      <c r="E1400" t="s">
        <v>31</v>
      </c>
      <c r="F1400" t="s">
        <v>69</v>
      </c>
      <c r="G1400">
        <v>12</v>
      </c>
      <c r="H1400">
        <v>6.2</v>
      </c>
      <c r="I1400">
        <v>2.9369000000000001</v>
      </c>
      <c r="J1400">
        <v>74.400000000000006</v>
      </c>
      <c r="K1400">
        <v>35.242800000000003</v>
      </c>
      <c r="L1400" t="s">
        <v>118</v>
      </c>
    </row>
    <row r="1401" spans="1:12" x14ac:dyDescent="0.25">
      <c r="A1401" t="s">
        <v>9</v>
      </c>
      <c r="B1401" s="1">
        <v>44344</v>
      </c>
      <c r="C1401">
        <v>5</v>
      </c>
      <c r="D1401">
        <v>2021</v>
      </c>
      <c r="E1401" t="s">
        <v>31</v>
      </c>
      <c r="F1401" t="s">
        <v>58</v>
      </c>
      <c r="G1401">
        <v>12</v>
      </c>
      <c r="H1401">
        <v>14.4</v>
      </c>
      <c r="I1401">
        <v>3.2803</v>
      </c>
      <c r="J1401">
        <v>172.8</v>
      </c>
      <c r="K1401">
        <v>39.363599999999998</v>
      </c>
      <c r="L1401" t="s">
        <v>118</v>
      </c>
    </row>
    <row r="1402" spans="1:12" x14ac:dyDescent="0.25">
      <c r="A1402" t="s">
        <v>9</v>
      </c>
      <c r="B1402" s="1">
        <v>44344</v>
      </c>
      <c r="C1402">
        <v>5</v>
      </c>
      <c r="D1402">
        <v>2021</v>
      </c>
      <c r="E1402" t="s">
        <v>31</v>
      </c>
      <c r="F1402" t="s">
        <v>69</v>
      </c>
      <c r="G1402">
        <v>12</v>
      </c>
      <c r="H1402">
        <v>6.2</v>
      </c>
      <c r="I1402">
        <v>2.9369000000000001</v>
      </c>
      <c r="J1402">
        <v>74.400000000000006</v>
      </c>
      <c r="K1402">
        <v>35.242800000000003</v>
      </c>
      <c r="L1402" t="s">
        <v>118</v>
      </c>
    </row>
    <row r="1403" spans="1:12" x14ac:dyDescent="0.25">
      <c r="A1403" t="s">
        <v>9</v>
      </c>
      <c r="B1403" s="1">
        <v>44344</v>
      </c>
      <c r="C1403">
        <v>5</v>
      </c>
      <c r="D1403">
        <v>2021</v>
      </c>
      <c r="E1403" t="s">
        <v>10</v>
      </c>
      <c r="F1403" t="s">
        <v>33</v>
      </c>
      <c r="G1403">
        <v>20</v>
      </c>
      <c r="H1403">
        <v>10</v>
      </c>
      <c r="I1403">
        <v>0.32100000000000001</v>
      </c>
      <c r="J1403">
        <v>200</v>
      </c>
      <c r="K1403">
        <v>6.42</v>
      </c>
      <c r="L1403" t="s">
        <v>118</v>
      </c>
    </row>
    <row r="1404" spans="1:12" x14ac:dyDescent="0.25">
      <c r="A1404" t="s">
        <v>9</v>
      </c>
      <c r="B1404" s="1">
        <v>44344</v>
      </c>
      <c r="C1404">
        <v>5</v>
      </c>
      <c r="D1404">
        <v>2021</v>
      </c>
      <c r="E1404" t="s">
        <v>31</v>
      </c>
      <c r="F1404" t="s">
        <v>58</v>
      </c>
      <c r="G1404">
        <v>12</v>
      </c>
      <c r="H1404">
        <v>14.4</v>
      </c>
      <c r="I1404">
        <v>3.2803</v>
      </c>
      <c r="J1404">
        <v>172.8</v>
      </c>
      <c r="K1404">
        <v>39.363599999999998</v>
      </c>
      <c r="L1404" t="s">
        <v>118</v>
      </c>
    </row>
    <row r="1405" spans="1:12" x14ac:dyDescent="0.25">
      <c r="A1405" t="s">
        <v>9</v>
      </c>
      <c r="B1405" s="1">
        <v>44344</v>
      </c>
      <c r="C1405">
        <v>5</v>
      </c>
      <c r="D1405">
        <v>2021</v>
      </c>
      <c r="E1405" t="s">
        <v>10</v>
      </c>
      <c r="F1405" t="s">
        <v>33</v>
      </c>
      <c r="G1405">
        <v>20</v>
      </c>
      <c r="H1405">
        <v>10</v>
      </c>
      <c r="I1405">
        <v>0.32100000000000001</v>
      </c>
      <c r="J1405">
        <v>200</v>
      </c>
      <c r="K1405">
        <v>6.42</v>
      </c>
      <c r="L1405" t="s">
        <v>118</v>
      </c>
    </row>
    <row r="1406" spans="1:12" x14ac:dyDescent="0.25">
      <c r="A1406" t="s">
        <v>9</v>
      </c>
      <c r="B1406" s="1">
        <v>44344</v>
      </c>
      <c r="C1406">
        <v>5</v>
      </c>
      <c r="D1406">
        <v>2021</v>
      </c>
      <c r="E1406" t="s">
        <v>31</v>
      </c>
      <c r="F1406" t="s">
        <v>69</v>
      </c>
      <c r="G1406">
        <v>12</v>
      </c>
      <c r="H1406">
        <v>6.2</v>
      </c>
      <c r="I1406">
        <v>2.9369000000000001</v>
      </c>
      <c r="J1406">
        <v>74.400000000000006</v>
      </c>
      <c r="K1406">
        <v>35.242800000000003</v>
      </c>
      <c r="L1406" t="s">
        <v>118</v>
      </c>
    </row>
    <row r="1407" spans="1:12" x14ac:dyDescent="0.25">
      <c r="A1407" t="s">
        <v>9</v>
      </c>
      <c r="B1407" s="1">
        <v>44344</v>
      </c>
      <c r="C1407">
        <v>5</v>
      </c>
      <c r="D1407">
        <v>2021</v>
      </c>
      <c r="E1407" t="s">
        <v>10</v>
      </c>
      <c r="F1407" t="s">
        <v>81</v>
      </c>
      <c r="G1407">
        <v>30</v>
      </c>
      <c r="H1407">
        <v>28.8</v>
      </c>
      <c r="I1407">
        <v>23.218599999999999</v>
      </c>
      <c r="J1407">
        <v>864</v>
      </c>
      <c r="K1407">
        <v>696.55799999999999</v>
      </c>
      <c r="L1407" t="s">
        <v>130</v>
      </c>
    </row>
    <row r="1408" spans="1:12" x14ac:dyDescent="0.25">
      <c r="A1408" t="s">
        <v>9</v>
      </c>
      <c r="B1408" s="1">
        <v>44344</v>
      </c>
      <c r="C1408">
        <v>5</v>
      </c>
      <c r="D1408">
        <v>2021</v>
      </c>
      <c r="E1408" t="s">
        <v>10</v>
      </c>
      <c r="F1408" t="s">
        <v>63</v>
      </c>
      <c r="G1408">
        <v>5</v>
      </c>
      <c r="H1408">
        <v>17.2</v>
      </c>
      <c r="I1408">
        <v>13.9544</v>
      </c>
      <c r="J1408">
        <v>86</v>
      </c>
      <c r="K1408">
        <v>69.772000000000006</v>
      </c>
      <c r="L1408" t="s">
        <v>130</v>
      </c>
    </row>
    <row r="1409" spans="1:12" x14ac:dyDescent="0.25">
      <c r="A1409" t="s">
        <v>9</v>
      </c>
      <c r="B1409" s="1">
        <v>44344</v>
      </c>
      <c r="C1409">
        <v>5</v>
      </c>
      <c r="D1409">
        <v>2021</v>
      </c>
      <c r="E1409" t="s">
        <v>10</v>
      </c>
      <c r="F1409" t="s">
        <v>81</v>
      </c>
      <c r="G1409">
        <v>30</v>
      </c>
      <c r="H1409">
        <v>28.8</v>
      </c>
      <c r="I1409">
        <v>23.218599999999999</v>
      </c>
      <c r="J1409">
        <v>864</v>
      </c>
      <c r="K1409">
        <v>696.55799999999999</v>
      </c>
      <c r="L1409" t="s">
        <v>130</v>
      </c>
    </row>
    <row r="1410" spans="1:12" x14ac:dyDescent="0.25">
      <c r="A1410" t="s">
        <v>9</v>
      </c>
      <c r="B1410" s="1">
        <v>44344</v>
      </c>
      <c r="C1410">
        <v>5</v>
      </c>
      <c r="D1410">
        <v>2021</v>
      </c>
      <c r="E1410" t="s">
        <v>10</v>
      </c>
      <c r="F1410" t="s">
        <v>63</v>
      </c>
      <c r="G1410">
        <v>5</v>
      </c>
      <c r="H1410">
        <v>17.2</v>
      </c>
      <c r="I1410">
        <v>13.9544</v>
      </c>
      <c r="J1410">
        <v>86</v>
      </c>
      <c r="K1410">
        <v>69.772000000000006</v>
      </c>
      <c r="L1410" t="s">
        <v>130</v>
      </c>
    </row>
    <row r="1411" spans="1:12" x14ac:dyDescent="0.25">
      <c r="A1411" t="s">
        <v>23</v>
      </c>
      <c r="B1411" s="1">
        <v>44345</v>
      </c>
      <c r="C1411">
        <v>5</v>
      </c>
      <c r="D1411">
        <v>2021</v>
      </c>
      <c r="E1411" t="s">
        <v>10</v>
      </c>
      <c r="F1411" t="s">
        <v>12</v>
      </c>
      <c r="G1411">
        <v>24</v>
      </c>
      <c r="H1411">
        <v>16.8</v>
      </c>
      <c r="I1411">
        <v>4.5427</v>
      </c>
      <c r="J1411">
        <v>403.2</v>
      </c>
      <c r="K1411">
        <v>109.0248</v>
      </c>
      <c r="L1411" t="s">
        <v>124</v>
      </c>
    </row>
    <row r="1412" spans="1:12" x14ac:dyDescent="0.25">
      <c r="A1412" t="s">
        <v>23</v>
      </c>
      <c r="B1412" s="1">
        <v>44345</v>
      </c>
      <c r="C1412">
        <v>5</v>
      </c>
      <c r="D1412">
        <v>2021</v>
      </c>
      <c r="E1412" t="s">
        <v>10</v>
      </c>
      <c r="F1412" t="s">
        <v>12</v>
      </c>
      <c r="G1412">
        <v>24</v>
      </c>
      <c r="H1412">
        <v>16.8</v>
      </c>
      <c r="I1412">
        <v>4.5427</v>
      </c>
      <c r="J1412">
        <v>403.2</v>
      </c>
      <c r="K1412">
        <v>109.0248</v>
      </c>
      <c r="L1412" t="s">
        <v>124</v>
      </c>
    </row>
    <row r="1413" spans="1:12" x14ac:dyDescent="0.25">
      <c r="A1413" t="s">
        <v>23</v>
      </c>
      <c r="B1413" s="1">
        <v>44345</v>
      </c>
      <c r="C1413">
        <v>5</v>
      </c>
      <c r="D1413">
        <v>2021</v>
      </c>
      <c r="E1413" t="s">
        <v>10</v>
      </c>
      <c r="F1413" t="s">
        <v>12</v>
      </c>
      <c r="G1413">
        <v>24</v>
      </c>
      <c r="H1413">
        <v>16.8</v>
      </c>
      <c r="I1413">
        <v>4.5427</v>
      </c>
      <c r="J1413">
        <v>403.2</v>
      </c>
      <c r="K1413">
        <v>109.0248</v>
      </c>
      <c r="L1413" t="s">
        <v>124</v>
      </c>
    </row>
    <row r="1414" spans="1:12" x14ac:dyDescent="0.25">
      <c r="A1414" t="s">
        <v>23</v>
      </c>
      <c r="B1414" s="1">
        <v>44345</v>
      </c>
      <c r="C1414">
        <v>5</v>
      </c>
      <c r="D1414">
        <v>2021</v>
      </c>
      <c r="E1414" t="s">
        <v>10</v>
      </c>
      <c r="F1414" t="s">
        <v>12</v>
      </c>
      <c r="G1414">
        <v>24</v>
      </c>
      <c r="H1414">
        <v>16.8</v>
      </c>
      <c r="I1414">
        <v>4.5427</v>
      </c>
      <c r="J1414">
        <v>403.2</v>
      </c>
      <c r="K1414">
        <v>109.0248</v>
      </c>
      <c r="L1414" t="s">
        <v>124</v>
      </c>
    </row>
    <row r="1415" spans="1:12" x14ac:dyDescent="0.25">
      <c r="A1415" t="s">
        <v>38</v>
      </c>
      <c r="B1415" s="1">
        <v>44346</v>
      </c>
      <c r="C1415">
        <v>5</v>
      </c>
      <c r="D1415">
        <v>2021</v>
      </c>
      <c r="E1415" t="s">
        <v>19</v>
      </c>
      <c r="F1415" t="s">
        <v>20</v>
      </c>
      <c r="G1415">
        <v>5</v>
      </c>
      <c r="H1415">
        <v>16.8</v>
      </c>
      <c r="I1415">
        <v>5.3810000000000002</v>
      </c>
      <c r="J1415">
        <v>84</v>
      </c>
      <c r="K1415">
        <v>26.905000000000001</v>
      </c>
      <c r="L1415" t="s">
        <v>129</v>
      </c>
    </row>
    <row r="1416" spans="1:12" x14ac:dyDescent="0.25">
      <c r="A1416" t="s">
        <v>38</v>
      </c>
      <c r="B1416" s="1">
        <v>44346</v>
      </c>
      <c r="C1416">
        <v>5</v>
      </c>
      <c r="D1416">
        <v>2021</v>
      </c>
      <c r="E1416" t="s">
        <v>19</v>
      </c>
      <c r="F1416" t="s">
        <v>44</v>
      </c>
      <c r="G1416">
        <v>5</v>
      </c>
      <c r="H1416">
        <v>10.4</v>
      </c>
      <c r="I1416">
        <v>0.57509999999999994</v>
      </c>
      <c r="J1416">
        <v>52</v>
      </c>
      <c r="K1416">
        <v>2.8755000000000002</v>
      </c>
      <c r="L1416" t="s">
        <v>129</v>
      </c>
    </row>
    <row r="1417" spans="1:12" x14ac:dyDescent="0.25">
      <c r="A1417" t="s">
        <v>38</v>
      </c>
      <c r="B1417" s="1">
        <v>44346</v>
      </c>
      <c r="C1417">
        <v>5</v>
      </c>
      <c r="D1417">
        <v>2021</v>
      </c>
      <c r="E1417" t="s">
        <v>19</v>
      </c>
      <c r="F1417" t="s">
        <v>44</v>
      </c>
      <c r="G1417">
        <v>5</v>
      </c>
      <c r="H1417">
        <v>10.4</v>
      </c>
      <c r="I1417">
        <v>0.57509999999999994</v>
      </c>
      <c r="J1417">
        <v>52</v>
      </c>
      <c r="K1417">
        <v>2.8755000000000002</v>
      </c>
      <c r="L1417" t="s">
        <v>129</v>
      </c>
    </row>
    <row r="1418" spans="1:12" x14ac:dyDescent="0.25">
      <c r="A1418" t="s">
        <v>38</v>
      </c>
      <c r="B1418" s="1">
        <v>44346</v>
      </c>
      <c r="C1418">
        <v>5</v>
      </c>
      <c r="D1418">
        <v>2021</v>
      </c>
      <c r="E1418" t="s">
        <v>19</v>
      </c>
      <c r="F1418" t="s">
        <v>20</v>
      </c>
      <c r="G1418">
        <v>5</v>
      </c>
      <c r="H1418">
        <v>16.8</v>
      </c>
      <c r="I1418">
        <v>5.3810000000000002</v>
      </c>
      <c r="J1418">
        <v>84</v>
      </c>
      <c r="K1418">
        <v>26.905000000000001</v>
      </c>
      <c r="L1418" t="s">
        <v>129</v>
      </c>
    </row>
    <row r="1419" spans="1:12" x14ac:dyDescent="0.25">
      <c r="A1419" t="s">
        <v>38</v>
      </c>
      <c r="B1419" s="1">
        <v>44346</v>
      </c>
      <c r="C1419">
        <v>5</v>
      </c>
      <c r="D1419">
        <v>2021</v>
      </c>
      <c r="E1419" t="s">
        <v>19</v>
      </c>
      <c r="F1419" t="s">
        <v>44</v>
      </c>
      <c r="G1419">
        <v>5</v>
      </c>
      <c r="H1419">
        <v>10.4</v>
      </c>
      <c r="I1419">
        <v>0.57509999999999994</v>
      </c>
      <c r="J1419">
        <v>52</v>
      </c>
      <c r="K1419">
        <v>2.8755000000000002</v>
      </c>
      <c r="L1419" t="s">
        <v>129</v>
      </c>
    </row>
    <row r="1420" spans="1:12" x14ac:dyDescent="0.25">
      <c r="A1420" t="s">
        <v>38</v>
      </c>
      <c r="B1420" s="1">
        <v>44346</v>
      </c>
      <c r="C1420">
        <v>5</v>
      </c>
      <c r="D1420">
        <v>2021</v>
      </c>
      <c r="E1420" t="s">
        <v>19</v>
      </c>
      <c r="F1420" t="s">
        <v>20</v>
      </c>
      <c r="G1420">
        <v>5</v>
      </c>
      <c r="H1420">
        <v>16.8</v>
      </c>
      <c r="I1420">
        <v>5.3810000000000002</v>
      </c>
      <c r="J1420">
        <v>84</v>
      </c>
      <c r="K1420">
        <v>26.905000000000001</v>
      </c>
      <c r="L1420" t="s">
        <v>129</v>
      </c>
    </row>
    <row r="1421" spans="1:12" x14ac:dyDescent="0.25">
      <c r="A1421" t="s">
        <v>38</v>
      </c>
      <c r="B1421" s="1">
        <v>44346</v>
      </c>
      <c r="C1421">
        <v>5</v>
      </c>
      <c r="D1421">
        <v>2021</v>
      </c>
      <c r="E1421" t="s">
        <v>19</v>
      </c>
      <c r="F1421" t="s">
        <v>44</v>
      </c>
      <c r="G1421">
        <v>5</v>
      </c>
      <c r="H1421">
        <v>10.4</v>
      </c>
      <c r="I1421">
        <v>0.57509999999999994</v>
      </c>
      <c r="J1421">
        <v>52</v>
      </c>
      <c r="K1421">
        <v>2.8755000000000002</v>
      </c>
      <c r="L1421" t="s">
        <v>129</v>
      </c>
    </row>
    <row r="1422" spans="1:12" x14ac:dyDescent="0.25">
      <c r="A1422" t="s">
        <v>38</v>
      </c>
      <c r="B1422" s="1">
        <v>44346</v>
      </c>
      <c r="C1422">
        <v>5</v>
      </c>
      <c r="D1422">
        <v>2021</v>
      </c>
      <c r="E1422" t="s">
        <v>19</v>
      </c>
      <c r="F1422" t="s">
        <v>20</v>
      </c>
      <c r="G1422">
        <v>5</v>
      </c>
      <c r="H1422">
        <v>16.8</v>
      </c>
      <c r="I1422">
        <v>5.3810000000000002</v>
      </c>
      <c r="J1422">
        <v>84</v>
      </c>
      <c r="K1422">
        <v>26.905000000000001</v>
      </c>
      <c r="L1422" t="s">
        <v>129</v>
      </c>
    </row>
    <row r="1423" spans="1:12" x14ac:dyDescent="0.25">
      <c r="A1423" t="s">
        <v>15</v>
      </c>
      <c r="B1423" s="1">
        <v>44346</v>
      </c>
      <c r="C1423">
        <v>5</v>
      </c>
      <c r="D1423">
        <v>2021</v>
      </c>
      <c r="E1423" t="s">
        <v>34</v>
      </c>
      <c r="F1423" t="s">
        <v>77</v>
      </c>
      <c r="G1423">
        <v>18</v>
      </c>
      <c r="H1423">
        <v>5.9</v>
      </c>
      <c r="I1423">
        <v>1.6614</v>
      </c>
      <c r="J1423">
        <v>106.2</v>
      </c>
      <c r="K1423">
        <v>29.905200000000001</v>
      </c>
      <c r="L1423" t="s">
        <v>134</v>
      </c>
    </row>
    <row r="1424" spans="1:12" x14ac:dyDescent="0.25">
      <c r="A1424" t="s">
        <v>15</v>
      </c>
      <c r="B1424" s="1">
        <v>44346</v>
      </c>
      <c r="C1424">
        <v>5</v>
      </c>
      <c r="D1424">
        <v>2021</v>
      </c>
      <c r="E1424" t="s">
        <v>19</v>
      </c>
      <c r="F1424" t="s">
        <v>44</v>
      </c>
      <c r="G1424">
        <v>7</v>
      </c>
      <c r="H1424">
        <v>10.4</v>
      </c>
      <c r="I1424">
        <v>2.4315000000000002</v>
      </c>
      <c r="J1424">
        <v>72.8</v>
      </c>
      <c r="K1424">
        <v>17.020499999999998</v>
      </c>
      <c r="L1424" t="s">
        <v>134</v>
      </c>
    </row>
    <row r="1425" spans="1:12" x14ac:dyDescent="0.25">
      <c r="A1425" t="s">
        <v>15</v>
      </c>
      <c r="B1425" s="1">
        <v>44346</v>
      </c>
      <c r="C1425">
        <v>5</v>
      </c>
      <c r="D1425">
        <v>2021</v>
      </c>
      <c r="E1425" t="s">
        <v>19</v>
      </c>
      <c r="F1425" t="s">
        <v>20</v>
      </c>
      <c r="G1425">
        <v>15</v>
      </c>
      <c r="H1425">
        <v>16.8</v>
      </c>
      <c r="I1425">
        <v>5.3137999999999996</v>
      </c>
      <c r="J1425">
        <v>252</v>
      </c>
      <c r="K1425">
        <v>79.706999999999994</v>
      </c>
      <c r="L1425" t="s">
        <v>134</v>
      </c>
    </row>
    <row r="1426" spans="1:12" x14ac:dyDescent="0.25">
      <c r="A1426" t="s">
        <v>15</v>
      </c>
      <c r="B1426" s="1">
        <v>44346</v>
      </c>
      <c r="C1426">
        <v>5</v>
      </c>
      <c r="D1426">
        <v>2021</v>
      </c>
      <c r="E1426" t="s">
        <v>31</v>
      </c>
      <c r="F1426" t="s">
        <v>75</v>
      </c>
      <c r="G1426">
        <v>36</v>
      </c>
      <c r="H1426">
        <v>11.2</v>
      </c>
      <c r="I1426">
        <v>6.2384000000000004</v>
      </c>
      <c r="J1426">
        <v>403.2</v>
      </c>
      <c r="K1426">
        <v>224.58240000000001</v>
      </c>
      <c r="L1426" t="s">
        <v>134</v>
      </c>
    </row>
    <row r="1427" spans="1:12" x14ac:dyDescent="0.25">
      <c r="A1427" t="s">
        <v>15</v>
      </c>
      <c r="B1427" s="1">
        <v>44346</v>
      </c>
      <c r="C1427">
        <v>5</v>
      </c>
      <c r="D1427">
        <v>2021</v>
      </c>
      <c r="E1427" t="s">
        <v>34</v>
      </c>
      <c r="F1427" t="s">
        <v>77</v>
      </c>
      <c r="G1427">
        <v>18</v>
      </c>
      <c r="H1427">
        <v>5.9</v>
      </c>
      <c r="I1427">
        <v>1.6614</v>
      </c>
      <c r="J1427">
        <v>106.2</v>
      </c>
      <c r="K1427">
        <v>29.905200000000001</v>
      </c>
      <c r="L1427" t="s">
        <v>134</v>
      </c>
    </row>
    <row r="1428" spans="1:12" x14ac:dyDescent="0.25">
      <c r="A1428" t="s">
        <v>15</v>
      </c>
      <c r="B1428" s="1">
        <v>44346</v>
      </c>
      <c r="C1428">
        <v>5</v>
      </c>
      <c r="D1428">
        <v>2021</v>
      </c>
      <c r="E1428" t="s">
        <v>19</v>
      </c>
      <c r="F1428" t="s">
        <v>20</v>
      </c>
      <c r="G1428">
        <v>15</v>
      </c>
      <c r="H1428">
        <v>16.8</v>
      </c>
      <c r="I1428">
        <v>5.3137999999999996</v>
      </c>
      <c r="J1428">
        <v>252</v>
      </c>
      <c r="K1428">
        <v>79.706999999999994</v>
      </c>
      <c r="L1428" t="s">
        <v>134</v>
      </c>
    </row>
    <row r="1429" spans="1:12" x14ac:dyDescent="0.25">
      <c r="A1429" t="s">
        <v>15</v>
      </c>
      <c r="B1429" s="1">
        <v>44346</v>
      </c>
      <c r="C1429">
        <v>5</v>
      </c>
      <c r="D1429">
        <v>2021</v>
      </c>
      <c r="E1429" t="s">
        <v>31</v>
      </c>
      <c r="F1429" t="s">
        <v>75</v>
      </c>
      <c r="G1429">
        <v>36</v>
      </c>
      <c r="H1429">
        <v>11.2</v>
      </c>
      <c r="I1429">
        <v>6.2384000000000004</v>
      </c>
      <c r="J1429">
        <v>403.2</v>
      </c>
      <c r="K1429">
        <v>224.58240000000001</v>
      </c>
      <c r="L1429" t="s">
        <v>134</v>
      </c>
    </row>
    <row r="1430" spans="1:12" x14ac:dyDescent="0.25">
      <c r="A1430" t="s">
        <v>15</v>
      </c>
      <c r="B1430" s="1">
        <v>44346</v>
      </c>
      <c r="C1430">
        <v>5</v>
      </c>
      <c r="D1430">
        <v>2021</v>
      </c>
      <c r="E1430" t="s">
        <v>19</v>
      </c>
      <c r="F1430" t="s">
        <v>44</v>
      </c>
      <c r="G1430">
        <v>7</v>
      </c>
      <c r="H1430">
        <v>10.4</v>
      </c>
      <c r="I1430">
        <v>2.4315000000000002</v>
      </c>
      <c r="J1430">
        <v>72.8</v>
      </c>
      <c r="K1430">
        <v>17.020499999999998</v>
      </c>
      <c r="L1430" t="s">
        <v>134</v>
      </c>
    </row>
    <row r="1431" spans="1:12" x14ac:dyDescent="0.25">
      <c r="A1431" t="s">
        <v>15</v>
      </c>
      <c r="B1431" s="1">
        <v>44346</v>
      </c>
      <c r="C1431">
        <v>5</v>
      </c>
      <c r="D1431">
        <v>2021</v>
      </c>
      <c r="E1431" t="s">
        <v>34</v>
      </c>
      <c r="F1431" t="s">
        <v>77</v>
      </c>
      <c r="G1431">
        <v>18</v>
      </c>
      <c r="H1431">
        <v>5.9</v>
      </c>
      <c r="I1431">
        <v>1.6614</v>
      </c>
      <c r="J1431">
        <v>106.2</v>
      </c>
      <c r="K1431">
        <v>29.905200000000001</v>
      </c>
      <c r="L1431" t="s">
        <v>134</v>
      </c>
    </row>
    <row r="1432" spans="1:12" x14ac:dyDescent="0.25">
      <c r="A1432" t="s">
        <v>15</v>
      </c>
      <c r="B1432" s="1">
        <v>44346</v>
      </c>
      <c r="C1432">
        <v>5</v>
      </c>
      <c r="D1432">
        <v>2021</v>
      </c>
      <c r="E1432" t="s">
        <v>19</v>
      </c>
      <c r="F1432" t="s">
        <v>44</v>
      </c>
      <c r="G1432">
        <v>7</v>
      </c>
      <c r="H1432">
        <v>10.4</v>
      </c>
      <c r="I1432">
        <v>2.4315000000000002</v>
      </c>
      <c r="J1432">
        <v>72.8</v>
      </c>
      <c r="K1432">
        <v>17.020499999999998</v>
      </c>
      <c r="L1432" t="s">
        <v>134</v>
      </c>
    </row>
    <row r="1433" spans="1:12" x14ac:dyDescent="0.25">
      <c r="A1433" t="s">
        <v>15</v>
      </c>
      <c r="B1433" s="1">
        <v>44346</v>
      </c>
      <c r="C1433">
        <v>5</v>
      </c>
      <c r="D1433">
        <v>2021</v>
      </c>
      <c r="E1433" t="s">
        <v>19</v>
      </c>
      <c r="F1433" t="s">
        <v>20</v>
      </c>
      <c r="G1433">
        <v>15</v>
      </c>
      <c r="H1433">
        <v>16.8</v>
      </c>
      <c r="I1433">
        <v>5.3137999999999996</v>
      </c>
      <c r="J1433">
        <v>252</v>
      </c>
      <c r="K1433">
        <v>79.706999999999994</v>
      </c>
      <c r="L1433" t="s">
        <v>134</v>
      </c>
    </row>
    <row r="1434" spans="1:12" x14ac:dyDescent="0.25">
      <c r="A1434" t="s">
        <v>15</v>
      </c>
      <c r="B1434" s="1">
        <v>44346</v>
      </c>
      <c r="C1434">
        <v>5</v>
      </c>
      <c r="D1434">
        <v>2021</v>
      </c>
      <c r="E1434" t="s">
        <v>31</v>
      </c>
      <c r="F1434" t="s">
        <v>75</v>
      </c>
      <c r="G1434">
        <v>36</v>
      </c>
      <c r="H1434">
        <v>11.2</v>
      </c>
      <c r="I1434">
        <v>6.2384000000000004</v>
      </c>
      <c r="J1434">
        <v>403.2</v>
      </c>
      <c r="K1434">
        <v>224.58240000000001</v>
      </c>
      <c r="L1434" t="s">
        <v>134</v>
      </c>
    </row>
    <row r="1435" spans="1:12" x14ac:dyDescent="0.25">
      <c r="A1435" t="s">
        <v>15</v>
      </c>
      <c r="B1435" s="1">
        <v>44346</v>
      </c>
      <c r="C1435">
        <v>5</v>
      </c>
      <c r="D1435">
        <v>2021</v>
      </c>
      <c r="E1435" t="s">
        <v>19</v>
      </c>
      <c r="F1435" t="s">
        <v>44</v>
      </c>
      <c r="G1435">
        <v>7</v>
      </c>
      <c r="H1435">
        <v>10.4</v>
      </c>
      <c r="I1435">
        <v>2.4315000000000002</v>
      </c>
      <c r="J1435">
        <v>72.8</v>
      </c>
      <c r="K1435">
        <v>17.020499999999998</v>
      </c>
      <c r="L1435" t="s">
        <v>134</v>
      </c>
    </row>
    <row r="1436" spans="1:12" x14ac:dyDescent="0.25">
      <c r="A1436" t="s">
        <v>15</v>
      </c>
      <c r="B1436" s="1">
        <v>44346</v>
      </c>
      <c r="C1436">
        <v>5</v>
      </c>
      <c r="D1436">
        <v>2021</v>
      </c>
      <c r="E1436" t="s">
        <v>19</v>
      </c>
      <c r="F1436" t="s">
        <v>20</v>
      </c>
      <c r="G1436">
        <v>15</v>
      </c>
      <c r="H1436">
        <v>16.8</v>
      </c>
      <c r="I1436">
        <v>5.3137999999999996</v>
      </c>
      <c r="J1436">
        <v>252</v>
      </c>
      <c r="K1436">
        <v>79.706999999999994</v>
      </c>
      <c r="L1436" t="s">
        <v>134</v>
      </c>
    </row>
    <row r="1437" spans="1:12" x14ac:dyDescent="0.25">
      <c r="A1437" t="s">
        <v>15</v>
      </c>
      <c r="B1437" s="1">
        <v>44346</v>
      </c>
      <c r="C1437">
        <v>5</v>
      </c>
      <c r="D1437">
        <v>2021</v>
      </c>
      <c r="E1437" t="s">
        <v>31</v>
      </c>
      <c r="F1437" t="s">
        <v>75</v>
      </c>
      <c r="G1437">
        <v>36</v>
      </c>
      <c r="H1437">
        <v>11.2</v>
      </c>
      <c r="I1437">
        <v>6.2384000000000004</v>
      </c>
      <c r="J1437">
        <v>403.2</v>
      </c>
      <c r="K1437">
        <v>224.58240000000001</v>
      </c>
      <c r="L1437" t="s">
        <v>134</v>
      </c>
    </row>
    <row r="1438" spans="1:12" x14ac:dyDescent="0.25">
      <c r="A1438" t="s">
        <v>15</v>
      </c>
      <c r="B1438" s="1">
        <v>44346</v>
      </c>
      <c r="C1438">
        <v>5</v>
      </c>
      <c r="D1438">
        <v>2021</v>
      </c>
      <c r="E1438" t="s">
        <v>34</v>
      </c>
      <c r="F1438" t="s">
        <v>77</v>
      </c>
      <c r="G1438">
        <v>18</v>
      </c>
      <c r="H1438">
        <v>5.9</v>
      </c>
      <c r="I1438">
        <v>1.6614</v>
      </c>
      <c r="J1438">
        <v>106.2</v>
      </c>
      <c r="K1438">
        <v>29.905200000000001</v>
      </c>
      <c r="L1438" t="s">
        <v>134</v>
      </c>
    </row>
    <row r="1439" spans="1:12" x14ac:dyDescent="0.25">
      <c r="A1439" t="s">
        <v>15</v>
      </c>
      <c r="B1439" s="1">
        <v>44346</v>
      </c>
      <c r="C1439">
        <v>5</v>
      </c>
      <c r="D1439">
        <v>2021</v>
      </c>
      <c r="E1439" t="s">
        <v>19</v>
      </c>
      <c r="F1439" t="s">
        <v>20</v>
      </c>
      <c r="G1439">
        <v>15</v>
      </c>
      <c r="H1439">
        <v>16.8</v>
      </c>
      <c r="I1439">
        <v>5.3137999999999996</v>
      </c>
      <c r="J1439">
        <v>252</v>
      </c>
      <c r="K1439">
        <v>79.706999999999994</v>
      </c>
      <c r="L1439" t="s">
        <v>134</v>
      </c>
    </row>
    <row r="1440" spans="1:12" x14ac:dyDescent="0.25">
      <c r="A1440" t="s">
        <v>15</v>
      </c>
      <c r="B1440" s="1">
        <v>44346</v>
      </c>
      <c r="C1440">
        <v>5</v>
      </c>
      <c r="D1440">
        <v>2021</v>
      </c>
      <c r="E1440" t="s">
        <v>31</v>
      </c>
      <c r="F1440" t="s">
        <v>75</v>
      </c>
      <c r="G1440">
        <v>36</v>
      </c>
      <c r="H1440">
        <v>11.2</v>
      </c>
      <c r="I1440">
        <v>6.2384000000000004</v>
      </c>
      <c r="J1440">
        <v>403.2</v>
      </c>
      <c r="K1440">
        <v>224.58240000000001</v>
      </c>
      <c r="L1440" t="s">
        <v>134</v>
      </c>
    </row>
    <row r="1441" spans="1:12" x14ac:dyDescent="0.25">
      <c r="A1441" t="s">
        <v>15</v>
      </c>
      <c r="B1441" s="1">
        <v>44346</v>
      </c>
      <c r="C1441">
        <v>5</v>
      </c>
      <c r="D1441">
        <v>2021</v>
      </c>
      <c r="E1441" t="s">
        <v>19</v>
      </c>
      <c r="F1441" t="s">
        <v>44</v>
      </c>
      <c r="G1441">
        <v>7</v>
      </c>
      <c r="H1441">
        <v>10.4</v>
      </c>
      <c r="I1441">
        <v>2.4315000000000002</v>
      </c>
      <c r="J1441">
        <v>72.8</v>
      </c>
      <c r="K1441">
        <v>17.020499999999998</v>
      </c>
      <c r="L1441" t="s">
        <v>134</v>
      </c>
    </row>
    <row r="1442" spans="1:12" x14ac:dyDescent="0.25">
      <c r="A1442" t="s">
        <v>15</v>
      </c>
      <c r="B1442" s="1">
        <v>44346</v>
      </c>
      <c r="C1442">
        <v>5</v>
      </c>
      <c r="D1442">
        <v>2021</v>
      </c>
      <c r="E1442" t="s">
        <v>34</v>
      </c>
      <c r="F1442" t="s">
        <v>77</v>
      </c>
      <c r="G1442">
        <v>18</v>
      </c>
      <c r="H1442">
        <v>5.9</v>
      </c>
      <c r="I1442">
        <v>1.6614</v>
      </c>
      <c r="J1442">
        <v>106.2</v>
      </c>
      <c r="K1442">
        <v>29.905200000000001</v>
      </c>
      <c r="L1442" t="s">
        <v>134</v>
      </c>
    </row>
    <row r="1443" spans="1:12" x14ac:dyDescent="0.25">
      <c r="A1443" t="s">
        <v>15</v>
      </c>
      <c r="B1443" s="1">
        <v>44346</v>
      </c>
      <c r="C1443">
        <v>5</v>
      </c>
      <c r="D1443">
        <v>2021</v>
      </c>
      <c r="E1443" t="s">
        <v>34</v>
      </c>
      <c r="F1443" t="s">
        <v>77</v>
      </c>
      <c r="G1443">
        <v>18</v>
      </c>
      <c r="H1443">
        <v>5.9</v>
      </c>
      <c r="I1443">
        <v>1.6614</v>
      </c>
      <c r="J1443">
        <v>106.2</v>
      </c>
      <c r="K1443">
        <v>29.905200000000001</v>
      </c>
      <c r="L1443" t="s">
        <v>134</v>
      </c>
    </row>
    <row r="1444" spans="1:12" x14ac:dyDescent="0.25">
      <c r="A1444" t="s">
        <v>15</v>
      </c>
      <c r="B1444" s="1">
        <v>44346</v>
      </c>
      <c r="C1444">
        <v>5</v>
      </c>
      <c r="D1444">
        <v>2021</v>
      </c>
      <c r="E1444" t="s">
        <v>19</v>
      </c>
      <c r="F1444" t="s">
        <v>44</v>
      </c>
      <c r="G1444">
        <v>7</v>
      </c>
      <c r="H1444">
        <v>10.4</v>
      </c>
      <c r="I1444">
        <v>2.4315000000000002</v>
      </c>
      <c r="J1444">
        <v>72.8</v>
      </c>
      <c r="K1444">
        <v>17.020499999999998</v>
      </c>
      <c r="L1444" t="s">
        <v>134</v>
      </c>
    </row>
    <row r="1445" spans="1:12" x14ac:dyDescent="0.25">
      <c r="A1445" t="s">
        <v>15</v>
      </c>
      <c r="B1445" s="1">
        <v>44346</v>
      </c>
      <c r="C1445">
        <v>5</v>
      </c>
      <c r="D1445">
        <v>2021</v>
      </c>
      <c r="E1445" t="s">
        <v>31</v>
      </c>
      <c r="F1445" t="s">
        <v>75</v>
      </c>
      <c r="G1445">
        <v>36</v>
      </c>
      <c r="H1445">
        <v>11.2</v>
      </c>
      <c r="I1445">
        <v>6.2384000000000004</v>
      </c>
      <c r="J1445">
        <v>403.2</v>
      </c>
      <c r="K1445">
        <v>224.58240000000001</v>
      </c>
      <c r="L1445" t="s">
        <v>134</v>
      </c>
    </row>
    <row r="1446" spans="1:12" x14ac:dyDescent="0.25">
      <c r="A1446" t="s">
        <v>15</v>
      </c>
      <c r="B1446" s="1">
        <v>44346</v>
      </c>
      <c r="C1446">
        <v>5</v>
      </c>
      <c r="D1446">
        <v>2021</v>
      </c>
      <c r="E1446" t="s">
        <v>19</v>
      </c>
      <c r="F1446" t="s">
        <v>20</v>
      </c>
      <c r="G1446">
        <v>15</v>
      </c>
      <c r="H1446">
        <v>16.8</v>
      </c>
      <c r="I1446">
        <v>5.3137999999999996</v>
      </c>
      <c r="J1446">
        <v>252</v>
      </c>
      <c r="K1446">
        <v>79.706999999999994</v>
      </c>
      <c r="L1446" t="s">
        <v>134</v>
      </c>
    </row>
    <row r="1447" spans="1:12" x14ac:dyDescent="0.25">
      <c r="A1447" t="s">
        <v>15</v>
      </c>
      <c r="B1447" s="1">
        <v>44346</v>
      </c>
      <c r="C1447">
        <v>5</v>
      </c>
      <c r="D1447">
        <v>2021</v>
      </c>
      <c r="E1447" t="s">
        <v>31</v>
      </c>
      <c r="F1447" t="s">
        <v>75</v>
      </c>
      <c r="G1447">
        <v>36</v>
      </c>
      <c r="H1447">
        <v>11.2</v>
      </c>
      <c r="I1447">
        <v>6.2384000000000004</v>
      </c>
      <c r="J1447">
        <v>403.2</v>
      </c>
      <c r="K1447">
        <v>224.58240000000001</v>
      </c>
      <c r="L1447" t="s">
        <v>134</v>
      </c>
    </row>
    <row r="1448" spans="1:12" x14ac:dyDescent="0.25">
      <c r="A1448" t="s">
        <v>15</v>
      </c>
      <c r="B1448" s="1">
        <v>44346</v>
      </c>
      <c r="C1448">
        <v>5</v>
      </c>
      <c r="D1448">
        <v>2021</v>
      </c>
      <c r="E1448" t="s">
        <v>34</v>
      </c>
      <c r="F1448" t="s">
        <v>77</v>
      </c>
      <c r="G1448">
        <v>18</v>
      </c>
      <c r="H1448">
        <v>5.9</v>
      </c>
      <c r="I1448">
        <v>1.6614</v>
      </c>
      <c r="J1448">
        <v>106.2</v>
      </c>
      <c r="K1448">
        <v>29.905200000000001</v>
      </c>
      <c r="L1448" t="s">
        <v>134</v>
      </c>
    </row>
    <row r="1449" spans="1:12" x14ac:dyDescent="0.25">
      <c r="A1449" t="s">
        <v>15</v>
      </c>
      <c r="B1449" s="1">
        <v>44346</v>
      </c>
      <c r="C1449">
        <v>5</v>
      </c>
      <c r="D1449">
        <v>2021</v>
      </c>
      <c r="E1449" t="s">
        <v>19</v>
      </c>
      <c r="F1449" t="s">
        <v>20</v>
      </c>
      <c r="G1449">
        <v>15</v>
      </c>
      <c r="H1449">
        <v>16.8</v>
      </c>
      <c r="I1449">
        <v>5.3137999999999996</v>
      </c>
      <c r="J1449">
        <v>252</v>
      </c>
      <c r="K1449">
        <v>79.706999999999994</v>
      </c>
      <c r="L1449" t="s">
        <v>134</v>
      </c>
    </row>
    <row r="1450" spans="1:12" x14ac:dyDescent="0.25">
      <c r="A1450" t="s">
        <v>15</v>
      </c>
      <c r="B1450" s="1">
        <v>44346</v>
      </c>
      <c r="C1450">
        <v>5</v>
      </c>
      <c r="D1450">
        <v>2021</v>
      </c>
      <c r="E1450" t="s">
        <v>19</v>
      </c>
      <c r="F1450" t="s">
        <v>44</v>
      </c>
      <c r="G1450">
        <v>7</v>
      </c>
      <c r="H1450">
        <v>10.4</v>
      </c>
      <c r="I1450">
        <v>2.4315000000000002</v>
      </c>
      <c r="J1450">
        <v>72.8</v>
      </c>
      <c r="K1450">
        <v>17.020499999999998</v>
      </c>
      <c r="L1450" t="s">
        <v>134</v>
      </c>
    </row>
    <row r="1451" spans="1:12" x14ac:dyDescent="0.25">
      <c r="A1451" t="s">
        <v>15</v>
      </c>
      <c r="B1451" s="1">
        <v>44346</v>
      </c>
      <c r="C1451">
        <v>5</v>
      </c>
      <c r="D1451">
        <v>2021</v>
      </c>
      <c r="E1451" t="s">
        <v>31</v>
      </c>
      <c r="F1451" t="s">
        <v>75</v>
      </c>
      <c r="G1451">
        <v>36</v>
      </c>
      <c r="H1451">
        <v>11.2</v>
      </c>
      <c r="I1451">
        <v>6.2384000000000004</v>
      </c>
      <c r="J1451">
        <v>403.2</v>
      </c>
      <c r="K1451">
        <v>224.58240000000001</v>
      </c>
      <c r="L1451" t="s">
        <v>134</v>
      </c>
    </row>
    <row r="1452" spans="1:12" x14ac:dyDescent="0.25">
      <c r="A1452" t="s">
        <v>15</v>
      </c>
      <c r="B1452" s="1">
        <v>44346</v>
      </c>
      <c r="C1452">
        <v>5</v>
      </c>
      <c r="D1452">
        <v>2021</v>
      </c>
      <c r="E1452" t="s">
        <v>19</v>
      </c>
      <c r="F1452" t="s">
        <v>44</v>
      </c>
      <c r="G1452">
        <v>7</v>
      </c>
      <c r="H1452">
        <v>10.4</v>
      </c>
      <c r="I1452">
        <v>2.4315000000000002</v>
      </c>
      <c r="J1452">
        <v>72.8</v>
      </c>
      <c r="K1452">
        <v>17.020499999999998</v>
      </c>
      <c r="L1452" t="s">
        <v>134</v>
      </c>
    </row>
    <row r="1453" spans="1:12" x14ac:dyDescent="0.25">
      <c r="A1453" t="s">
        <v>15</v>
      </c>
      <c r="B1453" s="1">
        <v>44346</v>
      </c>
      <c r="C1453">
        <v>5</v>
      </c>
      <c r="D1453">
        <v>2021</v>
      </c>
      <c r="E1453" t="s">
        <v>19</v>
      </c>
      <c r="F1453" t="s">
        <v>20</v>
      </c>
      <c r="G1453">
        <v>15</v>
      </c>
      <c r="H1453">
        <v>16.8</v>
      </c>
      <c r="I1453">
        <v>5.3137999999999996</v>
      </c>
      <c r="J1453">
        <v>252</v>
      </c>
      <c r="K1453">
        <v>79.706999999999994</v>
      </c>
      <c r="L1453" t="s">
        <v>134</v>
      </c>
    </row>
    <row r="1454" spans="1:12" x14ac:dyDescent="0.25">
      <c r="A1454" t="s">
        <v>15</v>
      </c>
      <c r="B1454" s="1">
        <v>44346</v>
      </c>
      <c r="C1454">
        <v>5</v>
      </c>
      <c r="D1454">
        <v>2021</v>
      </c>
      <c r="E1454" t="s">
        <v>34</v>
      </c>
      <c r="F1454" t="s">
        <v>77</v>
      </c>
      <c r="G1454">
        <v>18</v>
      </c>
      <c r="H1454">
        <v>5.9</v>
      </c>
      <c r="I1454">
        <v>1.6614</v>
      </c>
      <c r="J1454">
        <v>106.2</v>
      </c>
      <c r="K1454">
        <v>29.905200000000001</v>
      </c>
      <c r="L1454" t="s">
        <v>134</v>
      </c>
    </row>
    <row r="1455" spans="1:12" x14ac:dyDescent="0.25">
      <c r="A1455" t="s">
        <v>15</v>
      </c>
      <c r="B1455" s="1">
        <v>44346</v>
      </c>
      <c r="C1455">
        <v>5</v>
      </c>
      <c r="D1455">
        <v>2021</v>
      </c>
      <c r="E1455" t="s">
        <v>34</v>
      </c>
      <c r="F1455" t="s">
        <v>77</v>
      </c>
      <c r="G1455">
        <v>18</v>
      </c>
      <c r="H1455">
        <v>5.9</v>
      </c>
      <c r="I1455">
        <v>1.6614</v>
      </c>
      <c r="J1455">
        <v>106.2</v>
      </c>
      <c r="K1455">
        <v>29.905200000000001</v>
      </c>
      <c r="L1455" t="s">
        <v>134</v>
      </c>
    </row>
    <row r="1456" spans="1:12" x14ac:dyDescent="0.25">
      <c r="A1456" t="s">
        <v>15</v>
      </c>
      <c r="B1456" s="1">
        <v>44346</v>
      </c>
      <c r="C1456">
        <v>5</v>
      </c>
      <c r="D1456">
        <v>2021</v>
      </c>
      <c r="E1456" t="s">
        <v>31</v>
      </c>
      <c r="F1456" t="s">
        <v>75</v>
      </c>
      <c r="G1456">
        <v>36</v>
      </c>
      <c r="H1456">
        <v>11.2</v>
      </c>
      <c r="I1456">
        <v>6.2384000000000004</v>
      </c>
      <c r="J1456">
        <v>403.2</v>
      </c>
      <c r="K1456">
        <v>224.58240000000001</v>
      </c>
      <c r="L1456" t="s">
        <v>134</v>
      </c>
    </row>
    <row r="1457" spans="1:12" x14ac:dyDescent="0.25">
      <c r="A1457" t="s">
        <v>15</v>
      </c>
      <c r="B1457" s="1">
        <v>44346</v>
      </c>
      <c r="C1457">
        <v>5</v>
      </c>
      <c r="D1457">
        <v>2021</v>
      </c>
      <c r="E1457" t="s">
        <v>19</v>
      </c>
      <c r="F1457" t="s">
        <v>20</v>
      </c>
      <c r="G1457">
        <v>15</v>
      </c>
      <c r="H1457">
        <v>16.8</v>
      </c>
      <c r="I1457">
        <v>5.3137999999999996</v>
      </c>
      <c r="J1457">
        <v>252</v>
      </c>
      <c r="K1457">
        <v>79.706999999999994</v>
      </c>
      <c r="L1457" t="s">
        <v>134</v>
      </c>
    </row>
    <row r="1458" spans="1:12" x14ac:dyDescent="0.25">
      <c r="A1458" t="s">
        <v>15</v>
      </c>
      <c r="B1458" s="1">
        <v>44346</v>
      </c>
      <c r="C1458">
        <v>5</v>
      </c>
      <c r="D1458">
        <v>2021</v>
      </c>
      <c r="E1458" t="s">
        <v>19</v>
      </c>
      <c r="F1458" t="s">
        <v>44</v>
      </c>
      <c r="G1458">
        <v>7</v>
      </c>
      <c r="H1458">
        <v>10.4</v>
      </c>
      <c r="I1458">
        <v>2.4315000000000002</v>
      </c>
      <c r="J1458">
        <v>72.8</v>
      </c>
      <c r="K1458">
        <v>17.020499999999998</v>
      </c>
      <c r="L1458" t="s">
        <v>134</v>
      </c>
    </row>
    <row r="1459" spans="1:12" x14ac:dyDescent="0.25">
      <c r="A1459" t="s">
        <v>15</v>
      </c>
      <c r="B1459" s="1">
        <v>44346</v>
      </c>
      <c r="C1459">
        <v>5</v>
      </c>
      <c r="D1459">
        <v>2021</v>
      </c>
      <c r="E1459" t="s">
        <v>19</v>
      </c>
      <c r="F1459" t="s">
        <v>44</v>
      </c>
      <c r="G1459">
        <v>7</v>
      </c>
      <c r="H1459">
        <v>10.4</v>
      </c>
      <c r="I1459">
        <v>2.4315000000000002</v>
      </c>
      <c r="J1459">
        <v>72.8</v>
      </c>
      <c r="K1459">
        <v>17.020499999999998</v>
      </c>
      <c r="L1459" t="s">
        <v>134</v>
      </c>
    </row>
    <row r="1460" spans="1:12" x14ac:dyDescent="0.25">
      <c r="A1460" t="s">
        <v>15</v>
      </c>
      <c r="B1460" s="1">
        <v>44346</v>
      </c>
      <c r="C1460">
        <v>5</v>
      </c>
      <c r="D1460">
        <v>2021</v>
      </c>
      <c r="E1460" t="s">
        <v>34</v>
      </c>
      <c r="F1460" t="s">
        <v>77</v>
      </c>
      <c r="G1460">
        <v>18</v>
      </c>
      <c r="H1460">
        <v>5.9</v>
      </c>
      <c r="I1460">
        <v>1.6614</v>
      </c>
      <c r="J1460">
        <v>106.2</v>
      </c>
      <c r="K1460">
        <v>29.905200000000001</v>
      </c>
      <c r="L1460" t="s">
        <v>134</v>
      </c>
    </row>
    <row r="1461" spans="1:12" x14ac:dyDescent="0.25">
      <c r="A1461" t="s">
        <v>15</v>
      </c>
      <c r="B1461" s="1">
        <v>44346</v>
      </c>
      <c r="C1461">
        <v>5</v>
      </c>
      <c r="D1461">
        <v>2021</v>
      </c>
      <c r="E1461" t="s">
        <v>31</v>
      </c>
      <c r="F1461" t="s">
        <v>75</v>
      </c>
      <c r="G1461">
        <v>36</v>
      </c>
      <c r="H1461">
        <v>11.2</v>
      </c>
      <c r="I1461">
        <v>6.2384000000000004</v>
      </c>
      <c r="J1461">
        <v>403.2</v>
      </c>
      <c r="K1461">
        <v>224.58240000000001</v>
      </c>
      <c r="L1461" t="s">
        <v>134</v>
      </c>
    </row>
    <row r="1462" spans="1:12" x14ac:dyDescent="0.25">
      <c r="A1462" t="s">
        <v>15</v>
      </c>
      <c r="B1462" s="1">
        <v>44346</v>
      </c>
      <c r="C1462">
        <v>5</v>
      </c>
      <c r="D1462">
        <v>2021</v>
      </c>
      <c r="E1462" t="s">
        <v>19</v>
      </c>
      <c r="F1462" t="s">
        <v>20</v>
      </c>
      <c r="G1462">
        <v>15</v>
      </c>
      <c r="H1462">
        <v>16.8</v>
      </c>
      <c r="I1462">
        <v>5.3137999999999996</v>
      </c>
      <c r="J1462">
        <v>252</v>
      </c>
      <c r="K1462">
        <v>79.706999999999994</v>
      </c>
      <c r="L1462" t="s">
        <v>134</v>
      </c>
    </row>
    <row r="1463" spans="1:12" x14ac:dyDescent="0.25">
      <c r="A1463" t="s">
        <v>9</v>
      </c>
      <c r="B1463" s="1">
        <v>44347</v>
      </c>
      <c r="C1463">
        <v>5</v>
      </c>
      <c r="D1463">
        <v>2021</v>
      </c>
      <c r="E1463" t="s">
        <v>16</v>
      </c>
      <c r="F1463" t="s">
        <v>65</v>
      </c>
      <c r="G1463">
        <v>13</v>
      </c>
      <c r="H1463">
        <v>36.4</v>
      </c>
      <c r="I1463">
        <v>14.7311</v>
      </c>
      <c r="J1463">
        <v>473.2</v>
      </c>
      <c r="K1463">
        <v>191.5043</v>
      </c>
      <c r="L1463" t="s">
        <v>123</v>
      </c>
    </row>
    <row r="1464" spans="1:12" x14ac:dyDescent="0.25">
      <c r="A1464" t="s">
        <v>9</v>
      </c>
      <c r="B1464" s="1">
        <v>44347</v>
      </c>
      <c r="C1464">
        <v>5</v>
      </c>
      <c r="D1464">
        <v>2021</v>
      </c>
      <c r="E1464" t="s">
        <v>13</v>
      </c>
      <c r="F1464" t="s">
        <v>24</v>
      </c>
      <c r="G1464">
        <v>25</v>
      </c>
      <c r="H1464">
        <v>15.6</v>
      </c>
      <c r="I1464">
        <v>1.9172</v>
      </c>
      <c r="J1464">
        <v>390</v>
      </c>
      <c r="K1464">
        <v>47.93</v>
      </c>
      <c r="L1464" t="s">
        <v>123</v>
      </c>
    </row>
    <row r="1465" spans="1:12" x14ac:dyDescent="0.25">
      <c r="A1465" t="s">
        <v>9</v>
      </c>
      <c r="B1465" s="1">
        <v>44347</v>
      </c>
      <c r="C1465">
        <v>5</v>
      </c>
      <c r="D1465">
        <v>2021</v>
      </c>
      <c r="E1465" t="s">
        <v>28</v>
      </c>
      <c r="F1465" t="s">
        <v>49</v>
      </c>
      <c r="G1465">
        <v>5</v>
      </c>
      <c r="H1465">
        <v>8</v>
      </c>
      <c r="I1465">
        <v>1.3695999999999999</v>
      </c>
      <c r="J1465">
        <v>40</v>
      </c>
      <c r="K1465">
        <v>6.8479999999999999</v>
      </c>
      <c r="L1465" t="s">
        <v>123</v>
      </c>
    </row>
    <row r="1466" spans="1:12" x14ac:dyDescent="0.25">
      <c r="A1466" t="s">
        <v>9</v>
      </c>
      <c r="B1466" s="1">
        <v>44347</v>
      </c>
      <c r="C1466">
        <v>5</v>
      </c>
      <c r="D1466">
        <v>2021</v>
      </c>
      <c r="E1466" t="s">
        <v>13</v>
      </c>
      <c r="F1466" t="s">
        <v>79</v>
      </c>
      <c r="G1466">
        <v>35</v>
      </c>
      <c r="H1466">
        <v>26.6</v>
      </c>
      <c r="I1466">
        <v>21.998200000000001</v>
      </c>
      <c r="J1466">
        <v>931</v>
      </c>
      <c r="K1466">
        <v>769.93700000000001</v>
      </c>
      <c r="L1466" t="s">
        <v>123</v>
      </c>
    </row>
    <row r="1467" spans="1:12" x14ac:dyDescent="0.25">
      <c r="A1467" t="s">
        <v>9</v>
      </c>
      <c r="B1467" s="1">
        <v>44347</v>
      </c>
      <c r="C1467">
        <v>5</v>
      </c>
      <c r="D1467">
        <v>2021</v>
      </c>
      <c r="E1467" t="s">
        <v>13</v>
      </c>
      <c r="F1467" t="s">
        <v>24</v>
      </c>
      <c r="G1467">
        <v>25</v>
      </c>
      <c r="H1467">
        <v>15.6</v>
      </c>
      <c r="I1467">
        <v>1.9172</v>
      </c>
      <c r="J1467">
        <v>390</v>
      </c>
      <c r="K1467">
        <v>47.93</v>
      </c>
      <c r="L1467" t="s">
        <v>123</v>
      </c>
    </row>
    <row r="1468" spans="1:12" x14ac:dyDescent="0.25">
      <c r="A1468" t="s">
        <v>9</v>
      </c>
      <c r="B1468" s="1">
        <v>44347</v>
      </c>
      <c r="C1468">
        <v>5</v>
      </c>
      <c r="D1468">
        <v>2021</v>
      </c>
      <c r="E1468" t="s">
        <v>16</v>
      </c>
      <c r="F1468" t="s">
        <v>65</v>
      </c>
      <c r="G1468">
        <v>13</v>
      </c>
      <c r="H1468">
        <v>36.4</v>
      </c>
      <c r="I1468">
        <v>14.7311</v>
      </c>
      <c r="J1468">
        <v>473.2</v>
      </c>
      <c r="K1468">
        <v>191.5043</v>
      </c>
      <c r="L1468" t="s">
        <v>123</v>
      </c>
    </row>
    <row r="1469" spans="1:12" x14ac:dyDescent="0.25">
      <c r="A1469" t="s">
        <v>9</v>
      </c>
      <c r="B1469" s="1">
        <v>44347</v>
      </c>
      <c r="C1469">
        <v>5</v>
      </c>
      <c r="D1469">
        <v>2021</v>
      </c>
      <c r="E1469" t="s">
        <v>28</v>
      </c>
      <c r="F1469" t="s">
        <v>49</v>
      </c>
      <c r="G1469">
        <v>5</v>
      </c>
      <c r="H1469">
        <v>8</v>
      </c>
      <c r="I1469">
        <v>1.3695999999999999</v>
      </c>
      <c r="J1469">
        <v>40</v>
      </c>
      <c r="K1469">
        <v>6.8479999999999999</v>
      </c>
      <c r="L1469" t="s">
        <v>123</v>
      </c>
    </row>
    <row r="1470" spans="1:12" x14ac:dyDescent="0.25">
      <c r="A1470" t="s">
        <v>9</v>
      </c>
      <c r="B1470" s="1">
        <v>44347</v>
      </c>
      <c r="C1470">
        <v>5</v>
      </c>
      <c r="D1470">
        <v>2021</v>
      </c>
      <c r="E1470" t="s">
        <v>13</v>
      </c>
      <c r="F1470" t="s">
        <v>79</v>
      </c>
      <c r="G1470">
        <v>35</v>
      </c>
      <c r="H1470">
        <v>26.6</v>
      </c>
      <c r="I1470">
        <v>21.998200000000001</v>
      </c>
      <c r="J1470">
        <v>931</v>
      </c>
      <c r="K1470">
        <v>769.93700000000001</v>
      </c>
      <c r="L1470" t="s">
        <v>123</v>
      </c>
    </row>
    <row r="1471" spans="1:12" x14ac:dyDescent="0.25">
      <c r="A1471" t="s">
        <v>9</v>
      </c>
      <c r="B1471" s="1">
        <v>44347</v>
      </c>
      <c r="C1471">
        <v>5</v>
      </c>
      <c r="D1471">
        <v>2021</v>
      </c>
      <c r="E1471" t="s">
        <v>13</v>
      </c>
      <c r="F1471" t="s">
        <v>79</v>
      </c>
      <c r="G1471">
        <v>35</v>
      </c>
      <c r="H1471">
        <v>26.6</v>
      </c>
      <c r="I1471">
        <v>21.998200000000001</v>
      </c>
      <c r="J1471">
        <v>931</v>
      </c>
      <c r="K1471">
        <v>769.93700000000001</v>
      </c>
      <c r="L1471" t="s">
        <v>123</v>
      </c>
    </row>
    <row r="1472" spans="1:12" x14ac:dyDescent="0.25">
      <c r="A1472" t="s">
        <v>9</v>
      </c>
      <c r="B1472" s="1">
        <v>44347</v>
      </c>
      <c r="C1472">
        <v>5</v>
      </c>
      <c r="D1472">
        <v>2021</v>
      </c>
      <c r="E1472" t="s">
        <v>16</v>
      </c>
      <c r="F1472" t="s">
        <v>65</v>
      </c>
      <c r="G1472">
        <v>13</v>
      </c>
      <c r="H1472">
        <v>36.4</v>
      </c>
      <c r="I1472">
        <v>14.7311</v>
      </c>
      <c r="J1472">
        <v>473.2</v>
      </c>
      <c r="K1472">
        <v>191.5043</v>
      </c>
      <c r="L1472" t="s">
        <v>123</v>
      </c>
    </row>
    <row r="1473" spans="1:12" x14ac:dyDescent="0.25">
      <c r="A1473" t="s">
        <v>9</v>
      </c>
      <c r="B1473" s="1">
        <v>44347</v>
      </c>
      <c r="C1473">
        <v>5</v>
      </c>
      <c r="D1473">
        <v>2021</v>
      </c>
      <c r="E1473" t="s">
        <v>13</v>
      </c>
      <c r="F1473" t="s">
        <v>24</v>
      </c>
      <c r="G1473">
        <v>25</v>
      </c>
      <c r="H1473">
        <v>15.6</v>
      </c>
      <c r="I1473">
        <v>1.9172</v>
      </c>
      <c r="J1473">
        <v>390</v>
      </c>
      <c r="K1473">
        <v>47.93</v>
      </c>
      <c r="L1473" t="s">
        <v>123</v>
      </c>
    </row>
    <row r="1474" spans="1:12" x14ac:dyDescent="0.25">
      <c r="A1474" t="s">
        <v>9</v>
      </c>
      <c r="B1474" s="1">
        <v>44347</v>
      </c>
      <c r="C1474">
        <v>5</v>
      </c>
      <c r="D1474">
        <v>2021</v>
      </c>
      <c r="E1474" t="s">
        <v>28</v>
      </c>
      <c r="F1474" t="s">
        <v>49</v>
      </c>
      <c r="G1474">
        <v>5</v>
      </c>
      <c r="H1474">
        <v>8</v>
      </c>
      <c r="I1474">
        <v>1.3695999999999999</v>
      </c>
      <c r="J1474">
        <v>40</v>
      </c>
      <c r="K1474">
        <v>6.8479999999999999</v>
      </c>
      <c r="L1474" t="s">
        <v>123</v>
      </c>
    </row>
    <row r="1475" spans="1:12" x14ac:dyDescent="0.25">
      <c r="A1475" t="s">
        <v>9</v>
      </c>
      <c r="B1475" s="1">
        <v>44347</v>
      </c>
      <c r="C1475">
        <v>5</v>
      </c>
      <c r="D1475">
        <v>2021</v>
      </c>
      <c r="E1475" t="s">
        <v>28</v>
      </c>
      <c r="F1475" t="s">
        <v>49</v>
      </c>
      <c r="G1475">
        <v>5</v>
      </c>
      <c r="H1475">
        <v>8</v>
      </c>
      <c r="I1475">
        <v>1.3695999999999999</v>
      </c>
      <c r="J1475">
        <v>40</v>
      </c>
      <c r="K1475">
        <v>6.8479999999999999</v>
      </c>
      <c r="L1475" t="s">
        <v>123</v>
      </c>
    </row>
    <row r="1476" spans="1:12" x14ac:dyDescent="0.25">
      <c r="A1476" t="s">
        <v>9</v>
      </c>
      <c r="B1476" s="1">
        <v>44347</v>
      </c>
      <c r="C1476">
        <v>5</v>
      </c>
      <c r="D1476">
        <v>2021</v>
      </c>
      <c r="E1476" t="s">
        <v>16</v>
      </c>
      <c r="F1476" t="s">
        <v>65</v>
      </c>
      <c r="G1476">
        <v>13</v>
      </c>
      <c r="H1476">
        <v>36.4</v>
      </c>
      <c r="I1476">
        <v>14.7311</v>
      </c>
      <c r="J1476">
        <v>473.2</v>
      </c>
      <c r="K1476">
        <v>191.5043</v>
      </c>
      <c r="L1476" t="s">
        <v>123</v>
      </c>
    </row>
    <row r="1477" spans="1:12" x14ac:dyDescent="0.25">
      <c r="A1477" t="s">
        <v>9</v>
      </c>
      <c r="B1477" s="1">
        <v>44347</v>
      </c>
      <c r="C1477">
        <v>5</v>
      </c>
      <c r="D1477">
        <v>2021</v>
      </c>
      <c r="E1477" t="s">
        <v>13</v>
      </c>
      <c r="F1477" t="s">
        <v>79</v>
      </c>
      <c r="G1477">
        <v>35</v>
      </c>
      <c r="H1477">
        <v>26.6</v>
      </c>
      <c r="I1477">
        <v>21.998200000000001</v>
      </c>
      <c r="J1477">
        <v>931</v>
      </c>
      <c r="K1477">
        <v>769.93700000000001</v>
      </c>
      <c r="L1477" t="s">
        <v>123</v>
      </c>
    </row>
    <row r="1478" spans="1:12" x14ac:dyDescent="0.25">
      <c r="A1478" t="s">
        <v>9</v>
      </c>
      <c r="B1478" s="1">
        <v>44347</v>
      </c>
      <c r="C1478">
        <v>5</v>
      </c>
      <c r="D1478">
        <v>2021</v>
      </c>
      <c r="E1478" t="s">
        <v>13</v>
      </c>
      <c r="F1478" t="s">
        <v>24</v>
      </c>
      <c r="G1478">
        <v>25</v>
      </c>
      <c r="H1478">
        <v>15.6</v>
      </c>
      <c r="I1478">
        <v>1.9172</v>
      </c>
      <c r="J1478">
        <v>390</v>
      </c>
      <c r="K1478">
        <v>47.93</v>
      </c>
      <c r="L1478" t="s">
        <v>123</v>
      </c>
    </row>
    <row r="1479" spans="1:12" x14ac:dyDescent="0.25">
      <c r="A1479" t="s">
        <v>9</v>
      </c>
      <c r="B1479" s="1">
        <v>44347</v>
      </c>
      <c r="C1479">
        <v>5</v>
      </c>
      <c r="D1479">
        <v>2021</v>
      </c>
      <c r="E1479" t="s">
        <v>13</v>
      </c>
      <c r="F1479" t="s">
        <v>24</v>
      </c>
      <c r="G1479">
        <v>25</v>
      </c>
      <c r="H1479">
        <v>15.6</v>
      </c>
      <c r="I1479">
        <v>1.9172</v>
      </c>
      <c r="J1479">
        <v>390</v>
      </c>
      <c r="K1479">
        <v>47.93</v>
      </c>
      <c r="L1479" t="s">
        <v>123</v>
      </c>
    </row>
    <row r="1480" spans="1:12" x14ac:dyDescent="0.25">
      <c r="A1480" t="s">
        <v>9</v>
      </c>
      <c r="B1480" s="1">
        <v>44347</v>
      </c>
      <c r="C1480">
        <v>5</v>
      </c>
      <c r="D1480">
        <v>2021</v>
      </c>
      <c r="E1480" t="s">
        <v>28</v>
      </c>
      <c r="F1480" t="s">
        <v>49</v>
      </c>
      <c r="G1480">
        <v>5</v>
      </c>
      <c r="H1480">
        <v>8</v>
      </c>
      <c r="I1480">
        <v>1.3695999999999999</v>
      </c>
      <c r="J1480">
        <v>40</v>
      </c>
      <c r="K1480">
        <v>6.8479999999999999</v>
      </c>
      <c r="L1480" t="s">
        <v>123</v>
      </c>
    </row>
    <row r="1481" spans="1:12" x14ac:dyDescent="0.25">
      <c r="A1481" t="s">
        <v>9</v>
      </c>
      <c r="B1481" s="1">
        <v>44347</v>
      </c>
      <c r="C1481">
        <v>5</v>
      </c>
      <c r="D1481">
        <v>2021</v>
      </c>
      <c r="E1481" t="s">
        <v>16</v>
      </c>
      <c r="F1481" t="s">
        <v>65</v>
      </c>
      <c r="G1481">
        <v>13</v>
      </c>
      <c r="H1481">
        <v>36.4</v>
      </c>
      <c r="I1481">
        <v>14.7311</v>
      </c>
      <c r="J1481">
        <v>473.2</v>
      </c>
      <c r="K1481">
        <v>191.5043</v>
      </c>
      <c r="L1481" t="s">
        <v>123</v>
      </c>
    </row>
    <row r="1482" spans="1:12" x14ac:dyDescent="0.25">
      <c r="A1482" t="s">
        <v>9</v>
      </c>
      <c r="B1482" s="1">
        <v>44347</v>
      </c>
      <c r="C1482">
        <v>5</v>
      </c>
      <c r="D1482">
        <v>2021</v>
      </c>
      <c r="E1482" t="s">
        <v>13</v>
      </c>
      <c r="F1482" t="s">
        <v>79</v>
      </c>
      <c r="G1482">
        <v>35</v>
      </c>
      <c r="H1482">
        <v>26.6</v>
      </c>
      <c r="I1482">
        <v>21.998200000000001</v>
      </c>
      <c r="J1482">
        <v>931</v>
      </c>
      <c r="K1482">
        <v>769.93700000000001</v>
      </c>
      <c r="L1482" t="s">
        <v>123</v>
      </c>
    </row>
    <row r="1483" spans="1:12" x14ac:dyDescent="0.25">
      <c r="A1483" t="s">
        <v>9</v>
      </c>
      <c r="B1483" s="1">
        <v>44347</v>
      </c>
      <c r="C1483">
        <v>5</v>
      </c>
      <c r="D1483">
        <v>2021</v>
      </c>
      <c r="E1483" t="s">
        <v>13</v>
      </c>
      <c r="F1483" t="s">
        <v>79</v>
      </c>
      <c r="G1483">
        <v>35</v>
      </c>
      <c r="H1483">
        <v>26.6</v>
      </c>
      <c r="I1483">
        <v>21.998200000000001</v>
      </c>
      <c r="J1483">
        <v>931</v>
      </c>
      <c r="K1483">
        <v>769.93700000000001</v>
      </c>
      <c r="L1483" t="s">
        <v>123</v>
      </c>
    </row>
    <row r="1484" spans="1:12" x14ac:dyDescent="0.25">
      <c r="A1484" t="s">
        <v>9</v>
      </c>
      <c r="B1484" s="1">
        <v>44347</v>
      </c>
      <c r="C1484">
        <v>5</v>
      </c>
      <c r="D1484">
        <v>2021</v>
      </c>
      <c r="E1484" t="s">
        <v>13</v>
      </c>
      <c r="F1484" t="s">
        <v>24</v>
      </c>
      <c r="G1484">
        <v>25</v>
      </c>
      <c r="H1484">
        <v>15.6</v>
      </c>
      <c r="I1484">
        <v>1.9172</v>
      </c>
      <c r="J1484">
        <v>390</v>
      </c>
      <c r="K1484">
        <v>47.93</v>
      </c>
      <c r="L1484" t="s">
        <v>123</v>
      </c>
    </row>
    <row r="1485" spans="1:12" x14ac:dyDescent="0.25">
      <c r="A1485" t="s">
        <v>9</v>
      </c>
      <c r="B1485" s="1">
        <v>44347</v>
      </c>
      <c r="C1485">
        <v>5</v>
      </c>
      <c r="D1485">
        <v>2021</v>
      </c>
      <c r="E1485" t="s">
        <v>28</v>
      </c>
      <c r="F1485" t="s">
        <v>49</v>
      </c>
      <c r="G1485">
        <v>5</v>
      </c>
      <c r="H1485">
        <v>8</v>
      </c>
      <c r="I1485">
        <v>1.3695999999999999</v>
      </c>
      <c r="J1485">
        <v>40</v>
      </c>
      <c r="K1485">
        <v>6.8479999999999999</v>
      </c>
      <c r="L1485" t="s">
        <v>123</v>
      </c>
    </row>
    <row r="1486" spans="1:12" x14ac:dyDescent="0.25">
      <c r="A1486" t="s">
        <v>9</v>
      </c>
      <c r="B1486" s="1">
        <v>44347</v>
      </c>
      <c r="C1486">
        <v>5</v>
      </c>
      <c r="D1486">
        <v>2021</v>
      </c>
      <c r="E1486" t="s">
        <v>16</v>
      </c>
      <c r="F1486" t="s">
        <v>65</v>
      </c>
      <c r="G1486">
        <v>13</v>
      </c>
      <c r="H1486">
        <v>36.4</v>
      </c>
      <c r="I1486">
        <v>14.7311</v>
      </c>
      <c r="J1486">
        <v>473.2</v>
      </c>
      <c r="K1486">
        <v>191.5043</v>
      </c>
      <c r="L1486" t="s">
        <v>123</v>
      </c>
    </row>
    <row r="1487" spans="1:12" x14ac:dyDescent="0.25">
      <c r="A1487" t="s">
        <v>9</v>
      </c>
      <c r="B1487" s="1">
        <v>44347</v>
      </c>
      <c r="C1487">
        <v>5</v>
      </c>
      <c r="D1487">
        <v>2021</v>
      </c>
      <c r="E1487" t="s">
        <v>13</v>
      </c>
      <c r="F1487" t="s">
        <v>79</v>
      </c>
      <c r="G1487">
        <v>35</v>
      </c>
      <c r="H1487">
        <v>26.6</v>
      </c>
      <c r="I1487">
        <v>21.998200000000001</v>
      </c>
      <c r="J1487">
        <v>931</v>
      </c>
      <c r="K1487">
        <v>769.93700000000001</v>
      </c>
      <c r="L1487" t="s">
        <v>123</v>
      </c>
    </row>
    <row r="1488" spans="1:12" x14ac:dyDescent="0.25">
      <c r="A1488" t="s">
        <v>9</v>
      </c>
      <c r="B1488" s="1">
        <v>44347</v>
      </c>
      <c r="C1488">
        <v>5</v>
      </c>
      <c r="D1488">
        <v>2021</v>
      </c>
      <c r="E1488" t="s">
        <v>28</v>
      </c>
      <c r="F1488" t="s">
        <v>49</v>
      </c>
      <c r="G1488">
        <v>5</v>
      </c>
      <c r="H1488">
        <v>8</v>
      </c>
      <c r="I1488">
        <v>1.3695999999999999</v>
      </c>
      <c r="J1488">
        <v>40</v>
      </c>
      <c r="K1488">
        <v>6.8479999999999999</v>
      </c>
      <c r="L1488" t="s">
        <v>123</v>
      </c>
    </row>
    <row r="1489" spans="1:12" x14ac:dyDescent="0.25">
      <c r="A1489" t="s">
        <v>9</v>
      </c>
      <c r="B1489" s="1">
        <v>44347</v>
      </c>
      <c r="C1489">
        <v>5</v>
      </c>
      <c r="D1489">
        <v>2021</v>
      </c>
      <c r="E1489" t="s">
        <v>16</v>
      </c>
      <c r="F1489" t="s">
        <v>65</v>
      </c>
      <c r="G1489">
        <v>13</v>
      </c>
      <c r="H1489">
        <v>36.4</v>
      </c>
      <c r="I1489">
        <v>14.7311</v>
      </c>
      <c r="J1489">
        <v>473.2</v>
      </c>
      <c r="K1489">
        <v>191.5043</v>
      </c>
      <c r="L1489" t="s">
        <v>123</v>
      </c>
    </row>
    <row r="1490" spans="1:12" x14ac:dyDescent="0.25">
      <c r="A1490" t="s">
        <v>9</v>
      </c>
      <c r="B1490" s="1">
        <v>44347</v>
      </c>
      <c r="C1490">
        <v>5</v>
      </c>
      <c r="D1490">
        <v>2021</v>
      </c>
      <c r="E1490" t="s">
        <v>13</v>
      </c>
      <c r="F1490" t="s">
        <v>24</v>
      </c>
      <c r="G1490">
        <v>25</v>
      </c>
      <c r="H1490">
        <v>15.6</v>
      </c>
      <c r="I1490">
        <v>1.9172</v>
      </c>
      <c r="J1490">
        <v>390</v>
      </c>
      <c r="K1490">
        <v>47.93</v>
      </c>
      <c r="L1490" t="s">
        <v>123</v>
      </c>
    </row>
    <row r="1491" spans="1:12" x14ac:dyDescent="0.25">
      <c r="A1491" t="s">
        <v>38</v>
      </c>
      <c r="B1491" s="1">
        <v>44350</v>
      </c>
      <c r="C1491">
        <v>6</v>
      </c>
      <c r="D1491">
        <v>2021</v>
      </c>
      <c r="E1491" t="s">
        <v>13</v>
      </c>
      <c r="F1491" t="s">
        <v>53</v>
      </c>
      <c r="G1491">
        <v>18</v>
      </c>
      <c r="H1491">
        <v>30.4</v>
      </c>
      <c r="I1491">
        <v>22.6997</v>
      </c>
      <c r="J1491">
        <v>547.20000000000005</v>
      </c>
      <c r="K1491">
        <v>408.59460000000001</v>
      </c>
      <c r="L1491" t="s">
        <v>125</v>
      </c>
    </row>
    <row r="1492" spans="1:12" x14ac:dyDescent="0.25">
      <c r="A1492" t="s">
        <v>38</v>
      </c>
      <c r="B1492" s="1">
        <v>44350</v>
      </c>
      <c r="C1492">
        <v>6</v>
      </c>
      <c r="D1492">
        <v>2021</v>
      </c>
      <c r="E1492" t="s">
        <v>34</v>
      </c>
      <c r="F1492" t="s">
        <v>60</v>
      </c>
      <c r="G1492">
        <v>20</v>
      </c>
      <c r="H1492">
        <v>99</v>
      </c>
      <c r="I1492">
        <v>64.815299999999993</v>
      </c>
      <c r="J1492">
        <v>1980</v>
      </c>
      <c r="K1492">
        <v>1296.306</v>
      </c>
      <c r="L1492" t="s">
        <v>125</v>
      </c>
    </row>
    <row r="1493" spans="1:12" x14ac:dyDescent="0.25">
      <c r="A1493" t="s">
        <v>38</v>
      </c>
      <c r="B1493" s="1">
        <v>44350</v>
      </c>
      <c r="C1493">
        <v>6</v>
      </c>
      <c r="D1493">
        <v>2021</v>
      </c>
      <c r="E1493" t="s">
        <v>13</v>
      </c>
      <c r="F1493" t="s">
        <v>53</v>
      </c>
      <c r="G1493">
        <v>18</v>
      </c>
      <c r="H1493">
        <v>30.4</v>
      </c>
      <c r="I1493">
        <v>22.6997</v>
      </c>
      <c r="J1493">
        <v>547.20000000000005</v>
      </c>
      <c r="K1493">
        <v>408.59460000000001</v>
      </c>
      <c r="L1493" t="s">
        <v>125</v>
      </c>
    </row>
    <row r="1494" spans="1:12" x14ac:dyDescent="0.25">
      <c r="A1494" t="s">
        <v>38</v>
      </c>
      <c r="B1494" s="1">
        <v>44350</v>
      </c>
      <c r="C1494">
        <v>6</v>
      </c>
      <c r="D1494">
        <v>2021</v>
      </c>
      <c r="E1494" t="s">
        <v>34</v>
      </c>
      <c r="F1494" t="s">
        <v>60</v>
      </c>
      <c r="G1494">
        <v>20</v>
      </c>
      <c r="H1494">
        <v>99</v>
      </c>
      <c r="I1494">
        <v>64.815299999999993</v>
      </c>
      <c r="J1494">
        <v>1980</v>
      </c>
      <c r="K1494">
        <v>1296.306</v>
      </c>
      <c r="L1494" t="s">
        <v>125</v>
      </c>
    </row>
    <row r="1495" spans="1:12" x14ac:dyDescent="0.25">
      <c r="A1495" t="s">
        <v>38</v>
      </c>
      <c r="B1495" s="1">
        <v>44350</v>
      </c>
      <c r="C1495">
        <v>6</v>
      </c>
      <c r="D1495">
        <v>2021</v>
      </c>
      <c r="E1495" t="s">
        <v>13</v>
      </c>
      <c r="F1495" t="s">
        <v>53</v>
      </c>
      <c r="G1495">
        <v>18</v>
      </c>
      <c r="H1495">
        <v>30.4</v>
      </c>
      <c r="I1495">
        <v>22.6997</v>
      </c>
      <c r="J1495">
        <v>547.20000000000005</v>
      </c>
      <c r="K1495">
        <v>408.59460000000001</v>
      </c>
      <c r="L1495" t="s">
        <v>125</v>
      </c>
    </row>
    <row r="1496" spans="1:12" x14ac:dyDescent="0.25">
      <c r="A1496" t="s">
        <v>38</v>
      </c>
      <c r="B1496" s="1">
        <v>44350</v>
      </c>
      <c r="C1496">
        <v>6</v>
      </c>
      <c r="D1496">
        <v>2021</v>
      </c>
      <c r="E1496" t="s">
        <v>34</v>
      </c>
      <c r="F1496" t="s">
        <v>60</v>
      </c>
      <c r="G1496">
        <v>20</v>
      </c>
      <c r="H1496">
        <v>99</v>
      </c>
      <c r="I1496">
        <v>64.815299999999993</v>
      </c>
      <c r="J1496">
        <v>1980</v>
      </c>
      <c r="K1496">
        <v>1296.306</v>
      </c>
      <c r="L1496" t="s">
        <v>125</v>
      </c>
    </row>
    <row r="1497" spans="1:12" x14ac:dyDescent="0.25">
      <c r="A1497" t="s">
        <v>38</v>
      </c>
      <c r="B1497" s="1">
        <v>44350</v>
      </c>
      <c r="C1497">
        <v>6</v>
      </c>
      <c r="D1497">
        <v>2021</v>
      </c>
      <c r="E1497" t="s">
        <v>13</v>
      </c>
      <c r="F1497" t="s">
        <v>53</v>
      </c>
      <c r="G1497">
        <v>18</v>
      </c>
      <c r="H1497">
        <v>30.4</v>
      </c>
      <c r="I1497">
        <v>22.6997</v>
      </c>
      <c r="J1497">
        <v>547.20000000000005</v>
      </c>
      <c r="K1497">
        <v>408.59460000000001</v>
      </c>
      <c r="L1497" t="s">
        <v>125</v>
      </c>
    </row>
    <row r="1498" spans="1:12" x14ac:dyDescent="0.25">
      <c r="A1498" t="s">
        <v>38</v>
      </c>
      <c r="B1498" s="1">
        <v>44350</v>
      </c>
      <c r="C1498">
        <v>6</v>
      </c>
      <c r="D1498">
        <v>2021</v>
      </c>
      <c r="E1498" t="s">
        <v>34</v>
      </c>
      <c r="F1498" t="s">
        <v>60</v>
      </c>
      <c r="G1498">
        <v>20</v>
      </c>
      <c r="H1498">
        <v>99</v>
      </c>
      <c r="I1498">
        <v>64.815299999999993</v>
      </c>
      <c r="J1498">
        <v>1980</v>
      </c>
      <c r="K1498">
        <v>1296.306</v>
      </c>
      <c r="L1498" t="s">
        <v>125</v>
      </c>
    </row>
    <row r="1499" spans="1:12" x14ac:dyDescent="0.25">
      <c r="A1499" t="s">
        <v>15</v>
      </c>
      <c r="B1499" s="1">
        <v>44351</v>
      </c>
      <c r="C1499">
        <v>6</v>
      </c>
      <c r="D1499">
        <v>2021</v>
      </c>
      <c r="E1499" t="s">
        <v>31</v>
      </c>
      <c r="F1499" t="s">
        <v>73</v>
      </c>
      <c r="G1499">
        <v>15</v>
      </c>
      <c r="H1499">
        <v>14.4</v>
      </c>
      <c r="I1499">
        <v>13.3574</v>
      </c>
      <c r="J1499">
        <v>216</v>
      </c>
      <c r="K1499">
        <v>200.36099999999999</v>
      </c>
      <c r="L1499" t="s">
        <v>121</v>
      </c>
    </row>
    <row r="1500" spans="1:12" x14ac:dyDescent="0.25">
      <c r="A1500" t="s">
        <v>15</v>
      </c>
      <c r="B1500" s="1">
        <v>44351</v>
      </c>
      <c r="C1500">
        <v>6</v>
      </c>
      <c r="D1500">
        <v>2021</v>
      </c>
      <c r="E1500" t="s">
        <v>13</v>
      </c>
      <c r="F1500" t="s">
        <v>79</v>
      </c>
      <c r="G1500">
        <v>30</v>
      </c>
      <c r="H1500">
        <v>26.6</v>
      </c>
      <c r="I1500">
        <v>12.5579</v>
      </c>
      <c r="J1500">
        <v>798</v>
      </c>
      <c r="K1500">
        <v>376.73700000000002</v>
      </c>
      <c r="L1500" t="s">
        <v>121</v>
      </c>
    </row>
    <row r="1501" spans="1:12" x14ac:dyDescent="0.25">
      <c r="A1501" t="s">
        <v>15</v>
      </c>
      <c r="B1501" s="1">
        <v>44351</v>
      </c>
      <c r="C1501">
        <v>6</v>
      </c>
      <c r="D1501">
        <v>2021</v>
      </c>
      <c r="E1501" t="s">
        <v>16</v>
      </c>
      <c r="F1501" t="s">
        <v>36</v>
      </c>
      <c r="G1501">
        <v>20</v>
      </c>
      <c r="H1501">
        <v>8</v>
      </c>
      <c r="I1501">
        <v>4.8311999999999999</v>
      </c>
      <c r="J1501">
        <v>160</v>
      </c>
      <c r="K1501">
        <v>96.623999999999995</v>
      </c>
      <c r="L1501" t="s">
        <v>121</v>
      </c>
    </row>
    <row r="1502" spans="1:12" x14ac:dyDescent="0.25">
      <c r="A1502" t="s">
        <v>15</v>
      </c>
      <c r="B1502" s="1">
        <v>44351</v>
      </c>
      <c r="C1502">
        <v>6</v>
      </c>
      <c r="D1502">
        <v>2021</v>
      </c>
      <c r="E1502" t="s">
        <v>13</v>
      </c>
      <c r="F1502" t="s">
        <v>79</v>
      </c>
      <c r="G1502">
        <v>30</v>
      </c>
      <c r="H1502">
        <v>26.6</v>
      </c>
      <c r="I1502">
        <v>12.5579</v>
      </c>
      <c r="J1502">
        <v>798</v>
      </c>
      <c r="K1502">
        <v>376.73700000000002</v>
      </c>
      <c r="L1502" t="s">
        <v>121</v>
      </c>
    </row>
    <row r="1503" spans="1:12" x14ac:dyDescent="0.25">
      <c r="A1503" t="s">
        <v>15</v>
      </c>
      <c r="B1503" s="1">
        <v>44351</v>
      </c>
      <c r="C1503">
        <v>6</v>
      </c>
      <c r="D1503">
        <v>2021</v>
      </c>
      <c r="E1503" t="s">
        <v>16</v>
      </c>
      <c r="F1503" t="s">
        <v>36</v>
      </c>
      <c r="G1503">
        <v>20</v>
      </c>
      <c r="H1503">
        <v>8</v>
      </c>
      <c r="I1503">
        <v>4.8311999999999999</v>
      </c>
      <c r="J1503">
        <v>160</v>
      </c>
      <c r="K1503">
        <v>96.623999999999995</v>
      </c>
      <c r="L1503" t="s">
        <v>121</v>
      </c>
    </row>
    <row r="1504" spans="1:12" x14ac:dyDescent="0.25">
      <c r="A1504" t="s">
        <v>15</v>
      </c>
      <c r="B1504" s="1">
        <v>44351</v>
      </c>
      <c r="C1504">
        <v>6</v>
      </c>
      <c r="D1504">
        <v>2021</v>
      </c>
      <c r="E1504" t="s">
        <v>31</v>
      </c>
      <c r="F1504" t="s">
        <v>73</v>
      </c>
      <c r="G1504">
        <v>15</v>
      </c>
      <c r="H1504">
        <v>14.4</v>
      </c>
      <c r="I1504">
        <v>13.3574</v>
      </c>
      <c r="J1504">
        <v>216</v>
      </c>
      <c r="K1504">
        <v>200.36099999999999</v>
      </c>
      <c r="L1504" t="s">
        <v>121</v>
      </c>
    </row>
    <row r="1505" spans="1:12" x14ac:dyDescent="0.25">
      <c r="A1505" t="s">
        <v>15</v>
      </c>
      <c r="B1505" s="1">
        <v>44351</v>
      </c>
      <c r="C1505">
        <v>6</v>
      </c>
      <c r="D1505">
        <v>2021</v>
      </c>
      <c r="E1505" t="s">
        <v>16</v>
      </c>
      <c r="F1505" t="s">
        <v>36</v>
      </c>
      <c r="G1505">
        <v>20</v>
      </c>
      <c r="H1505">
        <v>8</v>
      </c>
      <c r="I1505">
        <v>4.8311999999999999</v>
      </c>
      <c r="J1505">
        <v>160</v>
      </c>
      <c r="K1505">
        <v>96.623999999999995</v>
      </c>
      <c r="L1505" t="s">
        <v>121</v>
      </c>
    </row>
    <row r="1506" spans="1:12" x14ac:dyDescent="0.25">
      <c r="A1506" t="s">
        <v>15</v>
      </c>
      <c r="B1506" s="1">
        <v>44351</v>
      </c>
      <c r="C1506">
        <v>6</v>
      </c>
      <c r="D1506">
        <v>2021</v>
      </c>
      <c r="E1506" t="s">
        <v>13</v>
      </c>
      <c r="F1506" t="s">
        <v>79</v>
      </c>
      <c r="G1506">
        <v>30</v>
      </c>
      <c r="H1506">
        <v>26.6</v>
      </c>
      <c r="I1506">
        <v>12.5579</v>
      </c>
      <c r="J1506">
        <v>798</v>
      </c>
      <c r="K1506">
        <v>376.73700000000002</v>
      </c>
      <c r="L1506" t="s">
        <v>121</v>
      </c>
    </row>
    <row r="1507" spans="1:12" x14ac:dyDescent="0.25">
      <c r="A1507" t="s">
        <v>15</v>
      </c>
      <c r="B1507" s="1">
        <v>44351</v>
      </c>
      <c r="C1507">
        <v>6</v>
      </c>
      <c r="D1507">
        <v>2021</v>
      </c>
      <c r="E1507" t="s">
        <v>31</v>
      </c>
      <c r="F1507" t="s">
        <v>73</v>
      </c>
      <c r="G1507">
        <v>15</v>
      </c>
      <c r="H1507">
        <v>14.4</v>
      </c>
      <c r="I1507">
        <v>13.3574</v>
      </c>
      <c r="J1507">
        <v>216</v>
      </c>
      <c r="K1507">
        <v>200.36099999999999</v>
      </c>
      <c r="L1507" t="s">
        <v>121</v>
      </c>
    </row>
    <row r="1508" spans="1:12" x14ac:dyDescent="0.25">
      <c r="A1508" t="s">
        <v>15</v>
      </c>
      <c r="B1508" s="1">
        <v>44351</v>
      </c>
      <c r="C1508">
        <v>6</v>
      </c>
      <c r="D1508">
        <v>2021</v>
      </c>
      <c r="E1508" t="s">
        <v>16</v>
      </c>
      <c r="F1508" t="s">
        <v>36</v>
      </c>
      <c r="G1508">
        <v>20</v>
      </c>
      <c r="H1508">
        <v>8</v>
      </c>
      <c r="I1508">
        <v>4.8311999999999999</v>
      </c>
      <c r="J1508">
        <v>160</v>
      </c>
      <c r="K1508">
        <v>96.623999999999995</v>
      </c>
      <c r="L1508" t="s">
        <v>121</v>
      </c>
    </row>
    <row r="1509" spans="1:12" x14ac:dyDescent="0.25">
      <c r="A1509" t="s">
        <v>15</v>
      </c>
      <c r="B1509" s="1">
        <v>44351</v>
      </c>
      <c r="C1509">
        <v>6</v>
      </c>
      <c r="D1509">
        <v>2021</v>
      </c>
      <c r="E1509" t="s">
        <v>31</v>
      </c>
      <c r="F1509" t="s">
        <v>73</v>
      </c>
      <c r="G1509">
        <v>15</v>
      </c>
      <c r="H1509">
        <v>14.4</v>
      </c>
      <c r="I1509">
        <v>13.3574</v>
      </c>
      <c r="J1509">
        <v>216</v>
      </c>
      <c r="K1509">
        <v>200.36099999999999</v>
      </c>
      <c r="L1509" t="s">
        <v>121</v>
      </c>
    </row>
    <row r="1510" spans="1:12" x14ac:dyDescent="0.25">
      <c r="A1510" t="s">
        <v>15</v>
      </c>
      <c r="B1510" s="1">
        <v>44351</v>
      </c>
      <c r="C1510">
        <v>6</v>
      </c>
      <c r="D1510">
        <v>2021</v>
      </c>
      <c r="E1510" t="s">
        <v>13</v>
      </c>
      <c r="F1510" t="s">
        <v>79</v>
      </c>
      <c r="G1510">
        <v>30</v>
      </c>
      <c r="H1510">
        <v>26.6</v>
      </c>
      <c r="I1510">
        <v>12.5579</v>
      </c>
      <c r="J1510">
        <v>798</v>
      </c>
      <c r="K1510">
        <v>376.73700000000002</v>
      </c>
      <c r="L1510" t="s">
        <v>121</v>
      </c>
    </row>
    <row r="1511" spans="1:12" x14ac:dyDescent="0.25">
      <c r="A1511" t="s">
        <v>15</v>
      </c>
      <c r="B1511" s="1">
        <v>44351</v>
      </c>
      <c r="C1511">
        <v>6</v>
      </c>
      <c r="D1511">
        <v>2021</v>
      </c>
      <c r="E1511" t="s">
        <v>16</v>
      </c>
      <c r="F1511" t="s">
        <v>36</v>
      </c>
      <c r="G1511">
        <v>20</v>
      </c>
      <c r="H1511">
        <v>8</v>
      </c>
      <c r="I1511">
        <v>4.8311999999999999</v>
      </c>
      <c r="J1511">
        <v>160</v>
      </c>
      <c r="K1511">
        <v>96.623999999999995</v>
      </c>
      <c r="L1511" t="s">
        <v>121</v>
      </c>
    </row>
    <row r="1512" spans="1:12" x14ac:dyDescent="0.25">
      <c r="A1512" t="s">
        <v>15</v>
      </c>
      <c r="B1512" s="1">
        <v>44351</v>
      </c>
      <c r="C1512">
        <v>6</v>
      </c>
      <c r="D1512">
        <v>2021</v>
      </c>
      <c r="E1512" t="s">
        <v>13</v>
      </c>
      <c r="F1512" t="s">
        <v>79</v>
      </c>
      <c r="G1512">
        <v>30</v>
      </c>
      <c r="H1512">
        <v>26.6</v>
      </c>
      <c r="I1512">
        <v>12.5579</v>
      </c>
      <c r="J1512">
        <v>798</v>
      </c>
      <c r="K1512">
        <v>376.73700000000002</v>
      </c>
      <c r="L1512" t="s">
        <v>121</v>
      </c>
    </row>
    <row r="1513" spans="1:12" x14ac:dyDescent="0.25">
      <c r="A1513" t="s">
        <v>15</v>
      </c>
      <c r="B1513" s="1">
        <v>44351</v>
      </c>
      <c r="C1513">
        <v>6</v>
      </c>
      <c r="D1513">
        <v>2021</v>
      </c>
      <c r="E1513" t="s">
        <v>31</v>
      </c>
      <c r="F1513" t="s">
        <v>73</v>
      </c>
      <c r="G1513">
        <v>15</v>
      </c>
      <c r="H1513">
        <v>14.4</v>
      </c>
      <c r="I1513">
        <v>13.3574</v>
      </c>
      <c r="J1513">
        <v>216</v>
      </c>
      <c r="K1513">
        <v>200.36099999999999</v>
      </c>
      <c r="L1513" t="s">
        <v>121</v>
      </c>
    </row>
    <row r="1514" spans="1:12" x14ac:dyDescent="0.25">
      <c r="A1514" t="s">
        <v>9</v>
      </c>
      <c r="B1514" s="1">
        <v>44351</v>
      </c>
      <c r="C1514">
        <v>6</v>
      </c>
      <c r="D1514">
        <v>2021</v>
      </c>
      <c r="E1514" t="s">
        <v>21</v>
      </c>
      <c r="F1514" t="s">
        <v>40</v>
      </c>
      <c r="G1514">
        <v>6</v>
      </c>
      <c r="H1514">
        <v>15.2</v>
      </c>
      <c r="I1514">
        <v>0.30249999999999999</v>
      </c>
      <c r="J1514">
        <v>91.2</v>
      </c>
      <c r="K1514">
        <v>1.8149999999999999</v>
      </c>
      <c r="L1514" t="s">
        <v>117</v>
      </c>
    </row>
    <row r="1515" spans="1:12" x14ac:dyDescent="0.25">
      <c r="A1515" t="s">
        <v>9</v>
      </c>
      <c r="B1515" s="1">
        <v>44351</v>
      </c>
      <c r="C1515">
        <v>6</v>
      </c>
      <c r="D1515">
        <v>2021</v>
      </c>
      <c r="E1515" t="s">
        <v>21</v>
      </c>
      <c r="F1515" t="s">
        <v>40</v>
      </c>
      <c r="G1515">
        <v>6</v>
      </c>
      <c r="H1515">
        <v>15.2</v>
      </c>
      <c r="I1515">
        <v>0.30249999999999999</v>
      </c>
      <c r="J1515">
        <v>91.2</v>
      </c>
      <c r="K1515">
        <v>1.8149999999999999</v>
      </c>
      <c r="L1515" t="s">
        <v>117</v>
      </c>
    </row>
    <row r="1516" spans="1:12" x14ac:dyDescent="0.25">
      <c r="A1516" t="s">
        <v>9</v>
      </c>
      <c r="B1516" s="1">
        <v>44352</v>
      </c>
      <c r="C1516">
        <v>6</v>
      </c>
      <c r="D1516">
        <v>2021</v>
      </c>
      <c r="E1516" t="s">
        <v>10</v>
      </c>
      <c r="F1516" t="s">
        <v>26</v>
      </c>
      <c r="G1516">
        <v>70</v>
      </c>
      <c r="H1516">
        <v>27.2</v>
      </c>
      <c r="I1516">
        <v>7.9722999999999997</v>
      </c>
      <c r="J1516">
        <v>1904</v>
      </c>
      <c r="K1516">
        <v>558.06100000000004</v>
      </c>
      <c r="L1516" t="s">
        <v>119</v>
      </c>
    </row>
    <row r="1517" spans="1:12" x14ac:dyDescent="0.25">
      <c r="A1517" t="s">
        <v>9</v>
      </c>
      <c r="B1517" s="1">
        <v>44352</v>
      </c>
      <c r="C1517">
        <v>6</v>
      </c>
      <c r="D1517">
        <v>2021</v>
      </c>
      <c r="E1517" t="s">
        <v>31</v>
      </c>
      <c r="F1517" t="s">
        <v>88</v>
      </c>
      <c r="G1517">
        <v>40</v>
      </c>
      <c r="H1517">
        <v>210.8</v>
      </c>
      <c r="I1517">
        <v>59.825000000000003</v>
      </c>
      <c r="J1517">
        <v>8432</v>
      </c>
      <c r="K1517">
        <v>2393</v>
      </c>
      <c r="L1517" t="s">
        <v>119</v>
      </c>
    </row>
    <row r="1518" spans="1:12" x14ac:dyDescent="0.25">
      <c r="A1518" t="s">
        <v>9</v>
      </c>
      <c r="B1518" s="1">
        <v>44352</v>
      </c>
      <c r="C1518">
        <v>6</v>
      </c>
      <c r="D1518">
        <v>2021</v>
      </c>
      <c r="E1518" t="s">
        <v>10</v>
      </c>
      <c r="F1518" t="s">
        <v>11</v>
      </c>
      <c r="G1518">
        <v>42</v>
      </c>
      <c r="H1518">
        <v>27.8</v>
      </c>
      <c r="I1518">
        <v>19.2348</v>
      </c>
      <c r="J1518">
        <v>1167.5999999999999</v>
      </c>
      <c r="K1518">
        <v>807.86159999999995</v>
      </c>
      <c r="L1518" t="s">
        <v>119</v>
      </c>
    </row>
    <row r="1519" spans="1:12" x14ac:dyDescent="0.25">
      <c r="A1519" t="s">
        <v>9</v>
      </c>
      <c r="B1519" s="1">
        <v>44352</v>
      </c>
      <c r="C1519">
        <v>6</v>
      </c>
      <c r="D1519">
        <v>2021</v>
      </c>
      <c r="E1519" t="s">
        <v>28</v>
      </c>
      <c r="F1519" t="s">
        <v>29</v>
      </c>
      <c r="G1519">
        <v>12</v>
      </c>
      <c r="H1519">
        <v>64.8</v>
      </c>
      <c r="I1519">
        <v>40.616599999999998</v>
      </c>
      <c r="J1519">
        <v>777.6</v>
      </c>
      <c r="K1519">
        <v>487.39920000000001</v>
      </c>
      <c r="L1519" t="s">
        <v>119</v>
      </c>
    </row>
    <row r="1520" spans="1:12" x14ac:dyDescent="0.25">
      <c r="A1520" t="s">
        <v>9</v>
      </c>
      <c r="B1520" s="1">
        <v>44352</v>
      </c>
      <c r="C1520">
        <v>6</v>
      </c>
      <c r="D1520">
        <v>2021</v>
      </c>
      <c r="E1520" t="s">
        <v>10</v>
      </c>
      <c r="F1520" t="s">
        <v>26</v>
      </c>
      <c r="G1520">
        <v>70</v>
      </c>
      <c r="H1520">
        <v>27.2</v>
      </c>
      <c r="I1520">
        <v>7.9722999999999997</v>
      </c>
      <c r="J1520">
        <v>1904</v>
      </c>
      <c r="K1520">
        <v>558.06100000000004</v>
      </c>
      <c r="L1520" t="s">
        <v>119</v>
      </c>
    </row>
    <row r="1521" spans="1:12" x14ac:dyDescent="0.25">
      <c r="A1521" t="s">
        <v>9</v>
      </c>
      <c r="B1521" s="1">
        <v>44352</v>
      </c>
      <c r="C1521">
        <v>6</v>
      </c>
      <c r="D1521">
        <v>2021</v>
      </c>
      <c r="E1521" t="s">
        <v>31</v>
      </c>
      <c r="F1521" t="s">
        <v>88</v>
      </c>
      <c r="G1521">
        <v>40</v>
      </c>
      <c r="H1521">
        <v>210.8</v>
      </c>
      <c r="I1521">
        <v>59.825000000000003</v>
      </c>
      <c r="J1521">
        <v>8432</v>
      </c>
      <c r="K1521">
        <v>2393</v>
      </c>
      <c r="L1521" t="s">
        <v>119</v>
      </c>
    </row>
    <row r="1522" spans="1:12" x14ac:dyDescent="0.25">
      <c r="A1522" t="s">
        <v>9</v>
      </c>
      <c r="B1522" s="1">
        <v>44352</v>
      </c>
      <c r="C1522">
        <v>6</v>
      </c>
      <c r="D1522">
        <v>2021</v>
      </c>
      <c r="E1522" t="s">
        <v>28</v>
      </c>
      <c r="F1522" t="s">
        <v>29</v>
      </c>
      <c r="G1522">
        <v>12</v>
      </c>
      <c r="H1522">
        <v>64.8</v>
      </c>
      <c r="I1522">
        <v>40.616599999999998</v>
      </c>
      <c r="J1522">
        <v>777.6</v>
      </c>
      <c r="K1522">
        <v>487.39920000000001</v>
      </c>
      <c r="L1522" t="s">
        <v>119</v>
      </c>
    </row>
    <row r="1523" spans="1:12" x14ac:dyDescent="0.25">
      <c r="A1523" t="s">
        <v>9</v>
      </c>
      <c r="B1523" s="1">
        <v>44352</v>
      </c>
      <c r="C1523">
        <v>6</v>
      </c>
      <c r="D1523">
        <v>2021</v>
      </c>
      <c r="E1523" t="s">
        <v>10</v>
      </c>
      <c r="F1523" t="s">
        <v>11</v>
      </c>
      <c r="G1523">
        <v>42</v>
      </c>
      <c r="H1523">
        <v>27.8</v>
      </c>
      <c r="I1523">
        <v>19.2348</v>
      </c>
      <c r="J1523">
        <v>1167.5999999999999</v>
      </c>
      <c r="K1523">
        <v>807.86159999999995</v>
      </c>
      <c r="L1523" t="s">
        <v>119</v>
      </c>
    </row>
    <row r="1524" spans="1:12" x14ac:dyDescent="0.25">
      <c r="A1524" t="s">
        <v>9</v>
      </c>
      <c r="B1524" s="1">
        <v>44352</v>
      </c>
      <c r="C1524">
        <v>6</v>
      </c>
      <c r="D1524">
        <v>2021</v>
      </c>
      <c r="E1524" t="s">
        <v>28</v>
      </c>
      <c r="F1524" t="s">
        <v>29</v>
      </c>
      <c r="G1524">
        <v>12</v>
      </c>
      <c r="H1524">
        <v>64.8</v>
      </c>
      <c r="I1524">
        <v>40.616599999999998</v>
      </c>
      <c r="J1524">
        <v>777.6</v>
      </c>
      <c r="K1524">
        <v>487.39920000000001</v>
      </c>
      <c r="L1524" t="s">
        <v>119</v>
      </c>
    </row>
    <row r="1525" spans="1:12" x14ac:dyDescent="0.25">
      <c r="A1525" t="s">
        <v>9</v>
      </c>
      <c r="B1525" s="1">
        <v>44352</v>
      </c>
      <c r="C1525">
        <v>6</v>
      </c>
      <c r="D1525">
        <v>2021</v>
      </c>
      <c r="E1525" t="s">
        <v>10</v>
      </c>
      <c r="F1525" t="s">
        <v>26</v>
      </c>
      <c r="G1525">
        <v>70</v>
      </c>
      <c r="H1525">
        <v>27.2</v>
      </c>
      <c r="I1525">
        <v>7.9722999999999997</v>
      </c>
      <c r="J1525">
        <v>1904</v>
      </c>
      <c r="K1525">
        <v>558.06100000000004</v>
      </c>
      <c r="L1525" t="s">
        <v>119</v>
      </c>
    </row>
    <row r="1526" spans="1:12" x14ac:dyDescent="0.25">
      <c r="A1526" t="s">
        <v>9</v>
      </c>
      <c r="B1526" s="1">
        <v>44352</v>
      </c>
      <c r="C1526">
        <v>6</v>
      </c>
      <c r="D1526">
        <v>2021</v>
      </c>
      <c r="E1526" t="s">
        <v>31</v>
      </c>
      <c r="F1526" t="s">
        <v>88</v>
      </c>
      <c r="G1526">
        <v>40</v>
      </c>
      <c r="H1526">
        <v>210.8</v>
      </c>
      <c r="I1526">
        <v>59.825000000000003</v>
      </c>
      <c r="J1526">
        <v>8432</v>
      </c>
      <c r="K1526">
        <v>2393</v>
      </c>
      <c r="L1526" t="s">
        <v>119</v>
      </c>
    </row>
    <row r="1527" spans="1:12" x14ac:dyDescent="0.25">
      <c r="A1527" t="s">
        <v>9</v>
      </c>
      <c r="B1527" s="1">
        <v>44352</v>
      </c>
      <c r="C1527">
        <v>6</v>
      </c>
      <c r="D1527">
        <v>2021</v>
      </c>
      <c r="E1527" t="s">
        <v>10</v>
      </c>
      <c r="F1527" t="s">
        <v>11</v>
      </c>
      <c r="G1527">
        <v>42</v>
      </c>
      <c r="H1527">
        <v>27.8</v>
      </c>
      <c r="I1527">
        <v>19.2348</v>
      </c>
      <c r="J1527">
        <v>1167.5999999999999</v>
      </c>
      <c r="K1527">
        <v>807.86159999999995</v>
      </c>
      <c r="L1527" t="s">
        <v>119</v>
      </c>
    </row>
    <row r="1528" spans="1:12" x14ac:dyDescent="0.25">
      <c r="A1528" t="s">
        <v>9</v>
      </c>
      <c r="B1528" s="1">
        <v>44352</v>
      </c>
      <c r="C1528">
        <v>6</v>
      </c>
      <c r="D1528">
        <v>2021</v>
      </c>
      <c r="E1528" t="s">
        <v>10</v>
      </c>
      <c r="F1528" t="s">
        <v>11</v>
      </c>
      <c r="G1528">
        <v>42</v>
      </c>
      <c r="H1528">
        <v>27.8</v>
      </c>
      <c r="I1528">
        <v>19.2348</v>
      </c>
      <c r="J1528">
        <v>1167.5999999999999</v>
      </c>
      <c r="K1528">
        <v>807.86159999999995</v>
      </c>
      <c r="L1528" t="s">
        <v>119</v>
      </c>
    </row>
    <row r="1529" spans="1:12" x14ac:dyDescent="0.25">
      <c r="A1529" t="s">
        <v>9</v>
      </c>
      <c r="B1529" s="1">
        <v>44352</v>
      </c>
      <c r="C1529">
        <v>6</v>
      </c>
      <c r="D1529">
        <v>2021</v>
      </c>
      <c r="E1529" t="s">
        <v>10</v>
      </c>
      <c r="F1529" t="s">
        <v>26</v>
      </c>
      <c r="G1529">
        <v>70</v>
      </c>
      <c r="H1529">
        <v>27.2</v>
      </c>
      <c r="I1529">
        <v>7.9722999999999997</v>
      </c>
      <c r="J1529">
        <v>1904</v>
      </c>
      <c r="K1529">
        <v>558.06100000000004</v>
      </c>
      <c r="L1529" t="s">
        <v>119</v>
      </c>
    </row>
    <row r="1530" spans="1:12" x14ac:dyDescent="0.25">
      <c r="A1530" t="s">
        <v>9</v>
      </c>
      <c r="B1530" s="1">
        <v>44352</v>
      </c>
      <c r="C1530">
        <v>6</v>
      </c>
      <c r="D1530">
        <v>2021</v>
      </c>
      <c r="E1530" t="s">
        <v>31</v>
      </c>
      <c r="F1530" t="s">
        <v>88</v>
      </c>
      <c r="G1530">
        <v>40</v>
      </c>
      <c r="H1530">
        <v>210.8</v>
      </c>
      <c r="I1530">
        <v>59.825000000000003</v>
      </c>
      <c r="J1530">
        <v>8432</v>
      </c>
      <c r="K1530">
        <v>2393</v>
      </c>
      <c r="L1530" t="s">
        <v>119</v>
      </c>
    </row>
    <row r="1531" spans="1:12" x14ac:dyDescent="0.25">
      <c r="A1531" t="s">
        <v>9</v>
      </c>
      <c r="B1531" s="1">
        <v>44352</v>
      </c>
      <c r="C1531">
        <v>6</v>
      </c>
      <c r="D1531">
        <v>2021</v>
      </c>
      <c r="E1531" t="s">
        <v>28</v>
      </c>
      <c r="F1531" t="s">
        <v>29</v>
      </c>
      <c r="G1531">
        <v>12</v>
      </c>
      <c r="H1531">
        <v>64.8</v>
      </c>
      <c r="I1531">
        <v>40.616599999999998</v>
      </c>
      <c r="J1531">
        <v>777.6</v>
      </c>
      <c r="K1531">
        <v>487.39920000000001</v>
      </c>
      <c r="L1531" t="s">
        <v>119</v>
      </c>
    </row>
    <row r="1532" spans="1:12" x14ac:dyDescent="0.25">
      <c r="A1532" t="s">
        <v>9</v>
      </c>
      <c r="B1532" s="1">
        <v>44352</v>
      </c>
      <c r="C1532">
        <v>6</v>
      </c>
      <c r="D1532">
        <v>2021</v>
      </c>
      <c r="E1532" t="s">
        <v>10</v>
      </c>
      <c r="F1532" t="s">
        <v>11</v>
      </c>
      <c r="G1532">
        <v>42</v>
      </c>
      <c r="H1532">
        <v>27.8</v>
      </c>
      <c r="I1532">
        <v>19.2348</v>
      </c>
      <c r="J1532">
        <v>1167.5999999999999</v>
      </c>
      <c r="K1532">
        <v>807.86159999999995</v>
      </c>
      <c r="L1532" t="s">
        <v>119</v>
      </c>
    </row>
    <row r="1533" spans="1:12" x14ac:dyDescent="0.25">
      <c r="A1533" t="s">
        <v>9</v>
      </c>
      <c r="B1533" s="1">
        <v>44352</v>
      </c>
      <c r="C1533">
        <v>6</v>
      </c>
      <c r="D1533">
        <v>2021</v>
      </c>
      <c r="E1533" t="s">
        <v>28</v>
      </c>
      <c r="F1533" t="s">
        <v>29</v>
      </c>
      <c r="G1533">
        <v>12</v>
      </c>
      <c r="H1533">
        <v>64.8</v>
      </c>
      <c r="I1533">
        <v>40.616599999999998</v>
      </c>
      <c r="J1533">
        <v>777.6</v>
      </c>
      <c r="K1533">
        <v>487.39920000000001</v>
      </c>
      <c r="L1533" t="s">
        <v>119</v>
      </c>
    </row>
    <row r="1534" spans="1:12" x14ac:dyDescent="0.25">
      <c r="A1534" t="s">
        <v>9</v>
      </c>
      <c r="B1534" s="1">
        <v>44352</v>
      </c>
      <c r="C1534">
        <v>6</v>
      </c>
      <c r="D1534">
        <v>2021</v>
      </c>
      <c r="E1534" t="s">
        <v>10</v>
      </c>
      <c r="F1534" t="s">
        <v>26</v>
      </c>
      <c r="G1534">
        <v>70</v>
      </c>
      <c r="H1534">
        <v>27.2</v>
      </c>
      <c r="I1534">
        <v>7.9722999999999997</v>
      </c>
      <c r="J1534">
        <v>1904</v>
      </c>
      <c r="K1534">
        <v>558.06100000000004</v>
      </c>
      <c r="L1534" t="s">
        <v>119</v>
      </c>
    </row>
    <row r="1535" spans="1:12" x14ac:dyDescent="0.25">
      <c r="A1535" t="s">
        <v>9</v>
      </c>
      <c r="B1535" s="1">
        <v>44352</v>
      </c>
      <c r="C1535">
        <v>6</v>
      </c>
      <c r="D1535">
        <v>2021</v>
      </c>
      <c r="E1535" t="s">
        <v>31</v>
      </c>
      <c r="F1535" t="s">
        <v>88</v>
      </c>
      <c r="G1535">
        <v>40</v>
      </c>
      <c r="H1535">
        <v>210.8</v>
      </c>
      <c r="I1535">
        <v>59.825000000000003</v>
      </c>
      <c r="J1535">
        <v>8432</v>
      </c>
      <c r="K1535">
        <v>2393</v>
      </c>
      <c r="L1535" t="s">
        <v>119</v>
      </c>
    </row>
    <row r="1536" spans="1:12" x14ac:dyDescent="0.25">
      <c r="A1536" t="s">
        <v>9</v>
      </c>
      <c r="B1536" s="1">
        <v>44352</v>
      </c>
      <c r="C1536">
        <v>6</v>
      </c>
      <c r="D1536">
        <v>2021</v>
      </c>
      <c r="E1536" t="s">
        <v>10</v>
      </c>
      <c r="F1536" t="s">
        <v>26</v>
      </c>
      <c r="G1536">
        <v>70</v>
      </c>
      <c r="H1536">
        <v>27.2</v>
      </c>
      <c r="I1536">
        <v>7.9722999999999997</v>
      </c>
      <c r="J1536">
        <v>1904</v>
      </c>
      <c r="K1536">
        <v>558.06100000000004</v>
      </c>
      <c r="L1536" t="s">
        <v>119</v>
      </c>
    </row>
    <row r="1537" spans="1:12" x14ac:dyDescent="0.25">
      <c r="A1537" t="s">
        <v>9</v>
      </c>
      <c r="B1537" s="1">
        <v>44352</v>
      </c>
      <c r="C1537">
        <v>6</v>
      </c>
      <c r="D1537">
        <v>2021</v>
      </c>
      <c r="E1537" t="s">
        <v>31</v>
      </c>
      <c r="F1537" t="s">
        <v>88</v>
      </c>
      <c r="G1537">
        <v>40</v>
      </c>
      <c r="H1537">
        <v>210.8</v>
      </c>
      <c r="I1537">
        <v>59.825000000000003</v>
      </c>
      <c r="J1537">
        <v>8432</v>
      </c>
      <c r="K1537">
        <v>2393</v>
      </c>
      <c r="L1537" t="s">
        <v>119</v>
      </c>
    </row>
    <row r="1538" spans="1:12" x14ac:dyDescent="0.25">
      <c r="A1538" t="s">
        <v>9</v>
      </c>
      <c r="B1538" s="1">
        <v>44352</v>
      </c>
      <c r="C1538">
        <v>6</v>
      </c>
      <c r="D1538">
        <v>2021</v>
      </c>
      <c r="E1538" t="s">
        <v>10</v>
      </c>
      <c r="F1538" t="s">
        <v>11</v>
      </c>
      <c r="G1538">
        <v>42</v>
      </c>
      <c r="H1538">
        <v>27.8</v>
      </c>
      <c r="I1538">
        <v>19.2348</v>
      </c>
      <c r="J1538">
        <v>1167.5999999999999</v>
      </c>
      <c r="K1538">
        <v>807.86159999999995</v>
      </c>
      <c r="L1538" t="s">
        <v>119</v>
      </c>
    </row>
    <row r="1539" spans="1:12" x14ac:dyDescent="0.25">
      <c r="A1539" t="s">
        <v>9</v>
      </c>
      <c r="B1539" s="1">
        <v>44352</v>
      </c>
      <c r="C1539">
        <v>6</v>
      </c>
      <c r="D1539">
        <v>2021</v>
      </c>
      <c r="E1539" t="s">
        <v>28</v>
      </c>
      <c r="F1539" t="s">
        <v>29</v>
      </c>
      <c r="G1539">
        <v>12</v>
      </c>
      <c r="H1539">
        <v>64.8</v>
      </c>
      <c r="I1539">
        <v>40.616599999999998</v>
      </c>
      <c r="J1539">
        <v>777.6</v>
      </c>
      <c r="K1539">
        <v>487.39920000000001</v>
      </c>
      <c r="L1539" t="s">
        <v>119</v>
      </c>
    </row>
    <row r="1540" spans="1:12" x14ac:dyDescent="0.25">
      <c r="A1540" t="s">
        <v>9</v>
      </c>
      <c r="B1540" s="1">
        <v>44352</v>
      </c>
      <c r="C1540">
        <v>6</v>
      </c>
      <c r="D1540">
        <v>2021</v>
      </c>
      <c r="E1540" t="s">
        <v>31</v>
      </c>
      <c r="F1540" t="s">
        <v>88</v>
      </c>
      <c r="G1540">
        <v>40</v>
      </c>
      <c r="H1540">
        <v>210.8</v>
      </c>
      <c r="I1540">
        <v>59.825000000000003</v>
      </c>
      <c r="J1540">
        <v>8432</v>
      </c>
      <c r="K1540">
        <v>2393</v>
      </c>
      <c r="L1540" t="s">
        <v>119</v>
      </c>
    </row>
    <row r="1541" spans="1:12" x14ac:dyDescent="0.25">
      <c r="A1541" t="s">
        <v>9</v>
      </c>
      <c r="B1541" s="1">
        <v>44352</v>
      </c>
      <c r="C1541">
        <v>6</v>
      </c>
      <c r="D1541">
        <v>2021</v>
      </c>
      <c r="E1541" t="s">
        <v>10</v>
      </c>
      <c r="F1541" t="s">
        <v>11</v>
      </c>
      <c r="G1541">
        <v>42</v>
      </c>
      <c r="H1541">
        <v>27.8</v>
      </c>
      <c r="I1541">
        <v>19.2348</v>
      </c>
      <c r="J1541">
        <v>1167.5999999999999</v>
      </c>
      <c r="K1541">
        <v>807.86159999999995</v>
      </c>
      <c r="L1541" t="s">
        <v>119</v>
      </c>
    </row>
    <row r="1542" spans="1:12" x14ac:dyDescent="0.25">
      <c r="A1542" t="s">
        <v>9</v>
      </c>
      <c r="B1542" s="1">
        <v>44352</v>
      </c>
      <c r="C1542">
        <v>6</v>
      </c>
      <c r="D1542">
        <v>2021</v>
      </c>
      <c r="E1542" t="s">
        <v>10</v>
      </c>
      <c r="F1542" t="s">
        <v>26</v>
      </c>
      <c r="G1542">
        <v>70</v>
      </c>
      <c r="H1542">
        <v>27.2</v>
      </c>
      <c r="I1542">
        <v>7.9722999999999997</v>
      </c>
      <c r="J1542">
        <v>1904</v>
      </c>
      <c r="K1542">
        <v>558.06100000000004</v>
      </c>
      <c r="L1542" t="s">
        <v>119</v>
      </c>
    </row>
    <row r="1543" spans="1:12" x14ac:dyDescent="0.25">
      <c r="A1543" t="s">
        <v>9</v>
      </c>
      <c r="B1543" s="1">
        <v>44352</v>
      </c>
      <c r="C1543">
        <v>6</v>
      </c>
      <c r="D1543">
        <v>2021</v>
      </c>
      <c r="E1543" t="s">
        <v>28</v>
      </c>
      <c r="F1543" t="s">
        <v>29</v>
      </c>
      <c r="G1543">
        <v>12</v>
      </c>
      <c r="H1543">
        <v>64.8</v>
      </c>
      <c r="I1543">
        <v>40.616599999999998</v>
      </c>
      <c r="J1543">
        <v>777.6</v>
      </c>
      <c r="K1543">
        <v>487.39920000000001</v>
      </c>
      <c r="L1543" t="s">
        <v>119</v>
      </c>
    </row>
    <row r="1544" spans="1:12" x14ac:dyDescent="0.25">
      <c r="A1544" t="s">
        <v>9</v>
      </c>
      <c r="B1544" s="1">
        <v>44353</v>
      </c>
      <c r="C1544">
        <v>6</v>
      </c>
      <c r="D1544">
        <v>2021</v>
      </c>
      <c r="E1544" t="s">
        <v>21</v>
      </c>
      <c r="F1544" t="s">
        <v>85</v>
      </c>
      <c r="G1544">
        <v>80</v>
      </c>
      <c r="H1544">
        <v>10.6</v>
      </c>
      <c r="I1544">
        <v>7.3404999999999996</v>
      </c>
      <c r="J1544">
        <v>848</v>
      </c>
      <c r="K1544">
        <v>587.24</v>
      </c>
      <c r="L1544" t="s">
        <v>131</v>
      </c>
    </row>
    <row r="1545" spans="1:12" x14ac:dyDescent="0.25">
      <c r="A1545" t="s">
        <v>9</v>
      </c>
      <c r="B1545" s="1">
        <v>44353</v>
      </c>
      <c r="C1545">
        <v>6</v>
      </c>
      <c r="D1545">
        <v>2021</v>
      </c>
      <c r="E1545" t="s">
        <v>10</v>
      </c>
      <c r="F1545" t="s">
        <v>63</v>
      </c>
      <c r="G1545">
        <v>50</v>
      </c>
      <c r="H1545">
        <v>17.2</v>
      </c>
      <c r="I1545">
        <v>8.0799999999999997E-2</v>
      </c>
      <c r="J1545">
        <v>860</v>
      </c>
      <c r="K1545">
        <v>4.04</v>
      </c>
      <c r="L1545" t="s">
        <v>131</v>
      </c>
    </row>
    <row r="1546" spans="1:12" x14ac:dyDescent="0.25">
      <c r="A1546" t="s">
        <v>9</v>
      </c>
      <c r="B1546" s="1">
        <v>44353</v>
      </c>
      <c r="C1546">
        <v>6</v>
      </c>
      <c r="D1546">
        <v>2021</v>
      </c>
      <c r="E1546" t="s">
        <v>10</v>
      </c>
      <c r="F1546" t="s">
        <v>63</v>
      </c>
      <c r="G1546">
        <v>50</v>
      </c>
      <c r="H1546">
        <v>17.2</v>
      </c>
      <c r="I1546">
        <v>8.0799999999999997E-2</v>
      </c>
      <c r="J1546">
        <v>860</v>
      </c>
      <c r="K1546">
        <v>4.04</v>
      </c>
      <c r="L1546" t="s">
        <v>131</v>
      </c>
    </row>
    <row r="1547" spans="1:12" x14ac:dyDescent="0.25">
      <c r="A1547" t="s">
        <v>9</v>
      </c>
      <c r="B1547" s="1">
        <v>44353</v>
      </c>
      <c r="C1547">
        <v>6</v>
      </c>
      <c r="D1547">
        <v>2021</v>
      </c>
      <c r="E1547" t="s">
        <v>21</v>
      </c>
      <c r="F1547" t="s">
        <v>85</v>
      </c>
      <c r="G1547">
        <v>80</v>
      </c>
      <c r="H1547">
        <v>10.6</v>
      </c>
      <c r="I1547">
        <v>7.3404999999999996</v>
      </c>
      <c r="J1547">
        <v>848</v>
      </c>
      <c r="K1547">
        <v>587.24</v>
      </c>
      <c r="L1547" t="s">
        <v>131</v>
      </c>
    </row>
    <row r="1548" spans="1:12" x14ac:dyDescent="0.25">
      <c r="A1548" t="s">
        <v>9</v>
      </c>
      <c r="B1548" s="1">
        <v>44353</v>
      </c>
      <c r="C1548">
        <v>6</v>
      </c>
      <c r="D1548">
        <v>2021</v>
      </c>
      <c r="E1548" t="s">
        <v>10</v>
      </c>
      <c r="F1548" t="s">
        <v>63</v>
      </c>
      <c r="G1548">
        <v>50</v>
      </c>
      <c r="H1548">
        <v>17.2</v>
      </c>
      <c r="I1548">
        <v>8.0799999999999997E-2</v>
      </c>
      <c r="J1548">
        <v>860</v>
      </c>
      <c r="K1548">
        <v>4.04</v>
      </c>
      <c r="L1548" t="s">
        <v>131</v>
      </c>
    </row>
    <row r="1549" spans="1:12" x14ac:dyDescent="0.25">
      <c r="A1549" t="s">
        <v>9</v>
      </c>
      <c r="B1549" s="1">
        <v>44353</v>
      </c>
      <c r="C1549">
        <v>6</v>
      </c>
      <c r="D1549">
        <v>2021</v>
      </c>
      <c r="E1549" t="s">
        <v>21</v>
      </c>
      <c r="F1549" t="s">
        <v>85</v>
      </c>
      <c r="G1549">
        <v>80</v>
      </c>
      <c r="H1549">
        <v>10.6</v>
      </c>
      <c r="I1549">
        <v>7.3404999999999996</v>
      </c>
      <c r="J1549">
        <v>848</v>
      </c>
      <c r="K1549">
        <v>587.24</v>
      </c>
      <c r="L1549" t="s">
        <v>131</v>
      </c>
    </row>
    <row r="1550" spans="1:12" x14ac:dyDescent="0.25">
      <c r="A1550" t="s">
        <v>9</v>
      </c>
      <c r="B1550" s="1">
        <v>44353</v>
      </c>
      <c r="C1550">
        <v>6</v>
      </c>
      <c r="D1550">
        <v>2021</v>
      </c>
      <c r="E1550" t="s">
        <v>21</v>
      </c>
      <c r="F1550" t="s">
        <v>85</v>
      </c>
      <c r="G1550">
        <v>15</v>
      </c>
      <c r="H1550">
        <v>10.6</v>
      </c>
      <c r="I1550">
        <v>8.9443000000000001</v>
      </c>
      <c r="J1550">
        <v>159</v>
      </c>
      <c r="K1550">
        <v>134.1645</v>
      </c>
      <c r="L1550" t="s">
        <v>135</v>
      </c>
    </row>
    <row r="1551" spans="1:12" x14ac:dyDescent="0.25">
      <c r="A1551" t="s">
        <v>9</v>
      </c>
      <c r="B1551" s="1">
        <v>44353</v>
      </c>
      <c r="C1551">
        <v>6</v>
      </c>
      <c r="D1551">
        <v>2021</v>
      </c>
      <c r="E1551" t="s">
        <v>10</v>
      </c>
      <c r="F1551" t="s">
        <v>33</v>
      </c>
      <c r="G1551">
        <v>30</v>
      </c>
      <c r="H1551">
        <v>10</v>
      </c>
      <c r="I1551">
        <v>1.105</v>
      </c>
      <c r="J1551">
        <v>300</v>
      </c>
      <c r="K1551">
        <v>33.15</v>
      </c>
      <c r="L1551" t="s">
        <v>135</v>
      </c>
    </row>
    <row r="1552" spans="1:12" x14ac:dyDescent="0.25">
      <c r="A1552" t="s">
        <v>9</v>
      </c>
      <c r="B1552" s="1">
        <v>44353</v>
      </c>
      <c r="C1552">
        <v>6</v>
      </c>
      <c r="D1552">
        <v>2021</v>
      </c>
      <c r="E1552" t="s">
        <v>10</v>
      </c>
      <c r="F1552" t="s">
        <v>33</v>
      </c>
      <c r="G1552">
        <v>30</v>
      </c>
      <c r="H1552">
        <v>10</v>
      </c>
      <c r="I1552">
        <v>1.105</v>
      </c>
      <c r="J1552">
        <v>300</v>
      </c>
      <c r="K1552">
        <v>33.15</v>
      </c>
      <c r="L1552" t="s">
        <v>135</v>
      </c>
    </row>
    <row r="1553" spans="1:12" x14ac:dyDescent="0.25">
      <c r="A1553" t="s">
        <v>9</v>
      </c>
      <c r="B1553" s="1">
        <v>44353</v>
      </c>
      <c r="C1553">
        <v>6</v>
      </c>
      <c r="D1553">
        <v>2021</v>
      </c>
      <c r="E1553" t="s">
        <v>21</v>
      </c>
      <c r="F1553" t="s">
        <v>85</v>
      </c>
      <c r="G1553">
        <v>15</v>
      </c>
      <c r="H1553">
        <v>10.6</v>
      </c>
      <c r="I1553">
        <v>8.9443000000000001</v>
      </c>
      <c r="J1553">
        <v>159</v>
      </c>
      <c r="K1553">
        <v>134.1645</v>
      </c>
      <c r="L1553" t="s">
        <v>135</v>
      </c>
    </row>
    <row r="1554" spans="1:12" x14ac:dyDescent="0.25">
      <c r="A1554" t="s">
        <v>23</v>
      </c>
      <c r="B1554" s="1">
        <v>44354</v>
      </c>
      <c r="C1554">
        <v>6</v>
      </c>
      <c r="D1554">
        <v>2021</v>
      </c>
      <c r="E1554" t="s">
        <v>34</v>
      </c>
      <c r="F1554" t="s">
        <v>77</v>
      </c>
      <c r="G1554">
        <v>10</v>
      </c>
      <c r="H1554">
        <v>5.9</v>
      </c>
      <c r="I1554">
        <v>0.35339999999999999</v>
      </c>
      <c r="J1554">
        <v>59</v>
      </c>
      <c r="K1554">
        <v>3.5339999999999998</v>
      </c>
      <c r="L1554" t="s">
        <v>125</v>
      </c>
    </row>
    <row r="1555" spans="1:12" x14ac:dyDescent="0.25">
      <c r="A1555" t="s">
        <v>23</v>
      </c>
      <c r="B1555" s="1">
        <v>44354</v>
      </c>
      <c r="C1555">
        <v>6</v>
      </c>
      <c r="D1555">
        <v>2021</v>
      </c>
      <c r="E1555" t="s">
        <v>16</v>
      </c>
      <c r="F1555" t="s">
        <v>17</v>
      </c>
      <c r="G1555">
        <v>15</v>
      </c>
      <c r="H1555">
        <v>18.600000000000001</v>
      </c>
      <c r="I1555">
        <v>16.148499999999999</v>
      </c>
      <c r="J1555">
        <v>279</v>
      </c>
      <c r="K1555">
        <v>242.22749999999999</v>
      </c>
      <c r="L1555" t="s">
        <v>125</v>
      </c>
    </row>
    <row r="1556" spans="1:12" x14ac:dyDescent="0.25">
      <c r="A1556" t="s">
        <v>23</v>
      </c>
      <c r="B1556" s="1">
        <v>44354</v>
      </c>
      <c r="C1556">
        <v>6</v>
      </c>
      <c r="D1556">
        <v>2021</v>
      </c>
      <c r="E1556" t="s">
        <v>34</v>
      </c>
      <c r="F1556" t="s">
        <v>77</v>
      </c>
      <c r="G1556">
        <v>10</v>
      </c>
      <c r="H1556">
        <v>5.9</v>
      </c>
      <c r="I1556">
        <v>0.35339999999999999</v>
      </c>
      <c r="J1556">
        <v>59</v>
      </c>
      <c r="K1556">
        <v>3.5339999999999998</v>
      </c>
      <c r="L1556" t="s">
        <v>125</v>
      </c>
    </row>
    <row r="1557" spans="1:12" x14ac:dyDescent="0.25">
      <c r="A1557" t="s">
        <v>23</v>
      </c>
      <c r="B1557" s="1">
        <v>44354</v>
      </c>
      <c r="C1557">
        <v>6</v>
      </c>
      <c r="D1557">
        <v>2021</v>
      </c>
      <c r="E1557" t="s">
        <v>16</v>
      </c>
      <c r="F1557" t="s">
        <v>17</v>
      </c>
      <c r="G1557">
        <v>15</v>
      </c>
      <c r="H1557">
        <v>18.600000000000001</v>
      </c>
      <c r="I1557">
        <v>16.148499999999999</v>
      </c>
      <c r="J1557">
        <v>279</v>
      </c>
      <c r="K1557">
        <v>242.22749999999999</v>
      </c>
      <c r="L1557" t="s">
        <v>125</v>
      </c>
    </row>
    <row r="1558" spans="1:12" x14ac:dyDescent="0.25">
      <c r="A1558" t="s">
        <v>23</v>
      </c>
      <c r="B1558" s="1">
        <v>44354</v>
      </c>
      <c r="C1558">
        <v>6</v>
      </c>
      <c r="D1558">
        <v>2021</v>
      </c>
      <c r="E1558" t="s">
        <v>16</v>
      </c>
      <c r="F1558" t="s">
        <v>17</v>
      </c>
      <c r="G1558">
        <v>15</v>
      </c>
      <c r="H1558">
        <v>18.600000000000001</v>
      </c>
      <c r="I1558">
        <v>16.148499999999999</v>
      </c>
      <c r="J1558">
        <v>279</v>
      </c>
      <c r="K1558">
        <v>242.22749999999999</v>
      </c>
      <c r="L1558" t="s">
        <v>125</v>
      </c>
    </row>
    <row r="1559" spans="1:12" x14ac:dyDescent="0.25">
      <c r="A1559" t="s">
        <v>23</v>
      </c>
      <c r="B1559" s="1">
        <v>44354</v>
      </c>
      <c r="C1559">
        <v>6</v>
      </c>
      <c r="D1559">
        <v>2021</v>
      </c>
      <c r="E1559" t="s">
        <v>34</v>
      </c>
      <c r="F1559" t="s">
        <v>77</v>
      </c>
      <c r="G1559">
        <v>10</v>
      </c>
      <c r="H1559">
        <v>5.9</v>
      </c>
      <c r="I1559">
        <v>0.35339999999999999</v>
      </c>
      <c r="J1559">
        <v>59</v>
      </c>
      <c r="K1559">
        <v>3.5339999999999998</v>
      </c>
      <c r="L1559" t="s">
        <v>125</v>
      </c>
    </row>
    <row r="1560" spans="1:12" x14ac:dyDescent="0.25">
      <c r="A1560" t="s">
        <v>23</v>
      </c>
      <c r="B1560" s="1">
        <v>44354</v>
      </c>
      <c r="C1560">
        <v>6</v>
      </c>
      <c r="D1560">
        <v>2021</v>
      </c>
      <c r="E1560" t="s">
        <v>34</v>
      </c>
      <c r="F1560" t="s">
        <v>77</v>
      </c>
      <c r="G1560">
        <v>10</v>
      </c>
      <c r="H1560">
        <v>5.9</v>
      </c>
      <c r="I1560">
        <v>0.35339999999999999</v>
      </c>
      <c r="J1560">
        <v>59</v>
      </c>
      <c r="K1560">
        <v>3.5339999999999998</v>
      </c>
      <c r="L1560" t="s">
        <v>125</v>
      </c>
    </row>
    <row r="1561" spans="1:12" x14ac:dyDescent="0.25">
      <c r="A1561" t="s">
        <v>23</v>
      </c>
      <c r="B1561" s="1">
        <v>44354</v>
      </c>
      <c r="C1561">
        <v>6</v>
      </c>
      <c r="D1561">
        <v>2021</v>
      </c>
      <c r="E1561" t="s">
        <v>16</v>
      </c>
      <c r="F1561" t="s">
        <v>17</v>
      </c>
      <c r="G1561">
        <v>15</v>
      </c>
      <c r="H1561">
        <v>18.600000000000001</v>
      </c>
      <c r="I1561">
        <v>16.148499999999999</v>
      </c>
      <c r="J1561">
        <v>279</v>
      </c>
      <c r="K1561">
        <v>242.22749999999999</v>
      </c>
      <c r="L1561" t="s">
        <v>125</v>
      </c>
    </row>
    <row r="1562" spans="1:12" x14ac:dyDescent="0.25">
      <c r="A1562" t="s">
        <v>9</v>
      </c>
      <c r="B1562" s="1">
        <v>44357</v>
      </c>
      <c r="C1562">
        <v>6</v>
      </c>
      <c r="D1562">
        <v>2021</v>
      </c>
      <c r="E1562" t="s">
        <v>10</v>
      </c>
      <c r="F1562" t="s">
        <v>33</v>
      </c>
      <c r="G1562">
        <v>42</v>
      </c>
      <c r="H1562">
        <v>10</v>
      </c>
      <c r="I1562">
        <v>3.621</v>
      </c>
      <c r="J1562">
        <v>420</v>
      </c>
      <c r="K1562">
        <v>152.08199999999999</v>
      </c>
      <c r="L1562" t="s">
        <v>133</v>
      </c>
    </row>
    <row r="1563" spans="1:12" x14ac:dyDescent="0.25">
      <c r="A1563" t="s">
        <v>9</v>
      </c>
      <c r="B1563" s="1">
        <v>44357</v>
      </c>
      <c r="C1563">
        <v>6</v>
      </c>
      <c r="D1563">
        <v>2021</v>
      </c>
      <c r="E1563" t="s">
        <v>10</v>
      </c>
      <c r="F1563" t="s">
        <v>33</v>
      </c>
      <c r="G1563">
        <v>42</v>
      </c>
      <c r="H1563">
        <v>10</v>
      </c>
      <c r="I1563">
        <v>3.621</v>
      </c>
      <c r="J1563">
        <v>420</v>
      </c>
      <c r="K1563">
        <v>152.08199999999999</v>
      </c>
      <c r="L1563" t="s">
        <v>133</v>
      </c>
    </row>
    <row r="1564" spans="1:12" x14ac:dyDescent="0.25">
      <c r="A1564" t="s">
        <v>9</v>
      </c>
      <c r="B1564" s="1">
        <v>44357</v>
      </c>
      <c r="C1564">
        <v>6</v>
      </c>
      <c r="D1564">
        <v>2021</v>
      </c>
      <c r="E1564" t="s">
        <v>31</v>
      </c>
      <c r="F1564" t="s">
        <v>32</v>
      </c>
      <c r="G1564">
        <v>20</v>
      </c>
      <c r="H1564">
        <v>14.4</v>
      </c>
      <c r="I1564">
        <v>4.8167999999999997</v>
      </c>
      <c r="J1564">
        <v>288</v>
      </c>
      <c r="K1564">
        <v>96.335999999999999</v>
      </c>
      <c r="L1564" t="s">
        <v>130</v>
      </c>
    </row>
    <row r="1565" spans="1:12" x14ac:dyDescent="0.25">
      <c r="A1565" t="s">
        <v>9</v>
      </c>
      <c r="B1565" s="1">
        <v>44357</v>
      </c>
      <c r="C1565">
        <v>6</v>
      </c>
      <c r="D1565">
        <v>2021</v>
      </c>
      <c r="E1565" t="s">
        <v>16</v>
      </c>
      <c r="F1565" t="s">
        <v>65</v>
      </c>
      <c r="G1565">
        <v>20</v>
      </c>
      <c r="H1565">
        <v>36.4</v>
      </c>
      <c r="I1565">
        <v>34.197800000000001</v>
      </c>
      <c r="J1565">
        <v>728</v>
      </c>
      <c r="K1565">
        <v>683.95600000000002</v>
      </c>
      <c r="L1565" t="s">
        <v>130</v>
      </c>
    </row>
    <row r="1566" spans="1:12" x14ac:dyDescent="0.25">
      <c r="A1566" t="s">
        <v>9</v>
      </c>
      <c r="B1566" s="1">
        <v>44357</v>
      </c>
      <c r="C1566">
        <v>6</v>
      </c>
      <c r="D1566">
        <v>2021</v>
      </c>
      <c r="E1566" t="s">
        <v>16</v>
      </c>
      <c r="F1566" t="s">
        <v>65</v>
      </c>
      <c r="G1566">
        <v>20</v>
      </c>
      <c r="H1566">
        <v>36.4</v>
      </c>
      <c r="I1566">
        <v>34.197800000000001</v>
      </c>
      <c r="J1566">
        <v>728</v>
      </c>
      <c r="K1566">
        <v>683.95600000000002</v>
      </c>
      <c r="L1566" t="s">
        <v>130</v>
      </c>
    </row>
    <row r="1567" spans="1:12" x14ac:dyDescent="0.25">
      <c r="A1567" t="s">
        <v>9</v>
      </c>
      <c r="B1567" s="1">
        <v>44357</v>
      </c>
      <c r="C1567">
        <v>6</v>
      </c>
      <c r="D1567">
        <v>2021</v>
      </c>
      <c r="E1567" t="s">
        <v>31</v>
      </c>
      <c r="F1567" t="s">
        <v>32</v>
      </c>
      <c r="G1567">
        <v>20</v>
      </c>
      <c r="H1567">
        <v>14.4</v>
      </c>
      <c r="I1567">
        <v>4.8167999999999997</v>
      </c>
      <c r="J1567">
        <v>288</v>
      </c>
      <c r="K1567">
        <v>96.335999999999999</v>
      </c>
      <c r="L1567" t="s">
        <v>130</v>
      </c>
    </row>
    <row r="1568" spans="1:12" x14ac:dyDescent="0.25">
      <c r="A1568" t="s">
        <v>9</v>
      </c>
      <c r="B1568" s="1">
        <v>44358</v>
      </c>
      <c r="C1568">
        <v>6</v>
      </c>
      <c r="D1568">
        <v>2021</v>
      </c>
      <c r="E1568" t="s">
        <v>10</v>
      </c>
      <c r="F1568" t="s">
        <v>63</v>
      </c>
      <c r="G1568">
        <v>6</v>
      </c>
      <c r="H1568">
        <v>17.2</v>
      </c>
      <c r="I1568">
        <v>14.4841</v>
      </c>
      <c r="J1568">
        <v>103.2</v>
      </c>
      <c r="K1568">
        <v>86.904600000000002</v>
      </c>
      <c r="L1568" t="s">
        <v>126</v>
      </c>
    </row>
    <row r="1569" spans="1:12" x14ac:dyDescent="0.25">
      <c r="A1569" t="s">
        <v>9</v>
      </c>
      <c r="B1569" s="1">
        <v>44358</v>
      </c>
      <c r="C1569">
        <v>6</v>
      </c>
      <c r="D1569">
        <v>2021</v>
      </c>
      <c r="E1569" t="s">
        <v>10</v>
      </c>
      <c r="F1569" t="s">
        <v>63</v>
      </c>
      <c r="G1569">
        <v>6</v>
      </c>
      <c r="H1569">
        <v>17.2</v>
      </c>
      <c r="I1569">
        <v>14.4841</v>
      </c>
      <c r="J1569">
        <v>103.2</v>
      </c>
      <c r="K1569">
        <v>86.904600000000002</v>
      </c>
      <c r="L1569" t="s">
        <v>126</v>
      </c>
    </row>
    <row r="1570" spans="1:12" x14ac:dyDescent="0.25">
      <c r="A1570" t="s">
        <v>9</v>
      </c>
      <c r="B1570" s="1">
        <v>44358</v>
      </c>
      <c r="C1570">
        <v>6</v>
      </c>
      <c r="D1570">
        <v>2021</v>
      </c>
      <c r="E1570" t="s">
        <v>10</v>
      </c>
      <c r="F1570" t="s">
        <v>63</v>
      </c>
      <c r="G1570">
        <v>6</v>
      </c>
      <c r="H1570">
        <v>17.2</v>
      </c>
      <c r="I1570">
        <v>14.4841</v>
      </c>
      <c r="J1570">
        <v>103.2</v>
      </c>
      <c r="K1570">
        <v>86.904600000000002</v>
      </c>
      <c r="L1570" t="s">
        <v>126</v>
      </c>
    </row>
    <row r="1571" spans="1:12" x14ac:dyDescent="0.25">
      <c r="A1571" t="s">
        <v>9</v>
      </c>
      <c r="B1571" s="1">
        <v>44358</v>
      </c>
      <c r="C1571">
        <v>6</v>
      </c>
      <c r="D1571">
        <v>2021</v>
      </c>
      <c r="E1571" t="s">
        <v>10</v>
      </c>
      <c r="F1571" t="s">
        <v>63</v>
      </c>
      <c r="G1571">
        <v>6</v>
      </c>
      <c r="H1571">
        <v>17.2</v>
      </c>
      <c r="I1571">
        <v>14.4841</v>
      </c>
      <c r="J1571">
        <v>103.2</v>
      </c>
      <c r="K1571">
        <v>86.904600000000002</v>
      </c>
      <c r="L1571" t="s">
        <v>126</v>
      </c>
    </row>
    <row r="1572" spans="1:12" x14ac:dyDescent="0.25">
      <c r="A1572" t="s">
        <v>9</v>
      </c>
      <c r="B1572" s="1">
        <v>44358</v>
      </c>
      <c r="C1572">
        <v>6</v>
      </c>
      <c r="D1572">
        <v>2021</v>
      </c>
      <c r="E1572" t="s">
        <v>10</v>
      </c>
      <c r="F1572" t="s">
        <v>63</v>
      </c>
      <c r="G1572">
        <v>6</v>
      </c>
      <c r="H1572">
        <v>17.2</v>
      </c>
      <c r="I1572">
        <v>14.4841</v>
      </c>
      <c r="J1572">
        <v>103.2</v>
      </c>
      <c r="K1572">
        <v>86.904600000000002</v>
      </c>
      <c r="L1572" t="s">
        <v>126</v>
      </c>
    </row>
    <row r="1573" spans="1:12" x14ac:dyDescent="0.25">
      <c r="A1573" t="s">
        <v>9</v>
      </c>
      <c r="B1573" s="1">
        <v>44358</v>
      </c>
      <c r="C1573">
        <v>6</v>
      </c>
      <c r="D1573">
        <v>2021</v>
      </c>
      <c r="E1573" t="s">
        <v>10</v>
      </c>
      <c r="F1573" t="s">
        <v>63</v>
      </c>
      <c r="G1573">
        <v>6</v>
      </c>
      <c r="H1573">
        <v>17.2</v>
      </c>
      <c r="I1573">
        <v>14.4841</v>
      </c>
      <c r="J1573">
        <v>103.2</v>
      </c>
      <c r="K1573">
        <v>86.904600000000002</v>
      </c>
      <c r="L1573" t="s">
        <v>126</v>
      </c>
    </row>
    <row r="1574" spans="1:12" x14ac:dyDescent="0.25">
      <c r="A1574" t="s">
        <v>9</v>
      </c>
      <c r="B1574" s="1">
        <v>44358</v>
      </c>
      <c r="C1574">
        <v>6</v>
      </c>
      <c r="D1574">
        <v>2021</v>
      </c>
      <c r="E1574" t="s">
        <v>10</v>
      </c>
      <c r="F1574" t="s">
        <v>63</v>
      </c>
      <c r="G1574">
        <v>6</v>
      </c>
      <c r="H1574">
        <v>17.2</v>
      </c>
      <c r="I1574">
        <v>14.4841</v>
      </c>
      <c r="J1574">
        <v>103.2</v>
      </c>
      <c r="K1574">
        <v>86.904600000000002</v>
      </c>
      <c r="L1574" t="s">
        <v>126</v>
      </c>
    </row>
    <row r="1575" spans="1:12" x14ac:dyDescent="0.25">
      <c r="A1575" t="s">
        <v>9</v>
      </c>
      <c r="B1575" s="1">
        <v>44359</v>
      </c>
      <c r="C1575">
        <v>6</v>
      </c>
      <c r="D1575">
        <v>2021</v>
      </c>
      <c r="E1575" t="s">
        <v>19</v>
      </c>
      <c r="F1575" t="s">
        <v>67</v>
      </c>
      <c r="G1575">
        <v>16</v>
      </c>
      <c r="H1575">
        <v>35.1</v>
      </c>
      <c r="I1575">
        <v>33.682000000000002</v>
      </c>
      <c r="J1575">
        <v>561.6</v>
      </c>
      <c r="K1575">
        <v>538.91200000000003</v>
      </c>
      <c r="L1575" t="s">
        <v>119</v>
      </c>
    </row>
    <row r="1576" spans="1:12" x14ac:dyDescent="0.25">
      <c r="A1576" t="s">
        <v>9</v>
      </c>
      <c r="B1576" s="1">
        <v>44359</v>
      </c>
      <c r="C1576">
        <v>6</v>
      </c>
      <c r="D1576">
        <v>2021</v>
      </c>
      <c r="E1576" t="s">
        <v>21</v>
      </c>
      <c r="F1576" t="s">
        <v>22</v>
      </c>
      <c r="G1576">
        <v>8</v>
      </c>
      <c r="H1576">
        <v>7.7</v>
      </c>
      <c r="I1576">
        <v>5.4592999999999998</v>
      </c>
      <c r="J1576">
        <v>61.6</v>
      </c>
      <c r="K1576">
        <v>43.674399999999999</v>
      </c>
      <c r="L1576" t="s">
        <v>119</v>
      </c>
    </row>
    <row r="1577" spans="1:12" x14ac:dyDescent="0.25">
      <c r="A1577" t="s">
        <v>9</v>
      </c>
      <c r="B1577" s="1">
        <v>44359</v>
      </c>
      <c r="C1577">
        <v>6</v>
      </c>
      <c r="D1577">
        <v>2021</v>
      </c>
      <c r="E1577" t="s">
        <v>19</v>
      </c>
      <c r="F1577" t="s">
        <v>20</v>
      </c>
      <c r="G1577">
        <v>20</v>
      </c>
      <c r="H1577">
        <v>16.8</v>
      </c>
      <c r="I1577">
        <v>3.948</v>
      </c>
      <c r="J1577">
        <v>336</v>
      </c>
      <c r="K1577">
        <v>78.959999999999994</v>
      </c>
      <c r="L1577" t="s">
        <v>119</v>
      </c>
    </row>
    <row r="1578" spans="1:12" x14ac:dyDescent="0.25">
      <c r="A1578" t="s">
        <v>9</v>
      </c>
      <c r="B1578" s="1">
        <v>44359</v>
      </c>
      <c r="C1578">
        <v>6</v>
      </c>
      <c r="D1578">
        <v>2021</v>
      </c>
      <c r="E1578" t="s">
        <v>19</v>
      </c>
      <c r="F1578" t="s">
        <v>67</v>
      </c>
      <c r="G1578">
        <v>16</v>
      </c>
      <c r="H1578">
        <v>35.1</v>
      </c>
      <c r="I1578">
        <v>33.682000000000002</v>
      </c>
      <c r="J1578">
        <v>561.6</v>
      </c>
      <c r="K1578">
        <v>538.91200000000003</v>
      </c>
      <c r="L1578" t="s">
        <v>119</v>
      </c>
    </row>
    <row r="1579" spans="1:12" x14ac:dyDescent="0.25">
      <c r="A1579" t="s">
        <v>9</v>
      </c>
      <c r="B1579" s="1">
        <v>44359</v>
      </c>
      <c r="C1579">
        <v>6</v>
      </c>
      <c r="D1579">
        <v>2021</v>
      </c>
      <c r="E1579" t="s">
        <v>19</v>
      </c>
      <c r="F1579" t="s">
        <v>20</v>
      </c>
      <c r="G1579">
        <v>20</v>
      </c>
      <c r="H1579">
        <v>16.8</v>
      </c>
      <c r="I1579">
        <v>3.948</v>
      </c>
      <c r="J1579">
        <v>336</v>
      </c>
      <c r="K1579">
        <v>78.959999999999994</v>
      </c>
      <c r="L1579" t="s">
        <v>119</v>
      </c>
    </row>
    <row r="1580" spans="1:12" x14ac:dyDescent="0.25">
      <c r="A1580" t="s">
        <v>9</v>
      </c>
      <c r="B1580" s="1">
        <v>44359</v>
      </c>
      <c r="C1580">
        <v>6</v>
      </c>
      <c r="D1580">
        <v>2021</v>
      </c>
      <c r="E1580" t="s">
        <v>21</v>
      </c>
      <c r="F1580" t="s">
        <v>22</v>
      </c>
      <c r="G1580">
        <v>8</v>
      </c>
      <c r="H1580">
        <v>7.7</v>
      </c>
      <c r="I1580">
        <v>5.4592999999999998</v>
      </c>
      <c r="J1580">
        <v>61.6</v>
      </c>
      <c r="K1580">
        <v>43.674399999999999</v>
      </c>
      <c r="L1580" t="s">
        <v>119</v>
      </c>
    </row>
    <row r="1581" spans="1:12" x14ac:dyDescent="0.25">
      <c r="A1581" t="s">
        <v>9</v>
      </c>
      <c r="B1581" s="1">
        <v>44359</v>
      </c>
      <c r="C1581">
        <v>6</v>
      </c>
      <c r="D1581">
        <v>2021</v>
      </c>
      <c r="E1581" t="s">
        <v>19</v>
      </c>
      <c r="F1581" t="s">
        <v>20</v>
      </c>
      <c r="G1581">
        <v>20</v>
      </c>
      <c r="H1581">
        <v>16.8</v>
      </c>
      <c r="I1581">
        <v>3.948</v>
      </c>
      <c r="J1581">
        <v>336</v>
      </c>
      <c r="K1581">
        <v>78.959999999999994</v>
      </c>
      <c r="L1581" t="s">
        <v>119</v>
      </c>
    </row>
    <row r="1582" spans="1:12" x14ac:dyDescent="0.25">
      <c r="A1582" t="s">
        <v>9</v>
      </c>
      <c r="B1582" s="1">
        <v>44359</v>
      </c>
      <c r="C1582">
        <v>6</v>
      </c>
      <c r="D1582">
        <v>2021</v>
      </c>
      <c r="E1582" t="s">
        <v>21</v>
      </c>
      <c r="F1582" t="s">
        <v>22</v>
      </c>
      <c r="G1582">
        <v>8</v>
      </c>
      <c r="H1582">
        <v>7.7</v>
      </c>
      <c r="I1582">
        <v>5.4592999999999998</v>
      </c>
      <c r="J1582">
        <v>61.6</v>
      </c>
      <c r="K1582">
        <v>43.674399999999999</v>
      </c>
      <c r="L1582" t="s">
        <v>119</v>
      </c>
    </row>
    <row r="1583" spans="1:12" x14ac:dyDescent="0.25">
      <c r="A1583" t="s">
        <v>9</v>
      </c>
      <c r="B1583" s="1">
        <v>44359</v>
      </c>
      <c r="C1583">
        <v>6</v>
      </c>
      <c r="D1583">
        <v>2021</v>
      </c>
      <c r="E1583" t="s">
        <v>19</v>
      </c>
      <c r="F1583" t="s">
        <v>67</v>
      </c>
      <c r="G1583">
        <v>16</v>
      </c>
      <c r="H1583">
        <v>35.1</v>
      </c>
      <c r="I1583">
        <v>33.682000000000002</v>
      </c>
      <c r="J1583">
        <v>561.6</v>
      </c>
      <c r="K1583">
        <v>538.91200000000003</v>
      </c>
      <c r="L1583" t="s">
        <v>119</v>
      </c>
    </row>
    <row r="1584" spans="1:12" x14ac:dyDescent="0.25">
      <c r="A1584" t="s">
        <v>9</v>
      </c>
      <c r="B1584" s="1">
        <v>44359</v>
      </c>
      <c r="C1584">
        <v>6</v>
      </c>
      <c r="D1584">
        <v>2021</v>
      </c>
      <c r="E1584" t="s">
        <v>19</v>
      </c>
      <c r="F1584" t="s">
        <v>20</v>
      </c>
      <c r="G1584">
        <v>20</v>
      </c>
      <c r="H1584">
        <v>16.8</v>
      </c>
      <c r="I1584">
        <v>3.948</v>
      </c>
      <c r="J1584">
        <v>336</v>
      </c>
      <c r="K1584">
        <v>78.959999999999994</v>
      </c>
      <c r="L1584" t="s">
        <v>119</v>
      </c>
    </row>
    <row r="1585" spans="1:12" x14ac:dyDescent="0.25">
      <c r="A1585" t="s">
        <v>9</v>
      </c>
      <c r="B1585" s="1">
        <v>44359</v>
      </c>
      <c r="C1585">
        <v>6</v>
      </c>
      <c r="D1585">
        <v>2021</v>
      </c>
      <c r="E1585" t="s">
        <v>19</v>
      </c>
      <c r="F1585" t="s">
        <v>67</v>
      </c>
      <c r="G1585">
        <v>16</v>
      </c>
      <c r="H1585">
        <v>35.1</v>
      </c>
      <c r="I1585">
        <v>33.682000000000002</v>
      </c>
      <c r="J1585">
        <v>561.6</v>
      </c>
      <c r="K1585">
        <v>538.91200000000003</v>
      </c>
      <c r="L1585" t="s">
        <v>119</v>
      </c>
    </row>
    <row r="1586" spans="1:12" x14ac:dyDescent="0.25">
      <c r="A1586" t="s">
        <v>9</v>
      </c>
      <c r="B1586" s="1">
        <v>44359</v>
      </c>
      <c r="C1586">
        <v>6</v>
      </c>
      <c r="D1586">
        <v>2021</v>
      </c>
      <c r="E1586" t="s">
        <v>21</v>
      </c>
      <c r="F1586" t="s">
        <v>22</v>
      </c>
      <c r="G1586">
        <v>8</v>
      </c>
      <c r="H1586">
        <v>7.7</v>
      </c>
      <c r="I1586">
        <v>5.4592999999999998</v>
      </c>
      <c r="J1586">
        <v>61.6</v>
      </c>
      <c r="K1586">
        <v>43.674399999999999</v>
      </c>
      <c r="L1586" t="s">
        <v>119</v>
      </c>
    </row>
    <row r="1587" spans="1:12" x14ac:dyDescent="0.25">
      <c r="A1587" t="s">
        <v>9</v>
      </c>
      <c r="B1587" s="1">
        <v>44359</v>
      </c>
      <c r="C1587">
        <v>6</v>
      </c>
      <c r="D1587">
        <v>2021</v>
      </c>
      <c r="E1587" t="s">
        <v>19</v>
      </c>
      <c r="F1587" t="s">
        <v>20</v>
      </c>
      <c r="G1587">
        <v>20</v>
      </c>
      <c r="H1587">
        <v>16.8</v>
      </c>
      <c r="I1587">
        <v>3.948</v>
      </c>
      <c r="J1587">
        <v>336</v>
      </c>
      <c r="K1587">
        <v>78.959999999999994</v>
      </c>
      <c r="L1587" t="s">
        <v>119</v>
      </c>
    </row>
    <row r="1588" spans="1:12" x14ac:dyDescent="0.25">
      <c r="A1588" t="s">
        <v>9</v>
      </c>
      <c r="B1588" s="1">
        <v>44359</v>
      </c>
      <c r="C1588">
        <v>6</v>
      </c>
      <c r="D1588">
        <v>2021</v>
      </c>
      <c r="E1588" t="s">
        <v>19</v>
      </c>
      <c r="F1588" t="s">
        <v>67</v>
      </c>
      <c r="G1588">
        <v>16</v>
      </c>
      <c r="H1588">
        <v>35.1</v>
      </c>
      <c r="I1588">
        <v>33.682000000000002</v>
      </c>
      <c r="J1588">
        <v>561.6</v>
      </c>
      <c r="K1588">
        <v>538.91200000000003</v>
      </c>
      <c r="L1588" t="s">
        <v>119</v>
      </c>
    </row>
    <row r="1589" spans="1:12" x14ac:dyDescent="0.25">
      <c r="A1589" t="s">
        <v>9</v>
      </c>
      <c r="B1589" s="1">
        <v>44359</v>
      </c>
      <c r="C1589">
        <v>6</v>
      </c>
      <c r="D1589">
        <v>2021</v>
      </c>
      <c r="E1589" t="s">
        <v>21</v>
      </c>
      <c r="F1589" t="s">
        <v>22</v>
      </c>
      <c r="G1589">
        <v>8</v>
      </c>
      <c r="H1589">
        <v>7.7</v>
      </c>
      <c r="I1589">
        <v>5.4592999999999998</v>
      </c>
      <c r="J1589">
        <v>61.6</v>
      </c>
      <c r="K1589">
        <v>43.674399999999999</v>
      </c>
      <c r="L1589" t="s">
        <v>119</v>
      </c>
    </row>
    <row r="1590" spans="1:12" x14ac:dyDescent="0.25">
      <c r="A1590" t="s">
        <v>9</v>
      </c>
      <c r="B1590" s="1">
        <v>44359</v>
      </c>
      <c r="C1590">
        <v>6</v>
      </c>
      <c r="D1590">
        <v>2021</v>
      </c>
      <c r="E1590" t="s">
        <v>21</v>
      </c>
      <c r="F1590" t="s">
        <v>22</v>
      </c>
      <c r="G1590">
        <v>8</v>
      </c>
      <c r="H1590">
        <v>7.7</v>
      </c>
      <c r="I1590">
        <v>5.4592999999999998</v>
      </c>
      <c r="J1590">
        <v>61.6</v>
      </c>
      <c r="K1590">
        <v>43.674399999999999</v>
      </c>
      <c r="L1590" t="s">
        <v>119</v>
      </c>
    </row>
    <row r="1591" spans="1:12" x14ac:dyDescent="0.25">
      <c r="A1591" t="s">
        <v>9</v>
      </c>
      <c r="B1591" s="1">
        <v>44359</v>
      </c>
      <c r="C1591">
        <v>6</v>
      </c>
      <c r="D1591">
        <v>2021</v>
      </c>
      <c r="E1591" t="s">
        <v>19</v>
      </c>
      <c r="F1591" t="s">
        <v>20</v>
      </c>
      <c r="G1591">
        <v>20</v>
      </c>
      <c r="H1591">
        <v>16.8</v>
      </c>
      <c r="I1591">
        <v>3.948</v>
      </c>
      <c r="J1591">
        <v>336</v>
      </c>
      <c r="K1591">
        <v>78.959999999999994</v>
      </c>
      <c r="L1591" t="s">
        <v>119</v>
      </c>
    </row>
    <row r="1592" spans="1:12" x14ac:dyDescent="0.25">
      <c r="A1592" t="s">
        <v>9</v>
      </c>
      <c r="B1592" s="1">
        <v>44359</v>
      </c>
      <c r="C1592">
        <v>6</v>
      </c>
      <c r="D1592">
        <v>2021</v>
      </c>
      <c r="E1592" t="s">
        <v>19</v>
      </c>
      <c r="F1592" t="s">
        <v>67</v>
      </c>
      <c r="G1592">
        <v>16</v>
      </c>
      <c r="H1592">
        <v>35.1</v>
      </c>
      <c r="I1592">
        <v>33.682000000000002</v>
      </c>
      <c r="J1592">
        <v>561.6</v>
      </c>
      <c r="K1592">
        <v>538.91200000000003</v>
      </c>
      <c r="L1592" t="s">
        <v>119</v>
      </c>
    </row>
    <row r="1593" spans="1:12" x14ac:dyDescent="0.25">
      <c r="A1593" t="s">
        <v>9</v>
      </c>
      <c r="B1593" s="1">
        <v>44359</v>
      </c>
      <c r="C1593">
        <v>6</v>
      </c>
      <c r="D1593">
        <v>2021</v>
      </c>
      <c r="E1593" t="s">
        <v>21</v>
      </c>
      <c r="F1593" t="s">
        <v>22</v>
      </c>
      <c r="G1593">
        <v>8</v>
      </c>
      <c r="H1593">
        <v>7.7</v>
      </c>
      <c r="I1593">
        <v>5.4592999999999998</v>
      </c>
      <c r="J1593">
        <v>61.6</v>
      </c>
      <c r="K1593">
        <v>43.674399999999999</v>
      </c>
      <c r="L1593" t="s">
        <v>119</v>
      </c>
    </row>
    <row r="1594" spans="1:12" x14ac:dyDescent="0.25">
      <c r="A1594" t="s">
        <v>9</v>
      </c>
      <c r="B1594" s="1">
        <v>44359</v>
      </c>
      <c r="C1594">
        <v>6</v>
      </c>
      <c r="D1594">
        <v>2021</v>
      </c>
      <c r="E1594" t="s">
        <v>19</v>
      </c>
      <c r="F1594" t="s">
        <v>67</v>
      </c>
      <c r="G1594">
        <v>16</v>
      </c>
      <c r="H1594">
        <v>35.1</v>
      </c>
      <c r="I1594">
        <v>33.682000000000002</v>
      </c>
      <c r="J1594">
        <v>561.6</v>
      </c>
      <c r="K1594">
        <v>538.91200000000003</v>
      </c>
      <c r="L1594" t="s">
        <v>119</v>
      </c>
    </row>
    <row r="1595" spans="1:12" x14ac:dyDescent="0.25">
      <c r="A1595" t="s">
        <v>9</v>
      </c>
      <c r="B1595" s="1">
        <v>44359</v>
      </c>
      <c r="C1595">
        <v>6</v>
      </c>
      <c r="D1595">
        <v>2021</v>
      </c>
      <c r="E1595" t="s">
        <v>19</v>
      </c>
      <c r="F1595" t="s">
        <v>20</v>
      </c>
      <c r="G1595">
        <v>20</v>
      </c>
      <c r="H1595">
        <v>16.8</v>
      </c>
      <c r="I1595">
        <v>3.948</v>
      </c>
      <c r="J1595">
        <v>336</v>
      </c>
      <c r="K1595">
        <v>78.959999999999994</v>
      </c>
      <c r="L1595" t="s">
        <v>119</v>
      </c>
    </row>
    <row r="1596" spans="1:12" x14ac:dyDescent="0.25">
      <c r="A1596" t="s">
        <v>38</v>
      </c>
      <c r="B1596" s="1">
        <v>44360</v>
      </c>
      <c r="C1596">
        <v>6</v>
      </c>
      <c r="D1596">
        <v>2021</v>
      </c>
      <c r="E1596" t="s">
        <v>34</v>
      </c>
      <c r="F1596" t="s">
        <v>43</v>
      </c>
      <c r="G1596">
        <v>20</v>
      </c>
      <c r="H1596">
        <v>26.2</v>
      </c>
      <c r="I1596">
        <v>19.767900000000001</v>
      </c>
      <c r="J1596">
        <v>524</v>
      </c>
      <c r="K1596">
        <v>395.358</v>
      </c>
      <c r="L1596" t="s">
        <v>131</v>
      </c>
    </row>
    <row r="1597" spans="1:12" x14ac:dyDescent="0.25">
      <c r="A1597" t="s">
        <v>38</v>
      </c>
      <c r="B1597" s="1">
        <v>44360</v>
      </c>
      <c r="C1597">
        <v>6</v>
      </c>
      <c r="D1597">
        <v>2021</v>
      </c>
      <c r="E1597" t="s">
        <v>21</v>
      </c>
      <c r="F1597" t="s">
        <v>55</v>
      </c>
      <c r="G1597">
        <v>18</v>
      </c>
      <c r="H1597">
        <v>20.7</v>
      </c>
      <c r="I1597">
        <v>16.694600000000001</v>
      </c>
      <c r="J1597">
        <v>372.6</v>
      </c>
      <c r="K1597">
        <v>300.50279999999998</v>
      </c>
      <c r="L1597" t="s">
        <v>131</v>
      </c>
    </row>
    <row r="1598" spans="1:12" x14ac:dyDescent="0.25">
      <c r="A1598" t="s">
        <v>38</v>
      </c>
      <c r="B1598" s="1">
        <v>44360</v>
      </c>
      <c r="C1598">
        <v>6</v>
      </c>
      <c r="D1598">
        <v>2021</v>
      </c>
      <c r="E1598" t="s">
        <v>31</v>
      </c>
      <c r="F1598" t="s">
        <v>51</v>
      </c>
      <c r="G1598">
        <v>30</v>
      </c>
      <c r="H1598">
        <v>12</v>
      </c>
      <c r="I1598">
        <v>8.4396000000000004</v>
      </c>
      <c r="J1598">
        <v>360</v>
      </c>
      <c r="K1598">
        <v>253.18799999999999</v>
      </c>
      <c r="L1598" t="s">
        <v>131</v>
      </c>
    </row>
    <row r="1599" spans="1:12" x14ac:dyDescent="0.25">
      <c r="A1599" t="s">
        <v>38</v>
      </c>
      <c r="B1599" s="1">
        <v>44360</v>
      </c>
      <c r="C1599">
        <v>6</v>
      </c>
      <c r="D1599">
        <v>2021</v>
      </c>
      <c r="E1599" t="s">
        <v>10</v>
      </c>
      <c r="F1599" t="s">
        <v>26</v>
      </c>
      <c r="G1599">
        <v>6</v>
      </c>
      <c r="H1599">
        <v>27.2</v>
      </c>
      <c r="I1599">
        <v>16.377099999999999</v>
      </c>
      <c r="J1599">
        <v>163.19999999999999</v>
      </c>
      <c r="K1599">
        <v>98.262600000000006</v>
      </c>
      <c r="L1599" t="s">
        <v>131</v>
      </c>
    </row>
    <row r="1600" spans="1:12" x14ac:dyDescent="0.25">
      <c r="A1600" t="s">
        <v>38</v>
      </c>
      <c r="B1600" s="1">
        <v>44360</v>
      </c>
      <c r="C1600">
        <v>6</v>
      </c>
      <c r="D1600">
        <v>2021</v>
      </c>
      <c r="E1600" t="s">
        <v>31</v>
      </c>
      <c r="F1600" t="s">
        <v>51</v>
      </c>
      <c r="G1600">
        <v>30</v>
      </c>
      <c r="H1600">
        <v>12</v>
      </c>
      <c r="I1600">
        <v>8.4396000000000004</v>
      </c>
      <c r="J1600">
        <v>360</v>
      </c>
      <c r="K1600">
        <v>253.18799999999999</v>
      </c>
      <c r="L1600" t="s">
        <v>131</v>
      </c>
    </row>
    <row r="1601" spans="1:12" x14ac:dyDescent="0.25">
      <c r="A1601" t="s">
        <v>38</v>
      </c>
      <c r="B1601" s="1">
        <v>44360</v>
      </c>
      <c r="C1601">
        <v>6</v>
      </c>
      <c r="D1601">
        <v>2021</v>
      </c>
      <c r="E1601" t="s">
        <v>10</v>
      </c>
      <c r="F1601" t="s">
        <v>26</v>
      </c>
      <c r="G1601">
        <v>6</v>
      </c>
      <c r="H1601">
        <v>27.2</v>
      </c>
      <c r="I1601">
        <v>16.377099999999999</v>
      </c>
      <c r="J1601">
        <v>163.19999999999999</v>
      </c>
      <c r="K1601">
        <v>98.262600000000006</v>
      </c>
      <c r="L1601" t="s">
        <v>131</v>
      </c>
    </row>
    <row r="1602" spans="1:12" x14ac:dyDescent="0.25">
      <c r="A1602" t="s">
        <v>38</v>
      </c>
      <c r="B1602" s="1">
        <v>44360</v>
      </c>
      <c r="C1602">
        <v>6</v>
      </c>
      <c r="D1602">
        <v>2021</v>
      </c>
      <c r="E1602" t="s">
        <v>34</v>
      </c>
      <c r="F1602" t="s">
        <v>43</v>
      </c>
      <c r="G1602">
        <v>20</v>
      </c>
      <c r="H1602">
        <v>26.2</v>
      </c>
      <c r="I1602">
        <v>19.767900000000001</v>
      </c>
      <c r="J1602">
        <v>524</v>
      </c>
      <c r="K1602">
        <v>395.358</v>
      </c>
      <c r="L1602" t="s">
        <v>131</v>
      </c>
    </row>
    <row r="1603" spans="1:12" x14ac:dyDescent="0.25">
      <c r="A1603" t="s">
        <v>38</v>
      </c>
      <c r="B1603" s="1">
        <v>44360</v>
      </c>
      <c r="C1603">
        <v>6</v>
      </c>
      <c r="D1603">
        <v>2021</v>
      </c>
      <c r="E1603" t="s">
        <v>21</v>
      </c>
      <c r="F1603" t="s">
        <v>55</v>
      </c>
      <c r="G1603">
        <v>18</v>
      </c>
      <c r="H1603">
        <v>20.7</v>
      </c>
      <c r="I1603">
        <v>16.694600000000001</v>
      </c>
      <c r="J1603">
        <v>372.6</v>
      </c>
      <c r="K1603">
        <v>300.50279999999998</v>
      </c>
      <c r="L1603" t="s">
        <v>131</v>
      </c>
    </row>
    <row r="1604" spans="1:12" x14ac:dyDescent="0.25">
      <c r="A1604" t="s">
        <v>38</v>
      </c>
      <c r="B1604" s="1">
        <v>44360</v>
      </c>
      <c r="C1604">
        <v>6</v>
      </c>
      <c r="D1604">
        <v>2021</v>
      </c>
      <c r="E1604" t="s">
        <v>31</v>
      </c>
      <c r="F1604" t="s">
        <v>51</v>
      </c>
      <c r="G1604">
        <v>30</v>
      </c>
      <c r="H1604">
        <v>12</v>
      </c>
      <c r="I1604">
        <v>8.4396000000000004</v>
      </c>
      <c r="J1604">
        <v>360</v>
      </c>
      <c r="K1604">
        <v>253.18799999999999</v>
      </c>
      <c r="L1604" t="s">
        <v>131</v>
      </c>
    </row>
    <row r="1605" spans="1:12" x14ac:dyDescent="0.25">
      <c r="A1605" t="s">
        <v>38</v>
      </c>
      <c r="B1605" s="1">
        <v>44360</v>
      </c>
      <c r="C1605">
        <v>6</v>
      </c>
      <c r="D1605">
        <v>2021</v>
      </c>
      <c r="E1605" t="s">
        <v>21</v>
      </c>
      <c r="F1605" t="s">
        <v>55</v>
      </c>
      <c r="G1605">
        <v>18</v>
      </c>
      <c r="H1605">
        <v>20.7</v>
      </c>
      <c r="I1605">
        <v>16.694600000000001</v>
      </c>
      <c r="J1605">
        <v>372.6</v>
      </c>
      <c r="K1605">
        <v>300.50279999999998</v>
      </c>
      <c r="L1605" t="s">
        <v>131</v>
      </c>
    </row>
    <row r="1606" spans="1:12" x14ac:dyDescent="0.25">
      <c r="A1606" t="s">
        <v>38</v>
      </c>
      <c r="B1606" s="1">
        <v>44360</v>
      </c>
      <c r="C1606">
        <v>6</v>
      </c>
      <c r="D1606">
        <v>2021</v>
      </c>
      <c r="E1606" t="s">
        <v>10</v>
      </c>
      <c r="F1606" t="s">
        <v>26</v>
      </c>
      <c r="G1606">
        <v>6</v>
      </c>
      <c r="H1606">
        <v>27.2</v>
      </c>
      <c r="I1606">
        <v>16.377099999999999</v>
      </c>
      <c r="J1606">
        <v>163.19999999999999</v>
      </c>
      <c r="K1606">
        <v>98.262600000000006</v>
      </c>
      <c r="L1606" t="s">
        <v>131</v>
      </c>
    </row>
    <row r="1607" spans="1:12" x14ac:dyDescent="0.25">
      <c r="A1607" t="s">
        <v>38</v>
      </c>
      <c r="B1607" s="1">
        <v>44360</v>
      </c>
      <c r="C1607">
        <v>6</v>
      </c>
      <c r="D1607">
        <v>2021</v>
      </c>
      <c r="E1607" t="s">
        <v>34</v>
      </c>
      <c r="F1607" t="s">
        <v>43</v>
      </c>
      <c r="G1607">
        <v>20</v>
      </c>
      <c r="H1607">
        <v>26.2</v>
      </c>
      <c r="I1607">
        <v>19.767900000000001</v>
      </c>
      <c r="J1607">
        <v>524</v>
      </c>
      <c r="K1607">
        <v>395.358</v>
      </c>
      <c r="L1607" t="s">
        <v>131</v>
      </c>
    </row>
    <row r="1608" spans="1:12" x14ac:dyDescent="0.25">
      <c r="A1608" t="s">
        <v>38</v>
      </c>
      <c r="B1608" s="1">
        <v>44360</v>
      </c>
      <c r="C1608">
        <v>6</v>
      </c>
      <c r="D1608">
        <v>2021</v>
      </c>
      <c r="E1608" t="s">
        <v>34</v>
      </c>
      <c r="F1608" t="s">
        <v>43</v>
      </c>
      <c r="G1608">
        <v>20</v>
      </c>
      <c r="H1608">
        <v>26.2</v>
      </c>
      <c r="I1608">
        <v>19.767900000000001</v>
      </c>
      <c r="J1608">
        <v>524</v>
      </c>
      <c r="K1608">
        <v>395.358</v>
      </c>
      <c r="L1608" t="s">
        <v>131</v>
      </c>
    </row>
    <row r="1609" spans="1:12" x14ac:dyDescent="0.25">
      <c r="A1609" t="s">
        <v>38</v>
      </c>
      <c r="B1609" s="1">
        <v>44360</v>
      </c>
      <c r="C1609">
        <v>6</v>
      </c>
      <c r="D1609">
        <v>2021</v>
      </c>
      <c r="E1609" t="s">
        <v>31</v>
      </c>
      <c r="F1609" t="s">
        <v>51</v>
      </c>
      <c r="G1609">
        <v>30</v>
      </c>
      <c r="H1609">
        <v>12</v>
      </c>
      <c r="I1609">
        <v>8.4396000000000004</v>
      </c>
      <c r="J1609">
        <v>360</v>
      </c>
      <c r="K1609">
        <v>253.18799999999999</v>
      </c>
      <c r="L1609" t="s">
        <v>131</v>
      </c>
    </row>
    <row r="1610" spans="1:12" x14ac:dyDescent="0.25">
      <c r="A1610" t="s">
        <v>38</v>
      </c>
      <c r="B1610" s="1">
        <v>44360</v>
      </c>
      <c r="C1610">
        <v>6</v>
      </c>
      <c r="D1610">
        <v>2021</v>
      </c>
      <c r="E1610" t="s">
        <v>10</v>
      </c>
      <c r="F1610" t="s">
        <v>26</v>
      </c>
      <c r="G1610">
        <v>6</v>
      </c>
      <c r="H1610">
        <v>27.2</v>
      </c>
      <c r="I1610">
        <v>16.377099999999999</v>
      </c>
      <c r="J1610">
        <v>163.19999999999999</v>
      </c>
      <c r="K1610">
        <v>98.262600000000006</v>
      </c>
      <c r="L1610" t="s">
        <v>131</v>
      </c>
    </row>
    <row r="1611" spans="1:12" x14ac:dyDescent="0.25">
      <c r="A1611" t="s">
        <v>38</v>
      </c>
      <c r="B1611" s="1">
        <v>44360</v>
      </c>
      <c r="C1611">
        <v>6</v>
      </c>
      <c r="D1611">
        <v>2021</v>
      </c>
      <c r="E1611" t="s">
        <v>21</v>
      </c>
      <c r="F1611" t="s">
        <v>55</v>
      </c>
      <c r="G1611">
        <v>18</v>
      </c>
      <c r="H1611">
        <v>20.7</v>
      </c>
      <c r="I1611">
        <v>16.694600000000001</v>
      </c>
      <c r="J1611">
        <v>372.6</v>
      </c>
      <c r="K1611">
        <v>300.50279999999998</v>
      </c>
      <c r="L1611" t="s">
        <v>131</v>
      </c>
    </row>
    <row r="1612" spans="1:12" x14ac:dyDescent="0.25">
      <c r="A1612" t="s">
        <v>23</v>
      </c>
      <c r="B1612" s="1">
        <v>44360</v>
      </c>
      <c r="C1612">
        <v>6</v>
      </c>
      <c r="D1612">
        <v>2021</v>
      </c>
      <c r="E1612" t="s">
        <v>16</v>
      </c>
      <c r="F1612" t="s">
        <v>36</v>
      </c>
      <c r="G1612">
        <v>14</v>
      </c>
      <c r="H1612">
        <v>8</v>
      </c>
      <c r="I1612">
        <v>1.6304000000000001</v>
      </c>
      <c r="J1612">
        <v>112</v>
      </c>
      <c r="K1612">
        <v>22.825600000000001</v>
      </c>
      <c r="L1612" t="s">
        <v>122</v>
      </c>
    </row>
    <row r="1613" spans="1:12" x14ac:dyDescent="0.25">
      <c r="A1613" t="s">
        <v>23</v>
      </c>
      <c r="B1613" s="1">
        <v>44360</v>
      </c>
      <c r="C1613">
        <v>6</v>
      </c>
      <c r="D1613">
        <v>2021</v>
      </c>
      <c r="E1613" t="s">
        <v>16</v>
      </c>
      <c r="F1613" t="s">
        <v>36</v>
      </c>
      <c r="G1613">
        <v>14</v>
      </c>
      <c r="H1613">
        <v>8</v>
      </c>
      <c r="I1613">
        <v>1.6304000000000001</v>
      </c>
      <c r="J1613">
        <v>112</v>
      </c>
      <c r="K1613">
        <v>22.825600000000001</v>
      </c>
      <c r="L1613" t="s">
        <v>122</v>
      </c>
    </row>
    <row r="1614" spans="1:12" x14ac:dyDescent="0.25">
      <c r="A1614" t="s">
        <v>23</v>
      </c>
      <c r="B1614" s="1">
        <v>44360</v>
      </c>
      <c r="C1614">
        <v>6</v>
      </c>
      <c r="D1614">
        <v>2021</v>
      </c>
      <c r="E1614" t="s">
        <v>16</v>
      </c>
      <c r="F1614" t="s">
        <v>36</v>
      </c>
      <c r="G1614">
        <v>14</v>
      </c>
      <c r="H1614">
        <v>8</v>
      </c>
      <c r="I1614">
        <v>1.6304000000000001</v>
      </c>
      <c r="J1614">
        <v>112</v>
      </c>
      <c r="K1614">
        <v>22.825600000000001</v>
      </c>
      <c r="L1614" t="s">
        <v>122</v>
      </c>
    </row>
    <row r="1615" spans="1:12" x14ac:dyDescent="0.25">
      <c r="A1615" t="s">
        <v>23</v>
      </c>
      <c r="B1615" s="1">
        <v>44360</v>
      </c>
      <c r="C1615">
        <v>6</v>
      </c>
      <c r="D1615">
        <v>2021</v>
      </c>
      <c r="E1615" t="s">
        <v>16</v>
      </c>
      <c r="F1615" t="s">
        <v>36</v>
      </c>
      <c r="G1615">
        <v>14</v>
      </c>
      <c r="H1615">
        <v>8</v>
      </c>
      <c r="I1615">
        <v>1.6304000000000001</v>
      </c>
      <c r="J1615">
        <v>112</v>
      </c>
      <c r="K1615">
        <v>22.825600000000001</v>
      </c>
      <c r="L1615" t="s">
        <v>122</v>
      </c>
    </row>
    <row r="1616" spans="1:12" x14ac:dyDescent="0.25">
      <c r="A1616" t="s">
        <v>9</v>
      </c>
      <c r="B1616" s="1">
        <v>44361</v>
      </c>
      <c r="C1616">
        <v>6</v>
      </c>
      <c r="D1616">
        <v>2021</v>
      </c>
      <c r="E1616" t="s">
        <v>21</v>
      </c>
      <c r="F1616" t="s">
        <v>80</v>
      </c>
      <c r="G1616">
        <v>9</v>
      </c>
      <c r="H1616">
        <v>50</v>
      </c>
      <c r="I1616">
        <v>25.19</v>
      </c>
      <c r="J1616">
        <v>450</v>
      </c>
      <c r="K1616">
        <v>226.71</v>
      </c>
      <c r="L1616" t="s">
        <v>123</v>
      </c>
    </row>
    <row r="1617" spans="1:12" x14ac:dyDescent="0.25">
      <c r="A1617" t="s">
        <v>9</v>
      </c>
      <c r="B1617" s="1">
        <v>44361</v>
      </c>
      <c r="C1617">
        <v>6</v>
      </c>
      <c r="D1617">
        <v>2021</v>
      </c>
      <c r="E1617" t="s">
        <v>16</v>
      </c>
      <c r="F1617" t="s">
        <v>36</v>
      </c>
      <c r="G1617">
        <v>50</v>
      </c>
      <c r="H1617">
        <v>8</v>
      </c>
      <c r="I1617">
        <v>6.3200000000000006E-2</v>
      </c>
      <c r="J1617">
        <v>400</v>
      </c>
      <c r="K1617">
        <v>3.16</v>
      </c>
      <c r="L1617" t="s">
        <v>123</v>
      </c>
    </row>
    <row r="1618" spans="1:12" x14ac:dyDescent="0.25">
      <c r="A1618" t="s">
        <v>9</v>
      </c>
      <c r="B1618" s="1">
        <v>44361</v>
      </c>
      <c r="C1618">
        <v>6</v>
      </c>
      <c r="D1618">
        <v>2021</v>
      </c>
      <c r="E1618" t="s">
        <v>34</v>
      </c>
      <c r="F1618" t="s">
        <v>60</v>
      </c>
      <c r="G1618">
        <v>14</v>
      </c>
      <c r="H1618">
        <v>99</v>
      </c>
      <c r="I1618">
        <v>77.348699999999994</v>
      </c>
      <c r="J1618">
        <v>1386</v>
      </c>
      <c r="K1618">
        <v>1082.8818000000001</v>
      </c>
      <c r="L1618" t="s">
        <v>123</v>
      </c>
    </row>
    <row r="1619" spans="1:12" x14ac:dyDescent="0.25">
      <c r="A1619" t="s">
        <v>9</v>
      </c>
      <c r="B1619" s="1">
        <v>44361</v>
      </c>
      <c r="C1619">
        <v>6</v>
      </c>
      <c r="D1619">
        <v>2021</v>
      </c>
      <c r="E1619" t="s">
        <v>10</v>
      </c>
      <c r="F1619" t="s">
        <v>27</v>
      </c>
      <c r="G1619">
        <v>60</v>
      </c>
      <c r="H1619">
        <v>2</v>
      </c>
      <c r="I1619">
        <v>1.0571999999999999</v>
      </c>
      <c r="J1619">
        <v>120</v>
      </c>
      <c r="K1619">
        <v>63.432000000000002</v>
      </c>
      <c r="L1619" t="s">
        <v>123</v>
      </c>
    </row>
    <row r="1620" spans="1:12" x14ac:dyDescent="0.25">
      <c r="A1620" t="s">
        <v>9</v>
      </c>
      <c r="B1620" s="1">
        <v>44361</v>
      </c>
      <c r="C1620">
        <v>6</v>
      </c>
      <c r="D1620">
        <v>2021</v>
      </c>
      <c r="E1620" t="s">
        <v>19</v>
      </c>
      <c r="F1620" t="s">
        <v>47</v>
      </c>
      <c r="G1620">
        <v>32</v>
      </c>
      <c r="H1620">
        <v>17</v>
      </c>
      <c r="I1620">
        <v>9.282</v>
      </c>
      <c r="J1620">
        <v>544</v>
      </c>
      <c r="K1620">
        <v>297.024</v>
      </c>
      <c r="L1620" t="s">
        <v>123</v>
      </c>
    </row>
    <row r="1621" spans="1:12" x14ac:dyDescent="0.25">
      <c r="A1621" t="s">
        <v>9</v>
      </c>
      <c r="B1621" s="1">
        <v>44361</v>
      </c>
      <c r="C1621">
        <v>6</v>
      </c>
      <c r="D1621">
        <v>2021</v>
      </c>
      <c r="E1621" t="s">
        <v>16</v>
      </c>
      <c r="F1621" t="s">
        <v>36</v>
      </c>
      <c r="G1621">
        <v>50</v>
      </c>
      <c r="H1621">
        <v>8</v>
      </c>
      <c r="I1621">
        <v>6.3200000000000006E-2</v>
      </c>
      <c r="J1621">
        <v>400</v>
      </c>
      <c r="K1621">
        <v>3.16</v>
      </c>
      <c r="L1621" t="s">
        <v>123</v>
      </c>
    </row>
    <row r="1622" spans="1:12" x14ac:dyDescent="0.25">
      <c r="A1622" t="s">
        <v>9</v>
      </c>
      <c r="B1622" s="1">
        <v>44361</v>
      </c>
      <c r="C1622">
        <v>6</v>
      </c>
      <c r="D1622">
        <v>2021</v>
      </c>
      <c r="E1622" t="s">
        <v>10</v>
      </c>
      <c r="F1622" t="s">
        <v>27</v>
      </c>
      <c r="G1622">
        <v>60</v>
      </c>
      <c r="H1622">
        <v>2</v>
      </c>
      <c r="I1622">
        <v>1.0571999999999999</v>
      </c>
      <c r="J1622">
        <v>120</v>
      </c>
      <c r="K1622">
        <v>63.432000000000002</v>
      </c>
      <c r="L1622" t="s">
        <v>123</v>
      </c>
    </row>
    <row r="1623" spans="1:12" x14ac:dyDescent="0.25">
      <c r="A1623" t="s">
        <v>9</v>
      </c>
      <c r="B1623" s="1">
        <v>44361</v>
      </c>
      <c r="C1623">
        <v>6</v>
      </c>
      <c r="D1623">
        <v>2021</v>
      </c>
      <c r="E1623" t="s">
        <v>34</v>
      </c>
      <c r="F1623" t="s">
        <v>60</v>
      </c>
      <c r="G1623">
        <v>14</v>
      </c>
      <c r="H1623">
        <v>99</v>
      </c>
      <c r="I1623">
        <v>77.348699999999994</v>
      </c>
      <c r="J1623">
        <v>1386</v>
      </c>
      <c r="K1623">
        <v>1082.8818000000001</v>
      </c>
      <c r="L1623" t="s">
        <v>123</v>
      </c>
    </row>
    <row r="1624" spans="1:12" x14ac:dyDescent="0.25">
      <c r="A1624" t="s">
        <v>9</v>
      </c>
      <c r="B1624" s="1">
        <v>44361</v>
      </c>
      <c r="C1624">
        <v>6</v>
      </c>
      <c r="D1624">
        <v>2021</v>
      </c>
      <c r="E1624" t="s">
        <v>19</v>
      </c>
      <c r="F1624" t="s">
        <v>47</v>
      </c>
      <c r="G1624">
        <v>32</v>
      </c>
      <c r="H1624">
        <v>17</v>
      </c>
      <c r="I1624">
        <v>9.282</v>
      </c>
      <c r="J1624">
        <v>544</v>
      </c>
      <c r="K1624">
        <v>297.024</v>
      </c>
      <c r="L1624" t="s">
        <v>123</v>
      </c>
    </row>
    <row r="1625" spans="1:12" x14ac:dyDescent="0.25">
      <c r="A1625" t="s">
        <v>9</v>
      </c>
      <c r="B1625" s="1">
        <v>44361</v>
      </c>
      <c r="C1625">
        <v>6</v>
      </c>
      <c r="D1625">
        <v>2021</v>
      </c>
      <c r="E1625" t="s">
        <v>21</v>
      </c>
      <c r="F1625" t="s">
        <v>80</v>
      </c>
      <c r="G1625">
        <v>9</v>
      </c>
      <c r="H1625">
        <v>50</v>
      </c>
      <c r="I1625">
        <v>25.19</v>
      </c>
      <c r="J1625">
        <v>450</v>
      </c>
      <c r="K1625">
        <v>226.71</v>
      </c>
      <c r="L1625" t="s">
        <v>123</v>
      </c>
    </row>
    <row r="1626" spans="1:12" x14ac:dyDescent="0.25">
      <c r="A1626" t="s">
        <v>9</v>
      </c>
      <c r="B1626" s="1">
        <v>44361</v>
      </c>
      <c r="C1626">
        <v>6</v>
      </c>
      <c r="D1626">
        <v>2021</v>
      </c>
      <c r="E1626" t="s">
        <v>34</v>
      </c>
      <c r="F1626" t="s">
        <v>60</v>
      </c>
      <c r="G1626">
        <v>14</v>
      </c>
      <c r="H1626">
        <v>99</v>
      </c>
      <c r="I1626">
        <v>77.348699999999994</v>
      </c>
      <c r="J1626">
        <v>1386</v>
      </c>
      <c r="K1626">
        <v>1082.8818000000001</v>
      </c>
      <c r="L1626" t="s">
        <v>123</v>
      </c>
    </row>
    <row r="1627" spans="1:12" x14ac:dyDescent="0.25">
      <c r="A1627" t="s">
        <v>9</v>
      </c>
      <c r="B1627" s="1">
        <v>44361</v>
      </c>
      <c r="C1627">
        <v>6</v>
      </c>
      <c r="D1627">
        <v>2021</v>
      </c>
      <c r="E1627" t="s">
        <v>19</v>
      </c>
      <c r="F1627" t="s">
        <v>47</v>
      </c>
      <c r="G1627">
        <v>32</v>
      </c>
      <c r="H1627">
        <v>17</v>
      </c>
      <c r="I1627">
        <v>9.282</v>
      </c>
      <c r="J1627">
        <v>544</v>
      </c>
      <c r="K1627">
        <v>297.024</v>
      </c>
      <c r="L1627" t="s">
        <v>123</v>
      </c>
    </row>
    <row r="1628" spans="1:12" x14ac:dyDescent="0.25">
      <c r="A1628" t="s">
        <v>9</v>
      </c>
      <c r="B1628" s="1">
        <v>44361</v>
      </c>
      <c r="C1628">
        <v>6</v>
      </c>
      <c r="D1628">
        <v>2021</v>
      </c>
      <c r="E1628" t="s">
        <v>16</v>
      </c>
      <c r="F1628" t="s">
        <v>36</v>
      </c>
      <c r="G1628">
        <v>50</v>
      </c>
      <c r="H1628">
        <v>8</v>
      </c>
      <c r="I1628">
        <v>6.3200000000000006E-2</v>
      </c>
      <c r="J1628">
        <v>400</v>
      </c>
      <c r="K1628">
        <v>3.16</v>
      </c>
      <c r="L1628" t="s">
        <v>123</v>
      </c>
    </row>
    <row r="1629" spans="1:12" x14ac:dyDescent="0.25">
      <c r="A1629" t="s">
        <v>9</v>
      </c>
      <c r="B1629" s="1">
        <v>44361</v>
      </c>
      <c r="C1629">
        <v>6</v>
      </c>
      <c r="D1629">
        <v>2021</v>
      </c>
      <c r="E1629" t="s">
        <v>10</v>
      </c>
      <c r="F1629" t="s">
        <v>27</v>
      </c>
      <c r="G1629">
        <v>60</v>
      </c>
      <c r="H1629">
        <v>2</v>
      </c>
      <c r="I1629">
        <v>1.0571999999999999</v>
      </c>
      <c r="J1629">
        <v>120</v>
      </c>
      <c r="K1629">
        <v>63.432000000000002</v>
      </c>
      <c r="L1629" t="s">
        <v>123</v>
      </c>
    </row>
    <row r="1630" spans="1:12" x14ac:dyDescent="0.25">
      <c r="A1630" t="s">
        <v>9</v>
      </c>
      <c r="B1630" s="1">
        <v>44361</v>
      </c>
      <c r="C1630">
        <v>6</v>
      </c>
      <c r="D1630">
        <v>2021</v>
      </c>
      <c r="E1630" t="s">
        <v>21</v>
      </c>
      <c r="F1630" t="s">
        <v>80</v>
      </c>
      <c r="G1630">
        <v>9</v>
      </c>
      <c r="H1630">
        <v>50</v>
      </c>
      <c r="I1630">
        <v>25.19</v>
      </c>
      <c r="J1630">
        <v>450</v>
      </c>
      <c r="K1630">
        <v>226.71</v>
      </c>
      <c r="L1630" t="s">
        <v>123</v>
      </c>
    </row>
    <row r="1631" spans="1:12" x14ac:dyDescent="0.25">
      <c r="A1631" t="s">
        <v>38</v>
      </c>
      <c r="B1631" s="1">
        <v>44364</v>
      </c>
      <c r="C1631">
        <v>6</v>
      </c>
      <c r="D1631">
        <v>2021</v>
      </c>
      <c r="E1631" t="s">
        <v>21</v>
      </c>
      <c r="F1631" t="s">
        <v>64</v>
      </c>
      <c r="G1631">
        <v>20</v>
      </c>
      <c r="H1631">
        <v>4.8</v>
      </c>
      <c r="I1631">
        <v>3.2928000000000002</v>
      </c>
      <c r="J1631">
        <v>96</v>
      </c>
      <c r="K1631">
        <v>65.855999999999995</v>
      </c>
      <c r="L1631" t="s">
        <v>130</v>
      </c>
    </row>
    <row r="1632" spans="1:12" x14ac:dyDescent="0.25">
      <c r="A1632" t="s">
        <v>38</v>
      </c>
      <c r="B1632" s="1">
        <v>44364</v>
      </c>
      <c r="C1632">
        <v>6</v>
      </c>
      <c r="D1632">
        <v>2021</v>
      </c>
      <c r="E1632" t="s">
        <v>28</v>
      </c>
      <c r="F1632" t="s">
        <v>93</v>
      </c>
      <c r="G1632">
        <v>15</v>
      </c>
      <c r="H1632">
        <v>13</v>
      </c>
      <c r="I1632">
        <v>11.3139</v>
      </c>
      <c r="J1632">
        <v>195</v>
      </c>
      <c r="K1632">
        <v>169.70849999999999</v>
      </c>
      <c r="L1632" t="s">
        <v>130</v>
      </c>
    </row>
    <row r="1633" spans="1:12" x14ac:dyDescent="0.25">
      <c r="A1633" t="s">
        <v>38</v>
      </c>
      <c r="B1633" s="1">
        <v>44364</v>
      </c>
      <c r="C1633">
        <v>6</v>
      </c>
      <c r="D1633">
        <v>2021</v>
      </c>
      <c r="E1633" t="s">
        <v>13</v>
      </c>
      <c r="F1633" t="s">
        <v>53</v>
      </c>
      <c r="G1633">
        <v>20</v>
      </c>
      <c r="H1633">
        <v>30.4</v>
      </c>
      <c r="I1633">
        <v>0.36480000000000001</v>
      </c>
      <c r="J1633">
        <v>608</v>
      </c>
      <c r="K1633">
        <v>7.2960000000000003</v>
      </c>
      <c r="L1633" t="s">
        <v>130</v>
      </c>
    </row>
    <row r="1634" spans="1:12" x14ac:dyDescent="0.25">
      <c r="A1634" t="s">
        <v>38</v>
      </c>
      <c r="B1634" s="1">
        <v>44364</v>
      </c>
      <c r="C1634">
        <v>6</v>
      </c>
      <c r="D1634">
        <v>2021</v>
      </c>
      <c r="E1634" t="s">
        <v>28</v>
      </c>
      <c r="F1634" t="s">
        <v>93</v>
      </c>
      <c r="G1634">
        <v>15</v>
      </c>
      <c r="H1634">
        <v>13</v>
      </c>
      <c r="I1634">
        <v>11.3139</v>
      </c>
      <c r="J1634">
        <v>195</v>
      </c>
      <c r="K1634">
        <v>169.70849999999999</v>
      </c>
      <c r="L1634" t="s">
        <v>130</v>
      </c>
    </row>
    <row r="1635" spans="1:12" x14ac:dyDescent="0.25">
      <c r="A1635" t="s">
        <v>38</v>
      </c>
      <c r="B1635" s="1">
        <v>44364</v>
      </c>
      <c r="C1635">
        <v>6</v>
      </c>
      <c r="D1635">
        <v>2021</v>
      </c>
      <c r="E1635" t="s">
        <v>21</v>
      </c>
      <c r="F1635" t="s">
        <v>64</v>
      </c>
      <c r="G1635">
        <v>20</v>
      </c>
      <c r="H1635">
        <v>4.8</v>
      </c>
      <c r="I1635">
        <v>3.2928000000000002</v>
      </c>
      <c r="J1635">
        <v>96</v>
      </c>
      <c r="K1635">
        <v>65.855999999999995</v>
      </c>
      <c r="L1635" t="s">
        <v>130</v>
      </c>
    </row>
    <row r="1636" spans="1:12" x14ac:dyDescent="0.25">
      <c r="A1636" t="s">
        <v>38</v>
      </c>
      <c r="B1636" s="1">
        <v>44364</v>
      </c>
      <c r="C1636">
        <v>6</v>
      </c>
      <c r="D1636">
        <v>2021</v>
      </c>
      <c r="E1636" t="s">
        <v>13</v>
      </c>
      <c r="F1636" t="s">
        <v>53</v>
      </c>
      <c r="G1636">
        <v>20</v>
      </c>
      <c r="H1636">
        <v>30.4</v>
      </c>
      <c r="I1636">
        <v>0.36480000000000001</v>
      </c>
      <c r="J1636">
        <v>608</v>
      </c>
      <c r="K1636">
        <v>7.2960000000000003</v>
      </c>
      <c r="L1636" t="s">
        <v>130</v>
      </c>
    </row>
    <row r="1637" spans="1:12" x14ac:dyDescent="0.25">
      <c r="A1637" t="s">
        <v>38</v>
      </c>
      <c r="B1637" s="1">
        <v>44364</v>
      </c>
      <c r="C1637">
        <v>6</v>
      </c>
      <c r="D1637">
        <v>2021</v>
      </c>
      <c r="E1637" t="s">
        <v>13</v>
      </c>
      <c r="F1637" t="s">
        <v>53</v>
      </c>
      <c r="G1637">
        <v>20</v>
      </c>
      <c r="H1637">
        <v>30.4</v>
      </c>
      <c r="I1637">
        <v>0.36480000000000001</v>
      </c>
      <c r="J1637">
        <v>608</v>
      </c>
      <c r="K1637">
        <v>7.2960000000000003</v>
      </c>
      <c r="L1637" t="s">
        <v>130</v>
      </c>
    </row>
    <row r="1638" spans="1:12" x14ac:dyDescent="0.25">
      <c r="A1638" t="s">
        <v>38</v>
      </c>
      <c r="B1638" s="1">
        <v>44364</v>
      </c>
      <c r="C1638">
        <v>6</v>
      </c>
      <c r="D1638">
        <v>2021</v>
      </c>
      <c r="E1638" t="s">
        <v>28</v>
      </c>
      <c r="F1638" t="s">
        <v>93</v>
      </c>
      <c r="G1638">
        <v>15</v>
      </c>
      <c r="H1638">
        <v>13</v>
      </c>
      <c r="I1638">
        <v>11.3139</v>
      </c>
      <c r="J1638">
        <v>195</v>
      </c>
      <c r="K1638">
        <v>169.70849999999999</v>
      </c>
      <c r="L1638" t="s">
        <v>130</v>
      </c>
    </row>
    <row r="1639" spans="1:12" x14ac:dyDescent="0.25">
      <c r="A1639" t="s">
        <v>38</v>
      </c>
      <c r="B1639" s="1">
        <v>44364</v>
      </c>
      <c r="C1639">
        <v>6</v>
      </c>
      <c r="D1639">
        <v>2021</v>
      </c>
      <c r="E1639" t="s">
        <v>21</v>
      </c>
      <c r="F1639" t="s">
        <v>64</v>
      </c>
      <c r="G1639">
        <v>20</v>
      </c>
      <c r="H1639">
        <v>4.8</v>
      </c>
      <c r="I1639">
        <v>3.2928000000000002</v>
      </c>
      <c r="J1639">
        <v>96</v>
      </c>
      <c r="K1639">
        <v>65.855999999999995</v>
      </c>
      <c r="L1639" t="s">
        <v>130</v>
      </c>
    </row>
    <row r="1640" spans="1:12" x14ac:dyDescent="0.25">
      <c r="A1640" t="s">
        <v>38</v>
      </c>
      <c r="B1640" s="1">
        <v>44364</v>
      </c>
      <c r="C1640">
        <v>6</v>
      </c>
      <c r="D1640">
        <v>2021</v>
      </c>
      <c r="E1640" t="s">
        <v>28</v>
      </c>
      <c r="F1640" t="s">
        <v>93</v>
      </c>
      <c r="G1640">
        <v>15</v>
      </c>
      <c r="H1640">
        <v>13</v>
      </c>
      <c r="I1640">
        <v>11.3139</v>
      </c>
      <c r="J1640">
        <v>195</v>
      </c>
      <c r="K1640">
        <v>169.70849999999999</v>
      </c>
      <c r="L1640" t="s">
        <v>130</v>
      </c>
    </row>
    <row r="1641" spans="1:12" x14ac:dyDescent="0.25">
      <c r="A1641" t="s">
        <v>38</v>
      </c>
      <c r="B1641" s="1">
        <v>44364</v>
      </c>
      <c r="C1641">
        <v>6</v>
      </c>
      <c r="D1641">
        <v>2021</v>
      </c>
      <c r="E1641" t="s">
        <v>13</v>
      </c>
      <c r="F1641" t="s">
        <v>53</v>
      </c>
      <c r="G1641">
        <v>20</v>
      </c>
      <c r="H1641">
        <v>30.4</v>
      </c>
      <c r="I1641">
        <v>0.36480000000000001</v>
      </c>
      <c r="J1641">
        <v>608</v>
      </c>
      <c r="K1641">
        <v>7.2960000000000003</v>
      </c>
      <c r="L1641" t="s">
        <v>130</v>
      </c>
    </row>
    <row r="1642" spans="1:12" x14ac:dyDescent="0.25">
      <c r="A1642" t="s">
        <v>38</v>
      </c>
      <c r="B1642" s="1">
        <v>44364</v>
      </c>
      <c r="C1642">
        <v>6</v>
      </c>
      <c r="D1642">
        <v>2021</v>
      </c>
      <c r="E1642" t="s">
        <v>21</v>
      </c>
      <c r="F1642" t="s">
        <v>64</v>
      </c>
      <c r="G1642">
        <v>20</v>
      </c>
      <c r="H1642">
        <v>4.8</v>
      </c>
      <c r="I1642">
        <v>3.2928000000000002</v>
      </c>
      <c r="J1642">
        <v>96</v>
      </c>
      <c r="K1642">
        <v>65.855999999999995</v>
      </c>
      <c r="L1642" t="s">
        <v>130</v>
      </c>
    </row>
    <row r="1643" spans="1:12" x14ac:dyDescent="0.25">
      <c r="A1643" t="s">
        <v>23</v>
      </c>
      <c r="B1643" s="1">
        <v>44364</v>
      </c>
      <c r="C1643">
        <v>6</v>
      </c>
      <c r="D1643">
        <v>2021</v>
      </c>
      <c r="E1643" t="s">
        <v>28</v>
      </c>
      <c r="F1643" t="s">
        <v>29</v>
      </c>
      <c r="G1643">
        <v>28</v>
      </c>
      <c r="H1643">
        <v>64.8</v>
      </c>
      <c r="I1643">
        <v>36.968400000000003</v>
      </c>
      <c r="J1643">
        <v>1814.4</v>
      </c>
      <c r="K1643">
        <v>1035.1152</v>
      </c>
      <c r="L1643" t="s">
        <v>126</v>
      </c>
    </row>
    <row r="1644" spans="1:12" x14ac:dyDescent="0.25">
      <c r="A1644" t="s">
        <v>23</v>
      </c>
      <c r="B1644" s="1">
        <v>44364</v>
      </c>
      <c r="C1644">
        <v>6</v>
      </c>
      <c r="D1644">
        <v>2021</v>
      </c>
      <c r="E1644" t="s">
        <v>10</v>
      </c>
      <c r="F1644" t="s">
        <v>26</v>
      </c>
      <c r="G1644">
        <v>15</v>
      </c>
      <c r="H1644">
        <v>27.2</v>
      </c>
      <c r="I1644">
        <v>18.379000000000001</v>
      </c>
      <c r="J1644">
        <v>408</v>
      </c>
      <c r="K1644">
        <v>275.685</v>
      </c>
      <c r="L1644" t="s">
        <v>126</v>
      </c>
    </row>
    <row r="1645" spans="1:12" x14ac:dyDescent="0.25">
      <c r="A1645" t="s">
        <v>23</v>
      </c>
      <c r="B1645" s="1">
        <v>44364</v>
      </c>
      <c r="C1645">
        <v>6</v>
      </c>
      <c r="D1645">
        <v>2021</v>
      </c>
      <c r="E1645" t="s">
        <v>28</v>
      </c>
      <c r="F1645" t="s">
        <v>29</v>
      </c>
      <c r="G1645">
        <v>28</v>
      </c>
      <c r="H1645">
        <v>64.8</v>
      </c>
      <c r="I1645">
        <v>36.968400000000003</v>
      </c>
      <c r="J1645">
        <v>1814.4</v>
      </c>
      <c r="K1645">
        <v>1035.1152</v>
      </c>
      <c r="L1645" t="s">
        <v>126</v>
      </c>
    </row>
    <row r="1646" spans="1:12" x14ac:dyDescent="0.25">
      <c r="A1646" t="s">
        <v>23</v>
      </c>
      <c r="B1646" s="1">
        <v>44364</v>
      </c>
      <c r="C1646">
        <v>6</v>
      </c>
      <c r="D1646">
        <v>2021</v>
      </c>
      <c r="E1646" t="s">
        <v>10</v>
      </c>
      <c r="F1646" t="s">
        <v>26</v>
      </c>
      <c r="G1646">
        <v>15</v>
      </c>
      <c r="H1646">
        <v>27.2</v>
      </c>
      <c r="I1646">
        <v>18.379000000000001</v>
      </c>
      <c r="J1646">
        <v>408</v>
      </c>
      <c r="K1646">
        <v>275.685</v>
      </c>
      <c r="L1646" t="s">
        <v>126</v>
      </c>
    </row>
    <row r="1647" spans="1:12" x14ac:dyDescent="0.25">
      <c r="A1647" t="s">
        <v>23</v>
      </c>
      <c r="B1647" s="1">
        <v>44364</v>
      </c>
      <c r="C1647">
        <v>6</v>
      </c>
      <c r="D1647">
        <v>2021</v>
      </c>
      <c r="E1647" t="s">
        <v>10</v>
      </c>
      <c r="F1647" t="s">
        <v>26</v>
      </c>
      <c r="G1647">
        <v>15</v>
      </c>
      <c r="H1647">
        <v>27.2</v>
      </c>
      <c r="I1647">
        <v>18.379000000000001</v>
      </c>
      <c r="J1647">
        <v>408</v>
      </c>
      <c r="K1647">
        <v>275.685</v>
      </c>
      <c r="L1647" t="s">
        <v>126</v>
      </c>
    </row>
    <row r="1648" spans="1:12" x14ac:dyDescent="0.25">
      <c r="A1648" t="s">
        <v>23</v>
      </c>
      <c r="B1648" s="1">
        <v>44364</v>
      </c>
      <c r="C1648">
        <v>6</v>
      </c>
      <c r="D1648">
        <v>2021</v>
      </c>
      <c r="E1648" t="s">
        <v>28</v>
      </c>
      <c r="F1648" t="s">
        <v>29</v>
      </c>
      <c r="G1648">
        <v>28</v>
      </c>
      <c r="H1648">
        <v>64.8</v>
      </c>
      <c r="I1648">
        <v>36.968400000000003</v>
      </c>
      <c r="J1648">
        <v>1814.4</v>
      </c>
      <c r="K1648">
        <v>1035.1152</v>
      </c>
      <c r="L1648" t="s">
        <v>126</v>
      </c>
    </row>
    <row r="1649" spans="1:12" x14ac:dyDescent="0.25">
      <c r="A1649" t="s">
        <v>23</v>
      </c>
      <c r="B1649" s="1">
        <v>44364</v>
      </c>
      <c r="C1649">
        <v>6</v>
      </c>
      <c r="D1649">
        <v>2021</v>
      </c>
      <c r="E1649" t="s">
        <v>10</v>
      </c>
      <c r="F1649" t="s">
        <v>26</v>
      </c>
      <c r="G1649">
        <v>15</v>
      </c>
      <c r="H1649">
        <v>27.2</v>
      </c>
      <c r="I1649">
        <v>18.379000000000001</v>
      </c>
      <c r="J1649">
        <v>408</v>
      </c>
      <c r="K1649">
        <v>275.685</v>
      </c>
      <c r="L1649" t="s">
        <v>126</v>
      </c>
    </row>
    <row r="1650" spans="1:12" x14ac:dyDescent="0.25">
      <c r="A1650" t="s">
        <v>23</v>
      </c>
      <c r="B1650" s="1">
        <v>44364</v>
      </c>
      <c r="C1650">
        <v>6</v>
      </c>
      <c r="D1650">
        <v>2021</v>
      </c>
      <c r="E1650" t="s">
        <v>28</v>
      </c>
      <c r="F1650" t="s">
        <v>29</v>
      </c>
      <c r="G1650">
        <v>28</v>
      </c>
      <c r="H1650">
        <v>64.8</v>
      </c>
      <c r="I1650">
        <v>36.968400000000003</v>
      </c>
      <c r="J1650">
        <v>1814.4</v>
      </c>
      <c r="K1650">
        <v>1035.1152</v>
      </c>
      <c r="L1650" t="s">
        <v>126</v>
      </c>
    </row>
    <row r="1651" spans="1:12" x14ac:dyDescent="0.25">
      <c r="A1651" t="s">
        <v>9</v>
      </c>
      <c r="B1651" s="1">
        <v>44365</v>
      </c>
      <c r="C1651">
        <v>6</v>
      </c>
      <c r="D1651">
        <v>2021</v>
      </c>
      <c r="E1651" t="s">
        <v>28</v>
      </c>
      <c r="F1651" t="s">
        <v>76</v>
      </c>
      <c r="G1651">
        <v>8</v>
      </c>
      <c r="H1651">
        <v>10</v>
      </c>
      <c r="I1651">
        <v>5.1040000000000001</v>
      </c>
      <c r="J1651">
        <v>80</v>
      </c>
      <c r="K1651">
        <v>40.832000000000001</v>
      </c>
      <c r="L1651" t="s">
        <v>125</v>
      </c>
    </row>
    <row r="1652" spans="1:12" x14ac:dyDescent="0.25">
      <c r="A1652" t="s">
        <v>9</v>
      </c>
      <c r="B1652" s="1">
        <v>44365</v>
      </c>
      <c r="C1652">
        <v>6</v>
      </c>
      <c r="D1652">
        <v>2021</v>
      </c>
      <c r="E1652" t="s">
        <v>10</v>
      </c>
      <c r="F1652" t="s">
        <v>26</v>
      </c>
      <c r="G1652">
        <v>20</v>
      </c>
      <c r="H1652">
        <v>27.2</v>
      </c>
      <c r="I1652">
        <v>20.0246</v>
      </c>
      <c r="J1652">
        <v>544</v>
      </c>
      <c r="K1652">
        <v>400.49200000000002</v>
      </c>
      <c r="L1652" t="s">
        <v>125</v>
      </c>
    </row>
    <row r="1653" spans="1:12" x14ac:dyDescent="0.25">
      <c r="A1653" t="s">
        <v>9</v>
      </c>
      <c r="B1653" s="1">
        <v>44365</v>
      </c>
      <c r="C1653">
        <v>6</v>
      </c>
      <c r="D1653">
        <v>2021</v>
      </c>
      <c r="E1653" t="s">
        <v>16</v>
      </c>
      <c r="F1653" t="s">
        <v>54</v>
      </c>
      <c r="G1653">
        <v>10</v>
      </c>
      <c r="H1653">
        <v>24</v>
      </c>
      <c r="I1653">
        <v>14.5008</v>
      </c>
      <c r="J1653">
        <v>240</v>
      </c>
      <c r="K1653">
        <v>145.00800000000001</v>
      </c>
      <c r="L1653" t="s">
        <v>125</v>
      </c>
    </row>
    <row r="1654" spans="1:12" x14ac:dyDescent="0.25">
      <c r="A1654" t="s">
        <v>9</v>
      </c>
      <c r="B1654" s="1">
        <v>44365</v>
      </c>
      <c r="C1654">
        <v>6</v>
      </c>
      <c r="D1654">
        <v>2021</v>
      </c>
      <c r="E1654" t="s">
        <v>16</v>
      </c>
      <c r="F1654" t="s">
        <v>54</v>
      </c>
      <c r="G1654">
        <v>10</v>
      </c>
      <c r="H1654">
        <v>24</v>
      </c>
      <c r="I1654">
        <v>14.5008</v>
      </c>
      <c r="J1654">
        <v>240</v>
      </c>
      <c r="K1654">
        <v>145.00800000000001</v>
      </c>
      <c r="L1654" t="s">
        <v>125</v>
      </c>
    </row>
    <row r="1655" spans="1:12" x14ac:dyDescent="0.25">
      <c r="A1655" t="s">
        <v>9</v>
      </c>
      <c r="B1655" s="1">
        <v>44365</v>
      </c>
      <c r="C1655">
        <v>6</v>
      </c>
      <c r="D1655">
        <v>2021</v>
      </c>
      <c r="E1655" t="s">
        <v>28</v>
      </c>
      <c r="F1655" t="s">
        <v>76</v>
      </c>
      <c r="G1655">
        <v>8</v>
      </c>
      <c r="H1655">
        <v>10</v>
      </c>
      <c r="I1655">
        <v>5.1040000000000001</v>
      </c>
      <c r="J1655">
        <v>80</v>
      </c>
      <c r="K1655">
        <v>40.832000000000001</v>
      </c>
      <c r="L1655" t="s">
        <v>125</v>
      </c>
    </row>
    <row r="1656" spans="1:12" x14ac:dyDescent="0.25">
      <c r="A1656" t="s">
        <v>9</v>
      </c>
      <c r="B1656" s="1">
        <v>44365</v>
      </c>
      <c r="C1656">
        <v>6</v>
      </c>
      <c r="D1656">
        <v>2021</v>
      </c>
      <c r="E1656" t="s">
        <v>10</v>
      </c>
      <c r="F1656" t="s">
        <v>26</v>
      </c>
      <c r="G1656">
        <v>20</v>
      </c>
      <c r="H1656">
        <v>27.2</v>
      </c>
      <c r="I1656">
        <v>20.0246</v>
      </c>
      <c r="J1656">
        <v>544</v>
      </c>
      <c r="K1656">
        <v>400.49200000000002</v>
      </c>
      <c r="L1656" t="s">
        <v>125</v>
      </c>
    </row>
    <row r="1657" spans="1:12" x14ac:dyDescent="0.25">
      <c r="A1657" t="s">
        <v>38</v>
      </c>
      <c r="B1657" s="1">
        <v>44366</v>
      </c>
      <c r="C1657">
        <v>6</v>
      </c>
      <c r="D1657">
        <v>2021</v>
      </c>
      <c r="E1657" t="s">
        <v>31</v>
      </c>
      <c r="F1657" t="s">
        <v>37</v>
      </c>
      <c r="G1657">
        <v>15</v>
      </c>
      <c r="H1657">
        <v>3.6</v>
      </c>
      <c r="I1657">
        <v>2.7699999999999999E-2</v>
      </c>
      <c r="J1657">
        <v>54</v>
      </c>
      <c r="K1657">
        <v>0.41549999999999998</v>
      </c>
      <c r="L1657" t="s">
        <v>119</v>
      </c>
    </row>
    <row r="1658" spans="1:12" x14ac:dyDescent="0.25">
      <c r="A1658" t="s">
        <v>38</v>
      </c>
      <c r="B1658" s="1">
        <v>44366</v>
      </c>
      <c r="C1658">
        <v>6</v>
      </c>
      <c r="D1658">
        <v>2021</v>
      </c>
      <c r="E1658" t="s">
        <v>31</v>
      </c>
      <c r="F1658" t="s">
        <v>75</v>
      </c>
      <c r="G1658">
        <v>10</v>
      </c>
      <c r="H1658">
        <v>11.2</v>
      </c>
      <c r="I1658">
        <v>3.2122000000000002</v>
      </c>
      <c r="J1658">
        <v>112</v>
      </c>
      <c r="K1658">
        <v>32.122</v>
      </c>
      <c r="L1658" t="s">
        <v>119</v>
      </c>
    </row>
    <row r="1659" spans="1:12" x14ac:dyDescent="0.25">
      <c r="A1659" t="s">
        <v>38</v>
      </c>
      <c r="B1659" s="1">
        <v>44366</v>
      </c>
      <c r="C1659">
        <v>6</v>
      </c>
      <c r="D1659">
        <v>2021</v>
      </c>
      <c r="E1659" t="s">
        <v>31</v>
      </c>
      <c r="F1659" t="s">
        <v>75</v>
      </c>
      <c r="G1659">
        <v>10</v>
      </c>
      <c r="H1659">
        <v>11.2</v>
      </c>
      <c r="I1659">
        <v>3.2122000000000002</v>
      </c>
      <c r="J1659">
        <v>112</v>
      </c>
      <c r="K1659">
        <v>32.122</v>
      </c>
      <c r="L1659" t="s">
        <v>119</v>
      </c>
    </row>
    <row r="1660" spans="1:12" x14ac:dyDescent="0.25">
      <c r="A1660" t="s">
        <v>38</v>
      </c>
      <c r="B1660" s="1">
        <v>44366</v>
      </c>
      <c r="C1660">
        <v>6</v>
      </c>
      <c r="D1660">
        <v>2021</v>
      </c>
      <c r="E1660" t="s">
        <v>31</v>
      </c>
      <c r="F1660" t="s">
        <v>37</v>
      </c>
      <c r="G1660">
        <v>15</v>
      </c>
      <c r="H1660">
        <v>3.6</v>
      </c>
      <c r="I1660">
        <v>2.7699999999999999E-2</v>
      </c>
      <c r="J1660">
        <v>54</v>
      </c>
      <c r="K1660">
        <v>0.41549999999999998</v>
      </c>
      <c r="L1660" t="s">
        <v>119</v>
      </c>
    </row>
    <row r="1661" spans="1:12" x14ac:dyDescent="0.25">
      <c r="A1661" t="s">
        <v>38</v>
      </c>
      <c r="B1661" s="1">
        <v>44366</v>
      </c>
      <c r="C1661">
        <v>6</v>
      </c>
      <c r="D1661">
        <v>2021</v>
      </c>
      <c r="E1661" t="s">
        <v>31</v>
      </c>
      <c r="F1661" t="s">
        <v>37</v>
      </c>
      <c r="G1661">
        <v>15</v>
      </c>
      <c r="H1661">
        <v>3.6</v>
      </c>
      <c r="I1661">
        <v>2.7699999999999999E-2</v>
      </c>
      <c r="J1661">
        <v>54</v>
      </c>
      <c r="K1661">
        <v>0.41549999999999998</v>
      </c>
      <c r="L1661" t="s">
        <v>119</v>
      </c>
    </row>
    <row r="1662" spans="1:12" x14ac:dyDescent="0.25">
      <c r="A1662" t="s">
        <v>38</v>
      </c>
      <c r="B1662" s="1">
        <v>44366</v>
      </c>
      <c r="C1662">
        <v>6</v>
      </c>
      <c r="D1662">
        <v>2021</v>
      </c>
      <c r="E1662" t="s">
        <v>31</v>
      </c>
      <c r="F1662" t="s">
        <v>75</v>
      </c>
      <c r="G1662">
        <v>10</v>
      </c>
      <c r="H1662">
        <v>11.2</v>
      </c>
      <c r="I1662">
        <v>3.2122000000000002</v>
      </c>
      <c r="J1662">
        <v>112</v>
      </c>
      <c r="K1662">
        <v>32.122</v>
      </c>
      <c r="L1662" t="s">
        <v>119</v>
      </c>
    </row>
    <row r="1663" spans="1:12" x14ac:dyDescent="0.25">
      <c r="A1663" t="s">
        <v>38</v>
      </c>
      <c r="B1663" s="1">
        <v>44366</v>
      </c>
      <c r="C1663">
        <v>6</v>
      </c>
      <c r="D1663">
        <v>2021</v>
      </c>
      <c r="E1663" t="s">
        <v>31</v>
      </c>
      <c r="F1663" t="s">
        <v>75</v>
      </c>
      <c r="G1663">
        <v>10</v>
      </c>
      <c r="H1663">
        <v>11.2</v>
      </c>
      <c r="I1663">
        <v>3.2122000000000002</v>
      </c>
      <c r="J1663">
        <v>112</v>
      </c>
      <c r="K1663">
        <v>32.122</v>
      </c>
      <c r="L1663" t="s">
        <v>119</v>
      </c>
    </row>
    <row r="1664" spans="1:12" x14ac:dyDescent="0.25">
      <c r="A1664" t="s">
        <v>38</v>
      </c>
      <c r="B1664" s="1">
        <v>44366</v>
      </c>
      <c r="C1664">
        <v>6</v>
      </c>
      <c r="D1664">
        <v>2021</v>
      </c>
      <c r="E1664" t="s">
        <v>31</v>
      </c>
      <c r="F1664" t="s">
        <v>37</v>
      </c>
      <c r="G1664">
        <v>15</v>
      </c>
      <c r="H1664">
        <v>3.6</v>
      </c>
      <c r="I1664">
        <v>2.7699999999999999E-2</v>
      </c>
      <c r="J1664">
        <v>54</v>
      </c>
      <c r="K1664">
        <v>0.41549999999999998</v>
      </c>
      <c r="L1664" t="s">
        <v>119</v>
      </c>
    </row>
    <row r="1665" spans="1:12" x14ac:dyDescent="0.25">
      <c r="A1665" t="s">
        <v>38</v>
      </c>
      <c r="B1665" s="1">
        <v>44366</v>
      </c>
      <c r="C1665">
        <v>6</v>
      </c>
      <c r="D1665">
        <v>2021</v>
      </c>
      <c r="E1665" t="s">
        <v>31</v>
      </c>
      <c r="F1665" t="s">
        <v>37</v>
      </c>
      <c r="G1665">
        <v>15</v>
      </c>
      <c r="H1665">
        <v>3.6</v>
      </c>
      <c r="I1665">
        <v>2.7699999999999999E-2</v>
      </c>
      <c r="J1665">
        <v>54</v>
      </c>
      <c r="K1665">
        <v>0.41549999999999998</v>
      </c>
      <c r="L1665" t="s">
        <v>119</v>
      </c>
    </row>
    <row r="1666" spans="1:12" x14ac:dyDescent="0.25">
      <c r="A1666" t="s">
        <v>38</v>
      </c>
      <c r="B1666" s="1">
        <v>44366</v>
      </c>
      <c r="C1666">
        <v>6</v>
      </c>
      <c r="D1666">
        <v>2021</v>
      </c>
      <c r="E1666" t="s">
        <v>31</v>
      </c>
      <c r="F1666" t="s">
        <v>75</v>
      </c>
      <c r="G1666">
        <v>10</v>
      </c>
      <c r="H1666">
        <v>11.2</v>
      </c>
      <c r="I1666">
        <v>3.2122000000000002</v>
      </c>
      <c r="J1666">
        <v>112</v>
      </c>
      <c r="K1666">
        <v>32.122</v>
      </c>
      <c r="L1666" t="s">
        <v>119</v>
      </c>
    </row>
    <row r="1667" spans="1:12" x14ac:dyDescent="0.25">
      <c r="A1667" t="s">
        <v>38</v>
      </c>
      <c r="B1667" s="1">
        <v>44366</v>
      </c>
      <c r="C1667">
        <v>6</v>
      </c>
      <c r="D1667">
        <v>2021</v>
      </c>
      <c r="E1667" t="s">
        <v>31</v>
      </c>
      <c r="F1667" t="s">
        <v>75</v>
      </c>
      <c r="G1667">
        <v>10</v>
      </c>
      <c r="H1667">
        <v>11.2</v>
      </c>
      <c r="I1667">
        <v>3.2122000000000002</v>
      </c>
      <c r="J1667">
        <v>112</v>
      </c>
      <c r="K1667">
        <v>32.122</v>
      </c>
      <c r="L1667" t="s">
        <v>119</v>
      </c>
    </row>
    <row r="1668" spans="1:12" x14ac:dyDescent="0.25">
      <c r="A1668" t="s">
        <v>38</v>
      </c>
      <c r="B1668" s="1">
        <v>44366</v>
      </c>
      <c r="C1668">
        <v>6</v>
      </c>
      <c r="D1668">
        <v>2021</v>
      </c>
      <c r="E1668" t="s">
        <v>31</v>
      </c>
      <c r="F1668" t="s">
        <v>37</v>
      </c>
      <c r="G1668">
        <v>15</v>
      </c>
      <c r="H1668">
        <v>3.6</v>
      </c>
      <c r="I1668">
        <v>2.7699999999999999E-2</v>
      </c>
      <c r="J1668">
        <v>54</v>
      </c>
      <c r="K1668">
        <v>0.41549999999999998</v>
      </c>
      <c r="L1668" t="s">
        <v>119</v>
      </c>
    </row>
    <row r="1669" spans="1:12" x14ac:dyDescent="0.25">
      <c r="A1669" t="s">
        <v>38</v>
      </c>
      <c r="B1669" s="1">
        <v>44366</v>
      </c>
      <c r="C1669">
        <v>6</v>
      </c>
      <c r="D1669">
        <v>2021</v>
      </c>
      <c r="E1669" t="s">
        <v>31</v>
      </c>
      <c r="F1669" t="s">
        <v>75</v>
      </c>
      <c r="G1669">
        <v>10</v>
      </c>
      <c r="H1669">
        <v>11.2</v>
      </c>
      <c r="I1669">
        <v>3.2122000000000002</v>
      </c>
      <c r="J1669">
        <v>112</v>
      </c>
      <c r="K1669">
        <v>32.122</v>
      </c>
      <c r="L1669" t="s">
        <v>119</v>
      </c>
    </row>
    <row r="1670" spans="1:12" x14ac:dyDescent="0.25">
      <c r="A1670" t="s">
        <v>38</v>
      </c>
      <c r="B1670" s="1">
        <v>44366</v>
      </c>
      <c r="C1670">
        <v>6</v>
      </c>
      <c r="D1670">
        <v>2021</v>
      </c>
      <c r="E1670" t="s">
        <v>31</v>
      </c>
      <c r="F1670" t="s">
        <v>37</v>
      </c>
      <c r="G1670">
        <v>15</v>
      </c>
      <c r="H1670">
        <v>3.6</v>
      </c>
      <c r="I1670">
        <v>2.7699999999999999E-2</v>
      </c>
      <c r="J1670">
        <v>54</v>
      </c>
      <c r="K1670">
        <v>0.41549999999999998</v>
      </c>
      <c r="L1670" t="s">
        <v>119</v>
      </c>
    </row>
    <row r="1671" spans="1:12" x14ac:dyDescent="0.25">
      <c r="A1671" t="s">
        <v>9</v>
      </c>
      <c r="B1671" s="1">
        <v>44366</v>
      </c>
      <c r="C1671">
        <v>6</v>
      </c>
      <c r="D1671">
        <v>2021</v>
      </c>
      <c r="E1671" t="s">
        <v>10</v>
      </c>
      <c r="F1671" t="s">
        <v>42</v>
      </c>
      <c r="G1671">
        <v>12</v>
      </c>
      <c r="H1671">
        <v>44</v>
      </c>
      <c r="I1671">
        <v>2.6135999999999999</v>
      </c>
      <c r="J1671">
        <v>528</v>
      </c>
      <c r="K1671">
        <v>31.363199999999999</v>
      </c>
      <c r="L1671" t="s">
        <v>136</v>
      </c>
    </row>
    <row r="1672" spans="1:12" x14ac:dyDescent="0.25">
      <c r="A1672" t="s">
        <v>9</v>
      </c>
      <c r="B1672" s="1">
        <v>44366</v>
      </c>
      <c r="C1672">
        <v>6</v>
      </c>
      <c r="D1672">
        <v>2021</v>
      </c>
      <c r="E1672" t="s">
        <v>10</v>
      </c>
      <c r="F1672" t="s">
        <v>63</v>
      </c>
      <c r="G1672">
        <v>15</v>
      </c>
      <c r="H1672">
        <v>17.2</v>
      </c>
      <c r="I1672">
        <v>4.8693</v>
      </c>
      <c r="J1672">
        <v>258</v>
      </c>
      <c r="K1672">
        <v>73.039500000000004</v>
      </c>
      <c r="L1672" t="s">
        <v>136</v>
      </c>
    </row>
    <row r="1673" spans="1:12" x14ac:dyDescent="0.25">
      <c r="A1673" t="s">
        <v>9</v>
      </c>
      <c r="B1673" s="1">
        <v>44366</v>
      </c>
      <c r="C1673">
        <v>6</v>
      </c>
      <c r="D1673">
        <v>2021</v>
      </c>
      <c r="E1673" t="s">
        <v>16</v>
      </c>
      <c r="F1673" t="s">
        <v>65</v>
      </c>
      <c r="G1673">
        <v>6</v>
      </c>
      <c r="H1673">
        <v>36.4</v>
      </c>
      <c r="I1673">
        <v>28.0244</v>
      </c>
      <c r="J1673">
        <v>218.4</v>
      </c>
      <c r="K1673">
        <v>168.1464</v>
      </c>
      <c r="L1673" t="s">
        <v>136</v>
      </c>
    </row>
    <row r="1674" spans="1:12" x14ac:dyDescent="0.25">
      <c r="A1674" t="s">
        <v>9</v>
      </c>
      <c r="B1674" s="1">
        <v>44366</v>
      </c>
      <c r="C1674">
        <v>6</v>
      </c>
      <c r="D1674">
        <v>2021</v>
      </c>
      <c r="E1674" t="s">
        <v>31</v>
      </c>
      <c r="F1674" t="s">
        <v>37</v>
      </c>
      <c r="G1674">
        <v>15</v>
      </c>
      <c r="H1674">
        <v>3.6</v>
      </c>
      <c r="I1674">
        <v>0.7157</v>
      </c>
      <c r="J1674">
        <v>54</v>
      </c>
      <c r="K1674">
        <v>10.7355</v>
      </c>
      <c r="L1674" t="s">
        <v>136</v>
      </c>
    </row>
    <row r="1675" spans="1:12" x14ac:dyDescent="0.25">
      <c r="A1675" t="s">
        <v>9</v>
      </c>
      <c r="B1675" s="1">
        <v>44366</v>
      </c>
      <c r="C1675">
        <v>6</v>
      </c>
      <c r="D1675">
        <v>2021</v>
      </c>
      <c r="E1675" t="s">
        <v>10</v>
      </c>
      <c r="F1675" t="s">
        <v>63</v>
      </c>
      <c r="G1675">
        <v>15</v>
      </c>
      <c r="H1675">
        <v>17.2</v>
      </c>
      <c r="I1675">
        <v>4.8693</v>
      </c>
      <c r="J1675">
        <v>258</v>
      </c>
      <c r="K1675">
        <v>73.039500000000004</v>
      </c>
      <c r="L1675" t="s">
        <v>136</v>
      </c>
    </row>
    <row r="1676" spans="1:12" x14ac:dyDescent="0.25">
      <c r="A1676" t="s">
        <v>9</v>
      </c>
      <c r="B1676" s="1">
        <v>44366</v>
      </c>
      <c r="C1676">
        <v>6</v>
      </c>
      <c r="D1676">
        <v>2021</v>
      </c>
      <c r="E1676" t="s">
        <v>16</v>
      </c>
      <c r="F1676" t="s">
        <v>65</v>
      </c>
      <c r="G1676">
        <v>6</v>
      </c>
      <c r="H1676">
        <v>36.4</v>
      </c>
      <c r="I1676">
        <v>28.0244</v>
      </c>
      <c r="J1676">
        <v>218.4</v>
      </c>
      <c r="K1676">
        <v>168.1464</v>
      </c>
      <c r="L1676" t="s">
        <v>136</v>
      </c>
    </row>
    <row r="1677" spans="1:12" x14ac:dyDescent="0.25">
      <c r="A1677" t="s">
        <v>9</v>
      </c>
      <c r="B1677" s="1">
        <v>44366</v>
      </c>
      <c r="C1677">
        <v>6</v>
      </c>
      <c r="D1677">
        <v>2021</v>
      </c>
      <c r="E1677" t="s">
        <v>31</v>
      </c>
      <c r="F1677" t="s">
        <v>37</v>
      </c>
      <c r="G1677">
        <v>15</v>
      </c>
      <c r="H1677">
        <v>3.6</v>
      </c>
      <c r="I1677">
        <v>0.7157</v>
      </c>
      <c r="J1677">
        <v>54</v>
      </c>
      <c r="K1677">
        <v>10.7355</v>
      </c>
      <c r="L1677" t="s">
        <v>136</v>
      </c>
    </row>
    <row r="1678" spans="1:12" x14ac:dyDescent="0.25">
      <c r="A1678" t="s">
        <v>9</v>
      </c>
      <c r="B1678" s="1">
        <v>44366</v>
      </c>
      <c r="C1678">
        <v>6</v>
      </c>
      <c r="D1678">
        <v>2021</v>
      </c>
      <c r="E1678" t="s">
        <v>10</v>
      </c>
      <c r="F1678" t="s">
        <v>42</v>
      </c>
      <c r="G1678">
        <v>12</v>
      </c>
      <c r="H1678">
        <v>44</v>
      </c>
      <c r="I1678">
        <v>2.6135999999999999</v>
      </c>
      <c r="J1678">
        <v>528</v>
      </c>
      <c r="K1678">
        <v>31.363199999999999</v>
      </c>
      <c r="L1678" t="s">
        <v>136</v>
      </c>
    </row>
    <row r="1679" spans="1:12" x14ac:dyDescent="0.25">
      <c r="A1679" t="s">
        <v>9</v>
      </c>
      <c r="B1679" s="1">
        <v>44367</v>
      </c>
      <c r="C1679">
        <v>6</v>
      </c>
      <c r="D1679">
        <v>2021</v>
      </c>
      <c r="E1679" t="s">
        <v>13</v>
      </c>
      <c r="F1679" t="s">
        <v>86</v>
      </c>
      <c r="G1679">
        <v>20</v>
      </c>
      <c r="H1679">
        <v>5.6</v>
      </c>
      <c r="I1679">
        <v>1.4985999999999999</v>
      </c>
      <c r="J1679">
        <v>112</v>
      </c>
      <c r="K1679">
        <v>29.972000000000001</v>
      </c>
      <c r="L1679" t="s">
        <v>130</v>
      </c>
    </row>
    <row r="1680" spans="1:12" x14ac:dyDescent="0.25">
      <c r="A1680" t="s">
        <v>9</v>
      </c>
      <c r="B1680" s="1">
        <v>44367</v>
      </c>
      <c r="C1680">
        <v>6</v>
      </c>
      <c r="D1680">
        <v>2021</v>
      </c>
      <c r="E1680" t="s">
        <v>21</v>
      </c>
      <c r="F1680" t="s">
        <v>94</v>
      </c>
      <c r="G1680">
        <v>15</v>
      </c>
      <c r="H1680">
        <v>7.6</v>
      </c>
      <c r="I1680">
        <v>3.0909</v>
      </c>
      <c r="J1680">
        <v>114</v>
      </c>
      <c r="K1680">
        <v>46.363500000000002</v>
      </c>
      <c r="L1680" t="s">
        <v>130</v>
      </c>
    </row>
    <row r="1681" spans="1:12" x14ac:dyDescent="0.25">
      <c r="A1681" t="s">
        <v>9</v>
      </c>
      <c r="B1681" s="1">
        <v>44367</v>
      </c>
      <c r="C1681">
        <v>6</v>
      </c>
      <c r="D1681">
        <v>2021</v>
      </c>
      <c r="E1681" t="s">
        <v>34</v>
      </c>
      <c r="F1681" t="s">
        <v>43</v>
      </c>
      <c r="G1681">
        <v>40</v>
      </c>
      <c r="H1681">
        <v>26.2</v>
      </c>
      <c r="I1681">
        <v>11.0512</v>
      </c>
      <c r="J1681">
        <v>1048</v>
      </c>
      <c r="K1681">
        <v>442.048</v>
      </c>
      <c r="L1681" t="s">
        <v>130</v>
      </c>
    </row>
    <row r="1682" spans="1:12" x14ac:dyDescent="0.25">
      <c r="A1682" t="s">
        <v>9</v>
      </c>
      <c r="B1682" s="1">
        <v>44367</v>
      </c>
      <c r="C1682">
        <v>6</v>
      </c>
      <c r="D1682">
        <v>2021</v>
      </c>
      <c r="E1682" t="s">
        <v>21</v>
      </c>
      <c r="F1682" t="s">
        <v>94</v>
      </c>
      <c r="G1682">
        <v>15</v>
      </c>
      <c r="H1682">
        <v>7.6</v>
      </c>
      <c r="I1682">
        <v>3.0909</v>
      </c>
      <c r="J1682">
        <v>114</v>
      </c>
      <c r="K1682">
        <v>46.363500000000002</v>
      </c>
      <c r="L1682" t="s">
        <v>130</v>
      </c>
    </row>
    <row r="1683" spans="1:12" x14ac:dyDescent="0.25">
      <c r="A1683" t="s">
        <v>9</v>
      </c>
      <c r="B1683" s="1">
        <v>44367</v>
      </c>
      <c r="C1683">
        <v>6</v>
      </c>
      <c r="D1683">
        <v>2021</v>
      </c>
      <c r="E1683" t="s">
        <v>34</v>
      </c>
      <c r="F1683" t="s">
        <v>43</v>
      </c>
      <c r="G1683">
        <v>40</v>
      </c>
      <c r="H1683">
        <v>26.2</v>
      </c>
      <c r="I1683">
        <v>11.0512</v>
      </c>
      <c r="J1683">
        <v>1048</v>
      </c>
      <c r="K1683">
        <v>442.048</v>
      </c>
      <c r="L1683" t="s">
        <v>130</v>
      </c>
    </row>
    <row r="1684" spans="1:12" x14ac:dyDescent="0.25">
      <c r="A1684" t="s">
        <v>9</v>
      </c>
      <c r="B1684" s="1">
        <v>44367</v>
      </c>
      <c r="C1684">
        <v>6</v>
      </c>
      <c r="D1684">
        <v>2021</v>
      </c>
      <c r="E1684" t="s">
        <v>13</v>
      </c>
      <c r="F1684" t="s">
        <v>86</v>
      </c>
      <c r="G1684">
        <v>20</v>
      </c>
      <c r="H1684">
        <v>5.6</v>
      </c>
      <c r="I1684">
        <v>1.4985999999999999</v>
      </c>
      <c r="J1684">
        <v>112</v>
      </c>
      <c r="K1684">
        <v>29.972000000000001</v>
      </c>
      <c r="L1684" t="s">
        <v>130</v>
      </c>
    </row>
    <row r="1685" spans="1:12" x14ac:dyDescent="0.25">
      <c r="A1685" t="s">
        <v>9</v>
      </c>
      <c r="B1685" s="1">
        <v>44367</v>
      </c>
      <c r="C1685">
        <v>6</v>
      </c>
      <c r="D1685">
        <v>2021</v>
      </c>
      <c r="E1685" t="s">
        <v>13</v>
      </c>
      <c r="F1685" t="s">
        <v>86</v>
      </c>
      <c r="G1685">
        <v>20</v>
      </c>
      <c r="H1685">
        <v>5.6</v>
      </c>
      <c r="I1685">
        <v>1.4985999999999999</v>
      </c>
      <c r="J1685">
        <v>112</v>
      </c>
      <c r="K1685">
        <v>29.972000000000001</v>
      </c>
      <c r="L1685" t="s">
        <v>130</v>
      </c>
    </row>
    <row r="1686" spans="1:12" x14ac:dyDescent="0.25">
      <c r="A1686" t="s">
        <v>9</v>
      </c>
      <c r="B1686" s="1">
        <v>44367</v>
      </c>
      <c r="C1686">
        <v>6</v>
      </c>
      <c r="D1686">
        <v>2021</v>
      </c>
      <c r="E1686" t="s">
        <v>34</v>
      </c>
      <c r="F1686" t="s">
        <v>43</v>
      </c>
      <c r="G1686">
        <v>40</v>
      </c>
      <c r="H1686">
        <v>26.2</v>
      </c>
      <c r="I1686">
        <v>11.0512</v>
      </c>
      <c r="J1686">
        <v>1048</v>
      </c>
      <c r="K1686">
        <v>442.048</v>
      </c>
      <c r="L1686" t="s">
        <v>130</v>
      </c>
    </row>
    <row r="1687" spans="1:12" x14ac:dyDescent="0.25">
      <c r="A1687" t="s">
        <v>9</v>
      </c>
      <c r="B1687" s="1">
        <v>44367</v>
      </c>
      <c r="C1687">
        <v>6</v>
      </c>
      <c r="D1687">
        <v>2021</v>
      </c>
      <c r="E1687" t="s">
        <v>21</v>
      </c>
      <c r="F1687" t="s">
        <v>94</v>
      </c>
      <c r="G1687">
        <v>15</v>
      </c>
      <c r="H1687">
        <v>7.6</v>
      </c>
      <c r="I1687">
        <v>3.0909</v>
      </c>
      <c r="J1687">
        <v>114</v>
      </c>
      <c r="K1687">
        <v>46.363500000000002</v>
      </c>
      <c r="L1687" t="s">
        <v>130</v>
      </c>
    </row>
    <row r="1688" spans="1:12" x14ac:dyDescent="0.25">
      <c r="A1688" t="s">
        <v>9</v>
      </c>
      <c r="B1688" s="1">
        <v>44367</v>
      </c>
      <c r="C1688">
        <v>6</v>
      </c>
      <c r="D1688">
        <v>2021</v>
      </c>
      <c r="E1688" t="s">
        <v>34</v>
      </c>
      <c r="F1688" t="s">
        <v>43</v>
      </c>
      <c r="G1688">
        <v>40</v>
      </c>
      <c r="H1688">
        <v>26.2</v>
      </c>
      <c r="I1688">
        <v>11.0512</v>
      </c>
      <c r="J1688">
        <v>1048</v>
      </c>
      <c r="K1688">
        <v>442.048</v>
      </c>
      <c r="L1688" t="s">
        <v>130</v>
      </c>
    </row>
    <row r="1689" spans="1:12" x14ac:dyDescent="0.25">
      <c r="A1689" t="s">
        <v>9</v>
      </c>
      <c r="B1689" s="1">
        <v>44367</v>
      </c>
      <c r="C1689">
        <v>6</v>
      </c>
      <c r="D1689">
        <v>2021</v>
      </c>
      <c r="E1689" t="s">
        <v>13</v>
      </c>
      <c r="F1689" t="s">
        <v>86</v>
      </c>
      <c r="G1689">
        <v>20</v>
      </c>
      <c r="H1689">
        <v>5.6</v>
      </c>
      <c r="I1689">
        <v>1.4985999999999999</v>
      </c>
      <c r="J1689">
        <v>112</v>
      </c>
      <c r="K1689">
        <v>29.972000000000001</v>
      </c>
      <c r="L1689" t="s">
        <v>130</v>
      </c>
    </row>
    <row r="1690" spans="1:12" x14ac:dyDescent="0.25">
      <c r="A1690" t="s">
        <v>9</v>
      </c>
      <c r="B1690" s="1">
        <v>44367</v>
      </c>
      <c r="C1690">
        <v>6</v>
      </c>
      <c r="D1690">
        <v>2021</v>
      </c>
      <c r="E1690" t="s">
        <v>21</v>
      </c>
      <c r="F1690" t="s">
        <v>94</v>
      </c>
      <c r="G1690">
        <v>15</v>
      </c>
      <c r="H1690">
        <v>7.6</v>
      </c>
      <c r="I1690">
        <v>3.0909</v>
      </c>
      <c r="J1690">
        <v>114</v>
      </c>
      <c r="K1690">
        <v>46.363500000000002</v>
      </c>
      <c r="L1690" t="s">
        <v>130</v>
      </c>
    </row>
    <row r="1691" spans="1:12" x14ac:dyDescent="0.25">
      <c r="A1691" t="s">
        <v>9</v>
      </c>
      <c r="B1691" s="1">
        <v>44367</v>
      </c>
      <c r="C1691">
        <v>6</v>
      </c>
      <c r="D1691">
        <v>2021</v>
      </c>
      <c r="E1691" t="s">
        <v>34</v>
      </c>
      <c r="F1691" t="s">
        <v>43</v>
      </c>
      <c r="G1691">
        <v>40</v>
      </c>
      <c r="H1691">
        <v>26.2</v>
      </c>
      <c r="I1691">
        <v>11.0512</v>
      </c>
      <c r="J1691">
        <v>1048</v>
      </c>
      <c r="K1691">
        <v>442.048</v>
      </c>
      <c r="L1691" t="s">
        <v>130</v>
      </c>
    </row>
    <row r="1692" spans="1:12" x14ac:dyDescent="0.25">
      <c r="A1692" t="s">
        <v>9</v>
      </c>
      <c r="B1692" s="1">
        <v>44367</v>
      </c>
      <c r="C1692">
        <v>6</v>
      </c>
      <c r="D1692">
        <v>2021</v>
      </c>
      <c r="E1692" t="s">
        <v>21</v>
      </c>
      <c r="F1692" t="s">
        <v>94</v>
      </c>
      <c r="G1692">
        <v>15</v>
      </c>
      <c r="H1692">
        <v>7.6</v>
      </c>
      <c r="I1692">
        <v>3.0909</v>
      </c>
      <c r="J1692">
        <v>114</v>
      </c>
      <c r="K1692">
        <v>46.363500000000002</v>
      </c>
      <c r="L1692" t="s">
        <v>130</v>
      </c>
    </row>
    <row r="1693" spans="1:12" x14ac:dyDescent="0.25">
      <c r="A1693" t="s">
        <v>9</v>
      </c>
      <c r="B1693" s="1">
        <v>44367</v>
      </c>
      <c r="C1693">
        <v>6</v>
      </c>
      <c r="D1693">
        <v>2021</v>
      </c>
      <c r="E1693" t="s">
        <v>13</v>
      </c>
      <c r="F1693" t="s">
        <v>86</v>
      </c>
      <c r="G1693">
        <v>20</v>
      </c>
      <c r="H1693">
        <v>5.6</v>
      </c>
      <c r="I1693">
        <v>1.4985999999999999</v>
      </c>
      <c r="J1693">
        <v>112</v>
      </c>
      <c r="K1693">
        <v>29.972000000000001</v>
      </c>
      <c r="L1693" t="s">
        <v>130</v>
      </c>
    </row>
    <row r="1694" spans="1:12" x14ac:dyDescent="0.25">
      <c r="A1694" t="s">
        <v>9</v>
      </c>
      <c r="B1694" s="1">
        <v>44367</v>
      </c>
      <c r="C1694">
        <v>6</v>
      </c>
      <c r="D1694">
        <v>2021</v>
      </c>
      <c r="E1694" t="s">
        <v>34</v>
      </c>
      <c r="F1694" t="s">
        <v>43</v>
      </c>
      <c r="G1694">
        <v>40</v>
      </c>
      <c r="H1694">
        <v>26.2</v>
      </c>
      <c r="I1694">
        <v>11.0512</v>
      </c>
      <c r="J1694">
        <v>1048</v>
      </c>
      <c r="K1694">
        <v>442.048</v>
      </c>
      <c r="L1694" t="s">
        <v>130</v>
      </c>
    </row>
    <row r="1695" spans="1:12" x14ac:dyDescent="0.25">
      <c r="A1695" t="s">
        <v>9</v>
      </c>
      <c r="B1695" s="1">
        <v>44367</v>
      </c>
      <c r="C1695">
        <v>6</v>
      </c>
      <c r="D1695">
        <v>2021</v>
      </c>
      <c r="E1695" t="s">
        <v>21</v>
      </c>
      <c r="F1695" t="s">
        <v>94</v>
      </c>
      <c r="G1695">
        <v>15</v>
      </c>
      <c r="H1695">
        <v>7.6</v>
      </c>
      <c r="I1695">
        <v>3.0909</v>
      </c>
      <c r="J1695">
        <v>114</v>
      </c>
      <c r="K1695">
        <v>46.363500000000002</v>
      </c>
      <c r="L1695" t="s">
        <v>130</v>
      </c>
    </row>
    <row r="1696" spans="1:12" x14ac:dyDescent="0.25">
      <c r="A1696" t="s">
        <v>9</v>
      </c>
      <c r="B1696" s="1">
        <v>44367</v>
      </c>
      <c r="C1696">
        <v>6</v>
      </c>
      <c r="D1696">
        <v>2021</v>
      </c>
      <c r="E1696" t="s">
        <v>13</v>
      </c>
      <c r="F1696" t="s">
        <v>86</v>
      </c>
      <c r="G1696">
        <v>20</v>
      </c>
      <c r="H1696">
        <v>5.6</v>
      </c>
      <c r="I1696">
        <v>1.4985999999999999</v>
      </c>
      <c r="J1696">
        <v>112</v>
      </c>
      <c r="K1696">
        <v>29.972000000000001</v>
      </c>
      <c r="L1696" t="s">
        <v>130</v>
      </c>
    </row>
    <row r="1697" spans="1:12" x14ac:dyDescent="0.25">
      <c r="A1697" t="s">
        <v>9</v>
      </c>
      <c r="B1697" s="1">
        <v>44367</v>
      </c>
      <c r="C1697">
        <v>6</v>
      </c>
      <c r="D1697">
        <v>2021</v>
      </c>
      <c r="E1697" t="s">
        <v>21</v>
      </c>
      <c r="F1697" t="s">
        <v>94</v>
      </c>
      <c r="G1697">
        <v>15</v>
      </c>
      <c r="H1697">
        <v>7.6</v>
      </c>
      <c r="I1697">
        <v>3.0909</v>
      </c>
      <c r="J1697">
        <v>114</v>
      </c>
      <c r="K1697">
        <v>46.363500000000002</v>
      </c>
      <c r="L1697" t="s">
        <v>130</v>
      </c>
    </row>
    <row r="1698" spans="1:12" x14ac:dyDescent="0.25">
      <c r="A1698" t="s">
        <v>9</v>
      </c>
      <c r="B1698" s="1">
        <v>44367</v>
      </c>
      <c r="C1698">
        <v>6</v>
      </c>
      <c r="D1698">
        <v>2021</v>
      </c>
      <c r="E1698" t="s">
        <v>34</v>
      </c>
      <c r="F1698" t="s">
        <v>43</v>
      </c>
      <c r="G1698">
        <v>40</v>
      </c>
      <c r="H1698">
        <v>26.2</v>
      </c>
      <c r="I1698">
        <v>11.0512</v>
      </c>
      <c r="J1698">
        <v>1048</v>
      </c>
      <c r="K1698">
        <v>442.048</v>
      </c>
      <c r="L1698" t="s">
        <v>130</v>
      </c>
    </row>
    <row r="1699" spans="1:12" x14ac:dyDescent="0.25">
      <c r="A1699" t="s">
        <v>9</v>
      </c>
      <c r="B1699" s="1">
        <v>44367</v>
      </c>
      <c r="C1699">
        <v>6</v>
      </c>
      <c r="D1699">
        <v>2021</v>
      </c>
      <c r="E1699" t="s">
        <v>13</v>
      </c>
      <c r="F1699" t="s">
        <v>86</v>
      </c>
      <c r="G1699">
        <v>20</v>
      </c>
      <c r="H1699">
        <v>5.6</v>
      </c>
      <c r="I1699">
        <v>1.4985999999999999</v>
      </c>
      <c r="J1699">
        <v>112</v>
      </c>
      <c r="K1699">
        <v>29.972000000000001</v>
      </c>
      <c r="L1699" t="s">
        <v>130</v>
      </c>
    </row>
    <row r="1700" spans="1:12" x14ac:dyDescent="0.25">
      <c r="A1700" t="s">
        <v>9</v>
      </c>
      <c r="B1700" s="1">
        <v>44368</v>
      </c>
      <c r="C1700">
        <v>6</v>
      </c>
      <c r="D1700">
        <v>2021</v>
      </c>
      <c r="E1700" t="s">
        <v>34</v>
      </c>
      <c r="F1700" t="s">
        <v>35</v>
      </c>
      <c r="G1700">
        <v>15</v>
      </c>
      <c r="H1700">
        <v>19.2</v>
      </c>
      <c r="I1700">
        <v>15.838100000000001</v>
      </c>
      <c r="J1700">
        <v>288</v>
      </c>
      <c r="K1700">
        <v>237.57149999999999</v>
      </c>
      <c r="L1700" t="s">
        <v>133</v>
      </c>
    </row>
    <row r="1701" spans="1:12" x14ac:dyDescent="0.25">
      <c r="A1701" t="s">
        <v>9</v>
      </c>
      <c r="B1701" s="1">
        <v>44368</v>
      </c>
      <c r="C1701">
        <v>6</v>
      </c>
      <c r="D1701">
        <v>2021</v>
      </c>
      <c r="E1701" t="s">
        <v>31</v>
      </c>
      <c r="F1701" t="s">
        <v>51</v>
      </c>
      <c r="G1701">
        <v>30</v>
      </c>
      <c r="H1701">
        <v>12</v>
      </c>
      <c r="I1701">
        <v>3.1116000000000001</v>
      </c>
      <c r="J1701">
        <v>360</v>
      </c>
      <c r="K1701">
        <v>93.347999999999999</v>
      </c>
      <c r="L1701" t="s">
        <v>133</v>
      </c>
    </row>
    <row r="1702" spans="1:12" x14ac:dyDescent="0.25">
      <c r="A1702" t="s">
        <v>9</v>
      </c>
      <c r="B1702" s="1">
        <v>44368</v>
      </c>
      <c r="C1702">
        <v>6</v>
      </c>
      <c r="D1702">
        <v>2021</v>
      </c>
      <c r="E1702" t="s">
        <v>28</v>
      </c>
      <c r="F1702" t="s">
        <v>50</v>
      </c>
      <c r="G1702">
        <v>20</v>
      </c>
      <c r="H1702">
        <v>39.4</v>
      </c>
      <c r="I1702">
        <v>38.190399999999997</v>
      </c>
      <c r="J1702">
        <v>788</v>
      </c>
      <c r="K1702">
        <v>763.80799999999999</v>
      </c>
      <c r="L1702" t="s">
        <v>133</v>
      </c>
    </row>
    <row r="1703" spans="1:12" x14ac:dyDescent="0.25">
      <c r="A1703" t="s">
        <v>9</v>
      </c>
      <c r="B1703" s="1">
        <v>44368</v>
      </c>
      <c r="C1703">
        <v>6</v>
      </c>
      <c r="D1703">
        <v>2021</v>
      </c>
      <c r="E1703" t="s">
        <v>21</v>
      </c>
      <c r="F1703" t="s">
        <v>62</v>
      </c>
      <c r="G1703">
        <v>16</v>
      </c>
      <c r="H1703">
        <v>24.8</v>
      </c>
      <c r="I1703">
        <v>0.11899999999999999</v>
      </c>
      <c r="J1703">
        <v>396.8</v>
      </c>
      <c r="K1703">
        <v>1.9039999999999999</v>
      </c>
      <c r="L1703" t="s">
        <v>133</v>
      </c>
    </row>
    <row r="1704" spans="1:12" x14ac:dyDescent="0.25">
      <c r="A1704" t="s">
        <v>9</v>
      </c>
      <c r="B1704" s="1">
        <v>44368</v>
      </c>
      <c r="C1704">
        <v>6</v>
      </c>
      <c r="D1704">
        <v>2021</v>
      </c>
      <c r="E1704" t="s">
        <v>31</v>
      </c>
      <c r="F1704" t="s">
        <v>51</v>
      </c>
      <c r="G1704">
        <v>30</v>
      </c>
      <c r="H1704">
        <v>12</v>
      </c>
      <c r="I1704">
        <v>3.1116000000000001</v>
      </c>
      <c r="J1704">
        <v>360</v>
      </c>
      <c r="K1704">
        <v>93.347999999999999</v>
      </c>
      <c r="L1704" t="s">
        <v>133</v>
      </c>
    </row>
    <row r="1705" spans="1:12" x14ac:dyDescent="0.25">
      <c r="A1705" t="s">
        <v>9</v>
      </c>
      <c r="B1705" s="1">
        <v>44368</v>
      </c>
      <c r="C1705">
        <v>6</v>
      </c>
      <c r="D1705">
        <v>2021</v>
      </c>
      <c r="E1705" t="s">
        <v>28</v>
      </c>
      <c r="F1705" t="s">
        <v>50</v>
      </c>
      <c r="G1705">
        <v>20</v>
      </c>
      <c r="H1705">
        <v>39.4</v>
      </c>
      <c r="I1705">
        <v>38.190399999999997</v>
      </c>
      <c r="J1705">
        <v>788</v>
      </c>
      <c r="K1705">
        <v>763.80799999999999</v>
      </c>
      <c r="L1705" t="s">
        <v>133</v>
      </c>
    </row>
    <row r="1706" spans="1:12" x14ac:dyDescent="0.25">
      <c r="A1706" t="s">
        <v>9</v>
      </c>
      <c r="B1706" s="1">
        <v>44368</v>
      </c>
      <c r="C1706">
        <v>6</v>
      </c>
      <c r="D1706">
        <v>2021</v>
      </c>
      <c r="E1706" t="s">
        <v>21</v>
      </c>
      <c r="F1706" t="s">
        <v>62</v>
      </c>
      <c r="G1706">
        <v>16</v>
      </c>
      <c r="H1706">
        <v>24.8</v>
      </c>
      <c r="I1706">
        <v>0.11899999999999999</v>
      </c>
      <c r="J1706">
        <v>396.8</v>
      </c>
      <c r="K1706">
        <v>1.9039999999999999</v>
      </c>
      <c r="L1706" t="s">
        <v>133</v>
      </c>
    </row>
    <row r="1707" spans="1:12" x14ac:dyDescent="0.25">
      <c r="A1707" t="s">
        <v>9</v>
      </c>
      <c r="B1707" s="1">
        <v>44368</v>
      </c>
      <c r="C1707">
        <v>6</v>
      </c>
      <c r="D1707">
        <v>2021</v>
      </c>
      <c r="E1707" t="s">
        <v>34</v>
      </c>
      <c r="F1707" t="s">
        <v>35</v>
      </c>
      <c r="G1707">
        <v>15</v>
      </c>
      <c r="H1707">
        <v>19.2</v>
      </c>
      <c r="I1707">
        <v>15.838100000000001</v>
      </c>
      <c r="J1707">
        <v>288</v>
      </c>
      <c r="K1707">
        <v>237.57149999999999</v>
      </c>
      <c r="L1707" t="s">
        <v>133</v>
      </c>
    </row>
    <row r="1708" spans="1:12" x14ac:dyDescent="0.25">
      <c r="A1708" t="s">
        <v>9</v>
      </c>
      <c r="B1708" s="1">
        <v>44368</v>
      </c>
      <c r="C1708">
        <v>6</v>
      </c>
      <c r="D1708">
        <v>2021</v>
      </c>
      <c r="E1708" t="s">
        <v>21</v>
      </c>
      <c r="F1708" t="s">
        <v>62</v>
      </c>
      <c r="G1708">
        <v>16</v>
      </c>
      <c r="H1708">
        <v>24.8</v>
      </c>
      <c r="I1708">
        <v>0.11899999999999999</v>
      </c>
      <c r="J1708">
        <v>396.8</v>
      </c>
      <c r="K1708">
        <v>1.9039999999999999</v>
      </c>
      <c r="L1708" t="s">
        <v>133</v>
      </c>
    </row>
    <row r="1709" spans="1:12" x14ac:dyDescent="0.25">
      <c r="A1709" t="s">
        <v>9</v>
      </c>
      <c r="B1709" s="1">
        <v>44368</v>
      </c>
      <c r="C1709">
        <v>6</v>
      </c>
      <c r="D1709">
        <v>2021</v>
      </c>
      <c r="E1709" t="s">
        <v>34</v>
      </c>
      <c r="F1709" t="s">
        <v>35</v>
      </c>
      <c r="G1709">
        <v>15</v>
      </c>
      <c r="H1709">
        <v>19.2</v>
      </c>
      <c r="I1709">
        <v>15.838100000000001</v>
      </c>
      <c r="J1709">
        <v>288</v>
      </c>
      <c r="K1709">
        <v>237.57149999999999</v>
      </c>
      <c r="L1709" t="s">
        <v>133</v>
      </c>
    </row>
    <row r="1710" spans="1:12" x14ac:dyDescent="0.25">
      <c r="A1710" t="s">
        <v>9</v>
      </c>
      <c r="B1710" s="1">
        <v>44368</v>
      </c>
      <c r="C1710">
        <v>6</v>
      </c>
      <c r="D1710">
        <v>2021</v>
      </c>
      <c r="E1710" t="s">
        <v>31</v>
      </c>
      <c r="F1710" t="s">
        <v>51</v>
      </c>
      <c r="G1710">
        <v>30</v>
      </c>
      <c r="H1710">
        <v>12</v>
      </c>
      <c r="I1710">
        <v>3.1116000000000001</v>
      </c>
      <c r="J1710">
        <v>360</v>
      </c>
      <c r="K1710">
        <v>93.347999999999999</v>
      </c>
      <c r="L1710" t="s">
        <v>133</v>
      </c>
    </row>
    <row r="1711" spans="1:12" x14ac:dyDescent="0.25">
      <c r="A1711" t="s">
        <v>9</v>
      </c>
      <c r="B1711" s="1">
        <v>44368</v>
      </c>
      <c r="C1711">
        <v>6</v>
      </c>
      <c r="D1711">
        <v>2021</v>
      </c>
      <c r="E1711" t="s">
        <v>28</v>
      </c>
      <c r="F1711" t="s">
        <v>50</v>
      </c>
      <c r="G1711">
        <v>20</v>
      </c>
      <c r="H1711">
        <v>39.4</v>
      </c>
      <c r="I1711">
        <v>38.190399999999997</v>
      </c>
      <c r="J1711">
        <v>788</v>
      </c>
      <c r="K1711">
        <v>763.80799999999999</v>
      </c>
      <c r="L1711" t="s">
        <v>133</v>
      </c>
    </row>
    <row r="1712" spans="1:12" x14ac:dyDescent="0.25">
      <c r="A1712" t="s">
        <v>15</v>
      </c>
      <c r="B1712" s="1">
        <v>44371</v>
      </c>
      <c r="C1712">
        <v>6</v>
      </c>
      <c r="D1712">
        <v>2021</v>
      </c>
      <c r="E1712" t="s">
        <v>10</v>
      </c>
      <c r="F1712" t="s">
        <v>11</v>
      </c>
      <c r="G1712">
        <v>24</v>
      </c>
      <c r="H1712">
        <v>27.8</v>
      </c>
      <c r="I1712">
        <v>10.077500000000001</v>
      </c>
      <c r="J1712">
        <v>667.2</v>
      </c>
      <c r="K1712">
        <v>241.86</v>
      </c>
      <c r="L1712" t="s">
        <v>123</v>
      </c>
    </row>
    <row r="1713" spans="1:12" x14ac:dyDescent="0.25">
      <c r="A1713" t="s">
        <v>15</v>
      </c>
      <c r="B1713" s="1">
        <v>44371</v>
      </c>
      <c r="C1713">
        <v>6</v>
      </c>
      <c r="D1713">
        <v>2021</v>
      </c>
      <c r="E1713" t="s">
        <v>31</v>
      </c>
      <c r="F1713" t="s">
        <v>52</v>
      </c>
      <c r="G1713">
        <v>40</v>
      </c>
      <c r="H1713">
        <v>14.4</v>
      </c>
      <c r="I1713">
        <v>10.9541</v>
      </c>
      <c r="J1713">
        <v>576</v>
      </c>
      <c r="K1713">
        <v>438.16399999999999</v>
      </c>
      <c r="L1713" t="s">
        <v>123</v>
      </c>
    </row>
    <row r="1714" spans="1:12" x14ac:dyDescent="0.25">
      <c r="A1714" t="s">
        <v>15</v>
      </c>
      <c r="B1714" s="1">
        <v>44371</v>
      </c>
      <c r="C1714">
        <v>6</v>
      </c>
      <c r="D1714">
        <v>2021</v>
      </c>
      <c r="E1714" t="s">
        <v>10</v>
      </c>
      <c r="F1714" t="s">
        <v>33</v>
      </c>
      <c r="G1714">
        <v>60</v>
      </c>
      <c r="H1714">
        <v>10</v>
      </c>
      <c r="I1714">
        <v>3.82</v>
      </c>
      <c r="J1714">
        <v>600</v>
      </c>
      <c r="K1714">
        <v>229.2</v>
      </c>
      <c r="L1714" t="s">
        <v>123</v>
      </c>
    </row>
    <row r="1715" spans="1:12" x14ac:dyDescent="0.25">
      <c r="A1715" t="s">
        <v>15</v>
      </c>
      <c r="B1715" s="1">
        <v>44371</v>
      </c>
      <c r="C1715">
        <v>6</v>
      </c>
      <c r="D1715">
        <v>2021</v>
      </c>
      <c r="E1715" t="s">
        <v>21</v>
      </c>
      <c r="F1715" t="s">
        <v>74</v>
      </c>
      <c r="G1715">
        <v>45</v>
      </c>
      <c r="H1715">
        <v>9.6</v>
      </c>
      <c r="I1715">
        <v>2.2349000000000001</v>
      </c>
      <c r="J1715">
        <v>432</v>
      </c>
      <c r="K1715">
        <v>100.5705</v>
      </c>
      <c r="L1715" t="s">
        <v>123</v>
      </c>
    </row>
    <row r="1716" spans="1:12" x14ac:dyDescent="0.25">
      <c r="A1716" t="s">
        <v>15</v>
      </c>
      <c r="B1716" s="1">
        <v>44371</v>
      </c>
      <c r="C1716">
        <v>6</v>
      </c>
      <c r="D1716">
        <v>2021</v>
      </c>
      <c r="E1716" t="s">
        <v>10</v>
      </c>
      <c r="F1716" t="s">
        <v>11</v>
      </c>
      <c r="G1716">
        <v>24</v>
      </c>
      <c r="H1716">
        <v>27.8</v>
      </c>
      <c r="I1716">
        <v>10.077500000000001</v>
      </c>
      <c r="J1716">
        <v>667.2</v>
      </c>
      <c r="K1716">
        <v>241.86</v>
      </c>
      <c r="L1716" t="s">
        <v>123</v>
      </c>
    </row>
    <row r="1717" spans="1:12" x14ac:dyDescent="0.25">
      <c r="A1717" t="s">
        <v>15</v>
      </c>
      <c r="B1717" s="1">
        <v>44371</v>
      </c>
      <c r="C1717">
        <v>6</v>
      </c>
      <c r="D1717">
        <v>2021</v>
      </c>
      <c r="E1717" t="s">
        <v>21</v>
      </c>
      <c r="F1717" t="s">
        <v>74</v>
      </c>
      <c r="G1717">
        <v>45</v>
      </c>
      <c r="H1717">
        <v>9.6</v>
      </c>
      <c r="I1717">
        <v>2.2349000000000001</v>
      </c>
      <c r="J1717">
        <v>432</v>
      </c>
      <c r="K1717">
        <v>100.5705</v>
      </c>
      <c r="L1717" t="s">
        <v>123</v>
      </c>
    </row>
    <row r="1718" spans="1:12" x14ac:dyDescent="0.25">
      <c r="A1718" t="s">
        <v>15</v>
      </c>
      <c r="B1718" s="1">
        <v>44371</v>
      </c>
      <c r="C1718">
        <v>6</v>
      </c>
      <c r="D1718">
        <v>2021</v>
      </c>
      <c r="E1718" t="s">
        <v>31</v>
      </c>
      <c r="F1718" t="s">
        <v>52</v>
      </c>
      <c r="G1718">
        <v>40</v>
      </c>
      <c r="H1718">
        <v>14.4</v>
      </c>
      <c r="I1718">
        <v>10.9541</v>
      </c>
      <c r="J1718">
        <v>576</v>
      </c>
      <c r="K1718">
        <v>438.16399999999999</v>
      </c>
      <c r="L1718" t="s">
        <v>123</v>
      </c>
    </row>
    <row r="1719" spans="1:12" x14ac:dyDescent="0.25">
      <c r="A1719" t="s">
        <v>15</v>
      </c>
      <c r="B1719" s="1">
        <v>44371</v>
      </c>
      <c r="C1719">
        <v>6</v>
      </c>
      <c r="D1719">
        <v>2021</v>
      </c>
      <c r="E1719" t="s">
        <v>10</v>
      </c>
      <c r="F1719" t="s">
        <v>33</v>
      </c>
      <c r="G1719">
        <v>60</v>
      </c>
      <c r="H1719">
        <v>10</v>
      </c>
      <c r="I1719">
        <v>3.82</v>
      </c>
      <c r="J1719">
        <v>600</v>
      </c>
      <c r="K1719">
        <v>229.2</v>
      </c>
      <c r="L1719" t="s">
        <v>123</v>
      </c>
    </row>
    <row r="1720" spans="1:12" x14ac:dyDescent="0.25">
      <c r="A1720" t="s">
        <v>15</v>
      </c>
      <c r="B1720" s="1">
        <v>44371</v>
      </c>
      <c r="C1720">
        <v>6</v>
      </c>
      <c r="D1720">
        <v>2021</v>
      </c>
      <c r="E1720" t="s">
        <v>10</v>
      </c>
      <c r="F1720" t="s">
        <v>33</v>
      </c>
      <c r="G1720">
        <v>60</v>
      </c>
      <c r="H1720">
        <v>10</v>
      </c>
      <c r="I1720">
        <v>3.82</v>
      </c>
      <c r="J1720">
        <v>600</v>
      </c>
      <c r="K1720">
        <v>229.2</v>
      </c>
      <c r="L1720" t="s">
        <v>123</v>
      </c>
    </row>
    <row r="1721" spans="1:12" x14ac:dyDescent="0.25">
      <c r="A1721" t="s">
        <v>15</v>
      </c>
      <c r="B1721" s="1">
        <v>44371</v>
      </c>
      <c r="C1721">
        <v>6</v>
      </c>
      <c r="D1721">
        <v>2021</v>
      </c>
      <c r="E1721" t="s">
        <v>21</v>
      </c>
      <c r="F1721" t="s">
        <v>74</v>
      </c>
      <c r="G1721">
        <v>45</v>
      </c>
      <c r="H1721">
        <v>9.6</v>
      </c>
      <c r="I1721">
        <v>2.2349000000000001</v>
      </c>
      <c r="J1721">
        <v>432</v>
      </c>
      <c r="K1721">
        <v>100.5705</v>
      </c>
      <c r="L1721" t="s">
        <v>123</v>
      </c>
    </row>
    <row r="1722" spans="1:12" x14ac:dyDescent="0.25">
      <c r="A1722" t="s">
        <v>15</v>
      </c>
      <c r="B1722" s="1">
        <v>44371</v>
      </c>
      <c r="C1722">
        <v>6</v>
      </c>
      <c r="D1722">
        <v>2021</v>
      </c>
      <c r="E1722" t="s">
        <v>31</v>
      </c>
      <c r="F1722" t="s">
        <v>52</v>
      </c>
      <c r="G1722">
        <v>40</v>
      </c>
      <c r="H1722">
        <v>14.4</v>
      </c>
      <c r="I1722">
        <v>10.9541</v>
      </c>
      <c r="J1722">
        <v>576</v>
      </c>
      <c r="K1722">
        <v>438.16399999999999</v>
      </c>
      <c r="L1722" t="s">
        <v>123</v>
      </c>
    </row>
    <row r="1723" spans="1:12" x14ac:dyDescent="0.25">
      <c r="A1723" t="s">
        <v>15</v>
      </c>
      <c r="B1723" s="1">
        <v>44371</v>
      </c>
      <c r="C1723">
        <v>6</v>
      </c>
      <c r="D1723">
        <v>2021</v>
      </c>
      <c r="E1723" t="s">
        <v>10</v>
      </c>
      <c r="F1723" t="s">
        <v>11</v>
      </c>
      <c r="G1723">
        <v>24</v>
      </c>
      <c r="H1723">
        <v>27.8</v>
      </c>
      <c r="I1723">
        <v>10.077500000000001</v>
      </c>
      <c r="J1723">
        <v>667.2</v>
      </c>
      <c r="K1723">
        <v>241.86</v>
      </c>
      <c r="L1723" t="s">
        <v>123</v>
      </c>
    </row>
    <row r="1724" spans="1:12" x14ac:dyDescent="0.25">
      <c r="A1724" t="s">
        <v>15</v>
      </c>
      <c r="B1724" s="1">
        <v>44371</v>
      </c>
      <c r="C1724">
        <v>6</v>
      </c>
      <c r="D1724">
        <v>2021</v>
      </c>
      <c r="E1724" t="s">
        <v>10</v>
      </c>
      <c r="F1724" t="s">
        <v>33</v>
      </c>
      <c r="G1724">
        <v>60</v>
      </c>
      <c r="H1724">
        <v>10</v>
      </c>
      <c r="I1724">
        <v>3.82</v>
      </c>
      <c r="J1724">
        <v>600</v>
      </c>
      <c r="K1724">
        <v>229.2</v>
      </c>
      <c r="L1724" t="s">
        <v>123</v>
      </c>
    </row>
    <row r="1725" spans="1:12" x14ac:dyDescent="0.25">
      <c r="A1725" t="s">
        <v>15</v>
      </c>
      <c r="B1725" s="1">
        <v>44371</v>
      </c>
      <c r="C1725">
        <v>6</v>
      </c>
      <c r="D1725">
        <v>2021</v>
      </c>
      <c r="E1725" t="s">
        <v>10</v>
      </c>
      <c r="F1725" t="s">
        <v>11</v>
      </c>
      <c r="G1725">
        <v>24</v>
      </c>
      <c r="H1725">
        <v>27.8</v>
      </c>
      <c r="I1725">
        <v>10.077500000000001</v>
      </c>
      <c r="J1725">
        <v>667.2</v>
      </c>
      <c r="K1725">
        <v>241.86</v>
      </c>
      <c r="L1725" t="s">
        <v>123</v>
      </c>
    </row>
    <row r="1726" spans="1:12" x14ac:dyDescent="0.25">
      <c r="A1726" t="s">
        <v>15</v>
      </c>
      <c r="B1726" s="1">
        <v>44371</v>
      </c>
      <c r="C1726">
        <v>6</v>
      </c>
      <c r="D1726">
        <v>2021</v>
      </c>
      <c r="E1726" t="s">
        <v>21</v>
      </c>
      <c r="F1726" t="s">
        <v>74</v>
      </c>
      <c r="G1726">
        <v>45</v>
      </c>
      <c r="H1726">
        <v>9.6</v>
      </c>
      <c r="I1726">
        <v>2.2349000000000001</v>
      </c>
      <c r="J1726">
        <v>432</v>
      </c>
      <c r="K1726">
        <v>100.5705</v>
      </c>
      <c r="L1726" t="s">
        <v>123</v>
      </c>
    </row>
    <row r="1727" spans="1:12" x14ac:dyDescent="0.25">
      <c r="A1727" t="s">
        <v>15</v>
      </c>
      <c r="B1727" s="1">
        <v>44371</v>
      </c>
      <c r="C1727">
        <v>6</v>
      </c>
      <c r="D1727">
        <v>2021</v>
      </c>
      <c r="E1727" t="s">
        <v>31</v>
      </c>
      <c r="F1727" t="s">
        <v>52</v>
      </c>
      <c r="G1727">
        <v>40</v>
      </c>
      <c r="H1727">
        <v>14.4</v>
      </c>
      <c r="I1727">
        <v>10.9541</v>
      </c>
      <c r="J1727">
        <v>576</v>
      </c>
      <c r="K1727">
        <v>438.16399999999999</v>
      </c>
      <c r="L1727" t="s">
        <v>123</v>
      </c>
    </row>
    <row r="1728" spans="1:12" x14ac:dyDescent="0.25">
      <c r="A1728" t="s">
        <v>15</v>
      </c>
      <c r="B1728" s="1">
        <v>44371</v>
      </c>
      <c r="C1728">
        <v>6</v>
      </c>
      <c r="D1728">
        <v>2021</v>
      </c>
      <c r="E1728" t="s">
        <v>10</v>
      </c>
      <c r="F1728" t="s">
        <v>11</v>
      </c>
      <c r="G1728">
        <v>24</v>
      </c>
      <c r="H1728">
        <v>27.8</v>
      </c>
      <c r="I1728">
        <v>10.077500000000001</v>
      </c>
      <c r="J1728">
        <v>667.2</v>
      </c>
      <c r="K1728">
        <v>241.86</v>
      </c>
      <c r="L1728" t="s">
        <v>123</v>
      </c>
    </row>
    <row r="1729" spans="1:12" x14ac:dyDescent="0.25">
      <c r="A1729" t="s">
        <v>15</v>
      </c>
      <c r="B1729" s="1">
        <v>44371</v>
      </c>
      <c r="C1729">
        <v>6</v>
      </c>
      <c r="D1729">
        <v>2021</v>
      </c>
      <c r="E1729" t="s">
        <v>10</v>
      </c>
      <c r="F1729" t="s">
        <v>33</v>
      </c>
      <c r="G1729">
        <v>60</v>
      </c>
      <c r="H1729">
        <v>10</v>
      </c>
      <c r="I1729">
        <v>3.82</v>
      </c>
      <c r="J1729">
        <v>600</v>
      </c>
      <c r="K1729">
        <v>229.2</v>
      </c>
      <c r="L1729" t="s">
        <v>123</v>
      </c>
    </row>
    <row r="1730" spans="1:12" x14ac:dyDescent="0.25">
      <c r="A1730" t="s">
        <v>15</v>
      </c>
      <c r="B1730" s="1">
        <v>44371</v>
      </c>
      <c r="C1730">
        <v>6</v>
      </c>
      <c r="D1730">
        <v>2021</v>
      </c>
      <c r="E1730" t="s">
        <v>31</v>
      </c>
      <c r="F1730" t="s">
        <v>52</v>
      </c>
      <c r="G1730">
        <v>40</v>
      </c>
      <c r="H1730">
        <v>14.4</v>
      </c>
      <c r="I1730">
        <v>10.9541</v>
      </c>
      <c r="J1730">
        <v>576</v>
      </c>
      <c r="K1730">
        <v>438.16399999999999</v>
      </c>
      <c r="L1730" t="s">
        <v>123</v>
      </c>
    </row>
    <row r="1731" spans="1:12" x14ac:dyDescent="0.25">
      <c r="A1731" t="s">
        <v>15</v>
      </c>
      <c r="B1731" s="1">
        <v>44371</v>
      </c>
      <c r="C1731">
        <v>6</v>
      </c>
      <c r="D1731">
        <v>2021</v>
      </c>
      <c r="E1731" t="s">
        <v>21</v>
      </c>
      <c r="F1731" t="s">
        <v>74</v>
      </c>
      <c r="G1731">
        <v>45</v>
      </c>
      <c r="H1731">
        <v>9.6</v>
      </c>
      <c r="I1731">
        <v>2.2349000000000001</v>
      </c>
      <c r="J1731">
        <v>432</v>
      </c>
      <c r="K1731">
        <v>100.5705</v>
      </c>
      <c r="L1731" t="s">
        <v>123</v>
      </c>
    </row>
    <row r="1732" spans="1:12" x14ac:dyDescent="0.25">
      <c r="A1732" t="s">
        <v>23</v>
      </c>
      <c r="B1732" s="1">
        <v>44371</v>
      </c>
      <c r="C1732">
        <v>6</v>
      </c>
      <c r="D1732">
        <v>2021</v>
      </c>
      <c r="E1732" t="s">
        <v>21</v>
      </c>
      <c r="F1732" t="s">
        <v>64</v>
      </c>
      <c r="G1732">
        <v>18</v>
      </c>
      <c r="H1732">
        <v>4.8</v>
      </c>
      <c r="I1732">
        <v>4.6085000000000003</v>
      </c>
      <c r="J1732">
        <v>86.4</v>
      </c>
      <c r="K1732">
        <v>82.953000000000003</v>
      </c>
      <c r="L1732" t="s">
        <v>118</v>
      </c>
    </row>
    <row r="1733" spans="1:12" x14ac:dyDescent="0.25">
      <c r="A1733" t="s">
        <v>23</v>
      </c>
      <c r="B1733" s="1">
        <v>44371</v>
      </c>
      <c r="C1733">
        <v>6</v>
      </c>
      <c r="D1733">
        <v>2021</v>
      </c>
      <c r="E1733" t="s">
        <v>21</v>
      </c>
      <c r="F1733" t="s">
        <v>64</v>
      </c>
      <c r="G1733">
        <v>18</v>
      </c>
      <c r="H1733">
        <v>4.8</v>
      </c>
      <c r="I1733">
        <v>4.6085000000000003</v>
      </c>
      <c r="J1733">
        <v>86.4</v>
      </c>
      <c r="K1733">
        <v>82.953000000000003</v>
      </c>
      <c r="L1733" t="s">
        <v>118</v>
      </c>
    </row>
    <row r="1734" spans="1:12" x14ac:dyDescent="0.25">
      <c r="A1734" t="s">
        <v>23</v>
      </c>
      <c r="B1734" s="1">
        <v>44371</v>
      </c>
      <c r="C1734">
        <v>6</v>
      </c>
      <c r="D1734">
        <v>2021</v>
      </c>
      <c r="E1734" t="s">
        <v>21</v>
      </c>
      <c r="F1734" t="s">
        <v>64</v>
      </c>
      <c r="G1734">
        <v>18</v>
      </c>
      <c r="H1734">
        <v>4.8</v>
      </c>
      <c r="I1734">
        <v>4.6085000000000003</v>
      </c>
      <c r="J1734">
        <v>86.4</v>
      </c>
      <c r="K1734">
        <v>82.953000000000003</v>
      </c>
      <c r="L1734" t="s">
        <v>118</v>
      </c>
    </row>
    <row r="1735" spans="1:12" x14ac:dyDescent="0.25">
      <c r="A1735" t="s">
        <v>23</v>
      </c>
      <c r="B1735" s="1">
        <v>44371</v>
      </c>
      <c r="C1735">
        <v>6</v>
      </c>
      <c r="D1735">
        <v>2021</v>
      </c>
      <c r="E1735" t="s">
        <v>21</v>
      </c>
      <c r="F1735" t="s">
        <v>64</v>
      </c>
      <c r="G1735">
        <v>18</v>
      </c>
      <c r="H1735">
        <v>4.8</v>
      </c>
      <c r="I1735">
        <v>4.6085000000000003</v>
      </c>
      <c r="J1735">
        <v>86.4</v>
      </c>
      <c r="K1735">
        <v>82.953000000000003</v>
      </c>
      <c r="L1735" t="s">
        <v>118</v>
      </c>
    </row>
    <row r="1736" spans="1:12" x14ac:dyDescent="0.25">
      <c r="A1736" t="s">
        <v>9</v>
      </c>
      <c r="B1736" s="1">
        <v>44372</v>
      </c>
      <c r="C1736">
        <v>6</v>
      </c>
      <c r="D1736">
        <v>2021</v>
      </c>
      <c r="E1736" t="s">
        <v>10</v>
      </c>
      <c r="F1736" t="s">
        <v>81</v>
      </c>
      <c r="G1736">
        <v>50</v>
      </c>
      <c r="H1736">
        <v>28.8</v>
      </c>
      <c r="I1736">
        <v>0.31969999999999998</v>
      </c>
      <c r="J1736">
        <v>1440</v>
      </c>
      <c r="K1736">
        <v>15.984999999999999</v>
      </c>
      <c r="L1736" t="s">
        <v>123</v>
      </c>
    </row>
    <row r="1737" spans="1:12" x14ac:dyDescent="0.25">
      <c r="A1737" t="s">
        <v>9</v>
      </c>
      <c r="B1737" s="1">
        <v>44372</v>
      </c>
      <c r="C1737">
        <v>6</v>
      </c>
      <c r="D1737">
        <v>2021</v>
      </c>
      <c r="E1737" t="s">
        <v>10</v>
      </c>
      <c r="F1737" t="s">
        <v>81</v>
      </c>
      <c r="G1737">
        <v>50</v>
      </c>
      <c r="H1737">
        <v>28.8</v>
      </c>
      <c r="I1737">
        <v>0.31969999999999998</v>
      </c>
      <c r="J1737">
        <v>1440</v>
      </c>
      <c r="K1737">
        <v>15.984999999999999</v>
      </c>
      <c r="L1737" t="s">
        <v>123</v>
      </c>
    </row>
    <row r="1738" spans="1:12" x14ac:dyDescent="0.25">
      <c r="A1738" t="s">
        <v>9</v>
      </c>
      <c r="B1738" s="1">
        <v>44372</v>
      </c>
      <c r="C1738">
        <v>6</v>
      </c>
      <c r="D1738">
        <v>2021</v>
      </c>
      <c r="E1738" t="s">
        <v>10</v>
      </c>
      <c r="F1738" t="s">
        <v>81</v>
      </c>
      <c r="G1738">
        <v>50</v>
      </c>
      <c r="H1738">
        <v>28.8</v>
      </c>
      <c r="I1738">
        <v>0.31969999999999998</v>
      </c>
      <c r="J1738">
        <v>1440</v>
      </c>
      <c r="K1738">
        <v>15.984999999999999</v>
      </c>
      <c r="L1738" t="s">
        <v>123</v>
      </c>
    </row>
    <row r="1739" spans="1:12" x14ac:dyDescent="0.25">
      <c r="A1739" t="s">
        <v>9</v>
      </c>
      <c r="B1739" s="1">
        <v>44372</v>
      </c>
      <c r="C1739">
        <v>6</v>
      </c>
      <c r="D1739">
        <v>2021</v>
      </c>
      <c r="E1739" t="s">
        <v>10</v>
      </c>
      <c r="F1739" t="s">
        <v>81</v>
      </c>
      <c r="G1739">
        <v>50</v>
      </c>
      <c r="H1739">
        <v>28.8</v>
      </c>
      <c r="I1739">
        <v>0.31969999999999998</v>
      </c>
      <c r="J1739">
        <v>1440</v>
      </c>
      <c r="K1739">
        <v>15.984999999999999</v>
      </c>
      <c r="L1739" t="s">
        <v>123</v>
      </c>
    </row>
    <row r="1740" spans="1:12" x14ac:dyDescent="0.25">
      <c r="A1740" t="s">
        <v>9</v>
      </c>
      <c r="B1740" s="1">
        <v>44372</v>
      </c>
      <c r="C1740">
        <v>6</v>
      </c>
      <c r="D1740">
        <v>2021</v>
      </c>
      <c r="E1740" t="s">
        <v>10</v>
      </c>
      <c r="F1740" t="s">
        <v>81</v>
      </c>
      <c r="G1740">
        <v>50</v>
      </c>
      <c r="H1740">
        <v>28.8</v>
      </c>
      <c r="I1740">
        <v>0.31969999999999998</v>
      </c>
      <c r="J1740">
        <v>1440</v>
      </c>
      <c r="K1740">
        <v>15.984999999999999</v>
      </c>
      <c r="L1740" t="s">
        <v>123</v>
      </c>
    </row>
    <row r="1741" spans="1:12" x14ac:dyDescent="0.25">
      <c r="A1741" t="s">
        <v>9</v>
      </c>
      <c r="B1741" s="1">
        <v>44372</v>
      </c>
      <c r="C1741">
        <v>6</v>
      </c>
      <c r="D1741">
        <v>2021</v>
      </c>
      <c r="E1741" t="s">
        <v>10</v>
      </c>
      <c r="F1741" t="s">
        <v>81</v>
      </c>
      <c r="G1741">
        <v>50</v>
      </c>
      <c r="H1741">
        <v>28.8</v>
      </c>
      <c r="I1741">
        <v>0.31969999999999998</v>
      </c>
      <c r="J1741">
        <v>1440</v>
      </c>
      <c r="K1741">
        <v>15.984999999999999</v>
      </c>
      <c r="L1741" t="s">
        <v>123</v>
      </c>
    </row>
    <row r="1742" spans="1:12" x14ac:dyDescent="0.25">
      <c r="A1742" t="s">
        <v>9</v>
      </c>
      <c r="B1742" s="1">
        <v>44372</v>
      </c>
      <c r="C1742">
        <v>6</v>
      </c>
      <c r="D1742">
        <v>2021</v>
      </c>
      <c r="E1742" t="s">
        <v>10</v>
      </c>
      <c r="F1742" t="s">
        <v>81</v>
      </c>
      <c r="G1742">
        <v>50</v>
      </c>
      <c r="H1742">
        <v>28.8</v>
      </c>
      <c r="I1742">
        <v>0.31969999999999998</v>
      </c>
      <c r="J1742">
        <v>1440</v>
      </c>
      <c r="K1742">
        <v>15.984999999999999</v>
      </c>
      <c r="L1742" t="s">
        <v>123</v>
      </c>
    </row>
    <row r="1743" spans="1:12" x14ac:dyDescent="0.25">
      <c r="A1743" t="s">
        <v>9</v>
      </c>
      <c r="B1743" s="1">
        <v>44373</v>
      </c>
      <c r="C1743">
        <v>6</v>
      </c>
      <c r="D1743">
        <v>2021</v>
      </c>
      <c r="E1743" t="s">
        <v>28</v>
      </c>
      <c r="F1743" t="s">
        <v>87</v>
      </c>
      <c r="G1743">
        <v>7</v>
      </c>
      <c r="H1743">
        <v>11.2</v>
      </c>
      <c r="I1743">
        <v>0.15459999999999999</v>
      </c>
      <c r="J1743">
        <v>78.400000000000006</v>
      </c>
      <c r="K1743">
        <v>1.0822000000000001</v>
      </c>
      <c r="L1743" t="s">
        <v>125</v>
      </c>
    </row>
    <row r="1744" spans="1:12" x14ac:dyDescent="0.25">
      <c r="A1744" t="s">
        <v>9</v>
      </c>
      <c r="B1744" s="1">
        <v>44373</v>
      </c>
      <c r="C1744">
        <v>6</v>
      </c>
      <c r="D1744">
        <v>2021</v>
      </c>
      <c r="E1744" t="s">
        <v>10</v>
      </c>
      <c r="F1744" t="s">
        <v>33</v>
      </c>
      <c r="G1744">
        <v>32</v>
      </c>
      <c r="H1744">
        <v>10</v>
      </c>
      <c r="I1744">
        <v>1.9990000000000001</v>
      </c>
      <c r="J1744">
        <v>320</v>
      </c>
      <c r="K1744">
        <v>63.968000000000004</v>
      </c>
      <c r="L1744" t="s">
        <v>125</v>
      </c>
    </row>
    <row r="1745" spans="1:12" x14ac:dyDescent="0.25">
      <c r="A1745" t="s">
        <v>9</v>
      </c>
      <c r="B1745" s="1">
        <v>44373</v>
      </c>
      <c r="C1745">
        <v>6</v>
      </c>
      <c r="D1745">
        <v>2021</v>
      </c>
      <c r="E1745" t="s">
        <v>28</v>
      </c>
      <c r="F1745" t="s">
        <v>89</v>
      </c>
      <c r="G1745">
        <v>70</v>
      </c>
      <c r="H1745">
        <v>24.9</v>
      </c>
      <c r="I1745">
        <v>21.155000000000001</v>
      </c>
      <c r="J1745">
        <v>1743</v>
      </c>
      <c r="K1745">
        <v>1480.85</v>
      </c>
      <c r="L1745" t="s">
        <v>125</v>
      </c>
    </row>
    <row r="1746" spans="1:12" x14ac:dyDescent="0.25">
      <c r="A1746" t="s">
        <v>9</v>
      </c>
      <c r="B1746" s="1">
        <v>44373</v>
      </c>
      <c r="C1746">
        <v>6</v>
      </c>
      <c r="D1746">
        <v>2021</v>
      </c>
      <c r="E1746" t="s">
        <v>31</v>
      </c>
      <c r="F1746" t="s">
        <v>41</v>
      </c>
      <c r="G1746">
        <v>25</v>
      </c>
      <c r="H1746">
        <v>15.2</v>
      </c>
      <c r="I1746">
        <v>2.9245000000000001</v>
      </c>
      <c r="J1746">
        <v>380</v>
      </c>
      <c r="K1746">
        <v>73.112499999999997</v>
      </c>
      <c r="L1746" t="s">
        <v>125</v>
      </c>
    </row>
    <row r="1747" spans="1:12" x14ac:dyDescent="0.25">
      <c r="A1747" t="s">
        <v>9</v>
      </c>
      <c r="B1747" s="1">
        <v>44373</v>
      </c>
      <c r="C1747">
        <v>6</v>
      </c>
      <c r="D1747">
        <v>2021</v>
      </c>
      <c r="E1747" t="s">
        <v>16</v>
      </c>
      <c r="F1747" t="s">
        <v>17</v>
      </c>
      <c r="G1747">
        <v>42</v>
      </c>
      <c r="H1747">
        <v>18.600000000000001</v>
      </c>
      <c r="I1747">
        <v>15.743</v>
      </c>
      <c r="J1747">
        <v>781.2</v>
      </c>
      <c r="K1747">
        <v>661.20600000000002</v>
      </c>
      <c r="L1747" t="s">
        <v>125</v>
      </c>
    </row>
    <row r="1748" spans="1:12" x14ac:dyDescent="0.25">
      <c r="A1748" t="s">
        <v>9</v>
      </c>
      <c r="B1748" s="1">
        <v>44373</v>
      </c>
      <c r="C1748">
        <v>6</v>
      </c>
      <c r="D1748">
        <v>2021</v>
      </c>
      <c r="E1748" t="s">
        <v>16</v>
      </c>
      <c r="F1748" t="s">
        <v>17</v>
      </c>
      <c r="G1748">
        <v>42</v>
      </c>
      <c r="H1748">
        <v>18.600000000000001</v>
      </c>
      <c r="I1748">
        <v>15.743</v>
      </c>
      <c r="J1748">
        <v>781.2</v>
      </c>
      <c r="K1748">
        <v>661.20600000000002</v>
      </c>
      <c r="L1748" t="s">
        <v>125</v>
      </c>
    </row>
    <row r="1749" spans="1:12" x14ac:dyDescent="0.25">
      <c r="A1749" t="s">
        <v>9</v>
      </c>
      <c r="B1749" s="1">
        <v>44373</v>
      </c>
      <c r="C1749">
        <v>6</v>
      </c>
      <c r="D1749">
        <v>2021</v>
      </c>
      <c r="E1749" t="s">
        <v>31</v>
      </c>
      <c r="F1749" t="s">
        <v>41</v>
      </c>
      <c r="G1749">
        <v>25</v>
      </c>
      <c r="H1749">
        <v>15.2</v>
      </c>
      <c r="I1749">
        <v>2.9245000000000001</v>
      </c>
      <c r="J1749">
        <v>380</v>
      </c>
      <c r="K1749">
        <v>73.112499999999997</v>
      </c>
      <c r="L1749" t="s">
        <v>125</v>
      </c>
    </row>
    <row r="1750" spans="1:12" x14ac:dyDescent="0.25">
      <c r="A1750" t="s">
        <v>9</v>
      </c>
      <c r="B1750" s="1">
        <v>44373</v>
      </c>
      <c r="C1750">
        <v>6</v>
      </c>
      <c r="D1750">
        <v>2021</v>
      </c>
      <c r="E1750" t="s">
        <v>10</v>
      </c>
      <c r="F1750" t="s">
        <v>33</v>
      </c>
      <c r="G1750">
        <v>32</v>
      </c>
      <c r="H1750">
        <v>10</v>
      </c>
      <c r="I1750">
        <v>1.9990000000000001</v>
      </c>
      <c r="J1750">
        <v>320</v>
      </c>
      <c r="K1750">
        <v>63.968000000000004</v>
      </c>
      <c r="L1750" t="s">
        <v>125</v>
      </c>
    </row>
    <row r="1751" spans="1:12" x14ac:dyDescent="0.25">
      <c r="A1751" t="s">
        <v>9</v>
      </c>
      <c r="B1751" s="1">
        <v>44373</v>
      </c>
      <c r="C1751">
        <v>6</v>
      </c>
      <c r="D1751">
        <v>2021</v>
      </c>
      <c r="E1751" t="s">
        <v>28</v>
      </c>
      <c r="F1751" t="s">
        <v>89</v>
      </c>
      <c r="G1751">
        <v>70</v>
      </c>
      <c r="H1751">
        <v>24.9</v>
      </c>
      <c r="I1751">
        <v>21.155000000000001</v>
      </c>
      <c r="J1751">
        <v>1743</v>
      </c>
      <c r="K1751">
        <v>1480.85</v>
      </c>
      <c r="L1751" t="s">
        <v>125</v>
      </c>
    </row>
    <row r="1752" spans="1:12" x14ac:dyDescent="0.25">
      <c r="A1752" t="s">
        <v>9</v>
      </c>
      <c r="B1752" s="1">
        <v>44373</v>
      </c>
      <c r="C1752">
        <v>6</v>
      </c>
      <c r="D1752">
        <v>2021</v>
      </c>
      <c r="E1752" t="s">
        <v>28</v>
      </c>
      <c r="F1752" t="s">
        <v>87</v>
      </c>
      <c r="G1752">
        <v>7</v>
      </c>
      <c r="H1752">
        <v>11.2</v>
      </c>
      <c r="I1752">
        <v>0.15459999999999999</v>
      </c>
      <c r="J1752">
        <v>78.400000000000006</v>
      </c>
      <c r="K1752">
        <v>1.0822000000000001</v>
      </c>
      <c r="L1752" t="s">
        <v>125</v>
      </c>
    </row>
    <row r="1753" spans="1:12" x14ac:dyDescent="0.25">
      <c r="A1753" t="s">
        <v>9</v>
      </c>
      <c r="B1753" s="1">
        <v>44373</v>
      </c>
      <c r="C1753">
        <v>6</v>
      </c>
      <c r="D1753">
        <v>2021</v>
      </c>
      <c r="E1753" t="s">
        <v>21</v>
      </c>
      <c r="F1753" t="s">
        <v>64</v>
      </c>
      <c r="G1753">
        <v>10</v>
      </c>
      <c r="H1753">
        <v>4.8</v>
      </c>
      <c r="I1753">
        <v>3.3445999999999998</v>
      </c>
      <c r="J1753">
        <v>48</v>
      </c>
      <c r="K1753">
        <v>33.445999999999998</v>
      </c>
      <c r="L1753" t="s">
        <v>125</v>
      </c>
    </row>
    <row r="1754" spans="1:12" x14ac:dyDescent="0.25">
      <c r="A1754" t="s">
        <v>9</v>
      </c>
      <c r="B1754" s="1">
        <v>44373</v>
      </c>
      <c r="C1754">
        <v>6</v>
      </c>
      <c r="D1754">
        <v>2021</v>
      </c>
      <c r="E1754" t="s">
        <v>28</v>
      </c>
      <c r="F1754" t="s">
        <v>50</v>
      </c>
      <c r="G1754">
        <v>10</v>
      </c>
      <c r="H1754">
        <v>39.4</v>
      </c>
      <c r="I1754">
        <v>12.537100000000001</v>
      </c>
      <c r="J1754">
        <v>394</v>
      </c>
      <c r="K1754">
        <v>125.371</v>
      </c>
      <c r="L1754" t="s">
        <v>125</v>
      </c>
    </row>
    <row r="1755" spans="1:12" x14ac:dyDescent="0.25">
      <c r="A1755" t="s">
        <v>9</v>
      </c>
      <c r="B1755" s="1">
        <v>44373</v>
      </c>
      <c r="C1755">
        <v>6</v>
      </c>
      <c r="D1755">
        <v>2021</v>
      </c>
      <c r="E1755" t="s">
        <v>21</v>
      </c>
      <c r="F1755" t="s">
        <v>64</v>
      </c>
      <c r="G1755">
        <v>10</v>
      </c>
      <c r="H1755">
        <v>4.8</v>
      </c>
      <c r="I1755">
        <v>3.3445999999999998</v>
      </c>
      <c r="J1755">
        <v>48</v>
      </c>
      <c r="K1755">
        <v>33.445999999999998</v>
      </c>
      <c r="L1755" t="s">
        <v>125</v>
      </c>
    </row>
    <row r="1756" spans="1:12" x14ac:dyDescent="0.25">
      <c r="A1756" t="s">
        <v>9</v>
      </c>
      <c r="B1756" s="1">
        <v>44373</v>
      </c>
      <c r="C1756">
        <v>6</v>
      </c>
      <c r="D1756">
        <v>2021</v>
      </c>
      <c r="E1756" t="s">
        <v>28</v>
      </c>
      <c r="F1756" t="s">
        <v>50</v>
      </c>
      <c r="G1756">
        <v>10</v>
      </c>
      <c r="H1756">
        <v>39.4</v>
      </c>
      <c r="I1756">
        <v>12.537100000000001</v>
      </c>
      <c r="J1756">
        <v>394</v>
      </c>
      <c r="K1756">
        <v>125.371</v>
      </c>
      <c r="L1756" t="s">
        <v>125</v>
      </c>
    </row>
    <row r="1757" spans="1:12" x14ac:dyDescent="0.25">
      <c r="A1757" t="s">
        <v>15</v>
      </c>
      <c r="B1757" s="1">
        <v>44374</v>
      </c>
      <c r="C1757">
        <v>6</v>
      </c>
      <c r="D1757">
        <v>2021</v>
      </c>
      <c r="E1757" t="s">
        <v>10</v>
      </c>
      <c r="F1757" t="s">
        <v>81</v>
      </c>
      <c r="G1757">
        <v>8</v>
      </c>
      <c r="H1757">
        <v>28.8</v>
      </c>
      <c r="I1757">
        <v>17.824300000000001</v>
      </c>
      <c r="J1757">
        <v>230.4</v>
      </c>
      <c r="K1757">
        <v>142.59440000000001</v>
      </c>
      <c r="L1757" t="s">
        <v>122</v>
      </c>
    </row>
    <row r="1758" spans="1:12" x14ac:dyDescent="0.25">
      <c r="A1758" t="s">
        <v>15</v>
      </c>
      <c r="B1758" s="1">
        <v>44374</v>
      </c>
      <c r="C1758">
        <v>6</v>
      </c>
      <c r="D1758">
        <v>2021</v>
      </c>
      <c r="E1758" t="s">
        <v>34</v>
      </c>
      <c r="F1758" t="s">
        <v>43</v>
      </c>
      <c r="G1758">
        <v>70</v>
      </c>
      <c r="H1758">
        <v>26.2</v>
      </c>
      <c r="I1758">
        <v>15.3453</v>
      </c>
      <c r="J1758">
        <v>1834</v>
      </c>
      <c r="K1758">
        <v>1074.171</v>
      </c>
      <c r="L1758" t="s">
        <v>122</v>
      </c>
    </row>
    <row r="1759" spans="1:12" x14ac:dyDescent="0.25">
      <c r="A1759" t="s">
        <v>15</v>
      </c>
      <c r="B1759" s="1">
        <v>44374</v>
      </c>
      <c r="C1759">
        <v>6</v>
      </c>
      <c r="D1759">
        <v>2021</v>
      </c>
      <c r="E1759" t="s">
        <v>21</v>
      </c>
      <c r="F1759" t="s">
        <v>74</v>
      </c>
      <c r="G1759">
        <v>28</v>
      </c>
      <c r="H1759">
        <v>9.6</v>
      </c>
      <c r="I1759">
        <v>6.5587</v>
      </c>
      <c r="J1759">
        <v>268.8</v>
      </c>
      <c r="K1759">
        <v>183.64359999999999</v>
      </c>
      <c r="L1759" t="s">
        <v>122</v>
      </c>
    </row>
    <row r="1760" spans="1:12" x14ac:dyDescent="0.25">
      <c r="A1760" t="s">
        <v>15</v>
      </c>
      <c r="B1760" s="1">
        <v>44374</v>
      </c>
      <c r="C1760">
        <v>6</v>
      </c>
      <c r="D1760">
        <v>2021</v>
      </c>
      <c r="E1760" t="s">
        <v>34</v>
      </c>
      <c r="F1760" t="s">
        <v>43</v>
      </c>
      <c r="G1760">
        <v>70</v>
      </c>
      <c r="H1760">
        <v>26.2</v>
      </c>
      <c r="I1760">
        <v>15.3453</v>
      </c>
      <c r="J1760">
        <v>1834</v>
      </c>
      <c r="K1760">
        <v>1074.171</v>
      </c>
      <c r="L1760" t="s">
        <v>122</v>
      </c>
    </row>
    <row r="1761" spans="1:12" x14ac:dyDescent="0.25">
      <c r="A1761" t="s">
        <v>15</v>
      </c>
      <c r="B1761" s="1">
        <v>44374</v>
      </c>
      <c r="C1761">
        <v>6</v>
      </c>
      <c r="D1761">
        <v>2021</v>
      </c>
      <c r="E1761" t="s">
        <v>10</v>
      </c>
      <c r="F1761" t="s">
        <v>81</v>
      </c>
      <c r="G1761">
        <v>8</v>
      </c>
      <c r="H1761">
        <v>28.8</v>
      </c>
      <c r="I1761">
        <v>17.824300000000001</v>
      </c>
      <c r="J1761">
        <v>230.4</v>
      </c>
      <c r="K1761">
        <v>142.59440000000001</v>
      </c>
      <c r="L1761" t="s">
        <v>122</v>
      </c>
    </row>
    <row r="1762" spans="1:12" x14ac:dyDescent="0.25">
      <c r="A1762" t="s">
        <v>15</v>
      </c>
      <c r="B1762" s="1">
        <v>44374</v>
      </c>
      <c r="C1762">
        <v>6</v>
      </c>
      <c r="D1762">
        <v>2021</v>
      </c>
      <c r="E1762" t="s">
        <v>21</v>
      </c>
      <c r="F1762" t="s">
        <v>74</v>
      </c>
      <c r="G1762">
        <v>28</v>
      </c>
      <c r="H1762">
        <v>9.6</v>
      </c>
      <c r="I1762">
        <v>6.5587</v>
      </c>
      <c r="J1762">
        <v>268.8</v>
      </c>
      <c r="K1762">
        <v>183.64359999999999</v>
      </c>
      <c r="L1762" t="s">
        <v>122</v>
      </c>
    </row>
    <row r="1763" spans="1:12" x14ac:dyDescent="0.25">
      <c r="A1763" t="s">
        <v>15</v>
      </c>
      <c r="B1763" s="1">
        <v>44374</v>
      </c>
      <c r="C1763">
        <v>6</v>
      </c>
      <c r="D1763">
        <v>2021</v>
      </c>
      <c r="E1763" t="s">
        <v>10</v>
      </c>
      <c r="F1763" t="s">
        <v>81</v>
      </c>
      <c r="G1763">
        <v>8</v>
      </c>
      <c r="H1763">
        <v>28.8</v>
      </c>
      <c r="I1763">
        <v>17.824300000000001</v>
      </c>
      <c r="J1763">
        <v>230.4</v>
      </c>
      <c r="K1763">
        <v>142.59440000000001</v>
      </c>
      <c r="L1763" t="s">
        <v>122</v>
      </c>
    </row>
    <row r="1764" spans="1:12" x14ac:dyDescent="0.25">
      <c r="A1764" t="s">
        <v>15</v>
      </c>
      <c r="B1764" s="1">
        <v>44374</v>
      </c>
      <c r="C1764">
        <v>6</v>
      </c>
      <c r="D1764">
        <v>2021</v>
      </c>
      <c r="E1764" t="s">
        <v>34</v>
      </c>
      <c r="F1764" t="s">
        <v>43</v>
      </c>
      <c r="G1764">
        <v>70</v>
      </c>
      <c r="H1764">
        <v>26.2</v>
      </c>
      <c r="I1764">
        <v>15.3453</v>
      </c>
      <c r="J1764">
        <v>1834</v>
      </c>
      <c r="K1764">
        <v>1074.171</v>
      </c>
      <c r="L1764" t="s">
        <v>122</v>
      </c>
    </row>
    <row r="1765" spans="1:12" x14ac:dyDescent="0.25">
      <c r="A1765" t="s">
        <v>15</v>
      </c>
      <c r="B1765" s="1">
        <v>44374</v>
      </c>
      <c r="C1765">
        <v>6</v>
      </c>
      <c r="D1765">
        <v>2021</v>
      </c>
      <c r="E1765" t="s">
        <v>21</v>
      </c>
      <c r="F1765" t="s">
        <v>74</v>
      </c>
      <c r="G1765">
        <v>28</v>
      </c>
      <c r="H1765">
        <v>9.6</v>
      </c>
      <c r="I1765">
        <v>6.5587</v>
      </c>
      <c r="J1765">
        <v>268.8</v>
      </c>
      <c r="K1765">
        <v>183.64359999999999</v>
      </c>
      <c r="L1765" t="s">
        <v>122</v>
      </c>
    </row>
    <row r="1766" spans="1:12" x14ac:dyDescent="0.25">
      <c r="A1766" t="s">
        <v>15</v>
      </c>
      <c r="B1766" s="1">
        <v>44374</v>
      </c>
      <c r="C1766">
        <v>6</v>
      </c>
      <c r="D1766">
        <v>2021</v>
      </c>
      <c r="E1766" t="s">
        <v>10</v>
      </c>
      <c r="F1766" t="s">
        <v>81</v>
      </c>
      <c r="G1766">
        <v>8</v>
      </c>
      <c r="H1766">
        <v>28.8</v>
      </c>
      <c r="I1766">
        <v>17.824300000000001</v>
      </c>
      <c r="J1766">
        <v>230.4</v>
      </c>
      <c r="K1766">
        <v>142.59440000000001</v>
      </c>
      <c r="L1766" t="s">
        <v>122</v>
      </c>
    </row>
    <row r="1767" spans="1:12" x14ac:dyDescent="0.25">
      <c r="A1767" t="s">
        <v>15</v>
      </c>
      <c r="B1767" s="1">
        <v>44374</v>
      </c>
      <c r="C1767">
        <v>6</v>
      </c>
      <c r="D1767">
        <v>2021</v>
      </c>
      <c r="E1767" t="s">
        <v>21</v>
      </c>
      <c r="F1767" t="s">
        <v>74</v>
      </c>
      <c r="G1767">
        <v>28</v>
      </c>
      <c r="H1767">
        <v>9.6</v>
      </c>
      <c r="I1767">
        <v>6.5587</v>
      </c>
      <c r="J1767">
        <v>268.8</v>
      </c>
      <c r="K1767">
        <v>183.64359999999999</v>
      </c>
      <c r="L1767" t="s">
        <v>122</v>
      </c>
    </row>
    <row r="1768" spans="1:12" x14ac:dyDescent="0.25">
      <c r="A1768" t="s">
        <v>15</v>
      </c>
      <c r="B1768" s="1">
        <v>44374</v>
      </c>
      <c r="C1768">
        <v>6</v>
      </c>
      <c r="D1768">
        <v>2021</v>
      </c>
      <c r="E1768" t="s">
        <v>34</v>
      </c>
      <c r="F1768" t="s">
        <v>43</v>
      </c>
      <c r="G1768">
        <v>70</v>
      </c>
      <c r="H1768">
        <v>26.2</v>
      </c>
      <c r="I1768">
        <v>15.3453</v>
      </c>
      <c r="J1768">
        <v>1834</v>
      </c>
      <c r="K1768">
        <v>1074.171</v>
      </c>
      <c r="L1768" t="s">
        <v>122</v>
      </c>
    </row>
    <row r="1769" spans="1:12" x14ac:dyDescent="0.25">
      <c r="A1769" t="s">
        <v>15</v>
      </c>
      <c r="B1769" s="1">
        <v>44374</v>
      </c>
      <c r="C1769">
        <v>6</v>
      </c>
      <c r="D1769">
        <v>2021</v>
      </c>
      <c r="E1769" t="s">
        <v>10</v>
      </c>
      <c r="F1769" t="s">
        <v>81</v>
      </c>
      <c r="G1769">
        <v>8</v>
      </c>
      <c r="H1769">
        <v>28.8</v>
      </c>
      <c r="I1769">
        <v>17.824300000000001</v>
      </c>
      <c r="J1769">
        <v>230.4</v>
      </c>
      <c r="K1769">
        <v>142.59440000000001</v>
      </c>
      <c r="L1769" t="s">
        <v>122</v>
      </c>
    </row>
    <row r="1770" spans="1:12" x14ac:dyDescent="0.25">
      <c r="A1770" t="s">
        <v>15</v>
      </c>
      <c r="B1770" s="1">
        <v>44374</v>
      </c>
      <c r="C1770">
        <v>6</v>
      </c>
      <c r="D1770">
        <v>2021</v>
      </c>
      <c r="E1770" t="s">
        <v>34</v>
      </c>
      <c r="F1770" t="s">
        <v>43</v>
      </c>
      <c r="G1770">
        <v>70</v>
      </c>
      <c r="H1770">
        <v>26.2</v>
      </c>
      <c r="I1770">
        <v>15.3453</v>
      </c>
      <c r="J1770">
        <v>1834</v>
      </c>
      <c r="K1770">
        <v>1074.171</v>
      </c>
      <c r="L1770" t="s">
        <v>122</v>
      </c>
    </row>
    <row r="1771" spans="1:12" x14ac:dyDescent="0.25">
      <c r="A1771" t="s">
        <v>15</v>
      </c>
      <c r="B1771" s="1">
        <v>44374</v>
      </c>
      <c r="C1771">
        <v>6</v>
      </c>
      <c r="D1771">
        <v>2021</v>
      </c>
      <c r="E1771" t="s">
        <v>21</v>
      </c>
      <c r="F1771" t="s">
        <v>74</v>
      </c>
      <c r="G1771">
        <v>28</v>
      </c>
      <c r="H1771">
        <v>9.6</v>
      </c>
      <c r="I1771">
        <v>6.5587</v>
      </c>
      <c r="J1771">
        <v>268.8</v>
      </c>
      <c r="K1771">
        <v>183.64359999999999</v>
      </c>
      <c r="L1771" t="s">
        <v>122</v>
      </c>
    </row>
    <row r="1772" spans="1:12" x14ac:dyDescent="0.25">
      <c r="A1772" t="s">
        <v>9</v>
      </c>
      <c r="B1772" s="1">
        <v>44375</v>
      </c>
      <c r="C1772">
        <v>6</v>
      </c>
      <c r="D1772">
        <v>2021</v>
      </c>
      <c r="E1772" t="s">
        <v>10</v>
      </c>
      <c r="F1772" t="s">
        <v>63</v>
      </c>
      <c r="G1772">
        <v>60</v>
      </c>
      <c r="H1772">
        <v>17.2</v>
      </c>
      <c r="I1772">
        <v>16.441500000000001</v>
      </c>
      <c r="J1772">
        <v>1032</v>
      </c>
      <c r="K1772">
        <v>986.49</v>
      </c>
      <c r="L1772" t="s">
        <v>118</v>
      </c>
    </row>
    <row r="1773" spans="1:12" x14ac:dyDescent="0.25">
      <c r="A1773" t="s">
        <v>9</v>
      </c>
      <c r="B1773" s="1">
        <v>44375</v>
      </c>
      <c r="C1773">
        <v>6</v>
      </c>
      <c r="D1773">
        <v>2021</v>
      </c>
      <c r="E1773" t="s">
        <v>13</v>
      </c>
      <c r="F1773" t="s">
        <v>91</v>
      </c>
      <c r="G1773">
        <v>40</v>
      </c>
      <c r="H1773">
        <v>7.2</v>
      </c>
      <c r="I1773">
        <v>3.3645999999999998</v>
      </c>
      <c r="J1773">
        <v>288</v>
      </c>
      <c r="K1773">
        <v>134.584</v>
      </c>
      <c r="L1773" t="s">
        <v>118</v>
      </c>
    </row>
    <row r="1774" spans="1:12" x14ac:dyDescent="0.25">
      <c r="A1774" t="s">
        <v>9</v>
      </c>
      <c r="B1774" s="1">
        <v>44375</v>
      </c>
      <c r="C1774">
        <v>6</v>
      </c>
      <c r="D1774">
        <v>2021</v>
      </c>
      <c r="E1774" t="s">
        <v>10</v>
      </c>
      <c r="F1774" t="s">
        <v>11</v>
      </c>
      <c r="G1774">
        <v>21</v>
      </c>
      <c r="H1774">
        <v>27.8</v>
      </c>
      <c r="I1774">
        <v>7.1779999999999999</v>
      </c>
      <c r="J1774">
        <v>583.79999999999995</v>
      </c>
      <c r="K1774">
        <v>150.738</v>
      </c>
      <c r="L1774" t="s">
        <v>118</v>
      </c>
    </row>
    <row r="1775" spans="1:12" x14ac:dyDescent="0.25">
      <c r="A1775" t="s">
        <v>9</v>
      </c>
      <c r="B1775" s="1">
        <v>44375</v>
      </c>
      <c r="C1775">
        <v>6</v>
      </c>
      <c r="D1775">
        <v>2021</v>
      </c>
      <c r="E1775" t="s">
        <v>10</v>
      </c>
      <c r="F1775" t="s">
        <v>11</v>
      </c>
      <c r="G1775">
        <v>21</v>
      </c>
      <c r="H1775">
        <v>27.8</v>
      </c>
      <c r="I1775">
        <v>7.1779999999999999</v>
      </c>
      <c r="J1775">
        <v>583.79999999999995</v>
      </c>
      <c r="K1775">
        <v>150.738</v>
      </c>
      <c r="L1775" t="s">
        <v>118</v>
      </c>
    </row>
    <row r="1776" spans="1:12" x14ac:dyDescent="0.25">
      <c r="A1776" t="s">
        <v>9</v>
      </c>
      <c r="B1776" s="1">
        <v>44375</v>
      </c>
      <c r="C1776">
        <v>6</v>
      </c>
      <c r="D1776">
        <v>2021</v>
      </c>
      <c r="E1776" t="s">
        <v>10</v>
      </c>
      <c r="F1776" t="s">
        <v>63</v>
      </c>
      <c r="G1776">
        <v>60</v>
      </c>
      <c r="H1776">
        <v>17.2</v>
      </c>
      <c r="I1776">
        <v>16.441500000000001</v>
      </c>
      <c r="J1776">
        <v>1032</v>
      </c>
      <c r="K1776">
        <v>986.49</v>
      </c>
      <c r="L1776" t="s">
        <v>118</v>
      </c>
    </row>
    <row r="1777" spans="1:12" x14ac:dyDescent="0.25">
      <c r="A1777" t="s">
        <v>9</v>
      </c>
      <c r="B1777" s="1">
        <v>44375</v>
      </c>
      <c r="C1777">
        <v>6</v>
      </c>
      <c r="D1777">
        <v>2021</v>
      </c>
      <c r="E1777" t="s">
        <v>13</v>
      </c>
      <c r="F1777" t="s">
        <v>91</v>
      </c>
      <c r="G1777">
        <v>40</v>
      </c>
      <c r="H1777">
        <v>7.2</v>
      </c>
      <c r="I1777">
        <v>3.3645999999999998</v>
      </c>
      <c r="J1777">
        <v>288</v>
      </c>
      <c r="K1777">
        <v>134.584</v>
      </c>
      <c r="L1777" t="s">
        <v>118</v>
      </c>
    </row>
    <row r="1778" spans="1:12" x14ac:dyDescent="0.25">
      <c r="A1778" t="s">
        <v>9</v>
      </c>
      <c r="B1778" s="1">
        <v>44375</v>
      </c>
      <c r="C1778">
        <v>6</v>
      </c>
      <c r="D1778">
        <v>2021</v>
      </c>
      <c r="E1778" t="s">
        <v>16</v>
      </c>
      <c r="F1778" t="s">
        <v>18</v>
      </c>
      <c r="G1778">
        <v>18</v>
      </c>
      <c r="H1778">
        <v>42.4</v>
      </c>
      <c r="I1778">
        <v>37.396799999999999</v>
      </c>
      <c r="J1778">
        <v>763.2</v>
      </c>
      <c r="K1778">
        <v>673.14239999999995</v>
      </c>
      <c r="L1778" t="s">
        <v>132</v>
      </c>
    </row>
    <row r="1779" spans="1:12" x14ac:dyDescent="0.25">
      <c r="A1779" t="s">
        <v>9</v>
      </c>
      <c r="B1779" s="1">
        <v>44375</v>
      </c>
      <c r="C1779">
        <v>6</v>
      </c>
      <c r="D1779">
        <v>2021</v>
      </c>
      <c r="E1779" t="s">
        <v>28</v>
      </c>
      <c r="F1779" t="s">
        <v>49</v>
      </c>
      <c r="G1779">
        <v>10</v>
      </c>
      <c r="H1779">
        <v>8</v>
      </c>
      <c r="I1779">
        <v>7.1256000000000004</v>
      </c>
      <c r="J1779">
        <v>80</v>
      </c>
      <c r="K1779">
        <v>71.256</v>
      </c>
      <c r="L1779" t="s">
        <v>132</v>
      </c>
    </row>
    <row r="1780" spans="1:12" x14ac:dyDescent="0.25">
      <c r="A1780" t="s">
        <v>9</v>
      </c>
      <c r="B1780" s="1">
        <v>44375</v>
      </c>
      <c r="C1780">
        <v>6</v>
      </c>
      <c r="D1780">
        <v>2021</v>
      </c>
      <c r="E1780" t="s">
        <v>16</v>
      </c>
      <c r="F1780" t="s">
        <v>18</v>
      </c>
      <c r="G1780">
        <v>18</v>
      </c>
      <c r="H1780">
        <v>42.4</v>
      </c>
      <c r="I1780">
        <v>37.396799999999999</v>
      </c>
      <c r="J1780">
        <v>763.2</v>
      </c>
      <c r="K1780">
        <v>673.14239999999995</v>
      </c>
      <c r="L1780" t="s">
        <v>132</v>
      </c>
    </row>
    <row r="1781" spans="1:12" x14ac:dyDescent="0.25">
      <c r="A1781" t="s">
        <v>9</v>
      </c>
      <c r="B1781" s="1">
        <v>44375</v>
      </c>
      <c r="C1781">
        <v>6</v>
      </c>
      <c r="D1781">
        <v>2021</v>
      </c>
      <c r="E1781" t="s">
        <v>28</v>
      </c>
      <c r="F1781" t="s">
        <v>49</v>
      </c>
      <c r="G1781">
        <v>10</v>
      </c>
      <c r="H1781">
        <v>8</v>
      </c>
      <c r="I1781">
        <v>7.1256000000000004</v>
      </c>
      <c r="J1781">
        <v>80</v>
      </c>
      <c r="K1781">
        <v>71.256</v>
      </c>
      <c r="L1781" t="s">
        <v>132</v>
      </c>
    </row>
    <row r="1782" spans="1:12" x14ac:dyDescent="0.25">
      <c r="A1782" t="s">
        <v>9</v>
      </c>
      <c r="B1782" s="1">
        <v>44375</v>
      </c>
      <c r="C1782">
        <v>6</v>
      </c>
      <c r="D1782">
        <v>2021</v>
      </c>
      <c r="E1782" t="s">
        <v>16</v>
      </c>
      <c r="F1782" t="s">
        <v>18</v>
      </c>
      <c r="G1782">
        <v>18</v>
      </c>
      <c r="H1782">
        <v>42.4</v>
      </c>
      <c r="I1782">
        <v>37.396799999999999</v>
      </c>
      <c r="J1782">
        <v>763.2</v>
      </c>
      <c r="K1782">
        <v>673.14239999999995</v>
      </c>
      <c r="L1782" t="s">
        <v>132</v>
      </c>
    </row>
    <row r="1783" spans="1:12" x14ac:dyDescent="0.25">
      <c r="A1783" t="s">
        <v>9</v>
      </c>
      <c r="B1783" s="1">
        <v>44375</v>
      </c>
      <c r="C1783">
        <v>6</v>
      </c>
      <c r="D1783">
        <v>2021</v>
      </c>
      <c r="E1783" t="s">
        <v>28</v>
      </c>
      <c r="F1783" t="s">
        <v>49</v>
      </c>
      <c r="G1783">
        <v>10</v>
      </c>
      <c r="H1783">
        <v>8</v>
      </c>
      <c r="I1783">
        <v>7.1256000000000004</v>
      </c>
      <c r="J1783">
        <v>80</v>
      </c>
      <c r="K1783">
        <v>71.256</v>
      </c>
      <c r="L1783" t="s">
        <v>132</v>
      </c>
    </row>
    <row r="1784" spans="1:12" x14ac:dyDescent="0.25">
      <c r="A1784" t="s">
        <v>9</v>
      </c>
      <c r="B1784" s="1">
        <v>44375</v>
      </c>
      <c r="C1784">
        <v>6</v>
      </c>
      <c r="D1784">
        <v>2021</v>
      </c>
      <c r="E1784" t="s">
        <v>28</v>
      </c>
      <c r="F1784" t="s">
        <v>49</v>
      </c>
      <c r="G1784">
        <v>10</v>
      </c>
      <c r="H1784">
        <v>8</v>
      </c>
      <c r="I1784">
        <v>7.1256000000000004</v>
      </c>
      <c r="J1784">
        <v>80</v>
      </c>
      <c r="K1784">
        <v>71.256</v>
      </c>
      <c r="L1784" t="s">
        <v>132</v>
      </c>
    </row>
    <row r="1785" spans="1:12" x14ac:dyDescent="0.25">
      <c r="A1785" t="s">
        <v>9</v>
      </c>
      <c r="B1785" s="1">
        <v>44375</v>
      </c>
      <c r="C1785">
        <v>6</v>
      </c>
      <c r="D1785">
        <v>2021</v>
      </c>
      <c r="E1785" t="s">
        <v>16</v>
      </c>
      <c r="F1785" t="s">
        <v>18</v>
      </c>
      <c r="G1785">
        <v>18</v>
      </c>
      <c r="H1785">
        <v>42.4</v>
      </c>
      <c r="I1785">
        <v>37.396799999999999</v>
      </c>
      <c r="J1785">
        <v>763.2</v>
      </c>
      <c r="K1785">
        <v>673.14239999999995</v>
      </c>
      <c r="L1785" t="s">
        <v>132</v>
      </c>
    </row>
    <row r="1786" spans="1:12" x14ac:dyDescent="0.25">
      <c r="A1786" t="s">
        <v>9</v>
      </c>
      <c r="B1786" s="1">
        <v>44375</v>
      </c>
      <c r="C1786">
        <v>6</v>
      </c>
      <c r="D1786">
        <v>2021</v>
      </c>
      <c r="E1786" t="s">
        <v>16</v>
      </c>
      <c r="F1786" t="s">
        <v>18</v>
      </c>
      <c r="G1786">
        <v>18</v>
      </c>
      <c r="H1786">
        <v>42.4</v>
      </c>
      <c r="I1786">
        <v>37.396799999999999</v>
      </c>
      <c r="J1786">
        <v>763.2</v>
      </c>
      <c r="K1786">
        <v>673.14239999999995</v>
      </c>
      <c r="L1786" t="s">
        <v>132</v>
      </c>
    </row>
    <row r="1787" spans="1:12" x14ac:dyDescent="0.25">
      <c r="A1787" t="s">
        <v>9</v>
      </c>
      <c r="B1787" s="1">
        <v>44375</v>
      </c>
      <c r="C1787">
        <v>6</v>
      </c>
      <c r="D1787">
        <v>2021</v>
      </c>
      <c r="E1787" t="s">
        <v>28</v>
      </c>
      <c r="F1787" t="s">
        <v>49</v>
      </c>
      <c r="G1787">
        <v>10</v>
      </c>
      <c r="H1787">
        <v>8</v>
      </c>
      <c r="I1787">
        <v>7.1256000000000004</v>
      </c>
      <c r="J1787">
        <v>80</v>
      </c>
      <c r="K1787">
        <v>71.256</v>
      </c>
      <c r="L1787" t="s">
        <v>132</v>
      </c>
    </row>
    <row r="1788" spans="1:12" x14ac:dyDescent="0.25">
      <c r="A1788" t="s">
        <v>9</v>
      </c>
      <c r="B1788" s="1">
        <v>44375</v>
      </c>
      <c r="C1788">
        <v>6</v>
      </c>
      <c r="D1788">
        <v>2021</v>
      </c>
      <c r="E1788" t="s">
        <v>16</v>
      </c>
      <c r="F1788" t="s">
        <v>18</v>
      </c>
      <c r="G1788">
        <v>18</v>
      </c>
      <c r="H1788">
        <v>42.4</v>
      </c>
      <c r="I1788">
        <v>37.396799999999999</v>
      </c>
      <c r="J1788">
        <v>763.2</v>
      </c>
      <c r="K1788">
        <v>673.14239999999995</v>
      </c>
      <c r="L1788" t="s">
        <v>132</v>
      </c>
    </row>
    <row r="1789" spans="1:12" x14ac:dyDescent="0.25">
      <c r="A1789" t="s">
        <v>9</v>
      </c>
      <c r="B1789" s="1">
        <v>44375</v>
      </c>
      <c r="C1789">
        <v>6</v>
      </c>
      <c r="D1789">
        <v>2021</v>
      </c>
      <c r="E1789" t="s">
        <v>28</v>
      </c>
      <c r="F1789" t="s">
        <v>49</v>
      </c>
      <c r="G1789">
        <v>10</v>
      </c>
      <c r="H1789">
        <v>8</v>
      </c>
      <c r="I1789">
        <v>7.1256000000000004</v>
      </c>
      <c r="J1789">
        <v>80</v>
      </c>
      <c r="K1789">
        <v>71.256</v>
      </c>
      <c r="L1789" t="s">
        <v>132</v>
      </c>
    </row>
    <row r="1790" spans="1:12" x14ac:dyDescent="0.25">
      <c r="A1790" t="s">
        <v>9</v>
      </c>
      <c r="B1790" s="1">
        <v>44375</v>
      </c>
      <c r="C1790">
        <v>6</v>
      </c>
      <c r="D1790">
        <v>2021</v>
      </c>
      <c r="E1790" t="s">
        <v>16</v>
      </c>
      <c r="F1790" t="s">
        <v>18</v>
      </c>
      <c r="G1790">
        <v>18</v>
      </c>
      <c r="H1790">
        <v>42.4</v>
      </c>
      <c r="I1790">
        <v>37.396799999999999</v>
      </c>
      <c r="J1790">
        <v>763.2</v>
      </c>
      <c r="K1790">
        <v>673.14239999999995</v>
      </c>
      <c r="L1790" t="s">
        <v>132</v>
      </c>
    </row>
    <row r="1791" spans="1:12" x14ac:dyDescent="0.25">
      <c r="A1791" t="s">
        <v>9</v>
      </c>
      <c r="B1791" s="1">
        <v>44375</v>
      </c>
      <c r="C1791">
        <v>6</v>
      </c>
      <c r="D1791">
        <v>2021</v>
      </c>
      <c r="E1791" t="s">
        <v>28</v>
      </c>
      <c r="F1791" t="s">
        <v>49</v>
      </c>
      <c r="G1791">
        <v>10</v>
      </c>
      <c r="H1791">
        <v>8</v>
      </c>
      <c r="I1791">
        <v>7.1256000000000004</v>
      </c>
      <c r="J1791">
        <v>80</v>
      </c>
      <c r="K1791">
        <v>71.256</v>
      </c>
      <c r="L1791" t="s">
        <v>132</v>
      </c>
    </row>
    <row r="1792" spans="1:12" x14ac:dyDescent="0.25">
      <c r="A1792" t="s">
        <v>9</v>
      </c>
      <c r="B1792" s="1">
        <v>44378</v>
      </c>
      <c r="C1792">
        <v>7</v>
      </c>
      <c r="D1792">
        <v>2021</v>
      </c>
      <c r="E1792" t="s">
        <v>34</v>
      </c>
      <c r="F1792" t="s">
        <v>35</v>
      </c>
      <c r="G1792">
        <v>120</v>
      </c>
      <c r="H1792">
        <v>19.2</v>
      </c>
      <c r="I1792">
        <v>17.366399999999999</v>
      </c>
      <c r="J1792">
        <v>2304</v>
      </c>
      <c r="K1792">
        <v>2083.9679999999998</v>
      </c>
      <c r="L1792" t="s">
        <v>125</v>
      </c>
    </row>
    <row r="1793" spans="1:12" x14ac:dyDescent="0.25">
      <c r="A1793" t="s">
        <v>9</v>
      </c>
      <c r="B1793" s="1">
        <v>44378</v>
      </c>
      <c r="C1793">
        <v>7</v>
      </c>
      <c r="D1793">
        <v>2021</v>
      </c>
      <c r="E1793" t="s">
        <v>31</v>
      </c>
      <c r="F1793" t="s">
        <v>52</v>
      </c>
      <c r="G1793">
        <v>30</v>
      </c>
      <c r="H1793">
        <v>14.4</v>
      </c>
      <c r="I1793">
        <v>1.8373999999999999</v>
      </c>
      <c r="J1793">
        <v>432</v>
      </c>
      <c r="K1793">
        <v>55.122</v>
      </c>
      <c r="L1793" t="s">
        <v>125</v>
      </c>
    </row>
    <row r="1794" spans="1:12" x14ac:dyDescent="0.25">
      <c r="A1794" t="s">
        <v>9</v>
      </c>
      <c r="B1794" s="1">
        <v>44378</v>
      </c>
      <c r="C1794">
        <v>7</v>
      </c>
      <c r="D1794">
        <v>2021</v>
      </c>
      <c r="E1794" t="s">
        <v>34</v>
      </c>
      <c r="F1794" t="s">
        <v>35</v>
      </c>
      <c r="G1794">
        <v>120</v>
      </c>
      <c r="H1794">
        <v>19.2</v>
      </c>
      <c r="I1794">
        <v>17.366399999999999</v>
      </c>
      <c r="J1794">
        <v>2304</v>
      </c>
      <c r="K1794">
        <v>2083.9679999999998</v>
      </c>
      <c r="L1794" t="s">
        <v>125</v>
      </c>
    </row>
    <row r="1795" spans="1:12" x14ac:dyDescent="0.25">
      <c r="A1795" t="s">
        <v>9</v>
      </c>
      <c r="B1795" s="1">
        <v>44378</v>
      </c>
      <c r="C1795">
        <v>7</v>
      </c>
      <c r="D1795">
        <v>2021</v>
      </c>
      <c r="E1795" t="s">
        <v>31</v>
      </c>
      <c r="F1795" t="s">
        <v>52</v>
      </c>
      <c r="G1795">
        <v>30</v>
      </c>
      <c r="H1795">
        <v>14.4</v>
      </c>
      <c r="I1795">
        <v>1.8373999999999999</v>
      </c>
      <c r="J1795">
        <v>432</v>
      </c>
      <c r="K1795">
        <v>55.122</v>
      </c>
      <c r="L1795" t="s">
        <v>125</v>
      </c>
    </row>
    <row r="1796" spans="1:12" x14ac:dyDescent="0.25">
      <c r="A1796" t="s">
        <v>9</v>
      </c>
      <c r="B1796" s="1">
        <v>44378</v>
      </c>
      <c r="C1796">
        <v>7</v>
      </c>
      <c r="D1796">
        <v>2021</v>
      </c>
      <c r="E1796" t="s">
        <v>34</v>
      </c>
      <c r="F1796" t="s">
        <v>35</v>
      </c>
      <c r="G1796">
        <v>120</v>
      </c>
      <c r="H1796">
        <v>19.2</v>
      </c>
      <c r="I1796">
        <v>17.366399999999999</v>
      </c>
      <c r="J1796">
        <v>2304</v>
      </c>
      <c r="K1796">
        <v>2083.9679999999998</v>
      </c>
      <c r="L1796" t="s">
        <v>125</v>
      </c>
    </row>
    <row r="1797" spans="1:12" x14ac:dyDescent="0.25">
      <c r="A1797" t="s">
        <v>9</v>
      </c>
      <c r="B1797" s="1">
        <v>44378</v>
      </c>
      <c r="C1797">
        <v>7</v>
      </c>
      <c r="D1797">
        <v>2021</v>
      </c>
      <c r="E1797" t="s">
        <v>31</v>
      </c>
      <c r="F1797" t="s">
        <v>52</v>
      </c>
      <c r="G1797">
        <v>30</v>
      </c>
      <c r="H1797">
        <v>14.4</v>
      </c>
      <c r="I1797">
        <v>1.8373999999999999</v>
      </c>
      <c r="J1797">
        <v>432</v>
      </c>
      <c r="K1797">
        <v>55.122</v>
      </c>
      <c r="L1797" t="s">
        <v>125</v>
      </c>
    </row>
    <row r="1798" spans="1:12" x14ac:dyDescent="0.25">
      <c r="A1798" t="s">
        <v>9</v>
      </c>
      <c r="B1798" s="1">
        <v>44378</v>
      </c>
      <c r="C1798">
        <v>7</v>
      </c>
      <c r="D1798">
        <v>2021</v>
      </c>
      <c r="E1798" t="s">
        <v>31</v>
      </c>
      <c r="F1798" t="s">
        <v>52</v>
      </c>
      <c r="G1798">
        <v>30</v>
      </c>
      <c r="H1798">
        <v>14.4</v>
      </c>
      <c r="I1798">
        <v>1.8373999999999999</v>
      </c>
      <c r="J1798">
        <v>432</v>
      </c>
      <c r="K1798">
        <v>55.122</v>
      </c>
      <c r="L1798" t="s">
        <v>125</v>
      </c>
    </row>
    <row r="1799" spans="1:12" x14ac:dyDescent="0.25">
      <c r="A1799" t="s">
        <v>9</v>
      </c>
      <c r="B1799" s="1">
        <v>44378</v>
      </c>
      <c r="C1799">
        <v>7</v>
      </c>
      <c r="D1799">
        <v>2021</v>
      </c>
      <c r="E1799" t="s">
        <v>34</v>
      </c>
      <c r="F1799" t="s">
        <v>35</v>
      </c>
      <c r="G1799">
        <v>120</v>
      </c>
      <c r="H1799">
        <v>19.2</v>
      </c>
      <c r="I1799">
        <v>17.366399999999999</v>
      </c>
      <c r="J1799">
        <v>2304</v>
      </c>
      <c r="K1799">
        <v>2083.9679999999998</v>
      </c>
      <c r="L1799" t="s">
        <v>125</v>
      </c>
    </row>
    <row r="1800" spans="1:12" x14ac:dyDescent="0.25">
      <c r="A1800" t="s">
        <v>9</v>
      </c>
      <c r="B1800" s="1">
        <v>44378</v>
      </c>
      <c r="C1800">
        <v>7</v>
      </c>
      <c r="D1800">
        <v>2021</v>
      </c>
      <c r="E1800" t="s">
        <v>34</v>
      </c>
      <c r="F1800" t="s">
        <v>35</v>
      </c>
      <c r="G1800">
        <v>120</v>
      </c>
      <c r="H1800">
        <v>19.2</v>
      </c>
      <c r="I1800">
        <v>17.366399999999999</v>
      </c>
      <c r="J1800">
        <v>2304</v>
      </c>
      <c r="K1800">
        <v>2083.9679999999998</v>
      </c>
      <c r="L1800" t="s">
        <v>125</v>
      </c>
    </row>
    <row r="1801" spans="1:12" x14ac:dyDescent="0.25">
      <c r="A1801" t="s">
        <v>9</v>
      </c>
      <c r="B1801" s="1">
        <v>44378</v>
      </c>
      <c r="C1801">
        <v>7</v>
      </c>
      <c r="D1801">
        <v>2021</v>
      </c>
      <c r="E1801" t="s">
        <v>31</v>
      </c>
      <c r="F1801" t="s">
        <v>52</v>
      </c>
      <c r="G1801">
        <v>30</v>
      </c>
      <c r="H1801">
        <v>14.4</v>
      </c>
      <c r="I1801">
        <v>1.8373999999999999</v>
      </c>
      <c r="J1801">
        <v>432</v>
      </c>
      <c r="K1801">
        <v>55.122</v>
      </c>
      <c r="L1801" t="s">
        <v>125</v>
      </c>
    </row>
    <row r="1802" spans="1:12" x14ac:dyDescent="0.25">
      <c r="A1802" t="s">
        <v>9</v>
      </c>
      <c r="B1802" s="1">
        <v>44378</v>
      </c>
      <c r="C1802">
        <v>7</v>
      </c>
      <c r="D1802">
        <v>2021</v>
      </c>
      <c r="E1802" t="s">
        <v>34</v>
      </c>
      <c r="F1802" t="s">
        <v>35</v>
      </c>
      <c r="G1802">
        <v>120</v>
      </c>
      <c r="H1802">
        <v>19.2</v>
      </c>
      <c r="I1802">
        <v>17.366399999999999</v>
      </c>
      <c r="J1802">
        <v>2304</v>
      </c>
      <c r="K1802">
        <v>2083.9679999999998</v>
      </c>
      <c r="L1802" t="s">
        <v>125</v>
      </c>
    </row>
    <row r="1803" spans="1:12" x14ac:dyDescent="0.25">
      <c r="A1803" t="s">
        <v>9</v>
      </c>
      <c r="B1803" s="1">
        <v>44378</v>
      </c>
      <c r="C1803">
        <v>7</v>
      </c>
      <c r="D1803">
        <v>2021</v>
      </c>
      <c r="E1803" t="s">
        <v>31</v>
      </c>
      <c r="F1803" t="s">
        <v>52</v>
      </c>
      <c r="G1803">
        <v>30</v>
      </c>
      <c r="H1803">
        <v>14.4</v>
      </c>
      <c r="I1803">
        <v>1.8373999999999999</v>
      </c>
      <c r="J1803">
        <v>432</v>
      </c>
      <c r="K1803">
        <v>55.122</v>
      </c>
      <c r="L1803" t="s">
        <v>125</v>
      </c>
    </row>
    <row r="1804" spans="1:12" x14ac:dyDescent="0.25">
      <c r="A1804" t="s">
        <v>9</v>
      </c>
      <c r="B1804" s="1">
        <v>44378</v>
      </c>
      <c r="C1804">
        <v>7</v>
      </c>
      <c r="D1804">
        <v>2021</v>
      </c>
      <c r="E1804" t="s">
        <v>34</v>
      </c>
      <c r="F1804" t="s">
        <v>35</v>
      </c>
      <c r="G1804">
        <v>120</v>
      </c>
      <c r="H1804">
        <v>19.2</v>
      </c>
      <c r="I1804">
        <v>17.366399999999999</v>
      </c>
      <c r="J1804">
        <v>2304</v>
      </c>
      <c r="K1804">
        <v>2083.9679999999998</v>
      </c>
      <c r="L1804" t="s">
        <v>125</v>
      </c>
    </row>
    <row r="1805" spans="1:12" x14ac:dyDescent="0.25">
      <c r="A1805" t="s">
        <v>9</v>
      </c>
      <c r="B1805" s="1">
        <v>44378</v>
      </c>
      <c r="C1805">
        <v>7</v>
      </c>
      <c r="D1805">
        <v>2021</v>
      </c>
      <c r="E1805" t="s">
        <v>31</v>
      </c>
      <c r="F1805" t="s">
        <v>52</v>
      </c>
      <c r="G1805">
        <v>30</v>
      </c>
      <c r="H1805">
        <v>14.4</v>
      </c>
      <c r="I1805">
        <v>1.8373999999999999</v>
      </c>
      <c r="J1805">
        <v>432</v>
      </c>
      <c r="K1805">
        <v>55.122</v>
      </c>
      <c r="L1805" t="s">
        <v>125</v>
      </c>
    </row>
    <row r="1806" spans="1:12" x14ac:dyDescent="0.25">
      <c r="A1806" t="s">
        <v>38</v>
      </c>
      <c r="B1806" s="1">
        <v>44379</v>
      </c>
      <c r="C1806">
        <v>7</v>
      </c>
      <c r="D1806">
        <v>2021</v>
      </c>
      <c r="E1806" t="s">
        <v>10</v>
      </c>
      <c r="F1806" t="s">
        <v>63</v>
      </c>
      <c r="G1806">
        <v>30</v>
      </c>
      <c r="H1806">
        <v>17.2</v>
      </c>
      <c r="I1806">
        <v>15.4146</v>
      </c>
      <c r="J1806">
        <v>516</v>
      </c>
      <c r="K1806">
        <v>462.43799999999999</v>
      </c>
      <c r="L1806" t="s">
        <v>134</v>
      </c>
    </row>
    <row r="1807" spans="1:12" x14ac:dyDescent="0.25">
      <c r="A1807" t="s">
        <v>38</v>
      </c>
      <c r="B1807" s="1">
        <v>44379</v>
      </c>
      <c r="C1807">
        <v>7</v>
      </c>
      <c r="D1807">
        <v>2021</v>
      </c>
      <c r="E1807" t="s">
        <v>19</v>
      </c>
      <c r="F1807" t="s">
        <v>44</v>
      </c>
      <c r="G1807">
        <v>14</v>
      </c>
      <c r="H1807">
        <v>10.4</v>
      </c>
      <c r="I1807">
        <v>8.4260999999999999</v>
      </c>
      <c r="J1807">
        <v>145.6</v>
      </c>
      <c r="K1807">
        <v>117.9654</v>
      </c>
      <c r="L1807" t="s">
        <v>134</v>
      </c>
    </row>
    <row r="1808" spans="1:12" x14ac:dyDescent="0.25">
      <c r="A1808" t="s">
        <v>38</v>
      </c>
      <c r="B1808" s="1">
        <v>44379</v>
      </c>
      <c r="C1808">
        <v>7</v>
      </c>
      <c r="D1808">
        <v>2021</v>
      </c>
      <c r="E1808" t="s">
        <v>31</v>
      </c>
      <c r="F1808" t="s">
        <v>58</v>
      </c>
      <c r="G1808">
        <v>35</v>
      </c>
      <c r="H1808">
        <v>14.4</v>
      </c>
      <c r="I1808">
        <v>11.6122</v>
      </c>
      <c r="J1808">
        <v>504</v>
      </c>
      <c r="K1808">
        <v>406.42700000000002</v>
      </c>
      <c r="L1808" t="s">
        <v>134</v>
      </c>
    </row>
    <row r="1809" spans="1:12" x14ac:dyDescent="0.25">
      <c r="A1809" t="s">
        <v>38</v>
      </c>
      <c r="B1809" s="1">
        <v>44379</v>
      </c>
      <c r="C1809">
        <v>7</v>
      </c>
      <c r="D1809">
        <v>2021</v>
      </c>
      <c r="E1809" t="s">
        <v>28</v>
      </c>
      <c r="F1809" t="s">
        <v>76</v>
      </c>
      <c r="G1809">
        <v>60</v>
      </c>
      <c r="H1809">
        <v>10</v>
      </c>
      <c r="I1809">
        <v>1.7410000000000001</v>
      </c>
      <c r="J1809">
        <v>600</v>
      </c>
      <c r="K1809">
        <v>104.46</v>
      </c>
      <c r="L1809" t="s">
        <v>134</v>
      </c>
    </row>
    <row r="1810" spans="1:12" x14ac:dyDescent="0.25">
      <c r="A1810" t="s">
        <v>38</v>
      </c>
      <c r="B1810" s="1">
        <v>44379</v>
      </c>
      <c r="C1810">
        <v>7</v>
      </c>
      <c r="D1810">
        <v>2021</v>
      </c>
      <c r="E1810" t="s">
        <v>31</v>
      </c>
      <c r="F1810" t="s">
        <v>58</v>
      </c>
      <c r="G1810">
        <v>35</v>
      </c>
      <c r="H1810">
        <v>14.4</v>
      </c>
      <c r="I1810">
        <v>11.6122</v>
      </c>
      <c r="J1810">
        <v>504</v>
      </c>
      <c r="K1810">
        <v>406.42700000000002</v>
      </c>
      <c r="L1810" t="s">
        <v>134</v>
      </c>
    </row>
    <row r="1811" spans="1:12" x14ac:dyDescent="0.25">
      <c r="A1811" t="s">
        <v>38</v>
      </c>
      <c r="B1811" s="1">
        <v>44379</v>
      </c>
      <c r="C1811">
        <v>7</v>
      </c>
      <c r="D1811">
        <v>2021</v>
      </c>
      <c r="E1811" t="s">
        <v>28</v>
      </c>
      <c r="F1811" t="s">
        <v>76</v>
      </c>
      <c r="G1811">
        <v>60</v>
      </c>
      <c r="H1811">
        <v>10</v>
      </c>
      <c r="I1811">
        <v>1.7410000000000001</v>
      </c>
      <c r="J1811">
        <v>600</v>
      </c>
      <c r="K1811">
        <v>104.46</v>
      </c>
      <c r="L1811" t="s">
        <v>134</v>
      </c>
    </row>
    <row r="1812" spans="1:12" x14ac:dyDescent="0.25">
      <c r="A1812" t="s">
        <v>38</v>
      </c>
      <c r="B1812" s="1">
        <v>44379</v>
      </c>
      <c r="C1812">
        <v>7</v>
      </c>
      <c r="D1812">
        <v>2021</v>
      </c>
      <c r="E1812" t="s">
        <v>19</v>
      </c>
      <c r="F1812" t="s">
        <v>44</v>
      </c>
      <c r="G1812">
        <v>14</v>
      </c>
      <c r="H1812">
        <v>10.4</v>
      </c>
      <c r="I1812">
        <v>8.4260999999999999</v>
      </c>
      <c r="J1812">
        <v>145.6</v>
      </c>
      <c r="K1812">
        <v>117.9654</v>
      </c>
      <c r="L1812" t="s">
        <v>134</v>
      </c>
    </row>
    <row r="1813" spans="1:12" x14ac:dyDescent="0.25">
      <c r="A1813" t="s">
        <v>38</v>
      </c>
      <c r="B1813" s="1">
        <v>44379</v>
      </c>
      <c r="C1813">
        <v>7</v>
      </c>
      <c r="D1813">
        <v>2021</v>
      </c>
      <c r="E1813" t="s">
        <v>10</v>
      </c>
      <c r="F1813" t="s">
        <v>63</v>
      </c>
      <c r="G1813">
        <v>30</v>
      </c>
      <c r="H1813">
        <v>17.2</v>
      </c>
      <c r="I1813">
        <v>15.4146</v>
      </c>
      <c r="J1813">
        <v>516</v>
      </c>
      <c r="K1813">
        <v>462.43799999999999</v>
      </c>
      <c r="L1813" t="s">
        <v>134</v>
      </c>
    </row>
    <row r="1814" spans="1:12" x14ac:dyDescent="0.25">
      <c r="A1814" t="s">
        <v>38</v>
      </c>
      <c r="B1814" s="1">
        <v>44379</v>
      </c>
      <c r="C1814">
        <v>7</v>
      </c>
      <c r="D1814">
        <v>2021</v>
      </c>
      <c r="E1814" t="s">
        <v>19</v>
      </c>
      <c r="F1814" t="s">
        <v>44</v>
      </c>
      <c r="G1814">
        <v>14</v>
      </c>
      <c r="H1814">
        <v>10.4</v>
      </c>
      <c r="I1814">
        <v>8.4260999999999999</v>
      </c>
      <c r="J1814">
        <v>145.6</v>
      </c>
      <c r="K1814">
        <v>117.9654</v>
      </c>
      <c r="L1814" t="s">
        <v>134</v>
      </c>
    </row>
    <row r="1815" spans="1:12" x14ac:dyDescent="0.25">
      <c r="A1815" t="s">
        <v>38</v>
      </c>
      <c r="B1815" s="1">
        <v>44379</v>
      </c>
      <c r="C1815">
        <v>7</v>
      </c>
      <c r="D1815">
        <v>2021</v>
      </c>
      <c r="E1815" t="s">
        <v>28</v>
      </c>
      <c r="F1815" t="s">
        <v>76</v>
      </c>
      <c r="G1815">
        <v>60</v>
      </c>
      <c r="H1815">
        <v>10</v>
      </c>
      <c r="I1815">
        <v>1.7410000000000001</v>
      </c>
      <c r="J1815">
        <v>600</v>
      </c>
      <c r="K1815">
        <v>104.46</v>
      </c>
      <c r="L1815" t="s">
        <v>134</v>
      </c>
    </row>
    <row r="1816" spans="1:12" x14ac:dyDescent="0.25">
      <c r="A1816" t="s">
        <v>38</v>
      </c>
      <c r="B1816" s="1">
        <v>44379</v>
      </c>
      <c r="C1816">
        <v>7</v>
      </c>
      <c r="D1816">
        <v>2021</v>
      </c>
      <c r="E1816" t="s">
        <v>31</v>
      </c>
      <c r="F1816" t="s">
        <v>58</v>
      </c>
      <c r="G1816">
        <v>35</v>
      </c>
      <c r="H1816">
        <v>14.4</v>
      </c>
      <c r="I1816">
        <v>11.6122</v>
      </c>
      <c r="J1816">
        <v>504</v>
      </c>
      <c r="K1816">
        <v>406.42700000000002</v>
      </c>
      <c r="L1816" t="s">
        <v>134</v>
      </c>
    </row>
    <row r="1817" spans="1:12" x14ac:dyDescent="0.25">
      <c r="A1817" t="s">
        <v>38</v>
      </c>
      <c r="B1817" s="1">
        <v>44379</v>
      </c>
      <c r="C1817">
        <v>7</v>
      </c>
      <c r="D1817">
        <v>2021</v>
      </c>
      <c r="E1817" t="s">
        <v>10</v>
      </c>
      <c r="F1817" t="s">
        <v>63</v>
      </c>
      <c r="G1817">
        <v>30</v>
      </c>
      <c r="H1817">
        <v>17.2</v>
      </c>
      <c r="I1817">
        <v>15.4146</v>
      </c>
      <c r="J1817">
        <v>516</v>
      </c>
      <c r="K1817">
        <v>462.43799999999999</v>
      </c>
      <c r="L1817" t="s">
        <v>134</v>
      </c>
    </row>
    <row r="1818" spans="1:12" x14ac:dyDescent="0.25">
      <c r="A1818" t="s">
        <v>38</v>
      </c>
      <c r="B1818" s="1">
        <v>44379</v>
      </c>
      <c r="C1818">
        <v>7</v>
      </c>
      <c r="D1818">
        <v>2021</v>
      </c>
      <c r="E1818" t="s">
        <v>19</v>
      </c>
      <c r="F1818" t="s">
        <v>44</v>
      </c>
      <c r="G1818">
        <v>14</v>
      </c>
      <c r="H1818">
        <v>10.4</v>
      </c>
      <c r="I1818">
        <v>8.4260999999999999</v>
      </c>
      <c r="J1818">
        <v>145.6</v>
      </c>
      <c r="K1818">
        <v>117.9654</v>
      </c>
      <c r="L1818" t="s">
        <v>134</v>
      </c>
    </row>
    <row r="1819" spans="1:12" x14ac:dyDescent="0.25">
      <c r="A1819" t="s">
        <v>38</v>
      </c>
      <c r="B1819" s="1">
        <v>44379</v>
      </c>
      <c r="C1819">
        <v>7</v>
      </c>
      <c r="D1819">
        <v>2021</v>
      </c>
      <c r="E1819" t="s">
        <v>31</v>
      </c>
      <c r="F1819" t="s">
        <v>58</v>
      </c>
      <c r="G1819">
        <v>35</v>
      </c>
      <c r="H1819">
        <v>14.4</v>
      </c>
      <c r="I1819">
        <v>11.6122</v>
      </c>
      <c r="J1819">
        <v>504</v>
      </c>
      <c r="K1819">
        <v>406.42700000000002</v>
      </c>
      <c r="L1819" t="s">
        <v>134</v>
      </c>
    </row>
    <row r="1820" spans="1:12" x14ac:dyDescent="0.25">
      <c r="A1820" t="s">
        <v>38</v>
      </c>
      <c r="B1820" s="1">
        <v>44379</v>
      </c>
      <c r="C1820">
        <v>7</v>
      </c>
      <c r="D1820">
        <v>2021</v>
      </c>
      <c r="E1820" t="s">
        <v>28</v>
      </c>
      <c r="F1820" t="s">
        <v>76</v>
      </c>
      <c r="G1820">
        <v>60</v>
      </c>
      <c r="H1820">
        <v>10</v>
      </c>
      <c r="I1820">
        <v>1.7410000000000001</v>
      </c>
      <c r="J1820">
        <v>600</v>
      </c>
      <c r="K1820">
        <v>104.46</v>
      </c>
      <c r="L1820" t="s">
        <v>134</v>
      </c>
    </row>
    <row r="1821" spans="1:12" x14ac:dyDescent="0.25">
      <c r="A1821" t="s">
        <v>38</v>
      </c>
      <c r="B1821" s="1">
        <v>44379</v>
      </c>
      <c r="C1821">
        <v>7</v>
      </c>
      <c r="D1821">
        <v>2021</v>
      </c>
      <c r="E1821" t="s">
        <v>10</v>
      </c>
      <c r="F1821" t="s">
        <v>63</v>
      </c>
      <c r="G1821">
        <v>30</v>
      </c>
      <c r="H1821">
        <v>17.2</v>
      </c>
      <c r="I1821">
        <v>15.4146</v>
      </c>
      <c r="J1821">
        <v>516</v>
      </c>
      <c r="K1821">
        <v>462.43799999999999</v>
      </c>
      <c r="L1821" t="s">
        <v>134</v>
      </c>
    </row>
    <row r="1822" spans="1:12" x14ac:dyDescent="0.25">
      <c r="A1822" t="s">
        <v>9</v>
      </c>
      <c r="B1822" s="1">
        <v>44380</v>
      </c>
      <c r="C1822">
        <v>7</v>
      </c>
      <c r="D1822">
        <v>2021</v>
      </c>
      <c r="E1822" t="s">
        <v>28</v>
      </c>
      <c r="F1822" t="s">
        <v>30</v>
      </c>
      <c r="G1822">
        <v>30</v>
      </c>
      <c r="H1822">
        <v>16</v>
      </c>
      <c r="I1822">
        <v>5.7839999999999998</v>
      </c>
      <c r="J1822">
        <v>480</v>
      </c>
      <c r="K1822">
        <v>173.52</v>
      </c>
      <c r="L1822" t="s">
        <v>130</v>
      </c>
    </row>
    <row r="1823" spans="1:12" x14ac:dyDescent="0.25">
      <c r="A1823" t="s">
        <v>9</v>
      </c>
      <c r="B1823" s="1">
        <v>44380</v>
      </c>
      <c r="C1823">
        <v>7</v>
      </c>
      <c r="D1823">
        <v>2021</v>
      </c>
      <c r="E1823" t="s">
        <v>31</v>
      </c>
      <c r="F1823" t="s">
        <v>52</v>
      </c>
      <c r="G1823">
        <v>35</v>
      </c>
      <c r="H1823">
        <v>14.4</v>
      </c>
      <c r="I1823">
        <v>8.1100999999999992</v>
      </c>
      <c r="J1823">
        <v>504</v>
      </c>
      <c r="K1823">
        <v>283.8535</v>
      </c>
      <c r="L1823" t="s">
        <v>130</v>
      </c>
    </row>
    <row r="1824" spans="1:12" x14ac:dyDescent="0.25">
      <c r="A1824" t="s">
        <v>9</v>
      </c>
      <c r="B1824" s="1">
        <v>44380</v>
      </c>
      <c r="C1824">
        <v>7</v>
      </c>
      <c r="D1824">
        <v>2021</v>
      </c>
      <c r="E1824" t="s">
        <v>34</v>
      </c>
      <c r="F1824" t="s">
        <v>60</v>
      </c>
      <c r="G1824">
        <v>21</v>
      </c>
      <c r="H1824">
        <v>99</v>
      </c>
      <c r="I1824">
        <v>48.272399999999998</v>
      </c>
      <c r="J1824">
        <v>2079</v>
      </c>
      <c r="K1824">
        <v>1013.7204</v>
      </c>
      <c r="L1824" t="s">
        <v>130</v>
      </c>
    </row>
    <row r="1825" spans="1:12" x14ac:dyDescent="0.25">
      <c r="A1825" t="s">
        <v>9</v>
      </c>
      <c r="B1825" s="1">
        <v>44380</v>
      </c>
      <c r="C1825">
        <v>7</v>
      </c>
      <c r="D1825">
        <v>2021</v>
      </c>
      <c r="E1825" t="s">
        <v>28</v>
      </c>
      <c r="F1825" t="s">
        <v>30</v>
      </c>
      <c r="G1825">
        <v>30</v>
      </c>
      <c r="H1825">
        <v>16</v>
      </c>
      <c r="I1825">
        <v>5.7839999999999998</v>
      </c>
      <c r="J1825">
        <v>480</v>
      </c>
      <c r="K1825">
        <v>173.52</v>
      </c>
      <c r="L1825" t="s">
        <v>130</v>
      </c>
    </row>
    <row r="1826" spans="1:12" x14ac:dyDescent="0.25">
      <c r="A1826" t="s">
        <v>9</v>
      </c>
      <c r="B1826" s="1">
        <v>44380</v>
      </c>
      <c r="C1826">
        <v>7</v>
      </c>
      <c r="D1826">
        <v>2021</v>
      </c>
      <c r="E1826" t="s">
        <v>34</v>
      </c>
      <c r="F1826" t="s">
        <v>60</v>
      </c>
      <c r="G1826">
        <v>21</v>
      </c>
      <c r="H1826">
        <v>99</v>
      </c>
      <c r="I1826">
        <v>48.272399999999998</v>
      </c>
      <c r="J1826">
        <v>2079</v>
      </c>
      <c r="K1826">
        <v>1013.7204</v>
      </c>
      <c r="L1826" t="s">
        <v>130</v>
      </c>
    </row>
    <row r="1827" spans="1:12" x14ac:dyDescent="0.25">
      <c r="A1827" t="s">
        <v>9</v>
      </c>
      <c r="B1827" s="1">
        <v>44380</v>
      </c>
      <c r="C1827">
        <v>7</v>
      </c>
      <c r="D1827">
        <v>2021</v>
      </c>
      <c r="E1827" t="s">
        <v>31</v>
      </c>
      <c r="F1827" t="s">
        <v>52</v>
      </c>
      <c r="G1827">
        <v>35</v>
      </c>
      <c r="H1827">
        <v>14.4</v>
      </c>
      <c r="I1827">
        <v>8.1100999999999992</v>
      </c>
      <c r="J1827">
        <v>504</v>
      </c>
      <c r="K1827">
        <v>283.8535</v>
      </c>
      <c r="L1827" t="s">
        <v>130</v>
      </c>
    </row>
    <row r="1828" spans="1:12" x14ac:dyDescent="0.25">
      <c r="A1828" t="s">
        <v>9</v>
      </c>
      <c r="B1828" s="1">
        <v>44380</v>
      </c>
      <c r="C1828">
        <v>7</v>
      </c>
      <c r="D1828">
        <v>2021</v>
      </c>
      <c r="E1828" t="s">
        <v>19</v>
      </c>
      <c r="F1828" t="s">
        <v>20</v>
      </c>
      <c r="G1828">
        <v>20</v>
      </c>
      <c r="H1828">
        <v>16.8</v>
      </c>
      <c r="I1828">
        <v>1.2113</v>
      </c>
      <c r="J1828">
        <v>336</v>
      </c>
      <c r="K1828">
        <v>24.225999999999999</v>
      </c>
      <c r="L1828" t="s">
        <v>125</v>
      </c>
    </row>
    <row r="1829" spans="1:12" x14ac:dyDescent="0.25">
      <c r="A1829" t="s">
        <v>9</v>
      </c>
      <c r="B1829" s="1">
        <v>44380</v>
      </c>
      <c r="C1829">
        <v>7</v>
      </c>
      <c r="D1829">
        <v>2021</v>
      </c>
      <c r="E1829" t="s">
        <v>10</v>
      </c>
      <c r="F1829" t="s">
        <v>63</v>
      </c>
      <c r="G1829">
        <v>60</v>
      </c>
      <c r="H1829">
        <v>17.2</v>
      </c>
      <c r="I1829">
        <v>10.2753</v>
      </c>
      <c r="J1829">
        <v>1032</v>
      </c>
      <c r="K1829">
        <v>616.51800000000003</v>
      </c>
      <c r="L1829" t="s">
        <v>125</v>
      </c>
    </row>
    <row r="1830" spans="1:12" x14ac:dyDescent="0.25">
      <c r="A1830" t="s">
        <v>9</v>
      </c>
      <c r="B1830" s="1">
        <v>44380</v>
      </c>
      <c r="C1830">
        <v>7</v>
      </c>
      <c r="D1830">
        <v>2021</v>
      </c>
      <c r="E1830" t="s">
        <v>21</v>
      </c>
      <c r="F1830" t="s">
        <v>55</v>
      </c>
      <c r="G1830">
        <v>18</v>
      </c>
      <c r="H1830">
        <v>20.7</v>
      </c>
      <c r="I1830">
        <v>11.6334</v>
      </c>
      <c r="J1830">
        <v>372.6</v>
      </c>
      <c r="K1830">
        <v>209.40119999999999</v>
      </c>
      <c r="L1830" t="s">
        <v>125</v>
      </c>
    </row>
    <row r="1831" spans="1:12" x14ac:dyDescent="0.25">
      <c r="A1831" t="s">
        <v>9</v>
      </c>
      <c r="B1831" s="1">
        <v>44380</v>
      </c>
      <c r="C1831">
        <v>7</v>
      </c>
      <c r="D1831">
        <v>2021</v>
      </c>
      <c r="E1831" t="s">
        <v>13</v>
      </c>
      <c r="F1831" t="s">
        <v>53</v>
      </c>
      <c r="G1831">
        <v>70</v>
      </c>
      <c r="H1831">
        <v>30.4</v>
      </c>
      <c r="I1831">
        <v>24.107199999999999</v>
      </c>
      <c r="J1831">
        <v>2128</v>
      </c>
      <c r="K1831">
        <v>1687.5039999999999</v>
      </c>
      <c r="L1831" t="s">
        <v>125</v>
      </c>
    </row>
    <row r="1832" spans="1:12" x14ac:dyDescent="0.25">
      <c r="A1832" t="s">
        <v>9</v>
      </c>
      <c r="B1832" s="1">
        <v>44380</v>
      </c>
      <c r="C1832">
        <v>7</v>
      </c>
      <c r="D1832">
        <v>2021</v>
      </c>
      <c r="E1832" t="s">
        <v>10</v>
      </c>
      <c r="F1832" t="s">
        <v>63</v>
      </c>
      <c r="G1832">
        <v>60</v>
      </c>
      <c r="H1832">
        <v>17.2</v>
      </c>
      <c r="I1832">
        <v>10.2753</v>
      </c>
      <c r="J1832">
        <v>1032</v>
      </c>
      <c r="K1832">
        <v>616.51800000000003</v>
      </c>
      <c r="L1832" t="s">
        <v>125</v>
      </c>
    </row>
    <row r="1833" spans="1:12" x14ac:dyDescent="0.25">
      <c r="A1833" t="s">
        <v>9</v>
      </c>
      <c r="B1833" s="1">
        <v>44380</v>
      </c>
      <c r="C1833">
        <v>7</v>
      </c>
      <c r="D1833">
        <v>2021</v>
      </c>
      <c r="E1833" t="s">
        <v>21</v>
      </c>
      <c r="F1833" t="s">
        <v>55</v>
      </c>
      <c r="G1833">
        <v>18</v>
      </c>
      <c r="H1833">
        <v>20.7</v>
      </c>
      <c r="I1833">
        <v>11.6334</v>
      </c>
      <c r="J1833">
        <v>372.6</v>
      </c>
      <c r="K1833">
        <v>209.40119999999999</v>
      </c>
      <c r="L1833" t="s">
        <v>125</v>
      </c>
    </row>
    <row r="1834" spans="1:12" x14ac:dyDescent="0.25">
      <c r="A1834" t="s">
        <v>9</v>
      </c>
      <c r="B1834" s="1">
        <v>44380</v>
      </c>
      <c r="C1834">
        <v>7</v>
      </c>
      <c r="D1834">
        <v>2021</v>
      </c>
      <c r="E1834" t="s">
        <v>13</v>
      </c>
      <c r="F1834" t="s">
        <v>53</v>
      </c>
      <c r="G1834">
        <v>70</v>
      </c>
      <c r="H1834">
        <v>30.4</v>
      </c>
      <c r="I1834">
        <v>24.107199999999999</v>
      </c>
      <c r="J1834">
        <v>2128</v>
      </c>
      <c r="K1834">
        <v>1687.5039999999999</v>
      </c>
      <c r="L1834" t="s">
        <v>125</v>
      </c>
    </row>
    <row r="1835" spans="1:12" x14ac:dyDescent="0.25">
      <c r="A1835" t="s">
        <v>9</v>
      </c>
      <c r="B1835" s="1">
        <v>44380</v>
      </c>
      <c r="C1835">
        <v>7</v>
      </c>
      <c r="D1835">
        <v>2021</v>
      </c>
      <c r="E1835" t="s">
        <v>19</v>
      </c>
      <c r="F1835" t="s">
        <v>20</v>
      </c>
      <c r="G1835">
        <v>20</v>
      </c>
      <c r="H1835">
        <v>16.8</v>
      </c>
      <c r="I1835">
        <v>1.2113</v>
      </c>
      <c r="J1835">
        <v>336</v>
      </c>
      <c r="K1835">
        <v>24.225999999999999</v>
      </c>
      <c r="L1835" t="s">
        <v>125</v>
      </c>
    </row>
    <row r="1836" spans="1:12" x14ac:dyDescent="0.25">
      <c r="A1836" t="s">
        <v>38</v>
      </c>
      <c r="B1836" s="1">
        <v>44381</v>
      </c>
      <c r="C1836">
        <v>7</v>
      </c>
      <c r="D1836">
        <v>2021</v>
      </c>
      <c r="E1836" t="s">
        <v>13</v>
      </c>
      <c r="F1836" t="s">
        <v>91</v>
      </c>
      <c r="G1836">
        <v>60</v>
      </c>
      <c r="H1836">
        <v>7.2</v>
      </c>
      <c r="I1836">
        <v>1.0886</v>
      </c>
      <c r="J1836">
        <v>432</v>
      </c>
      <c r="K1836">
        <v>65.316000000000003</v>
      </c>
      <c r="L1836" t="s">
        <v>123</v>
      </c>
    </row>
    <row r="1837" spans="1:12" x14ac:dyDescent="0.25">
      <c r="A1837" t="s">
        <v>38</v>
      </c>
      <c r="B1837" s="1">
        <v>44381</v>
      </c>
      <c r="C1837">
        <v>7</v>
      </c>
      <c r="D1837">
        <v>2021</v>
      </c>
      <c r="E1837" t="s">
        <v>19</v>
      </c>
      <c r="F1837" t="s">
        <v>67</v>
      </c>
      <c r="G1837">
        <v>65</v>
      </c>
      <c r="H1837">
        <v>35.1</v>
      </c>
      <c r="I1837">
        <v>31.572399999999998</v>
      </c>
      <c r="J1837">
        <v>2281.5</v>
      </c>
      <c r="K1837">
        <v>2052.2060000000001</v>
      </c>
      <c r="L1837" t="s">
        <v>123</v>
      </c>
    </row>
    <row r="1838" spans="1:12" x14ac:dyDescent="0.25">
      <c r="A1838" t="s">
        <v>38</v>
      </c>
      <c r="B1838" s="1">
        <v>44381</v>
      </c>
      <c r="C1838">
        <v>7</v>
      </c>
      <c r="D1838">
        <v>2021</v>
      </c>
      <c r="E1838" t="s">
        <v>19</v>
      </c>
      <c r="F1838" t="s">
        <v>67</v>
      </c>
      <c r="G1838">
        <v>65</v>
      </c>
      <c r="H1838">
        <v>35.1</v>
      </c>
      <c r="I1838">
        <v>31.572399999999998</v>
      </c>
      <c r="J1838">
        <v>2281.5</v>
      </c>
      <c r="K1838">
        <v>2052.2060000000001</v>
      </c>
      <c r="L1838" t="s">
        <v>123</v>
      </c>
    </row>
    <row r="1839" spans="1:12" x14ac:dyDescent="0.25">
      <c r="A1839" t="s">
        <v>38</v>
      </c>
      <c r="B1839" s="1">
        <v>44381</v>
      </c>
      <c r="C1839">
        <v>7</v>
      </c>
      <c r="D1839">
        <v>2021</v>
      </c>
      <c r="E1839" t="s">
        <v>13</v>
      </c>
      <c r="F1839" t="s">
        <v>91</v>
      </c>
      <c r="G1839">
        <v>60</v>
      </c>
      <c r="H1839">
        <v>7.2</v>
      </c>
      <c r="I1839">
        <v>1.0886</v>
      </c>
      <c r="J1839">
        <v>432</v>
      </c>
      <c r="K1839">
        <v>65.316000000000003</v>
      </c>
      <c r="L1839" t="s">
        <v>123</v>
      </c>
    </row>
    <row r="1840" spans="1:12" x14ac:dyDescent="0.25">
      <c r="A1840" t="s">
        <v>38</v>
      </c>
      <c r="B1840" s="1">
        <v>44381</v>
      </c>
      <c r="C1840">
        <v>7</v>
      </c>
      <c r="D1840">
        <v>2021</v>
      </c>
      <c r="E1840" t="s">
        <v>19</v>
      </c>
      <c r="F1840" t="s">
        <v>67</v>
      </c>
      <c r="G1840">
        <v>65</v>
      </c>
      <c r="H1840">
        <v>35.1</v>
      </c>
      <c r="I1840">
        <v>31.572399999999998</v>
      </c>
      <c r="J1840">
        <v>2281.5</v>
      </c>
      <c r="K1840">
        <v>2052.2060000000001</v>
      </c>
      <c r="L1840" t="s">
        <v>123</v>
      </c>
    </row>
    <row r="1841" spans="1:12" x14ac:dyDescent="0.25">
      <c r="A1841" t="s">
        <v>38</v>
      </c>
      <c r="B1841" s="1">
        <v>44381</v>
      </c>
      <c r="C1841">
        <v>7</v>
      </c>
      <c r="D1841">
        <v>2021</v>
      </c>
      <c r="E1841" t="s">
        <v>13</v>
      </c>
      <c r="F1841" t="s">
        <v>91</v>
      </c>
      <c r="G1841">
        <v>60</v>
      </c>
      <c r="H1841">
        <v>7.2</v>
      </c>
      <c r="I1841">
        <v>1.0886</v>
      </c>
      <c r="J1841">
        <v>432</v>
      </c>
      <c r="K1841">
        <v>65.316000000000003</v>
      </c>
      <c r="L1841" t="s">
        <v>123</v>
      </c>
    </row>
    <row r="1842" spans="1:12" x14ac:dyDescent="0.25">
      <c r="A1842" t="s">
        <v>38</v>
      </c>
      <c r="B1842" s="1">
        <v>44381</v>
      </c>
      <c r="C1842">
        <v>7</v>
      </c>
      <c r="D1842">
        <v>2021</v>
      </c>
      <c r="E1842" t="s">
        <v>13</v>
      </c>
      <c r="F1842" t="s">
        <v>91</v>
      </c>
      <c r="G1842">
        <v>60</v>
      </c>
      <c r="H1842">
        <v>7.2</v>
      </c>
      <c r="I1842">
        <v>1.0886</v>
      </c>
      <c r="J1842">
        <v>432</v>
      </c>
      <c r="K1842">
        <v>65.316000000000003</v>
      </c>
      <c r="L1842" t="s">
        <v>123</v>
      </c>
    </row>
    <row r="1843" spans="1:12" x14ac:dyDescent="0.25">
      <c r="A1843" t="s">
        <v>38</v>
      </c>
      <c r="B1843" s="1">
        <v>44381</v>
      </c>
      <c r="C1843">
        <v>7</v>
      </c>
      <c r="D1843">
        <v>2021</v>
      </c>
      <c r="E1843" t="s">
        <v>19</v>
      </c>
      <c r="F1843" t="s">
        <v>67</v>
      </c>
      <c r="G1843">
        <v>65</v>
      </c>
      <c r="H1843">
        <v>35.1</v>
      </c>
      <c r="I1843">
        <v>31.572399999999998</v>
      </c>
      <c r="J1843">
        <v>2281.5</v>
      </c>
      <c r="K1843">
        <v>2052.2060000000001</v>
      </c>
      <c r="L1843" t="s">
        <v>123</v>
      </c>
    </row>
    <row r="1844" spans="1:12" x14ac:dyDescent="0.25">
      <c r="A1844" t="s">
        <v>9</v>
      </c>
      <c r="B1844" s="1">
        <v>44382</v>
      </c>
      <c r="C1844">
        <v>7</v>
      </c>
      <c r="D1844">
        <v>2021</v>
      </c>
      <c r="E1844" t="s">
        <v>28</v>
      </c>
      <c r="F1844" t="s">
        <v>95</v>
      </c>
      <c r="G1844">
        <v>70</v>
      </c>
      <c r="H1844">
        <v>10.199999999999999</v>
      </c>
      <c r="I1844">
        <v>3.1997</v>
      </c>
      <c r="J1844">
        <v>714</v>
      </c>
      <c r="K1844">
        <v>223.97900000000001</v>
      </c>
      <c r="L1844" t="s">
        <v>123</v>
      </c>
    </row>
    <row r="1845" spans="1:12" x14ac:dyDescent="0.25">
      <c r="A1845" t="s">
        <v>9</v>
      </c>
      <c r="B1845" s="1">
        <v>44382</v>
      </c>
      <c r="C1845">
        <v>7</v>
      </c>
      <c r="D1845">
        <v>2021</v>
      </c>
      <c r="E1845" t="s">
        <v>28</v>
      </c>
      <c r="F1845" t="s">
        <v>39</v>
      </c>
      <c r="G1845">
        <v>21</v>
      </c>
      <c r="H1845">
        <v>13.9</v>
      </c>
      <c r="I1845">
        <v>12.721299999999999</v>
      </c>
      <c r="J1845">
        <v>291.89999999999998</v>
      </c>
      <c r="K1845">
        <v>267.14729999999997</v>
      </c>
      <c r="L1845" t="s">
        <v>123</v>
      </c>
    </row>
    <row r="1846" spans="1:12" x14ac:dyDescent="0.25">
      <c r="A1846" t="s">
        <v>9</v>
      </c>
      <c r="B1846" s="1">
        <v>44382</v>
      </c>
      <c r="C1846">
        <v>7</v>
      </c>
      <c r="D1846">
        <v>2021</v>
      </c>
      <c r="E1846" t="s">
        <v>28</v>
      </c>
      <c r="F1846" t="s">
        <v>39</v>
      </c>
      <c r="G1846">
        <v>21</v>
      </c>
      <c r="H1846">
        <v>13.9</v>
      </c>
      <c r="I1846">
        <v>12.721299999999999</v>
      </c>
      <c r="J1846">
        <v>291.89999999999998</v>
      </c>
      <c r="K1846">
        <v>267.14729999999997</v>
      </c>
      <c r="L1846" t="s">
        <v>123</v>
      </c>
    </row>
    <row r="1847" spans="1:12" x14ac:dyDescent="0.25">
      <c r="A1847" t="s">
        <v>9</v>
      </c>
      <c r="B1847" s="1">
        <v>44382</v>
      </c>
      <c r="C1847">
        <v>7</v>
      </c>
      <c r="D1847">
        <v>2021</v>
      </c>
      <c r="E1847" t="s">
        <v>28</v>
      </c>
      <c r="F1847" t="s">
        <v>95</v>
      </c>
      <c r="G1847">
        <v>70</v>
      </c>
      <c r="H1847">
        <v>10.199999999999999</v>
      </c>
      <c r="I1847">
        <v>3.1997</v>
      </c>
      <c r="J1847">
        <v>714</v>
      </c>
      <c r="K1847">
        <v>223.97900000000001</v>
      </c>
      <c r="L1847" t="s">
        <v>123</v>
      </c>
    </row>
    <row r="1848" spans="1:12" x14ac:dyDescent="0.25">
      <c r="A1848" t="s">
        <v>9</v>
      </c>
      <c r="B1848" s="1">
        <v>44382</v>
      </c>
      <c r="C1848">
        <v>7</v>
      </c>
      <c r="D1848">
        <v>2021</v>
      </c>
      <c r="E1848" t="s">
        <v>28</v>
      </c>
      <c r="F1848" t="s">
        <v>95</v>
      </c>
      <c r="G1848">
        <v>70</v>
      </c>
      <c r="H1848">
        <v>10.199999999999999</v>
      </c>
      <c r="I1848">
        <v>3.1997</v>
      </c>
      <c r="J1848">
        <v>714</v>
      </c>
      <c r="K1848">
        <v>223.97900000000001</v>
      </c>
      <c r="L1848" t="s">
        <v>123</v>
      </c>
    </row>
    <row r="1849" spans="1:12" x14ac:dyDescent="0.25">
      <c r="A1849" t="s">
        <v>9</v>
      </c>
      <c r="B1849" s="1">
        <v>44382</v>
      </c>
      <c r="C1849">
        <v>7</v>
      </c>
      <c r="D1849">
        <v>2021</v>
      </c>
      <c r="E1849" t="s">
        <v>28</v>
      </c>
      <c r="F1849" t="s">
        <v>39</v>
      </c>
      <c r="G1849">
        <v>21</v>
      </c>
      <c r="H1849">
        <v>13.9</v>
      </c>
      <c r="I1849">
        <v>12.721299999999999</v>
      </c>
      <c r="J1849">
        <v>291.89999999999998</v>
      </c>
      <c r="K1849">
        <v>267.14729999999997</v>
      </c>
      <c r="L1849" t="s">
        <v>123</v>
      </c>
    </row>
    <row r="1850" spans="1:12" x14ac:dyDescent="0.25">
      <c r="A1850" t="s">
        <v>9</v>
      </c>
      <c r="B1850" s="1">
        <v>44382</v>
      </c>
      <c r="C1850">
        <v>7</v>
      </c>
      <c r="D1850">
        <v>2021</v>
      </c>
      <c r="E1850" t="s">
        <v>28</v>
      </c>
      <c r="F1850" t="s">
        <v>30</v>
      </c>
      <c r="G1850">
        <v>30</v>
      </c>
      <c r="H1850">
        <v>16</v>
      </c>
      <c r="I1850">
        <v>3.1616</v>
      </c>
      <c r="J1850">
        <v>480</v>
      </c>
      <c r="K1850">
        <v>94.847999999999999</v>
      </c>
      <c r="L1850" t="s">
        <v>128</v>
      </c>
    </row>
    <row r="1851" spans="1:12" x14ac:dyDescent="0.25">
      <c r="A1851" t="s">
        <v>9</v>
      </c>
      <c r="B1851" s="1">
        <v>44382</v>
      </c>
      <c r="C1851">
        <v>7</v>
      </c>
      <c r="D1851">
        <v>2021</v>
      </c>
      <c r="E1851" t="s">
        <v>28</v>
      </c>
      <c r="F1851" t="s">
        <v>89</v>
      </c>
      <c r="G1851">
        <v>30</v>
      </c>
      <c r="H1851">
        <v>24.9</v>
      </c>
      <c r="I1851">
        <v>5.9859999999999998</v>
      </c>
      <c r="J1851">
        <v>747</v>
      </c>
      <c r="K1851">
        <v>179.58</v>
      </c>
      <c r="L1851" t="s">
        <v>128</v>
      </c>
    </row>
    <row r="1852" spans="1:12" x14ac:dyDescent="0.25">
      <c r="A1852" t="s">
        <v>9</v>
      </c>
      <c r="B1852" s="1">
        <v>44382</v>
      </c>
      <c r="C1852">
        <v>7</v>
      </c>
      <c r="D1852">
        <v>2021</v>
      </c>
      <c r="E1852" t="s">
        <v>13</v>
      </c>
      <c r="F1852" t="s">
        <v>14</v>
      </c>
      <c r="G1852">
        <v>40</v>
      </c>
      <c r="H1852">
        <v>11.2</v>
      </c>
      <c r="I1852">
        <v>7.1467000000000001</v>
      </c>
      <c r="J1852">
        <v>448</v>
      </c>
      <c r="K1852">
        <v>285.86799999999999</v>
      </c>
      <c r="L1852" t="s">
        <v>128</v>
      </c>
    </row>
    <row r="1853" spans="1:12" x14ac:dyDescent="0.25">
      <c r="A1853" t="s">
        <v>9</v>
      </c>
      <c r="B1853" s="1">
        <v>44382</v>
      </c>
      <c r="C1853">
        <v>7</v>
      </c>
      <c r="D1853">
        <v>2021</v>
      </c>
      <c r="E1853" t="s">
        <v>13</v>
      </c>
      <c r="F1853" t="s">
        <v>14</v>
      </c>
      <c r="G1853">
        <v>40</v>
      </c>
      <c r="H1853">
        <v>11.2</v>
      </c>
      <c r="I1853">
        <v>7.1467000000000001</v>
      </c>
      <c r="J1853">
        <v>448</v>
      </c>
      <c r="K1853">
        <v>285.86799999999999</v>
      </c>
      <c r="L1853" t="s">
        <v>128</v>
      </c>
    </row>
    <row r="1854" spans="1:12" x14ac:dyDescent="0.25">
      <c r="A1854" t="s">
        <v>9</v>
      </c>
      <c r="B1854" s="1">
        <v>44382</v>
      </c>
      <c r="C1854">
        <v>7</v>
      </c>
      <c r="D1854">
        <v>2021</v>
      </c>
      <c r="E1854" t="s">
        <v>28</v>
      </c>
      <c r="F1854" t="s">
        <v>30</v>
      </c>
      <c r="G1854">
        <v>30</v>
      </c>
      <c r="H1854">
        <v>16</v>
      </c>
      <c r="I1854">
        <v>3.1616</v>
      </c>
      <c r="J1854">
        <v>480</v>
      </c>
      <c r="K1854">
        <v>94.847999999999999</v>
      </c>
      <c r="L1854" t="s">
        <v>128</v>
      </c>
    </row>
    <row r="1855" spans="1:12" x14ac:dyDescent="0.25">
      <c r="A1855" t="s">
        <v>9</v>
      </c>
      <c r="B1855" s="1">
        <v>44382</v>
      </c>
      <c r="C1855">
        <v>7</v>
      </c>
      <c r="D1855">
        <v>2021</v>
      </c>
      <c r="E1855" t="s">
        <v>28</v>
      </c>
      <c r="F1855" t="s">
        <v>89</v>
      </c>
      <c r="G1855">
        <v>30</v>
      </c>
      <c r="H1855">
        <v>24.9</v>
      </c>
      <c r="I1855">
        <v>5.9859999999999998</v>
      </c>
      <c r="J1855">
        <v>747</v>
      </c>
      <c r="K1855">
        <v>179.58</v>
      </c>
      <c r="L1855" t="s">
        <v>128</v>
      </c>
    </row>
    <row r="1856" spans="1:12" x14ac:dyDescent="0.25">
      <c r="A1856" t="s">
        <v>9</v>
      </c>
      <c r="B1856" s="1">
        <v>44382</v>
      </c>
      <c r="C1856">
        <v>7</v>
      </c>
      <c r="D1856">
        <v>2021</v>
      </c>
      <c r="E1856" t="s">
        <v>13</v>
      </c>
      <c r="F1856" t="s">
        <v>14</v>
      </c>
      <c r="G1856">
        <v>40</v>
      </c>
      <c r="H1856">
        <v>11.2</v>
      </c>
      <c r="I1856">
        <v>7.1467000000000001</v>
      </c>
      <c r="J1856">
        <v>448</v>
      </c>
      <c r="K1856">
        <v>285.86799999999999</v>
      </c>
      <c r="L1856" t="s">
        <v>128</v>
      </c>
    </row>
    <row r="1857" spans="1:12" x14ac:dyDescent="0.25">
      <c r="A1857" t="s">
        <v>9</v>
      </c>
      <c r="B1857" s="1">
        <v>44382</v>
      </c>
      <c r="C1857">
        <v>7</v>
      </c>
      <c r="D1857">
        <v>2021</v>
      </c>
      <c r="E1857" t="s">
        <v>28</v>
      </c>
      <c r="F1857" t="s">
        <v>89</v>
      </c>
      <c r="G1857">
        <v>30</v>
      </c>
      <c r="H1857">
        <v>24.9</v>
      </c>
      <c r="I1857">
        <v>5.9859999999999998</v>
      </c>
      <c r="J1857">
        <v>747</v>
      </c>
      <c r="K1857">
        <v>179.58</v>
      </c>
      <c r="L1857" t="s">
        <v>128</v>
      </c>
    </row>
    <row r="1858" spans="1:12" x14ac:dyDescent="0.25">
      <c r="A1858" t="s">
        <v>9</v>
      </c>
      <c r="B1858" s="1">
        <v>44382</v>
      </c>
      <c r="C1858">
        <v>7</v>
      </c>
      <c r="D1858">
        <v>2021</v>
      </c>
      <c r="E1858" t="s">
        <v>28</v>
      </c>
      <c r="F1858" t="s">
        <v>30</v>
      </c>
      <c r="G1858">
        <v>30</v>
      </c>
      <c r="H1858">
        <v>16</v>
      </c>
      <c r="I1858">
        <v>3.1616</v>
      </c>
      <c r="J1858">
        <v>480</v>
      </c>
      <c r="K1858">
        <v>94.847999999999999</v>
      </c>
      <c r="L1858" t="s">
        <v>128</v>
      </c>
    </row>
    <row r="1859" spans="1:12" x14ac:dyDescent="0.25">
      <c r="A1859" t="s">
        <v>9</v>
      </c>
      <c r="B1859" s="1">
        <v>44382</v>
      </c>
      <c r="C1859">
        <v>7</v>
      </c>
      <c r="D1859">
        <v>2021</v>
      </c>
      <c r="E1859" t="s">
        <v>28</v>
      </c>
      <c r="F1859" t="s">
        <v>89</v>
      </c>
      <c r="G1859">
        <v>30</v>
      </c>
      <c r="H1859">
        <v>24.9</v>
      </c>
      <c r="I1859">
        <v>5.9859999999999998</v>
      </c>
      <c r="J1859">
        <v>747</v>
      </c>
      <c r="K1859">
        <v>179.58</v>
      </c>
      <c r="L1859" t="s">
        <v>128</v>
      </c>
    </row>
    <row r="1860" spans="1:12" x14ac:dyDescent="0.25">
      <c r="A1860" t="s">
        <v>9</v>
      </c>
      <c r="B1860" s="1">
        <v>44382</v>
      </c>
      <c r="C1860">
        <v>7</v>
      </c>
      <c r="D1860">
        <v>2021</v>
      </c>
      <c r="E1860" t="s">
        <v>13</v>
      </c>
      <c r="F1860" t="s">
        <v>14</v>
      </c>
      <c r="G1860">
        <v>40</v>
      </c>
      <c r="H1860">
        <v>11.2</v>
      </c>
      <c r="I1860">
        <v>7.1467000000000001</v>
      </c>
      <c r="J1860">
        <v>448</v>
      </c>
      <c r="K1860">
        <v>285.86799999999999</v>
      </c>
      <c r="L1860" t="s">
        <v>128</v>
      </c>
    </row>
    <row r="1861" spans="1:12" x14ac:dyDescent="0.25">
      <c r="A1861" t="s">
        <v>9</v>
      </c>
      <c r="B1861" s="1">
        <v>44382</v>
      </c>
      <c r="C1861">
        <v>7</v>
      </c>
      <c r="D1861">
        <v>2021</v>
      </c>
      <c r="E1861" t="s">
        <v>28</v>
      </c>
      <c r="F1861" t="s">
        <v>30</v>
      </c>
      <c r="G1861">
        <v>30</v>
      </c>
      <c r="H1861">
        <v>16</v>
      </c>
      <c r="I1861">
        <v>3.1616</v>
      </c>
      <c r="J1861">
        <v>480</v>
      </c>
      <c r="K1861">
        <v>94.847999999999999</v>
      </c>
      <c r="L1861" t="s">
        <v>128</v>
      </c>
    </row>
    <row r="1862" spans="1:12" x14ac:dyDescent="0.25">
      <c r="A1862" t="s">
        <v>9</v>
      </c>
      <c r="B1862" s="1">
        <v>44382</v>
      </c>
      <c r="C1862">
        <v>7</v>
      </c>
      <c r="D1862">
        <v>2021</v>
      </c>
      <c r="E1862" t="s">
        <v>13</v>
      </c>
      <c r="F1862" t="s">
        <v>14</v>
      </c>
      <c r="G1862">
        <v>40</v>
      </c>
      <c r="H1862">
        <v>11.2</v>
      </c>
      <c r="I1862">
        <v>7.1467000000000001</v>
      </c>
      <c r="J1862">
        <v>448</v>
      </c>
      <c r="K1862">
        <v>285.86799999999999</v>
      </c>
      <c r="L1862" t="s">
        <v>128</v>
      </c>
    </row>
    <row r="1863" spans="1:12" x14ac:dyDescent="0.25">
      <c r="A1863" t="s">
        <v>9</v>
      </c>
      <c r="B1863" s="1">
        <v>44382</v>
      </c>
      <c r="C1863">
        <v>7</v>
      </c>
      <c r="D1863">
        <v>2021</v>
      </c>
      <c r="E1863" t="s">
        <v>28</v>
      </c>
      <c r="F1863" t="s">
        <v>30</v>
      </c>
      <c r="G1863">
        <v>30</v>
      </c>
      <c r="H1863">
        <v>16</v>
      </c>
      <c r="I1863">
        <v>3.1616</v>
      </c>
      <c r="J1863">
        <v>480</v>
      </c>
      <c r="K1863">
        <v>94.847999999999999</v>
      </c>
      <c r="L1863" t="s">
        <v>128</v>
      </c>
    </row>
    <row r="1864" spans="1:12" x14ac:dyDescent="0.25">
      <c r="A1864" t="s">
        <v>9</v>
      </c>
      <c r="B1864" s="1">
        <v>44382</v>
      </c>
      <c r="C1864">
        <v>7</v>
      </c>
      <c r="D1864">
        <v>2021</v>
      </c>
      <c r="E1864" t="s">
        <v>28</v>
      </c>
      <c r="F1864" t="s">
        <v>89</v>
      </c>
      <c r="G1864">
        <v>30</v>
      </c>
      <c r="H1864">
        <v>24.9</v>
      </c>
      <c r="I1864">
        <v>5.9859999999999998</v>
      </c>
      <c r="J1864">
        <v>747</v>
      </c>
      <c r="K1864">
        <v>179.58</v>
      </c>
      <c r="L1864" t="s">
        <v>128</v>
      </c>
    </row>
    <row r="1865" spans="1:12" x14ac:dyDescent="0.25">
      <c r="A1865" t="s">
        <v>9</v>
      </c>
      <c r="B1865" s="1">
        <v>44382</v>
      </c>
      <c r="C1865">
        <v>7</v>
      </c>
      <c r="D1865">
        <v>2021</v>
      </c>
      <c r="E1865" t="s">
        <v>28</v>
      </c>
      <c r="F1865" t="s">
        <v>30</v>
      </c>
      <c r="G1865">
        <v>30</v>
      </c>
      <c r="H1865">
        <v>16</v>
      </c>
      <c r="I1865">
        <v>3.1616</v>
      </c>
      <c r="J1865">
        <v>480</v>
      </c>
      <c r="K1865">
        <v>94.847999999999999</v>
      </c>
      <c r="L1865" t="s">
        <v>128</v>
      </c>
    </row>
    <row r="1866" spans="1:12" x14ac:dyDescent="0.25">
      <c r="A1866" t="s">
        <v>9</v>
      </c>
      <c r="B1866" s="1">
        <v>44382</v>
      </c>
      <c r="C1866">
        <v>7</v>
      </c>
      <c r="D1866">
        <v>2021</v>
      </c>
      <c r="E1866" t="s">
        <v>13</v>
      </c>
      <c r="F1866" t="s">
        <v>14</v>
      </c>
      <c r="G1866">
        <v>40</v>
      </c>
      <c r="H1866">
        <v>11.2</v>
      </c>
      <c r="I1866">
        <v>7.1467000000000001</v>
      </c>
      <c r="J1866">
        <v>448</v>
      </c>
      <c r="K1866">
        <v>285.86799999999999</v>
      </c>
      <c r="L1866" t="s">
        <v>128</v>
      </c>
    </row>
    <row r="1867" spans="1:12" x14ac:dyDescent="0.25">
      <c r="A1867" t="s">
        <v>9</v>
      </c>
      <c r="B1867" s="1">
        <v>44382</v>
      </c>
      <c r="C1867">
        <v>7</v>
      </c>
      <c r="D1867">
        <v>2021</v>
      </c>
      <c r="E1867" t="s">
        <v>28</v>
      </c>
      <c r="F1867" t="s">
        <v>89</v>
      </c>
      <c r="G1867">
        <v>30</v>
      </c>
      <c r="H1867">
        <v>24.9</v>
      </c>
      <c r="I1867">
        <v>5.9859999999999998</v>
      </c>
      <c r="J1867">
        <v>747</v>
      </c>
      <c r="K1867">
        <v>179.58</v>
      </c>
      <c r="L1867" t="s">
        <v>128</v>
      </c>
    </row>
    <row r="1868" spans="1:12" x14ac:dyDescent="0.25">
      <c r="A1868" t="s">
        <v>9</v>
      </c>
      <c r="B1868" s="1">
        <v>44382</v>
      </c>
      <c r="C1868">
        <v>7</v>
      </c>
      <c r="D1868">
        <v>2021</v>
      </c>
      <c r="E1868" t="s">
        <v>28</v>
      </c>
      <c r="F1868" t="s">
        <v>30</v>
      </c>
      <c r="G1868">
        <v>30</v>
      </c>
      <c r="H1868">
        <v>16</v>
      </c>
      <c r="I1868">
        <v>3.1616</v>
      </c>
      <c r="J1868">
        <v>480</v>
      </c>
      <c r="K1868">
        <v>94.847999999999999</v>
      </c>
      <c r="L1868" t="s">
        <v>128</v>
      </c>
    </row>
    <row r="1869" spans="1:12" x14ac:dyDescent="0.25">
      <c r="A1869" t="s">
        <v>9</v>
      </c>
      <c r="B1869" s="1">
        <v>44382</v>
      </c>
      <c r="C1869">
        <v>7</v>
      </c>
      <c r="D1869">
        <v>2021</v>
      </c>
      <c r="E1869" t="s">
        <v>13</v>
      </c>
      <c r="F1869" t="s">
        <v>14</v>
      </c>
      <c r="G1869">
        <v>40</v>
      </c>
      <c r="H1869">
        <v>11.2</v>
      </c>
      <c r="I1869">
        <v>7.1467000000000001</v>
      </c>
      <c r="J1869">
        <v>448</v>
      </c>
      <c r="K1869">
        <v>285.86799999999999</v>
      </c>
      <c r="L1869" t="s">
        <v>128</v>
      </c>
    </row>
    <row r="1870" spans="1:12" x14ac:dyDescent="0.25">
      <c r="A1870" t="s">
        <v>9</v>
      </c>
      <c r="B1870" s="1">
        <v>44382</v>
      </c>
      <c r="C1870">
        <v>7</v>
      </c>
      <c r="D1870">
        <v>2021</v>
      </c>
      <c r="E1870" t="s">
        <v>28</v>
      </c>
      <c r="F1870" t="s">
        <v>89</v>
      </c>
      <c r="G1870">
        <v>30</v>
      </c>
      <c r="H1870">
        <v>24.9</v>
      </c>
      <c r="I1870">
        <v>5.9859999999999998</v>
      </c>
      <c r="J1870">
        <v>747</v>
      </c>
      <c r="K1870">
        <v>179.58</v>
      </c>
      <c r="L1870" t="s">
        <v>128</v>
      </c>
    </row>
    <row r="1871" spans="1:12" x14ac:dyDescent="0.25">
      <c r="A1871" t="s">
        <v>9</v>
      </c>
      <c r="B1871" s="1">
        <v>44385</v>
      </c>
      <c r="C1871">
        <v>7</v>
      </c>
      <c r="D1871">
        <v>2021</v>
      </c>
      <c r="E1871" t="s">
        <v>19</v>
      </c>
      <c r="F1871" t="s">
        <v>78</v>
      </c>
      <c r="G1871">
        <v>50</v>
      </c>
      <c r="H1871">
        <v>8</v>
      </c>
      <c r="I1871">
        <v>6.6616</v>
      </c>
      <c r="J1871">
        <v>400</v>
      </c>
      <c r="K1871">
        <v>333.08</v>
      </c>
      <c r="L1871" t="s">
        <v>122</v>
      </c>
    </row>
    <row r="1872" spans="1:12" x14ac:dyDescent="0.25">
      <c r="A1872" t="s">
        <v>9</v>
      </c>
      <c r="B1872" s="1">
        <v>44385</v>
      </c>
      <c r="C1872">
        <v>7</v>
      </c>
      <c r="D1872">
        <v>2021</v>
      </c>
      <c r="E1872" t="s">
        <v>19</v>
      </c>
      <c r="F1872" t="s">
        <v>78</v>
      </c>
      <c r="G1872">
        <v>50</v>
      </c>
      <c r="H1872">
        <v>8</v>
      </c>
      <c r="I1872">
        <v>6.6616</v>
      </c>
      <c r="J1872">
        <v>400</v>
      </c>
      <c r="K1872">
        <v>333.08</v>
      </c>
      <c r="L1872" t="s">
        <v>122</v>
      </c>
    </row>
    <row r="1873" spans="1:12" x14ac:dyDescent="0.25">
      <c r="A1873" t="s">
        <v>15</v>
      </c>
      <c r="B1873" s="1">
        <v>44386</v>
      </c>
      <c r="C1873">
        <v>7</v>
      </c>
      <c r="D1873">
        <v>2021</v>
      </c>
      <c r="E1873" t="s">
        <v>21</v>
      </c>
      <c r="F1873" t="s">
        <v>40</v>
      </c>
      <c r="G1873">
        <v>5</v>
      </c>
      <c r="H1873">
        <v>15.2</v>
      </c>
      <c r="I1873">
        <v>12.4518</v>
      </c>
      <c r="J1873">
        <v>76</v>
      </c>
      <c r="K1873">
        <v>62.259</v>
      </c>
      <c r="L1873" t="s">
        <v>119</v>
      </c>
    </row>
    <row r="1874" spans="1:12" x14ac:dyDescent="0.25">
      <c r="A1874" t="s">
        <v>15</v>
      </c>
      <c r="B1874" s="1">
        <v>44386</v>
      </c>
      <c r="C1874">
        <v>7</v>
      </c>
      <c r="D1874">
        <v>2021</v>
      </c>
      <c r="E1874" t="s">
        <v>21</v>
      </c>
      <c r="F1874" t="s">
        <v>59</v>
      </c>
      <c r="G1874">
        <v>2</v>
      </c>
      <c r="H1874">
        <v>14.7</v>
      </c>
      <c r="I1874">
        <v>0.9526</v>
      </c>
      <c r="J1874">
        <v>29.4</v>
      </c>
      <c r="K1874">
        <v>1.9052</v>
      </c>
      <c r="L1874" t="s">
        <v>119</v>
      </c>
    </row>
    <row r="1875" spans="1:12" x14ac:dyDescent="0.25">
      <c r="A1875" t="s">
        <v>15</v>
      </c>
      <c r="B1875" s="1">
        <v>44386</v>
      </c>
      <c r="C1875">
        <v>7</v>
      </c>
      <c r="D1875">
        <v>2021</v>
      </c>
      <c r="E1875" t="s">
        <v>16</v>
      </c>
      <c r="F1875" t="s">
        <v>65</v>
      </c>
      <c r="G1875">
        <v>42</v>
      </c>
      <c r="H1875">
        <v>36.4</v>
      </c>
      <c r="I1875">
        <v>26.5138</v>
      </c>
      <c r="J1875">
        <v>1528.8</v>
      </c>
      <c r="K1875">
        <v>1113.5796</v>
      </c>
      <c r="L1875" t="s">
        <v>119</v>
      </c>
    </row>
    <row r="1876" spans="1:12" x14ac:dyDescent="0.25">
      <c r="A1876" t="s">
        <v>15</v>
      </c>
      <c r="B1876" s="1">
        <v>44386</v>
      </c>
      <c r="C1876">
        <v>7</v>
      </c>
      <c r="D1876">
        <v>2021</v>
      </c>
      <c r="E1876" t="s">
        <v>28</v>
      </c>
      <c r="F1876" t="s">
        <v>49</v>
      </c>
      <c r="G1876">
        <v>30</v>
      </c>
      <c r="H1876">
        <v>8</v>
      </c>
      <c r="I1876">
        <v>4.0815999999999999</v>
      </c>
      <c r="J1876">
        <v>240</v>
      </c>
      <c r="K1876">
        <v>122.44799999999999</v>
      </c>
      <c r="L1876" t="s">
        <v>119</v>
      </c>
    </row>
    <row r="1877" spans="1:12" x14ac:dyDescent="0.25">
      <c r="A1877" t="s">
        <v>15</v>
      </c>
      <c r="B1877" s="1">
        <v>44386</v>
      </c>
      <c r="C1877">
        <v>7</v>
      </c>
      <c r="D1877">
        <v>2021</v>
      </c>
      <c r="E1877" t="s">
        <v>31</v>
      </c>
      <c r="F1877" t="s">
        <v>73</v>
      </c>
      <c r="G1877">
        <v>10</v>
      </c>
      <c r="H1877">
        <v>14.4</v>
      </c>
      <c r="I1877">
        <v>8.82</v>
      </c>
      <c r="J1877">
        <v>144</v>
      </c>
      <c r="K1877">
        <v>88.2</v>
      </c>
      <c r="L1877" t="s">
        <v>119</v>
      </c>
    </row>
    <row r="1878" spans="1:12" x14ac:dyDescent="0.25">
      <c r="A1878" t="s">
        <v>15</v>
      </c>
      <c r="B1878" s="1">
        <v>44386</v>
      </c>
      <c r="C1878">
        <v>7</v>
      </c>
      <c r="D1878">
        <v>2021</v>
      </c>
      <c r="E1878" t="s">
        <v>28</v>
      </c>
      <c r="F1878" t="s">
        <v>49</v>
      </c>
      <c r="G1878">
        <v>30</v>
      </c>
      <c r="H1878">
        <v>8</v>
      </c>
      <c r="I1878">
        <v>4.0815999999999999</v>
      </c>
      <c r="J1878">
        <v>240</v>
      </c>
      <c r="K1878">
        <v>122.44799999999999</v>
      </c>
      <c r="L1878" t="s">
        <v>119</v>
      </c>
    </row>
    <row r="1879" spans="1:12" x14ac:dyDescent="0.25">
      <c r="A1879" t="s">
        <v>15</v>
      </c>
      <c r="B1879" s="1">
        <v>44386</v>
      </c>
      <c r="C1879">
        <v>7</v>
      </c>
      <c r="D1879">
        <v>2021</v>
      </c>
      <c r="E1879" t="s">
        <v>31</v>
      </c>
      <c r="F1879" t="s">
        <v>73</v>
      </c>
      <c r="G1879">
        <v>10</v>
      </c>
      <c r="H1879">
        <v>14.4</v>
      </c>
      <c r="I1879">
        <v>8.82</v>
      </c>
      <c r="J1879">
        <v>144</v>
      </c>
      <c r="K1879">
        <v>88.2</v>
      </c>
      <c r="L1879" t="s">
        <v>119</v>
      </c>
    </row>
    <row r="1880" spans="1:12" x14ac:dyDescent="0.25">
      <c r="A1880" t="s">
        <v>15</v>
      </c>
      <c r="B1880" s="1">
        <v>44386</v>
      </c>
      <c r="C1880">
        <v>7</v>
      </c>
      <c r="D1880">
        <v>2021</v>
      </c>
      <c r="E1880" t="s">
        <v>21</v>
      </c>
      <c r="F1880" t="s">
        <v>40</v>
      </c>
      <c r="G1880">
        <v>5</v>
      </c>
      <c r="H1880">
        <v>15.2</v>
      </c>
      <c r="I1880">
        <v>12.4518</v>
      </c>
      <c r="J1880">
        <v>76</v>
      </c>
      <c r="K1880">
        <v>62.259</v>
      </c>
      <c r="L1880" t="s">
        <v>119</v>
      </c>
    </row>
    <row r="1881" spans="1:12" x14ac:dyDescent="0.25">
      <c r="A1881" t="s">
        <v>15</v>
      </c>
      <c r="B1881" s="1">
        <v>44386</v>
      </c>
      <c r="C1881">
        <v>7</v>
      </c>
      <c r="D1881">
        <v>2021</v>
      </c>
      <c r="E1881" t="s">
        <v>16</v>
      </c>
      <c r="F1881" t="s">
        <v>65</v>
      </c>
      <c r="G1881">
        <v>42</v>
      </c>
      <c r="H1881">
        <v>36.4</v>
      </c>
      <c r="I1881">
        <v>26.5138</v>
      </c>
      <c r="J1881">
        <v>1528.8</v>
      </c>
      <c r="K1881">
        <v>1113.5796</v>
      </c>
      <c r="L1881" t="s">
        <v>119</v>
      </c>
    </row>
    <row r="1882" spans="1:12" x14ac:dyDescent="0.25">
      <c r="A1882" t="s">
        <v>15</v>
      </c>
      <c r="B1882" s="1">
        <v>44386</v>
      </c>
      <c r="C1882">
        <v>7</v>
      </c>
      <c r="D1882">
        <v>2021</v>
      </c>
      <c r="E1882" t="s">
        <v>21</v>
      </c>
      <c r="F1882" t="s">
        <v>59</v>
      </c>
      <c r="G1882">
        <v>2</v>
      </c>
      <c r="H1882">
        <v>14.7</v>
      </c>
      <c r="I1882">
        <v>0.9526</v>
      </c>
      <c r="J1882">
        <v>29.4</v>
      </c>
      <c r="K1882">
        <v>1.9052</v>
      </c>
      <c r="L1882" t="s">
        <v>119</v>
      </c>
    </row>
    <row r="1883" spans="1:12" x14ac:dyDescent="0.25">
      <c r="A1883" t="s">
        <v>15</v>
      </c>
      <c r="B1883" s="1">
        <v>44386</v>
      </c>
      <c r="C1883">
        <v>7</v>
      </c>
      <c r="D1883">
        <v>2021</v>
      </c>
      <c r="E1883" t="s">
        <v>21</v>
      </c>
      <c r="F1883" t="s">
        <v>59</v>
      </c>
      <c r="G1883">
        <v>2</v>
      </c>
      <c r="H1883">
        <v>14.7</v>
      </c>
      <c r="I1883">
        <v>0.9526</v>
      </c>
      <c r="J1883">
        <v>29.4</v>
      </c>
      <c r="K1883">
        <v>1.9052</v>
      </c>
      <c r="L1883" t="s">
        <v>119</v>
      </c>
    </row>
    <row r="1884" spans="1:12" x14ac:dyDescent="0.25">
      <c r="A1884" t="s">
        <v>15</v>
      </c>
      <c r="B1884" s="1">
        <v>44386</v>
      </c>
      <c r="C1884">
        <v>7</v>
      </c>
      <c r="D1884">
        <v>2021</v>
      </c>
      <c r="E1884" t="s">
        <v>16</v>
      </c>
      <c r="F1884" t="s">
        <v>65</v>
      </c>
      <c r="G1884">
        <v>42</v>
      </c>
      <c r="H1884">
        <v>36.4</v>
      </c>
      <c r="I1884">
        <v>26.5138</v>
      </c>
      <c r="J1884">
        <v>1528.8</v>
      </c>
      <c r="K1884">
        <v>1113.5796</v>
      </c>
      <c r="L1884" t="s">
        <v>119</v>
      </c>
    </row>
    <row r="1885" spans="1:12" x14ac:dyDescent="0.25">
      <c r="A1885" t="s">
        <v>15</v>
      </c>
      <c r="B1885" s="1">
        <v>44386</v>
      </c>
      <c r="C1885">
        <v>7</v>
      </c>
      <c r="D1885">
        <v>2021</v>
      </c>
      <c r="E1885" t="s">
        <v>21</v>
      </c>
      <c r="F1885" t="s">
        <v>40</v>
      </c>
      <c r="G1885">
        <v>5</v>
      </c>
      <c r="H1885">
        <v>15.2</v>
      </c>
      <c r="I1885">
        <v>12.4518</v>
      </c>
      <c r="J1885">
        <v>76</v>
      </c>
      <c r="K1885">
        <v>62.259</v>
      </c>
      <c r="L1885" t="s">
        <v>119</v>
      </c>
    </row>
    <row r="1886" spans="1:12" x14ac:dyDescent="0.25">
      <c r="A1886" t="s">
        <v>15</v>
      </c>
      <c r="B1886" s="1">
        <v>44386</v>
      </c>
      <c r="C1886">
        <v>7</v>
      </c>
      <c r="D1886">
        <v>2021</v>
      </c>
      <c r="E1886" t="s">
        <v>31</v>
      </c>
      <c r="F1886" t="s">
        <v>73</v>
      </c>
      <c r="G1886">
        <v>10</v>
      </c>
      <c r="H1886">
        <v>14.4</v>
      </c>
      <c r="I1886">
        <v>8.82</v>
      </c>
      <c r="J1886">
        <v>144</v>
      </c>
      <c r="K1886">
        <v>88.2</v>
      </c>
      <c r="L1886" t="s">
        <v>119</v>
      </c>
    </row>
    <row r="1887" spans="1:12" x14ac:dyDescent="0.25">
      <c r="A1887" t="s">
        <v>15</v>
      </c>
      <c r="B1887" s="1">
        <v>44386</v>
      </c>
      <c r="C1887">
        <v>7</v>
      </c>
      <c r="D1887">
        <v>2021</v>
      </c>
      <c r="E1887" t="s">
        <v>28</v>
      </c>
      <c r="F1887" t="s">
        <v>49</v>
      </c>
      <c r="G1887">
        <v>30</v>
      </c>
      <c r="H1887">
        <v>8</v>
      </c>
      <c r="I1887">
        <v>4.0815999999999999</v>
      </c>
      <c r="J1887">
        <v>240</v>
      </c>
      <c r="K1887">
        <v>122.44799999999999</v>
      </c>
      <c r="L1887" t="s">
        <v>119</v>
      </c>
    </row>
    <row r="1888" spans="1:12" x14ac:dyDescent="0.25">
      <c r="A1888" t="s">
        <v>15</v>
      </c>
      <c r="B1888" s="1">
        <v>44386</v>
      </c>
      <c r="C1888">
        <v>7</v>
      </c>
      <c r="D1888">
        <v>2021</v>
      </c>
      <c r="E1888" t="s">
        <v>16</v>
      </c>
      <c r="F1888" t="s">
        <v>65</v>
      </c>
      <c r="G1888">
        <v>42</v>
      </c>
      <c r="H1888">
        <v>36.4</v>
      </c>
      <c r="I1888">
        <v>26.5138</v>
      </c>
      <c r="J1888">
        <v>1528.8</v>
      </c>
      <c r="K1888">
        <v>1113.5796</v>
      </c>
      <c r="L1888" t="s">
        <v>119</v>
      </c>
    </row>
    <row r="1889" spans="1:12" x14ac:dyDescent="0.25">
      <c r="A1889" t="s">
        <v>15</v>
      </c>
      <c r="B1889" s="1">
        <v>44386</v>
      </c>
      <c r="C1889">
        <v>7</v>
      </c>
      <c r="D1889">
        <v>2021</v>
      </c>
      <c r="E1889" t="s">
        <v>28</v>
      </c>
      <c r="F1889" t="s">
        <v>49</v>
      </c>
      <c r="G1889">
        <v>30</v>
      </c>
      <c r="H1889">
        <v>8</v>
      </c>
      <c r="I1889">
        <v>4.0815999999999999</v>
      </c>
      <c r="J1889">
        <v>240</v>
      </c>
      <c r="K1889">
        <v>122.44799999999999</v>
      </c>
      <c r="L1889" t="s">
        <v>119</v>
      </c>
    </row>
    <row r="1890" spans="1:12" x14ac:dyDescent="0.25">
      <c r="A1890" t="s">
        <v>15</v>
      </c>
      <c r="B1890" s="1">
        <v>44386</v>
      </c>
      <c r="C1890">
        <v>7</v>
      </c>
      <c r="D1890">
        <v>2021</v>
      </c>
      <c r="E1890" t="s">
        <v>21</v>
      </c>
      <c r="F1890" t="s">
        <v>59</v>
      </c>
      <c r="G1890">
        <v>2</v>
      </c>
      <c r="H1890">
        <v>14.7</v>
      </c>
      <c r="I1890">
        <v>0.9526</v>
      </c>
      <c r="J1890">
        <v>29.4</v>
      </c>
      <c r="K1890">
        <v>1.9052</v>
      </c>
      <c r="L1890" t="s">
        <v>119</v>
      </c>
    </row>
    <row r="1891" spans="1:12" x14ac:dyDescent="0.25">
      <c r="A1891" t="s">
        <v>15</v>
      </c>
      <c r="B1891" s="1">
        <v>44386</v>
      </c>
      <c r="C1891">
        <v>7</v>
      </c>
      <c r="D1891">
        <v>2021</v>
      </c>
      <c r="E1891" t="s">
        <v>31</v>
      </c>
      <c r="F1891" t="s">
        <v>73</v>
      </c>
      <c r="G1891">
        <v>10</v>
      </c>
      <c r="H1891">
        <v>14.4</v>
      </c>
      <c r="I1891">
        <v>8.82</v>
      </c>
      <c r="J1891">
        <v>144</v>
      </c>
      <c r="K1891">
        <v>88.2</v>
      </c>
      <c r="L1891" t="s">
        <v>119</v>
      </c>
    </row>
    <row r="1892" spans="1:12" x14ac:dyDescent="0.25">
      <c r="A1892" t="s">
        <v>15</v>
      </c>
      <c r="B1892" s="1">
        <v>44386</v>
      </c>
      <c r="C1892">
        <v>7</v>
      </c>
      <c r="D1892">
        <v>2021</v>
      </c>
      <c r="E1892" t="s">
        <v>21</v>
      </c>
      <c r="F1892" t="s">
        <v>40</v>
      </c>
      <c r="G1892">
        <v>5</v>
      </c>
      <c r="H1892">
        <v>15.2</v>
      </c>
      <c r="I1892">
        <v>12.4518</v>
      </c>
      <c r="J1892">
        <v>76</v>
      </c>
      <c r="K1892">
        <v>62.259</v>
      </c>
      <c r="L1892" t="s">
        <v>119</v>
      </c>
    </row>
    <row r="1893" spans="1:12" x14ac:dyDescent="0.25">
      <c r="A1893" t="s">
        <v>15</v>
      </c>
      <c r="B1893" s="1">
        <v>44386</v>
      </c>
      <c r="C1893">
        <v>7</v>
      </c>
      <c r="D1893">
        <v>2021</v>
      </c>
      <c r="E1893" t="s">
        <v>21</v>
      </c>
      <c r="F1893" t="s">
        <v>40</v>
      </c>
      <c r="G1893">
        <v>5</v>
      </c>
      <c r="H1893">
        <v>15.2</v>
      </c>
      <c r="I1893">
        <v>12.4518</v>
      </c>
      <c r="J1893">
        <v>76</v>
      </c>
      <c r="K1893">
        <v>62.259</v>
      </c>
      <c r="L1893" t="s">
        <v>119</v>
      </c>
    </row>
    <row r="1894" spans="1:12" x14ac:dyDescent="0.25">
      <c r="A1894" t="s">
        <v>15</v>
      </c>
      <c r="B1894" s="1">
        <v>44386</v>
      </c>
      <c r="C1894">
        <v>7</v>
      </c>
      <c r="D1894">
        <v>2021</v>
      </c>
      <c r="E1894" t="s">
        <v>16</v>
      </c>
      <c r="F1894" t="s">
        <v>65</v>
      </c>
      <c r="G1894">
        <v>42</v>
      </c>
      <c r="H1894">
        <v>36.4</v>
      </c>
      <c r="I1894">
        <v>26.5138</v>
      </c>
      <c r="J1894">
        <v>1528.8</v>
      </c>
      <c r="K1894">
        <v>1113.5796</v>
      </c>
      <c r="L1894" t="s">
        <v>119</v>
      </c>
    </row>
    <row r="1895" spans="1:12" x14ac:dyDescent="0.25">
      <c r="A1895" t="s">
        <v>15</v>
      </c>
      <c r="B1895" s="1">
        <v>44386</v>
      </c>
      <c r="C1895">
        <v>7</v>
      </c>
      <c r="D1895">
        <v>2021</v>
      </c>
      <c r="E1895" t="s">
        <v>21</v>
      </c>
      <c r="F1895" t="s">
        <v>59</v>
      </c>
      <c r="G1895">
        <v>2</v>
      </c>
      <c r="H1895">
        <v>14.7</v>
      </c>
      <c r="I1895">
        <v>0.9526</v>
      </c>
      <c r="J1895">
        <v>29.4</v>
      </c>
      <c r="K1895">
        <v>1.9052</v>
      </c>
      <c r="L1895" t="s">
        <v>119</v>
      </c>
    </row>
    <row r="1896" spans="1:12" x14ac:dyDescent="0.25">
      <c r="A1896" t="s">
        <v>15</v>
      </c>
      <c r="B1896" s="1">
        <v>44386</v>
      </c>
      <c r="C1896">
        <v>7</v>
      </c>
      <c r="D1896">
        <v>2021</v>
      </c>
      <c r="E1896" t="s">
        <v>31</v>
      </c>
      <c r="F1896" t="s">
        <v>73</v>
      </c>
      <c r="G1896">
        <v>10</v>
      </c>
      <c r="H1896">
        <v>14.4</v>
      </c>
      <c r="I1896">
        <v>8.82</v>
      </c>
      <c r="J1896">
        <v>144</v>
      </c>
      <c r="K1896">
        <v>88.2</v>
      </c>
      <c r="L1896" t="s">
        <v>119</v>
      </c>
    </row>
    <row r="1897" spans="1:12" x14ac:dyDescent="0.25">
      <c r="A1897" t="s">
        <v>15</v>
      </c>
      <c r="B1897" s="1">
        <v>44386</v>
      </c>
      <c r="C1897">
        <v>7</v>
      </c>
      <c r="D1897">
        <v>2021</v>
      </c>
      <c r="E1897" t="s">
        <v>28</v>
      </c>
      <c r="F1897" t="s">
        <v>49</v>
      </c>
      <c r="G1897">
        <v>30</v>
      </c>
      <c r="H1897">
        <v>8</v>
      </c>
      <c r="I1897">
        <v>4.0815999999999999</v>
      </c>
      <c r="J1897">
        <v>240</v>
      </c>
      <c r="K1897">
        <v>122.44799999999999</v>
      </c>
      <c r="L1897" t="s">
        <v>119</v>
      </c>
    </row>
    <row r="1898" spans="1:12" x14ac:dyDescent="0.25">
      <c r="A1898" t="s">
        <v>15</v>
      </c>
      <c r="B1898" s="1">
        <v>44386</v>
      </c>
      <c r="C1898">
        <v>7</v>
      </c>
      <c r="D1898">
        <v>2021</v>
      </c>
      <c r="E1898" t="s">
        <v>28</v>
      </c>
      <c r="F1898" t="s">
        <v>49</v>
      </c>
      <c r="G1898">
        <v>30</v>
      </c>
      <c r="H1898">
        <v>8</v>
      </c>
      <c r="I1898">
        <v>4.0815999999999999</v>
      </c>
      <c r="J1898">
        <v>240</v>
      </c>
      <c r="K1898">
        <v>122.44799999999999</v>
      </c>
      <c r="L1898" t="s">
        <v>119</v>
      </c>
    </row>
    <row r="1899" spans="1:12" x14ac:dyDescent="0.25">
      <c r="A1899" t="s">
        <v>15</v>
      </c>
      <c r="B1899" s="1">
        <v>44386</v>
      </c>
      <c r="C1899">
        <v>7</v>
      </c>
      <c r="D1899">
        <v>2021</v>
      </c>
      <c r="E1899" t="s">
        <v>31</v>
      </c>
      <c r="F1899" t="s">
        <v>73</v>
      </c>
      <c r="G1899">
        <v>10</v>
      </c>
      <c r="H1899">
        <v>14.4</v>
      </c>
      <c r="I1899">
        <v>8.82</v>
      </c>
      <c r="J1899">
        <v>144</v>
      </c>
      <c r="K1899">
        <v>88.2</v>
      </c>
      <c r="L1899" t="s">
        <v>119</v>
      </c>
    </row>
    <row r="1900" spans="1:12" x14ac:dyDescent="0.25">
      <c r="A1900" t="s">
        <v>15</v>
      </c>
      <c r="B1900" s="1">
        <v>44386</v>
      </c>
      <c r="C1900">
        <v>7</v>
      </c>
      <c r="D1900">
        <v>2021</v>
      </c>
      <c r="E1900" t="s">
        <v>21</v>
      </c>
      <c r="F1900" t="s">
        <v>40</v>
      </c>
      <c r="G1900">
        <v>5</v>
      </c>
      <c r="H1900">
        <v>15.2</v>
      </c>
      <c r="I1900">
        <v>12.4518</v>
      </c>
      <c r="J1900">
        <v>76</v>
      </c>
      <c r="K1900">
        <v>62.259</v>
      </c>
      <c r="L1900" t="s">
        <v>119</v>
      </c>
    </row>
    <row r="1901" spans="1:12" x14ac:dyDescent="0.25">
      <c r="A1901" t="s">
        <v>15</v>
      </c>
      <c r="B1901" s="1">
        <v>44386</v>
      </c>
      <c r="C1901">
        <v>7</v>
      </c>
      <c r="D1901">
        <v>2021</v>
      </c>
      <c r="E1901" t="s">
        <v>21</v>
      </c>
      <c r="F1901" t="s">
        <v>59</v>
      </c>
      <c r="G1901">
        <v>2</v>
      </c>
      <c r="H1901">
        <v>14.7</v>
      </c>
      <c r="I1901">
        <v>0.9526</v>
      </c>
      <c r="J1901">
        <v>29.4</v>
      </c>
      <c r="K1901">
        <v>1.9052</v>
      </c>
      <c r="L1901" t="s">
        <v>119</v>
      </c>
    </row>
    <row r="1902" spans="1:12" x14ac:dyDescent="0.25">
      <c r="A1902" t="s">
        <v>15</v>
      </c>
      <c r="B1902" s="1">
        <v>44386</v>
      </c>
      <c r="C1902">
        <v>7</v>
      </c>
      <c r="D1902">
        <v>2021</v>
      </c>
      <c r="E1902" t="s">
        <v>16</v>
      </c>
      <c r="F1902" t="s">
        <v>65</v>
      </c>
      <c r="G1902">
        <v>42</v>
      </c>
      <c r="H1902">
        <v>36.4</v>
      </c>
      <c r="I1902">
        <v>26.5138</v>
      </c>
      <c r="J1902">
        <v>1528.8</v>
      </c>
      <c r="K1902">
        <v>1113.5796</v>
      </c>
      <c r="L1902" t="s">
        <v>119</v>
      </c>
    </row>
    <row r="1903" spans="1:12" x14ac:dyDescent="0.25">
      <c r="A1903" t="s">
        <v>15</v>
      </c>
      <c r="B1903" s="1">
        <v>44386</v>
      </c>
      <c r="C1903">
        <v>7</v>
      </c>
      <c r="D1903">
        <v>2021</v>
      </c>
      <c r="E1903" t="s">
        <v>21</v>
      </c>
      <c r="F1903" t="s">
        <v>40</v>
      </c>
      <c r="G1903">
        <v>5</v>
      </c>
      <c r="H1903">
        <v>15.2</v>
      </c>
      <c r="I1903">
        <v>12.4518</v>
      </c>
      <c r="J1903">
        <v>76</v>
      </c>
      <c r="K1903">
        <v>62.259</v>
      </c>
      <c r="L1903" t="s">
        <v>119</v>
      </c>
    </row>
    <row r="1904" spans="1:12" x14ac:dyDescent="0.25">
      <c r="A1904" t="s">
        <v>15</v>
      </c>
      <c r="B1904" s="1">
        <v>44386</v>
      </c>
      <c r="C1904">
        <v>7</v>
      </c>
      <c r="D1904">
        <v>2021</v>
      </c>
      <c r="E1904" t="s">
        <v>16</v>
      </c>
      <c r="F1904" t="s">
        <v>65</v>
      </c>
      <c r="G1904">
        <v>42</v>
      </c>
      <c r="H1904">
        <v>36.4</v>
      </c>
      <c r="I1904">
        <v>26.5138</v>
      </c>
      <c r="J1904">
        <v>1528.8</v>
      </c>
      <c r="K1904">
        <v>1113.5796</v>
      </c>
      <c r="L1904" t="s">
        <v>119</v>
      </c>
    </row>
    <row r="1905" spans="1:12" x14ac:dyDescent="0.25">
      <c r="A1905" t="s">
        <v>15</v>
      </c>
      <c r="B1905" s="1">
        <v>44386</v>
      </c>
      <c r="C1905">
        <v>7</v>
      </c>
      <c r="D1905">
        <v>2021</v>
      </c>
      <c r="E1905" t="s">
        <v>31</v>
      </c>
      <c r="F1905" t="s">
        <v>73</v>
      </c>
      <c r="G1905">
        <v>10</v>
      </c>
      <c r="H1905">
        <v>14.4</v>
      </c>
      <c r="I1905">
        <v>8.82</v>
      </c>
      <c r="J1905">
        <v>144</v>
      </c>
      <c r="K1905">
        <v>88.2</v>
      </c>
      <c r="L1905" t="s">
        <v>119</v>
      </c>
    </row>
    <row r="1906" spans="1:12" x14ac:dyDescent="0.25">
      <c r="A1906" t="s">
        <v>15</v>
      </c>
      <c r="B1906" s="1">
        <v>44386</v>
      </c>
      <c r="C1906">
        <v>7</v>
      </c>
      <c r="D1906">
        <v>2021</v>
      </c>
      <c r="E1906" t="s">
        <v>21</v>
      </c>
      <c r="F1906" t="s">
        <v>59</v>
      </c>
      <c r="G1906">
        <v>2</v>
      </c>
      <c r="H1906">
        <v>14.7</v>
      </c>
      <c r="I1906">
        <v>0.9526</v>
      </c>
      <c r="J1906">
        <v>29.4</v>
      </c>
      <c r="K1906">
        <v>1.9052</v>
      </c>
      <c r="L1906" t="s">
        <v>119</v>
      </c>
    </row>
    <row r="1907" spans="1:12" x14ac:dyDescent="0.25">
      <c r="A1907" t="s">
        <v>15</v>
      </c>
      <c r="B1907" s="1">
        <v>44386</v>
      </c>
      <c r="C1907">
        <v>7</v>
      </c>
      <c r="D1907">
        <v>2021</v>
      </c>
      <c r="E1907" t="s">
        <v>28</v>
      </c>
      <c r="F1907" t="s">
        <v>49</v>
      </c>
      <c r="G1907">
        <v>30</v>
      </c>
      <c r="H1907">
        <v>8</v>
      </c>
      <c r="I1907">
        <v>4.0815999999999999</v>
      </c>
      <c r="J1907">
        <v>240</v>
      </c>
      <c r="K1907">
        <v>122.44799999999999</v>
      </c>
      <c r="L1907" t="s">
        <v>119</v>
      </c>
    </row>
    <row r="1908" spans="1:12" x14ac:dyDescent="0.25">
      <c r="A1908" t="s">
        <v>15</v>
      </c>
      <c r="B1908" s="1">
        <v>44386</v>
      </c>
      <c r="C1908">
        <v>7</v>
      </c>
      <c r="D1908">
        <v>2021</v>
      </c>
      <c r="E1908" t="s">
        <v>21</v>
      </c>
      <c r="F1908" t="s">
        <v>59</v>
      </c>
      <c r="G1908">
        <v>2</v>
      </c>
      <c r="H1908">
        <v>14.7</v>
      </c>
      <c r="I1908">
        <v>0.9526</v>
      </c>
      <c r="J1908">
        <v>29.4</v>
      </c>
      <c r="K1908">
        <v>1.9052</v>
      </c>
      <c r="L1908" t="s">
        <v>119</v>
      </c>
    </row>
    <row r="1909" spans="1:12" x14ac:dyDescent="0.25">
      <c r="A1909" t="s">
        <v>15</v>
      </c>
      <c r="B1909" s="1">
        <v>44386</v>
      </c>
      <c r="C1909">
        <v>7</v>
      </c>
      <c r="D1909">
        <v>2021</v>
      </c>
      <c r="E1909" t="s">
        <v>28</v>
      </c>
      <c r="F1909" t="s">
        <v>49</v>
      </c>
      <c r="G1909">
        <v>30</v>
      </c>
      <c r="H1909">
        <v>8</v>
      </c>
      <c r="I1909">
        <v>4.0815999999999999</v>
      </c>
      <c r="J1909">
        <v>240</v>
      </c>
      <c r="K1909">
        <v>122.44799999999999</v>
      </c>
      <c r="L1909" t="s">
        <v>119</v>
      </c>
    </row>
    <row r="1910" spans="1:12" x14ac:dyDescent="0.25">
      <c r="A1910" t="s">
        <v>15</v>
      </c>
      <c r="B1910" s="1">
        <v>44386</v>
      </c>
      <c r="C1910">
        <v>7</v>
      </c>
      <c r="D1910">
        <v>2021</v>
      </c>
      <c r="E1910" t="s">
        <v>21</v>
      </c>
      <c r="F1910" t="s">
        <v>40</v>
      </c>
      <c r="G1910">
        <v>5</v>
      </c>
      <c r="H1910">
        <v>15.2</v>
      </c>
      <c r="I1910">
        <v>12.4518</v>
      </c>
      <c r="J1910">
        <v>76</v>
      </c>
      <c r="K1910">
        <v>62.259</v>
      </c>
      <c r="L1910" t="s">
        <v>119</v>
      </c>
    </row>
    <row r="1911" spans="1:12" x14ac:dyDescent="0.25">
      <c r="A1911" t="s">
        <v>15</v>
      </c>
      <c r="B1911" s="1">
        <v>44386</v>
      </c>
      <c r="C1911">
        <v>7</v>
      </c>
      <c r="D1911">
        <v>2021</v>
      </c>
      <c r="E1911" t="s">
        <v>31</v>
      </c>
      <c r="F1911" t="s">
        <v>73</v>
      </c>
      <c r="G1911">
        <v>10</v>
      </c>
      <c r="H1911">
        <v>14.4</v>
      </c>
      <c r="I1911">
        <v>8.82</v>
      </c>
      <c r="J1911">
        <v>144</v>
      </c>
      <c r="K1911">
        <v>88.2</v>
      </c>
      <c r="L1911" t="s">
        <v>119</v>
      </c>
    </row>
    <row r="1912" spans="1:12" x14ac:dyDescent="0.25">
      <c r="A1912" t="s">
        <v>15</v>
      </c>
      <c r="B1912" s="1">
        <v>44386</v>
      </c>
      <c r="C1912">
        <v>7</v>
      </c>
      <c r="D1912">
        <v>2021</v>
      </c>
      <c r="E1912" t="s">
        <v>16</v>
      </c>
      <c r="F1912" t="s">
        <v>65</v>
      </c>
      <c r="G1912">
        <v>42</v>
      </c>
      <c r="H1912">
        <v>36.4</v>
      </c>
      <c r="I1912">
        <v>26.5138</v>
      </c>
      <c r="J1912">
        <v>1528.8</v>
      </c>
      <c r="K1912">
        <v>1113.5796</v>
      </c>
      <c r="L1912" t="s">
        <v>119</v>
      </c>
    </row>
    <row r="1913" spans="1:12" x14ac:dyDescent="0.25">
      <c r="A1913" t="s">
        <v>15</v>
      </c>
      <c r="B1913" s="1">
        <v>44386</v>
      </c>
      <c r="C1913">
        <v>7</v>
      </c>
      <c r="D1913">
        <v>2021</v>
      </c>
      <c r="E1913" t="s">
        <v>21</v>
      </c>
      <c r="F1913" t="s">
        <v>59</v>
      </c>
      <c r="G1913">
        <v>2</v>
      </c>
      <c r="H1913">
        <v>14.7</v>
      </c>
      <c r="I1913">
        <v>0.9526</v>
      </c>
      <c r="J1913">
        <v>29.4</v>
      </c>
      <c r="K1913">
        <v>1.9052</v>
      </c>
      <c r="L1913" t="s">
        <v>119</v>
      </c>
    </row>
    <row r="1914" spans="1:12" x14ac:dyDescent="0.25">
      <c r="A1914" t="s">
        <v>15</v>
      </c>
      <c r="B1914" s="1">
        <v>44386</v>
      </c>
      <c r="C1914">
        <v>7</v>
      </c>
      <c r="D1914">
        <v>2021</v>
      </c>
      <c r="E1914" t="s">
        <v>28</v>
      </c>
      <c r="F1914" t="s">
        <v>49</v>
      </c>
      <c r="G1914">
        <v>30</v>
      </c>
      <c r="H1914">
        <v>8</v>
      </c>
      <c r="I1914">
        <v>4.0815999999999999</v>
      </c>
      <c r="J1914">
        <v>240</v>
      </c>
      <c r="K1914">
        <v>122.44799999999999</v>
      </c>
      <c r="L1914" t="s">
        <v>119</v>
      </c>
    </row>
    <row r="1915" spans="1:12" x14ac:dyDescent="0.25">
      <c r="A1915" t="s">
        <v>15</v>
      </c>
      <c r="B1915" s="1">
        <v>44386</v>
      </c>
      <c r="C1915">
        <v>7</v>
      </c>
      <c r="D1915">
        <v>2021</v>
      </c>
      <c r="E1915" t="s">
        <v>16</v>
      </c>
      <c r="F1915" t="s">
        <v>65</v>
      </c>
      <c r="G1915">
        <v>42</v>
      </c>
      <c r="H1915">
        <v>36.4</v>
      </c>
      <c r="I1915">
        <v>26.5138</v>
      </c>
      <c r="J1915">
        <v>1528.8</v>
      </c>
      <c r="K1915">
        <v>1113.5796</v>
      </c>
      <c r="L1915" t="s">
        <v>119</v>
      </c>
    </row>
    <row r="1916" spans="1:12" x14ac:dyDescent="0.25">
      <c r="A1916" t="s">
        <v>15</v>
      </c>
      <c r="B1916" s="1">
        <v>44386</v>
      </c>
      <c r="C1916">
        <v>7</v>
      </c>
      <c r="D1916">
        <v>2021</v>
      </c>
      <c r="E1916" t="s">
        <v>21</v>
      </c>
      <c r="F1916" t="s">
        <v>40</v>
      </c>
      <c r="G1916">
        <v>5</v>
      </c>
      <c r="H1916">
        <v>15.2</v>
      </c>
      <c r="I1916">
        <v>12.4518</v>
      </c>
      <c r="J1916">
        <v>76</v>
      </c>
      <c r="K1916">
        <v>62.259</v>
      </c>
      <c r="L1916" t="s">
        <v>119</v>
      </c>
    </row>
    <row r="1917" spans="1:12" x14ac:dyDescent="0.25">
      <c r="A1917" t="s">
        <v>15</v>
      </c>
      <c r="B1917" s="1">
        <v>44386</v>
      </c>
      <c r="C1917">
        <v>7</v>
      </c>
      <c r="D1917">
        <v>2021</v>
      </c>
      <c r="E1917" t="s">
        <v>31</v>
      </c>
      <c r="F1917" t="s">
        <v>73</v>
      </c>
      <c r="G1917">
        <v>10</v>
      </c>
      <c r="H1917">
        <v>14.4</v>
      </c>
      <c r="I1917">
        <v>8.82</v>
      </c>
      <c r="J1917">
        <v>144</v>
      </c>
      <c r="K1917">
        <v>88.2</v>
      </c>
      <c r="L1917" t="s">
        <v>119</v>
      </c>
    </row>
    <row r="1918" spans="1:12" x14ac:dyDescent="0.25">
      <c r="A1918" t="s">
        <v>15</v>
      </c>
      <c r="B1918" s="1">
        <v>44386</v>
      </c>
      <c r="C1918">
        <v>7</v>
      </c>
      <c r="D1918">
        <v>2021</v>
      </c>
      <c r="E1918" t="s">
        <v>21</v>
      </c>
      <c r="F1918" t="s">
        <v>59</v>
      </c>
      <c r="G1918">
        <v>2</v>
      </c>
      <c r="H1918">
        <v>14.7</v>
      </c>
      <c r="I1918">
        <v>0.9526</v>
      </c>
      <c r="J1918">
        <v>29.4</v>
      </c>
      <c r="K1918">
        <v>1.9052</v>
      </c>
      <c r="L1918" t="s">
        <v>119</v>
      </c>
    </row>
    <row r="1919" spans="1:12" x14ac:dyDescent="0.25">
      <c r="A1919" t="s">
        <v>15</v>
      </c>
      <c r="B1919" s="1">
        <v>44386</v>
      </c>
      <c r="C1919">
        <v>7</v>
      </c>
      <c r="D1919">
        <v>2021</v>
      </c>
      <c r="E1919" t="s">
        <v>21</v>
      </c>
      <c r="F1919" t="s">
        <v>40</v>
      </c>
      <c r="G1919">
        <v>5</v>
      </c>
      <c r="H1919">
        <v>15.2</v>
      </c>
      <c r="I1919">
        <v>12.4518</v>
      </c>
      <c r="J1919">
        <v>76</v>
      </c>
      <c r="K1919">
        <v>62.259</v>
      </c>
      <c r="L1919" t="s">
        <v>119</v>
      </c>
    </row>
    <row r="1920" spans="1:12" x14ac:dyDescent="0.25">
      <c r="A1920" t="s">
        <v>15</v>
      </c>
      <c r="B1920" s="1">
        <v>44386</v>
      </c>
      <c r="C1920">
        <v>7</v>
      </c>
      <c r="D1920">
        <v>2021</v>
      </c>
      <c r="E1920" t="s">
        <v>31</v>
      </c>
      <c r="F1920" t="s">
        <v>73</v>
      </c>
      <c r="G1920">
        <v>10</v>
      </c>
      <c r="H1920">
        <v>14.4</v>
      </c>
      <c r="I1920">
        <v>8.82</v>
      </c>
      <c r="J1920">
        <v>144</v>
      </c>
      <c r="K1920">
        <v>88.2</v>
      </c>
      <c r="L1920" t="s">
        <v>119</v>
      </c>
    </row>
    <row r="1921" spans="1:12" x14ac:dyDescent="0.25">
      <c r="A1921" t="s">
        <v>15</v>
      </c>
      <c r="B1921" s="1">
        <v>44386</v>
      </c>
      <c r="C1921">
        <v>7</v>
      </c>
      <c r="D1921">
        <v>2021</v>
      </c>
      <c r="E1921" t="s">
        <v>28</v>
      </c>
      <c r="F1921" t="s">
        <v>49</v>
      </c>
      <c r="G1921">
        <v>30</v>
      </c>
      <c r="H1921">
        <v>8</v>
      </c>
      <c r="I1921">
        <v>4.0815999999999999</v>
      </c>
      <c r="J1921">
        <v>240</v>
      </c>
      <c r="K1921">
        <v>122.44799999999999</v>
      </c>
      <c r="L1921" t="s">
        <v>119</v>
      </c>
    </row>
    <row r="1922" spans="1:12" x14ac:dyDescent="0.25">
      <c r="A1922" t="s">
        <v>15</v>
      </c>
      <c r="B1922" s="1">
        <v>44386</v>
      </c>
      <c r="C1922">
        <v>7</v>
      </c>
      <c r="D1922">
        <v>2021</v>
      </c>
      <c r="E1922" t="s">
        <v>16</v>
      </c>
      <c r="F1922" t="s">
        <v>65</v>
      </c>
      <c r="G1922">
        <v>42</v>
      </c>
      <c r="H1922">
        <v>36.4</v>
      </c>
      <c r="I1922">
        <v>26.5138</v>
      </c>
      <c r="J1922">
        <v>1528.8</v>
      </c>
      <c r="K1922">
        <v>1113.5796</v>
      </c>
      <c r="L1922" t="s">
        <v>119</v>
      </c>
    </row>
    <row r="1923" spans="1:12" x14ac:dyDescent="0.25">
      <c r="A1923" t="s">
        <v>9</v>
      </c>
      <c r="B1923" s="1">
        <v>44386</v>
      </c>
      <c r="C1923">
        <v>7</v>
      </c>
      <c r="D1923">
        <v>2021</v>
      </c>
      <c r="E1923" t="s">
        <v>10</v>
      </c>
      <c r="F1923" t="s">
        <v>81</v>
      </c>
      <c r="G1923">
        <v>15</v>
      </c>
      <c r="H1923">
        <v>28.8</v>
      </c>
      <c r="I1923">
        <v>22.593599999999999</v>
      </c>
      <c r="J1923">
        <v>432</v>
      </c>
      <c r="K1923">
        <v>338.904</v>
      </c>
      <c r="L1923" t="s">
        <v>118</v>
      </c>
    </row>
    <row r="1924" spans="1:12" x14ac:dyDescent="0.25">
      <c r="A1924" t="s">
        <v>9</v>
      </c>
      <c r="B1924" s="1">
        <v>44386</v>
      </c>
      <c r="C1924">
        <v>7</v>
      </c>
      <c r="D1924">
        <v>2021</v>
      </c>
      <c r="E1924" t="s">
        <v>10</v>
      </c>
      <c r="F1924" t="s">
        <v>63</v>
      </c>
      <c r="G1924">
        <v>15</v>
      </c>
      <c r="H1924">
        <v>17.2</v>
      </c>
      <c r="I1924">
        <v>16.749400000000001</v>
      </c>
      <c r="J1924">
        <v>258</v>
      </c>
      <c r="K1924">
        <v>251.24100000000001</v>
      </c>
      <c r="L1924" t="s">
        <v>118</v>
      </c>
    </row>
    <row r="1925" spans="1:12" x14ac:dyDescent="0.25">
      <c r="A1925" t="s">
        <v>9</v>
      </c>
      <c r="B1925" s="1">
        <v>44386</v>
      </c>
      <c r="C1925">
        <v>7</v>
      </c>
      <c r="D1925">
        <v>2021</v>
      </c>
      <c r="E1925" t="s">
        <v>10</v>
      </c>
      <c r="F1925" t="s">
        <v>12</v>
      </c>
      <c r="G1925">
        <v>30</v>
      </c>
      <c r="H1925">
        <v>16.8</v>
      </c>
      <c r="I1925">
        <v>4.4082999999999997</v>
      </c>
      <c r="J1925">
        <v>504</v>
      </c>
      <c r="K1925">
        <v>132.249</v>
      </c>
      <c r="L1925" t="s">
        <v>118</v>
      </c>
    </row>
    <row r="1926" spans="1:12" x14ac:dyDescent="0.25">
      <c r="A1926" t="s">
        <v>9</v>
      </c>
      <c r="B1926" s="1">
        <v>44386</v>
      </c>
      <c r="C1926">
        <v>7</v>
      </c>
      <c r="D1926">
        <v>2021</v>
      </c>
      <c r="E1926" t="s">
        <v>10</v>
      </c>
      <c r="F1926" t="s">
        <v>63</v>
      </c>
      <c r="G1926">
        <v>15</v>
      </c>
      <c r="H1926">
        <v>17.2</v>
      </c>
      <c r="I1926">
        <v>16.749400000000001</v>
      </c>
      <c r="J1926">
        <v>258</v>
      </c>
      <c r="K1926">
        <v>251.24100000000001</v>
      </c>
      <c r="L1926" t="s">
        <v>118</v>
      </c>
    </row>
    <row r="1927" spans="1:12" x14ac:dyDescent="0.25">
      <c r="A1927" t="s">
        <v>9</v>
      </c>
      <c r="B1927" s="1">
        <v>44386</v>
      </c>
      <c r="C1927">
        <v>7</v>
      </c>
      <c r="D1927">
        <v>2021</v>
      </c>
      <c r="E1927" t="s">
        <v>10</v>
      </c>
      <c r="F1927" t="s">
        <v>81</v>
      </c>
      <c r="G1927">
        <v>15</v>
      </c>
      <c r="H1927">
        <v>28.8</v>
      </c>
      <c r="I1927">
        <v>22.593599999999999</v>
      </c>
      <c r="J1927">
        <v>432</v>
      </c>
      <c r="K1927">
        <v>338.904</v>
      </c>
      <c r="L1927" t="s">
        <v>118</v>
      </c>
    </row>
    <row r="1928" spans="1:12" x14ac:dyDescent="0.25">
      <c r="A1928" t="s">
        <v>9</v>
      </c>
      <c r="B1928" s="1">
        <v>44386</v>
      </c>
      <c r="C1928">
        <v>7</v>
      </c>
      <c r="D1928">
        <v>2021</v>
      </c>
      <c r="E1928" t="s">
        <v>10</v>
      </c>
      <c r="F1928" t="s">
        <v>12</v>
      </c>
      <c r="G1928">
        <v>30</v>
      </c>
      <c r="H1928">
        <v>16.8</v>
      </c>
      <c r="I1928">
        <v>4.4082999999999997</v>
      </c>
      <c r="J1928">
        <v>504</v>
      </c>
      <c r="K1928">
        <v>132.249</v>
      </c>
      <c r="L1928" t="s">
        <v>118</v>
      </c>
    </row>
    <row r="1929" spans="1:12" x14ac:dyDescent="0.25">
      <c r="A1929" t="s">
        <v>9</v>
      </c>
      <c r="B1929" s="1">
        <v>44386</v>
      </c>
      <c r="C1929">
        <v>7</v>
      </c>
      <c r="D1929">
        <v>2021</v>
      </c>
      <c r="E1929" t="s">
        <v>10</v>
      </c>
      <c r="F1929" t="s">
        <v>81</v>
      </c>
      <c r="G1929">
        <v>15</v>
      </c>
      <c r="H1929">
        <v>28.8</v>
      </c>
      <c r="I1929">
        <v>22.593599999999999</v>
      </c>
      <c r="J1929">
        <v>432</v>
      </c>
      <c r="K1929">
        <v>338.904</v>
      </c>
      <c r="L1929" t="s">
        <v>118</v>
      </c>
    </row>
    <row r="1930" spans="1:12" x14ac:dyDescent="0.25">
      <c r="A1930" t="s">
        <v>9</v>
      </c>
      <c r="B1930" s="1">
        <v>44386</v>
      </c>
      <c r="C1930">
        <v>7</v>
      </c>
      <c r="D1930">
        <v>2021</v>
      </c>
      <c r="E1930" t="s">
        <v>10</v>
      </c>
      <c r="F1930" t="s">
        <v>63</v>
      </c>
      <c r="G1930">
        <v>15</v>
      </c>
      <c r="H1930">
        <v>17.2</v>
      </c>
      <c r="I1930">
        <v>16.749400000000001</v>
      </c>
      <c r="J1930">
        <v>258</v>
      </c>
      <c r="K1930">
        <v>251.24100000000001</v>
      </c>
      <c r="L1930" t="s">
        <v>118</v>
      </c>
    </row>
    <row r="1931" spans="1:12" x14ac:dyDescent="0.25">
      <c r="A1931" t="s">
        <v>9</v>
      </c>
      <c r="B1931" s="1">
        <v>44386</v>
      </c>
      <c r="C1931">
        <v>7</v>
      </c>
      <c r="D1931">
        <v>2021</v>
      </c>
      <c r="E1931" t="s">
        <v>10</v>
      </c>
      <c r="F1931" t="s">
        <v>12</v>
      </c>
      <c r="G1931">
        <v>30</v>
      </c>
      <c r="H1931">
        <v>16.8</v>
      </c>
      <c r="I1931">
        <v>4.4082999999999997</v>
      </c>
      <c r="J1931">
        <v>504</v>
      </c>
      <c r="K1931">
        <v>132.249</v>
      </c>
      <c r="L1931" t="s">
        <v>118</v>
      </c>
    </row>
    <row r="1932" spans="1:12" x14ac:dyDescent="0.25">
      <c r="A1932" t="s">
        <v>9</v>
      </c>
      <c r="B1932" s="1">
        <v>44386</v>
      </c>
      <c r="C1932">
        <v>7</v>
      </c>
      <c r="D1932">
        <v>2021</v>
      </c>
      <c r="E1932" t="s">
        <v>10</v>
      </c>
      <c r="F1932" t="s">
        <v>12</v>
      </c>
      <c r="G1932">
        <v>30</v>
      </c>
      <c r="H1932">
        <v>16.8</v>
      </c>
      <c r="I1932">
        <v>4.4082999999999997</v>
      </c>
      <c r="J1932">
        <v>504</v>
      </c>
      <c r="K1932">
        <v>132.249</v>
      </c>
      <c r="L1932" t="s">
        <v>118</v>
      </c>
    </row>
    <row r="1933" spans="1:12" x14ac:dyDescent="0.25">
      <c r="A1933" t="s">
        <v>9</v>
      </c>
      <c r="B1933" s="1">
        <v>44386</v>
      </c>
      <c r="C1933">
        <v>7</v>
      </c>
      <c r="D1933">
        <v>2021</v>
      </c>
      <c r="E1933" t="s">
        <v>10</v>
      </c>
      <c r="F1933" t="s">
        <v>81</v>
      </c>
      <c r="G1933">
        <v>15</v>
      </c>
      <c r="H1933">
        <v>28.8</v>
      </c>
      <c r="I1933">
        <v>22.593599999999999</v>
      </c>
      <c r="J1933">
        <v>432</v>
      </c>
      <c r="K1933">
        <v>338.904</v>
      </c>
      <c r="L1933" t="s">
        <v>118</v>
      </c>
    </row>
    <row r="1934" spans="1:12" x14ac:dyDescent="0.25">
      <c r="A1934" t="s">
        <v>9</v>
      </c>
      <c r="B1934" s="1">
        <v>44386</v>
      </c>
      <c r="C1934">
        <v>7</v>
      </c>
      <c r="D1934">
        <v>2021</v>
      </c>
      <c r="E1934" t="s">
        <v>10</v>
      </c>
      <c r="F1934" t="s">
        <v>63</v>
      </c>
      <c r="G1934">
        <v>15</v>
      </c>
      <c r="H1934">
        <v>17.2</v>
      </c>
      <c r="I1934">
        <v>16.749400000000001</v>
      </c>
      <c r="J1934">
        <v>258</v>
      </c>
      <c r="K1934">
        <v>251.24100000000001</v>
      </c>
      <c r="L1934" t="s">
        <v>118</v>
      </c>
    </row>
    <row r="1935" spans="1:12" x14ac:dyDescent="0.25">
      <c r="A1935" t="s">
        <v>9</v>
      </c>
      <c r="B1935" s="1">
        <v>44386</v>
      </c>
      <c r="C1935">
        <v>7</v>
      </c>
      <c r="D1935">
        <v>2021</v>
      </c>
      <c r="E1935" t="s">
        <v>10</v>
      </c>
      <c r="F1935" t="s">
        <v>81</v>
      </c>
      <c r="G1935">
        <v>15</v>
      </c>
      <c r="H1935">
        <v>28.8</v>
      </c>
      <c r="I1935">
        <v>22.593599999999999</v>
      </c>
      <c r="J1935">
        <v>432</v>
      </c>
      <c r="K1935">
        <v>338.904</v>
      </c>
      <c r="L1935" t="s">
        <v>118</v>
      </c>
    </row>
    <row r="1936" spans="1:12" x14ac:dyDescent="0.25">
      <c r="A1936" t="s">
        <v>9</v>
      </c>
      <c r="B1936" s="1">
        <v>44386</v>
      </c>
      <c r="C1936">
        <v>7</v>
      </c>
      <c r="D1936">
        <v>2021</v>
      </c>
      <c r="E1936" t="s">
        <v>10</v>
      </c>
      <c r="F1936" t="s">
        <v>63</v>
      </c>
      <c r="G1936">
        <v>15</v>
      </c>
      <c r="H1936">
        <v>17.2</v>
      </c>
      <c r="I1936">
        <v>16.749400000000001</v>
      </c>
      <c r="J1936">
        <v>258</v>
      </c>
      <c r="K1936">
        <v>251.24100000000001</v>
      </c>
      <c r="L1936" t="s">
        <v>118</v>
      </c>
    </row>
    <row r="1937" spans="1:12" x14ac:dyDescent="0.25">
      <c r="A1937" t="s">
        <v>9</v>
      </c>
      <c r="B1937" s="1">
        <v>44386</v>
      </c>
      <c r="C1937">
        <v>7</v>
      </c>
      <c r="D1937">
        <v>2021</v>
      </c>
      <c r="E1937" t="s">
        <v>10</v>
      </c>
      <c r="F1937" t="s">
        <v>12</v>
      </c>
      <c r="G1937">
        <v>30</v>
      </c>
      <c r="H1937">
        <v>16.8</v>
      </c>
      <c r="I1937">
        <v>4.4082999999999997</v>
      </c>
      <c r="J1937">
        <v>504</v>
      </c>
      <c r="K1937">
        <v>132.249</v>
      </c>
      <c r="L1937" t="s">
        <v>118</v>
      </c>
    </row>
    <row r="1938" spans="1:12" x14ac:dyDescent="0.25">
      <c r="A1938" t="s">
        <v>9</v>
      </c>
      <c r="B1938" s="1">
        <v>44386</v>
      </c>
      <c r="C1938">
        <v>7</v>
      </c>
      <c r="D1938">
        <v>2021</v>
      </c>
      <c r="E1938" t="s">
        <v>10</v>
      </c>
      <c r="F1938" t="s">
        <v>63</v>
      </c>
      <c r="G1938">
        <v>15</v>
      </c>
      <c r="H1938">
        <v>17.2</v>
      </c>
      <c r="I1938">
        <v>16.749400000000001</v>
      </c>
      <c r="J1938">
        <v>258</v>
      </c>
      <c r="K1938">
        <v>251.24100000000001</v>
      </c>
      <c r="L1938" t="s">
        <v>118</v>
      </c>
    </row>
    <row r="1939" spans="1:12" x14ac:dyDescent="0.25">
      <c r="A1939" t="s">
        <v>9</v>
      </c>
      <c r="B1939" s="1">
        <v>44386</v>
      </c>
      <c r="C1939">
        <v>7</v>
      </c>
      <c r="D1939">
        <v>2021</v>
      </c>
      <c r="E1939" t="s">
        <v>10</v>
      </c>
      <c r="F1939" t="s">
        <v>12</v>
      </c>
      <c r="G1939">
        <v>30</v>
      </c>
      <c r="H1939">
        <v>16.8</v>
      </c>
      <c r="I1939">
        <v>4.4082999999999997</v>
      </c>
      <c r="J1939">
        <v>504</v>
      </c>
      <c r="K1939">
        <v>132.249</v>
      </c>
      <c r="L1939" t="s">
        <v>118</v>
      </c>
    </row>
    <row r="1940" spans="1:12" x14ac:dyDescent="0.25">
      <c r="A1940" t="s">
        <v>9</v>
      </c>
      <c r="B1940" s="1">
        <v>44386</v>
      </c>
      <c r="C1940">
        <v>7</v>
      </c>
      <c r="D1940">
        <v>2021</v>
      </c>
      <c r="E1940" t="s">
        <v>10</v>
      </c>
      <c r="F1940" t="s">
        <v>81</v>
      </c>
      <c r="G1940">
        <v>15</v>
      </c>
      <c r="H1940">
        <v>28.8</v>
      </c>
      <c r="I1940">
        <v>22.593599999999999</v>
      </c>
      <c r="J1940">
        <v>432</v>
      </c>
      <c r="K1940">
        <v>338.904</v>
      </c>
      <c r="L1940" t="s">
        <v>118</v>
      </c>
    </row>
    <row r="1941" spans="1:12" x14ac:dyDescent="0.25">
      <c r="A1941" t="s">
        <v>9</v>
      </c>
      <c r="B1941" s="1">
        <v>44386</v>
      </c>
      <c r="C1941">
        <v>7</v>
      </c>
      <c r="D1941">
        <v>2021</v>
      </c>
      <c r="E1941" t="s">
        <v>10</v>
      </c>
      <c r="F1941" t="s">
        <v>63</v>
      </c>
      <c r="G1941">
        <v>15</v>
      </c>
      <c r="H1941">
        <v>17.2</v>
      </c>
      <c r="I1941">
        <v>16.749400000000001</v>
      </c>
      <c r="J1941">
        <v>258</v>
      </c>
      <c r="K1941">
        <v>251.24100000000001</v>
      </c>
      <c r="L1941" t="s">
        <v>118</v>
      </c>
    </row>
    <row r="1942" spans="1:12" x14ac:dyDescent="0.25">
      <c r="A1942" t="s">
        <v>9</v>
      </c>
      <c r="B1942" s="1">
        <v>44386</v>
      </c>
      <c r="C1942">
        <v>7</v>
      </c>
      <c r="D1942">
        <v>2021</v>
      </c>
      <c r="E1942" t="s">
        <v>10</v>
      </c>
      <c r="F1942" t="s">
        <v>12</v>
      </c>
      <c r="G1942">
        <v>30</v>
      </c>
      <c r="H1942">
        <v>16.8</v>
      </c>
      <c r="I1942">
        <v>4.4082999999999997</v>
      </c>
      <c r="J1942">
        <v>504</v>
      </c>
      <c r="K1942">
        <v>132.249</v>
      </c>
      <c r="L1942" t="s">
        <v>118</v>
      </c>
    </row>
    <row r="1943" spans="1:12" x14ac:dyDescent="0.25">
      <c r="A1943" t="s">
        <v>9</v>
      </c>
      <c r="B1943" s="1">
        <v>44386</v>
      </c>
      <c r="C1943">
        <v>7</v>
      </c>
      <c r="D1943">
        <v>2021</v>
      </c>
      <c r="E1943" t="s">
        <v>10</v>
      </c>
      <c r="F1943" t="s">
        <v>81</v>
      </c>
      <c r="G1943">
        <v>15</v>
      </c>
      <c r="H1943">
        <v>28.8</v>
      </c>
      <c r="I1943">
        <v>22.593599999999999</v>
      </c>
      <c r="J1943">
        <v>432</v>
      </c>
      <c r="K1943">
        <v>338.904</v>
      </c>
      <c r="L1943" t="s">
        <v>118</v>
      </c>
    </row>
    <row r="1944" spans="1:12" x14ac:dyDescent="0.25">
      <c r="A1944" t="s">
        <v>38</v>
      </c>
      <c r="B1944" s="1">
        <v>44387</v>
      </c>
      <c r="C1944">
        <v>7</v>
      </c>
      <c r="D1944">
        <v>2021</v>
      </c>
      <c r="E1944" t="s">
        <v>34</v>
      </c>
      <c r="F1944" t="s">
        <v>77</v>
      </c>
      <c r="G1944">
        <v>6</v>
      </c>
      <c r="H1944">
        <v>5.9</v>
      </c>
      <c r="I1944">
        <v>0.54039999999999999</v>
      </c>
      <c r="J1944">
        <v>35.4</v>
      </c>
      <c r="K1944">
        <v>3.2423999999999999</v>
      </c>
      <c r="L1944" t="s">
        <v>117</v>
      </c>
    </row>
    <row r="1945" spans="1:12" x14ac:dyDescent="0.25">
      <c r="A1945" t="s">
        <v>38</v>
      </c>
      <c r="B1945" s="1">
        <v>44387</v>
      </c>
      <c r="C1945">
        <v>7</v>
      </c>
      <c r="D1945">
        <v>2021</v>
      </c>
      <c r="E1945" t="s">
        <v>21</v>
      </c>
      <c r="F1945" t="s">
        <v>48</v>
      </c>
      <c r="G1945">
        <v>10</v>
      </c>
      <c r="H1945">
        <v>20.8</v>
      </c>
      <c r="I1945">
        <v>5.5327999999999999</v>
      </c>
      <c r="J1945">
        <v>208</v>
      </c>
      <c r="K1945">
        <v>55.328000000000003</v>
      </c>
      <c r="L1945" t="s">
        <v>117</v>
      </c>
    </row>
    <row r="1946" spans="1:12" x14ac:dyDescent="0.25">
      <c r="A1946" t="s">
        <v>38</v>
      </c>
      <c r="B1946" s="1">
        <v>44387</v>
      </c>
      <c r="C1946">
        <v>7</v>
      </c>
      <c r="D1946">
        <v>2021</v>
      </c>
      <c r="E1946" t="s">
        <v>28</v>
      </c>
      <c r="F1946" t="s">
        <v>50</v>
      </c>
      <c r="G1946">
        <v>35</v>
      </c>
      <c r="H1946">
        <v>39.4</v>
      </c>
      <c r="I1946">
        <v>27.150500000000001</v>
      </c>
      <c r="J1946">
        <v>1379</v>
      </c>
      <c r="K1946">
        <v>950.26750000000004</v>
      </c>
      <c r="L1946" t="s">
        <v>117</v>
      </c>
    </row>
    <row r="1947" spans="1:12" x14ac:dyDescent="0.25">
      <c r="A1947" t="s">
        <v>38</v>
      </c>
      <c r="B1947" s="1">
        <v>44387</v>
      </c>
      <c r="C1947">
        <v>7</v>
      </c>
      <c r="D1947">
        <v>2021</v>
      </c>
      <c r="E1947" t="s">
        <v>34</v>
      </c>
      <c r="F1947" t="s">
        <v>77</v>
      </c>
      <c r="G1947">
        <v>6</v>
      </c>
      <c r="H1947">
        <v>5.9</v>
      </c>
      <c r="I1947">
        <v>0.54039999999999999</v>
      </c>
      <c r="J1947">
        <v>35.4</v>
      </c>
      <c r="K1947">
        <v>3.2423999999999999</v>
      </c>
      <c r="L1947" t="s">
        <v>117</v>
      </c>
    </row>
    <row r="1948" spans="1:12" x14ac:dyDescent="0.25">
      <c r="A1948" t="s">
        <v>38</v>
      </c>
      <c r="B1948" s="1">
        <v>44387</v>
      </c>
      <c r="C1948">
        <v>7</v>
      </c>
      <c r="D1948">
        <v>2021</v>
      </c>
      <c r="E1948" t="s">
        <v>28</v>
      </c>
      <c r="F1948" t="s">
        <v>50</v>
      </c>
      <c r="G1948">
        <v>35</v>
      </c>
      <c r="H1948">
        <v>39.4</v>
      </c>
      <c r="I1948">
        <v>27.150500000000001</v>
      </c>
      <c r="J1948">
        <v>1379</v>
      </c>
      <c r="K1948">
        <v>950.26750000000004</v>
      </c>
      <c r="L1948" t="s">
        <v>117</v>
      </c>
    </row>
    <row r="1949" spans="1:12" x14ac:dyDescent="0.25">
      <c r="A1949" t="s">
        <v>38</v>
      </c>
      <c r="B1949" s="1">
        <v>44387</v>
      </c>
      <c r="C1949">
        <v>7</v>
      </c>
      <c r="D1949">
        <v>2021</v>
      </c>
      <c r="E1949" t="s">
        <v>21</v>
      </c>
      <c r="F1949" t="s">
        <v>48</v>
      </c>
      <c r="G1949">
        <v>10</v>
      </c>
      <c r="H1949">
        <v>20.8</v>
      </c>
      <c r="I1949">
        <v>5.5327999999999999</v>
      </c>
      <c r="J1949">
        <v>208</v>
      </c>
      <c r="K1949">
        <v>55.328000000000003</v>
      </c>
      <c r="L1949" t="s">
        <v>117</v>
      </c>
    </row>
    <row r="1950" spans="1:12" x14ac:dyDescent="0.25">
      <c r="A1950" t="s">
        <v>38</v>
      </c>
      <c r="B1950" s="1">
        <v>44387</v>
      </c>
      <c r="C1950">
        <v>7</v>
      </c>
      <c r="D1950">
        <v>2021</v>
      </c>
      <c r="E1950" t="s">
        <v>28</v>
      </c>
      <c r="F1950" t="s">
        <v>50</v>
      </c>
      <c r="G1950">
        <v>35</v>
      </c>
      <c r="H1950">
        <v>39.4</v>
      </c>
      <c r="I1950">
        <v>27.150500000000001</v>
      </c>
      <c r="J1950">
        <v>1379</v>
      </c>
      <c r="K1950">
        <v>950.26750000000004</v>
      </c>
      <c r="L1950" t="s">
        <v>117</v>
      </c>
    </row>
    <row r="1951" spans="1:12" x14ac:dyDescent="0.25">
      <c r="A1951" t="s">
        <v>38</v>
      </c>
      <c r="B1951" s="1">
        <v>44387</v>
      </c>
      <c r="C1951">
        <v>7</v>
      </c>
      <c r="D1951">
        <v>2021</v>
      </c>
      <c r="E1951" t="s">
        <v>34</v>
      </c>
      <c r="F1951" t="s">
        <v>77</v>
      </c>
      <c r="G1951">
        <v>6</v>
      </c>
      <c r="H1951">
        <v>5.9</v>
      </c>
      <c r="I1951">
        <v>0.54039999999999999</v>
      </c>
      <c r="J1951">
        <v>35.4</v>
      </c>
      <c r="K1951">
        <v>3.2423999999999999</v>
      </c>
      <c r="L1951" t="s">
        <v>117</v>
      </c>
    </row>
    <row r="1952" spans="1:12" x14ac:dyDescent="0.25">
      <c r="A1952" t="s">
        <v>38</v>
      </c>
      <c r="B1952" s="1">
        <v>44387</v>
      </c>
      <c r="C1952">
        <v>7</v>
      </c>
      <c r="D1952">
        <v>2021</v>
      </c>
      <c r="E1952" t="s">
        <v>21</v>
      </c>
      <c r="F1952" t="s">
        <v>48</v>
      </c>
      <c r="G1952">
        <v>10</v>
      </c>
      <c r="H1952">
        <v>20.8</v>
      </c>
      <c r="I1952">
        <v>5.5327999999999999</v>
      </c>
      <c r="J1952">
        <v>208</v>
      </c>
      <c r="K1952">
        <v>55.328000000000003</v>
      </c>
      <c r="L1952" t="s">
        <v>117</v>
      </c>
    </row>
    <row r="1953" spans="1:12" x14ac:dyDescent="0.25">
      <c r="A1953" t="s">
        <v>38</v>
      </c>
      <c r="B1953" s="1">
        <v>44387</v>
      </c>
      <c r="C1953">
        <v>7</v>
      </c>
      <c r="D1953">
        <v>2021</v>
      </c>
      <c r="E1953" t="s">
        <v>28</v>
      </c>
      <c r="F1953" t="s">
        <v>50</v>
      </c>
      <c r="G1953">
        <v>35</v>
      </c>
      <c r="H1953">
        <v>39.4</v>
      </c>
      <c r="I1953">
        <v>27.150500000000001</v>
      </c>
      <c r="J1953">
        <v>1379</v>
      </c>
      <c r="K1953">
        <v>950.26750000000004</v>
      </c>
      <c r="L1953" t="s">
        <v>117</v>
      </c>
    </row>
    <row r="1954" spans="1:12" x14ac:dyDescent="0.25">
      <c r="A1954" t="s">
        <v>38</v>
      </c>
      <c r="B1954" s="1">
        <v>44387</v>
      </c>
      <c r="C1954">
        <v>7</v>
      </c>
      <c r="D1954">
        <v>2021</v>
      </c>
      <c r="E1954" t="s">
        <v>21</v>
      </c>
      <c r="F1954" t="s">
        <v>48</v>
      </c>
      <c r="G1954">
        <v>10</v>
      </c>
      <c r="H1954">
        <v>20.8</v>
      </c>
      <c r="I1954">
        <v>5.5327999999999999</v>
      </c>
      <c r="J1954">
        <v>208</v>
      </c>
      <c r="K1954">
        <v>55.328000000000003</v>
      </c>
      <c r="L1954" t="s">
        <v>117</v>
      </c>
    </row>
    <row r="1955" spans="1:12" x14ac:dyDescent="0.25">
      <c r="A1955" t="s">
        <v>38</v>
      </c>
      <c r="B1955" s="1">
        <v>44387</v>
      </c>
      <c r="C1955">
        <v>7</v>
      </c>
      <c r="D1955">
        <v>2021</v>
      </c>
      <c r="E1955" t="s">
        <v>34</v>
      </c>
      <c r="F1955" t="s">
        <v>77</v>
      </c>
      <c r="G1955">
        <v>6</v>
      </c>
      <c r="H1955">
        <v>5.9</v>
      </c>
      <c r="I1955">
        <v>0.54039999999999999</v>
      </c>
      <c r="J1955">
        <v>35.4</v>
      </c>
      <c r="K1955">
        <v>3.2423999999999999</v>
      </c>
      <c r="L1955" t="s">
        <v>117</v>
      </c>
    </row>
    <row r="1956" spans="1:12" x14ac:dyDescent="0.25">
      <c r="A1956" t="s">
        <v>23</v>
      </c>
      <c r="B1956" s="1">
        <v>44388</v>
      </c>
      <c r="C1956">
        <v>7</v>
      </c>
      <c r="D1956">
        <v>2021</v>
      </c>
      <c r="E1956" t="s">
        <v>28</v>
      </c>
      <c r="F1956" t="s">
        <v>49</v>
      </c>
      <c r="G1956">
        <v>12</v>
      </c>
      <c r="H1956">
        <v>8</v>
      </c>
      <c r="I1956">
        <v>2.7183999999999999</v>
      </c>
      <c r="J1956">
        <v>96</v>
      </c>
      <c r="K1956">
        <v>32.620800000000003</v>
      </c>
      <c r="L1956" t="s">
        <v>137</v>
      </c>
    </row>
    <row r="1957" spans="1:12" x14ac:dyDescent="0.25">
      <c r="A1957" t="s">
        <v>23</v>
      </c>
      <c r="B1957" s="1">
        <v>44388</v>
      </c>
      <c r="C1957">
        <v>7</v>
      </c>
      <c r="D1957">
        <v>2021</v>
      </c>
      <c r="E1957" t="s">
        <v>16</v>
      </c>
      <c r="F1957" t="s">
        <v>17</v>
      </c>
      <c r="G1957">
        <v>12</v>
      </c>
      <c r="H1957">
        <v>18.600000000000001</v>
      </c>
      <c r="I1957">
        <v>7.9142999999999999</v>
      </c>
      <c r="J1957">
        <v>223.2</v>
      </c>
      <c r="K1957">
        <v>94.971599999999995</v>
      </c>
      <c r="L1957" t="s">
        <v>137</v>
      </c>
    </row>
    <row r="1958" spans="1:12" x14ac:dyDescent="0.25">
      <c r="A1958" t="s">
        <v>23</v>
      </c>
      <c r="B1958" s="1">
        <v>44388</v>
      </c>
      <c r="C1958">
        <v>7</v>
      </c>
      <c r="D1958">
        <v>2021</v>
      </c>
      <c r="E1958" t="s">
        <v>28</v>
      </c>
      <c r="F1958" t="s">
        <v>49</v>
      </c>
      <c r="G1958">
        <v>12</v>
      </c>
      <c r="H1958">
        <v>8</v>
      </c>
      <c r="I1958">
        <v>2.7183999999999999</v>
      </c>
      <c r="J1958">
        <v>96</v>
      </c>
      <c r="K1958">
        <v>32.620800000000003</v>
      </c>
      <c r="L1958" t="s">
        <v>137</v>
      </c>
    </row>
    <row r="1959" spans="1:12" x14ac:dyDescent="0.25">
      <c r="A1959" t="s">
        <v>23</v>
      </c>
      <c r="B1959" s="1">
        <v>44388</v>
      </c>
      <c r="C1959">
        <v>7</v>
      </c>
      <c r="D1959">
        <v>2021</v>
      </c>
      <c r="E1959" t="s">
        <v>16</v>
      </c>
      <c r="F1959" t="s">
        <v>17</v>
      </c>
      <c r="G1959">
        <v>12</v>
      </c>
      <c r="H1959">
        <v>18.600000000000001</v>
      </c>
      <c r="I1959">
        <v>7.9142999999999999</v>
      </c>
      <c r="J1959">
        <v>223.2</v>
      </c>
      <c r="K1959">
        <v>94.971599999999995</v>
      </c>
      <c r="L1959" t="s">
        <v>137</v>
      </c>
    </row>
    <row r="1960" spans="1:12" x14ac:dyDescent="0.25">
      <c r="A1960" t="s">
        <v>23</v>
      </c>
      <c r="B1960" s="1">
        <v>44388</v>
      </c>
      <c r="C1960">
        <v>7</v>
      </c>
      <c r="D1960">
        <v>2021</v>
      </c>
      <c r="E1960" t="s">
        <v>28</v>
      </c>
      <c r="F1960" t="s">
        <v>49</v>
      </c>
      <c r="G1960">
        <v>12</v>
      </c>
      <c r="H1960">
        <v>8</v>
      </c>
      <c r="I1960">
        <v>2.7183999999999999</v>
      </c>
      <c r="J1960">
        <v>96</v>
      </c>
      <c r="K1960">
        <v>32.620800000000003</v>
      </c>
      <c r="L1960" t="s">
        <v>137</v>
      </c>
    </row>
    <row r="1961" spans="1:12" x14ac:dyDescent="0.25">
      <c r="A1961" t="s">
        <v>23</v>
      </c>
      <c r="B1961" s="1">
        <v>44388</v>
      </c>
      <c r="C1961">
        <v>7</v>
      </c>
      <c r="D1961">
        <v>2021</v>
      </c>
      <c r="E1961" t="s">
        <v>16</v>
      </c>
      <c r="F1961" t="s">
        <v>17</v>
      </c>
      <c r="G1961">
        <v>12</v>
      </c>
      <c r="H1961">
        <v>18.600000000000001</v>
      </c>
      <c r="I1961">
        <v>7.9142999999999999</v>
      </c>
      <c r="J1961">
        <v>223.2</v>
      </c>
      <c r="K1961">
        <v>94.971599999999995</v>
      </c>
      <c r="L1961" t="s">
        <v>137</v>
      </c>
    </row>
    <row r="1962" spans="1:12" x14ac:dyDescent="0.25">
      <c r="A1962" t="s">
        <v>23</v>
      </c>
      <c r="B1962" s="1">
        <v>44388</v>
      </c>
      <c r="C1962">
        <v>7</v>
      </c>
      <c r="D1962">
        <v>2021</v>
      </c>
      <c r="E1962" t="s">
        <v>28</v>
      </c>
      <c r="F1962" t="s">
        <v>49</v>
      </c>
      <c r="G1962">
        <v>12</v>
      </c>
      <c r="H1962">
        <v>8</v>
      </c>
      <c r="I1962">
        <v>2.7183999999999999</v>
      </c>
      <c r="J1962">
        <v>96</v>
      </c>
      <c r="K1962">
        <v>32.620800000000003</v>
      </c>
      <c r="L1962" t="s">
        <v>137</v>
      </c>
    </row>
    <row r="1963" spans="1:12" x14ac:dyDescent="0.25">
      <c r="A1963" t="s">
        <v>23</v>
      </c>
      <c r="B1963" s="1">
        <v>44388</v>
      </c>
      <c r="C1963">
        <v>7</v>
      </c>
      <c r="D1963">
        <v>2021</v>
      </c>
      <c r="E1963" t="s">
        <v>16</v>
      </c>
      <c r="F1963" t="s">
        <v>17</v>
      </c>
      <c r="G1963">
        <v>12</v>
      </c>
      <c r="H1963">
        <v>18.600000000000001</v>
      </c>
      <c r="I1963">
        <v>7.9142999999999999</v>
      </c>
      <c r="J1963">
        <v>223.2</v>
      </c>
      <c r="K1963">
        <v>94.971599999999995</v>
      </c>
      <c r="L1963" t="s">
        <v>137</v>
      </c>
    </row>
    <row r="1964" spans="1:12" x14ac:dyDescent="0.25">
      <c r="A1964" t="s">
        <v>23</v>
      </c>
      <c r="B1964" s="1">
        <v>44389</v>
      </c>
      <c r="C1964">
        <v>7</v>
      </c>
      <c r="D1964">
        <v>2021</v>
      </c>
      <c r="E1964" t="s">
        <v>10</v>
      </c>
      <c r="F1964" t="s">
        <v>27</v>
      </c>
      <c r="G1964">
        <v>49</v>
      </c>
      <c r="H1964">
        <v>2</v>
      </c>
      <c r="I1964">
        <v>0.86499999999999999</v>
      </c>
      <c r="J1964">
        <v>98</v>
      </c>
      <c r="K1964">
        <v>42.384999999999998</v>
      </c>
      <c r="L1964" t="s">
        <v>133</v>
      </c>
    </row>
    <row r="1965" spans="1:12" x14ac:dyDescent="0.25">
      <c r="A1965" t="s">
        <v>23</v>
      </c>
      <c r="B1965" s="1">
        <v>44389</v>
      </c>
      <c r="C1965">
        <v>7</v>
      </c>
      <c r="D1965">
        <v>2021</v>
      </c>
      <c r="E1965" t="s">
        <v>10</v>
      </c>
      <c r="F1965" t="s">
        <v>42</v>
      </c>
      <c r="G1965">
        <v>16</v>
      </c>
      <c r="H1965">
        <v>44</v>
      </c>
      <c r="I1965">
        <v>26.07</v>
      </c>
      <c r="J1965">
        <v>704</v>
      </c>
      <c r="K1965">
        <v>417.12</v>
      </c>
      <c r="L1965" t="s">
        <v>133</v>
      </c>
    </row>
    <row r="1966" spans="1:12" x14ac:dyDescent="0.25">
      <c r="A1966" t="s">
        <v>23</v>
      </c>
      <c r="B1966" s="1">
        <v>44389</v>
      </c>
      <c r="C1966">
        <v>7</v>
      </c>
      <c r="D1966">
        <v>2021</v>
      </c>
      <c r="E1966" t="s">
        <v>10</v>
      </c>
      <c r="F1966" t="s">
        <v>27</v>
      </c>
      <c r="G1966">
        <v>49</v>
      </c>
      <c r="H1966">
        <v>2</v>
      </c>
      <c r="I1966">
        <v>0.86499999999999999</v>
      </c>
      <c r="J1966">
        <v>98</v>
      </c>
      <c r="K1966">
        <v>42.384999999999998</v>
      </c>
      <c r="L1966" t="s">
        <v>133</v>
      </c>
    </row>
    <row r="1967" spans="1:12" x14ac:dyDescent="0.25">
      <c r="A1967" t="s">
        <v>23</v>
      </c>
      <c r="B1967" s="1">
        <v>44389</v>
      </c>
      <c r="C1967">
        <v>7</v>
      </c>
      <c r="D1967">
        <v>2021</v>
      </c>
      <c r="E1967" t="s">
        <v>10</v>
      </c>
      <c r="F1967" t="s">
        <v>42</v>
      </c>
      <c r="G1967">
        <v>16</v>
      </c>
      <c r="H1967">
        <v>44</v>
      </c>
      <c r="I1967">
        <v>26.07</v>
      </c>
      <c r="J1967">
        <v>704</v>
      </c>
      <c r="K1967">
        <v>417.12</v>
      </c>
      <c r="L1967" t="s">
        <v>133</v>
      </c>
    </row>
    <row r="1968" spans="1:12" x14ac:dyDescent="0.25">
      <c r="A1968" t="s">
        <v>23</v>
      </c>
      <c r="B1968" s="1">
        <v>44389</v>
      </c>
      <c r="C1968">
        <v>7</v>
      </c>
      <c r="D1968">
        <v>2021</v>
      </c>
      <c r="E1968" t="s">
        <v>10</v>
      </c>
      <c r="F1968" t="s">
        <v>27</v>
      </c>
      <c r="G1968">
        <v>49</v>
      </c>
      <c r="H1968">
        <v>2</v>
      </c>
      <c r="I1968">
        <v>0.86499999999999999</v>
      </c>
      <c r="J1968">
        <v>98</v>
      </c>
      <c r="K1968">
        <v>42.384999999999998</v>
      </c>
      <c r="L1968" t="s">
        <v>133</v>
      </c>
    </row>
    <row r="1969" spans="1:12" x14ac:dyDescent="0.25">
      <c r="A1969" t="s">
        <v>23</v>
      </c>
      <c r="B1969" s="1">
        <v>44389</v>
      </c>
      <c r="C1969">
        <v>7</v>
      </c>
      <c r="D1969">
        <v>2021</v>
      </c>
      <c r="E1969" t="s">
        <v>10</v>
      </c>
      <c r="F1969" t="s">
        <v>42</v>
      </c>
      <c r="G1969">
        <v>16</v>
      </c>
      <c r="H1969">
        <v>44</v>
      </c>
      <c r="I1969">
        <v>26.07</v>
      </c>
      <c r="J1969">
        <v>704</v>
      </c>
      <c r="K1969">
        <v>417.12</v>
      </c>
      <c r="L1969" t="s">
        <v>133</v>
      </c>
    </row>
    <row r="1970" spans="1:12" x14ac:dyDescent="0.25">
      <c r="A1970" t="s">
        <v>23</v>
      </c>
      <c r="B1970" s="1">
        <v>44389</v>
      </c>
      <c r="C1970">
        <v>7</v>
      </c>
      <c r="D1970">
        <v>2021</v>
      </c>
      <c r="E1970" t="s">
        <v>10</v>
      </c>
      <c r="F1970" t="s">
        <v>27</v>
      </c>
      <c r="G1970">
        <v>49</v>
      </c>
      <c r="H1970">
        <v>2</v>
      </c>
      <c r="I1970">
        <v>0.86499999999999999</v>
      </c>
      <c r="J1970">
        <v>98</v>
      </c>
      <c r="K1970">
        <v>42.384999999999998</v>
      </c>
      <c r="L1970" t="s">
        <v>133</v>
      </c>
    </row>
    <row r="1971" spans="1:12" x14ac:dyDescent="0.25">
      <c r="A1971" t="s">
        <v>23</v>
      </c>
      <c r="B1971" s="1">
        <v>44389</v>
      </c>
      <c r="C1971">
        <v>7</v>
      </c>
      <c r="D1971">
        <v>2021</v>
      </c>
      <c r="E1971" t="s">
        <v>10</v>
      </c>
      <c r="F1971" t="s">
        <v>42</v>
      </c>
      <c r="G1971">
        <v>16</v>
      </c>
      <c r="H1971">
        <v>44</v>
      </c>
      <c r="I1971">
        <v>26.07</v>
      </c>
      <c r="J1971">
        <v>704</v>
      </c>
      <c r="K1971">
        <v>417.12</v>
      </c>
      <c r="L1971" t="s">
        <v>133</v>
      </c>
    </row>
    <row r="1972" spans="1:12" x14ac:dyDescent="0.25">
      <c r="A1972" t="s">
        <v>38</v>
      </c>
      <c r="B1972" s="1">
        <v>44389</v>
      </c>
      <c r="C1972">
        <v>7</v>
      </c>
      <c r="D1972">
        <v>2021</v>
      </c>
      <c r="E1972" t="s">
        <v>21</v>
      </c>
      <c r="F1972" t="s">
        <v>22</v>
      </c>
      <c r="G1972">
        <v>25</v>
      </c>
      <c r="H1972">
        <v>7.7</v>
      </c>
      <c r="I1972">
        <v>6.9531000000000001</v>
      </c>
      <c r="J1972">
        <v>192.5</v>
      </c>
      <c r="K1972">
        <v>173.82749999999999</v>
      </c>
      <c r="L1972" t="s">
        <v>133</v>
      </c>
    </row>
    <row r="1973" spans="1:12" x14ac:dyDescent="0.25">
      <c r="A1973" t="s">
        <v>38</v>
      </c>
      <c r="B1973" s="1">
        <v>44389</v>
      </c>
      <c r="C1973">
        <v>7</v>
      </c>
      <c r="D1973">
        <v>2021</v>
      </c>
      <c r="E1973" t="s">
        <v>10</v>
      </c>
      <c r="F1973" t="s">
        <v>42</v>
      </c>
      <c r="G1973">
        <v>9</v>
      </c>
      <c r="H1973">
        <v>44</v>
      </c>
      <c r="I1973">
        <v>23.412400000000002</v>
      </c>
      <c r="J1973">
        <v>396</v>
      </c>
      <c r="K1973">
        <v>210.7116</v>
      </c>
      <c r="L1973" t="s">
        <v>133</v>
      </c>
    </row>
    <row r="1974" spans="1:12" x14ac:dyDescent="0.25">
      <c r="A1974" t="s">
        <v>38</v>
      </c>
      <c r="B1974" s="1">
        <v>44389</v>
      </c>
      <c r="C1974">
        <v>7</v>
      </c>
      <c r="D1974">
        <v>2021</v>
      </c>
      <c r="E1974" t="s">
        <v>19</v>
      </c>
      <c r="F1974" t="s">
        <v>68</v>
      </c>
      <c r="G1974">
        <v>40</v>
      </c>
      <c r="H1974">
        <v>15.5</v>
      </c>
      <c r="I1974">
        <v>2.9790999999999999</v>
      </c>
      <c r="J1974">
        <v>620</v>
      </c>
      <c r="K1974">
        <v>119.164</v>
      </c>
      <c r="L1974" t="s">
        <v>133</v>
      </c>
    </row>
    <row r="1975" spans="1:12" x14ac:dyDescent="0.25">
      <c r="A1975" t="s">
        <v>38</v>
      </c>
      <c r="B1975" s="1">
        <v>44389</v>
      </c>
      <c r="C1975">
        <v>7</v>
      </c>
      <c r="D1975">
        <v>2021</v>
      </c>
      <c r="E1975" t="s">
        <v>10</v>
      </c>
      <c r="F1975" t="s">
        <v>42</v>
      </c>
      <c r="G1975">
        <v>9</v>
      </c>
      <c r="H1975">
        <v>44</v>
      </c>
      <c r="I1975">
        <v>23.412400000000002</v>
      </c>
      <c r="J1975">
        <v>396</v>
      </c>
      <c r="K1975">
        <v>210.7116</v>
      </c>
      <c r="L1975" t="s">
        <v>133</v>
      </c>
    </row>
    <row r="1976" spans="1:12" x14ac:dyDescent="0.25">
      <c r="A1976" t="s">
        <v>38</v>
      </c>
      <c r="B1976" s="1">
        <v>44389</v>
      </c>
      <c r="C1976">
        <v>7</v>
      </c>
      <c r="D1976">
        <v>2021</v>
      </c>
      <c r="E1976" t="s">
        <v>21</v>
      </c>
      <c r="F1976" t="s">
        <v>22</v>
      </c>
      <c r="G1976">
        <v>25</v>
      </c>
      <c r="H1976">
        <v>7.7</v>
      </c>
      <c r="I1976">
        <v>6.9531000000000001</v>
      </c>
      <c r="J1976">
        <v>192.5</v>
      </c>
      <c r="K1976">
        <v>173.82749999999999</v>
      </c>
      <c r="L1976" t="s">
        <v>133</v>
      </c>
    </row>
    <row r="1977" spans="1:12" x14ac:dyDescent="0.25">
      <c r="A1977" t="s">
        <v>38</v>
      </c>
      <c r="B1977" s="1">
        <v>44389</v>
      </c>
      <c r="C1977">
        <v>7</v>
      </c>
      <c r="D1977">
        <v>2021</v>
      </c>
      <c r="E1977" t="s">
        <v>19</v>
      </c>
      <c r="F1977" t="s">
        <v>68</v>
      </c>
      <c r="G1977">
        <v>40</v>
      </c>
      <c r="H1977">
        <v>15.5</v>
      </c>
      <c r="I1977">
        <v>2.9790999999999999</v>
      </c>
      <c r="J1977">
        <v>620</v>
      </c>
      <c r="K1977">
        <v>119.164</v>
      </c>
      <c r="L1977" t="s">
        <v>133</v>
      </c>
    </row>
    <row r="1978" spans="1:12" x14ac:dyDescent="0.25">
      <c r="A1978" t="s">
        <v>38</v>
      </c>
      <c r="B1978" s="1">
        <v>44389</v>
      </c>
      <c r="C1978">
        <v>7</v>
      </c>
      <c r="D1978">
        <v>2021</v>
      </c>
      <c r="E1978" t="s">
        <v>19</v>
      </c>
      <c r="F1978" t="s">
        <v>68</v>
      </c>
      <c r="G1978">
        <v>40</v>
      </c>
      <c r="H1978">
        <v>15.5</v>
      </c>
      <c r="I1978">
        <v>2.9790999999999999</v>
      </c>
      <c r="J1978">
        <v>620</v>
      </c>
      <c r="K1978">
        <v>119.164</v>
      </c>
      <c r="L1978" t="s">
        <v>133</v>
      </c>
    </row>
    <row r="1979" spans="1:12" x14ac:dyDescent="0.25">
      <c r="A1979" t="s">
        <v>38</v>
      </c>
      <c r="B1979" s="1">
        <v>44389</v>
      </c>
      <c r="C1979">
        <v>7</v>
      </c>
      <c r="D1979">
        <v>2021</v>
      </c>
      <c r="E1979" t="s">
        <v>21</v>
      </c>
      <c r="F1979" t="s">
        <v>22</v>
      </c>
      <c r="G1979">
        <v>25</v>
      </c>
      <c r="H1979">
        <v>7.7</v>
      </c>
      <c r="I1979">
        <v>6.9531000000000001</v>
      </c>
      <c r="J1979">
        <v>192.5</v>
      </c>
      <c r="K1979">
        <v>173.82749999999999</v>
      </c>
      <c r="L1979" t="s">
        <v>133</v>
      </c>
    </row>
    <row r="1980" spans="1:12" x14ac:dyDescent="0.25">
      <c r="A1980" t="s">
        <v>38</v>
      </c>
      <c r="B1980" s="1">
        <v>44389</v>
      </c>
      <c r="C1980">
        <v>7</v>
      </c>
      <c r="D1980">
        <v>2021</v>
      </c>
      <c r="E1980" t="s">
        <v>10</v>
      </c>
      <c r="F1980" t="s">
        <v>42</v>
      </c>
      <c r="G1980">
        <v>9</v>
      </c>
      <c r="H1980">
        <v>44</v>
      </c>
      <c r="I1980">
        <v>23.412400000000002</v>
      </c>
      <c r="J1980">
        <v>396</v>
      </c>
      <c r="K1980">
        <v>210.7116</v>
      </c>
      <c r="L1980" t="s">
        <v>133</v>
      </c>
    </row>
    <row r="1981" spans="1:12" x14ac:dyDescent="0.25">
      <c r="A1981" t="s">
        <v>38</v>
      </c>
      <c r="B1981" s="1">
        <v>44389</v>
      </c>
      <c r="C1981">
        <v>7</v>
      </c>
      <c r="D1981">
        <v>2021</v>
      </c>
      <c r="E1981" t="s">
        <v>10</v>
      </c>
      <c r="F1981" t="s">
        <v>42</v>
      </c>
      <c r="G1981">
        <v>9</v>
      </c>
      <c r="H1981">
        <v>44</v>
      </c>
      <c r="I1981">
        <v>23.412400000000002</v>
      </c>
      <c r="J1981">
        <v>396</v>
      </c>
      <c r="K1981">
        <v>210.7116</v>
      </c>
      <c r="L1981" t="s">
        <v>133</v>
      </c>
    </row>
    <row r="1982" spans="1:12" x14ac:dyDescent="0.25">
      <c r="A1982" t="s">
        <v>38</v>
      </c>
      <c r="B1982" s="1">
        <v>44389</v>
      </c>
      <c r="C1982">
        <v>7</v>
      </c>
      <c r="D1982">
        <v>2021</v>
      </c>
      <c r="E1982" t="s">
        <v>19</v>
      </c>
      <c r="F1982" t="s">
        <v>68</v>
      </c>
      <c r="G1982">
        <v>40</v>
      </c>
      <c r="H1982">
        <v>15.5</v>
      </c>
      <c r="I1982">
        <v>2.9790999999999999</v>
      </c>
      <c r="J1982">
        <v>620</v>
      </c>
      <c r="K1982">
        <v>119.164</v>
      </c>
      <c r="L1982" t="s">
        <v>133</v>
      </c>
    </row>
    <row r="1983" spans="1:12" x14ac:dyDescent="0.25">
      <c r="A1983" t="s">
        <v>38</v>
      </c>
      <c r="B1983" s="1">
        <v>44389</v>
      </c>
      <c r="C1983">
        <v>7</v>
      </c>
      <c r="D1983">
        <v>2021</v>
      </c>
      <c r="E1983" t="s">
        <v>21</v>
      </c>
      <c r="F1983" t="s">
        <v>22</v>
      </c>
      <c r="G1983">
        <v>25</v>
      </c>
      <c r="H1983">
        <v>7.7</v>
      </c>
      <c r="I1983">
        <v>6.9531000000000001</v>
      </c>
      <c r="J1983">
        <v>192.5</v>
      </c>
      <c r="K1983">
        <v>173.82749999999999</v>
      </c>
      <c r="L1983" t="s">
        <v>133</v>
      </c>
    </row>
    <row r="1984" spans="1:12" x14ac:dyDescent="0.25">
      <c r="A1984" t="s">
        <v>38</v>
      </c>
      <c r="B1984" s="1">
        <v>44389</v>
      </c>
      <c r="C1984">
        <v>7</v>
      </c>
      <c r="D1984">
        <v>2021</v>
      </c>
      <c r="E1984" t="s">
        <v>21</v>
      </c>
      <c r="F1984" t="s">
        <v>22</v>
      </c>
      <c r="G1984">
        <v>25</v>
      </c>
      <c r="H1984">
        <v>7.7</v>
      </c>
      <c r="I1984">
        <v>6.9531000000000001</v>
      </c>
      <c r="J1984">
        <v>192.5</v>
      </c>
      <c r="K1984">
        <v>173.82749999999999</v>
      </c>
      <c r="L1984" t="s">
        <v>133</v>
      </c>
    </row>
    <row r="1985" spans="1:12" x14ac:dyDescent="0.25">
      <c r="A1985" t="s">
        <v>38</v>
      </c>
      <c r="B1985" s="1">
        <v>44389</v>
      </c>
      <c r="C1985">
        <v>7</v>
      </c>
      <c r="D1985">
        <v>2021</v>
      </c>
      <c r="E1985" t="s">
        <v>10</v>
      </c>
      <c r="F1985" t="s">
        <v>42</v>
      </c>
      <c r="G1985">
        <v>9</v>
      </c>
      <c r="H1985">
        <v>44</v>
      </c>
      <c r="I1985">
        <v>23.412400000000002</v>
      </c>
      <c r="J1985">
        <v>396</v>
      </c>
      <c r="K1985">
        <v>210.7116</v>
      </c>
      <c r="L1985" t="s">
        <v>133</v>
      </c>
    </row>
    <row r="1986" spans="1:12" x14ac:dyDescent="0.25">
      <c r="A1986" t="s">
        <v>38</v>
      </c>
      <c r="B1986" s="1">
        <v>44389</v>
      </c>
      <c r="C1986">
        <v>7</v>
      </c>
      <c r="D1986">
        <v>2021</v>
      </c>
      <c r="E1986" t="s">
        <v>19</v>
      </c>
      <c r="F1986" t="s">
        <v>68</v>
      </c>
      <c r="G1986">
        <v>40</v>
      </c>
      <c r="H1986">
        <v>15.5</v>
      </c>
      <c r="I1986">
        <v>2.9790999999999999</v>
      </c>
      <c r="J1986">
        <v>620</v>
      </c>
      <c r="K1986">
        <v>119.164</v>
      </c>
      <c r="L1986" t="s">
        <v>133</v>
      </c>
    </row>
    <row r="1987" spans="1:12" x14ac:dyDescent="0.25">
      <c r="A1987" t="s">
        <v>38</v>
      </c>
      <c r="B1987" s="1">
        <v>44389</v>
      </c>
      <c r="C1987">
        <v>7</v>
      </c>
      <c r="D1987">
        <v>2021</v>
      </c>
      <c r="E1987" t="s">
        <v>10</v>
      </c>
      <c r="F1987" t="s">
        <v>42</v>
      </c>
      <c r="G1987">
        <v>9</v>
      </c>
      <c r="H1987">
        <v>44</v>
      </c>
      <c r="I1987">
        <v>23.412400000000002</v>
      </c>
      <c r="J1987">
        <v>396</v>
      </c>
      <c r="K1987">
        <v>210.7116</v>
      </c>
      <c r="L1987" t="s">
        <v>133</v>
      </c>
    </row>
    <row r="1988" spans="1:12" x14ac:dyDescent="0.25">
      <c r="A1988" t="s">
        <v>38</v>
      </c>
      <c r="B1988" s="1">
        <v>44389</v>
      </c>
      <c r="C1988">
        <v>7</v>
      </c>
      <c r="D1988">
        <v>2021</v>
      </c>
      <c r="E1988" t="s">
        <v>21</v>
      </c>
      <c r="F1988" t="s">
        <v>22</v>
      </c>
      <c r="G1988">
        <v>25</v>
      </c>
      <c r="H1988">
        <v>7.7</v>
      </c>
      <c r="I1988">
        <v>6.9531000000000001</v>
      </c>
      <c r="J1988">
        <v>192.5</v>
      </c>
      <c r="K1988">
        <v>173.82749999999999</v>
      </c>
      <c r="L1988" t="s">
        <v>133</v>
      </c>
    </row>
    <row r="1989" spans="1:12" x14ac:dyDescent="0.25">
      <c r="A1989" t="s">
        <v>38</v>
      </c>
      <c r="B1989" s="1">
        <v>44389</v>
      </c>
      <c r="C1989">
        <v>7</v>
      </c>
      <c r="D1989">
        <v>2021</v>
      </c>
      <c r="E1989" t="s">
        <v>19</v>
      </c>
      <c r="F1989" t="s">
        <v>68</v>
      </c>
      <c r="G1989">
        <v>40</v>
      </c>
      <c r="H1989">
        <v>15.5</v>
      </c>
      <c r="I1989">
        <v>2.9790999999999999</v>
      </c>
      <c r="J1989">
        <v>620</v>
      </c>
      <c r="K1989">
        <v>119.164</v>
      </c>
      <c r="L1989" t="s">
        <v>133</v>
      </c>
    </row>
    <row r="1990" spans="1:12" x14ac:dyDescent="0.25">
      <c r="A1990" t="s">
        <v>38</v>
      </c>
      <c r="B1990" s="1">
        <v>44389</v>
      </c>
      <c r="C1990">
        <v>7</v>
      </c>
      <c r="D1990">
        <v>2021</v>
      </c>
      <c r="E1990" t="s">
        <v>21</v>
      </c>
      <c r="F1990" t="s">
        <v>22</v>
      </c>
      <c r="G1990">
        <v>25</v>
      </c>
      <c r="H1990">
        <v>7.7</v>
      </c>
      <c r="I1990">
        <v>6.9531000000000001</v>
      </c>
      <c r="J1990">
        <v>192.5</v>
      </c>
      <c r="K1990">
        <v>173.82749999999999</v>
      </c>
      <c r="L1990" t="s">
        <v>133</v>
      </c>
    </row>
    <row r="1991" spans="1:12" x14ac:dyDescent="0.25">
      <c r="A1991" t="s">
        <v>38</v>
      </c>
      <c r="B1991" s="1">
        <v>44389</v>
      </c>
      <c r="C1991">
        <v>7</v>
      </c>
      <c r="D1991">
        <v>2021</v>
      </c>
      <c r="E1991" t="s">
        <v>10</v>
      </c>
      <c r="F1991" t="s">
        <v>42</v>
      </c>
      <c r="G1991">
        <v>9</v>
      </c>
      <c r="H1991">
        <v>44</v>
      </c>
      <c r="I1991">
        <v>23.412400000000002</v>
      </c>
      <c r="J1991">
        <v>396</v>
      </c>
      <c r="K1991">
        <v>210.7116</v>
      </c>
      <c r="L1991" t="s">
        <v>133</v>
      </c>
    </row>
    <row r="1992" spans="1:12" x14ac:dyDescent="0.25">
      <c r="A1992" t="s">
        <v>38</v>
      </c>
      <c r="B1992" s="1">
        <v>44389</v>
      </c>
      <c r="C1992">
        <v>7</v>
      </c>
      <c r="D1992">
        <v>2021</v>
      </c>
      <c r="E1992" t="s">
        <v>19</v>
      </c>
      <c r="F1992" t="s">
        <v>68</v>
      </c>
      <c r="G1992">
        <v>40</v>
      </c>
      <c r="H1992">
        <v>15.5</v>
      </c>
      <c r="I1992">
        <v>2.9790999999999999</v>
      </c>
      <c r="J1992">
        <v>620</v>
      </c>
      <c r="K1992">
        <v>119.164</v>
      </c>
      <c r="L1992" t="s">
        <v>133</v>
      </c>
    </row>
    <row r="1993" spans="1:12" x14ac:dyDescent="0.25">
      <c r="A1993" t="s">
        <v>38</v>
      </c>
      <c r="B1993" s="1">
        <v>44392</v>
      </c>
      <c r="C1993">
        <v>7</v>
      </c>
      <c r="D1993">
        <v>2021</v>
      </c>
      <c r="E1993" t="s">
        <v>16</v>
      </c>
      <c r="F1993" t="s">
        <v>17</v>
      </c>
      <c r="G1993">
        <v>20</v>
      </c>
      <c r="H1993">
        <v>18.600000000000001</v>
      </c>
      <c r="I1993">
        <v>1.8544</v>
      </c>
      <c r="J1993">
        <v>372</v>
      </c>
      <c r="K1993">
        <v>37.088000000000001</v>
      </c>
      <c r="L1993" t="s">
        <v>127</v>
      </c>
    </row>
    <row r="1994" spans="1:12" x14ac:dyDescent="0.25">
      <c r="A1994" t="s">
        <v>38</v>
      </c>
      <c r="B1994" s="1">
        <v>44392</v>
      </c>
      <c r="C1994">
        <v>7</v>
      </c>
      <c r="D1994">
        <v>2021</v>
      </c>
      <c r="E1994" t="s">
        <v>16</v>
      </c>
      <c r="F1994" t="s">
        <v>17</v>
      </c>
      <c r="G1994">
        <v>20</v>
      </c>
      <c r="H1994">
        <v>18.600000000000001</v>
      </c>
      <c r="I1994">
        <v>1.8544</v>
      </c>
      <c r="J1994">
        <v>372</v>
      </c>
      <c r="K1994">
        <v>37.088000000000001</v>
      </c>
      <c r="L1994" t="s">
        <v>127</v>
      </c>
    </row>
    <row r="1995" spans="1:12" x14ac:dyDescent="0.25">
      <c r="A1995" t="s">
        <v>38</v>
      </c>
      <c r="B1995" s="1">
        <v>44392</v>
      </c>
      <c r="C1995">
        <v>7</v>
      </c>
      <c r="D1995">
        <v>2021</v>
      </c>
      <c r="E1995" t="s">
        <v>16</v>
      </c>
      <c r="F1995" t="s">
        <v>17</v>
      </c>
      <c r="G1995">
        <v>20</v>
      </c>
      <c r="H1995">
        <v>18.600000000000001</v>
      </c>
      <c r="I1995">
        <v>1.8544</v>
      </c>
      <c r="J1995">
        <v>372</v>
      </c>
      <c r="K1995">
        <v>37.088000000000001</v>
      </c>
      <c r="L1995" t="s">
        <v>127</v>
      </c>
    </row>
    <row r="1996" spans="1:12" x14ac:dyDescent="0.25">
      <c r="A1996" t="s">
        <v>38</v>
      </c>
      <c r="B1996" s="1">
        <v>44392</v>
      </c>
      <c r="C1996">
        <v>7</v>
      </c>
      <c r="D1996">
        <v>2021</v>
      </c>
      <c r="E1996" t="s">
        <v>16</v>
      </c>
      <c r="F1996" t="s">
        <v>17</v>
      </c>
      <c r="G1996">
        <v>20</v>
      </c>
      <c r="H1996">
        <v>18.600000000000001</v>
      </c>
      <c r="I1996">
        <v>1.8544</v>
      </c>
      <c r="J1996">
        <v>372</v>
      </c>
      <c r="K1996">
        <v>37.088000000000001</v>
      </c>
      <c r="L1996" t="s">
        <v>127</v>
      </c>
    </row>
    <row r="1997" spans="1:12" x14ac:dyDescent="0.25">
      <c r="A1997" t="s">
        <v>23</v>
      </c>
      <c r="B1997" s="1">
        <v>44393</v>
      </c>
      <c r="C1997">
        <v>7</v>
      </c>
      <c r="D1997">
        <v>2021</v>
      </c>
      <c r="E1997" t="s">
        <v>28</v>
      </c>
      <c r="F1997" t="s">
        <v>50</v>
      </c>
      <c r="G1997">
        <v>40</v>
      </c>
      <c r="H1997">
        <v>39.4</v>
      </c>
      <c r="I1997">
        <v>33.3994</v>
      </c>
      <c r="J1997">
        <v>1576</v>
      </c>
      <c r="K1997">
        <v>1335.9760000000001</v>
      </c>
      <c r="L1997" t="s">
        <v>117</v>
      </c>
    </row>
    <row r="1998" spans="1:12" x14ac:dyDescent="0.25">
      <c r="A1998" t="s">
        <v>23</v>
      </c>
      <c r="B1998" s="1">
        <v>44393</v>
      </c>
      <c r="C1998">
        <v>7</v>
      </c>
      <c r="D1998">
        <v>2021</v>
      </c>
      <c r="E1998" t="s">
        <v>31</v>
      </c>
      <c r="F1998" t="s">
        <v>58</v>
      </c>
      <c r="G1998">
        <v>14</v>
      </c>
      <c r="H1998">
        <v>14.4</v>
      </c>
      <c r="I1998">
        <v>3.7829000000000002</v>
      </c>
      <c r="J1998">
        <v>201.6</v>
      </c>
      <c r="K1998">
        <v>52.960599999999999</v>
      </c>
      <c r="L1998" t="s">
        <v>117</v>
      </c>
    </row>
    <row r="1999" spans="1:12" x14ac:dyDescent="0.25">
      <c r="A1999" t="s">
        <v>23</v>
      </c>
      <c r="B1999" s="1">
        <v>44393</v>
      </c>
      <c r="C1999">
        <v>7</v>
      </c>
      <c r="D1999">
        <v>2021</v>
      </c>
      <c r="E1999" t="s">
        <v>31</v>
      </c>
      <c r="F1999" t="s">
        <v>73</v>
      </c>
      <c r="G1999">
        <v>24</v>
      </c>
      <c r="H1999">
        <v>14.4</v>
      </c>
      <c r="I1999">
        <v>0.17710000000000001</v>
      </c>
      <c r="J1999">
        <v>345.6</v>
      </c>
      <c r="K1999">
        <v>4.2504</v>
      </c>
      <c r="L1999" t="s">
        <v>117</v>
      </c>
    </row>
    <row r="2000" spans="1:12" x14ac:dyDescent="0.25">
      <c r="A2000" t="s">
        <v>23</v>
      </c>
      <c r="B2000" s="1">
        <v>44393</v>
      </c>
      <c r="C2000">
        <v>7</v>
      </c>
      <c r="D2000">
        <v>2021</v>
      </c>
      <c r="E2000" t="s">
        <v>31</v>
      </c>
      <c r="F2000" t="s">
        <v>58</v>
      </c>
      <c r="G2000">
        <v>14</v>
      </c>
      <c r="H2000">
        <v>14.4</v>
      </c>
      <c r="I2000">
        <v>3.7829000000000002</v>
      </c>
      <c r="J2000">
        <v>201.6</v>
      </c>
      <c r="K2000">
        <v>52.960599999999999</v>
      </c>
      <c r="L2000" t="s">
        <v>117</v>
      </c>
    </row>
    <row r="2001" spans="1:12" x14ac:dyDescent="0.25">
      <c r="A2001" t="s">
        <v>23</v>
      </c>
      <c r="B2001" s="1">
        <v>44393</v>
      </c>
      <c r="C2001">
        <v>7</v>
      </c>
      <c r="D2001">
        <v>2021</v>
      </c>
      <c r="E2001" t="s">
        <v>31</v>
      </c>
      <c r="F2001" t="s">
        <v>73</v>
      </c>
      <c r="G2001">
        <v>24</v>
      </c>
      <c r="H2001">
        <v>14.4</v>
      </c>
      <c r="I2001">
        <v>0.17710000000000001</v>
      </c>
      <c r="J2001">
        <v>345.6</v>
      </c>
      <c r="K2001">
        <v>4.2504</v>
      </c>
      <c r="L2001" t="s">
        <v>117</v>
      </c>
    </row>
    <row r="2002" spans="1:12" x14ac:dyDescent="0.25">
      <c r="A2002" t="s">
        <v>23</v>
      </c>
      <c r="B2002" s="1">
        <v>44393</v>
      </c>
      <c r="C2002">
        <v>7</v>
      </c>
      <c r="D2002">
        <v>2021</v>
      </c>
      <c r="E2002" t="s">
        <v>28</v>
      </c>
      <c r="F2002" t="s">
        <v>50</v>
      </c>
      <c r="G2002">
        <v>40</v>
      </c>
      <c r="H2002">
        <v>39.4</v>
      </c>
      <c r="I2002">
        <v>33.3994</v>
      </c>
      <c r="J2002">
        <v>1576</v>
      </c>
      <c r="K2002">
        <v>1335.9760000000001</v>
      </c>
      <c r="L2002" t="s">
        <v>117</v>
      </c>
    </row>
    <row r="2003" spans="1:12" x14ac:dyDescent="0.25">
      <c r="A2003" t="s">
        <v>23</v>
      </c>
      <c r="B2003" s="1">
        <v>44393</v>
      </c>
      <c r="C2003">
        <v>7</v>
      </c>
      <c r="D2003">
        <v>2021</v>
      </c>
      <c r="E2003" t="s">
        <v>31</v>
      </c>
      <c r="F2003" t="s">
        <v>58</v>
      </c>
      <c r="G2003">
        <v>14</v>
      </c>
      <c r="H2003">
        <v>14.4</v>
      </c>
      <c r="I2003">
        <v>3.7829000000000002</v>
      </c>
      <c r="J2003">
        <v>201.6</v>
      </c>
      <c r="K2003">
        <v>52.960599999999999</v>
      </c>
      <c r="L2003" t="s">
        <v>117</v>
      </c>
    </row>
    <row r="2004" spans="1:12" x14ac:dyDescent="0.25">
      <c r="A2004" t="s">
        <v>23</v>
      </c>
      <c r="B2004" s="1">
        <v>44393</v>
      </c>
      <c r="C2004">
        <v>7</v>
      </c>
      <c r="D2004">
        <v>2021</v>
      </c>
      <c r="E2004" t="s">
        <v>31</v>
      </c>
      <c r="F2004" t="s">
        <v>73</v>
      </c>
      <c r="G2004">
        <v>24</v>
      </c>
      <c r="H2004">
        <v>14.4</v>
      </c>
      <c r="I2004">
        <v>0.17710000000000001</v>
      </c>
      <c r="J2004">
        <v>345.6</v>
      </c>
      <c r="K2004">
        <v>4.2504</v>
      </c>
      <c r="L2004" t="s">
        <v>117</v>
      </c>
    </row>
    <row r="2005" spans="1:12" x14ac:dyDescent="0.25">
      <c r="A2005" t="s">
        <v>23</v>
      </c>
      <c r="B2005" s="1">
        <v>44393</v>
      </c>
      <c r="C2005">
        <v>7</v>
      </c>
      <c r="D2005">
        <v>2021</v>
      </c>
      <c r="E2005" t="s">
        <v>28</v>
      </c>
      <c r="F2005" t="s">
        <v>50</v>
      </c>
      <c r="G2005">
        <v>40</v>
      </c>
      <c r="H2005">
        <v>39.4</v>
      </c>
      <c r="I2005">
        <v>33.3994</v>
      </c>
      <c r="J2005">
        <v>1576</v>
      </c>
      <c r="K2005">
        <v>1335.9760000000001</v>
      </c>
      <c r="L2005" t="s">
        <v>117</v>
      </c>
    </row>
    <row r="2006" spans="1:12" x14ac:dyDescent="0.25">
      <c r="A2006" t="s">
        <v>23</v>
      </c>
      <c r="B2006" s="1">
        <v>44393</v>
      </c>
      <c r="C2006">
        <v>7</v>
      </c>
      <c r="D2006">
        <v>2021</v>
      </c>
      <c r="E2006" t="s">
        <v>28</v>
      </c>
      <c r="F2006" t="s">
        <v>50</v>
      </c>
      <c r="G2006">
        <v>40</v>
      </c>
      <c r="H2006">
        <v>39.4</v>
      </c>
      <c r="I2006">
        <v>33.3994</v>
      </c>
      <c r="J2006">
        <v>1576</v>
      </c>
      <c r="K2006">
        <v>1335.9760000000001</v>
      </c>
      <c r="L2006" t="s">
        <v>117</v>
      </c>
    </row>
    <row r="2007" spans="1:12" x14ac:dyDescent="0.25">
      <c r="A2007" t="s">
        <v>23</v>
      </c>
      <c r="B2007" s="1">
        <v>44393</v>
      </c>
      <c r="C2007">
        <v>7</v>
      </c>
      <c r="D2007">
        <v>2021</v>
      </c>
      <c r="E2007" t="s">
        <v>31</v>
      </c>
      <c r="F2007" t="s">
        <v>58</v>
      </c>
      <c r="G2007">
        <v>14</v>
      </c>
      <c r="H2007">
        <v>14.4</v>
      </c>
      <c r="I2007">
        <v>3.7829000000000002</v>
      </c>
      <c r="J2007">
        <v>201.6</v>
      </c>
      <c r="K2007">
        <v>52.960599999999999</v>
      </c>
      <c r="L2007" t="s">
        <v>117</v>
      </c>
    </row>
    <row r="2008" spans="1:12" x14ac:dyDescent="0.25">
      <c r="A2008" t="s">
        <v>23</v>
      </c>
      <c r="B2008" s="1">
        <v>44393</v>
      </c>
      <c r="C2008">
        <v>7</v>
      </c>
      <c r="D2008">
        <v>2021</v>
      </c>
      <c r="E2008" t="s">
        <v>31</v>
      </c>
      <c r="F2008" t="s">
        <v>73</v>
      </c>
      <c r="G2008">
        <v>24</v>
      </c>
      <c r="H2008">
        <v>14.4</v>
      </c>
      <c r="I2008">
        <v>0.17710000000000001</v>
      </c>
      <c r="J2008">
        <v>345.6</v>
      </c>
      <c r="K2008">
        <v>4.2504</v>
      </c>
      <c r="L2008" t="s">
        <v>117</v>
      </c>
    </row>
    <row r="2009" spans="1:12" x14ac:dyDescent="0.25">
      <c r="A2009" t="s">
        <v>9</v>
      </c>
      <c r="B2009" s="1">
        <v>44393</v>
      </c>
      <c r="C2009">
        <v>7</v>
      </c>
      <c r="D2009">
        <v>2021</v>
      </c>
      <c r="E2009" t="s">
        <v>28</v>
      </c>
      <c r="F2009" t="s">
        <v>70</v>
      </c>
      <c r="G2009">
        <v>18</v>
      </c>
      <c r="H2009">
        <v>7.3</v>
      </c>
      <c r="I2009">
        <v>4.6092000000000004</v>
      </c>
      <c r="J2009">
        <v>131.4</v>
      </c>
      <c r="K2009">
        <v>82.965599999999995</v>
      </c>
      <c r="L2009" t="s">
        <v>119</v>
      </c>
    </row>
    <row r="2010" spans="1:12" x14ac:dyDescent="0.25">
      <c r="A2010" t="s">
        <v>9</v>
      </c>
      <c r="B2010" s="1">
        <v>44393</v>
      </c>
      <c r="C2010">
        <v>7</v>
      </c>
      <c r="D2010">
        <v>2021</v>
      </c>
      <c r="E2010" t="s">
        <v>10</v>
      </c>
      <c r="F2010" t="s">
        <v>27</v>
      </c>
      <c r="G2010">
        <v>50</v>
      </c>
      <c r="H2010">
        <v>2</v>
      </c>
      <c r="I2010">
        <v>0.39760000000000001</v>
      </c>
      <c r="J2010">
        <v>100</v>
      </c>
      <c r="K2010">
        <v>19.88</v>
      </c>
      <c r="L2010" t="s">
        <v>119</v>
      </c>
    </row>
    <row r="2011" spans="1:12" x14ac:dyDescent="0.25">
      <c r="A2011" t="s">
        <v>9</v>
      </c>
      <c r="B2011" s="1">
        <v>44393</v>
      </c>
      <c r="C2011">
        <v>7</v>
      </c>
      <c r="D2011">
        <v>2021</v>
      </c>
      <c r="E2011" t="s">
        <v>10</v>
      </c>
      <c r="F2011" t="s">
        <v>27</v>
      </c>
      <c r="G2011">
        <v>50</v>
      </c>
      <c r="H2011">
        <v>2</v>
      </c>
      <c r="I2011">
        <v>0.39760000000000001</v>
      </c>
      <c r="J2011">
        <v>100</v>
      </c>
      <c r="K2011">
        <v>19.88</v>
      </c>
      <c r="L2011" t="s">
        <v>119</v>
      </c>
    </row>
    <row r="2012" spans="1:12" x14ac:dyDescent="0.25">
      <c r="A2012" t="s">
        <v>9</v>
      </c>
      <c r="B2012" s="1">
        <v>44393</v>
      </c>
      <c r="C2012">
        <v>7</v>
      </c>
      <c r="D2012">
        <v>2021</v>
      </c>
      <c r="E2012" t="s">
        <v>28</v>
      </c>
      <c r="F2012" t="s">
        <v>70</v>
      </c>
      <c r="G2012">
        <v>18</v>
      </c>
      <c r="H2012">
        <v>7.3</v>
      </c>
      <c r="I2012">
        <v>4.6092000000000004</v>
      </c>
      <c r="J2012">
        <v>131.4</v>
      </c>
      <c r="K2012">
        <v>82.965599999999995</v>
      </c>
      <c r="L2012" t="s">
        <v>119</v>
      </c>
    </row>
    <row r="2013" spans="1:12" x14ac:dyDescent="0.25">
      <c r="A2013" t="s">
        <v>9</v>
      </c>
      <c r="B2013" s="1">
        <v>44393</v>
      </c>
      <c r="C2013">
        <v>7</v>
      </c>
      <c r="D2013">
        <v>2021</v>
      </c>
      <c r="E2013" t="s">
        <v>10</v>
      </c>
      <c r="F2013" t="s">
        <v>27</v>
      </c>
      <c r="G2013">
        <v>50</v>
      </c>
      <c r="H2013">
        <v>2</v>
      </c>
      <c r="I2013">
        <v>0.39760000000000001</v>
      </c>
      <c r="J2013">
        <v>100</v>
      </c>
      <c r="K2013">
        <v>19.88</v>
      </c>
      <c r="L2013" t="s">
        <v>119</v>
      </c>
    </row>
    <row r="2014" spans="1:12" x14ac:dyDescent="0.25">
      <c r="A2014" t="s">
        <v>9</v>
      </c>
      <c r="B2014" s="1">
        <v>44393</v>
      </c>
      <c r="C2014">
        <v>7</v>
      </c>
      <c r="D2014">
        <v>2021</v>
      </c>
      <c r="E2014" t="s">
        <v>28</v>
      </c>
      <c r="F2014" t="s">
        <v>70</v>
      </c>
      <c r="G2014">
        <v>18</v>
      </c>
      <c r="H2014">
        <v>7.3</v>
      </c>
      <c r="I2014">
        <v>4.6092000000000004</v>
      </c>
      <c r="J2014">
        <v>131.4</v>
      </c>
      <c r="K2014">
        <v>82.965599999999995</v>
      </c>
      <c r="L2014" t="s">
        <v>119</v>
      </c>
    </row>
    <row r="2015" spans="1:12" x14ac:dyDescent="0.25">
      <c r="A2015" t="s">
        <v>9</v>
      </c>
      <c r="B2015" s="1">
        <v>44393</v>
      </c>
      <c r="C2015">
        <v>7</v>
      </c>
      <c r="D2015">
        <v>2021</v>
      </c>
      <c r="E2015" t="s">
        <v>10</v>
      </c>
      <c r="F2015" t="s">
        <v>27</v>
      </c>
      <c r="G2015">
        <v>50</v>
      </c>
      <c r="H2015">
        <v>2</v>
      </c>
      <c r="I2015">
        <v>0.39760000000000001</v>
      </c>
      <c r="J2015">
        <v>100</v>
      </c>
      <c r="K2015">
        <v>19.88</v>
      </c>
      <c r="L2015" t="s">
        <v>119</v>
      </c>
    </row>
    <row r="2016" spans="1:12" x14ac:dyDescent="0.25">
      <c r="A2016" t="s">
        <v>9</v>
      </c>
      <c r="B2016" s="1">
        <v>44393</v>
      </c>
      <c r="C2016">
        <v>7</v>
      </c>
      <c r="D2016">
        <v>2021</v>
      </c>
      <c r="E2016" t="s">
        <v>28</v>
      </c>
      <c r="F2016" t="s">
        <v>70</v>
      </c>
      <c r="G2016">
        <v>18</v>
      </c>
      <c r="H2016">
        <v>7.3</v>
      </c>
      <c r="I2016">
        <v>4.6092000000000004</v>
      </c>
      <c r="J2016">
        <v>131.4</v>
      </c>
      <c r="K2016">
        <v>82.965599999999995</v>
      </c>
      <c r="L2016" t="s">
        <v>119</v>
      </c>
    </row>
    <row r="2017" spans="1:12" x14ac:dyDescent="0.25">
      <c r="A2017" t="s">
        <v>9</v>
      </c>
      <c r="B2017" s="1">
        <v>44393</v>
      </c>
      <c r="C2017">
        <v>7</v>
      </c>
      <c r="D2017">
        <v>2021</v>
      </c>
      <c r="E2017" t="s">
        <v>28</v>
      </c>
      <c r="F2017" t="s">
        <v>70</v>
      </c>
      <c r="G2017">
        <v>18</v>
      </c>
      <c r="H2017">
        <v>7.3</v>
      </c>
      <c r="I2017">
        <v>4.6092000000000004</v>
      </c>
      <c r="J2017">
        <v>131.4</v>
      </c>
      <c r="K2017">
        <v>82.965599999999995</v>
      </c>
      <c r="L2017" t="s">
        <v>119</v>
      </c>
    </row>
    <row r="2018" spans="1:12" x14ac:dyDescent="0.25">
      <c r="A2018" t="s">
        <v>9</v>
      </c>
      <c r="B2018" s="1">
        <v>44393</v>
      </c>
      <c r="C2018">
        <v>7</v>
      </c>
      <c r="D2018">
        <v>2021</v>
      </c>
      <c r="E2018" t="s">
        <v>10</v>
      </c>
      <c r="F2018" t="s">
        <v>27</v>
      </c>
      <c r="G2018">
        <v>50</v>
      </c>
      <c r="H2018">
        <v>2</v>
      </c>
      <c r="I2018">
        <v>0.39760000000000001</v>
      </c>
      <c r="J2018">
        <v>100</v>
      </c>
      <c r="K2018">
        <v>19.88</v>
      </c>
      <c r="L2018" t="s">
        <v>119</v>
      </c>
    </row>
    <row r="2019" spans="1:12" x14ac:dyDescent="0.25">
      <c r="A2019" t="s">
        <v>9</v>
      </c>
      <c r="B2019" s="1">
        <v>44393</v>
      </c>
      <c r="C2019">
        <v>7</v>
      </c>
      <c r="D2019">
        <v>2021</v>
      </c>
      <c r="E2019" t="s">
        <v>28</v>
      </c>
      <c r="F2019" t="s">
        <v>70</v>
      </c>
      <c r="G2019">
        <v>18</v>
      </c>
      <c r="H2019">
        <v>7.3</v>
      </c>
      <c r="I2019">
        <v>4.6092000000000004</v>
      </c>
      <c r="J2019">
        <v>131.4</v>
      </c>
      <c r="K2019">
        <v>82.965599999999995</v>
      </c>
      <c r="L2019" t="s">
        <v>119</v>
      </c>
    </row>
    <row r="2020" spans="1:12" x14ac:dyDescent="0.25">
      <c r="A2020" t="s">
        <v>9</v>
      </c>
      <c r="B2020" s="1">
        <v>44393</v>
      </c>
      <c r="C2020">
        <v>7</v>
      </c>
      <c r="D2020">
        <v>2021</v>
      </c>
      <c r="E2020" t="s">
        <v>10</v>
      </c>
      <c r="F2020" t="s">
        <v>27</v>
      </c>
      <c r="G2020">
        <v>50</v>
      </c>
      <c r="H2020">
        <v>2</v>
      </c>
      <c r="I2020">
        <v>0.39760000000000001</v>
      </c>
      <c r="J2020">
        <v>100</v>
      </c>
      <c r="K2020">
        <v>19.88</v>
      </c>
      <c r="L2020" t="s">
        <v>119</v>
      </c>
    </row>
    <row r="2021" spans="1:12" x14ac:dyDescent="0.25">
      <c r="A2021" t="s">
        <v>9</v>
      </c>
      <c r="B2021" s="1">
        <v>44393</v>
      </c>
      <c r="C2021">
        <v>7</v>
      </c>
      <c r="D2021">
        <v>2021</v>
      </c>
      <c r="E2021" t="s">
        <v>28</v>
      </c>
      <c r="F2021" t="s">
        <v>70</v>
      </c>
      <c r="G2021">
        <v>18</v>
      </c>
      <c r="H2021">
        <v>7.3</v>
      </c>
      <c r="I2021">
        <v>4.6092000000000004</v>
      </c>
      <c r="J2021">
        <v>131.4</v>
      </c>
      <c r="K2021">
        <v>82.965599999999995</v>
      </c>
      <c r="L2021" t="s">
        <v>119</v>
      </c>
    </row>
    <row r="2022" spans="1:12" x14ac:dyDescent="0.25">
      <c r="A2022" t="s">
        <v>9</v>
      </c>
      <c r="B2022" s="1">
        <v>44393</v>
      </c>
      <c r="C2022">
        <v>7</v>
      </c>
      <c r="D2022">
        <v>2021</v>
      </c>
      <c r="E2022" t="s">
        <v>10</v>
      </c>
      <c r="F2022" t="s">
        <v>27</v>
      </c>
      <c r="G2022">
        <v>50</v>
      </c>
      <c r="H2022">
        <v>2</v>
      </c>
      <c r="I2022">
        <v>0.39760000000000001</v>
      </c>
      <c r="J2022">
        <v>100</v>
      </c>
      <c r="K2022">
        <v>19.88</v>
      </c>
      <c r="L2022" t="s">
        <v>119</v>
      </c>
    </row>
    <row r="2023" spans="1:12" x14ac:dyDescent="0.25">
      <c r="A2023" t="s">
        <v>23</v>
      </c>
      <c r="B2023" s="1">
        <v>44394</v>
      </c>
      <c r="C2023">
        <v>7</v>
      </c>
      <c r="D2023">
        <v>2021</v>
      </c>
      <c r="E2023" t="s">
        <v>10</v>
      </c>
      <c r="F2023" t="s">
        <v>27</v>
      </c>
      <c r="G2023">
        <v>20</v>
      </c>
      <c r="H2023">
        <v>2</v>
      </c>
      <c r="I2023">
        <v>1.7554000000000001</v>
      </c>
      <c r="J2023">
        <v>40</v>
      </c>
      <c r="K2023">
        <v>35.107999999999997</v>
      </c>
      <c r="L2023" t="s">
        <v>125</v>
      </c>
    </row>
    <row r="2024" spans="1:12" x14ac:dyDescent="0.25">
      <c r="A2024" t="s">
        <v>23</v>
      </c>
      <c r="B2024" s="1">
        <v>44394</v>
      </c>
      <c r="C2024">
        <v>7</v>
      </c>
      <c r="D2024">
        <v>2021</v>
      </c>
      <c r="E2024" t="s">
        <v>34</v>
      </c>
      <c r="F2024" t="s">
        <v>56</v>
      </c>
      <c r="G2024">
        <v>2</v>
      </c>
      <c r="H2024">
        <v>31.2</v>
      </c>
      <c r="I2024">
        <v>9.6625999999999994</v>
      </c>
      <c r="J2024">
        <v>62.4</v>
      </c>
      <c r="K2024">
        <v>19.325199999999999</v>
      </c>
      <c r="L2024" t="s">
        <v>125</v>
      </c>
    </row>
    <row r="2025" spans="1:12" x14ac:dyDescent="0.25">
      <c r="A2025" t="s">
        <v>23</v>
      </c>
      <c r="B2025" s="1">
        <v>44394</v>
      </c>
      <c r="C2025">
        <v>7</v>
      </c>
      <c r="D2025">
        <v>2021</v>
      </c>
      <c r="E2025" t="s">
        <v>10</v>
      </c>
      <c r="F2025" t="s">
        <v>27</v>
      </c>
      <c r="G2025">
        <v>20</v>
      </c>
      <c r="H2025">
        <v>2</v>
      </c>
      <c r="I2025">
        <v>1.7554000000000001</v>
      </c>
      <c r="J2025">
        <v>40</v>
      </c>
      <c r="K2025">
        <v>35.107999999999997</v>
      </c>
      <c r="L2025" t="s">
        <v>125</v>
      </c>
    </row>
    <row r="2026" spans="1:12" x14ac:dyDescent="0.25">
      <c r="A2026" t="s">
        <v>23</v>
      </c>
      <c r="B2026" s="1">
        <v>44394</v>
      </c>
      <c r="C2026">
        <v>7</v>
      </c>
      <c r="D2026">
        <v>2021</v>
      </c>
      <c r="E2026" t="s">
        <v>34</v>
      </c>
      <c r="F2026" t="s">
        <v>56</v>
      </c>
      <c r="G2026">
        <v>2</v>
      </c>
      <c r="H2026">
        <v>31.2</v>
      </c>
      <c r="I2026">
        <v>9.6625999999999994</v>
      </c>
      <c r="J2026">
        <v>62.4</v>
      </c>
      <c r="K2026">
        <v>19.325199999999999</v>
      </c>
      <c r="L2026" t="s">
        <v>125</v>
      </c>
    </row>
    <row r="2027" spans="1:12" x14ac:dyDescent="0.25">
      <c r="A2027" t="s">
        <v>23</v>
      </c>
      <c r="B2027" s="1">
        <v>44394</v>
      </c>
      <c r="C2027">
        <v>7</v>
      </c>
      <c r="D2027">
        <v>2021</v>
      </c>
      <c r="E2027" t="s">
        <v>10</v>
      </c>
      <c r="F2027" t="s">
        <v>27</v>
      </c>
      <c r="G2027">
        <v>20</v>
      </c>
      <c r="H2027">
        <v>2</v>
      </c>
      <c r="I2027">
        <v>1.7554000000000001</v>
      </c>
      <c r="J2027">
        <v>40</v>
      </c>
      <c r="K2027">
        <v>35.107999999999997</v>
      </c>
      <c r="L2027" t="s">
        <v>125</v>
      </c>
    </row>
    <row r="2028" spans="1:12" x14ac:dyDescent="0.25">
      <c r="A2028" t="s">
        <v>23</v>
      </c>
      <c r="B2028" s="1">
        <v>44394</v>
      </c>
      <c r="C2028">
        <v>7</v>
      </c>
      <c r="D2028">
        <v>2021</v>
      </c>
      <c r="E2028" t="s">
        <v>34</v>
      </c>
      <c r="F2028" t="s">
        <v>56</v>
      </c>
      <c r="G2028">
        <v>2</v>
      </c>
      <c r="H2028">
        <v>31.2</v>
      </c>
      <c r="I2028">
        <v>9.6625999999999994</v>
      </c>
      <c r="J2028">
        <v>62.4</v>
      </c>
      <c r="K2028">
        <v>19.325199999999999</v>
      </c>
      <c r="L2028" t="s">
        <v>125</v>
      </c>
    </row>
    <row r="2029" spans="1:12" x14ac:dyDescent="0.25">
      <c r="A2029" t="s">
        <v>23</v>
      </c>
      <c r="B2029" s="1">
        <v>44394</v>
      </c>
      <c r="C2029">
        <v>7</v>
      </c>
      <c r="D2029">
        <v>2021</v>
      </c>
      <c r="E2029" t="s">
        <v>10</v>
      </c>
      <c r="F2029" t="s">
        <v>27</v>
      </c>
      <c r="G2029">
        <v>20</v>
      </c>
      <c r="H2029">
        <v>2</v>
      </c>
      <c r="I2029">
        <v>1.7554000000000001</v>
      </c>
      <c r="J2029">
        <v>40</v>
      </c>
      <c r="K2029">
        <v>35.107999999999997</v>
      </c>
      <c r="L2029" t="s">
        <v>125</v>
      </c>
    </row>
    <row r="2030" spans="1:12" x14ac:dyDescent="0.25">
      <c r="A2030" t="s">
        <v>23</v>
      </c>
      <c r="B2030" s="1">
        <v>44394</v>
      </c>
      <c r="C2030">
        <v>7</v>
      </c>
      <c r="D2030">
        <v>2021</v>
      </c>
      <c r="E2030" t="s">
        <v>34</v>
      </c>
      <c r="F2030" t="s">
        <v>56</v>
      </c>
      <c r="G2030">
        <v>2</v>
      </c>
      <c r="H2030">
        <v>31.2</v>
      </c>
      <c r="I2030">
        <v>9.6625999999999994</v>
      </c>
      <c r="J2030">
        <v>62.4</v>
      </c>
      <c r="K2030">
        <v>19.325199999999999</v>
      </c>
      <c r="L2030" t="s">
        <v>125</v>
      </c>
    </row>
    <row r="2031" spans="1:12" x14ac:dyDescent="0.25">
      <c r="A2031" t="s">
        <v>38</v>
      </c>
      <c r="B2031" s="1">
        <v>44395</v>
      </c>
      <c r="C2031">
        <v>7</v>
      </c>
      <c r="D2031">
        <v>2021</v>
      </c>
      <c r="E2031" t="s">
        <v>34</v>
      </c>
      <c r="F2031" t="s">
        <v>43</v>
      </c>
      <c r="G2031">
        <v>10</v>
      </c>
      <c r="H2031">
        <v>26.2</v>
      </c>
      <c r="I2031">
        <v>5.8295000000000003</v>
      </c>
      <c r="J2031">
        <v>262</v>
      </c>
      <c r="K2031">
        <v>58.295000000000002</v>
      </c>
      <c r="L2031" t="s">
        <v>127</v>
      </c>
    </row>
    <row r="2032" spans="1:12" x14ac:dyDescent="0.25">
      <c r="A2032" t="s">
        <v>38</v>
      </c>
      <c r="B2032" s="1">
        <v>44395</v>
      </c>
      <c r="C2032">
        <v>7</v>
      </c>
      <c r="D2032">
        <v>2021</v>
      </c>
      <c r="E2032" t="s">
        <v>13</v>
      </c>
      <c r="F2032" t="s">
        <v>24</v>
      </c>
      <c r="G2032">
        <v>20</v>
      </c>
      <c r="H2032">
        <v>15.6</v>
      </c>
      <c r="I2032">
        <v>11.0854</v>
      </c>
      <c r="J2032">
        <v>312</v>
      </c>
      <c r="K2032">
        <v>221.708</v>
      </c>
      <c r="L2032" t="s">
        <v>127</v>
      </c>
    </row>
    <row r="2033" spans="1:12" x14ac:dyDescent="0.25">
      <c r="A2033" t="s">
        <v>38</v>
      </c>
      <c r="B2033" s="1">
        <v>44395</v>
      </c>
      <c r="C2033">
        <v>7</v>
      </c>
      <c r="D2033">
        <v>2021</v>
      </c>
      <c r="E2033" t="s">
        <v>28</v>
      </c>
      <c r="F2033" t="s">
        <v>70</v>
      </c>
      <c r="G2033">
        <v>20</v>
      </c>
      <c r="H2033">
        <v>7.3</v>
      </c>
      <c r="I2033">
        <v>4.8341000000000003</v>
      </c>
      <c r="J2033">
        <v>146</v>
      </c>
      <c r="K2033">
        <v>96.682000000000002</v>
      </c>
      <c r="L2033" t="s">
        <v>127</v>
      </c>
    </row>
    <row r="2034" spans="1:12" x14ac:dyDescent="0.25">
      <c r="A2034" t="s">
        <v>38</v>
      </c>
      <c r="B2034" s="1">
        <v>44395</v>
      </c>
      <c r="C2034">
        <v>7</v>
      </c>
      <c r="D2034">
        <v>2021</v>
      </c>
      <c r="E2034" t="s">
        <v>34</v>
      </c>
      <c r="F2034" t="s">
        <v>43</v>
      </c>
      <c r="G2034">
        <v>10</v>
      </c>
      <c r="H2034">
        <v>26.2</v>
      </c>
      <c r="I2034">
        <v>5.8295000000000003</v>
      </c>
      <c r="J2034">
        <v>262</v>
      </c>
      <c r="K2034">
        <v>58.295000000000002</v>
      </c>
      <c r="L2034" t="s">
        <v>127</v>
      </c>
    </row>
    <row r="2035" spans="1:12" x14ac:dyDescent="0.25">
      <c r="A2035" t="s">
        <v>38</v>
      </c>
      <c r="B2035" s="1">
        <v>44395</v>
      </c>
      <c r="C2035">
        <v>7</v>
      </c>
      <c r="D2035">
        <v>2021</v>
      </c>
      <c r="E2035" t="s">
        <v>13</v>
      </c>
      <c r="F2035" t="s">
        <v>24</v>
      </c>
      <c r="G2035">
        <v>20</v>
      </c>
      <c r="H2035">
        <v>15.6</v>
      </c>
      <c r="I2035">
        <v>11.0854</v>
      </c>
      <c r="J2035">
        <v>312</v>
      </c>
      <c r="K2035">
        <v>221.708</v>
      </c>
      <c r="L2035" t="s">
        <v>127</v>
      </c>
    </row>
    <row r="2036" spans="1:12" x14ac:dyDescent="0.25">
      <c r="A2036" t="s">
        <v>38</v>
      </c>
      <c r="B2036" s="1">
        <v>44395</v>
      </c>
      <c r="C2036">
        <v>7</v>
      </c>
      <c r="D2036">
        <v>2021</v>
      </c>
      <c r="E2036" t="s">
        <v>28</v>
      </c>
      <c r="F2036" t="s">
        <v>70</v>
      </c>
      <c r="G2036">
        <v>20</v>
      </c>
      <c r="H2036">
        <v>7.3</v>
      </c>
      <c r="I2036">
        <v>4.8341000000000003</v>
      </c>
      <c r="J2036">
        <v>146</v>
      </c>
      <c r="K2036">
        <v>96.682000000000002</v>
      </c>
      <c r="L2036" t="s">
        <v>127</v>
      </c>
    </row>
    <row r="2037" spans="1:12" x14ac:dyDescent="0.25">
      <c r="A2037" t="s">
        <v>38</v>
      </c>
      <c r="B2037" s="1">
        <v>44395</v>
      </c>
      <c r="C2037">
        <v>7</v>
      </c>
      <c r="D2037">
        <v>2021</v>
      </c>
      <c r="E2037" t="s">
        <v>13</v>
      </c>
      <c r="F2037" t="s">
        <v>24</v>
      </c>
      <c r="G2037">
        <v>20</v>
      </c>
      <c r="H2037">
        <v>15.6</v>
      </c>
      <c r="I2037">
        <v>11.0854</v>
      </c>
      <c r="J2037">
        <v>312</v>
      </c>
      <c r="K2037">
        <v>221.708</v>
      </c>
      <c r="L2037" t="s">
        <v>127</v>
      </c>
    </row>
    <row r="2038" spans="1:12" x14ac:dyDescent="0.25">
      <c r="A2038" t="s">
        <v>38</v>
      </c>
      <c r="B2038" s="1">
        <v>44395</v>
      </c>
      <c r="C2038">
        <v>7</v>
      </c>
      <c r="D2038">
        <v>2021</v>
      </c>
      <c r="E2038" t="s">
        <v>34</v>
      </c>
      <c r="F2038" t="s">
        <v>43</v>
      </c>
      <c r="G2038">
        <v>10</v>
      </c>
      <c r="H2038">
        <v>26.2</v>
      </c>
      <c r="I2038">
        <v>5.8295000000000003</v>
      </c>
      <c r="J2038">
        <v>262</v>
      </c>
      <c r="K2038">
        <v>58.295000000000002</v>
      </c>
      <c r="L2038" t="s">
        <v>127</v>
      </c>
    </row>
    <row r="2039" spans="1:12" x14ac:dyDescent="0.25">
      <c r="A2039" t="s">
        <v>38</v>
      </c>
      <c r="B2039" s="1">
        <v>44395</v>
      </c>
      <c r="C2039">
        <v>7</v>
      </c>
      <c r="D2039">
        <v>2021</v>
      </c>
      <c r="E2039" t="s">
        <v>28</v>
      </c>
      <c r="F2039" t="s">
        <v>70</v>
      </c>
      <c r="G2039">
        <v>20</v>
      </c>
      <c r="H2039">
        <v>7.3</v>
      </c>
      <c r="I2039">
        <v>4.8341000000000003</v>
      </c>
      <c r="J2039">
        <v>146</v>
      </c>
      <c r="K2039">
        <v>96.682000000000002</v>
      </c>
      <c r="L2039" t="s">
        <v>127</v>
      </c>
    </row>
    <row r="2040" spans="1:12" x14ac:dyDescent="0.25">
      <c r="A2040" t="s">
        <v>38</v>
      </c>
      <c r="B2040" s="1">
        <v>44395</v>
      </c>
      <c r="C2040">
        <v>7</v>
      </c>
      <c r="D2040">
        <v>2021</v>
      </c>
      <c r="E2040" t="s">
        <v>13</v>
      </c>
      <c r="F2040" t="s">
        <v>24</v>
      </c>
      <c r="G2040">
        <v>20</v>
      </c>
      <c r="H2040">
        <v>15.6</v>
      </c>
      <c r="I2040">
        <v>11.0854</v>
      </c>
      <c r="J2040">
        <v>312</v>
      </c>
      <c r="K2040">
        <v>221.708</v>
      </c>
      <c r="L2040" t="s">
        <v>127</v>
      </c>
    </row>
    <row r="2041" spans="1:12" x14ac:dyDescent="0.25">
      <c r="A2041" t="s">
        <v>38</v>
      </c>
      <c r="B2041" s="1">
        <v>44395</v>
      </c>
      <c r="C2041">
        <v>7</v>
      </c>
      <c r="D2041">
        <v>2021</v>
      </c>
      <c r="E2041" t="s">
        <v>34</v>
      </c>
      <c r="F2041" t="s">
        <v>43</v>
      </c>
      <c r="G2041">
        <v>10</v>
      </c>
      <c r="H2041">
        <v>26.2</v>
      </c>
      <c r="I2041">
        <v>5.8295000000000003</v>
      </c>
      <c r="J2041">
        <v>262</v>
      </c>
      <c r="K2041">
        <v>58.295000000000002</v>
      </c>
      <c r="L2041" t="s">
        <v>127</v>
      </c>
    </row>
    <row r="2042" spans="1:12" x14ac:dyDescent="0.25">
      <c r="A2042" t="s">
        <v>38</v>
      </c>
      <c r="B2042" s="1">
        <v>44395</v>
      </c>
      <c r="C2042">
        <v>7</v>
      </c>
      <c r="D2042">
        <v>2021</v>
      </c>
      <c r="E2042" t="s">
        <v>28</v>
      </c>
      <c r="F2042" t="s">
        <v>70</v>
      </c>
      <c r="G2042">
        <v>20</v>
      </c>
      <c r="H2042">
        <v>7.3</v>
      </c>
      <c r="I2042">
        <v>4.8341000000000003</v>
      </c>
      <c r="J2042">
        <v>146</v>
      </c>
      <c r="K2042">
        <v>96.682000000000002</v>
      </c>
      <c r="L2042" t="s">
        <v>127</v>
      </c>
    </row>
    <row r="2043" spans="1:12" x14ac:dyDescent="0.25">
      <c r="A2043" t="s">
        <v>9</v>
      </c>
      <c r="B2043" s="1">
        <v>44395</v>
      </c>
      <c r="C2043">
        <v>7</v>
      </c>
      <c r="D2043">
        <v>2021</v>
      </c>
      <c r="E2043" t="s">
        <v>21</v>
      </c>
      <c r="F2043" t="s">
        <v>74</v>
      </c>
      <c r="G2043">
        <v>2</v>
      </c>
      <c r="H2043">
        <v>9.6</v>
      </c>
      <c r="I2043">
        <v>2.1629</v>
      </c>
      <c r="J2043">
        <v>19.2</v>
      </c>
      <c r="K2043">
        <v>4.3258000000000001</v>
      </c>
      <c r="L2043" t="s">
        <v>134</v>
      </c>
    </row>
    <row r="2044" spans="1:12" x14ac:dyDescent="0.25">
      <c r="A2044" t="s">
        <v>9</v>
      </c>
      <c r="B2044" s="1">
        <v>44395</v>
      </c>
      <c r="C2044">
        <v>7</v>
      </c>
      <c r="D2044">
        <v>2021</v>
      </c>
      <c r="E2044" t="s">
        <v>31</v>
      </c>
      <c r="F2044" t="s">
        <v>88</v>
      </c>
      <c r="G2044">
        <v>50</v>
      </c>
      <c r="H2044">
        <v>210.8</v>
      </c>
      <c r="I2044">
        <v>139.67609999999999</v>
      </c>
      <c r="J2044">
        <v>10540</v>
      </c>
      <c r="K2044">
        <v>6983.8050000000003</v>
      </c>
      <c r="L2044" t="s">
        <v>134</v>
      </c>
    </row>
    <row r="2045" spans="1:12" x14ac:dyDescent="0.25">
      <c r="A2045" t="s">
        <v>9</v>
      </c>
      <c r="B2045" s="1">
        <v>44395</v>
      </c>
      <c r="C2045">
        <v>7</v>
      </c>
      <c r="D2045">
        <v>2021</v>
      </c>
      <c r="E2045" t="s">
        <v>19</v>
      </c>
      <c r="F2045" t="s">
        <v>44</v>
      </c>
      <c r="G2045">
        <v>35</v>
      </c>
      <c r="H2045">
        <v>10.4</v>
      </c>
      <c r="I2045">
        <v>7.9903000000000004</v>
      </c>
      <c r="J2045">
        <v>364</v>
      </c>
      <c r="K2045">
        <v>279.66050000000001</v>
      </c>
      <c r="L2045" t="s">
        <v>134</v>
      </c>
    </row>
    <row r="2046" spans="1:12" x14ac:dyDescent="0.25">
      <c r="A2046" t="s">
        <v>9</v>
      </c>
      <c r="B2046" s="1">
        <v>44395</v>
      </c>
      <c r="C2046">
        <v>7</v>
      </c>
      <c r="D2046">
        <v>2021</v>
      </c>
      <c r="E2046" t="s">
        <v>28</v>
      </c>
      <c r="F2046" t="s">
        <v>76</v>
      </c>
      <c r="G2046">
        <v>36</v>
      </c>
      <c r="H2046">
        <v>10</v>
      </c>
      <c r="I2046">
        <v>2.2349999999999999</v>
      </c>
      <c r="J2046">
        <v>360</v>
      </c>
      <c r="K2046">
        <v>80.459999999999994</v>
      </c>
      <c r="L2046" t="s">
        <v>134</v>
      </c>
    </row>
    <row r="2047" spans="1:12" x14ac:dyDescent="0.25">
      <c r="A2047" t="s">
        <v>9</v>
      </c>
      <c r="B2047" s="1">
        <v>44395</v>
      </c>
      <c r="C2047">
        <v>7</v>
      </c>
      <c r="D2047">
        <v>2021</v>
      </c>
      <c r="E2047" t="s">
        <v>19</v>
      </c>
      <c r="F2047" t="s">
        <v>44</v>
      </c>
      <c r="G2047">
        <v>35</v>
      </c>
      <c r="H2047">
        <v>10.4</v>
      </c>
      <c r="I2047">
        <v>7.9903000000000004</v>
      </c>
      <c r="J2047">
        <v>364</v>
      </c>
      <c r="K2047">
        <v>279.66050000000001</v>
      </c>
      <c r="L2047" t="s">
        <v>134</v>
      </c>
    </row>
    <row r="2048" spans="1:12" x14ac:dyDescent="0.25">
      <c r="A2048" t="s">
        <v>9</v>
      </c>
      <c r="B2048" s="1">
        <v>44395</v>
      </c>
      <c r="C2048">
        <v>7</v>
      </c>
      <c r="D2048">
        <v>2021</v>
      </c>
      <c r="E2048" t="s">
        <v>28</v>
      </c>
      <c r="F2048" t="s">
        <v>76</v>
      </c>
      <c r="G2048">
        <v>36</v>
      </c>
      <c r="H2048">
        <v>10</v>
      </c>
      <c r="I2048">
        <v>2.2349999999999999</v>
      </c>
      <c r="J2048">
        <v>360</v>
      </c>
      <c r="K2048">
        <v>80.459999999999994</v>
      </c>
      <c r="L2048" t="s">
        <v>134</v>
      </c>
    </row>
    <row r="2049" spans="1:12" x14ac:dyDescent="0.25">
      <c r="A2049" t="s">
        <v>9</v>
      </c>
      <c r="B2049" s="1">
        <v>44395</v>
      </c>
      <c r="C2049">
        <v>7</v>
      </c>
      <c r="D2049">
        <v>2021</v>
      </c>
      <c r="E2049" t="s">
        <v>21</v>
      </c>
      <c r="F2049" t="s">
        <v>74</v>
      </c>
      <c r="G2049">
        <v>2</v>
      </c>
      <c r="H2049">
        <v>9.6</v>
      </c>
      <c r="I2049">
        <v>2.1629</v>
      </c>
      <c r="J2049">
        <v>19.2</v>
      </c>
      <c r="K2049">
        <v>4.3258000000000001</v>
      </c>
      <c r="L2049" t="s">
        <v>134</v>
      </c>
    </row>
    <row r="2050" spans="1:12" x14ac:dyDescent="0.25">
      <c r="A2050" t="s">
        <v>9</v>
      </c>
      <c r="B2050" s="1">
        <v>44395</v>
      </c>
      <c r="C2050">
        <v>7</v>
      </c>
      <c r="D2050">
        <v>2021</v>
      </c>
      <c r="E2050" t="s">
        <v>31</v>
      </c>
      <c r="F2050" t="s">
        <v>88</v>
      </c>
      <c r="G2050">
        <v>50</v>
      </c>
      <c r="H2050">
        <v>210.8</v>
      </c>
      <c r="I2050">
        <v>139.67609999999999</v>
      </c>
      <c r="J2050">
        <v>10540</v>
      </c>
      <c r="K2050">
        <v>6983.8050000000003</v>
      </c>
      <c r="L2050" t="s">
        <v>134</v>
      </c>
    </row>
    <row r="2051" spans="1:12" x14ac:dyDescent="0.25">
      <c r="A2051" t="s">
        <v>9</v>
      </c>
      <c r="B2051" s="1">
        <v>44395</v>
      </c>
      <c r="C2051">
        <v>7</v>
      </c>
      <c r="D2051">
        <v>2021</v>
      </c>
      <c r="E2051" t="s">
        <v>19</v>
      </c>
      <c r="F2051" t="s">
        <v>44</v>
      </c>
      <c r="G2051">
        <v>35</v>
      </c>
      <c r="H2051">
        <v>10.4</v>
      </c>
      <c r="I2051">
        <v>7.9903000000000004</v>
      </c>
      <c r="J2051">
        <v>364</v>
      </c>
      <c r="K2051">
        <v>279.66050000000001</v>
      </c>
      <c r="L2051" t="s">
        <v>134</v>
      </c>
    </row>
    <row r="2052" spans="1:12" x14ac:dyDescent="0.25">
      <c r="A2052" t="s">
        <v>9</v>
      </c>
      <c r="B2052" s="1">
        <v>44395</v>
      </c>
      <c r="C2052">
        <v>7</v>
      </c>
      <c r="D2052">
        <v>2021</v>
      </c>
      <c r="E2052" t="s">
        <v>31</v>
      </c>
      <c r="F2052" t="s">
        <v>88</v>
      </c>
      <c r="G2052">
        <v>50</v>
      </c>
      <c r="H2052">
        <v>210.8</v>
      </c>
      <c r="I2052">
        <v>139.67609999999999</v>
      </c>
      <c r="J2052">
        <v>10540</v>
      </c>
      <c r="K2052">
        <v>6983.8050000000003</v>
      </c>
      <c r="L2052" t="s">
        <v>134</v>
      </c>
    </row>
    <row r="2053" spans="1:12" x14ac:dyDescent="0.25">
      <c r="A2053" t="s">
        <v>9</v>
      </c>
      <c r="B2053" s="1">
        <v>44395</v>
      </c>
      <c r="C2053">
        <v>7</v>
      </c>
      <c r="D2053">
        <v>2021</v>
      </c>
      <c r="E2053" t="s">
        <v>28</v>
      </c>
      <c r="F2053" t="s">
        <v>76</v>
      </c>
      <c r="G2053">
        <v>36</v>
      </c>
      <c r="H2053">
        <v>10</v>
      </c>
      <c r="I2053">
        <v>2.2349999999999999</v>
      </c>
      <c r="J2053">
        <v>360</v>
      </c>
      <c r="K2053">
        <v>80.459999999999994</v>
      </c>
      <c r="L2053" t="s">
        <v>134</v>
      </c>
    </row>
    <row r="2054" spans="1:12" x14ac:dyDescent="0.25">
      <c r="A2054" t="s">
        <v>9</v>
      </c>
      <c r="B2054" s="1">
        <v>44395</v>
      </c>
      <c r="C2054">
        <v>7</v>
      </c>
      <c r="D2054">
        <v>2021</v>
      </c>
      <c r="E2054" t="s">
        <v>21</v>
      </c>
      <c r="F2054" t="s">
        <v>74</v>
      </c>
      <c r="G2054">
        <v>2</v>
      </c>
      <c r="H2054">
        <v>9.6</v>
      </c>
      <c r="I2054">
        <v>2.1629</v>
      </c>
      <c r="J2054">
        <v>19.2</v>
      </c>
      <c r="K2054">
        <v>4.3258000000000001</v>
      </c>
      <c r="L2054" t="s">
        <v>134</v>
      </c>
    </row>
    <row r="2055" spans="1:12" x14ac:dyDescent="0.25">
      <c r="A2055" t="s">
        <v>9</v>
      </c>
      <c r="B2055" s="1">
        <v>44396</v>
      </c>
      <c r="C2055">
        <v>7</v>
      </c>
      <c r="D2055">
        <v>2021</v>
      </c>
      <c r="E2055" t="s">
        <v>28</v>
      </c>
      <c r="F2055" t="s">
        <v>90</v>
      </c>
      <c r="G2055">
        <v>55</v>
      </c>
      <c r="H2055">
        <v>7.6</v>
      </c>
      <c r="I2055">
        <v>2.4601000000000002</v>
      </c>
      <c r="J2055">
        <v>418</v>
      </c>
      <c r="K2055">
        <v>135.30549999999999</v>
      </c>
      <c r="L2055" t="s">
        <v>118</v>
      </c>
    </row>
    <row r="2056" spans="1:12" x14ac:dyDescent="0.25">
      <c r="A2056" t="s">
        <v>9</v>
      </c>
      <c r="B2056" s="1">
        <v>44396</v>
      </c>
      <c r="C2056">
        <v>7</v>
      </c>
      <c r="D2056">
        <v>2021</v>
      </c>
      <c r="E2056" t="s">
        <v>31</v>
      </c>
      <c r="F2056" t="s">
        <v>41</v>
      </c>
      <c r="G2056">
        <v>60</v>
      </c>
      <c r="H2056">
        <v>15.2</v>
      </c>
      <c r="I2056">
        <v>10.416600000000001</v>
      </c>
      <c r="J2056">
        <v>912</v>
      </c>
      <c r="K2056">
        <v>624.99599999999998</v>
      </c>
      <c r="L2056" t="s">
        <v>118</v>
      </c>
    </row>
    <row r="2057" spans="1:12" x14ac:dyDescent="0.25">
      <c r="A2057" t="s">
        <v>9</v>
      </c>
      <c r="B2057" s="1">
        <v>44396</v>
      </c>
      <c r="C2057">
        <v>7</v>
      </c>
      <c r="D2057">
        <v>2021</v>
      </c>
      <c r="E2057" t="s">
        <v>19</v>
      </c>
      <c r="F2057" t="s">
        <v>96</v>
      </c>
      <c r="G2057">
        <v>16</v>
      </c>
      <c r="H2057">
        <v>22.8</v>
      </c>
      <c r="I2057">
        <v>16.114999999999998</v>
      </c>
      <c r="J2057">
        <v>364.8</v>
      </c>
      <c r="K2057">
        <v>257.83999999999997</v>
      </c>
      <c r="L2057" t="s">
        <v>118</v>
      </c>
    </row>
    <row r="2058" spans="1:12" x14ac:dyDescent="0.25">
      <c r="A2058" t="s">
        <v>9</v>
      </c>
      <c r="B2058" s="1">
        <v>44396</v>
      </c>
      <c r="C2058">
        <v>7</v>
      </c>
      <c r="D2058">
        <v>2021</v>
      </c>
      <c r="E2058" t="s">
        <v>16</v>
      </c>
      <c r="F2058" t="s">
        <v>36</v>
      </c>
      <c r="G2058">
        <v>15</v>
      </c>
      <c r="H2058">
        <v>8</v>
      </c>
      <c r="I2058">
        <v>6.5087999999999999</v>
      </c>
      <c r="J2058">
        <v>120</v>
      </c>
      <c r="K2058">
        <v>97.632000000000005</v>
      </c>
      <c r="L2058" t="s">
        <v>118</v>
      </c>
    </row>
    <row r="2059" spans="1:12" x14ac:dyDescent="0.25">
      <c r="A2059" t="s">
        <v>9</v>
      </c>
      <c r="B2059" s="1">
        <v>44396</v>
      </c>
      <c r="C2059">
        <v>7</v>
      </c>
      <c r="D2059">
        <v>2021</v>
      </c>
      <c r="E2059" t="s">
        <v>16</v>
      </c>
      <c r="F2059" t="s">
        <v>36</v>
      </c>
      <c r="G2059">
        <v>15</v>
      </c>
      <c r="H2059">
        <v>8</v>
      </c>
      <c r="I2059">
        <v>6.5087999999999999</v>
      </c>
      <c r="J2059">
        <v>120</v>
      </c>
      <c r="K2059">
        <v>97.632000000000005</v>
      </c>
      <c r="L2059" t="s">
        <v>118</v>
      </c>
    </row>
    <row r="2060" spans="1:12" x14ac:dyDescent="0.25">
      <c r="A2060" t="s">
        <v>9</v>
      </c>
      <c r="B2060" s="1">
        <v>44396</v>
      </c>
      <c r="C2060">
        <v>7</v>
      </c>
      <c r="D2060">
        <v>2021</v>
      </c>
      <c r="E2060" t="s">
        <v>19</v>
      </c>
      <c r="F2060" t="s">
        <v>96</v>
      </c>
      <c r="G2060">
        <v>16</v>
      </c>
      <c r="H2060">
        <v>22.8</v>
      </c>
      <c r="I2060">
        <v>16.114999999999998</v>
      </c>
      <c r="J2060">
        <v>364.8</v>
      </c>
      <c r="K2060">
        <v>257.83999999999997</v>
      </c>
      <c r="L2060" t="s">
        <v>118</v>
      </c>
    </row>
    <row r="2061" spans="1:12" x14ac:dyDescent="0.25">
      <c r="A2061" t="s">
        <v>9</v>
      </c>
      <c r="B2061" s="1">
        <v>44396</v>
      </c>
      <c r="C2061">
        <v>7</v>
      </c>
      <c r="D2061">
        <v>2021</v>
      </c>
      <c r="E2061" t="s">
        <v>31</v>
      </c>
      <c r="F2061" t="s">
        <v>41</v>
      </c>
      <c r="G2061">
        <v>60</v>
      </c>
      <c r="H2061">
        <v>15.2</v>
      </c>
      <c r="I2061">
        <v>10.416600000000001</v>
      </c>
      <c r="J2061">
        <v>912</v>
      </c>
      <c r="K2061">
        <v>624.99599999999998</v>
      </c>
      <c r="L2061" t="s">
        <v>118</v>
      </c>
    </row>
    <row r="2062" spans="1:12" x14ac:dyDescent="0.25">
      <c r="A2062" t="s">
        <v>9</v>
      </c>
      <c r="B2062" s="1">
        <v>44396</v>
      </c>
      <c r="C2062">
        <v>7</v>
      </c>
      <c r="D2062">
        <v>2021</v>
      </c>
      <c r="E2062" t="s">
        <v>28</v>
      </c>
      <c r="F2062" t="s">
        <v>90</v>
      </c>
      <c r="G2062">
        <v>55</v>
      </c>
      <c r="H2062">
        <v>7.6</v>
      </c>
      <c r="I2062">
        <v>2.4601000000000002</v>
      </c>
      <c r="J2062">
        <v>418</v>
      </c>
      <c r="K2062">
        <v>135.30549999999999</v>
      </c>
      <c r="L2062" t="s">
        <v>118</v>
      </c>
    </row>
    <row r="2063" spans="1:12" x14ac:dyDescent="0.25">
      <c r="A2063" t="s">
        <v>9</v>
      </c>
      <c r="B2063" s="1">
        <v>44396</v>
      </c>
      <c r="C2063">
        <v>7</v>
      </c>
      <c r="D2063">
        <v>2021</v>
      </c>
      <c r="E2063" t="s">
        <v>16</v>
      </c>
      <c r="F2063" t="s">
        <v>36</v>
      </c>
      <c r="G2063">
        <v>15</v>
      </c>
      <c r="H2063">
        <v>8</v>
      </c>
      <c r="I2063">
        <v>6.5087999999999999</v>
      </c>
      <c r="J2063">
        <v>120</v>
      </c>
      <c r="K2063">
        <v>97.632000000000005</v>
      </c>
      <c r="L2063" t="s">
        <v>118</v>
      </c>
    </row>
    <row r="2064" spans="1:12" x14ac:dyDescent="0.25">
      <c r="A2064" t="s">
        <v>9</v>
      </c>
      <c r="B2064" s="1">
        <v>44396</v>
      </c>
      <c r="C2064">
        <v>7</v>
      </c>
      <c r="D2064">
        <v>2021</v>
      </c>
      <c r="E2064" t="s">
        <v>28</v>
      </c>
      <c r="F2064" t="s">
        <v>90</v>
      </c>
      <c r="G2064">
        <v>55</v>
      </c>
      <c r="H2064">
        <v>7.6</v>
      </c>
      <c r="I2064">
        <v>2.4601000000000002</v>
      </c>
      <c r="J2064">
        <v>418</v>
      </c>
      <c r="K2064">
        <v>135.30549999999999</v>
      </c>
      <c r="L2064" t="s">
        <v>118</v>
      </c>
    </row>
    <row r="2065" spans="1:12" x14ac:dyDescent="0.25">
      <c r="A2065" t="s">
        <v>9</v>
      </c>
      <c r="B2065" s="1">
        <v>44396</v>
      </c>
      <c r="C2065">
        <v>7</v>
      </c>
      <c r="D2065">
        <v>2021</v>
      </c>
      <c r="E2065" t="s">
        <v>19</v>
      </c>
      <c r="F2065" t="s">
        <v>96</v>
      </c>
      <c r="G2065">
        <v>16</v>
      </c>
      <c r="H2065">
        <v>22.8</v>
      </c>
      <c r="I2065">
        <v>16.114999999999998</v>
      </c>
      <c r="J2065">
        <v>364.8</v>
      </c>
      <c r="K2065">
        <v>257.83999999999997</v>
      </c>
      <c r="L2065" t="s">
        <v>118</v>
      </c>
    </row>
    <row r="2066" spans="1:12" x14ac:dyDescent="0.25">
      <c r="A2066" t="s">
        <v>9</v>
      </c>
      <c r="B2066" s="1">
        <v>44396</v>
      </c>
      <c r="C2066">
        <v>7</v>
      </c>
      <c r="D2066">
        <v>2021</v>
      </c>
      <c r="E2066" t="s">
        <v>31</v>
      </c>
      <c r="F2066" t="s">
        <v>41</v>
      </c>
      <c r="G2066">
        <v>60</v>
      </c>
      <c r="H2066">
        <v>15.2</v>
      </c>
      <c r="I2066">
        <v>10.416600000000001</v>
      </c>
      <c r="J2066">
        <v>912</v>
      </c>
      <c r="K2066">
        <v>624.99599999999998</v>
      </c>
      <c r="L2066" t="s">
        <v>118</v>
      </c>
    </row>
    <row r="2067" spans="1:12" x14ac:dyDescent="0.25">
      <c r="A2067" t="s">
        <v>9</v>
      </c>
      <c r="B2067" s="1">
        <v>44399</v>
      </c>
      <c r="C2067">
        <v>7</v>
      </c>
      <c r="D2067">
        <v>2021</v>
      </c>
      <c r="E2067" t="s">
        <v>10</v>
      </c>
      <c r="F2067" t="s">
        <v>81</v>
      </c>
      <c r="G2067">
        <v>20</v>
      </c>
      <c r="H2067">
        <v>28.8</v>
      </c>
      <c r="I2067">
        <v>4.0349000000000004</v>
      </c>
      <c r="J2067">
        <v>576</v>
      </c>
      <c r="K2067">
        <v>80.697999999999993</v>
      </c>
      <c r="L2067" t="s">
        <v>121</v>
      </c>
    </row>
    <row r="2068" spans="1:12" x14ac:dyDescent="0.25">
      <c r="A2068" t="s">
        <v>9</v>
      </c>
      <c r="B2068" s="1">
        <v>44399</v>
      </c>
      <c r="C2068">
        <v>7</v>
      </c>
      <c r="D2068">
        <v>2021</v>
      </c>
      <c r="E2068" t="s">
        <v>10</v>
      </c>
      <c r="F2068" t="s">
        <v>26</v>
      </c>
      <c r="G2068">
        <v>60</v>
      </c>
      <c r="H2068">
        <v>27.2</v>
      </c>
      <c r="I2068">
        <v>2.6383999999999999</v>
      </c>
      <c r="J2068">
        <v>1632</v>
      </c>
      <c r="K2068">
        <v>158.304</v>
      </c>
      <c r="L2068" t="s">
        <v>121</v>
      </c>
    </row>
    <row r="2069" spans="1:12" x14ac:dyDescent="0.25">
      <c r="A2069" t="s">
        <v>9</v>
      </c>
      <c r="B2069" s="1">
        <v>44399</v>
      </c>
      <c r="C2069">
        <v>7</v>
      </c>
      <c r="D2069">
        <v>2021</v>
      </c>
      <c r="E2069" t="s">
        <v>10</v>
      </c>
      <c r="F2069" t="s">
        <v>26</v>
      </c>
      <c r="G2069">
        <v>60</v>
      </c>
      <c r="H2069">
        <v>27.2</v>
      </c>
      <c r="I2069">
        <v>2.6383999999999999</v>
      </c>
      <c r="J2069">
        <v>1632</v>
      </c>
      <c r="K2069">
        <v>158.304</v>
      </c>
      <c r="L2069" t="s">
        <v>121</v>
      </c>
    </row>
    <row r="2070" spans="1:12" x14ac:dyDescent="0.25">
      <c r="A2070" t="s">
        <v>9</v>
      </c>
      <c r="B2070" s="1">
        <v>44399</v>
      </c>
      <c r="C2070">
        <v>7</v>
      </c>
      <c r="D2070">
        <v>2021</v>
      </c>
      <c r="E2070" t="s">
        <v>10</v>
      </c>
      <c r="F2070" t="s">
        <v>81</v>
      </c>
      <c r="G2070">
        <v>20</v>
      </c>
      <c r="H2070">
        <v>28.8</v>
      </c>
      <c r="I2070">
        <v>4.0349000000000004</v>
      </c>
      <c r="J2070">
        <v>576</v>
      </c>
      <c r="K2070">
        <v>80.697999999999993</v>
      </c>
      <c r="L2070" t="s">
        <v>121</v>
      </c>
    </row>
    <row r="2071" spans="1:12" x14ac:dyDescent="0.25">
      <c r="A2071" t="s">
        <v>9</v>
      </c>
      <c r="B2071" s="1">
        <v>44399</v>
      </c>
      <c r="C2071">
        <v>7</v>
      </c>
      <c r="D2071">
        <v>2021</v>
      </c>
      <c r="E2071" t="s">
        <v>10</v>
      </c>
      <c r="F2071" t="s">
        <v>81</v>
      </c>
      <c r="G2071">
        <v>20</v>
      </c>
      <c r="H2071">
        <v>28.8</v>
      </c>
      <c r="I2071">
        <v>4.0349000000000004</v>
      </c>
      <c r="J2071">
        <v>576</v>
      </c>
      <c r="K2071">
        <v>80.697999999999993</v>
      </c>
      <c r="L2071" t="s">
        <v>121</v>
      </c>
    </row>
    <row r="2072" spans="1:12" x14ac:dyDescent="0.25">
      <c r="A2072" t="s">
        <v>9</v>
      </c>
      <c r="B2072" s="1">
        <v>44399</v>
      </c>
      <c r="C2072">
        <v>7</v>
      </c>
      <c r="D2072">
        <v>2021</v>
      </c>
      <c r="E2072" t="s">
        <v>10</v>
      </c>
      <c r="F2072" t="s">
        <v>26</v>
      </c>
      <c r="G2072">
        <v>60</v>
      </c>
      <c r="H2072">
        <v>27.2</v>
      </c>
      <c r="I2072">
        <v>2.6383999999999999</v>
      </c>
      <c r="J2072">
        <v>1632</v>
      </c>
      <c r="K2072">
        <v>158.304</v>
      </c>
      <c r="L2072" t="s">
        <v>121</v>
      </c>
    </row>
    <row r="2073" spans="1:12" x14ac:dyDescent="0.25">
      <c r="A2073" t="s">
        <v>23</v>
      </c>
      <c r="B2073" s="1">
        <v>44400</v>
      </c>
      <c r="C2073">
        <v>7</v>
      </c>
      <c r="D2073">
        <v>2021</v>
      </c>
      <c r="E2073" t="s">
        <v>21</v>
      </c>
      <c r="F2073" t="s">
        <v>64</v>
      </c>
      <c r="G2073">
        <v>2</v>
      </c>
      <c r="H2073">
        <v>4.8</v>
      </c>
      <c r="I2073">
        <v>4.3396999999999997</v>
      </c>
      <c r="J2073">
        <v>9.6</v>
      </c>
      <c r="K2073">
        <v>8.6793999999999993</v>
      </c>
      <c r="L2073" t="s">
        <v>119</v>
      </c>
    </row>
    <row r="2074" spans="1:12" x14ac:dyDescent="0.25">
      <c r="A2074" t="s">
        <v>23</v>
      </c>
      <c r="B2074" s="1">
        <v>44400</v>
      </c>
      <c r="C2074">
        <v>7</v>
      </c>
      <c r="D2074">
        <v>2021</v>
      </c>
      <c r="E2074" t="s">
        <v>31</v>
      </c>
      <c r="F2074" t="s">
        <v>51</v>
      </c>
      <c r="G2074">
        <v>8</v>
      </c>
      <c r="H2074">
        <v>12</v>
      </c>
      <c r="I2074">
        <v>8.2680000000000007</v>
      </c>
      <c r="J2074">
        <v>96</v>
      </c>
      <c r="K2074">
        <v>66.144000000000005</v>
      </c>
      <c r="L2074" t="s">
        <v>119</v>
      </c>
    </row>
    <row r="2075" spans="1:12" x14ac:dyDescent="0.25">
      <c r="A2075" t="s">
        <v>23</v>
      </c>
      <c r="B2075" s="1">
        <v>44400</v>
      </c>
      <c r="C2075">
        <v>7</v>
      </c>
      <c r="D2075">
        <v>2021</v>
      </c>
      <c r="E2075" t="s">
        <v>21</v>
      </c>
      <c r="F2075" t="s">
        <v>66</v>
      </c>
      <c r="G2075">
        <v>20</v>
      </c>
      <c r="H2075">
        <v>12</v>
      </c>
      <c r="I2075">
        <v>2.2164000000000001</v>
      </c>
      <c r="J2075">
        <v>240</v>
      </c>
      <c r="K2075">
        <v>44.328000000000003</v>
      </c>
      <c r="L2075" t="s">
        <v>119</v>
      </c>
    </row>
    <row r="2076" spans="1:12" x14ac:dyDescent="0.25">
      <c r="A2076" t="s">
        <v>23</v>
      </c>
      <c r="B2076" s="1">
        <v>44400</v>
      </c>
      <c r="C2076">
        <v>7</v>
      </c>
      <c r="D2076">
        <v>2021</v>
      </c>
      <c r="E2076" t="s">
        <v>34</v>
      </c>
      <c r="F2076" t="s">
        <v>97</v>
      </c>
      <c r="G2076">
        <v>20</v>
      </c>
      <c r="H2076">
        <v>77.599999999999994</v>
      </c>
      <c r="I2076">
        <v>1.8546</v>
      </c>
      <c r="J2076">
        <v>1552</v>
      </c>
      <c r="K2076">
        <v>37.091999999999999</v>
      </c>
      <c r="L2076" t="s">
        <v>119</v>
      </c>
    </row>
    <row r="2077" spans="1:12" x14ac:dyDescent="0.25">
      <c r="A2077" t="s">
        <v>23</v>
      </c>
      <c r="B2077" s="1">
        <v>44400</v>
      </c>
      <c r="C2077">
        <v>7</v>
      </c>
      <c r="D2077">
        <v>2021</v>
      </c>
      <c r="E2077" t="s">
        <v>21</v>
      </c>
      <c r="F2077" t="s">
        <v>66</v>
      </c>
      <c r="G2077">
        <v>20</v>
      </c>
      <c r="H2077">
        <v>12</v>
      </c>
      <c r="I2077">
        <v>2.2164000000000001</v>
      </c>
      <c r="J2077">
        <v>240</v>
      </c>
      <c r="K2077">
        <v>44.328000000000003</v>
      </c>
      <c r="L2077" t="s">
        <v>119</v>
      </c>
    </row>
    <row r="2078" spans="1:12" x14ac:dyDescent="0.25">
      <c r="A2078" t="s">
        <v>23</v>
      </c>
      <c r="B2078" s="1">
        <v>44400</v>
      </c>
      <c r="C2078">
        <v>7</v>
      </c>
      <c r="D2078">
        <v>2021</v>
      </c>
      <c r="E2078" t="s">
        <v>31</v>
      </c>
      <c r="F2078" t="s">
        <v>51</v>
      </c>
      <c r="G2078">
        <v>8</v>
      </c>
      <c r="H2078">
        <v>12</v>
      </c>
      <c r="I2078">
        <v>8.2680000000000007</v>
      </c>
      <c r="J2078">
        <v>96</v>
      </c>
      <c r="K2078">
        <v>66.144000000000005</v>
      </c>
      <c r="L2078" t="s">
        <v>119</v>
      </c>
    </row>
    <row r="2079" spans="1:12" x14ac:dyDescent="0.25">
      <c r="A2079" t="s">
        <v>23</v>
      </c>
      <c r="B2079" s="1">
        <v>44400</v>
      </c>
      <c r="C2079">
        <v>7</v>
      </c>
      <c r="D2079">
        <v>2021</v>
      </c>
      <c r="E2079" t="s">
        <v>21</v>
      </c>
      <c r="F2079" t="s">
        <v>64</v>
      </c>
      <c r="G2079">
        <v>2</v>
      </c>
      <c r="H2079">
        <v>4.8</v>
      </c>
      <c r="I2079">
        <v>4.3396999999999997</v>
      </c>
      <c r="J2079">
        <v>9.6</v>
      </c>
      <c r="K2079">
        <v>8.6793999999999993</v>
      </c>
      <c r="L2079" t="s">
        <v>119</v>
      </c>
    </row>
    <row r="2080" spans="1:12" x14ac:dyDescent="0.25">
      <c r="A2080" t="s">
        <v>23</v>
      </c>
      <c r="B2080" s="1">
        <v>44400</v>
      </c>
      <c r="C2080">
        <v>7</v>
      </c>
      <c r="D2080">
        <v>2021</v>
      </c>
      <c r="E2080" t="s">
        <v>34</v>
      </c>
      <c r="F2080" t="s">
        <v>97</v>
      </c>
      <c r="G2080">
        <v>20</v>
      </c>
      <c r="H2080">
        <v>77.599999999999994</v>
      </c>
      <c r="I2080">
        <v>1.8546</v>
      </c>
      <c r="J2080">
        <v>1552</v>
      </c>
      <c r="K2080">
        <v>37.091999999999999</v>
      </c>
      <c r="L2080" t="s">
        <v>119</v>
      </c>
    </row>
    <row r="2081" spans="1:12" x14ac:dyDescent="0.25">
      <c r="A2081" t="s">
        <v>23</v>
      </c>
      <c r="B2081" s="1">
        <v>44400</v>
      </c>
      <c r="C2081">
        <v>7</v>
      </c>
      <c r="D2081">
        <v>2021</v>
      </c>
      <c r="E2081" t="s">
        <v>21</v>
      </c>
      <c r="F2081" t="s">
        <v>66</v>
      </c>
      <c r="G2081">
        <v>20</v>
      </c>
      <c r="H2081">
        <v>12</v>
      </c>
      <c r="I2081">
        <v>2.2164000000000001</v>
      </c>
      <c r="J2081">
        <v>240</v>
      </c>
      <c r="K2081">
        <v>44.328000000000003</v>
      </c>
      <c r="L2081" t="s">
        <v>119</v>
      </c>
    </row>
    <row r="2082" spans="1:12" x14ac:dyDescent="0.25">
      <c r="A2082" t="s">
        <v>23</v>
      </c>
      <c r="B2082" s="1">
        <v>44400</v>
      </c>
      <c r="C2082">
        <v>7</v>
      </c>
      <c r="D2082">
        <v>2021</v>
      </c>
      <c r="E2082" t="s">
        <v>31</v>
      </c>
      <c r="F2082" t="s">
        <v>51</v>
      </c>
      <c r="G2082">
        <v>8</v>
      </c>
      <c r="H2082">
        <v>12</v>
      </c>
      <c r="I2082">
        <v>8.2680000000000007</v>
      </c>
      <c r="J2082">
        <v>96</v>
      </c>
      <c r="K2082">
        <v>66.144000000000005</v>
      </c>
      <c r="L2082" t="s">
        <v>119</v>
      </c>
    </row>
    <row r="2083" spans="1:12" x14ac:dyDescent="0.25">
      <c r="A2083" t="s">
        <v>23</v>
      </c>
      <c r="B2083" s="1">
        <v>44400</v>
      </c>
      <c r="C2083">
        <v>7</v>
      </c>
      <c r="D2083">
        <v>2021</v>
      </c>
      <c r="E2083" t="s">
        <v>34</v>
      </c>
      <c r="F2083" t="s">
        <v>97</v>
      </c>
      <c r="G2083">
        <v>20</v>
      </c>
      <c r="H2083">
        <v>77.599999999999994</v>
      </c>
      <c r="I2083">
        <v>1.8546</v>
      </c>
      <c r="J2083">
        <v>1552</v>
      </c>
      <c r="K2083">
        <v>37.091999999999999</v>
      </c>
      <c r="L2083" t="s">
        <v>119</v>
      </c>
    </row>
    <row r="2084" spans="1:12" x14ac:dyDescent="0.25">
      <c r="A2084" t="s">
        <v>23</v>
      </c>
      <c r="B2084" s="1">
        <v>44400</v>
      </c>
      <c r="C2084">
        <v>7</v>
      </c>
      <c r="D2084">
        <v>2021</v>
      </c>
      <c r="E2084" t="s">
        <v>21</v>
      </c>
      <c r="F2084" t="s">
        <v>64</v>
      </c>
      <c r="G2084">
        <v>2</v>
      </c>
      <c r="H2084">
        <v>4.8</v>
      </c>
      <c r="I2084">
        <v>4.3396999999999997</v>
      </c>
      <c r="J2084">
        <v>9.6</v>
      </c>
      <c r="K2084">
        <v>8.6793999999999993</v>
      </c>
      <c r="L2084" t="s">
        <v>119</v>
      </c>
    </row>
    <row r="2085" spans="1:12" x14ac:dyDescent="0.25">
      <c r="A2085" t="s">
        <v>23</v>
      </c>
      <c r="B2085" s="1">
        <v>44400</v>
      </c>
      <c r="C2085">
        <v>7</v>
      </c>
      <c r="D2085">
        <v>2021</v>
      </c>
      <c r="E2085" t="s">
        <v>34</v>
      </c>
      <c r="F2085" t="s">
        <v>97</v>
      </c>
      <c r="G2085">
        <v>20</v>
      </c>
      <c r="H2085">
        <v>77.599999999999994</v>
      </c>
      <c r="I2085">
        <v>1.8546</v>
      </c>
      <c r="J2085">
        <v>1552</v>
      </c>
      <c r="K2085">
        <v>37.091999999999999</v>
      </c>
      <c r="L2085" t="s">
        <v>119</v>
      </c>
    </row>
    <row r="2086" spans="1:12" x14ac:dyDescent="0.25">
      <c r="A2086" t="s">
        <v>23</v>
      </c>
      <c r="B2086" s="1">
        <v>44400</v>
      </c>
      <c r="C2086">
        <v>7</v>
      </c>
      <c r="D2086">
        <v>2021</v>
      </c>
      <c r="E2086" t="s">
        <v>21</v>
      </c>
      <c r="F2086" t="s">
        <v>66</v>
      </c>
      <c r="G2086">
        <v>20</v>
      </c>
      <c r="H2086">
        <v>12</v>
      </c>
      <c r="I2086">
        <v>2.2164000000000001</v>
      </c>
      <c r="J2086">
        <v>240</v>
      </c>
      <c r="K2086">
        <v>44.328000000000003</v>
      </c>
      <c r="L2086" t="s">
        <v>119</v>
      </c>
    </row>
    <row r="2087" spans="1:12" x14ac:dyDescent="0.25">
      <c r="A2087" t="s">
        <v>23</v>
      </c>
      <c r="B2087" s="1">
        <v>44400</v>
      </c>
      <c r="C2087">
        <v>7</v>
      </c>
      <c r="D2087">
        <v>2021</v>
      </c>
      <c r="E2087" t="s">
        <v>21</v>
      </c>
      <c r="F2087" t="s">
        <v>64</v>
      </c>
      <c r="G2087">
        <v>2</v>
      </c>
      <c r="H2087">
        <v>4.8</v>
      </c>
      <c r="I2087">
        <v>4.3396999999999997</v>
      </c>
      <c r="J2087">
        <v>9.6</v>
      </c>
      <c r="K2087">
        <v>8.6793999999999993</v>
      </c>
      <c r="L2087" t="s">
        <v>119</v>
      </c>
    </row>
    <row r="2088" spans="1:12" x14ac:dyDescent="0.25">
      <c r="A2088" t="s">
        <v>23</v>
      </c>
      <c r="B2088" s="1">
        <v>44400</v>
      </c>
      <c r="C2088">
        <v>7</v>
      </c>
      <c r="D2088">
        <v>2021</v>
      </c>
      <c r="E2088" t="s">
        <v>31</v>
      </c>
      <c r="F2088" t="s">
        <v>51</v>
      </c>
      <c r="G2088">
        <v>8</v>
      </c>
      <c r="H2088">
        <v>12</v>
      </c>
      <c r="I2088">
        <v>8.2680000000000007</v>
      </c>
      <c r="J2088">
        <v>96</v>
      </c>
      <c r="K2088">
        <v>66.144000000000005</v>
      </c>
      <c r="L2088" t="s">
        <v>119</v>
      </c>
    </row>
    <row r="2089" spans="1:12" x14ac:dyDescent="0.25">
      <c r="A2089" t="s">
        <v>38</v>
      </c>
      <c r="B2089" s="1">
        <v>44400</v>
      </c>
      <c r="C2089">
        <v>7</v>
      </c>
      <c r="D2089">
        <v>2021</v>
      </c>
      <c r="E2089" t="s">
        <v>19</v>
      </c>
      <c r="F2089" t="s">
        <v>44</v>
      </c>
      <c r="G2089">
        <v>10</v>
      </c>
      <c r="H2089">
        <v>10.4</v>
      </c>
      <c r="I2089">
        <v>8.0340000000000007</v>
      </c>
      <c r="J2089">
        <v>104</v>
      </c>
      <c r="K2089">
        <v>80.34</v>
      </c>
      <c r="L2089" t="s">
        <v>119</v>
      </c>
    </row>
    <row r="2090" spans="1:12" x14ac:dyDescent="0.25">
      <c r="A2090" t="s">
        <v>38</v>
      </c>
      <c r="B2090" s="1">
        <v>44400</v>
      </c>
      <c r="C2090">
        <v>7</v>
      </c>
      <c r="D2090">
        <v>2021</v>
      </c>
      <c r="E2090" t="s">
        <v>34</v>
      </c>
      <c r="F2090" t="s">
        <v>43</v>
      </c>
      <c r="G2090">
        <v>15</v>
      </c>
      <c r="H2090">
        <v>26.2</v>
      </c>
      <c r="I2090">
        <v>17.226500000000001</v>
      </c>
      <c r="J2090">
        <v>393</v>
      </c>
      <c r="K2090">
        <v>258.39749999999998</v>
      </c>
      <c r="L2090" t="s">
        <v>119</v>
      </c>
    </row>
    <row r="2091" spans="1:12" x14ac:dyDescent="0.25">
      <c r="A2091" t="s">
        <v>38</v>
      </c>
      <c r="B2091" s="1">
        <v>44400</v>
      </c>
      <c r="C2091">
        <v>7</v>
      </c>
      <c r="D2091">
        <v>2021</v>
      </c>
      <c r="E2091" t="s">
        <v>28</v>
      </c>
      <c r="F2091" t="s">
        <v>70</v>
      </c>
      <c r="G2091">
        <v>4</v>
      </c>
      <c r="H2091">
        <v>7.3</v>
      </c>
      <c r="I2091">
        <v>1.3140000000000001</v>
      </c>
      <c r="J2091">
        <v>29.2</v>
      </c>
      <c r="K2091">
        <v>5.2560000000000002</v>
      </c>
      <c r="L2091" t="s">
        <v>119</v>
      </c>
    </row>
    <row r="2092" spans="1:12" x14ac:dyDescent="0.25">
      <c r="A2092" t="s">
        <v>38</v>
      </c>
      <c r="B2092" s="1">
        <v>44400</v>
      </c>
      <c r="C2092">
        <v>7</v>
      </c>
      <c r="D2092">
        <v>2021</v>
      </c>
      <c r="E2092" t="s">
        <v>28</v>
      </c>
      <c r="F2092" t="s">
        <v>89</v>
      </c>
      <c r="G2092">
        <v>30</v>
      </c>
      <c r="H2092">
        <v>24.9</v>
      </c>
      <c r="I2092">
        <v>19.708400000000001</v>
      </c>
      <c r="J2092">
        <v>747</v>
      </c>
      <c r="K2092">
        <v>591.25199999999995</v>
      </c>
      <c r="L2092" t="s">
        <v>119</v>
      </c>
    </row>
    <row r="2093" spans="1:12" x14ac:dyDescent="0.25">
      <c r="A2093" t="s">
        <v>38</v>
      </c>
      <c r="B2093" s="1">
        <v>44400</v>
      </c>
      <c r="C2093">
        <v>7</v>
      </c>
      <c r="D2093">
        <v>2021</v>
      </c>
      <c r="E2093" t="s">
        <v>19</v>
      </c>
      <c r="F2093" t="s">
        <v>44</v>
      </c>
      <c r="G2093">
        <v>10</v>
      </c>
      <c r="H2093">
        <v>10.4</v>
      </c>
      <c r="I2093">
        <v>8.0340000000000007</v>
      </c>
      <c r="J2093">
        <v>104</v>
      </c>
      <c r="K2093">
        <v>80.34</v>
      </c>
      <c r="L2093" t="s">
        <v>119</v>
      </c>
    </row>
    <row r="2094" spans="1:12" x14ac:dyDescent="0.25">
      <c r="A2094" t="s">
        <v>38</v>
      </c>
      <c r="B2094" s="1">
        <v>44400</v>
      </c>
      <c r="C2094">
        <v>7</v>
      </c>
      <c r="D2094">
        <v>2021</v>
      </c>
      <c r="E2094" t="s">
        <v>34</v>
      </c>
      <c r="F2094" t="s">
        <v>43</v>
      </c>
      <c r="G2094">
        <v>15</v>
      </c>
      <c r="H2094">
        <v>26.2</v>
      </c>
      <c r="I2094">
        <v>17.226500000000001</v>
      </c>
      <c r="J2094">
        <v>393</v>
      </c>
      <c r="K2094">
        <v>258.39749999999998</v>
      </c>
      <c r="L2094" t="s">
        <v>119</v>
      </c>
    </row>
    <row r="2095" spans="1:12" x14ac:dyDescent="0.25">
      <c r="A2095" t="s">
        <v>38</v>
      </c>
      <c r="B2095" s="1">
        <v>44400</v>
      </c>
      <c r="C2095">
        <v>7</v>
      </c>
      <c r="D2095">
        <v>2021</v>
      </c>
      <c r="E2095" t="s">
        <v>28</v>
      </c>
      <c r="F2095" t="s">
        <v>70</v>
      </c>
      <c r="G2095">
        <v>4</v>
      </c>
      <c r="H2095">
        <v>7.3</v>
      </c>
      <c r="I2095">
        <v>1.3140000000000001</v>
      </c>
      <c r="J2095">
        <v>29.2</v>
      </c>
      <c r="K2095">
        <v>5.2560000000000002</v>
      </c>
      <c r="L2095" t="s">
        <v>119</v>
      </c>
    </row>
    <row r="2096" spans="1:12" x14ac:dyDescent="0.25">
      <c r="A2096" t="s">
        <v>38</v>
      </c>
      <c r="B2096" s="1">
        <v>44400</v>
      </c>
      <c r="C2096">
        <v>7</v>
      </c>
      <c r="D2096">
        <v>2021</v>
      </c>
      <c r="E2096" t="s">
        <v>28</v>
      </c>
      <c r="F2096" t="s">
        <v>89</v>
      </c>
      <c r="G2096">
        <v>30</v>
      </c>
      <c r="H2096">
        <v>24.9</v>
      </c>
      <c r="I2096">
        <v>19.708400000000001</v>
      </c>
      <c r="J2096">
        <v>747</v>
      </c>
      <c r="K2096">
        <v>591.25199999999995</v>
      </c>
      <c r="L2096" t="s">
        <v>119</v>
      </c>
    </row>
    <row r="2097" spans="1:12" x14ac:dyDescent="0.25">
      <c r="A2097" t="s">
        <v>38</v>
      </c>
      <c r="B2097" s="1">
        <v>44400</v>
      </c>
      <c r="C2097">
        <v>7</v>
      </c>
      <c r="D2097">
        <v>2021</v>
      </c>
      <c r="E2097" t="s">
        <v>19</v>
      </c>
      <c r="F2097" t="s">
        <v>44</v>
      </c>
      <c r="G2097">
        <v>10</v>
      </c>
      <c r="H2097">
        <v>10.4</v>
      </c>
      <c r="I2097">
        <v>8.0340000000000007</v>
      </c>
      <c r="J2097">
        <v>104</v>
      </c>
      <c r="K2097">
        <v>80.34</v>
      </c>
      <c r="L2097" t="s">
        <v>119</v>
      </c>
    </row>
    <row r="2098" spans="1:12" x14ac:dyDescent="0.25">
      <c r="A2098" t="s">
        <v>38</v>
      </c>
      <c r="B2098" s="1">
        <v>44400</v>
      </c>
      <c r="C2098">
        <v>7</v>
      </c>
      <c r="D2098">
        <v>2021</v>
      </c>
      <c r="E2098" t="s">
        <v>34</v>
      </c>
      <c r="F2098" t="s">
        <v>43</v>
      </c>
      <c r="G2098">
        <v>15</v>
      </c>
      <c r="H2098">
        <v>26.2</v>
      </c>
      <c r="I2098">
        <v>17.226500000000001</v>
      </c>
      <c r="J2098">
        <v>393</v>
      </c>
      <c r="K2098">
        <v>258.39749999999998</v>
      </c>
      <c r="L2098" t="s">
        <v>119</v>
      </c>
    </row>
    <row r="2099" spans="1:12" x14ac:dyDescent="0.25">
      <c r="A2099" t="s">
        <v>38</v>
      </c>
      <c r="B2099" s="1">
        <v>44400</v>
      </c>
      <c r="C2099">
        <v>7</v>
      </c>
      <c r="D2099">
        <v>2021</v>
      </c>
      <c r="E2099" t="s">
        <v>28</v>
      </c>
      <c r="F2099" t="s">
        <v>89</v>
      </c>
      <c r="G2099">
        <v>30</v>
      </c>
      <c r="H2099">
        <v>24.9</v>
      </c>
      <c r="I2099">
        <v>19.708400000000001</v>
      </c>
      <c r="J2099">
        <v>747</v>
      </c>
      <c r="K2099">
        <v>591.25199999999995</v>
      </c>
      <c r="L2099" t="s">
        <v>119</v>
      </c>
    </row>
    <row r="2100" spans="1:12" x14ac:dyDescent="0.25">
      <c r="A2100" t="s">
        <v>38</v>
      </c>
      <c r="B2100" s="1">
        <v>44400</v>
      </c>
      <c r="C2100">
        <v>7</v>
      </c>
      <c r="D2100">
        <v>2021</v>
      </c>
      <c r="E2100" t="s">
        <v>28</v>
      </c>
      <c r="F2100" t="s">
        <v>70</v>
      </c>
      <c r="G2100">
        <v>4</v>
      </c>
      <c r="H2100">
        <v>7.3</v>
      </c>
      <c r="I2100">
        <v>1.3140000000000001</v>
      </c>
      <c r="J2100">
        <v>29.2</v>
      </c>
      <c r="K2100">
        <v>5.2560000000000002</v>
      </c>
      <c r="L2100" t="s">
        <v>119</v>
      </c>
    </row>
    <row r="2101" spans="1:12" x14ac:dyDescent="0.25">
      <c r="A2101" t="s">
        <v>38</v>
      </c>
      <c r="B2101" s="1">
        <v>44400</v>
      </c>
      <c r="C2101">
        <v>7</v>
      </c>
      <c r="D2101">
        <v>2021</v>
      </c>
      <c r="E2101" t="s">
        <v>19</v>
      </c>
      <c r="F2101" t="s">
        <v>44</v>
      </c>
      <c r="G2101">
        <v>10</v>
      </c>
      <c r="H2101">
        <v>10.4</v>
      </c>
      <c r="I2101">
        <v>8.0340000000000007</v>
      </c>
      <c r="J2101">
        <v>104</v>
      </c>
      <c r="K2101">
        <v>80.34</v>
      </c>
      <c r="L2101" t="s">
        <v>119</v>
      </c>
    </row>
    <row r="2102" spans="1:12" x14ac:dyDescent="0.25">
      <c r="A2102" t="s">
        <v>38</v>
      </c>
      <c r="B2102" s="1">
        <v>44400</v>
      </c>
      <c r="C2102">
        <v>7</v>
      </c>
      <c r="D2102">
        <v>2021</v>
      </c>
      <c r="E2102" t="s">
        <v>34</v>
      </c>
      <c r="F2102" t="s">
        <v>43</v>
      </c>
      <c r="G2102">
        <v>15</v>
      </c>
      <c r="H2102">
        <v>26.2</v>
      </c>
      <c r="I2102">
        <v>17.226500000000001</v>
      </c>
      <c r="J2102">
        <v>393</v>
      </c>
      <c r="K2102">
        <v>258.39749999999998</v>
      </c>
      <c r="L2102" t="s">
        <v>119</v>
      </c>
    </row>
    <row r="2103" spans="1:12" x14ac:dyDescent="0.25">
      <c r="A2103" t="s">
        <v>38</v>
      </c>
      <c r="B2103" s="1">
        <v>44400</v>
      </c>
      <c r="C2103">
        <v>7</v>
      </c>
      <c r="D2103">
        <v>2021</v>
      </c>
      <c r="E2103" t="s">
        <v>28</v>
      </c>
      <c r="F2103" t="s">
        <v>70</v>
      </c>
      <c r="G2103">
        <v>4</v>
      </c>
      <c r="H2103">
        <v>7.3</v>
      </c>
      <c r="I2103">
        <v>1.3140000000000001</v>
      </c>
      <c r="J2103">
        <v>29.2</v>
      </c>
      <c r="K2103">
        <v>5.2560000000000002</v>
      </c>
      <c r="L2103" t="s">
        <v>119</v>
      </c>
    </row>
    <row r="2104" spans="1:12" x14ac:dyDescent="0.25">
      <c r="A2104" t="s">
        <v>38</v>
      </c>
      <c r="B2104" s="1">
        <v>44400</v>
      </c>
      <c r="C2104">
        <v>7</v>
      </c>
      <c r="D2104">
        <v>2021</v>
      </c>
      <c r="E2104" t="s">
        <v>28</v>
      </c>
      <c r="F2104" t="s">
        <v>89</v>
      </c>
      <c r="G2104">
        <v>30</v>
      </c>
      <c r="H2104">
        <v>24.9</v>
      </c>
      <c r="I2104">
        <v>19.708400000000001</v>
      </c>
      <c r="J2104">
        <v>747</v>
      </c>
      <c r="K2104">
        <v>591.25199999999995</v>
      </c>
      <c r="L2104" t="s">
        <v>119</v>
      </c>
    </row>
    <row r="2105" spans="1:12" x14ac:dyDescent="0.25">
      <c r="A2105" t="s">
        <v>9</v>
      </c>
      <c r="B2105" s="1">
        <v>44401</v>
      </c>
      <c r="C2105">
        <v>7</v>
      </c>
      <c r="D2105">
        <v>2021</v>
      </c>
      <c r="E2105" t="s">
        <v>28</v>
      </c>
      <c r="F2105" t="s">
        <v>89</v>
      </c>
      <c r="G2105">
        <v>2</v>
      </c>
      <c r="H2105">
        <v>24.9</v>
      </c>
      <c r="I2105">
        <v>1.0955999999999999</v>
      </c>
      <c r="J2105">
        <v>49.8</v>
      </c>
      <c r="K2105">
        <v>2.1911999999999998</v>
      </c>
      <c r="L2105" t="s">
        <v>128</v>
      </c>
    </row>
    <row r="2106" spans="1:12" x14ac:dyDescent="0.25">
      <c r="A2106" t="s">
        <v>9</v>
      </c>
      <c r="B2106" s="1">
        <v>44401</v>
      </c>
      <c r="C2106">
        <v>7</v>
      </c>
      <c r="D2106">
        <v>2021</v>
      </c>
      <c r="E2106" t="s">
        <v>28</v>
      </c>
      <c r="F2106" t="s">
        <v>89</v>
      </c>
      <c r="G2106">
        <v>2</v>
      </c>
      <c r="H2106">
        <v>24.9</v>
      </c>
      <c r="I2106">
        <v>1.0955999999999999</v>
      </c>
      <c r="J2106">
        <v>49.8</v>
      </c>
      <c r="K2106">
        <v>2.1911999999999998</v>
      </c>
      <c r="L2106" t="s">
        <v>128</v>
      </c>
    </row>
    <row r="2107" spans="1:12" x14ac:dyDescent="0.25">
      <c r="A2107" t="s">
        <v>9</v>
      </c>
      <c r="B2107" s="1">
        <v>44401</v>
      </c>
      <c r="C2107">
        <v>7</v>
      </c>
      <c r="D2107">
        <v>2021</v>
      </c>
      <c r="E2107" t="s">
        <v>28</v>
      </c>
      <c r="F2107" t="s">
        <v>89</v>
      </c>
      <c r="G2107">
        <v>2</v>
      </c>
      <c r="H2107">
        <v>24.9</v>
      </c>
      <c r="I2107">
        <v>1.0955999999999999</v>
      </c>
      <c r="J2107">
        <v>49.8</v>
      </c>
      <c r="K2107">
        <v>2.1911999999999998</v>
      </c>
      <c r="L2107" t="s">
        <v>128</v>
      </c>
    </row>
    <row r="2108" spans="1:12" x14ac:dyDescent="0.25">
      <c r="A2108" t="s">
        <v>9</v>
      </c>
      <c r="B2108" s="1">
        <v>44401</v>
      </c>
      <c r="C2108">
        <v>7</v>
      </c>
      <c r="D2108">
        <v>2021</v>
      </c>
      <c r="E2108" t="s">
        <v>28</v>
      </c>
      <c r="F2108" t="s">
        <v>89</v>
      </c>
      <c r="G2108">
        <v>2</v>
      </c>
      <c r="H2108">
        <v>24.9</v>
      </c>
      <c r="I2108">
        <v>1.0955999999999999</v>
      </c>
      <c r="J2108">
        <v>49.8</v>
      </c>
      <c r="K2108">
        <v>2.1911999999999998</v>
      </c>
      <c r="L2108" t="s">
        <v>128</v>
      </c>
    </row>
    <row r="2109" spans="1:12" x14ac:dyDescent="0.25">
      <c r="A2109" t="s">
        <v>9</v>
      </c>
      <c r="B2109" s="1">
        <v>44401</v>
      </c>
      <c r="C2109">
        <v>7</v>
      </c>
      <c r="D2109">
        <v>2021</v>
      </c>
      <c r="E2109" t="s">
        <v>28</v>
      </c>
      <c r="F2109" t="s">
        <v>89</v>
      </c>
      <c r="G2109">
        <v>2</v>
      </c>
      <c r="H2109">
        <v>24.9</v>
      </c>
      <c r="I2109">
        <v>1.0955999999999999</v>
      </c>
      <c r="J2109">
        <v>49.8</v>
      </c>
      <c r="K2109">
        <v>2.1911999999999998</v>
      </c>
      <c r="L2109" t="s">
        <v>128</v>
      </c>
    </row>
    <row r="2110" spans="1:12" x14ac:dyDescent="0.25">
      <c r="A2110" t="s">
        <v>9</v>
      </c>
      <c r="B2110" s="1">
        <v>44401</v>
      </c>
      <c r="C2110">
        <v>7</v>
      </c>
      <c r="D2110">
        <v>2021</v>
      </c>
      <c r="E2110" t="s">
        <v>28</v>
      </c>
      <c r="F2110" t="s">
        <v>89</v>
      </c>
      <c r="G2110">
        <v>2</v>
      </c>
      <c r="H2110">
        <v>24.9</v>
      </c>
      <c r="I2110">
        <v>1.0955999999999999</v>
      </c>
      <c r="J2110">
        <v>49.8</v>
      </c>
      <c r="K2110">
        <v>2.1911999999999998</v>
      </c>
      <c r="L2110" t="s">
        <v>128</v>
      </c>
    </row>
    <row r="2111" spans="1:12" x14ac:dyDescent="0.25">
      <c r="A2111" t="s">
        <v>9</v>
      </c>
      <c r="B2111" s="1">
        <v>44401</v>
      </c>
      <c r="C2111">
        <v>7</v>
      </c>
      <c r="D2111">
        <v>2021</v>
      </c>
      <c r="E2111" t="s">
        <v>28</v>
      </c>
      <c r="F2111" t="s">
        <v>89</v>
      </c>
      <c r="G2111">
        <v>2</v>
      </c>
      <c r="H2111">
        <v>24.9</v>
      </c>
      <c r="I2111">
        <v>1.0955999999999999</v>
      </c>
      <c r="J2111">
        <v>49.8</v>
      </c>
      <c r="K2111">
        <v>2.1911999999999998</v>
      </c>
      <c r="L2111" t="s">
        <v>128</v>
      </c>
    </row>
    <row r="2112" spans="1:12" x14ac:dyDescent="0.25">
      <c r="A2112" t="s">
        <v>15</v>
      </c>
      <c r="B2112" s="1">
        <v>44402</v>
      </c>
      <c r="C2112">
        <v>7</v>
      </c>
      <c r="D2112">
        <v>2021</v>
      </c>
      <c r="E2112" t="s">
        <v>10</v>
      </c>
      <c r="F2112" t="s">
        <v>33</v>
      </c>
      <c r="G2112">
        <v>14</v>
      </c>
      <c r="H2112">
        <v>10</v>
      </c>
      <c r="I2112">
        <v>7.5650000000000004</v>
      </c>
      <c r="J2112">
        <v>140</v>
      </c>
      <c r="K2112">
        <v>105.91</v>
      </c>
      <c r="L2112" t="s">
        <v>119</v>
      </c>
    </row>
    <row r="2113" spans="1:12" x14ac:dyDescent="0.25">
      <c r="A2113" t="s">
        <v>15</v>
      </c>
      <c r="B2113" s="1">
        <v>44402</v>
      </c>
      <c r="C2113">
        <v>7</v>
      </c>
      <c r="D2113">
        <v>2021</v>
      </c>
      <c r="E2113" t="s">
        <v>10</v>
      </c>
      <c r="F2113" t="s">
        <v>42</v>
      </c>
      <c r="G2113">
        <v>20</v>
      </c>
      <c r="H2113">
        <v>44</v>
      </c>
      <c r="I2113">
        <v>34.253999999999998</v>
      </c>
      <c r="J2113">
        <v>880</v>
      </c>
      <c r="K2113">
        <v>685.08</v>
      </c>
      <c r="L2113" t="s">
        <v>119</v>
      </c>
    </row>
    <row r="2114" spans="1:12" x14ac:dyDescent="0.25">
      <c r="A2114" t="s">
        <v>15</v>
      </c>
      <c r="B2114" s="1">
        <v>44402</v>
      </c>
      <c r="C2114">
        <v>7</v>
      </c>
      <c r="D2114">
        <v>2021</v>
      </c>
      <c r="E2114" t="s">
        <v>10</v>
      </c>
      <c r="F2114" t="s">
        <v>42</v>
      </c>
      <c r="G2114">
        <v>20</v>
      </c>
      <c r="H2114">
        <v>44</v>
      </c>
      <c r="I2114">
        <v>34.253999999999998</v>
      </c>
      <c r="J2114">
        <v>880</v>
      </c>
      <c r="K2114">
        <v>685.08</v>
      </c>
      <c r="L2114" t="s">
        <v>119</v>
      </c>
    </row>
    <row r="2115" spans="1:12" x14ac:dyDescent="0.25">
      <c r="A2115" t="s">
        <v>15</v>
      </c>
      <c r="B2115" s="1">
        <v>44402</v>
      </c>
      <c r="C2115">
        <v>7</v>
      </c>
      <c r="D2115">
        <v>2021</v>
      </c>
      <c r="E2115" t="s">
        <v>10</v>
      </c>
      <c r="F2115" t="s">
        <v>33</v>
      </c>
      <c r="G2115">
        <v>14</v>
      </c>
      <c r="H2115">
        <v>10</v>
      </c>
      <c r="I2115">
        <v>7.5650000000000004</v>
      </c>
      <c r="J2115">
        <v>140</v>
      </c>
      <c r="K2115">
        <v>105.91</v>
      </c>
      <c r="L2115" t="s">
        <v>119</v>
      </c>
    </row>
    <row r="2116" spans="1:12" x14ac:dyDescent="0.25">
      <c r="A2116" t="s">
        <v>15</v>
      </c>
      <c r="B2116" s="1">
        <v>44402</v>
      </c>
      <c r="C2116">
        <v>7</v>
      </c>
      <c r="D2116">
        <v>2021</v>
      </c>
      <c r="E2116" t="s">
        <v>10</v>
      </c>
      <c r="F2116" t="s">
        <v>33</v>
      </c>
      <c r="G2116">
        <v>14</v>
      </c>
      <c r="H2116">
        <v>10</v>
      </c>
      <c r="I2116">
        <v>7.5650000000000004</v>
      </c>
      <c r="J2116">
        <v>140</v>
      </c>
      <c r="K2116">
        <v>105.91</v>
      </c>
      <c r="L2116" t="s">
        <v>119</v>
      </c>
    </row>
    <row r="2117" spans="1:12" x14ac:dyDescent="0.25">
      <c r="A2117" t="s">
        <v>15</v>
      </c>
      <c r="B2117" s="1">
        <v>44402</v>
      </c>
      <c r="C2117">
        <v>7</v>
      </c>
      <c r="D2117">
        <v>2021</v>
      </c>
      <c r="E2117" t="s">
        <v>10</v>
      </c>
      <c r="F2117" t="s">
        <v>42</v>
      </c>
      <c r="G2117">
        <v>20</v>
      </c>
      <c r="H2117">
        <v>44</v>
      </c>
      <c r="I2117">
        <v>34.253999999999998</v>
      </c>
      <c r="J2117">
        <v>880</v>
      </c>
      <c r="K2117">
        <v>685.08</v>
      </c>
      <c r="L2117" t="s">
        <v>119</v>
      </c>
    </row>
    <row r="2118" spans="1:12" x14ac:dyDescent="0.25">
      <c r="A2118" t="s">
        <v>15</v>
      </c>
      <c r="B2118" s="1">
        <v>44402</v>
      </c>
      <c r="C2118">
        <v>7</v>
      </c>
      <c r="D2118">
        <v>2021</v>
      </c>
      <c r="E2118" t="s">
        <v>10</v>
      </c>
      <c r="F2118" t="s">
        <v>42</v>
      </c>
      <c r="G2118">
        <v>20</v>
      </c>
      <c r="H2118">
        <v>44</v>
      </c>
      <c r="I2118">
        <v>34.253999999999998</v>
      </c>
      <c r="J2118">
        <v>880</v>
      </c>
      <c r="K2118">
        <v>685.08</v>
      </c>
      <c r="L2118" t="s">
        <v>119</v>
      </c>
    </row>
    <row r="2119" spans="1:12" x14ac:dyDescent="0.25">
      <c r="A2119" t="s">
        <v>15</v>
      </c>
      <c r="B2119" s="1">
        <v>44402</v>
      </c>
      <c r="C2119">
        <v>7</v>
      </c>
      <c r="D2119">
        <v>2021</v>
      </c>
      <c r="E2119" t="s">
        <v>10</v>
      </c>
      <c r="F2119" t="s">
        <v>33</v>
      </c>
      <c r="G2119">
        <v>14</v>
      </c>
      <c r="H2119">
        <v>10</v>
      </c>
      <c r="I2119">
        <v>7.5650000000000004</v>
      </c>
      <c r="J2119">
        <v>140</v>
      </c>
      <c r="K2119">
        <v>105.91</v>
      </c>
      <c r="L2119" t="s">
        <v>119</v>
      </c>
    </row>
    <row r="2120" spans="1:12" x14ac:dyDescent="0.25">
      <c r="A2120" t="s">
        <v>15</v>
      </c>
      <c r="B2120" s="1">
        <v>44402</v>
      </c>
      <c r="C2120">
        <v>7</v>
      </c>
      <c r="D2120">
        <v>2021</v>
      </c>
      <c r="E2120" t="s">
        <v>10</v>
      </c>
      <c r="F2120" t="s">
        <v>33</v>
      </c>
      <c r="G2120">
        <v>14</v>
      </c>
      <c r="H2120">
        <v>10</v>
      </c>
      <c r="I2120">
        <v>7.5650000000000004</v>
      </c>
      <c r="J2120">
        <v>140</v>
      </c>
      <c r="K2120">
        <v>105.91</v>
      </c>
      <c r="L2120" t="s">
        <v>119</v>
      </c>
    </row>
    <row r="2121" spans="1:12" x14ac:dyDescent="0.25">
      <c r="A2121" t="s">
        <v>15</v>
      </c>
      <c r="B2121" s="1">
        <v>44402</v>
      </c>
      <c r="C2121">
        <v>7</v>
      </c>
      <c r="D2121">
        <v>2021</v>
      </c>
      <c r="E2121" t="s">
        <v>10</v>
      </c>
      <c r="F2121" t="s">
        <v>42</v>
      </c>
      <c r="G2121">
        <v>20</v>
      </c>
      <c r="H2121">
        <v>44</v>
      </c>
      <c r="I2121">
        <v>34.253999999999998</v>
      </c>
      <c r="J2121">
        <v>880</v>
      </c>
      <c r="K2121">
        <v>685.08</v>
      </c>
      <c r="L2121" t="s">
        <v>119</v>
      </c>
    </row>
    <row r="2122" spans="1:12" x14ac:dyDescent="0.25">
      <c r="A2122" t="s">
        <v>15</v>
      </c>
      <c r="B2122" s="1">
        <v>44402</v>
      </c>
      <c r="C2122">
        <v>7</v>
      </c>
      <c r="D2122">
        <v>2021</v>
      </c>
      <c r="E2122" t="s">
        <v>31</v>
      </c>
      <c r="F2122" t="s">
        <v>88</v>
      </c>
      <c r="G2122">
        <v>49</v>
      </c>
      <c r="H2122">
        <v>210.8</v>
      </c>
      <c r="I2122">
        <v>61.237400000000001</v>
      </c>
      <c r="J2122">
        <v>10329.200000000001</v>
      </c>
      <c r="K2122">
        <v>3000.6325999999999</v>
      </c>
      <c r="L2122" t="s">
        <v>133</v>
      </c>
    </row>
    <row r="2123" spans="1:12" x14ac:dyDescent="0.25">
      <c r="A2123" t="s">
        <v>15</v>
      </c>
      <c r="B2123" s="1">
        <v>44402</v>
      </c>
      <c r="C2123">
        <v>7</v>
      </c>
      <c r="D2123">
        <v>2021</v>
      </c>
      <c r="E2123" t="s">
        <v>31</v>
      </c>
      <c r="F2123" t="s">
        <v>52</v>
      </c>
      <c r="G2123">
        <v>60</v>
      </c>
      <c r="H2123">
        <v>14.4</v>
      </c>
      <c r="I2123">
        <v>6.7651000000000003</v>
      </c>
      <c r="J2123">
        <v>864</v>
      </c>
      <c r="K2123">
        <v>405.90600000000001</v>
      </c>
      <c r="L2123" t="s">
        <v>133</v>
      </c>
    </row>
    <row r="2124" spans="1:12" x14ac:dyDescent="0.25">
      <c r="A2124" t="s">
        <v>15</v>
      </c>
      <c r="B2124" s="1">
        <v>44402</v>
      </c>
      <c r="C2124">
        <v>7</v>
      </c>
      <c r="D2124">
        <v>2021</v>
      </c>
      <c r="E2124" t="s">
        <v>28</v>
      </c>
      <c r="F2124" t="s">
        <v>76</v>
      </c>
      <c r="G2124">
        <v>30</v>
      </c>
      <c r="H2124">
        <v>10</v>
      </c>
      <c r="I2124">
        <v>5.774</v>
      </c>
      <c r="J2124">
        <v>300</v>
      </c>
      <c r="K2124">
        <v>173.22</v>
      </c>
      <c r="L2124" t="s">
        <v>133</v>
      </c>
    </row>
    <row r="2125" spans="1:12" x14ac:dyDescent="0.25">
      <c r="A2125" t="s">
        <v>15</v>
      </c>
      <c r="B2125" s="1">
        <v>44402</v>
      </c>
      <c r="C2125">
        <v>7</v>
      </c>
      <c r="D2125">
        <v>2021</v>
      </c>
      <c r="E2125" t="s">
        <v>31</v>
      </c>
      <c r="F2125" t="s">
        <v>88</v>
      </c>
      <c r="G2125">
        <v>49</v>
      </c>
      <c r="H2125">
        <v>210.8</v>
      </c>
      <c r="I2125">
        <v>61.237400000000001</v>
      </c>
      <c r="J2125">
        <v>10329.200000000001</v>
      </c>
      <c r="K2125">
        <v>3000.6325999999999</v>
      </c>
      <c r="L2125" t="s">
        <v>133</v>
      </c>
    </row>
    <row r="2126" spans="1:12" x14ac:dyDescent="0.25">
      <c r="A2126" t="s">
        <v>15</v>
      </c>
      <c r="B2126" s="1">
        <v>44402</v>
      </c>
      <c r="C2126">
        <v>7</v>
      </c>
      <c r="D2126">
        <v>2021</v>
      </c>
      <c r="E2126" t="s">
        <v>31</v>
      </c>
      <c r="F2126" t="s">
        <v>52</v>
      </c>
      <c r="G2126">
        <v>60</v>
      </c>
      <c r="H2126">
        <v>14.4</v>
      </c>
      <c r="I2126">
        <v>6.7651000000000003</v>
      </c>
      <c r="J2126">
        <v>864</v>
      </c>
      <c r="K2126">
        <v>405.90600000000001</v>
      </c>
      <c r="L2126" t="s">
        <v>133</v>
      </c>
    </row>
    <row r="2127" spans="1:12" x14ac:dyDescent="0.25">
      <c r="A2127" t="s">
        <v>15</v>
      </c>
      <c r="B2127" s="1">
        <v>44402</v>
      </c>
      <c r="C2127">
        <v>7</v>
      </c>
      <c r="D2127">
        <v>2021</v>
      </c>
      <c r="E2127" t="s">
        <v>28</v>
      </c>
      <c r="F2127" t="s">
        <v>76</v>
      </c>
      <c r="G2127">
        <v>30</v>
      </c>
      <c r="H2127">
        <v>10</v>
      </c>
      <c r="I2127">
        <v>5.774</v>
      </c>
      <c r="J2127">
        <v>300</v>
      </c>
      <c r="K2127">
        <v>173.22</v>
      </c>
      <c r="L2127" t="s">
        <v>133</v>
      </c>
    </row>
    <row r="2128" spans="1:12" x14ac:dyDescent="0.25">
      <c r="A2128" t="s">
        <v>15</v>
      </c>
      <c r="B2128" s="1">
        <v>44402</v>
      </c>
      <c r="C2128">
        <v>7</v>
      </c>
      <c r="D2128">
        <v>2021</v>
      </c>
      <c r="E2128" t="s">
        <v>31</v>
      </c>
      <c r="F2128" t="s">
        <v>88</v>
      </c>
      <c r="G2128">
        <v>49</v>
      </c>
      <c r="H2128">
        <v>210.8</v>
      </c>
      <c r="I2128">
        <v>61.237400000000001</v>
      </c>
      <c r="J2128">
        <v>10329.200000000001</v>
      </c>
      <c r="K2128">
        <v>3000.6325999999999</v>
      </c>
      <c r="L2128" t="s">
        <v>133</v>
      </c>
    </row>
    <row r="2129" spans="1:12" x14ac:dyDescent="0.25">
      <c r="A2129" t="s">
        <v>15</v>
      </c>
      <c r="B2129" s="1">
        <v>44402</v>
      </c>
      <c r="C2129">
        <v>7</v>
      </c>
      <c r="D2129">
        <v>2021</v>
      </c>
      <c r="E2129" t="s">
        <v>28</v>
      </c>
      <c r="F2129" t="s">
        <v>76</v>
      </c>
      <c r="G2129">
        <v>30</v>
      </c>
      <c r="H2129">
        <v>10</v>
      </c>
      <c r="I2129">
        <v>5.774</v>
      </c>
      <c r="J2129">
        <v>300</v>
      </c>
      <c r="K2129">
        <v>173.22</v>
      </c>
      <c r="L2129" t="s">
        <v>133</v>
      </c>
    </row>
    <row r="2130" spans="1:12" x14ac:dyDescent="0.25">
      <c r="A2130" t="s">
        <v>15</v>
      </c>
      <c r="B2130" s="1">
        <v>44402</v>
      </c>
      <c r="C2130">
        <v>7</v>
      </c>
      <c r="D2130">
        <v>2021</v>
      </c>
      <c r="E2130" t="s">
        <v>31</v>
      </c>
      <c r="F2130" t="s">
        <v>52</v>
      </c>
      <c r="G2130">
        <v>60</v>
      </c>
      <c r="H2130">
        <v>14.4</v>
      </c>
      <c r="I2130">
        <v>6.7651000000000003</v>
      </c>
      <c r="J2130">
        <v>864</v>
      </c>
      <c r="K2130">
        <v>405.90600000000001</v>
      </c>
      <c r="L2130" t="s">
        <v>133</v>
      </c>
    </row>
    <row r="2131" spans="1:12" x14ac:dyDescent="0.25">
      <c r="A2131" t="s">
        <v>15</v>
      </c>
      <c r="B2131" s="1">
        <v>44402</v>
      </c>
      <c r="C2131">
        <v>7</v>
      </c>
      <c r="D2131">
        <v>2021</v>
      </c>
      <c r="E2131" t="s">
        <v>28</v>
      </c>
      <c r="F2131" t="s">
        <v>76</v>
      </c>
      <c r="G2131">
        <v>30</v>
      </c>
      <c r="H2131">
        <v>10</v>
      </c>
      <c r="I2131">
        <v>5.774</v>
      </c>
      <c r="J2131">
        <v>300</v>
      </c>
      <c r="K2131">
        <v>173.22</v>
      </c>
      <c r="L2131" t="s">
        <v>133</v>
      </c>
    </row>
    <row r="2132" spans="1:12" x14ac:dyDescent="0.25">
      <c r="A2132" t="s">
        <v>15</v>
      </c>
      <c r="B2132" s="1">
        <v>44402</v>
      </c>
      <c r="C2132">
        <v>7</v>
      </c>
      <c r="D2132">
        <v>2021</v>
      </c>
      <c r="E2132" t="s">
        <v>31</v>
      </c>
      <c r="F2132" t="s">
        <v>88</v>
      </c>
      <c r="G2132">
        <v>49</v>
      </c>
      <c r="H2132">
        <v>210.8</v>
      </c>
      <c r="I2132">
        <v>61.237400000000001</v>
      </c>
      <c r="J2132">
        <v>10329.200000000001</v>
      </c>
      <c r="K2132">
        <v>3000.6325999999999</v>
      </c>
      <c r="L2132" t="s">
        <v>133</v>
      </c>
    </row>
    <row r="2133" spans="1:12" x14ac:dyDescent="0.25">
      <c r="A2133" t="s">
        <v>15</v>
      </c>
      <c r="B2133" s="1">
        <v>44402</v>
      </c>
      <c r="C2133">
        <v>7</v>
      </c>
      <c r="D2133">
        <v>2021</v>
      </c>
      <c r="E2133" t="s">
        <v>31</v>
      </c>
      <c r="F2133" t="s">
        <v>52</v>
      </c>
      <c r="G2133">
        <v>60</v>
      </c>
      <c r="H2133">
        <v>14.4</v>
      </c>
      <c r="I2133">
        <v>6.7651000000000003</v>
      </c>
      <c r="J2133">
        <v>864</v>
      </c>
      <c r="K2133">
        <v>405.90600000000001</v>
      </c>
      <c r="L2133" t="s">
        <v>133</v>
      </c>
    </row>
    <row r="2134" spans="1:12" x14ac:dyDescent="0.25">
      <c r="A2134" t="s">
        <v>15</v>
      </c>
      <c r="B2134" s="1">
        <v>44402</v>
      </c>
      <c r="C2134">
        <v>7</v>
      </c>
      <c r="D2134">
        <v>2021</v>
      </c>
      <c r="E2134" t="s">
        <v>28</v>
      </c>
      <c r="F2134" t="s">
        <v>76</v>
      </c>
      <c r="G2134">
        <v>30</v>
      </c>
      <c r="H2134">
        <v>10</v>
      </c>
      <c r="I2134">
        <v>5.774</v>
      </c>
      <c r="J2134">
        <v>300</v>
      </c>
      <c r="K2134">
        <v>173.22</v>
      </c>
      <c r="L2134" t="s">
        <v>133</v>
      </c>
    </row>
    <row r="2135" spans="1:12" x14ac:dyDescent="0.25">
      <c r="A2135" t="s">
        <v>15</v>
      </c>
      <c r="B2135" s="1">
        <v>44402</v>
      </c>
      <c r="C2135">
        <v>7</v>
      </c>
      <c r="D2135">
        <v>2021</v>
      </c>
      <c r="E2135" t="s">
        <v>31</v>
      </c>
      <c r="F2135" t="s">
        <v>52</v>
      </c>
      <c r="G2135">
        <v>60</v>
      </c>
      <c r="H2135">
        <v>14.4</v>
      </c>
      <c r="I2135">
        <v>6.7651000000000003</v>
      </c>
      <c r="J2135">
        <v>864</v>
      </c>
      <c r="K2135">
        <v>405.90600000000001</v>
      </c>
      <c r="L2135" t="s">
        <v>133</v>
      </c>
    </row>
    <row r="2136" spans="1:12" x14ac:dyDescent="0.25">
      <c r="A2136" t="s">
        <v>15</v>
      </c>
      <c r="B2136" s="1">
        <v>44402</v>
      </c>
      <c r="C2136">
        <v>7</v>
      </c>
      <c r="D2136">
        <v>2021</v>
      </c>
      <c r="E2136" t="s">
        <v>31</v>
      </c>
      <c r="F2136" t="s">
        <v>88</v>
      </c>
      <c r="G2136">
        <v>49</v>
      </c>
      <c r="H2136">
        <v>210.8</v>
      </c>
      <c r="I2136">
        <v>61.237400000000001</v>
      </c>
      <c r="J2136">
        <v>10329.200000000001</v>
      </c>
      <c r="K2136">
        <v>3000.6325999999999</v>
      </c>
      <c r="L2136" t="s">
        <v>133</v>
      </c>
    </row>
    <row r="2137" spans="1:12" x14ac:dyDescent="0.25">
      <c r="A2137" t="s">
        <v>15</v>
      </c>
      <c r="B2137" s="1">
        <v>44402</v>
      </c>
      <c r="C2137">
        <v>7</v>
      </c>
      <c r="D2137">
        <v>2021</v>
      </c>
      <c r="E2137" t="s">
        <v>28</v>
      </c>
      <c r="F2137" t="s">
        <v>76</v>
      </c>
      <c r="G2137">
        <v>30</v>
      </c>
      <c r="H2137">
        <v>10</v>
      </c>
      <c r="I2137">
        <v>5.774</v>
      </c>
      <c r="J2137">
        <v>300</v>
      </c>
      <c r="K2137">
        <v>173.22</v>
      </c>
      <c r="L2137" t="s">
        <v>133</v>
      </c>
    </row>
    <row r="2138" spans="1:12" x14ac:dyDescent="0.25">
      <c r="A2138" t="s">
        <v>15</v>
      </c>
      <c r="B2138" s="1">
        <v>44402</v>
      </c>
      <c r="C2138">
        <v>7</v>
      </c>
      <c r="D2138">
        <v>2021</v>
      </c>
      <c r="E2138" t="s">
        <v>31</v>
      </c>
      <c r="F2138" t="s">
        <v>88</v>
      </c>
      <c r="G2138">
        <v>49</v>
      </c>
      <c r="H2138">
        <v>210.8</v>
      </c>
      <c r="I2138">
        <v>61.237400000000001</v>
      </c>
      <c r="J2138">
        <v>10329.200000000001</v>
      </c>
      <c r="K2138">
        <v>3000.6325999999999</v>
      </c>
      <c r="L2138" t="s">
        <v>133</v>
      </c>
    </row>
    <row r="2139" spans="1:12" x14ac:dyDescent="0.25">
      <c r="A2139" t="s">
        <v>15</v>
      </c>
      <c r="B2139" s="1">
        <v>44402</v>
      </c>
      <c r="C2139">
        <v>7</v>
      </c>
      <c r="D2139">
        <v>2021</v>
      </c>
      <c r="E2139" t="s">
        <v>31</v>
      </c>
      <c r="F2139" t="s">
        <v>52</v>
      </c>
      <c r="G2139">
        <v>60</v>
      </c>
      <c r="H2139">
        <v>14.4</v>
      </c>
      <c r="I2139">
        <v>6.7651000000000003</v>
      </c>
      <c r="J2139">
        <v>864</v>
      </c>
      <c r="K2139">
        <v>405.90600000000001</v>
      </c>
      <c r="L2139" t="s">
        <v>133</v>
      </c>
    </row>
    <row r="2140" spans="1:12" x14ac:dyDescent="0.25">
      <c r="A2140" t="s">
        <v>15</v>
      </c>
      <c r="B2140" s="1">
        <v>44402</v>
      </c>
      <c r="C2140">
        <v>7</v>
      </c>
      <c r="D2140">
        <v>2021</v>
      </c>
      <c r="E2140" t="s">
        <v>31</v>
      </c>
      <c r="F2140" t="s">
        <v>52</v>
      </c>
      <c r="G2140">
        <v>60</v>
      </c>
      <c r="H2140">
        <v>14.4</v>
      </c>
      <c r="I2140">
        <v>6.7651000000000003</v>
      </c>
      <c r="J2140">
        <v>864</v>
      </c>
      <c r="K2140">
        <v>405.90600000000001</v>
      </c>
      <c r="L2140" t="s">
        <v>133</v>
      </c>
    </row>
    <row r="2141" spans="1:12" x14ac:dyDescent="0.25">
      <c r="A2141" t="s">
        <v>15</v>
      </c>
      <c r="B2141" s="1">
        <v>44402</v>
      </c>
      <c r="C2141">
        <v>7</v>
      </c>
      <c r="D2141">
        <v>2021</v>
      </c>
      <c r="E2141" t="s">
        <v>31</v>
      </c>
      <c r="F2141" t="s">
        <v>88</v>
      </c>
      <c r="G2141">
        <v>49</v>
      </c>
      <c r="H2141">
        <v>210.8</v>
      </c>
      <c r="I2141">
        <v>61.237400000000001</v>
      </c>
      <c r="J2141">
        <v>10329.200000000001</v>
      </c>
      <c r="K2141">
        <v>3000.6325999999999</v>
      </c>
      <c r="L2141" t="s">
        <v>133</v>
      </c>
    </row>
    <row r="2142" spans="1:12" x14ac:dyDescent="0.25">
      <c r="A2142" t="s">
        <v>15</v>
      </c>
      <c r="B2142" s="1">
        <v>44402</v>
      </c>
      <c r="C2142">
        <v>7</v>
      </c>
      <c r="D2142">
        <v>2021</v>
      </c>
      <c r="E2142" t="s">
        <v>28</v>
      </c>
      <c r="F2142" t="s">
        <v>76</v>
      </c>
      <c r="G2142">
        <v>30</v>
      </c>
      <c r="H2142">
        <v>10</v>
      </c>
      <c r="I2142">
        <v>5.774</v>
      </c>
      <c r="J2142">
        <v>300</v>
      </c>
      <c r="K2142">
        <v>173.22</v>
      </c>
      <c r="L2142" t="s">
        <v>133</v>
      </c>
    </row>
    <row r="2143" spans="1:12" x14ac:dyDescent="0.25">
      <c r="A2143" t="s">
        <v>15</v>
      </c>
      <c r="B2143" s="1">
        <v>44402</v>
      </c>
      <c r="C2143">
        <v>7</v>
      </c>
      <c r="D2143">
        <v>2021</v>
      </c>
      <c r="E2143" t="s">
        <v>31</v>
      </c>
      <c r="F2143" t="s">
        <v>52</v>
      </c>
      <c r="G2143">
        <v>60</v>
      </c>
      <c r="H2143">
        <v>14.4</v>
      </c>
      <c r="I2143">
        <v>6.7651000000000003</v>
      </c>
      <c r="J2143">
        <v>864</v>
      </c>
      <c r="K2143">
        <v>405.90600000000001</v>
      </c>
      <c r="L2143" t="s">
        <v>133</v>
      </c>
    </row>
    <row r="2144" spans="1:12" x14ac:dyDescent="0.25">
      <c r="A2144" t="s">
        <v>15</v>
      </c>
      <c r="B2144" s="1">
        <v>44402</v>
      </c>
      <c r="C2144">
        <v>7</v>
      </c>
      <c r="D2144">
        <v>2021</v>
      </c>
      <c r="E2144" t="s">
        <v>28</v>
      </c>
      <c r="F2144" t="s">
        <v>76</v>
      </c>
      <c r="G2144">
        <v>30</v>
      </c>
      <c r="H2144">
        <v>10</v>
      </c>
      <c r="I2144">
        <v>5.774</v>
      </c>
      <c r="J2144">
        <v>300</v>
      </c>
      <c r="K2144">
        <v>173.22</v>
      </c>
      <c r="L2144" t="s">
        <v>133</v>
      </c>
    </row>
    <row r="2145" spans="1:12" x14ac:dyDescent="0.25">
      <c r="A2145" t="s">
        <v>15</v>
      </c>
      <c r="B2145" s="1">
        <v>44402</v>
      </c>
      <c r="C2145">
        <v>7</v>
      </c>
      <c r="D2145">
        <v>2021</v>
      </c>
      <c r="E2145" t="s">
        <v>31</v>
      </c>
      <c r="F2145" t="s">
        <v>88</v>
      </c>
      <c r="G2145">
        <v>49</v>
      </c>
      <c r="H2145">
        <v>210.8</v>
      </c>
      <c r="I2145">
        <v>61.237400000000001</v>
      </c>
      <c r="J2145">
        <v>10329.200000000001</v>
      </c>
      <c r="K2145">
        <v>3000.6325999999999</v>
      </c>
      <c r="L2145" t="s">
        <v>133</v>
      </c>
    </row>
    <row r="2146" spans="1:12" x14ac:dyDescent="0.25">
      <c r="A2146" t="s">
        <v>15</v>
      </c>
      <c r="B2146" s="1">
        <v>44402</v>
      </c>
      <c r="C2146">
        <v>7</v>
      </c>
      <c r="D2146">
        <v>2021</v>
      </c>
      <c r="E2146" t="s">
        <v>28</v>
      </c>
      <c r="F2146" t="s">
        <v>76</v>
      </c>
      <c r="G2146">
        <v>30</v>
      </c>
      <c r="H2146">
        <v>10</v>
      </c>
      <c r="I2146">
        <v>5.774</v>
      </c>
      <c r="J2146">
        <v>300</v>
      </c>
      <c r="K2146">
        <v>173.22</v>
      </c>
      <c r="L2146" t="s">
        <v>133</v>
      </c>
    </row>
    <row r="2147" spans="1:12" x14ac:dyDescent="0.25">
      <c r="A2147" t="s">
        <v>15</v>
      </c>
      <c r="B2147" s="1">
        <v>44402</v>
      </c>
      <c r="C2147">
        <v>7</v>
      </c>
      <c r="D2147">
        <v>2021</v>
      </c>
      <c r="E2147" t="s">
        <v>31</v>
      </c>
      <c r="F2147" t="s">
        <v>52</v>
      </c>
      <c r="G2147">
        <v>60</v>
      </c>
      <c r="H2147">
        <v>14.4</v>
      </c>
      <c r="I2147">
        <v>6.7651000000000003</v>
      </c>
      <c r="J2147">
        <v>864</v>
      </c>
      <c r="K2147">
        <v>405.90600000000001</v>
      </c>
      <c r="L2147" t="s">
        <v>133</v>
      </c>
    </row>
    <row r="2148" spans="1:12" x14ac:dyDescent="0.25">
      <c r="A2148" t="s">
        <v>15</v>
      </c>
      <c r="B2148" s="1">
        <v>44402</v>
      </c>
      <c r="C2148">
        <v>7</v>
      </c>
      <c r="D2148">
        <v>2021</v>
      </c>
      <c r="E2148" t="s">
        <v>31</v>
      </c>
      <c r="F2148" t="s">
        <v>88</v>
      </c>
      <c r="G2148">
        <v>49</v>
      </c>
      <c r="H2148">
        <v>210.8</v>
      </c>
      <c r="I2148">
        <v>61.237400000000001</v>
      </c>
      <c r="J2148">
        <v>10329.200000000001</v>
      </c>
      <c r="K2148">
        <v>3000.6325999999999</v>
      </c>
      <c r="L2148" t="s">
        <v>133</v>
      </c>
    </row>
    <row r="2149" spans="1:12" x14ac:dyDescent="0.25">
      <c r="A2149" t="s">
        <v>15</v>
      </c>
      <c r="B2149" s="1">
        <v>44402</v>
      </c>
      <c r="C2149">
        <v>7</v>
      </c>
      <c r="D2149">
        <v>2021</v>
      </c>
      <c r="E2149" t="s">
        <v>28</v>
      </c>
      <c r="F2149" t="s">
        <v>76</v>
      </c>
      <c r="G2149">
        <v>30</v>
      </c>
      <c r="H2149">
        <v>10</v>
      </c>
      <c r="I2149">
        <v>5.774</v>
      </c>
      <c r="J2149">
        <v>300</v>
      </c>
      <c r="K2149">
        <v>173.22</v>
      </c>
      <c r="L2149" t="s">
        <v>133</v>
      </c>
    </row>
    <row r="2150" spans="1:12" x14ac:dyDescent="0.25">
      <c r="A2150" t="s">
        <v>15</v>
      </c>
      <c r="B2150" s="1">
        <v>44402</v>
      </c>
      <c r="C2150">
        <v>7</v>
      </c>
      <c r="D2150">
        <v>2021</v>
      </c>
      <c r="E2150" t="s">
        <v>31</v>
      </c>
      <c r="F2150" t="s">
        <v>88</v>
      </c>
      <c r="G2150">
        <v>49</v>
      </c>
      <c r="H2150">
        <v>210.8</v>
      </c>
      <c r="I2150">
        <v>61.237400000000001</v>
      </c>
      <c r="J2150">
        <v>10329.200000000001</v>
      </c>
      <c r="K2150">
        <v>3000.6325999999999</v>
      </c>
      <c r="L2150" t="s">
        <v>133</v>
      </c>
    </row>
    <row r="2151" spans="1:12" x14ac:dyDescent="0.25">
      <c r="A2151" t="s">
        <v>15</v>
      </c>
      <c r="B2151" s="1">
        <v>44402</v>
      </c>
      <c r="C2151">
        <v>7</v>
      </c>
      <c r="D2151">
        <v>2021</v>
      </c>
      <c r="E2151" t="s">
        <v>31</v>
      </c>
      <c r="F2151" t="s">
        <v>52</v>
      </c>
      <c r="G2151">
        <v>60</v>
      </c>
      <c r="H2151">
        <v>14.4</v>
      </c>
      <c r="I2151">
        <v>6.7651000000000003</v>
      </c>
      <c r="J2151">
        <v>864</v>
      </c>
      <c r="K2151">
        <v>405.90600000000001</v>
      </c>
      <c r="L2151" t="s">
        <v>133</v>
      </c>
    </row>
    <row r="2152" spans="1:12" x14ac:dyDescent="0.25">
      <c r="A2152" t="s">
        <v>15</v>
      </c>
      <c r="B2152" s="1">
        <v>44403</v>
      </c>
      <c r="C2152">
        <v>7</v>
      </c>
      <c r="D2152">
        <v>2021</v>
      </c>
      <c r="E2152" t="s">
        <v>34</v>
      </c>
      <c r="F2152" t="s">
        <v>35</v>
      </c>
      <c r="G2152">
        <v>10</v>
      </c>
      <c r="H2152">
        <v>19.2</v>
      </c>
      <c r="I2152">
        <v>8.6035000000000004</v>
      </c>
      <c r="J2152">
        <v>192</v>
      </c>
      <c r="K2152">
        <v>86.034999999999997</v>
      </c>
      <c r="L2152" t="s">
        <v>117</v>
      </c>
    </row>
    <row r="2153" spans="1:12" x14ac:dyDescent="0.25">
      <c r="A2153" t="s">
        <v>15</v>
      </c>
      <c r="B2153" s="1">
        <v>44403</v>
      </c>
      <c r="C2153">
        <v>7</v>
      </c>
      <c r="D2153">
        <v>2021</v>
      </c>
      <c r="E2153" t="s">
        <v>31</v>
      </c>
      <c r="F2153" t="s">
        <v>58</v>
      </c>
      <c r="G2153">
        <v>20</v>
      </c>
      <c r="H2153">
        <v>14.4</v>
      </c>
      <c r="I2153">
        <v>5.7873999999999999</v>
      </c>
      <c r="J2153">
        <v>288</v>
      </c>
      <c r="K2153">
        <v>115.748</v>
      </c>
      <c r="L2153" t="s">
        <v>117</v>
      </c>
    </row>
    <row r="2154" spans="1:12" x14ac:dyDescent="0.25">
      <c r="A2154" t="s">
        <v>15</v>
      </c>
      <c r="B2154" s="1">
        <v>44403</v>
      </c>
      <c r="C2154">
        <v>7</v>
      </c>
      <c r="D2154">
        <v>2021</v>
      </c>
      <c r="E2154" t="s">
        <v>31</v>
      </c>
      <c r="F2154" t="s">
        <v>58</v>
      </c>
      <c r="G2154">
        <v>20</v>
      </c>
      <c r="H2154">
        <v>14.4</v>
      </c>
      <c r="I2154">
        <v>5.7873999999999999</v>
      </c>
      <c r="J2154">
        <v>288</v>
      </c>
      <c r="K2154">
        <v>115.748</v>
      </c>
      <c r="L2154" t="s">
        <v>117</v>
      </c>
    </row>
    <row r="2155" spans="1:12" x14ac:dyDescent="0.25">
      <c r="A2155" t="s">
        <v>15</v>
      </c>
      <c r="B2155" s="1">
        <v>44403</v>
      </c>
      <c r="C2155">
        <v>7</v>
      </c>
      <c r="D2155">
        <v>2021</v>
      </c>
      <c r="E2155" t="s">
        <v>34</v>
      </c>
      <c r="F2155" t="s">
        <v>35</v>
      </c>
      <c r="G2155">
        <v>10</v>
      </c>
      <c r="H2155">
        <v>19.2</v>
      </c>
      <c r="I2155">
        <v>8.6035000000000004</v>
      </c>
      <c r="J2155">
        <v>192</v>
      </c>
      <c r="K2155">
        <v>86.034999999999997</v>
      </c>
      <c r="L2155" t="s">
        <v>117</v>
      </c>
    </row>
    <row r="2156" spans="1:12" x14ac:dyDescent="0.25">
      <c r="A2156" t="s">
        <v>15</v>
      </c>
      <c r="B2156" s="1">
        <v>44403</v>
      </c>
      <c r="C2156">
        <v>7</v>
      </c>
      <c r="D2156">
        <v>2021</v>
      </c>
      <c r="E2156" t="s">
        <v>31</v>
      </c>
      <c r="F2156" t="s">
        <v>58</v>
      </c>
      <c r="G2156">
        <v>20</v>
      </c>
      <c r="H2156">
        <v>14.4</v>
      </c>
      <c r="I2156">
        <v>5.7873999999999999</v>
      </c>
      <c r="J2156">
        <v>288</v>
      </c>
      <c r="K2156">
        <v>115.748</v>
      </c>
      <c r="L2156" t="s">
        <v>117</v>
      </c>
    </row>
    <row r="2157" spans="1:12" x14ac:dyDescent="0.25">
      <c r="A2157" t="s">
        <v>15</v>
      </c>
      <c r="B2157" s="1">
        <v>44403</v>
      </c>
      <c r="C2157">
        <v>7</v>
      </c>
      <c r="D2157">
        <v>2021</v>
      </c>
      <c r="E2157" t="s">
        <v>34</v>
      </c>
      <c r="F2157" t="s">
        <v>35</v>
      </c>
      <c r="G2157">
        <v>10</v>
      </c>
      <c r="H2157">
        <v>19.2</v>
      </c>
      <c r="I2157">
        <v>8.6035000000000004</v>
      </c>
      <c r="J2157">
        <v>192</v>
      </c>
      <c r="K2157">
        <v>86.034999999999997</v>
      </c>
      <c r="L2157" t="s">
        <v>117</v>
      </c>
    </row>
    <row r="2158" spans="1:12" x14ac:dyDescent="0.25">
      <c r="A2158" t="s">
        <v>15</v>
      </c>
      <c r="B2158" s="1">
        <v>44403</v>
      </c>
      <c r="C2158">
        <v>7</v>
      </c>
      <c r="D2158">
        <v>2021</v>
      </c>
      <c r="E2158" t="s">
        <v>31</v>
      </c>
      <c r="F2158" t="s">
        <v>58</v>
      </c>
      <c r="G2158">
        <v>20</v>
      </c>
      <c r="H2158">
        <v>14.4</v>
      </c>
      <c r="I2158">
        <v>5.7873999999999999</v>
      </c>
      <c r="J2158">
        <v>288</v>
      </c>
      <c r="K2158">
        <v>115.748</v>
      </c>
      <c r="L2158" t="s">
        <v>117</v>
      </c>
    </row>
    <row r="2159" spans="1:12" x14ac:dyDescent="0.25">
      <c r="A2159" t="s">
        <v>15</v>
      </c>
      <c r="B2159" s="1">
        <v>44403</v>
      </c>
      <c r="C2159">
        <v>7</v>
      </c>
      <c r="D2159">
        <v>2021</v>
      </c>
      <c r="E2159" t="s">
        <v>34</v>
      </c>
      <c r="F2159" t="s">
        <v>35</v>
      </c>
      <c r="G2159">
        <v>10</v>
      </c>
      <c r="H2159">
        <v>19.2</v>
      </c>
      <c r="I2159">
        <v>8.6035000000000004</v>
      </c>
      <c r="J2159">
        <v>192</v>
      </c>
      <c r="K2159">
        <v>86.034999999999997</v>
      </c>
      <c r="L2159" t="s">
        <v>117</v>
      </c>
    </row>
    <row r="2160" spans="1:12" x14ac:dyDescent="0.25">
      <c r="A2160" t="s">
        <v>15</v>
      </c>
      <c r="B2160" s="1">
        <v>44403</v>
      </c>
      <c r="C2160">
        <v>7</v>
      </c>
      <c r="D2160">
        <v>2021</v>
      </c>
      <c r="E2160" t="s">
        <v>34</v>
      </c>
      <c r="F2160" t="s">
        <v>35</v>
      </c>
      <c r="G2160">
        <v>10</v>
      </c>
      <c r="H2160">
        <v>19.2</v>
      </c>
      <c r="I2160">
        <v>8.6035000000000004</v>
      </c>
      <c r="J2160">
        <v>192</v>
      </c>
      <c r="K2160">
        <v>86.034999999999997</v>
      </c>
      <c r="L2160" t="s">
        <v>117</v>
      </c>
    </row>
    <row r="2161" spans="1:12" x14ac:dyDescent="0.25">
      <c r="A2161" t="s">
        <v>15</v>
      </c>
      <c r="B2161" s="1">
        <v>44403</v>
      </c>
      <c r="C2161">
        <v>7</v>
      </c>
      <c r="D2161">
        <v>2021</v>
      </c>
      <c r="E2161" t="s">
        <v>31</v>
      </c>
      <c r="F2161" t="s">
        <v>58</v>
      </c>
      <c r="G2161">
        <v>20</v>
      </c>
      <c r="H2161">
        <v>14.4</v>
      </c>
      <c r="I2161">
        <v>5.7873999999999999</v>
      </c>
      <c r="J2161">
        <v>288</v>
      </c>
      <c r="K2161">
        <v>115.748</v>
      </c>
      <c r="L2161" t="s">
        <v>117</v>
      </c>
    </row>
    <row r="2162" spans="1:12" x14ac:dyDescent="0.25">
      <c r="A2162" t="s">
        <v>9</v>
      </c>
      <c r="B2162" s="1">
        <v>44406</v>
      </c>
      <c r="C2162">
        <v>7</v>
      </c>
      <c r="D2162">
        <v>2021</v>
      </c>
      <c r="E2162" t="s">
        <v>13</v>
      </c>
      <c r="F2162" t="s">
        <v>53</v>
      </c>
      <c r="G2162">
        <v>5</v>
      </c>
      <c r="H2162">
        <v>30.4</v>
      </c>
      <c r="I2162">
        <v>19.778199999999998</v>
      </c>
      <c r="J2162">
        <v>152</v>
      </c>
      <c r="K2162">
        <v>98.891000000000005</v>
      </c>
      <c r="L2162" t="s">
        <v>129</v>
      </c>
    </row>
    <row r="2163" spans="1:12" x14ac:dyDescent="0.25">
      <c r="A2163" t="s">
        <v>9</v>
      </c>
      <c r="B2163" s="1">
        <v>44406</v>
      </c>
      <c r="C2163">
        <v>7</v>
      </c>
      <c r="D2163">
        <v>2021</v>
      </c>
      <c r="E2163" t="s">
        <v>13</v>
      </c>
      <c r="F2163" t="s">
        <v>79</v>
      </c>
      <c r="G2163">
        <v>7</v>
      </c>
      <c r="H2163">
        <v>26.6</v>
      </c>
      <c r="I2163">
        <v>3.9581</v>
      </c>
      <c r="J2163">
        <v>186.2</v>
      </c>
      <c r="K2163">
        <v>27.706700000000001</v>
      </c>
      <c r="L2163" t="s">
        <v>129</v>
      </c>
    </row>
    <row r="2164" spans="1:12" x14ac:dyDescent="0.25">
      <c r="A2164" t="s">
        <v>9</v>
      </c>
      <c r="B2164" s="1">
        <v>44406</v>
      </c>
      <c r="C2164">
        <v>7</v>
      </c>
      <c r="D2164">
        <v>2021</v>
      </c>
      <c r="E2164" t="s">
        <v>13</v>
      </c>
      <c r="F2164" t="s">
        <v>79</v>
      </c>
      <c r="G2164">
        <v>7</v>
      </c>
      <c r="H2164">
        <v>26.6</v>
      </c>
      <c r="I2164">
        <v>3.9581</v>
      </c>
      <c r="J2164">
        <v>186.2</v>
      </c>
      <c r="K2164">
        <v>27.706700000000001</v>
      </c>
      <c r="L2164" t="s">
        <v>129</v>
      </c>
    </row>
    <row r="2165" spans="1:12" x14ac:dyDescent="0.25">
      <c r="A2165" t="s">
        <v>9</v>
      </c>
      <c r="B2165" s="1">
        <v>44406</v>
      </c>
      <c r="C2165">
        <v>7</v>
      </c>
      <c r="D2165">
        <v>2021</v>
      </c>
      <c r="E2165" t="s">
        <v>13</v>
      </c>
      <c r="F2165" t="s">
        <v>53</v>
      </c>
      <c r="G2165">
        <v>5</v>
      </c>
      <c r="H2165">
        <v>30.4</v>
      </c>
      <c r="I2165">
        <v>19.778199999999998</v>
      </c>
      <c r="J2165">
        <v>152</v>
      </c>
      <c r="K2165">
        <v>98.891000000000005</v>
      </c>
      <c r="L2165" t="s">
        <v>129</v>
      </c>
    </row>
    <row r="2166" spans="1:12" x14ac:dyDescent="0.25">
      <c r="A2166" t="s">
        <v>9</v>
      </c>
      <c r="B2166" s="1">
        <v>44406</v>
      </c>
      <c r="C2166">
        <v>7</v>
      </c>
      <c r="D2166">
        <v>2021</v>
      </c>
      <c r="E2166" t="s">
        <v>13</v>
      </c>
      <c r="F2166" t="s">
        <v>79</v>
      </c>
      <c r="G2166">
        <v>7</v>
      </c>
      <c r="H2166">
        <v>26.6</v>
      </c>
      <c r="I2166">
        <v>3.9581</v>
      </c>
      <c r="J2166">
        <v>186.2</v>
      </c>
      <c r="K2166">
        <v>27.706700000000001</v>
      </c>
      <c r="L2166" t="s">
        <v>129</v>
      </c>
    </row>
    <row r="2167" spans="1:12" x14ac:dyDescent="0.25">
      <c r="A2167" t="s">
        <v>9</v>
      </c>
      <c r="B2167" s="1">
        <v>44406</v>
      </c>
      <c r="C2167">
        <v>7</v>
      </c>
      <c r="D2167">
        <v>2021</v>
      </c>
      <c r="E2167" t="s">
        <v>13</v>
      </c>
      <c r="F2167" t="s">
        <v>53</v>
      </c>
      <c r="G2167">
        <v>5</v>
      </c>
      <c r="H2167">
        <v>30.4</v>
      </c>
      <c r="I2167">
        <v>19.778199999999998</v>
      </c>
      <c r="J2167">
        <v>152</v>
      </c>
      <c r="K2167">
        <v>98.891000000000005</v>
      </c>
      <c r="L2167" t="s">
        <v>129</v>
      </c>
    </row>
    <row r="2168" spans="1:12" x14ac:dyDescent="0.25">
      <c r="A2168" t="s">
        <v>9</v>
      </c>
      <c r="B2168" s="1">
        <v>44406</v>
      </c>
      <c r="C2168">
        <v>7</v>
      </c>
      <c r="D2168">
        <v>2021</v>
      </c>
      <c r="E2168" t="s">
        <v>16</v>
      </c>
      <c r="F2168" t="s">
        <v>17</v>
      </c>
      <c r="G2168">
        <v>35</v>
      </c>
      <c r="H2168">
        <v>18.600000000000001</v>
      </c>
      <c r="I2168">
        <v>5.3921000000000001</v>
      </c>
      <c r="J2168">
        <v>651</v>
      </c>
      <c r="K2168">
        <v>188.7235</v>
      </c>
      <c r="L2168" t="s">
        <v>123</v>
      </c>
    </row>
    <row r="2169" spans="1:12" x14ac:dyDescent="0.25">
      <c r="A2169" t="s">
        <v>9</v>
      </c>
      <c r="B2169" s="1">
        <v>44406</v>
      </c>
      <c r="C2169">
        <v>7</v>
      </c>
      <c r="D2169">
        <v>2021</v>
      </c>
      <c r="E2169" t="s">
        <v>16</v>
      </c>
      <c r="F2169" t="s">
        <v>17</v>
      </c>
      <c r="G2169">
        <v>35</v>
      </c>
      <c r="H2169">
        <v>18.600000000000001</v>
      </c>
      <c r="I2169">
        <v>5.3921000000000001</v>
      </c>
      <c r="J2169">
        <v>651</v>
      </c>
      <c r="K2169">
        <v>188.7235</v>
      </c>
      <c r="L2169" t="s">
        <v>123</v>
      </c>
    </row>
    <row r="2170" spans="1:12" x14ac:dyDescent="0.25">
      <c r="A2170" t="s">
        <v>9</v>
      </c>
      <c r="B2170" s="1">
        <v>44406</v>
      </c>
      <c r="C2170">
        <v>7</v>
      </c>
      <c r="D2170">
        <v>2021</v>
      </c>
      <c r="E2170" t="s">
        <v>16</v>
      </c>
      <c r="F2170" t="s">
        <v>17</v>
      </c>
      <c r="G2170">
        <v>35</v>
      </c>
      <c r="H2170">
        <v>18.600000000000001</v>
      </c>
      <c r="I2170">
        <v>5.3921000000000001</v>
      </c>
      <c r="J2170">
        <v>651</v>
      </c>
      <c r="K2170">
        <v>188.7235</v>
      </c>
      <c r="L2170" t="s">
        <v>123</v>
      </c>
    </row>
    <row r="2171" spans="1:12" x14ac:dyDescent="0.25">
      <c r="A2171" t="s">
        <v>15</v>
      </c>
      <c r="B2171" s="1">
        <v>44407</v>
      </c>
      <c r="C2171">
        <v>7</v>
      </c>
      <c r="D2171">
        <v>2021</v>
      </c>
      <c r="E2171" t="s">
        <v>21</v>
      </c>
      <c r="F2171" t="s">
        <v>74</v>
      </c>
      <c r="G2171">
        <v>20</v>
      </c>
      <c r="H2171">
        <v>9.6</v>
      </c>
      <c r="I2171">
        <v>5.3837000000000002</v>
      </c>
      <c r="J2171">
        <v>192</v>
      </c>
      <c r="K2171">
        <v>107.67400000000001</v>
      </c>
      <c r="L2171" t="s">
        <v>128</v>
      </c>
    </row>
    <row r="2172" spans="1:12" x14ac:dyDescent="0.25">
      <c r="A2172" t="s">
        <v>15</v>
      </c>
      <c r="B2172" s="1">
        <v>44407</v>
      </c>
      <c r="C2172">
        <v>7</v>
      </c>
      <c r="D2172">
        <v>2021</v>
      </c>
      <c r="E2172" t="s">
        <v>21</v>
      </c>
      <c r="F2172" t="s">
        <v>74</v>
      </c>
      <c r="G2172">
        <v>20</v>
      </c>
      <c r="H2172">
        <v>9.6</v>
      </c>
      <c r="I2172">
        <v>5.3837000000000002</v>
      </c>
      <c r="J2172">
        <v>192</v>
      </c>
      <c r="K2172">
        <v>107.67400000000001</v>
      </c>
      <c r="L2172" t="s">
        <v>128</v>
      </c>
    </row>
    <row r="2173" spans="1:12" x14ac:dyDescent="0.25">
      <c r="A2173" t="s">
        <v>15</v>
      </c>
      <c r="B2173" s="1">
        <v>44407</v>
      </c>
      <c r="C2173">
        <v>7</v>
      </c>
      <c r="D2173">
        <v>2021</v>
      </c>
      <c r="E2173" t="s">
        <v>21</v>
      </c>
      <c r="F2173" t="s">
        <v>74</v>
      </c>
      <c r="G2173">
        <v>20</v>
      </c>
      <c r="H2173">
        <v>9.6</v>
      </c>
      <c r="I2173">
        <v>5.3837000000000002</v>
      </c>
      <c r="J2173">
        <v>192</v>
      </c>
      <c r="K2173">
        <v>107.67400000000001</v>
      </c>
      <c r="L2173" t="s">
        <v>128</v>
      </c>
    </row>
    <row r="2174" spans="1:12" x14ac:dyDescent="0.25">
      <c r="A2174" t="s">
        <v>15</v>
      </c>
      <c r="B2174" s="1">
        <v>44407</v>
      </c>
      <c r="C2174">
        <v>7</v>
      </c>
      <c r="D2174">
        <v>2021</v>
      </c>
      <c r="E2174" t="s">
        <v>21</v>
      </c>
      <c r="F2174" t="s">
        <v>74</v>
      </c>
      <c r="G2174">
        <v>20</v>
      </c>
      <c r="H2174">
        <v>9.6</v>
      </c>
      <c r="I2174">
        <v>5.3837000000000002</v>
      </c>
      <c r="J2174">
        <v>192</v>
      </c>
      <c r="K2174">
        <v>107.67400000000001</v>
      </c>
      <c r="L2174" t="s">
        <v>128</v>
      </c>
    </row>
    <row r="2175" spans="1:12" x14ac:dyDescent="0.25">
      <c r="A2175" t="s">
        <v>15</v>
      </c>
      <c r="B2175" s="1">
        <v>44407</v>
      </c>
      <c r="C2175">
        <v>7</v>
      </c>
      <c r="D2175">
        <v>2021</v>
      </c>
      <c r="E2175" t="s">
        <v>21</v>
      </c>
      <c r="F2175" t="s">
        <v>74</v>
      </c>
      <c r="G2175">
        <v>20</v>
      </c>
      <c r="H2175">
        <v>9.6</v>
      </c>
      <c r="I2175">
        <v>5.3837000000000002</v>
      </c>
      <c r="J2175">
        <v>192</v>
      </c>
      <c r="K2175">
        <v>107.67400000000001</v>
      </c>
      <c r="L2175" t="s">
        <v>128</v>
      </c>
    </row>
    <row r="2176" spans="1:12" x14ac:dyDescent="0.25">
      <c r="A2176" t="s">
        <v>15</v>
      </c>
      <c r="B2176" s="1">
        <v>44407</v>
      </c>
      <c r="C2176">
        <v>7</v>
      </c>
      <c r="D2176">
        <v>2021</v>
      </c>
      <c r="E2176" t="s">
        <v>21</v>
      </c>
      <c r="F2176" t="s">
        <v>74</v>
      </c>
      <c r="G2176">
        <v>20</v>
      </c>
      <c r="H2176">
        <v>9.6</v>
      </c>
      <c r="I2176">
        <v>5.3837000000000002</v>
      </c>
      <c r="J2176">
        <v>192</v>
      </c>
      <c r="K2176">
        <v>107.67400000000001</v>
      </c>
      <c r="L2176" t="s">
        <v>128</v>
      </c>
    </row>
    <row r="2177" spans="1:12" x14ac:dyDescent="0.25">
      <c r="A2177" t="s">
        <v>15</v>
      </c>
      <c r="B2177" s="1">
        <v>44407</v>
      </c>
      <c r="C2177">
        <v>7</v>
      </c>
      <c r="D2177">
        <v>2021</v>
      </c>
      <c r="E2177" t="s">
        <v>21</v>
      </c>
      <c r="F2177" t="s">
        <v>74</v>
      </c>
      <c r="G2177">
        <v>20</v>
      </c>
      <c r="H2177">
        <v>9.6</v>
      </c>
      <c r="I2177">
        <v>5.3837000000000002</v>
      </c>
      <c r="J2177">
        <v>192</v>
      </c>
      <c r="K2177">
        <v>107.67400000000001</v>
      </c>
      <c r="L2177" t="s">
        <v>128</v>
      </c>
    </row>
    <row r="2178" spans="1:12" x14ac:dyDescent="0.25">
      <c r="A2178" t="s">
        <v>15</v>
      </c>
      <c r="B2178" s="1">
        <v>44407</v>
      </c>
      <c r="C2178">
        <v>7</v>
      </c>
      <c r="D2178">
        <v>2021</v>
      </c>
      <c r="E2178" t="s">
        <v>21</v>
      </c>
      <c r="F2178" t="s">
        <v>74</v>
      </c>
      <c r="G2178">
        <v>20</v>
      </c>
      <c r="H2178">
        <v>9.6</v>
      </c>
      <c r="I2178">
        <v>5.3837000000000002</v>
      </c>
      <c r="J2178">
        <v>192</v>
      </c>
      <c r="K2178">
        <v>107.67400000000001</v>
      </c>
      <c r="L2178" t="s">
        <v>128</v>
      </c>
    </row>
    <row r="2179" spans="1:12" x14ac:dyDescent="0.25">
      <c r="A2179" t="s">
        <v>15</v>
      </c>
      <c r="B2179" s="1">
        <v>44407</v>
      </c>
      <c r="C2179">
        <v>7</v>
      </c>
      <c r="D2179">
        <v>2021</v>
      </c>
      <c r="E2179" t="s">
        <v>21</v>
      </c>
      <c r="F2179" t="s">
        <v>74</v>
      </c>
      <c r="G2179">
        <v>20</v>
      </c>
      <c r="H2179">
        <v>9.6</v>
      </c>
      <c r="I2179">
        <v>5.3837000000000002</v>
      </c>
      <c r="J2179">
        <v>192</v>
      </c>
      <c r="K2179">
        <v>107.67400000000001</v>
      </c>
      <c r="L2179" t="s">
        <v>128</v>
      </c>
    </row>
    <row r="2180" spans="1:12" x14ac:dyDescent="0.25">
      <c r="A2180" t="s">
        <v>15</v>
      </c>
      <c r="B2180" s="1">
        <v>44407</v>
      </c>
      <c r="C2180">
        <v>7</v>
      </c>
      <c r="D2180">
        <v>2021</v>
      </c>
      <c r="E2180" t="s">
        <v>21</v>
      </c>
      <c r="F2180" t="s">
        <v>74</v>
      </c>
      <c r="G2180">
        <v>20</v>
      </c>
      <c r="H2180">
        <v>9.6</v>
      </c>
      <c r="I2180">
        <v>5.3837000000000002</v>
      </c>
      <c r="J2180">
        <v>192</v>
      </c>
      <c r="K2180">
        <v>107.67400000000001</v>
      </c>
      <c r="L2180" t="s">
        <v>128</v>
      </c>
    </row>
    <row r="2181" spans="1:12" x14ac:dyDescent="0.25">
      <c r="A2181" t="s">
        <v>23</v>
      </c>
      <c r="B2181" s="1">
        <v>44408</v>
      </c>
      <c r="C2181">
        <v>7</v>
      </c>
      <c r="D2181">
        <v>2021</v>
      </c>
      <c r="E2181" t="s">
        <v>19</v>
      </c>
      <c r="F2181" t="s">
        <v>67</v>
      </c>
      <c r="G2181">
        <v>35</v>
      </c>
      <c r="H2181">
        <v>35.1</v>
      </c>
      <c r="I2181">
        <v>18.048400000000001</v>
      </c>
      <c r="J2181">
        <v>1228.5</v>
      </c>
      <c r="K2181">
        <v>631.69399999999996</v>
      </c>
      <c r="L2181" t="s">
        <v>131</v>
      </c>
    </row>
    <row r="2182" spans="1:12" x14ac:dyDescent="0.25">
      <c r="A2182" t="s">
        <v>23</v>
      </c>
      <c r="B2182" s="1">
        <v>44408</v>
      </c>
      <c r="C2182">
        <v>7</v>
      </c>
      <c r="D2182">
        <v>2021</v>
      </c>
      <c r="E2182" t="s">
        <v>28</v>
      </c>
      <c r="F2182" t="s">
        <v>93</v>
      </c>
      <c r="G2182">
        <v>40</v>
      </c>
      <c r="H2182">
        <v>13</v>
      </c>
      <c r="I2182">
        <v>3.9207999999999998</v>
      </c>
      <c r="J2182">
        <v>520</v>
      </c>
      <c r="K2182">
        <v>156.83199999999999</v>
      </c>
      <c r="L2182" t="s">
        <v>131</v>
      </c>
    </row>
    <row r="2183" spans="1:12" x14ac:dyDescent="0.25">
      <c r="A2183" t="s">
        <v>23</v>
      </c>
      <c r="B2183" s="1">
        <v>44408</v>
      </c>
      <c r="C2183">
        <v>7</v>
      </c>
      <c r="D2183">
        <v>2021</v>
      </c>
      <c r="E2183" t="s">
        <v>19</v>
      </c>
      <c r="F2183" t="s">
        <v>67</v>
      </c>
      <c r="G2183">
        <v>35</v>
      </c>
      <c r="H2183">
        <v>35.1</v>
      </c>
      <c r="I2183">
        <v>18.048400000000001</v>
      </c>
      <c r="J2183">
        <v>1228.5</v>
      </c>
      <c r="K2183">
        <v>631.69399999999996</v>
      </c>
      <c r="L2183" t="s">
        <v>131</v>
      </c>
    </row>
    <row r="2184" spans="1:12" x14ac:dyDescent="0.25">
      <c r="A2184" t="s">
        <v>23</v>
      </c>
      <c r="B2184" s="1">
        <v>44408</v>
      </c>
      <c r="C2184">
        <v>7</v>
      </c>
      <c r="D2184">
        <v>2021</v>
      </c>
      <c r="E2184" t="s">
        <v>28</v>
      </c>
      <c r="F2184" t="s">
        <v>93</v>
      </c>
      <c r="G2184">
        <v>40</v>
      </c>
      <c r="H2184">
        <v>13</v>
      </c>
      <c r="I2184">
        <v>3.9207999999999998</v>
      </c>
      <c r="J2184">
        <v>520</v>
      </c>
      <c r="K2184">
        <v>156.83199999999999</v>
      </c>
      <c r="L2184" t="s">
        <v>131</v>
      </c>
    </row>
    <row r="2185" spans="1:12" x14ac:dyDescent="0.25">
      <c r="A2185" t="s">
        <v>23</v>
      </c>
      <c r="B2185" s="1">
        <v>44408</v>
      </c>
      <c r="C2185">
        <v>7</v>
      </c>
      <c r="D2185">
        <v>2021</v>
      </c>
      <c r="E2185" t="s">
        <v>19</v>
      </c>
      <c r="F2185" t="s">
        <v>67</v>
      </c>
      <c r="G2185">
        <v>35</v>
      </c>
      <c r="H2185">
        <v>35.1</v>
      </c>
      <c r="I2185">
        <v>18.048400000000001</v>
      </c>
      <c r="J2185">
        <v>1228.5</v>
      </c>
      <c r="K2185">
        <v>631.69399999999996</v>
      </c>
      <c r="L2185" t="s">
        <v>131</v>
      </c>
    </row>
    <row r="2186" spans="1:12" x14ac:dyDescent="0.25">
      <c r="A2186" t="s">
        <v>23</v>
      </c>
      <c r="B2186" s="1">
        <v>44408</v>
      </c>
      <c r="C2186">
        <v>7</v>
      </c>
      <c r="D2186">
        <v>2021</v>
      </c>
      <c r="E2186" t="s">
        <v>28</v>
      </c>
      <c r="F2186" t="s">
        <v>93</v>
      </c>
      <c r="G2186">
        <v>40</v>
      </c>
      <c r="H2186">
        <v>13</v>
      </c>
      <c r="I2186">
        <v>3.9207999999999998</v>
      </c>
      <c r="J2186">
        <v>520</v>
      </c>
      <c r="K2186">
        <v>156.83199999999999</v>
      </c>
      <c r="L2186" t="s">
        <v>131</v>
      </c>
    </row>
    <row r="2187" spans="1:12" x14ac:dyDescent="0.25">
      <c r="A2187" t="s">
        <v>23</v>
      </c>
      <c r="B2187" s="1">
        <v>44408</v>
      </c>
      <c r="C2187">
        <v>7</v>
      </c>
      <c r="D2187">
        <v>2021</v>
      </c>
      <c r="E2187" t="s">
        <v>19</v>
      </c>
      <c r="F2187" t="s">
        <v>67</v>
      </c>
      <c r="G2187">
        <v>35</v>
      </c>
      <c r="H2187">
        <v>35.1</v>
      </c>
      <c r="I2187">
        <v>18.048400000000001</v>
      </c>
      <c r="J2187">
        <v>1228.5</v>
      </c>
      <c r="K2187">
        <v>631.69399999999996</v>
      </c>
      <c r="L2187" t="s">
        <v>131</v>
      </c>
    </row>
    <row r="2188" spans="1:12" x14ac:dyDescent="0.25">
      <c r="A2188" t="s">
        <v>23</v>
      </c>
      <c r="B2188" s="1">
        <v>44408</v>
      </c>
      <c r="C2188">
        <v>7</v>
      </c>
      <c r="D2188">
        <v>2021</v>
      </c>
      <c r="E2188" t="s">
        <v>28</v>
      </c>
      <c r="F2188" t="s">
        <v>93</v>
      </c>
      <c r="G2188">
        <v>40</v>
      </c>
      <c r="H2188">
        <v>13</v>
      </c>
      <c r="I2188">
        <v>3.9207999999999998</v>
      </c>
      <c r="J2188">
        <v>520</v>
      </c>
      <c r="K2188">
        <v>156.83199999999999</v>
      </c>
      <c r="L2188" t="s">
        <v>131</v>
      </c>
    </row>
    <row r="2189" spans="1:12" x14ac:dyDescent="0.25">
      <c r="A2189" t="s">
        <v>9</v>
      </c>
      <c r="B2189" s="1">
        <v>44409</v>
      </c>
      <c r="C2189">
        <v>8</v>
      </c>
      <c r="D2189">
        <v>2021</v>
      </c>
      <c r="E2189" t="s">
        <v>28</v>
      </c>
      <c r="F2189" t="s">
        <v>49</v>
      </c>
      <c r="G2189">
        <v>50</v>
      </c>
      <c r="H2189">
        <v>8</v>
      </c>
      <c r="I2189">
        <v>4.0423999999999998</v>
      </c>
      <c r="J2189">
        <v>400</v>
      </c>
      <c r="K2189">
        <v>202.12</v>
      </c>
      <c r="L2189" t="s">
        <v>123</v>
      </c>
    </row>
    <row r="2190" spans="1:12" x14ac:dyDescent="0.25">
      <c r="A2190" t="s">
        <v>9</v>
      </c>
      <c r="B2190" s="1">
        <v>44409</v>
      </c>
      <c r="C2190">
        <v>8</v>
      </c>
      <c r="D2190">
        <v>2021</v>
      </c>
      <c r="E2190" t="s">
        <v>13</v>
      </c>
      <c r="F2190" t="s">
        <v>53</v>
      </c>
      <c r="G2190">
        <v>30</v>
      </c>
      <c r="H2190">
        <v>30.4</v>
      </c>
      <c r="I2190">
        <v>14.3184</v>
      </c>
      <c r="J2190">
        <v>912</v>
      </c>
      <c r="K2190">
        <v>429.55200000000002</v>
      </c>
      <c r="L2190" t="s">
        <v>123</v>
      </c>
    </row>
    <row r="2191" spans="1:12" x14ac:dyDescent="0.25">
      <c r="A2191" t="s">
        <v>9</v>
      </c>
      <c r="B2191" s="1">
        <v>44409</v>
      </c>
      <c r="C2191">
        <v>8</v>
      </c>
      <c r="D2191">
        <v>2021</v>
      </c>
      <c r="E2191" t="s">
        <v>10</v>
      </c>
      <c r="F2191" t="s">
        <v>42</v>
      </c>
      <c r="G2191">
        <v>70</v>
      </c>
      <c r="H2191">
        <v>44</v>
      </c>
      <c r="I2191">
        <v>14.550800000000001</v>
      </c>
      <c r="J2191">
        <v>3080</v>
      </c>
      <c r="K2191">
        <v>1018.556</v>
      </c>
      <c r="L2191" t="s">
        <v>123</v>
      </c>
    </row>
    <row r="2192" spans="1:12" x14ac:dyDescent="0.25">
      <c r="A2192" t="s">
        <v>9</v>
      </c>
      <c r="B2192" s="1">
        <v>44409</v>
      </c>
      <c r="C2192">
        <v>8</v>
      </c>
      <c r="D2192">
        <v>2021</v>
      </c>
      <c r="E2192" t="s">
        <v>34</v>
      </c>
      <c r="F2192" t="s">
        <v>56</v>
      </c>
      <c r="G2192">
        <v>45</v>
      </c>
      <c r="H2192">
        <v>31.2</v>
      </c>
      <c r="I2192">
        <v>8.8015000000000008</v>
      </c>
      <c r="J2192">
        <v>1404</v>
      </c>
      <c r="K2192">
        <v>396.0675</v>
      </c>
      <c r="L2192" t="s">
        <v>123</v>
      </c>
    </row>
    <row r="2193" spans="1:12" x14ac:dyDescent="0.25">
      <c r="A2193" t="s">
        <v>9</v>
      </c>
      <c r="B2193" s="1">
        <v>44409</v>
      </c>
      <c r="C2193">
        <v>8</v>
      </c>
      <c r="D2193">
        <v>2021</v>
      </c>
      <c r="E2193" t="s">
        <v>13</v>
      </c>
      <c r="F2193" t="s">
        <v>53</v>
      </c>
      <c r="G2193">
        <v>30</v>
      </c>
      <c r="H2193">
        <v>30.4</v>
      </c>
      <c r="I2193">
        <v>14.3184</v>
      </c>
      <c r="J2193">
        <v>912</v>
      </c>
      <c r="K2193">
        <v>429.55200000000002</v>
      </c>
      <c r="L2193" t="s">
        <v>123</v>
      </c>
    </row>
    <row r="2194" spans="1:12" x14ac:dyDescent="0.25">
      <c r="A2194" t="s">
        <v>9</v>
      </c>
      <c r="B2194" s="1">
        <v>44409</v>
      </c>
      <c r="C2194">
        <v>8</v>
      </c>
      <c r="D2194">
        <v>2021</v>
      </c>
      <c r="E2194" t="s">
        <v>10</v>
      </c>
      <c r="F2194" t="s">
        <v>42</v>
      </c>
      <c r="G2194">
        <v>70</v>
      </c>
      <c r="H2194">
        <v>44</v>
      </c>
      <c r="I2194">
        <v>14.550800000000001</v>
      </c>
      <c r="J2194">
        <v>3080</v>
      </c>
      <c r="K2194">
        <v>1018.556</v>
      </c>
      <c r="L2194" t="s">
        <v>123</v>
      </c>
    </row>
    <row r="2195" spans="1:12" x14ac:dyDescent="0.25">
      <c r="A2195" t="s">
        <v>9</v>
      </c>
      <c r="B2195" s="1">
        <v>44409</v>
      </c>
      <c r="C2195">
        <v>8</v>
      </c>
      <c r="D2195">
        <v>2021</v>
      </c>
      <c r="E2195" t="s">
        <v>34</v>
      </c>
      <c r="F2195" t="s">
        <v>56</v>
      </c>
      <c r="G2195">
        <v>45</v>
      </c>
      <c r="H2195">
        <v>31.2</v>
      </c>
      <c r="I2195">
        <v>8.8015000000000008</v>
      </c>
      <c r="J2195">
        <v>1404</v>
      </c>
      <c r="K2195">
        <v>396.0675</v>
      </c>
      <c r="L2195" t="s">
        <v>123</v>
      </c>
    </row>
    <row r="2196" spans="1:12" x14ac:dyDescent="0.25">
      <c r="A2196" t="s">
        <v>9</v>
      </c>
      <c r="B2196" s="1">
        <v>44409</v>
      </c>
      <c r="C2196">
        <v>8</v>
      </c>
      <c r="D2196">
        <v>2021</v>
      </c>
      <c r="E2196" t="s">
        <v>28</v>
      </c>
      <c r="F2196" t="s">
        <v>49</v>
      </c>
      <c r="G2196">
        <v>50</v>
      </c>
      <c r="H2196">
        <v>8</v>
      </c>
      <c r="I2196">
        <v>4.0423999999999998</v>
      </c>
      <c r="J2196">
        <v>400</v>
      </c>
      <c r="K2196">
        <v>202.12</v>
      </c>
      <c r="L2196" t="s">
        <v>123</v>
      </c>
    </row>
    <row r="2197" spans="1:12" x14ac:dyDescent="0.25">
      <c r="A2197" t="s">
        <v>9</v>
      </c>
      <c r="B2197" s="1">
        <v>44409</v>
      </c>
      <c r="C2197">
        <v>8</v>
      </c>
      <c r="D2197">
        <v>2021</v>
      </c>
      <c r="E2197" t="s">
        <v>10</v>
      </c>
      <c r="F2197" t="s">
        <v>42</v>
      </c>
      <c r="G2197">
        <v>70</v>
      </c>
      <c r="H2197">
        <v>44</v>
      </c>
      <c r="I2197">
        <v>14.550800000000001</v>
      </c>
      <c r="J2197">
        <v>3080</v>
      </c>
      <c r="K2197">
        <v>1018.556</v>
      </c>
      <c r="L2197" t="s">
        <v>123</v>
      </c>
    </row>
    <row r="2198" spans="1:12" x14ac:dyDescent="0.25">
      <c r="A2198" t="s">
        <v>9</v>
      </c>
      <c r="B2198" s="1">
        <v>44409</v>
      </c>
      <c r="C2198">
        <v>8</v>
      </c>
      <c r="D2198">
        <v>2021</v>
      </c>
      <c r="E2198" t="s">
        <v>28</v>
      </c>
      <c r="F2198" t="s">
        <v>49</v>
      </c>
      <c r="G2198">
        <v>50</v>
      </c>
      <c r="H2198">
        <v>8</v>
      </c>
      <c r="I2198">
        <v>4.0423999999999998</v>
      </c>
      <c r="J2198">
        <v>400</v>
      </c>
      <c r="K2198">
        <v>202.12</v>
      </c>
      <c r="L2198" t="s">
        <v>123</v>
      </c>
    </row>
    <row r="2199" spans="1:12" x14ac:dyDescent="0.25">
      <c r="A2199" t="s">
        <v>9</v>
      </c>
      <c r="B2199" s="1">
        <v>44409</v>
      </c>
      <c r="C2199">
        <v>8</v>
      </c>
      <c r="D2199">
        <v>2021</v>
      </c>
      <c r="E2199" t="s">
        <v>34</v>
      </c>
      <c r="F2199" t="s">
        <v>56</v>
      </c>
      <c r="G2199">
        <v>45</v>
      </c>
      <c r="H2199">
        <v>31.2</v>
      </c>
      <c r="I2199">
        <v>8.8015000000000008</v>
      </c>
      <c r="J2199">
        <v>1404</v>
      </c>
      <c r="K2199">
        <v>396.0675</v>
      </c>
      <c r="L2199" t="s">
        <v>123</v>
      </c>
    </row>
    <row r="2200" spans="1:12" x14ac:dyDescent="0.25">
      <c r="A2200" t="s">
        <v>9</v>
      </c>
      <c r="B2200" s="1">
        <v>44409</v>
      </c>
      <c r="C2200">
        <v>8</v>
      </c>
      <c r="D2200">
        <v>2021</v>
      </c>
      <c r="E2200" t="s">
        <v>13</v>
      </c>
      <c r="F2200" t="s">
        <v>53</v>
      </c>
      <c r="G2200">
        <v>30</v>
      </c>
      <c r="H2200">
        <v>30.4</v>
      </c>
      <c r="I2200">
        <v>14.3184</v>
      </c>
      <c r="J2200">
        <v>912</v>
      </c>
      <c r="K2200">
        <v>429.55200000000002</v>
      </c>
      <c r="L2200" t="s">
        <v>123</v>
      </c>
    </row>
    <row r="2201" spans="1:12" x14ac:dyDescent="0.25">
      <c r="A2201" t="s">
        <v>9</v>
      </c>
      <c r="B2201" s="1">
        <v>44409</v>
      </c>
      <c r="C2201">
        <v>8</v>
      </c>
      <c r="D2201">
        <v>2021</v>
      </c>
      <c r="E2201" t="s">
        <v>28</v>
      </c>
      <c r="F2201" t="s">
        <v>90</v>
      </c>
      <c r="G2201">
        <v>30</v>
      </c>
      <c r="H2201">
        <v>7.6</v>
      </c>
      <c r="I2201">
        <v>4.4527999999999999</v>
      </c>
      <c r="J2201">
        <v>228</v>
      </c>
      <c r="K2201">
        <v>133.584</v>
      </c>
      <c r="L2201" t="s">
        <v>133</v>
      </c>
    </row>
    <row r="2202" spans="1:12" x14ac:dyDescent="0.25">
      <c r="A2202" t="s">
        <v>9</v>
      </c>
      <c r="B2202" s="1">
        <v>44409</v>
      </c>
      <c r="C2202">
        <v>8</v>
      </c>
      <c r="D2202">
        <v>2021</v>
      </c>
      <c r="E2202" t="s">
        <v>21</v>
      </c>
      <c r="F2202" t="s">
        <v>59</v>
      </c>
      <c r="G2202">
        <v>50</v>
      </c>
      <c r="H2202">
        <v>14.7</v>
      </c>
      <c r="I2202">
        <v>1.3612</v>
      </c>
      <c r="J2202">
        <v>735</v>
      </c>
      <c r="K2202">
        <v>68.06</v>
      </c>
      <c r="L2202" t="s">
        <v>133</v>
      </c>
    </row>
    <row r="2203" spans="1:12" x14ac:dyDescent="0.25">
      <c r="A2203" t="s">
        <v>9</v>
      </c>
      <c r="B2203" s="1">
        <v>44409</v>
      </c>
      <c r="C2203">
        <v>8</v>
      </c>
      <c r="D2203">
        <v>2021</v>
      </c>
      <c r="E2203" t="s">
        <v>34</v>
      </c>
      <c r="F2203" t="s">
        <v>56</v>
      </c>
      <c r="G2203">
        <v>50</v>
      </c>
      <c r="H2203">
        <v>31.2</v>
      </c>
      <c r="I2203">
        <v>19.016400000000001</v>
      </c>
      <c r="J2203">
        <v>1560</v>
      </c>
      <c r="K2203">
        <v>950.82</v>
      </c>
      <c r="L2203" t="s">
        <v>133</v>
      </c>
    </row>
    <row r="2204" spans="1:12" x14ac:dyDescent="0.25">
      <c r="A2204" t="s">
        <v>9</v>
      </c>
      <c r="B2204" s="1">
        <v>44409</v>
      </c>
      <c r="C2204">
        <v>8</v>
      </c>
      <c r="D2204">
        <v>2021</v>
      </c>
      <c r="E2204" t="s">
        <v>28</v>
      </c>
      <c r="F2204" t="s">
        <v>90</v>
      </c>
      <c r="G2204">
        <v>30</v>
      </c>
      <c r="H2204">
        <v>7.6</v>
      </c>
      <c r="I2204">
        <v>4.4527999999999999</v>
      </c>
      <c r="J2204">
        <v>228</v>
      </c>
      <c r="K2204">
        <v>133.584</v>
      </c>
      <c r="L2204" t="s">
        <v>133</v>
      </c>
    </row>
    <row r="2205" spans="1:12" x14ac:dyDescent="0.25">
      <c r="A2205" t="s">
        <v>9</v>
      </c>
      <c r="B2205" s="1">
        <v>44409</v>
      </c>
      <c r="C2205">
        <v>8</v>
      </c>
      <c r="D2205">
        <v>2021</v>
      </c>
      <c r="E2205" t="s">
        <v>21</v>
      </c>
      <c r="F2205" t="s">
        <v>59</v>
      </c>
      <c r="G2205">
        <v>50</v>
      </c>
      <c r="H2205">
        <v>14.7</v>
      </c>
      <c r="I2205">
        <v>1.3612</v>
      </c>
      <c r="J2205">
        <v>735</v>
      </c>
      <c r="K2205">
        <v>68.06</v>
      </c>
      <c r="L2205" t="s">
        <v>133</v>
      </c>
    </row>
    <row r="2206" spans="1:12" x14ac:dyDescent="0.25">
      <c r="A2206" t="s">
        <v>9</v>
      </c>
      <c r="B2206" s="1">
        <v>44409</v>
      </c>
      <c r="C2206">
        <v>8</v>
      </c>
      <c r="D2206">
        <v>2021</v>
      </c>
      <c r="E2206" t="s">
        <v>34</v>
      </c>
      <c r="F2206" t="s">
        <v>56</v>
      </c>
      <c r="G2206">
        <v>50</v>
      </c>
      <c r="H2206">
        <v>31.2</v>
      </c>
      <c r="I2206">
        <v>19.016400000000001</v>
      </c>
      <c r="J2206">
        <v>1560</v>
      </c>
      <c r="K2206">
        <v>950.82</v>
      </c>
      <c r="L2206" t="s">
        <v>133</v>
      </c>
    </row>
    <row r="2207" spans="1:12" x14ac:dyDescent="0.25">
      <c r="A2207" t="s">
        <v>9</v>
      </c>
      <c r="B2207" s="1">
        <v>44409</v>
      </c>
      <c r="C2207">
        <v>8</v>
      </c>
      <c r="D2207">
        <v>2021</v>
      </c>
      <c r="E2207" t="s">
        <v>28</v>
      </c>
      <c r="F2207" t="s">
        <v>90</v>
      </c>
      <c r="G2207">
        <v>30</v>
      </c>
      <c r="H2207">
        <v>7.6</v>
      </c>
      <c r="I2207">
        <v>4.4527999999999999</v>
      </c>
      <c r="J2207">
        <v>228</v>
      </c>
      <c r="K2207">
        <v>133.584</v>
      </c>
      <c r="L2207" t="s">
        <v>133</v>
      </c>
    </row>
    <row r="2208" spans="1:12" x14ac:dyDescent="0.25">
      <c r="A2208" t="s">
        <v>9</v>
      </c>
      <c r="B2208" s="1">
        <v>44409</v>
      </c>
      <c r="C2208">
        <v>8</v>
      </c>
      <c r="D2208">
        <v>2021</v>
      </c>
      <c r="E2208" t="s">
        <v>21</v>
      </c>
      <c r="F2208" t="s">
        <v>59</v>
      </c>
      <c r="G2208">
        <v>50</v>
      </c>
      <c r="H2208">
        <v>14.7</v>
      </c>
      <c r="I2208">
        <v>1.3612</v>
      </c>
      <c r="J2208">
        <v>735</v>
      </c>
      <c r="K2208">
        <v>68.06</v>
      </c>
      <c r="L2208" t="s">
        <v>133</v>
      </c>
    </row>
    <row r="2209" spans="1:12" x14ac:dyDescent="0.25">
      <c r="A2209" t="s">
        <v>9</v>
      </c>
      <c r="B2209" s="1">
        <v>44409</v>
      </c>
      <c r="C2209">
        <v>8</v>
      </c>
      <c r="D2209">
        <v>2021</v>
      </c>
      <c r="E2209" t="s">
        <v>34</v>
      </c>
      <c r="F2209" t="s">
        <v>56</v>
      </c>
      <c r="G2209">
        <v>50</v>
      </c>
      <c r="H2209">
        <v>31.2</v>
      </c>
      <c r="I2209">
        <v>19.016400000000001</v>
      </c>
      <c r="J2209">
        <v>1560</v>
      </c>
      <c r="K2209">
        <v>950.82</v>
      </c>
      <c r="L2209" t="s">
        <v>133</v>
      </c>
    </row>
    <row r="2210" spans="1:12" x14ac:dyDescent="0.25">
      <c r="A2210" t="s">
        <v>23</v>
      </c>
      <c r="B2210" s="1">
        <v>44410</v>
      </c>
      <c r="C2210">
        <v>8</v>
      </c>
      <c r="D2210">
        <v>2021</v>
      </c>
      <c r="E2210" t="s">
        <v>34</v>
      </c>
      <c r="F2210" t="s">
        <v>77</v>
      </c>
      <c r="G2210">
        <v>40</v>
      </c>
      <c r="H2210">
        <v>5.9</v>
      </c>
      <c r="I2210">
        <v>4.0804</v>
      </c>
      <c r="J2210">
        <v>236</v>
      </c>
      <c r="K2210">
        <v>163.21600000000001</v>
      </c>
      <c r="L2210" t="s">
        <v>125</v>
      </c>
    </row>
    <row r="2211" spans="1:12" x14ac:dyDescent="0.25">
      <c r="A2211" t="s">
        <v>23</v>
      </c>
      <c r="B2211" s="1">
        <v>44410</v>
      </c>
      <c r="C2211">
        <v>8</v>
      </c>
      <c r="D2211">
        <v>2021</v>
      </c>
      <c r="E2211" t="s">
        <v>28</v>
      </c>
      <c r="F2211" t="s">
        <v>89</v>
      </c>
      <c r="G2211">
        <v>10</v>
      </c>
      <c r="H2211">
        <v>24.9</v>
      </c>
      <c r="I2211">
        <v>0.70720000000000005</v>
      </c>
      <c r="J2211">
        <v>249</v>
      </c>
      <c r="K2211">
        <v>7.0720000000000001</v>
      </c>
      <c r="L2211" t="s">
        <v>125</v>
      </c>
    </row>
    <row r="2212" spans="1:12" x14ac:dyDescent="0.25">
      <c r="A2212" t="s">
        <v>23</v>
      </c>
      <c r="B2212" s="1">
        <v>44410</v>
      </c>
      <c r="C2212">
        <v>8</v>
      </c>
      <c r="D2212">
        <v>2021</v>
      </c>
      <c r="E2212" t="s">
        <v>28</v>
      </c>
      <c r="F2212" t="s">
        <v>89</v>
      </c>
      <c r="G2212">
        <v>10</v>
      </c>
      <c r="H2212">
        <v>24.9</v>
      </c>
      <c r="I2212">
        <v>0.70720000000000005</v>
      </c>
      <c r="J2212">
        <v>249</v>
      </c>
      <c r="K2212">
        <v>7.0720000000000001</v>
      </c>
      <c r="L2212" t="s">
        <v>125</v>
      </c>
    </row>
    <row r="2213" spans="1:12" x14ac:dyDescent="0.25">
      <c r="A2213" t="s">
        <v>23</v>
      </c>
      <c r="B2213" s="1">
        <v>44410</v>
      </c>
      <c r="C2213">
        <v>8</v>
      </c>
      <c r="D2213">
        <v>2021</v>
      </c>
      <c r="E2213" t="s">
        <v>34</v>
      </c>
      <c r="F2213" t="s">
        <v>77</v>
      </c>
      <c r="G2213">
        <v>40</v>
      </c>
      <c r="H2213">
        <v>5.9</v>
      </c>
      <c r="I2213">
        <v>4.0804</v>
      </c>
      <c r="J2213">
        <v>236</v>
      </c>
      <c r="K2213">
        <v>163.21600000000001</v>
      </c>
      <c r="L2213" t="s">
        <v>125</v>
      </c>
    </row>
    <row r="2214" spans="1:12" x14ac:dyDescent="0.25">
      <c r="A2214" t="s">
        <v>23</v>
      </c>
      <c r="B2214" s="1">
        <v>44410</v>
      </c>
      <c r="C2214">
        <v>8</v>
      </c>
      <c r="D2214">
        <v>2021</v>
      </c>
      <c r="E2214" t="s">
        <v>34</v>
      </c>
      <c r="F2214" t="s">
        <v>77</v>
      </c>
      <c r="G2214">
        <v>40</v>
      </c>
      <c r="H2214">
        <v>5.9</v>
      </c>
      <c r="I2214">
        <v>4.0804</v>
      </c>
      <c r="J2214">
        <v>236</v>
      </c>
      <c r="K2214">
        <v>163.21600000000001</v>
      </c>
      <c r="L2214" t="s">
        <v>125</v>
      </c>
    </row>
    <row r="2215" spans="1:12" x14ac:dyDescent="0.25">
      <c r="A2215" t="s">
        <v>23</v>
      </c>
      <c r="B2215" s="1">
        <v>44410</v>
      </c>
      <c r="C2215">
        <v>8</v>
      </c>
      <c r="D2215">
        <v>2021</v>
      </c>
      <c r="E2215" t="s">
        <v>28</v>
      </c>
      <c r="F2215" t="s">
        <v>89</v>
      </c>
      <c r="G2215">
        <v>10</v>
      </c>
      <c r="H2215">
        <v>24.9</v>
      </c>
      <c r="I2215">
        <v>0.70720000000000005</v>
      </c>
      <c r="J2215">
        <v>249</v>
      </c>
      <c r="K2215">
        <v>7.0720000000000001</v>
      </c>
      <c r="L2215" t="s">
        <v>125</v>
      </c>
    </row>
    <row r="2216" spans="1:12" x14ac:dyDescent="0.25">
      <c r="A2216" t="s">
        <v>23</v>
      </c>
      <c r="B2216" s="1">
        <v>44410</v>
      </c>
      <c r="C2216">
        <v>8</v>
      </c>
      <c r="D2216">
        <v>2021</v>
      </c>
      <c r="E2216" t="s">
        <v>34</v>
      </c>
      <c r="F2216" t="s">
        <v>77</v>
      </c>
      <c r="G2216">
        <v>40</v>
      </c>
      <c r="H2216">
        <v>5.9</v>
      </c>
      <c r="I2216">
        <v>4.0804</v>
      </c>
      <c r="J2216">
        <v>236</v>
      </c>
      <c r="K2216">
        <v>163.21600000000001</v>
      </c>
      <c r="L2216" t="s">
        <v>125</v>
      </c>
    </row>
    <row r="2217" spans="1:12" x14ac:dyDescent="0.25">
      <c r="A2217" t="s">
        <v>23</v>
      </c>
      <c r="B2217" s="1">
        <v>44410</v>
      </c>
      <c r="C2217">
        <v>8</v>
      </c>
      <c r="D2217">
        <v>2021</v>
      </c>
      <c r="E2217" t="s">
        <v>28</v>
      </c>
      <c r="F2217" t="s">
        <v>89</v>
      </c>
      <c r="G2217">
        <v>10</v>
      </c>
      <c r="H2217">
        <v>24.9</v>
      </c>
      <c r="I2217">
        <v>0.70720000000000005</v>
      </c>
      <c r="J2217">
        <v>249</v>
      </c>
      <c r="K2217">
        <v>7.0720000000000001</v>
      </c>
      <c r="L2217" t="s">
        <v>125</v>
      </c>
    </row>
    <row r="2218" spans="1:12" x14ac:dyDescent="0.25">
      <c r="A2218" t="s">
        <v>23</v>
      </c>
      <c r="B2218" s="1">
        <v>44413</v>
      </c>
      <c r="C2218">
        <v>8</v>
      </c>
      <c r="D2218">
        <v>2021</v>
      </c>
      <c r="E2218" t="s">
        <v>13</v>
      </c>
      <c r="F2218" t="s">
        <v>53</v>
      </c>
      <c r="G2218">
        <v>28</v>
      </c>
      <c r="H2218">
        <v>30.4</v>
      </c>
      <c r="I2218">
        <v>4.0674999999999999</v>
      </c>
      <c r="J2218">
        <v>851.2</v>
      </c>
      <c r="K2218">
        <v>113.89</v>
      </c>
      <c r="L2218" t="s">
        <v>132</v>
      </c>
    </row>
    <row r="2219" spans="1:12" x14ac:dyDescent="0.25">
      <c r="A2219" t="s">
        <v>23</v>
      </c>
      <c r="B2219" s="1">
        <v>44413</v>
      </c>
      <c r="C2219">
        <v>8</v>
      </c>
      <c r="D2219">
        <v>2021</v>
      </c>
      <c r="E2219" t="s">
        <v>13</v>
      </c>
      <c r="F2219" t="s">
        <v>53</v>
      </c>
      <c r="G2219">
        <v>28</v>
      </c>
      <c r="H2219">
        <v>30.4</v>
      </c>
      <c r="I2219">
        <v>4.0674999999999999</v>
      </c>
      <c r="J2219">
        <v>851.2</v>
      </c>
      <c r="K2219">
        <v>113.89</v>
      </c>
      <c r="L2219" t="s">
        <v>132</v>
      </c>
    </row>
    <row r="2220" spans="1:12" x14ac:dyDescent="0.25">
      <c r="A2220" t="s">
        <v>23</v>
      </c>
      <c r="B2220" s="1">
        <v>44413</v>
      </c>
      <c r="C2220">
        <v>8</v>
      </c>
      <c r="D2220">
        <v>2021</v>
      </c>
      <c r="E2220" t="s">
        <v>13</v>
      </c>
      <c r="F2220" t="s">
        <v>53</v>
      </c>
      <c r="G2220">
        <v>28</v>
      </c>
      <c r="H2220">
        <v>30.4</v>
      </c>
      <c r="I2220">
        <v>4.0674999999999999</v>
      </c>
      <c r="J2220">
        <v>851.2</v>
      </c>
      <c r="K2220">
        <v>113.89</v>
      </c>
      <c r="L2220" t="s">
        <v>132</v>
      </c>
    </row>
    <row r="2221" spans="1:12" x14ac:dyDescent="0.25">
      <c r="A2221" t="s">
        <v>23</v>
      </c>
      <c r="B2221" s="1">
        <v>44413</v>
      </c>
      <c r="C2221">
        <v>8</v>
      </c>
      <c r="D2221">
        <v>2021</v>
      </c>
      <c r="E2221" t="s">
        <v>13</v>
      </c>
      <c r="F2221" t="s">
        <v>53</v>
      </c>
      <c r="G2221">
        <v>28</v>
      </c>
      <c r="H2221">
        <v>30.4</v>
      </c>
      <c r="I2221">
        <v>4.0674999999999999</v>
      </c>
      <c r="J2221">
        <v>851.2</v>
      </c>
      <c r="K2221">
        <v>113.89</v>
      </c>
      <c r="L2221" t="s">
        <v>132</v>
      </c>
    </row>
    <row r="2222" spans="1:12" x14ac:dyDescent="0.25">
      <c r="A2222" t="s">
        <v>23</v>
      </c>
      <c r="B2222" s="1">
        <v>44413</v>
      </c>
      <c r="C2222">
        <v>8</v>
      </c>
      <c r="D2222">
        <v>2021</v>
      </c>
      <c r="E2222" t="s">
        <v>10</v>
      </c>
      <c r="F2222" t="s">
        <v>12</v>
      </c>
      <c r="G2222">
        <v>6</v>
      </c>
      <c r="H2222">
        <v>16.8</v>
      </c>
      <c r="I2222">
        <v>9.1290999999999993</v>
      </c>
      <c r="J2222">
        <v>100.8</v>
      </c>
      <c r="K2222">
        <v>54.7746</v>
      </c>
      <c r="L2222" t="s">
        <v>126</v>
      </c>
    </row>
    <row r="2223" spans="1:12" x14ac:dyDescent="0.25">
      <c r="A2223" t="s">
        <v>23</v>
      </c>
      <c r="B2223" s="1">
        <v>44413</v>
      </c>
      <c r="C2223">
        <v>8</v>
      </c>
      <c r="D2223">
        <v>2021</v>
      </c>
      <c r="E2223" t="s">
        <v>31</v>
      </c>
      <c r="F2223" t="s">
        <v>58</v>
      </c>
      <c r="G2223">
        <v>18</v>
      </c>
      <c r="H2223">
        <v>14.4</v>
      </c>
      <c r="I2223">
        <v>2.6395</v>
      </c>
      <c r="J2223">
        <v>259.2</v>
      </c>
      <c r="K2223">
        <v>47.511000000000003</v>
      </c>
      <c r="L2223" t="s">
        <v>126</v>
      </c>
    </row>
    <row r="2224" spans="1:12" x14ac:dyDescent="0.25">
      <c r="A2224" t="s">
        <v>23</v>
      </c>
      <c r="B2224" s="1">
        <v>44413</v>
      </c>
      <c r="C2224">
        <v>8</v>
      </c>
      <c r="D2224">
        <v>2021</v>
      </c>
      <c r="E2224" t="s">
        <v>10</v>
      </c>
      <c r="F2224" t="s">
        <v>12</v>
      </c>
      <c r="G2224">
        <v>6</v>
      </c>
      <c r="H2224">
        <v>16.8</v>
      </c>
      <c r="I2224">
        <v>9.1290999999999993</v>
      </c>
      <c r="J2224">
        <v>100.8</v>
      </c>
      <c r="K2224">
        <v>54.7746</v>
      </c>
      <c r="L2224" t="s">
        <v>126</v>
      </c>
    </row>
    <row r="2225" spans="1:12" x14ac:dyDescent="0.25">
      <c r="A2225" t="s">
        <v>23</v>
      </c>
      <c r="B2225" s="1">
        <v>44413</v>
      </c>
      <c r="C2225">
        <v>8</v>
      </c>
      <c r="D2225">
        <v>2021</v>
      </c>
      <c r="E2225" t="s">
        <v>31</v>
      </c>
      <c r="F2225" t="s">
        <v>58</v>
      </c>
      <c r="G2225">
        <v>18</v>
      </c>
      <c r="H2225">
        <v>14.4</v>
      </c>
      <c r="I2225">
        <v>2.6395</v>
      </c>
      <c r="J2225">
        <v>259.2</v>
      </c>
      <c r="K2225">
        <v>47.511000000000003</v>
      </c>
      <c r="L2225" t="s">
        <v>126</v>
      </c>
    </row>
    <row r="2226" spans="1:12" x14ac:dyDescent="0.25">
      <c r="A2226" t="s">
        <v>23</v>
      </c>
      <c r="B2226" s="1">
        <v>44413</v>
      </c>
      <c r="C2226">
        <v>8</v>
      </c>
      <c r="D2226">
        <v>2021</v>
      </c>
      <c r="E2226" t="s">
        <v>31</v>
      </c>
      <c r="F2226" t="s">
        <v>58</v>
      </c>
      <c r="G2226">
        <v>18</v>
      </c>
      <c r="H2226">
        <v>14.4</v>
      </c>
      <c r="I2226">
        <v>2.6395</v>
      </c>
      <c r="J2226">
        <v>259.2</v>
      </c>
      <c r="K2226">
        <v>47.511000000000003</v>
      </c>
      <c r="L2226" t="s">
        <v>126</v>
      </c>
    </row>
    <row r="2227" spans="1:12" x14ac:dyDescent="0.25">
      <c r="A2227" t="s">
        <v>23</v>
      </c>
      <c r="B2227" s="1">
        <v>44413</v>
      </c>
      <c r="C2227">
        <v>8</v>
      </c>
      <c r="D2227">
        <v>2021</v>
      </c>
      <c r="E2227" t="s">
        <v>10</v>
      </c>
      <c r="F2227" t="s">
        <v>12</v>
      </c>
      <c r="G2227">
        <v>6</v>
      </c>
      <c r="H2227">
        <v>16.8</v>
      </c>
      <c r="I2227">
        <v>9.1290999999999993</v>
      </c>
      <c r="J2227">
        <v>100.8</v>
      </c>
      <c r="K2227">
        <v>54.7746</v>
      </c>
      <c r="L2227" t="s">
        <v>126</v>
      </c>
    </row>
    <row r="2228" spans="1:12" x14ac:dyDescent="0.25">
      <c r="A2228" t="s">
        <v>23</v>
      </c>
      <c r="B2228" s="1">
        <v>44413</v>
      </c>
      <c r="C2228">
        <v>8</v>
      </c>
      <c r="D2228">
        <v>2021</v>
      </c>
      <c r="E2228" t="s">
        <v>10</v>
      </c>
      <c r="F2228" t="s">
        <v>12</v>
      </c>
      <c r="G2228">
        <v>6</v>
      </c>
      <c r="H2228">
        <v>16.8</v>
      </c>
      <c r="I2228">
        <v>9.1290999999999993</v>
      </c>
      <c r="J2228">
        <v>100.8</v>
      </c>
      <c r="K2228">
        <v>54.7746</v>
      </c>
      <c r="L2228" t="s">
        <v>126</v>
      </c>
    </row>
    <row r="2229" spans="1:12" x14ac:dyDescent="0.25">
      <c r="A2229" t="s">
        <v>23</v>
      </c>
      <c r="B2229" s="1">
        <v>44413</v>
      </c>
      <c r="C2229">
        <v>8</v>
      </c>
      <c r="D2229">
        <v>2021</v>
      </c>
      <c r="E2229" t="s">
        <v>31</v>
      </c>
      <c r="F2229" t="s">
        <v>58</v>
      </c>
      <c r="G2229">
        <v>18</v>
      </c>
      <c r="H2229">
        <v>14.4</v>
      </c>
      <c r="I2229">
        <v>2.6395</v>
      </c>
      <c r="J2229">
        <v>259.2</v>
      </c>
      <c r="K2229">
        <v>47.511000000000003</v>
      </c>
      <c r="L2229" t="s">
        <v>126</v>
      </c>
    </row>
    <row r="2230" spans="1:12" x14ac:dyDescent="0.25">
      <c r="A2230" t="s">
        <v>38</v>
      </c>
      <c r="B2230" s="1">
        <v>44414</v>
      </c>
      <c r="C2230">
        <v>8</v>
      </c>
      <c r="D2230">
        <v>2021</v>
      </c>
      <c r="E2230" t="s">
        <v>13</v>
      </c>
      <c r="F2230" t="s">
        <v>25</v>
      </c>
      <c r="G2230">
        <v>12</v>
      </c>
      <c r="H2230">
        <v>16.8</v>
      </c>
      <c r="I2230">
        <v>1.8697999999999999</v>
      </c>
      <c r="J2230">
        <v>201.6</v>
      </c>
      <c r="K2230">
        <v>22.4376</v>
      </c>
      <c r="L2230" t="s">
        <v>130</v>
      </c>
    </row>
    <row r="2231" spans="1:12" x14ac:dyDescent="0.25">
      <c r="A2231" t="s">
        <v>38</v>
      </c>
      <c r="B2231" s="1">
        <v>44414</v>
      </c>
      <c r="C2231">
        <v>8</v>
      </c>
      <c r="D2231">
        <v>2021</v>
      </c>
      <c r="E2231" t="s">
        <v>10</v>
      </c>
      <c r="F2231" t="s">
        <v>11</v>
      </c>
      <c r="G2231">
        <v>10</v>
      </c>
      <c r="H2231">
        <v>27.8</v>
      </c>
      <c r="I2231">
        <v>25.901299999999999</v>
      </c>
      <c r="J2231">
        <v>278</v>
      </c>
      <c r="K2231">
        <v>259.01299999999998</v>
      </c>
      <c r="L2231" t="s">
        <v>130</v>
      </c>
    </row>
    <row r="2232" spans="1:12" x14ac:dyDescent="0.25">
      <c r="A2232" t="s">
        <v>38</v>
      </c>
      <c r="B2232" s="1">
        <v>44414</v>
      </c>
      <c r="C2232">
        <v>8</v>
      </c>
      <c r="D2232">
        <v>2021</v>
      </c>
      <c r="E2232" t="s">
        <v>31</v>
      </c>
      <c r="F2232" t="s">
        <v>41</v>
      </c>
      <c r="G2232">
        <v>10</v>
      </c>
      <c r="H2232">
        <v>15.2</v>
      </c>
      <c r="I2232">
        <v>1.3680000000000001</v>
      </c>
      <c r="J2232">
        <v>152</v>
      </c>
      <c r="K2232">
        <v>13.68</v>
      </c>
      <c r="L2232" t="s">
        <v>130</v>
      </c>
    </row>
    <row r="2233" spans="1:12" x14ac:dyDescent="0.25">
      <c r="A2233" t="s">
        <v>38</v>
      </c>
      <c r="B2233" s="1">
        <v>44414</v>
      </c>
      <c r="C2233">
        <v>8</v>
      </c>
      <c r="D2233">
        <v>2021</v>
      </c>
      <c r="E2233" t="s">
        <v>13</v>
      </c>
      <c r="F2233" t="s">
        <v>25</v>
      </c>
      <c r="G2233">
        <v>12</v>
      </c>
      <c r="H2233">
        <v>16.8</v>
      </c>
      <c r="I2233">
        <v>1.8697999999999999</v>
      </c>
      <c r="J2233">
        <v>201.6</v>
      </c>
      <c r="K2233">
        <v>22.4376</v>
      </c>
      <c r="L2233" t="s">
        <v>130</v>
      </c>
    </row>
    <row r="2234" spans="1:12" x14ac:dyDescent="0.25">
      <c r="A2234" t="s">
        <v>38</v>
      </c>
      <c r="B2234" s="1">
        <v>44414</v>
      </c>
      <c r="C2234">
        <v>8</v>
      </c>
      <c r="D2234">
        <v>2021</v>
      </c>
      <c r="E2234" t="s">
        <v>10</v>
      </c>
      <c r="F2234" t="s">
        <v>11</v>
      </c>
      <c r="G2234">
        <v>10</v>
      </c>
      <c r="H2234">
        <v>27.8</v>
      </c>
      <c r="I2234">
        <v>25.901299999999999</v>
      </c>
      <c r="J2234">
        <v>278</v>
      </c>
      <c r="K2234">
        <v>259.01299999999998</v>
      </c>
      <c r="L2234" t="s">
        <v>130</v>
      </c>
    </row>
    <row r="2235" spans="1:12" x14ac:dyDescent="0.25">
      <c r="A2235" t="s">
        <v>38</v>
      </c>
      <c r="B2235" s="1">
        <v>44414</v>
      </c>
      <c r="C2235">
        <v>8</v>
      </c>
      <c r="D2235">
        <v>2021</v>
      </c>
      <c r="E2235" t="s">
        <v>31</v>
      </c>
      <c r="F2235" t="s">
        <v>41</v>
      </c>
      <c r="G2235">
        <v>10</v>
      </c>
      <c r="H2235">
        <v>15.2</v>
      </c>
      <c r="I2235">
        <v>1.3680000000000001</v>
      </c>
      <c r="J2235">
        <v>152</v>
      </c>
      <c r="K2235">
        <v>13.68</v>
      </c>
      <c r="L2235" t="s">
        <v>130</v>
      </c>
    </row>
    <row r="2236" spans="1:12" x14ac:dyDescent="0.25">
      <c r="A2236" t="s">
        <v>38</v>
      </c>
      <c r="B2236" s="1">
        <v>44414</v>
      </c>
      <c r="C2236">
        <v>8</v>
      </c>
      <c r="D2236">
        <v>2021</v>
      </c>
      <c r="E2236" t="s">
        <v>31</v>
      </c>
      <c r="F2236" t="s">
        <v>41</v>
      </c>
      <c r="G2236">
        <v>10</v>
      </c>
      <c r="H2236">
        <v>15.2</v>
      </c>
      <c r="I2236">
        <v>1.3680000000000001</v>
      </c>
      <c r="J2236">
        <v>152</v>
      </c>
      <c r="K2236">
        <v>13.68</v>
      </c>
      <c r="L2236" t="s">
        <v>130</v>
      </c>
    </row>
    <row r="2237" spans="1:12" x14ac:dyDescent="0.25">
      <c r="A2237" t="s">
        <v>38</v>
      </c>
      <c r="B2237" s="1">
        <v>44414</v>
      </c>
      <c r="C2237">
        <v>8</v>
      </c>
      <c r="D2237">
        <v>2021</v>
      </c>
      <c r="E2237" t="s">
        <v>10</v>
      </c>
      <c r="F2237" t="s">
        <v>11</v>
      </c>
      <c r="G2237">
        <v>10</v>
      </c>
      <c r="H2237">
        <v>27.8</v>
      </c>
      <c r="I2237">
        <v>25.901299999999999</v>
      </c>
      <c r="J2237">
        <v>278</v>
      </c>
      <c r="K2237">
        <v>259.01299999999998</v>
      </c>
      <c r="L2237" t="s">
        <v>130</v>
      </c>
    </row>
    <row r="2238" spans="1:12" x14ac:dyDescent="0.25">
      <c r="A2238" t="s">
        <v>38</v>
      </c>
      <c r="B2238" s="1">
        <v>44414</v>
      </c>
      <c r="C2238">
        <v>8</v>
      </c>
      <c r="D2238">
        <v>2021</v>
      </c>
      <c r="E2238" t="s">
        <v>13</v>
      </c>
      <c r="F2238" t="s">
        <v>25</v>
      </c>
      <c r="G2238">
        <v>12</v>
      </c>
      <c r="H2238">
        <v>16.8</v>
      </c>
      <c r="I2238">
        <v>1.8697999999999999</v>
      </c>
      <c r="J2238">
        <v>201.6</v>
      </c>
      <c r="K2238">
        <v>22.4376</v>
      </c>
      <c r="L2238" t="s">
        <v>130</v>
      </c>
    </row>
    <row r="2239" spans="1:12" x14ac:dyDescent="0.25">
      <c r="A2239" t="s">
        <v>38</v>
      </c>
      <c r="B2239" s="1">
        <v>44414</v>
      </c>
      <c r="C2239">
        <v>8</v>
      </c>
      <c r="D2239">
        <v>2021</v>
      </c>
      <c r="E2239" t="s">
        <v>31</v>
      </c>
      <c r="F2239" t="s">
        <v>41</v>
      </c>
      <c r="G2239">
        <v>10</v>
      </c>
      <c r="H2239">
        <v>15.2</v>
      </c>
      <c r="I2239">
        <v>1.3680000000000001</v>
      </c>
      <c r="J2239">
        <v>152</v>
      </c>
      <c r="K2239">
        <v>13.68</v>
      </c>
      <c r="L2239" t="s">
        <v>130</v>
      </c>
    </row>
    <row r="2240" spans="1:12" x14ac:dyDescent="0.25">
      <c r="A2240" t="s">
        <v>38</v>
      </c>
      <c r="B2240" s="1">
        <v>44414</v>
      </c>
      <c r="C2240">
        <v>8</v>
      </c>
      <c r="D2240">
        <v>2021</v>
      </c>
      <c r="E2240" t="s">
        <v>13</v>
      </c>
      <c r="F2240" t="s">
        <v>25</v>
      </c>
      <c r="G2240">
        <v>12</v>
      </c>
      <c r="H2240">
        <v>16.8</v>
      </c>
      <c r="I2240">
        <v>1.8697999999999999</v>
      </c>
      <c r="J2240">
        <v>201.6</v>
      </c>
      <c r="K2240">
        <v>22.4376</v>
      </c>
      <c r="L2240" t="s">
        <v>130</v>
      </c>
    </row>
    <row r="2241" spans="1:12" x14ac:dyDescent="0.25">
      <c r="A2241" t="s">
        <v>38</v>
      </c>
      <c r="B2241" s="1">
        <v>44414</v>
      </c>
      <c r="C2241">
        <v>8</v>
      </c>
      <c r="D2241">
        <v>2021</v>
      </c>
      <c r="E2241" t="s">
        <v>10</v>
      </c>
      <c r="F2241" t="s">
        <v>11</v>
      </c>
      <c r="G2241">
        <v>10</v>
      </c>
      <c r="H2241">
        <v>27.8</v>
      </c>
      <c r="I2241">
        <v>25.901299999999999</v>
      </c>
      <c r="J2241">
        <v>278</v>
      </c>
      <c r="K2241">
        <v>259.01299999999998</v>
      </c>
      <c r="L2241" t="s">
        <v>130</v>
      </c>
    </row>
    <row r="2242" spans="1:12" x14ac:dyDescent="0.25">
      <c r="A2242" t="s">
        <v>23</v>
      </c>
      <c r="B2242" s="1">
        <v>44415</v>
      </c>
      <c r="C2242">
        <v>8</v>
      </c>
      <c r="D2242">
        <v>2021</v>
      </c>
      <c r="E2242" t="s">
        <v>13</v>
      </c>
      <c r="F2242" t="s">
        <v>53</v>
      </c>
      <c r="G2242">
        <v>40</v>
      </c>
      <c r="H2242">
        <v>30.4</v>
      </c>
      <c r="I2242">
        <v>7.6029999999999998</v>
      </c>
      <c r="J2242">
        <v>1216</v>
      </c>
      <c r="K2242">
        <v>304.12</v>
      </c>
      <c r="L2242" t="s">
        <v>117</v>
      </c>
    </row>
    <row r="2243" spans="1:12" x14ac:dyDescent="0.25">
      <c r="A2243" t="s">
        <v>23</v>
      </c>
      <c r="B2243" s="1">
        <v>44415</v>
      </c>
      <c r="C2243">
        <v>8</v>
      </c>
      <c r="D2243">
        <v>2021</v>
      </c>
      <c r="E2243" t="s">
        <v>21</v>
      </c>
      <c r="F2243" t="s">
        <v>74</v>
      </c>
      <c r="G2243">
        <v>5</v>
      </c>
      <c r="H2243">
        <v>9.6</v>
      </c>
      <c r="I2243">
        <v>8.3164999999999996</v>
      </c>
      <c r="J2243">
        <v>48</v>
      </c>
      <c r="K2243">
        <v>41.582500000000003</v>
      </c>
      <c r="L2243" t="s">
        <v>117</v>
      </c>
    </row>
    <row r="2244" spans="1:12" x14ac:dyDescent="0.25">
      <c r="A2244" t="s">
        <v>23</v>
      </c>
      <c r="B2244" s="1">
        <v>44415</v>
      </c>
      <c r="C2244">
        <v>8</v>
      </c>
      <c r="D2244">
        <v>2021</v>
      </c>
      <c r="E2244" t="s">
        <v>13</v>
      </c>
      <c r="F2244" t="s">
        <v>79</v>
      </c>
      <c r="G2244">
        <v>30</v>
      </c>
      <c r="H2244">
        <v>26.6</v>
      </c>
      <c r="I2244">
        <v>9.3684999999999992</v>
      </c>
      <c r="J2244">
        <v>798</v>
      </c>
      <c r="K2244">
        <v>281.05500000000001</v>
      </c>
      <c r="L2244" t="s">
        <v>117</v>
      </c>
    </row>
    <row r="2245" spans="1:12" x14ac:dyDescent="0.25">
      <c r="A2245" t="s">
        <v>23</v>
      </c>
      <c r="B2245" s="1">
        <v>44415</v>
      </c>
      <c r="C2245">
        <v>8</v>
      </c>
      <c r="D2245">
        <v>2021</v>
      </c>
      <c r="E2245" t="s">
        <v>31</v>
      </c>
      <c r="F2245" t="s">
        <v>69</v>
      </c>
      <c r="G2245">
        <v>24</v>
      </c>
      <c r="H2245">
        <v>6.2</v>
      </c>
      <c r="I2245">
        <v>1.7347999999999999</v>
      </c>
      <c r="J2245">
        <v>148.80000000000001</v>
      </c>
      <c r="K2245">
        <v>41.635199999999998</v>
      </c>
      <c r="L2245" t="s">
        <v>117</v>
      </c>
    </row>
    <row r="2246" spans="1:12" x14ac:dyDescent="0.25">
      <c r="A2246" t="s">
        <v>23</v>
      </c>
      <c r="B2246" s="1">
        <v>44415</v>
      </c>
      <c r="C2246">
        <v>8</v>
      </c>
      <c r="D2246">
        <v>2021</v>
      </c>
      <c r="E2246" t="s">
        <v>13</v>
      </c>
      <c r="F2246" t="s">
        <v>79</v>
      </c>
      <c r="G2246">
        <v>30</v>
      </c>
      <c r="H2246">
        <v>26.6</v>
      </c>
      <c r="I2246">
        <v>9.3684999999999992</v>
      </c>
      <c r="J2246">
        <v>798</v>
      </c>
      <c r="K2246">
        <v>281.05500000000001</v>
      </c>
      <c r="L2246" t="s">
        <v>117</v>
      </c>
    </row>
    <row r="2247" spans="1:12" x14ac:dyDescent="0.25">
      <c r="A2247" t="s">
        <v>23</v>
      </c>
      <c r="B2247" s="1">
        <v>44415</v>
      </c>
      <c r="C2247">
        <v>8</v>
      </c>
      <c r="D2247">
        <v>2021</v>
      </c>
      <c r="E2247" t="s">
        <v>21</v>
      </c>
      <c r="F2247" t="s">
        <v>74</v>
      </c>
      <c r="G2247">
        <v>5</v>
      </c>
      <c r="H2247">
        <v>9.6</v>
      </c>
      <c r="I2247">
        <v>8.3164999999999996</v>
      </c>
      <c r="J2247">
        <v>48</v>
      </c>
      <c r="K2247">
        <v>41.582500000000003</v>
      </c>
      <c r="L2247" t="s">
        <v>117</v>
      </c>
    </row>
    <row r="2248" spans="1:12" x14ac:dyDescent="0.25">
      <c r="A2248" t="s">
        <v>23</v>
      </c>
      <c r="B2248" s="1">
        <v>44415</v>
      </c>
      <c r="C2248">
        <v>8</v>
      </c>
      <c r="D2248">
        <v>2021</v>
      </c>
      <c r="E2248" t="s">
        <v>13</v>
      </c>
      <c r="F2248" t="s">
        <v>53</v>
      </c>
      <c r="G2248">
        <v>40</v>
      </c>
      <c r="H2248">
        <v>30.4</v>
      </c>
      <c r="I2248">
        <v>7.6029999999999998</v>
      </c>
      <c r="J2248">
        <v>1216</v>
      </c>
      <c r="K2248">
        <v>304.12</v>
      </c>
      <c r="L2248" t="s">
        <v>117</v>
      </c>
    </row>
    <row r="2249" spans="1:12" x14ac:dyDescent="0.25">
      <c r="A2249" t="s">
        <v>23</v>
      </c>
      <c r="B2249" s="1">
        <v>44415</v>
      </c>
      <c r="C2249">
        <v>8</v>
      </c>
      <c r="D2249">
        <v>2021</v>
      </c>
      <c r="E2249" t="s">
        <v>31</v>
      </c>
      <c r="F2249" t="s">
        <v>69</v>
      </c>
      <c r="G2249">
        <v>24</v>
      </c>
      <c r="H2249">
        <v>6.2</v>
      </c>
      <c r="I2249">
        <v>1.7347999999999999</v>
      </c>
      <c r="J2249">
        <v>148.80000000000001</v>
      </c>
      <c r="K2249">
        <v>41.635199999999998</v>
      </c>
      <c r="L2249" t="s">
        <v>117</v>
      </c>
    </row>
    <row r="2250" spans="1:12" x14ac:dyDescent="0.25">
      <c r="A2250" t="s">
        <v>23</v>
      </c>
      <c r="B2250" s="1">
        <v>44415</v>
      </c>
      <c r="C2250">
        <v>8</v>
      </c>
      <c r="D2250">
        <v>2021</v>
      </c>
      <c r="E2250" t="s">
        <v>31</v>
      </c>
      <c r="F2250" t="s">
        <v>69</v>
      </c>
      <c r="G2250">
        <v>24</v>
      </c>
      <c r="H2250">
        <v>6.2</v>
      </c>
      <c r="I2250">
        <v>1.7347999999999999</v>
      </c>
      <c r="J2250">
        <v>148.80000000000001</v>
      </c>
      <c r="K2250">
        <v>41.635199999999998</v>
      </c>
      <c r="L2250" t="s">
        <v>117</v>
      </c>
    </row>
    <row r="2251" spans="1:12" x14ac:dyDescent="0.25">
      <c r="A2251" t="s">
        <v>23</v>
      </c>
      <c r="B2251" s="1">
        <v>44415</v>
      </c>
      <c r="C2251">
        <v>8</v>
      </c>
      <c r="D2251">
        <v>2021</v>
      </c>
      <c r="E2251" t="s">
        <v>21</v>
      </c>
      <c r="F2251" t="s">
        <v>74</v>
      </c>
      <c r="G2251">
        <v>5</v>
      </c>
      <c r="H2251">
        <v>9.6</v>
      </c>
      <c r="I2251">
        <v>8.3164999999999996</v>
      </c>
      <c r="J2251">
        <v>48</v>
      </c>
      <c r="K2251">
        <v>41.582500000000003</v>
      </c>
      <c r="L2251" t="s">
        <v>117</v>
      </c>
    </row>
    <row r="2252" spans="1:12" x14ac:dyDescent="0.25">
      <c r="A2252" t="s">
        <v>23</v>
      </c>
      <c r="B2252" s="1">
        <v>44415</v>
      </c>
      <c r="C2252">
        <v>8</v>
      </c>
      <c r="D2252">
        <v>2021</v>
      </c>
      <c r="E2252" t="s">
        <v>13</v>
      </c>
      <c r="F2252" t="s">
        <v>79</v>
      </c>
      <c r="G2252">
        <v>30</v>
      </c>
      <c r="H2252">
        <v>26.6</v>
      </c>
      <c r="I2252">
        <v>9.3684999999999992</v>
      </c>
      <c r="J2252">
        <v>798</v>
      </c>
      <c r="K2252">
        <v>281.05500000000001</v>
      </c>
      <c r="L2252" t="s">
        <v>117</v>
      </c>
    </row>
    <row r="2253" spans="1:12" x14ac:dyDescent="0.25">
      <c r="A2253" t="s">
        <v>23</v>
      </c>
      <c r="B2253" s="1">
        <v>44415</v>
      </c>
      <c r="C2253">
        <v>8</v>
      </c>
      <c r="D2253">
        <v>2021</v>
      </c>
      <c r="E2253" t="s">
        <v>13</v>
      </c>
      <c r="F2253" t="s">
        <v>53</v>
      </c>
      <c r="G2253">
        <v>40</v>
      </c>
      <c r="H2253">
        <v>30.4</v>
      </c>
      <c r="I2253">
        <v>7.6029999999999998</v>
      </c>
      <c r="J2253">
        <v>1216</v>
      </c>
      <c r="K2253">
        <v>304.12</v>
      </c>
      <c r="L2253" t="s">
        <v>117</v>
      </c>
    </row>
    <row r="2254" spans="1:12" x14ac:dyDescent="0.25">
      <c r="A2254" t="s">
        <v>23</v>
      </c>
      <c r="B2254" s="1">
        <v>44415</v>
      </c>
      <c r="C2254">
        <v>8</v>
      </c>
      <c r="D2254">
        <v>2021</v>
      </c>
      <c r="E2254" t="s">
        <v>31</v>
      </c>
      <c r="F2254" t="s">
        <v>69</v>
      </c>
      <c r="G2254">
        <v>24</v>
      </c>
      <c r="H2254">
        <v>6.2</v>
      </c>
      <c r="I2254">
        <v>1.7347999999999999</v>
      </c>
      <c r="J2254">
        <v>148.80000000000001</v>
      </c>
      <c r="K2254">
        <v>41.635199999999998</v>
      </c>
      <c r="L2254" t="s">
        <v>117</v>
      </c>
    </row>
    <row r="2255" spans="1:12" x14ac:dyDescent="0.25">
      <c r="A2255" t="s">
        <v>23</v>
      </c>
      <c r="B2255" s="1">
        <v>44415</v>
      </c>
      <c r="C2255">
        <v>8</v>
      </c>
      <c r="D2255">
        <v>2021</v>
      </c>
      <c r="E2255" t="s">
        <v>21</v>
      </c>
      <c r="F2255" t="s">
        <v>74</v>
      </c>
      <c r="G2255">
        <v>5</v>
      </c>
      <c r="H2255">
        <v>9.6</v>
      </c>
      <c r="I2255">
        <v>8.3164999999999996</v>
      </c>
      <c r="J2255">
        <v>48</v>
      </c>
      <c r="K2255">
        <v>41.582500000000003</v>
      </c>
      <c r="L2255" t="s">
        <v>117</v>
      </c>
    </row>
    <row r="2256" spans="1:12" x14ac:dyDescent="0.25">
      <c r="A2256" t="s">
        <v>23</v>
      </c>
      <c r="B2256" s="1">
        <v>44415</v>
      </c>
      <c r="C2256">
        <v>8</v>
      </c>
      <c r="D2256">
        <v>2021</v>
      </c>
      <c r="E2256" t="s">
        <v>13</v>
      </c>
      <c r="F2256" t="s">
        <v>53</v>
      </c>
      <c r="G2256">
        <v>40</v>
      </c>
      <c r="H2256">
        <v>30.4</v>
      </c>
      <c r="I2256">
        <v>7.6029999999999998</v>
      </c>
      <c r="J2256">
        <v>1216</v>
      </c>
      <c r="K2256">
        <v>304.12</v>
      </c>
      <c r="L2256" t="s">
        <v>117</v>
      </c>
    </row>
    <row r="2257" spans="1:12" x14ac:dyDescent="0.25">
      <c r="A2257" t="s">
        <v>23</v>
      </c>
      <c r="B2257" s="1">
        <v>44415</v>
      </c>
      <c r="C2257">
        <v>8</v>
      </c>
      <c r="D2257">
        <v>2021</v>
      </c>
      <c r="E2257" t="s">
        <v>13</v>
      </c>
      <c r="F2257" t="s">
        <v>79</v>
      </c>
      <c r="G2257">
        <v>30</v>
      </c>
      <c r="H2257">
        <v>26.6</v>
      </c>
      <c r="I2257">
        <v>9.3684999999999992</v>
      </c>
      <c r="J2257">
        <v>798</v>
      </c>
      <c r="K2257">
        <v>281.05500000000001</v>
      </c>
      <c r="L2257" t="s">
        <v>117</v>
      </c>
    </row>
    <row r="2258" spans="1:12" x14ac:dyDescent="0.25">
      <c r="A2258" t="s">
        <v>38</v>
      </c>
      <c r="B2258" s="1">
        <v>44415</v>
      </c>
      <c r="C2258">
        <v>8</v>
      </c>
      <c r="D2258">
        <v>2021</v>
      </c>
      <c r="E2258" t="s">
        <v>34</v>
      </c>
      <c r="F2258" t="s">
        <v>43</v>
      </c>
      <c r="G2258">
        <v>15</v>
      </c>
      <c r="H2258">
        <v>26.2</v>
      </c>
      <c r="I2258">
        <v>25.8489</v>
      </c>
      <c r="J2258">
        <v>393</v>
      </c>
      <c r="K2258">
        <v>387.73349999999999</v>
      </c>
      <c r="L2258" t="s">
        <v>127</v>
      </c>
    </row>
    <row r="2259" spans="1:12" x14ac:dyDescent="0.25">
      <c r="A2259" t="s">
        <v>38</v>
      </c>
      <c r="B2259" s="1">
        <v>44415</v>
      </c>
      <c r="C2259">
        <v>8</v>
      </c>
      <c r="D2259">
        <v>2021</v>
      </c>
      <c r="E2259" t="s">
        <v>34</v>
      </c>
      <c r="F2259" t="s">
        <v>43</v>
      </c>
      <c r="G2259">
        <v>15</v>
      </c>
      <c r="H2259">
        <v>26.2</v>
      </c>
      <c r="I2259">
        <v>25.8489</v>
      </c>
      <c r="J2259">
        <v>393</v>
      </c>
      <c r="K2259">
        <v>387.73349999999999</v>
      </c>
      <c r="L2259" t="s">
        <v>127</v>
      </c>
    </row>
    <row r="2260" spans="1:12" x14ac:dyDescent="0.25">
      <c r="A2260" t="s">
        <v>38</v>
      </c>
      <c r="B2260" s="1">
        <v>44415</v>
      </c>
      <c r="C2260">
        <v>8</v>
      </c>
      <c r="D2260">
        <v>2021</v>
      </c>
      <c r="E2260" t="s">
        <v>34</v>
      </c>
      <c r="F2260" t="s">
        <v>43</v>
      </c>
      <c r="G2260">
        <v>15</v>
      </c>
      <c r="H2260">
        <v>26.2</v>
      </c>
      <c r="I2260">
        <v>25.8489</v>
      </c>
      <c r="J2260">
        <v>393</v>
      </c>
      <c r="K2260">
        <v>387.73349999999999</v>
      </c>
      <c r="L2260" t="s">
        <v>127</v>
      </c>
    </row>
    <row r="2261" spans="1:12" x14ac:dyDescent="0.25">
      <c r="A2261" t="s">
        <v>38</v>
      </c>
      <c r="B2261" s="1">
        <v>44415</v>
      </c>
      <c r="C2261">
        <v>8</v>
      </c>
      <c r="D2261">
        <v>2021</v>
      </c>
      <c r="E2261" t="s">
        <v>34</v>
      </c>
      <c r="F2261" t="s">
        <v>43</v>
      </c>
      <c r="G2261">
        <v>15</v>
      </c>
      <c r="H2261">
        <v>26.2</v>
      </c>
      <c r="I2261">
        <v>25.8489</v>
      </c>
      <c r="J2261">
        <v>393</v>
      </c>
      <c r="K2261">
        <v>387.73349999999999</v>
      </c>
      <c r="L2261" t="s">
        <v>127</v>
      </c>
    </row>
    <row r="2262" spans="1:12" x14ac:dyDescent="0.25">
      <c r="A2262" t="s">
        <v>23</v>
      </c>
      <c r="B2262" s="1">
        <v>44416</v>
      </c>
      <c r="C2262">
        <v>8</v>
      </c>
      <c r="D2262">
        <v>2021</v>
      </c>
      <c r="E2262" t="s">
        <v>31</v>
      </c>
      <c r="F2262" t="s">
        <v>75</v>
      </c>
      <c r="G2262">
        <v>20</v>
      </c>
      <c r="H2262">
        <v>11.2</v>
      </c>
      <c r="I2262">
        <v>3.3018000000000001</v>
      </c>
      <c r="J2262">
        <v>224</v>
      </c>
      <c r="K2262">
        <v>66.036000000000001</v>
      </c>
      <c r="L2262" t="s">
        <v>118</v>
      </c>
    </row>
    <row r="2263" spans="1:12" x14ac:dyDescent="0.25">
      <c r="A2263" t="s">
        <v>23</v>
      </c>
      <c r="B2263" s="1">
        <v>44416</v>
      </c>
      <c r="C2263">
        <v>8</v>
      </c>
      <c r="D2263">
        <v>2021</v>
      </c>
      <c r="E2263" t="s">
        <v>28</v>
      </c>
      <c r="F2263" t="s">
        <v>70</v>
      </c>
      <c r="G2263">
        <v>15</v>
      </c>
      <c r="H2263">
        <v>7.3</v>
      </c>
      <c r="I2263">
        <v>2.0308999999999999</v>
      </c>
      <c r="J2263">
        <v>109.5</v>
      </c>
      <c r="K2263">
        <v>30.4635</v>
      </c>
      <c r="L2263" t="s">
        <v>118</v>
      </c>
    </row>
    <row r="2264" spans="1:12" x14ac:dyDescent="0.25">
      <c r="A2264" t="s">
        <v>23</v>
      </c>
      <c r="B2264" s="1">
        <v>44416</v>
      </c>
      <c r="C2264">
        <v>8</v>
      </c>
      <c r="D2264">
        <v>2021</v>
      </c>
      <c r="E2264" t="s">
        <v>13</v>
      </c>
      <c r="F2264" t="s">
        <v>24</v>
      </c>
      <c r="G2264">
        <v>15</v>
      </c>
      <c r="H2264">
        <v>15.6</v>
      </c>
      <c r="I2264">
        <v>10.335000000000001</v>
      </c>
      <c r="J2264">
        <v>234</v>
      </c>
      <c r="K2264">
        <v>155.02500000000001</v>
      </c>
      <c r="L2264" t="s">
        <v>118</v>
      </c>
    </row>
    <row r="2265" spans="1:12" x14ac:dyDescent="0.25">
      <c r="A2265" t="s">
        <v>23</v>
      </c>
      <c r="B2265" s="1">
        <v>44416</v>
      </c>
      <c r="C2265">
        <v>8</v>
      </c>
      <c r="D2265">
        <v>2021</v>
      </c>
      <c r="E2265" t="s">
        <v>13</v>
      </c>
      <c r="F2265" t="s">
        <v>24</v>
      </c>
      <c r="G2265">
        <v>15</v>
      </c>
      <c r="H2265">
        <v>15.6</v>
      </c>
      <c r="I2265">
        <v>10.335000000000001</v>
      </c>
      <c r="J2265">
        <v>234</v>
      </c>
      <c r="K2265">
        <v>155.02500000000001</v>
      </c>
      <c r="L2265" t="s">
        <v>118</v>
      </c>
    </row>
    <row r="2266" spans="1:12" x14ac:dyDescent="0.25">
      <c r="A2266" t="s">
        <v>23</v>
      </c>
      <c r="B2266" s="1">
        <v>44416</v>
      </c>
      <c r="C2266">
        <v>8</v>
      </c>
      <c r="D2266">
        <v>2021</v>
      </c>
      <c r="E2266" t="s">
        <v>28</v>
      </c>
      <c r="F2266" t="s">
        <v>70</v>
      </c>
      <c r="G2266">
        <v>15</v>
      </c>
      <c r="H2266">
        <v>7.3</v>
      </c>
      <c r="I2266">
        <v>2.0308999999999999</v>
      </c>
      <c r="J2266">
        <v>109.5</v>
      </c>
      <c r="K2266">
        <v>30.4635</v>
      </c>
      <c r="L2266" t="s">
        <v>118</v>
      </c>
    </row>
    <row r="2267" spans="1:12" x14ac:dyDescent="0.25">
      <c r="A2267" t="s">
        <v>23</v>
      </c>
      <c r="B2267" s="1">
        <v>44416</v>
      </c>
      <c r="C2267">
        <v>8</v>
      </c>
      <c r="D2267">
        <v>2021</v>
      </c>
      <c r="E2267" t="s">
        <v>31</v>
      </c>
      <c r="F2267" t="s">
        <v>75</v>
      </c>
      <c r="G2267">
        <v>20</v>
      </c>
      <c r="H2267">
        <v>11.2</v>
      </c>
      <c r="I2267">
        <v>3.3018000000000001</v>
      </c>
      <c r="J2267">
        <v>224</v>
      </c>
      <c r="K2267">
        <v>66.036000000000001</v>
      </c>
      <c r="L2267" t="s">
        <v>118</v>
      </c>
    </row>
    <row r="2268" spans="1:12" x14ac:dyDescent="0.25">
      <c r="A2268" t="s">
        <v>23</v>
      </c>
      <c r="B2268" s="1">
        <v>44416</v>
      </c>
      <c r="C2268">
        <v>8</v>
      </c>
      <c r="D2268">
        <v>2021</v>
      </c>
      <c r="E2268" t="s">
        <v>13</v>
      </c>
      <c r="F2268" t="s">
        <v>24</v>
      </c>
      <c r="G2268">
        <v>15</v>
      </c>
      <c r="H2268">
        <v>15.6</v>
      </c>
      <c r="I2268">
        <v>10.335000000000001</v>
      </c>
      <c r="J2268">
        <v>234</v>
      </c>
      <c r="K2268">
        <v>155.02500000000001</v>
      </c>
      <c r="L2268" t="s">
        <v>118</v>
      </c>
    </row>
    <row r="2269" spans="1:12" x14ac:dyDescent="0.25">
      <c r="A2269" t="s">
        <v>23</v>
      </c>
      <c r="B2269" s="1">
        <v>44416</v>
      </c>
      <c r="C2269">
        <v>8</v>
      </c>
      <c r="D2269">
        <v>2021</v>
      </c>
      <c r="E2269" t="s">
        <v>28</v>
      </c>
      <c r="F2269" t="s">
        <v>70</v>
      </c>
      <c r="G2269">
        <v>15</v>
      </c>
      <c r="H2269">
        <v>7.3</v>
      </c>
      <c r="I2269">
        <v>2.0308999999999999</v>
      </c>
      <c r="J2269">
        <v>109.5</v>
      </c>
      <c r="K2269">
        <v>30.4635</v>
      </c>
      <c r="L2269" t="s">
        <v>118</v>
      </c>
    </row>
    <row r="2270" spans="1:12" x14ac:dyDescent="0.25">
      <c r="A2270" t="s">
        <v>23</v>
      </c>
      <c r="B2270" s="1">
        <v>44416</v>
      </c>
      <c r="C2270">
        <v>8</v>
      </c>
      <c r="D2270">
        <v>2021</v>
      </c>
      <c r="E2270" t="s">
        <v>31</v>
      </c>
      <c r="F2270" t="s">
        <v>75</v>
      </c>
      <c r="G2270">
        <v>20</v>
      </c>
      <c r="H2270">
        <v>11.2</v>
      </c>
      <c r="I2270">
        <v>3.3018000000000001</v>
      </c>
      <c r="J2270">
        <v>224</v>
      </c>
      <c r="K2270">
        <v>66.036000000000001</v>
      </c>
      <c r="L2270" t="s">
        <v>118</v>
      </c>
    </row>
    <row r="2271" spans="1:12" x14ac:dyDescent="0.25">
      <c r="A2271" t="s">
        <v>23</v>
      </c>
      <c r="B2271" s="1">
        <v>44416</v>
      </c>
      <c r="C2271">
        <v>8</v>
      </c>
      <c r="D2271">
        <v>2021</v>
      </c>
      <c r="E2271" t="s">
        <v>13</v>
      </c>
      <c r="F2271" t="s">
        <v>24</v>
      </c>
      <c r="G2271">
        <v>15</v>
      </c>
      <c r="H2271">
        <v>15.6</v>
      </c>
      <c r="I2271">
        <v>10.335000000000001</v>
      </c>
      <c r="J2271">
        <v>234</v>
      </c>
      <c r="K2271">
        <v>155.02500000000001</v>
      </c>
      <c r="L2271" t="s">
        <v>118</v>
      </c>
    </row>
    <row r="2272" spans="1:12" x14ac:dyDescent="0.25">
      <c r="A2272" t="s">
        <v>23</v>
      </c>
      <c r="B2272" s="1">
        <v>44416</v>
      </c>
      <c r="C2272">
        <v>8</v>
      </c>
      <c r="D2272">
        <v>2021</v>
      </c>
      <c r="E2272" t="s">
        <v>28</v>
      </c>
      <c r="F2272" t="s">
        <v>70</v>
      </c>
      <c r="G2272">
        <v>15</v>
      </c>
      <c r="H2272">
        <v>7.3</v>
      </c>
      <c r="I2272">
        <v>2.0308999999999999</v>
      </c>
      <c r="J2272">
        <v>109.5</v>
      </c>
      <c r="K2272">
        <v>30.4635</v>
      </c>
      <c r="L2272" t="s">
        <v>118</v>
      </c>
    </row>
    <row r="2273" spans="1:12" x14ac:dyDescent="0.25">
      <c r="A2273" t="s">
        <v>23</v>
      </c>
      <c r="B2273" s="1">
        <v>44416</v>
      </c>
      <c r="C2273">
        <v>8</v>
      </c>
      <c r="D2273">
        <v>2021</v>
      </c>
      <c r="E2273" t="s">
        <v>31</v>
      </c>
      <c r="F2273" t="s">
        <v>75</v>
      </c>
      <c r="G2273">
        <v>20</v>
      </c>
      <c r="H2273">
        <v>11.2</v>
      </c>
      <c r="I2273">
        <v>3.3018000000000001</v>
      </c>
      <c r="J2273">
        <v>224</v>
      </c>
      <c r="K2273">
        <v>66.036000000000001</v>
      </c>
      <c r="L2273" t="s">
        <v>118</v>
      </c>
    </row>
    <row r="2274" spans="1:12" x14ac:dyDescent="0.25">
      <c r="A2274" t="s">
        <v>15</v>
      </c>
      <c r="B2274" s="1">
        <v>44417</v>
      </c>
      <c r="C2274">
        <v>8</v>
      </c>
      <c r="D2274">
        <v>2021</v>
      </c>
      <c r="E2274" t="s">
        <v>28</v>
      </c>
      <c r="F2274" t="s">
        <v>39</v>
      </c>
      <c r="G2274">
        <v>16</v>
      </c>
      <c r="H2274">
        <v>13.9</v>
      </c>
      <c r="I2274">
        <v>2.8828999999999998</v>
      </c>
      <c r="J2274">
        <v>222.4</v>
      </c>
      <c r="K2274">
        <v>46.126399999999997</v>
      </c>
      <c r="L2274" t="s">
        <v>133</v>
      </c>
    </row>
    <row r="2275" spans="1:12" x14ac:dyDescent="0.25">
      <c r="A2275" t="s">
        <v>15</v>
      </c>
      <c r="B2275" s="1">
        <v>44417</v>
      </c>
      <c r="C2275">
        <v>8</v>
      </c>
      <c r="D2275">
        <v>2021</v>
      </c>
      <c r="E2275" t="s">
        <v>10</v>
      </c>
      <c r="F2275" t="s">
        <v>57</v>
      </c>
      <c r="G2275">
        <v>15</v>
      </c>
      <c r="H2275">
        <v>30.4</v>
      </c>
      <c r="I2275">
        <v>27.144200000000001</v>
      </c>
      <c r="J2275">
        <v>456</v>
      </c>
      <c r="K2275">
        <v>407.16300000000001</v>
      </c>
      <c r="L2275" t="s">
        <v>133</v>
      </c>
    </row>
    <row r="2276" spans="1:12" x14ac:dyDescent="0.25">
      <c r="A2276" t="s">
        <v>15</v>
      </c>
      <c r="B2276" s="1">
        <v>44417</v>
      </c>
      <c r="C2276">
        <v>8</v>
      </c>
      <c r="D2276">
        <v>2021</v>
      </c>
      <c r="E2276" t="s">
        <v>16</v>
      </c>
      <c r="F2276" t="s">
        <v>36</v>
      </c>
      <c r="G2276">
        <v>30</v>
      </c>
      <c r="H2276">
        <v>8</v>
      </c>
      <c r="I2276">
        <v>1.9328000000000001</v>
      </c>
      <c r="J2276">
        <v>240</v>
      </c>
      <c r="K2276">
        <v>57.984000000000002</v>
      </c>
      <c r="L2276" t="s">
        <v>133</v>
      </c>
    </row>
    <row r="2277" spans="1:12" x14ac:dyDescent="0.25">
      <c r="A2277" t="s">
        <v>15</v>
      </c>
      <c r="B2277" s="1">
        <v>44417</v>
      </c>
      <c r="C2277">
        <v>8</v>
      </c>
      <c r="D2277">
        <v>2021</v>
      </c>
      <c r="E2277" t="s">
        <v>13</v>
      </c>
      <c r="F2277" t="s">
        <v>79</v>
      </c>
      <c r="G2277">
        <v>6</v>
      </c>
      <c r="H2277">
        <v>26.6</v>
      </c>
      <c r="I2277">
        <v>19.715900000000001</v>
      </c>
      <c r="J2277">
        <v>159.6</v>
      </c>
      <c r="K2277">
        <v>118.2954</v>
      </c>
      <c r="L2277" t="s">
        <v>133</v>
      </c>
    </row>
    <row r="2278" spans="1:12" x14ac:dyDescent="0.25">
      <c r="A2278" t="s">
        <v>15</v>
      </c>
      <c r="B2278" s="1">
        <v>44417</v>
      </c>
      <c r="C2278">
        <v>8</v>
      </c>
      <c r="D2278">
        <v>2021</v>
      </c>
      <c r="E2278" t="s">
        <v>13</v>
      </c>
      <c r="F2278" t="s">
        <v>79</v>
      </c>
      <c r="G2278">
        <v>6</v>
      </c>
      <c r="H2278">
        <v>26.6</v>
      </c>
      <c r="I2278">
        <v>19.715900000000001</v>
      </c>
      <c r="J2278">
        <v>159.6</v>
      </c>
      <c r="K2278">
        <v>118.2954</v>
      </c>
      <c r="L2278" t="s">
        <v>133</v>
      </c>
    </row>
    <row r="2279" spans="1:12" x14ac:dyDescent="0.25">
      <c r="A2279" t="s">
        <v>15</v>
      </c>
      <c r="B2279" s="1">
        <v>44417</v>
      </c>
      <c r="C2279">
        <v>8</v>
      </c>
      <c r="D2279">
        <v>2021</v>
      </c>
      <c r="E2279" t="s">
        <v>16</v>
      </c>
      <c r="F2279" t="s">
        <v>36</v>
      </c>
      <c r="G2279">
        <v>30</v>
      </c>
      <c r="H2279">
        <v>8</v>
      </c>
      <c r="I2279">
        <v>1.9328000000000001</v>
      </c>
      <c r="J2279">
        <v>240</v>
      </c>
      <c r="K2279">
        <v>57.984000000000002</v>
      </c>
      <c r="L2279" t="s">
        <v>133</v>
      </c>
    </row>
    <row r="2280" spans="1:12" x14ac:dyDescent="0.25">
      <c r="A2280" t="s">
        <v>15</v>
      </c>
      <c r="B2280" s="1">
        <v>44417</v>
      </c>
      <c r="C2280">
        <v>8</v>
      </c>
      <c r="D2280">
        <v>2021</v>
      </c>
      <c r="E2280" t="s">
        <v>28</v>
      </c>
      <c r="F2280" t="s">
        <v>39</v>
      </c>
      <c r="G2280">
        <v>16</v>
      </c>
      <c r="H2280">
        <v>13.9</v>
      </c>
      <c r="I2280">
        <v>2.8828999999999998</v>
      </c>
      <c r="J2280">
        <v>222.4</v>
      </c>
      <c r="K2280">
        <v>46.126399999999997</v>
      </c>
      <c r="L2280" t="s">
        <v>133</v>
      </c>
    </row>
    <row r="2281" spans="1:12" x14ac:dyDescent="0.25">
      <c r="A2281" t="s">
        <v>15</v>
      </c>
      <c r="B2281" s="1">
        <v>44417</v>
      </c>
      <c r="C2281">
        <v>8</v>
      </c>
      <c r="D2281">
        <v>2021</v>
      </c>
      <c r="E2281" t="s">
        <v>10</v>
      </c>
      <c r="F2281" t="s">
        <v>57</v>
      </c>
      <c r="G2281">
        <v>15</v>
      </c>
      <c r="H2281">
        <v>30.4</v>
      </c>
      <c r="I2281">
        <v>27.144200000000001</v>
      </c>
      <c r="J2281">
        <v>456</v>
      </c>
      <c r="K2281">
        <v>407.16300000000001</v>
      </c>
      <c r="L2281" t="s">
        <v>133</v>
      </c>
    </row>
    <row r="2282" spans="1:12" x14ac:dyDescent="0.25">
      <c r="A2282" t="s">
        <v>15</v>
      </c>
      <c r="B2282" s="1">
        <v>44417</v>
      </c>
      <c r="C2282">
        <v>8</v>
      </c>
      <c r="D2282">
        <v>2021</v>
      </c>
      <c r="E2282" t="s">
        <v>10</v>
      </c>
      <c r="F2282" t="s">
        <v>57</v>
      </c>
      <c r="G2282">
        <v>15</v>
      </c>
      <c r="H2282">
        <v>30.4</v>
      </c>
      <c r="I2282">
        <v>27.144200000000001</v>
      </c>
      <c r="J2282">
        <v>456</v>
      </c>
      <c r="K2282">
        <v>407.16300000000001</v>
      </c>
      <c r="L2282" t="s">
        <v>133</v>
      </c>
    </row>
    <row r="2283" spans="1:12" x14ac:dyDescent="0.25">
      <c r="A2283" t="s">
        <v>15</v>
      </c>
      <c r="B2283" s="1">
        <v>44417</v>
      </c>
      <c r="C2283">
        <v>8</v>
      </c>
      <c r="D2283">
        <v>2021</v>
      </c>
      <c r="E2283" t="s">
        <v>13</v>
      </c>
      <c r="F2283" t="s">
        <v>79</v>
      </c>
      <c r="G2283">
        <v>6</v>
      </c>
      <c r="H2283">
        <v>26.6</v>
      </c>
      <c r="I2283">
        <v>19.715900000000001</v>
      </c>
      <c r="J2283">
        <v>159.6</v>
      </c>
      <c r="K2283">
        <v>118.2954</v>
      </c>
      <c r="L2283" t="s">
        <v>133</v>
      </c>
    </row>
    <row r="2284" spans="1:12" x14ac:dyDescent="0.25">
      <c r="A2284" t="s">
        <v>15</v>
      </c>
      <c r="B2284" s="1">
        <v>44417</v>
      </c>
      <c r="C2284">
        <v>8</v>
      </c>
      <c r="D2284">
        <v>2021</v>
      </c>
      <c r="E2284" t="s">
        <v>28</v>
      </c>
      <c r="F2284" t="s">
        <v>39</v>
      </c>
      <c r="G2284">
        <v>16</v>
      </c>
      <c r="H2284">
        <v>13.9</v>
      </c>
      <c r="I2284">
        <v>2.8828999999999998</v>
      </c>
      <c r="J2284">
        <v>222.4</v>
      </c>
      <c r="K2284">
        <v>46.126399999999997</v>
      </c>
      <c r="L2284" t="s">
        <v>133</v>
      </c>
    </row>
    <row r="2285" spans="1:12" x14ac:dyDescent="0.25">
      <c r="A2285" t="s">
        <v>15</v>
      </c>
      <c r="B2285" s="1">
        <v>44417</v>
      </c>
      <c r="C2285">
        <v>8</v>
      </c>
      <c r="D2285">
        <v>2021</v>
      </c>
      <c r="E2285" t="s">
        <v>16</v>
      </c>
      <c r="F2285" t="s">
        <v>36</v>
      </c>
      <c r="G2285">
        <v>30</v>
      </c>
      <c r="H2285">
        <v>8</v>
      </c>
      <c r="I2285">
        <v>1.9328000000000001</v>
      </c>
      <c r="J2285">
        <v>240</v>
      </c>
      <c r="K2285">
        <v>57.984000000000002</v>
      </c>
      <c r="L2285" t="s">
        <v>133</v>
      </c>
    </row>
    <row r="2286" spans="1:12" x14ac:dyDescent="0.25">
      <c r="A2286" t="s">
        <v>15</v>
      </c>
      <c r="B2286" s="1">
        <v>44417</v>
      </c>
      <c r="C2286">
        <v>8</v>
      </c>
      <c r="D2286">
        <v>2021</v>
      </c>
      <c r="E2286" t="s">
        <v>28</v>
      </c>
      <c r="F2286" t="s">
        <v>39</v>
      </c>
      <c r="G2286">
        <v>16</v>
      </c>
      <c r="H2286">
        <v>13.9</v>
      </c>
      <c r="I2286">
        <v>2.8828999999999998</v>
      </c>
      <c r="J2286">
        <v>222.4</v>
      </c>
      <c r="K2286">
        <v>46.126399999999997</v>
      </c>
      <c r="L2286" t="s">
        <v>133</v>
      </c>
    </row>
    <row r="2287" spans="1:12" x14ac:dyDescent="0.25">
      <c r="A2287" t="s">
        <v>15</v>
      </c>
      <c r="B2287" s="1">
        <v>44417</v>
      </c>
      <c r="C2287">
        <v>8</v>
      </c>
      <c r="D2287">
        <v>2021</v>
      </c>
      <c r="E2287" t="s">
        <v>13</v>
      </c>
      <c r="F2287" t="s">
        <v>79</v>
      </c>
      <c r="G2287">
        <v>6</v>
      </c>
      <c r="H2287">
        <v>26.6</v>
      </c>
      <c r="I2287">
        <v>19.715900000000001</v>
      </c>
      <c r="J2287">
        <v>159.6</v>
      </c>
      <c r="K2287">
        <v>118.2954</v>
      </c>
      <c r="L2287" t="s">
        <v>133</v>
      </c>
    </row>
    <row r="2288" spans="1:12" x14ac:dyDescent="0.25">
      <c r="A2288" t="s">
        <v>15</v>
      </c>
      <c r="B2288" s="1">
        <v>44417</v>
      </c>
      <c r="C2288">
        <v>8</v>
      </c>
      <c r="D2288">
        <v>2021</v>
      </c>
      <c r="E2288" t="s">
        <v>10</v>
      </c>
      <c r="F2288" t="s">
        <v>57</v>
      </c>
      <c r="G2288">
        <v>15</v>
      </c>
      <c r="H2288">
        <v>30.4</v>
      </c>
      <c r="I2288">
        <v>27.144200000000001</v>
      </c>
      <c r="J2288">
        <v>456</v>
      </c>
      <c r="K2288">
        <v>407.16300000000001</v>
      </c>
      <c r="L2288" t="s">
        <v>133</v>
      </c>
    </row>
    <row r="2289" spans="1:12" x14ac:dyDescent="0.25">
      <c r="A2289" t="s">
        <v>15</v>
      </c>
      <c r="B2289" s="1">
        <v>44417</v>
      </c>
      <c r="C2289">
        <v>8</v>
      </c>
      <c r="D2289">
        <v>2021</v>
      </c>
      <c r="E2289" t="s">
        <v>16</v>
      </c>
      <c r="F2289" t="s">
        <v>36</v>
      </c>
      <c r="G2289">
        <v>30</v>
      </c>
      <c r="H2289">
        <v>8</v>
      </c>
      <c r="I2289">
        <v>1.9328000000000001</v>
      </c>
      <c r="J2289">
        <v>240</v>
      </c>
      <c r="K2289">
        <v>57.984000000000002</v>
      </c>
      <c r="L2289" t="s">
        <v>133</v>
      </c>
    </row>
    <row r="2290" spans="1:12" x14ac:dyDescent="0.25">
      <c r="A2290" t="s">
        <v>15</v>
      </c>
      <c r="B2290" s="1">
        <v>44417</v>
      </c>
      <c r="C2290">
        <v>8</v>
      </c>
      <c r="D2290">
        <v>2021</v>
      </c>
      <c r="E2290" t="s">
        <v>16</v>
      </c>
      <c r="F2290" t="s">
        <v>36</v>
      </c>
      <c r="G2290">
        <v>30</v>
      </c>
      <c r="H2290">
        <v>8</v>
      </c>
      <c r="I2290">
        <v>1.9328000000000001</v>
      </c>
      <c r="J2290">
        <v>240</v>
      </c>
      <c r="K2290">
        <v>57.984000000000002</v>
      </c>
      <c r="L2290" t="s">
        <v>133</v>
      </c>
    </row>
    <row r="2291" spans="1:12" x14ac:dyDescent="0.25">
      <c r="A2291" t="s">
        <v>15</v>
      </c>
      <c r="B2291" s="1">
        <v>44417</v>
      </c>
      <c r="C2291">
        <v>8</v>
      </c>
      <c r="D2291">
        <v>2021</v>
      </c>
      <c r="E2291" t="s">
        <v>13</v>
      </c>
      <c r="F2291" t="s">
        <v>79</v>
      </c>
      <c r="G2291">
        <v>6</v>
      </c>
      <c r="H2291">
        <v>26.6</v>
      </c>
      <c r="I2291">
        <v>19.715900000000001</v>
      </c>
      <c r="J2291">
        <v>159.6</v>
      </c>
      <c r="K2291">
        <v>118.2954</v>
      </c>
      <c r="L2291" t="s">
        <v>133</v>
      </c>
    </row>
    <row r="2292" spans="1:12" x14ac:dyDescent="0.25">
      <c r="A2292" t="s">
        <v>15</v>
      </c>
      <c r="B2292" s="1">
        <v>44417</v>
      </c>
      <c r="C2292">
        <v>8</v>
      </c>
      <c r="D2292">
        <v>2021</v>
      </c>
      <c r="E2292" t="s">
        <v>28</v>
      </c>
      <c r="F2292" t="s">
        <v>39</v>
      </c>
      <c r="G2292">
        <v>16</v>
      </c>
      <c r="H2292">
        <v>13.9</v>
      </c>
      <c r="I2292">
        <v>2.8828999999999998</v>
      </c>
      <c r="J2292">
        <v>222.4</v>
      </c>
      <c r="K2292">
        <v>46.126399999999997</v>
      </c>
      <c r="L2292" t="s">
        <v>133</v>
      </c>
    </row>
    <row r="2293" spans="1:12" x14ac:dyDescent="0.25">
      <c r="A2293" t="s">
        <v>15</v>
      </c>
      <c r="B2293" s="1">
        <v>44417</v>
      </c>
      <c r="C2293">
        <v>8</v>
      </c>
      <c r="D2293">
        <v>2021</v>
      </c>
      <c r="E2293" t="s">
        <v>10</v>
      </c>
      <c r="F2293" t="s">
        <v>57</v>
      </c>
      <c r="G2293">
        <v>15</v>
      </c>
      <c r="H2293">
        <v>30.4</v>
      </c>
      <c r="I2293">
        <v>27.144200000000001</v>
      </c>
      <c r="J2293">
        <v>456</v>
      </c>
      <c r="K2293">
        <v>407.16300000000001</v>
      </c>
      <c r="L2293" t="s">
        <v>133</v>
      </c>
    </row>
    <row r="2294" spans="1:12" x14ac:dyDescent="0.25">
      <c r="A2294" t="s">
        <v>9</v>
      </c>
      <c r="B2294" s="1">
        <v>44420</v>
      </c>
      <c r="C2294">
        <v>8</v>
      </c>
      <c r="D2294">
        <v>2021</v>
      </c>
      <c r="E2294" t="s">
        <v>34</v>
      </c>
      <c r="F2294" t="s">
        <v>60</v>
      </c>
      <c r="G2294">
        <v>24</v>
      </c>
      <c r="H2294">
        <v>99</v>
      </c>
      <c r="I2294">
        <v>23.373899999999999</v>
      </c>
      <c r="J2294">
        <v>2376</v>
      </c>
      <c r="K2294">
        <v>560.97360000000003</v>
      </c>
      <c r="L2294" t="s">
        <v>125</v>
      </c>
    </row>
    <row r="2295" spans="1:12" x14ac:dyDescent="0.25">
      <c r="A2295" t="s">
        <v>9</v>
      </c>
      <c r="B2295" s="1">
        <v>44420</v>
      </c>
      <c r="C2295">
        <v>8</v>
      </c>
      <c r="D2295">
        <v>2021</v>
      </c>
      <c r="E2295" t="s">
        <v>19</v>
      </c>
      <c r="F2295" t="s">
        <v>96</v>
      </c>
      <c r="G2295">
        <v>90</v>
      </c>
      <c r="H2295">
        <v>22.8</v>
      </c>
      <c r="I2295">
        <v>12.955</v>
      </c>
      <c r="J2295">
        <v>2052</v>
      </c>
      <c r="K2295">
        <v>1165.95</v>
      </c>
      <c r="L2295" t="s">
        <v>125</v>
      </c>
    </row>
    <row r="2296" spans="1:12" x14ac:dyDescent="0.25">
      <c r="A2296" t="s">
        <v>9</v>
      </c>
      <c r="B2296" s="1">
        <v>44420</v>
      </c>
      <c r="C2296">
        <v>8</v>
      </c>
      <c r="D2296">
        <v>2021</v>
      </c>
      <c r="E2296" t="s">
        <v>28</v>
      </c>
      <c r="F2296" t="s">
        <v>39</v>
      </c>
      <c r="G2296">
        <v>49</v>
      </c>
      <c r="H2296">
        <v>13.9</v>
      </c>
      <c r="I2296">
        <v>6.3522999999999996</v>
      </c>
      <c r="J2296">
        <v>681.1</v>
      </c>
      <c r="K2296">
        <v>311.2627</v>
      </c>
      <c r="L2296" t="s">
        <v>125</v>
      </c>
    </row>
    <row r="2297" spans="1:12" x14ac:dyDescent="0.25">
      <c r="A2297" t="s">
        <v>9</v>
      </c>
      <c r="B2297" s="1">
        <v>44420</v>
      </c>
      <c r="C2297">
        <v>8</v>
      </c>
      <c r="D2297">
        <v>2021</v>
      </c>
      <c r="E2297" t="s">
        <v>31</v>
      </c>
      <c r="F2297" t="s">
        <v>41</v>
      </c>
      <c r="G2297">
        <v>45</v>
      </c>
      <c r="H2297">
        <v>15.2</v>
      </c>
      <c r="I2297">
        <v>11.3954</v>
      </c>
      <c r="J2297">
        <v>684</v>
      </c>
      <c r="K2297">
        <v>512.79300000000001</v>
      </c>
      <c r="L2297" t="s">
        <v>125</v>
      </c>
    </row>
    <row r="2298" spans="1:12" x14ac:dyDescent="0.25">
      <c r="A2298" t="s">
        <v>9</v>
      </c>
      <c r="B2298" s="1">
        <v>44420</v>
      </c>
      <c r="C2298">
        <v>8</v>
      </c>
      <c r="D2298">
        <v>2021</v>
      </c>
      <c r="E2298" t="s">
        <v>19</v>
      </c>
      <c r="F2298" t="s">
        <v>96</v>
      </c>
      <c r="G2298">
        <v>90</v>
      </c>
      <c r="H2298">
        <v>22.8</v>
      </c>
      <c r="I2298">
        <v>12.955</v>
      </c>
      <c r="J2298">
        <v>2052</v>
      </c>
      <c r="K2298">
        <v>1165.95</v>
      </c>
      <c r="L2298" t="s">
        <v>125</v>
      </c>
    </row>
    <row r="2299" spans="1:12" x14ac:dyDescent="0.25">
      <c r="A2299" t="s">
        <v>9</v>
      </c>
      <c r="B2299" s="1">
        <v>44420</v>
      </c>
      <c r="C2299">
        <v>8</v>
      </c>
      <c r="D2299">
        <v>2021</v>
      </c>
      <c r="E2299" t="s">
        <v>34</v>
      </c>
      <c r="F2299" t="s">
        <v>60</v>
      </c>
      <c r="G2299">
        <v>24</v>
      </c>
      <c r="H2299">
        <v>99</v>
      </c>
      <c r="I2299">
        <v>23.373899999999999</v>
      </c>
      <c r="J2299">
        <v>2376</v>
      </c>
      <c r="K2299">
        <v>560.97360000000003</v>
      </c>
      <c r="L2299" t="s">
        <v>125</v>
      </c>
    </row>
    <row r="2300" spans="1:12" x14ac:dyDescent="0.25">
      <c r="A2300" t="s">
        <v>9</v>
      </c>
      <c r="B2300" s="1">
        <v>44420</v>
      </c>
      <c r="C2300">
        <v>8</v>
      </c>
      <c r="D2300">
        <v>2021</v>
      </c>
      <c r="E2300" t="s">
        <v>31</v>
      </c>
      <c r="F2300" t="s">
        <v>41</v>
      </c>
      <c r="G2300">
        <v>45</v>
      </c>
      <c r="H2300">
        <v>15.2</v>
      </c>
      <c r="I2300">
        <v>11.3954</v>
      </c>
      <c r="J2300">
        <v>684</v>
      </c>
      <c r="K2300">
        <v>512.79300000000001</v>
      </c>
      <c r="L2300" t="s">
        <v>125</v>
      </c>
    </row>
    <row r="2301" spans="1:12" x14ac:dyDescent="0.25">
      <c r="A2301" t="s">
        <v>9</v>
      </c>
      <c r="B2301" s="1">
        <v>44420</v>
      </c>
      <c r="C2301">
        <v>8</v>
      </c>
      <c r="D2301">
        <v>2021</v>
      </c>
      <c r="E2301" t="s">
        <v>28</v>
      </c>
      <c r="F2301" t="s">
        <v>39</v>
      </c>
      <c r="G2301">
        <v>49</v>
      </c>
      <c r="H2301">
        <v>13.9</v>
      </c>
      <c r="I2301">
        <v>6.3522999999999996</v>
      </c>
      <c r="J2301">
        <v>681.1</v>
      </c>
      <c r="K2301">
        <v>311.2627</v>
      </c>
      <c r="L2301" t="s">
        <v>125</v>
      </c>
    </row>
    <row r="2302" spans="1:12" x14ac:dyDescent="0.25">
      <c r="A2302" t="s">
        <v>9</v>
      </c>
      <c r="B2302" s="1">
        <v>44420</v>
      </c>
      <c r="C2302">
        <v>8</v>
      </c>
      <c r="D2302">
        <v>2021</v>
      </c>
      <c r="E2302" t="s">
        <v>19</v>
      </c>
      <c r="F2302" t="s">
        <v>96</v>
      </c>
      <c r="G2302">
        <v>90</v>
      </c>
      <c r="H2302">
        <v>22.8</v>
      </c>
      <c r="I2302">
        <v>12.955</v>
      </c>
      <c r="J2302">
        <v>2052</v>
      </c>
      <c r="K2302">
        <v>1165.95</v>
      </c>
      <c r="L2302" t="s">
        <v>125</v>
      </c>
    </row>
    <row r="2303" spans="1:12" x14ac:dyDescent="0.25">
      <c r="A2303" t="s">
        <v>9</v>
      </c>
      <c r="B2303" s="1">
        <v>44420</v>
      </c>
      <c r="C2303">
        <v>8</v>
      </c>
      <c r="D2303">
        <v>2021</v>
      </c>
      <c r="E2303" t="s">
        <v>28</v>
      </c>
      <c r="F2303" t="s">
        <v>39</v>
      </c>
      <c r="G2303">
        <v>49</v>
      </c>
      <c r="H2303">
        <v>13.9</v>
      </c>
      <c r="I2303">
        <v>6.3522999999999996</v>
      </c>
      <c r="J2303">
        <v>681.1</v>
      </c>
      <c r="K2303">
        <v>311.2627</v>
      </c>
      <c r="L2303" t="s">
        <v>125</v>
      </c>
    </row>
    <row r="2304" spans="1:12" x14ac:dyDescent="0.25">
      <c r="A2304" t="s">
        <v>9</v>
      </c>
      <c r="B2304" s="1">
        <v>44420</v>
      </c>
      <c r="C2304">
        <v>8</v>
      </c>
      <c r="D2304">
        <v>2021</v>
      </c>
      <c r="E2304" t="s">
        <v>31</v>
      </c>
      <c r="F2304" t="s">
        <v>41</v>
      </c>
      <c r="G2304">
        <v>45</v>
      </c>
      <c r="H2304">
        <v>15.2</v>
      </c>
      <c r="I2304">
        <v>11.3954</v>
      </c>
      <c r="J2304">
        <v>684</v>
      </c>
      <c r="K2304">
        <v>512.79300000000001</v>
      </c>
      <c r="L2304" t="s">
        <v>125</v>
      </c>
    </row>
    <row r="2305" spans="1:12" x14ac:dyDescent="0.25">
      <c r="A2305" t="s">
        <v>9</v>
      </c>
      <c r="B2305" s="1">
        <v>44420</v>
      </c>
      <c r="C2305">
        <v>8</v>
      </c>
      <c r="D2305">
        <v>2021</v>
      </c>
      <c r="E2305" t="s">
        <v>34</v>
      </c>
      <c r="F2305" t="s">
        <v>60</v>
      </c>
      <c r="G2305">
        <v>24</v>
      </c>
      <c r="H2305">
        <v>99</v>
      </c>
      <c r="I2305">
        <v>23.373899999999999</v>
      </c>
      <c r="J2305">
        <v>2376</v>
      </c>
      <c r="K2305">
        <v>560.97360000000003</v>
      </c>
      <c r="L2305" t="s">
        <v>125</v>
      </c>
    </row>
    <row r="2306" spans="1:12" x14ac:dyDescent="0.25">
      <c r="A2306" t="s">
        <v>23</v>
      </c>
      <c r="B2306" s="1">
        <v>44420</v>
      </c>
      <c r="C2306">
        <v>8</v>
      </c>
      <c r="D2306">
        <v>2021</v>
      </c>
      <c r="E2306" t="s">
        <v>28</v>
      </c>
      <c r="F2306" t="s">
        <v>45</v>
      </c>
      <c r="G2306">
        <v>50</v>
      </c>
      <c r="H2306">
        <v>35.1</v>
      </c>
      <c r="I2306">
        <v>15.907299999999999</v>
      </c>
      <c r="J2306">
        <v>1755</v>
      </c>
      <c r="K2306">
        <v>795.36500000000001</v>
      </c>
      <c r="L2306" t="s">
        <v>125</v>
      </c>
    </row>
    <row r="2307" spans="1:12" x14ac:dyDescent="0.25">
      <c r="A2307" t="s">
        <v>23</v>
      </c>
      <c r="B2307" s="1">
        <v>44420</v>
      </c>
      <c r="C2307">
        <v>8</v>
      </c>
      <c r="D2307">
        <v>2021</v>
      </c>
      <c r="E2307" t="s">
        <v>28</v>
      </c>
      <c r="F2307" t="s">
        <v>45</v>
      </c>
      <c r="G2307">
        <v>50</v>
      </c>
      <c r="H2307">
        <v>35.1</v>
      </c>
      <c r="I2307">
        <v>15.907299999999999</v>
      </c>
      <c r="J2307">
        <v>1755</v>
      </c>
      <c r="K2307">
        <v>795.36500000000001</v>
      </c>
      <c r="L2307" t="s">
        <v>125</v>
      </c>
    </row>
    <row r="2308" spans="1:12" x14ac:dyDescent="0.25">
      <c r="A2308" t="s">
        <v>23</v>
      </c>
      <c r="B2308" s="1">
        <v>44420</v>
      </c>
      <c r="C2308">
        <v>8</v>
      </c>
      <c r="D2308">
        <v>2021</v>
      </c>
      <c r="E2308" t="s">
        <v>28</v>
      </c>
      <c r="F2308" t="s">
        <v>45</v>
      </c>
      <c r="G2308">
        <v>50</v>
      </c>
      <c r="H2308">
        <v>35.1</v>
      </c>
      <c r="I2308">
        <v>15.907299999999999</v>
      </c>
      <c r="J2308">
        <v>1755</v>
      </c>
      <c r="K2308">
        <v>795.36500000000001</v>
      </c>
      <c r="L2308" t="s">
        <v>125</v>
      </c>
    </row>
    <row r="2309" spans="1:12" x14ac:dyDescent="0.25">
      <c r="A2309" t="s">
        <v>23</v>
      </c>
      <c r="B2309" s="1">
        <v>44420</v>
      </c>
      <c r="C2309">
        <v>8</v>
      </c>
      <c r="D2309">
        <v>2021</v>
      </c>
      <c r="E2309" t="s">
        <v>28</v>
      </c>
      <c r="F2309" t="s">
        <v>45</v>
      </c>
      <c r="G2309">
        <v>50</v>
      </c>
      <c r="H2309">
        <v>35.1</v>
      </c>
      <c r="I2309">
        <v>15.907299999999999</v>
      </c>
      <c r="J2309">
        <v>1755</v>
      </c>
      <c r="K2309">
        <v>795.36500000000001</v>
      </c>
      <c r="L2309" t="s">
        <v>125</v>
      </c>
    </row>
    <row r="2310" spans="1:12" x14ac:dyDescent="0.25">
      <c r="A2310" t="s">
        <v>23</v>
      </c>
      <c r="B2310" s="1">
        <v>44421</v>
      </c>
      <c r="C2310">
        <v>8</v>
      </c>
      <c r="D2310">
        <v>2021</v>
      </c>
      <c r="E2310" t="s">
        <v>19</v>
      </c>
      <c r="F2310" t="s">
        <v>82</v>
      </c>
      <c r="G2310">
        <v>60</v>
      </c>
      <c r="H2310">
        <v>13.6</v>
      </c>
      <c r="I2310">
        <v>9.8886000000000003</v>
      </c>
      <c r="J2310">
        <v>816</v>
      </c>
      <c r="K2310">
        <v>593.31600000000003</v>
      </c>
      <c r="L2310" t="s">
        <v>123</v>
      </c>
    </row>
    <row r="2311" spans="1:12" x14ac:dyDescent="0.25">
      <c r="A2311" t="s">
        <v>23</v>
      </c>
      <c r="B2311" s="1">
        <v>44421</v>
      </c>
      <c r="C2311">
        <v>8</v>
      </c>
      <c r="D2311">
        <v>2021</v>
      </c>
      <c r="E2311" t="s">
        <v>34</v>
      </c>
      <c r="F2311" t="s">
        <v>77</v>
      </c>
      <c r="G2311">
        <v>80</v>
      </c>
      <c r="H2311">
        <v>5.9</v>
      </c>
      <c r="I2311">
        <v>5.6727999999999996</v>
      </c>
      <c r="J2311">
        <v>472</v>
      </c>
      <c r="K2311">
        <v>453.82400000000001</v>
      </c>
      <c r="L2311" t="s">
        <v>123</v>
      </c>
    </row>
    <row r="2312" spans="1:12" x14ac:dyDescent="0.25">
      <c r="A2312" t="s">
        <v>23</v>
      </c>
      <c r="B2312" s="1">
        <v>44421</v>
      </c>
      <c r="C2312">
        <v>8</v>
      </c>
      <c r="D2312">
        <v>2021</v>
      </c>
      <c r="E2312" t="s">
        <v>10</v>
      </c>
      <c r="F2312" t="s">
        <v>12</v>
      </c>
      <c r="G2312">
        <v>30</v>
      </c>
      <c r="H2312">
        <v>16.8</v>
      </c>
      <c r="I2312">
        <v>7.3315000000000001</v>
      </c>
      <c r="J2312">
        <v>504</v>
      </c>
      <c r="K2312">
        <v>219.94499999999999</v>
      </c>
      <c r="L2312" t="s">
        <v>123</v>
      </c>
    </row>
    <row r="2313" spans="1:12" x14ac:dyDescent="0.25">
      <c r="A2313" t="s">
        <v>23</v>
      </c>
      <c r="B2313" s="1">
        <v>44421</v>
      </c>
      <c r="C2313">
        <v>8</v>
      </c>
      <c r="D2313">
        <v>2021</v>
      </c>
      <c r="E2313" t="s">
        <v>19</v>
      </c>
      <c r="F2313" t="s">
        <v>82</v>
      </c>
      <c r="G2313">
        <v>60</v>
      </c>
      <c r="H2313">
        <v>13.6</v>
      </c>
      <c r="I2313">
        <v>9.8886000000000003</v>
      </c>
      <c r="J2313">
        <v>816</v>
      </c>
      <c r="K2313">
        <v>593.31600000000003</v>
      </c>
      <c r="L2313" t="s">
        <v>123</v>
      </c>
    </row>
    <row r="2314" spans="1:12" x14ac:dyDescent="0.25">
      <c r="A2314" t="s">
        <v>23</v>
      </c>
      <c r="B2314" s="1">
        <v>44421</v>
      </c>
      <c r="C2314">
        <v>8</v>
      </c>
      <c r="D2314">
        <v>2021</v>
      </c>
      <c r="E2314" t="s">
        <v>10</v>
      </c>
      <c r="F2314" t="s">
        <v>12</v>
      </c>
      <c r="G2314">
        <v>30</v>
      </c>
      <c r="H2314">
        <v>16.8</v>
      </c>
      <c r="I2314">
        <v>7.3315000000000001</v>
      </c>
      <c r="J2314">
        <v>504</v>
      </c>
      <c r="K2314">
        <v>219.94499999999999</v>
      </c>
      <c r="L2314" t="s">
        <v>123</v>
      </c>
    </row>
    <row r="2315" spans="1:12" x14ac:dyDescent="0.25">
      <c r="A2315" t="s">
        <v>23</v>
      </c>
      <c r="B2315" s="1">
        <v>44421</v>
      </c>
      <c r="C2315">
        <v>8</v>
      </c>
      <c r="D2315">
        <v>2021</v>
      </c>
      <c r="E2315" t="s">
        <v>34</v>
      </c>
      <c r="F2315" t="s">
        <v>77</v>
      </c>
      <c r="G2315">
        <v>80</v>
      </c>
      <c r="H2315">
        <v>5.9</v>
      </c>
      <c r="I2315">
        <v>5.6727999999999996</v>
      </c>
      <c r="J2315">
        <v>472</v>
      </c>
      <c r="K2315">
        <v>453.82400000000001</v>
      </c>
      <c r="L2315" t="s">
        <v>123</v>
      </c>
    </row>
    <row r="2316" spans="1:12" x14ac:dyDescent="0.25">
      <c r="A2316" t="s">
        <v>23</v>
      </c>
      <c r="B2316" s="1">
        <v>44421</v>
      </c>
      <c r="C2316">
        <v>8</v>
      </c>
      <c r="D2316">
        <v>2021</v>
      </c>
      <c r="E2316" t="s">
        <v>19</v>
      </c>
      <c r="F2316" t="s">
        <v>82</v>
      </c>
      <c r="G2316">
        <v>60</v>
      </c>
      <c r="H2316">
        <v>13.6</v>
      </c>
      <c r="I2316">
        <v>9.8886000000000003</v>
      </c>
      <c r="J2316">
        <v>816</v>
      </c>
      <c r="K2316">
        <v>593.31600000000003</v>
      </c>
      <c r="L2316" t="s">
        <v>123</v>
      </c>
    </row>
    <row r="2317" spans="1:12" x14ac:dyDescent="0.25">
      <c r="A2317" t="s">
        <v>23</v>
      </c>
      <c r="B2317" s="1">
        <v>44421</v>
      </c>
      <c r="C2317">
        <v>8</v>
      </c>
      <c r="D2317">
        <v>2021</v>
      </c>
      <c r="E2317" t="s">
        <v>34</v>
      </c>
      <c r="F2317" t="s">
        <v>77</v>
      </c>
      <c r="G2317">
        <v>80</v>
      </c>
      <c r="H2317">
        <v>5.9</v>
      </c>
      <c r="I2317">
        <v>5.6727999999999996</v>
      </c>
      <c r="J2317">
        <v>472</v>
      </c>
      <c r="K2317">
        <v>453.82400000000001</v>
      </c>
      <c r="L2317" t="s">
        <v>123</v>
      </c>
    </row>
    <row r="2318" spans="1:12" x14ac:dyDescent="0.25">
      <c r="A2318" t="s">
        <v>23</v>
      </c>
      <c r="B2318" s="1">
        <v>44421</v>
      </c>
      <c r="C2318">
        <v>8</v>
      </c>
      <c r="D2318">
        <v>2021</v>
      </c>
      <c r="E2318" t="s">
        <v>10</v>
      </c>
      <c r="F2318" t="s">
        <v>12</v>
      </c>
      <c r="G2318">
        <v>30</v>
      </c>
      <c r="H2318">
        <v>16.8</v>
      </c>
      <c r="I2318">
        <v>7.3315000000000001</v>
      </c>
      <c r="J2318">
        <v>504</v>
      </c>
      <c r="K2318">
        <v>219.94499999999999</v>
      </c>
      <c r="L2318" t="s">
        <v>123</v>
      </c>
    </row>
    <row r="2319" spans="1:12" x14ac:dyDescent="0.25">
      <c r="A2319" t="s">
        <v>23</v>
      </c>
      <c r="B2319" s="1">
        <v>44421</v>
      </c>
      <c r="C2319">
        <v>8</v>
      </c>
      <c r="D2319">
        <v>2021</v>
      </c>
      <c r="E2319" t="s">
        <v>19</v>
      </c>
      <c r="F2319" t="s">
        <v>82</v>
      </c>
      <c r="G2319">
        <v>60</v>
      </c>
      <c r="H2319">
        <v>13.6</v>
      </c>
      <c r="I2319">
        <v>9.8886000000000003</v>
      </c>
      <c r="J2319">
        <v>816</v>
      </c>
      <c r="K2319">
        <v>593.31600000000003</v>
      </c>
      <c r="L2319" t="s">
        <v>123</v>
      </c>
    </row>
    <row r="2320" spans="1:12" x14ac:dyDescent="0.25">
      <c r="A2320" t="s">
        <v>23</v>
      </c>
      <c r="B2320" s="1">
        <v>44421</v>
      </c>
      <c r="C2320">
        <v>8</v>
      </c>
      <c r="D2320">
        <v>2021</v>
      </c>
      <c r="E2320" t="s">
        <v>10</v>
      </c>
      <c r="F2320" t="s">
        <v>12</v>
      </c>
      <c r="G2320">
        <v>30</v>
      </c>
      <c r="H2320">
        <v>16.8</v>
      </c>
      <c r="I2320">
        <v>7.3315000000000001</v>
      </c>
      <c r="J2320">
        <v>504</v>
      </c>
      <c r="K2320">
        <v>219.94499999999999</v>
      </c>
      <c r="L2320" t="s">
        <v>123</v>
      </c>
    </row>
    <row r="2321" spans="1:12" x14ac:dyDescent="0.25">
      <c r="A2321" t="s">
        <v>23</v>
      </c>
      <c r="B2321" s="1">
        <v>44421</v>
      </c>
      <c r="C2321">
        <v>8</v>
      </c>
      <c r="D2321">
        <v>2021</v>
      </c>
      <c r="E2321" t="s">
        <v>34</v>
      </c>
      <c r="F2321" t="s">
        <v>77</v>
      </c>
      <c r="G2321">
        <v>80</v>
      </c>
      <c r="H2321">
        <v>5.9</v>
      </c>
      <c r="I2321">
        <v>5.6727999999999996</v>
      </c>
      <c r="J2321">
        <v>472</v>
      </c>
      <c r="K2321">
        <v>453.82400000000001</v>
      </c>
      <c r="L2321" t="s">
        <v>123</v>
      </c>
    </row>
    <row r="2322" spans="1:12" x14ac:dyDescent="0.25">
      <c r="A2322" t="s">
        <v>38</v>
      </c>
      <c r="B2322" s="1">
        <v>44422</v>
      </c>
      <c r="C2322">
        <v>8</v>
      </c>
      <c r="D2322">
        <v>2021</v>
      </c>
      <c r="E2322" t="s">
        <v>16</v>
      </c>
      <c r="F2322" t="s">
        <v>65</v>
      </c>
      <c r="G2322">
        <v>12</v>
      </c>
      <c r="H2322">
        <v>36.4</v>
      </c>
      <c r="I2322">
        <v>18.138100000000001</v>
      </c>
      <c r="J2322">
        <v>436.8</v>
      </c>
      <c r="K2322">
        <v>217.65719999999999</v>
      </c>
      <c r="L2322" t="s">
        <v>128</v>
      </c>
    </row>
    <row r="2323" spans="1:12" x14ac:dyDescent="0.25">
      <c r="A2323" t="s">
        <v>38</v>
      </c>
      <c r="B2323" s="1">
        <v>44422</v>
      </c>
      <c r="C2323">
        <v>8</v>
      </c>
      <c r="D2323">
        <v>2021</v>
      </c>
      <c r="E2323" t="s">
        <v>10</v>
      </c>
      <c r="F2323" t="s">
        <v>12</v>
      </c>
      <c r="G2323">
        <v>6</v>
      </c>
      <c r="H2323">
        <v>16.8</v>
      </c>
      <c r="I2323">
        <v>1.7354000000000001</v>
      </c>
      <c r="J2323">
        <v>100.8</v>
      </c>
      <c r="K2323">
        <v>10.4124</v>
      </c>
      <c r="L2323" t="s">
        <v>128</v>
      </c>
    </row>
    <row r="2324" spans="1:12" x14ac:dyDescent="0.25">
      <c r="A2324" t="s">
        <v>38</v>
      </c>
      <c r="B2324" s="1">
        <v>44422</v>
      </c>
      <c r="C2324">
        <v>8</v>
      </c>
      <c r="D2324">
        <v>2021</v>
      </c>
      <c r="E2324" t="s">
        <v>10</v>
      </c>
      <c r="F2324" t="s">
        <v>12</v>
      </c>
      <c r="G2324">
        <v>6</v>
      </c>
      <c r="H2324">
        <v>16.8</v>
      </c>
      <c r="I2324">
        <v>1.7354000000000001</v>
      </c>
      <c r="J2324">
        <v>100.8</v>
      </c>
      <c r="K2324">
        <v>10.4124</v>
      </c>
      <c r="L2324" t="s">
        <v>128</v>
      </c>
    </row>
    <row r="2325" spans="1:12" x14ac:dyDescent="0.25">
      <c r="A2325" t="s">
        <v>38</v>
      </c>
      <c r="B2325" s="1">
        <v>44422</v>
      </c>
      <c r="C2325">
        <v>8</v>
      </c>
      <c r="D2325">
        <v>2021</v>
      </c>
      <c r="E2325" t="s">
        <v>16</v>
      </c>
      <c r="F2325" t="s">
        <v>65</v>
      </c>
      <c r="G2325">
        <v>12</v>
      </c>
      <c r="H2325">
        <v>36.4</v>
      </c>
      <c r="I2325">
        <v>18.138100000000001</v>
      </c>
      <c r="J2325">
        <v>436.8</v>
      </c>
      <c r="K2325">
        <v>217.65719999999999</v>
      </c>
      <c r="L2325" t="s">
        <v>128</v>
      </c>
    </row>
    <row r="2326" spans="1:12" x14ac:dyDescent="0.25">
      <c r="A2326" t="s">
        <v>38</v>
      </c>
      <c r="B2326" s="1">
        <v>44422</v>
      </c>
      <c r="C2326">
        <v>8</v>
      </c>
      <c r="D2326">
        <v>2021</v>
      </c>
      <c r="E2326" t="s">
        <v>16</v>
      </c>
      <c r="F2326" t="s">
        <v>65</v>
      </c>
      <c r="G2326">
        <v>12</v>
      </c>
      <c r="H2326">
        <v>36.4</v>
      </c>
      <c r="I2326">
        <v>18.138100000000001</v>
      </c>
      <c r="J2326">
        <v>436.8</v>
      </c>
      <c r="K2326">
        <v>217.65719999999999</v>
      </c>
      <c r="L2326" t="s">
        <v>128</v>
      </c>
    </row>
    <row r="2327" spans="1:12" x14ac:dyDescent="0.25">
      <c r="A2327" t="s">
        <v>38</v>
      </c>
      <c r="B2327" s="1">
        <v>44422</v>
      </c>
      <c r="C2327">
        <v>8</v>
      </c>
      <c r="D2327">
        <v>2021</v>
      </c>
      <c r="E2327" t="s">
        <v>10</v>
      </c>
      <c r="F2327" t="s">
        <v>12</v>
      </c>
      <c r="G2327">
        <v>6</v>
      </c>
      <c r="H2327">
        <v>16.8</v>
      </c>
      <c r="I2327">
        <v>1.7354000000000001</v>
      </c>
      <c r="J2327">
        <v>100.8</v>
      </c>
      <c r="K2327">
        <v>10.4124</v>
      </c>
      <c r="L2327" t="s">
        <v>128</v>
      </c>
    </row>
    <row r="2328" spans="1:12" x14ac:dyDescent="0.25">
      <c r="A2328" t="s">
        <v>38</v>
      </c>
      <c r="B2328" s="1">
        <v>44422</v>
      </c>
      <c r="C2328">
        <v>8</v>
      </c>
      <c r="D2328">
        <v>2021</v>
      </c>
      <c r="E2328" t="s">
        <v>16</v>
      </c>
      <c r="F2328" t="s">
        <v>65</v>
      </c>
      <c r="G2328">
        <v>12</v>
      </c>
      <c r="H2328">
        <v>36.4</v>
      </c>
      <c r="I2328">
        <v>18.138100000000001</v>
      </c>
      <c r="J2328">
        <v>436.8</v>
      </c>
      <c r="K2328">
        <v>217.65719999999999</v>
      </c>
      <c r="L2328" t="s">
        <v>128</v>
      </c>
    </row>
    <row r="2329" spans="1:12" x14ac:dyDescent="0.25">
      <c r="A2329" t="s">
        <v>38</v>
      </c>
      <c r="B2329" s="1">
        <v>44422</v>
      </c>
      <c r="C2329">
        <v>8</v>
      </c>
      <c r="D2329">
        <v>2021</v>
      </c>
      <c r="E2329" t="s">
        <v>10</v>
      </c>
      <c r="F2329" t="s">
        <v>12</v>
      </c>
      <c r="G2329">
        <v>6</v>
      </c>
      <c r="H2329">
        <v>16.8</v>
      </c>
      <c r="I2329">
        <v>1.7354000000000001</v>
      </c>
      <c r="J2329">
        <v>100.8</v>
      </c>
      <c r="K2329">
        <v>10.4124</v>
      </c>
      <c r="L2329" t="s">
        <v>128</v>
      </c>
    </row>
    <row r="2330" spans="1:12" x14ac:dyDescent="0.25">
      <c r="A2330" t="s">
        <v>23</v>
      </c>
      <c r="B2330" s="1">
        <v>44422</v>
      </c>
      <c r="C2330">
        <v>8</v>
      </c>
      <c r="D2330">
        <v>2021</v>
      </c>
      <c r="E2330" t="s">
        <v>21</v>
      </c>
      <c r="F2330" t="s">
        <v>22</v>
      </c>
      <c r="G2330">
        <v>30</v>
      </c>
      <c r="H2330">
        <v>7.7</v>
      </c>
      <c r="I2330">
        <v>5.3384</v>
      </c>
      <c r="J2330">
        <v>231</v>
      </c>
      <c r="K2330">
        <v>160.15199999999999</v>
      </c>
      <c r="L2330" t="s">
        <v>126</v>
      </c>
    </row>
    <row r="2331" spans="1:12" x14ac:dyDescent="0.25">
      <c r="A2331" t="s">
        <v>23</v>
      </c>
      <c r="B2331" s="1">
        <v>44422</v>
      </c>
      <c r="C2331">
        <v>8</v>
      </c>
      <c r="D2331">
        <v>2021</v>
      </c>
      <c r="E2331" t="s">
        <v>31</v>
      </c>
      <c r="F2331" t="s">
        <v>52</v>
      </c>
      <c r="G2331">
        <v>8</v>
      </c>
      <c r="H2331">
        <v>14.4</v>
      </c>
      <c r="I2331">
        <v>4.2667000000000002</v>
      </c>
      <c r="J2331">
        <v>115.2</v>
      </c>
      <c r="K2331">
        <v>34.133600000000001</v>
      </c>
      <c r="L2331" t="s">
        <v>126</v>
      </c>
    </row>
    <row r="2332" spans="1:12" x14ac:dyDescent="0.25">
      <c r="A2332" t="s">
        <v>23</v>
      </c>
      <c r="B2332" s="1">
        <v>44422</v>
      </c>
      <c r="C2332">
        <v>8</v>
      </c>
      <c r="D2332">
        <v>2021</v>
      </c>
      <c r="E2332" t="s">
        <v>28</v>
      </c>
      <c r="F2332" t="s">
        <v>89</v>
      </c>
      <c r="G2332">
        <v>15</v>
      </c>
      <c r="H2332">
        <v>24.9</v>
      </c>
      <c r="I2332">
        <v>16.172599999999999</v>
      </c>
      <c r="J2332">
        <v>373.5</v>
      </c>
      <c r="K2332">
        <v>242.589</v>
      </c>
      <c r="L2332" t="s">
        <v>126</v>
      </c>
    </row>
    <row r="2333" spans="1:12" x14ac:dyDescent="0.25">
      <c r="A2333" t="s">
        <v>23</v>
      </c>
      <c r="B2333" s="1">
        <v>44422</v>
      </c>
      <c r="C2333">
        <v>8</v>
      </c>
      <c r="D2333">
        <v>2021</v>
      </c>
      <c r="E2333" t="s">
        <v>34</v>
      </c>
      <c r="F2333" t="s">
        <v>56</v>
      </c>
      <c r="G2333">
        <v>10</v>
      </c>
      <c r="H2333">
        <v>31.2</v>
      </c>
      <c r="I2333">
        <v>24.619900000000001</v>
      </c>
      <c r="J2333">
        <v>312</v>
      </c>
      <c r="K2333">
        <v>246.19900000000001</v>
      </c>
      <c r="L2333" t="s">
        <v>126</v>
      </c>
    </row>
    <row r="2334" spans="1:12" x14ac:dyDescent="0.25">
      <c r="A2334" t="s">
        <v>23</v>
      </c>
      <c r="B2334" s="1">
        <v>44422</v>
      </c>
      <c r="C2334">
        <v>8</v>
      </c>
      <c r="D2334">
        <v>2021</v>
      </c>
      <c r="E2334" t="s">
        <v>21</v>
      </c>
      <c r="F2334" t="s">
        <v>22</v>
      </c>
      <c r="G2334">
        <v>30</v>
      </c>
      <c r="H2334">
        <v>7.7</v>
      </c>
      <c r="I2334">
        <v>5.3384</v>
      </c>
      <c r="J2334">
        <v>231</v>
      </c>
      <c r="K2334">
        <v>160.15199999999999</v>
      </c>
      <c r="L2334" t="s">
        <v>126</v>
      </c>
    </row>
    <row r="2335" spans="1:12" x14ac:dyDescent="0.25">
      <c r="A2335" t="s">
        <v>23</v>
      </c>
      <c r="B2335" s="1">
        <v>44422</v>
      </c>
      <c r="C2335">
        <v>8</v>
      </c>
      <c r="D2335">
        <v>2021</v>
      </c>
      <c r="E2335" t="s">
        <v>34</v>
      </c>
      <c r="F2335" t="s">
        <v>56</v>
      </c>
      <c r="G2335">
        <v>10</v>
      </c>
      <c r="H2335">
        <v>31.2</v>
      </c>
      <c r="I2335">
        <v>24.619900000000001</v>
      </c>
      <c r="J2335">
        <v>312</v>
      </c>
      <c r="K2335">
        <v>246.19900000000001</v>
      </c>
      <c r="L2335" t="s">
        <v>126</v>
      </c>
    </row>
    <row r="2336" spans="1:12" x14ac:dyDescent="0.25">
      <c r="A2336" t="s">
        <v>23</v>
      </c>
      <c r="B2336" s="1">
        <v>44422</v>
      </c>
      <c r="C2336">
        <v>8</v>
      </c>
      <c r="D2336">
        <v>2021</v>
      </c>
      <c r="E2336" t="s">
        <v>31</v>
      </c>
      <c r="F2336" t="s">
        <v>52</v>
      </c>
      <c r="G2336">
        <v>8</v>
      </c>
      <c r="H2336">
        <v>14.4</v>
      </c>
      <c r="I2336">
        <v>4.2667000000000002</v>
      </c>
      <c r="J2336">
        <v>115.2</v>
      </c>
      <c r="K2336">
        <v>34.133600000000001</v>
      </c>
      <c r="L2336" t="s">
        <v>126</v>
      </c>
    </row>
    <row r="2337" spans="1:12" x14ac:dyDescent="0.25">
      <c r="A2337" t="s">
        <v>23</v>
      </c>
      <c r="B2337" s="1">
        <v>44422</v>
      </c>
      <c r="C2337">
        <v>8</v>
      </c>
      <c r="D2337">
        <v>2021</v>
      </c>
      <c r="E2337" t="s">
        <v>28</v>
      </c>
      <c r="F2337" t="s">
        <v>89</v>
      </c>
      <c r="G2337">
        <v>15</v>
      </c>
      <c r="H2337">
        <v>24.9</v>
      </c>
      <c r="I2337">
        <v>16.172599999999999</v>
      </c>
      <c r="J2337">
        <v>373.5</v>
      </c>
      <c r="K2337">
        <v>242.589</v>
      </c>
      <c r="L2337" t="s">
        <v>126</v>
      </c>
    </row>
    <row r="2338" spans="1:12" x14ac:dyDescent="0.25">
      <c r="A2338" t="s">
        <v>23</v>
      </c>
      <c r="B2338" s="1">
        <v>44422</v>
      </c>
      <c r="C2338">
        <v>8</v>
      </c>
      <c r="D2338">
        <v>2021</v>
      </c>
      <c r="E2338" t="s">
        <v>21</v>
      </c>
      <c r="F2338" t="s">
        <v>22</v>
      </c>
      <c r="G2338">
        <v>30</v>
      </c>
      <c r="H2338">
        <v>7.7</v>
      </c>
      <c r="I2338">
        <v>5.3384</v>
      </c>
      <c r="J2338">
        <v>231</v>
      </c>
      <c r="K2338">
        <v>160.15199999999999</v>
      </c>
      <c r="L2338" t="s">
        <v>126</v>
      </c>
    </row>
    <row r="2339" spans="1:12" x14ac:dyDescent="0.25">
      <c r="A2339" t="s">
        <v>23</v>
      </c>
      <c r="B2339" s="1">
        <v>44422</v>
      </c>
      <c r="C2339">
        <v>8</v>
      </c>
      <c r="D2339">
        <v>2021</v>
      </c>
      <c r="E2339" t="s">
        <v>34</v>
      </c>
      <c r="F2339" t="s">
        <v>56</v>
      </c>
      <c r="G2339">
        <v>10</v>
      </c>
      <c r="H2339">
        <v>31.2</v>
      </c>
      <c r="I2339">
        <v>24.619900000000001</v>
      </c>
      <c r="J2339">
        <v>312</v>
      </c>
      <c r="K2339">
        <v>246.19900000000001</v>
      </c>
      <c r="L2339" t="s">
        <v>126</v>
      </c>
    </row>
    <row r="2340" spans="1:12" x14ac:dyDescent="0.25">
      <c r="A2340" t="s">
        <v>23</v>
      </c>
      <c r="B2340" s="1">
        <v>44422</v>
      </c>
      <c r="C2340">
        <v>8</v>
      </c>
      <c r="D2340">
        <v>2021</v>
      </c>
      <c r="E2340" t="s">
        <v>31</v>
      </c>
      <c r="F2340" t="s">
        <v>52</v>
      </c>
      <c r="G2340">
        <v>8</v>
      </c>
      <c r="H2340">
        <v>14.4</v>
      </c>
      <c r="I2340">
        <v>4.2667000000000002</v>
      </c>
      <c r="J2340">
        <v>115.2</v>
      </c>
      <c r="K2340">
        <v>34.133600000000001</v>
      </c>
      <c r="L2340" t="s">
        <v>126</v>
      </c>
    </row>
    <row r="2341" spans="1:12" x14ac:dyDescent="0.25">
      <c r="A2341" t="s">
        <v>23</v>
      </c>
      <c r="B2341" s="1">
        <v>44422</v>
      </c>
      <c r="C2341">
        <v>8</v>
      </c>
      <c r="D2341">
        <v>2021</v>
      </c>
      <c r="E2341" t="s">
        <v>28</v>
      </c>
      <c r="F2341" t="s">
        <v>89</v>
      </c>
      <c r="G2341">
        <v>15</v>
      </c>
      <c r="H2341">
        <v>24.9</v>
      </c>
      <c r="I2341">
        <v>16.172599999999999</v>
      </c>
      <c r="J2341">
        <v>373.5</v>
      </c>
      <c r="K2341">
        <v>242.589</v>
      </c>
      <c r="L2341" t="s">
        <v>126</v>
      </c>
    </row>
    <row r="2342" spans="1:12" x14ac:dyDescent="0.25">
      <c r="A2342" t="s">
        <v>23</v>
      </c>
      <c r="B2342" s="1">
        <v>44422</v>
      </c>
      <c r="C2342">
        <v>8</v>
      </c>
      <c r="D2342">
        <v>2021</v>
      </c>
      <c r="E2342" t="s">
        <v>21</v>
      </c>
      <c r="F2342" t="s">
        <v>22</v>
      </c>
      <c r="G2342">
        <v>30</v>
      </c>
      <c r="H2342">
        <v>7.7</v>
      </c>
      <c r="I2342">
        <v>5.3384</v>
      </c>
      <c r="J2342">
        <v>231</v>
      </c>
      <c r="K2342">
        <v>160.15199999999999</v>
      </c>
      <c r="L2342" t="s">
        <v>126</v>
      </c>
    </row>
    <row r="2343" spans="1:12" x14ac:dyDescent="0.25">
      <c r="A2343" t="s">
        <v>23</v>
      </c>
      <c r="B2343" s="1">
        <v>44422</v>
      </c>
      <c r="C2343">
        <v>8</v>
      </c>
      <c r="D2343">
        <v>2021</v>
      </c>
      <c r="E2343" t="s">
        <v>31</v>
      </c>
      <c r="F2343" t="s">
        <v>52</v>
      </c>
      <c r="G2343">
        <v>8</v>
      </c>
      <c r="H2343">
        <v>14.4</v>
      </c>
      <c r="I2343">
        <v>4.2667000000000002</v>
      </c>
      <c r="J2343">
        <v>115.2</v>
      </c>
      <c r="K2343">
        <v>34.133600000000001</v>
      </c>
      <c r="L2343" t="s">
        <v>126</v>
      </c>
    </row>
    <row r="2344" spans="1:12" x14ac:dyDescent="0.25">
      <c r="A2344" t="s">
        <v>23</v>
      </c>
      <c r="B2344" s="1">
        <v>44422</v>
      </c>
      <c r="C2344">
        <v>8</v>
      </c>
      <c r="D2344">
        <v>2021</v>
      </c>
      <c r="E2344" t="s">
        <v>28</v>
      </c>
      <c r="F2344" t="s">
        <v>89</v>
      </c>
      <c r="G2344">
        <v>15</v>
      </c>
      <c r="H2344">
        <v>24.9</v>
      </c>
      <c r="I2344">
        <v>16.172599999999999</v>
      </c>
      <c r="J2344">
        <v>373.5</v>
      </c>
      <c r="K2344">
        <v>242.589</v>
      </c>
      <c r="L2344" t="s">
        <v>126</v>
      </c>
    </row>
    <row r="2345" spans="1:12" x14ac:dyDescent="0.25">
      <c r="A2345" t="s">
        <v>23</v>
      </c>
      <c r="B2345" s="1">
        <v>44422</v>
      </c>
      <c r="C2345">
        <v>8</v>
      </c>
      <c r="D2345">
        <v>2021</v>
      </c>
      <c r="E2345" t="s">
        <v>34</v>
      </c>
      <c r="F2345" t="s">
        <v>56</v>
      </c>
      <c r="G2345">
        <v>10</v>
      </c>
      <c r="H2345">
        <v>31.2</v>
      </c>
      <c r="I2345">
        <v>24.619900000000001</v>
      </c>
      <c r="J2345">
        <v>312</v>
      </c>
      <c r="K2345">
        <v>246.19900000000001</v>
      </c>
      <c r="L2345" t="s">
        <v>126</v>
      </c>
    </row>
    <row r="2346" spans="1:12" x14ac:dyDescent="0.25">
      <c r="A2346" t="s">
        <v>23</v>
      </c>
      <c r="B2346" s="1">
        <v>44423</v>
      </c>
      <c r="C2346">
        <v>8</v>
      </c>
      <c r="D2346">
        <v>2021</v>
      </c>
      <c r="E2346" t="s">
        <v>34</v>
      </c>
      <c r="F2346" t="s">
        <v>77</v>
      </c>
      <c r="G2346">
        <v>15</v>
      </c>
      <c r="H2346">
        <v>5.9</v>
      </c>
      <c r="I2346">
        <v>1.0172000000000001</v>
      </c>
      <c r="J2346">
        <v>88.5</v>
      </c>
      <c r="K2346">
        <v>15.257999999999999</v>
      </c>
      <c r="L2346" t="s">
        <v>126</v>
      </c>
    </row>
    <row r="2347" spans="1:12" x14ac:dyDescent="0.25">
      <c r="A2347" t="s">
        <v>23</v>
      </c>
      <c r="B2347" s="1">
        <v>44423</v>
      </c>
      <c r="C2347">
        <v>8</v>
      </c>
      <c r="D2347">
        <v>2021</v>
      </c>
      <c r="E2347" t="s">
        <v>31</v>
      </c>
      <c r="F2347" t="s">
        <v>32</v>
      </c>
      <c r="G2347">
        <v>6</v>
      </c>
      <c r="H2347">
        <v>14.4</v>
      </c>
      <c r="I2347">
        <v>5.4835000000000003</v>
      </c>
      <c r="J2347">
        <v>86.4</v>
      </c>
      <c r="K2347">
        <v>32.901000000000003</v>
      </c>
      <c r="L2347" t="s">
        <v>126</v>
      </c>
    </row>
    <row r="2348" spans="1:12" x14ac:dyDescent="0.25">
      <c r="A2348" t="s">
        <v>23</v>
      </c>
      <c r="B2348" s="1">
        <v>44423</v>
      </c>
      <c r="C2348">
        <v>8</v>
      </c>
      <c r="D2348">
        <v>2021</v>
      </c>
      <c r="E2348" t="s">
        <v>31</v>
      </c>
      <c r="F2348" t="s">
        <v>32</v>
      </c>
      <c r="G2348">
        <v>6</v>
      </c>
      <c r="H2348">
        <v>14.4</v>
      </c>
      <c r="I2348">
        <v>5.4835000000000003</v>
      </c>
      <c r="J2348">
        <v>86.4</v>
      </c>
      <c r="K2348">
        <v>32.901000000000003</v>
      </c>
      <c r="L2348" t="s">
        <v>126</v>
      </c>
    </row>
    <row r="2349" spans="1:12" x14ac:dyDescent="0.25">
      <c r="A2349" t="s">
        <v>23</v>
      </c>
      <c r="B2349" s="1">
        <v>44423</v>
      </c>
      <c r="C2349">
        <v>8</v>
      </c>
      <c r="D2349">
        <v>2021</v>
      </c>
      <c r="E2349" t="s">
        <v>34</v>
      </c>
      <c r="F2349" t="s">
        <v>77</v>
      </c>
      <c r="G2349">
        <v>15</v>
      </c>
      <c r="H2349">
        <v>5.9</v>
      </c>
      <c r="I2349">
        <v>1.0172000000000001</v>
      </c>
      <c r="J2349">
        <v>88.5</v>
      </c>
      <c r="K2349">
        <v>15.257999999999999</v>
      </c>
      <c r="L2349" t="s">
        <v>126</v>
      </c>
    </row>
    <row r="2350" spans="1:12" x14ac:dyDescent="0.25">
      <c r="A2350" t="s">
        <v>23</v>
      </c>
      <c r="B2350" s="1">
        <v>44423</v>
      </c>
      <c r="C2350">
        <v>8</v>
      </c>
      <c r="D2350">
        <v>2021</v>
      </c>
      <c r="E2350" t="s">
        <v>31</v>
      </c>
      <c r="F2350" t="s">
        <v>32</v>
      </c>
      <c r="G2350">
        <v>6</v>
      </c>
      <c r="H2350">
        <v>14.4</v>
      </c>
      <c r="I2350">
        <v>5.4835000000000003</v>
      </c>
      <c r="J2350">
        <v>86.4</v>
      </c>
      <c r="K2350">
        <v>32.901000000000003</v>
      </c>
      <c r="L2350" t="s">
        <v>126</v>
      </c>
    </row>
    <row r="2351" spans="1:12" x14ac:dyDescent="0.25">
      <c r="A2351" t="s">
        <v>23</v>
      </c>
      <c r="B2351" s="1">
        <v>44423</v>
      </c>
      <c r="C2351">
        <v>8</v>
      </c>
      <c r="D2351">
        <v>2021</v>
      </c>
      <c r="E2351" t="s">
        <v>34</v>
      </c>
      <c r="F2351" t="s">
        <v>77</v>
      </c>
      <c r="G2351">
        <v>15</v>
      </c>
      <c r="H2351">
        <v>5.9</v>
      </c>
      <c r="I2351">
        <v>1.0172000000000001</v>
      </c>
      <c r="J2351">
        <v>88.5</v>
      </c>
      <c r="K2351">
        <v>15.257999999999999</v>
      </c>
      <c r="L2351" t="s">
        <v>126</v>
      </c>
    </row>
    <row r="2352" spans="1:12" x14ac:dyDescent="0.25">
      <c r="A2352" t="s">
        <v>23</v>
      </c>
      <c r="B2352" s="1">
        <v>44423</v>
      </c>
      <c r="C2352">
        <v>8</v>
      </c>
      <c r="D2352">
        <v>2021</v>
      </c>
      <c r="E2352" t="s">
        <v>34</v>
      </c>
      <c r="F2352" t="s">
        <v>77</v>
      </c>
      <c r="G2352">
        <v>15</v>
      </c>
      <c r="H2352">
        <v>5.9</v>
      </c>
      <c r="I2352">
        <v>1.0172000000000001</v>
      </c>
      <c r="J2352">
        <v>88.5</v>
      </c>
      <c r="K2352">
        <v>15.257999999999999</v>
      </c>
      <c r="L2352" t="s">
        <v>126</v>
      </c>
    </row>
    <row r="2353" spans="1:12" x14ac:dyDescent="0.25">
      <c r="A2353" t="s">
        <v>23</v>
      </c>
      <c r="B2353" s="1">
        <v>44423</v>
      </c>
      <c r="C2353">
        <v>8</v>
      </c>
      <c r="D2353">
        <v>2021</v>
      </c>
      <c r="E2353" t="s">
        <v>31</v>
      </c>
      <c r="F2353" t="s">
        <v>32</v>
      </c>
      <c r="G2353">
        <v>6</v>
      </c>
      <c r="H2353">
        <v>14.4</v>
      </c>
      <c r="I2353">
        <v>5.4835000000000003</v>
      </c>
      <c r="J2353">
        <v>86.4</v>
      </c>
      <c r="K2353">
        <v>32.901000000000003</v>
      </c>
      <c r="L2353" t="s">
        <v>126</v>
      </c>
    </row>
    <row r="2354" spans="1:12" x14ac:dyDescent="0.25">
      <c r="A2354" t="s">
        <v>15</v>
      </c>
      <c r="B2354" s="1">
        <v>44424</v>
      </c>
      <c r="C2354">
        <v>8</v>
      </c>
      <c r="D2354">
        <v>2021</v>
      </c>
      <c r="E2354" t="s">
        <v>31</v>
      </c>
      <c r="F2354" t="s">
        <v>37</v>
      </c>
      <c r="G2354">
        <v>20</v>
      </c>
      <c r="H2354">
        <v>3.6</v>
      </c>
      <c r="I2354">
        <v>0.1055</v>
      </c>
      <c r="J2354">
        <v>72</v>
      </c>
      <c r="K2354">
        <v>2.11</v>
      </c>
      <c r="L2354" t="s">
        <v>118</v>
      </c>
    </row>
    <row r="2355" spans="1:12" x14ac:dyDescent="0.25">
      <c r="A2355" t="s">
        <v>15</v>
      </c>
      <c r="B2355" s="1">
        <v>44424</v>
      </c>
      <c r="C2355">
        <v>8</v>
      </c>
      <c r="D2355">
        <v>2021</v>
      </c>
      <c r="E2355" t="s">
        <v>10</v>
      </c>
      <c r="F2355" t="s">
        <v>33</v>
      </c>
      <c r="G2355">
        <v>3</v>
      </c>
      <c r="H2355">
        <v>10</v>
      </c>
      <c r="I2355">
        <v>4.7670000000000003</v>
      </c>
      <c r="J2355">
        <v>30</v>
      </c>
      <c r="K2355">
        <v>14.301</v>
      </c>
      <c r="L2355" t="s">
        <v>118</v>
      </c>
    </row>
    <row r="2356" spans="1:12" x14ac:dyDescent="0.25">
      <c r="A2356" t="s">
        <v>15</v>
      </c>
      <c r="B2356" s="1">
        <v>44424</v>
      </c>
      <c r="C2356">
        <v>8</v>
      </c>
      <c r="D2356">
        <v>2021</v>
      </c>
      <c r="E2356" t="s">
        <v>13</v>
      </c>
      <c r="F2356" t="s">
        <v>86</v>
      </c>
      <c r="G2356">
        <v>15</v>
      </c>
      <c r="H2356">
        <v>5.6</v>
      </c>
      <c r="I2356">
        <v>3.7772000000000001</v>
      </c>
      <c r="J2356">
        <v>84</v>
      </c>
      <c r="K2356">
        <v>56.658000000000001</v>
      </c>
      <c r="L2356" t="s">
        <v>118</v>
      </c>
    </row>
    <row r="2357" spans="1:12" x14ac:dyDescent="0.25">
      <c r="A2357" t="s">
        <v>15</v>
      </c>
      <c r="B2357" s="1">
        <v>44424</v>
      </c>
      <c r="C2357">
        <v>8</v>
      </c>
      <c r="D2357">
        <v>2021</v>
      </c>
      <c r="E2357" t="s">
        <v>28</v>
      </c>
      <c r="F2357" t="s">
        <v>70</v>
      </c>
      <c r="G2357">
        <v>12</v>
      </c>
      <c r="H2357">
        <v>7.3</v>
      </c>
      <c r="I2357">
        <v>5.5122</v>
      </c>
      <c r="J2357">
        <v>87.6</v>
      </c>
      <c r="K2357">
        <v>66.1464</v>
      </c>
      <c r="L2357" t="s">
        <v>118</v>
      </c>
    </row>
    <row r="2358" spans="1:12" x14ac:dyDescent="0.25">
      <c r="A2358" t="s">
        <v>15</v>
      </c>
      <c r="B2358" s="1">
        <v>44424</v>
      </c>
      <c r="C2358">
        <v>8</v>
      </c>
      <c r="D2358">
        <v>2021</v>
      </c>
      <c r="E2358" t="s">
        <v>10</v>
      </c>
      <c r="F2358" t="s">
        <v>33</v>
      </c>
      <c r="G2358">
        <v>3</v>
      </c>
      <c r="H2358">
        <v>10</v>
      </c>
      <c r="I2358">
        <v>4.7670000000000003</v>
      </c>
      <c r="J2358">
        <v>30</v>
      </c>
      <c r="K2358">
        <v>14.301</v>
      </c>
      <c r="L2358" t="s">
        <v>118</v>
      </c>
    </row>
    <row r="2359" spans="1:12" x14ac:dyDescent="0.25">
      <c r="A2359" t="s">
        <v>15</v>
      </c>
      <c r="B2359" s="1">
        <v>44424</v>
      </c>
      <c r="C2359">
        <v>8</v>
      </c>
      <c r="D2359">
        <v>2021</v>
      </c>
      <c r="E2359" t="s">
        <v>13</v>
      </c>
      <c r="F2359" t="s">
        <v>86</v>
      </c>
      <c r="G2359">
        <v>15</v>
      </c>
      <c r="H2359">
        <v>5.6</v>
      </c>
      <c r="I2359">
        <v>3.7772000000000001</v>
      </c>
      <c r="J2359">
        <v>84</v>
      </c>
      <c r="K2359">
        <v>56.658000000000001</v>
      </c>
      <c r="L2359" t="s">
        <v>118</v>
      </c>
    </row>
    <row r="2360" spans="1:12" x14ac:dyDescent="0.25">
      <c r="A2360" t="s">
        <v>15</v>
      </c>
      <c r="B2360" s="1">
        <v>44424</v>
      </c>
      <c r="C2360">
        <v>8</v>
      </c>
      <c r="D2360">
        <v>2021</v>
      </c>
      <c r="E2360" t="s">
        <v>31</v>
      </c>
      <c r="F2360" t="s">
        <v>37</v>
      </c>
      <c r="G2360">
        <v>20</v>
      </c>
      <c r="H2360">
        <v>3.6</v>
      </c>
      <c r="I2360">
        <v>0.1055</v>
      </c>
      <c r="J2360">
        <v>72</v>
      </c>
      <c r="K2360">
        <v>2.11</v>
      </c>
      <c r="L2360" t="s">
        <v>118</v>
      </c>
    </row>
    <row r="2361" spans="1:12" x14ac:dyDescent="0.25">
      <c r="A2361" t="s">
        <v>15</v>
      </c>
      <c r="B2361" s="1">
        <v>44424</v>
      </c>
      <c r="C2361">
        <v>8</v>
      </c>
      <c r="D2361">
        <v>2021</v>
      </c>
      <c r="E2361" t="s">
        <v>28</v>
      </c>
      <c r="F2361" t="s">
        <v>70</v>
      </c>
      <c r="G2361">
        <v>12</v>
      </c>
      <c r="H2361">
        <v>7.3</v>
      </c>
      <c r="I2361">
        <v>5.5122</v>
      </c>
      <c r="J2361">
        <v>87.6</v>
      </c>
      <c r="K2361">
        <v>66.1464</v>
      </c>
      <c r="L2361" t="s">
        <v>118</v>
      </c>
    </row>
    <row r="2362" spans="1:12" x14ac:dyDescent="0.25">
      <c r="A2362" t="s">
        <v>15</v>
      </c>
      <c r="B2362" s="1">
        <v>44424</v>
      </c>
      <c r="C2362">
        <v>8</v>
      </c>
      <c r="D2362">
        <v>2021</v>
      </c>
      <c r="E2362" t="s">
        <v>13</v>
      </c>
      <c r="F2362" t="s">
        <v>86</v>
      </c>
      <c r="G2362">
        <v>15</v>
      </c>
      <c r="H2362">
        <v>5.6</v>
      </c>
      <c r="I2362">
        <v>3.7772000000000001</v>
      </c>
      <c r="J2362">
        <v>84</v>
      </c>
      <c r="K2362">
        <v>56.658000000000001</v>
      </c>
      <c r="L2362" t="s">
        <v>118</v>
      </c>
    </row>
    <row r="2363" spans="1:12" x14ac:dyDescent="0.25">
      <c r="A2363" t="s">
        <v>15</v>
      </c>
      <c r="B2363" s="1">
        <v>44424</v>
      </c>
      <c r="C2363">
        <v>8</v>
      </c>
      <c r="D2363">
        <v>2021</v>
      </c>
      <c r="E2363" t="s">
        <v>10</v>
      </c>
      <c r="F2363" t="s">
        <v>33</v>
      </c>
      <c r="G2363">
        <v>3</v>
      </c>
      <c r="H2363">
        <v>10</v>
      </c>
      <c r="I2363">
        <v>4.7670000000000003</v>
      </c>
      <c r="J2363">
        <v>30</v>
      </c>
      <c r="K2363">
        <v>14.301</v>
      </c>
      <c r="L2363" t="s">
        <v>118</v>
      </c>
    </row>
    <row r="2364" spans="1:12" x14ac:dyDescent="0.25">
      <c r="A2364" t="s">
        <v>15</v>
      </c>
      <c r="B2364" s="1">
        <v>44424</v>
      </c>
      <c r="C2364">
        <v>8</v>
      </c>
      <c r="D2364">
        <v>2021</v>
      </c>
      <c r="E2364" t="s">
        <v>28</v>
      </c>
      <c r="F2364" t="s">
        <v>70</v>
      </c>
      <c r="G2364">
        <v>12</v>
      </c>
      <c r="H2364">
        <v>7.3</v>
      </c>
      <c r="I2364">
        <v>5.5122</v>
      </c>
      <c r="J2364">
        <v>87.6</v>
      </c>
      <c r="K2364">
        <v>66.1464</v>
      </c>
      <c r="L2364" t="s">
        <v>118</v>
      </c>
    </row>
    <row r="2365" spans="1:12" x14ac:dyDescent="0.25">
      <c r="A2365" t="s">
        <v>15</v>
      </c>
      <c r="B2365" s="1">
        <v>44424</v>
      </c>
      <c r="C2365">
        <v>8</v>
      </c>
      <c r="D2365">
        <v>2021</v>
      </c>
      <c r="E2365" t="s">
        <v>31</v>
      </c>
      <c r="F2365" t="s">
        <v>37</v>
      </c>
      <c r="G2365">
        <v>20</v>
      </c>
      <c r="H2365">
        <v>3.6</v>
      </c>
      <c r="I2365">
        <v>0.1055</v>
      </c>
      <c r="J2365">
        <v>72</v>
      </c>
      <c r="K2365">
        <v>2.11</v>
      </c>
      <c r="L2365" t="s">
        <v>118</v>
      </c>
    </row>
    <row r="2366" spans="1:12" x14ac:dyDescent="0.25">
      <c r="A2366" t="s">
        <v>15</v>
      </c>
      <c r="B2366" s="1">
        <v>44424</v>
      </c>
      <c r="C2366">
        <v>8</v>
      </c>
      <c r="D2366">
        <v>2021</v>
      </c>
      <c r="E2366" t="s">
        <v>13</v>
      </c>
      <c r="F2366" t="s">
        <v>86</v>
      </c>
      <c r="G2366">
        <v>15</v>
      </c>
      <c r="H2366">
        <v>5.6</v>
      </c>
      <c r="I2366">
        <v>3.7772000000000001</v>
      </c>
      <c r="J2366">
        <v>84</v>
      </c>
      <c r="K2366">
        <v>56.658000000000001</v>
      </c>
      <c r="L2366" t="s">
        <v>118</v>
      </c>
    </row>
    <row r="2367" spans="1:12" x14ac:dyDescent="0.25">
      <c r="A2367" t="s">
        <v>15</v>
      </c>
      <c r="B2367" s="1">
        <v>44424</v>
      </c>
      <c r="C2367">
        <v>8</v>
      </c>
      <c r="D2367">
        <v>2021</v>
      </c>
      <c r="E2367" t="s">
        <v>28</v>
      </c>
      <c r="F2367" t="s">
        <v>70</v>
      </c>
      <c r="G2367">
        <v>12</v>
      </c>
      <c r="H2367">
        <v>7.3</v>
      </c>
      <c r="I2367">
        <v>5.5122</v>
      </c>
      <c r="J2367">
        <v>87.6</v>
      </c>
      <c r="K2367">
        <v>66.1464</v>
      </c>
      <c r="L2367" t="s">
        <v>118</v>
      </c>
    </row>
    <row r="2368" spans="1:12" x14ac:dyDescent="0.25">
      <c r="A2368" t="s">
        <v>15</v>
      </c>
      <c r="B2368" s="1">
        <v>44424</v>
      </c>
      <c r="C2368">
        <v>8</v>
      </c>
      <c r="D2368">
        <v>2021</v>
      </c>
      <c r="E2368" t="s">
        <v>31</v>
      </c>
      <c r="F2368" t="s">
        <v>37</v>
      </c>
      <c r="G2368">
        <v>20</v>
      </c>
      <c r="H2368">
        <v>3.6</v>
      </c>
      <c r="I2368">
        <v>0.1055</v>
      </c>
      <c r="J2368">
        <v>72</v>
      </c>
      <c r="K2368">
        <v>2.11</v>
      </c>
      <c r="L2368" t="s">
        <v>118</v>
      </c>
    </row>
    <row r="2369" spans="1:12" x14ac:dyDescent="0.25">
      <c r="A2369" t="s">
        <v>15</v>
      </c>
      <c r="B2369" s="1">
        <v>44424</v>
      </c>
      <c r="C2369">
        <v>8</v>
      </c>
      <c r="D2369">
        <v>2021</v>
      </c>
      <c r="E2369" t="s">
        <v>10</v>
      </c>
      <c r="F2369" t="s">
        <v>33</v>
      </c>
      <c r="G2369">
        <v>3</v>
      </c>
      <c r="H2369">
        <v>10</v>
      </c>
      <c r="I2369">
        <v>4.7670000000000003</v>
      </c>
      <c r="J2369">
        <v>30</v>
      </c>
      <c r="K2369">
        <v>14.301</v>
      </c>
      <c r="L2369" t="s">
        <v>118</v>
      </c>
    </row>
    <row r="2370" spans="1:12" x14ac:dyDescent="0.25">
      <c r="A2370" t="s">
        <v>15</v>
      </c>
      <c r="B2370" s="1">
        <v>44424</v>
      </c>
      <c r="C2370">
        <v>8</v>
      </c>
      <c r="D2370">
        <v>2021</v>
      </c>
      <c r="E2370" t="s">
        <v>13</v>
      </c>
      <c r="F2370" t="s">
        <v>86</v>
      </c>
      <c r="G2370">
        <v>15</v>
      </c>
      <c r="H2370">
        <v>5.6</v>
      </c>
      <c r="I2370">
        <v>3.7772000000000001</v>
      </c>
      <c r="J2370">
        <v>84</v>
      </c>
      <c r="K2370">
        <v>56.658000000000001</v>
      </c>
      <c r="L2370" t="s">
        <v>118</v>
      </c>
    </row>
    <row r="2371" spans="1:12" x14ac:dyDescent="0.25">
      <c r="A2371" t="s">
        <v>15</v>
      </c>
      <c r="B2371" s="1">
        <v>44424</v>
      </c>
      <c r="C2371">
        <v>8</v>
      </c>
      <c r="D2371">
        <v>2021</v>
      </c>
      <c r="E2371" t="s">
        <v>10</v>
      </c>
      <c r="F2371" t="s">
        <v>33</v>
      </c>
      <c r="G2371">
        <v>3</v>
      </c>
      <c r="H2371">
        <v>10</v>
      </c>
      <c r="I2371">
        <v>4.7670000000000003</v>
      </c>
      <c r="J2371">
        <v>30</v>
      </c>
      <c r="K2371">
        <v>14.301</v>
      </c>
      <c r="L2371" t="s">
        <v>118</v>
      </c>
    </row>
    <row r="2372" spans="1:12" x14ac:dyDescent="0.25">
      <c r="A2372" t="s">
        <v>15</v>
      </c>
      <c r="B2372" s="1">
        <v>44424</v>
      </c>
      <c r="C2372">
        <v>8</v>
      </c>
      <c r="D2372">
        <v>2021</v>
      </c>
      <c r="E2372" t="s">
        <v>31</v>
      </c>
      <c r="F2372" t="s">
        <v>37</v>
      </c>
      <c r="G2372">
        <v>20</v>
      </c>
      <c r="H2372">
        <v>3.6</v>
      </c>
      <c r="I2372">
        <v>0.1055</v>
      </c>
      <c r="J2372">
        <v>72</v>
      </c>
      <c r="K2372">
        <v>2.11</v>
      </c>
      <c r="L2372" t="s">
        <v>118</v>
      </c>
    </row>
    <row r="2373" spans="1:12" x14ac:dyDescent="0.25">
      <c r="A2373" t="s">
        <v>15</v>
      </c>
      <c r="B2373" s="1">
        <v>44424</v>
      </c>
      <c r="C2373">
        <v>8</v>
      </c>
      <c r="D2373">
        <v>2021</v>
      </c>
      <c r="E2373" t="s">
        <v>28</v>
      </c>
      <c r="F2373" t="s">
        <v>70</v>
      </c>
      <c r="G2373">
        <v>12</v>
      </c>
      <c r="H2373">
        <v>7.3</v>
      </c>
      <c r="I2373">
        <v>5.5122</v>
      </c>
      <c r="J2373">
        <v>87.6</v>
      </c>
      <c r="K2373">
        <v>66.1464</v>
      </c>
      <c r="L2373" t="s">
        <v>118</v>
      </c>
    </row>
    <row r="2374" spans="1:12" x14ac:dyDescent="0.25">
      <c r="A2374" t="s">
        <v>9</v>
      </c>
      <c r="B2374" s="1">
        <v>44424</v>
      </c>
      <c r="C2374">
        <v>8</v>
      </c>
      <c r="D2374">
        <v>2021</v>
      </c>
      <c r="E2374" t="s">
        <v>19</v>
      </c>
      <c r="F2374" t="s">
        <v>20</v>
      </c>
      <c r="G2374">
        <v>35</v>
      </c>
      <c r="H2374">
        <v>16.8</v>
      </c>
      <c r="I2374">
        <v>3.1836000000000002</v>
      </c>
      <c r="J2374">
        <v>588</v>
      </c>
      <c r="K2374">
        <v>111.426</v>
      </c>
      <c r="L2374" t="s">
        <v>119</v>
      </c>
    </row>
    <row r="2375" spans="1:12" x14ac:dyDescent="0.25">
      <c r="A2375" t="s">
        <v>9</v>
      </c>
      <c r="B2375" s="1">
        <v>44424</v>
      </c>
      <c r="C2375">
        <v>8</v>
      </c>
      <c r="D2375">
        <v>2021</v>
      </c>
      <c r="E2375" t="s">
        <v>10</v>
      </c>
      <c r="F2375" t="s">
        <v>63</v>
      </c>
      <c r="G2375">
        <v>2</v>
      </c>
      <c r="H2375">
        <v>17.2</v>
      </c>
      <c r="I2375">
        <v>13.132199999999999</v>
      </c>
      <c r="J2375">
        <v>34.4</v>
      </c>
      <c r="K2375">
        <v>26.264399999999998</v>
      </c>
      <c r="L2375" t="s">
        <v>119</v>
      </c>
    </row>
    <row r="2376" spans="1:12" x14ac:dyDescent="0.25">
      <c r="A2376" t="s">
        <v>9</v>
      </c>
      <c r="B2376" s="1">
        <v>44424</v>
      </c>
      <c r="C2376">
        <v>8</v>
      </c>
      <c r="D2376">
        <v>2021</v>
      </c>
      <c r="E2376" t="s">
        <v>28</v>
      </c>
      <c r="F2376" t="s">
        <v>70</v>
      </c>
      <c r="G2376">
        <v>40</v>
      </c>
      <c r="H2376">
        <v>7.3</v>
      </c>
      <c r="I2376">
        <v>0.44750000000000001</v>
      </c>
      <c r="J2376">
        <v>292</v>
      </c>
      <c r="K2376">
        <v>17.899999999999999</v>
      </c>
      <c r="L2376" t="s">
        <v>119</v>
      </c>
    </row>
    <row r="2377" spans="1:12" x14ac:dyDescent="0.25">
      <c r="A2377" t="s">
        <v>9</v>
      </c>
      <c r="B2377" s="1">
        <v>44424</v>
      </c>
      <c r="C2377">
        <v>8</v>
      </c>
      <c r="D2377">
        <v>2021</v>
      </c>
      <c r="E2377" t="s">
        <v>28</v>
      </c>
      <c r="F2377" t="s">
        <v>70</v>
      </c>
      <c r="G2377">
        <v>40</v>
      </c>
      <c r="H2377">
        <v>7.3</v>
      </c>
      <c r="I2377">
        <v>0.44750000000000001</v>
      </c>
      <c r="J2377">
        <v>292</v>
      </c>
      <c r="K2377">
        <v>17.899999999999999</v>
      </c>
      <c r="L2377" t="s">
        <v>119</v>
      </c>
    </row>
    <row r="2378" spans="1:12" x14ac:dyDescent="0.25">
      <c r="A2378" t="s">
        <v>9</v>
      </c>
      <c r="B2378" s="1">
        <v>44424</v>
      </c>
      <c r="C2378">
        <v>8</v>
      </c>
      <c r="D2378">
        <v>2021</v>
      </c>
      <c r="E2378" t="s">
        <v>10</v>
      </c>
      <c r="F2378" t="s">
        <v>63</v>
      </c>
      <c r="G2378">
        <v>2</v>
      </c>
      <c r="H2378">
        <v>17.2</v>
      </c>
      <c r="I2378">
        <v>13.132199999999999</v>
      </c>
      <c r="J2378">
        <v>34.4</v>
      </c>
      <c r="K2378">
        <v>26.264399999999998</v>
      </c>
      <c r="L2378" t="s">
        <v>119</v>
      </c>
    </row>
    <row r="2379" spans="1:12" x14ac:dyDescent="0.25">
      <c r="A2379" t="s">
        <v>9</v>
      </c>
      <c r="B2379" s="1">
        <v>44424</v>
      </c>
      <c r="C2379">
        <v>8</v>
      </c>
      <c r="D2379">
        <v>2021</v>
      </c>
      <c r="E2379" t="s">
        <v>19</v>
      </c>
      <c r="F2379" t="s">
        <v>20</v>
      </c>
      <c r="G2379">
        <v>35</v>
      </c>
      <c r="H2379">
        <v>16.8</v>
      </c>
      <c r="I2379">
        <v>3.1836000000000002</v>
      </c>
      <c r="J2379">
        <v>588</v>
      </c>
      <c r="K2379">
        <v>111.426</v>
      </c>
      <c r="L2379" t="s">
        <v>119</v>
      </c>
    </row>
    <row r="2380" spans="1:12" x14ac:dyDescent="0.25">
      <c r="A2380" t="s">
        <v>9</v>
      </c>
      <c r="B2380" s="1">
        <v>44424</v>
      </c>
      <c r="C2380">
        <v>8</v>
      </c>
      <c r="D2380">
        <v>2021</v>
      </c>
      <c r="E2380" t="s">
        <v>28</v>
      </c>
      <c r="F2380" t="s">
        <v>70</v>
      </c>
      <c r="G2380">
        <v>40</v>
      </c>
      <c r="H2380">
        <v>7.3</v>
      </c>
      <c r="I2380">
        <v>0.44750000000000001</v>
      </c>
      <c r="J2380">
        <v>292</v>
      </c>
      <c r="K2380">
        <v>17.899999999999999</v>
      </c>
      <c r="L2380" t="s">
        <v>119</v>
      </c>
    </row>
    <row r="2381" spans="1:12" x14ac:dyDescent="0.25">
      <c r="A2381" t="s">
        <v>9</v>
      </c>
      <c r="B2381" s="1">
        <v>44424</v>
      </c>
      <c r="C2381">
        <v>8</v>
      </c>
      <c r="D2381">
        <v>2021</v>
      </c>
      <c r="E2381" t="s">
        <v>10</v>
      </c>
      <c r="F2381" t="s">
        <v>63</v>
      </c>
      <c r="G2381">
        <v>2</v>
      </c>
      <c r="H2381">
        <v>17.2</v>
      </c>
      <c r="I2381">
        <v>13.132199999999999</v>
      </c>
      <c r="J2381">
        <v>34.4</v>
      </c>
      <c r="K2381">
        <v>26.264399999999998</v>
      </c>
      <c r="L2381" t="s">
        <v>119</v>
      </c>
    </row>
    <row r="2382" spans="1:12" x14ac:dyDescent="0.25">
      <c r="A2382" t="s">
        <v>9</v>
      </c>
      <c r="B2382" s="1">
        <v>44424</v>
      </c>
      <c r="C2382">
        <v>8</v>
      </c>
      <c r="D2382">
        <v>2021</v>
      </c>
      <c r="E2382" t="s">
        <v>19</v>
      </c>
      <c r="F2382" t="s">
        <v>20</v>
      </c>
      <c r="G2382">
        <v>35</v>
      </c>
      <c r="H2382">
        <v>16.8</v>
      </c>
      <c r="I2382">
        <v>3.1836000000000002</v>
      </c>
      <c r="J2382">
        <v>588</v>
      </c>
      <c r="K2382">
        <v>111.426</v>
      </c>
      <c r="L2382" t="s">
        <v>119</v>
      </c>
    </row>
    <row r="2383" spans="1:12" x14ac:dyDescent="0.25">
      <c r="A2383" t="s">
        <v>9</v>
      </c>
      <c r="B2383" s="1">
        <v>44427</v>
      </c>
      <c r="C2383">
        <v>8</v>
      </c>
      <c r="D2383">
        <v>2021</v>
      </c>
      <c r="E2383" t="s">
        <v>21</v>
      </c>
      <c r="F2383" t="s">
        <v>59</v>
      </c>
      <c r="G2383">
        <v>20</v>
      </c>
      <c r="H2383">
        <v>14.7</v>
      </c>
      <c r="I2383">
        <v>7.4470000000000001</v>
      </c>
      <c r="J2383">
        <v>294</v>
      </c>
      <c r="K2383">
        <v>148.94</v>
      </c>
      <c r="L2383" t="s">
        <v>137</v>
      </c>
    </row>
    <row r="2384" spans="1:12" x14ac:dyDescent="0.25">
      <c r="A2384" t="s">
        <v>9</v>
      </c>
      <c r="B2384" s="1">
        <v>44427</v>
      </c>
      <c r="C2384">
        <v>8</v>
      </c>
      <c r="D2384">
        <v>2021</v>
      </c>
      <c r="E2384" t="s">
        <v>28</v>
      </c>
      <c r="F2384" t="s">
        <v>89</v>
      </c>
      <c r="G2384">
        <v>6</v>
      </c>
      <c r="H2384">
        <v>24.9</v>
      </c>
      <c r="I2384">
        <v>9.0586000000000002</v>
      </c>
      <c r="J2384">
        <v>149.4</v>
      </c>
      <c r="K2384">
        <v>54.351599999999998</v>
      </c>
      <c r="L2384" t="s">
        <v>137</v>
      </c>
    </row>
    <row r="2385" spans="1:12" x14ac:dyDescent="0.25">
      <c r="A2385" t="s">
        <v>9</v>
      </c>
      <c r="B2385" s="1">
        <v>44427</v>
      </c>
      <c r="C2385">
        <v>8</v>
      </c>
      <c r="D2385">
        <v>2021</v>
      </c>
      <c r="E2385" t="s">
        <v>21</v>
      </c>
      <c r="F2385" t="s">
        <v>59</v>
      </c>
      <c r="G2385">
        <v>20</v>
      </c>
      <c r="H2385">
        <v>14.7</v>
      </c>
      <c r="I2385">
        <v>7.4470000000000001</v>
      </c>
      <c r="J2385">
        <v>294</v>
      </c>
      <c r="K2385">
        <v>148.94</v>
      </c>
      <c r="L2385" t="s">
        <v>137</v>
      </c>
    </row>
    <row r="2386" spans="1:12" x14ac:dyDescent="0.25">
      <c r="A2386" t="s">
        <v>9</v>
      </c>
      <c r="B2386" s="1">
        <v>44427</v>
      </c>
      <c r="C2386">
        <v>8</v>
      </c>
      <c r="D2386">
        <v>2021</v>
      </c>
      <c r="E2386" t="s">
        <v>28</v>
      </c>
      <c r="F2386" t="s">
        <v>89</v>
      </c>
      <c r="G2386">
        <v>6</v>
      </c>
      <c r="H2386">
        <v>24.9</v>
      </c>
      <c r="I2386">
        <v>9.0586000000000002</v>
      </c>
      <c r="J2386">
        <v>149.4</v>
      </c>
      <c r="K2386">
        <v>54.351599999999998</v>
      </c>
      <c r="L2386" t="s">
        <v>137</v>
      </c>
    </row>
    <row r="2387" spans="1:12" x14ac:dyDescent="0.25">
      <c r="A2387" t="s">
        <v>9</v>
      </c>
      <c r="B2387" s="1">
        <v>44427</v>
      </c>
      <c r="C2387">
        <v>8</v>
      </c>
      <c r="D2387">
        <v>2021</v>
      </c>
      <c r="E2387" t="s">
        <v>28</v>
      </c>
      <c r="F2387" t="s">
        <v>89</v>
      </c>
      <c r="G2387">
        <v>6</v>
      </c>
      <c r="H2387">
        <v>24.9</v>
      </c>
      <c r="I2387">
        <v>9.0586000000000002</v>
      </c>
      <c r="J2387">
        <v>149.4</v>
      </c>
      <c r="K2387">
        <v>54.351599999999998</v>
      </c>
      <c r="L2387" t="s">
        <v>137</v>
      </c>
    </row>
    <row r="2388" spans="1:12" x14ac:dyDescent="0.25">
      <c r="A2388" t="s">
        <v>9</v>
      </c>
      <c r="B2388" s="1">
        <v>44427</v>
      </c>
      <c r="C2388">
        <v>8</v>
      </c>
      <c r="D2388">
        <v>2021</v>
      </c>
      <c r="E2388" t="s">
        <v>21</v>
      </c>
      <c r="F2388" t="s">
        <v>59</v>
      </c>
      <c r="G2388">
        <v>20</v>
      </c>
      <c r="H2388">
        <v>14.7</v>
      </c>
      <c r="I2388">
        <v>7.4470000000000001</v>
      </c>
      <c r="J2388">
        <v>294</v>
      </c>
      <c r="K2388">
        <v>148.94</v>
      </c>
      <c r="L2388" t="s">
        <v>137</v>
      </c>
    </row>
    <row r="2389" spans="1:12" x14ac:dyDescent="0.25">
      <c r="A2389" t="s">
        <v>23</v>
      </c>
      <c r="B2389" s="1">
        <v>44428</v>
      </c>
      <c r="C2389">
        <v>8</v>
      </c>
      <c r="D2389">
        <v>2021</v>
      </c>
      <c r="E2389" t="s">
        <v>28</v>
      </c>
      <c r="F2389" t="s">
        <v>50</v>
      </c>
      <c r="G2389">
        <v>35</v>
      </c>
      <c r="H2389">
        <v>39.4</v>
      </c>
      <c r="I2389">
        <v>21.587299999999999</v>
      </c>
      <c r="J2389">
        <v>1379</v>
      </c>
      <c r="K2389">
        <v>755.55550000000005</v>
      </c>
      <c r="L2389" t="s">
        <v>117</v>
      </c>
    </row>
    <row r="2390" spans="1:12" x14ac:dyDescent="0.25">
      <c r="A2390" t="s">
        <v>23</v>
      </c>
      <c r="B2390" s="1">
        <v>44428</v>
      </c>
      <c r="C2390">
        <v>8</v>
      </c>
      <c r="D2390">
        <v>2021</v>
      </c>
      <c r="E2390" t="s">
        <v>21</v>
      </c>
      <c r="F2390" t="s">
        <v>62</v>
      </c>
      <c r="G2390">
        <v>14</v>
      </c>
      <c r="H2390">
        <v>24.8</v>
      </c>
      <c r="I2390">
        <v>22.5854</v>
      </c>
      <c r="J2390">
        <v>347.2</v>
      </c>
      <c r="K2390">
        <v>316.19560000000001</v>
      </c>
      <c r="L2390" t="s">
        <v>117</v>
      </c>
    </row>
    <row r="2391" spans="1:12" x14ac:dyDescent="0.25">
      <c r="A2391" t="s">
        <v>23</v>
      </c>
      <c r="B2391" s="1">
        <v>44428</v>
      </c>
      <c r="C2391">
        <v>8</v>
      </c>
      <c r="D2391">
        <v>2021</v>
      </c>
      <c r="E2391" t="s">
        <v>13</v>
      </c>
      <c r="F2391" t="s">
        <v>86</v>
      </c>
      <c r="G2391">
        <v>20</v>
      </c>
      <c r="H2391">
        <v>5.6</v>
      </c>
      <c r="I2391">
        <v>5.3837999999999999</v>
      </c>
      <c r="J2391">
        <v>112</v>
      </c>
      <c r="K2391">
        <v>107.676</v>
      </c>
      <c r="L2391" t="s">
        <v>117</v>
      </c>
    </row>
    <row r="2392" spans="1:12" x14ac:dyDescent="0.25">
      <c r="A2392" t="s">
        <v>23</v>
      </c>
      <c r="B2392" s="1">
        <v>44428</v>
      </c>
      <c r="C2392">
        <v>8</v>
      </c>
      <c r="D2392">
        <v>2021</v>
      </c>
      <c r="E2392" t="s">
        <v>28</v>
      </c>
      <c r="F2392" t="s">
        <v>50</v>
      </c>
      <c r="G2392">
        <v>35</v>
      </c>
      <c r="H2392">
        <v>39.4</v>
      </c>
      <c r="I2392">
        <v>21.587299999999999</v>
      </c>
      <c r="J2392">
        <v>1379</v>
      </c>
      <c r="K2392">
        <v>755.55550000000005</v>
      </c>
      <c r="L2392" t="s">
        <v>117</v>
      </c>
    </row>
    <row r="2393" spans="1:12" x14ac:dyDescent="0.25">
      <c r="A2393" t="s">
        <v>23</v>
      </c>
      <c r="B2393" s="1">
        <v>44428</v>
      </c>
      <c r="C2393">
        <v>8</v>
      </c>
      <c r="D2393">
        <v>2021</v>
      </c>
      <c r="E2393" t="s">
        <v>21</v>
      </c>
      <c r="F2393" t="s">
        <v>62</v>
      </c>
      <c r="G2393">
        <v>14</v>
      </c>
      <c r="H2393">
        <v>24.8</v>
      </c>
      <c r="I2393">
        <v>22.5854</v>
      </c>
      <c r="J2393">
        <v>347.2</v>
      </c>
      <c r="K2393">
        <v>316.19560000000001</v>
      </c>
      <c r="L2393" t="s">
        <v>117</v>
      </c>
    </row>
    <row r="2394" spans="1:12" x14ac:dyDescent="0.25">
      <c r="A2394" t="s">
        <v>23</v>
      </c>
      <c r="B2394" s="1">
        <v>44428</v>
      </c>
      <c r="C2394">
        <v>8</v>
      </c>
      <c r="D2394">
        <v>2021</v>
      </c>
      <c r="E2394" t="s">
        <v>13</v>
      </c>
      <c r="F2394" t="s">
        <v>86</v>
      </c>
      <c r="G2394">
        <v>20</v>
      </c>
      <c r="H2394">
        <v>5.6</v>
      </c>
      <c r="I2394">
        <v>5.3837999999999999</v>
      </c>
      <c r="J2394">
        <v>112</v>
      </c>
      <c r="K2394">
        <v>107.676</v>
      </c>
      <c r="L2394" t="s">
        <v>117</v>
      </c>
    </row>
    <row r="2395" spans="1:12" x14ac:dyDescent="0.25">
      <c r="A2395" t="s">
        <v>23</v>
      </c>
      <c r="B2395" s="1">
        <v>44428</v>
      </c>
      <c r="C2395">
        <v>8</v>
      </c>
      <c r="D2395">
        <v>2021</v>
      </c>
      <c r="E2395" t="s">
        <v>28</v>
      </c>
      <c r="F2395" t="s">
        <v>50</v>
      </c>
      <c r="G2395">
        <v>35</v>
      </c>
      <c r="H2395">
        <v>39.4</v>
      </c>
      <c r="I2395">
        <v>21.587299999999999</v>
      </c>
      <c r="J2395">
        <v>1379</v>
      </c>
      <c r="K2395">
        <v>755.55550000000005</v>
      </c>
      <c r="L2395" t="s">
        <v>117</v>
      </c>
    </row>
    <row r="2396" spans="1:12" x14ac:dyDescent="0.25">
      <c r="A2396" t="s">
        <v>23</v>
      </c>
      <c r="B2396" s="1">
        <v>44428</v>
      </c>
      <c r="C2396">
        <v>8</v>
      </c>
      <c r="D2396">
        <v>2021</v>
      </c>
      <c r="E2396" t="s">
        <v>13</v>
      </c>
      <c r="F2396" t="s">
        <v>86</v>
      </c>
      <c r="G2396">
        <v>20</v>
      </c>
      <c r="H2396">
        <v>5.6</v>
      </c>
      <c r="I2396">
        <v>5.3837999999999999</v>
      </c>
      <c r="J2396">
        <v>112</v>
      </c>
      <c r="K2396">
        <v>107.676</v>
      </c>
      <c r="L2396" t="s">
        <v>117</v>
      </c>
    </row>
    <row r="2397" spans="1:12" x14ac:dyDescent="0.25">
      <c r="A2397" t="s">
        <v>23</v>
      </c>
      <c r="B2397" s="1">
        <v>44428</v>
      </c>
      <c r="C2397">
        <v>8</v>
      </c>
      <c r="D2397">
        <v>2021</v>
      </c>
      <c r="E2397" t="s">
        <v>21</v>
      </c>
      <c r="F2397" t="s">
        <v>62</v>
      </c>
      <c r="G2397">
        <v>14</v>
      </c>
      <c r="H2397">
        <v>24.8</v>
      </c>
      <c r="I2397">
        <v>22.5854</v>
      </c>
      <c r="J2397">
        <v>347.2</v>
      </c>
      <c r="K2397">
        <v>316.19560000000001</v>
      </c>
      <c r="L2397" t="s">
        <v>117</v>
      </c>
    </row>
    <row r="2398" spans="1:12" x14ac:dyDescent="0.25">
      <c r="A2398" t="s">
        <v>23</v>
      </c>
      <c r="B2398" s="1">
        <v>44428</v>
      </c>
      <c r="C2398">
        <v>8</v>
      </c>
      <c r="D2398">
        <v>2021</v>
      </c>
      <c r="E2398" t="s">
        <v>28</v>
      </c>
      <c r="F2398" t="s">
        <v>50</v>
      </c>
      <c r="G2398">
        <v>35</v>
      </c>
      <c r="H2398">
        <v>39.4</v>
      </c>
      <c r="I2398">
        <v>21.587299999999999</v>
      </c>
      <c r="J2398">
        <v>1379</v>
      </c>
      <c r="K2398">
        <v>755.55550000000005</v>
      </c>
      <c r="L2398" t="s">
        <v>117</v>
      </c>
    </row>
    <row r="2399" spans="1:12" x14ac:dyDescent="0.25">
      <c r="A2399" t="s">
        <v>23</v>
      </c>
      <c r="B2399" s="1">
        <v>44428</v>
      </c>
      <c r="C2399">
        <v>8</v>
      </c>
      <c r="D2399">
        <v>2021</v>
      </c>
      <c r="E2399" t="s">
        <v>13</v>
      </c>
      <c r="F2399" t="s">
        <v>86</v>
      </c>
      <c r="G2399">
        <v>20</v>
      </c>
      <c r="H2399">
        <v>5.6</v>
      </c>
      <c r="I2399">
        <v>5.3837999999999999</v>
      </c>
      <c r="J2399">
        <v>112</v>
      </c>
      <c r="K2399">
        <v>107.676</v>
      </c>
      <c r="L2399" t="s">
        <v>117</v>
      </c>
    </row>
    <row r="2400" spans="1:12" x14ac:dyDescent="0.25">
      <c r="A2400" t="s">
        <v>23</v>
      </c>
      <c r="B2400" s="1">
        <v>44428</v>
      </c>
      <c r="C2400">
        <v>8</v>
      </c>
      <c r="D2400">
        <v>2021</v>
      </c>
      <c r="E2400" t="s">
        <v>21</v>
      </c>
      <c r="F2400" t="s">
        <v>62</v>
      </c>
      <c r="G2400">
        <v>14</v>
      </c>
      <c r="H2400">
        <v>24.8</v>
      </c>
      <c r="I2400">
        <v>22.5854</v>
      </c>
      <c r="J2400">
        <v>347.2</v>
      </c>
      <c r="K2400">
        <v>316.19560000000001</v>
      </c>
      <c r="L2400" t="s">
        <v>117</v>
      </c>
    </row>
    <row r="2401" spans="1:12" x14ac:dyDescent="0.25">
      <c r="A2401" t="s">
        <v>38</v>
      </c>
      <c r="B2401" s="1">
        <v>44429</v>
      </c>
      <c r="C2401">
        <v>8</v>
      </c>
      <c r="D2401">
        <v>2021</v>
      </c>
      <c r="E2401" t="s">
        <v>34</v>
      </c>
      <c r="F2401" t="s">
        <v>77</v>
      </c>
      <c r="G2401">
        <v>6</v>
      </c>
      <c r="H2401">
        <v>5.9</v>
      </c>
      <c r="I2401">
        <v>2.8125</v>
      </c>
      <c r="J2401">
        <v>35.4</v>
      </c>
      <c r="K2401">
        <v>16.875</v>
      </c>
      <c r="L2401" t="s">
        <v>117</v>
      </c>
    </row>
    <row r="2402" spans="1:12" x14ac:dyDescent="0.25">
      <c r="A2402" t="s">
        <v>38</v>
      </c>
      <c r="B2402" s="1">
        <v>44429</v>
      </c>
      <c r="C2402">
        <v>8</v>
      </c>
      <c r="D2402">
        <v>2021</v>
      </c>
      <c r="E2402" t="s">
        <v>21</v>
      </c>
      <c r="F2402" t="s">
        <v>62</v>
      </c>
      <c r="G2402">
        <v>20</v>
      </c>
      <c r="H2402">
        <v>24.8</v>
      </c>
      <c r="I2402">
        <v>8.0946999999999996</v>
      </c>
      <c r="J2402">
        <v>496</v>
      </c>
      <c r="K2402">
        <v>161.89400000000001</v>
      </c>
      <c r="L2402" t="s">
        <v>117</v>
      </c>
    </row>
    <row r="2403" spans="1:12" x14ac:dyDescent="0.25">
      <c r="A2403" t="s">
        <v>38</v>
      </c>
      <c r="B2403" s="1">
        <v>44429</v>
      </c>
      <c r="C2403">
        <v>8</v>
      </c>
      <c r="D2403">
        <v>2021</v>
      </c>
      <c r="E2403" t="s">
        <v>34</v>
      </c>
      <c r="F2403" t="s">
        <v>77</v>
      </c>
      <c r="G2403">
        <v>6</v>
      </c>
      <c r="H2403">
        <v>5.9</v>
      </c>
      <c r="I2403">
        <v>2.8125</v>
      </c>
      <c r="J2403">
        <v>35.4</v>
      </c>
      <c r="K2403">
        <v>16.875</v>
      </c>
      <c r="L2403" t="s">
        <v>117</v>
      </c>
    </row>
    <row r="2404" spans="1:12" x14ac:dyDescent="0.25">
      <c r="A2404" t="s">
        <v>38</v>
      </c>
      <c r="B2404" s="1">
        <v>44429</v>
      </c>
      <c r="C2404">
        <v>8</v>
      </c>
      <c r="D2404">
        <v>2021</v>
      </c>
      <c r="E2404" t="s">
        <v>21</v>
      </c>
      <c r="F2404" t="s">
        <v>62</v>
      </c>
      <c r="G2404">
        <v>20</v>
      </c>
      <c r="H2404">
        <v>24.8</v>
      </c>
      <c r="I2404">
        <v>8.0946999999999996</v>
      </c>
      <c r="J2404">
        <v>496</v>
      </c>
      <c r="K2404">
        <v>161.89400000000001</v>
      </c>
      <c r="L2404" t="s">
        <v>117</v>
      </c>
    </row>
    <row r="2405" spans="1:12" x14ac:dyDescent="0.25">
      <c r="A2405" t="s">
        <v>38</v>
      </c>
      <c r="B2405" s="1">
        <v>44429</v>
      </c>
      <c r="C2405">
        <v>8</v>
      </c>
      <c r="D2405">
        <v>2021</v>
      </c>
      <c r="E2405" t="s">
        <v>21</v>
      </c>
      <c r="F2405" t="s">
        <v>62</v>
      </c>
      <c r="G2405">
        <v>20</v>
      </c>
      <c r="H2405">
        <v>24.8</v>
      </c>
      <c r="I2405">
        <v>8.0946999999999996</v>
      </c>
      <c r="J2405">
        <v>496</v>
      </c>
      <c r="K2405">
        <v>161.89400000000001</v>
      </c>
      <c r="L2405" t="s">
        <v>117</v>
      </c>
    </row>
    <row r="2406" spans="1:12" x14ac:dyDescent="0.25">
      <c r="A2406" t="s">
        <v>38</v>
      </c>
      <c r="B2406" s="1">
        <v>44429</v>
      </c>
      <c r="C2406">
        <v>8</v>
      </c>
      <c r="D2406">
        <v>2021</v>
      </c>
      <c r="E2406" t="s">
        <v>34</v>
      </c>
      <c r="F2406" t="s">
        <v>77</v>
      </c>
      <c r="G2406">
        <v>6</v>
      </c>
      <c r="H2406">
        <v>5.9</v>
      </c>
      <c r="I2406">
        <v>2.8125</v>
      </c>
      <c r="J2406">
        <v>35.4</v>
      </c>
      <c r="K2406">
        <v>16.875</v>
      </c>
      <c r="L2406" t="s">
        <v>117</v>
      </c>
    </row>
    <row r="2407" spans="1:12" x14ac:dyDescent="0.25">
      <c r="A2407" t="s">
        <v>38</v>
      </c>
      <c r="B2407" s="1">
        <v>44429</v>
      </c>
      <c r="C2407">
        <v>8</v>
      </c>
      <c r="D2407">
        <v>2021</v>
      </c>
      <c r="E2407" t="s">
        <v>21</v>
      </c>
      <c r="F2407" t="s">
        <v>62</v>
      </c>
      <c r="G2407">
        <v>20</v>
      </c>
      <c r="H2407">
        <v>24.8</v>
      </c>
      <c r="I2407">
        <v>8.0946999999999996</v>
      </c>
      <c r="J2407">
        <v>496</v>
      </c>
      <c r="K2407">
        <v>161.89400000000001</v>
      </c>
      <c r="L2407" t="s">
        <v>117</v>
      </c>
    </row>
    <row r="2408" spans="1:12" x14ac:dyDescent="0.25">
      <c r="A2408" t="s">
        <v>38</v>
      </c>
      <c r="B2408" s="1">
        <v>44429</v>
      </c>
      <c r="C2408">
        <v>8</v>
      </c>
      <c r="D2408">
        <v>2021</v>
      </c>
      <c r="E2408" t="s">
        <v>34</v>
      </c>
      <c r="F2408" t="s">
        <v>77</v>
      </c>
      <c r="G2408">
        <v>6</v>
      </c>
      <c r="H2408">
        <v>5.9</v>
      </c>
      <c r="I2408">
        <v>2.8125</v>
      </c>
      <c r="J2408">
        <v>35.4</v>
      </c>
      <c r="K2408">
        <v>16.875</v>
      </c>
      <c r="L2408" t="s">
        <v>117</v>
      </c>
    </row>
    <row r="2409" spans="1:12" x14ac:dyDescent="0.25">
      <c r="A2409" t="s">
        <v>9</v>
      </c>
      <c r="B2409" s="1">
        <v>44429</v>
      </c>
      <c r="C2409">
        <v>8</v>
      </c>
      <c r="D2409">
        <v>2021</v>
      </c>
      <c r="E2409" t="s">
        <v>13</v>
      </c>
      <c r="F2409" t="s">
        <v>79</v>
      </c>
      <c r="G2409">
        <v>35</v>
      </c>
      <c r="H2409">
        <v>26.6</v>
      </c>
      <c r="I2409">
        <v>12.3264</v>
      </c>
      <c r="J2409">
        <v>931</v>
      </c>
      <c r="K2409">
        <v>431.42399999999998</v>
      </c>
      <c r="L2409" t="s">
        <v>118</v>
      </c>
    </row>
    <row r="2410" spans="1:12" x14ac:dyDescent="0.25">
      <c r="A2410" t="s">
        <v>9</v>
      </c>
      <c r="B2410" s="1">
        <v>44429</v>
      </c>
      <c r="C2410">
        <v>8</v>
      </c>
      <c r="D2410">
        <v>2021</v>
      </c>
      <c r="E2410" t="s">
        <v>19</v>
      </c>
      <c r="F2410" t="s">
        <v>20</v>
      </c>
      <c r="G2410">
        <v>28</v>
      </c>
      <c r="H2410">
        <v>16.8</v>
      </c>
      <c r="I2410">
        <v>14.0129</v>
      </c>
      <c r="J2410">
        <v>470.4</v>
      </c>
      <c r="K2410">
        <v>392.3612</v>
      </c>
      <c r="L2410" t="s">
        <v>118</v>
      </c>
    </row>
    <row r="2411" spans="1:12" x14ac:dyDescent="0.25">
      <c r="A2411" t="s">
        <v>9</v>
      </c>
      <c r="B2411" s="1">
        <v>44429</v>
      </c>
      <c r="C2411">
        <v>8</v>
      </c>
      <c r="D2411">
        <v>2021</v>
      </c>
      <c r="E2411" t="s">
        <v>34</v>
      </c>
      <c r="F2411" t="s">
        <v>35</v>
      </c>
      <c r="G2411">
        <v>120</v>
      </c>
      <c r="H2411">
        <v>19.2</v>
      </c>
      <c r="I2411">
        <v>0.43009999999999998</v>
      </c>
      <c r="J2411">
        <v>2304</v>
      </c>
      <c r="K2411">
        <v>51.612000000000002</v>
      </c>
      <c r="L2411" t="s">
        <v>118</v>
      </c>
    </row>
    <row r="2412" spans="1:12" x14ac:dyDescent="0.25">
      <c r="A2412" t="s">
        <v>9</v>
      </c>
      <c r="B2412" s="1">
        <v>44429</v>
      </c>
      <c r="C2412">
        <v>8</v>
      </c>
      <c r="D2412">
        <v>2021</v>
      </c>
      <c r="E2412" t="s">
        <v>19</v>
      </c>
      <c r="F2412" t="s">
        <v>44</v>
      </c>
      <c r="G2412">
        <v>55</v>
      </c>
      <c r="H2412">
        <v>10.4</v>
      </c>
      <c r="I2412">
        <v>0.29220000000000002</v>
      </c>
      <c r="J2412">
        <v>572</v>
      </c>
      <c r="K2412">
        <v>16.071000000000002</v>
      </c>
      <c r="L2412" t="s">
        <v>118</v>
      </c>
    </row>
    <row r="2413" spans="1:12" x14ac:dyDescent="0.25">
      <c r="A2413" t="s">
        <v>9</v>
      </c>
      <c r="B2413" s="1">
        <v>44429</v>
      </c>
      <c r="C2413">
        <v>8</v>
      </c>
      <c r="D2413">
        <v>2021</v>
      </c>
      <c r="E2413" t="s">
        <v>19</v>
      </c>
      <c r="F2413" t="s">
        <v>44</v>
      </c>
      <c r="G2413">
        <v>55</v>
      </c>
      <c r="H2413">
        <v>10.4</v>
      </c>
      <c r="I2413">
        <v>0.29220000000000002</v>
      </c>
      <c r="J2413">
        <v>572</v>
      </c>
      <c r="K2413">
        <v>16.071000000000002</v>
      </c>
      <c r="L2413" t="s">
        <v>118</v>
      </c>
    </row>
    <row r="2414" spans="1:12" x14ac:dyDescent="0.25">
      <c r="A2414" t="s">
        <v>9</v>
      </c>
      <c r="B2414" s="1">
        <v>44429</v>
      </c>
      <c r="C2414">
        <v>8</v>
      </c>
      <c r="D2414">
        <v>2021</v>
      </c>
      <c r="E2414" t="s">
        <v>19</v>
      </c>
      <c r="F2414" t="s">
        <v>20</v>
      </c>
      <c r="G2414">
        <v>28</v>
      </c>
      <c r="H2414">
        <v>16.8</v>
      </c>
      <c r="I2414">
        <v>14.0129</v>
      </c>
      <c r="J2414">
        <v>470.4</v>
      </c>
      <c r="K2414">
        <v>392.3612</v>
      </c>
      <c r="L2414" t="s">
        <v>118</v>
      </c>
    </row>
    <row r="2415" spans="1:12" x14ac:dyDescent="0.25">
      <c r="A2415" t="s">
        <v>9</v>
      </c>
      <c r="B2415" s="1">
        <v>44429</v>
      </c>
      <c r="C2415">
        <v>8</v>
      </c>
      <c r="D2415">
        <v>2021</v>
      </c>
      <c r="E2415" t="s">
        <v>34</v>
      </c>
      <c r="F2415" t="s">
        <v>35</v>
      </c>
      <c r="G2415">
        <v>120</v>
      </c>
      <c r="H2415">
        <v>19.2</v>
      </c>
      <c r="I2415">
        <v>0.43009999999999998</v>
      </c>
      <c r="J2415">
        <v>2304</v>
      </c>
      <c r="K2415">
        <v>51.612000000000002</v>
      </c>
      <c r="L2415" t="s">
        <v>118</v>
      </c>
    </row>
    <row r="2416" spans="1:12" x14ac:dyDescent="0.25">
      <c r="A2416" t="s">
        <v>9</v>
      </c>
      <c r="B2416" s="1">
        <v>44429</v>
      </c>
      <c r="C2416">
        <v>8</v>
      </c>
      <c r="D2416">
        <v>2021</v>
      </c>
      <c r="E2416" t="s">
        <v>13</v>
      </c>
      <c r="F2416" t="s">
        <v>79</v>
      </c>
      <c r="G2416">
        <v>35</v>
      </c>
      <c r="H2416">
        <v>26.6</v>
      </c>
      <c r="I2416">
        <v>12.3264</v>
      </c>
      <c r="J2416">
        <v>931</v>
      </c>
      <c r="K2416">
        <v>431.42399999999998</v>
      </c>
      <c r="L2416" t="s">
        <v>118</v>
      </c>
    </row>
    <row r="2417" spans="1:12" x14ac:dyDescent="0.25">
      <c r="A2417" t="s">
        <v>9</v>
      </c>
      <c r="B2417" s="1">
        <v>44429</v>
      </c>
      <c r="C2417">
        <v>8</v>
      </c>
      <c r="D2417">
        <v>2021</v>
      </c>
      <c r="E2417" t="s">
        <v>19</v>
      </c>
      <c r="F2417" t="s">
        <v>44</v>
      </c>
      <c r="G2417">
        <v>55</v>
      </c>
      <c r="H2417">
        <v>10.4</v>
      </c>
      <c r="I2417">
        <v>0.29220000000000002</v>
      </c>
      <c r="J2417">
        <v>572</v>
      </c>
      <c r="K2417">
        <v>16.071000000000002</v>
      </c>
      <c r="L2417" t="s">
        <v>118</v>
      </c>
    </row>
    <row r="2418" spans="1:12" x14ac:dyDescent="0.25">
      <c r="A2418" t="s">
        <v>9</v>
      </c>
      <c r="B2418" s="1">
        <v>44429</v>
      </c>
      <c r="C2418">
        <v>8</v>
      </c>
      <c r="D2418">
        <v>2021</v>
      </c>
      <c r="E2418" t="s">
        <v>13</v>
      </c>
      <c r="F2418" t="s">
        <v>79</v>
      </c>
      <c r="G2418">
        <v>35</v>
      </c>
      <c r="H2418">
        <v>26.6</v>
      </c>
      <c r="I2418">
        <v>12.3264</v>
      </c>
      <c r="J2418">
        <v>931</v>
      </c>
      <c r="K2418">
        <v>431.42399999999998</v>
      </c>
      <c r="L2418" t="s">
        <v>118</v>
      </c>
    </row>
    <row r="2419" spans="1:12" x14ac:dyDescent="0.25">
      <c r="A2419" t="s">
        <v>9</v>
      </c>
      <c r="B2419" s="1">
        <v>44429</v>
      </c>
      <c r="C2419">
        <v>8</v>
      </c>
      <c r="D2419">
        <v>2021</v>
      </c>
      <c r="E2419" t="s">
        <v>34</v>
      </c>
      <c r="F2419" t="s">
        <v>35</v>
      </c>
      <c r="G2419">
        <v>120</v>
      </c>
      <c r="H2419">
        <v>19.2</v>
      </c>
      <c r="I2419">
        <v>0.43009999999999998</v>
      </c>
      <c r="J2419">
        <v>2304</v>
      </c>
      <c r="K2419">
        <v>51.612000000000002</v>
      </c>
      <c r="L2419" t="s">
        <v>118</v>
      </c>
    </row>
    <row r="2420" spans="1:12" x14ac:dyDescent="0.25">
      <c r="A2420" t="s">
        <v>9</v>
      </c>
      <c r="B2420" s="1">
        <v>44429</v>
      </c>
      <c r="C2420">
        <v>8</v>
      </c>
      <c r="D2420">
        <v>2021</v>
      </c>
      <c r="E2420" t="s">
        <v>19</v>
      </c>
      <c r="F2420" t="s">
        <v>20</v>
      </c>
      <c r="G2420">
        <v>28</v>
      </c>
      <c r="H2420">
        <v>16.8</v>
      </c>
      <c r="I2420">
        <v>14.0129</v>
      </c>
      <c r="J2420">
        <v>470.4</v>
      </c>
      <c r="K2420">
        <v>392.3612</v>
      </c>
      <c r="L2420" t="s">
        <v>118</v>
      </c>
    </row>
    <row r="2421" spans="1:12" x14ac:dyDescent="0.25">
      <c r="A2421" t="s">
        <v>38</v>
      </c>
      <c r="B2421" s="1">
        <v>44430</v>
      </c>
      <c r="C2421">
        <v>8</v>
      </c>
      <c r="D2421">
        <v>2021</v>
      </c>
      <c r="E2421" t="s">
        <v>19</v>
      </c>
      <c r="F2421" t="s">
        <v>68</v>
      </c>
      <c r="G2421">
        <v>100</v>
      </c>
      <c r="H2421">
        <v>15.5</v>
      </c>
      <c r="I2421">
        <v>7.6353</v>
      </c>
      <c r="J2421">
        <v>1550</v>
      </c>
      <c r="K2421">
        <v>763.53</v>
      </c>
      <c r="L2421" t="s">
        <v>125</v>
      </c>
    </row>
    <row r="2422" spans="1:12" x14ac:dyDescent="0.25">
      <c r="A2422" t="s">
        <v>38</v>
      </c>
      <c r="B2422" s="1">
        <v>44430</v>
      </c>
      <c r="C2422">
        <v>8</v>
      </c>
      <c r="D2422">
        <v>2021</v>
      </c>
      <c r="E2422" t="s">
        <v>16</v>
      </c>
      <c r="F2422" t="s">
        <v>65</v>
      </c>
      <c r="G2422">
        <v>15</v>
      </c>
      <c r="H2422">
        <v>36.4</v>
      </c>
      <c r="I2422">
        <v>21.068300000000001</v>
      </c>
      <c r="J2422">
        <v>546</v>
      </c>
      <c r="K2422">
        <v>316.02449999999999</v>
      </c>
      <c r="L2422" t="s">
        <v>125</v>
      </c>
    </row>
    <row r="2423" spans="1:12" x14ac:dyDescent="0.25">
      <c r="A2423" t="s">
        <v>38</v>
      </c>
      <c r="B2423" s="1">
        <v>44430</v>
      </c>
      <c r="C2423">
        <v>8</v>
      </c>
      <c r="D2423">
        <v>2021</v>
      </c>
      <c r="E2423" t="s">
        <v>16</v>
      </c>
      <c r="F2423" t="s">
        <v>65</v>
      </c>
      <c r="G2423">
        <v>15</v>
      </c>
      <c r="H2423">
        <v>36.4</v>
      </c>
      <c r="I2423">
        <v>21.068300000000001</v>
      </c>
      <c r="J2423">
        <v>546</v>
      </c>
      <c r="K2423">
        <v>316.02449999999999</v>
      </c>
      <c r="L2423" t="s">
        <v>125</v>
      </c>
    </row>
    <row r="2424" spans="1:12" x14ac:dyDescent="0.25">
      <c r="A2424" t="s">
        <v>38</v>
      </c>
      <c r="B2424" s="1">
        <v>44430</v>
      </c>
      <c r="C2424">
        <v>8</v>
      </c>
      <c r="D2424">
        <v>2021</v>
      </c>
      <c r="E2424" t="s">
        <v>19</v>
      </c>
      <c r="F2424" t="s">
        <v>68</v>
      </c>
      <c r="G2424">
        <v>100</v>
      </c>
      <c r="H2424">
        <v>15.5</v>
      </c>
      <c r="I2424">
        <v>7.6353</v>
      </c>
      <c r="J2424">
        <v>1550</v>
      </c>
      <c r="K2424">
        <v>763.53</v>
      </c>
      <c r="L2424" t="s">
        <v>125</v>
      </c>
    </row>
    <row r="2425" spans="1:12" x14ac:dyDescent="0.25">
      <c r="A2425" t="s">
        <v>38</v>
      </c>
      <c r="B2425" s="1">
        <v>44430</v>
      </c>
      <c r="C2425">
        <v>8</v>
      </c>
      <c r="D2425">
        <v>2021</v>
      </c>
      <c r="E2425" t="s">
        <v>19</v>
      </c>
      <c r="F2425" t="s">
        <v>68</v>
      </c>
      <c r="G2425">
        <v>100</v>
      </c>
      <c r="H2425">
        <v>15.5</v>
      </c>
      <c r="I2425">
        <v>7.6353</v>
      </c>
      <c r="J2425">
        <v>1550</v>
      </c>
      <c r="K2425">
        <v>763.53</v>
      </c>
      <c r="L2425" t="s">
        <v>125</v>
      </c>
    </row>
    <row r="2426" spans="1:12" x14ac:dyDescent="0.25">
      <c r="A2426" t="s">
        <v>38</v>
      </c>
      <c r="B2426" s="1">
        <v>44430</v>
      </c>
      <c r="C2426">
        <v>8</v>
      </c>
      <c r="D2426">
        <v>2021</v>
      </c>
      <c r="E2426" t="s">
        <v>16</v>
      </c>
      <c r="F2426" t="s">
        <v>65</v>
      </c>
      <c r="G2426">
        <v>15</v>
      </c>
      <c r="H2426">
        <v>36.4</v>
      </c>
      <c r="I2426">
        <v>21.068300000000001</v>
      </c>
      <c r="J2426">
        <v>546</v>
      </c>
      <c r="K2426">
        <v>316.02449999999999</v>
      </c>
      <c r="L2426" t="s">
        <v>125</v>
      </c>
    </row>
    <row r="2427" spans="1:12" x14ac:dyDescent="0.25">
      <c r="A2427" t="s">
        <v>38</v>
      </c>
      <c r="B2427" s="1">
        <v>44430</v>
      </c>
      <c r="C2427">
        <v>8</v>
      </c>
      <c r="D2427">
        <v>2021</v>
      </c>
      <c r="E2427" t="s">
        <v>16</v>
      </c>
      <c r="F2427" t="s">
        <v>65</v>
      </c>
      <c r="G2427">
        <v>15</v>
      </c>
      <c r="H2427">
        <v>36.4</v>
      </c>
      <c r="I2427">
        <v>21.068300000000001</v>
      </c>
      <c r="J2427">
        <v>546</v>
      </c>
      <c r="K2427">
        <v>316.02449999999999</v>
      </c>
      <c r="L2427" t="s">
        <v>125</v>
      </c>
    </row>
    <row r="2428" spans="1:12" x14ac:dyDescent="0.25">
      <c r="A2428" t="s">
        <v>38</v>
      </c>
      <c r="B2428" s="1">
        <v>44430</v>
      </c>
      <c r="C2428">
        <v>8</v>
      </c>
      <c r="D2428">
        <v>2021</v>
      </c>
      <c r="E2428" t="s">
        <v>19</v>
      </c>
      <c r="F2428" t="s">
        <v>68</v>
      </c>
      <c r="G2428">
        <v>100</v>
      </c>
      <c r="H2428">
        <v>15.5</v>
      </c>
      <c r="I2428">
        <v>7.6353</v>
      </c>
      <c r="J2428">
        <v>1550</v>
      </c>
      <c r="K2428">
        <v>763.53</v>
      </c>
      <c r="L2428" t="s">
        <v>125</v>
      </c>
    </row>
    <row r="2429" spans="1:12" x14ac:dyDescent="0.25">
      <c r="A2429" t="s">
        <v>9</v>
      </c>
      <c r="B2429" s="1">
        <v>44431</v>
      </c>
      <c r="C2429">
        <v>8</v>
      </c>
      <c r="D2429">
        <v>2021</v>
      </c>
      <c r="E2429" t="s">
        <v>28</v>
      </c>
      <c r="F2429" t="s">
        <v>95</v>
      </c>
      <c r="G2429">
        <v>15</v>
      </c>
      <c r="H2429">
        <v>10.199999999999999</v>
      </c>
      <c r="I2429">
        <v>2.2450000000000001</v>
      </c>
      <c r="J2429">
        <v>153</v>
      </c>
      <c r="K2429">
        <v>33.674999999999997</v>
      </c>
      <c r="L2429" t="s">
        <v>130</v>
      </c>
    </row>
    <row r="2430" spans="1:12" x14ac:dyDescent="0.25">
      <c r="A2430" t="s">
        <v>9</v>
      </c>
      <c r="B2430" s="1">
        <v>44431</v>
      </c>
      <c r="C2430">
        <v>8</v>
      </c>
      <c r="D2430">
        <v>2021</v>
      </c>
      <c r="E2430" t="s">
        <v>31</v>
      </c>
      <c r="F2430" t="s">
        <v>51</v>
      </c>
      <c r="G2430">
        <v>25</v>
      </c>
      <c r="H2430">
        <v>12</v>
      </c>
      <c r="I2430">
        <v>7.7267999999999999</v>
      </c>
      <c r="J2430">
        <v>300</v>
      </c>
      <c r="K2430">
        <v>193.17</v>
      </c>
      <c r="L2430" t="s">
        <v>130</v>
      </c>
    </row>
    <row r="2431" spans="1:12" x14ac:dyDescent="0.25">
      <c r="A2431" t="s">
        <v>9</v>
      </c>
      <c r="B2431" s="1">
        <v>44431</v>
      </c>
      <c r="C2431">
        <v>8</v>
      </c>
      <c r="D2431">
        <v>2021</v>
      </c>
      <c r="E2431" t="s">
        <v>31</v>
      </c>
      <c r="F2431" t="s">
        <v>51</v>
      </c>
      <c r="G2431">
        <v>25</v>
      </c>
      <c r="H2431">
        <v>12</v>
      </c>
      <c r="I2431">
        <v>7.7267999999999999</v>
      </c>
      <c r="J2431">
        <v>300</v>
      </c>
      <c r="K2431">
        <v>193.17</v>
      </c>
      <c r="L2431" t="s">
        <v>130</v>
      </c>
    </row>
    <row r="2432" spans="1:12" x14ac:dyDescent="0.25">
      <c r="A2432" t="s">
        <v>9</v>
      </c>
      <c r="B2432" s="1">
        <v>44431</v>
      </c>
      <c r="C2432">
        <v>8</v>
      </c>
      <c r="D2432">
        <v>2021</v>
      </c>
      <c r="E2432" t="s">
        <v>28</v>
      </c>
      <c r="F2432" t="s">
        <v>95</v>
      </c>
      <c r="G2432">
        <v>15</v>
      </c>
      <c r="H2432">
        <v>10.199999999999999</v>
      </c>
      <c r="I2432">
        <v>2.2450000000000001</v>
      </c>
      <c r="J2432">
        <v>153</v>
      </c>
      <c r="K2432">
        <v>33.674999999999997</v>
      </c>
      <c r="L2432" t="s">
        <v>130</v>
      </c>
    </row>
    <row r="2433" spans="1:12" x14ac:dyDescent="0.25">
      <c r="A2433" t="s">
        <v>9</v>
      </c>
      <c r="B2433" s="1">
        <v>44431</v>
      </c>
      <c r="C2433">
        <v>8</v>
      </c>
      <c r="D2433">
        <v>2021</v>
      </c>
      <c r="E2433" t="s">
        <v>10</v>
      </c>
      <c r="F2433" t="s">
        <v>27</v>
      </c>
      <c r="G2433">
        <v>20</v>
      </c>
      <c r="H2433">
        <v>2</v>
      </c>
      <c r="I2433">
        <v>1.694</v>
      </c>
      <c r="J2433">
        <v>40</v>
      </c>
      <c r="K2433">
        <v>33.880000000000003</v>
      </c>
      <c r="L2433" t="s">
        <v>117</v>
      </c>
    </row>
    <row r="2434" spans="1:12" x14ac:dyDescent="0.25">
      <c r="A2434" t="s">
        <v>9</v>
      </c>
      <c r="B2434" s="1">
        <v>44431</v>
      </c>
      <c r="C2434">
        <v>8</v>
      </c>
      <c r="D2434">
        <v>2021</v>
      </c>
      <c r="E2434" t="s">
        <v>28</v>
      </c>
      <c r="F2434" t="s">
        <v>39</v>
      </c>
      <c r="G2434">
        <v>20</v>
      </c>
      <c r="H2434">
        <v>13.9</v>
      </c>
      <c r="I2434">
        <v>0.46429999999999999</v>
      </c>
      <c r="J2434">
        <v>278</v>
      </c>
      <c r="K2434">
        <v>9.2859999999999996</v>
      </c>
      <c r="L2434" t="s">
        <v>117</v>
      </c>
    </row>
    <row r="2435" spans="1:12" x14ac:dyDescent="0.25">
      <c r="A2435" t="s">
        <v>9</v>
      </c>
      <c r="B2435" s="1">
        <v>44431</v>
      </c>
      <c r="C2435">
        <v>8</v>
      </c>
      <c r="D2435">
        <v>2021</v>
      </c>
      <c r="E2435" t="s">
        <v>21</v>
      </c>
      <c r="F2435" t="s">
        <v>74</v>
      </c>
      <c r="G2435">
        <v>10</v>
      </c>
      <c r="H2435">
        <v>9.6</v>
      </c>
      <c r="I2435">
        <v>0.29570000000000002</v>
      </c>
      <c r="J2435">
        <v>96</v>
      </c>
      <c r="K2435">
        <v>2.9569999999999999</v>
      </c>
      <c r="L2435" t="s">
        <v>117</v>
      </c>
    </row>
    <row r="2436" spans="1:12" x14ac:dyDescent="0.25">
      <c r="A2436" t="s">
        <v>9</v>
      </c>
      <c r="B2436" s="1">
        <v>44431</v>
      </c>
      <c r="C2436">
        <v>8</v>
      </c>
      <c r="D2436">
        <v>2021</v>
      </c>
      <c r="E2436" t="s">
        <v>21</v>
      </c>
      <c r="F2436" t="s">
        <v>74</v>
      </c>
      <c r="G2436">
        <v>10</v>
      </c>
      <c r="H2436">
        <v>9.6</v>
      </c>
      <c r="I2436">
        <v>0.29570000000000002</v>
      </c>
      <c r="J2436">
        <v>96</v>
      </c>
      <c r="K2436">
        <v>2.9569999999999999</v>
      </c>
      <c r="L2436" t="s">
        <v>117</v>
      </c>
    </row>
    <row r="2437" spans="1:12" x14ac:dyDescent="0.25">
      <c r="A2437" t="s">
        <v>9</v>
      </c>
      <c r="B2437" s="1">
        <v>44431</v>
      </c>
      <c r="C2437">
        <v>8</v>
      </c>
      <c r="D2437">
        <v>2021</v>
      </c>
      <c r="E2437" t="s">
        <v>10</v>
      </c>
      <c r="F2437" t="s">
        <v>27</v>
      </c>
      <c r="G2437">
        <v>20</v>
      </c>
      <c r="H2437">
        <v>2</v>
      </c>
      <c r="I2437">
        <v>1.694</v>
      </c>
      <c r="J2437">
        <v>40</v>
      </c>
      <c r="K2437">
        <v>33.880000000000003</v>
      </c>
      <c r="L2437" t="s">
        <v>117</v>
      </c>
    </row>
    <row r="2438" spans="1:12" x14ac:dyDescent="0.25">
      <c r="A2438" t="s">
        <v>9</v>
      </c>
      <c r="B2438" s="1">
        <v>44431</v>
      </c>
      <c r="C2438">
        <v>8</v>
      </c>
      <c r="D2438">
        <v>2021</v>
      </c>
      <c r="E2438" t="s">
        <v>28</v>
      </c>
      <c r="F2438" t="s">
        <v>39</v>
      </c>
      <c r="G2438">
        <v>20</v>
      </c>
      <c r="H2438">
        <v>13.9</v>
      </c>
      <c r="I2438">
        <v>0.46429999999999999</v>
      </c>
      <c r="J2438">
        <v>278</v>
      </c>
      <c r="K2438">
        <v>9.2859999999999996</v>
      </c>
      <c r="L2438" t="s">
        <v>117</v>
      </c>
    </row>
    <row r="2439" spans="1:12" x14ac:dyDescent="0.25">
      <c r="A2439" t="s">
        <v>9</v>
      </c>
      <c r="B2439" s="1">
        <v>44431</v>
      </c>
      <c r="C2439">
        <v>8</v>
      </c>
      <c r="D2439">
        <v>2021</v>
      </c>
      <c r="E2439" t="s">
        <v>21</v>
      </c>
      <c r="F2439" t="s">
        <v>74</v>
      </c>
      <c r="G2439">
        <v>10</v>
      </c>
      <c r="H2439">
        <v>9.6</v>
      </c>
      <c r="I2439">
        <v>0.29570000000000002</v>
      </c>
      <c r="J2439">
        <v>96</v>
      </c>
      <c r="K2439">
        <v>2.9569999999999999</v>
      </c>
      <c r="L2439" t="s">
        <v>117</v>
      </c>
    </row>
    <row r="2440" spans="1:12" x14ac:dyDescent="0.25">
      <c r="A2440" t="s">
        <v>9</v>
      </c>
      <c r="B2440" s="1">
        <v>44431</v>
      </c>
      <c r="C2440">
        <v>8</v>
      </c>
      <c r="D2440">
        <v>2021</v>
      </c>
      <c r="E2440" t="s">
        <v>10</v>
      </c>
      <c r="F2440" t="s">
        <v>27</v>
      </c>
      <c r="G2440">
        <v>20</v>
      </c>
      <c r="H2440">
        <v>2</v>
      </c>
      <c r="I2440">
        <v>1.694</v>
      </c>
      <c r="J2440">
        <v>40</v>
      </c>
      <c r="K2440">
        <v>33.880000000000003</v>
      </c>
      <c r="L2440" t="s">
        <v>117</v>
      </c>
    </row>
    <row r="2441" spans="1:12" x14ac:dyDescent="0.25">
      <c r="A2441" t="s">
        <v>9</v>
      </c>
      <c r="B2441" s="1">
        <v>44431</v>
      </c>
      <c r="C2441">
        <v>8</v>
      </c>
      <c r="D2441">
        <v>2021</v>
      </c>
      <c r="E2441" t="s">
        <v>28</v>
      </c>
      <c r="F2441" t="s">
        <v>39</v>
      </c>
      <c r="G2441">
        <v>20</v>
      </c>
      <c r="H2441">
        <v>13.9</v>
      </c>
      <c r="I2441">
        <v>0.46429999999999999</v>
      </c>
      <c r="J2441">
        <v>278</v>
      </c>
      <c r="K2441">
        <v>9.2859999999999996</v>
      </c>
      <c r="L2441" t="s">
        <v>117</v>
      </c>
    </row>
    <row r="2442" spans="1:12" x14ac:dyDescent="0.25">
      <c r="A2442" t="s">
        <v>38</v>
      </c>
      <c r="B2442" s="1">
        <v>44434</v>
      </c>
      <c r="C2442">
        <v>8</v>
      </c>
      <c r="D2442">
        <v>2021</v>
      </c>
      <c r="E2442" t="s">
        <v>34</v>
      </c>
      <c r="F2442" t="s">
        <v>43</v>
      </c>
      <c r="G2442">
        <v>50</v>
      </c>
      <c r="H2442">
        <v>26.2</v>
      </c>
      <c r="I2442">
        <v>24.439399999999999</v>
      </c>
      <c r="J2442">
        <v>1310</v>
      </c>
      <c r="K2442">
        <v>1221.97</v>
      </c>
      <c r="L2442" t="s">
        <v>127</v>
      </c>
    </row>
    <row r="2443" spans="1:12" x14ac:dyDescent="0.25">
      <c r="A2443" t="s">
        <v>38</v>
      </c>
      <c r="B2443" s="1">
        <v>44434</v>
      </c>
      <c r="C2443">
        <v>8</v>
      </c>
      <c r="D2443">
        <v>2021</v>
      </c>
      <c r="E2443" t="s">
        <v>19</v>
      </c>
      <c r="F2443" t="s">
        <v>96</v>
      </c>
      <c r="G2443">
        <v>25</v>
      </c>
      <c r="H2443">
        <v>22.8</v>
      </c>
      <c r="I2443">
        <v>0.99409999999999998</v>
      </c>
      <c r="J2443">
        <v>570</v>
      </c>
      <c r="K2443">
        <v>24.852499999999999</v>
      </c>
      <c r="L2443" t="s">
        <v>127</v>
      </c>
    </row>
    <row r="2444" spans="1:12" x14ac:dyDescent="0.25">
      <c r="A2444" t="s">
        <v>38</v>
      </c>
      <c r="B2444" s="1">
        <v>44434</v>
      </c>
      <c r="C2444">
        <v>8</v>
      </c>
      <c r="D2444">
        <v>2021</v>
      </c>
      <c r="E2444" t="s">
        <v>10</v>
      </c>
      <c r="F2444" t="s">
        <v>63</v>
      </c>
      <c r="G2444">
        <v>30</v>
      </c>
      <c r="H2444">
        <v>17.2</v>
      </c>
      <c r="I2444">
        <v>10.234</v>
      </c>
      <c r="J2444">
        <v>516</v>
      </c>
      <c r="K2444">
        <v>307.02</v>
      </c>
      <c r="L2444" t="s">
        <v>127</v>
      </c>
    </row>
    <row r="2445" spans="1:12" x14ac:dyDescent="0.25">
      <c r="A2445" t="s">
        <v>38</v>
      </c>
      <c r="B2445" s="1">
        <v>44434</v>
      </c>
      <c r="C2445">
        <v>8</v>
      </c>
      <c r="D2445">
        <v>2021</v>
      </c>
      <c r="E2445" t="s">
        <v>31</v>
      </c>
      <c r="F2445" t="s">
        <v>32</v>
      </c>
      <c r="G2445">
        <v>20</v>
      </c>
      <c r="H2445">
        <v>14.4</v>
      </c>
      <c r="I2445">
        <v>5.6923000000000004</v>
      </c>
      <c r="J2445">
        <v>288</v>
      </c>
      <c r="K2445">
        <v>113.846</v>
      </c>
      <c r="L2445" t="s">
        <v>127</v>
      </c>
    </row>
    <row r="2446" spans="1:12" x14ac:dyDescent="0.25">
      <c r="A2446" t="s">
        <v>38</v>
      </c>
      <c r="B2446" s="1">
        <v>44434</v>
      </c>
      <c r="C2446">
        <v>8</v>
      </c>
      <c r="D2446">
        <v>2021</v>
      </c>
      <c r="E2446" t="s">
        <v>19</v>
      </c>
      <c r="F2446" t="s">
        <v>96</v>
      </c>
      <c r="G2446">
        <v>25</v>
      </c>
      <c r="H2446">
        <v>22.8</v>
      </c>
      <c r="I2446">
        <v>0.99409999999999998</v>
      </c>
      <c r="J2446">
        <v>570</v>
      </c>
      <c r="K2446">
        <v>24.852499999999999</v>
      </c>
      <c r="L2446" t="s">
        <v>127</v>
      </c>
    </row>
    <row r="2447" spans="1:12" x14ac:dyDescent="0.25">
      <c r="A2447" t="s">
        <v>38</v>
      </c>
      <c r="B2447" s="1">
        <v>44434</v>
      </c>
      <c r="C2447">
        <v>8</v>
      </c>
      <c r="D2447">
        <v>2021</v>
      </c>
      <c r="E2447" t="s">
        <v>34</v>
      </c>
      <c r="F2447" t="s">
        <v>43</v>
      </c>
      <c r="G2447">
        <v>50</v>
      </c>
      <c r="H2447">
        <v>26.2</v>
      </c>
      <c r="I2447">
        <v>24.439399999999999</v>
      </c>
      <c r="J2447">
        <v>1310</v>
      </c>
      <c r="K2447">
        <v>1221.97</v>
      </c>
      <c r="L2447" t="s">
        <v>127</v>
      </c>
    </row>
    <row r="2448" spans="1:12" x14ac:dyDescent="0.25">
      <c r="A2448" t="s">
        <v>38</v>
      </c>
      <c r="B2448" s="1">
        <v>44434</v>
      </c>
      <c r="C2448">
        <v>8</v>
      </c>
      <c r="D2448">
        <v>2021</v>
      </c>
      <c r="E2448" t="s">
        <v>10</v>
      </c>
      <c r="F2448" t="s">
        <v>63</v>
      </c>
      <c r="G2448">
        <v>30</v>
      </c>
      <c r="H2448">
        <v>17.2</v>
      </c>
      <c r="I2448">
        <v>10.234</v>
      </c>
      <c r="J2448">
        <v>516</v>
      </c>
      <c r="K2448">
        <v>307.02</v>
      </c>
      <c r="L2448" t="s">
        <v>127</v>
      </c>
    </row>
    <row r="2449" spans="1:12" x14ac:dyDescent="0.25">
      <c r="A2449" t="s">
        <v>38</v>
      </c>
      <c r="B2449" s="1">
        <v>44434</v>
      </c>
      <c r="C2449">
        <v>8</v>
      </c>
      <c r="D2449">
        <v>2021</v>
      </c>
      <c r="E2449" t="s">
        <v>31</v>
      </c>
      <c r="F2449" t="s">
        <v>32</v>
      </c>
      <c r="G2449">
        <v>20</v>
      </c>
      <c r="H2449">
        <v>14.4</v>
      </c>
      <c r="I2449">
        <v>5.6923000000000004</v>
      </c>
      <c r="J2449">
        <v>288</v>
      </c>
      <c r="K2449">
        <v>113.846</v>
      </c>
      <c r="L2449" t="s">
        <v>127</v>
      </c>
    </row>
    <row r="2450" spans="1:12" x14ac:dyDescent="0.25">
      <c r="A2450" t="s">
        <v>38</v>
      </c>
      <c r="B2450" s="1">
        <v>44434</v>
      </c>
      <c r="C2450">
        <v>8</v>
      </c>
      <c r="D2450">
        <v>2021</v>
      </c>
      <c r="E2450" t="s">
        <v>10</v>
      </c>
      <c r="F2450" t="s">
        <v>63</v>
      </c>
      <c r="G2450">
        <v>30</v>
      </c>
      <c r="H2450">
        <v>17.2</v>
      </c>
      <c r="I2450">
        <v>10.234</v>
      </c>
      <c r="J2450">
        <v>516</v>
      </c>
      <c r="K2450">
        <v>307.02</v>
      </c>
      <c r="L2450" t="s">
        <v>127</v>
      </c>
    </row>
    <row r="2451" spans="1:12" x14ac:dyDescent="0.25">
      <c r="A2451" t="s">
        <v>38</v>
      </c>
      <c r="B2451" s="1">
        <v>44434</v>
      </c>
      <c r="C2451">
        <v>8</v>
      </c>
      <c r="D2451">
        <v>2021</v>
      </c>
      <c r="E2451" t="s">
        <v>31</v>
      </c>
      <c r="F2451" t="s">
        <v>32</v>
      </c>
      <c r="G2451">
        <v>20</v>
      </c>
      <c r="H2451">
        <v>14.4</v>
      </c>
      <c r="I2451">
        <v>5.6923000000000004</v>
      </c>
      <c r="J2451">
        <v>288</v>
      </c>
      <c r="K2451">
        <v>113.846</v>
      </c>
      <c r="L2451" t="s">
        <v>127</v>
      </c>
    </row>
    <row r="2452" spans="1:12" x14ac:dyDescent="0.25">
      <c r="A2452" t="s">
        <v>38</v>
      </c>
      <c r="B2452" s="1">
        <v>44434</v>
      </c>
      <c r="C2452">
        <v>8</v>
      </c>
      <c r="D2452">
        <v>2021</v>
      </c>
      <c r="E2452" t="s">
        <v>19</v>
      </c>
      <c r="F2452" t="s">
        <v>96</v>
      </c>
      <c r="G2452">
        <v>25</v>
      </c>
      <c r="H2452">
        <v>22.8</v>
      </c>
      <c r="I2452">
        <v>0.99409999999999998</v>
      </c>
      <c r="J2452">
        <v>570</v>
      </c>
      <c r="K2452">
        <v>24.852499999999999</v>
      </c>
      <c r="L2452" t="s">
        <v>127</v>
      </c>
    </row>
    <row r="2453" spans="1:12" x14ac:dyDescent="0.25">
      <c r="A2453" t="s">
        <v>38</v>
      </c>
      <c r="B2453" s="1">
        <v>44434</v>
      </c>
      <c r="C2453">
        <v>8</v>
      </c>
      <c r="D2453">
        <v>2021</v>
      </c>
      <c r="E2453" t="s">
        <v>34</v>
      </c>
      <c r="F2453" t="s">
        <v>43</v>
      </c>
      <c r="G2453">
        <v>50</v>
      </c>
      <c r="H2453">
        <v>26.2</v>
      </c>
      <c r="I2453">
        <v>24.439399999999999</v>
      </c>
      <c r="J2453">
        <v>1310</v>
      </c>
      <c r="K2453">
        <v>1221.97</v>
      </c>
      <c r="L2453" t="s">
        <v>127</v>
      </c>
    </row>
    <row r="2454" spans="1:12" x14ac:dyDescent="0.25">
      <c r="A2454" t="s">
        <v>38</v>
      </c>
      <c r="B2454" s="1">
        <v>44434</v>
      </c>
      <c r="C2454">
        <v>8</v>
      </c>
      <c r="D2454">
        <v>2021</v>
      </c>
      <c r="E2454" t="s">
        <v>10</v>
      </c>
      <c r="F2454" t="s">
        <v>63</v>
      </c>
      <c r="G2454">
        <v>30</v>
      </c>
      <c r="H2454">
        <v>17.2</v>
      </c>
      <c r="I2454">
        <v>10.234</v>
      </c>
      <c r="J2454">
        <v>516</v>
      </c>
      <c r="K2454">
        <v>307.02</v>
      </c>
      <c r="L2454" t="s">
        <v>127</v>
      </c>
    </row>
    <row r="2455" spans="1:12" x14ac:dyDescent="0.25">
      <c r="A2455" t="s">
        <v>38</v>
      </c>
      <c r="B2455" s="1">
        <v>44434</v>
      </c>
      <c r="C2455">
        <v>8</v>
      </c>
      <c r="D2455">
        <v>2021</v>
      </c>
      <c r="E2455" t="s">
        <v>34</v>
      </c>
      <c r="F2455" t="s">
        <v>43</v>
      </c>
      <c r="G2455">
        <v>50</v>
      </c>
      <c r="H2455">
        <v>26.2</v>
      </c>
      <c r="I2455">
        <v>24.439399999999999</v>
      </c>
      <c r="J2455">
        <v>1310</v>
      </c>
      <c r="K2455">
        <v>1221.97</v>
      </c>
      <c r="L2455" t="s">
        <v>127</v>
      </c>
    </row>
    <row r="2456" spans="1:12" x14ac:dyDescent="0.25">
      <c r="A2456" t="s">
        <v>38</v>
      </c>
      <c r="B2456" s="1">
        <v>44434</v>
      </c>
      <c r="C2456">
        <v>8</v>
      </c>
      <c r="D2456">
        <v>2021</v>
      </c>
      <c r="E2456" t="s">
        <v>19</v>
      </c>
      <c r="F2456" t="s">
        <v>96</v>
      </c>
      <c r="G2456">
        <v>25</v>
      </c>
      <c r="H2456">
        <v>22.8</v>
      </c>
      <c r="I2456">
        <v>0.99409999999999998</v>
      </c>
      <c r="J2456">
        <v>570</v>
      </c>
      <c r="K2456">
        <v>24.852499999999999</v>
      </c>
      <c r="L2456" t="s">
        <v>127</v>
      </c>
    </row>
    <row r="2457" spans="1:12" x14ac:dyDescent="0.25">
      <c r="A2457" t="s">
        <v>38</v>
      </c>
      <c r="B2457" s="1">
        <v>44434</v>
      </c>
      <c r="C2457">
        <v>8</v>
      </c>
      <c r="D2457">
        <v>2021</v>
      </c>
      <c r="E2457" t="s">
        <v>31</v>
      </c>
      <c r="F2457" t="s">
        <v>32</v>
      </c>
      <c r="G2457">
        <v>20</v>
      </c>
      <c r="H2457">
        <v>14.4</v>
      </c>
      <c r="I2457">
        <v>5.6923000000000004</v>
      </c>
      <c r="J2457">
        <v>288</v>
      </c>
      <c r="K2457">
        <v>113.846</v>
      </c>
      <c r="L2457" t="s">
        <v>127</v>
      </c>
    </row>
    <row r="2458" spans="1:12" x14ac:dyDescent="0.25">
      <c r="A2458" t="s">
        <v>38</v>
      </c>
      <c r="B2458" s="1">
        <v>44435</v>
      </c>
      <c r="C2458">
        <v>8</v>
      </c>
      <c r="D2458">
        <v>2021</v>
      </c>
      <c r="E2458" t="s">
        <v>28</v>
      </c>
      <c r="F2458" t="s">
        <v>49</v>
      </c>
      <c r="G2458">
        <v>40</v>
      </c>
      <c r="H2458">
        <v>8</v>
      </c>
      <c r="I2458">
        <v>6.6192000000000002</v>
      </c>
      <c r="J2458">
        <v>320</v>
      </c>
      <c r="K2458">
        <v>264.76799999999997</v>
      </c>
      <c r="L2458" t="s">
        <v>118</v>
      </c>
    </row>
    <row r="2459" spans="1:12" x14ac:dyDescent="0.25">
      <c r="A2459" t="s">
        <v>38</v>
      </c>
      <c r="B2459" s="1">
        <v>44435</v>
      </c>
      <c r="C2459">
        <v>8</v>
      </c>
      <c r="D2459">
        <v>2021</v>
      </c>
      <c r="E2459" t="s">
        <v>28</v>
      </c>
      <c r="F2459" t="s">
        <v>30</v>
      </c>
      <c r="G2459">
        <v>21</v>
      </c>
      <c r="H2459">
        <v>16</v>
      </c>
      <c r="I2459">
        <v>8.1951999999999998</v>
      </c>
      <c r="J2459">
        <v>336</v>
      </c>
      <c r="K2459">
        <v>172.0992</v>
      </c>
      <c r="L2459" t="s">
        <v>118</v>
      </c>
    </row>
    <row r="2460" spans="1:12" x14ac:dyDescent="0.25">
      <c r="A2460" t="s">
        <v>38</v>
      </c>
      <c r="B2460" s="1">
        <v>44435</v>
      </c>
      <c r="C2460">
        <v>8</v>
      </c>
      <c r="D2460">
        <v>2021</v>
      </c>
      <c r="E2460" t="s">
        <v>28</v>
      </c>
      <c r="F2460" t="s">
        <v>49</v>
      </c>
      <c r="G2460">
        <v>40</v>
      </c>
      <c r="H2460">
        <v>8</v>
      </c>
      <c r="I2460">
        <v>6.6192000000000002</v>
      </c>
      <c r="J2460">
        <v>320</v>
      </c>
      <c r="K2460">
        <v>264.76799999999997</v>
      </c>
      <c r="L2460" t="s">
        <v>118</v>
      </c>
    </row>
    <row r="2461" spans="1:12" x14ac:dyDescent="0.25">
      <c r="A2461" t="s">
        <v>38</v>
      </c>
      <c r="B2461" s="1">
        <v>44435</v>
      </c>
      <c r="C2461">
        <v>8</v>
      </c>
      <c r="D2461">
        <v>2021</v>
      </c>
      <c r="E2461" t="s">
        <v>28</v>
      </c>
      <c r="F2461" t="s">
        <v>30</v>
      </c>
      <c r="G2461">
        <v>21</v>
      </c>
      <c r="H2461">
        <v>16</v>
      </c>
      <c r="I2461">
        <v>8.1951999999999998</v>
      </c>
      <c r="J2461">
        <v>336</v>
      </c>
      <c r="K2461">
        <v>172.0992</v>
      </c>
      <c r="L2461" t="s">
        <v>118</v>
      </c>
    </row>
    <row r="2462" spans="1:12" x14ac:dyDescent="0.25">
      <c r="A2462" t="s">
        <v>38</v>
      </c>
      <c r="B2462" s="1">
        <v>44435</v>
      </c>
      <c r="C2462">
        <v>8</v>
      </c>
      <c r="D2462">
        <v>2021</v>
      </c>
      <c r="E2462" t="s">
        <v>28</v>
      </c>
      <c r="F2462" t="s">
        <v>30</v>
      </c>
      <c r="G2462">
        <v>21</v>
      </c>
      <c r="H2462">
        <v>16</v>
      </c>
      <c r="I2462">
        <v>8.1951999999999998</v>
      </c>
      <c r="J2462">
        <v>336</v>
      </c>
      <c r="K2462">
        <v>172.0992</v>
      </c>
      <c r="L2462" t="s">
        <v>118</v>
      </c>
    </row>
    <row r="2463" spans="1:12" x14ac:dyDescent="0.25">
      <c r="A2463" t="s">
        <v>38</v>
      </c>
      <c r="B2463" s="1">
        <v>44435</v>
      </c>
      <c r="C2463">
        <v>8</v>
      </c>
      <c r="D2463">
        <v>2021</v>
      </c>
      <c r="E2463" t="s">
        <v>28</v>
      </c>
      <c r="F2463" t="s">
        <v>49</v>
      </c>
      <c r="G2463">
        <v>40</v>
      </c>
      <c r="H2463">
        <v>8</v>
      </c>
      <c r="I2463">
        <v>6.6192000000000002</v>
      </c>
      <c r="J2463">
        <v>320</v>
      </c>
      <c r="K2463">
        <v>264.76799999999997</v>
      </c>
      <c r="L2463" t="s">
        <v>118</v>
      </c>
    </row>
    <row r="2464" spans="1:12" x14ac:dyDescent="0.25">
      <c r="A2464" t="s">
        <v>38</v>
      </c>
      <c r="B2464" s="1">
        <v>44435</v>
      </c>
      <c r="C2464">
        <v>8</v>
      </c>
      <c r="D2464">
        <v>2021</v>
      </c>
      <c r="E2464" t="s">
        <v>28</v>
      </c>
      <c r="F2464" t="s">
        <v>49</v>
      </c>
      <c r="G2464">
        <v>40</v>
      </c>
      <c r="H2464">
        <v>8</v>
      </c>
      <c r="I2464">
        <v>6.6192000000000002</v>
      </c>
      <c r="J2464">
        <v>320</v>
      </c>
      <c r="K2464">
        <v>264.76799999999997</v>
      </c>
      <c r="L2464" t="s">
        <v>118</v>
      </c>
    </row>
    <row r="2465" spans="1:12" x14ac:dyDescent="0.25">
      <c r="A2465" t="s">
        <v>38</v>
      </c>
      <c r="B2465" s="1">
        <v>44435</v>
      </c>
      <c r="C2465">
        <v>8</v>
      </c>
      <c r="D2465">
        <v>2021</v>
      </c>
      <c r="E2465" t="s">
        <v>28</v>
      </c>
      <c r="F2465" t="s">
        <v>30</v>
      </c>
      <c r="G2465">
        <v>21</v>
      </c>
      <c r="H2465">
        <v>16</v>
      </c>
      <c r="I2465">
        <v>8.1951999999999998</v>
      </c>
      <c r="J2465">
        <v>336</v>
      </c>
      <c r="K2465">
        <v>172.0992</v>
      </c>
      <c r="L2465" t="s">
        <v>118</v>
      </c>
    </row>
    <row r="2466" spans="1:12" x14ac:dyDescent="0.25">
      <c r="A2466" t="s">
        <v>9</v>
      </c>
      <c r="B2466" s="1">
        <v>44435</v>
      </c>
      <c r="C2466">
        <v>8</v>
      </c>
      <c r="D2466">
        <v>2021</v>
      </c>
      <c r="E2466" t="s">
        <v>10</v>
      </c>
      <c r="F2466" t="s">
        <v>42</v>
      </c>
      <c r="G2466">
        <v>36</v>
      </c>
      <c r="H2466">
        <v>44</v>
      </c>
      <c r="I2466">
        <v>33.198</v>
      </c>
      <c r="J2466">
        <v>1584</v>
      </c>
      <c r="K2466">
        <v>1195.1279999999999</v>
      </c>
      <c r="L2466" t="s">
        <v>118</v>
      </c>
    </row>
    <row r="2467" spans="1:12" x14ac:dyDescent="0.25">
      <c r="A2467" t="s">
        <v>9</v>
      </c>
      <c r="B2467" s="1">
        <v>44435</v>
      </c>
      <c r="C2467">
        <v>8</v>
      </c>
      <c r="D2467">
        <v>2021</v>
      </c>
      <c r="E2467" t="s">
        <v>10</v>
      </c>
      <c r="F2467" t="s">
        <v>42</v>
      </c>
      <c r="G2467">
        <v>36</v>
      </c>
      <c r="H2467">
        <v>44</v>
      </c>
      <c r="I2467">
        <v>33.198</v>
      </c>
      <c r="J2467">
        <v>1584</v>
      </c>
      <c r="K2467">
        <v>1195.1279999999999</v>
      </c>
      <c r="L2467" t="s">
        <v>118</v>
      </c>
    </row>
    <row r="2468" spans="1:12" x14ac:dyDescent="0.25">
      <c r="A2468" t="s">
        <v>9</v>
      </c>
      <c r="B2468" s="1">
        <v>44435</v>
      </c>
      <c r="C2468">
        <v>8</v>
      </c>
      <c r="D2468">
        <v>2021</v>
      </c>
      <c r="E2468" t="s">
        <v>10</v>
      </c>
      <c r="F2468" t="s">
        <v>42</v>
      </c>
      <c r="G2468">
        <v>36</v>
      </c>
      <c r="H2468">
        <v>44</v>
      </c>
      <c r="I2468">
        <v>33.198</v>
      </c>
      <c r="J2468">
        <v>1584</v>
      </c>
      <c r="K2468">
        <v>1195.1279999999999</v>
      </c>
      <c r="L2468" t="s">
        <v>118</v>
      </c>
    </row>
    <row r="2469" spans="1:12" x14ac:dyDescent="0.25">
      <c r="A2469" t="s">
        <v>9</v>
      </c>
      <c r="B2469" s="1">
        <v>44435</v>
      </c>
      <c r="C2469">
        <v>8</v>
      </c>
      <c r="D2469">
        <v>2021</v>
      </c>
      <c r="E2469" t="s">
        <v>10</v>
      </c>
      <c r="F2469" t="s">
        <v>42</v>
      </c>
      <c r="G2469">
        <v>36</v>
      </c>
      <c r="H2469">
        <v>44</v>
      </c>
      <c r="I2469">
        <v>33.198</v>
      </c>
      <c r="J2469">
        <v>1584</v>
      </c>
      <c r="K2469">
        <v>1195.1279999999999</v>
      </c>
      <c r="L2469" t="s">
        <v>118</v>
      </c>
    </row>
    <row r="2470" spans="1:12" x14ac:dyDescent="0.25">
      <c r="A2470" t="s">
        <v>9</v>
      </c>
      <c r="B2470" s="1">
        <v>44435</v>
      </c>
      <c r="C2470">
        <v>8</v>
      </c>
      <c r="D2470">
        <v>2021</v>
      </c>
      <c r="E2470" t="s">
        <v>10</v>
      </c>
      <c r="F2470" t="s">
        <v>42</v>
      </c>
      <c r="G2470">
        <v>36</v>
      </c>
      <c r="H2470">
        <v>44</v>
      </c>
      <c r="I2470">
        <v>33.198</v>
      </c>
      <c r="J2470">
        <v>1584</v>
      </c>
      <c r="K2470">
        <v>1195.1279999999999</v>
      </c>
      <c r="L2470" t="s">
        <v>118</v>
      </c>
    </row>
    <row r="2471" spans="1:12" x14ac:dyDescent="0.25">
      <c r="A2471" t="s">
        <v>9</v>
      </c>
      <c r="B2471" s="1">
        <v>44435</v>
      </c>
      <c r="C2471">
        <v>8</v>
      </c>
      <c r="D2471">
        <v>2021</v>
      </c>
      <c r="E2471" t="s">
        <v>10</v>
      </c>
      <c r="F2471" t="s">
        <v>42</v>
      </c>
      <c r="G2471">
        <v>36</v>
      </c>
      <c r="H2471">
        <v>44</v>
      </c>
      <c r="I2471">
        <v>33.198</v>
      </c>
      <c r="J2471">
        <v>1584</v>
      </c>
      <c r="K2471">
        <v>1195.1279999999999</v>
      </c>
      <c r="L2471" t="s">
        <v>118</v>
      </c>
    </row>
    <row r="2472" spans="1:12" x14ac:dyDescent="0.25">
      <c r="A2472" t="s">
        <v>9</v>
      </c>
      <c r="B2472" s="1">
        <v>44435</v>
      </c>
      <c r="C2472">
        <v>8</v>
      </c>
      <c r="D2472">
        <v>2021</v>
      </c>
      <c r="E2472" t="s">
        <v>10</v>
      </c>
      <c r="F2472" t="s">
        <v>42</v>
      </c>
      <c r="G2472">
        <v>36</v>
      </c>
      <c r="H2472">
        <v>44</v>
      </c>
      <c r="I2472">
        <v>33.198</v>
      </c>
      <c r="J2472">
        <v>1584</v>
      </c>
      <c r="K2472">
        <v>1195.1279999999999</v>
      </c>
      <c r="L2472" t="s">
        <v>118</v>
      </c>
    </row>
    <row r="2473" spans="1:12" x14ac:dyDescent="0.25">
      <c r="A2473" t="s">
        <v>15</v>
      </c>
      <c r="B2473" s="1">
        <v>44436</v>
      </c>
      <c r="C2473">
        <v>8</v>
      </c>
      <c r="D2473">
        <v>2021</v>
      </c>
      <c r="E2473" t="s">
        <v>13</v>
      </c>
      <c r="F2473" t="s">
        <v>53</v>
      </c>
      <c r="G2473">
        <v>15</v>
      </c>
      <c r="H2473">
        <v>30.4</v>
      </c>
      <c r="I2473">
        <v>25.998100000000001</v>
      </c>
      <c r="J2473">
        <v>456</v>
      </c>
      <c r="K2473">
        <v>389.97149999999999</v>
      </c>
      <c r="L2473" t="s">
        <v>120</v>
      </c>
    </row>
    <row r="2474" spans="1:12" x14ac:dyDescent="0.25">
      <c r="A2474" t="s">
        <v>15</v>
      </c>
      <c r="B2474" s="1">
        <v>44436</v>
      </c>
      <c r="C2474">
        <v>8</v>
      </c>
      <c r="D2474">
        <v>2021</v>
      </c>
      <c r="E2474" t="s">
        <v>16</v>
      </c>
      <c r="F2474" t="s">
        <v>65</v>
      </c>
      <c r="G2474">
        <v>30</v>
      </c>
      <c r="H2474">
        <v>36.4</v>
      </c>
      <c r="I2474">
        <v>20.755299999999998</v>
      </c>
      <c r="J2474">
        <v>1092</v>
      </c>
      <c r="K2474">
        <v>622.65899999999999</v>
      </c>
      <c r="L2474" t="s">
        <v>120</v>
      </c>
    </row>
    <row r="2475" spans="1:12" x14ac:dyDescent="0.25">
      <c r="A2475" t="s">
        <v>15</v>
      </c>
      <c r="B2475" s="1">
        <v>44436</v>
      </c>
      <c r="C2475">
        <v>8</v>
      </c>
      <c r="D2475">
        <v>2021</v>
      </c>
      <c r="E2475" t="s">
        <v>10</v>
      </c>
      <c r="F2475" t="s">
        <v>63</v>
      </c>
      <c r="G2475">
        <v>50</v>
      </c>
      <c r="H2475">
        <v>17.2</v>
      </c>
      <c r="I2475">
        <v>13.1494</v>
      </c>
      <c r="J2475">
        <v>860</v>
      </c>
      <c r="K2475">
        <v>657.47</v>
      </c>
      <c r="L2475" t="s">
        <v>120</v>
      </c>
    </row>
    <row r="2476" spans="1:12" x14ac:dyDescent="0.25">
      <c r="A2476" t="s">
        <v>15</v>
      </c>
      <c r="B2476" s="1">
        <v>44436</v>
      </c>
      <c r="C2476">
        <v>8</v>
      </c>
      <c r="D2476">
        <v>2021</v>
      </c>
      <c r="E2476" t="s">
        <v>31</v>
      </c>
      <c r="F2476" t="s">
        <v>61</v>
      </c>
      <c r="G2476">
        <v>20</v>
      </c>
      <c r="H2476">
        <v>36.799999999999997</v>
      </c>
      <c r="I2476">
        <v>20.4056</v>
      </c>
      <c r="J2476">
        <v>736</v>
      </c>
      <c r="K2476">
        <v>408.11200000000002</v>
      </c>
      <c r="L2476" t="s">
        <v>120</v>
      </c>
    </row>
    <row r="2477" spans="1:12" x14ac:dyDescent="0.25">
      <c r="A2477" t="s">
        <v>15</v>
      </c>
      <c r="B2477" s="1">
        <v>44436</v>
      </c>
      <c r="C2477">
        <v>8</v>
      </c>
      <c r="D2477">
        <v>2021</v>
      </c>
      <c r="E2477" t="s">
        <v>28</v>
      </c>
      <c r="F2477" t="s">
        <v>89</v>
      </c>
      <c r="G2477">
        <v>30</v>
      </c>
      <c r="H2477">
        <v>24.9</v>
      </c>
      <c r="I2477">
        <v>22.698799999999999</v>
      </c>
      <c r="J2477">
        <v>747</v>
      </c>
      <c r="K2477">
        <v>680.96400000000006</v>
      </c>
      <c r="L2477" t="s">
        <v>120</v>
      </c>
    </row>
    <row r="2478" spans="1:12" x14ac:dyDescent="0.25">
      <c r="A2478" t="s">
        <v>15</v>
      </c>
      <c r="B2478" s="1">
        <v>44436</v>
      </c>
      <c r="C2478">
        <v>8</v>
      </c>
      <c r="D2478">
        <v>2021</v>
      </c>
      <c r="E2478" t="s">
        <v>10</v>
      </c>
      <c r="F2478" t="s">
        <v>63</v>
      </c>
      <c r="G2478">
        <v>50</v>
      </c>
      <c r="H2478">
        <v>17.2</v>
      </c>
      <c r="I2478">
        <v>13.1494</v>
      </c>
      <c r="J2478">
        <v>860</v>
      </c>
      <c r="K2478">
        <v>657.47</v>
      </c>
      <c r="L2478" t="s">
        <v>120</v>
      </c>
    </row>
    <row r="2479" spans="1:12" x14ac:dyDescent="0.25">
      <c r="A2479" t="s">
        <v>15</v>
      </c>
      <c r="B2479" s="1">
        <v>44436</v>
      </c>
      <c r="C2479">
        <v>8</v>
      </c>
      <c r="D2479">
        <v>2021</v>
      </c>
      <c r="E2479" t="s">
        <v>28</v>
      </c>
      <c r="F2479" t="s">
        <v>89</v>
      </c>
      <c r="G2479">
        <v>30</v>
      </c>
      <c r="H2479">
        <v>24.9</v>
      </c>
      <c r="I2479">
        <v>22.698799999999999</v>
      </c>
      <c r="J2479">
        <v>747</v>
      </c>
      <c r="K2479">
        <v>680.96400000000006</v>
      </c>
      <c r="L2479" t="s">
        <v>120</v>
      </c>
    </row>
    <row r="2480" spans="1:12" x14ac:dyDescent="0.25">
      <c r="A2480" t="s">
        <v>15</v>
      </c>
      <c r="B2480" s="1">
        <v>44436</v>
      </c>
      <c r="C2480">
        <v>8</v>
      </c>
      <c r="D2480">
        <v>2021</v>
      </c>
      <c r="E2480" t="s">
        <v>13</v>
      </c>
      <c r="F2480" t="s">
        <v>53</v>
      </c>
      <c r="G2480">
        <v>15</v>
      </c>
      <c r="H2480">
        <v>30.4</v>
      </c>
      <c r="I2480">
        <v>25.998100000000001</v>
      </c>
      <c r="J2480">
        <v>456</v>
      </c>
      <c r="K2480">
        <v>389.97149999999999</v>
      </c>
      <c r="L2480" t="s">
        <v>120</v>
      </c>
    </row>
    <row r="2481" spans="1:12" x14ac:dyDescent="0.25">
      <c r="A2481" t="s">
        <v>15</v>
      </c>
      <c r="B2481" s="1">
        <v>44436</v>
      </c>
      <c r="C2481">
        <v>8</v>
      </c>
      <c r="D2481">
        <v>2021</v>
      </c>
      <c r="E2481" t="s">
        <v>31</v>
      </c>
      <c r="F2481" t="s">
        <v>61</v>
      </c>
      <c r="G2481">
        <v>20</v>
      </c>
      <c r="H2481">
        <v>36.799999999999997</v>
      </c>
      <c r="I2481">
        <v>20.4056</v>
      </c>
      <c r="J2481">
        <v>736</v>
      </c>
      <c r="K2481">
        <v>408.11200000000002</v>
      </c>
      <c r="L2481" t="s">
        <v>120</v>
      </c>
    </row>
    <row r="2482" spans="1:12" x14ac:dyDescent="0.25">
      <c r="A2482" t="s">
        <v>15</v>
      </c>
      <c r="B2482" s="1">
        <v>44436</v>
      </c>
      <c r="C2482">
        <v>8</v>
      </c>
      <c r="D2482">
        <v>2021</v>
      </c>
      <c r="E2482" t="s">
        <v>16</v>
      </c>
      <c r="F2482" t="s">
        <v>65</v>
      </c>
      <c r="G2482">
        <v>30</v>
      </c>
      <c r="H2482">
        <v>36.4</v>
      </c>
      <c r="I2482">
        <v>20.755299999999998</v>
      </c>
      <c r="J2482">
        <v>1092</v>
      </c>
      <c r="K2482">
        <v>622.65899999999999</v>
      </c>
      <c r="L2482" t="s">
        <v>120</v>
      </c>
    </row>
    <row r="2483" spans="1:12" x14ac:dyDescent="0.25">
      <c r="A2483" t="s">
        <v>15</v>
      </c>
      <c r="B2483" s="1">
        <v>44436</v>
      </c>
      <c r="C2483">
        <v>8</v>
      </c>
      <c r="D2483">
        <v>2021</v>
      </c>
      <c r="E2483" t="s">
        <v>10</v>
      </c>
      <c r="F2483" t="s">
        <v>63</v>
      </c>
      <c r="G2483">
        <v>50</v>
      </c>
      <c r="H2483">
        <v>17.2</v>
      </c>
      <c r="I2483">
        <v>13.1494</v>
      </c>
      <c r="J2483">
        <v>860</v>
      </c>
      <c r="K2483">
        <v>657.47</v>
      </c>
      <c r="L2483" t="s">
        <v>120</v>
      </c>
    </row>
    <row r="2484" spans="1:12" x14ac:dyDescent="0.25">
      <c r="A2484" t="s">
        <v>15</v>
      </c>
      <c r="B2484" s="1">
        <v>44436</v>
      </c>
      <c r="C2484">
        <v>8</v>
      </c>
      <c r="D2484">
        <v>2021</v>
      </c>
      <c r="E2484" t="s">
        <v>31</v>
      </c>
      <c r="F2484" t="s">
        <v>61</v>
      </c>
      <c r="G2484">
        <v>20</v>
      </c>
      <c r="H2484">
        <v>36.799999999999997</v>
      </c>
      <c r="I2484">
        <v>20.4056</v>
      </c>
      <c r="J2484">
        <v>736</v>
      </c>
      <c r="K2484">
        <v>408.11200000000002</v>
      </c>
      <c r="L2484" t="s">
        <v>120</v>
      </c>
    </row>
    <row r="2485" spans="1:12" x14ac:dyDescent="0.25">
      <c r="A2485" t="s">
        <v>15</v>
      </c>
      <c r="B2485" s="1">
        <v>44436</v>
      </c>
      <c r="C2485">
        <v>8</v>
      </c>
      <c r="D2485">
        <v>2021</v>
      </c>
      <c r="E2485" t="s">
        <v>13</v>
      </c>
      <c r="F2485" t="s">
        <v>53</v>
      </c>
      <c r="G2485">
        <v>15</v>
      </c>
      <c r="H2485">
        <v>30.4</v>
      </c>
      <c r="I2485">
        <v>25.998100000000001</v>
      </c>
      <c r="J2485">
        <v>456</v>
      </c>
      <c r="K2485">
        <v>389.97149999999999</v>
      </c>
      <c r="L2485" t="s">
        <v>120</v>
      </c>
    </row>
    <row r="2486" spans="1:12" x14ac:dyDescent="0.25">
      <c r="A2486" t="s">
        <v>15</v>
      </c>
      <c r="B2486" s="1">
        <v>44436</v>
      </c>
      <c r="C2486">
        <v>8</v>
      </c>
      <c r="D2486">
        <v>2021</v>
      </c>
      <c r="E2486" t="s">
        <v>28</v>
      </c>
      <c r="F2486" t="s">
        <v>89</v>
      </c>
      <c r="G2486">
        <v>30</v>
      </c>
      <c r="H2486">
        <v>24.9</v>
      </c>
      <c r="I2486">
        <v>22.698799999999999</v>
      </c>
      <c r="J2486">
        <v>747</v>
      </c>
      <c r="K2486">
        <v>680.96400000000006</v>
      </c>
      <c r="L2486" t="s">
        <v>120</v>
      </c>
    </row>
    <row r="2487" spans="1:12" x14ac:dyDescent="0.25">
      <c r="A2487" t="s">
        <v>15</v>
      </c>
      <c r="B2487" s="1">
        <v>44436</v>
      </c>
      <c r="C2487">
        <v>8</v>
      </c>
      <c r="D2487">
        <v>2021</v>
      </c>
      <c r="E2487" t="s">
        <v>16</v>
      </c>
      <c r="F2487" t="s">
        <v>65</v>
      </c>
      <c r="G2487">
        <v>30</v>
      </c>
      <c r="H2487">
        <v>36.4</v>
      </c>
      <c r="I2487">
        <v>20.755299999999998</v>
      </c>
      <c r="J2487">
        <v>1092</v>
      </c>
      <c r="K2487">
        <v>622.65899999999999</v>
      </c>
      <c r="L2487" t="s">
        <v>120</v>
      </c>
    </row>
    <row r="2488" spans="1:12" x14ac:dyDescent="0.25">
      <c r="A2488" t="s">
        <v>15</v>
      </c>
      <c r="B2488" s="1">
        <v>44436</v>
      </c>
      <c r="C2488">
        <v>8</v>
      </c>
      <c r="D2488">
        <v>2021</v>
      </c>
      <c r="E2488" t="s">
        <v>31</v>
      </c>
      <c r="F2488" t="s">
        <v>61</v>
      </c>
      <c r="G2488">
        <v>20</v>
      </c>
      <c r="H2488">
        <v>36.799999999999997</v>
      </c>
      <c r="I2488">
        <v>20.4056</v>
      </c>
      <c r="J2488">
        <v>736</v>
      </c>
      <c r="K2488">
        <v>408.11200000000002</v>
      </c>
      <c r="L2488" t="s">
        <v>120</v>
      </c>
    </row>
    <row r="2489" spans="1:12" x14ac:dyDescent="0.25">
      <c r="A2489" t="s">
        <v>15</v>
      </c>
      <c r="B2489" s="1">
        <v>44436</v>
      </c>
      <c r="C2489">
        <v>8</v>
      </c>
      <c r="D2489">
        <v>2021</v>
      </c>
      <c r="E2489" t="s">
        <v>16</v>
      </c>
      <c r="F2489" t="s">
        <v>65</v>
      </c>
      <c r="G2489">
        <v>30</v>
      </c>
      <c r="H2489">
        <v>36.4</v>
      </c>
      <c r="I2489">
        <v>20.755299999999998</v>
      </c>
      <c r="J2489">
        <v>1092</v>
      </c>
      <c r="K2489">
        <v>622.65899999999999</v>
      </c>
      <c r="L2489" t="s">
        <v>120</v>
      </c>
    </row>
    <row r="2490" spans="1:12" x14ac:dyDescent="0.25">
      <c r="A2490" t="s">
        <v>15</v>
      </c>
      <c r="B2490" s="1">
        <v>44436</v>
      </c>
      <c r="C2490">
        <v>8</v>
      </c>
      <c r="D2490">
        <v>2021</v>
      </c>
      <c r="E2490" t="s">
        <v>13</v>
      </c>
      <c r="F2490" t="s">
        <v>53</v>
      </c>
      <c r="G2490">
        <v>15</v>
      </c>
      <c r="H2490">
        <v>30.4</v>
      </c>
      <c r="I2490">
        <v>25.998100000000001</v>
      </c>
      <c r="J2490">
        <v>456</v>
      </c>
      <c r="K2490">
        <v>389.97149999999999</v>
      </c>
      <c r="L2490" t="s">
        <v>120</v>
      </c>
    </row>
    <row r="2491" spans="1:12" x14ac:dyDescent="0.25">
      <c r="A2491" t="s">
        <v>15</v>
      </c>
      <c r="B2491" s="1">
        <v>44436</v>
      </c>
      <c r="C2491">
        <v>8</v>
      </c>
      <c r="D2491">
        <v>2021</v>
      </c>
      <c r="E2491" t="s">
        <v>28</v>
      </c>
      <c r="F2491" t="s">
        <v>89</v>
      </c>
      <c r="G2491">
        <v>30</v>
      </c>
      <c r="H2491">
        <v>24.9</v>
      </c>
      <c r="I2491">
        <v>22.698799999999999</v>
      </c>
      <c r="J2491">
        <v>747</v>
      </c>
      <c r="K2491">
        <v>680.96400000000006</v>
      </c>
      <c r="L2491" t="s">
        <v>120</v>
      </c>
    </row>
    <row r="2492" spans="1:12" x14ac:dyDescent="0.25">
      <c r="A2492" t="s">
        <v>15</v>
      </c>
      <c r="B2492" s="1">
        <v>44436</v>
      </c>
      <c r="C2492">
        <v>8</v>
      </c>
      <c r="D2492">
        <v>2021</v>
      </c>
      <c r="E2492" t="s">
        <v>10</v>
      </c>
      <c r="F2492" t="s">
        <v>63</v>
      </c>
      <c r="G2492">
        <v>50</v>
      </c>
      <c r="H2492">
        <v>17.2</v>
      </c>
      <c r="I2492">
        <v>13.1494</v>
      </c>
      <c r="J2492">
        <v>860</v>
      </c>
      <c r="K2492">
        <v>657.47</v>
      </c>
      <c r="L2492" t="s">
        <v>120</v>
      </c>
    </row>
    <row r="2493" spans="1:12" x14ac:dyDescent="0.25">
      <c r="A2493" t="s">
        <v>15</v>
      </c>
      <c r="B2493" s="1">
        <v>44436</v>
      </c>
      <c r="C2493">
        <v>8</v>
      </c>
      <c r="D2493">
        <v>2021</v>
      </c>
      <c r="E2493" t="s">
        <v>31</v>
      </c>
      <c r="F2493" t="s">
        <v>61</v>
      </c>
      <c r="G2493">
        <v>20</v>
      </c>
      <c r="H2493">
        <v>36.799999999999997</v>
      </c>
      <c r="I2493">
        <v>20.4056</v>
      </c>
      <c r="J2493">
        <v>736</v>
      </c>
      <c r="K2493">
        <v>408.11200000000002</v>
      </c>
      <c r="L2493" t="s">
        <v>120</v>
      </c>
    </row>
    <row r="2494" spans="1:12" x14ac:dyDescent="0.25">
      <c r="A2494" t="s">
        <v>15</v>
      </c>
      <c r="B2494" s="1">
        <v>44436</v>
      </c>
      <c r="C2494">
        <v>8</v>
      </c>
      <c r="D2494">
        <v>2021</v>
      </c>
      <c r="E2494" t="s">
        <v>13</v>
      </c>
      <c r="F2494" t="s">
        <v>53</v>
      </c>
      <c r="G2494">
        <v>15</v>
      </c>
      <c r="H2494">
        <v>30.4</v>
      </c>
      <c r="I2494">
        <v>25.998100000000001</v>
      </c>
      <c r="J2494">
        <v>456</v>
      </c>
      <c r="K2494">
        <v>389.97149999999999</v>
      </c>
      <c r="L2494" t="s">
        <v>120</v>
      </c>
    </row>
    <row r="2495" spans="1:12" x14ac:dyDescent="0.25">
      <c r="A2495" t="s">
        <v>15</v>
      </c>
      <c r="B2495" s="1">
        <v>44436</v>
      </c>
      <c r="C2495">
        <v>8</v>
      </c>
      <c r="D2495">
        <v>2021</v>
      </c>
      <c r="E2495" t="s">
        <v>28</v>
      </c>
      <c r="F2495" t="s">
        <v>89</v>
      </c>
      <c r="G2495">
        <v>30</v>
      </c>
      <c r="H2495">
        <v>24.9</v>
      </c>
      <c r="I2495">
        <v>22.698799999999999</v>
      </c>
      <c r="J2495">
        <v>747</v>
      </c>
      <c r="K2495">
        <v>680.96400000000006</v>
      </c>
      <c r="L2495" t="s">
        <v>120</v>
      </c>
    </row>
    <row r="2496" spans="1:12" x14ac:dyDescent="0.25">
      <c r="A2496" t="s">
        <v>15</v>
      </c>
      <c r="B2496" s="1">
        <v>44436</v>
      </c>
      <c r="C2496">
        <v>8</v>
      </c>
      <c r="D2496">
        <v>2021</v>
      </c>
      <c r="E2496" t="s">
        <v>16</v>
      </c>
      <c r="F2496" t="s">
        <v>65</v>
      </c>
      <c r="G2496">
        <v>30</v>
      </c>
      <c r="H2496">
        <v>36.4</v>
      </c>
      <c r="I2496">
        <v>20.755299999999998</v>
      </c>
      <c r="J2496">
        <v>1092</v>
      </c>
      <c r="K2496">
        <v>622.65899999999999</v>
      </c>
      <c r="L2496" t="s">
        <v>120</v>
      </c>
    </row>
    <row r="2497" spans="1:12" x14ac:dyDescent="0.25">
      <c r="A2497" t="s">
        <v>15</v>
      </c>
      <c r="B2497" s="1">
        <v>44436</v>
      </c>
      <c r="C2497">
        <v>8</v>
      </c>
      <c r="D2497">
        <v>2021</v>
      </c>
      <c r="E2497" t="s">
        <v>10</v>
      </c>
      <c r="F2497" t="s">
        <v>63</v>
      </c>
      <c r="G2497">
        <v>50</v>
      </c>
      <c r="H2497">
        <v>17.2</v>
      </c>
      <c r="I2497">
        <v>13.1494</v>
      </c>
      <c r="J2497">
        <v>860</v>
      </c>
      <c r="K2497">
        <v>657.47</v>
      </c>
      <c r="L2497" t="s">
        <v>120</v>
      </c>
    </row>
    <row r="2498" spans="1:12" x14ac:dyDescent="0.25">
      <c r="A2498" t="s">
        <v>15</v>
      </c>
      <c r="B2498" s="1">
        <v>44436</v>
      </c>
      <c r="C2498">
        <v>8</v>
      </c>
      <c r="D2498">
        <v>2021</v>
      </c>
      <c r="E2498" t="s">
        <v>16</v>
      </c>
      <c r="F2498" t="s">
        <v>65</v>
      </c>
      <c r="G2498">
        <v>30</v>
      </c>
      <c r="H2498">
        <v>36.4</v>
      </c>
      <c r="I2498">
        <v>20.755299999999998</v>
      </c>
      <c r="J2498">
        <v>1092</v>
      </c>
      <c r="K2498">
        <v>622.65899999999999</v>
      </c>
      <c r="L2498" t="s">
        <v>120</v>
      </c>
    </row>
    <row r="2499" spans="1:12" x14ac:dyDescent="0.25">
      <c r="A2499" t="s">
        <v>15</v>
      </c>
      <c r="B2499" s="1">
        <v>44436</v>
      </c>
      <c r="C2499">
        <v>8</v>
      </c>
      <c r="D2499">
        <v>2021</v>
      </c>
      <c r="E2499" t="s">
        <v>10</v>
      </c>
      <c r="F2499" t="s">
        <v>63</v>
      </c>
      <c r="G2499">
        <v>50</v>
      </c>
      <c r="H2499">
        <v>17.2</v>
      </c>
      <c r="I2499">
        <v>13.1494</v>
      </c>
      <c r="J2499">
        <v>860</v>
      </c>
      <c r="K2499">
        <v>657.47</v>
      </c>
      <c r="L2499" t="s">
        <v>120</v>
      </c>
    </row>
    <row r="2500" spans="1:12" x14ac:dyDescent="0.25">
      <c r="A2500" t="s">
        <v>15</v>
      </c>
      <c r="B2500" s="1">
        <v>44436</v>
      </c>
      <c r="C2500">
        <v>8</v>
      </c>
      <c r="D2500">
        <v>2021</v>
      </c>
      <c r="E2500" t="s">
        <v>13</v>
      </c>
      <c r="F2500" t="s">
        <v>53</v>
      </c>
      <c r="G2500">
        <v>15</v>
      </c>
      <c r="H2500">
        <v>30.4</v>
      </c>
      <c r="I2500">
        <v>25.998100000000001</v>
      </c>
      <c r="J2500">
        <v>456</v>
      </c>
      <c r="K2500">
        <v>389.97149999999999</v>
      </c>
      <c r="L2500" t="s">
        <v>120</v>
      </c>
    </row>
    <row r="2501" spans="1:12" x14ac:dyDescent="0.25">
      <c r="A2501" t="s">
        <v>15</v>
      </c>
      <c r="B2501" s="1">
        <v>44436</v>
      </c>
      <c r="C2501">
        <v>8</v>
      </c>
      <c r="D2501">
        <v>2021</v>
      </c>
      <c r="E2501" t="s">
        <v>31</v>
      </c>
      <c r="F2501" t="s">
        <v>61</v>
      </c>
      <c r="G2501">
        <v>20</v>
      </c>
      <c r="H2501">
        <v>36.799999999999997</v>
      </c>
      <c r="I2501">
        <v>20.4056</v>
      </c>
      <c r="J2501">
        <v>736</v>
      </c>
      <c r="K2501">
        <v>408.11200000000002</v>
      </c>
      <c r="L2501" t="s">
        <v>120</v>
      </c>
    </row>
    <row r="2502" spans="1:12" x14ac:dyDescent="0.25">
      <c r="A2502" t="s">
        <v>15</v>
      </c>
      <c r="B2502" s="1">
        <v>44436</v>
      </c>
      <c r="C2502">
        <v>8</v>
      </c>
      <c r="D2502">
        <v>2021</v>
      </c>
      <c r="E2502" t="s">
        <v>28</v>
      </c>
      <c r="F2502" t="s">
        <v>89</v>
      </c>
      <c r="G2502">
        <v>30</v>
      </c>
      <c r="H2502">
        <v>24.9</v>
      </c>
      <c r="I2502">
        <v>22.698799999999999</v>
      </c>
      <c r="J2502">
        <v>747</v>
      </c>
      <c r="K2502">
        <v>680.96400000000006</v>
      </c>
      <c r="L2502" t="s">
        <v>120</v>
      </c>
    </row>
    <row r="2503" spans="1:12" x14ac:dyDescent="0.25">
      <c r="A2503" t="s">
        <v>15</v>
      </c>
      <c r="B2503" s="1">
        <v>44436</v>
      </c>
      <c r="C2503">
        <v>8</v>
      </c>
      <c r="D2503">
        <v>2021</v>
      </c>
      <c r="E2503" t="s">
        <v>10</v>
      </c>
      <c r="F2503" t="s">
        <v>63</v>
      </c>
      <c r="G2503">
        <v>50</v>
      </c>
      <c r="H2503">
        <v>17.2</v>
      </c>
      <c r="I2503">
        <v>13.1494</v>
      </c>
      <c r="J2503">
        <v>860</v>
      </c>
      <c r="K2503">
        <v>657.47</v>
      </c>
      <c r="L2503" t="s">
        <v>120</v>
      </c>
    </row>
    <row r="2504" spans="1:12" x14ac:dyDescent="0.25">
      <c r="A2504" t="s">
        <v>15</v>
      </c>
      <c r="B2504" s="1">
        <v>44436</v>
      </c>
      <c r="C2504">
        <v>8</v>
      </c>
      <c r="D2504">
        <v>2021</v>
      </c>
      <c r="E2504" t="s">
        <v>13</v>
      </c>
      <c r="F2504" t="s">
        <v>53</v>
      </c>
      <c r="G2504">
        <v>15</v>
      </c>
      <c r="H2504">
        <v>30.4</v>
      </c>
      <c r="I2504">
        <v>25.998100000000001</v>
      </c>
      <c r="J2504">
        <v>456</v>
      </c>
      <c r="K2504">
        <v>389.97149999999999</v>
      </c>
      <c r="L2504" t="s">
        <v>120</v>
      </c>
    </row>
    <row r="2505" spans="1:12" x14ac:dyDescent="0.25">
      <c r="A2505" t="s">
        <v>15</v>
      </c>
      <c r="B2505" s="1">
        <v>44436</v>
      </c>
      <c r="C2505">
        <v>8</v>
      </c>
      <c r="D2505">
        <v>2021</v>
      </c>
      <c r="E2505" t="s">
        <v>28</v>
      </c>
      <c r="F2505" t="s">
        <v>89</v>
      </c>
      <c r="G2505">
        <v>30</v>
      </c>
      <c r="H2505">
        <v>24.9</v>
      </c>
      <c r="I2505">
        <v>22.698799999999999</v>
      </c>
      <c r="J2505">
        <v>747</v>
      </c>
      <c r="K2505">
        <v>680.96400000000006</v>
      </c>
      <c r="L2505" t="s">
        <v>120</v>
      </c>
    </row>
    <row r="2506" spans="1:12" x14ac:dyDescent="0.25">
      <c r="A2506" t="s">
        <v>15</v>
      </c>
      <c r="B2506" s="1">
        <v>44436</v>
      </c>
      <c r="C2506">
        <v>8</v>
      </c>
      <c r="D2506">
        <v>2021</v>
      </c>
      <c r="E2506" t="s">
        <v>16</v>
      </c>
      <c r="F2506" t="s">
        <v>65</v>
      </c>
      <c r="G2506">
        <v>30</v>
      </c>
      <c r="H2506">
        <v>36.4</v>
      </c>
      <c r="I2506">
        <v>20.755299999999998</v>
      </c>
      <c r="J2506">
        <v>1092</v>
      </c>
      <c r="K2506">
        <v>622.65899999999999</v>
      </c>
      <c r="L2506" t="s">
        <v>120</v>
      </c>
    </row>
    <row r="2507" spans="1:12" x14ac:dyDescent="0.25">
      <c r="A2507" t="s">
        <v>15</v>
      </c>
      <c r="B2507" s="1">
        <v>44436</v>
      </c>
      <c r="C2507">
        <v>8</v>
      </c>
      <c r="D2507">
        <v>2021</v>
      </c>
      <c r="E2507" t="s">
        <v>31</v>
      </c>
      <c r="F2507" t="s">
        <v>61</v>
      </c>
      <c r="G2507">
        <v>20</v>
      </c>
      <c r="H2507">
        <v>36.799999999999997</v>
      </c>
      <c r="I2507">
        <v>20.4056</v>
      </c>
      <c r="J2507">
        <v>736</v>
      </c>
      <c r="K2507">
        <v>408.11200000000002</v>
      </c>
      <c r="L2507" t="s">
        <v>120</v>
      </c>
    </row>
    <row r="2508" spans="1:12" x14ac:dyDescent="0.25">
      <c r="A2508" t="s">
        <v>15</v>
      </c>
      <c r="B2508" s="1">
        <v>44436</v>
      </c>
      <c r="C2508">
        <v>8</v>
      </c>
      <c r="D2508">
        <v>2021</v>
      </c>
      <c r="E2508" t="s">
        <v>28</v>
      </c>
      <c r="F2508" t="s">
        <v>89</v>
      </c>
      <c r="G2508">
        <v>30</v>
      </c>
      <c r="H2508">
        <v>24.9</v>
      </c>
      <c r="I2508">
        <v>22.698799999999999</v>
      </c>
      <c r="J2508">
        <v>747</v>
      </c>
      <c r="K2508">
        <v>680.96400000000006</v>
      </c>
      <c r="L2508" t="s">
        <v>120</v>
      </c>
    </row>
    <row r="2509" spans="1:12" x14ac:dyDescent="0.25">
      <c r="A2509" t="s">
        <v>15</v>
      </c>
      <c r="B2509" s="1">
        <v>44436</v>
      </c>
      <c r="C2509">
        <v>8</v>
      </c>
      <c r="D2509">
        <v>2021</v>
      </c>
      <c r="E2509" t="s">
        <v>10</v>
      </c>
      <c r="F2509" t="s">
        <v>63</v>
      </c>
      <c r="G2509">
        <v>50</v>
      </c>
      <c r="H2509">
        <v>17.2</v>
      </c>
      <c r="I2509">
        <v>13.1494</v>
      </c>
      <c r="J2509">
        <v>860</v>
      </c>
      <c r="K2509">
        <v>657.47</v>
      </c>
      <c r="L2509" t="s">
        <v>120</v>
      </c>
    </row>
    <row r="2510" spans="1:12" x14ac:dyDescent="0.25">
      <c r="A2510" t="s">
        <v>15</v>
      </c>
      <c r="B2510" s="1">
        <v>44436</v>
      </c>
      <c r="C2510">
        <v>8</v>
      </c>
      <c r="D2510">
        <v>2021</v>
      </c>
      <c r="E2510" t="s">
        <v>13</v>
      </c>
      <c r="F2510" t="s">
        <v>53</v>
      </c>
      <c r="G2510">
        <v>15</v>
      </c>
      <c r="H2510">
        <v>30.4</v>
      </c>
      <c r="I2510">
        <v>25.998100000000001</v>
      </c>
      <c r="J2510">
        <v>456</v>
      </c>
      <c r="K2510">
        <v>389.97149999999999</v>
      </c>
      <c r="L2510" t="s">
        <v>120</v>
      </c>
    </row>
    <row r="2511" spans="1:12" x14ac:dyDescent="0.25">
      <c r="A2511" t="s">
        <v>15</v>
      </c>
      <c r="B2511" s="1">
        <v>44436</v>
      </c>
      <c r="C2511">
        <v>8</v>
      </c>
      <c r="D2511">
        <v>2021</v>
      </c>
      <c r="E2511" t="s">
        <v>16</v>
      </c>
      <c r="F2511" t="s">
        <v>65</v>
      </c>
      <c r="G2511">
        <v>30</v>
      </c>
      <c r="H2511">
        <v>36.4</v>
      </c>
      <c r="I2511">
        <v>20.755299999999998</v>
      </c>
      <c r="J2511">
        <v>1092</v>
      </c>
      <c r="K2511">
        <v>622.65899999999999</v>
      </c>
      <c r="L2511" t="s">
        <v>120</v>
      </c>
    </row>
    <row r="2512" spans="1:12" x14ac:dyDescent="0.25">
      <c r="A2512" t="s">
        <v>15</v>
      </c>
      <c r="B2512" s="1">
        <v>44436</v>
      </c>
      <c r="C2512">
        <v>8</v>
      </c>
      <c r="D2512">
        <v>2021</v>
      </c>
      <c r="E2512" t="s">
        <v>31</v>
      </c>
      <c r="F2512" t="s">
        <v>61</v>
      </c>
      <c r="G2512">
        <v>20</v>
      </c>
      <c r="H2512">
        <v>36.799999999999997</v>
      </c>
      <c r="I2512">
        <v>20.4056</v>
      </c>
      <c r="J2512">
        <v>736</v>
      </c>
      <c r="K2512">
        <v>408.11200000000002</v>
      </c>
      <c r="L2512" t="s">
        <v>120</v>
      </c>
    </row>
    <row r="2513" spans="1:12" x14ac:dyDescent="0.25">
      <c r="A2513" t="s">
        <v>15</v>
      </c>
      <c r="B2513" s="1">
        <v>44436</v>
      </c>
      <c r="C2513">
        <v>8</v>
      </c>
      <c r="D2513">
        <v>2021</v>
      </c>
      <c r="E2513" t="s">
        <v>28</v>
      </c>
      <c r="F2513" t="s">
        <v>89</v>
      </c>
      <c r="G2513">
        <v>30</v>
      </c>
      <c r="H2513">
        <v>24.9</v>
      </c>
      <c r="I2513">
        <v>22.698799999999999</v>
      </c>
      <c r="J2513">
        <v>747</v>
      </c>
      <c r="K2513">
        <v>680.96400000000006</v>
      </c>
      <c r="L2513" t="s">
        <v>120</v>
      </c>
    </row>
    <row r="2514" spans="1:12" x14ac:dyDescent="0.25">
      <c r="A2514" t="s">
        <v>15</v>
      </c>
      <c r="B2514" s="1">
        <v>44436</v>
      </c>
      <c r="C2514">
        <v>8</v>
      </c>
      <c r="D2514">
        <v>2021</v>
      </c>
      <c r="E2514" t="s">
        <v>10</v>
      </c>
      <c r="F2514" t="s">
        <v>63</v>
      </c>
      <c r="G2514">
        <v>50</v>
      </c>
      <c r="H2514">
        <v>17.2</v>
      </c>
      <c r="I2514">
        <v>13.1494</v>
      </c>
      <c r="J2514">
        <v>860</v>
      </c>
      <c r="K2514">
        <v>657.47</v>
      </c>
      <c r="L2514" t="s">
        <v>120</v>
      </c>
    </row>
    <row r="2515" spans="1:12" x14ac:dyDescent="0.25">
      <c r="A2515" t="s">
        <v>15</v>
      </c>
      <c r="B2515" s="1">
        <v>44436</v>
      </c>
      <c r="C2515">
        <v>8</v>
      </c>
      <c r="D2515">
        <v>2021</v>
      </c>
      <c r="E2515" t="s">
        <v>16</v>
      </c>
      <c r="F2515" t="s">
        <v>65</v>
      </c>
      <c r="G2515">
        <v>30</v>
      </c>
      <c r="H2515">
        <v>36.4</v>
      </c>
      <c r="I2515">
        <v>20.755299999999998</v>
      </c>
      <c r="J2515">
        <v>1092</v>
      </c>
      <c r="K2515">
        <v>622.65899999999999</v>
      </c>
      <c r="L2515" t="s">
        <v>120</v>
      </c>
    </row>
    <row r="2516" spans="1:12" x14ac:dyDescent="0.25">
      <c r="A2516" t="s">
        <v>15</v>
      </c>
      <c r="B2516" s="1">
        <v>44436</v>
      </c>
      <c r="C2516">
        <v>8</v>
      </c>
      <c r="D2516">
        <v>2021</v>
      </c>
      <c r="E2516" t="s">
        <v>31</v>
      </c>
      <c r="F2516" t="s">
        <v>61</v>
      </c>
      <c r="G2516">
        <v>20</v>
      </c>
      <c r="H2516">
        <v>36.799999999999997</v>
      </c>
      <c r="I2516">
        <v>20.4056</v>
      </c>
      <c r="J2516">
        <v>736</v>
      </c>
      <c r="K2516">
        <v>408.11200000000002</v>
      </c>
      <c r="L2516" t="s">
        <v>120</v>
      </c>
    </row>
    <row r="2517" spans="1:12" x14ac:dyDescent="0.25">
      <c r="A2517" t="s">
        <v>15</v>
      </c>
      <c r="B2517" s="1">
        <v>44436</v>
      </c>
      <c r="C2517">
        <v>8</v>
      </c>
      <c r="D2517">
        <v>2021</v>
      </c>
      <c r="E2517" t="s">
        <v>13</v>
      </c>
      <c r="F2517" t="s">
        <v>53</v>
      </c>
      <c r="G2517">
        <v>15</v>
      </c>
      <c r="H2517">
        <v>30.4</v>
      </c>
      <c r="I2517">
        <v>25.998100000000001</v>
      </c>
      <c r="J2517">
        <v>456</v>
      </c>
      <c r="K2517">
        <v>389.97149999999999</v>
      </c>
      <c r="L2517" t="s">
        <v>120</v>
      </c>
    </row>
    <row r="2518" spans="1:12" x14ac:dyDescent="0.25">
      <c r="A2518" t="s">
        <v>15</v>
      </c>
      <c r="B2518" s="1">
        <v>44436</v>
      </c>
      <c r="C2518">
        <v>8</v>
      </c>
      <c r="D2518">
        <v>2021</v>
      </c>
      <c r="E2518" t="s">
        <v>31</v>
      </c>
      <c r="F2518" t="s">
        <v>61</v>
      </c>
      <c r="G2518">
        <v>20</v>
      </c>
      <c r="H2518">
        <v>36.799999999999997</v>
      </c>
      <c r="I2518">
        <v>20.4056</v>
      </c>
      <c r="J2518">
        <v>736</v>
      </c>
      <c r="K2518">
        <v>408.11200000000002</v>
      </c>
      <c r="L2518" t="s">
        <v>120</v>
      </c>
    </row>
    <row r="2519" spans="1:12" x14ac:dyDescent="0.25">
      <c r="A2519" t="s">
        <v>15</v>
      </c>
      <c r="B2519" s="1">
        <v>44436</v>
      </c>
      <c r="C2519">
        <v>8</v>
      </c>
      <c r="D2519">
        <v>2021</v>
      </c>
      <c r="E2519" t="s">
        <v>10</v>
      </c>
      <c r="F2519" t="s">
        <v>63</v>
      </c>
      <c r="G2519">
        <v>50</v>
      </c>
      <c r="H2519">
        <v>17.2</v>
      </c>
      <c r="I2519">
        <v>13.1494</v>
      </c>
      <c r="J2519">
        <v>860</v>
      </c>
      <c r="K2519">
        <v>657.47</v>
      </c>
      <c r="L2519" t="s">
        <v>120</v>
      </c>
    </row>
    <row r="2520" spans="1:12" x14ac:dyDescent="0.25">
      <c r="A2520" t="s">
        <v>15</v>
      </c>
      <c r="B2520" s="1">
        <v>44436</v>
      </c>
      <c r="C2520">
        <v>8</v>
      </c>
      <c r="D2520">
        <v>2021</v>
      </c>
      <c r="E2520" t="s">
        <v>16</v>
      </c>
      <c r="F2520" t="s">
        <v>65</v>
      </c>
      <c r="G2520">
        <v>30</v>
      </c>
      <c r="H2520">
        <v>36.4</v>
      </c>
      <c r="I2520">
        <v>20.755299999999998</v>
      </c>
      <c r="J2520">
        <v>1092</v>
      </c>
      <c r="K2520">
        <v>622.65899999999999</v>
      </c>
      <c r="L2520" t="s">
        <v>120</v>
      </c>
    </row>
    <row r="2521" spans="1:12" x14ac:dyDescent="0.25">
      <c r="A2521" t="s">
        <v>15</v>
      </c>
      <c r="B2521" s="1">
        <v>44436</v>
      </c>
      <c r="C2521">
        <v>8</v>
      </c>
      <c r="D2521">
        <v>2021</v>
      </c>
      <c r="E2521" t="s">
        <v>28</v>
      </c>
      <c r="F2521" t="s">
        <v>89</v>
      </c>
      <c r="G2521">
        <v>30</v>
      </c>
      <c r="H2521">
        <v>24.9</v>
      </c>
      <c r="I2521">
        <v>22.698799999999999</v>
      </c>
      <c r="J2521">
        <v>747</v>
      </c>
      <c r="K2521">
        <v>680.96400000000006</v>
      </c>
      <c r="L2521" t="s">
        <v>120</v>
      </c>
    </row>
    <row r="2522" spans="1:12" x14ac:dyDescent="0.25">
      <c r="A2522" t="s">
        <v>15</v>
      </c>
      <c r="B2522" s="1">
        <v>44436</v>
      </c>
      <c r="C2522">
        <v>8</v>
      </c>
      <c r="D2522">
        <v>2021</v>
      </c>
      <c r="E2522" t="s">
        <v>13</v>
      </c>
      <c r="F2522" t="s">
        <v>53</v>
      </c>
      <c r="G2522">
        <v>15</v>
      </c>
      <c r="H2522">
        <v>30.4</v>
      </c>
      <c r="I2522">
        <v>25.998100000000001</v>
      </c>
      <c r="J2522">
        <v>456</v>
      </c>
      <c r="K2522">
        <v>389.97149999999999</v>
      </c>
      <c r="L2522" t="s">
        <v>120</v>
      </c>
    </row>
    <row r="2523" spans="1:12" x14ac:dyDescent="0.25">
      <c r="A2523" t="s">
        <v>9</v>
      </c>
      <c r="B2523" s="1">
        <v>44437</v>
      </c>
      <c r="C2523">
        <v>8</v>
      </c>
      <c r="D2523">
        <v>2021</v>
      </c>
      <c r="E2523" t="s">
        <v>10</v>
      </c>
      <c r="F2523" t="s">
        <v>11</v>
      </c>
      <c r="G2523">
        <v>40</v>
      </c>
      <c r="H2523">
        <v>27.8</v>
      </c>
      <c r="I2523">
        <v>20.927800000000001</v>
      </c>
      <c r="J2523">
        <v>1112</v>
      </c>
      <c r="K2523">
        <v>837.11199999999997</v>
      </c>
      <c r="L2523" t="s">
        <v>117</v>
      </c>
    </row>
    <row r="2524" spans="1:12" x14ac:dyDescent="0.25">
      <c r="A2524" t="s">
        <v>9</v>
      </c>
      <c r="B2524" s="1">
        <v>44437</v>
      </c>
      <c r="C2524">
        <v>8</v>
      </c>
      <c r="D2524">
        <v>2021</v>
      </c>
      <c r="E2524" t="s">
        <v>21</v>
      </c>
      <c r="F2524" t="s">
        <v>74</v>
      </c>
      <c r="G2524">
        <v>20</v>
      </c>
      <c r="H2524">
        <v>9.6</v>
      </c>
      <c r="I2524">
        <v>9.1555</v>
      </c>
      <c r="J2524">
        <v>192</v>
      </c>
      <c r="K2524">
        <v>183.11</v>
      </c>
      <c r="L2524" t="s">
        <v>117</v>
      </c>
    </row>
    <row r="2525" spans="1:12" x14ac:dyDescent="0.25">
      <c r="A2525" t="s">
        <v>9</v>
      </c>
      <c r="B2525" s="1">
        <v>44437</v>
      </c>
      <c r="C2525">
        <v>8</v>
      </c>
      <c r="D2525">
        <v>2021</v>
      </c>
      <c r="E2525" t="s">
        <v>16</v>
      </c>
      <c r="F2525" t="s">
        <v>54</v>
      </c>
      <c r="G2525">
        <v>16</v>
      </c>
      <c r="H2525">
        <v>24</v>
      </c>
      <c r="I2525">
        <v>0.78959999999999997</v>
      </c>
      <c r="J2525">
        <v>384</v>
      </c>
      <c r="K2525">
        <v>12.633599999999999</v>
      </c>
      <c r="L2525" t="s">
        <v>117</v>
      </c>
    </row>
    <row r="2526" spans="1:12" x14ac:dyDescent="0.25">
      <c r="A2526" t="s">
        <v>9</v>
      </c>
      <c r="B2526" s="1">
        <v>44437</v>
      </c>
      <c r="C2526">
        <v>8</v>
      </c>
      <c r="D2526">
        <v>2021</v>
      </c>
      <c r="E2526" t="s">
        <v>21</v>
      </c>
      <c r="F2526" t="s">
        <v>74</v>
      </c>
      <c r="G2526">
        <v>20</v>
      </c>
      <c r="H2526">
        <v>9.6</v>
      </c>
      <c r="I2526">
        <v>9.1555</v>
      </c>
      <c r="J2526">
        <v>192</v>
      </c>
      <c r="K2526">
        <v>183.11</v>
      </c>
      <c r="L2526" t="s">
        <v>117</v>
      </c>
    </row>
    <row r="2527" spans="1:12" x14ac:dyDescent="0.25">
      <c r="A2527" t="s">
        <v>9</v>
      </c>
      <c r="B2527" s="1">
        <v>44437</v>
      </c>
      <c r="C2527">
        <v>8</v>
      </c>
      <c r="D2527">
        <v>2021</v>
      </c>
      <c r="E2527" t="s">
        <v>10</v>
      </c>
      <c r="F2527" t="s">
        <v>11</v>
      </c>
      <c r="G2527">
        <v>40</v>
      </c>
      <c r="H2527">
        <v>27.8</v>
      </c>
      <c r="I2527">
        <v>20.927800000000001</v>
      </c>
      <c r="J2527">
        <v>1112</v>
      </c>
      <c r="K2527">
        <v>837.11199999999997</v>
      </c>
      <c r="L2527" t="s">
        <v>117</v>
      </c>
    </row>
    <row r="2528" spans="1:12" x14ac:dyDescent="0.25">
      <c r="A2528" t="s">
        <v>9</v>
      </c>
      <c r="B2528" s="1">
        <v>44437</v>
      </c>
      <c r="C2528">
        <v>8</v>
      </c>
      <c r="D2528">
        <v>2021</v>
      </c>
      <c r="E2528" t="s">
        <v>16</v>
      </c>
      <c r="F2528" t="s">
        <v>54</v>
      </c>
      <c r="G2528">
        <v>16</v>
      </c>
      <c r="H2528">
        <v>24</v>
      </c>
      <c r="I2528">
        <v>0.78959999999999997</v>
      </c>
      <c r="J2528">
        <v>384</v>
      </c>
      <c r="K2528">
        <v>12.633599999999999</v>
      </c>
      <c r="L2528" t="s">
        <v>117</v>
      </c>
    </row>
    <row r="2529" spans="1:12" x14ac:dyDescent="0.25">
      <c r="A2529" t="s">
        <v>9</v>
      </c>
      <c r="B2529" s="1">
        <v>44437</v>
      </c>
      <c r="C2529">
        <v>8</v>
      </c>
      <c r="D2529">
        <v>2021</v>
      </c>
      <c r="E2529" t="s">
        <v>16</v>
      </c>
      <c r="F2529" t="s">
        <v>54</v>
      </c>
      <c r="G2529">
        <v>16</v>
      </c>
      <c r="H2529">
        <v>24</v>
      </c>
      <c r="I2529">
        <v>0.78959999999999997</v>
      </c>
      <c r="J2529">
        <v>384</v>
      </c>
      <c r="K2529">
        <v>12.633599999999999</v>
      </c>
      <c r="L2529" t="s">
        <v>117</v>
      </c>
    </row>
    <row r="2530" spans="1:12" x14ac:dyDescent="0.25">
      <c r="A2530" t="s">
        <v>9</v>
      </c>
      <c r="B2530" s="1">
        <v>44437</v>
      </c>
      <c r="C2530">
        <v>8</v>
      </c>
      <c r="D2530">
        <v>2021</v>
      </c>
      <c r="E2530" t="s">
        <v>10</v>
      </c>
      <c r="F2530" t="s">
        <v>11</v>
      </c>
      <c r="G2530">
        <v>40</v>
      </c>
      <c r="H2530">
        <v>27.8</v>
      </c>
      <c r="I2530">
        <v>20.927800000000001</v>
      </c>
      <c r="J2530">
        <v>1112</v>
      </c>
      <c r="K2530">
        <v>837.11199999999997</v>
      </c>
      <c r="L2530" t="s">
        <v>117</v>
      </c>
    </row>
    <row r="2531" spans="1:12" x14ac:dyDescent="0.25">
      <c r="A2531" t="s">
        <v>9</v>
      </c>
      <c r="B2531" s="1">
        <v>44437</v>
      </c>
      <c r="C2531">
        <v>8</v>
      </c>
      <c r="D2531">
        <v>2021</v>
      </c>
      <c r="E2531" t="s">
        <v>21</v>
      </c>
      <c r="F2531" t="s">
        <v>74</v>
      </c>
      <c r="G2531">
        <v>20</v>
      </c>
      <c r="H2531">
        <v>9.6</v>
      </c>
      <c r="I2531">
        <v>9.1555</v>
      </c>
      <c r="J2531">
        <v>192</v>
      </c>
      <c r="K2531">
        <v>183.11</v>
      </c>
      <c r="L2531" t="s">
        <v>117</v>
      </c>
    </row>
    <row r="2532" spans="1:12" x14ac:dyDescent="0.25">
      <c r="A2532" t="s">
        <v>38</v>
      </c>
      <c r="B2532" s="1">
        <v>44438</v>
      </c>
      <c r="C2532">
        <v>8</v>
      </c>
      <c r="D2532">
        <v>2021</v>
      </c>
      <c r="E2532" t="s">
        <v>28</v>
      </c>
      <c r="F2532" t="s">
        <v>76</v>
      </c>
      <c r="G2532">
        <v>21</v>
      </c>
      <c r="H2532">
        <v>10</v>
      </c>
      <c r="I2532">
        <v>0.81399999999999995</v>
      </c>
      <c r="J2532">
        <v>210</v>
      </c>
      <c r="K2532">
        <v>17.094000000000001</v>
      </c>
      <c r="L2532" t="s">
        <v>126</v>
      </c>
    </row>
    <row r="2533" spans="1:12" x14ac:dyDescent="0.25">
      <c r="A2533" t="s">
        <v>38</v>
      </c>
      <c r="B2533" s="1">
        <v>44438</v>
      </c>
      <c r="C2533">
        <v>8</v>
      </c>
      <c r="D2533">
        <v>2021</v>
      </c>
      <c r="E2533" t="s">
        <v>31</v>
      </c>
      <c r="F2533" t="s">
        <v>69</v>
      </c>
      <c r="G2533">
        <v>4</v>
      </c>
      <c r="H2533">
        <v>6.2</v>
      </c>
      <c r="I2533">
        <v>2.3788999999999998</v>
      </c>
      <c r="J2533">
        <v>24.8</v>
      </c>
      <c r="K2533">
        <v>9.5155999999999992</v>
      </c>
      <c r="L2533" t="s">
        <v>126</v>
      </c>
    </row>
    <row r="2534" spans="1:12" x14ac:dyDescent="0.25">
      <c r="A2534" t="s">
        <v>38</v>
      </c>
      <c r="B2534" s="1">
        <v>44438</v>
      </c>
      <c r="C2534">
        <v>8</v>
      </c>
      <c r="D2534">
        <v>2021</v>
      </c>
      <c r="E2534" t="s">
        <v>28</v>
      </c>
      <c r="F2534" t="s">
        <v>76</v>
      </c>
      <c r="G2534">
        <v>21</v>
      </c>
      <c r="H2534">
        <v>10</v>
      </c>
      <c r="I2534">
        <v>0.81399999999999995</v>
      </c>
      <c r="J2534">
        <v>210</v>
      </c>
      <c r="K2534">
        <v>17.094000000000001</v>
      </c>
      <c r="L2534" t="s">
        <v>126</v>
      </c>
    </row>
    <row r="2535" spans="1:12" x14ac:dyDescent="0.25">
      <c r="A2535" t="s">
        <v>38</v>
      </c>
      <c r="B2535" s="1">
        <v>44438</v>
      </c>
      <c r="C2535">
        <v>8</v>
      </c>
      <c r="D2535">
        <v>2021</v>
      </c>
      <c r="E2535" t="s">
        <v>31</v>
      </c>
      <c r="F2535" t="s">
        <v>69</v>
      </c>
      <c r="G2535">
        <v>4</v>
      </c>
      <c r="H2535">
        <v>6.2</v>
      </c>
      <c r="I2535">
        <v>2.3788999999999998</v>
      </c>
      <c r="J2535">
        <v>24.8</v>
      </c>
      <c r="K2535">
        <v>9.5155999999999992</v>
      </c>
      <c r="L2535" t="s">
        <v>126</v>
      </c>
    </row>
    <row r="2536" spans="1:12" x14ac:dyDescent="0.25">
      <c r="A2536" t="s">
        <v>38</v>
      </c>
      <c r="B2536" s="1">
        <v>44438</v>
      </c>
      <c r="C2536">
        <v>8</v>
      </c>
      <c r="D2536">
        <v>2021</v>
      </c>
      <c r="E2536" t="s">
        <v>28</v>
      </c>
      <c r="F2536" t="s">
        <v>76</v>
      </c>
      <c r="G2536">
        <v>21</v>
      </c>
      <c r="H2536">
        <v>10</v>
      </c>
      <c r="I2536">
        <v>0.81399999999999995</v>
      </c>
      <c r="J2536">
        <v>210</v>
      </c>
      <c r="K2536">
        <v>17.094000000000001</v>
      </c>
      <c r="L2536" t="s">
        <v>126</v>
      </c>
    </row>
    <row r="2537" spans="1:12" x14ac:dyDescent="0.25">
      <c r="A2537" t="s">
        <v>38</v>
      </c>
      <c r="B2537" s="1">
        <v>44438</v>
      </c>
      <c r="C2537">
        <v>8</v>
      </c>
      <c r="D2537">
        <v>2021</v>
      </c>
      <c r="E2537" t="s">
        <v>31</v>
      </c>
      <c r="F2537" t="s">
        <v>69</v>
      </c>
      <c r="G2537">
        <v>4</v>
      </c>
      <c r="H2537">
        <v>6.2</v>
      </c>
      <c r="I2537">
        <v>2.3788999999999998</v>
      </c>
      <c r="J2537">
        <v>24.8</v>
      </c>
      <c r="K2537">
        <v>9.5155999999999992</v>
      </c>
      <c r="L2537" t="s">
        <v>126</v>
      </c>
    </row>
    <row r="2538" spans="1:12" x14ac:dyDescent="0.25">
      <c r="A2538" t="s">
        <v>38</v>
      </c>
      <c r="B2538" s="1">
        <v>44438</v>
      </c>
      <c r="C2538">
        <v>8</v>
      </c>
      <c r="D2538">
        <v>2021</v>
      </c>
      <c r="E2538" t="s">
        <v>28</v>
      </c>
      <c r="F2538" t="s">
        <v>76</v>
      </c>
      <c r="G2538">
        <v>21</v>
      </c>
      <c r="H2538">
        <v>10</v>
      </c>
      <c r="I2538">
        <v>0.81399999999999995</v>
      </c>
      <c r="J2538">
        <v>210</v>
      </c>
      <c r="K2538">
        <v>17.094000000000001</v>
      </c>
      <c r="L2538" t="s">
        <v>126</v>
      </c>
    </row>
    <row r="2539" spans="1:12" x14ac:dyDescent="0.25">
      <c r="A2539" t="s">
        <v>38</v>
      </c>
      <c r="B2539" s="1">
        <v>44438</v>
      </c>
      <c r="C2539">
        <v>8</v>
      </c>
      <c r="D2539">
        <v>2021</v>
      </c>
      <c r="E2539" t="s">
        <v>31</v>
      </c>
      <c r="F2539" t="s">
        <v>69</v>
      </c>
      <c r="G2539">
        <v>4</v>
      </c>
      <c r="H2539">
        <v>6.2</v>
      </c>
      <c r="I2539">
        <v>2.3788999999999998</v>
      </c>
      <c r="J2539">
        <v>24.8</v>
      </c>
      <c r="K2539">
        <v>9.5155999999999992</v>
      </c>
      <c r="L2539" t="s">
        <v>126</v>
      </c>
    </row>
    <row r="2540" spans="1:12" x14ac:dyDescent="0.25">
      <c r="A2540" t="s">
        <v>9</v>
      </c>
      <c r="B2540" s="1">
        <v>44438</v>
      </c>
      <c r="C2540">
        <v>8</v>
      </c>
      <c r="D2540">
        <v>2021</v>
      </c>
      <c r="E2540" t="s">
        <v>21</v>
      </c>
      <c r="F2540" t="s">
        <v>55</v>
      </c>
      <c r="G2540">
        <v>28</v>
      </c>
      <c r="H2540">
        <v>20.7</v>
      </c>
      <c r="I2540">
        <v>6.6116000000000001</v>
      </c>
      <c r="J2540">
        <v>579.6</v>
      </c>
      <c r="K2540">
        <v>185.12479999999999</v>
      </c>
      <c r="L2540" t="s">
        <v>122</v>
      </c>
    </row>
    <row r="2541" spans="1:12" x14ac:dyDescent="0.25">
      <c r="A2541" t="s">
        <v>9</v>
      </c>
      <c r="B2541" s="1">
        <v>44438</v>
      </c>
      <c r="C2541">
        <v>8</v>
      </c>
      <c r="D2541">
        <v>2021</v>
      </c>
      <c r="E2541" t="s">
        <v>28</v>
      </c>
      <c r="F2541" t="s">
        <v>49</v>
      </c>
      <c r="G2541">
        <v>40</v>
      </c>
      <c r="H2541">
        <v>8</v>
      </c>
      <c r="I2541">
        <v>4.9775999999999998</v>
      </c>
      <c r="J2541">
        <v>320</v>
      </c>
      <c r="K2541">
        <v>199.10400000000001</v>
      </c>
      <c r="L2541" t="s">
        <v>122</v>
      </c>
    </row>
    <row r="2542" spans="1:12" x14ac:dyDescent="0.25">
      <c r="A2542" t="s">
        <v>9</v>
      </c>
      <c r="B2542" s="1">
        <v>44438</v>
      </c>
      <c r="C2542">
        <v>8</v>
      </c>
      <c r="D2542">
        <v>2021</v>
      </c>
      <c r="E2542" t="s">
        <v>34</v>
      </c>
      <c r="F2542" t="s">
        <v>35</v>
      </c>
      <c r="G2542">
        <v>60</v>
      </c>
      <c r="H2542">
        <v>19.2</v>
      </c>
      <c r="I2542">
        <v>15.379200000000001</v>
      </c>
      <c r="J2542">
        <v>1152</v>
      </c>
      <c r="K2542">
        <v>922.75199999999995</v>
      </c>
      <c r="L2542" t="s">
        <v>122</v>
      </c>
    </row>
    <row r="2543" spans="1:12" x14ac:dyDescent="0.25">
      <c r="A2543" t="s">
        <v>9</v>
      </c>
      <c r="B2543" s="1">
        <v>44438</v>
      </c>
      <c r="C2543">
        <v>8</v>
      </c>
      <c r="D2543">
        <v>2021</v>
      </c>
      <c r="E2543" t="s">
        <v>34</v>
      </c>
      <c r="F2543" t="s">
        <v>35</v>
      </c>
      <c r="G2543">
        <v>60</v>
      </c>
      <c r="H2543">
        <v>19.2</v>
      </c>
      <c r="I2543">
        <v>15.379200000000001</v>
      </c>
      <c r="J2543">
        <v>1152</v>
      </c>
      <c r="K2543">
        <v>922.75199999999995</v>
      </c>
      <c r="L2543" t="s">
        <v>122</v>
      </c>
    </row>
    <row r="2544" spans="1:12" x14ac:dyDescent="0.25">
      <c r="A2544" t="s">
        <v>9</v>
      </c>
      <c r="B2544" s="1">
        <v>44438</v>
      </c>
      <c r="C2544">
        <v>8</v>
      </c>
      <c r="D2544">
        <v>2021</v>
      </c>
      <c r="E2544" t="s">
        <v>21</v>
      </c>
      <c r="F2544" t="s">
        <v>55</v>
      </c>
      <c r="G2544">
        <v>28</v>
      </c>
      <c r="H2544">
        <v>20.7</v>
      </c>
      <c r="I2544">
        <v>6.6116000000000001</v>
      </c>
      <c r="J2544">
        <v>579.6</v>
      </c>
      <c r="K2544">
        <v>185.12479999999999</v>
      </c>
      <c r="L2544" t="s">
        <v>122</v>
      </c>
    </row>
    <row r="2545" spans="1:12" x14ac:dyDescent="0.25">
      <c r="A2545" t="s">
        <v>9</v>
      </c>
      <c r="B2545" s="1">
        <v>44438</v>
      </c>
      <c r="C2545">
        <v>8</v>
      </c>
      <c r="D2545">
        <v>2021</v>
      </c>
      <c r="E2545" t="s">
        <v>28</v>
      </c>
      <c r="F2545" t="s">
        <v>49</v>
      </c>
      <c r="G2545">
        <v>40</v>
      </c>
      <c r="H2545">
        <v>8</v>
      </c>
      <c r="I2545">
        <v>4.9775999999999998</v>
      </c>
      <c r="J2545">
        <v>320</v>
      </c>
      <c r="K2545">
        <v>199.10400000000001</v>
      </c>
      <c r="L2545" t="s">
        <v>122</v>
      </c>
    </row>
    <row r="2546" spans="1:12" x14ac:dyDescent="0.25">
      <c r="A2546" t="s">
        <v>9</v>
      </c>
      <c r="B2546" s="1">
        <v>44441</v>
      </c>
      <c r="C2546">
        <v>9</v>
      </c>
      <c r="D2546">
        <v>2021</v>
      </c>
      <c r="E2546" t="s">
        <v>21</v>
      </c>
      <c r="F2546" t="s">
        <v>64</v>
      </c>
      <c r="G2546">
        <v>1</v>
      </c>
      <c r="H2546">
        <v>4.8</v>
      </c>
      <c r="I2546">
        <v>1.2969999999999999</v>
      </c>
      <c r="J2546">
        <v>4.8</v>
      </c>
      <c r="K2546">
        <v>1.2969999999999999</v>
      </c>
      <c r="L2546" t="s">
        <v>130</v>
      </c>
    </row>
    <row r="2547" spans="1:12" x14ac:dyDescent="0.25">
      <c r="A2547" t="s">
        <v>9</v>
      </c>
      <c r="B2547" s="1">
        <v>44441</v>
      </c>
      <c r="C2547">
        <v>9</v>
      </c>
      <c r="D2547">
        <v>2021</v>
      </c>
      <c r="E2547" t="s">
        <v>13</v>
      </c>
      <c r="F2547" t="s">
        <v>91</v>
      </c>
      <c r="G2547">
        <v>21</v>
      </c>
      <c r="H2547">
        <v>7.2</v>
      </c>
      <c r="I2547">
        <v>4.5677000000000003</v>
      </c>
      <c r="J2547">
        <v>151.19999999999999</v>
      </c>
      <c r="K2547">
        <v>95.921700000000001</v>
      </c>
      <c r="L2547" t="s">
        <v>130</v>
      </c>
    </row>
    <row r="2548" spans="1:12" x14ac:dyDescent="0.25">
      <c r="A2548" t="s">
        <v>9</v>
      </c>
      <c r="B2548" s="1">
        <v>44441</v>
      </c>
      <c r="C2548">
        <v>9</v>
      </c>
      <c r="D2548">
        <v>2021</v>
      </c>
      <c r="E2548" t="s">
        <v>21</v>
      </c>
      <c r="F2548" t="s">
        <v>64</v>
      </c>
      <c r="G2548">
        <v>1</v>
      </c>
      <c r="H2548">
        <v>4.8</v>
      </c>
      <c r="I2548">
        <v>1.2969999999999999</v>
      </c>
      <c r="J2548">
        <v>4.8</v>
      </c>
      <c r="K2548">
        <v>1.2969999999999999</v>
      </c>
      <c r="L2548" t="s">
        <v>130</v>
      </c>
    </row>
    <row r="2549" spans="1:12" x14ac:dyDescent="0.25">
      <c r="A2549" t="s">
        <v>9</v>
      </c>
      <c r="B2549" s="1">
        <v>44441</v>
      </c>
      <c r="C2549">
        <v>9</v>
      </c>
      <c r="D2549">
        <v>2021</v>
      </c>
      <c r="E2549" t="s">
        <v>13</v>
      </c>
      <c r="F2549" t="s">
        <v>91</v>
      </c>
      <c r="G2549">
        <v>21</v>
      </c>
      <c r="H2549">
        <v>7.2</v>
      </c>
      <c r="I2549">
        <v>4.5677000000000003</v>
      </c>
      <c r="J2549">
        <v>151.19999999999999</v>
      </c>
      <c r="K2549">
        <v>95.921700000000001</v>
      </c>
      <c r="L2549" t="s">
        <v>130</v>
      </c>
    </row>
    <row r="2550" spans="1:12" x14ac:dyDescent="0.25">
      <c r="A2550" t="s">
        <v>9</v>
      </c>
      <c r="B2550" s="1">
        <v>44441</v>
      </c>
      <c r="C2550">
        <v>9</v>
      </c>
      <c r="D2550">
        <v>2021</v>
      </c>
      <c r="E2550" t="s">
        <v>13</v>
      </c>
      <c r="F2550" t="s">
        <v>91</v>
      </c>
      <c r="G2550">
        <v>21</v>
      </c>
      <c r="H2550">
        <v>7.2</v>
      </c>
      <c r="I2550">
        <v>4.5677000000000003</v>
      </c>
      <c r="J2550">
        <v>151.19999999999999</v>
      </c>
      <c r="K2550">
        <v>95.921700000000001</v>
      </c>
      <c r="L2550" t="s">
        <v>130</v>
      </c>
    </row>
    <row r="2551" spans="1:12" x14ac:dyDescent="0.25">
      <c r="A2551" t="s">
        <v>9</v>
      </c>
      <c r="B2551" s="1">
        <v>44441</v>
      </c>
      <c r="C2551">
        <v>9</v>
      </c>
      <c r="D2551">
        <v>2021</v>
      </c>
      <c r="E2551" t="s">
        <v>21</v>
      </c>
      <c r="F2551" t="s">
        <v>64</v>
      </c>
      <c r="G2551">
        <v>1</v>
      </c>
      <c r="H2551">
        <v>4.8</v>
      </c>
      <c r="I2551">
        <v>1.2969999999999999</v>
      </c>
      <c r="J2551">
        <v>4.8</v>
      </c>
      <c r="K2551">
        <v>1.2969999999999999</v>
      </c>
      <c r="L2551" t="s">
        <v>130</v>
      </c>
    </row>
    <row r="2552" spans="1:12" x14ac:dyDescent="0.25">
      <c r="A2552" t="s">
        <v>9</v>
      </c>
      <c r="B2552" s="1">
        <v>44441</v>
      </c>
      <c r="C2552">
        <v>9</v>
      </c>
      <c r="D2552">
        <v>2021</v>
      </c>
      <c r="E2552" t="s">
        <v>13</v>
      </c>
      <c r="F2552" t="s">
        <v>91</v>
      </c>
      <c r="G2552">
        <v>21</v>
      </c>
      <c r="H2552">
        <v>7.2</v>
      </c>
      <c r="I2552">
        <v>4.5677000000000003</v>
      </c>
      <c r="J2552">
        <v>151.19999999999999</v>
      </c>
      <c r="K2552">
        <v>95.921700000000001</v>
      </c>
      <c r="L2552" t="s">
        <v>130</v>
      </c>
    </row>
    <row r="2553" spans="1:12" x14ac:dyDescent="0.25">
      <c r="A2553" t="s">
        <v>9</v>
      </c>
      <c r="B2553" s="1">
        <v>44441</v>
      </c>
      <c r="C2553">
        <v>9</v>
      </c>
      <c r="D2553">
        <v>2021</v>
      </c>
      <c r="E2553" t="s">
        <v>21</v>
      </c>
      <c r="F2553" t="s">
        <v>64</v>
      </c>
      <c r="G2553">
        <v>1</v>
      </c>
      <c r="H2553">
        <v>4.8</v>
      </c>
      <c r="I2553">
        <v>1.2969999999999999</v>
      </c>
      <c r="J2553">
        <v>4.8</v>
      </c>
      <c r="K2553">
        <v>1.2969999999999999</v>
      </c>
      <c r="L2553" t="s">
        <v>130</v>
      </c>
    </row>
    <row r="2554" spans="1:12" x14ac:dyDescent="0.25">
      <c r="A2554" t="s">
        <v>9</v>
      </c>
      <c r="B2554" s="1">
        <v>44441</v>
      </c>
      <c r="C2554">
        <v>9</v>
      </c>
      <c r="D2554">
        <v>2021</v>
      </c>
      <c r="E2554" t="s">
        <v>21</v>
      </c>
      <c r="F2554" t="s">
        <v>64</v>
      </c>
      <c r="G2554">
        <v>1</v>
      </c>
      <c r="H2554">
        <v>4.8</v>
      </c>
      <c r="I2554">
        <v>1.2969999999999999</v>
      </c>
      <c r="J2554">
        <v>4.8</v>
      </c>
      <c r="K2554">
        <v>1.2969999999999999</v>
      </c>
      <c r="L2554" t="s">
        <v>130</v>
      </c>
    </row>
    <row r="2555" spans="1:12" x14ac:dyDescent="0.25">
      <c r="A2555" t="s">
        <v>9</v>
      </c>
      <c r="B2555" s="1">
        <v>44441</v>
      </c>
      <c r="C2555">
        <v>9</v>
      </c>
      <c r="D2555">
        <v>2021</v>
      </c>
      <c r="E2555" t="s">
        <v>13</v>
      </c>
      <c r="F2555" t="s">
        <v>91</v>
      </c>
      <c r="G2555">
        <v>21</v>
      </c>
      <c r="H2555">
        <v>7.2</v>
      </c>
      <c r="I2555">
        <v>4.5677000000000003</v>
      </c>
      <c r="J2555">
        <v>151.19999999999999</v>
      </c>
      <c r="K2555">
        <v>95.921700000000001</v>
      </c>
      <c r="L2555" t="s">
        <v>130</v>
      </c>
    </row>
    <row r="2556" spans="1:12" x14ac:dyDescent="0.25">
      <c r="A2556" t="s">
        <v>9</v>
      </c>
      <c r="B2556" s="1">
        <v>44441</v>
      </c>
      <c r="C2556">
        <v>9</v>
      </c>
      <c r="D2556">
        <v>2021</v>
      </c>
      <c r="E2556" t="s">
        <v>13</v>
      </c>
      <c r="F2556" t="s">
        <v>91</v>
      </c>
      <c r="G2556">
        <v>21</v>
      </c>
      <c r="H2556">
        <v>7.2</v>
      </c>
      <c r="I2556">
        <v>4.5677000000000003</v>
      </c>
      <c r="J2556">
        <v>151.19999999999999</v>
      </c>
      <c r="K2556">
        <v>95.921700000000001</v>
      </c>
      <c r="L2556" t="s">
        <v>130</v>
      </c>
    </row>
    <row r="2557" spans="1:12" x14ac:dyDescent="0.25">
      <c r="A2557" t="s">
        <v>9</v>
      </c>
      <c r="B2557" s="1">
        <v>44441</v>
      </c>
      <c r="C2557">
        <v>9</v>
      </c>
      <c r="D2557">
        <v>2021</v>
      </c>
      <c r="E2557" t="s">
        <v>21</v>
      </c>
      <c r="F2557" t="s">
        <v>64</v>
      </c>
      <c r="G2557">
        <v>1</v>
      </c>
      <c r="H2557">
        <v>4.8</v>
      </c>
      <c r="I2557">
        <v>1.2969999999999999</v>
      </c>
      <c r="J2557">
        <v>4.8</v>
      </c>
      <c r="K2557">
        <v>1.2969999999999999</v>
      </c>
      <c r="L2557" t="s">
        <v>130</v>
      </c>
    </row>
    <row r="2558" spans="1:12" x14ac:dyDescent="0.25">
      <c r="A2558" t="s">
        <v>9</v>
      </c>
      <c r="B2558" s="1">
        <v>44441</v>
      </c>
      <c r="C2558">
        <v>9</v>
      </c>
      <c r="D2558">
        <v>2021</v>
      </c>
      <c r="E2558" t="s">
        <v>21</v>
      </c>
      <c r="F2558" t="s">
        <v>64</v>
      </c>
      <c r="G2558">
        <v>1</v>
      </c>
      <c r="H2558">
        <v>4.8</v>
      </c>
      <c r="I2558">
        <v>1.2969999999999999</v>
      </c>
      <c r="J2558">
        <v>4.8</v>
      </c>
      <c r="K2558">
        <v>1.2969999999999999</v>
      </c>
      <c r="L2558" t="s">
        <v>130</v>
      </c>
    </row>
    <row r="2559" spans="1:12" x14ac:dyDescent="0.25">
      <c r="A2559" t="s">
        <v>9</v>
      </c>
      <c r="B2559" s="1">
        <v>44441</v>
      </c>
      <c r="C2559">
        <v>9</v>
      </c>
      <c r="D2559">
        <v>2021</v>
      </c>
      <c r="E2559" t="s">
        <v>13</v>
      </c>
      <c r="F2559" t="s">
        <v>91</v>
      </c>
      <c r="G2559">
        <v>21</v>
      </c>
      <c r="H2559">
        <v>7.2</v>
      </c>
      <c r="I2559">
        <v>4.5677000000000003</v>
      </c>
      <c r="J2559">
        <v>151.19999999999999</v>
      </c>
      <c r="K2559">
        <v>95.921700000000001</v>
      </c>
      <c r="L2559" t="s">
        <v>130</v>
      </c>
    </row>
    <row r="2560" spans="1:12" x14ac:dyDescent="0.25">
      <c r="A2560" t="s">
        <v>9</v>
      </c>
      <c r="B2560" s="1">
        <v>44442</v>
      </c>
      <c r="C2560">
        <v>9</v>
      </c>
      <c r="D2560">
        <v>2021</v>
      </c>
      <c r="E2560" t="s">
        <v>28</v>
      </c>
      <c r="F2560" t="s">
        <v>70</v>
      </c>
      <c r="G2560">
        <v>21</v>
      </c>
      <c r="H2560">
        <v>7.3</v>
      </c>
      <c r="I2560">
        <v>8.0299999999999996E-2</v>
      </c>
      <c r="J2560">
        <v>153.30000000000001</v>
      </c>
      <c r="K2560">
        <v>1.6862999999999999</v>
      </c>
      <c r="L2560" t="s">
        <v>120</v>
      </c>
    </row>
    <row r="2561" spans="1:12" x14ac:dyDescent="0.25">
      <c r="A2561" t="s">
        <v>9</v>
      </c>
      <c r="B2561" s="1">
        <v>44442</v>
      </c>
      <c r="C2561">
        <v>9</v>
      </c>
      <c r="D2561">
        <v>2021</v>
      </c>
      <c r="E2561" t="s">
        <v>13</v>
      </c>
      <c r="F2561" t="s">
        <v>14</v>
      </c>
      <c r="G2561">
        <v>50</v>
      </c>
      <c r="H2561">
        <v>11.2</v>
      </c>
      <c r="I2561">
        <v>8.5634999999999994</v>
      </c>
      <c r="J2561">
        <v>560</v>
      </c>
      <c r="K2561">
        <v>428.17500000000001</v>
      </c>
      <c r="L2561" t="s">
        <v>120</v>
      </c>
    </row>
    <row r="2562" spans="1:12" x14ac:dyDescent="0.25">
      <c r="A2562" t="s">
        <v>9</v>
      </c>
      <c r="B2562" s="1">
        <v>44442</v>
      </c>
      <c r="C2562">
        <v>9</v>
      </c>
      <c r="D2562">
        <v>2021</v>
      </c>
      <c r="E2562" t="s">
        <v>13</v>
      </c>
      <c r="F2562" t="s">
        <v>14</v>
      </c>
      <c r="G2562">
        <v>50</v>
      </c>
      <c r="H2562">
        <v>11.2</v>
      </c>
      <c r="I2562">
        <v>8.5634999999999994</v>
      </c>
      <c r="J2562">
        <v>560</v>
      </c>
      <c r="K2562">
        <v>428.17500000000001</v>
      </c>
      <c r="L2562" t="s">
        <v>120</v>
      </c>
    </row>
    <row r="2563" spans="1:12" x14ac:dyDescent="0.25">
      <c r="A2563" t="s">
        <v>9</v>
      </c>
      <c r="B2563" s="1">
        <v>44442</v>
      </c>
      <c r="C2563">
        <v>9</v>
      </c>
      <c r="D2563">
        <v>2021</v>
      </c>
      <c r="E2563" t="s">
        <v>28</v>
      </c>
      <c r="F2563" t="s">
        <v>70</v>
      </c>
      <c r="G2563">
        <v>21</v>
      </c>
      <c r="H2563">
        <v>7.3</v>
      </c>
      <c r="I2563">
        <v>8.0299999999999996E-2</v>
      </c>
      <c r="J2563">
        <v>153.30000000000001</v>
      </c>
      <c r="K2563">
        <v>1.6862999999999999</v>
      </c>
      <c r="L2563" t="s">
        <v>120</v>
      </c>
    </row>
    <row r="2564" spans="1:12" x14ac:dyDescent="0.25">
      <c r="A2564" t="s">
        <v>9</v>
      </c>
      <c r="B2564" s="1">
        <v>44442</v>
      </c>
      <c r="C2564">
        <v>9</v>
      </c>
      <c r="D2564">
        <v>2021</v>
      </c>
      <c r="E2564" t="s">
        <v>13</v>
      </c>
      <c r="F2564" t="s">
        <v>14</v>
      </c>
      <c r="G2564">
        <v>50</v>
      </c>
      <c r="H2564">
        <v>11.2</v>
      </c>
      <c r="I2564">
        <v>8.5634999999999994</v>
      </c>
      <c r="J2564">
        <v>560</v>
      </c>
      <c r="K2564">
        <v>428.17500000000001</v>
      </c>
      <c r="L2564" t="s">
        <v>120</v>
      </c>
    </row>
    <row r="2565" spans="1:12" x14ac:dyDescent="0.25">
      <c r="A2565" t="s">
        <v>9</v>
      </c>
      <c r="B2565" s="1">
        <v>44442</v>
      </c>
      <c r="C2565">
        <v>9</v>
      </c>
      <c r="D2565">
        <v>2021</v>
      </c>
      <c r="E2565" t="s">
        <v>28</v>
      </c>
      <c r="F2565" t="s">
        <v>70</v>
      </c>
      <c r="G2565">
        <v>21</v>
      </c>
      <c r="H2565">
        <v>7.3</v>
      </c>
      <c r="I2565">
        <v>8.0299999999999996E-2</v>
      </c>
      <c r="J2565">
        <v>153.30000000000001</v>
      </c>
      <c r="K2565">
        <v>1.6862999999999999</v>
      </c>
      <c r="L2565" t="s">
        <v>120</v>
      </c>
    </row>
    <row r="2566" spans="1:12" x14ac:dyDescent="0.25">
      <c r="A2566" t="s">
        <v>9</v>
      </c>
      <c r="B2566" s="1">
        <v>44442</v>
      </c>
      <c r="C2566">
        <v>9</v>
      </c>
      <c r="D2566">
        <v>2021</v>
      </c>
      <c r="E2566" t="s">
        <v>28</v>
      </c>
      <c r="F2566" t="s">
        <v>70</v>
      </c>
      <c r="G2566">
        <v>21</v>
      </c>
      <c r="H2566">
        <v>7.3</v>
      </c>
      <c r="I2566">
        <v>8.0299999999999996E-2</v>
      </c>
      <c r="J2566">
        <v>153.30000000000001</v>
      </c>
      <c r="K2566">
        <v>1.6862999999999999</v>
      </c>
      <c r="L2566" t="s">
        <v>120</v>
      </c>
    </row>
    <row r="2567" spans="1:12" x14ac:dyDescent="0.25">
      <c r="A2567" t="s">
        <v>9</v>
      </c>
      <c r="B2567" s="1">
        <v>44442</v>
      </c>
      <c r="C2567">
        <v>9</v>
      </c>
      <c r="D2567">
        <v>2021</v>
      </c>
      <c r="E2567" t="s">
        <v>13</v>
      </c>
      <c r="F2567" t="s">
        <v>14</v>
      </c>
      <c r="G2567">
        <v>50</v>
      </c>
      <c r="H2567">
        <v>11.2</v>
      </c>
      <c r="I2567">
        <v>8.5634999999999994</v>
      </c>
      <c r="J2567">
        <v>560</v>
      </c>
      <c r="K2567">
        <v>428.17500000000001</v>
      </c>
      <c r="L2567" t="s">
        <v>120</v>
      </c>
    </row>
    <row r="2568" spans="1:12" x14ac:dyDescent="0.25">
      <c r="A2568" t="s">
        <v>9</v>
      </c>
      <c r="B2568" s="1">
        <v>44442</v>
      </c>
      <c r="C2568">
        <v>9</v>
      </c>
      <c r="D2568">
        <v>2021</v>
      </c>
      <c r="E2568" t="s">
        <v>13</v>
      </c>
      <c r="F2568" t="s">
        <v>14</v>
      </c>
      <c r="G2568">
        <v>50</v>
      </c>
      <c r="H2568">
        <v>11.2</v>
      </c>
      <c r="I2568">
        <v>8.5634999999999994</v>
      </c>
      <c r="J2568">
        <v>560</v>
      </c>
      <c r="K2568">
        <v>428.17500000000001</v>
      </c>
      <c r="L2568" t="s">
        <v>120</v>
      </c>
    </row>
    <row r="2569" spans="1:12" x14ac:dyDescent="0.25">
      <c r="A2569" t="s">
        <v>9</v>
      </c>
      <c r="B2569" s="1">
        <v>44442</v>
      </c>
      <c r="C2569">
        <v>9</v>
      </c>
      <c r="D2569">
        <v>2021</v>
      </c>
      <c r="E2569" t="s">
        <v>28</v>
      </c>
      <c r="F2569" t="s">
        <v>70</v>
      </c>
      <c r="G2569">
        <v>21</v>
      </c>
      <c r="H2569">
        <v>7.3</v>
      </c>
      <c r="I2569">
        <v>8.0299999999999996E-2</v>
      </c>
      <c r="J2569">
        <v>153.30000000000001</v>
      </c>
      <c r="K2569">
        <v>1.6862999999999999</v>
      </c>
      <c r="L2569" t="s">
        <v>120</v>
      </c>
    </row>
    <row r="2570" spans="1:12" x14ac:dyDescent="0.25">
      <c r="A2570" t="s">
        <v>9</v>
      </c>
      <c r="B2570" s="1">
        <v>44442</v>
      </c>
      <c r="C2570">
        <v>9</v>
      </c>
      <c r="D2570">
        <v>2021</v>
      </c>
      <c r="E2570" t="s">
        <v>13</v>
      </c>
      <c r="F2570" t="s">
        <v>14</v>
      </c>
      <c r="G2570">
        <v>50</v>
      </c>
      <c r="H2570">
        <v>11.2</v>
      </c>
      <c r="I2570">
        <v>8.5634999999999994</v>
      </c>
      <c r="J2570">
        <v>560</v>
      </c>
      <c r="K2570">
        <v>428.17500000000001</v>
      </c>
      <c r="L2570" t="s">
        <v>120</v>
      </c>
    </row>
    <row r="2571" spans="1:12" x14ac:dyDescent="0.25">
      <c r="A2571" t="s">
        <v>9</v>
      </c>
      <c r="B2571" s="1">
        <v>44442</v>
      </c>
      <c r="C2571">
        <v>9</v>
      </c>
      <c r="D2571">
        <v>2021</v>
      </c>
      <c r="E2571" t="s">
        <v>28</v>
      </c>
      <c r="F2571" t="s">
        <v>70</v>
      </c>
      <c r="G2571">
        <v>21</v>
      </c>
      <c r="H2571">
        <v>7.3</v>
      </c>
      <c r="I2571">
        <v>8.0299999999999996E-2</v>
      </c>
      <c r="J2571">
        <v>153.30000000000001</v>
      </c>
      <c r="K2571">
        <v>1.6862999999999999</v>
      </c>
      <c r="L2571" t="s">
        <v>120</v>
      </c>
    </row>
    <row r="2572" spans="1:12" x14ac:dyDescent="0.25">
      <c r="A2572" t="s">
        <v>9</v>
      </c>
      <c r="B2572" s="1">
        <v>44442</v>
      </c>
      <c r="C2572">
        <v>9</v>
      </c>
      <c r="D2572">
        <v>2021</v>
      </c>
      <c r="E2572" t="s">
        <v>28</v>
      </c>
      <c r="F2572" t="s">
        <v>70</v>
      </c>
      <c r="G2572">
        <v>21</v>
      </c>
      <c r="H2572">
        <v>7.3</v>
      </c>
      <c r="I2572">
        <v>8.0299999999999996E-2</v>
      </c>
      <c r="J2572">
        <v>153.30000000000001</v>
      </c>
      <c r="K2572">
        <v>1.6862999999999999</v>
      </c>
      <c r="L2572" t="s">
        <v>120</v>
      </c>
    </row>
    <row r="2573" spans="1:12" x14ac:dyDescent="0.25">
      <c r="A2573" t="s">
        <v>9</v>
      </c>
      <c r="B2573" s="1">
        <v>44442</v>
      </c>
      <c r="C2573">
        <v>9</v>
      </c>
      <c r="D2573">
        <v>2021</v>
      </c>
      <c r="E2573" t="s">
        <v>13</v>
      </c>
      <c r="F2573" t="s">
        <v>14</v>
      </c>
      <c r="G2573">
        <v>50</v>
      </c>
      <c r="H2573">
        <v>11.2</v>
      </c>
      <c r="I2573">
        <v>8.5634999999999994</v>
      </c>
      <c r="J2573">
        <v>560</v>
      </c>
      <c r="K2573">
        <v>428.17500000000001</v>
      </c>
      <c r="L2573" t="s">
        <v>120</v>
      </c>
    </row>
    <row r="2574" spans="1:12" x14ac:dyDescent="0.25">
      <c r="A2574" t="s">
        <v>9</v>
      </c>
      <c r="B2574" s="1">
        <v>44442</v>
      </c>
      <c r="C2574">
        <v>9</v>
      </c>
      <c r="D2574">
        <v>2021</v>
      </c>
      <c r="E2574" t="s">
        <v>31</v>
      </c>
      <c r="F2574" t="s">
        <v>61</v>
      </c>
      <c r="G2574">
        <v>3</v>
      </c>
      <c r="H2574">
        <v>36.799999999999997</v>
      </c>
      <c r="I2574">
        <v>27.423400000000001</v>
      </c>
      <c r="J2574">
        <v>110.4</v>
      </c>
      <c r="K2574">
        <v>82.270200000000003</v>
      </c>
      <c r="L2574" t="s">
        <v>132</v>
      </c>
    </row>
    <row r="2575" spans="1:12" x14ac:dyDescent="0.25">
      <c r="A2575" t="s">
        <v>9</v>
      </c>
      <c r="B2575" s="1">
        <v>44442</v>
      </c>
      <c r="C2575">
        <v>9</v>
      </c>
      <c r="D2575">
        <v>2021</v>
      </c>
      <c r="E2575" t="s">
        <v>19</v>
      </c>
      <c r="F2575" t="s">
        <v>84</v>
      </c>
      <c r="G2575">
        <v>16</v>
      </c>
      <c r="H2575">
        <v>17.600000000000001</v>
      </c>
      <c r="I2575">
        <v>17.254999999999999</v>
      </c>
      <c r="J2575">
        <v>281.60000000000002</v>
      </c>
      <c r="K2575">
        <v>276.08</v>
      </c>
      <c r="L2575" t="s">
        <v>132</v>
      </c>
    </row>
    <row r="2576" spans="1:12" x14ac:dyDescent="0.25">
      <c r="A2576" t="s">
        <v>9</v>
      </c>
      <c r="B2576" s="1">
        <v>44442</v>
      </c>
      <c r="C2576">
        <v>9</v>
      </c>
      <c r="D2576">
        <v>2021</v>
      </c>
      <c r="E2576" t="s">
        <v>10</v>
      </c>
      <c r="F2576" t="s">
        <v>26</v>
      </c>
      <c r="G2576">
        <v>20</v>
      </c>
      <c r="H2576">
        <v>27.2</v>
      </c>
      <c r="I2576">
        <v>10.822900000000001</v>
      </c>
      <c r="J2576">
        <v>544</v>
      </c>
      <c r="K2576">
        <v>216.458</v>
      </c>
      <c r="L2576" t="s">
        <v>132</v>
      </c>
    </row>
    <row r="2577" spans="1:12" x14ac:dyDescent="0.25">
      <c r="A2577" t="s">
        <v>9</v>
      </c>
      <c r="B2577" s="1">
        <v>44442</v>
      </c>
      <c r="C2577">
        <v>9</v>
      </c>
      <c r="D2577">
        <v>2021</v>
      </c>
      <c r="E2577" t="s">
        <v>13</v>
      </c>
      <c r="F2577" t="s">
        <v>53</v>
      </c>
      <c r="G2577">
        <v>30</v>
      </c>
      <c r="H2577">
        <v>30.4</v>
      </c>
      <c r="I2577">
        <v>30.348299999999998</v>
      </c>
      <c r="J2577">
        <v>912</v>
      </c>
      <c r="K2577">
        <v>910.44899999999996</v>
      </c>
      <c r="L2577" t="s">
        <v>132</v>
      </c>
    </row>
    <row r="2578" spans="1:12" x14ac:dyDescent="0.25">
      <c r="A2578" t="s">
        <v>9</v>
      </c>
      <c r="B2578" s="1">
        <v>44442</v>
      </c>
      <c r="C2578">
        <v>9</v>
      </c>
      <c r="D2578">
        <v>2021</v>
      </c>
      <c r="E2578" t="s">
        <v>13</v>
      </c>
      <c r="F2578" t="s">
        <v>53</v>
      </c>
      <c r="G2578">
        <v>30</v>
      </c>
      <c r="H2578">
        <v>30.4</v>
      </c>
      <c r="I2578">
        <v>30.348299999999998</v>
      </c>
      <c r="J2578">
        <v>912</v>
      </c>
      <c r="K2578">
        <v>910.44899999999996</v>
      </c>
      <c r="L2578" t="s">
        <v>132</v>
      </c>
    </row>
    <row r="2579" spans="1:12" x14ac:dyDescent="0.25">
      <c r="A2579" t="s">
        <v>9</v>
      </c>
      <c r="B2579" s="1">
        <v>44442</v>
      </c>
      <c r="C2579">
        <v>9</v>
      </c>
      <c r="D2579">
        <v>2021</v>
      </c>
      <c r="E2579" t="s">
        <v>10</v>
      </c>
      <c r="F2579" t="s">
        <v>26</v>
      </c>
      <c r="G2579">
        <v>20</v>
      </c>
      <c r="H2579">
        <v>27.2</v>
      </c>
      <c r="I2579">
        <v>10.822900000000001</v>
      </c>
      <c r="J2579">
        <v>544</v>
      </c>
      <c r="K2579">
        <v>216.458</v>
      </c>
      <c r="L2579" t="s">
        <v>132</v>
      </c>
    </row>
    <row r="2580" spans="1:12" x14ac:dyDescent="0.25">
      <c r="A2580" t="s">
        <v>9</v>
      </c>
      <c r="B2580" s="1">
        <v>44442</v>
      </c>
      <c r="C2580">
        <v>9</v>
      </c>
      <c r="D2580">
        <v>2021</v>
      </c>
      <c r="E2580" t="s">
        <v>31</v>
      </c>
      <c r="F2580" t="s">
        <v>61</v>
      </c>
      <c r="G2580">
        <v>3</v>
      </c>
      <c r="H2580">
        <v>36.799999999999997</v>
      </c>
      <c r="I2580">
        <v>27.423400000000001</v>
      </c>
      <c r="J2580">
        <v>110.4</v>
      </c>
      <c r="K2580">
        <v>82.270200000000003</v>
      </c>
      <c r="L2580" t="s">
        <v>132</v>
      </c>
    </row>
    <row r="2581" spans="1:12" x14ac:dyDescent="0.25">
      <c r="A2581" t="s">
        <v>9</v>
      </c>
      <c r="B2581" s="1">
        <v>44442</v>
      </c>
      <c r="C2581">
        <v>9</v>
      </c>
      <c r="D2581">
        <v>2021</v>
      </c>
      <c r="E2581" t="s">
        <v>19</v>
      </c>
      <c r="F2581" t="s">
        <v>84</v>
      </c>
      <c r="G2581">
        <v>16</v>
      </c>
      <c r="H2581">
        <v>17.600000000000001</v>
      </c>
      <c r="I2581">
        <v>17.254999999999999</v>
      </c>
      <c r="J2581">
        <v>281.60000000000002</v>
      </c>
      <c r="K2581">
        <v>276.08</v>
      </c>
      <c r="L2581" t="s">
        <v>132</v>
      </c>
    </row>
    <row r="2582" spans="1:12" x14ac:dyDescent="0.25">
      <c r="A2582" t="s">
        <v>9</v>
      </c>
      <c r="B2582" s="1">
        <v>44442</v>
      </c>
      <c r="C2582">
        <v>9</v>
      </c>
      <c r="D2582">
        <v>2021</v>
      </c>
      <c r="E2582" t="s">
        <v>31</v>
      </c>
      <c r="F2582" t="s">
        <v>61</v>
      </c>
      <c r="G2582">
        <v>3</v>
      </c>
      <c r="H2582">
        <v>36.799999999999997</v>
      </c>
      <c r="I2582">
        <v>27.423400000000001</v>
      </c>
      <c r="J2582">
        <v>110.4</v>
      </c>
      <c r="K2582">
        <v>82.270200000000003</v>
      </c>
      <c r="L2582" t="s">
        <v>132</v>
      </c>
    </row>
    <row r="2583" spans="1:12" x14ac:dyDescent="0.25">
      <c r="A2583" t="s">
        <v>9</v>
      </c>
      <c r="B2583" s="1">
        <v>44442</v>
      </c>
      <c r="C2583">
        <v>9</v>
      </c>
      <c r="D2583">
        <v>2021</v>
      </c>
      <c r="E2583" t="s">
        <v>10</v>
      </c>
      <c r="F2583" t="s">
        <v>26</v>
      </c>
      <c r="G2583">
        <v>20</v>
      </c>
      <c r="H2583">
        <v>27.2</v>
      </c>
      <c r="I2583">
        <v>10.822900000000001</v>
      </c>
      <c r="J2583">
        <v>544</v>
      </c>
      <c r="K2583">
        <v>216.458</v>
      </c>
      <c r="L2583" t="s">
        <v>132</v>
      </c>
    </row>
    <row r="2584" spans="1:12" x14ac:dyDescent="0.25">
      <c r="A2584" t="s">
        <v>9</v>
      </c>
      <c r="B2584" s="1">
        <v>44442</v>
      </c>
      <c r="C2584">
        <v>9</v>
      </c>
      <c r="D2584">
        <v>2021</v>
      </c>
      <c r="E2584" t="s">
        <v>13</v>
      </c>
      <c r="F2584" t="s">
        <v>53</v>
      </c>
      <c r="G2584">
        <v>30</v>
      </c>
      <c r="H2584">
        <v>30.4</v>
      </c>
      <c r="I2584">
        <v>30.348299999999998</v>
      </c>
      <c r="J2584">
        <v>912</v>
      </c>
      <c r="K2584">
        <v>910.44899999999996</v>
      </c>
      <c r="L2584" t="s">
        <v>132</v>
      </c>
    </row>
    <row r="2585" spans="1:12" x14ac:dyDescent="0.25">
      <c r="A2585" t="s">
        <v>9</v>
      </c>
      <c r="B2585" s="1">
        <v>44442</v>
      </c>
      <c r="C2585">
        <v>9</v>
      </c>
      <c r="D2585">
        <v>2021</v>
      </c>
      <c r="E2585" t="s">
        <v>19</v>
      </c>
      <c r="F2585" t="s">
        <v>84</v>
      </c>
      <c r="G2585">
        <v>16</v>
      </c>
      <c r="H2585">
        <v>17.600000000000001</v>
      </c>
      <c r="I2585">
        <v>17.254999999999999</v>
      </c>
      <c r="J2585">
        <v>281.60000000000002</v>
      </c>
      <c r="K2585">
        <v>276.08</v>
      </c>
      <c r="L2585" t="s">
        <v>132</v>
      </c>
    </row>
    <row r="2586" spans="1:12" x14ac:dyDescent="0.25">
      <c r="A2586" t="s">
        <v>9</v>
      </c>
      <c r="B2586" s="1">
        <v>44443</v>
      </c>
      <c r="C2586">
        <v>9</v>
      </c>
      <c r="D2586">
        <v>2021</v>
      </c>
      <c r="E2586" t="s">
        <v>28</v>
      </c>
      <c r="F2586" t="s">
        <v>93</v>
      </c>
      <c r="G2586">
        <v>25</v>
      </c>
      <c r="H2586">
        <v>13</v>
      </c>
      <c r="I2586">
        <v>2.2372999999999998</v>
      </c>
      <c r="J2586">
        <v>325</v>
      </c>
      <c r="K2586">
        <v>55.932499999999997</v>
      </c>
      <c r="L2586" t="s">
        <v>134</v>
      </c>
    </row>
    <row r="2587" spans="1:12" x14ac:dyDescent="0.25">
      <c r="A2587" t="s">
        <v>9</v>
      </c>
      <c r="B2587" s="1">
        <v>44443</v>
      </c>
      <c r="C2587">
        <v>9</v>
      </c>
      <c r="D2587">
        <v>2021</v>
      </c>
      <c r="E2587" t="s">
        <v>21</v>
      </c>
      <c r="F2587" t="s">
        <v>59</v>
      </c>
      <c r="G2587">
        <v>20</v>
      </c>
      <c r="H2587">
        <v>14.7</v>
      </c>
      <c r="I2587">
        <v>5.7153999999999998</v>
      </c>
      <c r="J2587">
        <v>294</v>
      </c>
      <c r="K2587">
        <v>114.30800000000001</v>
      </c>
      <c r="L2587" t="s">
        <v>134</v>
      </c>
    </row>
    <row r="2588" spans="1:12" x14ac:dyDescent="0.25">
      <c r="A2588" t="s">
        <v>9</v>
      </c>
      <c r="B2588" s="1">
        <v>44443</v>
      </c>
      <c r="C2588">
        <v>9</v>
      </c>
      <c r="D2588">
        <v>2021</v>
      </c>
      <c r="E2588" t="s">
        <v>34</v>
      </c>
      <c r="F2588" t="s">
        <v>60</v>
      </c>
      <c r="G2588">
        <v>18</v>
      </c>
      <c r="H2588">
        <v>99</v>
      </c>
      <c r="I2588">
        <v>66.9636</v>
      </c>
      <c r="J2588">
        <v>1782</v>
      </c>
      <c r="K2588">
        <v>1205.3448000000001</v>
      </c>
      <c r="L2588" t="s">
        <v>134</v>
      </c>
    </row>
    <row r="2589" spans="1:12" x14ac:dyDescent="0.25">
      <c r="A2589" t="s">
        <v>9</v>
      </c>
      <c r="B2589" s="1">
        <v>44443</v>
      </c>
      <c r="C2589">
        <v>9</v>
      </c>
      <c r="D2589">
        <v>2021</v>
      </c>
      <c r="E2589" t="s">
        <v>31</v>
      </c>
      <c r="F2589" t="s">
        <v>37</v>
      </c>
      <c r="G2589">
        <v>25</v>
      </c>
      <c r="H2589">
        <v>3.6</v>
      </c>
      <c r="I2589">
        <v>2.8999999999999998E-3</v>
      </c>
      <c r="J2589">
        <v>90</v>
      </c>
      <c r="K2589">
        <v>7.2499999999999995E-2</v>
      </c>
      <c r="L2589" t="s">
        <v>134</v>
      </c>
    </row>
    <row r="2590" spans="1:12" x14ac:dyDescent="0.25">
      <c r="A2590" t="s">
        <v>9</v>
      </c>
      <c r="B2590" s="1">
        <v>44443</v>
      </c>
      <c r="C2590">
        <v>9</v>
      </c>
      <c r="D2590">
        <v>2021</v>
      </c>
      <c r="E2590" t="s">
        <v>21</v>
      </c>
      <c r="F2590" t="s">
        <v>94</v>
      </c>
      <c r="G2590">
        <v>30</v>
      </c>
      <c r="H2590">
        <v>7.6</v>
      </c>
      <c r="I2590">
        <v>1.5047999999999999</v>
      </c>
      <c r="J2590">
        <v>228</v>
      </c>
      <c r="K2590">
        <v>45.143999999999998</v>
      </c>
      <c r="L2590" t="s">
        <v>134</v>
      </c>
    </row>
    <row r="2591" spans="1:12" x14ac:dyDescent="0.25">
      <c r="A2591" t="s">
        <v>9</v>
      </c>
      <c r="B2591" s="1">
        <v>44443</v>
      </c>
      <c r="C2591">
        <v>9</v>
      </c>
      <c r="D2591">
        <v>2021</v>
      </c>
      <c r="E2591" t="s">
        <v>28</v>
      </c>
      <c r="F2591" t="s">
        <v>93</v>
      </c>
      <c r="G2591">
        <v>25</v>
      </c>
      <c r="H2591">
        <v>13</v>
      </c>
      <c r="I2591">
        <v>2.2372999999999998</v>
      </c>
      <c r="J2591">
        <v>325</v>
      </c>
      <c r="K2591">
        <v>55.932499999999997</v>
      </c>
      <c r="L2591" t="s">
        <v>134</v>
      </c>
    </row>
    <row r="2592" spans="1:12" x14ac:dyDescent="0.25">
      <c r="A2592" t="s">
        <v>9</v>
      </c>
      <c r="B2592" s="1">
        <v>44443</v>
      </c>
      <c r="C2592">
        <v>9</v>
      </c>
      <c r="D2592">
        <v>2021</v>
      </c>
      <c r="E2592" t="s">
        <v>21</v>
      </c>
      <c r="F2592" t="s">
        <v>59</v>
      </c>
      <c r="G2592">
        <v>20</v>
      </c>
      <c r="H2592">
        <v>14.7</v>
      </c>
      <c r="I2592">
        <v>5.7153999999999998</v>
      </c>
      <c r="J2592">
        <v>294</v>
      </c>
      <c r="K2592">
        <v>114.30800000000001</v>
      </c>
      <c r="L2592" t="s">
        <v>134</v>
      </c>
    </row>
    <row r="2593" spans="1:12" x14ac:dyDescent="0.25">
      <c r="A2593" t="s">
        <v>9</v>
      </c>
      <c r="B2593" s="1">
        <v>44443</v>
      </c>
      <c r="C2593">
        <v>9</v>
      </c>
      <c r="D2593">
        <v>2021</v>
      </c>
      <c r="E2593" t="s">
        <v>21</v>
      </c>
      <c r="F2593" t="s">
        <v>94</v>
      </c>
      <c r="G2593">
        <v>30</v>
      </c>
      <c r="H2593">
        <v>7.6</v>
      </c>
      <c r="I2593">
        <v>1.5047999999999999</v>
      </c>
      <c r="J2593">
        <v>228</v>
      </c>
      <c r="K2593">
        <v>45.143999999999998</v>
      </c>
      <c r="L2593" t="s">
        <v>134</v>
      </c>
    </row>
    <row r="2594" spans="1:12" x14ac:dyDescent="0.25">
      <c r="A2594" t="s">
        <v>9</v>
      </c>
      <c r="B2594" s="1">
        <v>44443</v>
      </c>
      <c r="C2594">
        <v>9</v>
      </c>
      <c r="D2594">
        <v>2021</v>
      </c>
      <c r="E2594" t="s">
        <v>31</v>
      </c>
      <c r="F2594" t="s">
        <v>37</v>
      </c>
      <c r="G2594">
        <v>25</v>
      </c>
      <c r="H2594">
        <v>3.6</v>
      </c>
      <c r="I2594">
        <v>2.8999999999999998E-3</v>
      </c>
      <c r="J2594">
        <v>90</v>
      </c>
      <c r="K2594">
        <v>7.2499999999999995E-2</v>
      </c>
      <c r="L2594" t="s">
        <v>134</v>
      </c>
    </row>
    <row r="2595" spans="1:12" x14ac:dyDescent="0.25">
      <c r="A2595" t="s">
        <v>9</v>
      </c>
      <c r="B2595" s="1">
        <v>44443</v>
      </c>
      <c r="C2595">
        <v>9</v>
      </c>
      <c r="D2595">
        <v>2021</v>
      </c>
      <c r="E2595" t="s">
        <v>34</v>
      </c>
      <c r="F2595" t="s">
        <v>60</v>
      </c>
      <c r="G2595">
        <v>18</v>
      </c>
      <c r="H2595">
        <v>99</v>
      </c>
      <c r="I2595">
        <v>66.9636</v>
      </c>
      <c r="J2595">
        <v>1782</v>
      </c>
      <c r="K2595">
        <v>1205.3448000000001</v>
      </c>
      <c r="L2595" t="s">
        <v>134</v>
      </c>
    </row>
    <row r="2596" spans="1:12" x14ac:dyDescent="0.25">
      <c r="A2596" t="s">
        <v>9</v>
      </c>
      <c r="B2596" s="1">
        <v>44444</v>
      </c>
      <c r="C2596">
        <v>9</v>
      </c>
      <c r="D2596">
        <v>2021</v>
      </c>
      <c r="E2596" t="s">
        <v>21</v>
      </c>
      <c r="F2596" t="s">
        <v>74</v>
      </c>
      <c r="G2596">
        <v>5</v>
      </c>
      <c r="H2596">
        <v>9.6</v>
      </c>
      <c r="I2596">
        <v>8.3299000000000003</v>
      </c>
      <c r="J2596">
        <v>48</v>
      </c>
      <c r="K2596">
        <v>41.649500000000003</v>
      </c>
      <c r="L2596" t="s">
        <v>119</v>
      </c>
    </row>
    <row r="2597" spans="1:12" x14ac:dyDescent="0.25">
      <c r="A2597" t="s">
        <v>9</v>
      </c>
      <c r="B2597" s="1">
        <v>44444</v>
      </c>
      <c r="C2597">
        <v>9</v>
      </c>
      <c r="D2597">
        <v>2021</v>
      </c>
      <c r="E2597" t="s">
        <v>10</v>
      </c>
      <c r="F2597" t="s">
        <v>12</v>
      </c>
      <c r="G2597">
        <v>10</v>
      </c>
      <c r="H2597">
        <v>16.8</v>
      </c>
      <c r="I2597">
        <v>13.591200000000001</v>
      </c>
      <c r="J2597">
        <v>168</v>
      </c>
      <c r="K2597">
        <v>135.91200000000001</v>
      </c>
      <c r="L2597" t="s">
        <v>119</v>
      </c>
    </row>
    <row r="2598" spans="1:12" x14ac:dyDescent="0.25">
      <c r="A2598" t="s">
        <v>9</v>
      </c>
      <c r="B2598" s="1">
        <v>44444</v>
      </c>
      <c r="C2598">
        <v>9</v>
      </c>
      <c r="D2598">
        <v>2021</v>
      </c>
      <c r="E2598" t="s">
        <v>10</v>
      </c>
      <c r="F2598" t="s">
        <v>12</v>
      </c>
      <c r="G2598">
        <v>10</v>
      </c>
      <c r="H2598">
        <v>16.8</v>
      </c>
      <c r="I2598">
        <v>13.591200000000001</v>
      </c>
      <c r="J2598">
        <v>168</v>
      </c>
      <c r="K2598">
        <v>135.91200000000001</v>
      </c>
      <c r="L2598" t="s">
        <v>119</v>
      </c>
    </row>
    <row r="2599" spans="1:12" x14ac:dyDescent="0.25">
      <c r="A2599" t="s">
        <v>9</v>
      </c>
      <c r="B2599" s="1">
        <v>44444</v>
      </c>
      <c r="C2599">
        <v>9</v>
      </c>
      <c r="D2599">
        <v>2021</v>
      </c>
      <c r="E2599" t="s">
        <v>21</v>
      </c>
      <c r="F2599" t="s">
        <v>74</v>
      </c>
      <c r="G2599">
        <v>5</v>
      </c>
      <c r="H2599">
        <v>9.6</v>
      </c>
      <c r="I2599">
        <v>8.3299000000000003</v>
      </c>
      <c r="J2599">
        <v>48</v>
      </c>
      <c r="K2599">
        <v>41.649500000000003</v>
      </c>
      <c r="L2599" t="s">
        <v>119</v>
      </c>
    </row>
    <row r="2600" spans="1:12" x14ac:dyDescent="0.25">
      <c r="A2600" t="s">
        <v>9</v>
      </c>
      <c r="B2600" s="1">
        <v>44444</v>
      </c>
      <c r="C2600">
        <v>9</v>
      </c>
      <c r="D2600">
        <v>2021</v>
      </c>
      <c r="E2600" t="s">
        <v>10</v>
      </c>
      <c r="F2600" t="s">
        <v>12</v>
      </c>
      <c r="G2600">
        <v>10</v>
      </c>
      <c r="H2600">
        <v>16.8</v>
      </c>
      <c r="I2600">
        <v>13.591200000000001</v>
      </c>
      <c r="J2600">
        <v>168</v>
      </c>
      <c r="K2600">
        <v>135.91200000000001</v>
      </c>
      <c r="L2600" t="s">
        <v>119</v>
      </c>
    </row>
    <row r="2601" spans="1:12" x14ac:dyDescent="0.25">
      <c r="A2601" t="s">
        <v>9</v>
      </c>
      <c r="B2601" s="1">
        <v>44444</v>
      </c>
      <c r="C2601">
        <v>9</v>
      </c>
      <c r="D2601">
        <v>2021</v>
      </c>
      <c r="E2601" t="s">
        <v>21</v>
      </c>
      <c r="F2601" t="s">
        <v>74</v>
      </c>
      <c r="G2601">
        <v>5</v>
      </c>
      <c r="H2601">
        <v>9.6</v>
      </c>
      <c r="I2601">
        <v>8.3299000000000003</v>
      </c>
      <c r="J2601">
        <v>48</v>
      </c>
      <c r="K2601">
        <v>41.649500000000003</v>
      </c>
      <c r="L2601" t="s">
        <v>119</v>
      </c>
    </row>
    <row r="2602" spans="1:12" x14ac:dyDescent="0.25">
      <c r="A2602" t="s">
        <v>38</v>
      </c>
      <c r="B2602" s="1">
        <v>44444</v>
      </c>
      <c r="C2602">
        <v>9</v>
      </c>
      <c r="D2602">
        <v>2021</v>
      </c>
      <c r="E2602" t="s">
        <v>31</v>
      </c>
      <c r="F2602" t="s">
        <v>37</v>
      </c>
      <c r="G2602">
        <v>28</v>
      </c>
      <c r="H2602">
        <v>3.6</v>
      </c>
      <c r="I2602">
        <v>1.0537000000000001</v>
      </c>
      <c r="J2602">
        <v>100.8</v>
      </c>
      <c r="K2602">
        <v>29.503599999999999</v>
      </c>
      <c r="L2602" t="s">
        <v>128</v>
      </c>
    </row>
    <row r="2603" spans="1:12" x14ac:dyDescent="0.25">
      <c r="A2603" t="s">
        <v>38</v>
      </c>
      <c r="B2603" s="1">
        <v>44444</v>
      </c>
      <c r="C2603">
        <v>9</v>
      </c>
      <c r="D2603">
        <v>2021</v>
      </c>
      <c r="E2603" t="s">
        <v>28</v>
      </c>
      <c r="F2603" t="s">
        <v>87</v>
      </c>
      <c r="G2603">
        <v>12</v>
      </c>
      <c r="H2603">
        <v>11.2</v>
      </c>
      <c r="I2603">
        <v>10.0486</v>
      </c>
      <c r="J2603">
        <v>134.4</v>
      </c>
      <c r="K2603">
        <v>120.58320000000001</v>
      </c>
      <c r="L2603" t="s">
        <v>128</v>
      </c>
    </row>
    <row r="2604" spans="1:12" x14ac:dyDescent="0.25">
      <c r="A2604" t="s">
        <v>38</v>
      </c>
      <c r="B2604" s="1">
        <v>44444</v>
      </c>
      <c r="C2604">
        <v>9</v>
      </c>
      <c r="D2604">
        <v>2021</v>
      </c>
      <c r="E2604" t="s">
        <v>28</v>
      </c>
      <c r="F2604" t="s">
        <v>87</v>
      </c>
      <c r="G2604">
        <v>12</v>
      </c>
      <c r="H2604">
        <v>11.2</v>
      </c>
      <c r="I2604">
        <v>10.0486</v>
      </c>
      <c r="J2604">
        <v>134.4</v>
      </c>
      <c r="K2604">
        <v>120.58320000000001</v>
      </c>
      <c r="L2604" t="s">
        <v>128</v>
      </c>
    </row>
    <row r="2605" spans="1:12" x14ac:dyDescent="0.25">
      <c r="A2605" t="s">
        <v>38</v>
      </c>
      <c r="B2605" s="1">
        <v>44444</v>
      </c>
      <c r="C2605">
        <v>9</v>
      </c>
      <c r="D2605">
        <v>2021</v>
      </c>
      <c r="E2605" t="s">
        <v>31</v>
      </c>
      <c r="F2605" t="s">
        <v>37</v>
      </c>
      <c r="G2605">
        <v>28</v>
      </c>
      <c r="H2605">
        <v>3.6</v>
      </c>
      <c r="I2605">
        <v>1.0537000000000001</v>
      </c>
      <c r="J2605">
        <v>100.8</v>
      </c>
      <c r="K2605">
        <v>29.503599999999999</v>
      </c>
      <c r="L2605" t="s">
        <v>128</v>
      </c>
    </row>
    <row r="2606" spans="1:12" x14ac:dyDescent="0.25">
      <c r="A2606" t="s">
        <v>38</v>
      </c>
      <c r="B2606" s="1">
        <v>44444</v>
      </c>
      <c r="C2606">
        <v>9</v>
      </c>
      <c r="D2606">
        <v>2021</v>
      </c>
      <c r="E2606" t="s">
        <v>28</v>
      </c>
      <c r="F2606" t="s">
        <v>87</v>
      </c>
      <c r="G2606">
        <v>12</v>
      </c>
      <c r="H2606">
        <v>11.2</v>
      </c>
      <c r="I2606">
        <v>10.0486</v>
      </c>
      <c r="J2606">
        <v>134.4</v>
      </c>
      <c r="K2606">
        <v>120.58320000000001</v>
      </c>
      <c r="L2606" t="s">
        <v>128</v>
      </c>
    </row>
    <row r="2607" spans="1:12" x14ac:dyDescent="0.25">
      <c r="A2607" t="s">
        <v>38</v>
      </c>
      <c r="B2607" s="1">
        <v>44444</v>
      </c>
      <c r="C2607">
        <v>9</v>
      </c>
      <c r="D2607">
        <v>2021</v>
      </c>
      <c r="E2607" t="s">
        <v>31</v>
      </c>
      <c r="F2607" t="s">
        <v>37</v>
      </c>
      <c r="G2607">
        <v>28</v>
      </c>
      <c r="H2607">
        <v>3.6</v>
      </c>
      <c r="I2607">
        <v>1.0537000000000001</v>
      </c>
      <c r="J2607">
        <v>100.8</v>
      </c>
      <c r="K2607">
        <v>29.503599999999999</v>
      </c>
      <c r="L2607" t="s">
        <v>128</v>
      </c>
    </row>
    <row r="2608" spans="1:12" x14ac:dyDescent="0.25">
      <c r="A2608" t="s">
        <v>38</v>
      </c>
      <c r="B2608" s="1">
        <v>44444</v>
      </c>
      <c r="C2608">
        <v>9</v>
      </c>
      <c r="D2608">
        <v>2021</v>
      </c>
      <c r="E2608" t="s">
        <v>31</v>
      </c>
      <c r="F2608" t="s">
        <v>37</v>
      </c>
      <c r="G2608">
        <v>28</v>
      </c>
      <c r="H2608">
        <v>3.6</v>
      </c>
      <c r="I2608">
        <v>1.0537000000000001</v>
      </c>
      <c r="J2608">
        <v>100.8</v>
      </c>
      <c r="K2608">
        <v>29.503599999999999</v>
      </c>
      <c r="L2608" t="s">
        <v>128</v>
      </c>
    </row>
    <row r="2609" spans="1:12" x14ac:dyDescent="0.25">
      <c r="A2609" t="s">
        <v>38</v>
      </c>
      <c r="B2609" s="1">
        <v>44444</v>
      </c>
      <c r="C2609">
        <v>9</v>
      </c>
      <c r="D2609">
        <v>2021</v>
      </c>
      <c r="E2609" t="s">
        <v>28</v>
      </c>
      <c r="F2609" t="s">
        <v>87</v>
      </c>
      <c r="G2609">
        <v>12</v>
      </c>
      <c r="H2609">
        <v>11.2</v>
      </c>
      <c r="I2609">
        <v>10.0486</v>
      </c>
      <c r="J2609">
        <v>134.4</v>
      </c>
      <c r="K2609">
        <v>120.58320000000001</v>
      </c>
      <c r="L2609" t="s">
        <v>128</v>
      </c>
    </row>
    <row r="2610" spans="1:12" x14ac:dyDescent="0.25">
      <c r="A2610" t="s">
        <v>23</v>
      </c>
      <c r="B2610" s="1">
        <v>44445</v>
      </c>
      <c r="C2610">
        <v>9</v>
      </c>
      <c r="D2610">
        <v>2021</v>
      </c>
      <c r="E2610" t="s">
        <v>31</v>
      </c>
      <c r="F2610" t="s">
        <v>61</v>
      </c>
      <c r="G2610">
        <v>15</v>
      </c>
      <c r="H2610">
        <v>36.799999999999997</v>
      </c>
      <c r="I2610">
        <v>12.364800000000001</v>
      </c>
      <c r="J2610">
        <v>552</v>
      </c>
      <c r="K2610">
        <v>185.47200000000001</v>
      </c>
      <c r="L2610" t="s">
        <v>118</v>
      </c>
    </row>
    <row r="2611" spans="1:12" x14ac:dyDescent="0.25">
      <c r="A2611" t="s">
        <v>23</v>
      </c>
      <c r="B2611" s="1">
        <v>44445</v>
      </c>
      <c r="C2611">
        <v>9</v>
      </c>
      <c r="D2611">
        <v>2021</v>
      </c>
      <c r="E2611" t="s">
        <v>21</v>
      </c>
      <c r="F2611" t="s">
        <v>55</v>
      </c>
      <c r="G2611">
        <v>8</v>
      </c>
      <c r="H2611">
        <v>20.7</v>
      </c>
      <c r="I2611">
        <v>3.6122000000000001</v>
      </c>
      <c r="J2611">
        <v>165.6</v>
      </c>
      <c r="K2611">
        <v>28.897600000000001</v>
      </c>
      <c r="L2611" t="s">
        <v>118</v>
      </c>
    </row>
    <row r="2612" spans="1:12" x14ac:dyDescent="0.25">
      <c r="A2612" t="s">
        <v>23</v>
      </c>
      <c r="B2612" s="1">
        <v>44445</v>
      </c>
      <c r="C2612">
        <v>9</v>
      </c>
      <c r="D2612">
        <v>2021</v>
      </c>
      <c r="E2612" t="s">
        <v>31</v>
      </c>
      <c r="F2612" t="s">
        <v>61</v>
      </c>
      <c r="G2612">
        <v>15</v>
      </c>
      <c r="H2612">
        <v>36.799999999999997</v>
      </c>
      <c r="I2612">
        <v>12.364800000000001</v>
      </c>
      <c r="J2612">
        <v>552</v>
      </c>
      <c r="K2612">
        <v>185.47200000000001</v>
      </c>
      <c r="L2612" t="s">
        <v>118</v>
      </c>
    </row>
    <row r="2613" spans="1:12" x14ac:dyDescent="0.25">
      <c r="A2613" t="s">
        <v>23</v>
      </c>
      <c r="B2613" s="1">
        <v>44445</v>
      </c>
      <c r="C2613">
        <v>9</v>
      </c>
      <c r="D2613">
        <v>2021</v>
      </c>
      <c r="E2613" t="s">
        <v>21</v>
      </c>
      <c r="F2613" t="s">
        <v>55</v>
      </c>
      <c r="G2613">
        <v>8</v>
      </c>
      <c r="H2613">
        <v>20.7</v>
      </c>
      <c r="I2613">
        <v>3.6122000000000001</v>
      </c>
      <c r="J2613">
        <v>165.6</v>
      </c>
      <c r="K2613">
        <v>28.897600000000001</v>
      </c>
      <c r="L2613" t="s">
        <v>118</v>
      </c>
    </row>
    <row r="2614" spans="1:12" x14ac:dyDescent="0.25">
      <c r="A2614" t="s">
        <v>23</v>
      </c>
      <c r="B2614" s="1">
        <v>44445</v>
      </c>
      <c r="C2614">
        <v>9</v>
      </c>
      <c r="D2614">
        <v>2021</v>
      </c>
      <c r="E2614" t="s">
        <v>31</v>
      </c>
      <c r="F2614" t="s">
        <v>61</v>
      </c>
      <c r="G2614">
        <v>15</v>
      </c>
      <c r="H2614">
        <v>36.799999999999997</v>
      </c>
      <c r="I2614">
        <v>12.364800000000001</v>
      </c>
      <c r="J2614">
        <v>552</v>
      </c>
      <c r="K2614">
        <v>185.47200000000001</v>
      </c>
      <c r="L2614" t="s">
        <v>118</v>
      </c>
    </row>
    <row r="2615" spans="1:12" x14ac:dyDescent="0.25">
      <c r="A2615" t="s">
        <v>23</v>
      </c>
      <c r="B2615" s="1">
        <v>44445</v>
      </c>
      <c r="C2615">
        <v>9</v>
      </c>
      <c r="D2615">
        <v>2021</v>
      </c>
      <c r="E2615" t="s">
        <v>21</v>
      </c>
      <c r="F2615" t="s">
        <v>55</v>
      </c>
      <c r="G2615">
        <v>8</v>
      </c>
      <c r="H2615">
        <v>20.7</v>
      </c>
      <c r="I2615">
        <v>3.6122000000000001</v>
      </c>
      <c r="J2615">
        <v>165.6</v>
      </c>
      <c r="K2615">
        <v>28.897600000000001</v>
      </c>
      <c r="L2615" t="s">
        <v>118</v>
      </c>
    </row>
    <row r="2616" spans="1:12" x14ac:dyDescent="0.25">
      <c r="A2616" t="s">
        <v>23</v>
      </c>
      <c r="B2616" s="1">
        <v>44445</v>
      </c>
      <c r="C2616">
        <v>9</v>
      </c>
      <c r="D2616">
        <v>2021</v>
      </c>
      <c r="E2616" t="s">
        <v>31</v>
      </c>
      <c r="F2616" t="s">
        <v>61</v>
      </c>
      <c r="G2616">
        <v>15</v>
      </c>
      <c r="H2616">
        <v>36.799999999999997</v>
      </c>
      <c r="I2616">
        <v>12.364800000000001</v>
      </c>
      <c r="J2616">
        <v>552</v>
      </c>
      <c r="K2616">
        <v>185.47200000000001</v>
      </c>
      <c r="L2616" t="s">
        <v>118</v>
      </c>
    </row>
    <row r="2617" spans="1:12" x14ac:dyDescent="0.25">
      <c r="A2617" t="s">
        <v>23</v>
      </c>
      <c r="B2617" s="1">
        <v>44445</v>
      </c>
      <c r="C2617">
        <v>9</v>
      </c>
      <c r="D2617">
        <v>2021</v>
      </c>
      <c r="E2617" t="s">
        <v>21</v>
      </c>
      <c r="F2617" t="s">
        <v>55</v>
      </c>
      <c r="G2617">
        <v>8</v>
      </c>
      <c r="H2617">
        <v>20.7</v>
      </c>
      <c r="I2617">
        <v>3.6122000000000001</v>
      </c>
      <c r="J2617">
        <v>165.6</v>
      </c>
      <c r="K2617">
        <v>28.897600000000001</v>
      </c>
      <c r="L2617" t="s">
        <v>118</v>
      </c>
    </row>
    <row r="2618" spans="1:12" x14ac:dyDescent="0.25">
      <c r="A2618" t="s">
        <v>9</v>
      </c>
      <c r="B2618" s="1">
        <v>44448</v>
      </c>
      <c r="C2618">
        <v>9</v>
      </c>
      <c r="D2618">
        <v>2021</v>
      </c>
      <c r="E2618" t="s">
        <v>19</v>
      </c>
      <c r="F2618" t="s">
        <v>68</v>
      </c>
      <c r="G2618">
        <v>2</v>
      </c>
      <c r="H2618">
        <v>15.5</v>
      </c>
      <c r="I2618">
        <v>13.6989</v>
      </c>
      <c r="J2618">
        <v>31</v>
      </c>
      <c r="K2618">
        <v>27.3978</v>
      </c>
      <c r="L2618" t="s">
        <v>125</v>
      </c>
    </row>
    <row r="2619" spans="1:12" x14ac:dyDescent="0.25">
      <c r="A2619" t="s">
        <v>9</v>
      </c>
      <c r="B2619" s="1">
        <v>44448</v>
      </c>
      <c r="C2619">
        <v>9</v>
      </c>
      <c r="D2619">
        <v>2021</v>
      </c>
      <c r="E2619" t="s">
        <v>28</v>
      </c>
      <c r="F2619" t="s">
        <v>39</v>
      </c>
      <c r="G2619">
        <v>35</v>
      </c>
      <c r="H2619">
        <v>13.9</v>
      </c>
      <c r="I2619">
        <v>1.4441999999999999</v>
      </c>
      <c r="J2619">
        <v>486.5</v>
      </c>
      <c r="K2619">
        <v>50.546999999999997</v>
      </c>
      <c r="L2619" t="s">
        <v>125</v>
      </c>
    </row>
    <row r="2620" spans="1:12" x14ac:dyDescent="0.25">
      <c r="A2620" t="s">
        <v>9</v>
      </c>
      <c r="B2620" s="1">
        <v>44448</v>
      </c>
      <c r="C2620">
        <v>9</v>
      </c>
      <c r="D2620">
        <v>2021</v>
      </c>
      <c r="E2620" t="s">
        <v>31</v>
      </c>
      <c r="F2620" t="s">
        <v>41</v>
      </c>
      <c r="G2620">
        <v>40</v>
      </c>
      <c r="H2620">
        <v>15.2</v>
      </c>
      <c r="I2620">
        <v>8.9010999999999996</v>
      </c>
      <c r="J2620">
        <v>608</v>
      </c>
      <c r="K2620">
        <v>356.04399999999998</v>
      </c>
      <c r="L2620" t="s">
        <v>125</v>
      </c>
    </row>
    <row r="2621" spans="1:12" x14ac:dyDescent="0.25">
      <c r="A2621" t="s">
        <v>9</v>
      </c>
      <c r="B2621" s="1">
        <v>44448</v>
      </c>
      <c r="C2621">
        <v>9</v>
      </c>
      <c r="D2621">
        <v>2021</v>
      </c>
      <c r="E2621" t="s">
        <v>19</v>
      </c>
      <c r="F2621" t="s">
        <v>68</v>
      </c>
      <c r="G2621">
        <v>2</v>
      </c>
      <c r="H2621">
        <v>15.5</v>
      </c>
      <c r="I2621">
        <v>13.6989</v>
      </c>
      <c r="J2621">
        <v>31</v>
      </c>
      <c r="K2621">
        <v>27.3978</v>
      </c>
      <c r="L2621" t="s">
        <v>125</v>
      </c>
    </row>
    <row r="2622" spans="1:12" x14ac:dyDescent="0.25">
      <c r="A2622" t="s">
        <v>9</v>
      </c>
      <c r="B2622" s="1">
        <v>44448</v>
      </c>
      <c r="C2622">
        <v>9</v>
      </c>
      <c r="D2622">
        <v>2021</v>
      </c>
      <c r="E2622" t="s">
        <v>31</v>
      </c>
      <c r="F2622" t="s">
        <v>41</v>
      </c>
      <c r="G2622">
        <v>40</v>
      </c>
      <c r="H2622">
        <v>15.2</v>
      </c>
      <c r="I2622">
        <v>8.9010999999999996</v>
      </c>
      <c r="J2622">
        <v>608</v>
      </c>
      <c r="K2622">
        <v>356.04399999999998</v>
      </c>
      <c r="L2622" t="s">
        <v>125</v>
      </c>
    </row>
    <row r="2623" spans="1:12" x14ac:dyDescent="0.25">
      <c r="A2623" t="s">
        <v>9</v>
      </c>
      <c r="B2623" s="1">
        <v>44448</v>
      </c>
      <c r="C2623">
        <v>9</v>
      </c>
      <c r="D2623">
        <v>2021</v>
      </c>
      <c r="E2623" t="s">
        <v>28</v>
      </c>
      <c r="F2623" t="s">
        <v>39</v>
      </c>
      <c r="G2623">
        <v>35</v>
      </c>
      <c r="H2623">
        <v>13.9</v>
      </c>
      <c r="I2623">
        <v>1.4441999999999999</v>
      </c>
      <c r="J2623">
        <v>486.5</v>
      </c>
      <c r="K2623">
        <v>50.546999999999997</v>
      </c>
      <c r="L2623" t="s">
        <v>125</v>
      </c>
    </row>
    <row r="2624" spans="1:12" x14ac:dyDescent="0.25">
      <c r="A2624" t="s">
        <v>9</v>
      </c>
      <c r="B2624" s="1">
        <v>44449</v>
      </c>
      <c r="C2624">
        <v>9</v>
      </c>
      <c r="D2624">
        <v>2021</v>
      </c>
      <c r="E2624" t="s">
        <v>13</v>
      </c>
      <c r="F2624" t="s">
        <v>79</v>
      </c>
      <c r="G2624">
        <v>8</v>
      </c>
      <c r="H2624">
        <v>26.6</v>
      </c>
      <c r="I2624">
        <v>24.355</v>
      </c>
      <c r="J2624">
        <v>212.8</v>
      </c>
      <c r="K2624">
        <v>194.84</v>
      </c>
      <c r="L2624" t="s">
        <v>117</v>
      </c>
    </row>
    <row r="2625" spans="1:12" x14ac:dyDescent="0.25">
      <c r="A2625" t="s">
        <v>9</v>
      </c>
      <c r="B2625" s="1">
        <v>44449</v>
      </c>
      <c r="C2625">
        <v>9</v>
      </c>
      <c r="D2625">
        <v>2021</v>
      </c>
      <c r="E2625" t="s">
        <v>13</v>
      </c>
      <c r="F2625" t="s">
        <v>91</v>
      </c>
      <c r="G2625">
        <v>15</v>
      </c>
      <c r="H2625">
        <v>7.2</v>
      </c>
      <c r="I2625">
        <v>1.8294999999999999</v>
      </c>
      <c r="J2625">
        <v>108</v>
      </c>
      <c r="K2625">
        <v>27.442499999999999</v>
      </c>
      <c r="L2625" t="s">
        <v>117</v>
      </c>
    </row>
    <row r="2626" spans="1:12" x14ac:dyDescent="0.25">
      <c r="A2626" t="s">
        <v>9</v>
      </c>
      <c r="B2626" s="1">
        <v>44449</v>
      </c>
      <c r="C2626">
        <v>9</v>
      </c>
      <c r="D2626">
        <v>2021</v>
      </c>
      <c r="E2626" t="s">
        <v>21</v>
      </c>
      <c r="F2626" t="s">
        <v>80</v>
      </c>
      <c r="G2626">
        <v>30</v>
      </c>
      <c r="H2626">
        <v>50</v>
      </c>
      <c r="I2626">
        <v>18.690000000000001</v>
      </c>
      <c r="J2626">
        <v>1500</v>
      </c>
      <c r="K2626">
        <v>560.70000000000005</v>
      </c>
      <c r="L2626" t="s">
        <v>117</v>
      </c>
    </row>
    <row r="2627" spans="1:12" x14ac:dyDescent="0.25">
      <c r="A2627" t="s">
        <v>9</v>
      </c>
      <c r="B2627" s="1">
        <v>44449</v>
      </c>
      <c r="C2627">
        <v>9</v>
      </c>
      <c r="D2627">
        <v>2021</v>
      </c>
      <c r="E2627" t="s">
        <v>13</v>
      </c>
      <c r="F2627" t="s">
        <v>91</v>
      </c>
      <c r="G2627">
        <v>15</v>
      </c>
      <c r="H2627">
        <v>7.2</v>
      </c>
      <c r="I2627">
        <v>1.8294999999999999</v>
      </c>
      <c r="J2627">
        <v>108</v>
      </c>
      <c r="K2627">
        <v>27.442499999999999</v>
      </c>
      <c r="L2627" t="s">
        <v>117</v>
      </c>
    </row>
    <row r="2628" spans="1:12" x14ac:dyDescent="0.25">
      <c r="A2628" t="s">
        <v>9</v>
      </c>
      <c r="B2628" s="1">
        <v>44449</v>
      </c>
      <c r="C2628">
        <v>9</v>
      </c>
      <c r="D2628">
        <v>2021</v>
      </c>
      <c r="E2628" t="s">
        <v>13</v>
      </c>
      <c r="F2628" t="s">
        <v>79</v>
      </c>
      <c r="G2628">
        <v>8</v>
      </c>
      <c r="H2628">
        <v>26.6</v>
      </c>
      <c r="I2628">
        <v>24.355</v>
      </c>
      <c r="J2628">
        <v>212.8</v>
      </c>
      <c r="K2628">
        <v>194.84</v>
      </c>
      <c r="L2628" t="s">
        <v>117</v>
      </c>
    </row>
    <row r="2629" spans="1:12" x14ac:dyDescent="0.25">
      <c r="A2629" t="s">
        <v>9</v>
      </c>
      <c r="B2629" s="1">
        <v>44449</v>
      </c>
      <c r="C2629">
        <v>9</v>
      </c>
      <c r="D2629">
        <v>2021</v>
      </c>
      <c r="E2629" t="s">
        <v>21</v>
      </c>
      <c r="F2629" t="s">
        <v>80</v>
      </c>
      <c r="G2629">
        <v>30</v>
      </c>
      <c r="H2629">
        <v>50</v>
      </c>
      <c r="I2629">
        <v>18.690000000000001</v>
      </c>
      <c r="J2629">
        <v>1500</v>
      </c>
      <c r="K2629">
        <v>560.70000000000005</v>
      </c>
      <c r="L2629" t="s">
        <v>117</v>
      </c>
    </row>
    <row r="2630" spans="1:12" x14ac:dyDescent="0.25">
      <c r="A2630" t="s">
        <v>9</v>
      </c>
      <c r="B2630" s="1">
        <v>44449</v>
      </c>
      <c r="C2630">
        <v>9</v>
      </c>
      <c r="D2630">
        <v>2021</v>
      </c>
      <c r="E2630" t="s">
        <v>13</v>
      </c>
      <c r="F2630" t="s">
        <v>79</v>
      </c>
      <c r="G2630">
        <v>8</v>
      </c>
      <c r="H2630">
        <v>26.6</v>
      </c>
      <c r="I2630">
        <v>24.355</v>
      </c>
      <c r="J2630">
        <v>212.8</v>
      </c>
      <c r="K2630">
        <v>194.84</v>
      </c>
      <c r="L2630" t="s">
        <v>117</v>
      </c>
    </row>
    <row r="2631" spans="1:12" x14ac:dyDescent="0.25">
      <c r="A2631" t="s">
        <v>9</v>
      </c>
      <c r="B2631" s="1">
        <v>44449</v>
      </c>
      <c r="C2631">
        <v>9</v>
      </c>
      <c r="D2631">
        <v>2021</v>
      </c>
      <c r="E2631" t="s">
        <v>13</v>
      </c>
      <c r="F2631" t="s">
        <v>91</v>
      </c>
      <c r="G2631">
        <v>15</v>
      </c>
      <c r="H2631">
        <v>7.2</v>
      </c>
      <c r="I2631">
        <v>1.8294999999999999</v>
      </c>
      <c r="J2631">
        <v>108</v>
      </c>
      <c r="K2631">
        <v>27.442499999999999</v>
      </c>
      <c r="L2631" t="s">
        <v>117</v>
      </c>
    </row>
    <row r="2632" spans="1:12" x14ac:dyDescent="0.25">
      <c r="A2632" t="s">
        <v>9</v>
      </c>
      <c r="B2632" s="1">
        <v>44449</v>
      </c>
      <c r="C2632">
        <v>9</v>
      </c>
      <c r="D2632">
        <v>2021</v>
      </c>
      <c r="E2632" t="s">
        <v>21</v>
      </c>
      <c r="F2632" t="s">
        <v>80</v>
      </c>
      <c r="G2632">
        <v>30</v>
      </c>
      <c r="H2632">
        <v>50</v>
      </c>
      <c r="I2632">
        <v>18.690000000000001</v>
      </c>
      <c r="J2632">
        <v>1500</v>
      </c>
      <c r="K2632">
        <v>560.70000000000005</v>
      </c>
      <c r="L2632" t="s">
        <v>117</v>
      </c>
    </row>
    <row r="2633" spans="1:12" x14ac:dyDescent="0.25">
      <c r="A2633" t="s">
        <v>9</v>
      </c>
      <c r="B2633" s="1">
        <v>44449</v>
      </c>
      <c r="C2633">
        <v>9</v>
      </c>
      <c r="D2633">
        <v>2021</v>
      </c>
      <c r="E2633" t="s">
        <v>13</v>
      </c>
      <c r="F2633" t="s">
        <v>53</v>
      </c>
      <c r="G2633">
        <v>20</v>
      </c>
      <c r="H2633">
        <v>30.4</v>
      </c>
      <c r="I2633">
        <v>18.4376</v>
      </c>
      <c r="J2633">
        <v>608</v>
      </c>
      <c r="K2633">
        <v>368.75200000000001</v>
      </c>
      <c r="L2633" t="s">
        <v>130</v>
      </c>
    </row>
    <row r="2634" spans="1:12" x14ac:dyDescent="0.25">
      <c r="A2634" t="s">
        <v>9</v>
      </c>
      <c r="B2634" s="1">
        <v>44449</v>
      </c>
      <c r="C2634">
        <v>9</v>
      </c>
      <c r="D2634">
        <v>2021</v>
      </c>
      <c r="E2634" t="s">
        <v>16</v>
      </c>
      <c r="F2634" t="s">
        <v>54</v>
      </c>
      <c r="G2634">
        <v>30</v>
      </c>
      <c r="H2634">
        <v>24</v>
      </c>
      <c r="I2634">
        <v>9.2591999999999999</v>
      </c>
      <c r="J2634">
        <v>720</v>
      </c>
      <c r="K2634">
        <v>277.77600000000001</v>
      </c>
      <c r="L2634" t="s">
        <v>130</v>
      </c>
    </row>
    <row r="2635" spans="1:12" x14ac:dyDescent="0.25">
      <c r="A2635" t="s">
        <v>9</v>
      </c>
      <c r="B2635" s="1">
        <v>44449</v>
      </c>
      <c r="C2635">
        <v>9</v>
      </c>
      <c r="D2635">
        <v>2021</v>
      </c>
      <c r="E2635" t="s">
        <v>13</v>
      </c>
      <c r="F2635" t="s">
        <v>53</v>
      </c>
      <c r="G2635">
        <v>20</v>
      </c>
      <c r="H2635">
        <v>30.4</v>
      </c>
      <c r="I2635">
        <v>18.4376</v>
      </c>
      <c r="J2635">
        <v>608</v>
      </c>
      <c r="K2635">
        <v>368.75200000000001</v>
      </c>
      <c r="L2635" t="s">
        <v>130</v>
      </c>
    </row>
    <row r="2636" spans="1:12" x14ac:dyDescent="0.25">
      <c r="A2636" t="s">
        <v>9</v>
      </c>
      <c r="B2636" s="1">
        <v>44449</v>
      </c>
      <c r="C2636">
        <v>9</v>
      </c>
      <c r="D2636">
        <v>2021</v>
      </c>
      <c r="E2636" t="s">
        <v>16</v>
      </c>
      <c r="F2636" t="s">
        <v>54</v>
      </c>
      <c r="G2636">
        <v>30</v>
      </c>
      <c r="H2636">
        <v>24</v>
      </c>
      <c r="I2636">
        <v>9.2591999999999999</v>
      </c>
      <c r="J2636">
        <v>720</v>
      </c>
      <c r="K2636">
        <v>277.77600000000001</v>
      </c>
      <c r="L2636" t="s">
        <v>130</v>
      </c>
    </row>
    <row r="2637" spans="1:12" x14ac:dyDescent="0.25">
      <c r="A2637" t="s">
        <v>9</v>
      </c>
      <c r="B2637" s="1">
        <v>44449</v>
      </c>
      <c r="C2637">
        <v>9</v>
      </c>
      <c r="D2637">
        <v>2021</v>
      </c>
      <c r="E2637" t="s">
        <v>13</v>
      </c>
      <c r="F2637" t="s">
        <v>53</v>
      </c>
      <c r="G2637">
        <v>20</v>
      </c>
      <c r="H2637">
        <v>30.4</v>
      </c>
      <c r="I2637">
        <v>18.4376</v>
      </c>
      <c r="J2637">
        <v>608</v>
      </c>
      <c r="K2637">
        <v>368.75200000000001</v>
      </c>
      <c r="L2637" t="s">
        <v>130</v>
      </c>
    </row>
    <row r="2638" spans="1:12" x14ac:dyDescent="0.25">
      <c r="A2638" t="s">
        <v>9</v>
      </c>
      <c r="B2638" s="1">
        <v>44449</v>
      </c>
      <c r="C2638">
        <v>9</v>
      </c>
      <c r="D2638">
        <v>2021</v>
      </c>
      <c r="E2638" t="s">
        <v>16</v>
      </c>
      <c r="F2638" t="s">
        <v>54</v>
      </c>
      <c r="G2638">
        <v>30</v>
      </c>
      <c r="H2638">
        <v>24</v>
      </c>
      <c r="I2638">
        <v>9.2591999999999999</v>
      </c>
      <c r="J2638">
        <v>720</v>
      </c>
      <c r="K2638">
        <v>277.77600000000001</v>
      </c>
      <c r="L2638" t="s">
        <v>130</v>
      </c>
    </row>
    <row r="2639" spans="1:12" x14ac:dyDescent="0.25">
      <c r="A2639" t="s">
        <v>9</v>
      </c>
      <c r="B2639" s="1">
        <v>44449</v>
      </c>
      <c r="C2639">
        <v>9</v>
      </c>
      <c r="D2639">
        <v>2021</v>
      </c>
      <c r="E2639" t="s">
        <v>13</v>
      </c>
      <c r="F2639" t="s">
        <v>53</v>
      </c>
      <c r="G2639">
        <v>20</v>
      </c>
      <c r="H2639">
        <v>30.4</v>
      </c>
      <c r="I2639">
        <v>18.4376</v>
      </c>
      <c r="J2639">
        <v>608</v>
      </c>
      <c r="K2639">
        <v>368.75200000000001</v>
      </c>
      <c r="L2639" t="s">
        <v>130</v>
      </c>
    </row>
    <row r="2640" spans="1:12" x14ac:dyDescent="0.25">
      <c r="A2640" t="s">
        <v>9</v>
      </c>
      <c r="B2640" s="1">
        <v>44449</v>
      </c>
      <c r="C2640">
        <v>9</v>
      </c>
      <c r="D2640">
        <v>2021</v>
      </c>
      <c r="E2640" t="s">
        <v>16</v>
      </c>
      <c r="F2640" t="s">
        <v>54</v>
      </c>
      <c r="G2640">
        <v>30</v>
      </c>
      <c r="H2640">
        <v>24</v>
      </c>
      <c r="I2640">
        <v>9.2591999999999999</v>
      </c>
      <c r="J2640">
        <v>720</v>
      </c>
      <c r="K2640">
        <v>277.77600000000001</v>
      </c>
      <c r="L2640" t="s">
        <v>130</v>
      </c>
    </row>
    <row r="2641" spans="1:12" x14ac:dyDescent="0.25">
      <c r="A2641" t="s">
        <v>9</v>
      </c>
      <c r="B2641" s="1">
        <v>44449</v>
      </c>
      <c r="C2641">
        <v>9</v>
      </c>
      <c r="D2641">
        <v>2021</v>
      </c>
      <c r="E2641" t="s">
        <v>13</v>
      </c>
      <c r="F2641" t="s">
        <v>53</v>
      </c>
      <c r="G2641">
        <v>20</v>
      </c>
      <c r="H2641">
        <v>30.4</v>
      </c>
      <c r="I2641">
        <v>18.4376</v>
      </c>
      <c r="J2641">
        <v>608</v>
      </c>
      <c r="K2641">
        <v>368.75200000000001</v>
      </c>
      <c r="L2641" t="s">
        <v>130</v>
      </c>
    </row>
    <row r="2642" spans="1:12" x14ac:dyDescent="0.25">
      <c r="A2642" t="s">
        <v>9</v>
      </c>
      <c r="B2642" s="1">
        <v>44449</v>
      </c>
      <c r="C2642">
        <v>9</v>
      </c>
      <c r="D2642">
        <v>2021</v>
      </c>
      <c r="E2642" t="s">
        <v>16</v>
      </c>
      <c r="F2642" t="s">
        <v>54</v>
      </c>
      <c r="G2642">
        <v>30</v>
      </c>
      <c r="H2642">
        <v>24</v>
      </c>
      <c r="I2642">
        <v>9.2591999999999999</v>
      </c>
      <c r="J2642">
        <v>720</v>
      </c>
      <c r="K2642">
        <v>277.77600000000001</v>
      </c>
      <c r="L2642" t="s">
        <v>130</v>
      </c>
    </row>
    <row r="2643" spans="1:12" x14ac:dyDescent="0.25">
      <c r="A2643" t="s">
        <v>9</v>
      </c>
      <c r="B2643" s="1">
        <v>44449</v>
      </c>
      <c r="C2643">
        <v>9</v>
      </c>
      <c r="D2643">
        <v>2021</v>
      </c>
      <c r="E2643" t="s">
        <v>13</v>
      </c>
      <c r="F2643" t="s">
        <v>53</v>
      </c>
      <c r="G2643">
        <v>20</v>
      </c>
      <c r="H2643">
        <v>30.4</v>
      </c>
      <c r="I2643">
        <v>18.4376</v>
      </c>
      <c r="J2643">
        <v>608</v>
      </c>
      <c r="K2643">
        <v>368.75200000000001</v>
      </c>
      <c r="L2643" t="s">
        <v>130</v>
      </c>
    </row>
    <row r="2644" spans="1:12" x14ac:dyDescent="0.25">
      <c r="A2644" t="s">
        <v>9</v>
      </c>
      <c r="B2644" s="1">
        <v>44449</v>
      </c>
      <c r="C2644">
        <v>9</v>
      </c>
      <c r="D2644">
        <v>2021</v>
      </c>
      <c r="E2644" t="s">
        <v>16</v>
      </c>
      <c r="F2644" t="s">
        <v>54</v>
      </c>
      <c r="G2644">
        <v>30</v>
      </c>
      <c r="H2644">
        <v>24</v>
      </c>
      <c r="I2644">
        <v>9.2591999999999999</v>
      </c>
      <c r="J2644">
        <v>720</v>
      </c>
      <c r="K2644">
        <v>277.77600000000001</v>
      </c>
      <c r="L2644" t="s">
        <v>130</v>
      </c>
    </row>
    <row r="2645" spans="1:12" x14ac:dyDescent="0.25">
      <c r="A2645" t="s">
        <v>9</v>
      </c>
      <c r="B2645" s="1">
        <v>44449</v>
      </c>
      <c r="C2645">
        <v>9</v>
      </c>
      <c r="D2645">
        <v>2021</v>
      </c>
      <c r="E2645" t="s">
        <v>13</v>
      </c>
      <c r="F2645" t="s">
        <v>53</v>
      </c>
      <c r="G2645">
        <v>20</v>
      </c>
      <c r="H2645">
        <v>30.4</v>
      </c>
      <c r="I2645">
        <v>18.4376</v>
      </c>
      <c r="J2645">
        <v>608</v>
      </c>
      <c r="K2645">
        <v>368.75200000000001</v>
      </c>
      <c r="L2645" t="s">
        <v>130</v>
      </c>
    </row>
    <row r="2646" spans="1:12" x14ac:dyDescent="0.25">
      <c r="A2646" t="s">
        <v>9</v>
      </c>
      <c r="B2646" s="1">
        <v>44449</v>
      </c>
      <c r="C2646">
        <v>9</v>
      </c>
      <c r="D2646">
        <v>2021</v>
      </c>
      <c r="E2646" t="s">
        <v>16</v>
      </c>
      <c r="F2646" t="s">
        <v>54</v>
      </c>
      <c r="G2646">
        <v>30</v>
      </c>
      <c r="H2646">
        <v>24</v>
      </c>
      <c r="I2646">
        <v>9.2591999999999999</v>
      </c>
      <c r="J2646">
        <v>720</v>
      </c>
      <c r="K2646">
        <v>277.77600000000001</v>
      </c>
      <c r="L2646" t="s">
        <v>130</v>
      </c>
    </row>
    <row r="2647" spans="1:12" x14ac:dyDescent="0.25">
      <c r="A2647" t="s">
        <v>38</v>
      </c>
      <c r="B2647" s="1">
        <v>44450</v>
      </c>
      <c r="C2647">
        <v>9</v>
      </c>
      <c r="D2647">
        <v>2021</v>
      </c>
      <c r="E2647" t="s">
        <v>16</v>
      </c>
      <c r="F2647" t="s">
        <v>18</v>
      </c>
      <c r="G2647">
        <v>18</v>
      </c>
      <c r="H2647">
        <v>42.4</v>
      </c>
      <c r="I2647">
        <v>9.8792000000000009</v>
      </c>
      <c r="J2647">
        <v>763.2</v>
      </c>
      <c r="K2647">
        <v>177.82560000000001</v>
      </c>
      <c r="L2647" t="s">
        <v>130</v>
      </c>
    </row>
    <row r="2648" spans="1:12" x14ac:dyDescent="0.25">
      <c r="A2648" t="s">
        <v>38</v>
      </c>
      <c r="B2648" s="1">
        <v>44450</v>
      </c>
      <c r="C2648">
        <v>9</v>
      </c>
      <c r="D2648">
        <v>2021</v>
      </c>
      <c r="E2648" t="s">
        <v>31</v>
      </c>
      <c r="F2648" t="s">
        <v>37</v>
      </c>
      <c r="G2648">
        <v>80</v>
      </c>
      <c r="H2648">
        <v>3.6</v>
      </c>
      <c r="I2648">
        <v>2.2187000000000001</v>
      </c>
      <c r="J2648">
        <v>288</v>
      </c>
      <c r="K2648">
        <v>177.49600000000001</v>
      </c>
      <c r="L2648" t="s">
        <v>130</v>
      </c>
    </row>
    <row r="2649" spans="1:12" x14ac:dyDescent="0.25">
      <c r="A2649" t="s">
        <v>38</v>
      </c>
      <c r="B2649" s="1">
        <v>44450</v>
      </c>
      <c r="C2649">
        <v>9</v>
      </c>
      <c r="D2649">
        <v>2021</v>
      </c>
      <c r="E2649" t="s">
        <v>16</v>
      </c>
      <c r="F2649" t="s">
        <v>18</v>
      </c>
      <c r="G2649">
        <v>18</v>
      </c>
      <c r="H2649">
        <v>42.4</v>
      </c>
      <c r="I2649">
        <v>9.8792000000000009</v>
      </c>
      <c r="J2649">
        <v>763.2</v>
      </c>
      <c r="K2649">
        <v>177.82560000000001</v>
      </c>
      <c r="L2649" t="s">
        <v>130</v>
      </c>
    </row>
    <row r="2650" spans="1:12" x14ac:dyDescent="0.25">
      <c r="A2650" t="s">
        <v>38</v>
      </c>
      <c r="B2650" s="1">
        <v>44450</v>
      </c>
      <c r="C2650">
        <v>9</v>
      </c>
      <c r="D2650">
        <v>2021</v>
      </c>
      <c r="E2650" t="s">
        <v>31</v>
      </c>
      <c r="F2650" t="s">
        <v>37</v>
      </c>
      <c r="G2650">
        <v>80</v>
      </c>
      <c r="H2650">
        <v>3.6</v>
      </c>
      <c r="I2650">
        <v>2.2187000000000001</v>
      </c>
      <c r="J2650">
        <v>288</v>
      </c>
      <c r="K2650">
        <v>177.49600000000001</v>
      </c>
      <c r="L2650" t="s">
        <v>130</v>
      </c>
    </row>
    <row r="2651" spans="1:12" x14ac:dyDescent="0.25">
      <c r="A2651" t="s">
        <v>38</v>
      </c>
      <c r="B2651" s="1">
        <v>44450</v>
      </c>
      <c r="C2651">
        <v>9</v>
      </c>
      <c r="D2651">
        <v>2021</v>
      </c>
      <c r="E2651" t="s">
        <v>16</v>
      </c>
      <c r="F2651" t="s">
        <v>18</v>
      </c>
      <c r="G2651">
        <v>18</v>
      </c>
      <c r="H2651">
        <v>42.4</v>
      </c>
      <c r="I2651">
        <v>9.8792000000000009</v>
      </c>
      <c r="J2651">
        <v>763.2</v>
      </c>
      <c r="K2651">
        <v>177.82560000000001</v>
      </c>
      <c r="L2651" t="s">
        <v>130</v>
      </c>
    </row>
    <row r="2652" spans="1:12" x14ac:dyDescent="0.25">
      <c r="A2652" t="s">
        <v>38</v>
      </c>
      <c r="B2652" s="1">
        <v>44450</v>
      </c>
      <c r="C2652">
        <v>9</v>
      </c>
      <c r="D2652">
        <v>2021</v>
      </c>
      <c r="E2652" t="s">
        <v>31</v>
      </c>
      <c r="F2652" t="s">
        <v>37</v>
      </c>
      <c r="G2652">
        <v>80</v>
      </c>
      <c r="H2652">
        <v>3.6</v>
      </c>
      <c r="I2652">
        <v>2.2187000000000001</v>
      </c>
      <c r="J2652">
        <v>288</v>
      </c>
      <c r="K2652">
        <v>177.49600000000001</v>
      </c>
      <c r="L2652" t="s">
        <v>130</v>
      </c>
    </row>
    <row r="2653" spans="1:12" x14ac:dyDescent="0.25">
      <c r="A2653" t="s">
        <v>38</v>
      </c>
      <c r="B2653" s="1">
        <v>44450</v>
      </c>
      <c r="C2653">
        <v>9</v>
      </c>
      <c r="D2653">
        <v>2021</v>
      </c>
      <c r="E2653" t="s">
        <v>31</v>
      </c>
      <c r="F2653" t="s">
        <v>37</v>
      </c>
      <c r="G2653">
        <v>80</v>
      </c>
      <c r="H2653">
        <v>3.6</v>
      </c>
      <c r="I2653">
        <v>2.2187000000000001</v>
      </c>
      <c r="J2653">
        <v>288</v>
      </c>
      <c r="K2653">
        <v>177.49600000000001</v>
      </c>
      <c r="L2653" t="s">
        <v>130</v>
      </c>
    </row>
    <row r="2654" spans="1:12" x14ac:dyDescent="0.25">
      <c r="A2654" t="s">
        <v>38</v>
      </c>
      <c r="B2654" s="1">
        <v>44450</v>
      </c>
      <c r="C2654">
        <v>9</v>
      </c>
      <c r="D2654">
        <v>2021</v>
      </c>
      <c r="E2654" t="s">
        <v>16</v>
      </c>
      <c r="F2654" t="s">
        <v>18</v>
      </c>
      <c r="G2654">
        <v>18</v>
      </c>
      <c r="H2654">
        <v>42.4</v>
      </c>
      <c r="I2654">
        <v>9.8792000000000009</v>
      </c>
      <c r="J2654">
        <v>763.2</v>
      </c>
      <c r="K2654">
        <v>177.82560000000001</v>
      </c>
      <c r="L2654" t="s">
        <v>130</v>
      </c>
    </row>
    <row r="2655" spans="1:12" x14ac:dyDescent="0.25">
      <c r="A2655" t="s">
        <v>9</v>
      </c>
      <c r="B2655" s="1">
        <v>44451</v>
      </c>
      <c r="C2655">
        <v>9</v>
      </c>
      <c r="D2655">
        <v>2021</v>
      </c>
      <c r="E2655" t="s">
        <v>10</v>
      </c>
      <c r="F2655" t="s">
        <v>63</v>
      </c>
      <c r="G2655">
        <v>12</v>
      </c>
      <c r="H2655">
        <v>17.2</v>
      </c>
      <c r="I2655">
        <v>5.2081999999999997</v>
      </c>
      <c r="J2655">
        <v>206.4</v>
      </c>
      <c r="K2655">
        <v>62.498399999999997</v>
      </c>
      <c r="L2655" t="s">
        <v>130</v>
      </c>
    </row>
    <row r="2656" spans="1:12" x14ac:dyDescent="0.25">
      <c r="A2656" t="s">
        <v>9</v>
      </c>
      <c r="B2656" s="1">
        <v>44451</v>
      </c>
      <c r="C2656">
        <v>9</v>
      </c>
      <c r="D2656">
        <v>2021</v>
      </c>
      <c r="E2656" t="s">
        <v>10</v>
      </c>
      <c r="F2656" t="s">
        <v>27</v>
      </c>
      <c r="G2656">
        <v>12</v>
      </c>
      <c r="H2656">
        <v>2</v>
      </c>
      <c r="I2656">
        <v>0.3906</v>
      </c>
      <c r="J2656">
        <v>24</v>
      </c>
      <c r="K2656">
        <v>4.6871999999999998</v>
      </c>
      <c r="L2656" t="s">
        <v>130</v>
      </c>
    </row>
    <row r="2657" spans="1:12" x14ac:dyDescent="0.25">
      <c r="A2657" t="s">
        <v>9</v>
      </c>
      <c r="B2657" s="1">
        <v>44451</v>
      </c>
      <c r="C2657">
        <v>9</v>
      </c>
      <c r="D2657">
        <v>2021</v>
      </c>
      <c r="E2657" t="s">
        <v>10</v>
      </c>
      <c r="F2657" t="s">
        <v>63</v>
      </c>
      <c r="G2657">
        <v>12</v>
      </c>
      <c r="H2657">
        <v>17.2</v>
      </c>
      <c r="I2657">
        <v>5.2081999999999997</v>
      </c>
      <c r="J2657">
        <v>206.4</v>
      </c>
      <c r="K2657">
        <v>62.498399999999997</v>
      </c>
      <c r="L2657" t="s">
        <v>130</v>
      </c>
    </row>
    <row r="2658" spans="1:12" x14ac:dyDescent="0.25">
      <c r="A2658" t="s">
        <v>9</v>
      </c>
      <c r="B2658" s="1">
        <v>44451</v>
      </c>
      <c r="C2658">
        <v>9</v>
      </c>
      <c r="D2658">
        <v>2021</v>
      </c>
      <c r="E2658" t="s">
        <v>10</v>
      </c>
      <c r="F2658" t="s">
        <v>27</v>
      </c>
      <c r="G2658">
        <v>12</v>
      </c>
      <c r="H2658">
        <v>2</v>
      </c>
      <c r="I2658">
        <v>0.3906</v>
      </c>
      <c r="J2658">
        <v>24</v>
      </c>
      <c r="K2658">
        <v>4.6871999999999998</v>
      </c>
      <c r="L2658" t="s">
        <v>130</v>
      </c>
    </row>
    <row r="2659" spans="1:12" x14ac:dyDescent="0.25">
      <c r="A2659" t="s">
        <v>9</v>
      </c>
      <c r="B2659" s="1">
        <v>44451</v>
      </c>
      <c r="C2659">
        <v>9</v>
      </c>
      <c r="D2659">
        <v>2021</v>
      </c>
      <c r="E2659" t="s">
        <v>16</v>
      </c>
      <c r="F2659" t="s">
        <v>65</v>
      </c>
      <c r="G2659">
        <v>18</v>
      </c>
      <c r="H2659">
        <v>36.4</v>
      </c>
      <c r="I2659">
        <v>24.7666</v>
      </c>
      <c r="J2659">
        <v>655.20000000000005</v>
      </c>
      <c r="K2659">
        <v>445.79880000000003</v>
      </c>
      <c r="L2659" t="s">
        <v>124</v>
      </c>
    </row>
    <row r="2660" spans="1:12" x14ac:dyDescent="0.25">
      <c r="A2660" t="s">
        <v>9</v>
      </c>
      <c r="B2660" s="1">
        <v>44451</v>
      </c>
      <c r="C2660">
        <v>9</v>
      </c>
      <c r="D2660">
        <v>2021</v>
      </c>
      <c r="E2660" t="s">
        <v>31</v>
      </c>
      <c r="F2660" t="s">
        <v>69</v>
      </c>
      <c r="G2660">
        <v>10</v>
      </c>
      <c r="H2660">
        <v>6.2</v>
      </c>
      <c r="I2660">
        <v>4.8521000000000001</v>
      </c>
      <c r="J2660">
        <v>62</v>
      </c>
      <c r="K2660">
        <v>48.521000000000001</v>
      </c>
      <c r="L2660" t="s">
        <v>124</v>
      </c>
    </row>
    <row r="2661" spans="1:12" x14ac:dyDescent="0.25">
      <c r="A2661" t="s">
        <v>9</v>
      </c>
      <c r="B2661" s="1">
        <v>44451</v>
      </c>
      <c r="C2661">
        <v>9</v>
      </c>
      <c r="D2661">
        <v>2021</v>
      </c>
      <c r="E2661" t="s">
        <v>21</v>
      </c>
      <c r="F2661" t="s">
        <v>59</v>
      </c>
      <c r="G2661">
        <v>21</v>
      </c>
      <c r="H2661">
        <v>14.7</v>
      </c>
      <c r="I2661">
        <v>14.428000000000001</v>
      </c>
      <c r="J2661">
        <v>308.7</v>
      </c>
      <c r="K2661">
        <v>302.988</v>
      </c>
      <c r="L2661" t="s">
        <v>124</v>
      </c>
    </row>
    <row r="2662" spans="1:12" x14ac:dyDescent="0.25">
      <c r="A2662" t="s">
        <v>9</v>
      </c>
      <c r="B2662" s="1">
        <v>44451</v>
      </c>
      <c r="C2662">
        <v>9</v>
      </c>
      <c r="D2662">
        <v>2021</v>
      </c>
      <c r="E2662" t="s">
        <v>16</v>
      </c>
      <c r="F2662" t="s">
        <v>17</v>
      </c>
      <c r="G2662">
        <v>12</v>
      </c>
      <c r="H2662">
        <v>18.600000000000001</v>
      </c>
      <c r="I2662">
        <v>11.723599999999999</v>
      </c>
      <c r="J2662">
        <v>223.2</v>
      </c>
      <c r="K2662">
        <v>140.6832</v>
      </c>
      <c r="L2662" t="s">
        <v>124</v>
      </c>
    </row>
    <row r="2663" spans="1:12" x14ac:dyDescent="0.25">
      <c r="A2663" t="s">
        <v>9</v>
      </c>
      <c r="B2663" s="1">
        <v>44451</v>
      </c>
      <c r="C2663">
        <v>9</v>
      </c>
      <c r="D2663">
        <v>2021</v>
      </c>
      <c r="E2663" t="s">
        <v>16</v>
      </c>
      <c r="F2663" t="s">
        <v>65</v>
      </c>
      <c r="G2663">
        <v>18</v>
      </c>
      <c r="H2663">
        <v>36.4</v>
      </c>
      <c r="I2663">
        <v>24.7666</v>
      </c>
      <c r="J2663">
        <v>655.20000000000005</v>
      </c>
      <c r="K2663">
        <v>445.79880000000003</v>
      </c>
      <c r="L2663" t="s">
        <v>124</v>
      </c>
    </row>
    <row r="2664" spans="1:12" x14ac:dyDescent="0.25">
      <c r="A2664" t="s">
        <v>9</v>
      </c>
      <c r="B2664" s="1">
        <v>44451</v>
      </c>
      <c r="C2664">
        <v>9</v>
      </c>
      <c r="D2664">
        <v>2021</v>
      </c>
      <c r="E2664" t="s">
        <v>21</v>
      </c>
      <c r="F2664" t="s">
        <v>59</v>
      </c>
      <c r="G2664">
        <v>21</v>
      </c>
      <c r="H2664">
        <v>14.7</v>
      </c>
      <c r="I2664">
        <v>14.428000000000001</v>
      </c>
      <c r="J2664">
        <v>308.7</v>
      </c>
      <c r="K2664">
        <v>302.988</v>
      </c>
      <c r="L2664" t="s">
        <v>124</v>
      </c>
    </row>
    <row r="2665" spans="1:12" x14ac:dyDescent="0.25">
      <c r="A2665" t="s">
        <v>9</v>
      </c>
      <c r="B2665" s="1">
        <v>44451</v>
      </c>
      <c r="C2665">
        <v>9</v>
      </c>
      <c r="D2665">
        <v>2021</v>
      </c>
      <c r="E2665" t="s">
        <v>31</v>
      </c>
      <c r="F2665" t="s">
        <v>69</v>
      </c>
      <c r="G2665">
        <v>10</v>
      </c>
      <c r="H2665">
        <v>6.2</v>
      </c>
      <c r="I2665">
        <v>4.8521000000000001</v>
      </c>
      <c r="J2665">
        <v>62</v>
      </c>
      <c r="K2665">
        <v>48.521000000000001</v>
      </c>
      <c r="L2665" t="s">
        <v>124</v>
      </c>
    </row>
    <row r="2666" spans="1:12" x14ac:dyDescent="0.25">
      <c r="A2666" t="s">
        <v>9</v>
      </c>
      <c r="B2666" s="1">
        <v>44451</v>
      </c>
      <c r="C2666">
        <v>9</v>
      </c>
      <c r="D2666">
        <v>2021</v>
      </c>
      <c r="E2666" t="s">
        <v>16</v>
      </c>
      <c r="F2666" t="s">
        <v>17</v>
      </c>
      <c r="G2666">
        <v>12</v>
      </c>
      <c r="H2666">
        <v>18.600000000000001</v>
      </c>
      <c r="I2666">
        <v>11.723599999999999</v>
      </c>
      <c r="J2666">
        <v>223.2</v>
      </c>
      <c r="K2666">
        <v>140.6832</v>
      </c>
      <c r="L2666" t="s">
        <v>124</v>
      </c>
    </row>
    <row r="2667" spans="1:12" x14ac:dyDescent="0.25">
      <c r="A2667" t="s">
        <v>9</v>
      </c>
      <c r="B2667" s="1">
        <v>44451</v>
      </c>
      <c r="C2667">
        <v>9</v>
      </c>
      <c r="D2667">
        <v>2021</v>
      </c>
      <c r="E2667" t="s">
        <v>21</v>
      </c>
      <c r="F2667" t="s">
        <v>59</v>
      </c>
      <c r="G2667">
        <v>21</v>
      </c>
      <c r="H2667">
        <v>14.7</v>
      </c>
      <c r="I2667">
        <v>14.428000000000001</v>
      </c>
      <c r="J2667">
        <v>308.7</v>
      </c>
      <c r="K2667">
        <v>302.988</v>
      </c>
      <c r="L2667" t="s">
        <v>124</v>
      </c>
    </row>
    <row r="2668" spans="1:12" x14ac:dyDescent="0.25">
      <c r="A2668" t="s">
        <v>9</v>
      </c>
      <c r="B2668" s="1">
        <v>44451</v>
      </c>
      <c r="C2668">
        <v>9</v>
      </c>
      <c r="D2668">
        <v>2021</v>
      </c>
      <c r="E2668" t="s">
        <v>16</v>
      </c>
      <c r="F2668" t="s">
        <v>65</v>
      </c>
      <c r="G2668">
        <v>18</v>
      </c>
      <c r="H2668">
        <v>36.4</v>
      </c>
      <c r="I2668">
        <v>24.7666</v>
      </c>
      <c r="J2668">
        <v>655.20000000000005</v>
      </c>
      <c r="K2668">
        <v>445.79880000000003</v>
      </c>
      <c r="L2668" t="s">
        <v>124</v>
      </c>
    </row>
    <row r="2669" spans="1:12" x14ac:dyDescent="0.25">
      <c r="A2669" t="s">
        <v>9</v>
      </c>
      <c r="B2669" s="1">
        <v>44451</v>
      </c>
      <c r="C2669">
        <v>9</v>
      </c>
      <c r="D2669">
        <v>2021</v>
      </c>
      <c r="E2669" t="s">
        <v>16</v>
      </c>
      <c r="F2669" t="s">
        <v>17</v>
      </c>
      <c r="G2669">
        <v>12</v>
      </c>
      <c r="H2669">
        <v>18.600000000000001</v>
      </c>
      <c r="I2669">
        <v>11.723599999999999</v>
      </c>
      <c r="J2669">
        <v>223.2</v>
      </c>
      <c r="K2669">
        <v>140.6832</v>
      </c>
      <c r="L2669" t="s">
        <v>124</v>
      </c>
    </row>
    <row r="2670" spans="1:12" x14ac:dyDescent="0.25">
      <c r="A2670" t="s">
        <v>9</v>
      </c>
      <c r="B2670" s="1">
        <v>44451</v>
      </c>
      <c r="C2670">
        <v>9</v>
      </c>
      <c r="D2670">
        <v>2021</v>
      </c>
      <c r="E2670" t="s">
        <v>31</v>
      </c>
      <c r="F2670" t="s">
        <v>69</v>
      </c>
      <c r="G2670">
        <v>10</v>
      </c>
      <c r="H2670">
        <v>6.2</v>
      </c>
      <c r="I2670">
        <v>4.8521000000000001</v>
      </c>
      <c r="J2670">
        <v>62</v>
      </c>
      <c r="K2670">
        <v>48.521000000000001</v>
      </c>
      <c r="L2670" t="s">
        <v>124</v>
      </c>
    </row>
    <row r="2671" spans="1:12" x14ac:dyDescent="0.25">
      <c r="A2671" t="s">
        <v>9</v>
      </c>
      <c r="B2671" s="1">
        <v>44451</v>
      </c>
      <c r="C2671">
        <v>9</v>
      </c>
      <c r="D2671">
        <v>2021</v>
      </c>
      <c r="E2671" t="s">
        <v>31</v>
      </c>
      <c r="F2671" t="s">
        <v>69</v>
      </c>
      <c r="G2671">
        <v>10</v>
      </c>
      <c r="H2671">
        <v>6.2</v>
      </c>
      <c r="I2671">
        <v>4.8521000000000001</v>
      </c>
      <c r="J2671">
        <v>62</v>
      </c>
      <c r="K2671">
        <v>48.521000000000001</v>
      </c>
      <c r="L2671" t="s">
        <v>124</v>
      </c>
    </row>
    <row r="2672" spans="1:12" x14ac:dyDescent="0.25">
      <c r="A2672" t="s">
        <v>9</v>
      </c>
      <c r="B2672" s="1">
        <v>44451</v>
      </c>
      <c r="C2672">
        <v>9</v>
      </c>
      <c r="D2672">
        <v>2021</v>
      </c>
      <c r="E2672" t="s">
        <v>16</v>
      </c>
      <c r="F2672" t="s">
        <v>65</v>
      </c>
      <c r="G2672">
        <v>18</v>
      </c>
      <c r="H2672">
        <v>36.4</v>
      </c>
      <c r="I2672">
        <v>24.7666</v>
      </c>
      <c r="J2672">
        <v>655.20000000000005</v>
      </c>
      <c r="K2672">
        <v>445.79880000000003</v>
      </c>
      <c r="L2672" t="s">
        <v>124</v>
      </c>
    </row>
    <row r="2673" spans="1:12" x14ac:dyDescent="0.25">
      <c r="A2673" t="s">
        <v>9</v>
      </c>
      <c r="B2673" s="1">
        <v>44451</v>
      </c>
      <c r="C2673">
        <v>9</v>
      </c>
      <c r="D2673">
        <v>2021</v>
      </c>
      <c r="E2673" t="s">
        <v>21</v>
      </c>
      <c r="F2673" t="s">
        <v>59</v>
      </c>
      <c r="G2673">
        <v>21</v>
      </c>
      <c r="H2673">
        <v>14.7</v>
      </c>
      <c r="I2673">
        <v>14.428000000000001</v>
      </c>
      <c r="J2673">
        <v>308.7</v>
      </c>
      <c r="K2673">
        <v>302.988</v>
      </c>
      <c r="L2673" t="s">
        <v>124</v>
      </c>
    </row>
    <row r="2674" spans="1:12" x14ac:dyDescent="0.25">
      <c r="A2674" t="s">
        <v>9</v>
      </c>
      <c r="B2674" s="1">
        <v>44451</v>
      </c>
      <c r="C2674">
        <v>9</v>
      </c>
      <c r="D2674">
        <v>2021</v>
      </c>
      <c r="E2674" t="s">
        <v>16</v>
      </c>
      <c r="F2674" t="s">
        <v>17</v>
      </c>
      <c r="G2674">
        <v>12</v>
      </c>
      <c r="H2674">
        <v>18.600000000000001</v>
      </c>
      <c r="I2674">
        <v>11.723599999999999</v>
      </c>
      <c r="J2674">
        <v>223.2</v>
      </c>
      <c r="K2674">
        <v>140.6832</v>
      </c>
      <c r="L2674" t="s">
        <v>124</v>
      </c>
    </row>
    <row r="2675" spans="1:12" x14ac:dyDescent="0.25">
      <c r="A2675" t="s">
        <v>9</v>
      </c>
      <c r="B2675" s="1">
        <v>44451</v>
      </c>
      <c r="C2675">
        <v>9</v>
      </c>
      <c r="D2675">
        <v>2021</v>
      </c>
      <c r="E2675" t="s">
        <v>21</v>
      </c>
      <c r="F2675" t="s">
        <v>59</v>
      </c>
      <c r="G2675">
        <v>21</v>
      </c>
      <c r="H2675">
        <v>14.7</v>
      </c>
      <c r="I2675">
        <v>14.428000000000001</v>
      </c>
      <c r="J2675">
        <v>308.7</v>
      </c>
      <c r="K2675">
        <v>302.988</v>
      </c>
      <c r="L2675" t="s">
        <v>124</v>
      </c>
    </row>
    <row r="2676" spans="1:12" x14ac:dyDescent="0.25">
      <c r="A2676" t="s">
        <v>9</v>
      </c>
      <c r="B2676" s="1">
        <v>44451</v>
      </c>
      <c r="C2676">
        <v>9</v>
      </c>
      <c r="D2676">
        <v>2021</v>
      </c>
      <c r="E2676" t="s">
        <v>31</v>
      </c>
      <c r="F2676" t="s">
        <v>69</v>
      </c>
      <c r="G2676">
        <v>10</v>
      </c>
      <c r="H2676">
        <v>6.2</v>
      </c>
      <c r="I2676">
        <v>4.8521000000000001</v>
      </c>
      <c r="J2676">
        <v>62</v>
      </c>
      <c r="K2676">
        <v>48.521000000000001</v>
      </c>
      <c r="L2676" t="s">
        <v>124</v>
      </c>
    </row>
    <row r="2677" spans="1:12" x14ac:dyDescent="0.25">
      <c r="A2677" t="s">
        <v>9</v>
      </c>
      <c r="B2677" s="1">
        <v>44451</v>
      </c>
      <c r="C2677">
        <v>9</v>
      </c>
      <c r="D2677">
        <v>2021</v>
      </c>
      <c r="E2677" t="s">
        <v>16</v>
      </c>
      <c r="F2677" t="s">
        <v>17</v>
      </c>
      <c r="G2677">
        <v>12</v>
      </c>
      <c r="H2677">
        <v>18.600000000000001</v>
      </c>
      <c r="I2677">
        <v>11.723599999999999</v>
      </c>
      <c r="J2677">
        <v>223.2</v>
      </c>
      <c r="K2677">
        <v>140.6832</v>
      </c>
      <c r="L2677" t="s">
        <v>124</v>
      </c>
    </row>
    <row r="2678" spans="1:12" x14ac:dyDescent="0.25">
      <c r="A2678" t="s">
        <v>9</v>
      </c>
      <c r="B2678" s="1">
        <v>44451</v>
      </c>
      <c r="C2678">
        <v>9</v>
      </c>
      <c r="D2678">
        <v>2021</v>
      </c>
      <c r="E2678" t="s">
        <v>16</v>
      </c>
      <c r="F2678" t="s">
        <v>65</v>
      </c>
      <c r="G2678">
        <v>18</v>
      </c>
      <c r="H2678">
        <v>36.4</v>
      </c>
      <c r="I2678">
        <v>24.7666</v>
      </c>
      <c r="J2678">
        <v>655.20000000000005</v>
      </c>
      <c r="K2678">
        <v>445.79880000000003</v>
      </c>
      <c r="L2678" t="s">
        <v>124</v>
      </c>
    </row>
    <row r="2679" spans="1:12" x14ac:dyDescent="0.25">
      <c r="A2679" t="s">
        <v>9</v>
      </c>
      <c r="B2679" s="1">
        <v>44451</v>
      </c>
      <c r="C2679">
        <v>9</v>
      </c>
      <c r="D2679">
        <v>2021</v>
      </c>
      <c r="E2679" t="s">
        <v>16</v>
      </c>
      <c r="F2679" t="s">
        <v>17</v>
      </c>
      <c r="G2679">
        <v>12</v>
      </c>
      <c r="H2679">
        <v>18.600000000000001</v>
      </c>
      <c r="I2679">
        <v>11.723599999999999</v>
      </c>
      <c r="J2679">
        <v>223.2</v>
      </c>
      <c r="K2679">
        <v>140.6832</v>
      </c>
      <c r="L2679" t="s">
        <v>124</v>
      </c>
    </row>
    <row r="2680" spans="1:12" x14ac:dyDescent="0.25">
      <c r="A2680" t="s">
        <v>9</v>
      </c>
      <c r="B2680" s="1">
        <v>44451</v>
      </c>
      <c r="C2680">
        <v>9</v>
      </c>
      <c r="D2680">
        <v>2021</v>
      </c>
      <c r="E2680" t="s">
        <v>16</v>
      </c>
      <c r="F2680" t="s">
        <v>65</v>
      </c>
      <c r="G2680">
        <v>18</v>
      </c>
      <c r="H2680">
        <v>36.4</v>
      </c>
      <c r="I2680">
        <v>24.7666</v>
      </c>
      <c r="J2680">
        <v>655.20000000000005</v>
      </c>
      <c r="K2680">
        <v>445.79880000000003</v>
      </c>
      <c r="L2680" t="s">
        <v>124</v>
      </c>
    </row>
    <row r="2681" spans="1:12" x14ac:dyDescent="0.25">
      <c r="A2681" t="s">
        <v>9</v>
      </c>
      <c r="B2681" s="1">
        <v>44451</v>
      </c>
      <c r="C2681">
        <v>9</v>
      </c>
      <c r="D2681">
        <v>2021</v>
      </c>
      <c r="E2681" t="s">
        <v>31</v>
      </c>
      <c r="F2681" t="s">
        <v>69</v>
      </c>
      <c r="G2681">
        <v>10</v>
      </c>
      <c r="H2681">
        <v>6.2</v>
      </c>
      <c r="I2681">
        <v>4.8521000000000001</v>
      </c>
      <c r="J2681">
        <v>62</v>
      </c>
      <c r="K2681">
        <v>48.521000000000001</v>
      </c>
      <c r="L2681" t="s">
        <v>124</v>
      </c>
    </row>
    <row r="2682" spans="1:12" x14ac:dyDescent="0.25">
      <c r="A2682" t="s">
        <v>9</v>
      </c>
      <c r="B2682" s="1">
        <v>44451</v>
      </c>
      <c r="C2682">
        <v>9</v>
      </c>
      <c r="D2682">
        <v>2021</v>
      </c>
      <c r="E2682" t="s">
        <v>21</v>
      </c>
      <c r="F2682" t="s">
        <v>59</v>
      </c>
      <c r="G2682">
        <v>21</v>
      </c>
      <c r="H2682">
        <v>14.7</v>
      </c>
      <c r="I2682">
        <v>14.428000000000001</v>
      </c>
      <c r="J2682">
        <v>308.7</v>
      </c>
      <c r="K2682">
        <v>302.988</v>
      </c>
      <c r="L2682" t="s">
        <v>124</v>
      </c>
    </row>
    <row r="2683" spans="1:12" x14ac:dyDescent="0.25">
      <c r="A2683" t="s">
        <v>9</v>
      </c>
      <c r="B2683" s="1">
        <v>44451</v>
      </c>
      <c r="C2683">
        <v>9</v>
      </c>
      <c r="D2683">
        <v>2021</v>
      </c>
      <c r="E2683" t="s">
        <v>31</v>
      </c>
      <c r="F2683" t="s">
        <v>69</v>
      </c>
      <c r="G2683">
        <v>10</v>
      </c>
      <c r="H2683">
        <v>6.2</v>
      </c>
      <c r="I2683">
        <v>4.8521000000000001</v>
      </c>
      <c r="J2683">
        <v>62</v>
      </c>
      <c r="K2683">
        <v>48.521000000000001</v>
      </c>
      <c r="L2683" t="s">
        <v>124</v>
      </c>
    </row>
    <row r="2684" spans="1:12" x14ac:dyDescent="0.25">
      <c r="A2684" t="s">
        <v>9</v>
      </c>
      <c r="B2684" s="1">
        <v>44451</v>
      </c>
      <c r="C2684">
        <v>9</v>
      </c>
      <c r="D2684">
        <v>2021</v>
      </c>
      <c r="E2684" t="s">
        <v>21</v>
      </c>
      <c r="F2684" t="s">
        <v>59</v>
      </c>
      <c r="G2684">
        <v>21</v>
      </c>
      <c r="H2684">
        <v>14.7</v>
      </c>
      <c r="I2684">
        <v>14.428000000000001</v>
      </c>
      <c r="J2684">
        <v>308.7</v>
      </c>
      <c r="K2684">
        <v>302.988</v>
      </c>
      <c r="L2684" t="s">
        <v>124</v>
      </c>
    </row>
    <row r="2685" spans="1:12" x14ac:dyDescent="0.25">
      <c r="A2685" t="s">
        <v>9</v>
      </c>
      <c r="B2685" s="1">
        <v>44451</v>
      </c>
      <c r="C2685">
        <v>9</v>
      </c>
      <c r="D2685">
        <v>2021</v>
      </c>
      <c r="E2685" t="s">
        <v>16</v>
      </c>
      <c r="F2685" t="s">
        <v>17</v>
      </c>
      <c r="G2685">
        <v>12</v>
      </c>
      <c r="H2685">
        <v>18.600000000000001</v>
      </c>
      <c r="I2685">
        <v>11.723599999999999</v>
      </c>
      <c r="J2685">
        <v>223.2</v>
      </c>
      <c r="K2685">
        <v>140.6832</v>
      </c>
      <c r="L2685" t="s">
        <v>124</v>
      </c>
    </row>
    <row r="2686" spans="1:12" x14ac:dyDescent="0.25">
      <c r="A2686" t="s">
        <v>9</v>
      </c>
      <c r="B2686" s="1">
        <v>44451</v>
      </c>
      <c r="C2686">
        <v>9</v>
      </c>
      <c r="D2686">
        <v>2021</v>
      </c>
      <c r="E2686" t="s">
        <v>16</v>
      </c>
      <c r="F2686" t="s">
        <v>65</v>
      </c>
      <c r="G2686">
        <v>18</v>
      </c>
      <c r="H2686">
        <v>36.4</v>
      </c>
      <c r="I2686">
        <v>24.7666</v>
      </c>
      <c r="J2686">
        <v>655.20000000000005</v>
      </c>
      <c r="K2686">
        <v>445.79880000000003</v>
      </c>
      <c r="L2686" t="s">
        <v>124</v>
      </c>
    </row>
    <row r="2687" spans="1:12" x14ac:dyDescent="0.25">
      <c r="A2687" t="s">
        <v>38</v>
      </c>
      <c r="B2687" s="1">
        <v>44452</v>
      </c>
      <c r="C2687">
        <v>9</v>
      </c>
      <c r="D2687">
        <v>2021</v>
      </c>
      <c r="E2687" t="s">
        <v>31</v>
      </c>
      <c r="F2687" t="s">
        <v>58</v>
      </c>
      <c r="G2687">
        <v>42</v>
      </c>
      <c r="H2687">
        <v>14.4</v>
      </c>
      <c r="I2687">
        <v>2.2665999999999999</v>
      </c>
      <c r="J2687">
        <v>604.79999999999995</v>
      </c>
      <c r="K2687">
        <v>95.197199999999995</v>
      </c>
      <c r="L2687" t="s">
        <v>120</v>
      </c>
    </row>
    <row r="2688" spans="1:12" x14ac:dyDescent="0.25">
      <c r="A2688" t="s">
        <v>38</v>
      </c>
      <c r="B2688" s="1">
        <v>44452</v>
      </c>
      <c r="C2688">
        <v>9</v>
      </c>
      <c r="D2688">
        <v>2021</v>
      </c>
      <c r="E2688" t="s">
        <v>19</v>
      </c>
      <c r="F2688" t="s">
        <v>82</v>
      </c>
      <c r="G2688">
        <v>60</v>
      </c>
      <c r="H2688">
        <v>13.6</v>
      </c>
      <c r="I2688">
        <v>8.4198000000000004</v>
      </c>
      <c r="J2688">
        <v>816</v>
      </c>
      <c r="K2688">
        <v>505.18799999999999</v>
      </c>
      <c r="L2688" t="s">
        <v>120</v>
      </c>
    </row>
    <row r="2689" spans="1:12" x14ac:dyDescent="0.25">
      <c r="A2689" t="s">
        <v>38</v>
      </c>
      <c r="B2689" s="1">
        <v>44452</v>
      </c>
      <c r="C2689">
        <v>9</v>
      </c>
      <c r="D2689">
        <v>2021</v>
      </c>
      <c r="E2689" t="s">
        <v>10</v>
      </c>
      <c r="F2689" t="s">
        <v>33</v>
      </c>
      <c r="G2689">
        <v>35</v>
      </c>
      <c r="H2689">
        <v>10</v>
      </c>
      <c r="I2689">
        <v>5.4420000000000002</v>
      </c>
      <c r="J2689">
        <v>350</v>
      </c>
      <c r="K2689">
        <v>190.47</v>
      </c>
      <c r="L2689" t="s">
        <v>120</v>
      </c>
    </row>
    <row r="2690" spans="1:12" x14ac:dyDescent="0.25">
      <c r="A2690" t="s">
        <v>38</v>
      </c>
      <c r="B2690" s="1">
        <v>44452</v>
      </c>
      <c r="C2690">
        <v>9</v>
      </c>
      <c r="D2690">
        <v>2021</v>
      </c>
      <c r="E2690" t="s">
        <v>10</v>
      </c>
      <c r="F2690" t="s">
        <v>33</v>
      </c>
      <c r="G2690">
        <v>35</v>
      </c>
      <c r="H2690">
        <v>10</v>
      </c>
      <c r="I2690">
        <v>5.4420000000000002</v>
      </c>
      <c r="J2690">
        <v>350</v>
      </c>
      <c r="K2690">
        <v>190.47</v>
      </c>
      <c r="L2690" t="s">
        <v>120</v>
      </c>
    </row>
    <row r="2691" spans="1:12" x14ac:dyDescent="0.25">
      <c r="A2691" t="s">
        <v>38</v>
      </c>
      <c r="B2691" s="1">
        <v>44452</v>
      </c>
      <c r="C2691">
        <v>9</v>
      </c>
      <c r="D2691">
        <v>2021</v>
      </c>
      <c r="E2691" t="s">
        <v>19</v>
      </c>
      <c r="F2691" t="s">
        <v>82</v>
      </c>
      <c r="G2691">
        <v>60</v>
      </c>
      <c r="H2691">
        <v>13.6</v>
      </c>
      <c r="I2691">
        <v>8.4198000000000004</v>
      </c>
      <c r="J2691">
        <v>816</v>
      </c>
      <c r="K2691">
        <v>505.18799999999999</v>
      </c>
      <c r="L2691" t="s">
        <v>120</v>
      </c>
    </row>
    <row r="2692" spans="1:12" x14ac:dyDescent="0.25">
      <c r="A2692" t="s">
        <v>38</v>
      </c>
      <c r="B2692" s="1">
        <v>44452</v>
      </c>
      <c r="C2692">
        <v>9</v>
      </c>
      <c r="D2692">
        <v>2021</v>
      </c>
      <c r="E2692" t="s">
        <v>31</v>
      </c>
      <c r="F2692" t="s">
        <v>58</v>
      </c>
      <c r="G2692">
        <v>42</v>
      </c>
      <c r="H2692">
        <v>14.4</v>
      </c>
      <c r="I2692">
        <v>2.2665999999999999</v>
      </c>
      <c r="J2692">
        <v>604.79999999999995</v>
      </c>
      <c r="K2692">
        <v>95.197199999999995</v>
      </c>
      <c r="L2692" t="s">
        <v>120</v>
      </c>
    </row>
    <row r="2693" spans="1:12" x14ac:dyDescent="0.25">
      <c r="A2693" t="s">
        <v>38</v>
      </c>
      <c r="B2693" s="1">
        <v>44452</v>
      </c>
      <c r="C2693">
        <v>9</v>
      </c>
      <c r="D2693">
        <v>2021</v>
      </c>
      <c r="E2693" t="s">
        <v>31</v>
      </c>
      <c r="F2693" t="s">
        <v>58</v>
      </c>
      <c r="G2693">
        <v>42</v>
      </c>
      <c r="H2693">
        <v>14.4</v>
      </c>
      <c r="I2693">
        <v>2.2665999999999999</v>
      </c>
      <c r="J2693">
        <v>604.79999999999995</v>
      </c>
      <c r="K2693">
        <v>95.197199999999995</v>
      </c>
      <c r="L2693" t="s">
        <v>120</v>
      </c>
    </row>
    <row r="2694" spans="1:12" x14ac:dyDescent="0.25">
      <c r="A2694" t="s">
        <v>38</v>
      </c>
      <c r="B2694" s="1">
        <v>44452</v>
      </c>
      <c r="C2694">
        <v>9</v>
      </c>
      <c r="D2694">
        <v>2021</v>
      </c>
      <c r="E2694" t="s">
        <v>10</v>
      </c>
      <c r="F2694" t="s">
        <v>33</v>
      </c>
      <c r="G2694">
        <v>35</v>
      </c>
      <c r="H2694">
        <v>10</v>
      </c>
      <c r="I2694">
        <v>5.4420000000000002</v>
      </c>
      <c r="J2694">
        <v>350</v>
      </c>
      <c r="K2694">
        <v>190.47</v>
      </c>
      <c r="L2694" t="s">
        <v>120</v>
      </c>
    </row>
    <row r="2695" spans="1:12" x14ac:dyDescent="0.25">
      <c r="A2695" t="s">
        <v>38</v>
      </c>
      <c r="B2695" s="1">
        <v>44452</v>
      </c>
      <c r="C2695">
        <v>9</v>
      </c>
      <c r="D2695">
        <v>2021</v>
      </c>
      <c r="E2695" t="s">
        <v>19</v>
      </c>
      <c r="F2695" t="s">
        <v>82</v>
      </c>
      <c r="G2695">
        <v>60</v>
      </c>
      <c r="H2695">
        <v>13.6</v>
      </c>
      <c r="I2695">
        <v>8.4198000000000004</v>
      </c>
      <c r="J2695">
        <v>816</v>
      </c>
      <c r="K2695">
        <v>505.18799999999999</v>
      </c>
      <c r="L2695" t="s">
        <v>120</v>
      </c>
    </row>
    <row r="2696" spans="1:12" x14ac:dyDescent="0.25">
      <c r="A2696" t="s">
        <v>38</v>
      </c>
      <c r="B2696" s="1">
        <v>44452</v>
      </c>
      <c r="C2696">
        <v>9</v>
      </c>
      <c r="D2696">
        <v>2021</v>
      </c>
      <c r="E2696" t="s">
        <v>31</v>
      </c>
      <c r="F2696" t="s">
        <v>58</v>
      </c>
      <c r="G2696">
        <v>42</v>
      </c>
      <c r="H2696">
        <v>14.4</v>
      </c>
      <c r="I2696">
        <v>2.2665999999999999</v>
      </c>
      <c r="J2696">
        <v>604.79999999999995</v>
      </c>
      <c r="K2696">
        <v>95.197199999999995</v>
      </c>
      <c r="L2696" t="s">
        <v>120</v>
      </c>
    </row>
    <row r="2697" spans="1:12" x14ac:dyDescent="0.25">
      <c r="A2697" t="s">
        <v>38</v>
      </c>
      <c r="B2697" s="1">
        <v>44452</v>
      </c>
      <c r="C2697">
        <v>9</v>
      </c>
      <c r="D2697">
        <v>2021</v>
      </c>
      <c r="E2697" t="s">
        <v>10</v>
      </c>
      <c r="F2697" t="s">
        <v>33</v>
      </c>
      <c r="G2697">
        <v>35</v>
      </c>
      <c r="H2697">
        <v>10</v>
      </c>
      <c r="I2697">
        <v>5.4420000000000002</v>
      </c>
      <c r="J2697">
        <v>350</v>
      </c>
      <c r="K2697">
        <v>190.47</v>
      </c>
      <c r="L2697" t="s">
        <v>120</v>
      </c>
    </row>
    <row r="2698" spans="1:12" x14ac:dyDescent="0.25">
      <c r="A2698" t="s">
        <v>38</v>
      </c>
      <c r="B2698" s="1">
        <v>44452</v>
      </c>
      <c r="C2698">
        <v>9</v>
      </c>
      <c r="D2698">
        <v>2021</v>
      </c>
      <c r="E2698" t="s">
        <v>19</v>
      </c>
      <c r="F2698" t="s">
        <v>82</v>
      </c>
      <c r="G2698">
        <v>60</v>
      </c>
      <c r="H2698">
        <v>13.6</v>
      </c>
      <c r="I2698">
        <v>8.4198000000000004</v>
      </c>
      <c r="J2698">
        <v>816</v>
      </c>
      <c r="K2698">
        <v>505.18799999999999</v>
      </c>
      <c r="L2698" t="s">
        <v>120</v>
      </c>
    </row>
    <row r="2699" spans="1:12" x14ac:dyDescent="0.25">
      <c r="A2699" t="s">
        <v>38</v>
      </c>
      <c r="B2699" s="1">
        <v>44452</v>
      </c>
      <c r="C2699">
        <v>9</v>
      </c>
      <c r="D2699">
        <v>2021</v>
      </c>
      <c r="E2699" t="s">
        <v>19</v>
      </c>
      <c r="F2699" t="s">
        <v>82</v>
      </c>
      <c r="G2699">
        <v>60</v>
      </c>
      <c r="H2699">
        <v>13.6</v>
      </c>
      <c r="I2699">
        <v>8.4198000000000004</v>
      </c>
      <c r="J2699">
        <v>816</v>
      </c>
      <c r="K2699">
        <v>505.18799999999999</v>
      </c>
      <c r="L2699" t="s">
        <v>120</v>
      </c>
    </row>
    <row r="2700" spans="1:12" x14ac:dyDescent="0.25">
      <c r="A2700" t="s">
        <v>38</v>
      </c>
      <c r="B2700" s="1">
        <v>44452</v>
      </c>
      <c r="C2700">
        <v>9</v>
      </c>
      <c r="D2700">
        <v>2021</v>
      </c>
      <c r="E2700" t="s">
        <v>31</v>
      </c>
      <c r="F2700" t="s">
        <v>58</v>
      </c>
      <c r="G2700">
        <v>42</v>
      </c>
      <c r="H2700">
        <v>14.4</v>
      </c>
      <c r="I2700">
        <v>2.2665999999999999</v>
      </c>
      <c r="J2700">
        <v>604.79999999999995</v>
      </c>
      <c r="K2700">
        <v>95.197199999999995</v>
      </c>
      <c r="L2700" t="s">
        <v>120</v>
      </c>
    </row>
    <row r="2701" spans="1:12" x14ac:dyDescent="0.25">
      <c r="A2701" t="s">
        <v>38</v>
      </c>
      <c r="B2701" s="1">
        <v>44452</v>
      </c>
      <c r="C2701">
        <v>9</v>
      </c>
      <c r="D2701">
        <v>2021</v>
      </c>
      <c r="E2701" t="s">
        <v>10</v>
      </c>
      <c r="F2701" t="s">
        <v>33</v>
      </c>
      <c r="G2701">
        <v>35</v>
      </c>
      <c r="H2701">
        <v>10</v>
      </c>
      <c r="I2701">
        <v>5.4420000000000002</v>
      </c>
      <c r="J2701">
        <v>350</v>
      </c>
      <c r="K2701">
        <v>190.47</v>
      </c>
      <c r="L2701" t="s">
        <v>120</v>
      </c>
    </row>
    <row r="2702" spans="1:12" x14ac:dyDescent="0.25">
      <c r="A2702" t="s">
        <v>38</v>
      </c>
      <c r="B2702" s="1">
        <v>44452</v>
      </c>
      <c r="C2702">
        <v>9</v>
      </c>
      <c r="D2702">
        <v>2021</v>
      </c>
      <c r="E2702" t="s">
        <v>19</v>
      </c>
      <c r="F2702" t="s">
        <v>82</v>
      </c>
      <c r="G2702">
        <v>60</v>
      </c>
      <c r="H2702">
        <v>13.6</v>
      </c>
      <c r="I2702">
        <v>8.4198000000000004</v>
      </c>
      <c r="J2702">
        <v>816</v>
      </c>
      <c r="K2702">
        <v>505.18799999999999</v>
      </c>
      <c r="L2702" t="s">
        <v>120</v>
      </c>
    </row>
    <row r="2703" spans="1:12" x14ac:dyDescent="0.25">
      <c r="A2703" t="s">
        <v>38</v>
      </c>
      <c r="B2703" s="1">
        <v>44452</v>
      </c>
      <c r="C2703">
        <v>9</v>
      </c>
      <c r="D2703">
        <v>2021</v>
      </c>
      <c r="E2703" t="s">
        <v>31</v>
      </c>
      <c r="F2703" t="s">
        <v>58</v>
      </c>
      <c r="G2703">
        <v>42</v>
      </c>
      <c r="H2703">
        <v>14.4</v>
      </c>
      <c r="I2703">
        <v>2.2665999999999999</v>
      </c>
      <c r="J2703">
        <v>604.79999999999995</v>
      </c>
      <c r="K2703">
        <v>95.197199999999995</v>
      </c>
      <c r="L2703" t="s">
        <v>120</v>
      </c>
    </row>
    <row r="2704" spans="1:12" x14ac:dyDescent="0.25">
      <c r="A2704" t="s">
        <v>38</v>
      </c>
      <c r="B2704" s="1">
        <v>44452</v>
      </c>
      <c r="C2704">
        <v>9</v>
      </c>
      <c r="D2704">
        <v>2021</v>
      </c>
      <c r="E2704" t="s">
        <v>10</v>
      </c>
      <c r="F2704" t="s">
        <v>33</v>
      </c>
      <c r="G2704">
        <v>35</v>
      </c>
      <c r="H2704">
        <v>10</v>
      </c>
      <c r="I2704">
        <v>5.4420000000000002</v>
      </c>
      <c r="J2704">
        <v>350</v>
      </c>
      <c r="K2704">
        <v>190.47</v>
      </c>
      <c r="L2704" t="s">
        <v>120</v>
      </c>
    </row>
    <row r="2705" spans="1:12" x14ac:dyDescent="0.25">
      <c r="A2705" t="s">
        <v>38</v>
      </c>
      <c r="B2705" s="1">
        <v>44452</v>
      </c>
      <c r="C2705">
        <v>9</v>
      </c>
      <c r="D2705">
        <v>2021</v>
      </c>
      <c r="E2705" t="s">
        <v>31</v>
      </c>
      <c r="F2705" t="s">
        <v>58</v>
      </c>
      <c r="G2705">
        <v>42</v>
      </c>
      <c r="H2705">
        <v>14.4</v>
      </c>
      <c r="I2705">
        <v>2.2665999999999999</v>
      </c>
      <c r="J2705">
        <v>604.79999999999995</v>
      </c>
      <c r="K2705">
        <v>95.197199999999995</v>
      </c>
      <c r="L2705" t="s">
        <v>120</v>
      </c>
    </row>
    <row r="2706" spans="1:12" x14ac:dyDescent="0.25">
      <c r="A2706" t="s">
        <v>38</v>
      </c>
      <c r="B2706" s="1">
        <v>44452</v>
      </c>
      <c r="C2706">
        <v>9</v>
      </c>
      <c r="D2706">
        <v>2021</v>
      </c>
      <c r="E2706" t="s">
        <v>10</v>
      </c>
      <c r="F2706" t="s">
        <v>33</v>
      </c>
      <c r="G2706">
        <v>35</v>
      </c>
      <c r="H2706">
        <v>10</v>
      </c>
      <c r="I2706">
        <v>5.4420000000000002</v>
      </c>
      <c r="J2706">
        <v>350</v>
      </c>
      <c r="K2706">
        <v>190.47</v>
      </c>
      <c r="L2706" t="s">
        <v>120</v>
      </c>
    </row>
    <row r="2707" spans="1:12" x14ac:dyDescent="0.25">
      <c r="A2707" t="s">
        <v>38</v>
      </c>
      <c r="B2707" s="1">
        <v>44452</v>
      </c>
      <c r="C2707">
        <v>9</v>
      </c>
      <c r="D2707">
        <v>2021</v>
      </c>
      <c r="E2707" t="s">
        <v>19</v>
      </c>
      <c r="F2707" t="s">
        <v>82</v>
      </c>
      <c r="G2707">
        <v>60</v>
      </c>
      <c r="H2707">
        <v>13.6</v>
      </c>
      <c r="I2707">
        <v>8.4198000000000004</v>
      </c>
      <c r="J2707">
        <v>816</v>
      </c>
      <c r="K2707">
        <v>505.18799999999999</v>
      </c>
      <c r="L2707" t="s">
        <v>120</v>
      </c>
    </row>
    <row r="2708" spans="1:12" x14ac:dyDescent="0.25">
      <c r="A2708" t="s">
        <v>38</v>
      </c>
      <c r="B2708" s="1">
        <v>44455</v>
      </c>
      <c r="C2708">
        <v>9</v>
      </c>
      <c r="D2708">
        <v>2021</v>
      </c>
      <c r="E2708" t="s">
        <v>34</v>
      </c>
      <c r="F2708" t="s">
        <v>35</v>
      </c>
      <c r="G2708">
        <v>2</v>
      </c>
      <c r="H2708">
        <v>19.2</v>
      </c>
      <c r="I2708">
        <v>8.8684999999999992</v>
      </c>
      <c r="J2708">
        <v>38.4</v>
      </c>
      <c r="K2708">
        <v>17.736999999999998</v>
      </c>
      <c r="L2708" t="s">
        <v>122</v>
      </c>
    </row>
    <row r="2709" spans="1:12" x14ac:dyDescent="0.25">
      <c r="A2709" t="s">
        <v>38</v>
      </c>
      <c r="B2709" s="1">
        <v>44455</v>
      </c>
      <c r="C2709">
        <v>9</v>
      </c>
      <c r="D2709">
        <v>2021</v>
      </c>
      <c r="E2709" t="s">
        <v>31</v>
      </c>
      <c r="F2709" t="s">
        <v>51</v>
      </c>
      <c r="G2709">
        <v>12</v>
      </c>
      <c r="H2709">
        <v>12</v>
      </c>
      <c r="I2709">
        <v>5.5247999999999999</v>
      </c>
      <c r="J2709">
        <v>144</v>
      </c>
      <c r="K2709">
        <v>66.297600000000003</v>
      </c>
      <c r="L2709" t="s">
        <v>122</v>
      </c>
    </row>
    <row r="2710" spans="1:12" x14ac:dyDescent="0.25">
      <c r="A2710" t="s">
        <v>38</v>
      </c>
      <c r="B2710" s="1">
        <v>44455</v>
      </c>
      <c r="C2710">
        <v>9</v>
      </c>
      <c r="D2710">
        <v>2021</v>
      </c>
      <c r="E2710" t="s">
        <v>34</v>
      </c>
      <c r="F2710" t="s">
        <v>35</v>
      </c>
      <c r="G2710">
        <v>2</v>
      </c>
      <c r="H2710">
        <v>19.2</v>
      </c>
      <c r="I2710">
        <v>8.8684999999999992</v>
      </c>
      <c r="J2710">
        <v>38.4</v>
      </c>
      <c r="K2710">
        <v>17.736999999999998</v>
      </c>
      <c r="L2710" t="s">
        <v>122</v>
      </c>
    </row>
    <row r="2711" spans="1:12" x14ac:dyDescent="0.25">
      <c r="A2711" t="s">
        <v>38</v>
      </c>
      <c r="B2711" s="1">
        <v>44455</v>
      </c>
      <c r="C2711">
        <v>9</v>
      </c>
      <c r="D2711">
        <v>2021</v>
      </c>
      <c r="E2711" t="s">
        <v>31</v>
      </c>
      <c r="F2711" t="s">
        <v>51</v>
      </c>
      <c r="G2711">
        <v>12</v>
      </c>
      <c r="H2711">
        <v>12</v>
      </c>
      <c r="I2711">
        <v>5.5247999999999999</v>
      </c>
      <c r="J2711">
        <v>144</v>
      </c>
      <c r="K2711">
        <v>66.297600000000003</v>
      </c>
      <c r="L2711" t="s">
        <v>122</v>
      </c>
    </row>
    <row r="2712" spans="1:12" x14ac:dyDescent="0.25">
      <c r="A2712" t="s">
        <v>38</v>
      </c>
      <c r="B2712" s="1">
        <v>44455</v>
      </c>
      <c r="C2712">
        <v>9</v>
      </c>
      <c r="D2712">
        <v>2021</v>
      </c>
      <c r="E2712" t="s">
        <v>31</v>
      </c>
      <c r="F2712" t="s">
        <v>51</v>
      </c>
      <c r="G2712">
        <v>12</v>
      </c>
      <c r="H2712">
        <v>12</v>
      </c>
      <c r="I2712">
        <v>5.5247999999999999</v>
      </c>
      <c r="J2712">
        <v>144</v>
      </c>
      <c r="K2712">
        <v>66.297600000000003</v>
      </c>
      <c r="L2712" t="s">
        <v>122</v>
      </c>
    </row>
    <row r="2713" spans="1:12" x14ac:dyDescent="0.25">
      <c r="A2713" t="s">
        <v>38</v>
      </c>
      <c r="B2713" s="1">
        <v>44455</v>
      </c>
      <c r="C2713">
        <v>9</v>
      </c>
      <c r="D2713">
        <v>2021</v>
      </c>
      <c r="E2713" t="s">
        <v>34</v>
      </c>
      <c r="F2713" t="s">
        <v>35</v>
      </c>
      <c r="G2713">
        <v>2</v>
      </c>
      <c r="H2713">
        <v>19.2</v>
      </c>
      <c r="I2713">
        <v>8.8684999999999992</v>
      </c>
      <c r="J2713">
        <v>38.4</v>
      </c>
      <c r="K2713">
        <v>17.736999999999998</v>
      </c>
      <c r="L2713" t="s">
        <v>122</v>
      </c>
    </row>
    <row r="2714" spans="1:12" x14ac:dyDescent="0.25">
      <c r="A2714" t="s">
        <v>38</v>
      </c>
      <c r="B2714" s="1">
        <v>44455</v>
      </c>
      <c r="C2714">
        <v>9</v>
      </c>
      <c r="D2714">
        <v>2021</v>
      </c>
      <c r="E2714" t="s">
        <v>34</v>
      </c>
      <c r="F2714" t="s">
        <v>35</v>
      </c>
      <c r="G2714">
        <v>2</v>
      </c>
      <c r="H2714">
        <v>19.2</v>
      </c>
      <c r="I2714">
        <v>8.8684999999999992</v>
      </c>
      <c r="J2714">
        <v>38.4</v>
      </c>
      <c r="K2714">
        <v>17.736999999999998</v>
      </c>
      <c r="L2714" t="s">
        <v>122</v>
      </c>
    </row>
    <row r="2715" spans="1:12" x14ac:dyDescent="0.25">
      <c r="A2715" t="s">
        <v>38</v>
      </c>
      <c r="B2715" s="1">
        <v>44455</v>
      </c>
      <c r="C2715">
        <v>9</v>
      </c>
      <c r="D2715">
        <v>2021</v>
      </c>
      <c r="E2715" t="s">
        <v>31</v>
      </c>
      <c r="F2715" t="s">
        <v>51</v>
      </c>
      <c r="G2715">
        <v>12</v>
      </c>
      <c r="H2715">
        <v>12</v>
      </c>
      <c r="I2715">
        <v>5.5247999999999999</v>
      </c>
      <c r="J2715">
        <v>144</v>
      </c>
      <c r="K2715">
        <v>66.297600000000003</v>
      </c>
      <c r="L2715" t="s">
        <v>122</v>
      </c>
    </row>
    <row r="2716" spans="1:12" x14ac:dyDescent="0.25">
      <c r="A2716" t="s">
        <v>9</v>
      </c>
      <c r="B2716" s="1">
        <v>44455</v>
      </c>
      <c r="C2716">
        <v>9</v>
      </c>
      <c r="D2716">
        <v>2021</v>
      </c>
      <c r="E2716" t="s">
        <v>28</v>
      </c>
      <c r="F2716" t="s">
        <v>49</v>
      </c>
      <c r="G2716">
        <v>21</v>
      </c>
      <c r="H2716">
        <v>8</v>
      </c>
      <c r="I2716">
        <v>2.8887999999999998</v>
      </c>
      <c r="J2716">
        <v>168</v>
      </c>
      <c r="K2716">
        <v>60.6648</v>
      </c>
      <c r="L2716" t="s">
        <v>132</v>
      </c>
    </row>
    <row r="2717" spans="1:12" x14ac:dyDescent="0.25">
      <c r="A2717" t="s">
        <v>9</v>
      </c>
      <c r="B2717" s="1">
        <v>44455</v>
      </c>
      <c r="C2717">
        <v>9</v>
      </c>
      <c r="D2717">
        <v>2021</v>
      </c>
      <c r="E2717" t="s">
        <v>31</v>
      </c>
      <c r="F2717" t="s">
        <v>73</v>
      </c>
      <c r="G2717">
        <v>15</v>
      </c>
      <c r="H2717">
        <v>14.4</v>
      </c>
      <c r="I2717">
        <v>2.6135999999999999</v>
      </c>
      <c r="J2717">
        <v>216</v>
      </c>
      <c r="K2717">
        <v>39.204000000000001</v>
      </c>
      <c r="L2717" t="s">
        <v>132</v>
      </c>
    </row>
    <row r="2718" spans="1:12" x14ac:dyDescent="0.25">
      <c r="A2718" t="s">
        <v>9</v>
      </c>
      <c r="B2718" s="1">
        <v>44455</v>
      </c>
      <c r="C2718">
        <v>9</v>
      </c>
      <c r="D2718">
        <v>2021</v>
      </c>
      <c r="E2718" t="s">
        <v>31</v>
      </c>
      <c r="F2718" t="s">
        <v>32</v>
      </c>
      <c r="G2718">
        <v>20</v>
      </c>
      <c r="H2718">
        <v>14.4</v>
      </c>
      <c r="I2718">
        <v>8.8386999999999993</v>
      </c>
      <c r="J2718">
        <v>288</v>
      </c>
      <c r="K2718">
        <v>176.774</v>
      </c>
      <c r="L2718" t="s">
        <v>132</v>
      </c>
    </row>
    <row r="2719" spans="1:12" x14ac:dyDescent="0.25">
      <c r="A2719" t="s">
        <v>9</v>
      </c>
      <c r="B2719" s="1">
        <v>44455</v>
      </c>
      <c r="C2719">
        <v>9</v>
      </c>
      <c r="D2719">
        <v>2021</v>
      </c>
      <c r="E2719" t="s">
        <v>28</v>
      </c>
      <c r="F2719" t="s">
        <v>49</v>
      </c>
      <c r="G2719">
        <v>21</v>
      </c>
      <c r="H2719">
        <v>8</v>
      </c>
      <c r="I2719">
        <v>2.8887999999999998</v>
      </c>
      <c r="J2719">
        <v>168</v>
      </c>
      <c r="K2719">
        <v>60.6648</v>
      </c>
      <c r="L2719" t="s">
        <v>132</v>
      </c>
    </row>
    <row r="2720" spans="1:12" x14ac:dyDescent="0.25">
      <c r="A2720" t="s">
        <v>9</v>
      </c>
      <c r="B2720" s="1">
        <v>44455</v>
      </c>
      <c r="C2720">
        <v>9</v>
      </c>
      <c r="D2720">
        <v>2021</v>
      </c>
      <c r="E2720" t="s">
        <v>31</v>
      </c>
      <c r="F2720" t="s">
        <v>32</v>
      </c>
      <c r="G2720">
        <v>20</v>
      </c>
      <c r="H2720">
        <v>14.4</v>
      </c>
      <c r="I2720">
        <v>8.8386999999999993</v>
      </c>
      <c r="J2720">
        <v>288</v>
      </c>
      <c r="K2720">
        <v>176.774</v>
      </c>
      <c r="L2720" t="s">
        <v>132</v>
      </c>
    </row>
    <row r="2721" spans="1:12" x14ac:dyDescent="0.25">
      <c r="A2721" t="s">
        <v>9</v>
      </c>
      <c r="B2721" s="1">
        <v>44455</v>
      </c>
      <c r="C2721">
        <v>9</v>
      </c>
      <c r="D2721">
        <v>2021</v>
      </c>
      <c r="E2721" t="s">
        <v>31</v>
      </c>
      <c r="F2721" t="s">
        <v>73</v>
      </c>
      <c r="G2721">
        <v>15</v>
      </c>
      <c r="H2721">
        <v>14.4</v>
      </c>
      <c r="I2721">
        <v>2.6135999999999999</v>
      </c>
      <c r="J2721">
        <v>216</v>
      </c>
      <c r="K2721">
        <v>39.204000000000001</v>
      </c>
      <c r="L2721" t="s">
        <v>132</v>
      </c>
    </row>
    <row r="2722" spans="1:12" x14ac:dyDescent="0.25">
      <c r="A2722" t="s">
        <v>9</v>
      </c>
      <c r="B2722" s="1">
        <v>44455</v>
      </c>
      <c r="C2722">
        <v>9</v>
      </c>
      <c r="D2722">
        <v>2021</v>
      </c>
      <c r="E2722" t="s">
        <v>31</v>
      </c>
      <c r="F2722" t="s">
        <v>32</v>
      </c>
      <c r="G2722">
        <v>20</v>
      </c>
      <c r="H2722">
        <v>14.4</v>
      </c>
      <c r="I2722">
        <v>8.8386999999999993</v>
      </c>
      <c r="J2722">
        <v>288</v>
      </c>
      <c r="K2722">
        <v>176.774</v>
      </c>
      <c r="L2722" t="s">
        <v>132</v>
      </c>
    </row>
    <row r="2723" spans="1:12" x14ac:dyDescent="0.25">
      <c r="A2723" t="s">
        <v>9</v>
      </c>
      <c r="B2723" s="1">
        <v>44455</v>
      </c>
      <c r="C2723">
        <v>9</v>
      </c>
      <c r="D2723">
        <v>2021</v>
      </c>
      <c r="E2723" t="s">
        <v>28</v>
      </c>
      <c r="F2723" t="s">
        <v>49</v>
      </c>
      <c r="G2723">
        <v>21</v>
      </c>
      <c r="H2723">
        <v>8</v>
      </c>
      <c r="I2723">
        <v>2.8887999999999998</v>
      </c>
      <c r="J2723">
        <v>168</v>
      </c>
      <c r="K2723">
        <v>60.6648</v>
      </c>
      <c r="L2723" t="s">
        <v>132</v>
      </c>
    </row>
    <row r="2724" spans="1:12" x14ac:dyDescent="0.25">
      <c r="A2724" t="s">
        <v>9</v>
      </c>
      <c r="B2724" s="1">
        <v>44455</v>
      </c>
      <c r="C2724">
        <v>9</v>
      </c>
      <c r="D2724">
        <v>2021</v>
      </c>
      <c r="E2724" t="s">
        <v>31</v>
      </c>
      <c r="F2724" t="s">
        <v>73</v>
      </c>
      <c r="G2724">
        <v>15</v>
      </c>
      <c r="H2724">
        <v>14.4</v>
      </c>
      <c r="I2724">
        <v>2.6135999999999999</v>
      </c>
      <c r="J2724">
        <v>216</v>
      </c>
      <c r="K2724">
        <v>39.204000000000001</v>
      </c>
      <c r="L2724" t="s">
        <v>132</v>
      </c>
    </row>
    <row r="2725" spans="1:12" x14ac:dyDescent="0.25">
      <c r="A2725" t="s">
        <v>9</v>
      </c>
      <c r="B2725" s="1">
        <v>44455</v>
      </c>
      <c r="C2725">
        <v>9</v>
      </c>
      <c r="D2725">
        <v>2021</v>
      </c>
      <c r="E2725" t="s">
        <v>31</v>
      </c>
      <c r="F2725" t="s">
        <v>32</v>
      </c>
      <c r="G2725">
        <v>20</v>
      </c>
      <c r="H2725">
        <v>14.4</v>
      </c>
      <c r="I2725">
        <v>8.8386999999999993</v>
      </c>
      <c r="J2725">
        <v>288</v>
      </c>
      <c r="K2725">
        <v>176.774</v>
      </c>
      <c r="L2725" t="s">
        <v>132</v>
      </c>
    </row>
    <row r="2726" spans="1:12" x14ac:dyDescent="0.25">
      <c r="A2726" t="s">
        <v>9</v>
      </c>
      <c r="B2726" s="1">
        <v>44455</v>
      </c>
      <c r="C2726">
        <v>9</v>
      </c>
      <c r="D2726">
        <v>2021</v>
      </c>
      <c r="E2726" t="s">
        <v>28</v>
      </c>
      <c r="F2726" t="s">
        <v>49</v>
      </c>
      <c r="G2726">
        <v>21</v>
      </c>
      <c r="H2726">
        <v>8</v>
      </c>
      <c r="I2726">
        <v>2.8887999999999998</v>
      </c>
      <c r="J2726">
        <v>168</v>
      </c>
      <c r="K2726">
        <v>60.6648</v>
      </c>
      <c r="L2726" t="s">
        <v>132</v>
      </c>
    </row>
    <row r="2727" spans="1:12" x14ac:dyDescent="0.25">
      <c r="A2727" t="s">
        <v>9</v>
      </c>
      <c r="B2727" s="1">
        <v>44455</v>
      </c>
      <c r="C2727">
        <v>9</v>
      </c>
      <c r="D2727">
        <v>2021</v>
      </c>
      <c r="E2727" t="s">
        <v>31</v>
      </c>
      <c r="F2727" t="s">
        <v>73</v>
      </c>
      <c r="G2727">
        <v>15</v>
      </c>
      <c r="H2727">
        <v>14.4</v>
      </c>
      <c r="I2727">
        <v>2.6135999999999999</v>
      </c>
      <c r="J2727">
        <v>216</v>
      </c>
      <c r="K2727">
        <v>39.204000000000001</v>
      </c>
      <c r="L2727" t="s">
        <v>132</v>
      </c>
    </row>
    <row r="2728" spans="1:12" x14ac:dyDescent="0.25">
      <c r="A2728" t="s">
        <v>9</v>
      </c>
      <c r="B2728" s="1">
        <v>44455</v>
      </c>
      <c r="C2728">
        <v>9</v>
      </c>
      <c r="D2728">
        <v>2021</v>
      </c>
      <c r="E2728" t="s">
        <v>31</v>
      </c>
      <c r="F2728" t="s">
        <v>32</v>
      </c>
      <c r="G2728">
        <v>20</v>
      </c>
      <c r="H2728">
        <v>14.4</v>
      </c>
      <c r="I2728">
        <v>8.8386999999999993</v>
      </c>
      <c r="J2728">
        <v>288</v>
      </c>
      <c r="K2728">
        <v>176.774</v>
      </c>
      <c r="L2728" t="s">
        <v>132</v>
      </c>
    </row>
    <row r="2729" spans="1:12" x14ac:dyDescent="0.25">
      <c r="A2729" t="s">
        <v>9</v>
      </c>
      <c r="B2729" s="1">
        <v>44455</v>
      </c>
      <c r="C2729">
        <v>9</v>
      </c>
      <c r="D2729">
        <v>2021</v>
      </c>
      <c r="E2729" t="s">
        <v>28</v>
      </c>
      <c r="F2729" t="s">
        <v>49</v>
      </c>
      <c r="G2729">
        <v>21</v>
      </c>
      <c r="H2729">
        <v>8</v>
      </c>
      <c r="I2729">
        <v>2.8887999999999998</v>
      </c>
      <c r="J2729">
        <v>168</v>
      </c>
      <c r="K2729">
        <v>60.6648</v>
      </c>
      <c r="L2729" t="s">
        <v>132</v>
      </c>
    </row>
    <row r="2730" spans="1:12" x14ac:dyDescent="0.25">
      <c r="A2730" t="s">
        <v>9</v>
      </c>
      <c r="B2730" s="1">
        <v>44455</v>
      </c>
      <c r="C2730">
        <v>9</v>
      </c>
      <c r="D2730">
        <v>2021</v>
      </c>
      <c r="E2730" t="s">
        <v>31</v>
      </c>
      <c r="F2730" t="s">
        <v>73</v>
      </c>
      <c r="G2730">
        <v>15</v>
      </c>
      <c r="H2730">
        <v>14.4</v>
      </c>
      <c r="I2730">
        <v>2.6135999999999999</v>
      </c>
      <c r="J2730">
        <v>216</v>
      </c>
      <c r="K2730">
        <v>39.204000000000001</v>
      </c>
      <c r="L2730" t="s">
        <v>132</v>
      </c>
    </row>
    <row r="2731" spans="1:12" x14ac:dyDescent="0.25">
      <c r="A2731" t="s">
        <v>9</v>
      </c>
      <c r="B2731" s="1">
        <v>44455</v>
      </c>
      <c r="C2731">
        <v>9</v>
      </c>
      <c r="D2731">
        <v>2021</v>
      </c>
      <c r="E2731" t="s">
        <v>31</v>
      </c>
      <c r="F2731" t="s">
        <v>32</v>
      </c>
      <c r="G2731">
        <v>20</v>
      </c>
      <c r="H2731">
        <v>14.4</v>
      </c>
      <c r="I2731">
        <v>8.8386999999999993</v>
      </c>
      <c r="J2731">
        <v>288</v>
      </c>
      <c r="K2731">
        <v>176.774</v>
      </c>
      <c r="L2731" t="s">
        <v>132</v>
      </c>
    </row>
    <row r="2732" spans="1:12" x14ac:dyDescent="0.25">
      <c r="A2732" t="s">
        <v>9</v>
      </c>
      <c r="B2732" s="1">
        <v>44455</v>
      </c>
      <c r="C2732">
        <v>9</v>
      </c>
      <c r="D2732">
        <v>2021</v>
      </c>
      <c r="E2732" t="s">
        <v>28</v>
      </c>
      <c r="F2732" t="s">
        <v>49</v>
      </c>
      <c r="G2732">
        <v>21</v>
      </c>
      <c r="H2732">
        <v>8</v>
      </c>
      <c r="I2732">
        <v>2.8887999999999998</v>
      </c>
      <c r="J2732">
        <v>168</v>
      </c>
      <c r="K2732">
        <v>60.6648</v>
      </c>
      <c r="L2732" t="s">
        <v>132</v>
      </c>
    </row>
    <row r="2733" spans="1:12" x14ac:dyDescent="0.25">
      <c r="A2733" t="s">
        <v>9</v>
      </c>
      <c r="B2733" s="1">
        <v>44455</v>
      </c>
      <c r="C2733">
        <v>9</v>
      </c>
      <c r="D2733">
        <v>2021</v>
      </c>
      <c r="E2733" t="s">
        <v>31</v>
      </c>
      <c r="F2733" t="s">
        <v>73</v>
      </c>
      <c r="G2733">
        <v>15</v>
      </c>
      <c r="H2733">
        <v>14.4</v>
      </c>
      <c r="I2733">
        <v>2.6135999999999999</v>
      </c>
      <c r="J2733">
        <v>216</v>
      </c>
      <c r="K2733">
        <v>39.204000000000001</v>
      </c>
      <c r="L2733" t="s">
        <v>132</v>
      </c>
    </row>
    <row r="2734" spans="1:12" x14ac:dyDescent="0.25">
      <c r="A2734" t="s">
        <v>9</v>
      </c>
      <c r="B2734" s="1">
        <v>44455</v>
      </c>
      <c r="C2734">
        <v>9</v>
      </c>
      <c r="D2734">
        <v>2021</v>
      </c>
      <c r="E2734" t="s">
        <v>31</v>
      </c>
      <c r="F2734" t="s">
        <v>32</v>
      </c>
      <c r="G2734">
        <v>20</v>
      </c>
      <c r="H2734">
        <v>14.4</v>
      </c>
      <c r="I2734">
        <v>8.8386999999999993</v>
      </c>
      <c r="J2734">
        <v>288</v>
      </c>
      <c r="K2734">
        <v>176.774</v>
      </c>
      <c r="L2734" t="s">
        <v>132</v>
      </c>
    </row>
    <row r="2735" spans="1:12" x14ac:dyDescent="0.25">
      <c r="A2735" t="s">
        <v>9</v>
      </c>
      <c r="B2735" s="1">
        <v>44455</v>
      </c>
      <c r="C2735">
        <v>9</v>
      </c>
      <c r="D2735">
        <v>2021</v>
      </c>
      <c r="E2735" t="s">
        <v>31</v>
      </c>
      <c r="F2735" t="s">
        <v>73</v>
      </c>
      <c r="G2735">
        <v>15</v>
      </c>
      <c r="H2735">
        <v>14.4</v>
      </c>
      <c r="I2735">
        <v>2.6135999999999999</v>
      </c>
      <c r="J2735">
        <v>216</v>
      </c>
      <c r="K2735">
        <v>39.204000000000001</v>
      </c>
      <c r="L2735" t="s">
        <v>132</v>
      </c>
    </row>
    <row r="2736" spans="1:12" x14ac:dyDescent="0.25">
      <c r="A2736" t="s">
        <v>9</v>
      </c>
      <c r="B2736" s="1">
        <v>44455</v>
      </c>
      <c r="C2736">
        <v>9</v>
      </c>
      <c r="D2736">
        <v>2021</v>
      </c>
      <c r="E2736" t="s">
        <v>28</v>
      </c>
      <c r="F2736" t="s">
        <v>49</v>
      </c>
      <c r="G2736">
        <v>21</v>
      </c>
      <c r="H2736">
        <v>8</v>
      </c>
      <c r="I2736">
        <v>2.8887999999999998</v>
      </c>
      <c r="J2736">
        <v>168</v>
      </c>
      <c r="K2736">
        <v>60.6648</v>
      </c>
      <c r="L2736" t="s">
        <v>132</v>
      </c>
    </row>
    <row r="2737" spans="1:12" x14ac:dyDescent="0.25">
      <c r="A2737" t="s">
        <v>9</v>
      </c>
      <c r="B2737" s="1">
        <v>44456</v>
      </c>
      <c r="C2737">
        <v>9</v>
      </c>
      <c r="D2737">
        <v>2021</v>
      </c>
      <c r="E2737" t="s">
        <v>21</v>
      </c>
      <c r="F2737" t="s">
        <v>62</v>
      </c>
      <c r="G2737">
        <v>20</v>
      </c>
      <c r="H2737">
        <v>24.8</v>
      </c>
      <c r="I2737">
        <v>20.6038</v>
      </c>
      <c r="J2737">
        <v>496</v>
      </c>
      <c r="K2737">
        <v>412.07600000000002</v>
      </c>
      <c r="L2737" t="s">
        <v>117</v>
      </c>
    </row>
    <row r="2738" spans="1:12" x14ac:dyDescent="0.25">
      <c r="A2738" t="s">
        <v>9</v>
      </c>
      <c r="B2738" s="1">
        <v>44456</v>
      </c>
      <c r="C2738">
        <v>9</v>
      </c>
      <c r="D2738">
        <v>2021</v>
      </c>
      <c r="E2738" t="s">
        <v>21</v>
      </c>
      <c r="F2738" t="s">
        <v>62</v>
      </c>
      <c r="G2738">
        <v>20</v>
      </c>
      <c r="H2738">
        <v>24.8</v>
      </c>
      <c r="I2738">
        <v>20.6038</v>
      </c>
      <c r="J2738">
        <v>496</v>
      </c>
      <c r="K2738">
        <v>412.07600000000002</v>
      </c>
      <c r="L2738" t="s">
        <v>117</v>
      </c>
    </row>
    <row r="2739" spans="1:12" x14ac:dyDescent="0.25">
      <c r="A2739" t="s">
        <v>9</v>
      </c>
      <c r="B2739" s="1">
        <v>44456</v>
      </c>
      <c r="C2739">
        <v>9</v>
      </c>
      <c r="D2739">
        <v>2021</v>
      </c>
      <c r="E2739" t="s">
        <v>21</v>
      </c>
      <c r="F2739" t="s">
        <v>62</v>
      </c>
      <c r="G2739">
        <v>20</v>
      </c>
      <c r="H2739">
        <v>24.8</v>
      </c>
      <c r="I2739">
        <v>20.6038</v>
      </c>
      <c r="J2739">
        <v>496</v>
      </c>
      <c r="K2739">
        <v>412.07600000000002</v>
      </c>
      <c r="L2739" t="s">
        <v>117</v>
      </c>
    </row>
    <row r="2740" spans="1:12" x14ac:dyDescent="0.25">
      <c r="A2740" t="s">
        <v>9</v>
      </c>
      <c r="B2740" s="1">
        <v>44456</v>
      </c>
      <c r="C2740">
        <v>9</v>
      </c>
      <c r="D2740">
        <v>2021</v>
      </c>
      <c r="E2740" t="s">
        <v>21</v>
      </c>
      <c r="F2740" t="s">
        <v>62</v>
      </c>
      <c r="G2740">
        <v>20</v>
      </c>
      <c r="H2740">
        <v>24.8</v>
      </c>
      <c r="I2740">
        <v>20.6038</v>
      </c>
      <c r="J2740">
        <v>496</v>
      </c>
      <c r="K2740">
        <v>412.07600000000002</v>
      </c>
      <c r="L2740" t="s">
        <v>117</v>
      </c>
    </row>
    <row r="2741" spans="1:12" x14ac:dyDescent="0.25">
      <c r="A2741" t="s">
        <v>9</v>
      </c>
      <c r="B2741" s="1">
        <v>44456</v>
      </c>
      <c r="C2741">
        <v>9</v>
      </c>
      <c r="D2741">
        <v>2021</v>
      </c>
      <c r="E2741" t="s">
        <v>21</v>
      </c>
      <c r="F2741" t="s">
        <v>62</v>
      </c>
      <c r="G2741">
        <v>20</v>
      </c>
      <c r="H2741">
        <v>24.8</v>
      </c>
      <c r="I2741">
        <v>20.6038</v>
      </c>
      <c r="J2741">
        <v>496</v>
      </c>
      <c r="K2741">
        <v>412.07600000000002</v>
      </c>
      <c r="L2741" t="s">
        <v>117</v>
      </c>
    </row>
    <row r="2742" spans="1:12" x14ac:dyDescent="0.25">
      <c r="A2742" t="s">
        <v>9</v>
      </c>
      <c r="B2742" s="1">
        <v>44456</v>
      </c>
      <c r="C2742">
        <v>9</v>
      </c>
      <c r="D2742">
        <v>2021</v>
      </c>
      <c r="E2742" t="s">
        <v>21</v>
      </c>
      <c r="F2742" t="s">
        <v>62</v>
      </c>
      <c r="G2742">
        <v>20</v>
      </c>
      <c r="H2742">
        <v>24.8</v>
      </c>
      <c r="I2742">
        <v>20.6038</v>
      </c>
      <c r="J2742">
        <v>496</v>
      </c>
      <c r="K2742">
        <v>412.07600000000002</v>
      </c>
      <c r="L2742" t="s">
        <v>117</v>
      </c>
    </row>
    <row r="2743" spans="1:12" x14ac:dyDescent="0.25">
      <c r="A2743" t="s">
        <v>9</v>
      </c>
      <c r="B2743" s="1">
        <v>44456</v>
      </c>
      <c r="C2743">
        <v>9</v>
      </c>
      <c r="D2743">
        <v>2021</v>
      </c>
      <c r="E2743" t="s">
        <v>21</v>
      </c>
      <c r="F2743" t="s">
        <v>62</v>
      </c>
      <c r="G2743">
        <v>20</v>
      </c>
      <c r="H2743">
        <v>24.8</v>
      </c>
      <c r="I2743">
        <v>20.6038</v>
      </c>
      <c r="J2743">
        <v>496</v>
      </c>
      <c r="K2743">
        <v>412.07600000000002</v>
      </c>
      <c r="L2743" t="s">
        <v>117</v>
      </c>
    </row>
    <row r="2744" spans="1:12" x14ac:dyDescent="0.25">
      <c r="A2744" t="s">
        <v>23</v>
      </c>
      <c r="B2744" s="1">
        <v>44457</v>
      </c>
      <c r="C2744">
        <v>9</v>
      </c>
      <c r="D2744">
        <v>2021</v>
      </c>
      <c r="E2744" t="s">
        <v>34</v>
      </c>
      <c r="F2744" t="s">
        <v>43</v>
      </c>
      <c r="G2744">
        <v>28</v>
      </c>
      <c r="H2744">
        <v>26.2</v>
      </c>
      <c r="I2744">
        <v>12.2773</v>
      </c>
      <c r="J2744">
        <v>733.6</v>
      </c>
      <c r="K2744">
        <v>343.76440000000002</v>
      </c>
      <c r="L2744" t="s">
        <v>125</v>
      </c>
    </row>
    <row r="2745" spans="1:12" x14ac:dyDescent="0.25">
      <c r="A2745" t="s">
        <v>23</v>
      </c>
      <c r="B2745" s="1">
        <v>44457</v>
      </c>
      <c r="C2745">
        <v>9</v>
      </c>
      <c r="D2745">
        <v>2021</v>
      </c>
      <c r="E2745" t="s">
        <v>13</v>
      </c>
      <c r="F2745" t="s">
        <v>79</v>
      </c>
      <c r="G2745">
        <v>30</v>
      </c>
      <c r="H2745">
        <v>26.6</v>
      </c>
      <c r="I2745">
        <v>3.9474</v>
      </c>
      <c r="J2745">
        <v>798</v>
      </c>
      <c r="K2745">
        <v>118.422</v>
      </c>
      <c r="L2745" t="s">
        <v>125</v>
      </c>
    </row>
    <row r="2746" spans="1:12" x14ac:dyDescent="0.25">
      <c r="A2746" t="s">
        <v>23</v>
      </c>
      <c r="B2746" s="1">
        <v>44457</v>
      </c>
      <c r="C2746">
        <v>9</v>
      </c>
      <c r="D2746">
        <v>2021</v>
      </c>
      <c r="E2746" t="s">
        <v>10</v>
      </c>
      <c r="F2746" t="s">
        <v>42</v>
      </c>
      <c r="G2746">
        <v>60</v>
      </c>
      <c r="H2746">
        <v>44</v>
      </c>
      <c r="I2746">
        <v>7.6516000000000002</v>
      </c>
      <c r="J2746">
        <v>2640</v>
      </c>
      <c r="K2746">
        <v>459.096</v>
      </c>
      <c r="L2746" t="s">
        <v>125</v>
      </c>
    </row>
    <row r="2747" spans="1:12" x14ac:dyDescent="0.25">
      <c r="A2747" t="s">
        <v>23</v>
      </c>
      <c r="B2747" s="1">
        <v>44457</v>
      </c>
      <c r="C2747">
        <v>9</v>
      </c>
      <c r="D2747">
        <v>2021</v>
      </c>
      <c r="E2747" t="s">
        <v>31</v>
      </c>
      <c r="F2747" t="s">
        <v>88</v>
      </c>
      <c r="G2747">
        <v>30</v>
      </c>
      <c r="H2747">
        <v>210.8</v>
      </c>
      <c r="I2747">
        <v>111.40779999999999</v>
      </c>
      <c r="J2747">
        <v>6324</v>
      </c>
      <c r="K2747">
        <v>3342.2339999999999</v>
      </c>
      <c r="L2747" t="s">
        <v>125</v>
      </c>
    </row>
    <row r="2748" spans="1:12" x14ac:dyDescent="0.25">
      <c r="A2748" t="s">
        <v>23</v>
      </c>
      <c r="B2748" s="1">
        <v>44457</v>
      </c>
      <c r="C2748">
        <v>9</v>
      </c>
      <c r="D2748">
        <v>2021</v>
      </c>
      <c r="E2748" t="s">
        <v>13</v>
      </c>
      <c r="F2748" t="s">
        <v>79</v>
      </c>
      <c r="G2748">
        <v>30</v>
      </c>
      <c r="H2748">
        <v>26.6</v>
      </c>
      <c r="I2748">
        <v>3.9474</v>
      </c>
      <c r="J2748">
        <v>798</v>
      </c>
      <c r="K2748">
        <v>118.422</v>
      </c>
      <c r="L2748" t="s">
        <v>125</v>
      </c>
    </row>
    <row r="2749" spans="1:12" x14ac:dyDescent="0.25">
      <c r="A2749" t="s">
        <v>23</v>
      </c>
      <c r="B2749" s="1">
        <v>44457</v>
      </c>
      <c r="C2749">
        <v>9</v>
      </c>
      <c r="D2749">
        <v>2021</v>
      </c>
      <c r="E2749" t="s">
        <v>31</v>
      </c>
      <c r="F2749" t="s">
        <v>88</v>
      </c>
      <c r="G2749">
        <v>30</v>
      </c>
      <c r="H2749">
        <v>210.8</v>
      </c>
      <c r="I2749">
        <v>111.40779999999999</v>
      </c>
      <c r="J2749">
        <v>6324</v>
      </c>
      <c r="K2749">
        <v>3342.2339999999999</v>
      </c>
      <c r="L2749" t="s">
        <v>125</v>
      </c>
    </row>
    <row r="2750" spans="1:12" x14ac:dyDescent="0.25">
      <c r="A2750" t="s">
        <v>23</v>
      </c>
      <c r="B2750" s="1">
        <v>44457</v>
      </c>
      <c r="C2750">
        <v>9</v>
      </c>
      <c r="D2750">
        <v>2021</v>
      </c>
      <c r="E2750" t="s">
        <v>10</v>
      </c>
      <c r="F2750" t="s">
        <v>42</v>
      </c>
      <c r="G2750">
        <v>60</v>
      </c>
      <c r="H2750">
        <v>44</v>
      </c>
      <c r="I2750">
        <v>7.6516000000000002</v>
      </c>
      <c r="J2750">
        <v>2640</v>
      </c>
      <c r="K2750">
        <v>459.096</v>
      </c>
      <c r="L2750" t="s">
        <v>125</v>
      </c>
    </row>
    <row r="2751" spans="1:12" x14ac:dyDescent="0.25">
      <c r="A2751" t="s">
        <v>23</v>
      </c>
      <c r="B2751" s="1">
        <v>44457</v>
      </c>
      <c r="C2751">
        <v>9</v>
      </c>
      <c r="D2751">
        <v>2021</v>
      </c>
      <c r="E2751" t="s">
        <v>34</v>
      </c>
      <c r="F2751" t="s">
        <v>43</v>
      </c>
      <c r="G2751">
        <v>28</v>
      </c>
      <c r="H2751">
        <v>26.2</v>
      </c>
      <c r="I2751">
        <v>12.2773</v>
      </c>
      <c r="J2751">
        <v>733.6</v>
      </c>
      <c r="K2751">
        <v>343.76440000000002</v>
      </c>
      <c r="L2751" t="s">
        <v>125</v>
      </c>
    </row>
    <row r="2752" spans="1:12" x14ac:dyDescent="0.25">
      <c r="A2752" t="s">
        <v>23</v>
      </c>
      <c r="B2752" s="1">
        <v>44457</v>
      </c>
      <c r="C2752">
        <v>9</v>
      </c>
      <c r="D2752">
        <v>2021</v>
      </c>
      <c r="E2752" t="s">
        <v>31</v>
      </c>
      <c r="F2752" t="s">
        <v>88</v>
      </c>
      <c r="G2752">
        <v>30</v>
      </c>
      <c r="H2752">
        <v>210.8</v>
      </c>
      <c r="I2752">
        <v>111.40779999999999</v>
      </c>
      <c r="J2752">
        <v>6324</v>
      </c>
      <c r="K2752">
        <v>3342.2339999999999</v>
      </c>
      <c r="L2752" t="s">
        <v>125</v>
      </c>
    </row>
    <row r="2753" spans="1:12" x14ac:dyDescent="0.25">
      <c r="A2753" t="s">
        <v>23</v>
      </c>
      <c r="B2753" s="1">
        <v>44457</v>
      </c>
      <c r="C2753">
        <v>9</v>
      </c>
      <c r="D2753">
        <v>2021</v>
      </c>
      <c r="E2753" t="s">
        <v>10</v>
      </c>
      <c r="F2753" t="s">
        <v>42</v>
      </c>
      <c r="G2753">
        <v>60</v>
      </c>
      <c r="H2753">
        <v>44</v>
      </c>
      <c r="I2753">
        <v>7.6516000000000002</v>
      </c>
      <c r="J2753">
        <v>2640</v>
      </c>
      <c r="K2753">
        <v>459.096</v>
      </c>
      <c r="L2753" t="s">
        <v>125</v>
      </c>
    </row>
    <row r="2754" spans="1:12" x14ac:dyDescent="0.25">
      <c r="A2754" t="s">
        <v>23</v>
      </c>
      <c r="B2754" s="1">
        <v>44457</v>
      </c>
      <c r="C2754">
        <v>9</v>
      </c>
      <c r="D2754">
        <v>2021</v>
      </c>
      <c r="E2754" t="s">
        <v>13</v>
      </c>
      <c r="F2754" t="s">
        <v>79</v>
      </c>
      <c r="G2754">
        <v>30</v>
      </c>
      <c r="H2754">
        <v>26.6</v>
      </c>
      <c r="I2754">
        <v>3.9474</v>
      </c>
      <c r="J2754">
        <v>798</v>
      </c>
      <c r="K2754">
        <v>118.422</v>
      </c>
      <c r="L2754" t="s">
        <v>125</v>
      </c>
    </row>
    <row r="2755" spans="1:12" x14ac:dyDescent="0.25">
      <c r="A2755" t="s">
        <v>23</v>
      </c>
      <c r="B2755" s="1">
        <v>44457</v>
      </c>
      <c r="C2755">
        <v>9</v>
      </c>
      <c r="D2755">
        <v>2021</v>
      </c>
      <c r="E2755" t="s">
        <v>34</v>
      </c>
      <c r="F2755" t="s">
        <v>43</v>
      </c>
      <c r="G2755">
        <v>28</v>
      </c>
      <c r="H2755">
        <v>26.2</v>
      </c>
      <c r="I2755">
        <v>12.2773</v>
      </c>
      <c r="J2755">
        <v>733.6</v>
      </c>
      <c r="K2755">
        <v>343.76440000000002</v>
      </c>
      <c r="L2755" t="s">
        <v>125</v>
      </c>
    </row>
    <row r="2756" spans="1:12" x14ac:dyDescent="0.25">
      <c r="A2756" t="s">
        <v>23</v>
      </c>
      <c r="B2756" s="1">
        <v>44457</v>
      </c>
      <c r="C2756">
        <v>9</v>
      </c>
      <c r="D2756">
        <v>2021</v>
      </c>
      <c r="E2756" t="s">
        <v>31</v>
      </c>
      <c r="F2756" t="s">
        <v>88</v>
      </c>
      <c r="G2756">
        <v>30</v>
      </c>
      <c r="H2756">
        <v>210.8</v>
      </c>
      <c r="I2756">
        <v>111.40779999999999</v>
      </c>
      <c r="J2756">
        <v>6324</v>
      </c>
      <c r="K2756">
        <v>3342.2339999999999</v>
      </c>
      <c r="L2756" t="s">
        <v>125</v>
      </c>
    </row>
    <row r="2757" spans="1:12" x14ac:dyDescent="0.25">
      <c r="A2757" t="s">
        <v>23</v>
      </c>
      <c r="B2757" s="1">
        <v>44457</v>
      </c>
      <c r="C2757">
        <v>9</v>
      </c>
      <c r="D2757">
        <v>2021</v>
      </c>
      <c r="E2757" t="s">
        <v>13</v>
      </c>
      <c r="F2757" t="s">
        <v>79</v>
      </c>
      <c r="G2757">
        <v>30</v>
      </c>
      <c r="H2757">
        <v>26.6</v>
      </c>
      <c r="I2757">
        <v>3.9474</v>
      </c>
      <c r="J2757">
        <v>798</v>
      </c>
      <c r="K2757">
        <v>118.422</v>
      </c>
      <c r="L2757" t="s">
        <v>125</v>
      </c>
    </row>
    <row r="2758" spans="1:12" x14ac:dyDescent="0.25">
      <c r="A2758" t="s">
        <v>23</v>
      </c>
      <c r="B2758" s="1">
        <v>44457</v>
      </c>
      <c r="C2758">
        <v>9</v>
      </c>
      <c r="D2758">
        <v>2021</v>
      </c>
      <c r="E2758" t="s">
        <v>10</v>
      </c>
      <c r="F2758" t="s">
        <v>42</v>
      </c>
      <c r="G2758">
        <v>60</v>
      </c>
      <c r="H2758">
        <v>44</v>
      </c>
      <c r="I2758">
        <v>7.6516000000000002</v>
      </c>
      <c r="J2758">
        <v>2640</v>
      </c>
      <c r="K2758">
        <v>459.096</v>
      </c>
      <c r="L2758" t="s">
        <v>125</v>
      </c>
    </row>
    <row r="2759" spans="1:12" x14ac:dyDescent="0.25">
      <c r="A2759" t="s">
        <v>23</v>
      </c>
      <c r="B2759" s="1">
        <v>44457</v>
      </c>
      <c r="C2759">
        <v>9</v>
      </c>
      <c r="D2759">
        <v>2021</v>
      </c>
      <c r="E2759" t="s">
        <v>34</v>
      </c>
      <c r="F2759" t="s">
        <v>43</v>
      </c>
      <c r="G2759">
        <v>28</v>
      </c>
      <c r="H2759">
        <v>26.2</v>
      </c>
      <c r="I2759">
        <v>12.2773</v>
      </c>
      <c r="J2759">
        <v>733.6</v>
      </c>
      <c r="K2759">
        <v>343.76440000000002</v>
      </c>
      <c r="L2759" t="s">
        <v>125</v>
      </c>
    </row>
    <row r="2760" spans="1:12" x14ac:dyDescent="0.25">
      <c r="A2760" t="s">
        <v>15</v>
      </c>
      <c r="B2760" s="1">
        <v>44458</v>
      </c>
      <c r="C2760">
        <v>9</v>
      </c>
      <c r="D2760">
        <v>2021</v>
      </c>
      <c r="E2760" t="s">
        <v>10</v>
      </c>
      <c r="F2760" t="s">
        <v>42</v>
      </c>
      <c r="G2760">
        <v>12</v>
      </c>
      <c r="H2760">
        <v>44</v>
      </c>
      <c r="I2760">
        <v>1.3244</v>
      </c>
      <c r="J2760">
        <v>528</v>
      </c>
      <c r="K2760">
        <v>15.892799999999999</v>
      </c>
      <c r="L2760" t="s">
        <v>117</v>
      </c>
    </row>
    <row r="2761" spans="1:12" x14ac:dyDescent="0.25">
      <c r="A2761" t="s">
        <v>15</v>
      </c>
      <c r="B2761" s="1">
        <v>44458</v>
      </c>
      <c r="C2761">
        <v>9</v>
      </c>
      <c r="D2761">
        <v>2021</v>
      </c>
      <c r="E2761" t="s">
        <v>28</v>
      </c>
      <c r="F2761" t="s">
        <v>90</v>
      </c>
      <c r="G2761">
        <v>30</v>
      </c>
      <c r="H2761">
        <v>7.6</v>
      </c>
      <c r="I2761">
        <v>5.9599000000000002</v>
      </c>
      <c r="J2761">
        <v>228</v>
      </c>
      <c r="K2761">
        <v>178.797</v>
      </c>
      <c r="L2761" t="s">
        <v>117</v>
      </c>
    </row>
    <row r="2762" spans="1:12" x14ac:dyDescent="0.25">
      <c r="A2762" t="s">
        <v>15</v>
      </c>
      <c r="B2762" s="1">
        <v>44458</v>
      </c>
      <c r="C2762">
        <v>9</v>
      </c>
      <c r="D2762">
        <v>2021</v>
      </c>
      <c r="E2762" t="s">
        <v>10</v>
      </c>
      <c r="F2762" t="s">
        <v>42</v>
      </c>
      <c r="G2762">
        <v>12</v>
      </c>
      <c r="H2762">
        <v>44</v>
      </c>
      <c r="I2762">
        <v>1.3244</v>
      </c>
      <c r="J2762">
        <v>528</v>
      </c>
      <c r="K2762">
        <v>15.892799999999999</v>
      </c>
      <c r="L2762" t="s">
        <v>117</v>
      </c>
    </row>
    <row r="2763" spans="1:12" x14ac:dyDescent="0.25">
      <c r="A2763" t="s">
        <v>15</v>
      </c>
      <c r="B2763" s="1">
        <v>44458</v>
      </c>
      <c r="C2763">
        <v>9</v>
      </c>
      <c r="D2763">
        <v>2021</v>
      </c>
      <c r="E2763" t="s">
        <v>28</v>
      </c>
      <c r="F2763" t="s">
        <v>90</v>
      </c>
      <c r="G2763">
        <v>30</v>
      </c>
      <c r="H2763">
        <v>7.6</v>
      </c>
      <c r="I2763">
        <v>5.9599000000000002</v>
      </c>
      <c r="J2763">
        <v>228</v>
      </c>
      <c r="K2763">
        <v>178.797</v>
      </c>
      <c r="L2763" t="s">
        <v>117</v>
      </c>
    </row>
    <row r="2764" spans="1:12" x14ac:dyDescent="0.25">
      <c r="A2764" t="s">
        <v>15</v>
      </c>
      <c r="B2764" s="1">
        <v>44458</v>
      </c>
      <c r="C2764">
        <v>9</v>
      </c>
      <c r="D2764">
        <v>2021</v>
      </c>
      <c r="E2764" t="s">
        <v>28</v>
      </c>
      <c r="F2764" t="s">
        <v>90</v>
      </c>
      <c r="G2764">
        <v>30</v>
      </c>
      <c r="H2764">
        <v>7.6</v>
      </c>
      <c r="I2764">
        <v>5.9599000000000002</v>
      </c>
      <c r="J2764">
        <v>228</v>
      </c>
      <c r="K2764">
        <v>178.797</v>
      </c>
      <c r="L2764" t="s">
        <v>117</v>
      </c>
    </row>
    <row r="2765" spans="1:12" x14ac:dyDescent="0.25">
      <c r="A2765" t="s">
        <v>15</v>
      </c>
      <c r="B2765" s="1">
        <v>44458</v>
      </c>
      <c r="C2765">
        <v>9</v>
      </c>
      <c r="D2765">
        <v>2021</v>
      </c>
      <c r="E2765" t="s">
        <v>10</v>
      </c>
      <c r="F2765" t="s">
        <v>42</v>
      </c>
      <c r="G2765">
        <v>12</v>
      </c>
      <c r="H2765">
        <v>44</v>
      </c>
      <c r="I2765">
        <v>1.3244</v>
      </c>
      <c r="J2765">
        <v>528</v>
      </c>
      <c r="K2765">
        <v>15.892799999999999</v>
      </c>
      <c r="L2765" t="s">
        <v>117</v>
      </c>
    </row>
    <row r="2766" spans="1:12" x14ac:dyDescent="0.25">
      <c r="A2766" t="s">
        <v>15</v>
      </c>
      <c r="B2766" s="1">
        <v>44458</v>
      </c>
      <c r="C2766">
        <v>9</v>
      </c>
      <c r="D2766">
        <v>2021</v>
      </c>
      <c r="E2766" t="s">
        <v>10</v>
      </c>
      <c r="F2766" t="s">
        <v>42</v>
      </c>
      <c r="G2766">
        <v>12</v>
      </c>
      <c r="H2766">
        <v>44</v>
      </c>
      <c r="I2766">
        <v>1.3244</v>
      </c>
      <c r="J2766">
        <v>528</v>
      </c>
      <c r="K2766">
        <v>15.892799999999999</v>
      </c>
      <c r="L2766" t="s">
        <v>117</v>
      </c>
    </row>
    <row r="2767" spans="1:12" x14ac:dyDescent="0.25">
      <c r="A2767" t="s">
        <v>15</v>
      </c>
      <c r="B2767" s="1">
        <v>44458</v>
      </c>
      <c r="C2767">
        <v>9</v>
      </c>
      <c r="D2767">
        <v>2021</v>
      </c>
      <c r="E2767" t="s">
        <v>28</v>
      </c>
      <c r="F2767" t="s">
        <v>90</v>
      </c>
      <c r="G2767">
        <v>30</v>
      </c>
      <c r="H2767">
        <v>7.6</v>
      </c>
      <c r="I2767">
        <v>5.9599000000000002</v>
      </c>
      <c r="J2767">
        <v>228</v>
      </c>
      <c r="K2767">
        <v>178.797</v>
      </c>
      <c r="L2767" t="s">
        <v>117</v>
      </c>
    </row>
    <row r="2768" spans="1:12" x14ac:dyDescent="0.25">
      <c r="A2768" t="s">
        <v>15</v>
      </c>
      <c r="B2768" s="1">
        <v>44458</v>
      </c>
      <c r="C2768">
        <v>9</v>
      </c>
      <c r="D2768">
        <v>2021</v>
      </c>
      <c r="E2768" t="s">
        <v>10</v>
      </c>
      <c r="F2768" t="s">
        <v>42</v>
      </c>
      <c r="G2768">
        <v>12</v>
      </c>
      <c r="H2768">
        <v>44</v>
      </c>
      <c r="I2768">
        <v>1.3244</v>
      </c>
      <c r="J2768">
        <v>528</v>
      </c>
      <c r="K2768">
        <v>15.892799999999999</v>
      </c>
      <c r="L2768" t="s">
        <v>117</v>
      </c>
    </row>
    <row r="2769" spans="1:12" x14ac:dyDescent="0.25">
      <c r="A2769" t="s">
        <v>15</v>
      </c>
      <c r="B2769" s="1">
        <v>44458</v>
      </c>
      <c r="C2769">
        <v>9</v>
      </c>
      <c r="D2769">
        <v>2021</v>
      </c>
      <c r="E2769" t="s">
        <v>28</v>
      </c>
      <c r="F2769" t="s">
        <v>90</v>
      </c>
      <c r="G2769">
        <v>30</v>
      </c>
      <c r="H2769">
        <v>7.6</v>
      </c>
      <c r="I2769">
        <v>5.9599000000000002</v>
      </c>
      <c r="J2769">
        <v>228</v>
      </c>
      <c r="K2769">
        <v>178.797</v>
      </c>
      <c r="L2769" t="s">
        <v>117</v>
      </c>
    </row>
    <row r="2770" spans="1:12" x14ac:dyDescent="0.25">
      <c r="A2770" t="s">
        <v>38</v>
      </c>
      <c r="B2770" s="1">
        <v>44458</v>
      </c>
      <c r="C2770">
        <v>9</v>
      </c>
      <c r="D2770">
        <v>2021</v>
      </c>
      <c r="E2770" t="s">
        <v>10</v>
      </c>
      <c r="F2770" t="s">
        <v>26</v>
      </c>
      <c r="G2770">
        <v>40</v>
      </c>
      <c r="H2770">
        <v>27.2</v>
      </c>
      <c r="I2770">
        <v>9.5309000000000008</v>
      </c>
      <c r="J2770">
        <v>1088</v>
      </c>
      <c r="K2770">
        <v>381.23599999999999</v>
      </c>
      <c r="L2770" t="s">
        <v>119</v>
      </c>
    </row>
    <row r="2771" spans="1:12" x14ac:dyDescent="0.25">
      <c r="A2771" t="s">
        <v>38</v>
      </c>
      <c r="B2771" s="1">
        <v>44458</v>
      </c>
      <c r="C2771">
        <v>9</v>
      </c>
      <c r="D2771">
        <v>2021</v>
      </c>
      <c r="E2771" t="s">
        <v>28</v>
      </c>
      <c r="F2771" t="s">
        <v>30</v>
      </c>
      <c r="G2771">
        <v>24</v>
      </c>
      <c r="H2771">
        <v>16</v>
      </c>
      <c r="I2771">
        <v>2.6671999999999998</v>
      </c>
      <c r="J2771">
        <v>384</v>
      </c>
      <c r="K2771">
        <v>64.012799999999999</v>
      </c>
      <c r="L2771" t="s">
        <v>119</v>
      </c>
    </row>
    <row r="2772" spans="1:12" x14ac:dyDescent="0.25">
      <c r="A2772" t="s">
        <v>38</v>
      </c>
      <c r="B2772" s="1">
        <v>44458</v>
      </c>
      <c r="C2772">
        <v>9</v>
      </c>
      <c r="D2772">
        <v>2021</v>
      </c>
      <c r="E2772" t="s">
        <v>28</v>
      </c>
      <c r="F2772" t="s">
        <v>30</v>
      </c>
      <c r="G2772">
        <v>24</v>
      </c>
      <c r="H2772">
        <v>16</v>
      </c>
      <c r="I2772">
        <v>2.6671999999999998</v>
      </c>
      <c r="J2772">
        <v>384</v>
      </c>
      <c r="K2772">
        <v>64.012799999999999</v>
      </c>
      <c r="L2772" t="s">
        <v>119</v>
      </c>
    </row>
    <row r="2773" spans="1:12" x14ac:dyDescent="0.25">
      <c r="A2773" t="s">
        <v>38</v>
      </c>
      <c r="B2773" s="1">
        <v>44458</v>
      </c>
      <c r="C2773">
        <v>9</v>
      </c>
      <c r="D2773">
        <v>2021</v>
      </c>
      <c r="E2773" t="s">
        <v>10</v>
      </c>
      <c r="F2773" t="s">
        <v>26</v>
      </c>
      <c r="G2773">
        <v>40</v>
      </c>
      <c r="H2773">
        <v>27.2</v>
      </c>
      <c r="I2773">
        <v>9.5309000000000008</v>
      </c>
      <c r="J2773">
        <v>1088</v>
      </c>
      <c r="K2773">
        <v>381.23599999999999</v>
      </c>
      <c r="L2773" t="s">
        <v>119</v>
      </c>
    </row>
    <row r="2774" spans="1:12" x14ac:dyDescent="0.25">
      <c r="A2774" t="s">
        <v>38</v>
      </c>
      <c r="B2774" s="1">
        <v>44458</v>
      </c>
      <c r="C2774">
        <v>9</v>
      </c>
      <c r="D2774">
        <v>2021</v>
      </c>
      <c r="E2774" t="s">
        <v>10</v>
      </c>
      <c r="F2774" t="s">
        <v>26</v>
      </c>
      <c r="G2774">
        <v>40</v>
      </c>
      <c r="H2774">
        <v>27.2</v>
      </c>
      <c r="I2774">
        <v>9.5309000000000008</v>
      </c>
      <c r="J2774">
        <v>1088</v>
      </c>
      <c r="K2774">
        <v>381.23599999999999</v>
      </c>
      <c r="L2774" t="s">
        <v>119</v>
      </c>
    </row>
    <row r="2775" spans="1:12" x14ac:dyDescent="0.25">
      <c r="A2775" t="s">
        <v>38</v>
      </c>
      <c r="B2775" s="1">
        <v>44458</v>
      </c>
      <c r="C2775">
        <v>9</v>
      </c>
      <c r="D2775">
        <v>2021</v>
      </c>
      <c r="E2775" t="s">
        <v>28</v>
      </c>
      <c r="F2775" t="s">
        <v>30</v>
      </c>
      <c r="G2775">
        <v>24</v>
      </c>
      <c r="H2775">
        <v>16</v>
      </c>
      <c r="I2775">
        <v>2.6671999999999998</v>
      </c>
      <c r="J2775">
        <v>384</v>
      </c>
      <c r="K2775">
        <v>64.012799999999999</v>
      </c>
      <c r="L2775" t="s">
        <v>119</v>
      </c>
    </row>
    <row r="2776" spans="1:12" x14ac:dyDescent="0.25">
      <c r="A2776" t="s">
        <v>38</v>
      </c>
      <c r="B2776" s="1">
        <v>44458</v>
      </c>
      <c r="C2776">
        <v>9</v>
      </c>
      <c r="D2776">
        <v>2021</v>
      </c>
      <c r="E2776" t="s">
        <v>28</v>
      </c>
      <c r="F2776" t="s">
        <v>30</v>
      </c>
      <c r="G2776">
        <v>24</v>
      </c>
      <c r="H2776">
        <v>16</v>
      </c>
      <c r="I2776">
        <v>2.6671999999999998</v>
      </c>
      <c r="J2776">
        <v>384</v>
      </c>
      <c r="K2776">
        <v>64.012799999999999</v>
      </c>
      <c r="L2776" t="s">
        <v>119</v>
      </c>
    </row>
    <row r="2777" spans="1:12" x14ac:dyDescent="0.25">
      <c r="A2777" t="s">
        <v>38</v>
      </c>
      <c r="B2777" s="1">
        <v>44458</v>
      </c>
      <c r="C2777">
        <v>9</v>
      </c>
      <c r="D2777">
        <v>2021</v>
      </c>
      <c r="E2777" t="s">
        <v>10</v>
      </c>
      <c r="F2777" t="s">
        <v>26</v>
      </c>
      <c r="G2777">
        <v>40</v>
      </c>
      <c r="H2777">
        <v>27.2</v>
      </c>
      <c r="I2777">
        <v>9.5309000000000008</v>
      </c>
      <c r="J2777">
        <v>1088</v>
      </c>
      <c r="K2777">
        <v>381.23599999999999</v>
      </c>
      <c r="L2777" t="s">
        <v>119</v>
      </c>
    </row>
    <row r="2778" spans="1:12" x14ac:dyDescent="0.25">
      <c r="A2778" t="s">
        <v>9</v>
      </c>
      <c r="B2778" s="1">
        <v>44459</v>
      </c>
      <c r="C2778">
        <v>9</v>
      </c>
      <c r="D2778">
        <v>2021</v>
      </c>
      <c r="E2778" t="s">
        <v>21</v>
      </c>
      <c r="F2778" t="s">
        <v>59</v>
      </c>
      <c r="G2778">
        <v>10</v>
      </c>
      <c r="H2778">
        <v>14.7</v>
      </c>
      <c r="I2778">
        <v>5.1421000000000001</v>
      </c>
      <c r="J2778">
        <v>147</v>
      </c>
      <c r="K2778">
        <v>51.420999999999999</v>
      </c>
      <c r="L2778" t="s">
        <v>125</v>
      </c>
    </row>
    <row r="2779" spans="1:12" x14ac:dyDescent="0.25">
      <c r="A2779" t="s">
        <v>9</v>
      </c>
      <c r="B2779" s="1">
        <v>44459</v>
      </c>
      <c r="C2779">
        <v>9</v>
      </c>
      <c r="D2779">
        <v>2021</v>
      </c>
      <c r="E2779" t="s">
        <v>21</v>
      </c>
      <c r="F2779" t="s">
        <v>59</v>
      </c>
      <c r="G2779">
        <v>10</v>
      </c>
      <c r="H2779">
        <v>14.7</v>
      </c>
      <c r="I2779">
        <v>5.1421000000000001</v>
      </c>
      <c r="J2779">
        <v>147</v>
      </c>
      <c r="K2779">
        <v>51.420999999999999</v>
      </c>
      <c r="L2779" t="s">
        <v>125</v>
      </c>
    </row>
    <row r="2780" spans="1:12" x14ac:dyDescent="0.25">
      <c r="A2780" t="s">
        <v>15</v>
      </c>
      <c r="B2780" s="1">
        <v>44462</v>
      </c>
      <c r="C2780">
        <v>9</v>
      </c>
      <c r="D2780">
        <v>2021</v>
      </c>
      <c r="E2780" t="s">
        <v>31</v>
      </c>
      <c r="F2780" t="s">
        <v>75</v>
      </c>
      <c r="G2780">
        <v>35</v>
      </c>
      <c r="H2780">
        <v>11.2</v>
      </c>
      <c r="I2780">
        <v>3.0194999999999999</v>
      </c>
      <c r="J2780">
        <v>392</v>
      </c>
      <c r="K2780">
        <v>105.6825</v>
      </c>
      <c r="L2780" t="s">
        <v>125</v>
      </c>
    </row>
    <row r="2781" spans="1:12" x14ac:dyDescent="0.25">
      <c r="A2781" t="s">
        <v>15</v>
      </c>
      <c r="B2781" s="1">
        <v>44462</v>
      </c>
      <c r="C2781">
        <v>9</v>
      </c>
      <c r="D2781">
        <v>2021</v>
      </c>
      <c r="E2781" t="s">
        <v>19</v>
      </c>
      <c r="F2781" t="s">
        <v>44</v>
      </c>
      <c r="G2781">
        <v>30</v>
      </c>
      <c r="H2781">
        <v>10.4</v>
      </c>
      <c r="I2781">
        <v>6.0683999999999996</v>
      </c>
      <c r="J2781">
        <v>312</v>
      </c>
      <c r="K2781">
        <v>182.05199999999999</v>
      </c>
      <c r="L2781" t="s">
        <v>125</v>
      </c>
    </row>
    <row r="2782" spans="1:12" x14ac:dyDescent="0.25">
      <c r="A2782" t="s">
        <v>15</v>
      </c>
      <c r="B2782" s="1">
        <v>44462</v>
      </c>
      <c r="C2782">
        <v>9</v>
      </c>
      <c r="D2782">
        <v>2021</v>
      </c>
      <c r="E2782" t="s">
        <v>19</v>
      </c>
      <c r="F2782" t="s">
        <v>44</v>
      </c>
      <c r="G2782">
        <v>30</v>
      </c>
      <c r="H2782">
        <v>10.4</v>
      </c>
      <c r="I2782">
        <v>6.0683999999999996</v>
      </c>
      <c r="J2782">
        <v>312</v>
      </c>
      <c r="K2782">
        <v>182.05199999999999</v>
      </c>
      <c r="L2782" t="s">
        <v>125</v>
      </c>
    </row>
    <row r="2783" spans="1:12" x14ac:dyDescent="0.25">
      <c r="A2783" t="s">
        <v>15</v>
      </c>
      <c r="B2783" s="1">
        <v>44462</v>
      </c>
      <c r="C2783">
        <v>9</v>
      </c>
      <c r="D2783">
        <v>2021</v>
      </c>
      <c r="E2783" t="s">
        <v>31</v>
      </c>
      <c r="F2783" t="s">
        <v>75</v>
      </c>
      <c r="G2783">
        <v>35</v>
      </c>
      <c r="H2783">
        <v>11.2</v>
      </c>
      <c r="I2783">
        <v>3.0194999999999999</v>
      </c>
      <c r="J2783">
        <v>392</v>
      </c>
      <c r="K2783">
        <v>105.6825</v>
      </c>
      <c r="L2783" t="s">
        <v>125</v>
      </c>
    </row>
    <row r="2784" spans="1:12" x14ac:dyDescent="0.25">
      <c r="A2784" t="s">
        <v>15</v>
      </c>
      <c r="B2784" s="1">
        <v>44462</v>
      </c>
      <c r="C2784">
        <v>9</v>
      </c>
      <c r="D2784">
        <v>2021</v>
      </c>
      <c r="E2784" t="s">
        <v>31</v>
      </c>
      <c r="F2784" t="s">
        <v>75</v>
      </c>
      <c r="G2784">
        <v>35</v>
      </c>
      <c r="H2784">
        <v>11.2</v>
      </c>
      <c r="I2784">
        <v>3.0194999999999999</v>
      </c>
      <c r="J2784">
        <v>392</v>
      </c>
      <c r="K2784">
        <v>105.6825</v>
      </c>
      <c r="L2784" t="s">
        <v>125</v>
      </c>
    </row>
    <row r="2785" spans="1:12" x14ac:dyDescent="0.25">
      <c r="A2785" t="s">
        <v>15</v>
      </c>
      <c r="B2785" s="1">
        <v>44462</v>
      </c>
      <c r="C2785">
        <v>9</v>
      </c>
      <c r="D2785">
        <v>2021</v>
      </c>
      <c r="E2785" t="s">
        <v>19</v>
      </c>
      <c r="F2785" t="s">
        <v>44</v>
      </c>
      <c r="G2785">
        <v>30</v>
      </c>
      <c r="H2785">
        <v>10.4</v>
      </c>
      <c r="I2785">
        <v>6.0683999999999996</v>
      </c>
      <c r="J2785">
        <v>312</v>
      </c>
      <c r="K2785">
        <v>182.05199999999999</v>
      </c>
      <c r="L2785" t="s">
        <v>125</v>
      </c>
    </row>
    <row r="2786" spans="1:12" x14ac:dyDescent="0.25">
      <c r="A2786" t="s">
        <v>15</v>
      </c>
      <c r="B2786" s="1">
        <v>44462</v>
      </c>
      <c r="C2786">
        <v>9</v>
      </c>
      <c r="D2786">
        <v>2021</v>
      </c>
      <c r="E2786" t="s">
        <v>31</v>
      </c>
      <c r="F2786" t="s">
        <v>75</v>
      </c>
      <c r="G2786">
        <v>35</v>
      </c>
      <c r="H2786">
        <v>11.2</v>
      </c>
      <c r="I2786">
        <v>3.0194999999999999</v>
      </c>
      <c r="J2786">
        <v>392</v>
      </c>
      <c r="K2786">
        <v>105.6825</v>
      </c>
      <c r="L2786" t="s">
        <v>125</v>
      </c>
    </row>
    <row r="2787" spans="1:12" x14ac:dyDescent="0.25">
      <c r="A2787" t="s">
        <v>15</v>
      </c>
      <c r="B2787" s="1">
        <v>44462</v>
      </c>
      <c r="C2787">
        <v>9</v>
      </c>
      <c r="D2787">
        <v>2021</v>
      </c>
      <c r="E2787" t="s">
        <v>19</v>
      </c>
      <c r="F2787" t="s">
        <v>44</v>
      </c>
      <c r="G2787">
        <v>30</v>
      </c>
      <c r="H2787">
        <v>10.4</v>
      </c>
      <c r="I2787">
        <v>6.0683999999999996</v>
      </c>
      <c r="J2787">
        <v>312</v>
      </c>
      <c r="K2787">
        <v>182.05199999999999</v>
      </c>
      <c r="L2787" t="s">
        <v>125</v>
      </c>
    </row>
    <row r="2788" spans="1:12" x14ac:dyDescent="0.25">
      <c r="A2788" t="s">
        <v>15</v>
      </c>
      <c r="B2788" s="1">
        <v>44462</v>
      </c>
      <c r="C2788">
        <v>9</v>
      </c>
      <c r="D2788">
        <v>2021</v>
      </c>
      <c r="E2788" t="s">
        <v>31</v>
      </c>
      <c r="F2788" t="s">
        <v>75</v>
      </c>
      <c r="G2788">
        <v>35</v>
      </c>
      <c r="H2788">
        <v>11.2</v>
      </c>
      <c r="I2788">
        <v>3.0194999999999999</v>
      </c>
      <c r="J2788">
        <v>392</v>
      </c>
      <c r="K2788">
        <v>105.6825</v>
      </c>
      <c r="L2788" t="s">
        <v>125</v>
      </c>
    </row>
    <row r="2789" spans="1:12" x14ac:dyDescent="0.25">
      <c r="A2789" t="s">
        <v>15</v>
      </c>
      <c r="B2789" s="1">
        <v>44462</v>
      </c>
      <c r="C2789">
        <v>9</v>
      </c>
      <c r="D2789">
        <v>2021</v>
      </c>
      <c r="E2789" t="s">
        <v>19</v>
      </c>
      <c r="F2789" t="s">
        <v>44</v>
      </c>
      <c r="G2789">
        <v>30</v>
      </c>
      <c r="H2789">
        <v>10.4</v>
      </c>
      <c r="I2789">
        <v>6.0683999999999996</v>
      </c>
      <c r="J2789">
        <v>312</v>
      </c>
      <c r="K2789">
        <v>182.05199999999999</v>
      </c>
      <c r="L2789" t="s">
        <v>125</v>
      </c>
    </row>
    <row r="2790" spans="1:12" x14ac:dyDescent="0.25">
      <c r="A2790" t="s">
        <v>15</v>
      </c>
      <c r="B2790" s="1">
        <v>44462</v>
      </c>
      <c r="C2790">
        <v>9</v>
      </c>
      <c r="D2790">
        <v>2021</v>
      </c>
      <c r="E2790" t="s">
        <v>31</v>
      </c>
      <c r="F2790" t="s">
        <v>75</v>
      </c>
      <c r="G2790">
        <v>35</v>
      </c>
      <c r="H2790">
        <v>11.2</v>
      </c>
      <c r="I2790">
        <v>3.0194999999999999</v>
      </c>
      <c r="J2790">
        <v>392</v>
      </c>
      <c r="K2790">
        <v>105.6825</v>
      </c>
      <c r="L2790" t="s">
        <v>125</v>
      </c>
    </row>
    <row r="2791" spans="1:12" x14ac:dyDescent="0.25">
      <c r="A2791" t="s">
        <v>15</v>
      </c>
      <c r="B2791" s="1">
        <v>44462</v>
      </c>
      <c r="C2791">
        <v>9</v>
      </c>
      <c r="D2791">
        <v>2021</v>
      </c>
      <c r="E2791" t="s">
        <v>19</v>
      </c>
      <c r="F2791" t="s">
        <v>44</v>
      </c>
      <c r="G2791">
        <v>30</v>
      </c>
      <c r="H2791">
        <v>10.4</v>
      </c>
      <c r="I2791">
        <v>6.0683999999999996</v>
      </c>
      <c r="J2791">
        <v>312</v>
      </c>
      <c r="K2791">
        <v>182.05199999999999</v>
      </c>
      <c r="L2791" t="s">
        <v>125</v>
      </c>
    </row>
    <row r="2792" spans="1:12" x14ac:dyDescent="0.25">
      <c r="A2792" t="s">
        <v>15</v>
      </c>
      <c r="B2792" s="1">
        <v>44462</v>
      </c>
      <c r="C2792">
        <v>9</v>
      </c>
      <c r="D2792">
        <v>2021</v>
      </c>
      <c r="E2792" t="s">
        <v>31</v>
      </c>
      <c r="F2792" t="s">
        <v>75</v>
      </c>
      <c r="G2792">
        <v>35</v>
      </c>
      <c r="H2792">
        <v>11.2</v>
      </c>
      <c r="I2792">
        <v>3.0194999999999999</v>
      </c>
      <c r="J2792">
        <v>392</v>
      </c>
      <c r="K2792">
        <v>105.6825</v>
      </c>
      <c r="L2792" t="s">
        <v>125</v>
      </c>
    </row>
    <row r="2793" spans="1:12" x14ac:dyDescent="0.25">
      <c r="A2793" t="s">
        <v>15</v>
      </c>
      <c r="B2793" s="1">
        <v>44462</v>
      </c>
      <c r="C2793">
        <v>9</v>
      </c>
      <c r="D2793">
        <v>2021</v>
      </c>
      <c r="E2793" t="s">
        <v>19</v>
      </c>
      <c r="F2793" t="s">
        <v>44</v>
      </c>
      <c r="G2793">
        <v>30</v>
      </c>
      <c r="H2793">
        <v>10.4</v>
      </c>
      <c r="I2793">
        <v>6.0683999999999996</v>
      </c>
      <c r="J2793">
        <v>312</v>
      </c>
      <c r="K2793">
        <v>182.05199999999999</v>
      </c>
      <c r="L2793" t="s">
        <v>125</v>
      </c>
    </row>
    <row r="2794" spans="1:12" x14ac:dyDescent="0.25">
      <c r="A2794" t="s">
        <v>15</v>
      </c>
      <c r="B2794" s="1">
        <v>44462</v>
      </c>
      <c r="C2794">
        <v>9</v>
      </c>
      <c r="D2794">
        <v>2021</v>
      </c>
      <c r="E2794" t="s">
        <v>19</v>
      </c>
      <c r="F2794" t="s">
        <v>44</v>
      </c>
      <c r="G2794">
        <v>30</v>
      </c>
      <c r="H2794">
        <v>10.4</v>
      </c>
      <c r="I2794">
        <v>6.0683999999999996</v>
      </c>
      <c r="J2794">
        <v>312</v>
      </c>
      <c r="K2794">
        <v>182.05199999999999</v>
      </c>
      <c r="L2794" t="s">
        <v>125</v>
      </c>
    </row>
    <row r="2795" spans="1:12" x14ac:dyDescent="0.25">
      <c r="A2795" t="s">
        <v>15</v>
      </c>
      <c r="B2795" s="1">
        <v>44462</v>
      </c>
      <c r="C2795">
        <v>9</v>
      </c>
      <c r="D2795">
        <v>2021</v>
      </c>
      <c r="E2795" t="s">
        <v>31</v>
      </c>
      <c r="F2795" t="s">
        <v>75</v>
      </c>
      <c r="G2795">
        <v>35</v>
      </c>
      <c r="H2795">
        <v>11.2</v>
      </c>
      <c r="I2795">
        <v>3.0194999999999999</v>
      </c>
      <c r="J2795">
        <v>392</v>
      </c>
      <c r="K2795">
        <v>105.6825</v>
      </c>
      <c r="L2795" t="s">
        <v>125</v>
      </c>
    </row>
    <row r="2796" spans="1:12" x14ac:dyDescent="0.25">
      <c r="A2796" t="s">
        <v>15</v>
      </c>
      <c r="B2796" s="1">
        <v>44462</v>
      </c>
      <c r="C2796">
        <v>9</v>
      </c>
      <c r="D2796">
        <v>2021</v>
      </c>
      <c r="E2796" t="s">
        <v>19</v>
      </c>
      <c r="F2796" t="s">
        <v>44</v>
      </c>
      <c r="G2796">
        <v>30</v>
      </c>
      <c r="H2796">
        <v>10.4</v>
      </c>
      <c r="I2796">
        <v>6.0683999999999996</v>
      </c>
      <c r="J2796">
        <v>312</v>
      </c>
      <c r="K2796">
        <v>182.05199999999999</v>
      </c>
      <c r="L2796" t="s">
        <v>125</v>
      </c>
    </row>
    <row r="2797" spans="1:12" x14ac:dyDescent="0.25">
      <c r="A2797" t="s">
        <v>15</v>
      </c>
      <c r="B2797" s="1">
        <v>44462</v>
      </c>
      <c r="C2797">
        <v>9</v>
      </c>
      <c r="D2797">
        <v>2021</v>
      </c>
      <c r="E2797" t="s">
        <v>31</v>
      </c>
      <c r="F2797" t="s">
        <v>75</v>
      </c>
      <c r="G2797">
        <v>35</v>
      </c>
      <c r="H2797">
        <v>11.2</v>
      </c>
      <c r="I2797">
        <v>3.0194999999999999</v>
      </c>
      <c r="J2797">
        <v>392</v>
      </c>
      <c r="K2797">
        <v>105.6825</v>
      </c>
      <c r="L2797" t="s">
        <v>125</v>
      </c>
    </row>
    <row r="2798" spans="1:12" x14ac:dyDescent="0.25">
      <c r="A2798" t="s">
        <v>15</v>
      </c>
      <c r="B2798" s="1">
        <v>44462</v>
      </c>
      <c r="C2798">
        <v>9</v>
      </c>
      <c r="D2798">
        <v>2021</v>
      </c>
      <c r="E2798" t="s">
        <v>31</v>
      </c>
      <c r="F2798" t="s">
        <v>75</v>
      </c>
      <c r="G2798">
        <v>35</v>
      </c>
      <c r="H2798">
        <v>11.2</v>
      </c>
      <c r="I2798">
        <v>3.0194999999999999</v>
      </c>
      <c r="J2798">
        <v>392</v>
      </c>
      <c r="K2798">
        <v>105.6825</v>
      </c>
      <c r="L2798" t="s">
        <v>125</v>
      </c>
    </row>
    <row r="2799" spans="1:12" x14ac:dyDescent="0.25">
      <c r="A2799" t="s">
        <v>15</v>
      </c>
      <c r="B2799" s="1">
        <v>44462</v>
      </c>
      <c r="C2799">
        <v>9</v>
      </c>
      <c r="D2799">
        <v>2021</v>
      </c>
      <c r="E2799" t="s">
        <v>19</v>
      </c>
      <c r="F2799" t="s">
        <v>44</v>
      </c>
      <c r="G2799">
        <v>30</v>
      </c>
      <c r="H2799">
        <v>10.4</v>
      </c>
      <c r="I2799">
        <v>6.0683999999999996</v>
      </c>
      <c r="J2799">
        <v>312</v>
      </c>
      <c r="K2799">
        <v>182.05199999999999</v>
      </c>
      <c r="L2799" t="s">
        <v>125</v>
      </c>
    </row>
    <row r="2800" spans="1:12" x14ac:dyDescent="0.25">
      <c r="A2800" t="s">
        <v>23</v>
      </c>
      <c r="B2800" s="1">
        <v>44462</v>
      </c>
      <c r="C2800">
        <v>9</v>
      </c>
      <c r="D2800">
        <v>2021</v>
      </c>
      <c r="E2800" t="s">
        <v>16</v>
      </c>
      <c r="F2800" t="s">
        <v>18</v>
      </c>
      <c r="G2800">
        <v>3</v>
      </c>
      <c r="H2800">
        <v>42.4</v>
      </c>
      <c r="I2800">
        <v>1.6366000000000001</v>
      </c>
      <c r="J2800">
        <v>127.2</v>
      </c>
      <c r="K2800">
        <v>4.9097999999999997</v>
      </c>
      <c r="L2800" t="s">
        <v>130</v>
      </c>
    </row>
    <row r="2801" spans="1:12" x14ac:dyDescent="0.25">
      <c r="A2801" t="s">
        <v>23</v>
      </c>
      <c r="B2801" s="1">
        <v>44462</v>
      </c>
      <c r="C2801">
        <v>9</v>
      </c>
      <c r="D2801">
        <v>2021</v>
      </c>
      <c r="E2801" t="s">
        <v>21</v>
      </c>
      <c r="F2801" t="s">
        <v>59</v>
      </c>
      <c r="G2801">
        <v>10</v>
      </c>
      <c r="H2801">
        <v>14.7</v>
      </c>
      <c r="I2801">
        <v>8.1026000000000007</v>
      </c>
      <c r="J2801">
        <v>147</v>
      </c>
      <c r="K2801">
        <v>81.025999999999996</v>
      </c>
      <c r="L2801" t="s">
        <v>130</v>
      </c>
    </row>
    <row r="2802" spans="1:12" x14ac:dyDescent="0.25">
      <c r="A2802" t="s">
        <v>23</v>
      </c>
      <c r="B2802" s="1">
        <v>44462</v>
      </c>
      <c r="C2802">
        <v>9</v>
      </c>
      <c r="D2802">
        <v>2021</v>
      </c>
      <c r="E2802" t="s">
        <v>28</v>
      </c>
      <c r="F2802" t="s">
        <v>49</v>
      </c>
      <c r="G2802">
        <v>14</v>
      </c>
      <c r="H2802">
        <v>8</v>
      </c>
      <c r="I2802">
        <v>5.5952000000000002</v>
      </c>
      <c r="J2802">
        <v>112</v>
      </c>
      <c r="K2802">
        <v>78.332800000000006</v>
      </c>
      <c r="L2802" t="s">
        <v>130</v>
      </c>
    </row>
    <row r="2803" spans="1:12" x14ac:dyDescent="0.25">
      <c r="A2803" t="s">
        <v>23</v>
      </c>
      <c r="B2803" s="1">
        <v>44462</v>
      </c>
      <c r="C2803">
        <v>9</v>
      </c>
      <c r="D2803">
        <v>2021</v>
      </c>
      <c r="E2803" t="s">
        <v>21</v>
      </c>
      <c r="F2803" t="s">
        <v>59</v>
      </c>
      <c r="G2803">
        <v>10</v>
      </c>
      <c r="H2803">
        <v>14.7</v>
      </c>
      <c r="I2803">
        <v>8.1026000000000007</v>
      </c>
      <c r="J2803">
        <v>147</v>
      </c>
      <c r="K2803">
        <v>81.025999999999996</v>
      </c>
      <c r="L2803" t="s">
        <v>130</v>
      </c>
    </row>
    <row r="2804" spans="1:12" x14ac:dyDescent="0.25">
      <c r="A2804" t="s">
        <v>23</v>
      </c>
      <c r="B2804" s="1">
        <v>44462</v>
      </c>
      <c r="C2804">
        <v>9</v>
      </c>
      <c r="D2804">
        <v>2021</v>
      </c>
      <c r="E2804" t="s">
        <v>28</v>
      </c>
      <c r="F2804" t="s">
        <v>49</v>
      </c>
      <c r="G2804">
        <v>14</v>
      </c>
      <c r="H2804">
        <v>8</v>
      </c>
      <c r="I2804">
        <v>5.5952000000000002</v>
      </c>
      <c r="J2804">
        <v>112</v>
      </c>
      <c r="K2804">
        <v>78.332800000000006</v>
      </c>
      <c r="L2804" t="s">
        <v>130</v>
      </c>
    </row>
    <row r="2805" spans="1:12" x14ac:dyDescent="0.25">
      <c r="A2805" t="s">
        <v>23</v>
      </c>
      <c r="B2805" s="1">
        <v>44462</v>
      </c>
      <c r="C2805">
        <v>9</v>
      </c>
      <c r="D2805">
        <v>2021</v>
      </c>
      <c r="E2805" t="s">
        <v>16</v>
      </c>
      <c r="F2805" t="s">
        <v>18</v>
      </c>
      <c r="G2805">
        <v>3</v>
      </c>
      <c r="H2805">
        <v>42.4</v>
      </c>
      <c r="I2805">
        <v>1.6366000000000001</v>
      </c>
      <c r="J2805">
        <v>127.2</v>
      </c>
      <c r="K2805">
        <v>4.9097999999999997</v>
      </c>
      <c r="L2805" t="s">
        <v>130</v>
      </c>
    </row>
    <row r="2806" spans="1:12" x14ac:dyDescent="0.25">
      <c r="A2806" t="s">
        <v>23</v>
      </c>
      <c r="B2806" s="1">
        <v>44462</v>
      </c>
      <c r="C2806">
        <v>9</v>
      </c>
      <c r="D2806">
        <v>2021</v>
      </c>
      <c r="E2806" t="s">
        <v>28</v>
      </c>
      <c r="F2806" t="s">
        <v>49</v>
      </c>
      <c r="G2806">
        <v>14</v>
      </c>
      <c r="H2806">
        <v>8</v>
      </c>
      <c r="I2806">
        <v>5.5952000000000002</v>
      </c>
      <c r="J2806">
        <v>112</v>
      </c>
      <c r="K2806">
        <v>78.332800000000006</v>
      </c>
      <c r="L2806" t="s">
        <v>130</v>
      </c>
    </row>
    <row r="2807" spans="1:12" x14ac:dyDescent="0.25">
      <c r="A2807" t="s">
        <v>23</v>
      </c>
      <c r="B2807" s="1">
        <v>44462</v>
      </c>
      <c r="C2807">
        <v>9</v>
      </c>
      <c r="D2807">
        <v>2021</v>
      </c>
      <c r="E2807" t="s">
        <v>16</v>
      </c>
      <c r="F2807" t="s">
        <v>18</v>
      </c>
      <c r="G2807">
        <v>3</v>
      </c>
      <c r="H2807">
        <v>42.4</v>
      </c>
      <c r="I2807">
        <v>1.6366000000000001</v>
      </c>
      <c r="J2807">
        <v>127.2</v>
      </c>
      <c r="K2807">
        <v>4.9097999999999997</v>
      </c>
      <c r="L2807" t="s">
        <v>130</v>
      </c>
    </row>
    <row r="2808" spans="1:12" x14ac:dyDescent="0.25">
      <c r="A2808" t="s">
        <v>23</v>
      </c>
      <c r="B2808" s="1">
        <v>44462</v>
      </c>
      <c r="C2808">
        <v>9</v>
      </c>
      <c r="D2808">
        <v>2021</v>
      </c>
      <c r="E2808" t="s">
        <v>21</v>
      </c>
      <c r="F2808" t="s">
        <v>59</v>
      </c>
      <c r="G2808">
        <v>10</v>
      </c>
      <c r="H2808">
        <v>14.7</v>
      </c>
      <c r="I2808">
        <v>8.1026000000000007</v>
      </c>
      <c r="J2808">
        <v>147</v>
      </c>
      <c r="K2808">
        <v>81.025999999999996</v>
      </c>
      <c r="L2808" t="s">
        <v>130</v>
      </c>
    </row>
    <row r="2809" spans="1:12" x14ac:dyDescent="0.25">
      <c r="A2809" t="s">
        <v>23</v>
      </c>
      <c r="B2809" s="1">
        <v>44462</v>
      </c>
      <c r="C2809">
        <v>9</v>
      </c>
      <c r="D2809">
        <v>2021</v>
      </c>
      <c r="E2809" t="s">
        <v>16</v>
      </c>
      <c r="F2809" t="s">
        <v>18</v>
      </c>
      <c r="G2809">
        <v>3</v>
      </c>
      <c r="H2809">
        <v>42.4</v>
      </c>
      <c r="I2809">
        <v>1.6366000000000001</v>
      </c>
      <c r="J2809">
        <v>127.2</v>
      </c>
      <c r="K2809">
        <v>4.9097999999999997</v>
      </c>
      <c r="L2809" t="s">
        <v>130</v>
      </c>
    </row>
    <row r="2810" spans="1:12" x14ac:dyDescent="0.25">
      <c r="A2810" t="s">
        <v>23</v>
      </c>
      <c r="B2810" s="1">
        <v>44462</v>
      </c>
      <c r="C2810">
        <v>9</v>
      </c>
      <c r="D2810">
        <v>2021</v>
      </c>
      <c r="E2810" t="s">
        <v>21</v>
      </c>
      <c r="F2810" t="s">
        <v>59</v>
      </c>
      <c r="G2810">
        <v>10</v>
      </c>
      <c r="H2810">
        <v>14.7</v>
      </c>
      <c r="I2810">
        <v>8.1026000000000007</v>
      </c>
      <c r="J2810">
        <v>147</v>
      </c>
      <c r="K2810">
        <v>81.025999999999996</v>
      </c>
      <c r="L2810" t="s">
        <v>130</v>
      </c>
    </row>
    <row r="2811" spans="1:12" x14ac:dyDescent="0.25">
      <c r="A2811" t="s">
        <v>23</v>
      </c>
      <c r="B2811" s="1">
        <v>44462</v>
      </c>
      <c r="C2811">
        <v>9</v>
      </c>
      <c r="D2811">
        <v>2021</v>
      </c>
      <c r="E2811" t="s">
        <v>28</v>
      </c>
      <c r="F2811" t="s">
        <v>49</v>
      </c>
      <c r="G2811">
        <v>14</v>
      </c>
      <c r="H2811">
        <v>8</v>
      </c>
      <c r="I2811">
        <v>5.5952000000000002</v>
      </c>
      <c r="J2811">
        <v>112</v>
      </c>
      <c r="K2811">
        <v>78.332800000000006</v>
      </c>
      <c r="L2811" t="s">
        <v>130</v>
      </c>
    </row>
    <row r="2812" spans="1:12" x14ac:dyDescent="0.25">
      <c r="A2812" t="s">
        <v>9</v>
      </c>
      <c r="B2812" s="1">
        <v>44463</v>
      </c>
      <c r="C2812">
        <v>9</v>
      </c>
      <c r="D2812">
        <v>2021</v>
      </c>
      <c r="E2812" t="s">
        <v>34</v>
      </c>
      <c r="F2812" t="s">
        <v>35</v>
      </c>
      <c r="G2812">
        <v>30</v>
      </c>
      <c r="H2812">
        <v>19.2</v>
      </c>
      <c r="I2812">
        <v>15.790100000000001</v>
      </c>
      <c r="J2812">
        <v>576</v>
      </c>
      <c r="K2812">
        <v>473.70299999999997</v>
      </c>
      <c r="L2812" t="s">
        <v>122</v>
      </c>
    </row>
    <row r="2813" spans="1:12" x14ac:dyDescent="0.25">
      <c r="A2813" t="s">
        <v>9</v>
      </c>
      <c r="B2813" s="1">
        <v>44463</v>
      </c>
      <c r="C2813">
        <v>9</v>
      </c>
      <c r="D2813">
        <v>2021</v>
      </c>
      <c r="E2813" t="s">
        <v>19</v>
      </c>
      <c r="F2813" t="s">
        <v>78</v>
      </c>
      <c r="G2813">
        <v>20</v>
      </c>
      <c r="H2813">
        <v>8</v>
      </c>
      <c r="I2813">
        <v>1.2592000000000001</v>
      </c>
      <c r="J2813">
        <v>160</v>
      </c>
      <c r="K2813">
        <v>25.184000000000001</v>
      </c>
      <c r="L2813" t="s">
        <v>122</v>
      </c>
    </row>
    <row r="2814" spans="1:12" x14ac:dyDescent="0.25">
      <c r="A2814" t="s">
        <v>9</v>
      </c>
      <c r="B2814" s="1">
        <v>44463</v>
      </c>
      <c r="C2814">
        <v>9</v>
      </c>
      <c r="D2814">
        <v>2021</v>
      </c>
      <c r="E2814" t="s">
        <v>31</v>
      </c>
      <c r="F2814" t="s">
        <v>51</v>
      </c>
      <c r="G2814">
        <v>60</v>
      </c>
      <c r="H2814">
        <v>12</v>
      </c>
      <c r="I2814">
        <v>4.3715999999999999</v>
      </c>
      <c r="J2814">
        <v>720</v>
      </c>
      <c r="K2814">
        <v>262.29599999999999</v>
      </c>
      <c r="L2814" t="s">
        <v>122</v>
      </c>
    </row>
    <row r="2815" spans="1:12" x14ac:dyDescent="0.25">
      <c r="A2815" t="s">
        <v>9</v>
      </c>
      <c r="B2815" s="1">
        <v>44463</v>
      </c>
      <c r="C2815">
        <v>9</v>
      </c>
      <c r="D2815">
        <v>2021</v>
      </c>
      <c r="E2815" t="s">
        <v>31</v>
      </c>
      <c r="F2815" t="s">
        <v>41</v>
      </c>
      <c r="G2815">
        <v>20</v>
      </c>
      <c r="H2815">
        <v>15.2</v>
      </c>
      <c r="I2815">
        <v>11.974600000000001</v>
      </c>
      <c r="J2815">
        <v>304</v>
      </c>
      <c r="K2815">
        <v>239.49199999999999</v>
      </c>
      <c r="L2815" t="s">
        <v>122</v>
      </c>
    </row>
    <row r="2816" spans="1:12" x14ac:dyDescent="0.25">
      <c r="A2816" t="s">
        <v>9</v>
      </c>
      <c r="B2816" s="1">
        <v>44463</v>
      </c>
      <c r="C2816">
        <v>9</v>
      </c>
      <c r="D2816">
        <v>2021</v>
      </c>
      <c r="E2816" t="s">
        <v>34</v>
      </c>
      <c r="F2816" t="s">
        <v>35</v>
      </c>
      <c r="G2816">
        <v>30</v>
      </c>
      <c r="H2816">
        <v>19.2</v>
      </c>
      <c r="I2816">
        <v>15.790100000000001</v>
      </c>
      <c r="J2816">
        <v>576</v>
      </c>
      <c r="K2816">
        <v>473.70299999999997</v>
      </c>
      <c r="L2816" t="s">
        <v>122</v>
      </c>
    </row>
    <row r="2817" spans="1:12" x14ac:dyDescent="0.25">
      <c r="A2817" t="s">
        <v>9</v>
      </c>
      <c r="B2817" s="1">
        <v>44463</v>
      </c>
      <c r="C2817">
        <v>9</v>
      </c>
      <c r="D2817">
        <v>2021</v>
      </c>
      <c r="E2817" t="s">
        <v>31</v>
      </c>
      <c r="F2817" t="s">
        <v>41</v>
      </c>
      <c r="G2817">
        <v>20</v>
      </c>
      <c r="H2817">
        <v>15.2</v>
      </c>
      <c r="I2817">
        <v>11.974600000000001</v>
      </c>
      <c r="J2817">
        <v>304</v>
      </c>
      <c r="K2817">
        <v>239.49199999999999</v>
      </c>
      <c r="L2817" t="s">
        <v>122</v>
      </c>
    </row>
    <row r="2818" spans="1:12" x14ac:dyDescent="0.25">
      <c r="A2818" t="s">
        <v>9</v>
      </c>
      <c r="B2818" s="1">
        <v>44463</v>
      </c>
      <c r="C2818">
        <v>9</v>
      </c>
      <c r="D2818">
        <v>2021</v>
      </c>
      <c r="E2818" t="s">
        <v>31</v>
      </c>
      <c r="F2818" t="s">
        <v>51</v>
      </c>
      <c r="G2818">
        <v>60</v>
      </c>
      <c r="H2818">
        <v>12</v>
      </c>
      <c r="I2818">
        <v>4.3715999999999999</v>
      </c>
      <c r="J2818">
        <v>720</v>
      </c>
      <c r="K2818">
        <v>262.29599999999999</v>
      </c>
      <c r="L2818" t="s">
        <v>122</v>
      </c>
    </row>
    <row r="2819" spans="1:12" x14ac:dyDescent="0.25">
      <c r="A2819" t="s">
        <v>9</v>
      </c>
      <c r="B2819" s="1">
        <v>44463</v>
      </c>
      <c r="C2819">
        <v>9</v>
      </c>
      <c r="D2819">
        <v>2021</v>
      </c>
      <c r="E2819" t="s">
        <v>19</v>
      </c>
      <c r="F2819" t="s">
        <v>78</v>
      </c>
      <c r="G2819">
        <v>20</v>
      </c>
      <c r="H2819">
        <v>8</v>
      </c>
      <c r="I2819">
        <v>1.2592000000000001</v>
      </c>
      <c r="J2819">
        <v>160</v>
      </c>
      <c r="K2819">
        <v>25.184000000000001</v>
      </c>
      <c r="L2819" t="s">
        <v>122</v>
      </c>
    </row>
    <row r="2820" spans="1:12" x14ac:dyDescent="0.25">
      <c r="A2820" t="s">
        <v>9</v>
      </c>
      <c r="B2820" s="1">
        <v>44463</v>
      </c>
      <c r="C2820">
        <v>9</v>
      </c>
      <c r="D2820">
        <v>2021</v>
      </c>
      <c r="E2820" t="s">
        <v>31</v>
      </c>
      <c r="F2820" t="s">
        <v>51</v>
      </c>
      <c r="G2820">
        <v>60</v>
      </c>
      <c r="H2820">
        <v>12</v>
      </c>
      <c r="I2820">
        <v>4.3715999999999999</v>
      </c>
      <c r="J2820">
        <v>720</v>
      </c>
      <c r="K2820">
        <v>262.29599999999999</v>
      </c>
      <c r="L2820" t="s">
        <v>122</v>
      </c>
    </row>
    <row r="2821" spans="1:12" x14ac:dyDescent="0.25">
      <c r="A2821" t="s">
        <v>9</v>
      </c>
      <c r="B2821" s="1">
        <v>44463</v>
      </c>
      <c r="C2821">
        <v>9</v>
      </c>
      <c r="D2821">
        <v>2021</v>
      </c>
      <c r="E2821" t="s">
        <v>19</v>
      </c>
      <c r="F2821" t="s">
        <v>78</v>
      </c>
      <c r="G2821">
        <v>20</v>
      </c>
      <c r="H2821">
        <v>8</v>
      </c>
      <c r="I2821">
        <v>1.2592000000000001</v>
      </c>
      <c r="J2821">
        <v>160</v>
      </c>
      <c r="K2821">
        <v>25.184000000000001</v>
      </c>
      <c r="L2821" t="s">
        <v>122</v>
      </c>
    </row>
    <row r="2822" spans="1:12" x14ac:dyDescent="0.25">
      <c r="A2822" t="s">
        <v>9</v>
      </c>
      <c r="B2822" s="1">
        <v>44463</v>
      </c>
      <c r="C2822">
        <v>9</v>
      </c>
      <c r="D2822">
        <v>2021</v>
      </c>
      <c r="E2822" t="s">
        <v>34</v>
      </c>
      <c r="F2822" t="s">
        <v>35</v>
      </c>
      <c r="G2822">
        <v>30</v>
      </c>
      <c r="H2822">
        <v>19.2</v>
      </c>
      <c r="I2822">
        <v>15.790100000000001</v>
      </c>
      <c r="J2822">
        <v>576</v>
      </c>
      <c r="K2822">
        <v>473.70299999999997</v>
      </c>
      <c r="L2822" t="s">
        <v>122</v>
      </c>
    </row>
    <row r="2823" spans="1:12" x14ac:dyDescent="0.25">
      <c r="A2823" t="s">
        <v>9</v>
      </c>
      <c r="B2823" s="1">
        <v>44463</v>
      </c>
      <c r="C2823">
        <v>9</v>
      </c>
      <c r="D2823">
        <v>2021</v>
      </c>
      <c r="E2823" t="s">
        <v>31</v>
      </c>
      <c r="F2823" t="s">
        <v>41</v>
      </c>
      <c r="G2823">
        <v>20</v>
      </c>
      <c r="H2823">
        <v>15.2</v>
      </c>
      <c r="I2823">
        <v>11.974600000000001</v>
      </c>
      <c r="J2823">
        <v>304</v>
      </c>
      <c r="K2823">
        <v>239.49199999999999</v>
      </c>
      <c r="L2823" t="s">
        <v>122</v>
      </c>
    </row>
    <row r="2824" spans="1:12" x14ac:dyDescent="0.25">
      <c r="A2824" t="s">
        <v>9</v>
      </c>
      <c r="B2824" s="1">
        <v>44464</v>
      </c>
      <c r="C2824">
        <v>9</v>
      </c>
      <c r="D2824">
        <v>2021</v>
      </c>
      <c r="E2824" t="s">
        <v>16</v>
      </c>
      <c r="F2824" t="s">
        <v>36</v>
      </c>
      <c r="G2824">
        <v>16</v>
      </c>
      <c r="H2824">
        <v>8</v>
      </c>
      <c r="I2824">
        <v>7.0224000000000002</v>
      </c>
      <c r="J2824">
        <v>128</v>
      </c>
      <c r="K2824">
        <v>112.3584</v>
      </c>
      <c r="L2824" t="s">
        <v>122</v>
      </c>
    </row>
    <row r="2825" spans="1:12" x14ac:dyDescent="0.25">
      <c r="A2825" t="s">
        <v>9</v>
      </c>
      <c r="B2825" s="1">
        <v>44464</v>
      </c>
      <c r="C2825">
        <v>9</v>
      </c>
      <c r="D2825">
        <v>2021</v>
      </c>
      <c r="E2825" t="s">
        <v>16</v>
      </c>
      <c r="F2825" t="s">
        <v>18</v>
      </c>
      <c r="G2825">
        <v>25</v>
      </c>
      <c r="H2825">
        <v>42.4</v>
      </c>
      <c r="I2825">
        <v>21.984400000000001</v>
      </c>
      <c r="J2825">
        <v>1060</v>
      </c>
      <c r="K2825">
        <v>549.61</v>
      </c>
      <c r="L2825" t="s">
        <v>122</v>
      </c>
    </row>
    <row r="2826" spans="1:12" x14ac:dyDescent="0.25">
      <c r="A2826" t="s">
        <v>9</v>
      </c>
      <c r="B2826" s="1">
        <v>44464</v>
      </c>
      <c r="C2826">
        <v>9</v>
      </c>
      <c r="D2826">
        <v>2021</v>
      </c>
      <c r="E2826" t="s">
        <v>10</v>
      </c>
      <c r="F2826" t="s">
        <v>12</v>
      </c>
      <c r="G2826">
        <v>5</v>
      </c>
      <c r="H2826">
        <v>16.8</v>
      </c>
      <c r="I2826">
        <v>13.053599999999999</v>
      </c>
      <c r="J2826">
        <v>84</v>
      </c>
      <c r="K2826">
        <v>65.268000000000001</v>
      </c>
      <c r="L2826" t="s">
        <v>122</v>
      </c>
    </row>
    <row r="2827" spans="1:12" x14ac:dyDescent="0.25">
      <c r="A2827" t="s">
        <v>9</v>
      </c>
      <c r="B2827" s="1">
        <v>44464</v>
      </c>
      <c r="C2827">
        <v>9</v>
      </c>
      <c r="D2827">
        <v>2021</v>
      </c>
      <c r="E2827" t="s">
        <v>16</v>
      </c>
      <c r="F2827" t="s">
        <v>36</v>
      </c>
      <c r="G2827">
        <v>16</v>
      </c>
      <c r="H2827">
        <v>8</v>
      </c>
      <c r="I2827">
        <v>7.0224000000000002</v>
      </c>
      <c r="J2827">
        <v>128</v>
      </c>
      <c r="K2827">
        <v>112.3584</v>
      </c>
      <c r="L2827" t="s">
        <v>122</v>
      </c>
    </row>
    <row r="2828" spans="1:12" x14ac:dyDescent="0.25">
      <c r="A2828" t="s">
        <v>9</v>
      </c>
      <c r="B2828" s="1">
        <v>44464</v>
      </c>
      <c r="C2828">
        <v>9</v>
      </c>
      <c r="D2828">
        <v>2021</v>
      </c>
      <c r="E2828" t="s">
        <v>10</v>
      </c>
      <c r="F2828" t="s">
        <v>12</v>
      </c>
      <c r="G2828">
        <v>5</v>
      </c>
      <c r="H2828">
        <v>16.8</v>
      </c>
      <c r="I2828">
        <v>13.053599999999999</v>
      </c>
      <c r="J2828">
        <v>84</v>
      </c>
      <c r="K2828">
        <v>65.268000000000001</v>
      </c>
      <c r="L2828" t="s">
        <v>122</v>
      </c>
    </row>
    <row r="2829" spans="1:12" x14ac:dyDescent="0.25">
      <c r="A2829" t="s">
        <v>9</v>
      </c>
      <c r="B2829" s="1">
        <v>44464</v>
      </c>
      <c r="C2829">
        <v>9</v>
      </c>
      <c r="D2829">
        <v>2021</v>
      </c>
      <c r="E2829" t="s">
        <v>16</v>
      </c>
      <c r="F2829" t="s">
        <v>18</v>
      </c>
      <c r="G2829">
        <v>25</v>
      </c>
      <c r="H2829">
        <v>42.4</v>
      </c>
      <c r="I2829">
        <v>21.984400000000001</v>
      </c>
      <c r="J2829">
        <v>1060</v>
      </c>
      <c r="K2829">
        <v>549.61</v>
      </c>
      <c r="L2829" t="s">
        <v>122</v>
      </c>
    </row>
    <row r="2830" spans="1:12" x14ac:dyDescent="0.25">
      <c r="A2830" t="s">
        <v>9</v>
      </c>
      <c r="B2830" s="1">
        <v>44464</v>
      </c>
      <c r="C2830">
        <v>9</v>
      </c>
      <c r="D2830">
        <v>2021</v>
      </c>
      <c r="E2830" t="s">
        <v>28</v>
      </c>
      <c r="F2830" t="s">
        <v>89</v>
      </c>
      <c r="G2830">
        <v>30</v>
      </c>
      <c r="H2830">
        <v>24.9</v>
      </c>
      <c r="I2830">
        <v>21.894600000000001</v>
      </c>
      <c r="J2830">
        <v>747</v>
      </c>
      <c r="K2830">
        <v>656.83799999999997</v>
      </c>
      <c r="L2830" t="s">
        <v>119</v>
      </c>
    </row>
    <row r="2831" spans="1:12" x14ac:dyDescent="0.25">
      <c r="A2831" t="s">
        <v>9</v>
      </c>
      <c r="B2831" s="1">
        <v>44464</v>
      </c>
      <c r="C2831">
        <v>9</v>
      </c>
      <c r="D2831">
        <v>2021</v>
      </c>
      <c r="E2831" t="s">
        <v>34</v>
      </c>
      <c r="F2831" t="s">
        <v>77</v>
      </c>
      <c r="G2831">
        <v>24</v>
      </c>
      <c r="H2831">
        <v>5.9</v>
      </c>
      <c r="I2831">
        <v>4.8174000000000001</v>
      </c>
      <c r="J2831">
        <v>141.6</v>
      </c>
      <c r="K2831">
        <v>115.6176</v>
      </c>
      <c r="L2831" t="s">
        <v>119</v>
      </c>
    </row>
    <row r="2832" spans="1:12" x14ac:dyDescent="0.25">
      <c r="A2832" t="s">
        <v>9</v>
      </c>
      <c r="B2832" s="1">
        <v>44464</v>
      </c>
      <c r="C2832">
        <v>9</v>
      </c>
      <c r="D2832">
        <v>2021</v>
      </c>
      <c r="E2832" t="s">
        <v>28</v>
      </c>
      <c r="F2832" t="s">
        <v>70</v>
      </c>
      <c r="G2832">
        <v>5</v>
      </c>
      <c r="H2832">
        <v>7.3</v>
      </c>
      <c r="I2832">
        <v>3.5310000000000001</v>
      </c>
      <c r="J2832">
        <v>36.5</v>
      </c>
      <c r="K2832">
        <v>17.655000000000001</v>
      </c>
      <c r="L2832" t="s">
        <v>119</v>
      </c>
    </row>
    <row r="2833" spans="1:12" x14ac:dyDescent="0.25">
      <c r="A2833" t="s">
        <v>9</v>
      </c>
      <c r="B2833" s="1">
        <v>44464</v>
      </c>
      <c r="C2833">
        <v>9</v>
      </c>
      <c r="D2833">
        <v>2021</v>
      </c>
      <c r="E2833" t="s">
        <v>34</v>
      </c>
      <c r="F2833" t="s">
        <v>77</v>
      </c>
      <c r="G2833">
        <v>24</v>
      </c>
      <c r="H2833">
        <v>5.9</v>
      </c>
      <c r="I2833">
        <v>4.8174000000000001</v>
      </c>
      <c r="J2833">
        <v>141.6</v>
      </c>
      <c r="K2833">
        <v>115.6176</v>
      </c>
      <c r="L2833" t="s">
        <v>119</v>
      </c>
    </row>
    <row r="2834" spans="1:12" x14ac:dyDescent="0.25">
      <c r="A2834" t="s">
        <v>9</v>
      </c>
      <c r="B2834" s="1">
        <v>44464</v>
      </c>
      <c r="C2834">
        <v>9</v>
      </c>
      <c r="D2834">
        <v>2021</v>
      </c>
      <c r="E2834" t="s">
        <v>28</v>
      </c>
      <c r="F2834" t="s">
        <v>89</v>
      </c>
      <c r="G2834">
        <v>30</v>
      </c>
      <c r="H2834">
        <v>24.9</v>
      </c>
      <c r="I2834">
        <v>21.894600000000001</v>
      </c>
      <c r="J2834">
        <v>747</v>
      </c>
      <c r="K2834">
        <v>656.83799999999997</v>
      </c>
      <c r="L2834" t="s">
        <v>119</v>
      </c>
    </row>
    <row r="2835" spans="1:12" x14ac:dyDescent="0.25">
      <c r="A2835" t="s">
        <v>9</v>
      </c>
      <c r="B2835" s="1">
        <v>44464</v>
      </c>
      <c r="C2835">
        <v>9</v>
      </c>
      <c r="D2835">
        <v>2021</v>
      </c>
      <c r="E2835" t="s">
        <v>28</v>
      </c>
      <c r="F2835" t="s">
        <v>70</v>
      </c>
      <c r="G2835">
        <v>5</v>
      </c>
      <c r="H2835">
        <v>7.3</v>
      </c>
      <c r="I2835">
        <v>3.5310000000000001</v>
      </c>
      <c r="J2835">
        <v>36.5</v>
      </c>
      <c r="K2835">
        <v>17.655000000000001</v>
      </c>
      <c r="L2835" t="s">
        <v>119</v>
      </c>
    </row>
    <row r="2836" spans="1:12" x14ac:dyDescent="0.25">
      <c r="A2836" t="s">
        <v>9</v>
      </c>
      <c r="B2836" s="1">
        <v>44464</v>
      </c>
      <c r="C2836">
        <v>9</v>
      </c>
      <c r="D2836">
        <v>2021</v>
      </c>
      <c r="E2836" t="s">
        <v>28</v>
      </c>
      <c r="F2836" t="s">
        <v>70</v>
      </c>
      <c r="G2836">
        <v>5</v>
      </c>
      <c r="H2836">
        <v>7.3</v>
      </c>
      <c r="I2836">
        <v>3.5310000000000001</v>
      </c>
      <c r="J2836">
        <v>36.5</v>
      </c>
      <c r="K2836">
        <v>17.655000000000001</v>
      </c>
      <c r="L2836" t="s">
        <v>119</v>
      </c>
    </row>
    <row r="2837" spans="1:12" x14ac:dyDescent="0.25">
      <c r="A2837" t="s">
        <v>9</v>
      </c>
      <c r="B2837" s="1">
        <v>44464</v>
      </c>
      <c r="C2837">
        <v>9</v>
      </c>
      <c r="D2837">
        <v>2021</v>
      </c>
      <c r="E2837" t="s">
        <v>34</v>
      </c>
      <c r="F2837" t="s">
        <v>77</v>
      </c>
      <c r="G2837">
        <v>24</v>
      </c>
      <c r="H2837">
        <v>5.9</v>
      </c>
      <c r="I2837">
        <v>4.8174000000000001</v>
      </c>
      <c r="J2837">
        <v>141.6</v>
      </c>
      <c r="K2837">
        <v>115.6176</v>
      </c>
      <c r="L2837" t="s">
        <v>119</v>
      </c>
    </row>
    <row r="2838" spans="1:12" x14ac:dyDescent="0.25">
      <c r="A2838" t="s">
        <v>9</v>
      </c>
      <c r="B2838" s="1">
        <v>44464</v>
      </c>
      <c r="C2838">
        <v>9</v>
      </c>
      <c r="D2838">
        <v>2021</v>
      </c>
      <c r="E2838" t="s">
        <v>28</v>
      </c>
      <c r="F2838" t="s">
        <v>89</v>
      </c>
      <c r="G2838">
        <v>30</v>
      </c>
      <c r="H2838">
        <v>24.9</v>
      </c>
      <c r="I2838">
        <v>21.894600000000001</v>
      </c>
      <c r="J2838">
        <v>747</v>
      </c>
      <c r="K2838">
        <v>656.83799999999997</v>
      </c>
      <c r="L2838" t="s">
        <v>119</v>
      </c>
    </row>
    <row r="2839" spans="1:12" x14ac:dyDescent="0.25">
      <c r="A2839" t="s">
        <v>9</v>
      </c>
      <c r="B2839" s="1">
        <v>44464</v>
      </c>
      <c r="C2839">
        <v>9</v>
      </c>
      <c r="D2839">
        <v>2021</v>
      </c>
      <c r="E2839" t="s">
        <v>34</v>
      </c>
      <c r="F2839" t="s">
        <v>77</v>
      </c>
      <c r="G2839">
        <v>24</v>
      </c>
      <c r="H2839">
        <v>5.9</v>
      </c>
      <c r="I2839">
        <v>4.8174000000000001</v>
      </c>
      <c r="J2839">
        <v>141.6</v>
      </c>
      <c r="K2839">
        <v>115.6176</v>
      </c>
      <c r="L2839" t="s">
        <v>119</v>
      </c>
    </row>
    <row r="2840" spans="1:12" x14ac:dyDescent="0.25">
      <c r="A2840" t="s">
        <v>9</v>
      </c>
      <c r="B2840" s="1">
        <v>44464</v>
      </c>
      <c r="C2840">
        <v>9</v>
      </c>
      <c r="D2840">
        <v>2021</v>
      </c>
      <c r="E2840" t="s">
        <v>28</v>
      </c>
      <c r="F2840" t="s">
        <v>70</v>
      </c>
      <c r="G2840">
        <v>5</v>
      </c>
      <c r="H2840">
        <v>7.3</v>
      </c>
      <c r="I2840">
        <v>3.5310000000000001</v>
      </c>
      <c r="J2840">
        <v>36.5</v>
      </c>
      <c r="K2840">
        <v>17.655000000000001</v>
      </c>
      <c r="L2840" t="s">
        <v>119</v>
      </c>
    </row>
    <row r="2841" spans="1:12" x14ac:dyDescent="0.25">
      <c r="A2841" t="s">
        <v>9</v>
      </c>
      <c r="B2841" s="1">
        <v>44464</v>
      </c>
      <c r="C2841">
        <v>9</v>
      </c>
      <c r="D2841">
        <v>2021</v>
      </c>
      <c r="E2841" t="s">
        <v>28</v>
      </c>
      <c r="F2841" t="s">
        <v>89</v>
      </c>
      <c r="G2841">
        <v>30</v>
      </c>
      <c r="H2841">
        <v>24.9</v>
      </c>
      <c r="I2841">
        <v>21.894600000000001</v>
      </c>
      <c r="J2841">
        <v>747</v>
      </c>
      <c r="K2841">
        <v>656.83799999999997</v>
      </c>
      <c r="L2841" t="s">
        <v>119</v>
      </c>
    </row>
    <row r="2842" spans="1:12" x14ac:dyDescent="0.25">
      <c r="A2842" t="s">
        <v>9</v>
      </c>
      <c r="B2842" s="1">
        <v>44464</v>
      </c>
      <c r="C2842">
        <v>9</v>
      </c>
      <c r="D2842">
        <v>2021</v>
      </c>
      <c r="E2842" t="s">
        <v>28</v>
      </c>
      <c r="F2842" t="s">
        <v>70</v>
      </c>
      <c r="G2842">
        <v>5</v>
      </c>
      <c r="H2842">
        <v>7.3</v>
      </c>
      <c r="I2842">
        <v>3.5310000000000001</v>
      </c>
      <c r="J2842">
        <v>36.5</v>
      </c>
      <c r="K2842">
        <v>17.655000000000001</v>
      </c>
      <c r="L2842" t="s">
        <v>119</v>
      </c>
    </row>
    <row r="2843" spans="1:12" x14ac:dyDescent="0.25">
      <c r="A2843" t="s">
        <v>9</v>
      </c>
      <c r="B2843" s="1">
        <v>44464</v>
      </c>
      <c r="C2843">
        <v>9</v>
      </c>
      <c r="D2843">
        <v>2021</v>
      </c>
      <c r="E2843" t="s">
        <v>34</v>
      </c>
      <c r="F2843" t="s">
        <v>77</v>
      </c>
      <c r="G2843">
        <v>24</v>
      </c>
      <c r="H2843">
        <v>5.9</v>
      </c>
      <c r="I2843">
        <v>4.8174000000000001</v>
      </c>
      <c r="J2843">
        <v>141.6</v>
      </c>
      <c r="K2843">
        <v>115.6176</v>
      </c>
      <c r="L2843" t="s">
        <v>119</v>
      </c>
    </row>
    <row r="2844" spans="1:12" x14ac:dyDescent="0.25">
      <c r="A2844" t="s">
        <v>9</v>
      </c>
      <c r="B2844" s="1">
        <v>44464</v>
      </c>
      <c r="C2844">
        <v>9</v>
      </c>
      <c r="D2844">
        <v>2021</v>
      </c>
      <c r="E2844" t="s">
        <v>28</v>
      </c>
      <c r="F2844" t="s">
        <v>89</v>
      </c>
      <c r="G2844">
        <v>30</v>
      </c>
      <c r="H2844">
        <v>24.9</v>
      </c>
      <c r="I2844">
        <v>21.894600000000001</v>
      </c>
      <c r="J2844">
        <v>747</v>
      </c>
      <c r="K2844">
        <v>656.83799999999997</v>
      </c>
      <c r="L2844" t="s">
        <v>119</v>
      </c>
    </row>
    <row r="2845" spans="1:12" x14ac:dyDescent="0.25">
      <c r="A2845" t="s">
        <v>9</v>
      </c>
      <c r="B2845" s="1">
        <v>44464</v>
      </c>
      <c r="C2845">
        <v>9</v>
      </c>
      <c r="D2845">
        <v>2021</v>
      </c>
      <c r="E2845" t="s">
        <v>28</v>
      </c>
      <c r="F2845" t="s">
        <v>70</v>
      </c>
      <c r="G2845">
        <v>5</v>
      </c>
      <c r="H2845">
        <v>7.3</v>
      </c>
      <c r="I2845">
        <v>3.5310000000000001</v>
      </c>
      <c r="J2845">
        <v>36.5</v>
      </c>
      <c r="K2845">
        <v>17.655000000000001</v>
      </c>
      <c r="L2845" t="s">
        <v>119</v>
      </c>
    </row>
    <row r="2846" spans="1:12" x14ac:dyDescent="0.25">
      <c r="A2846" t="s">
        <v>9</v>
      </c>
      <c r="B2846" s="1">
        <v>44464</v>
      </c>
      <c r="C2846">
        <v>9</v>
      </c>
      <c r="D2846">
        <v>2021</v>
      </c>
      <c r="E2846" t="s">
        <v>34</v>
      </c>
      <c r="F2846" t="s">
        <v>77</v>
      </c>
      <c r="G2846">
        <v>24</v>
      </c>
      <c r="H2846">
        <v>5.9</v>
      </c>
      <c r="I2846">
        <v>4.8174000000000001</v>
      </c>
      <c r="J2846">
        <v>141.6</v>
      </c>
      <c r="K2846">
        <v>115.6176</v>
      </c>
      <c r="L2846" t="s">
        <v>119</v>
      </c>
    </row>
    <row r="2847" spans="1:12" x14ac:dyDescent="0.25">
      <c r="A2847" t="s">
        <v>9</v>
      </c>
      <c r="B2847" s="1">
        <v>44464</v>
      </c>
      <c r="C2847">
        <v>9</v>
      </c>
      <c r="D2847">
        <v>2021</v>
      </c>
      <c r="E2847" t="s">
        <v>28</v>
      </c>
      <c r="F2847" t="s">
        <v>89</v>
      </c>
      <c r="G2847">
        <v>30</v>
      </c>
      <c r="H2847">
        <v>24.9</v>
      </c>
      <c r="I2847">
        <v>21.894600000000001</v>
      </c>
      <c r="J2847">
        <v>747</v>
      </c>
      <c r="K2847">
        <v>656.83799999999997</v>
      </c>
      <c r="L2847" t="s">
        <v>119</v>
      </c>
    </row>
    <row r="2848" spans="1:12" x14ac:dyDescent="0.25">
      <c r="A2848" t="s">
        <v>9</v>
      </c>
      <c r="B2848" s="1">
        <v>44464</v>
      </c>
      <c r="C2848">
        <v>9</v>
      </c>
      <c r="D2848">
        <v>2021</v>
      </c>
      <c r="E2848" t="s">
        <v>34</v>
      </c>
      <c r="F2848" t="s">
        <v>77</v>
      </c>
      <c r="G2848">
        <v>24</v>
      </c>
      <c r="H2848">
        <v>5.9</v>
      </c>
      <c r="I2848">
        <v>4.8174000000000001</v>
      </c>
      <c r="J2848">
        <v>141.6</v>
      </c>
      <c r="K2848">
        <v>115.6176</v>
      </c>
      <c r="L2848" t="s">
        <v>119</v>
      </c>
    </row>
    <row r="2849" spans="1:12" x14ac:dyDescent="0.25">
      <c r="A2849" t="s">
        <v>9</v>
      </c>
      <c r="B2849" s="1">
        <v>44464</v>
      </c>
      <c r="C2849">
        <v>9</v>
      </c>
      <c r="D2849">
        <v>2021</v>
      </c>
      <c r="E2849" t="s">
        <v>28</v>
      </c>
      <c r="F2849" t="s">
        <v>89</v>
      </c>
      <c r="G2849">
        <v>30</v>
      </c>
      <c r="H2849">
        <v>24.9</v>
      </c>
      <c r="I2849">
        <v>21.894600000000001</v>
      </c>
      <c r="J2849">
        <v>747</v>
      </c>
      <c r="K2849">
        <v>656.83799999999997</v>
      </c>
      <c r="L2849" t="s">
        <v>119</v>
      </c>
    </row>
    <row r="2850" spans="1:12" x14ac:dyDescent="0.25">
      <c r="A2850" t="s">
        <v>9</v>
      </c>
      <c r="B2850" s="1">
        <v>44464</v>
      </c>
      <c r="C2850">
        <v>9</v>
      </c>
      <c r="D2850">
        <v>2021</v>
      </c>
      <c r="E2850" t="s">
        <v>28</v>
      </c>
      <c r="F2850" t="s">
        <v>70</v>
      </c>
      <c r="G2850">
        <v>5</v>
      </c>
      <c r="H2850">
        <v>7.3</v>
      </c>
      <c r="I2850">
        <v>3.5310000000000001</v>
      </c>
      <c r="J2850">
        <v>36.5</v>
      </c>
      <c r="K2850">
        <v>17.655000000000001</v>
      </c>
      <c r="L2850" t="s">
        <v>119</v>
      </c>
    </row>
    <row r="2851" spans="1:12" x14ac:dyDescent="0.25">
      <c r="A2851" t="s">
        <v>38</v>
      </c>
      <c r="B2851" s="1">
        <v>44465</v>
      </c>
      <c r="C2851">
        <v>9</v>
      </c>
      <c r="D2851">
        <v>2021</v>
      </c>
      <c r="E2851" t="s">
        <v>10</v>
      </c>
      <c r="F2851" t="s">
        <v>42</v>
      </c>
      <c r="G2851">
        <v>30</v>
      </c>
      <c r="H2851">
        <v>44</v>
      </c>
      <c r="I2851">
        <v>25.418800000000001</v>
      </c>
      <c r="J2851">
        <v>1320</v>
      </c>
      <c r="K2851">
        <v>762.56399999999996</v>
      </c>
      <c r="L2851" t="s">
        <v>118</v>
      </c>
    </row>
    <row r="2852" spans="1:12" x14ac:dyDescent="0.25">
      <c r="A2852" t="s">
        <v>38</v>
      </c>
      <c r="B2852" s="1">
        <v>44465</v>
      </c>
      <c r="C2852">
        <v>9</v>
      </c>
      <c r="D2852">
        <v>2021</v>
      </c>
      <c r="E2852" t="s">
        <v>21</v>
      </c>
      <c r="F2852" t="s">
        <v>66</v>
      </c>
      <c r="G2852">
        <v>20</v>
      </c>
      <c r="H2852">
        <v>12</v>
      </c>
      <c r="I2852">
        <v>6.0359999999999996</v>
      </c>
      <c r="J2852">
        <v>240</v>
      </c>
      <c r="K2852">
        <v>120.72</v>
      </c>
      <c r="L2852" t="s">
        <v>118</v>
      </c>
    </row>
    <row r="2853" spans="1:12" x14ac:dyDescent="0.25">
      <c r="A2853" t="s">
        <v>38</v>
      </c>
      <c r="B2853" s="1">
        <v>44465</v>
      </c>
      <c r="C2853">
        <v>9</v>
      </c>
      <c r="D2853">
        <v>2021</v>
      </c>
      <c r="E2853" t="s">
        <v>10</v>
      </c>
      <c r="F2853" t="s">
        <v>42</v>
      </c>
      <c r="G2853">
        <v>30</v>
      </c>
      <c r="H2853">
        <v>44</v>
      </c>
      <c r="I2853">
        <v>25.418800000000001</v>
      </c>
      <c r="J2853">
        <v>1320</v>
      </c>
      <c r="K2853">
        <v>762.56399999999996</v>
      </c>
      <c r="L2853" t="s">
        <v>118</v>
      </c>
    </row>
    <row r="2854" spans="1:12" x14ac:dyDescent="0.25">
      <c r="A2854" t="s">
        <v>38</v>
      </c>
      <c r="B2854" s="1">
        <v>44465</v>
      </c>
      <c r="C2854">
        <v>9</v>
      </c>
      <c r="D2854">
        <v>2021</v>
      </c>
      <c r="E2854" t="s">
        <v>21</v>
      </c>
      <c r="F2854" t="s">
        <v>66</v>
      </c>
      <c r="G2854">
        <v>20</v>
      </c>
      <c r="H2854">
        <v>12</v>
      </c>
      <c r="I2854">
        <v>6.0359999999999996</v>
      </c>
      <c r="J2854">
        <v>240</v>
      </c>
      <c r="K2854">
        <v>120.72</v>
      </c>
      <c r="L2854" t="s">
        <v>118</v>
      </c>
    </row>
    <row r="2855" spans="1:12" x14ac:dyDescent="0.25">
      <c r="A2855" t="s">
        <v>38</v>
      </c>
      <c r="B2855" s="1">
        <v>44465</v>
      </c>
      <c r="C2855">
        <v>9</v>
      </c>
      <c r="D2855">
        <v>2021</v>
      </c>
      <c r="E2855" t="s">
        <v>21</v>
      </c>
      <c r="F2855" t="s">
        <v>66</v>
      </c>
      <c r="G2855">
        <v>20</v>
      </c>
      <c r="H2855">
        <v>12</v>
      </c>
      <c r="I2855">
        <v>6.0359999999999996</v>
      </c>
      <c r="J2855">
        <v>240</v>
      </c>
      <c r="K2855">
        <v>120.72</v>
      </c>
      <c r="L2855" t="s">
        <v>118</v>
      </c>
    </row>
    <row r="2856" spans="1:12" x14ac:dyDescent="0.25">
      <c r="A2856" t="s">
        <v>38</v>
      </c>
      <c r="B2856" s="1">
        <v>44465</v>
      </c>
      <c r="C2856">
        <v>9</v>
      </c>
      <c r="D2856">
        <v>2021</v>
      </c>
      <c r="E2856" t="s">
        <v>10</v>
      </c>
      <c r="F2856" t="s">
        <v>42</v>
      </c>
      <c r="G2856">
        <v>30</v>
      </c>
      <c r="H2856">
        <v>44</v>
      </c>
      <c r="I2856">
        <v>25.418800000000001</v>
      </c>
      <c r="J2856">
        <v>1320</v>
      </c>
      <c r="K2856">
        <v>762.56399999999996</v>
      </c>
      <c r="L2856" t="s">
        <v>118</v>
      </c>
    </row>
    <row r="2857" spans="1:12" x14ac:dyDescent="0.25">
      <c r="A2857" t="s">
        <v>38</v>
      </c>
      <c r="B2857" s="1">
        <v>44465</v>
      </c>
      <c r="C2857">
        <v>9</v>
      </c>
      <c r="D2857">
        <v>2021</v>
      </c>
      <c r="E2857" t="s">
        <v>10</v>
      </c>
      <c r="F2857" t="s">
        <v>42</v>
      </c>
      <c r="G2857">
        <v>30</v>
      </c>
      <c r="H2857">
        <v>44</v>
      </c>
      <c r="I2857">
        <v>25.418800000000001</v>
      </c>
      <c r="J2857">
        <v>1320</v>
      </c>
      <c r="K2857">
        <v>762.56399999999996</v>
      </c>
      <c r="L2857" t="s">
        <v>118</v>
      </c>
    </row>
    <row r="2858" spans="1:12" x14ac:dyDescent="0.25">
      <c r="A2858" t="s">
        <v>38</v>
      </c>
      <c r="B2858" s="1">
        <v>44465</v>
      </c>
      <c r="C2858">
        <v>9</v>
      </c>
      <c r="D2858">
        <v>2021</v>
      </c>
      <c r="E2858" t="s">
        <v>21</v>
      </c>
      <c r="F2858" t="s">
        <v>66</v>
      </c>
      <c r="G2858">
        <v>20</v>
      </c>
      <c r="H2858">
        <v>12</v>
      </c>
      <c r="I2858">
        <v>6.0359999999999996</v>
      </c>
      <c r="J2858">
        <v>240</v>
      </c>
      <c r="K2858">
        <v>120.72</v>
      </c>
      <c r="L2858" t="s">
        <v>118</v>
      </c>
    </row>
    <row r="2859" spans="1:12" x14ac:dyDescent="0.25">
      <c r="A2859" t="s">
        <v>15</v>
      </c>
      <c r="B2859" s="1">
        <v>44466</v>
      </c>
      <c r="C2859">
        <v>9</v>
      </c>
      <c r="D2859">
        <v>2021</v>
      </c>
      <c r="E2859" t="s">
        <v>28</v>
      </c>
      <c r="F2859" t="s">
        <v>39</v>
      </c>
      <c r="G2859">
        <v>18</v>
      </c>
      <c r="H2859">
        <v>13.9</v>
      </c>
      <c r="I2859">
        <v>10.7308</v>
      </c>
      <c r="J2859">
        <v>250.2</v>
      </c>
      <c r="K2859">
        <v>193.15440000000001</v>
      </c>
      <c r="L2859" t="s">
        <v>123</v>
      </c>
    </row>
    <row r="2860" spans="1:12" x14ac:dyDescent="0.25">
      <c r="A2860" t="s">
        <v>15</v>
      </c>
      <c r="B2860" s="1">
        <v>44466</v>
      </c>
      <c r="C2860">
        <v>9</v>
      </c>
      <c r="D2860">
        <v>2021</v>
      </c>
      <c r="E2860" t="s">
        <v>10</v>
      </c>
      <c r="F2860" t="s">
        <v>12</v>
      </c>
      <c r="G2860">
        <v>15</v>
      </c>
      <c r="H2860">
        <v>16.8</v>
      </c>
      <c r="I2860">
        <v>11.9801</v>
      </c>
      <c r="J2860">
        <v>252</v>
      </c>
      <c r="K2860">
        <v>179.70150000000001</v>
      </c>
      <c r="L2860" t="s">
        <v>123</v>
      </c>
    </row>
    <row r="2861" spans="1:12" x14ac:dyDescent="0.25">
      <c r="A2861" t="s">
        <v>15</v>
      </c>
      <c r="B2861" s="1">
        <v>44466</v>
      </c>
      <c r="C2861">
        <v>9</v>
      </c>
      <c r="D2861">
        <v>2021</v>
      </c>
      <c r="E2861" t="s">
        <v>28</v>
      </c>
      <c r="F2861" t="s">
        <v>39</v>
      </c>
      <c r="G2861">
        <v>18</v>
      </c>
      <c r="H2861">
        <v>13.9</v>
      </c>
      <c r="I2861">
        <v>10.7308</v>
      </c>
      <c r="J2861">
        <v>250.2</v>
      </c>
      <c r="K2861">
        <v>193.15440000000001</v>
      </c>
      <c r="L2861" t="s">
        <v>123</v>
      </c>
    </row>
    <row r="2862" spans="1:12" x14ac:dyDescent="0.25">
      <c r="A2862" t="s">
        <v>15</v>
      </c>
      <c r="B2862" s="1">
        <v>44466</v>
      </c>
      <c r="C2862">
        <v>9</v>
      </c>
      <c r="D2862">
        <v>2021</v>
      </c>
      <c r="E2862" t="s">
        <v>10</v>
      </c>
      <c r="F2862" t="s">
        <v>12</v>
      </c>
      <c r="G2862">
        <v>15</v>
      </c>
      <c r="H2862">
        <v>16.8</v>
      </c>
      <c r="I2862">
        <v>11.9801</v>
      </c>
      <c r="J2862">
        <v>252</v>
      </c>
      <c r="K2862">
        <v>179.70150000000001</v>
      </c>
      <c r="L2862" t="s">
        <v>123</v>
      </c>
    </row>
    <row r="2863" spans="1:12" x14ac:dyDescent="0.25">
      <c r="A2863" t="s">
        <v>15</v>
      </c>
      <c r="B2863" s="1">
        <v>44466</v>
      </c>
      <c r="C2863">
        <v>9</v>
      </c>
      <c r="D2863">
        <v>2021</v>
      </c>
      <c r="E2863" t="s">
        <v>28</v>
      </c>
      <c r="F2863" t="s">
        <v>39</v>
      </c>
      <c r="G2863">
        <v>18</v>
      </c>
      <c r="H2863">
        <v>13.9</v>
      </c>
      <c r="I2863">
        <v>10.7308</v>
      </c>
      <c r="J2863">
        <v>250.2</v>
      </c>
      <c r="K2863">
        <v>193.15440000000001</v>
      </c>
      <c r="L2863" t="s">
        <v>123</v>
      </c>
    </row>
    <row r="2864" spans="1:12" x14ac:dyDescent="0.25">
      <c r="A2864" t="s">
        <v>15</v>
      </c>
      <c r="B2864" s="1">
        <v>44466</v>
      </c>
      <c r="C2864">
        <v>9</v>
      </c>
      <c r="D2864">
        <v>2021</v>
      </c>
      <c r="E2864" t="s">
        <v>10</v>
      </c>
      <c r="F2864" t="s">
        <v>12</v>
      </c>
      <c r="G2864">
        <v>15</v>
      </c>
      <c r="H2864">
        <v>16.8</v>
      </c>
      <c r="I2864">
        <v>11.9801</v>
      </c>
      <c r="J2864">
        <v>252</v>
      </c>
      <c r="K2864">
        <v>179.70150000000001</v>
      </c>
      <c r="L2864" t="s">
        <v>123</v>
      </c>
    </row>
    <row r="2865" spans="1:12" x14ac:dyDescent="0.25">
      <c r="A2865" t="s">
        <v>15</v>
      </c>
      <c r="B2865" s="1">
        <v>44466</v>
      </c>
      <c r="C2865">
        <v>9</v>
      </c>
      <c r="D2865">
        <v>2021</v>
      </c>
      <c r="E2865" t="s">
        <v>28</v>
      </c>
      <c r="F2865" t="s">
        <v>39</v>
      </c>
      <c r="G2865">
        <v>18</v>
      </c>
      <c r="H2865">
        <v>13.9</v>
      </c>
      <c r="I2865">
        <v>10.7308</v>
      </c>
      <c r="J2865">
        <v>250.2</v>
      </c>
      <c r="K2865">
        <v>193.15440000000001</v>
      </c>
      <c r="L2865" t="s">
        <v>123</v>
      </c>
    </row>
    <row r="2866" spans="1:12" x14ac:dyDescent="0.25">
      <c r="A2866" t="s">
        <v>15</v>
      </c>
      <c r="B2866" s="1">
        <v>44466</v>
      </c>
      <c r="C2866">
        <v>9</v>
      </c>
      <c r="D2866">
        <v>2021</v>
      </c>
      <c r="E2866" t="s">
        <v>10</v>
      </c>
      <c r="F2866" t="s">
        <v>12</v>
      </c>
      <c r="G2866">
        <v>15</v>
      </c>
      <c r="H2866">
        <v>16.8</v>
      </c>
      <c r="I2866">
        <v>11.9801</v>
      </c>
      <c r="J2866">
        <v>252</v>
      </c>
      <c r="K2866">
        <v>179.70150000000001</v>
      </c>
      <c r="L2866" t="s">
        <v>123</v>
      </c>
    </row>
    <row r="2867" spans="1:12" x14ac:dyDescent="0.25">
      <c r="A2867" t="s">
        <v>15</v>
      </c>
      <c r="B2867" s="1">
        <v>44466</v>
      </c>
      <c r="C2867">
        <v>9</v>
      </c>
      <c r="D2867">
        <v>2021</v>
      </c>
      <c r="E2867" t="s">
        <v>10</v>
      </c>
      <c r="F2867" t="s">
        <v>12</v>
      </c>
      <c r="G2867">
        <v>15</v>
      </c>
      <c r="H2867">
        <v>16.8</v>
      </c>
      <c r="I2867">
        <v>11.9801</v>
      </c>
      <c r="J2867">
        <v>252</v>
      </c>
      <c r="K2867">
        <v>179.70150000000001</v>
      </c>
      <c r="L2867" t="s">
        <v>123</v>
      </c>
    </row>
    <row r="2868" spans="1:12" x14ac:dyDescent="0.25">
      <c r="A2868" t="s">
        <v>15</v>
      </c>
      <c r="B2868" s="1">
        <v>44466</v>
      </c>
      <c r="C2868">
        <v>9</v>
      </c>
      <c r="D2868">
        <v>2021</v>
      </c>
      <c r="E2868" t="s">
        <v>28</v>
      </c>
      <c r="F2868" t="s">
        <v>39</v>
      </c>
      <c r="G2868">
        <v>18</v>
      </c>
      <c r="H2868">
        <v>13.9</v>
      </c>
      <c r="I2868">
        <v>10.7308</v>
      </c>
      <c r="J2868">
        <v>250.2</v>
      </c>
      <c r="K2868">
        <v>193.15440000000001</v>
      </c>
      <c r="L2868" t="s">
        <v>123</v>
      </c>
    </row>
    <row r="2869" spans="1:12" x14ac:dyDescent="0.25">
      <c r="A2869" t="s">
        <v>15</v>
      </c>
      <c r="B2869" s="1">
        <v>44469</v>
      </c>
      <c r="C2869">
        <v>9</v>
      </c>
      <c r="D2869">
        <v>2021</v>
      </c>
      <c r="E2869" t="s">
        <v>10</v>
      </c>
      <c r="F2869" t="s">
        <v>42</v>
      </c>
      <c r="G2869">
        <v>60</v>
      </c>
      <c r="H2869">
        <v>44</v>
      </c>
      <c r="I2869">
        <v>19.302800000000001</v>
      </c>
      <c r="J2869">
        <v>2640</v>
      </c>
      <c r="K2869">
        <v>1158.1679999999999</v>
      </c>
      <c r="L2869" t="s">
        <v>122</v>
      </c>
    </row>
    <row r="2870" spans="1:12" x14ac:dyDescent="0.25">
      <c r="A2870" t="s">
        <v>15</v>
      </c>
      <c r="B2870" s="1">
        <v>44469</v>
      </c>
      <c r="C2870">
        <v>9</v>
      </c>
      <c r="D2870">
        <v>2021</v>
      </c>
      <c r="E2870" t="s">
        <v>31</v>
      </c>
      <c r="F2870" t="s">
        <v>69</v>
      </c>
      <c r="G2870">
        <v>36</v>
      </c>
      <c r="H2870">
        <v>6.2</v>
      </c>
      <c r="I2870">
        <v>3.0175000000000001</v>
      </c>
      <c r="J2870">
        <v>223.2</v>
      </c>
      <c r="K2870">
        <v>108.63</v>
      </c>
      <c r="L2870" t="s">
        <v>122</v>
      </c>
    </row>
    <row r="2871" spans="1:12" x14ac:dyDescent="0.25">
      <c r="A2871" t="s">
        <v>15</v>
      </c>
      <c r="B2871" s="1">
        <v>44469</v>
      </c>
      <c r="C2871">
        <v>9</v>
      </c>
      <c r="D2871">
        <v>2021</v>
      </c>
      <c r="E2871" t="s">
        <v>28</v>
      </c>
      <c r="F2871" t="s">
        <v>76</v>
      </c>
      <c r="G2871">
        <v>30</v>
      </c>
      <c r="H2871">
        <v>10</v>
      </c>
      <c r="I2871">
        <v>0.74099999999999999</v>
      </c>
      <c r="J2871">
        <v>300</v>
      </c>
      <c r="K2871">
        <v>22.23</v>
      </c>
      <c r="L2871" t="s">
        <v>122</v>
      </c>
    </row>
    <row r="2872" spans="1:12" x14ac:dyDescent="0.25">
      <c r="A2872" t="s">
        <v>15</v>
      </c>
      <c r="B2872" s="1">
        <v>44469</v>
      </c>
      <c r="C2872">
        <v>9</v>
      </c>
      <c r="D2872">
        <v>2021</v>
      </c>
      <c r="E2872" t="s">
        <v>28</v>
      </c>
      <c r="F2872" t="s">
        <v>76</v>
      </c>
      <c r="G2872">
        <v>30</v>
      </c>
      <c r="H2872">
        <v>10</v>
      </c>
      <c r="I2872">
        <v>0.74099999999999999</v>
      </c>
      <c r="J2872">
        <v>300</v>
      </c>
      <c r="K2872">
        <v>22.23</v>
      </c>
      <c r="L2872" t="s">
        <v>122</v>
      </c>
    </row>
    <row r="2873" spans="1:12" x14ac:dyDescent="0.25">
      <c r="A2873" t="s">
        <v>15</v>
      </c>
      <c r="B2873" s="1">
        <v>44469</v>
      </c>
      <c r="C2873">
        <v>9</v>
      </c>
      <c r="D2873">
        <v>2021</v>
      </c>
      <c r="E2873" t="s">
        <v>31</v>
      </c>
      <c r="F2873" t="s">
        <v>69</v>
      </c>
      <c r="G2873">
        <v>36</v>
      </c>
      <c r="H2873">
        <v>6.2</v>
      </c>
      <c r="I2873">
        <v>3.0175000000000001</v>
      </c>
      <c r="J2873">
        <v>223.2</v>
      </c>
      <c r="K2873">
        <v>108.63</v>
      </c>
      <c r="L2873" t="s">
        <v>122</v>
      </c>
    </row>
    <row r="2874" spans="1:12" x14ac:dyDescent="0.25">
      <c r="A2874" t="s">
        <v>15</v>
      </c>
      <c r="B2874" s="1">
        <v>44469</v>
      </c>
      <c r="C2874">
        <v>9</v>
      </c>
      <c r="D2874">
        <v>2021</v>
      </c>
      <c r="E2874" t="s">
        <v>10</v>
      </c>
      <c r="F2874" t="s">
        <v>42</v>
      </c>
      <c r="G2874">
        <v>60</v>
      </c>
      <c r="H2874">
        <v>44</v>
      </c>
      <c r="I2874">
        <v>19.302800000000001</v>
      </c>
      <c r="J2874">
        <v>2640</v>
      </c>
      <c r="K2874">
        <v>1158.1679999999999</v>
      </c>
      <c r="L2874" t="s">
        <v>122</v>
      </c>
    </row>
    <row r="2875" spans="1:12" x14ac:dyDescent="0.25">
      <c r="A2875" t="s">
        <v>15</v>
      </c>
      <c r="B2875" s="1">
        <v>44469</v>
      </c>
      <c r="C2875">
        <v>9</v>
      </c>
      <c r="D2875">
        <v>2021</v>
      </c>
      <c r="E2875" t="s">
        <v>31</v>
      </c>
      <c r="F2875" t="s">
        <v>69</v>
      </c>
      <c r="G2875">
        <v>36</v>
      </c>
      <c r="H2875">
        <v>6.2</v>
      </c>
      <c r="I2875">
        <v>3.0175000000000001</v>
      </c>
      <c r="J2875">
        <v>223.2</v>
      </c>
      <c r="K2875">
        <v>108.63</v>
      </c>
      <c r="L2875" t="s">
        <v>122</v>
      </c>
    </row>
    <row r="2876" spans="1:12" x14ac:dyDescent="0.25">
      <c r="A2876" t="s">
        <v>15</v>
      </c>
      <c r="B2876" s="1">
        <v>44469</v>
      </c>
      <c r="C2876">
        <v>9</v>
      </c>
      <c r="D2876">
        <v>2021</v>
      </c>
      <c r="E2876" t="s">
        <v>28</v>
      </c>
      <c r="F2876" t="s">
        <v>76</v>
      </c>
      <c r="G2876">
        <v>30</v>
      </c>
      <c r="H2876">
        <v>10</v>
      </c>
      <c r="I2876">
        <v>0.74099999999999999</v>
      </c>
      <c r="J2876">
        <v>300</v>
      </c>
      <c r="K2876">
        <v>22.23</v>
      </c>
      <c r="L2876" t="s">
        <v>122</v>
      </c>
    </row>
    <row r="2877" spans="1:12" x14ac:dyDescent="0.25">
      <c r="A2877" t="s">
        <v>15</v>
      </c>
      <c r="B2877" s="1">
        <v>44469</v>
      </c>
      <c r="C2877">
        <v>9</v>
      </c>
      <c r="D2877">
        <v>2021</v>
      </c>
      <c r="E2877" t="s">
        <v>10</v>
      </c>
      <c r="F2877" t="s">
        <v>42</v>
      </c>
      <c r="G2877">
        <v>60</v>
      </c>
      <c r="H2877">
        <v>44</v>
      </c>
      <c r="I2877">
        <v>19.302800000000001</v>
      </c>
      <c r="J2877">
        <v>2640</v>
      </c>
      <c r="K2877">
        <v>1158.1679999999999</v>
      </c>
      <c r="L2877" t="s">
        <v>122</v>
      </c>
    </row>
    <row r="2878" spans="1:12" x14ac:dyDescent="0.25">
      <c r="A2878" t="s">
        <v>15</v>
      </c>
      <c r="B2878" s="1">
        <v>44469</v>
      </c>
      <c r="C2878">
        <v>9</v>
      </c>
      <c r="D2878">
        <v>2021</v>
      </c>
      <c r="E2878" t="s">
        <v>28</v>
      </c>
      <c r="F2878" t="s">
        <v>76</v>
      </c>
      <c r="G2878">
        <v>30</v>
      </c>
      <c r="H2878">
        <v>10</v>
      </c>
      <c r="I2878">
        <v>0.74099999999999999</v>
      </c>
      <c r="J2878">
        <v>300</v>
      </c>
      <c r="K2878">
        <v>22.23</v>
      </c>
      <c r="L2878" t="s">
        <v>122</v>
      </c>
    </row>
    <row r="2879" spans="1:12" x14ac:dyDescent="0.25">
      <c r="A2879" t="s">
        <v>15</v>
      </c>
      <c r="B2879" s="1">
        <v>44469</v>
      </c>
      <c r="C2879">
        <v>9</v>
      </c>
      <c r="D2879">
        <v>2021</v>
      </c>
      <c r="E2879" t="s">
        <v>31</v>
      </c>
      <c r="F2879" t="s">
        <v>69</v>
      </c>
      <c r="G2879">
        <v>36</v>
      </c>
      <c r="H2879">
        <v>6.2</v>
      </c>
      <c r="I2879">
        <v>3.0175000000000001</v>
      </c>
      <c r="J2879">
        <v>223.2</v>
      </c>
      <c r="K2879">
        <v>108.63</v>
      </c>
      <c r="L2879" t="s">
        <v>122</v>
      </c>
    </row>
    <row r="2880" spans="1:12" x14ac:dyDescent="0.25">
      <c r="A2880" t="s">
        <v>15</v>
      </c>
      <c r="B2880" s="1">
        <v>44469</v>
      </c>
      <c r="C2880">
        <v>9</v>
      </c>
      <c r="D2880">
        <v>2021</v>
      </c>
      <c r="E2880" t="s">
        <v>10</v>
      </c>
      <c r="F2880" t="s">
        <v>42</v>
      </c>
      <c r="G2880">
        <v>60</v>
      </c>
      <c r="H2880">
        <v>44</v>
      </c>
      <c r="I2880">
        <v>19.302800000000001</v>
      </c>
      <c r="J2880">
        <v>2640</v>
      </c>
      <c r="K2880">
        <v>1158.1679999999999</v>
      </c>
      <c r="L2880" t="s">
        <v>122</v>
      </c>
    </row>
    <row r="2881" spans="1:12" x14ac:dyDescent="0.25">
      <c r="A2881" t="s">
        <v>15</v>
      </c>
      <c r="B2881" s="1">
        <v>44469</v>
      </c>
      <c r="C2881">
        <v>9</v>
      </c>
      <c r="D2881">
        <v>2021</v>
      </c>
      <c r="E2881" t="s">
        <v>28</v>
      </c>
      <c r="F2881" t="s">
        <v>76</v>
      </c>
      <c r="G2881">
        <v>30</v>
      </c>
      <c r="H2881">
        <v>10</v>
      </c>
      <c r="I2881">
        <v>0.74099999999999999</v>
      </c>
      <c r="J2881">
        <v>300</v>
      </c>
      <c r="K2881">
        <v>22.23</v>
      </c>
      <c r="L2881" t="s">
        <v>122</v>
      </c>
    </row>
    <row r="2882" spans="1:12" x14ac:dyDescent="0.25">
      <c r="A2882" t="s">
        <v>15</v>
      </c>
      <c r="B2882" s="1">
        <v>44469</v>
      </c>
      <c r="C2882">
        <v>9</v>
      </c>
      <c r="D2882">
        <v>2021</v>
      </c>
      <c r="E2882" t="s">
        <v>31</v>
      </c>
      <c r="F2882" t="s">
        <v>69</v>
      </c>
      <c r="G2882">
        <v>36</v>
      </c>
      <c r="H2882">
        <v>6.2</v>
      </c>
      <c r="I2882">
        <v>3.0175000000000001</v>
      </c>
      <c r="J2882">
        <v>223.2</v>
      </c>
      <c r="K2882">
        <v>108.63</v>
      </c>
      <c r="L2882" t="s">
        <v>122</v>
      </c>
    </row>
    <row r="2883" spans="1:12" x14ac:dyDescent="0.25">
      <c r="A2883" t="s">
        <v>15</v>
      </c>
      <c r="B2883" s="1">
        <v>44469</v>
      </c>
      <c r="C2883">
        <v>9</v>
      </c>
      <c r="D2883">
        <v>2021</v>
      </c>
      <c r="E2883" t="s">
        <v>10</v>
      </c>
      <c r="F2883" t="s">
        <v>42</v>
      </c>
      <c r="G2883">
        <v>60</v>
      </c>
      <c r="H2883">
        <v>44</v>
      </c>
      <c r="I2883">
        <v>19.302800000000001</v>
      </c>
      <c r="J2883">
        <v>2640</v>
      </c>
      <c r="K2883">
        <v>1158.1679999999999</v>
      </c>
      <c r="L2883" t="s">
        <v>122</v>
      </c>
    </row>
    <row r="2884" spans="1:12" x14ac:dyDescent="0.25">
      <c r="A2884" t="s">
        <v>15</v>
      </c>
      <c r="B2884" s="1">
        <v>44469</v>
      </c>
      <c r="C2884">
        <v>9</v>
      </c>
      <c r="D2884">
        <v>2021</v>
      </c>
      <c r="E2884" t="s">
        <v>31</v>
      </c>
      <c r="F2884" t="s">
        <v>69</v>
      </c>
      <c r="G2884">
        <v>36</v>
      </c>
      <c r="H2884">
        <v>6.2</v>
      </c>
      <c r="I2884">
        <v>3.0175000000000001</v>
      </c>
      <c r="J2884">
        <v>223.2</v>
      </c>
      <c r="K2884">
        <v>108.63</v>
      </c>
      <c r="L2884" t="s">
        <v>122</v>
      </c>
    </row>
    <row r="2885" spans="1:12" x14ac:dyDescent="0.25">
      <c r="A2885" t="s">
        <v>15</v>
      </c>
      <c r="B2885" s="1">
        <v>44469</v>
      </c>
      <c r="C2885">
        <v>9</v>
      </c>
      <c r="D2885">
        <v>2021</v>
      </c>
      <c r="E2885" t="s">
        <v>28</v>
      </c>
      <c r="F2885" t="s">
        <v>76</v>
      </c>
      <c r="G2885">
        <v>30</v>
      </c>
      <c r="H2885">
        <v>10</v>
      </c>
      <c r="I2885">
        <v>0.74099999999999999</v>
      </c>
      <c r="J2885">
        <v>300</v>
      </c>
      <c r="K2885">
        <v>22.23</v>
      </c>
      <c r="L2885" t="s">
        <v>122</v>
      </c>
    </row>
    <row r="2886" spans="1:12" x14ac:dyDescent="0.25">
      <c r="A2886" t="s">
        <v>15</v>
      </c>
      <c r="B2886" s="1">
        <v>44469</v>
      </c>
      <c r="C2886">
        <v>9</v>
      </c>
      <c r="D2886">
        <v>2021</v>
      </c>
      <c r="E2886" t="s">
        <v>10</v>
      </c>
      <c r="F2886" t="s">
        <v>42</v>
      </c>
      <c r="G2886">
        <v>60</v>
      </c>
      <c r="H2886">
        <v>44</v>
      </c>
      <c r="I2886">
        <v>19.302800000000001</v>
      </c>
      <c r="J2886">
        <v>2640</v>
      </c>
      <c r="K2886">
        <v>1158.1679999999999</v>
      </c>
      <c r="L2886" t="s">
        <v>122</v>
      </c>
    </row>
    <row r="2887" spans="1:12" x14ac:dyDescent="0.25">
      <c r="A2887" t="s">
        <v>15</v>
      </c>
      <c r="B2887" s="1">
        <v>44469</v>
      </c>
      <c r="C2887">
        <v>9</v>
      </c>
      <c r="D2887">
        <v>2021</v>
      </c>
      <c r="E2887" t="s">
        <v>28</v>
      </c>
      <c r="F2887" t="s">
        <v>76</v>
      </c>
      <c r="G2887">
        <v>30</v>
      </c>
      <c r="H2887">
        <v>10</v>
      </c>
      <c r="I2887">
        <v>0.74099999999999999</v>
      </c>
      <c r="J2887">
        <v>300</v>
      </c>
      <c r="K2887">
        <v>22.23</v>
      </c>
      <c r="L2887" t="s">
        <v>122</v>
      </c>
    </row>
    <row r="2888" spans="1:12" x14ac:dyDescent="0.25">
      <c r="A2888" t="s">
        <v>15</v>
      </c>
      <c r="B2888" s="1">
        <v>44469</v>
      </c>
      <c r="C2888">
        <v>9</v>
      </c>
      <c r="D2888">
        <v>2021</v>
      </c>
      <c r="E2888" t="s">
        <v>10</v>
      </c>
      <c r="F2888" t="s">
        <v>42</v>
      </c>
      <c r="G2888">
        <v>60</v>
      </c>
      <c r="H2888">
        <v>44</v>
      </c>
      <c r="I2888">
        <v>19.302800000000001</v>
      </c>
      <c r="J2888">
        <v>2640</v>
      </c>
      <c r="K2888">
        <v>1158.1679999999999</v>
      </c>
      <c r="L2888" t="s">
        <v>122</v>
      </c>
    </row>
    <row r="2889" spans="1:12" x14ac:dyDescent="0.25">
      <c r="A2889" t="s">
        <v>15</v>
      </c>
      <c r="B2889" s="1">
        <v>44469</v>
      </c>
      <c r="C2889">
        <v>9</v>
      </c>
      <c r="D2889">
        <v>2021</v>
      </c>
      <c r="E2889" t="s">
        <v>31</v>
      </c>
      <c r="F2889" t="s">
        <v>69</v>
      </c>
      <c r="G2889">
        <v>36</v>
      </c>
      <c r="H2889">
        <v>6.2</v>
      </c>
      <c r="I2889">
        <v>3.0175000000000001</v>
      </c>
      <c r="J2889">
        <v>223.2</v>
      </c>
      <c r="K2889">
        <v>108.63</v>
      </c>
      <c r="L2889" t="s">
        <v>122</v>
      </c>
    </row>
    <row r="2890" spans="1:12" x14ac:dyDescent="0.25">
      <c r="A2890" t="s">
        <v>15</v>
      </c>
      <c r="B2890" s="1">
        <v>44469</v>
      </c>
      <c r="C2890">
        <v>9</v>
      </c>
      <c r="D2890">
        <v>2021</v>
      </c>
      <c r="E2890" t="s">
        <v>31</v>
      </c>
      <c r="F2890" t="s">
        <v>69</v>
      </c>
      <c r="G2890">
        <v>36</v>
      </c>
      <c r="H2890">
        <v>6.2</v>
      </c>
      <c r="I2890">
        <v>3.0175000000000001</v>
      </c>
      <c r="J2890">
        <v>223.2</v>
      </c>
      <c r="K2890">
        <v>108.63</v>
      </c>
      <c r="L2890" t="s">
        <v>122</v>
      </c>
    </row>
    <row r="2891" spans="1:12" x14ac:dyDescent="0.25">
      <c r="A2891" t="s">
        <v>15</v>
      </c>
      <c r="B2891" s="1">
        <v>44469</v>
      </c>
      <c r="C2891">
        <v>9</v>
      </c>
      <c r="D2891">
        <v>2021</v>
      </c>
      <c r="E2891" t="s">
        <v>28</v>
      </c>
      <c r="F2891" t="s">
        <v>76</v>
      </c>
      <c r="G2891">
        <v>30</v>
      </c>
      <c r="H2891">
        <v>10</v>
      </c>
      <c r="I2891">
        <v>0.74099999999999999</v>
      </c>
      <c r="J2891">
        <v>300</v>
      </c>
      <c r="K2891">
        <v>22.23</v>
      </c>
      <c r="L2891" t="s">
        <v>122</v>
      </c>
    </row>
    <row r="2892" spans="1:12" x14ac:dyDescent="0.25">
      <c r="A2892" t="s">
        <v>15</v>
      </c>
      <c r="B2892" s="1">
        <v>44469</v>
      </c>
      <c r="C2892">
        <v>9</v>
      </c>
      <c r="D2892">
        <v>2021</v>
      </c>
      <c r="E2892" t="s">
        <v>10</v>
      </c>
      <c r="F2892" t="s">
        <v>42</v>
      </c>
      <c r="G2892">
        <v>60</v>
      </c>
      <c r="H2892">
        <v>44</v>
      </c>
      <c r="I2892">
        <v>19.302800000000001</v>
      </c>
      <c r="J2892">
        <v>2640</v>
      </c>
      <c r="K2892">
        <v>1158.1679999999999</v>
      </c>
      <c r="L2892" t="s">
        <v>122</v>
      </c>
    </row>
    <row r="2893" spans="1:12" x14ac:dyDescent="0.25">
      <c r="A2893" t="s">
        <v>15</v>
      </c>
      <c r="B2893" s="1">
        <v>44469</v>
      </c>
      <c r="C2893">
        <v>9</v>
      </c>
      <c r="D2893">
        <v>2021</v>
      </c>
      <c r="E2893" t="s">
        <v>10</v>
      </c>
      <c r="F2893" t="s">
        <v>42</v>
      </c>
      <c r="G2893">
        <v>60</v>
      </c>
      <c r="H2893">
        <v>44</v>
      </c>
      <c r="I2893">
        <v>19.302800000000001</v>
      </c>
      <c r="J2893">
        <v>2640</v>
      </c>
      <c r="K2893">
        <v>1158.1679999999999</v>
      </c>
      <c r="L2893" t="s">
        <v>122</v>
      </c>
    </row>
    <row r="2894" spans="1:12" x14ac:dyDescent="0.25">
      <c r="A2894" t="s">
        <v>15</v>
      </c>
      <c r="B2894" s="1">
        <v>44469</v>
      </c>
      <c r="C2894">
        <v>9</v>
      </c>
      <c r="D2894">
        <v>2021</v>
      </c>
      <c r="E2894" t="s">
        <v>31</v>
      </c>
      <c r="F2894" t="s">
        <v>69</v>
      </c>
      <c r="G2894">
        <v>36</v>
      </c>
      <c r="H2894">
        <v>6.2</v>
      </c>
      <c r="I2894">
        <v>3.0175000000000001</v>
      </c>
      <c r="J2894">
        <v>223.2</v>
      </c>
      <c r="K2894">
        <v>108.63</v>
      </c>
      <c r="L2894" t="s">
        <v>122</v>
      </c>
    </row>
    <row r="2895" spans="1:12" x14ac:dyDescent="0.25">
      <c r="A2895" t="s">
        <v>15</v>
      </c>
      <c r="B2895" s="1">
        <v>44469</v>
      </c>
      <c r="C2895">
        <v>9</v>
      </c>
      <c r="D2895">
        <v>2021</v>
      </c>
      <c r="E2895" t="s">
        <v>28</v>
      </c>
      <c r="F2895" t="s">
        <v>76</v>
      </c>
      <c r="G2895">
        <v>30</v>
      </c>
      <c r="H2895">
        <v>10</v>
      </c>
      <c r="I2895">
        <v>0.74099999999999999</v>
      </c>
      <c r="J2895">
        <v>300</v>
      </c>
      <c r="K2895">
        <v>22.23</v>
      </c>
      <c r="L2895" t="s">
        <v>122</v>
      </c>
    </row>
    <row r="2896" spans="1:12" x14ac:dyDescent="0.25">
      <c r="A2896" t="s">
        <v>15</v>
      </c>
      <c r="B2896" s="1">
        <v>44469</v>
      </c>
      <c r="C2896">
        <v>9</v>
      </c>
      <c r="D2896">
        <v>2021</v>
      </c>
      <c r="E2896" t="s">
        <v>10</v>
      </c>
      <c r="F2896" t="s">
        <v>42</v>
      </c>
      <c r="G2896">
        <v>60</v>
      </c>
      <c r="H2896">
        <v>44</v>
      </c>
      <c r="I2896">
        <v>19.302800000000001</v>
      </c>
      <c r="J2896">
        <v>2640</v>
      </c>
      <c r="K2896">
        <v>1158.1679999999999</v>
      </c>
      <c r="L2896" t="s">
        <v>122</v>
      </c>
    </row>
    <row r="2897" spans="1:12" x14ac:dyDescent="0.25">
      <c r="A2897" t="s">
        <v>15</v>
      </c>
      <c r="B2897" s="1">
        <v>44469</v>
      </c>
      <c r="C2897">
        <v>9</v>
      </c>
      <c r="D2897">
        <v>2021</v>
      </c>
      <c r="E2897" t="s">
        <v>31</v>
      </c>
      <c r="F2897" t="s">
        <v>69</v>
      </c>
      <c r="G2897">
        <v>36</v>
      </c>
      <c r="H2897">
        <v>6.2</v>
      </c>
      <c r="I2897">
        <v>3.0175000000000001</v>
      </c>
      <c r="J2897">
        <v>223.2</v>
      </c>
      <c r="K2897">
        <v>108.63</v>
      </c>
      <c r="L2897" t="s">
        <v>122</v>
      </c>
    </row>
    <row r="2898" spans="1:12" x14ac:dyDescent="0.25">
      <c r="A2898" t="s">
        <v>15</v>
      </c>
      <c r="B2898" s="1">
        <v>44469</v>
      </c>
      <c r="C2898">
        <v>9</v>
      </c>
      <c r="D2898">
        <v>2021</v>
      </c>
      <c r="E2898" t="s">
        <v>28</v>
      </c>
      <c r="F2898" t="s">
        <v>76</v>
      </c>
      <c r="G2898">
        <v>30</v>
      </c>
      <c r="H2898">
        <v>10</v>
      </c>
      <c r="I2898">
        <v>0.74099999999999999</v>
      </c>
      <c r="J2898">
        <v>300</v>
      </c>
      <c r="K2898">
        <v>22.23</v>
      </c>
      <c r="L2898" t="s">
        <v>122</v>
      </c>
    </row>
    <row r="2899" spans="1:12" x14ac:dyDescent="0.25">
      <c r="A2899" t="s">
        <v>38</v>
      </c>
      <c r="B2899" s="1">
        <v>44469</v>
      </c>
      <c r="C2899">
        <v>9</v>
      </c>
      <c r="D2899">
        <v>2021</v>
      </c>
      <c r="E2899" t="s">
        <v>19</v>
      </c>
      <c r="F2899" t="s">
        <v>68</v>
      </c>
      <c r="G2899">
        <v>15</v>
      </c>
      <c r="H2899">
        <v>15.5</v>
      </c>
      <c r="I2899">
        <v>4.5801999999999996</v>
      </c>
      <c r="J2899">
        <v>232.5</v>
      </c>
      <c r="K2899">
        <v>68.703000000000003</v>
      </c>
      <c r="L2899" t="s">
        <v>132</v>
      </c>
    </row>
    <row r="2900" spans="1:12" x14ac:dyDescent="0.25">
      <c r="A2900" t="s">
        <v>38</v>
      </c>
      <c r="B2900" s="1">
        <v>44469</v>
      </c>
      <c r="C2900">
        <v>9</v>
      </c>
      <c r="D2900">
        <v>2021</v>
      </c>
      <c r="E2900" t="s">
        <v>19</v>
      </c>
      <c r="F2900" t="s">
        <v>44</v>
      </c>
      <c r="G2900">
        <v>7</v>
      </c>
      <c r="H2900">
        <v>10.4</v>
      </c>
      <c r="I2900">
        <v>10.323</v>
      </c>
      <c r="J2900">
        <v>72.8</v>
      </c>
      <c r="K2900">
        <v>72.260999999999996</v>
      </c>
      <c r="L2900" t="s">
        <v>132</v>
      </c>
    </row>
    <row r="2901" spans="1:12" x14ac:dyDescent="0.25">
      <c r="A2901" t="s">
        <v>38</v>
      </c>
      <c r="B2901" s="1">
        <v>44469</v>
      </c>
      <c r="C2901">
        <v>9</v>
      </c>
      <c r="D2901">
        <v>2021</v>
      </c>
      <c r="E2901" t="s">
        <v>19</v>
      </c>
      <c r="F2901" t="s">
        <v>68</v>
      </c>
      <c r="G2901">
        <v>15</v>
      </c>
      <c r="H2901">
        <v>15.5</v>
      </c>
      <c r="I2901">
        <v>4.5801999999999996</v>
      </c>
      <c r="J2901">
        <v>232.5</v>
      </c>
      <c r="K2901">
        <v>68.703000000000003</v>
      </c>
      <c r="L2901" t="s">
        <v>132</v>
      </c>
    </row>
    <row r="2902" spans="1:12" x14ac:dyDescent="0.25">
      <c r="A2902" t="s">
        <v>38</v>
      </c>
      <c r="B2902" s="1">
        <v>44469</v>
      </c>
      <c r="C2902">
        <v>9</v>
      </c>
      <c r="D2902">
        <v>2021</v>
      </c>
      <c r="E2902" t="s">
        <v>19</v>
      </c>
      <c r="F2902" t="s">
        <v>44</v>
      </c>
      <c r="G2902">
        <v>7</v>
      </c>
      <c r="H2902">
        <v>10.4</v>
      </c>
      <c r="I2902">
        <v>10.323</v>
      </c>
      <c r="J2902">
        <v>72.8</v>
      </c>
      <c r="K2902">
        <v>72.260999999999996</v>
      </c>
      <c r="L2902" t="s">
        <v>132</v>
      </c>
    </row>
    <row r="2903" spans="1:12" x14ac:dyDescent="0.25">
      <c r="A2903" t="s">
        <v>38</v>
      </c>
      <c r="B2903" s="1">
        <v>44469</v>
      </c>
      <c r="C2903">
        <v>9</v>
      </c>
      <c r="D2903">
        <v>2021</v>
      </c>
      <c r="E2903" t="s">
        <v>19</v>
      </c>
      <c r="F2903" t="s">
        <v>44</v>
      </c>
      <c r="G2903">
        <v>7</v>
      </c>
      <c r="H2903">
        <v>10.4</v>
      </c>
      <c r="I2903">
        <v>10.323</v>
      </c>
      <c r="J2903">
        <v>72.8</v>
      </c>
      <c r="K2903">
        <v>72.260999999999996</v>
      </c>
      <c r="L2903" t="s">
        <v>132</v>
      </c>
    </row>
    <row r="2904" spans="1:12" x14ac:dyDescent="0.25">
      <c r="A2904" t="s">
        <v>38</v>
      </c>
      <c r="B2904" s="1">
        <v>44469</v>
      </c>
      <c r="C2904">
        <v>9</v>
      </c>
      <c r="D2904">
        <v>2021</v>
      </c>
      <c r="E2904" t="s">
        <v>19</v>
      </c>
      <c r="F2904" t="s">
        <v>68</v>
      </c>
      <c r="G2904">
        <v>15</v>
      </c>
      <c r="H2904">
        <v>15.5</v>
      </c>
      <c r="I2904">
        <v>4.5801999999999996</v>
      </c>
      <c r="J2904">
        <v>232.5</v>
      </c>
      <c r="K2904">
        <v>68.703000000000003</v>
      </c>
      <c r="L2904" t="s">
        <v>132</v>
      </c>
    </row>
    <row r="2905" spans="1:12" x14ac:dyDescent="0.25">
      <c r="A2905" t="s">
        <v>38</v>
      </c>
      <c r="B2905" s="1">
        <v>44469</v>
      </c>
      <c r="C2905">
        <v>9</v>
      </c>
      <c r="D2905">
        <v>2021</v>
      </c>
      <c r="E2905" t="s">
        <v>19</v>
      </c>
      <c r="F2905" t="s">
        <v>44</v>
      </c>
      <c r="G2905">
        <v>7</v>
      </c>
      <c r="H2905">
        <v>10.4</v>
      </c>
      <c r="I2905">
        <v>10.323</v>
      </c>
      <c r="J2905">
        <v>72.8</v>
      </c>
      <c r="K2905">
        <v>72.260999999999996</v>
      </c>
      <c r="L2905" t="s">
        <v>132</v>
      </c>
    </row>
    <row r="2906" spans="1:12" x14ac:dyDescent="0.25">
      <c r="A2906" t="s">
        <v>38</v>
      </c>
      <c r="B2906" s="1">
        <v>44469</v>
      </c>
      <c r="C2906">
        <v>9</v>
      </c>
      <c r="D2906">
        <v>2021</v>
      </c>
      <c r="E2906" t="s">
        <v>19</v>
      </c>
      <c r="F2906" t="s">
        <v>68</v>
      </c>
      <c r="G2906">
        <v>15</v>
      </c>
      <c r="H2906">
        <v>15.5</v>
      </c>
      <c r="I2906">
        <v>4.5801999999999996</v>
      </c>
      <c r="J2906">
        <v>232.5</v>
      </c>
      <c r="K2906">
        <v>68.703000000000003</v>
      </c>
      <c r="L2906" t="s">
        <v>132</v>
      </c>
    </row>
    <row r="2907" spans="1:12" x14ac:dyDescent="0.25">
      <c r="A2907" t="s">
        <v>23</v>
      </c>
      <c r="B2907" s="1">
        <v>44470</v>
      </c>
      <c r="C2907">
        <v>10</v>
      </c>
      <c r="D2907">
        <v>2021</v>
      </c>
      <c r="E2907" t="s">
        <v>13</v>
      </c>
      <c r="F2907" t="s">
        <v>14</v>
      </c>
      <c r="G2907">
        <v>20</v>
      </c>
      <c r="H2907">
        <v>11.2</v>
      </c>
      <c r="I2907">
        <v>10.839399999999999</v>
      </c>
      <c r="J2907">
        <v>224</v>
      </c>
      <c r="K2907">
        <v>216.78800000000001</v>
      </c>
      <c r="L2907" t="s">
        <v>133</v>
      </c>
    </row>
    <row r="2908" spans="1:12" x14ac:dyDescent="0.25">
      <c r="A2908" t="s">
        <v>23</v>
      </c>
      <c r="B2908" s="1">
        <v>44470</v>
      </c>
      <c r="C2908">
        <v>10</v>
      </c>
      <c r="D2908">
        <v>2021</v>
      </c>
      <c r="E2908" t="s">
        <v>28</v>
      </c>
      <c r="F2908" t="s">
        <v>87</v>
      </c>
      <c r="G2908">
        <v>60</v>
      </c>
      <c r="H2908">
        <v>11.2</v>
      </c>
      <c r="I2908">
        <v>8.1547000000000001</v>
      </c>
      <c r="J2908">
        <v>672</v>
      </c>
      <c r="K2908">
        <v>489.28199999999998</v>
      </c>
      <c r="L2908" t="s">
        <v>133</v>
      </c>
    </row>
    <row r="2909" spans="1:12" x14ac:dyDescent="0.25">
      <c r="A2909" t="s">
        <v>23</v>
      </c>
      <c r="B2909" s="1">
        <v>44470</v>
      </c>
      <c r="C2909">
        <v>10</v>
      </c>
      <c r="D2909">
        <v>2021</v>
      </c>
      <c r="E2909" t="s">
        <v>13</v>
      </c>
      <c r="F2909" t="s">
        <v>14</v>
      </c>
      <c r="G2909">
        <v>20</v>
      </c>
      <c r="H2909">
        <v>11.2</v>
      </c>
      <c r="I2909">
        <v>10.839399999999999</v>
      </c>
      <c r="J2909">
        <v>224</v>
      </c>
      <c r="K2909">
        <v>216.78800000000001</v>
      </c>
      <c r="L2909" t="s">
        <v>133</v>
      </c>
    </row>
    <row r="2910" spans="1:12" x14ac:dyDescent="0.25">
      <c r="A2910" t="s">
        <v>23</v>
      </c>
      <c r="B2910" s="1">
        <v>44470</v>
      </c>
      <c r="C2910">
        <v>10</v>
      </c>
      <c r="D2910">
        <v>2021</v>
      </c>
      <c r="E2910" t="s">
        <v>28</v>
      </c>
      <c r="F2910" t="s">
        <v>87</v>
      </c>
      <c r="G2910">
        <v>60</v>
      </c>
      <c r="H2910">
        <v>11.2</v>
      </c>
      <c r="I2910">
        <v>8.1547000000000001</v>
      </c>
      <c r="J2910">
        <v>672</v>
      </c>
      <c r="K2910">
        <v>489.28199999999998</v>
      </c>
      <c r="L2910" t="s">
        <v>133</v>
      </c>
    </row>
    <row r="2911" spans="1:12" x14ac:dyDescent="0.25">
      <c r="A2911" t="s">
        <v>23</v>
      </c>
      <c r="B2911" s="1">
        <v>44470</v>
      </c>
      <c r="C2911">
        <v>10</v>
      </c>
      <c r="D2911">
        <v>2021</v>
      </c>
      <c r="E2911" t="s">
        <v>28</v>
      </c>
      <c r="F2911" t="s">
        <v>87</v>
      </c>
      <c r="G2911">
        <v>60</v>
      </c>
      <c r="H2911">
        <v>11.2</v>
      </c>
      <c r="I2911">
        <v>8.1547000000000001</v>
      </c>
      <c r="J2911">
        <v>672</v>
      </c>
      <c r="K2911">
        <v>489.28199999999998</v>
      </c>
      <c r="L2911" t="s">
        <v>133</v>
      </c>
    </row>
    <row r="2912" spans="1:12" x14ac:dyDescent="0.25">
      <c r="A2912" t="s">
        <v>23</v>
      </c>
      <c r="B2912" s="1">
        <v>44470</v>
      </c>
      <c r="C2912">
        <v>10</v>
      </c>
      <c r="D2912">
        <v>2021</v>
      </c>
      <c r="E2912" t="s">
        <v>13</v>
      </c>
      <c r="F2912" t="s">
        <v>14</v>
      </c>
      <c r="G2912">
        <v>20</v>
      </c>
      <c r="H2912">
        <v>11.2</v>
      </c>
      <c r="I2912">
        <v>10.839399999999999</v>
      </c>
      <c r="J2912">
        <v>224</v>
      </c>
      <c r="K2912">
        <v>216.78800000000001</v>
      </c>
      <c r="L2912" t="s">
        <v>133</v>
      </c>
    </row>
    <row r="2913" spans="1:12" x14ac:dyDescent="0.25">
      <c r="A2913" t="s">
        <v>23</v>
      </c>
      <c r="B2913" s="1">
        <v>44470</v>
      </c>
      <c r="C2913">
        <v>10</v>
      </c>
      <c r="D2913">
        <v>2021</v>
      </c>
      <c r="E2913" t="s">
        <v>13</v>
      </c>
      <c r="F2913" t="s">
        <v>14</v>
      </c>
      <c r="G2913">
        <v>20</v>
      </c>
      <c r="H2913">
        <v>11.2</v>
      </c>
      <c r="I2913">
        <v>10.839399999999999</v>
      </c>
      <c r="J2913">
        <v>224</v>
      </c>
      <c r="K2913">
        <v>216.78800000000001</v>
      </c>
      <c r="L2913" t="s">
        <v>133</v>
      </c>
    </row>
    <row r="2914" spans="1:12" x14ac:dyDescent="0.25">
      <c r="A2914" t="s">
        <v>23</v>
      </c>
      <c r="B2914" s="1">
        <v>44470</v>
      </c>
      <c r="C2914">
        <v>10</v>
      </c>
      <c r="D2914">
        <v>2021</v>
      </c>
      <c r="E2914" t="s">
        <v>28</v>
      </c>
      <c r="F2914" t="s">
        <v>87</v>
      </c>
      <c r="G2914">
        <v>60</v>
      </c>
      <c r="H2914">
        <v>11.2</v>
      </c>
      <c r="I2914">
        <v>8.1547000000000001</v>
      </c>
      <c r="J2914">
        <v>672</v>
      </c>
      <c r="K2914">
        <v>489.28199999999998</v>
      </c>
      <c r="L2914" t="s">
        <v>133</v>
      </c>
    </row>
    <row r="2915" spans="1:12" x14ac:dyDescent="0.25">
      <c r="A2915" t="s">
        <v>9</v>
      </c>
      <c r="B2915" s="1">
        <v>44471</v>
      </c>
      <c r="C2915">
        <v>10</v>
      </c>
      <c r="D2915">
        <v>2021</v>
      </c>
      <c r="E2915" t="s">
        <v>10</v>
      </c>
      <c r="F2915" t="s">
        <v>81</v>
      </c>
      <c r="G2915">
        <v>10</v>
      </c>
      <c r="H2915">
        <v>28.8</v>
      </c>
      <c r="I2915">
        <v>21.792999999999999</v>
      </c>
      <c r="J2915">
        <v>288</v>
      </c>
      <c r="K2915">
        <v>217.93</v>
      </c>
      <c r="L2915" t="s">
        <v>117</v>
      </c>
    </row>
    <row r="2916" spans="1:12" x14ac:dyDescent="0.25">
      <c r="A2916" t="s">
        <v>9</v>
      </c>
      <c r="B2916" s="1">
        <v>44471</v>
      </c>
      <c r="C2916">
        <v>10</v>
      </c>
      <c r="D2916">
        <v>2021</v>
      </c>
      <c r="E2916" t="s">
        <v>19</v>
      </c>
      <c r="F2916" t="s">
        <v>20</v>
      </c>
      <c r="G2916">
        <v>15</v>
      </c>
      <c r="H2916">
        <v>16.8</v>
      </c>
      <c r="I2916">
        <v>5.2332000000000001</v>
      </c>
      <c r="J2916">
        <v>252</v>
      </c>
      <c r="K2916">
        <v>78.498000000000005</v>
      </c>
      <c r="L2916" t="s">
        <v>117</v>
      </c>
    </row>
    <row r="2917" spans="1:12" x14ac:dyDescent="0.25">
      <c r="A2917" t="s">
        <v>9</v>
      </c>
      <c r="B2917" s="1">
        <v>44471</v>
      </c>
      <c r="C2917">
        <v>10</v>
      </c>
      <c r="D2917">
        <v>2021</v>
      </c>
      <c r="E2917" t="s">
        <v>19</v>
      </c>
      <c r="F2917" t="s">
        <v>82</v>
      </c>
      <c r="G2917">
        <v>10</v>
      </c>
      <c r="H2917">
        <v>13.6</v>
      </c>
      <c r="I2917">
        <v>6.0914000000000001</v>
      </c>
      <c r="J2917">
        <v>136</v>
      </c>
      <c r="K2917">
        <v>60.914000000000001</v>
      </c>
      <c r="L2917" t="s">
        <v>117</v>
      </c>
    </row>
    <row r="2918" spans="1:12" x14ac:dyDescent="0.25">
      <c r="A2918" t="s">
        <v>9</v>
      </c>
      <c r="B2918" s="1">
        <v>44471</v>
      </c>
      <c r="C2918">
        <v>10</v>
      </c>
      <c r="D2918">
        <v>2021</v>
      </c>
      <c r="E2918" t="s">
        <v>10</v>
      </c>
      <c r="F2918" t="s">
        <v>81</v>
      </c>
      <c r="G2918">
        <v>10</v>
      </c>
      <c r="H2918">
        <v>28.8</v>
      </c>
      <c r="I2918">
        <v>21.792999999999999</v>
      </c>
      <c r="J2918">
        <v>288</v>
      </c>
      <c r="K2918">
        <v>217.93</v>
      </c>
      <c r="L2918" t="s">
        <v>117</v>
      </c>
    </row>
    <row r="2919" spans="1:12" x14ac:dyDescent="0.25">
      <c r="A2919" t="s">
        <v>9</v>
      </c>
      <c r="B2919" s="1">
        <v>44471</v>
      </c>
      <c r="C2919">
        <v>10</v>
      </c>
      <c r="D2919">
        <v>2021</v>
      </c>
      <c r="E2919" t="s">
        <v>19</v>
      </c>
      <c r="F2919" t="s">
        <v>82</v>
      </c>
      <c r="G2919">
        <v>10</v>
      </c>
      <c r="H2919">
        <v>13.6</v>
      </c>
      <c r="I2919">
        <v>6.0914000000000001</v>
      </c>
      <c r="J2919">
        <v>136</v>
      </c>
      <c r="K2919">
        <v>60.914000000000001</v>
      </c>
      <c r="L2919" t="s">
        <v>117</v>
      </c>
    </row>
    <row r="2920" spans="1:12" x14ac:dyDescent="0.25">
      <c r="A2920" t="s">
        <v>9</v>
      </c>
      <c r="B2920" s="1">
        <v>44471</v>
      </c>
      <c r="C2920">
        <v>10</v>
      </c>
      <c r="D2920">
        <v>2021</v>
      </c>
      <c r="E2920" t="s">
        <v>19</v>
      </c>
      <c r="F2920" t="s">
        <v>20</v>
      </c>
      <c r="G2920">
        <v>15</v>
      </c>
      <c r="H2920">
        <v>16.8</v>
      </c>
      <c r="I2920">
        <v>5.2332000000000001</v>
      </c>
      <c r="J2920">
        <v>252</v>
      </c>
      <c r="K2920">
        <v>78.498000000000005</v>
      </c>
      <c r="L2920" t="s">
        <v>117</v>
      </c>
    </row>
    <row r="2921" spans="1:12" x14ac:dyDescent="0.25">
      <c r="A2921" t="s">
        <v>9</v>
      </c>
      <c r="B2921" s="1">
        <v>44471</v>
      </c>
      <c r="C2921">
        <v>10</v>
      </c>
      <c r="D2921">
        <v>2021</v>
      </c>
      <c r="E2921" t="s">
        <v>10</v>
      </c>
      <c r="F2921" t="s">
        <v>81</v>
      </c>
      <c r="G2921">
        <v>10</v>
      </c>
      <c r="H2921">
        <v>28.8</v>
      </c>
      <c r="I2921">
        <v>21.792999999999999</v>
      </c>
      <c r="J2921">
        <v>288</v>
      </c>
      <c r="K2921">
        <v>217.93</v>
      </c>
      <c r="L2921" t="s">
        <v>117</v>
      </c>
    </row>
    <row r="2922" spans="1:12" x14ac:dyDescent="0.25">
      <c r="A2922" t="s">
        <v>9</v>
      </c>
      <c r="B2922" s="1">
        <v>44471</v>
      </c>
      <c r="C2922">
        <v>10</v>
      </c>
      <c r="D2922">
        <v>2021</v>
      </c>
      <c r="E2922" t="s">
        <v>19</v>
      </c>
      <c r="F2922" t="s">
        <v>82</v>
      </c>
      <c r="G2922">
        <v>10</v>
      </c>
      <c r="H2922">
        <v>13.6</v>
      </c>
      <c r="I2922">
        <v>6.0914000000000001</v>
      </c>
      <c r="J2922">
        <v>136</v>
      </c>
      <c r="K2922">
        <v>60.914000000000001</v>
      </c>
      <c r="L2922" t="s">
        <v>117</v>
      </c>
    </row>
    <row r="2923" spans="1:12" x14ac:dyDescent="0.25">
      <c r="A2923" t="s">
        <v>9</v>
      </c>
      <c r="B2923" s="1">
        <v>44471</v>
      </c>
      <c r="C2923">
        <v>10</v>
      </c>
      <c r="D2923">
        <v>2021</v>
      </c>
      <c r="E2923" t="s">
        <v>19</v>
      </c>
      <c r="F2923" t="s">
        <v>20</v>
      </c>
      <c r="G2923">
        <v>15</v>
      </c>
      <c r="H2923">
        <v>16.8</v>
      </c>
      <c r="I2923">
        <v>5.2332000000000001</v>
      </c>
      <c r="J2923">
        <v>252</v>
      </c>
      <c r="K2923">
        <v>78.498000000000005</v>
      </c>
      <c r="L2923" t="s">
        <v>117</v>
      </c>
    </row>
    <row r="2924" spans="1:12" x14ac:dyDescent="0.25">
      <c r="A2924" t="s">
        <v>9</v>
      </c>
      <c r="B2924" s="1">
        <v>44471</v>
      </c>
      <c r="C2924">
        <v>10</v>
      </c>
      <c r="D2924">
        <v>2021</v>
      </c>
      <c r="E2924" t="s">
        <v>13</v>
      </c>
      <c r="F2924" t="s">
        <v>53</v>
      </c>
      <c r="G2924">
        <v>30</v>
      </c>
      <c r="H2924">
        <v>30.4</v>
      </c>
      <c r="I2924">
        <v>21.255700000000001</v>
      </c>
      <c r="J2924">
        <v>912</v>
      </c>
      <c r="K2924">
        <v>637.67100000000005</v>
      </c>
      <c r="L2924" t="s">
        <v>119</v>
      </c>
    </row>
    <row r="2925" spans="1:12" x14ac:dyDescent="0.25">
      <c r="A2925" t="s">
        <v>9</v>
      </c>
      <c r="B2925" s="1">
        <v>44471</v>
      </c>
      <c r="C2925">
        <v>10</v>
      </c>
      <c r="D2925">
        <v>2021</v>
      </c>
      <c r="E2925" t="s">
        <v>13</v>
      </c>
      <c r="F2925" t="s">
        <v>53</v>
      </c>
      <c r="G2925">
        <v>30</v>
      </c>
      <c r="H2925">
        <v>30.4</v>
      </c>
      <c r="I2925">
        <v>21.255700000000001</v>
      </c>
      <c r="J2925">
        <v>912</v>
      </c>
      <c r="K2925">
        <v>637.67100000000005</v>
      </c>
      <c r="L2925" t="s">
        <v>119</v>
      </c>
    </row>
    <row r="2926" spans="1:12" x14ac:dyDescent="0.25">
      <c r="A2926" t="s">
        <v>9</v>
      </c>
      <c r="B2926" s="1">
        <v>44471</v>
      </c>
      <c r="C2926">
        <v>10</v>
      </c>
      <c r="D2926">
        <v>2021</v>
      </c>
      <c r="E2926" t="s">
        <v>13</v>
      </c>
      <c r="F2926" t="s">
        <v>53</v>
      </c>
      <c r="G2926">
        <v>30</v>
      </c>
      <c r="H2926">
        <v>30.4</v>
      </c>
      <c r="I2926">
        <v>21.255700000000001</v>
      </c>
      <c r="J2926">
        <v>912</v>
      </c>
      <c r="K2926">
        <v>637.67100000000005</v>
      </c>
      <c r="L2926" t="s">
        <v>119</v>
      </c>
    </row>
    <row r="2927" spans="1:12" x14ac:dyDescent="0.25">
      <c r="A2927" t="s">
        <v>23</v>
      </c>
      <c r="B2927" s="1">
        <v>44472</v>
      </c>
      <c r="C2927">
        <v>10</v>
      </c>
      <c r="D2927">
        <v>2021</v>
      </c>
      <c r="E2927" t="s">
        <v>19</v>
      </c>
      <c r="F2927" t="s">
        <v>44</v>
      </c>
      <c r="G2927">
        <v>5</v>
      </c>
      <c r="H2927">
        <v>10.4</v>
      </c>
      <c r="I2927">
        <v>8.1338000000000008</v>
      </c>
      <c r="J2927">
        <v>52</v>
      </c>
      <c r="K2927">
        <v>40.668999999999997</v>
      </c>
      <c r="L2927" t="s">
        <v>133</v>
      </c>
    </row>
    <row r="2928" spans="1:12" x14ac:dyDescent="0.25">
      <c r="A2928" t="s">
        <v>23</v>
      </c>
      <c r="B2928" s="1">
        <v>44472</v>
      </c>
      <c r="C2928">
        <v>10</v>
      </c>
      <c r="D2928">
        <v>2021</v>
      </c>
      <c r="E2928" t="s">
        <v>21</v>
      </c>
      <c r="F2928" t="s">
        <v>22</v>
      </c>
      <c r="G2928">
        <v>20</v>
      </c>
      <c r="H2928">
        <v>7.7</v>
      </c>
      <c r="I2928">
        <v>2.7357999999999998</v>
      </c>
      <c r="J2928">
        <v>154</v>
      </c>
      <c r="K2928">
        <v>54.716000000000001</v>
      </c>
      <c r="L2928" t="s">
        <v>133</v>
      </c>
    </row>
    <row r="2929" spans="1:12" x14ac:dyDescent="0.25">
      <c r="A2929" t="s">
        <v>23</v>
      </c>
      <c r="B2929" s="1">
        <v>44472</v>
      </c>
      <c r="C2929">
        <v>10</v>
      </c>
      <c r="D2929">
        <v>2021</v>
      </c>
      <c r="E2929" t="s">
        <v>13</v>
      </c>
      <c r="F2929" t="s">
        <v>91</v>
      </c>
      <c r="G2929">
        <v>10</v>
      </c>
      <c r="H2929">
        <v>7.2</v>
      </c>
      <c r="I2929">
        <v>3.024</v>
      </c>
      <c r="J2929">
        <v>72</v>
      </c>
      <c r="K2929">
        <v>30.24</v>
      </c>
      <c r="L2929" t="s">
        <v>133</v>
      </c>
    </row>
    <row r="2930" spans="1:12" x14ac:dyDescent="0.25">
      <c r="A2930" t="s">
        <v>23</v>
      </c>
      <c r="B2930" s="1">
        <v>44472</v>
      </c>
      <c r="C2930">
        <v>10</v>
      </c>
      <c r="D2930">
        <v>2021</v>
      </c>
      <c r="E2930" t="s">
        <v>21</v>
      </c>
      <c r="F2930" t="s">
        <v>22</v>
      </c>
      <c r="G2930">
        <v>20</v>
      </c>
      <c r="H2930">
        <v>7.7</v>
      </c>
      <c r="I2930">
        <v>2.7357999999999998</v>
      </c>
      <c r="J2930">
        <v>154</v>
      </c>
      <c r="K2930">
        <v>54.716000000000001</v>
      </c>
      <c r="L2930" t="s">
        <v>133</v>
      </c>
    </row>
    <row r="2931" spans="1:12" x14ac:dyDescent="0.25">
      <c r="A2931" t="s">
        <v>23</v>
      </c>
      <c r="B2931" s="1">
        <v>44472</v>
      </c>
      <c r="C2931">
        <v>10</v>
      </c>
      <c r="D2931">
        <v>2021</v>
      </c>
      <c r="E2931" t="s">
        <v>19</v>
      </c>
      <c r="F2931" t="s">
        <v>44</v>
      </c>
      <c r="G2931">
        <v>5</v>
      </c>
      <c r="H2931">
        <v>10.4</v>
      </c>
      <c r="I2931">
        <v>8.1338000000000008</v>
      </c>
      <c r="J2931">
        <v>52</v>
      </c>
      <c r="K2931">
        <v>40.668999999999997</v>
      </c>
      <c r="L2931" t="s">
        <v>133</v>
      </c>
    </row>
    <row r="2932" spans="1:12" x14ac:dyDescent="0.25">
      <c r="A2932" t="s">
        <v>23</v>
      </c>
      <c r="B2932" s="1">
        <v>44472</v>
      </c>
      <c r="C2932">
        <v>10</v>
      </c>
      <c r="D2932">
        <v>2021</v>
      </c>
      <c r="E2932" t="s">
        <v>13</v>
      </c>
      <c r="F2932" t="s">
        <v>91</v>
      </c>
      <c r="G2932">
        <v>10</v>
      </c>
      <c r="H2932">
        <v>7.2</v>
      </c>
      <c r="I2932">
        <v>3.024</v>
      </c>
      <c r="J2932">
        <v>72</v>
      </c>
      <c r="K2932">
        <v>30.24</v>
      </c>
      <c r="L2932" t="s">
        <v>133</v>
      </c>
    </row>
    <row r="2933" spans="1:12" x14ac:dyDescent="0.25">
      <c r="A2933" t="s">
        <v>23</v>
      </c>
      <c r="B2933" s="1">
        <v>44472</v>
      </c>
      <c r="C2933">
        <v>10</v>
      </c>
      <c r="D2933">
        <v>2021</v>
      </c>
      <c r="E2933" t="s">
        <v>19</v>
      </c>
      <c r="F2933" t="s">
        <v>44</v>
      </c>
      <c r="G2933">
        <v>5</v>
      </c>
      <c r="H2933">
        <v>10.4</v>
      </c>
      <c r="I2933">
        <v>8.1338000000000008</v>
      </c>
      <c r="J2933">
        <v>52</v>
      </c>
      <c r="K2933">
        <v>40.668999999999997</v>
      </c>
      <c r="L2933" t="s">
        <v>133</v>
      </c>
    </row>
    <row r="2934" spans="1:12" x14ac:dyDescent="0.25">
      <c r="A2934" t="s">
        <v>23</v>
      </c>
      <c r="B2934" s="1">
        <v>44472</v>
      </c>
      <c r="C2934">
        <v>10</v>
      </c>
      <c r="D2934">
        <v>2021</v>
      </c>
      <c r="E2934" t="s">
        <v>13</v>
      </c>
      <c r="F2934" t="s">
        <v>91</v>
      </c>
      <c r="G2934">
        <v>10</v>
      </c>
      <c r="H2934">
        <v>7.2</v>
      </c>
      <c r="I2934">
        <v>3.024</v>
      </c>
      <c r="J2934">
        <v>72</v>
      </c>
      <c r="K2934">
        <v>30.24</v>
      </c>
      <c r="L2934" t="s">
        <v>133</v>
      </c>
    </row>
    <row r="2935" spans="1:12" x14ac:dyDescent="0.25">
      <c r="A2935" t="s">
        <v>23</v>
      </c>
      <c r="B2935" s="1">
        <v>44472</v>
      </c>
      <c r="C2935">
        <v>10</v>
      </c>
      <c r="D2935">
        <v>2021</v>
      </c>
      <c r="E2935" t="s">
        <v>21</v>
      </c>
      <c r="F2935" t="s">
        <v>22</v>
      </c>
      <c r="G2935">
        <v>20</v>
      </c>
      <c r="H2935">
        <v>7.7</v>
      </c>
      <c r="I2935">
        <v>2.7357999999999998</v>
      </c>
      <c r="J2935">
        <v>154</v>
      </c>
      <c r="K2935">
        <v>54.716000000000001</v>
      </c>
      <c r="L2935" t="s">
        <v>133</v>
      </c>
    </row>
    <row r="2936" spans="1:12" x14ac:dyDescent="0.25">
      <c r="A2936" t="s">
        <v>23</v>
      </c>
      <c r="B2936" s="1">
        <v>44472</v>
      </c>
      <c r="C2936">
        <v>10</v>
      </c>
      <c r="D2936">
        <v>2021</v>
      </c>
      <c r="E2936" t="s">
        <v>19</v>
      </c>
      <c r="F2936" t="s">
        <v>44</v>
      </c>
      <c r="G2936">
        <v>5</v>
      </c>
      <c r="H2936">
        <v>10.4</v>
      </c>
      <c r="I2936">
        <v>8.1338000000000008</v>
      </c>
      <c r="J2936">
        <v>52</v>
      </c>
      <c r="K2936">
        <v>40.668999999999997</v>
      </c>
      <c r="L2936" t="s">
        <v>133</v>
      </c>
    </row>
    <row r="2937" spans="1:12" x14ac:dyDescent="0.25">
      <c r="A2937" t="s">
        <v>23</v>
      </c>
      <c r="B2937" s="1">
        <v>44472</v>
      </c>
      <c r="C2937">
        <v>10</v>
      </c>
      <c r="D2937">
        <v>2021</v>
      </c>
      <c r="E2937" t="s">
        <v>21</v>
      </c>
      <c r="F2937" t="s">
        <v>22</v>
      </c>
      <c r="G2937">
        <v>20</v>
      </c>
      <c r="H2937">
        <v>7.7</v>
      </c>
      <c r="I2937">
        <v>2.7357999999999998</v>
      </c>
      <c r="J2937">
        <v>154</v>
      </c>
      <c r="K2937">
        <v>54.716000000000001</v>
      </c>
      <c r="L2937" t="s">
        <v>133</v>
      </c>
    </row>
    <row r="2938" spans="1:12" x14ac:dyDescent="0.25">
      <c r="A2938" t="s">
        <v>23</v>
      </c>
      <c r="B2938" s="1">
        <v>44472</v>
      </c>
      <c r="C2938">
        <v>10</v>
      </c>
      <c r="D2938">
        <v>2021</v>
      </c>
      <c r="E2938" t="s">
        <v>13</v>
      </c>
      <c r="F2938" t="s">
        <v>91</v>
      </c>
      <c r="G2938">
        <v>10</v>
      </c>
      <c r="H2938">
        <v>7.2</v>
      </c>
      <c r="I2938">
        <v>3.024</v>
      </c>
      <c r="J2938">
        <v>72</v>
      </c>
      <c r="K2938">
        <v>30.24</v>
      </c>
      <c r="L2938" t="s">
        <v>133</v>
      </c>
    </row>
    <row r="2939" spans="1:12" x14ac:dyDescent="0.25">
      <c r="A2939" t="s">
        <v>15</v>
      </c>
      <c r="B2939" s="1">
        <v>44473</v>
      </c>
      <c r="C2939">
        <v>10</v>
      </c>
      <c r="D2939">
        <v>2021</v>
      </c>
      <c r="E2939" t="s">
        <v>10</v>
      </c>
      <c r="F2939" t="s">
        <v>33</v>
      </c>
      <c r="G2939">
        <v>20</v>
      </c>
      <c r="H2939">
        <v>10</v>
      </c>
      <c r="I2939">
        <v>2.9060000000000001</v>
      </c>
      <c r="J2939">
        <v>200</v>
      </c>
      <c r="K2939">
        <v>58.12</v>
      </c>
      <c r="L2939" t="s">
        <v>119</v>
      </c>
    </row>
    <row r="2940" spans="1:12" x14ac:dyDescent="0.25">
      <c r="A2940" t="s">
        <v>15</v>
      </c>
      <c r="B2940" s="1">
        <v>44473</v>
      </c>
      <c r="C2940">
        <v>10</v>
      </c>
      <c r="D2940">
        <v>2021</v>
      </c>
      <c r="E2940" t="s">
        <v>10</v>
      </c>
      <c r="F2940" t="s">
        <v>33</v>
      </c>
      <c r="G2940">
        <v>20</v>
      </c>
      <c r="H2940">
        <v>10</v>
      </c>
      <c r="I2940">
        <v>2.9060000000000001</v>
      </c>
      <c r="J2940">
        <v>200</v>
      </c>
      <c r="K2940">
        <v>58.12</v>
      </c>
      <c r="L2940" t="s">
        <v>119</v>
      </c>
    </row>
    <row r="2941" spans="1:12" x14ac:dyDescent="0.25">
      <c r="A2941" t="s">
        <v>15</v>
      </c>
      <c r="B2941" s="1">
        <v>44473</v>
      </c>
      <c r="C2941">
        <v>10</v>
      </c>
      <c r="D2941">
        <v>2021</v>
      </c>
      <c r="E2941" t="s">
        <v>10</v>
      </c>
      <c r="F2941" t="s">
        <v>33</v>
      </c>
      <c r="G2941">
        <v>20</v>
      </c>
      <c r="H2941">
        <v>10</v>
      </c>
      <c r="I2941">
        <v>2.9060000000000001</v>
      </c>
      <c r="J2941">
        <v>200</v>
      </c>
      <c r="K2941">
        <v>58.12</v>
      </c>
      <c r="L2941" t="s">
        <v>119</v>
      </c>
    </row>
    <row r="2942" spans="1:12" x14ac:dyDescent="0.25">
      <c r="A2942" t="s">
        <v>15</v>
      </c>
      <c r="B2942" s="1">
        <v>44473</v>
      </c>
      <c r="C2942">
        <v>10</v>
      </c>
      <c r="D2942">
        <v>2021</v>
      </c>
      <c r="E2942" t="s">
        <v>10</v>
      </c>
      <c r="F2942" t="s">
        <v>33</v>
      </c>
      <c r="G2942">
        <v>20</v>
      </c>
      <c r="H2942">
        <v>10</v>
      </c>
      <c r="I2942">
        <v>2.9060000000000001</v>
      </c>
      <c r="J2942">
        <v>200</v>
      </c>
      <c r="K2942">
        <v>58.12</v>
      </c>
      <c r="L2942" t="s">
        <v>119</v>
      </c>
    </row>
    <row r="2943" spans="1:12" x14ac:dyDescent="0.25">
      <c r="A2943" t="s">
        <v>15</v>
      </c>
      <c r="B2943" s="1">
        <v>44473</v>
      </c>
      <c r="C2943">
        <v>10</v>
      </c>
      <c r="D2943">
        <v>2021</v>
      </c>
      <c r="E2943" t="s">
        <v>10</v>
      </c>
      <c r="F2943" t="s">
        <v>33</v>
      </c>
      <c r="G2943">
        <v>20</v>
      </c>
      <c r="H2943">
        <v>10</v>
      </c>
      <c r="I2943">
        <v>2.9060000000000001</v>
      </c>
      <c r="J2943">
        <v>200</v>
      </c>
      <c r="K2943">
        <v>58.12</v>
      </c>
      <c r="L2943" t="s">
        <v>119</v>
      </c>
    </row>
    <row r="2944" spans="1:12" x14ac:dyDescent="0.25">
      <c r="A2944" t="s">
        <v>15</v>
      </c>
      <c r="B2944" s="1">
        <v>44473</v>
      </c>
      <c r="C2944">
        <v>10</v>
      </c>
      <c r="D2944">
        <v>2021</v>
      </c>
      <c r="E2944" t="s">
        <v>10</v>
      </c>
      <c r="F2944" t="s">
        <v>33</v>
      </c>
      <c r="G2944">
        <v>20</v>
      </c>
      <c r="H2944">
        <v>10</v>
      </c>
      <c r="I2944">
        <v>2.9060000000000001</v>
      </c>
      <c r="J2944">
        <v>200</v>
      </c>
      <c r="K2944">
        <v>58.12</v>
      </c>
      <c r="L2944" t="s">
        <v>119</v>
      </c>
    </row>
    <row r="2945" spans="1:12" x14ac:dyDescent="0.25">
      <c r="A2945" t="s">
        <v>15</v>
      </c>
      <c r="B2945" s="1">
        <v>44473</v>
      </c>
      <c r="C2945">
        <v>10</v>
      </c>
      <c r="D2945">
        <v>2021</v>
      </c>
      <c r="E2945" t="s">
        <v>10</v>
      </c>
      <c r="F2945" t="s">
        <v>33</v>
      </c>
      <c r="G2945">
        <v>20</v>
      </c>
      <c r="H2945">
        <v>10</v>
      </c>
      <c r="I2945">
        <v>2.9060000000000001</v>
      </c>
      <c r="J2945">
        <v>200</v>
      </c>
      <c r="K2945">
        <v>58.12</v>
      </c>
      <c r="L2945" t="s">
        <v>119</v>
      </c>
    </row>
    <row r="2946" spans="1:12" x14ac:dyDescent="0.25">
      <c r="A2946" t="s">
        <v>15</v>
      </c>
      <c r="B2946" s="1">
        <v>44473</v>
      </c>
      <c r="C2946">
        <v>10</v>
      </c>
      <c r="D2946">
        <v>2021</v>
      </c>
      <c r="E2946" t="s">
        <v>10</v>
      </c>
      <c r="F2946" t="s">
        <v>33</v>
      </c>
      <c r="G2946">
        <v>20</v>
      </c>
      <c r="H2946">
        <v>10</v>
      </c>
      <c r="I2946">
        <v>2.9060000000000001</v>
      </c>
      <c r="J2946">
        <v>200</v>
      </c>
      <c r="K2946">
        <v>58.12</v>
      </c>
      <c r="L2946" t="s">
        <v>119</v>
      </c>
    </row>
    <row r="2947" spans="1:12" x14ac:dyDescent="0.25">
      <c r="A2947" t="s">
        <v>15</v>
      </c>
      <c r="B2947" s="1">
        <v>44473</v>
      </c>
      <c r="C2947">
        <v>10</v>
      </c>
      <c r="D2947">
        <v>2021</v>
      </c>
      <c r="E2947" t="s">
        <v>10</v>
      </c>
      <c r="F2947" t="s">
        <v>33</v>
      </c>
      <c r="G2947">
        <v>20</v>
      </c>
      <c r="H2947">
        <v>10</v>
      </c>
      <c r="I2947">
        <v>2.9060000000000001</v>
      </c>
      <c r="J2947">
        <v>200</v>
      </c>
      <c r="K2947">
        <v>58.12</v>
      </c>
      <c r="L2947" t="s">
        <v>119</v>
      </c>
    </row>
    <row r="2948" spans="1:12" x14ac:dyDescent="0.25">
      <c r="A2948" t="s">
        <v>15</v>
      </c>
      <c r="B2948" s="1">
        <v>44473</v>
      </c>
      <c r="C2948">
        <v>10</v>
      </c>
      <c r="D2948">
        <v>2021</v>
      </c>
      <c r="E2948" t="s">
        <v>10</v>
      </c>
      <c r="F2948" t="s">
        <v>33</v>
      </c>
      <c r="G2948">
        <v>20</v>
      </c>
      <c r="H2948">
        <v>10</v>
      </c>
      <c r="I2948">
        <v>2.9060000000000001</v>
      </c>
      <c r="J2948">
        <v>200</v>
      </c>
      <c r="K2948">
        <v>58.12</v>
      </c>
      <c r="L2948" t="s">
        <v>119</v>
      </c>
    </row>
    <row r="2949" spans="1:12" x14ac:dyDescent="0.25">
      <c r="A2949" t="s">
        <v>15</v>
      </c>
      <c r="B2949" s="1">
        <v>44473</v>
      </c>
      <c r="C2949">
        <v>10</v>
      </c>
      <c r="D2949">
        <v>2021</v>
      </c>
      <c r="E2949" t="s">
        <v>10</v>
      </c>
      <c r="F2949" t="s">
        <v>11</v>
      </c>
      <c r="G2949">
        <v>25</v>
      </c>
      <c r="H2949">
        <v>27.8</v>
      </c>
      <c r="I2949">
        <v>6.4301000000000004</v>
      </c>
      <c r="J2949">
        <v>695</v>
      </c>
      <c r="K2949">
        <v>160.7525</v>
      </c>
      <c r="L2949" t="s">
        <v>118</v>
      </c>
    </row>
    <row r="2950" spans="1:12" x14ac:dyDescent="0.25">
      <c r="A2950" t="s">
        <v>15</v>
      </c>
      <c r="B2950" s="1">
        <v>44473</v>
      </c>
      <c r="C2950">
        <v>10</v>
      </c>
      <c r="D2950">
        <v>2021</v>
      </c>
      <c r="E2950" t="s">
        <v>19</v>
      </c>
      <c r="F2950" t="s">
        <v>44</v>
      </c>
      <c r="G2950">
        <v>25</v>
      </c>
      <c r="H2950">
        <v>10.4</v>
      </c>
      <c r="I2950">
        <v>4.2233999999999998</v>
      </c>
      <c r="J2950">
        <v>260</v>
      </c>
      <c r="K2950">
        <v>105.58499999999999</v>
      </c>
      <c r="L2950" t="s">
        <v>118</v>
      </c>
    </row>
    <row r="2951" spans="1:12" x14ac:dyDescent="0.25">
      <c r="A2951" t="s">
        <v>15</v>
      </c>
      <c r="B2951" s="1">
        <v>44473</v>
      </c>
      <c r="C2951">
        <v>10</v>
      </c>
      <c r="D2951">
        <v>2021</v>
      </c>
      <c r="E2951" t="s">
        <v>13</v>
      </c>
      <c r="F2951" t="s">
        <v>53</v>
      </c>
      <c r="G2951">
        <v>14</v>
      </c>
      <c r="H2951">
        <v>30.4</v>
      </c>
      <c r="I2951">
        <v>4.8609999999999998</v>
      </c>
      <c r="J2951">
        <v>425.6</v>
      </c>
      <c r="K2951">
        <v>68.054000000000002</v>
      </c>
      <c r="L2951" t="s">
        <v>118</v>
      </c>
    </row>
    <row r="2952" spans="1:12" x14ac:dyDescent="0.25">
      <c r="A2952" t="s">
        <v>15</v>
      </c>
      <c r="B2952" s="1">
        <v>44473</v>
      </c>
      <c r="C2952">
        <v>10</v>
      </c>
      <c r="D2952">
        <v>2021</v>
      </c>
      <c r="E2952" t="s">
        <v>10</v>
      </c>
      <c r="F2952" t="s">
        <v>11</v>
      </c>
      <c r="G2952">
        <v>25</v>
      </c>
      <c r="H2952">
        <v>27.8</v>
      </c>
      <c r="I2952">
        <v>6.4301000000000004</v>
      </c>
      <c r="J2952">
        <v>695</v>
      </c>
      <c r="K2952">
        <v>160.7525</v>
      </c>
      <c r="L2952" t="s">
        <v>118</v>
      </c>
    </row>
    <row r="2953" spans="1:12" x14ac:dyDescent="0.25">
      <c r="A2953" t="s">
        <v>15</v>
      </c>
      <c r="B2953" s="1">
        <v>44473</v>
      </c>
      <c r="C2953">
        <v>10</v>
      </c>
      <c r="D2953">
        <v>2021</v>
      </c>
      <c r="E2953" t="s">
        <v>19</v>
      </c>
      <c r="F2953" t="s">
        <v>44</v>
      </c>
      <c r="G2953">
        <v>25</v>
      </c>
      <c r="H2953">
        <v>10.4</v>
      </c>
      <c r="I2953">
        <v>4.2233999999999998</v>
      </c>
      <c r="J2953">
        <v>260</v>
      </c>
      <c r="K2953">
        <v>105.58499999999999</v>
      </c>
      <c r="L2953" t="s">
        <v>118</v>
      </c>
    </row>
    <row r="2954" spans="1:12" x14ac:dyDescent="0.25">
      <c r="A2954" t="s">
        <v>15</v>
      </c>
      <c r="B2954" s="1">
        <v>44473</v>
      </c>
      <c r="C2954">
        <v>10</v>
      </c>
      <c r="D2954">
        <v>2021</v>
      </c>
      <c r="E2954" t="s">
        <v>13</v>
      </c>
      <c r="F2954" t="s">
        <v>53</v>
      </c>
      <c r="G2954">
        <v>14</v>
      </c>
      <c r="H2954">
        <v>30.4</v>
      </c>
      <c r="I2954">
        <v>4.8609999999999998</v>
      </c>
      <c r="J2954">
        <v>425.6</v>
      </c>
      <c r="K2954">
        <v>68.054000000000002</v>
      </c>
      <c r="L2954" t="s">
        <v>118</v>
      </c>
    </row>
    <row r="2955" spans="1:12" x14ac:dyDescent="0.25">
      <c r="A2955" t="s">
        <v>15</v>
      </c>
      <c r="B2955" s="1">
        <v>44473</v>
      </c>
      <c r="C2955">
        <v>10</v>
      </c>
      <c r="D2955">
        <v>2021</v>
      </c>
      <c r="E2955" t="s">
        <v>10</v>
      </c>
      <c r="F2955" t="s">
        <v>11</v>
      </c>
      <c r="G2955">
        <v>25</v>
      </c>
      <c r="H2955">
        <v>27.8</v>
      </c>
      <c r="I2955">
        <v>6.4301000000000004</v>
      </c>
      <c r="J2955">
        <v>695</v>
      </c>
      <c r="K2955">
        <v>160.7525</v>
      </c>
      <c r="L2955" t="s">
        <v>118</v>
      </c>
    </row>
    <row r="2956" spans="1:12" x14ac:dyDescent="0.25">
      <c r="A2956" t="s">
        <v>15</v>
      </c>
      <c r="B2956" s="1">
        <v>44473</v>
      </c>
      <c r="C2956">
        <v>10</v>
      </c>
      <c r="D2956">
        <v>2021</v>
      </c>
      <c r="E2956" t="s">
        <v>13</v>
      </c>
      <c r="F2956" t="s">
        <v>53</v>
      </c>
      <c r="G2956">
        <v>14</v>
      </c>
      <c r="H2956">
        <v>30.4</v>
      </c>
      <c r="I2956">
        <v>4.8609999999999998</v>
      </c>
      <c r="J2956">
        <v>425.6</v>
      </c>
      <c r="K2956">
        <v>68.054000000000002</v>
      </c>
      <c r="L2956" t="s">
        <v>118</v>
      </c>
    </row>
    <row r="2957" spans="1:12" x14ac:dyDescent="0.25">
      <c r="A2957" t="s">
        <v>15</v>
      </c>
      <c r="B2957" s="1">
        <v>44473</v>
      </c>
      <c r="C2957">
        <v>10</v>
      </c>
      <c r="D2957">
        <v>2021</v>
      </c>
      <c r="E2957" t="s">
        <v>19</v>
      </c>
      <c r="F2957" t="s">
        <v>44</v>
      </c>
      <c r="G2957">
        <v>25</v>
      </c>
      <c r="H2957">
        <v>10.4</v>
      </c>
      <c r="I2957">
        <v>4.2233999999999998</v>
      </c>
      <c r="J2957">
        <v>260</v>
      </c>
      <c r="K2957">
        <v>105.58499999999999</v>
      </c>
      <c r="L2957" t="s">
        <v>118</v>
      </c>
    </row>
    <row r="2958" spans="1:12" x14ac:dyDescent="0.25">
      <c r="A2958" t="s">
        <v>15</v>
      </c>
      <c r="B2958" s="1">
        <v>44473</v>
      </c>
      <c r="C2958">
        <v>10</v>
      </c>
      <c r="D2958">
        <v>2021</v>
      </c>
      <c r="E2958" t="s">
        <v>10</v>
      </c>
      <c r="F2958" t="s">
        <v>11</v>
      </c>
      <c r="G2958">
        <v>25</v>
      </c>
      <c r="H2958">
        <v>27.8</v>
      </c>
      <c r="I2958">
        <v>6.4301000000000004</v>
      </c>
      <c r="J2958">
        <v>695</v>
      </c>
      <c r="K2958">
        <v>160.7525</v>
      </c>
      <c r="L2958" t="s">
        <v>118</v>
      </c>
    </row>
    <row r="2959" spans="1:12" x14ac:dyDescent="0.25">
      <c r="A2959" t="s">
        <v>15</v>
      </c>
      <c r="B2959" s="1">
        <v>44473</v>
      </c>
      <c r="C2959">
        <v>10</v>
      </c>
      <c r="D2959">
        <v>2021</v>
      </c>
      <c r="E2959" t="s">
        <v>13</v>
      </c>
      <c r="F2959" t="s">
        <v>53</v>
      </c>
      <c r="G2959">
        <v>14</v>
      </c>
      <c r="H2959">
        <v>30.4</v>
      </c>
      <c r="I2959">
        <v>4.8609999999999998</v>
      </c>
      <c r="J2959">
        <v>425.6</v>
      </c>
      <c r="K2959">
        <v>68.054000000000002</v>
      </c>
      <c r="L2959" t="s">
        <v>118</v>
      </c>
    </row>
    <row r="2960" spans="1:12" x14ac:dyDescent="0.25">
      <c r="A2960" t="s">
        <v>15</v>
      </c>
      <c r="B2960" s="1">
        <v>44473</v>
      </c>
      <c r="C2960">
        <v>10</v>
      </c>
      <c r="D2960">
        <v>2021</v>
      </c>
      <c r="E2960" t="s">
        <v>19</v>
      </c>
      <c r="F2960" t="s">
        <v>44</v>
      </c>
      <c r="G2960">
        <v>25</v>
      </c>
      <c r="H2960">
        <v>10.4</v>
      </c>
      <c r="I2960">
        <v>4.2233999999999998</v>
      </c>
      <c r="J2960">
        <v>260</v>
      </c>
      <c r="K2960">
        <v>105.58499999999999</v>
      </c>
      <c r="L2960" t="s">
        <v>118</v>
      </c>
    </row>
    <row r="2961" spans="1:12" x14ac:dyDescent="0.25">
      <c r="A2961" t="s">
        <v>15</v>
      </c>
      <c r="B2961" s="1">
        <v>44473</v>
      </c>
      <c r="C2961">
        <v>10</v>
      </c>
      <c r="D2961">
        <v>2021</v>
      </c>
      <c r="E2961" t="s">
        <v>13</v>
      </c>
      <c r="F2961" t="s">
        <v>53</v>
      </c>
      <c r="G2961">
        <v>14</v>
      </c>
      <c r="H2961">
        <v>30.4</v>
      </c>
      <c r="I2961">
        <v>4.8609999999999998</v>
      </c>
      <c r="J2961">
        <v>425.6</v>
      </c>
      <c r="K2961">
        <v>68.054000000000002</v>
      </c>
      <c r="L2961" t="s">
        <v>118</v>
      </c>
    </row>
    <row r="2962" spans="1:12" x14ac:dyDescent="0.25">
      <c r="A2962" t="s">
        <v>15</v>
      </c>
      <c r="B2962" s="1">
        <v>44473</v>
      </c>
      <c r="C2962">
        <v>10</v>
      </c>
      <c r="D2962">
        <v>2021</v>
      </c>
      <c r="E2962" t="s">
        <v>19</v>
      </c>
      <c r="F2962" t="s">
        <v>44</v>
      </c>
      <c r="G2962">
        <v>25</v>
      </c>
      <c r="H2962">
        <v>10.4</v>
      </c>
      <c r="I2962">
        <v>4.2233999999999998</v>
      </c>
      <c r="J2962">
        <v>260</v>
      </c>
      <c r="K2962">
        <v>105.58499999999999</v>
      </c>
      <c r="L2962" t="s">
        <v>118</v>
      </c>
    </row>
    <row r="2963" spans="1:12" x14ac:dyDescent="0.25">
      <c r="A2963" t="s">
        <v>15</v>
      </c>
      <c r="B2963" s="1">
        <v>44473</v>
      </c>
      <c r="C2963">
        <v>10</v>
      </c>
      <c r="D2963">
        <v>2021</v>
      </c>
      <c r="E2963" t="s">
        <v>10</v>
      </c>
      <c r="F2963" t="s">
        <v>11</v>
      </c>
      <c r="G2963">
        <v>25</v>
      </c>
      <c r="H2963">
        <v>27.8</v>
      </c>
      <c r="I2963">
        <v>6.4301000000000004</v>
      </c>
      <c r="J2963">
        <v>695</v>
      </c>
      <c r="K2963">
        <v>160.7525</v>
      </c>
      <c r="L2963" t="s">
        <v>118</v>
      </c>
    </row>
    <row r="2964" spans="1:12" x14ac:dyDescent="0.25">
      <c r="A2964" t="s">
        <v>15</v>
      </c>
      <c r="B2964" s="1">
        <v>44473</v>
      </c>
      <c r="C2964">
        <v>10</v>
      </c>
      <c r="D2964">
        <v>2021</v>
      </c>
      <c r="E2964" t="s">
        <v>13</v>
      </c>
      <c r="F2964" t="s">
        <v>53</v>
      </c>
      <c r="G2964">
        <v>14</v>
      </c>
      <c r="H2964">
        <v>30.4</v>
      </c>
      <c r="I2964">
        <v>4.8609999999999998</v>
      </c>
      <c r="J2964">
        <v>425.6</v>
      </c>
      <c r="K2964">
        <v>68.054000000000002</v>
      </c>
      <c r="L2964" t="s">
        <v>118</v>
      </c>
    </row>
    <row r="2965" spans="1:12" x14ac:dyDescent="0.25">
      <c r="A2965" t="s">
        <v>15</v>
      </c>
      <c r="B2965" s="1">
        <v>44473</v>
      </c>
      <c r="C2965">
        <v>10</v>
      </c>
      <c r="D2965">
        <v>2021</v>
      </c>
      <c r="E2965" t="s">
        <v>19</v>
      </c>
      <c r="F2965" t="s">
        <v>44</v>
      </c>
      <c r="G2965">
        <v>25</v>
      </c>
      <c r="H2965">
        <v>10.4</v>
      </c>
      <c r="I2965">
        <v>4.2233999999999998</v>
      </c>
      <c r="J2965">
        <v>260</v>
      </c>
      <c r="K2965">
        <v>105.58499999999999</v>
      </c>
      <c r="L2965" t="s">
        <v>118</v>
      </c>
    </row>
    <row r="2966" spans="1:12" x14ac:dyDescent="0.25">
      <c r="A2966" t="s">
        <v>15</v>
      </c>
      <c r="B2966" s="1">
        <v>44473</v>
      </c>
      <c r="C2966">
        <v>10</v>
      </c>
      <c r="D2966">
        <v>2021</v>
      </c>
      <c r="E2966" t="s">
        <v>10</v>
      </c>
      <c r="F2966" t="s">
        <v>11</v>
      </c>
      <c r="G2966">
        <v>25</v>
      </c>
      <c r="H2966">
        <v>27.8</v>
      </c>
      <c r="I2966">
        <v>6.4301000000000004</v>
      </c>
      <c r="J2966">
        <v>695</v>
      </c>
      <c r="K2966">
        <v>160.7525</v>
      </c>
      <c r="L2966" t="s">
        <v>118</v>
      </c>
    </row>
    <row r="2967" spans="1:12" x14ac:dyDescent="0.25">
      <c r="A2967" t="s">
        <v>15</v>
      </c>
      <c r="B2967" s="1">
        <v>44473</v>
      </c>
      <c r="C2967">
        <v>10</v>
      </c>
      <c r="D2967">
        <v>2021</v>
      </c>
      <c r="E2967" t="s">
        <v>19</v>
      </c>
      <c r="F2967" t="s">
        <v>44</v>
      </c>
      <c r="G2967">
        <v>25</v>
      </c>
      <c r="H2967">
        <v>10.4</v>
      </c>
      <c r="I2967">
        <v>4.2233999999999998</v>
      </c>
      <c r="J2967">
        <v>260</v>
      </c>
      <c r="K2967">
        <v>105.58499999999999</v>
      </c>
      <c r="L2967" t="s">
        <v>118</v>
      </c>
    </row>
    <row r="2968" spans="1:12" x14ac:dyDescent="0.25">
      <c r="A2968" t="s">
        <v>15</v>
      </c>
      <c r="B2968" s="1">
        <v>44473</v>
      </c>
      <c r="C2968">
        <v>10</v>
      </c>
      <c r="D2968">
        <v>2021</v>
      </c>
      <c r="E2968" t="s">
        <v>13</v>
      </c>
      <c r="F2968" t="s">
        <v>53</v>
      </c>
      <c r="G2968">
        <v>14</v>
      </c>
      <c r="H2968">
        <v>30.4</v>
      </c>
      <c r="I2968">
        <v>4.8609999999999998</v>
      </c>
      <c r="J2968">
        <v>425.6</v>
      </c>
      <c r="K2968">
        <v>68.054000000000002</v>
      </c>
      <c r="L2968" t="s">
        <v>118</v>
      </c>
    </row>
    <row r="2969" spans="1:12" x14ac:dyDescent="0.25">
      <c r="A2969" t="s">
        <v>15</v>
      </c>
      <c r="B2969" s="1">
        <v>44473</v>
      </c>
      <c r="C2969">
        <v>10</v>
      </c>
      <c r="D2969">
        <v>2021</v>
      </c>
      <c r="E2969" t="s">
        <v>10</v>
      </c>
      <c r="F2969" t="s">
        <v>11</v>
      </c>
      <c r="G2969">
        <v>25</v>
      </c>
      <c r="H2969">
        <v>27.8</v>
      </c>
      <c r="I2969">
        <v>6.4301000000000004</v>
      </c>
      <c r="J2969">
        <v>695</v>
      </c>
      <c r="K2969">
        <v>160.7525</v>
      </c>
      <c r="L2969" t="s">
        <v>118</v>
      </c>
    </row>
    <row r="2970" spans="1:12" x14ac:dyDescent="0.25">
      <c r="A2970" t="s">
        <v>15</v>
      </c>
      <c r="B2970" s="1">
        <v>44473</v>
      </c>
      <c r="C2970">
        <v>10</v>
      </c>
      <c r="D2970">
        <v>2021</v>
      </c>
      <c r="E2970" t="s">
        <v>10</v>
      </c>
      <c r="F2970" t="s">
        <v>11</v>
      </c>
      <c r="G2970">
        <v>25</v>
      </c>
      <c r="H2970">
        <v>27.8</v>
      </c>
      <c r="I2970">
        <v>6.4301000000000004</v>
      </c>
      <c r="J2970">
        <v>695</v>
      </c>
      <c r="K2970">
        <v>160.7525</v>
      </c>
      <c r="L2970" t="s">
        <v>118</v>
      </c>
    </row>
    <row r="2971" spans="1:12" x14ac:dyDescent="0.25">
      <c r="A2971" t="s">
        <v>15</v>
      </c>
      <c r="B2971" s="1">
        <v>44473</v>
      </c>
      <c r="C2971">
        <v>10</v>
      </c>
      <c r="D2971">
        <v>2021</v>
      </c>
      <c r="E2971" t="s">
        <v>13</v>
      </c>
      <c r="F2971" t="s">
        <v>53</v>
      </c>
      <c r="G2971">
        <v>14</v>
      </c>
      <c r="H2971">
        <v>30.4</v>
      </c>
      <c r="I2971">
        <v>4.8609999999999998</v>
      </c>
      <c r="J2971">
        <v>425.6</v>
      </c>
      <c r="K2971">
        <v>68.054000000000002</v>
      </c>
      <c r="L2971" t="s">
        <v>118</v>
      </c>
    </row>
    <row r="2972" spans="1:12" x14ac:dyDescent="0.25">
      <c r="A2972" t="s">
        <v>15</v>
      </c>
      <c r="B2972" s="1">
        <v>44473</v>
      </c>
      <c r="C2972">
        <v>10</v>
      </c>
      <c r="D2972">
        <v>2021</v>
      </c>
      <c r="E2972" t="s">
        <v>19</v>
      </c>
      <c r="F2972" t="s">
        <v>44</v>
      </c>
      <c r="G2972">
        <v>25</v>
      </c>
      <c r="H2972">
        <v>10.4</v>
      </c>
      <c r="I2972">
        <v>4.2233999999999998</v>
      </c>
      <c r="J2972">
        <v>260</v>
      </c>
      <c r="K2972">
        <v>105.58499999999999</v>
      </c>
      <c r="L2972" t="s">
        <v>118</v>
      </c>
    </row>
    <row r="2973" spans="1:12" x14ac:dyDescent="0.25">
      <c r="A2973" t="s">
        <v>15</v>
      </c>
      <c r="B2973" s="1">
        <v>44473</v>
      </c>
      <c r="C2973">
        <v>10</v>
      </c>
      <c r="D2973">
        <v>2021</v>
      </c>
      <c r="E2973" t="s">
        <v>10</v>
      </c>
      <c r="F2973" t="s">
        <v>11</v>
      </c>
      <c r="G2973">
        <v>25</v>
      </c>
      <c r="H2973">
        <v>27.8</v>
      </c>
      <c r="I2973">
        <v>6.4301000000000004</v>
      </c>
      <c r="J2973">
        <v>695</v>
      </c>
      <c r="K2973">
        <v>160.7525</v>
      </c>
      <c r="L2973" t="s">
        <v>118</v>
      </c>
    </row>
    <row r="2974" spans="1:12" x14ac:dyDescent="0.25">
      <c r="A2974" t="s">
        <v>15</v>
      </c>
      <c r="B2974" s="1">
        <v>44473</v>
      </c>
      <c r="C2974">
        <v>10</v>
      </c>
      <c r="D2974">
        <v>2021</v>
      </c>
      <c r="E2974" t="s">
        <v>19</v>
      </c>
      <c r="F2974" t="s">
        <v>44</v>
      </c>
      <c r="G2974">
        <v>25</v>
      </c>
      <c r="H2974">
        <v>10.4</v>
      </c>
      <c r="I2974">
        <v>4.2233999999999998</v>
      </c>
      <c r="J2974">
        <v>260</v>
      </c>
      <c r="K2974">
        <v>105.58499999999999</v>
      </c>
      <c r="L2974" t="s">
        <v>118</v>
      </c>
    </row>
    <row r="2975" spans="1:12" x14ac:dyDescent="0.25">
      <c r="A2975" t="s">
        <v>15</v>
      </c>
      <c r="B2975" s="1">
        <v>44473</v>
      </c>
      <c r="C2975">
        <v>10</v>
      </c>
      <c r="D2975">
        <v>2021</v>
      </c>
      <c r="E2975" t="s">
        <v>13</v>
      </c>
      <c r="F2975" t="s">
        <v>53</v>
      </c>
      <c r="G2975">
        <v>14</v>
      </c>
      <c r="H2975">
        <v>30.4</v>
      </c>
      <c r="I2975">
        <v>4.8609999999999998</v>
      </c>
      <c r="J2975">
        <v>425.6</v>
      </c>
      <c r="K2975">
        <v>68.054000000000002</v>
      </c>
      <c r="L2975" t="s">
        <v>118</v>
      </c>
    </row>
    <row r="2976" spans="1:12" x14ac:dyDescent="0.25">
      <c r="A2976" t="s">
        <v>15</v>
      </c>
      <c r="B2976" s="1">
        <v>44473</v>
      </c>
      <c r="C2976">
        <v>10</v>
      </c>
      <c r="D2976">
        <v>2021</v>
      </c>
      <c r="E2976" t="s">
        <v>19</v>
      </c>
      <c r="F2976" t="s">
        <v>44</v>
      </c>
      <c r="G2976">
        <v>25</v>
      </c>
      <c r="H2976">
        <v>10.4</v>
      </c>
      <c r="I2976">
        <v>4.2233999999999998</v>
      </c>
      <c r="J2976">
        <v>260</v>
      </c>
      <c r="K2976">
        <v>105.58499999999999</v>
      </c>
      <c r="L2976" t="s">
        <v>118</v>
      </c>
    </row>
    <row r="2977" spans="1:12" x14ac:dyDescent="0.25">
      <c r="A2977" t="s">
        <v>15</v>
      </c>
      <c r="B2977" s="1">
        <v>44473</v>
      </c>
      <c r="C2977">
        <v>10</v>
      </c>
      <c r="D2977">
        <v>2021</v>
      </c>
      <c r="E2977" t="s">
        <v>13</v>
      </c>
      <c r="F2977" t="s">
        <v>53</v>
      </c>
      <c r="G2977">
        <v>14</v>
      </c>
      <c r="H2977">
        <v>30.4</v>
      </c>
      <c r="I2977">
        <v>4.8609999999999998</v>
      </c>
      <c r="J2977">
        <v>425.6</v>
      </c>
      <c r="K2977">
        <v>68.054000000000002</v>
      </c>
      <c r="L2977" t="s">
        <v>118</v>
      </c>
    </row>
    <row r="2978" spans="1:12" x14ac:dyDescent="0.25">
      <c r="A2978" t="s">
        <v>15</v>
      </c>
      <c r="B2978" s="1">
        <v>44473</v>
      </c>
      <c r="C2978">
        <v>10</v>
      </c>
      <c r="D2978">
        <v>2021</v>
      </c>
      <c r="E2978" t="s">
        <v>10</v>
      </c>
      <c r="F2978" t="s">
        <v>11</v>
      </c>
      <c r="G2978">
        <v>25</v>
      </c>
      <c r="H2978">
        <v>27.8</v>
      </c>
      <c r="I2978">
        <v>6.4301000000000004</v>
      </c>
      <c r="J2978">
        <v>695</v>
      </c>
      <c r="K2978">
        <v>160.7525</v>
      </c>
      <c r="L2978" t="s">
        <v>118</v>
      </c>
    </row>
    <row r="2979" spans="1:12" x14ac:dyDescent="0.25">
      <c r="A2979" t="s">
        <v>38</v>
      </c>
      <c r="B2979" s="1">
        <v>44476</v>
      </c>
      <c r="C2979">
        <v>10</v>
      </c>
      <c r="D2979">
        <v>2021</v>
      </c>
      <c r="E2979" t="s">
        <v>13</v>
      </c>
      <c r="F2979" t="s">
        <v>14</v>
      </c>
      <c r="G2979">
        <v>30</v>
      </c>
      <c r="H2979">
        <v>14</v>
      </c>
      <c r="I2979">
        <v>4.8146000000000004</v>
      </c>
      <c r="J2979">
        <v>420</v>
      </c>
      <c r="K2979">
        <v>144.43799999999999</v>
      </c>
      <c r="L2979" t="s">
        <v>122</v>
      </c>
    </row>
    <row r="2980" spans="1:12" x14ac:dyDescent="0.25">
      <c r="A2980" t="s">
        <v>38</v>
      </c>
      <c r="B2980" s="1">
        <v>44476</v>
      </c>
      <c r="C2980">
        <v>10</v>
      </c>
      <c r="D2980">
        <v>2021</v>
      </c>
      <c r="E2980" t="s">
        <v>31</v>
      </c>
      <c r="F2980" t="s">
        <v>37</v>
      </c>
      <c r="G2980">
        <v>14</v>
      </c>
      <c r="H2980">
        <v>4.5</v>
      </c>
      <c r="I2980">
        <v>3.8826000000000001</v>
      </c>
      <c r="J2980">
        <v>63</v>
      </c>
      <c r="K2980">
        <v>54.356400000000001</v>
      </c>
      <c r="L2980" t="s">
        <v>122</v>
      </c>
    </row>
    <row r="2981" spans="1:12" x14ac:dyDescent="0.25">
      <c r="A2981" t="s">
        <v>38</v>
      </c>
      <c r="B2981" s="1">
        <v>44476</v>
      </c>
      <c r="C2981">
        <v>10</v>
      </c>
      <c r="D2981">
        <v>2021</v>
      </c>
      <c r="E2981" t="s">
        <v>21</v>
      </c>
      <c r="F2981" t="s">
        <v>59</v>
      </c>
      <c r="G2981">
        <v>5</v>
      </c>
      <c r="H2981">
        <v>18.399999999999999</v>
      </c>
      <c r="I2981">
        <v>16.398099999999999</v>
      </c>
      <c r="J2981">
        <v>92</v>
      </c>
      <c r="K2981">
        <v>81.990499999999997</v>
      </c>
      <c r="L2981" t="s">
        <v>122</v>
      </c>
    </row>
    <row r="2982" spans="1:12" x14ac:dyDescent="0.25">
      <c r="A2982" t="s">
        <v>38</v>
      </c>
      <c r="B2982" s="1">
        <v>44476</v>
      </c>
      <c r="C2982">
        <v>10</v>
      </c>
      <c r="D2982">
        <v>2021</v>
      </c>
      <c r="E2982" t="s">
        <v>13</v>
      </c>
      <c r="F2982" t="s">
        <v>14</v>
      </c>
      <c r="G2982">
        <v>30</v>
      </c>
      <c r="H2982">
        <v>14</v>
      </c>
      <c r="I2982">
        <v>4.8146000000000004</v>
      </c>
      <c r="J2982">
        <v>420</v>
      </c>
      <c r="K2982">
        <v>144.43799999999999</v>
      </c>
      <c r="L2982" t="s">
        <v>122</v>
      </c>
    </row>
    <row r="2983" spans="1:12" x14ac:dyDescent="0.25">
      <c r="A2983" t="s">
        <v>38</v>
      </c>
      <c r="B2983" s="1">
        <v>44476</v>
      </c>
      <c r="C2983">
        <v>10</v>
      </c>
      <c r="D2983">
        <v>2021</v>
      </c>
      <c r="E2983" t="s">
        <v>21</v>
      </c>
      <c r="F2983" t="s">
        <v>59</v>
      </c>
      <c r="G2983">
        <v>5</v>
      </c>
      <c r="H2983">
        <v>18.399999999999999</v>
      </c>
      <c r="I2983">
        <v>16.398099999999999</v>
      </c>
      <c r="J2983">
        <v>92</v>
      </c>
      <c r="K2983">
        <v>81.990499999999997</v>
      </c>
      <c r="L2983" t="s">
        <v>122</v>
      </c>
    </row>
    <row r="2984" spans="1:12" x14ac:dyDescent="0.25">
      <c r="A2984" t="s">
        <v>38</v>
      </c>
      <c r="B2984" s="1">
        <v>44476</v>
      </c>
      <c r="C2984">
        <v>10</v>
      </c>
      <c r="D2984">
        <v>2021</v>
      </c>
      <c r="E2984" t="s">
        <v>31</v>
      </c>
      <c r="F2984" t="s">
        <v>37</v>
      </c>
      <c r="G2984">
        <v>14</v>
      </c>
      <c r="H2984">
        <v>4.5</v>
      </c>
      <c r="I2984">
        <v>3.8826000000000001</v>
      </c>
      <c r="J2984">
        <v>63</v>
      </c>
      <c r="K2984">
        <v>54.356400000000001</v>
      </c>
      <c r="L2984" t="s">
        <v>122</v>
      </c>
    </row>
    <row r="2985" spans="1:12" x14ac:dyDescent="0.25">
      <c r="A2985" t="s">
        <v>38</v>
      </c>
      <c r="B2985" s="1">
        <v>44476</v>
      </c>
      <c r="C2985">
        <v>10</v>
      </c>
      <c r="D2985">
        <v>2021</v>
      </c>
      <c r="E2985" t="s">
        <v>13</v>
      </c>
      <c r="F2985" t="s">
        <v>14</v>
      </c>
      <c r="G2985">
        <v>30</v>
      </c>
      <c r="H2985">
        <v>14</v>
      </c>
      <c r="I2985">
        <v>4.8146000000000004</v>
      </c>
      <c r="J2985">
        <v>420</v>
      </c>
      <c r="K2985">
        <v>144.43799999999999</v>
      </c>
      <c r="L2985" t="s">
        <v>122</v>
      </c>
    </row>
    <row r="2986" spans="1:12" x14ac:dyDescent="0.25">
      <c r="A2986" t="s">
        <v>38</v>
      </c>
      <c r="B2986" s="1">
        <v>44476</v>
      </c>
      <c r="C2986">
        <v>10</v>
      </c>
      <c r="D2986">
        <v>2021</v>
      </c>
      <c r="E2986" t="s">
        <v>31</v>
      </c>
      <c r="F2986" t="s">
        <v>37</v>
      </c>
      <c r="G2986">
        <v>14</v>
      </c>
      <c r="H2986">
        <v>4.5</v>
      </c>
      <c r="I2986">
        <v>3.8826000000000001</v>
      </c>
      <c r="J2986">
        <v>63</v>
      </c>
      <c r="K2986">
        <v>54.356400000000001</v>
      </c>
      <c r="L2986" t="s">
        <v>122</v>
      </c>
    </row>
    <row r="2987" spans="1:12" x14ac:dyDescent="0.25">
      <c r="A2987" t="s">
        <v>38</v>
      </c>
      <c r="B2987" s="1">
        <v>44476</v>
      </c>
      <c r="C2987">
        <v>10</v>
      </c>
      <c r="D2987">
        <v>2021</v>
      </c>
      <c r="E2987" t="s">
        <v>21</v>
      </c>
      <c r="F2987" t="s">
        <v>59</v>
      </c>
      <c r="G2987">
        <v>5</v>
      </c>
      <c r="H2987">
        <v>18.399999999999999</v>
      </c>
      <c r="I2987">
        <v>16.398099999999999</v>
      </c>
      <c r="J2987">
        <v>92</v>
      </c>
      <c r="K2987">
        <v>81.990499999999997</v>
      </c>
      <c r="L2987" t="s">
        <v>122</v>
      </c>
    </row>
    <row r="2988" spans="1:12" x14ac:dyDescent="0.25">
      <c r="A2988" t="s">
        <v>38</v>
      </c>
      <c r="B2988" s="1">
        <v>44476</v>
      </c>
      <c r="C2988">
        <v>10</v>
      </c>
      <c r="D2988">
        <v>2021</v>
      </c>
      <c r="E2988" t="s">
        <v>13</v>
      </c>
      <c r="F2988" t="s">
        <v>14</v>
      </c>
      <c r="G2988">
        <v>30</v>
      </c>
      <c r="H2988">
        <v>14</v>
      </c>
      <c r="I2988">
        <v>4.8146000000000004</v>
      </c>
      <c r="J2988">
        <v>420</v>
      </c>
      <c r="K2988">
        <v>144.43799999999999</v>
      </c>
      <c r="L2988" t="s">
        <v>122</v>
      </c>
    </row>
    <row r="2989" spans="1:12" x14ac:dyDescent="0.25">
      <c r="A2989" t="s">
        <v>38</v>
      </c>
      <c r="B2989" s="1">
        <v>44476</v>
      </c>
      <c r="C2989">
        <v>10</v>
      </c>
      <c r="D2989">
        <v>2021</v>
      </c>
      <c r="E2989" t="s">
        <v>31</v>
      </c>
      <c r="F2989" t="s">
        <v>37</v>
      </c>
      <c r="G2989">
        <v>14</v>
      </c>
      <c r="H2989">
        <v>4.5</v>
      </c>
      <c r="I2989">
        <v>3.8826000000000001</v>
      </c>
      <c r="J2989">
        <v>63</v>
      </c>
      <c r="K2989">
        <v>54.356400000000001</v>
      </c>
      <c r="L2989" t="s">
        <v>122</v>
      </c>
    </row>
    <row r="2990" spans="1:12" x14ac:dyDescent="0.25">
      <c r="A2990" t="s">
        <v>38</v>
      </c>
      <c r="B2990" s="1">
        <v>44476</v>
      </c>
      <c r="C2990">
        <v>10</v>
      </c>
      <c r="D2990">
        <v>2021</v>
      </c>
      <c r="E2990" t="s">
        <v>21</v>
      </c>
      <c r="F2990" t="s">
        <v>59</v>
      </c>
      <c r="G2990">
        <v>5</v>
      </c>
      <c r="H2990">
        <v>18.399999999999999</v>
      </c>
      <c r="I2990">
        <v>16.398099999999999</v>
      </c>
      <c r="J2990">
        <v>92</v>
      </c>
      <c r="K2990">
        <v>81.990499999999997</v>
      </c>
      <c r="L2990" t="s">
        <v>122</v>
      </c>
    </row>
    <row r="2991" spans="1:12" x14ac:dyDescent="0.25">
      <c r="A2991" t="s">
        <v>9</v>
      </c>
      <c r="B2991" s="1">
        <v>44477</v>
      </c>
      <c r="C2991">
        <v>10</v>
      </c>
      <c r="D2991">
        <v>2021</v>
      </c>
      <c r="E2991" t="s">
        <v>28</v>
      </c>
      <c r="F2991" t="s">
        <v>30</v>
      </c>
      <c r="G2991">
        <v>25</v>
      </c>
      <c r="H2991">
        <v>20</v>
      </c>
      <c r="I2991">
        <v>19.48</v>
      </c>
      <c r="J2991">
        <v>500</v>
      </c>
      <c r="K2991">
        <v>487</v>
      </c>
      <c r="L2991" t="s">
        <v>122</v>
      </c>
    </row>
    <row r="2992" spans="1:12" x14ac:dyDescent="0.25">
      <c r="A2992" t="s">
        <v>9</v>
      </c>
      <c r="B2992" s="1">
        <v>44477</v>
      </c>
      <c r="C2992">
        <v>10</v>
      </c>
      <c r="D2992">
        <v>2021</v>
      </c>
      <c r="E2992" t="s">
        <v>16</v>
      </c>
      <c r="F2992" t="s">
        <v>65</v>
      </c>
      <c r="G2992">
        <v>20</v>
      </c>
      <c r="H2992">
        <v>45.6</v>
      </c>
      <c r="I2992">
        <v>26.3842</v>
      </c>
      <c r="J2992">
        <v>912</v>
      </c>
      <c r="K2992">
        <v>527.68399999999997</v>
      </c>
      <c r="L2992" t="s">
        <v>122</v>
      </c>
    </row>
    <row r="2993" spans="1:12" x14ac:dyDescent="0.25">
      <c r="A2993" t="s">
        <v>9</v>
      </c>
      <c r="B2993" s="1">
        <v>44477</v>
      </c>
      <c r="C2993">
        <v>10</v>
      </c>
      <c r="D2993">
        <v>2021</v>
      </c>
      <c r="E2993" t="s">
        <v>28</v>
      </c>
      <c r="F2993" t="s">
        <v>30</v>
      </c>
      <c r="G2993">
        <v>25</v>
      </c>
      <c r="H2993">
        <v>20</v>
      </c>
      <c r="I2993">
        <v>19.48</v>
      </c>
      <c r="J2993">
        <v>500</v>
      </c>
      <c r="K2993">
        <v>487</v>
      </c>
      <c r="L2993" t="s">
        <v>122</v>
      </c>
    </row>
    <row r="2994" spans="1:12" x14ac:dyDescent="0.25">
      <c r="A2994" t="s">
        <v>9</v>
      </c>
      <c r="B2994" s="1">
        <v>44477</v>
      </c>
      <c r="C2994">
        <v>10</v>
      </c>
      <c r="D2994">
        <v>2021</v>
      </c>
      <c r="E2994" t="s">
        <v>16</v>
      </c>
      <c r="F2994" t="s">
        <v>65</v>
      </c>
      <c r="G2994">
        <v>20</v>
      </c>
      <c r="H2994">
        <v>45.6</v>
      </c>
      <c r="I2994">
        <v>26.3842</v>
      </c>
      <c r="J2994">
        <v>912</v>
      </c>
      <c r="K2994">
        <v>527.68399999999997</v>
      </c>
      <c r="L2994" t="s">
        <v>122</v>
      </c>
    </row>
    <row r="2995" spans="1:12" x14ac:dyDescent="0.25">
      <c r="A2995" t="s">
        <v>9</v>
      </c>
      <c r="B2995" s="1">
        <v>44477</v>
      </c>
      <c r="C2995">
        <v>10</v>
      </c>
      <c r="D2995">
        <v>2021</v>
      </c>
      <c r="E2995" t="s">
        <v>28</v>
      </c>
      <c r="F2995" t="s">
        <v>30</v>
      </c>
      <c r="G2995">
        <v>25</v>
      </c>
      <c r="H2995">
        <v>20</v>
      </c>
      <c r="I2995">
        <v>19.48</v>
      </c>
      <c r="J2995">
        <v>500</v>
      </c>
      <c r="K2995">
        <v>487</v>
      </c>
      <c r="L2995" t="s">
        <v>122</v>
      </c>
    </row>
    <row r="2996" spans="1:12" x14ac:dyDescent="0.25">
      <c r="A2996" t="s">
        <v>9</v>
      </c>
      <c r="B2996" s="1">
        <v>44477</v>
      </c>
      <c r="C2996">
        <v>10</v>
      </c>
      <c r="D2996">
        <v>2021</v>
      </c>
      <c r="E2996" t="s">
        <v>16</v>
      </c>
      <c r="F2996" t="s">
        <v>65</v>
      </c>
      <c r="G2996">
        <v>20</v>
      </c>
      <c r="H2996">
        <v>45.6</v>
      </c>
      <c r="I2996">
        <v>26.3842</v>
      </c>
      <c r="J2996">
        <v>912</v>
      </c>
      <c r="K2996">
        <v>527.68399999999997</v>
      </c>
      <c r="L2996" t="s">
        <v>122</v>
      </c>
    </row>
    <row r="2997" spans="1:12" x14ac:dyDescent="0.25">
      <c r="A2997" t="s">
        <v>15</v>
      </c>
      <c r="B2997" s="1">
        <v>44478</v>
      </c>
      <c r="C2997">
        <v>10</v>
      </c>
      <c r="D2997">
        <v>2021</v>
      </c>
      <c r="E2997" t="s">
        <v>16</v>
      </c>
      <c r="F2997" t="s">
        <v>65</v>
      </c>
      <c r="G2997">
        <v>8</v>
      </c>
      <c r="H2997">
        <v>45.6</v>
      </c>
      <c r="I2997">
        <v>5.0662000000000003</v>
      </c>
      <c r="J2997">
        <v>364.8</v>
      </c>
      <c r="K2997">
        <v>40.529600000000002</v>
      </c>
      <c r="L2997" t="s">
        <v>117</v>
      </c>
    </row>
    <row r="2998" spans="1:12" x14ac:dyDescent="0.25">
      <c r="A2998" t="s">
        <v>15</v>
      </c>
      <c r="B2998" s="1">
        <v>44478</v>
      </c>
      <c r="C2998">
        <v>10</v>
      </c>
      <c r="D2998">
        <v>2021</v>
      </c>
      <c r="E2998" t="s">
        <v>19</v>
      </c>
      <c r="F2998" t="s">
        <v>71</v>
      </c>
      <c r="G2998">
        <v>12</v>
      </c>
      <c r="H2998">
        <v>15.5</v>
      </c>
      <c r="I2998">
        <v>8.6861999999999995</v>
      </c>
      <c r="J2998">
        <v>186</v>
      </c>
      <c r="K2998">
        <v>104.23439999999999</v>
      </c>
      <c r="L2998" t="s">
        <v>117</v>
      </c>
    </row>
    <row r="2999" spans="1:12" x14ac:dyDescent="0.25">
      <c r="A2999" t="s">
        <v>15</v>
      </c>
      <c r="B2999" s="1">
        <v>44478</v>
      </c>
      <c r="C2999">
        <v>10</v>
      </c>
      <c r="D2999">
        <v>2021</v>
      </c>
      <c r="E2999" t="s">
        <v>16</v>
      </c>
      <c r="F2999" t="s">
        <v>65</v>
      </c>
      <c r="G2999">
        <v>8</v>
      </c>
      <c r="H2999">
        <v>45.6</v>
      </c>
      <c r="I2999">
        <v>5.0662000000000003</v>
      </c>
      <c r="J2999">
        <v>364.8</v>
      </c>
      <c r="K2999">
        <v>40.529600000000002</v>
      </c>
      <c r="L2999" t="s">
        <v>117</v>
      </c>
    </row>
    <row r="3000" spans="1:12" x14ac:dyDescent="0.25">
      <c r="A3000" t="s">
        <v>15</v>
      </c>
      <c r="B3000" s="1">
        <v>44478</v>
      </c>
      <c r="C3000">
        <v>10</v>
      </c>
      <c r="D3000">
        <v>2021</v>
      </c>
      <c r="E3000" t="s">
        <v>19</v>
      </c>
      <c r="F3000" t="s">
        <v>71</v>
      </c>
      <c r="G3000">
        <v>12</v>
      </c>
      <c r="H3000">
        <v>15.5</v>
      </c>
      <c r="I3000">
        <v>8.6861999999999995</v>
      </c>
      <c r="J3000">
        <v>186</v>
      </c>
      <c r="K3000">
        <v>104.23439999999999</v>
      </c>
      <c r="L3000" t="s">
        <v>117</v>
      </c>
    </row>
    <row r="3001" spans="1:12" x14ac:dyDescent="0.25">
      <c r="A3001" t="s">
        <v>15</v>
      </c>
      <c r="B3001" s="1">
        <v>44478</v>
      </c>
      <c r="C3001">
        <v>10</v>
      </c>
      <c r="D3001">
        <v>2021</v>
      </c>
      <c r="E3001" t="s">
        <v>16</v>
      </c>
      <c r="F3001" t="s">
        <v>65</v>
      </c>
      <c r="G3001">
        <v>8</v>
      </c>
      <c r="H3001">
        <v>45.6</v>
      </c>
      <c r="I3001">
        <v>5.0662000000000003</v>
      </c>
      <c r="J3001">
        <v>364.8</v>
      </c>
      <c r="K3001">
        <v>40.529600000000002</v>
      </c>
      <c r="L3001" t="s">
        <v>117</v>
      </c>
    </row>
    <row r="3002" spans="1:12" x14ac:dyDescent="0.25">
      <c r="A3002" t="s">
        <v>15</v>
      </c>
      <c r="B3002" s="1">
        <v>44478</v>
      </c>
      <c r="C3002">
        <v>10</v>
      </c>
      <c r="D3002">
        <v>2021</v>
      </c>
      <c r="E3002" t="s">
        <v>19</v>
      </c>
      <c r="F3002" t="s">
        <v>71</v>
      </c>
      <c r="G3002">
        <v>12</v>
      </c>
      <c r="H3002">
        <v>15.5</v>
      </c>
      <c r="I3002">
        <v>8.6861999999999995</v>
      </c>
      <c r="J3002">
        <v>186</v>
      </c>
      <c r="K3002">
        <v>104.23439999999999</v>
      </c>
      <c r="L3002" t="s">
        <v>117</v>
      </c>
    </row>
    <row r="3003" spans="1:12" x14ac:dyDescent="0.25">
      <c r="A3003" t="s">
        <v>15</v>
      </c>
      <c r="B3003" s="1">
        <v>44478</v>
      </c>
      <c r="C3003">
        <v>10</v>
      </c>
      <c r="D3003">
        <v>2021</v>
      </c>
      <c r="E3003" t="s">
        <v>16</v>
      </c>
      <c r="F3003" t="s">
        <v>65</v>
      </c>
      <c r="G3003">
        <v>8</v>
      </c>
      <c r="H3003">
        <v>45.6</v>
      </c>
      <c r="I3003">
        <v>5.0662000000000003</v>
      </c>
      <c r="J3003">
        <v>364.8</v>
      </c>
      <c r="K3003">
        <v>40.529600000000002</v>
      </c>
      <c r="L3003" t="s">
        <v>117</v>
      </c>
    </row>
    <row r="3004" spans="1:12" x14ac:dyDescent="0.25">
      <c r="A3004" t="s">
        <v>15</v>
      </c>
      <c r="B3004" s="1">
        <v>44478</v>
      </c>
      <c r="C3004">
        <v>10</v>
      </c>
      <c r="D3004">
        <v>2021</v>
      </c>
      <c r="E3004" t="s">
        <v>19</v>
      </c>
      <c r="F3004" t="s">
        <v>71</v>
      </c>
      <c r="G3004">
        <v>12</v>
      </c>
      <c r="H3004">
        <v>15.5</v>
      </c>
      <c r="I3004">
        <v>8.6861999999999995</v>
      </c>
      <c r="J3004">
        <v>186</v>
      </c>
      <c r="K3004">
        <v>104.23439999999999</v>
      </c>
      <c r="L3004" t="s">
        <v>117</v>
      </c>
    </row>
    <row r="3005" spans="1:12" x14ac:dyDescent="0.25">
      <c r="A3005" t="s">
        <v>15</v>
      </c>
      <c r="B3005" s="1">
        <v>44478</v>
      </c>
      <c r="C3005">
        <v>10</v>
      </c>
      <c r="D3005">
        <v>2021</v>
      </c>
      <c r="E3005" t="s">
        <v>19</v>
      </c>
      <c r="F3005" t="s">
        <v>71</v>
      </c>
      <c r="G3005">
        <v>12</v>
      </c>
      <c r="H3005">
        <v>15.5</v>
      </c>
      <c r="I3005">
        <v>8.6861999999999995</v>
      </c>
      <c r="J3005">
        <v>186</v>
      </c>
      <c r="K3005">
        <v>104.23439999999999</v>
      </c>
      <c r="L3005" t="s">
        <v>117</v>
      </c>
    </row>
    <row r="3006" spans="1:12" x14ac:dyDescent="0.25">
      <c r="A3006" t="s">
        <v>15</v>
      </c>
      <c r="B3006" s="1">
        <v>44478</v>
      </c>
      <c r="C3006">
        <v>10</v>
      </c>
      <c r="D3006">
        <v>2021</v>
      </c>
      <c r="E3006" t="s">
        <v>16</v>
      </c>
      <c r="F3006" t="s">
        <v>65</v>
      </c>
      <c r="G3006">
        <v>8</v>
      </c>
      <c r="H3006">
        <v>45.6</v>
      </c>
      <c r="I3006">
        <v>5.0662000000000003</v>
      </c>
      <c r="J3006">
        <v>364.8</v>
      </c>
      <c r="K3006">
        <v>40.529600000000002</v>
      </c>
      <c r="L3006" t="s">
        <v>117</v>
      </c>
    </row>
    <row r="3007" spans="1:12" x14ac:dyDescent="0.25">
      <c r="A3007" t="s">
        <v>38</v>
      </c>
      <c r="B3007" s="1">
        <v>44478</v>
      </c>
      <c r="C3007">
        <v>10</v>
      </c>
      <c r="D3007">
        <v>2021</v>
      </c>
      <c r="E3007" t="s">
        <v>34</v>
      </c>
      <c r="F3007" t="s">
        <v>77</v>
      </c>
      <c r="G3007">
        <v>20</v>
      </c>
      <c r="H3007">
        <v>7.45</v>
      </c>
      <c r="I3007">
        <v>4.2972000000000001</v>
      </c>
      <c r="J3007">
        <v>149</v>
      </c>
      <c r="K3007">
        <v>85.944000000000003</v>
      </c>
      <c r="L3007" t="s">
        <v>118</v>
      </c>
    </row>
    <row r="3008" spans="1:12" x14ac:dyDescent="0.25">
      <c r="A3008" t="s">
        <v>38</v>
      </c>
      <c r="B3008" s="1">
        <v>44478</v>
      </c>
      <c r="C3008">
        <v>10</v>
      </c>
      <c r="D3008">
        <v>2021</v>
      </c>
      <c r="E3008" t="s">
        <v>34</v>
      </c>
      <c r="F3008" t="s">
        <v>77</v>
      </c>
      <c r="G3008">
        <v>20</v>
      </c>
      <c r="H3008">
        <v>7.45</v>
      </c>
      <c r="I3008">
        <v>4.2972000000000001</v>
      </c>
      <c r="J3008">
        <v>149</v>
      </c>
      <c r="K3008">
        <v>85.944000000000003</v>
      </c>
      <c r="L3008" t="s">
        <v>118</v>
      </c>
    </row>
    <row r="3009" spans="1:12" x14ac:dyDescent="0.25">
      <c r="A3009" t="s">
        <v>38</v>
      </c>
      <c r="B3009" s="1">
        <v>44478</v>
      </c>
      <c r="C3009">
        <v>10</v>
      </c>
      <c r="D3009">
        <v>2021</v>
      </c>
      <c r="E3009" t="s">
        <v>34</v>
      </c>
      <c r="F3009" t="s">
        <v>77</v>
      </c>
      <c r="G3009">
        <v>20</v>
      </c>
      <c r="H3009">
        <v>7.45</v>
      </c>
      <c r="I3009">
        <v>4.2972000000000001</v>
      </c>
      <c r="J3009">
        <v>149</v>
      </c>
      <c r="K3009">
        <v>85.944000000000003</v>
      </c>
      <c r="L3009" t="s">
        <v>118</v>
      </c>
    </row>
    <row r="3010" spans="1:12" x14ac:dyDescent="0.25">
      <c r="A3010" t="s">
        <v>38</v>
      </c>
      <c r="B3010" s="1">
        <v>44478</v>
      </c>
      <c r="C3010">
        <v>10</v>
      </c>
      <c r="D3010">
        <v>2021</v>
      </c>
      <c r="E3010" t="s">
        <v>34</v>
      </c>
      <c r="F3010" t="s">
        <v>77</v>
      </c>
      <c r="G3010">
        <v>20</v>
      </c>
      <c r="H3010">
        <v>7.45</v>
      </c>
      <c r="I3010">
        <v>4.2972000000000001</v>
      </c>
      <c r="J3010">
        <v>149</v>
      </c>
      <c r="K3010">
        <v>85.944000000000003</v>
      </c>
      <c r="L3010" t="s">
        <v>118</v>
      </c>
    </row>
    <row r="3011" spans="1:12" x14ac:dyDescent="0.25">
      <c r="A3011" t="s">
        <v>38</v>
      </c>
      <c r="B3011" s="1">
        <v>44478</v>
      </c>
      <c r="C3011">
        <v>10</v>
      </c>
      <c r="D3011">
        <v>2021</v>
      </c>
      <c r="E3011" t="s">
        <v>34</v>
      </c>
      <c r="F3011" t="s">
        <v>77</v>
      </c>
      <c r="G3011">
        <v>20</v>
      </c>
      <c r="H3011">
        <v>7.45</v>
      </c>
      <c r="I3011">
        <v>4.2972000000000001</v>
      </c>
      <c r="J3011">
        <v>149</v>
      </c>
      <c r="K3011">
        <v>85.944000000000003</v>
      </c>
      <c r="L3011" t="s">
        <v>118</v>
      </c>
    </row>
    <row r="3012" spans="1:12" x14ac:dyDescent="0.25">
      <c r="A3012" t="s">
        <v>38</v>
      </c>
      <c r="B3012" s="1">
        <v>44478</v>
      </c>
      <c r="C3012">
        <v>10</v>
      </c>
      <c r="D3012">
        <v>2021</v>
      </c>
      <c r="E3012" t="s">
        <v>34</v>
      </c>
      <c r="F3012" t="s">
        <v>77</v>
      </c>
      <c r="G3012">
        <v>20</v>
      </c>
      <c r="H3012">
        <v>7.45</v>
      </c>
      <c r="I3012">
        <v>4.2972000000000001</v>
      </c>
      <c r="J3012">
        <v>149</v>
      </c>
      <c r="K3012">
        <v>85.944000000000003</v>
      </c>
      <c r="L3012" t="s">
        <v>118</v>
      </c>
    </row>
    <row r="3013" spans="1:12" x14ac:dyDescent="0.25">
      <c r="A3013" t="s">
        <v>38</v>
      </c>
      <c r="B3013" s="1">
        <v>44478</v>
      </c>
      <c r="C3013">
        <v>10</v>
      </c>
      <c r="D3013">
        <v>2021</v>
      </c>
      <c r="E3013" t="s">
        <v>34</v>
      </c>
      <c r="F3013" t="s">
        <v>77</v>
      </c>
      <c r="G3013">
        <v>20</v>
      </c>
      <c r="H3013">
        <v>7.45</v>
      </c>
      <c r="I3013">
        <v>4.2972000000000001</v>
      </c>
      <c r="J3013">
        <v>149</v>
      </c>
      <c r="K3013">
        <v>85.944000000000003</v>
      </c>
      <c r="L3013" t="s">
        <v>118</v>
      </c>
    </row>
    <row r="3014" spans="1:12" x14ac:dyDescent="0.25">
      <c r="A3014" t="s">
        <v>9</v>
      </c>
      <c r="B3014" s="1">
        <v>44479</v>
      </c>
      <c r="C3014">
        <v>10</v>
      </c>
      <c r="D3014">
        <v>2021</v>
      </c>
      <c r="E3014" t="s">
        <v>31</v>
      </c>
      <c r="F3014" t="s">
        <v>72</v>
      </c>
      <c r="G3014">
        <v>30</v>
      </c>
      <c r="H3014">
        <v>14</v>
      </c>
      <c r="I3014">
        <v>11.447800000000001</v>
      </c>
      <c r="J3014">
        <v>420</v>
      </c>
      <c r="K3014">
        <v>343.43400000000003</v>
      </c>
      <c r="L3014" t="s">
        <v>124</v>
      </c>
    </row>
    <row r="3015" spans="1:12" x14ac:dyDescent="0.25">
      <c r="A3015" t="s">
        <v>9</v>
      </c>
      <c r="B3015" s="1">
        <v>44479</v>
      </c>
      <c r="C3015">
        <v>10</v>
      </c>
      <c r="D3015">
        <v>2021</v>
      </c>
      <c r="E3015" t="s">
        <v>34</v>
      </c>
      <c r="F3015" t="s">
        <v>43</v>
      </c>
      <c r="G3015">
        <v>6</v>
      </c>
      <c r="H3015">
        <v>32.799999999999997</v>
      </c>
      <c r="I3015">
        <v>28.401499999999999</v>
      </c>
      <c r="J3015">
        <v>196.8</v>
      </c>
      <c r="K3015">
        <v>170.40899999999999</v>
      </c>
      <c r="L3015" t="s">
        <v>124</v>
      </c>
    </row>
    <row r="3016" spans="1:12" x14ac:dyDescent="0.25">
      <c r="A3016" t="s">
        <v>9</v>
      </c>
      <c r="B3016" s="1">
        <v>44479</v>
      </c>
      <c r="C3016">
        <v>10</v>
      </c>
      <c r="D3016">
        <v>2021</v>
      </c>
      <c r="E3016" t="s">
        <v>21</v>
      </c>
      <c r="F3016" t="s">
        <v>94</v>
      </c>
      <c r="G3016">
        <v>21</v>
      </c>
      <c r="H3016">
        <v>9.5</v>
      </c>
      <c r="I3016">
        <v>5.7512999999999996</v>
      </c>
      <c r="J3016">
        <v>199.5</v>
      </c>
      <c r="K3016">
        <v>120.7773</v>
      </c>
      <c r="L3016" t="s">
        <v>124</v>
      </c>
    </row>
    <row r="3017" spans="1:12" x14ac:dyDescent="0.25">
      <c r="A3017" t="s">
        <v>9</v>
      </c>
      <c r="B3017" s="1">
        <v>44479</v>
      </c>
      <c r="C3017">
        <v>10</v>
      </c>
      <c r="D3017">
        <v>2021</v>
      </c>
      <c r="E3017" t="s">
        <v>31</v>
      </c>
      <c r="F3017" t="s">
        <v>72</v>
      </c>
      <c r="G3017">
        <v>30</v>
      </c>
      <c r="H3017">
        <v>14</v>
      </c>
      <c r="I3017">
        <v>11.447800000000001</v>
      </c>
      <c r="J3017">
        <v>420</v>
      </c>
      <c r="K3017">
        <v>343.43400000000003</v>
      </c>
      <c r="L3017" t="s">
        <v>124</v>
      </c>
    </row>
    <row r="3018" spans="1:12" x14ac:dyDescent="0.25">
      <c r="A3018" t="s">
        <v>9</v>
      </c>
      <c r="B3018" s="1">
        <v>44479</v>
      </c>
      <c r="C3018">
        <v>10</v>
      </c>
      <c r="D3018">
        <v>2021</v>
      </c>
      <c r="E3018" t="s">
        <v>34</v>
      </c>
      <c r="F3018" t="s">
        <v>43</v>
      </c>
      <c r="G3018">
        <v>6</v>
      </c>
      <c r="H3018">
        <v>32.799999999999997</v>
      </c>
      <c r="I3018">
        <v>28.401499999999999</v>
      </c>
      <c r="J3018">
        <v>196.8</v>
      </c>
      <c r="K3018">
        <v>170.40899999999999</v>
      </c>
      <c r="L3018" t="s">
        <v>124</v>
      </c>
    </row>
    <row r="3019" spans="1:12" x14ac:dyDescent="0.25">
      <c r="A3019" t="s">
        <v>9</v>
      </c>
      <c r="B3019" s="1">
        <v>44479</v>
      </c>
      <c r="C3019">
        <v>10</v>
      </c>
      <c r="D3019">
        <v>2021</v>
      </c>
      <c r="E3019" t="s">
        <v>21</v>
      </c>
      <c r="F3019" t="s">
        <v>94</v>
      </c>
      <c r="G3019">
        <v>21</v>
      </c>
      <c r="H3019">
        <v>9.5</v>
      </c>
      <c r="I3019">
        <v>5.7512999999999996</v>
      </c>
      <c r="J3019">
        <v>199.5</v>
      </c>
      <c r="K3019">
        <v>120.7773</v>
      </c>
      <c r="L3019" t="s">
        <v>124</v>
      </c>
    </row>
    <row r="3020" spans="1:12" x14ac:dyDescent="0.25">
      <c r="A3020" t="s">
        <v>9</v>
      </c>
      <c r="B3020" s="1">
        <v>44479</v>
      </c>
      <c r="C3020">
        <v>10</v>
      </c>
      <c r="D3020">
        <v>2021</v>
      </c>
      <c r="E3020" t="s">
        <v>31</v>
      </c>
      <c r="F3020" t="s">
        <v>72</v>
      </c>
      <c r="G3020">
        <v>30</v>
      </c>
      <c r="H3020">
        <v>14</v>
      </c>
      <c r="I3020">
        <v>11.447800000000001</v>
      </c>
      <c r="J3020">
        <v>420</v>
      </c>
      <c r="K3020">
        <v>343.43400000000003</v>
      </c>
      <c r="L3020" t="s">
        <v>124</v>
      </c>
    </row>
    <row r="3021" spans="1:12" x14ac:dyDescent="0.25">
      <c r="A3021" t="s">
        <v>9</v>
      </c>
      <c r="B3021" s="1">
        <v>44479</v>
      </c>
      <c r="C3021">
        <v>10</v>
      </c>
      <c r="D3021">
        <v>2021</v>
      </c>
      <c r="E3021" t="s">
        <v>21</v>
      </c>
      <c r="F3021" t="s">
        <v>94</v>
      </c>
      <c r="G3021">
        <v>21</v>
      </c>
      <c r="H3021">
        <v>9.5</v>
      </c>
      <c r="I3021">
        <v>5.7512999999999996</v>
      </c>
      <c r="J3021">
        <v>199.5</v>
      </c>
      <c r="K3021">
        <v>120.7773</v>
      </c>
      <c r="L3021" t="s">
        <v>124</v>
      </c>
    </row>
    <row r="3022" spans="1:12" x14ac:dyDescent="0.25">
      <c r="A3022" t="s">
        <v>9</v>
      </c>
      <c r="B3022" s="1">
        <v>44479</v>
      </c>
      <c r="C3022">
        <v>10</v>
      </c>
      <c r="D3022">
        <v>2021</v>
      </c>
      <c r="E3022" t="s">
        <v>34</v>
      </c>
      <c r="F3022" t="s">
        <v>43</v>
      </c>
      <c r="G3022">
        <v>6</v>
      </c>
      <c r="H3022">
        <v>32.799999999999997</v>
      </c>
      <c r="I3022">
        <v>28.401499999999999</v>
      </c>
      <c r="J3022">
        <v>196.8</v>
      </c>
      <c r="K3022">
        <v>170.40899999999999</v>
      </c>
      <c r="L3022" t="s">
        <v>124</v>
      </c>
    </row>
    <row r="3023" spans="1:12" x14ac:dyDescent="0.25">
      <c r="A3023" t="s">
        <v>9</v>
      </c>
      <c r="B3023" s="1">
        <v>44479</v>
      </c>
      <c r="C3023">
        <v>10</v>
      </c>
      <c r="D3023">
        <v>2021</v>
      </c>
      <c r="E3023" t="s">
        <v>31</v>
      </c>
      <c r="F3023" t="s">
        <v>72</v>
      </c>
      <c r="G3023">
        <v>30</v>
      </c>
      <c r="H3023">
        <v>14</v>
      </c>
      <c r="I3023">
        <v>11.447800000000001</v>
      </c>
      <c r="J3023">
        <v>420</v>
      </c>
      <c r="K3023">
        <v>343.43400000000003</v>
      </c>
      <c r="L3023" t="s">
        <v>124</v>
      </c>
    </row>
    <row r="3024" spans="1:12" x14ac:dyDescent="0.25">
      <c r="A3024" t="s">
        <v>9</v>
      </c>
      <c r="B3024" s="1">
        <v>44479</v>
      </c>
      <c r="C3024">
        <v>10</v>
      </c>
      <c r="D3024">
        <v>2021</v>
      </c>
      <c r="E3024" t="s">
        <v>21</v>
      </c>
      <c r="F3024" t="s">
        <v>94</v>
      </c>
      <c r="G3024">
        <v>21</v>
      </c>
      <c r="H3024">
        <v>9.5</v>
      </c>
      <c r="I3024">
        <v>5.7512999999999996</v>
      </c>
      <c r="J3024">
        <v>199.5</v>
      </c>
      <c r="K3024">
        <v>120.7773</v>
      </c>
      <c r="L3024" t="s">
        <v>124</v>
      </c>
    </row>
    <row r="3025" spans="1:12" x14ac:dyDescent="0.25">
      <c r="A3025" t="s">
        <v>9</v>
      </c>
      <c r="B3025" s="1">
        <v>44479</v>
      </c>
      <c r="C3025">
        <v>10</v>
      </c>
      <c r="D3025">
        <v>2021</v>
      </c>
      <c r="E3025" t="s">
        <v>34</v>
      </c>
      <c r="F3025" t="s">
        <v>43</v>
      </c>
      <c r="G3025">
        <v>6</v>
      </c>
      <c r="H3025">
        <v>32.799999999999997</v>
      </c>
      <c r="I3025">
        <v>28.401499999999999</v>
      </c>
      <c r="J3025">
        <v>196.8</v>
      </c>
      <c r="K3025">
        <v>170.40899999999999</v>
      </c>
      <c r="L3025" t="s">
        <v>124</v>
      </c>
    </row>
    <row r="3026" spans="1:12" x14ac:dyDescent="0.25">
      <c r="A3026" t="s">
        <v>9</v>
      </c>
      <c r="B3026" s="1">
        <v>44479</v>
      </c>
      <c r="C3026">
        <v>10</v>
      </c>
      <c r="D3026">
        <v>2021</v>
      </c>
      <c r="E3026" t="s">
        <v>34</v>
      </c>
      <c r="F3026" t="s">
        <v>43</v>
      </c>
      <c r="G3026">
        <v>6</v>
      </c>
      <c r="H3026">
        <v>32.799999999999997</v>
      </c>
      <c r="I3026">
        <v>28.401499999999999</v>
      </c>
      <c r="J3026">
        <v>196.8</v>
      </c>
      <c r="K3026">
        <v>170.40899999999999</v>
      </c>
      <c r="L3026" t="s">
        <v>124</v>
      </c>
    </row>
    <row r="3027" spans="1:12" x14ac:dyDescent="0.25">
      <c r="A3027" t="s">
        <v>9</v>
      </c>
      <c r="B3027" s="1">
        <v>44479</v>
      </c>
      <c r="C3027">
        <v>10</v>
      </c>
      <c r="D3027">
        <v>2021</v>
      </c>
      <c r="E3027" t="s">
        <v>31</v>
      </c>
      <c r="F3027" t="s">
        <v>72</v>
      </c>
      <c r="G3027">
        <v>30</v>
      </c>
      <c r="H3027">
        <v>14</v>
      </c>
      <c r="I3027">
        <v>11.447800000000001</v>
      </c>
      <c r="J3027">
        <v>420</v>
      </c>
      <c r="K3027">
        <v>343.43400000000003</v>
      </c>
      <c r="L3027" t="s">
        <v>124</v>
      </c>
    </row>
    <row r="3028" spans="1:12" x14ac:dyDescent="0.25">
      <c r="A3028" t="s">
        <v>9</v>
      </c>
      <c r="B3028" s="1">
        <v>44479</v>
      </c>
      <c r="C3028">
        <v>10</v>
      </c>
      <c r="D3028">
        <v>2021</v>
      </c>
      <c r="E3028" t="s">
        <v>21</v>
      </c>
      <c r="F3028" t="s">
        <v>94</v>
      </c>
      <c r="G3028">
        <v>21</v>
      </c>
      <c r="H3028">
        <v>9.5</v>
      </c>
      <c r="I3028">
        <v>5.7512999999999996</v>
      </c>
      <c r="J3028">
        <v>199.5</v>
      </c>
      <c r="K3028">
        <v>120.7773</v>
      </c>
      <c r="L3028" t="s">
        <v>124</v>
      </c>
    </row>
    <row r="3029" spans="1:12" x14ac:dyDescent="0.25">
      <c r="A3029" t="s">
        <v>9</v>
      </c>
      <c r="B3029" s="1">
        <v>44479</v>
      </c>
      <c r="C3029">
        <v>10</v>
      </c>
      <c r="D3029">
        <v>2021</v>
      </c>
      <c r="E3029" t="s">
        <v>31</v>
      </c>
      <c r="F3029" t="s">
        <v>72</v>
      </c>
      <c r="G3029">
        <v>30</v>
      </c>
      <c r="H3029">
        <v>14</v>
      </c>
      <c r="I3029">
        <v>11.447800000000001</v>
      </c>
      <c r="J3029">
        <v>420</v>
      </c>
      <c r="K3029">
        <v>343.43400000000003</v>
      </c>
      <c r="L3029" t="s">
        <v>124</v>
      </c>
    </row>
    <row r="3030" spans="1:12" x14ac:dyDescent="0.25">
      <c r="A3030" t="s">
        <v>9</v>
      </c>
      <c r="B3030" s="1">
        <v>44479</v>
      </c>
      <c r="C3030">
        <v>10</v>
      </c>
      <c r="D3030">
        <v>2021</v>
      </c>
      <c r="E3030" t="s">
        <v>21</v>
      </c>
      <c r="F3030" t="s">
        <v>94</v>
      </c>
      <c r="G3030">
        <v>21</v>
      </c>
      <c r="H3030">
        <v>9.5</v>
      </c>
      <c r="I3030">
        <v>5.7512999999999996</v>
      </c>
      <c r="J3030">
        <v>199.5</v>
      </c>
      <c r="K3030">
        <v>120.7773</v>
      </c>
      <c r="L3030" t="s">
        <v>124</v>
      </c>
    </row>
    <row r="3031" spans="1:12" x14ac:dyDescent="0.25">
      <c r="A3031" t="s">
        <v>9</v>
      </c>
      <c r="B3031" s="1">
        <v>44479</v>
      </c>
      <c r="C3031">
        <v>10</v>
      </c>
      <c r="D3031">
        <v>2021</v>
      </c>
      <c r="E3031" t="s">
        <v>34</v>
      </c>
      <c r="F3031" t="s">
        <v>43</v>
      </c>
      <c r="G3031">
        <v>6</v>
      </c>
      <c r="H3031">
        <v>32.799999999999997</v>
      </c>
      <c r="I3031">
        <v>28.401499999999999</v>
      </c>
      <c r="J3031">
        <v>196.8</v>
      </c>
      <c r="K3031">
        <v>170.40899999999999</v>
      </c>
      <c r="L3031" t="s">
        <v>124</v>
      </c>
    </row>
    <row r="3032" spans="1:12" x14ac:dyDescent="0.25">
      <c r="A3032" t="s">
        <v>9</v>
      </c>
      <c r="B3032" s="1">
        <v>44479</v>
      </c>
      <c r="C3032">
        <v>10</v>
      </c>
      <c r="D3032">
        <v>2021</v>
      </c>
      <c r="E3032" t="s">
        <v>21</v>
      </c>
      <c r="F3032" t="s">
        <v>94</v>
      </c>
      <c r="G3032">
        <v>21</v>
      </c>
      <c r="H3032">
        <v>9.5</v>
      </c>
      <c r="I3032">
        <v>5.7512999999999996</v>
      </c>
      <c r="J3032">
        <v>199.5</v>
      </c>
      <c r="K3032">
        <v>120.7773</v>
      </c>
      <c r="L3032" t="s">
        <v>124</v>
      </c>
    </row>
    <row r="3033" spans="1:12" x14ac:dyDescent="0.25">
      <c r="A3033" t="s">
        <v>9</v>
      </c>
      <c r="B3033" s="1">
        <v>44479</v>
      </c>
      <c r="C3033">
        <v>10</v>
      </c>
      <c r="D3033">
        <v>2021</v>
      </c>
      <c r="E3033" t="s">
        <v>31</v>
      </c>
      <c r="F3033" t="s">
        <v>72</v>
      </c>
      <c r="G3033">
        <v>30</v>
      </c>
      <c r="H3033">
        <v>14</v>
      </c>
      <c r="I3033">
        <v>11.447800000000001</v>
      </c>
      <c r="J3033">
        <v>420</v>
      </c>
      <c r="K3033">
        <v>343.43400000000003</v>
      </c>
      <c r="L3033" t="s">
        <v>124</v>
      </c>
    </row>
    <row r="3034" spans="1:12" x14ac:dyDescent="0.25">
      <c r="A3034" t="s">
        <v>9</v>
      </c>
      <c r="B3034" s="1">
        <v>44479</v>
      </c>
      <c r="C3034">
        <v>10</v>
      </c>
      <c r="D3034">
        <v>2021</v>
      </c>
      <c r="E3034" t="s">
        <v>34</v>
      </c>
      <c r="F3034" t="s">
        <v>43</v>
      </c>
      <c r="G3034">
        <v>6</v>
      </c>
      <c r="H3034">
        <v>32.799999999999997</v>
      </c>
      <c r="I3034">
        <v>28.401499999999999</v>
      </c>
      <c r="J3034">
        <v>196.8</v>
      </c>
      <c r="K3034">
        <v>170.40899999999999</v>
      </c>
      <c r="L3034" t="s">
        <v>124</v>
      </c>
    </row>
    <row r="3035" spans="1:12" x14ac:dyDescent="0.25">
      <c r="A3035" t="s">
        <v>15</v>
      </c>
      <c r="B3035" s="1">
        <v>44480</v>
      </c>
      <c r="C3035">
        <v>10</v>
      </c>
      <c r="D3035">
        <v>2021</v>
      </c>
      <c r="E3035" t="s">
        <v>16</v>
      </c>
      <c r="F3035" t="s">
        <v>17</v>
      </c>
      <c r="G3035">
        <v>70</v>
      </c>
      <c r="H3035">
        <v>23.25</v>
      </c>
      <c r="I3035">
        <v>17.095700000000001</v>
      </c>
      <c r="J3035">
        <v>1627.5</v>
      </c>
      <c r="K3035">
        <v>1196.6990000000001</v>
      </c>
      <c r="L3035" t="s">
        <v>131</v>
      </c>
    </row>
    <row r="3036" spans="1:12" x14ac:dyDescent="0.25">
      <c r="A3036" t="s">
        <v>15</v>
      </c>
      <c r="B3036" s="1">
        <v>44480</v>
      </c>
      <c r="C3036">
        <v>10</v>
      </c>
      <c r="D3036">
        <v>2021</v>
      </c>
      <c r="E3036" t="s">
        <v>19</v>
      </c>
      <c r="F3036" t="s">
        <v>20</v>
      </c>
      <c r="G3036">
        <v>20</v>
      </c>
      <c r="H3036">
        <v>21.05</v>
      </c>
      <c r="I3036">
        <v>0.73040000000000005</v>
      </c>
      <c r="J3036">
        <v>421</v>
      </c>
      <c r="K3036">
        <v>14.608000000000001</v>
      </c>
      <c r="L3036" t="s">
        <v>131</v>
      </c>
    </row>
    <row r="3037" spans="1:12" x14ac:dyDescent="0.25">
      <c r="A3037" t="s">
        <v>15</v>
      </c>
      <c r="B3037" s="1">
        <v>44480</v>
      </c>
      <c r="C3037">
        <v>10</v>
      </c>
      <c r="D3037">
        <v>2021</v>
      </c>
      <c r="E3037" t="s">
        <v>19</v>
      </c>
      <c r="F3037" t="s">
        <v>20</v>
      </c>
      <c r="G3037">
        <v>20</v>
      </c>
      <c r="H3037">
        <v>21.05</v>
      </c>
      <c r="I3037">
        <v>0.73040000000000005</v>
      </c>
      <c r="J3037">
        <v>421</v>
      </c>
      <c r="K3037">
        <v>14.608000000000001</v>
      </c>
      <c r="L3037" t="s">
        <v>131</v>
      </c>
    </row>
    <row r="3038" spans="1:12" x14ac:dyDescent="0.25">
      <c r="A3038" t="s">
        <v>15</v>
      </c>
      <c r="B3038" s="1">
        <v>44480</v>
      </c>
      <c r="C3038">
        <v>10</v>
      </c>
      <c r="D3038">
        <v>2021</v>
      </c>
      <c r="E3038" t="s">
        <v>16</v>
      </c>
      <c r="F3038" t="s">
        <v>17</v>
      </c>
      <c r="G3038">
        <v>70</v>
      </c>
      <c r="H3038">
        <v>23.25</v>
      </c>
      <c r="I3038">
        <v>17.095700000000001</v>
      </c>
      <c r="J3038">
        <v>1627.5</v>
      </c>
      <c r="K3038">
        <v>1196.6990000000001</v>
      </c>
      <c r="L3038" t="s">
        <v>131</v>
      </c>
    </row>
    <row r="3039" spans="1:12" x14ac:dyDescent="0.25">
      <c r="A3039" t="s">
        <v>15</v>
      </c>
      <c r="B3039" s="1">
        <v>44480</v>
      </c>
      <c r="C3039">
        <v>10</v>
      </c>
      <c r="D3039">
        <v>2021</v>
      </c>
      <c r="E3039" t="s">
        <v>16</v>
      </c>
      <c r="F3039" t="s">
        <v>17</v>
      </c>
      <c r="G3039">
        <v>70</v>
      </c>
      <c r="H3039">
        <v>23.25</v>
      </c>
      <c r="I3039">
        <v>17.095700000000001</v>
      </c>
      <c r="J3039">
        <v>1627.5</v>
      </c>
      <c r="K3039">
        <v>1196.6990000000001</v>
      </c>
      <c r="L3039" t="s">
        <v>131</v>
      </c>
    </row>
    <row r="3040" spans="1:12" x14ac:dyDescent="0.25">
      <c r="A3040" t="s">
        <v>15</v>
      </c>
      <c r="B3040" s="1">
        <v>44480</v>
      </c>
      <c r="C3040">
        <v>10</v>
      </c>
      <c r="D3040">
        <v>2021</v>
      </c>
      <c r="E3040" t="s">
        <v>19</v>
      </c>
      <c r="F3040" t="s">
        <v>20</v>
      </c>
      <c r="G3040">
        <v>20</v>
      </c>
      <c r="H3040">
        <v>21.05</v>
      </c>
      <c r="I3040">
        <v>0.73040000000000005</v>
      </c>
      <c r="J3040">
        <v>421</v>
      </c>
      <c r="K3040">
        <v>14.608000000000001</v>
      </c>
      <c r="L3040" t="s">
        <v>131</v>
      </c>
    </row>
    <row r="3041" spans="1:12" x14ac:dyDescent="0.25">
      <c r="A3041" t="s">
        <v>15</v>
      </c>
      <c r="B3041" s="1">
        <v>44480</v>
      </c>
      <c r="C3041">
        <v>10</v>
      </c>
      <c r="D3041">
        <v>2021</v>
      </c>
      <c r="E3041" t="s">
        <v>16</v>
      </c>
      <c r="F3041" t="s">
        <v>17</v>
      </c>
      <c r="G3041">
        <v>70</v>
      </c>
      <c r="H3041">
        <v>23.25</v>
      </c>
      <c r="I3041">
        <v>17.095700000000001</v>
      </c>
      <c r="J3041">
        <v>1627.5</v>
      </c>
      <c r="K3041">
        <v>1196.6990000000001</v>
      </c>
      <c r="L3041" t="s">
        <v>131</v>
      </c>
    </row>
    <row r="3042" spans="1:12" x14ac:dyDescent="0.25">
      <c r="A3042" t="s">
        <v>15</v>
      </c>
      <c r="B3042" s="1">
        <v>44480</v>
      </c>
      <c r="C3042">
        <v>10</v>
      </c>
      <c r="D3042">
        <v>2021</v>
      </c>
      <c r="E3042" t="s">
        <v>19</v>
      </c>
      <c r="F3042" t="s">
        <v>20</v>
      </c>
      <c r="G3042">
        <v>20</v>
      </c>
      <c r="H3042">
        <v>21.05</v>
      </c>
      <c r="I3042">
        <v>0.73040000000000005</v>
      </c>
      <c r="J3042">
        <v>421</v>
      </c>
      <c r="K3042">
        <v>14.608000000000001</v>
      </c>
      <c r="L3042" t="s">
        <v>131</v>
      </c>
    </row>
    <row r="3043" spans="1:12" x14ac:dyDescent="0.25">
      <c r="A3043" t="s">
        <v>15</v>
      </c>
      <c r="B3043" s="1">
        <v>44480</v>
      </c>
      <c r="C3043">
        <v>10</v>
      </c>
      <c r="D3043">
        <v>2021</v>
      </c>
      <c r="E3043" t="s">
        <v>19</v>
      </c>
      <c r="F3043" t="s">
        <v>20</v>
      </c>
      <c r="G3043">
        <v>20</v>
      </c>
      <c r="H3043">
        <v>21.05</v>
      </c>
      <c r="I3043">
        <v>0.73040000000000005</v>
      </c>
      <c r="J3043">
        <v>421</v>
      </c>
      <c r="K3043">
        <v>14.608000000000001</v>
      </c>
      <c r="L3043" t="s">
        <v>131</v>
      </c>
    </row>
    <row r="3044" spans="1:12" x14ac:dyDescent="0.25">
      <c r="A3044" t="s">
        <v>15</v>
      </c>
      <c r="B3044" s="1">
        <v>44480</v>
      </c>
      <c r="C3044">
        <v>10</v>
      </c>
      <c r="D3044">
        <v>2021</v>
      </c>
      <c r="E3044" t="s">
        <v>16</v>
      </c>
      <c r="F3044" t="s">
        <v>17</v>
      </c>
      <c r="G3044">
        <v>70</v>
      </c>
      <c r="H3044">
        <v>23.25</v>
      </c>
      <c r="I3044">
        <v>17.095700000000001</v>
      </c>
      <c r="J3044">
        <v>1627.5</v>
      </c>
      <c r="K3044">
        <v>1196.6990000000001</v>
      </c>
      <c r="L3044" t="s">
        <v>131</v>
      </c>
    </row>
    <row r="3045" spans="1:12" x14ac:dyDescent="0.25">
      <c r="A3045" t="s">
        <v>9</v>
      </c>
      <c r="B3045" s="1">
        <v>44480</v>
      </c>
      <c r="C3045">
        <v>10</v>
      </c>
      <c r="D3045">
        <v>2021</v>
      </c>
      <c r="E3045" t="s">
        <v>19</v>
      </c>
      <c r="F3045" t="s">
        <v>96</v>
      </c>
      <c r="G3045">
        <v>25</v>
      </c>
      <c r="H3045">
        <v>28.5</v>
      </c>
      <c r="I3045">
        <v>19.2346</v>
      </c>
      <c r="J3045">
        <v>712.5</v>
      </c>
      <c r="K3045">
        <v>480.86500000000001</v>
      </c>
      <c r="L3045" t="s">
        <v>125</v>
      </c>
    </row>
    <row r="3046" spans="1:12" x14ac:dyDescent="0.25">
      <c r="A3046" t="s">
        <v>9</v>
      </c>
      <c r="B3046" s="1">
        <v>44480</v>
      </c>
      <c r="C3046">
        <v>10</v>
      </c>
      <c r="D3046">
        <v>2021</v>
      </c>
      <c r="E3046" t="s">
        <v>34</v>
      </c>
      <c r="F3046" t="s">
        <v>43</v>
      </c>
      <c r="G3046">
        <v>10</v>
      </c>
      <c r="H3046">
        <v>32.799999999999997</v>
      </c>
      <c r="I3046">
        <v>10.414</v>
      </c>
      <c r="J3046">
        <v>328</v>
      </c>
      <c r="K3046">
        <v>104.14</v>
      </c>
      <c r="L3046" t="s">
        <v>125</v>
      </c>
    </row>
    <row r="3047" spans="1:12" x14ac:dyDescent="0.25">
      <c r="A3047" t="s">
        <v>9</v>
      </c>
      <c r="B3047" s="1">
        <v>44480</v>
      </c>
      <c r="C3047">
        <v>10</v>
      </c>
      <c r="D3047">
        <v>2021</v>
      </c>
      <c r="E3047" t="s">
        <v>28</v>
      </c>
      <c r="F3047" t="s">
        <v>49</v>
      </c>
      <c r="G3047">
        <v>12</v>
      </c>
      <c r="H3047">
        <v>10</v>
      </c>
      <c r="I3047">
        <v>6.0289999999999999</v>
      </c>
      <c r="J3047">
        <v>120</v>
      </c>
      <c r="K3047">
        <v>72.347999999999999</v>
      </c>
      <c r="L3047" t="s">
        <v>125</v>
      </c>
    </row>
    <row r="3048" spans="1:12" x14ac:dyDescent="0.25">
      <c r="A3048" t="s">
        <v>9</v>
      </c>
      <c r="B3048" s="1">
        <v>44480</v>
      </c>
      <c r="C3048">
        <v>10</v>
      </c>
      <c r="D3048">
        <v>2021</v>
      </c>
      <c r="E3048" t="s">
        <v>31</v>
      </c>
      <c r="F3048" t="s">
        <v>41</v>
      </c>
      <c r="G3048">
        <v>12</v>
      </c>
      <c r="H3048">
        <v>19</v>
      </c>
      <c r="I3048">
        <v>11.168200000000001</v>
      </c>
      <c r="J3048">
        <v>228</v>
      </c>
      <c r="K3048">
        <v>134.01840000000001</v>
      </c>
      <c r="L3048" t="s">
        <v>125</v>
      </c>
    </row>
    <row r="3049" spans="1:12" x14ac:dyDescent="0.25">
      <c r="A3049" t="s">
        <v>9</v>
      </c>
      <c r="B3049" s="1">
        <v>44480</v>
      </c>
      <c r="C3049">
        <v>10</v>
      </c>
      <c r="D3049">
        <v>2021</v>
      </c>
      <c r="E3049" t="s">
        <v>34</v>
      </c>
      <c r="F3049" t="s">
        <v>43</v>
      </c>
      <c r="G3049">
        <v>10</v>
      </c>
      <c r="H3049">
        <v>32.799999999999997</v>
      </c>
      <c r="I3049">
        <v>10.414</v>
      </c>
      <c r="J3049">
        <v>328</v>
      </c>
      <c r="K3049">
        <v>104.14</v>
      </c>
      <c r="L3049" t="s">
        <v>125</v>
      </c>
    </row>
    <row r="3050" spans="1:12" x14ac:dyDescent="0.25">
      <c r="A3050" t="s">
        <v>9</v>
      </c>
      <c r="B3050" s="1">
        <v>44480</v>
      </c>
      <c r="C3050">
        <v>10</v>
      </c>
      <c r="D3050">
        <v>2021</v>
      </c>
      <c r="E3050" t="s">
        <v>19</v>
      </c>
      <c r="F3050" t="s">
        <v>96</v>
      </c>
      <c r="G3050">
        <v>25</v>
      </c>
      <c r="H3050">
        <v>28.5</v>
      </c>
      <c r="I3050">
        <v>19.2346</v>
      </c>
      <c r="J3050">
        <v>712.5</v>
      </c>
      <c r="K3050">
        <v>480.86500000000001</v>
      </c>
      <c r="L3050" t="s">
        <v>125</v>
      </c>
    </row>
    <row r="3051" spans="1:12" x14ac:dyDescent="0.25">
      <c r="A3051" t="s">
        <v>9</v>
      </c>
      <c r="B3051" s="1">
        <v>44480</v>
      </c>
      <c r="C3051">
        <v>10</v>
      </c>
      <c r="D3051">
        <v>2021</v>
      </c>
      <c r="E3051" t="s">
        <v>31</v>
      </c>
      <c r="F3051" t="s">
        <v>41</v>
      </c>
      <c r="G3051">
        <v>12</v>
      </c>
      <c r="H3051">
        <v>19</v>
      </c>
      <c r="I3051">
        <v>11.168200000000001</v>
      </c>
      <c r="J3051">
        <v>228</v>
      </c>
      <c r="K3051">
        <v>134.01840000000001</v>
      </c>
      <c r="L3051" t="s">
        <v>125</v>
      </c>
    </row>
    <row r="3052" spans="1:12" x14ac:dyDescent="0.25">
      <c r="A3052" t="s">
        <v>9</v>
      </c>
      <c r="B3052" s="1">
        <v>44480</v>
      </c>
      <c r="C3052">
        <v>10</v>
      </c>
      <c r="D3052">
        <v>2021</v>
      </c>
      <c r="E3052" t="s">
        <v>28</v>
      </c>
      <c r="F3052" t="s">
        <v>49</v>
      </c>
      <c r="G3052">
        <v>12</v>
      </c>
      <c r="H3052">
        <v>10</v>
      </c>
      <c r="I3052">
        <v>6.0289999999999999</v>
      </c>
      <c r="J3052">
        <v>120</v>
      </c>
      <c r="K3052">
        <v>72.347999999999999</v>
      </c>
      <c r="L3052" t="s">
        <v>125</v>
      </c>
    </row>
    <row r="3053" spans="1:12" x14ac:dyDescent="0.25">
      <c r="A3053" t="s">
        <v>9</v>
      </c>
      <c r="B3053" s="1">
        <v>44480</v>
      </c>
      <c r="C3053">
        <v>10</v>
      </c>
      <c r="D3053">
        <v>2021</v>
      </c>
      <c r="E3053" t="s">
        <v>19</v>
      </c>
      <c r="F3053" t="s">
        <v>96</v>
      </c>
      <c r="G3053">
        <v>25</v>
      </c>
      <c r="H3053">
        <v>28.5</v>
      </c>
      <c r="I3053">
        <v>19.2346</v>
      </c>
      <c r="J3053">
        <v>712.5</v>
      </c>
      <c r="K3053">
        <v>480.86500000000001</v>
      </c>
      <c r="L3053" t="s">
        <v>125</v>
      </c>
    </row>
    <row r="3054" spans="1:12" x14ac:dyDescent="0.25">
      <c r="A3054" t="s">
        <v>9</v>
      </c>
      <c r="B3054" s="1">
        <v>44480</v>
      </c>
      <c r="C3054">
        <v>10</v>
      </c>
      <c r="D3054">
        <v>2021</v>
      </c>
      <c r="E3054" t="s">
        <v>34</v>
      </c>
      <c r="F3054" t="s">
        <v>43</v>
      </c>
      <c r="G3054">
        <v>10</v>
      </c>
      <c r="H3054">
        <v>32.799999999999997</v>
      </c>
      <c r="I3054">
        <v>10.414</v>
      </c>
      <c r="J3054">
        <v>328</v>
      </c>
      <c r="K3054">
        <v>104.14</v>
      </c>
      <c r="L3054" t="s">
        <v>125</v>
      </c>
    </row>
    <row r="3055" spans="1:12" x14ac:dyDescent="0.25">
      <c r="A3055" t="s">
        <v>9</v>
      </c>
      <c r="B3055" s="1">
        <v>44480</v>
      </c>
      <c r="C3055">
        <v>10</v>
      </c>
      <c r="D3055">
        <v>2021</v>
      </c>
      <c r="E3055" t="s">
        <v>28</v>
      </c>
      <c r="F3055" t="s">
        <v>49</v>
      </c>
      <c r="G3055">
        <v>12</v>
      </c>
      <c r="H3055">
        <v>10</v>
      </c>
      <c r="I3055">
        <v>6.0289999999999999</v>
      </c>
      <c r="J3055">
        <v>120</v>
      </c>
      <c r="K3055">
        <v>72.347999999999999</v>
      </c>
      <c r="L3055" t="s">
        <v>125</v>
      </c>
    </row>
    <row r="3056" spans="1:12" x14ac:dyDescent="0.25">
      <c r="A3056" t="s">
        <v>9</v>
      </c>
      <c r="B3056" s="1">
        <v>44480</v>
      </c>
      <c r="C3056">
        <v>10</v>
      </c>
      <c r="D3056">
        <v>2021</v>
      </c>
      <c r="E3056" t="s">
        <v>31</v>
      </c>
      <c r="F3056" t="s">
        <v>41</v>
      </c>
      <c r="G3056">
        <v>12</v>
      </c>
      <c r="H3056">
        <v>19</v>
      </c>
      <c r="I3056">
        <v>11.168200000000001</v>
      </c>
      <c r="J3056">
        <v>228</v>
      </c>
      <c r="K3056">
        <v>134.01840000000001</v>
      </c>
      <c r="L3056" t="s">
        <v>125</v>
      </c>
    </row>
    <row r="3057" spans="1:12" x14ac:dyDescent="0.25">
      <c r="A3057" t="s">
        <v>23</v>
      </c>
      <c r="B3057" s="1">
        <v>44483</v>
      </c>
      <c r="C3057">
        <v>10</v>
      </c>
      <c r="D3057">
        <v>2021</v>
      </c>
      <c r="E3057" t="s">
        <v>28</v>
      </c>
      <c r="F3057" t="s">
        <v>50</v>
      </c>
      <c r="G3057">
        <v>3</v>
      </c>
      <c r="H3057">
        <v>49.3</v>
      </c>
      <c r="I3057">
        <v>4.8856000000000002</v>
      </c>
      <c r="J3057">
        <v>147.9</v>
      </c>
      <c r="K3057">
        <v>14.6568</v>
      </c>
      <c r="L3057" t="s">
        <v>133</v>
      </c>
    </row>
    <row r="3058" spans="1:12" x14ac:dyDescent="0.25">
      <c r="A3058" t="s">
        <v>23</v>
      </c>
      <c r="B3058" s="1">
        <v>44483</v>
      </c>
      <c r="C3058">
        <v>10</v>
      </c>
      <c r="D3058">
        <v>2021</v>
      </c>
      <c r="E3058" t="s">
        <v>28</v>
      </c>
      <c r="F3058" t="s">
        <v>50</v>
      </c>
      <c r="G3058">
        <v>3</v>
      </c>
      <c r="H3058">
        <v>49.3</v>
      </c>
      <c r="I3058">
        <v>4.8856000000000002</v>
      </c>
      <c r="J3058">
        <v>147.9</v>
      </c>
      <c r="K3058">
        <v>14.6568</v>
      </c>
      <c r="L3058" t="s">
        <v>133</v>
      </c>
    </row>
    <row r="3059" spans="1:12" x14ac:dyDescent="0.25">
      <c r="A3059" t="s">
        <v>23</v>
      </c>
      <c r="B3059" s="1">
        <v>44483</v>
      </c>
      <c r="C3059">
        <v>10</v>
      </c>
      <c r="D3059">
        <v>2021</v>
      </c>
      <c r="E3059" t="s">
        <v>28</v>
      </c>
      <c r="F3059" t="s">
        <v>50</v>
      </c>
      <c r="G3059">
        <v>3</v>
      </c>
      <c r="H3059">
        <v>49.3</v>
      </c>
      <c r="I3059">
        <v>4.8856000000000002</v>
      </c>
      <c r="J3059">
        <v>147.9</v>
      </c>
      <c r="K3059">
        <v>14.6568</v>
      </c>
      <c r="L3059" t="s">
        <v>133</v>
      </c>
    </row>
    <row r="3060" spans="1:12" x14ac:dyDescent="0.25">
      <c r="A3060" t="s">
        <v>23</v>
      </c>
      <c r="B3060" s="1">
        <v>44483</v>
      </c>
      <c r="C3060">
        <v>10</v>
      </c>
      <c r="D3060">
        <v>2021</v>
      </c>
      <c r="E3060" t="s">
        <v>28</v>
      </c>
      <c r="F3060" t="s">
        <v>50</v>
      </c>
      <c r="G3060">
        <v>3</v>
      </c>
      <c r="H3060">
        <v>49.3</v>
      </c>
      <c r="I3060">
        <v>4.8856000000000002</v>
      </c>
      <c r="J3060">
        <v>147.9</v>
      </c>
      <c r="K3060">
        <v>14.6568</v>
      </c>
      <c r="L3060" t="s">
        <v>133</v>
      </c>
    </row>
    <row r="3061" spans="1:12" x14ac:dyDescent="0.25">
      <c r="A3061" t="s">
        <v>38</v>
      </c>
      <c r="B3061" s="1">
        <v>44484</v>
      </c>
      <c r="C3061">
        <v>10</v>
      </c>
      <c r="D3061">
        <v>2021</v>
      </c>
      <c r="E3061" t="s">
        <v>28</v>
      </c>
      <c r="F3061" t="s">
        <v>87</v>
      </c>
      <c r="G3061">
        <v>18</v>
      </c>
      <c r="H3061">
        <v>14</v>
      </c>
      <c r="I3061">
        <v>12.8856</v>
      </c>
      <c r="J3061">
        <v>252</v>
      </c>
      <c r="K3061">
        <v>231.9408</v>
      </c>
      <c r="L3061" t="s">
        <v>118</v>
      </c>
    </row>
    <row r="3062" spans="1:12" x14ac:dyDescent="0.25">
      <c r="A3062" t="s">
        <v>38</v>
      </c>
      <c r="B3062" s="1">
        <v>44484</v>
      </c>
      <c r="C3062">
        <v>10</v>
      </c>
      <c r="D3062">
        <v>2021</v>
      </c>
      <c r="E3062" t="s">
        <v>31</v>
      </c>
      <c r="F3062" t="s">
        <v>51</v>
      </c>
      <c r="G3062">
        <v>14</v>
      </c>
      <c r="H3062">
        <v>15</v>
      </c>
      <c r="I3062">
        <v>2.5455000000000001</v>
      </c>
      <c r="J3062">
        <v>210</v>
      </c>
      <c r="K3062">
        <v>35.637</v>
      </c>
      <c r="L3062" t="s">
        <v>118</v>
      </c>
    </row>
    <row r="3063" spans="1:12" x14ac:dyDescent="0.25">
      <c r="A3063" t="s">
        <v>38</v>
      </c>
      <c r="B3063" s="1">
        <v>44484</v>
      </c>
      <c r="C3063">
        <v>10</v>
      </c>
      <c r="D3063">
        <v>2021</v>
      </c>
      <c r="E3063" t="s">
        <v>31</v>
      </c>
      <c r="F3063" t="s">
        <v>51</v>
      </c>
      <c r="G3063">
        <v>14</v>
      </c>
      <c r="H3063">
        <v>15</v>
      </c>
      <c r="I3063">
        <v>2.5455000000000001</v>
      </c>
      <c r="J3063">
        <v>210</v>
      </c>
      <c r="K3063">
        <v>35.637</v>
      </c>
      <c r="L3063" t="s">
        <v>118</v>
      </c>
    </row>
    <row r="3064" spans="1:12" x14ac:dyDescent="0.25">
      <c r="A3064" t="s">
        <v>38</v>
      </c>
      <c r="B3064" s="1">
        <v>44484</v>
      </c>
      <c r="C3064">
        <v>10</v>
      </c>
      <c r="D3064">
        <v>2021</v>
      </c>
      <c r="E3064" t="s">
        <v>28</v>
      </c>
      <c r="F3064" t="s">
        <v>87</v>
      </c>
      <c r="G3064">
        <v>18</v>
      </c>
      <c r="H3064">
        <v>14</v>
      </c>
      <c r="I3064">
        <v>12.8856</v>
      </c>
      <c r="J3064">
        <v>252</v>
      </c>
      <c r="K3064">
        <v>231.9408</v>
      </c>
      <c r="L3064" t="s">
        <v>118</v>
      </c>
    </row>
    <row r="3065" spans="1:12" x14ac:dyDescent="0.25">
      <c r="A3065" t="s">
        <v>38</v>
      </c>
      <c r="B3065" s="1">
        <v>44484</v>
      </c>
      <c r="C3065">
        <v>10</v>
      </c>
      <c r="D3065">
        <v>2021</v>
      </c>
      <c r="E3065" t="s">
        <v>28</v>
      </c>
      <c r="F3065" t="s">
        <v>87</v>
      </c>
      <c r="G3065">
        <v>18</v>
      </c>
      <c r="H3065">
        <v>14</v>
      </c>
      <c r="I3065">
        <v>12.8856</v>
      </c>
      <c r="J3065">
        <v>252</v>
      </c>
      <c r="K3065">
        <v>231.9408</v>
      </c>
      <c r="L3065" t="s">
        <v>118</v>
      </c>
    </row>
    <row r="3066" spans="1:12" x14ac:dyDescent="0.25">
      <c r="A3066" t="s">
        <v>38</v>
      </c>
      <c r="B3066" s="1">
        <v>44484</v>
      </c>
      <c r="C3066">
        <v>10</v>
      </c>
      <c r="D3066">
        <v>2021</v>
      </c>
      <c r="E3066" t="s">
        <v>31</v>
      </c>
      <c r="F3066" t="s">
        <v>51</v>
      </c>
      <c r="G3066">
        <v>14</v>
      </c>
      <c r="H3066">
        <v>15</v>
      </c>
      <c r="I3066">
        <v>2.5455000000000001</v>
      </c>
      <c r="J3066">
        <v>210</v>
      </c>
      <c r="K3066">
        <v>35.637</v>
      </c>
      <c r="L3066" t="s">
        <v>118</v>
      </c>
    </row>
    <row r="3067" spans="1:12" x14ac:dyDescent="0.25">
      <c r="A3067" t="s">
        <v>38</v>
      </c>
      <c r="B3067" s="1">
        <v>44484</v>
      </c>
      <c r="C3067">
        <v>10</v>
      </c>
      <c r="D3067">
        <v>2021</v>
      </c>
      <c r="E3067" t="s">
        <v>28</v>
      </c>
      <c r="F3067" t="s">
        <v>87</v>
      </c>
      <c r="G3067">
        <v>18</v>
      </c>
      <c r="H3067">
        <v>14</v>
      </c>
      <c r="I3067">
        <v>12.8856</v>
      </c>
      <c r="J3067">
        <v>252</v>
      </c>
      <c r="K3067">
        <v>231.9408</v>
      </c>
      <c r="L3067" t="s">
        <v>118</v>
      </c>
    </row>
    <row r="3068" spans="1:12" x14ac:dyDescent="0.25">
      <c r="A3068" t="s">
        <v>38</v>
      </c>
      <c r="B3068" s="1">
        <v>44484</v>
      </c>
      <c r="C3068">
        <v>10</v>
      </c>
      <c r="D3068">
        <v>2021</v>
      </c>
      <c r="E3068" t="s">
        <v>31</v>
      </c>
      <c r="F3068" t="s">
        <v>51</v>
      </c>
      <c r="G3068">
        <v>14</v>
      </c>
      <c r="H3068">
        <v>15</v>
      </c>
      <c r="I3068">
        <v>2.5455000000000001</v>
      </c>
      <c r="J3068">
        <v>210</v>
      </c>
      <c r="K3068">
        <v>35.637</v>
      </c>
      <c r="L3068" t="s">
        <v>118</v>
      </c>
    </row>
    <row r="3069" spans="1:12" x14ac:dyDescent="0.25">
      <c r="A3069" t="s">
        <v>38</v>
      </c>
      <c r="B3069" s="1">
        <v>44484</v>
      </c>
      <c r="C3069">
        <v>10</v>
      </c>
      <c r="D3069">
        <v>2021</v>
      </c>
      <c r="E3069" t="s">
        <v>28</v>
      </c>
      <c r="F3069" t="s">
        <v>87</v>
      </c>
      <c r="G3069">
        <v>18</v>
      </c>
      <c r="H3069">
        <v>14</v>
      </c>
      <c r="I3069">
        <v>12.8856</v>
      </c>
      <c r="J3069">
        <v>252</v>
      </c>
      <c r="K3069">
        <v>231.9408</v>
      </c>
      <c r="L3069" t="s">
        <v>118</v>
      </c>
    </row>
    <row r="3070" spans="1:12" x14ac:dyDescent="0.25">
      <c r="A3070" t="s">
        <v>38</v>
      </c>
      <c r="B3070" s="1">
        <v>44484</v>
      </c>
      <c r="C3070">
        <v>10</v>
      </c>
      <c r="D3070">
        <v>2021</v>
      </c>
      <c r="E3070" t="s">
        <v>31</v>
      </c>
      <c r="F3070" t="s">
        <v>51</v>
      </c>
      <c r="G3070">
        <v>14</v>
      </c>
      <c r="H3070">
        <v>15</v>
      </c>
      <c r="I3070">
        <v>2.5455000000000001</v>
      </c>
      <c r="J3070">
        <v>210</v>
      </c>
      <c r="K3070">
        <v>35.637</v>
      </c>
      <c r="L3070" t="s">
        <v>118</v>
      </c>
    </row>
    <row r="3071" spans="1:12" x14ac:dyDescent="0.25">
      <c r="A3071" t="s">
        <v>38</v>
      </c>
      <c r="B3071" s="1">
        <v>44484</v>
      </c>
      <c r="C3071">
        <v>10</v>
      </c>
      <c r="D3071">
        <v>2021</v>
      </c>
      <c r="E3071" t="s">
        <v>28</v>
      </c>
      <c r="F3071" t="s">
        <v>87</v>
      </c>
      <c r="G3071">
        <v>18</v>
      </c>
      <c r="H3071">
        <v>14</v>
      </c>
      <c r="I3071">
        <v>12.8856</v>
      </c>
      <c r="J3071">
        <v>252</v>
      </c>
      <c r="K3071">
        <v>231.9408</v>
      </c>
      <c r="L3071" t="s">
        <v>118</v>
      </c>
    </row>
    <row r="3072" spans="1:12" x14ac:dyDescent="0.25">
      <c r="A3072" t="s">
        <v>38</v>
      </c>
      <c r="B3072" s="1">
        <v>44484</v>
      </c>
      <c r="C3072">
        <v>10</v>
      </c>
      <c r="D3072">
        <v>2021</v>
      </c>
      <c r="E3072" t="s">
        <v>31</v>
      </c>
      <c r="F3072" t="s">
        <v>51</v>
      </c>
      <c r="G3072">
        <v>14</v>
      </c>
      <c r="H3072">
        <v>15</v>
      </c>
      <c r="I3072">
        <v>2.5455000000000001</v>
      </c>
      <c r="J3072">
        <v>210</v>
      </c>
      <c r="K3072">
        <v>35.637</v>
      </c>
      <c r="L3072" t="s">
        <v>118</v>
      </c>
    </row>
    <row r="3073" spans="1:12" x14ac:dyDescent="0.25">
      <c r="A3073" t="s">
        <v>38</v>
      </c>
      <c r="B3073" s="1">
        <v>44484</v>
      </c>
      <c r="C3073">
        <v>10</v>
      </c>
      <c r="D3073">
        <v>2021</v>
      </c>
      <c r="E3073" t="s">
        <v>31</v>
      </c>
      <c r="F3073" t="s">
        <v>51</v>
      </c>
      <c r="G3073">
        <v>14</v>
      </c>
      <c r="H3073">
        <v>15</v>
      </c>
      <c r="I3073">
        <v>2.5455000000000001</v>
      </c>
      <c r="J3073">
        <v>210</v>
      </c>
      <c r="K3073">
        <v>35.637</v>
      </c>
      <c r="L3073" t="s">
        <v>118</v>
      </c>
    </row>
    <row r="3074" spans="1:12" x14ac:dyDescent="0.25">
      <c r="A3074" t="s">
        <v>38</v>
      </c>
      <c r="B3074" s="1">
        <v>44484</v>
      </c>
      <c r="C3074">
        <v>10</v>
      </c>
      <c r="D3074">
        <v>2021</v>
      </c>
      <c r="E3074" t="s">
        <v>28</v>
      </c>
      <c r="F3074" t="s">
        <v>87</v>
      </c>
      <c r="G3074">
        <v>18</v>
      </c>
      <c r="H3074">
        <v>14</v>
      </c>
      <c r="I3074">
        <v>12.8856</v>
      </c>
      <c r="J3074">
        <v>252</v>
      </c>
      <c r="K3074">
        <v>231.9408</v>
      </c>
      <c r="L3074" t="s">
        <v>118</v>
      </c>
    </row>
    <row r="3075" spans="1:12" x14ac:dyDescent="0.25">
      <c r="A3075" t="s">
        <v>15</v>
      </c>
      <c r="B3075" s="1">
        <v>44484</v>
      </c>
      <c r="C3075">
        <v>10</v>
      </c>
      <c r="D3075">
        <v>2021</v>
      </c>
      <c r="E3075" t="s">
        <v>31</v>
      </c>
      <c r="F3075" t="s">
        <v>61</v>
      </c>
      <c r="G3075">
        <v>15</v>
      </c>
      <c r="H3075">
        <v>46</v>
      </c>
      <c r="I3075">
        <v>9.5679999999999996</v>
      </c>
      <c r="J3075">
        <v>690</v>
      </c>
      <c r="K3075">
        <v>143.52000000000001</v>
      </c>
      <c r="L3075" t="s">
        <v>124</v>
      </c>
    </row>
    <row r="3076" spans="1:12" x14ac:dyDescent="0.25">
      <c r="A3076" t="s">
        <v>15</v>
      </c>
      <c r="B3076" s="1">
        <v>44484</v>
      </c>
      <c r="C3076">
        <v>10</v>
      </c>
      <c r="D3076">
        <v>2021</v>
      </c>
      <c r="E3076" t="s">
        <v>28</v>
      </c>
      <c r="F3076" t="s">
        <v>95</v>
      </c>
      <c r="G3076">
        <v>15</v>
      </c>
      <c r="H3076">
        <v>12.75</v>
      </c>
      <c r="I3076">
        <v>4.1093000000000002</v>
      </c>
      <c r="J3076">
        <v>191.25</v>
      </c>
      <c r="K3076">
        <v>61.639499999999998</v>
      </c>
      <c r="L3076" t="s">
        <v>124</v>
      </c>
    </row>
    <row r="3077" spans="1:12" x14ac:dyDescent="0.25">
      <c r="A3077" t="s">
        <v>15</v>
      </c>
      <c r="B3077" s="1">
        <v>44484</v>
      </c>
      <c r="C3077">
        <v>10</v>
      </c>
      <c r="D3077">
        <v>2021</v>
      </c>
      <c r="E3077" t="s">
        <v>28</v>
      </c>
      <c r="F3077" t="s">
        <v>95</v>
      </c>
      <c r="G3077">
        <v>15</v>
      </c>
      <c r="H3077">
        <v>12.75</v>
      </c>
      <c r="I3077">
        <v>4.1093000000000002</v>
      </c>
      <c r="J3077">
        <v>191.25</v>
      </c>
      <c r="K3077">
        <v>61.639499999999998</v>
      </c>
      <c r="L3077" t="s">
        <v>124</v>
      </c>
    </row>
    <row r="3078" spans="1:12" x14ac:dyDescent="0.25">
      <c r="A3078" t="s">
        <v>15</v>
      </c>
      <c r="B3078" s="1">
        <v>44484</v>
      </c>
      <c r="C3078">
        <v>10</v>
      </c>
      <c r="D3078">
        <v>2021</v>
      </c>
      <c r="E3078" t="s">
        <v>31</v>
      </c>
      <c r="F3078" t="s">
        <v>61</v>
      </c>
      <c r="G3078">
        <v>15</v>
      </c>
      <c r="H3078">
        <v>46</v>
      </c>
      <c r="I3078">
        <v>9.5679999999999996</v>
      </c>
      <c r="J3078">
        <v>690</v>
      </c>
      <c r="K3078">
        <v>143.52000000000001</v>
      </c>
      <c r="L3078" t="s">
        <v>124</v>
      </c>
    </row>
    <row r="3079" spans="1:12" x14ac:dyDescent="0.25">
      <c r="A3079" t="s">
        <v>15</v>
      </c>
      <c r="B3079" s="1">
        <v>44484</v>
      </c>
      <c r="C3079">
        <v>10</v>
      </c>
      <c r="D3079">
        <v>2021</v>
      </c>
      <c r="E3079" t="s">
        <v>28</v>
      </c>
      <c r="F3079" t="s">
        <v>95</v>
      </c>
      <c r="G3079">
        <v>15</v>
      </c>
      <c r="H3079">
        <v>12.75</v>
      </c>
      <c r="I3079">
        <v>4.1093000000000002</v>
      </c>
      <c r="J3079">
        <v>191.25</v>
      </c>
      <c r="K3079">
        <v>61.639499999999998</v>
      </c>
      <c r="L3079" t="s">
        <v>124</v>
      </c>
    </row>
    <row r="3080" spans="1:12" x14ac:dyDescent="0.25">
      <c r="A3080" t="s">
        <v>15</v>
      </c>
      <c r="B3080" s="1">
        <v>44484</v>
      </c>
      <c r="C3080">
        <v>10</v>
      </c>
      <c r="D3080">
        <v>2021</v>
      </c>
      <c r="E3080" t="s">
        <v>31</v>
      </c>
      <c r="F3080" t="s">
        <v>61</v>
      </c>
      <c r="G3080">
        <v>15</v>
      </c>
      <c r="H3080">
        <v>46</v>
      </c>
      <c r="I3080">
        <v>9.5679999999999996</v>
      </c>
      <c r="J3080">
        <v>690</v>
      </c>
      <c r="K3080">
        <v>143.52000000000001</v>
      </c>
      <c r="L3080" t="s">
        <v>124</v>
      </c>
    </row>
    <row r="3081" spans="1:12" x14ac:dyDescent="0.25">
      <c r="A3081" t="s">
        <v>15</v>
      </c>
      <c r="B3081" s="1">
        <v>44484</v>
      </c>
      <c r="C3081">
        <v>10</v>
      </c>
      <c r="D3081">
        <v>2021</v>
      </c>
      <c r="E3081" t="s">
        <v>31</v>
      </c>
      <c r="F3081" t="s">
        <v>61</v>
      </c>
      <c r="G3081">
        <v>15</v>
      </c>
      <c r="H3081">
        <v>46</v>
      </c>
      <c r="I3081">
        <v>9.5679999999999996</v>
      </c>
      <c r="J3081">
        <v>690</v>
      </c>
      <c r="K3081">
        <v>143.52000000000001</v>
      </c>
      <c r="L3081" t="s">
        <v>124</v>
      </c>
    </row>
    <row r="3082" spans="1:12" x14ac:dyDescent="0.25">
      <c r="A3082" t="s">
        <v>15</v>
      </c>
      <c r="B3082" s="1">
        <v>44484</v>
      </c>
      <c r="C3082">
        <v>10</v>
      </c>
      <c r="D3082">
        <v>2021</v>
      </c>
      <c r="E3082" t="s">
        <v>28</v>
      </c>
      <c r="F3082" t="s">
        <v>95</v>
      </c>
      <c r="G3082">
        <v>15</v>
      </c>
      <c r="H3082">
        <v>12.75</v>
      </c>
      <c r="I3082">
        <v>4.1093000000000002</v>
      </c>
      <c r="J3082">
        <v>191.25</v>
      </c>
      <c r="K3082">
        <v>61.639499999999998</v>
      </c>
      <c r="L3082" t="s">
        <v>124</v>
      </c>
    </row>
    <row r="3083" spans="1:12" x14ac:dyDescent="0.25">
      <c r="A3083" t="s">
        <v>15</v>
      </c>
      <c r="B3083" s="1">
        <v>44484</v>
      </c>
      <c r="C3083">
        <v>10</v>
      </c>
      <c r="D3083">
        <v>2021</v>
      </c>
      <c r="E3083" t="s">
        <v>31</v>
      </c>
      <c r="F3083" t="s">
        <v>61</v>
      </c>
      <c r="G3083">
        <v>15</v>
      </c>
      <c r="H3083">
        <v>46</v>
      </c>
      <c r="I3083">
        <v>9.5679999999999996</v>
      </c>
      <c r="J3083">
        <v>690</v>
      </c>
      <c r="K3083">
        <v>143.52000000000001</v>
      </c>
      <c r="L3083" t="s">
        <v>124</v>
      </c>
    </row>
    <row r="3084" spans="1:12" x14ac:dyDescent="0.25">
      <c r="A3084" t="s">
        <v>15</v>
      </c>
      <c r="B3084" s="1">
        <v>44484</v>
      </c>
      <c r="C3084">
        <v>10</v>
      </c>
      <c r="D3084">
        <v>2021</v>
      </c>
      <c r="E3084" t="s">
        <v>28</v>
      </c>
      <c r="F3084" t="s">
        <v>95</v>
      </c>
      <c r="G3084">
        <v>15</v>
      </c>
      <c r="H3084">
        <v>12.75</v>
      </c>
      <c r="I3084">
        <v>4.1093000000000002</v>
      </c>
      <c r="J3084">
        <v>191.25</v>
      </c>
      <c r="K3084">
        <v>61.639499999999998</v>
      </c>
      <c r="L3084" t="s">
        <v>124</v>
      </c>
    </row>
    <row r="3085" spans="1:12" x14ac:dyDescent="0.25">
      <c r="A3085" t="s">
        <v>15</v>
      </c>
      <c r="B3085" s="1">
        <v>44484</v>
      </c>
      <c r="C3085">
        <v>10</v>
      </c>
      <c r="D3085">
        <v>2021</v>
      </c>
      <c r="E3085" t="s">
        <v>28</v>
      </c>
      <c r="F3085" t="s">
        <v>95</v>
      </c>
      <c r="G3085">
        <v>15</v>
      </c>
      <c r="H3085">
        <v>12.75</v>
      </c>
      <c r="I3085">
        <v>4.1093000000000002</v>
      </c>
      <c r="J3085">
        <v>191.25</v>
      </c>
      <c r="K3085">
        <v>61.639499999999998</v>
      </c>
      <c r="L3085" t="s">
        <v>124</v>
      </c>
    </row>
    <row r="3086" spans="1:12" x14ac:dyDescent="0.25">
      <c r="A3086" t="s">
        <v>15</v>
      </c>
      <c r="B3086" s="1">
        <v>44484</v>
      </c>
      <c r="C3086">
        <v>10</v>
      </c>
      <c r="D3086">
        <v>2021</v>
      </c>
      <c r="E3086" t="s">
        <v>31</v>
      </c>
      <c r="F3086" t="s">
        <v>61</v>
      </c>
      <c r="G3086">
        <v>15</v>
      </c>
      <c r="H3086">
        <v>46</v>
      </c>
      <c r="I3086">
        <v>9.5679999999999996</v>
      </c>
      <c r="J3086">
        <v>690</v>
      </c>
      <c r="K3086">
        <v>143.52000000000001</v>
      </c>
      <c r="L3086" t="s">
        <v>124</v>
      </c>
    </row>
    <row r="3087" spans="1:12" x14ac:dyDescent="0.25">
      <c r="A3087" t="s">
        <v>15</v>
      </c>
      <c r="B3087" s="1">
        <v>44484</v>
      </c>
      <c r="C3087">
        <v>10</v>
      </c>
      <c r="D3087">
        <v>2021</v>
      </c>
      <c r="E3087" t="s">
        <v>31</v>
      </c>
      <c r="F3087" t="s">
        <v>61</v>
      </c>
      <c r="G3087">
        <v>15</v>
      </c>
      <c r="H3087">
        <v>46</v>
      </c>
      <c r="I3087">
        <v>9.5679999999999996</v>
      </c>
      <c r="J3087">
        <v>690</v>
      </c>
      <c r="K3087">
        <v>143.52000000000001</v>
      </c>
      <c r="L3087" t="s">
        <v>124</v>
      </c>
    </row>
    <row r="3088" spans="1:12" x14ac:dyDescent="0.25">
      <c r="A3088" t="s">
        <v>15</v>
      </c>
      <c r="B3088" s="1">
        <v>44484</v>
      </c>
      <c r="C3088">
        <v>10</v>
      </c>
      <c r="D3088">
        <v>2021</v>
      </c>
      <c r="E3088" t="s">
        <v>28</v>
      </c>
      <c r="F3088" t="s">
        <v>95</v>
      </c>
      <c r="G3088">
        <v>15</v>
      </c>
      <c r="H3088">
        <v>12.75</v>
      </c>
      <c r="I3088">
        <v>4.1093000000000002</v>
      </c>
      <c r="J3088">
        <v>191.25</v>
      </c>
      <c r="K3088">
        <v>61.639499999999998</v>
      </c>
      <c r="L3088" t="s">
        <v>124</v>
      </c>
    </row>
    <row r="3089" spans="1:12" x14ac:dyDescent="0.25">
      <c r="A3089" t="s">
        <v>15</v>
      </c>
      <c r="B3089" s="1">
        <v>44484</v>
      </c>
      <c r="C3089">
        <v>10</v>
      </c>
      <c r="D3089">
        <v>2021</v>
      </c>
      <c r="E3089" t="s">
        <v>31</v>
      </c>
      <c r="F3089" t="s">
        <v>61</v>
      </c>
      <c r="G3089">
        <v>15</v>
      </c>
      <c r="H3089">
        <v>46</v>
      </c>
      <c r="I3089">
        <v>9.5679999999999996</v>
      </c>
      <c r="J3089">
        <v>690</v>
      </c>
      <c r="K3089">
        <v>143.52000000000001</v>
      </c>
      <c r="L3089" t="s">
        <v>124</v>
      </c>
    </row>
    <row r="3090" spans="1:12" x14ac:dyDescent="0.25">
      <c r="A3090" t="s">
        <v>15</v>
      </c>
      <c r="B3090" s="1">
        <v>44484</v>
      </c>
      <c r="C3090">
        <v>10</v>
      </c>
      <c r="D3090">
        <v>2021</v>
      </c>
      <c r="E3090" t="s">
        <v>28</v>
      </c>
      <c r="F3090" t="s">
        <v>95</v>
      </c>
      <c r="G3090">
        <v>15</v>
      </c>
      <c r="H3090">
        <v>12.75</v>
      </c>
      <c r="I3090">
        <v>4.1093000000000002</v>
      </c>
      <c r="J3090">
        <v>191.25</v>
      </c>
      <c r="K3090">
        <v>61.639499999999998</v>
      </c>
      <c r="L3090" t="s">
        <v>124</v>
      </c>
    </row>
    <row r="3091" spans="1:12" x14ac:dyDescent="0.25">
      <c r="A3091" t="s">
        <v>15</v>
      </c>
      <c r="B3091" s="1">
        <v>44484</v>
      </c>
      <c r="C3091">
        <v>10</v>
      </c>
      <c r="D3091">
        <v>2021</v>
      </c>
      <c r="E3091" t="s">
        <v>31</v>
      </c>
      <c r="F3091" t="s">
        <v>61</v>
      </c>
      <c r="G3091">
        <v>15</v>
      </c>
      <c r="H3091">
        <v>46</v>
      </c>
      <c r="I3091">
        <v>9.5679999999999996</v>
      </c>
      <c r="J3091">
        <v>690</v>
      </c>
      <c r="K3091">
        <v>143.52000000000001</v>
      </c>
      <c r="L3091" t="s">
        <v>124</v>
      </c>
    </row>
    <row r="3092" spans="1:12" x14ac:dyDescent="0.25">
      <c r="A3092" t="s">
        <v>15</v>
      </c>
      <c r="B3092" s="1">
        <v>44484</v>
      </c>
      <c r="C3092">
        <v>10</v>
      </c>
      <c r="D3092">
        <v>2021</v>
      </c>
      <c r="E3092" t="s">
        <v>28</v>
      </c>
      <c r="F3092" t="s">
        <v>95</v>
      </c>
      <c r="G3092">
        <v>15</v>
      </c>
      <c r="H3092">
        <v>12.75</v>
      </c>
      <c r="I3092">
        <v>4.1093000000000002</v>
      </c>
      <c r="J3092">
        <v>191.25</v>
      </c>
      <c r="K3092">
        <v>61.639499999999998</v>
      </c>
      <c r="L3092" t="s">
        <v>124</v>
      </c>
    </row>
    <row r="3093" spans="1:12" x14ac:dyDescent="0.25">
      <c r="A3093" t="s">
        <v>15</v>
      </c>
      <c r="B3093" s="1">
        <v>44484</v>
      </c>
      <c r="C3093">
        <v>10</v>
      </c>
      <c r="D3093">
        <v>2021</v>
      </c>
      <c r="E3093" t="s">
        <v>31</v>
      </c>
      <c r="F3093" t="s">
        <v>61</v>
      </c>
      <c r="G3093">
        <v>15</v>
      </c>
      <c r="H3093">
        <v>46</v>
      </c>
      <c r="I3093">
        <v>9.5679999999999996</v>
      </c>
      <c r="J3093">
        <v>690</v>
      </c>
      <c r="K3093">
        <v>143.52000000000001</v>
      </c>
      <c r="L3093" t="s">
        <v>124</v>
      </c>
    </row>
    <row r="3094" spans="1:12" x14ac:dyDescent="0.25">
      <c r="A3094" t="s">
        <v>15</v>
      </c>
      <c r="B3094" s="1">
        <v>44484</v>
      </c>
      <c r="C3094">
        <v>10</v>
      </c>
      <c r="D3094">
        <v>2021</v>
      </c>
      <c r="E3094" t="s">
        <v>28</v>
      </c>
      <c r="F3094" t="s">
        <v>95</v>
      </c>
      <c r="G3094">
        <v>15</v>
      </c>
      <c r="H3094">
        <v>12.75</v>
      </c>
      <c r="I3094">
        <v>4.1093000000000002</v>
      </c>
      <c r="J3094">
        <v>191.25</v>
      </c>
      <c r="K3094">
        <v>61.639499999999998</v>
      </c>
      <c r="L3094" t="s">
        <v>124</v>
      </c>
    </row>
    <row r="3095" spans="1:12" x14ac:dyDescent="0.25">
      <c r="A3095" t="s">
        <v>9</v>
      </c>
      <c r="B3095" s="1">
        <v>44485</v>
      </c>
      <c r="C3095">
        <v>10</v>
      </c>
      <c r="D3095">
        <v>2021</v>
      </c>
      <c r="E3095" t="s">
        <v>31</v>
      </c>
      <c r="F3095" t="s">
        <v>32</v>
      </c>
      <c r="G3095">
        <v>10</v>
      </c>
      <c r="H3095">
        <v>18</v>
      </c>
      <c r="I3095">
        <v>0.86219999999999997</v>
      </c>
      <c r="J3095">
        <v>180</v>
      </c>
      <c r="K3095">
        <v>8.6219999999999999</v>
      </c>
      <c r="L3095" t="s">
        <v>118</v>
      </c>
    </row>
    <row r="3096" spans="1:12" x14ac:dyDescent="0.25">
      <c r="A3096" t="s">
        <v>9</v>
      </c>
      <c r="B3096" s="1">
        <v>44485</v>
      </c>
      <c r="C3096">
        <v>10</v>
      </c>
      <c r="D3096">
        <v>2021</v>
      </c>
      <c r="E3096" t="s">
        <v>21</v>
      </c>
      <c r="F3096" t="s">
        <v>64</v>
      </c>
      <c r="G3096">
        <v>10</v>
      </c>
      <c r="H3096">
        <v>6</v>
      </c>
      <c r="I3096">
        <v>5.5571999999999999</v>
      </c>
      <c r="J3096">
        <v>60</v>
      </c>
      <c r="K3096">
        <v>55.572000000000003</v>
      </c>
      <c r="L3096" t="s">
        <v>118</v>
      </c>
    </row>
    <row r="3097" spans="1:12" x14ac:dyDescent="0.25">
      <c r="A3097" t="s">
        <v>9</v>
      </c>
      <c r="B3097" s="1">
        <v>44485</v>
      </c>
      <c r="C3097">
        <v>10</v>
      </c>
      <c r="D3097">
        <v>2021</v>
      </c>
      <c r="E3097" t="s">
        <v>21</v>
      </c>
      <c r="F3097" t="s">
        <v>64</v>
      </c>
      <c r="G3097">
        <v>10</v>
      </c>
      <c r="H3097">
        <v>6</v>
      </c>
      <c r="I3097">
        <v>5.5571999999999999</v>
      </c>
      <c r="J3097">
        <v>60</v>
      </c>
      <c r="K3097">
        <v>55.572000000000003</v>
      </c>
      <c r="L3097" t="s">
        <v>118</v>
      </c>
    </row>
    <row r="3098" spans="1:12" x14ac:dyDescent="0.25">
      <c r="A3098" t="s">
        <v>9</v>
      </c>
      <c r="B3098" s="1">
        <v>44485</v>
      </c>
      <c r="C3098">
        <v>10</v>
      </c>
      <c r="D3098">
        <v>2021</v>
      </c>
      <c r="E3098" t="s">
        <v>31</v>
      </c>
      <c r="F3098" t="s">
        <v>32</v>
      </c>
      <c r="G3098">
        <v>10</v>
      </c>
      <c r="H3098">
        <v>18</v>
      </c>
      <c r="I3098">
        <v>0.86219999999999997</v>
      </c>
      <c r="J3098">
        <v>180</v>
      </c>
      <c r="K3098">
        <v>8.6219999999999999</v>
      </c>
      <c r="L3098" t="s">
        <v>118</v>
      </c>
    </row>
    <row r="3099" spans="1:12" x14ac:dyDescent="0.25">
      <c r="A3099" t="s">
        <v>9</v>
      </c>
      <c r="B3099" s="1">
        <v>44486</v>
      </c>
      <c r="C3099">
        <v>10</v>
      </c>
      <c r="D3099">
        <v>2021</v>
      </c>
      <c r="E3099" t="s">
        <v>16</v>
      </c>
      <c r="F3099" t="s">
        <v>65</v>
      </c>
      <c r="G3099">
        <v>3</v>
      </c>
      <c r="H3099">
        <v>45.6</v>
      </c>
      <c r="I3099">
        <v>26.8858</v>
      </c>
      <c r="J3099">
        <v>136.80000000000001</v>
      </c>
      <c r="K3099">
        <v>80.657399999999996</v>
      </c>
      <c r="L3099" t="s">
        <v>118</v>
      </c>
    </row>
    <row r="3100" spans="1:12" x14ac:dyDescent="0.25">
      <c r="A3100" t="s">
        <v>9</v>
      </c>
      <c r="B3100" s="1">
        <v>44486</v>
      </c>
      <c r="C3100">
        <v>10</v>
      </c>
      <c r="D3100">
        <v>2021</v>
      </c>
      <c r="E3100" t="s">
        <v>16</v>
      </c>
      <c r="F3100" t="s">
        <v>65</v>
      </c>
      <c r="G3100">
        <v>3</v>
      </c>
      <c r="H3100">
        <v>45.6</v>
      </c>
      <c r="I3100">
        <v>26.8858</v>
      </c>
      <c r="J3100">
        <v>136.80000000000001</v>
      </c>
      <c r="K3100">
        <v>80.657399999999996</v>
      </c>
      <c r="L3100" t="s">
        <v>118</v>
      </c>
    </row>
    <row r="3101" spans="1:12" x14ac:dyDescent="0.25">
      <c r="A3101" t="s">
        <v>9</v>
      </c>
      <c r="B3101" s="1">
        <v>44486</v>
      </c>
      <c r="C3101">
        <v>10</v>
      </c>
      <c r="D3101">
        <v>2021</v>
      </c>
      <c r="E3101" t="s">
        <v>16</v>
      </c>
      <c r="F3101" t="s">
        <v>65</v>
      </c>
      <c r="G3101">
        <v>3</v>
      </c>
      <c r="H3101">
        <v>45.6</v>
      </c>
      <c r="I3101">
        <v>26.8858</v>
      </c>
      <c r="J3101">
        <v>136.80000000000001</v>
      </c>
      <c r="K3101">
        <v>80.657399999999996</v>
      </c>
      <c r="L3101" t="s">
        <v>118</v>
      </c>
    </row>
    <row r="3102" spans="1:12" x14ac:dyDescent="0.25">
      <c r="A3102" t="s">
        <v>15</v>
      </c>
      <c r="B3102" s="1">
        <v>44487</v>
      </c>
      <c r="C3102">
        <v>10</v>
      </c>
      <c r="D3102">
        <v>2021</v>
      </c>
      <c r="E3102" t="s">
        <v>31</v>
      </c>
      <c r="F3102" t="s">
        <v>69</v>
      </c>
      <c r="G3102">
        <v>36</v>
      </c>
      <c r="H3102">
        <v>7.75</v>
      </c>
      <c r="I3102">
        <v>3.8439999999999999</v>
      </c>
      <c r="J3102">
        <v>279</v>
      </c>
      <c r="K3102">
        <v>138.38399999999999</v>
      </c>
      <c r="L3102" t="s">
        <v>125</v>
      </c>
    </row>
    <row r="3103" spans="1:12" x14ac:dyDescent="0.25">
      <c r="A3103" t="s">
        <v>15</v>
      </c>
      <c r="B3103" s="1">
        <v>44487</v>
      </c>
      <c r="C3103">
        <v>10</v>
      </c>
      <c r="D3103">
        <v>2021</v>
      </c>
      <c r="E3103" t="s">
        <v>34</v>
      </c>
      <c r="F3103" t="s">
        <v>60</v>
      </c>
      <c r="G3103">
        <v>36</v>
      </c>
      <c r="H3103">
        <v>123.79</v>
      </c>
      <c r="I3103">
        <v>80.352099999999993</v>
      </c>
      <c r="J3103">
        <v>4456.4399999999996</v>
      </c>
      <c r="K3103">
        <v>2892.6756</v>
      </c>
      <c r="L3103" t="s">
        <v>125</v>
      </c>
    </row>
    <row r="3104" spans="1:12" x14ac:dyDescent="0.25">
      <c r="A3104" t="s">
        <v>15</v>
      </c>
      <c r="B3104" s="1">
        <v>44487</v>
      </c>
      <c r="C3104">
        <v>10</v>
      </c>
      <c r="D3104">
        <v>2021</v>
      </c>
      <c r="E3104" t="s">
        <v>31</v>
      </c>
      <c r="F3104" t="s">
        <v>69</v>
      </c>
      <c r="G3104">
        <v>36</v>
      </c>
      <c r="H3104">
        <v>7.75</v>
      </c>
      <c r="I3104">
        <v>3.8439999999999999</v>
      </c>
      <c r="J3104">
        <v>279</v>
      </c>
      <c r="K3104">
        <v>138.38399999999999</v>
      </c>
      <c r="L3104" t="s">
        <v>125</v>
      </c>
    </row>
    <row r="3105" spans="1:12" x14ac:dyDescent="0.25">
      <c r="A3105" t="s">
        <v>15</v>
      </c>
      <c r="B3105" s="1">
        <v>44487</v>
      </c>
      <c r="C3105">
        <v>10</v>
      </c>
      <c r="D3105">
        <v>2021</v>
      </c>
      <c r="E3105" t="s">
        <v>34</v>
      </c>
      <c r="F3105" t="s">
        <v>60</v>
      </c>
      <c r="G3105">
        <v>36</v>
      </c>
      <c r="H3105">
        <v>123.79</v>
      </c>
      <c r="I3105">
        <v>80.352099999999993</v>
      </c>
      <c r="J3105">
        <v>4456.4399999999996</v>
      </c>
      <c r="K3105">
        <v>2892.6756</v>
      </c>
      <c r="L3105" t="s">
        <v>125</v>
      </c>
    </row>
    <row r="3106" spans="1:12" x14ac:dyDescent="0.25">
      <c r="A3106" t="s">
        <v>15</v>
      </c>
      <c r="B3106" s="1">
        <v>44487</v>
      </c>
      <c r="C3106">
        <v>10</v>
      </c>
      <c r="D3106">
        <v>2021</v>
      </c>
      <c r="E3106" t="s">
        <v>34</v>
      </c>
      <c r="F3106" t="s">
        <v>60</v>
      </c>
      <c r="G3106">
        <v>36</v>
      </c>
      <c r="H3106">
        <v>123.79</v>
      </c>
      <c r="I3106">
        <v>80.352099999999993</v>
      </c>
      <c r="J3106">
        <v>4456.4399999999996</v>
      </c>
      <c r="K3106">
        <v>2892.6756</v>
      </c>
      <c r="L3106" t="s">
        <v>125</v>
      </c>
    </row>
    <row r="3107" spans="1:12" x14ac:dyDescent="0.25">
      <c r="A3107" t="s">
        <v>15</v>
      </c>
      <c r="B3107" s="1">
        <v>44487</v>
      </c>
      <c r="C3107">
        <v>10</v>
      </c>
      <c r="D3107">
        <v>2021</v>
      </c>
      <c r="E3107" t="s">
        <v>31</v>
      </c>
      <c r="F3107" t="s">
        <v>69</v>
      </c>
      <c r="G3107">
        <v>36</v>
      </c>
      <c r="H3107">
        <v>7.75</v>
      </c>
      <c r="I3107">
        <v>3.8439999999999999</v>
      </c>
      <c r="J3107">
        <v>279</v>
      </c>
      <c r="K3107">
        <v>138.38399999999999</v>
      </c>
      <c r="L3107" t="s">
        <v>125</v>
      </c>
    </row>
    <row r="3108" spans="1:12" x14ac:dyDescent="0.25">
      <c r="A3108" t="s">
        <v>15</v>
      </c>
      <c r="B3108" s="1">
        <v>44487</v>
      </c>
      <c r="C3108">
        <v>10</v>
      </c>
      <c r="D3108">
        <v>2021</v>
      </c>
      <c r="E3108" t="s">
        <v>31</v>
      </c>
      <c r="F3108" t="s">
        <v>69</v>
      </c>
      <c r="G3108">
        <v>36</v>
      </c>
      <c r="H3108">
        <v>7.75</v>
      </c>
      <c r="I3108">
        <v>3.8439999999999999</v>
      </c>
      <c r="J3108">
        <v>279</v>
      </c>
      <c r="K3108">
        <v>138.38399999999999</v>
      </c>
      <c r="L3108" t="s">
        <v>125</v>
      </c>
    </row>
    <row r="3109" spans="1:12" x14ac:dyDescent="0.25">
      <c r="A3109" t="s">
        <v>15</v>
      </c>
      <c r="B3109" s="1">
        <v>44487</v>
      </c>
      <c r="C3109">
        <v>10</v>
      </c>
      <c r="D3109">
        <v>2021</v>
      </c>
      <c r="E3109" t="s">
        <v>34</v>
      </c>
      <c r="F3109" t="s">
        <v>60</v>
      </c>
      <c r="G3109">
        <v>36</v>
      </c>
      <c r="H3109">
        <v>123.79</v>
      </c>
      <c r="I3109">
        <v>80.352099999999993</v>
      </c>
      <c r="J3109">
        <v>4456.4399999999996</v>
      </c>
      <c r="K3109">
        <v>2892.6756</v>
      </c>
      <c r="L3109" t="s">
        <v>125</v>
      </c>
    </row>
    <row r="3110" spans="1:12" x14ac:dyDescent="0.25">
      <c r="A3110" t="s">
        <v>15</v>
      </c>
      <c r="B3110" s="1">
        <v>44487</v>
      </c>
      <c r="C3110">
        <v>10</v>
      </c>
      <c r="D3110">
        <v>2021</v>
      </c>
      <c r="E3110" t="s">
        <v>31</v>
      </c>
      <c r="F3110" t="s">
        <v>69</v>
      </c>
      <c r="G3110">
        <v>36</v>
      </c>
      <c r="H3110">
        <v>7.75</v>
      </c>
      <c r="I3110">
        <v>3.8439999999999999</v>
      </c>
      <c r="J3110">
        <v>279</v>
      </c>
      <c r="K3110">
        <v>138.38399999999999</v>
      </c>
      <c r="L3110" t="s">
        <v>125</v>
      </c>
    </row>
    <row r="3111" spans="1:12" x14ac:dyDescent="0.25">
      <c r="A3111" t="s">
        <v>15</v>
      </c>
      <c r="B3111" s="1">
        <v>44487</v>
      </c>
      <c r="C3111">
        <v>10</v>
      </c>
      <c r="D3111">
        <v>2021</v>
      </c>
      <c r="E3111" t="s">
        <v>34</v>
      </c>
      <c r="F3111" t="s">
        <v>60</v>
      </c>
      <c r="G3111">
        <v>36</v>
      </c>
      <c r="H3111">
        <v>123.79</v>
      </c>
      <c r="I3111">
        <v>80.352099999999993</v>
      </c>
      <c r="J3111">
        <v>4456.4399999999996</v>
      </c>
      <c r="K3111">
        <v>2892.6756</v>
      </c>
      <c r="L3111" t="s">
        <v>125</v>
      </c>
    </row>
    <row r="3112" spans="1:12" x14ac:dyDescent="0.25">
      <c r="A3112" t="s">
        <v>9</v>
      </c>
      <c r="B3112" s="1">
        <v>44487</v>
      </c>
      <c r="C3112">
        <v>10</v>
      </c>
      <c r="D3112">
        <v>2021</v>
      </c>
      <c r="E3112" t="s">
        <v>16</v>
      </c>
      <c r="F3112" t="s">
        <v>54</v>
      </c>
      <c r="G3112">
        <v>50</v>
      </c>
      <c r="H3112">
        <v>30</v>
      </c>
      <c r="I3112">
        <v>22.635000000000002</v>
      </c>
      <c r="J3112">
        <v>1500</v>
      </c>
      <c r="K3112">
        <v>1131.75</v>
      </c>
      <c r="L3112" t="s">
        <v>117</v>
      </c>
    </row>
    <row r="3113" spans="1:12" x14ac:dyDescent="0.25">
      <c r="A3113" t="s">
        <v>9</v>
      </c>
      <c r="B3113" s="1">
        <v>44487</v>
      </c>
      <c r="C3113">
        <v>10</v>
      </c>
      <c r="D3113">
        <v>2021</v>
      </c>
      <c r="E3113" t="s">
        <v>19</v>
      </c>
      <c r="F3113" t="s">
        <v>92</v>
      </c>
      <c r="G3113">
        <v>10</v>
      </c>
      <c r="H3113">
        <v>40</v>
      </c>
      <c r="I3113">
        <v>23.443999999999999</v>
      </c>
      <c r="J3113">
        <v>400</v>
      </c>
      <c r="K3113">
        <v>234.44</v>
      </c>
      <c r="L3113" t="s">
        <v>117</v>
      </c>
    </row>
    <row r="3114" spans="1:12" x14ac:dyDescent="0.25">
      <c r="A3114" t="s">
        <v>9</v>
      </c>
      <c r="B3114" s="1">
        <v>44487</v>
      </c>
      <c r="C3114">
        <v>10</v>
      </c>
      <c r="D3114">
        <v>2021</v>
      </c>
      <c r="E3114" t="s">
        <v>19</v>
      </c>
      <c r="F3114" t="s">
        <v>84</v>
      </c>
      <c r="G3114">
        <v>50</v>
      </c>
      <c r="H3114">
        <v>22</v>
      </c>
      <c r="I3114">
        <v>16.667200000000001</v>
      </c>
      <c r="J3114">
        <v>1100</v>
      </c>
      <c r="K3114">
        <v>833.36</v>
      </c>
      <c r="L3114" t="s">
        <v>117</v>
      </c>
    </row>
    <row r="3115" spans="1:12" x14ac:dyDescent="0.25">
      <c r="A3115" t="s">
        <v>9</v>
      </c>
      <c r="B3115" s="1">
        <v>44487</v>
      </c>
      <c r="C3115">
        <v>10</v>
      </c>
      <c r="D3115">
        <v>2021</v>
      </c>
      <c r="E3115" t="s">
        <v>19</v>
      </c>
      <c r="F3115" t="s">
        <v>92</v>
      </c>
      <c r="G3115">
        <v>10</v>
      </c>
      <c r="H3115">
        <v>40</v>
      </c>
      <c r="I3115">
        <v>23.443999999999999</v>
      </c>
      <c r="J3115">
        <v>400</v>
      </c>
      <c r="K3115">
        <v>234.44</v>
      </c>
      <c r="L3115" t="s">
        <v>117</v>
      </c>
    </row>
    <row r="3116" spans="1:12" x14ac:dyDescent="0.25">
      <c r="A3116" t="s">
        <v>9</v>
      </c>
      <c r="B3116" s="1">
        <v>44487</v>
      </c>
      <c r="C3116">
        <v>10</v>
      </c>
      <c r="D3116">
        <v>2021</v>
      </c>
      <c r="E3116" t="s">
        <v>19</v>
      </c>
      <c r="F3116" t="s">
        <v>84</v>
      </c>
      <c r="G3116">
        <v>50</v>
      </c>
      <c r="H3116">
        <v>22</v>
      </c>
      <c r="I3116">
        <v>16.667200000000001</v>
      </c>
      <c r="J3116">
        <v>1100</v>
      </c>
      <c r="K3116">
        <v>833.36</v>
      </c>
      <c r="L3116" t="s">
        <v>117</v>
      </c>
    </row>
    <row r="3117" spans="1:12" x14ac:dyDescent="0.25">
      <c r="A3117" t="s">
        <v>9</v>
      </c>
      <c r="B3117" s="1">
        <v>44487</v>
      </c>
      <c r="C3117">
        <v>10</v>
      </c>
      <c r="D3117">
        <v>2021</v>
      </c>
      <c r="E3117" t="s">
        <v>16</v>
      </c>
      <c r="F3117" t="s">
        <v>54</v>
      </c>
      <c r="G3117">
        <v>50</v>
      </c>
      <c r="H3117">
        <v>30</v>
      </c>
      <c r="I3117">
        <v>22.635000000000002</v>
      </c>
      <c r="J3117">
        <v>1500</v>
      </c>
      <c r="K3117">
        <v>1131.75</v>
      </c>
      <c r="L3117" t="s">
        <v>117</v>
      </c>
    </row>
    <row r="3118" spans="1:12" x14ac:dyDescent="0.25">
      <c r="A3118" t="s">
        <v>9</v>
      </c>
      <c r="B3118" s="1">
        <v>44487</v>
      </c>
      <c r="C3118">
        <v>10</v>
      </c>
      <c r="D3118">
        <v>2021</v>
      </c>
      <c r="E3118" t="s">
        <v>16</v>
      </c>
      <c r="F3118" t="s">
        <v>54</v>
      </c>
      <c r="G3118">
        <v>50</v>
      </c>
      <c r="H3118">
        <v>30</v>
      </c>
      <c r="I3118">
        <v>22.635000000000002</v>
      </c>
      <c r="J3118">
        <v>1500</v>
      </c>
      <c r="K3118">
        <v>1131.75</v>
      </c>
      <c r="L3118" t="s">
        <v>117</v>
      </c>
    </row>
    <row r="3119" spans="1:12" x14ac:dyDescent="0.25">
      <c r="A3119" t="s">
        <v>9</v>
      </c>
      <c r="B3119" s="1">
        <v>44487</v>
      </c>
      <c r="C3119">
        <v>10</v>
      </c>
      <c r="D3119">
        <v>2021</v>
      </c>
      <c r="E3119" t="s">
        <v>19</v>
      </c>
      <c r="F3119" t="s">
        <v>92</v>
      </c>
      <c r="G3119">
        <v>10</v>
      </c>
      <c r="H3119">
        <v>40</v>
      </c>
      <c r="I3119">
        <v>23.443999999999999</v>
      </c>
      <c r="J3119">
        <v>400</v>
      </c>
      <c r="K3119">
        <v>234.44</v>
      </c>
      <c r="L3119" t="s">
        <v>117</v>
      </c>
    </row>
    <row r="3120" spans="1:12" x14ac:dyDescent="0.25">
      <c r="A3120" t="s">
        <v>9</v>
      </c>
      <c r="B3120" s="1">
        <v>44487</v>
      </c>
      <c r="C3120">
        <v>10</v>
      </c>
      <c r="D3120">
        <v>2021</v>
      </c>
      <c r="E3120" t="s">
        <v>19</v>
      </c>
      <c r="F3120" t="s">
        <v>84</v>
      </c>
      <c r="G3120">
        <v>50</v>
      </c>
      <c r="H3120">
        <v>22</v>
      </c>
      <c r="I3120">
        <v>16.667200000000001</v>
      </c>
      <c r="J3120">
        <v>1100</v>
      </c>
      <c r="K3120">
        <v>833.36</v>
      </c>
      <c r="L3120" t="s">
        <v>117</v>
      </c>
    </row>
    <row r="3121" spans="1:12" x14ac:dyDescent="0.25">
      <c r="A3121" t="s">
        <v>15</v>
      </c>
      <c r="B3121" s="1">
        <v>44490</v>
      </c>
      <c r="C3121">
        <v>10</v>
      </c>
      <c r="D3121">
        <v>2021</v>
      </c>
      <c r="E3121" t="s">
        <v>28</v>
      </c>
      <c r="F3121" t="s">
        <v>90</v>
      </c>
      <c r="G3121">
        <v>6</v>
      </c>
      <c r="H3121">
        <v>9.5</v>
      </c>
      <c r="I3121">
        <v>0.95660000000000001</v>
      </c>
      <c r="J3121">
        <v>57</v>
      </c>
      <c r="K3121">
        <v>5.7396000000000003</v>
      </c>
      <c r="L3121" t="s">
        <v>119</v>
      </c>
    </row>
    <row r="3122" spans="1:12" x14ac:dyDescent="0.25">
      <c r="A3122" t="s">
        <v>15</v>
      </c>
      <c r="B3122" s="1">
        <v>44490</v>
      </c>
      <c r="C3122">
        <v>10</v>
      </c>
      <c r="D3122">
        <v>2021</v>
      </c>
      <c r="E3122" t="s">
        <v>21</v>
      </c>
      <c r="F3122" t="s">
        <v>74</v>
      </c>
      <c r="G3122">
        <v>9</v>
      </c>
      <c r="H3122">
        <v>12</v>
      </c>
      <c r="I3122">
        <v>5.9808000000000003</v>
      </c>
      <c r="J3122">
        <v>108</v>
      </c>
      <c r="K3122">
        <v>53.827199999999998</v>
      </c>
      <c r="L3122" t="s">
        <v>119</v>
      </c>
    </row>
    <row r="3123" spans="1:12" x14ac:dyDescent="0.25">
      <c r="A3123" t="s">
        <v>15</v>
      </c>
      <c r="B3123" s="1">
        <v>44490</v>
      </c>
      <c r="C3123">
        <v>10</v>
      </c>
      <c r="D3123">
        <v>2021</v>
      </c>
      <c r="E3123" t="s">
        <v>10</v>
      </c>
      <c r="F3123" t="s">
        <v>26</v>
      </c>
      <c r="G3123">
        <v>12</v>
      </c>
      <c r="H3123">
        <v>34</v>
      </c>
      <c r="I3123">
        <v>4.9333999999999998</v>
      </c>
      <c r="J3123">
        <v>408</v>
      </c>
      <c r="K3123">
        <v>59.200800000000001</v>
      </c>
      <c r="L3123" t="s">
        <v>119</v>
      </c>
    </row>
    <row r="3124" spans="1:12" x14ac:dyDescent="0.25">
      <c r="A3124" t="s">
        <v>15</v>
      </c>
      <c r="B3124" s="1">
        <v>44490</v>
      </c>
      <c r="C3124">
        <v>10</v>
      </c>
      <c r="D3124">
        <v>2021</v>
      </c>
      <c r="E3124" t="s">
        <v>31</v>
      </c>
      <c r="F3124" t="s">
        <v>37</v>
      </c>
      <c r="G3124">
        <v>10</v>
      </c>
      <c r="H3124">
        <v>4.5</v>
      </c>
      <c r="I3124">
        <v>3.7155999999999998</v>
      </c>
      <c r="J3124">
        <v>45</v>
      </c>
      <c r="K3124">
        <v>37.155999999999999</v>
      </c>
      <c r="L3124" t="s">
        <v>119</v>
      </c>
    </row>
    <row r="3125" spans="1:12" x14ac:dyDescent="0.25">
      <c r="A3125" t="s">
        <v>15</v>
      </c>
      <c r="B3125" s="1">
        <v>44490</v>
      </c>
      <c r="C3125">
        <v>10</v>
      </c>
      <c r="D3125">
        <v>2021</v>
      </c>
      <c r="E3125" t="s">
        <v>21</v>
      </c>
      <c r="F3125" t="s">
        <v>74</v>
      </c>
      <c r="G3125">
        <v>9</v>
      </c>
      <c r="H3125">
        <v>12</v>
      </c>
      <c r="I3125">
        <v>5.9808000000000003</v>
      </c>
      <c r="J3125">
        <v>108</v>
      </c>
      <c r="K3125">
        <v>53.827199999999998</v>
      </c>
      <c r="L3125" t="s">
        <v>119</v>
      </c>
    </row>
    <row r="3126" spans="1:12" x14ac:dyDescent="0.25">
      <c r="A3126" t="s">
        <v>15</v>
      </c>
      <c r="B3126" s="1">
        <v>44490</v>
      </c>
      <c r="C3126">
        <v>10</v>
      </c>
      <c r="D3126">
        <v>2021</v>
      </c>
      <c r="E3126" t="s">
        <v>28</v>
      </c>
      <c r="F3126" t="s">
        <v>90</v>
      </c>
      <c r="G3126">
        <v>6</v>
      </c>
      <c r="H3126">
        <v>9.5</v>
      </c>
      <c r="I3126">
        <v>0.95660000000000001</v>
      </c>
      <c r="J3126">
        <v>57</v>
      </c>
      <c r="K3126">
        <v>5.7396000000000003</v>
      </c>
      <c r="L3126" t="s">
        <v>119</v>
      </c>
    </row>
    <row r="3127" spans="1:12" x14ac:dyDescent="0.25">
      <c r="A3127" t="s">
        <v>15</v>
      </c>
      <c r="B3127" s="1">
        <v>44490</v>
      </c>
      <c r="C3127">
        <v>10</v>
      </c>
      <c r="D3127">
        <v>2021</v>
      </c>
      <c r="E3127" t="s">
        <v>31</v>
      </c>
      <c r="F3127" t="s">
        <v>37</v>
      </c>
      <c r="G3127">
        <v>10</v>
      </c>
      <c r="H3127">
        <v>4.5</v>
      </c>
      <c r="I3127">
        <v>3.7155999999999998</v>
      </c>
      <c r="J3127">
        <v>45</v>
      </c>
      <c r="K3127">
        <v>37.155999999999999</v>
      </c>
      <c r="L3127" t="s">
        <v>119</v>
      </c>
    </row>
    <row r="3128" spans="1:12" x14ac:dyDescent="0.25">
      <c r="A3128" t="s">
        <v>15</v>
      </c>
      <c r="B3128" s="1">
        <v>44490</v>
      </c>
      <c r="C3128">
        <v>10</v>
      </c>
      <c r="D3128">
        <v>2021</v>
      </c>
      <c r="E3128" t="s">
        <v>10</v>
      </c>
      <c r="F3128" t="s">
        <v>26</v>
      </c>
      <c r="G3128">
        <v>12</v>
      </c>
      <c r="H3128">
        <v>34</v>
      </c>
      <c r="I3128">
        <v>4.9333999999999998</v>
      </c>
      <c r="J3128">
        <v>408</v>
      </c>
      <c r="K3128">
        <v>59.200800000000001</v>
      </c>
      <c r="L3128" t="s">
        <v>119</v>
      </c>
    </row>
    <row r="3129" spans="1:12" x14ac:dyDescent="0.25">
      <c r="A3129" t="s">
        <v>15</v>
      </c>
      <c r="B3129" s="1">
        <v>44490</v>
      </c>
      <c r="C3129">
        <v>10</v>
      </c>
      <c r="D3129">
        <v>2021</v>
      </c>
      <c r="E3129" t="s">
        <v>21</v>
      </c>
      <c r="F3129" t="s">
        <v>74</v>
      </c>
      <c r="G3129">
        <v>9</v>
      </c>
      <c r="H3129">
        <v>12</v>
      </c>
      <c r="I3129">
        <v>5.9808000000000003</v>
      </c>
      <c r="J3129">
        <v>108</v>
      </c>
      <c r="K3129">
        <v>53.827199999999998</v>
      </c>
      <c r="L3129" t="s">
        <v>119</v>
      </c>
    </row>
    <row r="3130" spans="1:12" x14ac:dyDescent="0.25">
      <c r="A3130" t="s">
        <v>15</v>
      </c>
      <c r="B3130" s="1">
        <v>44490</v>
      </c>
      <c r="C3130">
        <v>10</v>
      </c>
      <c r="D3130">
        <v>2021</v>
      </c>
      <c r="E3130" t="s">
        <v>10</v>
      </c>
      <c r="F3130" t="s">
        <v>26</v>
      </c>
      <c r="G3130">
        <v>12</v>
      </c>
      <c r="H3130">
        <v>34</v>
      </c>
      <c r="I3130">
        <v>4.9333999999999998</v>
      </c>
      <c r="J3130">
        <v>408</v>
      </c>
      <c r="K3130">
        <v>59.200800000000001</v>
      </c>
      <c r="L3130" t="s">
        <v>119</v>
      </c>
    </row>
    <row r="3131" spans="1:12" x14ac:dyDescent="0.25">
      <c r="A3131" t="s">
        <v>15</v>
      </c>
      <c r="B3131" s="1">
        <v>44490</v>
      </c>
      <c r="C3131">
        <v>10</v>
      </c>
      <c r="D3131">
        <v>2021</v>
      </c>
      <c r="E3131" t="s">
        <v>31</v>
      </c>
      <c r="F3131" t="s">
        <v>37</v>
      </c>
      <c r="G3131">
        <v>10</v>
      </c>
      <c r="H3131">
        <v>4.5</v>
      </c>
      <c r="I3131">
        <v>3.7155999999999998</v>
      </c>
      <c r="J3131">
        <v>45</v>
      </c>
      <c r="K3131">
        <v>37.155999999999999</v>
      </c>
      <c r="L3131" t="s">
        <v>119</v>
      </c>
    </row>
    <row r="3132" spans="1:12" x14ac:dyDescent="0.25">
      <c r="A3132" t="s">
        <v>15</v>
      </c>
      <c r="B3132" s="1">
        <v>44490</v>
      </c>
      <c r="C3132">
        <v>10</v>
      </c>
      <c r="D3132">
        <v>2021</v>
      </c>
      <c r="E3132" t="s">
        <v>28</v>
      </c>
      <c r="F3132" t="s">
        <v>90</v>
      </c>
      <c r="G3132">
        <v>6</v>
      </c>
      <c r="H3132">
        <v>9.5</v>
      </c>
      <c r="I3132">
        <v>0.95660000000000001</v>
      </c>
      <c r="J3132">
        <v>57</v>
      </c>
      <c r="K3132">
        <v>5.7396000000000003</v>
      </c>
      <c r="L3132" t="s">
        <v>119</v>
      </c>
    </row>
    <row r="3133" spans="1:12" x14ac:dyDescent="0.25">
      <c r="A3133" t="s">
        <v>15</v>
      </c>
      <c r="B3133" s="1">
        <v>44490</v>
      </c>
      <c r="C3133">
        <v>10</v>
      </c>
      <c r="D3133">
        <v>2021</v>
      </c>
      <c r="E3133" t="s">
        <v>28</v>
      </c>
      <c r="F3133" t="s">
        <v>90</v>
      </c>
      <c r="G3133">
        <v>6</v>
      </c>
      <c r="H3133">
        <v>9.5</v>
      </c>
      <c r="I3133">
        <v>0.95660000000000001</v>
      </c>
      <c r="J3133">
        <v>57</v>
      </c>
      <c r="K3133">
        <v>5.7396000000000003</v>
      </c>
      <c r="L3133" t="s">
        <v>119</v>
      </c>
    </row>
    <row r="3134" spans="1:12" x14ac:dyDescent="0.25">
      <c r="A3134" t="s">
        <v>15</v>
      </c>
      <c r="B3134" s="1">
        <v>44490</v>
      </c>
      <c r="C3134">
        <v>10</v>
      </c>
      <c r="D3134">
        <v>2021</v>
      </c>
      <c r="E3134" t="s">
        <v>21</v>
      </c>
      <c r="F3134" t="s">
        <v>74</v>
      </c>
      <c r="G3134">
        <v>9</v>
      </c>
      <c r="H3134">
        <v>12</v>
      </c>
      <c r="I3134">
        <v>5.9808000000000003</v>
      </c>
      <c r="J3134">
        <v>108</v>
      </c>
      <c r="K3134">
        <v>53.827199999999998</v>
      </c>
      <c r="L3134" t="s">
        <v>119</v>
      </c>
    </row>
    <row r="3135" spans="1:12" x14ac:dyDescent="0.25">
      <c r="A3135" t="s">
        <v>15</v>
      </c>
      <c r="B3135" s="1">
        <v>44490</v>
      </c>
      <c r="C3135">
        <v>10</v>
      </c>
      <c r="D3135">
        <v>2021</v>
      </c>
      <c r="E3135" t="s">
        <v>31</v>
      </c>
      <c r="F3135" t="s">
        <v>37</v>
      </c>
      <c r="G3135">
        <v>10</v>
      </c>
      <c r="H3135">
        <v>4.5</v>
      </c>
      <c r="I3135">
        <v>3.7155999999999998</v>
      </c>
      <c r="J3135">
        <v>45</v>
      </c>
      <c r="K3135">
        <v>37.155999999999999</v>
      </c>
      <c r="L3135" t="s">
        <v>119</v>
      </c>
    </row>
    <row r="3136" spans="1:12" x14ac:dyDescent="0.25">
      <c r="A3136" t="s">
        <v>15</v>
      </c>
      <c r="B3136" s="1">
        <v>44490</v>
      </c>
      <c r="C3136">
        <v>10</v>
      </c>
      <c r="D3136">
        <v>2021</v>
      </c>
      <c r="E3136" t="s">
        <v>10</v>
      </c>
      <c r="F3136" t="s">
        <v>26</v>
      </c>
      <c r="G3136">
        <v>12</v>
      </c>
      <c r="H3136">
        <v>34</v>
      </c>
      <c r="I3136">
        <v>4.9333999999999998</v>
      </c>
      <c r="J3136">
        <v>408</v>
      </c>
      <c r="K3136">
        <v>59.200800000000001</v>
      </c>
      <c r="L3136" t="s">
        <v>119</v>
      </c>
    </row>
    <row r="3137" spans="1:12" x14ac:dyDescent="0.25">
      <c r="A3137" t="s">
        <v>15</v>
      </c>
      <c r="B3137" s="1">
        <v>44490</v>
      </c>
      <c r="C3137">
        <v>10</v>
      </c>
      <c r="D3137">
        <v>2021</v>
      </c>
      <c r="E3137" t="s">
        <v>28</v>
      </c>
      <c r="F3137" t="s">
        <v>90</v>
      </c>
      <c r="G3137">
        <v>6</v>
      </c>
      <c r="H3137">
        <v>9.5</v>
      </c>
      <c r="I3137">
        <v>0.95660000000000001</v>
      </c>
      <c r="J3137">
        <v>57</v>
      </c>
      <c r="K3137">
        <v>5.7396000000000003</v>
      </c>
      <c r="L3137" t="s">
        <v>119</v>
      </c>
    </row>
    <row r="3138" spans="1:12" x14ac:dyDescent="0.25">
      <c r="A3138" t="s">
        <v>15</v>
      </c>
      <c r="B3138" s="1">
        <v>44490</v>
      </c>
      <c r="C3138">
        <v>10</v>
      </c>
      <c r="D3138">
        <v>2021</v>
      </c>
      <c r="E3138" t="s">
        <v>31</v>
      </c>
      <c r="F3138" t="s">
        <v>37</v>
      </c>
      <c r="G3138">
        <v>10</v>
      </c>
      <c r="H3138">
        <v>4.5</v>
      </c>
      <c r="I3138">
        <v>3.7155999999999998</v>
      </c>
      <c r="J3138">
        <v>45</v>
      </c>
      <c r="K3138">
        <v>37.155999999999999</v>
      </c>
      <c r="L3138" t="s">
        <v>119</v>
      </c>
    </row>
    <row r="3139" spans="1:12" x14ac:dyDescent="0.25">
      <c r="A3139" t="s">
        <v>15</v>
      </c>
      <c r="B3139" s="1">
        <v>44490</v>
      </c>
      <c r="C3139">
        <v>10</v>
      </c>
      <c r="D3139">
        <v>2021</v>
      </c>
      <c r="E3139" t="s">
        <v>10</v>
      </c>
      <c r="F3139" t="s">
        <v>26</v>
      </c>
      <c r="G3139">
        <v>12</v>
      </c>
      <c r="H3139">
        <v>34</v>
      </c>
      <c r="I3139">
        <v>4.9333999999999998</v>
      </c>
      <c r="J3139">
        <v>408</v>
      </c>
      <c r="K3139">
        <v>59.200800000000001</v>
      </c>
      <c r="L3139" t="s">
        <v>119</v>
      </c>
    </row>
    <row r="3140" spans="1:12" x14ac:dyDescent="0.25">
      <c r="A3140" t="s">
        <v>15</v>
      </c>
      <c r="B3140" s="1">
        <v>44490</v>
      </c>
      <c r="C3140">
        <v>10</v>
      </c>
      <c r="D3140">
        <v>2021</v>
      </c>
      <c r="E3140" t="s">
        <v>21</v>
      </c>
      <c r="F3140" t="s">
        <v>74</v>
      </c>
      <c r="G3140">
        <v>9</v>
      </c>
      <c r="H3140">
        <v>12</v>
      </c>
      <c r="I3140">
        <v>5.9808000000000003</v>
      </c>
      <c r="J3140">
        <v>108</v>
      </c>
      <c r="K3140">
        <v>53.827199999999998</v>
      </c>
      <c r="L3140" t="s">
        <v>119</v>
      </c>
    </row>
    <row r="3141" spans="1:12" x14ac:dyDescent="0.25">
      <c r="A3141" t="s">
        <v>15</v>
      </c>
      <c r="B3141" s="1">
        <v>44490</v>
      </c>
      <c r="C3141">
        <v>10</v>
      </c>
      <c r="D3141">
        <v>2021</v>
      </c>
      <c r="E3141" t="s">
        <v>21</v>
      </c>
      <c r="F3141" t="s">
        <v>74</v>
      </c>
      <c r="G3141">
        <v>9</v>
      </c>
      <c r="H3141">
        <v>12</v>
      </c>
      <c r="I3141">
        <v>5.9808000000000003</v>
      </c>
      <c r="J3141">
        <v>108</v>
      </c>
      <c r="K3141">
        <v>53.827199999999998</v>
      </c>
      <c r="L3141" t="s">
        <v>119</v>
      </c>
    </row>
    <row r="3142" spans="1:12" x14ac:dyDescent="0.25">
      <c r="A3142" t="s">
        <v>15</v>
      </c>
      <c r="B3142" s="1">
        <v>44490</v>
      </c>
      <c r="C3142">
        <v>10</v>
      </c>
      <c r="D3142">
        <v>2021</v>
      </c>
      <c r="E3142" t="s">
        <v>28</v>
      </c>
      <c r="F3142" t="s">
        <v>90</v>
      </c>
      <c r="G3142">
        <v>6</v>
      </c>
      <c r="H3142">
        <v>9.5</v>
      </c>
      <c r="I3142">
        <v>0.95660000000000001</v>
      </c>
      <c r="J3142">
        <v>57</v>
      </c>
      <c r="K3142">
        <v>5.7396000000000003</v>
      </c>
      <c r="L3142" t="s">
        <v>119</v>
      </c>
    </row>
    <row r="3143" spans="1:12" x14ac:dyDescent="0.25">
      <c r="A3143" t="s">
        <v>15</v>
      </c>
      <c r="B3143" s="1">
        <v>44490</v>
      </c>
      <c r="C3143">
        <v>10</v>
      </c>
      <c r="D3143">
        <v>2021</v>
      </c>
      <c r="E3143" t="s">
        <v>10</v>
      </c>
      <c r="F3143" t="s">
        <v>26</v>
      </c>
      <c r="G3143">
        <v>12</v>
      </c>
      <c r="H3143">
        <v>34</v>
      </c>
      <c r="I3143">
        <v>4.9333999999999998</v>
      </c>
      <c r="J3143">
        <v>408</v>
      </c>
      <c r="K3143">
        <v>59.200800000000001</v>
      </c>
      <c r="L3143" t="s">
        <v>119</v>
      </c>
    </row>
    <row r="3144" spans="1:12" x14ac:dyDescent="0.25">
      <c r="A3144" t="s">
        <v>15</v>
      </c>
      <c r="B3144" s="1">
        <v>44490</v>
      </c>
      <c r="C3144">
        <v>10</v>
      </c>
      <c r="D3144">
        <v>2021</v>
      </c>
      <c r="E3144" t="s">
        <v>31</v>
      </c>
      <c r="F3144" t="s">
        <v>37</v>
      </c>
      <c r="G3144">
        <v>10</v>
      </c>
      <c r="H3144">
        <v>4.5</v>
      </c>
      <c r="I3144">
        <v>3.7155999999999998</v>
      </c>
      <c r="J3144">
        <v>45</v>
      </c>
      <c r="K3144">
        <v>37.155999999999999</v>
      </c>
      <c r="L3144" t="s">
        <v>119</v>
      </c>
    </row>
    <row r="3145" spans="1:12" x14ac:dyDescent="0.25">
      <c r="A3145" t="s">
        <v>15</v>
      </c>
      <c r="B3145" s="1">
        <v>44490</v>
      </c>
      <c r="C3145">
        <v>10</v>
      </c>
      <c r="D3145">
        <v>2021</v>
      </c>
      <c r="E3145" t="s">
        <v>10</v>
      </c>
      <c r="F3145" t="s">
        <v>26</v>
      </c>
      <c r="G3145">
        <v>12</v>
      </c>
      <c r="H3145">
        <v>34</v>
      </c>
      <c r="I3145">
        <v>4.9333999999999998</v>
      </c>
      <c r="J3145">
        <v>408</v>
      </c>
      <c r="K3145">
        <v>59.200800000000001</v>
      </c>
      <c r="L3145" t="s">
        <v>119</v>
      </c>
    </row>
    <row r="3146" spans="1:12" x14ac:dyDescent="0.25">
      <c r="A3146" t="s">
        <v>15</v>
      </c>
      <c r="B3146" s="1">
        <v>44490</v>
      </c>
      <c r="C3146">
        <v>10</v>
      </c>
      <c r="D3146">
        <v>2021</v>
      </c>
      <c r="E3146" t="s">
        <v>31</v>
      </c>
      <c r="F3146" t="s">
        <v>37</v>
      </c>
      <c r="G3146">
        <v>10</v>
      </c>
      <c r="H3146">
        <v>4.5</v>
      </c>
      <c r="I3146">
        <v>3.7155999999999998</v>
      </c>
      <c r="J3146">
        <v>45</v>
      </c>
      <c r="K3146">
        <v>37.155999999999999</v>
      </c>
      <c r="L3146" t="s">
        <v>119</v>
      </c>
    </row>
    <row r="3147" spans="1:12" x14ac:dyDescent="0.25">
      <c r="A3147" t="s">
        <v>15</v>
      </c>
      <c r="B3147" s="1">
        <v>44490</v>
      </c>
      <c r="C3147">
        <v>10</v>
      </c>
      <c r="D3147">
        <v>2021</v>
      </c>
      <c r="E3147" t="s">
        <v>28</v>
      </c>
      <c r="F3147" t="s">
        <v>90</v>
      </c>
      <c r="G3147">
        <v>6</v>
      </c>
      <c r="H3147">
        <v>9.5</v>
      </c>
      <c r="I3147">
        <v>0.95660000000000001</v>
      </c>
      <c r="J3147">
        <v>57</v>
      </c>
      <c r="K3147">
        <v>5.7396000000000003</v>
      </c>
      <c r="L3147" t="s">
        <v>119</v>
      </c>
    </row>
    <row r="3148" spans="1:12" x14ac:dyDescent="0.25">
      <c r="A3148" t="s">
        <v>15</v>
      </c>
      <c r="B3148" s="1">
        <v>44490</v>
      </c>
      <c r="C3148">
        <v>10</v>
      </c>
      <c r="D3148">
        <v>2021</v>
      </c>
      <c r="E3148" t="s">
        <v>21</v>
      </c>
      <c r="F3148" t="s">
        <v>74</v>
      </c>
      <c r="G3148">
        <v>9</v>
      </c>
      <c r="H3148">
        <v>12</v>
      </c>
      <c r="I3148">
        <v>5.9808000000000003</v>
      </c>
      <c r="J3148">
        <v>108</v>
      </c>
      <c r="K3148">
        <v>53.827199999999998</v>
      </c>
      <c r="L3148" t="s">
        <v>119</v>
      </c>
    </row>
    <row r="3149" spans="1:12" x14ac:dyDescent="0.25">
      <c r="A3149" t="s">
        <v>15</v>
      </c>
      <c r="B3149" s="1">
        <v>44490</v>
      </c>
      <c r="C3149">
        <v>10</v>
      </c>
      <c r="D3149">
        <v>2021</v>
      </c>
      <c r="E3149" t="s">
        <v>10</v>
      </c>
      <c r="F3149" t="s">
        <v>26</v>
      </c>
      <c r="G3149">
        <v>12</v>
      </c>
      <c r="H3149">
        <v>34</v>
      </c>
      <c r="I3149">
        <v>4.9333999999999998</v>
      </c>
      <c r="J3149">
        <v>408</v>
      </c>
      <c r="K3149">
        <v>59.200800000000001</v>
      </c>
      <c r="L3149" t="s">
        <v>119</v>
      </c>
    </row>
    <row r="3150" spans="1:12" x14ac:dyDescent="0.25">
      <c r="A3150" t="s">
        <v>15</v>
      </c>
      <c r="B3150" s="1">
        <v>44490</v>
      </c>
      <c r="C3150">
        <v>10</v>
      </c>
      <c r="D3150">
        <v>2021</v>
      </c>
      <c r="E3150" t="s">
        <v>21</v>
      </c>
      <c r="F3150" t="s">
        <v>74</v>
      </c>
      <c r="G3150">
        <v>9</v>
      </c>
      <c r="H3150">
        <v>12</v>
      </c>
      <c r="I3150">
        <v>5.9808000000000003</v>
      </c>
      <c r="J3150">
        <v>108</v>
      </c>
      <c r="K3150">
        <v>53.827199999999998</v>
      </c>
      <c r="L3150" t="s">
        <v>119</v>
      </c>
    </row>
    <row r="3151" spans="1:12" x14ac:dyDescent="0.25">
      <c r="A3151" t="s">
        <v>15</v>
      </c>
      <c r="B3151" s="1">
        <v>44490</v>
      </c>
      <c r="C3151">
        <v>10</v>
      </c>
      <c r="D3151">
        <v>2021</v>
      </c>
      <c r="E3151" t="s">
        <v>31</v>
      </c>
      <c r="F3151" t="s">
        <v>37</v>
      </c>
      <c r="G3151">
        <v>10</v>
      </c>
      <c r="H3151">
        <v>4.5</v>
      </c>
      <c r="I3151">
        <v>3.7155999999999998</v>
      </c>
      <c r="J3151">
        <v>45</v>
      </c>
      <c r="K3151">
        <v>37.155999999999999</v>
      </c>
      <c r="L3151" t="s">
        <v>119</v>
      </c>
    </row>
    <row r="3152" spans="1:12" x14ac:dyDescent="0.25">
      <c r="A3152" t="s">
        <v>15</v>
      </c>
      <c r="B3152" s="1">
        <v>44490</v>
      </c>
      <c r="C3152">
        <v>10</v>
      </c>
      <c r="D3152">
        <v>2021</v>
      </c>
      <c r="E3152" t="s">
        <v>28</v>
      </c>
      <c r="F3152" t="s">
        <v>90</v>
      </c>
      <c r="G3152">
        <v>6</v>
      </c>
      <c r="H3152">
        <v>9.5</v>
      </c>
      <c r="I3152">
        <v>0.95660000000000001</v>
      </c>
      <c r="J3152">
        <v>57</v>
      </c>
      <c r="K3152">
        <v>5.7396000000000003</v>
      </c>
      <c r="L3152" t="s">
        <v>119</v>
      </c>
    </row>
    <row r="3153" spans="1:12" x14ac:dyDescent="0.25">
      <c r="A3153" t="s">
        <v>15</v>
      </c>
      <c r="B3153" s="1">
        <v>44490</v>
      </c>
      <c r="C3153">
        <v>10</v>
      </c>
      <c r="D3153">
        <v>2021</v>
      </c>
      <c r="E3153" t="s">
        <v>21</v>
      </c>
      <c r="F3153" t="s">
        <v>74</v>
      </c>
      <c r="G3153">
        <v>9</v>
      </c>
      <c r="H3153">
        <v>12</v>
      </c>
      <c r="I3153">
        <v>5.9808000000000003</v>
      </c>
      <c r="J3153">
        <v>108</v>
      </c>
      <c r="K3153">
        <v>53.827199999999998</v>
      </c>
      <c r="L3153" t="s">
        <v>119</v>
      </c>
    </row>
    <row r="3154" spans="1:12" x14ac:dyDescent="0.25">
      <c r="A3154" t="s">
        <v>15</v>
      </c>
      <c r="B3154" s="1">
        <v>44490</v>
      </c>
      <c r="C3154">
        <v>10</v>
      </c>
      <c r="D3154">
        <v>2021</v>
      </c>
      <c r="E3154" t="s">
        <v>31</v>
      </c>
      <c r="F3154" t="s">
        <v>37</v>
      </c>
      <c r="G3154">
        <v>10</v>
      </c>
      <c r="H3154">
        <v>4.5</v>
      </c>
      <c r="I3154">
        <v>3.7155999999999998</v>
      </c>
      <c r="J3154">
        <v>45</v>
      </c>
      <c r="K3154">
        <v>37.155999999999999</v>
      </c>
      <c r="L3154" t="s">
        <v>119</v>
      </c>
    </row>
    <row r="3155" spans="1:12" x14ac:dyDescent="0.25">
      <c r="A3155" t="s">
        <v>15</v>
      </c>
      <c r="B3155" s="1">
        <v>44490</v>
      </c>
      <c r="C3155">
        <v>10</v>
      </c>
      <c r="D3155">
        <v>2021</v>
      </c>
      <c r="E3155" t="s">
        <v>28</v>
      </c>
      <c r="F3155" t="s">
        <v>90</v>
      </c>
      <c r="G3155">
        <v>6</v>
      </c>
      <c r="H3155">
        <v>9.5</v>
      </c>
      <c r="I3155">
        <v>0.95660000000000001</v>
      </c>
      <c r="J3155">
        <v>57</v>
      </c>
      <c r="K3155">
        <v>5.7396000000000003</v>
      </c>
      <c r="L3155" t="s">
        <v>119</v>
      </c>
    </row>
    <row r="3156" spans="1:12" x14ac:dyDescent="0.25">
      <c r="A3156" t="s">
        <v>15</v>
      </c>
      <c r="B3156" s="1">
        <v>44490</v>
      </c>
      <c r="C3156">
        <v>10</v>
      </c>
      <c r="D3156">
        <v>2021</v>
      </c>
      <c r="E3156" t="s">
        <v>10</v>
      </c>
      <c r="F3156" t="s">
        <v>26</v>
      </c>
      <c r="G3156">
        <v>12</v>
      </c>
      <c r="H3156">
        <v>34</v>
      </c>
      <c r="I3156">
        <v>4.9333999999999998</v>
      </c>
      <c r="J3156">
        <v>408</v>
      </c>
      <c r="K3156">
        <v>59.200800000000001</v>
      </c>
      <c r="L3156" t="s">
        <v>119</v>
      </c>
    </row>
    <row r="3157" spans="1:12" x14ac:dyDescent="0.25">
      <c r="A3157" t="s">
        <v>15</v>
      </c>
      <c r="B3157" s="1">
        <v>44490</v>
      </c>
      <c r="C3157">
        <v>10</v>
      </c>
      <c r="D3157">
        <v>2021</v>
      </c>
      <c r="E3157" t="s">
        <v>10</v>
      </c>
      <c r="F3157" t="s">
        <v>26</v>
      </c>
      <c r="G3157">
        <v>12</v>
      </c>
      <c r="H3157">
        <v>34</v>
      </c>
      <c r="I3157">
        <v>4.9333999999999998</v>
      </c>
      <c r="J3157">
        <v>408</v>
      </c>
      <c r="K3157">
        <v>59.200800000000001</v>
      </c>
      <c r="L3157" t="s">
        <v>119</v>
      </c>
    </row>
    <row r="3158" spans="1:12" x14ac:dyDescent="0.25">
      <c r="A3158" t="s">
        <v>15</v>
      </c>
      <c r="B3158" s="1">
        <v>44490</v>
      </c>
      <c r="C3158">
        <v>10</v>
      </c>
      <c r="D3158">
        <v>2021</v>
      </c>
      <c r="E3158" t="s">
        <v>21</v>
      </c>
      <c r="F3158" t="s">
        <v>74</v>
      </c>
      <c r="G3158">
        <v>9</v>
      </c>
      <c r="H3158">
        <v>12</v>
      </c>
      <c r="I3158">
        <v>5.9808000000000003</v>
      </c>
      <c r="J3158">
        <v>108</v>
      </c>
      <c r="K3158">
        <v>53.827199999999998</v>
      </c>
      <c r="L3158" t="s">
        <v>119</v>
      </c>
    </row>
    <row r="3159" spans="1:12" x14ac:dyDescent="0.25">
      <c r="A3159" t="s">
        <v>15</v>
      </c>
      <c r="B3159" s="1">
        <v>44490</v>
      </c>
      <c r="C3159">
        <v>10</v>
      </c>
      <c r="D3159">
        <v>2021</v>
      </c>
      <c r="E3159" t="s">
        <v>28</v>
      </c>
      <c r="F3159" t="s">
        <v>90</v>
      </c>
      <c r="G3159">
        <v>6</v>
      </c>
      <c r="H3159">
        <v>9.5</v>
      </c>
      <c r="I3159">
        <v>0.95660000000000001</v>
      </c>
      <c r="J3159">
        <v>57</v>
      </c>
      <c r="K3159">
        <v>5.7396000000000003</v>
      </c>
      <c r="L3159" t="s">
        <v>119</v>
      </c>
    </row>
    <row r="3160" spans="1:12" x14ac:dyDescent="0.25">
      <c r="A3160" t="s">
        <v>15</v>
      </c>
      <c r="B3160" s="1">
        <v>44490</v>
      </c>
      <c r="C3160">
        <v>10</v>
      </c>
      <c r="D3160">
        <v>2021</v>
      </c>
      <c r="E3160" t="s">
        <v>31</v>
      </c>
      <c r="F3160" t="s">
        <v>37</v>
      </c>
      <c r="G3160">
        <v>10</v>
      </c>
      <c r="H3160">
        <v>4.5</v>
      </c>
      <c r="I3160">
        <v>3.7155999999999998</v>
      </c>
      <c r="J3160">
        <v>45</v>
      </c>
      <c r="K3160">
        <v>37.155999999999999</v>
      </c>
      <c r="L3160" t="s">
        <v>119</v>
      </c>
    </row>
    <row r="3161" spans="1:12" x14ac:dyDescent="0.25">
      <c r="A3161" t="s">
        <v>15</v>
      </c>
      <c r="B3161" s="1">
        <v>44491</v>
      </c>
      <c r="C3161">
        <v>10</v>
      </c>
      <c r="D3161">
        <v>2021</v>
      </c>
      <c r="E3161" t="s">
        <v>19</v>
      </c>
      <c r="F3161" t="s">
        <v>96</v>
      </c>
      <c r="G3161">
        <v>15</v>
      </c>
      <c r="H3161">
        <v>28.5</v>
      </c>
      <c r="I3161">
        <v>2.2544</v>
      </c>
      <c r="J3161">
        <v>427.5</v>
      </c>
      <c r="K3161">
        <v>33.816000000000003</v>
      </c>
      <c r="L3161" t="s">
        <v>118</v>
      </c>
    </row>
    <row r="3162" spans="1:12" x14ac:dyDescent="0.25">
      <c r="A3162" t="s">
        <v>15</v>
      </c>
      <c r="B3162" s="1">
        <v>44491</v>
      </c>
      <c r="C3162">
        <v>10</v>
      </c>
      <c r="D3162">
        <v>2021</v>
      </c>
      <c r="E3162" t="s">
        <v>10</v>
      </c>
      <c r="F3162" t="s">
        <v>46</v>
      </c>
      <c r="G3162">
        <v>50</v>
      </c>
      <c r="H3162">
        <v>32</v>
      </c>
      <c r="I3162">
        <v>1.7023999999999999</v>
      </c>
      <c r="J3162">
        <v>1600</v>
      </c>
      <c r="K3162">
        <v>85.12</v>
      </c>
      <c r="L3162" t="s">
        <v>118</v>
      </c>
    </row>
    <row r="3163" spans="1:12" x14ac:dyDescent="0.25">
      <c r="A3163" t="s">
        <v>15</v>
      </c>
      <c r="B3163" s="1">
        <v>44491</v>
      </c>
      <c r="C3163">
        <v>10</v>
      </c>
      <c r="D3163">
        <v>2021</v>
      </c>
      <c r="E3163" t="s">
        <v>28</v>
      </c>
      <c r="F3163" t="s">
        <v>49</v>
      </c>
      <c r="G3163">
        <v>40</v>
      </c>
      <c r="H3163">
        <v>10</v>
      </c>
      <c r="I3163">
        <v>8.1769999999999996</v>
      </c>
      <c r="J3163">
        <v>400</v>
      </c>
      <c r="K3163">
        <v>327.08</v>
      </c>
      <c r="L3163" t="s">
        <v>118</v>
      </c>
    </row>
    <row r="3164" spans="1:12" x14ac:dyDescent="0.25">
      <c r="A3164" t="s">
        <v>15</v>
      </c>
      <c r="B3164" s="1">
        <v>44491</v>
      </c>
      <c r="C3164">
        <v>10</v>
      </c>
      <c r="D3164">
        <v>2021</v>
      </c>
      <c r="E3164" t="s">
        <v>10</v>
      </c>
      <c r="F3164" t="s">
        <v>46</v>
      </c>
      <c r="G3164">
        <v>50</v>
      </c>
      <c r="H3164">
        <v>32</v>
      </c>
      <c r="I3164">
        <v>1.7023999999999999</v>
      </c>
      <c r="J3164">
        <v>1600</v>
      </c>
      <c r="K3164">
        <v>85.12</v>
      </c>
      <c r="L3164" t="s">
        <v>118</v>
      </c>
    </row>
    <row r="3165" spans="1:12" x14ac:dyDescent="0.25">
      <c r="A3165" t="s">
        <v>15</v>
      </c>
      <c r="B3165" s="1">
        <v>44491</v>
      </c>
      <c r="C3165">
        <v>10</v>
      </c>
      <c r="D3165">
        <v>2021</v>
      </c>
      <c r="E3165" t="s">
        <v>28</v>
      </c>
      <c r="F3165" t="s">
        <v>49</v>
      </c>
      <c r="G3165">
        <v>40</v>
      </c>
      <c r="H3165">
        <v>10</v>
      </c>
      <c r="I3165">
        <v>8.1769999999999996</v>
      </c>
      <c r="J3165">
        <v>400</v>
      </c>
      <c r="K3165">
        <v>327.08</v>
      </c>
      <c r="L3165" t="s">
        <v>118</v>
      </c>
    </row>
    <row r="3166" spans="1:12" x14ac:dyDescent="0.25">
      <c r="A3166" t="s">
        <v>15</v>
      </c>
      <c r="B3166" s="1">
        <v>44491</v>
      </c>
      <c r="C3166">
        <v>10</v>
      </c>
      <c r="D3166">
        <v>2021</v>
      </c>
      <c r="E3166" t="s">
        <v>19</v>
      </c>
      <c r="F3166" t="s">
        <v>96</v>
      </c>
      <c r="G3166">
        <v>15</v>
      </c>
      <c r="H3166">
        <v>28.5</v>
      </c>
      <c r="I3166">
        <v>2.2544</v>
      </c>
      <c r="J3166">
        <v>427.5</v>
      </c>
      <c r="K3166">
        <v>33.816000000000003</v>
      </c>
      <c r="L3166" t="s">
        <v>118</v>
      </c>
    </row>
    <row r="3167" spans="1:12" x14ac:dyDescent="0.25">
      <c r="A3167" t="s">
        <v>15</v>
      </c>
      <c r="B3167" s="1">
        <v>44491</v>
      </c>
      <c r="C3167">
        <v>10</v>
      </c>
      <c r="D3167">
        <v>2021</v>
      </c>
      <c r="E3167" t="s">
        <v>19</v>
      </c>
      <c r="F3167" t="s">
        <v>96</v>
      </c>
      <c r="G3167">
        <v>15</v>
      </c>
      <c r="H3167">
        <v>28.5</v>
      </c>
      <c r="I3167">
        <v>2.2544</v>
      </c>
      <c r="J3167">
        <v>427.5</v>
      </c>
      <c r="K3167">
        <v>33.816000000000003</v>
      </c>
      <c r="L3167" t="s">
        <v>118</v>
      </c>
    </row>
    <row r="3168" spans="1:12" x14ac:dyDescent="0.25">
      <c r="A3168" t="s">
        <v>15</v>
      </c>
      <c r="B3168" s="1">
        <v>44491</v>
      </c>
      <c r="C3168">
        <v>10</v>
      </c>
      <c r="D3168">
        <v>2021</v>
      </c>
      <c r="E3168" t="s">
        <v>10</v>
      </c>
      <c r="F3168" t="s">
        <v>46</v>
      </c>
      <c r="G3168">
        <v>50</v>
      </c>
      <c r="H3168">
        <v>32</v>
      </c>
      <c r="I3168">
        <v>1.7023999999999999</v>
      </c>
      <c r="J3168">
        <v>1600</v>
      </c>
      <c r="K3168">
        <v>85.12</v>
      </c>
      <c r="L3168" t="s">
        <v>118</v>
      </c>
    </row>
    <row r="3169" spans="1:12" x14ac:dyDescent="0.25">
      <c r="A3169" t="s">
        <v>15</v>
      </c>
      <c r="B3169" s="1">
        <v>44491</v>
      </c>
      <c r="C3169">
        <v>10</v>
      </c>
      <c r="D3169">
        <v>2021</v>
      </c>
      <c r="E3169" t="s">
        <v>28</v>
      </c>
      <c r="F3169" t="s">
        <v>49</v>
      </c>
      <c r="G3169">
        <v>40</v>
      </c>
      <c r="H3169">
        <v>10</v>
      </c>
      <c r="I3169">
        <v>8.1769999999999996</v>
      </c>
      <c r="J3169">
        <v>400</v>
      </c>
      <c r="K3169">
        <v>327.08</v>
      </c>
      <c r="L3169" t="s">
        <v>118</v>
      </c>
    </row>
    <row r="3170" spans="1:12" x14ac:dyDescent="0.25">
      <c r="A3170" t="s">
        <v>15</v>
      </c>
      <c r="B3170" s="1">
        <v>44491</v>
      </c>
      <c r="C3170">
        <v>10</v>
      </c>
      <c r="D3170">
        <v>2021</v>
      </c>
      <c r="E3170" t="s">
        <v>28</v>
      </c>
      <c r="F3170" t="s">
        <v>49</v>
      </c>
      <c r="G3170">
        <v>40</v>
      </c>
      <c r="H3170">
        <v>10</v>
      </c>
      <c r="I3170">
        <v>8.1769999999999996</v>
      </c>
      <c r="J3170">
        <v>400</v>
      </c>
      <c r="K3170">
        <v>327.08</v>
      </c>
      <c r="L3170" t="s">
        <v>118</v>
      </c>
    </row>
    <row r="3171" spans="1:12" x14ac:dyDescent="0.25">
      <c r="A3171" t="s">
        <v>15</v>
      </c>
      <c r="B3171" s="1">
        <v>44491</v>
      </c>
      <c r="C3171">
        <v>10</v>
      </c>
      <c r="D3171">
        <v>2021</v>
      </c>
      <c r="E3171" t="s">
        <v>19</v>
      </c>
      <c r="F3171" t="s">
        <v>96</v>
      </c>
      <c r="G3171">
        <v>15</v>
      </c>
      <c r="H3171">
        <v>28.5</v>
      </c>
      <c r="I3171">
        <v>2.2544</v>
      </c>
      <c r="J3171">
        <v>427.5</v>
      </c>
      <c r="K3171">
        <v>33.816000000000003</v>
      </c>
      <c r="L3171" t="s">
        <v>118</v>
      </c>
    </row>
    <row r="3172" spans="1:12" x14ac:dyDescent="0.25">
      <c r="A3172" t="s">
        <v>15</v>
      </c>
      <c r="B3172" s="1">
        <v>44491</v>
      </c>
      <c r="C3172">
        <v>10</v>
      </c>
      <c r="D3172">
        <v>2021</v>
      </c>
      <c r="E3172" t="s">
        <v>10</v>
      </c>
      <c r="F3172" t="s">
        <v>46</v>
      </c>
      <c r="G3172">
        <v>50</v>
      </c>
      <c r="H3172">
        <v>32</v>
      </c>
      <c r="I3172">
        <v>1.7023999999999999</v>
      </c>
      <c r="J3172">
        <v>1600</v>
      </c>
      <c r="K3172">
        <v>85.12</v>
      </c>
      <c r="L3172" t="s">
        <v>118</v>
      </c>
    </row>
    <row r="3173" spans="1:12" x14ac:dyDescent="0.25">
      <c r="A3173" t="s">
        <v>15</v>
      </c>
      <c r="B3173" s="1">
        <v>44491</v>
      </c>
      <c r="C3173">
        <v>10</v>
      </c>
      <c r="D3173">
        <v>2021</v>
      </c>
      <c r="E3173" t="s">
        <v>19</v>
      </c>
      <c r="F3173" t="s">
        <v>96</v>
      </c>
      <c r="G3173">
        <v>15</v>
      </c>
      <c r="H3173">
        <v>28.5</v>
      </c>
      <c r="I3173">
        <v>2.2544</v>
      </c>
      <c r="J3173">
        <v>427.5</v>
      </c>
      <c r="K3173">
        <v>33.816000000000003</v>
      </c>
      <c r="L3173" t="s">
        <v>118</v>
      </c>
    </row>
    <row r="3174" spans="1:12" x14ac:dyDescent="0.25">
      <c r="A3174" t="s">
        <v>15</v>
      </c>
      <c r="B3174" s="1">
        <v>44491</v>
      </c>
      <c r="C3174">
        <v>10</v>
      </c>
      <c r="D3174">
        <v>2021</v>
      </c>
      <c r="E3174" t="s">
        <v>10</v>
      </c>
      <c r="F3174" t="s">
        <v>46</v>
      </c>
      <c r="G3174">
        <v>50</v>
      </c>
      <c r="H3174">
        <v>32</v>
      </c>
      <c r="I3174">
        <v>1.7023999999999999</v>
      </c>
      <c r="J3174">
        <v>1600</v>
      </c>
      <c r="K3174">
        <v>85.12</v>
      </c>
      <c r="L3174" t="s">
        <v>118</v>
      </c>
    </row>
    <row r="3175" spans="1:12" x14ac:dyDescent="0.25">
      <c r="A3175" t="s">
        <v>15</v>
      </c>
      <c r="B3175" s="1">
        <v>44491</v>
      </c>
      <c r="C3175">
        <v>10</v>
      </c>
      <c r="D3175">
        <v>2021</v>
      </c>
      <c r="E3175" t="s">
        <v>28</v>
      </c>
      <c r="F3175" t="s">
        <v>49</v>
      </c>
      <c r="G3175">
        <v>40</v>
      </c>
      <c r="H3175">
        <v>10</v>
      </c>
      <c r="I3175">
        <v>8.1769999999999996</v>
      </c>
      <c r="J3175">
        <v>400</v>
      </c>
      <c r="K3175">
        <v>327.08</v>
      </c>
      <c r="L3175" t="s">
        <v>118</v>
      </c>
    </row>
    <row r="3176" spans="1:12" x14ac:dyDescent="0.25">
      <c r="A3176" t="s">
        <v>15</v>
      </c>
      <c r="B3176" s="1">
        <v>44491</v>
      </c>
      <c r="C3176">
        <v>10</v>
      </c>
      <c r="D3176">
        <v>2021</v>
      </c>
      <c r="E3176" t="s">
        <v>28</v>
      </c>
      <c r="F3176" t="s">
        <v>49</v>
      </c>
      <c r="G3176">
        <v>40</v>
      </c>
      <c r="H3176">
        <v>10</v>
      </c>
      <c r="I3176">
        <v>8.1769999999999996</v>
      </c>
      <c r="J3176">
        <v>400</v>
      </c>
      <c r="K3176">
        <v>327.08</v>
      </c>
      <c r="L3176" t="s">
        <v>118</v>
      </c>
    </row>
    <row r="3177" spans="1:12" x14ac:dyDescent="0.25">
      <c r="A3177" t="s">
        <v>15</v>
      </c>
      <c r="B3177" s="1">
        <v>44491</v>
      </c>
      <c r="C3177">
        <v>10</v>
      </c>
      <c r="D3177">
        <v>2021</v>
      </c>
      <c r="E3177" t="s">
        <v>19</v>
      </c>
      <c r="F3177" t="s">
        <v>96</v>
      </c>
      <c r="G3177">
        <v>15</v>
      </c>
      <c r="H3177">
        <v>28.5</v>
      </c>
      <c r="I3177">
        <v>2.2544</v>
      </c>
      <c r="J3177">
        <v>427.5</v>
      </c>
      <c r="K3177">
        <v>33.816000000000003</v>
      </c>
      <c r="L3177" t="s">
        <v>118</v>
      </c>
    </row>
    <row r="3178" spans="1:12" x14ac:dyDescent="0.25">
      <c r="A3178" t="s">
        <v>15</v>
      </c>
      <c r="B3178" s="1">
        <v>44491</v>
      </c>
      <c r="C3178">
        <v>10</v>
      </c>
      <c r="D3178">
        <v>2021</v>
      </c>
      <c r="E3178" t="s">
        <v>10</v>
      </c>
      <c r="F3178" t="s">
        <v>46</v>
      </c>
      <c r="G3178">
        <v>50</v>
      </c>
      <c r="H3178">
        <v>32</v>
      </c>
      <c r="I3178">
        <v>1.7023999999999999</v>
      </c>
      <c r="J3178">
        <v>1600</v>
      </c>
      <c r="K3178">
        <v>85.12</v>
      </c>
      <c r="L3178" t="s">
        <v>118</v>
      </c>
    </row>
    <row r="3179" spans="1:12" x14ac:dyDescent="0.25">
      <c r="A3179" t="s">
        <v>15</v>
      </c>
      <c r="B3179" s="1">
        <v>44491</v>
      </c>
      <c r="C3179">
        <v>10</v>
      </c>
      <c r="D3179">
        <v>2021</v>
      </c>
      <c r="E3179" t="s">
        <v>28</v>
      </c>
      <c r="F3179" t="s">
        <v>49</v>
      </c>
      <c r="G3179">
        <v>40</v>
      </c>
      <c r="H3179">
        <v>10</v>
      </c>
      <c r="I3179">
        <v>8.1769999999999996</v>
      </c>
      <c r="J3179">
        <v>400</v>
      </c>
      <c r="K3179">
        <v>327.08</v>
      </c>
      <c r="L3179" t="s">
        <v>118</v>
      </c>
    </row>
    <row r="3180" spans="1:12" x14ac:dyDescent="0.25">
      <c r="A3180" t="s">
        <v>15</v>
      </c>
      <c r="B3180" s="1">
        <v>44491</v>
      </c>
      <c r="C3180">
        <v>10</v>
      </c>
      <c r="D3180">
        <v>2021</v>
      </c>
      <c r="E3180" t="s">
        <v>19</v>
      </c>
      <c r="F3180" t="s">
        <v>96</v>
      </c>
      <c r="G3180">
        <v>15</v>
      </c>
      <c r="H3180">
        <v>28.5</v>
      </c>
      <c r="I3180">
        <v>2.2544</v>
      </c>
      <c r="J3180">
        <v>427.5</v>
      </c>
      <c r="K3180">
        <v>33.816000000000003</v>
      </c>
      <c r="L3180" t="s">
        <v>118</v>
      </c>
    </row>
    <row r="3181" spans="1:12" x14ac:dyDescent="0.25">
      <c r="A3181" t="s">
        <v>15</v>
      </c>
      <c r="B3181" s="1">
        <v>44491</v>
      </c>
      <c r="C3181">
        <v>10</v>
      </c>
      <c r="D3181">
        <v>2021</v>
      </c>
      <c r="E3181" t="s">
        <v>10</v>
      </c>
      <c r="F3181" t="s">
        <v>46</v>
      </c>
      <c r="G3181">
        <v>50</v>
      </c>
      <c r="H3181">
        <v>32</v>
      </c>
      <c r="I3181">
        <v>1.7023999999999999</v>
      </c>
      <c r="J3181">
        <v>1600</v>
      </c>
      <c r="K3181">
        <v>85.12</v>
      </c>
      <c r="L3181" t="s">
        <v>118</v>
      </c>
    </row>
    <row r="3182" spans="1:12" x14ac:dyDescent="0.25">
      <c r="A3182" t="s">
        <v>15</v>
      </c>
      <c r="B3182" s="1">
        <v>44491</v>
      </c>
      <c r="C3182">
        <v>10</v>
      </c>
      <c r="D3182">
        <v>2021</v>
      </c>
      <c r="E3182" t="s">
        <v>28</v>
      </c>
      <c r="F3182" t="s">
        <v>49</v>
      </c>
      <c r="G3182">
        <v>40</v>
      </c>
      <c r="H3182">
        <v>10</v>
      </c>
      <c r="I3182">
        <v>8.1769999999999996</v>
      </c>
      <c r="J3182">
        <v>400</v>
      </c>
      <c r="K3182">
        <v>327.08</v>
      </c>
      <c r="L3182" t="s">
        <v>118</v>
      </c>
    </row>
    <row r="3183" spans="1:12" x14ac:dyDescent="0.25">
      <c r="A3183" t="s">
        <v>15</v>
      </c>
      <c r="B3183" s="1">
        <v>44491</v>
      </c>
      <c r="C3183">
        <v>10</v>
      </c>
      <c r="D3183">
        <v>2021</v>
      </c>
      <c r="E3183" t="s">
        <v>10</v>
      </c>
      <c r="F3183" t="s">
        <v>46</v>
      </c>
      <c r="G3183">
        <v>50</v>
      </c>
      <c r="H3183">
        <v>32</v>
      </c>
      <c r="I3183">
        <v>1.7023999999999999</v>
      </c>
      <c r="J3183">
        <v>1600</v>
      </c>
      <c r="K3183">
        <v>85.12</v>
      </c>
      <c r="L3183" t="s">
        <v>118</v>
      </c>
    </row>
    <row r="3184" spans="1:12" x14ac:dyDescent="0.25">
      <c r="A3184" t="s">
        <v>15</v>
      </c>
      <c r="B3184" s="1">
        <v>44491</v>
      </c>
      <c r="C3184">
        <v>10</v>
      </c>
      <c r="D3184">
        <v>2021</v>
      </c>
      <c r="E3184" t="s">
        <v>19</v>
      </c>
      <c r="F3184" t="s">
        <v>96</v>
      </c>
      <c r="G3184">
        <v>15</v>
      </c>
      <c r="H3184">
        <v>28.5</v>
      </c>
      <c r="I3184">
        <v>2.2544</v>
      </c>
      <c r="J3184">
        <v>427.5</v>
      </c>
      <c r="K3184">
        <v>33.816000000000003</v>
      </c>
      <c r="L3184" t="s">
        <v>118</v>
      </c>
    </row>
    <row r="3185" spans="1:12" x14ac:dyDescent="0.25">
      <c r="A3185" t="s">
        <v>15</v>
      </c>
      <c r="B3185" s="1">
        <v>44491</v>
      </c>
      <c r="C3185">
        <v>10</v>
      </c>
      <c r="D3185">
        <v>2021</v>
      </c>
      <c r="E3185" t="s">
        <v>28</v>
      </c>
      <c r="F3185" t="s">
        <v>49</v>
      </c>
      <c r="G3185">
        <v>40</v>
      </c>
      <c r="H3185">
        <v>10</v>
      </c>
      <c r="I3185">
        <v>8.1769999999999996</v>
      </c>
      <c r="J3185">
        <v>400</v>
      </c>
      <c r="K3185">
        <v>327.08</v>
      </c>
      <c r="L3185" t="s">
        <v>118</v>
      </c>
    </row>
    <row r="3186" spans="1:12" x14ac:dyDescent="0.25">
      <c r="A3186" t="s">
        <v>15</v>
      </c>
      <c r="B3186" s="1">
        <v>44491</v>
      </c>
      <c r="C3186">
        <v>10</v>
      </c>
      <c r="D3186">
        <v>2021</v>
      </c>
      <c r="E3186" t="s">
        <v>19</v>
      </c>
      <c r="F3186" t="s">
        <v>96</v>
      </c>
      <c r="G3186">
        <v>15</v>
      </c>
      <c r="H3186">
        <v>28.5</v>
      </c>
      <c r="I3186">
        <v>2.2544</v>
      </c>
      <c r="J3186">
        <v>427.5</v>
      </c>
      <c r="K3186">
        <v>33.816000000000003</v>
      </c>
      <c r="L3186" t="s">
        <v>118</v>
      </c>
    </row>
    <row r="3187" spans="1:12" x14ac:dyDescent="0.25">
      <c r="A3187" t="s">
        <v>15</v>
      </c>
      <c r="B3187" s="1">
        <v>44491</v>
      </c>
      <c r="C3187">
        <v>10</v>
      </c>
      <c r="D3187">
        <v>2021</v>
      </c>
      <c r="E3187" t="s">
        <v>10</v>
      </c>
      <c r="F3187" t="s">
        <v>46</v>
      </c>
      <c r="G3187">
        <v>50</v>
      </c>
      <c r="H3187">
        <v>32</v>
      </c>
      <c r="I3187">
        <v>1.7023999999999999</v>
      </c>
      <c r="J3187">
        <v>1600</v>
      </c>
      <c r="K3187">
        <v>85.12</v>
      </c>
      <c r="L3187" t="s">
        <v>118</v>
      </c>
    </row>
    <row r="3188" spans="1:12" x14ac:dyDescent="0.25">
      <c r="A3188" t="s">
        <v>15</v>
      </c>
      <c r="B3188" s="1">
        <v>44491</v>
      </c>
      <c r="C3188">
        <v>10</v>
      </c>
      <c r="D3188">
        <v>2021</v>
      </c>
      <c r="E3188" t="s">
        <v>19</v>
      </c>
      <c r="F3188" t="s">
        <v>96</v>
      </c>
      <c r="G3188">
        <v>15</v>
      </c>
      <c r="H3188">
        <v>28.5</v>
      </c>
      <c r="I3188">
        <v>2.2544</v>
      </c>
      <c r="J3188">
        <v>427.5</v>
      </c>
      <c r="K3188">
        <v>33.816000000000003</v>
      </c>
      <c r="L3188" t="s">
        <v>118</v>
      </c>
    </row>
    <row r="3189" spans="1:12" x14ac:dyDescent="0.25">
      <c r="A3189" t="s">
        <v>15</v>
      </c>
      <c r="B3189" s="1">
        <v>44491</v>
      </c>
      <c r="C3189">
        <v>10</v>
      </c>
      <c r="D3189">
        <v>2021</v>
      </c>
      <c r="E3189" t="s">
        <v>28</v>
      </c>
      <c r="F3189" t="s">
        <v>49</v>
      </c>
      <c r="G3189">
        <v>40</v>
      </c>
      <c r="H3189">
        <v>10</v>
      </c>
      <c r="I3189">
        <v>8.1769999999999996</v>
      </c>
      <c r="J3189">
        <v>400</v>
      </c>
      <c r="K3189">
        <v>327.08</v>
      </c>
      <c r="L3189" t="s">
        <v>118</v>
      </c>
    </row>
    <row r="3190" spans="1:12" x14ac:dyDescent="0.25">
      <c r="A3190" t="s">
        <v>15</v>
      </c>
      <c r="B3190" s="1">
        <v>44491</v>
      </c>
      <c r="C3190">
        <v>10</v>
      </c>
      <c r="D3190">
        <v>2021</v>
      </c>
      <c r="E3190" t="s">
        <v>10</v>
      </c>
      <c r="F3190" t="s">
        <v>46</v>
      </c>
      <c r="G3190">
        <v>50</v>
      </c>
      <c r="H3190">
        <v>32</v>
      </c>
      <c r="I3190">
        <v>1.7023999999999999</v>
      </c>
      <c r="J3190">
        <v>1600</v>
      </c>
      <c r="K3190">
        <v>85.12</v>
      </c>
      <c r="L3190" t="s">
        <v>118</v>
      </c>
    </row>
    <row r="3191" spans="1:12" x14ac:dyDescent="0.25">
      <c r="A3191" t="s">
        <v>23</v>
      </c>
      <c r="B3191" s="1">
        <v>44491</v>
      </c>
      <c r="C3191">
        <v>10</v>
      </c>
      <c r="D3191">
        <v>2021</v>
      </c>
      <c r="E3191" t="s">
        <v>13</v>
      </c>
      <c r="F3191" t="s">
        <v>53</v>
      </c>
      <c r="G3191">
        <v>70</v>
      </c>
      <c r="H3191">
        <v>38</v>
      </c>
      <c r="I3191">
        <v>27.059799999999999</v>
      </c>
      <c r="J3191">
        <v>2660</v>
      </c>
      <c r="K3191">
        <v>1894.1859999999999</v>
      </c>
      <c r="L3191" t="s">
        <v>123</v>
      </c>
    </row>
    <row r="3192" spans="1:12" x14ac:dyDescent="0.25">
      <c r="A3192" t="s">
        <v>23</v>
      </c>
      <c r="B3192" s="1">
        <v>44491</v>
      </c>
      <c r="C3192">
        <v>10</v>
      </c>
      <c r="D3192">
        <v>2021</v>
      </c>
      <c r="E3192" t="s">
        <v>31</v>
      </c>
      <c r="F3192" t="s">
        <v>69</v>
      </c>
      <c r="G3192">
        <v>50</v>
      </c>
      <c r="H3192">
        <v>7.75</v>
      </c>
      <c r="I3192">
        <v>4.7832999999999997</v>
      </c>
      <c r="J3192">
        <v>387.5</v>
      </c>
      <c r="K3192">
        <v>239.16499999999999</v>
      </c>
      <c r="L3192" t="s">
        <v>123</v>
      </c>
    </row>
    <row r="3193" spans="1:12" x14ac:dyDescent="0.25">
      <c r="A3193" t="s">
        <v>23</v>
      </c>
      <c r="B3193" s="1">
        <v>44491</v>
      </c>
      <c r="C3193">
        <v>10</v>
      </c>
      <c r="D3193">
        <v>2021</v>
      </c>
      <c r="E3193" t="s">
        <v>16</v>
      </c>
      <c r="F3193" t="s">
        <v>65</v>
      </c>
      <c r="G3193">
        <v>35</v>
      </c>
      <c r="H3193">
        <v>45.6</v>
      </c>
      <c r="I3193">
        <v>32.239199999999997</v>
      </c>
      <c r="J3193">
        <v>1596</v>
      </c>
      <c r="K3193">
        <v>1128.3720000000001</v>
      </c>
      <c r="L3193" t="s">
        <v>123</v>
      </c>
    </row>
    <row r="3194" spans="1:12" x14ac:dyDescent="0.25">
      <c r="A3194" t="s">
        <v>23</v>
      </c>
      <c r="B3194" s="1">
        <v>44491</v>
      </c>
      <c r="C3194">
        <v>10</v>
      </c>
      <c r="D3194">
        <v>2021</v>
      </c>
      <c r="E3194" t="s">
        <v>19</v>
      </c>
      <c r="F3194" t="s">
        <v>20</v>
      </c>
      <c r="G3194">
        <v>39</v>
      </c>
      <c r="H3194">
        <v>21.05</v>
      </c>
      <c r="I3194">
        <v>9.8619000000000003</v>
      </c>
      <c r="J3194">
        <v>820.95</v>
      </c>
      <c r="K3194">
        <v>384.61410000000001</v>
      </c>
      <c r="L3194" t="s">
        <v>123</v>
      </c>
    </row>
    <row r="3195" spans="1:12" x14ac:dyDescent="0.25">
      <c r="A3195" t="s">
        <v>23</v>
      </c>
      <c r="B3195" s="1">
        <v>44491</v>
      </c>
      <c r="C3195">
        <v>10</v>
      </c>
      <c r="D3195">
        <v>2021</v>
      </c>
      <c r="E3195" t="s">
        <v>28</v>
      </c>
      <c r="F3195" t="s">
        <v>29</v>
      </c>
      <c r="G3195">
        <v>39</v>
      </c>
      <c r="H3195">
        <v>81</v>
      </c>
      <c r="I3195">
        <v>19.561499999999999</v>
      </c>
      <c r="J3195">
        <v>3159</v>
      </c>
      <c r="K3195">
        <v>762.89850000000001</v>
      </c>
      <c r="L3195" t="s">
        <v>123</v>
      </c>
    </row>
    <row r="3196" spans="1:12" x14ac:dyDescent="0.25">
      <c r="A3196" t="s">
        <v>23</v>
      </c>
      <c r="B3196" s="1">
        <v>44491</v>
      </c>
      <c r="C3196">
        <v>10</v>
      </c>
      <c r="D3196">
        <v>2021</v>
      </c>
      <c r="E3196" t="s">
        <v>28</v>
      </c>
      <c r="F3196" t="s">
        <v>29</v>
      </c>
      <c r="G3196">
        <v>39</v>
      </c>
      <c r="H3196">
        <v>81</v>
      </c>
      <c r="I3196">
        <v>19.561499999999999</v>
      </c>
      <c r="J3196">
        <v>3159</v>
      </c>
      <c r="K3196">
        <v>762.89850000000001</v>
      </c>
      <c r="L3196" t="s">
        <v>123</v>
      </c>
    </row>
    <row r="3197" spans="1:12" x14ac:dyDescent="0.25">
      <c r="A3197" t="s">
        <v>23</v>
      </c>
      <c r="B3197" s="1">
        <v>44491</v>
      </c>
      <c r="C3197">
        <v>10</v>
      </c>
      <c r="D3197">
        <v>2021</v>
      </c>
      <c r="E3197" t="s">
        <v>31</v>
      </c>
      <c r="F3197" t="s">
        <v>69</v>
      </c>
      <c r="G3197">
        <v>50</v>
      </c>
      <c r="H3197">
        <v>7.75</v>
      </c>
      <c r="I3197">
        <v>4.7832999999999997</v>
      </c>
      <c r="J3197">
        <v>387.5</v>
      </c>
      <c r="K3197">
        <v>239.16499999999999</v>
      </c>
      <c r="L3197" t="s">
        <v>123</v>
      </c>
    </row>
    <row r="3198" spans="1:12" x14ac:dyDescent="0.25">
      <c r="A3198" t="s">
        <v>23</v>
      </c>
      <c r="B3198" s="1">
        <v>44491</v>
      </c>
      <c r="C3198">
        <v>10</v>
      </c>
      <c r="D3198">
        <v>2021</v>
      </c>
      <c r="E3198" t="s">
        <v>19</v>
      </c>
      <c r="F3198" t="s">
        <v>20</v>
      </c>
      <c r="G3198">
        <v>39</v>
      </c>
      <c r="H3198">
        <v>21.05</v>
      </c>
      <c r="I3198">
        <v>9.8619000000000003</v>
      </c>
      <c r="J3198">
        <v>820.95</v>
      </c>
      <c r="K3198">
        <v>384.61410000000001</v>
      </c>
      <c r="L3198" t="s">
        <v>123</v>
      </c>
    </row>
    <row r="3199" spans="1:12" x14ac:dyDescent="0.25">
      <c r="A3199" t="s">
        <v>23</v>
      </c>
      <c r="B3199" s="1">
        <v>44491</v>
      </c>
      <c r="C3199">
        <v>10</v>
      </c>
      <c r="D3199">
        <v>2021</v>
      </c>
      <c r="E3199" t="s">
        <v>13</v>
      </c>
      <c r="F3199" t="s">
        <v>53</v>
      </c>
      <c r="G3199">
        <v>70</v>
      </c>
      <c r="H3199">
        <v>38</v>
      </c>
      <c r="I3199">
        <v>27.059799999999999</v>
      </c>
      <c r="J3199">
        <v>2660</v>
      </c>
      <c r="K3199">
        <v>1894.1859999999999</v>
      </c>
      <c r="L3199" t="s">
        <v>123</v>
      </c>
    </row>
    <row r="3200" spans="1:12" x14ac:dyDescent="0.25">
      <c r="A3200" t="s">
        <v>23</v>
      </c>
      <c r="B3200" s="1">
        <v>44491</v>
      </c>
      <c r="C3200">
        <v>10</v>
      </c>
      <c r="D3200">
        <v>2021</v>
      </c>
      <c r="E3200" t="s">
        <v>16</v>
      </c>
      <c r="F3200" t="s">
        <v>65</v>
      </c>
      <c r="G3200">
        <v>35</v>
      </c>
      <c r="H3200">
        <v>45.6</v>
      </c>
      <c r="I3200">
        <v>32.239199999999997</v>
      </c>
      <c r="J3200">
        <v>1596</v>
      </c>
      <c r="K3200">
        <v>1128.3720000000001</v>
      </c>
      <c r="L3200" t="s">
        <v>123</v>
      </c>
    </row>
    <row r="3201" spans="1:12" x14ac:dyDescent="0.25">
      <c r="A3201" t="s">
        <v>23</v>
      </c>
      <c r="B3201" s="1">
        <v>44491</v>
      </c>
      <c r="C3201">
        <v>10</v>
      </c>
      <c r="D3201">
        <v>2021</v>
      </c>
      <c r="E3201" t="s">
        <v>19</v>
      </c>
      <c r="F3201" t="s">
        <v>20</v>
      </c>
      <c r="G3201">
        <v>39</v>
      </c>
      <c r="H3201">
        <v>21.05</v>
      </c>
      <c r="I3201">
        <v>9.8619000000000003</v>
      </c>
      <c r="J3201">
        <v>820.95</v>
      </c>
      <c r="K3201">
        <v>384.61410000000001</v>
      </c>
      <c r="L3201" t="s">
        <v>123</v>
      </c>
    </row>
    <row r="3202" spans="1:12" x14ac:dyDescent="0.25">
      <c r="A3202" t="s">
        <v>23</v>
      </c>
      <c r="B3202" s="1">
        <v>44491</v>
      </c>
      <c r="C3202">
        <v>10</v>
      </c>
      <c r="D3202">
        <v>2021</v>
      </c>
      <c r="E3202" t="s">
        <v>16</v>
      </c>
      <c r="F3202" t="s">
        <v>65</v>
      </c>
      <c r="G3202">
        <v>35</v>
      </c>
      <c r="H3202">
        <v>45.6</v>
      </c>
      <c r="I3202">
        <v>32.239199999999997</v>
      </c>
      <c r="J3202">
        <v>1596</v>
      </c>
      <c r="K3202">
        <v>1128.3720000000001</v>
      </c>
      <c r="L3202" t="s">
        <v>123</v>
      </c>
    </row>
    <row r="3203" spans="1:12" x14ac:dyDescent="0.25">
      <c r="A3203" t="s">
        <v>23</v>
      </c>
      <c r="B3203" s="1">
        <v>44491</v>
      </c>
      <c r="C3203">
        <v>10</v>
      </c>
      <c r="D3203">
        <v>2021</v>
      </c>
      <c r="E3203" t="s">
        <v>31</v>
      </c>
      <c r="F3203" t="s">
        <v>69</v>
      </c>
      <c r="G3203">
        <v>50</v>
      </c>
      <c r="H3203">
        <v>7.75</v>
      </c>
      <c r="I3203">
        <v>4.7832999999999997</v>
      </c>
      <c r="J3203">
        <v>387.5</v>
      </c>
      <c r="K3203">
        <v>239.16499999999999</v>
      </c>
      <c r="L3203" t="s">
        <v>123</v>
      </c>
    </row>
    <row r="3204" spans="1:12" x14ac:dyDescent="0.25">
      <c r="A3204" t="s">
        <v>23</v>
      </c>
      <c r="B3204" s="1">
        <v>44491</v>
      </c>
      <c r="C3204">
        <v>10</v>
      </c>
      <c r="D3204">
        <v>2021</v>
      </c>
      <c r="E3204" t="s">
        <v>28</v>
      </c>
      <c r="F3204" t="s">
        <v>29</v>
      </c>
      <c r="G3204">
        <v>39</v>
      </c>
      <c r="H3204">
        <v>81</v>
      </c>
      <c r="I3204">
        <v>19.561499999999999</v>
      </c>
      <c r="J3204">
        <v>3159</v>
      </c>
      <c r="K3204">
        <v>762.89850000000001</v>
      </c>
      <c r="L3204" t="s">
        <v>123</v>
      </c>
    </row>
    <row r="3205" spans="1:12" x14ac:dyDescent="0.25">
      <c r="A3205" t="s">
        <v>23</v>
      </c>
      <c r="B3205" s="1">
        <v>44491</v>
      </c>
      <c r="C3205">
        <v>10</v>
      </c>
      <c r="D3205">
        <v>2021</v>
      </c>
      <c r="E3205" t="s">
        <v>13</v>
      </c>
      <c r="F3205" t="s">
        <v>53</v>
      </c>
      <c r="G3205">
        <v>70</v>
      </c>
      <c r="H3205">
        <v>38</v>
      </c>
      <c r="I3205">
        <v>27.059799999999999</v>
      </c>
      <c r="J3205">
        <v>2660</v>
      </c>
      <c r="K3205">
        <v>1894.1859999999999</v>
      </c>
      <c r="L3205" t="s">
        <v>123</v>
      </c>
    </row>
    <row r="3206" spans="1:12" x14ac:dyDescent="0.25">
      <c r="A3206" t="s">
        <v>23</v>
      </c>
      <c r="B3206" s="1">
        <v>44491</v>
      </c>
      <c r="C3206">
        <v>10</v>
      </c>
      <c r="D3206">
        <v>2021</v>
      </c>
      <c r="E3206" t="s">
        <v>31</v>
      </c>
      <c r="F3206" t="s">
        <v>69</v>
      </c>
      <c r="G3206">
        <v>50</v>
      </c>
      <c r="H3206">
        <v>7.75</v>
      </c>
      <c r="I3206">
        <v>4.7832999999999997</v>
      </c>
      <c r="J3206">
        <v>387.5</v>
      </c>
      <c r="K3206">
        <v>239.16499999999999</v>
      </c>
      <c r="L3206" t="s">
        <v>123</v>
      </c>
    </row>
    <row r="3207" spans="1:12" x14ac:dyDescent="0.25">
      <c r="A3207" t="s">
        <v>23</v>
      </c>
      <c r="B3207" s="1">
        <v>44491</v>
      </c>
      <c r="C3207">
        <v>10</v>
      </c>
      <c r="D3207">
        <v>2021</v>
      </c>
      <c r="E3207" t="s">
        <v>19</v>
      </c>
      <c r="F3207" t="s">
        <v>20</v>
      </c>
      <c r="G3207">
        <v>39</v>
      </c>
      <c r="H3207">
        <v>21.05</v>
      </c>
      <c r="I3207">
        <v>9.8619000000000003</v>
      </c>
      <c r="J3207">
        <v>820.95</v>
      </c>
      <c r="K3207">
        <v>384.61410000000001</v>
      </c>
      <c r="L3207" t="s">
        <v>123</v>
      </c>
    </row>
    <row r="3208" spans="1:12" x14ac:dyDescent="0.25">
      <c r="A3208" t="s">
        <v>23</v>
      </c>
      <c r="B3208" s="1">
        <v>44491</v>
      </c>
      <c r="C3208">
        <v>10</v>
      </c>
      <c r="D3208">
        <v>2021</v>
      </c>
      <c r="E3208" t="s">
        <v>28</v>
      </c>
      <c r="F3208" t="s">
        <v>29</v>
      </c>
      <c r="G3208">
        <v>39</v>
      </c>
      <c r="H3208">
        <v>81</v>
      </c>
      <c r="I3208">
        <v>19.561499999999999</v>
      </c>
      <c r="J3208">
        <v>3159</v>
      </c>
      <c r="K3208">
        <v>762.89850000000001</v>
      </c>
      <c r="L3208" t="s">
        <v>123</v>
      </c>
    </row>
    <row r="3209" spans="1:12" x14ac:dyDescent="0.25">
      <c r="A3209" t="s">
        <v>23</v>
      </c>
      <c r="B3209" s="1">
        <v>44491</v>
      </c>
      <c r="C3209">
        <v>10</v>
      </c>
      <c r="D3209">
        <v>2021</v>
      </c>
      <c r="E3209" t="s">
        <v>16</v>
      </c>
      <c r="F3209" t="s">
        <v>65</v>
      </c>
      <c r="G3209">
        <v>35</v>
      </c>
      <c r="H3209">
        <v>45.6</v>
      </c>
      <c r="I3209">
        <v>32.239199999999997</v>
      </c>
      <c r="J3209">
        <v>1596</v>
      </c>
      <c r="K3209">
        <v>1128.3720000000001</v>
      </c>
      <c r="L3209" t="s">
        <v>123</v>
      </c>
    </row>
    <row r="3210" spans="1:12" x14ac:dyDescent="0.25">
      <c r="A3210" t="s">
        <v>23</v>
      </c>
      <c r="B3210" s="1">
        <v>44491</v>
      </c>
      <c r="C3210">
        <v>10</v>
      </c>
      <c r="D3210">
        <v>2021</v>
      </c>
      <c r="E3210" t="s">
        <v>13</v>
      </c>
      <c r="F3210" t="s">
        <v>53</v>
      </c>
      <c r="G3210">
        <v>70</v>
      </c>
      <c r="H3210">
        <v>38</v>
      </c>
      <c r="I3210">
        <v>27.059799999999999</v>
      </c>
      <c r="J3210">
        <v>2660</v>
      </c>
      <c r="K3210">
        <v>1894.1859999999999</v>
      </c>
      <c r="L3210" t="s">
        <v>123</v>
      </c>
    </row>
    <row r="3211" spans="1:12" x14ac:dyDescent="0.25">
      <c r="A3211" t="s">
        <v>9</v>
      </c>
      <c r="B3211" s="1">
        <v>44492</v>
      </c>
      <c r="C3211">
        <v>10</v>
      </c>
      <c r="D3211">
        <v>2021</v>
      </c>
      <c r="E3211" t="s">
        <v>28</v>
      </c>
      <c r="F3211" t="s">
        <v>39</v>
      </c>
      <c r="G3211">
        <v>50</v>
      </c>
      <c r="H3211">
        <v>17.45</v>
      </c>
      <c r="I3211">
        <v>1.2756000000000001</v>
      </c>
      <c r="J3211">
        <v>872.5</v>
      </c>
      <c r="K3211">
        <v>63.78</v>
      </c>
      <c r="L3211" t="s">
        <v>118</v>
      </c>
    </row>
    <row r="3212" spans="1:12" x14ac:dyDescent="0.25">
      <c r="A3212" t="s">
        <v>9</v>
      </c>
      <c r="B3212" s="1">
        <v>44492</v>
      </c>
      <c r="C3212">
        <v>10</v>
      </c>
      <c r="D3212">
        <v>2021</v>
      </c>
      <c r="E3212" t="s">
        <v>10</v>
      </c>
      <c r="F3212" t="s">
        <v>26</v>
      </c>
      <c r="G3212">
        <v>84</v>
      </c>
      <c r="H3212">
        <v>34</v>
      </c>
      <c r="I3212">
        <v>2.8254000000000001</v>
      </c>
      <c r="J3212">
        <v>2856</v>
      </c>
      <c r="K3212">
        <v>237.33359999999999</v>
      </c>
      <c r="L3212" t="s">
        <v>118</v>
      </c>
    </row>
    <row r="3213" spans="1:12" x14ac:dyDescent="0.25">
      <c r="A3213" t="s">
        <v>9</v>
      </c>
      <c r="B3213" s="1">
        <v>44492</v>
      </c>
      <c r="C3213">
        <v>10</v>
      </c>
      <c r="D3213">
        <v>2021</v>
      </c>
      <c r="E3213" t="s">
        <v>34</v>
      </c>
      <c r="F3213" t="s">
        <v>97</v>
      </c>
      <c r="G3213">
        <v>16</v>
      </c>
      <c r="H3213">
        <v>97</v>
      </c>
      <c r="I3213">
        <v>61.003300000000003</v>
      </c>
      <c r="J3213">
        <v>1552</v>
      </c>
      <c r="K3213">
        <v>976.05280000000005</v>
      </c>
      <c r="L3213" t="s">
        <v>118</v>
      </c>
    </row>
    <row r="3214" spans="1:12" x14ac:dyDescent="0.25">
      <c r="A3214" t="s">
        <v>9</v>
      </c>
      <c r="B3214" s="1">
        <v>44492</v>
      </c>
      <c r="C3214">
        <v>10</v>
      </c>
      <c r="D3214">
        <v>2021</v>
      </c>
      <c r="E3214" t="s">
        <v>28</v>
      </c>
      <c r="F3214" t="s">
        <v>45</v>
      </c>
      <c r="G3214">
        <v>120</v>
      </c>
      <c r="H3214">
        <v>43.9</v>
      </c>
      <c r="I3214">
        <v>7.1425000000000001</v>
      </c>
      <c r="J3214">
        <v>5268</v>
      </c>
      <c r="K3214">
        <v>857.1</v>
      </c>
      <c r="L3214" t="s">
        <v>118</v>
      </c>
    </row>
    <row r="3215" spans="1:12" x14ac:dyDescent="0.25">
      <c r="A3215" t="s">
        <v>9</v>
      </c>
      <c r="B3215" s="1">
        <v>44492</v>
      </c>
      <c r="C3215">
        <v>10</v>
      </c>
      <c r="D3215">
        <v>2021</v>
      </c>
      <c r="E3215" t="s">
        <v>10</v>
      </c>
      <c r="F3215" t="s">
        <v>27</v>
      </c>
      <c r="G3215">
        <v>16</v>
      </c>
      <c r="H3215">
        <v>2.5</v>
      </c>
      <c r="I3215">
        <v>0.13320000000000001</v>
      </c>
      <c r="J3215">
        <v>40</v>
      </c>
      <c r="K3215">
        <v>2.1312000000000002</v>
      </c>
      <c r="L3215" t="s">
        <v>118</v>
      </c>
    </row>
    <row r="3216" spans="1:12" x14ac:dyDescent="0.25">
      <c r="A3216" t="s">
        <v>9</v>
      </c>
      <c r="B3216" s="1">
        <v>44492</v>
      </c>
      <c r="C3216">
        <v>10</v>
      </c>
      <c r="D3216">
        <v>2021</v>
      </c>
      <c r="E3216" t="s">
        <v>10</v>
      </c>
      <c r="F3216" t="s">
        <v>26</v>
      </c>
      <c r="G3216">
        <v>84</v>
      </c>
      <c r="H3216">
        <v>34</v>
      </c>
      <c r="I3216">
        <v>2.8254000000000001</v>
      </c>
      <c r="J3216">
        <v>2856</v>
      </c>
      <c r="K3216">
        <v>237.33359999999999</v>
      </c>
      <c r="L3216" t="s">
        <v>118</v>
      </c>
    </row>
    <row r="3217" spans="1:12" x14ac:dyDescent="0.25">
      <c r="A3217" t="s">
        <v>9</v>
      </c>
      <c r="B3217" s="1">
        <v>44492</v>
      </c>
      <c r="C3217">
        <v>10</v>
      </c>
      <c r="D3217">
        <v>2021</v>
      </c>
      <c r="E3217" t="s">
        <v>28</v>
      </c>
      <c r="F3217" t="s">
        <v>45</v>
      </c>
      <c r="G3217">
        <v>120</v>
      </c>
      <c r="H3217">
        <v>43.9</v>
      </c>
      <c r="I3217">
        <v>7.1425000000000001</v>
      </c>
      <c r="J3217">
        <v>5268</v>
      </c>
      <c r="K3217">
        <v>857.1</v>
      </c>
      <c r="L3217" t="s">
        <v>118</v>
      </c>
    </row>
    <row r="3218" spans="1:12" x14ac:dyDescent="0.25">
      <c r="A3218" t="s">
        <v>9</v>
      </c>
      <c r="B3218" s="1">
        <v>44492</v>
      </c>
      <c r="C3218">
        <v>10</v>
      </c>
      <c r="D3218">
        <v>2021</v>
      </c>
      <c r="E3218" t="s">
        <v>10</v>
      </c>
      <c r="F3218" t="s">
        <v>27</v>
      </c>
      <c r="G3218">
        <v>16</v>
      </c>
      <c r="H3218">
        <v>2.5</v>
      </c>
      <c r="I3218">
        <v>0.13320000000000001</v>
      </c>
      <c r="J3218">
        <v>40</v>
      </c>
      <c r="K3218">
        <v>2.1312000000000002</v>
      </c>
      <c r="L3218" t="s">
        <v>118</v>
      </c>
    </row>
    <row r="3219" spans="1:12" x14ac:dyDescent="0.25">
      <c r="A3219" t="s">
        <v>9</v>
      </c>
      <c r="B3219" s="1">
        <v>44492</v>
      </c>
      <c r="C3219">
        <v>10</v>
      </c>
      <c r="D3219">
        <v>2021</v>
      </c>
      <c r="E3219" t="s">
        <v>34</v>
      </c>
      <c r="F3219" t="s">
        <v>97</v>
      </c>
      <c r="G3219">
        <v>16</v>
      </c>
      <c r="H3219">
        <v>97</v>
      </c>
      <c r="I3219">
        <v>61.003300000000003</v>
      </c>
      <c r="J3219">
        <v>1552</v>
      </c>
      <c r="K3219">
        <v>976.05280000000005</v>
      </c>
      <c r="L3219" t="s">
        <v>118</v>
      </c>
    </row>
    <row r="3220" spans="1:12" x14ac:dyDescent="0.25">
      <c r="A3220" t="s">
        <v>9</v>
      </c>
      <c r="B3220" s="1">
        <v>44492</v>
      </c>
      <c r="C3220">
        <v>10</v>
      </c>
      <c r="D3220">
        <v>2021</v>
      </c>
      <c r="E3220" t="s">
        <v>28</v>
      </c>
      <c r="F3220" t="s">
        <v>39</v>
      </c>
      <c r="G3220">
        <v>50</v>
      </c>
      <c r="H3220">
        <v>17.45</v>
      </c>
      <c r="I3220">
        <v>1.2756000000000001</v>
      </c>
      <c r="J3220">
        <v>872.5</v>
      </c>
      <c r="K3220">
        <v>63.78</v>
      </c>
      <c r="L3220" t="s">
        <v>118</v>
      </c>
    </row>
    <row r="3221" spans="1:12" x14ac:dyDescent="0.25">
      <c r="A3221" t="s">
        <v>9</v>
      </c>
      <c r="B3221" s="1">
        <v>44492</v>
      </c>
      <c r="C3221">
        <v>10</v>
      </c>
      <c r="D3221">
        <v>2021</v>
      </c>
      <c r="E3221" t="s">
        <v>28</v>
      </c>
      <c r="F3221" t="s">
        <v>45</v>
      </c>
      <c r="G3221">
        <v>120</v>
      </c>
      <c r="H3221">
        <v>43.9</v>
      </c>
      <c r="I3221">
        <v>7.1425000000000001</v>
      </c>
      <c r="J3221">
        <v>5268</v>
      </c>
      <c r="K3221">
        <v>857.1</v>
      </c>
      <c r="L3221" t="s">
        <v>118</v>
      </c>
    </row>
    <row r="3222" spans="1:12" x14ac:dyDescent="0.25">
      <c r="A3222" t="s">
        <v>9</v>
      </c>
      <c r="B3222" s="1">
        <v>44492</v>
      </c>
      <c r="C3222">
        <v>10</v>
      </c>
      <c r="D3222">
        <v>2021</v>
      </c>
      <c r="E3222" t="s">
        <v>28</v>
      </c>
      <c r="F3222" t="s">
        <v>39</v>
      </c>
      <c r="G3222">
        <v>50</v>
      </c>
      <c r="H3222">
        <v>17.45</v>
      </c>
      <c r="I3222">
        <v>1.2756000000000001</v>
      </c>
      <c r="J3222">
        <v>872.5</v>
      </c>
      <c r="K3222">
        <v>63.78</v>
      </c>
      <c r="L3222" t="s">
        <v>118</v>
      </c>
    </row>
    <row r="3223" spans="1:12" x14ac:dyDescent="0.25">
      <c r="A3223" t="s">
        <v>9</v>
      </c>
      <c r="B3223" s="1">
        <v>44492</v>
      </c>
      <c r="C3223">
        <v>10</v>
      </c>
      <c r="D3223">
        <v>2021</v>
      </c>
      <c r="E3223" t="s">
        <v>10</v>
      </c>
      <c r="F3223" t="s">
        <v>27</v>
      </c>
      <c r="G3223">
        <v>16</v>
      </c>
      <c r="H3223">
        <v>2.5</v>
      </c>
      <c r="I3223">
        <v>0.13320000000000001</v>
      </c>
      <c r="J3223">
        <v>40</v>
      </c>
      <c r="K3223">
        <v>2.1312000000000002</v>
      </c>
      <c r="L3223" t="s">
        <v>118</v>
      </c>
    </row>
    <row r="3224" spans="1:12" x14ac:dyDescent="0.25">
      <c r="A3224" t="s">
        <v>9</v>
      </c>
      <c r="B3224" s="1">
        <v>44492</v>
      </c>
      <c r="C3224">
        <v>10</v>
      </c>
      <c r="D3224">
        <v>2021</v>
      </c>
      <c r="E3224" t="s">
        <v>10</v>
      </c>
      <c r="F3224" t="s">
        <v>26</v>
      </c>
      <c r="G3224">
        <v>84</v>
      </c>
      <c r="H3224">
        <v>34</v>
      </c>
      <c r="I3224">
        <v>2.8254000000000001</v>
      </c>
      <c r="J3224">
        <v>2856</v>
      </c>
      <c r="K3224">
        <v>237.33359999999999</v>
      </c>
      <c r="L3224" t="s">
        <v>118</v>
      </c>
    </row>
    <row r="3225" spans="1:12" x14ac:dyDescent="0.25">
      <c r="A3225" t="s">
        <v>9</v>
      </c>
      <c r="B3225" s="1">
        <v>44492</v>
      </c>
      <c r="C3225">
        <v>10</v>
      </c>
      <c r="D3225">
        <v>2021</v>
      </c>
      <c r="E3225" t="s">
        <v>34</v>
      </c>
      <c r="F3225" t="s">
        <v>97</v>
      </c>
      <c r="G3225">
        <v>16</v>
      </c>
      <c r="H3225">
        <v>97</v>
      </c>
      <c r="I3225">
        <v>61.003300000000003</v>
      </c>
      <c r="J3225">
        <v>1552</v>
      </c>
      <c r="K3225">
        <v>976.05280000000005</v>
      </c>
      <c r="L3225" t="s">
        <v>118</v>
      </c>
    </row>
    <row r="3226" spans="1:12" x14ac:dyDescent="0.25">
      <c r="A3226" t="s">
        <v>9</v>
      </c>
      <c r="B3226" s="1">
        <v>44492</v>
      </c>
      <c r="C3226">
        <v>10</v>
      </c>
      <c r="D3226">
        <v>2021</v>
      </c>
      <c r="E3226" t="s">
        <v>10</v>
      </c>
      <c r="F3226" t="s">
        <v>27</v>
      </c>
      <c r="G3226">
        <v>16</v>
      </c>
      <c r="H3226">
        <v>2.5</v>
      </c>
      <c r="I3226">
        <v>0.13320000000000001</v>
      </c>
      <c r="J3226">
        <v>40</v>
      </c>
      <c r="K3226">
        <v>2.1312000000000002</v>
      </c>
      <c r="L3226" t="s">
        <v>118</v>
      </c>
    </row>
    <row r="3227" spans="1:12" x14ac:dyDescent="0.25">
      <c r="A3227" t="s">
        <v>9</v>
      </c>
      <c r="B3227" s="1">
        <v>44492</v>
      </c>
      <c r="C3227">
        <v>10</v>
      </c>
      <c r="D3227">
        <v>2021</v>
      </c>
      <c r="E3227" t="s">
        <v>34</v>
      </c>
      <c r="F3227" t="s">
        <v>97</v>
      </c>
      <c r="G3227">
        <v>16</v>
      </c>
      <c r="H3227">
        <v>97</v>
      </c>
      <c r="I3227">
        <v>61.003300000000003</v>
      </c>
      <c r="J3227">
        <v>1552</v>
      </c>
      <c r="K3227">
        <v>976.05280000000005</v>
      </c>
      <c r="L3227" t="s">
        <v>118</v>
      </c>
    </row>
    <row r="3228" spans="1:12" x14ac:dyDescent="0.25">
      <c r="A3228" t="s">
        <v>9</v>
      </c>
      <c r="B3228" s="1">
        <v>44492</v>
      </c>
      <c r="C3228">
        <v>10</v>
      </c>
      <c r="D3228">
        <v>2021</v>
      </c>
      <c r="E3228" t="s">
        <v>28</v>
      </c>
      <c r="F3228" t="s">
        <v>39</v>
      </c>
      <c r="G3228">
        <v>50</v>
      </c>
      <c r="H3228">
        <v>17.45</v>
      </c>
      <c r="I3228">
        <v>1.2756000000000001</v>
      </c>
      <c r="J3228">
        <v>872.5</v>
      </c>
      <c r="K3228">
        <v>63.78</v>
      </c>
      <c r="L3228" t="s">
        <v>118</v>
      </c>
    </row>
    <row r="3229" spans="1:12" x14ac:dyDescent="0.25">
      <c r="A3229" t="s">
        <v>9</v>
      </c>
      <c r="B3229" s="1">
        <v>44492</v>
      </c>
      <c r="C3229">
        <v>10</v>
      </c>
      <c r="D3229">
        <v>2021</v>
      </c>
      <c r="E3229" t="s">
        <v>10</v>
      </c>
      <c r="F3229" t="s">
        <v>26</v>
      </c>
      <c r="G3229">
        <v>84</v>
      </c>
      <c r="H3229">
        <v>34</v>
      </c>
      <c r="I3229">
        <v>2.8254000000000001</v>
      </c>
      <c r="J3229">
        <v>2856</v>
      </c>
      <c r="K3229">
        <v>237.33359999999999</v>
      </c>
      <c r="L3229" t="s">
        <v>118</v>
      </c>
    </row>
    <row r="3230" spans="1:12" x14ac:dyDescent="0.25">
      <c r="A3230" t="s">
        <v>9</v>
      </c>
      <c r="B3230" s="1">
        <v>44492</v>
      </c>
      <c r="C3230">
        <v>10</v>
      </c>
      <c r="D3230">
        <v>2021</v>
      </c>
      <c r="E3230" t="s">
        <v>28</v>
      </c>
      <c r="F3230" t="s">
        <v>45</v>
      </c>
      <c r="G3230">
        <v>120</v>
      </c>
      <c r="H3230">
        <v>43.9</v>
      </c>
      <c r="I3230">
        <v>7.1425000000000001</v>
      </c>
      <c r="J3230">
        <v>5268</v>
      </c>
      <c r="K3230">
        <v>857.1</v>
      </c>
      <c r="L3230" t="s">
        <v>118</v>
      </c>
    </row>
    <row r="3231" spans="1:12" x14ac:dyDescent="0.25">
      <c r="A3231" t="s">
        <v>9</v>
      </c>
      <c r="B3231" s="1">
        <v>44492</v>
      </c>
      <c r="C3231">
        <v>10</v>
      </c>
      <c r="D3231">
        <v>2021</v>
      </c>
      <c r="E3231" t="s">
        <v>28</v>
      </c>
      <c r="F3231" t="s">
        <v>39</v>
      </c>
      <c r="G3231">
        <v>50</v>
      </c>
      <c r="H3231">
        <v>17.45</v>
      </c>
      <c r="I3231">
        <v>1.2756000000000001</v>
      </c>
      <c r="J3231">
        <v>872.5</v>
      </c>
      <c r="K3231">
        <v>63.78</v>
      </c>
      <c r="L3231" t="s">
        <v>118</v>
      </c>
    </row>
    <row r="3232" spans="1:12" x14ac:dyDescent="0.25">
      <c r="A3232" t="s">
        <v>9</v>
      </c>
      <c r="B3232" s="1">
        <v>44492</v>
      </c>
      <c r="C3232">
        <v>10</v>
      </c>
      <c r="D3232">
        <v>2021</v>
      </c>
      <c r="E3232" t="s">
        <v>10</v>
      </c>
      <c r="F3232" t="s">
        <v>27</v>
      </c>
      <c r="G3232">
        <v>16</v>
      </c>
      <c r="H3232">
        <v>2.5</v>
      </c>
      <c r="I3232">
        <v>0.13320000000000001</v>
      </c>
      <c r="J3232">
        <v>40</v>
      </c>
      <c r="K3232">
        <v>2.1312000000000002</v>
      </c>
      <c r="L3232" t="s">
        <v>118</v>
      </c>
    </row>
    <row r="3233" spans="1:12" x14ac:dyDescent="0.25">
      <c r="A3233" t="s">
        <v>9</v>
      </c>
      <c r="B3233" s="1">
        <v>44492</v>
      </c>
      <c r="C3233">
        <v>10</v>
      </c>
      <c r="D3233">
        <v>2021</v>
      </c>
      <c r="E3233" t="s">
        <v>10</v>
      </c>
      <c r="F3233" t="s">
        <v>26</v>
      </c>
      <c r="G3233">
        <v>84</v>
      </c>
      <c r="H3233">
        <v>34</v>
      </c>
      <c r="I3233">
        <v>2.8254000000000001</v>
      </c>
      <c r="J3233">
        <v>2856</v>
      </c>
      <c r="K3233">
        <v>237.33359999999999</v>
      </c>
      <c r="L3233" t="s">
        <v>118</v>
      </c>
    </row>
    <row r="3234" spans="1:12" x14ac:dyDescent="0.25">
      <c r="A3234" t="s">
        <v>9</v>
      </c>
      <c r="B3234" s="1">
        <v>44492</v>
      </c>
      <c r="C3234">
        <v>10</v>
      </c>
      <c r="D3234">
        <v>2021</v>
      </c>
      <c r="E3234" t="s">
        <v>28</v>
      </c>
      <c r="F3234" t="s">
        <v>45</v>
      </c>
      <c r="G3234">
        <v>120</v>
      </c>
      <c r="H3234">
        <v>43.9</v>
      </c>
      <c r="I3234">
        <v>7.1425000000000001</v>
      </c>
      <c r="J3234">
        <v>5268</v>
      </c>
      <c r="K3234">
        <v>857.1</v>
      </c>
      <c r="L3234" t="s">
        <v>118</v>
      </c>
    </row>
    <row r="3235" spans="1:12" x14ac:dyDescent="0.25">
      <c r="A3235" t="s">
        <v>9</v>
      </c>
      <c r="B3235" s="1">
        <v>44492</v>
      </c>
      <c r="C3235">
        <v>10</v>
      </c>
      <c r="D3235">
        <v>2021</v>
      </c>
      <c r="E3235" t="s">
        <v>34</v>
      </c>
      <c r="F3235" t="s">
        <v>97</v>
      </c>
      <c r="G3235">
        <v>16</v>
      </c>
      <c r="H3235">
        <v>97</v>
      </c>
      <c r="I3235">
        <v>61.003300000000003</v>
      </c>
      <c r="J3235">
        <v>1552</v>
      </c>
      <c r="K3235">
        <v>976.05280000000005</v>
      </c>
      <c r="L3235" t="s">
        <v>118</v>
      </c>
    </row>
    <row r="3236" spans="1:12" x14ac:dyDescent="0.25">
      <c r="A3236" t="s">
        <v>9</v>
      </c>
      <c r="B3236" s="1">
        <v>44492</v>
      </c>
      <c r="C3236">
        <v>10</v>
      </c>
      <c r="D3236">
        <v>2021</v>
      </c>
      <c r="E3236" t="s">
        <v>28</v>
      </c>
      <c r="F3236" t="s">
        <v>45</v>
      </c>
      <c r="G3236">
        <v>120</v>
      </c>
      <c r="H3236">
        <v>43.9</v>
      </c>
      <c r="I3236">
        <v>7.1425000000000001</v>
      </c>
      <c r="J3236">
        <v>5268</v>
      </c>
      <c r="K3236">
        <v>857.1</v>
      </c>
      <c r="L3236" t="s">
        <v>118</v>
      </c>
    </row>
    <row r="3237" spans="1:12" x14ac:dyDescent="0.25">
      <c r="A3237" t="s">
        <v>9</v>
      </c>
      <c r="B3237" s="1">
        <v>44492</v>
      </c>
      <c r="C3237">
        <v>10</v>
      </c>
      <c r="D3237">
        <v>2021</v>
      </c>
      <c r="E3237" t="s">
        <v>10</v>
      </c>
      <c r="F3237" t="s">
        <v>27</v>
      </c>
      <c r="G3237">
        <v>16</v>
      </c>
      <c r="H3237">
        <v>2.5</v>
      </c>
      <c r="I3237">
        <v>0.13320000000000001</v>
      </c>
      <c r="J3237">
        <v>40</v>
      </c>
      <c r="K3237">
        <v>2.1312000000000002</v>
      </c>
      <c r="L3237" t="s">
        <v>118</v>
      </c>
    </row>
    <row r="3238" spans="1:12" x14ac:dyDescent="0.25">
      <c r="A3238" t="s">
        <v>9</v>
      </c>
      <c r="B3238" s="1">
        <v>44492</v>
      </c>
      <c r="C3238">
        <v>10</v>
      </c>
      <c r="D3238">
        <v>2021</v>
      </c>
      <c r="E3238" t="s">
        <v>28</v>
      </c>
      <c r="F3238" t="s">
        <v>39</v>
      </c>
      <c r="G3238">
        <v>50</v>
      </c>
      <c r="H3238">
        <v>17.45</v>
      </c>
      <c r="I3238">
        <v>1.2756000000000001</v>
      </c>
      <c r="J3238">
        <v>872.5</v>
      </c>
      <c r="K3238">
        <v>63.78</v>
      </c>
      <c r="L3238" t="s">
        <v>118</v>
      </c>
    </row>
    <row r="3239" spans="1:12" x14ac:dyDescent="0.25">
      <c r="A3239" t="s">
        <v>9</v>
      </c>
      <c r="B3239" s="1">
        <v>44492</v>
      </c>
      <c r="C3239">
        <v>10</v>
      </c>
      <c r="D3239">
        <v>2021</v>
      </c>
      <c r="E3239" t="s">
        <v>34</v>
      </c>
      <c r="F3239" t="s">
        <v>97</v>
      </c>
      <c r="G3239">
        <v>16</v>
      </c>
      <c r="H3239">
        <v>97</v>
      </c>
      <c r="I3239">
        <v>61.003300000000003</v>
      </c>
      <c r="J3239">
        <v>1552</v>
      </c>
      <c r="K3239">
        <v>976.05280000000005</v>
      </c>
      <c r="L3239" t="s">
        <v>118</v>
      </c>
    </row>
    <row r="3240" spans="1:12" x14ac:dyDescent="0.25">
      <c r="A3240" t="s">
        <v>9</v>
      </c>
      <c r="B3240" s="1">
        <v>44492</v>
      </c>
      <c r="C3240">
        <v>10</v>
      </c>
      <c r="D3240">
        <v>2021</v>
      </c>
      <c r="E3240" t="s">
        <v>10</v>
      </c>
      <c r="F3240" t="s">
        <v>26</v>
      </c>
      <c r="G3240">
        <v>84</v>
      </c>
      <c r="H3240">
        <v>34</v>
      </c>
      <c r="I3240">
        <v>2.8254000000000001</v>
      </c>
      <c r="J3240">
        <v>2856</v>
      </c>
      <c r="K3240">
        <v>237.33359999999999</v>
      </c>
      <c r="L3240" t="s">
        <v>118</v>
      </c>
    </row>
    <row r="3241" spans="1:12" x14ac:dyDescent="0.25">
      <c r="A3241" t="s">
        <v>9</v>
      </c>
      <c r="B3241" s="1">
        <v>44492</v>
      </c>
      <c r="C3241">
        <v>10</v>
      </c>
      <c r="D3241">
        <v>2021</v>
      </c>
      <c r="E3241" t="s">
        <v>10</v>
      </c>
      <c r="F3241" t="s">
        <v>26</v>
      </c>
      <c r="G3241">
        <v>84</v>
      </c>
      <c r="H3241">
        <v>34</v>
      </c>
      <c r="I3241">
        <v>2.8254000000000001</v>
      </c>
      <c r="J3241">
        <v>2856</v>
      </c>
      <c r="K3241">
        <v>237.33359999999999</v>
      </c>
      <c r="L3241" t="s">
        <v>118</v>
      </c>
    </row>
    <row r="3242" spans="1:12" x14ac:dyDescent="0.25">
      <c r="A3242" t="s">
        <v>9</v>
      </c>
      <c r="B3242" s="1">
        <v>44492</v>
      </c>
      <c r="C3242">
        <v>10</v>
      </c>
      <c r="D3242">
        <v>2021</v>
      </c>
      <c r="E3242" t="s">
        <v>28</v>
      </c>
      <c r="F3242" t="s">
        <v>39</v>
      </c>
      <c r="G3242">
        <v>50</v>
      </c>
      <c r="H3242">
        <v>17.45</v>
      </c>
      <c r="I3242">
        <v>1.2756000000000001</v>
      </c>
      <c r="J3242">
        <v>872.5</v>
      </c>
      <c r="K3242">
        <v>63.78</v>
      </c>
      <c r="L3242" t="s">
        <v>118</v>
      </c>
    </row>
    <row r="3243" spans="1:12" x14ac:dyDescent="0.25">
      <c r="A3243" t="s">
        <v>9</v>
      </c>
      <c r="B3243" s="1">
        <v>44492</v>
      </c>
      <c r="C3243">
        <v>10</v>
      </c>
      <c r="D3243">
        <v>2021</v>
      </c>
      <c r="E3243" t="s">
        <v>34</v>
      </c>
      <c r="F3243" t="s">
        <v>97</v>
      </c>
      <c r="G3243">
        <v>16</v>
      </c>
      <c r="H3243">
        <v>97</v>
      </c>
      <c r="I3243">
        <v>61.003300000000003</v>
      </c>
      <c r="J3243">
        <v>1552</v>
      </c>
      <c r="K3243">
        <v>976.05280000000005</v>
      </c>
      <c r="L3243" t="s">
        <v>118</v>
      </c>
    </row>
    <row r="3244" spans="1:12" x14ac:dyDescent="0.25">
      <c r="A3244" t="s">
        <v>9</v>
      </c>
      <c r="B3244" s="1">
        <v>44492</v>
      </c>
      <c r="C3244">
        <v>10</v>
      </c>
      <c r="D3244">
        <v>2021</v>
      </c>
      <c r="E3244" t="s">
        <v>10</v>
      </c>
      <c r="F3244" t="s">
        <v>27</v>
      </c>
      <c r="G3244">
        <v>16</v>
      </c>
      <c r="H3244">
        <v>2.5</v>
      </c>
      <c r="I3244">
        <v>0.13320000000000001</v>
      </c>
      <c r="J3244">
        <v>40</v>
      </c>
      <c r="K3244">
        <v>2.1312000000000002</v>
      </c>
      <c r="L3244" t="s">
        <v>118</v>
      </c>
    </row>
    <row r="3245" spans="1:12" x14ac:dyDescent="0.25">
      <c r="A3245" t="s">
        <v>9</v>
      </c>
      <c r="B3245" s="1">
        <v>44492</v>
      </c>
      <c r="C3245">
        <v>10</v>
      </c>
      <c r="D3245">
        <v>2021</v>
      </c>
      <c r="E3245" t="s">
        <v>28</v>
      </c>
      <c r="F3245" t="s">
        <v>45</v>
      </c>
      <c r="G3245">
        <v>120</v>
      </c>
      <c r="H3245">
        <v>43.9</v>
      </c>
      <c r="I3245">
        <v>7.1425000000000001</v>
      </c>
      <c r="J3245">
        <v>5268</v>
      </c>
      <c r="K3245">
        <v>857.1</v>
      </c>
      <c r="L3245" t="s">
        <v>118</v>
      </c>
    </row>
    <row r="3246" spans="1:12" x14ac:dyDescent="0.25">
      <c r="A3246" t="s">
        <v>9</v>
      </c>
      <c r="B3246" s="1">
        <v>44493</v>
      </c>
      <c r="C3246">
        <v>10</v>
      </c>
      <c r="D3246">
        <v>2021</v>
      </c>
      <c r="E3246" t="s">
        <v>21</v>
      </c>
      <c r="F3246" t="s">
        <v>80</v>
      </c>
      <c r="G3246">
        <v>25</v>
      </c>
      <c r="H3246">
        <v>62.5</v>
      </c>
      <c r="I3246">
        <v>6.8061999999999996</v>
      </c>
      <c r="J3246">
        <v>1562.5</v>
      </c>
      <c r="K3246">
        <v>170.155</v>
      </c>
      <c r="L3246" t="s">
        <v>131</v>
      </c>
    </row>
    <row r="3247" spans="1:12" x14ac:dyDescent="0.25">
      <c r="A3247" t="s">
        <v>9</v>
      </c>
      <c r="B3247" s="1">
        <v>44493</v>
      </c>
      <c r="C3247">
        <v>10</v>
      </c>
      <c r="D3247">
        <v>2021</v>
      </c>
      <c r="E3247" t="s">
        <v>21</v>
      </c>
      <c r="F3247" t="s">
        <v>22</v>
      </c>
      <c r="G3247">
        <v>80</v>
      </c>
      <c r="H3247">
        <v>9.65</v>
      </c>
      <c r="I3247">
        <v>5.3007</v>
      </c>
      <c r="J3247">
        <v>772</v>
      </c>
      <c r="K3247">
        <v>424.05599999999998</v>
      </c>
      <c r="L3247" t="s">
        <v>131</v>
      </c>
    </row>
    <row r="3248" spans="1:12" x14ac:dyDescent="0.25">
      <c r="A3248" t="s">
        <v>9</v>
      </c>
      <c r="B3248" s="1">
        <v>44493</v>
      </c>
      <c r="C3248">
        <v>10</v>
      </c>
      <c r="D3248">
        <v>2021</v>
      </c>
      <c r="E3248" t="s">
        <v>13</v>
      </c>
      <c r="F3248" t="s">
        <v>14</v>
      </c>
      <c r="G3248">
        <v>20</v>
      </c>
      <c r="H3248">
        <v>14</v>
      </c>
      <c r="I3248">
        <v>12.446</v>
      </c>
      <c r="J3248">
        <v>280</v>
      </c>
      <c r="K3248">
        <v>248.92</v>
      </c>
      <c r="L3248" t="s">
        <v>131</v>
      </c>
    </row>
    <row r="3249" spans="1:12" x14ac:dyDescent="0.25">
      <c r="A3249" t="s">
        <v>9</v>
      </c>
      <c r="B3249" s="1">
        <v>44493</v>
      </c>
      <c r="C3249">
        <v>10</v>
      </c>
      <c r="D3249">
        <v>2021</v>
      </c>
      <c r="E3249" t="s">
        <v>13</v>
      </c>
      <c r="F3249" t="s">
        <v>14</v>
      </c>
      <c r="G3249">
        <v>20</v>
      </c>
      <c r="H3249">
        <v>14</v>
      </c>
      <c r="I3249">
        <v>12.446</v>
      </c>
      <c r="J3249">
        <v>280</v>
      </c>
      <c r="K3249">
        <v>248.92</v>
      </c>
      <c r="L3249" t="s">
        <v>131</v>
      </c>
    </row>
    <row r="3250" spans="1:12" x14ac:dyDescent="0.25">
      <c r="A3250" t="s">
        <v>9</v>
      </c>
      <c r="B3250" s="1">
        <v>44493</v>
      </c>
      <c r="C3250">
        <v>10</v>
      </c>
      <c r="D3250">
        <v>2021</v>
      </c>
      <c r="E3250" t="s">
        <v>21</v>
      </c>
      <c r="F3250" t="s">
        <v>22</v>
      </c>
      <c r="G3250">
        <v>80</v>
      </c>
      <c r="H3250">
        <v>9.65</v>
      </c>
      <c r="I3250">
        <v>5.3007</v>
      </c>
      <c r="J3250">
        <v>772</v>
      </c>
      <c r="K3250">
        <v>424.05599999999998</v>
      </c>
      <c r="L3250" t="s">
        <v>131</v>
      </c>
    </row>
    <row r="3251" spans="1:12" x14ac:dyDescent="0.25">
      <c r="A3251" t="s">
        <v>9</v>
      </c>
      <c r="B3251" s="1">
        <v>44493</v>
      </c>
      <c r="C3251">
        <v>10</v>
      </c>
      <c r="D3251">
        <v>2021</v>
      </c>
      <c r="E3251" t="s">
        <v>21</v>
      </c>
      <c r="F3251" t="s">
        <v>80</v>
      </c>
      <c r="G3251">
        <v>25</v>
      </c>
      <c r="H3251">
        <v>62.5</v>
      </c>
      <c r="I3251">
        <v>6.8061999999999996</v>
      </c>
      <c r="J3251">
        <v>1562.5</v>
      </c>
      <c r="K3251">
        <v>170.155</v>
      </c>
      <c r="L3251" t="s">
        <v>131</v>
      </c>
    </row>
    <row r="3252" spans="1:12" x14ac:dyDescent="0.25">
      <c r="A3252" t="s">
        <v>9</v>
      </c>
      <c r="B3252" s="1">
        <v>44493</v>
      </c>
      <c r="C3252">
        <v>10</v>
      </c>
      <c r="D3252">
        <v>2021</v>
      </c>
      <c r="E3252" t="s">
        <v>21</v>
      </c>
      <c r="F3252" t="s">
        <v>22</v>
      </c>
      <c r="G3252">
        <v>80</v>
      </c>
      <c r="H3252">
        <v>9.65</v>
      </c>
      <c r="I3252">
        <v>5.3007</v>
      </c>
      <c r="J3252">
        <v>772</v>
      </c>
      <c r="K3252">
        <v>424.05599999999998</v>
      </c>
      <c r="L3252" t="s">
        <v>131</v>
      </c>
    </row>
    <row r="3253" spans="1:12" x14ac:dyDescent="0.25">
      <c r="A3253" t="s">
        <v>9</v>
      </c>
      <c r="B3253" s="1">
        <v>44493</v>
      </c>
      <c r="C3253">
        <v>10</v>
      </c>
      <c r="D3253">
        <v>2021</v>
      </c>
      <c r="E3253" t="s">
        <v>21</v>
      </c>
      <c r="F3253" t="s">
        <v>80</v>
      </c>
      <c r="G3253">
        <v>25</v>
      </c>
      <c r="H3253">
        <v>62.5</v>
      </c>
      <c r="I3253">
        <v>6.8061999999999996</v>
      </c>
      <c r="J3253">
        <v>1562.5</v>
      </c>
      <c r="K3253">
        <v>170.155</v>
      </c>
      <c r="L3253" t="s">
        <v>131</v>
      </c>
    </row>
    <row r="3254" spans="1:12" x14ac:dyDescent="0.25">
      <c r="A3254" t="s">
        <v>9</v>
      </c>
      <c r="B3254" s="1">
        <v>44493</v>
      </c>
      <c r="C3254">
        <v>10</v>
      </c>
      <c r="D3254">
        <v>2021</v>
      </c>
      <c r="E3254" t="s">
        <v>13</v>
      </c>
      <c r="F3254" t="s">
        <v>14</v>
      </c>
      <c r="G3254">
        <v>20</v>
      </c>
      <c r="H3254">
        <v>14</v>
      </c>
      <c r="I3254">
        <v>12.446</v>
      </c>
      <c r="J3254">
        <v>280</v>
      </c>
      <c r="K3254">
        <v>248.92</v>
      </c>
      <c r="L3254" t="s">
        <v>131</v>
      </c>
    </row>
    <row r="3255" spans="1:12" x14ac:dyDescent="0.25">
      <c r="A3255" t="s">
        <v>9</v>
      </c>
      <c r="B3255" s="1">
        <v>44493</v>
      </c>
      <c r="C3255">
        <v>10</v>
      </c>
      <c r="D3255">
        <v>2021</v>
      </c>
      <c r="E3255" t="s">
        <v>13</v>
      </c>
      <c r="F3255" t="s">
        <v>14</v>
      </c>
      <c r="G3255">
        <v>20</v>
      </c>
      <c r="H3255">
        <v>14</v>
      </c>
      <c r="I3255">
        <v>12.446</v>
      </c>
      <c r="J3255">
        <v>280</v>
      </c>
      <c r="K3255">
        <v>248.92</v>
      </c>
      <c r="L3255" t="s">
        <v>131</v>
      </c>
    </row>
    <row r="3256" spans="1:12" x14ac:dyDescent="0.25">
      <c r="A3256" t="s">
        <v>9</v>
      </c>
      <c r="B3256" s="1">
        <v>44493</v>
      </c>
      <c r="C3256">
        <v>10</v>
      </c>
      <c r="D3256">
        <v>2021</v>
      </c>
      <c r="E3256" t="s">
        <v>21</v>
      </c>
      <c r="F3256" t="s">
        <v>80</v>
      </c>
      <c r="G3256">
        <v>25</v>
      </c>
      <c r="H3256">
        <v>62.5</v>
      </c>
      <c r="I3256">
        <v>6.8061999999999996</v>
      </c>
      <c r="J3256">
        <v>1562.5</v>
      </c>
      <c r="K3256">
        <v>170.155</v>
      </c>
      <c r="L3256" t="s">
        <v>131</v>
      </c>
    </row>
    <row r="3257" spans="1:12" x14ac:dyDescent="0.25">
      <c r="A3257" t="s">
        <v>9</v>
      </c>
      <c r="B3257" s="1">
        <v>44493</v>
      </c>
      <c r="C3257">
        <v>10</v>
      </c>
      <c r="D3257">
        <v>2021</v>
      </c>
      <c r="E3257" t="s">
        <v>21</v>
      </c>
      <c r="F3257" t="s">
        <v>22</v>
      </c>
      <c r="G3257">
        <v>80</v>
      </c>
      <c r="H3257">
        <v>9.65</v>
      </c>
      <c r="I3257">
        <v>5.3007</v>
      </c>
      <c r="J3257">
        <v>772</v>
      </c>
      <c r="K3257">
        <v>424.05599999999998</v>
      </c>
      <c r="L3257" t="s">
        <v>131</v>
      </c>
    </row>
    <row r="3258" spans="1:12" x14ac:dyDescent="0.25">
      <c r="A3258" t="s">
        <v>9</v>
      </c>
      <c r="B3258" s="1">
        <v>44493</v>
      </c>
      <c r="C3258">
        <v>10</v>
      </c>
      <c r="D3258">
        <v>2021</v>
      </c>
      <c r="E3258" t="s">
        <v>21</v>
      </c>
      <c r="F3258" t="s">
        <v>80</v>
      </c>
      <c r="G3258">
        <v>25</v>
      </c>
      <c r="H3258">
        <v>62.5</v>
      </c>
      <c r="I3258">
        <v>6.8061999999999996</v>
      </c>
      <c r="J3258">
        <v>1562.5</v>
      </c>
      <c r="K3258">
        <v>170.155</v>
      </c>
      <c r="L3258" t="s">
        <v>131</v>
      </c>
    </row>
    <row r="3259" spans="1:12" x14ac:dyDescent="0.25">
      <c r="A3259" t="s">
        <v>9</v>
      </c>
      <c r="B3259" s="1">
        <v>44493</v>
      </c>
      <c r="C3259">
        <v>10</v>
      </c>
      <c r="D3259">
        <v>2021</v>
      </c>
      <c r="E3259" t="s">
        <v>21</v>
      </c>
      <c r="F3259" t="s">
        <v>22</v>
      </c>
      <c r="G3259">
        <v>80</v>
      </c>
      <c r="H3259">
        <v>9.65</v>
      </c>
      <c r="I3259">
        <v>5.3007</v>
      </c>
      <c r="J3259">
        <v>772</v>
      </c>
      <c r="K3259">
        <v>424.05599999999998</v>
      </c>
      <c r="L3259" t="s">
        <v>131</v>
      </c>
    </row>
    <row r="3260" spans="1:12" x14ac:dyDescent="0.25">
      <c r="A3260" t="s">
        <v>9</v>
      </c>
      <c r="B3260" s="1">
        <v>44493</v>
      </c>
      <c r="C3260">
        <v>10</v>
      </c>
      <c r="D3260">
        <v>2021</v>
      </c>
      <c r="E3260" t="s">
        <v>13</v>
      </c>
      <c r="F3260" t="s">
        <v>14</v>
      </c>
      <c r="G3260">
        <v>20</v>
      </c>
      <c r="H3260">
        <v>14</v>
      </c>
      <c r="I3260">
        <v>12.446</v>
      </c>
      <c r="J3260">
        <v>280</v>
      </c>
      <c r="K3260">
        <v>248.92</v>
      </c>
      <c r="L3260" t="s">
        <v>131</v>
      </c>
    </row>
    <row r="3261" spans="1:12" x14ac:dyDescent="0.25">
      <c r="A3261" t="s">
        <v>9</v>
      </c>
      <c r="B3261" s="1">
        <v>44493</v>
      </c>
      <c r="C3261">
        <v>10</v>
      </c>
      <c r="D3261">
        <v>2021</v>
      </c>
      <c r="E3261" t="s">
        <v>13</v>
      </c>
      <c r="F3261" t="s">
        <v>14</v>
      </c>
      <c r="G3261">
        <v>20</v>
      </c>
      <c r="H3261">
        <v>14</v>
      </c>
      <c r="I3261">
        <v>12.446</v>
      </c>
      <c r="J3261">
        <v>280</v>
      </c>
      <c r="K3261">
        <v>248.92</v>
      </c>
      <c r="L3261" t="s">
        <v>131</v>
      </c>
    </row>
    <row r="3262" spans="1:12" x14ac:dyDescent="0.25">
      <c r="A3262" t="s">
        <v>9</v>
      </c>
      <c r="B3262" s="1">
        <v>44493</v>
      </c>
      <c r="C3262">
        <v>10</v>
      </c>
      <c r="D3262">
        <v>2021</v>
      </c>
      <c r="E3262" t="s">
        <v>21</v>
      </c>
      <c r="F3262" t="s">
        <v>80</v>
      </c>
      <c r="G3262">
        <v>25</v>
      </c>
      <c r="H3262">
        <v>62.5</v>
      </c>
      <c r="I3262">
        <v>6.8061999999999996</v>
      </c>
      <c r="J3262">
        <v>1562.5</v>
      </c>
      <c r="K3262">
        <v>170.155</v>
      </c>
      <c r="L3262" t="s">
        <v>131</v>
      </c>
    </row>
    <row r="3263" spans="1:12" x14ac:dyDescent="0.25">
      <c r="A3263" t="s">
        <v>9</v>
      </c>
      <c r="B3263" s="1">
        <v>44493</v>
      </c>
      <c r="C3263">
        <v>10</v>
      </c>
      <c r="D3263">
        <v>2021</v>
      </c>
      <c r="E3263" t="s">
        <v>21</v>
      </c>
      <c r="F3263" t="s">
        <v>22</v>
      </c>
      <c r="G3263">
        <v>80</v>
      </c>
      <c r="H3263">
        <v>9.65</v>
      </c>
      <c r="I3263">
        <v>5.3007</v>
      </c>
      <c r="J3263">
        <v>772</v>
      </c>
      <c r="K3263">
        <v>424.05599999999998</v>
      </c>
      <c r="L3263" t="s">
        <v>131</v>
      </c>
    </row>
    <row r="3264" spans="1:12" x14ac:dyDescent="0.25">
      <c r="A3264" t="s">
        <v>9</v>
      </c>
      <c r="B3264" s="1">
        <v>44493</v>
      </c>
      <c r="C3264">
        <v>10</v>
      </c>
      <c r="D3264">
        <v>2021</v>
      </c>
      <c r="E3264" t="s">
        <v>21</v>
      </c>
      <c r="F3264" t="s">
        <v>22</v>
      </c>
      <c r="G3264">
        <v>80</v>
      </c>
      <c r="H3264">
        <v>9.65</v>
      </c>
      <c r="I3264">
        <v>5.3007</v>
      </c>
      <c r="J3264">
        <v>772</v>
      </c>
      <c r="K3264">
        <v>424.05599999999998</v>
      </c>
      <c r="L3264" t="s">
        <v>131</v>
      </c>
    </row>
    <row r="3265" spans="1:12" x14ac:dyDescent="0.25">
      <c r="A3265" t="s">
        <v>9</v>
      </c>
      <c r="B3265" s="1">
        <v>44493</v>
      </c>
      <c r="C3265">
        <v>10</v>
      </c>
      <c r="D3265">
        <v>2021</v>
      </c>
      <c r="E3265" t="s">
        <v>21</v>
      </c>
      <c r="F3265" t="s">
        <v>80</v>
      </c>
      <c r="G3265">
        <v>25</v>
      </c>
      <c r="H3265">
        <v>62.5</v>
      </c>
      <c r="I3265">
        <v>6.8061999999999996</v>
      </c>
      <c r="J3265">
        <v>1562.5</v>
      </c>
      <c r="K3265">
        <v>170.155</v>
      </c>
      <c r="L3265" t="s">
        <v>131</v>
      </c>
    </row>
    <row r="3266" spans="1:12" x14ac:dyDescent="0.25">
      <c r="A3266" t="s">
        <v>9</v>
      </c>
      <c r="B3266" s="1">
        <v>44493</v>
      </c>
      <c r="C3266">
        <v>10</v>
      </c>
      <c r="D3266">
        <v>2021</v>
      </c>
      <c r="E3266" t="s">
        <v>13</v>
      </c>
      <c r="F3266" t="s">
        <v>14</v>
      </c>
      <c r="G3266">
        <v>20</v>
      </c>
      <c r="H3266">
        <v>14</v>
      </c>
      <c r="I3266">
        <v>12.446</v>
      </c>
      <c r="J3266">
        <v>280</v>
      </c>
      <c r="K3266">
        <v>248.92</v>
      </c>
      <c r="L3266" t="s">
        <v>131</v>
      </c>
    </row>
    <row r="3267" spans="1:12" x14ac:dyDescent="0.25">
      <c r="A3267" t="s">
        <v>23</v>
      </c>
      <c r="B3267" s="1">
        <v>44493</v>
      </c>
      <c r="C3267">
        <v>10</v>
      </c>
      <c r="D3267">
        <v>2021</v>
      </c>
      <c r="E3267" t="s">
        <v>31</v>
      </c>
      <c r="F3267" t="s">
        <v>51</v>
      </c>
      <c r="G3267">
        <v>6</v>
      </c>
      <c r="H3267">
        <v>15</v>
      </c>
      <c r="I3267">
        <v>12.0945</v>
      </c>
      <c r="J3267">
        <v>90</v>
      </c>
      <c r="K3267">
        <v>72.566999999999993</v>
      </c>
      <c r="L3267" t="s">
        <v>130</v>
      </c>
    </row>
    <row r="3268" spans="1:12" x14ac:dyDescent="0.25">
      <c r="A3268" t="s">
        <v>23</v>
      </c>
      <c r="B3268" s="1">
        <v>44493</v>
      </c>
      <c r="C3268">
        <v>10</v>
      </c>
      <c r="D3268">
        <v>2021</v>
      </c>
      <c r="E3268" t="s">
        <v>10</v>
      </c>
      <c r="F3268" t="s">
        <v>42</v>
      </c>
      <c r="G3268">
        <v>4</v>
      </c>
      <c r="H3268">
        <v>55</v>
      </c>
      <c r="I3268">
        <v>7.766</v>
      </c>
      <c r="J3268">
        <v>220</v>
      </c>
      <c r="K3268">
        <v>31.064</v>
      </c>
      <c r="L3268" t="s">
        <v>130</v>
      </c>
    </row>
    <row r="3269" spans="1:12" x14ac:dyDescent="0.25">
      <c r="A3269" t="s">
        <v>23</v>
      </c>
      <c r="B3269" s="1">
        <v>44493</v>
      </c>
      <c r="C3269">
        <v>10</v>
      </c>
      <c r="D3269">
        <v>2021</v>
      </c>
      <c r="E3269" t="s">
        <v>13</v>
      </c>
      <c r="F3269" t="s">
        <v>86</v>
      </c>
      <c r="G3269">
        <v>6</v>
      </c>
      <c r="H3269">
        <v>7</v>
      </c>
      <c r="I3269">
        <v>3.4727000000000001</v>
      </c>
      <c r="J3269">
        <v>42</v>
      </c>
      <c r="K3269">
        <v>20.836200000000002</v>
      </c>
      <c r="L3269" t="s">
        <v>130</v>
      </c>
    </row>
    <row r="3270" spans="1:12" x14ac:dyDescent="0.25">
      <c r="A3270" t="s">
        <v>23</v>
      </c>
      <c r="B3270" s="1">
        <v>44493</v>
      </c>
      <c r="C3270">
        <v>10</v>
      </c>
      <c r="D3270">
        <v>2021</v>
      </c>
      <c r="E3270" t="s">
        <v>13</v>
      </c>
      <c r="F3270" t="s">
        <v>86</v>
      </c>
      <c r="G3270">
        <v>6</v>
      </c>
      <c r="H3270">
        <v>7</v>
      </c>
      <c r="I3270">
        <v>3.4727000000000001</v>
      </c>
      <c r="J3270">
        <v>42</v>
      </c>
      <c r="K3270">
        <v>20.836200000000002</v>
      </c>
      <c r="L3270" t="s">
        <v>130</v>
      </c>
    </row>
    <row r="3271" spans="1:12" x14ac:dyDescent="0.25">
      <c r="A3271" t="s">
        <v>23</v>
      </c>
      <c r="B3271" s="1">
        <v>44493</v>
      </c>
      <c r="C3271">
        <v>10</v>
      </c>
      <c r="D3271">
        <v>2021</v>
      </c>
      <c r="E3271" t="s">
        <v>31</v>
      </c>
      <c r="F3271" t="s">
        <v>51</v>
      </c>
      <c r="G3271">
        <v>6</v>
      </c>
      <c r="H3271">
        <v>15</v>
      </c>
      <c r="I3271">
        <v>12.0945</v>
      </c>
      <c r="J3271">
        <v>90</v>
      </c>
      <c r="K3271">
        <v>72.566999999999993</v>
      </c>
      <c r="L3271" t="s">
        <v>130</v>
      </c>
    </row>
    <row r="3272" spans="1:12" x14ac:dyDescent="0.25">
      <c r="A3272" t="s">
        <v>23</v>
      </c>
      <c r="B3272" s="1">
        <v>44493</v>
      </c>
      <c r="C3272">
        <v>10</v>
      </c>
      <c r="D3272">
        <v>2021</v>
      </c>
      <c r="E3272" t="s">
        <v>10</v>
      </c>
      <c r="F3272" t="s">
        <v>42</v>
      </c>
      <c r="G3272">
        <v>4</v>
      </c>
      <c r="H3272">
        <v>55</v>
      </c>
      <c r="I3272">
        <v>7.766</v>
      </c>
      <c r="J3272">
        <v>220</v>
      </c>
      <c r="K3272">
        <v>31.064</v>
      </c>
      <c r="L3272" t="s">
        <v>130</v>
      </c>
    </row>
    <row r="3273" spans="1:12" x14ac:dyDescent="0.25">
      <c r="A3273" t="s">
        <v>23</v>
      </c>
      <c r="B3273" s="1">
        <v>44493</v>
      </c>
      <c r="C3273">
        <v>10</v>
      </c>
      <c r="D3273">
        <v>2021</v>
      </c>
      <c r="E3273" t="s">
        <v>31</v>
      </c>
      <c r="F3273" t="s">
        <v>51</v>
      </c>
      <c r="G3273">
        <v>6</v>
      </c>
      <c r="H3273">
        <v>15</v>
      </c>
      <c r="I3273">
        <v>12.0945</v>
      </c>
      <c r="J3273">
        <v>90</v>
      </c>
      <c r="K3273">
        <v>72.566999999999993</v>
      </c>
      <c r="L3273" t="s">
        <v>130</v>
      </c>
    </row>
    <row r="3274" spans="1:12" x14ac:dyDescent="0.25">
      <c r="A3274" t="s">
        <v>23</v>
      </c>
      <c r="B3274" s="1">
        <v>44493</v>
      </c>
      <c r="C3274">
        <v>10</v>
      </c>
      <c r="D3274">
        <v>2021</v>
      </c>
      <c r="E3274" t="s">
        <v>13</v>
      </c>
      <c r="F3274" t="s">
        <v>86</v>
      </c>
      <c r="G3274">
        <v>6</v>
      </c>
      <c r="H3274">
        <v>7</v>
      </c>
      <c r="I3274">
        <v>3.4727000000000001</v>
      </c>
      <c r="J3274">
        <v>42</v>
      </c>
      <c r="K3274">
        <v>20.836200000000002</v>
      </c>
      <c r="L3274" t="s">
        <v>130</v>
      </c>
    </row>
    <row r="3275" spans="1:12" x14ac:dyDescent="0.25">
      <c r="A3275" t="s">
        <v>23</v>
      </c>
      <c r="B3275" s="1">
        <v>44493</v>
      </c>
      <c r="C3275">
        <v>10</v>
      </c>
      <c r="D3275">
        <v>2021</v>
      </c>
      <c r="E3275" t="s">
        <v>10</v>
      </c>
      <c r="F3275" t="s">
        <v>42</v>
      </c>
      <c r="G3275">
        <v>4</v>
      </c>
      <c r="H3275">
        <v>55</v>
      </c>
      <c r="I3275">
        <v>7.766</v>
      </c>
      <c r="J3275">
        <v>220</v>
      </c>
      <c r="K3275">
        <v>31.064</v>
      </c>
      <c r="L3275" t="s">
        <v>130</v>
      </c>
    </row>
    <row r="3276" spans="1:12" x14ac:dyDescent="0.25">
      <c r="A3276" t="s">
        <v>23</v>
      </c>
      <c r="B3276" s="1">
        <v>44493</v>
      </c>
      <c r="C3276">
        <v>10</v>
      </c>
      <c r="D3276">
        <v>2021</v>
      </c>
      <c r="E3276" t="s">
        <v>31</v>
      </c>
      <c r="F3276" t="s">
        <v>51</v>
      </c>
      <c r="G3276">
        <v>6</v>
      </c>
      <c r="H3276">
        <v>15</v>
      </c>
      <c r="I3276">
        <v>12.0945</v>
      </c>
      <c r="J3276">
        <v>90</v>
      </c>
      <c r="K3276">
        <v>72.566999999999993</v>
      </c>
      <c r="L3276" t="s">
        <v>130</v>
      </c>
    </row>
    <row r="3277" spans="1:12" x14ac:dyDescent="0.25">
      <c r="A3277" t="s">
        <v>23</v>
      </c>
      <c r="B3277" s="1">
        <v>44493</v>
      </c>
      <c r="C3277">
        <v>10</v>
      </c>
      <c r="D3277">
        <v>2021</v>
      </c>
      <c r="E3277" t="s">
        <v>10</v>
      </c>
      <c r="F3277" t="s">
        <v>42</v>
      </c>
      <c r="G3277">
        <v>4</v>
      </c>
      <c r="H3277">
        <v>55</v>
      </c>
      <c r="I3277">
        <v>7.766</v>
      </c>
      <c r="J3277">
        <v>220</v>
      </c>
      <c r="K3277">
        <v>31.064</v>
      </c>
      <c r="L3277" t="s">
        <v>130</v>
      </c>
    </row>
    <row r="3278" spans="1:12" x14ac:dyDescent="0.25">
      <c r="A3278" t="s">
        <v>23</v>
      </c>
      <c r="B3278" s="1">
        <v>44493</v>
      </c>
      <c r="C3278">
        <v>10</v>
      </c>
      <c r="D3278">
        <v>2021</v>
      </c>
      <c r="E3278" t="s">
        <v>13</v>
      </c>
      <c r="F3278" t="s">
        <v>86</v>
      </c>
      <c r="G3278">
        <v>6</v>
      </c>
      <c r="H3278">
        <v>7</v>
      </c>
      <c r="I3278">
        <v>3.4727000000000001</v>
      </c>
      <c r="J3278">
        <v>42</v>
      </c>
      <c r="K3278">
        <v>20.836200000000002</v>
      </c>
      <c r="L3278" t="s">
        <v>130</v>
      </c>
    </row>
    <row r="3279" spans="1:12" x14ac:dyDescent="0.25">
      <c r="A3279" t="s">
        <v>9</v>
      </c>
      <c r="B3279" s="1">
        <v>44494</v>
      </c>
      <c r="C3279">
        <v>10</v>
      </c>
      <c r="D3279">
        <v>2021</v>
      </c>
      <c r="E3279" t="s">
        <v>31</v>
      </c>
      <c r="F3279" t="s">
        <v>88</v>
      </c>
      <c r="G3279">
        <v>15</v>
      </c>
      <c r="H3279">
        <v>263.5</v>
      </c>
      <c r="I3279">
        <v>88.193399999999997</v>
      </c>
      <c r="J3279">
        <v>3952.5</v>
      </c>
      <c r="K3279">
        <v>1322.9010000000001</v>
      </c>
      <c r="L3279" t="s">
        <v>124</v>
      </c>
    </row>
    <row r="3280" spans="1:12" x14ac:dyDescent="0.25">
      <c r="A3280" t="s">
        <v>9</v>
      </c>
      <c r="B3280" s="1">
        <v>44494</v>
      </c>
      <c r="C3280">
        <v>10</v>
      </c>
      <c r="D3280">
        <v>2021</v>
      </c>
      <c r="E3280" t="s">
        <v>19</v>
      </c>
      <c r="F3280" t="s">
        <v>68</v>
      </c>
      <c r="G3280">
        <v>9</v>
      </c>
      <c r="H3280">
        <v>19.45</v>
      </c>
      <c r="I3280">
        <v>11.917</v>
      </c>
      <c r="J3280">
        <v>175.05</v>
      </c>
      <c r="K3280">
        <v>107.253</v>
      </c>
      <c r="L3280" t="s">
        <v>124</v>
      </c>
    </row>
    <row r="3281" spans="1:12" x14ac:dyDescent="0.25">
      <c r="A3281" t="s">
        <v>9</v>
      </c>
      <c r="B3281" s="1">
        <v>44494</v>
      </c>
      <c r="C3281">
        <v>10</v>
      </c>
      <c r="D3281">
        <v>2021</v>
      </c>
      <c r="E3281" t="s">
        <v>31</v>
      </c>
      <c r="F3281" t="s">
        <v>37</v>
      </c>
      <c r="G3281">
        <v>5</v>
      </c>
      <c r="H3281">
        <v>4.5</v>
      </c>
      <c r="I3281">
        <v>0.50219999999999998</v>
      </c>
      <c r="J3281">
        <v>22.5</v>
      </c>
      <c r="K3281">
        <v>2.5110000000000001</v>
      </c>
      <c r="L3281" t="s">
        <v>124</v>
      </c>
    </row>
    <row r="3282" spans="1:12" x14ac:dyDescent="0.25">
      <c r="A3282" t="s">
        <v>9</v>
      </c>
      <c r="B3282" s="1">
        <v>44494</v>
      </c>
      <c r="C3282">
        <v>10</v>
      </c>
      <c r="D3282">
        <v>2021</v>
      </c>
      <c r="E3282" t="s">
        <v>31</v>
      </c>
      <c r="F3282" t="s">
        <v>37</v>
      </c>
      <c r="G3282">
        <v>5</v>
      </c>
      <c r="H3282">
        <v>4.5</v>
      </c>
      <c r="I3282">
        <v>0.50219999999999998</v>
      </c>
      <c r="J3282">
        <v>22.5</v>
      </c>
      <c r="K3282">
        <v>2.5110000000000001</v>
      </c>
      <c r="L3282" t="s">
        <v>124</v>
      </c>
    </row>
    <row r="3283" spans="1:12" x14ac:dyDescent="0.25">
      <c r="A3283" t="s">
        <v>9</v>
      </c>
      <c r="B3283" s="1">
        <v>44494</v>
      </c>
      <c r="C3283">
        <v>10</v>
      </c>
      <c r="D3283">
        <v>2021</v>
      </c>
      <c r="E3283" t="s">
        <v>31</v>
      </c>
      <c r="F3283" t="s">
        <v>88</v>
      </c>
      <c r="G3283">
        <v>15</v>
      </c>
      <c r="H3283">
        <v>263.5</v>
      </c>
      <c r="I3283">
        <v>88.193399999999997</v>
      </c>
      <c r="J3283">
        <v>3952.5</v>
      </c>
      <c r="K3283">
        <v>1322.9010000000001</v>
      </c>
      <c r="L3283" t="s">
        <v>124</v>
      </c>
    </row>
    <row r="3284" spans="1:12" x14ac:dyDescent="0.25">
      <c r="A3284" t="s">
        <v>9</v>
      </c>
      <c r="B3284" s="1">
        <v>44494</v>
      </c>
      <c r="C3284">
        <v>10</v>
      </c>
      <c r="D3284">
        <v>2021</v>
      </c>
      <c r="E3284" t="s">
        <v>19</v>
      </c>
      <c r="F3284" t="s">
        <v>68</v>
      </c>
      <c r="G3284">
        <v>9</v>
      </c>
      <c r="H3284">
        <v>19.45</v>
      </c>
      <c r="I3284">
        <v>11.917</v>
      </c>
      <c r="J3284">
        <v>175.05</v>
      </c>
      <c r="K3284">
        <v>107.253</v>
      </c>
      <c r="L3284" t="s">
        <v>124</v>
      </c>
    </row>
    <row r="3285" spans="1:12" x14ac:dyDescent="0.25">
      <c r="A3285" t="s">
        <v>9</v>
      </c>
      <c r="B3285" s="1">
        <v>44494</v>
      </c>
      <c r="C3285">
        <v>10</v>
      </c>
      <c r="D3285">
        <v>2021</v>
      </c>
      <c r="E3285" t="s">
        <v>31</v>
      </c>
      <c r="F3285" t="s">
        <v>37</v>
      </c>
      <c r="G3285">
        <v>5</v>
      </c>
      <c r="H3285">
        <v>4.5</v>
      </c>
      <c r="I3285">
        <v>0.50219999999999998</v>
      </c>
      <c r="J3285">
        <v>22.5</v>
      </c>
      <c r="K3285">
        <v>2.5110000000000001</v>
      </c>
      <c r="L3285" t="s">
        <v>124</v>
      </c>
    </row>
    <row r="3286" spans="1:12" x14ac:dyDescent="0.25">
      <c r="A3286" t="s">
        <v>9</v>
      </c>
      <c r="B3286" s="1">
        <v>44494</v>
      </c>
      <c r="C3286">
        <v>10</v>
      </c>
      <c r="D3286">
        <v>2021</v>
      </c>
      <c r="E3286" t="s">
        <v>19</v>
      </c>
      <c r="F3286" t="s">
        <v>68</v>
      </c>
      <c r="G3286">
        <v>9</v>
      </c>
      <c r="H3286">
        <v>19.45</v>
      </c>
      <c r="I3286">
        <v>11.917</v>
      </c>
      <c r="J3286">
        <v>175.05</v>
      </c>
      <c r="K3286">
        <v>107.253</v>
      </c>
      <c r="L3286" t="s">
        <v>124</v>
      </c>
    </row>
    <row r="3287" spans="1:12" x14ac:dyDescent="0.25">
      <c r="A3287" t="s">
        <v>9</v>
      </c>
      <c r="B3287" s="1">
        <v>44494</v>
      </c>
      <c r="C3287">
        <v>10</v>
      </c>
      <c r="D3287">
        <v>2021</v>
      </c>
      <c r="E3287" t="s">
        <v>31</v>
      </c>
      <c r="F3287" t="s">
        <v>88</v>
      </c>
      <c r="G3287">
        <v>15</v>
      </c>
      <c r="H3287">
        <v>263.5</v>
      </c>
      <c r="I3287">
        <v>88.193399999999997</v>
      </c>
      <c r="J3287">
        <v>3952.5</v>
      </c>
      <c r="K3287">
        <v>1322.9010000000001</v>
      </c>
      <c r="L3287" t="s">
        <v>124</v>
      </c>
    </row>
    <row r="3288" spans="1:12" x14ac:dyDescent="0.25">
      <c r="A3288" t="s">
        <v>15</v>
      </c>
      <c r="B3288" s="1">
        <v>44497</v>
      </c>
      <c r="C3288">
        <v>10</v>
      </c>
      <c r="D3288">
        <v>2021</v>
      </c>
      <c r="E3288" t="s">
        <v>21</v>
      </c>
      <c r="F3288" t="s">
        <v>62</v>
      </c>
      <c r="G3288">
        <v>16</v>
      </c>
      <c r="H3288">
        <v>31</v>
      </c>
      <c r="I3288">
        <v>21.5977</v>
      </c>
      <c r="J3288">
        <v>496</v>
      </c>
      <c r="K3288">
        <v>345.56319999999999</v>
      </c>
      <c r="L3288" t="s">
        <v>121</v>
      </c>
    </row>
    <row r="3289" spans="1:12" x14ac:dyDescent="0.25">
      <c r="A3289" t="s">
        <v>15</v>
      </c>
      <c r="B3289" s="1">
        <v>44497</v>
      </c>
      <c r="C3289">
        <v>10</v>
      </c>
      <c r="D3289">
        <v>2021</v>
      </c>
      <c r="E3289" t="s">
        <v>13</v>
      </c>
      <c r="F3289" t="s">
        <v>53</v>
      </c>
      <c r="G3289">
        <v>40</v>
      </c>
      <c r="H3289">
        <v>38</v>
      </c>
      <c r="I3289">
        <v>20.246400000000001</v>
      </c>
      <c r="J3289">
        <v>1520</v>
      </c>
      <c r="K3289">
        <v>809.85599999999999</v>
      </c>
      <c r="L3289" t="s">
        <v>121</v>
      </c>
    </row>
    <row r="3290" spans="1:12" x14ac:dyDescent="0.25">
      <c r="A3290" t="s">
        <v>15</v>
      </c>
      <c r="B3290" s="1">
        <v>44497</v>
      </c>
      <c r="C3290">
        <v>10</v>
      </c>
      <c r="D3290">
        <v>2021</v>
      </c>
      <c r="E3290" t="s">
        <v>10</v>
      </c>
      <c r="F3290" t="s">
        <v>26</v>
      </c>
      <c r="G3290">
        <v>10</v>
      </c>
      <c r="H3290">
        <v>34</v>
      </c>
      <c r="I3290">
        <v>16.1738</v>
      </c>
      <c r="J3290">
        <v>340</v>
      </c>
      <c r="K3290">
        <v>161.738</v>
      </c>
      <c r="L3290" t="s">
        <v>121</v>
      </c>
    </row>
    <row r="3291" spans="1:12" x14ac:dyDescent="0.25">
      <c r="A3291" t="s">
        <v>15</v>
      </c>
      <c r="B3291" s="1">
        <v>44497</v>
      </c>
      <c r="C3291">
        <v>10</v>
      </c>
      <c r="D3291">
        <v>2021</v>
      </c>
      <c r="E3291" t="s">
        <v>10</v>
      </c>
      <c r="F3291" t="s">
        <v>26</v>
      </c>
      <c r="G3291">
        <v>10</v>
      </c>
      <c r="H3291">
        <v>34</v>
      </c>
      <c r="I3291">
        <v>16.1738</v>
      </c>
      <c r="J3291">
        <v>340</v>
      </c>
      <c r="K3291">
        <v>161.738</v>
      </c>
      <c r="L3291" t="s">
        <v>121</v>
      </c>
    </row>
    <row r="3292" spans="1:12" x14ac:dyDescent="0.25">
      <c r="A3292" t="s">
        <v>15</v>
      </c>
      <c r="B3292" s="1">
        <v>44497</v>
      </c>
      <c r="C3292">
        <v>10</v>
      </c>
      <c r="D3292">
        <v>2021</v>
      </c>
      <c r="E3292" t="s">
        <v>13</v>
      </c>
      <c r="F3292" t="s">
        <v>53</v>
      </c>
      <c r="G3292">
        <v>40</v>
      </c>
      <c r="H3292">
        <v>38</v>
      </c>
      <c r="I3292">
        <v>20.246400000000001</v>
      </c>
      <c r="J3292">
        <v>1520</v>
      </c>
      <c r="K3292">
        <v>809.85599999999999</v>
      </c>
      <c r="L3292" t="s">
        <v>121</v>
      </c>
    </row>
    <row r="3293" spans="1:12" x14ac:dyDescent="0.25">
      <c r="A3293" t="s">
        <v>15</v>
      </c>
      <c r="B3293" s="1">
        <v>44497</v>
      </c>
      <c r="C3293">
        <v>10</v>
      </c>
      <c r="D3293">
        <v>2021</v>
      </c>
      <c r="E3293" t="s">
        <v>21</v>
      </c>
      <c r="F3293" t="s">
        <v>62</v>
      </c>
      <c r="G3293">
        <v>16</v>
      </c>
      <c r="H3293">
        <v>31</v>
      </c>
      <c r="I3293">
        <v>21.5977</v>
      </c>
      <c r="J3293">
        <v>496</v>
      </c>
      <c r="K3293">
        <v>345.56319999999999</v>
      </c>
      <c r="L3293" t="s">
        <v>121</v>
      </c>
    </row>
    <row r="3294" spans="1:12" x14ac:dyDescent="0.25">
      <c r="A3294" t="s">
        <v>15</v>
      </c>
      <c r="B3294" s="1">
        <v>44497</v>
      </c>
      <c r="C3294">
        <v>10</v>
      </c>
      <c r="D3294">
        <v>2021</v>
      </c>
      <c r="E3294" t="s">
        <v>21</v>
      </c>
      <c r="F3294" t="s">
        <v>62</v>
      </c>
      <c r="G3294">
        <v>16</v>
      </c>
      <c r="H3294">
        <v>31</v>
      </c>
      <c r="I3294">
        <v>21.5977</v>
      </c>
      <c r="J3294">
        <v>496</v>
      </c>
      <c r="K3294">
        <v>345.56319999999999</v>
      </c>
      <c r="L3294" t="s">
        <v>121</v>
      </c>
    </row>
    <row r="3295" spans="1:12" x14ac:dyDescent="0.25">
      <c r="A3295" t="s">
        <v>15</v>
      </c>
      <c r="B3295" s="1">
        <v>44497</v>
      </c>
      <c r="C3295">
        <v>10</v>
      </c>
      <c r="D3295">
        <v>2021</v>
      </c>
      <c r="E3295" t="s">
        <v>13</v>
      </c>
      <c r="F3295" t="s">
        <v>53</v>
      </c>
      <c r="G3295">
        <v>40</v>
      </c>
      <c r="H3295">
        <v>38</v>
      </c>
      <c r="I3295">
        <v>20.246400000000001</v>
      </c>
      <c r="J3295">
        <v>1520</v>
      </c>
      <c r="K3295">
        <v>809.85599999999999</v>
      </c>
      <c r="L3295" t="s">
        <v>121</v>
      </c>
    </row>
    <row r="3296" spans="1:12" x14ac:dyDescent="0.25">
      <c r="A3296" t="s">
        <v>15</v>
      </c>
      <c r="B3296" s="1">
        <v>44497</v>
      </c>
      <c r="C3296">
        <v>10</v>
      </c>
      <c r="D3296">
        <v>2021</v>
      </c>
      <c r="E3296" t="s">
        <v>10</v>
      </c>
      <c r="F3296" t="s">
        <v>26</v>
      </c>
      <c r="G3296">
        <v>10</v>
      </c>
      <c r="H3296">
        <v>34</v>
      </c>
      <c r="I3296">
        <v>16.1738</v>
      </c>
      <c r="J3296">
        <v>340</v>
      </c>
      <c r="K3296">
        <v>161.738</v>
      </c>
      <c r="L3296" t="s">
        <v>121</v>
      </c>
    </row>
    <row r="3297" spans="1:12" x14ac:dyDescent="0.25">
      <c r="A3297" t="s">
        <v>15</v>
      </c>
      <c r="B3297" s="1">
        <v>44497</v>
      </c>
      <c r="C3297">
        <v>10</v>
      </c>
      <c r="D3297">
        <v>2021</v>
      </c>
      <c r="E3297" t="s">
        <v>10</v>
      </c>
      <c r="F3297" t="s">
        <v>26</v>
      </c>
      <c r="G3297">
        <v>10</v>
      </c>
      <c r="H3297">
        <v>34</v>
      </c>
      <c r="I3297">
        <v>16.1738</v>
      </c>
      <c r="J3297">
        <v>340</v>
      </c>
      <c r="K3297">
        <v>161.738</v>
      </c>
      <c r="L3297" t="s">
        <v>121</v>
      </c>
    </row>
    <row r="3298" spans="1:12" x14ac:dyDescent="0.25">
      <c r="A3298" t="s">
        <v>15</v>
      </c>
      <c r="B3298" s="1">
        <v>44497</v>
      </c>
      <c r="C3298">
        <v>10</v>
      </c>
      <c r="D3298">
        <v>2021</v>
      </c>
      <c r="E3298" t="s">
        <v>13</v>
      </c>
      <c r="F3298" t="s">
        <v>53</v>
      </c>
      <c r="G3298">
        <v>40</v>
      </c>
      <c r="H3298">
        <v>38</v>
      </c>
      <c r="I3298">
        <v>20.246400000000001</v>
      </c>
      <c r="J3298">
        <v>1520</v>
      </c>
      <c r="K3298">
        <v>809.85599999999999</v>
      </c>
      <c r="L3298" t="s">
        <v>121</v>
      </c>
    </row>
    <row r="3299" spans="1:12" x14ac:dyDescent="0.25">
      <c r="A3299" t="s">
        <v>15</v>
      </c>
      <c r="B3299" s="1">
        <v>44497</v>
      </c>
      <c r="C3299">
        <v>10</v>
      </c>
      <c r="D3299">
        <v>2021</v>
      </c>
      <c r="E3299" t="s">
        <v>21</v>
      </c>
      <c r="F3299" t="s">
        <v>62</v>
      </c>
      <c r="G3299">
        <v>16</v>
      </c>
      <c r="H3299">
        <v>31</v>
      </c>
      <c r="I3299">
        <v>21.5977</v>
      </c>
      <c r="J3299">
        <v>496</v>
      </c>
      <c r="K3299">
        <v>345.56319999999999</v>
      </c>
      <c r="L3299" t="s">
        <v>121</v>
      </c>
    </row>
    <row r="3300" spans="1:12" x14ac:dyDescent="0.25">
      <c r="A3300" t="s">
        <v>15</v>
      </c>
      <c r="B3300" s="1">
        <v>44497</v>
      </c>
      <c r="C3300">
        <v>10</v>
      </c>
      <c r="D3300">
        <v>2021</v>
      </c>
      <c r="E3300" t="s">
        <v>13</v>
      </c>
      <c r="F3300" t="s">
        <v>53</v>
      </c>
      <c r="G3300">
        <v>40</v>
      </c>
      <c r="H3300">
        <v>38</v>
      </c>
      <c r="I3300">
        <v>20.246400000000001</v>
      </c>
      <c r="J3300">
        <v>1520</v>
      </c>
      <c r="K3300">
        <v>809.85599999999999</v>
      </c>
      <c r="L3300" t="s">
        <v>121</v>
      </c>
    </row>
    <row r="3301" spans="1:12" x14ac:dyDescent="0.25">
      <c r="A3301" t="s">
        <v>15</v>
      </c>
      <c r="B3301" s="1">
        <v>44497</v>
      </c>
      <c r="C3301">
        <v>10</v>
      </c>
      <c r="D3301">
        <v>2021</v>
      </c>
      <c r="E3301" t="s">
        <v>10</v>
      </c>
      <c r="F3301" t="s">
        <v>26</v>
      </c>
      <c r="G3301">
        <v>10</v>
      </c>
      <c r="H3301">
        <v>34</v>
      </c>
      <c r="I3301">
        <v>16.1738</v>
      </c>
      <c r="J3301">
        <v>340</v>
      </c>
      <c r="K3301">
        <v>161.738</v>
      </c>
      <c r="L3301" t="s">
        <v>121</v>
      </c>
    </row>
    <row r="3302" spans="1:12" x14ac:dyDescent="0.25">
      <c r="A3302" t="s">
        <v>15</v>
      </c>
      <c r="B3302" s="1">
        <v>44497</v>
      </c>
      <c r="C3302">
        <v>10</v>
      </c>
      <c r="D3302">
        <v>2021</v>
      </c>
      <c r="E3302" t="s">
        <v>21</v>
      </c>
      <c r="F3302" t="s">
        <v>62</v>
      </c>
      <c r="G3302">
        <v>16</v>
      </c>
      <c r="H3302">
        <v>31</v>
      </c>
      <c r="I3302">
        <v>21.5977</v>
      </c>
      <c r="J3302">
        <v>496</v>
      </c>
      <c r="K3302">
        <v>345.56319999999999</v>
      </c>
      <c r="L3302" t="s">
        <v>121</v>
      </c>
    </row>
    <row r="3303" spans="1:12" x14ac:dyDescent="0.25">
      <c r="A3303" t="s">
        <v>15</v>
      </c>
      <c r="B3303" s="1">
        <v>44498</v>
      </c>
      <c r="C3303">
        <v>10</v>
      </c>
      <c r="D3303">
        <v>2021</v>
      </c>
      <c r="E3303" t="s">
        <v>31</v>
      </c>
      <c r="F3303" t="s">
        <v>37</v>
      </c>
      <c r="G3303">
        <v>8</v>
      </c>
      <c r="H3303">
        <v>4.5</v>
      </c>
      <c r="I3303">
        <v>3.5891999999999999</v>
      </c>
      <c r="J3303">
        <v>36</v>
      </c>
      <c r="K3303">
        <v>28.7136</v>
      </c>
      <c r="L3303" t="s">
        <v>136</v>
      </c>
    </row>
    <row r="3304" spans="1:12" x14ac:dyDescent="0.25">
      <c r="A3304" t="s">
        <v>15</v>
      </c>
      <c r="B3304" s="1">
        <v>44498</v>
      </c>
      <c r="C3304">
        <v>10</v>
      </c>
      <c r="D3304">
        <v>2021</v>
      </c>
      <c r="E3304" t="s">
        <v>34</v>
      </c>
      <c r="F3304" t="s">
        <v>43</v>
      </c>
      <c r="G3304">
        <v>5</v>
      </c>
      <c r="H3304">
        <v>32.799999999999997</v>
      </c>
      <c r="I3304">
        <v>22.5566</v>
      </c>
      <c r="J3304">
        <v>164</v>
      </c>
      <c r="K3304">
        <v>112.783</v>
      </c>
      <c r="L3304" t="s">
        <v>136</v>
      </c>
    </row>
    <row r="3305" spans="1:12" x14ac:dyDescent="0.25">
      <c r="A3305" t="s">
        <v>15</v>
      </c>
      <c r="B3305" s="1">
        <v>44498</v>
      </c>
      <c r="C3305">
        <v>10</v>
      </c>
      <c r="D3305">
        <v>2021</v>
      </c>
      <c r="E3305" t="s">
        <v>31</v>
      </c>
      <c r="F3305" t="s">
        <v>37</v>
      </c>
      <c r="G3305">
        <v>8</v>
      </c>
      <c r="H3305">
        <v>4.5</v>
      </c>
      <c r="I3305">
        <v>3.5891999999999999</v>
      </c>
      <c r="J3305">
        <v>36</v>
      </c>
      <c r="K3305">
        <v>28.7136</v>
      </c>
      <c r="L3305" t="s">
        <v>136</v>
      </c>
    </row>
    <row r="3306" spans="1:12" x14ac:dyDescent="0.25">
      <c r="A3306" t="s">
        <v>15</v>
      </c>
      <c r="B3306" s="1">
        <v>44498</v>
      </c>
      <c r="C3306">
        <v>10</v>
      </c>
      <c r="D3306">
        <v>2021</v>
      </c>
      <c r="E3306" t="s">
        <v>34</v>
      </c>
      <c r="F3306" t="s">
        <v>43</v>
      </c>
      <c r="G3306">
        <v>5</v>
      </c>
      <c r="H3306">
        <v>32.799999999999997</v>
      </c>
      <c r="I3306">
        <v>22.5566</v>
      </c>
      <c r="J3306">
        <v>164</v>
      </c>
      <c r="K3306">
        <v>112.783</v>
      </c>
      <c r="L3306" t="s">
        <v>136</v>
      </c>
    </row>
    <row r="3307" spans="1:12" x14ac:dyDescent="0.25">
      <c r="A3307" t="s">
        <v>15</v>
      </c>
      <c r="B3307" s="1">
        <v>44498</v>
      </c>
      <c r="C3307">
        <v>10</v>
      </c>
      <c r="D3307">
        <v>2021</v>
      </c>
      <c r="E3307" t="s">
        <v>34</v>
      </c>
      <c r="F3307" t="s">
        <v>43</v>
      </c>
      <c r="G3307">
        <v>5</v>
      </c>
      <c r="H3307">
        <v>32.799999999999997</v>
      </c>
      <c r="I3307">
        <v>22.5566</v>
      </c>
      <c r="J3307">
        <v>164</v>
      </c>
      <c r="K3307">
        <v>112.783</v>
      </c>
      <c r="L3307" t="s">
        <v>136</v>
      </c>
    </row>
    <row r="3308" spans="1:12" x14ac:dyDescent="0.25">
      <c r="A3308" t="s">
        <v>15</v>
      </c>
      <c r="B3308" s="1">
        <v>44498</v>
      </c>
      <c r="C3308">
        <v>10</v>
      </c>
      <c r="D3308">
        <v>2021</v>
      </c>
      <c r="E3308" t="s">
        <v>31</v>
      </c>
      <c r="F3308" t="s">
        <v>37</v>
      </c>
      <c r="G3308">
        <v>8</v>
      </c>
      <c r="H3308">
        <v>4.5</v>
      </c>
      <c r="I3308">
        <v>3.5891999999999999</v>
      </c>
      <c r="J3308">
        <v>36</v>
      </c>
      <c r="K3308">
        <v>28.7136</v>
      </c>
      <c r="L3308" t="s">
        <v>136</v>
      </c>
    </row>
    <row r="3309" spans="1:12" x14ac:dyDescent="0.25">
      <c r="A3309" t="s">
        <v>15</v>
      </c>
      <c r="B3309" s="1">
        <v>44498</v>
      </c>
      <c r="C3309">
        <v>10</v>
      </c>
      <c r="D3309">
        <v>2021</v>
      </c>
      <c r="E3309" t="s">
        <v>31</v>
      </c>
      <c r="F3309" t="s">
        <v>37</v>
      </c>
      <c r="G3309">
        <v>8</v>
      </c>
      <c r="H3309">
        <v>4.5</v>
      </c>
      <c r="I3309">
        <v>3.5891999999999999</v>
      </c>
      <c r="J3309">
        <v>36</v>
      </c>
      <c r="K3309">
        <v>28.7136</v>
      </c>
      <c r="L3309" t="s">
        <v>136</v>
      </c>
    </row>
    <row r="3310" spans="1:12" x14ac:dyDescent="0.25">
      <c r="A3310" t="s">
        <v>15</v>
      </c>
      <c r="B3310" s="1">
        <v>44498</v>
      </c>
      <c r="C3310">
        <v>10</v>
      </c>
      <c r="D3310">
        <v>2021</v>
      </c>
      <c r="E3310" t="s">
        <v>34</v>
      </c>
      <c r="F3310" t="s">
        <v>43</v>
      </c>
      <c r="G3310">
        <v>5</v>
      </c>
      <c r="H3310">
        <v>32.799999999999997</v>
      </c>
      <c r="I3310">
        <v>22.5566</v>
      </c>
      <c r="J3310">
        <v>164</v>
      </c>
      <c r="K3310">
        <v>112.783</v>
      </c>
      <c r="L3310" t="s">
        <v>136</v>
      </c>
    </row>
    <row r="3311" spans="1:12" x14ac:dyDescent="0.25">
      <c r="A3311" t="s">
        <v>15</v>
      </c>
      <c r="B3311" s="1">
        <v>44498</v>
      </c>
      <c r="C3311">
        <v>10</v>
      </c>
      <c r="D3311">
        <v>2021</v>
      </c>
      <c r="E3311" t="s">
        <v>31</v>
      </c>
      <c r="F3311" t="s">
        <v>37</v>
      </c>
      <c r="G3311">
        <v>8</v>
      </c>
      <c r="H3311">
        <v>4.5</v>
      </c>
      <c r="I3311">
        <v>3.5891999999999999</v>
      </c>
      <c r="J3311">
        <v>36</v>
      </c>
      <c r="K3311">
        <v>28.7136</v>
      </c>
      <c r="L3311" t="s">
        <v>136</v>
      </c>
    </row>
    <row r="3312" spans="1:12" x14ac:dyDescent="0.25">
      <c r="A3312" t="s">
        <v>15</v>
      </c>
      <c r="B3312" s="1">
        <v>44498</v>
      </c>
      <c r="C3312">
        <v>10</v>
      </c>
      <c r="D3312">
        <v>2021</v>
      </c>
      <c r="E3312" t="s">
        <v>34</v>
      </c>
      <c r="F3312" t="s">
        <v>43</v>
      </c>
      <c r="G3312">
        <v>5</v>
      </c>
      <c r="H3312">
        <v>32.799999999999997</v>
      </c>
      <c r="I3312">
        <v>22.5566</v>
      </c>
      <c r="J3312">
        <v>164</v>
      </c>
      <c r="K3312">
        <v>112.783</v>
      </c>
      <c r="L3312" t="s">
        <v>136</v>
      </c>
    </row>
    <row r="3313" spans="1:12" x14ac:dyDescent="0.25">
      <c r="A3313" t="s">
        <v>15</v>
      </c>
      <c r="B3313" s="1">
        <v>44498</v>
      </c>
      <c r="C3313">
        <v>10</v>
      </c>
      <c r="D3313">
        <v>2021</v>
      </c>
      <c r="E3313" t="s">
        <v>34</v>
      </c>
      <c r="F3313" t="s">
        <v>43</v>
      </c>
      <c r="G3313">
        <v>5</v>
      </c>
      <c r="H3313">
        <v>32.799999999999997</v>
      </c>
      <c r="I3313">
        <v>22.5566</v>
      </c>
      <c r="J3313">
        <v>164</v>
      </c>
      <c r="K3313">
        <v>112.783</v>
      </c>
      <c r="L3313" t="s">
        <v>136</v>
      </c>
    </row>
    <row r="3314" spans="1:12" x14ac:dyDescent="0.25">
      <c r="A3314" t="s">
        <v>15</v>
      </c>
      <c r="B3314" s="1">
        <v>44498</v>
      </c>
      <c r="C3314">
        <v>10</v>
      </c>
      <c r="D3314">
        <v>2021</v>
      </c>
      <c r="E3314" t="s">
        <v>31</v>
      </c>
      <c r="F3314" t="s">
        <v>37</v>
      </c>
      <c r="G3314">
        <v>8</v>
      </c>
      <c r="H3314">
        <v>4.5</v>
      </c>
      <c r="I3314">
        <v>3.5891999999999999</v>
      </c>
      <c r="J3314">
        <v>36</v>
      </c>
      <c r="K3314">
        <v>28.7136</v>
      </c>
      <c r="L3314" t="s">
        <v>136</v>
      </c>
    </row>
    <row r="3315" spans="1:12" x14ac:dyDescent="0.25">
      <c r="A3315" t="s">
        <v>15</v>
      </c>
      <c r="B3315" s="1">
        <v>44498</v>
      </c>
      <c r="C3315">
        <v>10</v>
      </c>
      <c r="D3315">
        <v>2021</v>
      </c>
      <c r="E3315" t="s">
        <v>31</v>
      </c>
      <c r="F3315" t="s">
        <v>37</v>
      </c>
      <c r="G3315">
        <v>8</v>
      </c>
      <c r="H3315">
        <v>4.5</v>
      </c>
      <c r="I3315">
        <v>3.5891999999999999</v>
      </c>
      <c r="J3315">
        <v>36</v>
      </c>
      <c r="K3315">
        <v>28.7136</v>
      </c>
      <c r="L3315" t="s">
        <v>136</v>
      </c>
    </row>
    <row r="3316" spans="1:12" x14ac:dyDescent="0.25">
      <c r="A3316" t="s">
        <v>15</v>
      </c>
      <c r="B3316" s="1">
        <v>44498</v>
      </c>
      <c r="C3316">
        <v>10</v>
      </c>
      <c r="D3316">
        <v>2021</v>
      </c>
      <c r="E3316" t="s">
        <v>34</v>
      </c>
      <c r="F3316" t="s">
        <v>43</v>
      </c>
      <c r="G3316">
        <v>5</v>
      </c>
      <c r="H3316">
        <v>32.799999999999997</v>
      </c>
      <c r="I3316">
        <v>22.5566</v>
      </c>
      <c r="J3316">
        <v>164</v>
      </c>
      <c r="K3316">
        <v>112.783</v>
      </c>
      <c r="L3316" t="s">
        <v>136</v>
      </c>
    </row>
    <row r="3317" spans="1:12" x14ac:dyDescent="0.25">
      <c r="A3317" t="s">
        <v>15</v>
      </c>
      <c r="B3317" s="1">
        <v>44498</v>
      </c>
      <c r="C3317">
        <v>10</v>
      </c>
      <c r="D3317">
        <v>2021</v>
      </c>
      <c r="E3317" t="s">
        <v>31</v>
      </c>
      <c r="F3317" t="s">
        <v>37</v>
      </c>
      <c r="G3317">
        <v>8</v>
      </c>
      <c r="H3317">
        <v>4.5</v>
      </c>
      <c r="I3317">
        <v>3.5891999999999999</v>
      </c>
      <c r="J3317">
        <v>36</v>
      </c>
      <c r="K3317">
        <v>28.7136</v>
      </c>
      <c r="L3317" t="s">
        <v>136</v>
      </c>
    </row>
    <row r="3318" spans="1:12" x14ac:dyDescent="0.25">
      <c r="A3318" t="s">
        <v>15</v>
      </c>
      <c r="B3318" s="1">
        <v>44498</v>
      </c>
      <c r="C3318">
        <v>10</v>
      </c>
      <c r="D3318">
        <v>2021</v>
      </c>
      <c r="E3318" t="s">
        <v>34</v>
      </c>
      <c r="F3318" t="s">
        <v>43</v>
      </c>
      <c r="G3318">
        <v>5</v>
      </c>
      <c r="H3318">
        <v>32.799999999999997</v>
      </c>
      <c r="I3318">
        <v>22.5566</v>
      </c>
      <c r="J3318">
        <v>164</v>
      </c>
      <c r="K3318">
        <v>112.783</v>
      </c>
      <c r="L3318" t="s">
        <v>136</v>
      </c>
    </row>
    <row r="3319" spans="1:12" x14ac:dyDescent="0.25">
      <c r="A3319" t="s">
        <v>15</v>
      </c>
      <c r="B3319" s="1">
        <v>44498</v>
      </c>
      <c r="C3319">
        <v>10</v>
      </c>
      <c r="D3319">
        <v>2021</v>
      </c>
      <c r="E3319" t="s">
        <v>34</v>
      </c>
      <c r="F3319" t="s">
        <v>43</v>
      </c>
      <c r="G3319">
        <v>5</v>
      </c>
      <c r="H3319">
        <v>32.799999999999997</v>
      </c>
      <c r="I3319">
        <v>22.5566</v>
      </c>
      <c r="J3319">
        <v>164</v>
      </c>
      <c r="K3319">
        <v>112.783</v>
      </c>
      <c r="L3319" t="s">
        <v>136</v>
      </c>
    </row>
    <row r="3320" spans="1:12" x14ac:dyDescent="0.25">
      <c r="A3320" t="s">
        <v>15</v>
      </c>
      <c r="B3320" s="1">
        <v>44498</v>
      </c>
      <c r="C3320">
        <v>10</v>
      </c>
      <c r="D3320">
        <v>2021</v>
      </c>
      <c r="E3320" t="s">
        <v>31</v>
      </c>
      <c r="F3320" t="s">
        <v>37</v>
      </c>
      <c r="G3320">
        <v>8</v>
      </c>
      <c r="H3320">
        <v>4.5</v>
      </c>
      <c r="I3320">
        <v>3.5891999999999999</v>
      </c>
      <c r="J3320">
        <v>36</v>
      </c>
      <c r="K3320">
        <v>28.7136</v>
      </c>
      <c r="L3320" t="s">
        <v>136</v>
      </c>
    </row>
    <row r="3321" spans="1:12" x14ac:dyDescent="0.25">
      <c r="A3321" t="s">
        <v>15</v>
      </c>
      <c r="B3321" s="1">
        <v>44498</v>
      </c>
      <c r="C3321">
        <v>10</v>
      </c>
      <c r="D3321">
        <v>2021</v>
      </c>
      <c r="E3321" t="s">
        <v>34</v>
      </c>
      <c r="F3321" t="s">
        <v>43</v>
      </c>
      <c r="G3321">
        <v>5</v>
      </c>
      <c r="H3321">
        <v>32.799999999999997</v>
      </c>
      <c r="I3321">
        <v>22.5566</v>
      </c>
      <c r="J3321">
        <v>164</v>
      </c>
      <c r="K3321">
        <v>112.783</v>
      </c>
      <c r="L3321" t="s">
        <v>136</v>
      </c>
    </row>
    <row r="3322" spans="1:12" x14ac:dyDescent="0.25">
      <c r="A3322" t="s">
        <v>15</v>
      </c>
      <c r="B3322" s="1">
        <v>44498</v>
      </c>
      <c r="C3322">
        <v>10</v>
      </c>
      <c r="D3322">
        <v>2021</v>
      </c>
      <c r="E3322" t="s">
        <v>31</v>
      </c>
      <c r="F3322" t="s">
        <v>37</v>
      </c>
      <c r="G3322">
        <v>8</v>
      </c>
      <c r="H3322">
        <v>4.5</v>
      </c>
      <c r="I3322">
        <v>3.5891999999999999</v>
      </c>
      <c r="J3322">
        <v>36</v>
      </c>
      <c r="K3322">
        <v>28.7136</v>
      </c>
      <c r="L3322" t="s">
        <v>136</v>
      </c>
    </row>
    <row r="3323" spans="1:12" x14ac:dyDescent="0.25">
      <c r="A3323" t="s">
        <v>38</v>
      </c>
      <c r="B3323" s="1">
        <v>44498</v>
      </c>
      <c r="C3323">
        <v>10</v>
      </c>
      <c r="D3323">
        <v>2021</v>
      </c>
      <c r="E3323" t="s">
        <v>28</v>
      </c>
      <c r="F3323" t="s">
        <v>76</v>
      </c>
      <c r="G3323">
        <v>6</v>
      </c>
      <c r="H3323">
        <v>12.5</v>
      </c>
      <c r="I3323">
        <v>10.512499999999999</v>
      </c>
      <c r="J3323">
        <v>75</v>
      </c>
      <c r="K3323">
        <v>63.075000000000003</v>
      </c>
      <c r="L3323" t="s">
        <v>137</v>
      </c>
    </row>
    <row r="3324" spans="1:12" x14ac:dyDescent="0.25">
      <c r="A3324" t="s">
        <v>38</v>
      </c>
      <c r="B3324" s="1">
        <v>44498</v>
      </c>
      <c r="C3324">
        <v>10</v>
      </c>
      <c r="D3324">
        <v>2021</v>
      </c>
      <c r="E3324" t="s">
        <v>21</v>
      </c>
      <c r="F3324" t="s">
        <v>22</v>
      </c>
      <c r="G3324">
        <v>10</v>
      </c>
      <c r="H3324">
        <v>9.65</v>
      </c>
      <c r="I3324">
        <v>7.5481999999999996</v>
      </c>
      <c r="J3324">
        <v>96.5</v>
      </c>
      <c r="K3324">
        <v>75.481999999999999</v>
      </c>
      <c r="L3324" t="s">
        <v>137</v>
      </c>
    </row>
    <row r="3325" spans="1:12" x14ac:dyDescent="0.25">
      <c r="A3325" t="s">
        <v>38</v>
      </c>
      <c r="B3325" s="1">
        <v>44498</v>
      </c>
      <c r="C3325">
        <v>10</v>
      </c>
      <c r="D3325">
        <v>2021</v>
      </c>
      <c r="E3325" t="s">
        <v>31</v>
      </c>
      <c r="F3325" t="s">
        <v>52</v>
      </c>
      <c r="G3325">
        <v>3</v>
      </c>
      <c r="H3325">
        <v>18</v>
      </c>
      <c r="I3325">
        <v>14.736599999999999</v>
      </c>
      <c r="J3325">
        <v>54</v>
      </c>
      <c r="K3325">
        <v>44.209800000000001</v>
      </c>
      <c r="L3325" t="s">
        <v>137</v>
      </c>
    </row>
    <row r="3326" spans="1:12" x14ac:dyDescent="0.25">
      <c r="A3326" t="s">
        <v>38</v>
      </c>
      <c r="B3326" s="1">
        <v>44498</v>
      </c>
      <c r="C3326">
        <v>10</v>
      </c>
      <c r="D3326">
        <v>2021</v>
      </c>
      <c r="E3326" t="s">
        <v>28</v>
      </c>
      <c r="F3326" t="s">
        <v>76</v>
      </c>
      <c r="G3326">
        <v>6</v>
      </c>
      <c r="H3326">
        <v>12.5</v>
      </c>
      <c r="I3326">
        <v>10.512499999999999</v>
      </c>
      <c r="J3326">
        <v>75</v>
      </c>
      <c r="K3326">
        <v>63.075000000000003</v>
      </c>
      <c r="L3326" t="s">
        <v>137</v>
      </c>
    </row>
    <row r="3327" spans="1:12" x14ac:dyDescent="0.25">
      <c r="A3327" t="s">
        <v>38</v>
      </c>
      <c r="B3327" s="1">
        <v>44498</v>
      </c>
      <c r="C3327">
        <v>10</v>
      </c>
      <c r="D3327">
        <v>2021</v>
      </c>
      <c r="E3327" t="s">
        <v>31</v>
      </c>
      <c r="F3327" t="s">
        <v>52</v>
      </c>
      <c r="G3327">
        <v>3</v>
      </c>
      <c r="H3327">
        <v>18</v>
      </c>
      <c r="I3327">
        <v>14.736599999999999</v>
      </c>
      <c r="J3327">
        <v>54</v>
      </c>
      <c r="K3327">
        <v>44.209800000000001</v>
      </c>
      <c r="L3327" t="s">
        <v>137</v>
      </c>
    </row>
    <row r="3328" spans="1:12" x14ac:dyDescent="0.25">
      <c r="A3328" t="s">
        <v>38</v>
      </c>
      <c r="B3328" s="1">
        <v>44498</v>
      </c>
      <c r="C3328">
        <v>10</v>
      </c>
      <c r="D3328">
        <v>2021</v>
      </c>
      <c r="E3328" t="s">
        <v>21</v>
      </c>
      <c r="F3328" t="s">
        <v>22</v>
      </c>
      <c r="G3328">
        <v>10</v>
      </c>
      <c r="H3328">
        <v>9.65</v>
      </c>
      <c r="I3328">
        <v>7.5481999999999996</v>
      </c>
      <c r="J3328">
        <v>96.5</v>
      </c>
      <c r="K3328">
        <v>75.481999999999999</v>
      </c>
      <c r="L3328" t="s">
        <v>137</v>
      </c>
    </row>
    <row r="3329" spans="1:12" x14ac:dyDescent="0.25">
      <c r="A3329" t="s">
        <v>38</v>
      </c>
      <c r="B3329" s="1">
        <v>44498</v>
      </c>
      <c r="C3329">
        <v>10</v>
      </c>
      <c r="D3329">
        <v>2021</v>
      </c>
      <c r="E3329" t="s">
        <v>28</v>
      </c>
      <c r="F3329" t="s">
        <v>76</v>
      </c>
      <c r="G3329">
        <v>6</v>
      </c>
      <c r="H3329">
        <v>12.5</v>
      </c>
      <c r="I3329">
        <v>10.512499999999999</v>
      </c>
      <c r="J3329">
        <v>75</v>
      </c>
      <c r="K3329">
        <v>63.075000000000003</v>
      </c>
      <c r="L3329" t="s">
        <v>137</v>
      </c>
    </row>
    <row r="3330" spans="1:12" x14ac:dyDescent="0.25">
      <c r="A3330" t="s">
        <v>38</v>
      </c>
      <c r="B3330" s="1">
        <v>44498</v>
      </c>
      <c r="C3330">
        <v>10</v>
      </c>
      <c r="D3330">
        <v>2021</v>
      </c>
      <c r="E3330" t="s">
        <v>21</v>
      </c>
      <c r="F3330" t="s">
        <v>22</v>
      </c>
      <c r="G3330">
        <v>10</v>
      </c>
      <c r="H3330">
        <v>9.65</v>
      </c>
      <c r="I3330">
        <v>7.5481999999999996</v>
      </c>
      <c r="J3330">
        <v>96.5</v>
      </c>
      <c r="K3330">
        <v>75.481999999999999</v>
      </c>
      <c r="L3330" t="s">
        <v>137</v>
      </c>
    </row>
    <row r="3331" spans="1:12" x14ac:dyDescent="0.25">
      <c r="A3331" t="s">
        <v>38</v>
      </c>
      <c r="B3331" s="1">
        <v>44498</v>
      </c>
      <c r="C3331">
        <v>10</v>
      </c>
      <c r="D3331">
        <v>2021</v>
      </c>
      <c r="E3331" t="s">
        <v>31</v>
      </c>
      <c r="F3331" t="s">
        <v>52</v>
      </c>
      <c r="G3331">
        <v>3</v>
      </c>
      <c r="H3331">
        <v>18</v>
      </c>
      <c r="I3331">
        <v>14.736599999999999</v>
      </c>
      <c r="J3331">
        <v>54</v>
      </c>
      <c r="K3331">
        <v>44.209800000000001</v>
      </c>
      <c r="L3331" t="s">
        <v>137</v>
      </c>
    </row>
    <row r="3332" spans="1:12" x14ac:dyDescent="0.25">
      <c r="A3332" t="s">
        <v>38</v>
      </c>
      <c r="B3332" s="1">
        <v>44498</v>
      </c>
      <c r="C3332">
        <v>10</v>
      </c>
      <c r="D3332">
        <v>2021</v>
      </c>
      <c r="E3332" t="s">
        <v>28</v>
      </c>
      <c r="F3332" t="s">
        <v>76</v>
      </c>
      <c r="G3332">
        <v>6</v>
      </c>
      <c r="H3332">
        <v>12.5</v>
      </c>
      <c r="I3332">
        <v>10.512499999999999</v>
      </c>
      <c r="J3332">
        <v>75</v>
      </c>
      <c r="K3332">
        <v>63.075000000000003</v>
      </c>
      <c r="L3332" t="s">
        <v>137</v>
      </c>
    </row>
    <row r="3333" spans="1:12" x14ac:dyDescent="0.25">
      <c r="A3333" t="s">
        <v>38</v>
      </c>
      <c r="B3333" s="1">
        <v>44498</v>
      </c>
      <c r="C3333">
        <v>10</v>
      </c>
      <c r="D3333">
        <v>2021</v>
      </c>
      <c r="E3333" t="s">
        <v>31</v>
      </c>
      <c r="F3333" t="s">
        <v>52</v>
      </c>
      <c r="G3333">
        <v>3</v>
      </c>
      <c r="H3333">
        <v>18</v>
      </c>
      <c r="I3333">
        <v>14.736599999999999</v>
      </c>
      <c r="J3333">
        <v>54</v>
      </c>
      <c r="K3333">
        <v>44.209800000000001</v>
      </c>
      <c r="L3333" t="s">
        <v>137</v>
      </c>
    </row>
    <row r="3334" spans="1:12" x14ac:dyDescent="0.25">
      <c r="A3334" t="s">
        <v>38</v>
      </c>
      <c r="B3334" s="1">
        <v>44498</v>
      </c>
      <c r="C3334">
        <v>10</v>
      </c>
      <c r="D3334">
        <v>2021</v>
      </c>
      <c r="E3334" t="s">
        <v>21</v>
      </c>
      <c r="F3334" t="s">
        <v>22</v>
      </c>
      <c r="G3334">
        <v>10</v>
      </c>
      <c r="H3334">
        <v>9.65</v>
      </c>
      <c r="I3334">
        <v>7.5481999999999996</v>
      </c>
      <c r="J3334">
        <v>96.5</v>
      </c>
      <c r="K3334">
        <v>75.481999999999999</v>
      </c>
      <c r="L3334" t="s">
        <v>137</v>
      </c>
    </row>
    <row r="3335" spans="1:12" x14ac:dyDescent="0.25">
      <c r="A3335" t="s">
        <v>9</v>
      </c>
      <c r="B3335" s="1">
        <v>44499</v>
      </c>
      <c r="C3335">
        <v>10</v>
      </c>
      <c r="D3335">
        <v>2021</v>
      </c>
      <c r="E3335" t="s">
        <v>19</v>
      </c>
      <c r="F3335" t="s">
        <v>92</v>
      </c>
      <c r="G3335">
        <v>24</v>
      </c>
      <c r="H3335">
        <v>40</v>
      </c>
      <c r="I3335">
        <v>15.476000000000001</v>
      </c>
      <c r="J3335">
        <v>960</v>
      </c>
      <c r="K3335">
        <v>371.42399999999998</v>
      </c>
      <c r="L3335" t="s">
        <v>118</v>
      </c>
    </row>
    <row r="3336" spans="1:12" x14ac:dyDescent="0.25">
      <c r="A3336" t="s">
        <v>9</v>
      </c>
      <c r="B3336" s="1">
        <v>44499</v>
      </c>
      <c r="C3336">
        <v>10</v>
      </c>
      <c r="D3336">
        <v>2021</v>
      </c>
      <c r="E3336" t="s">
        <v>21</v>
      </c>
      <c r="F3336" t="s">
        <v>55</v>
      </c>
      <c r="G3336">
        <v>20</v>
      </c>
      <c r="H3336">
        <v>25.89</v>
      </c>
      <c r="I3336">
        <v>2.3845000000000001</v>
      </c>
      <c r="J3336">
        <v>517.79999999999995</v>
      </c>
      <c r="K3336">
        <v>47.69</v>
      </c>
      <c r="L3336" t="s">
        <v>118</v>
      </c>
    </row>
    <row r="3337" spans="1:12" x14ac:dyDescent="0.25">
      <c r="A3337" t="s">
        <v>9</v>
      </c>
      <c r="B3337" s="1">
        <v>44499</v>
      </c>
      <c r="C3337">
        <v>10</v>
      </c>
      <c r="D3337">
        <v>2021</v>
      </c>
      <c r="E3337" t="s">
        <v>21</v>
      </c>
      <c r="F3337" t="s">
        <v>59</v>
      </c>
      <c r="G3337">
        <v>25</v>
      </c>
      <c r="H3337">
        <v>18.399999999999999</v>
      </c>
      <c r="I3337">
        <v>14.1441</v>
      </c>
      <c r="J3337">
        <v>460</v>
      </c>
      <c r="K3337">
        <v>353.60250000000002</v>
      </c>
      <c r="L3337" t="s">
        <v>118</v>
      </c>
    </row>
    <row r="3338" spans="1:12" x14ac:dyDescent="0.25">
      <c r="A3338" t="s">
        <v>9</v>
      </c>
      <c r="B3338" s="1">
        <v>44499</v>
      </c>
      <c r="C3338">
        <v>10</v>
      </c>
      <c r="D3338">
        <v>2021</v>
      </c>
      <c r="E3338" t="s">
        <v>31</v>
      </c>
      <c r="F3338" t="s">
        <v>73</v>
      </c>
      <c r="G3338">
        <v>40</v>
      </c>
      <c r="H3338">
        <v>18</v>
      </c>
      <c r="I3338">
        <v>8.5283999999999995</v>
      </c>
      <c r="J3338">
        <v>720</v>
      </c>
      <c r="K3338">
        <v>341.13600000000002</v>
      </c>
      <c r="L3338" t="s">
        <v>118</v>
      </c>
    </row>
    <row r="3339" spans="1:12" x14ac:dyDescent="0.25">
      <c r="A3339" t="s">
        <v>9</v>
      </c>
      <c r="B3339" s="1">
        <v>44499</v>
      </c>
      <c r="C3339">
        <v>10</v>
      </c>
      <c r="D3339">
        <v>2021</v>
      </c>
      <c r="E3339" t="s">
        <v>21</v>
      </c>
      <c r="F3339" t="s">
        <v>59</v>
      </c>
      <c r="G3339">
        <v>25</v>
      </c>
      <c r="H3339">
        <v>18.399999999999999</v>
      </c>
      <c r="I3339">
        <v>14.1441</v>
      </c>
      <c r="J3339">
        <v>460</v>
      </c>
      <c r="K3339">
        <v>353.60250000000002</v>
      </c>
      <c r="L3339" t="s">
        <v>118</v>
      </c>
    </row>
    <row r="3340" spans="1:12" x14ac:dyDescent="0.25">
      <c r="A3340" t="s">
        <v>9</v>
      </c>
      <c r="B3340" s="1">
        <v>44499</v>
      </c>
      <c r="C3340">
        <v>10</v>
      </c>
      <c r="D3340">
        <v>2021</v>
      </c>
      <c r="E3340" t="s">
        <v>21</v>
      </c>
      <c r="F3340" t="s">
        <v>55</v>
      </c>
      <c r="G3340">
        <v>20</v>
      </c>
      <c r="H3340">
        <v>25.89</v>
      </c>
      <c r="I3340">
        <v>2.3845000000000001</v>
      </c>
      <c r="J3340">
        <v>517.79999999999995</v>
      </c>
      <c r="K3340">
        <v>47.69</v>
      </c>
      <c r="L3340" t="s">
        <v>118</v>
      </c>
    </row>
    <row r="3341" spans="1:12" x14ac:dyDescent="0.25">
      <c r="A3341" t="s">
        <v>9</v>
      </c>
      <c r="B3341" s="1">
        <v>44499</v>
      </c>
      <c r="C3341">
        <v>10</v>
      </c>
      <c r="D3341">
        <v>2021</v>
      </c>
      <c r="E3341" t="s">
        <v>19</v>
      </c>
      <c r="F3341" t="s">
        <v>92</v>
      </c>
      <c r="G3341">
        <v>24</v>
      </c>
      <c r="H3341">
        <v>40</v>
      </c>
      <c r="I3341">
        <v>15.476000000000001</v>
      </c>
      <c r="J3341">
        <v>960</v>
      </c>
      <c r="K3341">
        <v>371.42399999999998</v>
      </c>
      <c r="L3341" t="s">
        <v>118</v>
      </c>
    </row>
    <row r="3342" spans="1:12" x14ac:dyDescent="0.25">
      <c r="A3342" t="s">
        <v>9</v>
      </c>
      <c r="B3342" s="1">
        <v>44499</v>
      </c>
      <c r="C3342">
        <v>10</v>
      </c>
      <c r="D3342">
        <v>2021</v>
      </c>
      <c r="E3342" t="s">
        <v>31</v>
      </c>
      <c r="F3342" t="s">
        <v>73</v>
      </c>
      <c r="G3342">
        <v>40</v>
      </c>
      <c r="H3342">
        <v>18</v>
      </c>
      <c r="I3342">
        <v>8.5283999999999995</v>
      </c>
      <c r="J3342">
        <v>720</v>
      </c>
      <c r="K3342">
        <v>341.13600000000002</v>
      </c>
      <c r="L3342" t="s">
        <v>118</v>
      </c>
    </row>
    <row r="3343" spans="1:12" x14ac:dyDescent="0.25">
      <c r="A3343" t="s">
        <v>9</v>
      </c>
      <c r="B3343" s="1">
        <v>44499</v>
      </c>
      <c r="C3343">
        <v>10</v>
      </c>
      <c r="D3343">
        <v>2021</v>
      </c>
      <c r="E3343" t="s">
        <v>19</v>
      </c>
      <c r="F3343" t="s">
        <v>92</v>
      </c>
      <c r="G3343">
        <v>24</v>
      </c>
      <c r="H3343">
        <v>40</v>
      </c>
      <c r="I3343">
        <v>15.476000000000001</v>
      </c>
      <c r="J3343">
        <v>960</v>
      </c>
      <c r="K3343">
        <v>371.42399999999998</v>
      </c>
      <c r="L3343" t="s">
        <v>118</v>
      </c>
    </row>
    <row r="3344" spans="1:12" x14ac:dyDescent="0.25">
      <c r="A3344" t="s">
        <v>9</v>
      </c>
      <c r="B3344" s="1">
        <v>44499</v>
      </c>
      <c r="C3344">
        <v>10</v>
      </c>
      <c r="D3344">
        <v>2021</v>
      </c>
      <c r="E3344" t="s">
        <v>21</v>
      </c>
      <c r="F3344" t="s">
        <v>59</v>
      </c>
      <c r="G3344">
        <v>25</v>
      </c>
      <c r="H3344">
        <v>18.399999999999999</v>
      </c>
      <c r="I3344">
        <v>14.1441</v>
      </c>
      <c r="J3344">
        <v>460</v>
      </c>
      <c r="K3344">
        <v>353.60250000000002</v>
      </c>
      <c r="L3344" t="s">
        <v>118</v>
      </c>
    </row>
    <row r="3345" spans="1:12" x14ac:dyDescent="0.25">
      <c r="A3345" t="s">
        <v>9</v>
      </c>
      <c r="B3345" s="1">
        <v>44499</v>
      </c>
      <c r="C3345">
        <v>10</v>
      </c>
      <c r="D3345">
        <v>2021</v>
      </c>
      <c r="E3345" t="s">
        <v>21</v>
      </c>
      <c r="F3345" t="s">
        <v>55</v>
      </c>
      <c r="G3345">
        <v>20</v>
      </c>
      <c r="H3345">
        <v>25.89</v>
      </c>
      <c r="I3345">
        <v>2.3845000000000001</v>
      </c>
      <c r="J3345">
        <v>517.79999999999995</v>
      </c>
      <c r="K3345">
        <v>47.69</v>
      </c>
      <c r="L3345" t="s">
        <v>118</v>
      </c>
    </row>
    <row r="3346" spans="1:12" x14ac:dyDescent="0.25">
      <c r="A3346" t="s">
        <v>9</v>
      </c>
      <c r="B3346" s="1">
        <v>44499</v>
      </c>
      <c r="C3346">
        <v>10</v>
      </c>
      <c r="D3346">
        <v>2021</v>
      </c>
      <c r="E3346" t="s">
        <v>31</v>
      </c>
      <c r="F3346" t="s">
        <v>73</v>
      </c>
      <c r="G3346">
        <v>40</v>
      </c>
      <c r="H3346">
        <v>18</v>
      </c>
      <c r="I3346">
        <v>8.5283999999999995</v>
      </c>
      <c r="J3346">
        <v>720</v>
      </c>
      <c r="K3346">
        <v>341.13600000000002</v>
      </c>
      <c r="L3346" t="s">
        <v>118</v>
      </c>
    </row>
    <row r="3347" spans="1:12" x14ac:dyDescent="0.25">
      <c r="A3347" t="s">
        <v>15</v>
      </c>
      <c r="B3347" s="1">
        <v>44500</v>
      </c>
      <c r="C3347">
        <v>10</v>
      </c>
      <c r="D3347">
        <v>2021</v>
      </c>
      <c r="E3347" t="s">
        <v>21</v>
      </c>
      <c r="F3347" t="s">
        <v>22</v>
      </c>
      <c r="G3347">
        <v>6</v>
      </c>
      <c r="H3347">
        <v>9.65</v>
      </c>
      <c r="I3347">
        <v>3.4392999999999998</v>
      </c>
      <c r="J3347">
        <v>57.9</v>
      </c>
      <c r="K3347">
        <v>20.6358</v>
      </c>
      <c r="L3347" t="s">
        <v>130</v>
      </c>
    </row>
    <row r="3348" spans="1:12" x14ac:dyDescent="0.25">
      <c r="A3348" t="s">
        <v>15</v>
      </c>
      <c r="B3348" s="1">
        <v>44500</v>
      </c>
      <c r="C3348">
        <v>10</v>
      </c>
      <c r="D3348">
        <v>2021</v>
      </c>
      <c r="E3348" t="s">
        <v>34</v>
      </c>
      <c r="F3348" t="s">
        <v>56</v>
      </c>
      <c r="G3348">
        <v>25</v>
      </c>
      <c r="H3348">
        <v>39</v>
      </c>
      <c r="I3348">
        <v>8.9933999999999994</v>
      </c>
      <c r="J3348">
        <v>975</v>
      </c>
      <c r="K3348">
        <v>224.83500000000001</v>
      </c>
      <c r="L3348" t="s">
        <v>130</v>
      </c>
    </row>
    <row r="3349" spans="1:12" x14ac:dyDescent="0.25">
      <c r="A3349" t="s">
        <v>15</v>
      </c>
      <c r="B3349" s="1">
        <v>44500</v>
      </c>
      <c r="C3349">
        <v>10</v>
      </c>
      <c r="D3349">
        <v>2021</v>
      </c>
      <c r="E3349" t="s">
        <v>28</v>
      </c>
      <c r="F3349" t="s">
        <v>29</v>
      </c>
      <c r="G3349">
        <v>15</v>
      </c>
      <c r="H3349">
        <v>81</v>
      </c>
      <c r="I3349">
        <v>35.478000000000002</v>
      </c>
      <c r="J3349">
        <v>1215</v>
      </c>
      <c r="K3349">
        <v>532.16999999999996</v>
      </c>
      <c r="L3349" t="s">
        <v>130</v>
      </c>
    </row>
    <row r="3350" spans="1:12" x14ac:dyDescent="0.25">
      <c r="A3350" t="s">
        <v>15</v>
      </c>
      <c r="B3350" s="1">
        <v>44500</v>
      </c>
      <c r="C3350">
        <v>10</v>
      </c>
      <c r="D3350">
        <v>2021</v>
      </c>
      <c r="E3350" t="s">
        <v>21</v>
      </c>
      <c r="F3350" t="s">
        <v>48</v>
      </c>
      <c r="G3350">
        <v>18</v>
      </c>
      <c r="H3350">
        <v>26</v>
      </c>
      <c r="I3350">
        <v>1.8304</v>
      </c>
      <c r="J3350">
        <v>468</v>
      </c>
      <c r="K3350">
        <v>32.947200000000002</v>
      </c>
      <c r="L3350" t="s">
        <v>130</v>
      </c>
    </row>
    <row r="3351" spans="1:12" x14ac:dyDescent="0.25">
      <c r="A3351" t="s">
        <v>15</v>
      </c>
      <c r="B3351" s="1">
        <v>44500</v>
      </c>
      <c r="C3351">
        <v>10</v>
      </c>
      <c r="D3351">
        <v>2021</v>
      </c>
      <c r="E3351" t="s">
        <v>28</v>
      </c>
      <c r="F3351" t="s">
        <v>29</v>
      </c>
      <c r="G3351">
        <v>15</v>
      </c>
      <c r="H3351">
        <v>81</v>
      </c>
      <c r="I3351">
        <v>35.478000000000002</v>
      </c>
      <c r="J3351">
        <v>1215</v>
      </c>
      <c r="K3351">
        <v>532.16999999999996</v>
      </c>
      <c r="L3351" t="s">
        <v>130</v>
      </c>
    </row>
    <row r="3352" spans="1:12" x14ac:dyDescent="0.25">
      <c r="A3352" t="s">
        <v>15</v>
      </c>
      <c r="B3352" s="1">
        <v>44500</v>
      </c>
      <c r="C3352">
        <v>10</v>
      </c>
      <c r="D3352">
        <v>2021</v>
      </c>
      <c r="E3352" t="s">
        <v>21</v>
      </c>
      <c r="F3352" t="s">
        <v>22</v>
      </c>
      <c r="G3352">
        <v>6</v>
      </c>
      <c r="H3352">
        <v>9.65</v>
      </c>
      <c r="I3352">
        <v>3.4392999999999998</v>
      </c>
      <c r="J3352">
        <v>57.9</v>
      </c>
      <c r="K3352">
        <v>20.6358</v>
      </c>
      <c r="L3352" t="s">
        <v>130</v>
      </c>
    </row>
    <row r="3353" spans="1:12" x14ac:dyDescent="0.25">
      <c r="A3353" t="s">
        <v>15</v>
      </c>
      <c r="B3353" s="1">
        <v>44500</v>
      </c>
      <c r="C3353">
        <v>10</v>
      </c>
      <c r="D3353">
        <v>2021</v>
      </c>
      <c r="E3353" t="s">
        <v>21</v>
      </c>
      <c r="F3353" t="s">
        <v>48</v>
      </c>
      <c r="G3353">
        <v>18</v>
      </c>
      <c r="H3353">
        <v>26</v>
      </c>
      <c r="I3353">
        <v>1.8304</v>
      </c>
      <c r="J3353">
        <v>468</v>
      </c>
      <c r="K3353">
        <v>32.947200000000002</v>
      </c>
      <c r="L3353" t="s">
        <v>130</v>
      </c>
    </row>
    <row r="3354" spans="1:12" x14ac:dyDescent="0.25">
      <c r="A3354" t="s">
        <v>15</v>
      </c>
      <c r="B3354" s="1">
        <v>44500</v>
      </c>
      <c r="C3354">
        <v>10</v>
      </c>
      <c r="D3354">
        <v>2021</v>
      </c>
      <c r="E3354" t="s">
        <v>34</v>
      </c>
      <c r="F3354" t="s">
        <v>56</v>
      </c>
      <c r="G3354">
        <v>25</v>
      </c>
      <c r="H3354">
        <v>39</v>
      </c>
      <c r="I3354">
        <v>8.9933999999999994</v>
      </c>
      <c r="J3354">
        <v>975</v>
      </c>
      <c r="K3354">
        <v>224.83500000000001</v>
      </c>
      <c r="L3354" t="s">
        <v>130</v>
      </c>
    </row>
    <row r="3355" spans="1:12" x14ac:dyDescent="0.25">
      <c r="A3355" t="s">
        <v>15</v>
      </c>
      <c r="B3355" s="1">
        <v>44500</v>
      </c>
      <c r="C3355">
        <v>10</v>
      </c>
      <c r="D3355">
        <v>2021</v>
      </c>
      <c r="E3355" t="s">
        <v>28</v>
      </c>
      <c r="F3355" t="s">
        <v>29</v>
      </c>
      <c r="G3355">
        <v>15</v>
      </c>
      <c r="H3355">
        <v>81</v>
      </c>
      <c r="I3355">
        <v>35.478000000000002</v>
      </c>
      <c r="J3355">
        <v>1215</v>
      </c>
      <c r="K3355">
        <v>532.16999999999996</v>
      </c>
      <c r="L3355" t="s">
        <v>130</v>
      </c>
    </row>
    <row r="3356" spans="1:12" x14ac:dyDescent="0.25">
      <c r="A3356" t="s">
        <v>15</v>
      </c>
      <c r="B3356" s="1">
        <v>44500</v>
      </c>
      <c r="C3356">
        <v>10</v>
      </c>
      <c r="D3356">
        <v>2021</v>
      </c>
      <c r="E3356" t="s">
        <v>21</v>
      </c>
      <c r="F3356" t="s">
        <v>48</v>
      </c>
      <c r="G3356">
        <v>18</v>
      </c>
      <c r="H3356">
        <v>26</v>
      </c>
      <c r="I3356">
        <v>1.8304</v>
      </c>
      <c r="J3356">
        <v>468</v>
      </c>
      <c r="K3356">
        <v>32.947200000000002</v>
      </c>
      <c r="L3356" t="s">
        <v>130</v>
      </c>
    </row>
    <row r="3357" spans="1:12" x14ac:dyDescent="0.25">
      <c r="A3357" t="s">
        <v>15</v>
      </c>
      <c r="B3357" s="1">
        <v>44500</v>
      </c>
      <c r="C3357">
        <v>10</v>
      </c>
      <c r="D3357">
        <v>2021</v>
      </c>
      <c r="E3357" t="s">
        <v>34</v>
      </c>
      <c r="F3357" t="s">
        <v>56</v>
      </c>
      <c r="G3357">
        <v>25</v>
      </c>
      <c r="H3357">
        <v>39</v>
      </c>
      <c r="I3357">
        <v>8.9933999999999994</v>
      </c>
      <c r="J3357">
        <v>975</v>
      </c>
      <c r="K3357">
        <v>224.83500000000001</v>
      </c>
      <c r="L3357" t="s">
        <v>130</v>
      </c>
    </row>
    <row r="3358" spans="1:12" x14ac:dyDescent="0.25">
      <c r="A3358" t="s">
        <v>15</v>
      </c>
      <c r="B3358" s="1">
        <v>44500</v>
      </c>
      <c r="C3358">
        <v>10</v>
      </c>
      <c r="D3358">
        <v>2021</v>
      </c>
      <c r="E3358" t="s">
        <v>21</v>
      </c>
      <c r="F3358" t="s">
        <v>22</v>
      </c>
      <c r="G3358">
        <v>6</v>
      </c>
      <c r="H3358">
        <v>9.65</v>
      </c>
      <c r="I3358">
        <v>3.4392999999999998</v>
      </c>
      <c r="J3358">
        <v>57.9</v>
      </c>
      <c r="K3358">
        <v>20.6358</v>
      </c>
      <c r="L3358" t="s">
        <v>130</v>
      </c>
    </row>
    <row r="3359" spans="1:12" x14ac:dyDescent="0.25">
      <c r="A3359" t="s">
        <v>15</v>
      </c>
      <c r="B3359" s="1">
        <v>44500</v>
      </c>
      <c r="C3359">
        <v>10</v>
      </c>
      <c r="D3359">
        <v>2021</v>
      </c>
      <c r="E3359" t="s">
        <v>21</v>
      </c>
      <c r="F3359" t="s">
        <v>48</v>
      </c>
      <c r="G3359">
        <v>18</v>
      </c>
      <c r="H3359">
        <v>26</v>
      </c>
      <c r="I3359">
        <v>1.8304</v>
      </c>
      <c r="J3359">
        <v>468</v>
      </c>
      <c r="K3359">
        <v>32.947200000000002</v>
      </c>
      <c r="L3359" t="s">
        <v>130</v>
      </c>
    </row>
    <row r="3360" spans="1:12" x14ac:dyDescent="0.25">
      <c r="A3360" t="s">
        <v>15</v>
      </c>
      <c r="B3360" s="1">
        <v>44500</v>
      </c>
      <c r="C3360">
        <v>10</v>
      </c>
      <c r="D3360">
        <v>2021</v>
      </c>
      <c r="E3360" t="s">
        <v>21</v>
      </c>
      <c r="F3360" t="s">
        <v>22</v>
      </c>
      <c r="G3360">
        <v>6</v>
      </c>
      <c r="H3360">
        <v>9.65</v>
      </c>
      <c r="I3360">
        <v>3.4392999999999998</v>
      </c>
      <c r="J3360">
        <v>57.9</v>
      </c>
      <c r="K3360">
        <v>20.6358</v>
      </c>
      <c r="L3360" t="s">
        <v>130</v>
      </c>
    </row>
    <row r="3361" spans="1:12" x14ac:dyDescent="0.25">
      <c r="A3361" t="s">
        <v>15</v>
      </c>
      <c r="B3361" s="1">
        <v>44500</v>
      </c>
      <c r="C3361">
        <v>10</v>
      </c>
      <c r="D3361">
        <v>2021</v>
      </c>
      <c r="E3361" t="s">
        <v>34</v>
      </c>
      <c r="F3361" t="s">
        <v>56</v>
      </c>
      <c r="G3361">
        <v>25</v>
      </c>
      <c r="H3361">
        <v>39</v>
      </c>
      <c r="I3361">
        <v>8.9933999999999994</v>
      </c>
      <c r="J3361">
        <v>975</v>
      </c>
      <c r="K3361">
        <v>224.83500000000001</v>
      </c>
      <c r="L3361" t="s">
        <v>130</v>
      </c>
    </row>
    <row r="3362" spans="1:12" x14ac:dyDescent="0.25">
      <c r="A3362" t="s">
        <v>15</v>
      </c>
      <c r="B3362" s="1">
        <v>44500</v>
      </c>
      <c r="C3362">
        <v>10</v>
      </c>
      <c r="D3362">
        <v>2021</v>
      </c>
      <c r="E3362" t="s">
        <v>28</v>
      </c>
      <c r="F3362" t="s">
        <v>29</v>
      </c>
      <c r="G3362">
        <v>15</v>
      </c>
      <c r="H3362">
        <v>81</v>
      </c>
      <c r="I3362">
        <v>35.478000000000002</v>
      </c>
      <c r="J3362">
        <v>1215</v>
      </c>
      <c r="K3362">
        <v>532.16999999999996</v>
      </c>
      <c r="L3362" t="s">
        <v>130</v>
      </c>
    </row>
    <row r="3363" spans="1:12" x14ac:dyDescent="0.25">
      <c r="A3363" t="s">
        <v>15</v>
      </c>
      <c r="B3363" s="1">
        <v>44500</v>
      </c>
      <c r="C3363">
        <v>10</v>
      </c>
      <c r="D3363">
        <v>2021</v>
      </c>
      <c r="E3363" t="s">
        <v>21</v>
      </c>
      <c r="F3363" t="s">
        <v>48</v>
      </c>
      <c r="G3363">
        <v>18</v>
      </c>
      <c r="H3363">
        <v>26</v>
      </c>
      <c r="I3363">
        <v>1.8304</v>
      </c>
      <c r="J3363">
        <v>468</v>
      </c>
      <c r="K3363">
        <v>32.947200000000002</v>
      </c>
      <c r="L3363" t="s">
        <v>130</v>
      </c>
    </row>
    <row r="3364" spans="1:12" x14ac:dyDescent="0.25">
      <c r="A3364" t="s">
        <v>15</v>
      </c>
      <c r="B3364" s="1">
        <v>44500</v>
      </c>
      <c r="C3364">
        <v>10</v>
      </c>
      <c r="D3364">
        <v>2021</v>
      </c>
      <c r="E3364" t="s">
        <v>21</v>
      </c>
      <c r="F3364" t="s">
        <v>22</v>
      </c>
      <c r="G3364">
        <v>6</v>
      </c>
      <c r="H3364">
        <v>9.65</v>
      </c>
      <c r="I3364">
        <v>3.4392999999999998</v>
      </c>
      <c r="J3364">
        <v>57.9</v>
      </c>
      <c r="K3364">
        <v>20.6358</v>
      </c>
      <c r="L3364" t="s">
        <v>130</v>
      </c>
    </row>
    <row r="3365" spans="1:12" x14ac:dyDescent="0.25">
      <c r="A3365" t="s">
        <v>15</v>
      </c>
      <c r="B3365" s="1">
        <v>44500</v>
      </c>
      <c r="C3365">
        <v>10</v>
      </c>
      <c r="D3365">
        <v>2021</v>
      </c>
      <c r="E3365" t="s">
        <v>34</v>
      </c>
      <c r="F3365" t="s">
        <v>56</v>
      </c>
      <c r="G3365">
        <v>25</v>
      </c>
      <c r="H3365">
        <v>39</v>
      </c>
      <c r="I3365">
        <v>8.9933999999999994</v>
      </c>
      <c r="J3365">
        <v>975</v>
      </c>
      <c r="K3365">
        <v>224.83500000000001</v>
      </c>
      <c r="L3365" t="s">
        <v>130</v>
      </c>
    </row>
    <row r="3366" spans="1:12" x14ac:dyDescent="0.25">
      <c r="A3366" t="s">
        <v>15</v>
      </c>
      <c r="B3366" s="1">
        <v>44500</v>
      </c>
      <c r="C3366">
        <v>10</v>
      </c>
      <c r="D3366">
        <v>2021</v>
      </c>
      <c r="E3366" t="s">
        <v>28</v>
      </c>
      <c r="F3366" t="s">
        <v>29</v>
      </c>
      <c r="G3366">
        <v>15</v>
      </c>
      <c r="H3366">
        <v>81</v>
      </c>
      <c r="I3366">
        <v>35.478000000000002</v>
      </c>
      <c r="J3366">
        <v>1215</v>
      </c>
      <c r="K3366">
        <v>532.16999999999996</v>
      </c>
      <c r="L3366" t="s">
        <v>130</v>
      </c>
    </row>
    <row r="3367" spans="1:12" x14ac:dyDescent="0.25">
      <c r="A3367" t="s">
        <v>15</v>
      </c>
      <c r="B3367" s="1">
        <v>44500</v>
      </c>
      <c r="C3367">
        <v>10</v>
      </c>
      <c r="D3367">
        <v>2021</v>
      </c>
      <c r="E3367" t="s">
        <v>34</v>
      </c>
      <c r="F3367" t="s">
        <v>56</v>
      </c>
      <c r="G3367">
        <v>25</v>
      </c>
      <c r="H3367">
        <v>39</v>
      </c>
      <c r="I3367">
        <v>8.9933999999999994</v>
      </c>
      <c r="J3367">
        <v>975</v>
      </c>
      <c r="K3367">
        <v>224.83500000000001</v>
      </c>
      <c r="L3367" t="s">
        <v>130</v>
      </c>
    </row>
    <row r="3368" spans="1:12" x14ac:dyDescent="0.25">
      <c r="A3368" t="s">
        <v>15</v>
      </c>
      <c r="B3368" s="1">
        <v>44500</v>
      </c>
      <c r="C3368">
        <v>10</v>
      </c>
      <c r="D3368">
        <v>2021</v>
      </c>
      <c r="E3368" t="s">
        <v>21</v>
      </c>
      <c r="F3368" t="s">
        <v>22</v>
      </c>
      <c r="G3368">
        <v>6</v>
      </c>
      <c r="H3368">
        <v>9.65</v>
      </c>
      <c r="I3368">
        <v>3.4392999999999998</v>
      </c>
      <c r="J3368">
        <v>57.9</v>
      </c>
      <c r="K3368">
        <v>20.6358</v>
      </c>
      <c r="L3368" t="s">
        <v>130</v>
      </c>
    </row>
    <row r="3369" spans="1:12" x14ac:dyDescent="0.25">
      <c r="A3369" t="s">
        <v>15</v>
      </c>
      <c r="B3369" s="1">
        <v>44500</v>
      </c>
      <c r="C3369">
        <v>10</v>
      </c>
      <c r="D3369">
        <v>2021</v>
      </c>
      <c r="E3369" t="s">
        <v>28</v>
      </c>
      <c r="F3369" t="s">
        <v>29</v>
      </c>
      <c r="G3369">
        <v>15</v>
      </c>
      <c r="H3369">
        <v>81</v>
      </c>
      <c r="I3369">
        <v>35.478000000000002</v>
      </c>
      <c r="J3369">
        <v>1215</v>
      </c>
      <c r="K3369">
        <v>532.16999999999996</v>
      </c>
      <c r="L3369" t="s">
        <v>130</v>
      </c>
    </row>
    <row r="3370" spans="1:12" x14ac:dyDescent="0.25">
      <c r="A3370" t="s">
        <v>15</v>
      </c>
      <c r="B3370" s="1">
        <v>44500</v>
      </c>
      <c r="C3370">
        <v>10</v>
      </c>
      <c r="D3370">
        <v>2021</v>
      </c>
      <c r="E3370" t="s">
        <v>21</v>
      </c>
      <c r="F3370" t="s">
        <v>48</v>
      </c>
      <c r="G3370">
        <v>18</v>
      </c>
      <c r="H3370">
        <v>26</v>
      </c>
      <c r="I3370">
        <v>1.8304</v>
      </c>
      <c r="J3370">
        <v>468</v>
      </c>
      <c r="K3370">
        <v>32.947200000000002</v>
      </c>
      <c r="L3370" t="s">
        <v>130</v>
      </c>
    </row>
    <row r="3371" spans="1:12" x14ac:dyDescent="0.25">
      <c r="A3371" t="s">
        <v>15</v>
      </c>
      <c r="B3371" s="1">
        <v>44500</v>
      </c>
      <c r="C3371">
        <v>10</v>
      </c>
      <c r="D3371">
        <v>2021</v>
      </c>
      <c r="E3371" t="s">
        <v>34</v>
      </c>
      <c r="F3371" t="s">
        <v>56</v>
      </c>
      <c r="G3371">
        <v>25</v>
      </c>
      <c r="H3371">
        <v>39</v>
      </c>
      <c r="I3371">
        <v>8.9933999999999994</v>
      </c>
      <c r="J3371">
        <v>975</v>
      </c>
      <c r="K3371">
        <v>224.83500000000001</v>
      </c>
      <c r="L3371" t="s">
        <v>130</v>
      </c>
    </row>
    <row r="3372" spans="1:12" x14ac:dyDescent="0.25">
      <c r="A3372" t="s">
        <v>15</v>
      </c>
      <c r="B3372" s="1">
        <v>44500</v>
      </c>
      <c r="C3372">
        <v>10</v>
      </c>
      <c r="D3372">
        <v>2021</v>
      </c>
      <c r="E3372" t="s">
        <v>21</v>
      </c>
      <c r="F3372" t="s">
        <v>22</v>
      </c>
      <c r="G3372">
        <v>6</v>
      </c>
      <c r="H3372">
        <v>9.65</v>
      </c>
      <c r="I3372">
        <v>3.4392999999999998</v>
      </c>
      <c r="J3372">
        <v>57.9</v>
      </c>
      <c r="K3372">
        <v>20.6358</v>
      </c>
      <c r="L3372" t="s">
        <v>130</v>
      </c>
    </row>
    <row r="3373" spans="1:12" x14ac:dyDescent="0.25">
      <c r="A3373" t="s">
        <v>15</v>
      </c>
      <c r="B3373" s="1">
        <v>44500</v>
      </c>
      <c r="C3373">
        <v>10</v>
      </c>
      <c r="D3373">
        <v>2021</v>
      </c>
      <c r="E3373" t="s">
        <v>21</v>
      </c>
      <c r="F3373" t="s">
        <v>48</v>
      </c>
      <c r="G3373">
        <v>18</v>
      </c>
      <c r="H3373">
        <v>26</v>
      </c>
      <c r="I3373">
        <v>1.8304</v>
      </c>
      <c r="J3373">
        <v>468</v>
      </c>
      <c r="K3373">
        <v>32.947200000000002</v>
      </c>
      <c r="L3373" t="s">
        <v>130</v>
      </c>
    </row>
    <row r="3374" spans="1:12" x14ac:dyDescent="0.25">
      <c r="A3374" t="s">
        <v>15</v>
      </c>
      <c r="B3374" s="1">
        <v>44500</v>
      </c>
      <c r="C3374">
        <v>10</v>
      </c>
      <c r="D3374">
        <v>2021</v>
      </c>
      <c r="E3374" t="s">
        <v>28</v>
      </c>
      <c r="F3374" t="s">
        <v>29</v>
      </c>
      <c r="G3374">
        <v>15</v>
      </c>
      <c r="H3374">
        <v>81</v>
      </c>
      <c r="I3374">
        <v>35.478000000000002</v>
      </c>
      <c r="J3374">
        <v>1215</v>
      </c>
      <c r="K3374">
        <v>532.16999999999996</v>
      </c>
      <c r="L3374" t="s">
        <v>130</v>
      </c>
    </row>
    <row r="3375" spans="1:12" x14ac:dyDescent="0.25">
      <c r="A3375" t="s">
        <v>15</v>
      </c>
      <c r="B3375" s="1">
        <v>44500</v>
      </c>
      <c r="C3375">
        <v>10</v>
      </c>
      <c r="D3375">
        <v>2021</v>
      </c>
      <c r="E3375" t="s">
        <v>34</v>
      </c>
      <c r="F3375" t="s">
        <v>56</v>
      </c>
      <c r="G3375">
        <v>25</v>
      </c>
      <c r="H3375">
        <v>39</v>
      </c>
      <c r="I3375">
        <v>8.9933999999999994</v>
      </c>
      <c r="J3375">
        <v>975</v>
      </c>
      <c r="K3375">
        <v>224.83500000000001</v>
      </c>
      <c r="L3375" t="s">
        <v>130</v>
      </c>
    </row>
    <row r="3376" spans="1:12" x14ac:dyDescent="0.25">
      <c r="A3376" t="s">
        <v>15</v>
      </c>
      <c r="B3376" s="1">
        <v>44500</v>
      </c>
      <c r="C3376">
        <v>10</v>
      </c>
      <c r="D3376">
        <v>2021</v>
      </c>
      <c r="E3376" t="s">
        <v>21</v>
      </c>
      <c r="F3376" t="s">
        <v>48</v>
      </c>
      <c r="G3376">
        <v>18</v>
      </c>
      <c r="H3376">
        <v>26</v>
      </c>
      <c r="I3376">
        <v>1.8304</v>
      </c>
      <c r="J3376">
        <v>468</v>
      </c>
      <c r="K3376">
        <v>32.947200000000002</v>
      </c>
      <c r="L3376" t="s">
        <v>130</v>
      </c>
    </row>
    <row r="3377" spans="1:12" x14ac:dyDescent="0.25">
      <c r="A3377" t="s">
        <v>15</v>
      </c>
      <c r="B3377" s="1">
        <v>44500</v>
      </c>
      <c r="C3377">
        <v>10</v>
      </c>
      <c r="D3377">
        <v>2021</v>
      </c>
      <c r="E3377" t="s">
        <v>28</v>
      </c>
      <c r="F3377" t="s">
        <v>29</v>
      </c>
      <c r="G3377">
        <v>15</v>
      </c>
      <c r="H3377">
        <v>81</v>
      </c>
      <c r="I3377">
        <v>35.478000000000002</v>
      </c>
      <c r="J3377">
        <v>1215</v>
      </c>
      <c r="K3377">
        <v>532.16999999999996</v>
      </c>
      <c r="L3377" t="s">
        <v>130</v>
      </c>
    </row>
    <row r="3378" spans="1:12" x14ac:dyDescent="0.25">
      <c r="A3378" t="s">
        <v>15</v>
      </c>
      <c r="B3378" s="1">
        <v>44500</v>
      </c>
      <c r="C3378">
        <v>10</v>
      </c>
      <c r="D3378">
        <v>2021</v>
      </c>
      <c r="E3378" t="s">
        <v>21</v>
      </c>
      <c r="F3378" t="s">
        <v>22</v>
      </c>
      <c r="G3378">
        <v>6</v>
      </c>
      <c r="H3378">
        <v>9.65</v>
      </c>
      <c r="I3378">
        <v>3.4392999999999998</v>
      </c>
      <c r="J3378">
        <v>57.9</v>
      </c>
      <c r="K3378">
        <v>20.6358</v>
      </c>
      <c r="L3378" t="s">
        <v>130</v>
      </c>
    </row>
    <row r="3379" spans="1:12" x14ac:dyDescent="0.25">
      <c r="A3379" t="s">
        <v>15</v>
      </c>
      <c r="B3379" s="1">
        <v>44500</v>
      </c>
      <c r="C3379">
        <v>10</v>
      </c>
      <c r="D3379">
        <v>2021</v>
      </c>
      <c r="E3379" t="s">
        <v>21</v>
      </c>
      <c r="F3379" t="s">
        <v>22</v>
      </c>
      <c r="G3379">
        <v>6</v>
      </c>
      <c r="H3379">
        <v>9.65</v>
      </c>
      <c r="I3379">
        <v>3.4392999999999998</v>
      </c>
      <c r="J3379">
        <v>57.9</v>
      </c>
      <c r="K3379">
        <v>20.6358</v>
      </c>
      <c r="L3379" t="s">
        <v>130</v>
      </c>
    </row>
    <row r="3380" spans="1:12" x14ac:dyDescent="0.25">
      <c r="A3380" t="s">
        <v>15</v>
      </c>
      <c r="B3380" s="1">
        <v>44500</v>
      </c>
      <c r="C3380">
        <v>10</v>
      </c>
      <c r="D3380">
        <v>2021</v>
      </c>
      <c r="E3380" t="s">
        <v>34</v>
      </c>
      <c r="F3380" t="s">
        <v>56</v>
      </c>
      <c r="G3380">
        <v>25</v>
      </c>
      <c r="H3380">
        <v>39</v>
      </c>
      <c r="I3380">
        <v>8.9933999999999994</v>
      </c>
      <c r="J3380">
        <v>975</v>
      </c>
      <c r="K3380">
        <v>224.83500000000001</v>
      </c>
      <c r="L3380" t="s">
        <v>130</v>
      </c>
    </row>
    <row r="3381" spans="1:12" x14ac:dyDescent="0.25">
      <c r="A3381" t="s">
        <v>15</v>
      </c>
      <c r="B3381" s="1">
        <v>44500</v>
      </c>
      <c r="C3381">
        <v>10</v>
      </c>
      <c r="D3381">
        <v>2021</v>
      </c>
      <c r="E3381" t="s">
        <v>21</v>
      </c>
      <c r="F3381" t="s">
        <v>48</v>
      </c>
      <c r="G3381">
        <v>18</v>
      </c>
      <c r="H3381">
        <v>26</v>
      </c>
      <c r="I3381">
        <v>1.8304</v>
      </c>
      <c r="J3381">
        <v>468</v>
      </c>
      <c r="K3381">
        <v>32.947200000000002</v>
      </c>
      <c r="L3381" t="s">
        <v>130</v>
      </c>
    </row>
    <row r="3382" spans="1:12" x14ac:dyDescent="0.25">
      <c r="A3382" t="s">
        <v>15</v>
      </c>
      <c r="B3382" s="1">
        <v>44500</v>
      </c>
      <c r="C3382">
        <v>10</v>
      </c>
      <c r="D3382">
        <v>2021</v>
      </c>
      <c r="E3382" t="s">
        <v>28</v>
      </c>
      <c r="F3382" t="s">
        <v>29</v>
      </c>
      <c r="G3382">
        <v>15</v>
      </c>
      <c r="H3382">
        <v>81</v>
      </c>
      <c r="I3382">
        <v>35.478000000000002</v>
      </c>
      <c r="J3382">
        <v>1215</v>
      </c>
      <c r="K3382">
        <v>532.16999999999996</v>
      </c>
      <c r="L3382" t="s">
        <v>130</v>
      </c>
    </row>
    <row r="3383" spans="1:12" x14ac:dyDescent="0.25">
      <c r="A3383" t="s">
        <v>15</v>
      </c>
      <c r="B3383" s="1">
        <v>44500</v>
      </c>
      <c r="C3383">
        <v>10</v>
      </c>
      <c r="D3383">
        <v>2021</v>
      </c>
      <c r="E3383" t="s">
        <v>21</v>
      </c>
      <c r="F3383" t="s">
        <v>22</v>
      </c>
      <c r="G3383">
        <v>6</v>
      </c>
      <c r="H3383">
        <v>9.65</v>
      </c>
      <c r="I3383">
        <v>3.4392999999999998</v>
      </c>
      <c r="J3383">
        <v>57.9</v>
      </c>
      <c r="K3383">
        <v>20.6358</v>
      </c>
      <c r="L3383" t="s">
        <v>130</v>
      </c>
    </row>
    <row r="3384" spans="1:12" x14ac:dyDescent="0.25">
      <c r="A3384" t="s">
        <v>15</v>
      </c>
      <c r="B3384" s="1">
        <v>44500</v>
      </c>
      <c r="C3384">
        <v>10</v>
      </c>
      <c r="D3384">
        <v>2021</v>
      </c>
      <c r="E3384" t="s">
        <v>21</v>
      </c>
      <c r="F3384" t="s">
        <v>48</v>
      </c>
      <c r="G3384">
        <v>18</v>
      </c>
      <c r="H3384">
        <v>26</v>
      </c>
      <c r="I3384">
        <v>1.8304</v>
      </c>
      <c r="J3384">
        <v>468</v>
      </c>
      <c r="K3384">
        <v>32.947200000000002</v>
      </c>
      <c r="L3384" t="s">
        <v>130</v>
      </c>
    </row>
    <row r="3385" spans="1:12" x14ac:dyDescent="0.25">
      <c r="A3385" t="s">
        <v>15</v>
      </c>
      <c r="B3385" s="1">
        <v>44500</v>
      </c>
      <c r="C3385">
        <v>10</v>
      </c>
      <c r="D3385">
        <v>2021</v>
      </c>
      <c r="E3385" t="s">
        <v>28</v>
      </c>
      <c r="F3385" t="s">
        <v>29</v>
      </c>
      <c r="G3385">
        <v>15</v>
      </c>
      <c r="H3385">
        <v>81</v>
      </c>
      <c r="I3385">
        <v>35.478000000000002</v>
      </c>
      <c r="J3385">
        <v>1215</v>
      </c>
      <c r="K3385">
        <v>532.16999999999996</v>
      </c>
      <c r="L3385" t="s">
        <v>130</v>
      </c>
    </row>
    <row r="3386" spans="1:12" x14ac:dyDescent="0.25">
      <c r="A3386" t="s">
        <v>15</v>
      </c>
      <c r="B3386" s="1">
        <v>44500</v>
      </c>
      <c r="C3386">
        <v>10</v>
      </c>
      <c r="D3386">
        <v>2021</v>
      </c>
      <c r="E3386" t="s">
        <v>34</v>
      </c>
      <c r="F3386" t="s">
        <v>56</v>
      </c>
      <c r="G3386">
        <v>25</v>
      </c>
      <c r="H3386">
        <v>39</v>
      </c>
      <c r="I3386">
        <v>8.9933999999999994</v>
      </c>
      <c r="J3386">
        <v>975</v>
      </c>
      <c r="K3386">
        <v>224.83500000000001</v>
      </c>
      <c r="L3386" t="s">
        <v>130</v>
      </c>
    </row>
    <row r="3387" spans="1:12" x14ac:dyDescent="0.25">
      <c r="A3387" t="s">
        <v>9</v>
      </c>
      <c r="B3387" s="1">
        <v>44500</v>
      </c>
      <c r="C3387">
        <v>10</v>
      </c>
      <c r="D3387">
        <v>2021</v>
      </c>
      <c r="E3387" t="s">
        <v>31</v>
      </c>
      <c r="F3387" t="s">
        <v>61</v>
      </c>
      <c r="G3387">
        <v>60</v>
      </c>
      <c r="H3387">
        <v>46</v>
      </c>
      <c r="I3387">
        <v>28.929400000000001</v>
      </c>
      <c r="J3387">
        <v>2760</v>
      </c>
      <c r="K3387">
        <v>1735.7639999999999</v>
      </c>
      <c r="L3387" t="s">
        <v>126</v>
      </c>
    </row>
    <row r="3388" spans="1:12" x14ac:dyDescent="0.25">
      <c r="A3388" t="s">
        <v>9</v>
      </c>
      <c r="B3388" s="1">
        <v>44500</v>
      </c>
      <c r="C3388">
        <v>10</v>
      </c>
      <c r="D3388">
        <v>2021</v>
      </c>
      <c r="E3388" t="s">
        <v>34</v>
      </c>
      <c r="F3388" t="s">
        <v>77</v>
      </c>
      <c r="G3388">
        <v>15</v>
      </c>
      <c r="H3388">
        <v>7.45</v>
      </c>
      <c r="I3388">
        <v>6.7000000000000002E-3</v>
      </c>
      <c r="J3388">
        <v>111.75</v>
      </c>
      <c r="K3388">
        <v>0.10050000000000001</v>
      </c>
      <c r="L3388" t="s">
        <v>126</v>
      </c>
    </row>
    <row r="3389" spans="1:12" x14ac:dyDescent="0.25">
      <c r="A3389" t="s">
        <v>9</v>
      </c>
      <c r="B3389" s="1">
        <v>44500</v>
      </c>
      <c r="C3389">
        <v>10</v>
      </c>
      <c r="D3389">
        <v>2021</v>
      </c>
      <c r="E3389" t="s">
        <v>21</v>
      </c>
      <c r="F3389" t="s">
        <v>55</v>
      </c>
      <c r="G3389">
        <v>10</v>
      </c>
      <c r="H3389">
        <v>25.89</v>
      </c>
      <c r="I3389">
        <v>16.468599999999999</v>
      </c>
      <c r="J3389">
        <v>258.89999999999998</v>
      </c>
      <c r="K3389">
        <v>164.68600000000001</v>
      </c>
      <c r="L3389" t="s">
        <v>126</v>
      </c>
    </row>
    <row r="3390" spans="1:12" x14ac:dyDescent="0.25">
      <c r="A3390" t="s">
        <v>9</v>
      </c>
      <c r="B3390" s="1">
        <v>44500</v>
      </c>
      <c r="C3390">
        <v>10</v>
      </c>
      <c r="D3390">
        <v>2021</v>
      </c>
      <c r="E3390" t="s">
        <v>21</v>
      </c>
      <c r="F3390" t="s">
        <v>62</v>
      </c>
      <c r="G3390">
        <v>2</v>
      </c>
      <c r="H3390">
        <v>31</v>
      </c>
      <c r="I3390">
        <v>5.5458999999999996</v>
      </c>
      <c r="J3390">
        <v>62</v>
      </c>
      <c r="K3390">
        <v>11.091799999999999</v>
      </c>
      <c r="L3390" t="s">
        <v>126</v>
      </c>
    </row>
    <row r="3391" spans="1:12" x14ac:dyDescent="0.25">
      <c r="A3391" t="s">
        <v>9</v>
      </c>
      <c r="B3391" s="1">
        <v>44500</v>
      </c>
      <c r="C3391">
        <v>10</v>
      </c>
      <c r="D3391">
        <v>2021</v>
      </c>
      <c r="E3391" t="s">
        <v>21</v>
      </c>
      <c r="F3391" t="s">
        <v>55</v>
      </c>
      <c r="G3391">
        <v>10</v>
      </c>
      <c r="H3391">
        <v>25.89</v>
      </c>
      <c r="I3391">
        <v>16.468599999999999</v>
      </c>
      <c r="J3391">
        <v>258.89999999999998</v>
      </c>
      <c r="K3391">
        <v>164.68600000000001</v>
      </c>
      <c r="L3391" t="s">
        <v>126</v>
      </c>
    </row>
    <row r="3392" spans="1:12" x14ac:dyDescent="0.25">
      <c r="A3392" t="s">
        <v>9</v>
      </c>
      <c r="B3392" s="1">
        <v>44500</v>
      </c>
      <c r="C3392">
        <v>10</v>
      </c>
      <c r="D3392">
        <v>2021</v>
      </c>
      <c r="E3392" t="s">
        <v>34</v>
      </c>
      <c r="F3392" t="s">
        <v>77</v>
      </c>
      <c r="G3392">
        <v>15</v>
      </c>
      <c r="H3392">
        <v>7.45</v>
      </c>
      <c r="I3392">
        <v>6.7000000000000002E-3</v>
      </c>
      <c r="J3392">
        <v>111.75</v>
      </c>
      <c r="K3392">
        <v>0.10050000000000001</v>
      </c>
      <c r="L3392" t="s">
        <v>126</v>
      </c>
    </row>
    <row r="3393" spans="1:12" x14ac:dyDescent="0.25">
      <c r="A3393" t="s">
        <v>9</v>
      </c>
      <c r="B3393" s="1">
        <v>44500</v>
      </c>
      <c r="C3393">
        <v>10</v>
      </c>
      <c r="D3393">
        <v>2021</v>
      </c>
      <c r="E3393" t="s">
        <v>31</v>
      </c>
      <c r="F3393" t="s">
        <v>61</v>
      </c>
      <c r="G3393">
        <v>60</v>
      </c>
      <c r="H3393">
        <v>46</v>
      </c>
      <c r="I3393">
        <v>28.929400000000001</v>
      </c>
      <c r="J3393">
        <v>2760</v>
      </c>
      <c r="K3393">
        <v>1735.7639999999999</v>
      </c>
      <c r="L3393" t="s">
        <v>126</v>
      </c>
    </row>
    <row r="3394" spans="1:12" x14ac:dyDescent="0.25">
      <c r="A3394" t="s">
        <v>9</v>
      </c>
      <c r="B3394" s="1">
        <v>44500</v>
      </c>
      <c r="C3394">
        <v>10</v>
      </c>
      <c r="D3394">
        <v>2021</v>
      </c>
      <c r="E3394" t="s">
        <v>21</v>
      </c>
      <c r="F3394" t="s">
        <v>62</v>
      </c>
      <c r="G3394">
        <v>2</v>
      </c>
      <c r="H3394">
        <v>31</v>
      </c>
      <c r="I3394">
        <v>5.5458999999999996</v>
      </c>
      <c r="J3394">
        <v>62</v>
      </c>
      <c r="K3394">
        <v>11.091799999999999</v>
      </c>
      <c r="L3394" t="s">
        <v>126</v>
      </c>
    </row>
    <row r="3395" spans="1:12" x14ac:dyDescent="0.25">
      <c r="A3395" t="s">
        <v>9</v>
      </c>
      <c r="B3395" s="1">
        <v>44501</v>
      </c>
      <c r="C3395">
        <v>11</v>
      </c>
      <c r="D3395">
        <v>2021</v>
      </c>
      <c r="E3395" t="s">
        <v>21</v>
      </c>
      <c r="F3395" t="s">
        <v>59</v>
      </c>
      <c r="G3395">
        <v>15</v>
      </c>
      <c r="H3395">
        <v>18.399999999999999</v>
      </c>
      <c r="I3395">
        <v>3.7683</v>
      </c>
      <c r="J3395">
        <v>276</v>
      </c>
      <c r="K3395">
        <v>56.524500000000003</v>
      </c>
      <c r="L3395" t="s">
        <v>117</v>
      </c>
    </row>
    <row r="3396" spans="1:12" x14ac:dyDescent="0.25">
      <c r="A3396" t="s">
        <v>9</v>
      </c>
      <c r="B3396" s="1">
        <v>44501</v>
      </c>
      <c r="C3396">
        <v>11</v>
      </c>
      <c r="D3396">
        <v>2021</v>
      </c>
      <c r="E3396" t="s">
        <v>21</v>
      </c>
      <c r="F3396" t="s">
        <v>40</v>
      </c>
      <c r="G3396">
        <v>30</v>
      </c>
      <c r="H3396">
        <v>19</v>
      </c>
      <c r="I3396">
        <v>5.4378000000000002</v>
      </c>
      <c r="J3396">
        <v>570</v>
      </c>
      <c r="K3396">
        <v>163.13399999999999</v>
      </c>
      <c r="L3396" t="s">
        <v>117</v>
      </c>
    </row>
    <row r="3397" spans="1:12" x14ac:dyDescent="0.25">
      <c r="A3397" t="s">
        <v>9</v>
      </c>
      <c r="B3397" s="1">
        <v>44501</v>
      </c>
      <c r="C3397">
        <v>11</v>
      </c>
      <c r="D3397">
        <v>2021</v>
      </c>
      <c r="E3397" t="s">
        <v>21</v>
      </c>
      <c r="F3397" t="s">
        <v>40</v>
      </c>
      <c r="G3397">
        <v>30</v>
      </c>
      <c r="H3397">
        <v>19</v>
      </c>
      <c r="I3397">
        <v>5.4378000000000002</v>
      </c>
      <c r="J3397">
        <v>570</v>
      </c>
      <c r="K3397">
        <v>163.13399999999999</v>
      </c>
      <c r="L3397" t="s">
        <v>117</v>
      </c>
    </row>
    <row r="3398" spans="1:12" x14ac:dyDescent="0.25">
      <c r="A3398" t="s">
        <v>9</v>
      </c>
      <c r="B3398" s="1">
        <v>44501</v>
      </c>
      <c r="C3398">
        <v>11</v>
      </c>
      <c r="D3398">
        <v>2021</v>
      </c>
      <c r="E3398" t="s">
        <v>21</v>
      </c>
      <c r="F3398" t="s">
        <v>59</v>
      </c>
      <c r="G3398">
        <v>15</v>
      </c>
      <c r="H3398">
        <v>18.399999999999999</v>
      </c>
      <c r="I3398">
        <v>3.7683</v>
      </c>
      <c r="J3398">
        <v>276</v>
      </c>
      <c r="K3398">
        <v>56.524500000000003</v>
      </c>
      <c r="L3398" t="s">
        <v>117</v>
      </c>
    </row>
    <row r="3399" spans="1:12" x14ac:dyDescent="0.25">
      <c r="A3399" t="s">
        <v>9</v>
      </c>
      <c r="B3399" s="1">
        <v>44504</v>
      </c>
      <c r="C3399">
        <v>11</v>
      </c>
      <c r="D3399">
        <v>2021</v>
      </c>
      <c r="E3399" t="s">
        <v>13</v>
      </c>
      <c r="F3399" t="s">
        <v>53</v>
      </c>
      <c r="G3399">
        <v>30</v>
      </c>
      <c r="H3399">
        <v>38</v>
      </c>
      <c r="I3399">
        <v>6.9767999999999999</v>
      </c>
      <c r="J3399">
        <v>1140</v>
      </c>
      <c r="K3399">
        <v>209.304</v>
      </c>
      <c r="L3399" t="s">
        <v>127</v>
      </c>
    </row>
    <row r="3400" spans="1:12" x14ac:dyDescent="0.25">
      <c r="A3400" t="s">
        <v>9</v>
      </c>
      <c r="B3400" s="1">
        <v>44504</v>
      </c>
      <c r="C3400">
        <v>11</v>
      </c>
      <c r="D3400">
        <v>2021</v>
      </c>
      <c r="E3400" t="s">
        <v>31</v>
      </c>
      <c r="F3400" t="s">
        <v>73</v>
      </c>
      <c r="G3400">
        <v>8</v>
      </c>
      <c r="H3400">
        <v>18</v>
      </c>
      <c r="I3400">
        <v>15.5916</v>
      </c>
      <c r="J3400">
        <v>144</v>
      </c>
      <c r="K3400">
        <v>124.7328</v>
      </c>
      <c r="L3400" t="s">
        <v>127</v>
      </c>
    </row>
    <row r="3401" spans="1:12" x14ac:dyDescent="0.25">
      <c r="A3401" t="s">
        <v>9</v>
      </c>
      <c r="B3401" s="1">
        <v>44504</v>
      </c>
      <c r="C3401">
        <v>11</v>
      </c>
      <c r="D3401">
        <v>2021</v>
      </c>
      <c r="E3401" t="s">
        <v>21</v>
      </c>
      <c r="F3401" t="s">
        <v>64</v>
      </c>
      <c r="G3401">
        <v>10</v>
      </c>
      <c r="H3401">
        <v>6</v>
      </c>
      <c r="I3401">
        <v>5.8895999999999997</v>
      </c>
      <c r="J3401">
        <v>60</v>
      </c>
      <c r="K3401">
        <v>58.896000000000001</v>
      </c>
      <c r="L3401" t="s">
        <v>127</v>
      </c>
    </row>
    <row r="3402" spans="1:12" x14ac:dyDescent="0.25">
      <c r="A3402" t="s">
        <v>9</v>
      </c>
      <c r="B3402" s="1">
        <v>44504</v>
      </c>
      <c r="C3402">
        <v>11</v>
      </c>
      <c r="D3402">
        <v>2021</v>
      </c>
      <c r="E3402" t="s">
        <v>13</v>
      </c>
      <c r="F3402" t="s">
        <v>53</v>
      </c>
      <c r="G3402">
        <v>30</v>
      </c>
      <c r="H3402">
        <v>38</v>
      </c>
      <c r="I3402">
        <v>6.9767999999999999</v>
      </c>
      <c r="J3402">
        <v>1140</v>
      </c>
      <c r="K3402">
        <v>209.304</v>
      </c>
      <c r="L3402" t="s">
        <v>127</v>
      </c>
    </row>
    <row r="3403" spans="1:12" x14ac:dyDescent="0.25">
      <c r="A3403" t="s">
        <v>9</v>
      </c>
      <c r="B3403" s="1">
        <v>44504</v>
      </c>
      <c r="C3403">
        <v>11</v>
      </c>
      <c r="D3403">
        <v>2021</v>
      </c>
      <c r="E3403" t="s">
        <v>21</v>
      </c>
      <c r="F3403" t="s">
        <v>64</v>
      </c>
      <c r="G3403">
        <v>10</v>
      </c>
      <c r="H3403">
        <v>6</v>
      </c>
      <c r="I3403">
        <v>5.8895999999999997</v>
      </c>
      <c r="J3403">
        <v>60</v>
      </c>
      <c r="K3403">
        <v>58.896000000000001</v>
      </c>
      <c r="L3403" t="s">
        <v>127</v>
      </c>
    </row>
    <row r="3404" spans="1:12" x14ac:dyDescent="0.25">
      <c r="A3404" t="s">
        <v>9</v>
      </c>
      <c r="B3404" s="1">
        <v>44504</v>
      </c>
      <c r="C3404">
        <v>11</v>
      </c>
      <c r="D3404">
        <v>2021</v>
      </c>
      <c r="E3404" t="s">
        <v>31</v>
      </c>
      <c r="F3404" t="s">
        <v>73</v>
      </c>
      <c r="G3404">
        <v>8</v>
      </c>
      <c r="H3404">
        <v>18</v>
      </c>
      <c r="I3404">
        <v>15.5916</v>
      </c>
      <c r="J3404">
        <v>144</v>
      </c>
      <c r="K3404">
        <v>124.7328</v>
      </c>
      <c r="L3404" t="s">
        <v>127</v>
      </c>
    </row>
    <row r="3405" spans="1:12" x14ac:dyDescent="0.25">
      <c r="A3405" t="s">
        <v>9</v>
      </c>
      <c r="B3405" s="1">
        <v>44504</v>
      </c>
      <c r="C3405">
        <v>11</v>
      </c>
      <c r="D3405">
        <v>2021</v>
      </c>
      <c r="E3405" t="s">
        <v>13</v>
      </c>
      <c r="F3405" t="s">
        <v>53</v>
      </c>
      <c r="G3405">
        <v>30</v>
      </c>
      <c r="H3405">
        <v>38</v>
      </c>
      <c r="I3405">
        <v>6.9767999999999999</v>
      </c>
      <c r="J3405">
        <v>1140</v>
      </c>
      <c r="K3405">
        <v>209.304</v>
      </c>
      <c r="L3405" t="s">
        <v>127</v>
      </c>
    </row>
    <row r="3406" spans="1:12" x14ac:dyDescent="0.25">
      <c r="A3406" t="s">
        <v>9</v>
      </c>
      <c r="B3406" s="1">
        <v>44504</v>
      </c>
      <c r="C3406">
        <v>11</v>
      </c>
      <c r="D3406">
        <v>2021</v>
      </c>
      <c r="E3406" t="s">
        <v>31</v>
      </c>
      <c r="F3406" t="s">
        <v>73</v>
      </c>
      <c r="G3406">
        <v>8</v>
      </c>
      <c r="H3406">
        <v>18</v>
      </c>
      <c r="I3406">
        <v>15.5916</v>
      </c>
      <c r="J3406">
        <v>144</v>
      </c>
      <c r="K3406">
        <v>124.7328</v>
      </c>
      <c r="L3406" t="s">
        <v>127</v>
      </c>
    </row>
    <row r="3407" spans="1:12" x14ac:dyDescent="0.25">
      <c r="A3407" t="s">
        <v>9</v>
      </c>
      <c r="B3407" s="1">
        <v>44504</v>
      </c>
      <c r="C3407">
        <v>11</v>
      </c>
      <c r="D3407">
        <v>2021</v>
      </c>
      <c r="E3407" t="s">
        <v>21</v>
      </c>
      <c r="F3407" t="s">
        <v>64</v>
      </c>
      <c r="G3407">
        <v>10</v>
      </c>
      <c r="H3407">
        <v>6</v>
      </c>
      <c r="I3407">
        <v>5.8895999999999997</v>
      </c>
      <c r="J3407">
        <v>60</v>
      </c>
      <c r="K3407">
        <v>58.896000000000001</v>
      </c>
      <c r="L3407" t="s">
        <v>127</v>
      </c>
    </row>
    <row r="3408" spans="1:12" x14ac:dyDescent="0.25">
      <c r="A3408" t="s">
        <v>15</v>
      </c>
      <c r="B3408" s="1">
        <v>44504</v>
      </c>
      <c r="C3408">
        <v>11</v>
      </c>
      <c r="D3408">
        <v>2021</v>
      </c>
      <c r="E3408" t="s">
        <v>21</v>
      </c>
      <c r="F3408" t="s">
        <v>40</v>
      </c>
      <c r="G3408">
        <v>30</v>
      </c>
      <c r="H3408">
        <v>19</v>
      </c>
      <c r="I3408">
        <v>13.907999999999999</v>
      </c>
      <c r="J3408">
        <v>570</v>
      </c>
      <c r="K3408">
        <v>417.24</v>
      </c>
      <c r="L3408" t="s">
        <v>118</v>
      </c>
    </row>
    <row r="3409" spans="1:12" x14ac:dyDescent="0.25">
      <c r="A3409" t="s">
        <v>15</v>
      </c>
      <c r="B3409" s="1">
        <v>44504</v>
      </c>
      <c r="C3409">
        <v>11</v>
      </c>
      <c r="D3409">
        <v>2021</v>
      </c>
      <c r="E3409" t="s">
        <v>19</v>
      </c>
      <c r="F3409" t="s">
        <v>84</v>
      </c>
      <c r="G3409">
        <v>50</v>
      </c>
      <c r="H3409">
        <v>22</v>
      </c>
      <c r="I3409">
        <v>9.9792000000000005</v>
      </c>
      <c r="J3409">
        <v>1100</v>
      </c>
      <c r="K3409">
        <v>498.96</v>
      </c>
      <c r="L3409" t="s">
        <v>118</v>
      </c>
    </row>
    <row r="3410" spans="1:12" x14ac:dyDescent="0.25">
      <c r="A3410" t="s">
        <v>15</v>
      </c>
      <c r="B3410" s="1">
        <v>44504</v>
      </c>
      <c r="C3410">
        <v>11</v>
      </c>
      <c r="D3410">
        <v>2021</v>
      </c>
      <c r="E3410" t="s">
        <v>21</v>
      </c>
      <c r="F3410" t="s">
        <v>40</v>
      </c>
      <c r="G3410">
        <v>30</v>
      </c>
      <c r="H3410">
        <v>19</v>
      </c>
      <c r="I3410">
        <v>13.907999999999999</v>
      </c>
      <c r="J3410">
        <v>570</v>
      </c>
      <c r="K3410">
        <v>417.24</v>
      </c>
      <c r="L3410" t="s">
        <v>118</v>
      </c>
    </row>
    <row r="3411" spans="1:12" x14ac:dyDescent="0.25">
      <c r="A3411" t="s">
        <v>15</v>
      </c>
      <c r="B3411" s="1">
        <v>44504</v>
      </c>
      <c r="C3411">
        <v>11</v>
      </c>
      <c r="D3411">
        <v>2021</v>
      </c>
      <c r="E3411" t="s">
        <v>19</v>
      </c>
      <c r="F3411" t="s">
        <v>84</v>
      </c>
      <c r="G3411">
        <v>50</v>
      </c>
      <c r="H3411">
        <v>22</v>
      </c>
      <c r="I3411">
        <v>9.9792000000000005</v>
      </c>
      <c r="J3411">
        <v>1100</v>
      </c>
      <c r="K3411">
        <v>498.96</v>
      </c>
      <c r="L3411" t="s">
        <v>118</v>
      </c>
    </row>
    <row r="3412" spans="1:12" x14ac:dyDescent="0.25">
      <c r="A3412" t="s">
        <v>15</v>
      </c>
      <c r="B3412" s="1">
        <v>44504</v>
      </c>
      <c r="C3412">
        <v>11</v>
      </c>
      <c r="D3412">
        <v>2021</v>
      </c>
      <c r="E3412" t="s">
        <v>21</v>
      </c>
      <c r="F3412" t="s">
        <v>40</v>
      </c>
      <c r="G3412">
        <v>30</v>
      </c>
      <c r="H3412">
        <v>19</v>
      </c>
      <c r="I3412">
        <v>13.907999999999999</v>
      </c>
      <c r="J3412">
        <v>570</v>
      </c>
      <c r="K3412">
        <v>417.24</v>
      </c>
      <c r="L3412" t="s">
        <v>118</v>
      </c>
    </row>
    <row r="3413" spans="1:12" x14ac:dyDescent="0.25">
      <c r="A3413" t="s">
        <v>15</v>
      </c>
      <c r="B3413" s="1">
        <v>44504</v>
      </c>
      <c r="C3413">
        <v>11</v>
      </c>
      <c r="D3413">
        <v>2021</v>
      </c>
      <c r="E3413" t="s">
        <v>19</v>
      </c>
      <c r="F3413" t="s">
        <v>84</v>
      </c>
      <c r="G3413">
        <v>50</v>
      </c>
      <c r="H3413">
        <v>22</v>
      </c>
      <c r="I3413">
        <v>9.9792000000000005</v>
      </c>
      <c r="J3413">
        <v>1100</v>
      </c>
      <c r="K3413">
        <v>498.96</v>
      </c>
      <c r="L3413" t="s">
        <v>118</v>
      </c>
    </row>
    <row r="3414" spans="1:12" x14ac:dyDescent="0.25">
      <c r="A3414" t="s">
        <v>15</v>
      </c>
      <c r="B3414" s="1">
        <v>44504</v>
      </c>
      <c r="C3414">
        <v>11</v>
      </c>
      <c r="D3414">
        <v>2021</v>
      </c>
      <c r="E3414" t="s">
        <v>19</v>
      </c>
      <c r="F3414" t="s">
        <v>84</v>
      </c>
      <c r="G3414">
        <v>50</v>
      </c>
      <c r="H3414">
        <v>22</v>
      </c>
      <c r="I3414">
        <v>9.9792000000000005</v>
      </c>
      <c r="J3414">
        <v>1100</v>
      </c>
      <c r="K3414">
        <v>498.96</v>
      </c>
      <c r="L3414" t="s">
        <v>118</v>
      </c>
    </row>
    <row r="3415" spans="1:12" x14ac:dyDescent="0.25">
      <c r="A3415" t="s">
        <v>15</v>
      </c>
      <c r="B3415" s="1">
        <v>44504</v>
      </c>
      <c r="C3415">
        <v>11</v>
      </c>
      <c r="D3415">
        <v>2021</v>
      </c>
      <c r="E3415" t="s">
        <v>21</v>
      </c>
      <c r="F3415" t="s">
        <v>40</v>
      </c>
      <c r="G3415">
        <v>30</v>
      </c>
      <c r="H3415">
        <v>19</v>
      </c>
      <c r="I3415">
        <v>13.907999999999999</v>
      </c>
      <c r="J3415">
        <v>570</v>
      </c>
      <c r="K3415">
        <v>417.24</v>
      </c>
      <c r="L3415" t="s">
        <v>118</v>
      </c>
    </row>
    <row r="3416" spans="1:12" x14ac:dyDescent="0.25">
      <c r="A3416" t="s">
        <v>15</v>
      </c>
      <c r="B3416" s="1">
        <v>44504</v>
      </c>
      <c r="C3416">
        <v>11</v>
      </c>
      <c r="D3416">
        <v>2021</v>
      </c>
      <c r="E3416" t="s">
        <v>19</v>
      </c>
      <c r="F3416" t="s">
        <v>84</v>
      </c>
      <c r="G3416">
        <v>50</v>
      </c>
      <c r="H3416">
        <v>22</v>
      </c>
      <c r="I3416">
        <v>9.9792000000000005</v>
      </c>
      <c r="J3416">
        <v>1100</v>
      </c>
      <c r="K3416">
        <v>498.96</v>
      </c>
      <c r="L3416" t="s">
        <v>118</v>
      </c>
    </row>
    <row r="3417" spans="1:12" x14ac:dyDescent="0.25">
      <c r="A3417" t="s">
        <v>15</v>
      </c>
      <c r="B3417" s="1">
        <v>44504</v>
      </c>
      <c r="C3417">
        <v>11</v>
      </c>
      <c r="D3417">
        <v>2021</v>
      </c>
      <c r="E3417" t="s">
        <v>21</v>
      </c>
      <c r="F3417" t="s">
        <v>40</v>
      </c>
      <c r="G3417">
        <v>30</v>
      </c>
      <c r="H3417">
        <v>19</v>
      </c>
      <c r="I3417">
        <v>13.907999999999999</v>
      </c>
      <c r="J3417">
        <v>570</v>
      </c>
      <c r="K3417">
        <v>417.24</v>
      </c>
      <c r="L3417" t="s">
        <v>118</v>
      </c>
    </row>
    <row r="3418" spans="1:12" x14ac:dyDescent="0.25">
      <c r="A3418" t="s">
        <v>15</v>
      </c>
      <c r="B3418" s="1">
        <v>44504</v>
      </c>
      <c r="C3418">
        <v>11</v>
      </c>
      <c r="D3418">
        <v>2021</v>
      </c>
      <c r="E3418" t="s">
        <v>19</v>
      </c>
      <c r="F3418" t="s">
        <v>84</v>
      </c>
      <c r="G3418">
        <v>50</v>
      </c>
      <c r="H3418">
        <v>22</v>
      </c>
      <c r="I3418">
        <v>9.9792000000000005</v>
      </c>
      <c r="J3418">
        <v>1100</v>
      </c>
      <c r="K3418">
        <v>498.96</v>
      </c>
      <c r="L3418" t="s">
        <v>118</v>
      </c>
    </row>
    <row r="3419" spans="1:12" x14ac:dyDescent="0.25">
      <c r="A3419" t="s">
        <v>15</v>
      </c>
      <c r="B3419" s="1">
        <v>44504</v>
      </c>
      <c r="C3419">
        <v>11</v>
      </c>
      <c r="D3419">
        <v>2021</v>
      </c>
      <c r="E3419" t="s">
        <v>21</v>
      </c>
      <c r="F3419" t="s">
        <v>40</v>
      </c>
      <c r="G3419">
        <v>30</v>
      </c>
      <c r="H3419">
        <v>19</v>
      </c>
      <c r="I3419">
        <v>13.907999999999999</v>
      </c>
      <c r="J3419">
        <v>570</v>
      </c>
      <c r="K3419">
        <v>417.24</v>
      </c>
      <c r="L3419" t="s">
        <v>118</v>
      </c>
    </row>
    <row r="3420" spans="1:12" x14ac:dyDescent="0.25">
      <c r="A3420" t="s">
        <v>15</v>
      </c>
      <c r="B3420" s="1">
        <v>44504</v>
      </c>
      <c r="C3420">
        <v>11</v>
      </c>
      <c r="D3420">
        <v>2021</v>
      </c>
      <c r="E3420" t="s">
        <v>21</v>
      </c>
      <c r="F3420" t="s">
        <v>40</v>
      </c>
      <c r="G3420">
        <v>30</v>
      </c>
      <c r="H3420">
        <v>19</v>
      </c>
      <c r="I3420">
        <v>13.907999999999999</v>
      </c>
      <c r="J3420">
        <v>570</v>
      </c>
      <c r="K3420">
        <v>417.24</v>
      </c>
      <c r="L3420" t="s">
        <v>118</v>
      </c>
    </row>
    <row r="3421" spans="1:12" x14ac:dyDescent="0.25">
      <c r="A3421" t="s">
        <v>15</v>
      </c>
      <c r="B3421" s="1">
        <v>44504</v>
      </c>
      <c r="C3421">
        <v>11</v>
      </c>
      <c r="D3421">
        <v>2021</v>
      </c>
      <c r="E3421" t="s">
        <v>19</v>
      </c>
      <c r="F3421" t="s">
        <v>84</v>
      </c>
      <c r="G3421">
        <v>50</v>
      </c>
      <c r="H3421">
        <v>22</v>
      </c>
      <c r="I3421">
        <v>9.9792000000000005</v>
      </c>
      <c r="J3421">
        <v>1100</v>
      </c>
      <c r="K3421">
        <v>498.96</v>
      </c>
      <c r="L3421" t="s">
        <v>118</v>
      </c>
    </row>
    <row r="3422" spans="1:12" x14ac:dyDescent="0.25">
      <c r="A3422" t="s">
        <v>15</v>
      </c>
      <c r="B3422" s="1">
        <v>44504</v>
      </c>
      <c r="C3422">
        <v>11</v>
      </c>
      <c r="D3422">
        <v>2021</v>
      </c>
      <c r="E3422" t="s">
        <v>21</v>
      </c>
      <c r="F3422" t="s">
        <v>40</v>
      </c>
      <c r="G3422">
        <v>30</v>
      </c>
      <c r="H3422">
        <v>19</v>
      </c>
      <c r="I3422">
        <v>13.907999999999999</v>
      </c>
      <c r="J3422">
        <v>570</v>
      </c>
      <c r="K3422">
        <v>417.24</v>
      </c>
      <c r="L3422" t="s">
        <v>118</v>
      </c>
    </row>
    <row r="3423" spans="1:12" x14ac:dyDescent="0.25">
      <c r="A3423" t="s">
        <v>15</v>
      </c>
      <c r="B3423" s="1">
        <v>44504</v>
      </c>
      <c r="C3423">
        <v>11</v>
      </c>
      <c r="D3423">
        <v>2021</v>
      </c>
      <c r="E3423" t="s">
        <v>19</v>
      </c>
      <c r="F3423" t="s">
        <v>84</v>
      </c>
      <c r="G3423">
        <v>50</v>
      </c>
      <c r="H3423">
        <v>22</v>
      </c>
      <c r="I3423">
        <v>9.9792000000000005</v>
      </c>
      <c r="J3423">
        <v>1100</v>
      </c>
      <c r="K3423">
        <v>498.96</v>
      </c>
      <c r="L3423" t="s">
        <v>118</v>
      </c>
    </row>
    <row r="3424" spans="1:12" x14ac:dyDescent="0.25">
      <c r="A3424" t="s">
        <v>15</v>
      </c>
      <c r="B3424" s="1">
        <v>44504</v>
      </c>
      <c r="C3424">
        <v>11</v>
      </c>
      <c r="D3424">
        <v>2021</v>
      </c>
      <c r="E3424" t="s">
        <v>21</v>
      </c>
      <c r="F3424" t="s">
        <v>40</v>
      </c>
      <c r="G3424">
        <v>30</v>
      </c>
      <c r="H3424">
        <v>19</v>
      </c>
      <c r="I3424">
        <v>13.907999999999999</v>
      </c>
      <c r="J3424">
        <v>570</v>
      </c>
      <c r="K3424">
        <v>417.24</v>
      </c>
      <c r="L3424" t="s">
        <v>118</v>
      </c>
    </row>
    <row r="3425" spans="1:12" x14ac:dyDescent="0.25">
      <c r="A3425" t="s">
        <v>15</v>
      </c>
      <c r="B3425" s="1">
        <v>44504</v>
      </c>
      <c r="C3425">
        <v>11</v>
      </c>
      <c r="D3425">
        <v>2021</v>
      </c>
      <c r="E3425" t="s">
        <v>19</v>
      </c>
      <c r="F3425" t="s">
        <v>84</v>
      </c>
      <c r="G3425">
        <v>50</v>
      </c>
      <c r="H3425">
        <v>22</v>
      </c>
      <c r="I3425">
        <v>9.9792000000000005</v>
      </c>
      <c r="J3425">
        <v>1100</v>
      </c>
      <c r="K3425">
        <v>498.96</v>
      </c>
      <c r="L3425" t="s">
        <v>118</v>
      </c>
    </row>
    <row r="3426" spans="1:12" x14ac:dyDescent="0.25">
      <c r="A3426" t="s">
        <v>15</v>
      </c>
      <c r="B3426" s="1">
        <v>44504</v>
      </c>
      <c r="C3426">
        <v>11</v>
      </c>
      <c r="D3426">
        <v>2021</v>
      </c>
      <c r="E3426" t="s">
        <v>19</v>
      </c>
      <c r="F3426" t="s">
        <v>84</v>
      </c>
      <c r="G3426">
        <v>50</v>
      </c>
      <c r="H3426">
        <v>22</v>
      </c>
      <c r="I3426">
        <v>9.9792000000000005</v>
      </c>
      <c r="J3426">
        <v>1100</v>
      </c>
      <c r="K3426">
        <v>498.96</v>
      </c>
      <c r="L3426" t="s">
        <v>118</v>
      </c>
    </row>
    <row r="3427" spans="1:12" x14ac:dyDescent="0.25">
      <c r="A3427" t="s">
        <v>15</v>
      </c>
      <c r="B3427" s="1">
        <v>44504</v>
      </c>
      <c r="C3427">
        <v>11</v>
      </c>
      <c r="D3427">
        <v>2021</v>
      </c>
      <c r="E3427" t="s">
        <v>21</v>
      </c>
      <c r="F3427" t="s">
        <v>40</v>
      </c>
      <c r="G3427">
        <v>30</v>
      </c>
      <c r="H3427">
        <v>19</v>
      </c>
      <c r="I3427">
        <v>13.907999999999999</v>
      </c>
      <c r="J3427">
        <v>570</v>
      </c>
      <c r="K3427">
        <v>417.24</v>
      </c>
      <c r="L3427" t="s">
        <v>118</v>
      </c>
    </row>
    <row r="3428" spans="1:12" x14ac:dyDescent="0.25">
      <c r="A3428" t="s">
        <v>15</v>
      </c>
      <c r="B3428" s="1">
        <v>44505</v>
      </c>
      <c r="C3428">
        <v>11</v>
      </c>
      <c r="D3428">
        <v>2021</v>
      </c>
      <c r="E3428" t="s">
        <v>10</v>
      </c>
      <c r="F3428" t="s">
        <v>27</v>
      </c>
      <c r="G3428">
        <v>8</v>
      </c>
      <c r="H3428">
        <v>2.5</v>
      </c>
      <c r="I3428">
        <v>1.5688</v>
      </c>
      <c r="J3428">
        <v>20</v>
      </c>
      <c r="K3428">
        <v>12.5504</v>
      </c>
      <c r="L3428" t="s">
        <v>125</v>
      </c>
    </row>
    <row r="3429" spans="1:12" x14ac:dyDescent="0.25">
      <c r="A3429" t="s">
        <v>15</v>
      </c>
      <c r="B3429" s="1">
        <v>44505</v>
      </c>
      <c r="C3429">
        <v>11</v>
      </c>
      <c r="D3429">
        <v>2021</v>
      </c>
      <c r="E3429" t="s">
        <v>10</v>
      </c>
      <c r="F3429" t="s">
        <v>11</v>
      </c>
      <c r="G3429">
        <v>9</v>
      </c>
      <c r="H3429">
        <v>34.799999999999997</v>
      </c>
      <c r="I3429">
        <v>2.4400000000000002E-2</v>
      </c>
      <c r="J3429">
        <v>313.2</v>
      </c>
      <c r="K3429">
        <v>0.21959999999999999</v>
      </c>
      <c r="L3429" t="s">
        <v>125</v>
      </c>
    </row>
    <row r="3430" spans="1:12" x14ac:dyDescent="0.25">
      <c r="A3430" t="s">
        <v>15</v>
      </c>
      <c r="B3430" s="1">
        <v>44505</v>
      </c>
      <c r="C3430">
        <v>11</v>
      </c>
      <c r="D3430">
        <v>2021</v>
      </c>
      <c r="E3430" t="s">
        <v>10</v>
      </c>
      <c r="F3430" t="s">
        <v>12</v>
      </c>
      <c r="G3430">
        <v>3</v>
      </c>
      <c r="H3430">
        <v>21</v>
      </c>
      <c r="I3430">
        <v>15.873900000000001</v>
      </c>
      <c r="J3430">
        <v>63</v>
      </c>
      <c r="K3430">
        <v>47.621699999999997</v>
      </c>
      <c r="L3430" t="s">
        <v>125</v>
      </c>
    </row>
    <row r="3431" spans="1:12" x14ac:dyDescent="0.25">
      <c r="A3431" t="s">
        <v>15</v>
      </c>
      <c r="B3431" s="1">
        <v>44505</v>
      </c>
      <c r="C3431">
        <v>11</v>
      </c>
      <c r="D3431">
        <v>2021</v>
      </c>
      <c r="E3431" t="s">
        <v>10</v>
      </c>
      <c r="F3431" t="s">
        <v>27</v>
      </c>
      <c r="G3431">
        <v>8</v>
      </c>
      <c r="H3431">
        <v>2.5</v>
      </c>
      <c r="I3431">
        <v>1.5688</v>
      </c>
      <c r="J3431">
        <v>20</v>
      </c>
      <c r="K3431">
        <v>12.5504</v>
      </c>
      <c r="L3431" t="s">
        <v>125</v>
      </c>
    </row>
    <row r="3432" spans="1:12" x14ac:dyDescent="0.25">
      <c r="A3432" t="s">
        <v>15</v>
      </c>
      <c r="B3432" s="1">
        <v>44505</v>
      </c>
      <c r="C3432">
        <v>11</v>
      </c>
      <c r="D3432">
        <v>2021</v>
      </c>
      <c r="E3432" t="s">
        <v>10</v>
      </c>
      <c r="F3432" t="s">
        <v>12</v>
      </c>
      <c r="G3432">
        <v>3</v>
      </c>
      <c r="H3432">
        <v>21</v>
      </c>
      <c r="I3432">
        <v>15.873900000000001</v>
      </c>
      <c r="J3432">
        <v>63</v>
      </c>
      <c r="K3432">
        <v>47.621699999999997</v>
      </c>
      <c r="L3432" t="s">
        <v>125</v>
      </c>
    </row>
    <row r="3433" spans="1:12" x14ac:dyDescent="0.25">
      <c r="A3433" t="s">
        <v>15</v>
      </c>
      <c r="B3433" s="1">
        <v>44505</v>
      </c>
      <c r="C3433">
        <v>11</v>
      </c>
      <c r="D3433">
        <v>2021</v>
      </c>
      <c r="E3433" t="s">
        <v>10</v>
      </c>
      <c r="F3433" t="s">
        <v>11</v>
      </c>
      <c r="G3433">
        <v>9</v>
      </c>
      <c r="H3433">
        <v>34.799999999999997</v>
      </c>
      <c r="I3433">
        <v>2.4400000000000002E-2</v>
      </c>
      <c r="J3433">
        <v>313.2</v>
      </c>
      <c r="K3433">
        <v>0.21959999999999999</v>
      </c>
      <c r="L3433" t="s">
        <v>125</v>
      </c>
    </row>
    <row r="3434" spans="1:12" x14ac:dyDescent="0.25">
      <c r="A3434" t="s">
        <v>15</v>
      </c>
      <c r="B3434" s="1">
        <v>44505</v>
      </c>
      <c r="C3434">
        <v>11</v>
      </c>
      <c r="D3434">
        <v>2021</v>
      </c>
      <c r="E3434" t="s">
        <v>10</v>
      </c>
      <c r="F3434" t="s">
        <v>11</v>
      </c>
      <c r="G3434">
        <v>9</v>
      </c>
      <c r="H3434">
        <v>34.799999999999997</v>
      </c>
      <c r="I3434">
        <v>2.4400000000000002E-2</v>
      </c>
      <c r="J3434">
        <v>313.2</v>
      </c>
      <c r="K3434">
        <v>0.21959999999999999</v>
      </c>
      <c r="L3434" t="s">
        <v>125</v>
      </c>
    </row>
    <row r="3435" spans="1:12" x14ac:dyDescent="0.25">
      <c r="A3435" t="s">
        <v>15</v>
      </c>
      <c r="B3435" s="1">
        <v>44505</v>
      </c>
      <c r="C3435">
        <v>11</v>
      </c>
      <c r="D3435">
        <v>2021</v>
      </c>
      <c r="E3435" t="s">
        <v>10</v>
      </c>
      <c r="F3435" t="s">
        <v>27</v>
      </c>
      <c r="G3435">
        <v>8</v>
      </c>
      <c r="H3435">
        <v>2.5</v>
      </c>
      <c r="I3435">
        <v>1.5688</v>
      </c>
      <c r="J3435">
        <v>20</v>
      </c>
      <c r="K3435">
        <v>12.5504</v>
      </c>
      <c r="L3435" t="s">
        <v>125</v>
      </c>
    </row>
    <row r="3436" spans="1:12" x14ac:dyDescent="0.25">
      <c r="A3436" t="s">
        <v>15</v>
      </c>
      <c r="B3436" s="1">
        <v>44505</v>
      </c>
      <c r="C3436">
        <v>11</v>
      </c>
      <c r="D3436">
        <v>2021</v>
      </c>
      <c r="E3436" t="s">
        <v>10</v>
      </c>
      <c r="F3436" t="s">
        <v>12</v>
      </c>
      <c r="G3436">
        <v>3</v>
      </c>
      <c r="H3436">
        <v>21</v>
      </c>
      <c r="I3436">
        <v>15.873900000000001</v>
      </c>
      <c r="J3436">
        <v>63</v>
      </c>
      <c r="K3436">
        <v>47.621699999999997</v>
      </c>
      <c r="L3436" t="s">
        <v>125</v>
      </c>
    </row>
    <row r="3437" spans="1:12" x14ac:dyDescent="0.25">
      <c r="A3437" t="s">
        <v>15</v>
      </c>
      <c r="B3437" s="1">
        <v>44505</v>
      </c>
      <c r="C3437">
        <v>11</v>
      </c>
      <c r="D3437">
        <v>2021</v>
      </c>
      <c r="E3437" t="s">
        <v>10</v>
      </c>
      <c r="F3437" t="s">
        <v>12</v>
      </c>
      <c r="G3437">
        <v>3</v>
      </c>
      <c r="H3437">
        <v>21</v>
      </c>
      <c r="I3437">
        <v>15.873900000000001</v>
      </c>
      <c r="J3437">
        <v>63</v>
      </c>
      <c r="K3437">
        <v>47.621699999999997</v>
      </c>
      <c r="L3437" t="s">
        <v>125</v>
      </c>
    </row>
    <row r="3438" spans="1:12" x14ac:dyDescent="0.25">
      <c r="A3438" t="s">
        <v>15</v>
      </c>
      <c r="B3438" s="1">
        <v>44505</v>
      </c>
      <c r="C3438">
        <v>11</v>
      </c>
      <c r="D3438">
        <v>2021</v>
      </c>
      <c r="E3438" t="s">
        <v>10</v>
      </c>
      <c r="F3438" t="s">
        <v>27</v>
      </c>
      <c r="G3438">
        <v>8</v>
      </c>
      <c r="H3438">
        <v>2.5</v>
      </c>
      <c r="I3438">
        <v>1.5688</v>
      </c>
      <c r="J3438">
        <v>20</v>
      </c>
      <c r="K3438">
        <v>12.5504</v>
      </c>
      <c r="L3438" t="s">
        <v>125</v>
      </c>
    </row>
    <row r="3439" spans="1:12" x14ac:dyDescent="0.25">
      <c r="A3439" t="s">
        <v>15</v>
      </c>
      <c r="B3439" s="1">
        <v>44505</v>
      </c>
      <c r="C3439">
        <v>11</v>
      </c>
      <c r="D3439">
        <v>2021</v>
      </c>
      <c r="E3439" t="s">
        <v>10</v>
      </c>
      <c r="F3439" t="s">
        <v>11</v>
      </c>
      <c r="G3439">
        <v>9</v>
      </c>
      <c r="H3439">
        <v>34.799999999999997</v>
      </c>
      <c r="I3439">
        <v>2.4400000000000002E-2</v>
      </c>
      <c r="J3439">
        <v>313.2</v>
      </c>
      <c r="K3439">
        <v>0.21959999999999999</v>
      </c>
      <c r="L3439" t="s">
        <v>125</v>
      </c>
    </row>
    <row r="3440" spans="1:12" x14ac:dyDescent="0.25">
      <c r="A3440" t="s">
        <v>15</v>
      </c>
      <c r="B3440" s="1">
        <v>44505</v>
      </c>
      <c r="C3440">
        <v>11</v>
      </c>
      <c r="D3440">
        <v>2021</v>
      </c>
      <c r="E3440" t="s">
        <v>10</v>
      </c>
      <c r="F3440" t="s">
        <v>11</v>
      </c>
      <c r="G3440">
        <v>9</v>
      </c>
      <c r="H3440">
        <v>34.799999999999997</v>
      </c>
      <c r="I3440">
        <v>2.4400000000000002E-2</v>
      </c>
      <c r="J3440">
        <v>313.2</v>
      </c>
      <c r="K3440">
        <v>0.21959999999999999</v>
      </c>
      <c r="L3440" t="s">
        <v>125</v>
      </c>
    </row>
    <row r="3441" spans="1:12" x14ac:dyDescent="0.25">
      <c r="A3441" t="s">
        <v>15</v>
      </c>
      <c r="B3441" s="1">
        <v>44505</v>
      </c>
      <c r="C3441">
        <v>11</v>
      </c>
      <c r="D3441">
        <v>2021</v>
      </c>
      <c r="E3441" t="s">
        <v>10</v>
      </c>
      <c r="F3441" t="s">
        <v>27</v>
      </c>
      <c r="G3441">
        <v>8</v>
      </c>
      <c r="H3441">
        <v>2.5</v>
      </c>
      <c r="I3441">
        <v>1.5688</v>
      </c>
      <c r="J3441">
        <v>20</v>
      </c>
      <c r="K3441">
        <v>12.5504</v>
      </c>
      <c r="L3441" t="s">
        <v>125</v>
      </c>
    </row>
    <row r="3442" spans="1:12" x14ac:dyDescent="0.25">
      <c r="A3442" t="s">
        <v>15</v>
      </c>
      <c r="B3442" s="1">
        <v>44505</v>
      </c>
      <c r="C3442">
        <v>11</v>
      </c>
      <c r="D3442">
        <v>2021</v>
      </c>
      <c r="E3442" t="s">
        <v>10</v>
      </c>
      <c r="F3442" t="s">
        <v>12</v>
      </c>
      <c r="G3442">
        <v>3</v>
      </c>
      <c r="H3442">
        <v>21</v>
      </c>
      <c r="I3442">
        <v>15.873900000000001</v>
      </c>
      <c r="J3442">
        <v>63</v>
      </c>
      <c r="K3442">
        <v>47.621699999999997</v>
      </c>
      <c r="L3442" t="s">
        <v>125</v>
      </c>
    </row>
    <row r="3443" spans="1:12" x14ac:dyDescent="0.25">
      <c r="A3443" t="s">
        <v>9</v>
      </c>
      <c r="B3443" s="1">
        <v>44506</v>
      </c>
      <c r="C3443">
        <v>11</v>
      </c>
      <c r="D3443">
        <v>2021</v>
      </c>
      <c r="E3443" t="s">
        <v>10</v>
      </c>
      <c r="F3443" t="s">
        <v>81</v>
      </c>
      <c r="G3443">
        <v>10</v>
      </c>
      <c r="H3443">
        <v>36</v>
      </c>
      <c r="I3443">
        <v>2.9771999999999998</v>
      </c>
      <c r="J3443">
        <v>360</v>
      </c>
      <c r="K3443">
        <v>29.771999999999998</v>
      </c>
      <c r="L3443" t="s">
        <v>120</v>
      </c>
    </row>
    <row r="3444" spans="1:12" x14ac:dyDescent="0.25">
      <c r="A3444" t="s">
        <v>9</v>
      </c>
      <c r="B3444" s="1">
        <v>44506</v>
      </c>
      <c r="C3444">
        <v>11</v>
      </c>
      <c r="D3444">
        <v>2021</v>
      </c>
      <c r="E3444" t="s">
        <v>34</v>
      </c>
      <c r="F3444" t="s">
        <v>35</v>
      </c>
      <c r="G3444">
        <v>14</v>
      </c>
      <c r="H3444">
        <v>24</v>
      </c>
      <c r="I3444">
        <v>20.822399999999998</v>
      </c>
      <c r="J3444">
        <v>336</v>
      </c>
      <c r="K3444">
        <v>291.5136</v>
      </c>
      <c r="L3444" t="s">
        <v>120</v>
      </c>
    </row>
    <row r="3445" spans="1:12" x14ac:dyDescent="0.25">
      <c r="A3445" t="s">
        <v>9</v>
      </c>
      <c r="B3445" s="1">
        <v>44506</v>
      </c>
      <c r="C3445">
        <v>11</v>
      </c>
      <c r="D3445">
        <v>2021</v>
      </c>
      <c r="E3445" t="s">
        <v>28</v>
      </c>
      <c r="F3445" t="s">
        <v>76</v>
      </c>
      <c r="G3445">
        <v>20</v>
      </c>
      <c r="H3445">
        <v>12.5</v>
      </c>
      <c r="I3445">
        <v>2.1987999999999999</v>
      </c>
      <c r="J3445">
        <v>250</v>
      </c>
      <c r="K3445">
        <v>43.975999999999999</v>
      </c>
      <c r="L3445" t="s">
        <v>120</v>
      </c>
    </row>
    <row r="3446" spans="1:12" x14ac:dyDescent="0.25">
      <c r="A3446" t="s">
        <v>9</v>
      </c>
      <c r="B3446" s="1">
        <v>44506</v>
      </c>
      <c r="C3446">
        <v>11</v>
      </c>
      <c r="D3446">
        <v>2021</v>
      </c>
      <c r="E3446" t="s">
        <v>10</v>
      </c>
      <c r="F3446" t="s">
        <v>81</v>
      </c>
      <c r="G3446">
        <v>10</v>
      </c>
      <c r="H3446">
        <v>36</v>
      </c>
      <c r="I3446">
        <v>2.9771999999999998</v>
      </c>
      <c r="J3446">
        <v>360</v>
      </c>
      <c r="K3446">
        <v>29.771999999999998</v>
      </c>
      <c r="L3446" t="s">
        <v>120</v>
      </c>
    </row>
    <row r="3447" spans="1:12" x14ac:dyDescent="0.25">
      <c r="A3447" t="s">
        <v>9</v>
      </c>
      <c r="B3447" s="1">
        <v>44506</v>
      </c>
      <c r="C3447">
        <v>11</v>
      </c>
      <c r="D3447">
        <v>2021</v>
      </c>
      <c r="E3447" t="s">
        <v>28</v>
      </c>
      <c r="F3447" t="s">
        <v>76</v>
      </c>
      <c r="G3447">
        <v>20</v>
      </c>
      <c r="H3447">
        <v>12.5</v>
      </c>
      <c r="I3447">
        <v>2.1987999999999999</v>
      </c>
      <c r="J3447">
        <v>250</v>
      </c>
      <c r="K3447">
        <v>43.975999999999999</v>
      </c>
      <c r="L3447" t="s">
        <v>120</v>
      </c>
    </row>
    <row r="3448" spans="1:12" x14ac:dyDescent="0.25">
      <c r="A3448" t="s">
        <v>9</v>
      </c>
      <c r="B3448" s="1">
        <v>44506</v>
      </c>
      <c r="C3448">
        <v>11</v>
      </c>
      <c r="D3448">
        <v>2021</v>
      </c>
      <c r="E3448" t="s">
        <v>34</v>
      </c>
      <c r="F3448" t="s">
        <v>35</v>
      </c>
      <c r="G3448">
        <v>14</v>
      </c>
      <c r="H3448">
        <v>24</v>
      </c>
      <c r="I3448">
        <v>20.822399999999998</v>
      </c>
      <c r="J3448">
        <v>336</v>
      </c>
      <c r="K3448">
        <v>291.5136</v>
      </c>
      <c r="L3448" t="s">
        <v>120</v>
      </c>
    </row>
    <row r="3449" spans="1:12" x14ac:dyDescent="0.25">
      <c r="A3449" t="s">
        <v>9</v>
      </c>
      <c r="B3449" s="1">
        <v>44506</v>
      </c>
      <c r="C3449">
        <v>11</v>
      </c>
      <c r="D3449">
        <v>2021</v>
      </c>
      <c r="E3449" t="s">
        <v>10</v>
      </c>
      <c r="F3449" t="s">
        <v>81</v>
      </c>
      <c r="G3449">
        <v>10</v>
      </c>
      <c r="H3449">
        <v>36</v>
      </c>
      <c r="I3449">
        <v>2.9771999999999998</v>
      </c>
      <c r="J3449">
        <v>360</v>
      </c>
      <c r="K3449">
        <v>29.771999999999998</v>
      </c>
      <c r="L3449" t="s">
        <v>120</v>
      </c>
    </row>
    <row r="3450" spans="1:12" x14ac:dyDescent="0.25">
      <c r="A3450" t="s">
        <v>9</v>
      </c>
      <c r="B3450" s="1">
        <v>44506</v>
      </c>
      <c r="C3450">
        <v>11</v>
      </c>
      <c r="D3450">
        <v>2021</v>
      </c>
      <c r="E3450" t="s">
        <v>34</v>
      </c>
      <c r="F3450" t="s">
        <v>35</v>
      </c>
      <c r="G3450">
        <v>14</v>
      </c>
      <c r="H3450">
        <v>24</v>
      </c>
      <c r="I3450">
        <v>20.822399999999998</v>
      </c>
      <c r="J3450">
        <v>336</v>
      </c>
      <c r="K3450">
        <v>291.5136</v>
      </c>
      <c r="L3450" t="s">
        <v>120</v>
      </c>
    </row>
    <row r="3451" spans="1:12" x14ac:dyDescent="0.25">
      <c r="A3451" t="s">
        <v>9</v>
      </c>
      <c r="B3451" s="1">
        <v>44506</v>
      </c>
      <c r="C3451">
        <v>11</v>
      </c>
      <c r="D3451">
        <v>2021</v>
      </c>
      <c r="E3451" t="s">
        <v>28</v>
      </c>
      <c r="F3451" t="s">
        <v>76</v>
      </c>
      <c r="G3451">
        <v>20</v>
      </c>
      <c r="H3451">
        <v>12.5</v>
      </c>
      <c r="I3451">
        <v>2.1987999999999999</v>
      </c>
      <c r="J3451">
        <v>250</v>
      </c>
      <c r="K3451">
        <v>43.975999999999999</v>
      </c>
      <c r="L3451" t="s">
        <v>120</v>
      </c>
    </row>
    <row r="3452" spans="1:12" x14ac:dyDescent="0.25">
      <c r="A3452" t="s">
        <v>9</v>
      </c>
      <c r="B3452" s="1">
        <v>44506</v>
      </c>
      <c r="C3452">
        <v>11</v>
      </c>
      <c r="D3452">
        <v>2021</v>
      </c>
      <c r="E3452" t="s">
        <v>10</v>
      </c>
      <c r="F3452" t="s">
        <v>81</v>
      </c>
      <c r="G3452">
        <v>10</v>
      </c>
      <c r="H3452">
        <v>36</v>
      </c>
      <c r="I3452">
        <v>2.9771999999999998</v>
      </c>
      <c r="J3452">
        <v>360</v>
      </c>
      <c r="K3452">
        <v>29.771999999999998</v>
      </c>
      <c r="L3452" t="s">
        <v>120</v>
      </c>
    </row>
    <row r="3453" spans="1:12" x14ac:dyDescent="0.25">
      <c r="A3453" t="s">
        <v>9</v>
      </c>
      <c r="B3453" s="1">
        <v>44506</v>
      </c>
      <c r="C3453">
        <v>11</v>
      </c>
      <c r="D3453">
        <v>2021</v>
      </c>
      <c r="E3453" t="s">
        <v>34</v>
      </c>
      <c r="F3453" t="s">
        <v>35</v>
      </c>
      <c r="G3453">
        <v>14</v>
      </c>
      <c r="H3453">
        <v>24</v>
      </c>
      <c r="I3453">
        <v>20.822399999999998</v>
      </c>
      <c r="J3453">
        <v>336</v>
      </c>
      <c r="K3453">
        <v>291.5136</v>
      </c>
      <c r="L3453" t="s">
        <v>120</v>
      </c>
    </row>
    <row r="3454" spans="1:12" x14ac:dyDescent="0.25">
      <c r="A3454" t="s">
        <v>9</v>
      </c>
      <c r="B3454" s="1">
        <v>44506</v>
      </c>
      <c r="C3454">
        <v>11</v>
      </c>
      <c r="D3454">
        <v>2021</v>
      </c>
      <c r="E3454" t="s">
        <v>28</v>
      </c>
      <c r="F3454" t="s">
        <v>76</v>
      </c>
      <c r="G3454">
        <v>20</v>
      </c>
      <c r="H3454">
        <v>12.5</v>
      </c>
      <c r="I3454">
        <v>2.1987999999999999</v>
      </c>
      <c r="J3454">
        <v>250</v>
      </c>
      <c r="K3454">
        <v>43.975999999999999</v>
      </c>
      <c r="L3454" t="s">
        <v>120</v>
      </c>
    </row>
    <row r="3455" spans="1:12" x14ac:dyDescent="0.25">
      <c r="A3455" t="s">
        <v>9</v>
      </c>
      <c r="B3455" s="1">
        <v>44506</v>
      </c>
      <c r="C3455">
        <v>11</v>
      </c>
      <c r="D3455">
        <v>2021</v>
      </c>
      <c r="E3455" t="s">
        <v>10</v>
      </c>
      <c r="F3455" t="s">
        <v>81</v>
      </c>
      <c r="G3455">
        <v>10</v>
      </c>
      <c r="H3455">
        <v>36</v>
      </c>
      <c r="I3455">
        <v>2.9771999999999998</v>
      </c>
      <c r="J3455">
        <v>360</v>
      </c>
      <c r="K3455">
        <v>29.771999999999998</v>
      </c>
      <c r="L3455" t="s">
        <v>120</v>
      </c>
    </row>
    <row r="3456" spans="1:12" x14ac:dyDescent="0.25">
      <c r="A3456" t="s">
        <v>9</v>
      </c>
      <c r="B3456" s="1">
        <v>44506</v>
      </c>
      <c r="C3456">
        <v>11</v>
      </c>
      <c r="D3456">
        <v>2021</v>
      </c>
      <c r="E3456" t="s">
        <v>28</v>
      </c>
      <c r="F3456" t="s">
        <v>76</v>
      </c>
      <c r="G3456">
        <v>20</v>
      </c>
      <c r="H3456">
        <v>12.5</v>
      </c>
      <c r="I3456">
        <v>2.1987999999999999</v>
      </c>
      <c r="J3456">
        <v>250</v>
      </c>
      <c r="K3456">
        <v>43.975999999999999</v>
      </c>
      <c r="L3456" t="s">
        <v>120</v>
      </c>
    </row>
    <row r="3457" spans="1:12" x14ac:dyDescent="0.25">
      <c r="A3457" t="s">
        <v>9</v>
      </c>
      <c r="B3457" s="1">
        <v>44506</v>
      </c>
      <c r="C3457">
        <v>11</v>
      </c>
      <c r="D3457">
        <v>2021</v>
      </c>
      <c r="E3457" t="s">
        <v>34</v>
      </c>
      <c r="F3457" t="s">
        <v>35</v>
      </c>
      <c r="G3457">
        <v>14</v>
      </c>
      <c r="H3457">
        <v>24</v>
      </c>
      <c r="I3457">
        <v>20.822399999999998</v>
      </c>
      <c r="J3457">
        <v>336</v>
      </c>
      <c r="K3457">
        <v>291.5136</v>
      </c>
      <c r="L3457" t="s">
        <v>120</v>
      </c>
    </row>
    <row r="3458" spans="1:12" x14ac:dyDescent="0.25">
      <c r="A3458" t="s">
        <v>9</v>
      </c>
      <c r="B3458" s="1">
        <v>44506</v>
      </c>
      <c r="C3458">
        <v>11</v>
      </c>
      <c r="D3458">
        <v>2021</v>
      </c>
      <c r="E3458" t="s">
        <v>10</v>
      </c>
      <c r="F3458" t="s">
        <v>81</v>
      </c>
      <c r="G3458">
        <v>10</v>
      </c>
      <c r="H3458">
        <v>36</v>
      </c>
      <c r="I3458">
        <v>2.9771999999999998</v>
      </c>
      <c r="J3458">
        <v>360</v>
      </c>
      <c r="K3458">
        <v>29.771999999999998</v>
      </c>
      <c r="L3458" t="s">
        <v>120</v>
      </c>
    </row>
    <row r="3459" spans="1:12" x14ac:dyDescent="0.25">
      <c r="A3459" t="s">
        <v>9</v>
      </c>
      <c r="B3459" s="1">
        <v>44506</v>
      </c>
      <c r="C3459">
        <v>11</v>
      </c>
      <c r="D3459">
        <v>2021</v>
      </c>
      <c r="E3459" t="s">
        <v>28</v>
      </c>
      <c r="F3459" t="s">
        <v>76</v>
      </c>
      <c r="G3459">
        <v>20</v>
      </c>
      <c r="H3459">
        <v>12.5</v>
      </c>
      <c r="I3459">
        <v>2.1987999999999999</v>
      </c>
      <c r="J3459">
        <v>250</v>
      </c>
      <c r="K3459">
        <v>43.975999999999999</v>
      </c>
      <c r="L3459" t="s">
        <v>120</v>
      </c>
    </row>
    <row r="3460" spans="1:12" x14ac:dyDescent="0.25">
      <c r="A3460" t="s">
        <v>9</v>
      </c>
      <c r="B3460" s="1">
        <v>44506</v>
      </c>
      <c r="C3460">
        <v>11</v>
      </c>
      <c r="D3460">
        <v>2021</v>
      </c>
      <c r="E3460" t="s">
        <v>34</v>
      </c>
      <c r="F3460" t="s">
        <v>35</v>
      </c>
      <c r="G3460">
        <v>14</v>
      </c>
      <c r="H3460">
        <v>24</v>
      </c>
      <c r="I3460">
        <v>20.822399999999998</v>
      </c>
      <c r="J3460">
        <v>336</v>
      </c>
      <c r="K3460">
        <v>291.5136</v>
      </c>
      <c r="L3460" t="s">
        <v>120</v>
      </c>
    </row>
    <row r="3461" spans="1:12" x14ac:dyDescent="0.25">
      <c r="A3461" t="s">
        <v>9</v>
      </c>
      <c r="B3461" s="1">
        <v>44506</v>
      </c>
      <c r="C3461">
        <v>11</v>
      </c>
      <c r="D3461">
        <v>2021</v>
      </c>
      <c r="E3461" t="s">
        <v>34</v>
      </c>
      <c r="F3461" t="s">
        <v>35</v>
      </c>
      <c r="G3461">
        <v>14</v>
      </c>
      <c r="H3461">
        <v>24</v>
      </c>
      <c r="I3461">
        <v>20.822399999999998</v>
      </c>
      <c r="J3461">
        <v>336</v>
      </c>
      <c r="K3461">
        <v>291.5136</v>
      </c>
      <c r="L3461" t="s">
        <v>120</v>
      </c>
    </row>
    <row r="3462" spans="1:12" x14ac:dyDescent="0.25">
      <c r="A3462" t="s">
        <v>9</v>
      </c>
      <c r="B3462" s="1">
        <v>44506</v>
      </c>
      <c r="C3462">
        <v>11</v>
      </c>
      <c r="D3462">
        <v>2021</v>
      </c>
      <c r="E3462" t="s">
        <v>10</v>
      </c>
      <c r="F3462" t="s">
        <v>81</v>
      </c>
      <c r="G3462">
        <v>10</v>
      </c>
      <c r="H3462">
        <v>36</v>
      </c>
      <c r="I3462">
        <v>2.9771999999999998</v>
      </c>
      <c r="J3462">
        <v>360</v>
      </c>
      <c r="K3462">
        <v>29.771999999999998</v>
      </c>
      <c r="L3462" t="s">
        <v>120</v>
      </c>
    </row>
    <row r="3463" spans="1:12" x14ac:dyDescent="0.25">
      <c r="A3463" t="s">
        <v>9</v>
      </c>
      <c r="B3463" s="1">
        <v>44506</v>
      </c>
      <c r="C3463">
        <v>11</v>
      </c>
      <c r="D3463">
        <v>2021</v>
      </c>
      <c r="E3463" t="s">
        <v>28</v>
      </c>
      <c r="F3463" t="s">
        <v>76</v>
      </c>
      <c r="G3463">
        <v>20</v>
      </c>
      <c r="H3463">
        <v>12.5</v>
      </c>
      <c r="I3463">
        <v>2.1987999999999999</v>
      </c>
      <c r="J3463">
        <v>250</v>
      </c>
      <c r="K3463">
        <v>43.975999999999999</v>
      </c>
      <c r="L3463" t="s">
        <v>120</v>
      </c>
    </row>
    <row r="3464" spans="1:12" x14ac:dyDescent="0.25">
      <c r="A3464" t="s">
        <v>23</v>
      </c>
      <c r="B3464" s="1">
        <v>44507</v>
      </c>
      <c r="C3464">
        <v>11</v>
      </c>
      <c r="D3464">
        <v>2021</v>
      </c>
      <c r="E3464" t="s">
        <v>19</v>
      </c>
      <c r="F3464" t="s">
        <v>96</v>
      </c>
      <c r="G3464">
        <v>20</v>
      </c>
      <c r="H3464">
        <v>28.5</v>
      </c>
      <c r="I3464">
        <v>21.927900000000001</v>
      </c>
      <c r="J3464">
        <v>570</v>
      </c>
      <c r="K3464">
        <v>438.55799999999999</v>
      </c>
      <c r="L3464" t="s">
        <v>123</v>
      </c>
    </row>
    <row r="3465" spans="1:12" x14ac:dyDescent="0.25">
      <c r="A3465" t="s">
        <v>23</v>
      </c>
      <c r="B3465" s="1">
        <v>44507</v>
      </c>
      <c r="C3465">
        <v>11</v>
      </c>
      <c r="D3465">
        <v>2021</v>
      </c>
      <c r="E3465" t="s">
        <v>31</v>
      </c>
      <c r="F3465" t="s">
        <v>58</v>
      </c>
      <c r="G3465">
        <v>50</v>
      </c>
      <c r="H3465">
        <v>18</v>
      </c>
      <c r="I3465">
        <v>4.6044</v>
      </c>
      <c r="J3465">
        <v>900</v>
      </c>
      <c r="K3465">
        <v>230.22</v>
      </c>
      <c r="L3465" t="s">
        <v>123</v>
      </c>
    </row>
    <row r="3466" spans="1:12" x14ac:dyDescent="0.25">
      <c r="A3466" t="s">
        <v>23</v>
      </c>
      <c r="B3466" s="1">
        <v>44507</v>
      </c>
      <c r="C3466">
        <v>11</v>
      </c>
      <c r="D3466">
        <v>2021</v>
      </c>
      <c r="E3466" t="s">
        <v>31</v>
      </c>
      <c r="F3466" t="s">
        <v>61</v>
      </c>
      <c r="G3466">
        <v>25</v>
      </c>
      <c r="H3466">
        <v>46</v>
      </c>
      <c r="I3466">
        <v>15.0052</v>
      </c>
      <c r="J3466">
        <v>1150</v>
      </c>
      <c r="K3466">
        <v>375.13</v>
      </c>
      <c r="L3466" t="s">
        <v>123</v>
      </c>
    </row>
    <row r="3467" spans="1:12" x14ac:dyDescent="0.25">
      <c r="A3467" t="s">
        <v>23</v>
      </c>
      <c r="B3467" s="1">
        <v>44507</v>
      </c>
      <c r="C3467">
        <v>11</v>
      </c>
      <c r="D3467">
        <v>2021</v>
      </c>
      <c r="E3467" t="s">
        <v>34</v>
      </c>
      <c r="F3467" t="s">
        <v>56</v>
      </c>
      <c r="G3467">
        <v>40</v>
      </c>
      <c r="H3467">
        <v>39</v>
      </c>
      <c r="I3467">
        <v>8.0769000000000002</v>
      </c>
      <c r="J3467">
        <v>1560</v>
      </c>
      <c r="K3467">
        <v>323.07600000000002</v>
      </c>
      <c r="L3467" t="s">
        <v>123</v>
      </c>
    </row>
    <row r="3468" spans="1:12" x14ac:dyDescent="0.25">
      <c r="A3468" t="s">
        <v>23</v>
      </c>
      <c r="B3468" s="1">
        <v>44507</v>
      </c>
      <c r="C3468">
        <v>11</v>
      </c>
      <c r="D3468">
        <v>2021</v>
      </c>
      <c r="E3468" t="s">
        <v>34</v>
      </c>
      <c r="F3468" t="s">
        <v>56</v>
      </c>
      <c r="G3468">
        <v>40</v>
      </c>
      <c r="H3468">
        <v>39</v>
      </c>
      <c r="I3468">
        <v>8.0769000000000002</v>
      </c>
      <c r="J3468">
        <v>1560</v>
      </c>
      <c r="K3468">
        <v>323.07600000000002</v>
      </c>
      <c r="L3468" t="s">
        <v>123</v>
      </c>
    </row>
    <row r="3469" spans="1:12" x14ac:dyDescent="0.25">
      <c r="A3469" t="s">
        <v>23</v>
      </c>
      <c r="B3469" s="1">
        <v>44507</v>
      </c>
      <c r="C3469">
        <v>11</v>
      </c>
      <c r="D3469">
        <v>2021</v>
      </c>
      <c r="E3469" t="s">
        <v>31</v>
      </c>
      <c r="F3469" t="s">
        <v>61</v>
      </c>
      <c r="G3469">
        <v>25</v>
      </c>
      <c r="H3469">
        <v>46</v>
      </c>
      <c r="I3469">
        <v>15.0052</v>
      </c>
      <c r="J3469">
        <v>1150</v>
      </c>
      <c r="K3469">
        <v>375.13</v>
      </c>
      <c r="L3469" t="s">
        <v>123</v>
      </c>
    </row>
    <row r="3470" spans="1:12" x14ac:dyDescent="0.25">
      <c r="A3470" t="s">
        <v>23</v>
      </c>
      <c r="B3470" s="1">
        <v>44507</v>
      </c>
      <c r="C3470">
        <v>11</v>
      </c>
      <c r="D3470">
        <v>2021</v>
      </c>
      <c r="E3470" t="s">
        <v>31</v>
      </c>
      <c r="F3470" t="s">
        <v>58</v>
      </c>
      <c r="G3470">
        <v>50</v>
      </c>
      <c r="H3470">
        <v>18</v>
      </c>
      <c r="I3470">
        <v>4.6044</v>
      </c>
      <c r="J3470">
        <v>900</v>
      </c>
      <c r="K3470">
        <v>230.22</v>
      </c>
      <c r="L3470" t="s">
        <v>123</v>
      </c>
    </row>
    <row r="3471" spans="1:12" x14ac:dyDescent="0.25">
      <c r="A3471" t="s">
        <v>23</v>
      </c>
      <c r="B3471" s="1">
        <v>44507</v>
      </c>
      <c r="C3471">
        <v>11</v>
      </c>
      <c r="D3471">
        <v>2021</v>
      </c>
      <c r="E3471" t="s">
        <v>19</v>
      </c>
      <c r="F3471" t="s">
        <v>96</v>
      </c>
      <c r="G3471">
        <v>20</v>
      </c>
      <c r="H3471">
        <v>28.5</v>
      </c>
      <c r="I3471">
        <v>21.927900000000001</v>
      </c>
      <c r="J3471">
        <v>570</v>
      </c>
      <c r="K3471">
        <v>438.55799999999999</v>
      </c>
      <c r="L3471" t="s">
        <v>123</v>
      </c>
    </row>
    <row r="3472" spans="1:12" x14ac:dyDescent="0.25">
      <c r="A3472" t="s">
        <v>23</v>
      </c>
      <c r="B3472" s="1">
        <v>44507</v>
      </c>
      <c r="C3472">
        <v>11</v>
      </c>
      <c r="D3472">
        <v>2021</v>
      </c>
      <c r="E3472" t="s">
        <v>19</v>
      </c>
      <c r="F3472" t="s">
        <v>96</v>
      </c>
      <c r="G3472">
        <v>20</v>
      </c>
      <c r="H3472">
        <v>28.5</v>
      </c>
      <c r="I3472">
        <v>21.927900000000001</v>
      </c>
      <c r="J3472">
        <v>570</v>
      </c>
      <c r="K3472">
        <v>438.55799999999999</v>
      </c>
      <c r="L3472" t="s">
        <v>123</v>
      </c>
    </row>
    <row r="3473" spans="1:12" x14ac:dyDescent="0.25">
      <c r="A3473" t="s">
        <v>23</v>
      </c>
      <c r="B3473" s="1">
        <v>44507</v>
      </c>
      <c r="C3473">
        <v>11</v>
      </c>
      <c r="D3473">
        <v>2021</v>
      </c>
      <c r="E3473" t="s">
        <v>31</v>
      </c>
      <c r="F3473" t="s">
        <v>58</v>
      </c>
      <c r="G3473">
        <v>50</v>
      </c>
      <c r="H3473">
        <v>18</v>
      </c>
      <c r="I3473">
        <v>4.6044</v>
      </c>
      <c r="J3473">
        <v>900</v>
      </c>
      <c r="K3473">
        <v>230.22</v>
      </c>
      <c r="L3473" t="s">
        <v>123</v>
      </c>
    </row>
    <row r="3474" spans="1:12" x14ac:dyDescent="0.25">
      <c r="A3474" t="s">
        <v>23</v>
      </c>
      <c r="B3474" s="1">
        <v>44507</v>
      </c>
      <c r="C3474">
        <v>11</v>
      </c>
      <c r="D3474">
        <v>2021</v>
      </c>
      <c r="E3474" t="s">
        <v>34</v>
      </c>
      <c r="F3474" t="s">
        <v>56</v>
      </c>
      <c r="G3474">
        <v>40</v>
      </c>
      <c r="H3474">
        <v>39</v>
      </c>
      <c r="I3474">
        <v>8.0769000000000002</v>
      </c>
      <c r="J3474">
        <v>1560</v>
      </c>
      <c r="K3474">
        <v>323.07600000000002</v>
      </c>
      <c r="L3474" t="s">
        <v>123</v>
      </c>
    </row>
    <row r="3475" spans="1:12" x14ac:dyDescent="0.25">
      <c r="A3475" t="s">
        <v>23</v>
      </c>
      <c r="B3475" s="1">
        <v>44507</v>
      </c>
      <c r="C3475">
        <v>11</v>
      </c>
      <c r="D3475">
        <v>2021</v>
      </c>
      <c r="E3475" t="s">
        <v>31</v>
      </c>
      <c r="F3475" t="s">
        <v>61</v>
      </c>
      <c r="G3475">
        <v>25</v>
      </c>
      <c r="H3475">
        <v>46</v>
      </c>
      <c r="I3475">
        <v>15.0052</v>
      </c>
      <c r="J3475">
        <v>1150</v>
      </c>
      <c r="K3475">
        <v>375.13</v>
      </c>
      <c r="L3475" t="s">
        <v>123</v>
      </c>
    </row>
    <row r="3476" spans="1:12" x14ac:dyDescent="0.25">
      <c r="A3476" t="s">
        <v>23</v>
      </c>
      <c r="B3476" s="1">
        <v>44507</v>
      </c>
      <c r="C3476">
        <v>11</v>
      </c>
      <c r="D3476">
        <v>2021</v>
      </c>
      <c r="E3476" t="s">
        <v>31</v>
      </c>
      <c r="F3476" t="s">
        <v>58</v>
      </c>
      <c r="G3476">
        <v>50</v>
      </c>
      <c r="H3476">
        <v>18</v>
      </c>
      <c r="I3476">
        <v>4.6044</v>
      </c>
      <c r="J3476">
        <v>900</v>
      </c>
      <c r="K3476">
        <v>230.22</v>
      </c>
      <c r="L3476" t="s">
        <v>123</v>
      </c>
    </row>
    <row r="3477" spans="1:12" x14ac:dyDescent="0.25">
      <c r="A3477" t="s">
        <v>23</v>
      </c>
      <c r="B3477" s="1">
        <v>44507</v>
      </c>
      <c r="C3477">
        <v>11</v>
      </c>
      <c r="D3477">
        <v>2021</v>
      </c>
      <c r="E3477" t="s">
        <v>34</v>
      </c>
      <c r="F3477" t="s">
        <v>56</v>
      </c>
      <c r="G3477">
        <v>40</v>
      </c>
      <c r="H3477">
        <v>39</v>
      </c>
      <c r="I3477">
        <v>8.0769000000000002</v>
      </c>
      <c r="J3477">
        <v>1560</v>
      </c>
      <c r="K3477">
        <v>323.07600000000002</v>
      </c>
      <c r="L3477" t="s">
        <v>123</v>
      </c>
    </row>
    <row r="3478" spans="1:12" x14ac:dyDescent="0.25">
      <c r="A3478" t="s">
        <v>23</v>
      </c>
      <c r="B3478" s="1">
        <v>44507</v>
      </c>
      <c r="C3478">
        <v>11</v>
      </c>
      <c r="D3478">
        <v>2021</v>
      </c>
      <c r="E3478" t="s">
        <v>31</v>
      </c>
      <c r="F3478" t="s">
        <v>61</v>
      </c>
      <c r="G3478">
        <v>25</v>
      </c>
      <c r="H3478">
        <v>46</v>
      </c>
      <c r="I3478">
        <v>15.0052</v>
      </c>
      <c r="J3478">
        <v>1150</v>
      </c>
      <c r="K3478">
        <v>375.13</v>
      </c>
      <c r="L3478" t="s">
        <v>123</v>
      </c>
    </row>
    <row r="3479" spans="1:12" x14ac:dyDescent="0.25">
      <c r="A3479" t="s">
        <v>23</v>
      </c>
      <c r="B3479" s="1">
        <v>44507</v>
      </c>
      <c r="C3479">
        <v>11</v>
      </c>
      <c r="D3479">
        <v>2021</v>
      </c>
      <c r="E3479" t="s">
        <v>19</v>
      </c>
      <c r="F3479" t="s">
        <v>96</v>
      </c>
      <c r="G3479">
        <v>20</v>
      </c>
      <c r="H3479">
        <v>28.5</v>
      </c>
      <c r="I3479">
        <v>21.927900000000001</v>
      </c>
      <c r="J3479">
        <v>570</v>
      </c>
      <c r="K3479">
        <v>438.55799999999999</v>
      </c>
      <c r="L3479" t="s">
        <v>123</v>
      </c>
    </row>
    <row r="3480" spans="1:12" x14ac:dyDescent="0.25">
      <c r="A3480" t="s">
        <v>15</v>
      </c>
      <c r="B3480" s="1">
        <v>44507</v>
      </c>
      <c r="C3480">
        <v>11</v>
      </c>
      <c r="D3480">
        <v>2021</v>
      </c>
      <c r="E3480" t="s">
        <v>10</v>
      </c>
      <c r="F3480" t="s">
        <v>42</v>
      </c>
      <c r="G3480">
        <v>2</v>
      </c>
      <c r="H3480">
        <v>55</v>
      </c>
      <c r="I3480">
        <v>32.422499999999999</v>
      </c>
      <c r="J3480">
        <v>110</v>
      </c>
      <c r="K3480">
        <v>64.844999999999999</v>
      </c>
      <c r="L3480" t="s">
        <v>137</v>
      </c>
    </row>
    <row r="3481" spans="1:12" x14ac:dyDescent="0.25">
      <c r="A3481" t="s">
        <v>15</v>
      </c>
      <c r="B3481" s="1">
        <v>44507</v>
      </c>
      <c r="C3481">
        <v>11</v>
      </c>
      <c r="D3481">
        <v>2021</v>
      </c>
      <c r="E3481" t="s">
        <v>10</v>
      </c>
      <c r="F3481" t="s">
        <v>42</v>
      </c>
      <c r="G3481">
        <v>2</v>
      </c>
      <c r="H3481">
        <v>55</v>
      </c>
      <c r="I3481">
        <v>32.422499999999999</v>
      </c>
      <c r="J3481">
        <v>110</v>
      </c>
      <c r="K3481">
        <v>64.844999999999999</v>
      </c>
      <c r="L3481" t="s">
        <v>137</v>
      </c>
    </row>
    <row r="3482" spans="1:12" x14ac:dyDescent="0.25">
      <c r="A3482" t="s">
        <v>15</v>
      </c>
      <c r="B3482" s="1">
        <v>44507</v>
      </c>
      <c r="C3482">
        <v>11</v>
      </c>
      <c r="D3482">
        <v>2021</v>
      </c>
      <c r="E3482" t="s">
        <v>10</v>
      </c>
      <c r="F3482" t="s">
        <v>42</v>
      </c>
      <c r="G3482">
        <v>2</v>
      </c>
      <c r="H3482">
        <v>55</v>
      </c>
      <c r="I3482">
        <v>32.422499999999999</v>
      </c>
      <c r="J3482">
        <v>110</v>
      </c>
      <c r="K3482">
        <v>64.844999999999999</v>
      </c>
      <c r="L3482" t="s">
        <v>137</v>
      </c>
    </row>
    <row r="3483" spans="1:12" x14ac:dyDescent="0.25">
      <c r="A3483" t="s">
        <v>15</v>
      </c>
      <c r="B3483" s="1">
        <v>44507</v>
      </c>
      <c r="C3483">
        <v>11</v>
      </c>
      <c r="D3483">
        <v>2021</v>
      </c>
      <c r="E3483" t="s">
        <v>10</v>
      </c>
      <c r="F3483" t="s">
        <v>42</v>
      </c>
      <c r="G3483">
        <v>2</v>
      </c>
      <c r="H3483">
        <v>55</v>
      </c>
      <c r="I3483">
        <v>32.422499999999999</v>
      </c>
      <c r="J3483">
        <v>110</v>
      </c>
      <c r="K3483">
        <v>64.844999999999999</v>
      </c>
      <c r="L3483" t="s">
        <v>137</v>
      </c>
    </row>
    <row r="3484" spans="1:12" x14ac:dyDescent="0.25">
      <c r="A3484" t="s">
        <v>15</v>
      </c>
      <c r="B3484" s="1">
        <v>44507</v>
      </c>
      <c r="C3484">
        <v>11</v>
      </c>
      <c r="D3484">
        <v>2021</v>
      </c>
      <c r="E3484" t="s">
        <v>10</v>
      </c>
      <c r="F3484" t="s">
        <v>42</v>
      </c>
      <c r="G3484">
        <v>2</v>
      </c>
      <c r="H3484">
        <v>55</v>
      </c>
      <c r="I3484">
        <v>32.422499999999999</v>
      </c>
      <c r="J3484">
        <v>110</v>
      </c>
      <c r="K3484">
        <v>64.844999999999999</v>
      </c>
      <c r="L3484" t="s">
        <v>137</v>
      </c>
    </row>
    <row r="3485" spans="1:12" x14ac:dyDescent="0.25">
      <c r="A3485" t="s">
        <v>15</v>
      </c>
      <c r="B3485" s="1">
        <v>44507</v>
      </c>
      <c r="C3485">
        <v>11</v>
      </c>
      <c r="D3485">
        <v>2021</v>
      </c>
      <c r="E3485" t="s">
        <v>10</v>
      </c>
      <c r="F3485" t="s">
        <v>42</v>
      </c>
      <c r="G3485">
        <v>2</v>
      </c>
      <c r="H3485">
        <v>55</v>
      </c>
      <c r="I3485">
        <v>32.422499999999999</v>
      </c>
      <c r="J3485">
        <v>110</v>
      </c>
      <c r="K3485">
        <v>64.844999999999999</v>
      </c>
      <c r="L3485" t="s">
        <v>137</v>
      </c>
    </row>
    <row r="3486" spans="1:12" x14ac:dyDescent="0.25">
      <c r="A3486" t="s">
        <v>15</v>
      </c>
      <c r="B3486" s="1">
        <v>44507</v>
      </c>
      <c r="C3486">
        <v>11</v>
      </c>
      <c r="D3486">
        <v>2021</v>
      </c>
      <c r="E3486" t="s">
        <v>10</v>
      </c>
      <c r="F3486" t="s">
        <v>42</v>
      </c>
      <c r="G3486">
        <v>2</v>
      </c>
      <c r="H3486">
        <v>55</v>
      </c>
      <c r="I3486">
        <v>32.422499999999999</v>
      </c>
      <c r="J3486">
        <v>110</v>
      </c>
      <c r="K3486">
        <v>64.844999999999999</v>
      </c>
      <c r="L3486" t="s">
        <v>137</v>
      </c>
    </row>
    <row r="3487" spans="1:12" x14ac:dyDescent="0.25">
      <c r="A3487" t="s">
        <v>15</v>
      </c>
      <c r="B3487" s="1">
        <v>44507</v>
      </c>
      <c r="C3487">
        <v>11</v>
      </c>
      <c r="D3487">
        <v>2021</v>
      </c>
      <c r="E3487" t="s">
        <v>10</v>
      </c>
      <c r="F3487" t="s">
        <v>42</v>
      </c>
      <c r="G3487">
        <v>2</v>
      </c>
      <c r="H3487">
        <v>55</v>
      </c>
      <c r="I3487">
        <v>32.422499999999999</v>
      </c>
      <c r="J3487">
        <v>110</v>
      </c>
      <c r="K3487">
        <v>64.844999999999999</v>
      </c>
      <c r="L3487" t="s">
        <v>137</v>
      </c>
    </row>
    <row r="3488" spans="1:12" x14ac:dyDescent="0.25">
      <c r="A3488" t="s">
        <v>15</v>
      </c>
      <c r="B3488" s="1">
        <v>44507</v>
      </c>
      <c r="C3488">
        <v>11</v>
      </c>
      <c r="D3488">
        <v>2021</v>
      </c>
      <c r="E3488" t="s">
        <v>10</v>
      </c>
      <c r="F3488" t="s">
        <v>42</v>
      </c>
      <c r="G3488">
        <v>2</v>
      </c>
      <c r="H3488">
        <v>55</v>
      </c>
      <c r="I3488">
        <v>32.422499999999999</v>
      </c>
      <c r="J3488">
        <v>110</v>
      </c>
      <c r="K3488">
        <v>64.844999999999999</v>
      </c>
      <c r="L3488" t="s">
        <v>137</v>
      </c>
    </row>
    <row r="3489" spans="1:12" x14ac:dyDescent="0.25">
      <c r="A3489" t="s">
        <v>15</v>
      </c>
      <c r="B3489" s="1">
        <v>44507</v>
      </c>
      <c r="C3489">
        <v>11</v>
      </c>
      <c r="D3489">
        <v>2021</v>
      </c>
      <c r="E3489" t="s">
        <v>10</v>
      </c>
      <c r="F3489" t="s">
        <v>42</v>
      </c>
      <c r="G3489">
        <v>2</v>
      </c>
      <c r="H3489">
        <v>55</v>
      </c>
      <c r="I3489">
        <v>32.422499999999999</v>
      </c>
      <c r="J3489">
        <v>110</v>
      </c>
      <c r="K3489">
        <v>64.844999999999999</v>
      </c>
      <c r="L3489" t="s">
        <v>137</v>
      </c>
    </row>
    <row r="3490" spans="1:12" x14ac:dyDescent="0.25">
      <c r="A3490" t="s">
        <v>15</v>
      </c>
      <c r="B3490" s="1">
        <v>44508</v>
      </c>
      <c r="C3490">
        <v>11</v>
      </c>
      <c r="D3490">
        <v>2021</v>
      </c>
      <c r="E3490" t="s">
        <v>19</v>
      </c>
      <c r="F3490" t="s">
        <v>82</v>
      </c>
      <c r="G3490">
        <v>24</v>
      </c>
      <c r="H3490">
        <v>17</v>
      </c>
      <c r="I3490">
        <v>8.0732999999999997</v>
      </c>
      <c r="J3490">
        <v>408</v>
      </c>
      <c r="K3490">
        <v>193.75919999999999</v>
      </c>
      <c r="L3490" t="s">
        <v>130</v>
      </c>
    </row>
    <row r="3491" spans="1:12" x14ac:dyDescent="0.25">
      <c r="A3491" t="s">
        <v>15</v>
      </c>
      <c r="B3491" s="1">
        <v>44508</v>
      </c>
      <c r="C3491">
        <v>11</v>
      </c>
      <c r="D3491">
        <v>2021</v>
      </c>
      <c r="E3491" t="s">
        <v>21</v>
      </c>
      <c r="F3491" t="s">
        <v>55</v>
      </c>
      <c r="G3491">
        <v>15</v>
      </c>
      <c r="H3491">
        <v>25.89</v>
      </c>
      <c r="I3491">
        <v>3.2829000000000002</v>
      </c>
      <c r="J3491">
        <v>388.35</v>
      </c>
      <c r="K3491">
        <v>49.243499999999997</v>
      </c>
      <c r="L3491" t="s">
        <v>130</v>
      </c>
    </row>
    <row r="3492" spans="1:12" x14ac:dyDescent="0.25">
      <c r="A3492" t="s">
        <v>15</v>
      </c>
      <c r="B3492" s="1">
        <v>44508</v>
      </c>
      <c r="C3492">
        <v>11</v>
      </c>
      <c r="D3492">
        <v>2021</v>
      </c>
      <c r="E3492" t="s">
        <v>19</v>
      </c>
      <c r="F3492" t="s">
        <v>82</v>
      </c>
      <c r="G3492">
        <v>24</v>
      </c>
      <c r="H3492">
        <v>17</v>
      </c>
      <c r="I3492">
        <v>8.0732999999999997</v>
      </c>
      <c r="J3492">
        <v>408</v>
      </c>
      <c r="K3492">
        <v>193.75919999999999</v>
      </c>
      <c r="L3492" t="s">
        <v>130</v>
      </c>
    </row>
    <row r="3493" spans="1:12" x14ac:dyDescent="0.25">
      <c r="A3493" t="s">
        <v>15</v>
      </c>
      <c r="B3493" s="1">
        <v>44508</v>
      </c>
      <c r="C3493">
        <v>11</v>
      </c>
      <c r="D3493">
        <v>2021</v>
      </c>
      <c r="E3493" t="s">
        <v>21</v>
      </c>
      <c r="F3493" t="s">
        <v>55</v>
      </c>
      <c r="G3493">
        <v>15</v>
      </c>
      <c r="H3493">
        <v>25.89</v>
      </c>
      <c r="I3493">
        <v>3.2829000000000002</v>
      </c>
      <c r="J3493">
        <v>388.35</v>
      </c>
      <c r="K3493">
        <v>49.243499999999997</v>
      </c>
      <c r="L3493" t="s">
        <v>130</v>
      </c>
    </row>
    <row r="3494" spans="1:12" x14ac:dyDescent="0.25">
      <c r="A3494" t="s">
        <v>15</v>
      </c>
      <c r="B3494" s="1">
        <v>44508</v>
      </c>
      <c r="C3494">
        <v>11</v>
      </c>
      <c r="D3494">
        <v>2021</v>
      </c>
      <c r="E3494" t="s">
        <v>21</v>
      </c>
      <c r="F3494" t="s">
        <v>55</v>
      </c>
      <c r="G3494">
        <v>15</v>
      </c>
      <c r="H3494">
        <v>25.89</v>
      </c>
      <c r="I3494">
        <v>3.2829000000000002</v>
      </c>
      <c r="J3494">
        <v>388.35</v>
      </c>
      <c r="K3494">
        <v>49.243499999999997</v>
      </c>
      <c r="L3494" t="s">
        <v>130</v>
      </c>
    </row>
    <row r="3495" spans="1:12" x14ac:dyDescent="0.25">
      <c r="A3495" t="s">
        <v>15</v>
      </c>
      <c r="B3495" s="1">
        <v>44508</v>
      </c>
      <c r="C3495">
        <v>11</v>
      </c>
      <c r="D3495">
        <v>2021</v>
      </c>
      <c r="E3495" t="s">
        <v>19</v>
      </c>
      <c r="F3495" t="s">
        <v>82</v>
      </c>
      <c r="G3495">
        <v>24</v>
      </c>
      <c r="H3495">
        <v>17</v>
      </c>
      <c r="I3495">
        <v>8.0732999999999997</v>
      </c>
      <c r="J3495">
        <v>408</v>
      </c>
      <c r="K3495">
        <v>193.75919999999999</v>
      </c>
      <c r="L3495" t="s">
        <v>130</v>
      </c>
    </row>
    <row r="3496" spans="1:12" x14ac:dyDescent="0.25">
      <c r="A3496" t="s">
        <v>15</v>
      </c>
      <c r="B3496" s="1">
        <v>44508</v>
      </c>
      <c r="C3496">
        <v>11</v>
      </c>
      <c r="D3496">
        <v>2021</v>
      </c>
      <c r="E3496" t="s">
        <v>21</v>
      </c>
      <c r="F3496" t="s">
        <v>55</v>
      </c>
      <c r="G3496">
        <v>15</v>
      </c>
      <c r="H3496">
        <v>25.89</v>
      </c>
      <c r="I3496">
        <v>3.2829000000000002</v>
      </c>
      <c r="J3496">
        <v>388.35</v>
      </c>
      <c r="K3496">
        <v>49.243499999999997</v>
      </c>
      <c r="L3496" t="s">
        <v>130</v>
      </c>
    </row>
    <row r="3497" spans="1:12" x14ac:dyDescent="0.25">
      <c r="A3497" t="s">
        <v>15</v>
      </c>
      <c r="B3497" s="1">
        <v>44508</v>
      </c>
      <c r="C3497">
        <v>11</v>
      </c>
      <c r="D3497">
        <v>2021</v>
      </c>
      <c r="E3497" t="s">
        <v>19</v>
      </c>
      <c r="F3497" t="s">
        <v>82</v>
      </c>
      <c r="G3497">
        <v>24</v>
      </c>
      <c r="H3497">
        <v>17</v>
      </c>
      <c r="I3497">
        <v>8.0732999999999997</v>
      </c>
      <c r="J3497">
        <v>408</v>
      </c>
      <c r="K3497">
        <v>193.75919999999999</v>
      </c>
      <c r="L3497" t="s">
        <v>130</v>
      </c>
    </row>
    <row r="3498" spans="1:12" x14ac:dyDescent="0.25">
      <c r="A3498" t="s">
        <v>15</v>
      </c>
      <c r="B3498" s="1">
        <v>44508</v>
      </c>
      <c r="C3498">
        <v>11</v>
      </c>
      <c r="D3498">
        <v>2021</v>
      </c>
      <c r="E3498" t="s">
        <v>21</v>
      </c>
      <c r="F3498" t="s">
        <v>55</v>
      </c>
      <c r="G3498">
        <v>15</v>
      </c>
      <c r="H3498">
        <v>25.89</v>
      </c>
      <c r="I3498">
        <v>3.2829000000000002</v>
      </c>
      <c r="J3498">
        <v>388.35</v>
      </c>
      <c r="K3498">
        <v>49.243499999999997</v>
      </c>
      <c r="L3498" t="s">
        <v>130</v>
      </c>
    </row>
    <row r="3499" spans="1:12" x14ac:dyDescent="0.25">
      <c r="A3499" t="s">
        <v>15</v>
      </c>
      <c r="B3499" s="1">
        <v>44508</v>
      </c>
      <c r="C3499">
        <v>11</v>
      </c>
      <c r="D3499">
        <v>2021</v>
      </c>
      <c r="E3499" t="s">
        <v>19</v>
      </c>
      <c r="F3499" t="s">
        <v>82</v>
      </c>
      <c r="G3499">
        <v>24</v>
      </c>
      <c r="H3499">
        <v>17</v>
      </c>
      <c r="I3499">
        <v>8.0732999999999997</v>
      </c>
      <c r="J3499">
        <v>408</v>
      </c>
      <c r="K3499">
        <v>193.75919999999999</v>
      </c>
      <c r="L3499" t="s">
        <v>130</v>
      </c>
    </row>
    <row r="3500" spans="1:12" x14ac:dyDescent="0.25">
      <c r="A3500" t="s">
        <v>15</v>
      </c>
      <c r="B3500" s="1">
        <v>44508</v>
      </c>
      <c r="C3500">
        <v>11</v>
      </c>
      <c r="D3500">
        <v>2021</v>
      </c>
      <c r="E3500" t="s">
        <v>19</v>
      </c>
      <c r="F3500" t="s">
        <v>82</v>
      </c>
      <c r="G3500">
        <v>24</v>
      </c>
      <c r="H3500">
        <v>17</v>
      </c>
      <c r="I3500">
        <v>8.0732999999999997</v>
      </c>
      <c r="J3500">
        <v>408</v>
      </c>
      <c r="K3500">
        <v>193.75919999999999</v>
      </c>
      <c r="L3500" t="s">
        <v>130</v>
      </c>
    </row>
    <row r="3501" spans="1:12" x14ac:dyDescent="0.25">
      <c r="A3501" t="s">
        <v>15</v>
      </c>
      <c r="B3501" s="1">
        <v>44508</v>
      </c>
      <c r="C3501">
        <v>11</v>
      </c>
      <c r="D3501">
        <v>2021</v>
      </c>
      <c r="E3501" t="s">
        <v>21</v>
      </c>
      <c r="F3501" t="s">
        <v>55</v>
      </c>
      <c r="G3501">
        <v>15</v>
      </c>
      <c r="H3501">
        <v>25.89</v>
      </c>
      <c r="I3501">
        <v>3.2829000000000002</v>
      </c>
      <c r="J3501">
        <v>388.35</v>
      </c>
      <c r="K3501">
        <v>49.243499999999997</v>
      </c>
      <c r="L3501" t="s">
        <v>130</v>
      </c>
    </row>
    <row r="3502" spans="1:12" x14ac:dyDescent="0.25">
      <c r="A3502" t="s">
        <v>15</v>
      </c>
      <c r="B3502" s="1">
        <v>44508</v>
      </c>
      <c r="C3502">
        <v>11</v>
      </c>
      <c r="D3502">
        <v>2021</v>
      </c>
      <c r="E3502" t="s">
        <v>21</v>
      </c>
      <c r="F3502" t="s">
        <v>55</v>
      </c>
      <c r="G3502">
        <v>15</v>
      </c>
      <c r="H3502">
        <v>25.89</v>
      </c>
      <c r="I3502">
        <v>3.2829000000000002</v>
      </c>
      <c r="J3502">
        <v>388.35</v>
      </c>
      <c r="K3502">
        <v>49.243499999999997</v>
      </c>
      <c r="L3502" t="s">
        <v>130</v>
      </c>
    </row>
    <row r="3503" spans="1:12" x14ac:dyDescent="0.25">
      <c r="A3503" t="s">
        <v>15</v>
      </c>
      <c r="B3503" s="1">
        <v>44508</v>
      </c>
      <c r="C3503">
        <v>11</v>
      </c>
      <c r="D3503">
        <v>2021</v>
      </c>
      <c r="E3503" t="s">
        <v>19</v>
      </c>
      <c r="F3503" t="s">
        <v>82</v>
      </c>
      <c r="G3503">
        <v>24</v>
      </c>
      <c r="H3503">
        <v>17</v>
      </c>
      <c r="I3503">
        <v>8.0732999999999997</v>
      </c>
      <c r="J3503">
        <v>408</v>
      </c>
      <c r="K3503">
        <v>193.75919999999999</v>
      </c>
      <c r="L3503" t="s">
        <v>130</v>
      </c>
    </row>
    <row r="3504" spans="1:12" x14ac:dyDescent="0.25">
      <c r="A3504" t="s">
        <v>15</v>
      </c>
      <c r="B3504" s="1">
        <v>44508</v>
      </c>
      <c r="C3504">
        <v>11</v>
      </c>
      <c r="D3504">
        <v>2021</v>
      </c>
      <c r="E3504" t="s">
        <v>19</v>
      </c>
      <c r="F3504" t="s">
        <v>82</v>
      </c>
      <c r="G3504">
        <v>24</v>
      </c>
      <c r="H3504">
        <v>17</v>
      </c>
      <c r="I3504">
        <v>8.0732999999999997</v>
      </c>
      <c r="J3504">
        <v>408</v>
      </c>
      <c r="K3504">
        <v>193.75919999999999</v>
      </c>
      <c r="L3504" t="s">
        <v>130</v>
      </c>
    </row>
    <row r="3505" spans="1:12" x14ac:dyDescent="0.25">
      <c r="A3505" t="s">
        <v>15</v>
      </c>
      <c r="B3505" s="1">
        <v>44508</v>
      </c>
      <c r="C3505">
        <v>11</v>
      </c>
      <c r="D3505">
        <v>2021</v>
      </c>
      <c r="E3505" t="s">
        <v>21</v>
      </c>
      <c r="F3505" t="s">
        <v>55</v>
      </c>
      <c r="G3505">
        <v>15</v>
      </c>
      <c r="H3505">
        <v>25.89</v>
      </c>
      <c r="I3505">
        <v>3.2829000000000002</v>
      </c>
      <c r="J3505">
        <v>388.35</v>
      </c>
      <c r="K3505">
        <v>49.243499999999997</v>
      </c>
      <c r="L3505" t="s">
        <v>130</v>
      </c>
    </row>
    <row r="3506" spans="1:12" x14ac:dyDescent="0.25">
      <c r="A3506" t="s">
        <v>15</v>
      </c>
      <c r="B3506" s="1">
        <v>44508</v>
      </c>
      <c r="C3506">
        <v>11</v>
      </c>
      <c r="D3506">
        <v>2021</v>
      </c>
      <c r="E3506" t="s">
        <v>19</v>
      </c>
      <c r="F3506" t="s">
        <v>82</v>
      </c>
      <c r="G3506">
        <v>24</v>
      </c>
      <c r="H3506">
        <v>17</v>
      </c>
      <c r="I3506">
        <v>8.0732999999999997</v>
      </c>
      <c r="J3506">
        <v>408</v>
      </c>
      <c r="K3506">
        <v>193.75919999999999</v>
      </c>
      <c r="L3506" t="s">
        <v>130</v>
      </c>
    </row>
    <row r="3507" spans="1:12" x14ac:dyDescent="0.25">
      <c r="A3507" t="s">
        <v>15</v>
      </c>
      <c r="B3507" s="1">
        <v>44508</v>
      </c>
      <c r="C3507">
        <v>11</v>
      </c>
      <c r="D3507">
        <v>2021</v>
      </c>
      <c r="E3507" t="s">
        <v>21</v>
      </c>
      <c r="F3507" t="s">
        <v>55</v>
      </c>
      <c r="G3507">
        <v>15</v>
      </c>
      <c r="H3507">
        <v>25.89</v>
      </c>
      <c r="I3507">
        <v>3.2829000000000002</v>
      </c>
      <c r="J3507">
        <v>388.35</v>
      </c>
      <c r="K3507">
        <v>49.243499999999997</v>
      </c>
      <c r="L3507" t="s">
        <v>130</v>
      </c>
    </row>
    <row r="3508" spans="1:12" x14ac:dyDescent="0.25">
      <c r="A3508" t="s">
        <v>15</v>
      </c>
      <c r="B3508" s="1">
        <v>44508</v>
      </c>
      <c r="C3508">
        <v>11</v>
      </c>
      <c r="D3508">
        <v>2021</v>
      </c>
      <c r="E3508" t="s">
        <v>21</v>
      </c>
      <c r="F3508" t="s">
        <v>55</v>
      </c>
      <c r="G3508">
        <v>15</v>
      </c>
      <c r="H3508">
        <v>25.89</v>
      </c>
      <c r="I3508">
        <v>3.2829000000000002</v>
      </c>
      <c r="J3508">
        <v>388.35</v>
      </c>
      <c r="K3508">
        <v>49.243499999999997</v>
      </c>
      <c r="L3508" t="s">
        <v>130</v>
      </c>
    </row>
    <row r="3509" spans="1:12" x14ac:dyDescent="0.25">
      <c r="A3509" t="s">
        <v>15</v>
      </c>
      <c r="B3509" s="1">
        <v>44508</v>
      </c>
      <c r="C3509">
        <v>11</v>
      </c>
      <c r="D3509">
        <v>2021</v>
      </c>
      <c r="E3509" t="s">
        <v>19</v>
      </c>
      <c r="F3509" t="s">
        <v>82</v>
      </c>
      <c r="G3509">
        <v>24</v>
      </c>
      <c r="H3509">
        <v>17</v>
      </c>
      <c r="I3509">
        <v>8.0732999999999997</v>
      </c>
      <c r="J3509">
        <v>408</v>
      </c>
      <c r="K3509">
        <v>193.75919999999999</v>
      </c>
      <c r="L3509" t="s">
        <v>130</v>
      </c>
    </row>
    <row r="3510" spans="1:12" x14ac:dyDescent="0.25">
      <c r="A3510" t="s">
        <v>38</v>
      </c>
      <c r="B3510" s="1">
        <v>44511</v>
      </c>
      <c r="C3510">
        <v>11</v>
      </c>
      <c r="D3510">
        <v>2021</v>
      </c>
      <c r="E3510" t="s">
        <v>21</v>
      </c>
      <c r="F3510" t="s">
        <v>66</v>
      </c>
      <c r="G3510">
        <v>24</v>
      </c>
      <c r="H3510">
        <v>15</v>
      </c>
      <c r="I3510">
        <v>12.6525</v>
      </c>
      <c r="J3510">
        <v>360</v>
      </c>
      <c r="K3510">
        <v>303.66000000000003</v>
      </c>
      <c r="L3510" t="s">
        <v>126</v>
      </c>
    </row>
    <row r="3511" spans="1:12" x14ac:dyDescent="0.25">
      <c r="A3511" t="s">
        <v>38</v>
      </c>
      <c r="B3511" s="1">
        <v>44511</v>
      </c>
      <c r="C3511">
        <v>11</v>
      </c>
      <c r="D3511">
        <v>2021</v>
      </c>
      <c r="E3511" t="s">
        <v>19</v>
      </c>
      <c r="F3511" t="s">
        <v>84</v>
      </c>
      <c r="G3511">
        <v>50</v>
      </c>
      <c r="H3511">
        <v>22</v>
      </c>
      <c r="I3511">
        <v>14.4628</v>
      </c>
      <c r="J3511">
        <v>1100</v>
      </c>
      <c r="K3511">
        <v>723.14</v>
      </c>
      <c r="L3511" t="s">
        <v>126</v>
      </c>
    </row>
    <row r="3512" spans="1:12" x14ac:dyDescent="0.25">
      <c r="A3512" t="s">
        <v>38</v>
      </c>
      <c r="B3512" s="1">
        <v>44511</v>
      </c>
      <c r="C3512">
        <v>11</v>
      </c>
      <c r="D3512">
        <v>2021</v>
      </c>
      <c r="E3512" t="s">
        <v>10</v>
      </c>
      <c r="F3512" t="s">
        <v>11</v>
      </c>
      <c r="G3512">
        <v>24</v>
      </c>
      <c r="H3512">
        <v>34.799999999999997</v>
      </c>
      <c r="I3512">
        <v>7.8403999999999998</v>
      </c>
      <c r="J3512">
        <v>835.2</v>
      </c>
      <c r="K3512">
        <v>188.1696</v>
      </c>
      <c r="L3512" t="s">
        <v>126</v>
      </c>
    </row>
    <row r="3513" spans="1:12" x14ac:dyDescent="0.25">
      <c r="A3513" t="s">
        <v>38</v>
      </c>
      <c r="B3513" s="1">
        <v>44511</v>
      </c>
      <c r="C3513">
        <v>11</v>
      </c>
      <c r="D3513">
        <v>2021</v>
      </c>
      <c r="E3513" t="s">
        <v>21</v>
      </c>
      <c r="F3513" t="s">
        <v>66</v>
      </c>
      <c r="G3513">
        <v>24</v>
      </c>
      <c r="H3513">
        <v>15</v>
      </c>
      <c r="I3513">
        <v>12.6525</v>
      </c>
      <c r="J3513">
        <v>360</v>
      </c>
      <c r="K3513">
        <v>303.66000000000003</v>
      </c>
      <c r="L3513" t="s">
        <v>126</v>
      </c>
    </row>
    <row r="3514" spans="1:12" x14ac:dyDescent="0.25">
      <c r="A3514" t="s">
        <v>38</v>
      </c>
      <c r="B3514" s="1">
        <v>44511</v>
      </c>
      <c r="C3514">
        <v>11</v>
      </c>
      <c r="D3514">
        <v>2021</v>
      </c>
      <c r="E3514" t="s">
        <v>19</v>
      </c>
      <c r="F3514" t="s">
        <v>84</v>
      </c>
      <c r="G3514">
        <v>50</v>
      </c>
      <c r="H3514">
        <v>22</v>
      </c>
      <c r="I3514">
        <v>14.4628</v>
      </c>
      <c r="J3514">
        <v>1100</v>
      </c>
      <c r="K3514">
        <v>723.14</v>
      </c>
      <c r="L3514" t="s">
        <v>126</v>
      </c>
    </row>
    <row r="3515" spans="1:12" x14ac:dyDescent="0.25">
      <c r="A3515" t="s">
        <v>38</v>
      </c>
      <c r="B3515" s="1">
        <v>44511</v>
      </c>
      <c r="C3515">
        <v>11</v>
      </c>
      <c r="D3515">
        <v>2021</v>
      </c>
      <c r="E3515" t="s">
        <v>10</v>
      </c>
      <c r="F3515" t="s">
        <v>11</v>
      </c>
      <c r="G3515">
        <v>24</v>
      </c>
      <c r="H3515">
        <v>34.799999999999997</v>
      </c>
      <c r="I3515">
        <v>7.8403999999999998</v>
      </c>
      <c r="J3515">
        <v>835.2</v>
      </c>
      <c r="K3515">
        <v>188.1696</v>
      </c>
      <c r="L3515" t="s">
        <v>126</v>
      </c>
    </row>
    <row r="3516" spans="1:12" x14ac:dyDescent="0.25">
      <c r="A3516" t="s">
        <v>38</v>
      </c>
      <c r="B3516" s="1">
        <v>44511</v>
      </c>
      <c r="C3516">
        <v>11</v>
      </c>
      <c r="D3516">
        <v>2021</v>
      </c>
      <c r="E3516" t="s">
        <v>19</v>
      </c>
      <c r="F3516" t="s">
        <v>84</v>
      </c>
      <c r="G3516">
        <v>50</v>
      </c>
      <c r="H3516">
        <v>22</v>
      </c>
      <c r="I3516">
        <v>14.4628</v>
      </c>
      <c r="J3516">
        <v>1100</v>
      </c>
      <c r="K3516">
        <v>723.14</v>
      </c>
      <c r="L3516" t="s">
        <v>126</v>
      </c>
    </row>
    <row r="3517" spans="1:12" x14ac:dyDescent="0.25">
      <c r="A3517" t="s">
        <v>38</v>
      </c>
      <c r="B3517" s="1">
        <v>44511</v>
      </c>
      <c r="C3517">
        <v>11</v>
      </c>
      <c r="D3517">
        <v>2021</v>
      </c>
      <c r="E3517" t="s">
        <v>10</v>
      </c>
      <c r="F3517" t="s">
        <v>11</v>
      </c>
      <c r="G3517">
        <v>24</v>
      </c>
      <c r="H3517">
        <v>34.799999999999997</v>
      </c>
      <c r="I3517">
        <v>7.8403999999999998</v>
      </c>
      <c r="J3517">
        <v>835.2</v>
      </c>
      <c r="K3517">
        <v>188.1696</v>
      </c>
      <c r="L3517" t="s">
        <v>126</v>
      </c>
    </row>
    <row r="3518" spans="1:12" x14ac:dyDescent="0.25">
      <c r="A3518" t="s">
        <v>38</v>
      </c>
      <c r="B3518" s="1">
        <v>44511</v>
      </c>
      <c r="C3518">
        <v>11</v>
      </c>
      <c r="D3518">
        <v>2021</v>
      </c>
      <c r="E3518" t="s">
        <v>21</v>
      </c>
      <c r="F3518" t="s">
        <v>66</v>
      </c>
      <c r="G3518">
        <v>24</v>
      </c>
      <c r="H3518">
        <v>15</v>
      </c>
      <c r="I3518">
        <v>12.6525</v>
      </c>
      <c r="J3518">
        <v>360</v>
      </c>
      <c r="K3518">
        <v>303.66000000000003</v>
      </c>
      <c r="L3518" t="s">
        <v>126</v>
      </c>
    </row>
    <row r="3519" spans="1:12" x14ac:dyDescent="0.25">
      <c r="A3519" t="s">
        <v>38</v>
      </c>
      <c r="B3519" s="1">
        <v>44511</v>
      </c>
      <c r="C3519">
        <v>11</v>
      </c>
      <c r="D3519">
        <v>2021</v>
      </c>
      <c r="E3519" t="s">
        <v>19</v>
      </c>
      <c r="F3519" t="s">
        <v>84</v>
      </c>
      <c r="G3519">
        <v>50</v>
      </c>
      <c r="H3519">
        <v>22</v>
      </c>
      <c r="I3519">
        <v>14.4628</v>
      </c>
      <c r="J3519">
        <v>1100</v>
      </c>
      <c r="K3519">
        <v>723.14</v>
      </c>
      <c r="L3519" t="s">
        <v>126</v>
      </c>
    </row>
    <row r="3520" spans="1:12" x14ac:dyDescent="0.25">
      <c r="A3520" t="s">
        <v>38</v>
      </c>
      <c r="B3520" s="1">
        <v>44511</v>
      </c>
      <c r="C3520">
        <v>11</v>
      </c>
      <c r="D3520">
        <v>2021</v>
      </c>
      <c r="E3520" t="s">
        <v>10</v>
      </c>
      <c r="F3520" t="s">
        <v>11</v>
      </c>
      <c r="G3520">
        <v>24</v>
      </c>
      <c r="H3520">
        <v>34.799999999999997</v>
      </c>
      <c r="I3520">
        <v>7.8403999999999998</v>
      </c>
      <c r="J3520">
        <v>835.2</v>
      </c>
      <c r="K3520">
        <v>188.1696</v>
      </c>
      <c r="L3520" t="s">
        <v>126</v>
      </c>
    </row>
    <row r="3521" spans="1:12" x14ac:dyDescent="0.25">
      <c r="A3521" t="s">
        <v>38</v>
      </c>
      <c r="B3521" s="1">
        <v>44511</v>
      </c>
      <c r="C3521">
        <v>11</v>
      </c>
      <c r="D3521">
        <v>2021</v>
      </c>
      <c r="E3521" t="s">
        <v>21</v>
      </c>
      <c r="F3521" t="s">
        <v>66</v>
      </c>
      <c r="G3521">
        <v>24</v>
      </c>
      <c r="H3521">
        <v>15</v>
      </c>
      <c r="I3521">
        <v>12.6525</v>
      </c>
      <c r="J3521">
        <v>360</v>
      </c>
      <c r="K3521">
        <v>303.66000000000003</v>
      </c>
      <c r="L3521" t="s">
        <v>126</v>
      </c>
    </row>
    <row r="3522" spans="1:12" x14ac:dyDescent="0.25">
      <c r="A3522" t="s">
        <v>38</v>
      </c>
      <c r="B3522" s="1">
        <v>44511</v>
      </c>
      <c r="C3522">
        <v>11</v>
      </c>
      <c r="D3522">
        <v>2021</v>
      </c>
      <c r="E3522" t="s">
        <v>34</v>
      </c>
      <c r="F3522" t="s">
        <v>77</v>
      </c>
      <c r="G3522">
        <v>10</v>
      </c>
      <c r="H3522">
        <v>7.45</v>
      </c>
      <c r="I3522">
        <v>3.1029</v>
      </c>
      <c r="J3522">
        <v>74.5</v>
      </c>
      <c r="K3522">
        <v>31.029</v>
      </c>
      <c r="L3522" t="s">
        <v>118</v>
      </c>
    </row>
    <row r="3523" spans="1:12" x14ac:dyDescent="0.25">
      <c r="A3523" t="s">
        <v>38</v>
      </c>
      <c r="B3523" s="1">
        <v>44511</v>
      </c>
      <c r="C3523">
        <v>11</v>
      </c>
      <c r="D3523">
        <v>2021</v>
      </c>
      <c r="E3523" t="s">
        <v>21</v>
      </c>
      <c r="F3523" t="s">
        <v>55</v>
      </c>
      <c r="G3523">
        <v>10</v>
      </c>
      <c r="H3523">
        <v>25.89</v>
      </c>
      <c r="I3523">
        <v>12.199400000000001</v>
      </c>
      <c r="J3523">
        <v>258.89999999999998</v>
      </c>
      <c r="K3523">
        <v>121.994</v>
      </c>
      <c r="L3523" t="s">
        <v>118</v>
      </c>
    </row>
    <row r="3524" spans="1:12" x14ac:dyDescent="0.25">
      <c r="A3524" t="s">
        <v>38</v>
      </c>
      <c r="B3524" s="1">
        <v>44511</v>
      </c>
      <c r="C3524">
        <v>11</v>
      </c>
      <c r="D3524">
        <v>2021</v>
      </c>
      <c r="E3524" t="s">
        <v>21</v>
      </c>
      <c r="F3524" t="s">
        <v>59</v>
      </c>
      <c r="G3524">
        <v>10</v>
      </c>
      <c r="H3524">
        <v>18.399999999999999</v>
      </c>
      <c r="I3524">
        <v>9.5642999999999994</v>
      </c>
      <c r="J3524">
        <v>184</v>
      </c>
      <c r="K3524">
        <v>95.643000000000001</v>
      </c>
      <c r="L3524" t="s">
        <v>118</v>
      </c>
    </row>
    <row r="3525" spans="1:12" x14ac:dyDescent="0.25">
      <c r="A3525" t="s">
        <v>38</v>
      </c>
      <c r="B3525" s="1">
        <v>44511</v>
      </c>
      <c r="C3525">
        <v>11</v>
      </c>
      <c r="D3525">
        <v>2021</v>
      </c>
      <c r="E3525" t="s">
        <v>34</v>
      </c>
      <c r="F3525" t="s">
        <v>77</v>
      </c>
      <c r="G3525">
        <v>10</v>
      </c>
      <c r="H3525">
        <v>7.45</v>
      </c>
      <c r="I3525">
        <v>3.1029</v>
      </c>
      <c r="J3525">
        <v>74.5</v>
      </c>
      <c r="K3525">
        <v>31.029</v>
      </c>
      <c r="L3525" t="s">
        <v>118</v>
      </c>
    </row>
    <row r="3526" spans="1:12" x14ac:dyDescent="0.25">
      <c r="A3526" t="s">
        <v>38</v>
      </c>
      <c r="B3526" s="1">
        <v>44511</v>
      </c>
      <c r="C3526">
        <v>11</v>
      </c>
      <c r="D3526">
        <v>2021</v>
      </c>
      <c r="E3526" t="s">
        <v>21</v>
      </c>
      <c r="F3526" t="s">
        <v>55</v>
      </c>
      <c r="G3526">
        <v>10</v>
      </c>
      <c r="H3526">
        <v>25.89</v>
      </c>
      <c r="I3526">
        <v>12.199400000000001</v>
      </c>
      <c r="J3526">
        <v>258.89999999999998</v>
      </c>
      <c r="K3526">
        <v>121.994</v>
      </c>
      <c r="L3526" t="s">
        <v>118</v>
      </c>
    </row>
    <row r="3527" spans="1:12" x14ac:dyDescent="0.25">
      <c r="A3527" t="s">
        <v>38</v>
      </c>
      <c r="B3527" s="1">
        <v>44511</v>
      </c>
      <c r="C3527">
        <v>11</v>
      </c>
      <c r="D3527">
        <v>2021</v>
      </c>
      <c r="E3527" t="s">
        <v>21</v>
      </c>
      <c r="F3527" t="s">
        <v>59</v>
      </c>
      <c r="G3527">
        <v>10</v>
      </c>
      <c r="H3527">
        <v>18.399999999999999</v>
      </c>
      <c r="I3527">
        <v>9.5642999999999994</v>
      </c>
      <c r="J3527">
        <v>184</v>
      </c>
      <c r="K3527">
        <v>95.643000000000001</v>
      </c>
      <c r="L3527" t="s">
        <v>118</v>
      </c>
    </row>
    <row r="3528" spans="1:12" x14ac:dyDescent="0.25">
      <c r="A3528" t="s">
        <v>38</v>
      </c>
      <c r="B3528" s="1">
        <v>44511</v>
      </c>
      <c r="C3528">
        <v>11</v>
      </c>
      <c r="D3528">
        <v>2021</v>
      </c>
      <c r="E3528" t="s">
        <v>21</v>
      </c>
      <c r="F3528" t="s">
        <v>55</v>
      </c>
      <c r="G3528">
        <v>10</v>
      </c>
      <c r="H3528">
        <v>25.89</v>
      </c>
      <c r="I3528">
        <v>12.199400000000001</v>
      </c>
      <c r="J3528">
        <v>258.89999999999998</v>
      </c>
      <c r="K3528">
        <v>121.994</v>
      </c>
      <c r="L3528" t="s">
        <v>118</v>
      </c>
    </row>
    <row r="3529" spans="1:12" x14ac:dyDescent="0.25">
      <c r="A3529" t="s">
        <v>38</v>
      </c>
      <c r="B3529" s="1">
        <v>44511</v>
      </c>
      <c r="C3529">
        <v>11</v>
      </c>
      <c r="D3529">
        <v>2021</v>
      </c>
      <c r="E3529" t="s">
        <v>21</v>
      </c>
      <c r="F3529" t="s">
        <v>59</v>
      </c>
      <c r="G3529">
        <v>10</v>
      </c>
      <c r="H3529">
        <v>18.399999999999999</v>
      </c>
      <c r="I3529">
        <v>9.5642999999999994</v>
      </c>
      <c r="J3529">
        <v>184</v>
      </c>
      <c r="K3529">
        <v>95.643000000000001</v>
      </c>
      <c r="L3529" t="s">
        <v>118</v>
      </c>
    </row>
    <row r="3530" spans="1:12" x14ac:dyDescent="0.25">
      <c r="A3530" t="s">
        <v>38</v>
      </c>
      <c r="B3530" s="1">
        <v>44511</v>
      </c>
      <c r="C3530">
        <v>11</v>
      </c>
      <c r="D3530">
        <v>2021</v>
      </c>
      <c r="E3530" t="s">
        <v>34</v>
      </c>
      <c r="F3530" t="s">
        <v>77</v>
      </c>
      <c r="G3530">
        <v>10</v>
      </c>
      <c r="H3530">
        <v>7.45</v>
      </c>
      <c r="I3530">
        <v>3.1029</v>
      </c>
      <c r="J3530">
        <v>74.5</v>
      </c>
      <c r="K3530">
        <v>31.029</v>
      </c>
      <c r="L3530" t="s">
        <v>118</v>
      </c>
    </row>
    <row r="3531" spans="1:12" x14ac:dyDescent="0.25">
      <c r="A3531" t="s">
        <v>38</v>
      </c>
      <c r="B3531" s="1">
        <v>44511</v>
      </c>
      <c r="C3531">
        <v>11</v>
      </c>
      <c r="D3531">
        <v>2021</v>
      </c>
      <c r="E3531" t="s">
        <v>34</v>
      </c>
      <c r="F3531" t="s">
        <v>77</v>
      </c>
      <c r="G3531">
        <v>10</v>
      </c>
      <c r="H3531">
        <v>7.45</v>
      </c>
      <c r="I3531">
        <v>3.1029</v>
      </c>
      <c r="J3531">
        <v>74.5</v>
      </c>
      <c r="K3531">
        <v>31.029</v>
      </c>
      <c r="L3531" t="s">
        <v>118</v>
      </c>
    </row>
    <row r="3532" spans="1:12" x14ac:dyDescent="0.25">
      <c r="A3532" t="s">
        <v>38</v>
      </c>
      <c r="B3532" s="1">
        <v>44511</v>
      </c>
      <c r="C3532">
        <v>11</v>
      </c>
      <c r="D3532">
        <v>2021</v>
      </c>
      <c r="E3532" t="s">
        <v>21</v>
      </c>
      <c r="F3532" t="s">
        <v>55</v>
      </c>
      <c r="G3532">
        <v>10</v>
      </c>
      <c r="H3532">
        <v>25.89</v>
      </c>
      <c r="I3532">
        <v>12.199400000000001</v>
      </c>
      <c r="J3532">
        <v>258.89999999999998</v>
      </c>
      <c r="K3532">
        <v>121.994</v>
      </c>
      <c r="L3532" t="s">
        <v>118</v>
      </c>
    </row>
    <row r="3533" spans="1:12" x14ac:dyDescent="0.25">
      <c r="A3533" t="s">
        <v>38</v>
      </c>
      <c r="B3533" s="1">
        <v>44511</v>
      </c>
      <c r="C3533">
        <v>11</v>
      </c>
      <c r="D3533">
        <v>2021</v>
      </c>
      <c r="E3533" t="s">
        <v>21</v>
      </c>
      <c r="F3533" t="s">
        <v>59</v>
      </c>
      <c r="G3533">
        <v>10</v>
      </c>
      <c r="H3533">
        <v>18.399999999999999</v>
      </c>
      <c r="I3533">
        <v>9.5642999999999994</v>
      </c>
      <c r="J3533">
        <v>184</v>
      </c>
      <c r="K3533">
        <v>95.643000000000001</v>
      </c>
      <c r="L3533" t="s">
        <v>118</v>
      </c>
    </row>
    <row r="3534" spans="1:12" x14ac:dyDescent="0.25">
      <c r="A3534" t="s">
        <v>9</v>
      </c>
      <c r="B3534" s="1">
        <v>44512</v>
      </c>
      <c r="C3534">
        <v>11</v>
      </c>
      <c r="D3534">
        <v>2021</v>
      </c>
      <c r="E3534" t="s">
        <v>13</v>
      </c>
      <c r="F3534" t="s">
        <v>24</v>
      </c>
      <c r="G3534">
        <v>5</v>
      </c>
      <c r="H3534">
        <v>19.5</v>
      </c>
      <c r="I3534">
        <v>12.6867</v>
      </c>
      <c r="J3534">
        <v>97.5</v>
      </c>
      <c r="K3534">
        <v>63.433500000000002</v>
      </c>
      <c r="L3534" t="s">
        <v>124</v>
      </c>
    </row>
    <row r="3535" spans="1:12" x14ac:dyDescent="0.25">
      <c r="A3535" t="s">
        <v>9</v>
      </c>
      <c r="B3535" s="1">
        <v>44512</v>
      </c>
      <c r="C3535">
        <v>11</v>
      </c>
      <c r="D3535">
        <v>2021</v>
      </c>
      <c r="E3535" t="s">
        <v>10</v>
      </c>
      <c r="F3535" t="s">
        <v>42</v>
      </c>
      <c r="G3535">
        <v>15</v>
      </c>
      <c r="H3535">
        <v>55</v>
      </c>
      <c r="I3535">
        <v>7.0730000000000004</v>
      </c>
      <c r="J3535">
        <v>825</v>
      </c>
      <c r="K3535">
        <v>106.095</v>
      </c>
      <c r="L3535" t="s">
        <v>124</v>
      </c>
    </row>
    <row r="3536" spans="1:12" x14ac:dyDescent="0.25">
      <c r="A3536" t="s">
        <v>9</v>
      </c>
      <c r="B3536" s="1">
        <v>44512</v>
      </c>
      <c r="C3536">
        <v>11</v>
      </c>
      <c r="D3536">
        <v>2021</v>
      </c>
      <c r="E3536" t="s">
        <v>21</v>
      </c>
      <c r="F3536" t="s">
        <v>59</v>
      </c>
      <c r="G3536">
        <v>10</v>
      </c>
      <c r="H3536">
        <v>18.399999999999999</v>
      </c>
      <c r="I3536">
        <v>18.260200000000001</v>
      </c>
      <c r="J3536">
        <v>184</v>
      </c>
      <c r="K3536">
        <v>182.602</v>
      </c>
      <c r="L3536" t="s">
        <v>124</v>
      </c>
    </row>
    <row r="3537" spans="1:12" x14ac:dyDescent="0.25">
      <c r="A3537" t="s">
        <v>9</v>
      </c>
      <c r="B3537" s="1">
        <v>44512</v>
      </c>
      <c r="C3537">
        <v>11</v>
      </c>
      <c r="D3537">
        <v>2021</v>
      </c>
      <c r="E3537" t="s">
        <v>10</v>
      </c>
      <c r="F3537" t="s">
        <v>12</v>
      </c>
      <c r="G3537">
        <v>50</v>
      </c>
      <c r="H3537">
        <v>21</v>
      </c>
      <c r="I3537">
        <v>14.374499999999999</v>
      </c>
      <c r="J3537">
        <v>1050</v>
      </c>
      <c r="K3537">
        <v>718.72500000000002</v>
      </c>
      <c r="L3537" t="s">
        <v>124</v>
      </c>
    </row>
    <row r="3538" spans="1:12" x14ac:dyDescent="0.25">
      <c r="A3538" t="s">
        <v>9</v>
      </c>
      <c r="B3538" s="1">
        <v>44512</v>
      </c>
      <c r="C3538">
        <v>11</v>
      </c>
      <c r="D3538">
        <v>2021</v>
      </c>
      <c r="E3538" t="s">
        <v>13</v>
      </c>
      <c r="F3538" t="s">
        <v>24</v>
      </c>
      <c r="G3538">
        <v>5</v>
      </c>
      <c r="H3538">
        <v>19.5</v>
      </c>
      <c r="I3538">
        <v>12.6867</v>
      </c>
      <c r="J3538">
        <v>97.5</v>
      </c>
      <c r="K3538">
        <v>63.433500000000002</v>
      </c>
      <c r="L3538" t="s">
        <v>124</v>
      </c>
    </row>
    <row r="3539" spans="1:12" x14ac:dyDescent="0.25">
      <c r="A3539" t="s">
        <v>9</v>
      </c>
      <c r="B3539" s="1">
        <v>44512</v>
      </c>
      <c r="C3539">
        <v>11</v>
      </c>
      <c r="D3539">
        <v>2021</v>
      </c>
      <c r="E3539" t="s">
        <v>10</v>
      </c>
      <c r="F3539" t="s">
        <v>42</v>
      </c>
      <c r="G3539">
        <v>15</v>
      </c>
      <c r="H3539">
        <v>55</v>
      </c>
      <c r="I3539">
        <v>7.0730000000000004</v>
      </c>
      <c r="J3539">
        <v>825</v>
      </c>
      <c r="K3539">
        <v>106.095</v>
      </c>
      <c r="L3539" t="s">
        <v>124</v>
      </c>
    </row>
    <row r="3540" spans="1:12" x14ac:dyDescent="0.25">
      <c r="A3540" t="s">
        <v>9</v>
      </c>
      <c r="B3540" s="1">
        <v>44512</v>
      </c>
      <c r="C3540">
        <v>11</v>
      </c>
      <c r="D3540">
        <v>2021</v>
      </c>
      <c r="E3540" t="s">
        <v>10</v>
      </c>
      <c r="F3540" t="s">
        <v>12</v>
      </c>
      <c r="G3540">
        <v>50</v>
      </c>
      <c r="H3540">
        <v>21</v>
      </c>
      <c r="I3540">
        <v>14.374499999999999</v>
      </c>
      <c r="J3540">
        <v>1050</v>
      </c>
      <c r="K3540">
        <v>718.72500000000002</v>
      </c>
      <c r="L3540" t="s">
        <v>124</v>
      </c>
    </row>
    <row r="3541" spans="1:12" x14ac:dyDescent="0.25">
      <c r="A3541" t="s">
        <v>9</v>
      </c>
      <c r="B3541" s="1">
        <v>44512</v>
      </c>
      <c r="C3541">
        <v>11</v>
      </c>
      <c r="D3541">
        <v>2021</v>
      </c>
      <c r="E3541" t="s">
        <v>21</v>
      </c>
      <c r="F3541" t="s">
        <v>59</v>
      </c>
      <c r="G3541">
        <v>10</v>
      </c>
      <c r="H3541">
        <v>18.399999999999999</v>
      </c>
      <c r="I3541">
        <v>18.260200000000001</v>
      </c>
      <c r="J3541">
        <v>184</v>
      </c>
      <c r="K3541">
        <v>182.602</v>
      </c>
      <c r="L3541" t="s">
        <v>124</v>
      </c>
    </row>
    <row r="3542" spans="1:12" x14ac:dyDescent="0.25">
      <c r="A3542" t="s">
        <v>9</v>
      </c>
      <c r="B3542" s="1">
        <v>44512</v>
      </c>
      <c r="C3542">
        <v>11</v>
      </c>
      <c r="D3542">
        <v>2021</v>
      </c>
      <c r="E3542" t="s">
        <v>10</v>
      </c>
      <c r="F3542" t="s">
        <v>12</v>
      </c>
      <c r="G3542">
        <v>50</v>
      </c>
      <c r="H3542">
        <v>21</v>
      </c>
      <c r="I3542">
        <v>14.374499999999999</v>
      </c>
      <c r="J3542">
        <v>1050</v>
      </c>
      <c r="K3542">
        <v>718.72500000000002</v>
      </c>
      <c r="L3542" t="s">
        <v>124</v>
      </c>
    </row>
    <row r="3543" spans="1:12" x14ac:dyDescent="0.25">
      <c r="A3543" t="s">
        <v>9</v>
      </c>
      <c r="B3543" s="1">
        <v>44512</v>
      </c>
      <c r="C3543">
        <v>11</v>
      </c>
      <c r="D3543">
        <v>2021</v>
      </c>
      <c r="E3543" t="s">
        <v>10</v>
      </c>
      <c r="F3543" t="s">
        <v>42</v>
      </c>
      <c r="G3543">
        <v>15</v>
      </c>
      <c r="H3543">
        <v>55</v>
      </c>
      <c r="I3543">
        <v>7.0730000000000004</v>
      </c>
      <c r="J3543">
        <v>825</v>
      </c>
      <c r="K3543">
        <v>106.095</v>
      </c>
      <c r="L3543" t="s">
        <v>124</v>
      </c>
    </row>
    <row r="3544" spans="1:12" x14ac:dyDescent="0.25">
      <c r="A3544" t="s">
        <v>9</v>
      </c>
      <c r="B3544" s="1">
        <v>44512</v>
      </c>
      <c r="C3544">
        <v>11</v>
      </c>
      <c r="D3544">
        <v>2021</v>
      </c>
      <c r="E3544" t="s">
        <v>21</v>
      </c>
      <c r="F3544" t="s">
        <v>59</v>
      </c>
      <c r="G3544">
        <v>10</v>
      </c>
      <c r="H3544">
        <v>18.399999999999999</v>
      </c>
      <c r="I3544">
        <v>18.260200000000001</v>
      </c>
      <c r="J3544">
        <v>184</v>
      </c>
      <c r="K3544">
        <v>182.602</v>
      </c>
      <c r="L3544" t="s">
        <v>124</v>
      </c>
    </row>
    <row r="3545" spans="1:12" x14ac:dyDescent="0.25">
      <c r="A3545" t="s">
        <v>9</v>
      </c>
      <c r="B3545" s="1">
        <v>44512</v>
      </c>
      <c r="C3545">
        <v>11</v>
      </c>
      <c r="D3545">
        <v>2021</v>
      </c>
      <c r="E3545" t="s">
        <v>13</v>
      </c>
      <c r="F3545" t="s">
        <v>24</v>
      </c>
      <c r="G3545">
        <v>5</v>
      </c>
      <c r="H3545">
        <v>19.5</v>
      </c>
      <c r="I3545">
        <v>12.6867</v>
      </c>
      <c r="J3545">
        <v>97.5</v>
      </c>
      <c r="K3545">
        <v>63.433500000000002</v>
      </c>
      <c r="L3545" t="s">
        <v>124</v>
      </c>
    </row>
    <row r="3546" spans="1:12" x14ac:dyDescent="0.25">
      <c r="A3546" t="s">
        <v>23</v>
      </c>
      <c r="B3546" s="1">
        <v>44513</v>
      </c>
      <c r="C3546">
        <v>11</v>
      </c>
      <c r="D3546">
        <v>2021</v>
      </c>
      <c r="E3546" t="s">
        <v>10</v>
      </c>
      <c r="F3546" t="s">
        <v>33</v>
      </c>
      <c r="G3546">
        <v>20</v>
      </c>
      <c r="H3546">
        <v>12.5</v>
      </c>
      <c r="I3546">
        <v>3.36</v>
      </c>
      <c r="J3546">
        <v>250</v>
      </c>
      <c r="K3546">
        <v>67.2</v>
      </c>
      <c r="L3546" t="s">
        <v>118</v>
      </c>
    </row>
    <row r="3547" spans="1:12" x14ac:dyDescent="0.25">
      <c r="A3547" t="s">
        <v>23</v>
      </c>
      <c r="B3547" s="1">
        <v>44513</v>
      </c>
      <c r="C3547">
        <v>11</v>
      </c>
      <c r="D3547">
        <v>2021</v>
      </c>
      <c r="E3547" t="s">
        <v>10</v>
      </c>
      <c r="F3547" t="s">
        <v>26</v>
      </c>
      <c r="G3547">
        <v>35</v>
      </c>
      <c r="H3547">
        <v>34</v>
      </c>
      <c r="I3547">
        <v>32.952800000000003</v>
      </c>
      <c r="J3547">
        <v>1190</v>
      </c>
      <c r="K3547">
        <v>1153.348</v>
      </c>
      <c r="L3547" t="s">
        <v>118</v>
      </c>
    </row>
    <row r="3548" spans="1:12" x14ac:dyDescent="0.25">
      <c r="A3548" t="s">
        <v>23</v>
      </c>
      <c r="B3548" s="1">
        <v>44513</v>
      </c>
      <c r="C3548">
        <v>11</v>
      </c>
      <c r="D3548">
        <v>2021</v>
      </c>
      <c r="E3548" t="s">
        <v>10</v>
      </c>
      <c r="F3548" t="s">
        <v>57</v>
      </c>
      <c r="G3548">
        <v>15</v>
      </c>
      <c r="H3548">
        <v>38</v>
      </c>
      <c r="I3548">
        <v>29.020600000000002</v>
      </c>
      <c r="J3548">
        <v>570</v>
      </c>
      <c r="K3548">
        <v>435.30900000000003</v>
      </c>
      <c r="L3548" t="s">
        <v>118</v>
      </c>
    </row>
    <row r="3549" spans="1:12" x14ac:dyDescent="0.25">
      <c r="A3549" t="s">
        <v>23</v>
      </c>
      <c r="B3549" s="1">
        <v>44513</v>
      </c>
      <c r="C3549">
        <v>11</v>
      </c>
      <c r="D3549">
        <v>2021</v>
      </c>
      <c r="E3549" t="s">
        <v>10</v>
      </c>
      <c r="F3549" t="s">
        <v>27</v>
      </c>
      <c r="G3549">
        <v>30</v>
      </c>
      <c r="H3549">
        <v>2.5</v>
      </c>
      <c r="I3549">
        <v>0.11849999999999999</v>
      </c>
      <c r="J3549">
        <v>75</v>
      </c>
      <c r="K3549">
        <v>3.5550000000000002</v>
      </c>
      <c r="L3549" t="s">
        <v>118</v>
      </c>
    </row>
    <row r="3550" spans="1:12" x14ac:dyDescent="0.25">
      <c r="A3550" t="s">
        <v>23</v>
      </c>
      <c r="B3550" s="1">
        <v>44513</v>
      </c>
      <c r="C3550">
        <v>11</v>
      </c>
      <c r="D3550">
        <v>2021</v>
      </c>
      <c r="E3550" t="s">
        <v>10</v>
      </c>
      <c r="F3550" t="s">
        <v>27</v>
      </c>
      <c r="G3550">
        <v>30</v>
      </c>
      <c r="H3550">
        <v>2.5</v>
      </c>
      <c r="I3550">
        <v>0.11849999999999999</v>
      </c>
      <c r="J3550">
        <v>75</v>
      </c>
      <c r="K3550">
        <v>3.5550000000000002</v>
      </c>
      <c r="L3550" t="s">
        <v>118</v>
      </c>
    </row>
    <row r="3551" spans="1:12" x14ac:dyDescent="0.25">
      <c r="A3551" t="s">
        <v>23</v>
      </c>
      <c r="B3551" s="1">
        <v>44513</v>
      </c>
      <c r="C3551">
        <v>11</v>
      </c>
      <c r="D3551">
        <v>2021</v>
      </c>
      <c r="E3551" t="s">
        <v>10</v>
      </c>
      <c r="F3551" t="s">
        <v>57</v>
      </c>
      <c r="G3551">
        <v>15</v>
      </c>
      <c r="H3551">
        <v>38</v>
      </c>
      <c r="I3551">
        <v>29.020600000000002</v>
      </c>
      <c r="J3551">
        <v>570</v>
      </c>
      <c r="K3551">
        <v>435.30900000000003</v>
      </c>
      <c r="L3551" t="s">
        <v>118</v>
      </c>
    </row>
    <row r="3552" spans="1:12" x14ac:dyDescent="0.25">
      <c r="A3552" t="s">
        <v>23</v>
      </c>
      <c r="B3552" s="1">
        <v>44513</v>
      </c>
      <c r="C3552">
        <v>11</v>
      </c>
      <c r="D3552">
        <v>2021</v>
      </c>
      <c r="E3552" t="s">
        <v>10</v>
      </c>
      <c r="F3552" t="s">
        <v>26</v>
      </c>
      <c r="G3552">
        <v>35</v>
      </c>
      <c r="H3552">
        <v>34</v>
      </c>
      <c r="I3552">
        <v>32.952800000000003</v>
      </c>
      <c r="J3552">
        <v>1190</v>
      </c>
      <c r="K3552">
        <v>1153.348</v>
      </c>
      <c r="L3552" t="s">
        <v>118</v>
      </c>
    </row>
    <row r="3553" spans="1:12" x14ac:dyDescent="0.25">
      <c r="A3553" t="s">
        <v>23</v>
      </c>
      <c r="B3553" s="1">
        <v>44513</v>
      </c>
      <c r="C3553">
        <v>11</v>
      </c>
      <c r="D3553">
        <v>2021</v>
      </c>
      <c r="E3553" t="s">
        <v>10</v>
      </c>
      <c r="F3553" t="s">
        <v>33</v>
      </c>
      <c r="G3553">
        <v>20</v>
      </c>
      <c r="H3553">
        <v>12.5</v>
      </c>
      <c r="I3553">
        <v>3.36</v>
      </c>
      <c r="J3553">
        <v>250</v>
      </c>
      <c r="K3553">
        <v>67.2</v>
      </c>
      <c r="L3553" t="s">
        <v>118</v>
      </c>
    </row>
    <row r="3554" spans="1:12" x14ac:dyDescent="0.25">
      <c r="A3554" t="s">
        <v>23</v>
      </c>
      <c r="B3554" s="1">
        <v>44513</v>
      </c>
      <c r="C3554">
        <v>11</v>
      </c>
      <c r="D3554">
        <v>2021</v>
      </c>
      <c r="E3554" t="s">
        <v>10</v>
      </c>
      <c r="F3554" t="s">
        <v>57</v>
      </c>
      <c r="G3554">
        <v>15</v>
      </c>
      <c r="H3554">
        <v>38</v>
      </c>
      <c r="I3554">
        <v>29.020600000000002</v>
      </c>
      <c r="J3554">
        <v>570</v>
      </c>
      <c r="K3554">
        <v>435.30900000000003</v>
      </c>
      <c r="L3554" t="s">
        <v>118</v>
      </c>
    </row>
    <row r="3555" spans="1:12" x14ac:dyDescent="0.25">
      <c r="A3555" t="s">
        <v>23</v>
      </c>
      <c r="B3555" s="1">
        <v>44513</v>
      </c>
      <c r="C3555">
        <v>11</v>
      </c>
      <c r="D3555">
        <v>2021</v>
      </c>
      <c r="E3555" t="s">
        <v>10</v>
      </c>
      <c r="F3555" t="s">
        <v>33</v>
      </c>
      <c r="G3555">
        <v>20</v>
      </c>
      <c r="H3555">
        <v>12.5</v>
      </c>
      <c r="I3555">
        <v>3.36</v>
      </c>
      <c r="J3555">
        <v>250</v>
      </c>
      <c r="K3555">
        <v>67.2</v>
      </c>
      <c r="L3555" t="s">
        <v>118</v>
      </c>
    </row>
    <row r="3556" spans="1:12" x14ac:dyDescent="0.25">
      <c r="A3556" t="s">
        <v>23</v>
      </c>
      <c r="B3556" s="1">
        <v>44513</v>
      </c>
      <c r="C3556">
        <v>11</v>
      </c>
      <c r="D3556">
        <v>2021</v>
      </c>
      <c r="E3556" t="s">
        <v>10</v>
      </c>
      <c r="F3556" t="s">
        <v>27</v>
      </c>
      <c r="G3556">
        <v>30</v>
      </c>
      <c r="H3556">
        <v>2.5</v>
      </c>
      <c r="I3556">
        <v>0.11849999999999999</v>
      </c>
      <c r="J3556">
        <v>75</v>
      </c>
      <c r="K3556">
        <v>3.5550000000000002</v>
      </c>
      <c r="L3556" t="s">
        <v>118</v>
      </c>
    </row>
    <row r="3557" spans="1:12" x14ac:dyDescent="0.25">
      <c r="A3557" t="s">
        <v>23</v>
      </c>
      <c r="B3557" s="1">
        <v>44513</v>
      </c>
      <c r="C3557">
        <v>11</v>
      </c>
      <c r="D3557">
        <v>2021</v>
      </c>
      <c r="E3557" t="s">
        <v>10</v>
      </c>
      <c r="F3557" t="s">
        <v>26</v>
      </c>
      <c r="G3557">
        <v>35</v>
      </c>
      <c r="H3557">
        <v>34</v>
      </c>
      <c r="I3557">
        <v>32.952800000000003</v>
      </c>
      <c r="J3557">
        <v>1190</v>
      </c>
      <c r="K3557">
        <v>1153.348</v>
      </c>
      <c r="L3557" t="s">
        <v>118</v>
      </c>
    </row>
    <row r="3558" spans="1:12" x14ac:dyDescent="0.25">
      <c r="A3558" t="s">
        <v>23</v>
      </c>
      <c r="B3558" s="1">
        <v>44513</v>
      </c>
      <c r="C3558">
        <v>11</v>
      </c>
      <c r="D3558">
        <v>2021</v>
      </c>
      <c r="E3558" t="s">
        <v>10</v>
      </c>
      <c r="F3558" t="s">
        <v>26</v>
      </c>
      <c r="G3558">
        <v>35</v>
      </c>
      <c r="H3558">
        <v>34</v>
      </c>
      <c r="I3558">
        <v>32.952800000000003</v>
      </c>
      <c r="J3558">
        <v>1190</v>
      </c>
      <c r="K3558">
        <v>1153.348</v>
      </c>
      <c r="L3558" t="s">
        <v>118</v>
      </c>
    </row>
    <row r="3559" spans="1:12" x14ac:dyDescent="0.25">
      <c r="A3559" t="s">
        <v>23</v>
      </c>
      <c r="B3559" s="1">
        <v>44513</v>
      </c>
      <c r="C3559">
        <v>11</v>
      </c>
      <c r="D3559">
        <v>2021</v>
      </c>
      <c r="E3559" t="s">
        <v>10</v>
      </c>
      <c r="F3559" t="s">
        <v>27</v>
      </c>
      <c r="G3559">
        <v>30</v>
      </c>
      <c r="H3559">
        <v>2.5</v>
      </c>
      <c r="I3559">
        <v>0.11849999999999999</v>
      </c>
      <c r="J3559">
        <v>75</v>
      </c>
      <c r="K3559">
        <v>3.5550000000000002</v>
      </c>
      <c r="L3559" t="s">
        <v>118</v>
      </c>
    </row>
    <row r="3560" spans="1:12" x14ac:dyDescent="0.25">
      <c r="A3560" t="s">
        <v>23</v>
      </c>
      <c r="B3560" s="1">
        <v>44513</v>
      </c>
      <c r="C3560">
        <v>11</v>
      </c>
      <c r="D3560">
        <v>2021</v>
      </c>
      <c r="E3560" t="s">
        <v>10</v>
      </c>
      <c r="F3560" t="s">
        <v>57</v>
      </c>
      <c r="G3560">
        <v>15</v>
      </c>
      <c r="H3560">
        <v>38</v>
      </c>
      <c r="I3560">
        <v>29.020600000000002</v>
      </c>
      <c r="J3560">
        <v>570</v>
      </c>
      <c r="K3560">
        <v>435.30900000000003</v>
      </c>
      <c r="L3560" t="s">
        <v>118</v>
      </c>
    </row>
    <row r="3561" spans="1:12" x14ac:dyDescent="0.25">
      <c r="A3561" t="s">
        <v>23</v>
      </c>
      <c r="B3561" s="1">
        <v>44513</v>
      </c>
      <c r="C3561">
        <v>11</v>
      </c>
      <c r="D3561">
        <v>2021</v>
      </c>
      <c r="E3561" t="s">
        <v>10</v>
      </c>
      <c r="F3561" t="s">
        <v>33</v>
      </c>
      <c r="G3561">
        <v>20</v>
      </c>
      <c r="H3561">
        <v>12.5</v>
      </c>
      <c r="I3561">
        <v>3.36</v>
      </c>
      <c r="J3561">
        <v>250</v>
      </c>
      <c r="K3561">
        <v>67.2</v>
      </c>
      <c r="L3561" t="s">
        <v>118</v>
      </c>
    </row>
    <row r="3562" spans="1:12" x14ac:dyDescent="0.25">
      <c r="A3562" t="s">
        <v>9</v>
      </c>
      <c r="B3562" s="1">
        <v>44513</v>
      </c>
      <c r="C3562">
        <v>11</v>
      </c>
      <c r="D3562">
        <v>2021</v>
      </c>
      <c r="E3562" t="s">
        <v>21</v>
      </c>
      <c r="F3562" t="s">
        <v>85</v>
      </c>
      <c r="G3562">
        <v>20</v>
      </c>
      <c r="H3562">
        <v>13.25</v>
      </c>
      <c r="I3562">
        <v>4.7023999999999999</v>
      </c>
      <c r="J3562">
        <v>265</v>
      </c>
      <c r="K3562">
        <v>94.048000000000002</v>
      </c>
      <c r="L3562" t="s">
        <v>121</v>
      </c>
    </row>
    <row r="3563" spans="1:12" x14ac:dyDescent="0.25">
      <c r="A3563" t="s">
        <v>9</v>
      </c>
      <c r="B3563" s="1">
        <v>44513</v>
      </c>
      <c r="C3563">
        <v>11</v>
      </c>
      <c r="D3563">
        <v>2021</v>
      </c>
      <c r="E3563" t="s">
        <v>10</v>
      </c>
      <c r="F3563" t="s">
        <v>11</v>
      </c>
      <c r="G3563">
        <v>21</v>
      </c>
      <c r="H3563">
        <v>34.799999999999997</v>
      </c>
      <c r="I3563">
        <v>25.115200000000002</v>
      </c>
      <c r="J3563">
        <v>730.8</v>
      </c>
      <c r="K3563">
        <v>527.41920000000005</v>
      </c>
      <c r="L3563" t="s">
        <v>121</v>
      </c>
    </row>
    <row r="3564" spans="1:12" x14ac:dyDescent="0.25">
      <c r="A3564" t="s">
        <v>9</v>
      </c>
      <c r="B3564" s="1">
        <v>44513</v>
      </c>
      <c r="C3564">
        <v>11</v>
      </c>
      <c r="D3564">
        <v>2021</v>
      </c>
      <c r="E3564" t="s">
        <v>16</v>
      </c>
      <c r="F3564" t="s">
        <v>18</v>
      </c>
      <c r="G3564">
        <v>6</v>
      </c>
      <c r="H3564">
        <v>53</v>
      </c>
      <c r="I3564">
        <v>52.189100000000003</v>
      </c>
      <c r="J3564">
        <v>318</v>
      </c>
      <c r="K3564">
        <v>313.13459999999998</v>
      </c>
      <c r="L3564" t="s">
        <v>121</v>
      </c>
    </row>
    <row r="3565" spans="1:12" x14ac:dyDescent="0.25">
      <c r="A3565" t="s">
        <v>9</v>
      </c>
      <c r="B3565" s="1">
        <v>44513</v>
      </c>
      <c r="C3565">
        <v>11</v>
      </c>
      <c r="D3565">
        <v>2021</v>
      </c>
      <c r="E3565" t="s">
        <v>21</v>
      </c>
      <c r="F3565" t="s">
        <v>66</v>
      </c>
      <c r="G3565">
        <v>9</v>
      </c>
      <c r="H3565">
        <v>15</v>
      </c>
      <c r="I3565">
        <v>7.0289999999999999</v>
      </c>
      <c r="J3565">
        <v>135</v>
      </c>
      <c r="K3565">
        <v>63.261000000000003</v>
      </c>
      <c r="L3565" t="s">
        <v>121</v>
      </c>
    </row>
    <row r="3566" spans="1:12" x14ac:dyDescent="0.25">
      <c r="A3566" t="s">
        <v>9</v>
      </c>
      <c r="B3566" s="1">
        <v>44513</v>
      </c>
      <c r="C3566">
        <v>11</v>
      </c>
      <c r="D3566">
        <v>2021</v>
      </c>
      <c r="E3566" t="s">
        <v>10</v>
      </c>
      <c r="F3566" t="s">
        <v>33</v>
      </c>
      <c r="G3566">
        <v>30</v>
      </c>
      <c r="H3566">
        <v>12.5</v>
      </c>
      <c r="I3566">
        <v>6.4638</v>
      </c>
      <c r="J3566">
        <v>375</v>
      </c>
      <c r="K3566">
        <v>193.91399999999999</v>
      </c>
      <c r="L3566" t="s">
        <v>121</v>
      </c>
    </row>
    <row r="3567" spans="1:12" x14ac:dyDescent="0.25">
      <c r="A3567" t="s">
        <v>9</v>
      </c>
      <c r="B3567" s="1">
        <v>44513</v>
      </c>
      <c r="C3567">
        <v>11</v>
      </c>
      <c r="D3567">
        <v>2021</v>
      </c>
      <c r="E3567" t="s">
        <v>21</v>
      </c>
      <c r="F3567" t="s">
        <v>66</v>
      </c>
      <c r="G3567">
        <v>9</v>
      </c>
      <c r="H3567">
        <v>15</v>
      </c>
      <c r="I3567">
        <v>7.0289999999999999</v>
      </c>
      <c r="J3567">
        <v>135</v>
      </c>
      <c r="K3567">
        <v>63.261000000000003</v>
      </c>
      <c r="L3567" t="s">
        <v>121</v>
      </c>
    </row>
    <row r="3568" spans="1:12" x14ac:dyDescent="0.25">
      <c r="A3568" t="s">
        <v>9</v>
      </c>
      <c r="B3568" s="1">
        <v>44513</v>
      </c>
      <c r="C3568">
        <v>11</v>
      </c>
      <c r="D3568">
        <v>2021</v>
      </c>
      <c r="E3568" t="s">
        <v>16</v>
      </c>
      <c r="F3568" t="s">
        <v>18</v>
      </c>
      <c r="G3568">
        <v>6</v>
      </c>
      <c r="H3568">
        <v>53</v>
      </c>
      <c r="I3568">
        <v>52.189100000000003</v>
      </c>
      <c r="J3568">
        <v>318</v>
      </c>
      <c r="K3568">
        <v>313.13459999999998</v>
      </c>
      <c r="L3568" t="s">
        <v>121</v>
      </c>
    </row>
    <row r="3569" spans="1:12" x14ac:dyDescent="0.25">
      <c r="A3569" t="s">
        <v>9</v>
      </c>
      <c r="B3569" s="1">
        <v>44513</v>
      </c>
      <c r="C3569">
        <v>11</v>
      </c>
      <c r="D3569">
        <v>2021</v>
      </c>
      <c r="E3569" t="s">
        <v>10</v>
      </c>
      <c r="F3569" t="s">
        <v>11</v>
      </c>
      <c r="G3569">
        <v>21</v>
      </c>
      <c r="H3569">
        <v>34.799999999999997</v>
      </c>
      <c r="I3569">
        <v>25.115200000000002</v>
      </c>
      <c r="J3569">
        <v>730.8</v>
      </c>
      <c r="K3569">
        <v>527.41920000000005</v>
      </c>
      <c r="L3569" t="s">
        <v>121</v>
      </c>
    </row>
    <row r="3570" spans="1:12" x14ac:dyDescent="0.25">
      <c r="A3570" t="s">
        <v>9</v>
      </c>
      <c r="B3570" s="1">
        <v>44513</v>
      </c>
      <c r="C3570">
        <v>11</v>
      </c>
      <c r="D3570">
        <v>2021</v>
      </c>
      <c r="E3570" t="s">
        <v>21</v>
      </c>
      <c r="F3570" t="s">
        <v>85</v>
      </c>
      <c r="G3570">
        <v>20</v>
      </c>
      <c r="H3570">
        <v>13.25</v>
      </c>
      <c r="I3570">
        <v>4.7023999999999999</v>
      </c>
      <c r="J3570">
        <v>265</v>
      </c>
      <c r="K3570">
        <v>94.048000000000002</v>
      </c>
      <c r="L3570" t="s">
        <v>121</v>
      </c>
    </row>
    <row r="3571" spans="1:12" x14ac:dyDescent="0.25">
      <c r="A3571" t="s">
        <v>9</v>
      </c>
      <c r="B3571" s="1">
        <v>44513</v>
      </c>
      <c r="C3571">
        <v>11</v>
      </c>
      <c r="D3571">
        <v>2021</v>
      </c>
      <c r="E3571" t="s">
        <v>10</v>
      </c>
      <c r="F3571" t="s">
        <v>33</v>
      </c>
      <c r="G3571">
        <v>30</v>
      </c>
      <c r="H3571">
        <v>12.5</v>
      </c>
      <c r="I3571">
        <v>6.4638</v>
      </c>
      <c r="J3571">
        <v>375</v>
      </c>
      <c r="K3571">
        <v>193.91399999999999</v>
      </c>
      <c r="L3571" t="s">
        <v>121</v>
      </c>
    </row>
    <row r="3572" spans="1:12" x14ac:dyDescent="0.25">
      <c r="A3572" t="s">
        <v>38</v>
      </c>
      <c r="B3572" s="1">
        <v>44514</v>
      </c>
      <c r="C3572">
        <v>11</v>
      </c>
      <c r="D3572">
        <v>2021</v>
      </c>
      <c r="E3572" t="s">
        <v>10</v>
      </c>
      <c r="F3572" t="s">
        <v>11</v>
      </c>
      <c r="G3572">
        <v>1</v>
      </c>
      <c r="H3572">
        <v>34.799999999999997</v>
      </c>
      <c r="I3572">
        <v>17.041599999999999</v>
      </c>
      <c r="J3572">
        <v>34.799999999999997</v>
      </c>
      <c r="K3572">
        <v>17.041599999999999</v>
      </c>
      <c r="L3572" t="s">
        <v>130</v>
      </c>
    </row>
    <row r="3573" spans="1:12" x14ac:dyDescent="0.25">
      <c r="A3573" t="s">
        <v>38</v>
      </c>
      <c r="B3573" s="1">
        <v>44514</v>
      </c>
      <c r="C3573">
        <v>11</v>
      </c>
      <c r="D3573">
        <v>2021</v>
      </c>
      <c r="E3573" t="s">
        <v>31</v>
      </c>
      <c r="F3573" t="s">
        <v>51</v>
      </c>
      <c r="G3573">
        <v>7</v>
      </c>
      <c r="H3573">
        <v>15</v>
      </c>
      <c r="I3573">
        <v>13.395</v>
      </c>
      <c r="J3573">
        <v>105</v>
      </c>
      <c r="K3573">
        <v>93.765000000000001</v>
      </c>
      <c r="L3573" t="s">
        <v>130</v>
      </c>
    </row>
    <row r="3574" spans="1:12" x14ac:dyDescent="0.25">
      <c r="A3574" t="s">
        <v>38</v>
      </c>
      <c r="B3574" s="1">
        <v>44514</v>
      </c>
      <c r="C3574">
        <v>11</v>
      </c>
      <c r="D3574">
        <v>2021</v>
      </c>
      <c r="E3574" t="s">
        <v>10</v>
      </c>
      <c r="F3574" t="s">
        <v>11</v>
      </c>
      <c r="G3574">
        <v>1</v>
      </c>
      <c r="H3574">
        <v>34.799999999999997</v>
      </c>
      <c r="I3574">
        <v>17.041599999999999</v>
      </c>
      <c r="J3574">
        <v>34.799999999999997</v>
      </c>
      <c r="K3574">
        <v>17.041599999999999</v>
      </c>
      <c r="L3574" t="s">
        <v>130</v>
      </c>
    </row>
    <row r="3575" spans="1:12" x14ac:dyDescent="0.25">
      <c r="A3575" t="s">
        <v>38</v>
      </c>
      <c r="B3575" s="1">
        <v>44514</v>
      </c>
      <c r="C3575">
        <v>11</v>
      </c>
      <c r="D3575">
        <v>2021</v>
      </c>
      <c r="E3575" t="s">
        <v>31</v>
      </c>
      <c r="F3575" t="s">
        <v>51</v>
      </c>
      <c r="G3575">
        <v>7</v>
      </c>
      <c r="H3575">
        <v>15</v>
      </c>
      <c r="I3575">
        <v>13.395</v>
      </c>
      <c r="J3575">
        <v>105</v>
      </c>
      <c r="K3575">
        <v>93.765000000000001</v>
      </c>
      <c r="L3575" t="s">
        <v>130</v>
      </c>
    </row>
    <row r="3576" spans="1:12" x14ac:dyDescent="0.25">
      <c r="A3576" t="s">
        <v>38</v>
      </c>
      <c r="B3576" s="1">
        <v>44514</v>
      </c>
      <c r="C3576">
        <v>11</v>
      </c>
      <c r="D3576">
        <v>2021</v>
      </c>
      <c r="E3576" t="s">
        <v>10</v>
      </c>
      <c r="F3576" t="s">
        <v>11</v>
      </c>
      <c r="G3576">
        <v>1</v>
      </c>
      <c r="H3576">
        <v>34.799999999999997</v>
      </c>
      <c r="I3576">
        <v>17.041599999999999</v>
      </c>
      <c r="J3576">
        <v>34.799999999999997</v>
      </c>
      <c r="K3576">
        <v>17.041599999999999</v>
      </c>
      <c r="L3576" t="s">
        <v>130</v>
      </c>
    </row>
    <row r="3577" spans="1:12" x14ac:dyDescent="0.25">
      <c r="A3577" t="s">
        <v>38</v>
      </c>
      <c r="B3577" s="1">
        <v>44514</v>
      </c>
      <c r="C3577">
        <v>11</v>
      </c>
      <c r="D3577">
        <v>2021</v>
      </c>
      <c r="E3577" t="s">
        <v>31</v>
      </c>
      <c r="F3577" t="s">
        <v>51</v>
      </c>
      <c r="G3577">
        <v>7</v>
      </c>
      <c r="H3577">
        <v>15</v>
      </c>
      <c r="I3577">
        <v>13.395</v>
      </c>
      <c r="J3577">
        <v>105</v>
      </c>
      <c r="K3577">
        <v>93.765000000000001</v>
      </c>
      <c r="L3577" t="s">
        <v>130</v>
      </c>
    </row>
    <row r="3578" spans="1:12" x14ac:dyDescent="0.25">
      <c r="A3578" t="s">
        <v>38</v>
      </c>
      <c r="B3578" s="1">
        <v>44514</v>
      </c>
      <c r="C3578">
        <v>11</v>
      </c>
      <c r="D3578">
        <v>2021</v>
      </c>
      <c r="E3578" t="s">
        <v>10</v>
      </c>
      <c r="F3578" t="s">
        <v>11</v>
      </c>
      <c r="G3578">
        <v>1</v>
      </c>
      <c r="H3578">
        <v>34.799999999999997</v>
      </c>
      <c r="I3578">
        <v>17.041599999999999</v>
      </c>
      <c r="J3578">
        <v>34.799999999999997</v>
      </c>
      <c r="K3578">
        <v>17.041599999999999</v>
      </c>
      <c r="L3578" t="s">
        <v>130</v>
      </c>
    </row>
    <row r="3579" spans="1:12" x14ac:dyDescent="0.25">
      <c r="A3579" t="s">
        <v>38</v>
      </c>
      <c r="B3579" s="1">
        <v>44514</v>
      </c>
      <c r="C3579">
        <v>11</v>
      </c>
      <c r="D3579">
        <v>2021</v>
      </c>
      <c r="E3579" t="s">
        <v>31</v>
      </c>
      <c r="F3579" t="s">
        <v>51</v>
      </c>
      <c r="G3579">
        <v>7</v>
      </c>
      <c r="H3579">
        <v>15</v>
      </c>
      <c r="I3579">
        <v>13.395</v>
      </c>
      <c r="J3579">
        <v>105</v>
      </c>
      <c r="K3579">
        <v>93.765000000000001</v>
      </c>
      <c r="L3579" t="s">
        <v>130</v>
      </c>
    </row>
    <row r="3580" spans="1:12" x14ac:dyDescent="0.25">
      <c r="A3580" t="s">
        <v>38</v>
      </c>
      <c r="B3580" s="1">
        <v>44514</v>
      </c>
      <c r="C3580">
        <v>11</v>
      </c>
      <c r="D3580">
        <v>2021</v>
      </c>
      <c r="E3580" t="s">
        <v>10</v>
      </c>
      <c r="F3580" t="s">
        <v>11</v>
      </c>
      <c r="G3580">
        <v>1</v>
      </c>
      <c r="H3580">
        <v>34.799999999999997</v>
      </c>
      <c r="I3580">
        <v>17.041599999999999</v>
      </c>
      <c r="J3580">
        <v>34.799999999999997</v>
      </c>
      <c r="K3580">
        <v>17.041599999999999</v>
      </c>
      <c r="L3580" t="s">
        <v>130</v>
      </c>
    </row>
    <row r="3581" spans="1:12" x14ac:dyDescent="0.25">
      <c r="A3581" t="s">
        <v>38</v>
      </c>
      <c r="B3581" s="1">
        <v>44514</v>
      </c>
      <c r="C3581">
        <v>11</v>
      </c>
      <c r="D3581">
        <v>2021</v>
      </c>
      <c r="E3581" t="s">
        <v>31</v>
      </c>
      <c r="F3581" t="s">
        <v>51</v>
      </c>
      <c r="G3581">
        <v>7</v>
      </c>
      <c r="H3581">
        <v>15</v>
      </c>
      <c r="I3581">
        <v>13.395</v>
      </c>
      <c r="J3581">
        <v>105</v>
      </c>
      <c r="K3581">
        <v>93.765000000000001</v>
      </c>
      <c r="L3581" t="s">
        <v>130</v>
      </c>
    </row>
    <row r="3582" spans="1:12" x14ac:dyDescent="0.25">
      <c r="A3582" t="s">
        <v>38</v>
      </c>
      <c r="B3582" s="1">
        <v>44514</v>
      </c>
      <c r="C3582">
        <v>11</v>
      </c>
      <c r="D3582">
        <v>2021</v>
      </c>
      <c r="E3582" t="s">
        <v>10</v>
      </c>
      <c r="F3582" t="s">
        <v>11</v>
      </c>
      <c r="G3582">
        <v>1</v>
      </c>
      <c r="H3582">
        <v>34.799999999999997</v>
      </c>
      <c r="I3582">
        <v>17.041599999999999</v>
      </c>
      <c r="J3582">
        <v>34.799999999999997</v>
      </c>
      <c r="K3582">
        <v>17.041599999999999</v>
      </c>
      <c r="L3582" t="s">
        <v>130</v>
      </c>
    </row>
    <row r="3583" spans="1:12" x14ac:dyDescent="0.25">
      <c r="A3583" t="s">
        <v>38</v>
      </c>
      <c r="B3583" s="1">
        <v>44514</v>
      </c>
      <c r="C3583">
        <v>11</v>
      </c>
      <c r="D3583">
        <v>2021</v>
      </c>
      <c r="E3583" t="s">
        <v>31</v>
      </c>
      <c r="F3583" t="s">
        <v>51</v>
      </c>
      <c r="G3583">
        <v>7</v>
      </c>
      <c r="H3583">
        <v>15</v>
      </c>
      <c r="I3583">
        <v>13.395</v>
      </c>
      <c r="J3583">
        <v>105</v>
      </c>
      <c r="K3583">
        <v>93.765000000000001</v>
      </c>
      <c r="L3583" t="s">
        <v>130</v>
      </c>
    </row>
    <row r="3584" spans="1:12" x14ac:dyDescent="0.25">
      <c r="A3584" t="s">
        <v>38</v>
      </c>
      <c r="B3584" s="1">
        <v>44514</v>
      </c>
      <c r="C3584">
        <v>11</v>
      </c>
      <c r="D3584">
        <v>2021</v>
      </c>
      <c r="E3584" t="s">
        <v>10</v>
      </c>
      <c r="F3584" t="s">
        <v>11</v>
      </c>
      <c r="G3584">
        <v>1</v>
      </c>
      <c r="H3584">
        <v>34.799999999999997</v>
      </c>
      <c r="I3584">
        <v>17.041599999999999</v>
      </c>
      <c r="J3584">
        <v>34.799999999999997</v>
      </c>
      <c r="K3584">
        <v>17.041599999999999</v>
      </c>
      <c r="L3584" t="s">
        <v>130</v>
      </c>
    </row>
    <row r="3585" spans="1:12" x14ac:dyDescent="0.25">
      <c r="A3585" t="s">
        <v>38</v>
      </c>
      <c r="B3585" s="1">
        <v>44514</v>
      </c>
      <c r="C3585">
        <v>11</v>
      </c>
      <c r="D3585">
        <v>2021</v>
      </c>
      <c r="E3585" t="s">
        <v>31</v>
      </c>
      <c r="F3585" t="s">
        <v>51</v>
      </c>
      <c r="G3585">
        <v>7</v>
      </c>
      <c r="H3585">
        <v>15</v>
      </c>
      <c r="I3585">
        <v>13.395</v>
      </c>
      <c r="J3585">
        <v>105</v>
      </c>
      <c r="K3585">
        <v>93.765000000000001</v>
      </c>
      <c r="L3585" t="s">
        <v>130</v>
      </c>
    </row>
    <row r="3586" spans="1:12" x14ac:dyDescent="0.25">
      <c r="A3586" t="s">
        <v>15</v>
      </c>
      <c r="B3586" s="1">
        <v>44515</v>
      </c>
      <c r="C3586">
        <v>11</v>
      </c>
      <c r="D3586">
        <v>2021</v>
      </c>
      <c r="E3586" t="s">
        <v>10</v>
      </c>
      <c r="F3586" t="s">
        <v>27</v>
      </c>
      <c r="G3586">
        <v>15</v>
      </c>
      <c r="H3586">
        <v>2.5</v>
      </c>
      <c r="I3586">
        <v>1.1948000000000001</v>
      </c>
      <c r="J3586">
        <v>37.5</v>
      </c>
      <c r="K3586">
        <v>17.922000000000001</v>
      </c>
      <c r="L3586" t="s">
        <v>130</v>
      </c>
    </row>
    <row r="3587" spans="1:12" x14ac:dyDescent="0.25">
      <c r="A3587" t="s">
        <v>15</v>
      </c>
      <c r="B3587" s="1">
        <v>44515</v>
      </c>
      <c r="C3587">
        <v>11</v>
      </c>
      <c r="D3587">
        <v>2021</v>
      </c>
      <c r="E3587" t="s">
        <v>28</v>
      </c>
      <c r="F3587" t="s">
        <v>30</v>
      </c>
      <c r="G3587">
        <v>6</v>
      </c>
      <c r="H3587">
        <v>20</v>
      </c>
      <c r="I3587">
        <v>0.25800000000000001</v>
      </c>
      <c r="J3587">
        <v>120</v>
      </c>
      <c r="K3587">
        <v>1.548</v>
      </c>
      <c r="L3587" t="s">
        <v>130</v>
      </c>
    </row>
    <row r="3588" spans="1:12" x14ac:dyDescent="0.25">
      <c r="A3588" t="s">
        <v>15</v>
      </c>
      <c r="B3588" s="1">
        <v>44515</v>
      </c>
      <c r="C3588">
        <v>11</v>
      </c>
      <c r="D3588">
        <v>2021</v>
      </c>
      <c r="E3588" t="s">
        <v>28</v>
      </c>
      <c r="F3588" t="s">
        <v>49</v>
      </c>
      <c r="G3588">
        <v>15</v>
      </c>
      <c r="H3588">
        <v>10</v>
      </c>
      <c r="I3588">
        <v>7.9690000000000003</v>
      </c>
      <c r="J3588">
        <v>150</v>
      </c>
      <c r="K3588">
        <v>119.535</v>
      </c>
      <c r="L3588" t="s">
        <v>130</v>
      </c>
    </row>
    <row r="3589" spans="1:12" x14ac:dyDescent="0.25">
      <c r="A3589" t="s">
        <v>15</v>
      </c>
      <c r="B3589" s="1">
        <v>44515</v>
      </c>
      <c r="C3589">
        <v>11</v>
      </c>
      <c r="D3589">
        <v>2021</v>
      </c>
      <c r="E3589" t="s">
        <v>21</v>
      </c>
      <c r="F3589" t="s">
        <v>64</v>
      </c>
      <c r="G3589">
        <v>8</v>
      </c>
      <c r="H3589">
        <v>6</v>
      </c>
      <c r="I3589">
        <v>4.2096</v>
      </c>
      <c r="J3589">
        <v>48</v>
      </c>
      <c r="K3589">
        <v>33.6768</v>
      </c>
      <c r="L3589" t="s">
        <v>130</v>
      </c>
    </row>
    <row r="3590" spans="1:12" x14ac:dyDescent="0.25">
      <c r="A3590" t="s">
        <v>15</v>
      </c>
      <c r="B3590" s="1">
        <v>44515</v>
      </c>
      <c r="C3590">
        <v>11</v>
      </c>
      <c r="D3590">
        <v>2021</v>
      </c>
      <c r="E3590" t="s">
        <v>10</v>
      </c>
      <c r="F3590" t="s">
        <v>27</v>
      </c>
      <c r="G3590">
        <v>15</v>
      </c>
      <c r="H3590">
        <v>2.5</v>
      </c>
      <c r="I3590">
        <v>1.1948000000000001</v>
      </c>
      <c r="J3590">
        <v>37.5</v>
      </c>
      <c r="K3590">
        <v>17.922000000000001</v>
      </c>
      <c r="L3590" t="s">
        <v>130</v>
      </c>
    </row>
    <row r="3591" spans="1:12" x14ac:dyDescent="0.25">
      <c r="A3591" t="s">
        <v>15</v>
      </c>
      <c r="B3591" s="1">
        <v>44515</v>
      </c>
      <c r="C3591">
        <v>11</v>
      </c>
      <c r="D3591">
        <v>2021</v>
      </c>
      <c r="E3591" t="s">
        <v>21</v>
      </c>
      <c r="F3591" t="s">
        <v>64</v>
      </c>
      <c r="G3591">
        <v>8</v>
      </c>
      <c r="H3591">
        <v>6</v>
      </c>
      <c r="I3591">
        <v>4.2096</v>
      </c>
      <c r="J3591">
        <v>48</v>
      </c>
      <c r="K3591">
        <v>33.6768</v>
      </c>
      <c r="L3591" t="s">
        <v>130</v>
      </c>
    </row>
    <row r="3592" spans="1:12" x14ac:dyDescent="0.25">
      <c r="A3592" t="s">
        <v>15</v>
      </c>
      <c r="B3592" s="1">
        <v>44515</v>
      </c>
      <c r="C3592">
        <v>11</v>
      </c>
      <c r="D3592">
        <v>2021</v>
      </c>
      <c r="E3592" t="s">
        <v>28</v>
      </c>
      <c r="F3592" t="s">
        <v>49</v>
      </c>
      <c r="G3592">
        <v>15</v>
      </c>
      <c r="H3592">
        <v>10</v>
      </c>
      <c r="I3592">
        <v>7.9690000000000003</v>
      </c>
      <c r="J3592">
        <v>150</v>
      </c>
      <c r="K3592">
        <v>119.535</v>
      </c>
      <c r="L3592" t="s">
        <v>130</v>
      </c>
    </row>
    <row r="3593" spans="1:12" x14ac:dyDescent="0.25">
      <c r="A3593" t="s">
        <v>15</v>
      </c>
      <c r="B3593" s="1">
        <v>44515</v>
      </c>
      <c r="C3593">
        <v>11</v>
      </c>
      <c r="D3593">
        <v>2021</v>
      </c>
      <c r="E3593" t="s">
        <v>28</v>
      </c>
      <c r="F3593" t="s">
        <v>30</v>
      </c>
      <c r="G3593">
        <v>6</v>
      </c>
      <c r="H3593">
        <v>20</v>
      </c>
      <c r="I3593">
        <v>0.25800000000000001</v>
      </c>
      <c r="J3593">
        <v>120</v>
      </c>
      <c r="K3593">
        <v>1.548</v>
      </c>
      <c r="L3593" t="s">
        <v>130</v>
      </c>
    </row>
    <row r="3594" spans="1:12" x14ac:dyDescent="0.25">
      <c r="A3594" t="s">
        <v>15</v>
      </c>
      <c r="B3594" s="1">
        <v>44515</v>
      </c>
      <c r="C3594">
        <v>11</v>
      </c>
      <c r="D3594">
        <v>2021</v>
      </c>
      <c r="E3594" t="s">
        <v>10</v>
      </c>
      <c r="F3594" t="s">
        <v>27</v>
      </c>
      <c r="G3594">
        <v>15</v>
      </c>
      <c r="H3594">
        <v>2.5</v>
      </c>
      <c r="I3594">
        <v>1.1948000000000001</v>
      </c>
      <c r="J3594">
        <v>37.5</v>
      </c>
      <c r="K3594">
        <v>17.922000000000001</v>
      </c>
      <c r="L3594" t="s">
        <v>130</v>
      </c>
    </row>
    <row r="3595" spans="1:12" x14ac:dyDescent="0.25">
      <c r="A3595" t="s">
        <v>15</v>
      </c>
      <c r="B3595" s="1">
        <v>44515</v>
      </c>
      <c r="C3595">
        <v>11</v>
      </c>
      <c r="D3595">
        <v>2021</v>
      </c>
      <c r="E3595" t="s">
        <v>28</v>
      </c>
      <c r="F3595" t="s">
        <v>49</v>
      </c>
      <c r="G3595">
        <v>15</v>
      </c>
      <c r="H3595">
        <v>10</v>
      </c>
      <c r="I3595">
        <v>7.9690000000000003</v>
      </c>
      <c r="J3595">
        <v>150</v>
      </c>
      <c r="K3595">
        <v>119.535</v>
      </c>
      <c r="L3595" t="s">
        <v>130</v>
      </c>
    </row>
    <row r="3596" spans="1:12" x14ac:dyDescent="0.25">
      <c r="A3596" t="s">
        <v>15</v>
      </c>
      <c r="B3596" s="1">
        <v>44515</v>
      </c>
      <c r="C3596">
        <v>11</v>
      </c>
      <c r="D3596">
        <v>2021</v>
      </c>
      <c r="E3596" t="s">
        <v>21</v>
      </c>
      <c r="F3596" t="s">
        <v>64</v>
      </c>
      <c r="G3596">
        <v>8</v>
      </c>
      <c r="H3596">
        <v>6</v>
      </c>
      <c r="I3596">
        <v>4.2096</v>
      </c>
      <c r="J3596">
        <v>48</v>
      </c>
      <c r="K3596">
        <v>33.6768</v>
      </c>
      <c r="L3596" t="s">
        <v>130</v>
      </c>
    </row>
    <row r="3597" spans="1:12" x14ac:dyDescent="0.25">
      <c r="A3597" t="s">
        <v>15</v>
      </c>
      <c r="B3597" s="1">
        <v>44515</v>
      </c>
      <c r="C3597">
        <v>11</v>
      </c>
      <c r="D3597">
        <v>2021</v>
      </c>
      <c r="E3597" t="s">
        <v>28</v>
      </c>
      <c r="F3597" t="s">
        <v>30</v>
      </c>
      <c r="G3597">
        <v>6</v>
      </c>
      <c r="H3597">
        <v>20</v>
      </c>
      <c r="I3597">
        <v>0.25800000000000001</v>
      </c>
      <c r="J3597">
        <v>120</v>
      </c>
      <c r="K3597">
        <v>1.548</v>
      </c>
      <c r="L3597" t="s">
        <v>130</v>
      </c>
    </row>
    <row r="3598" spans="1:12" x14ac:dyDescent="0.25">
      <c r="A3598" t="s">
        <v>15</v>
      </c>
      <c r="B3598" s="1">
        <v>44515</v>
      </c>
      <c r="C3598">
        <v>11</v>
      </c>
      <c r="D3598">
        <v>2021</v>
      </c>
      <c r="E3598" t="s">
        <v>28</v>
      </c>
      <c r="F3598" t="s">
        <v>30</v>
      </c>
      <c r="G3598">
        <v>6</v>
      </c>
      <c r="H3598">
        <v>20</v>
      </c>
      <c r="I3598">
        <v>0.25800000000000001</v>
      </c>
      <c r="J3598">
        <v>120</v>
      </c>
      <c r="K3598">
        <v>1.548</v>
      </c>
      <c r="L3598" t="s">
        <v>130</v>
      </c>
    </row>
    <row r="3599" spans="1:12" x14ac:dyDescent="0.25">
      <c r="A3599" t="s">
        <v>15</v>
      </c>
      <c r="B3599" s="1">
        <v>44515</v>
      </c>
      <c r="C3599">
        <v>11</v>
      </c>
      <c r="D3599">
        <v>2021</v>
      </c>
      <c r="E3599" t="s">
        <v>21</v>
      </c>
      <c r="F3599" t="s">
        <v>64</v>
      </c>
      <c r="G3599">
        <v>8</v>
      </c>
      <c r="H3599">
        <v>6</v>
      </c>
      <c r="I3599">
        <v>4.2096</v>
      </c>
      <c r="J3599">
        <v>48</v>
      </c>
      <c r="K3599">
        <v>33.6768</v>
      </c>
      <c r="L3599" t="s">
        <v>130</v>
      </c>
    </row>
    <row r="3600" spans="1:12" x14ac:dyDescent="0.25">
      <c r="A3600" t="s">
        <v>15</v>
      </c>
      <c r="B3600" s="1">
        <v>44515</v>
      </c>
      <c r="C3600">
        <v>11</v>
      </c>
      <c r="D3600">
        <v>2021</v>
      </c>
      <c r="E3600" t="s">
        <v>10</v>
      </c>
      <c r="F3600" t="s">
        <v>27</v>
      </c>
      <c r="G3600">
        <v>15</v>
      </c>
      <c r="H3600">
        <v>2.5</v>
      </c>
      <c r="I3600">
        <v>1.1948000000000001</v>
      </c>
      <c r="J3600">
        <v>37.5</v>
      </c>
      <c r="K3600">
        <v>17.922000000000001</v>
      </c>
      <c r="L3600" t="s">
        <v>130</v>
      </c>
    </row>
    <row r="3601" spans="1:12" x14ac:dyDescent="0.25">
      <c r="A3601" t="s">
        <v>15</v>
      </c>
      <c r="B3601" s="1">
        <v>44515</v>
      </c>
      <c r="C3601">
        <v>11</v>
      </c>
      <c r="D3601">
        <v>2021</v>
      </c>
      <c r="E3601" t="s">
        <v>28</v>
      </c>
      <c r="F3601" t="s">
        <v>49</v>
      </c>
      <c r="G3601">
        <v>15</v>
      </c>
      <c r="H3601">
        <v>10</v>
      </c>
      <c r="I3601">
        <v>7.9690000000000003</v>
      </c>
      <c r="J3601">
        <v>150</v>
      </c>
      <c r="K3601">
        <v>119.535</v>
      </c>
      <c r="L3601" t="s">
        <v>130</v>
      </c>
    </row>
    <row r="3602" spans="1:12" x14ac:dyDescent="0.25">
      <c r="A3602" t="s">
        <v>15</v>
      </c>
      <c r="B3602" s="1">
        <v>44515</v>
      </c>
      <c r="C3602">
        <v>11</v>
      </c>
      <c r="D3602">
        <v>2021</v>
      </c>
      <c r="E3602" t="s">
        <v>28</v>
      </c>
      <c r="F3602" t="s">
        <v>30</v>
      </c>
      <c r="G3602">
        <v>6</v>
      </c>
      <c r="H3602">
        <v>20</v>
      </c>
      <c r="I3602">
        <v>0.25800000000000001</v>
      </c>
      <c r="J3602">
        <v>120</v>
      </c>
      <c r="K3602">
        <v>1.548</v>
      </c>
      <c r="L3602" t="s">
        <v>130</v>
      </c>
    </row>
    <row r="3603" spans="1:12" x14ac:dyDescent="0.25">
      <c r="A3603" t="s">
        <v>15</v>
      </c>
      <c r="B3603" s="1">
        <v>44515</v>
      </c>
      <c r="C3603">
        <v>11</v>
      </c>
      <c r="D3603">
        <v>2021</v>
      </c>
      <c r="E3603" t="s">
        <v>10</v>
      </c>
      <c r="F3603" t="s">
        <v>27</v>
      </c>
      <c r="G3603">
        <v>15</v>
      </c>
      <c r="H3603">
        <v>2.5</v>
      </c>
      <c r="I3603">
        <v>1.1948000000000001</v>
      </c>
      <c r="J3603">
        <v>37.5</v>
      </c>
      <c r="K3603">
        <v>17.922000000000001</v>
      </c>
      <c r="L3603" t="s">
        <v>130</v>
      </c>
    </row>
    <row r="3604" spans="1:12" x14ac:dyDescent="0.25">
      <c r="A3604" t="s">
        <v>15</v>
      </c>
      <c r="B3604" s="1">
        <v>44515</v>
      </c>
      <c r="C3604">
        <v>11</v>
      </c>
      <c r="D3604">
        <v>2021</v>
      </c>
      <c r="E3604" t="s">
        <v>21</v>
      </c>
      <c r="F3604" t="s">
        <v>64</v>
      </c>
      <c r="G3604">
        <v>8</v>
      </c>
      <c r="H3604">
        <v>6</v>
      </c>
      <c r="I3604">
        <v>4.2096</v>
      </c>
      <c r="J3604">
        <v>48</v>
      </c>
      <c r="K3604">
        <v>33.6768</v>
      </c>
      <c r="L3604" t="s">
        <v>130</v>
      </c>
    </row>
    <row r="3605" spans="1:12" x14ac:dyDescent="0.25">
      <c r="A3605" t="s">
        <v>15</v>
      </c>
      <c r="B3605" s="1">
        <v>44515</v>
      </c>
      <c r="C3605">
        <v>11</v>
      </c>
      <c r="D3605">
        <v>2021</v>
      </c>
      <c r="E3605" t="s">
        <v>28</v>
      </c>
      <c r="F3605" t="s">
        <v>49</v>
      </c>
      <c r="G3605">
        <v>15</v>
      </c>
      <c r="H3605">
        <v>10</v>
      </c>
      <c r="I3605">
        <v>7.9690000000000003</v>
      </c>
      <c r="J3605">
        <v>150</v>
      </c>
      <c r="K3605">
        <v>119.535</v>
      </c>
      <c r="L3605" t="s">
        <v>130</v>
      </c>
    </row>
    <row r="3606" spans="1:12" x14ac:dyDescent="0.25">
      <c r="A3606" t="s">
        <v>23</v>
      </c>
      <c r="B3606" s="1">
        <v>44518</v>
      </c>
      <c r="C3606">
        <v>11</v>
      </c>
      <c r="D3606">
        <v>2021</v>
      </c>
      <c r="E3606" t="s">
        <v>28</v>
      </c>
      <c r="F3606" t="s">
        <v>89</v>
      </c>
      <c r="G3606">
        <v>40</v>
      </c>
      <c r="H3606">
        <v>31.23</v>
      </c>
      <c r="I3606">
        <v>12.7293</v>
      </c>
      <c r="J3606">
        <v>1249.2</v>
      </c>
      <c r="K3606">
        <v>509.17200000000003</v>
      </c>
      <c r="L3606" t="s">
        <v>118</v>
      </c>
    </row>
    <row r="3607" spans="1:12" x14ac:dyDescent="0.25">
      <c r="A3607" t="s">
        <v>23</v>
      </c>
      <c r="B3607" s="1">
        <v>44518</v>
      </c>
      <c r="C3607">
        <v>11</v>
      </c>
      <c r="D3607">
        <v>2021</v>
      </c>
      <c r="E3607" t="s">
        <v>31</v>
      </c>
      <c r="F3607" t="s">
        <v>88</v>
      </c>
      <c r="G3607">
        <v>30</v>
      </c>
      <c r="H3607">
        <v>263.5</v>
      </c>
      <c r="I3607">
        <v>212.4074</v>
      </c>
      <c r="J3607">
        <v>7905</v>
      </c>
      <c r="K3607">
        <v>6372.2219999999998</v>
      </c>
      <c r="L3607" t="s">
        <v>118</v>
      </c>
    </row>
    <row r="3608" spans="1:12" x14ac:dyDescent="0.25">
      <c r="A3608" t="s">
        <v>23</v>
      </c>
      <c r="B3608" s="1">
        <v>44518</v>
      </c>
      <c r="C3608">
        <v>11</v>
      </c>
      <c r="D3608">
        <v>2021</v>
      </c>
      <c r="E3608" t="s">
        <v>28</v>
      </c>
      <c r="F3608" t="s">
        <v>76</v>
      </c>
      <c r="G3608">
        <v>35</v>
      </c>
      <c r="H3608">
        <v>12.5</v>
      </c>
      <c r="I3608">
        <v>0.97</v>
      </c>
      <c r="J3608">
        <v>437.5</v>
      </c>
      <c r="K3608">
        <v>33.950000000000003</v>
      </c>
      <c r="L3608" t="s">
        <v>118</v>
      </c>
    </row>
    <row r="3609" spans="1:12" x14ac:dyDescent="0.25">
      <c r="A3609" t="s">
        <v>23</v>
      </c>
      <c r="B3609" s="1">
        <v>44518</v>
      </c>
      <c r="C3609">
        <v>11</v>
      </c>
      <c r="D3609">
        <v>2021</v>
      </c>
      <c r="E3609" t="s">
        <v>19</v>
      </c>
      <c r="F3609" t="s">
        <v>78</v>
      </c>
      <c r="G3609">
        <v>60</v>
      </c>
      <c r="H3609">
        <v>10</v>
      </c>
      <c r="I3609">
        <v>4.484</v>
      </c>
      <c r="J3609">
        <v>600</v>
      </c>
      <c r="K3609">
        <v>269.04000000000002</v>
      </c>
      <c r="L3609" t="s">
        <v>118</v>
      </c>
    </row>
    <row r="3610" spans="1:12" x14ac:dyDescent="0.25">
      <c r="A3610" t="s">
        <v>23</v>
      </c>
      <c r="B3610" s="1">
        <v>44518</v>
      </c>
      <c r="C3610">
        <v>11</v>
      </c>
      <c r="D3610">
        <v>2021</v>
      </c>
      <c r="E3610" t="s">
        <v>31</v>
      </c>
      <c r="F3610" t="s">
        <v>88</v>
      </c>
      <c r="G3610">
        <v>30</v>
      </c>
      <c r="H3610">
        <v>263.5</v>
      </c>
      <c r="I3610">
        <v>212.4074</v>
      </c>
      <c r="J3610">
        <v>7905</v>
      </c>
      <c r="K3610">
        <v>6372.2219999999998</v>
      </c>
      <c r="L3610" t="s">
        <v>118</v>
      </c>
    </row>
    <row r="3611" spans="1:12" x14ac:dyDescent="0.25">
      <c r="A3611" t="s">
        <v>23</v>
      </c>
      <c r="B3611" s="1">
        <v>44518</v>
      </c>
      <c r="C3611">
        <v>11</v>
      </c>
      <c r="D3611">
        <v>2021</v>
      </c>
      <c r="E3611" t="s">
        <v>28</v>
      </c>
      <c r="F3611" t="s">
        <v>89</v>
      </c>
      <c r="G3611">
        <v>40</v>
      </c>
      <c r="H3611">
        <v>31.23</v>
      </c>
      <c r="I3611">
        <v>12.7293</v>
      </c>
      <c r="J3611">
        <v>1249.2</v>
      </c>
      <c r="K3611">
        <v>509.17200000000003</v>
      </c>
      <c r="L3611" t="s">
        <v>118</v>
      </c>
    </row>
    <row r="3612" spans="1:12" x14ac:dyDescent="0.25">
      <c r="A3612" t="s">
        <v>23</v>
      </c>
      <c r="B3612" s="1">
        <v>44518</v>
      </c>
      <c r="C3612">
        <v>11</v>
      </c>
      <c r="D3612">
        <v>2021</v>
      </c>
      <c r="E3612" t="s">
        <v>28</v>
      </c>
      <c r="F3612" t="s">
        <v>76</v>
      </c>
      <c r="G3612">
        <v>35</v>
      </c>
      <c r="H3612">
        <v>12.5</v>
      </c>
      <c r="I3612">
        <v>0.97</v>
      </c>
      <c r="J3612">
        <v>437.5</v>
      </c>
      <c r="K3612">
        <v>33.950000000000003</v>
      </c>
      <c r="L3612" t="s">
        <v>118</v>
      </c>
    </row>
    <row r="3613" spans="1:12" x14ac:dyDescent="0.25">
      <c r="A3613" t="s">
        <v>23</v>
      </c>
      <c r="B3613" s="1">
        <v>44518</v>
      </c>
      <c r="C3613">
        <v>11</v>
      </c>
      <c r="D3613">
        <v>2021</v>
      </c>
      <c r="E3613" t="s">
        <v>19</v>
      </c>
      <c r="F3613" t="s">
        <v>78</v>
      </c>
      <c r="G3613">
        <v>60</v>
      </c>
      <c r="H3613">
        <v>10</v>
      </c>
      <c r="I3613">
        <v>4.484</v>
      </c>
      <c r="J3613">
        <v>600</v>
      </c>
      <c r="K3613">
        <v>269.04000000000002</v>
      </c>
      <c r="L3613" t="s">
        <v>118</v>
      </c>
    </row>
    <row r="3614" spans="1:12" x14ac:dyDescent="0.25">
      <c r="A3614" t="s">
        <v>23</v>
      </c>
      <c r="B3614" s="1">
        <v>44518</v>
      </c>
      <c r="C3614">
        <v>11</v>
      </c>
      <c r="D3614">
        <v>2021</v>
      </c>
      <c r="E3614" t="s">
        <v>28</v>
      </c>
      <c r="F3614" t="s">
        <v>76</v>
      </c>
      <c r="G3614">
        <v>35</v>
      </c>
      <c r="H3614">
        <v>12.5</v>
      </c>
      <c r="I3614">
        <v>0.97</v>
      </c>
      <c r="J3614">
        <v>437.5</v>
      </c>
      <c r="K3614">
        <v>33.950000000000003</v>
      </c>
      <c r="L3614" t="s">
        <v>118</v>
      </c>
    </row>
    <row r="3615" spans="1:12" x14ac:dyDescent="0.25">
      <c r="A3615" t="s">
        <v>23</v>
      </c>
      <c r="B3615" s="1">
        <v>44518</v>
      </c>
      <c r="C3615">
        <v>11</v>
      </c>
      <c r="D3615">
        <v>2021</v>
      </c>
      <c r="E3615" t="s">
        <v>19</v>
      </c>
      <c r="F3615" t="s">
        <v>78</v>
      </c>
      <c r="G3615">
        <v>60</v>
      </c>
      <c r="H3615">
        <v>10</v>
      </c>
      <c r="I3615">
        <v>4.484</v>
      </c>
      <c r="J3615">
        <v>600</v>
      </c>
      <c r="K3615">
        <v>269.04000000000002</v>
      </c>
      <c r="L3615" t="s">
        <v>118</v>
      </c>
    </row>
    <row r="3616" spans="1:12" x14ac:dyDescent="0.25">
      <c r="A3616" t="s">
        <v>23</v>
      </c>
      <c r="B3616" s="1">
        <v>44518</v>
      </c>
      <c r="C3616">
        <v>11</v>
      </c>
      <c r="D3616">
        <v>2021</v>
      </c>
      <c r="E3616" t="s">
        <v>31</v>
      </c>
      <c r="F3616" t="s">
        <v>88</v>
      </c>
      <c r="G3616">
        <v>30</v>
      </c>
      <c r="H3616">
        <v>263.5</v>
      </c>
      <c r="I3616">
        <v>212.4074</v>
      </c>
      <c r="J3616">
        <v>7905</v>
      </c>
      <c r="K3616">
        <v>6372.2219999999998</v>
      </c>
      <c r="L3616" t="s">
        <v>118</v>
      </c>
    </row>
    <row r="3617" spans="1:12" x14ac:dyDescent="0.25">
      <c r="A3617" t="s">
        <v>23</v>
      </c>
      <c r="B3617" s="1">
        <v>44518</v>
      </c>
      <c r="C3617">
        <v>11</v>
      </c>
      <c r="D3617">
        <v>2021</v>
      </c>
      <c r="E3617" t="s">
        <v>28</v>
      </c>
      <c r="F3617" t="s">
        <v>89</v>
      </c>
      <c r="G3617">
        <v>40</v>
      </c>
      <c r="H3617">
        <v>31.23</v>
      </c>
      <c r="I3617">
        <v>12.7293</v>
      </c>
      <c r="J3617">
        <v>1249.2</v>
      </c>
      <c r="K3617">
        <v>509.17200000000003</v>
      </c>
      <c r="L3617" t="s">
        <v>118</v>
      </c>
    </row>
    <row r="3618" spans="1:12" x14ac:dyDescent="0.25">
      <c r="A3618" t="s">
        <v>23</v>
      </c>
      <c r="B3618" s="1">
        <v>44518</v>
      </c>
      <c r="C3618">
        <v>11</v>
      </c>
      <c r="D3618">
        <v>2021</v>
      </c>
      <c r="E3618" t="s">
        <v>28</v>
      </c>
      <c r="F3618" t="s">
        <v>76</v>
      </c>
      <c r="G3618">
        <v>35</v>
      </c>
      <c r="H3618">
        <v>12.5</v>
      </c>
      <c r="I3618">
        <v>0.97</v>
      </c>
      <c r="J3618">
        <v>437.5</v>
      </c>
      <c r="K3618">
        <v>33.950000000000003</v>
      </c>
      <c r="L3618" t="s">
        <v>118</v>
      </c>
    </row>
    <row r="3619" spans="1:12" x14ac:dyDescent="0.25">
      <c r="A3619" t="s">
        <v>23</v>
      </c>
      <c r="B3619" s="1">
        <v>44518</v>
      </c>
      <c r="C3619">
        <v>11</v>
      </c>
      <c r="D3619">
        <v>2021</v>
      </c>
      <c r="E3619" t="s">
        <v>28</v>
      </c>
      <c r="F3619" t="s">
        <v>89</v>
      </c>
      <c r="G3619">
        <v>40</v>
      </c>
      <c r="H3619">
        <v>31.23</v>
      </c>
      <c r="I3619">
        <v>12.7293</v>
      </c>
      <c r="J3619">
        <v>1249.2</v>
      </c>
      <c r="K3619">
        <v>509.17200000000003</v>
      </c>
      <c r="L3619" t="s">
        <v>118</v>
      </c>
    </row>
    <row r="3620" spans="1:12" x14ac:dyDescent="0.25">
      <c r="A3620" t="s">
        <v>23</v>
      </c>
      <c r="B3620" s="1">
        <v>44518</v>
      </c>
      <c r="C3620">
        <v>11</v>
      </c>
      <c r="D3620">
        <v>2021</v>
      </c>
      <c r="E3620" t="s">
        <v>31</v>
      </c>
      <c r="F3620" t="s">
        <v>88</v>
      </c>
      <c r="G3620">
        <v>30</v>
      </c>
      <c r="H3620">
        <v>263.5</v>
      </c>
      <c r="I3620">
        <v>212.4074</v>
      </c>
      <c r="J3620">
        <v>7905</v>
      </c>
      <c r="K3620">
        <v>6372.2219999999998</v>
      </c>
      <c r="L3620" t="s">
        <v>118</v>
      </c>
    </row>
    <row r="3621" spans="1:12" x14ac:dyDescent="0.25">
      <c r="A3621" t="s">
        <v>23</v>
      </c>
      <c r="B3621" s="1">
        <v>44518</v>
      </c>
      <c r="C3621">
        <v>11</v>
      </c>
      <c r="D3621">
        <v>2021</v>
      </c>
      <c r="E3621" t="s">
        <v>19</v>
      </c>
      <c r="F3621" t="s">
        <v>78</v>
      </c>
      <c r="G3621">
        <v>60</v>
      </c>
      <c r="H3621">
        <v>10</v>
      </c>
      <c r="I3621">
        <v>4.484</v>
      </c>
      <c r="J3621">
        <v>600</v>
      </c>
      <c r="K3621">
        <v>269.04000000000002</v>
      </c>
      <c r="L3621" t="s">
        <v>118</v>
      </c>
    </row>
    <row r="3622" spans="1:12" x14ac:dyDescent="0.25">
      <c r="A3622" t="s">
        <v>9</v>
      </c>
      <c r="B3622" s="1">
        <v>44518</v>
      </c>
      <c r="C3622">
        <v>11</v>
      </c>
      <c r="D3622">
        <v>2021</v>
      </c>
      <c r="E3622" t="s">
        <v>10</v>
      </c>
      <c r="F3622" t="s">
        <v>63</v>
      </c>
      <c r="G3622">
        <v>9</v>
      </c>
      <c r="H3622">
        <v>21.5</v>
      </c>
      <c r="I3622">
        <v>0.64500000000000002</v>
      </c>
      <c r="J3622">
        <v>193.5</v>
      </c>
      <c r="K3622">
        <v>5.8049999999999997</v>
      </c>
      <c r="L3622" t="s">
        <v>119</v>
      </c>
    </row>
    <row r="3623" spans="1:12" x14ac:dyDescent="0.25">
      <c r="A3623" t="s">
        <v>9</v>
      </c>
      <c r="B3623" s="1">
        <v>44518</v>
      </c>
      <c r="C3623">
        <v>11</v>
      </c>
      <c r="D3623">
        <v>2021</v>
      </c>
      <c r="E3623" t="s">
        <v>31</v>
      </c>
      <c r="F3623" t="s">
        <v>88</v>
      </c>
      <c r="G3623">
        <v>4</v>
      </c>
      <c r="H3623">
        <v>263.5</v>
      </c>
      <c r="I3623">
        <v>122.185</v>
      </c>
      <c r="J3623">
        <v>1054</v>
      </c>
      <c r="K3623">
        <v>488.74</v>
      </c>
      <c r="L3623" t="s">
        <v>119</v>
      </c>
    </row>
    <row r="3624" spans="1:12" x14ac:dyDescent="0.25">
      <c r="A3624" t="s">
        <v>9</v>
      </c>
      <c r="B3624" s="1">
        <v>44518</v>
      </c>
      <c r="C3624">
        <v>11</v>
      </c>
      <c r="D3624">
        <v>2021</v>
      </c>
      <c r="E3624" t="s">
        <v>31</v>
      </c>
      <c r="F3624" t="s">
        <v>37</v>
      </c>
      <c r="G3624">
        <v>35</v>
      </c>
      <c r="H3624">
        <v>4.5</v>
      </c>
      <c r="I3624">
        <v>2.3426999999999998</v>
      </c>
      <c r="J3624">
        <v>157.5</v>
      </c>
      <c r="K3624">
        <v>81.994500000000002</v>
      </c>
      <c r="L3624" t="s">
        <v>119</v>
      </c>
    </row>
    <row r="3625" spans="1:12" x14ac:dyDescent="0.25">
      <c r="A3625" t="s">
        <v>9</v>
      </c>
      <c r="B3625" s="1">
        <v>44518</v>
      </c>
      <c r="C3625">
        <v>11</v>
      </c>
      <c r="D3625">
        <v>2021</v>
      </c>
      <c r="E3625" t="s">
        <v>19</v>
      </c>
      <c r="F3625" t="s">
        <v>20</v>
      </c>
      <c r="G3625">
        <v>36</v>
      </c>
      <c r="H3625">
        <v>21.05</v>
      </c>
      <c r="I3625">
        <v>20.1448</v>
      </c>
      <c r="J3625">
        <v>757.8</v>
      </c>
      <c r="K3625">
        <v>725.21280000000002</v>
      </c>
      <c r="L3625" t="s">
        <v>119</v>
      </c>
    </row>
    <row r="3626" spans="1:12" x14ac:dyDescent="0.25">
      <c r="A3626" t="s">
        <v>9</v>
      </c>
      <c r="B3626" s="1">
        <v>44518</v>
      </c>
      <c r="C3626">
        <v>11</v>
      </c>
      <c r="D3626">
        <v>2021</v>
      </c>
      <c r="E3626" t="s">
        <v>10</v>
      </c>
      <c r="F3626" t="s">
        <v>63</v>
      </c>
      <c r="G3626">
        <v>9</v>
      </c>
      <c r="H3626">
        <v>21.5</v>
      </c>
      <c r="I3626">
        <v>0.64500000000000002</v>
      </c>
      <c r="J3626">
        <v>193.5</v>
      </c>
      <c r="K3626">
        <v>5.8049999999999997</v>
      </c>
      <c r="L3626" t="s">
        <v>119</v>
      </c>
    </row>
    <row r="3627" spans="1:12" x14ac:dyDescent="0.25">
      <c r="A3627" t="s">
        <v>9</v>
      </c>
      <c r="B3627" s="1">
        <v>44518</v>
      </c>
      <c r="C3627">
        <v>11</v>
      </c>
      <c r="D3627">
        <v>2021</v>
      </c>
      <c r="E3627" t="s">
        <v>31</v>
      </c>
      <c r="F3627" t="s">
        <v>88</v>
      </c>
      <c r="G3627">
        <v>4</v>
      </c>
      <c r="H3627">
        <v>263.5</v>
      </c>
      <c r="I3627">
        <v>122.185</v>
      </c>
      <c r="J3627">
        <v>1054</v>
      </c>
      <c r="K3627">
        <v>488.74</v>
      </c>
      <c r="L3627" t="s">
        <v>119</v>
      </c>
    </row>
    <row r="3628" spans="1:12" x14ac:dyDescent="0.25">
      <c r="A3628" t="s">
        <v>9</v>
      </c>
      <c r="B3628" s="1">
        <v>44518</v>
      </c>
      <c r="C3628">
        <v>11</v>
      </c>
      <c r="D3628">
        <v>2021</v>
      </c>
      <c r="E3628" t="s">
        <v>19</v>
      </c>
      <c r="F3628" t="s">
        <v>20</v>
      </c>
      <c r="G3628">
        <v>36</v>
      </c>
      <c r="H3628">
        <v>21.05</v>
      </c>
      <c r="I3628">
        <v>20.1448</v>
      </c>
      <c r="J3628">
        <v>757.8</v>
      </c>
      <c r="K3628">
        <v>725.21280000000002</v>
      </c>
      <c r="L3628" t="s">
        <v>119</v>
      </c>
    </row>
    <row r="3629" spans="1:12" x14ac:dyDescent="0.25">
      <c r="A3629" t="s">
        <v>9</v>
      </c>
      <c r="B3629" s="1">
        <v>44518</v>
      </c>
      <c r="C3629">
        <v>11</v>
      </c>
      <c r="D3629">
        <v>2021</v>
      </c>
      <c r="E3629" t="s">
        <v>31</v>
      </c>
      <c r="F3629" t="s">
        <v>37</v>
      </c>
      <c r="G3629">
        <v>35</v>
      </c>
      <c r="H3629">
        <v>4.5</v>
      </c>
      <c r="I3629">
        <v>2.3426999999999998</v>
      </c>
      <c r="J3629">
        <v>157.5</v>
      </c>
      <c r="K3629">
        <v>81.994500000000002</v>
      </c>
      <c r="L3629" t="s">
        <v>119</v>
      </c>
    </row>
    <row r="3630" spans="1:12" x14ac:dyDescent="0.25">
      <c r="A3630" t="s">
        <v>9</v>
      </c>
      <c r="B3630" s="1">
        <v>44518</v>
      </c>
      <c r="C3630">
        <v>11</v>
      </c>
      <c r="D3630">
        <v>2021</v>
      </c>
      <c r="E3630" t="s">
        <v>10</v>
      </c>
      <c r="F3630" t="s">
        <v>63</v>
      </c>
      <c r="G3630">
        <v>9</v>
      </c>
      <c r="H3630">
        <v>21.5</v>
      </c>
      <c r="I3630">
        <v>0.64500000000000002</v>
      </c>
      <c r="J3630">
        <v>193.5</v>
      </c>
      <c r="K3630">
        <v>5.8049999999999997</v>
      </c>
      <c r="L3630" t="s">
        <v>119</v>
      </c>
    </row>
    <row r="3631" spans="1:12" x14ac:dyDescent="0.25">
      <c r="A3631" t="s">
        <v>9</v>
      </c>
      <c r="B3631" s="1">
        <v>44518</v>
      </c>
      <c r="C3631">
        <v>11</v>
      </c>
      <c r="D3631">
        <v>2021</v>
      </c>
      <c r="E3631" t="s">
        <v>31</v>
      </c>
      <c r="F3631" t="s">
        <v>88</v>
      </c>
      <c r="G3631">
        <v>4</v>
      </c>
      <c r="H3631">
        <v>263.5</v>
      </c>
      <c r="I3631">
        <v>122.185</v>
      </c>
      <c r="J3631">
        <v>1054</v>
      </c>
      <c r="K3631">
        <v>488.74</v>
      </c>
      <c r="L3631" t="s">
        <v>119</v>
      </c>
    </row>
    <row r="3632" spans="1:12" x14ac:dyDescent="0.25">
      <c r="A3632" t="s">
        <v>9</v>
      </c>
      <c r="B3632" s="1">
        <v>44518</v>
      </c>
      <c r="C3632">
        <v>11</v>
      </c>
      <c r="D3632">
        <v>2021</v>
      </c>
      <c r="E3632" t="s">
        <v>19</v>
      </c>
      <c r="F3632" t="s">
        <v>20</v>
      </c>
      <c r="G3632">
        <v>36</v>
      </c>
      <c r="H3632">
        <v>21.05</v>
      </c>
      <c r="I3632">
        <v>20.1448</v>
      </c>
      <c r="J3632">
        <v>757.8</v>
      </c>
      <c r="K3632">
        <v>725.21280000000002</v>
      </c>
      <c r="L3632" t="s">
        <v>119</v>
      </c>
    </row>
    <row r="3633" spans="1:12" x14ac:dyDescent="0.25">
      <c r="A3633" t="s">
        <v>9</v>
      </c>
      <c r="B3633" s="1">
        <v>44518</v>
      </c>
      <c r="C3633">
        <v>11</v>
      </c>
      <c r="D3633">
        <v>2021</v>
      </c>
      <c r="E3633" t="s">
        <v>31</v>
      </c>
      <c r="F3633" t="s">
        <v>37</v>
      </c>
      <c r="G3633">
        <v>35</v>
      </c>
      <c r="H3633">
        <v>4.5</v>
      </c>
      <c r="I3633">
        <v>2.3426999999999998</v>
      </c>
      <c r="J3633">
        <v>157.5</v>
      </c>
      <c r="K3633">
        <v>81.994500000000002</v>
      </c>
      <c r="L3633" t="s">
        <v>119</v>
      </c>
    </row>
    <row r="3634" spans="1:12" x14ac:dyDescent="0.25">
      <c r="A3634" t="s">
        <v>9</v>
      </c>
      <c r="B3634" s="1">
        <v>44518</v>
      </c>
      <c r="C3634">
        <v>11</v>
      </c>
      <c r="D3634">
        <v>2021</v>
      </c>
      <c r="E3634" t="s">
        <v>31</v>
      </c>
      <c r="F3634" t="s">
        <v>37</v>
      </c>
      <c r="G3634">
        <v>35</v>
      </c>
      <c r="H3634">
        <v>4.5</v>
      </c>
      <c r="I3634">
        <v>2.3426999999999998</v>
      </c>
      <c r="J3634">
        <v>157.5</v>
      </c>
      <c r="K3634">
        <v>81.994500000000002</v>
      </c>
      <c r="L3634" t="s">
        <v>119</v>
      </c>
    </row>
    <row r="3635" spans="1:12" x14ac:dyDescent="0.25">
      <c r="A3635" t="s">
        <v>9</v>
      </c>
      <c r="B3635" s="1">
        <v>44518</v>
      </c>
      <c r="C3635">
        <v>11</v>
      </c>
      <c r="D3635">
        <v>2021</v>
      </c>
      <c r="E3635" t="s">
        <v>10</v>
      </c>
      <c r="F3635" t="s">
        <v>63</v>
      </c>
      <c r="G3635">
        <v>9</v>
      </c>
      <c r="H3635">
        <v>21.5</v>
      </c>
      <c r="I3635">
        <v>0.64500000000000002</v>
      </c>
      <c r="J3635">
        <v>193.5</v>
      </c>
      <c r="K3635">
        <v>5.8049999999999997</v>
      </c>
      <c r="L3635" t="s">
        <v>119</v>
      </c>
    </row>
    <row r="3636" spans="1:12" x14ac:dyDescent="0.25">
      <c r="A3636" t="s">
        <v>9</v>
      </c>
      <c r="B3636" s="1">
        <v>44518</v>
      </c>
      <c r="C3636">
        <v>11</v>
      </c>
      <c r="D3636">
        <v>2021</v>
      </c>
      <c r="E3636" t="s">
        <v>31</v>
      </c>
      <c r="F3636" t="s">
        <v>88</v>
      </c>
      <c r="G3636">
        <v>4</v>
      </c>
      <c r="H3636">
        <v>263.5</v>
      </c>
      <c r="I3636">
        <v>122.185</v>
      </c>
      <c r="J3636">
        <v>1054</v>
      </c>
      <c r="K3636">
        <v>488.74</v>
      </c>
      <c r="L3636" t="s">
        <v>119</v>
      </c>
    </row>
    <row r="3637" spans="1:12" x14ac:dyDescent="0.25">
      <c r="A3637" t="s">
        <v>9</v>
      </c>
      <c r="B3637" s="1">
        <v>44518</v>
      </c>
      <c r="C3637">
        <v>11</v>
      </c>
      <c r="D3637">
        <v>2021</v>
      </c>
      <c r="E3637" t="s">
        <v>19</v>
      </c>
      <c r="F3637" t="s">
        <v>20</v>
      </c>
      <c r="G3637">
        <v>36</v>
      </c>
      <c r="H3637">
        <v>21.05</v>
      </c>
      <c r="I3637">
        <v>20.1448</v>
      </c>
      <c r="J3637">
        <v>757.8</v>
      </c>
      <c r="K3637">
        <v>725.21280000000002</v>
      </c>
      <c r="L3637" t="s">
        <v>119</v>
      </c>
    </row>
    <row r="3638" spans="1:12" x14ac:dyDescent="0.25">
      <c r="A3638" t="s">
        <v>9</v>
      </c>
      <c r="B3638" s="1">
        <v>44518</v>
      </c>
      <c r="C3638">
        <v>11</v>
      </c>
      <c r="D3638">
        <v>2021</v>
      </c>
      <c r="E3638" t="s">
        <v>10</v>
      </c>
      <c r="F3638" t="s">
        <v>63</v>
      </c>
      <c r="G3638">
        <v>9</v>
      </c>
      <c r="H3638">
        <v>21.5</v>
      </c>
      <c r="I3638">
        <v>0.64500000000000002</v>
      </c>
      <c r="J3638">
        <v>193.5</v>
      </c>
      <c r="K3638">
        <v>5.8049999999999997</v>
      </c>
      <c r="L3638" t="s">
        <v>119</v>
      </c>
    </row>
    <row r="3639" spans="1:12" x14ac:dyDescent="0.25">
      <c r="A3639" t="s">
        <v>9</v>
      </c>
      <c r="B3639" s="1">
        <v>44518</v>
      </c>
      <c r="C3639">
        <v>11</v>
      </c>
      <c r="D3639">
        <v>2021</v>
      </c>
      <c r="E3639" t="s">
        <v>19</v>
      </c>
      <c r="F3639" t="s">
        <v>20</v>
      </c>
      <c r="G3639">
        <v>36</v>
      </c>
      <c r="H3639">
        <v>21.05</v>
      </c>
      <c r="I3639">
        <v>20.1448</v>
      </c>
      <c r="J3639">
        <v>757.8</v>
      </c>
      <c r="K3639">
        <v>725.21280000000002</v>
      </c>
      <c r="L3639" t="s">
        <v>119</v>
      </c>
    </row>
    <row r="3640" spans="1:12" x14ac:dyDescent="0.25">
      <c r="A3640" t="s">
        <v>9</v>
      </c>
      <c r="B3640" s="1">
        <v>44518</v>
      </c>
      <c r="C3640">
        <v>11</v>
      </c>
      <c r="D3640">
        <v>2021</v>
      </c>
      <c r="E3640" t="s">
        <v>31</v>
      </c>
      <c r="F3640" t="s">
        <v>37</v>
      </c>
      <c r="G3640">
        <v>35</v>
      </c>
      <c r="H3640">
        <v>4.5</v>
      </c>
      <c r="I3640">
        <v>2.3426999999999998</v>
      </c>
      <c r="J3640">
        <v>157.5</v>
      </c>
      <c r="K3640">
        <v>81.994500000000002</v>
      </c>
      <c r="L3640" t="s">
        <v>119</v>
      </c>
    </row>
    <row r="3641" spans="1:12" x14ac:dyDescent="0.25">
      <c r="A3641" t="s">
        <v>9</v>
      </c>
      <c r="B3641" s="1">
        <v>44518</v>
      </c>
      <c r="C3641">
        <v>11</v>
      </c>
      <c r="D3641">
        <v>2021</v>
      </c>
      <c r="E3641" t="s">
        <v>31</v>
      </c>
      <c r="F3641" t="s">
        <v>88</v>
      </c>
      <c r="G3641">
        <v>4</v>
      </c>
      <c r="H3641">
        <v>263.5</v>
      </c>
      <c r="I3641">
        <v>122.185</v>
      </c>
      <c r="J3641">
        <v>1054</v>
      </c>
      <c r="K3641">
        <v>488.74</v>
      </c>
      <c r="L3641" t="s">
        <v>119</v>
      </c>
    </row>
    <row r="3642" spans="1:12" x14ac:dyDescent="0.25">
      <c r="A3642" t="s">
        <v>9</v>
      </c>
      <c r="B3642" s="1">
        <v>44518</v>
      </c>
      <c r="C3642">
        <v>11</v>
      </c>
      <c r="D3642">
        <v>2021</v>
      </c>
      <c r="E3642" t="s">
        <v>10</v>
      </c>
      <c r="F3642" t="s">
        <v>63</v>
      </c>
      <c r="G3642">
        <v>9</v>
      </c>
      <c r="H3642">
        <v>21.5</v>
      </c>
      <c r="I3642">
        <v>0.64500000000000002</v>
      </c>
      <c r="J3642">
        <v>193.5</v>
      </c>
      <c r="K3642">
        <v>5.8049999999999997</v>
      </c>
      <c r="L3642" t="s">
        <v>119</v>
      </c>
    </row>
    <row r="3643" spans="1:12" x14ac:dyDescent="0.25">
      <c r="A3643" t="s">
        <v>9</v>
      </c>
      <c r="B3643" s="1">
        <v>44518</v>
      </c>
      <c r="C3643">
        <v>11</v>
      </c>
      <c r="D3643">
        <v>2021</v>
      </c>
      <c r="E3643" t="s">
        <v>31</v>
      </c>
      <c r="F3643" t="s">
        <v>37</v>
      </c>
      <c r="G3643">
        <v>35</v>
      </c>
      <c r="H3643">
        <v>4.5</v>
      </c>
      <c r="I3643">
        <v>2.3426999999999998</v>
      </c>
      <c r="J3643">
        <v>157.5</v>
      </c>
      <c r="K3643">
        <v>81.994500000000002</v>
      </c>
      <c r="L3643" t="s">
        <v>119</v>
      </c>
    </row>
    <row r="3644" spans="1:12" x14ac:dyDescent="0.25">
      <c r="A3644" t="s">
        <v>9</v>
      </c>
      <c r="B3644" s="1">
        <v>44518</v>
      </c>
      <c r="C3644">
        <v>11</v>
      </c>
      <c r="D3644">
        <v>2021</v>
      </c>
      <c r="E3644" t="s">
        <v>31</v>
      </c>
      <c r="F3644" t="s">
        <v>88</v>
      </c>
      <c r="G3644">
        <v>4</v>
      </c>
      <c r="H3644">
        <v>263.5</v>
      </c>
      <c r="I3644">
        <v>122.185</v>
      </c>
      <c r="J3644">
        <v>1054</v>
      </c>
      <c r="K3644">
        <v>488.74</v>
      </c>
      <c r="L3644" t="s">
        <v>119</v>
      </c>
    </row>
    <row r="3645" spans="1:12" x14ac:dyDescent="0.25">
      <c r="A3645" t="s">
        <v>9</v>
      </c>
      <c r="B3645" s="1">
        <v>44518</v>
      </c>
      <c r="C3645">
        <v>11</v>
      </c>
      <c r="D3645">
        <v>2021</v>
      </c>
      <c r="E3645" t="s">
        <v>19</v>
      </c>
      <c r="F3645" t="s">
        <v>20</v>
      </c>
      <c r="G3645">
        <v>36</v>
      </c>
      <c r="H3645">
        <v>21.05</v>
      </c>
      <c r="I3645">
        <v>20.1448</v>
      </c>
      <c r="J3645">
        <v>757.8</v>
      </c>
      <c r="K3645">
        <v>725.21280000000002</v>
      </c>
      <c r="L3645" t="s">
        <v>119</v>
      </c>
    </row>
    <row r="3646" spans="1:12" x14ac:dyDescent="0.25">
      <c r="A3646" t="s">
        <v>9</v>
      </c>
      <c r="B3646" s="1">
        <v>44518</v>
      </c>
      <c r="C3646">
        <v>11</v>
      </c>
      <c r="D3646">
        <v>2021</v>
      </c>
      <c r="E3646" t="s">
        <v>10</v>
      </c>
      <c r="F3646" t="s">
        <v>63</v>
      </c>
      <c r="G3646">
        <v>9</v>
      </c>
      <c r="H3646">
        <v>21.5</v>
      </c>
      <c r="I3646">
        <v>0.64500000000000002</v>
      </c>
      <c r="J3646">
        <v>193.5</v>
      </c>
      <c r="K3646">
        <v>5.8049999999999997</v>
      </c>
      <c r="L3646" t="s">
        <v>119</v>
      </c>
    </row>
    <row r="3647" spans="1:12" x14ac:dyDescent="0.25">
      <c r="A3647" t="s">
        <v>9</v>
      </c>
      <c r="B3647" s="1">
        <v>44518</v>
      </c>
      <c r="C3647">
        <v>11</v>
      </c>
      <c r="D3647">
        <v>2021</v>
      </c>
      <c r="E3647" t="s">
        <v>19</v>
      </c>
      <c r="F3647" t="s">
        <v>20</v>
      </c>
      <c r="G3647">
        <v>36</v>
      </c>
      <c r="H3647">
        <v>21.05</v>
      </c>
      <c r="I3647">
        <v>20.1448</v>
      </c>
      <c r="J3647">
        <v>757.8</v>
      </c>
      <c r="K3647">
        <v>725.21280000000002</v>
      </c>
      <c r="L3647" t="s">
        <v>119</v>
      </c>
    </row>
    <row r="3648" spans="1:12" x14ac:dyDescent="0.25">
      <c r="A3648" t="s">
        <v>9</v>
      </c>
      <c r="B3648" s="1">
        <v>44518</v>
      </c>
      <c r="C3648">
        <v>11</v>
      </c>
      <c r="D3648">
        <v>2021</v>
      </c>
      <c r="E3648" t="s">
        <v>31</v>
      </c>
      <c r="F3648" t="s">
        <v>88</v>
      </c>
      <c r="G3648">
        <v>4</v>
      </c>
      <c r="H3648">
        <v>263.5</v>
      </c>
      <c r="I3648">
        <v>122.185</v>
      </c>
      <c r="J3648">
        <v>1054</v>
      </c>
      <c r="K3648">
        <v>488.74</v>
      </c>
      <c r="L3648" t="s">
        <v>119</v>
      </c>
    </row>
    <row r="3649" spans="1:12" x14ac:dyDescent="0.25">
      <c r="A3649" t="s">
        <v>9</v>
      </c>
      <c r="B3649" s="1">
        <v>44518</v>
      </c>
      <c r="C3649">
        <v>11</v>
      </c>
      <c r="D3649">
        <v>2021</v>
      </c>
      <c r="E3649" t="s">
        <v>31</v>
      </c>
      <c r="F3649" t="s">
        <v>37</v>
      </c>
      <c r="G3649">
        <v>35</v>
      </c>
      <c r="H3649">
        <v>4.5</v>
      </c>
      <c r="I3649">
        <v>2.3426999999999998</v>
      </c>
      <c r="J3649">
        <v>157.5</v>
      </c>
      <c r="K3649">
        <v>81.994500000000002</v>
      </c>
      <c r="L3649" t="s">
        <v>119</v>
      </c>
    </row>
    <row r="3650" spans="1:12" x14ac:dyDescent="0.25">
      <c r="A3650" t="s">
        <v>9</v>
      </c>
      <c r="B3650" s="1">
        <v>44519</v>
      </c>
      <c r="C3650">
        <v>11</v>
      </c>
      <c r="D3650">
        <v>2021</v>
      </c>
      <c r="E3650" t="s">
        <v>34</v>
      </c>
      <c r="F3650" t="s">
        <v>77</v>
      </c>
      <c r="G3650">
        <v>24</v>
      </c>
      <c r="H3650">
        <v>7.45</v>
      </c>
      <c r="I3650">
        <v>4.2934000000000001</v>
      </c>
      <c r="J3650">
        <v>178.8</v>
      </c>
      <c r="K3650">
        <v>103.0416</v>
      </c>
      <c r="L3650" t="s">
        <v>118</v>
      </c>
    </row>
    <row r="3651" spans="1:12" x14ac:dyDescent="0.25">
      <c r="A3651" t="s">
        <v>9</v>
      </c>
      <c r="B3651" s="1">
        <v>44519</v>
      </c>
      <c r="C3651">
        <v>11</v>
      </c>
      <c r="D3651">
        <v>2021</v>
      </c>
      <c r="E3651" t="s">
        <v>10</v>
      </c>
      <c r="F3651" t="s">
        <v>12</v>
      </c>
      <c r="G3651">
        <v>15</v>
      </c>
      <c r="H3651">
        <v>21</v>
      </c>
      <c r="I3651">
        <v>8.5931999999999995</v>
      </c>
      <c r="J3651">
        <v>315</v>
      </c>
      <c r="K3651">
        <v>128.898</v>
      </c>
      <c r="L3651" t="s">
        <v>118</v>
      </c>
    </row>
    <row r="3652" spans="1:12" x14ac:dyDescent="0.25">
      <c r="A3652" t="s">
        <v>9</v>
      </c>
      <c r="B3652" s="1">
        <v>44519</v>
      </c>
      <c r="C3652">
        <v>11</v>
      </c>
      <c r="D3652">
        <v>2021</v>
      </c>
      <c r="E3652" t="s">
        <v>10</v>
      </c>
      <c r="F3652" t="s">
        <v>12</v>
      </c>
      <c r="G3652">
        <v>15</v>
      </c>
      <c r="H3652">
        <v>21</v>
      </c>
      <c r="I3652">
        <v>8.5931999999999995</v>
      </c>
      <c r="J3652">
        <v>315</v>
      </c>
      <c r="K3652">
        <v>128.898</v>
      </c>
      <c r="L3652" t="s">
        <v>118</v>
      </c>
    </row>
    <row r="3653" spans="1:12" x14ac:dyDescent="0.25">
      <c r="A3653" t="s">
        <v>9</v>
      </c>
      <c r="B3653" s="1">
        <v>44519</v>
      </c>
      <c r="C3653">
        <v>11</v>
      </c>
      <c r="D3653">
        <v>2021</v>
      </c>
      <c r="E3653" t="s">
        <v>34</v>
      </c>
      <c r="F3653" t="s">
        <v>77</v>
      </c>
      <c r="G3653">
        <v>24</v>
      </c>
      <c r="H3653">
        <v>7.45</v>
      </c>
      <c r="I3653">
        <v>4.2934000000000001</v>
      </c>
      <c r="J3653">
        <v>178.8</v>
      </c>
      <c r="K3653">
        <v>103.0416</v>
      </c>
      <c r="L3653" t="s">
        <v>118</v>
      </c>
    </row>
    <row r="3654" spans="1:12" x14ac:dyDescent="0.25">
      <c r="A3654" t="s">
        <v>38</v>
      </c>
      <c r="B3654" s="1">
        <v>44520</v>
      </c>
      <c r="C3654">
        <v>11</v>
      </c>
      <c r="D3654">
        <v>2021</v>
      </c>
      <c r="E3654" t="s">
        <v>13</v>
      </c>
      <c r="F3654" t="s">
        <v>91</v>
      </c>
      <c r="G3654">
        <v>70</v>
      </c>
      <c r="H3654">
        <v>9</v>
      </c>
      <c r="I3654">
        <v>8.9225999999999992</v>
      </c>
      <c r="J3654">
        <v>630</v>
      </c>
      <c r="K3654">
        <v>624.58199999999999</v>
      </c>
      <c r="L3654" t="s">
        <v>122</v>
      </c>
    </row>
    <row r="3655" spans="1:12" x14ac:dyDescent="0.25">
      <c r="A3655" t="s">
        <v>38</v>
      </c>
      <c r="B3655" s="1">
        <v>44520</v>
      </c>
      <c r="C3655">
        <v>11</v>
      </c>
      <c r="D3655">
        <v>2021</v>
      </c>
      <c r="E3655" t="s">
        <v>10</v>
      </c>
      <c r="F3655" t="s">
        <v>57</v>
      </c>
      <c r="G3655">
        <v>30</v>
      </c>
      <c r="H3655">
        <v>38</v>
      </c>
      <c r="I3655">
        <v>25.558800000000002</v>
      </c>
      <c r="J3655">
        <v>1140</v>
      </c>
      <c r="K3655">
        <v>766.76400000000001</v>
      </c>
      <c r="L3655" t="s">
        <v>122</v>
      </c>
    </row>
    <row r="3656" spans="1:12" x14ac:dyDescent="0.25">
      <c r="A3656" t="s">
        <v>38</v>
      </c>
      <c r="B3656" s="1">
        <v>44520</v>
      </c>
      <c r="C3656">
        <v>11</v>
      </c>
      <c r="D3656">
        <v>2021</v>
      </c>
      <c r="E3656" t="s">
        <v>13</v>
      </c>
      <c r="F3656" t="s">
        <v>91</v>
      </c>
      <c r="G3656">
        <v>70</v>
      </c>
      <c r="H3656">
        <v>9</v>
      </c>
      <c r="I3656">
        <v>8.9225999999999992</v>
      </c>
      <c r="J3656">
        <v>630</v>
      </c>
      <c r="K3656">
        <v>624.58199999999999</v>
      </c>
      <c r="L3656" t="s">
        <v>122</v>
      </c>
    </row>
    <row r="3657" spans="1:12" x14ac:dyDescent="0.25">
      <c r="A3657" t="s">
        <v>38</v>
      </c>
      <c r="B3657" s="1">
        <v>44520</v>
      </c>
      <c r="C3657">
        <v>11</v>
      </c>
      <c r="D3657">
        <v>2021</v>
      </c>
      <c r="E3657" t="s">
        <v>10</v>
      </c>
      <c r="F3657" t="s">
        <v>57</v>
      </c>
      <c r="G3657">
        <v>30</v>
      </c>
      <c r="H3657">
        <v>38</v>
      </c>
      <c r="I3657">
        <v>25.558800000000002</v>
      </c>
      <c r="J3657">
        <v>1140</v>
      </c>
      <c r="K3657">
        <v>766.76400000000001</v>
      </c>
      <c r="L3657" t="s">
        <v>122</v>
      </c>
    </row>
    <row r="3658" spans="1:12" x14ac:dyDescent="0.25">
      <c r="A3658" t="s">
        <v>38</v>
      </c>
      <c r="B3658" s="1">
        <v>44520</v>
      </c>
      <c r="C3658">
        <v>11</v>
      </c>
      <c r="D3658">
        <v>2021</v>
      </c>
      <c r="E3658" t="s">
        <v>10</v>
      </c>
      <c r="F3658" t="s">
        <v>57</v>
      </c>
      <c r="G3658">
        <v>30</v>
      </c>
      <c r="H3658">
        <v>38</v>
      </c>
      <c r="I3658">
        <v>25.558800000000002</v>
      </c>
      <c r="J3658">
        <v>1140</v>
      </c>
      <c r="K3658">
        <v>766.76400000000001</v>
      </c>
      <c r="L3658" t="s">
        <v>122</v>
      </c>
    </row>
    <row r="3659" spans="1:12" x14ac:dyDescent="0.25">
      <c r="A3659" t="s">
        <v>38</v>
      </c>
      <c r="B3659" s="1">
        <v>44520</v>
      </c>
      <c r="C3659">
        <v>11</v>
      </c>
      <c r="D3659">
        <v>2021</v>
      </c>
      <c r="E3659" t="s">
        <v>13</v>
      </c>
      <c r="F3659" t="s">
        <v>91</v>
      </c>
      <c r="G3659">
        <v>70</v>
      </c>
      <c r="H3659">
        <v>9</v>
      </c>
      <c r="I3659">
        <v>8.9225999999999992</v>
      </c>
      <c r="J3659">
        <v>630</v>
      </c>
      <c r="K3659">
        <v>624.58199999999999</v>
      </c>
      <c r="L3659" t="s">
        <v>122</v>
      </c>
    </row>
    <row r="3660" spans="1:12" x14ac:dyDescent="0.25">
      <c r="A3660" t="s">
        <v>38</v>
      </c>
      <c r="B3660" s="1">
        <v>44520</v>
      </c>
      <c r="C3660">
        <v>11</v>
      </c>
      <c r="D3660">
        <v>2021</v>
      </c>
      <c r="E3660" t="s">
        <v>13</v>
      </c>
      <c r="F3660" t="s">
        <v>91</v>
      </c>
      <c r="G3660">
        <v>70</v>
      </c>
      <c r="H3660">
        <v>9</v>
      </c>
      <c r="I3660">
        <v>8.9225999999999992</v>
      </c>
      <c r="J3660">
        <v>630</v>
      </c>
      <c r="K3660">
        <v>624.58199999999999</v>
      </c>
      <c r="L3660" t="s">
        <v>122</v>
      </c>
    </row>
    <row r="3661" spans="1:12" x14ac:dyDescent="0.25">
      <c r="A3661" t="s">
        <v>38</v>
      </c>
      <c r="B3661" s="1">
        <v>44520</v>
      </c>
      <c r="C3661">
        <v>11</v>
      </c>
      <c r="D3661">
        <v>2021</v>
      </c>
      <c r="E3661" t="s">
        <v>10</v>
      </c>
      <c r="F3661" t="s">
        <v>57</v>
      </c>
      <c r="G3661">
        <v>30</v>
      </c>
      <c r="H3661">
        <v>38</v>
      </c>
      <c r="I3661">
        <v>25.558800000000002</v>
      </c>
      <c r="J3661">
        <v>1140</v>
      </c>
      <c r="K3661">
        <v>766.76400000000001</v>
      </c>
      <c r="L3661" t="s">
        <v>122</v>
      </c>
    </row>
    <row r="3662" spans="1:12" x14ac:dyDescent="0.25">
      <c r="A3662" t="s">
        <v>9</v>
      </c>
      <c r="B3662" s="1">
        <v>44520</v>
      </c>
      <c r="C3662">
        <v>11</v>
      </c>
      <c r="D3662">
        <v>2021</v>
      </c>
      <c r="E3662" t="s">
        <v>31</v>
      </c>
      <c r="F3662" t="s">
        <v>72</v>
      </c>
      <c r="G3662">
        <v>7</v>
      </c>
      <c r="H3662">
        <v>14</v>
      </c>
      <c r="I3662">
        <v>1.5442</v>
      </c>
      <c r="J3662">
        <v>98</v>
      </c>
      <c r="K3662">
        <v>10.8094</v>
      </c>
      <c r="L3662" t="s">
        <v>125</v>
      </c>
    </row>
    <row r="3663" spans="1:12" x14ac:dyDescent="0.25">
      <c r="A3663" t="s">
        <v>9</v>
      </c>
      <c r="B3663" s="1">
        <v>44520</v>
      </c>
      <c r="C3663">
        <v>11</v>
      </c>
      <c r="D3663">
        <v>2021</v>
      </c>
      <c r="E3663" t="s">
        <v>16</v>
      </c>
      <c r="F3663" t="s">
        <v>65</v>
      </c>
      <c r="G3663">
        <v>7</v>
      </c>
      <c r="H3663">
        <v>45.6</v>
      </c>
      <c r="I3663">
        <v>38.0441</v>
      </c>
      <c r="J3663">
        <v>319.2</v>
      </c>
      <c r="K3663">
        <v>266.30869999999999</v>
      </c>
      <c r="L3663" t="s">
        <v>125</v>
      </c>
    </row>
    <row r="3664" spans="1:12" x14ac:dyDescent="0.25">
      <c r="A3664" t="s">
        <v>9</v>
      </c>
      <c r="B3664" s="1">
        <v>44520</v>
      </c>
      <c r="C3664">
        <v>11</v>
      </c>
      <c r="D3664">
        <v>2021</v>
      </c>
      <c r="E3664" t="s">
        <v>16</v>
      </c>
      <c r="F3664" t="s">
        <v>65</v>
      </c>
      <c r="G3664">
        <v>7</v>
      </c>
      <c r="H3664">
        <v>45.6</v>
      </c>
      <c r="I3664">
        <v>38.0441</v>
      </c>
      <c r="J3664">
        <v>319.2</v>
      </c>
      <c r="K3664">
        <v>266.30869999999999</v>
      </c>
      <c r="L3664" t="s">
        <v>125</v>
      </c>
    </row>
    <row r="3665" spans="1:12" x14ac:dyDescent="0.25">
      <c r="A3665" t="s">
        <v>9</v>
      </c>
      <c r="B3665" s="1">
        <v>44520</v>
      </c>
      <c r="C3665">
        <v>11</v>
      </c>
      <c r="D3665">
        <v>2021</v>
      </c>
      <c r="E3665" t="s">
        <v>31</v>
      </c>
      <c r="F3665" t="s">
        <v>72</v>
      </c>
      <c r="G3665">
        <v>7</v>
      </c>
      <c r="H3665">
        <v>14</v>
      </c>
      <c r="I3665">
        <v>1.5442</v>
      </c>
      <c r="J3665">
        <v>98</v>
      </c>
      <c r="K3665">
        <v>10.8094</v>
      </c>
      <c r="L3665" t="s">
        <v>125</v>
      </c>
    </row>
    <row r="3666" spans="1:12" x14ac:dyDescent="0.25">
      <c r="A3666" t="s">
        <v>9</v>
      </c>
      <c r="B3666" s="1">
        <v>44520</v>
      </c>
      <c r="C3666">
        <v>11</v>
      </c>
      <c r="D3666">
        <v>2021</v>
      </c>
      <c r="E3666" t="s">
        <v>16</v>
      </c>
      <c r="F3666" t="s">
        <v>65</v>
      </c>
      <c r="G3666">
        <v>7</v>
      </c>
      <c r="H3666">
        <v>45.6</v>
      </c>
      <c r="I3666">
        <v>38.0441</v>
      </c>
      <c r="J3666">
        <v>319.2</v>
      </c>
      <c r="K3666">
        <v>266.30869999999999</v>
      </c>
      <c r="L3666" t="s">
        <v>125</v>
      </c>
    </row>
    <row r="3667" spans="1:12" x14ac:dyDescent="0.25">
      <c r="A3667" t="s">
        <v>9</v>
      </c>
      <c r="B3667" s="1">
        <v>44520</v>
      </c>
      <c r="C3667">
        <v>11</v>
      </c>
      <c r="D3667">
        <v>2021</v>
      </c>
      <c r="E3667" t="s">
        <v>31</v>
      </c>
      <c r="F3667" t="s">
        <v>72</v>
      </c>
      <c r="G3667">
        <v>7</v>
      </c>
      <c r="H3667">
        <v>14</v>
      </c>
      <c r="I3667">
        <v>1.5442</v>
      </c>
      <c r="J3667">
        <v>98</v>
      </c>
      <c r="K3667">
        <v>10.8094</v>
      </c>
      <c r="L3667" t="s">
        <v>125</v>
      </c>
    </row>
    <row r="3668" spans="1:12" x14ac:dyDescent="0.25">
      <c r="A3668" t="s">
        <v>38</v>
      </c>
      <c r="B3668" s="1">
        <v>44521</v>
      </c>
      <c r="C3668">
        <v>11</v>
      </c>
      <c r="D3668">
        <v>2021</v>
      </c>
      <c r="E3668" t="s">
        <v>10</v>
      </c>
      <c r="F3668" t="s">
        <v>12</v>
      </c>
      <c r="G3668">
        <v>10</v>
      </c>
      <c r="H3668">
        <v>21</v>
      </c>
      <c r="I3668">
        <v>2.4801000000000002</v>
      </c>
      <c r="J3668">
        <v>210</v>
      </c>
      <c r="K3668">
        <v>24.800999999999998</v>
      </c>
      <c r="L3668" t="s">
        <v>125</v>
      </c>
    </row>
    <row r="3669" spans="1:12" x14ac:dyDescent="0.25">
      <c r="A3669" t="s">
        <v>38</v>
      </c>
      <c r="B3669" s="1">
        <v>44521</v>
      </c>
      <c r="C3669">
        <v>11</v>
      </c>
      <c r="D3669">
        <v>2021</v>
      </c>
      <c r="E3669" t="s">
        <v>10</v>
      </c>
      <c r="F3669" t="s">
        <v>12</v>
      </c>
      <c r="G3669">
        <v>10</v>
      </c>
      <c r="H3669">
        <v>21</v>
      </c>
      <c r="I3669">
        <v>2.4801000000000002</v>
      </c>
      <c r="J3669">
        <v>210</v>
      </c>
      <c r="K3669">
        <v>24.800999999999998</v>
      </c>
      <c r="L3669" t="s">
        <v>125</v>
      </c>
    </row>
    <row r="3670" spans="1:12" x14ac:dyDescent="0.25">
      <c r="A3670" t="s">
        <v>38</v>
      </c>
      <c r="B3670" s="1">
        <v>44521</v>
      </c>
      <c r="C3670">
        <v>11</v>
      </c>
      <c r="D3670">
        <v>2021</v>
      </c>
      <c r="E3670" t="s">
        <v>10</v>
      </c>
      <c r="F3670" t="s">
        <v>12</v>
      </c>
      <c r="G3670">
        <v>10</v>
      </c>
      <c r="H3670">
        <v>21</v>
      </c>
      <c r="I3670">
        <v>2.4801000000000002</v>
      </c>
      <c r="J3670">
        <v>210</v>
      </c>
      <c r="K3670">
        <v>24.800999999999998</v>
      </c>
      <c r="L3670" t="s">
        <v>125</v>
      </c>
    </row>
    <row r="3671" spans="1:12" x14ac:dyDescent="0.25">
      <c r="A3671" t="s">
        <v>38</v>
      </c>
      <c r="B3671" s="1">
        <v>44521</v>
      </c>
      <c r="C3671">
        <v>11</v>
      </c>
      <c r="D3671">
        <v>2021</v>
      </c>
      <c r="E3671" t="s">
        <v>10</v>
      </c>
      <c r="F3671" t="s">
        <v>12</v>
      </c>
      <c r="G3671">
        <v>10</v>
      </c>
      <c r="H3671">
        <v>21</v>
      </c>
      <c r="I3671">
        <v>2.4801000000000002</v>
      </c>
      <c r="J3671">
        <v>210</v>
      </c>
      <c r="K3671">
        <v>24.800999999999998</v>
      </c>
      <c r="L3671" t="s">
        <v>125</v>
      </c>
    </row>
    <row r="3672" spans="1:12" x14ac:dyDescent="0.25">
      <c r="A3672" t="s">
        <v>9</v>
      </c>
      <c r="B3672" s="1">
        <v>44522</v>
      </c>
      <c r="C3672">
        <v>11</v>
      </c>
      <c r="D3672">
        <v>2021</v>
      </c>
      <c r="E3672" t="s">
        <v>31</v>
      </c>
      <c r="F3672" t="s">
        <v>52</v>
      </c>
      <c r="G3672">
        <v>30</v>
      </c>
      <c r="H3672">
        <v>18</v>
      </c>
      <c r="I3672">
        <v>16.950600000000001</v>
      </c>
      <c r="J3672">
        <v>540</v>
      </c>
      <c r="K3672">
        <v>508.51799999999997</v>
      </c>
      <c r="L3672" t="s">
        <v>117</v>
      </c>
    </row>
    <row r="3673" spans="1:12" x14ac:dyDescent="0.25">
      <c r="A3673" t="s">
        <v>9</v>
      </c>
      <c r="B3673" s="1">
        <v>44522</v>
      </c>
      <c r="C3673">
        <v>11</v>
      </c>
      <c r="D3673">
        <v>2021</v>
      </c>
      <c r="E3673" t="s">
        <v>28</v>
      </c>
      <c r="F3673" t="s">
        <v>50</v>
      </c>
      <c r="G3673">
        <v>40</v>
      </c>
      <c r="H3673">
        <v>49.3</v>
      </c>
      <c r="I3673">
        <v>15.1548</v>
      </c>
      <c r="J3673">
        <v>1972</v>
      </c>
      <c r="K3673">
        <v>606.19200000000001</v>
      </c>
      <c r="L3673" t="s">
        <v>117</v>
      </c>
    </row>
    <row r="3674" spans="1:12" x14ac:dyDescent="0.25">
      <c r="A3674" t="s">
        <v>9</v>
      </c>
      <c r="B3674" s="1">
        <v>44522</v>
      </c>
      <c r="C3674">
        <v>11</v>
      </c>
      <c r="D3674">
        <v>2021</v>
      </c>
      <c r="E3674" t="s">
        <v>16</v>
      </c>
      <c r="F3674" t="s">
        <v>54</v>
      </c>
      <c r="G3674">
        <v>10</v>
      </c>
      <c r="H3674">
        <v>30</v>
      </c>
      <c r="I3674">
        <v>6.0000000000000001E-3</v>
      </c>
      <c r="J3674">
        <v>300</v>
      </c>
      <c r="K3674">
        <v>0.06</v>
      </c>
      <c r="L3674" t="s">
        <v>117</v>
      </c>
    </row>
    <row r="3675" spans="1:12" x14ac:dyDescent="0.25">
      <c r="A3675" t="s">
        <v>9</v>
      </c>
      <c r="B3675" s="1">
        <v>44522</v>
      </c>
      <c r="C3675">
        <v>11</v>
      </c>
      <c r="D3675">
        <v>2021</v>
      </c>
      <c r="E3675" t="s">
        <v>28</v>
      </c>
      <c r="F3675" t="s">
        <v>50</v>
      </c>
      <c r="G3675">
        <v>40</v>
      </c>
      <c r="H3675">
        <v>49.3</v>
      </c>
      <c r="I3675">
        <v>15.1548</v>
      </c>
      <c r="J3675">
        <v>1972</v>
      </c>
      <c r="K3675">
        <v>606.19200000000001</v>
      </c>
      <c r="L3675" t="s">
        <v>117</v>
      </c>
    </row>
    <row r="3676" spans="1:12" x14ac:dyDescent="0.25">
      <c r="A3676" t="s">
        <v>9</v>
      </c>
      <c r="B3676" s="1">
        <v>44522</v>
      </c>
      <c r="C3676">
        <v>11</v>
      </c>
      <c r="D3676">
        <v>2021</v>
      </c>
      <c r="E3676" t="s">
        <v>31</v>
      </c>
      <c r="F3676" t="s">
        <v>52</v>
      </c>
      <c r="G3676">
        <v>30</v>
      </c>
      <c r="H3676">
        <v>18</v>
      </c>
      <c r="I3676">
        <v>16.950600000000001</v>
      </c>
      <c r="J3676">
        <v>540</v>
      </c>
      <c r="K3676">
        <v>508.51799999999997</v>
      </c>
      <c r="L3676" t="s">
        <v>117</v>
      </c>
    </row>
    <row r="3677" spans="1:12" x14ac:dyDescent="0.25">
      <c r="A3677" t="s">
        <v>9</v>
      </c>
      <c r="B3677" s="1">
        <v>44522</v>
      </c>
      <c r="C3677">
        <v>11</v>
      </c>
      <c r="D3677">
        <v>2021</v>
      </c>
      <c r="E3677" t="s">
        <v>16</v>
      </c>
      <c r="F3677" t="s">
        <v>54</v>
      </c>
      <c r="G3677">
        <v>10</v>
      </c>
      <c r="H3677">
        <v>30</v>
      </c>
      <c r="I3677">
        <v>6.0000000000000001E-3</v>
      </c>
      <c r="J3677">
        <v>300</v>
      </c>
      <c r="K3677">
        <v>0.06</v>
      </c>
      <c r="L3677" t="s">
        <v>117</v>
      </c>
    </row>
    <row r="3678" spans="1:12" x14ac:dyDescent="0.25">
      <c r="A3678" t="s">
        <v>23</v>
      </c>
      <c r="B3678" s="1">
        <v>44522</v>
      </c>
      <c r="C3678">
        <v>11</v>
      </c>
      <c r="D3678">
        <v>2021</v>
      </c>
      <c r="E3678" t="s">
        <v>10</v>
      </c>
      <c r="F3678" t="s">
        <v>46</v>
      </c>
      <c r="G3678">
        <v>24</v>
      </c>
      <c r="H3678">
        <v>32</v>
      </c>
      <c r="I3678">
        <v>28.563199999999998</v>
      </c>
      <c r="J3678">
        <v>768</v>
      </c>
      <c r="K3678">
        <v>685.51679999999999</v>
      </c>
      <c r="L3678" t="s">
        <v>130</v>
      </c>
    </row>
    <row r="3679" spans="1:12" x14ac:dyDescent="0.25">
      <c r="A3679" t="s">
        <v>23</v>
      </c>
      <c r="B3679" s="1">
        <v>44522</v>
      </c>
      <c r="C3679">
        <v>11</v>
      </c>
      <c r="D3679">
        <v>2021</v>
      </c>
      <c r="E3679" t="s">
        <v>21</v>
      </c>
      <c r="F3679" t="s">
        <v>40</v>
      </c>
      <c r="G3679">
        <v>60</v>
      </c>
      <c r="H3679">
        <v>19</v>
      </c>
      <c r="I3679">
        <v>10.2904</v>
      </c>
      <c r="J3679">
        <v>1140</v>
      </c>
      <c r="K3679">
        <v>617.42399999999998</v>
      </c>
      <c r="L3679" t="s">
        <v>130</v>
      </c>
    </row>
    <row r="3680" spans="1:12" x14ac:dyDescent="0.25">
      <c r="A3680" t="s">
        <v>23</v>
      </c>
      <c r="B3680" s="1">
        <v>44522</v>
      </c>
      <c r="C3680">
        <v>11</v>
      </c>
      <c r="D3680">
        <v>2021</v>
      </c>
      <c r="E3680" t="s">
        <v>21</v>
      </c>
      <c r="F3680" t="s">
        <v>40</v>
      </c>
      <c r="G3680">
        <v>60</v>
      </c>
      <c r="H3680">
        <v>19</v>
      </c>
      <c r="I3680">
        <v>10.2904</v>
      </c>
      <c r="J3680">
        <v>1140</v>
      </c>
      <c r="K3680">
        <v>617.42399999999998</v>
      </c>
      <c r="L3680" t="s">
        <v>130</v>
      </c>
    </row>
    <row r="3681" spans="1:12" x14ac:dyDescent="0.25">
      <c r="A3681" t="s">
        <v>23</v>
      </c>
      <c r="B3681" s="1">
        <v>44522</v>
      </c>
      <c r="C3681">
        <v>11</v>
      </c>
      <c r="D3681">
        <v>2021</v>
      </c>
      <c r="E3681" t="s">
        <v>10</v>
      </c>
      <c r="F3681" t="s">
        <v>46</v>
      </c>
      <c r="G3681">
        <v>24</v>
      </c>
      <c r="H3681">
        <v>32</v>
      </c>
      <c r="I3681">
        <v>28.563199999999998</v>
      </c>
      <c r="J3681">
        <v>768</v>
      </c>
      <c r="K3681">
        <v>685.51679999999999</v>
      </c>
      <c r="L3681" t="s">
        <v>130</v>
      </c>
    </row>
    <row r="3682" spans="1:12" x14ac:dyDescent="0.25">
      <c r="A3682" t="s">
        <v>23</v>
      </c>
      <c r="B3682" s="1">
        <v>44522</v>
      </c>
      <c r="C3682">
        <v>11</v>
      </c>
      <c r="D3682">
        <v>2021</v>
      </c>
      <c r="E3682" t="s">
        <v>10</v>
      </c>
      <c r="F3682" t="s">
        <v>46</v>
      </c>
      <c r="G3682">
        <v>24</v>
      </c>
      <c r="H3682">
        <v>32</v>
      </c>
      <c r="I3682">
        <v>28.563199999999998</v>
      </c>
      <c r="J3682">
        <v>768</v>
      </c>
      <c r="K3682">
        <v>685.51679999999999</v>
      </c>
      <c r="L3682" t="s">
        <v>130</v>
      </c>
    </row>
    <row r="3683" spans="1:12" x14ac:dyDescent="0.25">
      <c r="A3683" t="s">
        <v>23</v>
      </c>
      <c r="B3683" s="1">
        <v>44522</v>
      </c>
      <c r="C3683">
        <v>11</v>
      </c>
      <c r="D3683">
        <v>2021</v>
      </c>
      <c r="E3683" t="s">
        <v>21</v>
      </c>
      <c r="F3683" t="s">
        <v>40</v>
      </c>
      <c r="G3683">
        <v>60</v>
      </c>
      <c r="H3683">
        <v>19</v>
      </c>
      <c r="I3683">
        <v>10.2904</v>
      </c>
      <c r="J3683">
        <v>1140</v>
      </c>
      <c r="K3683">
        <v>617.42399999999998</v>
      </c>
      <c r="L3683" t="s">
        <v>130</v>
      </c>
    </row>
    <row r="3684" spans="1:12" x14ac:dyDescent="0.25">
      <c r="A3684" t="s">
        <v>23</v>
      </c>
      <c r="B3684" s="1">
        <v>44522</v>
      </c>
      <c r="C3684">
        <v>11</v>
      </c>
      <c r="D3684">
        <v>2021</v>
      </c>
      <c r="E3684" t="s">
        <v>21</v>
      </c>
      <c r="F3684" t="s">
        <v>40</v>
      </c>
      <c r="G3684">
        <v>60</v>
      </c>
      <c r="H3684">
        <v>19</v>
      </c>
      <c r="I3684">
        <v>10.2904</v>
      </c>
      <c r="J3684">
        <v>1140</v>
      </c>
      <c r="K3684">
        <v>617.42399999999998</v>
      </c>
      <c r="L3684" t="s">
        <v>130</v>
      </c>
    </row>
    <row r="3685" spans="1:12" x14ac:dyDescent="0.25">
      <c r="A3685" t="s">
        <v>23</v>
      </c>
      <c r="B3685" s="1">
        <v>44522</v>
      </c>
      <c r="C3685">
        <v>11</v>
      </c>
      <c r="D3685">
        <v>2021</v>
      </c>
      <c r="E3685" t="s">
        <v>10</v>
      </c>
      <c r="F3685" t="s">
        <v>46</v>
      </c>
      <c r="G3685">
        <v>24</v>
      </c>
      <c r="H3685">
        <v>32</v>
      </c>
      <c r="I3685">
        <v>28.563199999999998</v>
      </c>
      <c r="J3685">
        <v>768</v>
      </c>
      <c r="K3685">
        <v>685.51679999999999</v>
      </c>
      <c r="L3685" t="s">
        <v>130</v>
      </c>
    </row>
    <row r="3686" spans="1:12" x14ac:dyDescent="0.25">
      <c r="A3686" t="s">
        <v>23</v>
      </c>
      <c r="B3686" s="1">
        <v>44525</v>
      </c>
      <c r="C3686">
        <v>11</v>
      </c>
      <c r="D3686">
        <v>2021</v>
      </c>
      <c r="E3686" t="s">
        <v>31</v>
      </c>
      <c r="F3686" t="s">
        <v>75</v>
      </c>
      <c r="G3686">
        <v>10</v>
      </c>
      <c r="H3686">
        <v>14</v>
      </c>
      <c r="I3686">
        <v>2.2946</v>
      </c>
      <c r="J3686">
        <v>140</v>
      </c>
      <c r="K3686">
        <v>22.946000000000002</v>
      </c>
      <c r="L3686" t="s">
        <v>118</v>
      </c>
    </row>
    <row r="3687" spans="1:12" x14ac:dyDescent="0.25">
      <c r="A3687" t="s">
        <v>23</v>
      </c>
      <c r="B3687" s="1">
        <v>44525</v>
      </c>
      <c r="C3687">
        <v>11</v>
      </c>
      <c r="D3687">
        <v>2021</v>
      </c>
      <c r="E3687" t="s">
        <v>21</v>
      </c>
      <c r="F3687" t="s">
        <v>22</v>
      </c>
      <c r="G3687">
        <v>14</v>
      </c>
      <c r="H3687">
        <v>9.65</v>
      </c>
      <c r="I3687">
        <v>1.7293000000000001</v>
      </c>
      <c r="J3687">
        <v>135.1</v>
      </c>
      <c r="K3687">
        <v>24.2102</v>
      </c>
      <c r="L3687" t="s">
        <v>118</v>
      </c>
    </row>
    <row r="3688" spans="1:12" x14ac:dyDescent="0.25">
      <c r="A3688" t="s">
        <v>23</v>
      </c>
      <c r="B3688" s="1">
        <v>44525</v>
      </c>
      <c r="C3688">
        <v>11</v>
      </c>
      <c r="D3688">
        <v>2021</v>
      </c>
      <c r="E3688" t="s">
        <v>21</v>
      </c>
      <c r="F3688" t="s">
        <v>22</v>
      </c>
      <c r="G3688">
        <v>14</v>
      </c>
      <c r="H3688">
        <v>9.65</v>
      </c>
      <c r="I3688">
        <v>1.7293000000000001</v>
      </c>
      <c r="J3688">
        <v>135.1</v>
      </c>
      <c r="K3688">
        <v>24.2102</v>
      </c>
      <c r="L3688" t="s">
        <v>118</v>
      </c>
    </row>
    <row r="3689" spans="1:12" x14ac:dyDescent="0.25">
      <c r="A3689" t="s">
        <v>23</v>
      </c>
      <c r="B3689" s="1">
        <v>44525</v>
      </c>
      <c r="C3689">
        <v>11</v>
      </c>
      <c r="D3689">
        <v>2021</v>
      </c>
      <c r="E3689" t="s">
        <v>31</v>
      </c>
      <c r="F3689" t="s">
        <v>75</v>
      </c>
      <c r="G3689">
        <v>10</v>
      </c>
      <c r="H3689">
        <v>14</v>
      </c>
      <c r="I3689">
        <v>2.2946</v>
      </c>
      <c r="J3689">
        <v>140</v>
      </c>
      <c r="K3689">
        <v>22.946000000000002</v>
      </c>
      <c r="L3689" t="s">
        <v>118</v>
      </c>
    </row>
    <row r="3690" spans="1:12" x14ac:dyDescent="0.25">
      <c r="A3690" t="s">
        <v>23</v>
      </c>
      <c r="B3690" s="1">
        <v>44525</v>
      </c>
      <c r="C3690">
        <v>11</v>
      </c>
      <c r="D3690">
        <v>2021</v>
      </c>
      <c r="E3690" t="s">
        <v>21</v>
      </c>
      <c r="F3690" t="s">
        <v>22</v>
      </c>
      <c r="G3690">
        <v>14</v>
      </c>
      <c r="H3690">
        <v>9.65</v>
      </c>
      <c r="I3690">
        <v>1.7293000000000001</v>
      </c>
      <c r="J3690">
        <v>135.1</v>
      </c>
      <c r="K3690">
        <v>24.2102</v>
      </c>
      <c r="L3690" t="s">
        <v>118</v>
      </c>
    </row>
    <row r="3691" spans="1:12" x14ac:dyDescent="0.25">
      <c r="A3691" t="s">
        <v>23</v>
      </c>
      <c r="B3691" s="1">
        <v>44525</v>
      </c>
      <c r="C3691">
        <v>11</v>
      </c>
      <c r="D3691">
        <v>2021</v>
      </c>
      <c r="E3691" t="s">
        <v>31</v>
      </c>
      <c r="F3691" t="s">
        <v>75</v>
      </c>
      <c r="G3691">
        <v>10</v>
      </c>
      <c r="H3691">
        <v>14</v>
      </c>
      <c r="I3691">
        <v>2.2946</v>
      </c>
      <c r="J3691">
        <v>140</v>
      </c>
      <c r="K3691">
        <v>22.946000000000002</v>
      </c>
      <c r="L3691" t="s">
        <v>118</v>
      </c>
    </row>
    <row r="3692" spans="1:12" x14ac:dyDescent="0.25">
      <c r="A3692" t="s">
        <v>23</v>
      </c>
      <c r="B3692" s="1">
        <v>44525</v>
      </c>
      <c r="C3692">
        <v>11</v>
      </c>
      <c r="D3692">
        <v>2021</v>
      </c>
      <c r="E3692" t="s">
        <v>31</v>
      </c>
      <c r="F3692" t="s">
        <v>75</v>
      </c>
      <c r="G3692">
        <v>10</v>
      </c>
      <c r="H3692">
        <v>14</v>
      </c>
      <c r="I3692">
        <v>2.2946</v>
      </c>
      <c r="J3692">
        <v>140</v>
      </c>
      <c r="K3692">
        <v>22.946000000000002</v>
      </c>
      <c r="L3692" t="s">
        <v>118</v>
      </c>
    </row>
    <row r="3693" spans="1:12" x14ac:dyDescent="0.25">
      <c r="A3693" t="s">
        <v>23</v>
      </c>
      <c r="B3693" s="1">
        <v>44525</v>
      </c>
      <c r="C3693">
        <v>11</v>
      </c>
      <c r="D3693">
        <v>2021</v>
      </c>
      <c r="E3693" t="s">
        <v>21</v>
      </c>
      <c r="F3693" t="s">
        <v>22</v>
      </c>
      <c r="G3693">
        <v>14</v>
      </c>
      <c r="H3693">
        <v>9.65</v>
      </c>
      <c r="I3693">
        <v>1.7293000000000001</v>
      </c>
      <c r="J3693">
        <v>135.1</v>
      </c>
      <c r="K3693">
        <v>24.2102</v>
      </c>
      <c r="L3693" t="s">
        <v>118</v>
      </c>
    </row>
    <row r="3694" spans="1:12" x14ac:dyDescent="0.25">
      <c r="A3694" t="s">
        <v>9</v>
      </c>
      <c r="B3694" s="1">
        <v>44526</v>
      </c>
      <c r="C3694">
        <v>11</v>
      </c>
      <c r="D3694">
        <v>2021</v>
      </c>
      <c r="E3694" t="s">
        <v>10</v>
      </c>
      <c r="F3694" t="s">
        <v>33</v>
      </c>
      <c r="G3694">
        <v>55</v>
      </c>
      <c r="H3694">
        <v>12.5</v>
      </c>
      <c r="I3694">
        <v>8.5325000000000006</v>
      </c>
      <c r="J3694">
        <v>687.5</v>
      </c>
      <c r="K3694">
        <v>469.28750000000002</v>
      </c>
      <c r="L3694" t="s">
        <v>118</v>
      </c>
    </row>
    <row r="3695" spans="1:12" x14ac:dyDescent="0.25">
      <c r="A3695" t="s">
        <v>9</v>
      </c>
      <c r="B3695" s="1">
        <v>44526</v>
      </c>
      <c r="C3695">
        <v>11</v>
      </c>
      <c r="D3695">
        <v>2021</v>
      </c>
      <c r="E3695" t="s">
        <v>21</v>
      </c>
      <c r="F3695" t="s">
        <v>94</v>
      </c>
      <c r="G3695">
        <v>100</v>
      </c>
      <c r="H3695">
        <v>9.5</v>
      </c>
      <c r="I3695">
        <v>5.1604000000000001</v>
      </c>
      <c r="J3695">
        <v>950</v>
      </c>
      <c r="K3695">
        <v>516.04</v>
      </c>
      <c r="L3695" t="s">
        <v>118</v>
      </c>
    </row>
    <row r="3696" spans="1:12" x14ac:dyDescent="0.25">
      <c r="A3696" t="s">
        <v>9</v>
      </c>
      <c r="B3696" s="1">
        <v>44526</v>
      </c>
      <c r="C3696">
        <v>11</v>
      </c>
      <c r="D3696">
        <v>2021</v>
      </c>
      <c r="E3696" t="s">
        <v>16</v>
      </c>
      <c r="F3696" t="s">
        <v>18</v>
      </c>
      <c r="G3696">
        <v>48</v>
      </c>
      <c r="H3696">
        <v>53</v>
      </c>
      <c r="I3696">
        <v>40.423099999999998</v>
      </c>
      <c r="J3696">
        <v>2544</v>
      </c>
      <c r="K3696">
        <v>1940.3088</v>
      </c>
      <c r="L3696" t="s">
        <v>118</v>
      </c>
    </row>
    <row r="3697" spans="1:12" x14ac:dyDescent="0.25">
      <c r="A3697" t="s">
        <v>9</v>
      </c>
      <c r="B3697" s="1">
        <v>44526</v>
      </c>
      <c r="C3697">
        <v>11</v>
      </c>
      <c r="D3697">
        <v>2021</v>
      </c>
      <c r="E3697" t="s">
        <v>21</v>
      </c>
      <c r="F3697" t="s">
        <v>94</v>
      </c>
      <c r="G3697">
        <v>100</v>
      </c>
      <c r="H3697">
        <v>9.5</v>
      </c>
      <c r="I3697">
        <v>5.1604000000000001</v>
      </c>
      <c r="J3697">
        <v>950</v>
      </c>
      <c r="K3697">
        <v>516.04</v>
      </c>
      <c r="L3697" t="s">
        <v>118</v>
      </c>
    </row>
    <row r="3698" spans="1:12" x14ac:dyDescent="0.25">
      <c r="A3698" t="s">
        <v>9</v>
      </c>
      <c r="B3698" s="1">
        <v>44526</v>
      </c>
      <c r="C3698">
        <v>11</v>
      </c>
      <c r="D3698">
        <v>2021</v>
      </c>
      <c r="E3698" t="s">
        <v>16</v>
      </c>
      <c r="F3698" t="s">
        <v>18</v>
      </c>
      <c r="G3698">
        <v>48</v>
      </c>
      <c r="H3698">
        <v>53</v>
      </c>
      <c r="I3698">
        <v>40.423099999999998</v>
      </c>
      <c r="J3698">
        <v>2544</v>
      </c>
      <c r="K3698">
        <v>1940.3088</v>
      </c>
      <c r="L3698" t="s">
        <v>118</v>
      </c>
    </row>
    <row r="3699" spans="1:12" x14ac:dyDescent="0.25">
      <c r="A3699" t="s">
        <v>9</v>
      </c>
      <c r="B3699" s="1">
        <v>44526</v>
      </c>
      <c r="C3699">
        <v>11</v>
      </c>
      <c r="D3699">
        <v>2021</v>
      </c>
      <c r="E3699" t="s">
        <v>10</v>
      </c>
      <c r="F3699" t="s">
        <v>33</v>
      </c>
      <c r="G3699">
        <v>55</v>
      </c>
      <c r="H3699">
        <v>12.5</v>
      </c>
      <c r="I3699">
        <v>8.5325000000000006</v>
      </c>
      <c r="J3699">
        <v>687.5</v>
      </c>
      <c r="K3699">
        <v>469.28750000000002</v>
      </c>
      <c r="L3699" t="s">
        <v>118</v>
      </c>
    </row>
    <row r="3700" spans="1:12" x14ac:dyDescent="0.25">
      <c r="A3700" t="s">
        <v>9</v>
      </c>
      <c r="B3700" s="1">
        <v>44526</v>
      </c>
      <c r="C3700">
        <v>11</v>
      </c>
      <c r="D3700">
        <v>2021</v>
      </c>
      <c r="E3700" t="s">
        <v>21</v>
      </c>
      <c r="F3700" t="s">
        <v>94</v>
      </c>
      <c r="G3700">
        <v>100</v>
      </c>
      <c r="H3700">
        <v>9.5</v>
      </c>
      <c r="I3700">
        <v>5.1604000000000001</v>
      </c>
      <c r="J3700">
        <v>950</v>
      </c>
      <c r="K3700">
        <v>516.04</v>
      </c>
      <c r="L3700" t="s">
        <v>118</v>
      </c>
    </row>
    <row r="3701" spans="1:12" x14ac:dyDescent="0.25">
      <c r="A3701" t="s">
        <v>9</v>
      </c>
      <c r="B3701" s="1">
        <v>44526</v>
      </c>
      <c r="C3701">
        <v>11</v>
      </c>
      <c r="D3701">
        <v>2021</v>
      </c>
      <c r="E3701" t="s">
        <v>16</v>
      </c>
      <c r="F3701" t="s">
        <v>18</v>
      </c>
      <c r="G3701">
        <v>48</v>
      </c>
      <c r="H3701">
        <v>53</v>
      </c>
      <c r="I3701">
        <v>40.423099999999998</v>
      </c>
      <c r="J3701">
        <v>2544</v>
      </c>
      <c r="K3701">
        <v>1940.3088</v>
      </c>
      <c r="L3701" t="s">
        <v>118</v>
      </c>
    </row>
    <row r="3702" spans="1:12" x14ac:dyDescent="0.25">
      <c r="A3702" t="s">
        <v>9</v>
      </c>
      <c r="B3702" s="1">
        <v>44526</v>
      </c>
      <c r="C3702">
        <v>11</v>
      </c>
      <c r="D3702">
        <v>2021</v>
      </c>
      <c r="E3702" t="s">
        <v>10</v>
      </c>
      <c r="F3702" t="s">
        <v>33</v>
      </c>
      <c r="G3702">
        <v>55</v>
      </c>
      <c r="H3702">
        <v>12.5</v>
      </c>
      <c r="I3702">
        <v>8.5325000000000006</v>
      </c>
      <c r="J3702">
        <v>687.5</v>
      </c>
      <c r="K3702">
        <v>469.28750000000002</v>
      </c>
      <c r="L3702" t="s">
        <v>118</v>
      </c>
    </row>
    <row r="3703" spans="1:12" x14ac:dyDescent="0.25">
      <c r="A3703" t="s">
        <v>9</v>
      </c>
      <c r="B3703" s="1">
        <v>44526</v>
      </c>
      <c r="C3703">
        <v>11</v>
      </c>
      <c r="D3703">
        <v>2021</v>
      </c>
      <c r="E3703" t="s">
        <v>16</v>
      </c>
      <c r="F3703" t="s">
        <v>18</v>
      </c>
      <c r="G3703">
        <v>48</v>
      </c>
      <c r="H3703">
        <v>53</v>
      </c>
      <c r="I3703">
        <v>40.423099999999998</v>
      </c>
      <c r="J3703">
        <v>2544</v>
      </c>
      <c r="K3703">
        <v>1940.3088</v>
      </c>
      <c r="L3703" t="s">
        <v>118</v>
      </c>
    </row>
    <row r="3704" spans="1:12" x14ac:dyDescent="0.25">
      <c r="A3704" t="s">
        <v>9</v>
      </c>
      <c r="B3704" s="1">
        <v>44526</v>
      </c>
      <c r="C3704">
        <v>11</v>
      </c>
      <c r="D3704">
        <v>2021</v>
      </c>
      <c r="E3704" t="s">
        <v>10</v>
      </c>
      <c r="F3704" t="s">
        <v>33</v>
      </c>
      <c r="G3704">
        <v>55</v>
      </c>
      <c r="H3704">
        <v>12.5</v>
      </c>
      <c r="I3704">
        <v>8.5325000000000006</v>
      </c>
      <c r="J3704">
        <v>687.5</v>
      </c>
      <c r="K3704">
        <v>469.28750000000002</v>
      </c>
      <c r="L3704" t="s">
        <v>118</v>
      </c>
    </row>
    <row r="3705" spans="1:12" x14ac:dyDescent="0.25">
      <c r="A3705" t="s">
        <v>9</v>
      </c>
      <c r="B3705" s="1">
        <v>44526</v>
      </c>
      <c r="C3705">
        <v>11</v>
      </c>
      <c r="D3705">
        <v>2021</v>
      </c>
      <c r="E3705" t="s">
        <v>21</v>
      </c>
      <c r="F3705" t="s">
        <v>94</v>
      </c>
      <c r="G3705">
        <v>100</v>
      </c>
      <c r="H3705">
        <v>9.5</v>
      </c>
      <c r="I3705">
        <v>5.1604000000000001</v>
      </c>
      <c r="J3705">
        <v>950</v>
      </c>
      <c r="K3705">
        <v>516.04</v>
      </c>
      <c r="L3705" t="s">
        <v>118</v>
      </c>
    </row>
    <row r="3706" spans="1:12" x14ac:dyDescent="0.25">
      <c r="A3706" t="s">
        <v>9</v>
      </c>
      <c r="B3706" s="1">
        <v>44526</v>
      </c>
      <c r="C3706">
        <v>11</v>
      </c>
      <c r="D3706">
        <v>2021</v>
      </c>
      <c r="E3706" t="s">
        <v>10</v>
      </c>
      <c r="F3706" t="s">
        <v>33</v>
      </c>
      <c r="G3706">
        <v>55</v>
      </c>
      <c r="H3706">
        <v>12.5</v>
      </c>
      <c r="I3706">
        <v>8.5325000000000006</v>
      </c>
      <c r="J3706">
        <v>687.5</v>
      </c>
      <c r="K3706">
        <v>469.28750000000002</v>
      </c>
      <c r="L3706" t="s">
        <v>118</v>
      </c>
    </row>
    <row r="3707" spans="1:12" x14ac:dyDescent="0.25">
      <c r="A3707" t="s">
        <v>9</v>
      </c>
      <c r="B3707" s="1">
        <v>44526</v>
      </c>
      <c r="C3707">
        <v>11</v>
      </c>
      <c r="D3707">
        <v>2021</v>
      </c>
      <c r="E3707" t="s">
        <v>16</v>
      </c>
      <c r="F3707" t="s">
        <v>18</v>
      </c>
      <c r="G3707">
        <v>48</v>
      </c>
      <c r="H3707">
        <v>53</v>
      </c>
      <c r="I3707">
        <v>40.423099999999998</v>
      </c>
      <c r="J3707">
        <v>2544</v>
      </c>
      <c r="K3707">
        <v>1940.3088</v>
      </c>
      <c r="L3707" t="s">
        <v>118</v>
      </c>
    </row>
    <row r="3708" spans="1:12" x14ac:dyDescent="0.25">
      <c r="A3708" t="s">
        <v>9</v>
      </c>
      <c r="B3708" s="1">
        <v>44526</v>
      </c>
      <c r="C3708">
        <v>11</v>
      </c>
      <c r="D3708">
        <v>2021</v>
      </c>
      <c r="E3708" t="s">
        <v>21</v>
      </c>
      <c r="F3708" t="s">
        <v>94</v>
      </c>
      <c r="G3708">
        <v>100</v>
      </c>
      <c r="H3708">
        <v>9.5</v>
      </c>
      <c r="I3708">
        <v>5.1604000000000001</v>
      </c>
      <c r="J3708">
        <v>950</v>
      </c>
      <c r="K3708">
        <v>516.04</v>
      </c>
      <c r="L3708" t="s">
        <v>118</v>
      </c>
    </row>
    <row r="3709" spans="1:12" x14ac:dyDescent="0.25">
      <c r="A3709" t="s">
        <v>9</v>
      </c>
      <c r="B3709" s="1">
        <v>44526</v>
      </c>
      <c r="C3709">
        <v>11</v>
      </c>
      <c r="D3709">
        <v>2021</v>
      </c>
      <c r="E3709" t="s">
        <v>10</v>
      </c>
      <c r="F3709" t="s">
        <v>33</v>
      </c>
      <c r="G3709">
        <v>55</v>
      </c>
      <c r="H3709">
        <v>12.5</v>
      </c>
      <c r="I3709">
        <v>8.5325000000000006</v>
      </c>
      <c r="J3709">
        <v>687.5</v>
      </c>
      <c r="K3709">
        <v>469.28750000000002</v>
      </c>
      <c r="L3709" t="s">
        <v>118</v>
      </c>
    </row>
    <row r="3710" spans="1:12" x14ac:dyDescent="0.25">
      <c r="A3710" t="s">
        <v>9</v>
      </c>
      <c r="B3710" s="1">
        <v>44526</v>
      </c>
      <c r="C3710">
        <v>11</v>
      </c>
      <c r="D3710">
        <v>2021</v>
      </c>
      <c r="E3710" t="s">
        <v>16</v>
      </c>
      <c r="F3710" t="s">
        <v>18</v>
      </c>
      <c r="G3710">
        <v>48</v>
      </c>
      <c r="H3710">
        <v>53</v>
      </c>
      <c r="I3710">
        <v>40.423099999999998</v>
      </c>
      <c r="J3710">
        <v>2544</v>
      </c>
      <c r="K3710">
        <v>1940.3088</v>
      </c>
      <c r="L3710" t="s">
        <v>118</v>
      </c>
    </row>
    <row r="3711" spans="1:12" x14ac:dyDescent="0.25">
      <c r="A3711" t="s">
        <v>9</v>
      </c>
      <c r="B3711" s="1">
        <v>44526</v>
      </c>
      <c r="C3711">
        <v>11</v>
      </c>
      <c r="D3711">
        <v>2021</v>
      </c>
      <c r="E3711" t="s">
        <v>21</v>
      </c>
      <c r="F3711" t="s">
        <v>94</v>
      </c>
      <c r="G3711">
        <v>100</v>
      </c>
      <c r="H3711">
        <v>9.5</v>
      </c>
      <c r="I3711">
        <v>5.1604000000000001</v>
      </c>
      <c r="J3711">
        <v>950</v>
      </c>
      <c r="K3711">
        <v>516.04</v>
      </c>
      <c r="L3711" t="s">
        <v>118</v>
      </c>
    </row>
    <row r="3712" spans="1:12" x14ac:dyDescent="0.25">
      <c r="A3712" t="s">
        <v>9</v>
      </c>
      <c r="B3712" s="1">
        <v>44526</v>
      </c>
      <c r="C3712">
        <v>11</v>
      </c>
      <c r="D3712">
        <v>2021</v>
      </c>
      <c r="E3712" t="s">
        <v>21</v>
      </c>
      <c r="F3712" t="s">
        <v>94</v>
      </c>
      <c r="G3712">
        <v>100</v>
      </c>
      <c r="H3712">
        <v>9.5</v>
      </c>
      <c r="I3712">
        <v>5.1604000000000001</v>
      </c>
      <c r="J3712">
        <v>950</v>
      </c>
      <c r="K3712">
        <v>516.04</v>
      </c>
      <c r="L3712" t="s">
        <v>118</v>
      </c>
    </row>
    <row r="3713" spans="1:12" x14ac:dyDescent="0.25">
      <c r="A3713" t="s">
        <v>9</v>
      </c>
      <c r="B3713" s="1">
        <v>44526</v>
      </c>
      <c r="C3713">
        <v>11</v>
      </c>
      <c r="D3713">
        <v>2021</v>
      </c>
      <c r="E3713" t="s">
        <v>16</v>
      </c>
      <c r="F3713" t="s">
        <v>18</v>
      </c>
      <c r="G3713">
        <v>48</v>
      </c>
      <c r="H3713">
        <v>53</v>
      </c>
      <c r="I3713">
        <v>40.423099999999998</v>
      </c>
      <c r="J3713">
        <v>2544</v>
      </c>
      <c r="K3713">
        <v>1940.3088</v>
      </c>
      <c r="L3713" t="s">
        <v>118</v>
      </c>
    </row>
    <row r="3714" spans="1:12" x14ac:dyDescent="0.25">
      <c r="A3714" t="s">
        <v>9</v>
      </c>
      <c r="B3714" s="1">
        <v>44526</v>
      </c>
      <c r="C3714">
        <v>11</v>
      </c>
      <c r="D3714">
        <v>2021</v>
      </c>
      <c r="E3714" t="s">
        <v>10</v>
      </c>
      <c r="F3714" t="s">
        <v>33</v>
      </c>
      <c r="G3714">
        <v>55</v>
      </c>
      <c r="H3714">
        <v>12.5</v>
      </c>
      <c r="I3714">
        <v>8.5325000000000006</v>
      </c>
      <c r="J3714">
        <v>687.5</v>
      </c>
      <c r="K3714">
        <v>469.28750000000002</v>
      </c>
      <c r="L3714" t="s">
        <v>118</v>
      </c>
    </row>
    <row r="3715" spans="1:12" x14ac:dyDescent="0.25">
      <c r="A3715" t="s">
        <v>15</v>
      </c>
      <c r="B3715" s="1">
        <v>44527</v>
      </c>
      <c r="C3715">
        <v>11</v>
      </c>
      <c r="D3715">
        <v>2021</v>
      </c>
      <c r="E3715" t="s">
        <v>28</v>
      </c>
      <c r="F3715" t="s">
        <v>49</v>
      </c>
      <c r="G3715">
        <v>6</v>
      </c>
      <c r="H3715">
        <v>10</v>
      </c>
      <c r="I3715">
        <v>1.6379999999999999</v>
      </c>
      <c r="J3715">
        <v>60</v>
      </c>
      <c r="K3715">
        <v>9.8279999999999994</v>
      </c>
      <c r="L3715" t="s">
        <v>129</v>
      </c>
    </row>
    <row r="3716" spans="1:12" x14ac:dyDescent="0.25">
      <c r="A3716" t="s">
        <v>15</v>
      </c>
      <c r="B3716" s="1">
        <v>44527</v>
      </c>
      <c r="C3716">
        <v>11</v>
      </c>
      <c r="D3716">
        <v>2021</v>
      </c>
      <c r="E3716" t="s">
        <v>28</v>
      </c>
      <c r="F3716" t="s">
        <v>70</v>
      </c>
      <c r="G3716">
        <v>10</v>
      </c>
      <c r="H3716">
        <v>9.1999999999999993</v>
      </c>
      <c r="I3716">
        <v>1.8115000000000001</v>
      </c>
      <c r="J3716">
        <v>92</v>
      </c>
      <c r="K3716">
        <v>18.114999999999998</v>
      </c>
      <c r="L3716" t="s">
        <v>129</v>
      </c>
    </row>
    <row r="3717" spans="1:12" x14ac:dyDescent="0.25">
      <c r="A3717" t="s">
        <v>15</v>
      </c>
      <c r="B3717" s="1">
        <v>44527</v>
      </c>
      <c r="C3717">
        <v>11</v>
      </c>
      <c r="D3717">
        <v>2021</v>
      </c>
      <c r="E3717" t="s">
        <v>19</v>
      </c>
      <c r="F3717" t="s">
        <v>96</v>
      </c>
      <c r="G3717">
        <v>10</v>
      </c>
      <c r="H3717">
        <v>28.5</v>
      </c>
      <c r="I3717">
        <v>9.0373999999999999</v>
      </c>
      <c r="J3717">
        <v>285</v>
      </c>
      <c r="K3717">
        <v>90.373999999999995</v>
      </c>
      <c r="L3717" t="s">
        <v>129</v>
      </c>
    </row>
    <row r="3718" spans="1:12" x14ac:dyDescent="0.25">
      <c r="A3718" t="s">
        <v>15</v>
      </c>
      <c r="B3718" s="1">
        <v>44527</v>
      </c>
      <c r="C3718">
        <v>11</v>
      </c>
      <c r="D3718">
        <v>2021</v>
      </c>
      <c r="E3718" t="s">
        <v>34</v>
      </c>
      <c r="F3718" t="s">
        <v>56</v>
      </c>
      <c r="G3718">
        <v>8</v>
      </c>
      <c r="H3718">
        <v>39</v>
      </c>
      <c r="I3718">
        <v>14.605499999999999</v>
      </c>
      <c r="J3718">
        <v>312</v>
      </c>
      <c r="K3718">
        <v>116.84399999999999</v>
      </c>
      <c r="L3718" t="s">
        <v>129</v>
      </c>
    </row>
    <row r="3719" spans="1:12" x14ac:dyDescent="0.25">
      <c r="A3719" t="s">
        <v>15</v>
      </c>
      <c r="B3719" s="1">
        <v>44527</v>
      </c>
      <c r="C3719">
        <v>11</v>
      </c>
      <c r="D3719">
        <v>2021</v>
      </c>
      <c r="E3719" t="s">
        <v>28</v>
      </c>
      <c r="F3719" t="s">
        <v>70</v>
      </c>
      <c r="G3719">
        <v>10</v>
      </c>
      <c r="H3719">
        <v>9.1999999999999993</v>
      </c>
      <c r="I3719">
        <v>1.8115000000000001</v>
      </c>
      <c r="J3719">
        <v>92</v>
      </c>
      <c r="K3719">
        <v>18.114999999999998</v>
      </c>
      <c r="L3719" t="s">
        <v>129</v>
      </c>
    </row>
    <row r="3720" spans="1:12" x14ac:dyDescent="0.25">
      <c r="A3720" t="s">
        <v>15</v>
      </c>
      <c r="B3720" s="1">
        <v>44527</v>
      </c>
      <c r="C3720">
        <v>11</v>
      </c>
      <c r="D3720">
        <v>2021</v>
      </c>
      <c r="E3720" t="s">
        <v>28</v>
      </c>
      <c r="F3720" t="s">
        <v>49</v>
      </c>
      <c r="G3720">
        <v>6</v>
      </c>
      <c r="H3720">
        <v>10</v>
      </c>
      <c r="I3720">
        <v>1.6379999999999999</v>
      </c>
      <c r="J3720">
        <v>60</v>
      </c>
      <c r="K3720">
        <v>9.8279999999999994</v>
      </c>
      <c r="L3720" t="s">
        <v>129</v>
      </c>
    </row>
    <row r="3721" spans="1:12" x14ac:dyDescent="0.25">
      <c r="A3721" t="s">
        <v>15</v>
      </c>
      <c r="B3721" s="1">
        <v>44527</v>
      </c>
      <c r="C3721">
        <v>11</v>
      </c>
      <c r="D3721">
        <v>2021</v>
      </c>
      <c r="E3721" t="s">
        <v>34</v>
      </c>
      <c r="F3721" t="s">
        <v>56</v>
      </c>
      <c r="G3721">
        <v>8</v>
      </c>
      <c r="H3721">
        <v>39</v>
      </c>
      <c r="I3721">
        <v>14.605499999999999</v>
      </c>
      <c r="J3721">
        <v>312</v>
      </c>
      <c r="K3721">
        <v>116.84399999999999</v>
      </c>
      <c r="L3721" t="s">
        <v>129</v>
      </c>
    </row>
    <row r="3722" spans="1:12" x14ac:dyDescent="0.25">
      <c r="A3722" t="s">
        <v>15</v>
      </c>
      <c r="B3722" s="1">
        <v>44527</v>
      </c>
      <c r="C3722">
        <v>11</v>
      </c>
      <c r="D3722">
        <v>2021</v>
      </c>
      <c r="E3722" t="s">
        <v>19</v>
      </c>
      <c r="F3722" t="s">
        <v>96</v>
      </c>
      <c r="G3722">
        <v>10</v>
      </c>
      <c r="H3722">
        <v>28.5</v>
      </c>
      <c r="I3722">
        <v>9.0373999999999999</v>
      </c>
      <c r="J3722">
        <v>285</v>
      </c>
      <c r="K3722">
        <v>90.373999999999995</v>
      </c>
      <c r="L3722" t="s">
        <v>129</v>
      </c>
    </row>
    <row r="3723" spans="1:12" x14ac:dyDescent="0.25">
      <c r="A3723" t="s">
        <v>15</v>
      </c>
      <c r="B3723" s="1">
        <v>44527</v>
      </c>
      <c r="C3723">
        <v>11</v>
      </c>
      <c r="D3723">
        <v>2021</v>
      </c>
      <c r="E3723" t="s">
        <v>28</v>
      </c>
      <c r="F3723" t="s">
        <v>70</v>
      </c>
      <c r="G3723">
        <v>10</v>
      </c>
      <c r="H3723">
        <v>9.1999999999999993</v>
      </c>
      <c r="I3723">
        <v>1.8115000000000001</v>
      </c>
      <c r="J3723">
        <v>92</v>
      </c>
      <c r="K3723">
        <v>18.114999999999998</v>
      </c>
      <c r="L3723" t="s">
        <v>129</v>
      </c>
    </row>
    <row r="3724" spans="1:12" x14ac:dyDescent="0.25">
      <c r="A3724" t="s">
        <v>15</v>
      </c>
      <c r="B3724" s="1">
        <v>44527</v>
      </c>
      <c r="C3724">
        <v>11</v>
      </c>
      <c r="D3724">
        <v>2021</v>
      </c>
      <c r="E3724" t="s">
        <v>19</v>
      </c>
      <c r="F3724" t="s">
        <v>96</v>
      </c>
      <c r="G3724">
        <v>10</v>
      </c>
      <c r="H3724">
        <v>28.5</v>
      </c>
      <c r="I3724">
        <v>9.0373999999999999</v>
      </c>
      <c r="J3724">
        <v>285</v>
      </c>
      <c r="K3724">
        <v>90.373999999999995</v>
      </c>
      <c r="L3724" t="s">
        <v>129</v>
      </c>
    </row>
    <row r="3725" spans="1:12" x14ac:dyDescent="0.25">
      <c r="A3725" t="s">
        <v>15</v>
      </c>
      <c r="B3725" s="1">
        <v>44527</v>
      </c>
      <c r="C3725">
        <v>11</v>
      </c>
      <c r="D3725">
        <v>2021</v>
      </c>
      <c r="E3725" t="s">
        <v>34</v>
      </c>
      <c r="F3725" t="s">
        <v>56</v>
      </c>
      <c r="G3725">
        <v>8</v>
      </c>
      <c r="H3725">
        <v>39</v>
      </c>
      <c r="I3725">
        <v>14.605499999999999</v>
      </c>
      <c r="J3725">
        <v>312</v>
      </c>
      <c r="K3725">
        <v>116.84399999999999</v>
      </c>
      <c r="L3725" t="s">
        <v>129</v>
      </c>
    </row>
    <row r="3726" spans="1:12" x14ac:dyDescent="0.25">
      <c r="A3726" t="s">
        <v>15</v>
      </c>
      <c r="B3726" s="1">
        <v>44527</v>
      </c>
      <c r="C3726">
        <v>11</v>
      </c>
      <c r="D3726">
        <v>2021</v>
      </c>
      <c r="E3726" t="s">
        <v>28</v>
      </c>
      <c r="F3726" t="s">
        <v>49</v>
      </c>
      <c r="G3726">
        <v>6</v>
      </c>
      <c r="H3726">
        <v>10</v>
      </c>
      <c r="I3726">
        <v>1.6379999999999999</v>
      </c>
      <c r="J3726">
        <v>60</v>
      </c>
      <c r="K3726">
        <v>9.8279999999999994</v>
      </c>
      <c r="L3726" t="s">
        <v>129</v>
      </c>
    </row>
    <row r="3727" spans="1:12" x14ac:dyDescent="0.25">
      <c r="A3727" t="s">
        <v>15</v>
      </c>
      <c r="B3727" s="1">
        <v>44527</v>
      </c>
      <c r="C3727">
        <v>11</v>
      </c>
      <c r="D3727">
        <v>2021</v>
      </c>
      <c r="E3727" t="s">
        <v>28</v>
      </c>
      <c r="F3727" t="s">
        <v>49</v>
      </c>
      <c r="G3727">
        <v>6</v>
      </c>
      <c r="H3727">
        <v>10</v>
      </c>
      <c r="I3727">
        <v>1.6379999999999999</v>
      </c>
      <c r="J3727">
        <v>60</v>
      </c>
      <c r="K3727">
        <v>9.8279999999999994</v>
      </c>
      <c r="L3727" t="s">
        <v>129</v>
      </c>
    </row>
    <row r="3728" spans="1:12" x14ac:dyDescent="0.25">
      <c r="A3728" t="s">
        <v>15</v>
      </c>
      <c r="B3728" s="1">
        <v>44527</v>
      </c>
      <c r="C3728">
        <v>11</v>
      </c>
      <c r="D3728">
        <v>2021</v>
      </c>
      <c r="E3728" t="s">
        <v>28</v>
      </c>
      <c r="F3728" t="s">
        <v>70</v>
      </c>
      <c r="G3728">
        <v>10</v>
      </c>
      <c r="H3728">
        <v>9.1999999999999993</v>
      </c>
      <c r="I3728">
        <v>1.8115000000000001</v>
      </c>
      <c r="J3728">
        <v>92</v>
      </c>
      <c r="K3728">
        <v>18.114999999999998</v>
      </c>
      <c r="L3728" t="s">
        <v>129</v>
      </c>
    </row>
    <row r="3729" spans="1:12" x14ac:dyDescent="0.25">
      <c r="A3729" t="s">
        <v>15</v>
      </c>
      <c r="B3729" s="1">
        <v>44527</v>
      </c>
      <c r="C3729">
        <v>11</v>
      </c>
      <c r="D3729">
        <v>2021</v>
      </c>
      <c r="E3729" t="s">
        <v>34</v>
      </c>
      <c r="F3729" t="s">
        <v>56</v>
      </c>
      <c r="G3729">
        <v>8</v>
      </c>
      <c r="H3729">
        <v>39</v>
      </c>
      <c r="I3729">
        <v>14.605499999999999</v>
      </c>
      <c r="J3729">
        <v>312</v>
      </c>
      <c r="K3729">
        <v>116.84399999999999</v>
      </c>
      <c r="L3729" t="s">
        <v>129</v>
      </c>
    </row>
    <row r="3730" spans="1:12" x14ac:dyDescent="0.25">
      <c r="A3730" t="s">
        <v>15</v>
      </c>
      <c r="B3730" s="1">
        <v>44527</v>
      </c>
      <c r="C3730">
        <v>11</v>
      </c>
      <c r="D3730">
        <v>2021</v>
      </c>
      <c r="E3730" t="s">
        <v>19</v>
      </c>
      <c r="F3730" t="s">
        <v>96</v>
      </c>
      <c r="G3730">
        <v>10</v>
      </c>
      <c r="H3730">
        <v>28.5</v>
      </c>
      <c r="I3730">
        <v>9.0373999999999999</v>
      </c>
      <c r="J3730">
        <v>285</v>
      </c>
      <c r="K3730">
        <v>90.373999999999995</v>
      </c>
      <c r="L3730" t="s">
        <v>129</v>
      </c>
    </row>
    <row r="3731" spans="1:12" x14ac:dyDescent="0.25">
      <c r="A3731" t="s">
        <v>15</v>
      </c>
      <c r="B3731" s="1">
        <v>44527</v>
      </c>
      <c r="C3731">
        <v>11</v>
      </c>
      <c r="D3731">
        <v>2021</v>
      </c>
      <c r="E3731" t="s">
        <v>28</v>
      </c>
      <c r="F3731" t="s">
        <v>49</v>
      </c>
      <c r="G3731">
        <v>6</v>
      </c>
      <c r="H3731">
        <v>10</v>
      </c>
      <c r="I3731">
        <v>1.6379999999999999</v>
      </c>
      <c r="J3731">
        <v>60</v>
      </c>
      <c r="K3731">
        <v>9.8279999999999994</v>
      </c>
      <c r="L3731" t="s">
        <v>129</v>
      </c>
    </row>
    <row r="3732" spans="1:12" x14ac:dyDescent="0.25">
      <c r="A3732" t="s">
        <v>15</v>
      </c>
      <c r="B3732" s="1">
        <v>44527</v>
      </c>
      <c r="C3732">
        <v>11</v>
      </c>
      <c r="D3732">
        <v>2021</v>
      </c>
      <c r="E3732" t="s">
        <v>34</v>
      </c>
      <c r="F3732" t="s">
        <v>56</v>
      </c>
      <c r="G3732">
        <v>8</v>
      </c>
      <c r="H3732">
        <v>39</v>
      </c>
      <c r="I3732">
        <v>14.605499999999999</v>
      </c>
      <c r="J3732">
        <v>312</v>
      </c>
      <c r="K3732">
        <v>116.84399999999999</v>
      </c>
      <c r="L3732" t="s">
        <v>129</v>
      </c>
    </row>
    <row r="3733" spans="1:12" x14ac:dyDescent="0.25">
      <c r="A3733" t="s">
        <v>15</v>
      </c>
      <c r="B3733" s="1">
        <v>44527</v>
      </c>
      <c r="C3733">
        <v>11</v>
      </c>
      <c r="D3733">
        <v>2021</v>
      </c>
      <c r="E3733" t="s">
        <v>19</v>
      </c>
      <c r="F3733" t="s">
        <v>96</v>
      </c>
      <c r="G3733">
        <v>10</v>
      </c>
      <c r="H3733">
        <v>28.5</v>
      </c>
      <c r="I3733">
        <v>9.0373999999999999</v>
      </c>
      <c r="J3733">
        <v>285</v>
      </c>
      <c r="K3733">
        <v>90.373999999999995</v>
      </c>
      <c r="L3733" t="s">
        <v>129</v>
      </c>
    </row>
    <row r="3734" spans="1:12" x14ac:dyDescent="0.25">
      <c r="A3734" t="s">
        <v>15</v>
      </c>
      <c r="B3734" s="1">
        <v>44527</v>
      </c>
      <c r="C3734">
        <v>11</v>
      </c>
      <c r="D3734">
        <v>2021</v>
      </c>
      <c r="E3734" t="s">
        <v>28</v>
      </c>
      <c r="F3734" t="s">
        <v>70</v>
      </c>
      <c r="G3734">
        <v>10</v>
      </c>
      <c r="H3734">
        <v>9.1999999999999993</v>
      </c>
      <c r="I3734">
        <v>1.8115000000000001</v>
      </c>
      <c r="J3734">
        <v>92</v>
      </c>
      <c r="K3734">
        <v>18.114999999999998</v>
      </c>
      <c r="L3734" t="s">
        <v>129</v>
      </c>
    </row>
    <row r="3735" spans="1:12" x14ac:dyDescent="0.25">
      <c r="A3735" t="s">
        <v>15</v>
      </c>
      <c r="B3735" s="1">
        <v>44527</v>
      </c>
      <c r="C3735">
        <v>11</v>
      </c>
      <c r="D3735">
        <v>2021</v>
      </c>
      <c r="E3735" t="s">
        <v>28</v>
      </c>
      <c r="F3735" t="s">
        <v>70</v>
      </c>
      <c r="G3735">
        <v>10</v>
      </c>
      <c r="H3735">
        <v>9.1999999999999993</v>
      </c>
      <c r="I3735">
        <v>1.8115000000000001</v>
      </c>
      <c r="J3735">
        <v>92</v>
      </c>
      <c r="K3735">
        <v>18.114999999999998</v>
      </c>
      <c r="L3735" t="s">
        <v>129</v>
      </c>
    </row>
    <row r="3736" spans="1:12" x14ac:dyDescent="0.25">
      <c r="A3736" t="s">
        <v>15</v>
      </c>
      <c r="B3736" s="1">
        <v>44527</v>
      </c>
      <c r="C3736">
        <v>11</v>
      </c>
      <c r="D3736">
        <v>2021</v>
      </c>
      <c r="E3736" t="s">
        <v>28</v>
      </c>
      <c r="F3736" t="s">
        <v>49</v>
      </c>
      <c r="G3736">
        <v>6</v>
      </c>
      <c r="H3736">
        <v>10</v>
      </c>
      <c r="I3736">
        <v>1.6379999999999999</v>
      </c>
      <c r="J3736">
        <v>60</v>
      </c>
      <c r="K3736">
        <v>9.8279999999999994</v>
      </c>
      <c r="L3736" t="s">
        <v>129</v>
      </c>
    </row>
    <row r="3737" spans="1:12" x14ac:dyDescent="0.25">
      <c r="A3737" t="s">
        <v>15</v>
      </c>
      <c r="B3737" s="1">
        <v>44527</v>
      </c>
      <c r="C3737">
        <v>11</v>
      </c>
      <c r="D3737">
        <v>2021</v>
      </c>
      <c r="E3737" t="s">
        <v>19</v>
      </c>
      <c r="F3737" t="s">
        <v>96</v>
      </c>
      <c r="G3737">
        <v>10</v>
      </c>
      <c r="H3737">
        <v>28.5</v>
      </c>
      <c r="I3737">
        <v>9.0373999999999999</v>
      </c>
      <c r="J3737">
        <v>285</v>
      </c>
      <c r="K3737">
        <v>90.373999999999995</v>
      </c>
      <c r="L3737" t="s">
        <v>129</v>
      </c>
    </row>
    <row r="3738" spans="1:12" x14ac:dyDescent="0.25">
      <c r="A3738" t="s">
        <v>15</v>
      </c>
      <c r="B3738" s="1">
        <v>44527</v>
      </c>
      <c r="C3738">
        <v>11</v>
      </c>
      <c r="D3738">
        <v>2021</v>
      </c>
      <c r="E3738" t="s">
        <v>34</v>
      </c>
      <c r="F3738" t="s">
        <v>56</v>
      </c>
      <c r="G3738">
        <v>8</v>
      </c>
      <c r="H3738">
        <v>39</v>
      </c>
      <c r="I3738">
        <v>14.605499999999999</v>
      </c>
      <c r="J3738">
        <v>312</v>
      </c>
      <c r="K3738">
        <v>116.84399999999999</v>
      </c>
      <c r="L3738" t="s">
        <v>129</v>
      </c>
    </row>
    <row r="3739" spans="1:12" x14ac:dyDescent="0.25">
      <c r="A3739" t="s">
        <v>15</v>
      </c>
      <c r="B3739" s="1">
        <v>44527</v>
      </c>
      <c r="C3739">
        <v>11</v>
      </c>
      <c r="D3739">
        <v>2021</v>
      </c>
      <c r="E3739" t="s">
        <v>19</v>
      </c>
      <c r="F3739" t="s">
        <v>96</v>
      </c>
      <c r="G3739">
        <v>10</v>
      </c>
      <c r="H3739">
        <v>28.5</v>
      </c>
      <c r="I3739">
        <v>9.0373999999999999</v>
      </c>
      <c r="J3739">
        <v>285</v>
      </c>
      <c r="K3739">
        <v>90.373999999999995</v>
      </c>
      <c r="L3739" t="s">
        <v>129</v>
      </c>
    </row>
    <row r="3740" spans="1:12" x14ac:dyDescent="0.25">
      <c r="A3740" t="s">
        <v>15</v>
      </c>
      <c r="B3740" s="1">
        <v>44527</v>
      </c>
      <c r="C3740">
        <v>11</v>
      </c>
      <c r="D3740">
        <v>2021</v>
      </c>
      <c r="E3740" t="s">
        <v>34</v>
      </c>
      <c r="F3740" t="s">
        <v>56</v>
      </c>
      <c r="G3740">
        <v>8</v>
      </c>
      <c r="H3740">
        <v>39</v>
      </c>
      <c r="I3740">
        <v>14.605499999999999</v>
      </c>
      <c r="J3740">
        <v>312</v>
      </c>
      <c r="K3740">
        <v>116.84399999999999</v>
      </c>
      <c r="L3740" t="s">
        <v>129</v>
      </c>
    </row>
    <row r="3741" spans="1:12" x14ac:dyDescent="0.25">
      <c r="A3741" t="s">
        <v>15</v>
      </c>
      <c r="B3741" s="1">
        <v>44527</v>
      </c>
      <c r="C3741">
        <v>11</v>
      </c>
      <c r="D3741">
        <v>2021</v>
      </c>
      <c r="E3741" t="s">
        <v>28</v>
      </c>
      <c r="F3741" t="s">
        <v>49</v>
      </c>
      <c r="G3741">
        <v>6</v>
      </c>
      <c r="H3741">
        <v>10</v>
      </c>
      <c r="I3741">
        <v>1.6379999999999999</v>
      </c>
      <c r="J3741">
        <v>60</v>
      </c>
      <c r="K3741">
        <v>9.8279999999999994</v>
      </c>
      <c r="L3741" t="s">
        <v>129</v>
      </c>
    </row>
    <row r="3742" spans="1:12" x14ac:dyDescent="0.25">
      <c r="A3742" t="s">
        <v>15</v>
      </c>
      <c r="B3742" s="1">
        <v>44527</v>
      </c>
      <c r="C3742">
        <v>11</v>
      </c>
      <c r="D3742">
        <v>2021</v>
      </c>
      <c r="E3742" t="s">
        <v>28</v>
      </c>
      <c r="F3742" t="s">
        <v>70</v>
      </c>
      <c r="G3742">
        <v>10</v>
      </c>
      <c r="H3742">
        <v>9.1999999999999993</v>
      </c>
      <c r="I3742">
        <v>1.8115000000000001</v>
      </c>
      <c r="J3742">
        <v>92</v>
      </c>
      <c r="K3742">
        <v>18.114999999999998</v>
      </c>
      <c r="L3742" t="s">
        <v>129</v>
      </c>
    </row>
    <row r="3743" spans="1:12" x14ac:dyDescent="0.25">
      <c r="A3743" t="s">
        <v>15</v>
      </c>
      <c r="B3743" s="1">
        <v>44527</v>
      </c>
      <c r="C3743">
        <v>11</v>
      </c>
      <c r="D3743">
        <v>2021</v>
      </c>
      <c r="E3743" t="s">
        <v>19</v>
      </c>
      <c r="F3743" t="s">
        <v>96</v>
      </c>
      <c r="G3743">
        <v>10</v>
      </c>
      <c r="H3743">
        <v>28.5</v>
      </c>
      <c r="I3743">
        <v>9.0373999999999999</v>
      </c>
      <c r="J3743">
        <v>285</v>
      </c>
      <c r="K3743">
        <v>90.373999999999995</v>
      </c>
      <c r="L3743" t="s">
        <v>129</v>
      </c>
    </row>
    <row r="3744" spans="1:12" x14ac:dyDescent="0.25">
      <c r="A3744" t="s">
        <v>15</v>
      </c>
      <c r="B3744" s="1">
        <v>44527</v>
      </c>
      <c r="C3744">
        <v>11</v>
      </c>
      <c r="D3744">
        <v>2021</v>
      </c>
      <c r="E3744" t="s">
        <v>28</v>
      </c>
      <c r="F3744" t="s">
        <v>70</v>
      </c>
      <c r="G3744">
        <v>10</v>
      </c>
      <c r="H3744">
        <v>9.1999999999999993</v>
      </c>
      <c r="I3744">
        <v>1.8115000000000001</v>
      </c>
      <c r="J3744">
        <v>92</v>
      </c>
      <c r="K3744">
        <v>18.114999999999998</v>
      </c>
      <c r="L3744" t="s">
        <v>129</v>
      </c>
    </row>
    <row r="3745" spans="1:12" x14ac:dyDescent="0.25">
      <c r="A3745" t="s">
        <v>15</v>
      </c>
      <c r="B3745" s="1">
        <v>44527</v>
      </c>
      <c r="C3745">
        <v>11</v>
      </c>
      <c r="D3745">
        <v>2021</v>
      </c>
      <c r="E3745" t="s">
        <v>34</v>
      </c>
      <c r="F3745" t="s">
        <v>56</v>
      </c>
      <c r="G3745">
        <v>8</v>
      </c>
      <c r="H3745">
        <v>39</v>
      </c>
      <c r="I3745">
        <v>14.605499999999999</v>
      </c>
      <c r="J3745">
        <v>312</v>
      </c>
      <c r="K3745">
        <v>116.84399999999999</v>
      </c>
      <c r="L3745" t="s">
        <v>129</v>
      </c>
    </row>
    <row r="3746" spans="1:12" x14ac:dyDescent="0.25">
      <c r="A3746" t="s">
        <v>15</v>
      </c>
      <c r="B3746" s="1">
        <v>44527</v>
      </c>
      <c r="C3746">
        <v>11</v>
      </c>
      <c r="D3746">
        <v>2021</v>
      </c>
      <c r="E3746" t="s">
        <v>28</v>
      </c>
      <c r="F3746" t="s">
        <v>49</v>
      </c>
      <c r="G3746">
        <v>6</v>
      </c>
      <c r="H3746">
        <v>10</v>
      </c>
      <c r="I3746">
        <v>1.6379999999999999</v>
      </c>
      <c r="J3746">
        <v>60</v>
      </c>
      <c r="K3746">
        <v>9.8279999999999994</v>
      </c>
      <c r="L3746" t="s">
        <v>129</v>
      </c>
    </row>
    <row r="3747" spans="1:12" x14ac:dyDescent="0.25">
      <c r="A3747" t="s">
        <v>15</v>
      </c>
      <c r="B3747" s="1">
        <v>44527</v>
      </c>
      <c r="C3747">
        <v>11</v>
      </c>
      <c r="D3747">
        <v>2021</v>
      </c>
      <c r="E3747" t="s">
        <v>28</v>
      </c>
      <c r="F3747" t="s">
        <v>70</v>
      </c>
      <c r="G3747">
        <v>10</v>
      </c>
      <c r="H3747">
        <v>9.1999999999999993</v>
      </c>
      <c r="I3747">
        <v>1.8115000000000001</v>
      </c>
      <c r="J3747">
        <v>92</v>
      </c>
      <c r="K3747">
        <v>18.114999999999998</v>
      </c>
      <c r="L3747" t="s">
        <v>129</v>
      </c>
    </row>
    <row r="3748" spans="1:12" x14ac:dyDescent="0.25">
      <c r="A3748" t="s">
        <v>15</v>
      </c>
      <c r="B3748" s="1">
        <v>44527</v>
      </c>
      <c r="C3748">
        <v>11</v>
      </c>
      <c r="D3748">
        <v>2021</v>
      </c>
      <c r="E3748" t="s">
        <v>34</v>
      </c>
      <c r="F3748" t="s">
        <v>56</v>
      </c>
      <c r="G3748">
        <v>8</v>
      </c>
      <c r="H3748">
        <v>39</v>
      </c>
      <c r="I3748">
        <v>14.605499999999999</v>
      </c>
      <c r="J3748">
        <v>312</v>
      </c>
      <c r="K3748">
        <v>116.84399999999999</v>
      </c>
      <c r="L3748" t="s">
        <v>129</v>
      </c>
    </row>
    <row r="3749" spans="1:12" x14ac:dyDescent="0.25">
      <c r="A3749" t="s">
        <v>15</v>
      </c>
      <c r="B3749" s="1">
        <v>44527</v>
      </c>
      <c r="C3749">
        <v>11</v>
      </c>
      <c r="D3749">
        <v>2021</v>
      </c>
      <c r="E3749" t="s">
        <v>28</v>
      </c>
      <c r="F3749" t="s">
        <v>49</v>
      </c>
      <c r="G3749">
        <v>6</v>
      </c>
      <c r="H3749">
        <v>10</v>
      </c>
      <c r="I3749">
        <v>1.6379999999999999</v>
      </c>
      <c r="J3749">
        <v>60</v>
      </c>
      <c r="K3749">
        <v>9.8279999999999994</v>
      </c>
      <c r="L3749" t="s">
        <v>129</v>
      </c>
    </row>
    <row r="3750" spans="1:12" x14ac:dyDescent="0.25">
      <c r="A3750" t="s">
        <v>15</v>
      </c>
      <c r="B3750" s="1">
        <v>44527</v>
      </c>
      <c r="C3750">
        <v>11</v>
      </c>
      <c r="D3750">
        <v>2021</v>
      </c>
      <c r="E3750" t="s">
        <v>19</v>
      </c>
      <c r="F3750" t="s">
        <v>96</v>
      </c>
      <c r="G3750">
        <v>10</v>
      </c>
      <c r="H3750">
        <v>28.5</v>
      </c>
      <c r="I3750">
        <v>9.0373999999999999</v>
      </c>
      <c r="J3750">
        <v>285</v>
      </c>
      <c r="K3750">
        <v>90.373999999999995</v>
      </c>
      <c r="L3750" t="s">
        <v>129</v>
      </c>
    </row>
    <row r="3751" spans="1:12" x14ac:dyDescent="0.25">
      <c r="A3751" t="s">
        <v>15</v>
      </c>
      <c r="B3751" s="1">
        <v>44527</v>
      </c>
      <c r="C3751">
        <v>11</v>
      </c>
      <c r="D3751">
        <v>2021</v>
      </c>
      <c r="E3751" t="s">
        <v>19</v>
      </c>
      <c r="F3751" t="s">
        <v>96</v>
      </c>
      <c r="G3751">
        <v>10</v>
      </c>
      <c r="H3751">
        <v>28.5</v>
      </c>
      <c r="I3751">
        <v>9.0373999999999999</v>
      </c>
      <c r="J3751">
        <v>285</v>
      </c>
      <c r="K3751">
        <v>90.373999999999995</v>
      </c>
      <c r="L3751" t="s">
        <v>129</v>
      </c>
    </row>
    <row r="3752" spans="1:12" x14ac:dyDescent="0.25">
      <c r="A3752" t="s">
        <v>15</v>
      </c>
      <c r="B3752" s="1">
        <v>44527</v>
      </c>
      <c r="C3752">
        <v>11</v>
      </c>
      <c r="D3752">
        <v>2021</v>
      </c>
      <c r="E3752" t="s">
        <v>28</v>
      </c>
      <c r="F3752" t="s">
        <v>70</v>
      </c>
      <c r="G3752">
        <v>10</v>
      </c>
      <c r="H3752">
        <v>9.1999999999999993</v>
      </c>
      <c r="I3752">
        <v>1.8115000000000001</v>
      </c>
      <c r="J3752">
        <v>92</v>
      </c>
      <c r="K3752">
        <v>18.114999999999998</v>
      </c>
      <c r="L3752" t="s">
        <v>129</v>
      </c>
    </row>
    <row r="3753" spans="1:12" x14ac:dyDescent="0.25">
      <c r="A3753" t="s">
        <v>15</v>
      </c>
      <c r="B3753" s="1">
        <v>44527</v>
      </c>
      <c r="C3753">
        <v>11</v>
      </c>
      <c r="D3753">
        <v>2021</v>
      </c>
      <c r="E3753" t="s">
        <v>28</v>
      </c>
      <c r="F3753" t="s">
        <v>49</v>
      </c>
      <c r="G3753">
        <v>6</v>
      </c>
      <c r="H3753">
        <v>10</v>
      </c>
      <c r="I3753">
        <v>1.6379999999999999</v>
      </c>
      <c r="J3753">
        <v>60</v>
      </c>
      <c r="K3753">
        <v>9.8279999999999994</v>
      </c>
      <c r="L3753" t="s">
        <v>129</v>
      </c>
    </row>
    <row r="3754" spans="1:12" x14ac:dyDescent="0.25">
      <c r="A3754" t="s">
        <v>15</v>
      </c>
      <c r="B3754" s="1">
        <v>44527</v>
      </c>
      <c r="C3754">
        <v>11</v>
      </c>
      <c r="D3754">
        <v>2021</v>
      </c>
      <c r="E3754" t="s">
        <v>34</v>
      </c>
      <c r="F3754" t="s">
        <v>56</v>
      </c>
      <c r="G3754">
        <v>8</v>
      </c>
      <c r="H3754">
        <v>39</v>
      </c>
      <c r="I3754">
        <v>14.605499999999999</v>
      </c>
      <c r="J3754">
        <v>312</v>
      </c>
      <c r="K3754">
        <v>116.84399999999999</v>
      </c>
      <c r="L3754" t="s">
        <v>129</v>
      </c>
    </row>
    <row r="3755" spans="1:12" x14ac:dyDescent="0.25">
      <c r="A3755" t="s">
        <v>9</v>
      </c>
      <c r="B3755" s="1">
        <v>44527</v>
      </c>
      <c r="C3755">
        <v>11</v>
      </c>
      <c r="D3755">
        <v>2021</v>
      </c>
      <c r="E3755" t="s">
        <v>31</v>
      </c>
      <c r="F3755" t="s">
        <v>52</v>
      </c>
      <c r="G3755">
        <v>20</v>
      </c>
      <c r="H3755">
        <v>18</v>
      </c>
      <c r="I3755">
        <v>4.9409999999999998</v>
      </c>
      <c r="J3755">
        <v>360</v>
      </c>
      <c r="K3755">
        <v>98.82</v>
      </c>
      <c r="L3755" t="s">
        <v>132</v>
      </c>
    </row>
    <row r="3756" spans="1:12" x14ac:dyDescent="0.25">
      <c r="A3756" t="s">
        <v>9</v>
      </c>
      <c r="B3756" s="1">
        <v>44527</v>
      </c>
      <c r="C3756">
        <v>11</v>
      </c>
      <c r="D3756">
        <v>2021</v>
      </c>
      <c r="E3756" t="s">
        <v>19</v>
      </c>
      <c r="F3756" t="s">
        <v>68</v>
      </c>
      <c r="G3756">
        <v>40</v>
      </c>
      <c r="H3756">
        <v>19.45</v>
      </c>
      <c r="I3756">
        <v>18.586400000000001</v>
      </c>
      <c r="J3756">
        <v>778</v>
      </c>
      <c r="K3756">
        <v>743.45600000000002</v>
      </c>
      <c r="L3756" t="s">
        <v>132</v>
      </c>
    </row>
    <row r="3757" spans="1:12" x14ac:dyDescent="0.25">
      <c r="A3757" t="s">
        <v>9</v>
      </c>
      <c r="B3757" s="1">
        <v>44527</v>
      </c>
      <c r="C3757">
        <v>11</v>
      </c>
      <c r="D3757">
        <v>2021</v>
      </c>
      <c r="E3757" t="s">
        <v>28</v>
      </c>
      <c r="F3757" t="s">
        <v>39</v>
      </c>
      <c r="G3757">
        <v>40</v>
      </c>
      <c r="H3757">
        <v>17.45</v>
      </c>
      <c r="I3757">
        <v>8.2485999999999997</v>
      </c>
      <c r="J3757">
        <v>698</v>
      </c>
      <c r="K3757">
        <v>329.94400000000002</v>
      </c>
      <c r="L3757" t="s">
        <v>132</v>
      </c>
    </row>
    <row r="3758" spans="1:12" x14ac:dyDescent="0.25">
      <c r="A3758" t="s">
        <v>9</v>
      </c>
      <c r="B3758" s="1">
        <v>44527</v>
      </c>
      <c r="C3758">
        <v>11</v>
      </c>
      <c r="D3758">
        <v>2021</v>
      </c>
      <c r="E3758" t="s">
        <v>19</v>
      </c>
      <c r="F3758" t="s">
        <v>68</v>
      </c>
      <c r="G3758">
        <v>40</v>
      </c>
      <c r="H3758">
        <v>19.45</v>
      </c>
      <c r="I3758">
        <v>18.586400000000001</v>
      </c>
      <c r="J3758">
        <v>778</v>
      </c>
      <c r="K3758">
        <v>743.45600000000002</v>
      </c>
      <c r="L3758" t="s">
        <v>132</v>
      </c>
    </row>
    <row r="3759" spans="1:12" x14ac:dyDescent="0.25">
      <c r="A3759" t="s">
        <v>9</v>
      </c>
      <c r="B3759" s="1">
        <v>44527</v>
      </c>
      <c r="C3759">
        <v>11</v>
      </c>
      <c r="D3759">
        <v>2021</v>
      </c>
      <c r="E3759" t="s">
        <v>31</v>
      </c>
      <c r="F3759" t="s">
        <v>52</v>
      </c>
      <c r="G3759">
        <v>20</v>
      </c>
      <c r="H3759">
        <v>18</v>
      </c>
      <c r="I3759">
        <v>4.9409999999999998</v>
      </c>
      <c r="J3759">
        <v>360</v>
      </c>
      <c r="K3759">
        <v>98.82</v>
      </c>
      <c r="L3759" t="s">
        <v>132</v>
      </c>
    </row>
    <row r="3760" spans="1:12" x14ac:dyDescent="0.25">
      <c r="A3760" t="s">
        <v>9</v>
      </c>
      <c r="B3760" s="1">
        <v>44527</v>
      </c>
      <c r="C3760">
        <v>11</v>
      </c>
      <c r="D3760">
        <v>2021</v>
      </c>
      <c r="E3760" t="s">
        <v>28</v>
      </c>
      <c r="F3760" t="s">
        <v>39</v>
      </c>
      <c r="G3760">
        <v>40</v>
      </c>
      <c r="H3760">
        <v>17.45</v>
      </c>
      <c r="I3760">
        <v>8.2485999999999997</v>
      </c>
      <c r="J3760">
        <v>698</v>
      </c>
      <c r="K3760">
        <v>329.94400000000002</v>
      </c>
      <c r="L3760" t="s">
        <v>132</v>
      </c>
    </row>
    <row r="3761" spans="1:12" x14ac:dyDescent="0.25">
      <c r="A3761" t="s">
        <v>9</v>
      </c>
      <c r="B3761" s="1">
        <v>44527</v>
      </c>
      <c r="C3761">
        <v>11</v>
      </c>
      <c r="D3761">
        <v>2021</v>
      </c>
      <c r="E3761" t="s">
        <v>28</v>
      </c>
      <c r="F3761" t="s">
        <v>39</v>
      </c>
      <c r="G3761">
        <v>40</v>
      </c>
      <c r="H3761">
        <v>17.45</v>
      </c>
      <c r="I3761">
        <v>8.2485999999999997</v>
      </c>
      <c r="J3761">
        <v>698</v>
      </c>
      <c r="K3761">
        <v>329.94400000000002</v>
      </c>
      <c r="L3761" t="s">
        <v>132</v>
      </c>
    </row>
    <row r="3762" spans="1:12" x14ac:dyDescent="0.25">
      <c r="A3762" t="s">
        <v>9</v>
      </c>
      <c r="B3762" s="1">
        <v>44527</v>
      </c>
      <c r="C3762">
        <v>11</v>
      </c>
      <c r="D3762">
        <v>2021</v>
      </c>
      <c r="E3762" t="s">
        <v>19</v>
      </c>
      <c r="F3762" t="s">
        <v>68</v>
      </c>
      <c r="G3762">
        <v>40</v>
      </c>
      <c r="H3762">
        <v>19.45</v>
      </c>
      <c r="I3762">
        <v>18.586400000000001</v>
      </c>
      <c r="J3762">
        <v>778</v>
      </c>
      <c r="K3762">
        <v>743.45600000000002</v>
      </c>
      <c r="L3762" t="s">
        <v>132</v>
      </c>
    </row>
    <row r="3763" spans="1:12" x14ac:dyDescent="0.25">
      <c r="A3763" t="s">
        <v>9</v>
      </c>
      <c r="B3763" s="1">
        <v>44527</v>
      </c>
      <c r="C3763">
        <v>11</v>
      </c>
      <c r="D3763">
        <v>2021</v>
      </c>
      <c r="E3763" t="s">
        <v>31</v>
      </c>
      <c r="F3763" t="s">
        <v>52</v>
      </c>
      <c r="G3763">
        <v>20</v>
      </c>
      <c r="H3763">
        <v>18</v>
      </c>
      <c r="I3763">
        <v>4.9409999999999998</v>
      </c>
      <c r="J3763">
        <v>360</v>
      </c>
      <c r="K3763">
        <v>98.82</v>
      </c>
      <c r="L3763" t="s">
        <v>132</v>
      </c>
    </row>
    <row r="3764" spans="1:12" x14ac:dyDescent="0.25">
      <c r="A3764" t="s">
        <v>9</v>
      </c>
      <c r="B3764" s="1">
        <v>44528</v>
      </c>
      <c r="C3764">
        <v>11</v>
      </c>
      <c r="D3764">
        <v>2021</v>
      </c>
      <c r="E3764" t="s">
        <v>31</v>
      </c>
      <c r="F3764" t="s">
        <v>69</v>
      </c>
      <c r="G3764">
        <v>30</v>
      </c>
      <c r="H3764">
        <v>7.75</v>
      </c>
      <c r="I3764">
        <v>3.1612</v>
      </c>
      <c r="J3764">
        <v>232.5</v>
      </c>
      <c r="K3764">
        <v>94.835999999999999</v>
      </c>
      <c r="L3764" t="s">
        <v>122</v>
      </c>
    </row>
    <row r="3765" spans="1:12" x14ac:dyDescent="0.25">
      <c r="A3765" t="s">
        <v>9</v>
      </c>
      <c r="B3765" s="1">
        <v>44528</v>
      </c>
      <c r="C3765">
        <v>11</v>
      </c>
      <c r="D3765">
        <v>2021</v>
      </c>
      <c r="E3765" t="s">
        <v>10</v>
      </c>
      <c r="F3765" t="s">
        <v>81</v>
      </c>
      <c r="G3765">
        <v>18</v>
      </c>
      <c r="H3765">
        <v>36</v>
      </c>
      <c r="I3765">
        <v>24.256799999999998</v>
      </c>
      <c r="J3765">
        <v>648</v>
      </c>
      <c r="K3765">
        <v>436.62240000000003</v>
      </c>
      <c r="L3765" t="s">
        <v>122</v>
      </c>
    </row>
    <row r="3766" spans="1:12" x14ac:dyDescent="0.25">
      <c r="A3766" t="s">
        <v>9</v>
      </c>
      <c r="B3766" s="1">
        <v>44528</v>
      </c>
      <c r="C3766">
        <v>11</v>
      </c>
      <c r="D3766">
        <v>2021</v>
      </c>
      <c r="E3766" t="s">
        <v>10</v>
      </c>
      <c r="F3766" t="s">
        <v>81</v>
      </c>
      <c r="G3766">
        <v>18</v>
      </c>
      <c r="H3766">
        <v>36</v>
      </c>
      <c r="I3766">
        <v>24.256799999999998</v>
      </c>
      <c r="J3766">
        <v>648</v>
      </c>
      <c r="K3766">
        <v>436.62240000000003</v>
      </c>
      <c r="L3766" t="s">
        <v>122</v>
      </c>
    </row>
    <row r="3767" spans="1:12" x14ac:dyDescent="0.25">
      <c r="A3767" t="s">
        <v>9</v>
      </c>
      <c r="B3767" s="1">
        <v>44528</v>
      </c>
      <c r="C3767">
        <v>11</v>
      </c>
      <c r="D3767">
        <v>2021</v>
      </c>
      <c r="E3767" t="s">
        <v>31</v>
      </c>
      <c r="F3767" t="s">
        <v>69</v>
      </c>
      <c r="G3767">
        <v>30</v>
      </c>
      <c r="H3767">
        <v>7.75</v>
      </c>
      <c r="I3767">
        <v>3.1612</v>
      </c>
      <c r="J3767">
        <v>232.5</v>
      </c>
      <c r="K3767">
        <v>94.835999999999999</v>
      </c>
      <c r="L3767" t="s">
        <v>122</v>
      </c>
    </row>
    <row r="3768" spans="1:12" x14ac:dyDescent="0.25">
      <c r="A3768" t="s">
        <v>9</v>
      </c>
      <c r="B3768" s="1">
        <v>44528</v>
      </c>
      <c r="C3768">
        <v>11</v>
      </c>
      <c r="D3768">
        <v>2021</v>
      </c>
      <c r="E3768" t="s">
        <v>31</v>
      </c>
      <c r="F3768" t="s">
        <v>69</v>
      </c>
      <c r="G3768">
        <v>30</v>
      </c>
      <c r="H3768">
        <v>7.75</v>
      </c>
      <c r="I3768">
        <v>3.1612</v>
      </c>
      <c r="J3768">
        <v>232.5</v>
      </c>
      <c r="K3768">
        <v>94.835999999999999</v>
      </c>
      <c r="L3768" t="s">
        <v>122</v>
      </c>
    </row>
    <row r="3769" spans="1:12" x14ac:dyDescent="0.25">
      <c r="A3769" t="s">
        <v>9</v>
      </c>
      <c r="B3769" s="1">
        <v>44528</v>
      </c>
      <c r="C3769">
        <v>11</v>
      </c>
      <c r="D3769">
        <v>2021</v>
      </c>
      <c r="E3769" t="s">
        <v>10</v>
      </c>
      <c r="F3769" t="s">
        <v>81</v>
      </c>
      <c r="G3769">
        <v>18</v>
      </c>
      <c r="H3769">
        <v>36</v>
      </c>
      <c r="I3769">
        <v>24.256799999999998</v>
      </c>
      <c r="J3769">
        <v>648</v>
      </c>
      <c r="K3769">
        <v>436.62240000000003</v>
      </c>
      <c r="L3769" t="s">
        <v>122</v>
      </c>
    </row>
    <row r="3770" spans="1:12" x14ac:dyDescent="0.25">
      <c r="A3770" t="s">
        <v>9</v>
      </c>
      <c r="B3770" s="1">
        <v>44528</v>
      </c>
      <c r="C3770">
        <v>11</v>
      </c>
      <c r="D3770">
        <v>2021</v>
      </c>
      <c r="E3770" t="s">
        <v>10</v>
      </c>
      <c r="F3770" t="s">
        <v>81</v>
      </c>
      <c r="G3770">
        <v>18</v>
      </c>
      <c r="H3770">
        <v>36</v>
      </c>
      <c r="I3770">
        <v>24.256799999999998</v>
      </c>
      <c r="J3770">
        <v>648</v>
      </c>
      <c r="K3770">
        <v>436.62240000000003</v>
      </c>
      <c r="L3770" t="s">
        <v>122</v>
      </c>
    </row>
    <row r="3771" spans="1:12" x14ac:dyDescent="0.25">
      <c r="A3771" t="s">
        <v>9</v>
      </c>
      <c r="B3771" s="1">
        <v>44528</v>
      </c>
      <c r="C3771">
        <v>11</v>
      </c>
      <c r="D3771">
        <v>2021</v>
      </c>
      <c r="E3771" t="s">
        <v>31</v>
      </c>
      <c r="F3771" t="s">
        <v>69</v>
      </c>
      <c r="G3771">
        <v>30</v>
      </c>
      <c r="H3771">
        <v>7.75</v>
      </c>
      <c r="I3771">
        <v>3.1612</v>
      </c>
      <c r="J3771">
        <v>232.5</v>
      </c>
      <c r="K3771">
        <v>94.835999999999999</v>
      </c>
      <c r="L3771" t="s">
        <v>122</v>
      </c>
    </row>
    <row r="3772" spans="1:12" x14ac:dyDescent="0.25">
      <c r="A3772" t="s">
        <v>9</v>
      </c>
      <c r="B3772" s="1">
        <v>44528</v>
      </c>
      <c r="C3772">
        <v>11</v>
      </c>
      <c r="D3772">
        <v>2021</v>
      </c>
      <c r="E3772" t="s">
        <v>10</v>
      </c>
      <c r="F3772" t="s">
        <v>81</v>
      </c>
      <c r="G3772">
        <v>18</v>
      </c>
      <c r="H3772">
        <v>36</v>
      </c>
      <c r="I3772">
        <v>24.256799999999998</v>
      </c>
      <c r="J3772">
        <v>648</v>
      </c>
      <c r="K3772">
        <v>436.62240000000003</v>
      </c>
      <c r="L3772" t="s">
        <v>122</v>
      </c>
    </row>
    <row r="3773" spans="1:12" x14ac:dyDescent="0.25">
      <c r="A3773" t="s">
        <v>9</v>
      </c>
      <c r="B3773" s="1">
        <v>44528</v>
      </c>
      <c r="C3773">
        <v>11</v>
      </c>
      <c r="D3773">
        <v>2021</v>
      </c>
      <c r="E3773" t="s">
        <v>31</v>
      </c>
      <c r="F3773" t="s">
        <v>69</v>
      </c>
      <c r="G3773">
        <v>30</v>
      </c>
      <c r="H3773">
        <v>7.75</v>
      </c>
      <c r="I3773">
        <v>3.1612</v>
      </c>
      <c r="J3773">
        <v>232.5</v>
      </c>
      <c r="K3773">
        <v>94.835999999999999</v>
      </c>
      <c r="L3773" t="s">
        <v>122</v>
      </c>
    </row>
    <row r="3774" spans="1:12" x14ac:dyDescent="0.25">
      <c r="A3774" t="s">
        <v>9</v>
      </c>
      <c r="B3774" s="1">
        <v>44528</v>
      </c>
      <c r="C3774">
        <v>11</v>
      </c>
      <c r="D3774">
        <v>2021</v>
      </c>
      <c r="E3774" t="s">
        <v>10</v>
      </c>
      <c r="F3774" t="s">
        <v>81</v>
      </c>
      <c r="G3774">
        <v>18</v>
      </c>
      <c r="H3774">
        <v>36</v>
      </c>
      <c r="I3774">
        <v>24.256799999999998</v>
      </c>
      <c r="J3774">
        <v>648</v>
      </c>
      <c r="K3774">
        <v>436.62240000000003</v>
      </c>
      <c r="L3774" t="s">
        <v>122</v>
      </c>
    </row>
    <row r="3775" spans="1:12" x14ac:dyDescent="0.25">
      <c r="A3775" t="s">
        <v>9</v>
      </c>
      <c r="B3775" s="1">
        <v>44528</v>
      </c>
      <c r="C3775">
        <v>11</v>
      </c>
      <c r="D3775">
        <v>2021</v>
      </c>
      <c r="E3775" t="s">
        <v>31</v>
      </c>
      <c r="F3775" t="s">
        <v>69</v>
      </c>
      <c r="G3775">
        <v>30</v>
      </c>
      <c r="H3775">
        <v>7.75</v>
      </c>
      <c r="I3775">
        <v>3.1612</v>
      </c>
      <c r="J3775">
        <v>232.5</v>
      </c>
      <c r="K3775">
        <v>94.835999999999999</v>
      </c>
      <c r="L3775" t="s">
        <v>122</v>
      </c>
    </row>
    <row r="3776" spans="1:12" x14ac:dyDescent="0.25">
      <c r="A3776" t="s">
        <v>9</v>
      </c>
      <c r="B3776" s="1">
        <v>44528</v>
      </c>
      <c r="C3776">
        <v>11</v>
      </c>
      <c r="D3776">
        <v>2021</v>
      </c>
      <c r="E3776" t="s">
        <v>10</v>
      </c>
      <c r="F3776" t="s">
        <v>81</v>
      </c>
      <c r="G3776">
        <v>18</v>
      </c>
      <c r="H3776">
        <v>36</v>
      </c>
      <c r="I3776">
        <v>24.256799999999998</v>
      </c>
      <c r="J3776">
        <v>648</v>
      </c>
      <c r="K3776">
        <v>436.62240000000003</v>
      </c>
      <c r="L3776" t="s">
        <v>122</v>
      </c>
    </row>
    <row r="3777" spans="1:12" x14ac:dyDescent="0.25">
      <c r="A3777" t="s">
        <v>9</v>
      </c>
      <c r="B3777" s="1">
        <v>44528</v>
      </c>
      <c r="C3777">
        <v>11</v>
      </c>
      <c r="D3777">
        <v>2021</v>
      </c>
      <c r="E3777" t="s">
        <v>31</v>
      </c>
      <c r="F3777" t="s">
        <v>69</v>
      </c>
      <c r="G3777">
        <v>30</v>
      </c>
      <c r="H3777">
        <v>7.75</v>
      </c>
      <c r="I3777">
        <v>3.1612</v>
      </c>
      <c r="J3777">
        <v>232.5</v>
      </c>
      <c r="K3777">
        <v>94.835999999999999</v>
      </c>
      <c r="L3777" t="s">
        <v>122</v>
      </c>
    </row>
    <row r="3778" spans="1:12" x14ac:dyDescent="0.25">
      <c r="A3778" t="s">
        <v>9</v>
      </c>
      <c r="B3778" s="1">
        <v>44529</v>
      </c>
      <c r="C3778">
        <v>11</v>
      </c>
      <c r="D3778">
        <v>2021</v>
      </c>
      <c r="E3778" t="s">
        <v>10</v>
      </c>
      <c r="F3778" t="s">
        <v>12</v>
      </c>
      <c r="G3778">
        <v>15</v>
      </c>
      <c r="H3778">
        <v>21</v>
      </c>
      <c r="I3778">
        <v>6.4280999999999997</v>
      </c>
      <c r="J3778">
        <v>315</v>
      </c>
      <c r="K3778">
        <v>96.421499999999995</v>
      </c>
      <c r="L3778" t="s">
        <v>127</v>
      </c>
    </row>
    <row r="3779" spans="1:12" x14ac:dyDescent="0.25">
      <c r="A3779" t="s">
        <v>9</v>
      </c>
      <c r="B3779" s="1">
        <v>44529</v>
      </c>
      <c r="C3779">
        <v>11</v>
      </c>
      <c r="D3779">
        <v>2021</v>
      </c>
      <c r="E3779" t="s">
        <v>10</v>
      </c>
      <c r="F3779" t="s">
        <v>33</v>
      </c>
      <c r="G3779">
        <v>30</v>
      </c>
      <c r="H3779">
        <v>12.5</v>
      </c>
      <c r="I3779">
        <v>12.188800000000001</v>
      </c>
      <c r="J3779">
        <v>375</v>
      </c>
      <c r="K3779">
        <v>365.66399999999999</v>
      </c>
      <c r="L3779" t="s">
        <v>127</v>
      </c>
    </row>
    <row r="3780" spans="1:12" x14ac:dyDescent="0.25">
      <c r="A3780" t="s">
        <v>9</v>
      </c>
      <c r="B3780" s="1">
        <v>44529</v>
      </c>
      <c r="C3780">
        <v>11</v>
      </c>
      <c r="D3780">
        <v>2021</v>
      </c>
      <c r="E3780" t="s">
        <v>28</v>
      </c>
      <c r="F3780" t="s">
        <v>39</v>
      </c>
      <c r="G3780">
        <v>14</v>
      </c>
      <c r="H3780">
        <v>17.45</v>
      </c>
      <c r="I3780">
        <v>3.9279999999999999</v>
      </c>
      <c r="J3780">
        <v>244.3</v>
      </c>
      <c r="K3780">
        <v>54.991999999999997</v>
      </c>
      <c r="L3780" t="s">
        <v>127</v>
      </c>
    </row>
    <row r="3781" spans="1:12" x14ac:dyDescent="0.25">
      <c r="A3781" t="s">
        <v>9</v>
      </c>
      <c r="B3781" s="1">
        <v>44529</v>
      </c>
      <c r="C3781">
        <v>11</v>
      </c>
      <c r="D3781">
        <v>2021</v>
      </c>
      <c r="E3781" t="s">
        <v>31</v>
      </c>
      <c r="F3781" t="s">
        <v>52</v>
      </c>
      <c r="G3781">
        <v>6</v>
      </c>
      <c r="H3781">
        <v>18</v>
      </c>
      <c r="I3781">
        <v>6.4728000000000003</v>
      </c>
      <c r="J3781">
        <v>108</v>
      </c>
      <c r="K3781">
        <v>38.836799999999997</v>
      </c>
      <c r="L3781" t="s">
        <v>127</v>
      </c>
    </row>
    <row r="3782" spans="1:12" x14ac:dyDescent="0.25">
      <c r="A3782" t="s">
        <v>9</v>
      </c>
      <c r="B3782" s="1">
        <v>44529</v>
      </c>
      <c r="C3782">
        <v>11</v>
      </c>
      <c r="D3782">
        <v>2021</v>
      </c>
      <c r="E3782" t="s">
        <v>13</v>
      </c>
      <c r="F3782" t="s">
        <v>25</v>
      </c>
      <c r="G3782">
        <v>24</v>
      </c>
      <c r="H3782">
        <v>21</v>
      </c>
      <c r="I3782">
        <v>2.6208</v>
      </c>
      <c r="J3782">
        <v>504</v>
      </c>
      <c r="K3782">
        <v>62.8992</v>
      </c>
      <c r="L3782" t="s">
        <v>127</v>
      </c>
    </row>
    <row r="3783" spans="1:12" x14ac:dyDescent="0.25">
      <c r="A3783" t="s">
        <v>9</v>
      </c>
      <c r="B3783" s="1">
        <v>44529</v>
      </c>
      <c r="C3783">
        <v>11</v>
      </c>
      <c r="D3783">
        <v>2021</v>
      </c>
      <c r="E3783" t="s">
        <v>13</v>
      </c>
      <c r="F3783" t="s">
        <v>25</v>
      </c>
      <c r="G3783">
        <v>24</v>
      </c>
      <c r="H3783">
        <v>21</v>
      </c>
      <c r="I3783">
        <v>2.6208</v>
      </c>
      <c r="J3783">
        <v>504</v>
      </c>
      <c r="K3783">
        <v>62.8992</v>
      </c>
      <c r="L3783" t="s">
        <v>127</v>
      </c>
    </row>
    <row r="3784" spans="1:12" x14ac:dyDescent="0.25">
      <c r="A3784" t="s">
        <v>9</v>
      </c>
      <c r="B3784" s="1">
        <v>44529</v>
      </c>
      <c r="C3784">
        <v>11</v>
      </c>
      <c r="D3784">
        <v>2021</v>
      </c>
      <c r="E3784" t="s">
        <v>28</v>
      </c>
      <c r="F3784" t="s">
        <v>39</v>
      </c>
      <c r="G3784">
        <v>14</v>
      </c>
      <c r="H3784">
        <v>17.45</v>
      </c>
      <c r="I3784">
        <v>3.9279999999999999</v>
      </c>
      <c r="J3784">
        <v>244.3</v>
      </c>
      <c r="K3784">
        <v>54.991999999999997</v>
      </c>
      <c r="L3784" t="s">
        <v>127</v>
      </c>
    </row>
    <row r="3785" spans="1:12" x14ac:dyDescent="0.25">
      <c r="A3785" t="s">
        <v>9</v>
      </c>
      <c r="B3785" s="1">
        <v>44529</v>
      </c>
      <c r="C3785">
        <v>11</v>
      </c>
      <c r="D3785">
        <v>2021</v>
      </c>
      <c r="E3785" t="s">
        <v>10</v>
      </c>
      <c r="F3785" t="s">
        <v>12</v>
      </c>
      <c r="G3785">
        <v>15</v>
      </c>
      <c r="H3785">
        <v>21</v>
      </c>
      <c r="I3785">
        <v>6.4280999999999997</v>
      </c>
      <c r="J3785">
        <v>315</v>
      </c>
      <c r="K3785">
        <v>96.421499999999995</v>
      </c>
      <c r="L3785" t="s">
        <v>127</v>
      </c>
    </row>
    <row r="3786" spans="1:12" x14ac:dyDescent="0.25">
      <c r="A3786" t="s">
        <v>9</v>
      </c>
      <c r="B3786" s="1">
        <v>44529</v>
      </c>
      <c r="C3786">
        <v>11</v>
      </c>
      <c r="D3786">
        <v>2021</v>
      </c>
      <c r="E3786" t="s">
        <v>31</v>
      </c>
      <c r="F3786" t="s">
        <v>52</v>
      </c>
      <c r="G3786">
        <v>6</v>
      </c>
      <c r="H3786">
        <v>18</v>
      </c>
      <c r="I3786">
        <v>6.4728000000000003</v>
      </c>
      <c r="J3786">
        <v>108</v>
      </c>
      <c r="K3786">
        <v>38.836799999999997</v>
      </c>
      <c r="L3786" t="s">
        <v>127</v>
      </c>
    </row>
    <row r="3787" spans="1:12" x14ac:dyDescent="0.25">
      <c r="A3787" t="s">
        <v>9</v>
      </c>
      <c r="B3787" s="1">
        <v>44529</v>
      </c>
      <c r="C3787">
        <v>11</v>
      </c>
      <c r="D3787">
        <v>2021</v>
      </c>
      <c r="E3787" t="s">
        <v>10</v>
      </c>
      <c r="F3787" t="s">
        <v>33</v>
      </c>
      <c r="G3787">
        <v>30</v>
      </c>
      <c r="H3787">
        <v>12.5</v>
      </c>
      <c r="I3787">
        <v>12.188800000000001</v>
      </c>
      <c r="J3787">
        <v>375</v>
      </c>
      <c r="K3787">
        <v>365.66399999999999</v>
      </c>
      <c r="L3787" t="s">
        <v>127</v>
      </c>
    </row>
    <row r="3788" spans="1:12" x14ac:dyDescent="0.25">
      <c r="A3788" t="s">
        <v>9</v>
      </c>
      <c r="B3788" s="1">
        <v>44529</v>
      </c>
      <c r="C3788">
        <v>11</v>
      </c>
      <c r="D3788">
        <v>2021</v>
      </c>
      <c r="E3788" t="s">
        <v>13</v>
      </c>
      <c r="F3788" t="s">
        <v>25</v>
      </c>
      <c r="G3788">
        <v>24</v>
      </c>
      <c r="H3788">
        <v>21</v>
      </c>
      <c r="I3788">
        <v>2.6208</v>
      </c>
      <c r="J3788">
        <v>504</v>
      </c>
      <c r="K3788">
        <v>62.8992</v>
      </c>
      <c r="L3788" t="s">
        <v>127</v>
      </c>
    </row>
    <row r="3789" spans="1:12" x14ac:dyDescent="0.25">
      <c r="A3789" t="s">
        <v>9</v>
      </c>
      <c r="B3789" s="1">
        <v>44529</v>
      </c>
      <c r="C3789">
        <v>11</v>
      </c>
      <c r="D3789">
        <v>2021</v>
      </c>
      <c r="E3789" t="s">
        <v>31</v>
      </c>
      <c r="F3789" t="s">
        <v>52</v>
      </c>
      <c r="G3789">
        <v>6</v>
      </c>
      <c r="H3789">
        <v>18</v>
      </c>
      <c r="I3789">
        <v>6.4728000000000003</v>
      </c>
      <c r="J3789">
        <v>108</v>
      </c>
      <c r="K3789">
        <v>38.836799999999997</v>
      </c>
      <c r="L3789" t="s">
        <v>127</v>
      </c>
    </row>
    <row r="3790" spans="1:12" x14ac:dyDescent="0.25">
      <c r="A3790" t="s">
        <v>9</v>
      </c>
      <c r="B3790" s="1">
        <v>44529</v>
      </c>
      <c r="C3790">
        <v>11</v>
      </c>
      <c r="D3790">
        <v>2021</v>
      </c>
      <c r="E3790" t="s">
        <v>10</v>
      </c>
      <c r="F3790" t="s">
        <v>33</v>
      </c>
      <c r="G3790">
        <v>30</v>
      </c>
      <c r="H3790">
        <v>12.5</v>
      </c>
      <c r="I3790">
        <v>12.188800000000001</v>
      </c>
      <c r="J3790">
        <v>375</v>
      </c>
      <c r="K3790">
        <v>365.66399999999999</v>
      </c>
      <c r="L3790" t="s">
        <v>127</v>
      </c>
    </row>
    <row r="3791" spans="1:12" x14ac:dyDescent="0.25">
      <c r="A3791" t="s">
        <v>9</v>
      </c>
      <c r="B3791" s="1">
        <v>44529</v>
      </c>
      <c r="C3791">
        <v>11</v>
      </c>
      <c r="D3791">
        <v>2021</v>
      </c>
      <c r="E3791" t="s">
        <v>28</v>
      </c>
      <c r="F3791" t="s">
        <v>39</v>
      </c>
      <c r="G3791">
        <v>14</v>
      </c>
      <c r="H3791">
        <v>17.45</v>
      </c>
      <c r="I3791">
        <v>3.9279999999999999</v>
      </c>
      <c r="J3791">
        <v>244.3</v>
      </c>
      <c r="K3791">
        <v>54.991999999999997</v>
      </c>
      <c r="L3791" t="s">
        <v>127</v>
      </c>
    </row>
    <row r="3792" spans="1:12" x14ac:dyDescent="0.25">
      <c r="A3792" t="s">
        <v>9</v>
      </c>
      <c r="B3792" s="1">
        <v>44529</v>
      </c>
      <c r="C3792">
        <v>11</v>
      </c>
      <c r="D3792">
        <v>2021</v>
      </c>
      <c r="E3792" t="s">
        <v>10</v>
      </c>
      <c r="F3792" t="s">
        <v>12</v>
      </c>
      <c r="G3792">
        <v>15</v>
      </c>
      <c r="H3792">
        <v>21</v>
      </c>
      <c r="I3792">
        <v>6.4280999999999997</v>
      </c>
      <c r="J3792">
        <v>315</v>
      </c>
      <c r="K3792">
        <v>96.421499999999995</v>
      </c>
      <c r="L3792" t="s">
        <v>127</v>
      </c>
    </row>
    <row r="3793" spans="1:12" x14ac:dyDescent="0.25">
      <c r="A3793" t="s">
        <v>9</v>
      </c>
      <c r="B3793" s="1">
        <v>44529</v>
      </c>
      <c r="C3793">
        <v>11</v>
      </c>
      <c r="D3793">
        <v>2021</v>
      </c>
      <c r="E3793" t="s">
        <v>31</v>
      </c>
      <c r="F3793" t="s">
        <v>52</v>
      </c>
      <c r="G3793">
        <v>6</v>
      </c>
      <c r="H3793">
        <v>18</v>
      </c>
      <c r="I3793">
        <v>6.4728000000000003</v>
      </c>
      <c r="J3793">
        <v>108</v>
      </c>
      <c r="K3793">
        <v>38.836799999999997</v>
      </c>
      <c r="L3793" t="s">
        <v>127</v>
      </c>
    </row>
    <row r="3794" spans="1:12" x14ac:dyDescent="0.25">
      <c r="A3794" t="s">
        <v>9</v>
      </c>
      <c r="B3794" s="1">
        <v>44529</v>
      </c>
      <c r="C3794">
        <v>11</v>
      </c>
      <c r="D3794">
        <v>2021</v>
      </c>
      <c r="E3794" t="s">
        <v>10</v>
      </c>
      <c r="F3794" t="s">
        <v>12</v>
      </c>
      <c r="G3794">
        <v>15</v>
      </c>
      <c r="H3794">
        <v>21</v>
      </c>
      <c r="I3794">
        <v>6.4280999999999997</v>
      </c>
      <c r="J3794">
        <v>315</v>
      </c>
      <c r="K3794">
        <v>96.421499999999995</v>
      </c>
      <c r="L3794" t="s">
        <v>127</v>
      </c>
    </row>
    <row r="3795" spans="1:12" x14ac:dyDescent="0.25">
      <c r="A3795" t="s">
        <v>9</v>
      </c>
      <c r="B3795" s="1">
        <v>44529</v>
      </c>
      <c r="C3795">
        <v>11</v>
      </c>
      <c r="D3795">
        <v>2021</v>
      </c>
      <c r="E3795" t="s">
        <v>28</v>
      </c>
      <c r="F3795" t="s">
        <v>39</v>
      </c>
      <c r="G3795">
        <v>14</v>
      </c>
      <c r="H3795">
        <v>17.45</v>
      </c>
      <c r="I3795">
        <v>3.9279999999999999</v>
      </c>
      <c r="J3795">
        <v>244.3</v>
      </c>
      <c r="K3795">
        <v>54.991999999999997</v>
      </c>
      <c r="L3795" t="s">
        <v>127</v>
      </c>
    </row>
    <row r="3796" spans="1:12" x14ac:dyDescent="0.25">
      <c r="A3796" t="s">
        <v>9</v>
      </c>
      <c r="B3796" s="1">
        <v>44529</v>
      </c>
      <c r="C3796">
        <v>11</v>
      </c>
      <c r="D3796">
        <v>2021</v>
      </c>
      <c r="E3796" t="s">
        <v>10</v>
      </c>
      <c r="F3796" t="s">
        <v>33</v>
      </c>
      <c r="G3796">
        <v>30</v>
      </c>
      <c r="H3796">
        <v>12.5</v>
      </c>
      <c r="I3796">
        <v>12.188800000000001</v>
      </c>
      <c r="J3796">
        <v>375</v>
      </c>
      <c r="K3796">
        <v>365.66399999999999</v>
      </c>
      <c r="L3796" t="s">
        <v>127</v>
      </c>
    </row>
    <row r="3797" spans="1:12" x14ac:dyDescent="0.25">
      <c r="A3797" t="s">
        <v>9</v>
      </c>
      <c r="B3797" s="1">
        <v>44529</v>
      </c>
      <c r="C3797">
        <v>11</v>
      </c>
      <c r="D3797">
        <v>2021</v>
      </c>
      <c r="E3797" t="s">
        <v>13</v>
      </c>
      <c r="F3797" t="s">
        <v>25</v>
      </c>
      <c r="G3797">
        <v>24</v>
      </c>
      <c r="H3797">
        <v>21</v>
      </c>
      <c r="I3797">
        <v>2.6208</v>
      </c>
      <c r="J3797">
        <v>504</v>
      </c>
      <c r="K3797">
        <v>62.8992</v>
      </c>
      <c r="L3797" t="s">
        <v>127</v>
      </c>
    </row>
    <row r="3798" spans="1:12" x14ac:dyDescent="0.25">
      <c r="A3798" t="s">
        <v>9</v>
      </c>
      <c r="B3798" s="1">
        <v>44529</v>
      </c>
      <c r="C3798">
        <v>11</v>
      </c>
      <c r="D3798">
        <v>2021</v>
      </c>
      <c r="E3798" t="s">
        <v>10</v>
      </c>
      <c r="F3798" t="s">
        <v>33</v>
      </c>
      <c r="G3798">
        <v>30</v>
      </c>
      <c r="H3798">
        <v>12.5</v>
      </c>
      <c r="I3798">
        <v>12.188800000000001</v>
      </c>
      <c r="J3798">
        <v>375</v>
      </c>
      <c r="K3798">
        <v>365.66399999999999</v>
      </c>
      <c r="L3798" t="s">
        <v>127</v>
      </c>
    </row>
    <row r="3799" spans="1:12" x14ac:dyDescent="0.25">
      <c r="A3799" t="s">
        <v>9</v>
      </c>
      <c r="B3799" s="1">
        <v>44529</v>
      </c>
      <c r="C3799">
        <v>11</v>
      </c>
      <c r="D3799">
        <v>2021</v>
      </c>
      <c r="E3799" t="s">
        <v>31</v>
      </c>
      <c r="F3799" t="s">
        <v>52</v>
      </c>
      <c r="G3799">
        <v>6</v>
      </c>
      <c r="H3799">
        <v>18</v>
      </c>
      <c r="I3799">
        <v>6.4728000000000003</v>
      </c>
      <c r="J3799">
        <v>108</v>
      </c>
      <c r="K3799">
        <v>38.836799999999997</v>
      </c>
      <c r="L3799" t="s">
        <v>127</v>
      </c>
    </row>
    <row r="3800" spans="1:12" x14ac:dyDescent="0.25">
      <c r="A3800" t="s">
        <v>9</v>
      </c>
      <c r="B3800" s="1">
        <v>44529</v>
      </c>
      <c r="C3800">
        <v>11</v>
      </c>
      <c r="D3800">
        <v>2021</v>
      </c>
      <c r="E3800" t="s">
        <v>28</v>
      </c>
      <c r="F3800" t="s">
        <v>39</v>
      </c>
      <c r="G3800">
        <v>14</v>
      </c>
      <c r="H3800">
        <v>17.45</v>
      </c>
      <c r="I3800">
        <v>3.9279999999999999</v>
      </c>
      <c r="J3800">
        <v>244.3</v>
      </c>
      <c r="K3800">
        <v>54.991999999999997</v>
      </c>
      <c r="L3800" t="s">
        <v>127</v>
      </c>
    </row>
    <row r="3801" spans="1:12" x14ac:dyDescent="0.25">
      <c r="A3801" t="s">
        <v>9</v>
      </c>
      <c r="B3801" s="1">
        <v>44529</v>
      </c>
      <c r="C3801">
        <v>11</v>
      </c>
      <c r="D3801">
        <v>2021</v>
      </c>
      <c r="E3801" t="s">
        <v>13</v>
      </c>
      <c r="F3801" t="s">
        <v>25</v>
      </c>
      <c r="G3801">
        <v>24</v>
      </c>
      <c r="H3801">
        <v>21</v>
      </c>
      <c r="I3801">
        <v>2.6208</v>
      </c>
      <c r="J3801">
        <v>504</v>
      </c>
      <c r="K3801">
        <v>62.8992</v>
      </c>
      <c r="L3801" t="s">
        <v>127</v>
      </c>
    </row>
    <row r="3802" spans="1:12" x14ac:dyDescent="0.25">
      <c r="A3802" t="s">
        <v>9</v>
      </c>
      <c r="B3802" s="1">
        <v>44529</v>
      </c>
      <c r="C3802">
        <v>11</v>
      </c>
      <c r="D3802">
        <v>2021</v>
      </c>
      <c r="E3802" t="s">
        <v>10</v>
      </c>
      <c r="F3802" t="s">
        <v>12</v>
      </c>
      <c r="G3802">
        <v>15</v>
      </c>
      <c r="H3802">
        <v>21</v>
      </c>
      <c r="I3802">
        <v>6.4280999999999997</v>
      </c>
      <c r="J3802">
        <v>315</v>
      </c>
      <c r="K3802">
        <v>96.421499999999995</v>
      </c>
      <c r="L3802" t="s">
        <v>127</v>
      </c>
    </row>
    <row r="3803" spans="1:12" x14ac:dyDescent="0.25">
      <c r="A3803" t="s">
        <v>9</v>
      </c>
      <c r="B3803" s="1">
        <v>44529</v>
      </c>
      <c r="C3803">
        <v>11</v>
      </c>
      <c r="D3803">
        <v>2021</v>
      </c>
      <c r="E3803" t="s">
        <v>31</v>
      </c>
      <c r="F3803" t="s">
        <v>52</v>
      </c>
      <c r="G3803">
        <v>6</v>
      </c>
      <c r="H3803">
        <v>18</v>
      </c>
      <c r="I3803">
        <v>6.4728000000000003</v>
      </c>
      <c r="J3803">
        <v>108</v>
      </c>
      <c r="K3803">
        <v>38.836799999999997</v>
      </c>
      <c r="L3803" t="s">
        <v>127</v>
      </c>
    </row>
    <row r="3804" spans="1:12" x14ac:dyDescent="0.25">
      <c r="A3804" t="s">
        <v>9</v>
      </c>
      <c r="B3804" s="1">
        <v>44529</v>
      </c>
      <c r="C3804">
        <v>11</v>
      </c>
      <c r="D3804">
        <v>2021</v>
      </c>
      <c r="E3804" t="s">
        <v>10</v>
      </c>
      <c r="F3804" t="s">
        <v>12</v>
      </c>
      <c r="G3804">
        <v>15</v>
      </c>
      <c r="H3804">
        <v>21</v>
      </c>
      <c r="I3804">
        <v>6.4280999999999997</v>
      </c>
      <c r="J3804">
        <v>315</v>
      </c>
      <c r="K3804">
        <v>96.421499999999995</v>
      </c>
      <c r="L3804" t="s">
        <v>127</v>
      </c>
    </row>
    <row r="3805" spans="1:12" x14ac:dyDescent="0.25">
      <c r="A3805" t="s">
        <v>9</v>
      </c>
      <c r="B3805" s="1">
        <v>44529</v>
      </c>
      <c r="C3805">
        <v>11</v>
      </c>
      <c r="D3805">
        <v>2021</v>
      </c>
      <c r="E3805" t="s">
        <v>13</v>
      </c>
      <c r="F3805" t="s">
        <v>25</v>
      </c>
      <c r="G3805">
        <v>24</v>
      </c>
      <c r="H3805">
        <v>21</v>
      </c>
      <c r="I3805">
        <v>2.6208</v>
      </c>
      <c r="J3805">
        <v>504</v>
      </c>
      <c r="K3805">
        <v>62.8992</v>
      </c>
      <c r="L3805" t="s">
        <v>127</v>
      </c>
    </row>
    <row r="3806" spans="1:12" x14ac:dyDescent="0.25">
      <c r="A3806" t="s">
        <v>9</v>
      </c>
      <c r="B3806" s="1">
        <v>44529</v>
      </c>
      <c r="C3806">
        <v>11</v>
      </c>
      <c r="D3806">
        <v>2021</v>
      </c>
      <c r="E3806" t="s">
        <v>10</v>
      </c>
      <c r="F3806" t="s">
        <v>33</v>
      </c>
      <c r="G3806">
        <v>30</v>
      </c>
      <c r="H3806">
        <v>12.5</v>
      </c>
      <c r="I3806">
        <v>12.188800000000001</v>
      </c>
      <c r="J3806">
        <v>375</v>
      </c>
      <c r="K3806">
        <v>365.66399999999999</v>
      </c>
      <c r="L3806" t="s">
        <v>127</v>
      </c>
    </row>
    <row r="3807" spans="1:12" x14ac:dyDescent="0.25">
      <c r="A3807" t="s">
        <v>9</v>
      </c>
      <c r="B3807" s="1">
        <v>44529</v>
      </c>
      <c r="C3807">
        <v>11</v>
      </c>
      <c r="D3807">
        <v>2021</v>
      </c>
      <c r="E3807" t="s">
        <v>28</v>
      </c>
      <c r="F3807" t="s">
        <v>39</v>
      </c>
      <c r="G3807">
        <v>14</v>
      </c>
      <c r="H3807">
        <v>17.45</v>
      </c>
      <c r="I3807">
        <v>3.9279999999999999</v>
      </c>
      <c r="J3807">
        <v>244.3</v>
      </c>
      <c r="K3807">
        <v>54.991999999999997</v>
      </c>
      <c r="L3807" t="s">
        <v>127</v>
      </c>
    </row>
    <row r="3808" spans="1:12" x14ac:dyDescent="0.25">
      <c r="A3808" t="s">
        <v>9</v>
      </c>
      <c r="B3808" s="1">
        <v>44529</v>
      </c>
      <c r="C3808">
        <v>11</v>
      </c>
      <c r="D3808">
        <v>2021</v>
      </c>
      <c r="E3808" t="s">
        <v>28</v>
      </c>
      <c r="F3808" t="s">
        <v>39</v>
      </c>
      <c r="G3808">
        <v>14</v>
      </c>
      <c r="H3808">
        <v>17.45</v>
      </c>
      <c r="I3808">
        <v>3.9279999999999999</v>
      </c>
      <c r="J3808">
        <v>244.3</v>
      </c>
      <c r="K3808">
        <v>54.991999999999997</v>
      </c>
      <c r="L3808" t="s">
        <v>127</v>
      </c>
    </row>
    <row r="3809" spans="1:12" x14ac:dyDescent="0.25">
      <c r="A3809" t="s">
        <v>9</v>
      </c>
      <c r="B3809" s="1">
        <v>44529</v>
      </c>
      <c r="C3809">
        <v>11</v>
      </c>
      <c r="D3809">
        <v>2021</v>
      </c>
      <c r="E3809" t="s">
        <v>31</v>
      </c>
      <c r="F3809" t="s">
        <v>52</v>
      </c>
      <c r="G3809">
        <v>6</v>
      </c>
      <c r="H3809">
        <v>18</v>
      </c>
      <c r="I3809">
        <v>6.4728000000000003</v>
      </c>
      <c r="J3809">
        <v>108</v>
      </c>
      <c r="K3809">
        <v>38.836799999999997</v>
      </c>
      <c r="L3809" t="s">
        <v>127</v>
      </c>
    </row>
    <row r="3810" spans="1:12" x14ac:dyDescent="0.25">
      <c r="A3810" t="s">
        <v>9</v>
      </c>
      <c r="B3810" s="1">
        <v>44529</v>
      </c>
      <c r="C3810">
        <v>11</v>
      </c>
      <c r="D3810">
        <v>2021</v>
      </c>
      <c r="E3810" t="s">
        <v>10</v>
      </c>
      <c r="F3810" t="s">
        <v>33</v>
      </c>
      <c r="G3810">
        <v>30</v>
      </c>
      <c r="H3810">
        <v>12.5</v>
      </c>
      <c r="I3810">
        <v>12.188800000000001</v>
      </c>
      <c r="J3810">
        <v>375</v>
      </c>
      <c r="K3810">
        <v>365.66399999999999</v>
      </c>
      <c r="L3810" t="s">
        <v>127</v>
      </c>
    </row>
    <row r="3811" spans="1:12" x14ac:dyDescent="0.25">
      <c r="A3811" t="s">
        <v>9</v>
      </c>
      <c r="B3811" s="1">
        <v>44529</v>
      </c>
      <c r="C3811">
        <v>11</v>
      </c>
      <c r="D3811">
        <v>2021</v>
      </c>
      <c r="E3811" t="s">
        <v>13</v>
      </c>
      <c r="F3811" t="s">
        <v>25</v>
      </c>
      <c r="G3811">
        <v>24</v>
      </c>
      <c r="H3811">
        <v>21</v>
      </c>
      <c r="I3811">
        <v>2.6208</v>
      </c>
      <c r="J3811">
        <v>504</v>
      </c>
      <c r="K3811">
        <v>62.8992</v>
      </c>
      <c r="L3811" t="s">
        <v>127</v>
      </c>
    </row>
    <row r="3812" spans="1:12" x14ac:dyDescent="0.25">
      <c r="A3812" t="s">
        <v>9</v>
      </c>
      <c r="B3812" s="1">
        <v>44529</v>
      </c>
      <c r="C3812">
        <v>11</v>
      </c>
      <c r="D3812">
        <v>2021</v>
      </c>
      <c r="E3812" t="s">
        <v>10</v>
      </c>
      <c r="F3812" t="s">
        <v>12</v>
      </c>
      <c r="G3812">
        <v>15</v>
      </c>
      <c r="H3812">
        <v>21</v>
      </c>
      <c r="I3812">
        <v>6.4280999999999997</v>
      </c>
      <c r="J3812">
        <v>315</v>
      </c>
      <c r="K3812">
        <v>96.421499999999995</v>
      </c>
      <c r="L3812" t="s">
        <v>127</v>
      </c>
    </row>
    <row r="3813" spans="1:12" x14ac:dyDescent="0.25">
      <c r="A3813" t="s">
        <v>9</v>
      </c>
      <c r="B3813" s="1">
        <v>44529</v>
      </c>
      <c r="C3813">
        <v>11</v>
      </c>
      <c r="D3813">
        <v>2021</v>
      </c>
      <c r="E3813" t="s">
        <v>13</v>
      </c>
      <c r="F3813" t="s">
        <v>91</v>
      </c>
      <c r="G3813">
        <v>20</v>
      </c>
      <c r="H3813">
        <v>9</v>
      </c>
      <c r="I3813">
        <v>7.4565000000000001</v>
      </c>
      <c r="J3813">
        <v>180</v>
      </c>
      <c r="K3813">
        <v>149.13</v>
      </c>
      <c r="L3813" t="s">
        <v>118</v>
      </c>
    </row>
    <row r="3814" spans="1:12" x14ac:dyDescent="0.25">
      <c r="A3814" t="s">
        <v>9</v>
      </c>
      <c r="B3814" s="1">
        <v>44529</v>
      </c>
      <c r="C3814">
        <v>11</v>
      </c>
      <c r="D3814">
        <v>2021</v>
      </c>
      <c r="E3814" t="s">
        <v>28</v>
      </c>
      <c r="F3814" t="s">
        <v>50</v>
      </c>
      <c r="G3814">
        <v>20</v>
      </c>
      <c r="H3814">
        <v>49.3</v>
      </c>
      <c r="I3814">
        <v>30.723800000000001</v>
      </c>
      <c r="J3814">
        <v>986</v>
      </c>
      <c r="K3814">
        <v>614.476</v>
      </c>
      <c r="L3814" t="s">
        <v>118</v>
      </c>
    </row>
    <row r="3815" spans="1:12" x14ac:dyDescent="0.25">
      <c r="A3815" t="s">
        <v>9</v>
      </c>
      <c r="B3815" s="1">
        <v>44529</v>
      </c>
      <c r="C3815">
        <v>11</v>
      </c>
      <c r="D3815">
        <v>2021</v>
      </c>
      <c r="E3815" t="s">
        <v>28</v>
      </c>
      <c r="F3815" t="s">
        <v>39</v>
      </c>
      <c r="G3815">
        <v>30</v>
      </c>
      <c r="H3815">
        <v>17.45</v>
      </c>
      <c r="I3815">
        <v>11.752599999999999</v>
      </c>
      <c r="J3815">
        <v>523.5</v>
      </c>
      <c r="K3815">
        <v>352.57799999999997</v>
      </c>
      <c r="L3815" t="s">
        <v>118</v>
      </c>
    </row>
    <row r="3816" spans="1:12" x14ac:dyDescent="0.25">
      <c r="A3816" t="s">
        <v>9</v>
      </c>
      <c r="B3816" s="1">
        <v>44529</v>
      </c>
      <c r="C3816">
        <v>11</v>
      </c>
      <c r="D3816">
        <v>2021</v>
      </c>
      <c r="E3816" t="s">
        <v>19</v>
      </c>
      <c r="F3816" t="s">
        <v>44</v>
      </c>
      <c r="G3816">
        <v>10</v>
      </c>
      <c r="H3816">
        <v>13</v>
      </c>
      <c r="I3816">
        <v>8.4565000000000001</v>
      </c>
      <c r="J3816">
        <v>130</v>
      </c>
      <c r="K3816">
        <v>84.564999999999998</v>
      </c>
      <c r="L3816" t="s">
        <v>118</v>
      </c>
    </row>
    <row r="3817" spans="1:12" x14ac:dyDescent="0.25">
      <c r="A3817" t="s">
        <v>9</v>
      </c>
      <c r="B3817" s="1">
        <v>44529</v>
      </c>
      <c r="C3817">
        <v>11</v>
      </c>
      <c r="D3817">
        <v>2021</v>
      </c>
      <c r="E3817" t="s">
        <v>19</v>
      </c>
      <c r="F3817" t="s">
        <v>44</v>
      </c>
      <c r="G3817">
        <v>10</v>
      </c>
      <c r="H3817">
        <v>13</v>
      </c>
      <c r="I3817">
        <v>8.4565000000000001</v>
      </c>
      <c r="J3817">
        <v>130</v>
      </c>
      <c r="K3817">
        <v>84.564999999999998</v>
      </c>
      <c r="L3817" t="s">
        <v>118</v>
      </c>
    </row>
    <row r="3818" spans="1:12" x14ac:dyDescent="0.25">
      <c r="A3818" t="s">
        <v>9</v>
      </c>
      <c r="B3818" s="1">
        <v>44529</v>
      </c>
      <c r="C3818">
        <v>11</v>
      </c>
      <c r="D3818">
        <v>2021</v>
      </c>
      <c r="E3818" t="s">
        <v>28</v>
      </c>
      <c r="F3818" t="s">
        <v>50</v>
      </c>
      <c r="G3818">
        <v>20</v>
      </c>
      <c r="H3818">
        <v>49.3</v>
      </c>
      <c r="I3818">
        <v>30.723800000000001</v>
      </c>
      <c r="J3818">
        <v>986</v>
      </c>
      <c r="K3818">
        <v>614.476</v>
      </c>
      <c r="L3818" t="s">
        <v>118</v>
      </c>
    </row>
    <row r="3819" spans="1:12" x14ac:dyDescent="0.25">
      <c r="A3819" t="s">
        <v>9</v>
      </c>
      <c r="B3819" s="1">
        <v>44529</v>
      </c>
      <c r="C3819">
        <v>11</v>
      </c>
      <c r="D3819">
        <v>2021</v>
      </c>
      <c r="E3819" t="s">
        <v>28</v>
      </c>
      <c r="F3819" t="s">
        <v>39</v>
      </c>
      <c r="G3819">
        <v>30</v>
      </c>
      <c r="H3819">
        <v>17.45</v>
      </c>
      <c r="I3819">
        <v>11.752599999999999</v>
      </c>
      <c r="J3819">
        <v>523.5</v>
      </c>
      <c r="K3819">
        <v>352.57799999999997</v>
      </c>
      <c r="L3819" t="s">
        <v>118</v>
      </c>
    </row>
    <row r="3820" spans="1:12" x14ac:dyDescent="0.25">
      <c r="A3820" t="s">
        <v>9</v>
      </c>
      <c r="B3820" s="1">
        <v>44529</v>
      </c>
      <c r="C3820">
        <v>11</v>
      </c>
      <c r="D3820">
        <v>2021</v>
      </c>
      <c r="E3820" t="s">
        <v>13</v>
      </c>
      <c r="F3820" t="s">
        <v>91</v>
      </c>
      <c r="G3820">
        <v>20</v>
      </c>
      <c r="H3820">
        <v>9</v>
      </c>
      <c r="I3820">
        <v>7.4565000000000001</v>
      </c>
      <c r="J3820">
        <v>180</v>
      </c>
      <c r="K3820">
        <v>149.13</v>
      </c>
      <c r="L3820" t="s">
        <v>118</v>
      </c>
    </row>
    <row r="3821" spans="1:12" x14ac:dyDescent="0.25">
      <c r="A3821" t="s">
        <v>9</v>
      </c>
      <c r="B3821" s="1">
        <v>44529</v>
      </c>
      <c r="C3821">
        <v>11</v>
      </c>
      <c r="D3821">
        <v>2021</v>
      </c>
      <c r="E3821" t="s">
        <v>19</v>
      </c>
      <c r="F3821" t="s">
        <v>44</v>
      </c>
      <c r="G3821">
        <v>10</v>
      </c>
      <c r="H3821">
        <v>13</v>
      </c>
      <c r="I3821">
        <v>8.4565000000000001</v>
      </c>
      <c r="J3821">
        <v>130</v>
      </c>
      <c r="K3821">
        <v>84.564999999999998</v>
      </c>
      <c r="L3821" t="s">
        <v>118</v>
      </c>
    </row>
    <row r="3822" spans="1:12" x14ac:dyDescent="0.25">
      <c r="A3822" t="s">
        <v>9</v>
      </c>
      <c r="B3822" s="1">
        <v>44529</v>
      </c>
      <c r="C3822">
        <v>11</v>
      </c>
      <c r="D3822">
        <v>2021</v>
      </c>
      <c r="E3822" t="s">
        <v>13</v>
      </c>
      <c r="F3822" t="s">
        <v>91</v>
      </c>
      <c r="G3822">
        <v>20</v>
      </c>
      <c r="H3822">
        <v>9</v>
      </c>
      <c r="I3822">
        <v>7.4565000000000001</v>
      </c>
      <c r="J3822">
        <v>180</v>
      </c>
      <c r="K3822">
        <v>149.13</v>
      </c>
      <c r="L3822" t="s">
        <v>118</v>
      </c>
    </row>
    <row r="3823" spans="1:12" x14ac:dyDescent="0.25">
      <c r="A3823" t="s">
        <v>9</v>
      </c>
      <c r="B3823" s="1">
        <v>44529</v>
      </c>
      <c r="C3823">
        <v>11</v>
      </c>
      <c r="D3823">
        <v>2021</v>
      </c>
      <c r="E3823" t="s">
        <v>28</v>
      </c>
      <c r="F3823" t="s">
        <v>50</v>
      </c>
      <c r="G3823">
        <v>20</v>
      </c>
      <c r="H3823">
        <v>49.3</v>
      </c>
      <c r="I3823">
        <v>30.723800000000001</v>
      </c>
      <c r="J3823">
        <v>986</v>
      </c>
      <c r="K3823">
        <v>614.476</v>
      </c>
      <c r="L3823" t="s">
        <v>118</v>
      </c>
    </row>
    <row r="3824" spans="1:12" x14ac:dyDescent="0.25">
      <c r="A3824" t="s">
        <v>9</v>
      </c>
      <c r="B3824" s="1">
        <v>44529</v>
      </c>
      <c r="C3824">
        <v>11</v>
      </c>
      <c r="D3824">
        <v>2021</v>
      </c>
      <c r="E3824" t="s">
        <v>28</v>
      </c>
      <c r="F3824" t="s">
        <v>39</v>
      </c>
      <c r="G3824">
        <v>30</v>
      </c>
      <c r="H3824">
        <v>17.45</v>
      </c>
      <c r="I3824">
        <v>11.752599999999999</v>
      </c>
      <c r="J3824">
        <v>523.5</v>
      </c>
      <c r="K3824">
        <v>352.57799999999997</v>
      </c>
      <c r="L3824" t="s">
        <v>118</v>
      </c>
    </row>
    <row r="3825" spans="1:12" x14ac:dyDescent="0.25">
      <c r="A3825" t="s">
        <v>15</v>
      </c>
      <c r="B3825" s="1">
        <v>44532</v>
      </c>
      <c r="C3825">
        <v>12</v>
      </c>
      <c r="D3825">
        <v>2021</v>
      </c>
      <c r="E3825" t="s">
        <v>28</v>
      </c>
      <c r="F3825" t="s">
        <v>70</v>
      </c>
      <c r="G3825">
        <v>35</v>
      </c>
      <c r="H3825">
        <v>9.1999999999999993</v>
      </c>
      <c r="I3825">
        <v>6.8042999999999996</v>
      </c>
      <c r="J3825">
        <v>322</v>
      </c>
      <c r="K3825">
        <v>238.15049999999999</v>
      </c>
      <c r="L3825" t="s">
        <v>125</v>
      </c>
    </row>
    <row r="3826" spans="1:12" x14ac:dyDescent="0.25">
      <c r="A3826" t="s">
        <v>15</v>
      </c>
      <c r="B3826" s="1">
        <v>44532</v>
      </c>
      <c r="C3826">
        <v>12</v>
      </c>
      <c r="D3826">
        <v>2021</v>
      </c>
      <c r="E3826" t="s">
        <v>31</v>
      </c>
      <c r="F3826" t="s">
        <v>37</v>
      </c>
      <c r="G3826">
        <v>18</v>
      </c>
      <c r="H3826">
        <v>4.5</v>
      </c>
      <c r="I3826">
        <v>4.4420000000000002</v>
      </c>
      <c r="J3826">
        <v>81</v>
      </c>
      <c r="K3826">
        <v>79.956000000000003</v>
      </c>
      <c r="L3826" t="s">
        <v>125</v>
      </c>
    </row>
    <row r="3827" spans="1:12" x14ac:dyDescent="0.25">
      <c r="A3827" t="s">
        <v>15</v>
      </c>
      <c r="B3827" s="1">
        <v>44532</v>
      </c>
      <c r="C3827">
        <v>12</v>
      </c>
      <c r="D3827">
        <v>2021</v>
      </c>
      <c r="E3827" t="s">
        <v>16</v>
      </c>
      <c r="F3827" t="s">
        <v>18</v>
      </c>
      <c r="G3827">
        <v>20</v>
      </c>
      <c r="H3827">
        <v>53</v>
      </c>
      <c r="I3827">
        <v>13.1122</v>
      </c>
      <c r="J3827">
        <v>1060</v>
      </c>
      <c r="K3827">
        <v>262.24400000000003</v>
      </c>
      <c r="L3827" t="s">
        <v>125</v>
      </c>
    </row>
    <row r="3828" spans="1:12" x14ac:dyDescent="0.25">
      <c r="A3828" t="s">
        <v>15</v>
      </c>
      <c r="B3828" s="1">
        <v>44532</v>
      </c>
      <c r="C3828">
        <v>12</v>
      </c>
      <c r="D3828">
        <v>2021</v>
      </c>
      <c r="E3828" t="s">
        <v>16</v>
      </c>
      <c r="F3828" t="s">
        <v>17</v>
      </c>
      <c r="G3828">
        <v>30</v>
      </c>
      <c r="H3828">
        <v>23.25</v>
      </c>
      <c r="I3828">
        <v>14.9498</v>
      </c>
      <c r="J3828">
        <v>697.5</v>
      </c>
      <c r="K3828">
        <v>448.49400000000003</v>
      </c>
      <c r="L3828" t="s">
        <v>125</v>
      </c>
    </row>
    <row r="3829" spans="1:12" x14ac:dyDescent="0.25">
      <c r="A3829" t="s">
        <v>15</v>
      </c>
      <c r="B3829" s="1">
        <v>44532</v>
      </c>
      <c r="C3829">
        <v>12</v>
      </c>
      <c r="D3829">
        <v>2021</v>
      </c>
      <c r="E3829" t="s">
        <v>13</v>
      </c>
      <c r="F3829" t="s">
        <v>53</v>
      </c>
      <c r="G3829">
        <v>40</v>
      </c>
      <c r="H3829">
        <v>38</v>
      </c>
      <c r="I3829">
        <v>20.8126</v>
      </c>
      <c r="J3829">
        <v>1520</v>
      </c>
      <c r="K3829">
        <v>832.50400000000002</v>
      </c>
      <c r="L3829" t="s">
        <v>125</v>
      </c>
    </row>
    <row r="3830" spans="1:12" x14ac:dyDescent="0.25">
      <c r="A3830" t="s">
        <v>15</v>
      </c>
      <c r="B3830" s="1">
        <v>44532</v>
      </c>
      <c r="C3830">
        <v>12</v>
      </c>
      <c r="D3830">
        <v>2021</v>
      </c>
      <c r="E3830" t="s">
        <v>31</v>
      </c>
      <c r="F3830" t="s">
        <v>37</v>
      </c>
      <c r="G3830">
        <v>18</v>
      </c>
      <c r="H3830">
        <v>4.5</v>
      </c>
      <c r="I3830">
        <v>4.4420000000000002</v>
      </c>
      <c r="J3830">
        <v>81</v>
      </c>
      <c r="K3830">
        <v>79.956000000000003</v>
      </c>
      <c r="L3830" t="s">
        <v>125</v>
      </c>
    </row>
    <row r="3831" spans="1:12" x14ac:dyDescent="0.25">
      <c r="A3831" t="s">
        <v>15</v>
      </c>
      <c r="B3831" s="1">
        <v>44532</v>
      </c>
      <c r="C3831">
        <v>12</v>
      </c>
      <c r="D3831">
        <v>2021</v>
      </c>
      <c r="E3831" t="s">
        <v>28</v>
      </c>
      <c r="F3831" t="s">
        <v>70</v>
      </c>
      <c r="G3831">
        <v>35</v>
      </c>
      <c r="H3831">
        <v>9.1999999999999993</v>
      </c>
      <c r="I3831">
        <v>6.8042999999999996</v>
      </c>
      <c r="J3831">
        <v>322</v>
      </c>
      <c r="K3831">
        <v>238.15049999999999</v>
      </c>
      <c r="L3831" t="s">
        <v>125</v>
      </c>
    </row>
    <row r="3832" spans="1:12" x14ac:dyDescent="0.25">
      <c r="A3832" t="s">
        <v>15</v>
      </c>
      <c r="B3832" s="1">
        <v>44532</v>
      </c>
      <c r="C3832">
        <v>12</v>
      </c>
      <c r="D3832">
        <v>2021</v>
      </c>
      <c r="E3832" t="s">
        <v>16</v>
      </c>
      <c r="F3832" t="s">
        <v>17</v>
      </c>
      <c r="G3832">
        <v>30</v>
      </c>
      <c r="H3832">
        <v>23.25</v>
      </c>
      <c r="I3832">
        <v>14.9498</v>
      </c>
      <c r="J3832">
        <v>697.5</v>
      </c>
      <c r="K3832">
        <v>448.49400000000003</v>
      </c>
      <c r="L3832" t="s">
        <v>125</v>
      </c>
    </row>
    <row r="3833" spans="1:12" x14ac:dyDescent="0.25">
      <c r="A3833" t="s">
        <v>15</v>
      </c>
      <c r="B3833" s="1">
        <v>44532</v>
      </c>
      <c r="C3833">
        <v>12</v>
      </c>
      <c r="D3833">
        <v>2021</v>
      </c>
      <c r="E3833" t="s">
        <v>16</v>
      </c>
      <c r="F3833" t="s">
        <v>18</v>
      </c>
      <c r="G3833">
        <v>20</v>
      </c>
      <c r="H3833">
        <v>53</v>
      </c>
      <c r="I3833">
        <v>13.1122</v>
      </c>
      <c r="J3833">
        <v>1060</v>
      </c>
      <c r="K3833">
        <v>262.24400000000003</v>
      </c>
      <c r="L3833" t="s">
        <v>125</v>
      </c>
    </row>
    <row r="3834" spans="1:12" x14ac:dyDescent="0.25">
      <c r="A3834" t="s">
        <v>15</v>
      </c>
      <c r="B3834" s="1">
        <v>44532</v>
      </c>
      <c r="C3834">
        <v>12</v>
      </c>
      <c r="D3834">
        <v>2021</v>
      </c>
      <c r="E3834" t="s">
        <v>13</v>
      </c>
      <c r="F3834" t="s">
        <v>53</v>
      </c>
      <c r="G3834">
        <v>40</v>
      </c>
      <c r="H3834">
        <v>38</v>
      </c>
      <c r="I3834">
        <v>20.8126</v>
      </c>
      <c r="J3834">
        <v>1520</v>
      </c>
      <c r="K3834">
        <v>832.50400000000002</v>
      </c>
      <c r="L3834" t="s">
        <v>125</v>
      </c>
    </row>
    <row r="3835" spans="1:12" x14ac:dyDescent="0.25">
      <c r="A3835" t="s">
        <v>15</v>
      </c>
      <c r="B3835" s="1">
        <v>44532</v>
      </c>
      <c r="C3835">
        <v>12</v>
      </c>
      <c r="D3835">
        <v>2021</v>
      </c>
      <c r="E3835" t="s">
        <v>16</v>
      </c>
      <c r="F3835" t="s">
        <v>18</v>
      </c>
      <c r="G3835">
        <v>20</v>
      </c>
      <c r="H3835">
        <v>53</v>
      </c>
      <c r="I3835">
        <v>13.1122</v>
      </c>
      <c r="J3835">
        <v>1060</v>
      </c>
      <c r="K3835">
        <v>262.24400000000003</v>
      </c>
      <c r="L3835" t="s">
        <v>125</v>
      </c>
    </row>
    <row r="3836" spans="1:12" x14ac:dyDescent="0.25">
      <c r="A3836" t="s">
        <v>15</v>
      </c>
      <c r="B3836" s="1">
        <v>44532</v>
      </c>
      <c r="C3836">
        <v>12</v>
      </c>
      <c r="D3836">
        <v>2021</v>
      </c>
      <c r="E3836" t="s">
        <v>16</v>
      </c>
      <c r="F3836" t="s">
        <v>17</v>
      </c>
      <c r="G3836">
        <v>30</v>
      </c>
      <c r="H3836">
        <v>23.25</v>
      </c>
      <c r="I3836">
        <v>14.9498</v>
      </c>
      <c r="J3836">
        <v>697.5</v>
      </c>
      <c r="K3836">
        <v>448.49400000000003</v>
      </c>
      <c r="L3836" t="s">
        <v>125</v>
      </c>
    </row>
    <row r="3837" spans="1:12" x14ac:dyDescent="0.25">
      <c r="A3837" t="s">
        <v>15</v>
      </c>
      <c r="B3837" s="1">
        <v>44532</v>
      </c>
      <c r="C3837">
        <v>12</v>
      </c>
      <c r="D3837">
        <v>2021</v>
      </c>
      <c r="E3837" t="s">
        <v>31</v>
      </c>
      <c r="F3837" t="s">
        <v>37</v>
      </c>
      <c r="G3837">
        <v>18</v>
      </c>
      <c r="H3837">
        <v>4.5</v>
      </c>
      <c r="I3837">
        <v>4.4420000000000002</v>
      </c>
      <c r="J3837">
        <v>81</v>
      </c>
      <c r="K3837">
        <v>79.956000000000003</v>
      </c>
      <c r="L3837" t="s">
        <v>125</v>
      </c>
    </row>
    <row r="3838" spans="1:12" x14ac:dyDescent="0.25">
      <c r="A3838" t="s">
        <v>15</v>
      </c>
      <c r="B3838" s="1">
        <v>44532</v>
      </c>
      <c r="C3838">
        <v>12</v>
      </c>
      <c r="D3838">
        <v>2021</v>
      </c>
      <c r="E3838" t="s">
        <v>13</v>
      </c>
      <c r="F3838" t="s">
        <v>53</v>
      </c>
      <c r="G3838">
        <v>40</v>
      </c>
      <c r="H3838">
        <v>38</v>
      </c>
      <c r="I3838">
        <v>20.8126</v>
      </c>
      <c r="J3838">
        <v>1520</v>
      </c>
      <c r="K3838">
        <v>832.50400000000002</v>
      </c>
      <c r="L3838" t="s">
        <v>125</v>
      </c>
    </row>
    <row r="3839" spans="1:12" x14ac:dyDescent="0.25">
      <c r="A3839" t="s">
        <v>15</v>
      </c>
      <c r="B3839" s="1">
        <v>44532</v>
      </c>
      <c r="C3839">
        <v>12</v>
      </c>
      <c r="D3839">
        <v>2021</v>
      </c>
      <c r="E3839" t="s">
        <v>28</v>
      </c>
      <c r="F3839" t="s">
        <v>70</v>
      </c>
      <c r="G3839">
        <v>35</v>
      </c>
      <c r="H3839">
        <v>9.1999999999999993</v>
      </c>
      <c r="I3839">
        <v>6.8042999999999996</v>
      </c>
      <c r="J3839">
        <v>322</v>
      </c>
      <c r="K3839">
        <v>238.15049999999999</v>
      </c>
      <c r="L3839" t="s">
        <v>125</v>
      </c>
    </row>
    <row r="3840" spans="1:12" x14ac:dyDescent="0.25">
      <c r="A3840" t="s">
        <v>15</v>
      </c>
      <c r="B3840" s="1">
        <v>44532</v>
      </c>
      <c r="C3840">
        <v>12</v>
      </c>
      <c r="D3840">
        <v>2021</v>
      </c>
      <c r="E3840" t="s">
        <v>16</v>
      </c>
      <c r="F3840" t="s">
        <v>18</v>
      </c>
      <c r="G3840">
        <v>20</v>
      </c>
      <c r="H3840">
        <v>53</v>
      </c>
      <c r="I3840">
        <v>13.1122</v>
      </c>
      <c r="J3840">
        <v>1060</v>
      </c>
      <c r="K3840">
        <v>262.24400000000003</v>
      </c>
      <c r="L3840" t="s">
        <v>125</v>
      </c>
    </row>
    <row r="3841" spans="1:12" x14ac:dyDescent="0.25">
      <c r="A3841" t="s">
        <v>15</v>
      </c>
      <c r="B3841" s="1">
        <v>44532</v>
      </c>
      <c r="C3841">
        <v>12</v>
      </c>
      <c r="D3841">
        <v>2021</v>
      </c>
      <c r="E3841" t="s">
        <v>28</v>
      </c>
      <c r="F3841" t="s">
        <v>70</v>
      </c>
      <c r="G3841">
        <v>35</v>
      </c>
      <c r="H3841">
        <v>9.1999999999999993</v>
      </c>
      <c r="I3841">
        <v>6.8042999999999996</v>
      </c>
      <c r="J3841">
        <v>322</v>
      </c>
      <c r="K3841">
        <v>238.15049999999999</v>
      </c>
      <c r="L3841" t="s">
        <v>125</v>
      </c>
    </row>
    <row r="3842" spans="1:12" x14ac:dyDescent="0.25">
      <c r="A3842" t="s">
        <v>15</v>
      </c>
      <c r="B3842" s="1">
        <v>44532</v>
      </c>
      <c r="C3842">
        <v>12</v>
      </c>
      <c r="D3842">
        <v>2021</v>
      </c>
      <c r="E3842" t="s">
        <v>16</v>
      </c>
      <c r="F3842" t="s">
        <v>17</v>
      </c>
      <c r="G3842">
        <v>30</v>
      </c>
      <c r="H3842">
        <v>23.25</v>
      </c>
      <c r="I3842">
        <v>14.9498</v>
      </c>
      <c r="J3842">
        <v>697.5</v>
      </c>
      <c r="K3842">
        <v>448.49400000000003</v>
      </c>
      <c r="L3842" t="s">
        <v>125</v>
      </c>
    </row>
    <row r="3843" spans="1:12" x14ac:dyDescent="0.25">
      <c r="A3843" t="s">
        <v>15</v>
      </c>
      <c r="B3843" s="1">
        <v>44532</v>
      </c>
      <c r="C3843">
        <v>12</v>
      </c>
      <c r="D3843">
        <v>2021</v>
      </c>
      <c r="E3843" t="s">
        <v>31</v>
      </c>
      <c r="F3843" t="s">
        <v>37</v>
      </c>
      <c r="G3843">
        <v>18</v>
      </c>
      <c r="H3843">
        <v>4.5</v>
      </c>
      <c r="I3843">
        <v>4.4420000000000002</v>
      </c>
      <c r="J3843">
        <v>81</v>
      </c>
      <c r="K3843">
        <v>79.956000000000003</v>
      </c>
      <c r="L3843" t="s">
        <v>125</v>
      </c>
    </row>
    <row r="3844" spans="1:12" x14ac:dyDescent="0.25">
      <c r="A3844" t="s">
        <v>15</v>
      </c>
      <c r="B3844" s="1">
        <v>44532</v>
      </c>
      <c r="C3844">
        <v>12</v>
      </c>
      <c r="D3844">
        <v>2021</v>
      </c>
      <c r="E3844" t="s">
        <v>13</v>
      </c>
      <c r="F3844" t="s">
        <v>53</v>
      </c>
      <c r="G3844">
        <v>40</v>
      </c>
      <c r="H3844">
        <v>38</v>
      </c>
      <c r="I3844">
        <v>20.8126</v>
      </c>
      <c r="J3844">
        <v>1520</v>
      </c>
      <c r="K3844">
        <v>832.50400000000002</v>
      </c>
      <c r="L3844" t="s">
        <v>125</v>
      </c>
    </row>
    <row r="3845" spans="1:12" x14ac:dyDescent="0.25">
      <c r="A3845" t="s">
        <v>15</v>
      </c>
      <c r="B3845" s="1">
        <v>44532</v>
      </c>
      <c r="C3845">
        <v>12</v>
      </c>
      <c r="D3845">
        <v>2021</v>
      </c>
      <c r="E3845" t="s">
        <v>13</v>
      </c>
      <c r="F3845" t="s">
        <v>53</v>
      </c>
      <c r="G3845">
        <v>40</v>
      </c>
      <c r="H3845">
        <v>38</v>
      </c>
      <c r="I3845">
        <v>20.8126</v>
      </c>
      <c r="J3845">
        <v>1520</v>
      </c>
      <c r="K3845">
        <v>832.50400000000002</v>
      </c>
      <c r="L3845" t="s">
        <v>125</v>
      </c>
    </row>
    <row r="3846" spans="1:12" x14ac:dyDescent="0.25">
      <c r="A3846" t="s">
        <v>15</v>
      </c>
      <c r="B3846" s="1">
        <v>44532</v>
      </c>
      <c r="C3846">
        <v>12</v>
      </c>
      <c r="D3846">
        <v>2021</v>
      </c>
      <c r="E3846" t="s">
        <v>31</v>
      </c>
      <c r="F3846" t="s">
        <v>37</v>
      </c>
      <c r="G3846">
        <v>18</v>
      </c>
      <c r="H3846">
        <v>4.5</v>
      </c>
      <c r="I3846">
        <v>4.4420000000000002</v>
      </c>
      <c r="J3846">
        <v>81</v>
      </c>
      <c r="K3846">
        <v>79.956000000000003</v>
      </c>
      <c r="L3846" t="s">
        <v>125</v>
      </c>
    </row>
    <row r="3847" spans="1:12" x14ac:dyDescent="0.25">
      <c r="A3847" t="s">
        <v>15</v>
      </c>
      <c r="B3847" s="1">
        <v>44532</v>
      </c>
      <c r="C3847">
        <v>12</v>
      </c>
      <c r="D3847">
        <v>2021</v>
      </c>
      <c r="E3847" t="s">
        <v>28</v>
      </c>
      <c r="F3847" t="s">
        <v>70</v>
      </c>
      <c r="G3847">
        <v>35</v>
      </c>
      <c r="H3847">
        <v>9.1999999999999993</v>
      </c>
      <c r="I3847">
        <v>6.8042999999999996</v>
      </c>
      <c r="J3847">
        <v>322</v>
      </c>
      <c r="K3847">
        <v>238.15049999999999</v>
      </c>
      <c r="L3847" t="s">
        <v>125</v>
      </c>
    </row>
    <row r="3848" spans="1:12" x14ac:dyDescent="0.25">
      <c r="A3848" t="s">
        <v>15</v>
      </c>
      <c r="B3848" s="1">
        <v>44532</v>
      </c>
      <c r="C3848">
        <v>12</v>
      </c>
      <c r="D3848">
        <v>2021</v>
      </c>
      <c r="E3848" t="s">
        <v>16</v>
      </c>
      <c r="F3848" t="s">
        <v>17</v>
      </c>
      <c r="G3848">
        <v>30</v>
      </c>
      <c r="H3848">
        <v>23.25</v>
      </c>
      <c r="I3848">
        <v>14.9498</v>
      </c>
      <c r="J3848">
        <v>697.5</v>
      </c>
      <c r="K3848">
        <v>448.49400000000003</v>
      </c>
      <c r="L3848" t="s">
        <v>125</v>
      </c>
    </row>
    <row r="3849" spans="1:12" x14ac:dyDescent="0.25">
      <c r="A3849" t="s">
        <v>15</v>
      </c>
      <c r="B3849" s="1">
        <v>44532</v>
      </c>
      <c r="C3849">
        <v>12</v>
      </c>
      <c r="D3849">
        <v>2021</v>
      </c>
      <c r="E3849" t="s">
        <v>16</v>
      </c>
      <c r="F3849" t="s">
        <v>18</v>
      </c>
      <c r="G3849">
        <v>20</v>
      </c>
      <c r="H3849">
        <v>53</v>
      </c>
      <c r="I3849">
        <v>13.1122</v>
      </c>
      <c r="J3849">
        <v>1060</v>
      </c>
      <c r="K3849">
        <v>262.24400000000003</v>
      </c>
      <c r="L3849" t="s">
        <v>125</v>
      </c>
    </row>
    <row r="3850" spans="1:12" x14ac:dyDescent="0.25">
      <c r="A3850" t="s">
        <v>9</v>
      </c>
      <c r="B3850" s="1">
        <v>44533</v>
      </c>
      <c r="C3850">
        <v>12</v>
      </c>
      <c r="D3850">
        <v>2021</v>
      </c>
      <c r="E3850" t="s">
        <v>10</v>
      </c>
      <c r="F3850" t="s">
        <v>11</v>
      </c>
      <c r="G3850">
        <v>24</v>
      </c>
      <c r="H3850">
        <v>34.799999999999997</v>
      </c>
      <c r="I3850">
        <v>19.582000000000001</v>
      </c>
      <c r="J3850">
        <v>835.2</v>
      </c>
      <c r="K3850">
        <v>469.96800000000002</v>
      </c>
      <c r="L3850" t="s">
        <v>134</v>
      </c>
    </row>
    <row r="3851" spans="1:12" x14ac:dyDescent="0.25">
      <c r="A3851" t="s">
        <v>9</v>
      </c>
      <c r="B3851" s="1">
        <v>44533</v>
      </c>
      <c r="C3851">
        <v>12</v>
      </c>
      <c r="D3851">
        <v>2021</v>
      </c>
      <c r="E3851" t="s">
        <v>10</v>
      </c>
      <c r="F3851" t="s">
        <v>11</v>
      </c>
      <c r="G3851">
        <v>24</v>
      </c>
      <c r="H3851">
        <v>34.799999999999997</v>
      </c>
      <c r="I3851">
        <v>19.582000000000001</v>
      </c>
      <c r="J3851">
        <v>835.2</v>
      </c>
      <c r="K3851">
        <v>469.96800000000002</v>
      </c>
      <c r="L3851" t="s">
        <v>134</v>
      </c>
    </row>
    <row r="3852" spans="1:12" x14ac:dyDescent="0.25">
      <c r="A3852" t="s">
        <v>9</v>
      </c>
      <c r="B3852" s="1">
        <v>44533</v>
      </c>
      <c r="C3852">
        <v>12</v>
      </c>
      <c r="D3852">
        <v>2021</v>
      </c>
      <c r="E3852" t="s">
        <v>10</v>
      </c>
      <c r="F3852" t="s">
        <v>11</v>
      </c>
      <c r="G3852">
        <v>24</v>
      </c>
      <c r="H3852">
        <v>34.799999999999997</v>
      </c>
      <c r="I3852">
        <v>19.582000000000001</v>
      </c>
      <c r="J3852">
        <v>835.2</v>
      </c>
      <c r="K3852">
        <v>469.96800000000002</v>
      </c>
      <c r="L3852" t="s">
        <v>134</v>
      </c>
    </row>
    <row r="3853" spans="1:12" x14ac:dyDescent="0.25">
      <c r="A3853" t="s">
        <v>9</v>
      </c>
      <c r="B3853" s="1">
        <v>44533</v>
      </c>
      <c r="C3853">
        <v>12</v>
      </c>
      <c r="D3853">
        <v>2021</v>
      </c>
      <c r="E3853" t="s">
        <v>10</v>
      </c>
      <c r="F3853" t="s">
        <v>11</v>
      </c>
      <c r="G3853">
        <v>24</v>
      </c>
      <c r="H3853">
        <v>34.799999999999997</v>
      </c>
      <c r="I3853">
        <v>19.582000000000001</v>
      </c>
      <c r="J3853">
        <v>835.2</v>
      </c>
      <c r="K3853">
        <v>469.96800000000002</v>
      </c>
      <c r="L3853" t="s">
        <v>134</v>
      </c>
    </row>
    <row r="3854" spans="1:12" x14ac:dyDescent="0.25">
      <c r="A3854" t="s">
        <v>9</v>
      </c>
      <c r="B3854" s="1">
        <v>44533</v>
      </c>
      <c r="C3854">
        <v>12</v>
      </c>
      <c r="D3854">
        <v>2021</v>
      </c>
      <c r="E3854" t="s">
        <v>10</v>
      </c>
      <c r="F3854" t="s">
        <v>11</v>
      </c>
      <c r="G3854">
        <v>24</v>
      </c>
      <c r="H3854">
        <v>34.799999999999997</v>
      </c>
      <c r="I3854">
        <v>19.582000000000001</v>
      </c>
      <c r="J3854">
        <v>835.2</v>
      </c>
      <c r="K3854">
        <v>469.96800000000002</v>
      </c>
      <c r="L3854" t="s">
        <v>134</v>
      </c>
    </row>
    <row r="3855" spans="1:12" x14ac:dyDescent="0.25">
      <c r="A3855" t="s">
        <v>9</v>
      </c>
      <c r="B3855" s="1">
        <v>44533</v>
      </c>
      <c r="C3855">
        <v>12</v>
      </c>
      <c r="D3855">
        <v>2021</v>
      </c>
      <c r="E3855" t="s">
        <v>10</v>
      </c>
      <c r="F3855" t="s">
        <v>11</v>
      </c>
      <c r="G3855">
        <v>24</v>
      </c>
      <c r="H3855">
        <v>34.799999999999997</v>
      </c>
      <c r="I3855">
        <v>19.582000000000001</v>
      </c>
      <c r="J3855">
        <v>835.2</v>
      </c>
      <c r="K3855">
        <v>469.96800000000002</v>
      </c>
      <c r="L3855" t="s">
        <v>134</v>
      </c>
    </row>
    <row r="3856" spans="1:12" x14ac:dyDescent="0.25">
      <c r="A3856" t="s">
        <v>9</v>
      </c>
      <c r="B3856" s="1">
        <v>44533</v>
      </c>
      <c r="C3856">
        <v>12</v>
      </c>
      <c r="D3856">
        <v>2021</v>
      </c>
      <c r="E3856" t="s">
        <v>10</v>
      </c>
      <c r="F3856" t="s">
        <v>11</v>
      </c>
      <c r="G3856">
        <v>24</v>
      </c>
      <c r="H3856">
        <v>34.799999999999997</v>
      </c>
      <c r="I3856">
        <v>19.582000000000001</v>
      </c>
      <c r="J3856">
        <v>835.2</v>
      </c>
      <c r="K3856">
        <v>469.96800000000002</v>
      </c>
      <c r="L3856" t="s">
        <v>134</v>
      </c>
    </row>
    <row r="3857" spans="1:12" x14ac:dyDescent="0.25">
      <c r="A3857" t="s">
        <v>38</v>
      </c>
      <c r="B3857" s="1">
        <v>44533</v>
      </c>
      <c r="C3857">
        <v>12</v>
      </c>
      <c r="D3857">
        <v>2021</v>
      </c>
      <c r="E3857" t="s">
        <v>13</v>
      </c>
      <c r="F3857" t="s">
        <v>79</v>
      </c>
      <c r="G3857">
        <v>30</v>
      </c>
      <c r="H3857">
        <v>33.25</v>
      </c>
      <c r="I3857">
        <v>28.6648</v>
      </c>
      <c r="J3857">
        <v>997.5</v>
      </c>
      <c r="K3857">
        <v>859.94399999999996</v>
      </c>
      <c r="L3857" t="s">
        <v>118</v>
      </c>
    </row>
    <row r="3858" spans="1:12" x14ac:dyDescent="0.25">
      <c r="A3858" t="s">
        <v>38</v>
      </c>
      <c r="B3858" s="1">
        <v>44533</v>
      </c>
      <c r="C3858">
        <v>12</v>
      </c>
      <c r="D3858">
        <v>2021</v>
      </c>
      <c r="E3858" t="s">
        <v>31</v>
      </c>
      <c r="F3858" t="s">
        <v>69</v>
      </c>
      <c r="G3858">
        <v>20</v>
      </c>
      <c r="H3858">
        <v>7.75</v>
      </c>
      <c r="I3858">
        <v>1.1903999999999999</v>
      </c>
      <c r="J3858">
        <v>155</v>
      </c>
      <c r="K3858">
        <v>23.808</v>
      </c>
      <c r="L3858" t="s">
        <v>118</v>
      </c>
    </row>
    <row r="3859" spans="1:12" x14ac:dyDescent="0.25">
      <c r="A3859" t="s">
        <v>38</v>
      </c>
      <c r="B3859" s="1">
        <v>44533</v>
      </c>
      <c r="C3859">
        <v>12</v>
      </c>
      <c r="D3859">
        <v>2021</v>
      </c>
      <c r="E3859" t="s">
        <v>31</v>
      </c>
      <c r="F3859" t="s">
        <v>69</v>
      </c>
      <c r="G3859">
        <v>20</v>
      </c>
      <c r="H3859">
        <v>7.75</v>
      </c>
      <c r="I3859">
        <v>1.1903999999999999</v>
      </c>
      <c r="J3859">
        <v>155</v>
      </c>
      <c r="K3859">
        <v>23.808</v>
      </c>
      <c r="L3859" t="s">
        <v>118</v>
      </c>
    </row>
    <row r="3860" spans="1:12" x14ac:dyDescent="0.25">
      <c r="A3860" t="s">
        <v>38</v>
      </c>
      <c r="B3860" s="1">
        <v>44533</v>
      </c>
      <c r="C3860">
        <v>12</v>
      </c>
      <c r="D3860">
        <v>2021</v>
      </c>
      <c r="E3860" t="s">
        <v>13</v>
      </c>
      <c r="F3860" t="s">
        <v>79</v>
      </c>
      <c r="G3860">
        <v>30</v>
      </c>
      <c r="H3860">
        <v>33.25</v>
      </c>
      <c r="I3860">
        <v>28.6648</v>
      </c>
      <c r="J3860">
        <v>997.5</v>
      </c>
      <c r="K3860">
        <v>859.94399999999996</v>
      </c>
      <c r="L3860" t="s">
        <v>118</v>
      </c>
    </row>
    <row r="3861" spans="1:12" x14ac:dyDescent="0.25">
      <c r="A3861" t="s">
        <v>38</v>
      </c>
      <c r="B3861" s="1">
        <v>44533</v>
      </c>
      <c r="C3861">
        <v>12</v>
      </c>
      <c r="D3861">
        <v>2021</v>
      </c>
      <c r="E3861" t="s">
        <v>31</v>
      </c>
      <c r="F3861" t="s">
        <v>69</v>
      </c>
      <c r="G3861">
        <v>20</v>
      </c>
      <c r="H3861">
        <v>7.75</v>
      </c>
      <c r="I3861">
        <v>1.1903999999999999</v>
      </c>
      <c r="J3861">
        <v>155</v>
      </c>
      <c r="K3861">
        <v>23.808</v>
      </c>
      <c r="L3861" t="s">
        <v>118</v>
      </c>
    </row>
    <row r="3862" spans="1:12" x14ac:dyDescent="0.25">
      <c r="A3862" t="s">
        <v>38</v>
      </c>
      <c r="B3862" s="1">
        <v>44533</v>
      </c>
      <c r="C3862">
        <v>12</v>
      </c>
      <c r="D3862">
        <v>2021</v>
      </c>
      <c r="E3862" t="s">
        <v>13</v>
      </c>
      <c r="F3862" t="s">
        <v>79</v>
      </c>
      <c r="G3862">
        <v>30</v>
      </c>
      <c r="H3862">
        <v>33.25</v>
      </c>
      <c r="I3862">
        <v>28.6648</v>
      </c>
      <c r="J3862">
        <v>997.5</v>
      </c>
      <c r="K3862">
        <v>859.94399999999996</v>
      </c>
      <c r="L3862" t="s">
        <v>118</v>
      </c>
    </row>
    <row r="3863" spans="1:12" x14ac:dyDescent="0.25">
      <c r="A3863" t="s">
        <v>38</v>
      </c>
      <c r="B3863" s="1">
        <v>44533</v>
      </c>
      <c r="C3863">
        <v>12</v>
      </c>
      <c r="D3863">
        <v>2021</v>
      </c>
      <c r="E3863" t="s">
        <v>31</v>
      </c>
      <c r="F3863" t="s">
        <v>69</v>
      </c>
      <c r="G3863">
        <v>20</v>
      </c>
      <c r="H3863">
        <v>7.75</v>
      </c>
      <c r="I3863">
        <v>1.1903999999999999</v>
      </c>
      <c r="J3863">
        <v>155</v>
      </c>
      <c r="K3863">
        <v>23.808</v>
      </c>
      <c r="L3863" t="s">
        <v>118</v>
      </c>
    </row>
    <row r="3864" spans="1:12" x14ac:dyDescent="0.25">
      <c r="A3864" t="s">
        <v>38</v>
      </c>
      <c r="B3864" s="1">
        <v>44533</v>
      </c>
      <c r="C3864">
        <v>12</v>
      </c>
      <c r="D3864">
        <v>2021</v>
      </c>
      <c r="E3864" t="s">
        <v>13</v>
      </c>
      <c r="F3864" t="s">
        <v>79</v>
      </c>
      <c r="G3864">
        <v>30</v>
      </c>
      <c r="H3864">
        <v>33.25</v>
      </c>
      <c r="I3864">
        <v>28.6648</v>
      </c>
      <c r="J3864">
        <v>997.5</v>
      </c>
      <c r="K3864">
        <v>859.94399999999996</v>
      </c>
      <c r="L3864" t="s">
        <v>118</v>
      </c>
    </row>
    <row r="3865" spans="1:12" x14ac:dyDescent="0.25">
      <c r="A3865" t="s">
        <v>38</v>
      </c>
      <c r="B3865" s="1">
        <v>44533</v>
      </c>
      <c r="C3865">
        <v>12</v>
      </c>
      <c r="D3865">
        <v>2021</v>
      </c>
      <c r="E3865" t="s">
        <v>31</v>
      </c>
      <c r="F3865" t="s">
        <v>69</v>
      </c>
      <c r="G3865">
        <v>20</v>
      </c>
      <c r="H3865">
        <v>7.75</v>
      </c>
      <c r="I3865">
        <v>1.1903999999999999</v>
      </c>
      <c r="J3865">
        <v>155</v>
      </c>
      <c r="K3865">
        <v>23.808</v>
      </c>
      <c r="L3865" t="s">
        <v>118</v>
      </c>
    </row>
    <row r="3866" spans="1:12" x14ac:dyDescent="0.25">
      <c r="A3866" t="s">
        <v>38</v>
      </c>
      <c r="B3866" s="1">
        <v>44533</v>
      </c>
      <c r="C3866">
        <v>12</v>
      </c>
      <c r="D3866">
        <v>2021</v>
      </c>
      <c r="E3866" t="s">
        <v>13</v>
      </c>
      <c r="F3866" t="s">
        <v>79</v>
      </c>
      <c r="G3866">
        <v>30</v>
      </c>
      <c r="H3866">
        <v>33.25</v>
      </c>
      <c r="I3866">
        <v>28.6648</v>
      </c>
      <c r="J3866">
        <v>997.5</v>
      </c>
      <c r="K3866">
        <v>859.94399999999996</v>
      </c>
      <c r="L3866" t="s">
        <v>118</v>
      </c>
    </row>
    <row r="3867" spans="1:12" x14ac:dyDescent="0.25">
      <c r="A3867" t="s">
        <v>38</v>
      </c>
      <c r="B3867" s="1">
        <v>44533</v>
      </c>
      <c r="C3867">
        <v>12</v>
      </c>
      <c r="D3867">
        <v>2021</v>
      </c>
      <c r="E3867" t="s">
        <v>13</v>
      </c>
      <c r="F3867" t="s">
        <v>79</v>
      </c>
      <c r="G3867">
        <v>30</v>
      </c>
      <c r="H3867">
        <v>33.25</v>
      </c>
      <c r="I3867">
        <v>28.6648</v>
      </c>
      <c r="J3867">
        <v>997.5</v>
      </c>
      <c r="K3867">
        <v>859.94399999999996</v>
      </c>
      <c r="L3867" t="s">
        <v>118</v>
      </c>
    </row>
    <row r="3868" spans="1:12" x14ac:dyDescent="0.25">
      <c r="A3868" t="s">
        <v>38</v>
      </c>
      <c r="B3868" s="1">
        <v>44533</v>
      </c>
      <c r="C3868">
        <v>12</v>
      </c>
      <c r="D3868">
        <v>2021</v>
      </c>
      <c r="E3868" t="s">
        <v>31</v>
      </c>
      <c r="F3868" t="s">
        <v>69</v>
      </c>
      <c r="G3868">
        <v>20</v>
      </c>
      <c r="H3868">
        <v>7.75</v>
      </c>
      <c r="I3868">
        <v>1.1903999999999999</v>
      </c>
      <c r="J3868">
        <v>155</v>
      </c>
      <c r="K3868">
        <v>23.808</v>
      </c>
      <c r="L3868" t="s">
        <v>118</v>
      </c>
    </row>
    <row r="3869" spans="1:12" x14ac:dyDescent="0.25">
      <c r="A3869" t="s">
        <v>38</v>
      </c>
      <c r="B3869" s="1">
        <v>44533</v>
      </c>
      <c r="C3869">
        <v>12</v>
      </c>
      <c r="D3869">
        <v>2021</v>
      </c>
      <c r="E3869" t="s">
        <v>31</v>
      </c>
      <c r="F3869" t="s">
        <v>69</v>
      </c>
      <c r="G3869">
        <v>20</v>
      </c>
      <c r="H3869">
        <v>7.75</v>
      </c>
      <c r="I3869">
        <v>1.1903999999999999</v>
      </c>
      <c r="J3869">
        <v>155</v>
      </c>
      <c r="K3869">
        <v>23.808</v>
      </c>
      <c r="L3869" t="s">
        <v>118</v>
      </c>
    </row>
    <row r="3870" spans="1:12" x14ac:dyDescent="0.25">
      <c r="A3870" t="s">
        <v>38</v>
      </c>
      <c r="B3870" s="1">
        <v>44533</v>
      </c>
      <c r="C3870">
        <v>12</v>
      </c>
      <c r="D3870">
        <v>2021</v>
      </c>
      <c r="E3870" t="s">
        <v>13</v>
      </c>
      <c r="F3870" t="s">
        <v>79</v>
      </c>
      <c r="G3870">
        <v>30</v>
      </c>
      <c r="H3870">
        <v>33.25</v>
      </c>
      <c r="I3870">
        <v>28.6648</v>
      </c>
      <c r="J3870">
        <v>997.5</v>
      </c>
      <c r="K3870">
        <v>859.94399999999996</v>
      </c>
      <c r="L3870" t="s">
        <v>118</v>
      </c>
    </row>
    <row r="3871" spans="1:12" x14ac:dyDescent="0.25">
      <c r="A3871" t="s">
        <v>9</v>
      </c>
      <c r="B3871" s="1">
        <v>44534</v>
      </c>
      <c r="C3871">
        <v>12</v>
      </c>
      <c r="D3871">
        <v>2021</v>
      </c>
      <c r="E3871" t="s">
        <v>21</v>
      </c>
      <c r="F3871" t="s">
        <v>66</v>
      </c>
      <c r="G3871">
        <v>3</v>
      </c>
      <c r="H3871">
        <v>15</v>
      </c>
      <c r="I3871">
        <v>13.9755</v>
      </c>
      <c r="J3871">
        <v>45</v>
      </c>
      <c r="K3871">
        <v>41.926499999999997</v>
      </c>
      <c r="L3871" t="s">
        <v>130</v>
      </c>
    </row>
    <row r="3872" spans="1:12" x14ac:dyDescent="0.25">
      <c r="A3872" t="s">
        <v>9</v>
      </c>
      <c r="B3872" s="1">
        <v>44534</v>
      </c>
      <c r="C3872">
        <v>12</v>
      </c>
      <c r="D3872">
        <v>2021</v>
      </c>
      <c r="E3872" t="s">
        <v>34</v>
      </c>
      <c r="F3872" t="s">
        <v>43</v>
      </c>
      <c r="G3872">
        <v>18</v>
      </c>
      <c r="H3872">
        <v>32.799999999999997</v>
      </c>
      <c r="I3872">
        <v>5.1070000000000002</v>
      </c>
      <c r="J3872">
        <v>590.4</v>
      </c>
      <c r="K3872">
        <v>91.926000000000002</v>
      </c>
      <c r="L3872" t="s">
        <v>130</v>
      </c>
    </row>
    <row r="3873" spans="1:12" x14ac:dyDescent="0.25">
      <c r="A3873" t="s">
        <v>9</v>
      </c>
      <c r="B3873" s="1">
        <v>44534</v>
      </c>
      <c r="C3873">
        <v>12</v>
      </c>
      <c r="D3873">
        <v>2021</v>
      </c>
      <c r="E3873" t="s">
        <v>13</v>
      </c>
      <c r="F3873" t="s">
        <v>86</v>
      </c>
      <c r="G3873">
        <v>30</v>
      </c>
      <c r="H3873">
        <v>7</v>
      </c>
      <c r="I3873">
        <v>4.0159000000000002</v>
      </c>
      <c r="J3873">
        <v>210</v>
      </c>
      <c r="K3873">
        <v>120.477</v>
      </c>
      <c r="L3873" t="s">
        <v>130</v>
      </c>
    </row>
    <row r="3874" spans="1:12" x14ac:dyDescent="0.25">
      <c r="A3874" t="s">
        <v>9</v>
      </c>
      <c r="B3874" s="1">
        <v>44534</v>
      </c>
      <c r="C3874">
        <v>12</v>
      </c>
      <c r="D3874">
        <v>2021</v>
      </c>
      <c r="E3874" t="s">
        <v>16</v>
      </c>
      <c r="F3874" t="s">
        <v>18</v>
      </c>
      <c r="G3874">
        <v>20</v>
      </c>
      <c r="H3874">
        <v>53</v>
      </c>
      <c r="I3874">
        <v>26.351600000000001</v>
      </c>
      <c r="J3874">
        <v>1060</v>
      </c>
      <c r="K3874">
        <v>527.03200000000004</v>
      </c>
      <c r="L3874" t="s">
        <v>130</v>
      </c>
    </row>
    <row r="3875" spans="1:12" x14ac:dyDescent="0.25">
      <c r="A3875" t="s">
        <v>9</v>
      </c>
      <c r="B3875" s="1">
        <v>44534</v>
      </c>
      <c r="C3875">
        <v>12</v>
      </c>
      <c r="D3875">
        <v>2021</v>
      </c>
      <c r="E3875" t="s">
        <v>28</v>
      </c>
      <c r="F3875" t="s">
        <v>90</v>
      </c>
      <c r="G3875">
        <v>25</v>
      </c>
      <c r="H3875">
        <v>9.5</v>
      </c>
      <c r="I3875">
        <v>3.0144000000000002</v>
      </c>
      <c r="J3875">
        <v>237.5</v>
      </c>
      <c r="K3875">
        <v>75.36</v>
      </c>
      <c r="L3875" t="s">
        <v>130</v>
      </c>
    </row>
    <row r="3876" spans="1:12" x14ac:dyDescent="0.25">
      <c r="A3876" t="s">
        <v>9</v>
      </c>
      <c r="B3876" s="1">
        <v>44534</v>
      </c>
      <c r="C3876">
        <v>12</v>
      </c>
      <c r="D3876">
        <v>2021</v>
      </c>
      <c r="E3876" t="s">
        <v>16</v>
      </c>
      <c r="F3876" t="s">
        <v>18</v>
      </c>
      <c r="G3876">
        <v>20</v>
      </c>
      <c r="H3876">
        <v>53</v>
      </c>
      <c r="I3876">
        <v>26.351600000000001</v>
      </c>
      <c r="J3876">
        <v>1060</v>
      </c>
      <c r="K3876">
        <v>527.03200000000004</v>
      </c>
      <c r="L3876" t="s">
        <v>130</v>
      </c>
    </row>
    <row r="3877" spans="1:12" x14ac:dyDescent="0.25">
      <c r="A3877" t="s">
        <v>9</v>
      </c>
      <c r="B3877" s="1">
        <v>44534</v>
      </c>
      <c r="C3877">
        <v>12</v>
      </c>
      <c r="D3877">
        <v>2021</v>
      </c>
      <c r="E3877" t="s">
        <v>21</v>
      </c>
      <c r="F3877" t="s">
        <v>66</v>
      </c>
      <c r="G3877">
        <v>3</v>
      </c>
      <c r="H3877">
        <v>15</v>
      </c>
      <c r="I3877">
        <v>13.9755</v>
      </c>
      <c r="J3877">
        <v>45</v>
      </c>
      <c r="K3877">
        <v>41.926499999999997</v>
      </c>
      <c r="L3877" t="s">
        <v>130</v>
      </c>
    </row>
    <row r="3878" spans="1:12" x14ac:dyDescent="0.25">
      <c r="A3878" t="s">
        <v>9</v>
      </c>
      <c r="B3878" s="1">
        <v>44534</v>
      </c>
      <c r="C3878">
        <v>12</v>
      </c>
      <c r="D3878">
        <v>2021</v>
      </c>
      <c r="E3878" t="s">
        <v>34</v>
      </c>
      <c r="F3878" t="s">
        <v>43</v>
      </c>
      <c r="G3878">
        <v>18</v>
      </c>
      <c r="H3878">
        <v>32.799999999999997</v>
      </c>
      <c r="I3878">
        <v>5.1070000000000002</v>
      </c>
      <c r="J3878">
        <v>590.4</v>
      </c>
      <c r="K3878">
        <v>91.926000000000002</v>
      </c>
      <c r="L3878" t="s">
        <v>130</v>
      </c>
    </row>
    <row r="3879" spans="1:12" x14ac:dyDescent="0.25">
      <c r="A3879" t="s">
        <v>9</v>
      </c>
      <c r="B3879" s="1">
        <v>44534</v>
      </c>
      <c r="C3879">
        <v>12</v>
      </c>
      <c r="D3879">
        <v>2021</v>
      </c>
      <c r="E3879" t="s">
        <v>28</v>
      </c>
      <c r="F3879" t="s">
        <v>90</v>
      </c>
      <c r="G3879">
        <v>25</v>
      </c>
      <c r="H3879">
        <v>9.5</v>
      </c>
      <c r="I3879">
        <v>3.0144000000000002</v>
      </c>
      <c r="J3879">
        <v>237.5</v>
      </c>
      <c r="K3879">
        <v>75.36</v>
      </c>
      <c r="L3879" t="s">
        <v>130</v>
      </c>
    </row>
    <row r="3880" spans="1:12" x14ac:dyDescent="0.25">
      <c r="A3880" t="s">
        <v>9</v>
      </c>
      <c r="B3880" s="1">
        <v>44534</v>
      </c>
      <c r="C3880">
        <v>12</v>
      </c>
      <c r="D3880">
        <v>2021</v>
      </c>
      <c r="E3880" t="s">
        <v>13</v>
      </c>
      <c r="F3880" t="s">
        <v>86</v>
      </c>
      <c r="G3880">
        <v>30</v>
      </c>
      <c r="H3880">
        <v>7</v>
      </c>
      <c r="I3880">
        <v>4.0159000000000002</v>
      </c>
      <c r="J3880">
        <v>210</v>
      </c>
      <c r="K3880">
        <v>120.477</v>
      </c>
      <c r="L3880" t="s">
        <v>130</v>
      </c>
    </row>
    <row r="3881" spans="1:12" x14ac:dyDescent="0.25">
      <c r="A3881" t="s">
        <v>15</v>
      </c>
      <c r="B3881" s="1">
        <v>44535</v>
      </c>
      <c r="C3881">
        <v>12</v>
      </c>
      <c r="D3881">
        <v>2021</v>
      </c>
      <c r="E3881" t="s">
        <v>21</v>
      </c>
      <c r="F3881" t="s">
        <v>22</v>
      </c>
      <c r="G3881">
        <v>12</v>
      </c>
      <c r="H3881">
        <v>9.65</v>
      </c>
      <c r="I3881">
        <v>7.5917000000000003</v>
      </c>
      <c r="J3881">
        <v>115.8</v>
      </c>
      <c r="K3881">
        <v>91.100399999999993</v>
      </c>
      <c r="L3881" t="s">
        <v>117</v>
      </c>
    </row>
    <row r="3882" spans="1:12" x14ac:dyDescent="0.25">
      <c r="A3882" t="s">
        <v>15</v>
      </c>
      <c r="B3882" s="1">
        <v>44535</v>
      </c>
      <c r="C3882">
        <v>12</v>
      </c>
      <c r="D3882">
        <v>2021</v>
      </c>
      <c r="E3882" t="s">
        <v>34</v>
      </c>
      <c r="F3882" t="s">
        <v>35</v>
      </c>
      <c r="G3882">
        <v>18</v>
      </c>
      <c r="H3882">
        <v>24</v>
      </c>
      <c r="I3882">
        <v>22.7136</v>
      </c>
      <c r="J3882">
        <v>432</v>
      </c>
      <c r="K3882">
        <v>408.84480000000002</v>
      </c>
      <c r="L3882" t="s">
        <v>117</v>
      </c>
    </row>
    <row r="3883" spans="1:12" x14ac:dyDescent="0.25">
      <c r="A3883" t="s">
        <v>15</v>
      </c>
      <c r="B3883" s="1">
        <v>44535</v>
      </c>
      <c r="C3883">
        <v>12</v>
      </c>
      <c r="D3883">
        <v>2021</v>
      </c>
      <c r="E3883" t="s">
        <v>21</v>
      </c>
      <c r="F3883" t="s">
        <v>22</v>
      </c>
      <c r="G3883">
        <v>12</v>
      </c>
      <c r="H3883">
        <v>9.65</v>
      </c>
      <c r="I3883">
        <v>7.5917000000000003</v>
      </c>
      <c r="J3883">
        <v>115.8</v>
      </c>
      <c r="K3883">
        <v>91.100399999999993</v>
      </c>
      <c r="L3883" t="s">
        <v>117</v>
      </c>
    </row>
    <row r="3884" spans="1:12" x14ac:dyDescent="0.25">
      <c r="A3884" t="s">
        <v>15</v>
      </c>
      <c r="B3884" s="1">
        <v>44535</v>
      </c>
      <c r="C3884">
        <v>12</v>
      </c>
      <c r="D3884">
        <v>2021</v>
      </c>
      <c r="E3884" t="s">
        <v>34</v>
      </c>
      <c r="F3884" t="s">
        <v>35</v>
      </c>
      <c r="G3884">
        <v>18</v>
      </c>
      <c r="H3884">
        <v>24</v>
      </c>
      <c r="I3884">
        <v>22.7136</v>
      </c>
      <c r="J3884">
        <v>432</v>
      </c>
      <c r="K3884">
        <v>408.84480000000002</v>
      </c>
      <c r="L3884" t="s">
        <v>117</v>
      </c>
    </row>
    <row r="3885" spans="1:12" x14ac:dyDescent="0.25">
      <c r="A3885" t="s">
        <v>15</v>
      </c>
      <c r="B3885" s="1">
        <v>44535</v>
      </c>
      <c r="C3885">
        <v>12</v>
      </c>
      <c r="D3885">
        <v>2021</v>
      </c>
      <c r="E3885" t="s">
        <v>21</v>
      </c>
      <c r="F3885" t="s">
        <v>22</v>
      </c>
      <c r="G3885">
        <v>12</v>
      </c>
      <c r="H3885">
        <v>9.65</v>
      </c>
      <c r="I3885">
        <v>7.5917000000000003</v>
      </c>
      <c r="J3885">
        <v>115.8</v>
      </c>
      <c r="K3885">
        <v>91.100399999999993</v>
      </c>
      <c r="L3885" t="s">
        <v>117</v>
      </c>
    </row>
    <row r="3886" spans="1:12" x14ac:dyDescent="0.25">
      <c r="A3886" t="s">
        <v>15</v>
      </c>
      <c r="B3886" s="1">
        <v>44535</v>
      </c>
      <c r="C3886">
        <v>12</v>
      </c>
      <c r="D3886">
        <v>2021</v>
      </c>
      <c r="E3886" t="s">
        <v>34</v>
      </c>
      <c r="F3886" t="s">
        <v>35</v>
      </c>
      <c r="G3886">
        <v>18</v>
      </c>
      <c r="H3886">
        <v>24</v>
      </c>
      <c r="I3886">
        <v>22.7136</v>
      </c>
      <c r="J3886">
        <v>432</v>
      </c>
      <c r="K3886">
        <v>408.84480000000002</v>
      </c>
      <c r="L3886" t="s">
        <v>117</v>
      </c>
    </row>
    <row r="3887" spans="1:12" x14ac:dyDescent="0.25">
      <c r="A3887" t="s">
        <v>15</v>
      </c>
      <c r="B3887" s="1">
        <v>44535</v>
      </c>
      <c r="C3887">
        <v>12</v>
      </c>
      <c r="D3887">
        <v>2021</v>
      </c>
      <c r="E3887" t="s">
        <v>34</v>
      </c>
      <c r="F3887" t="s">
        <v>35</v>
      </c>
      <c r="G3887">
        <v>18</v>
      </c>
      <c r="H3887">
        <v>24</v>
      </c>
      <c r="I3887">
        <v>22.7136</v>
      </c>
      <c r="J3887">
        <v>432</v>
      </c>
      <c r="K3887">
        <v>408.84480000000002</v>
      </c>
      <c r="L3887" t="s">
        <v>117</v>
      </c>
    </row>
    <row r="3888" spans="1:12" x14ac:dyDescent="0.25">
      <c r="A3888" t="s">
        <v>15</v>
      </c>
      <c r="B3888" s="1">
        <v>44535</v>
      </c>
      <c r="C3888">
        <v>12</v>
      </c>
      <c r="D3888">
        <v>2021</v>
      </c>
      <c r="E3888" t="s">
        <v>21</v>
      </c>
      <c r="F3888" t="s">
        <v>22</v>
      </c>
      <c r="G3888">
        <v>12</v>
      </c>
      <c r="H3888">
        <v>9.65</v>
      </c>
      <c r="I3888">
        <v>7.5917000000000003</v>
      </c>
      <c r="J3888">
        <v>115.8</v>
      </c>
      <c r="K3888">
        <v>91.100399999999993</v>
      </c>
      <c r="L3888" t="s">
        <v>117</v>
      </c>
    </row>
    <row r="3889" spans="1:12" x14ac:dyDescent="0.25">
      <c r="A3889" t="s">
        <v>15</v>
      </c>
      <c r="B3889" s="1">
        <v>44535</v>
      </c>
      <c r="C3889">
        <v>12</v>
      </c>
      <c r="D3889">
        <v>2021</v>
      </c>
      <c r="E3889" t="s">
        <v>21</v>
      </c>
      <c r="F3889" t="s">
        <v>22</v>
      </c>
      <c r="G3889">
        <v>12</v>
      </c>
      <c r="H3889">
        <v>9.65</v>
      </c>
      <c r="I3889">
        <v>7.5917000000000003</v>
      </c>
      <c r="J3889">
        <v>115.8</v>
      </c>
      <c r="K3889">
        <v>91.100399999999993</v>
      </c>
      <c r="L3889" t="s">
        <v>117</v>
      </c>
    </row>
    <row r="3890" spans="1:12" x14ac:dyDescent="0.25">
      <c r="A3890" t="s">
        <v>15</v>
      </c>
      <c r="B3890" s="1">
        <v>44535</v>
      </c>
      <c r="C3890">
        <v>12</v>
      </c>
      <c r="D3890">
        <v>2021</v>
      </c>
      <c r="E3890" t="s">
        <v>34</v>
      </c>
      <c r="F3890" t="s">
        <v>35</v>
      </c>
      <c r="G3890">
        <v>18</v>
      </c>
      <c r="H3890">
        <v>24</v>
      </c>
      <c r="I3890">
        <v>22.7136</v>
      </c>
      <c r="J3890">
        <v>432</v>
      </c>
      <c r="K3890">
        <v>408.84480000000002</v>
      </c>
      <c r="L3890" t="s">
        <v>117</v>
      </c>
    </row>
    <row r="3891" spans="1:12" x14ac:dyDescent="0.25">
      <c r="A3891" t="s">
        <v>38</v>
      </c>
      <c r="B3891" s="1">
        <v>44536</v>
      </c>
      <c r="C3891">
        <v>12</v>
      </c>
      <c r="D3891">
        <v>2021</v>
      </c>
      <c r="E3891" t="s">
        <v>28</v>
      </c>
      <c r="F3891" t="s">
        <v>50</v>
      </c>
      <c r="G3891">
        <v>15</v>
      </c>
      <c r="H3891">
        <v>49.3</v>
      </c>
      <c r="I3891">
        <v>18.452999999999999</v>
      </c>
      <c r="J3891">
        <v>739.5</v>
      </c>
      <c r="K3891">
        <v>276.79500000000002</v>
      </c>
      <c r="L3891" t="s">
        <v>118</v>
      </c>
    </row>
    <row r="3892" spans="1:12" x14ac:dyDescent="0.25">
      <c r="A3892" t="s">
        <v>38</v>
      </c>
      <c r="B3892" s="1">
        <v>44536</v>
      </c>
      <c r="C3892">
        <v>12</v>
      </c>
      <c r="D3892">
        <v>2021</v>
      </c>
      <c r="E3892" t="s">
        <v>21</v>
      </c>
      <c r="F3892" t="s">
        <v>55</v>
      </c>
      <c r="G3892">
        <v>20</v>
      </c>
      <c r="H3892">
        <v>25.89</v>
      </c>
      <c r="I3892">
        <v>2.0219999999999998</v>
      </c>
      <c r="J3892">
        <v>517.79999999999995</v>
      </c>
      <c r="K3892">
        <v>40.44</v>
      </c>
      <c r="L3892" t="s">
        <v>118</v>
      </c>
    </row>
    <row r="3893" spans="1:12" x14ac:dyDescent="0.25">
      <c r="A3893" t="s">
        <v>38</v>
      </c>
      <c r="B3893" s="1">
        <v>44536</v>
      </c>
      <c r="C3893">
        <v>12</v>
      </c>
      <c r="D3893">
        <v>2021</v>
      </c>
      <c r="E3893" t="s">
        <v>28</v>
      </c>
      <c r="F3893" t="s">
        <v>50</v>
      </c>
      <c r="G3893">
        <v>15</v>
      </c>
      <c r="H3893">
        <v>49.3</v>
      </c>
      <c r="I3893">
        <v>18.452999999999999</v>
      </c>
      <c r="J3893">
        <v>739.5</v>
      </c>
      <c r="K3893">
        <v>276.79500000000002</v>
      </c>
      <c r="L3893" t="s">
        <v>118</v>
      </c>
    </row>
    <row r="3894" spans="1:12" x14ac:dyDescent="0.25">
      <c r="A3894" t="s">
        <v>38</v>
      </c>
      <c r="B3894" s="1">
        <v>44536</v>
      </c>
      <c r="C3894">
        <v>12</v>
      </c>
      <c r="D3894">
        <v>2021</v>
      </c>
      <c r="E3894" t="s">
        <v>21</v>
      </c>
      <c r="F3894" t="s">
        <v>55</v>
      </c>
      <c r="G3894">
        <v>20</v>
      </c>
      <c r="H3894">
        <v>25.89</v>
      </c>
      <c r="I3894">
        <v>2.0219999999999998</v>
      </c>
      <c r="J3894">
        <v>517.79999999999995</v>
      </c>
      <c r="K3894">
        <v>40.44</v>
      </c>
      <c r="L3894" t="s">
        <v>118</v>
      </c>
    </row>
    <row r="3895" spans="1:12" x14ac:dyDescent="0.25">
      <c r="A3895" t="s">
        <v>38</v>
      </c>
      <c r="B3895" s="1">
        <v>44536</v>
      </c>
      <c r="C3895">
        <v>12</v>
      </c>
      <c r="D3895">
        <v>2021</v>
      </c>
      <c r="E3895" t="s">
        <v>21</v>
      </c>
      <c r="F3895" t="s">
        <v>55</v>
      </c>
      <c r="G3895">
        <v>20</v>
      </c>
      <c r="H3895">
        <v>25.89</v>
      </c>
      <c r="I3895">
        <v>2.0219999999999998</v>
      </c>
      <c r="J3895">
        <v>517.79999999999995</v>
      </c>
      <c r="K3895">
        <v>40.44</v>
      </c>
      <c r="L3895" t="s">
        <v>118</v>
      </c>
    </row>
    <row r="3896" spans="1:12" x14ac:dyDescent="0.25">
      <c r="A3896" t="s">
        <v>38</v>
      </c>
      <c r="B3896" s="1">
        <v>44536</v>
      </c>
      <c r="C3896">
        <v>12</v>
      </c>
      <c r="D3896">
        <v>2021</v>
      </c>
      <c r="E3896" t="s">
        <v>28</v>
      </c>
      <c r="F3896" t="s">
        <v>50</v>
      </c>
      <c r="G3896">
        <v>15</v>
      </c>
      <c r="H3896">
        <v>49.3</v>
      </c>
      <c r="I3896">
        <v>18.452999999999999</v>
      </c>
      <c r="J3896">
        <v>739.5</v>
      </c>
      <c r="K3896">
        <v>276.79500000000002</v>
      </c>
      <c r="L3896" t="s">
        <v>118</v>
      </c>
    </row>
    <row r="3897" spans="1:12" x14ac:dyDescent="0.25">
      <c r="A3897" t="s">
        <v>38</v>
      </c>
      <c r="B3897" s="1">
        <v>44536</v>
      </c>
      <c r="C3897">
        <v>12</v>
      </c>
      <c r="D3897">
        <v>2021</v>
      </c>
      <c r="E3897" t="s">
        <v>21</v>
      </c>
      <c r="F3897" t="s">
        <v>55</v>
      </c>
      <c r="G3897">
        <v>20</v>
      </c>
      <c r="H3897">
        <v>25.89</v>
      </c>
      <c r="I3897">
        <v>2.0219999999999998</v>
      </c>
      <c r="J3897">
        <v>517.79999999999995</v>
      </c>
      <c r="K3897">
        <v>40.44</v>
      </c>
      <c r="L3897" t="s">
        <v>118</v>
      </c>
    </row>
    <row r="3898" spans="1:12" x14ac:dyDescent="0.25">
      <c r="A3898" t="s">
        <v>38</v>
      </c>
      <c r="B3898" s="1">
        <v>44536</v>
      </c>
      <c r="C3898">
        <v>12</v>
      </c>
      <c r="D3898">
        <v>2021</v>
      </c>
      <c r="E3898" t="s">
        <v>28</v>
      </c>
      <c r="F3898" t="s">
        <v>50</v>
      </c>
      <c r="G3898">
        <v>15</v>
      </c>
      <c r="H3898">
        <v>49.3</v>
      </c>
      <c r="I3898">
        <v>18.452999999999999</v>
      </c>
      <c r="J3898">
        <v>739.5</v>
      </c>
      <c r="K3898">
        <v>276.79500000000002</v>
      </c>
      <c r="L3898" t="s">
        <v>118</v>
      </c>
    </row>
    <row r="3899" spans="1:12" x14ac:dyDescent="0.25">
      <c r="A3899" t="s">
        <v>9</v>
      </c>
      <c r="B3899" s="1">
        <v>44536</v>
      </c>
      <c r="C3899">
        <v>12</v>
      </c>
      <c r="D3899">
        <v>2021</v>
      </c>
      <c r="E3899" t="s">
        <v>16</v>
      </c>
      <c r="F3899" t="s">
        <v>18</v>
      </c>
      <c r="G3899">
        <v>50</v>
      </c>
      <c r="H3899">
        <v>53</v>
      </c>
      <c r="I3899">
        <v>17.1508</v>
      </c>
      <c r="J3899">
        <v>2650</v>
      </c>
      <c r="K3899">
        <v>857.54</v>
      </c>
      <c r="L3899" t="s">
        <v>126</v>
      </c>
    </row>
    <row r="3900" spans="1:12" x14ac:dyDescent="0.25">
      <c r="A3900" t="s">
        <v>9</v>
      </c>
      <c r="B3900" s="1">
        <v>44536</v>
      </c>
      <c r="C3900">
        <v>12</v>
      </c>
      <c r="D3900">
        <v>2021</v>
      </c>
      <c r="E3900" t="s">
        <v>19</v>
      </c>
      <c r="F3900" t="s">
        <v>68</v>
      </c>
      <c r="G3900">
        <v>10</v>
      </c>
      <c r="H3900">
        <v>19.45</v>
      </c>
      <c r="I3900">
        <v>6.6227</v>
      </c>
      <c r="J3900">
        <v>194.5</v>
      </c>
      <c r="K3900">
        <v>66.227000000000004</v>
      </c>
      <c r="L3900" t="s">
        <v>126</v>
      </c>
    </row>
    <row r="3901" spans="1:12" x14ac:dyDescent="0.25">
      <c r="A3901" t="s">
        <v>9</v>
      </c>
      <c r="B3901" s="1">
        <v>44536</v>
      </c>
      <c r="C3901">
        <v>12</v>
      </c>
      <c r="D3901">
        <v>2021</v>
      </c>
      <c r="E3901" t="s">
        <v>16</v>
      </c>
      <c r="F3901" t="s">
        <v>18</v>
      </c>
      <c r="G3901">
        <v>50</v>
      </c>
      <c r="H3901">
        <v>53</v>
      </c>
      <c r="I3901">
        <v>17.1508</v>
      </c>
      <c r="J3901">
        <v>2650</v>
      </c>
      <c r="K3901">
        <v>857.54</v>
      </c>
      <c r="L3901" t="s">
        <v>126</v>
      </c>
    </row>
    <row r="3902" spans="1:12" x14ac:dyDescent="0.25">
      <c r="A3902" t="s">
        <v>9</v>
      </c>
      <c r="B3902" s="1">
        <v>44536</v>
      </c>
      <c r="C3902">
        <v>12</v>
      </c>
      <c r="D3902">
        <v>2021</v>
      </c>
      <c r="E3902" t="s">
        <v>19</v>
      </c>
      <c r="F3902" t="s">
        <v>68</v>
      </c>
      <c r="G3902">
        <v>10</v>
      </c>
      <c r="H3902">
        <v>19.45</v>
      </c>
      <c r="I3902">
        <v>6.6227</v>
      </c>
      <c r="J3902">
        <v>194.5</v>
      </c>
      <c r="K3902">
        <v>66.227000000000004</v>
      </c>
      <c r="L3902" t="s">
        <v>126</v>
      </c>
    </row>
    <row r="3903" spans="1:12" x14ac:dyDescent="0.25">
      <c r="A3903" t="s">
        <v>9</v>
      </c>
      <c r="B3903" s="1">
        <v>44536</v>
      </c>
      <c r="C3903">
        <v>12</v>
      </c>
      <c r="D3903">
        <v>2021</v>
      </c>
      <c r="E3903" t="s">
        <v>16</v>
      </c>
      <c r="F3903" t="s">
        <v>18</v>
      </c>
      <c r="G3903">
        <v>50</v>
      </c>
      <c r="H3903">
        <v>53</v>
      </c>
      <c r="I3903">
        <v>17.1508</v>
      </c>
      <c r="J3903">
        <v>2650</v>
      </c>
      <c r="K3903">
        <v>857.54</v>
      </c>
      <c r="L3903" t="s">
        <v>126</v>
      </c>
    </row>
    <row r="3904" spans="1:12" x14ac:dyDescent="0.25">
      <c r="A3904" t="s">
        <v>9</v>
      </c>
      <c r="B3904" s="1">
        <v>44536</v>
      </c>
      <c r="C3904">
        <v>12</v>
      </c>
      <c r="D3904">
        <v>2021</v>
      </c>
      <c r="E3904" t="s">
        <v>19</v>
      </c>
      <c r="F3904" t="s">
        <v>68</v>
      </c>
      <c r="G3904">
        <v>10</v>
      </c>
      <c r="H3904">
        <v>19.45</v>
      </c>
      <c r="I3904">
        <v>6.6227</v>
      </c>
      <c r="J3904">
        <v>194.5</v>
      </c>
      <c r="K3904">
        <v>66.227000000000004</v>
      </c>
      <c r="L3904" t="s">
        <v>126</v>
      </c>
    </row>
    <row r="3905" spans="1:12" x14ac:dyDescent="0.25">
      <c r="A3905" t="s">
        <v>9</v>
      </c>
      <c r="B3905" s="1">
        <v>44536</v>
      </c>
      <c r="C3905">
        <v>12</v>
      </c>
      <c r="D3905">
        <v>2021</v>
      </c>
      <c r="E3905" t="s">
        <v>19</v>
      </c>
      <c r="F3905" t="s">
        <v>68</v>
      </c>
      <c r="G3905">
        <v>10</v>
      </c>
      <c r="H3905">
        <v>19.45</v>
      </c>
      <c r="I3905">
        <v>6.6227</v>
      </c>
      <c r="J3905">
        <v>194.5</v>
      </c>
      <c r="K3905">
        <v>66.227000000000004</v>
      </c>
      <c r="L3905" t="s">
        <v>126</v>
      </c>
    </row>
    <row r="3906" spans="1:12" x14ac:dyDescent="0.25">
      <c r="A3906" t="s">
        <v>9</v>
      </c>
      <c r="B3906" s="1">
        <v>44536</v>
      </c>
      <c r="C3906">
        <v>12</v>
      </c>
      <c r="D3906">
        <v>2021</v>
      </c>
      <c r="E3906" t="s">
        <v>16</v>
      </c>
      <c r="F3906" t="s">
        <v>18</v>
      </c>
      <c r="G3906">
        <v>50</v>
      </c>
      <c r="H3906">
        <v>53</v>
      </c>
      <c r="I3906">
        <v>17.1508</v>
      </c>
      <c r="J3906">
        <v>2650</v>
      </c>
      <c r="K3906">
        <v>857.54</v>
      </c>
      <c r="L3906" t="s">
        <v>126</v>
      </c>
    </row>
    <row r="3907" spans="1:12" x14ac:dyDescent="0.25">
      <c r="A3907" t="s">
        <v>9</v>
      </c>
      <c r="B3907" s="1">
        <v>44536</v>
      </c>
      <c r="C3907">
        <v>12</v>
      </c>
      <c r="D3907">
        <v>2021</v>
      </c>
      <c r="E3907" t="s">
        <v>19</v>
      </c>
      <c r="F3907" t="s">
        <v>68</v>
      </c>
      <c r="G3907">
        <v>10</v>
      </c>
      <c r="H3907">
        <v>19.45</v>
      </c>
      <c r="I3907">
        <v>6.6227</v>
      </c>
      <c r="J3907">
        <v>194.5</v>
      </c>
      <c r="K3907">
        <v>66.227000000000004</v>
      </c>
      <c r="L3907" t="s">
        <v>126</v>
      </c>
    </row>
    <row r="3908" spans="1:12" x14ac:dyDescent="0.25">
      <c r="A3908" t="s">
        <v>9</v>
      </c>
      <c r="B3908" s="1">
        <v>44536</v>
      </c>
      <c r="C3908">
        <v>12</v>
      </c>
      <c r="D3908">
        <v>2021</v>
      </c>
      <c r="E3908" t="s">
        <v>16</v>
      </c>
      <c r="F3908" t="s">
        <v>18</v>
      </c>
      <c r="G3908">
        <v>50</v>
      </c>
      <c r="H3908">
        <v>53</v>
      </c>
      <c r="I3908">
        <v>17.1508</v>
      </c>
      <c r="J3908">
        <v>2650</v>
      </c>
      <c r="K3908">
        <v>857.54</v>
      </c>
      <c r="L3908" t="s">
        <v>126</v>
      </c>
    </row>
    <row r="3909" spans="1:12" x14ac:dyDescent="0.25">
      <c r="A3909" t="s">
        <v>9</v>
      </c>
      <c r="B3909" s="1">
        <v>44536</v>
      </c>
      <c r="C3909">
        <v>12</v>
      </c>
      <c r="D3909">
        <v>2021</v>
      </c>
      <c r="E3909" t="s">
        <v>16</v>
      </c>
      <c r="F3909" t="s">
        <v>18</v>
      </c>
      <c r="G3909">
        <v>50</v>
      </c>
      <c r="H3909">
        <v>53</v>
      </c>
      <c r="I3909">
        <v>17.1508</v>
      </c>
      <c r="J3909">
        <v>2650</v>
      </c>
      <c r="K3909">
        <v>857.54</v>
      </c>
      <c r="L3909" t="s">
        <v>126</v>
      </c>
    </row>
    <row r="3910" spans="1:12" x14ac:dyDescent="0.25">
      <c r="A3910" t="s">
        <v>9</v>
      </c>
      <c r="B3910" s="1">
        <v>44536</v>
      </c>
      <c r="C3910">
        <v>12</v>
      </c>
      <c r="D3910">
        <v>2021</v>
      </c>
      <c r="E3910" t="s">
        <v>19</v>
      </c>
      <c r="F3910" t="s">
        <v>68</v>
      </c>
      <c r="G3910">
        <v>10</v>
      </c>
      <c r="H3910">
        <v>19.45</v>
      </c>
      <c r="I3910">
        <v>6.6227</v>
      </c>
      <c r="J3910">
        <v>194.5</v>
      </c>
      <c r="K3910">
        <v>66.227000000000004</v>
      </c>
      <c r="L3910" t="s">
        <v>126</v>
      </c>
    </row>
    <row r="3911" spans="1:12" x14ac:dyDescent="0.25">
      <c r="A3911" t="s">
        <v>9</v>
      </c>
      <c r="B3911" s="1">
        <v>44536</v>
      </c>
      <c r="C3911">
        <v>12</v>
      </c>
      <c r="D3911">
        <v>2021</v>
      </c>
      <c r="E3911" t="s">
        <v>19</v>
      </c>
      <c r="F3911" t="s">
        <v>68</v>
      </c>
      <c r="G3911">
        <v>10</v>
      </c>
      <c r="H3911">
        <v>19.45</v>
      </c>
      <c r="I3911">
        <v>6.6227</v>
      </c>
      <c r="J3911">
        <v>194.5</v>
      </c>
      <c r="K3911">
        <v>66.227000000000004</v>
      </c>
      <c r="L3911" t="s">
        <v>126</v>
      </c>
    </row>
    <row r="3912" spans="1:12" x14ac:dyDescent="0.25">
      <c r="A3912" t="s">
        <v>9</v>
      </c>
      <c r="B3912" s="1">
        <v>44536</v>
      </c>
      <c r="C3912">
        <v>12</v>
      </c>
      <c r="D3912">
        <v>2021</v>
      </c>
      <c r="E3912" t="s">
        <v>16</v>
      </c>
      <c r="F3912" t="s">
        <v>18</v>
      </c>
      <c r="G3912">
        <v>50</v>
      </c>
      <c r="H3912">
        <v>53</v>
      </c>
      <c r="I3912">
        <v>17.1508</v>
      </c>
      <c r="J3912">
        <v>2650</v>
      </c>
      <c r="K3912">
        <v>857.54</v>
      </c>
      <c r="L3912" t="s">
        <v>126</v>
      </c>
    </row>
    <row r="3913" spans="1:12" x14ac:dyDescent="0.25">
      <c r="A3913" t="s">
        <v>9</v>
      </c>
      <c r="B3913" s="1">
        <v>44539</v>
      </c>
      <c r="C3913">
        <v>12</v>
      </c>
      <c r="D3913">
        <v>2021</v>
      </c>
      <c r="E3913" t="s">
        <v>10</v>
      </c>
      <c r="F3913" t="s">
        <v>27</v>
      </c>
      <c r="G3913">
        <v>20</v>
      </c>
      <c r="H3913">
        <v>2.5</v>
      </c>
      <c r="I3913">
        <v>0.84379999999999999</v>
      </c>
      <c r="J3913">
        <v>50</v>
      </c>
      <c r="K3913">
        <v>16.876000000000001</v>
      </c>
      <c r="L3913" t="s">
        <v>128</v>
      </c>
    </row>
    <row r="3914" spans="1:12" x14ac:dyDescent="0.25">
      <c r="A3914" t="s">
        <v>9</v>
      </c>
      <c r="B3914" s="1">
        <v>44539</v>
      </c>
      <c r="C3914">
        <v>12</v>
      </c>
      <c r="D3914">
        <v>2021</v>
      </c>
      <c r="E3914" t="s">
        <v>28</v>
      </c>
      <c r="F3914" t="s">
        <v>50</v>
      </c>
      <c r="G3914">
        <v>10</v>
      </c>
      <c r="H3914">
        <v>49.3</v>
      </c>
      <c r="I3914">
        <v>28.712299999999999</v>
      </c>
      <c r="J3914">
        <v>493</v>
      </c>
      <c r="K3914">
        <v>287.12299999999999</v>
      </c>
      <c r="L3914" t="s">
        <v>128</v>
      </c>
    </row>
    <row r="3915" spans="1:12" x14ac:dyDescent="0.25">
      <c r="A3915" t="s">
        <v>9</v>
      </c>
      <c r="B3915" s="1">
        <v>44539</v>
      </c>
      <c r="C3915">
        <v>12</v>
      </c>
      <c r="D3915">
        <v>2021</v>
      </c>
      <c r="E3915" t="s">
        <v>10</v>
      </c>
      <c r="F3915" t="s">
        <v>27</v>
      </c>
      <c r="G3915">
        <v>20</v>
      </c>
      <c r="H3915">
        <v>2.5</v>
      </c>
      <c r="I3915">
        <v>0.84379999999999999</v>
      </c>
      <c r="J3915">
        <v>50</v>
      </c>
      <c r="K3915">
        <v>16.876000000000001</v>
      </c>
      <c r="L3915" t="s">
        <v>128</v>
      </c>
    </row>
    <row r="3916" spans="1:12" x14ac:dyDescent="0.25">
      <c r="A3916" t="s">
        <v>9</v>
      </c>
      <c r="B3916" s="1">
        <v>44539</v>
      </c>
      <c r="C3916">
        <v>12</v>
      </c>
      <c r="D3916">
        <v>2021</v>
      </c>
      <c r="E3916" t="s">
        <v>28</v>
      </c>
      <c r="F3916" t="s">
        <v>50</v>
      </c>
      <c r="G3916">
        <v>10</v>
      </c>
      <c r="H3916">
        <v>49.3</v>
      </c>
      <c r="I3916">
        <v>28.712299999999999</v>
      </c>
      <c r="J3916">
        <v>493</v>
      </c>
      <c r="K3916">
        <v>287.12299999999999</v>
      </c>
      <c r="L3916" t="s">
        <v>128</v>
      </c>
    </row>
    <row r="3917" spans="1:12" x14ac:dyDescent="0.25">
      <c r="A3917" t="s">
        <v>9</v>
      </c>
      <c r="B3917" s="1">
        <v>44540</v>
      </c>
      <c r="C3917">
        <v>12</v>
      </c>
      <c r="D3917">
        <v>2021</v>
      </c>
      <c r="E3917" t="s">
        <v>13</v>
      </c>
      <c r="F3917" t="s">
        <v>86</v>
      </c>
      <c r="G3917">
        <v>70</v>
      </c>
      <c r="H3917">
        <v>7</v>
      </c>
      <c r="I3917">
        <v>2.4037999999999999</v>
      </c>
      <c r="J3917">
        <v>490</v>
      </c>
      <c r="K3917">
        <v>168.26599999999999</v>
      </c>
      <c r="L3917" t="s">
        <v>119</v>
      </c>
    </row>
    <row r="3918" spans="1:12" x14ac:dyDescent="0.25">
      <c r="A3918" t="s">
        <v>9</v>
      </c>
      <c r="B3918" s="1">
        <v>44540</v>
      </c>
      <c r="C3918">
        <v>12</v>
      </c>
      <c r="D3918">
        <v>2021</v>
      </c>
      <c r="E3918" t="s">
        <v>21</v>
      </c>
      <c r="F3918" t="s">
        <v>40</v>
      </c>
      <c r="G3918">
        <v>25</v>
      </c>
      <c r="H3918">
        <v>19</v>
      </c>
      <c r="I3918">
        <v>17.8809</v>
      </c>
      <c r="J3918">
        <v>475</v>
      </c>
      <c r="K3918">
        <v>447.02249999999998</v>
      </c>
      <c r="L3918" t="s">
        <v>119</v>
      </c>
    </row>
    <row r="3919" spans="1:12" x14ac:dyDescent="0.25">
      <c r="A3919" t="s">
        <v>9</v>
      </c>
      <c r="B3919" s="1">
        <v>44540</v>
      </c>
      <c r="C3919">
        <v>12</v>
      </c>
      <c r="D3919">
        <v>2021</v>
      </c>
      <c r="E3919" t="s">
        <v>13</v>
      </c>
      <c r="F3919" t="s">
        <v>86</v>
      </c>
      <c r="G3919">
        <v>70</v>
      </c>
      <c r="H3919">
        <v>7</v>
      </c>
      <c r="I3919">
        <v>2.4037999999999999</v>
      </c>
      <c r="J3919">
        <v>490</v>
      </c>
      <c r="K3919">
        <v>168.26599999999999</v>
      </c>
      <c r="L3919" t="s">
        <v>119</v>
      </c>
    </row>
    <row r="3920" spans="1:12" x14ac:dyDescent="0.25">
      <c r="A3920" t="s">
        <v>9</v>
      </c>
      <c r="B3920" s="1">
        <v>44540</v>
      </c>
      <c r="C3920">
        <v>12</v>
      </c>
      <c r="D3920">
        <v>2021</v>
      </c>
      <c r="E3920" t="s">
        <v>21</v>
      </c>
      <c r="F3920" t="s">
        <v>40</v>
      </c>
      <c r="G3920">
        <v>25</v>
      </c>
      <c r="H3920">
        <v>19</v>
      </c>
      <c r="I3920">
        <v>17.8809</v>
      </c>
      <c r="J3920">
        <v>475</v>
      </c>
      <c r="K3920">
        <v>447.02249999999998</v>
      </c>
      <c r="L3920" t="s">
        <v>119</v>
      </c>
    </row>
    <row r="3921" spans="1:12" x14ac:dyDescent="0.25">
      <c r="A3921" t="s">
        <v>9</v>
      </c>
      <c r="B3921" s="1">
        <v>44540</v>
      </c>
      <c r="C3921">
        <v>12</v>
      </c>
      <c r="D3921">
        <v>2021</v>
      </c>
      <c r="E3921" t="s">
        <v>13</v>
      </c>
      <c r="F3921" t="s">
        <v>86</v>
      </c>
      <c r="G3921">
        <v>70</v>
      </c>
      <c r="H3921">
        <v>7</v>
      </c>
      <c r="I3921">
        <v>2.4037999999999999</v>
      </c>
      <c r="J3921">
        <v>490</v>
      </c>
      <c r="K3921">
        <v>168.26599999999999</v>
      </c>
      <c r="L3921" t="s">
        <v>119</v>
      </c>
    </row>
    <row r="3922" spans="1:12" x14ac:dyDescent="0.25">
      <c r="A3922" t="s">
        <v>9</v>
      </c>
      <c r="B3922" s="1">
        <v>44540</v>
      </c>
      <c r="C3922">
        <v>12</v>
      </c>
      <c r="D3922">
        <v>2021</v>
      </c>
      <c r="E3922" t="s">
        <v>21</v>
      </c>
      <c r="F3922" t="s">
        <v>40</v>
      </c>
      <c r="G3922">
        <v>25</v>
      </c>
      <c r="H3922">
        <v>19</v>
      </c>
      <c r="I3922">
        <v>17.8809</v>
      </c>
      <c r="J3922">
        <v>475</v>
      </c>
      <c r="K3922">
        <v>447.02249999999998</v>
      </c>
      <c r="L3922" t="s">
        <v>119</v>
      </c>
    </row>
    <row r="3923" spans="1:12" x14ac:dyDescent="0.25">
      <c r="A3923" t="s">
        <v>9</v>
      </c>
      <c r="B3923" s="1">
        <v>44540</v>
      </c>
      <c r="C3923">
        <v>12</v>
      </c>
      <c r="D3923">
        <v>2021</v>
      </c>
      <c r="E3923" t="s">
        <v>13</v>
      </c>
      <c r="F3923" t="s">
        <v>86</v>
      </c>
      <c r="G3923">
        <v>70</v>
      </c>
      <c r="H3923">
        <v>7</v>
      </c>
      <c r="I3923">
        <v>2.4037999999999999</v>
      </c>
      <c r="J3923">
        <v>490</v>
      </c>
      <c r="K3923">
        <v>168.26599999999999</v>
      </c>
      <c r="L3923" t="s">
        <v>119</v>
      </c>
    </row>
    <row r="3924" spans="1:12" x14ac:dyDescent="0.25">
      <c r="A3924" t="s">
        <v>9</v>
      </c>
      <c r="B3924" s="1">
        <v>44540</v>
      </c>
      <c r="C3924">
        <v>12</v>
      </c>
      <c r="D3924">
        <v>2021</v>
      </c>
      <c r="E3924" t="s">
        <v>21</v>
      </c>
      <c r="F3924" t="s">
        <v>40</v>
      </c>
      <c r="G3924">
        <v>25</v>
      </c>
      <c r="H3924">
        <v>19</v>
      </c>
      <c r="I3924">
        <v>17.8809</v>
      </c>
      <c r="J3924">
        <v>475</v>
      </c>
      <c r="K3924">
        <v>447.02249999999998</v>
      </c>
      <c r="L3924" t="s">
        <v>119</v>
      </c>
    </row>
    <row r="3925" spans="1:12" x14ac:dyDescent="0.25">
      <c r="A3925" t="s">
        <v>9</v>
      </c>
      <c r="B3925" s="1">
        <v>44540</v>
      </c>
      <c r="C3925">
        <v>12</v>
      </c>
      <c r="D3925">
        <v>2021</v>
      </c>
      <c r="E3925" t="s">
        <v>13</v>
      </c>
      <c r="F3925" t="s">
        <v>86</v>
      </c>
      <c r="G3925">
        <v>70</v>
      </c>
      <c r="H3925">
        <v>7</v>
      </c>
      <c r="I3925">
        <v>2.4037999999999999</v>
      </c>
      <c r="J3925">
        <v>490</v>
      </c>
      <c r="K3925">
        <v>168.26599999999999</v>
      </c>
      <c r="L3925" t="s">
        <v>119</v>
      </c>
    </row>
    <row r="3926" spans="1:12" x14ac:dyDescent="0.25">
      <c r="A3926" t="s">
        <v>9</v>
      </c>
      <c r="B3926" s="1">
        <v>44540</v>
      </c>
      <c r="C3926">
        <v>12</v>
      </c>
      <c r="D3926">
        <v>2021</v>
      </c>
      <c r="E3926" t="s">
        <v>21</v>
      </c>
      <c r="F3926" t="s">
        <v>40</v>
      </c>
      <c r="G3926">
        <v>25</v>
      </c>
      <c r="H3926">
        <v>19</v>
      </c>
      <c r="I3926">
        <v>17.8809</v>
      </c>
      <c r="J3926">
        <v>475</v>
      </c>
      <c r="K3926">
        <v>447.02249999999998</v>
      </c>
      <c r="L3926" t="s">
        <v>119</v>
      </c>
    </row>
    <row r="3927" spans="1:12" x14ac:dyDescent="0.25">
      <c r="A3927" t="s">
        <v>9</v>
      </c>
      <c r="B3927" s="1">
        <v>44540</v>
      </c>
      <c r="C3927">
        <v>12</v>
      </c>
      <c r="D3927">
        <v>2021</v>
      </c>
      <c r="E3927" t="s">
        <v>13</v>
      </c>
      <c r="F3927" t="s">
        <v>86</v>
      </c>
      <c r="G3927">
        <v>70</v>
      </c>
      <c r="H3927">
        <v>7</v>
      </c>
      <c r="I3927">
        <v>2.4037999999999999</v>
      </c>
      <c r="J3927">
        <v>490</v>
      </c>
      <c r="K3927">
        <v>168.26599999999999</v>
      </c>
      <c r="L3927" t="s">
        <v>119</v>
      </c>
    </row>
    <row r="3928" spans="1:12" x14ac:dyDescent="0.25">
      <c r="A3928" t="s">
        <v>9</v>
      </c>
      <c r="B3928" s="1">
        <v>44540</v>
      </c>
      <c r="C3928">
        <v>12</v>
      </c>
      <c r="D3928">
        <v>2021</v>
      </c>
      <c r="E3928" t="s">
        <v>21</v>
      </c>
      <c r="F3928" t="s">
        <v>40</v>
      </c>
      <c r="G3928">
        <v>25</v>
      </c>
      <c r="H3928">
        <v>19</v>
      </c>
      <c r="I3928">
        <v>17.8809</v>
      </c>
      <c r="J3928">
        <v>475</v>
      </c>
      <c r="K3928">
        <v>447.02249999999998</v>
      </c>
      <c r="L3928" t="s">
        <v>119</v>
      </c>
    </row>
    <row r="3929" spans="1:12" x14ac:dyDescent="0.25">
      <c r="A3929" t="s">
        <v>9</v>
      </c>
      <c r="B3929" s="1">
        <v>44540</v>
      </c>
      <c r="C3929">
        <v>12</v>
      </c>
      <c r="D3929">
        <v>2021</v>
      </c>
      <c r="E3929" t="s">
        <v>21</v>
      </c>
      <c r="F3929" t="s">
        <v>40</v>
      </c>
      <c r="G3929">
        <v>25</v>
      </c>
      <c r="H3929">
        <v>19</v>
      </c>
      <c r="I3929">
        <v>17.8809</v>
      </c>
      <c r="J3929">
        <v>475</v>
      </c>
      <c r="K3929">
        <v>447.02249999999998</v>
      </c>
      <c r="L3929" t="s">
        <v>119</v>
      </c>
    </row>
    <row r="3930" spans="1:12" x14ac:dyDescent="0.25">
      <c r="A3930" t="s">
        <v>9</v>
      </c>
      <c r="B3930" s="1">
        <v>44540</v>
      </c>
      <c r="C3930">
        <v>12</v>
      </c>
      <c r="D3930">
        <v>2021</v>
      </c>
      <c r="E3930" t="s">
        <v>13</v>
      </c>
      <c r="F3930" t="s">
        <v>86</v>
      </c>
      <c r="G3930">
        <v>70</v>
      </c>
      <c r="H3930">
        <v>7</v>
      </c>
      <c r="I3930">
        <v>2.4037999999999999</v>
      </c>
      <c r="J3930">
        <v>490</v>
      </c>
      <c r="K3930">
        <v>168.26599999999999</v>
      </c>
      <c r="L3930" t="s">
        <v>119</v>
      </c>
    </row>
    <row r="3931" spans="1:12" x14ac:dyDescent="0.25">
      <c r="A3931" t="s">
        <v>9</v>
      </c>
      <c r="B3931" s="1">
        <v>44540</v>
      </c>
      <c r="C3931">
        <v>12</v>
      </c>
      <c r="D3931">
        <v>2021</v>
      </c>
      <c r="E3931" t="s">
        <v>34</v>
      </c>
      <c r="F3931" t="s">
        <v>56</v>
      </c>
      <c r="G3931">
        <v>16</v>
      </c>
      <c r="H3931">
        <v>39</v>
      </c>
      <c r="I3931">
        <v>36.414299999999997</v>
      </c>
      <c r="J3931">
        <v>624</v>
      </c>
      <c r="K3931">
        <v>582.62879999999996</v>
      </c>
      <c r="L3931" t="s">
        <v>125</v>
      </c>
    </row>
    <row r="3932" spans="1:12" x14ac:dyDescent="0.25">
      <c r="A3932" t="s">
        <v>9</v>
      </c>
      <c r="B3932" s="1">
        <v>44540</v>
      </c>
      <c r="C3932">
        <v>12</v>
      </c>
      <c r="D3932">
        <v>2021</v>
      </c>
      <c r="E3932" t="s">
        <v>34</v>
      </c>
      <c r="F3932" t="s">
        <v>35</v>
      </c>
      <c r="G3932">
        <v>25</v>
      </c>
      <c r="H3932">
        <v>24</v>
      </c>
      <c r="I3932">
        <v>19.334399999999999</v>
      </c>
      <c r="J3932">
        <v>600</v>
      </c>
      <c r="K3932">
        <v>483.36</v>
      </c>
      <c r="L3932" t="s">
        <v>125</v>
      </c>
    </row>
    <row r="3933" spans="1:12" x14ac:dyDescent="0.25">
      <c r="A3933" t="s">
        <v>9</v>
      </c>
      <c r="B3933" s="1">
        <v>44540</v>
      </c>
      <c r="C3933">
        <v>12</v>
      </c>
      <c r="D3933">
        <v>2021</v>
      </c>
      <c r="E3933" t="s">
        <v>10</v>
      </c>
      <c r="F3933" t="s">
        <v>33</v>
      </c>
      <c r="G3933">
        <v>6</v>
      </c>
      <c r="H3933">
        <v>12.5</v>
      </c>
      <c r="I3933">
        <v>2.79</v>
      </c>
      <c r="J3933">
        <v>75</v>
      </c>
      <c r="K3933">
        <v>16.739999999999998</v>
      </c>
      <c r="L3933" t="s">
        <v>125</v>
      </c>
    </row>
    <row r="3934" spans="1:12" x14ac:dyDescent="0.25">
      <c r="A3934" t="s">
        <v>9</v>
      </c>
      <c r="B3934" s="1">
        <v>44540</v>
      </c>
      <c r="C3934">
        <v>12</v>
      </c>
      <c r="D3934">
        <v>2021</v>
      </c>
      <c r="E3934" t="s">
        <v>34</v>
      </c>
      <c r="F3934" t="s">
        <v>56</v>
      </c>
      <c r="G3934">
        <v>16</v>
      </c>
      <c r="H3934">
        <v>39</v>
      </c>
      <c r="I3934">
        <v>36.414299999999997</v>
      </c>
      <c r="J3934">
        <v>624</v>
      </c>
      <c r="K3934">
        <v>582.62879999999996</v>
      </c>
      <c r="L3934" t="s">
        <v>125</v>
      </c>
    </row>
    <row r="3935" spans="1:12" x14ac:dyDescent="0.25">
      <c r="A3935" t="s">
        <v>9</v>
      </c>
      <c r="B3935" s="1">
        <v>44540</v>
      </c>
      <c r="C3935">
        <v>12</v>
      </c>
      <c r="D3935">
        <v>2021</v>
      </c>
      <c r="E3935" t="s">
        <v>10</v>
      </c>
      <c r="F3935" t="s">
        <v>33</v>
      </c>
      <c r="G3935">
        <v>6</v>
      </c>
      <c r="H3935">
        <v>12.5</v>
      </c>
      <c r="I3935">
        <v>2.79</v>
      </c>
      <c r="J3935">
        <v>75</v>
      </c>
      <c r="K3935">
        <v>16.739999999999998</v>
      </c>
      <c r="L3935" t="s">
        <v>125</v>
      </c>
    </row>
    <row r="3936" spans="1:12" x14ac:dyDescent="0.25">
      <c r="A3936" t="s">
        <v>9</v>
      </c>
      <c r="B3936" s="1">
        <v>44540</v>
      </c>
      <c r="C3936">
        <v>12</v>
      </c>
      <c r="D3936">
        <v>2021</v>
      </c>
      <c r="E3936" t="s">
        <v>34</v>
      </c>
      <c r="F3936" t="s">
        <v>35</v>
      </c>
      <c r="G3936">
        <v>25</v>
      </c>
      <c r="H3936">
        <v>24</v>
      </c>
      <c r="I3936">
        <v>19.334399999999999</v>
      </c>
      <c r="J3936">
        <v>600</v>
      </c>
      <c r="K3936">
        <v>483.36</v>
      </c>
      <c r="L3936" t="s">
        <v>125</v>
      </c>
    </row>
    <row r="3937" spans="1:12" x14ac:dyDescent="0.25">
      <c r="A3937" t="s">
        <v>9</v>
      </c>
      <c r="B3937" s="1">
        <v>44540</v>
      </c>
      <c r="C3937">
        <v>12</v>
      </c>
      <c r="D3937">
        <v>2021</v>
      </c>
      <c r="E3937" t="s">
        <v>34</v>
      </c>
      <c r="F3937" t="s">
        <v>35</v>
      </c>
      <c r="G3937">
        <v>25</v>
      </c>
      <c r="H3937">
        <v>24</v>
      </c>
      <c r="I3937">
        <v>19.334399999999999</v>
      </c>
      <c r="J3937">
        <v>600</v>
      </c>
      <c r="K3937">
        <v>483.36</v>
      </c>
      <c r="L3937" t="s">
        <v>125</v>
      </c>
    </row>
    <row r="3938" spans="1:12" x14ac:dyDescent="0.25">
      <c r="A3938" t="s">
        <v>9</v>
      </c>
      <c r="B3938" s="1">
        <v>44540</v>
      </c>
      <c r="C3938">
        <v>12</v>
      </c>
      <c r="D3938">
        <v>2021</v>
      </c>
      <c r="E3938" t="s">
        <v>10</v>
      </c>
      <c r="F3938" t="s">
        <v>33</v>
      </c>
      <c r="G3938">
        <v>6</v>
      </c>
      <c r="H3938">
        <v>12.5</v>
      </c>
      <c r="I3938">
        <v>2.79</v>
      </c>
      <c r="J3938">
        <v>75</v>
      </c>
      <c r="K3938">
        <v>16.739999999999998</v>
      </c>
      <c r="L3938" t="s">
        <v>125</v>
      </c>
    </row>
    <row r="3939" spans="1:12" x14ac:dyDescent="0.25">
      <c r="A3939" t="s">
        <v>9</v>
      </c>
      <c r="B3939" s="1">
        <v>44540</v>
      </c>
      <c r="C3939">
        <v>12</v>
      </c>
      <c r="D3939">
        <v>2021</v>
      </c>
      <c r="E3939" t="s">
        <v>34</v>
      </c>
      <c r="F3939" t="s">
        <v>56</v>
      </c>
      <c r="G3939">
        <v>16</v>
      </c>
      <c r="H3939">
        <v>39</v>
      </c>
      <c r="I3939">
        <v>36.414299999999997</v>
      </c>
      <c r="J3939">
        <v>624</v>
      </c>
      <c r="K3939">
        <v>582.62879999999996</v>
      </c>
      <c r="L3939" t="s">
        <v>125</v>
      </c>
    </row>
    <row r="3940" spans="1:12" x14ac:dyDescent="0.25">
      <c r="A3940" t="s">
        <v>38</v>
      </c>
      <c r="B3940" s="1">
        <v>44541</v>
      </c>
      <c r="C3940">
        <v>12</v>
      </c>
      <c r="D3940">
        <v>2021</v>
      </c>
      <c r="E3940" t="s">
        <v>13</v>
      </c>
      <c r="F3940" t="s">
        <v>79</v>
      </c>
      <c r="G3940">
        <v>18</v>
      </c>
      <c r="H3940">
        <v>33.25</v>
      </c>
      <c r="I3940">
        <v>9.0040999999999993</v>
      </c>
      <c r="J3940">
        <v>598.5</v>
      </c>
      <c r="K3940">
        <v>162.07380000000001</v>
      </c>
      <c r="L3940" t="s">
        <v>133</v>
      </c>
    </row>
    <row r="3941" spans="1:12" x14ac:dyDescent="0.25">
      <c r="A3941" t="s">
        <v>38</v>
      </c>
      <c r="B3941" s="1">
        <v>44541</v>
      </c>
      <c r="C3941">
        <v>12</v>
      </c>
      <c r="D3941">
        <v>2021</v>
      </c>
      <c r="E3941" t="s">
        <v>31</v>
      </c>
      <c r="F3941" t="s">
        <v>37</v>
      </c>
      <c r="G3941">
        <v>25</v>
      </c>
      <c r="H3941">
        <v>4.5</v>
      </c>
      <c r="I3941">
        <v>1.8957999999999999</v>
      </c>
      <c r="J3941">
        <v>112.5</v>
      </c>
      <c r="K3941">
        <v>47.395000000000003</v>
      </c>
      <c r="L3941" t="s">
        <v>133</v>
      </c>
    </row>
    <row r="3942" spans="1:12" x14ac:dyDescent="0.25">
      <c r="A3942" t="s">
        <v>38</v>
      </c>
      <c r="B3942" s="1">
        <v>44541</v>
      </c>
      <c r="C3942">
        <v>12</v>
      </c>
      <c r="D3942">
        <v>2021</v>
      </c>
      <c r="E3942" t="s">
        <v>31</v>
      </c>
      <c r="F3942" t="s">
        <v>37</v>
      </c>
      <c r="G3942">
        <v>25</v>
      </c>
      <c r="H3942">
        <v>4.5</v>
      </c>
      <c r="I3942">
        <v>1.8957999999999999</v>
      </c>
      <c r="J3942">
        <v>112.5</v>
      </c>
      <c r="K3942">
        <v>47.395000000000003</v>
      </c>
      <c r="L3942" t="s">
        <v>133</v>
      </c>
    </row>
    <row r="3943" spans="1:12" x14ac:dyDescent="0.25">
      <c r="A3943" t="s">
        <v>38</v>
      </c>
      <c r="B3943" s="1">
        <v>44541</v>
      </c>
      <c r="C3943">
        <v>12</v>
      </c>
      <c r="D3943">
        <v>2021</v>
      </c>
      <c r="E3943" t="s">
        <v>13</v>
      </c>
      <c r="F3943" t="s">
        <v>79</v>
      </c>
      <c r="G3943">
        <v>18</v>
      </c>
      <c r="H3943">
        <v>33.25</v>
      </c>
      <c r="I3943">
        <v>9.0040999999999993</v>
      </c>
      <c r="J3943">
        <v>598.5</v>
      </c>
      <c r="K3943">
        <v>162.07380000000001</v>
      </c>
      <c r="L3943" t="s">
        <v>133</v>
      </c>
    </row>
    <row r="3944" spans="1:12" x14ac:dyDescent="0.25">
      <c r="A3944" t="s">
        <v>38</v>
      </c>
      <c r="B3944" s="1">
        <v>44541</v>
      </c>
      <c r="C3944">
        <v>12</v>
      </c>
      <c r="D3944">
        <v>2021</v>
      </c>
      <c r="E3944" t="s">
        <v>31</v>
      </c>
      <c r="F3944" t="s">
        <v>37</v>
      </c>
      <c r="G3944">
        <v>25</v>
      </c>
      <c r="H3944">
        <v>4.5</v>
      </c>
      <c r="I3944">
        <v>1.8957999999999999</v>
      </c>
      <c r="J3944">
        <v>112.5</v>
      </c>
      <c r="K3944">
        <v>47.395000000000003</v>
      </c>
      <c r="L3944" t="s">
        <v>133</v>
      </c>
    </row>
    <row r="3945" spans="1:12" x14ac:dyDescent="0.25">
      <c r="A3945" t="s">
        <v>38</v>
      </c>
      <c r="B3945" s="1">
        <v>44541</v>
      </c>
      <c r="C3945">
        <v>12</v>
      </c>
      <c r="D3945">
        <v>2021</v>
      </c>
      <c r="E3945" t="s">
        <v>13</v>
      </c>
      <c r="F3945" t="s">
        <v>79</v>
      </c>
      <c r="G3945">
        <v>18</v>
      </c>
      <c r="H3945">
        <v>33.25</v>
      </c>
      <c r="I3945">
        <v>9.0040999999999993</v>
      </c>
      <c r="J3945">
        <v>598.5</v>
      </c>
      <c r="K3945">
        <v>162.07380000000001</v>
      </c>
      <c r="L3945" t="s">
        <v>133</v>
      </c>
    </row>
    <row r="3946" spans="1:12" x14ac:dyDescent="0.25">
      <c r="A3946" t="s">
        <v>38</v>
      </c>
      <c r="B3946" s="1">
        <v>44541</v>
      </c>
      <c r="C3946">
        <v>12</v>
      </c>
      <c r="D3946">
        <v>2021</v>
      </c>
      <c r="E3946" t="s">
        <v>31</v>
      </c>
      <c r="F3946" t="s">
        <v>37</v>
      </c>
      <c r="G3946">
        <v>25</v>
      </c>
      <c r="H3946">
        <v>4.5</v>
      </c>
      <c r="I3946">
        <v>1.8957999999999999</v>
      </c>
      <c r="J3946">
        <v>112.5</v>
      </c>
      <c r="K3946">
        <v>47.395000000000003</v>
      </c>
      <c r="L3946" t="s">
        <v>133</v>
      </c>
    </row>
    <row r="3947" spans="1:12" x14ac:dyDescent="0.25">
      <c r="A3947" t="s">
        <v>38</v>
      </c>
      <c r="B3947" s="1">
        <v>44541</v>
      </c>
      <c r="C3947">
        <v>12</v>
      </c>
      <c r="D3947">
        <v>2021</v>
      </c>
      <c r="E3947" t="s">
        <v>13</v>
      </c>
      <c r="F3947" t="s">
        <v>79</v>
      </c>
      <c r="G3947">
        <v>18</v>
      </c>
      <c r="H3947">
        <v>33.25</v>
      </c>
      <c r="I3947">
        <v>9.0040999999999993</v>
      </c>
      <c r="J3947">
        <v>598.5</v>
      </c>
      <c r="K3947">
        <v>162.07380000000001</v>
      </c>
      <c r="L3947" t="s">
        <v>133</v>
      </c>
    </row>
    <row r="3948" spans="1:12" x14ac:dyDescent="0.25">
      <c r="A3948" t="s">
        <v>38</v>
      </c>
      <c r="B3948" s="1">
        <v>44542</v>
      </c>
      <c r="C3948">
        <v>12</v>
      </c>
      <c r="D3948">
        <v>2021</v>
      </c>
      <c r="E3948" t="s">
        <v>21</v>
      </c>
      <c r="F3948" t="s">
        <v>80</v>
      </c>
      <c r="G3948">
        <v>18</v>
      </c>
      <c r="H3948">
        <v>62.5</v>
      </c>
      <c r="I3948">
        <v>32.106200000000001</v>
      </c>
      <c r="J3948">
        <v>1125</v>
      </c>
      <c r="K3948">
        <v>577.91160000000002</v>
      </c>
      <c r="L3948" t="s">
        <v>117</v>
      </c>
    </row>
    <row r="3949" spans="1:12" x14ac:dyDescent="0.25">
      <c r="A3949" t="s">
        <v>38</v>
      </c>
      <c r="B3949" s="1">
        <v>44542</v>
      </c>
      <c r="C3949">
        <v>12</v>
      </c>
      <c r="D3949">
        <v>2021</v>
      </c>
      <c r="E3949" t="s">
        <v>31</v>
      </c>
      <c r="F3949" t="s">
        <v>58</v>
      </c>
      <c r="G3949">
        <v>10</v>
      </c>
      <c r="H3949">
        <v>18</v>
      </c>
      <c r="I3949">
        <v>2.6082000000000001</v>
      </c>
      <c r="J3949">
        <v>180</v>
      </c>
      <c r="K3949">
        <v>26.082000000000001</v>
      </c>
      <c r="L3949" t="s">
        <v>117</v>
      </c>
    </row>
    <row r="3950" spans="1:12" x14ac:dyDescent="0.25">
      <c r="A3950" t="s">
        <v>38</v>
      </c>
      <c r="B3950" s="1">
        <v>44542</v>
      </c>
      <c r="C3950">
        <v>12</v>
      </c>
      <c r="D3950">
        <v>2021</v>
      </c>
      <c r="E3950" t="s">
        <v>10</v>
      </c>
      <c r="F3950" t="s">
        <v>12</v>
      </c>
      <c r="G3950">
        <v>35</v>
      </c>
      <c r="H3950">
        <v>21</v>
      </c>
      <c r="I3950">
        <v>7.8224999999999998</v>
      </c>
      <c r="J3950">
        <v>735</v>
      </c>
      <c r="K3950">
        <v>273.78750000000002</v>
      </c>
      <c r="L3950" t="s">
        <v>117</v>
      </c>
    </row>
    <row r="3951" spans="1:12" x14ac:dyDescent="0.25">
      <c r="A3951" t="s">
        <v>38</v>
      </c>
      <c r="B3951" s="1">
        <v>44542</v>
      </c>
      <c r="C3951">
        <v>12</v>
      </c>
      <c r="D3951">
        <v>2021</v>
      </c>
      <c r="E3951" t="s">
        <v>21</v>
      </c>
      <c r="F3951" t="s">
        <v>80</v>
      </c>
      <c r="G3951">
        <v>18</v>
      </c>
      <c r="H3951">
        <v>62.5</v>
      </c>
      <c r="I3951">
        <v>32.106200000000001</v>
      </c>
      <c r="J3951">
        <v>1125</v>
      </c>
      <c r="K3951">
        <v>577.91160000000002</v>
      </c>
      <c r="L3951" t="s">
        <v>117</v>
      </c>
    </row>
    <row r="3952" spans="1:12" x14ac:dyDescent="0.25">
      <c r="A3952" t="s">
        <v>38</v>
      </c>
      <c r="B3952" s="1">
        <v>44542</v>
      </c>
      <c r="C3952">
        <v>12</v>
      </c>
      <c r="D3952">
        <v>2021</v>
      </c>
      <c r="E3952" t="s">
        <v>10</v>
      </c>
      <c r="F3952" t="s">
        <v>12</v>
      </c>
      <c r="G3952">
        <v>35</v>
      </c>
      <c r="H3952">
        <v>21</v>
      </c>
      <c r="I3952">
        <v>7.8224999999999998</v>
      </c>
      <c r="J3952">
        <v>735</v>
      </c>
      <c r="K3952">
        <v>273.78750000000002</v>
      </c>
      <c r="L3952" t="s">
        <v>117</v>
      </c>
    </row>
    <row r="3953" spans="1:12" x14ac:dyDescent="0.25">
      <c r="A3953" t="s">
        <v>38</v>
      </c>
      <c r="B3953" s="1">
        <v>44542</v>
      </c>
      <c r="C3953">
        <v>12</v>
      </c>
      <c r="D3953">
        <v>2021</v>
      </c>
      <c r="E3953" t="s">
        <v>31</v>
      </c>
      <c r="F3953" t="s">
        <v>58</v>
      </c>
      <c r="G3953">
        <v>10</v>
      </c>
      <c r="H3953">
        <v>18</v>
      </c>
      <c r="I3953">
        <v>2.6082000000000001</v>
      </c>
      <c r="J3953">
        <v>180</v>
      </c>
      <c r="K3953">
        <v>26.082000000000001</v>
      </c>
      <c r="L3953" t="s">
        <v>117</v>
      </c>
    </row>
    <row r="3954" spans="1:12" x14ac:dyDescent="0.25">
      <c r="A3954" t="s">
        <v>38</v>
      </c>
      <c r="B3954" s="1">
        <v>44542</v>
      </c>
      <c r="C3954">
        <v>12</v>
      </c>
      <c r="D3954">
        <v>2021</v>
      </c>
      <c r="E3954" t="s">
        <v>21</v>
      </c>
      <c r="F3954" t="s">
        <v>80</v>
      </c>
      <c r="G3954">
        <v>18</v>
      </c>
      <c r="H3954">
        <v>62.5</v>
      </c>
      <c r="I3954">
        <v>32.106200000000001</v>
      </c>
      <c r="J3954">
        <v>1125</v>
      </c>
      <c r="K3954">
        <v>577.91160000000002</v>
      </c>
      <c r="L3954" t="s">
        <v>117</v>
      </c>
    </row>
    <row r="3955" spans="1:12" x14ac:dyDescent="0.25">
      <c r="A3955" t="s">
        <v>38</v>
      </c>
      <c r="B3955" s="1">
        <v>44542</v>
      </c>
      <c r="C3955">
        <v>12</v>
      </c>
      <c r="D3955">
        <v>2021</v>
      </c>
      <c r="E3955" t="s">
        <v>31</v>
      </c>
      <c r="F3955" t="s">
        <v>58</v>
      </c>
      <c r="G3955">
        <v>10</v>
      </c>
      <c r="H3955">
        <v>18</v>
      </c>
      <c r="I3955">
        <v>2.6082000000000001</v>
      </c>
      <c r="J3955">
        <v>180</v>
      </c>
      <c r="K3955">
        <v>26.082000000000001</v>
      </c>
      <c r="L3955" t="s">
        <v>117</v>
      </c>
    </row>
    <row r="3956" spans="1:12" x14ac:dyDescent="0.25">
      <c r="A3956" t="s">
        <v>38</v>
      </c>
      <c r="B3956" s="1">
        <v>44542</v>
      </c>
      <c r="C3956">
        <v>12</v>
      </c>
      <c r="D3956">
        <v>2021</v>
      </c>
      <c r="E3956" t="s">
        <v>10</v>
      </c>
      <c r="F3956" t="s">
        <v>12</v>
      </c>
      <c r="G3956">
        <v>35</v>
      </c>
      <c r="H3956">
        <v>21</v>
      </c>
      <c r="I3956">
        <v>7.8224999999999998</v>
      </c>
      <c r="J3956">
        <v>735</v>
      </c>
      <c r="K3956">
        <v>273.78750000000002</v>
      </c>
      <c r="L3956" t="s">
        <v>117</v>
      </c>
    </row>
    <row r="3957" spans="1:12" x14ac:dyDescent="0.25">
      <c r="A3957" t="s">
        <v>38</v>
      </c>
      <c r="B3957" s="1">
        <v>44542</v>
      </c>
      <c r="C3957">
        <v>12</v>
      </c>
      <c r="D3957">
        <v>2021</v>
      </c>
      <c r="E3957" t="s">
        <v>10</v>
      </c>
      <c r="F3957" t="s">
        <v>12</v>
      </c>
      <c r="G3957">
        <v>35</v>
      </c>
      <c r="H3957">
        <v>21</v>
      </c>
      <c r="I3957">
        <v>7.8224999999999998</v>
      </c>
      <c r="J3957">
        <v>735</v>
      </c>
      <c r="K3957">
        <v>273.78750000000002</v>
      </c>
      <c r="L3957" t="s">
        <v>117</v>
      </c>
    </row>
    <row r="3958" spans="1:12" x14ac:dyDescent="0.25">
      <c r="A3958" t="s">
        <v>38</v>
      </c>
      <c r="B3958" s="1">
        <v>44542</v>
      </c>
      <c r="C3958">
        <v>12</v>
      </c>
      <c r="D3958">
        <v>2021</v>
      </c>
      <c r="E3958" t="s">
        <v>31</v>
      </c>
      <c r="F3958" t="s">
        <v>58</v>
      </c>
      <c r="G3958">
        <v>10</v>
      </c>
      <c r="H3958">
        <v>18</v>
      </c>
      <c r="I3958">
        <v>2.6082000000000001</v>
      </c>
      <c r="J3958">
        <v>180</v>
      </c>
      <c r="K3958">
        <v>26.082000000000001</v>
      </c>
      <c r="L3958" t="s">
        <v>117</v>
      </c>
    </row>
    <row r="3959" spans="1:12" x14ac:dyDescent="0.25">
      <c r="A3959" t="s">
        <v>38</v>
      </c>
      <c r="B3959" s="1">
        <v>44542</v>
      </c>
      <c r="C3959">
        <v>12</v>
      </c>
      <c r="D3959">
        <v>2021</v>
      </c>
      <c r="E3959" t="s">
        <v>21</v>
      </c>
      <c r="F3959" t="s">
        <v>80</v>
      </c>
      <c r="G3959">
        <v>18</v>
      </c>
      <c r="H3959">
        <v>62.5</v>
      </c>
      <c r="I3959">
        <v>32.106200000000001</v>
      </c>
      <c r="J3959">
        <v>1125</v>
      </c>
      <c r="K3959">
        <v>577.91160000000002</v>
      </c>
      <c r="L3959" t="s">
        <v>117</v>
      </c>
    </row>
    <row r="3960" spans="1:12" x14ac:dyDescent="0.25">
      <c r="A3960" t="s">
        <v>38</v>
      </c>
      <c r="B3960" s="1">
        <v>44542</v>
      </c>
      <c r="C3960">
        <v>12</v>
      </c>
      <c r="D3960">
        <v>2021</v>
      </c>
      <c r="E3960" t="s">
        <v>31</v>
      </c>
      <c r="F3960" t="s">
        <v>58</v>
      </c>
      <c r="G3960">
        <v>10</v>
      </c>
      <c r="H3960">
        <v>18</v>
      </c>
      <c r="I3960">
        <v>2.6082000000000001</v>
      </c>
      <c r="J3960">
        <v>180</v>
      </c>
      <c r="K3960">
        <v>26.082000000000001</v>
      </c>
      <c r="L3960" t="s">
        <v>117</v>
      </c>
    </row>
    <row r="3961" spans="1:12" x14ac:dyDescent="0.25">
      <c r="A3961" t="s">
        <v>38</v>
      </c>
      <c r="B3961" s="1">
        <v>44542</v>
      </c>
      <c r="C3961">
        <v>12</v>
      </c>
      <c r="D3961">
        <v>2021</v>
      </c>
      <c r="E3961" t="s">
        <v>21</v>
      </c>
      <c r="F3961" t="s">
        <v>80</v>
      </c>
      <c r="G3961">
        <v>18</v>
      </c>
      <c r="H3961">
        <v>62.5</v>
      </c>
      <c r="I3961">
        <v>32.106200000000001</v>
      </c>
      <c r="J3961">
        <v>1125</v>
      </c>
      <c r="K3961">
        <v>577.91160000000002</v>
      </c>
      <c r="L3961" t="s">
        <v>117</v>
      </c>
    </row>
    <row r="3962" spans="1:12" x14ac:dyDescent="0.25">
      <c r="A3962" t="s">
        <v>38</v>
      </c>
      <c r="B3962" s="1">
        <v>44542</v>
      </c>
      <c r="C3962">
        <v>12</v>
      </c>
      <c r="D3962">
        <v>2021</v>
      </c>
      <c r="E3962" t="s">
        <v>10</v>
      </c>
      <c r="F3962" t="s">
        <v>12</v>
      </c>
      <c r="G3962">
        <v>35</v>
      </c>
      <c r="H3962">
        <v>21</v>
      </c>
      <c r="I3962">
        <v>7.8224999999999998</v>
      </c>
      <c r="J3962">
        <v>735</v>
      </c>
      <c r="K3962">
        <v>273.78750000000002</v>
      </c>
      <c r="L3962" t="s">
        <v>117</v>
      </c>
    </row>
    <row r="3963" spans="1:12" x14ac:dyDescent="0.25">
      <c r="A3963" t="s">
        <v>38</v>
      </c>
      <c r="B3963" s="1">
        <v>44542</v>
      </c>
      <c r="C3963">
        <v>12</v>
      </c>
      <c r="D3963">
        <v>2021</v>
      </c>
      <c r="E3963" t="s">
        <v>31</v>
      </c>
      <c r="F3963" t="s">
        <v>58</v>
      </c>
      <c r="G3963">
        <v>10</v>
      </c>
      <c r="H3963">
        <v>18</v>
      </c>
      <c r="I3963">
        <v>2.6082000000000001</v>
      </c>
      <c r="J3963">
        <v>180</v>
      </c>
      <c r="K3963">
        <v>26.082000000000001</v>
      </c>
      <c r="L3963" t="s">
        <v>117</v>
      </c>
    </row>
    <row r="3964" spans="1:12" x14ac:dyDescent="0.25">
      <c r="A3964" t="s">
        <v>38</v>
      </c>
      <c r="B3964" s="1">
        <v>44542</v>
      </c>
      <c r="C3964">
        <v>12</v>
      </c>
      <c r="D3964">
        <v>2021</v>
      </c>
      <c r="E3964" t="s">
        <v>10</v>
      </c>
      <c r="F3964" t="s">
        <v>12</v>
      </c>
      <c r="G3964">
        <v>35</v>
      </c>
      <c r="H3964">
        <v>21</v>
      </c>
      <c r="I3964">
        <v>7.8224999999999998</v>
      </c>
      <c r="J3964">
        <v>735</v>
      </c>
      <c r="K3964">
        <v>273.78750000000002</v>
      </c>
      <c r="L3964" t="s">
        <v>117</v>
      </c>
    </row>
    <row r="3965" spans="1:12" x14ac:dyDescent="0.25">
      <c r="A3965" t="s">
        <v>38</v>
      </c>
      <c r="B3965" s="1">
        <v>44542</v>
      </c>
      <c r="C3965">
        <v>12</v>
      </c>
      <c r="D3965">
        <v>2021</v>
      </c>
      <c r="E3965" t="s">
        <v>21</v>
      </c>
      <c r="F3965" t="s">
        <v>80</v>
      </c>
      <c r="G3965">
        <v>18</v>
      </c>
      <c r="H3965">
        <v>62.5</v>
      </c>
      <c r="I3965">
        <v>32.106200000000001</v>
      </c>
      <c r="J3965">
        <v>1125</v>
      </c>
      <c r="K3965">
        <v>577.91160000000002</v>
      </c>
      <c r="L3965" t="s">
        <v>117</v>
      </c>
    </row>
    <row r="3966" spans="1:12" x14ac:dyDescent="0.25">
      <c r="A3966" t="s">
        <v>38</v>
      </c>
      <c r="B3966" s="1">
        <v>44542</v>
      </c>
      <c r="C3966">
        <v>12</v>
      </c>
      <c r="D3966">
        <v>2021</v>
      </c>
      <c r="E3966" t="s">
        <v>31</v>
      </c>
      <c r="F3966" t="s">
        <v>58</v>
      </c>
      <c r="G3966">
        <v>10</v>
      </c>
      <c r="H3966">
        <v>18</v>
      </c>
      <c r="I3966">
        <v>2.6082000000000001</v>
      </c>
      <c r="J3966">
        <v>180</v>
      </c>
      <c r="K3966">
        <v>26.082000000000001</v>
      </c>
      <c r="L3966" t="s">
        <v>117</v>
      </c>
    </row>
    <row r="3967" spans="1:12" x14ac:dyDescent="0.25">
      <c r="A3967" t="s">
        <v>38</v>
      </c>
      <c r="B3967" s="1">
        <v>44542</v>
      </c>
      <c r="C3967">
        <v>12</v>
      </c>
      <c r="D3967">
        <v>2021</v>
      </c>
      <c r="E3967" t="s">
        <v>21</v>
      </c>
      <c r="F3967" t="s">
        <v>80</v>
      </c>
      <c r="G3967">
        <v>18</v>
      </c>
      <c r="H3967">
        <v>62.5</v>
      </c>
      <c r="I3967">
        <v>32.106200000000001</v>
      </c>
      <c r="J3967">
        <v>1125</v>
      </c>
      <c r="K3967">
        <v>577.91160000000002</v>
      </c>
      <c r="L3967" t="s">
        <v>117</v>
      </c>
    </row>
    <row r="3968" spans="1:12" x14ac:dyDescent="0.25">
      <c r="A3968" t="s">
        <v>38</v>
      </c>
      <c r="B3968" s="1">
        <v>44542</v>
      </c>
      <c r="C3968">
        <v>12</v>
      </c>
      <c r="D3968">
        <v>2021</v>
      </c>
      <c r="E3968" t="s">
        <v>10</v>
      </c>
      <c r="F3968" t="s">
        <v>12</v>
      </c>
      <c r="G3968">
        <v>35</v>
      </c>
      <c r="H3968">
        <v>21</v>
      </c>
      <c r="I3968">
        <v>7.8224999999999998</v>
      </c>
      <c r="J3968">
        <v>735</v>
      </c>
      <c r="K3968">
        <v>273.78750000000002</v>
      </c>
      <c r="L3968" t="s">
        <v>117</v>
      </c>
    </row>
    <row r="3969" spans="1:12" x14ac:dyDescent="0.25">
      <c r="A3969" t="s">
        <v>9</v>
      </c>
      <c r="B3969" s="1">
        <v>44542</v>
      </c>
      <c r="C3969">
        <v>12</v>
      </c>
      <c r="D3969">
        <v>2021</v>
      </c>
      <c r="E3969" t="s">
        <v>16</v>
      </c>
      <c r="F3969" t="s">
        <v>18</v>
      </c>
      <c r="G3969">
        <v>3</v>
      </c>
      <c r="H3969">
        <v>53</v>
      </c>
      <c r="I3969">
        <v>22.546199999999999</v>
      </c>
      <c r="J3969">
        <v>159</v>
      </c>
      <c r="K3969">
        <v>67.638599999999997</v>
      </c>
      <c r="L3969" t="s">
        <v>131</v>
      </c>
    </row>
    <row r="3970" spans="1:12" x14ac:dyDescent="0.25">
      <c r="A3970" t="s">
        <v>9</v>
      </c>
      <c r="B3970" s="1">
        <v>44542</v>
      </c>
      <c r="C3970">
        <v>12</v>
      </c>
      <c r="D3970">
        <v>2021</v>
      </c>
      <c r="E3970" t="s">
        <v>10</v>
      </c>
      <c r="F3970" t="s">
        <v>42</v>
      </c>
      <c r="G3970">
        <v>40</v>
      </c>
      <c r="H3970">
        <v>55</v>
      </c>
      <c r="I3970">
        <v>31.388500000000001</v>
      </c>
      <c r="J3970">
        <v>2200</v>
      </c>
      <c r="K3970">
        <v>1255.54</v>
      </c>
      <c r="L3970" t="s">
        <v>131</v>
      </c>
    </row>
    <row r="3971" spans="1:12" x14ac:dyDescent="0.25">
      <c r="A3971" t="s">
        <v>9</v>
      </c>
      <c r="B3971" s="1">
        <v>44542</v>
      </c>
      <c r="C3971">
        <v>12</v>
      </c>
      <c r="D3971">
        <v>2021</v>
      </c>
      <c r="E3971" t="s">
        <v>10</v>
      </c>
      <c r="F3971" t="s">
        <v>33</v>
      </c>
      <c r="G3971">
        <v>60</v>
      </c>
      <c r="H3971">
        <v>12.5</v>
      </c>
      <c r="I3971">
        <v>5.5975000000000001</v>
      </c>
      <c r="J3971">
        <v>750</v>
      </c>
      <c r="K3971">
        <v>335.85</v>
      </c>
      <c r="L3971" t="s">
        <v>131</v>
      </c>
    </row>
    <row r="3972" spans="1:12" x14ac:dyDescent="0.25">
      <c r="A3972" t="s">
        <v>9</v>
      </c>
      <c r="B3972" s="1">
        <v>44542</v>
      </c>
      <c r="C3972">
        <v>12</v>
      </c>
      <c r="D3972">
        <v>2021</v>
      </c>
      <c r="E3972" t="s">
        <v>10</v>
      </c>
      <c r="F3972" t="s">
        <v>42</v>
      </c>
      <c r="G3972">
        <v>40</v>
      </c>
      <c r="H3972">
        <v>55</v>
      </c>
      <c r="I3972">
        <v>31.388500000000001</v>
      </c>
      <c r="J3972">
        <v>2200</v>
      </c>
      <c r="K3972">
        <v>1255.54</v>
      </c>
      <c r="L3972" t="s">
        <v>131</v>
      </c>
    </row>
    <row r="3973" spans="1:12" x14ac:dyDescent="0.25">
      <c r="A3973" t="s">
        <v>9</v>
      </c>
      <c r="B3973" s="1">
        <v>44542</v>
      </c>
      <c r="C3973">
        <v>12</v>
      </c>
      <c r="D3973">
        <v>2021</v>
      </c>
      <c r="E3973" t="s">
        <v>10</v>
      </c>
      <c r="F3973" t="s">
        <v>33</v>
      </c>
      <c r="G3973">
        <v>60</v>
      </c>
      <c r="H3973">
        <v>12.5</v>
      </c>
      <c r="I3973">
        <v>5.5975000000000001</v>
      </c>
      <c r="J3973">
        <v>750</v>
      </c>
      <c r="K3973">
        <v>335.85</v>
      </c>
      <c r="L3973" t="s">
        <v>131</v>
      </c>
    </row>
    <row r="3974" spans="1:12" x14ac:dyDescent="0.25">
      <c r="A3974" t="s">
        <v>9</v>
      </c>
      <c r="B3974" s="1">
        <v>44542</v>
      </c>
      <c r="C3974">
        <v>12</v>
      </c>
      <c r="D3974">
        <v>2021</v>
      </c>
      <c r="E3974" t="s">
        <v>16</v>
      </c>
      <c r="F3974" t="s">
        <v>18</v>
      </c>
      <c r="G3974">
        <v>3</v>
      </c>
      <c r="H3974">
        <v>53</v>
      </c>
      <c r="I3974">
        <v>22.546199999999999</v>
      </c>
      <c r="J3974">
        <v>159</v>
      </c>
      <c r="K3974">
        <v>67.638599999999997</v>
      </c>
      <c r="L3974" t="s">
        <v>131</v>
      </c>
    </row>
    <row r="3975" spans="1:12" x14ac:dyDescent="0.25">
      <c r="A3975" t="s">
        <v>23</v>
      </c>
      <c r="B3975" s="1">
        <v>44543</v>
      </c>
      <c r="C3975">
        <v>12</v>
      </c>
      <c r="D3975">
        <v>2021</v>
      </c>
      <c r="E3975" t="s">
        <v>21</v>
      </c>
      <c r="F3975" t="s">
        <v>62</v>
      </c>
      <c r="G3975">
        <v>5</v>
      </c>
      <c r="H3975">
        <v>31</v>
      </c>
      <c r="I3975">
        <v>1.0013000000000001</v>
      </c>
      <c r="J3975">
        <v>155</v>
      </c>
      <c r="K3975">
        <v>5.0065</v>
      </c>
      <c r="L3975" t="s">
        <v>129</v>
      </c>
    </row>
    <row r="3976" spans="1:12" x14ac:dyDescent="0.25">
      <c r="A3976" t="s">
        <v>23</v>
      </c>
      <c r="B3976" s="1">
        <v>44543</v>
      </c>
      <c r="C3976">
        <v>12</v>
      </c>
      <c r="D3976">
        <v>2021</v>
      </c>
      <c r="E3976" t="s">
        <v>21</v>
      </c>
      <c r="F3976" t="s">
        <v>62</v>
      </c>
      <c r="G3976">
        <v>5</v>
      </c>
      <c r="H3976">
        <v>31</v>
      </c>
      <c r="I3976">
        <v>1.0013000000000001</v>
      </c>
      <c r="J3976">
        <v>155</v>
      </c>
      <c r="K3976">
        <v>5.0065</v>
      </c>
      <c r="L3976" t="s">
        <v>129</v>
      </c>
    </row>
    <row r="3977" spans="1:12" x14ac:dyDescent="0.25">
      <c r="A3977" t="s">
        <v>23</v>
      </c>
      <c r="B3977" s="1">
        <v>44543</v>
      </c>
      <c r="C3977">
        <v>12</v>
      </c>
      <c r="D3977">
        <v>2021</v>
      </c>
      <c r="E3977" t="s">
        <v>21</v>
      </c>
      <c r="F3977" t="s">
        <v>62</v>
      </c>
      <c r="G3977">
        <v>5</v>
      </c>
      <c r="H3977">
        <v>31</v>
      </c>
      <c r="I3977">
        <v>1.0013000000000001</v>
      </c>
      <c r="J3977">
        <v>155</v>
      </c>
      <c r="K3977">
        <v>5.0065</v>
      </c>
      <c r="L3977" t="s">
        <v>129</v>
      </c>
    </row>
    <row r="3978" spans="1:12" x14ac:dyDescent="0.25">
      <c r="A3978" t="s">
        <v>23</v>
      </c>
      <c r="B3978" s="1">
        <v>44543</v>
      </c>
      <c r="C3978">
        <v>12</v>
      </c>
      <c r="D3978">
        <v>2021</v>
      </c>
      <c r="E3978" t="s">
        <v>21</v>
      </c>
      <c r="F3978" t="s">
        <v>62</v>
      </c>
      <c r="G3978">
        <v>5</v>
      </c>
      <c r="H3978">
        <v>31</v>
      </c>
      <c r="I3978">
        <v>1.0013000000000001</v>
      </c>
      <c r="J3978">
        <v>155</v>
      </c>
      <c r="K3978">
        <v>5.0065</v>
      </c>
      <c r="L3978" t="s">
        <v>129</v>
      </c>
    </row>
    <row r="3979" spans="1:12" x14ac:dyDescent="0.25">
      <c r="A3979" t="s">
        <v>9</v>
      </c>
      <c r="B3979" s="1">
        <v>44546</v>
      </c>
      <c r="C3979">
        <v>12</v>
      </c>
      <c r="D3979">
        <v>2021</v>
      </c>
      <c r="E3979" t="s">
        <v>10</v>
      </c>
      <c r="F3979" t="s">
        <v>33</v>
      </c>
      <c r="G3979">
        <v>35</v>
      </c>
      <c r="H3979">
        <v>12.5</v>
      </c>
      <c r="I3979">
        <v>11.37</v>
      </c>
      <c r="J3979">
        <v>437.5</v>
      </c>
      <c r="K3979">
        <v>397.95</v>
      </c>
      <c r="L3979" t="s">
        <v>125</v>
      </c>
    </row>
    <row r="3980" spans="1:12" x14ac:dyDescent="0.25">
      <c r="A3980" t="s">
        <v>9</v>
      </c>
      <c r="B3980" s="1">
        <v>44546</v>
      </c>
      <c r="C3980">
        <v>12</v>
      </c>
      <c r="D3980">
        <v>2021</v>
      </c>
      <c r="E3980" t="s">
        <v>31</v>
      </c>
      <c r="F3980" t="s">
        <v>58</v>
      </c>
      <c r="G3980">
        <v>30</v>
      </c>
      <c r="H3980">
        <v>18</v>
      </c>
      <c r="I3980">
        <v>14.691599999999999</v>
      </c>
      <c r="J3980">
        <v>540</v>
      </c>
      <c r="K3980">
        <v>440.74799999999999</v>
      </c>
      <c r="L3980" t="s">
        <v>125</v>
      </c>
    </row>
    <row r="3981" spans="1:12" x14ac:dyDescent="0.25">
      <c r="A3981" t="s">
        <v>9</v>
      </c>
      <c r="B3981" s="1">
        <v>44546</v>
      </c>
      <c r="C3981">
        <v>12</v>
      </c>
      <c r="D3981">
        <v>2021</v>
      </c>
      <c r="E3981" t="s">
        <v>31</v>
      </c>
      <c r="F3981" t="s">
        <v>58</v>
      </c>
      <c r="G3981">
        <v>30</v>
      </c>
      <c r="H3981">
        <v>18</v>
      </c>
      <c r="I3981">
        <v>14.691599999999999</v>
      </c>
      <c r="J3981">
        <v>540</v>
      </c>
      <c r="K3981">
        <v>440.74799999999999</v>
      </c>
      <c r="L3981" t="s">
        <v>125</v>
      </c>
    </row>
    <row r="3982" spans="1:12" x14ac:dyDescent="0.25">
      <c r="A3982" t="s">
        <v>9</v>
      </c>
      <c r="B3982" s="1">
        <v>44546</v>
      </c>
      <c r="C3982">
        <v>12</v>
      </c>
      <c r="D3982">
        <v>2021</v>
      </c>
      <c r="E3982" t="s">
        <v>10</v>
      </c>
      <c r="F3982" t="s">
        <v>33</v>
      </c>
      <c r="G3982">
        <v>35</v>
      </c>
      <c r="H3982">
        <v>12.5</v>
      </c>
      <c r="I3982">
        <v>11.37</v>
      </c>
      <c r="J3982">
        <v>437.5</v>
      </c>
      <c r="K3982">
        <v>397.95</v>
      </c>
      <c r="L3982" t="s">
        <v>125</v>
      </c>
    </row>
    <row r="3983" spans="1:12" x14ac:dyDescent="0.25">
      <c r="A3983" t="s">
        <v>9</v>
      </c>
      <c r="B3983" s="1">
        <v>44546</v>
      </c>
      <c r="C3983">
        <v>12</v>
      </c>
      <c r="D3983">
        <v>2021</v>
      </c>
      <c r="E3983" t="s">
        <v>31</v>
      </c>
      <c r="F3983" t="s">
        <v>58</v>
      </c>
      <c r="G3983">
        <v>30</v>
      </c>
      <c r="H3983">
        <v>18</v>
      </c>
      <c r="I3983">
        <v>14.691599999999999</v>
      </c>
      <c r="J3983">
        <v>540</v>
      </c>
      <c r="K3983">
        <v>440.74799999999999</v>
      </c>
      <c r="L3983" t="s">
        <v>125</v>
      </c>
    </row>
    <row r="3984" spans="1:12" x14ac:dyDescent="0.25">
      <c r="A3984" t="s">
        <v>9</v>
      </c>
      <c r="B3984" s="1">
        <v>44546</v>
      </c>
      <c r="C3984">
        <v>12</v>
      </c>
      <c r="D3984">
        <v>2021</v>
      </c>
      <c r="E3984" t="s">
        <v>10</v>
      </c>
      <c r="F3984" t="s">
        <v>33</v>
      </c>
      <c r="G3984">
        <v>35</v>
      </c>
      <c r="H3984">
        <v>12.5</v>
      </c>
      <c r="I3984">
        <v>11.37</v>
      </c>
      <c r="J3984">
        <v>437.5</v>
      </c>
      <c r="K3984">
        <v>397.95</v>
      </c>
      <c r="L3984" t="s">
        <v>125</v>
      </c>
    </row>
    <row r="3985" spans="1:12" x14ac:dyDescent="0.25">
      <c r="A3985" t="s">
        <v>9</v>
      </c>
      <c r="B3985" s="1">
        <v>44546</v>
      </c>
      <c r="C3985">
        <v>12</v>
      </c>
      <c r="D3985">
        <v>2021</v>
      </c>
      <c r="E3985" t="s">
        <v>31</v>
      </c>
      <c r="F3985" t="s">
        <v>58</v>
      </c>
      <c r="G3985">
        <v>30</v>
      </c>
      <c r="H3985">
        <v>18</v>
      </c>
      <c r="I3985">
        <v>14.691599999999999</v>
      </c>
      <c r="J3985">
        <v>540</v>
      </c>
      <c r="K3985">
        <v>440.74799999999999</v>
      </c>
      <c r="L3985" t="s">
        <v>125</v>
      </c>
    </row>
    <row r="3986" spans="1:12" x14ac:dyDescent="0.25">
      <c r="A3986" t="s">
        <v>9</v>
      </c>
      <c r="B3986" s="1">
        <v>44546</v>
      </c>
      <c r="C3986">
        <v>12</v>
      </c>
      <c r="D3986">
        <v>2021</v>
      </c>
      <c r="E3986" t="s">
        <v>10</v>
      </c>
      <c r="F3986" t="s">
        <v>33</v>
      </c>
      <c r="G3986">
        <v>35</v>
      </c>
      <c r="H3986">
        <v>12.5</v>
      </c>
      <c r="I3986">
        <v>11.37</v>
      </c>
      <c r="J3986">
        <v>437.5</v>
      </c>
      <c r="K3986">
        <v>397.95</v>
      </c>
      <c r="L3986" t="s">
        <v>125</v>
      </c>
    </row>
    <row r="3987" spans="1:12" x14ac:dyDescent="0.25">
      <c r="A3987" t="s">
        <v>9</v>
      </c>
      <c r="B3987" s="1">
        <v>44546</v>
      </c>
      <c r="C3987">
        <v>12</v>
      </c>
      <c r="D3987">
        <v>2021</v>
      </c>
      <c r="E3987" t="s">
        <v>31</v>
      </c>
      <c r="F3987" t="s">
        <v>58</v>
      </c>
      <c r="G3987">
        <v>30</v>
      </c>
      <c r="H3987">
        <v>18</v>
      </c>
      <c r="I3987">
        <v>14.691599999999999</v>
      </c>
      <c r="J3987">
        <v>540</v>
      </c>
      <c r="K3987">
        <v>440.74799999999999</v>
      </c>
      <c r="L3987" t="s">
        <v>125</v>
      </c>
    </row>
    <row r="3988" spans="1:12" x14ac:dyDescent="0.25">
      <c r="A3988" t="s">
        <v>9</v>
      </c>
      <c r="B3988" s="1">
        <v>44546</v>
      </c>
      <c r="C3988">
        <v>12</v>
      </c>
      <c r="D3988">
        <v>2021</v>
      </c>
      <c r="E3988" t="s">
        <v>10</v>
      </c>
      <c r="F3988" t="s">
        <v>33</v>
      </c>
      <c r="G3988">
        <v>35</v>
      </c>
      <c r="H3988">
        <v>12.5</v>
      </c>
      <c r="I3988">
        <v>11.37</v>
      </c>
      <c r="J3988">
        <v>437.5</v>
      </c>
      <c r="K3988">
        <v>397.95</v>
      </c>
      <c r="L3988" t="s">
        <v>125</v>
      </c>
    </row>
    <row r="3989" spans="1:12" x14ac:dyDescent="0.25">
      <c r="A3989" t="s">
        <v>9</v>
      </c>
      <c r="B3989" s="1">
        <v>44546</v>
      </c>
      <c r="C3989">
        <v>12</v>
      </c>
      <c r="D3989">
        <v>2021</v>
      </c>
      <c r="E3989" t="s">
        <v>31</v>
      </c>
      <c r="F3989" t="s">
        <v>58</v>
      </c>
      <c r="G3989">
        <v>30</v>
      </c>
      <c r="H3989">
        <v>18</v>
      </c>
      <c r="I3989">
        <v>14.691599999999999</v>
      </c>
      <c r="J3989">
        <v>540</v>
      </c>
      <c r="K3989">
        <v>440.74799999999999</v>
      </c>
      <c r="L3989" t="s">
        <v>125</v>
      </c>
    </row>
    <row r="3990" spans="1:12" x14ac:dyDescent="0.25">
      <c r="A3990" t="s">
        <v>9</v>
      </c>
      <c r="B3990" s="1">
        <v>44546</v>
      </c>
      <c r="C3990">
        <v>12</v>
      </c>
      <c r="D3990">
        <v>2021</v>
      </c>
      <c r="E3990" t="s">
        <v>10</v>
      </c>
      <c r="F3990" t="s">
        <v>33</v>
      </c>
      <c r="G3990">
        <v>35</v>
      </c>
      <c r="H3990">
        <v>12.5</v>
      </c>
      <c r="I3990">
        <v>11.37</v>
      </c>
      <c r="J3990">
        <v>437.5</v>
      </c>
      <c r="K3990">
        <v>397.95</v>
      </c>
      <c r="L3990" t="s">
        <v>125</v>
      </c>
    </row>
    <row r="3991" spans="1:12" x14ac:dyDescent="0.25">
      <c r="A3991" t="s">
        <v>9</v>
      </c>
      <c r="B3991" s="1">
        <v>44546</v>
      </c>
      <c r="C3991">
        <v>12</v>
      </c>
      <c r="D3991">
        <v>2021</v>
      </c>
      <c r="E3991" t="s">
        <v>10</v>
      </c>
      <c r="F3991" t="s">
        <v>33</v>
      </c>
      <c r="G3991">
        <v>35</v>
      </c>
      <c r="H3991">
        <v>12.5</v>
      </c>
      <c r="I3991">
        <v>11.37</v>
      </c>
      <c r="J3991">
        <v>437.5</v>
      </c>
      <c r="K3991">
        <v>397.95</v>
      </c>
      <c r="L3991" t="s">
        <v>125</v>
      </c>
    </row>
    <row r="3992" spans="1:12" x14ac:dyDescent="0.25">
      <c r="A3992" t="s">
        <v>9</v>
      </c>
      <c r="B3992" s="1">
        <v>44546</v>
      </c>
      <c r="C3992">
        <v>12</v>
      </c>
      <c r="D3992">
        <v>2021</v>
      </c>
      <c r="E3992" t="s">
        <v>31</v>
      </c>
      <c r="F3992" t="s">
        <v>58</v>
      </c>
      <c r="G3992">
        <v>30</v>
      </c>
      <c r="H3992">
        <v>18</v>
      </c>
      <c r="I3992">
        <v>14.691599999999999</v>
      </c>
      <c r="J3992">
        <v>540</v>
      </c>
      <c r="K3992">
        <v>440.74799999999999</v>
      </c>
      <c r="L3992" t="s">
        <v>125</v>
      </c>
    </row>
    <row r="3993" spans="1:12" x14ac:dyDescent="0.25">
      <c r="A3993" t="s">
        <v>23</v>
      </c>
      <c r="B3993" s="1">
        <v>44547</v>
      </c>
      <c r="C3993">
        <v>12</v>
      </c>
      <c r="D3993">
        <v>2021</v>
      </c>
      <c r="E3993" t="s">
        <v>10</v>
      </c>
      <c r="F3993" t="s">
        <v>12</v>
      </c>
      <c r="G3993">
        <v>15</v>
      </c>
      <c r="H3993">
        <v>21</v>
      </c>
      <c r="I3993">
        <v>2.5137</v>
      </c>
      <c r="J3993">
        <v>315</v>
      </c>
      <c r="K3993">
        <v>37.705500000000001</v>
      </c>
      <c r="L3993" t="s">
        <v>133</v>
      </c>
    </row>
    <row r="3994" spans="1:12" x14ac:dyDescent="0.25">
      <c r="A3994" t="s">
        <v>23</v>
      </c>
      <c r="B3994" s="1">
        <v>44547</v>
      </c>
      <c r="C3994">
        <v>12</v>
      </c>
      <c r="D3994">
        <v>2021</v>
      </c>
      <c r="E3994" t="s">
        <v>13</v>
      </c>
      <c r="F3994" t="s">
        <v>53</v>
      </c>
      <c r="G3994">
        <v>60</v>
      </c>
      <c r="H3994">
        <v>38</v>
      </c>
      <c r="I3994">
        <v>13.611599999999999</v>
      </c>
      <c r="J3994">
        <v>2280</v>
      </c>
      <c r="K3994">
        <v>816.69600000000003</v>
      </c>
      <c r="L3994" t="s">
        <v>133</v>
      </c>
    </row>
    <row r="3995" spans="1:12" x14ac:dyDescent="0.25">
      <c r="A3995" t="s">
        <v>23</v>
      </c>
      <c r="B3995" s="1">
        <v>44547</v>
      </c>
      <c r="C3995">
        <v>12</v>
      </c>
      <c r="D3995">
        <v>2021</v>
      </c>
      <c r="E3995" t="s">
        <v>13</v>
      </c>
      <c r="F3995" t="s">
        <v>53</v>
      </c>
      <c r="G3995">
        <v>60</v>
      </c>
      <c r="H3995">
        <v>38</v>
      </c>
      <c r="I3995">
        <v>13.611599999999999</v>
      </c>
      <c r="J3995">
        <v>2280</v>
      </c>
      <c r="K3995">
        <v>816.69600000000003</v>
      </c>
      <c r="L3995" t="s">
        <v>133</v>
      </c>
    </row>
    <row r="3996" spans="1:12" x14ac:dyDescent="0.25">
      <c r="A3996" t="s">
        <v>23</v>
      </c>
      <c r="B3996" s="1">
        <v>44547</v>
      </c>
      <c r="C3996">
        <v>12</v>
      </c>
      <c r="D3996">
        <v>2021</v>
      </c>
      <c r="E3996" t="s">
        <v>10</v>
      </c>
      <c r="F3996" t="s">
        <v>12</v>
      </c>
      <c r="G3996">
        <v>15</v>
      </c>
      <c r="H3996">
        <v>21</v>
      </c>
      <c r="I3996">
        <v>2.5137</v>
      </c>
      <c r="J3996">
        <v>315</v>
      </c>
      <c r="K3996">
        <v>37.705500000000001</v>
      </c>
      <c r="L3996" t="s">
        <v>133</v>
      </c>
    </row>
    <row r="3997" spans="1:12" x14ac:dyDescent="0.25">
      <c r="A3997" t="s">
        <v>23</v>
      </c>
      <c r="B3997" s="1">
        <v>44547</v>
      </c>
      <c r="C3997">
        <v>12</v>
      </c>
      <c r="D3997">
        <v>2021</v>
      </c>
      <c r="E3997" t="s">
        <v>13</v>
      </c>
      <c r="F3997" t="s">
        <v>53</v>
      </c>
      <c r="G3997">
        <v>60</v>
      </c>
      <c r="H3997">
        <v>38</v>
      </c>
      <c r="I3997">
        <v>13.611599999999999</v>
      </c>
      <c r="J3997">
        <v>2280</v>
      </c>
      <c r="K3997">
        <v>816.69600000000003</v>
      </c>
      <c r="L3997" t="s">
        <v>133</v>
      </c>
    </row>
    <row r="3998" spans="1:12" x14ac:dyDescent="0.25">
      <c r="A3998" t="s">
        <v>23</v>
      </c>
      <c r="B3998" s="1">
        <v>44547</v>
      </c>
      <c r="C3998">
        <v>12</v>
      </c>
      <c r="D3998">
        <v>2021</v>
      </c>
      <c r="E3998" t="s">
        <v>10</v>
      </c>
      <c r="F3998" t="s">
        <v>12</v>
      </c>
      <c r="G3998">
        <v>15</v>
      </c>
      <c r="H3998">
        <v>21</v>
      </c>
      <c r="I3998">
        <v>2.5137</v>
      </c>
      <c r="J3998">
        <v>315</v>
      </c>
      <c r="K3998">
        <v>37.705500000000001</v>
      </c>
      <c r="L3998" t="s">
        <v>133</v>
      </c>
    </row>
    <row r="3999" spans="1:12" x14ac:dyDescent="0.25">
      <c r="A3999" t="s">
        <v>23</v>
      </c>
      <c r="B3999" s="1">
        <v>44547</v>
      </c>
      <c r="C3999">
        <v>12</v>
      </c>
      <c r="D3999">
        <v>2021</v>
      </c>
      <c r="E3999" t="s">
        <v>10</v>
      </c>
      <c r="F3999" t="s">
        <v>12</v>
      </c>
      <c r="G3999">
        <v>15</v>
      </c>
      <c r="H3999">
        <v>21</v>
      </c>
      <c r="I3999">
        <v>2.5137</v>
      </c>
      <c r="J3999">
        <v>315</v>
      </c>
      <c r="K3999">
        <v>37.705500000000001</v>
      </c>
      <c r="L3999" t="s">
        <v>133</v>
      </c>
    </row>
    <row r="4000" spans="1:12" x14ac:dyDescent="0.25">
      <c r="A4000" t="s">
        <v>23</v>
      </c>
      <c r="B4000" s="1">
        <v>44547</v>
      </c>
      <c r="C4000">
        <v>12</v>
      </c>
      <c r="D4000">
        <v>2021</v>
      </c>
      <c r="E4000" t="s">
        <v>13</v>
      </c>
      <c r="F4000" t="s">
        <v>53</v>
      </c>
      <c r="G4000">
        <v>60</v>
      </c>
      <c r="H4000">
        <v>38</v>
      </c>
      <c r="I4000">
        <v>13.611599999999999</v>
      </c>
      <c r="J4000">
        <v>2280</v>
      </c>
      <c r="K4000">
        <v>816.69600000000003</v>
      </c>
      <c r="L4000" t="s">
        <v>133</v>
      </c>
    </row>
    <row r="4001" spans="1:12" x14ac:dyDescent="0.25">
      <c r="A4001" t="s">
        <v>38</v>
      </c>
      <c r="B4001" s="1">
        <v>44547</v>
      </c>
      <c r="C4001">
        <v>12</v>
      </c>
      <c r="D4001">
        <v>2021</v>
      </c>
      <c r="E4001" t="s">
        <v>13</v>
      </c>
      <c r="F4001" t="s">
        <v>14</v>
      </c>
      <c r="G4001">
        <v>28</v>
      </c>
      <c r="H4001">
        <v>14</v>
      </c>
      <c r="I4001">
        <v>5.2653999999999996</v>
      </c>
      <c r="J4001">
        <v>392</v>
      </c>
      <c r="K4001">
        <v>147.43119999999999</v>
      </c>
      <c r="L4001" t="s">
        <v>123</v>
      </c>
    </row>
    <row r="4002" spans="1:12" x14ac:dyDescent="0.25">
      <c r="A4002" t="s">
        <v>38</v>
      </c>
      <c r="B4002" s="1">
        <v>44547</v>
      </c>
      <c r="C4002">
        <v>12</v>
      </c>
      <c r="D4002">
        <v>2021</v>
      </c>
      <c r="E4002" t="s">
        <v>16</v>
      </c>
      <c r="F4002" t="s">
        <v>17</v>
      </c>
      <c r="G4002">
        <v>11</v>
      </c>
      <c r="H4002">
        <v>23.25</v>
      </c>
      <c r="I4002">
        <v>13.9244</v>
      </c>
      <c r="J4002">
        <v>255.75</v>
      </c>
      <c r="K4002">
        <v>153.16839999999999</v>
      </c>
      <c r="L4002" t="s">
        <v>123</v>
      </c>
    </row>
    <row r="4003" spans="1:12" x14ac:dyDescent="0.25">
      <c r="A4003" t="s">
        <v>38</v>
      </c>
      <c r="B4003" s="1">
        <v>44547</v>
      </c>
      <c r="C4003">
        <v>12</v>
      </c>
      <c r="D4003">
        <v>2021</v>
      </c>
      <c r="E4003" t="s">
        <v>13</v>
      </c>
      <c r="F4003" t="s">
        <v>14</v>
      </c>
      <c r="G4003">
        <v>28</v>
      </c>
      <c r="H4003">
        <v>14</v>
      </c>
      <c r="I4003">
        <v>5.2653999999999996</v>
      </c>
      <c r="J4003">
        <v>392</v>
      </c>
      <c r="K4003">
        <v>147.43119999999999</v>
      </c>
      <c r="L4003" t="s">
        <v>123</v>
      </c>
    </row>
    <row r="4004" spans="1:12" x14ac:dyDescent="0.25">
      <c r="A4004" t="s">
        <v>38</v>
      </c>
      <c r="B4004" s="1">
        <v>44547</v>
      </c>
      <c r="C4004">
        <v>12</v>
      </c>
      <c r="D4004">
        <v>2021</v>
      </c>
      <c r="E4004" t="s">
        <v>16</v>
      </c>
      <c r="F4004" t="s">
        <v>17</v>
      </c>
      <c r="G4004">
        <v>11</v>
      </c>
      <c r="H4004">
        <v>23.25</v>
      </c>
      <c r="I4004">
        <v>13.9244</v>
      </c>
      <c r="J4004">
        <v>255.75</v>
      </c>
      <c r="K4004">
        <v>153.16839999999999</v>
      </c>
      <c r="L4004" t="s">
        <v>123</v>
      </c>
    </row>
    <row r="4005" spans="1:12" x14ac:dyDescent="0.25">
      <c r="A4005" t="s">
        <v>38</v>
      </c>
      <c r="B4005" s="1">
        <v>44547</v>
      </c>
      <c r="C4005">
        <v>12</v>
      </c>
      <c r="D4005">
        <v>2021</v>
      </c>
      <c r="E4005" t="s">
        <v>16</v>
      </c>
      <c r="F4005" t="s">
        <v>17</v>
      </c>
      <c r="G4005">
        <v>11</v>
      </c>
      <c r="H4005">
        <v>23.25</v>
      </c>
      <c r="I4005">
        <v>13.9244</v>
      </c>
      <c r="J4005">
        <v>255.75</v>
      </c>
      <c r="K4005">
        <v>153.16839999999999</v>
      </c>
      <c r="L4005" t="s">
        <v>123</v>
      </c>
    </row>
    <row r="4006" spans="1:12" x14ac:dyDescent="0.25">
      <c r="A4006" t="s">
        <v>38</v>
      </c>
      <c r="B4006" s="1">
        <v>44547</v>
      </c>
      <c r="C4006">
        <v>12</v>
      </c>
      <c r="D4006">
        <v>2021</v>
      </c>
      <c r="E4006" t="s">
        <v>13</v>
      </c>
      <c r="F4006" t="s">
        <v>14</v>
      </c>
      <c r="G4006">
        <v>28</v>
      </c>
      <c r="H4006">
        <v>14</v>
      </c>
      <c r="I4006">
        <v>5.2653999999999996</v>
      </c>
      <c r="J4006">
        <v>392</v>
      </c>
      <c r="K4006">
        <v>147.43119999999999</v>
      </c>
      <c r="L4006" t="s">
        <v>123</v>
      </c>
    </row>
    <row r="4007" spans="1:12" x14ac:dyDescent="0.25">
      <c r="A4007" t="s">
        <v>38</v>
      </c>
      <c r="B4007" s="1">
        <v>44547</v>
      </c>
      <c r="C4007">
        <v>12</v>
      </c>
      <c r="D4007">
        <v>2021</v>
      </c>
      <c r="E4007" t="s">
        <v>13</v>
      </c>
      <c r="F4007" t="s">
        <v>14</v>
      </c>
      <c r="G4007">
        <v>28</v>
      </c>
      <c r="H4007">
        <v>14</v>
      </c>
      <c r="I4007">
        <v>5.2653999999999996</v>
      </c>
      <c r="J4007">
        <v>392</v>
      </c>
      <c r="K4007">
        <v>147.43119999999999</v>
      </c>
      <c r="L4007" t="s">
        <v>123</v>
      </c>
    </row>
    <row r="4008" spans="1:12" x14ac:dyDescent="0.25">
      <c r="A4008" t="s">
        <v>38</v>
      </c>
      <c r="B4008" s="1">
        <v>44547</v>
      </c>
      <c r="C4008">
        <v>12</v>
      </c>
      <c r="D4008">
        <v>2021</v>
      </c>
      <c r="E4008" t="s">
        <v>16</v>
      </c>
      <c r="F4008" t="s">
        <v>17</v>
      </c>
      <c r="G4008">
        <v>11</v>
      </c>
      <c r="H4008">
        <v>23.25</v>
      </c>
      <c r="I4008">
        <v>13.9244</v>
      </c>
      <c r="J4008">
        <v>255.75</v>
      </c>
      <c r="K4008">
        <v>153.16839999999999</v>
      </c>
      <c r="L4008" t="s">
        <v>123</v>
      </c>
    </row>
    <row r="4009" spans="1:12" x14ac:dyDescent="0.25">
      <c r="A4009" t="s">
        <v>23</v>
      </c>
      <c r="B4009" s="1">
        <v>44548</v>
      </c>
      <c r="C4009">
        <v>12</v>
      </c>
      <c r="D4009">
        <v>2021</v>
      </c>
      <c r="E4009" t="s">
        <v>10</v>
      </c>
      <c r="F4009" t="s">
        <v>46</v>
      </c>
      <c r="G4009">
        <v>10</v>
      </c>
      <c r="H4009">
        <v>32</v>
      </c>
      <c r="I4009">
        <v>3.2000000000000002E-3</v>
      </c>
      <c r="J4009">
        <v>320</v>
      </c>
      <c r="K4009">
        <v>3.2000000000000001E-2</v>
      </c>
      <c r="L4009" t="s">
        <v>126</v>
      </c>
    </row>
    <row r="4010" spans="1:12" x14ac:dyDescent="0.25">
      <c r="A4010" t="s">
        <v>23</v>
      </c>
      <c r="B4010" s="1">
        <v>44548</v>
      </c>
      <c r="C4010">
        <v>12</v>
      </c>
      <c r="D4010">
        <v>2021</v>
      </c>
      <c r="E4010" t="s">
        <v>31</v>
      </c>
      <c r="F4010" t="s">
        <v>69</v>
      </c>
      <c r="G4010">
        <v>15</v>
      </c>
      <c r="H4010">
        <v>7.75</v>
      </c>
      <c r="I4010">
        <v>3.1535000000000002</v>
      </c>
      <c r="J4010">
        <v>116.25</v>
      </c>
      <c r="K4010">
        <v>47.302500000000002</v>
      </c>
      <c r="L4010" t="s">
        <v>126</v>
      </c>
    </row>
    <row r="4011" spans="1:12" x14ac:dyDescent="0.25">
      <c r="A4011" t="s">
        <v>23</v>
      </c>
      <c r="B4011" s="1">
        <v>44548</v>
      </c>
      <c r="C4011">
        <v>12</v>
      </c>
      <c r="D4011">
        <v>2021</v>
      </c>
      <c r="E4011" t="s">
        <v>21</v>
      </c>
      <c r="F4011" t="s">
        <v>59</v>
      </c>
      <c r="G4011">
        <v>50</v>
      </c>
      <c r="H4011">
        <v>18.399999999999999</v>
      </c>
      <c r="I4011">
        <v>18.392600000000002</v>
      </c>
      <c r="J4011">
        <v>920</v>
      </c>
      <c r="K4011">
        <v>919.63</v>
      </c>
      <c r="L4011" t="s">
        <v>126</v>
      </c>
    </row>
    <row r="4012" spans="1:12" x14ac:dyDescent="0.25">
      <c r="A4012" t="s">
        <v>23</v>
      </c>
      <c r="B4012" s="1">
        <v>44548</v>
      </c>
      <c r="C4012">
        <v>12</v>
      </c>
      <c r="D4012">
        <v>2021</v>
      </c>
      <c r="E4012" t="s">
        <v>28</v>
      </c>
      <c r="F4012" t="s">
        <v>39</v>
      </c>
      <c r="G4012">
        <v>12</v>
      </c>
      <c r="H4012">
        <v>17.45</v>
      </c>
      <c r="I4012">
        <v>9.9063999999999997</v>
      </c>
      <c r="J4012">
        <v>209.4</v>
      </c>
      <c r="K4012">
        <v>118.8768</v>
      </c>
      <c r="L4012" t="s">
        <v>126</v>
      </c>
    </row>
    <row r="4013" spans="1:12" x14ac:dyDescent="0.25">
      <c r="A4013" t="s">
        <v>23</v>
      </c>
      <c r="B4013" s="1">
        <v>44548</v>
      </c>
      <c r="C4013">
        <v>12</v>
      </c>
      <c r="D4013">
        <v>2021</v>
      </c>
      <c r="E4013" t="s">
        <v>28</v>
      </c>
      <c r="F4013" t="s">
        <v>39</v>
      </c>
      <c r="G4013">
        <v>12</v>
      </c>
      <c r="H4013">
        <v>17.45</v>
      </c>
      <c r="I4013">
        <v>9.9063999999999997</v>
      </c>
      <c r="J4013">
        <v>209.4</v>
      </c>
      <c r="K4013">
        <v>118.8768</v>
      </c>
      <c r="L4013" t="s">
        <v>126</v>
      </c>
    </row>
    <row r="4014" spans="1:12" x14ac:dyDescent="0.25">
      <c r="A4014" t="s">
        <v>23</v>
      </c>
      <c r="B4014" s="1">
        <v>44548</v>
      </c>
      <c r="C4014">
        <v>12</v>
      </c>
      <c r="D4014">
        <v>2021</v>
      </c>
      <c r="E4014" t="s">
        <v>10</v>
      </c>
      <c r="F4014" t="s">
        <v>46</v>
      </c>
      <c r="G4014">
        <v>10</v>
      </c>
      <c r="H4014">
        <v>32</v>
      </c>
      <c r="I4014">
        <v>3.2000000000000002E-3</v>
      </c>
      <c r="J4014">
        <v>320</v>
      </c>
      <c r="K4014">
        <v>3.2000000000000001E-2</v>
      </c>
      <c r="L4014" t="s">
        <v>126</v>
      </c>
    </row>
    <row r="4015" spans="1:12" x14ac:dyDescent="0.25">
      <c r="A4015" t="s">
        <v>23</v>
      </c>
      <c r="B4015" s="1">
        <v>44548</v>
      </c>
      <c r="C4015">
        <v>12</v>
      </c>
      <c r="D4015">
        <v>2021</v>
      </c>
      <c r="E4015" t="s">
        <v>31</v>
      </c>
      <c r="F4015" t="s">
        <v>69</v>
      </c>
      <c r="G4015">
        <v>15</v>
      </c>
      <c r="H4015">
        <v>7.75</v>
      </c>
      <c r="I4015">
        <v>3.1535000000000002</v>
      </c>
      <c r="J4015">
        <v>116.25</v>
      </c>
      <c r="K4015">
        <v>47.302500000000002</v>
      </c>
      <c r="L4015" t="s">
        <v>126</v>
      </c>
    </row>
    <row r="4016" spans="1:12" x14ac:dyDescent="0.25">
      <c r="A4016" t="s">
        <v>23</v>
      </c>
      <c r="B4016" s="1">
        <v>44548</v>
      </c>
      <c r="C4016">
        <v>12</v>
      </c>
      <c r="D4016">
        <v>2021</v>
      </c>
      <c r="E4016" t="s">
        <v>21</v>
      </c>
      <c r="F4016" t="s">
        <v>59</v>
      </c>
      <c r="G4016">
        <v>50</v>
      </c>
      <c r="H4016">
        <v>18.399999999999999</v>
      </c>
      <c r="I4016">
        <v>18.392600000000002</v>
      </c>
      <c r="J4016">
        <v>920</v>
      </c>
      <c r="K4016">
        <v>919.63</v>
      </c>
      <c r="L4016" t="s">
        <v>126</v>
      </c>
    </row>
    <row r="4017" spans="1:12" x14ac:dyDescent="0.25">
      <c r="A4017" t="s">
        <v>23</v>
      </c>
      <c r="B4017" s="1">
        <v>44548</v>
      </c>
      <c r="C4017">
        <v>12</v>
      </c>
      <c r="D4017">
        <v>2021</v>
      </c>
      <c r="E4017" t="s">
        <v>31</v>
      </c>
      <c r="F4017" t="s">
        <v>69</v>
      </c>
      <c r="G4017">
        <v>15</v>
      </c>
      <c r="H4017">
        <v>7.75</v>
      </c>
      <c r="I4017">
        <v>3.1535000000000002</v>
      </c>
      <c r="J4017">
        <v>116.25</v>
      </c>
      <c r="K4017">
        <v>47.302500000000002</v>
      </c>
      <c r="L4017" t="s">
        <v>126</v>
      </c>
    </row>
    <row r="4018" spans="1:12" x14ac:dyDescent="0.25">
      <c r="A4018" t="s">
        <v>23</v>
      </c>
      <c r="B4018" s="1">
        <v>44548</v>
      </c>
      <c r="C4018">
        <v>12</v>
      </c>
      <c r="D4018">
        <v>2021</v>
      </c>
      <c r="E4018" t="s">
        <v>28</v>
      </c>
      <c r="F4018" t="s">
        <v>39</v>
      </c>
      <c r="G4018">
        <v>12</v>
      </c>
      <c r="H4018">
        <v>17.45</v>
      </c>
      <c r="I4018">
        <v>9.9063999999999997</v>
      </c>
      <c r="J4018">
        <v>209.4</v>
      </c>
      <c r="K4018">
        <v>118.8768</v>
      </c>
      <c r="L4018" t="s">
        <v>126</v>
      </c>
    </row>
    <row r="4019" spans="1:12" x14ac:dyDescent="0.25">
      <c r="A4019" t="s">
        <v>23</v>
      </c>
      <c r="B4019" s="1">
        <v>44548</v>
      </c>
      <c r="C4019">
        <v>12</v>
      </c>
      <c r="D4019">
        <v>2021</v>
      </c>
      <c r="E4019" t="s">
        <v>21</v>
      </c>
      <c r="F4019" t="s">
        <v>59</v>
      </c>
      <c r="G4019">
        <v>50</v>
      </c>
      <c r="H4019">
        <v>18.399999999999999</v>
      </c>
      <c r="I4019">
        <v>18.392600000000002</v>
      </c>
      <c r="J4019">
        <v>920</v>
      </c>
      <c r="K4019">
        <v>919.63</v>
      </c>
      <c r="L4019" t="s">
        <v>126</v>
      </c>
    </row>
    <row r="4020" spans="1:12" x14ac:dyDescent="0.25">
      <c r="A4020" t="s">
        <v>23</v>
      </c>
      <c r="B4020" s="1">
        <v>44548</v>
      </c>
      <c r="C4020">
        <v>12</v>
      </c>
      <c r="D4020">
        <v>2021</v>
      </c>
      <c r="E4020" t="s">
        <v>10</v>
      </c>
      <c r="F4020" t="s">
        <v>46</v>
      </c>
      <c r="G4020">
        <v>10</v>
      </c>
      <c r="H4020">
        <v>32</v>
      </c>
      <c r="I4020">
        <v>3.2000000000000002E-3</v>
      </c>
      <c r="J4020">
        <v>320</v>
      </c>
      <c r="K4020">
        <v>3.2000000000000001E-2</v>
      </c>
      <c r="L4020" t="s">
        <v>126</v>
      </c>
    </row>
    <row r="4021" spans="1:12" x14ac:dyDescent="0.25">
      <c r="A4021" t="s">
        <v>23</v>
      </c>
      <c r="B4021" s="1">
        <v>44548</v>
      </c>
      <c r="C4021">
        <v>12</v>
      </c>
      <c r="D4021">
        <v>2021</v>
      </c>
      <c r="E4021" t="s">
        <v>31</v>
      </c>
      <c r="F4021" t="s">
        <v>69</v>
      </c>
      <c r="G4021">
        <v>15</v>
      </c>
      <c r="H4021">
        <v>7.75</v>
      </c>
      <c r="I4021">
        <v>3.1535000000000002</v>
      </c>
      <c r="J4021">
        <v>116.25</v>
      </c>
      <c r="K4021">
        <v>47.302500000000002</v>
      </c>
      <c r="L4021" t="s">
        <v>126</v>
      </c>
    </row>
    <row r="4022" spans="1:12" x14ac:dyDescent="0.25">
      <c r="A4022" t="s">
        <v>23</v>
      </c>
      <c r="B4022" s="1">
        <v>44548</v>
      </c>
      <c r="C4022">
        <v>12</v>
      </c>
      <c r="D4022">
        <v>2021</v>
      </c>
      <c r="E4022" t="s">
        <v>21</v>
      </c>
      <c r="F4022" t="s">
        <v>59</v>
      </c>
      <c r="G4022">
        <v>50</v>
      </c>
      <c r="H4022">
        <v>18.399999999999999</v>
      </c>
      <c r="I4022">
        <v>18.392600000000002</v>
      </c>
      <c r="J4022">
        <v>920</v>
      </c>
      <c r="K4022">
        <v>919.63</v>
      </c>
      <c r="L4022" t="s">
        <v>126</v>
      </c>
    </row>
    <row r="4023" spans="1:12" x14ac:dyDescent="0.25">
      <c r="A4023" t="s">
        <v>23</v>
      </c>
      <c r="B4023" s="1">
        <v>44548</v>
      </c>
      <c r="C4023">
        <v>12</v>
      </c>
      <c r="D4023">
        <v>2021</v>
      </c>
      <c r="E4023" t="s">
        <v>28</v>
      </c>
      <c r="F4023" t="s">
        <v>39</v>
      </c>
      <c r="G4023">
        <v>12</v>
      </c>
      <c r="H4023">
        <v>17.45</v>
      </c>
      <c r="I4023">
        <v>9.9063999999999997</v>
      </c>
      <c r="J4023">
        <v>209.4</v>
      </c>
      <c r="K4023">
        <v>118.8768</v>
      </c>
      <c r="L4023" t="s">
        <v>126</v>
      </c>
    </row>
    <row r="4024" spans="1:12" x14ac:dyDescent="0.25">
      <c r="A4024" t="s">
        <v>23</v>
      </c>
      <c r="B4024" s="1">
        <v>44548</v>
      </c>
      <c r="C4024">
        <v>12</v>
      </c>
      <c r="D4024">
        <v>2021</v>
      </c>
      <c r="E4024" t="s">
        <v>10</v>
      </c>
      <c r="F4024" t="s">
        <v>46</v>
      </c>
      <c r="G4024">
        <v>10</v>
      </c>
      <c r="H4024">
        <v>32</v>
      </c>
      <c r="I4024">
        <v>3.2000000000000002E-3</v>
      </c>
      <c r="J4024">
        <v>320</v>
      </c>
      <c r="K4024">
        <v>3.2000000000000001E-2</v>
      </c>
      <c r="L4024" t="s">
        <v>126</v>
      </c>
    </row>
    <row r="4025" spans="1:12" x14ac:dyDescent="0.25">
      <c r="A4025" t="s">
        <v>15</v>
      </c>
      <c r="B4025" s="1">
        <v>44549</v>
      </c>
      <c r="C4025">
        <v>12</v>
      </c>
      <c r="D4025">
        <v>2021</v>
      </c>
      <c r="E4025" t="s">
        <v>31</v>
      </c>
      <c r="F4025" t="s">
        <v>75</v>
      </c>
      <c r="G4025">
        <v>40</v>
      </c>
      <c r="H4025">
        <v>14</v>
      </c>
      <c r="I4025">
        <v>7.1260000000000003</v>
      </c>
      <c r="J4025">
        <v>560</v>
      </c>
      <c r="K4025">
        <v>285.04000000000002</v>
      </c>
      <c r="L4025" t="s">
        <v>124</v>
      </c>
    </row>
    <row r="4026" spans="1:12" x14ac:dyDescent="0.25">
      <c r="A4026" t="s">
        <v>15</v>
      </c>
      <c r="B4026" s="1">
        <v>44549</v>
      </c>
      <c r="C4026">
        <v>12</v>
      </c>
      <c r="D4026">
        <v>2021</v>
      </c>
      <c r="E4026" t="s">
        <v>34</v>
      </c>
      <c r="F4026" t="s">
        <v>43</v>
      </c>
      <c r="G4026">
        <v>25</v>
      </c>
      <c r="H4026">
        <v>32.799999999999997</v>
      </c>
      <c r="I4026">
        <v>23.37</v>
      </c>
      <c r="J4026">
        <v>820</v>
      </c>
      <c r="K4026">
        <v>584.25</v>
      </c>
      <c r="L4026" t="s">
        <v>124</v>
      </c>
    </row>
    <row r="4027" spans="1:12" x14ac:dyDescent="0.25">
      <c r="A4027" t="s">
        <v>15</v>
      </c>
      <c r="B4027" s="1">
        <v>44549</v>
      </c>
      <c r="C4027">
        <v>12</v>
      </c>
      <c r="D4027">
        <v>2021</v>
      </c>
      <c r="E4027" t="s">
        <v>34</v>
      </c>
      <c r="F4027" t="s">
        <v>56</v>
      </c>
      <c r="G4027">
        <v>18</v>
      </c>
      <c r="H4027">
        <v>39</v>
      </c>
      <c r="I4027">
        <v>5.6355000000000004</v>
      </c>
      <c r="J4027">
        <v>702</v>
      </c>
      <c r="K4027">
        <v>101.43899999999999</v>
      </c>
      <c r="L4027" t="s">
        <v>124</v>
      </c>
    </row>
    <row r="4028" spans="1:12" x14ac:dyDescent="0.25">
      <c r="A4028" t="s">
        <v>15</v>
      </c>
      <c r="B4028" s="1">
        <v>44549</v>
      </c>
      <c r="C4028">
        <v>12</v>
      </c>
      <c r="D4028">
        <v>2021</v>
      </c>
      <c r="E4028" t="s">
        <v>31</v>
      </c>
      <c r="F4028" t="s">
        <v>75</v>
      </c>
      <c r="G4028">
        <v>40</v>
      </c>
      <c r="H4028">
        <v>14</v>
      </c>
      <c r="I4028">
        <v>7.1260000000000003</v>
      </c>
      <c r="J4028">
        <v>560</v>
      </c>
      <c r="K4028">
        <v>285.04000000000002</v>
      </c>
      <c r="L4028" t="s">
        <v>124</v>
      </c>
    </row>
    <row r="4029" spans="1:12" x14ac:dyDescent="0.25">
      <c r="A4029" t="s">
        <v>15</v>
      </c>
      <c r="B4029" s="1">
        <v>44549</v>
      </c>
      <c r="C4029">
        <v>12</v>
      </c>
      <c r="D4029">
        <v>2021</v>
      </c>
      <c r="E4029" t="s">
        <v>34</v>
      </c>
      <c r="F4029" t="s">
        <v>56</v>
      </c>
      <c r="G4029">
        <v>18</v>
      </c>
      <c r="H4029">
        <v>39</v>
      </c>
      <c r="I4029">
        <v>5.6355000000000004</v>
      </c>
      <c r="J4029">
        <v>702</v>
      </c>
      <c r="K4029">
        <v>101.43899999999999</v>
      </c>
      <c r="L4029" t="s">
        <v>124</v>
      </c>
    </row>
    <row r="4030" spans="1:12" x14ac:dyDescent="0.25">
      <c r="A4030" t="s">
        <v>15</v>
      </c>
      <c r="B4030" s="1">
        <v>44549</v>
      </c>
      <c r="C4030">
        <v>12</v>
      </c>
      <c r="D4030">
        <v>2021</v>
      </c>
      <c r="E4030" t="s">
        <v>34</v>
      </c>
      <c r="F4030" t="s">
        <v>43</v>
      </c>
      <c r="G4030">
        <v>25</v>
      </c>
      <c r="H4030">
        <v>32.799999999999997</v>
      </c>
      <c r="I4030">
        <v>23.37</v>
      </c>
      <c r="J4030">
        <v>820</v>
      </c>
      <c r="K4030">
        <v>584.25</v>
      </c>
      <c r="L4030" t="s">
        <v>124</v>
      </c>
    </row>
    <row r="4031" spans="1:12" x14ac:dyDescent="0.25">
      <c r="A4031" t="s">
        <v>15</v>
      </c>
      <c r="B4031" s="1">
        <v>44549</v>
      </c>
      <c r="C4031">
        <v>12</v>
      </c>
      <c r="D4031">
        <v>2021</v>
      </c>
      <c r="E4031" t="s">
        <v>34</v>
      </c>
      <c r="F4031" t="s">
        <v>43</v>
      </c>
      <c r="G4031">
        <v>25</v>
      </c>
      <c r="H4031">
        <v>32.799999999999997</v>
      </c>
      <c r="I4031">
        <v>23.37</v>
      </c>
      <c r="J4031">
        <v>820</v>
      </c>
      <c r="K4031">
        <v>584.25</v>
      </c>
      <c r="L4031" t="s">
        <v>124</v>
      </c>
    </row>
    <row r="4032" spans="1:12" x14ac:dyDescent="0.25">
      <c r="A4032" t="s">
        <v>15</v>
      </c>
      <c r="B4032" s="1">
        <v>44549</v>
      </c>
      <c r="C4032">
        <v>12</v>
      </c>
      <c r="D4032">
        <v>2021</v>
      </c>
      <c r="E4032" t="s">
        <v>34</v>
      </c>
      <c r="F4032" t="s">
        <v>56</v>
      </c>
      <c r="G4032">
        <v>18</v>
      </c>
      <c r="H4032">
        <v>39</v>
      </c>
      <c r="I4032">
        <v>5.6355000000000004</v>
      </c>
      <c r="J4032">
        <v>702</v>
      </c>
      <c r="K4032">
        <v>101.43899999999999</v>
      </c>
      <c r="L4032" t="s">
        <v>124</v>
      </c>
    </row>
    <row r="4033" spans="1:12" x14ac:dyDescent="0.25">
      <c r="A4033" t="s">
        <v>15</v>
      </c>
      <c r="B4033" s="1">
        <v>44549</v>
      </c>
      <c r="C4033">
        <v>12</v>
      </c>
      <c r="D4033">
        <v>2021</v>
      </c>
      <c r="E4033" t="s">
        <v>31</v>
      </c>
      <c r="F4033" t="s">
        <v>75</v>
      </c>
      <c r="G4033">
        <v>40</v>
      </c>
      <c r="H4033">
        <v>14</v>
      </c>
      <c r="I4033">
        <v>7.1260000000000003</v>
      </c>
      <c r="J4033">
        <v>560</v>
      </c>
      <c r="K4033">
        <v>285.04000000000002</v>
      </c>
      <c r="L4033" t="s">
        <v>124</v>
      </c>
    </row>
    <row r="4034" spans="1:12" x14ac:dyDescent="0.25">
      <c r="A4034" t="s">
        <v>15</v>
      </c>
      <c r="B4034" s="1">
        <v>44549</v>
      </c>
      <c r="C4034">
        <v>12</v>
      </c>
      <c r="D4034">
        <v>2021</v>
      </c>
      <c r="E4034" t="s">
        <v>34</v>
      </c>
      <c r="F4034" t="s">
        <v>56</v>
      </c>
      <c r="G4034">
        <v>18</v>
      </c>
      <c r="H4034">
        <v>39</v>
      </c>
      <c r="I4034">
        <v>5.6355000000000004</v>
      </c>
      <c r="J4034">
        <v>702</v>
      </c>
      <c r="K4034">
        <v>101.43899999999999</v>
      </c>
      <c r="L4034" t="s">
        <v>124</v>
      </c>
    </row>
    <row r="4035" spans="1:12" x14ac:dyDescent="0.25">
      <c r="A4035" t="s">
        <v>15</v>
      </c>
      <c r="B4035" s="1">
        <v>44549</v>
      </c>
      <c r="C4035">
        <v>12</v>
      </c>
      <c r="D4035">
        <v>2021</v>
      </c>
      <c r="E4035" t="s">
        <v>34</v>
      </c>
      <c r="F4035" t="s">
        <v>43</v>
      </c>
      <c r="G4035">
        <v>25</v>
      </c>
      <c r="H4035">
        <v>32.799999999999997</v>
      </c>
      <c r="I4035">
        <v>23.37</v>
      </c>
      <c r="J4035">
        <v>820</v>
      </c>
      <c r="K4035">
        <v>584.25</v>
      </c>
      <c r="L4035" t="s">
        <v>124</v>
      </c>
    </row>
    <row r="4036" spans="1:12" x14ac:dyDescent="0.25">
      <c r="A4036" t="s">
        <v>15</v>
      </c>
      <c r="B4036" s="1">
        <v>44549</v>
      </c>
      <c r="C4036">
        <v>12</v>
      </c>
      <c r="D4036">
        <v>2021</v>
      </c>
      <c r="E4036" t="s">
        <v>31</v>
      </c>
      <c r="F4036" t="s">
        <v>75</v>
      </c>
      <c r="G4036">
        <v>40</v>
      </c>
      <c r="H4036">
        <v>14</v>
      </c>
      <c r="I4036">
        <v>7.1260000000000003</v>
      </c>
      <c r="J4036">
        <v>560</v>
      </c>
      <c r="K4036">
        <v>285.04000000000002</v>
      </c>
      <c r="L4036" t="s">
        <v>124</v>
      </c>
    </row>
    <row r="4037" spans="1:12" x14ac:dyDescent="0.25">
      <c r="A4037" t="s">
        <v>15</v>
      </c>
      <c r="B4037" s="1">
        <v>44549</v>
      </c>
      <c r="C4037">
        <v>12</v>
      </c>
      <c r="D4037">
        <v>2021</v>
      </c>
      <c r="E4037" t="s">
        <v>31</v>
      </c>
      <c r="F4037" t="s">
        <v>75</v>
      </c>
      <c r="G4037">
        <v>40</v>
      </c>
      <c r="H4037">
        <v>14</v>
      </c>
      <c r="I4037">
        <v>7.1260000000000003</v>
      </c>
      <c r="J4037">
        <v>560</v>
      </c>
      <c r="K4037">
        <v>285.04000000000002</v>
      </c>
      <c r="L4037" t="s">
        <v>124</v>
      </c>
    </row>
    <row r="4038" spans="1:12" x14ac:dyDescent="0.25">
      <c r="A4038" t="s">
        <v>15</v>
      </c>
      <c r="B4038" s="1">
        <v>44549</v>
      </c>
      <c r="C4038">
        <v>12</v>
      </c>
      <c r="D4038">
        <v>2021</v>
      </c>
      <c r="E4038" t="s">
        <v>34</v>
      </c>
      <c r="F4038" t="s">
        <v>43</v>
      </c>
      <c r="G4038">
        <v>25</v>
      </c>
      <c r="H4038">
        <v>32.799999999999997</v>
      </c>
      <c r="I4038">
        <v>23.37</v>
      </c>
      <c r="J4038">
        <v>820</v>
      </c>
      <c r="K4038">
        <v>584.25</v>
      </c>
      <c r="L4038" t="s">
        <v>124</v>
      </c>
    </row>
    <row r="4039" spans="1:12" x14ac:dyDescent="0.25">
      <c r="A4039" t="s">
        <v>15</v>
      </c>
      <c r="B4039" s="1">
        <v>44549</v>
      </c>
      <c r="C4039">
        <v>12</v>
      </c>
      <c r="D4039">
        <v>2021</v>
      </c>
      <c r="E4039" t="s">
        <v>34</v>
      </c>
      <c r="F4039" t="s">
        <v>56</v>
      </c>
      <c r="G4039">
        <v>18</v>
      </c>
      <c r="H4039">
        <v>39</v>
      </c>
      <c r="I4039">
        <v>5.6355000000000004</v>
      </c>
      <c r="J4039">
        <v>702</v>
      </c>
      <c r="K4039">
        <v>101.43899999999999</v>
      </c>
      <c r="L4039" t="s">
        <v>124</v>
      </c>
    </row>
    <row r="4040" spans="1:12" x14ac:dyDescent="0.25">
      <c r="A4040" t="s">
        <v>15</v>
      </c>
      <c r="B4040" s="1">
        <v>44549</v>
      </c>
      <c r="C4040">
        <v>12</v>
      </c>
      <c r="D4040">
        <v>2021</v>
      </c>
      <c r="E4040" t="s">
        <v>34</v>
      </c>
      <c r="F4040" t="s">
        <v>43</v>
      </c>
      <c r="G4040">
        <v>25</v>
      </c>
      <c r="H4040">
        <v>32.799999999999997</v>
      </c>
      <c r="I4040">
        <v>23.37</v>
      </c>
      <c r="J4040">
        <v>820</v>
      </c>
      <c r="K4040">
        <v>584.25</v>
      </c>
      <c r="L4040" t="s">
        <v>124</v>
      </c>
    </row>
    <row r="4041" spans="1:12" x14ac:dyDescent="0.25">
      <c r="A4041" t="s">
        <v>15</v>
      </c>
      <c r="B4041" s="1">
        <v>44549</v>
      </c>
      <c r="C4041">
        <v>12</v>
      </c>
      <c r="D4041">
        <v>2021</v>
      </c>
      <c r="E4041" t="s">
        <v>31</v>
      </c>
      <c r="F4041" t="s">
        <v>75</v>
      </c>
      <c r="G4041">
        <v>40</v>
      </c>
      <c r="H4041">
        <v>14</v>
      </c>
      <c r="I4041">
        <v>7.1260000000000003</v>
      </c>
      <c r="J4041">
        <v>560</v>
      </c>
      <c r="K4041">
        <v>285.04000000000002</v>
      </c>
      <c r="L4041" t="s">
        <v>124</v>
      </c>
    </row>
    <row r="4042" spans="1:12" x14ac:dyDescent="0.25">
      <c r="A4042" t="s">
        <v>15</v>
      </c>
      <c r="B4042" s="1">
        <v>44549</v>
      </c>
      <c r="C4042">
        <v>12</v>
      </c>
      <c r="D4042">
        <v>2021</v>
      </c>
      <c r="E4042" t="s">
        <v>34</v>
      </c>
      <c r="F4042" t="s">
        <v>56</v>
      </c>
      <c r="G4042">
        <v>18</v>
      </c>
      <c r="H4042">
        <v>39</v>
      </c>
      <c r="I4042">
        <v>5.6355000000000004</v>
      </c>
      <c r="J4042">
        <v>702</v>
      </c>
      <c r="K4042">
        <v>101.43899999999999</v>
      </c>
      <c r="L4042" t="s">
        <v>124</v>
      </c>
    </row>
    <row r="4043" spans="1:12" x14ac:dyDescent="0.25">
      <c r="A4043" t="s">
        <v>15</v>
      </c>
      <c r="B4043" s="1">
        <v>44549</v>
      </c>
      <c r="C4043">
        <v>12</v>
      </c>
      <c r="D4043">
        <v>2021</v>
      </c>
      <c r="E4043" t="s">
        <v>34</v>
      </c>
      <c r="F4043" t="s">
        <v>56</v>
      </c>
      <c r="G4043">
        <v>18</v>
      </c>
      <c r="H4043">
        <v>39</v>
      </c>
      <c r="I4043">
        <v>5.6355000000000004</v>
      </c>
      <c r="J4043">
        <v>702</v>
      </c>
      <c r="K4043">
        <v>101.43899999999999</v>
      </c>
      <c r="L4043" t="s">
        <v>124</v>
      </c>
    </row>
    <row r="4044" spans="1:12" x14ac:dyDescent="0.25">
      <c r="A4044" t="s">
        <v>15</v>
      </c>
      <c r="B4044" s="1">
        <v>44549</v>
      </c>
      <c r="C4044">
        <v>12</v>
      </c>
      <c r="D4044">
        <v>2021</v>
      </c>
      <c r="E4044" t="s">
        <v>34</v>
      </c>
      <c r="F4044" t="s">
        <v>43</v>
      </c>
      <c r="G4044">
        <v>25</v>
      </c>
      <c r="H4044">
        <v>32.799999999999997</v>
      </c>
      <c r="I4044">
        <v>23.37</v>
      </c>
      <c r="J4044">
        <v>820</v>
      </c>
      <c r="K4044">
        <v>584.25</v>
      </c>
      <c r="L4044" t="s">
        <v>124</v>
      </c>
    </row>
    <row r="4045" spans="1:12" x14ac:dyDescent="0.25">
      <c r="A4045" t="s">
        <v>15</v>
      </c>
      <c r="B4045" s="1">
        <v>44549</v>
      </c>
      <c r="C4045">
        <v>12</v>
      </c>
      <c r="D4045">
        <v>2021</v>
      </c>
      <c r="E4045" t="s">
        <v>31</v>
      </c>
      <c r="F4045" t="s">
        <v>75</v>
      </c>
      <c r="G4045">
        <v>40</v>
      </c>
      <c r="H4045">
        <v>14</v>
      </c>
      <c r="I4045">
        <v>7.1260000000000003</v>
      </c>
      <c r="J4045">
        <v>560</v>
      </c>
      <c r="K4045">
        <v>285.04000000000002</v>
      </c>
      <c r="L4045" t="s">
        <v>124</v>
      </c>
    </row>
    <row r="4046" spans="1:12" x14ac:dyDescent="0.25">
      <c r="A4046" t="s">
        <v>15</v>
      </c>
      <c r="B4046" s="1">
        <v>44549</v>
      </c>
      <c r="C4046">
        <v>12</v>
      </c>
      <c r="D4046">
        <v>2021</v>
      </c>
      <c r="E4046" t="s">
        <v>34</v>
      </c>
      <c r="F4046" t="s">
        <v>43</v>
      </c>
      <c r="G4046">
        <v>25</v>
      </c>
      <c r="H4046">
        <v>32.799999999999997</v>
      </c>
      <c r="I4046">
        <v>23.37</v>
      </c>
      <c r="J4046">
        <v>820</v>
      </c>
      <c r="K4046">
        <v>584.25</v>
      </c>
      <c r="L4046" t="s">
        <v>124</v>
      </c>
    </row>
    <row r="4047" spans="1:12" x14ac:dyDescent="0.25">
      <c r="A4047" t="s">
        <v>15</v>
      </c>
      <c r="B4047" s="1">
        <v>44549</v>
      </c>
      <c r="C4047">
        <v>12</v>
      </c>
      <c r="D4047">
        <v>2021</v>
      </c>
      <c r="E4047" t="s">
        <v>31</v>
      </c>
      <c r="F4047" t="s">
        <v>75</v>
      </c>
      <c r="G4047">
        <v>40</v>
      </c>
      <c r="H4047">
        <v>14</v>
      </c>
      <c r="I4047">
        <v>7.1260000000000003</v>
      </c>
      <c r="J4047">
        <v>560</v>
      </c>
      <c r="K4047">
        <v>285.04000000000002</v>
      </c>
      <c r="L4047" t="s">
        <v>124</v>
      </c>
    </row>
    <row r="4048" spans="1:12" x14ac:dyDescent="0.25">
      <c r="A4048" t="s">
        <v>15</v>
      </c>
      <c r="B4048" s="1">
        <v>44549</v>
      </c>
      <c r="C4048">
        <v>12</v>
      </c>
      <c r="D4048">
        <v>2021</v>
      </c>
      <c r="E4048" t="s">
        <v>34</v>
      </c>
      <c r="F4048" t="s">
        <v>56</v>
      </c>
      <c r="G4048">
        <v>18</v>
      </c>
      <c r="H4048">
        <v>39</v>
      </c>
      <c r="I4048">
        <v>5.6355000000000004</v>
      </c>
      <c r="J4048">
        <v>702</v>
      </c>
      <c r="K4048">
        <v>101.43899999999999</v>
      </c>
      <c r="L4048" t="s">
        <v>124</v>
      </c>
    </row>
    <row r="4049" spans="1:12" x14ac:dyDescent="0.25">
      <c r="A4049" t="s">
        <v>15</v>
      </c>
      <c r="B4049" s="1">
        <v>44549</v>
      </c>
      <c r="C4049">
        <v>12</v>
      </c>
      <c r="D4049">
        <v>2021</v>
      </c>
      <c r="E4049" t="s">
        <v>31</v>
      </c>
      <c r="F4049" t="s">
        <v>75</v>
      </c>
      <c r="G4049">
        <v>40</v>
      </c>
      <c r="H4049">
        <v>14</v>
      </c>
      <c r="I4049">
        <v>7.1260000000000003</v>
      </c>
      <c r="J4049">
        <v>560</v>
      </c>
      <c r="K4049">
        <v>285.04000000000002</v>
      </c>
      <c r="L4049" t="s">
        <v>124</v>
      </c>
    </row>
    <row r="4050" spans="1:12" x14ac:dyDescent="0.25">
      <c r="A4050" t="s">
        <v>15</v>
      </c>
      <c r="B4050" s="1">
        <v>44549</v>
      </c>
      <c r="C4050">
        <v>12</v>
      </c>
      <c r="D4050">
        <v>2021</v>
      </c>
      <c r="E4050" t="s">
        <v>34</v>
      </c>
      <c r="F4050" t="s">
        <v>43</v>
      </c>
      <c r="G4050">
        <v>25</v>
      </c>
      <c r="H4050">
        <v>32.799999999999997</v>
      </c>
      <c r="I4050">
        <v>23.37</v>
      </c>
      <c r="J4050">
        <v>820</v>
      </c>
      <c r="K4050">
        <v>584.25</v>
      </c>
      <c r="L4050" t="s">
        <v>124</v>
      </c>
    </row>
    <row r="4051" spans="1:12" x14ac:dyDescent="0.25">
      <c r="A4051" t="s">
        <v>15</v>
      </c>
      <c r="B4051" s="1">
        <v>44549</v>
      </c>
      <c r="C4051">
        <v>12</v>
      </c>
      <c r="D4051">
        <v>2021</v>
      </c>
      <c r="E4051" t="s">
        <v>34</v>
      </c>
      <c r="F4051" t="s">
        <v>56</v>
      </c>
      <c r="G4051">
        <v>18</v>
      </c>
      <c r="H4051">
        <v>39</v>
      </c>
      <c r="I4051">
        <v>5.6355000000000004</v>
      </c>
      <c r="J4051">
        <v>702</v>
      </c>
      <c r="K4051">
        <v>101.43899999999999</v>
      </c>
      <c r="L4051" t="s">
        <v>124</v>
      </c>
    </row>
    <row r="4052" spans="1:12" x14ac:dyDescent="0.25">
      <c r="A4052" t="s">
        <v>15</v>
      </c>
      <c r="B4052" s="1">
        <v>44549</v>
      </c>
      <c r="C4052">
        <v>12</v>
      </c>
      <c r="D4052">
        <v>2021</v>
      </c>
      <c r="E4052" t="s">
        <v>31</v>
      </c>
      <c r="F4052" t="s">
        <v>75</v>
      </c>
      <c r="G4052">
        <v>40</v>
      </c>
      <c r="H4052">
        <v>14</v>
      </c>
      <c r="I4052">
        <v>7.1260000000000003</v>
      </c>
      <c r="J4052">
        <v>560</v>
      </c>
      <c r="K4052">
        <v>285.04000000000002</v>
      </c>
      <c r="L4052" t="s">
        <v>124</v>
      </c>
    </row>
    <row r="4053" spans="1:12" x14ac:dyDescent="0.25">
      <c r="A4053" t="s">
        <v>15</v>
      </c>
      <c r="B4053" s="1">
        <v>44549</v>
      </c>
      <c r="C4053">
        <v>12</v>
      </c>
      <c r="D4053">
        <v>2021</v>
      </c>
      <c r="E4053" t="s">
        <v>34</v>
      </c>
      <c r="F4053" t="s">
        <v>56</v>
      </c>
      <c r="G4053">
        <v>18</v>
      </c>
      <c r="H4053">
        <v>39</v>
      </c>
      <c r="I4053">
        <v>5.6355000000000004</v>
      </c>
      <c r="J4053">
        <v>702</v>
      </c>
      <c r="K4053">
        <v>101.43899999999999</v>
      </c>
      <c r="L4053" t="s">
        <v>124</v>
      </c>
    </row>
    <row r="4054" spans="1:12" x14ac:dyDescent="0.25">
      <c r="A4054" t="s">
        <v>15</v>
      </c>
      <c r="B4054" s="1">
        <v>44549</v>
      </c>
      <c r="C4054">
        <v>12</v>
      </c>
      <c r="D4054">
        <v>2021</v>
      </c>
      <c r="E4054" t="s">
        <v>34</v>
      </c>
      <c r="F4054" t="s">
        <v>43</v>
      </c>
      <c r="G4054">
        <v>25</v>
      </c>
      <c r="H4054">
        <v>32.799999999999997</v>
      </c>
      <c r="I4054">
        <v>23.37</v>
      </c>
      <c r="J4054">
        <v>820</v>
      </c>
      <c r="K4054">
        <v>584.25</v>
      </c>
      <c r="L4054" t="s">
        <v>124</v>
      </c>
    </row>
    <row r="4055" spans="1:12" x14ac:dyDescent="0.25">
      <c r="A4055" t="s">
        <v>9</v>
      </c>
      <c r="B4055" s="1">
        <v>44549</v>
      </c>
      <c r="C4055">
        <v>12</v>
      </c>
      <c r="D4055">
        <v>2021</v>
      </c>
      <c r="E4055" t="s">
        <v>21</v>
      </c>
      <c r="F4055" t="s">
        <v>59</v>
      </c>
      <c r="G4055">
        <v>2</v>
      </c>
      <c r="H4055">
        <v>18.399999999999999</v>
      </c>
      <c r="I4055">
        <v>12.063000000000001</v>
      </c>
      <c r="J4055">
        <v>36.799999999999997</v>
      </c>
      <c r="K4055">
        <v>24.126000000000001</v>
      </c>
      <c r="L4055" t="s">
        <v>125</v>
      </c>
    </row>
    <row r="4056" spans="1:12" x14ac:dyDescent="0.25">
      <c r="A4056" t="s">
        <v>9</v>
      </c>
      <c r="B4056" s="1">
        <v>44549</v>
      </c>
      <c r="C4056">
        <v>12</v>
      </c>
      <c r="D4056">
        <v>2021</v>
      </c>
      <c r="E4056" t="s">
        <v>10</v>
      </c>
      <c r="F4056" t="s">
        <v>27</v>
      </c>
      <c r="G4056">
        <v>14</v>
      </c>
      <c r="H4056">
        <v>2.5</v>
      </c>
      <c r="I4056">
        <v>1.996</v>
      </c>
      <c r="J4056">
        <v>35</v>
      </c>
      <c r="K4056">
        <v>27.943999999999999</v>
      </c>
      <c r="L4056" t="s">
        <v>125</v>
      </c>
    </row>
    <row r="4057" spans="1:12" x14ac:dyDescent="0.25">
      <c r="A4057" t="s">
        <v>9</v>
      </c>
      <c r="B4057" s="1">
        <v>44549</v>
      </c>
      <c r="C4057">
        <v>12</v>
      </c>
      <c r="D4057">
        <v>2021</v>
      </c>
      <c r="E4057" t="s">
        <v>13</v>
      </c>
      <c r="F4057" t="s">
        <v>79</v>
      </c>
      <c r="G4057">
        <v>6</v>
      </c>
      <c r="H4057">
        <v>33.25</v>
      </c>
      <c r="I4057">
        <v>15.098800000000001</v>
      </c>
      <c r="J4057">
        <v>199.5</v>
      </c>
      <c r="K4057">
        <v>90.592799999999997</v>
      </c>
      <c r="L4057" t="s">
        <v>125</v>
      </c>
    </row>
    <row r="4058" spans="1:12" x14ac:dyDescent="0.25">
      <c r="A4058" t="s">
        <v>9</v>
      </c>
      <c r="B4058" s="1">
        <v>44549</v>
      </c>
      <c r="C4058">
        <v>12</v>
      </c>
      <c r="D4058">
        <v>2021</v>
      </c>
      <c r="E4058" t="s">
        <v>28</v>
      </c>
      <c r="F4058" t="s">
        <v>50</v>
      </c>
      <c r="G4058">
        <v>10</v>
      </c>
      <c r="H4058">
        <v>49.3</v>
      </c>
      <c r="I4058">
        <v>42.195900000000002</v>
      </c>
      <c r="J4058">
        <v>493</v>
      </c>
      <c r="K4058">
        <v>421.959</v>
      </c>
      <c r="L4058" t="s">
        <v>125</v>
      </c>
    </row>
    <row r="4059" spans="1:12" x14ac:dyDescent="0.25">
      <c r="A4059" t="s">
        <v>9</v>
      </c>
      <c r="B4059" s="1">
        <v>44549</v>
      </c>
      <c r="C4059">
        <v>12</v>
      </c>
      <c r="D4059">
        <v>2021</v>
      </c>
      <c r="E4059" t="s">
        <v>13</v>
      </c>
      <c r="F4059" t="s">
        <v>79</v>
      </c>
      <c r="G4059">
        <v>6</v>
      </c>
      <c r="H4059">
        <v>33.25</v>
      </c>
      <c r="I4059">
        <v>15.098800000000001</v>
      </c>
      <c r="J4059">
        <v>199.5</v>
      </c>
      <c r="K4059">
        <v>90.592799999999997</v>
      </c>
      <c r="L4059" t="s">
        <v>125</v>
      </c>
    </row>
    <row r="4060" spans="1:12" x14ac:dyDescent="0.25">
      <c r="A4060" t="s">
        <v>9</v>
      </c>
      <c r="B4060" s="1">
        <v>44549</v>
      </c>
      <c r="C4060">
        <v>12</v>
      </c>
      <c r="D4060">
        <v>2021</v>
      </c>
      <c r="E4060" t="s">
        <v>28</v>
      </c>
      <c r="F4060" t="s">
        <v>50</v>
      </c>
      <c r="G4060">
        <v>10</v>
      </c>
      <c r="H4060">
        <v>49.3</v>
      </c>
      <c r="I4060">
        <v>42.195900000000002</v>
      </c>
      <c r="J4060">
        <v>493</v>
      </c>
      <c r="K4060">
        <v>421.959</v>
      </c>
      <c r="L4060" t="s">
        <v>125</v>
      </c>
    </row>
    <row r="4061" spans="1:12" x14ac:dyDescent="0.25">
      <c r="A4061" t="s">
        <v>9</v>
      </c>
      <c r="B4061" s="1">
        <v>44549</v>
      </c>
      <c r="C4061">
        <v>12</v>
      </c>
      <c r="D4061">
        <v>2021</v>
      </c>
      <c r="E4061" t="s">
        <v>21</v>
      </c>
      <c r="F4061" t="s">
        <v>59</v>
      </c>
      <c r="G4061">
        <v>2</v>
      </c>
      <c r="H4061">
        <v>18.399999999999999</v>
      </c>
      <c r="I4061">
        <v>12.063000000000001</v>
      </c>
      <c r="J4061">
        <v>36.799999999999997</v>
      </c>
      <c r="K4061">
        <v>24.126000000000001</v>
      </c>
      <c r="L4061" t="s">
        <v>125</v>
      </c>
    </row>
    <row r="4062" spans="1:12" x14ac:dyDescent="0.25">
      <c r="A4062" t="s">
        <v>9</v>
      </c>
      <c r="B4062" s="1">
        <v>44549</v>
      </c>
      <c r="C4062">
        <v>12</v>
      </c>
      <c r="D4062">
        <v>2021</v>
      </c>
      <c r="E4062" t="s">
        <v>10</v>
      </c>
      <c r="F4062" t="s">
        <v>27</v>
      </c>
      <c r="G4062">
        <v>14</v>
      </c>
      <c r="H4062">
        <v>2.5</v>
      </c>
      <c r="I4062">
        <v>1.996</v>
      </c>
      <c r="J4062">
        <v>35</v>
      </c>
      <c r="K4062">
        <v>27.943999999999999</v>
      </c>
      <c r="L4062" t="s">
        <v>125</v>
      </c>
    </row>
    <row r="4063" spans="1:12" x14ac:dyDescent="0.25">
      <c r="A4063" t="s">
        <v>9</v>
      </c>
      <c r="B4063" s="1">
        <v>44549</v>
      </c>
      <c r="C4063">
        <v>12</v>
      </c>
      <c r="D4063">
        <v>2021</v>
      </c>
      <c r="E4063" t="s">
        <v>21</v>
      </c>
      <c r="F4063" t="s">
        <v>59</v>
      </c>
      <c r="G4063">
        <v>2</v>
      </c>
      <c r="H4063">
        <v>18.399999999999999</v>
      </c>
      <c r="I4063">
        <v>12.063000000000001</v>
      </c>
      <c r="J4063">
        <v>36.799999999999997</v>
      </c>
      <c r="K4063">
        <v>24.126000000000001</v>
      </c>
      <c r="L4063" t="s">
        <v>125</v>
      </c>
    </row>
    <row r="4064" spans="1:12" x14ac:dyDescent="0.25">
      <c r="A4064" t="s">
        <v>9</v>
      </c>
      <c r="B4064" s="1">
        <v>44549</v>
      </c>
      <c r="C4064">
        <v>12</v>
      </c>
      <c r="D4064">
        <v>2021</v>
      </c>
      <c r="E4064" t="s">
        <v>13</v>
      </c>
      <c r="F4064" t="s">
        <v>79</v>
      </c>
      <c r="G4064">
        <v>6</v>
      </c>
      <c r="H4064">
        <v>33.25</v>
      </c>
      <c r="I4064">
        <v>15.098800000000001</v>
      </c>
      <c r="J4064">
        <v>199.5</v>
      </c>
      <c r="K4064">
        <v>90.592799999999997</v>
      </c>
      <c r="L4064" t="s">
        <v>125</v>
      </c>
    </row>
    <row r="4065" spans="1:12" x14ac:dyDescent="0.25">
      <c r="A4065" t="s">
        <v>9</v>
      </c>
      <c r="B4065" s="1">
        <v>44549</v>
      </c>
      <c r="C4065">
        <v>12</v>
      </c>
      <c r="D4065">
        <v>2021</v>
      </c>
      <c r="E4065" t="s">
        <v>28</v>
      </c>
      <c r="F4065" t="s">
        <v>50</v>
      </c>
      <c r="G4065">
        <v>10</v>
      </c>
      <c r="H4065">
        <v>49.3</v>
      </c>
      <c r="I4065">
        <v>42.195900000000002</v>
      </c>
      <c r="J4065">
        <v>493</v>
      </c>
      <c r="K4065">
        <v>421.959</v>
      </c>
      <c r="L4065" t="s">
        <v>125</v>
      </c>
    </row>
    <row r="4066" spans="1:12" x14ac:dyDescent="0.25">
      <c r="A4066" t="s">
        <v>9</v>
      </c>
      <c r="B4066" s="1">
        <v>44549</v>
      </c>
      <c r="C4066">
        <v>12</v>
      </c>
      <c r="D4066">
        <v>2021</v>
      </c>
      <c r="E4066" t="s">
        <v>10</v>
      </c>
      <c r="F4066" t="s">
        <v>27</v>
      </c>
      <c r="G4066">
        <v>14</v>
      </c>
      <c r="H4066">
        <v>2.5</v>
      </c>
      <c r="I4066">
        <v>1.996</v>
      </c>
      <c r="J4066">
        <v>35</v>
      </c>
      <c r="K4066">
        <v>27.943999999999999</v>
      </c>
      <c r="L4066" t="s">
        <v>125</v>
      </c>
    </row>
    <row r="4067" spans="1:12" x14ac:dyDescent="0.25">
      <c r="A4067" t="s">
        <v>9</v>
      </c>
      <c r="B4067" s="1">
        <v>44550</v>
      </c>
      <c r="C4067">
        <v>12</v>
      </c>
      <c r="D4067">
        <v>2021</v>
      </c>
      <c r="E4067" t="s">
        <v>31</v>
      </c>
      <c r="F4067" t="s">
        <v>58</v>
      </c>
      <c r="G4067">
        <v>10</v>
      </c>
      <c r="H4067">
        <v>18</v>
      </c>
      <c r="I4067">
        <v>11.1348</v>
      </c>
      <c r="J4067">
        <v>180</v>
      </c>
      <c r="K4067">
        <v>111.348</v>
      </c>
      <c r="L4067" t="s">
        <v>118</v>
      </c>
    </row>
    <row r="4068" spans="1:12" x14ac:dyDescent="0.25">
      <c r="A4068" t="s">
        <v>9</v>
      </c>
      <c r="B4068" s="1">
        <v>44550</v>
      </c>
      <c r="C4068">
        <v>12</v>
      </c>
      <c r="D4068">
        <v>2021</v>
      </c>
      <c r="E4068" t="s">
        <v>19</v>
      </c>
      <c r="F4068" t="s">
        <v>67</v>
      </c>
      <c r="G4068">
        <v>6</v>
      </c>
      <c r="H4068">
        <v>43.9</v>
      </c>
      <c r="I4068">
        <v>41.6479</v>
      </c>
      <c r="J4068">
        <v>263.39999999999998</v>
      </c>
      <c r="K4068">
        <v>249.88740000000001</v>
      </c>
      <c r="L4068" t="s">
        <v>118</v>
      </c>
    </row>
    <row r="4069" spans="1:12" x14ac:dyDescent="0.25">
      <c r="A4069" t="s">
        <v>9</v>
      </c>
      <c r="B4069" s="1">
        <v>44550</v>
      </c>
      <c r="C4069">
        <v>12</v>
      </c>
      <c r="D4069">
        <v>2021</v>
      </c>
      <c r="E4069" t="s">
        <v>10</v>
      </c>
      <c r="F4069" t="s">
        <v>11</v>
      </c>
      <c r="G4069">
        <v>30</v>
      </c>
      <c r="H4069">
        <v>34.799999999999997</v>
      </c>
      <c r="I4069">
        <v>19.432300000000001</v>
      </c>
      <c r="J4069">
        <v>1044</v>
      </c>
      <c r="K4069">
        <v>582.96900000000005</v>
      </c>
      <c r="L4069" t="s">
        <v>118</v>
      </c>
    </row>
    <row r="4070" spans="1:12" x14ac:dyDescent="0.25">
      <c r="A4070" t="s">
        <v>9</v>
      </c>
      <c r="B4070" s="1">
        <v>44550</v>
      </c>
      <c r="C4070">
        <v>12</v>
      </c>
      <c r="D4070">
        <v>2021</v>
      </c>
      <c r="E4070" t="s">
        <v>10</v>
      </c>
      <c r="F4070" t="s">
        <v>42</v>
      </c>
      <c r="G4070">
        <v>12</v>
      </c>
      <c r="H4070">
        <v>55</v>
      </c>
      <c r="I4070">
        <v>42.234499999999997</v>
      </c>
      <c r="J4070">
        <v>660</v>
      </c>
      <c r="K4070">
        <v>506.81400000000002</v>
      </c>
      <c r="L4070" t="s">
        <v>118</v>
      </c>
    </row>
    <row r="4071" spans="1:12" x14ac:dyDescent="0.25">
      <c r="A4071" t="s">
        <v>9</v>
      </c>
      <c r="B4071" s="1">
        <v>44550</v>
      </c>
      <c r="C4071">
        <v>12</v>
      </c>
      <c r="D4071">
        <v>2021</v>
      </c>
      <c r="E4071" t="s">
        <v>10</v>
      </c>
      <c r="F4071" t="s">
        <v>11</v>
      </c>
      <c r="G4071">
        <v>30</v>
      </c>
      <c r="H4071">
        <v>34.799999999999997</v>
      </c>
      <c r="I4071">
        <v>19.432300000000001</v>
      </c>
      <c r="J4071">
        <v>1044</v>
      </c>
      <c r="K4071">
        <v>582.96900000000005</v>
      </c>
      <c r="L4071" t="s">
        <v>118</v>
      </c>
    </row>
    <row r="4072" spans="1:12" x14ac:dyDescent="0.25">
      <c r="A4072" t="s">
        <v>9</v>
      </c>
      <c r="B4072" s="1">
        <v>44550</v>
      </c>
      <c r="C4072">
        <v>12</v>
      </c>
      <c r="D4072">
        <v>2021</v>
      </c>
      <c r="E4072" t="s">
        <v>10</v>
      </c>
      <c r="F4072" t="s">
        <v>42</v>
      </c>
      <c r="G4072">
        <v>12</v>
      </c>
      <c r="H4072">
        <v>55</v>
      </c>
      <c r="I4072">
        <v>42.234499999999997</v>
      </c>
      <c r="J4072">
        <v>660</v>
      </c>
      <c r="K4072">
        <v>506.81400000000002</v>
      </c>
      <c r="L4072" t="s">
        <v>118</v>
      </c>
    </row>
    <row r="4073" spans="1:12" x14ac:dyDescent="0.25">
      <c r="A4073" t="s">
        <v>9</v>
      </c>
      <c r="B4073" s="1">
        <v>44550</v>
      </c>
      <c r="C4073">
        <v>12</v>
      </c>
      <c r="D4073">
        <v>2021</v>
      </c>
      <c r="E4073" t="s">
        <v>31</v>
      </c>
      <c r="F4073" t="s">
        <v>58</v>
      </c>
      <c r="G4073">
        <v>10</v>
      </c>
      <c r="H4073">
        <v>18</v>
      </c>
      <c r="I4073">
        <v>11.1348</v>
      </c>
      <c r="J4073">
        <v>180</v>
      </c>
      <c r="K4073">
        <v>111.348</v>
      </c>
      <c r="L4073" t="s">
        <v>118</v>
      </c>
    </row>
    <row r="4074" spans="1:12" x14ac:dyDescent="0.25">
      <c r="A4074" t="s">
        <v>9</v>
      </c>
      <c r="B4074" s="1">
        <v>44550</v>
      </c>
      <c r="C4074">
        <v>12</v>
      </c>
      <c r="D4074">
        <v>2021</v>
      </c>
      <c r="E4074" t="s">
        <v>19</v>
      </c>
      <c r="F4074" t="s">
        <v>67</v>
      </c>
      <c r="G4074">
        <v>6</v>
      </c>
      <c r="H4074">
        <v>43.9</v>
      </c>
      <c r="I4074">
        <v>41.6479</v>
      </c>
      <c r="J4074">
        <v>263.39999999999998</v>
      </c>
      <c r="K4074">
        <v>249.88740000000001</v>
      </c>
      <c r="L4074" t="s">
        <v>118</v>
      </c>
    </row>
    <row r="4075" spans="1:12" x14ac:dyDescent="0.25">
      <c r="A4075" t="s">
        <v>9</v>
      </c>
      <c r="B4075" s="1">
        <v>44550</v>
      </c>
      <c r="C4075">
        <v>12</v>
      </c>
      <c r="D4075">
        <v>2021</v>
      </c>
      <c r="E4075" t="s">
        <v>31</v>
      </c>
      <c r="F4075" t="s">
        <v>58</v>
      </c>
      <c r="G4075">
        <v>10</v>
      </c>
      <c r="H4075">
        <v>18</v>
      </c>
      <c r="I4075">
        <v>11.1348</v>
      </c>
      <c r="J4075">
        <v>180</v>
      </c>
      <c r="K4075">
        <v>111.348</v>
      </c>
      <c r="L4075" t="s">
        <v>118</v>
      </c>
    </row>
    <row r="4076" spans="1:12" x14ac:dyDescent="0.25">
      <c r="A4076" t="s">
        <v>9</v>
      </c>
      <c r="B4076" s="1">
        <v>44550</v>
      </c>
      <c r="C4076">
        <v>12</v>
      </c>
      <c r="D4076">
        <v>2021</v>
      </c>
      <c r="E4076" t="s">
        <v>10</v>
      </c>
      <c r="F4076" t="s">
        <v>11</v>
      </c>
      <c r="G4076">
        <v>30</v>
      </c>
      <c r="H4076">
        <v>34.799999999999997</v>
      </c>
      <c r="I4076">
        <v>19.432300000000001</v>
      </c>
      <c r="J4076">
        <v>1044</v>
      </c>
      <c r="K4076">
        <v>582.96900000000005</v>
      </c>
      <c r="L4076" t="s">
        <v>118</v>
      </c>
    </row>
    <row r="4077" spans="1:12" x14ac:dyDescent="0.25">
      <c r="A4077" t="s">
        <v>9</v>
      </c>
      <c r="B4077" s="1">
        <v>44550</v>
      </c>
      <c r="C4077">
        <v>12</v>
      </c>
      <c r="D4077">
        <v>2021</v>
      </c>
      <c r="E4077" t="s">
        <v>19</v>
      </c>
      <c r="F4077" t="s">
        <v>67</v>
      </c>
      <c r="G4077">
        <v>6</v>
      </c>
      <c r="H4077">
        <v>43.9</v>
      </c>
      <c r="I4077">
        <v>41.6479</v>
      </c>
      <c r="J4077">
        <v>263.39999999999998</v>
      </c>
      <c r="K4077">
        <v>249.88740000000001</v>
      </c>
      <c r="L4077" t="s">
        <v>118</v>
      </c>
    </row>
    <row r="4078" spans="1:12" x14ac:dyDescent="0.25">
      <c r="A4078" t="s">
        <v>9</v>
      </c>
      <c r="B4078" s="1">
        <v>44550</v>
      </c>
      <c r="C4078">
        <v>12</v>
      </c>
      <c r="D4078">
        <v>2021</v>
      </c>
      <c r="E4078" t="s">
        <v>10</v>
      </c>
      <c r="F4078" t="s">
        <v>42</v>
      </c>
      <c r="G4078">
        <v>12</v>
      </c>
      <c r="H4078">
        <v>55</v>
      </c>
      <c r="I4078">
        <v>42.234499999999997</v>
      </c>
      <c r="J4078">
        <v>660</v>
      </c>
      <c r="K4078">
        <v>506.81400000000002</v>
      </c>
      <c r="L4078" t="s">
        <v>118</v>
      </c>
    </row>
    <row r="4079" spans="1:12" x14ac:dyDescent="0.25">
      <c r="A4079" t="s">
        <v>9</v>
      </c>
      <c r="B4079" s="1">
        <v>44550</v>
      </c>
      <c r="C4079">
        <v>12</v>
      </c>
      <c r="D4079">
        <v>2021</v>
      </c>
      <c r="E4079" t="s">
        <v>31</v>
      </c>
      <c r="F4079" t="s">
        <v>58</v>
      </c>
      <c r="G4079">
        <v>10</v>
      </c>
      <c r="H4079">
        <v>18</v>
      </c>
      <c r="I4079">
        <v>11.1348</v>
      </c>
      <c r="J4079">
        <v>180</v>
      </c>
      <c r="K4079">
        <v>111.348</v>
      </c>
      <c r="L4079" t="s">
        <v>118</v>
      </c>
    </row>
    <row r="4080" spans="1:12" x14ac:dyDescent="0.25">
      <c r="A4080" t="s">
        <v>9</v>
      </c>
      <c r="B4080" s="1">
        <v>44550</v>
      </c>
      <c r="C4080">
        <v>12</v>
      </c>
      <c r="D4080">
        <v>2021</v>
      </c>
      <c r="E4080" t="s">
        <v>10</v>
      </c>
      <c r="F4080" t="s">
        <v>42</v>
      </c>
      <c r="G4080">
        <v>12</v>
      </c>
      <c r="H4080">
        <v>55</v>
      </c>
      <c r="I4080">
        <v>42.234499999999997</v>
      </c>
      <c r="J4080">
        <v>660</v>
      </c>
      <c r="K4080">
        <v>506.81400000000002</v>
      </c>
      <c r="L4080" t="s">
        <v>118</v>
      </c>
    </row>
    <row r="4081" spans="1:12" x14ac:dyDescent="0.25">
      <c r="A4081" t="s">
        <v>9</v>
      </c>
      <c r="B4081" s="1">
        <v>44550</v>
      </c>
      <c r="C4081">
        <v>12</v>
      </c>
      <c r="D4081">
        <v>2021</v>
      </c>
      <c r="E4081" t="s">
        <v>10</v>
      </c>
      <c r="F4081" t="s">
        <v>11</v>
      </c>
      <c r="G4081">
        <v>30</v>
      </c>
      <c r="H4081">
        <v>34.799999999999997</v>
      </c>
      <c r="I4081">
        <v>19.432300000000001</v>
      </c>
      <c r="J4081">
        <v>1044</v>
      </c>
      <c r="K4081">
        <v>582.96900000000005</v>
      </c>
      <c r="L4081" t="s">
        <v>118</v>
      </c>
    </row>
    <row r="4082" spans="1:12" x14ac:dyDescent="0.25">
      <c r="A4082" t="s">
        <v>9</v>
      </c>
      <c r="B4082" s="1">
        <v>44550</v>
      </c>
      <c r="C4082">
        <v>12</v>
      </c>
      <c r="D4082">
        <v>2021</v>
      </c>
      <c r="E4082" t="s">
        <v>19</v>
      </c>
      <c r="F4082" t="s">
        <v>67</v>
      </c>
      <c r="G4082">
        <v>6</v>
      </c>
      <c r="H4082">
        <v>43.9</v>
      </c>
      <c r="I4082">
        <v>41.6479</v>
      </c>
      <c r="J4082">
        <v>263.39999999999998</v>
      </c>
      <c r="K4082">
        <v>249.88740000000001</v>
      </c>
      <c r="L4082" t="s">
        <v>118</v>
      </c>
    </row>
    <row r="4083" spans="1:12" x14ac:dyDescent="0.25">
      <c r="A4083" t="s">
        <v>9</v>
      </c>
      <c r="B4083" s="1">
        <v>44550</v>
      </c>
      <c r="C4083">
        <v>12</v>
      </c>
      <c r="D4083">
        <v>2021</v>
      </c>
      <c r="E4083" t="s">
        <v>31</v>
      </c>
      <c r="F4083" t="s">
        <v>58</v>
      </c>
      <c r="G4083">
        <v>10</v>
      </c>
      <c r="H4083">
        <v>18</v>
      </c>
      <c r="I4083">
        <v>11.1348</v>
      </c>
      <c r="J4083">
        <v>180</v>
      </c>
      <c r="K4083">
        <v>111.348</v>
      </c>
      <c r="L4083" t="s">
        <v>118</v>
      </c>
    </row>
    <row r="4084" spans="1:12" x14ac:dyDescent="0.25">
      <c r="A4084" t="s">
        <v>9</v>
      </c>
      <c r="B4084" s="1">
        <v>44550</v>
      </c>
      <c r="C4084">
        <v>12</v>
      </c>
      <c r="D4084">
        <v>2021</v>
      </c>
      <c r="E4084" t="s">
        <v>19</v>
      </c>
      <c r="F4084" t="s">
        <v>67</v>
      </c>
      <c r="G4084">
        <v>6</v>
      </c>
      <c r="H4084">
        <v>43.9</v>
      </c>
      <c r="I4084">
        <v>41.6479</v>
      </c>
      <c r="J4084">
        <v>263.39999999999998</v>
      </c>
      <c r="K4084">
        <v>249.88740000000001</v>
      </c>
      <c r="L4084" t="s">
        <v>118</v>
      </c>
    </row>
    <row r="4085" spans="1:12" x14ac:dyDescent="0.25">
      <c r="A4085" t="s">
        <v>9</v>
      </c>
      <c r="B4085" s="1">
        <v>44550</v>
      </c>
      <c r="C4085">
        <v>12</v>
      </c>
      <c r="D4085">
        <v>2021</v>
      </c>
      <c r="E4085" t="s">
        <v>10</v>
      </c>
      <c r="F4085" t="s">
        <v>11</v>
      </c>
      <c r="G4085">
        <v>30</v>
      </c>
      <c r="H4085">
        <v>34.799999999999997</v>
      </c>
      <c r="I4085">
        <v>19.432300000000001</v>
      </c>
      <c r="J4085">
        <v>1044</v>
      </c>
      <c r="K4085">
        <v>582.96900000000005</v>
      </c>
      <c r="L4085" t="s">
        <v>118</v>
      </c>
    </row>
    <row r="4086" spans="1:12" x14ac:dyDescent="0.25">
      <c r="A4086" t="s">
        <v>9</v>
      </c>
      <c r="B4086" s="1">
        <v>44550</v>
      </c>
      <c r="C4086">
        <v>12</v>
      </c>
      <c r="D4086">
        <v>2021</v>
      </c>
      <c r="E4086" t="s">
        <v>10</v>
      </c>
      <c r="F4086" t="s">
        <v>42</v>
      </c>
      <c r="G4086">
        <v>12</v>
      </c>
      <c r="H4086">
        <v>55</v>
      </c>
      <c r="I4086">
        <v>42.234499999999997</v>
      </c>
      <c r="J4086">
        <v>660</v>
      </c>
      <c r="K4086">
        <v>506.81400000000002</v>
      </c>
      <c r="L4086" t="s">
        <v>118</v>
      </c>
    </row>
    <row r="4087" spans="1:12" x14ac:dyDescent="0.25">
      <c r="A4087" t="s">
        <v>9</v>
      </c>
      <c r="B4087" s="1">
        <v>44550</v>
      </c>
      <c r="C4087">
        <v>12</v>
      </c>
      <c r="D4087">
        <v>2021</v>
      </c>
      <c r="E4087" t="s">
        <v>19</v>
      </c>
      <c r="F4087" t="s">
        <v>67</v>
      </c>
      <c r="G4087">
        <v>6</v>
      </c>
      <c r="H4087">
        <v>43.9</v>
      </c>
      <c r="I4087">
        <v>41.6479</v>
      </c>
      <c r="J4087">
        <v>263.39999999999998</v>
      </c>
      <c r="K4087">
        <v>249.88740000000001</v>
      </c>
      <c r="L4087" t="s">
        <v>118</v>
      </c>
    </row>
    <row r="4088" spans="1:12" x14ac:dyDescent="0.25">
      <c r="A4088" t="s">
        <v>9</v>
      </c>
      <c r="B4088" s="1">
        <v>44550</v>
      </c>
      <c r="C4088">
        <v>12</v>
      </c>
      <c r="D4088">
        <v>2021</v>
      </c>
      <c r="E4088" t="s">
        <v>10</v>
      </c>
      <c r="F4088" t="s">
        <v>11</v>
      </c>
      <c r="G4088">
        <v>30</v>
      </c>
      <c r="H4088">
        <v>34.799999999999997</v>
      </c>
      <c r="I4088">
        <v>19.432300000000001</v>
      </c>
      <c r="J4088">
        <v>1044</v>
      </c>
      <c r="K4088">
        <v>582.96900000000005</v>
      </c>
      <c r="L4088" t="s">
        <v>118</v>
      </c>
    </row>
    <row r="4089" spans="1:12" x14ac:dyDescent="0.25">
      <c r="A4089" t="s">
        <v>9</v>
      </c>
      <c r="B4089" s="1">
        <v>44550</v>
      </c>
      <c r="C4089">
        <v>12</v>
      </c>
      <c r="D4089">
        <v>2021</v>
      </c>
      <c r="E4089" t="s">
        <v>10</v>
      </c>
      <c r="F4089" t="s">
        <v>42</v>
      </c>
      <c r="G4089">
        <v>12</v>
      </c>
      <c r="H4089">
        <v>55</v>
      </c>
      <c r="I4089">
        <v>42.234499999999997</v>
      </c>
      <c r="J4089">
        <v>660</v>
      </c>
      <c r="K4089">
        <v>506.81400000000002</v>
      </c>
      <c r="L4089" t="s">
        <v>118</v>
      </c>
    </row>
    <row r="4090" spans="1:12" x14ac:dyDescent="0.25">
      <c r="A4090" t="s">
        <v>9</v>
      </c>
      <c r="B4090" s="1">
        <v>44550</v>
      </c>
      <c r="C4090">
        <v>12</v>
      </c>
      <c r="D4090">
        <v>2021</v>
      </c>
      <c r="E4090" t="s">
        <v>31</v>
      </c>
      <c r="F4090" t="s">
        <v>58</v>
      </c>
      <c r="G4090">
        <v>10</v>
      </c>
      <c r="H4090">
        <v>18</v>
      </c>
      <c r="I4090">
        <v>11.1348</v>
      </c>
      <c r="J4090">
        <v>180</v>
      </c>
      <c r="K4090">
        <v>111.348</v>
      </c>
      <c r="L4090" t="s">
        <v>118</v>
      </c>
    </row>
    <row r="4091" spans="1:12" x14ac:dyDescent="0.25">
      <c r="A4091" t="s">
        <v>9</v>
      </c>
      <c r="B4091" s="1">
        <v>44550</v>
      </c>
      <c r="C4091">
        <v>12</v>
      </c>
      <c r="D4091">
        <v>2021</v>
      </c>
      <c r="E4091" t="s">
        <v>31</v>
      </c>
      <c r="F4091" t="s">
        <v>58</v>
      </c>
      <c r="G4091">
        <v>10</v>
      </c>
      <c r="H4091">
        <v>18</v>
      </c>
      <c r="I4091">
        <v>11.1348</v>
      </c>
      <c r="J4091">
        <v>180</v>
      </c>
      <c r="K4091">
        <v>111.348</v>
      </c>
      <c r="L4091" t="s">
        <v>118</v>
      </c>
    </row>
    <row r="4092" spans="1:12" x14ac:dyDescent="0.25">
      <c r="A4092" t="s">
        <v>9</v>
      </c>
      <c r="B4092" s="1">
        <v>44550</v>
      </c>
      <c r="C4092">
        <v>12</v>
      </c>
      <c r="D4092">
        <v>2021</v>
      </c>
      <c r="E4092" t="s">
        <v>19</v>
      </c>
      <c r="F4092" t="s">
        <v>67</v>
      </c>
      <c r="G4092">
        <v>6</v>
      </c>
      <c r="H4092">
        <v>43.9</v>
      </c>
      <c r="I4092">
        <v>41.6479</v>
      </c>
      <c r="J4092">
        <v>263.39999999999998</v>
      </c>
      <c r="K4092">
        <v>249.88740000000001</v>
      </c>
      <c r="L4092" t="s">
        <v>118</v>
      </c>
    </row>
    <row r="4093" spans="1:12" x14ac:dyDescent="0.25">
      <c r="A4093" t="s">
        <v>9</v>
      </c>
      <c r="B4093" s="1">
        <v>44550</v>
      </c>
      <c r="C4093">
        <v>12</v>
      </c>
      <c r="D4093">
        <v>2021</v>
      </c>
      <c r="E4093" t="s">
        <v>10</v>
      </c>
      <c r="F4093" t="s">
        <v>11</v>
      </c>
      <c r="G4093">
        <v>30</v>
      </c>
      <c r="H4093">
        <v>34.799999999999997</v>
      </c>
      <c r="I4093">
        <v>19.432300000000001</v>
      </c>
      <c r="J4093">
        <v>1044</v>
      </c>
      <c r="K4093">
        <v>582.96900000000005</v>
      </c>
      <c r="L4093" t="s">
        <v>118</v>
      </c>
    </row>
    <row r="4094" spans="1:12" x14ac:dyDescent="0.25">
      <c r="A4094" t="s">
        <v>9</v>
      </c>
      <c r="B4094" s="1">
        <v>44550</v>
      </c>
      <c r="C4094">
        <v>12</v>
      </c>
      <c r="D4094">
        <v>2021</v>
      </c>
      <c r="E4094" t="s">
        <v>10</v>
      </c>
      <c r="F4094" t="s">
        <v>42</v>
      </c>
      <c r="G4094">
        <v>12</v>
      </c>
      <c r="H4094">
        <v>55</v>
      </c>
      <c r="I4094">
        <v>42.234499999999997</v>
      </c>
      <c r="J4094">
        <v>660</v>
      </c>
      <c r="K4094">
        <v>506.81400000000002</v>
      </c>
      <c r="L4094" t="s">
        <v>118</v>
      </c>
    </row>
    <row r="4095" spans="1:12" x14ac:dyDescent="0.25">
      <c r="A4095" t="s">
        <v>23</v>
      </c>
      <c r="B4095" s="1">
        <v>44553</v>
      </c>
      <c r="C4095">
        <v>12</v>
      </c>
      <c r="D4095">
        <v>2021</v>
      </c>
      <c r="E4095" t="s">
        <v>10</v>
      </c>
      <c r="F4095" t="s">
        <v>33</v>
      </c>
      <c r="G4095">
        <v>20</v>
      </c>
      <c r="H4095">
        <v>12.5</v>
      </c>
      <c r="I4095">
        <v>10.7125</v>
      </c>
      <c r="J4095">
        <v>250</v>
      </c>
      <c r="K4095">
        <v>214.25</v>
      </c>
      <c r="L4095" t="s">
        <v>124</v>
      </c>
    </row>
    <row r="4096" spans="1:12" x14ac:dyDescent="0.25">
      <c r="A4096" t="s">
        <v>23</v>
      </c>
      <c r="B4096" s="1">
        <v>44553</v>
      </c>
      <c r="C4096">
        <v>12</v>
      </c>
      <c r="D4096">
        <v>2021</v>
      </c>
      <c r="E4096" t="s">
        <v>31</v>
      </c>
      <c r="F4096" t="s">
        <v>73</v>
      </c>
      <c r="G4096">
        <v>10</v>
      </c>
      <c r="H4096">
        <v>18</v>
      </c>
      <c r="I4096">
        <v>0.90180000000000005</v>
      </c>
      <c r="J4096">
        <v>180</v>
      </c>
      <c r="K4096">
        <v>9.0180000000000007</v>
      </c>
      <c r="L4096" t="s">
        <v>124</v>
      </c>
    </row>
    <row r="4097" spans="1:12" x14ac:dyDescent="0.25">
      <c r="A4097" t="s">
        <v>23</v>
      </c>
      <c r="B4097" s="1">
        <v>44553</v>
      </c>
      <c r="C4097">
        <v>12</v>
      </c>
      <c r="D4097">
        <v>2021</v>
      </c>
      <c r="E4097" t="s">
        <v>19</v>
      </c>
      <c r="F4097" t="s">
        <v>68</v>
      </c>
      <c r="G4097">
        <v>21</v>
      </c>
      <c r="H4097">
        <v>19.45</v>
      </c>
      <c r="I4097">
        <v>2.7423999999999999</v>
      </c>
      <c r="J4097">
        <v>408.45</v>
      </c>
      <c r="K4097">
        <v>57.590400000000002</v>
      </c>
      <c r="L4097" t="s">
        <v>124</v>
      </c>
    </row>
    <row r="4098" spans="1:12" x14ac:dyDescent="0.25">
      <c r="A4098" t="s">
        <v>23</v>
      </c>
      <c r="B4098" s="1">
        <v>44553</v>
      </c>
      <c r="C4098">
        <v>12</v>
      </c>
      <c r="D4098">
        <v>2021</v>
      </c>
      <c r="E4098" t="s">
        <v>19</v>
      </c>
      <c r="F4098" t="s">
        <v>68</v>
      </c>
      <c r="G4098">
        <v>21</v>
      </c>
      <c r="H4098">
        <v>19.45</v>
      </c>
      <c r="I4098">
        <v>2.7423999999999999</v>
      </c>
      <c r="J4098">
        <v>408.45</v>
      </c>
      <c r="K4098">
        <v>57.590400000000002</v>
      </c>
      <c r="L4098" t="s">
        <v>124</v>
      </c>
    </row>
    <row r="4099" spans="1:12" x14ac:dyDescent="0.25">
      <c r="A4099" t="s">
        <v>23</v>
      </c>
      <c r="B4099" s="1">
        <v>44553</v>
      </c>
      <c r="C4099">
        <v>12</v>
      </c>
      <c r="D4099">
        <v>2021</v>
      </c>
      <c r="E4099" t="s">
        <v>10</v>
      </c>
      <c r="F4099" t="s">
        <v>33</v>
      </c>
      <c r="G4099">
        <v>20</v>
      </c>
      <c r="H4099">
        <v>12.5</v>
      </c>
      <c r="I4099">
        <v>10.7125</v>
      </c>
      <c r="J4099">
        <v>250</v>
      </c>
      <c r="K4099">
        <v>214.25</v>
      </c>
      <c r="L4099" t="s">
        <v>124</v>
      </c>
    </row>
    <row r="4100" spans="1:12" x14ac:dyDescent="0.25">
      <c r="A4100" t="s">
        <v>23</v>
      </c>
      <c r="B4100" s="1">
        <v>44553</v>
      </c>
      <c r="C4100">
        <v>12</v>
      </c>
      <c r="D4100">
        <v>2021</v>
      </c>
      <c r="E4100" t="s">
        <v>31</v>
      </c>
      <c r="F4100" t="s">
        <v>73</v>
      </c>
      <c r="G4100">
        <v>10</v>
      </c>
      <c r="H4100">
        <v>18</v>
      </c>
      <c r="I4100">
        <v>0.90180000000000005</v>
      </c>
      <c r="J4100">
        <v>180</v>
      </c>
      <c r="K4100">
        <v>9.0180000000000007</v>
      </c>
      <c r="L4100" t="s">
        <v>124</v>
      </c>
    </row>
    <row r="4101" spans="1:12" x14ac:dyDescent="0.25">
      <c r="A4101" t="s">
        <v>23</v>
      </c>
      <c r="B4101" s="1">
        <v>44553</v>
      </c>
      <c r="C4101">
        <v>12</v>
      </c>
      <c r="D4101">
        <v>2021</v>
      </c>
      <c r="E4101" t="s">
        <v>31</v>
      </c>
      <c r="F4101" t="s">
        <v>73</v>
      </c>
      <c r="G4101">
        <v>10</v>
      </c>
      <c r="H4101">
        <v>18</v>
      </c>
      <c r="I4101">
        <v>0.90180000000000005</v>
      </c>
      <c r="J4101">
        <v>180</v>
      </c>
      <c r="K4101">
        <v>9.0180000000000007</v>
      </c>
      <c r="L4101" t="s">
        <v>124</v>
      </c>
    </row>
    <row r="4102" spans="1:12" x14ac:dyDescent="0.25">
      <c r="A4102" t="s">
        <v>23</v>
      </c>
      <c r="B4102" s="1">
        <v>44553</v>
      </c>
      <c r="C4102">
        <v>12</v>
      </c>
      <c r="D4102">
        <v>2021</v>
      </c>
      <c r="E4102" t="s">
        <v>19</v>
      </c>
      <c r="F4102" t="s">
        <v>68</v>
      </c>
      <c r="G4102">
        <v>21</v>
      </c>
      <c r="H4102">
        <v>19.45</v>
      </c>
      <c r="I4102">
        <v>2.7423999999999999</v>
      </c>
      <c r="J4102">
        <v>408.45</v>
      </c>
      <c r="K4102">
        <v>57.590400000000002</v>
      </c>
      <c r="L4102" t="s">
        <v>124</v>
      </c>
    </row>
    <row r="4103" spans="1:12" x14ac:dyDescent="0.25">
      <c r="A4103" t="s">
        <v>23</v>
      </c>
      <c r="B4103" s="1">
        <v>44553</v>
      </c>
      <c r="C4103">
        <v>12</v>
      </c>
      <c r="D4103">
        <v>2021</v>
      </c>
      <c r="E4103" t="s">
        <v>10</v>
      </c>
      <c r="F4103" t="s">
        <v>33</v>
      </c>
      <c r="G4103">
        <v>20</v>
      </c>
      <c r="H4103">
        <v>12.5</v>
      </c>
      <c r="I4103">
        <v>10.7125</v>
      </c>
      <c r="J4103">
        <v>250</v>
      </c>
      <c r="K4103">
        <v>214.25</v>
      </c>
      <c r="L4103" t="s">
        <v>124</v>
      </c>
    </row>
    <row r="4104" spans="1:12" x14ac:dyDescent="0.25">
      <c r="A4104" t="s">
        <v>23</v>
      </c>
      <c r="B4104" s="1">
        <v>44553</v>
      </c>
      <c r="C4104">
        <v>12</v>
      </c>
      <c r="D4104">
        <v>2021</v>
      </c>
      <c r="E4104" t="s">
        <v>31</v>
      </c>
      <c r="F4104" t="s">
        <v>73</v>
      </c>
      <c r="G4104">
        <v>10</v>
      </c>
      <c r="H4104">
        <v>18</v>
      </c>
      <c r="I4104">
        <v>0.90180000000000005</v>
      </c>
      <c r="J4104">
        <v>180</v>
      </c>
      <c r="K4104">
        <v>9.0180000000000007</v>
      </c>
      <c r="L4104" t="s">
        <v>124</v>
      </c>
    </row>
    <row r="4105" spans="1:12" x14ac:dyDescent="0.25">
      <c r="A4105" t="s">
        <v>23</v>
      </c>
      <c r="B4105" s="1">
        <v>44553</v>
      </c>
      <c r="C4105">
        <v>12</v>
      </c>
      <c r="D4105">
        <v>2021</v>
      </c>
      <c r="E4105" t="s">
        <v>19</v>
      </c>
      <c r="F4105" t="s">
        <v>68</v>
      </c>
      <c r="G4105">
        <v>21</v>
      </c>
      <c r="H4105">
        <v>19.45</v>
      </c>
      <c r="I4105">
        <v>2.7423999999999999</v>
      </c>
      <c r="J4105">
        <v>408.45</v>
      </c>
      <c r="K4105">
        <v>57.590400000000002</v>
      </c>
      <c r="L4105" t="s">
        <v>124</v>
      </c>
    </row>
    <row r="4106" spans="1:12" x14ac:dyDescent="0.25">
      <c r="A4106" t="s">
        <v>23</v>
      </c>
      <c r="B4106" s="1">
        <v>44553</v>
      </c>
      <c r="C4106">
        <v>12</v>
      </c>
      <c r="D4106">
        <v>2021</v>
      </c>
      <c r="E4106" t="s">
        <v>10</v>
      </c>
      <c r="F4106" t="s">
        <v>33</v>
      </c>
      <c r="G4106">
        <v>20</v>
      </c>
      <c r="H4106">
        <v>12.5</v>
      </c>
      <c r="I4106">
        <v>10.7125</v>
      </c>
      <c r="J4106">
        <v>250</v>
      </c>
      <c r="K4106">
        <v>214.25</v>
      </c>
      <c r="L4106" t="s">
        <v>124</v>
      </c>
    </row>
    <row r="4107" spans="1:12" x14ac:dyDescent="0.25">
      <c r="A4107" t="s">
        <v>38</v>
      </c>
      <c r="B4107" s="1">
        <v>44553</v>
      </c>
      <c r="C4107">
        <v>12</v>
      </c>
      <c r="D4107">
        <v>2021</v>
      </c>
      <c r="E4107" t="s">
        <v>19</v>
      </c>
      <c r="F4107" t="s">
        <v>44</v>
      </c>
      <c r="G4107">
        <v>18</v>
      </c>
      <c r="H4107">
        <v>13</v>
      </c>
      <c r="I4107">
        <v>8.2628000000000004</v>
      </c>
      <c r="J4107">
        <v>234</v>
      </c>
      <c r="K4107">
        <v>148.7304</v>
      </c>
      <c r="L4107" t="s">
        <v>125</v>
      </c>
    </row>
    <row r="4108" spans="1:12" x14ac:dyDescent="0.25">
      <c r="A4108" t="s">
        <v>38</v>
      </c>
      <c r="B4108" s="1">
        <v>44553</v>
      </c>
      <c r="C4108">
        <v>12</v>
      </c>
      <c r="D4108">
        <v>2021</v>
      </c>
      <c r="E4108" t="s">
        <v>31</v>
      </c>
      <c r="F4108" t="s">
        <v>69</v>
      </c>
      <c r="G4108">
        <v>20</v>
      </c>
      <c r="H4108">
        <v>7.75</v>
      </c>
      <c r="I4108">
        <v>4.7662000000000004</v>
      </c>
      <c r="J4108">
        <v>155</v>
      </c>
      <c r="K4108">
        <v>95.323999999999998</v>
      </c>
      <c r="L4108" t="s">
        <v>125</v>
      </c>
    </row>
    <row r="4109" spans="1:12" x14ac:dyDescent="0.25">
      <c r="A4109" t="s">
        <v>38</v>
      </c>
      <c r="B4109" s="1">
        <v>44553</v>
      </c>
      <c r="C4109">
        <v>12</v>
      </c>
      <c r="D4109">
        <v>2021</v>
      </c>
      <c r="E4109" t="s">
        <v>31</v>
      </c>
      <c r="F4109" t="s">
        <v>32</v>
      </c>
      <c r="G4109">
        <v>10</v>
      </c>
      <c r="H4109">
        <v>18</v>
      </c>
      <c r="I4109">
        <v>14.293799999999999</v>
      </c>
      <c r="J4109">
        <v>180</v>
      </c>
      <c r="K4109">
        <v>142.93799999999999</v>
      </c>
      <c r="L4109" t="s">
        <v>125</v>
      </c>
    </row>
    <row r="4110" spans="1:12" x14ac:dyDescent="0.25">
      <c r="A4110" t="s">
        <v>38</v>
      </c>
      <c r="B4110" s="1">
        <v>44553</v>
      </c>
      <c r="C4110">
        <v>12</v>
      </c>
      <c r="D4110">
        <v>2021</v>
      </c>
      <c r="E4110" t="s">
        <v>19</v>
      </c>
      <c r="F4110" t="s">
        <v>44</v>
      </c>
      <c r="G4110">
        <v>18</v>
      </c>
      <c r="H4110">
        <v>13</v>
      </c>
      <c r="I4110">
        <v>8.2628000000000004</v>
      </c>
      <c r="J4110">
        <v>234</v>
      </c>
      <c r="K4110">
        <v>148.7304</v>
      </c>
      <c r="L4110" t="s">
        <v>125</v>
      </c>
    </row>
    <row r="4111" spans="1:12" x14ac:dyDescent="0.25">
      <c r="A4111" t="s">
        <v>38</v>
      </c>
      <c r="B4111" s="1">
        <v>44553</v>
      </c>
      <c r="C4111">
        <v>12</v>
      </c>
      <c r="D4111">
        <v>2021</v>
      </c>
      <c r="E4111" t="s">
        <v>31</v>
      </c>
      <c r="F4111" t="s">
        <v>69</v>
      </c>
      <c r="G4111">
        <v>20</v>
      </c>
      <c r="H4111">
        <v>7.75</v>
      </c>
      <c r="I4111">
        <v>4.7662000000000004</v>
      </c>
      <c r="J4111">
        <v>155</v>
      </c>
      <c r="K4111">
        <v>95.323999999999998</v>
      </c>
      <c r="L4111" t="s">
        <v>125</v>
      </c>
    </row>
    <row r="4112" spans="1:12" x14ac:dyDescent="0.25">
      <c r="A4112" t="s">
        <v>38</v>
      </c>
      <c r="B4112" s="1">
        <v>44553</v>
      </c>
      <c r="C4112">
        <v>12</v>
      </c>
      <c r="D4112">
        <v>2021</v>
      </c>
      <c r="E4112" t="s">
        <v>31</v>
      </c>
      <c r="F4112" t="s">
        <v>32</v>
      </c>
      <c r="G4112">
        <v>10</v>
      </c>
      <c r="H4112">
        <v>18</v>
      </c>
      <c r="I4112">
        <v>14.293799999999999</v>
      </c>
      <c r="J4112">
        <v>180</v>
      </c>
      <c r="K4112">
        <v>142.93799999999999</v>
      </c>
      <c r="L4112" t="s">
        <v>125</v>
      </c>
    </row>
    <row r="4113" spans="1:12" x14ac:dyDescent="0.25">
      <c r="A4113" t="s">
        <v>38</v>
      </c>
      <c r="B4113" s="1">
        <v>44553</v>
      </c>
      <c r="C4113">
        <v>12</v>
      </c>
      <c r="D4113">
        <v>2021</v>
      </c>
      <c r="E4113" t="s">
        <v>19</v>
      </c>
      <c r="F4113" t="s">
        <v>44</v>
      </c>
      <c r="G4113">
        <v>18</v>
      </c>
      <c r="H4113">
        <v>13</v>
      </c>
      <c r="I4113">
        <v>8.2628000000000004</v>
      </c>
      <c r="J4113">
        <v>234</v>
      </c>
      <c r="K4113">
        <v>148.7304</v>
      </c>
      <c r="L4113" t="s">
        <v>125</v>
      </c>
    </row>
    <row r="4114" spans="1:12" x14ac:dyDescent="0.25">
      <c r="A4114" t="s">
        <v>38</v>
      </c>
      <c r="B4114" s="1">
        <v>44553</v>
      </c>
      <c r="C4114">
        <v>12</v>
      </c>
      <c r="D4114">
        <v>2021</v>
      </c>
      <c r="E4114" t="s">
        <v>31</v>
      </c>
      <c r="F4114" t="s">
        <v>32</v>
      </c>
      <c r="G4114">
        <v>10</v>
      </c>
      <c r="H4114">
        <v>18</v>
      </c>
      <c r="I4114">
        <v>14.293799999999999</v>
      </c>
      <c r="J4114">
        <v>180</v>
      </c>
      <c r="K4114">
        <v>142.93799999999999</v>
      </c>
      <c r="L4114" t="s">
        <v>125</v>
      </c>
    </row>
    <row r="4115" spans="1:12" x14ac:dyDescent="0.25">
      <c r="A4115" t="s">
        <v>38</v>
      </c>
      <c r="B4115" s="1">
        <v>44553</v>
      </c>
      <c r="C4115">
        <v>12</v>
      </c>
      <c r="D4115">
        <v>2021</v>
      </c>
      <c r="E4115" t="s">
        <v>31</v>
      </c>
      <c r="F4115" t="s">
        <v>69</v>
      </c>
      <c r="G4115">
        <v>20</v>
      </c>
      <c r="H4115">
        <v>7.75</v>
      </c>
      <c r="I4115">
        <v>4.7662000000000004</v>
      </c>
      <c r="J4115">
        <v>155</v>
      </c>
      <c r="K4115">
        <v>95.323999999999998</v>
      </c>
      <c r="L4115" t="s">
        <v>125</v>
      </c>
    </row>
    <row r="4116" spans="1:12" x14ac:dyDescent="0.25">
      <c r="A4116" t="s">
        <v>38</v>
      </c>
      <c r="B4116" s="1">
        <v>44553</v>
      </c>
      <c r="C4116">
        <v>12</v>
      </c>
      <c r="D4116">
        <v>2021</v>
      </c>
      <c r="E4116" t="s">
        <v>19</v>
      </c>
      <c r="F4116" t="s">
        <v>44</v>
      </c>
      <c r="G4116">
        <v>18</v>
      </c>
      <c r="H4116">
        <v>13</v>
      </c>
      <c r="I4116">
        <v>8.2628000000000004</v>
      </c>
      <c r="J4116">
        <v>234</v>
      </c>
      <c r="K4116">
        <v>148.7304</v>
      </c>
      <c r="L4116" t="s">
        <v>125</v>
      </c>
    </row>
    <row r="4117" spans="1:12" x14ac:dyDescent="0.25">
      <c r="A4117" t="s">
        <v>38</v>
      </c>
      <c r="B4117" s="1">
        <v>44553</v>
      </c>
      <c r="C4117">
        <v>12</v>
      </c>
      <c r="D4117">
        <v>2021</v>
      </c>
      <c r="E4117" t="s">
        <v>31</v>
      </c>
      <c r="F4117" t="s">
        <v>32</v>
      </c>
      <c r="G4117">
        <v>10</v>
      </c>
      <c r="H4117">
        <v>18</v>
      </c>
      <c r="I4117">
        <v>14.293799999999999</v>
      </c>
      <c r="J4117">
        <v>180</v>
      </c>
      <c r="K4117">
        <v>142.93799999999999</v>
      </c>
      <c r="L4117" t="s">
        <v>125</v>
      </c>
    </row>
    <row r="4118" spans="1:12" x14ac:dyDescent="0.25">
      <c r="A4118" t="s">
        <v>38</v>
      </c>
      <c r="B4118" s="1">
        <v>44553</v>
      </c>
      <c r="C4118">
        <v>12</v>
      </c>
      <c r="D4118">
        <v>2021</v>
      </c>
      <c r="E4118" t="s">
        <v>31</v>
      </c>
      <c r="F4118" t="s">
        <v>69</v>
      </c>
      <c r="G4118">
        <v>20</v>
      </c>
      <c r="H4118">
        <v>7.75</v>
      </c>
      <c r="I4118">
        <v>4.7662000000000004</v>
      </c>
      <c r="J4118">
        <v>155</v>
      </c>
      <c r="K4118">
        <v>95.323999999999998</v>
      </c>
      <c r="L4118" t="s">
        <v>125</v>
      </c>
    </row>
    <row r="4119" spans="1:12" x14ac:dyDescent="0.25">
      <c r="A4119" t="s">
        <v>38</v>
      </c>
      <c r="B4119" s="1">
        <v>44553</v>
      </c>
      <c r="C4119">
        <v>12</v>
      </c>
      <c r="D4119">
        <v>2021</v>
      </c>
      <c r="E4119" t="s">
        <v>19</v>
      </c>
      <c r="F4119" t="s">
        <v>44</v>
      </c>
      <c r="G4119">
        <v>18</v>
      </c>
      <c r="H4119">
        <v>13</v>
      </c>
      <c r="I4119">
        <v>8.2628000000000004</v>
      </c>
      <c r="J4119">
        <v>234</v>
      </c>
      <c r="K4119">
        <v>148.7304</v>
      </c>
      <c r="L4119" t="s">
        <v>125</v>
      </c>
    </row>
    <row r="4120" spans="1:12" x14ac:dyDescent="0.25">
      <c r="A4120" t="s">
        <v>38</v>
      </c>
      <c r="B4120" s="1">
        <v>44553</v>
      </c>
      <c r="C4120">
        <v>12</v>
      </c>
      <c r="D4120">
        <v>2021</v>
      </c>
      <c r="E4120" t="s">
        <v>31</v>
      </c>
      <c r="F4120" t="s">
        <v>69</v>
      </c>
      <c r="G4120">
        <v>20</v>
      </c>
      <c r="H4120">
        <v>7.75</v>
      </c>
      <c r="I4120">
        <v>4.7662000000000004</v>
      </c>
      <c r="J4120">
        <v>155</v>
      </c>
      <c r="K4120">
        <v>95.323999999999998</v>
      </c>
      <c r="L4120" t="s">
        <v>125</v>
      </c>
    </row>
    <row r="4121" spans="1:12" x14ac:dyDescent="0.25">
      <c r="A4121" t="s">
        <v>38</v>
      </c>
      <c r="B4121" s="1">
        <v>44553</v>
      </c>
      <c r="C4121">
        <v>12</v>
      </c>
      <c r="D4121">
        <v>2021</v>
      </c>
      <c r="E4121" t="s">
        <v>31</v>
      </c>
      <c r="F4121" t="s">
        <v>32</v>
      </c>
      <c r="G4121">
        <v>10</v>
      </c>
      <c r="H4121">
        <v>18</v>
      </c>
      <c r="I4121">
        <v>14.293799999999999</v>
      </c>
      <c r="J4121">
        <v>180</v>
      </c>
      <c r="K4121">
        <v>142.93799999999999</v>
      </c>
      <c r="L4121" t="s">
        <v>125</v>
      </c>
    </row>
    <row r="4122" spans="1:12" x14ac:dyDescent="0.25">
      <c r="A4122" t="s">
        <v>38</v>
      </c>
      <c r="B4122" s="1">
        <v>44553</v>
      </c>
      <c r="C4122">
        <v>12</v>
      </c>
      <c r="D4122">
        <v>2021</v>
      </c>
      <c r="E4122" t="s">
        <v>31</v>
      </c>
      <c r="F4122" t="s">
        <v>69</v>
      </c>
      <c r="G4122">
        <v>20</v>
      </c>
      <c r="H4122">
        <v>7.75</v>
      </c>
      <c r="I4122">
        <v>4.7662000000000004</v>
      </c>
      <c r="J4122">
        <v>155</v>
      </c>
      <c r="K4122">
        <v>95.323999999999998</v>
      </c>
      <c r="L4122" t="s">
        <v>125</v>
      </c>
    </row>
    <row r="4123" spans="1:12" x14ac:dyDescent="0.25">
      <c r="A4123" t="s">
        <v>38</v>
      </c>
      <c r="B4123" s="1">
        <v>44553</v>
      </c>
      <c r="C4123">
        <v>12</v>
      </c>
      <c r="D4123">
        <v>2021</v>
      </c>
      <c r="E4123" t="s">
        <v>31</v>
      </c>
      <c r="F4123" t="s">
        <v>32</v>
      </c>
      <c r="G4123">
        <v>10</v>
      </c>
      <c r="H4123">
        <v>18</v>
      </c>
      <c r="I4123">
        <v>14.293799999999999</v>
      </c>
      <c r="J4123">
        <v>180</v>
      </c>
      <c r="K4123">
        <v>142.93799999999999</v>
      </c>
      <c r="L4123" t="s">
        <v>125</v>
      </c>
    </row>
    <row r="4124" spans="1:12" x14ac:dyDescent="0.25">
      <c r="A4124" t="s">
        <v>38</v>
      </c>
      <c r="B4124" s="1">
        <v>44553</v>
      </c>
      <c r="C4124">
        <v>12</v>
      </c>
      <c r="D4124">
        <v>2021</v>
      </c>
      <c r="E4124" t="s">
        <v>19</v>
      </c>
      <c r="F4124" t="s">
        <v>44</v>
      </c>
      <c r="G4124">
        <v>18</v>
      </c>
      <c r="H4124">
        <v>13</v>
      </c>
      <c r="I4124">
        <v>8.2628000000000004</v>
      </c>
      <c r="J4124">
        <v>234</v>
      </c>
      <c r="K4124">
        <v>148.7304</v>
      </c>
      <c r="L4124" t="s">
        <v>125</v>
      </c>
    </row>
    <row r="4125" spans="1:12" x14ac:dyDescent="0.25">
      <c r="A4125" t="s">
        <v>38</v>
      </c>
      <c r="B4125" s="1">
        <v>44553</v>
      </c>
      <c r="C4125">
        <v>12</v>
      </c>
      <c r="D4125">
        <v>2021</v>
      </c>
      <c r="E4125" t="s">
        <v>19</v>
      </c>
      <c r="F4125" t="s">
        <v>44</v>
      </c>
      <c r="G4125">
        <v>18</v>
      </c>
      <c r="H4125">
        <v>13</v>
      </c>
      <c r="I4125">
        <v>8.2628000000000004</v>
      </c>
      <c r="J4125">
        <v>234</v>
      </c>
      <c r="K4125">
        <v>148.7304</v>
      </c>
      <c r="L4125" t="s">
        <v>125</v>
      </c>
    </row>
    <row r="4126" spans="1:12" x14ac:dyDescent="0.25">
      <c r="A4126" t="s">
        <v>38</v>
      </c>
      <c r="B4126" s="1">
        <v>44553</v>
      </c>
      <c r="C4126">
        <v>12</v>
      </c>
      <c r="D4126">
        <v>2021</v>
      </c>
      <c r="E4126" t="s">
        <v>31</v>
      </c>
      <c r="F4126" t="s">
        <v>32</v>
      </c>
      <c r="G4126">
        <v>10</v>
      </c>
      <c r="H4126">
        <v>18</v>
      </c>
      <c r="I4126">
        <v>14.293799999999999</v>
      </c>
      <c r="J4126">
        <v>180</v>
      </c>
      <c r="K4126">
        <v>142.93799999999999</v>
      </c>
      <c r="L4126" t="s">
        <v>125</v>
      </c>
    </row>
    <row r="4127" spans="1:12" x14ac:dyDescent="0.25">
      <c r="A4127" t="s">
        <v>38</v>
      </c>
      <c r="B4127" s="1">
        <v>44553</v>
      </c>
      <c r="C4127">
        <v>12</v>
      </c>
      <c r="D4127">
        <v>2021</v>
      </c>
      <c r="E4127" t="s">
        <v>31</v>
      </c>
      <c r="F4127" t="s">
        <v>69</v>
      </c>
      <c r="G4127">
        <v>20</v>
      </c>
      <c r="H4127">
        <v>7.75</v>
      </c>
      <c r="I4127">
        <v>4.7662000000000004</v>
      </c>
      <c r="J4127">
        <v>155</v>
      </c>
      <c r="K4127">
        <v>95.323999999999998</v>
      </c>
      <c r="L4127" t="s">
        <v>125</v>
      </c>
    </row>
    <row r="4128" spans="1:12" x14ac:dyDescent="0.25">
      <c r="A4128" t="s">
        <v>9</v>
      </c>
      <c r="B4128" s="1">
        <v>44554</v>
      </c>
      <c r="C4128">
        <v>12</v>
      </c>
      <c r="D4128">
        <v>2021</v>
      </c>
      <c r="E4128" t="s">
        <v>13</v>
      </c>
      <c r="F4128" t="s">
        <v>24</v>
      </c>
      <c r="G4128">
        <v>6</v>
      </c>
      <c r="H4128">
        <v>19.5</v>
      </c>
      <c r="I4128">
        <v>17.029399999999999</v>
      </c>
      <c r="J4128">
        <v>117</v>
      </c>
      <c r="K4128">
        <v>102.1764</v>
      </c>
      <c r="L4128" t="s">
        <v>130</v>
      </c>
    </row>
    <row r="4129" spans="1:12" x14ac:dyDescent="0.25">
      <c r="A4129" t="s">
        <v>9</v>
      </c>
      <c r="B4129" s="1">
        <v>44554</v>
      </c>
      <c r="C4129">
        <v>12</v>
      </c>
      <c r="D4129">
        <v>2021</v>
      </c>
      <c r="E4129" t="s">
        <v>31</v>
      </c>
      <c r="F4129" t="s">
        <v>52</v>
      </c>
      <c r="G4129">
        <v>20</v>
      </c>
      <c r="H4129">
        <v>18</v>
      </c>
      <c r="I4129">
        <v>2.3490000000000002</v>
      </c>
      <c r="J4129">
        <v>360</v>
      </c>
      <c r="K4129">
        <v>46.98</v>
      </c>
      <c r="L4129" t="s">
        <v>130</v>
      </c>
    </row>
    <row r="4130" spans="1:12" x14ac:dyDescent="0.25">
      <c r="A4130" t="s">
        <v>9</v>
      </c>
      <c r="B4130" s="1">
        <v>44554</v>
      </c>
      <c r="C4130">
        <v>12</v>
      </c>
      <c r="D4130">
        <v>2021</v>
      </c>
      <c r="E4130" t="s">
        <v>31</v>
      </c>
      <c r="F4130" t="s">
        <v>52</v>
      </c>
      <c r="G4130">
        <v>20</v>
      </c>
      <c r="H4130">
        <v>18</v>
      </c>
      <c r="I4130">
        <v>2.3490000000000002</v>
      </c>
      <c r="J4130">
        <v>360</v>
      </c>
      <c r="K4130">
        <v>46.98</v>
      </c>
      <c r="L4130" t="s">
        <v>130</v>
      </c>
    </row>
    <row r="4131" spans="1:12" x14ac:dyDescent="0.25">
      <c r="A4131" t="s">
        <v>9</v>
      </c>
      <c r="B4131" s="1">
        <v>44554</v>
      </c>
      <c r="C4131">
        <v>12</v>
      </c>
      <c r="D4131">
        <v>2021</v>
      </c>
      <c r="E4131" t="s">
        <v>13</v>
      </c>
      <c r="F4131" t="s">
        <v>24</v>
      </c>
      <c r="G4131">
        <v>6</v>
      </c>
      <c r="H4131">
        <v>19.5</v>
      </c>
      <c r="I4131">
        <v>17.029399999999999</v>
      </c>
      <c r="J4131">
        <v>117</v>
      </c>
      <c r="K4131">
        <v>102.1764</v>
      </c>
      <c r="L4131" t="s">
        <v>130</v>
      </c>
    </row>
    <row r="4132" spans="1:12" x14ac:dyDescent="0.25">
      <c r="A4132" t="s">
        <v>9</v>
      </c>
      <c r="B4132" s="1">
        <v>44554</v>
      </c>
      <c r="C4132">
        <v>12</v>
      </c>
      <c r="D4132">
        <v>2021</v>
      </c>
      <c r="E4132" t="s">
        <v>13</v>
      </c>
      <c r="F4132" t="s">
        <v>24</v>
      </c>
      <c r="G4132">
        <v>6</v>
      </c>
      <c r="H4132">
        <v>19.5</v>
      </c>
      <c r="I4132">
        <v>17.029399999999999</v>
      </c>
      <c r="J4132">
        <v>117</v>
      </c>
      <c r="K4132">
        <v>102.1764</v>
      </c>
      <c r="L4132" t="s">
        <v>130</v>
      </c>
    </row>
    <row r="4133" spans="1:12" x14ac:dyDescent="0.25">
      <c r="A4133" t="s">
        <v>9</v>
      </c>
      <c r="B4133" s="1">
        <v>44554</v>
      </c>
      <c r="C4133">
        <v>12</v>
      </c>
      <c r="D4133">
        <v>2021</v>
      </c>
      <c r="E4133" t="s">
        <v>31</v>
      </c>
      <c r="F4133" t="s">
        <v>52</v>
      </c>
      <c r="G4133">
        <v>20</v>
      </c>
      <c r="H4133">
        <v>18</v>
      </c>
      <c r="I4133">
        <v>2.3490000000000002</v>
      </c>
      <c r="J4133">
        <v>360</v>
      </c>
      <c r="K4133">
        <v>46.98</v>
      </c>
      <c r="L4133" t="s">
        <v>130</v>
      </c>
    </row>
    <row r="4134" spans="1:12" x14ac:dyDescent="0.25">
      <c r="A4134" t="s">
        <v>9</v>
      </c>
      <c r="B4134" s="1">
        <v>44555</v>
      </c>
      <c r="C4134">
        <v>12</v>
      </c>
      <c r="D4134">
        <v>2021</v>
      </c>
      <c r="E4134" t="s">
        <v>19</v>
      </c>
      <c r="F4134" t="s">
        <v>71</v>
      </c>
      <c r="G4134">
        <v>10</v>
      </c>
      <c r="H4134">
        <v>15.5</v>
      </c>
      <c r="I4134">
        <v>3.7603</v>
      </c>
      <c r="J4134">
        <v>155</v>
      </c>
      <c r="K4134">
        <v>37.603000000000002</v>
      </c>
      <c r="L4134" t="s">
        <v>125</v>
      </c>
    </row>
    <row r="4135" spans="1:12" x14ac:dyDescent="0.25">
      <c r="A4135" t="s">
        <v>9</v>
      </c>
      <c r="B4135" s="1">
        <v>44555</v>
      </c>
      <c r="C4135">
        <v>12</v>
      </c>
      <c r="D4135">
        <v>2021</v>
      </c>
      <c r="E4135" t="s">
        <v>31</v>
      </c>
      <c r="F4135" t="s">
        <v>69</v>
      </c>
      <c r="G4135">
        <v>21</v>
      </c>
      <c r="H4135">
        <v>7.75</v>
      </c>
      <c r="I4135">
        <v>1.2175</v>
      </c>
      <c r="J4135">
        <v>162.75</v>
      </c>
      <c r="K4135">
        <v>25.567499999999999</v>
      </c>
      <c r="L4135" t="s">
        <v>125</v>
      </c>
    </row>
    <row r="4136" spans="1:12" x14ac:dyDescent="0.25">
      <c r="A4136" t="s">
        <v>9</v>
      </c>
      <c r="B4136" s="1">
        <v>44555</v>
      </c>
      <c r="C4136">
        <v>12</v>
      </c>
      <c r="D4136">
        <v>2021</v>
      </c>
      <c r="E4136" t="s">
        <v>19</v>
      </c>
      <c r="F4136" t="s">
        <v>71</v>
      </c>
      <c r="G4136">
        <v>10</v>
      </c>
      <c r="H4136">
        <v>15.5</v>
      </c>
      <c r="I4136">
        <v>3.7603</v>
      </c>
      <c r="J4136">
        <v>155</v>
      </c>
      <c r="K4136">
        <v>37.603000000000002</v>
      </c>
      <c r="L4136" t="s">
        <v>125</v>
      </c>
    </row>
    <row r="4137" spans="1:12" x14ac:dyDescent="0.25">
      <c r="A4137" t="s">
        <v>9</v>
      </c>
      <c r="B4137" s="1">
        <v>44555</v>
      </c>
      <c r="C4137">
        <v>12</v>
      </c>
      <c r="D4137">
        <v>2021</v>
      </c>
      <c r="E4137" t="s">
        <v>31</v>
      </c>
      <c r="F4137" t="s">
        <v>69</v>
      </c>
      <c r="G4137">
        <v>21</v>
      </c>
      <c r="H4137">
        <v>7.75</v>
      </c>
      <c r="I4137">
        <v>1.2175</v>
      </c>
      <c r="J4137">
        <v>162.75</v>
      </c>
      <c r="K4137">
        <v>25.567499999999999</v>
      </c>
      <c r="L4137" t="s">
        <v>125</v>
      </c>
    </row>
    <row r="4138" spans="1:12" x14ac:dyDescent="0.25">
      <c r="A4138" t="s">
        <v>9</v>
      </c>
      <c r="B4138" s="1">
        <v>44556</v>
      </c>
      <c r="C4138">
        <v>12</v>
      </c>
      <c r="D4138">
        <v>2021</v>
      </c>
      <c r="E4138" t="s">
        <v>19</v>
      </c>
      <c r="F4138" t="s">
        <v>20</v>
      </c>
      <c r="G4138">
        <v>30</v>
      </c>
      <c r="H4138">
        <v>21.05</v>
      </c>
      <c r="I4138">
        <v>11.1965</v>
      </c>
      <c r="J4138">
        <v>631.5</v>
      </c>
      <c r="K4138">
        <v>335.89499999999998</v>
      </c>
      <c r="L4138" t="s">
        <v>118</v>
      </c>
    </row>
    <row r="4139" spans="1:12" x14ac:dyDescent="0.25">
      <c r="A4139" t="s">
        <v>9</v>
      </c>
      <c r="B4139" s="1">
        <v>44556</v>
      </c>
      <c r="C4139">
        <v>12</v>
      </c>
      <c r="D4139">
        <v>2021</v>
      </c>
      <c r="E4139" t="s">
        <v>21</v>
      </c>
      <c r="F4139" t="s">
        <v>22</v>
      </c>
      <c r="G4139">
        <v>9</v>
      </c>
      <c r="H4139">
        <v>9.65</v>
      </c>
      <c r="I4139">
        <v>6.2714999999999996</v>
      </c>
      <c r="J4139">
        <v>86.85</v>
      </c>
      <c r="K4139">
        <v>56.4435</v>
      </c>
      <c r="L4139" t="s">
        <v>118</v>
      </c>
    </row>
    <row r="4140" spans="1:12" x14ac:dyDescent="0.25">
      <c r="A4140" t="s">
        <v>9</v>
      </c>
      <c r="B4140" s="1">
        <v>44556</v>
      </c>
      <c r="C4140">
        <v>12</v>
      </c>
      <c r="D4140">
        <v>2021</v>
      </c>
      <c r="E4140" t="s">
        <v>16</v>
      </c>
      <c r="F4140" t="s">
        <v>17</v>
      </c>
      <c r="G4140">
        <v>15</v>
      </c>
      <c r="H4140">
        <v>23.25</v>
      </c>
      <c r="I4140">
        <v>0.96719999999999995</v>
      </c>
      <c r="J4140">
        <v>348.75</v>
      </c>
      <c r="K4140">
        <v>14.507999999999999</v>
      </c>
      <c r="L4140" t="s">
        <v>118</v>
      </c>
    </row>
    <row r="4141" spans="1:12" x14ac:dyDescent="0.25">
      <c r="A4141" t="s">
        <v>9</v>
      </c>
      <c r="B4141" s="1">
        <v>44556</v>
      </c>
      <c r="C4141">
        <v>12</v>
      </c>
      <c r="D4141">
        <v>2021</v>
      </c>
      <c r="E4141" t="s">
        <v>16</v>
      </c>
      <c r="F4141" t="s">
        <v>17</v>
      </c>
      <c r="G4141">
        <v>15</v>
      </c>
      <c r="H4141">
        <v>23.25</v>
      </c>
      <c r="I4141">
        <v>0.96719999999999995</v>
      </c>
      <c r="J4141">
        <v>348.75</v>
      </c>
      <c r="K4141">
        <v>14.507999999999999</v>
      </c>
      <c r="L4141" t="s">
        <v>118</v>
      </c>
    </row>
    <row r="4142" spans="1:12" x14ac:dyDescent="0.25">
      <c r="A4142" t="s">
        <v>9</v>
      </c>
      <c r="B4142" s="1">
        <v>44556</v>
      </c>
      <c r="C4142">
        <v>12</v>
      </c>
      <c r="D4142">
        <v>2021</v>
      </c>
      <c r="E4142" t="s">
        <v>19</v>
      </c>
      <c r="F4142" t="s">
        <v>20</v>
      </c>
      <c r="G4142">
        <v>30</v>
      </c>
      <c r="H4142">
        <v>21.05</v>
      </c>
      <c r="I4142">
        <v>11.1965</v>
      </c>
      <c r="J4142">
        <v>631.5</v>
      </c>
      <c r="K4142">
        <v>335.89499999999998</v>
      </c>
      <c r="L4142" t="s">
        <v>118</v>
      </c>
    </row>
    <row r="4143" spans="1:12" x14ac:dyDescent="0.25">
      <c r="A4143" t="s">
        <v>9</v>
      </c>
      <c r="B4143" s="1">
        <v>44556</v>
      </c>
      <c r="C4143">
        <v>12</v>
      </c>
      <c r="D4143">
        <v>2021</v>
      </c>
      <c r="E4143" t="s">
        <v>21</v>
      </c>
      <c r="F4143" t="s">
        <v>22</v>
      </c>
      <c r="G4143">
        <v>9</v>
      </c>
      <c r="H4143">
        <v>9.65</v>
      </c>
      <c r="I4143">
        <v>6.2714999999999996</v>
      </c>
      <c r="J4143">
        <v>86.85</v>
      </c>
      <c r="K4143">
        <v>56.4435</v>
      </c>
      <c r="L4143" t="s">
        <v>118</v>
      </c>
    </row>
    <row r="4144" spans="1:12" x14ac:dyDescent="0.25">
      <c r="A4144" t="s">
        <v>9</v>
      </c>
      <c r="B4144" s="1">
        <v>44556</v>
      </c>
      <c r="C4144">
        <v>12</v>
      </c>
      <c r="D4144">
        <v>2021</v>
      </c>
      <c r="E4144" t="s">
        <v>21</v>
      </c>
      <c r="F4144" t="s">
        <v>22</v>
      </c>
      <c r="G4144">
        <v>9</v>
      </c>
      <c r="H4144">
        <v>9.65</v>
      </c>
      <c r="I4144">
        <v>6.2714999999999996</v>
      </c>
      <c r="J4144">
        <v>86.85</v>
      </c>
      <c r="K4144">
        <v>56.4435</v>
      </c>
      <c r="L4144" t="s">
        <v>118</v>
      </c>
    </row>
    <row r="4145" spans="1:12" x14ac:dyDescent="0.25">
      <c r="A4145" t="s">
        <v>9</v>
      </c>
      <c r="B4145" s="1">
        <v>44556</v>
      </c>
      <c r="C4145">
        <v>12</v>
      </c>
      <c r="D4145">
        <v>2021</v>
      </c>
      <c r="E4145" t="s">
        <v>19</v>
      </c>
      <c r="F4145" t="s">
        <v>20</v>
      </c>
      <c r="G4145">
        <v>30</v>
      </c>
      <c r="H4145">
        <v>21.05</v>
      </c>
      <c r="I4145">
        <v>11.1965</v>
      </c>
      <c r="J4145">
        <v>631.5</v>
      </c>
      <c r="K4145">
        <v>335.89499999999998</v>
      </c>
      <c r="L4145" t="s">
        <v>118</v>
      </c>
    </row>
    <row r="4146" spans="1:12" x14ac:dyDescent="0.25">
      <c r="A4146" t="s">
        <v>9</v>
      </c>
      <c r="B4146" s="1">
        <v>44556</v>
      </c>
      <c r="C4146">
        <v>12</v>
      </c>
      <c r="D4146">
        <v>2021</v>
      </c>
      <c r="E4146" t="s">
        <v>16</v>
      </c>
      <c r="F4146" t="s">
        <v>17</v>
      </c>
      <c r="G4146">
        <v>15</v>
      </c>
      <c r="H4146">
        <v>23.25</v>
      </c>
      <c r="I4146">
        <v>0.96719999999999995</v>
      </c>
      <c r="J4146">
        <v>348.75</v>
      </c>
      <c r="K4146">
        <v>14.507999999999999</v>
      </c>
      <c r="L4146" t="s">
        <v>118</v>
      </c>
    </row>
    <row r="4147" spans="1:12" x14ac:dyDescent="0.25">
      <c r="A4147" t="s">
        <v>23</v>
      </c>
      <c r="B4147" s="1">
        <v>44556</v>
      </c>
      <c r="C4147">
        <v>12</v>
      </c>
      <c r="D4147">
        <v>2021</v>
      </c>
      <c r="E4147" t="s">
        <v>31</v>
      </c>
      <c r="F4147" t="s">
        <v>69</v>
      </c>
      <c r="G4147">
        <v>50</v>
      </c>
      <c r="H4147">
        <v>7.75</v>
      </c>
      <c r="I4147">
        <v>2.9550999999999998</v>
      </c>
      <c r="J4147">
        <v>387.5</v>
      </c>
      <c r="K4147">
        <v>147.755</v>
      </c>
      <c r="L4147" t="s">
        <v>119</v>
      </c>
    </row>
    <row r="4148" spans="1:12" x14ac:dyDescent="0.25">
      <c r="A4148" t="s">
        <v>23</v>
      </c>
      <c r="B4148" s="1">
        <v>44556</v>
      </c>
      <c r="C4148">
        <v>12</v>
      </c>
      <c r="D4148">
        <v>2021</v>
      </c>
      <c r="E4148" t="s">
        <v>31</v>
      </c>
      <c r="F4148" t="s">
        <v>69</v>
      </c>
      <c r="G4148">
        <v>50</v>
      </c>
      <c r="H4148">
        <v>7.75</v>
      </c>
      <c r="I4148">
        <v>2.9550999999999998</v>
      </c>
      <c r="J4148">
        <v>387.5</v>
      </c>
      <c r="K4148">
        <v>147.755</v>
      </c>
      <c r="L4148" t="s">
        <v>119</v>
      </c>
    </row>
    <row r="4149" spans="1:12" x14ac:dyDescent="0.25">
      <c r="A4149" t="s">
        <v>23</v>
      </c>
      <c r="B4149" s="1">
        <v>44556</v>
      </c>
      <c r="C4149">
        <v>12</v>
      </c>
      <c r="D4149">
        <v>2021</v>
      </c>
      <c r="E4149" t="s">
        <v>31</v>
      </c>
      <c r="F4149" t="s">
        <v>69</v>
      </c>
      <c r="G4149">
        <v>50</v>
      </c>
      <c r="H4149">
        <v>7.75</v>
      </c>
      <c r="I4149">
        <v>2.9550999999999998</v>
      </c>
      <c r="J4149">
        <v>387.5</v>
      </c>
      <c r="K4149">
        <v>147.755</v>
      </c>
      <c r="L4149" t="s">
        <v>119</v>
      </c>
    </row>
    <row r="4150" spans="1:12" x14ac:dyDescent="0.25">
      <c r="A4150" t="s">
        <v>23</v>
      </c>
      <c r="B4150" s="1">
        <v>44556</v>
      </c>
      <c r="C4150">
        <v>12</v>
      </c>
      <c r="D4150">
        <v>2021</v>
      </c>
      <c r="E4150" t="s">
        <v>31</v>
      </c>
      <c r="F4150" t="s">
        <v>69</v>
      </c>
      <c r="G4150">
        <v>50</v>
      </c>
      <c r="H4150">
        <v>7.75</v>
      </c>
      <c r="I4150">
        <v>2.9550999999999998</v>
      </c>
      <c r="J4150">
        <v>387.5</v>
      </c>
      <c r="K4150">
        <v>147.755</v>
      </c>
      <c r="L4150" t="s">
        <v>119</v>
      </c>
    </row>
    <row r="4151" spans="1:12" x14ac:dyDescent="0.25">
      <c r="A4151" t="s">
        <v>23</v>
      </c>
      <c r="B4151" s="1">
        <v>44557</v>
      </c>
      <c r="C4151">
        <v>12</v>
      </c>
      <c r="D4151">
        <v>2021</v>
      </c>
      <c r="E4151" t="s">
        <v>13</v>
      </c>
      <c r="F4151" t="s">
        <v>24</v>
      </c>
      <c r="G4151">
        <v>4</v>
      </c>
      <c r="H4151">
        <v>19.5</v>
      </c>
      <c r="I4151">
        <v>1.0529999999999999</v>
      </c>
      <c r="J4151">
        <v>78</v>
      </c>
      <c r="K4151">
        <v>4.2119999999999997</v>
      </c>
      <c r="L4151" t="s">
        <v>118</v>
      </c>
    </row>
    <row r="4152" spans="1:12" x14ac:dyDescent="0.25">
      <c r="A4152" t="s">
        <v>23</v>
      </c>
      <c r="B4152" s="1">
        <v>44557</v>
      </c>
      <c r="C4152">
        <v>12</v>
      </c>
      <c r="D4152">
        <v>2021</v>
      </c>
      <c r="E4152" t="s">
        <v>31</v>
      </c>
      <c r="F4152" t="s">
        <v>58</v>
      </c>
      <c r="G4152">
        <v>14</v>
      </c>
      <c r="H4152">
        <v>18</v>
      </c>
      <c r="I4152">
        <v>0.73980000000000001</v>
      </c>
      <c r="J4152">
        <v>252</v>
      </c>
      <c r="K4152">
        <v>10.357200000000001</v>
      </c>
      <c r="L4152" t="s">
        <v>118</v>
      </c>
    </row>
    <row r="4153" spans="1:12" x14ac:dyDescent="0.25">
      <c r="A4153" t="s">
        <v>23</v>
      </c>
      <c r="B4153" s="1">
        <v>44557</v>
      </c>
      <c r="C4153">
        <v>12</v>
      </c>
      <c r="D4153">
        <v>2021</v>
      </c>
      <c r="E4153" t="s">
        <v>13</v>
      </c>
      <c r="F4153" t="s">
        <v>24</v>
      </c>
      <c r="G4153">
        <v>4</v>
      </c>
      <c r="H4153">
        <v>19.5</v>
      </c>
      <c r="I4153">
        <v>1.0529999999999999</v>
      </c>
      <c r="J4153">
        <v>78</v>
      </c>
      <c r="K4153">
        <v>4.2119999999999997</v>
      </c>
      <c r="L4153" t="s">
        <v>118</v>
      </c>
    </row>
    <row r="4154" spans="1:12" x14ac:dyDescent="0.25">
      <c r="A4154" t="s">
        <v>23</v>
      </c>
      <c r="B4154" s="1">
        <v>44557</v>
      </c>
      <c r="C4154">
        <v>12</v>
      </c>
      <c r="D4154">
        <v>2021</v>
      </c>
      <c r="E4154" t="s">
        <v>31</v>
      </c>
      <c r="F4154" t="s">
        <v>58</v>
      </c>
      <c r="G4154">
        <v>14</v>
      </c>
      <c r="H4154">
        <v>18</v>
      </c>
      <c r="I4154">
        <v>0.73980000000000001</v>
      </c>
      <c r="J4154">
        <v>252</v>
      </c>
      <c r="K4154">
        <v>10.357200000000001</v>
      </c>
      <c r="L4154" t="s">
        <v>118</v>
      </c>
    </row>
    <row r="4155" spans="1:12" x14ac:dyDescent="0.25">
      <c r="A4155" t="s">
        <v>23</v>
      </c>
      <c r="B4155" s="1">
        <v>44557</v>
      </c>
      <c r="C4155">
        <v>12</v>
      </c>
      <c r="D4155">
        <v>2021</v>
      </c>
      <c r="E4155" t="s">
        <v>31</v>
      </c>
      <c r="F4155" t="s">
        <v>58</v>
      </c>
      <c r="G4155">
        <v>14</v>
      </c>
      <c r="H4155">
        <v>18</v>
      </c>
      <c r="I4155">
        <v>0.73980000000000001</v>
      </c>
      <c r="J4155">
        <v>252</v>
      </c>
      <c r="K4155">
        <v>10.357200000000001</v>
      </c>
      <c r="L4155" t="s">
        <v>118</v>
      </c>
    </row>
    <row r="4156" spans="1:12" x14ac:dyDescent="0.25">
      <c r="A4156" t="s">
        <v>23</v>
      </c>
      <c r="B4156" s="1">
        <v>44557</v>
      </c>
      <c r="C4156">
        <v>12</v>
      </c>
      <c r="D4156">
        <v>2021</v>
      </c>
      <c r="E4156" t="s">
        <v>13</v>
      </c>
      <c r="F4156" t="s">
        <v>24</v>
      </c>
      <c r="G4156">
        <v>4</v>
      </c>
      <c r="H4156">
        <v>19.5</v>
      </c>
      <c r="I4156">
        <v>1.0529999999999999</v>
      </c>
      <c r="J4156">
        <v>78</v>
      </c>
      <c r="K4156">
        <v>4.2119999999999997</v>
      </c>
      <c r="L4156" t="s">
        <v>118</v>
      </c>
    </row>
    <row r="4157" spans="1:12" x14ac:dyDescent="0.25">
      <c r="A4157" t="s">
        <v>23</v>
      </c>
      <c r="B4157" s="1">
        <v>44557</v>
      </c>
      <c r="C4157">
        <v>12</v>
      </c>
      <c r="D4157">
        <v>2021</v>
      </c>
      <c r="E4157" t="s">
        <v>13</v>
      </c>
      <c r="F4157" t="s">
        <v>24</v>
      </c>
      <c r="G4157">
        <v>4</v>
      </c>
      <c r="H4157">
        <v>19.5</v>
      </c>
      <c r="I4157">
        <v>1.0529999999999999</v>
      </c>
      <c r="J4157">
        <v>78</v>
      </c>
      <c r="K4157">
        <v>4.2119999999999997</v>
      </c>
      <c r="L4157" t="s">
        <v>118</v>
      </c>
    </row>
    <row r="4158" spans="1:12" x14ac:dyDescent="0.25">
      <c r="A4158" t="s">
        <v>23</v>
      </c>
      <c r="B4158" s="1">
        <v>44557</v>
      </c>
      <c r="C4158">
        <v>12</v>
      </c>
      <c r="D4158">
        <v>2021</v>
      </c>
      <c r="E4158" t="s">
        <v>31</v>
      </c>
      <c r="F4158" t="s">
        <v>58</v>
      </c>
      <c r="G4158">
        <v>14</v>
      </c>
      <c r="H4158">
        <v>18</v>
      </c>
      <c r="I4158">
        <v>0.73980000000000001</v>
      </c>
      <c r="J4158">
        <v>252</v>
      </c>
      <c r="K4158">
        <v>10.357200000000001</v>
      </c>
      <c r="L4158" t="s">
        <v>118</v>
      </c>
    </row>
    <row r="4159" spans="1:12" x14ac:dyDescent="0.25">
      <c r="A4159" t="s">
        <v>9</v>
      </c>
      <c r="B4159" s="1">
        <v>44560</v>
      </c>
      <c r="C4159">
        <v>12</v>
      </c>
      <c r="D4159">
        <v>2021</v>
      </c>
      <c r="E4159" t="s">
        <v>10</v>
      </c>
      <c r="F4159" t="s">
        <v>81</v>
      </c>
      <c r="G4159">
        <v>10</v>
      </c>
      <c r="H4159">
        <v>36</v>
      </c>
      <c r="I4159">
        <v>12.0924</v>
      </c>
      <c r="J4159">
        <v>360</v>
      </c>
      <c r="K4159">
        <v>120.92400000000001</v>
      </c>
      <c r="L4159" t="s">
        <v>127</v>
      </c>
    </row>
    <row r="4160" spans="1:12" x14ac:dyDescent="0.25">
      <c r="A4160" t="s">
        <v>9</v>
      </c>
      <c r="B4160" s="1">
        <v>44560</v>
      </c>
      <c r="C4160">
        <v>12</v>
      </c>
      <c r="D4160">
        <v>2021</v>
      </c>
      <c r="E4160" t="s">
        <v>10</v>
      </c>
      <c r="F4160" t="s">
        <v>26</v>
      </c>
      <c r="G4160">
        <v>24</v>
      </c>
      <c r="H4160">
        <v>34</v>
      </c>
      <c r="I4160">
        <v>29.406600000000001</v>
      </c>
      <c r="J4160">
        <v>816</v>
      </c>
      <c r="K4160">
        <v>705.75840000000005</v>
      </c>
      <c r="L4160" t="s">
        <v>127</v>
      </c>
    </row>
    <row r="4161" spans="1:12" x14ac:dyDescent="0.25">
      <c r="A4161" t="s">
        <v>9</v>
      </c>
      <c r="B4161" s="1">
        <v>44560</v>
      </c>
      <c r="C4161">
        <v>12</v>
      </c>
      <c r="D4161">
        <v>2021</v>
      </c>
      <c r="E4161" t="s">
        <v>34</v>
      </c>
      <c r="F4161" t="s">
        <v>60</v>
      </c>
      <c r="G4161">
        <v>10</v>
      </c>
      <c r="H4161">
        <v>123.79</v>
      </c>
      <c r="I4161">
        <v>21.378499999999999</v>
      </c>
      <c r="J4161">
        <v>1237.9000000000001</v>
      </c>
      <c r="K4161">
        <v>213.785</v>
      </c>
      <c r="L4161" t="s">
        <v>127</v>
      </c>
    </row>
    <row r="4162" spans="1:12" x14ac:dyDescent="0.25">
      <c r="A4162" t="s">
        <v>9</v>
      </c>
      <c r="B4162" s="1">
        <v>44560</v>
      </c>
      <c r="C4162">
        <v>12</v>
      </c>
      <c r="D4162">
        <v>2021</v>
      </c>
      <c r="E4162" t="s">
        <v>34</v>
      </c>
      <c r="F4162" t="s">
        <v>60</v>
      </c>
      <c r="G4162">
        <v>10</v>
      </c>
      <c r="H4162">
        <v>123.79</v>
      </c>
      <c r="I4162">
        <v>21.378499999999999</v>
      </c>
      <c r="J4162">
        <v>1237.9000000000001</v>
      </c>
      <c r="K4162">
        <v>213.785</v>
      </c>
      <c r="L4162" t="s">
        <v>127</v>
      </c>
    </row>
    <row r="4163" spans="1:12" x14ac:dyDescent="0.25">
      <c r="A4163" t="s">
        <v>9</v>
      </c>
      <c r="B4163" s="1">
        <v>44560</v>
      </c>
      <c r="C4163">
        <v>12</v>
      </c>
      <c r="D4163">
        <v>2021</v>
      </c>
      <c r="E4163" t="s">
        <v>10</v>
      </c>
      <c r="F4163" t="s">
        <v>26</v>
      </c>
      <c r="G4163">
        <v>24</v>
      </c>
      <c r="H4163">
        <v>34</v>
      </c>
      <c r="I4163">
        <v>29.406600000000001</v>
      </c>
      <c r="J4163">
        <v>816</v>
      </c>
      <c r="K4163">
        <v>705.75840000000005</v>
      </c>
      <c r="L4163" t="s">
        <v>127</v>
      </c>
    </row>
    <row r="4164" spans="1:12" x14ac:dyDescent="0.25">
      <c r="A4164" t="s">
        <v>9</v>
      </c>
      <c r="B4164" s="1">
        <v>44560</v>
      </c>
      <c r="C4164">
        <v>12</v>
      </c>
      <c r="D4164">
        <v>2021</v>
      </c>
      <c r="E4164" t="s">
        <v>10</v>
      </c>
      <c r="F4164" t="s">
        <v>81</v>
      </c>
      <c r="G4164">
        <v>10</v>
      </c>
      <c r="H4164">
        <v>36</v>
      </c>
      <c r="I4164">
        <v>12.0924</v>
      </c>
      <c r="J4164">
        <v>360</v>
      </c>
      <c r="K4164">
        <v>120.92400000000001</v>
      </c>
      <c r="L4164" t="s">
        <v>127</v>
      </c>
    </row>
    <row r="4165" spans="1:12" x14ac:dyDescent="0.25">
      <c r="A4165" t="s">
        <v>9</v>
      </c>
      <c r="B4165" s="1">
        <v>44560</v>
      </c>
      <c r="C4165">
        <v>12</v>
      </c>
      <c r="D4165">
        <v>2021</v>
      </c>
      <c r="E4165" t="s">
        <v>10</v>
      </c>
      <c r="F4165" t="s">
        <v>81</v>
      </c>
      <c r="G4165">
        <v>10</v>
      </c>
      <c r="H4165">
        <v>36</v>
      </c>
      <c r="I4165">
        <v>12.0924</v>
      </c>
      <c r="J4165">
        <v>360</v>
      </c>
      <c r="K4165">
        <v>120.92400000000001</v>
      </c>
      <c r="L4165" t="s">
        <v>127</v>
      </c>
    </row>
    <row r="4166" spans="1:12" x14ac:dyDescent="0.25">
      <c r="A4166" t="s">
        <v>9</v>
      </c>
      <c r="B4166" s="1">
        <v>44560</v>
      </c>
      <c r="C4166">
        <v>12</v>
      </c>
      <c r="D4166">
        <v>2021</v>
      </c>
      <c r="E4166" t="s">
        <v>10</v>
      </c>
      <c r="F4166" t="s">
        <v>26</v>
      </c>
      <c r="G4166">
        <v>24</v>
      </c>
      <c r="H4166">
        <v>34</v>
      </c>
      <c r="I4166">
        <v>29.406600000000001</v>
      </c>
      <c r="J4166">
        <v>816</v>
      </c>
      <c r="K4166">
        <v>705.75840000000005</v>
      </c>
      <c r="L4166" t="s">
        <v>127</v>
      </c>
    </row>
    <row r="4167" spans="1:12" x14ac:dyDescent="0.25">
      <c r="A4167" t="s">
        <v>9</v>
      </c>
      <c r="B4167" s="1">
        <v>44560</v>
      </c>
      <c r="C4167">
        <v>12</v>
      </c>
      <c r="D4167">
        <v>2021</v>
      </c>
      <c r="E4167" t="s">
        <v>34</v>
      </c>
      <c r="F4167" t="s">
        <v>60</v>
      </c>
      <c r="G4167">
        <v>10</v>
      </c>
      <c r="H4167">
        <v>123.79</v>
      </c>
      <c r="I4167">
        <v>21.378499999999999</v>
      </c>
      <c r="J4167">
        <v>1237.9000000000001</v>
      </c>
      <c r="K4167">
        <v>213.785</v>
      </c>
      <c r="L4167" t="s">
        <v>127</v>
      </c>
    </row>
    <row r="4168" spans="1:12" x14ac:dyDescent="0.25">
      <c r="A4168" t="s">
        <v>9</v>
      </c>
      <c r="B4168" s="1">
        <v>44560</v>
      </c>
      <c r="C4168">
        <v>12</v>
      </c>
      <c r="D4168">
        <v>2021</v>
      </c>
      <c r="E4168" t="s">
        <v>10</v>
      </c>
      <c r="F4168" t="s">
        <v>81</v>
      </c>
      <c r="G4168">
        <v>10</v>
      </c>
      <c r="H4168">
        <v>36</v>
      </c>
      <c r="I4168">
        <v>12.0924</v>
      </c>
      <c r="J4168">
        <v>360</v>
      </c>
      <c r="K4168">
        <v>120.92400000000001</v>
      </c>
      <c r="L4168" t="s">
        <v>127</v>
      </c>
    </row>
    <row r="4169" spans="1:12" x14ac:dyDescent="0.25">
      <c r="A4169" t="s">
        <v>9</v>
      </c>
      <c r="B4169" s="1">
        <v>44560</v>
      </c>
      <c r="C4169">
        <v>12</v>
      </c>
      <c r="D4169">
        <v>2021</v>
      </c>
      <c r="E4169" t="s">
        <v>10</v>
      </c>
      <c r="F4169" t="s">
        <v>26</v>
      </c>
      <c r="G4169">
        <v>24</v>
      </c>
      <c r="H4169">
        <v>34</v>
      </c>
      <c r="I4169">
        <v>29.406600000000001</v>
      </c>
      <c r="J4169">
        <v>816</v>
      </c>
      <c r="K4169">
        <v>705.75840000000005</v>
      </c>
      <c r="L4169" t="s">
        <v>127</v>
      </c>
    </row>
    <row r="4170" spans="1:12" x14ac:dyDescent="0.25">
      <c r="A4170" t="s">
        <v>9</v>
      </c>
      <c r="B4170" s="1">
        <v>44560</v>
      </c>
      <c r="C4170">
        <v>12</v>
      </c>
      <c r="D4170">
        <v>2021</v>
      </c>
      <c r="E4170" t="s">
        <v>34</v>
      </c>
      <c r="F4170" t="s">
        <v>60</v>
      </c>
      <c r="G4170">
        <v>10</v>
      </c>
      <c r="H4170">
        <v>123.79</v>
      </c>
      <c r="I4170">
        <v>21.378499999999999</v>
      </c>
      <c r="J4170">
        <v>1237.9000000000001</v>
      </c>
      <c r="K4170">
        <v>213.785</v>
      </c>
      <c r="L4170" t="s">
        <v>127</v>
      </c>
    </row>
    <row r="4171" spans="1:12" x14ac:dyDescent="0.25">
      <c r="A4171" t="s">
        <v>9</v>
      </c>
      <c r="B4171" s="1">
        <v>44560</v>
      </c>
      <c r="C4171">
        <v>12</v>
      </c>
      <c r="D4171">
        <v>2021</v>
      </c>
      <c r="E4171" t="s">
        <v>10</v>
      </c>
      <c r="F4171" t="s">
        <v>81</v>
      </c>
      <c r="G4171">
        <v>10</v>
      </c>
      <c r="H4171">
        <v>36</v>
      </c>
      <c r="I4171">
        <v>12.0924</v>
      </c>
      <c r="J4171">
        <v>360</v>
      </c>
      <c r="K4171">
        <v>120.92400000000001</v>
      </c>
      <c r="L4171" t="s">
        <v>127</v>
      </c>
    </row>
    <row r="4172" spans="1:12" x14ac:dyDescent="0.25">
      <c r="A4172" t="s">
        <v>9</v>
      </c>
      <c r="B4172" s="1">
        <v>44560</v>
      </c>
      <c r="C4172">
        <v>12</v>
      </c>
      <c r="D4172">
        <v>2021</v>
      </c>
      <c r="E4172" t="s">
        <v>10</v>
      </c>
      <c r="F4172" t="s">
        <v>26</v>
      </c>
      <c r="G4172">
        <v>24</v>
      </c>
      <c r="H4172">
        <v>34</v>
      </c>
      <c r="I4172">
        <v>29.406600000000001</v>
      </c>
      <c r="J4172">
        <v>816</v>
      </c>
      <c r="K4172">
        <v>705.75840000000005</v>
      </c>
      <c r="L4172" t="s">
        <v>127</v>
      </c>
    </row>
    <row r="4173" spans="1:12" x14ac:dyDescent="0.25">
      <c r="A4173" t="s">
        <v>9</v>
      </c>
      <c r="B4173" s="1">
        <v>44560</v>
      </c>
      <c r="C4173">
        <v>12</v>
      </c>
      <c r="D4173">
        <v>2021</v>
      </c>
      <c r="E4173" t="s">
        <v>34</v>
      </c>
      <c r="F4173" t="s">
        <v>60</v>
      </c>
      <c r="G4173">
        <v>10</v>
      </c>
      <c r="H4173">
        <v>123.79</v>
      </c>
      <c r="I4173">
        <v>21.378499999999999</v>
      </c>
      <c r="J4173">
        <v>1237.9000000000001</v>
      </c>
      <c r="K4173">
        <v>213.785</v>
      </c>
      <c r="L4173" t="s">
        <v>127</v>
      </c>
    </row>
    <row r="4174" spans="1:12" x14ac:dyDescent="0.25">
      <c r="A4174" t="s">
        <v>9</v>
      </c>
      <c r="B4174" s="1">
        <v>44560</v>
      </c>
      <c r="C4174">
        <v>12</v>
      </c>
      <c r="D4174">
        <v>2021</v>
      </c>
      <c r="E4174" t="s">
        <v>34</v>
      </c>
      <c r="F4174" t="s">
        <v>60</v>
      </c>
      <c r="G4174">
        <v>10</v>
      </c>
      <c r="H4174">
        <v>123.79</v>
      </c>
      <c r="I4174">
        <v>21.378499999999999</v>
      </c>
      <c r="J4174">
        <v>1237.9000000000001</v>
      </c>
      <c r="K4174">
        <v>213.785</v>
      </c>
      <c r="L4174" t="s">
        <v>127</v>
      </c>
    </row>
    <row r="4175" spans="1:12" x14ac:dyDescent="0.25">
      <c r="A4175" t="s">
        <v>9</v>
      </c>
      <c r="B4175" s="1">
        <v>44560</v>
      </c>
      <c r="C4175">
        <v>12</v>
      </c>
      <c r="D4175">
        <v>2021</v>
      </c>
      <c r="E4175" t="s">
        <v>10</v>
      </c>
      <c r="F4175" t="s">
        <v>81</v>
      </c>
      <c r="G4175">
        <v>10</v>
      </c>
      <c r="H4175">
        <v>36</v>
      </c>
      <c r="I4175">
        <v>12.0924</v>
      </c>
      <c r="J4175">
        <v>360</v>
      </c>
      <c r="K4175">
        <v>120.92400000000001</v>
      </c>
      <c r="L4175" t="s">
        <v>127</v>
      </c>
    </row>
    <row r="4176" spans="1:12" x14ac:dyDescent="0.25">
      <c r="A4176" t="s">
        <v>9</v>
      </c>
      <c r="B4176" s="1">
        <v>44560</v>
      </c>
      <c r="C4176">
        <v>12</v>
      </c>
      <c r="D4176">
        <v>2021</v>
      </c>
      <c r="E4176" t="s">
        <v>10</v>
      </c>
      <c r="F4176" t="s">
        <v>26</v>
      </c>
      <c r="G4176">
        <v>24</v>
      </c>
      <c r="H4176">
        <v>34</v>
      </c>
      <c r="I4176">
        <v>29.406600000000001</v>
      </c>
      <c r="J4176">
        <v>816</v>
      </c>
      <c r="K4176">
        <v>705.75840000000005</v>
      </c>
      <c r="L4176" t="s">
        <v>127</v>
      </c>
    </row>
    <row r="4177" spans="1:12" x14ac:dyDescent="0.25">
      <c r="A4177" t="s">
        <v>9</v>
      </c>
      <c r="B4177" s="1">
        <v>44560</v>
      </c>
      <c r="C4177">
        <v>12</v>
      </c>
      <c r="D4177">
        <v>2021</v>
      </c>
      <c r="E4177" t="s">
        <v>10</v>
      </c>
      <c r="F4177" t="s">
        <v>81</v>
      </c>
      <c r="G4177">
        <v>10</v>
      </c>
      <c r="H4177">
        <v>36</v>
      </c>
      <c r="I4177">
        <v>12.0924</v>
      </c>
      <c r="J4177">
        <v>360</v>
      </c>
      <c r="K4177">
        <v>120.92400000000001</v>
      </c>
      <c r="L4177" t="s">
        <v>127</v>
      </c>
    </row>
    <row r="4178" spans="1:12" x14ac:dyDescent="0.25">
      <c r="A4178" t="s">
        <v>9</v>
      </c>
      <c r="B4178" s="1">
        <v>44560</v>
      </c>
      <c r="C4178">
        <v>12</v>
      </c>
      <c r="D4178">
        <v>2021</v>
      </c>
      <c r="E4178" t="s">
        <v>34</v>
      </c>
      <c r="F4178" t="s">
        <v>60</v>
      </c>
      <c r="G4178">
        <v>10</v>
      </c>
      <c r="H4178">
        <v>123.79</v>
      </c>
      <c r="I4178">
        <v>21.378499999999999</v>
      </c>
      <c r="J4178">
        <v>1237.9000000000001</v>
      </c>
      <c r="K4178">
        <v>213.785</v>
      </c>
      <c r="L4178" t="s">
        <v>127</v>
      </c>
    </row>
    <row r="4179" spans="1:12" x14ac:dyDescent="0.25">
      <c r="A4179" t="s">
        <v>9</v>
      </c>
      <c r="B4179" s="1">
        <v>44560</v>
      </c>
      <c r="C4179">
        <v>12</v>
      </c>
      <c r="D4179">
        <v>2021</v>
      </c>
      <c r="E4179" t="s">
        <v>10</v>
      </c>
      <c r="F4179" t="s">
        <v>26</v>
      </c>
      <c r="G4179">
        <v>24</v>
      </c>
      <c r="H4179">
        <v>34</v>
      </c>
      <c r="I4179">
        <v>29.406600000000001</v>
      </c>
      <c r="J4179">
        <v>816</v>
      </c>
      <c r="K4179">
        <v>705.75840000000005</v>
      </c>
      <c r="L4179" t="s">
        <v>127</v>
      </c>
    </row>
    <row r="4180" spans="1:12" x14ac:dyDescent="0.25">
      <c r="A4180" t="s">
        <v>9</v>
      </c>
      <c r="B4180" s="1">
        <v>44560</v>
      </c>
      <c r="C4180">
        <v>12</v>
      </c>
      <c r="D4180">
        <v>2021</v>
      </c>
      <c r="E4180" t="s">
        <v>10</v>
      </c>
      <c r="F4180" t="s">
        <v>33</v>
      </c>
      <c r="G4180">
        <v>50</v>
      </c>
      <c r="H4180">
        <v>12.5</v>
      </c>
      <c r="I4180">
        <v>4.0738000000000003</v>
      </c>
      <c r="J4180">
        <v>625</v>
      </c>
      <c r="K4180">
        <v>203.69</v>
      </c>
      <c r="L4180" t="s">
        <v>117</v>
      </c>
    </row>
    <row r="4181" spans="1:12" x14ac:dyDescent="0.25">
      <c r="A4181" t="s">
        <v>9</v>
      </c>
      <c r="B4181" s="1">
        <v>44560</v>
      </c>
      <c r="C4181">
        <v>12</v>
      </c>
      <c r="D4181">
        <v>2021</v>
      </c>
      <c r="E4181" t="s">
        <v>10</v>
      </c>
      <c r="F4181" t="s">
        <v>33</v>
      </c>
      <c r="G4181">
        <v>50</v>
      </c>
      <c r="H4181">
        <v>12.5</v>
      </c>
      <c r="I4181">
        <v>4.0738000000000003</v>
      </c>
      <c r="J4181">
        <v>625</v>
      </c>
      <c r="K4181">
        <v>203.69</v>
      </c>
      <c r="L4181" t="s">
        <v>117</v>
      </c>
    </row>
    <row r="4182" spans="1:12" x14ac:dyDescent="0.25">
      <c r="A4182" t="s">
        <v>9</v>
      </c>
      <c r="B4182" s="1">
        <v>44560</v>
      </c>
      <c r="C4182">
        <v>12</v>
      </c>
      <c r="D4182">
        <v>2021</v>
      </c>
      <c r="E4182" t="s">
        <v>10</v>
      </c>
      <c r="F4182" t="s">
        <v>33</v>
      </c>
      <c r="G4182">
        <v>50</v>
      </c>
      <c r="H4182">
        <v>12.5</v>
      </c>
      <c r="I4182">
        <v>4.0738000000000003</v>
      </c>
      <c r="J4182">
        <v>625</v>
      </c>
      <c r="K4182">
        <v>203.69</v>
      </c>
      <c r="L4182" t="s">
        <v>117</v>
      </c>
    </row>
    <row r="4183" spans="1:12" x14ac:dyDescent="0.25">
      <c r="A4183" t="s">
        <v>15</v>
      </c>
      <c r="B4183" s="1">
        <v>44561</v>
      </c>
      <c r="C4183">
        <v>12</v>
      </c>
      <c r="D4183">
        <v>2021</v>
      </c>
      <c r="E4183" t="s">
        <v>28</v>
      </c>
      <c r="F4183" t="s">
        <v>90</v>
      </c>
      <c r="G4183">
        <v>15</v>
      </c>
      <c r="H4183">
        <v>9.5</v>
      </c>
      <c r="I4183">
        <v>5.3029000000000002</v>
      </c>
      <c r="J4183">
        <v>142.5</v>
      </c>
      <c r="K4183">
        <v>79.543499999999995</v>
      </c>
      <c r="L4183" t="s">
        <v>119</v>
      </c>
    </row>
    <row r="4184" spans="1:12" x14ac:dyDescent="0.25">
      <c r="A4184" t="s">
        <v>15</v>
      </c>
      <c r="B4184" s="1">
        <v>44561</v>
      </c>
      <c r="C4184">
        <v>12</v>
      </c>
      <c r="D4184">
        <v>2021</v>
      </c>
      <c r="E4184" t="s">
        <v>28</v>
      </c>
      <c r="F4184" t="s">
        <v>90</v>
      </c>
      <c r="G4184">
        <v>15</v>
      </c>
      <c r="H4184">
        <v>9.5</v>
      </c>
      <c r="I4184">
        <v>5.3029000000000002</v>
      </c>
      <c r="J4184">
        <v>142.5</v>
      </c>
      <c r="K4184">
        <v>79.543499999999995</v>
      </c>
      <c r="L4184" t="s">
        <v>119</v>
      </c>
    </row>
    <row r="4185" spans="1:12" x14ac:dyDescent="0.25">
      <c r="A4185" t="s">
        <v>15</v>
      </c>
      <c r="B4185" s="1">
        <v>44561</v>
      </c>
      <c r="C4185">
        <v>12</v>
      </c>
      <c r="D4185">
        <v>2021</v>
      </c>
      <c r="E4185" t="s">
        <v>28</v>
      </c>
      <c r="F4185" t="s">
        <v>90</v>
      </c>
      <c r="G4185">
        <v>15</v>
      </c>
      <c r="H4185">
        <v>9.5</v>
      </c>
      <c r="I4185">
        <v>5.3029000000000002</v>
      </c>
      <c r="J4185">
        <v>142.5</v>
      </c>
      <c r="K4185">
        <v>79.543499999999995</v>
      </c>
      <c r="L4185" t="s">
        <v>119</v>
      </c>
    </row>
    <row r="4186" spans="1:12" x14ac:dyDescent="0.25">
      <c r="A4186" t="s">
        <v>15</v>
      </c>
      <c r="B4186" s="1">
        <v>44561</v>
      </c>
      <c r="C4186">
        <v>12</v>
      </c>
      <c r="D4186">
        <v>2021</v>
      </c>
      <c r="E4186" t="s">
        <v>28</v>
      </c>
      <c r="F4186" t="s">
        <v>90</v>
      </c>
      <c r="G4186">
        <v>15</v>
      </c>
      <c r="H4186">
        <v>9.5</v>
      </c>
      <c r="I4186">
        <v>5.3029000000000002</v>
      </c>
      <c r="J4186">
        <v>142.5</v>
      </c>
      <c r="K4186">
        <v>79.543499999999995</v>
      </c>
      <c r="L4186" t="s">
        <v>119</v>
      </c>
    </row>
    <row r="4187" spans="1:12" x14ac:dyDescent="0.25">
      <c r="A4187" t="s">
        <v>15</v>
      </c>
      <c r="B4187" s="1">
        <v>44561</v>
      </c>
      <c r="C4187">
        <v>12</v>
      </c>
      <c r="D4187">
        <v>2021</v>
      </c>
      <c r="E4187" t="s">
        <v>28</v>
      </c>
      <c r="F4187" t="s">
        <v>90</v>
      </c>
      <c r="G4187">
        <v>15</v>
      </c>
      <c r="H4187">
        <v>9.5</v>
      </c>
      <c r="I4187">
        <v>5.3029000000000002</v>
      </c>
      <c r="J4187">
        <v>142.5</v>
      </c>
      <c r="K4187">
        <v>79.543499999999995</v>
      </c>
      <c r="L4187" t="s">
        <v>119</v>
      </c>
    </row>
    <row r="4188" spans="1:12" x14ac:dyDescent="0.25">
      <c r="A4188" t="s">
        <v>15</v>
      </c>
      <c r="B4188" s="1">
        <v>44561</v>
      </c>
      <c r="C4188">
        <v>12</v>
      </c>
      <c r="D4188">
        <v>2021</v>
      </c>
      <c r="E4188" t="s">
        <v>28</v>
      </c>
      <c r="F4188" t="s">
        <v>90</v>
      </c>
      <c r="G4188">
        <v>15</v>
      </c>
      <c r="H4188">
        <v>9.5</v>
      </c>
      <c r="I4188">
        <v>5.3029000000000002</v>
      </c>
      <c r="J4188">
        <v>142.5</v>
      </c>
      <c r="K4188">
        <v>79.543499999999995</v>
      </c>
      <c r="L4188" t="s">
        <v>119</v>
      </c>
    </row>
    <row r="4189" spans="1:12" x14ac:dyDescent="0.25">
      <c r="A4189" t="s">
        <v>15</v>
      </c>
      <c r="B4189" s="1">
        <v>44561</v>
      </c>
      <c r="C4189">
        <v>12</v>
      </c>
      <c r="D4189">
        <v>2021</v>
      </c>
      <c r="E4189" t="s">
        <v>28</v>
      </c>
      <c r="F4189" t="s">
        <v>90</v>
      </c>
      <c r="G4189">
        <v>15</v>
      </c>
      <c r="H4189">
        <v>9.5</v>
      </c>
      <c r="I4189">
        <v>5.3029000000000002</v>
      </c>
      <c r="J4189">
        <v>142.5</v>
      </c>
      <c r="K4189">
        <v>79.543499999999995</v>
      </c>
      <c r="L4189" t="s">
        <v>119</v>
      </c>
    </row>
    <row r="4190" spans="1:12" x14ac:dyDescent="0.25">
      <c r="A4190" t="s">
        <v>15</v>
      </c>
      <c r="B4190" s="1">
        <v>44561</v>
      </c>
      <c r="C4190">
        <v>12</v>
      </c>
      <c r="D4190">
        <v>2021</v>
      </c>
      <c r="E4190" t="s">
        <v>28</v>
      </c>
      <c r="F4190" t="s">
        <v>90</v>
      </c>
      <c r="G4190">
        <v>15</v>
      </c>
      <c r="H4190">
        <v>9.5</v>
      </c>
      <c r="I4190">
        <v>5.3029000000000002</v>
      </c>
      <c r="J4190">
        <v>142.5</v>
      </c>
      <c r="K4190">
        <v>79.543499999999995</v>
      </c>
      <c r="L4190" t="s">
        <v>119</v>
      </c>
    </row>
    <row r="4191" spans="1:12" x14ac:dyDescent="0.25">
      <c r="A4191" t="s">
        <v>15</v>
      </c>
      <c r="B4191" s="1">
        <v>44561</v>
      </c>
      <c r="C4191">
        <v>12</v>
      </c>
      <c r="D4191">
        <v>2021</v>
      </c>
      <c r="E4191" t="s">
        <v>28</v>
      </c>
      <c r="F4191" t="s">
        <v>90</v>
      </c>
      <c r="G4191">
        <v>15</v>
      </c>
      <c r="H4191">
        <v>9.5</v>
      </c>
      <c r="I4191">
        <v>5.3029000000000002</v>
      </c>
      <c r="J4191">
        <v>142.5</v>
      </c>
      <c r="K4191">
        <v>79.543499999999995</v>
      </c>
      <c r="L4191" t="s">
        <v>119</v>
      </c>
    </row>
    <row r="4192" spans="1:12" x14ac:dyDescent="0.25">
      <c r="A4192" t="s">
        <v>15</v>
      </c>
      <c r="B4192" s="1">
        <v>44561</v>
      </c>
      <c r="C4192">
        <v>12</v>
      </c>
      <c r="D4192">
        <v>2021</v>
      </c>
      <c r="E4192" t="s">
        <v>28</v>
      </c>
      <c r="F4192" t="s">
        <v>90</v>
      </c>
      <c r="G4192">
        <v>15</v>
      </c>
      <c r="H4192">
        <v>9.5</v>
      </c>
      <c r="I4192">
        <v>5.3029000000000002</v>
      </c>
      <c r="J4192">
        <v>142.5</v>
      </c>
      <c r="K4192">
        <v>79.543499999999995</v>
      </c>
      <c r="L4192" t="s">
        <v>119</v>
      </c>
    </row>
    <row r="4193" spans="1:12" x14ac:dyDescent="0.25">
      <c r="A4193" t="s">
        <v>38</v>
      </c>
      <c r="B4193" s="1">
        <v>44562</v>
      </c>
      <c r="C4193">
        <v>1</v>
      </c>
      <c r="D4193">
        <v>2022</v>
      </c>
      <c r="E4193" t="s">
        <v>13</v>
      </c>
      <c r="F4193" t="s">
        <v>86</v>
      </c>
      <c r="G4193">
        <v>4</v>
      </c>
      <c r="H4193">
        <v>7</v>
      </c>
      <c r="I4193">
        <v>2.2911000000000001</v>
      </c>
      <c r="J4193">
        <v>28</v>
      </c>
      <c r="K4193">
        <v>9.1644000000000005</v>
      </c>
      <c r="L4193" t="s">
        <v>128</v>
      </c>
    </row>
    <row r="4194" spans="1:12" x14ac:dyDescent="0.25">
      <c r="A4194" t="s">
        <v>38</v>
      </c>
      <c r="B4194" s="1">
        <v>44562</v>
      </c>
      <c r="C4194">
        <v>1</v>
      </c>
      <c r="D4194">
        <v>2022</v>
      </c>
      <c r="E4194" t="s">
        <v>13</v>
      </c>
      <c r="F4194" t="s">
        <v>86</v>
      </c>
      <c r="G4194">
        <v>4</v>
      </c>
      <c r="H4194">
        <v>7</v>
      </c>
      <c r="I4194">
        <v>2.2911000000000001</v>
      </c>
      <c r="J4194">
        <v>28</v>
      </c>
      <c r="K4194">
        <v>9.1644000000000005</v>
      </c>
      <c r="L4194" t="s">
        <v>128</v>
      </c>
    </row>
    <row r="4195" spans="1:12" x14ac:dyDescent="0.25">
      <c r="A4195" t="s">
        <v>38</v>
      </c>
      <c r="B4195" s="1">
        <v>44562</v>
      </c>
      <c r="C4195">
        <v>1</v>
      </c>
      <c r="D4195">
        <v>2022</v>
      </c>
      <c r="E4195" t="s">
        <v>13</v>
      </c>
      <c r="F4195" t="s">
        <v>86</v>
      </c>
      <c r="G4195">
        <v>4</v>
      </c>
      <c r="H4195">
        <v>7</v>
      </c>
      <c r="I4195">
        <v>2.2911000000000001</v>
      </c>
      <c r="J4195">
        <v>28</v>
      </c>
      <c r="K4195">
        <v>9.1644000000000005</v>
      </c>
      <c r="L4195" t="s">
        <v>128</v>
      </c>
    </row>
    <row r="4196" spans="1:12" x14ac:dyDescent="0.25">
      <c r="A4196" t="s">
        <v>38</v>
      </c>
      <c r="B4196" s="1">
        <v>44562</v>
      </c>
      <c r="C4196">
        <v>1</v>
      </c>
      <c r="D4196">
        <v>2022</v>
      </c>
      <c r="E4196" t="s">
        <v>13</v>
      </c>
      <c r="F4196" t="s">
        <v>86</v>
      </c>
      <c r="G4196">
        <v>4</v>
      </c>
      <c r="H4196">
        <v>7</v>
      </c>
      <c r="I4196">
        <v>2.2911000000000001</v>
      </c>
      <c r="J4196">
        <v>28</v>
      </c>
      <c r="K4196">
        <v>9.1644000000000005</v>
      </c>
      <c r="L4196" t="s">
        <v>128</v>
      </c>
    </row>
    <row r="4197" spans="1:12" x14ac:dyDescent="0.25">
      <c r="A4197" t="s">
        <v>38</v>
      </c>
      <c r="B4197" s="1">
        <v>44562</v>
      </c>
      <c r="C4197">
        <v>1</v>
      </c>
      <c r="D4197">
        <v>2022</v>
      </c>
      <c r="E4197" t="s">
        <v>13</v>
      </c>
      <c r="F4197" t="s">
        <v>86</v>
      </c>
      <c r="G4197">
        <v>4</v>
      </c>
      <c r="H4197">
        <v>7</v>
      </c>
      <c r="I4197">
        <v>2.2911000000000001</v>
      </c>
      <c r="J4197">
        <v>28</v>
      </c>
      <c r="K4197">
        <v>9.1644000000000005</v>
      </c>
      <c r="L4197" t="s">
        <v>128</v>
      </c>
    </row>
    <row r="4198" spans="1:12" x14ac:dyDescent="0.25">
      <c r="A4198" t="s">
        <v>38</v>
      </c>
      <c r="B4198" s="1">
        <v>44562</v>
      </c>
      <c r="C4198">
        <v>1</v>
      </c>
      <c r="D4198">
        <v>2022</v>
      </c>
      <c r="E4198" t="s">
        <v>13</v>
      </c>
      <c r="F4198" t="s">
        <v>86</v>
      </c>
      <c r="G4198">
        <v>4</v>
      </c>
      <c r="H4198">
        <v>7</v>
      </c>
      <c r="I4198">
        <v>2.2911000000000001</v>
      </c>
      <c r="J4198">
        <v>28</v>
      </c>
      <c r="K4198">
        <v>9.1644000000000005</v>
      </c>
      <c r="L4198" t="s">
        <v>128</v>
      </c>
    </row>
    <row r="4199" spans="1:12" x14ac:dyDescent="0.25">
      <c r="A4199" t="s">
        <v>38</v>
      </c>
      <c r="B4199" s="1">
        <v>44562</v>
      </c>
      <c r="C4199">
        <v>1</v>
      </c>
      <c r="D4199">
        <v>2022</v>
      </c>
      <c r="E4199" t="s">
        <v>13</v>
      </c>
      <c r="F4199" t="s">
        <v>86</v>
      </c>
      <c r="G4199">
        <v>4</v>
      </c>
      <c r="H4199">
        <v>7</v>
      </c>
      <c r="I4199">
        <v>2.2911000000000001</v>
      </c>
      <c r="J4199">
        <v>28</v>
      </c>
      <c r="K4199">
        <v>9.1644000000000005</v>
      </c>
      <c r="L4199" t="s">
        <v>128</v>
      </c>
    </row>
    <row r="4200" spans="1:12" x14ac:dyDescent="0.25">
      <c r="A4200" t="s">
        <v>9</v>
      </c>
      <c r="B4200" s="1">
        <v>44562</v>
      </c>
      <c r="C4200">
        <v>1</v>
      </c>
      <c r="D4200">
        <v>2022</v>
      </c>
      <c r="E4200" t="s">
        <v>31</v>
      </c>
      <c r="F4200" t="s">
        <v>52</v>
      </c>
      <c r="G4200">
        <v>20</v>
      </c>
      <c r="H4200">
        <v>18</v>
      </c>
      <c r="I4200">
        <v>0.747</v>
      </c>
      <c r="J4200">
        <v>360</v>
      </c>
      <c r="K4200">
        <v>14.94</v>
      </c>
      <c r="L4200" t="s">
        <v>119</v>
      </c>
    </row>
    <row r="4201" spans="1:12" x14ac:dyDescent="0.25">
      <c r="A4201" t="s">
        <v>9</v>
      </c>
      <c r="B4201" s="1">
        <v>44562</v>
      </c>
      <c r="C4201">
        <v>1</v>
      </c>
      <c r="D4201">
        <v>2022</v>
      </c>
      <c r="E4201" t="s">
        <v>28</v>
      </c>
      <c r="F4201" t="s">
        <v>89</v>
      </c>
      <c r="G4201">
        <v>6</v>
      </c>
      <c r="H4201">
        <v>31.23</v>
      </c>
      <c r="I4201">
        <v>6.7301000000000002</v>
      </c>
      <c r="J4201">
        <v>187.38</v>
      </c>
      <c r="K4201">
        <v>40.380600000000001</v>
      </c>
      <c r="L4201" t="s">
        <v>119</v>
      </c>
    </row>
    <row r="4202" spans="1:12" x14ac:dyDescent="0.25">
      <c r="A4202" t="s">
        <v>9</v>
      </c>
      <c r="B4202" s="1">
        <v>44562</v>
      </c>
      <c r="C4202">
        <v>1</v>
      </c>
      <c r="D4202">
        <v>2022</v>
      </c>
      <c r="E4202" t="s">
        <v>19</v>
      </c>
      <c r="F4202" t="s">
        <v>44</v>
      </c>
      <c r="G4202">
        <v>20</v>
      </c>
      <c r="H4202">
        <v>13</v>
      </c>
      <c r="I4202">
        <v>0.86709999999999998</v>
      </c>
      <c r="J4202">
        <v>260</v>
      </c>
      <c r="K4202">
        <v>17.341999999999999</v>
      </c>
      <c r="L4202" t="s">
        <v>119</v>
      </c>
    </row>
    <row r="4203" spans="1:12" x14ac:dyDescent="0.25">
      <c r="A4203" t="s">
        <v>9</v>
      </c>
      <c r="B4203" s="1">
        <v>44562</v>
      </c>
      <c r="C4203">
        <v>1</v>
      </c>
      <c r="D4203">
        <v>2022</v>
      </c>
      <c r="E4203" t="s">
        <v>19</v>
      </c>
      <c r="F4203" t="s">
        <v>44</v>
      </c>
      <c r="G4203">
        <v>20</v>
      </c>
      <c r="H4203">
        <v>13</v>
      </c>
      <c r="I4203">
        <v>0.86709999999999998</v>
      </c>
      <c r="J4203">
        <v>260</v>
      </c>
      <c r="K4203">
        <v>17.341999999999999</v>
      </c>
      <c r="L4203" t="s">
        <v>119</v>
      </c>
    </row>
    <row r="4204" spans="1:12" x14ac:dyDescent="0.25">
      <c r="A4204" t="s">
        <v>9</v>
      </c>
      <c r="B4204" s="1">
        <v>44562</v>
      </c>
      <c r="C4204">
        <v>1</v>
      </c>
      <c r="D4204">
        <v>2022</v>
      </c>
      <c r="E4204" t="s">
        <v>31</v>
      </c>
      <c r="F4204" t="s">
        <v>52</v>
      </c>
      <c r="G4204">
        <v>20</v>
      </c>
      <c r="H4204">
        <v>18</v>
      </c>
      <c r="I4204">
        <v>0.747</v>
      </c>
      <c r="J4204">
        <v>360</v>
      </c>
      <c r="K4204">
        <v>14.94</v>
      </c>
      <c r="L4204" t="s">
        <v>119</v>
      </c>
    </row>
    <row r="4205" spans="1:12" x14ac:dyDescent="0.25">
      <c r="A4205" t="s">
        <v>9</v>
      </c>
      <c r="B4205" s="1">
        <v>44562</v>
      </c>
      <c r="C4205">
        <v>1</v>
      </c>
      <c r="D4205">
        <v>2022</v>
      </c>
      <c r="E4205" t="s">
        <v>28</v>
      </c>
      <c r="F4205" t="s">
        <v>89</v>
      </c>
      <c r="G4205">
        <v>6</v>
      </c>
      <c r="H4205">
        <v>31.23</v>
      </c>
      <c r="I4205">
        <v>6.7301000000000002</v>
      </c>
      <c r="J4205">
        <v>187.38</v>
      </c>
      <c r="K4205">
        <v>40.380600000000001</v>
      </c>
      <c r="L4205" t="s">
        <v>119</v>
      </c>
    </row>
    <row r="4206" spans="1:12" x14ac:dyDescent="0.25">
      <c r="A4206" t="s">
        <v>9</v>
      </c>
      <c r="B4206" s="1">
        <v>44563</v>
      </c>
      <c r="C4206">
        <v>1</v>
      </c>
      <c r="D4206">
        <v>2022</v>
      </c>
      <c r="E4206" t="s">
        <v>21</v>
      </c>
      <c r="F4206" t="s">
        <v>80</v>
      </c>
      <c r="G4206">
        <v>40</v>
      </c>
      <c r="H4206">
        <v>62.5</v>
      </c>
      <c r="I4206">
        <v>33.556199999999997</v>
      </c>
      <c r="J4206">
        <v>2500</v>
      </c>
      <c r="K4206">
        <v>1342.248</v>
      </c>
      <c r="L4206" t="s">
        <v>118</v>
      </c>
    </row>
    <row r="4207" spans="1:12" x14ac:dyDescent="0.25">
      <c r="A4207" t="s">
        <v>9</v>
      </c>
      <c r="B4207" s="1">
        <v>44563</v>
      </c>
      <c r="C4207">
        <v>1</v>
      </c>
      <c r="D4207">
        <v>2022</v>
      </c>
      <c r="E4207" t="s">
        <v>13</v>
      </c>
      <c r="F4207" t="s">
        <v>14</v>
      </c>
      <c r="G4207">
        <v>100</v>
      </c>
      <c r="H4207">
        <v>14</v>
      </c>
      <c r="I4207">
        <v>9.1587999999999994</v>
      </c>
      <c r="J4207">
        <v>1400</v>
      </c>
      <c r="K4207">
        <v>915.88</v>
      </c>
      <c r="L4207" t="s">
        <v>118</v>
      </c>
    </row>
    <row r="4208" spans="1:12" x14ac:dyDescent="0.25">
      <c r="A4208" t="s">
        <v>9</v>
      </c>
      <c r="B4208" s="1">
        <v>44563</v>
      </c>
      <c r="C4208">
        <v>1</v>
      </c>
      <c r="D4208">
        <v>2022</v>
      </c>
      <c r="E4208" t="s">
        <v>21</v>
      </c>
      <c r="F4208" t="s">
        <v>80</v>
      </c>
      <c r="G4208">
        <v>40</v>
      </c>
      <c r="H4208">
        <v>62.5</v>
      </c>
      <c r="I4208">
        <v>33.556199999999997</v>
      </c>
      <c r="J4208">
        <v>2500</v>
      </c>
      <c r="K4208">
        <v>1342.248</v>
      </c>
      <c r="L4208" t="s">
        <v>118</v>
      </c>
    </row>
    <row r="4209" spans="1:12" x14ac:dyDescent="0.25">
      <c r="A4209" t="s">
        <v>9</v>
      </c>
      <c r="B4209" s="1">
        <v>44563</v>
      </c>
      <c r="C4209">
        <v>1</v>
      </c>
      <c r="D4209">
        <v>2022</v>
      </c>
      <c r="E4209" t="s">
        <v>13</v>
      </c>
      <c r="F4209" t="s">
        <v>14</v>
      </c>
      <c r="G4209">
        <v>100</v>
      </c>
      <c r="H4209">
        <v>14</v>
      </c>
      <c r="I4209">
        <v>9.1587999999999994</v>
      </c>
      <c r="J4209">
        <v>1400</v>
      </c>
      <c r="K4209">
        <v>915.88</v>
      </c>
      <c r="L4209" t="s">
        <v>118</v>
      </c>
    </row>
    <row r="4210" spans="1:12" x14ac:dyDescent="0.25">
      <c r="A4210" t="s">
        <v>9</v>
      </c>
      <c r="B4210" s="1">
        <v>44563</v>
      </c>
      <c r="C4210">
        <v>1</v>
      </c>
      <c r="D4210">
        <v>2022</v>
      </c>
      <c r="E4210" t="s">
        <v>13</v>
      </c>
      <c r="F4210" t="s">
        <v>14</v>
      </c>
      <c r="G4210">
        <v>100</v>
      </c>
      <c r="H4210">
        <v>14</v>
      </c>
      <c r="I4210">
        <v>9.1587999999999994</v>
      </c>
      <c r="J4210">
        <v>1400</v>
      </c>
      <c r="K4210">
        <v>915.88</v>
      </c>
      <c r="L4210" t="s">
        <v>118</v>
      </c>
    </row>
    <row r="4211" spans="1:12" x14ac:dyDescent="0.25">
      <c r="A4211" t="s">
        <v>9</v>
      </c>
      <c r="B4211" s="1">
        <v>44563</v>
      </c>
      <c r="C4211">
        <v>1</v>
      </c>
      <c r="D4211">
        <v>2022</v>
      </c>
      <c r="E4211" t="s">
        <v>21</v>
      </c>
      <c r="F4211" t="s">
        <v>80</v>
      </c>
      <c r="G4211">
        <v>40</v>
      </c>
      <c r="H4211">
        <v>62.5</v>
      </c>
      <c r="I4211">
        <v>33.556199999999997</v>
      </c>
      <c r="J4211">
        <v>2500</v>
      </c>
      <c r="K4211">
        <v>1342.248</v>
      </c>
      <c r="L4211" t="s">
        <v>118</v>
      </c>
    </row>
    <row r="4212" spans="1:12" x14ac:dyDescent="0.25">
      <c r="A4212" t="s">
        <v>9</v>
      </c>
      <c r="B4212" s="1">
        <v>44563</v>
      </c>
      <c r="C4212">
        <v>1</v>
      </c>
      <c r="D4212">
        <v>2022</v>
      </c>
      <c r="E4212" t="s">
        <v>13</v>
      </c>
      <c r="F4212" t="s">
        <v>14</v>
      </c>
      <c r="G4212">
        <v>100</v>
      </c>
      <c r="H4212">
        <v>14</v>
      </c>
      <c r="I4212">
        <v>9.1587999999999994</v>
      </c>
      <c r="J4212">
        <v>1400</v>
      </c>
      <c r="K4212">
        <v>915.88</v>
      </c>
      <c r="L4212" t="s">
        <v>118</v>
      </c>
    </row>
    <row r="4213" spans="1:12" x14ac:dyDescent="0.25">
      <c r="A4213" t="s">
        <v>9</v>
      </c>
      <c r="B4213" s="1">
        <v>44563</v>
      </c>
      <c r="C4213">
        <v>1</v>
      </c>
      <c r="D4213">
        <v>2022</v>
      </c>
      <c r="E4213" t="s">
        <v>21</v>
      </c>
      <c r="F4213" t="s">
        <v>80</v>
      </c>
      <c r="G4213">
        <v>40</v>
      </c>
      <c r="H4213">
        <v>62.5</v>
      </c>
      <c r="I4213">
        <v>33.556199999999997</v>
      </c>
      <c r="J4213">
        <v>2500</v>
      </c>
      <c r="K4213">
        <v>1342.248</v>
      </c>
      <c r="L4213" t="s">
        <v>118</v>
      </c>
    </row>
    <row r="4214" spans="1:12" x14ac:dyDescent="0.25">
      <c r="A4214" t="s">
        <v>9</v>
      </c>
      <c r="B4214" s="1">
        <v>44563</v>
      </c>
      <c r="C4214">
        <v>1</v>
      </c>
      <c r="D4214">
        <v>2022</v>
      </c>
      <c r="E4214" t="s">
        <v>21</v>
      </c>
      <c r="F4214" t="s">
        <v>80</v>
      </c>
      <c r="G4214">
        <v>40</v>
      </c>
      <c r="H4214">
        <v>62.5</v>
      </c>
      <c r="I4214">
        <v>33.556199999999997</v>
      </c>
      <c r="J4214">
        <v>2500</v>
      </c>
      <c r="K4214">
        <v>1342.248</v>
      </c>
      <c r="L4214" t="s">
        <v>118</v>
      </c>
    </row>
    <row r="4215" spans="1:12" x14ac:dyDescent="0.25">
      <c r="A4215" t="s">
        <v>9</v>
      </c>
      <c r="B4215" s="1">
        <v>44563</v>
      </c>
      <c r="C4215">
        <v>1</v>
      </c>
      <c r="D4215">
        <v>2022</v>
      </c>
      <c r="E4215" t="s">
        <v>13</v>
      </c>
      <c r="F4215" t="s">
        <v>14</v>
      </c>
      <c r="G4215">
        <v>100</v>
      </c>
      <c r="H4215">
        <v>14</v>
      </c>
      <c r="I4215">
        <v>9.1587999999999994</v>
      </c>
      <c r="J4215">
        <v>1400</v>
      </c>
      <c r="K4215">
        <v>915.88</v>
      </c>
      <c r="L4215" t="s">
        <v>118</v>
      </c>
    </row>
    <row r="4216" spans="1:12" x14ac:dyDescent="0.25">
      <c r="A4216" t="s">
        <v>9</v>
      </c>
      <c r="B4216" s="1">
        <v>44563</v>
      </c>
      <c r="C4216">
        <v>1</v>
      </c>
      <c r="D4216">
        <v>2022</v>
      </c>
      <c r="E4216" t="s">
        <v>13</v>
      </c>
      <c r="F4216" t="s">
        <v>14</v>
      </c>
      <c r="G4216">
        <v>100</v>
      </c>
      <c r="H4216">
        <v>14</v>
      </c>
      <c r="I4216">
        <v>9.1587999999999994</v>
      </c>
      <c r="J4216">
        <v>1400</v>
      </c>
      <c r="K4216">
        <v>915.88</v>
      </c>
      <c r="L4216" t="s">
        <v>118</v>
      </c>
    </row>
    <row r="4217" spans="1:12" x14ac:dyDescent="0.25">
      <c r="A4217" t="s">
        <v>9</v>
      </c>
      <c r="B4217" s="1">
        <v>44563</v>
      </c>
      <c r="C4217">
        <v>1</v>
      </c>
      <c r="D4217">
        <v>2022</v>
      </c>
      <c r="E4217" t="s">
        <v>21</v>
      </c>
      <c r="F4217" t="s">
        <v>80</v>
      </c>
      <c r="G4217">
        <v>40</v>
      </c>
      <c r="H4217">
        <v>62.5</v>
      </c>
      <c r="I4217">
        <v>33.556199999999997</v>
      </c>
      <c r="J4217">
        <v>2500</v>
      </c>
      <c r="K4217">
        <v>1342.248</v>
      </c>
      <c r="L4217" t="s">
        <v>118</v>
      </c>
    </row>
    <row r="4218" spans="1:12" x14ac:dyDescent="0.25">
      <c r="A4218" t="s">
        <v>9</v>
      </c>
      <c r="B4218" s="1">
        <v>44563</v>
      </c>
      <c r="C4218">
        <v>1</v>
      </c>
      <c r="D4218">
        <v>2022</v>
      </c>
      <c r="E4218" t="s">
        <v>13</v>
      </c>
      <c r="F4218" t="s">
        <v>14</v>
      </c>
      <c r="G4218">
        <v>100</v>
      </c>
      <c r="H4218">
        <v>14</v>
      </c>
      <c r="I4218">
        <v>9.1587999999999994</v>
      </c>
      <c r="J4218">
        <v>1400</v>
      </c>
      <c r="K4218">
        <v>915.88</v>
      </c>
      <c r="L4218" t="s">
        <v>118</v>
      </c>
    </row>
    <row r="4219" spans="1:12" x14ac:dyDescent="0.25">
      <c r="A4219" t="s">
        <v>9</v>
      </c>
      <c r="B4219" s="1">
        <v>44563</v>
      </c>
      <c r="C4219">
        <v>1</v>
      </c>
      <c r="D4219">
        <v>2022</v>
      </c>
      <c r="E4219" t="s">
        <v>21</v>
      </c>
      <c r="F4219" t="s">
        <v>80</v>
      </c>
      <c r="G4219">
        <v>40</v>
      </c>
      <c r="H4219">
        <v>62.5</v>
      </c>
      <c r="I4219">
        <v>33.556199999999997</v>
      </c>
      <c r="J4219">
        <v>2500</v>
      </c>
      <c r="K4219">
        <v>1342.248</v>
      </c>
      <c r="L4219" t="s">
        <v>118</v>
      </c>
    </row>
    <row r="4220" spans="1:12" x14ac:dyDescent="0.25">
      <c r="A4220" t="s">
        <v>38</v>
      </c>
      <c r="B4220" s="1">
        <v>44564</v>
      </c>
      <c r="C4220">
        <v>1</v>
      </c>
      <c r="D4220">
        <v>2022</v>
      </c>
      <c r="E4220" t="s">
        <v>31</v>
      </c>
      <c r="F4220" t="s">
        <v>52</v>
      </c>
      <c r="G4220">
        <v>4</v>
      </c>
      <c r="H4220">
        <v>18</v>
      </c>
      <c r="I4220">
        <v>7.6878000000000002</v>
      </c>
      <c r="J4220">
        <v>72</v>
      </c>
      <c r="K4220">
        <v>30.751200000000001</v>
      </c>
      <c r="L4220" t="s">
        <v>125</v>
      </c>
    </row>
    <row r="4221" spans="1:12" x14ac:dyDescent="0.25">
      <c r="A4221" t="s">
        <v>38</v>
      </c>
      <c r="B4221" s="1">
        <v>44564</v>
      </c>
      <c r="C4221">
        <v>1</v>
      </c>
      <c r="D4221">
        <v>2022</v>
      </c>
      <c r="E4221" t="s">
        <v>31</v>
      </c>
      <c r="F4221" t="s">
        <v>52</v>
      </c>
      <c r="G4221">
        <v>4</v>
      </c>
      <c r="H4221">
        <v>18</v>
      </c>
      <c r="I4221">
        <v>7.6878000000000002</v>
      </c>
      <c r="J4221">
        <v>72</v>
      </c>
      <c r="K4221">
        <v>30.751200000000001</v>
      </c>
      <c r="L4221" t="s">
        <v>125</v>
      </c>
    </row>
    <row r="4222" spans="1:12" x14ac:dyDescent="0.25">
      <c r="A4222" t="s">
        <v>38</v>
      </c>
      <c r="B4222" s="1">
        <v>44564</v>
      </c>
      <c r="C4222">
        <v>1</v>
      </c>
      <c r="D4222">
        <v>2022</v>
      </c>
      <c r="E4222" t="s">
        <v>31</v>
      </c>
      <c r="F4222" t="s">
        <v>52</v>
      </c>
      <c r="G4222">
        <v>4</v>
      </c>
      <c r="H4222">
        <v>18</v>
      </c>
      <c r="I4222">
        <v>7.6878000000000002</v>
      </c>
      <c r="J4222">
        <v>72</v>
      </c>
      <c r="K4222">
        <v>30.751200000000001</v>
      </c>
      <c r="L4222" t="s">
        <v>125</v>
      </c>
    </row>
    <row r="4223" spans="1:12" x14ac:dyDescent="0.25">
      <c r="A4223" t="s">
        <v>38</v>
      </c>
      <c r="B4223" s="1">
        <v>44564</v>
      </c>
      <c r="C4223">
        <v>1</v>
      </c>
      <c r="D4223">
        <v>2022</v>
      </c>
      <c r="E4223" t="s">
        <v>31</v>
      </c>
      <c r="F4223" t="s">
        <v>52</v>
      </c>
      <c r="G4223">
        <v>4</v>
      </c>
      <c r="H4223">
        <v>18</v>
      </c>
      <c r="I4223">
        <v>7.6878000000000002</v>
      </c>
      <c r="J4223">
        <v>72</v>
      </c>
      <c r="K4223">
        <v>30.751200000000001</v>
      </c>
      <c r="L4223" t="s">
        <v>125</v>
      </c>
    </row>
    <row r="4224" spans="1:12" x14ac:dyDescent="0.25">
      <c r="A4224" t="s">
        <v>9</v>
      </c>
      <c r="B4224" s="1">
        <v>44567</v>
      </c>
      <c r="C4224">
        <v>1</v>
      </c>
      <c r="D4224">
        <v>2022</v>
      </c>
      <c r="E4224" t="s">
        <v>31</v>
      </c>
      <c r="F4224" t="s">
        <v>73</v>
      </c>
      <c r="G4224">
        <v>20</v>
      </c>
      <c r="H4224">
        <v>18</v>
      </c>
      <c r="I4224">
        <v>10.6182</v>
      </c>
      <c r="J4224">
        <v>360</v>
      </c>
      <c r="K4224">
        <v>212.364</v>
      </c>
      <c r="L4224" t="s">
        <v>133</v>
      </c>
    </row>
    <row r="4225" spans="1:12" x14ac:dyDescent="0.25">
      <c r="A4225" t="s">
        <v>9</v>
      </c>
      <c r="B4225" s="1">
        <v>44567</v>
      </c>
      <c r="C4225">
        <v>1</v>
      </c>
      <c r="D4225">
        <v>2022</v>
      </c>
      <c r="E4225" t="s">
        <v>19</v>
      </c>
      <c r="F4225" t="s">
        <v>44</v>
      </c>
      <c r="G4225">
        <v>60</v>
      </c>
      <c r="H4225">
        <v>13</v>
      </c>
      <c r="I4225">
        <v>0.46150000000000002</v>
      </c>
      <c r="J4225">
        <v>780</v>
      </c>
      <c r="K4225">
        <v>27.69</v>
      </c>
      <c r="L4225" t="s">
        <v>133</v>
      </c>
    </row>
    <row r="4226" spans="1:12" x14ac:dyDescent="0.25">
      <c r="A4226" t="s">
        <v>9</v>
      </c>
      <c r="B4226" s="1">
        <v>44567</v>
      </c>
      <c r="C4226">
        <v>1</v>
      </c>
      <c r="D4226">
        <v>2022</v>
      </c>
      <c r="E4226" t="s">
        <v>19</v>
      </c>
      <c r="F4226" t="s">
        <v>44</v>
      </c>
      <c r="G4226">
        <v>60</v>
      </c>
      <c r="H4226">
        <v>13</v>
      </c>
      <c r="I4226">
        <v>0.46150000000000002</v>
      </c>
      <c r="J4226">
        <v>780</v>
      </c>
      <c r="K4226">
        <v>27.69</v>
      </c>
      <c r="L4226" t="s">
        <v>133</v>
      </c>
    </row>
    <row r="4227" spans="1:12" x14ac:dyDescent="0.25">
      <c r="A4227" t="s">
        <v>9</v>
      </c>
      <c r="B4227" s="1">
        <v>44567</v>
      </c>
      <c r="C4227">
        <v>1</v>
      </c>
      <c r="D4227">
        <v>2022</v>
      </c>
      <c r="E4227" t="s">
        <v>31</v>
      </c>
      <c r="F4227" t="s">
        <v>73</v>
      </c>
      <c r="G4227">
        <v>20</v>
      </c>
      <c r="H4227">
        <v>18</v>
      </c>
      <c r="I4227">
        <v>10.6182</v>
      </c>
      <c r="J4227">
        <v>360</v>
      </c>
      <c r="K4227">
        <v>212.364</v>
      </c>
      <c r="L4227" t="s">
        <v>133</v>
      </c>
    </row>
    <row r="4228" spans="1:12" x14ac:dyDescent="0.25">
      <c r="A4228" t="s">
        <v>9</v>
      </c>
      <c r="B4228" s="1">
        <v>44567</v>
      </c>
      <c r="C4228">
        <v>1</v>
      </c>
      <c r="D4228">
        <v>2022</v>
      </c>
      <c r="E4228" t="s">
        <v>31</v>
      </c>
      <c r="F4228" t="s">
        <v>73</v>
      </c>
      <c r="G4228">
        <v>20</v>
      </c>
      <c r="H4228">
        <v>18</v>
      </c>
      <c r="I4228">
        <v>10.6182</v>
      </c>
      <c r="J4228">
        <v>360</v>
      </c>
      <c r="K4228">
        <v>212.364</v>
      </c>
      <c r="L4228" t="s">
        <v>133</v>
      </c>
    </row>
    <row r="4229" spans="1:12" x14ac:dyDescent="0.25">
      <c r="A4229" t="s">
        <v>9</v>
      </c>
      <c r="B4229" s="1">
        <v>44567</v>
      </c>
      <c r="C4229">
        <v>1</v>
      </c>
      <c r="D4229">
        <v>2022</v>
      </c>
      <c r="E4229" t="s">
        <v>19</v>
      </c>
      <c r="F4229" t="s">
        <v>44</v>
      </c>
      <c r="G4229">
        <v>60</v>
      </c>
      <c r="H4229">
        <v>13</v>
      </c>
      <c r="I4229">
        <v>0.46150000000000002</v>
      </c>
      <c r="J4229">
        <v>780</v>
      </c>
      <c r="K4229">
        <v>27.69</v>
      </c>
      <c r="L4229" t="s">
        <v>133</v>
      </c>
    </row>
    <row r="4230" spans="1:12" x14ac:dyDescent="0.25">
      <c r="A4230" t="s">
        <v>9</v>
      </c>
      <c r="B4230" s="1">
        <v>44567</v>
      </c>
      <c r="C4230">
        <v>1</v>
      </c>
      <c r="D4230">
        <v>2022</v>
      </c>
      <c r="E4230" t="s">
        <v>16</v>
      </c>
      <c r="F4230" t="s">
        <v>54</v>
      </c>
      <c r="G4230">
        <v>10</v>
      </c>
      <c r="H4230">
        <v>30</v>
      </c>
      <c r="I4230">
        <v>16.692</v>
      </c>
      <c r="J4230">
        <v>300</v>
      </c>
      <c r="K4230">
        <v>166.92</v>
      </c>
      <c r="L4230" t="s">
        <v>134</v>
      </c>
    </row>
    <row r="4231" spans="1:12" x14ac:dyDescent="0.25">
      <c r="A4231" t="s">
        <v>9</v>
      </c>
      <c r="B4231" s="1">
        <v>44567</v>
      </c>
      <c r="C4231">
        <v>1</v>
      </c>
      <c r="D4231">
        <v>2022</v>
      </c>
      <c r="E4231" t="s">
        <v>19</v>
      </c>
      <c r="F4231" t="s">
        <v>78</v>
      </c>
      <c r="G4231">
        <v>14</v>
      </c>
      <c r="H4231">
        <v>10</v>
      </c>
      <c r="I4231">
        <v>7.2539999999999996</v>
      </c>
      <c r="J4231">
        <v>140</v>
      </c>
      <c r="K4231">
        <v>101.556</v>
      </c>
      <c r="L4231" t="s">
        <v>134</v>
      </c>
    </row>
    <row r="4232" spans="1:12" x14ac:dyDescent="0.25">
      <c r="A4232" t="s">
        <v>9</v>
      </c>
      <c r="B4232" s="1">
        <v>44567</v>
      </c>
      <c r="C4232">
        <v>1</v>
      </c>
      <c r="D4232">
        <v>2022</v>
      </c>
      <c r="E4232" t="s">
        <v>34</v>
      </c>
      <c r="F4232" t="s">
        <v>77</v>
      </c>
      <c r="G4232">
        <v>50</v>
      </c>
      <c r="H4232">
        <v>7.45</v>
      </c>
      <c r="I4232">
        <v>1.0214000000000001</v>
      </c>
      <c r="J4232">
        <v>372.5</v>
      </c>
      <c r="K4232">
        <v>51.07</v>
      </c>
      <c r="L4232" t="s">
        <v>134</v>
      </c>
    </row>
    <row r="4233" spans="1:12" x14ac:dyDescent="0.25">
      <c r="A4233" t="s">
        <v>9</v>
      </c>
      <c r="B4233" s="1">
        <v>44567</v>
      </c>
      <c r="C4233">
        <v>1</v>
      </c>
      <c r="D4233">
        <v>2022</v>
      </c>
      <c r="E4233" t="s">
        <v>34</v>
      </c>
      <c r="F4233" t="s">
        <v>77</v>
      </c>
      <c r="G4233">
        <v>50</v>
      </c>
      <c r="H4233">
        <v>7.45</v>
      </c>
      <c r="I4233">
        <v>1.0214000000000001</v>
      </c>
      <c r="J4233">
        <v>372.5</v>
      </c>
      <c r="K4233">
        <v>51.07</v>
      </c>
      <c r="L4233" t="s">
        <v>134</v>
      </c>
    </row>
    <row r="4234" spans="1:12" x14ac:dyDescent="0.25">
      <c r="A4234" t="s">
        <v>9</v>
      </c>
      <c r="B4234" s="1">
        <v>44567</v>
      </c>
      <c r="C4234">
        <v>1</v>
      </c>
      <c r="D4234">
        <v>2022</v>
      </c>
      <c r="E4234" t="s">
        <v>16</v>
      </c>
      <c r="F4234" t="s">
        <v>54</v>
      </c>
      <c r="G4234">
        <v>10</v>
      </c>
      <c r="H4234">
        <v>30</v>
      </c>
      <c r="I4234">
        <v>16.692</v>
      </c>
      <c r="J4234">
        <v>300</v>
      </c>
      <c r="K4234">
        <v>166.92</v>
      </c>
      <c r="L4234" t="s">
        <v>134</v>
      </c>
    </row>
    <row r="4235" spans="1:12" x14ac:dyDescent="0.25">
      <c r="A4235" t="s">
        <v>9</v>
      </c>
      <c r="B4235" s="1">
        <v>44567</v>
      </c>
      <c r="C4235">
        <v>1</v>
      </c>
      <c r="D4235">
        <v>2022</v>
      </c>
      <c r="E4235" t="s">
        <v>19</v>
      </c>
      <c r="F4235" t="s">
        <v>78</v>
      </c>
      <c r="G4235">
        <v>14</v>
      </c>
      <c r="H4235">
        <v>10</v>
      </c>
      <c r="I4235">
        <v>7.2539999999999996</v>
      </c>
      <c r="J4235">
        <v>140</v>
      </c>
      <c r="K4235">
        <v>101.556</v>
      </c>
      <c r="L4235" t="s">
        <v>134</v>
      </c>
    </row>
    <row r="4236" spans="1:12" x14ac:dyDescent="0.25">
      <c r="A4236" t="s">
        <v>23</v>
      </c>
      <c r="B4236" s="1">
        <v>44568</v>
      </c>
      <c r="C4236">
        <v>1</v>
      </c>
      <c r="D4236">
        <v>2022</v>
      </c>
      <c r="E4236" t="s">
        <v>28</v>
      </c>
      <c r="F4236" t="s">
        <v>89</v>
      </c>
      <c r="G4236">
        <v>5</v>
      </c>
      <c r="H4236">
        <v>31.23</v>
      </c>
      <c r="I4236">
        <v>1.5802</v>
      </c>
      <c r="J4236">
        <v>156.15</v>
      </c>
      <c r="K4236">
        <v>7.9009999999999998</v>
      </c>
      <c r="L4236" t="s">
        <v>118</v>
      </c>
    </row>
    <row r="4237" spans="1:12" x14ac:dyDescent="0.25">
      <c r="A4237" t="s">
        <v>23</v>
      </c>
      <c r="B4237" s="1">
        <v>44568</v>
      </c>
      <c r="C4237">
        <v>1</v>
      </c>
      <c r="D4237">
        <v>2022</v>
      </c>
      <c r="E4237" t="s">
        <v>19</v>
      </c>
      <c r="F4237" t="s">
        <v>71</v>
      </c>
      <c r="G4237">
        <v>25</v>
      </c>
      <c r="H4237">
        <v>15.5</v>
      </c>
      <c r="I4237">
        <v>7.1874000000000002</v>
      </c>
      <c r="J4237">
        <v>387.5</v>
      </c>
      <c r="K4237">
        <v>179.685</v>
      </c>
      <c r="L4237" t="s">
        <v>118</v>
      </c>
    </row>
    <row r="4238" spans="1:12" x14ac:dyDescent="0.25">
      <c r="A4238" t="s">
        <v>23</v>
      </c>
      <c r="B4238" s="1">
        <v>44568</v>
      </c>
      <c r="C4238">
        <v>1</v>
      </c>
      <c r="D4238">
        <v>2022</v>
      </c>
      <c r="E4238" t="s">
        <v>28</v>
      </c>
      <c r="F4238" t="s">
        <v>89</v>
      </c>
      <c r="G4238">
        <v>5</v>
      </c>
      <c r="H4238">
        <v>31.23</v>
      </c>
      <c r="I4238">
        <v>1.5802</v>
      </c>
      <c r="J4238">
        <v>156.15</v>
      </c>
      <c r="K4238">
        <v>7.9009999999999998</v>
      </c>
      <c r="L4238" t="s">
        <v>118</v>
      </c>
    </row>
    <row r="4239" spans="1:12" x14ac:dyDescent="0.25">
      <c r="A4239" t="s">
        <v>23</v>
      </c>
      <c r="B4239" s="1">
        <v>44568</v>
      </c>
      <c r="C4239">
        <v>1</v>
      </c>
      <c r="D4239">
        <v>2022</v>
      </c>
      <c r="E4239" t="s">
        <v>19</v>
      </c>
      <c r="F4239" t="s">
        <v>71</v>
      </c>
      <c r="G4239">
        <v>25</v>
      </c>
      <c r="H4239">
        <v>15.5</v>
      </c>
      <c r="I4239">
        <v>7.1874000000000002</v>
      </c>
      <c r="J4239">
        <v>387.5</v>
      </c>
      <c r="K4239">
        <v>179.685</v>
      </c>
      <c r="L4239" t="s">
        <v>118</v>
      </c>
    </row>
    <row r="4240" spans="1:12" x14ac:dyDescent="0.25">
      <c r="A4240" t="s">
        <v>23</v>
      </c>
      <c r="B4240" s="1">
        <v>44568</v>
      </c>
      <c r="C4240">
        <v>1</v>
      </c>
      <c r="D4240">
        <v>2022</v>
      </c>
      <c r="E4240" t="s">
        <v>19</v>
      </c>
      <c r="F4240" t="s">
        <v>71</v>
      </c>
      <c r="G4240">
        <v>25</v>
      </c>
      <c r="H4240">
        <v>15.5</v>
      </c>
      <c r="I4240">
        <v>7.1874000000000002</v>
      </c>
      <c r="J4240">
        <v>387.5</v>
      </c>
      <c r="K4240">
        <v>179.685</v>
      </c>
      <c r="L4240" t="s">
        <v>118</v>
      </c>
    </row>
    <row r="4241" spans="1:12" x14ac:dyDescent="0.25">
      <c r="A4241" t="s">
        <v>23</v>
      </c>
      <c r="B4241" s="1">
        <v>44568</v>
      </c>
      <c r="C4241">
        <v>1</v>
      </c>
      <c r="D4241">
        <v>2022</v>
      </c>
      <c r="E4241" t="s">
        <v>28</v>
      </c>
      <c r="F4241" t="s">
        <v>89</v>
      </c>
      <c r="G4241">
        <v>5</v>
      </c>
      <c r="H4241">
        <v>31.23</v>
      </c>
      <c r="I4241">
        <v>1.5802</v>
      </c>
      <c r="J4241">
        <v>156.15</v>
      </c>
      <c r="K4241">
        <v>7.9009999999999998</v>
      </c>
      <c r="L4241" t="s">
        <v>118</v>
      </c>
    </row>
    <row r="4242" spans="1:12" x14ac:dyDescent="0.25">
      <c r="A4242" t="s">
        <v>23</v>
      </c>
      <c r="B4242" s="1">
        <v>44568</v>
      </c>
      <c r="C4242">
        <v>1</v>
      </c>
      <c r="D4242">
        <v>2022</v>
      </c>
      <c r="E4242" t="s">
        <v>28</v>
      </c>
      <c r="F4242" t="s">
        <v>89</v>
      </c>
      <c r="G4242">
        <v>5</v>
      </c>
      <c r="H4242">
        <v>31.23</v>
      </c>
      <c r="I4242">
        <v>1.5802</v>
      </c>
      <c r="J4242">
        <v>156.15</v>
      </c>
      <c r="K4242">
        <v>7.9009999999999998</v>
      </c>
      <c r="L4242" t="s">
        <v>118</v>
      </c>
    </row>
    <row r="4243" spans="1:12" x14ac:dyDescent="0.25">
      <c r="A4243" t="s">
        <v>23</v>
      </c>
      <c r="B4243" s="1">
        <v>44568</v>
      </c>
      <c r="C4243">
        <v>1</v>
      </c>
      <c r="D4243">
        <v>2022</v>
      </c>
      <c r="E4243" t="s">
        <v>19</v>
      </c>
      <c r="F4243" t="s">
        <v>71</v>
      </c>
      <c r="G4243">
        <v>25</v>
      </c>
      <c r="H4243">
        <v>15.5</v>
      </c>
      <c r="I4243">
        <v>7.1874000000000002</v>
      </c>
      <c r="J4243">
        <v>387.5</v>
      </c>
      <c r="K4243">
        <v>179.685</v>
      </c>
      <c r="L4243" t="s">
        <v>118</v>
      </c>
    </row>
    <row r="4244" spans="1:12" x14ac:dyDescent="0.25">
      <c r="A4244" t="s">
        <v>15</v>
      </c>
      <c r="B4244" s="1">
        <v>44569</v>
      </c>
      <c r="C4244">
        <v>1</v>
      </c>
      <c r="D4244">
        <v>2022</v>
      </c>
      <c r="E4244" t="s">
        <v>31</v>
      </c>
      <c r="F4244" t="s">
        <v>58</v>
      </c>
      <c r="G4244">
        <v>4</v>
      </c>
      <c r="H4244">
        <v>18</v>
      </c>
      <c r="I4244">
        <v>9.1080000000000005</v>
      </c>
      <c r="J4244">
        <v>72</v>
      </c>
      <c r="K4244">
        <v>36.432000000000002</v>
      </c>
      <c r="L4244" t="s">
        <v>118</v>
      </c>
    </row>
    <row r="4245" spans="1:12" x14ac:dyDescent="0.25">
      <c r="A4245" t="s">
        <v>15</v>
      </c>
      <c r="B4245" s="1">
        <v>44569</v>
      </c>
      <c r="C4245">
        <v>1</v>
      </c>
      <c r="D4245">
        <v>2022</v>
      </c>
      <c r="E4245" t="s">
        <v>10</v>
      </c>
      <c r="F4245" t="s">
        <v>81</v>
      </c>
      <c r="G4245">
        <v>20</v>
      </c>
      <c r="H4245">
        <v>36</v>
      </c>
      <c r="I4245">
        <v>21.312000000000001</v>
      </c>
      <c r="J4245">
        <v>720</v>
      </c>
      <c r="K4245">
        <v>426.24</v>
      </c>
      <c r="L4245" t="s">
        <v>118</v>
      </c>
    </row>
    <row r="4246" spans="1:12" x14ac:dyDescent="0.25">
      <c r="A4246" t="s">
        <v>15</v>
      </c>
      <c r="B4246" s="1">
        <v>44569</v>
      </c>
      <c r="C4246">
        <v>1</v>
      </c>
      <c r="D4246">
        <v>2022</v>
      </c>
      <c r="E4246" t="s">
        <v>28</v>
      </c>
      <c r="F4246" t="s">
        <v>29</v>
      </c>
      <c r="G4246">
        <v>21</v>
      </c>
      <c r="H4246">
        <v>81</v>
      </c>
      <c r="I4246">
        <v>44.460900000000002</v>
      </c>
      <c r="J4246">
        <v>1701</v>
      </c>
      <c r="K4246">
        <v>933.6789</v>
      </c>
      <c r="L4246" t="s">
        <v>118</v>
      </c>
    </row>
    <row r="4247" spans="1:12" x14ac:dyDescent="0.25">
      <c r="A4247" t="s">
        <v>15</v>
      </c>
      <c r="B4247" s="1">
        <v>44569</v>
      </c>
      <c r="C4247">
        <v>1</v>
      </c>
      <c r="D4247">
        <v>2022</v>
      </c>
      <c r="E4247" t="s">
        <v>31</v>
      </c>
      <c r="F4247" t="s">
        <v>58</v>
      </c>
      <c r="G4247">
        <v>4</v>
      </c>
      <c r="H4247">
        <v>18</v>
      </c>
      <c r="I4247">
        <v>9.1080000000000005</v>
      </c>
      <c r="J4247">
        <v>72</v>
      </c>
      <c r="K4247">
        <v>36.432000000000002</v>
      </c>
      <c r="L4247" t="s">
        <v>118</v>
      </c>
    </row>
    <row r="4248" spans="1:12" x14ac:dyDescent="0.25">
      <c r="A4248" t="s">
        <v>15</v>
      </c>
      <c r="B4248" s="1">
        <v>44569</v>
      </c>
      <c r="C4248">
        <v>1</v>
      </c>
      <c r="D4248">
        <v>2022</v>
      </c>
      <c r="E4248" t="s">
        <v>28</v>
      </c>
      <c r="F4248" t="s">
        <v>29</v>
      </c>
      <c r="G4248">
        <v>21</v>
      </c>
      <c r="H4248">
        <v>81</v>
      </c>
      <c r="I4248">
        <v>44.460900000000002</v>
      </c>
      <c r="J4248">
        <v>1701</v>
      </c>
      <c r="K4248">
        <v>933.6789</v>
      </c>
      <c r="L4248" t="s">
        <v>118</v>
      </c>
    </row>
    <row r="4249" spans="1:12" x14ac:dyDescent="0.25">
      <c r="A4249" t="s">
        <v>15</v>
      </c>
      <c r="B4249" s="1">
        <v>44569</v>
      </c>
      <c r="C4249">
        <v>1</v>
      </c>
      <c r="D4249">
        <v>2022</v>
      </c>
      <c r="E4249" t="s">
        <v>10</v>
      </c>
      <c r="F4249" t="s">
        <v>81</v>
      </c>
      <c r="G4249">
        <v>20</v>
      </c>
      <c r="H4249">
        <v>36</v>
      </c>
      <c r="I4249">
        <v>21.312000000000001</v>
      </c>
      <c r="J4249">
        <v>720</v>
      </c>
      <c r="K4249">
        <v>426.24</v>
      </c>
      <c r="L4249" t="s">
        <v>118</v>
      </c>
    </row>
    <row r="4250" spans="1:12" x14ac:dyDescent="0.25">
      <c r="A4250" t="s">
        <v>15</v>
      </c>
      <c r="B4250" s="1">
        <v>44569</v>
      </c>
      <c r="C4250">
        <v>1</v>
      </c>
      <c r="D4250">
        <v>2022</v>
      </c>
      <c r="E4250" t="s">
        <v>10</v>
      </c>
      <c r="F4250" t="s">
        <v>81</v>
      </c>
      <c r="G4250">
        <v>20</v>
      </c>
      <c r="H4250">
        <v>36</v>
      </c>
      <c r="I4250">
        <v>21.312000000000001</v>
      </c>
      <c r="J4250">
        <v>720</v>
      </c>
      <c r="K4250">
        <v>426.24</v>
      </c>
      <c r="L4250" t="s">
        <v>118</v>
      </c>
    </row>
    <row r="4251" spans="1:12" x14ac:dyDescent="0.25">
      <c r="A4251" t="s">
        <v>15</v>
      </c>
      <c r="B4251" s="1">
        <v>44569</v>
      </c>
      <c r="C4251">
        <v>1</v>
      </c>
      <c r="D4251">
        <v>2022</v>
      </c>
      <c r="E4251" t="s">
        <v>31</v>
      </c>
      <c r="F4251" t="s">
        <v>58</v>
      </c>
      <c r="G4251">
        <v>4</v>
      </c>
      <c r="H4251">
        <v>18</v>
      </c>
      <c r="I4251">
        <v>9.1080000000000005</v>
      </c>
      <c r="J4251">
        <v>72</v>
      </c>
      <c r="K4251">
        <v>36.432000000000002</v>
      </c>
      <c r="L4251" t="s">
        <v>118</v>
      </c>
    </row>
    <row r="4252" spans="1:12" x14ac:dyDescent="0.25">
      <c r="A4252" t="s">
        <v>15</v>
      </c>
      <c r="B4252" s="1">
        <v>44569</v>
      </c>
      <c r="C4252">
        <v>1</v>
      </c>
      <c r="D4252">
        <v>2022</v>
      </c>
      <c r="E4252" t="s">
        <v>28</v>
      </c>
      <c r="F4252" t="s">
        <v>29</v>
      </c>
      <c r="G4252">
        <v>21</v>
      </c>
      <c r="H4252">
        <v>81</v>
      </c>
      <c r="I4252">
        <v>44.460900000000002</v>
      </c>
      <c r="J4252">
        <v>1701</v>
      </c>
      <c r="K4252">
        <v>933.6789</v>
      </c>
      <c r="L4252" t="s">
        <v>118</v>
      </c>
    </row>
    <row r="4253" spans="1:12" x14ac:dyDescent="0.25">
      <c r="A4253" t="s">
        <v>15</v>
      </c>
      <c r="B4253" s="1">
        <v>44569</v>
      </c>
      <c r="C4253">
        <v>1</v>
      </c>
      <c r="D4253">
        <v>2022</v>
      </c>
      <c r="E4253" t="s">
        <v>31</v>
      </c>
      <c r="F4253" t="s">
        <v>58</v>
      </c>
      <c r="G4253">
        <v>4</v>
      </c>
      <c r="H4253">
        <v>18</v>
      </c>
      <c r="I4253">
        <v>9.1080000000000005</v>
      </c>
      <c r="J4253">
        <v>72</v>
      </c>
      <c r="K4253">
        <v>36.432000000000002</v>
      </c>
      <c r="L4253" t="s">
        <v>118</v>
      </c>
    </row>
    <row r="4254" spans="1:12" x14ac:dyDescent="0.25">
      <c r="A4254" t="s">
        <v>15</v>
      </c>
      <c r="B4254" s="1">
        <v>44569</v>
      </c>
      <c r="C4254">
        <v>1</v>
      </c>
      <c r="D4254">
        <v>2022</v>
      </c>
      <c r="E4254" t="s">
        <v>10</v>
      </c>
      <c r="F4254" t="s">
        <v>81</v>
      </c>
      <c r="G4254">
        <v>20</v>
      </c>
      <c r="H4254">
        <v>36</v>
      </c>
      <c r="I4254">
        <v>21.312000000000001</v>
      </c>
      <c r="J4254">
        <v>720</v>
      </c>
      <c r="K4254">
        <v>426.24</v>
      </c>
      <c r="L4254" t="s">
        <v>118</v>
      </c>
    </row>
    <row r="4255" spans="1:12" x14ac:dyDescent="0.25">
      <c r="A4255" t="s">
        <v>15</v>
      </c>
      <c r="B4255" s="1">
        <v>44569</v>
      </c>
      <c r="C4255">
        <v>1</v>
      </c>
      <c r="D4255">
        <v>2022</v>
      </c>
      <c r="E4255" t="s">
        <v>28</v>
      </c>
      <c r="F4255" t="s">
        <v>29</v>
      </c>
      <c r="G4255">
        <v>21</v>
      </c>
      <c r="H4255">
        <v>81</v>
      </c>
      <c r="I4255">
        <v>44.460900000000002</v>
      </c>
      <c r="J4255">
        <v>1701</v>
      </c>
      <c r="K4255">
        <v>933.6789</v>
      </c>
      <c r="L4255" t="s">
        <v>118</v>
      </c>
    </row>
    <row r="4256" spans="1:12" x14ac:dyDescent="0.25">
      <c r="A4256" t="s">
        <v>15</v>
      </c>
      <c r="B4256" s="1">
        <v>44569</v>
      </c>
      <c r="C4256">
        <v>1</v>
      </c>
      <c r="D4256">
        <v>2022</v>
      </c>
      <c r="E4256" t="s">
        <v>28</v>
      </c>
      <c r="F4256" t="s">
        <v>29</v>
      </c>
      <c r="G4256">
        <v>21</v>
      </c>
      <c r="H4256">
        <v>81</v>
      </c>
      <c r="I4256">
        <v>44.460900000000002</v>
      </c>
      <c r="J4256">
        <v>1701</v>
      </c>
      <c r="K4256">
        <v>933.6789</v>
      </c>
      <c r="L4256" t="s">
        <v>118</v>
      </c>
    </row>
    <row r="4257" spans="1:12" x14ac:dyDescent="0.25">
      <c r="A4257" t="s">
        <v>15</v>
      </c>
      <c r="B4257" s="1">
        <v>44569</v>
      </c>
      <c r="C4257">
        <v>1</v>
      </c>
      <c r="D4257">
        <v>2022</v>
      </c>
      <c r="E4257" t="s">
        <v>10</v>
      </c>
      <c r="F4257" t="s">
        <v>81</v>
      </c>
      <c r="G4257">
        <v>20</v>
      </c>
      <c r="H4257">
        <v>36</v>
      </c>
      <c r="I4257">
        <v>21.312000000000001</v>
      </c>
      <c r="J4257">
        <v>720</v>
      </c>
      <c r="K4257">
        <v>426.24</v>
      </c>
      <c r="L4257" t="s">
        <v>118</v>
      </c>
    </row>
    <row r="4258" spans="1:12" x14ac:dyDescent="0.25">
      <c r="A4258" t="s">
        <v>15</v>
      </c>
      <c r="B4258" s="1">
        <v>44569</v>
      </c>
      <c r="C4258">
        <v>1</v>
      </c>
      <c r="D4258">
        <v>2022</v>
      </c>
      <c r="E4258" t="s">
        <v>31</v>
      </c>
      <c r="F4258" t="s">
        <v>58</v>
      </c>
      <c r="G4258">
        <v>4</v>
      </c>
      <c r="H4258">
        <v>18</v>
      </c>
      <c r="I4258">
        <v>9.1080000000000005</v>
      </c>
      <c r="J4258">
        <v>72</v>
      </c>
      <c r="K4258">
        <v>36.432000000000002</v>
      </c>
      <c r="L4258" t="s">
        <v>118</v>
      </c>
    </row>
    <row r="4259" spans="1:12" x14ac:dyDescent="0.25">
      <c r="A4259" t="s">
        <v>15</v>
      </c>
      <c r="B4259" s="1">
        <v>44569</v>
      </c>
      <c r="C4259">
        <v>1</v>
      </c>
      <c r="D4259">
        <v>2022</v>
      </c>
      <c r="E4259" t="s">
        <v>31</v>
      </c>
      <c r="F4259" t="s">
        <v>58</v>
      </c>
      <c r="G4259">
        <v>4</v>
      </c>
      <c r="H4259">
        <v>18</v>
      </c>
      <c r="I4259">
        <v>9.1080000000000005</v>
      </c>
      <c r="J4259">
        <v>72</v>
      </c>
      <c r="K4259">
        <v>36.432000000000002</v>
      </c>
      <c r="L4259" t="s">
        <v>118</v>
      </c>
    </row>
    <row r="4260" spans="1:12" x14ac:dyDescent="0.25">
      <c r="A4260" t="s">
        <v>15</v>
      </c>
      <c r="B4260" s="1">
        <v>44569</v>
      </c>
      <c r="C4260">
        <v>1</v>
      </c>
      <c r="D4260">
        <v>2022</v>
      </c>
      <c r="E4260" t="s">
        <v>28</v>
      </c>
      <c r="F4260" t="s">
        <v>29</v>
      </c>
      <c r="G4260">
        <v>21</v>
      </c>
      <c r="H4260">
        <v>81</v>
      </c>
      <c r="I4260">
        <v>44.460900000000002</v>
      </c>
      <c r="J4260">
        <v>1701</v>
      </c>
      <c r="K4260">
        <v>933.6789</v>
      </c>
      <c r="L4260" t="s">
        <v>118</v>
      </c>
    </row>
    <row r="4261" spans="1:12" x14ac:dyDescent="0.25">
      <c r="A4261" t="s">
        <v>15</v>
      </c>
      <c r="B4261" s="1">
        <v>44569</v>
      </c>
      <c r="C4261">
        <v>1</v>
      </c>
      <c r="D4261">
        <v>2022</v>
      </c>
      <c r="E4261" t="s">
        <v>10</v>
      </c>
      <c r="F4261" t="s">
        <v>81</v>
      </c>
      <c r="G4261">
        <v>20</v>
      </c>
      <c r="H4261">
        <v>36</v>
      </c>
      <c r="I4261">
        <v>21.312000000000001</v>
      </c>
      <c r="J4261">
        <v>720</v>
      </c>
      <c r="K4261">
        <v>426.24</v>
      </c>
      <c r="L4261" t="s">
        <v>118</v>
      </c>
    </row>
    <row r="4262" spans="1:12" x14ac:dyDescent="0.25">
      <c r="A4262" t="s">
        <v>15</v>
      </c>
      <c r="B4262" s="1">
        <v>44569</v>
      </c>
      <c r="C4262">
        <v>1</v>
      </c>
      <c r="D4262">
        <v>2022</v>
      </c>
      <c r="E4262" t="s">
        <v>31</v>
      </c>
      <c r="F4262" t="s">
        <v>58</v>
      </c>
      <c r="G4262">
        <v>4</v>
      </c>
      <c r="H4262">
        <v>18</v>
      </c>
      <c r="I4262">
        <v>9.1080000000000005</v>
      </c>
      <c r="J4262">
        <v>72</v>
      </c>
      <c r="K4262">
        <v>36.432000000000002</v>
      </c>
      <c r="L4262" t="s">
        <v>118</v>
      </c>
    </row>
    <row r="4263" spans="1:12" x14ac:dyDescent="0.25">
      <c r="A4263" t="s">
        <v>15</v>
      </c>
      <c r="B4263" s="1">
        <v>44569</v>
      </c>
      <c r="C4263">
        <v>1</v>
      </c>
      <c r="D4263">
        <v>2022</v>
      </c>
      <c r="E4263" t="s">
        <v>28</v>
      </c>
      <c r="F4263" t="s">
        <v>29</v>
      </c>
      <c r="G4263">
        <v>21</v>
      </c>
      <c r="H4263">
        <v>81</v>
      </c>
      <c r="I4263">
        <v>44.460900000000002</v>
      </c>
      <c r="J4263">
        <v>1701</v>
      </c>
      <c r="K4263">
        <v>933.6789</v>
      </c>
      <c r="L4263" t="s">
        <v>118</v>
      </c>
    </row>
    <row r="4264" spans="1:12" x14ac:dyDescent="0.25">
      <c r="A4264" t="s">
        <v>15</v>
      </c>
      <c r="B4264" s="1">
        <v>44569</v>
      </c>
      <c r="C4264">
        <v>1</v>
      </c>
      <c r="D4264">
        <v>2022</v>
      </c>
      <c r="E4264" t="s">
        <v>10</v>
      </c>
      <c r="F4264" t="s">
        <v>81</v>
      </c>
      <c r="G4264">
        <v>20</v>
      </c>
      <c r="H4264">
        <v>36</v>
      </c>
      <c r="I4264">
        <v>21.312000000000001</v>
      </c>
      <c r="J4264">
        <v>720</v>
      </c>
      <c r="K4264">
        <v>426.24</v>
      </c>
      <c r="L4264" t="s">
        <v>118</v>
      </c>
    </row>
    <row r="4265" spans="1:12" x14ac:dyDescent="0.25">
      <c r="A4265" t="s">
        <v>15</v>
      </c>
      <c r="B4265" s="1">
        <v>44569</v>
      </c>
      <c r="C4265">
        <v>1</v>
      </c>
      <c r="D4265">
        <v>2022</v>
      </c>
      <c r="E4265" t="s">
        <v>10</v>
      </c>
      <c r="F4265" t="s">
        <v>81</v>
      </c>
      <c r="G4265">
        <v>20</v>
      </c>
      <c r="H4265">
        <v>36</v>
      </c>
      <c r="I4265">
        <v>21.312000000000001</v>
      </c>
      <c r="J4265">
        <v>720</v>
      </c>
      <c r="K4265">
        <v>426.24</v>
      </c>
      <c r="L4265" t="s">
        <v>118</v>
      </c>
    </row>
    <row r="4266" spans="1:12" x14ac:dyDescent="0.25">
      <c r="A4266" t="s">
        <v>15</v>
      </c>
      <c r="B4266" s="1">
        <v>44569</v>
      </c>
      <c r="C4266">
        <v>1</v>
      </c>
      <c r="D4266">
        <v>2022</v>
      </c>
      <c r="E4266" t="s">
        <v>28</v>
      </c>
      <c r="F4266" t="s">
        <v>29</v>
      </c>
      <c r="G4266">
        <v>21</v>
      </c>
      <c r="H4266">
        <v>81</v>
      </c>
      <c r="I4266">
        <v>44.460900000000002</v>
      </c>
      <c r="J4266">
        <v>1701</v>
      </c>
      <c r="K4266">
        <v>933.6789</v>
      </c>
      <c r="L4266" t="s">
        <v>118</v>
      </c>
    </row>
    <row r="4267" spans="1:12" x14ac:dyDescent="0.25">
      <c r="A4267" t="s">
        <v>15</v>
      </c>
      <c r="B4267" s="1">
        <v>44569</v>
      </c>
      <c r="C4267">
        <v>1</v>
      </c>
      <c r="D4267">
        <v>2022</v>
      </c>
      <c r="E4267" t="s">
        <v>31</v>
      </c>
      <c r="F4267" t="s">
        <v>58</v>
      </c>
      <c r="G4267">
        <v>4</v>
      </c>
      <c r="H4267">
        <v>18</v>
      </c>
      <c r="I4267">
        <v>9.1080000000000005</v>
      </c>
      <c r="J4267">
        <v>72</v>
      </c>
      <c r="K4267">
        <v>36.432000000000002</v>
      </c>
      <c r="L4267" t="s">
        <v>118</v>
      </c>
    </row>
    <row r="4268" spans="1:12" x14ac:dyDescent="0.25">
      <c r="A4268" t="s">
        <v>15</v>
      </c>
      <c r="B4268" s="1">
        <v>44569</v>
      </c>
      <c r="C4268">
        <v>1</v>
      </c>
      <c r="D4268">
        <v>2022</v>
      </c>
      <c r="E4268" t="s">
        <v>10</v>
      </c>
      <c r="F4268" t="s">
        <v>81</v>
      </c>
      <c r="G4268">
        <v>20</v>
      </c>
      <c r="H4268">
        <v>36</v>
      </c>
      <c r="I4268">
        <v>21.312000000000001</v>
      </c>
      <c r="J4268">
        <v>720</v>
      </c>
      <c r="K4268">
        <v>426.24</v>
      </c>
      <c r="L4268" t="s">
        <v>118</v>
      </c>
    </row>
    <row r="4269" spans="1:12" x14ac:dyDescent="0.25">
      <c r="A4269" t="s">
        <v>15</v>
      </c>
      <c r="B4269" s="1">
        <v>44569</v>
      </c>
      <c r="C4269">
        <v>1</v>
      </c>
      <c r="D4269">
        <v>2022</v>
      </c>
      <c r="E4269" t="s">
        <v>31</v>
      </c>
      <c r="F4269" t="s">
        <v>58</v>
      </c>
      <c r="G4269">
        <v>4</v>
      </c>
      <c r="H4269">
        <v>18</v>
      </c>
      <c r="I4269">
        <v>9.1080000000000005</v>
      </c>
      <c r="J4269">
        <v>72</v>
      </c>
      <c r="K4269">
        <v>36.432000000000002</v>
      </c>
      <c r="L4269" t="s">
        <v>118</v>
      </c>
    </row>
    <row r="4270" spans="1:12" x14ac:dyDescent="0.25">
      <c r="A4270" t="s">
        <v>15</v>
      </c>
      <c r="B4270" s="1">
        <v>44569</v>
      </c>
      <c r="C4270">
        <v>1</v>
      </c>
      <c r="D4270">
        <v>2022</v>
      </c>
      <c r="E4270" t="s">
        <v>28</v>
      </c>
      <c r="F4270" t="s">
        <v>29</v>
      </c>
      <c r="G4270">
        <v>21</v>
      </c>
      <c r="H4270">
        <v>81</v>
      </c>
      <c r="I4270">
        <v>44.460900000000002</v>
      </c>
      <c r="J4270">
        <v>1701</v>
      </c>
      <c r="K4270">
        <v>933.6789</v>
      </c>
      <c r="L4270" t="s">
        <v>118</v>
      </c>
    </row>
    <row r="4271" spans="1:12" x14ac:dyDescent="0.25">
      <c r="A4271" t="s">
        <v>15</v>
      </c>
      <c r="B4271" s="1">
        <v>44569</v>
      </c>
      <c r="C4271">
        <v>1</v>
      </c>
      <c r="D4271">
        <v>2022</v>
      </c>
      <c r="E4271" t="s">
        <v>28</v>
      </c>
      <c r="F4271" t="s">
        <v>29</v>
      </c>
      <c r="G4271">
        <v>21</v>
      </c>
      <c r="H4271">
        <v>81</v>
      </c>
      <c r="I4271">
        <v>44.460900000000002</v>
      </c>
      <c r="J4271">
        <v>1701</v>
      </c>
      <c r="K4271">
        <v>933.6789</v>
      </c>
      <c r="L4271" t="s">
        <v>118</v>
      </c>
    </row>
    <row r="4272" spans="1:12" x14ac:dyDescent="0.25">
      <c r="A4272" t="s">
        <v>15</v>
      </c>
      <c r="B4272" s="1">
        <v>44569</v>
      </c>
      <c r="C4272">
        <v>1</v>
      </c>
      <c r="D4272">
        <v>2022</v>
      </c>
      <c r="E4272" t="s">
        <v>31</v>
      </c>
      <c r="F4272" t="s">
        <v>58</v>
      </c>
      <c r="G4272">
        <v>4</v>
      </c>
      <c r="H4272">
        <v>18</v>
      </c>
      <c r="I4272">
        <v>9.1080000000000005</v>
      </c>
      <c r="J4272">
        <v>72</v>
      </c>
      <c r="K4272">
        <v>36.432000000000002</v>
      </c>
      <c r="L4272" t="s">
        <v>118</v>
      </c>
    </row>
    <row r="4273" spans="1:12" x14ac:dyDescent="0.25">
      <c r="A4273" t="s">
        <v>15</v>
      </c>
      <c r="B4273" s="1">
        <v>44569</v>
      </c>
      <c r="C4273">
        <v>1</v>
      </c>
      <c r="D4273">
        <v>2022</v>
      </c>
      <c r="E4273" t="s">
        <v>10</v>
      </c>
      <c r="F4273" t="s">
        <v>81</v>
      </c>
      <c r="G4273">
        <v>20</v>
      </c>
      <c r="H4273">
        <v>36</v>
      </c>
      <c r="I4273">
        <v>21.312000000000001</v>
      </c>
      <c r="J4273">
        <v>720</v>
      </c>
      <c r="K4273">
        <v>426.24</v>
      </c>
      <c r="L4273" t="s">
        <v>118</v>
      </c>
    </row>
    <row r="4274" spans="1:12" x14ac:dyDescent="0.25">
      <c r="A4274" t="s">
        <v>23</v>
      </c>
      <c r="B4274" s="1">
        <v>44569</v>
      </c>
      <c r="C4274">
        <v>1</v>
      </c>
      <c r="D4274">
        <v>2022</v>
      </c>
      <c r="E4274" t="s">
        <v>13</v>
      </c>
      <c r="F4274" t="s">
        <v>86</v>
      </c>
      <c r="G4274">
        <v>24</v>
      </c>
      <c r="H4274">
        <v>7</v>
      </c>
      <c r="I4274">
        <v>2.7776000000000001</v>
      </c>
      <c r="J4274">
        <v>168</v>
      </c>
      <c r="K4274">
        <v>66.662400000000005</v>
      </c>
      <c r="L4274" t="s">
        <v>125</v>
      </c>
    </row>
    <row r="4275" spans="1:12" x14ac:dyDescent="0.25">
      <c r="A4275" t="s">
        <v>23</v>
      </c>
      <c r="B4275" s="1">
        <v>44569</v>
      </c>
      <c r="C4275">
        <v>1</v>
      </c>
      <c r="D4275">
        <v>2022</v>
      </c>
      <c r="E4275" t="s">
        <v>21</v>
      </c>
      <c r="F4275" t="s">
        <v>85</v>
      </c>
      <c r="G4275">
        <v>30</v>
      </c>
      <c r="H4275">
        <v>13.25</v>
      </c>
      <c r="I4275">
        <v>6.6421999999999999</v>
      </c>
      <c r="J4275">
        <v>397.5</v>
      </c>
      <c r="K4275">
        <v>199.26599999999999</v>
      </c>
      <c r="L4275" t="s">
        <v>125</v>
      </c>
    </row>
    <row r="4276" spans="1:12" x14ac:dyDescent="0.25">
      <c r="A4276" t="s">
        <v>23</v>
      </c>
      <c r="B4276" s="1">
        <v>44569</v>
      </c>
      <c r="C4276">
        <v>1</v>
      </c>
      <c r="D4276">
        <v>2022</v>
      </c>
      <c r="E4276" t="s">
        <v>13</v>
      </c>
      <c r="F4276" t="s">
        <v>86</v>
      </c>
      <c r="G4276">
        <v>24</v>
      </c>
      <c r="H4276">
        <v>7</v>
      </c>
      <c r="I4276">
        <v>2.7776000000000001</v>
      </c>
      <c r="J4276">
        <v>168</v>
      </c>
      <c r="K4276">
        <v>66.662400000000005</v>
      </c>
      <c r="L4276" t="s">
        <v>125</v>
      </c>
    </row>
    <row r="4277" spans="1:12" x14ac:dyDescent="0.25">
      <c r="A4277" t="s">
        <v>23</v>
      </c>
      <c r="B4277" s="1">
        <v>44569</v>
      </c>
      <c r="C4277">
        <v>1</v>
      </c>
      <c r="D4277">
        <v>2022</v>
      </c>
      <c r="E4277" t="s">
        <v>21</v>
      </c>
      <c r="F4277" t="s">
        <v>85</v>
      </c>
      <c r="G4277">
        <v>30</v>
      </c>
      <c r="H4277">
        <v>13.25</v>
      </c>
      <c r="I4277">
        <v>6.6421999999999999</v>
      </c>
      <c r="J4277">
        <v>397.5</v>
      </c>
      <c r="K4277">
        <v>199.26599999999999</v>
      </c>
      <c r="L4277" t="s">
        <v>125</v>
      </c>
    </row>
    <row r="4278" spans="1:12" x14ac:dyDescent="0.25">
      <c r="A4278" t="s">
        <v>23</v>
      </c>
      <c r="B4278" s="1">
        <v>44569</v>
      </c>
      <c r="C4278">
        <v>1</v>
      </c>
      <c r="D4278">
        <v>2022</v>
      </c>
      <c r="E4278" t="s">
        <v>13</v>
      </c>
      <c r="F4278" t="s">
        <v>86</v>
      </c>
      <c r="G4278">
        <v>24</v>
      </c>
      <c r="H4278">
        <v>7</v>
      </c>
      <c r="I4278">
        <v>2.7776000000000001</v>
      </c>
      <c r="J4278">
        <v>168</v>
      </c>
      <c r="K4278">
        <v>66.662400000000005</v>
      </c>
      <c r="L4278" t="s">
        <v>125</v>
      </c>
    </row>
    <row r="4279" spans="1:12" x14ac:dyDescent="0.25">
      <c r="A4279" t="s">
        <v>23</v>
      </c>
      <c r="B4279" s="1">
        <v>44569</v>
      </c>
      <c r="C4279">
        <v>1</v>
      </c>
      <c r="D4279">
        <v>2022</v>
      </c>
      <c r="E4279" t="s">
        <v>21</v>
      </c>
      <c r="F4279" t="s">
        <v>85</v>
      </c>
      <c r="G4279">
        <v>30</v>
      </c>
      <c r="H4279">
        <v>13.25</v>
      </c>
      <c r="I4279">
        <v>6.6421999999999999</v>
      </c>
      <c r="J4279">
        <v>397.5</v>
      </c>
      <c r="K4279">
        <v>199.26599999999999</v>
      </c>
      <c r="L4279" t="s">
        <v>125</v>
      </c>
    </row>
    <row r="4280" spans="1:12" x14ac:dyDescent="0.25">
      <c r="A4280" t="s">
        <v>23</v>
      </c>
      <c r="B4280" s="1">
        <v>44569</v>
      </c>
      <c r="C4280">
        <v>1</v>
      </c>
      <c r="D4280">
        <v>2022</v>
      </c>
      <c r="E4280" t="s">
        <v>13</v>
      </c>
      <c r="F4280" t="s">
        <v>86</v>
      </c>
      <c r="G4280">
        <v>24</v>
      </c>
      <c r="H4280">
        <v>7</v>
      </c>
      <c r="I4280">
        <v>2.7776000000000001</v>
      </c>
      <c r="J4280">
        <v>168</v>
      </c>
      <c r="K4280">
        <v>66.662400000000005</v>
      </c>
      <c r="L4280" t="s">
        <v>125</v>
      </c>
    </row>
    <row r="4281" spans="1:12" x14ac:dyDescent="0.25">
      <c r="A4281" t="s">
        <v>23</v>
      </c>
      <c r="B4281" s="1">
        <v>44569</v>
      </c>
      <c r="C4281">
        <v>1</v>
      </c>
      <c r="D4281">
        <v>2022</v>
      </c>
      <c r="E4281" t="s">
        <v>21</v>
      </c>
      <c r="F4281" t="s">
        <v>85</v>
      </c>
      <c r="G4281">
        <v>30</v>
      </c>
      <c r="H4281">
        <v>13.25</v>
      </c>
      <c r="I4281">
        <v>6.6421999999999999</v>
      </c>
      <c r="J4281">
        <v>397.5</v>
      </c>
      <c r="K4281">
        <v>199.26599999999999</v>
      </c>
      <c r="L4281" t="s">
        <v>125</v>
      </c>
    </row>
    <row r="4282" spans="1:12" x14ac:dyDescent="0.25">
      <c r="A4282" t="s">
        <v>9</v>
      </c>
      <c r="B4282" s="1">
        <v>44570</v>
      </c>
      <c r="C4282">
        <v>1</v>
      </c>
      <c r="D4282">
        <v>2022</v>
      </c>
      <c r="E4282" t="s">
        <v>19</v>
      </c>
      <c r="F4282" t="s">
        <v>96</v>
      </c>
      <c r="G4282">
        <v>120</v>
      </c>
      <c r="H4282">
        <v>28.5</v>
      </c>
      <c r="I4282">
        <v>20.4772</v>
      </c>
      <c r="J4282">
        <v>3420</v>
      </c>
      <c r="K4282">
        <v>2457.2640000000001</v>
      </c>
      <c r="L4282" t="s">
        <v>123</v>
      </c>
    </row>
    <row r="4283" spans="1:12" x14ac:dyDescent="0.25">
      <c r="A4283" t="s">
        <v>9</v>
      </c>
      <c r="B4283" s="1">
        <v>44570</v>
      </c>
      <c r="C4283">
        <v>1</v>
      </c>
      <c r="D4283">
        <v>2022</v>
      </c>
      <c r="E4283" t="s">
        <v>31</v>
      </c>
      <c r="F4283" t="s">
        <v>52</v>
      </c>
      <c r="G4283">
        <v>30</v>
      </c>
      <c r="H4283">
        <v>18</v>
      </c>
      <c r="I4283">
        <v>17.128799999999998</v>
      </c>
      <c r="J4283">
        <v>540</v>
      </c>
      <c r="K4283">
        <v>513.86400000000003</v>
      </c>
      <c r="L4283" t="s">
        <v>123</v>
      </c>
    </row>
    <row r="4284" spans="1:12" x14ac:dyDescent="0.25">
      <c r="A4284" t="s">
        <v>9</v>
      </c>
      <c r="B4284" s="1">
        <v>44570</v>
      </c>
      <c r="C4284">
        <v>1</v>
      </c>
      <c r="D4284">
        <v>2022</v>
      </c>
      <c r="E4284" t="s">
        <v>10</v>
      </c>
      <c r="F4284" t="s">
        <v>81</v>
      </c>
      <c r="G4284">
        <v>65</v>
      </c>
      <c r="H4284">
        <v>36</v>
      </c>
      <c r="I4284">
        <v>31.982399999999998</v>
      </c>
      <c r="J4284">
        <v>2340</v>
      </c>
      <c r="K4284">
        <v>2078.8560000000002</v>
      </c>
      <c r="L4284" t="s">
        <v>123</v>
      </c>
    </row>
    <row r="4285" spans="1:12" x14ac:dyDescent="0.25">
      <c r="A4285" t="s">
        <v>9</v>
      </c>
      <c r="B4285" s="1">
        <v>44570</v>
      </c>
      <c r="C4285">
        <v>1</v>
      </c>
      <c r="D4285">
        <v>2022</v>
      </c>
      <c r="E4285" t="s">
        <v>19</v>
      </c>
      <c r="F4285" t="s">
        <v>96</v>
      </c>
      <c r="G4285">
        <v>120</v>
      </c>
      <c r="H4285">
        <v>28.5</v>
      </c>
      <c r="I4285">
        <v>20.4772</v>
      </c>
      <c r="J4285">
        <v>3420</v>
      </c>
      <c r="K4285">
        <v>2457.2640000000001</v>
      </c>
      <c r="L4285" t="s">
        <v>123</v>
      </c>
    </row>
    <row r="4286" spans="1:12" x14ac:dyDescent="0.25">
      <c r="A4286" t="s">
        <v>9</v>
      </c>
      <c r="B4286" s="1">
        <v>44570</v>
      </c>
      <c r="C4286">
        <v>1</v>
      </c>
      <c r="D4286">
        <v>2022</v>
      </c>
      <c r="E4286" t="s">
        <v>31</v>
      </c>
      <c r="F4286" t="s">
        <v>52</v>
      </c>
      <c r="G4286">
        <v>30</v>
      </c>
      <c r="H4286">
        <v>18</v>
      </c>
      <c r="I4286">
        <v>17.128799999999998</v>
      </c>
      <c r="J4286">
        <v>540</v>
      </c>
      <c r="K4286">
        <v>513.86400000000003</v>
      </c>
      <c r="L4286" t="s">
        <v>123</v>
      </c>
    </row>
    <row r="4287" spans="1:12" x14ac:dyDescent="0.25">
      <c r="A4287" t="s">
        <v>9</v>
      </c>
      <c r="B4287" s="1">
        <v>44570</v>
      </c>
      <c r="C4287">
        <v>1</v>
      </c>
      <c r="D4287">
        <v>2022</v>
      </c>
      <c r="E4287" t="s">
        <v>10</v>
      </c>
      <c r="F4287" t="s">
        <v>81</v>
      </c>
      <c r="G4287">
        <v>65</v>
      </c>
      <c r="H4287">
        <v>36</v>
      </c>
      <c r="I4287">
        <v>31.982399999999998</v>
      </c>
      <c r="J4287">
        <v>2340</v>
      </c>
      <c r="K4287">
        <v>2078.8560000000002</v>
      </c>
      <c r="L4287" t="s">
        <v>123</v>
      </c>
    </row>
    <row r="4288" spans="1:12" x14ac:dyDescent="0.25">
      <c r="A4288" t="s">
        <v>9</v>
      </c>
      <c r="B4288" s="1">
        <v>44570</v>
      </c>
      <c r="C4288">
        <v>1</v>
      </c>
      <c r="D4288">
        <v>2022</v>
      </c>
      <c r="E4288" t="s">
        <v>19</v>
      </c>
      <c r="F4288" t="s">
        <v>96</v>
      </c>
      <c r="G4288">
        <v>120</v>
      </c>
      <c r="H4288">
        <v>28.5</v>
      </c>
      <c r="I4288">
        <v>20.4772</v>
      </c>
      <c r="J4288">
        <v>3420</v>
      </c>
      <c r="K4288">
        <v>2457.2640000000001</v>
      </c>
      <c r="L4288" t="s">
        <v>123</v>
      </c>
    </row>
    <row r="4289" spans="1:12" x14ac:dyDescent="0.25">
      <c r="A4289" t="s">
        <v>9</v>
      </c>
      <c r="B4289" s="1">
        <v>44570</v>
      </c>
      <c r="C4289">
        <v>1</v>
      </c>
      <c r="D4289">
        <v>2022</v>
      </c>
      <c r="E4289" t="s">
        <v>10</v>
      </c>
      <c r="F4289" t="s">
        <v>81</v>
      </c>
      <c r="G4289">
        <v>65</v>
      </c>
      <c r="H4289">
        <v>36</v>
      </c>
      <c r="I4289">
        <v>31.982399999999998</v>
      </c>
      <c r="J4289">
        <v>2340</v>
      </c>
      <c r="K4289">
        <v>2078.8560000000002</v>
      </c>
      <c r="L4289" t="s">
        <v>123</v>
      </c>
    </row>
    <row r="4290" spans="1:12" x14ac:dyDescent="0.25">
      <c r="A4290" t="s">
        <v>9</v>
      </c>
      <c r="B4290" s="1">
        <v>44570</v>
      </c>
      <c r="C4290">
        <v>1</v>
      </c>
      <c r="D4290">
        <v>2022</v>
      </c>
      <c r="E4290" t="s">
        <v>31</v>
      </c>
      <c r="F4290" t="s">
        <v>52</v>
      </c>
      <c r="G4290">
        <v>30</v>
      </c>
      <c r="H4290">
        <v>18</v>
      </c>
      <c r="I4290">
        <v>17.128799999999998</v>
      </c>
      <c r="J4290">
        <v>540</v>
      </c>
      <c r="K4290">
        <v>513.86400000000003</v>
      </c>
      <c r="L4290" t="s">
        <v>123</v>
      </c>
    </row>
    <row r="4291" spans="1:12" x14ac:dyDescent="0.25">
      <c r="A4291" t="s">
        <v>9</v>
      </c>
      <c r="B4291" s="1">
        <v>44570</v>
      </c>
      <c r="C4291">
        <v>1</v>
      </c>
      <c r="D4291">
        <v>2022</v>
      </c>
      <c r="E4291" t="s">
        <v>10</v>
      </c>
      <c r="F4291" t="s">
        <v>81</v>
      </c>
      <c r="G4291">
        <v>65</v>
      </c>
      <c r="H4291">
        <v>36</v>
      </c>
      <c r="I4291">
        <v>31.982399999999998</v>
      </c>
      <c r="J4291">
        <v>2340</v>
      </c>
      <c r="K4291">
        <v>2078.8560000000002</v>
      </c>
      <c r="L4291" t="s">
        <v>123</v>
      </c>
    </row>
    <row r="4292" spans="1:12" x14ac:dyDescent="0.25">
      <c r="A4292" t="s">
        <v>9</v>
      </c>
      <c r="B4292" s="1">
        <v>44570</v>
      </c>
      <c r="C4292">
        <v>1</v>
      </c>
      <c r="D4292">
        <v>2022</v>
      </c>
      <c r="E4292" t="s">
        <v>31</v>
      </c>
      <c r="F4292" t="s">
        <v>52</v>
      </c>
      <c r="G4292">
        <v>30</v>
      </c>
      <c r="H4292">
        <v>18</v>
      </c>
      <c r="I4292">
        <v>17.128799999999998</v>
      </c>
      <c r="J4292">
        <v>540</v>
      </c>
      <c r="K4292">
        <v>513.86400000000003</v>
      </c>
      <c r="L4292" t="s">
        <v>123</v>
      </c>
    </row>
    <row r="4293" spans="1:12" x14ac:dyDescent="0.25">
      <c r="A4293" t="s">
        <v>9</v>
      </c>
      <c r="B4293" s="1">
        <v>44570</v>
      </c>
      <c r="C4293">
        <v>1</v>
      </c>
      <c r="D4293">
        <v>2022</v>
      </c>
      <c r="E4293" t="s">
        <v>19</v>
      </c>
      <c r="F4293" t="s">
        <v>96</v>
      </c>
      <c r="G4293">
        <v>120</v>
      </c>
      <c r="H4293">
        <v>28.5</v>
      </c>
      <c r="I4293">
        <v>20.4772</v>
      </c>
      <c r="J4293">
        <v>3420</v>
      </c>
      <c r="K4293">
        <v>2457.2640000000001</v>
      </c>
      <c r="L4293" t="s">
        <v>123</v>
      </c>
    </row>
    <row r="4294" spans="1:12" x14ac:dyDescent="0.25">
      <c r="A4294" t="s">
        <v>9</v>
      </c>
      <c r="B4294" s="1">
        <v>44570</v>
      </c>
      <c r="C4294">
        <v>1</v>
      </c>
      <c r="D4294">
        <v>2022</v>
      </c>
      <c r="E4294" t="s">
        <v>19</v>
      </c>
      <c r="F4294" t="s">
        <v>96</v>
      </c>
      <c r="G4294">
        <v>120</v>
      </c>
      <c r="H4294">
        <v>28.5</v>
      </c>
      <c r="I4294">
        <v>20.4772</v>
      </c>
      <c r="J4294">
        <v>3420</v>
      </c>
      <c r="K4294">
        <v>2457.2640000000001</v>
      </c>
      <c r="L4294" t="s">
        <v>123</v>
      </c>
    </row>
    <row r="4295" spans="1:12" x14ac:dyDescent="0.25">
      <c r="A4295" t="s">
        <v>9</v>
      </c>
      <c r="B4295" s="1">
        <v>44570</v>
      </c>
      <c r="C4295">
        <v>1</v>
      </c>
      <c r="D4295">
        <v>2022</v>
      </c>
      <c r="E4295" t="s">
        <v>10</v>
      </c>
      <c r="F4295" t="s">
        <v>81</v>
      </c>
      <c r="G4295">
        <v>65</v>
      </c>
      <c r="H4295">
        <v>36</v>
      </c>
      <c r="I4295">
        <v>31.982399999999998</v>
      </c>
      <c r="J4295">
        <v>2340</v>
      </c>
      <c r="K4295">
        <v>2078.8560000000002</v>
      </c>
      <c r="L4295" t="s">
        <v>123</v>
      </c>
    </row>
    <row r="4296" spans="1:12" x14ac:dyDescent="0.25">
      <c r="A4296" t="s">
        <v>9</v>
      </c>
      <c r="B4296" s="1">
        <v>44570</v>
      </c>
      <c r="C4296">
        <v>1</v>
      </c>
      <c r="D4296">
        <v>2022</v>
      </c>
      <c r="E4296" t="s">
        <v>31</v>
      </c>
      <c r="F4296" t="s">
        <v>52</v>
      </c>
      <c r="G4296">
        <v>30</v>
      </c>
      <c r="H4296">
        <v>18</v>
      </c>
      <c r="I4296">
        <v>17.128799999999998</v>
      </c>
      <c r="J4296">
        <v>540</v>
      </c>
      <c r="K4296">
        <v>513.86400000000003</v>
      </c>
      <c r="L4296" t="s">
        <v>123</v>
      </c>
    </row>
    <row r="4297" spans="1:12" x14ac:dyDescent="0.25">
      <c r="A4297" t="s">
        <v>9</v>
      </c>
      <c r="B4297" s="1">
        <v>44570</v>
      </c>
      <c r="C4297">
        <v>1</v>
      </c>
      <c r="D4297">
        <v>2022</v>
      </c>
      <c r="E4297" t="s">
        <v>19</v>
      </c>
      <c r="F4297" t="s">
        <v>96</v>
      </c>
      <c r="G4297">
        <v>120</v>
      </c>
      <c r="H4297">
        <v>28.5</v>
      </c>
      <c r="I4297">
        <v>20.4772</v>
      </c>
      <c r="J4297">
        <v>3420</v>
      </c>
      <c r="K4297">
        <v>2457.2640000000001</v>
      </c>
      <c r="L4297" t="s">
        <v>123</v>
      </c>
    </row>
    <row r="4298" spans="1:12" x14ac:dyDescent="0.25">
      <c r="A4298" t="s">
        <v>9</v>
      </c>
      <c r="B4298" s="1">
        <v>44570</v>
      </c>
      <c r="C4298">
        <v>1</v>
      </c>
      <c r="D4298">
        <v>2022</v>
      </c>
      <c r="E4298" t="s">
        <v>10</v>
      </c>
      <c r="F4298" t="s">
        <v>81</v>
      </c>
      <c r="G4298">
        <v>65</v>
      </c>
      <c r="H4298">
        <v>36</v>
      </c>
      <c r="I4298">
        <v>31.982399999999998</v>
      </c>
      <c r="J4298">
        <v>2340</v>
      </c>
      <c r="K4298">
        <v>2078.8560000000002</v>
      </c>
      <c r="L4298" t="s">
        <v>123</v>
      </c>
    </row>
    <row r="4299" spans="1:12" x14ac:dyDescent="0.25">
      <c r="A4299" t="s">
        <v>9</v>
      </c>
      <c r="B4299" s="1">
        <v>44570</v>
      </c>
      <c r="C4299">
        <v>1</v>
      </c>
      <c r="D4299">
        <v>2022</v>
      </c>
      <c r="E4299" t="s">
        <v>31</v>
      </c>
      <c r="F4299" t="s">
        <v>52</v>
      </c>
      <c r="G4299">
        <v>30</v>
      </c>
      <c r="H4299">
        <v>18</v>
      </c>
      <c r="I4299">
        <v>17.128799999999998</v>
      </c>
      <c r="J4299">
        <v>540</v>
      </c>
      <c r="K4299">
        <v>513.86400000000003</v>
      </c>
      <c r="L4299" t="s">
        <v>123</v>
      </c>
    </row>
    <row r="4300" spans="1:12" x14ac:dyDescent="0.25">
      <c r="A4300" t="s">
        <v>9</v>
      </c>
      <c r="B4300" s="1">
        <v>44570</v>
      </c>
      <c r="C4300">
        <v>1</v>
      </c>
      <c r="D4300">
        <v>2022</v>
      </c>
      <c r="E4300" t="s">
        <v>10</v>
      </c>
      <c r="F4300" t="s">
        <v>81</v>
      </c>
      <c r="G4300">
        <v>65</v>
      </c>
      <c r="H4300">
        <v>36</v>
      </c>
      <c r="I4300">
        <v>31.982399999999998</v>
      </c>
      <c r="J4300">
        <v>2340</v>
      </c>
      <c r="K4300">
        <v>2078.8560000000002</v>
      </c>
      <c r="L4300" t="s">
        <v>123</v>
      </c>
    </row>
    <row r="4301" spans="1:12" x14ac:dyDescent="0.25">
      <c r="A4301" t="s">
        <v>9</v>
      </c>
      <c r="B4301" s="1">
        <v>44570</v>
      </c>
      <c r="C4301">
        <v>1</v>
      </c>
      <c r="D4301">
        <v>2022</v>
      </c>
      <c r="E4301" t="s">
        <v>31</v>
      </c>
      <c r="F4301" t="s">
        <v>52</v>
      </c>
      <c r="G4301">
        <v>30</v>
      </c>
      <c r="H4301">
        <v>18</v>
      </c>
      <c r="I4301">
        <v>17.128799999999998</v>
      </c>
      <c r="J4301">
        <v>540</v>
      </c>
      <c r="K4301">
        <v>513.86400000000003</v>
      </c>
      <c r="L4301" t="s">
        <v>123</v>
      </c>
    </row>
    <row r="4302" spans="1:12" x14ac:dyDescent="0.25">
      <c r="A4302" t="s">
        <v>9</v>
      </c>
      <c r="B4302" s="1">
        <v>44570</v>
      </c>
      <c r="C4302">
        <v>1</v>
      </c>
      <c r="D4302">
        <v>2022</v>
      </c>
      <c r="E4302" t="s">
        <v>19</v>
      </c>
      <c r="F4302" t="s">
        <v>96</v>
      </c>
      <c r="G4302">
        <v>120</v>
      </c>
      <c r="H4302">
        <v>28.5</v>
      </c>
      <c r="I4302">
        <v>20.4772</v>
      </c>
      <c r="J4302">
        <v>3420</v>
      </c>
      <c r="K4302">
        <v>2457.2640000000001</v>
      </c>
      <c r="L4302" t="s">
        <v>123</v>
      </c>
    </row>
    <row r="4303" spans="1:12" x14ac:dyDescent="0.25">
      <c r="A4303" t="s">
        <v>38</v>
      </c>
      <c r="B4303" s="1">
        <v>44571</v>
      </c>
      <c r="C4303">
        <v>1</v>
      </c>
      <c r="D4303">
        <v>2022</v>
      </c>
      <c r="E4303" t="s">
        <v>31</v>
      </c>
      <c r="F4303" t="s">
        <v>69</v>
      </c>
      <c r="G4303">
        <v>30</v>
      </c>
      <c r="H4303">
        <v>7.75</v>
      </c>
      <c r="I4303">
        <v>5.8659999999999997</v>
      </c>
      <c r="J4303">
        <v>232.5</v>
      </c>
      <c r="K4303">
        <v>175.98</v>
      </c>
      <c r="L4303" t="s">
        <v>125</v>
      </c>
    </row>
    <row r="4304" spans="1:12" x14ac:dyDescent="0.25">
      <c r="A4304" t="s">
        <v>38</v>
      </c>
      <c r="B4304" s="1">
        <v>44571</v>
      </c>
      <c r="C4304">
        <v>1</v>
      </c>
      <c r="D4304">
        <v>2022</v>
      </c>
      <c r="E4304" t="s">
        <v>19</v>
      </c>
      <c r="F4304" t="s">
        <v>67</v>
      </c>
      <c r="G4304">
        <v>24</v>
      </c>
      <c r="H4304">
        <v>43.9</v>
      </c>
      <c r="I4304">
        <v>27.398</v>
      </c>
      <c r="J4304">
        <v>1053.5999999999999</v>
      </c>
      <c r="K4304">
        <v>657.55200000000002</v>
      </c>
      <c r="L4304" t="s">
        <v>125</v>
      </c>
    </row>
    <row r="4305" spans="1:12" x14ac:dyDescent="0.25">
      <c r="A4305" t="s">
        <v>38</v>
      </c>
      <c r="B4305" s="1">
        <v>44571</v>
      </c>
      <c r="C4305">
        <v>1</v>
      </c>
      <c r="D4305">
        <v>2022</v>
      </c>
      <c r="E4305" t="s">
        <v>13</v>
      </c>
      <c r="F4305" t="s">
        <v>53</v>
      </c>
      <c r="G4305">
        <v>5</v>
      </c>
      <c r="H4305">
        <v>38</v>
      </c>
      <c r="I4305">
        <v>1.0982000000000001</v>
      </c>
      <c r="J4305">
        <v>190</v>
      </c>
      <c r="K4305">
        <v>5.4909999999999997</v>
      </c>
      <c r="L4305" t="s">
        <v>125</v>
      </c>
    </row>
    <row r="4306" spans="1:12" x14ac:dyDescent="0.25">
      <c r="A4306" t="s">
        <v>38</v>
      </c>
      <c r="B4306" s="1">
        <v>44571</v>
      </c>
      <c r="C4306">
        <v>1</v>
      </c>
      <c r="D4306">
        <v>2022</v>
      </c>
      <c r="E4306" t="s">
        <v>31</v>
      </c>
      <c r="F4306" t="s">
        <v>69</v>
      </c>
      <c r="G4306">
        <v>30</v>
      </c>
      <c r="H4306">
        <v>7.75</v>
      </c>
      <c r="I4306">
        <v>5.8659999999999997</v>
      </c>
      <c r="J4306">
        <v>232.5</v>
      </c>
      <c r="K4306">
        <v>175.98</v>
      </c>
      <c r="L4306" t="s">
        <v>125</v>
      </c>
    </row>
    <row r="4307" spans="1:12" x14ac:dyDescent="0.25">
      <c r="A4307" t="s">
        <v>38</v>
      </c>
      <c r="B4307" s="1">
        <v>44571</v>
      </c>
      <c r="C4307">
        <v>1</v>
      </c>
      <c r="D4307">
        <v>2022</v>
      </c>
      <c r="E4307" t="s">
        <v>13</v>
      </c>
      <c r="F4307" t="s">
        <v>53</v>
      </c>
      <c r="G4307">
        <v>5</v>
      </c>
      <c r="H4307">
        <v>38</v>
      </c>
      <c r="I4307">
        <v>1.0982000000000001</v>
      </c>
      <c r="J4307">
        <v>190</v>
      </c>
      <c r="K4307">
        <v>5.4909999999999997</v>
      </c>
      <c r="L4307" t="s">
        <v>125</v>
      </c>
    </row>
    <row r="4308" spans="1:12" x14ac:dyDescent="0.25">
      <c r="A4308" t="s">
        <v>38</v>
      </c>
      <c r="B4308" s="1">
        <v>44571</v>
      </c>
      <c r="C4308">
        <v>1</v>
      </c>
      <c r="D4308">
        <v>2022</v>
      </c>
      <c r="E4308" t="s">
        <v>19</v>
      </c>
      <c r="F4308" t="s">
        <v>67</v>
      </c>
      <c r="G4308">
        <v>24</v>
      </c>
      <c r="H4308">
        <v>43.9</v>
      </c>
      <c r="I4308">
        <v>27.398</v>
      </c>
      <c r="J4308">
        <v>1053.5999999999999</v>
      </c>
      <c r="K4308">
        <v>657.55200000000002</v>
      </c>
      <c r="L4308" t="s">
        <v>125</v>
      </c>
    </row>
    <row r="4309" spans="1:12" x14ac:dyDescent="0.25">
      <c r="A4309" t="s">
        <v>38</v>
      </c>
      <c r="B4309" s="1">
        <v>44571</v>
      </c>
      <c r="C4309">
        <v>1</v>
      </c>
      <c r="D4309">
        <v>2022</v>
      </c>
      <c r="E4309" t="s">
        <v>19</v>
      </c>
      <c r="F4309" t="s">
        <v>67</v>
      </c>
      <c r="G4309">
        <v>24</v>
      </c>
      <c r="H4309">
        <v>43.9</v>
      </c>
      <c r="I4309">
        <v>27.398</v>
      </c>
      <c r="J4309">
        <v>1053.5999999999999</v>
      </c>
      <c r="K4309">
        <v>657.55200000000002</v>
      </c>
      <c r="L4309" t="s">
        <v>125</v>
      </c>
    </row>
    <row r="4310" spans="1:12" x14ac:dyDescent="0.25">
      <c r="A4310" t="s">
        <v>38</v>
      </c>
      <c r="B4310" s="1">
        <v>44571</v>
      </c>
      <c r="C4310">
        <v>1</v>
      </c>
      <c r="D4310">
        <v>2022</v>
      </c>
      <c r="E4310" t="s">
        <v>31</v>
      </c>
      <c r="F4310" t="s">
        <v>69</v>
      </c>
      <c r="G4310">
        <v>30</v>
      </c>
      <c r="H4310">
        <v>7.75</v>
      </c>
      <c r="I4310">
        <v>5.8659999999999997</v>
      </c>
      <c r="J4310">
        <v>232.5</v>
      </c>
      <c r="K4310">
        <v>175.98</v>
      </c>
      <c r="L4310" t="s">
        <v>125</v>
      </c>
    </row>
    <row r="4311" spans="1:12" x14ac:dyDescent="0.25">
      <c r="A4311" t="s">
        <v>38</v>
      </c>
      <c r="B4311" s="1">
        <v>44571</v>
      </c>
      <c r="C4311">
        <v>1</v>
      </c>
      <c r="D4311">
        <v>2022</v>
      </c>
      <c r="E4311" t="s">
        <v>13</v>
      </c>
      <c r="F4311" t="s">
        <v>53</v>
      </c>
      <c r="G4311">
        <v>5</v>
      </c>
      <c r="H4311">
        <v>38</v>
      </c>
      <c r="I4311">
        <v>1.0982000000000001</v>
      </c>
      <c r="J4311">
        <v>190</v>
      </c>
      <c r="K4311">
        <v>5.4909999999999997</v>
      </c>
      <c r="L4311" t="s">
        <v>125</v>
      </c>
    </row>
    <row r="4312" spans="1:12" x14ac:dyDescent="0.25">
      <c r="A4312" t="s">
        <v>38</v>
      </c>
      <c r="B4312" s="1">
        <v>44571</v>
      </c>
      <c r="C4312">
        <v>1</v>
      </c>
      <c r="D4312">
        <v>2022</v>
      </c>
      <c r="E4312" t="s">
        <v>31</v>
      </c>
      <c r="F4312" t="s">
        <v>69</v>
      </c>
      <c r="G4312">
        <v>30</v>
      </c>
      <c r="H4312">
        <v>7.75</v>
      </c>
      <c r="I4312">
        <v>5.8659999999999997</v>
      </c>
      <c r="J4312">
        <v>232.5</v>
      </c>
      <c r="K4312">
        <v>175.98</v>
      </c>
      <c r="L4312" t="s">
        <v>125</v>
      </c>
    </row>
    <row r="4313" spans="1:12" x14ac:dyDescent="0.25">
      <c r="A4313" t="s">
        <v>38</v>
      </c>
      <c r="B4313" s="1">
        <v>44571</v>
      </c>
      <c r="C4313">
        <v>1</v>
      </c>
      <c r="D4313">
        <v>2022</v>
      </c>
      <c r="E4313" t="s">
        <v>19</v>
      </c>
      <c r="F4313" t="s">
        <v>67</v>
      </c>
      <c r="G4313">
        <v>24</v>
      </c>
      <c r="H4313">
        <v>43.9</v>
      </c>
      <c r="I4313">
        <v>27.398</v>
      </c>
      <c r="J4313">
        <v>1053.5999999999999</v>
      </c>
      <c r="K4313">
        <v>657.55200000000002</v>
      </c>
      <c r="L4313" t="s">
        <v>125</v>
      </c>
    </row>
    <row r="4314" spans="1:12" x14ac:dyDescent="0.25">
      <c r="A4314" t="s">
        <v>38</v>
      </c>
      <c r="B4314" s="1">
        <v>44571</v>
      </c>
      <c r="C4314">
        <v>1</v>
      </c>
      <c r="D4314">
        <v>2022</v>
      </c>
      <c r="E4314" t="s">
        <v>13</v>
      </c>
      <c r="F4314" t="s">
        <v>53</v>
      </c>
      <c r="G4314">
        <v>5</v>
      </c>
      <c r="H4314">
        <v>38</v>
      </c>
      <c r="I4314">
        <v>1.0982000000000001</v>
      </c>
      <c r="J4314">
        <v>190</v>
      </c>
      <c r="K4314">
        <v>5.4909999999999997</v>
      </c>
      <c r="L4314" t="s">
        <v>125</v>
      </c>
    </row>
    <row r="4315" spans="1:12" x14ac:dyDescent="0.25">
      <c r="A4315" t="s">
        <v>15</v>
      </c>
      <c r="B4315" s="1">
        <v>44571</v>
      </c>
      <c r="C4315">
        <v>1</v>
      </c>
      <c r="D4315">
        <v>2022</v>
      </c>
      <c r="E4315" t="s">
        <v>13</v>
      </c>
      <c r="F4315" t="s">
        <v>24</v>
      </c>
      <c r="G4315">
        <v>20</v>
      </c>
      <c r="H4315">
        <v>19.5</v>
      </c>
      <c r="I4315">
        <v>10.8888</v>
      </c>
      <c r="J4315">
        <v>390</v>
      </c>
      <c r="K4315">
        <v>217.77600000000001</v>
      </c>
      <c r="L4315" t="s">
        <v>123</v>
      </c>
    </row>
    <row r="4316" spans="1:12" x14ac:dyDescent="0.25">
      <c r="A4316" t="s">
        <v>15</v>
      </c>
      <c r="B4316" s="1">
        <v>44571</v>
      </c>
      <c r="C4316">
        <v>1</v>
      </c>
      <c r="D4316">
        <v>2022</v>
      </c>
      <c r="E4316" t="s">
        <v>19</v>
      </c>
      <c r="F4316" t="s">
        <v>20</v>
      </c>
      <c r="G4316">
        <v>12</v>
      </c>
      <c r="H4316">
        <v>21.05</v>
      </c>
      <c r="I4316">
        <v>12.9436</v>
      </c>
      <c r="J4316">
        <v>252.6</v>
      </c>
      <c r="K4316">
        <v>155.32320000000001</v>
      </c>
      <c r="L4316" t="s">
        <v>123</v>
      </c>
    </row>
    <row r="4317" spans="1:12" x14ac:dyDescent="0.25">
      <c r="A4317" t="s">
        <v>15</v>
      </c>
      <c r="B4317" s="1">
        <v>44571</v>
      </c>
      <c r="C4317">
        <v>1</v>
      </c>
      <c r="D4317">
        <v>2022</v>
      </c>
      <c r="E4317" t="s">
        <v>31</v>
      </c>
      <c r="F4317" t="s">
        <v>37</v>
      </c>
      <c r="G4317">
        <v>35</v>
      </c>
      <c r="H4317">
        <v>4.5</v>
      </c>
      <c r="I4317">
        <v>2.4123999999999999</v>
      </c>
      <c r="J4317">
        <v>157.5</v>
      </c>
      <c r="K4317">
        <v>84.433999999999997</v>
      </c>
      <c r="L4317" t="s">
        <v>123</v>
      </c>
    </row>
    <row r="4318" spans="1:12" x14ac:dyDescent="0.25">
      <c r="A4318" t="s">
        <v>15</v>
      </c>
      <c r="B4318" s="1">
        <v>44571</v>
      </c>
      <c r="C4318">
        <v>1</v>
      </c>
      <c r="D4318">
        <v>2022</v>
      </c>
      <c r="E4318" t="s">
        <v>13</v>
      </c>
      <c r="F4318" t="s">
        <v>24</v>
      </c>
      <c r="G4318">
        <v>20</v>
      </c>
      <c r="H4318">
        <v>19.5</v>
      </c>
      <c r="I4318">
        <v>10.8888</v>
      </c>
      <c r="J4318">
        <v>390</v>
      </c>
      <c r="K4318">
        <v>217.77600000000001</v>
      </c>
      <c r="L4318" t="s">
        <v>123</v>
      </c>
    </row>
    <row r="4319" spans="1:12" x14ac:dyDescent="0.25">
      <c r="A4319" t="s">
        <v>15</v>
      </c>
      <c r="B4319" s="1">
        <v>44571</v>
      </c>
      <c r="C4319">
        <v>1</v>
      </c>
      <c r="D4319">
        <v>2022</v>
      </c>
      <c r="E4319" t="s">
        <v>31</v>
      </c>
      <c r="F4319" t="s">
        <v>37</v>
      </c>
      <c r="G4319">
        <v>35</v>
      </c>
      <c r="H4319">
        <v>4.5</v>
      </c>
      <c r="I4319">
        <v>2.4123999999999999</v>
      </c>
      <c r="J4319">
        <v>157.5</v>
      </c>
      <c r="K4319">
        <v>84.433999999999997</v>
      </c>
      <c r="L4319" t="s">
        <v>123</v>
      </c>
    </row>
    <row r="4320" spans="1:12" x14ac:dyDescent="0.25">
      <c r="A4320" t="s">
        <v>15</v>
      </c>
      <c r="B4320" s="1">
        <v>44571</v>
      </c>
      <c r="C4320">
        <v>1</v>
      </c>
      <c r="D4320">
        <v>2022</v>
      </c>
      <c r="E4320" t="s">
        <v>19</v>
      </c>
      <c r="F4320" t="s">
        <v>20</v>
      </c>
      <c r="G4320">
        <v>12</v>
      </c>
      <c r="H4320">
        <v>21.05</v>
      </c>
      <c r="I4320">
        <v>12.9436</v>
      </c>
      <c r="J4320">
        <v>252.6</v>
      </c>
      <c r="K4320">
        <v>155.32320000000001</v>
      </c>
      <c r="L4320" t="s">
        <v>123</v>
      </c>
    </row>
    <row r="4321" spans="1:12" x14ac:dyDescent="0.25">
      <c r="A4321" t="s">
        <v>15</v>
      </c>
      <c r="B4321" s="1">
        <v>44571</v>
      </c>
      <c r="C4321">
        <v>1</v>
      </c>
      <c r="D4321">
        <v>2022</v>
      </c>
      <c r="E4321" t="s">
        <v>19</v>
      </c>
      <c r="F4321" t="s">
        <v>20</v>
      </c>
      <c r="G4321">
        <v>12</v>
      </c>
      <c r="H4321">
        <v>21.05</v>
      </c>
      <c r="I4321">
        <v>12.9436</v>
      </c>
      <c r="J4321">
        <v>252.6</v>
      </c>
      <c r="K4321">
        <v>155.32320000000001</v>
      </c>
      <c r="L4321" t="s">
        <v>123</v>
      </c>
    </row>
    <row r="4322" spans="1:12" x14ac:dyDescent="0.25">
      <c r="A4322" t="s">
        <v>15</v>
      </c>
      <c r="B4322" s="1">
        <v>44571</v>
      </c>
      <c r="C4322">
        <v>1</v>
      </c>
      <c r="D4322">
        <v>2022</v>
      </c>
      <c r="E4322" t="s">
        <v>13</v>
      </c>
      <c r="F4322" t="s">
        <v>24</v>
      </c>
      <c r="G4322">
        <v>20</v>
      </c>
      <c r="H4322">
        <v>19.5</v>
      </c>
      <c r="I4322">
        <v>10.8888</v>
      </c>
      <c r="J4322">
        <v>390</v>
      </c>
      <c r="K4322">
        <v>217.77600000000001</v>
      </c>
      <c r="L4322" t="s">
        <v>123</v>
      </c>
    </row>
    <row r="4323" spans="1:12" x14ac:dyDescent="0.25">
      <c r="A4323" t="s">
        <v>15</v>
      </c>
      <c r="B4323" s="1">
        <v>44571</v>
      </c>
      <c r="C4323">
        <v>1</v>
      </c>
      <c r="D4323">
        <v>2022</v>
      </c>
      <c r="E4323" t="s">
        <v>31</v>
      </c>
      <c r="F4323" t="s">
        <v>37</v>
      </c>
      <c r="G4323">
        <v>35</v>
      </c>
      <c r="H4323">
        <v>4.5</v>
      </c>
      <c r="I4323">
        <v>2.4123999999999999</v>
      </c>
      <c r="J4323">
        <v>157.5</v>
      </c>
      <c r="K4323">
        <v>84.433999999999997</v>
      </c>
      <c r="L4323" t="s">
        <v>123</v>
      </c>
    </row>
    <row r="4324" spans="1:12" x14ac:dyDescent="0.25">
      <c r="A4324" t="s">
        <v>15</v>
      </c>
      <c r="B4324" s="1">
        <v>44571</v>
      </c>
      <c r="C4324">
        <v>1</v>
      </c>
      <c r="D4324">
        <v>2022</v>
      </c>
      <c r="E4324" t="s">
        <v>31</v>
      </c>
      <c r="F4324" t="s">
        <v>37</v>
      </c>
      <c r="G4324">
        <v>35</v>
      </c>
      <c r="H4324">
        <v>4.5</v>
      </c>
      <c r="I4324">
        <v>2.4123999999999999</v>
      </c>
      <c r="J4324">
        <v>157.5</v>
      </c>
      <c r="K4324">
        <v>84.433999999999997</v>
      </c>
      <c r="L4324" t="s">
        <v>123</v>
      </c>
    </row>
    <row r="4325" spans="1:12" x14ac:dyDescent="0.25">
      <c r="A4325" t="s">
        <v>15</v>
      </c>
      <c r="B4325" s="1">
        <v>44571</v>
      </c>
      <c r="C4325">
        <v>1</v>
      </c>
      <c r="D4325">
        <v>2022</v>
      </c>
      <c r="E4325" t="s">
        <v>19</v>
      </c>
      <c r="F4325" t="s">
        <v>20</v>
      </c>
      <c r="G4325">
        <v>12</v>
      </c>
      <c r="H4325">
        <v>21.05</v>
      </c>
      <c r="I4325">
        <v>12.9436</v>
      </c>
      <c r="J4325">
        <v>252.6</v>
      </c>
      <c r="K4325">
        <v>155.32320000000001</v>
      </c>
      <c r="L4325" t="s">
        <v>123</v>
      </c>
    </row>
    <row r="4326" spans="1:12" x14ac:dyDescent="0.25">
      <c r="A4326" t="s">
        <v>15</v>
      </c>
      <c r="B4326" s="1">
        <v>44571</v>
      </c>
      <c r="C4326">
        <v>1</v>
      </c>
      <c r="D4326">
        <v>2022</v>
      </c>
      <c r="E4326" t="s">
        <v>13</v>
      </c>
      <c r="F4326" t="s">
        <v>24</v>
      </c>
      <c r="G4326">
        <v>20</v>
      </c>
      <c r="H4326">
        <v>19.5</v>
      </c>
      <c r="I4326">
        <v>10.8888</v>
      </c>
      <c r="J4326">
        <v>390</v>
      </c>
      <c r="K4326">
        <v>217.77600000000001</v>
      </c>
      <c r="L4326" t="s">
        <v>123</v>
      </c>
    </row>
    <row r="4327" spans="1:12" x14ac:dyDescent="0.25">
      <c r="A4327" t="s">
        <v>15</v>
      </c>
      <c r="B4327" s="1">
        <v>44571</v>
      </c>
      <c r="C4327">
        <v>1</v>
      </c>
      <c r="D4327">
        <v>2022</v>
      </c>
      <c r="E4327" t="s">
        <v>19</v>
      </c>
      <c r="F4327" t="s">
        <v>20</v>
      </c>
      <c r="G4327">
        <v>12</v>
      </c>
      <c r="H4327">
        <v>21.05</v>
      </c>
      <c r="I4327">
        <v>12.9436</v>
      </c>
      <c r="J4327">
        <v>252.6</v>
      </c>
      <c r="K4327">
        <v>155.32320000000001</v>
      </c>
      <c r="L4327" t="s">
        <v>123</v>
      </c>
    </row>
    <row r="4328" spans="1:12" x14ac:dyDescent="0.25">
      <c r="A4328" t="s">
        <v>15</v>
      </c>
      <c r="B4328" s="1">
        <v>44571</v>
      </c>
      <c r="C4328">
        <v>1</v>
      </c>
      <c r="D4328">
        <v>2022</v>
      </c>
      <c r="E4328" t="s">
        <v>13</v>
      </c>
      <c r="F4328" t="s">
        <v>24</v>
      </c>
      <c r="G4328">
        <v>20</v>
      </c>
      <c r="H4328">
        <v>19.5</v>
      </c>
      <c r="I4328">
        <v>10.8888</v>
      </c>
      <c r="J4328">
        <v>390</v>
      </c>
      <c r="K4328">
        <v>217.77600000000001</v>
      </c>
      <c r="L4328" t="s">
        <v>123</v>
      </c>
    </row>
    <row r="4329" spans="1:12" x14ac:dyDescent="0.25">
      <c r="A4329" t="s">
        <v>15</v>
      </c>
      <c r="B4329" s="1">
        <v>44571</v>
      </c>
      <c r="C4329">
        <v>1</v>
      </c>
      <c r="D4329">
        <v>2022</v>
      </c>
      <c r="E4329" t="s">
        <v>31</v>
      </c>
      <c r="F4329" t="s">
        <v>37</v>
      </c>
      <c r="G4329">
        <v>35</v>
      </c>
      <c r="H4329">
        <v>4.5</v>
      </c>
      <c r="I4329">
        <v>2.4123999999999999</v>
      </c>
      <c r="J4329">
        <v>157.5</v>
      </c>
      <c r="K4329">
        <v>84.433999999999997</v>
      </c>
      <c r="L4329" t="s">
        <v>123</v>
      </c>
    </row>
    <row r="4330" spans="1:12" x14ac:dyDescent="0.25">
      <c r="A4330" t="s">
        <v>15</v>
      </c>
      <c r="B4330" s="1">
        <v>44571</v>
      </c>
      <c r="C4330">
        <v>1</v>
      </c>
      <c r="D4330">
        <v>2022</v>
      </c>
      <c r="E4330" t="s">
        <v>31</v>
      </c>
      <c r="F4330" t="s">
        <v>37</v>
      </c>
      <c r="G4330">
        <v>35</v>
      </c>
      <c r="H4330">
        <v>4.5</v>
      </c>
      <c r="I4330">
        <v>2.4123999999999999</v>
      </c>
      <c r="J4330">
        <v>157.5</v>
      </c>
      <c r="K4330">
        <v>84.433999999999997</v>
      </c>
      <c r="L4330" t="s">
        <v>123</v>
      </c>
    </row>
    <row r="4331" spans="1:12" x14ac:dyDescent="0.25">
      <c r="A4331" t="s">
        <v>15</v>
      </c>
      <c r="B4331" s="1">
        <v>44571</v>
      </c>
      <c r="C4331">
        <v>1</v>
      </c>
      <c r="D4331">
        <v>2022</v>
      </c>
      <c r="E4331" t="s">
        <v>19</v>
      </c>
      <c r="F4331" t="s">
        <v>20</v>
      </c>
      <c r="G4331">
        <v>12</v>
      </c>
      <c r="H4331">
        <v>21.05</v>
      </c>
      <c r="I4331">
        <v>12.9436</v>
      </c>
      <c r="J4331">
        <v>252.6</v>
      </c>
      <c r="K4331">
        <v>155.32320000000001</v>
      </c>
      <c r="L4331" t="s">
        <v>123</v>
      </c>
    </row>
    <row r="4332" spans="1:12" x14ac:dyDescent="0.25">
      <c r="A4332" t="s">
        <v>15</v>
      </c>
      <c r="B4332" s="1">
        <v>44571</v>
      </c>
      <c r="C4332">
        <v>1</v>
      </c>
      <c r="D4332">
        <v>2022</v>
      </c>
      <c r="E4332" t="s">
        <v>13</v>
      </c>
      <c r="F4332" t="s">
        <v>24</v>
      </c>
      <c r="G4332">
        <v>20</v>
      </c>
      <c r="H4332">
        <v>19.5</v>
      </c>
      <c r="I4332">
        <v>10.8888</v>
      </c>
      <c r="J4332">
        <v>390</v>
      </c>
      <c r="K4332">
        <v>217.77600000000001</v>
      </c>
      <c r="L4332" t="s">
        <v>123</v>
      </c>
    </row>
    <row r="4333" spans="1:12" x14ac:dyDescent="0.25">
      <c r="A4333" t="s">
        <v>15</v>
      </c>
      <c r="B4333" s="1">
        <v>44571</v>
      </c>
      <c r="C4333">
        <v>1</v>
      </c>
      <c r="D4333">
        <v>2022</v>
      </c>
      <c r="E4333" t="s">
        <v>31</v>
      </c>
      <c r="F4333" t="s">
        <v>37</v>
      </c>
      <c r="G4333">
        <v>35</v>
      </c>
      <c r="H4333">
        <v>4.5</v>
      </c>
      <c r="I4333">
        <v>2.4123999999999999</v>
      </c>
      <c r="J4333">
        <v>157.5</v>
      </c>
      <c r="K4333">
        <v>84.433999999999997</v>
      </c>
      <c r="L4333" t="s">
        <v>123</v>
      </c>
    </row>
    <row r="4334" spans="1:12" x14ac:dyDescent="0.25">
      <c r="A4334" t="s">
        <v>15</v>
      </c>
      <c r="B4334" s="1">
        <v>44571</v>
      </c>
      <c r="C4334">
        <v>1</v>
      </c>
      <c r="D4334">
        <v>2022</v>
      </c>
      <c r="E4334" t="s">
        <v>19</v>
      </c>
      <c r="F4334" t="s">
        <v>20</v>
      </c>
      <c r="G4334">
        <v>12</v>
      </c>
      <c r="H4334">
        <v>21.05</v>
      </c>
      <c r="I4334">
        <v>12.9436</v>
      </c>
      <c r="J4334">
        <v>252.6</v>
      </c>
      <c r="K4334">
        <v>155.32320000000001</v>
      </c>
      <c r="L4334" t="s">
        <v>123</v>
      </c>
    </row>
    <row r="4335" spans="1:12" x14ac:dyDescent="0.25">
      <c r="A4335" t="s">
        <v>15</v>
      </c>
      <c r="B4335" s="1">
        <v>44571</v>
      </c>
      <c r="C4335">
        <v>1</v>
      </c>
      <c r="D4335">
        <v>2022</v>
      </c>
      <c r="E4335" t="s">
        <v>13</v>
      </c>
      <c r="F4335" t="s">
        <v>24</v>
      </c>
      <c r="G4335">
        <v>20</v>
      </c>
      <c r="H4335">
        <v>19.5</v>
      </c>
      <c r="I4335">
        <v>10.8888</v>
      </c>
      <c r="J4335">
        <v>390</v>
      </c>
      <c r="K4335">
        <v>217.77600000000001</v>
      </c>
      <c r="L4335" t="s">
        <v>123</v>
      </c>
    </row>
    <row r="4336" spans="1:12" x14ac:dyDescent="0.25">
      <c r="A4336" t="s">
        <v>15</v>
      </c>
      <c r="B4336" s="1">
        <v>44571</v>
      </c>
      <c r="C4336">
        <v>1</v>
      </c>
      <c r="D4336">
        <v>2022</v>
      </c>
      <c r="E4336" t="s">
        <v>31</v>
      </c>
      <c r="F4336" t="s">
        <v>37</v>
      </c>
      <c r="G4336">
        <v>35</v>
      </c>
      <c r="H4336">
        <v>4.5</v>
      </c>
      <c r="I4336">
        <v>2.4123999999999999</v>
      </c>
      <c r="J4336">
        <v>157.5</v>
      </c>
      <c r="K4336">
        <v>84.433999999999997</v>
      </c>
      <c r="L4336" t="s">
        <v>123</v>
      </c>
    </row>
    <row r="4337" spans="1:12" x14ac:dyDescent="0.25">
      <c r="A4337" t="s">
        <v>15</v>
      </c>
      <c r="B4337" s="1">
        <v>44571</v>
      </c>
      <c r="C4337">
        <v>1</v>
      </c>
      <c r="D4337">
        <v>2022</v>
      </c>
      <c r="E4337" t="s">
        <v>13</v>
      </c>
      <c r="F4337" t="s">
        <v>24</v>
      </c>
      <c r="G4337">
        <v>20</v>
      </c>
      <c r="H4337">
        <v>19.5</v>
      </c>
      <c r="I4337">
        <v>10.8888</v>
      </c>
      <c r="J4337">
        <v>390</v>
      </c>
      <c r="K4337">
        <v>217.77600000000001</v>
      </c>
      <c r="L4337" t="s">
        <v>123</v>
      </c>
    </row>
    <row r="4338" spans="1:12" x14ac:dyDescent="0.25">
      <c r="A4338" t="s">
        <v>15</v>
      </c>
      <c r="B4338" s="1">
        <v>44571</v>
      </c>
      <c r="C4338">
        <v>1</v>
      </c>
      <c r="D4338">
        <v>2022</v>
      </c>
      <c r="E4338" t="s">
        <v>19</v>
      </c>
      <c r="F4338" t="s">
        <v>20</v>
      </c>
      <c r="G4338">
        <v>12</v>
      </c>
      <c r="H4338">
        <v>21.05</v>
      </c>
      <c r="I4338">
        <v>12.9436</v>
      </c>
      <c r="J4338">
        <v>252.6</v>
      </c>
      <c r="K4338">
        <v>155.32320000000001</v>
      </c>
      <c r="L4338" t="s">
        <v>123</v>
      </c>
    </row>
    <row r="4339" spans="1:12" x14ac:dyDescent="0.25">
      <c r="A4339" t="s">
        <v>15</v>
      </c>
      <c r="B4339" s="1">
        <v>44571</v>
      </c>
      <c r="C4339">
        <v>1</v>
      </c>
      <c r="D4339">
        <v>2022</v>
      </c>
      <c r="E4339" t="s">
        <v>31</v>
      </c>
      <c r="F4339" t="s">
        <v>37</v>
      </c>
      <c r="G4339">
        <v>35</v>
      </c>
      <c r="H4339">
        <v>4.5</v>
      </c>
      <c r="I4339">
        <v>2.4123999999999999</v>
      </c>
      <c r="J4339">
        <v>157.5</v>
      </c>
      <c r="K4339">
        <v>84.433999999999997</v>
      </c>
      <c r="L4339" t="s">
        <v>123</v>
      </c>
    </row>
    <row r="4340" spans="1:12" x14ac:dyDescent="0.25">
      <c r="A4340" t="s">
        <v>15</v>
      </c>
      <c r="B4340" s="1">
        <v>44571</v>
      </c>
      <c r="C4340">
        <v>1</v>
      </c>
      <c r="D4340">
        <v>2022</v>
      </c>
      <c r="E4340" t="s">
        <v>19</v>
      </c>
      <c r="F4340" t="s">
        <v>20</v>
      </c>
      <c r="G4340">
        <v>12</v>
      </c>
      <c r="H4340">
        <v>21.05</v>
      </c>
      <c r="I4340">
        <v>12.9436</v>
      </c>
      <c r="J4340">
        <v>252.6</v>
      </c>
      <c r="K4340">
        <v>155.32320000000001</v>
      </c>
      <c r="L4340" t="s">
        <v>123</v>
      </c>
    </row>
    <row r="4341" spans="1:12" x14ac:dyDescent="0.25">
      <c r="A4341" t="s">
        <v>15</v>
      </c>
      <c r="B4341" s="1">
        <v>44571</v>
      </c>
      <c r="C4341">
        <v>1</v>
      </c>
      <c r="D4341">
        <v>2022</v>
      </c>
      <c r="E4341" t="s">
        <v>13</v>
      </c>
      <c r="F4341" t="s">
        <v>24</v>
      </c>
      <c r="G4341">
        <v>20</v>
      </c>
      <c r="H4341">
        <v>19.5</v>
      </c>
      <c r="I4341">
        <v>10.8888</v>
      </c>
      <c r="J4341">
        <v>390</v>
      </c>
      <c r="K4341">
        <v>217.77600000000001</v>
      </c>
      <c r="L4341" t="s">
        <v>123</v>
      </c>
    </row>
    <row r="4342" spans="1:12" x14ac:dyDescent="0.25">
      <c r="A4342" t="s">
        <v>15</v>
      </c>
      <c r="B4342" s="1">
        <v>44571</v>
      </c>
      <c r="C4342">
        <v>1</v>
      </c>
      <c r="D4342">
        <v>2022</v>
      </c>
      <c r="E4342" t="s">
        <v>19</v>
      </c>
      <c r="F4342" t="s">
        <v>20</v>
      </c>
      <c r="G4342">
        <v>12</v>
      </c>
      <c r="H4342">
        <v>21.05</v>
      </c>
      <c r="I4342">
        <v>12.9436</v>
      </c>
      <c r="J4342">
        <v>252.6</v>
      </c>
      <c r="K4342">
        <v>155.32320000000001</v>
      </c>
      <c r="L4342" t="s">
        <v>123</v>
      </c>
    </row>
    <row r="4343" spans="1:12" x14ac:dyDescent="0.25">
      <c r="A4343" t="s">
        <v>15</v>
      </c>
      <c r="B4343" s="1">
        <v>44571</v>
      </c>
      <c r="C4343">
        <v>1</v>
      </c>
      <c r="D4343">
        <v>2022</v>
      </c>
      <c r="E4343" t="s">
        <v>13</v>
      </c>
      <c r="F4343" t="s">
        <v>24</v>
      </c>
      <c r="G4343">
        <v>20</v>
      </c>
      <c r="H4343">
        <v>19.5</v>
      </c>
      <c r="I4343">
        <v>10.8888</v>
      </c>
      <c r="J4343">
        <v>390</v>
      </c>
      <c r="K4343">
        <v>217.77600000000001</v>
      </c>
      <c r="L4343" t="s">
        <v>123</v>
      </c>
    </row>
    <row r="4344" spans="1:12" x14ac:dyDescent="0.25">
      <c r="A4344" t="s">
        <v>15</v>
      </c>
      <c r="B4344" s="1">
        <v>44571</v>
      </c>
      <c r="C4344">
        <v>1</v>
      </c>
      <c r="D4344">
        <v>2022</v>
      </c>
      <c r="E4344" t="s">
        <v>31</v>
      </c>
      <c r="F4344" t="s">
        <v>37</v>
      </c>
      <c r="G4344">
        <v>35</v>
      </c>
      <c r="H4344">
        <v>4.5</v>
      </c>
      <c r="I4344">
        <v>2.4123999999999999</v>
      </c>
      <c r="J4344">
        <v>157.5</v>
      </c>
      <c r="K4344">
        <v>84.433999999999997</v>
      </c>
      <c r="L4344" t="s">
        <v>123</v>
      </c>
    </row>
    <row r="4345" spans="1:12" x14ac:dyDescent="0.25">
      <c r="A4345" t="s">
        <v>9</v>
      </c>
      <c r="B4345" s="1">
        <v>44574</v>
      </c>
      <c r="C4345">
        <v>1</v>
      </c>
      <c r="D4345">
        <v>2022</v>
      </c>
      <c r="E4345" t="s">
        <v>28</v>
      </c>
      <c r="F4345" t="s">
        <v>45</v>
      </c>
      <c r="G4345">
        <v>50</v>
      </c>
      <c r="H4345">
        <v>43.9</v>
      </c>
      <c r="I4345">
        <v>33.745899999999999</v>
      </c>
      <c r="J4345">
        <v>2195</v>
      </c>
      <c r="K4345">
        <v>1687.2950000000001</v>
      </c>
      <c r="L4345" t="s">
        <v>125</v>
      </c>
    </row>
    <row r="4346" spans="1:12" x14ac:dyDescent="0.25">
      <c r="A4346" t="s">
        <v>9</v>
      </c>
      <c r="B4346" s="1">
        <v>44574</v>
      </c>
      <c r="C4346">
        <v>1</v>
      </c>
      <c r="D4346">
        <v>2022</v>
      </c>
      <c r="E4346" t="s">
        <v>10</v>
      </c>
      <c r="F4346" t="s">
        <v>63</v>
      </c>
      <c r="G4346">
        <v>9</v>
      </c>
      <c r="H4346">
        <v>21.5</v>
      </c>
      <c r="I4346">
        <v>0.79120000000000001</v>
      </c>
      <c r="J4346">
        <v>193.5</v>
      </c>
      <c r="K4346">
        <v>7.1208</v>
      </c>
      <c r="L4346" t="s">
        <v>125</v>
      </c>
    </row>
    <row r="4347" spans="1:12" x14ac:dyDescent="0.25">
      <c r="A4347" t="s">
        <v>9</v>
      </c>
      <c r="B4347" s="1">
        <v>44574</v>
      </c>
      <c r="C4347">
        <v>1</v>
      </c>
      <c r="D4347">
        <v>2022</v>
      </c>
      <c r="E4347" t="s">
        <v>10</v>
      </c>
      <c r="F4347" t="s">
        <v>63</v>
      </c>
      <c r="G4347">
        <v>9</v>
      </c>
      <c r="H4347">
        <v>21.5</v>
      </c>
      <c r="I4347">
        <v>0.79120000000000001</v>
      </c>
      <c r="J4347">
        <v>193.5</v>
      </c>
      <c r="K4347">
        <v>7.1208</v>
      </c>
      <c r="L4347" t="s">
        <v>125</v>
      </c>
    </row>
    <row r="4348" spans="1:12" x14ac:dyDescent="0.25">
      <c r="A4348" t="s">
        <v>9</v>
      </c>
      <c r="B4348" s="1">
        <v>44574</v>
      </c>
      <c r="C4348">
        <v>1</v>
      </c>
      <c r="D4348">
        <v>2022</v>
      </c>
      <c r="E4348" t="s">
        <v>28</v>
      </c>
      <c r="F4348" t="s">
        <v>45</v>
      </c>
      <c r="G4348">
        <v>50</v>
      </c>
      <c r="H4348">
        <v>43.9</v>
      </c>
      <c r="I4348">
        <v>33.745899999999999</v>
      </c>
      <c r="J4348">
        <v>2195</v>
      </c>
      <c r="K4348">
        <v>1687.2950000000001</v>
      </c>
      <c r="L4348" t="s">
        <v>125</v>
      </c>
    </row>
    <row r="4349" spans="1:12" x14ac:dyDescent="0.25">
      <c r="A4349" t="s">
        <v>15</v>
      </c>
      <c r="B4349" s="1">
        <v>44575</v>
      </c>
      <c r="C4349">
        <v>1</v>
      </c>
      <c r="D4349">
        <v>2022</v>
      </c>
      <c r="E4349" t="s">
        <v>28</v>
      </c>
      <c r="F4349" t="s">
        <v>50</v>
      </c>
      <c r="G4349">
        <v>10</v>
      </c>
      <c r="H4349">
        <v>49.3</v>
      </c>
      <c r="I4349">
        <v>37.546900000000001</v>
      </c>
      <c r="J4349">
        <v>493</v>
      </c>
      <c r="K4349">
        <v>375.46899999999999</v>
      </c>
      <c r="L4349" t="s">
        <v>130</v>
      </c>
    </row>
    <row r="4350" spans="1:12" x14ac:dyDescent="0.25">
      <c r="A4350" t="s">
        <v>15</v>
      </c>
      <c r="B4350" s="1">
        <v>44575</v>
      </c>
      <c r="C4350">
        <v>1</v>
      </c>
      <c r="D4350">
        <v>2022</v>
      </c>
      <c r="E4350" t="s">
        <v>28</v>
      </c>
      <c r="F4350" t="s">
        <v>50</v>
      </c>
      <c r="G4350">
        <v>10</v>
      </c>
      <c r="H4350">
        <v>49.3</v>
      </c>
      <c r="I4350">
        <v>37.546900000000001</v>
      </c>
      <c r="J4350">
        <v>493</v>
      </c>
      <c r="K4350">
        <v>375.46899999999999</v>
      </c>
      <c r="L4350" t="s">
        <v>130</v>
      </c>
    </row>
    <row r="4351" spans="1:12" x14ac:dyDescent="0.25">
      <c r="A4351" t="s">
        <v>15</v>
      </c>
      <c r="B4351" s="1">
        <v>44575</v>
      </c>
      <c r="C4351">
        <v>1</v>
      </c>
      <c r="D4351">
        <v>2022</v>
      </c>
      <c r="E4351" t="s">
        <v>28</v>
      </c>
      <c r="F4351" t="s">
        <v>50</v>
      </c>
      <c r="G4351">
        <v>10</v>
      </c>
      <c r="H4351">
        <v>49.3</v>
      </c>
      <c r="I4351">
        <v>37.546900000000001</v>
      </c>
      <c r="J4351">
        <v>493</v>
      </c>
      <c r="K4351">
        <v>375.46899999999999</v>
      </c>
      <c r="L4351" t="s">
        <v>130</v>
      </c>
    </row>
    <row r="4352" spans="1:12" x14ac:dyDescent="0.25">
      <c r="A4352" t="s">
        <v>15</v>
      </c>
      <c r="B4352" s="1">
        <v>44575</v>
      </c>
      <c r="C4352">
        <v>1</v>
      </c>
      <c r="D4352">
        <v>2022</v>
      </c>
      <c r="E4352" t="s">
        <v>28</v>
      </c>
      <c r="F4352" t="s">
        <v>50</v>
      </c>
      <c r="G4352">
        <v>10</v>
      </c>
      <c r="H4352">
        <v>49.3</v>
      </c>
      <c r="I4352">
        <v>37.546900000000001</v>
      </c>
      <c r="J4352">
        <v>493</v>
      </c>
      <c r="K4352">
        <v>375.46899999999999</v>
      </c>
      <c r="L4352" t="s">
        <v>130</v>
      </c>
    </row>
    <row r="4353" spans="1:12" x14ac:dyDescent="0.25">
      <c r="A4353" t="s">
        <v>15</v>
      </c>
      <c r="B4353" s="1">
        <v>44575</v>
      </c>
      <c r="C4353">
        <v>1</v>
      </c>
      <c r="D4353">
        <v>2022</v>
      </c>
      <c r="E4353" t="s">
        <v>28</v>
      </c>
      <c r="F4353" t="s">
        <v>50</v>
      </c>
      <c r="G4353">
        <v>10</v>
      </c>
      <c r="H4353">
        <v>49.3</v>
      </c>
      <c r="I4353">
        <v>37.546900000000001</v>
      </c>
      <c r="J4353">
        <v>493</v>
      </c>
      <c r="K4353">
        <v>375.46899999999999</v>
      </c>
      <c r="L4353" t="s">
        <v>130</v>
      </c>
    </row>
    <row r="4354" spans="1:12" x14ac:dyDescent="0.25">
      <c r="A4354" t="s">
        <v>9</v>
      </c>
      <c r="B4354" s="1">
        <v>44576</v>
      </c>
      <c r="C4354">
        <v>1</v>
      </c>
      <c r="D4354">
        <v>2022</v>
      </c>
      <c r="E4354" t="s">
        <v>21</v>
      </c>
      <c r="F4354" t="s">
        <v>66</v>
      </c>
      <c r="G4354">
        <v>30</v>
      </c>
      <c r="H4354">
        <v>15</v>
      </c>
      <c r="I4354">
        <v>14.506500000000001</v>
      </c>
      <c r="J4354">
        <v>450</v>
      </c>
      <c r="K4354">
        <v>435.19499999999999</v>
      </c>
      <c r="L4354" t="s">
        <v>125</v>
      </c>
    </row>
    <row r="4355" spans="1:12" x14ac:dyDescent="0.25">
      <c r="A4355" t="s">
        <v>9</v>
      </c>
      <c r="B4355" s="1">
        <v>44576</v>
      </c>
      <c r="C4355">
        <v>1</v>
      </c>
      <c r="D4355">
        <v>2022</v>
      </c>
      <c r="E4355" t="s">
        <v>34</v>
      </c>
      <c r="F4355" t="s">
        <v>77</v>
      </c>
      <c r="G4355">
        <v>4</v>
      </c>
      <c r="H4355">
        <v>7.45</v>
      </c>
      <c r="I4355">
        <v>5.0526</v>
      </c>
      <c r="J4355">
        <v>29.8</v>
      </c>
      <c r="K4355">
        <v>20.2104</v>
      </c>
      <c r="L4355" t="s">
        <v>125</v>
      </c>
    </row>
    <row r="4356" spans="1:12" x14ac:dyDescent="0.25">
      <c r="A4356" t="s">
        <v>9</v>
      </c>
      <c r="B4356" s="1">
        <v>44576</v>
      </c>
      <c r="C4356">
        <v>1</v>
      </c>
      <c r="D4356">
        <v>2022</v>
      </c>
      <c r="E4356" t="s">
        <v>21</v>
      </c>
      <c r="F4356" t="s">
        <v>66</v>
      </c>
      <c r="G4356">
        <v>30</v>
      </c>
      <c r="H4356">
        <v>15</v>
      </c>
      <c r="I4356">
        <v>14.506500000000001</v>
      </c>
      <c r="J4356">
        <v>450</v>
      </c>
      <c r="K4356">
        <v>435.19499999999999</v>
      </c>
      <c r="L4356" t="s">
        <v>125</v>
      </c>
    </row>
    <row r="4357" spans="1:12" x14ac:dyDescent="0.25">
      <c r="A4357" t="s">
        <v>9</v>
      </c>
      <c r="B4357" s="1">
        <v>44576</v>
      </c>
      <c r="C4357">
        <v>1</v>
      </c>
      <c r="D4357">
        <v>2022</v>
      </c>
      <c r="E4357" t="s">
        <v>34</v>
      </c>
      <c r="F4357" t="s">
        <v>77</v>
      </c>
      <c r="G4357">
        <v>4</v>
      </c>
      <c r="H4357">
        <v>7.45</v>
      </c>
      <c r="I4357">
        <v>5.0526</v>
      </c>
      <c r="J4357">
        <v>29.8</v>
      </c>
      <c r="K4357">
        <v>20.2104</v>
      </c>
      <c r="L4357" t="s">
        <v>125</v>
      </c>
    </row>
    <row r="4358" spans="1:12" x14ac:dyDescent="0.25">
      <c r="A4358" t="s">
        <v>9</v>
      </c>
      <c r="B4358" s="1">
        <v>44576</v>
      </c>
      <c r="C4358">
        <v>1</v>
      </c>
      <c r="D4358">
        <v>2022</v>
      </c>
      <c r="E4358" t="s">
        <v>34</v>
      </c>
      <c r="F4358" t="s">
        <v>77</v>
      </c>
      <c r="G4358">
        <v>4</v>
      </c>
      <c r="H4358">
        <v>7.45</v>
      </c>
      <c r="I4358">
        <v>5.0526</v>
      </c>
      <c r="J4358">
        <v>29.8</v>
      </c>
      <c r="K4358">
        <v>20.2104</v>
      </c>
      <c r="L4358" t="s">
        <v>125</v>
      </c>
    </row>
    <row r="4359" spans="1:12" x14ac:dyDescent="0.25">
      <c r="A4359" t="s">
        <v>9</v>
      </c>
      <c r="B4359" s="1">
        <v>44576</v>
      </c>
      <c r="C4359">
        <v>1</v>
      </c>
      <c r="D4359">
        <v>2022</v>
      </c>
      <c r="E4359" t="s">
        <v>21</v>
      </c>
      <c r="F4359" t="s">
        <v>66</v>
      </c>
      <c r="G4359">
        <v>30</v>
      </c>
      <c r="H4359">
        <v>15</v>
      </c>
      <c r="I4359">
        <v>14.506500000000001</v>
      </c>
      <c r="J4359">
        <v>450</v>
      </c>
      <c r="K4359">
        <v>435.19499999999999</v>
      </c>
      <c r="L4359" t="s">
        <v>125</v>
      </c>
    </row>
    <row r="4360" spans="1:12" x14ac:dyDescent="0.25">
      <c r="A4360" t="s">
        <v>15</v>
      </c>
      <c r="B4360" s="1">
        <v>44576</v>
      </c>
      <c r="C4360">
        <v>1</v>
      </c>
      <c r="D4360">
        <v>2022</v>
      </c>
      <c r="E4360" t="s">
        <v>21</v>
      </c>
      <c r="F4360" t="s">
        <v>64</v>
      </c>
      <c r="G4360">
        <v>60</v>
      </c>
      <c r="H4360">
        <v>6</v>
      </c>
      <c r="I4360">
        <v>0.2802</v>
      </c>
      <c r="J4360">
        <v>360</v>
      </c>
      <c r="K4360">
        <v>16.812000000000001</v>
      </c>
      <c r="L4360" t="s">
        <v>122</v>
      </c>
    </row>
    <row r="4361" spans="1:12" x14ac:dyDescent="0.25">
      <c r="A4361" t="s">
        <v>15</v>
      </c>
      <c r="B4361" s="1">
        <v>44576</v>
      </c>
      <c r="C4361">
        <v>1</v>
      </c>
      <c r="D4361">
        <v>2022</v>
      </c>
      <c r="E4361" t="s">
        <v>10</v>
      </c>
      <c r="F4361" t="s">
        <v>42</v>
      </c>
      <c r="G4361">
        <v>35</v>
      </c>
      <c r="H4361">
        <v>55</v>
      </c>
      <c r="I4361">
        <v>42.476500000000001</v>
      </c>
      <c r="J4361">
        <v>1925</v>
      </c>
      <c r="K4361">
        <v>1486.6775</v>
      </c>
      <c r="L4361" t="s">
        <v>122</v>
      </c>
    </row>
    <row r="4362" spans="1:12" x14ac:dyDescent="0.25">
      <c r="A4362" t="s">
        <v>15</v>
      </c>
      <c r="B4362" s="1">
        <v>44576</v>
      </c>
      <c r="C4362">
        <v>1</v>
      </c>
      <c r="D4362">
        <v>2022</v>
      </c>
      <c r="E4362" t="s">
        <v>10</v>
      </c>
      <c r="F4362" t="s">
        <v>42</v>
      </c>
      <c r="G4362">
        <v>35</v>
      </c>
      <c r="H4362">
        <v>55</v>
      </c>
      <c r="I4362">
        <v>42.476500000000001</v>
      </c>
      <c r="J4362">
        <v>1925</v>
      </c>
      <c r="K4362">
        <v>1486.6775</v>
      </c>
      <c r="L4362" t="s">
        <v>122</v>
      </c>
    </row>
    <row r="4363" spans="1:12" x14ac:dyDescent="0.25">
      <c r="A4363" t="s">
        <v>15</v>
      </c>
      <c r="B4363" s="1">
        <v>44576</v>
      </c>
      <c r="C4363">
        <v>1</v>
      </c>
      <c r="D4363">
        <v>2022</v>
      </c>
      <c r="E4363" t="s">
        <v>21</v>
      </c>
      <c r="F4363" t="s">
        <v>64</v>
      </c>
      <c r="G4363">
        <v>60</v>
      </c>
      <c r="H4363">
        <v>6</v>
      </c>
      <c r="I4363">
        <v>0.2802</v>
      </c>
      <c r="J4363">
        <v>360</v>
      </c>
      <c r="K4363">
        <v>16.812000000000001</v>
      </c>
      <c r="L4363" t="s">
        <v>122</v>
      </c>
    </row>
    <row r="4364" spans="1:12" x14ac:dyDescent="0.25">
      <c r="A4364" t="s">
        <v>15</v>
      </c>
      <c r="B4364" s="1">
        <v>44576</v>
      </c>
      <c r="C4364">
        <v>1</v>
      </c>
      <c r="D4364">
        <v>2022</v>
      </c>
      <c r="E4364" t="s">
        <v>10</v>
      </c>
      <c r="F4364" t="s">
        <v>42</v>
      </c>
      <c r="G4364">
        <v>35</v>
      </c>
      <c r="H4364">
        <v>55</v>
      </c>
      <c r="I4364">
        <v>42.476500000000001</v>
      </c>
      <c r="J4364">
        <v>1925</v>
      </c>
      <c r="K4364">
        <v>1486.6775</v>
      </c>
      <c r="L4364" t="s">
        <v>122</v>
      </c>
    </row>
    <row r="4365" spans="1:12" x14ac:dyDescent="0.25">
      <c r="A4365" t="s">
        <v>15</v>
      </c>
      <c r="B4365" s="1">
        <v>44576</v>
      </c>
      <c r="C4365">
        <v>1</v>
      </c>
      <c r="D4365">
        <v>2022</v>
      </c>
      <c r="E4365" t="s">
        <v>21</v>
      </c>
      <c r="F4365" t="s">
        <v>64</v>
      </c>
      <c r="G4365">
        <v>60</v>
      </c>
      <c r="H4365">
        <v>6</v>
      </c>
      <c r="I4365">
        <v>0.2802</v>
      </c>
      <c r="J4365">
        <v>360</v>
      </c>
      <c r="K4365">
        <v>16.812000000000001</v>
      </c>
      <c r="L4365" t="s">
        <v>122</v>
      </c>
    </row>
    <row r="4366" spans="1:12" x14ac:dyDescent="0.25">
      <c r="A4366" t="s">
        <v>15</v>
      </c>
      <c r="B4366" s="1">
        <v>44576</v>
      </c>
      <c r="C4366">
        <v>1</v>
      </c>
      <c r="D4366">
        <v>2022</v>
      </c>
      <c r="E4366" t="s">
        <v>21</v>
      </c>
      <c r="F4366" t="s">
        <v>64</v>
      </c>
      <c r="G4366">
        <v>60</v>
      </c>
      <c r="H4366">
        <v>6</v>
      </c>
      <c r="I4366">
        <v>0.2802</v>
      </c>
      <c r="J4366">
        <v>360</v>
      </c>
      <c r="K4366">
        <v>16.812000000000001</v>
      </c>
      <c r="L4366" t="s">
        <v>122</v>
      </c>
    </row>
    <row r="4367" spans="1:12" x14ac:dyDescent="0.25">
      <c r="A4367" t="s">
        <v>15</v>
      </c>
      <c r="B4367" s="1">
        <v>44576</v>
      </c>
      <c r="C4367">
        <v>1</v>
      </c>
      <c r="D4367">
        <v>2022</v>
      </c>
      <c r="E4367" t="s">
        <v>10</v>
      </c>
      <c r="F4367" t="s">
        <v>42</v>
      </c>
      <c r="G4367">
        <v>35</v>
      </c>
      <c r="H4367">
        <v>55</v>
      </c>
      <c r="I4367">
        <v>42.476500000000001</v>
      </c>
      <c r="J4367">
        <v>1925</v>
      </c>
      <c r="K4367">
        <v>1486.6775</v>
      </c>
      <c r="L4367" t="s">
        <v>122</v>
      </c>
    </row>
    <row r="4368" spans="1:12" x14ac:dyDescent="0.25">
      <c r="A4368" t="s">
        <v>15</v>
      </c>
      <c r="B4368" s="1">
        <v>44576</v>
      </c>
      <c r="C4368">
        <v>1</v>
      </c>
      <c r="D4368">
        <v>2022</v>
      </c>
      <c r="E4368" t="s">
        <v>21</v>
      </c>
      <c r="F4368" t="s">
        <v>64</v>
      </c>
      <c r="G4368">
        <v>60</v>
      </c>
      <c r="H4368">
        <v>6</v>
      </c>
      <c r="I4368">
        <v>0.2802</v>
      </c>
      <c r="J4368">
        <v>360</v>
      </c>
      <c r="K4368">
        <v>16.812000000000001</v>
      </c>
      <c r="L4368" t="s">
        <v>122</v>
      </c>
    </row>
    <row r="4369" spans="1:12" x14ac:dyDescent="0.25">
      <c r="A4369" t="s">
        <v>15</v>
      </c>
      <c r="B4369" s="1">
        <v>44576</v>
      </c>
      <c r="C4369">
        <v>1</v>
      </c>
      <c r="D4369">
        <v>2022</v>
      </c>
      <c r="E4369" t="s">
        <v>10</v>
      </c>
      <c r="F4369" t="s">
        <v>42</v>
      </c>
      <c r="G4369">
        <v>35</v>
      </c>
      <c r="H4369">
        <v>55</v>
      </c>
      <c r="I4369">
        <v>42.476500000000001</v>
      </c>
      <c r="J4369">
        <v>1925</v>
      </c>
      <c r="K4369">
        <v>1486.6775</v>
      </c>
      <c r="L4369" t="s">
        <v>122</v>
      </c>
    </row>
    <row r="4370" spans="1:12" x14ac:dyDescent="0.25">
      <c r="A4370" t="s">
        <v>15</v>
      </c>
      <c r="B4370" s="1">
        <v>44576</v>
      </c>
      <c r="C4370">
        <v>1</v>
      </c>
      <c r="D4370">
        <v>2022</v>
      </c>
      <c r="E4370" t="s">
        <v>10</v>
      </c>
      <c r="F4370" t="s">
        <v>42</v>
      </c>
      <c r="G4370">
        <v>35</v>
      </c>
      <c r="H4370">
        <v>55</v>
      </c>
      <c r="I4370">
        <v>42.476500000000001</v>
      </c>
      <c r="J4370">
        <v>1925</v>
      </c>
      <c r="K4370">
        <v>1486.6775</v>
      </c>
      <c r="L4370" t="s">
        <v>122</v>
      </c>
    </row>
    <row r="4371" spans="1:12" x14ac:dyDescent="0.25">
      <c r="A4371" t="s">
        <v>15</v>
      </c>
      <c r="B4371" s="1">
        <v>44576</v>
      </c>
      <c r="C4371">
        <v>1</v>
      </c>
      <c r="D4371">
        <v>2022</v>
      </c>
      <c r="E4371" t="s">
        <v>21</v>
      </c>
      <c r="F4371" t="s">
        <v>64</v>
      </c>
      <c r="G4371">
        <v>60</v>
      </c>
      <c r="H4371">
        <v>6</v>
      </c>
      <c r="I4371">
        <v>0.2802</v>
      </c>
      <c r="J4371">
        <v>360</v>
      </c>
      <c r="K4371">
        <v>16.812000000000001</v>
      </c>
      <c r="L4371" t="s">
        <v>122</v>
      </c>
    </row>
    <row r="4372" spans="1:12" x14ac:dyDescent="0.25">
      <c r="A4372" t="s">
        <v>15</v>
      </c>
      <c r="B4372" s="1">
        <v>44576</v>
      </c>
      <c r="C4372">
        <v>1</v>
      </c>
      <c r="D4372">
        <v>2022</v>
      </c>
      <c r="E4372" t="s">
        <v>10</v>
      </c>
      <c r="F4372" t="s">
        <v>42</v>
      </c>
      <c r="G4372">
        <v>35</v>
      </c>
      <c r="H4372">
        <v>55</v>
      </c>
      <c r="I4372">
        <v>42.476500000000001</v>
      </c>
      <c r="J4372">
        <v>1925</v>
      </c>
      <c r="K4372">
        <v>1486.6775</v>
      </c>
      <c r="L4372" t="s">
        <v>122</v>
      </c>
    </row>
    <row r="4373" spans="1:12" x14ac:dyDescent="0.25">
      <c r="A4373" t="s">
        <v>15</v>
      </c>
      <c r="B4373" s="1">
        <v>44576</v>
      </c>
      <c r="C4373">
        <v>1</v>
      </c>
      <c r="D4373">
        <v>2022</v>
      </c>
      <c r="E4373" t="s">
        <v>21</v>
      </c>
      <c r="F4373" t="s">
        <v>64</v>
      </c>
      <c r="G4373">
        <v>60</v>
      </c>
      <c r="H4373">
        <v>6</v>
      </c>
      <c r="I4373">
        <v>0.2802</v>
      </c>
      <c r="J4373">
        <v>360</v>
      </c>
      <c r="K4373">
        <v>16.812000000000001</v>
      </c>
      <c r="L4373" t="s">
        <v>122</v>
      </c>
    </row>
    <row r="4374" spans="1:12" x14ac:dyDescent="0.25">
      <c r="A4374" t="s">
        <v>15</v>
      </c>
      <c r="B4374" s="1">
        <v>44576</v>
      </c>
      <c r="C4374">
        <v>1</v>
      </c>
      <c r="D4374">
        <v>2022</v>
      </c>
      <c r="E4374" t="s">
        <v>21</v>
      </c>
      <c r="F4374" t="s">
        <v>64</v>
      </c>
      <c r="G4374">
        <v>60</v>
      </c>
      <c r="H4374">
        <v>6</v>
      </c>
      <c r="I4374">
        <v>0.2802</v>
      </c>
      <c r="J4374">
        <v>360</v>
      </c>
      <c r="K4374">
        <v>16.812000000000001</v>
      </c>
      <c r="L4374" t="s">
        <v>122</v>
      </c>
    </row>
    <row r="4375" spans="1:12" x14ac:dyDescent="0.25">
      <c r="A4375" t="s">
        <v>15</v>
      </c>
      <c r="B4375" s="1">
        <v>44576</v>
      </c>
      <c r="C4375">
        <v>1</v>
      </c>
      <c r="D4375">
        <v>2022</v>
      </c>
      <c r="E4375" t="s">
        <v>10</v>
      </c>
      <c r="F4375" t="s">
        <v>42</v>
      </c>
      <c r="G4375">
        <v>35</v>
      </c>
      <c r="H4375">
        <v>55</v>
      </c>
      <c r="I4375">
        <v>42.476500000000001</v>
      </c>
      <c r="J4375">
        <v>1925</v>
      </c>
      <c r="K4375">
        <v>1486.6775</v>
      </c>
      <c r="L4375" t="s">
        <v>122</v>
      </c>
    </row>
    <row r="4376" spans="1:12" x14ac:dyDescent="0.25">
      <c r="A4376" t="s">
        <v>15</v>
      </c>
      <c r="B4376" s="1">
        <v>44576</v>
      </c>
      <c r="C4376">
        <v>1</v>
      </c>
      <c r="D4376">
        <v>2022</v>
      </c>
      <c r="E4376" t="s">
        <v>21</v>
      </c>
      <c r="F4376" t="s">
        <v>64</v>
      </c>
      <c r="G4376">
        <v>60</v>
      </c>
      <c r="H4376">
        <v>6</v>
      </c>
      <c r="I4376">
        <v>0.2802</v>
      </c>
      <c r="J4376">
        <v>360</v>
      </c>
      <c r="K4376">
        <v>16.812000000000001</v>
      </c>
      <c r="L4376" t="s">
        <v>122</v>
      </c>
    </row>
    <row r="4377" spans="1:12" x14ac:dyDescent="0.25">
      <c r="A4377" t="s">
        <v>15</v>
      </c>
      <c r="B4377" s="1">
        <v>44576</v>
      </c>
      <c r="C4377">
        <v>1</v>
      </c>
      <c r="D4377">
        <v>2022</v>
      </c>
      <c r="E4377" t="s">
        <v>10</v>
      </c>
      <c r="F4377" t="s">
        <v>42</v>
      </c>
      <c r="G4377">
        <v>35</v>
      </c>
      <c r="H4377">
        <v>55</v>
      </c>
      <c r="I4377">
        <v>42.476500000000001</v>
      </c>
      <c r="J4377">
        <v>1925</v>
      </c>
      <c r="K4377">
        <v>1486.6775</v>
      </c>
      <c r="L4377" t="s">
        <v>122</v>
      </c>
    </row>
    <row r="4378" spans="1:12" x14ac:dyDescent="0.25">
      <c r="A4378" t="s">
        <v>15</v>
      </c>
      <c r="B4378" s="1">
        <v>44576</v>
      </c>
      <c r="C4378">
        <v>1</v>
      </c>
      <c r="D4378">
        <v>2022</v>
      </c>
      <c r="E4378" t="s">
        <v>10</v>
      </c>
      <c r="F4378" t="s">
        <v>42</v>
      </c>
      <c r="G4378">
        <v>35</v>
      </c>
      <c r="H4378">
        <v>55</v>
      </c>
      <c r="I4378">
        <v>42.476500000000001</v>
      </c>
      <c r="J4378">
        <v>1925</v>
      </c>
      <c r="K4378">
        <v>1486.6775</v>
      </c>
      <c r="L4378" t="s">
        <v>122</v>
      </c>
    </row>
    <row r="4379" spans="1:12" x14ac:dyDescent="0.25">
      <c r="A4379" t="s">
        <v>15</v>
      </c>
      <c r="B4379" s="1">
        <v>44576</v>
      </c>
      <c r="C4379">
        <v>1</v>
      </c>
      <c r="D4379">
        <v>2022</v>
      </c>
      <c r="E4379" t="s">
        <v>21</v>
      </c>
      <c r="F4379" t="s">
        <v>64</v>
      </c>
      <c r="G4379">
        <v>60</v>
      </c>
      <c r="H4379">
        <v>6</v>
      </c>
      <c r="I4379">
        <v>0.2802</v>
      </c>
      <c r="J4379">
        <v>360</v>
      </c>
      <c r="K4379">
        <v>16.812000000000001</v>
      </c>
      <c r="L4379" t="s">
        <v>122</v>
      </c>
    </row>
    <row r="4380" spans="1:12" x14ac:dyDescent="0.25">
      <c r="A4380" t="s">
        <v>38</v>
      </c>
      <c r="B4380" s="1">
        <v>44577</v>
      </c>
      <c r="C4380">
        <v>1</v>
      </c>
      <c r="D4380">
        <v>2022</v>
      </c>
      <c r="E4380" t="s">
        <v>19</v>
      </c>
      <c r="F4380" t="s">
        <v>44</v>
      </c>
      <c r="G4380">
        <v>5</v>
      </c>
      <c r="H4380">
        <v>13</v>
      </c>
      <c r="I4380">
        <v>9.9151000000000007</v>
      </c>
      <c r="J4380">
        <v>65</v>
      </c>
      <c r="K4380">
        <v>49.575499999999998</v>
      </c>
      <c r="L4380" t="s">
        <v>134</v>
      </c>
    </row>
    <row r="4381" spans="1:12" x14ac:dyDescent="0.25">
      <c r="A4381" t="s">
        <v>38</v>
      </c>
      <c r="B4381" s="1">
        <v>44577</v>
      </c>
      <c r="C4381">
        <v>1</v>
      </c>
      <c r="D4381">
        <v>2022</v>
      </c>
      <c r="E4381" t="s">
        <v>19</v>
      </c>
      <c r="F4381" t="s">
        <v>44</v>
      </c>
      <c r="G4381">
        <v>5</v>
      </c>
      <c r="H4381">
        <v>13</v>
      </c>
      <c r="I4381">
        <v>9.9151000000000007</v>
      </c>
      <c r="J4381">
        <v>65</v>
      </c>
      <c r="K4381">
        <v>49.575499999999998</v>
      </c>
      <c r="L4381" t="s">
        <v>134</v>
      </c>
    </row>
    <row r="4382" spans="1:12" x14ac:dyDescent="0.25">
      <c r="A4382" t="s">
        <v>38</v>
      </c>
      <c r="B4382" s="1">
        <v>44577</v>
      </c>
      <c r="C4382">
        <v>1</v>
      </c>
      <c r="D4382">
        <v>2022</v>
      </c>
      <c r="E4382" t="s">
        <v>19</v>
      </c>
      <c r="F4382" t="s">
        <v>44</v>
      </c>
      <c r="G4382">
        <v>5</v>
      </c>
      <c r="H4382">
        <v>13</v>
      </c>
      <c r="I4382">
        <v>9.9151000000000007</v>
      </c>
      <c r="J4382">
        <v>65</v>
      </c>
      <c r="K4382">
        <v>49.575499999999998</v>
      </c>
      <c r="L4382" t="s">
        <v>134</v>
      </c>
    </row>
    <row r="4383" spans="1:12" x14ac:dyDescent="0.25">
      <c r="A4383" t="s">
        <v>38</v>
      </c>
      <c r="B4383" s="1">
        <v>44577</v>
      </c>
      <c r="C4383">
        <v>1</v>
      </c>
      <c r="D4383">
        <v>2022</v>
      </c>
      <c r="E4383" t="s">
        <v>19</v>
      </c>
      <c r="F4383" t="s">
        <v>44</v>
      </c>
      <c r="G4383">
        <v>5</v>
      </c>
      <c r="H4383">
        <v>13</v>
      </c>
      <c r="I4383">
        <v>9.9151000000000007</v>
      </c>
      <c r="J4383">
        <v>65</v>
      </c>
      <c r="K4383">
        <v>49.575499999999998</v>
      </c>
      <c r="L4383" t="s">
        <v>134</v>
      </c>
    </row>
    <row r="4384" spans="1:12" x14ac:dyDescent="0.25">
      <c r="A4384" t="s">
        <v>38</v>
      </c>
      <c r="B4384" s="1">
        <v>44578</v>
      </c>
      <c r="C4384">
        <v>1</v>
      </c>
      <c r="D4384">
        <v>2022</v>
      </c>
      <c r="E4384" t="s">
        <v>13</v>
      </c>
      <c r="F4384" t="s">
        <v>25</v>
      </c>
      <c r="G4384">
        <v>48</v>
      </c>
      <c r="H4384">
        <v>21</v>
      </c>
      <c r="I4384">
        <v>13.643700000000001</v>
      </c>
      <c r="J4384">
        <v>1008</v>
      </c>
      <c r="K4384">
        <v>654.89760000000001</v>
      </c>
      <c r="L4384" t="s">
        <v>125</v>
      </c>
    </row>
    <row r="4385" spans="1:12" x14ac:dyDescent="0.25">
      <c r="A4385" t="s">
        <v>38</v>
      </c>
      <c r="B4385" s="1">
        <v>44578</v>
      </c>
      <c r="C4385">
        <v>1</v>
      </c>
      <c r="D4385">
        <v>2022</v>
      </c>
      <c r="E4385" t="s">
        <v>28</v>
      </c>
      <c r="F4385" t="s">
        <v>30</v>
      </c>
      <c r="G4385">
        <v>25</v>
      </c>
      <c r="H4385">
        <v>20</v>
      </c>
      <c r="I4385">
        <v>7.6239999999999997</v>
      </c>
      <c r="J4385">
        <v>500</v>
      </c>
      <c r="K4385">
        <v>190.6</v>
      </c>
      <c r="L4385" t="s">
        <v>125</v>
      </c>
    </row>
    <row r="4386" spans="1:12" x14ac:dyDescent="0.25">
      <c r="A4386" t="s">
        <v>38</v>
      </c>
      <c r="B4386" s="1">
        <v>44578</v>
      </c>
      <c r="C4386">
        <v>1</v>
      </c>
      <c r="D4386">
        <v>2022</v>
      </c>
      <c r="E4386" t="s">
        <v>13</v>
      </c>
      <c r="F4386" t="s">
        <v>25</v>
      </c>
      <c r="G4386">
        <v>48</v>
      </c>
      <c r="H4386">
        <v>21</v>
      </c>
      <c r="I4386">
        <v>13.643700000000001</v>
      </c>
      <c r="J4386">
        <v>1008</v>
      </c>
      <c r="K4386">
        <v>654.89760000000001</v>
      </c>
      <c r="L4386" t="s">
        <v>125</v>
      </c>
    </row>
    <row r="4387" spans="1:12" x14ac:dyDescent="0.25">
      <c r="A4387" t="s">
        <v>38</v>
      </c>
      <c r="B4387" s="1">
        <v>44578</v>
      </c>
      <c r="C4387">
        <v>1</v>
      </c>
      <c r="D4387">
        <v>2022</v>
      </c>
      <c r="E4387" t="s">
        <v>28</v>
      </c>
      <c r="F4387" t="s">
        <v>30</v>
      </c>
      <c r="G4387">
        <v>25</v>
      </c>
      <c r="H4387">
        <v>20</v>
      </c>
      <c r="I4387">
        <v>7.6239999999999997</v>
      </c>
      <c r="J4387">
        <v>500</v>
      </c>
      <c r="K4387">
        <v>190.6</v>
      </c>
      <c r="L4387" t="s">
        <v>125</v>
      </c>
    </row>
    <row r="4388" spans="1:12" x14ac:dyDescent="0.25">
      <c r="A4388" t="s">
        <v>38</v>
      </c>
      <c r="B4388" s="1">
        <v>44578</v>
      </c>
      <c r="C4388">
        <v>1</v>
      </c>
      <c r="D4388">
        <v>2022</v>
      </c>
      <c r="E4388" t="s">
        <v>13</v>
      </c>
      <c r="F4388" t="s">
        <v>25</v>
      </c>
      <c r="G4388">
        <v>48</v>
      </c>
      <c r="H4388">
        <v>21</v>
      </c>
      <c r="I4388">
        <v>13.643700000000001</v>
      </c>
      <c r="J4388">
        <v>1008</v>
      </c>
      <c r="K4388">
        <v>654.89760000000001</v>
      </c>
      <c r="L4388" t="s">
        <v>125</v>
      </c>
    </row>
    <row r="4389" spans="1:12" x14ac:dyDescent="0.25">
      <c r="A4389" t="s">
        <v>38</v>
      </c>
      <c r="B4389" s="1">
        <v>44578</v>
      </c>
      <c r="C4389">
        <v>1</v>
      </c>
      <c r="D4389">
        <v>2022</v>
      </c>
      <c r="E4389" t="s">
        <v>28</v>
      </c>
      <c r="F4389" t="s">
        <v>30</v>
      </c>
      <c r="G4389">
        <v>25</v>
      </c>
      <c r="H4389">
        <v>20</v>
      </c>
      <c r="I4389">
        <v>7.6239999999999997</v>
      </c>
      <c r="J4389">
        <v>500</v>
      </c>
      <c r="K4389">
        <v>190.6</v>
      </c>
      <c r="L4389" t="s">
        <v>125</v>
      </c>
    </row>
    <row r="4390" spans="1:12" x14ac:dyDescent="0.25">
      <c r="A4390" t="s">
        <v>38</v>
      </c>
      <c r="B4390" s="1">
        <v>44578</v>
      </c>
      <c r="C4390">
        <v>1</v>
      </c>
      <c r="D4390">
        <v>2022</v>
      </c>
      <c r="E4390" t="s">
        <v>13</v>
      </c>
      <c r="F4390" t="s">
        <v>25</v>
      </c>
      <c r="G4390">
        <v>48</v>
      </c>
      <c r="H4390">
        <v>21</v>
      </c>
      <c r="I4390">
        <v>13.643700000000001</v>
      </c>
      <c r="J4390">
        <v>1008</v>
      </c>
      <c r="K4390">
        <v>654.89760000000001</v>
      </c>
      <c r="L4390" t="s">
        <v>125</v>
      </c>
    </row>
    <row r="4391" spans="1:12" x14ac:dyDescent="0.25">
      <c r="A4391" t="s">
        <v>38</v>
      </c>
      <c r="B4391" s="1">
        <v>44578</v>
      </c>
      <c r="C4391">
        <v>1</v>
      </c>
      <c r="D4391">
        <v>2022</v>
      </c>
      <c r="E4391" t="s">
        <v>28</v>
      </c>
      <c r="F4391" t="s">
        <v>30</v>
      </c>
      <c r="G4391">
        <v>25</v>
      </c>
      <c r="H4391">
        <v>20</v>
      </c>
      <c r="I4391">
        <v>7.6239999999999997</v>
      </c>
      <c r="J4391">
        <v>500</v>
      </c>
      <c r="K4391">
        <v>190.6</v>
      </c>
      <c r="L4391" t="s">
        <v>125</v>
      </c>
    </row>
    <row r="4392" spans="1:12" x14ac:dyDescent="0.25">
      <c r="A4392" t="s">
        <v>9</v>
      </c>
      <c r="B4392" s="1">
        <v>44578</v>
      </c>
      <c r="C4392">
        <v>1</v>
      </c>
      <c r="D4392">
        <v>2022</v>
      </c>
      <c r="E4392" t="s">
        <v>31</v>
      </c>
      <c r="F4392" t="s">
        <v>58</v>
      </c>
      <c r="G4392">
        <v>10</v>
      </c>
      <c r="H4392">
        <v>18</v>
      </c>
      <c r="I4392">
        <v>5.9256000000000002</v>
      </c>
      <c r="J4392">
        <v>180</v>
      </c>
      <c r="K4392">
        <v>59.256</v>
      </c>
      <c r="L4392" t="s">
        <v>132</v>
      </c>
    </row>
    <row r="4393" spans="1:12" x14ac:dyDescent="0.25">
      <c r="A4393" t="s">
        <v>9</v>
      </c>
      <c r="B4393" s="1">
        <v>44578</v>
      </c>
      <c r="C4393">
        <v>1</v>
      </c>
      <c r="D4393">
        <v>2022</v>
      </c>
      <c r="E4393" t="s">
        <v>28</v>
      </c>
      <c r="F4393" t="s">
        <v>95</v>
      </c>
      <c r="G4393">
        <v>6</v>
      </c>
      <c r="H4393">
        <v>12.75</v>
      </c>
      <c r="I4393">
        <v>0.95499999999999996</v>
      </c>
      <c r="J4393">
        <v>76.5</v>
      </c>
      <c r="K4393">
        <v>5.73</v>
      </c>
      <c r="L4393" t="s">
        <v>132</v>
      </c>
    </row>
    <row r="4394" spans="1:12" x14ac:dyDescent="0.25">
      <c r="A4394" t="s">
        <v>9</v>
      </c>
      <c r="B4394" s="1">
        <v>44578</v>
      </c>
      <c r="C4394">
        <v>1</v>
      </c>
      <c r="D4394">
        <v>2022</v>
      </c>
      <c r="E4394" t="s">
        <v>31</v>
      </c>
      <c r="F4394" t="s">
        <v>58</v>
      </c>
      <c r="G4394">
        <v>10</v>
      </c>
      <c r="H4394">
        <v>18</v>
      </c>
      <c r="I4394">
        <v>5.9256000000000002</v>
      </c>
      <c r="J4394">
        <v>180</v>
      </c>
      <c r="K4394">
        <v>59.256</v>
      </c>
      <c r="L4394" t="s">
        <v>132</v>
      </c>
    </row>
    <row r="4395" spans="1:12" x14ac:dyDescent="0.25">
      <c r="A4395" t="s">
        <v>9</v>
      </c>
      <c r="B4395" s="1">
        <v>44578</v>
      </c>
      <c r="C4395">
        <v>1</v>
      </c>
      <c r="D4395">
        <v>2022</v>
      </c>
      <c r="E4395" t="s">
        <v>28</v>
      </c>
      <c r="F4395" t="s">
        <v>95</v>
      </c>
      <c r="G4395">
        <v>6</v>
      </c>
      <c r="H4395">
        <v>12.75</v>
      </c>
      <c r="I4395">
        <v>0.95499999999999996</v>
      </c>
      <c r="J4395">
        <v>76.5</v>
      </c>
      <c r="K4395">
        <v>5.73</v>
      </c>
      <c r="L4395" t="s">
        <v>132</v>
      </c>
    </row>
    <row r="4396" spans="1:12" x14ac:dyDescent="0.25">
      <c r="A4396" t="s">
        <v>9</v>
      </c>
      <c r="B4396" s="1">
        <v>44581</v>
      </c>
      <c r="C4396">
        <v>1</v>
      </c>
      <c r="D4396">
        <v>2022</v>
      </c>
      <c r="E4396" t="s">
        <v>10</v>
      </c>
      <c r="F4396" t="s">
        <v>26</v>
      </c>
      <c r="G4396">
        <v>70</v>
      </c>
      <c r="H4396">
        <v>34</v>
      </c>
      <c r="I4396">
        <v>7.0686</v>
      </c>
      <c r="J4396">
        <v>2380</v>
      </c>
      <c r="K4396">
        <v>494.80200000000002</v>
      </c>
      <c r="L4396" t="s">
        <v>133</v>
      </c>
    </row>
    <row r="4397" spans="1:12" x14ac:dyDescent="0.25">
      <c r="A4397" t="s">
        <v>9</v>
      </c>
      <c r="B4397" s="1">
        <v>44581</v>
      </c>
      <c r="C4397">
        <v>1</v>
      </c>
      <c r="D4397">
        <v>2022</v>
      </c>
      <c r="E4397" t="s">
        <v>28</v>
      </c>
      <c r="F4397" t="s">
        <v>39</v>
      </c>
      <c r="G4397">
        <v>30</v>
      </c>
      <c r="H4397">
        <v>17.45</v>
      </c>
      <c r="I4397">
        <v>3.1602000000000001</v>
      </c>
      <c r="J4397">
        <v>523.5</v>
      </c>
      <c r="K4397">
        <v>94.805999999999997</v>
      </c>
      <c r="L4397" t="s">
        <v>133</v>
      </c>
    </row>
    <row r="4398" spans="1:12" x14ac:dyDescent="0.25">
      <c r="A4398" t="s">
        <v>9</v>
      </c>
      <c r="B4398" s="1">
        <v>44581</v>
      </c>
      <c r="C4398">
        <v>1</v>
      </c>
      <c r="D4398">
        <v>2022</v>
      </c>
      <c r="E4398" t="s">
        <v>10</v>
      </c>
      <c r="F4398" t="s">
        <v>42</v>
      </c>
      <c r="G4398">
        <v>20</v>
      </c>
      <c r="H4398">
        <v>55</v>
      </c>
      <c r="I4398">
        <v>46.480499999999999</v>
      </c>
      <c r="J4398">
        <v>1100</v>
      </c>
      <c r="K4398">
        <v>929.61</v>
      </c>
      <c r="L4398" t="s">
        <v>133</v>
      </c>
    </row>
    <row r="4399" spans="1:12" x14ac:dyDescent="0.25">
      <c r="A4399" t="s">
        <v>9</v>
      </c>
      <c r="B4399" s="1">
        <v>44581</v>
      </c>
      <c r="C4399">
        <v>1</v>
      </c>
      <c r="D4399">
        <v>2022</v>
      </c>
      <c r="E4399" t="s">
        <v>10</v>
      </c>
      <c r="F4399" t="s">
        <v>63</v>
      </c>
      <c r="G4399">
        <v>15</v>
      </c>
      <c r="H4399">
        <v>21.5</v>
      </c>
      <c r="I4399">
        <v>7.9227999999999996</v>
      </c>
      <c r="J4399">
        <v>322.5</v>
      </c>
      <c r="K4399">
        <v>118.842</v>
      </c>
      <c r="L4399" t="s">
        <v>133</v>
      </c>
    </row>
    <row r="4400" spans="1:12" x14ac:dyDescent="0.25">
      <c r="A4400" t="s">
        <v>9</v>
      </c>
      <c r="B4400" s="1">
        <v>44581</v>
      </c>
      <c r="C4400">
        <v>1</v>
      </c>
      <c r="D4400">
        <v>2022</v>
      </c>
      <c r="E4400" t="s">
        <v>10</v>
      </c>
      <c r="F4400" t="s">
        <v>63</v>
      </c>
      <c r="G4400">
        <v>15</v>
      </c>
      <c r="H4400">
        <v>21.5</v>
      </c>
      <c r="I4400">
        <v>7.9227999999999996</v>
      </c>
      <c r="J4400">
        <v>322.5</v>
      </c>
      <c r="K4400">
        <v>118.842</v>
      </c>
      <c r="L4400" t="s">
        <v>133</v>
      </c>
    </row>
    <row r="4401" spans="1:12" x14ac:dyDescent="0.25">
      <c r="A4401" t="s">
        <v>9</v>
      </c>
      <c r="B4401" s="1">
        <v>44581</v>
      </c>
      <c r="C4401">
        <v>1</v>
      </c>
      <c r="D4401">
        <v>2022</v>
      </c>
      <c r="E4401" t="s">
        <v>10</v>
      </c>
      <c r="F4401" t="s">
        <v>42</v>
      </c>
      <c r="G4401">
        <v>20</v>
      </c>
      <c r="H4401">
        <v>55</v>
      </c>
      <c r="I4401">
        <v>46.480499999999999</v>
      </c>
      <c r="J4401">
        <v>1100</v>
      </c>
      <c r="K4401">
        <v>929.61</v>
      </c>
      <c r="L4401" t="s">
        <v>133</v>
      </c>
    </row>
    <row r="4402" spans="1:12" x14ac:dyDescent="0.25">
      <c r="A4402" t="s">
        <v>9</v>
      </c>
      <c r="B4402" s="1">
        <v>44581</v>
      </c>
      <c r="C4402">
        <v>1</v>
      </c>
      <c r="D4402">
        <v>2022</v>
      </c>
      <c r="E4402" t="s">
        <v>28</v>
      </c>
      <c r="F4402" t="s">
        <v>39</v>
      </c>
      <c r="G4402">
        <v>30</v>
      </c>
      <c r="H4402">
        <v>17.45</v>
      </c>
      <c r="I4402">
        <v>3.1602000000000001</v>
      </c>
      <c r="J4402">
        <v>523.5</v>
      </c>
      <c r="K4402">
        <v>94.805999999999997</v>
      </c>
      <c r="L4402" t="s">
        <v>133</v>
      </c>
    </row>
    <row r="4403" spans="1:12" x14ac:dyDescent="0.25">
      <c r="A4403" t="s">
        <v>9</v>
      </c>
      <c r="B4403" s="1">
        <v>44581</v>
      </c>
      <c r="C4403">
        <v>1</v>
      </c>
      <c r="D4403">
        <v>2022</v>
      </c>
      <c r="E4403" t="s">
        <v>10</v>
      </c>
      <c r="F4403" t="s">
        <v>26</v>
      </c>
      <c r="G4403">
        <v>70</v>
      </c>
      <c r="H4403">
        <v>34</v>
      </c>
      <c r="I4403">
        <v>7.0686</v>
      </c>
      <c r="J4403">
        <v>2380</v>
      </c>
      <c r="K4403">
        <v>494.80200000000002</v>
      </c>
      <c r="L4403" t="s">
        <v>133</v>
      </c>
    </row>
    <row r="4404" spans="1:12" x14ac:dyDescent="0.25">
      <c r="A4404" t="s">
        <v>9</v>
      </c>
      <c r="B4404" s="1">
        <v>44582</v>
      </c>
      <c r="C4404">
        <v>1</v>
      </c>
      <c r="D4404">
        <v>2022</v>
      </c>
      <c r="E4404" t="s">
        <v>34</v>
      </c>
      <c r="F4404" t="s">
        <v>35</v>
      </c>
      <c r="G4404">
        <v>20</v>
      </c>
      <c r="H4404">
        <v>24</v>
      </c>
      <c r="I4404">
        <v>15.48</v>
      </c>
      <c r="J4404">
        <v>480</v>
      </c>
      <c r="K4404">
        <v>309.60000000000002</v>
      </c>
      <c r="L4404" t="s">
        <v>119</v>
      </c>
    </row>
    <row r="4405" spans="1:12" x14ac:dyDescent="0.25">
      <c r="A4405" t="s">
        <v>9</v>
      </c>
      <c r="B4405" s="1">
        <v>44582</v>
      </c>
      <c r="C4405">
        <v>1</v>
      </c>
      <c r="D4405">
        <v>2022</v>
      </c>
      <c r="E4405" t="s">
        <v>28</v>
      </c>
      <c r="F4405" t="s">
        <v>50</v>
      </c>
      <c r="G4405">
        <v>10</v>
      </c>
      <c r="H4405">
        <v>49.3</v>
      </c>
      <c r="I4405">
        <v>33.030999999999999</v>
      </c>
      <c r="J4405">
        <v>493</v>
      </c>
      <c r="K4405">
        <v>330.31</v>
      </c>
      <c r="L4405" t="s">
        <v>119</v>
      </c>
    </row>
    <row r="4406" spans="1:12" x14ac:dyDescent="0.25">
      <c r="A4406" t="s">
        <v>9</v>
      </c>
      <c r="B4406" s="1">
        <v>44582</v>
      </c>
      <c r="C4406">
        <v>1</v>
      </c>
      <c r="D4406">
        <v>2022</v>
      </c>
      <c r="E4406" t="s">
        <v>19</v>
      </c>
      <c r="F4406" t="s">
        <v>84</v>
      </c>
      <c r="G4406">
        <v>20</v>
      </c>
      <c r="H4406">
        <v>22</v>
      </c>
      <c r="I4406">
        <v>15.424200000000001</v>
      </c>
      <c r="J4406">
        <v>440</v>
      </c>
      <c r="K4406">
        <v>308.48399999999998</v>
      </c>
      <c r="L4406" t="s">
        <v>119</v>
      </c>
    </row>
    <row r="4407" spans="1:12" x14ac:dyDescent="0.25">
      <c r="A4407" t="s">
        <v>9</v>
      </c>
      <c r="B4407" s="1">
        <v>44582</v>
      </c>
      <c r="C4407">
        <v>1</v>
      </c>
      <c r="D4407">
        <v>2022</v>
      </c>
      <c r="E4407" t="s">
        <v>19</v>
      </c>
      <c r="F4407" t="s">
        <v>84</v>
      </c>
      <c r="G4407">
        <v>20</v>
      </c>
      <c r="H4407">
        <v>22</v>
      </c>
      <c r="I4407">
        <v>15.424200000000001</v>
      </c>
      <c r="J4407">
        <v>440</v>
      </c>
      <c r="K4407">
        <v>308.48399999999998</v>
      </c>
      <c r="L4407" t="s">
        <v>119</v>
      </c>
    </row>
    <row r="4408" spans="1:12" x14ac:dyDescent="0.25">
      <c r="A4408" t="s">
        <v>9</v>
      </c>
      <c r="B4408" s="1">
        <v>44582</v>
      </c>
      <c r="C4408">
        <v>1</v>
      </c>
      <c r="D4408">
        <v>2022</v>
      </c>
      <c r="E4408" t="s">
        <v>28</v>
      </c>
      <c r="F4408" t="s">
        <v>50</v>
      </c>
      <c r="G4408">
        <v>10</v>
      </c>
      <c r="H4408">
        <v>49.3</v>
      </c>
      <c r="I4408">
        <v>33.030999999999999</v>
      </c>
      <c r="J4408">
        <v>493</v>
      </c>
      <c r="K4408">
        <v>330.31</v>
      </c>
      <c r="L4408" t="s">
        <v>119</v>
      </c>
    </row>
    <row r="4409" spans="1:12" x14ac:dyDescent="0.25">
      <c r="A4409" t="s">
        <v>9</v>
      </c>
      <c r="B4409" s="1">
        <v>44582</v>
      </c>
      <c r="C4409">
        <v>1</v>
      </c>
      <c r="D4409">
        <v>2022</v>
      </c>
      <c r="E4409" t="s">
        <v>34</v>
      </c>
      <c r="F4409" t="s">
        <v>35</v>
      </c>
      <c r="G4409">
        <v>20</v>
      </c>
      <c r="H4409">
        <v>24</v>
      </c>
      <c r="I4409">
        <v>15.48</v>
      </c>
      <c r="J4409">
        <v>480</v>
      </c>
      <c r="K4409">
        <v>309.60000000000002</v>
      </c>
      <c r="L4409" t="s">
        <v>119</v>
      </c>
    </row>
    <row r="4410" spans="1:12" x14ac:dyDescent="0.25">
      <c r="A4410" t="s">
        <v>9</v>
      </c>
      <c r="B4410" s="1">
        <v>44582</v>
      </c>
      <c r="C4410">
        <v>1</v>
      </c>
      <c r="D4410">
        <v>2022</v>
      </c>
      <c r="E4410" t="s">
        <v>34</v>
      </c>
      <c r="F4410" t="s">
        <v>35</v>
      </c>
      <c r="G4410">
        <v>20</v>
      </c>
      <c r="H4410">
        <v>24</v>
      </c>
      <c r="I4410">
        <v>15.48</v>
      </c>
      <c r="J4410">
        <v>480</v>
      </c>
      <c r="K4410">
        <v>309.60000000000002</v>
      </c>
      <c r="L4410" t="s">
        <v>119</v>
      </c>
    </row>
    <row r="4411" spans="1:12" x14ac:dyDescent="0.25">
      <c r="A4411" t="s">
        <v>9</v>
      </c>
      <c r="B4411" s="1">
        <v>44582</v>
      </c>
      <c r="C4411">
        <v>1</v>
      </c>
      <c r="D4411">
        <v>2022</v>
      </c>
      <c r="E4411" t="s">
        <v>28</v>
      </c>
      <c r="F4411" t="s">
        <v>50</v>
      </c>
      <c r="G4411">
        <v>10</v>
      </c>
      <c r="H4411">
        <v>49.3</v>
      </c>
      <c r="I4411">
        <v>33.030999999999999</v>
      </c>
      <c r="J4411">
        <v>493</v>
      </c>
      <c r="K4411">
        <v>330.31</v>
      </c>
      <c r="L4411" t="s">
        <v>119</v>
      </c>
    </row>
    <row r="4412" spans="1:12" x14ac:dyDescent="0.25">
      <c r="A4412" t="s">
        <v>9</v>
      </c>
      <c r="B4412" s="1">
        <v>44582</v>
      </c>
      <c r="C4412">
        <v>1</v>
      </c>
      <c r="D4412">
        <v>2022</v>
      </c>
      <c r="E4412" t="s">
        <v>19</v>
      </c>
      <c r="F4412" t="s">
        <v>84</v>
      </c>
      <c r="G4412">
        <v>20</v>
      </c>
      <c r="H4412">
        <v>22</v>
      </c>
      <c r="I4412">
        <v>15.424200000000001</v>
      </c>
      <c r="J4412">
        <v>440</v>
      </c>
      <c r="K4412">
        <v>308.48399999999998</v>
      </c>
      <c r="L4412" t="s">
        <v>119</v>
      </c>
    </row>
    <row r="4413" spans="1:12" x14ac:dyDescent="0.25">
      <c r="A4413" t="s">
        <v>9</v>
      </c>
      <c r="B4413" s="1">
        <v>44582</v>
      </c>
      <c r="C4413">
        <v>1</v>
      </c>
      <c r="D4413">
        <v>2022</v>
      </c>
      <c r="E4413" t="s">
        <v>10</v>
      </c>
      <c r="F4413" t="s">
        <v>27</v>
      </c>
      <c r="G4413">
        <v>14</v>
      </c>
      <c r="H4413">
        <v>2.5</v>
      </c>
      <c r="I4413">
        <v>1.4728000000000001</v>
      </c>
      <c r="J4413">
        <v>35</v>
      </c>
      <c r="K4413">
        <v>20.619199999999999</v>
      </c>
      <c r="L4413" t="s">
        <v>125</v>
      </c>
    </row>
    <row r="4414" spans="1:12" x14ac:dyDescent="0.25">
      <c r="A4414" t="s">
        <v>9</v>
      </c>
      <c r="B4414" s="1">
        <v>44582</v>
      </c>
      <c r="C4414">
        <v>1</v>
      </c>
      <c r="D4414">
        <v>2022</v>
      </c>
      <c r="E4414" t="s">
        <v>34</v>
      </c>
      <c r="F4414" t="s">
        <v>56</v>
      </c>
      <c r="G4414">
        <v>100</v>
      </c>
      <c r="H4414">
        <v>39</v>
      </c>
      <c r="I4414">
        <v>22.506900000000002</v>
      </c>
      <c r="J4414">
        <v>3900</v>
      </c>
      <c r="K4414">
        <v>2250.69</v>
      </c>
      <c r="L4414" t="s">
        <v>125</v>
      </c>
    </row>
    <row r="4415" spans="1:12" x14ac:dyDescent="0.25">
      <c r="A4415" t="s">
        <v>9</v>
      </c>
      <c r="B4415" s="1">
        <v>44582</v>
      </c>
      <c r="C4415">
        <v>1</v>
      </c>
      <c r="D4415">
        <v>2022</v>
      </c>
      <c r="E4415" t="s">
        <v>21</v>
      </c>
      <c r="F4415" t="s">
        <v>59</v>
      </c>
      <c r="G4415">
        <v>42</v>
      </c>
      <c r="H4415">
        <v>18.399999999999999</v>
      </c>
      <c r="I4415">
        <v>12.3611</v>
      </c>
      <c r="J4415">
        <v>772.8</v>
      </c>
      <c r="K4415">
        <v>519.1662</v>
      </c>
      <c r="L4415" t="s">
        <v>125</v>
      </c>
    </row>
    <row r="4416" spans="1:12" x14ac:dyDescent="0.25">
      <c r="A4416" t="s">
        <v>9</v>
      </c>
      <c r="B4416" s="1">
        <v>44582</v>
      </c>
      <c r="C4416">
        <v>1</v>
      </c>
      <c r="D4416">
        <v>2022</v>
      </c>
      <c r="E4416" t="s">
        <v>10</v>
      </c>
      <c r="F4416" t="s">
        <v>11</v>
      </c>
      <c r="G4416">
        <v>12</v>
      </c>
      <c r="H4416">
        <v>34.799999999999997</v>
      </c>
      <c r="I4416">
        <v>12.618499999999999</v>
      </c>
      <c r="J4416">
        <v>417.6</v>
      </c>
      <c r="K4416">
        <v>151.422</v>
      </c>
      <c r="L4416" t="s">
        <v>125</v>
      </c>
    </row>
    <row r="4417" spans="1:12" x14ac:dyDescent="0.25">
      <c r="A4417" t="s">
        <v>9</v>
      </c>
      <c r="B4417" s="1">
        <v>44582</v>
      </c>
      <c r="C4417">
        <v>1</v>
      </c>
      <c r="D4417">
        <v>2022</v>
      </c>
      <c r="E4417" t="s">
        <v>16</v>
      </c>
      <c r="F4417" t="s">
        <v>54</v>
      </c>
      <c r="G4417">
        <v>45</v>
      </c>
      <c r="H4417">
        <v>30</v>
      </c>
      <c r="I4417">
        <v>5.9279999999999999</v>
      </c>
      <c r="J4417">
        <v>1350</v>
      </c>
      <c r="K4417">
        <v>266.76</v>
      </c>
      <c r="L4417" t="s">
        <v>125</v>
      </c>
    </row>
    <row r="4418" spans="1:12" x14ac:dyDescent="0.25">
      <c r="A4418" t="s">
        <v>9</v>
      </c>
      <c r="B4418" s="1">
        <v>44582</v>
      </c>
      <c r="C4418">
        <v>1</v>
      </c>
      <c r="D4418">
        <v>2022</v>
      </c>
      <c r="E4418" t="s">
        <v>34</v>
      </c>
      <c r="F4418" t="s">
        <v>56</v>
      </c>
      <c r="G4418">
        <v>100</v>
      </c>
      <c r="H4418">
        <v>39</v>
      </c>
      <c r="I4418">
        <v>22.506900000000002</v>
      </c>
      <c r="J4418">
        <v>3900</v>
      </c>
      <c r="K4418">
        <v>2250.69</v>
      </c>
      <c r="L4418" t="s">
        <v>125</v>
      </c>
    </row>
    <row r="4419" spans="1:12" x14ac:dyDescent="0.25">
      <c r="A4419" t="s">
        <v>9</v>
      </c>
      <c r="B4419" s="1">
        <v>44582</v>
      </c>
      <c r="C4419">
        <v>1</v>
      </c>
      <c r="D4419">
        <v>2022</v>
      </c>
      <c r="E4419" t="s">
        <v>16</v>
      </c>
      <c r="F4419" t="s">
        <v>54</v>
      </c>
      <c r="G4419">
        <v>45</v>
      </c>
      <c r="H4419">
        <v>30</v>
      </c>
      <c r="I4419">
        <v>5.9279999999999999</v>
      </c>
      <c r="J4419">
        <v>1350</v>
      </c>
      <c r="K4419">
        <v>266.76</v>
      </c>
      <c r="L4419" t="s">
        <v>125</v>
      </c>
    </row>
    <row r="4420" spans="1:12" x14ac:dyDescent="0.25">
      <c r="A4420" t="s">
        <v>9</v>
      </c>
      <c r="B4420" s="1">
        <v>44582</v>
      </c>
      <c r="C4420">
        <v>1</v>
      </c>
      <c r="D4420">
        <v>2022</v>
      </c>
      <c r="E4420" t="s">
        <v>21</v>
      </c>
      <c r="F4420" t="s">
        <v>59</v>
      </c>
      <c r="G4420">
        <v>42</v>
      </c>
      <c r="H4420">
        <v>18.399999999999999</v>
      </c>
      <c r="I4420">
        <v>12.3611</v>
      </c>
      <c r="J4420">
        <v>772.8</v>
      </c>
      <c r="K4420">
        <v>519.1662</v>
      </c>
      <c r="L4420" t="s">
        <v>125</v>
      </c>
    </row>
    <row r="4421" spans="1:12" x14ac:dyDescent="0.25">
      <c r="A4421" t="s">
        <v>9</v>
      </c>
      <c r="B4421" s="1">
        <v>44582</v>
      </c>
      <c r="C4421">
        <v>1</v>
      </c>
      <c r="D4421">
        <v>2022</v>
      </c>
      <c r="E4421" t="s">
        <v>10</v>
      </c>
      <c r="F4421" t="s">
        <v>11</v>
      </c>
      <c r="G4421">
        <v>12</v>
      </c>
      <c r="H4421">
        <v>34.799999999999997</v>
      </c>
      <c r="I4421">
        <v>12.618499999999999</v>
      </c>
      <c r="J4421">
        <v>417.6</v>
      </c>
      <c r="K4421">
        <v>151.422</v>
      </c>
      <c r="L4421" t="s">
        <v>125</v>
      </c>
    </row>
    <row r="4422" spans="1:12" x14ac:dyDescent="0.25">
      <c r="A4422" t="s">
        <v>9</v>
      </c>
      <c r="B4422" s="1">
        <v>44582</v>
      </c>
      <c r="C4422">
        <v>1</v>
      </c>
      <c r="D4422">
        <v>2022</v>
      </c>
      <c r="E4422" t="s">
        <v>10</v>
      </c>
      <c r="F4422" t="s">
        <v>27</v>
      </c>
      <c r="G4422">
        <v>14</v>
      </c>
      <c r="H4422">
        <v>2.5</v>
      </c>
      <c r="I4422">
        <v>1.4728000000000001</v>
      </c>
      <c r="J4422">
        <v>35</v>
      </c>
      <c r="K4422">
        <v>20.619199999999999</v>
      </c>
      <c r="L4422" t="s">
        <v>125</v>
      </c>
    </row>
    <row r="4423" spans="1:12" x14ac:dyDescent="0.25">
      <c r="A4423" t="s">
        <v>9</v>
      </c>
      <c r="B4423" s="1">
        <v>44582</v>
      </c>
      <c r="C4423">
        <v>1</v>
      </c>
      <c r="D4423">
        <v>2022</v>
      </c>
      <c r="E4423" t="s">
        <v>16</v>
      </c>
      <c r="F4423" t="s">
        <v>54</v>
      </c>
      <c r="G4423">
        <v>45</v>
      </c>
      <c r="H4423">
        <v>30</v>
      </c>
      <c r="I4423">
        <v>5.9279999999999999</v>
      </c>
      <c r="J4423">
        <v>1350</v>
      </c>
      <c r="K4423">
        <v>266.76</v>
      </c>
      <c r="L4423" t="s">
        <v>125</v>
      </c>
    </row>
    <row r="4424" spans="1:12" x14ac:dyDescent="0.25">
      <c r="A4424" t="s">
        <v>9</v>
      </c>
      <c r="B4424" s="1">
        <v>44582</v>
      </c>
      <c r="C4424">
        <v>1</v>
      </c>
      <c r="D4424">
        <v>2022</v>
      </c>
      <c r="E4424" t="s">
        <v>34</v>
      </c>
      <c r="F4424" t="s">
        <v>56</v>
      </c>
      <c r="G4424">
        <v>100</v>
      </c>
      <c r="H4424">
        <v>39</v>
      </c>
      <c r="I4424">
        <v>22.506900000000002</v>
      </c>
      <c r="J4424">
        <v>3900</v>
      </c>
      <c r="K4424">
        <v>2250.69</v>
      </c>
      <c r="L4424" t="s">
        <v>125</v>
      </c>
    </row>
    <row r="4425" spans="1:12" x14ac:dyDescent="0.25">
      <c r="A4425" t="s">
        <v>9</v>
      </c>
      <c r="B4425" s="1">
        <v>44582</v>
      </c>
      <c r="C4425">
        <v>1</v>
      </c>
      <c r="D4425">
        <v>2022</v>
      </c>
      <c r="E4425" t="s">
        <v>10</v>
      </c>
      <c r="F4425" t="s">
        <v>27</v>
      </c>
      <c r="G4425">
        <v>14</v>
      </c>
      <c r="H4425">
        <v>2.5</v>
      </c>
      <c r="I4425">
        <v>1.4728000000000001</v>
      </c>
      <c r="J4425">
        <v>35</v>
      </c>
      <c r="K4425">
        <v>20.619199999999999</v>
      </c>
      <c r="L4425" t="s">
        <v>125</v>
      </c>
    </row>
    <row r="4426" spans="1:12" x14ac:dyDescent="0.25">
      <c r="A4426" t="s">
        <v>9</v>
      </c>
      <c r="B4426" s="1">
        <v>44582</v>
      </c>
      <c r="C4426">
        <v>1</v>
      </c>
      <c r="D4426">
        <v>2022</v>
      </c>
      <c r="E4426" t="s">
        <v>21</v>
      </c>
      <c r="F4426" t="s">
        <v>59</v>
      </c>
      <c r="G4426">
        <v>42</v>
      </c>
      <c r="H4426">
        <v>18.399999999999999</v>
      </c>
      <c r="I4426">
        <v>12.3611</v>
      </c>
      <c r="J4426">
        <v>772.8</v>
      </c>
      <c r="K4426">
        <v>519.1662</v>
      </c>
      <c r="L4426" t="s">
        <v>125</v>
      </c>
    </row>
    <row r="4427" spans="1:12" x14ac:dyDescent="0.25">
      <c r="A4427" t="s">
        <v>9</v>
      </c>
      <c r="B4427" s="1">
        <v>44582</v>
      </c>
      <c r="C4427">
        <v>1</v>
      </c>
      <c r="D4427">
        <v>2022</v>
      </c>
      <c r="E4427" t="s">
        <v>10</v>
      </c>
      <c r="F4427" t="s">
        <v>11</v>
      </c>
      <c r="G4427">
        <v>12</v>
      </c>
      <c r="H4427">
        <v>34.799999999999997</v>
      </c>
      <c r="I4427">
        <v>12.618499999999999</v>
      </c>
      <c r="J4427">
        <v>417.6</v>
      </c>
      <c r="K4427">
        <v>151.422</v>
      </c>
      <c r="L4427" t="s">
        <v>125</v>
      </c>
    </row>
    <row r="4428" spans="1:12" x14ac:dyDescent="0.25">
      <c r="A4428" t="s">
        <v>9</v>
      </c>
      <c r="B4428" s="1">
        <v>44582</v>
      </c>
      <c r="C4428">
        <v>1</v>
      </c>
      <c r="D4428">
        <v>2022</v>
      </c>
      <c r="E4428" t="s">
        <v>21</v>
      </c>
      <c r="F4428" t="s">
        <v>59</v>
      </c>
      <c r="G4428">
        <v>42</v>
      </c>
      <c r="H4428">
        <v>18.399999999999999</v>
      </c>
      <c r="I4428">
        <v>12.3611</v>
      </c>
      <c r="J4428">
        <v>772.8</v>
      </c>
      <c r="K4428">
        <v>519.1662</v>
      </c>
      <c r="L4428" t="s">
        <v>125</v>
      </c>
    </row>
    <row r="4429" spans="1:12" x14ac:dyDescent="0.25">
      <c r="A4429" t="s">
        <v>9</v>
      </c>
      <c r="B4429" s="1">
        <v>44582</v>
      </c>
      <c r="C4429">
        <v>1</v>
      </c>
      <c r="D4429">
        <v>2022</v>
      </c>
      <c r="E4429" t="s">
        <v>10</v>
      </c>
      <c r="F4429" t="s">
        <v>27</v>
      </c>
      <c r="G4429">
        <v>14</v>
      </c>
      <c r="H4429">
        <v>2.5</v>
      </c>
      <c r="I4429">
        <v>1.4728000000000001</v>
      </c>
      <c r="J4429">
        <v>35</v>
      </c>
      <c r="K4429">
        <v>20.619199999999999</v>
      </c>
      <c r="L4429" t="s">
        <v>125</v>
      </c>
    </row>
    <row r="4430" spans="1:12" x14ac:dyDescent="0.25">
      <c r="A4430" t="s">
        <v>9</v>
      </c>
      <c r="B4430" s="1">
        <v>44582</v>
      </c>
      <c r="C4430">
        <v>1</v>
      </c>
      <c r="D4430">
        <v>2022</v>
      </c>
      <c r="E4430" t="s">
        <v>10</v>
      </c>
      <c r="F4430" t="s">
        <v>11</v>
      </c>
      <c r="G4430">
        <v>12</v>
      </c>
      <c r="H4430">
        <v>34.799999999999997</v>
      </c>
      <c r="I4430">
        <v>12.618499999999999</v>
      </c>
      <c r="J4430">
        <v>417.6</v>
      </c>
      <c r="K4430">
        <v>151.422</v>
      </c>
      <c r="L4430" t="s">
        <v>125</v>
      </c>
    </row>
    <row r="4431" spans="1:12" x14ac:dyDescent="0.25">
      <c r="A4431" t="s">
        <v>9</v>
      </c>
      <c r="B4431" s="1">
        <v>44582</v>
      </c>
      <c r="C4431">
        <v>1</v>
      </c>
      <c r="D4431">
        <v>2022</v>
      </c>
      <c r="E4431" t="s">
        <v>16</v>
      </c>
      <c r="F4431" t="s">
        <v>54</v>
      </c>
      <c r="G4431">
        <v>45</v>
      </c>
      <c r="H4431">
        <v>30</v>
      </c>
      <c r="I4431">
        <v>5.9279999999999999</v>
      </c>
      <c r="J4431">
        <v>1350</v>
      </c>
      <c r="K4431">
        <v>266.76</v>
      </c>
      <c r="L4431" t="s">
        <v>125</v>
      </c>
    </row>
    <row r="4432" spans="1:12" x14ac:dyDescent="0.25">
      <c r="A4432" t="s">
        <v>9</v>
      </c>
      <c r="B4432" s="1">
        <v>44582</v>
      </c>
      <c r="C4432">
        <v>1</v>
      </c>
      <c r="D4432">
        <v>2022</v>
      </c>
      <c r="E4432" t="s">
        <v>34</v>
      </c>
      <c r="F4432" t="s">
        <v>56</v>
      </c>
      <c r="G4432">
        <v>100</v>
      </c>
      <c r="H4432">
        <v>39</v>
      </c>
      <c r="I4432">
        <v>22.506900000000002</v>
      </c>
      <c r="J4432">
        <v>3900</v>
      </c>
      <c r="K4432">
        <v>2250.69</v>
      </c>
      <c r="L4432" t="s">
        <v>125</v>
      </c>
    </row>
    <row r="4433" spans="1:12" x14ac:dyDescent="0.25">
      <c r="A4433" t="s">
        <v>9</v>
      </c>
      <c r="B4433" s="1">
        <v>44582</v>
      </c>
      <c r="C4433">
        <v>1</v>
      </c>
      <c r="D4433">
        <v>2022</v>
      </c>
      <c r="E4433" t="s">
        <v>10</v>
      </c>
      <c r="F4433" t="s">
        <v>11</v>
      </c>
      <c r="G4433">
        <v>12</v>
      </c>
      <c r="H4433">
        <v>34.799999999999997</v>
      </c>
      <c r="I4433">
        <v>12.618499999999999</v>
      </c>
      <c r="J4433">
        <v>417.6</v>
      </c>
      <c r="K4433">
        <v>151.422</v>
      </c>
      <c r="L4433" t="s">
        <v>125</v>
      </c>
    </row>
    <row r="4434" spans="1:12" x14ac:dyDescent="0.25">
      <c r="A4434" t="s">
        <v>9</v>
      </c>
      <c r="B4434" s="1">
        <v>44582</v>
      </c>
      <c r="C4434">
        <v>1</v>
      </c>
      <c r="D4434">
        <v>2022</v>
      </c>
      <c r="E4434" t="s">
        <v>16</v>
      </c>
      <c r="F4434" t="s">
        <v>54</v>
      </c>
      <c r="G4434">
        <v>45</v>
      </c>
      <c r="H4434">
        <v>30</v>
      </c>
      <c r="I4434">
        <v>5.9279999999999999</v>
      </c>
      <c r="J4434">
        <v>1350</v>
      </c>
      <c r="K4434">
        <v>266.76</v>
      </c>
      <c r="L4434" t="s">
        <v>125</v>
      </c>
    </row>
    <row r="4435" spans="1:12" x14ac:dyDescent="0.25">
      <c r="A4435" t="s">
        <v>9</v>
      </c>
      <c r="B4435" s="1">
        <v>44582</v>
      </c>
      <c r="C4435">
        <v>1</v>
      </c>
      <c r="D4435">
        <v>2022</v>
      </c>
      <c r="E4435" t="s">
        <v>10</v>
      </c>
      <c r="F4435" t="s">
        <v>27</v>
      </c>
      <c r="G4435">
        <v>14</v>
      </c>
      <c r="H4435">
        <v>2.5</v>
      </c>
      <c r="I4435">
        <v>1.4728000000000001</v>
      </c>
      <c r="J4435">
        <v>35</v>
      </c>
      <c r="K4435">
        <v>20.619199999999999</v>
      </c>
      <c r="L4435" t="s">
        <v>125</v>
      </c>
    </row>
    <row r="4436" spans="1:12" x14ac:dyDescent="0.25">
      <c r="A4436" t="s">
        <v>9</v>
      </c>
      <c r="B4436" s="1">
        <v>44582</v>
      </c>
      <c r="C4436">
        <v>1</v>
      </c>
      <c r="D4436">
        <v>2022</v>
      </c>
      <c r="E4436" t="s">
        <v>21</v>
      </c>
      <c r="F4436" t="s">
        <v>59</v>
      </c>
      <c r="G4436">
        <v>42</v>
      </c>
      <c r="H4436">
        <v>18.399999999999999</v>
      </c>
      <c r="I4436">
        <v>12.3611</v>
      </c>
      <c r="J4436">
        <v>772.8</v>
      </c>
      <c r="K4436">
        <v>519.1662</v>
      </c>
      <c r="L4436" t="s">
        <v>125</v>
      </c>
    </row>
    <row r="4437" spans="1:12" x14ac:dyDescent="0.25">
      <c r="A4437" t="s">
        <v>9</v>
      </c>
      <c r="B4437" s="1">
        <v>44582</v>
      </c>
      <c r="C4437">
        <v>1</v>
      </c>
      <c r="D4437">
        <v>2022</v>
      </c>
      <c r="E4437" t="s">
        <v>34</v>
      </c>
      <c r="F4437" t="s">
        <v>56</v>
      </c>
      <c r="G4437">
        <v>100</v>
      </c>
      <c r="H4437">
        <v>39</v>
      </c>
      <c r="I4437">
        <v>22.506900000000002</v>
      </c>
      <c r="J4437">
        <v>3900</v>
      </c>
      <c r="K4437">
        <v>2250.69</v>
      </c>
      <c r="L4437" t="s">
        <v>125</v>
      </c>
    </row>
    <row r="4438" spans="1:12" x14ac:dyDescent="0.25">
      <c r="A4438" t="s">
        <v>9</v>
      </c>
      <c r="B4438" s="1">
        <v>44582</v>
      </c>
      <c r="C4438">
        <v>1</v>
      </c>
      <c r="D4438">
        <v>2022</v>
      </c>
      <c r="E4438" t="s">
        <v>16</v>
      </c>
      <c r="F4438" t="s">
        <v>54</v>
      </c>
      <c r="G4438">
        <v>45</v>
      </c>
      <c r="H4438">
        <v>30</v>
      </c>
      <c r="I4438">
        <v>5.9279999999999999</v>
      </c>
      <c r="J4438">
        <v>1350</v>
      </c>
      <c r="K4438">
        <v>266.76</v>
      </c>
      <c r="L4438" t="s">
        <v>125</v>
      </c>
    </row>
    <row r="4439" spans="1:12" x14ac:dyDescent="0.25">
      <c r="A4439" t="s">
        <v>9</v>
      </c>
      <c r="B4439" s="1">
        <v>44582</v>
      </c>
      <c r="C4439">
        <v>1</v>
      </c>
      <c r="D4439">
        <v>2022</v>
      </c>
      <c r="E4439" t="s">
        <v>10</v>
      </c>
      <c r="F4439" t="s">
        <v>27</v>
      </c>
      <c r="G4439">
        <v>14</v>
      </c>
      <c r="H4439">
        <v>2.5</v>
      </c>
      <c r="I4439">
        <v>1.4728000000000001</v>
      </c>
      <c r="J4439">
        <v>35</v>
      </c>
      <c r="K4439">
        <v>20.619199999999999</v>
      </c>
      <c r="L4439" t="s">
        <v>125</v>
      </c>
    </row>
    <row r="4440" spans="1:12" x14ac:dyDescent="0.25">
      <c r="A4440" t="s">
        <v>9</v>
      </c>
      <c r="B4440" s="1">
        <v>44582</v>
      </c>
      <c r="C4440">
        <v>1</v>
      </c>
      <c r="D4440">
        <v>2022</v>
      </c>
      <c r="E4440" t="s">
        <v>34</v>
      </c>
      <c r="F4440" t="s">
        <v>56</v>
      </c>
      <c r="G4440">
        <v>100</v>
      </c>
      <c r="H4440">
        <v>39</v>
      </c>
      <c r="I4440">
        <v>22.506900000000002</v>
      </c>
      <c r="J4440">
        <v>3900</v>
      </c>
      <c r="K4440">
        <v>2250.69</v>
      </c>
      <c r="L4440" t="s">
        <v>125</v>
      </c>
    </row>
    <row r="4441" spans="1:12" x14ac:dyDescent="0.25">
      <c r="A4441" t="s">
        <v>9</v>
      </c>
      <c r="B4441" s="1">
        <v>44582</v>
      </c>
      <c r="C4441">
        <v>1</v>
      </c>
      <c r="D4441">
        <v>2022</v>
      </c>
      <c r="E4441" t="s">
        <v>10</v>
      </c>
      <c r="F4441" t="s">
        <v>11</v>
      </c>
      <c r="G4441">
        <v>12</v>
      </c>
      <c r="H4441">
        <v>34.799999999999997</v>
      </c>
      <c r="I4441">
        <v>12.618499999999999</v>
      </c>
      <c r="J4441">
        <v>417.6</v>
      </c>
      <c r="K4441">
        <v>151.422</v>
      </c>
      <c r="L4441" t="s">
        <v>125</v>
      </c>
    </row>
    <row r="4442" spans="1:12" x14ac:dyDescent="0.25">
      <c r="A4442" t="s">
        <v>9</v>
      </c>
      <c r="B4442" s="1">
        <v>44582</v>
      </c>
      <c r="C4442">
        <v>1</v>
      </c>
      <c r="D4442">
        <v>2022</v>
      </c>
      <c r="E4442" t="s">
        <v>21</v>
      </c>
      <c r="F4442" t="s">
        <v>59</v>
      </c>
      <c r="G4442">
        <v>42</v>
      </c>
      <c r="H4442">
        <v>18.399999999999999</v>
      </c>
      <c r="I4442">
        <v>12.3611</v>
      </c>
      <c r="J4442">
        <v>772.8</v>
      </c>
      <c r="K4442">
        <v>519.1662</v>
      </c>
      <c r="L4442" t="s">
        <v>125</v>
      </c>
    </row>
    <row r="4443" spans="1:12" x14ac:dyDescent="0.25">
      <c r="A4443" t="s">
        <v>9</v>
      </c>
      <c r="B4443" s="1">
        <v>44582</v>
      </c>
      <c r="C4443">
        <v>1</v>
      </c>
      <c r="D4443">
        <v>2022</v>
      </c>
      <c r="E4443" t="s">
        <v>10</v>
      </c>
      <c r="F4443" t="s">
        <v>11</v>
      </c>
      <c r="G4443">
        <v>12</v>
      </c>
      <c r="H4443">
        <v>34.799999999999997</v>
      </c>
      <c r="I4443">
        <v>12.618499999999999</v>
      </c>
      <c r="J4443">
        <v>417.6</v>
      </c>
      <c r="K4443">
        <v>151.422</v>
      </c>
      <c r="L4443" t="s">
        <v>125</v>
      </c>
    </row>
    <row r="4444" spans="1:12" x14ac:dyDescent="0.25">
      <c r="A4444" t="s">
        <v>9</v>
      </c>
      <c r="B4444" s="1">
        <v>44582</v>
      </c>
      <c r="C4444">
        <v>1</v>
      </c>
      <c r="D4444">
        <v>2022</v>
      </c>
      <c r="E4444" t="s">
        <v>21</v>
      </c>
      <c r="F4444" t="s">
        <v>59</v>
      </c>
      <c r="G4444">
        <v>42</v>
      </c>
      <c r="H4444">
        <v>18.399999999999999</v>
      </c>
      <c r="I4444">
        <v>12.3611</v>
      </c>
      <c r="J4444">
        <v>772.8</v>
      </c>
      <c r="K4444">
        <v>519.1662</v>
      </c>
      <c r="L4444" t="s">
        <v>125</v>
      </c>
    </row>
    <row r="4445" spans="1:12" x14ac:dyDescent="0.25">
      <c r="A4445" t="s">
        <v>9</v>
      </c>
      <c r="B4445" s="1">
        <v>44582</v>
      </c>
      <c r="C4445">
        <v>1</v>
      </c>
      <c r="D4445">
        <v>2022</v>
      </c>
      <c r="E4445" t="s">
        <v>34</v>
      </c>
      <c r="F4445" t="s">
        <v>56</v>
      </c>
      <c r="G4445">
        <v>100</v>
      </c>
      <c r="H4445">
        <v>39</v>
      </c>
      <c r="I4445">
        <v>22.506900000000002</v>
      </c>
      <c r="J4445">
        <v>3900</v>
      </c>
      <c r="K4445">
        <v>2250.69</v>
      </c>
      <c r="L4445" t="s">
        <v>125</v>
      </c>
    </row>
    <row r="4446" spans="1:12" x14ac:dyDescent="0.25">
      <c r="A4446" t="s">
        <v>9</v>
      </c>
      <c r="B4446" s="1">
        <v>44582</v>
      </c>
      <c r="C4446">
        <v>1</v>
      </c>
      <c r="D4446">
        <v>2022</v>
      </c>
      <c r="E4446" t="s">
        <v>10</v>
      </c>
      <c r="F4446" t="s">
        <v>27</v>
      </c>
      <c r="G4446">
        <v>14</v>
      </c>
      <c r="H4446">
        <v>2.5</v>
      </c>
      <c r="I4446">
        <v>1.4728000000000001</v>
      </c>
      <c r="J4446">
        <v>35</v>
      </c>
      <c r="K4446">
        <v>20.619199999999999</v>
      </c>
      <c r="L4446" t="s">
        <v>125</v>
      </c>
    </row>
    <row r="4447" spans="1:12" x14ac:dyDescent="0.25">
      <c r="A4447" t="s">
        <v>9</v>
      </c>
      <c r="B4447" s="1">
        <v>44582</v>
      </c>
      <c r="C4447">
        <v>1</v>
      </c>
      <c r="D4447">
        <v>2022</v>
      </c>
      <c r="E4447" t="s">
        <v>16</v>
      </c>
      <c r="F4447" t="s">
        <v>54</v>
      </c>
      <c r="G4447">
        <v>45</v>
      </c>
      <c r="H4447">
        <v>30</v>
      </c>
      <c r="I4447">
        <v>5.9279999999999999</v>
      </c>
      <c r="J4447">
        <v>1350</v>
      </c>
      <c r="K4447">
        <v>266.76</v>
      </c>
      <c r="L4447" t="s">
        <v>125</v>
      </c>
    </row>
    <row r="4448" spans="1:12" x14ac:dyDescent="0.25">
      <c r="A4448" t="s">
        <v>9</v>
      </c>
      <c r="B4448" s="1">
        <v>44583</v>
      </c>
      <c r="C4448">
        <v>1</v>
      </c>
      <c r="D4448">
        <v>2022</v>
      </c>
      <c r="E4448" t="s">
        <v>13</v>
      </c>
      <c r="F4448" t="s">
        <v>53</v>
      </c>
      <c r="G4448">
        <v>28</v>
      </c>
      <c r="H4448">
        <v>38</v>
      </c>
      <c r="I4448">
        <v>32.885199999999998</v>
      </c>
      <c r="J4448">
        <v>1064</v>
      </c>
      <c r="K4448">
        <v>920.78560000000004</v>
      </c>
      <c r="L4448" t="s">
        <v>118</v>
      </c>
    </row>
    <row r="4449" spans="1:12" x14ac:dyDescent="0.25">
      <c r="A4449" t="s">
        <v>9</v>
      </c>
      <c r="B4449" s="1">
        <v>44583</v>
      </c>
      <c r="C4449">
        <v>1</v>
      </c>
      <c r="D4449">
        <v>2022</v>
      </c>
      <c r="E4449" t="s">
        <v>13</v>
      </c>
      <c r="F4449" t="s">
        <v>53</v>
      </c>
      <c r="G4449">
        <v>28</v>
      </c>
      <c r="H4449">
        <v>38</v>
      </c>
      <c r="I4449">
        <v>32.885199999999998</v>
      </c>
      <c r="J4449">
        <v>1064</v>
      </c>
      <c r="K4449">
        <v>920.78560000000004</v>
      </c>
      <c r="L4449" t="s">
        <v>118</v>
      </c>
    </row>
    <row r="4450" spans="1:12" x14ac:dyDescent="0.25">
      <c r="A4450" t="s">
        <v>9</v>
      </c>
      <c r="B4450" s="1">
        <v>44583</v>
      </c>
      <c r="C4450">
        <v>1</v>
      </c>
      <c r="D4450">
        <v>2022</v>
      </c>
      <c r="E4450" t="s">
        <v>13</v>
      </c>
      <c r="F4450" t="s">
        <v>53</v>
      </c>
      <c r="G4450">
        <v>28</v>
      </c>
      <c r="H4450">
        <v>38</v>
      </c>
      <c r="I4450">
        <v>32.885199999999998</v>
      </c>
      <c r="J4450">
        <v>1064</v>
      </c>
      <c r="K4450">
        <v>920.78560000000004</v>
      </c>
      <c r="L4450" t="s">
        <v>118</v>
      </c>
    </row>
    <row r="4451" spans="1:12" x14ac:dyDescent="0.25">
      <c r="A4451" t="s">
        <v>15</v>
      </c>
      <c r="B4451" s="1">
        <v>44584</v>
      </c>
      <c r="C4451">
        <v>1</v>
      </c>
      <c r="D4451">
        <v>2022</v>
      </c>
      <c r="E4451" t="s">
        <v>21</v>
      </c>
      <c r="F4451" t="s">
        <v>62</v>
      </c>
      <c r="G4451">
        <v>10</v>
      </c>
      <c r="H4451">
        <v>31</v>
      </c>
      <c r="I4451">
        <v>19.312999999999999</v>
      </c>
      <c r="J4451">
        <v>310</v>
      </c>
      <c r="K4451">
        <v>193.13</v>
      </c>
      <c r="L4451" t="s">
        <v>117</v>
      </c>
    </row>
    <row r="4452" spans="1:12" x14ac:dyDescent="0.25">
      <c r="A4452" t="s">
        <v>15</v>
      </c>
      <c r="B4452" s="1">
        <v>44584</v>
      </c>
      <c r="C4452">
        <v>1</v>
      </c>
      <c r="D4452">
        <v>2022</v>
      </c>
      <c r="E4452" t="s">
        <v>28</v>
      </c>
      <c r="F4452" t="s">
        <v>49</v>
      </c>
      <c r="G4452">
        <v>6</v>
      </c>
      <c r="H4452">
        <v>10</v>
      </c>
      <c r="I4452">
        <v>2.2519999999999998</v>
      </c>
      <c r="J4452">
        <v>60</v>
      </c>
      <c r="K4452">
        <v>13.512</v>
      </c>
      <c r="L4452" t="s">
        <v>117</v>
      </c>
    </row>
    <row r="4453" spans="1:12" x14ac:dyDescent="0.25">
      <c r="A4453" t="s">
        <v>15</v>
      </c>
      <c r="B4453" s="1">
        <v>44584</v>
      </c>
      <c r="C4453">
        <v>1</v>
      </c>
      <c r="D4453">
        <v>2022</v>
      </c>
      <c r="E4453" t="s">
        <v>31</v>
      </c>
      <c r="F4453" t="s">
        <v>73</v>
      </c>
      <c r="G4453">
        <v>3</v>
      </c>
      <c r="H4453">
        <v>18</v>
      </c>
      <c r="I4453">
        <v>9.4428000000000001</v>
      </c>
      <c r="J4453">
        <v>54</v>
      </c>
      <c r="K4453">
        <v>28.328399999999998</v>
      </c>
      <c r="L4453" t="s">
        <v>117</v>
      </c>
    </row>
    <row r="4454" spans="1:12" x14ac:dyDescent="0.25">
      <c r="A4454" t="s">
        <v>15</v>
      </c>
      <c r="B4454" s="1">
        <v>44584</v>
      </c>
      <c r="C4454">
        <v>1</v>
      </c>
      <c r="D4454">
        <v>2022</v>
      </c>
      <c r="E4454" t="s">
        <v>28</v>
      </c>
      <c r="F4454" t="s">
        <v>49</v>
      </c>
      <c r="G4454">
        <v>6</v>
      </c>
      <c r="H4454">
        <v>10</v>
      </c>
      <c r="I4454">
        <v>2.2519999999999998</v>
      </c>
      <c r="J4454">
        <v>60</v>
      </c>
      <c r="K4454">
        <v>13.512</v>
      </c>
      <c r="L4454" t="s">
        <v>117</v>
      </c>
    </row>
    <row r="4455" spans="1:12" x14ac:dyDescent="0.25">
      <c r="A4455" t="s">
        <v>15</v>
      </c>
      <c r="B4455" s="1">
        <v>44584</v>
      </c>
      <c r="C4455">
        <v>1</v>
      </c>
      <c r="D4455">
        <v>2022</v>
      </c>
      <c r="E4455" t="s">
        <v>31</v>
      </c>
      <c r="F4455" t="s">
        <v>73</v>
      </c>
      <c r="G4455">
        <v>3</v>
      </c>
      <c r="H4455">
        <v>18</v>
      </c>
      <c r="I4455">
        <v>9.4428000000000001</v>
      </c>
      <c r="J4455">
        <v>54</v>
      </c>
      <c r="K4455">
        <v>28.328399999999998</v>
      </c>
      <c r="L4455" t="s">
        <v>117</v>
      </c>
    </row>
    <row r="4456" spans="1:12" x14ac:dyDescent="0.25">
      <c r="A4456" t="s">
        <v>15</v>
      </c>
      <c r="B4456" s="1">
        <v>44584</v>
      </c>
      <c r="C4456">
        <v>1</v>
      </c>
      <c r="D4456">
        <v>2022</v>
      </c>
      <c r="E4456" t="s">
        <v>21</v>
      </c>
      <c r="F4456" t="s">
        <v>62</v>
      </c>
      <c r="G4456">
        <v>10</v>
      </c>
      <c r="H4456">
        <v>31</v>
      </c>
      <c r="I4456">
        <v>19.312999999999999</v>
      </c>
      <c r="J4456">
        <v>310</v>
      </c>
      <c r="K4456">
        <v>193.13</v>
      </c>
      <c r="L4456" t="s">
        <v>117</v>
      </c>
    </row>
    <row r="4457" spans="1:12" x14ac:dyDescent="0.25">
      <c r="A4457" t="s">
        <v>15</v>
      </c>
      <c r="B4457" s="1">
        <v>44584</v>
      </c>
      <c r="C4457">
        <v>1</v>
      </c>
      <c r="D4457">
        <v>2022</v>
      </c>
      <c r="E4457" t="s">
        <v>31</v>
      </c>
      <c r="F4457" t="s">
        <v>73</v>
      </c>
      <c r="G4457">
        <v>3</v>
      </c>
      <c r="H4457">
        <v>18</v>
      </c>
      <c r="I4457">
        <v>9.4428000000000001</v>
      </c>
      <c r="J4457">
        <v>54</v>
      </c>
      <c r="K4457">
        <v>28.328399999999998</v>
      </c>
      <c r="L4457" t="s">
        <v>117</v>
      </c>
    </row>
    <row r="4458" spans="1:12" x14ac:dyDescent="0.25">
      <c r="A4458" t="s">
        <v>15</v>
      </c>
      <c r="B4458" s="1">
        <v>44584</v>
      </c>
      <c r="C4458">
        <v>1</v>
      </c>
      <c r="D4458">
        <v>2022</v>
      </c>
      <c r="E4458" t="s">
        <v>28</v>
      </c>
      <c r="F4458" t="s">
        <v>49</v>
      </c>
      <c r="G4458">
        <v>6</v>
      </c>
      <c r="H4458">
        <v>10</v>
      </c>
      <c r="I4458">
        <v>2.2519999999999998</v>
      </c>
      <c r="J4458">
        <v>60</v>
      </c>
      <c r="K4458">
        <v>13.512</v>
      </c>
      <c r="L4458" t="s">
        <v>117</v>
      </c>
    </row>
    <row r="4459" spans="1:12" x14ac:dyDescent="0.25">
      <c r="A4459" t="s">
        <v>15</v>
      </c>
      <c r="B4459" s="1">
        <v>44584</v>
      </c>
      <c r="C4459">
        <v>1</v>
      </c>
      <c r="D4459">
        <v>2022</v>
      </c>
      <c r="E4459" t="s">
        <v>21</v>
      </c>
      <c r="F4459" t="s">
        <v>62</v>
      </c>
      <c r="G4459">
        <v>10</v>
      </c>
      <c r="H4459">
        <v>31</v>
      </c>
      <c r="I4459">
        <v>19.312999999999999</v>
      </c>
      <c r="J4459">
        <v>310</v>
      </c>
      <c r="K4459">
        <v>193.13</v>
      </c>
      <c r="L4459" t="s">
        <v>117</v>
      </c>
    </row>
    <row r="4460" spans="1:12" x14ac:dyDescent="0.25">
      <c r="A4460" t="s">
        <v>15</v>
      </c>
      <c r="B4460" s="1">
        <v>44584</v>
      </c>
      <c r="C4460">
        <v>1</v>
      </c>
      <c r="D4460">
        <v>2022</v>
      </c>
      <c r="E4460" t="s">
        <v>31</v>
      </c>
      <c r="F4460" t="s">
        <v>73</v>
      </c>
      <c r="G4460">
        <v>3</v>
      </c>
      <c r="H4460">
        <v>18</v>
      </c>
      <c r="I4460">
        <v>9.4428000000000001</v>
      </c>
      <c r="J4460">
        <v>54</v>
      </c>
      <c r="K4460">
        <v>28.328399999999998</v>
      </c>
      <c r="L4460" t="s">
        <v>117</v>
      </c>
    </row>
    <row r="4461" spans="1:12" x14ac:dyDescent="0.25">
      <c r="A4461" t="s">
        <v>15</v>
      </c>
      <c r="B4461" s="1">
        <v>44584</v>
      </c>
      <c r="C4461">
        <v>1</v>
      </c>
      <c r="D4461">
        <v>2022</v>
      </c>
      <c r="E4461" t="s">
        <v>21</v>
      </c>
      <c r="F4461" t="s">
        <v>62</v>
      </c>
      <c r="G4461">
        <v>10</v>
      </c>
      <c r="H4461">
        <v>31</v>
      </c>
      <c r="I4461">
        <v>19.312999999999999</v>
      </c>
      <c r="J4461">
        <v>310</v>
      </c>
      <c r="K4461">
        <v>193.13</v>
      </c>
      <c r="L4461" t="s">
        <v>117</v>
      </c>
    </row>
    <row r="4462" spans="1:12" x14ac:dyDescent="0.25">
      <c r="A4462" t="s">
        <v>15</v>
      </c>
      <c r="B4462" s="1">
        <v>44584</v>
      </c>
      <c r="C4462">
        <v>1</v>
      </c>
      <c r="D4462">
        <v>2022</v>
      </c>
      <c r="E4462" t="s">
        <v>28</v>
      </c>
      <c r="F4462" t="s">
        <v>49</v>
      </c>
      <c r="G4462">
        <v>6</v>
      </c>
      <c r="H4462">
        <v>10</v>
      </c>
      <c r="I4462">
        <v>2.2519999999999998</v>
      </c>
      <c r="J4462">
        <v>60</v>
      </c>
      <c r="K4462">
        <v>13.512</v>
      </c>
      <c r="L4462" t="s">
        <v>117</v>
      </c>
    </row>
    <row r="4463" spans="1:12" x14ac:dyDescent="0.25">
      <c r="A4463" t="s">
        <v>15</v>
      </c>
      <c r="B4463" s="1">
        <v>44584</v>
      </c>
      <c r="C4463">
        <v>1</v>
      </c>
      <c r="D4463">
        <v>2022</v>
      </c>
      <c r="E4463" t="s">
        <v>28</v>
      </c>
      <c r="F4463" t="s">
        <v>49</v>
      </c>
      <c r="G4463">
        <v>6</v>
      </c>
      <c r="H4463">
        <v>10</v>
      </c>
      <c r="I4463">
        <v>2.2519999999999998</v>
      </c>
      <c r="J4463">
        <v>60</v>
      </c>
      <c r="K4463">
        <v>13.512</v>
      </c>
      <c r="L4463" t="s">
        <v>117</v>
      </c>
    </row>
    <row r="4464" spans="1:12" x14ac:dyDescent="0.25">
      <c r="A4464" t="s">
        <v>15</v>
      </c>
      <c r="B4464" s="1">
        <v>44584</v>
      </c>
      <c r="C4464">
        <v>1</v>
      </c>
      <c r="D4464">
        <v>2022</v>
      </c>
      <c r="E4464" t="s">
        <v>21</v>
      </c>
      <c r="F4464" t="s">
        <v>62</v>
      </c>
      <c r="G4464">
        <v>10</v>
      </c>
      <c r="H4464">
        <v>31</v>
      </c>
      <c r="I4464">
        <v>19.312999999999999</v>
      </c>
      <c r="J4464">
        <v>310</v>
      </c>
      <c r="K4464">
        <v>193.13</v>
      </c>
      <c r="L4464" t="s">
        <v>117</v>
      </c>
    </row>
    <row r="4465" spans="1:12" x14ac:dyDescent="0.25">
      <c r="A4465" t="s">
        <v>15</v>
      </c>
      <c r="B4465" s="1">
        <v>44584</v>
      </c>
      <c r="C4465">
        <v>1</v>
      </c>
      <c r="D4465">
        <v>2022</v>
      </c>
      <c r="E4465" t="s">
        <v>31</v>
      </c>
      <c r="F4465" t="s">
        <v>73</v>
      </c>
      <c r="G4465">
        <v>3</v>
      </c>
      <c r="H4465">
        <v>18</v>
      </c>
      <c r="I4465">
        <v>9.4428000000000001</v>
      </c>
      <c r="J4465">
        <v>54</v>
      </c>
      <c r="K4465">
        <v>28.328399999999998</v>
      </c>
      <c r="L4465" t="s">
        <v>117</v>
      </c>
    </row>
    <row r="4466" spans="1:12" x14ac:dyDescent="0.25">
      <c r="A4466" t="s">
        <v>15</v>
      </c>
      <c r="B4466" s="1">
        <v>44584</v>
      </c>
      <c r="C4466">
        <v>1</v>
      </c>
      <c r="D4466">
        <v>2022</v>
      </c>
      <c r="E4466" t="s">
        <v>28</v>
      </c>
      <c r="F4466" t="s">
        <v>49</v>
      </c>
      <c r="G4466">
        <v>6</v>
      </c>
      <c r="H4466">
        <v>10</v>
      </c>
      <c r="I4466">
        <v>2.2519999999999998</v>
      </c>
      <c r="J4466">
        <v>60</v>
      </c>
      <c r="K4466">
        <v>13.512</v>
      </c>
      <c r="L4466" t="s">
        <v>117</v>
      </c>
    </row>
    <row r="4467" spans="1:12" x14ac:dyDescent="0.25">
      <c r="A4467" t="s">
        <v>15</v>
      </c>
      <c r="B4467" s="1">
        <v>44584</v>
      </c>
      <c r="C4467">
        <v>1</v>
      </c>
      <c r="D4467">
        <v>2022</v>
      </c>
      <c r="E4467" t="s">
        <v>31</v>
      </c>
      <c r="F4467" t="s">
        <v>73</v>
      </c>
      <c r="G4467">
        <v>3</v>
      </c>
      <c r="H4467">
        <v>18</v>
      </c>
      <c r="I4467">
        <v>9.4428000000000001</v>
      </c>
      <c r="J4467">
        <v>54</v>
      </c>
      <c r="K4467">
        <v>28.328399999999998</v>
      </c>
      <c r="L4467" t="s">
        <v>117</v>
      </c>
    </row>
    <row r="4468" spans="1:12" x14ac:dyDescent="0.25">
      <c r="A4468" t="s">
        <v>15</v>
      </c>
      <c r="B4468" s="1">
        <v>44584</v>
      </c>
      <c r="C4468">
        <v>1</v>
      </c>
      <c r="D4468">
        <v>2022</v>
      </c>
      <c r="E4468" t="s">
        <v>21</v>
      </c>
      <c r="F4468" t="s">
        <v>62</v>
      </c>
      <c r="G4468">
        <v>10</v>
      </c>
      <c r="H4468">
        <v>31</v>
      </c>
      <c r="I4468">
        <v>19.312999999999999</v>
      </c>
      <c r="J4468">
        <v>310</v>
      </c>
      <c r="K4468">
        <v>193.13</v>
      </c>
      <c r="L4468" t="s">
        <v>117</v>
      </c>
    </row>
    <row r="4469" spans="1:12" x14ac:dyDescent="0.25">
      <c r="A4469" t="s">
        <v>15</v>
      </c>
      <c r="B4469" s="1">
        <v>44584</v>
      </c>
      <c r="C4469">
        <v>1</v>
      </c>
      <c r="D4469">
        <v>2022</v>
      </c>
      <c r="E4469" t="s">
        <v>28</v>
      </c>
      <c r="F4469" t="s">
        <v>49</v>
      </c>
      <c r="G4469">
        <v>6</v>
      </c>
      <c r="H4469">
        <v>10</v>
      </c>
      <c r="I4469">
        <v>2.2519999999999998</v>
      </c>
      <c r="J4469">
        <v>60</v>
      </c>
      <c r="K4469">
        <v>13.512</v>
      </c>
      <c r="L4469" t="s">
        <v>117</v>
      </c>
    </row>
    <row r="4470" spans="1:12" x14ac:dyDescent="0.25">
      <c r="A4470" t="s">
        <v>15</v>
      </c>
      <c r="B4470" s="1">
        <v>44584</v>
      </c>
      <c r="C4470">
        <v>1</v>
      </c>
      <c r="D4470">
        <v>2022</v>
      </c>
      <c r="E4470" t="s">
        <v>31</v>
      </c>
      <c r="F4470" t="s">
        <v>73</v>
      </c>
      <c r="G4470">
        <v>3</v>
      </c>
      <c r="H4470">
        <v>18</v>
      </c>
      <c r="I4470">
        <v>9.4428000000000001</v>
      </c>
      <c r="J4470">
        <v>54</v>
      </c>
      <c r="K4470">
        <v>28.328399999999998</v>
      </c>
      <c r="L4470" t="s">
        <v>117</v>
      </c>
    </row>
    <row r="4471" spans="1:12" x14ac:dyDescent="0.25">
      <c r="A4471" t="s">
        <v>15</v>
      </c>
      <c r="B4471" s="1">
        <v>44584</v>
      </c>
      <c r="C4471">
        <v>1</v>
      </c>
      <c r="D4471">
        <v>2022</v>
      </c>
      <c r="E4471" t="s">
        <v>21</v>
      </c>
      <c r="F4471" t="s">
        <v>62</v>
      </c>
      <c r="G4471">
        <v>10</v>
      </c>
      <c r="H4471">
        <v>31</v>
      </c>
      <c r="I4471">
        <v>19.312999999999999</v>
      </c>
      <c r="J4471">
        <v>310</v>
      </c>
      <c r="K4471">
        <v>193.13</v>
      </c>
      <c r="L4471" t="s">
        <v>117</v>
      </c>
    </row>
    <row r="4472" spans="1:12" x14ac:dyDescent="0.25">
      <c r="A4472" t="s">
        <v>15</v>
      </c>
      <c r="B4472" s="1">
        <v>44584</v>
      </c>
      <c r="C4472">
        <v>1</v>
      </c>
      <c r="D4472">
        <v>2022</v>
      </c>
      <c r="E4472" t="s">
        <v>28</v>
      </c>
      <c r="F4472" t="s">
        <v>49</v>
      </c>
      <c r="G4472">
        <v>6</v>
      </c>
      <c r="H4472">
        <v>10</v>
      </c>
      <c r="I4472">
        <v>2.2519999999999998</v>
      </c>
      <c r="J4472">
        <v>60</v>
      </c>
      <c r="K4472">
        <v>13.512</v>
      </c>
      <c r="L4472" t="s">
        <v>117</v>
      </c>
    </row>
    <row r="4473" spans="1:12" x14ac:dyDescent="0.25">
      <c r="A4473" t="s">
        <v>15</v>
      </c>
      <c r="B4473" s="1">
        <v>44584</v>
      </c>
      <c r="C4473">
        <v>1</v>
      </c>
      <c r="D4473">
        <v>2022</v>
      </c>
      <c r="E4473" t="s">
        <v>31</v>
      </c>
      <c r="F4473" t="s">
        <v>73</v>
      </c>
      <c r="G4473">
        <v>3</v>
      </c>
      <c r="H4473">
        <v>18</v>
      </c>
      <c r="I4473">
        <v>9.4428000000000001</v>
      </c>
      <c r="J4473">
        <v>54</v>
      </c>
      <c r="K4473">
        <v>28.328399999999998</v>
      </c>
      <c r="L4473" t="s">
        <v>117</v>
      </c>
    </row>
    <row r="4474" spans="1:12" x14ac:dyDescent="0.25">
      <c r="A4474" t="s">
        <v>15</v>
      </c>
      <c r="B4474" s="1">
        <v>44584</v>
      </c>
      <c r="C4474">
        <v>1</v>
      </c>
      <c r="D4474">
        <v>2022</v>
      </c>
      <c r="E4474" t="s">
        <v>21</v>
      </c>
      <c r="F4474" t="s">
        <v>62</v>
      </c>
      <c r="G4474">
        <v>10</v>
      </c>
      <c r="H4474">
        <v>31</v>
      </c>
      <c r="I4474">
        <v>19.312999999999999</v>
      </c>
      <c r="J4474">
        <v>310</v>
      </c>
      <c r="K4474">
        <v>193.13</v>
      </c>
      <c r="L4474" t="s">
        <v>117</v>
      </c>
    </row>
    <row r="4475" spans="1:12" x14ac:dyDescent="0.25">
      <c r="A4475" t="s">
        <v>15</v>
      </c>
      <c r="B4475" s="1">
        <v>44584</v>
      </c>
      <c r="C4475">
        <v>1</v>
      </c>
      <c r="D4475">
        <v>2022</v>
      </c>
      <c r="E4475" t="s">
        <v>28</v>
      </c>
      <c r="F4475" t="s">
        <v>49</v>
      </c>
      <c r="G4475">
        <v>6</v>
      </c>
      <c r="H4475">
        <v>10</v>
      </c>
      <c r="I4475">
        <v>2.2519999999999998</v>
      </c>
      <c r="J4475">
        <v>60</v>
      </c>
      <c r="K4475">
        <v>13.512</v>
      </c>
      <c r="L4475" t="s">
        <v>117</v>
      </c>
    </row>
    <row r="4476" spans="1:12" x14ac:dyDescent="0.25">
      <c r="A4476" t="s">
        <v>15</v>
      </c>
      <c r="B4476" s="1">
        <v>44584</v>
      </c>
      <c r="C4476">
        <v>1</v>
      </c>
      <c r="D4476">
        <v>2022</v>
      </c>
      <c r="E4476" t="s">
        <v>31</v>
      </c>
      <c r="F4476" t="s">
        <v>73</v>
      </c>
      <c r="G4476">
        <v>3</v>
      </c>
      <c r="H4476">
        <v>18</v>
      </c>
      <c r="I4476">
        <v>9.4428000000000001</v>
      </c>
      <c r="J4476">
        <v>54</v>
      </c>
      <c r="K4476">
        <v>28.328399999999998</v>
      </c>
      <c r="L4476" t="s">
        <v>117</v>
      </c>
    </row>
    <row r="4477" spans="1:12" x14ac:dyDescent="0.25">
      <c r="A4477" t="s">
        <v>15</v>
      </c>
      <c r="B4477" s="1">
        <v>44584</v>
      </c>
      <c r="C4477">
        <v>1</v>
      </c>
      <c r="D4477">
        <v>2022</v>
      </c>
      <c r="E4477" t="s">
        <v>21</v>
      </c>
      <c r="F4477" t="s">
        <v>62</v>
      </c>
      <c r="G4477">
        <v>10</v>
      </c>
      <c r="H4477">
        <v>31</v>
      </c>
      <c r="I4477">
        <v>19.312999999999999</v>
      </c>
      <c r="J4477">
        <v>310</v>
      </c>
      <c r="K4477">
        <v>193.13</v>
      </c>
      <c r="L4477" t="s">
        <v>117</v>
      </c>
    </row>
    <row r="4478" spans="1:12" x14ac:dyDescent="0.25">
      <c r="A4478" t="s">
        <v>15</v>
      </c>
      <c r="B4478" s="1">
        <v>44584</v>
      </c>
      <c r="C4478">
        <v>1</v>
      </c>
      <c r="D4478">
        <v>2022</v>
      </c>
      <c r="E4478" t="s">
        <v>28</v>
      </c>
      <c r="F4478" t="s">
        <v>49</v>
      </c>
      <c r="G4478">
        <v>6</v>
      </c>
      <c r="H4478">
        <v>10</v>
      </c>
      <c r="I4478">
        <v>2.2519999999999998</v>
      </c>
      <c r="J4478">
        <v>60</v>
      </c>
      <c r="K4478">
        <v>13.512</v>
      </c>
      <c r="L4478" t="s">
        <v>117</v>
      </c>
    </row>
    <row r="4479" spans="1:12" x14ac:dyDescent="0.25">
      <c r="A4479" t="s">
        <v>15</v>
      </c>
      <c r="B4479" s="1">
        <v>44584</v>
      </c>
      <c r="C4479">
        <v>1</v>
      </c>
      <c r="D4479">
        <v>2022</v>
      </c>
      <c r="E4479" t="s">
        <v>21</v>
      </c>
      <c r="F4479" t="s">
        <v>62</v>
      </c>
      <c r="G4479">
        <v>10</v>
      </c>
      <c r="H4479">
        <v>31</v>
      </c>
      <c r="I4479">
        <v>19.312999999999999</v>
      </c>
      <c r="J4479">
        <v>310</v>
      </c>
      <c r="K4479">
        <v>193.13</v>
      </c>
      <c r="L4479" t="s">
        <v>117</v>
      </c>
    </row>
    <row r="4480" spans="1:12" x14ac:dyDescent="0.25">
      <c r="A4480" t="s">
        <v>15</v>
      </c>
      <c r="B4480" s="1">
        <v>44584</v>
      </c>
      <c r="C4480">
        <v>1</v>
      </c>
      <c r="D4480">
        <v>2022</v>
      </c>
      <c r="E4480" t="s">
        <v>31</v>
      </c>
      <c r="F4480" t="s">
        <v>73</v>
      </c>
      <c r="G4480">
        <v>3</v>
      </c>
      <c r="H4480">
        <v>18</v>
      </c>
      <c r="I4480">
        <v>9.4428000000000001</v>
      </c>
      <c r="J4480">
        <v>54</v>
      </c>
      <c r="K4480">
        <v>28.328399999999998</v>
      </c>
      <c r="L4480" t="s">
        <v>117</v>
      </c>
    </row>
    <row r="4481" spans="1:12" x14ac:dyDescent="0.25">
      <c r="A4481" t="s">
        <v>38</v>
      </c>
      <c r="B4481" s="1">
        <v>44585</v>
      </c>
      <c r="C4481">
        <v>1</v>
      </c>
      <c r="D4481">
        <v>2022</v>
      </c>
      <c r="E4481" t="s">
        <v>21</v>
      </c>
      <c r="F4481" t="s">
        <v>40</v>
      </c>
      <c r="G4481">
        <v>21</v>
      </c>
      <c r="H4481">
        <v>19</v>
      </c>
      <c r="I4481">
        <v>5.6315999999999997</v>
      </c>
      <c r="J4481">
        <v>399</v>
      </c>
      <c r="K4481">
        <v>118.2636</v>
      </c>
      <c r="L4481" t="s">
        <v>117</v>
      </c>
    </row>
    <row r="4482" spans="1:12" x14ac:dyDescent="0.25">
      <c r="A4482" t="s">
        <v>38</v>
      </c>
      <c r="B4482" s="1">
        <v>44585</v>
      </c>
      <c r="C4482">
        <v>1</v>
      </c>
      <c r="D4482">
        <v>2022</v>
      </c>
      <c r="E4482" t="s">
        <v>21</v>
      </c>
      <c r="F4482" t="s">
        <v>40</v>
      </c>
      <c r="G4482">
        <v>21</v>
      </c>
      <c r="H4482">
        <v>19</v>
      </c>
      <c r="I4482">
        <v>5.6315999999999997</v>
      </c>
      <c r="J4482">
        <v>399</v>
      </c>
      <c r="K4482">
        <v>118.2636</v>
      </c>
      <c r="L4482" t="s">
        <v>117</v>
      </c>
    </row>
    <row r="4483" spans="1:12" x14ac:dyDescent="0.25">
      <c r="A4483" t="s">
        <v>38</v>
      </c>
      <c r="B4483" s="1">
        <v>44585</v>
      </c>
      <c r="C4483">
        <v>1</v>
      </c>
      <c r="D4483">
        <v>2022</v>
      </c>
      <c r="E4483" t="s">
        <v>21</v>
      </c>
      <c r="F4483" t="s">
        <v>40</v>
      </c>
      <c r="G4483">
        <v>21</v>
      </c>
      <c r="H4483">
        <v>19</v>
      </c>
      <c r="I4483">
        <v>5.6315999999999997</v>
      </c>
      <c r="J4483">
        <v>399</v>
      </c>
      <c r="K4483">
        <v>118.2636</v>
      </c>
      <c r="L4483" t="s">
        <v>117</v>
      </c>
    </row>
    <row r="4484" spans="1:12" x14ac:dyDescent="0.25">
      <c r="A4484" t="s">
        <v>38</v>
      </c>
      <c r="B4484" s="1">
        <v>44585</v>
      </c>
      <c r="C4484">
        <v>1</v>
      </c>
      <c r="D4484">
        <v>2022</v>
      </c>
      <c r="E4484" t="s">
        <v>21</v>
      </c>
      <c r="F4484" t="s">
        <v>40</v>
      </c>
      <c r="G4484">
        <v>21</v>
      </c>
      <c r="H4484">
        <v>19</v>
      </c>
      <c r="I4484">
        <v>5.6315999999999997</v>
      </c>
      <c r="J4484">
        <v>399</v>
      </c>
      <c r="K4484">
        <v>118.2636</v>
      </c>
      <c r="L4484" t="s">
        <v>117</v>
      </c>
    </row>
    <row r="4485" spans="1:12" x14ac:dyDescent="0.25">
      <c r="A4485" t="s">
        <v>15</v>
      </c>
      <c r="B4485" s="1">
        <v>44585</v>
      </c>
      <c r="C4485">
        <v>1</v>
      </c>
      <c r="D4485">
        <v>2022</v>
      </c>
      <c r="E4485" t="s">
        <v>10</v>
      </c>
      <c r="F4485" t="s">
        <v>26</v>
      </c>
      <c r="G4485">
        <v>15</v>
      </c>
      <c r="H4485">
        <v>34</v>
      </c>
      <c r="I4485">
        <v>2.1657999999999999</v>
      </c>
      <c r="J4485">
        <v>510</v>
      </c>
      <c r="K4485">
        <v>32.487000000000002</v>
      </c>
      <c r="L4485" t="s">
        <v>135</v>
      </c>
    </row>
    <row r="4486" spans="1:12" x14ac:dyDescent="0.25">
      <c r="A4486" t="s">
        <v>15</v>
      </c>
      <c r="B4486" s="1">
        <v>44585</v>
      </c>
      <c r="C4486">
        <v>1</v>
      </c>
      <c r="D4486">
        <v>2022</v>
      </c>
      <c r="E4486" t="s">
        <v>31</v>
      </c>
      <c r="F4486" t="s">
        <v>41</v>
      </c>
      <c r="G4486">
        <v>10</v>
      </c>
      <c r="H4486">
        <v>19</v>
      </c>
      <c r="I4486">
        <v>9.3993000000000002</v>
      </c>
      <c r="J4486">
        <v>190</v>
      </c>
      <c r="K4486">
        <v>93.992999999999995</v>
      </c>
      <c r="L4486" t="s">
        <v>135</v>
      </c>
    </row>
    <row r="4487" spans="1:12" x14ac:dyDescent="0.25">
      <c r="A4487" t="s">
        <v>15</v>
      </c>
      <c r="B4487" s="1">
        <v>44585</v>
      </c>
      <c r="C4487">
        <v>1</v>
      </c>
      <c r="D4487">
        <v>2022</v>
      </c>
      <c r="E4487" t="s">
        <v>31</v>
      </c>
      <c r="F4487" t="s">
        <v>73</v>
      </c>
      <c r="G4487">
        <v>6</v>
      </c>
      <c r="H4487">
        <v>18</v>
      </c>
      <c r="I4487">
        <v>12.945600000000001</v>
      </c>
      <c r="J4487">
        <v>108</v>
      </c>
      <c r="K4487">
        <v>77.673599999999993</v>
      </c>
      <c r="L4487" t="s">
        <v>135</v>
      </c>
    </row>
    <row r="4488" spans="1:12" x14ac:dyDescent="0.25">
      <c r="A4488" t="s">
        <v>15</v>
      </c>
      <c r="B4488" s="1">
        <v>44585</v>
      </c>
      <c r="C4488">
        <v>1</v>
      </c>
      <c r="D4488">
        <v>2022</v>
      </c>
      <c r="E4488" t="s">
        <v>31</v>
      </c>
      <c r="F4488" t="s">
        <v>73</v>
      </c>
      <c r="G4488">
        <v>6</v>
      </c>
      <c r="H4488">
        <v>18</v>
      </c>
      <c r="I4488">
        <v>12.945600000000001</v>
      </c>
      <c r="J4488">
        <v>108</v>
      </c>
      <c r="K4488">
        <v>77.673599999999993</v>
      </c>
      <c r="L4488" t="s">
        <v>135</v>
      </c>
    </row>
    <row r="4489" spans="1:12" x14ac:dyDescent="0.25">
      <c r="A4489" t="s">
        <v>15</v>
      </c>
      <c r="B4489" s="1">
        <v>44585</v>
      </c>
      <c r="C4489">
        <v>1</v>
      </c>
      <c r="D4489">
        <v>2022</v>
      </c>
      <c r="E4489" t="s">
        <v>10</v>
      </c>
      <c r="F4489" t="s">
        <v>26</v>
      </c>
      <c r="G4489">
        <v>15</v>
      </c>
      <c r="H4489">
        <v>34</v>
      </c>
      <c r="I4489">
        <v>2.1657999999999999</v>
      </c>
      <c r="J4489">
        <v>510</v>
      </c>
      <c r="K4489">
        <v>32.487000000000002</v>
      </c>
      <c r="L4489" t="s">
        <v>135</v>
      </c>
    </row>
    <row r="4490" spans="1:12" x14ac:dyDescent="0.25">
      <c r="A4490" t="s">
        <v>15</v>
      </c>
      <c r="B4490" s="1">
        <v>44585</v>
      </c>
      <c r="C4490">
        <v>1</v>
      </c>
      <c r="D4490">
        <v>2022</v>
      </c>
      <c r="E4490" t="s">
        <v>31</v>
      </c>
      <c r="F4490" t="s">
        <v>41</v>
      </c>
      <c r="G4490">
        <v>10</v>
      </c>
      <c r="H4490">
        <v>19</v>
      </c>
      <c r="I4490">
        <v>9.3993000000000002</v>
      </c>
      <c r="J4490">
        <v>190</v>
      </c>
      <c r="K4490">
        <v>93.992999999999995</v>
      </c>
      <c r="L4490" t="s">
        <v>135</v>
      </c>
    </row>
    <row r="4491" spans="1:12" x14ac:dyDescent="0.25">
      <c r="A4491" t="s">
        <v>15</v>
      </c>
      <c r="B4491" s="1">
        <v>44585</v>
      </c>
      <c r="C4491">
        <v>1</v>
      </c>
      <c r="D4491">
        <v>2022</v>
      </c>
      <c r="E4491" t="s">
        <v>31</v>
      </c>
      <c r="F4491" t="s">
        <v>73</v>
      </c>
      <c r="G4491">
        <v>6</v>
      </c>
      <c r="H4491">
        <v>18</v>
      </c>
      <c r="I4491">
        <v>12.945600000000001</v>
      </c>
      <c r="J4491">
        <v>108</v>
      </c>
      <c r="K4491">
        <v>77.673599999999993</v>
      </c>
      <c r="L4491" t="s">
        <v>135</v>
      </c>
    </row>
    <row r="4492" spans="1:12" x14ac:dyDescent="0.25">
      <c r="A4492" t="s">
        <v>15</v>
      </c>
      <c r="B4492" s="1">
        <v>44585</v>
      </c>
      <c r="C4492">
        <v>1</v>
      </c>
      <c r="D4492">
        <v>2022</v>
      </c>
      <c r="E4492" t="s">
        <v>31</v>
      </c>
      <c r="F4492" t="s">
        <v>41</v>
      </c>
      <c r="G4492">
        <v>10</v>
      </c>
      <c r="H4492">
        <v>19</v>
      </c>
      <c r="I4492">
        <v>9.3993000000000002</v>
      </c>
      <c r="J4492">
        <v>190</v>
      </c>
      <c r="K4492">
        <v>93.992999999999995</v>
      </c>
      <c r="L4492" t="s">
        <v>135</v>
      </c>
    </row>
    <row r="4493" spans="1:12" x14ac:dyDescent="0.25">
      <c r="A4493" t="s">
        <v>15</v>
      </c>
      <c r="B4493" s="1">
        <v>44585</v>
      </c>
      <c r="C4493">
        <v>1</v>
      </c>
      <c r="D4493">
        <v>2022</v>
      </c>
      <c r="E4493" t="s">
        <v>10</v>
      </c>
      <c r="F4493" t="s">
        <v>26</v>
      </c>
      <c r="G4493">
        <v>15</v>
      </c>
      <c r="H4493">
        <v>34</v>
      </c>
      <c r="I4493">
        <v>2.1657999999999999</v>
      </c>
      <c r="J4493">
        <v>510</v>
      </c>
      <c r="K4493">
        <v>32.487000000000002</v>
      </c>
      <c r="L4493" t="s">
        <v>135</v>
      </c>
    </row>
    <row r="4494" spans="1:12" x14ac:dyDescent="0.25">
      <c r="A4494" t="s">
        <v>15</v>
      </c>
      <c r="B4494" s="1">
        <v>44585</v>
      </c>
      <c r="C4494">
        <v>1</v>
      </c>
      <c r="D4494">
        <v>2022</v>
      </c>
      <c r="E4494" t="s">
        <v>10</v>
      </c>
      <c r="F4494" t="s">
        <v>26</v>
      </c>
      <c r="G4494">
        <v>15</v>
      </c>
      <c r="H4494">
        <v>34</v>
      </c>
      <c r="I4494">
        <v>2.1657999999999999</v>
      </c>
      <c r="J4494">
        <v>510</v>
      </c>
      <c r="K4494">
        <v>32.487000000000002</v>
      </c>
      <c r="L4494" t="s">
        <v>135</v>
      </c>
    </row>
    <row r="4495" spans="1:12" x14ac:dyDescent="0.25">
      <c r="A4495" t="s">
        <v>15</v>
      </c>
      <c r="B4495" s="1">
        <v>44585</v>
      </c>
      <c r="C4495">
        <v>1</v>
      </c>
      <c r="D4495">
        <v>2022</v>
      </c>
      <c r="E4495" t="s">
        <v>31</v>
      </c>
      <c r="F4495" t="s">
        <v>73</v>
      </c>
      <c r="G4495">
        <v>6</v>
      </c>
      <c r="H4495">
        <v>18</v>
      </c>
      <c r="I4495">
        <v>12.945600000000001</v>
      </c>
      <c r="J4495">
        <v>108</v>
      </c>
      <c r="K4495">
        <v>77.673599999999993</v>
      </c>
      <c r="L4495" t="s">
        <v>135</v>
      </c>
    </row>
    <row r="4496" spans="1:12" x14ac:dyDescent="0.25">
      <c r="A4496" t="s">
        <v>15</v>
      </c>
      <c r="B4496" s="1">
        <v>44585</v>
      </c>
      <c r="C4496">
        <v>1</v>
      </c>
      <c r="D4496">
        <v>2022</v>
      </c>
      <c r="E4496" t="s">
        <v>31</v>
      </c>
      <c r="F4496" t="s">
        <v>41</v>
      </c>
      <c r="G4496">
        <v>10</v>
      </c>
      <c r="H4496">
        <v>19</v>
      </c>
      <c r="I4496">
        <v>9.3993000000000002</v>
      </c>
      <c r="J4496">
        <v>190</v>
      </c>
      <c r="K4496">
        <v>93.992999999999995</v>
      </c>
      <c r="L4496" t="s">
        <v>135</v>
      </c>
    </row>
    <row r="4497" spans="1:12" x14ac:dyDescent="0.25">
      <c r="A4497" t="s">
        <v>15</v>
      </c>
      <c r="B4497" s="1">
        <v>44585</v>
      </c>
      <c r="C4497">
        <v>1</v>
      </c>
      <c r="D4497">
        <v>2022</v>
      </c>
      <c r="E4497" t="s">
        <v>10</v>
      </c>
      <c r="F4497" t="s">
        <v>26</v>
      </c>
      <c r="G4497">
        <v>15</v>
      </c>
      <c r="H4497">
        <v>34</v>
      </c>
      <c r="I4497">
        <v>2.1657999999999999</v>
      </c>
      <c r="J4497">
        <v>510</v>
      </c>
      <c r="K4497">
        <v>32.487000000000002</v>
      </c>
      <c r="L4497" t="s">
        <v>135</v>
      </c>
    </row>
    <row r="4498" spans="1:12" x14ac:dyDescent="0.25">
      <c r="A4498" t="s">
        <v>15</v>
      </c>
      <c r="B4498" s="1">
        <v>44585</v>
      </c>
      <c r="C4498">
        <v>1</v>
      </c>
      <c r="D4498">
        <v>2022</v>
      </c>
      <c r="E4498" t="s">
        <v>31</v>
      </c>
      <c r="F4498" t="s">
        <v>73</v>
      </c>
      <c r="G4498">
        <v>6</v>
      </c>
      <c r="H4498">
        <v>18</v>
      </c>
      <c r="I4498">
        <v>12.945600000000001</v>
      </c>
      <c r="J4498">
        <v>108</v>
      </c>
      <c r="K4498">
        <v>77.673599999999993</v>
      </c>
      <c r="L4498" t="s">
        <v>135</v>
      </c>
    </row>
    <row r="4499" spans="1:12" x14ac:dyDescent="0.25">
      <c r="A4499" t="s">
        <v>15</v>
      </c>
      <c r="B4499" s="1">
        <v>44585</v>
      </c>
      <c r="C4499">
        <v>1</v>
      </c>
      <c r="D4499">
        <v>2022</v>
      </c>
      <c r="E4499" t="s">
        <v>31</v>
      </c>
      <c r="F4499" t="s">
        <v>41</v>
      </c>
      <c r="G4499">
        <v>10</v>
      </c>
      <c r="H4499">
        <v>19</v>
      </c>
      <c r="I4499">
        <v>9.3993000000000002</v>
      </c>
      <c r="J4499">
        <v>190</v>
      </c>
      <c r="K4499">
        <v>93.992999999999995</v>
      </c>
      <c r="L4499" t="s">
        <v>135</v>
      </c>
    </row>
    <row r="4500" spans="1:12" x14ac:dyDescent="0.25">
      <c r="A4500" t="s">
        <v>9</v>
      </c>
      <c r="B4500" s="1">
        <v>44588</v>
      </c>
      <c r="C4500">
        <v>1</v>
      </c>
      <c r="D4500">
        <v>2022</v>
      </c>
      <c r="E4500" t="s">
        <v>31</v>
      </c>
      <c r="F4500" t="s">
        <v>58</v>
      </c>
      <c r="G4500">
        <v>80</v>
      </c>
      <c r="H4500">
        <v>18</v>
      </c>
      <c r="I4500">
        <v>15.055199999999999</v>
      </c>
      <c r="J4500">
        <v>1440</v>
      </c>
      <c r="K4500">
        <v>1204.4159999999999</v>
      </c>
      <c r="L4500" t="s">
        <v>125</v>
      </c>
    </row>
    <row r="4501" spans="1:12" x14ac:dyDescent="0.25">
      <c r="A4501" t="s">
        <v>9</v>
      </c>
      <c r="B4501" s="1">
        <v>44588</v>
      </c>
      <c r="C4501">
        <v>1</v>
      </c>
      <c r="D4501">
        <v>2022</v>
      </c>
      <c r="E4501" t="s">
        <v>28</v>
      </c>
      <c r="F4501" t="s">
        <v>30</v>
      </c>
      <c r="G4501">
        <v>18</v>
      </c>
      <c r="H4501">
        <v>20</v>
      </c>
      <c r="I4501">
        <v>8.99</v>
      </c>
      <c r="J4501">
        <v>360</v>
      </c>
      <c r="K4501">
        <v>161.82</v>
      </c>
      <c r="L4501" t="s">
        <v>125</v>
      </c>
    </row>
    <row r="4502" spans="1:12" x14ac:dyDescent="0.25">
      <c r="A4502" t="s">
        <v>9</v>
      </c>
      <c r="B4502" s="1">
        <v>44588</v>
      </c>
      <c r="C4502">
        <v>1</v>
      </c>
      <c r="D4502">
        <v>2022</v>
      </c>
      <c r="E4502" t="s">
        <v>10</v>
      </c>
      <c r="F4502" t="s">
        <v>26</v>
      </c>
      <c r="G4502">
        <v>40</v>
      </c>
      <c r="H4502">
        <v>34</v>
      </c>
      <c r="I4502">
        <v>25.9284</v>
      </c>
      <c r="J4502">
        <v>1360</v>
      </c>
      <c r="K4502">
        <v>1037.136</v>
      </c>
      <c r="L4502" t="s">
        <v>125</v>
      </c>
    </row>
    <row r="4503" spans="1:12" x14ac:dyDescent="0.25">
      <c r="A4503" t="s">
        <v>9</v>
      </c>
      <c r="B4503" s="1">
        <v>44588</v>
      </c>
      <c r="C4503">
        <v>1</v>
      </c>
      <c r="D4503">
        <v>2022</v>
      </c>
      <c r="E4503" t="s">
        <v>21</v>
      </c>
      <c r="F4503" t="s">
        <v>62</v>
      </c>
      <c r="G4503">
        <v>70</v>
      </c>
      <c r="H4503">
        <v>31</v>
      </c>
      <c r="I4503">
        <v>17.046900000000001</v>
      </c>
      <c r="J4503">
        <v>2170</v>
      </c>
      <c r="K4503">
        <v>1193.2829999999999</v>
      </c>
      <c r="L4503" t="s">
        <v>125</v>
      </c>
    </row>
    <row r="4504" spans="1:12" x14ac:dyDescent="0.25">
      <c r="A4504" t="s">
        <v>9</v>
      </c>
      <c r="B4504" s="1">
        <v>44588</v>
      </c>
      <c r="C4504">
        <v>1</v>
      </c>
      <c r="D4504">
        <v>2022</v>
      </c>
      <c r="E4504" t="s">
        <v>21</v>
      </c>
      <c r="F4504" t="s">
        <v>40</v>
      </c>
      <c r="G4504">
        <v>55</v>
      </c>
      <c r="H4504">
        <v>19</v>
      </c>
      <c r="I4504">
        <v>2.5973000000000002</v>
      </c>
      <c r="J4504">
        <v>1045</v>
      </c>
      <c r="K4504">
        <v>142.85149999999999</v>
      </c>
      <c r="L4504" t="s">
        <v>125</v>
      </c>
    </row>
    <row r="4505" spans="1:12" x14ac:dyDescent="0.25">
      <c r="A4505" t="s">
        <v>9</v>
      </c>
      <c r="B4505" s="1">
        <v>44588</v>
      </c>
      <c r="C4505">
        <v>1</v>
      </c>
      <c r="D4505">
        <v>2022</v>
      </c>
      <c r="E4505" t="s">
        <v>21</v>
      </c>
      <c r="F4505" t="s">
        <v>40</v>
      </c>
      <c r="G4505">
        <v>55</v>
      </c>
      <c r="H4505">
        <v>19</v>
      </c>
      <c r="I4505">
        <v>2.5973000000000002</v>
      </c>
      <c r="J4505">
        <v>1045</v>
      </c>
      <c r="K4505">
        <v>142.85149999999999</v>
      </c>
      <c r="L4505" t="s">
        <v>125</v>
      </c>
    </row>
    <row r="4506" spans="1:12" x14ac:dyDescent="0.25">
      <c r="A4506" t="s">
        <v>9</v>
      </c>
      <c r="B4506" s="1">
        <v>44588</v>
      </c>
      <c r="C4506">
        <v>1</v>
      </c>
      <c r="D4506">
        <v>2022</v>
      </c>
      <c r="E4506" t="s">
        <v>28</v>
      </c>
      <c r="F4506" t="s">
        <v>30</v>
      </c>
      <c r="G4506">
        <v>18</v>
      </c>
      <c r="H4506">
        <v>20</v>
      </c>
      <c r="I4506">
        <v>8.99</v>
      </c>
      <c r="J4506">
        <v>360</v>
      </c>
      <c r="K4506">
        <v>161.82</v>
      </c>
      <c r="L4506" t="s">
        <v>125</v>
      </c>
    </row>
    <row r="4507" spans="1:12" x14ac:dyDescent="0.25">
      <c r="A4507" t="s">
        <v>9</v>
      </c>
      <c r="B4507" s="1">
        <v>44588</v>
      </c>
      <c r="C4507">
        <v>1</v>
      </c>
      <c r="D4507">
        <v>2022</v>
      </c>
      <c r="E4507" t="s">
        <v>31</v>
      </c>
      <c r="F4507" t="s">
        <v>58</v>
      </c>
      <c r="G4507">
        <v>80</v>
      </c>
      <c r="H4507">
        <v>18</v>
      </c>
      <c r="I4507">
        <v>15.055199999999999</v>
      </c>
      <c r="J4507">
        <v>1440</v>
      </c>
      <c r="K4507">
        <v>1204.4159999999999</v>
      </c>
      <c r="L4507" t="s">
        <v>125</v>
      </c>
    </row>
    <row r="4508" spans="1:12" x14ac:dyDescent="0.25">
      <c r="A4508" t="s">
        <v>9</v>
      </c>
      <c r="B4508" s="1">
        <v>44588</v>
      </c>
      <c r="C4508">
        <v>1</v>
      </c>
      <c r="D4508">
        <v>2022</v>
      </c>
      <c r="E4508" t="s">
        <v>10</v>
      </c>
      <c r="F4508" t="s">
        <v>26</v>
      </c>
      <c r="G4508">
        <v>40</v>
      </c>
      <c r="H4508">
        <v>34</v>
      </c>
      <c r="I4508">
        <v>25.9284</v>
      </c>
      <c r="J4508">
        <v>1360</v>
      </c>
      <c r="K4508">
        <v>1037.136</v>
      </c>
      <c r="L4508" t="s">
        <v>125</v>
      </c>
    </row>
    <row r="4509" spans="1:12" x14ac:dyDescent="0.25">
      <c r="A4509" t="s">
        <v>9</v>
      </c>
      <c r="B4509" s="1">
        <v>44588</v>
      </c>
      <c r="C4509">
        <v>1</v>
      </c>
      <c r="D4509">
        <v>2022</v>
      </c>
      <c r="E4509" t="s">
        <v>21</v>
      </c>
      <c r="F4509" t="s">
        <v>62</v>
      </c>
      <c r="G4509">
        <v>70</v>
      </c>
      <c r="H4509">
        <v>31</v>
      </c>
      <c r="I4509">
        <v>17.046900000000001</v>
      </c>
      <c r="J4509">
        <v>2170</v>
      </c>
      <c r="K4509">
        <v>1193.2829999999999</v>
      </c>
      <c r="L4509" t="s">
        <v>125</v>
      </c>
    </row>
    <row r="4510" spans="1:12" x14ac:dyDescent="0.25">
      <c r="A4510" t="s">
        <v>9</v>
      </c>
      <c r="B4510" s="1">
        <v>44589</v>
      </c>
      <c r="C4510">
        <v>1</v>
      </c>
      <c r="D4510">
        <v>2022</v>
      </c>
      <c r="E4510" t="s">
        <v>31</v>
      </c>
      <c r="F4510" t="s">
        <v>69</v>
      </c>
      <c r="G4510">
        <v>40</v>
      </c>
      <c r="H4510">
        <v>7.75</v>
      </c>
      <c r="I4510">
        <v>2.9272</v>
      </c>
      <c r="J4510">
        <v>310</v>
      </c>
      <c r="K4510">
        <v>117.08799999999999</v>
      </c>
      <c r="L4510" t="s">
        <v>122</v>
      </c>
    </row>
    <row r="4511" spans="1:12" x14ac:dyDescent="0.25">
      <c r="A4511" t="s">
        <v>9</v>
      </c>
      <c r="B4511" s="1">
        <v>44589</v>
      </c>
      <c r="C4511">
        <v>1</v>
      </c>
      <c r="D4511">
        <v>2022</v>
      </c>
      <c r="E4511" t="s">
        <v>21</v>
      </c>
      <c r="F4511" t="s">
        <v>64</v>
      </c>
      <c r="G4511">
        <v>8</v>
      </c>
      <c r="H4511">
        <v>6</v>
      </c>
      <c r="I4511">
        <v>4.8719999999999999</v>
      </c>
      <c r="J4511">
        <v>48</v>
      </c>
      <c r="K4511">
        <v>38.975999999999999</v>
      </c>
      <c r="L4511" t="s">
        <v>122</v>
      </c>
    </row>
    <row r="4512" spans="1:12" x14ac:dyDescent="0.25">
      <c r="A4512" t="s">
        <v>9</v>
      </c>
      <c r="B4512" s="1">
        <v>44589</v>
      </c>
      <c r="C4512">
        <v>1</v>
      </c>
      <c r="D4512">
        <v>2022</v>
      </c>
      <c r="E4512" t="s">
        <v>31</v>
      </c>
      <c r="F4512" t="s">
        <v>69</v>
      </c>
      <c r="G4512">
        <v>40</v>
      </c>
      <c r="H4512">
        <v>7.75</v>
      </c>
      <c r="I4512">
        <v>2.9272</v>
      </c>
      <c r="J4512">
        <v>310</v>
      </c>
      <c r="K4512">
        <v>117.08799999999999</v>
      </c>
      <c r="L4512" t="s">
        <v>122</v>
      </c>
    </row>
    <row r="4513" spans="1:12" x14ac:dyDescent="0.25">
      <c r="A4513" t="s">
        <v>9</v>
      </c>
      <c r="B4513" s="1">
        <v>44589</v>
      </c>
      <c r="C4513">
        <v>1</v>
      </c>
      <c r="D4513">
        <v>2022</v>
      </c>
      <c r="E4513" t="s">
        <v>21</v>
      </c>
      <c r="F4513" t="s">
        <v>64</v>
      </c>
      <c r="G4513">
        <v>8</v>
      </c>
      <c r="H4513">
        <v>6</v>
      </c>
      <c r="I4513">
        <v>4.8719999999999999</v>
      </c>
      <c r="J4513">
        <v>48</v>
      </c>
      <c r="K4513">
        <v>38.975999999999999</v>
      </c>
      <c r="L4513" t="s">
        <v>122</v>
      </c>
    </row>
    <row r="4514" spans="1:12" x14ac:dyDescent="0.25">
      <c r="A4514" t="s">
        <v>9</v>
      </c>
      <c r="B4514" s="1">
        <v>44589</v>
      </c>
      <c r="C4514">
        <v>1</v>
      </c>
      <c r="D4514">
        <v>2022</v>
      </c>
      <c r="E4514" t="s">
        <v>21</v>
      </c>
      <c r="F4514" t="s">
        <v>64</v>
      </c>
      <c r="G4514">
        <v>8</v>
      </c>
      <c r="H4514">
        <v>6</v>
      </c>
      <c r="I4514">
        <v>4.8719999999999999</v>
      </c>
      <c r="J4514">
        <v>48</v>
      </c>
      <c r="K4514">
        <v>38.975999999999999</v>
      </c>
      <c r="L4514" t="s">
        <v>122</v>
      </c>
    </row>
    <row r="4515" spans="1:12" x14ac:dyDescent="0.25">
      <c r="A4515" t="s">
        <v>9</v>
      </c>
      <c r="B4515" s="1">
        <v>44589</v>
      </c>
      <c r="C4515">
        <v>1</v>
      </c>
      <c r="D4515">
        <v>2022</v>
      </c>
      <c r="E4515" t="s">
        <v>31</v>
      </c>
      <c r="F4515" t="s">
        <v>69</v>
      </c>
      <c r="G4515">
        <v>40</v>
      </c>
      <c r="H4515">
        <v>7.75</v>
      </c>
      <c r="I4515">
        <v>2.9272</v>
      </c>
      <c r="J4515">
        <v>310</v>
      </c>
      <c r="K4515">
        <v>117.08799999999999</v>
      </c>
      <c r="L4515" t="s">
        <v>122</v>
      </c>
    </row>
    <row r="4516" spans="1:12" x14ac:dyDescent="0.25">
      <c r="A4516" t="s">
        <v>38</v>
      </c>
      <c r="B4516" s="1">
        <v>44589</v>
      </c>
      <c r="C4516">
        <v>1</v>
      </c>
      <c r="D4516">
        <v>2022</v>
      </c>
      <c r="E4516" t="s">
        <v>31</v>
      </c>
      <c r="F4516" t="s">
        <v>32</v>
      </c>
      <c r="G4516">
        <v>5</v>
      </c>
      <c r="H4516">
        <v>18</v>
      </c>
      <c r="I4516">
        <v>14.0022</v>
      </c>
      <c r="J4516">
        <v>90</v>
      </c>
      <c r="K4516">
        <v>70.010999999999996</v>
      </c>
      <c r="L4516" t="s">
        <v>118</v>
      </c>
    </row>
    <row r="4517" spans="1:12" x14ac:dyDescent="0.25">
      <c r="A4517" t="s">
        <v>38</v>
      </c>
      <c r="B4517" s="1">
        <v>44589</v>
      </c>
      <c r="C4517">
        <v>1</v>
      </c>
      <c r="D4517">
        <v>2022</v>
      </c>
      <c r="E4517" t="s">
        <v>10</v>
      </c>
      <c r="F4517" t="s">
        <v>12</v>
      </c>
      <c r="G4517">
        <v>14</v>
      </c>
      <c r="H4517">
        <v>21</v>
      </c>
      <c r="I4517">
        <v>8.8872</v>
      </c>
      <c r="J4517">
        <v>294</v>
      </c>
      <c r="K4517">
        <v>124.4208</v>
      </c>
      <c r="L4517" t="s">
        <v>118</v>
      </c>
    </row>
    <row r="4518" spans="1:12" x14ac:dyDescent="0.25">
      <c r="A4518" t="s">
        <v>38</v>
      </c>
      <c r="B4518" s="1">
        <v>44589</v>
      </c>
      <c r="C4518">
        <v>1</v>
      </c>
      <c r="D4518">
        <v>2022</v>
      </c>
      <c r="E4518" t="s">
        <v>28</v>
      </c>
      <c r="F4518" t="s">
        <v>49</v>
      </c>
      <c r="G4518">
        <v>8</v>
      </c>
      <c r="H4518">
        <v>10</v>
      </c>
      <c r="I4518">
        <v>0.498</v>
      </c>
      <c r="J4518">
        <v>80</v>
      </c>
      <c r="K4518">
        <v>3.984</v>
      </c>
      <c r="L4518" t="s">
        <v>118</v>
      </c>
    </row>
    <row r="4519" spans="1:12" x14ac:dyDescent="0.25">
      <c r="A4519" t="s">
        <v>38</v>
      </c>
      <c r="B4519" s="1">
        <v>44589</v>
      </c>
      <c r="C4519">
        <v>1</v>
      </c>
      <c r="D4519">
        <v>2022</v>
      </c>
      <c r="E4519" t="s">
        <v>28</v>
      </c>
      <c r="F4519" t="s">
        <v>49</v>
      </c>
      <c r="G4519">
        <v>8</v>
      </c>
      <c r="H4519">
        <v>10</v>
      </c>
      <c r="I4519">
        <v>0.498</v>
      </c>
      <c r="J4519">
        <v>80</v>
      </c>
      <c r="K4519">
        <v>3.984</v>
      </c>
      <c r="L4519" t="s">
        <v>118</v>
      </c>
    </row>
    <row r="4520" spans="1:12" x14ac:dyDescent="0.25">
      <c r="A4520" t="s">
        <v>38</v>
      </c>
      <c r="B4520" s="1">
        <v>44589</v>
      </c>
      <c r="C4520">
        <v>1</v>
      </c>
      <c r="D4520">
        <v>2022</v>
      </c>
      <c r="E4520" t="s">
        <v>31</v>
      </c>
      <c r="F4520" t="s">
        <v>32</v>
      </c>
      <c r="G4520">
        <v>5</v>
      </c>
      <c r="H4520">
        <v>18</v>
      </c>
      <c r="I4520">
        <v>14.0022</v>
      </c>
      <c r="J4520">
        <v>90</v>
      </c>
      <c r="K4520">
        <v>70.010999999999996</v>
      </c>
      <c r="L4520" t="s">
        <v>118</v>
      </c>
    </row>
    <row r="4521" spans="1:12" x14ac:dyDescent="0.25">
      <c r="A4521" t="s">
        <v>38</v>
      </c>
      <c r="B4521" s="1">
        <v>44589</v>
      </c>
      <c r="C4521">
        <v>1</v>
      </c>
      <c r="D4521">
        <v>2022</v>
      </c>
      <c r="E4521" t="s">
        <v>10</v>
      </c>
      <c r="F4521" t="s">
        <v>12</v>
      </c>
      <c r="G4521">
        <v>14</v>
      </c>
      <c r="H4521">
        <v>21</v>
      </c>
      <c r="I4521">
        <v>8.8872</v>
      </c>
      <c r="J4521">
        <v>294</v>
      </c>
      <c r="K4521">
        <v>124.4208</v>
      </c>
      <c r="L4521" t="s">
        <v>118</v>
      </c>
    </row>
    <row r="4522" spans="1:12" x14ac:dyDescent="0.25">
      <c r="A4522" t="s">
        <v>38</v>
      </c>
      <c r="B4522" s="1">
        <v>44589</v>
      </c>
      <c r="C4522">
        <v>1</v>
      </c>
      <c r="D4522">
        <v>2022</v>
      </c>
      <c r="E4522" t="s">
        <v>31</v>
      </c>
      <c r="F4522" t="s">
        <v>32</v>
      </c>
      <c r="G4522">
        <v>5</v>
      </c>
      <c r="H4522">
        <v>18</v>
      </c>
      <c r="I4522">
        <v>14.0022</v>
      </c>
      <c r="J4522">
        <v>90</v>
      </c>
      <c r="K4522">
        <v>70.010999999999996</v>
      </c>
      <c r="L4522" t="s">
        <v>118</v>
      </c>
    </row>
    <row r="4523" spans="1:12" x14ac:dyDescent="0.25">
      <c r="A4523" t="s">
        <v>38</v>
      </c>
      <c r="B4523" s="1">
        <v>44589</v>
      </c>
      <c r="C4523">
        <v>1</v>
      </c>
      <c r="D4523">
        <v>2022</v>
      </c>
      <c r="E4523" t="s">
        <v>10</v>
      </c>
      <c r="F4523" t="s">
        <v>12</v>
      </c>
      <c r="G4523">
        <v>14</v>
      </c>
      <c r="H4523">
        <v>21</v>
      </c>
      <c r="I4523">
        <v>8.8872</v>
      </c>
      <c r="J4523">
        <v>294</v>
      </c>
      <c r="K4523">
        <v>124.4208</v>
      </c>
      <c r="L4523" t="s">
        <v>118</v>
      </c>
    </row>
    <row r="4524" spans="1:12" x14ac:dyDescent="0.25">
      <c r="A4524" t="s">
        <v>38</v>
      </c>
      <c r="B4524" s="1">
        <v>44589</v>
      </c>
      <c r="C4524">
        <v>1</v>
      </c>
      <c r="D4524">
        <v>2022</v>
      </c>
      <c r="E4524" t="s">
        <v>28</v>
      </c>
      <c r="F4524" t="s">
        <v>49</v>
      </c>
      <c r="G4524">
        <v>8</v>
      </c>
      <c r="H4524">
        <v>10</v>
      </c>
      <c r="I4524">
        <v>0.498</v>
      </c>
      <c r="J4524">
        <v>80</v>
      </c>
      <c r="K4524">
        <v>3.984</v>
      </c>
      <c r="L4524" t="s">
        <v>118</v>
      </c>
    </row>
    <row r="4525" spans="1:12" x14ac:dyDescent="0.25">
      <c r="A4525" t="s">
        <v>38</v>
      </c>
      <c r="B4525" s="1">
        <v>44589</v>
      </c>
      <c r="C4525">
        <v>1</v>
      </c>
      <c r="D4525">
        <v>2022</v>
      </c>
      <c r="E4525" t="s">
        <v>31</v>
      </c>
      <c r="F4525" t="s">
        <v>32</v>
      </c>
      <c r="G4525">
        <v>5</v>
      </c>
      <c r="H4525">
        <v>18</v>
      </c>
      <c r="I4525">
        <v>14.0022</v>
      </c>
      <c r="J4525">
        <v>90</v>
      </c>
      <c r="K4525">
        <v>70.010999999999996</v>
      </c>
      <c r="L4525" t="s">
        <v>118</v>
      </c>
    </row>
    <row r="4526" spans="1:12" x14ac:dyDescent="0.25">
      <c r="A4526" t="s">
        <v>38</v>
      </c>
      <c r="B4526" s="1">
        <v>44589</v>
      </c>
      <c r="C4526">
        <v>1</v>
      </c>
      <c r="D4526">
        <v>2022</v>
      </c>
      <c r="E4526" t="s">
        <v>28</v>
      </c>
      <c r="F4526" t="s">
        <v>49</v>
      </c>
      <c r="G4526">
        <v>8</v>
      </c>
      <c r="H4526">
        <v>10</v>
      </c>
      <c r="I4526">
        <v>0.498</v>
      </c>
      <c r="J4526">
        <v>80</v>
      </c>
      <c r="K4526">
        <v>3.984</v>
      </c>
      <c r="L4526" t="s">
        <v>118</v>
      </c>
    </row>
    <row r="4527" spans="1:12" x14ac:dyDescent="0.25">
      <c r="A4527" t="s">
        <v>38</v>
      </c>
      <c r="B4527" s="1">
        <v>44589</v>
      </c>
      <c r="C4527">
        <v>1</v>
      </c>
      <c r="D4527">
        <v>2022</v>
      </c>
      <c r="E4527" t="s">
        <v>10</v>
      </c>
      <c r="F4527" t="s">
        <v>12</v>
      </c>
      <c r="G4527">
        <v>14</v>
      </c>
      <c r="H4527">
        <v>21</v>
      </c>
      <c r="I4527">
        <v>8.8872</v>
      </c>
      <c r="J4527">
        <v>294</v>
      </c>
      <c r="K4527">
        <v>124.4208</v>
      </c>
      <c r="L4527" t="s">
        <v>118</v>
      </c>
    </row>
    <row r="4528" spans="1:12" x14ac:dyDescent="0.25">
      <c r="A4528" t="s">
        <v>9</v>
      </c>
      <c r="B4528" s="1">
        <v>44590</v>
      </c>
      <c r="C4528">
        <v>1</v>
      </c>
      <c r="D4528">
        <v>2022</v>
      </c>
      <c r="E4528" t="s">
        <v>34</v>
      </c>
      <c r="F4528" t="s">
        <v>35</v>
      </c>
      <c r="G4528">
        <v>5</v>
      </c>
      <c r="H4528">
        <v>24</v>
      </c>
      <c r="I4528">
        <v>5.5632000000000001</v>
      </c>
      <c r="J4528">
        <v>120</v>
      </c>
      <c r="K4528">
        <v>27.815999999999999</v>
      </c>
      <c r="L4528" t="s">
        <v>127</v>
      </c>
    </row>
    <row r="4529" spans="1:12" x14ac:dyDescent="0.25">
      <c r="A4529" t="s">
        <v>9</v>
      </c>
      <c r="B4529" s="1">
        <v>44590</v>
      </c>
      <c r="C4529">
        <v>1</v>
      </c>
      <c r="D4529">
        <v>2022</v>
      </c>
      <c r="E4529" t="s">
        <v>34</v>
      </c>
      <c r="F4529" t="s">
        <v>35</v>
      </c>
      <c r="G4529">
        <v>5</v>
      </c>
      <c r="H4529">
        <v>24</v>
      </c>
      <c r="I4529">
        <v>5.5632000000000001</v>
      </c>
      <c r="J4529">
        <v>120</v>
      </c>
      <c r="K4529">
        <v>27.815999999999999</v>
      </c>
      <c r="L4529" t="s">
        <v>127</v>
      </c>
    </row>
    <row r="4530" spans="1:12" x14ac:dyDescent="0.25">
      <c r="A4530" t="s">
        <v>9</v>
      </c>
      <c r="B4530" s="1">
        <v>44590</v>
      </c>
      <c r="C4530">
        <v>1</v>
      </c>
      <c r="D4530">
        <v>2022</v>
      </c>
      <c r="E4530" t="s">
        <v>34</v>
      </c>
      <c r="F4530" t="s">
        <v>35</v>
      </c>
      <c r="G4530">
        <v>5</v>
      </c>
      <c r="H4530">
        <v>24</v>
      </c>
      <c r="I4530">
        <v>5.5632000000000001</v>
      </c>
      <c r="J4530">
        <v>120</v>
      </c>
      <c r="K4530">
        <v>27.815999999999999</v>
      </c>
      <c r="L4530" t="s">
        <v>127</v>
      </c>
    </row>
    <row r="4531" spans="1:12" x14ac:dyDescent="0.25">
      <c r="A4531" t="s">
        <v>9</v>
      </c>
      <c r="B4531" s="1">
        <v>44590</v>
      </c>
      <c r="C4531">
        <v>1</v>
      </c>
      <c r="D4531">
        <v>2022</v>
      </c>
      <c r="E4531" t="s">
        <v>34</v>
      </c>
      <c r="F4531" t="s">
        <v>35</v>
      </c>
      <c r="G4531">
        <v>5</v>
      </c>
      <c r="H4531">
        <v>24</v>
      </c>
      <c r="I4531">
        <v>5.5632000000000001</v>
      </c>
      <c r="J4531">
        <v>120</v>
      </c>
      <c r="K4531">
        <v>27.815999999999999</v>
      </c>
      <c r="L4531" t="s">
        <v>127</v>
      </c>
    </row>
    <row r="4532" spans="1:12" x14ac:dyDescent="0.25">
      <c r="A4532" t="s">
        <v>9</v>
      </c>
      <c r="B4532" s="1">
        <v>44590</v>
      </c>
      <c r="C4532">
        <v>1</v>
      </c>
      <c r="D4532">
        <v>2022</v>
      </c>
      <c r="E4532" t="s">
        <v>34</v>
      </c>
      <c r="F4532" t="s">
        <v>35</v>
      </c>
      <c r="G4532">
        <v>5</v>
      </c>
      <c r="H4532">
        <v>24</v>
      </c>
      <c r="I4532">
        <v>5.5632000000000001</v>
      </c>
      <c r="J4532">
        <v>120</v>
      </c>
      <c r="K4532">
        <v>27.815999999999999</v>
      </c>
      <c r="L4532" t="s">
        <v>127</v>
      </c>
    </row>
    <row r="4533" spans="1:12" x14ac:dyDescent="0.25">
      <c r="A4533" t="s">
        <v>9</v>
      </c>
      <c r="B4533" s="1">
        <v>44590</v>
      </c>
      <c r="C4533">
        <v>1</v>
      </c>
      <c r="D4533">
        <v>2022</v>
      </c>
      <c r="E4533" t="s">
        <v>34</v>
      </c>
      <c r="F4533" t="s">
        <v>35</v>
      </c>
      <c r="G4533">
        <v>5</v>
      </c>
      <c r="H4533">
        <v>24</v>
      </c>
      <c r="I4533">
        <v>5.5632000000000001</v>
      </c>
      <c r="J4533">
        <v>120</v>
      </c>
      <c r="K4533">
        <v>27.815999999999999</v>
      </c>
      <c r="L4533" t="s">
        <v>127</v>
      </c>
    </row>
    <row r="4534" spans="1:12" x14ac:dyDescent="0.25">
      <c r="A4534" t="s">
        <v>9</v>
      </c>
      <c r="B4534" s="1">
        <v>44590</v>
      </c>
      <c r="C4534">
        <v>1</v>
      </c>
      <c r="D4534">
        <v>2022</v>
      </c>
      <c r="E4534" t="s">
        <v>34</v>
      </c>
      <c r="F4534" t="s">
        <v>35</v>
      </c>
      <c r="G4534">
        <v>5</v>
      </c>
      <c r="H4534">
        <v>24</v>
      </c>
      <c r="I4534">
        <v>5.5632000000000001</v>
      </c>
      <c r="J4534">
        <v>120</v>
      </c>
      <c r="K4534">
        <v>27.815999999999999</v>
      </c>
      <c r="L4534" t="s">
        <v>127</v>
      </c>
    </row>
    <row r="4535" spans="1:12" x14ac:dyDescent="0.25">
      <c r="A4535" t="s">
        <v>9</v>
      </c>
      <c r="B4535" s="1">
        <v>44591</v>
      </c>
      <c r="C4535">
        <v>1</v>
      </c>
      <c r="D4535">
        <v>2022</v>
      </c>
      <c r="E4535" t="s">
        <v>10</v>
      </c>
      <c r="F4535" t="s">
        <v>63</v>
      </c>
      <c r="G4535">
        <v>15</v>
      </c>
      <c r="H4535">
        <v>21.5</v>
      </c>
      <c r="I4535">
        <v>6.4522000000000004</v>
      </c>
      <c r="J4535">
        <v>322.5</v>
      </c>
      <c r="K4535">
        <v>96.783000000000001</v>
      </c>
      <c r="L4535" t="s">
        <v>125</v>
      </c>
    </row>
    <row r="4536" spans="1:12" x14ac:dyDescent="0.25">
      <c r="A4536" t="s">
        <v>9</v>
      </c>
      <c r="B4536" s="1">
        <v>44591</v>
      </c>
      <c r="C4536">
        <v>1</v>
      </c>
      <c r="D4536">
        <v>2022</v>
      </c>
      <c r="E4536" t="s">
        <v>31</v>
      </c>
      <c r="F4536" t="s">
        <v>51</v>
      </c>
      <c r="G4536">
        <v>15</v>
      </c>
      <c r="H4536">
        <v>15</v>
      </c>
      <c r="I4536">
        <v>3.6915</v>
      </c>
      <c r="J4536">
        <v>225</v>
      </c>
      <c r="K4536">
        <v>55.372500000000002</v>
      </c>
      <c r="L4536" t="s">
        <v>125</v>
      </c>
    </row>
    <row r="4537" spans="1:12" x14ac:dyDescent="0.25">
      <c r="A4537" t="s">
        <v>9</v>
      </c>
      <c r="B4537" s="1">
        <v>44591</v>
      </c>
      <c r="C4537">
        <v>1</v>
      </c>
      <c r="D4537">
        <v>2022</v>
      </c>
      <c r="E4537" t="s">
        <v>13</v>
      </c>
      <c r="F4537" t="s">
        <v>53</v>
      </c>
      <c r="G4537">
        <v>14</v>
      </c>
      <c r="H4537">
        <v>38</v>
      </c>
      <c r="I4537">
        <v>0.22040000000000001</v>
      </c>
      <c r="J4537">
        <v>532</v>
      </c>
      <c r="K4537">
        <v>3.0855999999999999</v>
      </c>
      <c r="L4537" t="s">
        <v>125</v>
      </c>
    </row>
    <row r="4538" spans="1:12" x14ac:dyDescent="0.25">
      <c r="A4538" t="s">
        <v>9</v>
      </c>
      <c r="B4538" s="1">
        <v>44591</v>
      </c>
      <c r="C4538">
        <v>1</v>
      </c>
      <c r="D4538">
        <v>2022</v>
      </c>
      <c r="E4538" t="s">
        <v>31</v>
      </c>
      <c r="F4538" t="s">
        <v>88</v>
      </c>
      <c r="G4538">
        <v>15</v>
      </c>
      <c r="H4538">
        <v>263.5</v>
      </c>
      <c r="I4538">
        <v>123.7923</v>
      </c>
      <c r="J4538">
        <v>3952.5</v>
      </c>
      <c r="K4538">
        <v>1856.8844999999999</v>
      </c>
      <c r="L4538" t="s">
        <v>125</v>
      </c>
    </row>
    <row r="4539" spans="1:12" x14ac:dyDescent="0.25">
      <c r="A4539" t="s">
        <v>9</v>
      </c>
      <c r="B4539" s="1">
        <v>44591</v>
      </c>
      <c r="C4539">
        <v>1</v>
      </c>
      <c r="D4539">
        <v>2022</v>
      </c>
      <c r="E4539" t="s">
        <v>13</v>
      </c>
      <c r="F4539" t="s">
        <v>53</v>
      </c>
      <c r="G4539">
        <v>14</v>
      </c>
      <c r="H4539">
        <v>38</v>
      </c>
      <c r="I4539">
        <v>0.22040000000000001</v>
      </c>
      <c r="J4539">
        <v>532</v>
      </c>
      <c r="K4539">
        <v>3.0855999999999999</v>
      </c>
      <c r="L4539" t="s">
        <v>125</v>
      </c>
    </row>
    <row r="4540" spans="1:12" x14ac:dyDescent="0.25">
      <c r="A4540" t="s">
        <v>9</v>
      </c>
      <c r="B4540" s="1">
        <v>44591</v>
      </c>
      <c r="C4540">
        <v>1</v>
      </c>
      <c r="D4540">
        <v>2022</v>
      </c>
      <c r="E4540" t="s">
        <v>10</v>
      </c>
      <c r="F4540" t="s">
        <v>63</v>
      </c>
      <c r="G4540">
        <v>15</v>
      </c>
      <c r="H4540">
        <v>21.5</v>
      </c>
      <c r="I4540">
        <v>6.4522000000000004</v>
      </c>
      <c r="J4540">
        <v>322.5</v>
      </c>
      <c r="K4540">
        <v>96.783000000000001</v>
      </c>
      <c r="L4540" t="s">
        <v>125</v>
      </c>
    </row>
    <row r="4541" spans="1:12" x14ac:dyDescent="0.25">
      <c r="A4541" t="s">
        <v>9</v>
      </c>
      <c r="B4541" s="1">
        <v>44591</v>
      </c>
      <c r="C4541">
        <v>1</v>
      </c>
      <c r="D4541">
        <v>2022</v>
      </c>
      <c r="E4541" t="s">
        <v>31</v>
      </c>
      <c r="F4541" t="s">
        <v>88</v>
      </c>
      <c r="G4541">
        <v>15</v>
      </c>
      <c r="H4541">
        <v>263.5</v>
      </c>
      <c r="I4541">
        <v>123.7923</v>
      </c>
      <c r="J4541">
        <v>3952.5</v>
      </c>
      <c r="K4541">
        <v>1856.8844999999999</v>
      </c>
      <c r="L4541" t="s">
        <v>125</v>
      </c>
    </row>
    <row r="4542" spans="1:12" x14ac:dyDescent="0.25">
      <c r="A4542" t="s">
        <v>9</v>
      </c>
      <c r="B4542" s="1">
        <v>44591</v>
      </c>
      <c r="C4542">
        <v>1</v>
      </c>
      <c r="D4542">
        <v>2022</v>
      </c>
      <c r="E4542" t="s">
        <v>31</v>
      </c>
      <c r="F4542" t="s">
        <v>51</v>
      </c>
      <c r="G4542">
        <v>15</v>
      </c>
      <c r="H4542">
        <v>15</v>
      </c>
      <c r="I4542">
        <v>3.6915</v>
      </c>
      <c r="J4542">
        <v>225</v>
      </c>
      <c r="K4542">
        <v>55.372500000000002</v>
      </c>
      <c r="L4542" t="s">
        <v>125</v>
      </c>
    </row>
    <row r="4543" spans="1:12" x14ac:dyDescent="0.25">
      <c r="A4543" t="s">
        <v>9</v>
      </c>
      <c r="B4543" s="1">
        <v>44591</v>
      </c>
      <c r="C4543">
        <v>1</v>
      </c>
      <c r="D4543">
        <v>2022</v>
      </c>
      <c r="E4543" t="s">
        <v>10</v>
      </c>
      <c r="F4543" t="s">
        <v>42</v>
      </c>
      <c r="G4543">
        <v>30</v>
      </c>
      <c r="H4543">
        <v>55</v>
      </c>
      <c r="I4543">
        <v>4.5045000000000002</v>
      </c>
      <c r="J4543">
        <v>1650</v>
      </c>
      <c r="K4543">
        <v>135.13499999999999</v>
      </c>
      <c r="L4543" t="s">
        <v>125</v>
      </c>
    </row>
    <row r="4544" spans="1:12" x14ac:dyDescent="0.25">
      <c r="A4544" t="s">
        <v>9</v>
      </c>
      <c r="B4544" s="1">
        <v>44591</v>
      </c>
      <c r="C4544">
        <v>1</v>
      </c>
      <c r="D4544">
        <v>2022</v>
      </c>
      <c r="E4544" t="s">
        <v>10</v>
      </c>
      <c r="F4544" t="s">
        <v>42</v>
      </c>
      <c r="G4544">
        <v>30</v>
      </c>
      <c r="H4544">
        <v>55</v>
      </c>
      <c r="I4544">
        <v>4.5045000000000002</v>
      </c>
      <c r="J4544">
        <v>1650</v>
      </c>
      <c r="K4544">
        <v>135.13499999999999</v>
      </c>
      <c r="L4544" t="s">
        <v>125</v>
      </c>
    </row>
    <row r="4545" spans="1:12" x14ac:dyDescent="0.25">
      <c r="A4545" t="s">
        <v>9</v>
      </c>
      <c r="B4545" s="1">
        <v>44591</v>
      </c>
      <c r="C4545">
        <v>1</v>
      </c>
      <c r="D4545">
        <v>2022</v>
      </c>
      <c r="E4545" t="s">
        <v>10</v>
      </c>
      <c r="F4545" t="s">
        <v>42</v>
      </c>
      <c r="G4545">
        <v>30</v>
      </c>
      <c r="H4545">
        <v>55</v>
      </c>
      <c r="I4545">
        <v>4.5045000000000002</v>
      </c>
      <c r="J4545">
        <v>1650</v>
      </c>
      <c r="K4545">
        <v>135.13499999999999</v>
      </c>
      <c r="L4545" t="s">
        <v>125</v>
      </c>
    </row>
    <row r="4546" spans="1:12" x14ac:dyDescent="0.25">
      <c r="A4546" t="s">
        <v>9</v>
      </c>
      <c r="B4546" s="1">
        <v>44592</v>
      </c>
      <c r="C4546">
        <v>1</v>
      </c>
      <c r="D4546">
        <v>2022</v>
      </c>
      <c r="E4546" t="s">
        <v>13</v>
      </c>
      <c r="F4546" t="s">
        <v>53</v>
      </c>
      <c r="G4546">
        <v>20</v>
      </c>
      <c r="H4546">
        <v>38</v>
      </c>
      <c r="I4546">
        <v>37.886000000000003</v>
      </c>
      <c r="J4546">
        <v>760</v>
      </c>
      <c r="K4546">
        <v>757.72</v>
      </c>
      <c r="L4546" t="s">
        <v>133</v>
      </c>
    </row>
    <row r="4547" spans="1:12" x14ac:dyDescent="0.25">
      <c r="A4547" t="s">
        <v>9</v>
      </c>
      <c r="B4547" s="1">
        <v>44592</v>
      </c>
      <c r="C4547">
        <v>1</v>
      </c>
      <c r="D4547">
        <v>2022</v>
      </c>
      <c r="E4547" t="s">
        <v>28</v>
      </c>
      <c r="F4547" t="s">
        <v>76</v>
      </c>
      <c r="G4547">
        <v>15</v>
      </c>
      <c r="H4547">
        <v>12.5</v>
      </c>
      <c r="I4547">
        <v>10.1</v>
      </c>
      <c r="J4547">
        <v>187.5</v>
      </c>
      <c r="K4547">
        <v>151.5</v>
      </c>
      <c r="L4547" t="s">
        <v>133</v>
      </c>
    </row>
    <row r="4548" spans="1:12" x14ac:dyDescent="0.25">
      <c r="A4548" t="s">
        <v>9</v>
      </c>
      <c r="B4548" s="1">
        <v>44592</v>
      </c>
      <c r="C4548">
        <v>1</v>
      </c>
      <c r="D4548">
        <v>2022</v>
      </c>
      <c r="E4548" t="s">
        <v>19</v>
      </c>
      <c r="F4548" t="s">
        <v>83</v>
      </c>
      <c r="G4548">
        <v>70</v>
      </c>
      <c r="H4548">
        <v>25</v>
      </c>
      <c r="I4548">
        <v>13.375</v>
      </c>
      <c r="J4548">
        <v>1750</v>
      </c>
      <c r="K4548">
        <v>936.25</v>
      </c>
      <c r="L4548" t="s">
        <v>133</v>
      </c>
    </row>
    <row r="4549" spans="1:12" x14ac:dyDescent="0.25">
      <c r="A4549" t="s">
        <v>9</v>
      </c>
      <c r="B4549" s="1">
        <v>44592</v>
      </c>
      <c r="C4549">
        <v>1</v>
      </c>
      <c r="D4549">
        <v>2022</v>
      </c>
      <c r="E4549" t="s">
        <v>28</v>
      </c>
      <c r="F4549" t="s">
        <v>76</v>
      </c>
      <c r="G4549">
        <v>15</v>
      </c>
      <c r="H4549">
        <v>12.5</v>
      </c>
      <c r="I4549">
        <v>10.1</v>
      </c>
      <c r="J4549">
        <v>187.5</v>
      </c>
      <c r="K4549">
        <v>151.5</v>
      </c>
      <c r="L4549" t="s">
        <v>133</v>
      </c>
    </row>
    <row r="4550" spans="1:12" x14ac:dyDescent="0.25">
      <c r="A4550" t="s">
        <v>9</v>
      </c>
      <c r="B4550" s="1">
        <v>44592</v>
      </c>
      <c r="C4550">
        <v>1</v>
      </c>
      <c r="D4550">
        <v>2022</v>
      </c>
      <c r="E4550" t="s">
        <v>19</v>
      </c>
      <c r="F4550" t="s">
        <v>83</v>
      </c>
      <c r="G4550">
        <v>70</v>
      </c>
      <c r="H4550">
        <v>25</v>
      </c>
      <c r="I4550">
        <v>13.375</v>
      </c>
      <c r="J4550">
        <v>1750</v>
      </c>
      <c r="K4550">
        <v>936.25</v>
      </c>
      <c r="L4550" t="s">
        <v>133</v>
      </c>
    </row>
    <row r="4551" spans="1:12" x14ac:dyDescent="0.25">
      <c r="A4551" t="s">
        <v>9</v>
      </c>
      <c r="B4551" s="1">
        <v>44592</v>
      </c>
      <c r="C4551">
        <v>1</v>
      </c>
      <c r="D4551">
        <v>2022</v>
      </c>
      <c r="E4551" t="s">
        <v>13</v>
      </c>
      <c r="F4551" t="s">
        <v>53</v>
      </c>
      <c r="G4551">
        <v>20</v>
      </c>
      <c r="H4551">
        <v>38</v>
      </c>
      <c r="I4551">
        <v>37.886000000000003</v>
      </c>
      <c r="J4551">
        <v>760</v>
      </c>
      <c r="K4551">
        <v>757.72</v>
      </c>
      <c r="L4551" t="s">
        <v>133</v>
      </c>
    </row>
    <row r="4552" spans="1:12" x14ac:dyDescent="0.25">
      <c r="A4552" t="s">
        <v>23</v>
      </c>
      <c r="B4552" s="1">
        <v>44595</v>
      </c>
      <c r="C4552">
        <v>2</v>
      </c>
      <c r="D4552">
        <v>2022</v>
      </c>
      <c r="E4552" t="s">
        <v>13</v>
      </c>
      <c r="F4552" t="s">
        <v>25</v>
      </c>
      <c r="G4552">
        <v>40</v>
      </c>
      <c r="H4552">
        <v>21</v>
      </c>
      <c r="I4552">
        <v>9.2777999999999992</v>
      </c>
      <c r="J4552">
        <v>840</v>
      </c>
      <c r="K4552">
        <v>371.11200000000002</v>
      </c>
      <c r="L4552" t="s">
        <v>133</v>
      </c>
    </row>
    <row r="4553" spans="1:12" x14ac:dyDescent="0.25">
      <c r="A4553" t="s">
        <v>23</v>
      </c>
      <c r="B4553" s="1">
        <v>44595</v>
      </c>
      <c r="C4553">
        <v>2</v>
      </c>
      <c r="D4553">
        <v>2022</v>
      </c>
      <c r="E4553" t="s">
        <v>28</v>
      </c>
      <c r="F4553" t="s">
        <v>49</v>
      </c>
      <c r="G4553">
        <v>42</v>
      </c>
      <c r="H4553">
        <v>10</v>
      </c>
      <c r="I4553">
        <v>0.29299999999999998</v>
      </c>
      <c r="J4553">
        <v>420</v>
      </c>
      <c r="K4553">
        <v>12.305999999999999</v>
      </c>
      <c r="L4553" t="s">
        <v>133</v>
      </c>
    </row>
    <row r="4554" spans="1:12" x14ac:dyDescent="0.25">
      <c r="A4554" t="s">
        <v>23</v>
      </c>
      <c r="B4554" s="1">
        <v>44595</v>
      </c>
      <c r="C4554">
        <v>2</v>
      </c>
      <c r="D4554">
        <v>2022</v>
      </c>
      <c r="E4554" t="s">
        <v>13</v>
      </c>
      <c r="F4554" t="s">
        <v>25</v>
      </c>
      <c r="G4554">
        <v>40</v>
      </c>
      <c r="H4554">
        <v>21</v>
      </c>
      <c r="I4554">
        <v>9.2777999999999992</v>
      </c>
      <c r="J4554">
        <v>840</v>
      </c>
      <c r="K4554">
        <v>371.11200000000002</v>
      </c>
      <c r="L4554" t="s">
        <v>133</v>
      </c>
    </row>
    <row r="4555" spans="1:12" x14ac:dyDescent="0.25">
      <c r="A4555" t="s">
        <v>23</v>
      </c>
      <c r="B4555" s="1">
        <v>44595</v>
      </c>
      <c r="C4555">
        <v>2</v>
      </c>
      <c r="D4555">
        <v>2022</v>
      </c>
      <c r="E4555" t="s">
        <v>28</v>
      </c>
      <c r="F4555" t="s">
        <v>49</v>
      </c>
      <c r="G4555">
        <v>42</v>
      </c>
      <c r="H4555">
        <v>10</v>
      </c>
      <c r="I4555">
        <v>0.29299999999999998</v>
      </c>
      <c r="J4555">
        <v>420</v>
      </c>
      <c r="K4555">
        <v>12.305999999999999</v>
      </c>
      <c r="L4555" t="s">
        <v>133</v>
      </c>
    </row>
    <row r="4556" spans="1:12" x14ac:dyDescent="0.25">
      <c r="A4556" t="s">
        <v>23</v>
      </c>
      <c r="B4556" s="1">
        <v>44595</v>
      </c>
      <c r="C4556">
        <v>2</v>
      </c>
      <c r="D4556">
        <v>2022</v>
      </c>
      <c r="E4556" t="s">
        <v>13</v>
      </c>
      <c r="F4556" t="s">
        <v>25</v>
      </c>
      <c r="G4556">
        <v>40</v>
      </c>
      <c r="H4556">
        <v>21</v>
      </c>
      <c r="I4556">
        <v>9.2777999999999992</v>
      </c>
      <c r="J4556">
        <v>840</v>
      </c>
      <c r="K4556">
        <v>371.11200000000002</v>
      </c>
      <c r="L4556" t="s">
        <v>133</v>
      </c>
    </row>
    <row r="4557" spans="1:12" x14ac:dyDescent="0.25">
      <c r="A4557" t="s">
        <v>23</v>
      </c>
      <c r="B4557" s="1">
        <v>44595</v>
      </c>
      <c r="C4557">
        <v>2</v>
      </c>
      <c r="D4557">
        <v>2022</v>
      </c>
      <c r="E4557" t="s">
        <v>28</v>
      </c>
      <c r="F4557" t="s">
        <v>49</v>
      </c>
      <c r="G4557">
        <v>42</v>
      </c>
      <c r="H4557">
        <v>10</v>
      </c>
      <c r="I4557">
        <v>0.29299999999999998</v>
      </c>
      <c r="J4557">
        <v>420</v>
      </c>
      <c r="K4557">
        <v>12.305999999999999</v>
      </c>
      <c r="L4557" t="s">
        <v>133</v>
      </c>
    </row>
    <row r="4558" spans="1:12" x14ac:dyDescent="0.25">
      <c r="A4558" t="s">
        <v>23</v>
      </c>
      <c r="B4558" s="1">
        <v>44595</v>
      </c>
      <c r="C4558">
        <v>2</v>
      </c>
      <c r="D4558">
        <v>2022</v>
      </c>
      <c r="E4558" t="s">
        <v>28</v>
      </c>
      <c r="F4558" t="s">
        <v>49</v>
      </c>
      <c r="G4558">
        <v>42</v>
      </c>
      <c r="H4558">
        <v>10</v>
      </c>
      <c r="I4558">
        <v>0.29299999999999998</v>
      </c>
      <c r="J4558">
        <v>420</v>
      </c>
      <c r="K4558">
        <v>12.305999999999999</v>
      </c>
      <c r="L4558" t="s">
        <v>133</v>
      </c>
    </row>
    <row r="4559" spans="1:12" x14ac:dyDescent="0.25">
      <c r="A4559" t="s">
        <v>23</v>
      </c>
      <c r="B4559" s="1">
        <v>44595</v>
      </c>
      <c r="C4559">
        <v>2</v>
      </c>
      <c r="D4559">
        <v>2022</v>
      </c>
      <c r="E4559" t="s">
        <v>13</v>
      </c>
      <c r="F4559" t="s">
        <v>25</v>
      </c>
      <c r="G4559">
        <v>40</v>
      </c>
      <c r="H4559">
        <v>21</v>
      </c>
      <c r="I4559">
        <v>9.2777999999999992</v>
      </c>
      <c r="J4559">
        <v>840</v>
      </c>
      <c r="K4559">
        <v>371.11200000000002</v>
      </c>
      <c r="L4559" t="s">
        <v>133</v>
      </c>
    </row>
    <row r="4560" spans="1:12" x14ac:dyDescent="0.25">
      <c r="A4560" t="s">
        <v>9</v>
      </c>
      <c r="B4560" s="1">
        <v>44596</v>
      </c>
      <c r="C4560">
        <v>2</v>
      </c>
      <c r="D4560">
        <v>2022</v>
      </c>
      <c r="E4560" t="s">
        <v>13</v>
      </c>
      <c r="F4560" t="s">
        <v>86</v>
      </c>
      <c r="G4560">
        <v>5</v>
      </c>
      <c r="H4560">
        <v>7</v>
      </c>
      <c r="I4560">
        <v>3.4327999999999999</v>
      </c>
      <c r="J4560">
        <v>35</v>
      </c>
      <c r="K4560">
        <v>17.164000000000001</v>
      </c>
      <c r="L4560" t="s">
        <v>133</v>
      </c>
    </row>
    <row r="4561" spans="1:12" x14ac:dyDescent="0.25">
      <c r="A4561" t="s">
        <v>9</v>
      </c>
      <c r="B4561" s="1">
        <v>44596</v>
      </c>
      <c r="C4561">
        <v>2</v>
      </c>
      <c r="D4561">
        <v>2022</v>
      </c>
      <c r="E4561" t="s">
        <v>31</v>
      </c>
      <c r="F4561" t="s">
        <v>37</v>
      </c>
      <c r="G4561">
        <v>5</v>
      </c>
      <c r="H4561">
        <v>4.5</v>
      </c>
      <c r="I4561">
        <v>0.81220000000000003</v>
      </c>
      <c r="J4561">
        <v>22.5</v>
      </c>
      <c r="K4561">
        <v>4.0609999999999999</v>
      </c>
      <c r="L4561" t="s">
        <v>133</v>
      </c>
    </row>
    <row r="4562" spans="1:12" x14ac:dyDescent="0.25">
      <c r="A4562" t="s">
        <v>9</v>
      </c>
      <c r="B4562" s="1">
        <v>44596</v>
      </c>
      <c r="C4562">
        <v>2</v>
      </c>
      <c r="D4562">
        <v>2022</v>
      </c>
      <c r="E4562" t="s">
        <v>13</v>
      </c>
      <c r="F4562" t="s">
        <v>86</v>
      </c>
      <c r="G4562">
        <v>5</v>
      </c>
      <c r="H4562">
        <v>7</v>
      </c>
      <c r="I4562">
        <v>3.4327999999999999</v>
      </c>
      <c r="J4562">
        <v>35</v>
      </c>
      <c r="K4562">
        <v>17.164000000000001</v>
      </c>
      <c r="L4562" t="s">
        <v>133</v>
      </c>
    </row>
    <row r="4563" spans="1:12" x14ac:dyDescent="0.25">
      <c r="A4563" t="s">
        <v>9</v>
      </c>
      <c r="B4563" s="1">
        <v>44596</v>
      </c>
      <c r="C4563">
        <v>2</v>
      </c>
      <c r="D4563">
        <v>2022</v>
      </c>
      <c r="E4563" t="s">
        <v>31</v>
      </c>
      <c r="F4563" t="s">
        <v>37</v>
      </c>
      <c r="G4563">
        <v>5</v>
      </c>
      <c r="H4563">
        <v>4.5</v>
      </c>
      <c r="I4563">
        <v>0.81220000000000003</v>
      </c>
      <c r="J4563">
        <v>22.5</v>
      </c>
      <c r="K4563">
        <v>4.0609999999999999</v>
      </c>
      <c r="L4563" t="s">
        <v>133</v>
      </c>
    </row>
    <row r="4564" spans="1:12" x14ac:dyDescent="0.25">
      <c r="A4564" t="s">
        <v>9</v>
      </c>
      <c r="B4564" s="1">
        <v>44596</v>
      </c>
      <c r="C4564">
        <v>2</v>
      </c>
      <c r="D4564">
        <v>2022</v>
      </c>
      <c r="E4564" t="s">
        <v>13</v>
      </c>
      <c r="F4564" t="s">
        <v>86</v>
      </c>
      <c r="G4564">
        <v>5</v>
      </c>
      <c r="H4564">
        <v>7</v>
      </c>
      <c r="I4564">
        <v>3.4327999999999999</v>
      </c>
      <c r="J4564">
        <v>35</v>
      </c>
      <c r="K4564">
        <v>17.164000000000001</v>
      </c>
      <c r="L4564" t="s">
        <v>133</v>
      </c>
    </row>
    <row r="4565" spans="1:12" x14ac:dyDescent="0.25">
      <c r="A4565" t="s">
        <v>9</v>
      </c>
      <c r="B4565" s="1">
        <v>44596</v>
      </c>
      <c r="C4565">
        <v>2</v>
      </c>
      <c r="D4565">
        <v>2022</v>
      </c>
      <c r="E4565" t="s">
        <v>31</v>
      </c>
      <c r="F4565" t="s">
        <v>37</v>
      </c>
      <c r="G4565">
        <v>5</v>
      </c>
      <c r="H4565">
        <v>4.5</v>
      </c>
      <c r="I4565">
        <v>0.81220000000000003</v>
      </c>
      <c r="J4565">
        <v>22.5</v>
      </c>
      <c r="K4565">
        <v>4.0609999999999999</v>
      </c>
      <c r="L4565" t="s">
        <v>133</v>
      </c>
    </row>
    <row r="4566" spans="1:12" x14ac:dyDescent="0.25">
      <c r="A4566" t="s">
        <v>9</v>
      </c>
      <c r="B4566" s="1">
        <v>44596</v>
      </c>
      <c r="C4566">
        <v>2</v>
      </c>
      <c r="D4566">
        <v>2022</v>
      </c>
      <c r="E4566" t="s">
        <v>13</v>
      </c>
      <c r="F4566" t="s">
        <v>86</v>
      </c>
      <c r="G4566">
        <v>5</v>
      </c>
      <c r="H4566">
        <v>7</v>
      </c>
      <c r="I4566">
        <v>3.4327999999999999</v>
      </c>
      <c r="J4566">
        <v>35</v>
      </c>
      <c r="K4566">
        <v>17.164000000000001</v>
      </c>
      <c r="L4566" t="s">
        <v>133</v>
      </c>
    </row>
    <row r="4567" spans="1:12" x14ac:dyDescent="0.25">
      <c r="A4567" t="s">
        <v>9</v>
      </c>
      <c r="B4567" s="1">
        <v>44596</v>
      </c>
      <c r="C4567">
        <v>2</v>
      </c>
      <c r="D4567">
        <v>2022</v>
      </c>
      <c r="E4567" t="s">
        <v>31</v>
      </c>
      <c r="F4567" t="s">
        <v>37</v>
      </c>
      <c r="G4567">
        <v>5</v>
      </c>
      <c r="H4567">
        <v>4.5</v>
      </c>
      <c r="I4567">
        <v>0.81220000000000003</v>
      </c>
      <c r="J4567">
        <v>22.5</v>
      </c>
      <c r="K4567">
        <v>4.0609999999999999</v>
      </c>
      <c r="L4567" t="s">
        <v>133</v>
      </c>
    </row>
    <row r="4568" spans="1:12" x14ac:dyDescent="0.25">
      <c r="A4568" t="s">
        <v>9</v>
      </c>
      <c r="B4568" s="1">
        <v>44596</v>
      </c>
      <c r="C4568">
        <v>2</v>
      </c>
      <c r="D4568">
        <v>2022</v>
      </c>
      <c r="E4568" t="s">
        <v>13</v>
      </c>
      <c r="F4568" t="s">
        <v>86</v>
      </c>
      <c r="G4568">
        <v>5</v>
      </c>
      <c r="H4568">
        <v>7</v>
      </c>
      <c r="I4568">
        <v>3.4327999999999999</v>
      </c>
      <c r="J4568">
        <v>35</v>
      </c>
      <c r="K4568">
        <v>17.164000000000001</v>
      </c>
      <c r="L4568" t="s">
        <v>133</v>
      </c>
    </row>
    <row r="4569" spans="1:12" x14ac:dyDescent="0.25">
      <c r="A4569" t="s">
        <v>9</v>
      </c>
      <c r="B4569" s="1">
        <v>44596</v>
      </c>
      <c r="C4569">
        <v>2</v>
      </c>
      <c r="D4569">
        <v>2022</v>
      </c>
      <c r="E4569" t="s">
        <v>31</v>
      </c>
      <c r="F4569" t="s">
        <v>37</v>
      </c>
      <c r="G4569">
        <v>5</v>
      </c>
      <c r="H4569">
        <v>4.5</v>
      </c>
      <c r="I4569">
        <v>0.81220000000000003</v>
      </c>
      <c r="J4569">
        <v>22.5</v>
      </c>
      <c r="K4569">
        <v>4.0609999999999999</v>
      </c>
      <c r="L4569" t="s">
        <v>133</v>
      </c>
    </row>
    <row r="4570" spans="1:12" x14ac:dyDescent="0.25">
      <c r="A4570" t="s">
        <v>9</v>
      </c>
      <c r="B4570" s="1">
        <v>44596</v>
      </c>
      <c r="C4570">
        <v>2</v>
      </c>
      <c r="D4570">
        <v>2022</v>
      </c>
      <c r="E4570" t="s">
        <v>13</v>
      </c>
      <c r="F4570" t="s">
        <v>86</v>
      </c>
      <c r="G4570">
        <v>5</v>
      </c>
      <c r="H4570">
        <v>7</v>
      </c>
      <c r="I4570">
        <v>3.4327999999999999</v>
      </c>
      <c r="J4570">
        <v>35</v>
      </c>
      <c r="K4570">
        <v>17.164000000000001</v>
      </c>
      <c r="L4570" t="s">
        <v>133</v>
      </c>
    </row>
    <row r="4571" spans="1:12" x14ac:dyDescent="0.25">
      <c r="A4571" t="s">
        <v>9</v>
      </c>
      <c r="B4571" s="1">
        <v>44596</v>
      </c>
      <c r="C4571">
        <v>2</v>
      </c>
      <c r="D4571">
        <v>2022</v>
      </c>
      <c r="E4571" t="s">
        <v>31</v>
      </c>
      <c r="F4571" t="s">
        <v>37</v>
      </c>
      <c r="G4571">
        <v>5</v>
      </c>
      <c r="H4571">
        <v>4.5</v>
      </c>
      <c r="I4571">
        <v>0.81220000000000003</v>
      </c>
      <c r="J4571">
        <v>22.5</v>
      </c>
      <c r="K4571">
        <v>4.0609999999999999</v>
      </c>
      <c r="L4571" t="s">
        <v>133</v>
      </c>
    </row>
    <row r="4572" spans="1:12" x14ac:dyDescent="0.25">
      <c r="A4572" t="s">
        <v>9</v>
      </c>
      <c r="B4572" s="1">
        <v>44596</v>
      </c>
      <c r="C4572">
        <v>2</v>
      </c>
      <c r="D4572">
        <v>2022</v>
      </c>
      <c r="E4572" t="s">
        <v>31</v>
      </c>
      <c r="F4572" t="s">
        <v>37</v>
      </c>
      <c r="G4572">
        <v>5</v>
      </c>
      <c r="H4572">
        <v>4.5</v>
      </c>
      <c r="I4572">
        <v>0.81220000000000003</v>
      </c>
      <c r="J4572">
        <v>22.5</v>
      </c>
      <c r="K4572">
        <v>4.0609999999999999</v>
      </c>
      <c r="L4572" t="s">
        <v>133</v>
      </c>
    </row>
    <row r="4573" spans="1:12" x14ac:dyDescent="0.25">
      <c r="A4573" t="s">
        <v>9</v>
      </c>
      <c r="B4573" s="1">
        <v>44596</v>
      </c>
      <c r="C4573">
        <v>2</v>
      </c>
      <c r="D4573">
        <v>2022</v>
      </c>
      <c r="E4573" t="s">
        <v>13</v>
      </c>
      <c r="F4573" t="s">
        <v>86</v>
      </c>
      <c r="G4573">
        <v>5</v>
      </c>
      <c r="H4573">
        <v>7</v>
      </c>
      <c r="I4573">
        <v>3.4327999999999999</v>
      </c>
      <c r="J4573">
        <v>35</v>
      </c>
      <c r="K4573">
        <v>17.164000000000001</v>
      </c>
      <c r="L4573" t="s">
        <v>133</v>
      </c>
    </row>
    <row r="4574" spans="1:12" x14ac:dyDescent="0.25">
      <c r="A4574" t="s">
        <v>9</v>
      </c>
      <c r="B4574" s="1">
        <v>44596</v>
      </c>
      <c r="C4574">
        <v>2</v>
      </c>
      <c r="D4574">
        <v>2022</v>
      </c>
      <c r="E4574" t="s">
        <v>28</v>
      </c>
      <c r="F4574" t="s">
        <v>70</v>
      </c>
      <c r="G4574">
        <v>5</v>
      </c>
      <c r="H4574">
        <v>9.1999999999999993</v>
      </c>
      <c r="I4574">
        <v>2.1970000000000001</v>
      </c>
      <c r="J4574">
        <v>46</v>
      </c>
      <c r="K4574">
        <v>10.984999999999999</v>
      </c>
      <c r="L4574" t="s">
        <v>130</v>
      </c>
    </row>
    <row r="4575" spans="1:12" x14ac:dyDescent="0.25">
      <c r="A4575" t="s">
        <v>9</v>
      </c>
      <c r="B4575" s="1">
        <v>44596</v>
      </c>
      <c r="C4575">
        <v>2</v>
      </c>
      <c r="D4575">
        <v>2022</v>
      </c>
      <c r="E4575" t="s">
        <v>31</v>
      </c>
      <c r="F4575" t="s">
        <v>51</v>
      </c>
      <c r="G4575">
        <v>20</v>
      </c>
      <c r="H4575">
        <v>15</v>
      </c>
      <c r="I4575">
        <v>14.702999999999999</v>
      </c>
      <c r="J4575">
        <v>300</v>
      </c>
      <c r="K4575">
        <v>294.06</v>
      </c>
      <c r="L4575" t="s">
        <v>130</v>
      </c>
    </row>
    <row r="4576" spans="1:12" x14ac:dyDescent="0.25">
      <c r="A4576" t="s">
        <v>9</v>
      </c>
      <c r="B4576" s="1">
        <v>44596</v>
      </c>
      <c r="C4576">
        <v>2</v>
      </c>
      <c r="D4576">
        <v>2022</v>
      </c>
      <c r="E4576" t="s">
        <v>13</v>
      </c>
      <c r="F4576" t="s">
        <v>91</v>
      </c>
      <c r="G4576">
        <v>10</v>
      </c>
      <c r="H4576">
        <v>9</v>
      </c>
      <c r="I4576">
        <v>5.3901000000000003</v>
      </c>
      <c r="J4576">
        <v>90</v>
      </c>
      <c r="K4576">
        <v>53.901000000000003</v>
      </c>
      <c r="L4576" t="s">
        <v>130</v>
      </c>
    </row>
    <row r="4577" spans="1:12" x14ac:dyDescent="0.25">
      <c r="A4577" t="s">
        <v>9</v>
      </c>
      <c r="B4577" s="1">
        <v>44596</v>
      </c>
      <c r="C4577">
        <v>2</v>
      </c>
      <c r="D4577">
        <v>2022</v>
      </c>
      <c r="E4577" t="s">
        <v>10</v>
      </c>
      <c r="F4577" t="s">
        <v>63</v>
      </c>
      <c r="G4577">
        <v>15</v>
      </c>
      <c r="H4577">
        <v>21.5</v>
      </c>
      <c r="I4577">
        <v>0.51380000000000003</v>
      </c>
      <c r="J4577">
        <v>322.5</v>
      </c>
      <c r="K4577">
        <v>7.7069999999999999</v>
      </c>
      <c r="L4577" t="s">
        <v>130</v>
      </c>
    </row>
    <row r="4578" spans="1:12" x14ac:dyDescent="0.25">
      <c r="A4578" t="s">
        <v>9</v>
      </c>
      <c r="B4578" s="1">
        <v>44596</v>
      </c>
      <c r="C4578">
        <v>2</v>
      </c>
      <c r="D4578">
        <v>2022</v>
      </c>
      <c r="E4578" t="s">
        <v>31</v>
      </c>
      <c r="F4578" t="s">
        <v>51</v>
      </c>
      <c r="G4578">
        <v>20</v>
      </c>
      <c r="H4578">
        <v>15</v>
      </c>
      <c r="I4578">
        <v>14.702999999999999</v>
      </c>
      <c r="J4578">
        <v>300</v>
      </c>
      <c r="K4578">
        <v>294.06</v>
      </c>
      <c r="L4578" t="s">
        <v>130</v>
      </c>
    </row>
    <row r="4579" spans="1:12" x14ac:dyDescent="0.25">
      <c r="A4579" t="s">
        <v>9</v>
      </c>
      <c r="B4579" s="1">
        <v>44596</v>
      </c>
      <c r="C4579">
        <v>2</v>
      </c>
      <c r="D4579">
        <v>2022</v>
      </c>
      <c r="E4579" t="s">
        <v>10</v>
      </c>
      <c r="F4579" t="s">
        <v>63</v>
      </c>
      <c r="G4579">
        <v>15</v>
      </c>
      <c r="H4579">
        <v>21.5</v>
      </c>
      <c r="I4579">
        <v>0.51380000000000003</v>
      </c>
      <c r="J4579">
        <v>322.5</v>
      </c>
      <c r="K4579">
        <v>7.7069999999999999</v>
      </c>
      <c r="L4579" t="s">
        <v>130</v>
      </c>
    </row>
    <row r="4580" spans="1:12" x14ac:dyDescent="0.25">
      <c r="A4580" t="s">
        <v>9</v>
      </c>
      <c r="B4580" s="1">
        <v>44596</v>
      </c>
      <c r="C4580">
        <v>2</v>
      </c>
      <c r="D4580">
        <v>2022</v>
      </c>
      <c r="E4580" t="s">
        <v>28</v>
      </c>
      <c r="F4580" t="s">
        <v>70</v>
      </c>
      <c r="G4580">
        <v>5</v>
      </c>
      <c r="H4580">
        <v>9.1999999999999993</v>
      </c>
      <c r="I4580">
        <v>2.1970000000000001</v>
      </c>
      <c r="J4580">
        <v>46</v>
      </c>
      <c r="K4580">
        <v>10.984999999999999</v>
      </c>
      <c r="L4580" t="s">
        <v>130</v>
      </c>
    </row>
    <row r="4581" spans="1:12" x14ac:dyDescent="0.25">
      <c r="A4581" t="s">
        <v>9</v>
      </c>
      <c r="B4581" s="1">
        <v>44596</v>
      </c>
      <c r="C4581">
        <v>2</v>
      </c>
      <c r="D4581">
        <v>2022</v>
      </c>
      <c r="E4581" t="s">
        <v>13</v>
      </c>
      <c r="F4581" t="s">
        <v>91</v>
      </c>
      <c r="G4581">
        <v>10</v>
      </c>
      <c r="H4581">
        <v>9</v>
      </c>
      <c r="I4581">
        <v>5.3901000000000003</v>
      </c>
      <c r="J4581">
        <v>90</v>
      </c>
      <c r="K4581">
        <v>53.901000000000003</v>
      </c>
      <c r="L4581" t="s">
        <v>130</v>
      </c>
    </row>
    <row r="4582" spans="1:12" x14ac:dyDescent="0.25">
      <c r="A4582" t="s">
        <v>9</v>
      </c>
      <c r="B4582" s="1">
        <v>44596</v>
      </c>
      <c r="C4582">
        <v>2</v>
      </c>
      <c r="D4582">
        <v>2022</v>
      </c>
      <c r="E4582" t="s">
        <v>10</v>
      </c>
      <c r="F4582" t="s">
        <v>63</v>
      </c>
      <c r="G4582">
        <v>15</v>
      </c>
      <c r="H4582">
        <v>21.5</v>
      </c>
      <c r="I4582">
        <v>0.51380000000000003</v>
      </c>
      <c r="J4582">
        <v>322.5</v>
      </c>
      <c r="K4582">
        <v>7.7069999999999999</v>
      </c>
      <c r="L4582" t="s">
        <v>130</v>
      </c>
    </row>
    <row r="4583" spans="1:12" x14ac:dyDescent="0.25">
      <c r="A4583" t="s">
        <v>9</v>
      </c>
      <c r="B4583" s="1">
        <v>44596</v>
      </c>
      <c r="C4583">
        <v>2</v>
      </c>
      <c r="D4583">
        <v>2022</v>
      </c>
      <c r="E4583" t="s">
        <v>28</v>
      </c>
      <c r="F4583" t="s">
        <v>70</v>
      </c>
      <c r="G4583">
        <v>5</v>
      </c>
      <c r="H4583">
        <v>9.1999999999999993</v>
      </c>
      <c r="I4583">
        <v>2.1970000000000001</v>
      </c>
      <c r="J4583">
        <v>46</v>
      </c>
      <c r="K4583">
        <v>10.984999999999999</v>
      </c>
      <c r="L4583" t="s">
        <v>130</v>
      </c>
    </row>
    <row r="4584" spans="1:12" x14ac:dyDescent="0.25">
      <c r="A4584" t="s">
        <v>9</v>
      </c>
      <c r="B4584" s="1">
        <v>44596</v>
      </c>
      <c r="C4584">
        <v>2</v>
      </c>
      <c r="D4584">
        <v>2022</v>
      </c>
      <c r="E4584" t="s">
        <v>13</v>
      </c>
      <c r="F4584" t="s">
        <v>91</v>
      </c>
      <c r="G4584">
        <v>10</v>
      </c>
      <c r="H4584">
        <v>9</v>
      </c>
      <c r="I4584">
        <v>5.3901000000000003</v>
      </c>
      <c r="J4584">
        <v>90</v>
      </c>
      <c r="K4584">
        <v>53.901000000000003</v>
      </c>
      <c r="L4584" t="s">
        <v>130</v>
      </c>
    </row>
    <row r="4585" spans="1:12" x14ac:dyDescent="0.25">
      <c r="A4585" t="s">
        <v>9</v>
      </c>
      <c r="B4585" s="1">
        <v>44596</v>
      </c>
      <c r="C4585">
        <v>2</v>
      </c>
      <c r="D4585">
        <v>2022</v>
      </c>
      <c r="E4585" t="s">
        <v>31</v>
      </c>
      <c r="F4585" t="s">
        <v>51</v>
      </c>
      <c r="G4585">
        <v>20</v>
      </c>
      <c r="H4585">
        <v>15</v>
      </c>
      <c r="I4585">
        <v>14.702999999999999</v>
      </c>
      <c r="J4585">
        <v>300</v>
      </c>
      <c r="K4585">
        <v>294.06</v>
      </c>
      <c r="L4585" t="s">
        <v>130</v>
      </c>
    </row>
    <row r="4586" spans="1:12" x14ac:dyDescent="0.25">
      <c r="A4586" t="s">
        <v>9</v>
      </c>
      <c r="B4586" s="1">
        <v>44597</v>
      </c>
      <c r="C4586">
        <v>2</v>
      </c>
      <c r="D4586">
        <v>2022</v>
      </c>
      <c r="E4586" t="s">
        <v>28</v>
      </c>
      <c r="F4586" t="s">
        <v>76</v>
      </c>
      <c r="G4586">
        <v>18</v>
      </c>
      <c r="H4586">
        <v>12.5</v>
      </c>
      <c r="I4586">
        <v>8.6288</v>
      </c>
      <c r="J4586">
        <v>225</v>
      </c>
      <c r="K4586">
        <v>155.3184</v>
      </c>
      <c r="L4586" t="s">
        <v>119</v>
      </c>
    </row>
    <row r="4587" spans="1:12" x14ac:dyDescent="0.25">
      <c r="A4587" t="s">
        <v>9</v>
      </c>
      <c r="B4587" s="1">
        <v>44597</v>
      </c>
      <c r="C4587">
        <v>2</v>
      </c>
      <c r="D4587">
        <v>2022</v>
      </c>
      <c r="E4587" t="s">
        <v>31</v>
      </c>
      <c r="F4587" t="s">
        <v>41</v>
      </c>
      <c r="G4587">
        <v>20</v>
      </c>
      <c r="H4587">
        <v>19</v>
      </c>
      <c r="I4587">
        <v>12.7471</v>
      </c>
      <c r="J4587">
        <v>380</v>
      </c>
      <c r="K4587">
        <v>254.94200000000001</v>
      </c>
      <c r="L4587" t="s">
        <v>119</v>
      </c>
    </row>
    <row r="4588" spans="1:12" x14ac:dyDescent="0.25">
      <c r="A4588" t="s">
        <v>9</v>
      </c>
      <c r="B4588" s="1">
        <v>44597</v>
      </c>
      <c r="C4588">
        <v>2</v>
      </c>
      <c r="D4588">
        <v>2022</v>
      </c>
      <c r="E4588" t="s">
        <v>31</v>
      </c>
      <c r="F4588" t="s">
        <v>41</v>
      </c>
      <c r="G4588">
        <v>20</v>
      </c>
      <c r="H4588">
        <v>19</v>
      </c>
      <c r="I4588">
        <v>12.7471</v>
      </c>
      <c r="J4588">
        <v>380</v>
      </c>
      <c r="K4588">
        <v>254.94200000000001</v>
      </c>
      <c r="L4588" t="s">
        <v>119</v>
      </c>
    </row>
    <row r="4589" spans="1:12" x14ac:dyDescent="0.25">
      <c r="A4589" t="s">
        <v>9</v>
      </c>
      <c r="B4589" s="1">
        <v>44597</v>
      </c>
      <c r="C4589">
        <v>2</v>
      </c>
      <c r="D4589">
        <v>2022</v>
      </c>
      <c r="E4589" t="s">
        <v>28</v>
      </c>
      <c r="F4589" t="s">
        <v>76</v>
      </c>
      <c r="G4589">
        <v>18</v>
      </c>
      <c r="H4589">
        <v>12.5</v>
      </c>
      <c r="I4589">
        <v>8.6288</v>
      </c>
      <c r="J4589">
        <v>225</v>
      </c>
      <c r="K4589">
        <v>155.3184</v>
      </c>
      <c r="L4589" t="s">
        <v>119</v>
      </c>
    </row>
    <row r="4590" spans="1:12" x14ac:dyDescent="0.25">
      <c r="A4590" t="s">
        <v>9</v>
      </c>
      <c r="B4590" s="1">
        <v>44597</v>
      </c>
      <c r="C4590">
        <v>2</v>
      </c>
      <c r="D4590">
        <v>2022</v>
      </c>
      <c r="E4590" t="s">
        <v>31</v>
      </c>
      <c r="F4590" t="s">
        <v>41</v>
      </c>
      <c r="G4590">
        <v>20</v>
      </c>
      <c r="H4590">
        <v>19</v>
      </c>
      <c r="I4590">
        <v>12.7471</v>
      </c>
      <c r="J4590">
        <v>380</v>
      </c>
      <c r="K4590">
        <v>254.94200000000001</v>
      </c>
      <c r="L4590" t="s">
        <v>119</v>
      </c>
    </row>
    <row r="4591" spans="1:12" x14ac:dyDescent="0.25">
      <c r="A4591" t="s">
        <v>9</v>
      </c>
      <c r="B4591" s="1">
        <v>44597</v>
      </c>
      <c r="C4591">
        <v>2</v>
      </c>
      <c r="D4591">
        <v>2022</v>
      </c>
      <c r="E4591" t="s">
        <v>28</v>
      </c>
      <c r="F4591" t="s">
        <v>76</v>
      </c>
      <c r="G4591">
        <v>18</v>
      </c>
      <c r="H4591">
        <v>12.5</v>
      </c>
      <c r="I4591">
        <v>8.6288</v>
      </c>
      <c r="J4591">
        <v>225</v>
      </c>
      <c r="K4591">
        <v>155.3184</v>
      </c>
      <c r="L4591" t="s">
        <v>119</v>
      </c>
    </row>
    <row r="4592" spans="1:12" x14ac:dyDescent="0.25">
      <c r="A4592" t="s">
        <v>38</v>
      </c>
      <c r="B4592" s="1">
        <v>44598</v>
      </c>
      <c r="C4592">
        <v>2</v>
      </c>
      <c r="D4592">
        <v>2022</v>
      </c>
      <c r="E4592" t="s">
        <v>28</v>
      </c>
      <c r="F4592" t="s">
        <v>70</v>
      </c>
      <c r="G4592">
        <v>15</v>
      </c>
      <c r="H4592">
        <v>9.1999999999999993</v>
      </c>
      <c r="I4592">
        <v>4.2274000000000003</v>
      </c>
      <c r="J4592">
        <v>138</v>
      </c>
      <c r="K4592">
        <v>63.411000000000001</v>
      </c>
      <c r="L4592" t="s">
        <v>118</v>
      </c>
    </row>
    <row r="4593" spans="1:12" x14ac:dyDescent="0.25">
      <c r="A4593" t="s">
        <v>38</v>
      </c>
      <c r="B4593" s="1">
        <v>44598</v>
      </c>
      <c r="C4593">
        <v>2</v>
      </c>
      <c r="D4593">
        <v>2022</v>
      </c>
      <c r="E4593" t="s">
        <v>31</v>
      </c>
      <c r="F4593" t="s">
        <v>52</v>
      </c>
      <c r="G4593">
        <v>30</v>
      </c>
      <c r="H4593">
        <v>18</v>
      </c>
      <c r="I4593">
        <v>4.4531999999999998</v>
      </c>
      <c r="J4593">
        <v>540</v>
      </c>
      <c r="K4593">
        <v>133.596</v>
      </c>
      <c r="L4593" t="s">
        <v>118</v>
      </c>
    </row>
    <row r="4594" spans="1:12" x14ac:dyDescent="0.25">
      <c r="A4594" t="s">
        <v>38</v>
      </c>
      <c r="B4594" s="1">
        <v>44598</v>
      </c>
      <c r="C4594">
        <v>2</v>
      </c>
      <c r="D4594">
        <v>2022</v>
      </c>
      <c r="E4594" t="s">
        <v>28</v>
      </c>
      <c r="F4594" t="s">
        <v>49</v>
      </c>
      <c r="G4594">
        <v>25</v>
      </c>
      <c r="H4594">
        <v>10</v>
      </c>
      <c r="I4594">
        <v>3.331</v>
      </c>
      <c r="J4594">
        <v>250</v>
      </c>
      <c r="K4594">
        <v>83.275000000000006</v>
      </c>
      <c r="L4594" t="s">
        <v>118</v>
      </c>
    </row>
    <row r="4595" spans="1:12" x14ac:dyDescent="0.25">
      <c r="A4595" t="s">
        <v>38</v>
      </c>
      <c r="B4595" s="1">
        <v>44598</v>
      </c>
      <c r="C4595">
        <v>2</v>
      </c>
      <c r="D4595">
        <v>2022</v>
      </c>
      <c r="E4595" t="s">
        <v>16</v>
      </c>
      <c r="F4595" t="s">
        <v>17</v>
      </c>
      <c r="G4595">
        <v>21</v>
      </c>
      <c r="H4595">
        <v>23.25</v>
      </c>
      <c r="I4595">
        <v>19.671800000000001</v>
      </c>
      <c r="J4595">
        <v>488.25</v>
      </c>
      <c r="K4595">
        <v>413.1078</v>
      </c>
      <c r="L4595" t="s">
        <v>118</v>
      </c>
    </row>
    <row r="4596" spans="1:12" x14ac:dyDescent="0.25">
      <c r="A4596" t="s">
        <v>38</v>
      </c>
      <c r="B4596" s="1">
        <v>44598</v>
      </c>
      <c r="C4596">
        <v>2</v>
      </c>
      <c r="D4596">
        <v>2022</v>
      </c>
      <c r="E4596" t="s">
        <v>31</v>
      </c>
      <c r="F4596" t="s">
        <v>37</v>
      </c>
      <c r="G4596">
        <v>3</v>
      </c>
      <c r="H4596">
        <v>4.5</v>
      </c>
      <c r="I4596">
        <v>1.6628000000000001</v>
      </c>
      <c r="J4596">
        <v>13.5</v>
      </c>
      <c r="K4596">
        <v>4.9884000000000004</v>
      </c>
      <c r="L4596" t="s">
        <v>118</v>
      </c>
    </row>
    <row r="4597" spans="1:12" x14ac:dyDescent="0.25">
      <c r="A4597" t="s">
        <v>38</v>
      </c>
      <c r="B4597" s="1">
        <v>44598</v>
      </c>
      <c r="C4597">
        <v>2</v>
      </c>
      <c r="D4597">
        <v>2022</v>
      </c>
      <c r="E4597" t="s">
        <v>31</v>
      </c>
      <c r="F4597" t="s">
        <v>37</v>
      </c>
      <c r="G4597">
        <v>3</v>
      </c>
      <c r="H4597">
        <v>4.5</v>
      </c>
      <c r="I4597">
        <v>1.6628000000000001</v>
      </c>
      <c r="J4597">
        <v>13.5</v>
      </c>
      <c r="K4597">
        <v>4.9884000000000004</v>
      </c>
      <c r="L4597" t="s">
        <v>118</v>
      </c>
    </row>
    <row r="4598" spans="1:12" x14ac:dyDescent="0.25">
      <c r="A4598" t="s">
        <v>38</v>
      </c>
      <c r="B4598" s="1">
        <v>44598</v>
      </c>
      <c r="C4598">
        <v>2</v>
      </c>
      <c r="D4598">
        <v>2022</v>
      </c>
      <c r="E4598" t="s">
        <v>28</v>
      </c>
      <c r="F4598" t="s">
        <v>49</v>
      </c>
      <c r="G4598">
        <v>25</v>
      </c>
      <c r="H4598">
        <v>10</v>
      </c>
      <c r="I4598">
        <v>3.331</v>
      </c>
      <c r="J4598">
        <v>250</v>
      </c>
      <c r="K4598">
        <v>83.275000000000006</v>
      </c>
      <c r="L4598" t="s">
        <v>118</v>
      </c>
    </row>
    <row r="4599" spans="1:12" x14ac:dyDescent="0.25">
      <c r="A4599" t="s">
        <v>38</v>
      </c>
      <c r="B4599" s="1">
        <v>44598</v>
      </c>
      <c r="C4599">
        <v>2</v>
      </c>
      <c r="D4599">
        <v>2022</v>
      </c>
      <c r="E4599" t="s">
        <v>16</v>
      </c>
      <c r="F4599" t="s">
        <v>17</v>
      </c>
      <c r="G4599">
        <v>21</v>
      </c>
      <c r="H4599">
        <v>23.25</v>
      </c>
      <c r="I4599">
        <v>19.671800000000001</v>
      </c>
      <c r="J4599">
        <v>488.25</v>
      </c>
      <c r="K4599">
        <v>413.1078</v>
      </c>
      <c r="L4599" t="s">
        <v>118</v>
      </c>
    </row>
    <row r="4600" spans="1:12" x14ac:dyDescent="0.25">
      <c r="A4600" t="s">
        <v>38</v>
      </c>
      <c r="B4600" s="1">
        <v>44598</v>
      </c>
      <c r="C4600">
        <v>2</v>
      </c>
      <c r="D4600">
        <v>2022</v>
      </c>
      <c r="E4600" t="s">
        <v>28</v>
      </c>
      <c r="F4600" t="s">
        <v>70</v>
      </c>
      <c r="G4600">
        <v>15</v>
      </c>
      <c r="H4600">
        <v>9.1999999999999993</v>
      </c>
      <c r="I4600">
        <v>4.2274000000000003</v>
      </c>
      <c r="J4600">
        <v>138</v>
      </c>
      <c r="K4600">
        <v>63.411000000000001</v>
      </c>
      <c r="L4600" t="s">
        <v>118</v>
      </c>
    </row>
    <row r="4601" spans="1:12" x14ac:dyDescent="0.25">
      <c r="A4601" t="s">
        <v>38</v>
      </c>
      <c r="B4601" s="1">
        <v>44598</v>
      </c>
      <c r="C4601">
        <v>2</v>
      </c>
      <c r="D4601">
        <v>2022</v>
      </c>
      <c r="E4601" t="s">
        <v>31</v>
      </c>
      <c r="F4601" t="s">
        <v>52</v>
      </c>
      <c r="G4601">
        <v>30</v>
      </c>
      <c r="H4601">
        <v>18</v>
      </c>
      <c r="I4601">
        <v>4.4531999999999998</v>
      </c>
      <c r="J4601">
        <v>540</v>
      </c>
      <c r="K4601">
        <v>133.596</v>
      </c>
      <c r="L4601" t="s">
        <v>118</v>
      </c>
    </row>
    <row r="4602" spans="1:12" x14ac:dyDescent="0.25">
      <c r="A4602" t="s">
        <v>38</v>
      </c>
      <c r="B4602" s="1">
        <v>44598</v>
      </c>
      <c r="C4602">
        <v>2</v>
      </c>
      <c r="D4602">
        <v>2022</v>
      </c>
      <c r="E4602" t="s">
        <v>31</v>
      </c>
      <c r="F4602" t="s">
        <v>37</v>
      </c>
      <c r="G4602">
        <v>3</v>
      </c>
      <c r="H4602">
        <v>4.5</v>
      </c>
      <c r="I4602">
        <v>1.6628000000000001</v>
      </c>
      <c r="J4602">
        <v>13.5</v>
      </c>
      <c r="K4602">
        <v>4.9884000000000004</v>
      </c>
      <c r="L4602" t="s">
        <v>118</v>
      </c>
    </row>
    <row r="4603" spans="1:12" x14ac:dyDescent="0.25">
      <c r="A4603" t="s">
        <v>38</v>
      </c>
      <c r="B4603" s="1">
        <v>44598</v>
      </c>
      <c r="C4603">
        <v>2</v>
      </c>
      <c r="D4603">
        <v>2022</v>
      </c>
      <c r="E4603" t="s">
        <v>16</v>
      </c>
      <c r="F4603" t="s">
        <v>17</v>
      </c>
      <c r="G4603">
        <v>21</v>
      </c>
      <c r="H4603">
        <v>23.25</v>
      </c>
      <c r="I4603">
        <v>19.671800000000001</v>
      </c>
      <c r="J4603">
        <v>488.25</v>
      </c>
      <c r="K4603">
        <v>413.1078</v>
      </c>
      <c r="L4603" t="s">
        <v>118</v>
      </c>
    </row>
    <row r="4604" spans="1:12" x14ac:dyDescent="0.25">
      <c r="A4604" t="s">
        <v>38</v>
      </c>
      <c r="B4604" s="1">
        <v>44598</v>
      </c>
      <c r="C4604">
        <v>2</v>
      </c>
      <c r="D4604">
        <v>2022</v>
      </c>
      <c r="E4604" t="s">
        <v>28</v>
      </c>
      <c r="F4604" t="s">
        <v>70</v>
      </c>
      <c r="G4604">
        <v>15</v>
      </c>
      <c r="H4604">
        <v>9.1999999999999993</v>
      </c>
      <c r="I4604">
        <v>4.2274000000000003</v>
      </c>
      <c r="J4604">
        <v>138</v>
      </c>
      <c r="K4604">
        <v>63.411000000000001</v>
      </c>
      <c r="L4604" t="s">
        <v>118</v>
      </c>
    </row>
    <row r="4605" spans="1:12" x14ac:dyDescent="0.25">
      <c r="A4605" t="s">
        <v>38</v>
      </c>
      <c r="B4605" s="1">
        <v>44598</v>
      </c>
      <c r="C4605">
        <v>2</v>
      </c>
      <c r="D4605">
        <v>2022</v>
      </c>
      <c r="E4605" t="s">
        <v>28</v>
      </c>
      <c r="F4605" t="s">
        <v>49</v>
      </c>
      <c r="G4605">
        <v>25</v>
      </c>
      <c r="H4605">
        <v>10</v>
      </c>
      <c r="I4605">
        <v>3.331</v>
      </c>
      <c r="J4605">
        <v>250</v>
      </c>
      <c r="K4605">
        <v>83.275000000000006</v>
      </c>
      <c r="L4605" t="s">
        <v>118</v>
      </c>
    </row>
    <row r="4606" spans="1:12" x14ac:dyDescent="0.25">
      <c r="A4606" t="s">
        <v>38</v>
      </c>
      <c r="B4606" s="1">
        <v>44598</v>
      </c>
      <c r="C4606">
        <v>2</v>
      </c>
      <c r="D4606">
        <v>2022</v>
      </c>
      <c r="E4606" t="s">
        <v>31</v>
      </c>
      <c r="F4606" t="s">
        <v>52</v>
      </c>
      <c r="G4606">
        <v>30</v>
      </c>
      <c r="H4606">
        <v>18</v>
      </c>
      <c r="I4606">
        <v>4.4531999999999998</v>
      </c>
      <c r="J4606">
        <v>540</v>
      </c>
      <c r="K4606">
        <v>133.596</v>
      </c>
      <c r="L4606" t="s">
        <v>118</v>
      </c>
    </row>
    <row r="4607" spans="1:12" x14ac:dyDescent="0.25">
      <c r="A4607" t="s">
        <v>38</v>
      </c>
      <c r="B4607" s="1">
        <v>44598</v>
      </c>
      <c r="C4607">
        <v>2</v>
      </c>
      <c r="D4607">
        <v>2022</v>
      </c>
      <c r="E4607" t="s">
        <v>31</v>
      </c>
      <c r="F4607" t="s">
        <v>52</v>
      </c>
      <c r="G4607">
        <v>30</v>
      </c>
      <c r="H4607">
        <v>18</v>
      </c>
      <c r="I4607">
        <v>4.4531999999999998</v>
      </c>
      <c r="J4607">
        <v>540</v>
      </c>
      <c r="K4607">
        <v>133.596</v>
      </c>
      <c r="L4607" t="s">
        <v>118</v>
      </c>
    </row>
    <row r="4608" spans="1:12" x14ac:dyDescent="0.25">
      <c r="A4608" t="s">
        <v>38</v>
      </c>
      <c r="B4608" s="1">
        <v>44598</v>
      </c>
      <c r="C4608">
        <v>2</v>
      </c>
      <c r="D4608">
        <v>2022</v>
      </c>
      <c r="E4608" t="s">
        <v>28</v>
      </c>
      <c r="F4608" t="s">
        <v>70</v>
      </c>
      <c r="G4608">
        <v>15</v>
      </c>
      <c r="H4608">
        <v>9.1999999999999993</v>
      </c>
      <c r="I4608">
        <v>4.2274000000000003</v>
      </c>
      <c r="J4608">
        <v>138</v>
      </c>
      <c r="K4608">
        <v>63.411000000000001</v>
      </c>
      <c r="L4608" t="s">
        <v>118</v>
      </c>
    </row>
    <row r="4609" spans="1:12" x14ac:dyDescent="0.25">
      <c r="A4609" t="s">
        <v>38</v>
      </c>
      <c r="B4609" s="1">
        <v>44598</v>
      </c>
      <c r="C4609">
        <v>2</v>
      </c>
      <c r="D4609">
        <v>2022</v>
      </c>
      <c r="E4609" t="s">
        <v>16</v>
      </c>
      <c r="F4609" t="s">
        <v>17</v>
      </c>
      <c r="G4609">
        <v>21</v>
      </c>
      <c r="H4609">
        <v>23.25</v>
      </c>
      <c r="I4609">
        <v>19.671800000000001</v>
      </c>
      <c r="J4609">
        <v>488.25</v>
      </c>
      <c r="K4609">
        <v>413.1078</v>
      </c>
      <c r="L4609" t="s">
        <v>118</v>
      </c>
    </row>
    <row r="4610" spans="1:12" x14ac:dyDescent="0.25">
      <c r="A4610" t="s">
        <v>38</v>
      </c>
      <c r="B4610" s="1">
        <v>44598</v>
      </c>
      <c r="C4610">
        <v>2</v>
      </c>
      <c r="D4610">
        <v>2022</v>
      </c>
      <c r="E4610" t="s">
        <v>28</v>
      </c>
      <c r="F4610" t="s">
        <v>49</v>
      </c>
      <c r="G4610">
        <v>25</v>
      </c>
      <c r="H4610">
        <v>10</v>
      </c>
      <c r="I4610">
        <v>3.331</v>
      </c>
      <c r="J4610">
        <v>250</v>
      </c>
      <c r="K4610">
        <v>83.275000000000006</v>
      </c>
      <c r="L4610" t="s">
        <v>118</v>
      </c>
    </row>
    <row r="4611" spans="1:12" x14ac:dyDescent="0.25">
      <c r="A4611" t="s">
        <v>38</v>
      </c>
      <c r="B4611" s="1">
        <v>44598</v>
      </c>
      <c r="C4611">
        <v>2</v>
      </c>
      <c r="D4611">
        <v>2022</v>
      </c>
      <c r="E4611" t="s">
        <v>31</v>
      </c>
      <c r="F4611" t="s">
        <v>37</v>
      </c>
      <c r="G4611">
        <v>3</v>
      </c>
      <c r="H4611">
        <v>4.5</v>
      </c>
      <c r="I4611">
        <v>1.6628000000000001</v>
      </c>
      <c r="J4611">
        <v>13.5</v>
      </c>
      <c r="K4611">
        <v>4.9884000000000004</v>
      </c>
      <c r="L4611" t="s">
        <v>118</v>
      </c>
    </row>
    <row r="4612" spans="1:12" x14ac:dyDescent="0.25">
      <c r="A4612" t="s">
        <v>9</v>
      </c>
      <c r="B4612" s="1">
        <v>44598</v>
      </c>
      <c r="C4612">
        <v>2</v>
      </c>
      <c r="D4612">
        <v>2022</v>
      </c>
      <c r="E4612" t="s">
        <v>34</v>
      </c>
      <c r="F4612" t="s">
        <v>60</v>
      </c>
      <c r="G4612">
        <v>6</v>
      </c>
      <c r="H4612">
        <v>123.79</v>
      </c>
      <c r="I4612">
        <v>63.17</v>
      </c>
      <c r="J4612">
        <v>742.74</v>
      </c>
      <c r="K4612">
        <v>379.02</v>
      </c>
      <c r="L4612" t="s">
        <v>125</v>
      </c>
    </row>
    <row r="4613" spans="1:12" x14ac:dyDescent="0.25">
      <c r="A4613" t="s">
        <v>9</v>
      </c>
      <c r="B4613" s="1">
        <v>44598</v>
      </c>
      <c r="C4613">
        <v>2</v>
      </c>
      <c r="D4613">
        <v>2022</v>
      </c>
      <c r="E4613" t="s">
        <v>16</v>
      </c>
      <c r="F4613" t="s">
        <v>65</v>
      </c>
      <c r="G4613">
        <v>10</v>
      </c>
      <c r="H4613">
        <v>45.6</v>
      </c>
      <c r="I4613">
        <v>2.1842000000000001</v>
      </c>
      <c r="J4613">
        <v>456</v>
      </c>
      <c r="K4613">
        <v>21.841999999999999</v>
      </c>
      <c r="L4613" t="s">
        <v>125</v>
      </c>
    </row>
    <row r="4614" spans="1:12" x14ac:dyDescent="0.25">
      <c r="A4614" t="s">
        <v>9</v>
      </c>
      <c r="B4614" s="1">
        <v>44598</v>
      </c>
      <c r="C4614">
        <v>2</v>
      </c>
      <c r="D4614">
        <v>2022</v>
      </c>
      <c r="E4614" t="s">
        <v>19</v>
      </c>
      <c r="F4614" t="s">
        <v>68</v>
      </c>
      <c r="G4614">
        <v>10</v>
      </c>
      <c r="H4614">
        <v>19.45</v>
      </c>
      <c r="I4614">
        <v>16.505299999999998</v>
      </c>
      <c r="J4614">
        <v>194.5</v>
      </c>
      <c r="K4614">
        <v>165.053</v>
      </c>
      <c r="L4614" t="s">
        <v>125</v>
      </c>
    </row>
    <row r="4615" spans="1:12" x14ac:dyDescent="0.25">
      <c r="A4615" t="s">
        <v>9</v>
      </c>
      <c r="B4615" s="1">
        <v>44598</v>
      </c>
      <c r="C4615">
        <v>2</v>
      </c>
      <c r="D4615">
        <v>2022</v>
      </c>
      <c r="E4615" t="s">
        <v>19</v>
      </c>
      <c r="F4615" t="s">
        <v>68</v>
      </c>
      <c r="G4615">
        <v>10</v>
      </c>
      <c r="H4615">
        <v>19.45</v>
      </c>
      <c r="I4615">
        <v>16.505299999999998</v>
      </c>
      <c r="J4615">
        <v>194.5</v>
      </c>
      <c r="K4615">
        <v>165.053</v>
      </c>
      <c r="L4615" t="s">
        <v>125</v>
      </c>
    </row>
    <row r="4616" spans="1:12" x14ac:dyDescent="0.25">
      <c r="A4616" t="s">
        <v>9</v>
      </c>
      <c r="B4616" s="1">
        <v>44598</v>
      </c>
      <c r="C4616">
        <v>2</v>
      </c>
      <c r="D4616">
        <v>2022</v>
      </c>
      <c r="E4616" t="s">
        <v>34</v>
      </c>
      <c r="F4616" t="s">
        <v>60</v>
      </c>
      <c r="G4616">
        <v>6</v>
      </c>
      <c r="H4616">
        <v>123.79</v>
      </c>
      <c r="I4616">
        <v>63.17</v>
      </c>
      <c r="J4616">
        <v>742.74</v>
      </c>
      <c r="K4616">
        <v>379.02</v>
      </c>
      <c r="L4616" t="s">
        <v>125</v>
      </c>
    </row>
    <row r="4617" spans="1:12" x14ac:dyDescent="0.25">
      <c r="A4617" t="s">
        <v>9</v>
      </c>
      <c r="B4617" s="1">
        <v>44598</v>
      </c>
      <c r="C4617">
        <v>2</v>
      </c>
      <c r="D4617">
        <v>2022</v>
      </c>
      <c r="E4617" t="s">
        <v>16</v>
      </c>
      <c r="F4617" t="s">
        <v>65</v>
      </c>
      <c r="G4617">
        <v>10</v>
      </c>
      <c r="H4617">
        <v>45.6</v>
      </c>
      <c r="I4617">
        <v>2.1842000000000001</v>
      </c>
      <c r="J4617">
        <v>456</v>
      </c>
      <c r="K4617">
        <v>21.841999999999999</v>
      </c>
      <c r="L4617" t="s">
        <v>125</v>
      </c>
    </row>
    <row r="4618" spans="1:12" x14ac:dyDescent="0.25">
      <c r="A4618" t="s">
        <v>9</v>
      </c>
      <c r="B4618" s="1">
        <v>44598</v>
      </c>
      <c r="C4618">
        <v>2</v>
      </c>
      <c r="D4618">
        <v>2022</v>
      </c>
      <c r="E4618" t="s">
        <v>34</v>
      </c>
      <c r="F4618" t="s">
        <v>60</v>
      </c>
      <c r="G4618">
        <v>6</v>
      </c>
      <c r="H4618">
        <v>123.79</v>
      </c>
      <c r="I4618">
        <v>63.17</v>
      </c>
      <c r="J4618">
        <v>742.74</v>
      </c>
      <c r="K4618">
        <v>379.02</v>
      </c>
      <c r="L4618" t="s">
        <v>125</v>
      </c>
    </row>
    <row r="4619" spans="1:12" x14ac:dyDescent="0.25">
      <c r="A4619" t="s">
        <v>9</v>
      </c>
      <c r="B4619" s="1">
        <v>44598</v>
      </c>
      <c r="C4619">
        <v>2</v>
      </c>
      <c r="D4619">
        <v>2022</v>
      </c>
      <c r="E4619" t="s">
        <v>19</v>
      </c>
      <c r="F4619" t="s">
        <v>68</v>
      </c>
      <c r="G4619">
        <v>10</v>
      </c>
      <c r="H4619">
        <v>19.45</v>
      </c>
      <c r="I4619">
        <v>16.505299999999998</v>
      </c>
      <c r="J4619">
        <v>194.5</v>
      </c>
      <c r="K4619">
        <v>165.053</v>
      </c>
      <c r="L4619" t="s">
        <v>125</v>
      </c>
    </row>
    <row r="4620" spans="1:12" x14ac:dyDescent="0.25">
      <c r="A4620" t="s">
        <v>9</v>
      </c>
      <c r="B4620" s="1">
        <v>44598</v>
      </c>
      <c r="C4620">
        <v>2</v>
      </c>
      <c r="D4620">
        <v>2022</v>
      </c>
      <c r="E4620" t="s">
        <v>16</v>
      </c>
      <c r="F4620" t="s">
        <v>65</v>
      </c>
      <c r="G4620">
        <v>10</v>
      </c>
      <c r="H4620">
        <v>45.6</v>
      </c>
      <c r="I4620">
        <v>2.1842000000000001</v>
      </c>
      <c r="J4620">
        <v>456</v>
      </c>
      <c r="K4620">
        <v>21.841999999999999</v>
      </c>
      <c r="L4620" t="s">
        <v>125</v>
      </c>
    </row>
    <row r="4621" spans="1:12" x14ac:dyDescent="0.25">
      <c r="A4621" t="s">
        <v>23</v>
      </c>
      <c r="B4621" s="1">
        <v>44599</v>
      </c>
      <c r="C4621">
        <v>2</v>
      </c>
      <c r="D4621">
        <v>2022</v>
      </c>
      <c r="E4621" t="s">
        <v>10</v>
      </c>
      <c r="F4621" t="s">
        <v>26</v>
      </c>
      <c r="G4621">
        <v>10</v>
      </c>
      <c r="H4621">
        <v>34</v>
      </c>
      <c r="I4621">
        <v>18.295400000000001</v>
      </c>
      <c r="J4621">
        <v>340</v>
      </c>
      <c r="K4621">
        <v>182.95400000000001</v>
      </c>
      <c r="L4621" t="s">
        <v>124</v>
      </c>
    </row>
    <row r="4622" spans="1:12" x14ac:dyDescent="0.25">
      <c r="A4622" t="s">
        <v>23</v>
      </c>
      <c r="B4622" s="1">
        <v>44599</v>
      </c>
      <c r="C4622">
        <v>2</v>
      </c>
      <c r="D4622">
        <v>2022</v>
      </c>
      <c r="E4622" t="s">
        <v>13</v>
      </c>
      <c r="F4622" t="s">
        <v>14</v>
      </c>
      <c r="G4622">
        <v>5</v>
      </c>
      <c r="H4622">
        <v>14</v>
      </c>
      <c r="I4622">
        <v>1.3440000000000001</v>
      </c>
      <c r="J4622">
        <v>70</v>
      </c>
      <c r="K4622">
        <v>6.72</v>
      </c>
      <c r="L4622" t="s">
        <v>124</v>
      </c>
    </row>
    <row r="4623" spans="1:12" x14ac:dyDescent="0.25">
      <c r="A4623" t="s">
        <v>23</v>
      </c>
      <c r="B4623" s="1">
        <v>44599</v>
      </c>
      <c r="C4623">
        <v>2</v>
      </c>
      <c r="D4623">
        <v>2022</v>
      </c>
      <c r="E4623" t="s">
        <v>16</v>
      </c>
      <c r="F4623" t="s">
        <v>17</v>
      </c>
      <c r="G4623">
        <v>3</v>
      </c>
      <c r="H4623">
        <v>23.25</v>
      </c>
      <c r="I4623">
        <v>3.4573</v>
      </c>
      <c r="J4623">
        <v>69.75</v>
      </c>
      <c r="K4623">
        <v>10.3719</v>
      </c>
      <c r="L4623" t="s">
        <v>124</v>
      </c>
    </row>
    <row r="4624" spans="1:12" x14ac:dyDescent="0.25">
      <c r="A4624" t="s">
        <v>23</v>
      </c>
      <c r="B4624" s="1">
        <v>44599</v>
      </c>
      <c r="C4624">
        <v>2</v>
      </c>
      <c r="D4624">
        <v>2022</v>
      </c>
      <c r="E4624" t="s">
        <v>10</v>
      </c>
      <c r="F4624" t="s">
        <v>26</v>
      </c>
      <c r="G4624">
        <v>10</v>
      </c>
      <c r="H4624">
        <v>34</v>
      </c>
      <c r="I4624">
        <v>18.295400000000001</v>
      </c>
      <c r="J4624">
        <v>340</v>
      </c>
      <c r="K4624">
        <v>182.95400000000001</v>
      </c>
      <c r="L4624" t="s">
        <v>124</v>
      </c>
    </row>
    <row r="4625" spans="1:12" x14ac:dyDescent="0.25">
      <c r="A4625" t="s">
        <v>23</v>
      </c>
      <c r="B4625" s="1">
        <v>44599</v>
      </c>
      <c r="C4625">
        <v>2</v>
      </c>
      <c r="D4625">
        <v>2022</v>
      </c>
      <c r="E4625" t="s">
        <v>13</v>
      </c>
      <c r="F4625" t="s">
        <v>14</v>
      </c>
      <c r="G4625">
        <v>5</v>
      </c>
      <c r="H4625">
        <v>14</v>
      </c>
      <c r="I4625">
        <v>1.3440000000000001</v>
      </c>
      <c r="J4625">
        <v>70</v>
      </c>
      <c r="K4625">
        <v>6.72</v>
      </c>
      <c r="L4625" t="s">
        <v>124</v>
      </c>
    </row>
    <row r="4626" spans="1:12" x14ac:dyDescent="0.25">
      <c r="A4626" t="s">
        <v>23</v>
      </c>
      <c r="B4626" s="1">
        <v>44599</v>
      </c>
      <c r="C4626">
        <v>2</v>
      </c>
      <c r="D4626">
        <v>2022</v>
      </c>
      <c r="E4626" t="s">
        <v>16</v>
      </c>
      <c r="F4626" t="s">
        <v>17</v>
      </c>
      <c r="G4626">
        <v>3</v>
      </c>
      <c r="H4626">
        <v>23.25</v>
      </c>
      <c r="I4626">
        <v>3.4573</v>
      </c>
      <c r="J4626">
        <v>69.75</v>
      </c>
      <c r="K4626">
        <v>10.3719</v>
      </c>
      <c r="L4626" t="s">
        <v>124</v>
      </c>
    </row>
    <row r="4627" spans="1:12" x14ac:dyDescent="0.25">
      <c r="A4627" t="s">
        <v>23</v>
      </c>
      <c r="B4627" s="1">
        <v>44599</v>
      </c>
      <c r="C4627">
        <v>2</v>
      </c>
      <c r="D4627">
        <v>2022</v>
      </c>
      <c r="E4627" t="s">
        <v>16</v>
      </c>
      <c r="F4627" t="s">
        <v>17</v>
      </c>
      <c r="G4627">
        <v>3</v>
      </c>
      <c r="H4627">
        <v>23.25</v>
      </c>
      <c r="I4627">
        <v>3.4573</v>
      </c>
      <c r="J4627">
        <v>69.75</v>
      </c>
      <c r="K4627">
        <v>10.3719</v>
      </c>
      <c r="L4627" t="s">
        <v>124</v>
      </c>
    </row>
    <row r="4628" spans="1:12" x14ac:dyDescent="0.25">
      <c r="A4628" t="s">
        <v>23</v>
      </c>
      <c r="B4628" s="1">
        <v>44599</v>
      </c>
      <c r="C4628">
        <v>2</v>
      </c>
      <c r="D4628">
        <v>2022</v>
      </c>
      <c r="E4628" t="s">
        <v>10</v>
      </c>
      <c r="F4628" t="s">
        <v>26</v>
      </c>
      <c r="G4628">
        <v>10</v>
      </c>
      <c r="H4628">
        <v>34</v>
      </c>
      <c r="I4628">
        <v>18.295400000000001</v>
      </c>
      <c r="J4628">
        <v>340</v>
      </c>
      <c r="K4628">
        <v>182.95400000000001</v>
      </c>
      <c r="L4628" t="s">
        <v>124</v>
      </c>
    </row>
    <row r="4629" spans="1:12" x14ac:dyDescent="0.25">
      <c r="A4629" t="s">
        <v>23</v>
      </c>
      <c r="B4629" s="1">
        <v>44599</v>
      </c>
      <c r="C4629">
        <v>2</v>
      </c>
      <c r="D4629">
        <v>2022</v>
      </c>
      <c r="E4629" t="s">
        <v>13</v>
      </c>
      <c r="F4629" t="s">
        <v>14</v>
      </c>
      <c r="G4629">
        <v>5</v>
      </c>
      <c r="H4629">
        <v>14</v>
      </c>
      <c r="I4629">
        <v>1.3440000000000001</v>
      </c>
      <c r="J4629">
        <v>70</v>
      </c>
      <c r="K4629">
        <v>6.72</v>
      </c>
      <c r="L4629" t="s">
        <v>124</v>
      </c>
    </row>
    <row r="4630" spans="1:12" x14ac:dyDescent="0.25">
      <c r="A4630" t="s">
        <v>23</v>
      </c>
      <c r="B4630" s="1">
        <v>44599</v>
      </c>
      <c r="C4630">
        <v>2</v>
      </c>
      <c r="D4630">
        <v>2022</v>
      </c>
      <c r="E4630" t="s">
        <v>10</v>
      </c>
      <c r="F4630" t="s">
        <v>26</v>
      </c>
      <c r="G4630">
        <v>10</v>
      </c>
      <c r="H4630">
        <v>34</v>
      </c>
      <c r="I4630">
        <v>18.295400000000001</v>
      </c>
      <c r="J4630">
        <v>340</v>
      </c>
      <c r="K4630">
        <v>182.95400000000001</v>
      </c>
      <c r="L4630" t="s">
        <v>124</v>
      </c>
    </row>
    <row r="4631" spans="1:12" x14ac:dyDescent="0.25">
      <c r="A4631" t="s">
        <v>23</v>
      </c>
      <c r="B4631" s="1">
        <v>44599</v>
      </c>
      <c r="C4631">
        <v>2</v>
      </c>
      <c r="D4631">
        <v>2022</v>
      </c>
      <c r="E4631" t="s">
        <v>16</v>
      </c>
      <c r="F4631" t="s">
        <v>17</v>
      </c>
      <c r="G4631">
        <v>3</v>
      </c>
      <c r="H4631">
        <v>23.25</v>
      </c>
      <c r="I4631">
        <v>3.4573</v>
      </c>
      <c r="J4631">
        <v>69.75</v>
      </c>
      <c r="K4631">
        <v>10.3719</v>
      </c>
      <c r="L4631" t="s">
        <v>124</v>
      </c>
    </row>
    <row r="4632" spans="1:12" x14ac:dyDescent="0.25">
      <c r="A4632" t="s">
        <v>23</v>
      </c>
      <c r="B4632" s="1">
        <v>44599</v>
      </c>
      <c r="C4632">
        <v>2</v>
      </c>
      <c r="D4632">
        <v>2022</v>
      </c>
      <c r="E4632" t="s">
        <v>13</v>
      </c>
      <c r="F4632" t="s">
        <v>14</v>
      </c>
      <c r="G4632">
        <v>5</v>
      </c>
      <c r="H4632">
        <v>14</v>
      </c>
      <c r="I4632">
        <v>1.3440000000000001</v>
      </c>
      <c r="J4632">
        <v>70</v>
      </c>
      <c r="K4632">
        <v>6.72</v>
      </c>
      <c r="L4632" t="s">
        <v>124</v>
      </c>
    </row>
    <row r="4633" spans="1:12" x14ac:dyDescent="0.25">
      <c r="A4633" t="s">
        <v>9</v>
      </c>
      <c r="B4633" s="1">
        <v>44602</v>
      </c>
      <c r="C4633">
        <v>2</v>
      </c>
      <c r="D4633">
        <v>2022</v>
      </c>
      <c r="E4633" t="s">
        <v>10</v>
      </c>
      <c r="F4633" t="s">
        <v>63</v>
      </c>
      <c r="G4633">
        <v>20</v>
      </c>
      <c r="H4633">
        <v>21.5</v>
      </c>
      <c r="I4633">
        <v>16.069099999999999</v>
      </c>
      <c r="J4633">
        <v>430</v>
      </c>
      <c r="K4633">
        <v>321.38200000000001</v>
      </c>
      <c r="L4633" t="s">
        <v>126</v>
      </c>
    </row>
    <row r="4634" spans="1:12" x14ac:dyDescent="0.25">
      <c r="A4634" t="s">
        <v>9</v>
      </c>
      <c r="B4634" s="1">
        <v>44602</v>
      </c>
      <c r="C4634">
        <v>2</v>
      </c>
      <c r="D4634">
        <v>2022</v>
      </c>
      <c r="E4634" t="s">
        <v>10</v>
      </c>
      <c r="F4634" t="s">
        <v>26</v>
      </c>
      <c r="G4634">
        <v>20</v>
      </c>
      <c r="H4634">
        <v>34</v>
      </c>
      <c r="I4634">
        <v>22.545400000000001</v>
      </c>
      <c r="J4634">
        <v>680</v>
      </c>
      <c r="K4634">
        <v>450.90800000000002</v>
      </c>
      <c r="L4634" t="s">
        <v>126</v>
      </c>
    </row>
    <row r="4635" spans="1:12" x14ac:dyDescent="0.25">
      <c r="A4635" t="s">
        <v>9</v>
      </c>
      <c r="B4635" s="1">
        <v>44602</v>
      </c>
      <c r="C4635">
        <v>2</v>
      </c>
      <c r="D4635">
        <v>2022</v>
      </c>
      <c r="E4635" t="s">
        <v>34</v>
      </c>
      <c r="F4635" t="s">
        <v>43</v>
      </c>
      <c r="G4635">
        <v>12</v>
      </c>
      <c r="H4635">
        <v>32.799999999999997</v>
      </c>
      <c r="I4635">
        <v>6.0155000000000003</v>
      </c>
      <c r="J4635">
        <v>393.6</v>
      </c>
      <c r="K4635">
        <v>72.186000000000007</v>
      </c>
      <c r="L4635" t="s">
        <v>126</v>
      </c>
    </row>
    <row r="4636" spans="1:12" x14ac:dyDescent="0.25">
      <c r="A4636" t="s">
        <v>9</v>
      </c>
      <c r="B4636" s="1">
        <v>44602</v>
      </c>
      <c r="C4636">
        <v>2</v>
      </c>
      <c r="D4636">
        <v>2022</v>
      </c>
      <c r="E4636" t="s">
        <v>10</v>
      </c>
      <c r="F4636" t="s">
        <v>63</v>
      </c>
      <c r="G4636">
        <v>20</v>
      </c>
      <c r="H4636">
        <v>21.5</v>
      </c>
      <c r="I4636">
        <v>16.069099999999999</v>
      </c>
      <c r="J4636">
        <v>430</v>
      </c>
      <c r="K4636">
        <v>321.38200000000001</v>
      </c>
      <c r="L4636" t="s">
        <v>126</v>
      </c>
    </row>
    <row r="4637" spans="1:12" x14ac:dyDescent="0.25">
      <c r="A4637" t="s">
        <v>9</v>
      </c>
      <c r="B4637" s="1">
        <v>44602</v>
      </c>
      <c r="C4637">
        <v>2</v>
      </c>
      <c r="D4637">
        <v>2022</v>
      </c>
      <c r="E4637" t="s">
        <v>34</v>
      </c>
      <c r="F4637" t="s">
        <v>43</v>
      </c>
      <c r="G4637">
        <v>12</v>
      </c>
      <c r="H4637">
        <v>32.799999999999997</v>
      </c>
      <c r="I4637">
        <v>6.0155000000000003</v>
      </c>
      <c r="J4637">
        <v>393.6</v>
      </c>
      <c r="K4637">
        <v>72.186000000000007</v>
      </c>
      <c r="L4637" t="s">
        <v>126</v>
      </c>
    </row>
    <row r="4638" spans="1:12" x14ac:dyDescent="0.25">
      <c r="A4638" t="s">
        <v>9</v>
      </c>
      <c r="B4638" s="1">
        <v>44602</v>
      </c>
      <c r="C4638">
        <v>2</v>
      </c>
      <c r="D4638">
        <v>2022</v>
      </c>
      <c r="E4638" t="s">
        <v>10</v>
      </c>
      <c r="F4638" t="s">
        <v>26</v>
      </c>
      <c r="G4638">
        <v>20</v>
      </c>
      <c r="H4638">
        <v>34</v>
      </c>
      <c r="I4638">
        <v>22.545400000000001</v>
      </c>
      <c r="J4638">
        <v>680</v>
      </c>
      <c r="K4638">
        <v>450.90800000000002</v>
      </c>
      <c r="L4638" t="s">
        <v>126</v>
      </c>
    </row>
    <row r="4639" spans="1:12" x14ac:dyDescent="0.25">
      <c r="A4639" t="s">
        <v>38</v>
      </c>
      <c r="B4639" s="1">
        <v>44602</v>
      </c>
      <c r="C4639">
        <v>2</v>
      </c>
      <c r="D4639">
        <v>2022</v>
      </c>
      <c r="E4639" t="s">
        <v>21</v>
      </c>
      <c r="F4639" t="s">
        <v>66</v>
      </c>
      <c r="G4639">
        <v>35</v>
      </c>
      <c r="H4639">
        <v>15</v>
      </c>
      <c r="I4639">
        <v>11.557499999999999</v>
      </c>
      <c r="J4639">
        <v>525</v>
      </c>
      <c r="K4639">
        <v>404.51249999999999</v>
      </c>
      <c r="L4639" t="s">
        <v>125</v>
      </c>
    </row>
    <row r="4640" spans="1:12" x14ac:dyDescent="0.25">
      <c r="A4640" t="s">
        <v>38</v>
      </c>
      <c r="B4640" s="1">
        <v>44602</v>
      </c>
      <c r="C4640">
        <v>2</v>
      </c>
      <c r="D4640">
        <v>2022</v>
      </c>
      <c r="E4640" t="s">
        <v>28</v>
      </c>
      <c r="F4640" t="s">
        <v>50</v>
      </c>
      <c r="G4640">
        <v>15</v>
      </c>
      <c r="H4640">
        <v>49.3</v>
      </c>
      <c r="I4640">
        <v>34.460700000000003</v>
      </c>
      <c r="J4640">
        <v>739.5</v>
      </c>
      <c r="K4640">
        <v>516.91049999999996</v>
      </c>
      <c r="L4640" t="s">
        <v>125</v>
      </c>
    </row>
    <row r="4641" spans="1:12" x14ac:dyDescent="0.25">
      <c r="A4641" t="s">
        <v>38</v>
      </c>
      <c r="B4641" s="1">
        <v>44602</v>
      </c>
      <c r="C4641">
        <v>2</v>
      </c>
      <c r="D4641">
        <v>2022</v>
      </c>
      <c r="E4641" t="s">
        <v>21</v>
      </c>
      <c r="F4641" t="s">
        <v>66</v>
      </c>
      <c r="G4641">
        <v>35</v>
      </c>
      <c r="H4641">
        <v>15</v>
      </c>
      <c r="I4641">
        <v>11.557499999999999</v>
      </c>
      <c r="J4641">
        <v>525</v>
      </c>
      <c r="K4641">
        <v>404.51249999999999</v>
      </c>
      <c r="L4641" t="s">
        <v>125</v>
      </c>
    </row>
    <row r="4642" spans="1:12" x14ac:dyDescent="0.25">
      <c r="A4642" t="s">
        <v>38</v>
      </c>
      <c r="B4642" s="1">
        <v>44602</v>
      </c>
      <c r="C4642">
        <v>2</v>
      </c>
      <c r="D4642">
        <v>2022</v>
      </c>
      <c r="E4642" t="s">
        <v>28</v>
      </c>
      <c r="F4642" t="s">
        <v>50</v>
      </c>
      <c r="G4642">
        <v>15</v>
      </c>
      <c r="H4642">
        <v>49.3</v>
      </c>
      <c r="I4642">
        <v>34.460700000000003</v>
      </c>
      <c r="J4642">
        <v>739.5</v>
      </c>
      <c r="K4642">
        <v>516.91049999999996</v>
      </c>
      <c r="L4642" t="s">
        <v>125</v>
      </c>
    </row>
    <row r="4643" spans="1:12" x14ac:dyDescent="0.25">
      <c r="A4643" t="s">
        <v>38</v>
      </c>
      <c r="B4643" s="1">
        <v>44602</v>
      </c>
      <c r="C4643">
        <v>2</v>
      </c>
      <c r="D4643">
        <v>2022</v>
      </c>
      <c r="E4643" t="s">
        <v>21</v>
      </c>
      <c r="F4643" t="s">
        <v>66</v>
      </c>
      <c r="G4643">
        <v>35</v>
      </c>
      <c r="H4643">
        <v>15</v>
      </c>
      <c r="I4643">
        <v>11.557499999999999</v>
      </c>
      <c r="J4643">
        <v>525</v>
      </c>
      <c r="K4643">
        <v>404.51249999999999</v>
      </c>
      <c r="L4643" t="s">
        <v>125</v>
      </c>
    </row>
    <row r="4644" spans="1:12" x14ac:dyDescent="0.25">
      <c r="A4644" t="s">
        <v>38</v>
      </c>
      <c r="B4644" s="1">
        <v>44602</v>
      </c>
      <c r="C4644">
        <v>2</v>
      </c>
      <c r="D4644">
        <v>2022</v>
      </c>
      <c r="E4644" t="s">
        <v>28</v>
      </c>
      <c r="F4644" t="s">
        <v>50</v>
      </c>
      <c r="G4644">
        <v>15</v>
      </c>
      <c r="H4644">
        <v>49.3</v>
      </c>
      <c r="I4644">
        <v>34.460700000000003</v>
      </c>
      <c r="J4644">
        <v>739.5</v>
      </c>
      <c r="K4644">
        <v>516.91049999999996</v>
      </c>
      <c r="L4644" t="s">
        <v>125</v>
      </c>
    </row>
    <row r="4645" spans="1:12" x14ac:dyDescent="0.25">
      <c r="A4645" t="s">
        <v>38</v>
      </c>
      <c r="B4645" s="1">
        <v>44602</v>
      </c>
      <c r="C4645">
        <v>2</v>
      </c>
      <c r="D4645">
        <v>2022</v>
      </c>
      <c r="E4645" t="s">
        <v>21</v>
      </c>
      <c r="F4645" t="s">
        <v>66</v>
      </c>
      <c r="G4645">
        <v>35</v>
      </c>
      <c r="H4645">
        <v>15</v>
      </c>
      <c r="I4645">
        <v>11.557499999999999</v>
      </c>
      <c r="J4645">
        <v>525</v>
      </c>
      <c r="K4645">
        <v>404.51249999999999</v>
      </c>
      <c r="L4645" t="s">
        <v>125</v>
      </c>
    </row>
    <row r="4646" spans="1:12" x14ac:dyDescent="0.25">
      <c r="A4646" t="s">
        <v>38</v>
      </c>
      <c r="B4646" s="1">
        <v>44602</v>
      </c>
      <c r="C4646">
        <v>2</v>
      </c>
      <c r="D4646">
        <v>2022</v>
      </c>
      <c r="E4646" t="s">
        <v>28</v>
      </c>
      <c r="F4646" t="s">
        <v>50</v>
      </c>
      <c r="G4646">
        <v>15</v>
      </c>
      <c r="H4646">
        <v>49.3</v>
      </c>
      <c r="I4646">
        <v>34.460700000000003</v>
      </c>
      <c r="J4646">
        <v>739.5</v>
      </c>
      <c r="K4646">
        <v>516.91049999999996</v>
      </c>
      <c r="L4646" t="s">
        <v>125</v>
      </c>
    </row>
    <row r="4647" spans="1:12" x14ac:dyDescent="0.25">
      <c r="A4647" t="s">
        <v>9</v>
      </c>
      <c r="B4647" s="1">
        <v>44603</v>
      </c>
      <c r="C4647">
        <v>2</v>
      </c>
      <c r="D4647">
        <v>2022</v>
      </c>
      <c r="E4647" t="s">
        <v>31</v>
      </c>
      <c r="F4647" t="s">
        <v>73</v>
      </c>
      <c r="G4647">
        <v>25</v>
      </c>
      <c r="H4647">
        <v>18</v>
      </c>
      <c r="I4647">
        <v>10.535399999999999</v>
      </c>
      <c r="J4647">
        <v>450</v>
      </c>
      <c r="K4647">
        <v>263.38499999999999</v>
      </c>
      <c r="L4647" t="s">
        <v>117</v>
      </c>
    </row>
    <row r="4648" spans="1:12" x14ac:dyDescent="0.25">
      <c r="A4648" t="s">
        <v>9</v>
      </c>
      <c r="B4648" s="1">
        <v>44603</v>
      </c>
      <c r="C4648">
        <v>2</v>
      </c>
      <c r="D4648">
        <v>2022</v>
      </c>
      <c r="E4648" t="s">
        <v>31</v>
      </c>
      <c r="F4648" t="s">
        <v>73</v>
      </c>
      <c r="G4648">
        <v>25</v>
      </c>
      <c r="H4648">
        <v>18</v>
      </c>
      <c r="I4648">
        <v>10.535399999999999</v>
      </c>
      <c r="J4648">
        <v>450</v>
      </c>
      <c r="K4648">
        <v>263.38499999999999</v>
      </c>
      <c r="L4648" t="s">
        <v>117</v>
      </c>
    </row>
    <row r="4649" spans="1:12" x14ac:dyDescent="0.25">
      <c r="A4649" t="s">
        <v>9</v>
      </c>
      <c r="B4649" s="1">
        <v>44603</v>
      </c>
      <c r="C4649">
        <v>2</v>
      </c>
      <c r="D4649">
        <v>2022</v>
      </c>
      <c r="E4649" t="s">
        <v>31</v>
      </c>
      <c r="F4649" t="s">
        <v>73</v>
      </c>
      <c r="G4649">
        <v>25</v>
      </c>
      <c r="H4649">
        <v>18</v>
      </c>
      <c r="I4649">
        <v>10.535399999999999</v>
      </c>
      <c r="J4649">
        <v>450</v>
      </c>
      <c r="K4649">
        <v>263.38499999999999</v>
      </c>
      <c r="L4649" t="s">
        <v>117</v>
      </c>
    </row>
    <row r="4650" spans="1:12" x14ac:dyDescent="0.25">
      <c r="A4650" t="s">
        <v>9</v>
      </c>
      <c r="B4650" s="1">
        <v>44603</v>
      </c>
      <c r="C4650">
        <v>2</v>
      </c>
      <c r="D4650">
        <v>2022</v>
      </c>
      <c r="E4650" t="s">
        <v>13</v>
      </c>
      <c r="F4650" t="s">
        <v>79</v>
      </c>
      <c r="G4650">
        <v>9</v>
      </c>
      <c r="H4650">
        <v>33.25</v>
      </c>
      <c r="I4650">
        <v>2.2610000000000001</v>
      </c>
      <c r="J4650">
        <v>299.25</v>
      </c>
      <c r="K4650">
        <v>20.349</v>
      </c>
      <c r="L4650" t="s">
        <v>129</v>
      </c>
    </row>
    <row r="4651" spans="1:12" x14ac:dyDescent="0.25">
      <c r="A4651" t="s">
        <v>9</v>
      </c>
      <c r="B4651" s="1">
        <v>44603</v>
      </c>
      <c r="C4651">
        <v>2</v>
      </c>
      <c r="D4651">
        <v>2022</v>
      </c>
      <c r="E4651" t="s">
        <v>34</v>
      </c>
      <c r="F4651" t="s">
        <v>60</v>
      </c>
      <c r="G4651">
        <v>20</v>
      </c>
      <c r="H4651">
        <v>123.79</v>
      </c>
      <c r="I4651">
        <v>102.1268</v>
      </c>
      <c r="J4651">
        <v>2475.8000000000002</v>
      </c>
      <c r="K4651">
        <v>2042.5360000000001</v>
      </c>
      <c r="L4651" t="s">
        <v>129</v>
      </c>
    </row>
    <row r="4652" spans="1:12" x14ac:dyDescent="0.25">
      <c r="A4652" t="s">
        <v>9</v>
      </c>
      <c r="B4652" s="1">
        <v>44603</v>
      </c>
      <c r="C4652">
        <v>2</v>
      </c>
      <c r="D4652">
        <v>2022</v>
      </c>
      <c r="E4652" t="s">
        <v>13</v>
      </c>
      <c r="F4652" t="s">
        <v>79</v>
      </c>
      <c r="G4652">
        <v>9</v>
      </c>
      <c r="H4652">
        <v>33.25</v>
      </c>
      <c r="I4652">
        <v>2.2610000000000001</v>
      </c>
      <c r="J4652">
        <v>299.25</v>
      </c>
      <c r="K4652">
        <v>20.349</v>
      </c>
      <c r="L4652" t="s">
        <v>129</v>
      </c>
    </row>
    <row r="4653" spans="1:12" x14ac:dyDescent="0.25">
      <c r="A4653" t="s">
        <v>9</v>
      </c>
      <c r="B4653" s="1">
        <v>44603</v>
      </c>
      <c r="C4653">
        <v>2</v>
      </c>
      <c r="D4653">
        <v>2022</v>
      </c>
      <c r="E4653" t="s">
        <v>34</v>
      </c>
      <c r="F4653" t="s">
        <v>60</v>
      </c>
      <c r="G4653">
        <v>20</v>
      </c>
      <c r="H4653">
        <v>123.79</v>
      </c>
      <c r="I4653">
        <v>102.1268</v>
      </c>
      <c r="J4653">
        <v>2475.8000000000002</v>
      </c>
      <c r="K4653">
        <v>2042.5360000000001</v>
      </c>
      <c r="L4653" t="s">
        <v>129</v>
      </c>
    </row>
    <row r="4654" spans="1:12" x14ac:dyDescent="0.25">
      <c r="A4654" t="s">
        <v>9</v>
      </c>
      <c r="B4654" s="1">
        <v>44603</v>
      </c>
      <c r="C4654">
        <v>2</v>
      </c>
      <c r="D4654">
        <v>2022</v>
      </c>
      <c r="E4654" t="s">
        <v>13</v>
      </c>
      <c r="F4654" t="s">
        <v>79</v>
      </c>
      <c r="G4654">
        <v>9</v>
      </c>
      <c r="H4654">
        <v>33.25</v>
      </c>
      <c r="I4654">
        <v>2.2610000000000001</v>
      </c>
      <c r="J4654">
        <v>299.25</v>
      </c>
      <c r="K4654">
        <v>20.349</v>
      </c>
      <c r="L4654" t="s">
        <v>129</v>
      </c>
    </row>
    <row r="4655" spans="1:12" x14ac:dyDescent="0.25">
      <c r="A4655" t="s">
        <v>9</v>
      </c>
      <c r="B4655" s="1">
        <v>44603</v>
      </c>
      <c r="C4655">
        <v>2</v>
      </c>
      <c r="D4655">
        <v>2022</v>
      </c>
      <c r="E4655" t="s">
        <v>34</v>
      </c>
      <c r="F4655" t="s">
        <v>60</v>
      </c>
      <c r="G4655">
        <v>20</v>
      </c>
      <c r="H4655">
        <v>123.79</v>
      </c>
      <c r="I4655">
        <v>102.1268</v>
      </c>
      <c r="J4655">
        <v>2475.8000000000002</v>
      </c>
      <c r="K4655">
        <v>2042.5360000000001</v>
      </c>
      <c r="L4655" t="s">
        <v>129</v>
      </c>
    </row>
    <row r="4656" spans="1:12" x14ac:dyDescent="0.25">
      <c r="A4656" t="s">
        <v>9</v>
      </c>
      <c r="B4656" s="1">
        <v>44604</v>
      </c>
      <c r="C4656">
        <v>2</v>
      </c>
      <c r="D4656">
        <v>2022</v>
      </c>
      <c r="E4656" t="s">
        <v>31</v>
      </c>
      <c r="F4656" t="s">
        <v>58</v>
      </c>
      <c r="G4656">
        <v>35</v>
      </c>
      <c r="H4656">
        <v>18</v>
      </c>
      <c r="I4656">
        <v>13.6386</v>
      </c>
      <c r="J4656">
        <v>630</v>
      </c>
      <c r="K4656">
        <v>477.351</v>
      </c>
      <c r="L4656" t="s">
        <v>118</v>
      </c>
    </row>
    <row r="4657" spans="1:12" x14ac:dyDescent="0.25">
      <c r="A4657" t="s">
        <v>9</v>
      </c>
      <c r="B4657" s="1">
        <v>44604</v>
      </c>
      <c r="C4657">
        <v>2</v>
      </c>
      <c r="D4657">
        <v>2022</v>
      </c>
      <c r="E4657" t="s">
        <v>34</v>
      </c>
      <c r="F4657" t="s">
        <v>35</v>
      </c>
      <c r="G4657">
        <v>12</v>
      </c>
      <c r="H4657">
        <v>24</v>
      </c>
      <c r="I4657">
        <v>19.730399999999999</v>
      </c>
      <c r="J4657">
        <v>288</v>
      </c>
      <c r="K4657">
        <v>236.76480000000001</v>
      </c>
      <c r="L4657" t="s">
        <v>118</v>
      </c>
    </row>
    <row r="4658" spans="1:12" x14ac:dyDescent="0.25">
      <c r="A4658" t="s">
        <v>9</v>
      </c>
      <c r="B4658" s="1">
        <v>44604</v>
      </c>
      <c r="C4658">
        <v>2</v>
      </c>
      <c r="D4658">
        <v>2022</v>
      </c>
      <c r="E4658" t="s">
        <v>31</v>
      </c>
      <c r="F4658" t="s">
        <v>58</v>
      </c>
      <c r="G4658">
        <v>35</v>
      </c>
      <c r="H4658">
        <v>18</v>
      </c>
      <c r="I4658">
        <v>13.6386</v>
      </c>
      <c r="J4658">
        <v>630</v>
      </c>
      <c r="K4658">
        <v>477.351</v>
      </c>
      <c r="L4658" t="s">
        <v>118</v>
      </c>
    </row>
    <row r="4659" spans="1:12" x14ac:dyDescent="0.25">
      <c r="A4659" t="s">
        <v>9</v>
      </c>
      <c r="B4659" s="1">
        <v>44604</v>
      </c>
      <c r="C4659">
        <v>2</v>
      </c>
      <c r="D4659">
        <v>2022</v>
      </c>
      <c r="E4659" t="s">
        <v>34</v>
      </c>
      <c r="F4659" t="s">
        <v>35</v>
      </c>
      <c r="G4659">
        <v>12</v>
      </c>
      <c r="H4659">
        <v>24</v>
      </c>
      <c r="I4659">
        <v>19.730399999999999</v>
      </c>
      <c r="J4659">
        <v>288</v>
      </c>
      <c r="K4659">
        <v>236.76480000000001</v>
      </c>
      <c r="L4659" t="s">
        <v>118</v>
      </c>
    </row>
    <row r="4660" spans="1:12" x14ac:dyDescent="0.25">
      <c r="A4660" t="s">
        <v>38</v>
      </c>
      <c r="B4660" s="1">
        <v>44605</v>
      </c>
      <c r="C4660">
        <v>2</v>
      </c>
      <c r="D4660">
        <v>2022</v>
      </c>
      <c r="E4660" t="s">
        <v>31</v>
      </c>
      <c r="F4660" t="s">
        <v>69</v>
      </c>
      <c r="G4660">
        <v>8</v>
      </c>
      <c r="H4660">
        <v>7.75</v>
      </c>
      <c r="I4660">
        <v>0.999</v>
      </c>
      <c r="J4660">
        <v>62</v>
      </c>
      <c r="K4660">
        <v>7.992</v>
      </c>
      <c r="L4660" t="s">
        <v>117</v>
      </c>
    </row>
    <row r="4661" spans="1:12" x14ac:dyDescent="0.25">
      <c r="A4661" t="s">
        <v>38</v>
      </c>
      <c r="B4661" s="1">
        <v>44605</v>
      </c>
      <c r="C4661">
        <v>2</v>
      </c>
      <c r="D4661">
        <v>2022</v>
      </c>
      <c r="E4661" t="s">
        <v>31</v>
      </c>
      <c r="F4661" t="s">
        <v>69</v>
      </c>
      <c r="G4661">
        <v>8</v>
      </c>
      <c r="H4661">
        <v>7.75</v>
      </c>
      <c r="I4661">
        <v>0.999</v>
      </c>
      <c r="J4661">
        <v>62</v>
      </c>
      <c r="K4661">
        <v>7.992</v>
      </c>
      <c r="L4661" t="s">
        <v>117</v>
      </c>
    </row>
    <row r="4662" spans="1:12" x14ac:dyDescent="0.25">
      <c r="A4662" t="s">
        <v>38</v>
      </c>
      <c r="B4662" s="1">
        <v>44605</v>
      </c>
      <c r="C4662">
        <v>2</v>
      </c>
      <c r="D4662">
        <v>2022</v>
      </c>
      <c r="E4662" t="s">
        <v>31</v>
      </c>
      <c r="F4662" t="s">
        <v>69</v>
      </c>
      <c r="G4662">
        <v>8</v>
      </c>
      <c r="H4662">
        <v>7.75</v>
      </c>
      <c r="I4662">
        <v>0.999</v>
      </c>
      <c r="J4662">
        <v>62</v>
      </c>
      <c r="K4662">
        <v>7.992</v>
      </c>
      <c r="L4662" t="s">
        <v>117</v>
      </c>
    </row>
    <row r="4663" spans="1:12" x14ac:dyDescent="0.25">
      <c r="A4663" t="s">
        <v>38</v>
      </c>
      <c r="B4663" s="1">
        <v>44605</v>
      </c>
      <c r="C4663">
        <v>2</v>
      </c>
      <c r="D4663">
        <v>2022</v>
      </c>
      <c r="E4663" t="s">
        <v>31</v>
      </c>
      <c r="F4663" t="s">
        <v>69</v>
      </c>
      <c r="G4663">
        <v>8</v>
      </c>
      <c r="H4663">
        <v>7.75</v>
      </c>
      <c r="I4663">
        <v>0.999</v>
      </c>
      <c r="J4663">
        <v>62</v>
      </c>
      <c r="K4663">
        <v>7.992</v>
      </c>
      <c r="L4663" t="s">
        <v>117</v>
      </c>
    </row>
    <row r="4664" spans="1:12" x14ac:dyDescent="0.25">
      <c r="A4664" t="s">
        <v>38</v>
      </c>
      <c r="B4664" s="1">
        <v>44605</v>
      </c>
      <c r="C4664">
        <v>2</v>
      </c>
      <c r="D4664">
        <v>2022</v>
      </c>
      <c r="E4664" t="s">
        <v>31</v>
      </c>
      <c r="F4664" t="s">
        <v>41</v>
      </c>
      <c r="G4664">
        <v>30</v>
      </c>
      <c r="H4664">
        <v>19</v>
      </c>
      <c r="I4664">
        <v>7.3586999999999998</v>
      </c>
      <c r="J4664">
        <v>570</v>
      </c>
      <c r="K4664">
        <v>220.761</v>
      </c>
      <c r="L4664" t="s">
        <v>118</v>
      </c>
    </row>
    <row r="4665" spans="1:12" x14ac:dyDescent="0.25">
      <c r="A4665" t="s">
        <v>38</v>
      </c>
      <c r="B4665" s="1">
        <v>44605</v>
      </c>
      <c r="C4665">
        <v>2</v>
      </c>
      <c r="D4665">
        <v>2022</v>
      </c>
      <c r="E4665" t="s">
        <v>10</v>
      </c>
      <c r="F4665" t="s">
        <v>27</v>
      </c>
      <c r="G4665">
        <v>20</v>
      </c>
      <c r="H4665">
        <v>2.5</v>
      </c>
      <c r="I4665">
        <v>2.0842000000000001</v>
      </c>
      <c r="J4665">
        <v>50</v>
      </c>
      <c r="K4665">
        <v>41.683999999999997</v>
      </c>
      <c r="L4665" t="s">
        <v>118</v>
      </c>
    </row>
    <row r="4666" spans="1:12" x14ac:dyDescent="0.25">
      <c r="A4666" t="s">
        <v>38</v>
      </c>
      <c r="B4666" s="1">
        <v>44605</v>
      </c>
      <c r="C4666">
        <v>2</v>
      </c>
      <c r="D4666">
        <v>2022</v>
      </c>
      <c r="E4666" t="s">
        <v>10</v>
      </c>
      <c r="F4666" t="s">
        <v>27</v>
      </c>
      <c r="G4666">
        <v>20</v>
      </c>
      <c r="H4666">
        <v>2.5</v>
      </c>
      <c r="I4666">
        <v>2.0842000000000001</v>
      </c>
      <c r="J4666">
        <v>50</v>
      </c>
      <c r="K4666">
        <v>41.683999999999997</v>
      </c>
      <c r="L4666" t="s">
        <v>118</v>
      </c>
    </row>
    <row r="4667" spans="1:12" x14ac:dyDescent="0.25">
      <c r="A4667" t="s">
        <v>38</v>
      </c>
      <c r="B4667" s="1">
        <v>44605</v>
      </c>
      <c r="C4667">
        <v>2</v>
      </c>
      <c r="D4667">
        <v>2022</v>
      </c>
      <c r="E4667" t="s">
        <v>31</v>
      </c>
      <c r="F4667" t="s">
        <v>41</v>
      </c>
      <c r="G4667">
        <v>30</v>
      </c>
      <c r="H4667">
        <v>19</v>
      </c>
      <c r="I4667">
        <v>7.3586999999999998</v>
      </c>
      <c r="J4667">
        <v>570</v>
      </c>
      <c r="K4667">
        <v>220.761</v>
      </c>
      <c r="L4667" t="s">
        <v>118</v>
      </c>
    </row>
    <row r="4668" spans="1:12" x14ac:dyDescent="0.25">
      <c r="A4668" t="s">
        <v>38</v>
      </c>
      <c r="B4668" s="1">
        <v>44605</v>
      </c>
      <c r="C4668">
        <v>2</v>
      </c>
      <c r="D4668">
        <v>2022</v>
      </c>
      <c r="E4668" t="s">
        <v>10</v>
      </c>
      <c r="F4668" t="s">
        <v>27</v>
      </c>
      <c r="G4668">
        <v>20</v>
      </c>
      <c r="H4668">
        <v>2.5</v>
      </c>
      <c r="I4668">
        <v>2.0842000000000001</v>
      </c>
      <c r="J4668">
        <v>50</v>
      </c>
      <c r="K4668">
        <v>41.683999999999997</v>
      </c>
      <c r="L4668" t="s">
        <v>118</v>
      </c>
    </row>
    <row r="4669" spans="1:12" x14ac:dyDescent="0.25">
      <c r="A4669" t="s">
        <v>38</v>
      </c>
      <c r="B4669" s="1">
        <v>44605</v>
      </c>
      <c r="C4669">
        <v>2</v>
      </c>
      <c r="D4669">
        <v>2022</v>
      </c>
      <c r="E4669" t="s">
        <v>31</v>
      </c>
      <c r="F4669" t="s">
        <v>41</v>
      </c>
      <c r="G4669">
        <v>30</v>
      </c>
      <c r="H4669">
        <v>19</v>
      </c>
      <c r="I4669">
        <v>7.3586999999999998</v>
      </c>
      <c r="J4669">
        <v>570</v>
      </c>
      <c r="K4669">
        <v>220.761</v>
      </c>
      <c r="L4669" t="s">
        <v>118</v>
      </c>
    </row>
    <row r="4670" spans="1:12" x14ac:dyDescent="0.25">
      <c r="A4670" t="s">
        <v>38</v>
      </c>
      <c r="B4670" s="1">
        <v>44605</v>
      </c>
      <c r="C4670">
        <v>2</v>
      </c>
      <c r="D4670">
        <v>2022</v>
      </c>
      <c r="E4670" t="s">
        <v>10</v>
      </c>
      <c r="F4670" t="s">
        <v>27</v>
      </c>
      <c r="G4670">
        <v>20</v>
      </c>
      <c r="H4670">
        <v>2.5</v>
      </c>
      <c r="I4670">
        <v>2.0842000000000001</v>
      </c>
      <c r="J4670">
        <v>50</v>
      </c>
      <c r="K4670">
        <v>41.683999999999997</v>
      </c>
      <c r="L4670" t="s">
        <v>118</v>
      </c>
    </row>
    <row r="4671" spans="1:12" x14ac:dyDescent="0.25">
      <c r="A4671" t="s">
        <v>38</v>
      </c>
      <c r="B4671" s="1">
        <v>44605</v>
      </c>
      <c r="C4671">
        <v>2</v>
      </c>
      <c r="D4671">
        <v>2022</v>
      </c>
      <c r="E4671" t="s">
        <v>31</v>
      </c>
      <c r="F4671" t="s">
        <v>41</v>
      </c>
      <c r="G4671">
        <v>30</v>
      </c>
      <c r="H4671">
        <v>19</v>
      </c>
      <c r="I4671">
        <v>7.3586999999999998</v>
      </c>
      <c r="J4671">
        <v>570</v>
      </c>
      <c r="K4671">
        <v>220.761</v>
      </c>
      <c r="L4671" t="s">
        <v>118</v>
      </c>
    </row>
    <row r="4672" spans="1:12" x14ac:dyDescent="0.25">
      <c r="A4672" t="s">
        <v>15</v>
      </c>
      <c r="B4672" s="1">
        <v>44606</v>
      </c>
      <c r="C4672">
        <v>2</v>
      </c>
      <c r="D4672">
        <v>2022</v>
      </c>
      <c r="E4672" t="s">
        <v>28</v>
      </c>
      <c r="F4672" t="s">
        <v>50</v>
      </c>
      <c r="G4672">
        <v>80</v>
      </c>
      <c r="H4672">
        <v>49.3</v>
      </c>
      <c r="I4672">
        <v>15.317500000000001</v>
      </c>
      <c r="J4672">
        <v>3944</v>
      </c>
      <c r="K4672">
        <v>1225.4000000000001</v>
      </c>
      <c r="L4672" t="s">
        <v>123</v>
      </c>
    </row>
    <row r="4673" spans="1:12" x14ac:dyDescent="0.25">
      <c r="A4673" t="s">
        <v>15</v>
      </c>
      <c r="B4673" s="1">
        <v>44606</v>
      </c>
      <c r="C4673">
        <v>2</v>
      </c>
      <c r="D4673">
        <v>2022</v>
      </c>
      <c r="E4673" t="s">
        <v>21</v>
      </c>
      <c r="F4673" t="s">
        <v>64</v>
      </c>
      <c r="G4673">
        <v>13</v>
      </c>
      <c r="H4673">
        <v>6</v>
      </c>
      <c r="I4673">
        <v>4.9698000000000002</v>
      </c>
      <c r="J4673">
        <v>78</v>
      </c>
      <c r="K4673">
        <v>64.607399999999998</v>
      </c>
      <c r="L4673" t="s">
        <v>123</v>
      </c>
    </row>
    <row r="4674" spans="1:12" x14ac:dyDescent="0.25">
      <c r="A4674" t="s">
        <v>15</v>
      </c>
      <c r="B4674" s="1">
        <v>44606</v>
      </c>
      <c r="C4674">
        <v>2</v>
      </c>
      <c r="D4674">
        <v>2022</v>
      </c>
      <c r="E4674" t="s">
        <v>28</v>
      </c>
      <c r="F4674" t="s">
        <v>89</v>
      </c>
      <c r="G4674">
        <v>35</v>
      </c>
      <c r="H4674">
        <v>31.23</v>
      </c>
      <c r="I4674">
        <v>9.2721999999999998</v>
      </c>
      <c r="J4674">
        <v>1093.05</v>
      </c>
      <c r="K4674">
        <v>324.52699999999999</v>
      </c>
      <c r="L4674" t="s">
        <v>123</v>
      </c>
    </row>
    <row r="4675" spans="1:12" x14ac:dyDescent="0.25">
      <c r="A4675" t="s">
        <v>15</v>
      </c>
      <c r="B4675" s="1">
        <v>44606</v>
      </c>
      <c r="C4675">
        <v>2</v>
      </c>
      <c r="D4675">
        <v>2022</v>
      </c>
      <c r="E4675" t="s">
        <v>10</v>
      </c>
      <c r="F4675" t="s">
        <v>57</v>
      </c>
      <c r="G4675">
        <v>36</v>
      </c>
      <c r="H4675">
        <v>38</v>
      </c>
      <c r="I4675">
        <v>17.954999999999998</v>
      </c>
      <c r="J4675">
        <v>1368</v>
      </c>
      <c r="K4675">
        <v>646.38</v>
      </c>
      <c r="L4675" t="s">
        <v>123</v>
      </c>
    </row>
    <row r="4676" spans="1:12" x14ac:dyDescent="0.25">
      <c r="A4676" t="s">
        <v>15</v>
      </c>
      <c r="B4676" s="1">
        <v>44606</v>
      </c>
      <c r="C4676">
        <v>2</v>
      </c>
      <c r="D4676">
        <v>2022</v>
      </c>
      <c r="E4676" t="s">
        <v>10</v>
      </c>
      <c r="F4676" t="s">
        <v>57</v>
      </c>
      <c r="G4676">
        <v>36</v>
      </c>
      <c r="H4676">
        <v>38</v>
      </c>
      <c r="I4676">
        <v>17.954999999999998</v>
      </c>
      <c r="J4676">
        <v>1368</v>
      </c>
      <c r="K4676">
        <v>646.38</v>
      </c>
      <c r="L4676" t="s">
        <v>123</v>
      </c>
    </row>
    <row r="4677" spans="1:12" x14ac:dyDescent="0.25">
      <c r="A4677" t="s">
        <v>15</v>
      </c>
      <c r="B4677" s="1">
        <v>44606</v>
      </c>
      <c r="C4677">
        <v>2</v>
      </c>
      <c r="D4677">
        <v>2022</v>
      </c>
      <c r="E4677" t="s">
        <v>28</v>
      </c>
      <c r="F4677" t="s">
        <v>50</v>
      </c>
      <c r="G4677">
        <v>80</v>
      </c>
      <c r="H4677">
        <v>49.3</v>
      </c>
      <c r="I4677">
        <v>15.317500000000001</v>
      </c>
      <c r="J4677">
        <v>3944</v>
      </c>
      <c r="K4677">
        <v>1225.4000000000001</v>
      </c>
      <c r="L4677" t="s">
        <v>123</v>
      </c>
    </row>
    <row r="4678" spans="1:12" x14ac:dyDescent="0.25">
      <c r="A4678" t="s">
        <v>15</v>
      </c>
      <c r="B4678" s="1">
        <v>44606</v>
      </c>
      <c r="C4678">
        <v>2</v>
      </c>
      <c r="D4678">
        <v>2022</v>
      </c>
      <c r="E4678" t="s">
        <v>21</v>
      </c>
      <c r="F4678" t="s">
        <v>64</v>
      </c>
      <c r="G4678">
        <v>13</v>
      </c>
      <c r="H4678">
        <v>6</v>
      </c>
      <c r="I4678">
        <v>4.9698000000000002</v>
      </c>
      <c r="J4678">
        <v>78</v>
      </c>
      <c r="K4678">
        <v>64.607399999999998</v>
      </c>
      <c r="L4678" t="s">
        <v>123</v>
      </c>
    </row>
    <row r="4679" spans="1:12" x14ac:dyDescent="0.25">
      <c r="A4679" t="s">
        <v>15</v>
      </c>
      <c r="B4679" s="1">
        <v>44606</v>
      </c>
      <c r="C4679">
        <v>2</v>
      </c>
      <c r="D4679">
        <v>2022</v>
      </c>
      <c r="E4679" t="s">
        <v>28</v>
      </c>
      <c r="F4679" t="s">
        <v>89</v>
      </c>
      <c r="G4679">
        <v>35</v>
      </c>
      <c r="H4679">
        <v>31.23</v>
      </c>
      <c r="I4679">
        <v>9.2721999999999998</v>
      </c>
      <c r="J4679">
        <v>1093.05</v>
      </c>
      <c r="K4679">
        <v>324.52699999999999</v>
      </c>
      <c r="L4679" t="s">
        <v>123</v>
      </c>
    </row>
    <row r="4680" spans="1:12" x14ac:dyDescent="0.25">
      <c r="A4680" t="s">
        <v>15</v>
      </c>
      <c r="B4680" s="1">
        <v>44606</v>
      </c>
      <c r="C4680">
        <v>2</v>
      </c>
      <c r="D4680">
        <v>2022</v>
      </c>
      <c r="E4680" t="s">
        <v>21</v>
      </c>
      <c r="F4680" t="s">
        <v>64</v>
      </c>
      <c r="G4680">
        <v>13</v>
      </c>
      <c r="H4680">
        <v>6</v>
      </c>
      <c r="I4680">
        <v>4.9698000000000002</v>
      </c>
      <c r="J4680">
        <v>78</v>
      </c>
      <c r="K4680">
        <v>64.607399999999998</v>
      </c>
      <c r="L4680" t="s">
        <v>123</v>
      </c>
    </row>
    <row r="4681" spans="1:12" x14ac:dyDescent="0.25">
      <c r="A4681" t="s">
        <v>15</v>
      </c>
      <c r="B4681" s="1">
        <v>44606</v>
      </c>
      <c r="C4681">
        <v>2</v>
      </c>
      <c r="D4681">
        <v>2022</v>
      </c>
      <c r="E4681" t="s">
        <v>28</v>
      </c>
      <c r="F4681" t="s">
        <v>50</v>
      </c>
      <c r="G4681">
        <v>80</v>
      </c>
      <c r="H4681">
        <v>49.3</v>
      </c>
      <c r="I4681">
        <v>15.317500000000001</v>
      </c>
      <c r="J4681">
        <v>3944</v>
      </c>
      <c r="K4681">
        <v>1225.4000000000001</v>
      </c>
      <c r="L4681" t="s">
        <v>123</v>
      </c>
    </row>
    <row r="4682" spans="1:12" x14ac:dyDescent="0.25">
      <c r="A4682" t="s">
        <v>15</v>
      </c>
      <c r="B4682" s="1">
        <v>44606</v>
      </c>
      <c r="C4682">
        <v>2</v>
      </c>
      <c r="D4682">
        <v>2022</v>
      </c>
      <c r="E4682" t="s">
        <v>10</v>
      </c>
      <c r="F4682" t="s">
        <v>57</v>
      </c>
      <c r="G4682">
        <v>36</v>
      </c>
      <c r="H4682">
        <v>38</v>
      </c>
      <c r="I4682">
        <v>17.954999999999998</v>
      </c>
      <c r="J4682">
        <v>1368</v>
      </c>
      <c r="K4682">
        <v>646.38</v>
      </c>
      <c r="L4682" t="s">
        <v>123</v>
      </c>
    </row>
    <row r="4683" spans="1:12" x14ac:dyDescent="0.25">
      <c r="A4683" t="s">
        <v>15</v>
      </c>
      <c r="B4683" s="1">
        <v>44606</v>
      </c>
      <c r="C4683">
        <v>2</v>
      </c>
      <c r="D4683">
        <v>2022</v>
      </c>
      <c r="E4683" t="s">
        <v>28</v>
      </c>
      <c r="F4683" t="s">
        <v>89</v>
      </c>
      <c r="G4683">
        <v>35</v>
      </c>
      <c r="H4683">
        <v>31.23</v>
      </c>
      <c r="I4683">
        <v>9.2721999999999998</v>
      </c>
      <c r="J4683">
        <v>1093.05</v>
      </c>
      <c r="K4683">
        <v>324.52699999999999</v>
      </c>
      <c r="L4683" t="s">
        <v>123</v>
      </c>
    </row>
    <row r="4684" spans="1:12" x14ac:dyDescent="0.25">
      <c r="A4684" t="s">
        <v>15</v>
      </c>
      <c r="B4684" s="1">
        <v>44606</v>
      </c>
      <c r="C4684">
        <v>2</v>
      </c>
      <c r="D4684">
        <v>2022</v>
      </c>
      <c r="E4684" t="s">
        <v>28</v>
      </c>
      <c r="F4684" t="s">
        <v>50</v>
      </c>
      <c r="G4684">
        <v>80</v>
      </c>
      <c r="H4684">
        <v>49.3</v>
      </c>
      <c r="I4684">
        <v>15.317500000000001</v>
      </c>
      <c r="J4684">
        <v>3944</v>
      </c>
      <c r="K4684">
        <v>1225.4000000000001</v>
      </c>
      <c r="L4684" t="s">
        <v>123</v>
      </c>
    </row>
    <row r="4685" spans="1:12" x14ac:dyDescent="0.25">
      <c r="A4685" t="s">
        <v>15</v>
      </c>
      <c r="B4685" s="1">
        <v>44606</v>
      </c>
      <c r="C4685">
        <v>2</v>
      </c>
      <c r="D4685">
        <v>2022</v>
      </c>
      <c r="E4685" t="s">
        <v>28</v>
      </c>
      <c r="F4685" t="s">
        <v>89</v>
      </c>
      <c r="G4685">
        <v>35</v>
      </c>
      <c r="H4685">
        <v>31.23</v>
      </c>
      <c r="I4685">
        <v>9.2721999999999998</v>
      </c>
      <c r="J4685">
        <v>1093.05</v>
      </c>
      <c r="K4685">
        <v>324.52699999999999</v>
      </c>
      <c r="L4685" t="s">
        <v>123</v>
      </c>
    </row>
    <row r="4686" spans="1:12" x14ac:dyDescent="0.25">
      <c r="A4686" t="s">
        <v>15</v>
      </c>
      <c r="B4686" s="1">
        <v>44606</v>
      </c>
      <c r="C4686">
        <v>2</v>
      </c>
      <c r="D4686">
        <v>2022</v>
      </c>
      <c r="E4686" t="s">
        <v>21</v>
      </c>
      <c r="F4686" t="s">
        <v>64</v>
      </c>
      <c r="G4686">
        <v>13</v>
      </c>
      <c r="H4686">
        <v>6</v>
      </c>
      <c r="I4686">
        <v>4.9698000000000002</v>
      </c>
      <c r="J4686">
        <v>78</v>
      </c>
      <c r="K4686">
        <v>64.607399999999998</v>
      </c>
      <c r="L4686" t="s">
        <v>123</v>
      </c>
    </row>
    <row r="4687" spans="1:12" x14ac:dyDescent="0.25">
      <c r="A4687" t="s">
        <v>15</v>
      </c>
      <c r="B4687" s="1">
        <v>44606</v>
      </c>
      <c r="C4687">
        <v>2</v>
      </c>
      <c r="D4687">
        <v>2022</v>
      </c>
      <c r="E4687" t="s">
        <v>10</v>
      </c>
      <c r="F4687" t="s">
        <v>57</v>
      </c>
      <c r="G4687">
        <v>36</v>
      </c>
      <c r="H4687">
        <v>38</v>
      </c>
      <c r="I4687">
        <v>17.954999999999998</v>
      </c>
      <c r="J4687">
        <v>1368</v>
      </c>
      <c r="K4687">
        <v>646.38</v>
      </c>
      <c r="L4687" t="s">
        <v>123</v>
      </c>
    </row>
    <row r="4688" spans="1:12" x14ac:dyDescent="0.25">
      <c r="A4688" t="s">
        <v>15</v>
      </c>
      <c r="B4688" s="1">
        <v>44606</v>
      </c>
      <c r="C4688">
        <v>2</v>
      </c>
      <c r="D4688">
        <v>2022</v>
      </c>
      <c r="E4688" t="s">
        <v>21</v>
      </c>
      <c r="F4688" t="s">
        <v>64</v>
      </c>
      <c r="G4688">
        <v>13</v>
      </c>
      <c r="H4688">
        <v>6</v>
      </c>
      <c r="I4688">
        <v>4.9698000000000002</v>
      </c>
      <c r="J4688">
        <v>78</v>
      </c>
      <c r="K4688">
        <v>64.607399999999998</v>
      </c>
      <c r="L4688" t="s">
        <v>123</v>
      </c>
    </row>
    <row r="4689" spans="1:12" x14ac:dyDescent="0.25">
      <c r="A4689" t="s">
        <v>15</v>
      </c>
      <c r="B4689" s="1">
        <v>44606</v>
      </c>
      <c r="C4689">
        <v>2</v>
      </c>
      <c r="D4689">
        <v>2022</v>
      </c>
      <c r="E4689" t="s">
        <v>10</v>
      </c>
      <c r="F4689" t="s">
        <v>57</v>
      </c>
      <c r="G4689">
        <v>36</v>
      </c>
      <c r="H4689">
        <v>38</v>
      </c>
      <c r="I4689">
        <v>17.954999999999998</v>
      </c>
      <c r="J4689">
        <v>1368</v>
      </c>
      <c r="K4689">
        <v>646.38</v>
      </c>
      <c r="L4689" t="s">
        <v>123</v>
      </c>
    </row>
    <row r="4690" spans="1:12" x14ac:dyDescent="0.25">
      <c r="A4690" t="s">
        <v>15</v>
      </c>
      <c r="B4690" s="1">
        <v>44606</v>
      </c>
      <c r="C4690">
        <v>2</v>
      </c>
      <c r="D4690">
        <v>2022</v>
      </c>
      <c r="E4690" t="s">
        <v>28</v>
      </c>
      <c r="F4690" t="s">
        <v>50</v>
      </c>
      <c r="G4690">
        <v>80</v>
      </c>
      <c r="H4690">
        <v>49.3</v>
      </c>
      <c r="I4690">
        <v>15.317500000000001</v>
      </c>
      <c r="J4690">
        <v>3944</v>
      </c>
      <c r="K4690">
        <v>1225.4000000000001</v>
      </c>
      <c r="L4690" t="s">
        <v>123</v>
      </c>
    </row>
    <row r="4691" spans="1:12" x14ac:dyDescent="0.25">
      <c r="A4691" t="s">
        <v>15</v>
      </c>
      <c r="B4691" s="1">
        <v>44606</v>
      </c>
      <c r="C4691">
        <v>2</v>
      </c>
      <c r="D4691">
        <v>2022</v>
      </c>
      <c r="E4691" t="s">
        <v>28</v>
      </c>
      <c r="F4691" t="s">
        <v>89</v>
      </c>
      <c r="G4691">
        <v>35</v>
      </c>
      <c r="H4691">
        <v>31.23</v>
      </c>
      <c r="I4691">
        <v>9.2721999999999998</v>
      </c>
      <c r="J4691">
        <v>1093.05</v>
      </c>
      <c r="K4691">
        <v>324.52699999999999</v>
      </c>
      <c r="L4691" t="s">
        <v>123</v>
      </c>
    </row>
    <row r="4692" spans="1:12" x14ac:dyDescent="0.25">
      <c r="A4692" t="s">
        <v>15</v>
      </c>
      <c r="B4692" s="1">
        <v>44606</v>
      </c>
      <c r="C4692">
        <v>2</v>
      </c>
      <c r="D4692">
        <v>2022</v>
      </c>
      <c r="E4692" t="s">
        <v>10</v>
      </c>
      <c r="F4692" t="s">
        <v>57</v>
      </c>
      <c r="G4692">
        <v>36</v>
      </c>
      <c r="H4692">
        <v>38</v>
      </c>
      <c r="I4692">
        <v>17.954999999999998</v>
      </c>
      <c r="J4692">
        <v>1368</v>
      </c>
      <c r="K4692">
        <v>646.38</v>
      </c>
      <c r="L4692" t="s">
        <v>123</v>
      </c>
    </row>
    <row r="4693" spans="1:12" x14ac:dyDescent="0.25">
      <c r="A4693" t="s">
        <v>15</v>
      </c>
      <c r="B4693" s="1">
        <v>44606</v>
      </c>
      <c r="C4693">
        <v>2</v>
      </c>
      <c r="D4693">
        <v>2022</v>
      </c>
      <c r="E4693" t="s">
        <v>28</v>
      </c>
      <c r="F4693" t="s">
        <v>89</v>
      </c>
      <c r="G4693">
        <v>35</v>
      </c>
      <c r="H4693">
        <v>31.23</v>
      </c>
      <c r="I4693">
        <v>9.2721999999999998</v>
      </c>
      <c r="J4693">
        <v>1093.05</v>
      </c>
      <c r="K4693">
        <v>324.52699999999999</v>
      </c>
      <c r="L4693" t="s">
        <v>123</v>
      </c>
    </row>
    <row r="4694" spans="1:12" x14ac:dyDescent="0.25">
      <c r="A4694" t="s">
        <v>15</v>
      </c>
      <c r="B4694" s="1">
        <v>44606</v>
      </c>
      <c r="C4694">
        <v>2</v>
      </c>
      <c r="D4694">
        <v>2022</v>
      </c>
      <c r="E4694" t="s">
        <v>28</v>
      </c>
      <c r="F4694" t="s">
        <v>50</v>
      </c>
      <c r="G4694">
        <v>80</v>
      </c>
      <c r="H4694">
        <v>49.3</v>
      </c>
      <c r="I4694">
        <v>15.317500000000001</v>
      </c>
      <c r="J4694">
        <v>3944</v>
      </c>
      <c r="K4694">
        <v>1225.4000000000001</v>
      </c>
      <c r="L4694" t="s">
        <v>123</v>
      </c>
    </row>
    <row r="4695" spans="1:12" x14ac:dyDescent="0.25">
      <c r="A4695" t="s">
        <v>15</v>
      </c>
      <c r="B4695" s="1">
        <v>44606</v>
      </c>
      <c r="C4695">
        <v>2</v>
      </c>
      <c r="D4695">
        <v>2022</v>
      </c>
      <c r="E4695" t="s">
        <v>21</v>
      </c>
      <c r="F4695" t="s">
        <v>64</v>
      </c>
      <c r="G4695">
        <v>13</v>
      </c>
      <c r="H4695">
        <v>6</v>
      </c>
      <c r="I4695">
        <v>4.9698000000000002</v>
      </c>
      <c r="J4695">
        <v>78</v>
      </c>
      <c r="K4695">
        <v>64.607399999999998</v>
      </c>
      <c r="L4695" t="s">
        <v>123</v>
      </c>
    </row>
    <row r="4696" spans="1:12" x14ac:dyDescent="0.25">
      <c r="A4696" t="s">
        <v>15</v>
      </c>
      <c r="B4696" s="1">
        <v>44606</v>
      </c>
      <c r="C4696">
        <v>2</v>
      </c>
      <c r="D4696">
        <v>2022</v>
      </c>
      <c r="E4696" t="s">
        <v>10</v>
      </c>
      <c r="F4696" t="s">
        <v>57</v>
      </c>
      <c r="G4696">
        <v>36</v>
      </c>
      <c r="H4696">
        <v>38</v>
      </c>
      <c r="I4696">
        <v>17.954999999999998</v>
      </c>
      <c r="J4696">
        <v>1368</v>
      </c>
      <c r="K4696">
        <v>646.38</v>
      </c>
      <c r="L4696" t="s">
        <v>123</v>
      </c>
    </row>
    <row r="4697" spans="1:12" x14ac:dyDescent="0.25">
      <c r="A4697" t="s">
        <v>15</v>
      </c>
      <c r="B4697" s="1">
        <v>44606</v>
      </c>
      <c r="C4697">
        <v>2</v>
      </c>
      <c r="D4697">
        <v>2022</v>
      </c>
      <c r="E4697" t="s">
        <v>28</v>
      </c>
      <c r="F4697" t="s">
        <v>50</v>
      </c>
      <c r="G4697">
        <v>80</v>
      </c>
      <c r="H4697">
        <v>49.3</v>
      </c>
      <c r="I4697">
        <v>15.317500000000001</v>
      </c>
      <c r="J4697">
        <v>3944</v>
      </c>
      <c r="K4697">
        <v>1225.4000000000001</v>
      </c>
      <c r="L4697" t="s">
        <v>123</v>
      </c>
    </row>
    <row r="4698" spans="1:12" x14ac:dyDescent="0.25">
      <c r="A4698" t="s">
        <v>15</v>
      </c>
      <c r="B4698" s="1">
        <v>44606</v>
      </c>
      <c r="C4698">
        <v>2</v>
      </c>
      <c r="D4698">
        <v>2022</v>
      </c>
      <c r="E4698" t="s">
        <v>28</v>
      </c>
      <c r="F4698" t="s">
        <v>89</v>
      </c>
      <c r="G4698">
        <v>35</v>
      </c>
      <c r="H4698">
        <v>31.23</v>
      </c>
      <c r="I4698">
        <v>9.2721999999999998</v>
      </c>
      <c r="J4698">
        <v>1093.05</v>
      </c>
      <c r="K4698">
        <v>324.52699999999999</v>
      </c>
      <c r="L4698" t="s">
        <v>123</v>
      </c>
    </row>
    <row r="4699" spans="1:12" x14ac:dyDescent="0.25">
      <c r="A4699" t="s">
        <v>15</v>
      </c>
      <c r="B4699" s="1">
        <v>44606</v>
      </c>
      <c r="C4699">
        <v>2</v>
      </c>
      <c r="D4699">
        <v>2022</v>
      </c>
      <c r="E4699" t="s">
        <v>21</v>
      </c>
      <c r="F4699" t="s">
        <v>64</v>
      </c>
      <c r="G4699">
        <v>13</v>
      </c>
      <c r="H4699">
        <v>6</v>
      </c>
      <c r="I4699">
        <v>4.9698000000000002</v>
      </c>
      <c r="J4699">
        <v>78</v>
      </c>
      <c r="K4699">
        <v>64.607399999999998</v>
      </c>
      <c r="L4699" t="s">
        <v>123</v>
      </c>
    </row>
    <row r="4700" spans="1:12" x14ac:dyDescent="0.25">
      <c r="A4700" t="s">
        <v>15</v>
      </c>
      <c r="B4700" s="1">
        <v>44606</v>
      </c>
      <c r="C4700">
        <v>2</v>
      </c>
      <c r="D4700">
        <v>2022</v>
      </c>
      <c r="E4700" t="s">
        <v>28</v>
      </c>
      <c r="F4700" t="s">
        <v>89</v>
      </c>
      <c r="G4700">
        <v>35</v>
      </c>
      <c r="H4700">
        <v>31.23</v>
      </c>
      <c r="I4700">
        <v>9.2721999999999998</v>
      </c>
      <c r="J4700">
        <v>1093.05</v>
      </c>
      <c r="K4700">
        <v>324.52699999999999</v>
      </c>
      <c r="L4700" t="s">
        <v>123</v>
      </c>
    </row>
    <row r="4701" spans="1:12" x14ac:dyDescent="0.25">
      <c r="A4701" t="s">
        <v>15</v>
      </c>
      <c r="B4701" s="1">
        <v>44606</v>
      </c>
      <c r="C4701">
        <v>2</v>
      </c>
      <c r="D4701">
        <v>2022</v>
      </c>
      <c r="E4701" t="s">
        <v>10</v>
      </c>
      <c r="F4701" t="s">
        <v>57</v>
      </c>
      <c r="G4701">
        <v>36</v>
      </c>
      <c r="H4701">
        <v>38</v>
      </c>
      <c r="I4701">
        <v>17.954999999999998</v>
      </c>
      <c r="J4701">
        <v>1368</v>
      </c>
      <c r="K4701">
        <v>646.38</v>
      </c>
      <c r="L4701" t="s">
        <v>123</v>
      </c>
    </row>
    <row r="4702" spans="1:12" x14ac:dyDescent="0.25">
      <c r="A4702" t="s">
        <v>15</v>
      </c>
      <c r="B4702" s="1">
        <v>44606</v>
      </c>
      <c r="C4702">
        <v>2</v>
      </c>
      <c r="D4702">
        <v>2022</v>
      </c>
      <c r="E4702" t="s">
        <v>21</v>
      </c>
      <c r="F4702" t="s">
        <v>64</v>
      </c>
      <c r="G4702">
        <v>13</v>
      </c>
      <c r="H4702">
        <v>6</v>
      </c>
      <c r="I4702">
        <v>4.9698000000000002</v>
      </c>
      <c r="J4702">
        <v>78</v>
      </c>
      <c r="K4702">
        <v>64.607399999999998</v>
      </c>
      <c r="L4702" t="s">
        <v>123</v>
      </c>
    </row>
    <row r="4703" spans="1:12" x14ac:dyDescent="0.25">
      <c r="A4703" t="s">
        <v>15</v>
      </c>
      <c r="B4703" s="1">
        <v>44606</v>
      </c>
      <c r="C4703">
        <v>2</v>
      </c>
      <c r="D4703">
        <v>2022</v>
      </c>
      <c r="E4703" t="s">
        <v>28</v>
      </c>
      <c r="F4703" t="s">
        <v>50</v>
      </c>
      <c r="G4703">
        <v>80</v>
      </c>
      <c r="H4703">
        <v>49.3</v>
      </c>
      <c r="I4703">
        <v>15.317500000000001</v>
      </c>
      <c r="J4703">
        <v>3944</v>
      </c>
      <c r="K4703">
        <v>1225.4000000000001</v>
      </c>
      <c r="L4703" t="s">
        <v>123</v>
      </c>
    </row>
    <row r="4704" spans="1:12" x14ac:dyDescent="0.25">
      <c r="A4704" t="s">
        <v>15</v>
      </c>
      <c r="B4704" s="1">
        <v>44606</v>
      </c>
      <c r="C4704">
        <v>2</v>
      </c>
      <c r="D4704">
        <v>2022</v>
      </c>
      <c r="E4704" t="s">
        <v>28</v>
      </c>
      <c r="F4704" t="s">
        <v>50</v>
      </c>
      <c r="G4704">
        <v>80</v>
      </c>
      <c r="H4704">
        <v>49.3</v>
      </c>
      <c r="I4704">
        <v>15.317500000000001</v>
      </c>
      <c r="J4704">
        <v>3944</v>
      </c>
      <c r="K4704">
        <v>1225.4000000000001</v>
      </c>
      <c r="L4704" t="s">
        <v>123</v>
      </c>
    </row>
    <row r="4705" spans="1:12" x14ac:dyDescent="0.25">
      <c r="A4705" t="s">
        <v>15</v>
      </c>
      <c r="B4705" s="1">
        <v>44606</v>
      </c>
      <c r="C4705">
        <v>2</v>
      </c>
      <c r="D4705">
        <v>2022</v>
      </c>
      <c r="E4705" t="s">
        <v>21</v>
      </c>
      <c r="F4705" t="s">
        <v>64</v>
      </c>
      <c r="G4705">
        <v>13</v>
      </c>
      <c r="H4705">
        <v>6</v>
      </c>
      <c r="I4705">
        <v>4.9698000000000002</v>
      </c>
      <c r="J4705">
        <v>78</v>
      </c>
      <c r="K4705">
        <v>64.607399999999998</v>
      </c>
      <c r="L4705" t="s">
        <v>123</v>
      </c>
    </row>
    <row r="4706" spans="1:12" x14ac:dyDescent="0.25">
      <c r="A4706" t="s">
        <v>15</v>
      </c>
      <c r="B4706" s="1">
        <v>44606</v>
      </c>
      <c r="C4706">
        <v>2</v>
      </c>
      <c r="D4706">
        <v>2022</v>
      </c>
      <c r="E4706" t="s">
        <v>10</v>
      </c>
      <c r="F4706" t="s">
        <v>57</v>
      </c>
      <c r="G4706">
        <v>36</v>
      </c>
      <c r="H4706">
        <v>38</v>
      </c>
      <c r="I4706">
        <v>17.954999999999998</v>
      </c>
      <c r="J4706">
        <v>1368</v>
      </c>
      <c r="K4706">
        <v>646.38</v>
      </c>
      <c r="L4706" t="s">
        <v>123</v>
      </c>
    </row>
    <row r="4707" spans="1:12" x14ac:dyDescent="0.25">
      <c r="A4707" t="s">
        <v>15</v>
      </c>
      <c r="B4707" s="1">
        <v>44606</v>
      </c>
      <c r="C4707">
        <v>2</v>
      </c>
      <c r="D4707">
        <v>2022</v>
      </c>
      <c r="E4707" t="s">
        <v>28</v>
      </c>
      <c r="F4707" t="s">
        <v>89</v>
      </c>
      <c r="G4707">
        <v>35</v>
      </c>
      <c r="H4707">
        <v>31.23</v>
      </c>
      <c r="I4707">
        <v>9.2721999999999998</v>
      </c>
      <c r="J4707">
        <v>1093.05</v>
      </c>
      <c r="K4707">
        <v>324.52699999999999</v>
      </c>
      <c r="L4707" t="s">
        <v>123</v>
      </c>
    </row>
    <row r="4708" spans="1:12" x14ac:dyDescent="0.25">
      <c r="A4708" t="s">
        <v>15</v>
      </c>
      <c r="B4708" s="1">
        <v>44606</v>
      </c>
      <c r="C4708">
        <v>2</v>
      </c>
      <c r="D4708">
        <v>2022</v>
      </c>
      <c r="E4708" t="s">
        <v>28</v>
      </c>
      <c r="F4708" t="s">
        <v>50</v>
      </c>
      <c r="G4708">
        <v>80</v>
      </c>
      <c r="H4708">
        <v>49.3</v>
      </c>
      <c r="I4708">
        <v>15.317500000000001</v>
      </c>
      <c r="J4708">
        <v>3944</v>
      </c>
      <c r="K4708">
        <v>1225.4000000000001</v>
      </c>
      <c r="L4708" t="s">
        <v>123</v>
      </c>
    </row>
    <row r="4709" spans="1:12" x14ac:dyDescent="0.25">
      <c r="A4709" t="s">
        <v>15</v>
      </c>
      <c r="B4709" s="1">
        <v>44606</v>
      </c>
      <c r="C4709">
        <v>2</v>
      </c>
      <c r="D4709">
        <v>2022</v>
      </c>
      <c r="E4709" t="s">
        <v>21</v>
      </c>
      <c r="F4709" t="s">
        <v>64</v>
      </c>
      <c r="G4709">
        <v>13</v>
      </c>
      <c r="H4709">
        <v>6</v>
      </c>
      <c r="I4709">
        <v>4.9698000000000002</v>
      </c>
      <c r="J4709">
        <v>78</v>
      </c>
      <c r="K4709">
        <v>64.607399999999998</v>
      </c>
      <c r="L4709" t="s">
        <v>123</v>
      </c>
    </row>
    <row r="4710" spans="1:12" x14ac:dyDescent="0.25">
      <c r="A4710" t="s">
        <v>15</v>
      </c>
      <c r="B4710" s="1">
        <v>44606</v>
      </c>
      <c r="C4710">
        <v>2</v>
      </c>
      <c r="D4710">
        <v>2022</v>
      </c>
      <c r="E4710" t="s">
        <v>10</v>
      </c>
      <c r="F4710" t="s">
        <v>57</v>
      </c>
      <c r="G4710">
        <v>36</v>
      </c>
      <c r="H4710">
        <v>38</v>
      </c>
      <c r="I4710">
        <v>17.954999999999998</v>
      </c>
      <c r="J4710">
        <v>1368</v>
      </c>
      <c r="K4710">
        <v>646.38</v>
      </c>
      <c r="L4710" t="s">
        <v>123</v>
      </c>
    </row>
    <row r="4711" spans="1:12" x14ac:dyDescent="0.25">
      <c r="A4711" t="s">
        <v>15</v>
      </c>
      <c r="B4711" s="1">
        <v>44606</v>
      </c>
      <c r="C4711">
        <v>2</v>
      </c>
      <c r="D4711">
        <v>2022</v>
      </c>
      <c r="E4711" t="s">
        <v>28</v>
      </c>
      <c r="F4711" t="s">
        <v>89</v>
      </c>
      <c r="G4711">
        <v>35</v>
      </c>
      <c r="H4711">
        <v>31.23</v>
      </c>
      <c r="I4711">
        <v>9.2721999999999998</v>
      </c>
      <c r="J4711">
        <v>1093.05</v>
      </c>
      <c r="K4711">
        <v>324.52699999999999</v>
      </c>
      <c r="L4711" t="s">
        <v>123</v>
      </c>
    </row>
    <row r="4712" spans="1:12" x14ac:dyDescent="0.25">
      <c r="A4712" t="s">
        <v>9</v>
      </c>
      <c r="B4712" s="1">
        <v>44606</v>
      </c>
      <c r="C4712">
        <v>2</v>
      </c>
      <c r="D4712">
        <v>2022</v>
      </c>
      <c r="E4712" t="s">
        <v>16</v>
      </c>
      <c r="F4712" t="s">
        <v>18</v>
      </c>
      <c r="G4712">
        <v>15</v>
      </c>
      <c r="H4712">
        <v>53</v>
      </c>
      <c r="I4712">
        <v>26.4894</v>
      </c>
      <c r="J4712">
        <v>795</v>
      </c>
      <c r="K4712">
        <v>397.34100000000001</v>
      </c>
      <c r="L4712" t="s">
        <v>117</v>
      </c>
    </row>
    <row r="4713" spans="1:12" x14ac:dyDescent="0.25">
      <c r="A4713" t="s">
        <v>9</v>
      </c>
      <c r="B4713" s="1">
        <v>44606</v>
      </c>
      <c r="C4713">
        <v>2</v>
      </c>
      <c r="D4713">
        <v>2022</v>
      </c>
      <c r="E4713" t="s">
        <v>31</v>
      </c>
      <c r="F4713" t="s">
        <v>69</v>
      </c>
      <c r="G4713">
        <v>2</v>
      </c>
      <c r="H4713">
        <v>7.75</v>
      </c>
      <c r="I4713">
        <v>2.0910000000000002</v>
      </c>
      <c r="J4713">
        <v>15.5</v>
      </c>
      <c r="K4713">
        <v>4.1820000000000004</v>
      </c>
      <c r="L4713" t="s">
        <v>117</v>
      </c>
    </row>
    <row r="4714" spans="1:12" x14ac:dyDescent="0.25">
      <c r="A4714" t="s">
        <v>9</v>
      </c>
      <c r="B4714" s="1">
        <v>44606</v>
      </c>
      <c r="C4714">
        <v>2</v>
      </c>
      <c r="D4714">
        <v>2022</v>
      </c>
      <c r="E4714" t="s">
        <v>16</v>
      </c>
      <c r="F4714" t="s">
        <v>54</v>
      </c>
      <c r="G4714">
        <v>35</v>
      </c>
      <c r="H4714">
        <v>30</v>
      </c>
      <c r="I4714">
        <v>10.89</v>
      </c>
      <c r="J4714">
        <v>1050</v>
      </c>
      <c r="K4714">
        <v>381.15</v>
      </c>
      <c r="L4714" t="s">
        <v>117</v>
      </c>
    </row>
    <row r="4715" spans="1:12" x14ac:dyDescent="0.25">
      <c r="A4715" t="s">
        <v>9</v>
      </c>
      <c r="B4715" s="1">
        <v>44606</v>
      </c>
      <c r="C4715">
        <v>2</v>
      </c>
      <c r="D4715">
        <v>2022</v>
      </c>
      <c r="E4715" t="s">
        <v>21</v>
      </c>
      <c r="F4715" t="s">
        <v>80</v>
      </c>
      <c r="G4715">
        <v>50</v>
      </c>
      <c r="H4715">
        <v>62.5</v>
      </c>
      <c r="I4715">
        <v>52.456200000000003</v>
      </c>
      <c r="J4715">
        <v>3125</v>
      </c>
      <c r="K4715">
        <v>2622.81</v>
      </c>
      <c r="L4715" t="s">
        <v>117</v>
      </c>
    </row>
    <row r="4716" spans="1:12" x14ac:dyDescent="0.25">
      <c r="A4716" t="s">
        <v>9</v>
      </c>
      <c r="B4716" s="1">
        <v>44606</v>
      </c>
      <c r="C4716">
        <v>2</v>
      </c>
      <c r="D4716">
        <v>2022</v>
      </c>
      <c r="E4716" t="s">
        <v>16</v>
      </c>
      <c r="F4716" t="s">
        <v>54</v>
      </c>
      <c r="G4716">
        <v>35</v>
      </c>
      <c r="H4716">
        <v>30</v>
      </c>
      <c r="I4716">
        <v>10.89</v>
      </c>
      <c r="J4716">
        <v>1050</v>
      </c>
      <c r="K4716">
        <v>381.15</v>
      </c>
      <c r="L4716" t="s">
        <v>117</v>
      </c>
    </row>
    <row r="4717" spans="1:12" x14ac:dyDescent="0.25">
      <c r="A4717" t="s">
        <v>9</v>
      </c>
      <c r="B4717" s="1">
        <v>44606</v>
      </c>
      <c r="C4717">
        <v>2</v>
      </c>
      <c r="D4717">
        <v>2022</v>
      </c>
      <c r="E4717" t="s">
        <v>21</v>
      </c>
      <c r="F4717" t="s">
        <v>80</v>
      </c>
      <c r="G4717">
        <v>50</v>
      </c>
      <c r="H4717">
        <v>62.5</v>
      </c>
      <c r="I4717">
        <v>52.456200000000003</v>
      </c>
      <c r="J4717">
        <v>3125</v>
      </c>
      <c r="K4717">
        <v>2622.81</v>
      </c>
      <c r="L4717" t="s">
        <v>117</v>
      </c>
    </row>
    <row r="4718" spans="1:12" x14ac:dyDescent="0.25">
      <c r="A4718" t="s">
        <v>9</v>
      </c>
      <c r="B4718" s="1">
        <v>44606</v>
      </c>
      <c r="C4718">
        <v>2</v>
      </c>
      <c r="D4718">
        <v>2022</v>
      </c>
      <c r="E4718" t="s">
        <v>31</v>
      </c>
      <c r="F4718" t="s">
        <v>69</v>
      </c>
      <c r="G4718">
        <v>2</v>
      </c>
      <c r="H4718">
        <v>7.75</v>
      </c>
      <c r="I4718">
        <v>2.0910000000000002</v>
      </c>
      <c r="J4718">
        <v>15.5</v>
      </c>
      <c r="K4718">
        <v>4.1820000000000004</v>
      </c>
      <c r="L4718" t="s">
        <v>117</v>
      </c>
    </row>
    <row r="4719" spans="1:12" x14ac:dyDescent="0.25">
      <c r="A4719" t="s">
        <v>9</v>
      </c>
      <c r="B4719" s="1">
        <v>44606</v>
      </c>
      <c r="C4719">
        <v>2</v>
      </c>
      <c r="D4719">
        <v>2022</v>
      </c>
      <c r="E4719" t="s">
        <v>16</v>
      </c>
      <c r="F4719" t="s">
        <v>18</v>
      </c>
      <c r="G4719">
        <v>15</v>
      </c>
      <c r="H4719">
        <v>53</v>
      </c>
      <c r="I4719">
        <v>26.4894</v>
      </c>
      <c r="J4719">
        <v>795</v>
      </c>
      <c r="K4719">
        <v>397.34100000000001</v>
      </c>
      <c r="L4719" t="s">
        <v>117</v>
      </c>
    </row>
    <row r="4720" spans="1:12" x14ac:dyDescent="0.25">
      <c r="A4720" t="s">
        <v>9</v>
      </c>
      <c r="B4720" s="1">
        <v>44606</v>
      </c>
      <c r="C4720">
        <v>2</v>
      </c>
      <c r="D4720">
        <v>2022</v>
      </c>
      <c r="E4720" t="s">
        <v>31</v>
      </c>
      <c r="F4720" t="s">
        <v>69</v>
      </c>
      <c r="G4720">
        <v>2</v>
      </c>
      <c r="H4720">
        <v>7.75</v>
      </c>
      <c r="I4720">
        <v>2.0910000000000002</v>
      </c>
      <c r="J4720">
        <v>15.5</v>
      </c>
      <c r="K4720">
        <v>4.1820000000000004</v>
      </c>
      <c r="L4720" t="s">
        <v>117</v>
      </c>
    </row>
    <row r="4721" spans="1:12" x14ac:dyDescent="0.25">
      <c r="A4721" t="s">
        <v>9</v>
      </c>
      <c r="B4721" s="1">
        <v>44606</v>
      </c>
      <c r="C4721">
        <v>2</v>
      </c>
      <c r="D4721">
        <v>2022</v>
      </c>
      <c r="E4721" t="s">
        <v>16</v>
      </c>
      <c r="F4721" t="s">
        <v>18</v>
      </c>
      <c r="G4721">
        <v>15</v>
      </c>
      <c r="H4721">
        <v>53</v>
      </c>
      <c r="I4721">
        <v>26.4894</v>
      </c>
      <c r="J4721">
        <v>795</v>
      </c>
      <c r="K4721">
        <v>397.34100000000001</v>
      </c>
      <c r="L4721" t="s">
        <v>117</v>
      </c>
    </row>
    <row r="4722" spans="1:12" x14ac:dyDescent="0.25">
      <c r="A4722" t="s">
        <v>9</v>
      </c>
      <c r="B4722" s="1">
        <v>44606</v>
      </c>
      <c r="C4722">
        <v>2</v>
      </c>
      <c r="D4722">
        <v>2022</v>
      </c>
      <c r="E4722" t="s">
        <v>21</v>
      </c>
      <c r="F4722" t="s">
        <v>80</v>
      </c>
      <c r="G4722">
        <v>50</v>
      </c>
      <c r="H4722">
        <v>62.5</v>
      </c>
      <c r="I4722">
        <v>52.456200000000003</v>
      </c>
      <c r="J4722">
        <v>3125</v>
      </c>
      <c r="K4722">
        <v>2622.81</v>
      </c>
      <c r="L4722" t="s">
        <v>117</v>
      </c>
    </row>
    <row r="4723" spans="1:12" x14ac:dyDescent="0.25">
      <c r="A4723" t="s">
        <v>9</v>
      </c>
      <c r="B4723" s="1">
        <v>44606</v>
      </c>
      <c r="C4723">
        <v>2</v>
      </c>
      <c r="D4723">
        <v>2022</v>
      </c>
      <c r="E4723" t="s">
        <v>16</v>
      </c>
      <c r="F4723" t="s">
        <v>54</v>
      </c>
      <c r="G4723">
        <v>35</v>
      </c>
      <c r="H4723">
        <v>30</v>
      </c>
      <c r="I4723">
        <v>10.89</v>
      </c>
      <c r="J4723">
        <v>1050</v>
      </c>
      <c r="K4723">
        <v>381.15</v>
      </c>
      <c r="L4723" t="s">
        <v>117</v>
      </c>
    </row>
    <row r="4724" spans="1:12" x14ac:dyDescent="0.25">
      <c r="A4724" t="s">
        <v>38</v>
      </c>
      <c r="B4724" s="1">
        <v>44609</v>
      </c>
      <c r="C4724">
        <v>2</v>
      </c>
      <c r="D4724">
        <v>2022</v>
      </c>
      <c r="E4724" t="s">
        <v>19</v>
      </c>
      <c r="F4724" t="s">
        <v>47</v>
      </c>
      <c r="G4724">
        <v>15</v>
      </c>
      <c r="H4724">
        <v>21.35</v>
      </c>
      <c r="I4724">
        <v>7.0007000000000001</v>
      </c>
      <c r="J4724">
        <v>320.25</v>
      </c>
      <c r="K4724">
        <v>105.01049999999999</v>
      </c>
      <c r="L4724" t="s">
        <v>128</v>
      </c>
    </row>
    <row r="4725" spans="1:12" x14ac:dyDescent="0.25">
      <c r="A4725" t="s">
        <v>38</v>
      </c>
      <c r="B4725" s="1">
        <v>44609</v>
      </c>
      <c r="C4725">
        <v>2</v>
      </c>
      <c r="D4725">
        <v>2022</v>
      </c>
      <c r="E4725" t="s">
        <v>19</v>
      </c>
      <c r="F4725" t="s">
        <v>84</v>
      </c>
      <c r="G4725">
        <v>10</v>
      </c>
      <c r="H4725">
        <v>22</v>
      </c>
      <c r="I4725">
        <v>10.7294</v>
      </c>
      <c r="J4725">
        <v>220</v>
      </c>
      <c r="K4725">
        <v>107.294</v>
      </c>
      <c r="L4725" t="s">
        <v>128</v>
      </c>
    </row>
    <row r="4726" spans="1:12" x14ac:dyDescent="0.25">
      <c r="A4726" t="s">
        <v>38</v>
      </c>
      <c r="B4726" s="1">
        <v>44609</v>
      </c>
      <c r="C4726">
        <v>2</v>
      </c>
      <c r="D4726">
        <v>2022</v>
      </c>
      <c r="E4726" t="s">
        <v>13</v>
      </c>
      <c r="F4726" t="s">
        <v>25</v>
      </c>
      <c r="G4726">
        <v>40</v>
      </c>
      <c r="H4726">
        <v>21</v>
      </c>
      <c r="I4726">
        <v>14.500500000000001</v>
      </c>
      <c r="J4726">
        <v>840</v>
      </c>
      <c r="K4726">
        <v>580.02</v>
      </c>
      <c r="L4726" t="s">
        <v>128</v>
      </c>
    </row>
    <row r="4727" spans="1:12" x14ac:dyDescent="0.25">
      <c r="A4727" t="s">
        <v>38</v>
      </c>
      <c r="B4727" s="1">
        <v>44609</v>
      </c>
      <c r="C4727">
        <v>2</v>
      </c>
      <c r="D4727">
        <v>2022</v>
      </c>
      <c r="E4727" t="s">
        <v>19</v>
      </c>
      <c r="F4727" t="s">
        <v>47</v>
      </c>
      <c r="G4727">
        <v>15</v>
      </c>
      <c r="H4727">
        <v>21.35</v>
      </c>
      <c r="I4727">
        <v>7.0007000000000001</v>
      </c>
      <c r="J4727">
        <v>320.25</v>
      </c>
      <c r="K4727">
        <v>105.01049999999999</v>
      </c>
      <c r="L4727" t="s">
        <v>128</v>
      </c>
    </row>
    <row r="4728" spans="1:12" x14ac:dyDescent="0.25">
      <c r="A4728" t="s">
        <v>38</v>
      </c>
      <c r="B4728" s="1">
        <v>44609</v>
      </c>
      <c r="C4728">
        <v>2</v>
      </c>
      <c r="D4728">
        <v>2022</v>
      </c>
      <c r="E4728" t="s">
        <v>19</v>
      </c>
      <c r="F4728" t="s">
        <v>84</v>
      </c>
      <c r="G4728">
        <v>10</v>
      </c>
      <c r="H4728">
        <v>22</v>
      </c>
      <c r="I4728">
        <v>10.7294</v>
      </c>
      <c r="J4728">
        <v>220</v>
      </c>
      <c r="K4728">
        <v>107.294</v>
      </c>
      <c r="L4728" t="s">
        <v>128</v>
      </c>
    </row>
    <row r="4729" spans="1:12" x14ac:dyDescent="0.25">
      <c r="A4729" t="s">
        <v>38</v>
      </c>
      <c r="B4729" s="1">
        <v>44609</v>
      </c>
      <c r="C4729">
        <v>2</v>
      </c>
      <c r="D4729">
        <v>2022</v>
      </c>
      <c r="E4729" t="s">
        <v>13</v>
      </c>
      <c r="F4729" t="s">
        <v>25</v>
      </c>
      <c r="G4729">
        <v>40</v>
      </c>
      <c r="H4729">
        <v>21</v>
      </c>
      <c r="I4729">
        <v>14.500500000000001</v>
      </c>
      <c r="J4729">
        <v>840</v>
      </c>
      <c r="K4729">
        <v>580.02</v>
      </c>
      <c r="L4729" t="s">
        <v>128</v>
      </c>
    </row>
    <row r="4730" spans="1:12" x14ac:dyDescent="0.25">
      <c r="A4730" t="s">
        <v>38</v>
      </c>
      <c r="B4730" s="1">
        <v>44609</v>
      </c>
      <c r="C4730">
        <v>2</v>
      </c>
      <c r="D4730">
        <v>2022</v>
      </c>
      <c r="E4730" t="s">
        <v>13</v>
      </c>
      <c r="F4730" t="s">
        <v>25</v>
      </c>
      <c r="G4730">
        <v>40</v>
      </c>
      <c r="H4730">
        <v>21</v>
      </c>
      <c r="I4730">
        <v>14.500500000000001</v>
      </c>
      <c r="J4730">
        <v>840</v>
      </c>
      <c r="K4730">
        <v>580.02</v>
      </c>
      <c r="L4730" t="s">
        <v>128</v>
      </c>
    </row>
    <row r="4731" spans="1:12" x14ac:dyDescent="0.25">
      <c r="A4731" t="s">
        <v>38</v>
      </c>
      <c r="B4731" s="1">
        <v>44609</v>
      </c>
      <c r="C4731">
        <v>2</v>
      </c>
      <c r="D4731">
        <v>2022</v>
      </c>
      <c r="E4731" t="s">
        <v>19</v>
      </c>
      <c r="F4731" t="s">
        <v>84</v>
      </c>
      <c r="G4731">
        <v>10</v>
      </c>
      <c r="H4731">
        <v>22</v>
      </c>
      <c r="I4731">
        <v>10.7294</v>
      </c>
      <c r="J4731">
        <v>220</v>
      </c>
      <c r="K4731">
        <v>107.294</v>
      </c>
      <c r="L4731" t="s">
        <v>128</v>
      </c>
    </row>
    <row r="4732" spans="1:12" x14ac:dyDescent="0.25">
      <c r="A4732" t="s">
        <v>38</v>
      </c>
      <c r="B4732" s="1">
        <v>44609</v>
      </c>
      <c r="C4732">
        <v>2</v>
      </c>
      <c r="D4732">
        <v>2022</v>
      </c>
      <c r="E4732" t="s">
        <v>19</v>
      </c>
      <c r="F4732" t="s">
        <v>47</v>
      </c>
      <c r="G4732">
        <v>15</v>
      </c>
      <c r="H4732">
        <v>21.35</v>
      </c>
      <c r="I4732">
        <v>7.0007000000000001</v>
      </c>
      <c r="J4732">
        <v>320.25</v>
      </c>
      <c r="K4732">
        <v>105.01049999999999</v>
      </c>
      <c r="L4732" t="s">
        <v>128</v>
      </c>
    </row>
    <row r="4733" spans="1:12" x14ac:dyDescent="0.25">
      <c r="A4733" t="s">
        <v>38</v>
      </c>
      <c r="B4733" s="1">
        <v>44609</v>
      </c>
      <c r="C4733">
        <v>2</v>
      </c>
      <c r="D4733">
        <v>2022</v>
      </c>
      <c r="E4733" t="s">
        <v>19</v>
      </c>
      <c r="F4733" t="s">
        <v>47</v>
      </c>
      <c r="G4733">
        <v>15</v>
      </c>
      <c r="H4733">
        <v>21.35</v>
      </c>
      <c r="I4733">
        <v>7.0007000000000001</v>
      </c>
      <c r="J4733">
        <v>320.25</v>
      </c>
      <c r="K4733">
        <v>105.01049999999999</v>
      </c>
      <c r="L4733" t="s">
        <v>128</v>
      </c>
    </row>
    <row r="4734" spans="1:12" x14ac:dyDescent="0.25">
      <c r="A4734" t="s">
        <v>38</v>
      </c>
      <c r="B4734" s="1">
        <v>44609</v>
      </c>
      <c r="C4734">
        <v>2</v>
      </c>
      <c r="D4734">
        <v>2022</v>
      </c>
      <c r="E4734" t="s">
        <v>13</v>
      </c>
      <c r="F4734" t="s">
        <v>25</v>
      </c>
      <c r="G4734">
        <v>40</v>
      </c>
      <c r="H4734">
        <v>21</v>
      </c>
      <c r="I4734">
        <v>14.500500000000001</v>
      </c>
      <c r="J4734">
        <v>840</v>
      </c>
      <c r="K4734">
        <v>580.02</v>
      </c>
      <c r="L4734" t="s">
        <v>128</v>
      </c>
    </row>
    <row r="4735" spans="1:12" x14ac:dyDescent="0.25">
      <c r="A4735" t="s">
        <v>38</v>
      </c>
      <c r="B4735" s="1">
        <v>44609</v>
      </c>
      <c r="C4735">
        <v>2</v>
      </c>
      <c r="D4735">
        <v>2022</v>
      </c>
      <c r="E4735" t="s">
        <v>19</v>
      </c>
      <c r="F4735" t="s">
        <v>84</v>
      </c>
      <c r="G4735">
        <v>10</v>
      </c>
      <c r="H4735">
        <v>22</v>
      </c>
      <c r="I4735">
        <v>10.7294</v>
      </c>
      <c r="J4735">
        <v>220</v>
      </c>
      <c r="K4735">
        <v>107.294</v>
      </c>
      <c r="L4735" t="s">
        <v>128</v>
      </c>
    </row>
    <row r="4736" spans="1:12" x14ac:dyDescent="0.25">
      <c r="A4736" t="s">
        <v>9</v>
      </c>
      <c r="B4736" s="1">
        <v>44610</v>
      </c>
      <c r="C4736">
        <v>2</v>
      </c>
      <c r="D4736">
        <v>2022</v>
      </c>
      <c r="E4736" t="s">
        <v>21</v>
      </c>
      <c r="F4736" t="s">
        <v>85</v>
      </c>
      <c r="G4736">
        <v>6</v>
      </c>
      <c r="H4736">
        <v>13.25</v>
      </c>
      <c r="I4736">
        <v>7.4081000000000001</v>
      </c>
      <c r="J4736">
        <v>79.5</v>
      </c>
      <c r="K4736">
        <v>44.448599999999999</v>
      </c>
      <c r="L4736" t="s">
        <v>127</v>
      </c>
    </row>
    <row r="4737" spans="1:12" x14ac:dyDescent="0.25">
      <c r="A4737" t="s">
        <v>9</v>
      </c>
      <c r="B4737" s="1">
        <v>44610</v>
      </c>
      <c r="C4737">
        <v>2</v>
      </c>
      <c r="D4737">
        <v>2022</v>
      </c>
      <c r="E4737" t="s">
        <v>19</v>
      </c>
      <c r="F4737" t="s">
        <v>84</v>
      </c>
      <c r="G4737">
        <v>25</v>
      </c>
      <c r="H4737">
        <v>22</v>
      </c>
      <c r="I4737">
        <v>6.1512000000000002</v>
      </c>
      <c r="J4737">
        <v>550</v>
      </c>
      <c r="K4737">
        <v>153.78</v>
      </c>
      <c r="L4737" t="s">
        <v>127</v>
      </c>
    </row>
    <row r="4738" spans="1:12" x14ac:dyDescent="0.25">
      <c r="A4738" t="s">
        <v>9</v>
      </c>
      <c r="B4738" s="1">
        <v>44610</v>
      </c>
      <c r="C4738">
        <v>2</v>
      </c>
      <c r="D4738">
        <v>2022</v>
      </c>
      <c r="E4738" t="s">
        <v>21</v>
      </c>
      <c r="F4738" t="s">
        <v>85</v>
      </c>
      <c r="G4738">
        <v>6</v>
      </c>
      <c r="H4738">
        <v>13.25</v>
      </c>
      <c r="I4738">
        <v>7.4081000000000001</v>
      </c>
      <c r="J4738">
        <v>79.5</v>
      </c>
      <c r="K4738">
        <v>44.448599999999999</v>
      </c>
      <c r="L4738" t="s">
        <v>127</v>
      </c>
    </row>
    <row r="4739" spans="1:12" x14ac:dyDescent="0.25">
      <c r="A4739" t="s">
        <v>9</v>
      </c>
      <c r="B4739" s="1">
        <v>44610</v>
      </c>
      <c r="C4739">
        <v>2</v>
      </c>
      <c r="D4739">
        <v>2022</v>
      </c>
      <c r="E4739" t="s">
        <v>19</v>
      </c>
      <c r="F4739" t="s">
        <v>84</v>
      </c>
      <c r="G4739">
        <v>25</v>
      </c>
      <c r="H4739">
        <v>22</v>
      </c>
      <c r="I4739">
        <v>6.1512000000000002</v>
      </c>
      <c r="J4739">
        <v>550</v>
      </c>
      <c r="K4739">
        <v>153.78</v>
      </c>
      <c r="L4739" t="s">
        <v>127</v>
      </c>
    </row>
    <row r="4740" spans="1:12" x14ac:dyDescent="0.25">
      <c r="A4740" t="s">
        <v>9</v>
      </c>
      <c r="B4740" s="1">
        <v>44610</v>
      </c>
      <c r="C4740">
        <v>2</v>
      </c>
      <c r="D4740">
        <v>2022</v>
      </c>
      <c r="E4740" t="s">
        <v>21</v>
      </c>
      <c r="F4740" t="s">
        <v>85</v>
      </c>
      <c r="G4740">
        <v>6</v>
      </c>
      <c r="H4740">
        <v>13.25</v>
      </c>
      <c r="I4740">
        <v>7.4081000000000001</v>
      </c>
      <c r="J4740">
        <v>79.5</v>
      </c>
      <c r="K4740">
        <v>44.448599999999999</v>
      </c>
      <c r="L4740" t="s">
        <v>127</v>
      </c>
    </row>
    <row r="4741" spans="1:12" x14ac:dyDescent="0.25">
      <c r="A4741" t="s">
        <v>9</v>
      </c>
      <c r="B4741" s="1">
        <v>44610</v>
      </c>
      <c r="C4741">
        <v>2</v>
      </c>
      <c r="D4741">
        <v>2022</v>
      </c>
      <c r="E4741" t="s">
        <v>19</v>
      </c>
      <c r="F4741" t="s">
        <v>84</v>
      </c>
      <c r="G4741">
        <v>25</v>
      </c>
      <c r="H4741">
        <v>22</v>
      </c>
      <c r="I4741">
        <v>6.1512000000000002</v>
      </c>
      <c r="J4741">
        <v>550</v>
      </c>
      <c r="K4741">
        <v>153.78</v>
      </c>
      <c r="L4741" t="s">
        <v>127</v>
      </c>
    </row>
    <row r="4742" spans="1:12" x14ac:dyDescent="0.25">
      <c r="A4742" t="s">
        <v>15</v>
      </c>
      <c r="B4742" s="1">
        <v>44610</v>
      </c>
      <c r="C4742">
        <v>2</v>
      </c>
      <c r="D4742">
        <v>2022</v>
      </c>
      <c r="E4742" t="s">
        <v>13</v>
      </c>
      <c r="F4742" t="s">
        <v>53</v>
      </c>
      <c r="G4742">
        <v>60</v>
      </c>
      <c r="H4742">
        <v>38</v>
      </c>
      <c r="I4742">
        <v>2.1850000000000001</v>
      </c>
      <c r="J4742">
        <v>2280</v>
      </c>
      <c r="K4742">
        <v>131.1</v>
      </c>
      <c r="L4742" t="s">
        <v>119</v>
      </c>
    </row>
    <row r="4743" spans="1:12" x14ac:dyDescent="0.25">
      <c r="A4743" t="s">
        <v>15</v>
      </c>
      <c r="B4743" s="1">
        <v>44610</v>
      </c>
      <c r="C4743">
        <v>2</v>
      </c>
      <c r="D4743">
        <v>2022</v>
      </c>
      <c r="E4743" t="s">
        <v>28</v>
      </c>
      <c r="F4743" t="s">
        <v>93</v>
      </c>
      <c r="G4743">
        <v>25</v>
      </c>
      <c r="H4743">
        <v>16.25</v>
      </c>
      <c r="I4743">
        <v>5.2535999999999996</v>
      </c>
      <c r="J4743">
        <v>406.25</v>
      </c>
      <c r="K4743">
        <v>131.34</v>
      </c>
      <c r="L4743" t="s">
        <v>119</v>
      </c>
    </row>
    <row r="4744" spans="1:12" x14ac:dyDescent="0.25">
      <c r="A4744" t="s">
        <v>15</v>
      </c>
      <c r="B4744" s="1">
        <v>44610</v>
      </c>
      <c r="C4744">
        <v>2</v>
      </c>
      <c r="D4744">
        <v>2022</v>
      </c>
      <c r="E4744" t="s">
        <v>10</v>
      </c>
      <c r="F4744" t="s">
        <v>12</v>
      </c>
      <c r="G4744">
        <v>10</v>
      </c>
      <c r="H4744">
        <v>21</v>
      </c>
      <c r="I4744">
        <v>15.342599999999999</v>
      </c>
      <c r="J4744">
        <v>210</v>
      </c>
      <c r="K4744">
        <v>153.42599999999999</v>
      </c>
      <c r="L4744" t="s">
        <v>119</v>
      </c>
    </row>
    <row r="4745" spans="1:12" x14ac:dyDescent="0.25">
      <c r="A4745" t="s">
        <v>15</v>
      </c>
      <c r="B4745" s="1">
        <v>44610</v>
      </c>
      <c r="C4745">
        <v>2</v>
      </c>
      <c r="D4745">
        <v>2022</v>
      </c>
      <c r="E4745" t="s">
        <v>28</v>
      </c>
      <c r="F4745" t="s">
        <v>93</v>
      </c>
      <c r="G4745">
        <v>25</v>
      </c>
      <c r="H4745">
        <v>16.25</v>
      </c>
      <c r="I4745">
        <v>5.2535999999999996</v>
      </c>
      <c r="J4745">
        <v>406.25</v>
      </c>
      <c r="K4745">
        <v>131.34</v>
      </c>
      <c r="L4745" t="s">
        <v>119</v>
      </c>
    </row>
    <row r="4746" spans="1:12" x14ac:dyDescent="0.25">
      <c r="A4746" t="s">
        <v>15</v>
      </c>
      <c r="B4746" s="1">
        <v>44610</v>
      </c>
      <c r="C4746">
        <v>2</v>
      </c>
      <c r="D4746">
        <v>2022</v>
      </c>
      <c r="E4746" t="s">
        <v>13</v>
      </c>
      <c r="F4746" t="s">
        <v>53</v>
      </c>
      <c r="G4746">
        <v>60</v>
      </c>
      <c r="H4746">
        <v>38</v>
      </c>
      <c r="I4746">
        <v>2.1850000000000001</v>
      </c>
      <c r="J4746">
        <v>2280</v>
      </c>
      <c r="K4746">
        <v>131.1</v>
      </c>
      <c r="L4746" t="s">
        <v>119</v>
      </c>
    </row>
    <row r="4747" spans="1:12" x14ac:dyDescent="0.25">
      <c r="A4747" t="s">
        <v>15</v>
      </c>
      <c r="B4747" s="1">
        <v>44610</v>
      </c>
      <c r="C4747">
        <v>2</v>
      </c>
      <c r="D4747">
        <v>2022</v>
      </c>
      <c r="E4747" t="s">
        <v>10</v>
      </c>
      <c r="F4747" t="s">
        <v>12</v>
      </c>
      <c r="G4747">
        <v>10</v>
      </c>
      <c r="H4747">
        <v>21</v>
      </c>
      <c r="I4747">
        <v>15.342599999999999</v>
      </c>
      <c r="J4747">
        <v>210</v>
      </c>
      <c r="K4747">
        <v>153.42599999999999</v>
      </c>
      <c r="L4747" t="s">
        <v>119</v>
      </c>
    </row>
    <row r="4748" spans="1:12" x14ac:dyDescent="0.25">
      <c r="A4748" t="s">
        <v>15</v>
      </c>
      <c r="B4748" s="1">
        <v>44610</v>
      </c>
      <c r="C4748">
        <v>2</v>
      </c>
      <c r="D4748">
        <v>2022</v>
      </c>
      <c r="E4748" t="s">
        <v>13</v>
      </c>
      <c r="F4748" t="s">
        <v>53</v>
      </c>
      <c r="G4748">
        <v>60</v>
      </c>
      <c r="H4748">
        <v>38</v>
      </c>
      <c r="I4748">
        <v>2.1850000000000001</v>
      </c>
      <c r="J4748">
        <v>2280</v>
      </c>
      <c r="K4748">
        <v>131.1</v>
      </c>
      <c r="L4748" t="s">
        <v>119</v>
      </c>
    </row>
    <row r="4749" spans="1:12" x14ac:dyDescent="0.25">
      <c r="A4749" t="s">
        <v>15</v>
      </c>
      <c r="B4749" s="1">
        <v>44610</v>
      </c>
      <c r="C4749">
        <v>2</v>
      </c>
      <c r="D4749">
        <v>2022</v>
      </c>
      <c r="E4749" t="s">
        <v>28</v>
      </c>
      <c r="F4749" t="s">
        <v>93</v>
      </c>
      <c r="G4749">
        <v>25</v>
      </c>
      <c r="H4749">
        <v>16.25</v>
      </c>
      <c r="I4749">
        <v>5.2535999999999996</v>
      </c>
      <c r="J4749">
        <v>406.25</v>
      </c>
      <c r="K4749">
        <v>131.34</v>
      </c>
      <c r="L4749" t="s">
        <v>119</v>
      </c>
    </row>
    <row r="4750" spans="1:12" x14ac:dyDescent="0.25">
      <c r="A4750" t="s">
        <v>15</v>
      </c>
      <c r="B4750" s="1">
        <v>44610</v>
      </c>
      <c r="C4750">
        <v>2</v>
      </c>
      <c r="D4750">
        <v>2022</v>
      </c>
      <c r="E4750" t="s">
        <v>10</v>
      </c>
      <c r="F4750" t="s">
        <v>12</v>
      </c>
      <c r="G4750">
        <v>10</v>
      </c>
      <c r="H4750">
        <v>21</v>
      </c>
      <c r="I4750">
        <v>15.342599999999999</v>
      </c>
      <c r="J4750">
        <v>210</v>
      </c>
      <c r="K4750">
        <v>153.42599999999999</v>
      </c>
      <c r="L4750" t="s">
        <v>119</v>
      </c>
    </row>
    <row r="4751" spans="1:12" x14ac:dyDescent="0.25">
      <c r="A4751" t="s">
        <v>15</v>
      </c>
      <c r="B4751" s="1">
        <v>44610</v>
      </c>
      <c r="C4751">
        <v>2</v>
      </c>
      <c r="D4751">
        <v>2022</v>
      </c>
      <c r="E4751" t="s">
        <v>13</v>
      </c>
      <c r="F4751" t="s">
        <v>53</v>
      </c>
      <c r="G4751">
        <v>60</v>
      </c>
      <c r="H4751">
        <v>38</v>
      </c>
      <c r="I4751">
        <v>2.1850000000000001</v>
      </c>
      <c r="J4751">
        <v>2280</v>
      </c>
      <c r="K4751">
        <v>131.1</v>
      </c>
      <c r="L4751" t="s">
        <v>119</v>
      </c>
    </row>
    <row r="4752" spans="1:12" x14ac:dyDescent="0.25">
      <c r="A4752" t="s">
        <v>15</v>
      </c>
      <c r="B4752" s="1">
        <v>44610</v>
      </c>
      <c r="C4752">
        <v>2</v>
      </c>
      <c r="D4752">
        <v>2022</v>
      </c>
      <c r="E4752" t="s">
        <v>10</v>
      </c>
      <c r="F4752" t="s">
        <v>12</v>
      </c>
      <c r="G4752">
        <v>10</v>
      </c>
      <c r="H4752">
        <v>21</v>
      </c>
      <c r="I4752">
        <v>15.342599999999999</v>
      </c>
      <c r="J4752">
        <v>210</v>
      </c>
      <c r="K4752">
        <v>153.42599999999999</v>
      </c>
      <c r="L4752" t="s">
        <v>119</v>
      </c>
    </row>
    <row r="4753" spans="1:12" x14ac:dyDescent="0.25">
      <c r="A4753" t="s">
        <v>15</v>
      </c>
      <c r="B4753" s="1">
        <v>44610</v>
      </c>
      <c r="C4753">
        <v>2</v>
      </c>
      <c r="D4753">
        <v>2022</v>
      </c>
      <c r="E4753" t="s">
        <v>28</v>
      </c>
      <c r="F4753" t="s">
        <v>93</v>
      </c>
      <c r="G4753">
        <v>25</v>
      </c>
      <c r="H4753">
        <v>16.25</v>
      </c>
      <c r="I4753">
        <v>5.2535999999999996</v>
      </c>
      <c r="J4753">
        <v>406.25</v>
      </c>
      <c r="K4753">
        <v>131.34</v>
      </c>
      <c r="L4753" t="s">
        <v>119</v>
      </c>
    </row>
    <row r="4754" spans="1:12" x14ac:dyDescent="0.25">
      <c r="A4754" t="s">
        <v>15</v>
      </c>
      <c r="B4754" s="1">
        <v>44610</v>
      </c>
      <c r="C4754">
        <v>2</v>
      </c>
      <c r="D4754">
        <v>2022</v>
      </c>
      <c r="E4754" t="s">
        <v>13</v>
      </c>
      <c r="F4754" t="s">
        <v>53</v>
      </c>
      <c r="G4754">
        <v>60</v>
      </c>
      <c r="H4754">
        <v>38</v>
      </c>
      <c r="I4754">
        <v>2.1850000000000001</v>
      </c>
      <c r="J4754">
        <v>2280</v>
      </c>
      <c r="K4754">
        <v>131.1</v>
      </c>
      <c r="L4754" t="s">
        <v>119</v>
      </c>
    </row>
    <row r="4755" spans="1:12" x14ac:dyDescent="0.25">
      <c r="A4755" t="s">
        <v>15</v>
      </c>
      <c r="B4755" s="1">
        <v>44610</v>
      </c>
      <c r="C4755">
        <v>2</v>
      </c>
      <c r="D4755">
        <v>2022</v>
      </c>
      <c r="E4755" t="s">
        <v>28</v>
      </c>
      <c r="F4755" t="s">
        <v>93</v>
      </c>
      <c r="G4755">
        <v>25</v>
      </c>
      <c r="H4755">
        <v>16.25</v>
      </c>
      <c r="I4755">
        <v>5.2535999999999996</v>
      </c>
      <c r="J4755">
        <v>406.25</v>
      </c>
      <c r="K4755">
        <v>131.34</v>
      </c>
      <c r="L4755" t="s">
        <v>119</v>
      </c>
    </row>
    <row r="4756" spans="1:12" x14ac:dyDescent="0.25">
      <c r="A4756" t="s">
        <v>15</v>
      </c>
      <c r="B4756" s="1">
        <v>44610</v>
      </c>
      <c r="C4756">
        <v>2</v>
      </c>
      <c r="D4756">
        <v>2022</v>
      </c>
      <c r="E4756" t="s">
        <v>10</v>
      </c>
      <c r="F4756" t="s">
        <v>12</v>
      </c>
      <c r="G4756">
        <v>10</v>
      </c>
      <c r="H4756">
        <v>21</v>
      </c>
      <c r="I4756">
        <v>15.342599999999999</v>
      </c>
      <c r="J4756">
        <v>210</v>
      </c>
      <c r="K4756">
        <v>153.42599999999999</v>
      </c>
      <c r="L4756" t="s">
        <v>119</v>
      </c>
    </row>
    <row r="4757" spans="1:12" x14ac:dyDescent="0.25">
      <c r="A4757" t="s">
        <v>23</v>
      </c>
      <c r="B4757" s="1">
        <v>44611</v>
      </c>
      <c r="C4757">
        <v>2</v>
      </c>
      <c r="D4757">
        <v>2022</v>
      </c>
      <c r="E4757" t="s">
        <v>21</v>
      </c>
      <c r="F4757" t="s">
        <v>94</v>
      </c>
      <c r="G4757">
        <v>20</v>
      </c>
      <c r="H4757">
        <v>9.5</v>
      </c>
      <c r="I4757">
        <v>4.9608999999999996</v>
      </c>
      <c r="J4757">
        <v>190</v>
      </c>
      <c r="K4757">
        <v>99.218000000000004</v>
      </c>
      <c r="L4757" t="s">
        <v>122</v>
      </c>
    </row>
    <row r="4758" spans="1:12" x14ac:dyDescent="0.25">
      <c r="A4758" t="s">
        <v>23</v>
      </c>
      <c r="B4758" s="1">
        <v>44611</v>
      </c>
      <c r="C4758">
        <v>2</v>
      </c>
      <c r="D4758">
        <v>2022</v>
      </c>
      <c r="E4758" t="s">
        <v>10</v>
      </c>
      <c r="F4758" t="s">
        <v>11</v>
      </c>
      <c r="G4758">
        <v>60</v>
      </c>
      <c r="H4758">
        <v>34.799999999999997</v>
      </c>
      <c r="I4758">
        <v>19.1539</v>
      </c>
      <c r="J4758">
        <v>2088</v>
      </c>
      <c r="K4758">
        <v>1149.2339999999999</v>
      </c>
      <c r="L4758" t="s">
        <v>122</v>
      </c>
    </row>
    <row r="4759" spans="1:12" x14ac:dyDescent="0.25">
      <c r="A4759" t="s">
        <v>23</v>
      </c>
      <c r="B4759" s="1">
        <v>44611</v>
      </c>
      <c r="C4759">
        <v>2</v>
      </c>
      <c r="D4759">
        <v>2022</v>
      </c>
      <c r="E4759" t="s">
        <v>19</v>
      </c>
      <c r="F4759" t="s">
        <v>20</v>
      </c>
      <c r="G4759">
        <v>21</v>
      </c>
      <c r="H4759">
        <v>21.05</v>
      </c>
      <c r="I4759">
        <v>19.606000000000002</v>
      </c>
      <c r="J4759">
        <v>442.05</v>
      </c>
      <c r="K4759">
        <v>411.726</v>
      </c>
      <c r="L4759" t="s">
        <v>122</v>
      </c>
    </row>
    <row r="4760" spans="1:12" x14ac:dyDescent="0.25">
      <c r="A4760" t="s">
        <v>23</v>
      </c>
      <c r="B4760" s="1">
        <v>44611</v>
      </c>
      <c r="C4760">
        <v>2</v>
      </c>
      <c r="D4760">
        <v>2022</v>
      </c>
      <c r="E4760" t="s">
        <v>21</v>
      </c>
      <c r="F4760" t="s">
        <v>94</v>
      </c>
      <c r="G4760">
        <v>20</v>
      </c>
      <c r="H4760">
        <v>9.5</v>
      </c>
      <c r="I4760">
        <v>4.9608999999999996</v>
      </c>
      <c r="J4760">
        <v>190</v>
      </c>
      <c r="K4760">
        <v>99.218000000000004</v>
      </c>
      <c r="L4760" t="s">
        <v>122</v>
      </c>
    </row>
    <row r="4761" spans="1:12" x14ac:dyDescent="0.25">
      <c r="A4761" t="s">
        <v>23</v>
      </c>
      <c r="B4761" s="1">
        <v>44611</v>
      </c>
      <c r="C4761">
        <v>2</v>
      </c>
      <c r="D4761">
        <v>2022</v>
      </c>
      <c r="E4761" t="s">
        <v>19</v>
      </c>
      <c r="F4761" t="s">
        <v>20</v>
      </c>
      <c r="G4761">
        <v>21</v>
      </c>
      <c r="H4761">
        <v>21.05</v>
      </c>
      <c r="I4761">
        <v>19.606000000000002</v>
      </c>
      <c r="J4761">
        <v>442.05</v>
      </c>
      <c r="K4761">
        <v>411.726</v>
      </c>
      <c r="L4761" t="s">
        <v>122</v>
      </c>
    </row>
    <row r="4762" spans="1:12" x14ac:dyDescent="0.25">
      <c r="A4762" t="s">
        <v>23</v>
      </c>
      <c r="B4762" s="1">
        <v>44611</v>
      </c>
      <c r="C4762">
        <v>2</v>
      </c>
      <c r="D4762">
        <v>2022</v>
      </c>
      <c r="E4762" t="s">
        <v>10</v>
      </c>
      <c r="F4762" t="s">
        <v>11</v>
      </c>
      <c r="G4762">
        <v>60</v>
      </c>
      <c r="H4762">
        <v>34.799999999999997</v>
      </c>
      <c r="I4762">
        <v>19.1539</v>
      </c>
      <c r="J4762">
        <v>2088</v>
      </c>
      <c r="K4762">
        <v>1149.2339999999999</v>
      </c>
      <c r="L4762" t="s">
        <v>122</v>
      </c>
    </row>
    <row r="4763" spans="1:12" x14ac:dyDescent="0.25">
      <c r="A4763" t="s">
        <v>23</v>
      </c>
      <c r="B4763" s="1">
        <v>44611</v>
      </c>
      <c r="C4763">
        <v>2</v>
      </c>
      <c r="D4763">
        <v>2022</v>
      </c>
      <c r="E4763" t="s">
        <v>21</v>
      </c>
      <c r="F4763" t="s">
        <v>94</v>
      </c>
      <c r="G4763">
        <v>20</v>
      </c>
      <c r="H4763">
        <v>9.5</v>
      </c>
      <c r="I4763">
        <v>4.9608999999999996</v>
      </c>
      <c r="J4763">
        <v>190</v>
      </c>
      <c r="K4763">
        <v>99.218000000000004</v>
      </c>
      <c r="L4763" t="s">
        <v>122</v>
      </c>
    </row>
    <row r="4764" spans="1:12" x14ac:dyDescent="0.25">
      <c r="A4764" t="s">
        <v>23</v>
      </c>
      <c r="B4764" s="1">
        <v>44611</v>
      </c>
      <c r="C4764">
        <v>2</v>
      </c>
      <c r="D4764">
        <v>2022</v>
      </c>
      <c r="E4764" t="s">
        <v>10</v>
      </c>
      <c r="F4764" t="s">
        <v>11</v>
      </c>
      <c r="G4764">
        <v>60</v>
      </c>
      <c r="H4764">
        <v>34.799999999999997</v>
      </c>
      <c r="I4764">
        <v>19.1539</v>
      </c>
      <c r="J4764">
        <v>2088</v>
      </c>
      <c r="K4764">
        <v>1149.2339999999999</v>
      </c>
      <c r="L4764" t="s">
        <v>122</v>
      </c>
    </row>
    <row r="4765" spans="1:12" x14ac:dyDescent="0.25">
      <c r="A4765" t="s">
        <v>23</v>
      </c>
      <c r="B4765" s="1">
        <v>44611</v>
      </c>
      <c r="C4765">
        <v>2</v>
      </c>
      <c r="D4765">
        <v>2022</v>
      </c>
      <c r="E4765" t="s">
        <v>19</v>
      </c>
      <c r="F4765" t="s">
        <v>20</v>
      </c>
      <c r="G4765">
        <v>21</v>
      </c>
      <c r="H4765">
        <v>21.05</v>
      </c>
      <c r="I4765">
        <v>19.606000000000002</v>
      </c>
      <c r="J4765">
        <v>442.05</v>
      </c>
      <c r="K4765">
        <v>411.726</v>
      </c>
      <c r="L4765" t="s">
        <v>122</v>
      </c>
    </row>
    <row r="4766" spans="1:12" x14ac:dyDescent="0.25">
      <c r="A4766" t="s">
        <v>23</v>
      </c>
      <c r="B4766" s="1">
        <v>44611</v>
      </c>
      <c r="C4766">
        <v>2</v>
      </c>
      <c r="D4766">
        <v>2022</v>
      </c>
      <c r="E4766" t="s">
        <v>10</v>
      </c>
      <c r="F4766" t="s">
        <v>11</v>
      </c>
      <c r="G4766">
        <v>60</v>
      </c>
      <c r="H4766">
        <v>34.799999999999997</v>
      </c>
      <c r="I4766">
        <v>19.1539</v>
      </c>
      <c r="J4766">
        <v>2088</v>
      </c>
      <c r="K4766">
        <v>1149.2339999999999</v>
      </c>
      <c r="L4766" t="s">
        <v>122</v>
      </c>
    </row>
    <row r="4767" spans="1:12" x14ac:dyDescent="0.25">
      <c r="A4767" t="s">
        <v>23</v>
      </c>
      <c r="B4767" s="1">
        <v>44611</v>
      </c>
      <c r="C4767">
        <v>2</v>
      </c>
      <c r="D4767">
        <v>2022</v>
      </c>
      <c r="E4767" t="s">
        <v>21</v>
      </c>
      <c r="F4767" t="s">
        <v>94</v>
      </c>
      <c r="G4767">
        <v>20</v>
      </c>
      <c r="H4767">
        <v>9.5</v>
      </c>
      <c r="I4767">
        <v>4.9608999999999996</v>
      </c>
      <c r="J4767">
        <v>190</v>
      </c>
      <c r="K4767">
        <v>99.218000000000004</v>
      </c>
      <c r="L4767" t="s">
        <v>122</v>
      </c>
    </row>
    <row r="4768" spans="1:12" x14ac:dyDescent="0.25">
      <c r="A4768" t="s">
        <v>23</v>
      </c>
      <c r="B4768" s="1">
        <v>44611</v>
      </c>
      <c r="C4768">
        <v>2</v>
      </c>
      <c r="D4768">
        <v>2022</v>
      </c>
      <c r="E4768" t="s">
        <v>19</v>
      </c>
      <c r="F4768" t="s">
        <v>20</v>
      </c>
      <c r="G4768">
        <v>21</v>
      </c>
      <c r="H4768">
        <v>21.05</v>
      </c>
      <c r="I4768">
        <v>19.606000000000002</v>
      </c>
      <c r="J4768">
        <v>442.05</v>
      </c>
      <c r="K4768">
        <v>411.726</v>
      </c>
      <c r="L4768" t="s">
        <v>122</v>
      </c>
    </row>
    <row r="4769" spans="1:12" x14ac:dyDescent="0.25">
      <c r="A4769" t="s">
        <v>15</v>
      </c>
      <c r="B4769" s="1">
        <v>44611</v>
      </c>
      <c r="C4769">
        <v>2</v>
      </c>
      <c r="D4769">
        <v>2022</v>
      </c>
      <c r="E4769" t="s">
        <v>21</v>
      </c>
      <c r="F4769" t="s">
        <v>80</v>
      </c>
      <c r="G4769">
        <v>8</v>
      </c>
      <c r="H4769">
        <v>62.5</v>
      </c>
      <c r="I4769">
        <v>55.487499999999997</v>
      </c>
      <c r="J4769">
        <v>500</v>
      </c>
      <c r="K4769">
        <v>443.9</v>
      </c>
      <c r="L4769" t="s">
        <v>136</v>
      </c>
    </row>
    <row r="4770" spans="1:12" x14ac:dyDescent="0.25">
      <c r="A4770" t="s">
        <v>15</v>
      </c>
      <c r="B4770" s="1">
        <v>44611</v>
      </c>
      <c r="C4770">
        <v>2</v>
      </c>
      <c r="D4770">
        <v>2022</v>
      </c>
      <c r="E4770" t="s">
        <v>21</v>
      </c>
      <c r="F4770" t="s">
        <v>80</v>
      </c>
      <c r="G4770">
        <v>8</v>
      </c>
      <c r="H4770">
        <v>62.5</v>
      </c>
      <c r="I4770">
        <v>55.487499999999997</v>
      </c>
      <c r="J4770">
        <v>500</v>
      </c>
      <c r="K4770">
        <v>443.9</v>
      </c>
      <c r="L4770" t="s">
        <v>136</v>
      </c>
    </row>
    <row r="4771" spans="1:12" x14ac:dyDescent="0.25">
      <c r="A4771" t="s">
        <v>15</v>
      </c>
      <c r="B4771" s="1">
        <v>44611</v>
      </c>
      <c r="C4771">
        <v>2</v>
      </c>
      <c r="D4771">
        <v>2022</v>
      </c>
      <c r="E4771" t="s">
        <v>21</v>
      </c>
      <c r="F4771" t="s">
        <v>80</v>
      </c>
      <c r="G4771">
        <v>8</v>
      </c>
      <c r="H4771">
        <v>62.5</v>
      </c>
      <c r="I4771">
        <v>55.487499999999997</v>
      </c>
      <c r="J4771">
        <v>500</v>
      </c>
      <c r="K4771">
        <v>443.9</v>
      </c>
      <c r="L4771" t="s">
        <v>136</v>
      </c>
    </row>
    <row r="4772" spans="1:12" x14ac:dyDescent="0.25">
      <c r="A4772" t="s">
        <v>15</v>
      </c>
      <c r="B4772" s="1">
        <v>44611</v>
      </c>
      <c r="C4772">
        <v>2</v>
      </c>
      <c r="D4772">
        <v>2022</v>
      </c>
      <c r="E4772" t="s">
        <v>21</v>
      </c>
      <c r="F4772" t="s">
        <v>80</v>
      </c>
      <c r="G4772">
        <v>8</v>
      </c>
      <c r="H4772">
        <v>62.5</v>
      </c>
      <c r="I4772">
        <v>55.487499999999997</v>
      </c>
      <c r="J4772">
        <v>500</v>
      </c>
      <c r="K4772">
        <v>443.9</v>
      </c>
      <c r="L4772" t="s">
        <v>136</v>
      </c>
    </row>
    <row r="4773" spans="1:12" x14ac:dyDescent="0.25">
      <c r="A4773" t="s">
        <v>15</v>
      </c>
      <c r="B4773" s="1">
        <v>44611</v>
      </c>
      <c r="C4773">
        <v>2</v>
      </c>
      <c r="D4773">
        <v>2022</v>
      </c>
      <c r="E4773" t="s">
        <v>21</v>
      </c>
      <c r="F4773" t="s">
        <v>80</v>
      </c>
      <c r="G4773">
        <v>8</v>
      </c>
      <c r="H4773">
        <v>62.5</v>
      </c>
      <c r="I4773">
        <v>55.487499999999997</v>
      </c>
      <c r="J4773">
        <v>500</v>
      </c>
      <c r="K4773">
        <v>443.9</v>
      </c>
      <c r="L4773" t="s">
        <v>136</v>
      </c>
    </row>
    <row r="4774" spans="1:12" x14ac:dyDescent="0.25">
      <c r="A4774" t="s">
        <v>15</v>
      </c>
      <c r="B4774" s="1">
        <v>44611</v>
      </c>
      <c r="C4774">
        <v>2</v>
      </c>
      <c r="D4774">
        <v>2022</v>
      </c>
      <c r="E4774" t="s">
        <v>21</v>
      </c>
      <c r="F4774" t="s">
        <v>80</v>
      </c>
      <c r="G4774">
        <v>8</v>
      </c>
      <c r="H4774">
        <v>62.5</v>
      </c>
      <c r="I4774">
        <v>55.487499999999997</v>
      </c>
      <c r="J4774">
        <v>500</v>
      </c>
      <c r="K4774">
        <v>443.9</v>
      </c>
      <c r="L4774" t="s">
        <v>136</v>
      </c>
    </row>
    <row r="4775" spans="1:12" x14ac:dyDescent="0.25">
      <c r="A4775" t="s">
        <v>15</v>
      </c>
      <c r="B4775" s="1">
        <v>44611</v>
      </c>
      <c r="C4775">
        <v>2</v>
      </c>
      <c r="D4775">
        <v>2022</v>
      </c>
      <c r="E4775" t="s">
        <v>21</v>
      </c>
      <c r="F4775" t="s">
        <v>80</v>
      </c>
      <c r="G4775">
        <v>8</v>
      </c>
      <c r="H4775">
        <v>62.5</v>
      </c>
      <c r="I4775">
        <v>55.487499999999997</v>
      </c>
      <c r="J4775">
        <v>500</v>
      </c>
      <c r="K4775">
        <v>443.9</v>
      </c>
      <c r="L4775" t="s">
        <v>136</v>
      </c>
    </row>
    <row r="4776" spans="1:12" x14ac:dyDescent="0.25">
      <c r="A4776" t="s">
        <v>15</v>
      </c>
      <c r="B4776" s="1">
        <v>44611</v>
      </c>
      <c r="C4776">
        <v>2</v>
      </c>
      <c r="D4776">
        <v>2022</v>
      </c>
      <c r="E4776" t="s">
        <v>21</v>
      </c>
      <c r="F4776" t="s">
        <v>80</v>
      </c>
      <c r="G4776">
        <v>8</v>
      </c>
      <c r="H4776">
        <v>62.5</v>
      </c>
      <c r="I4776">
        <v>55.487499999999997</v>
      </c>
      <c r="J4776">
        <v>500</v>
      </c>
      <c r="K4776">
        <v>443.9</v>
      </c>
      <c r="L4776" t="s">
        <v>136</v>
      </c>
    </row>
    <row r="4777" spans="1:12" x14ac:dyDescent="0.25">
      <c r="A4777" t="s">
        <v>15</v>
      </c>
      <c r="B4777" s="1">
        <v>44611</v>
      </c>
      <c r="C4777">
        <v>2</v>
      </c>
      <c r="D4777">
        <v>2022</v>
      </c>
      <c r="E4777" t="s">
        <v>21</v>
      </c>
      <c r="F4777" t="s">
        <v>80</v>
      </c>
      <c r="G4777">
        <v>8</v>
      </c>
      <c r="H4777">
        <v>62.5</v>
      </c>
      <c r="I4777">
        <v>55.487499999999997</v>
      </c>
      <c r="J4777">
        <v>500</v>
      </c>
      <c r="K4777">
        <v>443.9</v>
      </c>
      <c r="L4777" t="s">
        <v>136</v>
      </c>
    </row>
    <row r="4778" spans="1:12" x14ac:dyDescent="0.25">
      <c r="A4778" t="s">
        <v>15</v>
      </c>
      <c r="B4778" s="1">
        <v>44611</v>
      </c>
      <c r="C4778">
        <v>2</v>
      </c>
      <c r="D4778">
        <v>2022</v>
      </c>
      <c r="E4778" t="s">
        <v>21</v>
      </c>
      <c r="F4778" t="s">
        <v>80</v>
      </c>
      <c r="G4778">
        <v>8</v>
      </c>
      <c r="H4778">
        <v>62.5</v>
      </c>
      <c r="I4778">
        <v>55.487499999999997</v>
      </c>
      <c r="J4778">
        <v>500</v>
      </c>
      <c r="K4778">
        <v>443.9</v>
      </c>
      <c r="L4778" t="s">
        <v>136</v>
      </c>
    </row>
    <row r="4779" spans="1:12" x14ac:dyDescent="0.25">
      <c r="A4779" t="s">
        <v>9</v>
      </c>
      <c r="B4779" s="1">
        <v>44612</v>
      </c>
      <c r="C4779">
        <v>2</v>
      </c>
      <c r="D4779">
        <v>2022</v>
      </c>
      <c r="E4779" t="s">
        <v>31</v>
      </c>
      <c r="F4779" t="s">
        <v>51</v>
      </c>
      <c r="G4779">
        <v>15</v>
      </c>
      <c r="H4779">
        <v>15</v>
      </c>
      <c r="I4779">
        <v>7.3064999999999998</v>
      </c>
      <c r="J4779">
        <v>225</v>
      </c>
      <c r="K4779">
        <v>109.5975</v>
      </c>
      <c r="L4779" t="s">
        <v>118</v>
      </c>
    </row>
    <row r="4780" spans="1:12" x14ac:dyDescent="0.25">
      <c r="A4780" t="s">
        <v>9</v>
      </c>
      <c r="B4780" s="1">
        <v>44612</v>
      </c>
      <c r="C4780">
        <v>2</v>
      </c>
      <c r="D4780">
        <v>2022</v>
      </c>
      <c r="E4780" t="s">
        <v>10</v>
      </c>
      <c r="F4780" t="s">
        <v>81</v>
      </c>
      <c r="G4780">
        <v>20</v>
      </c>
      <c r="H4780">
        <v>36</v>
      </c>
      <c r="I4780">
        <v>33.620399999999997</v>
      </c>
      <c r="J4780">
        <v>720</v>
      </c>
      <c r="K4780">
        <v>672.40800000000002</v>
      </c>
      <c r="L4780" t="s">
        <v>118</v>
      </c>
    </row>
    <row r="4781" spans="1:12" x14ac:dyDescent="0.25">
      <c r="A4781" t="s">
        <v>9</v>
      </c>
      <c r="B4781" s="1">
        <v>44612</v>
      </c>
      <c r="C4781">
        <v>2</v>
      </c>
      <c r="D4781">
        <v>2022</v>
      </c>
      <c r="E4781" t="s">
        <v>10</v>
      </c>
      <c r="F4781" t="s">
        <v>81</v>
      </c>
      <c r="G4781">
        <v>20</v>
      </c>
      <c r="H4781">
        <v>36</v>
      </c>
      <c r="I4781">
        <v>33.620399999999997</v>
      </c>
      <c r="J4781">
        <v>720</v>
      </c>
      <c r="K4781">
        <v>672.40800000000002</v>
      </c>
      <c r="L4781" t="s">
        <v>118</v>
      </c>
    </row>
    <row r="4782" spans="1:12" x14ac:dyDescent="0.25">
      <c r="A4782" t="s">
        <v>9</v>
      </c>
      <c r="B4782" s="1">
        <v>44612</v>
      </c>
      <c r="C4782">
        <v>2</v>
      </c>
      <c r="D4782">
        <v>2022</v>
      </c>
      <c r="E4782" t="s">
        <v>31</v>
      </c>
      <c r="F4782" t="s">
        <v>51</v>
      </c>
      <c r="G4782">
        <v>15</v>
      </c>
      <c r="H4782">
        <v>15</v>
      </c>
      <c r="I4782">
        <v>7.3064999999999998</v>
      </c>
      <c r="J4782">
        <v>225</v>
      </c>
      <c r="K4782">
        <v>109.5975</v>
      </c>
      <c r="L4782" t="s">
        <v>118</v>
      </c>
    </row>
    <row r="4783" spans="1:12" x14ac:dyDescent="0.25">
      <c r="A4783" t="s">
        <v>9</v>
      </c>
      <c r="B4783" s="1">
        <v>44612</v>
      </c>
      <c r="C4783">
        <v>2</v>
      </c>
      <c r="D4783">
        <v>2022</v>
      </c>
      <c r="E4783" t="s">
        <v>31</v>
      </c>
      <c r="F4783" t="s">
        <v>51</v>
      </c>
      <c r="G4783">
        <v>15</v>
      </c>
      <c r="H4783">
        <v>15</v>
      </c>
      <c r="I4783">
        <v>7.3064999999999998</v>
      </c>
      <c r="J4783">
        <v>225</v>
      </c>
      <c r="K4783">
        <v>109.5975</v>
      </c>
      <c r="L4783" t="s">
        <v>118</v>
      </c>
    </row>
    <row r="4784" spans="1:12" x14ac:dyDescent="0.25">
      <c r="A4784" t="s">
        <v>9</v>
      </c>
      <c r="B4784" s="1">
        <v>44612</v>
      </c>
      <c r="C4784">
        <v>2</v>
      </c>
      <c r="D4784">
        <v>2022</v>
      </c>
      <c r="E4784" t="s">
        <v>10</v>
      </c>
      <c r="F4784" t="s">
        <v>81</v>
      </c>
      <c r="G4784">
        <v>20</v>
      </c>
      <c r="H4784">
        <v>36</v>
      </c>
      <c r="I4784">
        <v>33.620399999999997</v>
      </c>
      <c r="J4784">
        <v>720</v>
      </c>
      <c r="K4784">
        <v>672.40800000000002</v>
      </c>
      <c r="L4784" t="s">
        <v>118</v>
      </c>
    </row>
    <row r="4785" spans="1:12" x14ac:dyDescent="0.25">
      <c r="A4785" t="s">
        <v>9</v>
      </c>
      <c r="B4785" s="1">
        <v>44613</v>
      </c>
      <c r="C4785">
        <v>2</v>
      </c>
      <c r="D4785">
        <v>2022</v>
      </c>
      <c r="E4785" t="s">
        <v>31</v>
      </c>
      <c r="F4785" t="s">
        <v>41</v>
      </c>
      <c r="G4785">
        <v>50</v>
      </c>
      <c r="H4785">
        <v>19</v>
      </c>
      <c r="I4785">
        <v>17.231100000000001</v>
      </c>
      <c r="J4785">
        <v>950</v>
      </c>
      <c r="K4785">
        <v>861.55499999999995</v>
      </c>
      <c r="L4785" t="s">
        <v>122</v>
      </c>
    </row>
    <row r="4786" spans="1:12" x14ac:dyDescent="0.25">
      <c r="A4786" t="s">
        <v>9</v>
      </c>
      <c r="B4786" s="1">
        <v>44613</v>
      </c>
      <c r="C4786">
        <v>2</v>
      </c>
      <c r="D4786">
        <v>2022</v>
      </c>
      <c r="E4786" t="s">
        <v>21</v>
      </c>
      <c r="F4786" t="s">
        <v>59</v>
      </c>
      <c r="G4786">
        <v>60</v>
      </c>
      <c r="H4786">
        <v>18.399999999999999</v>
      </c>
      <c r="I4786">
        <v>6.9294000000000002</v>
      </c>
      <c r="J4786">
        <v>1104</v>
      </c>
      <c r="K4786">
        <v>415.76400000000001</v>
      </c>
      <c r="L4786" t="s">
        <v>122</v>
      </c>
    </row>
    <row r="4787" spans="1:12" x14ac:dyDescent="0.25">
      <c r="A4787" t="s">
        <v>9</v>
      </c>
      <c r="B4787" s="1">
        <v>44613</v>
      </c>
      <c r="C4787">
        <v>2</v>
      </c>
      <c r="D4787">
        <v>2022</v>
      </c>
      <c r="E4787" t="s">
        <v>21</v>
      </c>
      <c r="F4787" t="s">
        <v>59</v>
      </c>
      <c r="G4787">
        <v>60</v>
      </c>
      <c r="H4787">
        <v>18.399999999999999</v>
      </c>
      <c r="I4787">
        <v>6.9294000000000002</v>
      </c>
      <c r="J4787">
        <v>1104</v>
      </c>
      <c r="K4787">
        <v>415.76400000000001</v>
      </c>
      <c r="L4787" t="s">
        <v>122</v>
      </c>
    </row>
    <row r="4788" spans="1:12" x14ac:dyDescent="0.25">
      <c r="A4788" t="s">
        <v>9</v>
      </c>
      <c r="B4788" s="1">
        <v>44613</v>
      </c>
      <c r="C4788">
        <v>2</v>
      </c>
      <c r="D4788">
        <v>2022</v>
      </c>
      <c r="E4788" t="s">
        <v>31</v>
      </c>
      <c r="F4788" t="s">
        <v>41</v>
      </c>
      <c r="G4788">
        <v>50</v>
      </c>
      <c r="H4788">
        <v>19</v>
      </c>
      <c r="I4788">
        <v>17.231100000000001</v>
      </c>
      <c r="J4788">
        <v>950</v>
      </c>
      <c r="K4788">
        <v>861.55499999999995</v>
      </c>
      <c r="L4788" t="s">
        <v>122</v>
      </c>
    </row>
    <row r="4789" spans="1:12" x14ac:dyDescent="0.25">
      <c r="A4789" t="s">
        <v>9</v>
      </c>
      <c r="B4789" s="1">
        <v>44613</v>
      </c>
      <c r="C4789">
        <v>2</v>
      </c>
      <c r="D4789">
        <v>2022</v>
      </c>
      <c r="E4789" t="s">
        <v>31</v>
      </c>
      <c r="F4789" t="s">
        <v>41</v>
      </c>
      <c r="G4789">
        <v>50</v>
      </c>
      <c r="H4789">
        <v>19</v>
      </c>
      <c r="I4789">
        <v>17.231100000000001</v>
      </c>
      <c r="J4789">
        <v>950</v>
      </c>
      <c r="K4789">
        <v>861.55499999999995</v>
      </c>
      <c r="L4789" t="s">
        <v>122</v>
      </c>
    </row>
    <row r="4790" spans="1:12" x14ac:dyDescent="0.25">
      <c r="A4790" t="s">
        <v>9</v>
      </c>
      <c r="B4790" s="1">
        <v>44613</v>
      </c>
      <c r="C4790">
        <v>2</v>
      </c>
      <c r="D4790">
        <v>2022</v>
      </c>
      <c r="E4790" t="s">
        <v>21</v>
      </c>
      <c r="F4790" t="s">
        <v>59</v>
      </c>
      <c r="G4790">
        <v>60</v>
      </c>
      <c r="H4790">
        <v>18.399999999999999</v>
      </c>
      <c r="I4790">
        <v>6.9294000000000002</v>
      </c>
      <c r="J4790">
        <v>1104</v>
      </c>
      <c r="K4790">
        <v>415.76400000000001</v>
      </c>
      <c r="L4790" t="s">
        <v>122</v>
      </c>
    </row>
    <row r="4791" spans="1:12" x14ac:dyDescent="0.25">
      <c r="A4791" t="s">
        <v>15</v>
      </c>
      <c r="B4791" s="1">
        <v>44613</v>
      </c>
      <c r="C4791">
        <v>2</v>
      </c>
      <c r="D4791">
        <v>2022</v>
      </c>
      <c r="E4791" t="s">
        <v>19</v>
      </c>
      <c r="F4791" t="s">
        <v>96</v>
      </c>
      <c r="G4791">
        <v>20</v>
      </c>
      <c r="H4791">
        <v>28.5</v>
      </c>
      <c r="I4791">
        <v>1.1628000000000001</v>
      </c>
      <c r="J4791">
        <v>570</v>
      </c>
      <c r="K4791">
        <v>23.256</v>
      </c>
      <c r="L4791" t="s">
        <v>134</v>
      </c>
    </row>
    <row r="4792" spans="1:12" x14ac:dyDescent="0.25">
      <c r="A4792" t="s">
        <v>15</v>
      </c>
      <c r="B4792" s="1">
        <v>44613</v>
      </c>
      <c r="C4792">
        <v>2</v>
      </c>
      <c r="D4792">
        <v>2022</v>
      </c>
      <c r="E4792" t="s">
        <v>28</v>
      </c>
      <c r="F4792" t="s">
        <v>49</v>
      </c>
      <c r="G4792">
        <v>30</v>
      </c>
      <c r="H4792">
        <v>10</v>
      </c>
      <c r="I4792">
        <v>8.4770000000000003</v>
      </c>
      <c r="J4792">
        <v>300</v>
      </c>
      <c r="K4792">
        <v>254.31</v>
      </c>
      <c r="L4792" t="s">
        <v>134</v>
      </c>
    </row>
    <row r="4793" spans="1:12" x14ac:dyDescent="0.25">
      <c r="A4793" t="s">
        <v>15</v>
      </c>
      <c r="B4793" s="1">
        <v>44613</v>
      </c>
      <c r="C4793">
        <v>2</v>
      </c>
      <c r="D4793">
        <v>2022</v>
      </c>
      <c r="E4793" t="s">
        <v>28</v>
      </c>
      <c r="F4793" t="s">
        <v>49</v>
      </c>
      <c r="G4793">
        <v>30</v>
      </c>
      <c r="H4793">
        <v>10</v>
      </c>
      <c r="I4793">
        <v>8.4770000000000003</v>
      </c>
      <c r="J4793">
        <v>300</v>
      </c>
      <c r="K4793">
        <v>254.31</v>
      </c>
      <c r="L4793" t="s">
        <v>134</v>
      </c>
    </row>
    <row r="4794" spans="1:12" x14ac:dyDescent="0.25">
      <c r="A4794" t="s">
        <v>15</v>
      </c>
      <c r="B4794" s="1">
        <v>44613</v>
      </c>
      <c r="C4794">
        <v>2</v>
      </c>
      <c r="D4794">
        <v>2022</v>
      </c>
      <c r="E4794" t="s">
        <v>19</v>
      </c>
      <c r="F4794" t="s">
        <v>96</v>
      </c>
      <c r="G4794">
        <v>20</v>
      </c>
      <c r="H4794">
        <v>28.5</v>
      </c>
      <c r="I4794">
        <v>1.1628000000000001</v>
      </c>
      <c r="J4794">
        <v>570</v>
      </c>
      <c r="K4794">
        <v>23.256</v>
      </c>
      <c r="L4794" t="s">
        <v>134</v>
      </c>
    </row>
    <row r="4795" spans="1:12" x14ac:dyDescent="0.25">
      <c r="A4795" t="s">
        <v>15</v>
      </c>
      <c r="B4795" s="1">
        <v>44613</v>
      </c>
      <c r="C4795">
        <v>2</v>
      </c>
      <c r="D4795">
        <v>2022</v>
      </c>
      <c r="E4795" t="s">
        <v>19</v>
      </c>
      <c r="F4795" t="s">
        <v>96</v>
      </c>
      <c r="G4795">
        <v>20</v>
      </c>
      <c r="H4795">
        <v>28.5</v>
      </c>
      <c r="I4795">
        <v>1.1628000000000001</v>
      </c>
      <c r="J4795">
        <v>570</v>
      </c>
      <c r="K4795">
        <v>23.256</v>
      </c>
      <c r="L4795" t="s">
        <v>134</v>
      </c>
    </row>
    <row r="4796" spans="1:12" x14ac:dyDescent="0.25">
      <c r="A4796" t="s">
        <v>15</v>
      </c>
      <c r="B4796" s="1">
        <v>44613</v>
      </c>
      <c r="C4796">
        <v>2</v>
      </c>
      <c r="D4796">
        <v>2022</v>
      </c>
      <c r="E4796" t="s">
        <v>28</v>
      </c>
      <c r="F4796" t="s">
        <v>49</v>
      </c>
      <c r="G4796">
        <v>30</v>
      </c>
      <c r="H4796">
        <v>10</v>
      </c>
      <c r="I4796">
        <v>8.4770000000000003</v>
      </c>
      <c r="J4796">
        <v>300</v>
      </c>
      <c r="K4796">
        <v>254.31</v>
      </c>
      <c r="L4796" t="s">
        <v>134</v>
      </c>
    </row>
    <row r="4797" spans="1:12" x14ac:dyDescent="0.25">
      <c r="A4797" t="s">
        <v>15</v>
      </c>
      <c r="B4797" s="1">
        <v>44613</v>
      </c>
      <c r="C4797">
        <v>2</v>
      </c>
      <c r="D4797">
        <v>2022</v>
      </c>
      <c r="E4797" t="s">
        <v>28</v>
      </c>
      <c r="F4797" t="s">
        <v>49</v>
      </c>
      <c r="G4797">
        <v>30</v>
      </c>
      <c r="H4797">
        <v>10</v>
      </c>
      <c r="I4797">
        <v>8.4770000000000003</v>
      </c>
      <c r="J4797">
        <v>300</v>
      </c>
      <c r="K4797">
        <v>254.31</v>
      </c>
      <c r="L4797" t="s">
        <v>134</v>
      </c>
    </row>
    <row r="4798" spans="1:12" x14ac:dyDescent="0.25">
      <c r="A4798" t="s">
        <v>15</v>
      </c>
      <c r="B4798" s="1">
        <v>44613</v>
      </c>
      <c r="C4798">
        <v>2</v>
      </c>
      <c r="D4798">
        <v>2022</v>
      </c>
      <c r="E4798" t="s">
        <v>19</v>
      </c>
      <c r="F4798" t="s">
        <v>96</v>
      </c>
      <c r="G4798">
        <v>20</v>
      </c>
      <c r="H4798">
        <v>28.5</v>
      </c>
      <c r="I4798">
        <v>1.1628000000000001</v>
      </c>
      <c r="J4798">
        <v>570</v>
      </c>
      <c r="K4798">
        <v>23.256</v>
      </c>
      <c r="L4798" t="s">
        <v>134</v>
      </c>
    </row>
    <row r="4799" spans="1:12" x14ac:dyDescent="0.25">
      <c r="A4799" t="s">
        <v>15</v>
      </c>
      <c r="B4799" s="1">
        <v>44613</v>
      </c>
      <c r="C4799">
        <v>2</v>
      </c>
      <c r="D4799">
        <v>2022</v>
      </c>
      <c r="E4799" t="s">
        <v>28</v>
      </c>
      <c r="F4799" t="s">
        <v>49</v>
      </c>
      <c r="G4799">
        <v>30</v>
      </c>
      <c r="H4799">
        <v>10</v>
      </c>
      <c r="I4799">
        <v>8.4770000000000003</v>
      </c>
      <c r="J4799">
        <v>300</v>
      </c>
      <c r="K4799">
        <v>254.31</v>
      </c>
      <c r="L4799" t="s">
        <v>134</v>
      </c>
    </row>
    <row r="4800" spans="1:12" x14ac:dyDescent="0.25">
      <c r="A4800" t="s">
        <v>15</v>
      </c>
      <c r="B4800" s="1">
        <v>44613</v>
      </c>
      <c r="C4800">
        <v>2</v>
      </c>
      <c r="D4800">
        <v>2022</v>
      </c>
      <c r="E4800" t="s">
        <v>19</v>
      </c>
      <c r="F4800" t="s">
        <v>96</v>
      </c>
      <c r="G4800">
        <v>20</v>
      </c>
      <c r="H4800">
        <v>28.5</v>
      </c>
      <c r="I4800">
        <v>1.1628000000000001</v>
      </c>
      <c r="J4800">
        <v>570</v>
      </c>
      <c r="K4800">
        <v>23.256</v>
      </c>
      <c r="L4800" t="s">
        <v>134</v>
      </c>
    </row>
    <row r="4801" spans="1:12" x14ac:dyDescent="0.25">
      <c r="A4801" t="s">
        <v>15</v>
      </c>
      <c r="B4801" s="1">
        <v>44613</v>
      </c>
      <c r="C4801">
        <v>2</v>
      </c>
      <c r="D4801">
        <v>2022</v>
      </c>
      <c r="E4801" t="s">
        <v>19</v>
      </c>
      <c r="F4801" t="s">
        <v>96</v>
      </c>
      <c r="G4801">
        <v>20</v>
      </c>
      <c r="H4801">
        <v>28.5</v>
      </c>
      <c r="I4801">
        <v>1.1628000000000001</v>
      </c>
      <c r="J4801">
        <v>570</v>
      </c>
      <c r="K4801">
        <v>23.256</v>
      </c>
      <c r="L4801" t="s">
        <v>134</v>
      </c>
    </row>
    <row r="4802" spans="1:12" x14ac:dyDescent="0.25">
      <c r="A4802" t="s">
        <v>15</v>
      </c>
      <c r="B4802" s="1">
        <v>44613</v>
      </c>
      <c r="C4802">
        <v>2</v>
      </c>
      <c r="D4802">
        <v>2022</v>
      </c>
      <c r="E4802" t="s">
        <v>28</v>
      </c>
      <c r="F4802" t="s">
        <v>49</v>
      </c>
      <c r="G4802">
        <v>30</v>
      </c>
      <c r="H4802">
        <v>10</v>
      </c>
      <c r="I4802">
        <v>8.4770000000000003</v>
      </c>
      <c r="J4802">
        <v>300</v>
      </c>
      <c r="K4802">
        <v>254.31</v>
      </c>
      <c r="L4802" t="s">
        <v>134</v>
      </c>
    </row>
    <row r="4803" spans="1:12" x14ac:dyDescent="0.25">
      <c r="A4803" t="s">
        <v>15</v>
      </c>
      <c r="B4803" s="1">
        <v>44613</v>
      </c>
      <c r="C4803">
        <v>2</v>
      </c>
      <c r="D4803">
        <v>2022</v>
      </c>
      <c r="E4803" t="s">
        <v>19</v>
      </c>
      <c r="F4803" t="s">
        <v>96</v>
      </c>
      <c r="G4803">
        <v>20</v>
      </c>
      <c r="H4803">
        <v>28.5</v>
      </c>
      <c r="I4803">
        <v>1.1628000000000001</v>
      </c>
      <c r="J4803">
        <v>570</v>
      </c>
      <c r="K4803">
        <v>23.256</v>
      </c>
      <c r="L4803" t="s">
        <v>134</v>
      </c>
    </row>
    <row r="4804" spans="1:12" x14ac:dyDescent="0.25">
      <c r="A4804" t="s">
        <v>15</v>
      </c>
      <c r="B4804" s="1">
        <v>44613</v>
      </c>
      <c r="C4804">
        <v>2</v>
      </c>
      <c r="D4804">
        <v>2022</v>
      </c>
      <c r="E4804" t="s">
        <v>28</v>
      </c>
      <c r="F4804" t="s">
        <v>49</v>
      </c>
      <c r="G4804">
        <v>30</v>
      </c>
      <c r="H4804">
        <v>10</v>
      </c>
      <c r="I4804">
        <v>8.4770000000000003</v>
      </c>
      <c r="J4804">
        <v>300</v>
      </c>
      <c r="K4804">
        <v>254.31</v>
      </c>
      <c r="L4804" t="s">
        <v>134</v>
      </c>
    </row>
    <row r="4805" spans="1:12" x14ac:dyDescent="0.25">
      <c r="A4805" t="s">
        <v>15</v>
      </c>
      <c r="B4805" s="1">
        <v>44613</v>
      </c>
      <c r="C4805">
        <v>2</v>
      </c>
      <c r="D4805">
        <v>2022</v>
      </c>
      <c r="E4805" t="s">
        <v>28</v>
      </c>
      <c r="F4805" t="s">
        <v>49</v>
      </c>
      <c r="G4805">
        <v>30</v>
      </c>
      <c r="H4805">
        <v>10</v>
      </c>
      <c r="I4805">
        <v>8.4770000000000003</v>
      </c>
      <c r="J4805">
        <v>300</v>
      </c>
      <c r="K4805">
        <v>254.31</v>
      </c>
      <c r="L4805" t="s">
        <v>134</v>
      </c>
    </row>
    <row r="4806" spans="1:12" x14ac:dyDescent="0.25">
      <c r="A4806" t="s">
        <v>15</v>
      </c>
      <c r="B4806" s="1">
        <v>44613</v>
      </c>
      <c r="C4806">
        <v>2</v>
      </c>
      <c r="D4806">
        <v>2022</v>
      </c>
      <c r="E4806" t="s">
        <v>19</v>
      </c>
      <c r="F4806" t="s">
        <v>96</v>
      </c>
      <c r="G4806">
        <v>20</v>
      </c>
      <c r="H4806">
        <v>28.5</v>
      </c>
      <c r="I4806">
        <v>1.1628000000000001</v>
      </c>
      <c r="J4806">
        <v>570</v>
      </c>
      <c r="K4806">
        <v>23.256</v>
      </c>
      <c r="L4806" t="s">
        <v>134</v>
      </c>
    </row>
    <row r="4807" spans="1:12" x14ac:dyDescent="0.25">
      <c r="A4807" t="s">
        <v>15</v>
      </c>
      <c r="B4807" s="1">
        <v>44613</v>
      </c>
      <c r="C4807">
        <v>2</v>
      </c>
      <c r="D4807">
        <v>2022</v>
      </c>
      <c r="E4807" t="s">
        <v>28</v>
      </c>
      <c r="F4807" t="s">
        <v>49</v>
      </c>
      <c r="G4807">
        <v>30</v>
      </c>
      <c r="H4807">
        <v>10</v>
      </c>
      <c r="I4807">
        <v>8.4770000000000003</v>
      </c>
      <c r="J4807">
        <v>300</v>
      </c>
      <c r="K4807">
        <v>254.31</v>
      </c>
      <c r="L4807" t="s">
        <v>134</v>
      </c>
    </row>
    <row r="4808" spans="1:12" x14ac:dyDescent="0.25">
      <c r="A4808" t="s">
        <v>15</v>
      </c>
      <c r="B4808" s="1">
        <v>44613</v>
      </c>
      <c r="C4808">
        <v>2</v>
      </c>
      <c r="D4808">
        <v>2022</v>
      </c>
      <c r="E4808" t="s">
        <v>19</v>
      </c>
      <c r="F4808" t="s">
        <v>96</v>
      </c>
      <c r="G4808">
        <v>20</v>
      </c>
      <c r="H4808">
        <v>28.5</v>
      </c>
      <c r="I4808">
        <v>1.1628000000000001</v>
      </c>
      <c r="J4808">
        <v>570</v>
      </c>
      <c r="K4808">
        <v>23.256</v>
      </c>
      <c r="L4808" t="s">
        <v>134</v>
      </c>
    </row>
    <row r="4809" spans="1:12" x14ac:dyDescent="0.25">
      <c r="A4809" t="s">
        <v>15</v>
      </c>
      <c r="B4809" s="1">
        <v>44613</v>
      </c>
      <c r="C4809">
        <v>2</v>
      </c>
      <c r="D4809">
        <v>2022</v>
      </c>
      <c r="E4809" t="s">
        <v>19</v>
      </c>
      <c r="F4809" t="s">
        <v>96</v>
      </c>
      <c r="G4809">
        <v>20</v>
      </c>
      <c r="H4809">
        <v>28.5</v>
      </c>
      <c r="I4809">
        <v>1.1628000000000001</v>
      </c>
      <c r="J4809">
        <v>570</v>
      </c>
      <c r="K4809">
        <v>23.256</v>
      </c>
      <c r="L4809" t="s">
        <v>134</v>
      </c>
    </row>
    <row r="4810" spans="1:12" x14ac:dyDescent="0.25">
      <c r="A4810" t="s">
        <v>15</v>
      </c>
      <c r="B4810" s="1">
        <v>44613</v>
      </c>
      <c r="C4810">
        <v>2</v>
      </c>
      <c r="D4810">
        <v>2022</v>
      </c>
      <c r="E4810" t="s">
        <v>28</v>
      </c>
      <c r="F4810" t="s">
        <v>49</v>
      </c>
      <c r="G4810">
        <v>30</v>
      </c>
      <c r="H4810">
        <v>10</v>
      </c>
      <c r="I4810">
        <v>8.4770000000000003</v>
      </c>
      <c r="J4810">
        <v>300</v>
      </c>
      <c r="K4810">
        <v>254.31</v>
      </c>
      <c r="L4810" t="s">
        <v>134</v>
      </c>
    </row>
    <row r="4811" spans="1:12" x14ac:dyDescent="0.25">
      <c r="A4811" t="s">
        <v>15</v>
      </c>
      <c r="B4811" s="1">
        <v>44616</v>
      </c>
      <c r="C4811">
        <v>2</v>
      </c>
      <c r="D4811">
        <v>2022</v>
      </c>
      <c r="E4811" t="s">
        <v>21</v>
      </c>
      <c r="F4811" t="s">
        <v>74</v>
      </c>
      <c r="G4811">
        <v>2</v>
      </c>
      <c r="H4811">
        <v>12</v>
      </c>
      <c r="I4811">
        <v>1.8744000000000001</v>
      </c>
      <c r="J4811">
        <v>24</v>
      </c>
      <c r="K4811">
        <v>3.7488000000000001</v>
      </c>
      <c r="L4811" t="s">
        <v>118</v>
      </c>
    </row>
    <row r="4812" spans="1:12" x14ac:dyDescent="0.25">
      <c r="A4812" t="s">
        <v>15</v>
      </c>
      <c r="B4812" s="1">
        <v>44616</v>
      </c>
      <c r="C4812">
        <v>2</v>
      </c>
      <c r="D4812">
        <v>2022</v>
      </c>
      <c r="E4812" t="s">
        <v>31</v>
      </c>
      <c r="F4812" t="s">
        <v>32</v>
      </c>
      <c r="G4812">
        <v>21</v>
      </c>
      <c r="H4812">
        <v>18</v>
      </c>
      <c r="I4812">
        <v>5.5709999999999997</v>
      </c>
      <c r="J4812">
        <v>378</v>
      </c>
      <c r="K4812">
        <v>116.991</v>
      </c>
      <c r="L4812" t="s">
        <v>118</v>
      </c>
    </row>
    <row r="4813" spans="1:12" x14ac:dyDescent="0.25">
      <c r="A4813" t="s">
        <v>15</v>
      </c>
      <c r="B4813" s="1">
        <v>44616</v>
      </c>
      <c r="C4813">
        <v>2</v>
      </c>
      <c r="D4813">
        <v>2022</v>
      </c>
      <c r="E4813" t="s">
        <v>16</v>
      </c>
      <c r="F4813" t="s">
        <v>65</v>
      </c>
      <c r="G4813">
        <v>15</v>
      </c>
      <c r="H4813">
        <v>45.6</v>
      </c>
      <c r="I4813">
        <v>26.014800000000001</v>
      </c>
      <c r="J4813">
        <v>684</v>
      </c>
      <c r="K4813">
        <v>390.22199999999998</v>
      </c>
      <c r="L4813" t="s">
        <v>118</v>
      </c>
    </row>
    <row r="4814" spans="1:12" x14ac:dyDescent="0.25">
      <c r="A4814" t="s">
        <v>15</v>
      </c>
      <c r="B4814" s="1">
        <v>44616</v>
      </c>
      <c r="C4814">
        <v>2</v>
      </c>
      <c r="D4814">
        <v>2022</v>
      </c>
      <c r="E4814" t="s">
        <v>21</v>
      </c>
      <c r="F4814" t="s">
        <v>74</v>
      </c>
      <c r="G4814">
        <v>2</v>
      </c>
      <c r="H4814">
        <v>12</v>
      </c>
      <c r="I4814">
        <v>1.8744000000000001</v>
      </c>
      <c r="J4814">
        <v>24</v>
      </c>
      <c r="K4814">
        <v>3.7488000000000001</v>
      </c>
      <c r="L4814" t="s">
        <v>118</v>
      </c>
    </row>
    <row r="4815" spans="1:12" x14ac:dyDescent="0.25">
      <c r="A4815" t="s">
        <v>15</v>
      </c>
      <c r="B4815" s="1">
        <v>44616</v>
      </c>
      <c r="C4815">
        <v>2</v>
      </c>
      <c r="D4815">
        <v>2022</v>
      </c>
      <c r="E4815" t="s">
        <v>31</v>
      </c>
      <c r="F4815" t="s">
        <v>32</v>
      </c>
      <c r="G4815">
        <v>21</v>
      </c>
      <c r="H4815">
        <v>18</v>
      </c>
      <c r="I4815">
        <v>5.5709999999999997</v>
      </c>
      <c r="J4815">
        <v>378</v>
      </c>
      <c r="K4815">
        <v>116.991</v>
      </c>
      <c r="L4815" t="s">
        <v>118</v>
      </c>
    </row>
    <row r="4816" spans="1:12" x14ac:dyDescent="0.25">
      <c r="A4816" t="s">
        <v>15</v>
      </c>
      <c r="B4816" s="1">
        <v>44616</v>
      </c>
      <c r="C4816">
        <v>2</v>
      </c>
      <c r="D4816">
        <v>2022</v>
      </c>
      <c r="E4816" t="s">
        <v>16</v>
      </c>
      <c r="F4816" t="s">
        <v>65</v>
      </c>
      <c r="G4816">
        <v>15</v>
      </c>
      <c r="H4816">
        <v>45.6</v>
      </c>
      <c r="I4816">
        <v>26.014800000000001</v>
      </c>
      <c r="J4816">
        <v>684</v>
      </c>
      <c r="K4816">
        <v>390.22199999999998</v>
      </c>
      <c r="L4816" t="s">
        <v>118</v>
      </c>
    </row>
    <row r="4817" spans="1:12" x14ac:dyDescent="0.25">
      <c r="A4817" t="s">
        <v>15</v>
      </c>
      <c r="B4817" s="1">
        <v>44616</v>
      </c>
      <c r="C4817">
        <v>2</v>
      </c>
      <c r="D4817">
        <v>2022</v>
      </c>
      <c r="E4817" t="s">
        <v>16</v>
      </c>
      <c r="F4817" t="s">
        <v>65</v>
      </c>
      <c r="G4817">
        <v>15</v>
      </c>
      <c r="H4817">
        <v>45.6</v>
      </c>
      <c r="I4817">
        <v>26.014800000000001</v>
      </c>
      <c r="J4817">
        <v>684</v>
      </c>
      <c r="K4817">
        <v>390.22199999999998</v>
      </c>
      <c r="L4817" t="s">
        <v>118</v>
      </c>
    </row>
    <row r="4818" spans="1:12" x14ac:dyDescent="0.25">
      <c r="A4818" t="s">
        <v>15</v>
      </c>
      <c r="B4818" s="1">
        <v>44616</v>
      </c>
      <c r="C4818">
        <v>2</v>
      </c>
      <c r="D4818">
        <v>2022</v>
      </c>
      <c r="E4818" t="s">
        <v>21</v>
      </c>
      <c r="F4818" t="s">
        <v>74</v>
      </c>
      <c r="G4818">
        <v>2</v>
      </c>
      <c r="H4818">
        <v>12</v>
      </c>
      <c r="I4818">
        <v>1.8744000000000001</v>
      </c>
      <c r="J4818">
        <v>24</v>
      </c>
      <c r="K4818">
        <v>3.7488000000000001</v>
      </c>
      <c r="L4818" t="s">
        <v>118</v>
      </c>
    </row>
    <row r="4819" spans="1:12" x14ac:dyDescent="0.25">
      <c r="A4819" t="s">
        <v>15</v>
      </c>
      <c r="B4819" s="1">
        <v>44616</v>
      </c>
      <c r="C4819">
        <v>2</v>
      </c>
      <c r="D4819">
        <v>2022</v>
      </c>
      <c r="E4819" t="s">
        <v>31</v>
      </c>
      <c r="F4819" t="s">
        <v>32</v>
      </c>
      <c r="G4819">
        <v>21</v>
      </c>
      <c r="H4819">
        <v>18</v>
      </c>
      <c r="I4819">
        <v>5.5709999999999997</v>
      </c>
      <c r="J4819">
        <v>378</v>
      </c>
      <c r="K4819">
        <v>116.991</v>
      </c>
      <c r="L4819" t="s">
        <v>118</v>
      </c>
    </row>
    <row r="4820" spans="1:12" x14ac:dyDescent="0.25">
      <c r="A4820" t="s">
        <v>15</v>
      </c>
      <c r="B4820" s="1">
        <v>44616</v>
      </c>
      <c r="C4820">
        <v>2</v>
      </c>
      <c r="D4820">
        <v>2022</v>
      </c>
      <c r="E4820" t="s">
        <v>31</v>
      </c>
      <c r="F4820" t="s">
        <v>32</v>
      </c>
      <c r="G4820">
        <v>21</v>
      </c>
      <c r="H4820">
        <v>18</v>
      </c>
      <c r="I4820">
        <v>5.5709999999999997</v>
      </c>
      <c r="J4820">
        <v>378</v>
      </c>
      <c r="K4820">
        <v>116.991</v>
      </c>
      <c r="L4820" t="s">
        <v>118</v>
      </c>
    </row>
    <row r="4821" spans="1:12" x14ac:dyDescent="0.25">
      <c r="A4821" t="s">
        <v>15</v>
      </c>
      <c r="B4821" s="1">
        <v>44616</v>
      </c>
      <c r="C4821">
        <v>2</v>
      </c>
      <c r="D4821">
        <v>2022</v>
      </c>
      <c r="E4821" t="s">
        <v>21</v>
      </c>
      <c r="F4821" t="s">
        <v>74</v>
      </c>
      <c r="G4821">
        <v>2</v>
      </c>
      <c r="H4821">
        <v>12</v>
      </c>
      <c r="I4821">
        <v>1.8744000000000001</v>
      </c>
      <c r="J4821">
        <v>24</v>
      </c>
      <c r="K4821">
        <v>3.7488000000000001</v>
      </c>
      <c r="L4821" t="s">
        <v>118</v>
      </c>
    </row>
    <row r="4822" spans="1:12" x14ac:dyDescent="0.25">
      <c r="A4822" t="s">
        <v>15</v>
      </c>
      <c r="B4822" s="1">
        <v>44616</v>
      </c>
      <c r="C4822">
        <v>2</v>
      </c>
      <c r="D4822">
        <v>2022</v>
      </c>
      <c r="E4822" t="s">
        <v>16</v>
      </c>
      <c r="F4822" t="s">
        <v>65</v>
      </c>
      <c r="G4822">
        <v>15</v>
      </c>
      <c r="H4822">
        <v>45.6</v>
      </c>
      <c r="I4822">
        <v>26.014800000000001</v>
      </c>
      <c r="J4822">
        <v>684</v>
      </c>
      <c r="K4822">
        <v>390.22199999999998</v>
      </c>
      <c r="L4822" t="s">
        <v>118</v>
      </c>
    </row>
    <row r="4823" spans="1:12" x14ac:dyDescent="0.25">
      <c r="A4823" t="s">
        <v>15</v>
      </c>
      <c r="B4823" s="1">
        <v>44616</v>
      </c>
      <c r="C4823">
        <v>2</v>
      </c>
      <c r="D4823">
        <v>2022</v>
      </c>
      <c r="E4823" t="s">
        <v>16</v>
      </c>
      <c r="F4823" t="s">
        <v>65</v>
      </c>
      <c r="G4823">
        <v>15</v>
      </c>
      <c r="H4823">
        <v>45.6</v>
      </c>
      <c r="I4823">
        <v>26.014800000000001</v>
      </c>
      <c r="J4823">
        <v>684</v>
      </c>
      <c r="K4823">
        <v>390.22199999999998</v>
      </c>
      <c r="L4823" t="s">
        <v>118</v>
      </c>
    </row>
    <row r="4824" spans="1:12" x14ac:dyDescent="0.25">
      <c r="A4824" t="s">
        <v>15</v>
      </c>
      <c r="B4824" s="1">
        <v>44616</v>
      </c>
      <c r="C4824">
        <v>2</v>
      </c>
      <c r="D4824">
        <v>2022</v>
      </c>
      <c r="E4824" t="s">
        <v>31</v>
      </c>
      <c r="F4824" t="s">
        <v>32</v>
      </c>
      <c r="G4824">
        <v>21</v>
      </c>
      <c r="H4824">
        <v>18</v>
      </c>
      <c r="I4824">
        <v>5.5709999999999997</v>
      </c>
      <c r="J4824">
        <v>378</v>
      </c>
      <c r="K4824">
        <v>116.991</v>
      </c>
      <c r="L4824" t="s">
        <v>118</v>
      </c>
    </row>
    <row r="4825" spans="1:12" x14ac:dyDescent="0.25">
      <c r="A4825" t="s">
        <v>15</v>
      </c>
      <c r="B4825" s="1">
        <v>44616</v>
      </c>
      <c r="C4825">
        <v>2</v>
      </c>
      <c r="D4825">
        <v>2022</v>
      </c>
      <c r="E4825" t="s">
        <v>21</v>
      </c>
      <c r="F4825" t="s">
        <v>74</v>
      </c>
      <c r="G4825">
        <v>2</v>
      </c>
      <c r="H4825">
        <v>12</v>
      </c>
      <c r="I4825">
        <v>1.8744000000000001</v>
      </c>
      <c r="J4825">
        <v>24</v>
      </c>
      <c r="K4825">
        <v>3.7488000000000001</v>
      </c>
      <c r="L4825" t="s">
        <v>118</v>
      </c>
    </row>
    <row r="4826" spans="1:12" x14ac:dyDescent="0.25">
      <c r="A4826" t="s">
        <v>23</v>
      </c>
      <c r="B4826" s="1">
        <v>44616</v>
      </c>
      <c r="C4826">
        <v>2</v>
      </c>
      <c r="D4826">
        <v>2022</v>
      </c>
      <c r="E4826" t="s">
        <v>21</v>
      </c>
      <c r="F4826" t="s">
        <v>74</v>
      </c>
      <c r="G4826">
        <v>21</v>
      </c>
      <c r="H4826">
        <v>12</v>
      </c>
      <c r="I4826">
        <v>7.5216000000000003</v>
      </c>
      <c r="J4826">
        <v>252</v>
      </c>
      <c r="K4826">
        <v>157.95359999999999</v>
      </c>
      <c r="L4826" t="s">
        <v>119</v>
      </c>
    </row>
    <row r="4827" spans="1:12" x14ac:dyDescent="0.25">
      <c r="A4827" t="s">
        <v>23</v>
      </c>
      <c r="B4827" s="1">
        <v>44616</v>
      </c>
      <c r="C4827">
        <v>2</v>
      </c>
      <c r="D4827">
        <v>2022</v>
      </c>
      <c r="E4827" t="s">
        <v>21</v>
      </c>
      <c r="F4827" t="s">
        <v>80</v>
      </c>
      <c r="G4827">
        <v>4</v>
      </c>
      <c r="H4827">
        <v>62.5</v>
      </c>
      <c r="I4827">
        <v>19.662500000000001</v>
      </c>
      <c r="J4827">
        <v>250</v>
      </c>
      <c r="K4827">
        <v>78.650000000000006</v>
      </c>
      <c r="L4827" t="s">
        <v>119</v>
      </c>
    </row>
    <row r="4828" spans="1:12" x14ac:dyDescent="0.25">
      <c r="A4828" t="s">
        <v>23</v>
      </c>
      <c r="B4828" s="1">
        <v>44616</v>
      </c>
      <c r="C4828">
        <v>2</v>
      </c>
      <c r="D4828">
        <v>2022</v>
      </c>
      <c r="E4828" t="s">
        <v>31</v>
      </c>
      <c r="F4828" t="s">
        <v>61</v>
      </c>
      <c r="G4828">
        <v>20</v>
      </c>
      <c r="H4828">
        <v>46</v>
      </c>
      <c r="I4828">
        <v>12.6592</v>
      </c>
      <c r="J4828">
        <v>920</v>
      </c>
      <c r="K4828">
        <v>253.184</v>
      </c>
      <c r="L4828" t="s">
        <v>119</v>
      </c>
    </row>
    <row r="4829" spans="1:12" x14ac:dyDescent="0.25">
      <c r="A4829" t="s">
        <v>23</v>
      </c>
      <c r="B4829" s="1">
        <v>44616</v>
      </c>
      <c r="C4829">
        <v>2</v>
      </c>
      <c r="D4829">
        <v>2022</v>
      </c>
      <c r="E4829" t="s">
        <v>21</v>
      </c>
      <c r="F4829" t="s">
        <v>74</v>
      </c>
      <c r="G4829">
        <v>21</v>
      </c>
      <c r="H4829">
        <v>12</v>
      </c>
      <c r="I4829">
        <v>7.5216000000000003</v>
      </c>
      <c r="J4829">
        <v>252</v>
      </c>
      <c r="K4829">
        <v>157.95359999999999</v>
      </c>
      <c r="L4829" t="s">
        <v>119</v>
      </c>
    </row>
    <row r="4830" spans="1:12" x14ac:dyDescent="0.25">
      <c r="A4830" t="s">
        <v>23</v>
      </c>
      <c r="B4830" s="1">
        <v>44616</v>
      </c>
      <c r="C4830">
        <v>2</v>
      </c>
      <c r="D4830">
        <v>2022</v>
      </c>
      <c r="E4830" t="s">
        <v>31</v>
      </c>
      <c r="F4830" t="s">
        <v>61</v>
      </c>
      <c r="G4830">
        <v>20</v>
      </c>
      <c r="H4830">
        <v>46</v>
      </c>
      <c r="I4830">
        <v>12.6592</v>
      </c>
      <c r="J4830">
        <v>920</v>
      </c>
      <c r="K4830">
        <v>253.184</v>
      </c>
      <c r="L4830" t="s">
        <v>119</v>
      </c>
    </row>
    <row r="4831" spans="1:12" x14ac:dyDescent="0.25">
      <c r="A4831" t="s">
        <v>23</v>
      </c>
      <c r="B4831" s="1">
        <v>44616</v>
      </c>
      <c r="C4831">
        <v>2</v>
      </c>
      <c r="D4831">
        <v>2022</v>
      </c>
      <c r="E4831" t="s">
        <v>21</v>
      </c>
      <c r="F4831" t="s">
        <v>80</v>
      </c>
      <c r="G4831">
        <v>4</v>
      </c>
      <c r="H4831">
        <v>62.5</v>
      </c>
      <c r="I4831">
        <v>19.662500000000001</v>
      </c>
      <c r="J4831">
        <v>250</v>
      </c>
      <c r="K4831">
        <v>78.650000000000006</v>
      </c>
      <c r="L4831" t="s">
        <v>119</v>
      </c>
    </row>
    <row r="4832" spans="1:12" x14ac:dyDescent="0.25">
      <c r="A4832" t="s">
        <v>23</v>
      </c>
      <c r="B4832" s="1">
        <v>44616</v>
      </c>
      <c r="C4832">
        <v>2</v>
      </c>
      <c r="D4832">
        <v>2022</v>
      </c>
      <c r="E4832" t="s">
        <v>21</v>
      </c>
      <c r="F4832" t="s">
        <v>80</v>
      </c>
      <c r="G4832">
        <v>4</v>
      </c>
      <c r="H4832">
        <v>62.5</v>
      </c>
      <c r="I4832">
        <v>19.662500000000001</v>
      </c>
      <c r="J4832">
        <v>250</v>
      </c>
      <c r="K4832">
        <v>78.650000000000006</v>
      </c>
      <c r="L4832" t="s">
        <v>119</v>
      </c>
    </row>
    <row r="4833" spans="1:12" x14ac:dyDescent="0.25">
      <c r="A4833" t="s">
        <v>23</v>
      </c>
      <c r="B4833" s="1">
        <v>44616</v>
      </c>
      <c r="C4833">
        <v>2</v>
      </c>
      <c r="D4833">
        <v>2022</v>
      </c>
      <c r="E4833" t="s">
        <v>21</v>
      </c>
      <c r="F4833" t="s">
        <v>74</v>
      </c>
      <c r="G4833">
        <v>21</v>
      </c>
      <c r="H4833">
        <v>12</v>
      </c>
      <c r="I4833">
        <v>7.5216000000000003</v>
      </c>
      <c r="J4833">
        <v>252</v>
      </c>
      <c r="K4833">
        <v>157.95359999999999</v>
      </c>
      <c r="L4833" t="s">
        <v>119</v>
      </c>
    </row>
    <row r="4834" spans="1:12" x14ac:dyDescent="0.25">
      <c r="A4834" t="s">
        <v>23</v>
      </c>
      <c r="B4834" s="1">
        <v>44616</v>
      </c>
      <c r="C4834">
        <v>2</v>
      </c>
      <c r="D4834">
        <v>2022</v>
      </c>
      <c r="E4834" t="s">
        <v>31</v>
      </c>
      <c r="F4834" t="s">
        <v>61</v>
      </c>
      <c r="G4834">
        <v>20</v>
      </c>
      <c r="H4834">
        <v>46</v>
      </c>
      <c r="I4834">
        <v>12.6592</v>
      </c>
      <c r="J4834">
        <v>920</v>
      </c>
      <c r="K4834">
        <v>253.184</v>
      </c>
      <c r="L4834" t="s">
        <v>119</v>
      </c>
    </row>
    <row r="4835" spans="1:12" x14ac:dyDescent="0.25">
      <c r="A4835" t="s">
        <v>23</v>
      </c>
      <c r="B4835" s="1">
        <v>44616</v>
      </c>
      <c r="C4835">
        <v>2</v>
      </c>
      <c r="D4835">
        <v>2022</v>
      </c>
      <c r="E4835" t="s">
        <v>21</v>
      </c>
      <c r="F4835" t="s">
        <v>80</v>
      </c>
      <c r="G4835">
        <v>4</v>
      </c>
      <c r="H4835">
        <v>62.5</v>
      </c>
      <c r="I4835">
        <v>19.662500000000001</v>
      </c>
      <c r="J4835">
        <v>250</v>
      </c>
      <c r="K4835">
        <v>78.650000000000006</v>
      </c>
      <c r="L4835" t="s">
        <v>119</v>
      </c>
    </row>
    <row r="4836" spans="1:12" x14ac:dyDescent="0.25">
      <c r="A4836" t="s">
        <v>23</v>
      </c>
      <c r="B4836" s="1">
        <v>44616</v>
      </c>
      <c r="C4836">
        <v>2</v>
      </c>
      <c r="D4836">
        <v>2022</v>
      </c>
      <c r="E4836" t="s">
        <v>21</v>
      </c>
      <c r="F4836" t="s">
        <v>74</v>
      </c>
      <c r="G4836">
        <v>21</v>
      </c>
      <c r="H4836">
        <v>12</v>
      </c>
      <c r="I4836">
        <v>7.5216000000000003</v>
      </c>
      <c r="J4836">
        <v>252</v>
      </c>
      <c r="K4836">
        <v>157.95359999999999</v>
      </c>
      <c r="L4836" t="s">
        <v>119</v>
      </c>
    </row>
    <row r="4837" spans="1:12" x14ac:dyDescent="0.25">
      <c r="A4837" t="s">
        <v>23</v>
      </c>
      <c r="B4837" s="1">
        <v>44616</v>
      </c>
      <c r="C4837">
        <v>2</v>
      </c>
      <c r="D4837">
        <v>2022</v>
      </c>
      <c r="E4837" t="s">
        <v>31</v>
      </c>
      <c r="F4837" t="s">
        <v>61</v>
      </c>
      <c r="G4837">
        <v>20</v>
      </c>
      <c r="H4837">
        <v>46</v>
      </c>
      <c r="I4837">
        <v>12.6592</v>
      </c>
      <c r="J4837">
        <v>920</v>
      </c>
      <c r="K4837">
        <v>253.184</v>
      </c>
      <c r="L4837" t="s">
        <v>119</v>
      </c>
    </row>
    <row r="4838" spans="1:12" x14ac:dyDescent="0.25">
      <c r="A4838" t="s">
        <v>9</v>
      </c>
      <c r="B4838" s="1">
        <v>44617</v>
      </c>
      <c r="C4838">
        <v>2</v>
      </c>
      <c r="D4838">
        <v>2022</v>
      </c>
      <c r="E4838" t="s">
        <v>21</v>
      </c>
      <c r="F4838" t="s">
        <v>40</v>
      </c>
      <c r="G4838">
        <v>15</v>
      </c>
      <c r="H4838">
        <v>19</v>
      </c>
      <c r="I4838">
        <v>6.1256000000000004</v>
      </c>
      <c r="J4838">
        <v>285</v>
      </c>
      <c r="K4838">
        <v>91.884</v>
      </c>
      <c r="L4838" t="s">
        <v>119</v>
      </c>
    </row>
    <row r="4839" spans="1:12" x14ac:dyDescent="0.25">
      <c r="A4839" t="s">
        <v>9</v>
      </c>
      <c r="B4839" s="1">
        <v>44617</v>
      </c>
      <c r="C4839">
        <v>2</v>
      </c>
      <c r="D4839">
        <v>2022</v>
      </c>
      <c r="E4839" t="s">
        <v>21</v>
      </c>
      <c r="F4839" t="s">
        <v>80</v>
      </c>
      <c r="G4839">
        <v>20</v>
      </c>
      <c r="H4839">
        <v>62.5</v>
      </c>
      <c r="I4839">
        <v>37.162500000000001</v>
      </c>
      <c r="J4839">
        <v>1250</v>
      </c>
      <c r="K4839">
        <v>743.25</v>
      </c>
      <c r="L4839" t="s">
        <v>119</v>
      </c>
    </row>
    <row r="4840" spans="1:12" x14ac:dyDescent="0.25">
      <c r="A4840" t="s">
        <v>9</v>
      </c>
      <c r="B4840" s="1">
        <v>44617</v>
      </c>
      <c r="C4840">
        <v>2</v>
      </c>
      <c r="D4840">
        <v>2022</v>
      </c>
      <c r="E4840" t="s">
        <v>21</v>
      </c>
      <c r="F4840" t="s">
        <v>80</v>
      </c>
      <c r="G4840">
        <v>20</v>
      </c>
      <c r="H4840">
        <v>62.5</v>
      </c>
      <c r="I4840">
        <v>37.162500000000001</v>
      </c>
      <c r="J4840">
        <v>1250</v>
      </c>
      <c r="K4840">
        <v>743.25</v>
      </c>
      <c r="L4840" t="s">
        <v>119</v>
      </c>
    </row>
    <row r="4841" spans="1:12" x14ac:dyDescent="0.25">
      <c r="A4841" t="s">
        <v>9</v>
      </c>
      <c r="B4841" s="1">
        <v>44617</v>
      </c>
      <c r="C4841">
        <v>2</v>
      </c>
      <c r="D4841">
        <v>2022</v>
      </c>
      <c r="E4841" t="s">
        <v>21</v>
      </c>
      <c r="F4841" t="s">
        <v>40</v>
      </c>
      <c r="G4841">
        <v>15</v>
      </c>
      <c r="H4841">
        <v>19</v>
      </c>
      <c r="I4841">
        <v>6.1256000000000004</v>
      </c>
      <c r="J4841">
        <v>285</v>
      </c>
      <c r="K4841">
        <v>91.884</v>
      </c>
      <c r="L4841" t="s">
        <v>119</v>
      </c>
    </row>
    <row r="4842" spans="1:12" x14ac:dyDescent="0.25">
      <c r="A4842" t="s">
        <v>9</v>
      </c>
      <c r="B4842" s="1">
        <v>44617</v>
      </c>
      <c r="C4842">
        <v>2</v>
      </c>
      <c r="D4842">
        <v>2022</v>
      </c>
      <c r="E4842" t="s">
        <v>21</v>
      </c>
      <c r="F4842" t="s">
        <v>80</v>
      </c>
      <c r="G4842">
        <v>20</v>
      </c>
      <c r="H4842">
        <v>62.5</v>
      </c>
      <c r="I4842">
        <v>37.162500000000001</v>
      </c>
      <c r="J4842">
        <v>1250</v>
      </c>
      <c r="K4842">
        <v>743.25</v>
      </c>
      <c r="L4842" t="s">
        <v>119</v>
      </c>
    </row>
    <row r="4843" spans="1:12" x14ac:dyDescent="0.25">
      <c r="A4843" t="s">
        <v>9</v>
      </c>
      <c r="B4843" s="1">
        <v>44617</v>
      </c>
      <c r="C4843">
        <v>2</v>
      </c>
      <c r="D4843">
        <v>2022</v>
      </c>
      <c r="E4843" t="s">
        <v>21</v>
      </c>
      <c r="F4843" t="s">
        <v>40</v>
      </c>
      <c r="G4843">
        <v>15</v>
      </c>
      <c r="H4843">
        <v>19</v>
      </c>
      <c r="I4843">
        <v>6.1256000000000004</v>
      </c>
      <c r="J4843">
        <v>285</v>
      </c>
      <c r="K4843">
        <v>91.884</v>
      </c>
      <c r="L4843" t="s">
        <v>119</v>
      </c>
    </row>
    <row r="4844" spans="1:12" x14ac:dyDescent="0.25">
      <c r="A4844" t="s">
        <v>38</v>
      </c>
      <c r="B4844" s="1">
        <v>44618</v>
      </c>
      <c r="C4844">
        <v>2</v>
      </c>
      <c r="D4844">
        <v>2022</v>
      </c>
      <c r="E4844" t="s">
        <v>10</v>
      </c>
      <c r="F4844" t="s">
        <v>63</v>
      </c>
      <c r="G4844">
        <v>30</v>
      </c>
      <c r="H4844">
        <v>21.5</v>
      </c>
      <c r="I4844">
        <v>18.4771</v>
      </c>
      <c r="J4844">
        <v>645</v>
      </c>
      <c r="K4844">
        <v>554.31299999999999</v>
      </c>
      <c r="L4844" t="s">
        <v>131</v>
      </c>
    </row>
    <row r="4845" spans="1:12" x14ac:dyDescent="0.25">
      <c r="A4845" t="s">
        <v>38</v>
      </c>
      <c r="B4845" s="1">
        <v>44618</v>
      </c>
      <c r="C4845">
        <v>2</v>
      </c>
      <c r="D4845">
        <v>2022</v>
      </c>
      <c r="E4845" t="s">
        <v>19</v>
      </c>
      <c r="F4845" t="s">
        <v>44</v>
      </c>
      <c r="G4845">
        <v>35</v>
      </c>
      <c r="H4845">
        <v>13</v>
      </c>
      <c r="I4845">
        <v>8.9999000000000002</v>
      </c>
      <c r="J4845">
        <v>455</v>
      </c>
      <c r="K4845">
        <v>314.99650000000003</v>
      </c>
      <c r="L4845" t="s">
        <v>131</v>
      </c>
    </row>
    <row r="4846" spans="1:12" x14ac:dyDescent="0.25">
      <c r="A4846" t="s">
        <v>38</v>
      </c>
      <c r="B4846" s="1">
        <v>44618</v>
      </c>
      <c r="C4846">
        <v>2</v>
      </c>
      <c r="D4846">
        <v>2022</v>
      </c>
      <c r="E4846" t="s">
        <v>31</v>
      </c>
      <c r="F4846" t="s">
        <v>73</v>
      </c>
      <c r="G4846">
        <v>15</v>
      </c>
      <c r="H4846">
        <v>18</v>
      </c>
      <c r="I4846">
        <v>3.7098</v>
      </c>
      <c r="J4846">
        <v>270</v>
      </c>
      <c r="K4846">
        <v>55.646999999999998</v>
      </c>
      <c r="L4846" t="s">
        <v>131</v>
      </c>
    </row>
    <row r="4847" spans="1:12" x14ac:dyDescent="0.25">
      <c r="A4847" t="s">
        <v>38</v>
      </c>
      <c r="B4847" s="1">
        <v>44618</v>
      </c>
      <c r="C4847">
        <v>2</v>
      </c>
      <c r="D4847">
        <v>2022</v>
      </c>
      <c r="E4847" t="s">
        <v>21</v>
      </c>
      <c r="F4847" t="s">
        <v>62</v>
      </c>
      <c r="G4847">
        <v>18</v>
      </c>
      <c r="H4847">
        <v>31</v>
      </c>
      <c r="I4847">
        <v>24.279199999999999</v>
      </c>
      <c r="J4847">
        <v>558</v>
      </c>
      <c r="K4847">
        <v>437.0256</v>
      </c>
      <c r="L4847" t="s">
        <v>131</v>
      </c>
    </row>
    <row r="4848" spans="1:12" x14ac:dyDescent="0.25">
      <c r="A4848" t="s">
        <v>38</v>
      </c>
      <c r="B4848" s="1">
        <v>44618</v>
      </c>
      <c r="C4848">
        <v>2</v>
      </c>
      <c r="D4848">
        <v>2022</v>
      </c>
      <c r="E4848" t="s">
        <v>10</v>
      </c>
      <c r="F4848" t="s">
        <v>63</v>
      </c>
      <c r="G4848">
        <v>30</v>
      </c>
      <c r="H4848">
        <v>21.5</v>
      </c>
      <c r="I4848">
        <v>18.4771</v>
      </c>
      <c r="J4848">
        <v>645</v>
      </c>
      <c r="K4848">
        <v>554.31299999999999</v>
      </c>
      <c r="L4848" t="s">
        <v>131</v>
      </c>
    </row>
    <row r="4849" spans="1:12" x14ac:dyDescent="0.25">
      <c r="A4849" t="s">
        <v>38</v>
      </c>
      <c r="B4849" s="1">
        <v>44618</v>
      </c>
      <c r="C4849">
        <v>2</v>
      </c>
      <c r="D4849">
        <v>2022</v>
      </c>
      <c r="E4849" t="s">
        <v>21</v>
      </c>
      <c r="F4849" t="s">
        <v>62</v>
      </c>
      <c r="G4849">
        <v>18</v>
      </c>
      <c r="H4849">
        <v>31</v>
      </c>
      <c r="I4849">
        <v>24.279199999999999</v>
      </c>
      <c r="J4849">
        <v>558</v>
      </c>
      <c r="K4849">
        <v>437.0256</v>
      </c>
      <c r="L4849" t="s">
        <v>131</v>
      </c>
    </row>
    <row r="4850" spans="1:12" x14ac:dyDescent="0.25">
      <c r="A4850" t="s">
        <v>38</v>
      </c>
      <c r="B4850" s="1">
        <v>44618</v>
      </c>
      <c r="C4850">
        <v>2</v>
      </c>
      <c r="D4850">
        <v>2022</v>
      </c>
      <c r="E4850" t="s">
        <v>19</v>
      </c>
      <c r="F4850" t="s">
        <v>44</v>
      </c>
      <c r="G4850">
        <v>35</v>
      </c>
      <c r="H4850">
        <v>13</v>
      </c>
      <c r="I4850">
        <v>8.9999000000000002</v>
      </c>
      <c r="J4850">
        <v>455</v>
      </c>
      <c r="K4850">
        <v>314.99650000000003</v>
      </c>
      <c r="L4850" t="s">
        <v>131</v>
      </c>
    </row>
    <row r="4851" spans="1:12" x14ac:dyDescent="0.25">
      <c r="A4851" t="s">
        <v>38</v>
      </c>
      <c r="B4851" s="1">
        <v>44618</v>
      </c>
      <c r="C4851">
        <v>2</v>
      </c>
      <c r="D4851">
        <v>2022</v>
      </c>
      <c r="E4851" t="s">
        <v>31</v>
      </c>
      <c r="F4851" t="s">
        <v>73</v>
      </c>
      <c r="G4851">
        <v>15</v>
      </c>
      <c r="H4851">
        <v>18</v>
      </c>
      <c r="I4851">
        <v>3.7098</v>
      </c>
      <c r="J4851">
        <v>270</v>
      </c>
      <c r="K4851">
        <v>55.646999999999998</v>
      </c>
      <c r="L4851" t="s">
        <v>131</v>
      </c>
    </row>
    <row r="4852" spans="1:12" x14ac:dyDescent="0.25">
      <c r="A4852" t="s">
        <v>38</v>
      </c>
      <c r="B4852" s="1">
        <v>44618</v>
      </c>
      <c r="C4852">
        <v>2</v>
      </c>
      <c r="D4852">
        <v>2022</v>
      </c>
      <c r="E4852" t="s">
        <v>31</v>
      </c>
      <c r="F4852" t="s">
        <v>73</v>
      </c>
      <c r="G4852">
        <v>15</v>
      </c>
      <c r="H4852">
        <v>18</v>
      </c>
      <c r="I4852">
        <v>3.7098</v>
      </c>
      <c r="J4852">
        <v>270</v>
      </c>
      <c r="K4852">
        <v>55.646999999999998</v>
      </c>
      <c r="L4852" t="s">
        <v>131</v>
      </c>
    </row>
    <row r="4853" spans="1:12" x14ac:dyDescent="0.25">
      <c r="A4853" t="s">
        <v>38</v>
      </c>
      <c r="B4853" s="1">
        <v>44618</v>
      </c>
      <c r="C4853">
        <v>2</v>
      </c>
      <c r="D4853">
        <v>2022</v>
      </c>
      <c r="E4853" t="s">
        <v>19</v>
      </c>
      <c r="F4853" t="s">
        <v>44</v>
      </c>
      <c r="G4853">
        <v>35</v>
      </c>
      <c r="H4853">
        <v>13</v>
      </c>
      <c r="I4853">
        <v>8.9999000000000002</v>
      </c>
      <c r="J4853">
        <v>455</v>
      </c>
      <c r="K4853">
        <v>314.99650000000003</v>
      </c>
      <c r="L4853" t="s">
        <v>131</v>
      </c>
    </row>
    <row r="4854" spans="1:12" x14ac:dyDescent="0.25">
      <c r="A4854" t="s">
        <v>38</v>
      </c>
      <c r="B4854" s="1">
        <v>44618</v>
      </c>
      <c r="C4854">
        <v>2</v>
      </c>
      <c r="D4854">
        <v>2022</v>
      </c>
      <c r="E4854" t="s">
        <v>10</v>
      </c>
      <c r="F4854" t="s">
        <v>63</v>
      </c>
      <c r="G4854">
        <v>30</v>
      </c>
      <c r="H4854">
        <v>21.5</v>
      </c>
      <c r="I4854">
        <v>18.4771</v>
      </c>
      <c r="J4854">
        <v>645</v>
      </c>
      <c r="K4854">
        <v>554.31299999999999</v>
      </c>
      <c r="L4854" t="s">
        <v>131</v>
      </c>
    </row>
    <row r="4855" spans="1:12" x14ac:dyDescent="0.25">
      <c r="A4855" t="s">
        <v>38</v>
      </c>
      <c r="B4855" s="1">
        <v>44618</v>
      </c>
      <c r="C4855">
        <v>2</v>
      </c>
      <c r="D4855">
        <v>2022</v>
      </c>
      <c r="E4855" t="s">
        <v>21</v>
      </c>
      <c r="F4855" t="s">
        <v>62</v>
      </c>
      <c r="G4855">
        <v>18</v>
      </c>
      <c r="H4855">
        <v>31</v>
      </c>
      <c r="I4855">
        <v>24.279199999999999</v>
      </c>
      <c r="J4855">
        <v>558</v>
      </c>
      <c r="K4855">
        <v>437.0256</v>
      </c>
      <c r="L4855" t="s">
        <v>131</v>
      </c>
    </row>
    <row r="4856" spans="1:12" x14ac:dyDescent="0.25">
      <c r="A4856" t="s">
        <v>38</v>
      </c>
      <c r="B4856" s="1">
        <v>44618</v>
      </c>
      <c r="C4856">
        <v>2</v>
      </c>
      <c r="D4856">
        <v>2022</v>
      </c>
      <c r="E4856" t="s">
        <v>19</v>
      </c>
      <c r="F4856" t="s">
        <v>44</v>
      </c>
      <c r="G4856">
        <v>35</v>
      </c>
      <c r="H4856">
        <v>13</v>
      </c>
      <c r="I4856">
        <v>8.9999000000000002</v>
      </c>
      <c r="J4856">
        <v>455</v>
      </c>
      <c r="K4856">
        <v>314.99650000000003</v>
      </c>
      <c r="L4856" t="s">
        <v>131</v>
      </c>
    </row>
    <row r="4857" spans="1:12" x14ac:dyDescent="0.25">
      <c r="A4857" t="s">
        <v>38</v>
      </c>
      <c r="B4857" s="1">
        <v>44618</v>
      </c>
      <c r="C4857">
        <v>2</v>
      </c>
      <c r="D4857">
        <v>2022</v>
      </c>
      <c r="E4857" t="s">
        <v>10</v>
      </c>
      <c r="F4857" t="s">
        <v>63</v>
      </c>
      <c r="G4857">
        <v>30</v>
      </c>
      <c r="H4857">
        <v>21.5</v>
      </c>
      <c r="I4857">
        <v>18.4771</v>
      </c>
      <c r="J4857">
        <v>645</v>
      </c>
      <c r="K4857">
        <v>554.31299999999999</v>
      </c>
      <c r="L4857" t="s">
        <v>131</v>
      </c>
    </row>
    <row r="4858" spans="1:12" x14ac:dyDescent="0.25">
      <c r="A4858" t="s">
        <v>38</v>
      </c>
      <c r="B4858" s="1">
        <v>44618</v>
      </c>
      <c r="C4858">
        <v>2</v>
      </c>
      <c r="D4858">
        <v>2022</v>
      </c>
      <c r="E4858" t="s">
        <v>31</v>
      </c>
      <c r="F4858" t="s">
        <v>73</v>
      </c>
      <c r="G4858">
        <v>15</v>
      </c>
      <c r="H4858">
        <v>18</v>
      </c>
      <c r="I4858">
        <v>3.7098</v>
      </c>
      <c r="J4858">
        <v>270</v>
      </c>
      <c r="K4858">
        <v>55.646999999999998</v>
      </c>
      <c r="L4858" t="s">
        <v>131</v>
      </c>
    </row>
    <row r="4859" spans="1:12" x14ac:dyDescent="0.25">
      <c r="A4859" t="s">
        <v>38</v>
      </c>
      <c r="B4859" s="1">
        <v>44618</v>
      </c>
      <c r="C4859">
        <v>2</v>
      </c>
      <c r="D4859">
        <v>2022</v>
      </c>
      <c r="E4859" t="s">
        <v>21</v>
      </c>
      <c r="F4859" t="s">
        <v>62</v>
      </c>
      <c r="G4859">
        <v>18</v>
      </c>
      <c r="H4859">
        <v>31</v>
      </c>
      <c r="I4859">
        <v>24.279199999999999</v>
      </c>
      <c r="J4859">
        <v>558</v>
      </c>
      <c r="K4859">
        <v>437.0256</v>
      </c>
      <c r="L4859" t="s">
        <v>131</v>
      </c>
    </row>
    <row r="4860" spans="1:12" x14ac:dyDescent="0.25">
      <c r="A4860" t="s">
        <v>38</v>
      </c>
      <c r="B4860" s="1">
        <v>44618</v>
      </c>
      <c r="C4860">
        <v>2</v>
      </c>
      <c r="D4860">
        <v>2022</v>
      </c>
      <c r="E4860" t="s">
        <v>19</v>
      </c>
      <c r="F4860" t="s">
        <v>44</v>
      </c>
      <c r="G4860">
        <v>35</v>
      </c>
      <c r="H4860">
        <v>13</v>
      </c>
      <c r="I4860">
        <v>8.9999000000000002</v>
      </c>
      <c r="J4860">
        <v>455</v>
      </c>
      <c r="K4860">
        <v>314.99650000000003</v>
      </c>
      <c r="L4860" t="s">
        <v>131</v>
      </c>
    </row>
    <row r="4861" spans="1:12" x14ac:dyDescent="0.25">
      <c r="A4861" t="s">
        <v>38</v>
      </c>
      <c r="B4861" s="1">
        <v>44618</v>
      </c>
      <c r="C4861">
        <v>2</v>
      </c>
      <c r="D4861">
        <v>2022</v>
      </c>
      <c r="E4861" t="s">
        <v>21</v>
      </c>
      <c r="F4861" t="s">
        <v>62</v>
      </c>
      <c r="G4861">
        <v>18</v>
      </c>
      <c r="H4861">
        <v>31</v>
      </c>
      <c r="I4861">
        <v>24.279199999999999</v>
      </c>
      <c r="J4861">
        <v>558</v>
      </c>
      <c r="K4861">
        <v>437.0256</v>
      </c>
      <c r="L4861" t="s">
        <v>131</v>
      </c>
    </row>
    <row r="4862" spans="1:12" x14ac:dyDescent="0.25">
      <c r="A4862" t="s">
        <v>38</v>
      </c>
      <c r="B4862" s="1">
        <v>44618</v>
      </c>
      <c r="C4862">
        <v>2</v>
      </c>
      <c r="D4862">
        <v>2022</v>
      </c>
      <c r="E4862" t="s">
        <v>10</v>
      </c>
      <c r="F4862" t="s">
        <v>63</v>
      </c>
      <c r="G4862">
        <v>30</v>
      </c>
      <c r="H4862">
        <v>21.5</v>
      </c>
      <c r="I4862">
        <v>18.4771</v>
      </c>
      <c r="J4862">
        <v>645</v>
      </c>
      <c r="K4862">
        <v>554.31299999999999</v>
      </c>
      <c r="L4862" t="s">
        <v>131</v>
      </c>
    </row>
    <row r="4863" spans="1:12" x14ac:dyDescent="0.25">
      <c r="A4863" t="s">
        <v>38</v>
      </c>
      <c r="B4863" s="1">
        <v>44618</v>
      </c>
      <c r="C4863">
        <v>2</v>
      </c>
      <c r="D4863">
        <v>2022</v>
      </c>
      <c r="E4863" t="s">
        <v>31</v>
      </c>
      <c r="F4863" t="s">
        <v>73</v>
      </c>
      <c r="G4863">
        <v>15</v>
      </c>
      <c r="H4863">
        <v>18</v>
      </c>
      <c r="I4863">
        <v>3.7098</v>
      </c>
      <c r="J4863">
        <v>270</v>
      </c>
      <c r="K4863">
        <v>55.646999999999998</v>
      </c>
      <c r="L4863" t="s">
        <v>131</v>
      </c>
    </row>
    <row r="4864" spans="1:12" x14ac:dyDescent="0.25">
      <c r="A4864" t="s">
        <v>38</v>
      </c>
      <c r="B4864" s="1">
        <v>44618</v>
      </c>
      <c r="C4864">
        <v>2</v>
      </c>
      <c r="D4864">
        <v>2022</v>
      </c>
      <c r="E4864" t="s">
        <v>31</v>
      </c>
      <c r="F4864" t="s">
        <v>73</v>
      </c>
      <c r="G4864">
        <v>15</v>
      </c>
      <c r="H4864">
        <v>18</v>
      </c>
      <c r="I4864">
        <v>3.7098</v>
      </c>
      <c r="J4864">
        <v>270</v>
      </c>
      <c r="K4864">
        <v>55.646999999999998</v>
      </c>
      <c r="L4864" t="s">
        <v>131</v>
      </c>
    </row>
    <row r="4865" spans="1:12" x14ac:dyDescent="0.25">
      <c r="A4865" t="s">
        <v>38</v>
      </c>
      <c r="B4865" s="1">
        <v>44618</v>
      </c>
      <c r="C4865">
        <v>2</v>
      </c>
      <c r="D4865">
        <v>2022</v>
      </c>
      <c r="E4865" t="s">
        <v>10</v>
      </c>
      <c r="F4865" t="s">
        <v>63</v>
      </c>
      <c r="G4865">
        <v>30</v>
      </c>
      <c r="H4865">
        <v>21.5</v>
      </c>
      <c r="I4865">
        <v>18.4771</v>
      </c>
      <c r="J4865">
        <v>645</v>
      </c>
      <c r="K4865">
        <v>554.31299999999999</v>
      </c>
      <c r="L4865" t="s">
        <v>131</v>
      </c>
    </row>
    <row r="4866" spans="1:12" x14ac:dyDescent="0.25">
      <c r="A4866" t="s">
        <v>38</v>
      </c>
      <c r="B4866" s="1">
        <v>44618</v>
      </c>
      <c r="C4866">
        <v>2</v>
      </c>
      <c r="D4866">
        <v>2022</v>
      </c>
      <c r="E4866" t="s">
        <v>19</v>
      </c>
      <c r="F4866" t="s">
        <v>44</v>
      </c>
      <c r="G4866">
        <v>35</v>
      </c>
      <c r="H4866">
        <v>13</v>
      </c>
      <c r="I4866">
        <v>8.9999000000000002</v>
      </c>
      <c r="J4866">
        <v>455</v>
      </c>
      <c r="K4866">
        <v>314.99650000000003</v>
      </c>
      <c r="L4866" t="s">
        <v>131</v>
      </c>
    </row>
    <row r="4867" spans="1:12" x14ac:dyDescent="0.25">
      <c r="A4867" t="s">
        <v>38</v>
      </c>
      <c r="B4867" s="1">
        <v>44618</v>
      </c>
      <c r="C4867">
        <v>2</v>
      </c>
      <c r="D4867">
        <v>2022</v>
      </c>
      <c r="E4867" t="s">
        <v>21</v>
      </c>
      <c r="F4867" t="s">
        <v>62</v>
      </c>
      <c r="G4867">
        <v>18</v>
      </c>
      <c r="H4867">
        <v>31</v>
      </c>
      <c r="I4867">
        <v>24.279199999999999</v>
      </c>
      <c r="J4867">
        <v>558</v>
      </c>
      <c r="K4867">
        <v>437.0256</v>
      </c>
      <c r="L4867" t="s">
        <v>131</v>
      </c>
    </row>
    <row r="4868" spans="1:12" x14ac:dyDescent="0.25">
      <c r="A4868" t="s">
        <v>38</v>
      </c>
      <c r="B4868" s="1">
        <v>44618</v>
      </c>
      <c r="C4868">
        <v>2</v>
      </c>
      <c r="D4868">
        <v>2022</v>
      </c>
      <c r="E4868" t="s">
        <v>31</v>
      </c>
      <c r="F4868" t="s">
        <v>73</v>
      </c>
      <c r="G4868">
        <v>15</v>
      </c>
      <c r="H4868">
        <v>18</v>
      </c>
      <c r="I4868">
        <v>3.7098</v>
      </c>
      <c r="J4868">
        <v>270</v>
      </c>
      <c r="K4868">
        <v>55.646999999999998</v>
      </c>
      <c r="L4868" t="s">
        <v>131</v>
      </c>
    </row>
    <row r="4869" spans="1:12" x14ac:dyDescent="0.25">
      <c r="A4869" t="s">
        <v>38</v>
      </c>
      <c r="B4869" s="1">
        <v>44618</v>
      </c>
      <c r="C4869">
        <v>2</v>
      </c>
      <c r="D4869">
        <v>2022</v>
      </c>
      <c r="E4869" t="s">
        <v>19</v>
      </c>
      <c r="F4869" t="s">
        <v>44</v>
      </c>
      <c r="G4869">
        <v>35</v>
      </c>
      <c r="H4869">
        <v>13</v>
      </c>
      <c r="I4869">
        <v>8.9999000000000002</v>
      </c>
      <c r="J4869">
        <v>455</v>
      </c>
      <c r="K4869">
        <v>314.99650000000003</v>
      </c>
      <c r="L4869" t="s">
        <v>131</v>
      </c>
    </row>
    <row r="4870" spans="1:12" x14ac:dyDescent="0.25">
      <c r="A4870" t="s">
        <v>38</v>
      </c>
      <c r="B4870" s="1">
        <v>44618</v>
      </c>
      <c r="C4870">
        <v>2</v>
      </c>
      <c r="D4870">
        <v>2022</v>
      </c>
      <c r="E4870" t="s">
        <v>10</v>
      </c>
      <c r="F4870" t="s">
        <v>63</v>
      </c>
      <c r="G4870">
        <v>30</v>
      </c>
      <c r="H4870">
        <v>21.5</v>
      </c>
      <c r="I4870">
        <v>18.4771</v>
      </c>
      <c r="J4870">
        <v>645</v>
      </c>
      <c r="K4870">
        <v>554.31299999999999</v>
      </c>
      <c r="L4870" t="s">
        <v>131</v>
      </c>
    </row>
    <row r="4871" spans="1:12" x14ac:dyDescent="0.25">
      <c r="A4871" t="s">
        <v>38</v>
      </c>
      <c r="B4871" s="1">
        <v>44618</v>
      </c>
      <c r="C4871">
        <v>2</v>
      </c>
      <c r="D4871">
        <v>2022</v>
      </c>
      <c r="E4871" t="s">
        <v>21</v>
      </c>
      <c r="F4871" t="s">
        <v>62</v>
      </c>
      <c r="G4871">
        <v>18</v>
      </c>
      <c r="H4871">
        <v>31</v>
      </c>
      <c r="I4871">
        <v>24.279199999999999</v>
      </c>
      <c r="J4871">
        <v>558</v>
      </c>
      <c r="K4871">
        <v>437.0256</v>
      </c>
      <c r="L4871" t="s">
        <v>131</v>
      </c>
    </row>
    <row r="4872" spans="1:12" x14ac:dyDescent="0.25">
      <c r="A4872" t="s">
        <v>9</v>
      </c>
      <c r="B4872" s="1">
        <v>44618</v>
      </c>
      <c r="C4872">
        <v>2</v>
      </c>
      <c r="D4872">
        <v>2022</v>
      </c>
      <c r="E4872" t="s">
        <v>28</v>
      </c>
      <c r="F4872" t="s">
        <v>70</v>
      </c>
      <c r="G4872">
        <v>30</v>
      </c>
      <c r="H4872">
        <v>9.1999999999999993</v>
      </c>
      <c r="I4872">
        <v>4.1749999999999998</v>
      </c>
      <c r="J4872">
        <v>276</v>
      </c>
      <c r="K4872">
        <v>125.25</v>
      </c>
      <c r="L4872" t="s">
        <v>119</v>
      </c>
    </row>
    <row r="4873" spans="1:12" x14ac:dyDescent="0.25">
      <c r="A4873" t="s">
        <v>9</v>
      </c>
      <c r="B4873" s="1">
        <v>44618</v>
      </c>
      <c r="C4873">
        <v>2</v>
      </c>
      <c r="D4873">
        <v>2022</v>
      </c>
      <c r="E4873" t="s">
        <v>31</v>
      </c>
      <c r="F4873" t="s">
        <v>32</v>
      </c>
      <c r="G4873">
        <v>20</v>
      </c>
      <c r="H4873">
        <v>18</v>
      </c>
      <c r="I4873">
        <v>0.12239999999999999</v>
      </c>
      <c r="J4873">
        <v>360</v>
      </c>
      <c r="K4873">
        <v>2.448</v>
      </c>
      <c r="L4873" t="s">
        <v>119</v>
      </c>
    </row>
    <row r="4874" spans="1:12" x14ac:dyDescent="0.25">
      <c r="A4874" t="s">
        <v>9</v>
      </c>
      <c r="B4874" s="1">
        <v>44618</v>
      </c>
      <c r="C4874">
        <v>2</v>
      </c>
      <c r="D4874">
        <v>2022</v>
      </c>
      <c r="E4874" t="s">
        <v>31</v>
      </c>
      <c r="F4874" t="s">
        <v>32</v>
      </c>
      <c r="G4874">
        <v>20</v>
      </c>
      <c r="H4874">
        <v>18</v>
      </c>
      <c r="I4874">
        <v>0.12239999999999999</v>
      </c>
      <c r="J4874">
        <v>360</v>
      </c>
      <c r="K4874">
        <v>2.448</v>
      </c>
      <c r="L4874" t="s">
        <v>119</v>
      </c>
    </row>
    <row r="4875" spans="1:12" x14ac:dyDescent="0.25">
      <c r="A4875" t="s">
        <v>9</v>
      </c>
      <c r="B4875" s="1">
        <v>44618</v>
      </c>
      <c r="C4875">
        <v>2</v>
      </c>
      <c r="D4875">
        <v>2022</v>
      </c>
      <c r="E4875" t="s">
        <v>28</v>
      </c>
      <c r="F4875" t="s">
        <v>70</v>
      </c>
      <c r="G4875">
        <v>30</v>
      </c>
      <c r="H4875">
        <v>9.1999999999999993</v>
      </c>
      <c r="I4875">
        <v>4.1749999999999998</v>
      </c>
      <c r="J4875">
        <v>276</v>
      </c>
      <c r="K4875">
        <v>125.25</v>
      </c>
      <c r="L4875" t="s">
        <v>119</v>
      </c>
    </row>
    <row r="4876" spans="1:12" x14ac:dyDescent="0.25">
      <c r="A4876" t="s">
        <v>9</v>
      </c>
      <c r="B4876" s="1">
        <v>44618</v>
      </c>
      <c r="C4876">
        <v>2</v>
      </c>
      <c r="D4876">
        <v>2022</v>
      </c>
      <c r="E4876" t="s">
        <v>28</v>
      </c>
      <c r="F4876" t="s">
        <v>70</v>
      </c>
      <c r="G4876">
        <v>30</v>
      </c>
      <c r="H4876">
        <v>9.1999999999999993</v>
      </c>
      <c r="I4876">
        <v>4.1749999999999998</v>
      </c>
      <c r="J4876">
        <v>276</v>
      </c>
      <c r="K4876">
        <v>125.25</v>
      </c>
      <c r="L4876" t="s">
        <v>119</v>
      </c>
    </row>
    <row r="4877" spans="1:12" x14ac:dyDescent="0.25">
      <c r="A4877" t="s">
        <v>9</v>
      </c>
      <c r="B4877" s="1">
        <v>44618</v>
      </c>
      <c r="C4877">
        <v>2</v>
      </c>
      <c r="D4877">
        <v>2022</v>
      </c>
      <c r="E4877" t="s">
        <v>31</v>
      </c>
      <c r="F4877" t="s">
        <v>32</v>
      </c>
      <c r="G4877">
        <v>20</v>
      </c>
      <c r="H4877">
        <v>18</v>
      </c>
      <c r="I4877">
        <v>0.12239999999999999</v>
      </c>
      <c r="J4877">
        <v>360</v>
      </c>
      <c r="K4877">
        <v>2.448</v>
      </c>
      <c r="L4877" t="s">
        <v>119</v>
      </c>
    </row>
    <row r="4878" spans="1:12" x14ac:dyDescent="0.25">
      <c r="A4878" t="s">
        <v>9</v>
      </c>
      <c r="B4878" s="1">
        <v>44619</v>
      </c>
      <c r="C4878">
        <v>2</v>
      </c>
      <c r="D4878">
        <v>2022</v>
      </c>
      <c r="E4878" t="s">
        <v>13</v>
      </c>
      <c r="F4878" t="s">
        <v>25</v>
      </c>
      <c r="G4878">
        <v>15</v>
      </c>
      <c r="H4878">
        <v>21</v>
      </c>
      <c r="I4878">
        <v>11.403</v>
      </c>
      <c r="J4878">
        <v>315</v>
      </c>
      <c r="K4878">
        <v>171.04499999999999</v>
      </c>
      <c r="L4878" t="s">
        <v>119</v>
      </c>
    </row>
    <row r="4879" spans="1:12" x14ac:dyDescent="0.25">
      <c r="A4879" t="s">
        <v>9</v>
      </c>
      <c r="B4879" s="1">
        <v>44619</v>
      </c>
      <c r="C4879">
        <v>2</v>
      </c>
      <c r="D4879">
        <v>2022</v>
      </c>
      <c r="E4879" t="s">
        <v>31</v>
      </c>
      <c r="F4879" t="s">
        <v>37</v>
      </c>
      <c r="G4879">
        <v>15</v>
      </c>
      <c r="H4879">
        <v>4.5</v>
      </c>
      <c r="I4879">
        <v>1.0827</v>
      </c>
      <c r="J4879">
        <v>67.5</v>
      </c>
      <c r="K4879">
        <v>16.240500000000001</v>
      </c>
      <c r="L4879" t="s">
        <v>119</v>
      </c>
    </row>
    <row r="4880" spans="1:12" x14ac:dyDescent="0.25">
      <c r="A4880" t="s">
        <v>9</v>
      </c>
      <c r="B4880" s="1">
        <v>44619</v>
      </c>
      <c r="C4880">
        <v>2</v>
      </c>
      <c r="D4880">
        <v>2022</v>
      </c>
      <c r="E4880" t="s">
        <v>31</v>
      </c>
      <c r="F4880" t="s">
        <v>37</v>
      </c>
      <c r="G4880">
        <v>15</v>
      </c>
      <c r="H4880">
        <v>4.5</v>
      </c>
      <c r="I4880">
        <v>1.0827</v>
      </c>
      <c r="J4880">
        <v>67.5</v>
      </c>
      <c r="K4880">
        <v>16.240500000000001</v>
      </c>
      <c r="L4880" t="s">
        <v>119</v>
      </c>
    </row>
    <row r="4881" spans="1:12" x14ac:dyDescent="0.25">
      <c r="A4881" t="s">
        <v>9</v>
      </c>
      <c r="B4881" s="1">
        <v>44619</v>
      </c>
      <c r="C4881">
        <v>2</v>
      </c>
      <c r="D4881">
        <v>2022</v>
      </c>
      <c r="E4881" t="s">
        <v>13</v>
      </c>
      <c r="F4881" t="s">
        <v>25</v>
      </c>
      <c r="G4881">
        <v>15</v>
      </c>
      <c r="H4881">
        <v>21</v>
      </c>
      <c r="I4881">
        <v>11.403</v>
      </c>
      <c r="J4881">
        <v>315</v>
      </c>
      <c r="K4881">
        <v>171.04499999999999</v>
      </c>
      <c r="L4881" t="s">
        <v>119</v>
      </c>
    </row>
    <row r="4882" spans="1:12" x14ac:dyDescent="0.25">
      <c r="A4882" t="s">
        <v>9</v>
      </c>
      <c r="B4882" s="1">
        <v>44619</v>
      </c>
      <c r="C4882">
        <v>2</v>
      </c>
      <c r="D4882">
        <v>2022</v>
      </c>
      <c r="E4882" t="s">
        <v>31</v>
      </c>
      <c r="F4882" t="s">
        <v>37</v>
      </c>
      <c r="G4882">
        <v>15</v>
      </c>
      <c r="H4882">
        <v>4.5</v>
      </c>
      <c r="I4882">
        <v>1.0827</v>
      </c>
      <c r="J4882">
        <v>67.5</v>
      </c>
      <c r="K4882">
        <v>16.240500000000001</v>
      </c>
      <c r="L4882" t="s">
        <v>119</v>
      </c>
    </row>
    <row r="4883" spans="1:12" x14ac:dyDescent="0.25">
      <c r="A4883" t="s">
        <v>9</v>
      </c>
      <c r="B4883" s="1">
        <v>44619</v>
      </c>
      <c r="C4883">
        <v>2</v>
      </c>
      <c r="D4883">
        <v>2022</v>
      </c>
      <c r="E4883" t="s">
        <v>13</v>
      </c>
      <c r="F4883" t="s">
        <v>25</v>
      </c>
      <c r="G4883">
        <v>15</v>
      </c>
      <c r="H4883">
        <v>21</v>
      </c>
      <c r="I4883">
        <v>11.403</v>
      </c>
      <c r="J4883">
        <v>315</v>
      </c>
      <c r="K4883">
        <v>171.04499999999999</v>
      </c>
      <c r="L4883" t="s">
        <v>119</v>
      </c>
    </row>
    <row r="4884" spans="1:12" x14ac:dyDescent="0.25">
      <c r="A4884" t="s">
        <v>9</v>
      </c>
      <c r="B4884" s="1">
        <v>44619</v>
      </c>
      <c r="C4884">
        <v>2</v>
      </c>
      <c r="D4884">
        <v>2022</v>
      </c>
      <c r="E4884" t="s">
        <v>31</v>
      </c>
      <c r="F4884" t="s">
        <v>37</v>
      </c>
      <c r="G4884">
        <v>15</v>
      </c>
      <c r="H4884">
        <v>4.5</v>
      </c>
      <c r="I4884">
        <v>1.0827</v>
      </c>
      <c r="J4884">
        <v>67.5</v>
      </c>
      <c r="K4884">
        <v>16.240500000000001</v>
      </c>
      <c r="L4884" t="s">
        <v>119</v>
      </c>
    </row>
    <row r="4885" spans="1:12" x14ac:dyDescent="0.25">
      <c r="A4885" t="s">
        <v>9</v>
      </c>
      <c r="B4885" s="1">
        <v>44619</v>
      </c>
      <c r="C4885">
        <v>2</v>
      </c>
      <c r="D4885">
        <v>2022</v>
      </c>
      <c r="E4885" t="s">
        <v>13</v>
      </c>
      <c r="F4885" t="s">
        <v>25</v>
      </c>
      <c r="G4885">
        <v>15</v>
      </c>
      <c r="H4885">
        <v>21</v>
      </c>
      <c r="I4885">
        <v>11.403</v>
      </c>
      <c r="J4885">
        <v>315</v>
      </c>
      <c r="K4885">
        <v>171.04499999999999</v>
      </c>
      <c r="L4885" t="s">
        <v>119</v>
      </c>
    </row>
    <row r="4886" spans="1:12" x14ac:dyDescent="0.25">
      <c r="A4886" t="s">
        <v>9</v>
      </c>
      <c r="B4886" s="1">
        <v>44619</v>
      </c>
      <c r="C4886">
        <v>2</v>
      </c>
      <c r="D4886">
        <v>2022</v>
      </c>
      <c r="E4886" t="s">
        <v>13</v>
      </c>
      <c r="F4886" t="s">
        <v>25</v>
      </c>
      <c r="G4886">
        <v>15</v>
      </c>
      <c r="H4886">
        <v>21</v>
      </c>
      <c r="I4886">
        <v>11.403</v>
      </c>
      <c r="J4886">
        <v>315</v>
      </c>
      <c r="K4886">
        <v>171.04499999999999</v>
      </c>
      <c r="L4886" t="s">
        <v>119</v>
      </c>
    </row>
    <row r="4887" spans="1:12" x14ac:dyDescent="0.25">
      <c r="A4887" t="s">
        <v>9</v>
      </c>
      <c r="B4887" s="1">
        <v>44619</v>
      </c>
      <c r="C4887">
        <v>2</v>
      </c>
      <c r="D4887">
        <v>2022</v>
      </c>
      <c r="E4887" t="s">
        <v>31</v>
      </c>
      <c r="F4887" t="s">
        <v>37</v>
      </c>
      <c r="G4887">
        <v>15</v>
      </c>
      <c r="H4887">
        <v>4.5</v>
      </c>
      <c r="I4887">
        <v>1.0827</v>
      </c>
      <c r="J4887">
        <v>67.5</v>
      </c>
      <c r="K4887">
        <v>16.240500000000001</v>
      </c>
      <c r="L4887" t="s">
        <v>119</v>
      </c>
    </row>
    <row r="4888" spans="1:12" x14ac:dyDescent="0.25">
      <c r="A4888" t="s">
        <v>9</v>
      </c>
      <c r="B4888" s="1">
        <v>44619</v>
      </c>
      <c r="C4888">
        <v>2</v>
      </c>
      <c r="D4888">
        <v>2022</v>
      </c>
      <c r="E4888" t="s">
        <v>31</v>
      </c>
      <c r="F4888" t="s">
        <v>37</v>
      </c>
      <c r="G4888">
        <v>15</v>
      </c>
      <c r="H4888">
        <v>4.5</v>
      </c>
      <c r="I4888">
        <v>1.0827</v>
      </c>
      <c r="J4888">
        <v>67.5</v>
      </c>
      <c r="K4888">
        <v>16.240500000000001</v>
      </c>
      <c r="L4888" t="s">
        <v>119</v>
      </c>
    </row>
    <row r="4889" spans="1:12" x14ac:dyDescent="0.25">
      <c r="A4889" t="s">
        <v>9</v>
      </c>
      <c r="B4889" s="1">
        <v>44619</v>
      </c>
      <c r="C4889">
        <v>2</v>
      </c>
      <c r="D4889">
        <v>2022</v>
      </c>
      <c r="E4889" t="s">
        <v>13</v>
      </c>
      <c r="F4889" t="s">
        <v>25</v>
      </c>
      <c r="G4889">
        <v>15</v>
      </c>
      <c r="H4889">
        <v>21</v>
      </c>
      <c r="I4889">
        <v>11.403</v>
      </c>
      <c r="J4889">
        <v>315</v>
      </c>
      <c r="K4889">
        <v>171.04499999999999</v>
      </c>
      <c r="L4889" t="s">
        <v>119</v>
      </c>
    </row>
    <row r="4890" spans="1:12" x14ac:dyDescent="0.25">
      <c r="A4890" t="s">
        <v>9</v>
      </c>
      <c r="B4890" s="1">
        <v>44619</v>
      </c>
      <c r="C4890">
        <v>2</v>
      </c>
      <c r="D4890">
        <v>2022</v>
      </c>
      <c r="E4890" t="s">
        <v>13</v>
      </c>
      <c r="F4890" t="s">
        <v>25</v>
      </c>
      <c r="G4890">
        <v>15</v>
      </c>
      <c r="H4890">
        <v>21</v>
      </c>
      <c r="I4890">
        <v>11.403</v>
      </c>
      <c r="J4890">
        <v>315</v>
      </c>
      <c r="K4890">
        <v>171.04499999999999</v>
      </c>
      <c r="L4890" t="s">
        <v>119</v>
      </c>
    </row>
    <row r="4891" spans="1:12" x14ac:dyDescent="0.25">
      <c r="A4891" t="s">
        <v>9</v>
      </c>
      <c r="B4891" s="1">
        <v>44619</v>
      </c>
      <c r="C4891">
        <v>2</v>
      </c>
      <c r="D4891">
        <v>2022</v>
      </c>
      <c r="E4891" t="s">
        <v>31</v>
      </c>
      <c r="F4891" t="s">
        <v>37</v>
      </c>
      <c r="G4891">
        <v>15</v>
      </c>
      <c r="H4891">
        <v>4.5</v>
      </c>
      <c r="I4891">
        <v>1.0827</v>
      </c>
      <c r="J4891">
        <v>67.5</v>
      </c>
      <c r="K4891">
        <v>16.240500000000001</v>
      </c>
      <c r="L4891" t="s">
        <v>119</v>
      </c>
    </row>
    <row r="4892" spans="1:12" x14ac:dyDescent="0.25">
      <c r="A4892" t="s">
        <v>9</v>
      </c>
      <c r="B4892" s="1">
        <v>44619</v>
      </c>
      <c r="C4892">
        <v>2</v>
      </c>
      <c r="D4892">
        <v>2022</v>
      </c>
      <c r="E4892" t="s">
        <v>10</v>
      </c>
      <c r="F4892" t="s">
        <v>11</v>
      </c>
      <c r="G4892">
        <v>15</v>
      </c>
      <c r="H4892">
        <v>34.799999999999997</v>
      </c>
      <c r="I4892">
        <v>7.7465000000000002</v>
      </c>
      <c r="J4892">
        <v>522</v>
      </c>
      <c r="K4892">
        <v>116.19750000000001</v>
      </c>
      <c r="L4892" t="s">
        <v>120</v>
      </c>
    </row>
    <row r="4893" spans="1:12" x14ac:dyDescent="0.25">
      <c r="A4893" t="s">
        <v>9</v>
      </c>
      <c r="B4893" s="1">
        <v>44619</v>
      </c>
      <c r="C4893">
        <v>2</v>
      </c>
      <c r="D4893">
        <v>2022</v>
      </c>
      <c r="E4893" t="s">
        <v>16</v>
      </c>
      <c r="F4893" t="s">
        <v>65</v>
      </c>
      <c r="G4893">
        <v>20</v>
      </c>
      <c r="H4893">
        <v>45.6</v>
      </c>
      <c r="I4893">
        <v>39.038200000000003</v>
      </c>
      <c r="J4893">
        <v>912</v>
      </c>
      <c r="K4893">
        <v>780.76400000000001</v>
      </c>
      <c r="L4893" t="s">
        <v>120</v>
      </c>
    </row>
    <row r="4894" spans="1:12" x14ac:dyDescent="0.25">
      <c r="A4894" t="s">
        <v>9</v>
      </c>
      <c r="B4894" s="1">
        <v>44619</v>
      </c>
      <c r="C4894">
        <v>2</v>
      </c>
      <c r="D4894">
        <v>2022</v>
      </c>
      <c r="E4894" t="s">
        <v>16</v>
      </c>
      <c r="F4894" t="s">
        <v>65</v>
      </c>
      <c r="G4894">
        <v>20</v>
      </c>
      <c r="H4894">
        <v>45.6</v>
      </c>
      <c r="I4894">
        <v>39.038200000000003</v>
      </c>
      <c r="J4894">
        <v>912</v>
      </c>
      <c r="K4894">
        <v>780.76400000000001</v>
      </c>
      <c r="L4894" t="s">
        <v>120</v>
      </c>
    </row>
    <row r="4895" spans="1:12" x14ac:dyDescent="0.25">
      <c r="A4895" t="s">
        <v>9</v>
      </c>
      <c r="B4895" s="1">
        <v>44619</v>
      </c>
      <c r="C4895">
        <v>2</v>
      </c>
      <c r="D4895">
        <v>2022</v>
      </c>
      <c r="E4895" t="s">
        <v>10</v>
      </c>
      <c r="F4895" t="s">
        <v>11</v>
      </c>
      <c r="G4895">
        <v>15</v>
      </c>
      <c r="H4895">
        <v>34.799999999999997</v>
      </c>
      <c r="I4895">
        <v>7.7465000000000002</v>
      </c>
      <c r="J4895">
        <v>522</v>
      </c>
      <c r="K4895">
        <v>116.19750000000001</v>
      </c>
      <c r="L4895" t="s">
        <v>120</v>
      </c>
    </row>
    <row r="4896" spans="1:12" x14ac:dyDescent="0.25">
      <c r="A4896" t="s">
        <v>9</v>
      </c>
      <c r="B4896" s="1">
        <v>44619</v>
      </c>
      <c r="C4896">
        <v>2</v>
      </c>
      <c r="D4896">
        <v>2022</v>
      </c>
      <c r="E4896" t="s">
        <v>16</v>
      </c>
      <c r="F4896" t="s">
        <v>65</v>
      </c>
      <c r="G4896">
        <v>20</v>
      </c>
      <c r="H4896">
        <v>45.6</v>
      </c>
      <c r="I4896">
        <v>39.038200000000003</v>
      </c>
      <c r="J4896">
        <v>912</v>
      </c>
      <c r="K4896">
        <v>780.76400000000001</v>
      </c>
      <c r="L4896" t="s">
        <v>120</v>
      </c>
    </row>
    <row r="4897" spans="1:12" x14ac:dyDescent="0.25">
      <c r="A4897" t="s">
        <v>9</v>
      </c>
      <c r="B4897" s="1">
        <v>44619</v>
      </c>
      <c r="C4897">
        <v>2</v>
      </c>
      <c r="D4897">
        <v>2022</v>
      </c>
      <c r="E4897" t="s">
        <v>10</v>
      </c>
      <c r="F4897" t="s">
        <v>11</v>
      </c>
      <c r="G4897">
        <v>15</v>
      </c>
      <c r="H4897">
        <v>34.799999999999997</v>
      </c>
      <c r="I4897">
        <v>7.7465000000000002</v>
      </c>
      <c r="J4897">
        <v>522</v>
      </c>
      <c r="K4897">
        <v>116.19750000000001</v>
      </c>
      <c r="L4897" t="s">
        <v>120</v>
      </c>
    </row>
    <row r="4898" spans="1:12" x14ac:dyDescent="0.25">
      <c r="A4898" t="s">
        <v>9</v>
      </c>
      <c r="B4898" s="1">
        <v>44619</v>
      </c>
      <c r="C4898">
        <v>2</v>
      </c>
      <c r="D4898">
        <v>2022</v>
      </c>
      <c r="E4898" t="s">
        <v>16</v>
      </c>
      <c r="F4898" t="s">
        <v>65</v>
      </c>
      <c r="G4898">
        <v>20</v>
      </c>
      <c r="H4898">
        <v>45.6</v>
      </c>
      <c r="I4898">
        <v>39.038200000000003</v>
      </c>
      <c r="J4898">
        <v>912</v>
      </c>
      <c r="K4898">
        <v>780.76400000000001</v>
      </c>
      <c r="L4898" t="s">
        <v>120</v>
      </c>
    </row>
    <row r="4899" spans="1:12" x14ac:dyDescent="0.25">
      <c r="A4899" t="s">
        <v>9</v>
      </c>
      <c r="B4899" s="1">
        <v>44619</v>
      </c>
      <c r="C4899">
        <v>2</v>
      </c>
      <c r="D4899">
        <v>2022</v>
      </c>
      <c r="E4899" t="s">
        <v>10</v>
      </c>
      <c r="F4899" t="s">
        <v>11</v>
      </c>
      <c r="G4899">
        <v>15</v>
      </c>
      <c r="H4899">
        <v>34.799999999999997</v>
      </c>
      <c r="I4899">
        <v>7.7465000000000002</v>
      </c>
      <c r="J4899">
        <v>522</v>
      </c>
      <c r="K4899">
        <v>116.19750000000001</v>
      </c>
      <c r="L4899" t="s">
        <v>120</v>
      </c>
    </row>
    <row r="4900" spans="1:12" x14ac:dyDescent="0.25">
      <c r="A4900" t="s">
        <v>9</v>
      </c>
      <c r="B4900" s="1">
        <v>44619</v>
      </c>
      <c r="C4900">
        <v>2</v>
      </c>
      <c r="D4900">
        <v>2022</v>
      </c>
      <c r="E4900" t="s">
        <v>10</v>
      </c>
      <c r="F4900" t="s">
        <v>11</v>
      </c>
      <c r="G4900">
        <v>15</v>
      </c>
      <c r="H4900">
        <v>34.799999999999997</v>
      </c>
      <c r="I4900">
        <v>7.7465000000000002</v>
      </c>
      <c r="J4900">
        <v>522</v>
      </c>
      <c r="K4900">
        <v>116.19750000000001</v>
      </c>
      <c r="L4900" t="s">
        <v>120</v>
      </c>
    </row>
    <row r="4901" spans="1:12" x14ac:dyDescent="0.25">
      <c r="A4901" t="s">
        <v>9</v>
      </c>
      <c r="B4901" s="1">
        <v>44619</v>
      </c>
      <c r="C4901">
        <v>2</v>
      </c>
      <c r="D4901">
        <v>2022</v>
      </c>
      <c r="E4901" t="s">
        <v>16</v>
      </c>
      <c r="F4901" t="s">
        <v>65</v>
      </c>
      <c r="G4901">
        <v>20</v>
      </c>
      <c r="H4901">
        <v>45.6</v>
      </c>
      <c r="I4901">
        <v>39.038200000000003</v>
      </c>
      <c r="J4901">
        <v>912</v>
      </c>
      <c r="K4901">
        <v>780.76400000000001</v>
      </c>
      <c r="L4901" t="s">
        <v>120</v>
      </c>
    </row>
    <row r="4902" spans="1:12" x14ac:dyDescent="0.25">
      <c r="A4902" t="s">
        <v>9</v>
      </c>
      <c r="B4902" s="1">
        <v>44619</v>
      </c>
      <c r="C4902">
        <v>2</v>
      </c>
      <c r="D4902">
        <v>2022</v>
      </c>
      <c r="E4902" t="s">
        <v>10</v>
      </c>
      <c r="F4902" t="s">
        <v>11</v>
      </c>
      <c r="G4902">
        <v>15</v>
      </c>
      <c r="H4902">
        <v>34.799999999999997</v>
      </c>
      <c r="I4902">
        <v>7.7465000000000002</v>
      </c>
      <c r="J4902">
        <v>522</v>
      </c>
      <c r="K4902">
        <v>116.19750000000001</v>
      </c>
      <c r="L4902" t="s">
        <v>120</v>
      </c>
    </row>
    <row r="4903" spans="1:12" x14ac:dyDescent="0.25">
      <c r="A4903" t="s">
        <v>9</v>
      </c>
      <c r="B4903" s="1">
        <v>44619</v>
      </c>
      <c r="C4903">
        <v>2</v>
      </c>
      <c r="D4903">
        <v>2022</v>
      </c>
      <c r="E4903" t="s">
        <v>16</v>
      </c>
      <c r="F4903" t="s">
        <v>65</v>
      </c>
      <c r="G4903">
        <v>20</v>
      </c>
      <c r="H4903">
        <v>45.6</v>
      </c>
      <c r="I4903">
        <v>39.038200000000003</v>
      </c>
      <c r="J4903">
        <v>912</v>
      </c>
      <c r="K4903">
        <v>780.76400000000001</v>
      </c>
      <c r="L4903" t="s">
        <v>120</v>
      </c>
    </row>
    <row r="4904" spans="1:12" x14ac:dyDescent="0.25">
      <c r="A4904" t="s">
        <v>9</v>
      </c>
      <c r="B4904" s="1">
        <v>44619</v>
      </c>
      <c r="C4904">
        <v>2</v>
      </c>
      <c r="D4904">
        <v>2022</v>
      </c>
      <c r="E4904" t="s">
        <v>10</v>
      </c>
      <c r="F4904" t="s">
        <v>11</v>
      </c>
      <c r="G4904">
        <v>15</v>
      </c>
      <c r="H4904">
        <v>34.799999999999997</v>
      </c>
      <c r="I4904">
        <v>7.7465000000000002</v>
      </c>
      <c r="J4904">
        <v>522</v>
      </c>
      <c r="K4904">
        <v>116.19750000000001</v>
      </c>
      <c r="L4904" t="s">
        <v>120</v>
      </c>
    </row>
    <row r="4905" spans="1:12" x14ac:dyDescent="0.25">
      <c r="A4905" t="s">
        <v>9</v>
      </c>
      <c r="B4905" s="1">
        <v>44619</v>
      </c>
      <c r="C4905">
        <v>2</v>
      </c>
      <c r="D4905">
        <v>2022</v>
      </c>
      <c r="E4905" t="s">
        <v>16</v>
      </c>
      <c r="F4905" t="s">
        <v>65</v>
      </c>
      <c r="G4905">
        <v>20</v>
      </c>
      <c r="H4905">
        <v>45.6</v>
      </c>
      <c r="I4905">
        <v>39.038200000000003</v>
      </c>
      <c r="J4905">
        <v>912</v>
      </c>
      <c r="K4905">
        <v>780.76400000000001</v>
      </c>
      <c r="L4905" t="s">
        <v>120</v>
      </c>
    </row>
    <row r="4906" spans="1:12" x14ac:dyDescent="0.25">
      <c r="A4906" t="s">
        <v>9</v>
      </c>
      <c r="B4906" s="1">
        <v>44620</v>
      </c>
      <c r="C4906">
        <v>2</v>
      </c>
      <c r="D4906">
        <v>2022</v>
      </c>
      <c r="E4906" t="s">
        <v>34</v>
      </c>
      <c r="F4906" t="s">
        <v>43</v>
      </c>
      <c r="G4906">
        <v>25</v>
      </c>
      <c r="H4906">
        <v>32.799999999999997</v>
      </c>
      <c r="I4906">
        <v>6.1433999999999997</v>
      </c>
      <c r="J4906">
        <v>820</v>
      </c>
      <c r="K4906">
        <v>153.58500000000001</v>
      </c>
      <c r="L4906" t="s">
        <v>119</v>
      </c>
    </row>
    <row r="4907" spans="1:12" x14ac:dyDescent="0.25">
      <c r="A4907" t="s">
        <v>9</v>
      </c>
      <c r="B4907" s="1">
        <v>44620</v>
      </c>
      <c r="C4907">
        <v>2</v>
      </c>
      <c r="D4907">
        <v>2022</v>
      </c>
      <c r="E4907" t="s">
        <v>34</v>
      </c>
      <c r="F4907" t="s">
        <v>77</v>
      </c>
      <c r="G4907">
        <v>30</v>
      </c>
      <c r="H4907">
        <v>7.45</v>
      </c>
      <c r="I4907">
        <v>2.2841999999999998</v>
      </c>
      <c r="J4907">
        <v>223.5</v>
      </c>
      <c r="K4907">
        <v>68.525999999999996</v>
      </c>
      <c r="L4907" t="s">
        <v>119</v>
      </c>
    </row>
    <row r="4908" spans="1:12" x14ac:dyDescent="0.25">
      <c r="A4908" t="s">
        <v>9</v>
      </c>
      <c r="B4908" s="1">
        <v>44620</v>
      </c>
      <c r="C4908">
        <v>2</v>
      </c>
      <c r="D4908">
        <v>2022</v>
      </c>
      <c r="E4908" t="s">
        <v>21</v>
      </c>
      <c r="F4908" t="s">
        <v>55</v>
      </c>
      <c r="G4908">
        <v>30</v>
      </c>
      <c r="H4908">
        <v>25.89</v>
      </c>
      <c r="I4908">
        <v>21.7424</v>
      </c>
      <c r="J4908">
        <v>776.7</v>
      </c>
      <c r="K4908">
        <v>652.27200000000005</v>
      </c>
      <c r="L4908" t="s">
        <v>119</v>
      </c>
    </row>
    <row r="4909" spans="1:12" x14ac:dyDescent="0.25">
      <c r="A4909" t="s">
        <v>9</v>
      </c>
      <c r="B4909" s="1">
        <v>44620</v>
      </c>
      <c r="C4909">
        <v>2</v>
      </c>
      <c r="D4909">
        <v>2022</v>
      </c>
      <c r="E4909" t="s">
        <v>34</v>
      </c>
      <c r="F4909" t="s">
        <v>77</v>
      </c>
      <c r="G4909">
        <v>30</v>
      </c>
      <c r="H4909">
        <v>7.45</v>
      </c>
      <c r="I4909">
        <v>2.2841999999999998</v>
      </c>
      <c r="J4909">
        <v>223.5</v>
      </c>
      <c r="K4909">
        <v>68.525999999999996</v>
      </c>
      <c r="L4909" t="s">
        <v>119</v>
      </c>
    </row>
    <row r="4910" spans="1:12" x14ac:dyDescent="0.25">
      <c r="A4910" t="s">
        <v>9</v>
      </c>
      <c r="B4910" s="1">
        <v>44620</v>
      </c>
      <c r="C4910">
        <v>2</v>
      </c>
      <c r="D4910">
        <v>2022</v>
      </c>
      <c r="E4910" t="s">
        <v>21</v>
      </c>
      <c r="F4910" t="s">
        <v>55</v>
      </c>
      <c r="G4910">
        <v>30</v>
      </c>
      <c r="H4910">
        <v>25.89</v>
      </c>
      <c r="I4910">
        <v>21.7424</v>
      </c>
      <c r="J4910">
        <v>776.7</v>
      </c>
      <c r="K4910">
        <v>652.27200000000005</v>
      </c>
      <c r="L4910" t="s">
        <v>119</v>
      </c>
    </row>
    <row r="4911" spans="1:12" x14ac:dyDescent="0.25">
      <c r="A4911" t="s">
        <v>9</v>
      </c>
      <c r="B4911" s="1">
        <v>44620</v>
      </c>
      <c r="C4911">
        <v>2</v>
      </c>
      <c r="D4911">
        <v>2022</v>
      </c>
      <c r="E4911" t="s">
        <v>34</v>
      </c>
      <c r="F4911" t="s">
        <v>43</v>
      </c>
      <c r="G4911">
        <v>25</v>
      </c>
      <c r="H4911">
        <v>32.799999999999997</v>
      </c>
      <c r="I4911">
        <v>6.1433999999999997</v>
      </c>
      <c r="J4911">
        <v>820</v>
      </c>
      <c r="K4911">
        <v>153.58500000000001</v>
      </c>
      <c r="L4911" t="s">
        <v>119</v>
      </c>
    </row>
    <row r="4912" spans="1:12" x14ac:dyDescent="0.25">
      <c r="A4912" t="s">
        <v>9</v>
      </c>
      <c r="B4912" s="1">
        <v>44620</v>
      </c>
      <c r="C4912">
        <v>2</v>
      </c>
      <c r="D4912">
        <v>2022</v>
      </c>
      <c r="E4912" t="s">
        <v>34</v>
      </c>
      <c r="F4912" t="s">
        <v>43</v>
      </c>
      <c r="G4912">
        <v>25</v>
      </c>
      <c r="H4912">
        <v>32.799999999999997</v>
      </c>
      <c r="I4912">
        <v>6.1433999999999997</v>
      </c>
      <c r="J4912">
        <v>820</v>
      </c>
      <c r="K4912">
        <v>153.58500000000001</v>
      </c>
      <c r="L4912" t="s">
        <v>119</v>
      </c>
    </row>
    <row r="4913" spans="1:12" x14ac:dyDescent="0.25">
      <c r="A4913" t="s">
        <v>9</v>
      </c>
      <c r="B4913" s="1">
        <v>44620</v>
      </c>
      <c r="C4913">
        <v>2</v>
      </c>
      <c r="D4913">
        <v>2022</v>
      </c>
      <c r="E4913" t="s">
        <v>34</v>
      </c>
      <c r="F4913" t="s">
        <v>77</v>
      </c>
      <c r="G4913">
        <v>30</v>
      </c>
      <c r="H4913">
        <v>7.45</v>
      </c>
      <c r="I4913">
        <v>2.2841999999999998</v>
      </c>
      <c r="J4913">
        <v>223.5</v>
      </c>
      <c r="K4913">
        <v>68.525999999999996</v>
      </c>
      <c r="L4913" t="s">
        <v>119</v>
      </c>
    </row>
    <row r="4914" spans="1:12" x14ac:dyDescent="0.25">
      <c r="A4914" t="s">
        <v>9</v>
      </c>
      <c r="B4914" s="1">
        <v>44620</v>
      </c>
      <c r="C4914">
        <v>2</v>
      </c>
      <c r="D4914">
        <v>2022</v>
      </c>
      <c r="E4914" t="s">
        <v>21</v>
      </c>
      <c r="F4914" t="s">
        <v>55</v>
      </c>
      <c r="G4914">
        <v>30</v>
      </c>
      <c r="H4914">
        <v>25.89</v>
      </c>
      <c r="I4914">
        <v>21.7424</v>
      </c>
      <c r="J4914">
        <v>776.7</v>
      </c>
      <c r="K4914">
        <v>652.27200000000005</v>
      </c>
      <c r="L4914" t="s">
        <v>119</v>
      </c>
    </row>
    <row r="4915" spans="1:12" x14ac:dyDescent="0.25">
      <c r="A4915" t="s">
        <v>9</v>
      </c>
      <c r="B4915" s="1">
        <v>44620</v>
      </c>
      <c r="C4915">
        <v>2</v>
      </c>
      <c r="D4915">
        <v>2022</v>
      </c>
      <c r="E4915" t="s">
        <v>34</v>
      </c>
      <c r="F4915" t="s">
        <v>77</v>
      </c>
      <c r="G4915">
        <v>30</v>
      </c>
      <c r="H4915">
        <v>7.45</v>
      </c>
      <c r="I4915">
        <v>2.2841999999999998</v>
      </c>
      <c r="J4915">
        <v>223.5</v>
      </c>
      <c r="K4915">
        <v>68.525999999999996</v>
      </c>
      <c r="L4915" t="s">
        <v>119</v>
      </c>
    </row>
    <row r="4916" spans="1:12" x14ac:dyDescent="0.25">
      <c r="A4916" t="s">
        <v>9</v>
      </c>
      <c r="B4916" s="1">
        <v>44620</v>
      </c>
      <c r="C4916">
        <v>2</v>
      </c>
      <c r="D4916">
        <v>2022</v>
      </c>
      <c r="E4916" t="s">
        <v>21</v>
      </c>
      <c r="F4916" t="s">
        <v>55</v>
      </c>
      <c r="G4916">
        <v>30</v>
      </c>
      <c r="H4916">
        <v>25.89</v>
      </c>
      <c r="I4916">
        <v>21.7424</v>
      </c>
      <c r="J4916">
        <v>776.7</v>
      </c>
      <c r="K4916">
        <v>652.27200000000005</v>
      </c>
      <c r="L4916" t="s">
        <v>119</v>
      </c>
    </row>
    <row r="4917" spans="1:12" x14ac:dyDescent="0.25">
      <c r="A4917" t="s">
        <v>9</v>
      </c>
      <c r="B4917" s="1">
        <v>44620</v>
      </c>
      <c r="C4917">
        <v>2</v>
      </c>
      <c r="D4917">
        <v>2022</v>
      </c>
      <c r="E4917" t="s">
        <v>34</v>
      </c>
      <c r="F4917" t="s">
        <v>43</v>
      </c>
      <c r="G4917">
        <v>25</v>
      </c>
      <c r="H4917">
        <v>32.799999999999997</v>
      </c>
      <c r="I4917">
        <v>6.1433999999999997</v>
      </c>
      <c r="J4917">
        <v>820</v>
      </c>
      <c r="K4917">
        <v>153.58500000000001</v>
      </c>
      <c r="L4917" t="s">
        <v>119</v>
      </c>
    </row>
    <row r="4918" spans="1:12" x14ac:dyDescent="0.25">
      <c r="A4918" t="s">
        <v>9</v>
      </c>
      <c r="B4918" s="1">
        <v>44620</v>
      </c>
      <c r="C4918">
        <v>2</v>
      </c>
      <c r="D4918">
        <v>2022</v>
      </c>
      <c r="E4918" t="s">
        <v>21</v>
      </c>
      <c r="F4918" t="s">
        <v>55</v>
      </c>
      <c r="G4918">
        <v>30</v>
      </c>
      <c r="H4918">
        <v>25.89</v>
      </c>
      <c r="I4918">
        <v>21.7424</v>
      </c>
      <c r="J4918">
        <v>776.7</v>
      </c>
      <c r="K4918">
        <v>652.27200000000005</v>
      </c>
      <c r="L4918" t="s">
        <v>119</v>
      </c>
    </row>
    <row r="4919" spans="1:12" x14ac:dyDescent="0.25">
      <c r="A4919" t="s">
        <v>9</v>
      </c>
      <c r="B4919" s="1">
        <v>44620</v>
      </c>
      <c r="C4919">
        <v>2</v>
      </c>
      <c r="D4919">
        <v>2022</v>
      </c>
      <c r="E4919" t="s">
        <v>34</v>
      </c>
      <c r="F4919" t="s">
        <v>43</v>
      </c>
      <c r="G4919">
        <v>25</v>
      </c>
      <c r="H4919">
        <v>32.799999999999997</v>
      </c>
      <c r="I4919">
        <v>6.1433999999999997</v>
      </c>
      <c r="J4919">
        <v>820</v>
      </c>
      <c r="K4919">
        <v>153.58500000000001</v>
      </c>
      <c r="L4919" t="s">
        <v>119</v>
      </c>
    </row>
    <row r="4920" spans="1:12" x14ac:dyDescent="0.25">
      <c r="A4920" t="s">
        <v>9</v>
      </c>
      <c r="B4920" s="1">
        <v>44620</v>
      </c>
      <c r="C4920">
        <v>2</v>
      </c>
      <c r="D4920">
        <v>2022</v>
      </c>
      <c r="E4920" t="s">
        <v>34</v>
      </c>
      <c r="F4920" t="s">
        <v>77</v>
      </c>
      <c r="G4920">
        <v>30</v>
      </c>
      <c r="H4920">
        <v>7.45</v>
      </c>
      <c r="I4920">
        <v>2.2841999999999998</v>
      </c>
      <c r="J4920">
        <v>223.5</v>
      </c>
      <c r="K4920">
        <v>68.525999999999996</v>
      </c>
      <c r="L4920" t="s">
        <v>119</v>
      </c>
    </row>
    <row r="4921" spans="1:12" x14ac:dyDescent="0.25">
      <c r="A4921" t="s">
        <v>9</v>
      </c>
      <c r="B4921" s="1">
        <v>44620</v>
      </c>
      <c r="C4921">
        <v>2</v>
      </c>
      <c r="D4921">
        <v>2022</v>
      </c>
      <c r="E4921" t="s">
        <v>34</v>
      </c>
      <c r="F4921" t="s">
        <v>77</v>
      </c>
      <c r="G4921">
        <v>30</v>
      </c>
      <c r="H4921">
        <v>7.45</v>
      </c>
      <c r="I4921">
        <v>2.2841999999999998</v>
      </c>
      <c r="J4921">
        <v>223.5</v>
      </c>
      <c r="K4921">
        <v>68.525999999999996</v>
      </c>
      <c r="L4921" t="s">
        <v>119</v>
      </c>
    </row>
    <row r="4922" spans="1:12" x14ac:dyDescent="0.25">
      <c r="A4922" t="s">
        <v>9</v>
      </c>
      <c r="B4922" s="1">
        <v>44620</v>
      </c>
      <c r="C4922">
        <v>2</v>
      </c>
      <c r="D4922">
        <v>2022</v>
      </c>
      <c r="E4922" t="s">
        <v>34</v>
      </c>
      <c r="F4922" t="s">
        <v>43</v>
      </c>
      <c r="G4922">
        <v>25</v>
      </c>
      <c r="H4922">
        <v>32.799999999999997</v>
      </c>
      <c r="I4922">
        <v>6.1433999999999997</v>
      </c>
      <c r="J4922">
        <v>820</v>
      </c>
      <c r="K4922">
        <v>153.58500000000001</v>
      </c>
      <c r="L4922" t="s">
        <v>119</v>
      </c>
    </row>
    <row r="4923" spans="1:12" x14ac:dyDescent="0.25">
      <c r="A4923" t="s">
        <v>9</v>
      </c>
      <c r="B4923" s="1">
        <v>44620</v>
      </c>
      <c r="C4923">
        <v>2</v>
      </c>
      <c r="D4923">
        <v>2022</v>
      </c>
      <c r="E4923" t="s">
        <v>21</v>
      </c>
      <c r="F4923" t="s">
        <v>55</v>
      </c>
      <c r="G4923">
        <v>30</v>
      </c>
      <c r="H4923">
        <v>25.89</v>
      </c>
      <c r="I4923">
        <v>21.7424</v>
      </c>
      <c r="J4923">
        <v>776.7</v>
      </c>
      <c r="K4923">
        <v>652.27200000000005</v>
      </c>
      <c r="L4923" t="s">
        <v>119</v>
      </c>
    </row>
    <row r="4924" spans="1:12" x14ac:dyDescent="0.25">
      <c r="A4924" t="s">
        <v>9</v>
      </c>
      <c r="B4924" s="1">
        <v>44620</v>
      </c>
      <c r="C4924">
        <v>2</v>
      </c>
      <c r="D4924">
        <v>2022</v>
      </c>
      <c r="E4924" t="s">
        <v>34</v>
      </c>
      <c r="F4924" t="s">
        <v>43</v>
      </c>
      <c r="G4924">
        <v>25</v>
      </c>
      <c r="H4924">
        <v>32.799999999999997</v>
      </c>
      <c r="I4924">
        <v>6.1433999999999997</v>
      </c>
      <c r="J4924">
        <v>820</v>
      </c>
      <c r="K4924">
        <v>153.58500000000001</v>
      </c>
      <c r="L4924" t="s">
        <v>119</v>
      </c>
    </row>
    <row r="4925" spans="1:12" x14ac:dyDescent="0.25">
      <c r="A4925" t="s">
        <v>9</v>
      </c>
      <c r="B4925" s="1">
        <v>44620</v>
      </c>
      <c r="C4925">
        <v>2</v>
      </c>
      <c r="D4925">
        <v>2022</v>
      </c>
      <c r="E4925" t="s">
        <v>34</v>
      </c>
      <c r="F4925" t="s">
        <v>77</v>
      </c>
      <c r="G4925">
        <v>30</v>
      </c>
      <c r="H4925">
        <v>7.45</v>
      </c>
      <c r="I4925">
        <v>2.2841999999999998</v>
      </c>
      <c r="J4925">
        <v>223.5</v>
      </c>
      <c r="K4925">
        <v>68.525999999999996</v>
      </c>
      <c r="L4925" t="s">
        <v>119</v>
      </c>
    </row>
    <row r="4926" spans="1:12" x14ac:dyDescent="0.25">
      <c r="A4926" t="s">
        <v>9</v>
      </c>
      <c r="B4926" s="1">
        <v>44620</v>
      </c>
      <c r="C4926">
        <v>2</v>
      </c>
      <c r="D4926">
        <v>2022</v>
      </c>
      <c r="E4926" t="s">
        <v>21</v>
      </c>
      <c r="F4926" t="s">
        <v>55</v>
      </c>
      <c r="G4926">
        <v>30</v>
      </c>
      <c r="H4926">
        <v>25.89</v>
      </c>
      <c r="I4926">
        <v>21.7424</v>
      </c>
      <c r="J4926">
        <v>776.7</v>
      </c>
      <c r="K4926">
        <v>652.27200000000005</v>
      </c>
      <c r="L4926" t="s">
        <v>119</v>
      </c>
    </row>
    <row r="4927" spans="1:12" x14ac:dyDescent="0.25">
      <c r="A4927" t="s">
        <v>38</v>
      </c>
      <c r="B4927" s="1">
        <v>44623</v>
      </c>
      <c r="C4927">
        <v>3</v>
      </c>
      <c r="D4927">
        <v>2022</v>
      </c>
      <c r="E4927" t="s">
        <v>28</v>
      </c>
      <c r="F4927" t="s">
        <v>70</v>
      </c>
      <c r="G4927">
        <v>12</v>
      </c>
      <c r="H4927">
        <v>9.1999999999999993</v>
      </c>
      <c r="I4927">
        <v>6.0480999999999998</v>
      </c>
      <c r="J4927">
        <v>110.4</v>
      </c>
      <c r="K4927">
        <v>72.577200000000005</v>
      </c>
      <c r="L4927" t="s">
        <v>118</v>
      </c>
    </row>
    <row r="4928" spans="1:12" x14ac:dyDescent="0.25">
      <c r="A4928" t="s">
        <v>38</v>
      </c>
      <c r="B4928" s="1">
        <v>44623</v>
      </c>
      <c r="C4928">
        <v>3</v>
      </c>
      <c r="D4928">
        <v>2022</v>
      </c>
      <c r="E4928" t="s">
        <v>13</v>
      </c>
      <c r="F4928" t="s">
        <v>25</v>
      </c>
      <c r="G4928">
        <v>20</v>
      </c>
      <c r="H4928">
        <v>21</v>
      </c>
      <c r="I4928">
        <v>4.7481</v>
      </c>
      <c r="J4928">
        <v>420</v>
      </c>
      <c r="K4928">
        <v>94.962000000000003</v>
      </c>
      <c r="L4928" t="s">
        <v>118</v>
      </c>
    </row>
    <row r="4929" spans="1:12" x14ac:dyDescent="0.25">
      <c r="A4929" t="s">
        <v>38</v>
      </c>
      <c r="B4929" s="1">
        <v>44623</v>
      </c>
      <c r="C4929">
        <v>3</v>
      </c>
      <c r="D4929">
        <v>2022</v>
      </c>
      <c r="E4929" t="s">
        <v>13</v>
      </c>
      <c r="F4929" t="s">
        <v>25</v>
      </c>
      <c r="G4929">
        <v>20</v>
      </c>
      <c r="H4929">
        <v>21</v>
      </c>
      <c r="I4929">
        <v>4.7481</v>
      </c>
      <c r="J4929">
        <v>420</v>
      </c>
      <c r="K4929">
        <v>94.962000000000003</v>
      </c>
      <c r="L4929" t="s">
        <v>118</v>
      </c>
    </row>
    <row r="4930" spans="1:12" x14ac:dyDescent="0.25">
      <c r="A4930" t="s">
        <v>38</v>
      </c>
      <c r="B4930" s="1">
        <v>44623</v>
      </c>
      <c r="C4930">
        <v>3</v>
      </c>
      <c r="D4930">
        <v>2022</v>
      </c>
      <c r="E4930" t="s">
        <v>28</v>
      </c>
      <c r="F4930" t="s">
        <v>70</v>
      </c>
      <c r="G4930">
        <v>12</v>
      </c>
      <c r="H4930">
        <v>9.1999999999999993</v>
      </c>
      <c r="I4930">
        <v>6.0480999999999998</v>
      </c>
      <c r="J4930">
        <v>110.4</v>
      </c>
      <c r="K4930">
        <v>72.577200000000005</v>
      </c>
      <c r="L4930" t="s">
        <v>118</v>
      </c>
    </row>
    <row r="4931" spans="1:12" x14ac:dyDescent="0.25">
      <c r="A4931" t="s">
        <v>38</v>
      </c>
      <c r="B4931" s="1">
        <v>44623</v>
      </c>
      <c r="C4931">
        <v>3</v>
      </c>
      <c r="D4931">
        <v>2022</v>
      </c>
      <c r="E4931" t="s">
        <v>13</v>
      </c>
      <c r="F4931" t="s">
        <v>25</v>
      </c>
      <c r="G4931">
        <v>20</v>
      </c>
      <c r="H4931">
        <v>21</v>
      </c>
      <c r="I4931">
        <v>4.7481</v>
      </c>
      <c r="J4931">
        <v>420</v>
      </c>
      <c r="K4931">
        <v>94.962000000000003</v>
      </c>
      <c r="L4931" t="s">
        <v>118</v>
      </c>
    </row>
    <row r="4932" spans="1:12" x14ac:dyDescent="0.25">
      <c r="A4932" t="s">
        <v>38</v>
      </c>
      <c r="B4932" s="1">
        <v>44623</v>
      </c>
      <c r="C4932">
        <v>3</v>
      </c>
      <c r="D4932">
        <v>2022</v>
      </c>
      <c r="E4932" t="s">
        <v>28</v>
      </c>
      <c r="F4932" t="s">
        <v>70</v>
      </c>
      <c r="G4932">
        <v>12</v>
      </c>
      <c r="H4932">
        <v>9.1999999999999993</v>
      </c>
      <c r="I4932">
        <v>6.0480999999999998</v>
      </c>
      <c r="J4932">
        <v>110.4</v>
      </c>
      <c r="K4932">
        <v>72.577200000000005</v>
      </c>
      <c r="L4932" t="s">
        <v>118</v>
      </c>
    </row>
    <row r="4933" spans="1:12" x14ac:dyDescent="0.25">
      <c r="A4933" t="s">
        <v>38</v>
      </c>
      <c r="B4933" s="1">
        <v>44623</v>
      </c>
      <c r="C4933">
        <v>3</v>
      </c>
      <c r="D4933">
        <v>2022</v>
      </c>
      <c r="E4933" t="s">
        <v>28</v>
      </c>
      <c r="F4933" t="s">
        <v>70</v>
      </c>
      <c r="G4933">
        <v>12</v>
      </c>
      <c r="H4933">
        <v>9.1999999999999993</v>
      </c>
      <c r="I4933">
        <v>6.0480999999999998</v>
      </c>
      <c r="J4933">
        <v>110.4</v>
      </c>
      <c r="K4933">
        <v>72.577200000000005</v>
      </c>
      <c r="L4933" t="s">
        <v>118</v>
      </c>
    </row>
    <row r="4934" spans="1:12" x14ac:dyDescent="0.25">
      <c r="A4934" t="s">
        <v>38</v>
      </c>
      <c r="B4934" s="1">
        <v>44623</v>
      </c>
      <c r="C4934">
        <v>3</v>
      </c>
      <c r="D4934">
        <v>2022</v>
      </c>
      <c r="E4934" t="s">
        <v>13</v>
      </c>
      <c r="F4934" t="s">
        <v>25</v>
      </c>
      <c r="G4934">
        <v>20</v>
      </c>
      <c r="H4934">
        <v>21</v>
      </c>
      <c r="I4934">
        <v>4.7481</v>
      </c>
      <c r="J4934">
        <v>420</v>
      </c>
      <c r="K4934">
        <v>94.962000000000003</v>
      </c>
      <c r="L4934" t="s">
        <v>118</v>
      </c>
    </row>
    <row r="4935" spans="1:12" x14ac:dyDescent="0.25">
      <c r="A4935" t="s">
        <v>9</v>
      </c>
      <c r="B4935" s="1">
        <v>44623</v>
      </c>
      <c r="C4935">
        <v>3</v>
      </c>
      <c r="D4935">
        <v>2022</v>
      </c>
      <c r="E4935" t="s">
        <v>21</v>
      </c>
      <c r="F4935" t="s">
        <v>55</v>
      </c>
      <c r="G4935">
        <v>2</v>
      </c>
      <c r="H4935">
        <v>25.89</v>
      </c>
      <c r="I4935">
        <v>16.9191</v>
      </c>
      <c r="J4935">
        <v>51.78</v>
      </c>
      <c r="K4935">
        <v>33.838200000000001</v>
      </c>
      <c r="L4935" t="s">
        <v>119</v>
      </c>
    </row>
    <row r="4936" spans="1:12" x14ac:dyDescent="0.25">
      <c r="A4936" t="s">
        <v>9</v>
      </c>
      <c r="B4936" s="1">
        <v>44623</v>
      </c>
      <c r="C4936">
        <v>3</v>
      </c>
      <c r="D4936">
        <v>2022</v>
      </c>
      <c r="E4936" t="s">
        <v>13</v>
      </c>
      <c r="F4936" t="s">
        <v>14</v>
      </c>
      <c r="G4936">
        <v>20</v>
      </c>
      <c r="H4936">
        <v>14</v>
      </c>
      <c r="I4936">
        <v>11.9854</v>
      </c>
      <c r="J4936">
        <v>280</v>
      </c>
      <c r="K4936">
        <v>239.708</v>
      </c>
      <c r="L4936" t="s">
        <v>119</v>
      </c>
    </row>
    <row r="4937" spans="1:12" x14ac:dyDescent="0.25">
      <c r="A4937" t="s">
        <v>9</v>
      </c>
      <c r="B4937" s="1">
        <v>44623</v>
      </c>
      <c r="C4937">
        <v>3</v>
      </c>
      <c r="D4937">
        <v>2022</v>
      </c>
      <c r="E4937" t="s">
        <v>13</v>
      </c>
      <c r="F4937" t="s">
        <v>14</v>
      </c>
      <c r="G4937">
        <v>20</v>
      </c>
      <c r="H4937">
        <v>14</v>
      </c>
      <c r="I4937">
        <v>11.9854</v>
      </c>
      <c r="J4937">
        <v>280</v>
      </c>
      <c r="K4937">
        <v>239.708</v>
      </c>
      <c r="L4937" t="s">
        <v>119</v>
      </c>
    </row>
    <row r="4938" spans="1:12" x14ac:dyDescent="0.25">
      <c r="A4938" t="s">
        <v>9</v>
      </c>
      <c r="B4938" s="1">
        <v>44623</v>
      </c>
      <c r="C4938">
        <v>3</v>
      </c>
      <c r="D4938">
        <v>2022</v>
      </c>
      <c r="E4938" t="s">
        <v>21</v>
      </c>
      <c r="F4938" t="s">
        <v>55</v>
      </c>
      <c r="G4938">
        <v>2</v>
      </c>
      <c r="H4938">
        <v>25.89</v>
      </c>
      <c r="I4938">
        <v>16.9191</v>
      </c>
      <c r="J4938">
        <v>51.78</v>
      </c>
      <c r="K4938">
        <v>33.838200000000001</v>
      </c>
      <c r="L4938" t="s">
        <v>119</v>
      </c>
    </row>
    <row r="4939" spans="1:12" x14ac:dyDescent="0.25">
      <c r="A4939" t="s">
        <v>9</v>
      </c>
      <c r="B4939" s="1">
        <v>44623</v>
      </c>
      <c r="C4939">
        <v>3</v>
      </c>
      <c r="D4939">
        <v>2022</v>
      </c>
      <c r="E4939" t="s">
        <v>21</v>
      </c>
      <c r="F4939" t="s">
        <v>55</v>
      </c>
      <c r="G4939">
        <v>2</v>
      </c>
      <c r="H4939">
        <v>25.89</v>
      </c>
      <c r="I4939">
        <v>16.9191</v>
      </c>
      <c r="J4939">
        <v>51.78</v>
      </c>
      <c r="K4939">
        <v>33.838200000000001</v>
      </c>
      <c r="L4939" t="s">
        <v>119</v>
      </c>
    </row>
    <row r="4940" spans="1:12" x14ac:dyDescent="0.25">
      <c r="A4940" t="s">
        <v>9</v>
      </c>
      <c r="B4940" s="1">
        <v>44623</v>
      </c>
      <c r="C4940">
        <v>3</v>
      </c>
      <c r="D4940">
        <v>2022</v>
      </c>
      <c r="E4940" t="s">
        <v>13</v>
      </c>
      <c r="F4940" t="s">
        <v>14</v>
      </c>
      <c r="G4940">
        <v>20</v>
      </c>
      <c r="H4940">
        <v>14</v>
      </c>
      <c r="I4940">
        <v>11.9854</v>
      </c>
      <c r="J4940">
        <v>280</v>
      </c>
      <c r="K4940">
        <v>239.708</v>
      </c>
      <c r="L4940" t="s">
        <v>119</v>
      </c>
    </row>
    <row r="4941" spans="1:12" x14ac:dyDescent="0.25">
      <c r="A4941" t="s">
        <v>9</v>
      </c>
      <c r="B4941" s="1">
        <v>44624</v>
      </c>
      <c r="C4941">
        <v>3</v>
      </c>
      <c r="D4941">
        <v>2022</v>
      </c>
      <c r="E4941" t="s">
        <v>10</v>
      </c>
      <c r="F4941" t="s">
        <v>26</v>
      </c>
      <c r="G4941">
        <v>20</v>
      </c>
      <c r="H4941">
        <v>34</v>
      </c>
      <c r="I4941">
        <v>19.233799999999999</v>
      </c>
      <c r="J4941">
        <v>680</v>
      </c>
      <c r="K4941">
        <v>384.67599999999999</v>
      </c>
      <c r="L4941" t="s">
        <v>118</v>
      </c>
    </row>
    <row r="4942" spans="1:12" x14ac:dyDescent="0.25">
      <c r="A4942" t="s">
        <v>9</v>
      </c>
      <c r="B4942" s="1">
        <v>44624</v>
      </c>
      <c r="C4942">
        <v>3</v>
      </c>
      <c r="D4942">
        <v>2022</v>
      </c>
      <c r="E4942" t="s">
        <v>28</v>
      </c>
      <c r="F4942" t="s">
        <v>39</v>
      </c>
      <c r="G4942">
        <v>30</v>
      </c>
      <c r="H4942">
        <v>17.45</v>
      </c>
      <c r="I4942">
        <v>6.8125</v>
      </c>
      <c r="J4942">
        <v>523.5</v>
      </c>
      <c r="K4942">
        <v>204.375</v>
      </c>
      <c r="L4942" t="s">
        <v>118</v>
      </c>
    </row>
    <row r="4943" spans="1:12" x14ac:dyDescent="0.25">
      <c r="A4943" t="s">
        <v>9</v>
      </c>
      <c r="B4943" s="1">
        <v>44624</v>
      </c>
      <c r="C4943">
        <v>3</v>
      </c>
      <c r="D4943">
        <v>2022</v>
      </c>
      <c r="E4943" t="s">
        <v>28</v>
      </c>
      <c r="F4943" t="s">
        <v>39</v>
      </c>
      <c r="G4943">
        <v>30</v>
      </c>
      <c r="H4943">
        <v>17.45</v>
      </c>
      <c r="I4943">
        <v>6.8125</v>
      </c>
      <c r="J4943">
        <v>523.5</v>
      </c>
      <c r="K4943">
        <v>204.375</v>
      </c>
      <c r="L4943" t="s">
        <v>118</v>
      </c>
    </row>
    <row r="4944" spans="1:12" x14ac:dyDescent="0.25">
      <c r="A4944" t="s">
        <v>9</v>
      </c>
      <c r="B4944" s="1">
        <v>44624</v>
      </c>
      <c r="C4944">
        <v>3</v>
      </c>
      <c r="D4944">
        <v>2022</v>
      </c>
      <c r="E4944" t="s">
        <v>10</v>
      </c>
      <c r="F4944" t="s">
        <v>26</v>
      </c>
      <c r="G4944">
        <v>20</v>
      </c>
      <c r="H4944">
        <v>34</v>
      </c>
      <c r="I4944">
        <v>19.233799999999999</v>
      </c>
      <c r="J4944">
        <v>680</v>
      </c>
      <c r="K4944">
        <v>384.67599999999999</v>
      </c>
      <c r="L4944" t="s">
        <v>118</v>
      </c>
    </row>
    <row r="4945" spans="1:12" x14ac:dyDescent="0.25">
      <c r="A4945" t="s">
        <v>9</v>
      </c>
      <c r="B4945" s="1">
        <v>44624</v>
      </c>
      <c r="C4945">
        <v>3</v>
      </c>
      <c r="D4945">
        <v>2022</v>
      </c>
      <c r="E4945" t="s">
        <v>34</v>
      </c>
      <c r="F4945" t="s">
        <v>77</v>
      </c>
      <c r="G4945">
        <v>6</v>
      </c>
      <c r="H4945">
        <v>7.45</v>
      </c>
      <c r="I4945">
        <v>2.7288999999999999</v>
      </c>
      <c r="J4945">
        <v>44.7</v>
      </c>
      <c r="K4945">
        <v>16.3734</v>
      </c>
      <c r="L4945" t="s">
        <v>126</v>
      </c>
    </row>
    <row r="4946" spans="1:12" x14ac:dyDescent="0.25">
      <c r="A4946" t="s">
        <v>9</v>
      </c>
      <c r="B4946" s="1">
        <v>44624</v>
      </c>
      <c r="C4946">
        <v>3</v>
      </c>
      <c r="D4946">
        <v>2022</v>
      </c>
      <c r="E4946" t="s">
        <v>19</v>
      </c>
      <c r="F4946" t="s">
        <v>84</v>
      </c>
      <c r="G4946">
        <v>12</v>
      </c>
      <c r="H4946">
        <v>22</v>
      </c>
      <c r="I4946">
        <v>7.3018000000000001</v>
      </c>
      <c r="J4946">
        <v>264</v>
      </c>
      <c r="K4946">
        <v>87.621600000000001</v>
      </c>
      <c r="L4946" t="s">
        <v>126</v>
      </c>
    </row>
    <row r="4947" spans="1:12" x14ac:dyDescent="0.25">
      <c r="A4947" t="s">
        <v>9</v>
      </c>
      <c r="B4947" s="1">
        <v>44624</v>
      </c>
      <c r="C4947">
        <v>3</v>
      </c>
      <c r="D4947">
        <v>2022</v>
      </c>
      <c r="E4947" t="s">
        <v>31</v>
      </c>
      <c r="F4947" t="s">
        <v>32</v>
      </c>
      <c r="G4947">
        <v>20</v>
      </c>
      <c r="H4947">
        <v>18</v>
      </c>
      <c r="I4947">
        <v>3.3641999999999999</v>
      </c>
      <c r="J4947">
        <v>360</v>
      </c>
      <c r="K4947">
        <v>67.284000000000006</v>
      </c>
      <c r="L4947" t="s">
        <v>126</v>
      </c>
    </row>
    <row r="4948" spans="1:12" x14ac:dyDescent="0.25">
      <c r="A4948" t="s">
        <v>9</v>
      </c>
      <c r="B4948" s="1">
        <v>44624</v>
      </c>
      <c r="C4948">
        <v>3</v>
      </c>
      <c r="D4948">
        <v>2022</v>
      </c>
      <c r="E4948" t="s">
        <v>34</v>
      </c>
      <c r="F4948" t="s">
        <v>77</v>
      </c>
      <c r="G4948">
        <v>6</v>
      </c>
      <c r="H4948">
        <v>7.45</v>
      </c>
      <c r="I4948">
        <v>2.7288999999999999</v>
      </c>
      <c r="J4948">
        <v>44.7</v>
      </c>
      <c r="K4948">
        <v>16.3734</v>
      </c>
      <c r="L4948" t="s">
        <v>126</v>
      </c>
    </row>
    <row r="4949" spans="1:12" x14ac:dyDescent="0.25">
      <c r="A4949" t="s">
        <v>9</v>
      </c>
      <c r="B4949" s="1">
        <v>44624</v>
      </c>
      <c r="C4949">
        <v>3</v>
      </c>
      <c r="D4949">
        <v>2022</v>
      </c>
      <c r="E4949" t="s">
        <v>31</v>
      </c>
      <c r="F4949" t="s">
        <v>32</v>
      </c>
      <c r="G4949">
        <v>20</v>
      </c>
      <c r="H4949">
        <v>18</v>
      </c>
      <c r="I4949">
        <v>3.3641999999999999</v>
      </c>
      <c r="J4949">
        <v>360</v>
      </c>
      <c r="K4949">
        <v>67.284000000000006</v>
      </c>
      <c r="L4949" t="s">
        <v>126</v>
      </c>
    </row>
    <row r="4950" spans="1:12" x14ac:dyDescent="0.25">
      <c r="A4950" t="s">
        <v>9</v>
      </c>
      <c r="B4950" s="1">
        <v>44624</v>
      </c>
      <c r="C4950">
        <v>3</v>
      </c>
      <c r="D4950">
        <v>2022</v>
      </c>
      <c r="E4950" t="s">
        <v>19</v>
      </c>
      <c r="F4950" t="s">
        <v>84</v>
      </c>
      <c r="G4950">
        <v>12</v>
      </c>
      <c r="H4950">
        <v>22</v>
      </c>
      <c r="I4950">
        <v>7.3018000000000001</v>
      </c>
      <c r="J4950">
        <v>264</v>
      </c>
      <c r="K4950">
        <v>87.621600000000001</v>
      </c>
      <c r="L4950" t="s">
        <v>126</v>
      </c>
    </row>
    <row r="4951" spans="1:12" x14ac:dyDescent="0.25">
      <c r="A4951" t="s">
        <v>9</v>
      </c>
      <c r="B4951" s="1">
        <v>44624</v>
      </c>
      <c r="C4951">
        <v>3</v>
      </c>
      <c r="D4951">
        <v>2022</v>
      </c>
      <c r="E4951" t="s">
        <v>19</v>
      </c>
      <c r="F4951" t="s">
        <v>84</v>
      </c>
      <c r="G4951">
        <v>12</v>
      </c>
      <c r="H4951">
        <v>22</v>
      </c>
      <c r="I4951">
        <v>7.3018000000000001</v>
      </c>
      <c r="J4951">
        <v>264</v>
      </c>
      <c r="K4951">
        <v>87.621600000000001</v>
      </c>
      <c r="L4951" t="s">
        <v>126</v>
      </c>
    </row>
    <row r="4952" spans="1:12" x14ac:dyDescent="0.25">
      <c r="A4952" t="s">
        <v>9</v>
      </c>
      <c r="B4952" s="1">
        <v>44624</v>
      </c>
      <c r="C4952">
        <v>3</v>
      </c>
      <c r="D4952">
        <v>2022</v>
      </c>
      <c r="E4952" t="s">
        <v>34</v>
      </c>
      <c r="F4952" t="s">
        <v>77</v>
      </c>
      <c r="G4952">
        <v>6</v>
      </c>
      <c r="H4952">
        <v>7.45</v>
      </c>
      <c r="I4952">
        <v>2.7288999999999999</v>
      </c>
      <c r="J4952">
        <v>44.7</v>
      </c>
      <c r="K4952">
        <v>16.3734</v>
      </c>
      <c r="L4952" t="s">
        <v>126</v>
      </c>
    </row>
    <row r="4953" spans="1:12" x14ac:dyDescent="0.25">
      <c r="A4953" t="s">
        <v>9</v>
      </c>
      <c r="B4953" s="1">
        <v>44624</v>
      </c>
      <c r="C4953">
        <v>3</v>
      </c>
      <c r="D4953">
        <v>2022</v>
      </c>
      <c r="E4953" t="s">
        <v>31</v>
      </c>
      <c r="F4953" t="s">
        <v>32</v>
      </c>
      <c r="G4953">
        <v>20</v>
      </c>
      <c r="H4953">
        <v>18</v>
      </c>
      <c r="I4953">
        <v>3.3641999999999999</v>
      </c>
      <c r="J4953">
        <v>360</v>
      </c>
      <c r="K4953">
        <v>67.284000000000006</v>
      </c>
      <c r="L4953" t="s">
        <v>126</v>
      </c>
    </row>
    <row r="4954" spans="1:12" x14ac:dyDescent="0.25">
      <c r="A4954" t="s">
        <v>9</v>
      </c>
      <c r="B4954" s="1">
        <v>44624</v>
      </c>
      <c r="C4954">
        <v>3</v>
      </c>
      <c r="D4954">
        <v>2022</v>
      </c>
      <c r="E4954" t="s">
        <v>19</v>
      </c>
      <c r="F4954" t="s">
        <v>84</v>
      </c>
      <c r="G4954">
        <v>12</v>
      </c>
      <c r="H4954">
        <v>22</v>
      </c>
      <c r="I4954">
        <v>7.3018000000000001</v>
      </c>
      <c r="J4954">
        <v>264</v>
      </c>
      <c r="K4954">
        <v>87.621600000000001</v>
      </c>
      <c r="L4954" t="s">
        <v>126</v>
      </c>
    </row>
    <row r="4955" spans="1:12" x14ac:dyDescent="0.25">
      <c r="A4955" t="s">
        <v>9</v>
      </c>
      <c r="B4955" s="1">
        <v>44624</v>
      </c>
      <c r="C4955">
        <v>3</v>
      </c>
      <c r="D4955">
        <v>2022</v>
      </c>
      <c r="E4955" t="s">
        <v>31</v>
      </c>
      <c r="F4955" t="s">
        <v>32</v>
      </c>
      <c r="G4955">
        <v>20</v>
      </c>
      <c r="H4955">
        <v>18</v>
      </c>
      <c r="I4955">
        <v>3.3641999999999999</v>
      </c>
      <c r="J4955">
        <v>360</v>
      </c>
      <c r="K4955">
        <v>67.284000000000006</v>
      </c>
      <c r="L4955" t="s">
        <v>126</v>
      </c>
    </row>
    <row r="4956" spans="1:12" x14ac:dyDescent="0.25">
      <c r="A4956" t="s">
        <v>9</v>
      </c>
      <c r="B4956" s="1">
        <v>44624</v>
      </c>
      <c r="C4956">
        <v>3</v>
      </c>
      <c r="D4956">
        <v>2022</v>
      </c>
      <c r="E4956" t="s">
        <v>34</v>
      </c>
      <c r="F4956" t="s">
        <v>77</v>
      </c>
      <c r="G4956">
        <v>6</v>
      </c>
      <c r="H4956">
        <v>7.45</v>
      </c>
      <c r="I4956">
        <v>2.7288999999999999</v>
      </c>
      <c r="J4956">
        <v>44.7</v>
      </c>
      <c r="K4956">
        <v>16.3734</v>
      </c>
      <c r="L4956" t="s">
        <v>126</v>
      </c>
    </row>
    <row r="4957" spans="1:12" x14ac:dyDescent="0.25">
      <c r="A4957" t="s">
        <v>9</v>
      </c>
      <c r="B4957" s="1">
        <v>44624</v>
      </c>
      <c r="C4957">
        <v>3</v>
      </c>
      <c r="D4957">
        <v>2022</v>
      </c>
      <c r="E4957" t="s">
        <v>34</v>
      </c>
      <c r="F4957" t="s">
        <v>77</v>
      </c>
      <c r="G4957">
        <v>6</v>
      </c>
      <c r="H4957">
        <v>7.45</v>
      </c>
      <c r="I4957">
        <v>2.7288999999999999</v>
      </c>
      <c r="J4957">
        <v>44.7</v>
      </c>
      <c r="K4957">
        <v>16.3734</v>
      </c>
      <c r="L4957" t="s">
        <v>126</v>
      </c>
    </row>
    <row r="4958" spans="1:12" x14ac:dyDescent="0.25">
      <c r="A4958" t="s">
        <v>9</v>
      </c>
      <c r="B4958" s="1">
        <v>44624</v>
      </c>
      <c r="C4958">
        <v>3</v>
      </c>
      <c r="D4958">
        <v>2022</v>
      </c>
      <c r="E4958" t="s">
        <v>19</v>
      </c>
      <c r="F4958" t="s">
        <v>84</v>
      </c>
      <c r="G4958">
        <v>12</v>
      </c>
      <c r="H4958">
        <v>22</v>
      </c>
      <c r="I4958">
        <v>7.3018000000000001</v>
      </c>
      <c r="J4958">
        <v>264</v>
      </c>
      <c r="K4958">
        <v>87.621600000000001</v>
      </c>
      <c r="L4958" t="s">
        <v>126</v>
      </c>
    </row>
    <row r="4959" spans="1:12" x14ac:dyDescent="0.25">
      <c r="A4959" t="s">
        <v>9</v>
      </c>
      <c r="B4959" s="1">
        <v>44624</v>
      </c>
      <c r="C4959">
        <v>3</v>
      </c>
      <c r="D4959">
        <v>2022</v>
      </c>
      <c r="E4959" t="s">
        <v>31</v>
      </c>
      <c r="F4959" t="s">
        <v>32</v>
      </c>
      <c r="G4959">
        <v>20</v>
      </c>
      <c r="H4959">
        <v>18</v>
      </c>
      <c r="I4959">
        <v>3.3641999999999999</v>
      </c>
      <c r="J4959">
        <v>360</v>
      </c>
      <c r="K4959">
        <v>67.284000000000006</v>
      </c>
      <c r="L4959" t="s">
        <v>126</v>
      </c>
    </row>
    <row r="4960" spans="1:12" x14ac:dyDescent="0.25">
      <c r="A4960" t="s">
        <v>9</v>
      </c>
      <c r="B4960" s="1">
        <v>44624</v>
      </c>
      <c r="C4960">
        <v>3</v>
      </c>
      <c r="D4960">
        <v>2022</v>
      </c>
      <c r="E4960" t="s">
        <v>19</v>
      </c>
      <c r="F4960" t="s">
        <v>84</v>
      </c>
      <c r="G4960">
        <v>12</v>
      </c>
      <c r="H4960">
        <v>22</v>
      </c>
      <c r="I4960">
        <v>7.3018000000000001</v>
      </c>
      <c r="J4960">
        <v>264</v>
      </c>
      <c r="K4960">
        <v>87.621600000000001</v>
      </c>
      <c r="L4960" t="s">
        <v>126</v>
      </c>
    </row>
    <row r="4961" spans="1:12" x14ac:dyDescent="0.25">
      <c r="A4961" t="s">
        <v>9</v>
      </c>
      <c r="B4961" s="1">
        <v>44624</v>
      </c>
      <c r="C4961">
        <v>3</v>
      </c>
      <c r="D4961">
        <v>2022</v>
      </c>
      <c r="E4961" t="s">
        <v>31</v>
      </c>
      <c r="F4961" t="s">
        <v>32</v>
      </c>
      <c r="G4961">
        <v>20</v>
      </c>
      <c r="H4961">
        <v>18</v>
      </c>
      <c r="I4961">
        <v>3.3641999999999999</v>
      </c>
      <c r="J4961">
        <v>360</v>
      </c>
      <c r="K4961">
        <v>67.284000000000006</v>
      </c>
      <c r="L4961" t="s">
        <v>126</v>
      </c>
    </row>
    <row r="4962" spans="1:12" x14ac:dyDescent="0.25">
      <c r="A4962" t="s">
        <v>9</v>
      </c>
      <c r="B4962" s="1">
        <v>44624</v>
      </c>
      <c r="C4962">
        <v>3</v>
      </c>
      <c r="D4962">
        <v>2022</v>
      </c>
      <c r="E4962" t="s">
        <v>34</v>
      </c>
      <c r="F4962" t="s">
        <v>77</v>
      </c>
      <c r="G4962">
        <v>6</v>
      </c>
      <c r="H4962">
        <v>7.45</v>
      </c>
      <c r="I4962">
        <v>2.7288999999999999</v>
      </c>
      <c r="J4962">
        <v>44.7</v>
      </c>
      <c r="K4962">
        <v>16.3734</v>
      </c>
      <c r="L4962" t="s">
        <v>126</v>
      </c>
    </row>
    <row r="4963" spans="1:12" x14ac:dyDescent="0.25">
      <c r="A4963" t="s">
        <v>9</v>
      </c>
      <c r="B4963" s="1">
        <v>44624</v>
      </c>
      <c r="C4963">
        <v>3</v>
      </c>
      <c r="D4963">
        <v>2022</v>
      </c>
      <c r="E4963" t="s">
        <v>34</v>
      </c>
      <c r="F4963" t="s">
        <v>77</v>
      </c>
      <c r="G4963">
        <v>6</v>
      </c>
      <c r="H4963">
        <v>7.45</v>
      </c>
      <c r="I4963">
        <v>2.7288999999999999</v>
      </c>
      <c r="J4963">
        <v>44.7</v>
      </c>
      <c r="K4963">
        <v>16.3734</v>
      </c>
      <c r="L4963" t="s">
        <v>126</v>
      </c>
    </row>
    <row r="4964" spans="1:12" x14ac:dyDescent="0.25">
      <c r="A4964" t="s">
        <v>9</v>
      </c>
      <c r="B4964" s="1">
        <v>44624</v>
      </c>
      <c r="C4964">
        <v>3</v>
      </c>
      <c r="D4964">
        <v>2022</v>
      </c>
      <c r="E4964" t="s">
        <v>19</v>
      </c>
      <c r="F4964" t="s">
        <v>84</v>
      </c>
      <c r="G4964">
        <v>12</v>
      </c>
      <c r="H4964">
        <v>22</v>
      </c>
      <c r="I4964">
        <v>7.3018000000000001</v>
      </c>
      <c r="J4964">
        <v>264</v>
      </c>
      <c r="K4964">
        <v>87.621600000000001</v>
      </c>
      <c r="L4964" t="s">
        <v>126</v>
      </c>
    </row>
    <row r="4965" spans="1:12" x14ac:dyDescent="0.25">
      <c r="A4965" t="s">
        <v>9</v>
      </c>
      <c r="B4965" s="1">
        <v>44624</v>
      </c>
      <c r="C4965">
        <v>3</v>
      </c>
      <c r="D4965">
        <v>2022</v>
      </c>
      <c r="E4965" t="s">
        <v>31</v>
      </c>
      <c r="F4965" t="s">
        <v>32</v>
      </c>
      <c r="G4965">
        <v>20</v>
      </c>
      <c r="H4965">
        <v>18</v>
      </c>
      <c r="I4965">
        <v>3.3641999999999999</v>
      </c>
      <c r="J4965">
        <v>360</v>
      </c>
      <c r="K4965">
        <v>67.284000000000006</v>
      </c>
      <c r="L4965" t="s">
        <v>126</v>
      </c>
    </row>
    <row r="4966" spans="1:12" x14ac:dyDescent="0.25">
      <c r="A4966" t="s">
        <v>9</v>
      </c>
      <c r="B4966" s="1">
        <v>44625</v>
      </c>
      <c r="C4966">
        <v>3</v>
      </c>
      <c r="D4966">
        <v>2022</v>
      </c>
      <c r="E4966" t="s">
        <v>21</v>
      </c>
      <c r="F4966" t="s">
        <v>22</v>
      </c>
      <c r="G4966">
        <v>20</v>
      </c>
      <c r="H4966">
        <v>9.65</v>
      </c>
      <c r="I4966">
        <v>3.3437000000000001</v>
      </c>
      <c r="J4966">
        <v>193</v>
      </c>
      <c r="K4966">
        <v>66.873999999999995</v>
      </c>
      <c r="L4966" t="s">
        <v>128</v>
      </c>
    </row>
    <row r="4967" spans="1:12" x14ac:dyDescent="0.25">
      <c r="A4967" t="s">
        <v>9</v>
      </c>
      <c r="B4967" s="1">
        <v>44625</v>
      </c>
      <c r="C4967">
        <v>3</v>
      </c>
      <c r="D4967">
        <v>2022</v>
      </c>
      <c r="E4967" t="s">
        <v>21</v>
      </c>
      <c r="F4967" t="s">
        <v>22</v>
      </c>
      <c r="G4967">
        <v>20</v>
      </c>
      <c r="H4967">
        <v>9.65</v>
      </c>
      <c r="I4967">
        <v>3.3437000000000001</v>
      </c>
      <c r="J4967">
        <v>193</v>
      </c>
      <c r="K4967">
        <v>66.873999999999995</v>
      </c>
      <c r="L4967" t="s">
        <v>128</v>
      </c>
    </row>
    <row r="4968" spans="1:12" x14ac:dyDescent="0.25">
      <c r="A4968" t="s">
        <v>15</v>
      </c>
      <c r="B4968" s="1">
        <v>44626</v>
      </c>
      <c r="C4968">
        <v>3</v>
      </c>
      <c r="D4968">
        <v>2022</v>
      </c>
      <c r="E4968" t="s">
        <v>28</v>
      </c>
      <c r="F4968" t="s">
        <v>90</v>
      </c>
      <c r="G4968">
        <v>6</v>
      </c>
      <c r="H4968">
        <v>9.5</v>
      </c>
      <c r="I4968">
        <v>6.0334000000000003</v>
      </c>
      <c r="J4968">
        <v>57</v>
      </c>
      <c r="K4968">
        <v>36.200400000000002</v>
      </c>
      <c r="L4968" t="s">
        <v>125</v>
      </c>
    </row>
    <row r="4969" spans="1:12" x14ac:dyDescent="0.25">
      <c r="A4969" t="s">
        <v>15</v>
      </c>
      <c r="B4969" s="1">
        <v>44626</v>
      </c>
      <c r="C4969">
        <v>3</v>
      </c>
      <c r="D4969">
        <v>2022</v>
      </c>
      <c r="E4969" t="s">
        <v>19</v>
      </c>
      <c r="F4969" t="s">
        <v>68</v>
      </c>
      <c r="G4969">
        <v>28</v>
      </c>
      <c r="H4969">
        <v>19.45</v>
      </c>
      <c r="I4969">
        <v>5.5685000000000002</v>
      </c>
      <c r="J4969">
        <v>544.6</v>
      </c>
      <c r="K4969">
        <v>155.91800000000001</v>
      </c>
      <c r="L4969" t="s">
        <v>125</v>
      </c>
    </row>
    <row r="4970" spans="1:12" x14ac:dyDescent="0.25">
      <c r="A4970" t="s">
        <v>15</v>
      </c>
      <c r="B4970" s="1">
        <v>44626</v>
      </c>
      <c r="C4970">
        <v>3</v>
      </c>
      <c r="D4970">
        <v>2022</v>
      </c>
      <c r="E4970" t="s">
        <v>16</v>
      </c>
      <c r="F4970" t="s">
        <v>17</v>
      </c>
      <c r="G4970">
        <v>3</v>
      </c>
      <c r="H4970">
        <v>23.25</v>
      </c>
      <c r="I4970">
        <v>10.948399999999999</v>
      </c>
      <c r="J4970">
        <v>69.75</v>
      </c>
      <c r="K4970">
        <v>32.845199999999998</v>
      </c>
      <c r="L4970" t="s">
        <v>125</v>
      </c>
    </row>
    <row r="4971" spans="1:12" x14ac:dyDescent="0.25">
      <c r="A4971" t="s">
        <v>15</v>
      </c>
      <c r="B4971" s="1">
        <v>44626</v>
      </c>
      <c r="C4971">
        <v>3</v>
      </c>
      <c r="D4971">
        <v>2022</v>
      </c>
      <c r="E4971" t="s">
        <v>19</v>
      </c>
      <c r="F4971" t="s">
        <v>68</v>
      </c>
      <c r="G4971">
        <v>28</v>
      </c>
      <c r="H4971">
        <v>19.45</v>
      </c>
      <c r="I4971">
        <v>5.5685000000000002</v>
      </c>
      <c r="J4971">
        <v>544.6</v>
      </c>
      <c r="K4971">
        <v>155.91800000000001</v>
      </c>
      <c r="L4971" t="s">
        <v>125</v>
      </c>
    </row>
    <row r="4972" spans="1:12" x14ac:dyDescent="0.25">
      <c r="A4972" t="s">
        <v>15</v>
      </c>
      <c r="B4972" s="1">
        <v>44626</v>
      </c>
      <c r="C4972">
        <v>3</v>
      </c>
      <c r="D4972">
        <v>2022</v>
      </c>
      <c r="E4972" t="s">
        <v>16</v>
      </c>
      <c r="F4972" t="s">
        <v>17</v>
      </c>
      <c r="G4972">
        <v>3</v>
      </c>
      <c r="H4972">
        <v>23.25</v>
      </c>
      <c r="I4972">
        <v>10.948399999999999</v>
      </c>
      <c r="J4972">
        <v>69.75</v>
      </c>
      <c r="K4972">
        <v>32.845199999999998</v>
      </c>
      <c r="L4972" t="s">
        <v>125</v>
      </c>
    </row>
    <row r="4973" spans="1:12" x14ac:dyDescent="0.25">
      <c r="A4973" t="s">
        <v>15</v>
      </c>
      <c r="B4973" s="1">
        <v>44626</v>
      </c>
      <c r="C4973">
        <v>3</v>
      </c>
      <c r="D4973">
        <v>2022</v>
      </c>
      <c r="E4973" t="s">
        <v>28</v>
      </c>
      <c r="F4973" t="s">
        <v>90</v>
      </c>
      <c r="G4973">
        <v>6</v>
      </c>
      <c r="H4973">
        <v>9.5</v>
      </c>
      <c r="I4973">
        <v>6.0334000000000003</v>
      </c>
      <c r="J4973">
        <v>57</v>
      </c>
      <c r="K4973">
        <v>36.200400000000002</v>
      </c>
      <c r="L4973" t="s">
        <v>125</v>
      </c>
    </row>
    <row r="4974" spans="1:12" x14ac:dyDescent="0.25">
      <c r="A4974" t="s">
        <v>15</v>
      </c>
      <c r="B4974" s="1">
        <v>44626</v>
      </c>
      <c r="C4974">
        <v>3</v>
      </c>
      <c r="D4974">
        <v>2022</v>
      </c>
      <c r="E4974" t="s">
        <v>28</v>
      </c>
      <c r="F4974" t="s">
        <v>90</v>
      </c>
      <c r="G4974">
        <v>6</v>
      </c>
      <c r="H4974">
        <v>9.5</v>
      </c>
      <c r="I4974">
        <v>6.0334000000000003</v>
      </c>
      <c r="J4974">
        <v>57</v>
      </c>
      <c r="K4974">
        <v>36.200400000000002</v>
      </c>
      <c r="L4974" t="s">
        <v>125</v>
      </c>
    </row>
    <row r="4975" spans="1:12" x14ac:dyDescent="0.25">
      <c r="A4975" t="s">
        <v>15</v>
      </c>
      <c r="B4975" s="1">
        <v>44626</v>
      </c>
      <c r="C4975">
        <v>3</v>
      </c>
      <c r="D4975">
        <v>2022</v>
      </c>
      <c r="E4975" t="s">
        <v>19</v>
      </c>
      <c r="F4975" t="s">
        <v>68</v>
      </c>
      <c r="G4975">
        <v>28</v>
      </c>
      <c r="H4975">
        <v>19.45</v>
      </c>
      <c r="I4975">
        <v>5.5685000000000002</v>
      </c>
      <c r="J4975">
        <v>544.6</v>
      </c>
      <c r="K4975">
        <v>155.91800000000001</v>
      </c>
      <c r="L4975" t="s">
        <v>125</v>
      </c>
    </row>
    <row r="4976" spans="1:12" x14ac:dyDescent="0.25">
      <c r="A4976" t="s">
        <v>15</v>
      </c>
      <c r="B4976" s="1">
        <v>44626</v>
      </c>
      <c r="C4976">
        <v>3</v>
      </c>
      <c r="D4976">
        <v>2022</v>
      </c>
      <c r="E4976" t="s">
        <v>16</v>
      </c>
      <c r="F4976" t="s">
        <v>17</v>
      </c>
      <c r="G4976">
        <v>3</v>
      </c>
      <c r="H4976">
        <v>23.25</v>
      </c>
      <c r="I4976">
        <v>10.948399999999999</v>
      </c>
      <c r="J4976">
        <v>69.75</v>
      </c>
      <c r="K4976">
        <v>32.845199999999998</v>
      </c>
      <c r="L4976" t="s">
        <v>125</v>
      </c>
    </row>
    <row r="4977" spans="1:12" x14ac:dyDescent="0.25">
      <c r="A4977" t="s">
        <v>15</v>
      </c>
      <c r="B4977" s="1">
        <v>44626</v>
      </c>
      <c r="C4977">
        <v>3</v>
      </c>
      <c r="D4977">
        <v>2022</v>
      </c>
      <c r="E4977" t="s">
        <v>28</v>
      </c>
      <c r="F4977" t="s">
        <v>90</v>
      </c>
      <c r="G4977">
        <v>6</v>
      </c>
      <c r="H4977">
        <v>9.5</v>
      </c>
      <c r="I4977">
        <v>6.0334000000000003</v>
      </c>
      <c r="J4977">
        <v>57</v>
      </c>
      <c r="K4977">
        <v>36.200400000000002</v>
      </c>
      <c r="L4977" t="s">
        <v>125</v>
      </c>
    </row>
    <row r="4978" spans="1:12" x14ac:dyDescent="0.25">
      <c r="A4978" t="s">
        <v>15</v>
      </c>
      <c r="B4978" s="1">
        <v>44626</v>
      </c>
      <c r="C4978">
        <v>3</v>
      </c>
      <c r="D4978">
        <v>2022</v>
      </c>
      <c r="E4978" t="s">
        <v>16</v>
      </c>
      <c r="F4978" t="s">
        <v>17</v>
      </c>
      <c r="G4978">
        <v>3</v>
      </c>
      <c r="H4978">
        <v>23.25</v>
      </c>
      <c r="I4978">
        <v>10.948399999999999</v>
      </c>
      <c r="J4978">
        <v>69.75</v>
      </c>
      <c r="K4978">
        <v>32.845199999999998</v>
      </c>
      <c r="L4978" t="s">
        <v>125</v>
      </c>
    </row>
    <row r="4979" spans="1:12" x14ac:dyDescent="0.25">
      <c r="A4979" t="s">
        <v>15</v>
      </c>
      <c r="B4979" s="1">
        <v>44626</v>
      </c>
      <c r="C4979">
        <v>3</v>
      </c>
      <c r="D4979">
        <v>2022</v>
      </c>
      <c r="E4979" t="s">
        <v>19</v>
      </c>
      <c r="F4979" t="s">
        <v>68</v>
      </c>
      <c r="G4979">
        <v>28</v>
      </c>
      <c r="H4979">
        <v>19.45</v>
      </c>
      <c r="I4979">
        <v>5.5685000000000002</v>
      </c>
      <c r="J4979">
        <v>544.6</v>
      </c>
      <c r="K4979">
        <v>155.91800000000001</v>
      </c>
      <c r="L4979" t="s">
        <v>125</v>
      </c>
    </row>
    <row r="4980" spans="1:12" x14ac:dyDescent="0.25">
      <c r="A4980" t="s">
        <v>15</v>
      </c>
      <c r="B4980" s="1">
        <v>44626</v>
      </c>
      <c r="C4980">
        <v>3</v>
      </c>
      <c r="D4980">
        <v>2022</v>
      </c>
      <c r="E4980" t="s">
        <v>28</v>
      </c>
      <c r="F4980" t="s">
        <v>90</v>
      </c>
      <c r="G4980">
        <v>6</v>
      </c>
      <c r="H4980">
        <v>9.5</v>
      </c>
      <c r="I4980">
        <v>6.0334000000000003</v>
      </c>
      <c r="J4980">
        <v>57</v>
      </c>
      <c r="K4980">
        <v>36.200400000000002</v>
      </c>
      <c r="L4980" t="s">
        <v>125</v>
      </c>
    </row>
    <row r="4981" spans="1:12" x14ac:dyDescent="0.25">
      <c r="A4981" t="s">
        <v>15</v>
      </c>
      <c r="B4981" s="1">
        <v>44626</v>
      </c>
      <c r="C4981">
        <v>3</v>
      </c>
      <c r="D4981">
        <v>2022</v>
      </c>
      <c r="E4981" t="s">
        <v>16</v>
      </c>
      <c r="F4981" t="s">
        <v>17</v>
      </c>
      <c r="G4981">
        <v>3</v>
      </c>
      <c r="H4981">
        <v>23.25</v>
      </c>
      <c r="I4981">
        <v>10.948399999999999</v>
      </c>
      <c r="J4981">
        <v>69.75</v>
      </c>
      <c r="K4981">
        <v>32.845199999999998</v>
      </c>
      <c r="L4981" t="s">
        <v>125</v>
      </c>
    </row>
    <row r="4982" spans="1:12" x14ac:dyDescent="0.25">
      <c r="A4982" t="s">
        <v>15</v>
      </c>
      <c r="B4982" s="1">
        <v>44626</v>
      </c>
      <c r="C4982">
        <v>3</v>
      </c>
      <c r="D4982">
        <v>2022</v>
      </c>
      <c r="E4982" t="s">
        <v>19</v>
      </c>
      <c r="F4982" t="s">
        <v>68</v>
      </c>
      <c r="G4982">
        <v>28</v>
      </c>
      <c r="H4982">
        <v>19.45</v>
      </c>
      <c r="I4982">
        <v>5.5685000000000002</v>
      </c>
      <c r="J4982">
        <v>544.6</v>
      </c>
      <c r="K4982">
        <v>155.91800000000001</v>
      </c>
      <c r="L4982" t="s">
        <v>125</v>
      </c>
    </row>
    <row r="4983" spans="1:12" x14ac:dyDescent="0.25">
      <c r="A4983" t="s">
        <v>9</v>
      </c>
      <c r="B4983" s="1">
        <v>44626</v>
      </c>
      <c r="C4983">
        <v>3</v>
      </c>
      <c r="D4983">
        <v>2022</v>
      </c>
      <c r="E4983" t="s">
        <v>28</v>
      </c>
      <c r="F4983" t="s">
        <v>90</v>
      </c>
      <c r="G4983">
        <v>10</v>
      </c>
      <c r="H4983">
        <v>9.5</v>
      </c>
      <c r="I4983">
        <v>7.9420000000000002</v>
      </c>
      <c r="J4983">
        <v>95</v>
      </c>
      <c r="K4983">
        <v>79.42</v>
      </c>
      <c r="L4983" t="s">
        <v>125</v>
      </c>
    </row>
    <row r="4984" spans="1:12" x14ac:dyDescent="0.25">
      <c r="A4984" t="s">
        <v>9</v>
      </c>
      <c r="B4984" s="1">
        <v>44626</v>
      </c>
      <c r="C4984">
        <v>3</v>
      </c>
      <c r="D4984">
        <v>2022</v>
      </c>
      <c r="E4984" t="s">
        <v>13</v>
      </c>
      <c r="F4984" t="s">
        <v>53</v>
      </c>
      <c r="G4984">
        <v>45</v>
      </c>
      <c r="H4984">
        <v>38</v>
      </c>
      <c r="I4984">
        <v>19.170999999999999</v>
      </c>
      <c r="J4984">
        <v>1710</v>
      </c>
      <c r="K4984">
        <v>862.69500000000005</v>
      </c>
      <c r="L4984" t="s">
        <v>125</v>
      </c>
    </row>
    <row r="4985" spans="1:12" x14ac:dyDescent="0.25">
      <c r="A4985" t="s">
        <v>9</v>
      </c>
      <c r="B4985" s="1">
        <v>44626</v>
      </c>
      <c r="C4985">
        <v>3</v>
      </c>
      <c r="D4985">
        <v>2022</v>
      </c>
      <c r="E4985" t="s">
        <v>21</v>
      </c>
      <c r="F4985" t="s">
        <v>74</v>
      </c>
      <c r="G4985">
        <v>45</v>
      </c>
      <c r="H4985">
        <v>12</v>
      </c>
      <c r="I4985">
        <v>4.7964000000000002</v>
      </c>
      <c r="J4985">
        <v>540</v>
      </c>
      <c r="K4985">
        <v>215.83799999999999</v>
      </c>
      <c r="L4985" t="s">
        <v>125</v>
      </c>
    </row>
    <row r="4986" spans="1:12" x14ac:dyDescent="0.25">
      <c r="A4986" t="s">
        <v>9</v>
      </c>
      <c r="B4986" s="1">
        <v>44626</v>
      </c>
      <c r="C4986">
        <v>3</v>
      </c>
      <c r="D4986">
        <v>2022</v>
      </c>
      <c r="E4986" t="s">
        <v>10</v>
      </c>
      <c r="F4986" t="s">
        <v>26</v>
      </c>
      <c r="G4986">
        <v>30</v>
      </c>
      <c r="H4986">
        <v>34</v>
      </c>
      <c r="I4986">
        <v>12.753399999999999</v>
      </c>
      <c r="J4986">
        <v>1020</v>
      </c>
      <c r="K4986">
        <v>382.60199999999998</v>
      </c>
      <c r="L4986" t="s">
        <v>125</v>
      </c>
    </row>
    <row r="4987" spans="1:12" x14ac:dyDescent="0.25">
      <c r="A4987" t="s">
        <v>9</v>
      </c>
      <c r="B4987" s="1">
        <v>44626</v>
      </c>
      <c r="C4987">
        <v>3</v>
      </c>
      <c r="D4987">
        <v>2022</v>
      </c>
      <c r="E4987" t="s">
        <v>19</v>
      </c>
      <c r="F4987" t="s">
        <v>71</v>
      </c>
      <c r="G4987">
        <v>50</v>
      </c>
      <c r="H4987">
        <v>15.5</v>
      </c>
      <c r="I4987">
        <v>15.4938</v>
      </c>
      <c r="J4987">
        <v>775</v>
      </c>
      <c r="K4987">
        <v>774.69</v>
      </c>
      <c r="L4987" t="s">
        <v>125</v>
      </c>
    </row>
    <row r="4988" spans="1:12" x14ac:dyDescent="0.25">
      <c r="A4988" t="s">
        <v>9</v>
      </c>
      <c r="B4988" s="1">
        <v>44626</v>
      </c>
      <c r="C4988">
        <v>3</v>
      </c>
      <c r="D4988">
        <v>2022</v>
      </c>
      <c r="E4988" t="s">
        <v>21</v>
      </c>
      <c r="F4988" t="s">
        <v>22</v>
      </c>
      <c r="G4988">
        <v>24</v>
      </c>
      <c r="H4988">
        <v>9.65</v>
      </c>
      <c r="I4988">
        <v>5.4272</v>
      </c>
      <c r="J4988">
        <v>231.6</v>
      </c>
      <c r="K4988">
        <v>130.25280000000001</v>
      </c>
      <c r="L4988" t="s">
        <v>125</v>
      </c>
    </row>
    <row r="4989" spans="1:12" x14ac:dyDescent="0.25">
      <c r="A4989" t="s">
        <v>9</v>
      </c>
      <c r="B4989" s="1">
        <v>44626</v>
      </c>
      <c r="C4989">
        <v>3</v>
      </c>
      <c r="D4989">
        <v>2022</v>
      </c>
      <c r="E4989" t="s">
        <v>21</v>
      </c>
      <c r="F4989" t="s">
        <v>74</v>
      </c>
      <c r="G4989">
        <v>45</v>
      </c>
      <c r="H4989">
        <v>12</v>
      </c>
      <c r="I4989">
        <v>4.7964000000000002</v>
      </c>
      <c r="J4989">
        <v>540</v>
      </c>
      <c r="K4989">
        <v>215.83799999999999</v>
      </c>
      <c r="L4989" t="s">
        <v>125</v>
      </c>
    </row>
    <row r="4990" spans="1:12" x14ac:dyDescent="0.25">
      <c r="A4990" t="s">
        <v>9</v>
      </c>
      <c r="B4990" s="1">
        <v>44626</v>
      </c>
      <c r="C4990">
        <v>3</v>
      </c>
      <c r="D4990">
        <v>2022</v>
      </c>
      <c r="E4990" t="s">
        <v>10</v>
      </c>
      <c r="F4990" t="s">
        <v>26</v>
      </c>
      <c r="G4990">
        <v>30</v>
      </c>
      <c r="H4990">
        <v>34</v>
      </c>
      <c r="I4990">
        <v>12.753399999999999</v>
      </c>
      <c r="J4990">
        <v>1020</v>
      </c>
      <c r="K4990">
        <v>382.60199999999998</v>
      </c>
      <c r="L4990" t="s">
        <v>125</v>
      </c>
    </row>
    <row r="4991" spans="1:12" x14ac:dyDescent="0.25">
      <c r="A4991" t="s">
        <v>9</v>
      </c>
      <c r="B4991" s="1">
        <v>44626</v>
      </c>
      <c r="C4991">
        <v>3</v>
      </c>
      <c r="D4991">
        <v>2022</v>
      </c>
      <c r="E4991" t="s">
        <v>28</v>
      </c>
      <c r="F4991" t="s">
        <v>90</v>
      </c>
      <c r="G4991">
        <v>10</v>
      </c>
      <c r="H4991">
        <v>9.5</v>
      </c>
      <c r="I4991">
        <v>7.9420000000000002</v>
      </c>
      <c r="J4991">
        <v>95</v>
      </c>
      <c r="K4991">
        <v>79.42</v>
      </c>
      <c r="L4991" t="s">
        <v>125</v>
      </c>
    </row>
    <row r="4992" spans="1:12" x14ac:dyDescent="0.25">
      <c r="A4992" t="s">
        <v>9</v>
      </c>
      <c r="B4992" s="1">
        <v>44626</v>
      </c>
      <c r="C4992">
        <v>3</v>
      </c>
      <c r="D4992">
        <v>2022</v>
      </c>
      <c r="E4992" t="s">
        <v>13</v>
      </c>
      <c r="F4992" t="s">
        <v>53</v>
      </c>
      <c r="G4992">
        <v>45</v>
      </c>
      <c r="H4992">
        <v>38</v>
      </c>
      <c r="I4992">
        <v>19.170999999999999</v>
      </c>
      <c r="J4992">
        <v>1710</v>
      </c>
      <c r="K4992">
        <v>862.69500000000005</v>
      </c>
      <c r="L4992" t="s">
        <v>125</v>
      </c>
    </row>
    <row r="4993" spans="1:12" x14ac:dyDescent="0.25">
      <c r="A4993" t="s">
        <v>9</v>
      </c>
      <c r="B4993" s="1">
        <v>44626</v>
      </c>
      <c r="C4993">
        <v>3</v>
      </c>
      <c r="D4993">
        <v>2022</v>
      </c>
      <c r="E4993" t="s">
        <v>21</v>
      </c>
      <c r="F4993" t="s">
        <v>22</v>
      </c>
      <c r="G4993">
        <v>24</v>
      </c>
      <c r="H4993">
        <v>9.65</v>
      </c>
      <c r="I4993">
        <v>5.4272</v>
      </c>
      <c r="J4993">
        <v>231.6</v>
      </c>
      <c r="K4993">
        <v>130.25280000000001</v>
      </c>
      <c r="L4993" t="s">
        <v>125</v>
      </c>
    </row>
    <row r="4994" spans="1:12" x14ac:dyDescent="0.25">
      <c r="A4994" t="s">
        <v>9</v>
      </c>
      <c r="B4994" s="1">
        <v>44626</v>
      </c>
      <c r="C4994">
        <v>3</v>
      </c>
      <c r="D4994">
        <v>2022</v>
      </c>
      <c r="E4994" t="s">
        <v>19</v>
      </c>
      <c r="F4994" t="s">
        <v>71</v>
      </c>
      <c r="G4994">
        <v>50</v>
      </c>
      <c r="H4994">
        <v>15.5</v>
      </c>
      <c r="I4994">
        <v>15.4938</v>
      </c>
      <c r="J4994">
        <v>775</v>
      </c>
      <c r="K4994">
        <v>774.69</v>
      </c>
      <c r="L4994" t="s">
        <v>125</v>
      </c>
    </row>
    <row r="4995" spans="1:12" x14ac:dyDescent="0.25">
      <c r="A4995" t="s">
        <v>9</v>
      </c>
      <c r="B4995" s="1">
        <v>44626</v>
      </c>
      <c r="C4995">
        <v>3</v>
      </c>
      <c r="D4995">
        <v>2022</v>
      </c>
      <c r="E4995" t="s">
        <v>19</v>
      </c>
      <c r="F4995" t="s">
        <v>71</v>
      </c>
      <c r="G4995">
        <v>50</v>
      </c>
      <c r="H4995">
        <v>15.5</v>
      </c>
      <c r="I4995">
        <v>15.4938</v>
      </c>
      <c r="J4995">
        <v>775</v>
      </c>
      <c r="K4995">
        <v>774.69</v>
      </c>
      <c r="L4995" t="s">
        <v>125</v>
      </c>
    </row>
    <row r="4996" spans="1:12" x14ac:dyDescent="0.25">
      <c r="A4996" t="s">
        <v>9</v>
      </c>
      <c r="B4996" s="1">
        <v>44626</v>
      </c>
      <c r="C4996">
        <v>3</v>
      </c>
      <c r="D4996">
        <v>2022</v>
      </c>
      <c r="E4996" t="s">
        <v>10</v>
      </c>
      <c r="F4996" t="s">
        <v>26</v>
      </c>
      <c r="G4996">
        <v>30</v>
      </c>
      <c r="H4996">
        <v>34</v>
      </c>
      <c r="I4996">
        <v>12.753399999999999</v>
      </c>
      <c r="J4996">
        <v>1020</v>
      </c>
      <c r="K4996">
        <v>382.60199999999998</v>
      </c>
      <c r="L4996" t="s">
        <v>125</v>
      </c>
    </row>
    <row r="4997" spans="1:12" x14ac:dyDescent="0.25">
      <c r="A4997" t="s">
        <v>9</v>
      </c>
      <c r="B4997" s="1">
        <v>44626</v>
      </c>
      <c r="C4997">
        <v>3</v>
      </c>
      <c r="D4997">
        <v>2022</v>
      </c>
      <c r="E4997" t="s">
        <v>28</v>
      </c>
      <c r="F4997" t="s">
        <v>90</v>
      </c>
      <c r="G4997">
        <v>10</v>
      </c>
      <c r="H4997">
        <v>9.5</v>
      </c>
      <c r="I4997">
        <v>7.9420000000000002</v>
      </c>
      <c r="J4997">
        <v>95</v>
      </c>
      <c r="K4997">
        <v>79.42</v>
      </c>
      <c r="L4997" t="s">
        <v>125</v>
      </c>
    </row>
    <row r="4998" spans="1:12" x14ac:dyDescent="0.25">
      <c r="A4998" t="s">
        <v>9</v>
      </c>
      <c r="B4998" s="1">
        <v>44626</v>
      </c>
      <c r="C4998">
        <v>3</v>
      </c>
      <c r="D4998">
        <v>2022</v>
      </c>
      <c r="E4998" t="s">
        <v>13</v>
      </c>
      <c r="F4998" t="s">
        <v>53</v>
      </c>
      <c r="G4998">
        <v>45</v>
      </c>
      <c r="H4998">
        <v>38</v>
      </c>
      <c r="I4998">
        <v>19.170999999999999</v>
      </c>
      <c r="J4998">
        <v>1710</v>
      </c>
      <c r="K4998">
        <v>862.69500000000005</v>
      </c>
      <c r="L4998" t="s">
        <v>125</v>
      </c>
    </row>
    <row r="4999" spans="1:12" x14ac:dyDescent="0.25">
      <c r="A4999" t="s">
        <v>9</v>
      </c>
      <c r="B4999" s="1">
        <v>44626</v>
      </c>
      <c r="C4999">
        <v>3</v>
      </c>
      <c r="D4999">
        <v>2022</v>
      </c>
      <c r="E4999" t="s">
        <v>21</v>
      </c>
      <c r="F4999" t="s">
        <v>74</v>
      </c>
      <c r="G4999">
        <v>45</v>
      </c>
      <c r="H4999">
        <v>12</v>
      </c>
      <c r="I4999">
        <v>4.7964000000000002</v>
      </c>
      <c r="J4999">
        <v>540</v>
      </c>
      <c r="K4999">
        <v>215.83799999999999</v>
      </c>
      <c r="L4999" t="s">
        <v>125</v>
      </c>
    </row>
    <row r="5000" spans="1:12" x14ac:dyDescent="0.25">
      <c r="A5000" t="s">
        <v>9</v>
      </c>
      <c r="B5000" s="1">
        <v>44626</v>
      </c>
      <c r="C5000">
        <v>3</v>
      </c>
      <c r="D5000">
        <v>2022</v>
      </c>
      <c r="E5000" t="s">
        <v>21</v>
      </c>
      <c r="F5000" t="s">
        <v>22</v>
      </c>
      <c r="G5000">
        <v>24</v>
      </c>
      <c r="H5000">
        <v>9.65</v>
      </c>
      <c r="I5000">
        <v>5.4272</v>
      </c>
      <c r="J5000">
        <v>231.6</v>
      </c>
      <c r="K5000">
        <v>130.25280000000001</v>
      </c>
      <c r="L5000" t="s">
        <v>125</v>
      </c>
    </row>
    <row r="5001" spans="1:12" x14ac:dyDescent="0.25">
      <c r="A5001" t="s">
        <v>9</v>
      </c>
      <c r="B5001" s="1">
        <v>44626</v>
      </c>
      <c r="C5001">
        <v>3</v>
      </c>
      <c r="D5001">
        <v>2022</v>
      </c>
      <c r="E5001" t="s">
        <v>21</v>
      </c>
      <c r="F5001" t="s">
        <v>22</v>
      </c>
      <c r="G5001">
        <v>24</v>
      </c>
      <c r="H5001">
        <v>9.65</v>
      </c>
      <c r="I5001">
        <v>5.4272</v>
      </c>
      <c r="J5001">
        <v>231.6</v>
      </c>
      <c r="K5001">
        <v>130.25280000000001</v>
      </c>
      <c r="L5001" t="s">
        <v>125</v>
      </c>
    </row>
    <row r="5002" spans="1:12" x14ac:dyDescent="0.25">
      <c r="A5002" t="s">
        <v>9</v>
      </c>
      <c r="B5002" s="1">
        <v>44626</v>
      </c>
      <c r="C5002">
        <v>3</v>
      </c>
      <c r="D5002">
        <v>2022</v>
      </c>
      <c r="E5002" t="s">
        <v>21</v>
      </c>
      <c r="F5002" t="s">
        <v>74</v>
      </c>
      <c r="G5002">
        <v>45</v>
      </c>
      <c r="H5002">
        <v>12</v>
      </c>
      <c r="I5002">
        <v>4.7964000000000002</v>
      </c>
      <c r="J5002">
        <v>540</v>
      </c>
      <c r="K5002">
        <v>215.83799999999999</v>
      </c>
      <c r="L5002" t="s">
        <v>125</v>
      </c>
    </row>
    <row r="5003" spans="1:12" x14ac:dyDescent="0.25">
      <c r="A5003" t="s">
        <v>9</v>
      </c>
      <c r="B5003" s="1">
        <v>44626</v>
      </c>
      <c r="C5003">
        <v>3</v>
      </c>
      <c r="D5003">
        <v>2022</v>
      </c>
      <c r="E5003" t="s">
        <v>19</v>
      </c>
      <c r="F5003" t="s">
        <v>71</v>
      </c>
      <c r="G5003">
        <v>50</v>
      </c>
      <c r="H5003">
        <v>15.5</v>
      </c>
      <c r="I5003">
        <v>15.4938</v>
      </c>
      <c r="J5003">
        <v>775</v>
      </c>
      <c r="K5003">
        <v>774.69</v>
      </c>
      <c r="L5003" t="s">
        <v>125</v>
      </c>
    </row>
    <row r="5004" spans="1:12" x14ac:dyDescent="0.25">
      <c r="A5004" t="s">
        <v>9</v>
      </c>
      <c r="B5004" s="1">
        <v>44626</v>
      </c>
      <c r="C5004">
        <v>3</v>
      </c>
      <c r="D5004">
        <v>2022</v>
      </c>
      <c r="E5004" t="s">
        <v>13</v>
      </c>
      <c r="F5004" t="s">
        <v>53</v>
      </c>
      <c r="G5004">
        <v>45</v>
      </c>
      <c r="H5004">
        <v>38</v>
      </c>
      <c r="I5004">
        <v>19.170999999999999</v>
      </c>
      <c r="J5004">
        <v>1710</v>
      </c>
      <c r="K5004">
        <v>862.69500000000005</v>
      </c>
      <c r="L5004" t="s">
        <v>125</v>
      </c>
    </row>
    <row r="5005" spans="1:12" x14ac:dyDescent="0.25">
      <c r="A5005" t="s">
        <v>9</v>
      </c>
      <c r="B5005" s="1">
        <v>44626</v>
      </c>
      <c r="C5005">
        <v>3</v>
      </c>
      <c r="D5005">
        <v>2022</v>
      </c>
      <c r="E5005" t="s">
        <v>28</v>
      </c>
      <c r="F5005" t="s">
        <v>90</v>
      </c>
      <c r="G5005">
        <v>10</v>
      </c>
      <c r="H5005">
        <v>9.5</v>
      </c>
      <c r="I5005">
        <v>7.9420000000000002</v>
      </c>
      <c r="J5005">
        <v>95</v>
      </c>
      <c r="K5005">
        <v>79.42</v>
      </c>
      <c r="L5005" t="s">
        <v>125</v>
      </c>
    </row>
    <row r="5006" spans="1:12" x14ac:dyDescent="0.25">
      <c r="A5006" t="s">
        <v>9</v>
      </c>
      <c r="B5006" s="1">
        <v>44626</v>
      </c>
      <c r="C5006">
        <v>3</v>
      </c>
      <c r="D5006">
        <v>2022</v>
      </c>
      <c r="E5006" t="s">
        <v>10</v>
      </c>
      <c r="F5006" t="s">
        <v>26</v>
      </c>
      <c r="G5006">
        <v>30</v>
      </c>
      <c r="H5006">
        <v>34</v>
      </c>
      <c r="I5006">
        <v>12.753399999999999</v>
      </c>
      <c r="J5006">
        <v>1020</v>
      </c>
      <c r="K5006">
        <v>382.60199999999998</v>
      </c>
      <c r="L5006" t="s">
        <v>125</v>
      </c>
    </row>
    <row r="5007" spans="1:12" x14ac:dyDescent="0.25">
      <c r="A5007" t="s">
        <v>9</v>
      </c>
      <c r="B5007" s="1">
        <v>44626</v>
      </c>
      <c r="C5007">
        <v>3</v>
      </c>
      <c r="D5007">
        <v>2022</v>
      </c>
      <c r="E5007" t="s">
        <v>19</v>
      </c>
      <c r="F5007" t="s">
        <v>71</v>
      </c>
      <c r="G5007">
        <v>50</v>
      </c>
      <c r="H5007">
        <v>15.5</v>
      </c>
      <c r="I5007">
        <v>15.4938</v>
      </c>
      <c r="J5007">
        <v>775</v>
      </c>
      <c r="K5007">
        <v>774.69</v>
      </c>
      <c r="L5007" t="s">
        <v>125</v>
      </c>
    </row>
    <row r="5008" spans="1:12" x14ac:dyDescent="0.25">
      <c r="A5008" t="s">
        <v>9</v>
      </c>
      <c r="B5008" s="1">
        <v>44626</v>
      </c>
      <c r="C5008">
        <v>3</v>
      </c>
      <c r="D5008">
        <v>2022</v>
      </c>
      <c r="E5008" t="s">
        <v>21</v>
      </c>
      <c r="F5008" t="s">
        <v>74</v>
      </c>
      <c r="G5008">
        <v>45</v>
      </c>
      <c r="H5008">
        <v>12</v>
      </c>
      <c r="I5008">
        <v>4.7964000000000002</v>
      </c>
      <c r="J5008">
        <v>540</v>
      </c>
      <c r="K5008">
        <v>215.83799999999999</v>
      </c>
      <c r="L5008" t="s">
        <v>125</v>
      </c>
    </row>
    <row r="5009" spans="1:12" x14ac:dyDescent="0.25">
      <c r="A5009" t="s">
        <v>9</v>
      </c>
      <c r="B5009" s="1">
        <v>44626</v>
      </c>
      <c r="C5009">
        <v>3</v>
      </c>
      <c r="D5009">
        <v>2022</v>
      </c>
      <c r="E5009" t="s">
        <v>10</v>
      </c>
      <c r="F5009" t="s">
        <v>26</v>
      </c>
      <c r="G5009">
        <v>30</v>
      </c>
      <c r="H5009">
        <v>34</v>
      </c>
      <c r="I5009">
        <v>12.753399999999999</v>
      </c>
      <c r="J5009">
        <v>1020</v>
      </c>
      <c r="K5009">
        <v>382.60199999999998</v>
      </c>
      <c r="L5009" t="s">
        <v>125</v>
      </c>
    </row>
    <row r="5010" spans="1:12" x14ac:dyDescent="0.25">
      <c r="A5010" t="s">
        <v>9</v>
      </c>
      <c r="B5010" s="1">
        <v>44626</v>
      </c>
      <c r="C5010">
        <v>3</v>
      </c>
      <c r="D5010">
        <v>2022</v>
      </c>
      <c r="E5010" t="s">
        <v>13</v>
      </c>
      <c r="F5010" t="s">
        <v>53</v>
      </c>
      <c r="G5010">
        <v>45</v>
      </c>
      <c r="H5010">
        <v>38</v>
      </c>
      <c r="I5010">
        <v>19.170999999999999</v>
      </c>
      <c r="J5010">
        <v>1710</v>
      </c>
      <c r="K5010">
        <v>862.69500000000005</v>
      </c>
      <c r="L5010" t="s">
        <v>125</v>
      </c>
    </row>
    <row r="5011" spans="1:12" x14ac:dyDescent="0.25">
      <c r="A5011" t="s">
        <v>9</v>
      </c>
      <c r="B5011" s="1">
        <v>44626</v>
      </c>
      <c r="C5011">
        <v>3</v>
      </c>
      <c r="D5011">
        <v>2022</v>
      </c>
      <c r="E5011" t="s">
        <v>28</v>
      </c>
      <c r="F5011" t="s">
        <v>90</v>
      </c>
      <c r="G5011">
        <v>10</v>
      </c>
      <c r="H5011">
        <v>9.5</v>
      </c>
      <c r="I5011">
        <v>7.9420000000000002</v>
      </c>
      <c r="J5011">
        <v>95</v>
      </c>
      <c r="K5011">
        <v>79.42</v>
      </c>
      <c r="L5011" t="s">
        <v>125</v>
      </c>
    </row>
    <row r="5012" spans="1:12" x14ac:dyDescent="0.25">
      <c r="A5012" t="s">
        <v>9</v>
      </c>
      <c r="B5012" s="1">
        <v>44626</v>
      </c>
      <c r="C5012">
        <v>3</v>
      </c>
      <c r="D5012">
        <v>2022</v>
      </c>
      <c r="E5012" t="s">
        <v>21</v>
      </c>
      <c r="F5012" t="s">
        <v>22</v>
      </c>
      <c r="G5012">
        <v>24</v>
      </c>
      <c r="H5012">
        <v>9.65</v>
      </c>
      <c r="I5012">
        <v>5.4272</v>
      </c>
      <c r="J5012">
        <v>231.6</v>
      </c>
      <c r="K5012">
        <v>130.25280000000001</v>
      </c>
      <c r="L5012" t="s">
        <v>125</v>
      </c>
    </row>
    <row r="5013" spans="1:12" x14ac:dyDescent="0.25">
      <c r="A5013" t="s">
        <v>9</v>
      </c>
      <c r="B5013" s="1">
        <v>44626</v>
      </c>
      <c r="C5013">
        <v>3</v>
      </c>
      <c r="D5013">
        <v>2022</v>
      </c>
      <c r="E5013" t="s">
        <v>10</v>
      </c>
      <c r="F5013" t="s">
        <v>26</v>
      </c>
      <c r="G5013">
        <v>30</v>
      </c>
      <c r="H5013">
        <v>34</v>
      </c>
      <c r="I5013">
        <v>12.753399999999999</v>
      </c>
      <c r="J5013">
        <v>1020</v>
      </c>
      <c r="K5013">
        <v>382.60199999999998</v>
      </c>
      <c r="L5013" t="s">
        <v>125</v>
      </c>
    </row>
    <row r="5014" spans="1:12" x14ac:dyDescent="0.25">
      <c r="A5014" t="s">
        <v>9</v>
      </c>
      <c r="B5014" s="1">
        <v>44626</v>
      </c>
      <c r="C5014">
        <v>3</v>
      </c>
      <c r="D5014">
        <v>2022</v>
      </c>
      <c r="E5014" t="s">
        <v>21</v>
      </c>
      <c r="F5014" t="s">
        <v>22</v>
      </c>
      <c r="G5014">
        <v>24</v>
      </c>
      <c r="H5014">
        <v>9.65</v>
      </c>
      <c r="I5014">
        <v>5.4272</v>
      </c>
      <c r="J5014">
        <v>231.6</v>
      </c>
      <c r="K5014">
        <v>130.25280000000001</v>
      </c>
      <c r="L5014" t="s">
        <v>125</v>
      </c>
    </row>
    <row r="5015" spans="1:12" x14ac:dyDescent="0.25">
      <c r="A5015" t="s">
        <v>9</v>
      </c>
      <c r="B5015" s="1">
        <v>44626</v>
      </c>
      <c r="C5015">
        <v>3</v>
      </c>
      <c r="D5015">
        <v>2022</v>
      </c>
      <c r="E5015" t="s">
        <v>13</v>
      </c>
      <c r="F5015" t="s">
        <v>53</v>
      </c>
      <c r="G5015">
        <v>45</v>
      </c>
      <c r="H5015">
        <v>38</v>
      </c>
      <c r="I5015">
        <v>19.170999999999999</v>
      </c>
      <c r="J5015">
        <v>1710</v>
      </c>
      <c r="K5015">
        <v>862.69500000000005</v>
      </c>
      <c r="L5015" t="s">
        <v>125</v>
      </c>
    </row>
    <row r="5016" spans="1:12" x14ac:dyDescent="0.25">
      <c r="A5016" t="s">
        <v>9</v>
      </c>
      <c r="B5016" s="1">
        <v>44626</v>
      </c>
      <c r="C5016">
        <v>3</v>
      </c>
      <c r="D5016">
        <v>2022</v>
      </c>
      <c r="E5016" t="s">
        <v>28</v>
      </c>
      <c r="F5016" t="s">
        <v>90</v>
      </c>
      <c r="G5016">
        <v>10</v>
      </c>
      <c r="H5016">
        <v>9.5</v>
      </c>
      <c r="I5016">
        <v>7.9420000000000002</v>
      </c>
      <c r="J5016">
        <v>95</v>
      </c>
      <c r="K5016">
        <v>79.42</v>
      </c>
      <c r="L5016" t="s">
        <v>125</v>
      </c>
    </row>
    <row r="5017" spans="1:12" x14ac:dyDescent="0.25">
      <c r="A5017" t="s">
        <v>9</v>
      </c>
      <c r="B5017" s="1">
        <v>44626</v>
      </c>
      <c r="C5017">
        <v>3</v>
      </c>
      <c r="D5017">
        <v>2022</v>
      </c>
      <c r="E5017" t="s">
        <v>21</v>
      </c>
      <c r="F5017" t="s">
        <v>74</v>
      </c>
      <c r="G5017">
        <v>45</v>
      </c>
      <c r="H5017">
        <v>12</v>
      </c>
      <c r="I5017">
        <v>4.7964000000000002</v>
      </c>
      <c r="J5017">
        <v>540</v>
      </c>
      <c r="K5017">
        <v>215.83799999999999</v>
      </c>
      <c r="L5017" t="s">
        <v>125</v>
      </c>
    </row>
    <row r="5018" spans="1:12" x14ac:dyDescent="0.25">
      <c r="A5018" t="s">
        <v>9</v>
      </c>
      <c r="B5018" s="1">
        <v>44626</v>
      </c>
      <c r="C5018">
        <v>3</v>
      </c>
      <c r="D5018">
        <v>2022</v>
      </c>
      <c r="E5018" t="s">
        <v>19</v>
      </c>
      <c r="F5018" t="s">
        <v>71</v>
      </c>
      <c r="G5018">
        <v>50</v>
      </c>
      <c r="H5018">
        <v>15.5</v>
      </c>
      <c r="I5018">
        <v>15.4938</v>
      </c>
      <c r="J5018">
        <v>775</v>
      </c>
      <c r="K5018">
        <v>774.69</v>
      </c>
      <c r="L5018" t="s">
        <v>125</v>
      </c>
    </row>
    <row r="5019" spans="1:12" x14ac:dyDescent="0.25">
      <c r="A5019" t="s">
        <v>9</v>
      </c>
      <c r="B5019" s="1">
        <v>44626</v>
      </c>
      <c r="C5019">
        <v>3</v>
      </c>
      <c r="D5019">
        <v>2022</v>
      </c>
      <c r="E5019" t="s">
        <v>21</v>
      </c>
      <c r="F5019" t="s">
        <v>74</v>
      </c>
      <c r="G5019">
        <v>45</v>
      </c>
      <c r="H5019">
        <v>12</v>
      </c>
      <c r="I5019">
        <v>4.7964000000000002</v>
      </c>
      <c r="J5019">
        <v>540</v>
      </c>
      <c r="K5019">
        <v>215.83799999999999</v>
      </c>
      <c r="L5019" t="s">
        <v>125</v>
      </c>
    </row>
    <row r="5020" spans="1:12" x14ac:dyDescent="0.25">
      <c r="A5020" t="s">
        <v>9</v>
      </c>
      <c r="B5020" s="1">
        <v>44626</v>
      </c>
      <c r="C5020">
        <v>3</v>
      </c>
      <c r="D5020">
        <v>2022</v>
      </c>
      <c r="E5020" t="s">
        <v>10</v>
      </c>
      <c r="F5020" t="s">
        <v>26</v>
      </c>
      <c r="G5020">
        <v>30</v>
      </c>
      <c r="H5020">
        <v>34</v>
      </c>
      <c r="I5020">
        <v>12.753399999999999</v>
      </c>
      <c r="J5020">
        <v>1020</v>
      </c>
      <c r="K5020">
        <v>382.60199999999998</v>
      </c>
      <c r="L5020" t="s">
        <v>125</v>
      </c>
    </row>
    <row r="5021" spans="1:12" x14ac:dyDescent="0.25">
      <c r="A5021" t="s">
        <v>9</v>
      </c>
      <c r="B5021" s="1">
        <v>44626</v>
      </c>
      <c r="C5021">
        <v>3</v>
      </c>
      <c r="D5021">
        <v>2022</v>
      </c>
      <c r="E5021" t="s">
        <v>19</v>
      </c>
      <c r="F5021" t="s">
        <v>71</v>
      </c>
      <c r="G5021">
        <v>50</v>
      </c>
      <c r="H5021">
        <v>15.5</v>
      </c>
      <c r="I5021">
        <v>15.4938</v>
      </c>
      <c r="J5021">
        <v>775</v>
      </c>
      <c r="K5021">
        <v>774.69</v>
      </c>
      <c r="L5021" t="s">
        <v>125</v>
      </c>
    </row>
    <row r="5022" spans="1:12" x14ac:dyDescent="0.25">
      <c r="A5022" t="s">
        <v>9</v>
      </c>
      <c r="B5022" s="1">
        <v>44626</v>
      </c>
      <c r="C5022">
        <v>3</v>
      </c>
      <c r="D5022">
        <v>2022</v>
      </c>
      <c r="E5022" t="s">
        <v>28</v>
      </c>
      <c r="F5022" t="s">
        <v>90</v>
      </c>
      <c r="G5022">
        <v>10</v>
      </c>
      <c r="H5022">
        <v>9.5</v>
      </c>
      <c r="I5022">
        <v>7.9420000000000002</v>
      </c>
      <c r="J5022">
        <v>95</v>
      </c>
      <c r="K5022">
        <v>79.42</v>
      </c>
      <c r="L5022" t="s">
        <v>125</v>
      </c>
    </row>
    <row r="5023" spans="1:12" x14ac:dyDescent="0.25">
      <c r="A5023" t="s">
        <v>9</v>
      </c>
      <c r="B5023" s="1">
        <v>44626</v>
      </c>
      <c r="C5023">
        <v>3</v>
      </c>
      <c r="D5023">
        <v>2022</v>
      </c>
      <c r="E5023" t="s">
        <v>13</v>
      </c>
      <c r="F5023" t="s">
        <v>53</v>
      </c>
      <c r="G5023">
        <v>45</v>
      </c>
      <c r="H5023">
        <v>38</v>
      </c>
      <c r="I5023">
        <v>19.170999999999999</v>
      </c>
      <c r="J5023">
        <v>1710</v>
      </c>
      <c r="K5023">
        <v>862.69500000000005</v>
      </c>
      <c r="L5023" t="s">
        <v>125</v>
      </c>
    </row>
    <row r="5024" spans="1:12" x14ac:dyDescent="0.25">
      <c r="A5024" t="s">
        <v>9</v>
      </c>
      <c r="B5024" s="1">
        <v>44626</v>
      </c>
      <c r="C5024">
        <v>3</v>
      </c>
      <c r="D5024">
        <v>2022</v>
      </c>
      <c r="E5024" t="s">
        <v>21</v>
      </c>
      <c r="F5024" t="s">
        <v>22</v>
      </c>
      <c r="G5024">
        <v>24</v>
      </c>
      <c r="H5024">
        <v>9.65</v>
      </c>
      <c r="I5024">
        <v>5.4272</v>
      </c>
      <c r="J5024">
        <v>231.6</v>
      </c>
      <c r="K5024">
        <v>130.25280000000001</v>
      </c>
      <c r="L5024" t="s">
        <v>125</v>
      </c>
    </row>
    <row r="5025" spans="1:12" x14ac:dyDescent="0.25">
      <c r="A5025" t="s">
        <v>9</v>
      </c>
      <c r="B5025" s="1">
        <v>44627</v>
      </c>
      <c r="C5025">
        <v>3</v>
      </c>
      <c r="D5025">
        <v>2022</v>
      </c>
      <c r="E5025" t="s">
        <v>10</v>
      </c>
      <c r="F5025" t="s">
        <v>26</v>
      </c>
      <c r="G5025">
        <v>55</v>
      </c>
      <c r="H5025">
        <v>34</v>
      </c>
      <c r="I5025">
        <v>24.942399999999999</v>
      </c>
      <c r="J5025">
        <v>1870</v>
      </c>
      <c r="K5025">
        <v>1371.8320000000001</v>
      </c>
      <c r="L5025" t="s">
        <v>118</v>
      </c>
    </row>
    <row r="5026" spans="1:12" x14ac:dyDescent="0.25">
      <c r="A5026" t="s">
        <v>9</v>
      </c>
      <c r="B5026" s="1">
        <v>44627</v>
      </c>
      <c r="C5026">
        <v>3</v>
      </c>
      <c r="D5026">
        <v>2022</v>
      </c>
      <c r="E5026" t="s">
        <v>21</v>
      </c>
      <c r="F5026" t="s">
        <v>59</v>
      </c>
      <c r="G5026">
        <v>70</v>
      </c>
      <c r="H5026">
        <v>18.399999999999999</v>
      </c>
      <c r="I5026">
        <v>3.4849999999999999</v>
      </c>
      <c r="J5026">
        <v>1288</v>
      </c>
      <c r="K5026">
        <v>243.95</v>
      </c>
      <c r="L5026" t="s">
        <v>118</v>
      </c>
    </row>
    <row r="5027" spans="1:12" x14ac:dyDescent="0.25">
      <c r="A5027" t="s">
        <v>9</v>
      </c>
      <c r="B5027" s="1">
        <v>44627</v>
      </c>
      <c r="C5027">
        <v>3</v>
      </c>
      <c r="D5027">
        <v>2022</v>
      </c>
      <c r="E5027" t="s">
        <v>19</v>
      </c>
      <c r="F5027" t="s">
        <v>44</v>
      </c>
      <c r="G5027">
        <v>70</v>
      </c>
      <c r="H5027">
        <v>13</v>
      </c>
      <c r="I5027">
        <v>2.8820999999999999</v>
      </c>
      <c r="J5027">
        <v>910</v>
      </c>
      <c r="K5027">
        <v>201.74700000000001</v>
      </c>
      <c r="L5027" t="s">
        <v>118</v>
      </c>
    </row>
    <row r="5028" spans="1:12" x14ac:dyDescent="0.25">
      <c r="A5028" t="s">
        <v>9</v>
      </c>
      <c r="B5028" s="1">
        <v>44627</v>
      </c>
      <c r="C5028">
        <v>3</v>
      </c>
      <c r="D5028">
        <v>2022</v>
      </c>
      <c r="E5028" t="s">
        <v>28</v>
      </c>
      <c r="F5028" t="s">
        <v>49</v>
      </c>
      <c r="G5028">
        <v>60</v>
      </c>
      <c r="H5028">
        <v>10</v>
      </c>
      <c r="I5028">
        <v>5.8940000000000001</v>
      </c>
      <c r="J5028">
        <v>600</v>
      </c>
      <c r="K5028">
        <v>353.64</v>
      </c>
      <c r="L5028" t="s">
        <v>118</v>
      </c>
    </row>
    <row r="5029" spans="1:12" x14ac:dyDescent="0.25">
      <c r="A5029" t="s">
        <v>9</v>
      </c>
      <c r="B5029" s="1">
        <v>44627</v>
      </c>
      <c r="C5029">
        <v>3</v>
      </c>
      <c r="D5029">
        <v>2022</v>
      </c>
      <c r="E5029" t="s">
        <v>10</v>
      </c>
      <c r="F5029" t="s">
        <v>26</v>
      </c>
      <c r="G5029">
        <v>55</v>
      </c>
      <c r="H5029">
        <v>34</v>
      </c>
      <c r="I5029">
        <v>24.942399999999999</v>
      </c>
      <c r="J5029">
        <v>1870</v>
      </c>
      <c r="K5029">
        <v>1371.8320000000001</v>
      </c>
      <c r="L5029" t="s">
        <v>118</v>
      </c>
    </row>
    <row r="5030" spans="1:12" x14ac:dyDescent="0.25">
      <c r="A5030" t="s">
        <v>9</v>
      </c>
      <c r="B5030" s="1">
        <v>44627</v>
      </c>
      <c r="C5030">
        <v>3</v>
      </c>
      <c r="D5030">
        <v>2022</v>
      </c>
      <c r="E5030" t="s">
        <v>19</v>
      </c>
      <c r="F5030" t="s">
        <v>44</v>
      </c>
      <c r="G5030">
        <v>70</v>
      </c>
      <c r="H5030">
        <v>13</v>
      </c>
      <c r="I5030">
        <v>2.8820999999999999</v>
      </c>
      <c r="J5030">
        <v>910</v>
      </c>
      <c r="K5030">
        <v>201.74700000000001</v>
      </c>
      <c r="L5030" t="s">
        <v>118</v>
      </c>
    </row>
    <row r="5031" spans="1:12" x14ac:dyDescent="0.25">
      <c r="A5031" t="s">
        <v>9</v>
      </c>
      <c r="B5031" s="1">
        <v>44627</v>
      </c>
      <c r="C5031">
        <v>3</v>
      </c>
      <c r="D5031">
        <v>2022</v>
      </c>
      <c r="E5031" t="s">
        <v>28</v>
      </c>
      <c r="F5031" t="s">
        <v>49</v>
      </c>
      <c r="G5031">
        <v>60</v>
      </c>
      <c r="H5031">
        <v>10</v>
      </c>
      <c r="I5031">
        <v>5.8940000000000001</v>
      </c>
      <c r="J5031">
        <v>600</v>
      </c>
      <c r="K5031">
        <v>353.64</v>
      </c>
      <c r="L5031" t="s">
        <v>118</v>
      </c>
    </row>
    <row r="5032" spans="1:12" x14ac:dyDescent="0.25">
      <c r="A5032" t="s">
        <v>9</v>
      </c>
      <c r="B5032" s="1">
        <v>44627</v>
      </c>
      <c r="C5032">
        <v>3</v>
      </c>
      <c r="D5032">
        <v>2022</v>
      </c>
      <c r="E5032" t="s">
        <v>21</v>
      </c>
      <c r="F5032" t="s">
        <v>59</v>
      </c>
      <c r="G5032">
        <v>70</v>
      </c>
      <c r="H5032">
        <v>18.399999999999999</v>
      </c>
      <c r="I5032">
        <v>3.4849999999999999</v>
      </c>
      <c r="J5032">
        <v>1288</v>
      </c>
      <c r="K5032">
        <v>243.95</v>
      </c>
      <c r="L5032" t="s">
        <v>118</v>
      </c>
    </row>
    <row r="5033" spans="1:12" x14ac:dyDescent="0.25">
      <c r="A5033" t="s">
        <v>9</v>
      </c>
      <c r="B5033" s="1">
        <v>44627</v>
      </c>
      <c r="C5033">
        <v>3</v>
      </c>
      <c r="D5033">
        <v>2022</v>
      </c>
      <c r="E5033" t="s">
        <v>19</v>
      </c>
      <c r="F5033" t="s">
        <v>44</v>
      </c>
      <c r="G5033">
        <v>70</v>
      </c>
      <c r="H5033">
        <v>13</v>
      </c>
      <c r="I5033">
        <v>2.8820999999999999</v>
      </c>
      <c r="J5033">
        <v>910</v>
      </c>
      <c r="K5033">
        <v>201.74700000000001</v>
      </c>
      <c r="L5033" t="s">
        <v>118</v>
      </c>
    </row>
    <row r="5034" spans="1:12" x14ac:dyDescent="0.25">
      <c r="A5034" t="s">
        <v>9</v>
      </c>
      <c r="B5034" s="1">
        <v>44627</v>
      </c>
      <c r="C5034">
        <v>3</v>
      </c>
      <c r="D5034">
        <v>2022</v>
      </c>
      <c r="E5034" t="s">
        <v>28</v>
      </c>
      <c r="F5034" t="s">
        <v>49</v>
      </c>
      <c r="G5034">
        <v>60</v>
      </c>
      <c r="H5034">
        <v>10</v>
      </c>
      <c r="I5034">
        <v>5.8940000000000001</v>
      </c>
      <c r="J5034">
        <v>600</v>
      </c>
      <c r="K5034">
        <v>353.64</v>
      </c>
      <c r="L5034" t="s">
        <v>118</v>
      </c>
    </row>
    <row r="5035" spans="1:12" x14ac:dyDescent="0.25">
      <c r="A5035" t="s">
        <v>9</v>
      </c>
      <c r="B5035" s="1">
        <v>44627</v>
      </c>
      <c r="C5035">
        <v>3</v>
      </c>
      <c r="D5035">
        <v>2022</v>
      </c>
      <c r="E5035" t="s">
        <v>21</v>
      </c>
      <c r="F5035" t="s">
        <v>59</v>
      </c>
      <c r="G5035">
        <v>70</v>
      </c>
      <c r="H5035">
        <v>18.399999999999999</v>
      </c>
      <c r="I5035">
        <v>3.4849999999999999</v>
      </c>
      <c r="J5035">
        <v>1288</v>
      </c>
      <c r="K5035">
        <v>243.95</v>
      </c>
      <c r="L5035" t="s">
        <v>118</v>
      </c>
    </row>
    <row r="5036" spans="1:12" x14ac:dyDescent="0.25">
      <c r="A5036" t="s">
        <v>9</v>
      </c>
      <c r="B5036" s="1">
        <v>44627</v>
      </c>
      <c r="C5036">
        <v>3</v>
      </c>
      <c r="D5036">
        <v>2022</v>
      </c>
      <c r="E5036" t="s">
        <v>10</v>
      </c>
      <c r="F5036" t="s">
        <v>26</v>
      </c>
      <c r="G5036">
        <v>55</v>
      </c>
      <c r="H5036">
        <v>34</v>
      </c>
      <c r="I5036">
        <v>24.942399999999999</v>
      </c>
      <c r="J5036">
        <v>1870</v>
      </c>
      <c r="K5036">
        <v>1371.8320000000001</v>
      </c>
      <c r="L5036" t="s">
        <v>118</v>
      </c>
    </row>
    <row r="5037" spans="1:12" x14ac:dyDescent="0.25">
      <c r="A5037" t="s">
        <v>15</v>
      </c>
      <c r="B5037" s="1">
        <v>44627</v>
      </c>
      <c r="C5037">
        <v>3</v>
      </c>
      <c r="D5037">
        <v>2022</v>
      </c>
      <c r="E5037" t="s">
        <v>10</v>
      </c>
      <c r="F5037" t="s">
        <v>33</v>
      </c>
      <c r="G5037">
        <v>20</v>
      </c>
      <c r="H5037">
        <v>12.5</v>
      </c>
      <c r="I5037">
        <v>5.9711999999999996</v>
      </c>
      <c r="J5037">
        <v>250</v>
      </c>
      <c r="K5037">
        <v>119.42400000000001</v>
      </c>
      <c r="L5037" t="s">
        <v>119</v>
      </c>
    </row>
    <row r="5038" spans="1:12" x14ac:dyDescent="0.25">
      <c r="A5038" t="s">
        <v>15</v>
      </c>
      <c r="B5038" s="1">
        <v>44627</v>
      </c>
      <c r="C5038">
        <v>3</v>
      </c>
      <c r="D5038">
        <v>2022</v>
      </c>
      <c r="E5038" t="s">
        <v>21</v>
      </c>
      <c r="F5038" t="s">
        <v>59</v>
      </c>
      <c r="G5038">
        <v>24</v>
      </c>
      <c r="H5038">
        <v>18.399999999999999</v>
      </c>
      <c r="I5038">
        <v>9.4502000000000006</v>
      </c>
      <c r="J5038">
        <v>441.6</v>
      </c>
      <c r="K5038">
        <v>226.8048</v>
      </c>
      <c r="L5038" t="s">
        <v>119</v>
      </c>
    </row>
    <row r="5039" spans="1:12" x14ac:dyDescent="0.25">
      <c r="A5039" t="s">
        <v>15</v>
      </c>
      <c r="B5039" s="1">
        <v>44627</v>
      </c>
      <c r="C5039">
        <v>3</v>
      </c>
      <c r="D5039">
        <v>2022</v>
      </c>
      <c r="E5039" t="s">
        <v>31</v>
      </c>
      <c r="F5039" t="s">
        <v>51</v>
      </c>
      <c r="G5039">
        <v>40</v>
      </c>
      <c r="H5039">
        <v>15</v>
      </c>
      <c r="I5039">
        <v>3.5880000000000001</v>
      </c>
      <c r="J5039">
        <v>600</v>
      </c>
      <c r="K5039">
        <v>143.52000000000001</v>
      </c>
      <c r="L5039" t="s">
        <v>119</v>
      </c>
    </row>
    <row r="5040" spans="1:12" x14ac:dyDescent="0.25">
      <c r="A5040" t="s">
        <v>15</v>
      </c>
      <c r="B5040" s="1">
        <v>44627</v>
      </c>
      <c r="C5040">
        <v>3</v>
      </c>
      <c r="D5040">
        <v>2022</v>
      </c>
      <c r="E5040" t="s">
        <v>21</v>
      </c>
      <c r="F5040" t="s">
        <v>59</v>
      </c>
      <c r="G5040">
        <v>24</v>
      </c>
      <c r="H5040">
        <v>18.399999999999999</v>
      </c>
      <c r="I5040">
        <v>9.4502000000000006</v>
      </c>
      <c r="J5040">
        <v>441.6</v>
      </c>
      <c r="K5040">
        <v>226.8048</v>
      </c>
      <c r="L5040" t="s">
        <v>119</v>
      </c>
    </row>
    <row r="5041" spans="1:12" x14ac:dyDescent="0.25">
      <c r="A5041" t="s">
        <v>15</v>
      </c>
      <c r="B5041" s="1">
        <v>44627</v>
      </c>
      <c r="C5041">
        <v>3</v>
      </c>
      <c r="D5041">
        <v>2022</v>
      </c>
      <c r="E5041" t="s">
        <v>10</v>
      </c>
      <c r="F5041" t="s">
        <v>33</v>
      </c>
      <c r="G5041">
        <v>20</v>
      </c>
      <c r="H5041">
        <v>12.5</v>
      </c>
      <c r="I5041">
        <v>5.9711999999999996</v>
      </c>
      <c r="J5041">
        <v>250</v>
      </c>
      <c r="K5041">
        <v>119.42400000000001</v>
      </c>
      <c r="L5041" t="s">
        <v>119</v>
      </c>
    </row>
    <row r="5042" spans="1:12" x14ac:dyDescent="0.25">
      <c r="A5042" t="s">
        <v>15</v>
      </c>
      <c r="B5042" s="1">
        <v>44627</v>
      </c>
      <c r="C5042">
        <v>3</v>
      </c>
      <c r="D5042">
        <v>2022</v>
      </c>
      <c r="E5042" t="s">
        <v>31</v>
      </c>
      <c r="F5042" t="s">
        <v>51</v>
      </c>
      <c r="G5042">
        <v>40</v>
      </c>
      <c r="H5042">
        <v>15</v>
      </c>
      <c r="I5042">
        <v>3.5880000000000001</v>
      </c>
      <c r="J5042">
        <v>600</v>
      </c>
      <c r="K5042">
        <v>143.52000000000001</v>
      </c>
      <c r="L5042" t="s">
        <v>119</v>
      </c>
    </row>
    <row r="5043" spans="1:12" x14ac:dyDescent="0.25">
      <c r="A5043" t="s">
        <v>15</v>
      </c>
      <c r="B5043" s="1">
        <v>44627</v>
      </c>
      <c r="C5043">
        <v>3</v>
      </c>
      <c r="D5043">
        <v>2022</v>
      </c>
      <c r="E5043" t="s">
        <v>21</v>
      </c>
      <c r="F5043" t="s">
        <v>59</v>
      </c>
      <c r="G5043">
        <v>24</v>
      </c>
      <c r="H5043">
        <v>18.399999999999999</v>
      </c>
      <c r="I5043">
        <v>9.4502000000000006</v>
      </c>
      <c r="J5043">
        <v>441.6</v>
      </c>
      <c r="K5043">
        <v>226.8048</v>
      </c>
      <c r="L5043" t="s">
        <v>119</v>
      </c>
    </row>
    <row r="5044" spans="1:12" x14ac:dyDescent="0.25">
      <c r="A5044" t="s">
        <v>15</v>
      </c>
      <c r="B5044" s="1">
        <v>44627</v>
      </c>
      <c r="C5044">
        <v>3</v>
      </c>
      <c r="D5044">
        <v>2022</v>
      </c>
      <c r="E5044" t="s">
        <v>31</v>
      </c>
      <c r="F5044" t="s">
        <v>51</v>
      </c>
      <c r="G5044">
        <v>40</v>
      </c>
      <c r="H5044">
        <v>15</v>
      </c>
      <c r="I5044">
        <v>3.5880000000000001</v>
      </c>
      <c r="J5044">
        <v>600</v>
      </c>
      <c r="K5044">
        <v>143.52000000000001</v>
      </c>
      <c r="L5044" t="s">
        <v>119</v>
      </c>
    </row>
    <row r="5045" spans="1:12" x14ac:dyDescent="0.25">
      <c r="A5045" t="s">
        <v>15</v>
      </c>
      <c r="B5045" s="1">
        <v>44627</v>
      </c>
      <c r="C5045">
        <v>3</v>
      </c>
      <c r="D5045">
        <v>2022</v>
      </c>
      <c r="E5045" t="s">
        <v>10</v>
      </c>
      <c r="F5045" t="s">
        <v>33</v>
      </c>
      <c r="G5045">
        <v>20</v>
      </c>
      <c r="H5045">
        <v>12.5</v>
      </c>
      <c r="I5045">
        <v>5.9711999999999996</v>
      </c>
      <c r="J5045">
        <v>250</v>
      </c>
      <c r="K5045">
        <v>119.42400000000001</v>
      </c>
      <c r="L5045" t="s">
        <v>119</v>
      </c>
    </row>
    <row r="5046" spans="1:12" x14ac:dyDescent="0.25">
      <c r="A5046" t="s">
        <v>15</v>
      </c>
      <c r="B5046" s="1">
        <v>44627</v>
      </c>
      <c r="C5046">
        <v>3</v>
      </c>
      <c r="D5046">
        <v>2022</v>
      </c>
      <c r="E5046" t="s">
        <v>10</v>
      </c>
      <c r="F5046" t="s">
        <v>33</v>
      </c>
      <c r="G5046">
        <v>20</v>
      </c>
      <c r="H5046">
        <v>12.5</v>
      </c>
      <c r="I5046">
        <v>5.9711999999999996</v>
      </c>
      <c r="J5046">
        <v>250</v>
      </c>
      <c r="K5046">
        <v>119.42400000000001</v>
      </c>
      <c r="L5046" t="s">
        <v>119</v>
      </c>
    </row>
    <row r="5047" spans="1:12" x14ac:dyDescent="0.25">
      <c r="A5047" t="s">
        <v>15</v>
      </c>
      <c r="B5047" s="1">
        <v>44627</v>
      </c>
      <c r="C5047">
        <v>3</v>
      </c>
      <c r="D5047">
        <v>2022</v>
      </c>
      <c r="E5047" t="s">
        <v>21</v>
      </c>
      <c r="F5047" t="s">
        <v>59</v>
      </c>
      <c r="G5047">
        <v>24</v>
      </c>
      <c r="H5047">
        <v>18.399999999999999</v>
      </c>
      <c r="I5047">
        <v>9.4502000000000006</v>
      </c>
      <c r="J5047">
        <v>441.6</v>
      </c>
      <c r="K5047">
        <v>226.8048</v>
      </c>
      <c r="L5047" t="s">
        <v>119</v>
      </c>
    </row>
    <row r="5048" spans="1:12" x14ac:dyDescent="0.25">
      <c r="A5048" t="s">
        <v>15</v>
      </c>
      <c r="B5048" s="1">
        <v>44627</v>
      </c>
      <c r="C5048">
        <v>3</v>
      </c>
      <c r="D5048">
        <v>2022</v>
      </c>
      <c r="E5048" t="s">
        <v>31</v>
      </c>
      <c r="F5048" t="s">
        <v>51</v>
      </c>
      <c r="G5048">
        <v>40</v>
      </c>
      <c r="H5048">
        <v>15</v>
      </c>
      <c r="I5048">
        <v>3.5880000000000001</v>
      </c>
      <c r="J5048">
        <v>600</v>
      </c>
      <c r="K5048">
        <v>143.52000000000001</v>
      </c>
      <c r="L5048" t="s">
        <v>119</v>
      </c>
    </row>
    <row r="5049" spans="1:12" x14ac:dyDescent="0.25">
      <c r="A5049" t="s">
        <v>15</v>
      </c>
      <c r="B5049" s="1">
        <v>44627</v>
      </c>
      <c r="C5049">
        <v>3</v>
      </c>
      <c r="D5049">
        <v>2022</v>
      </c>
      <c r="E5049" t="s">
        <v>21</v>
      </c>
      <c r="F5049" t="s">
        <v>59</v>
      </c>
      <c r="G5049">
        <v>24</v>
      </c>
      <c r="H5049">
        <v>18.399999999999999</v>
      </c>
      <c r="I5049">
        <v>9.4502000000000006</v>
      </c>
      <c r="J5049">
        <v>441.6</v>
      </c>
      <c r="K5049">
        <v>226.8048</v>
      </c>
      <c r="L5049" t="s">
        <v>119</v>
      </c>
    </row>
    <row r="5050" spans="1:12" x14ac:dyDescent="0.25">
      <c r="A5050" t="s">
        <v>15</v>
      </c>
      <c r="B5050" s="1">
        <v>44627</v>
      </c>
      <c r="C5050">
        <v>3</v>
      </c>
      <c r="D5050">
        <v>2022</v>
      </c>
      <c r="E5050" t="s">
        <v>10</v>
      </c>
      <c r="F5050" t="s">
        <v>33</v>
      </c>
      <c r="G5050">
        <v>20</v>
      </c>
      <c r="H5050">
        <v>12.5</v>
      </c>
      <c r="I5050">
        <v>5.9711999999999996</v>
      </c>
      <c r="J5050">
        <v>250</v>
      </c>
      <c r="K5050">
        <v>119.42400000000001</v>
      </c>
      <c r="L5050" t="s">
        <v>119</v>
      </c>
    </row>
    <row r="5051" spans="1:12" x14ac:dyDescent="0.25">
      <c r="A5051" t="s">
        <v>15</v>
      </c>
      <c r="B5051" s="1">
        <v>44627</v>
      </c>
      <c r="C5051">
        <v>3</v>
      </c>
      <c r="D5051">
        <v>2022</v>
      </c>
      <c r="E5051" t="s">
        <v>31</v>
      </c>
      <c r="F5051" t="s">
        <v>51</v>
      </c>
      <c r="G5051">
        <v>40</v>
      </c>
      <c r="H5051">
        <v>15</v>
      </c>
      <c r="I5051">
        <v>3.5880000000000001</v>
      </c>
      <c r="J5051">
        <v>600</v>
      </c>
      <c r="K5051">
        <v>143.52000000000001</v>
      </c>
      <c r="L5051" t="s">
        <v>119</v>
      </c>
    </row>
    <row r="5052" spans="1:12" x14ac:dyDescent="0.25">
      <c r="A5052" t="s">
        <v>15</v>
      </c>
      <c r="B5052" s="1">
        <v>44627</v>
      </c>
      <c r="C5052">
        <v>3</v>
      </c>
      <c r="D5052">
        <v>2022</v>
      </c>
      <c r="E5052" t="s">
        <v>21</v>
      </c>
      <c r="F5052" t="s">
        <v>59</v>
      </c>
      <c r="G5052">
        <v>24</v>
      </c>
      <c r="H5052">
        <v>18.399999999999999</v>
      </c>
      <c r="I5052">
        <v>9.4502000000000006</v>
      </c>
      <c r="J5052">
        <v>441.6</v>
      </c>
      <c r="K5052">
        <v>226.8048</v>
      </c>
      <c r="L5052" t="s">
        <v>119</v>
      </c>
    </row>
    <row r="5053" spans="1:12" x14ac:dyDescent="0.25">
      <c r="A5053" t="s">
        <v>15</v>
      </c>
      <c r="B5053" s="1">
        <v>44627</v>
      </c>
      <c r="C5053">
        <v>3</v>
      </c>
      <c r="D5053">
        <v>2022</v>
      </c>
      <c r="E5053" t="s">
        <v>31</v>
      </c>
      <c r="F5053" t="s">
        <v>51</v>
      </c>
      <c r="G5053">
        <v>40</v>
      </c>
      <c r="H5053">
        <v>15</v>
      </c>
      <c r="I5053">
        <v>3.5880000000000001</v>
      </c>
      <c r="J5053">
        <v>600</v>
      </c>
      <c r="K5053">
        <v>143.52000000000001</v>
      </c>
      <c r="L5053" t="s">
        <v>119</v>
      </c>
    </row>
    <row r="5054" spans="1:12" x14ac:dyDescent="0.25">
      <c r="A5054" t="s">
        <v>15</v>
      </c>
      <c r="B5054" s="1">
        <v>44627</v>
      </c>
      <c r="C5054">
        <v>3</v>
      </c>
      <c r="D5054">
        <v>2022</v>
      </c>
      <c r="E5054" t="s">
        <v>10</v>
      </c>
      <c r="F5054" t="s">
        <v>33</v>
      </c>
      <c r="G5054">
        <v>20</v>
      </c>
      <c r="H5054">
        <v>12.5</v>
      </c>
      <c r="I5054">
        <v>5.9711999999999996</v>
      </c>
      <c r="J5054">
        <v>250</v>
      </c>
      <c r="K5054">
        <v>119.42400000000001</v>
      </c>
      <c r="L5054" t="s">
        <v>119</v>
      </c>
    </row>
    <row r="5055" spans="1:12" x14ac:dyDescent="0.25">
      <c r="A5055" t="s">
        <v>15</v>
      </c>
      <c r="B5055" s="1">
        <v>44627</v>
      </c>
      <c r="C5055">
        <v>3</v>
      </c>
      <c r="D5055">
        <v>2022</v>
      </c>
      <c r="E5055" t="s">
        <v>31</v>
      </c>
      <c r="F5055" t="s">
        <v>51</v>
      </c>
      <c r="G5055">
        <v>40</v>
      </c>
      <c r="H5055">
        <v>15</v>
      </c>
      <c r="I5055">
        <v>3.5880000000000001</v>
      </c>
      <c r="J5055">
        <v>600</v>
      </c>
      <c r="K5055">
        <v>143.52000000000001</v>
      </c>
      <c r="L5055" t="s">
        <v>119</v>
      </c>
    </row>
    <row r="5056" spans="1:12" x14ac:dyDescent="0.25">
      <c r="A5056" t="s">
        <v>15</v>
      </c>
      <c r="B5056" s="1">
        <v>44627</v>
      </c>
      <c r="C5056">
        <v>3</v>
      </c>
      <c r="D5056">
        <v>2022</v>
      </c>
      <c r="E5056" t="s">
        <v>21</v>
      </c>
      <c r="F5056" t="s">
        <v>59</v>
      </c>
      <c r="G5056">
        <v>24</v>
      </c>
      <c r="H5056">
        <v>18.399999999999999</v>
      </c>
      <c r="I5056">
        <v>9.4502000000000006</v>
      </c>
      <c r="J5056">
        <v>441.6</v>
      </c>
      <c r="K5056">
        <v>226.8048</v>
      </c>
      <c r="L5056" t="s">
        <v>119</v>
      </c>
    </row>
    <row r="5057" spans="1:12" x14ac:dyDescent="0.25">
      <c r="A5057" t="s">
        <v>15</v>
      </c>
      <c r="B5057" s="1">
        <v>44627</v>
      </c>
      <c r="C5057">
        <v>3</v>
      </c>
      <c r="D5057">
        <v>2022</v>
      </c>
      <c r="E5057" t="s">
        <v>10</v>
      </c>
      <c r="F5057" t="s">
        <v>33</v>
      </c>
      <c r="G5057">
        <v>20</v>
      </c>
      <c r="H5057">
        <v>12.5</v>
      </c>
      <c r="I5057">
        <v>5.9711999999999996</v>
      </c>
      <c r="J5057">
        <v>250</v>
      </c>
      <c r="K5057">
        <v>119.42400000000001</v>
      </c>
      <c r="L5057" t="s">
        <v>119</v>
      </c>
    </row>
    <row r="5058" spans="1:12" x14ac:dyDescent="0.25">
      <c r="A5058" t="s">
        <v>15</v>
      </c>
      <c r="B5058" s="1">
        <v>44627</v>
      </c>
      <c r="C5058">
        <v>3</v>
      </c>
      <c r="D5058">
        <v>2022</v>
      </c>
      <c r="E5058" t="s">
        <v>10</v>
      </c>
      <c r="F5058" t="s">
        <v>33</v>
      </c>
      <c r="G5058">
        <v>20</v>
      </c>
      <c r="H5058">
        <v>12.5</v>
      </c>
      <c r="I5058">
        <v>5.9711999999999996</v>
      </c>
      <c r="J5058">
        <v>250</v>
      </c>
      <c r="K5058">
        <v>119.42400000000001</v>
      </c>
      <c r="L5058" t="s">
        <v>119</v>
      </c>
    </row>
    <row r="5059" spans="1:12" x14ac:dyDescent="0.25">
      <c r="A5059" t="s">
        <v>15</v>
      </c>
      <c r="B5059" s="1">
        <v>44627</v>
      </c>
      <c r="C5059">
        <v>3</v>
      </c>
      <c r="D5059">
        <v>2022</v>
      </c>
      <c r="E5059" t="s">
        <v>21</v>
      </c>
      <c r="F5059" t="s">
        <v>59</v>
      </c>
      <c r="G5059">
        <v>24</v>
      </c>
      <c r="H5059">
        <v>18.399999999999999</v>
      </c>
      <c r="I5059">
        <v>9.4502000000000006</v>
      </c>
      <c r="J5059">
        <v>441.6</v>
      </c>
      <c r="K5059">
        <v>226.8048</v>
      </c>
      <c r="L5059" t="s">
        <v>119</v>
      </c>
    </row>
    <row r="5060" spans="1:12" x14ac:dyDescent="0.25">
      <c r="A5060" t="s">
        <v>15</v>
      </c>
      <c r="B5060" s="1">
        <v>44627</v>
      </c>
      <c r="C5060">
        <v>3</v>
      </c>
      <c r="D5060">
        <v>2022</v>
      </c>
      <c r="E5060" t="s">
        <v>31</v>
      </c>
      <c r="F5060" t="s">
        <v>51</v>
      </c>
      <c r="G5060">
        <v>40</v>
      </c>
      <c r="H5060">
        <v>15</v>
      </c>
      <c r="I5060">
        <v>3.5880000000000001</v>
      </c>
      <c r="J5060">
        <v>600</v>
      </c>
      <c r="K5060">
        <v>143.52000000000001</v>
      </c>
      <c r="L5060" t="s">
        <v>119</v>
      </c>
    </row>
    <row r="5061" spans="1:12" x14ac:dyDescent="0.25">
      <c r="A5061" t="s">
        <v>15</v>
      </c>
      <c r="B5061" s="1">
        <v>44627</v>
      </c>
      <c r="C5061">
        <v>3</v>
      </c>
      <c r="D5061">
        <v>2022</v>
      </c>
      <c r="E5061" t="s">
        <v>10</v>
      </c>
      <c r="F5061" t="s">
        <v>33</v>
      </c>
      <c r="G5061">
        <v>20</v>
      </c>
      <c r="H5061">
        <v>12.5</v>
      </c>
      <c r="I5061">
        <v>5.9711999999999996</v>
      </c>
      <c r="J5061">
        <v>250</v>
      </c>
      <c r="K5061">
        <v>119.42400000000001</v>
      </c>
      <c r="L5061" t="s">
        <v>119</v>
      </c>
    </row>
    <row r="5062" spans="1:12" x14ac:dyDescent="0.25">
      <c r="A5062" t="s">
        <v>15</v>
      </c>
      <c r="B5062" s="1">
        <v>44627</v>
      </c>
      <c r="C5062">
        <v>3</v>
      </c>
      <c r="D5062">
        <v>2022</v>
      </c>
      <c r="E5062" t="s">
        <v>31</v>
      </c>
      <c r="F5062" t="s">
        <v>51</v>
      </c>
      <c r="G5062">
        <v>40</v>
      </c>
      <c r="H5062">
        <v>15</v>
      </c>
      <c r="I5062">
        <v>3.5880000000000001</v>
      </c>
      <c r="J5062">
        <v>600</v>
      </c>
      <c r="K5062">
        <v>143.52000000000001</v>
      </c>
      <c r="L5062" t="s">
        <v>119</v>
      </c>
    </row>
    <row r="5063" spans="1:12" x14ac:dyDescent="0.25">
      <c r="A5063" t="s">
        <v>15</v>
      </c>
      <c r="B5063" s="1">
        <v>44627</v>
      </c>
      <c r="C5063">
        <v>3</v>
      </c>
      <c r="D5063">
        <v>2022</v>
      </c>
      <c r="E5063" t="s">
        <v>21</v>
      </c>
      <c r="F5063" t="s">
        <v>59</v>
      </c>
      <c r="G5063">
        <v>24</v>
      </c>
      <c r="H5063">
        <v>18.399999999999999</v>
      </c>
      <c r="I5063">
        <v>9.4502000000000006</v>
      </c>
      <c r="J5063">
        <v>441.6</v>
      </c>
      <c r="K5063">
        <v>226.8048</v>
      </c>
      <c r="L5063" t="s">
        <v>119</v>
      </c>
    </row>
    <row r="5064" spans="1:12" x14ac:dyDescent="0.25">
      <c r="A5064" t="s">
        <v>15</v>
      </c>
      <c r="B5064" s="1">
        <v>44627</v>
      </c>
      <c r="C5064">
        <v>3</v>
      </c>
      <c r="D5064">
        <v>2022</v>
      </c>
      <c r="E5064" t="s">
        <v>10</v>
      </c>
      <c r="F5064" t="s">
        <v>33</v>
      </c>
      <c r="G5064">
        <v>20</v>
      </c>
      <c r="H5064">
        <v>12.5</v>
      </c>
      <c r="I5064">
        <v>5.9711999999999996</v>
      </c>
      <c r="J5064">
        <v>250</v>
      </c>
      <c r="K5064">
        <v>119.42400000000001</v>
      </c>
      <c r="L5064" t="s">
        <v>119</v>
      </c>
    </row>
    <row r="5065" spans="1:12" x14ac:dyDescent="0.25">
      <c r="A5065" t="s">
        <v>15</v>
      </c>
      <c r="B5065" s="1">
        <v>44627</v>
      </c>
      <c r="C5065">
        <v>3</v>
      </c>
      <c r="D5065">
        <v>2022</v>
      </c>
      <c r="E5065" t="s">
        <v>31</v>
      </c>
      <c r="F5065" t="s">
        <v>51</v>
      </c>
      <c r="G5065">
        <v>40</v>
      </c>
      <c r="H5065">
        <v>15</v>
      </c>
      <c r="I5065">
        <v>3.5880000000000001</v>
      </c>
      <c r="J5065">
        <v>600</v>
      </c>
      <c r="K5065">
        <v>143.52000000000001</v>
      </c>
      <c r="L5065" t="s">
        <v>119</v>
      </c>
    </row>
    <row r="5066" spans="1:12" x14ac:dyDescent="0.25">
      <c r="A5066" t="s">
        <v>15</v>
      </c>
      <c r="B5066" s="1">
        <v>44627</v>
      </c>
      <c r="C5066">
        <v>3</v>
      </c>
      <c r="D5066">
        <v>2022</v>
      </c>
      <c r="E5066" t="s">
        <v>21</v>
      </c>
      <c r="F5066" t="s">
        <v>59</v>
      </c>
      <c r="G5066">
        <v>24</v>
      </c>
      <c r="H5066">
        <v>18.399999999999999</v>
      </c>
      <c r="I5066">
        <v>9.4502000000000006</v>
      </c>
      <c r="J5066">
        <v>441.6</v>
      </c>
      <c r="K5066">
        <v>226.8048</v>
      </c>
      <c r="L5066" t="s">
        <v>119</v>
      </c>
    </row>
    <row r="5067" spans="1:12" x14ac:dyDescent="0.25">
      <c r="A5067" t="s">
        <v>38</v>
      </c>
      <c r="B5067" s="1">
        <v>44630</v>
      </c>
      <c r="C5067">
        <v>3</v>
      </c>
      <c r="D5067">
        <v>2022</v>
      </c>
      <c r="E5067" t="s">
        <v>28</v>
      </c>
      <c r="F5067" t="s">
        <v>29</v>
      </c>
      <c r="G5067">
        <v>21</v>
      </c>
      <c r="H5067">
        <v>81</v>
      </c>
      <c r="I5067">
        <v>48.932099999999998</v>
      </c>
      <c r="J5067">
        <v>1701</v>
      </c>
      <c r="K5067">
        <v>1027.5741</v>
      </c>
      <c r="L5067" t="s">
        <v>125</v>
      </c>
    </row>
    <row r="5068" spans="1:12" x14ac:dyDescent="0.25">
      <c r="A5068" t="s">
        <v>38</v>
      </c>
      <c r="B5068" s="1">
        <v>44630</v>
      </c>
      <c r="C5068">
        <v>3</v>
      </c>
      <c r="D5068">
        <v>2022</v>
      </c>
      <c r="E5068" t="s">
        <v>28</v>
      </c>
      <c r="F5068" t="s">
        <v>29</v>
      </c>
      <c r="G5068">
        <v>21</v>
      </c>
      <c r="H5068">
        <v>81</v>
      </c>
      <c r="I5068">
        <v>48.932099999999998</v>
      </c>
      <c r="J5068">
        <v>1701</v>
      </c>
      <c r="K5068">
        <v>1027.5741</v>
      </c>
      <c r="L5068" t="s">
        <v>125</v>
      </c>
    </row>
    <row r="5069" spans="1:12" x14ac:dyDescent="0.25">
      <c r="A5069" t="s">
        <v>38</v>
      </c>
      <c r="B5069" s="1">
        <v>44630</v>
      </c>
      <c r="C5069">
        <v>3</v>
      </c>
      <c r="D5069">
        <v>2022</v>
      </c>
      <c r="E5069" t="s">
        <v>28</v>
      </c>
      <c r="F5069" t="s">
        <v>29</v>
      </c>
      <c r="G5069">
        <v>21</v>
      </c>
      <c r="H5069">
        <v>81</v>
      </c>
      <c r="I5069">
        <v>48.932099999999998</v>
      </c>
      <c r="J5069">
        <v>1701</v>
      </c>
      <c r="K5069">
        <v>1027.5741</v>
      </c>
      <c r="L5069" t="s">
        <v>125</v>
      </c>
    </row>
    <row r="5070" spans="1:12" x14ac:dyDescent="0.25">
      <c r="A5070" t="s">
        <v>38</v>
      </c>
      <c r="B5070" s="1">
        <v>44630</v>
      </c>
      <c r="C5070">
        <v>3</v>
      </c>
      <c r="D5070">
        <v>2022</v>
      </c>
      <c r="E5070" t="s">
        <v>28</v>
      </c>
      <c r="F5070" t="s">
        <v>29</v>
      </c>
      <c r="G5070">
        <v>21</v>
      </c>
      <c r="H5070">
        <v>81</v>
      </c>
      <c r="I5070">
        <v>48.932099999999998</v>
      </c>
      <c r="J5070">
        <v>1701</v>
      </c>
      <c r="K5070">
        <v>1027.5741</v>
      </c>
      <c r="L5070" t="s">
        <v>125</v>
      </c>
    </row>
    <row r="5071" spans="1:12" x14ac:dyDescent="0.25">
      <c r="A5071" t="s">
        <v>15</v>
      </c>
      <c r="B5071" s="1">
        <v>44631</v>
      </c>
      <c r="C5071">
        <v>3</v>
      </c>
      <c r="D5071">
        <v>2022</v>
      </c>
      <c r="E5071" t="s">
        <v>21</v>
      </c>
      <c r="F5071" t="s">
        <v>85</v>
      </c>
      <c r="G5071">
        <v>49</v>
      </c>
      <c r="H5071">
        <v>13.25</v>
      </c>
      <c r="I5071">
        <v>0.41870000000000002</v>
      </c>
      <c r="J5071">
        <v>649.25</v>
      </c>
      <c r="K5071">
        <v>20.516300000000001</v>
      </c>
      <c r="L5071" t="s">
        <v>131</v>
      </c>
    </row>
    <row r="5072" spans="1:12" x14ac:dyDescent="0.25">
      <c r="A5072" t="s">
        <v>15</v>
      </c>
      <c r="B5072" s="1">
        <v>44631</v>
      </c>
      <c r="C5072">
        <v>3</v>
      </c>
      <c r="D5072">
        <v>2022</v>
      </c>
      <c r="E5072" t="s">
        <v>31</v>
      </c>
      <c r="F5072" t="s">
        <v>32</v>
      </c>
      <c r="G5072">
        <v>3</v>
      </c>
      <c r="H5072">
        <v>18</v>
      </c>
      <c r="I5072">
        <v>5.9400000000000001E-2</v>
      </c>
      <c r="J5072">
        <v>54</v>
      </c>
      <c r="K5072">
        <v>0.1782</v>
      </c>
      <c r="L5072" t="s">
        <v>131</v>
      </c>
    </row>
    <row r="5073" spans="1:12" x14ac:dyDescent="0.25">
      <c r="A5073" t="s">
        <v>15</v>
      </c>
      <c r="B5073" s="1">
        <v>44631</v>
      </c>
      <c r="C5073">
        <v>3</v>
      </c>
      <c r="D5073">
        <v>2022</v>
      </c>
      <c r="E5073" t="s">
        <v>31</v>
      </c>
      <c r="F5073" t="s">
        <v>32</v>
      </c>
      <c r="G5073">
        <v>3</v>
      </c>
      <c r="H5073">
        <v>18</v>
      </c>
      <c r="I5073">
        <v>5.9400000000000001E-2</v>
      </c>
      <c r="J5073">
        <v>54</v>
      </c>
      <c r="K5073">
        <v>0.1782</v>
      </c>
      <c r="L5073" t="s">
        <v>131</v>
      </c>
    </row>
    <row r="5074" spans="1:12" x14ac:dyDescent="0.25">
      <c r="A5074" t="s">
        <v>15</v>
      </c>
      <c r="B5074" s="1">
        <v>44631</v>
      </c>
      <c r="C5074">
        <v>3</v>
      </c>
      <c r="D5074">
        <v>2022</v>
      </c>
      <c r="E5074" t="s">
        <v>21</v>
      </c>
      <c r="F5074" t="s">
        <v>85</v>
      </c>
      <c r="G5074">
        <v>49</v>
      </c>
      <c r="H5074">
        <v>13.25</v>
      </c>
      <c r="I5074">
        <v>0.41870000000000002</v>
      </c>
      <c r="J5074">
        <v>649.25</v>
      </c>
      <c r="K5074">
        <v>20.516300000000001</v>
      </c>
      <c r="L5074" t="s">
        <v>131</v>
      </c>
    </row>
    <row r="5075" spans="1:12" x14ac:dyDescent="0.25">
      <c r="A5075" t="s">
        <v>15</v>
      </c>
      <c r="B5075" s="1">
        <v>44631</v>
      </c>
      <c r="C5075">
        <v>3</v>
      </c>
      <c r="D5075">
        <v>2022</v>
      </c>
      <c r="E5075" t="s">
        <v>31</v>
      </c>
      <c r="F5075" t="s">
        <v>32</v>
      </c>
      <c r="G5075">
        <v>3</v>
      </c>
      <c r="H5075">
        <v>18</v>
      </c>
      <c r="I5075">
        <v>5.9400000000000001E-2</v>
      </c>
      <c r="J5075">
        <v>54</v>
      </c>
      <c r="K5075">
        <v>0.1782</v>
      </c>
      <c r="L5075" t="s">
        <v>131</v>
      </c>
    </row>
    <row r="5076" spans="1:12" x14ac:dyDescent="0.25">
      <c r="A5076" t="s">
        <v>15</v>
      </c>
      <c r="B5076" s="1">
        <v>44631</v>
      </c>
      <c r="C5076">
        <v>3</v>
      </c>
      <c r="D5076">
        <v>2022</v>
      </c>
      <c r="E5076" t="s">
        <v>21</v>
      </c>
      <c r="F5076" t="s">
        <v>85</v>
      </c>
      <c r="G5076">
        <v>49</v>
      </c>
      <c r="H5076">
        <v>13.25</v>
      </c>
      <c r="I5076">
        <v>0.41870000000000002</v>
      </c>
      <c r="J5076">
        <v>649.25</v>
      </c>
      <c r="K5076">
        <v>20.516300000000001</v>
      </c>
      <c r="L5076" t="s">
        <v>131</v>
      </c>
    </row>
    <row r="5077" spans="1:12" x14ac:dyDescent="0.25">
      <c r="A5077" t="s">
        <v>15</v>
      </c>
      <c r="B5077" s="1">
        <v>44631</v>
      </c>
      <c r="C5077">
        <v>3</v>
      </c>
      <c r="D5077">
        <v>2022</v>
      </c>
      <c r="E5077" t="s">
        <v>21</v>
      </c>
      <c r="F5077" t="s">
        <v>85</v>
      </c>
      <c r="G5077">
        <v>49</v>
      </c>
      <c r="H5077">
        <v>13.25</v>
      </c>
      <c r="I5077">
        <v>0.41870000000000002</v>
      </c>
      <c r="J5077">
        <v>649.25</v>
      </c>
      <c r="K5077">
        <v>20.516300000000001</v>
      </c>
      <c r="L5077" t="s">
        <v>131</v>
      </c>
    </row>
    <row r="5078" spans="1:12" x14ac:dyDescent="0.25">
      <c r="A5078" t="s">
        <v>15</v>
      </c>
      <c r="B5078" s="1">
        <v>44631</v>
      </c>
      <c r="C5078">
        <v>3</v>
      </c>
      <c r="D5078">
        <v>2022</v>
      </c>
      <c r="E5078" t="s">
        <v>31</v>
      </c>
      <c r="F5078" t="s">
        <v>32</v>
      </c>
      <c r="G5078">
        <v>3</v>
      </c>
      <c r="H5078">
        <v>18</v>
      </c>
      <c r="I5078">
        <v>5.9400000000000001E-2</v>
      </c>
      <c r="J5078">
        <v>54</v>
      </c>
      <c r="K5078">
        <v>0.1782</v>
      </c>
      <c r="L5078" t="s">
        <v>131</v>
      </c>
    </row>
    <row r="5079" spans="1:12" x14ac:dyDescent="0.25">
      <c r="A5079" t="s">
        <v>15</v>
      </c>
      <c r="B5079" s="1">
        <v>44631</v>
      </c>
      <c r="C5079">
        <v>3</v>
      </c>
      <c r="D5079">
        <v>2022</v>
      </c>
      <c r="E5079" t="s">
        <v>21</v>
      </c>
      <c r="F5079" t="s">
        <v>85</v>
      </c>
      <c r="G5079">
        <v>49</v>
      </c>
      <c r="H5079">
        <v>13.25</v>
      </c>
      <c r="I5079">
        <v>0.41870000000000002</v>
      </c>
      <c r="J5079">
        <v>649.25</v>
      </c>
      <c r="K5079">
        <v>20.516300000000001</v>
      </c>
      <c r="L5079" t="s">
        <v>131</v>
      </c>
    </row>
    <row r="5080" spans="1:12" x14ac:dyDescent="0.25">
      <c r="A5080" t="s">
        <v>15</v>
      </c>
      <c r="B5080" s="1">
        <v>44631</v>
      </c>
      <c r="C5080">
        <v>3</v>
      </c>
      <c r="D5080">
        <v>2022</v>
      </c>
      <c r="E5080" t="s">
        <v>31</v>
      </c>
      <c r="F5080" t="s">
        <v>32</v>
      </c>
      <c r="G5080">
        <v>3</v>
      </c>
      <c r="H5080">
        <v>18</v>
      </c>
      <c r="I5080">
        <v>5.9400000000000001E-2</v>
      </c>
      <c r="J5080">
        <v>54</v>
      </c>
      <c r="K5080">
        <v>0.1782</v>
      </c>
      <c r="L5080" t="s">
        <v>131</v>
      </c>
    </row>
    <row r="5081" spans="1:12" x14ac:dyDescent="0.25">
      <c r="A5081" t="s">
        <v>15</v>
      </c>
      <c r="B5081" s="1">
        <v>44631</v>
      </c>
      <c r="C5081">
        <v>3</v>
      </c>
      <c r="D5081">
        <v>2022</v>
      </c>
      <c r="E5081" t="s">
        <v>21</v>
      </c>
      <c r="F5081" t="s">
        <v>85</v>
      </c>
      <c r="G5081">
        <v>49</v>
      </c>
      <c r="H5081">
        <v>13.25</v>
      </c>
      <c r="I5081">
        <v>0.41870000000000002</v>
      </c>
      <c r="J5081">
        <v>649.25</v>
      </c>
      <c r="K5081">
        <v>20.516300000000001</v>
      </c>
      <c r="L5081" t="s">
        <v>131</v>
      </c>
    </row>
    <row r="5082" spans="1:12" x14ac:dyDescent="0.25">
      <c r="A5082" t="s">
        <v>15</v>
      </c>
      <c r="B5082" s="1">
        <v>44631</v>
      </c>
      <c r="C5082">
        <v>3</v>
      </c>
      <c r="D5082">
        <v>2022</v>
      </c>
      <c r="E5082" t="s">
        <v>31</v>
      </c>
      <c r="F5082" t="s">
        <v>32</v>
      </c>
      <c r="G5082">
        <v>3</v>
      </c>
      <c r="H5082">
        <v>18</v>
      </c>
      <c r="I5082">
        <v>5.9400000000000001E-2</v>
      </c>
      <c r="J5082">
        <v>54</v>
      </c>
      <c r="K5082">
        <v>0.1782</v>
      </c>
      <c r="L5082" t="s">
        <v>131</v>
      </c>
    </row>
    <row r="5083" spans="1:12" x14ac:dyDescent="0.25">
      <c r="A5083" t="s">
        <v>15</v>
      </c>
      <c r="B5083" s="1">
        <v>44631</v>
      </c>
      <c r="C5083">
        <v>3</v>
      </c>
      <c r="D5083">
        <v>2022</v>
      </c>
      <c r="E5083" t="s">
        <v>21</v>
      </c>
      <c r="F5083" t="s">
        <v>85</v>
      </c>
      <c r="G5083">
        <v>49</v>
      </c>
      <c r="H5083">
        <v>13.25</v>
      </c>
      <c r="I5083">
        <v>0.41870000000000002</v>
      </c>
      <c r="J5083">
        <v>649.25</v>
      </c>
      <c r="K5083">
        <v>20.516300000000001</v>
      </c>
      <c r="L5083" t="s">
        <v>131</v>
      </c>
    </row>
    <row r="5084" spans="1:12" x14ac:dyDescent="0.25">
      <c r="A5084" t="s">
        <v>15</v>
      </c>
      <c r="B5084" s="1">
        <v>44631</v>
      </c>
      <c r="C5084">
        <v>3</v>
      </c>
      <c r="D5084">
        <v>2022</v>
      </c>
      <c r="E5084" t="s">
        <v>31</v>
      </c>
      <c r="F5084" t="s">
        <v>32</v>
      </c>
      <c r="G5084">
        <v>3</v>
      </c>
      <c r="H5084">
        <v>18</v>
      </c>
      <c r="I5084">
        <v>5.9400000000000001E-2</v>
      </c>
      <c r="J5084">
        <v>54</v>
      </c>
      <c r="K5084">
        <v>0.1782</v>
      </c>
      <c r="L5084" t="s">
        <v>131</v>
      </c>
    </row>
    <row r="5085" spans="1:12" x14ac:dyDescent="0.25">
      <c r="A5085" t="s">
        <v>15</v>
      </c>
      <c r="B5085" s="1">
        <v>44631</v>
      </c>
      <c r="C5085">
        <v>3</v>
      </c>
      <c r="D5085">
        <v>2022</v>
      </c>
      <c r="E5085" t="s">
        <v>21</v>
      </c>
      <c r="F5085" t="s">
        <v>85</v>
      </c>
      <c r="G5085">
        <v>49</v>
      </c>
      <c r="H5085">
        <v>13.25</v>
      </c>
      <c r="I5085">
        <v>0.41870000000000002</v>
      </c>
      <c r="J5085">
        <v>649.25</v>
      </c>
      <c r="K5085">
        <v>20.516300000000001</v>
      </c>
      <c r="L5085" t="s">
        <v>131</v>
      </c>
    </row>
    <row r="5086" spans="1:12" x14ac:dyDescent="0.25">
      <c r="A5086" t="s">
        <v>15</v>
      </c>
      <c r="B5086" s="1">
        <v>44631</v>
      </c>
      <c r="C5086">
        <v>3</v>
      </c>
      <c r="D5086">
        <v>2022</v>
      </c>
      <c r="E5086" t="s">
        <v>31</v>
      </c>
      <c r="F5086" t="s">
        <v>32</v>
      </c>
      <c r="G5086">
        <v>3</v>
      </c>
      <c r="H5086">
        <v>18</v>
      </c>
      <c r="I5086">
        <v>5.9400000000000001E-2</v>
      </c>
      <c r="J5086">
        <v>54</v>
      </c>
      <c r="K5086">
        <v>0.1782</v>
      </c>
      <c r="L5086" t="s">
        <v>131</v>
      </c>
    </row>
    <row r="5087" spans="1:12" x14ac:dyDescent="0.25">
      <c r="A5087" t="s">
        <v>15</v>
      </c>
      <c r="B5087" s="1">
        <v>44631</v>
      </c>
      <c r="C5087">
        <v>3</v>
      </c>
      <c r="D5087">
        <v>2022</v>
      </c>
      <c r="E5087" t="s">
        <v>21</v>
      </c>
      <c r="F5087" t="s">
        <v>85</v>
      </c>
      <c r="G5087">
        <v>49</v>
      </c>
      <c r="H5087">
        <v>13.25</v>
      </c>
      <c r="I5087">
        <v>0.41870000000000002</v>
      </c>
      <c r="J5087">
        <v>649.25</v>
      </c>
      <c r="K5087">
        <v>20.516300000000001</v>
      </c>
      <c r="L5087" t="s">
        <v>131</v>
      </c>
    </row>
    <row r="5088" spans="1:12" x14ac:dyDescent="0.25">
      <c r="A5088" t="s">
        <v>15</v>
      </c>
      <c r="B5088" s="1">
        <v>44631</v>
      </c>
      <c r="C5088">
        <v>3</v>
      </c>
      <c r="D5088">
        <v>2022</v>
      </c>
      <c r="E5088" t="s">
        <v>31</v>
      </c>
      <c r="F5088" t="s">
        <v>32</v>
      </c>
      <c r="G5088">
        <v>3</v>
      </c>
      <c r="H5088">
        <v>18</v>
      </c>
      <c r="I5088">
        <v>5.9400000000000001E-2</v>
      </c>
      <c r="J5088">
        <v>54</v>
      </c>
      <c r="K5088">
        <v>0.1782</v>
      </c>
      <c r="L5088" t="s">
        <v>131</v>
      </c>
    </row>
    <row r="5089" spans="1:12" x14ac:dyDescent="0.25">
      <c r="A5089" t="s">
        <v>15</v>
      </c>
      <c r="B5089" s="1">
        <v>44631</v>
      </c>
      <c r="C5089">
        <v>3</v>
      </c>
      <c r="D5089">
        <v>2022</v>
      </c>
      <c r="E5089" t="s">
        <v>21</v>
      </c>
      <c r="F5089" t="s">
        <v>85</v>
      </c>
      <c r="G5089">
        <v>49</v>
      </c>
      <c r="H5089">
        <v>13.25</v>
      </c>
      <c r="I5089">
        <v>0.41870000000000002</v>
      </c>
      <c r="J5089">
        <v>649.25</v>
      </c>
      <c r="K5089">
        <v>20.516300000000001</v>
      </c>
      <c r="L5089" t="s">
        <v>131</v>
      </c>
    </row>
    <row r="5090" spans="1:12" x14ac:dyDescent="0.25">
      <c r="A5090" t="s">
        <v>15</v>
      </c>
      <c r="B5090" s="1">
        <v>44631</v>
      </c>
      <c r="C5090">
        <v>3</v>
      </c>
      <c r="D5090">
        <v>2022</v>
      </c>
      <c r="E5090" t="s">
        <v>31</v>
      </c>
      <c r="F5090" t="s">
        <v>32</v>
      </c>
      <c r="G5090">
        <v>3</v>
      </c>
      <c r="H5090">
        <v>18</v>
      </c>
      <c r="I5090">
        <v>5.9400000000000001E-2</v>
      </c>
      <c r="J5090">
        <v>54</v>
      </c>
      <c r="K5090">
        <v>0.1782</v>
      </c>
      <c r="L5090" t="s">
        <v>131</v>
      </c>
    </row>
    <row r="5091" spans="1:12" x14ac:dyDescent="0.25">
      <c r="A5091" t="s">
        <v>23</v>
      </c>
      <c r="B5091" s="1">
        <v>44631</v>
      </c>
      <c r="C5091">
        <v>3</v>
      </c>
      <c r="D5091">
        <v>2022</v>
      </c>
      <c r="E5091" t="s">
        <v>28</v>
      </c>
      <c r="F5091" t="s">
        <v>76</v>
      </c>
      <c r="G5091">
        <v>10</v>
      </c>
      <c r="H5091">
        <v>12.5</v>
      </c>
      <c r="I5091">
        <v>5.45</v>
      </c>
      <c r="J5091">
        <v>125</v>
      </c>
      <c r="K5091">
        <v>54.5</v>
      </c>
      <c r="L5091" t="s">
        <v>125</v>
      </c>
    </row>
    <row r="5092" spans="1:12" x14ac:dyDescent="0.25">
      <c r="A5092" t="s">
        <v>23</v>
      </c>
      <c r="B5092" s="1">
        <v>44631</v>
      </c>
      <c r="C5092">
        <v>3</v>
      </c>
      <c r="D5092">
        <v>2022</v>
      </c>
      <c r="E5092" t="s">
        <v>28</v>
      </c>
      <c r="F5092" t="s">
        <v>76</v>
      </c>
      <c r="G5092">
        <v>10</v>
      </c>
      <c r="H5092">
        <v>12.5</v>
      </c>
      <c r="I5092">
        <v>5.45</v>
      </c>
      <c r="J5092">
        <v>125</v>
      </c>
      <c r="K5092">
        <v>54.5</v>
      </c>
      <c r="L5092" t="s">
        <v>125</v>
      </c>
    </row>
    <row r="5093" spans="1:12" x14ac:dyDescent="0.25">
      <c r="A5093" t="s">
        <v>23</v>
      </c>
      <c r="B5093" s="1">
        <v>44631</v>
      </c>
      <c r="C5093">
        <v>3</v>
      </c>
      <c r="D5093">
        <v>2022</v>
      </c>
      <c r="E5093" t="s">
        <v>28</v>
      </c>
      <c r="F5093" t="s">
        <v>76</v>
      </c>
      <c r="G5093">
        <v>10</v>
      </c>
      <c r="H5093">
        <v>12.5</v>
      </c>
      <c r="I5093">
        <v>5.45</v>
      </c>
      <c r="J5093">
        <v>125</v>
      </c>
      <c r="K5093">
        <v>54.5</v>
      </c>
      <c r="L5093" t="s">
        <v>125</v>
      </c>
    </row>
    <row r="5094" spans="1:12" x14ac:dyDescent="0.25">
      <c r="A5094" t="s">
        <v>23</v>
      </c>
      <c r="B5094" s="1">
        <v>44631</v>
      </c>
      <c r="C5094">
        <v>3</v>
      </c>
      <c r="D5094">
        <v>2022</v>
      </c>
      <c r="E5094" t="s">
        <v>28</v>
      </c>
      <c r="F5094" t="s">
        <v>76</v>
      </c>
      <c r="G5094">
        <v>10</v>
      </c>
      <c r="H5094">
        <v>12.5</v>
      </c>
      <c r="I5094">
        <v>5.45</v>
      </c>
      <c r="J5094">
        <v>125</v>
      </c>
      <c r="K5094">
        <v>54.5</v>
      </c>
      <c r="L5094" t="s">
        <v>125</v>
      </c>
    </row>
    <row r="5095" spans="1:12" x14ac:dyDescent="0.25">
      <c r="A5095" t="s">
        <v>9</v>
      </c>
      <c r="B5095" s="1">
        <v>44632</v>
      </c>
      <c r="C5095">
        <v>3</v>
      </c>
      <c r="D5095">
        <v>2022</v>
      </c>
      <c r="E5095" t="s">
        <v>13</v>
      </c>
      <c r="F5095" t="s">
        <v>14</v>
      </c>
      <c r="G5095">
        <v>30</v>
      </c>
      <c r="H5095">
        <v>14</v>
      </c>
      <c r="I5095">
        <v>3.7589999999999999</v>
      </c>
      <c r="J5095">
        <v>420</v>
      </c>
      <c r="K5095">
        <v>112.77</v>
      </c>
      <c r="L5095" t="s">
        <v>117</v>
      </c>
    </row>
    <row r="5096" spans="1:12" x14ac:dyDescent="0.25">
      <c r="A5096" t="s">
        <v>9</v>
      </c>
      <c r="B5096" s="1">
        <v>44632</v>
      </c>
      <c r="C5096">
        <v>3</v>
      </c>
      <c r="D5096">
        <v>2022</v>
      </c>
      <c r="E5096" t="s">
        <v>16</v>
      </c>
      <c r="F5096" t="s">
        <v>18</v>
      </c>
      <c r="G5096">
        <v>20</v>
      </c>
      <c r="H5096">
        <v>53</v>
      </c>
      <c r="I5096">
        <v>52.125500000000002</v>
      </c>
      <c r="J5096">
        <v>1060</v>
      </c>
      <c r="K5096">
        <v>1042.51</v>
      </c>
      <c r="L5096" t="s">
        <v>117</v>
      </c>
    </row>
    <row r="5097" spans="1:12" x14ac:dyDescent="0.25">
      <c r="A5097" t="s">
        <v>9</v>
      </c>
      <c r="B5097" s="1">
        <v>44632</v>
      </c>
      <c r="C5097">
        <v>3</v>
      </c>
      <c r="D5097">
        <v>2022</v>
      </c>
      <c r="E5097" t="s">
        <v>21</v>
      </c>
      <c r="F5097" t="s">
        <v>59</v>
      </c>
      <c r="G5097">
        <v>30</v>
      </c>
      <c r="H5097">
        <v>18.399999999999999</v>
      </c>
      <c r="I5097">
        <v>11.4687</v>
      </c>
      <c r="J5097">
        <v>552</v>
      </c>
      <c r="K5097">
        <v>344.06099999999998</v>
      </c>
      <c r="L5097" t="s">
        <v>117</v>
      </c>
    </row>
    <row r="5098" spans="1:12" x14ac:dyDescent="0.25">
      <c r="A5098" t="s">
        <v>9</v>
      </c>
      <c r="B5098" s="1">
        <v>44632</v>
      </c>
      <c r="C5098">
        <v>3</v>
      </c>
      <c r="D5098">
        <v>2022</v>
      </c>
      <c r="E5098" t="s">
        <v>13</v>
      </c>
      <c r="F5098" t="s">
        <v>14</v>
      </c>
      <c r="G5098">
        <v>30</v>
      </c>
      <c r="H5098">
        <v>14</v>
      </c>
      <c r="I5098">
        <v>3.7589999999999999</v>
      </c>
      <c r="J5098">
        <v>420</v>
      </c>
      <c r="K5098">
        <v>112.77</v>
      </c>
      <c r="L5098" t="s">
        <v>117</v>
      </c>
    </row>
    <row r="5099" spans="1:12" x14ac:dyDescent="0.25">
      <c r="A5099" t="s">
        <v>9</v>
      </c>
      <c r="B5099" s="1">
        <v>44632</v>
      </c>
      <c r="C5099">
        <v>3</v>
      </c>
      <c r="D5099">
        <v>2022</v>
      </c>
      <c r="E5099" t="s">
        <v>16</v>
      </c>
      <c r="F5099" t="s">
        <v>18</v>
      </c>
      <c r="G5099">
        <v>20</v>
      </c>
      <c r="H5099">
        <v>53</v>
      </c>
      <c r="I5099">
        <v>52.125500000000002</v>
      </c>
      <c r="J5099">
        <v>1060</v>
      </c>
      <c r="K5099">
        <v>1042.51</v>
      </c>
      <c r="L5099" t="s">
        <v>117</v>
      </c>
    </row>
    <row r="5100" spans="1:12" x14ac:dyDescent="0.25">
      <c r="A5100" t="s">
        <v>9</v>
      </c>
      <c r="B5100" s="1">
        <v>44632</v>
      </c>
      <c r="C5100">
        <v>3</v>
      </c>
      <c r="D5100">
        <v>2022</v>
      </c>
      <c r="E5100" t="s">
        <v>21</v>
      </c>
      <c r="F5100" t="s">
        <v>59</v>
      </c>
      <c r="G5100">
        <v>30</v>
      </c>
      <c r="H5100">
        <v>18.399999999999999</v>
      </c>
      <c r="I5100">
        <v>11.4687</v>
      </c>
      <c r="J5100">
        <v>552</v>
      </c>
      <c r="K5100">
        <v>344.06099999999998</v>
      </c>
      <c r="L5100" t="s">
        <v>117</v>
      </c>
    </row>
    <row r="5101" spans="1:12" x14ac:dyDescent="0.25">
      <c r="A5101" t="s">
        <v>9</v>
      </c>
      <c r="B5101" s="1">
        <v>44632</v>
      </c>
      <c r="C5101">
        <v>3</v>
      </c>
      <c r="D5101">
        <v>2022</v>
      </c>
      <c r="E5101" t="s">
        <v>16</v>
      </c>
      <c r="F5101" t="s">
        <v>18</v>
      </c>
      <c r="G5101">
        <v>20</v>
      </c>
      <c r="H5101">
        <v>53</v>
      </c>
      <c r="I5101">
        <v>52.125500000000002</v>
      </c>
      <c r="J5101">
        <v>1060</v>
      </c>
      <c r="K5101">
        <v>1042.51</v>
      </c>
      <c r="L5101" t="s">
        <v>117</v>
      </c>
    </row>
    <row r="5102" spans="1:12" x14ac:dyDescent="0.25">
      <c r="A5102" t="s">
        <v>9</v>
      </c>
      <c r="B5102" s="1">
        <v>44632</v>
      </c>
      <c r="C5102">
        <v>3</v>
      </c>
      <c r="D5102">
        <v>2022</v>
      </c>
      <c r="E5102" t="s">
        <v>13</v>
      </c>
      <c r="F5102" t="s">
        <v>14</v>
      </c>
      <c r="G5102">
        <v>30</v>
      </c>
      <c r="H5102">
        <v>14</v>
      </c>
      <c r="I5102">
        <v>3.7589999999999999</v>
      </c>
      <c r="J5102">
        <v>420</v>
      </c>
      <c r="K5102">
        <v>112.77</v>
      </c>
      <c r="L5102" t="s">
        <v>117</v>
      </c>
    </row>
    <row r="5103" spans="1:12" x14ac:dyDescent="0.25">
      <c r="A5103" t="s">
        <v>9</v>
      </c>
      <c r="B5103" s="1">
        <v>44632</v>
      </c>
      <c r="C5103">
        <v>3</v>
      </c>
      <c r="D5103">
        <v>2022</v>
      </c>
      <c r="E5103" t="s">
        <v>21</v>
      </c>
      <c r="F5103" t="s">
        <v>59</v>
      </c>
      <c r="G5103">
        <v>30</v>
      </c>
      <c r="H5103">
        <v>18.399999999999999</v>
      </c>
      <c r="I5103">
        <v>11.4687</v>
      </c>
      <c r="J5103">
        <v>552</v>
      </c>
      <c r="K5103">
        <v>344.06099999999998</v>
      </c>
      <c r="L5103" t="s">
        <v>117</v>
      </c>
    </row>
    <row r="5104" spans="1:12" x14ac:dyDescent="0.25">
      <c r="A5104" t="s">
        <v>9</v>
      </c>
      <c r="B5104" s="1">
        <v>44632</v>
      </c>
      <c r="C5104">
        <v>3</v>
      </c>
      <c r="D5104">
        <v>2022</v>
      </c>
      <c r="E5104" t="s">
        <v>21</v>
      </c>
      <c r="F5104" t="s">
        <v>59</v>
      </c>
      <c r="G5104">
        <v>30</v>
      </c>
      <c r="H5104">
        <v>18.399999999999999</v>
      </c>
      <c r="I5104">
        <v>11.4687</v>
      </c>
      <c r="J5104">
        <v>552</v>
      </c>
      <c r="K5104">
        <v>344.06099999999998</v>
      </c>
      <c r="L5104" t="s">
        <v>117</v>
      </c>
    </row>
    <row r="5105" spans="1:12" x14ac:dyDescent="0.25">
      <c r="A5105" t="s">
        <v>9</v>
      </c>
      <c r="B5105" s="1">
        <v>44632</v>
      </c>
      <c r="C5105">
        <v>3</v>
      </c>
      <c r="D5105">
        <v>2022</v>
      </c>
      <c r="E5105" t="s">
        <v>16</v>
      </c>
      <c r="F5105" t="s">
        <v>18</v>
      </c>
      <c r="G5105">
        <v>20</v>
      </c>
      <c r="H5105">
        <v>53</v>
      </c>
      <c r="I5105">
        <v>52.125500000000002</v>
      </c>
      <c r="J5105">
        <v>1060</v>
      </c>
      <c r="K5105">
        <v>1042.51</v>
      </c>
      <c r="L5105" t="s">
        <v>117</v>
      </c>
    </row>
    <row r="5106" spans="1:12" x14ac:dyDescent="0.25">
      <c r="A5106" t="s">
        <v>9</v>
      </c>
      <c r="B5106" s="1">
        <v>44632</v>
      </c>
      <c r="C5106">
        <v>3</v>
      </c>
      <c r="D5106">
        <v>2022</v>
      </c>
      <c r="E5106" t="s">
        <v>13</v>
      </c>
      <c r="F5106" t="s">
        <v>14</v>
      </c>
      <c r="G5106">
        <v>30</v>
      </c>
      <c r="H5106">
        <v>14</v>
      </c>
      <c r="I5106">
        <v>3.7589999999999999</v>
      </c>
      <c r="J5106">
        <v>420</v>
      </c>
      <c r="K5106">
        <v>112.77</v>
      </c>
      <c r="L5106" t="s">
        <v>117</v>
      </c>
    </row>
    <row r="5107" spans="1:12" x14ac:dyDescent="0.25">
      <c r="A5107" t="s">
        <v>9</v>
      </c>
      <c r="B5107" s="1">
        <v>44632</v>
      </c>
      <c r="C5107">
        <v>3</v>
      </c>
      <c r="D5107">
        <v>2022</v>
      </c>
      <c r="E5107" t="s">
        <v>21</v>
      </c>
      <c r="F5107" t="s">
        <v>59</v>
      </c>
      <c r="G5107">
        <v>30</v>
      </c>
      <c r="H5107">
        <v>18.399999999999999</v>
      </c>
      <c r="I5107">
        <v>11.4687</v>
      </c>
      <c r="J5107">
        <v>552</v>
      </c>
      <c r="K5107">
        <v>344.06099999999998</v>
      </c>
      <c r="L5107" t="s">
        <v>117</v>
      </c>
    </row>
    <row r="5108" spans="1:12" x14ac:dyDescent="0.25">
      <c r="A5108" t="s">
        <v>9</v>
      </c>
      <c r="B5108" s="1">
        <v>44632</v>
      </c>
      <c r="C5108">
        <v>3</v>
      </c>
      <c r="D5108">
        <v>2022</v>
      </c>
      <c r="E5108" t="s">
        <v>13</v>
      </c>
      <c r="F5108" t="s">
        <v>14</v>
      </c>
      <c r="G5108">
        <v>30</v>
      </c>
      <c r="H5108">
        <v>14</v>
      </c>
      <c r="I5108">
        <v>3.7589999999999999</v>
      </c>
      <c r="J5108">
        <v>420</v>
      </c>
      <c r="K5108">
        <v>112.77</v>
      </c>
      <c r="L5108" t="s">
        <v>117</v>
      </c>
    </row>
    <row r="5109" spans="1:12" x14ac:dyDescent="0.25">
      <c r="A5109" t="s">
        <v>9</v>
      </c>
      <c r="B5109" s="1">
        <v>44632</v>
      </c>
      <c r="C5109">
        <v>3</v>
      </c>
      <c r="D5109">
        <v>2022</v>
      </c>
      <c r="E5109" t="s">
        <v>16</v>
      </c>
      <c r="F5109" t="s">
        <v>18</v>
      </c>
      <c r="G5109">
        <v>20</v>
      </c>
      <c r="H5109">
        <v>53</v>
      </c>
      <c r="I5109">
        <v>52.125500000000002</v>
      </c>
      <c r="J5109">
        <v>1060</v>
      </c>
      <c r="K5109">
        <v>1042.51</v>
      </c>
      <c r="L5109" t="s">
        <v>117</v>
      </c>
    </row>
    <row r="5110" spans="1:12" x14ac:dyDescent="0.25">
      <c r="A5110" t="s">
        <v>9</v>
      </c>
      <c r="B5110" s="1">
        <v>44632</v>
      </c>
      <c r="C5110">
        <v>3</v>
      </c>
      <c r="D5110">
        <v>2022</v>
      </c>
      <c r="E5110" t="s">
        <v>16</v>
      </c>
      <c r="F5110" t="s">
        <v>18</v>
      </c>
      <c r="G5110">
        <v>20</v>
      </c>
      <c r="H5110">
        <v>53</v>
      </c>
      <c r="I5110">
        <v>52.125500000000002</v>
      </c>
      <c r="J5110">
        <v>1060</v>
      </c>
      <c r="K5110">
        <v>1042.51</v>
      </c>
      <c r="L5110" t="s">
        <v>117</v>
      </c>
    </row>
    <row r="5111" spans="1:12" x14ac:dyDescent="0.25">
      <c r="A5111" t="s">
        <v>9</v>
      </c>
      <c r="B5111" s="1">
        <v>44632</v>
      </c>
      <c r="C5111">
        <v>3</v>
      </c>
      <c r="D5111">
        <v>2022</v>
      </c>
      <c r="E5111" t="s">
        <v>21</v>
      </c>
      <c r="F5111" t="s">
        <v>59</v>
      </c>
      <c r="G5111">
        <v>30</v>
      </c>
      <c r="H5111">
        <v>18.399999999999999</v>
      </c>
      <c r="I5111">
        <v>11.4687</v>
      </c>
      <c r="J5111">
        <v>552</v>
      </c>
      <c r="K5111">
        <v>344.06099999999998</v>
      </c>
      <c r="L5111" t="s">
        <v>117</v>
      </c>
    </row>
    <row r="5112" spans="1:12" x14ac:dyDescent="0.25">
      <c r="A5112" t="s">
        <v>9</v>
      </c>
      <c r="B5112" s="1">
        <v>44632</v>
      </c>
      <c r="C5112">
        <v>3</v>
      </c>
      <c r="D5112">
        <v>2022</v>
      </c>
      <c r="E5112" t="s">
        <v>13</v>
      </c>
      <c r="F5112" t="s">
        <v>14</v>
      </c>
      <c r="G5112">
        <v>30</v>
      </c>
      <c r="H5112">
        <v>14</v>
      </c>
      <c r="I5112">
        <v>3.7589999999999999</v>
      </c>
      <c r="J5112">
        <v>420</v>
      </c>
      <c r="K5112">
        <v>112.77</v>
      </c>
      <c r="L5112" t="s">
        <v>117</v>
      </c>
    </row>
    <row r="5113" spans="1:12" x14ac:dyDescent="0.25">
      <c r="A5113" t="s">
        <v>9</v>
      </c>
      <c r="B5113" s="1">
        <v>44632</v>
      </c>
      <c r="C5113">
        <v>3</v>
      </c>
      <c r="D5113">
        <v>2022</v>
      </c>
      <c r="E5113" t="s">
        <v>21</v>
      </c>
      <c r="F5113" t="s">
        <v>59</v>
      </c>
      <c r="G5113">
        <v>30</v>
      </c>
      <c r="H5113">
        <v>18.399999999999999</v>
      </c>
      <c r="I5113">
        <v>11.4687</v>
      </c>
      <c r="J5113">
        <v>552</v>
      </c>
      <c r="K5113">
        <v>344.06099999999998</v>
      </c>
      <c r="L5113" t="s">
        <v>117</v>
      </c>
    </row>
    <row r="5114" spans="1:12" x14ac:dyDescent="0.25">
      <c r="A5114" t="s">
        <v>9</v>
      </c>
      <c r="B5114" s="1">
        <v>44632</v>
      </c>
      <c r="C5114">
        <v>3</v>
      </c>
      <c r="D5114">
        <v>2022</v>
      </c>
      <c r="E5114" t="s">
        <v>16</v>
      </c>
      <c r="F5114" t="s">
        <v>18</v>
      </c>
      <c r="G5114">
        <v>20</v>
      </c>
      <c r="H5114">
        <v>53</v>
      </c>
      <c r="I5114">
        <v>52.125500000000002</v>
      </c>
      <c r="J5114">
        <v>1060</v>
      </c>
      <c r="K5114">
        <v>1042.51</v>
      </c>
      <c r="L5114" t="s">
        <v>117</v>
      </c>
    </row>
    <row r="5115" spans="1:12" x14ac:dyDescent="0.25">
      <c r="A5115" t="s">
        <v>9</v>
      </c>
      <c r="B5115" s="1">
        <v>44632</v>
      </c>
      <c r="C5115">
        <v>3</v>
      </c>
      <c r="D5115">
        <v>2022</v>
      </c>
      <c r="E5115" t="s">
        <v>13</v>
      </c>
      <c r="F5115" t="s">
        <v>14</v>
      </c>
      <c r="G5115">
        <v>30</v>
      </c>
      <c r="H5115">
        <v>14</v>
      </c>
      <c r="I5115">
        <v>3.7589999999999999</v>
      </c>
      <c r="J5115">
        <v>420</v>
      </c>
      <c r="K5115">
        <v>112.77</v>
      </c>
      <c r="L5115" t="s">
        <v>117</v>
      </c>
    </row>
    <row r="5116" spans="1:12" x14ac:dyDescent="0.25">
      <c r="A5116" t="s">
        <v>9</v>
      </c>
      <c r="B5116" s="1">
        <v>44632</v>
      </c>
      <c r="C5116">
        <v>3</v>
      </c>
      <c r="D5116">
        <v>2022</v>
      </c>
      <c r="E5116" t="s">
        <v>13</v>
      </c>
      <c r="F5116" t="s">
        <v>53</v>
      </c>
      <c r="G5116">
        <v>12</v>
      </c>
      <c r="H5116">
        <v>38</v>
      </c>
      <c r="I5116">
        <v>30.308800000000002</v>
      </c>
      <c r="J5116">
        <v>456</v>
      </c>
      <c r="K5116">
        <v>363.7056</v>
      </c>
      <c r="L5116" t="s">
        <v>132</v>
      </c>
    </row>
    <row r="5117" spans="1:12" x14ac:dyDescent="0.25">
      <c r="A5117" t="s">
        <v>9</v>
      </c>
      <c r="B5117" s="1">
        <v>44632</v>
      </c>
      <c r="C5117">
        <v>3</v>
      </c>
      <c r="D5117">
        <v>2022</v>
      </c>
      <c r="E5117" t="s">
        <v>19</v>
      </c>
      <c r="F5117" t="s">
        <v>20</v>
      </c>
      <c r="G5117">
        <v>15</v>
      </c>
      <c r="H5117">
        <v>21.05</v>
      </c>
      <c r="I5117">
        <v>16.936800000000002</v>
      </c>
      <c r="J5117">
        <v>315.75</v>
      </c>
      <c r="K5117">
        <v>254.05199999999999</v>
      </c>
      <c r="L5117" t="s">
        <v>132</v>
      </c>
    </row>
    <row r="5118" spans="1:12" x14ac:dyDescent="0.25">
      <c r="A5118" t="s">
        <v>9</v>
      </c>
      <c r="B5118" s="1">
        <v>44632</v>
      </c>
      <c r="C5118">
        <v>3</v>
      </c>
      <c r="D5118">
        <v>2022</v>
      </c>
      <c r="E5118" t="s">
        <v>21</v>
      </c>
      <c r="F5118" t="s">
        <v>62</v>
      </c>
      <c r="G5118">
        <v>24</v>
      </c>
      <c r="H5118">
        <v>31</v>
      </c>
      <c r="I5118">
        <v>11.8451</v>
      </c>
      <c r="J5118">
        <v>744</v>
      </c>
      <c r="K5118">
        <v>284.2824</v>
      </c>
      <c r="L5118" t="s">
        <v>132</v>
      </c>
    </row>
    <row r="5119" spans="1:12" x14ac:dyDescent="0.25">
      <c r="A5119" t="s">
        <v>9</v>
      </c>
      <c r="B5119" s="1">
        <v>44632</v>
      </c>
      <c r="C5119">
        <v>3</v>
      </c>
      <c r="D5119">
        <v>2022</v>
      </c>
      <c r="E5119" t="s">
        <v>19</v>
      </c>
      <c r="F5119" t="s">
        <v>20</v>
      </c>
      <c r="G5119">
        <v>15</v>
      </c>
      <c r="H5119">
        <v>21.05</v>
      </c>
      <c r="I5119">
        <v>16.936800000000002</v>
      </c>
      <c r="J5119">
        <v>315.75</v>
      </c>
      <c r="K5119">
        <v>254.05199999999999</v>
      </c>
      <c r="L5119" t="s">
        <v>132</v>
      </c>
    </row>
    <row r="5120" spans="1:12" x14ac:dyDescent="0.25">
      <c r="A5120" t="s">
        <v>9</v>
      </c>
      <c r="B5120" s="1">
        <v>44632</v>
      </c>
      <c r="C5120">
        <v>3</v>
      </c>
      <c r="D5120">
        <v>2022</v>
      </c>
      <c r="E5120" t="s">
        <v>21</v>
      </c>
      <c r="F5120" t="s">
        <v>62</v>
      </c>
      <c r="G5120">
        <v>24</v>
      </c>
      <c r="H5120">
        <v>31</v>
      </c>
      <c r="I5120">
        <v>11.8451</v>
      </c>
      <c r="J5120">
        <v>744</v>
      </c>
      <c r="K5120">
        <v>284.2824</v>
      </c>
      <c r="L5120" t="s">
        <v>132</v>
      </c>
    </row>
    <row r="5121" spans="1:12" x14ac:dyDescent="0.25">
      <c r="A5121" t="s">
        <v>9</v>
      </c>
      <c r="B5121" s="1">
        <v>44632</v>
      </c>
      <c r="C5121">
        <v>3</v>
      </c>
      <c r="D5121">
        <v>2022</v>
      </c>
      <c r="E5121" t="s">
        <v>13</v>
      </c>
      <c r="F5121" t="s">
        <v>53</v>
      </c>
      <c r="G5121">
        <v>12</v>
      </c>
      <c r="H5121">
        <v>38</v>
      </c>
      <c r="I5121">
        <v>30.308800000000002</v>
      </c>
      <c r="J5121">
        <v>456</v>
      </c>
      <c r="K5121">
        <v>363.7056</v>
      </c>
      <c r="L5121" t="s">
        <v>132</v>
      </c>
    </row>
    <row r="5122" spans="1:12" x14ac:dyDescent="0.25">
      <c r="A5122" t="s">
        <v>9</v>
      </c>
      <c r="B5122" s="1">
        <v>44633</v>
      </c>
      <c r="C5122">
        <v>3</v>
      </c>
      <c r="D5122">
        <v>2022</v>
      </c>
      <c r="E5122" t="s">
        <v>10</v>
      </c>
      <c r="F5122" t="s">
        <v>42</v>
      </c>
      <c r="G5122">
        <v>1</v>
      </c>
      <c r="H5122">
        <v>55</v>
      </c>
      <c r="I5122">
        <v>33.637999999999998</v>
      </c>
      <c r="J5122">
        <v>55</v>
      </c>
      <c r="K5122">
        <v>33.637999999999998</v>
      </c>
      <c r="L5122" t="s">
        <v>125</v>
      </c>
    </row>
    <row r="5123" spans="1:12" x14ac:dyDescent="0.25">
      <c r="A5123" t="s">
        <v>9</v>
      </c>
      <c r="B5123" s="1">
        <v>44633</v>
      </c>
      <c r="C5123">
        <v>3</v>
      </c>
      <c r="D5123">
        <v>2022</v>
      </c>
      <c r="E5123" t="s">
        <v>31</v>
      </c>
      <c r="F5123" t="s">
        <v>58</v>
      </c>
      <c r="G5123">
        <v>10</v>
      </c>
      <c r="H5123">
        <v>18</v>
      </c>
      <c r="I5123">
        <v>3.2111999999999998</v>
      </c>
      <c r="J5123">
        <v>180</v>
      </c>
      <c r="K5123">
        <v>32.112000000000002</v>
      </c>
      <c r="L5123" t="s">
        <v>125</v>
      </c>
    </row>
    <row r="5124" spans="1:12" x14ac:dyDescent="0.25">
      <c r="A5124" t="s">
        <v>9</v>
      </c>
      <c r="B5124" s="1">
        <v>44633</v>
      </c>
      <c r="C5124">
        <v>3</v>
      </c>
      <c r="D5124">
        <v>2022</v>
      </c>
      <c r="E5124" t="s">
        <v>16</v>
      </c>
      <c r="F5124" t="s">
        <v>18</v>
      </c>
      <c r="G5124">
        <v>20</v>
      </c>
      <c r="H5124">
        <v>53</v>
      </c>
      <c r="I5124">
        <v>16.414100000000001</v>
      </c>
      <c r="J5124">
        <v>1060</v>
      </c>
      <c r="K5124">
        <v>328.28199999999998</v>
      </c>
      <c r="L5124" t="s">
        <v>125</v>
      </c>
    </row>
    <row r="5125" spans="1:12" x14ac:dyDescent="0.25">
      <c r="A5125" t="s">
        <v>9</v>
      </c>
      <c r="B5125" s="1">
        <v>44633</v>
      </c>
      <c r="C5125">
        <v>3</v>
      </c>
      <c r="D5125">
        <v>2022</v>
      </c>
      <c r="E5125" t="s">
        <v>31</v>
      </c>
      <c r="F5125" t="s">
        <v>58</v>
      </c>
      <c r="G5125">
        <v>10</v>
      </c>
      <c r="H5125">
        <v>18</v>
      </c>
      <c r="I5125">
        <v>3.2111999999999998</v>
      </c>
      <c r="J5125">
        <v>180</v>
      </c>
      <c r="K5125">
        <v>32.112000000000002</v>
      </c>
      <c r="L5125" t="s">
        <v>125</v>
      </c>
    </row>
    <row r="5126" spans="1:12" x14ac:dyDescent="0.25">
      <c r="A5126" t="s">
        <v>9</v>
      </c>
      <c r="B5126" s="1">
        <v>44633</v>
      </c>
      <c r="C5126">
        <v>3</v>
      </c>
      <c r="D5126">
        <v>2022</v>
      </c>
      <c r="E5126" t="s">
        <v>10</v>
      </c>
      <c r="F5126" t="s">
        <v>42</v>
      </c>
      <c r="G5126">
        <v>1</v>
      </c>
      <c r="H5126">
        <v>55</v>
      </c>
      <c r="I5126">
        <v>33.637999999999998</v>
      </c>
      <c r="J5126">
        <v>55</v>
      </c>
      <c r="K5126">
        <v>33.637999999999998</v>
      </c>
      <c r="L5126" t="s">
        <v>125</v>
      </c>
    </row>
    <row r="5127" spans="1:12" x14ac:dyDescent="0.25">
      <c r="A5127" t="s">
        <v>9</v>
      </c>
      <c r="B5127" s="1">
        <v>44633</v>
      </c>
      <c r="C5127">
        <v>3</v>
      </c>
      <c r="D5127">
        <v>2022</v>
      </c>
      <c r="E5127" t="s">
        <v>16</v>
      </c>
      <c r="F5127" t="s">
        <v>18</v>
      </c>
      <c r="G5127">
        <v>20</v>
      </c>
      <c r="H5127">
        <v>53</v>
      </c>
      <c r="I5127">
        <v>16.414100000000001</v>
      </c>
      <c r="J5127">
        <v>1060</v>
      </c>
      <c r="K5127">
        <v>328.28199999999998</v>
      </c>
      <c r="L5127" t="s">
        <v>125</v>
      </c>
    </row>
    <row r="5128" spans="1:12" x14ac:dyDescent="0.25">
      <c r="A5128" t="s">
        <v>15</v>
      </c>
      <c r="B5128" s="1">
        <v>44634</v>
      </c>
      <c r="C5128">
        <v>3</v>
      </c>
      <c r="D5128">
        <v>2022</v>
      </c>
      <c r="E5128" t="s">
        <v>19</v>
      </c>
      <c r="F5128" t="s">
        <v>20</v>
      </c>
      <c r="G5128">
        <v>10</v>
      </c>
      <c r="H5128">
        <v>21.05</v>
      </c>
      <c r="I5128">
        <v>19.414400000000001</v>
      </c>
      <c r="J5128">
        <v>210.5</v>
      </c>
      <c r="K5128">
        <v>194.14400000000001</v>
      </c>
      <c r="L5128" t="s">
        <v>121</v>
      </c>
    </row>
    <row r="5129" spans="1:12" x14ac:dyDescent="0.25">
      <c r="A5129" t="s">
        <v>15</v>
      </c>
      <c r="B5129" s="1">
        <v>44634</v>
      </c>
      <c r="C5129">
        <v>3</v>
      </c>
      <c r="D5129">
        <v>2022</v>
      </c>
      <c r="E5129" t="s">
        <v>34</v>
      </c>
      <c r="F5129" t="s">
        <v>60</v>
      </c>
      <c r="G5129">
        <v>36</v>
      </c>
      <c r="H5129">
        <v>123.79</v>
      </c>
      <c r="I5129">
        <v>103.4265</v>
      </c>
      <c r="J5129">
        <v>4456.4399999999996</v>
      </c>
      <c r="K5129">
        <v>3723.3539999999998</v>
      </c>
      <c r="L5129" t="s">
        <v>121</v>
      </c>
    </row>
    <row r="5130" spans="1:12" x14ac:dyDescent="0.25">
      <c r="A5130" t="s">
        <v>15</v>
      </c>
      <c r="B5130" s="1">
        <v>44634</v>
      </c>
      <c r="C5130">
        <v>3</v>
      </c>
      <c r="D5130">
        <v>2022</v>
      </c>
      <c r="E5130" t="s">
        <v>19</v>
      </c>
      <c r="F5130" t="s">
        <v>20</v>
      </c>
      <c r="G5130">
        <v>10</v>
      </c>
      <c r="H5130">
        <v>21.05</v>
      </c>
      <c r="I5130">
        <v>19.414400000000001</v>
      </c>
      <c r="J5130">
        <v>210.5</v>
      </c>
      <c r="K5130">
        <v>194.14400000000001</v>
      </c>
      <c r="L5130" t="s">
        <v>121</v>
      </c>
    </row>
    <row r="5131" spans="1:12" x14ac:dyDescent="0.25">
      <c r="A5131" t="s">
        <v>15</v>
      </c>
      <c r="B5131" s="1">
        <v>44634</v>
      </c>
      <c r="C5131">
        <v>3</v>
      </c>
      <c r="D5131">
        <v>2022</v>
      </c>
      <c r="E5131" t="s">
        <v>34</v>
      </c>
      <c r="F5131" t="s">
        <v>60</v>
      </c>
      <c r="G5131">
        <v>36</v>
      </c>
      <c r="H5131">
        <v>123.79</v>
      </c>
      <c r="I5131">
        <v>103.4265</v>
      </c>
      <c r="J5131">
        <v>4456.4399999999996</v>
      </c>
      <c r="K5131">
        <v>3723.3539999999998</v>
      </c>
      <c r="L5131" t="s">
        <v>121</v>
      </c>
    </row>
    <row r="5132" spans="1:12" x14ac:dyDescent="0.25">
      <c r="A5132" t="s">
        <v>15</v>
      </c>
      <c r="B5132" s="1">
        <v>44634</v>
      </c>
      <c r="C5132">
        <v>3</v>
      </c>
      <c r="D5132">
        <v>2022</v>
      </c>
      <c r="E5132" t="s">
        <v>19</v>
      </c>
      <c r="F5132" t="s">
        <v>20</v>
      </c>
      <c r="G5132">
        <v>10</v>
      </c>
      <c r="H5132">
        <v>21.05</v>
      </c>
      <c r="I5132">
        <v>19.414400000000001</v>
      </c>
      <c r="J5132">
        <v>210.5</v>
      </c>
      <c r="K5132">
        <v>194.14400000000001</v>
      </c>
      <c r="L5132" t="s">
        <v>121</v>
      </c>
    </row>
    <row r="5133" spans="1:12" x14ac:dyDescent="0.25">
      <c r="A5133" t="s">
        <v>15</v>
      </c>
      <c r="B5133" s="1">
        <v>44634</v>
      </c>
      <c r="C5133">
        <v>3</v>
      </c>
      <c r="D5133">
        <v>2022</v>
      </c>
      <c r="E5133" t="s">
        <v>34</v>
      </c>
      <c r="F5133" t="s">
        <v>60</v>
      </c>
      <c r="G5133">
        <v>36</v>
      </c>
      <c r="H5133">
        <v>123.79</v>
      </c>
      <c r="I5133">
        <v>103.4265</v>
      </c>
      <c r="J5133">
        <v>4456.4399999999996</v>
      </c>
      <c r="K5133">
        <v>3723.3539999999998</v>
      </c>
      <c r="L5133" t="s">
        <v>121</v>
      </c>
    </row>
    <row r="5134" spans="1:12" x14ac:dyDescent="0.25">
      <c r="A5134" t="s">
        <v>15</v>
      </c>
      <c r="B5134" s="1">
        <v>44634</v>
      </c>
      <c r="C5134">
        <v>3</v>
      </c>
      <c r="D5134">
        <v>2022</v>
      </c>
      <c r="E5134" t="s">
        <v>34</v>
      </c>
      <c r="F5134" t="s">
        <v>60</v>
      </c>
      <c r="G5134">
        <v>36</v>
      </c>
      <c r="H5134">
        <v>123.79</v>
      </c>
      <c r="I5134">
        <v>103.4265</v>
      </c>
      <c r="J5134">
        <v>4456.4399999999996</v>
      </c>
      <c r="K5134">
        <v>3723.3539999999998</v>
      </c>
      <c r="L5134" t="s">
        <v>121</v>
      </c>
    </row>
    <row r="5135" spans="1:12" x14ac:dyDescent="0.25">
      <c r="A5135" t="s">
        <v>15</v>
      </c>
      <c r="B5135" s="1">
        <v>44634</v>
      </c>
      <c r="C5135">
        <v>3</v>
      </c>
      <c r="D5135">
        <v>2022</v>
      </c>
      <c r="E5135" t="s">
        <v>19</v>
      </c>
      <c r="F5135" t="s">
        <v>20</v>
      </c>
      <c r="G5135">
        <v>10</v>
      </c>
      <c r="H5135">
        <v>21.05</v>
      </c>
      <c r="I5135">
        <v>19.414400000000001</v>
      </c>
      <c r="J5135">
        <v>210.5</v>
      </c>
      <c r="K5135">
        <v>194.14400000000001</v>
      </c>
      <c r="L5135" t="s">
        <v>121</v>
      </c>
    </row>
    <row r="5136" spans="1:12" x14ac:dyDescent="0.25">
      <c r="A5136" t="s">
        <v>15</v>
      </c>
      <c r="B5136" s="1">
        <v>44634</v>
      </c>
      <c r="C5136">
        <v>3</v>
      </c>
      <c r="D5136">
        <v>2022</v>
      </c>
      <c r="E5136" t="s">
        <v>34</v>
      </c>
      <c r="F5136" t="s">
        <v>60</v>
      </c>
      <c r="G5136">
        <v>36</v>
      </c>
      <c r="H5136">
        <v>123.79</v>
      </c>
      <c r="I5136">
        <v>103.4265</v>
      </c>
      <c r="J5136">
        <v>4456.4399999999996</v>
      </c>
      <c r="K5136">
        <v>3723.3539999999998</v>
      </c>
      <c r="L5136" t="s">
        <v>121</v>
      </c>
    </row>
    <row r="5137" spans="1:12" x14ac:dyDescent="0.25">
      <c r="A5137" t="s">
        <v>15</v>
      </c>
      <c r="B5137" s="1">
        <v>44634</v>
      </c>
      <c r="C5137">
        <v>3</v>
      </c>
      <c r="D5137">
        <v>2022</v>
      </c>
      <c r="E5137" t="s">
        <v>19</v>
      </c>
      <c r="F5137" t="s">
        <v>20</v>
      </c>
      <c r="G5137">
        <v>10</v>
      </c>
      <c r="H5137">
        <v>21.05</v>
      </c>
      <c r="I5137">
        <v>19.414400000000001</v>
      </c>
      <c r="J5137">
        <v>210.5</v>
      </c>
      <c r="K5137">
        <v>194.14400000000001</v>
      </c>
      <c r="L5137" t="s">
        <v>121</v>
      </c>
    </row>
    <row r="5138" spans="1:12" x14ac:dyDescent="0.25">
      <c r="A5138" t="s">
        <v>15</v>
      </c>
      <c r="B5138" s="1">
        <v>44634</v>
      </c>
      <c r="C5138">
        <v>3</v>
      </c>
      <c r="D5138">
        <v>2022</v>
      </c>
      <c r="E5138" t="s">
        <v>19</v>
      </c>
      <c r="F5138" t="s">
        <v>20</v>
      </c>
      <c r="G5138">
        <v>10</v>
      </c>
      <c r="H5138">
        <v>21.05</v>
      </c>
      <c r="I5138">
        <v>19.414400000000001</v>
      </c>
      <c r="J5138">
        <v>210.5</v>
      </c>
      <c r="K5138">
        <v>194.14400000000001</v>
      </c>
      <c r="L5138" t="s">
        <v>121</v>
      </c>
    </row>
    <row r="5139" spans="1:12" x14ac:dyDescent="0.25">
      <c r="A5139" t="s">
        <v>15</v>
      </c>
      <c r="B5139" s="1">
        <v>44634</v>
      </c>
      <c r="C5139">
        <v>3</v>
      </c>
      <c r="D5139">
        <v>2022</v>
      </c>
      <c r="E5139" t="s">
        <v>34</v>
      </c>
      <c r="F5139" t="s">
        <v>60</v>
      </c>
      <c r="G5139">
        <v>36</v>
      </c>
      <c r="H5139">
        <v>123.79</v>
      </c>
      <c r="I5139">
        <v>103.4265</v>
      </c>
      <c r="J5139">
        <v>4456.4399999999996</v>
      </c>
      <c r="K5139">
        <v>3723.3539999999998</v>
      </c>
      <c r="L5139" t="s">
        <v>121</v>
      </c>
    </row>
    <row r="5140" spans="1:12" x14ac:dyDescent="0.25">
      <c r="A5140" t="s">
        <v>15</v>
      </c>
      <c r="B5140" s="1">
        <v>44634</v>
      </c>
      <c r="C5140">
        <v>3</v>
      </c>
      <c r="D5140">
        <v>2022</v>
      </c>
      <c r="E5140" t="s">
        <v>34</v>
      </c>
      <c r="F5140" t="s">
        <v>60</v>
      </c>
      <c r="G5140">
        <v>36</v>
      </c>
      <c r="H5140">
        <v>123.79</v>
      </c>
      <c r="I5140">
        <v>103.4265</v>
      </c>
      <c r="J5140">
        <v>4456.4399999999996</v>
      </c>
      <c r="K5140">
        <v>3723.3539999999998</v>
      </c>
      <c r="L5140" t="s">
        <v>121</v>
      </c>
    </row>
    <row r="5141" spans="1:12" x14ac:dyDescent="0.25">
      <c r="A5141" t="s">
        <v>15</v>
      </c>
      <c r="B5141" s="1">
        <v>44634</v>
      </c>
      <c r="C5141">
        <v>3</v>
      </c>
      <c r="D5141">
        <v>2022</v>
      </c>
      <c r="E5141" t="s">
        <v>19</v>
      </c>
      <c r="F5141" t="s">
        <v>20</v>
      </c>
      <c r="G5141">
        <v>10</v>
      </c>
      <c r="H5141">
        <v>21.05</v>
      </c>
      <c r="I5141">
        <v>19.414400000000001</v>
      </c>
      <c r="J5141">
        <v>210.5</v>
      </c>
      <c r="K5141">
        <v>194.14400000000001</v>
      </c>
      <c r="L5141" t="s">
        <v>121</v>
      </c>
    </row>
    <row r="5142" spans="1:12" x14ac:dyDescent="0.25">
      <c r="A5142" t="s">
        <v>15</v>
      </c>
      <c r="B5142" s="1">
        <v>44634</v>
      </c>
      <c r="C5142">
        <v>3</v>
      </c>
      <c r="D5142">
        <v>2022</v>
      </c>
      <c r="E5142" t="s">
        <v>34</v>
      </c>
      <c r="F5142" t="s">
        <v>60</v>
      </c>
      <c r="G5142">
        <v>36</v>
      </c>
      <c r="H5142">
        <v>123.79</v>
      </c>
      <c r="I5142">
        <v>103.4265</v>
      </c>
      <c r="J5142">
        <v>4456.4399999999996</v>
      </c>
      <c r="K5142">
        <v>3723.3539999999998</v>
      </c>
      <c r="L5142" t="s">
        <v>121</v>
      </c>
    </row>
    <row r="5143" spans="1:12" x14ac:dyDescent="0.25">
      <c r="A5143" t="s">
        <v>15</v>
      </c>
      <c r="B5143" s="1">
        <v>44634</v>
      </c>
      <c r="C5143">
        <v>3</v>
      </c>
      <c r="D5143">
        <v>2022</v>
      </c>
      <c r="E5143" t="s">
        <v>19</v>
      </c>
      <c r="F5143" t="s">
        <v>20</v>
      </c>
      <c r="G5143">
        <v>10</v>
      </c>
      <c r="H5143">
        <v>21.05</v>
      </c>
      <c r="I5143">
        <v>19.414400000000001</v>
      </c>
      <c r="J5143">
        <v>210.5</v>
      </c>
      <c r="K5143">
        <v>194.14400000000001</v>
      </c>
      <c r="L5143" t="s">
        <v>121</v>
      </c>
    </row>
    <row r="5144" spans="1:12" x14ac:dyDescent="0.25">
      <c r="A5144" t="s">
        <v>15</v>
      </c>
      <c r="B5144" s="1">
        <v>44634</v>
      </c>
      <c r="C5144">
        <v>3</v>
      </c>
      <c r="D5144">
        <v>2022</v>
      </c>
      <c r="E5144" t="s">
        <v>19</v>
      </c>
      <c r="F5144" t="s">
        <v>20</v>
      </c>
      <c r="G5144">
        <v>10</v>
      </c>
      <c r="H5144">
        <v>21.05</v>
      </c>
      <c r="I5144">
        <v>19.414400000000001</v>
      </c>
      <c r="J5144">
        <v>210.5</v>
      </c>
      <c r="K5144">
        <v>194.14400000000001</v>
      </c>
      <c r="L5144" t="s">
        <v>121</v>
      </c>
    </row>
    <row r="5145" spans="1:12" x14ac:dyDescent="0.25">
      <c r="A5145" t="s">
        <v>15</v>
      </c>
      <c r="B5145" s="1">
        <v>44634</v>
      </c>
      <c r="C5145">
        <v>3</v>
      </c>
      <c r="D5145">
        <v>2022</v>
      </c>
      <c r="E5145" t="s">
        <v>34</v>
      </c>
      <c r="F5145" t="s">
        <v>60</v>
      </c>
      <c r="G5145">
        <v>36</v>
      </c>
      <c r="H5145">
        <v>123.79</v>
      </c>
      <c r="I5145">
        <v>103.4265</v>
      </c>
      <c r="J5145">
        <v>4456.4399999999996</v>
      </c>
      <c r="K5145">
        <v>3723.3539999999998</v>
      </c>
      <c r="L5145" t="s">
        <v>121</v>
      </c>
    </row>
    <row r="5146" spans="1:12" x14ac:dyDescent="0.25">
      <c r="A5146" t="s">
        <v>15</v>
      </c>
      <c r="B5146" s="1">
        <v>44634</v>
      </c>
      <c r="C5146">
        <v>3</v>
      </c>
      <c r="D5146">
        <v>2022</v>
      </c>
      <c r="E5146" t="s">
        <v>19</v>
      </c>
      <c r="F5146" t="s">
        <v>20</v>
      </c>
      <c r="G5146">
        <v>10</v>
      </c>
      <c r="H5146">
        <v>21.05</v>
      </c>
      <c r="I5146">
        <v>19.414400000000001</v>
      </c>
      <c r="J5146">
        <v>210.5</v>
      </c>
      <c r="K5146">
        <v>194.14400000000001</v>
      </c>
      <c r="L5146" t="s">
        <v>121</v>
      </c>
    </row>
    <row r="5147" spans="1:12" x14ac:dyDescent="0.25">
      <c r="A5147" t="s">
        <v>15</v>
      </c>
      <c r="B5147" s="1">
        <v>44634</v>
      </c>
      <c r="C5147">
        <v>3</v>
      </c>
      <c r="D5147">
        <v>2022</v>
      </c>
      <c r="E5147" t="s">
        <v>34</v>
      </c>
      <c r="F5147" t="s">
        <v>60</v>
      </c>
      <c r="G5147">
        <v>36</v>
      </c>
      <c r="H5147">
        <v>123.79</v>
      </c>
      <c r="I5147">
        <v>103.4265</v>
      </c>
      <c r="J5147">
        <v>4456.4399999999996</v>
      </c>
      <c r="K5147">
        <v>3723.3539999999998</v>
      </c>
      <c r="L5147" t="s">
        <v>121</v>
      </c>
    </row>
    <row r="5148" spans="1:12" x14ac:dyDescent="0.25">
      <c r="A5148" t="s">
        <v>15</v>
      </c>
      <c r="B5148" s="1">
        <v>44634</v>
      </c>
      <c r="C5148">
        <v>3</v>
      </c>
      <c r="D5148">
        <v>2022</v>
      </c>
      <c r="E5148" t="s">
        <v>10</v>
      </c>
      <c r="F5148" t="s">
        <v>63</v>
      </c>
      <c r="G5148">
        <v>14</v>
      </c>
      <c r="H5148">
        <v>21.5</v>
      </c>
      <c r="I5148">
        <v>19.4468</v>
      </c>
      <c r="J5148">
        <v>301</v>
      </c>
      <c r="K5148">
        <v>272.2552</v>
      </c>
      <c r="L5148" t="s">
        <v>123</v>
      </c>
    </row>
    <row r="5149" spans="1:12" x14ac:dyDescent="0.25">
      <c r="A5149" t="s">
        <v>15</v>
      </c>
      <c r="B5149" s="1">
        <v>44634</v>
      </c>
      <c r="C5149">
        <v>3</v>
      </c>
      <c r="D5149">
        <v>2022</v>
      </c>
      <c r="E5149" t="s">
        <v>10</v>
      </c>
      <c r="F5149" t="s">
        <v>81</v>
      </c>
      <c r="G5149">
        <v>45</v>
      </c>
      <c r="H5149">
        <v>36</v>
      </c>
      <c r="I5149">
        <v>26.020800000000001</v>
      </c>
      <c r="J5149">
        <v>1620</v>
      </c>
      <c r="K5149">
        <v>1170.9359999999999</v>
      </c>
      <c r="L5149" t="s">
        <v>123</v>
      </c>
    </row>
    <row r="5150" spans="1:12" x14ac:dyDescent="0.25">
      <c r="A5150" t="s">
        <v>15</v>
      </c>
      <c r="B5150" s="1">
        <v>44634</v>
      </c>
      <c r="C5150">
        <v>3</v>
      </c>
      <c r="D5150">
        <v>2022</v>
      </c>
      <c r="E5150" t="s">
        <v>10</v>
      </c>
      <c r="F5150" t="s">
        <v>63</v>
      </c>
      <c r="G5150">
        <v>14</v>
      </c>
      <c r="H5150">
        <v>21.5</v>
      </c>
      <c r="I5150">
        <v>19.4468</v>
      </c>
      <c r="J5150">
        <v>301</v>
      </c>
      <c r="K5150">
        <v>272.2552</v>
      </c>
      <c r="L5150" t="s">
        <v>123</v>
      </c>
    </row>
    <row r="5151" spans="1:12" x14ac:dyDescent="0.25">
      <c r="A5151" t="s">
        <v>15</v>
      </c>
      <c r="B5151" s="1">
        <v>44634</v>
      </c>
      <c r="C5151">
        <v>3</v>
      </c>
      <c r="D5151">
        <v>2022</v>
      </c>
      <c r="E5151" t="s">
        <v>10</v>
      </c>
      <c r="F5151" t="s">
        <v>81</v>
      </c>
      <c r="G5151">
        <v>45</v>
      </c>
      <c r="H5151">
        <v>36</v>
      </c>
      <c r="I5151">
        <v>26.020800000000001</v>
      </c>
      <c r="J5151">
        <v>1620</v>
      </c>
      <c r="K5151">
        <v>1170.9359999999999</v>
      </c>
      <c r="L5151" t="s">
        <v>123</v>
      </c>
    </row>
    <row r="5152" spans="1:12" x14ac:dyDescent="0.25">
      <c r="A5152" t="s">
        <v>15</v>
      </c>
      <c r="B5152" s="1">
        <v>44634</v>
      </c>
      <c r="C5152">
        <v>3</v>
      </c>
      <c r="D5152">
        <v>2022</v>
      </c>
      <c r="E5152" t="s">
        <v>10</v>
      </c>
      <c r="F5152" t="s">
        <v>81</v>
      </c>
      <c r="G5152">
        <v>45</v>
      </c>
      <c r="H5152">
        <v>36</v>
      </c>
      <c r="I5152">
        <v>26.020800000000001</v>
      </c>
      <c r="J5152">
        <v>1620</v>
      </c>
      <c r="K5152">
        <v>1170.9359999999999</v>
      </c>
      <c r="L5152" t="s">
        <v>123</v>
      </c>
    </row>
    <row r="5153" spans="1:12" x14ac:dyDescent="0.25">
      <c r="A5153" t="s">
        <v>15</v>
      </c>
      <c r="B5153" s="1">
        <v>44634</v>
      </c>
      <c r="C5153">
        <v>3</v>
      </c>
      <c r="D5153">
        <v>2022</v>
      </c>
      <c r="E5153" t="s">
        <v>10</v>
      </c>
      <c r="F5153" t="s">
        <v>63</v>
      </c>
      <c r="G5153">
        <v>14</v>
      </c>
      <c r="H5153">
        <v>21.5</v>
      </c>
      <c r="I5153">
        <v>19.4468</v>
      </c>
      <c r="J5153">
        <v>301</v>
      </c>
      <c r="K5153">
        <v>272.2552</v>
      </c>
      <c r="L5153" t="s">
        <v>123</v>
      </c>
    </row>
    <row r="5154" spans="1:12" x14ac:dyDescent="0.25">
      <c r="A5154" t="s">
        <v>15</v>
      </c>
      <c r="B5154" s="1">
        <v>44634</v>
      </c>
      <c r="C5154">
        <v>3</v>
      </c>
      <c r="D5154">
        <v>2022</v>
      </c>
      <c r="E5154" t="s">
        <v>10</v>
      </c>
      <c r="F5154" t="s">
        <v>63</v>
      </c>
      <c r="G5154">
        <v>14</v>
      </c>
      <c r="H5154">
        <v>21.5</v>
      </c>
      <c r="I5154">
        <v>19.4468</v>
      </c>
      <c r="J5154">
        <v>301</v>
      </c>
      <c r="K5154">
        <v>272.2552</v>
      </c>
      <c r="L5154" t="s">
        <v>123</v>
      </c>
    </row>
    <row r="5155" spans="1:12" x14ac:dyDescent="0.25">
      <c r="A5155" t="s">
        <v>15</v>
      </c>
      <c r="B5155" s="1">
        <v>44634</v>
      </c>
      <c r="C5155">
        <v>3</v>
      </c>
      <c r="D5155">
        <v>2022</v>
      </c>
      <c r="E5155" t="s">
        <v>10</v>
      </c>
      <c r="F5155" t="s">
        <v>81</v>
      </c>
      <c r="G5155">
        <v>45</v>
      </c>
      <c r="H5155">
        <v>36</v>
      </c>
      <c r="I5155">
        <v>26.020800000000001</v>
      </c>
      <c r="J5155">
        <v>1620</v>
      </c>
      <c r="K5155">
        <v>1170.9359999999999</v>
      </c>
      <c r="L5155" t="s">
        <v>123</v>
      </c>
    </row>
    <row r="5156" spans="1:12" x14ac:dyDescent="0.25">
      <c r="A5156" t="s">
        <v>15</v>
      </c>
      <c r="B5156" s="1">
        <v>44634</v>
      </c>
      <c r="C5156">
        <v>3</v>
      </c>
      <c r="D5156">
        <v>2022</v>
      </c>
      <c r="E5156" t="s">
        <v>10</v>
      </c>
      <c r="F5156" t="s">
        <v>63</v>
      </c>
      <c r="G5156">
        <v>14</v>
      </c>
      <c r="H5156">
        <v>21.5</v>
      </c>
      <c r="I5156">
        <v>19.4468</v>
      </c>
      <c r="J5156">
        <v>301</v>
      </c>
      <c r="K5156">
        <v>272.2552</v>
      </c>
      <c r="L5156" t="s">
        <v>123</v>
      </c>
    </row>
    <row r="5157" spans="1:12" x14ac:dyDescent="0.25">
      <c r="A5157" t="s">
        <v>15</v>
      </c>
      <c r="B5157" s="1">
        <v>44634</v>
      </c>
      <c r="C5157">
        <v>3</v>
      </c>
      <c r="D5157">
        <v>2022</v>
      </c>
      <c r="E5157" t="s">
        <v>10</v>
      </c>
      <c r="F5157" t="s">
        <v>81</v>
      </c>
      <c r="G5157">
        <v>45</v>
      </c>
      <c r="H5157">
        <v>36</v>
      </c>
      <c r="I5157">
        <v>26.020800000000001</v>
      </c>
      <c r="J5157">
        <v>1620</v>
      </c>
      <c r="K5157">
        <v>1170.9359999999999</v>
      </c>
      <c r="L5157" t="s">
        <v>123</v>
      </c>
    </row>
    <row r="5158" spans="1:12" x14ac:dyDescent="0.25">
      <c r="A5158" t="s">
        <v>15</v>
      </c>
      <c r="B5158" s="1">
        <v>44634</v>
      </c>
      <c r="C5158">
        <v>3</v>
      </c>
      <c r="D5158">
        <v>2022</v>
      </c>
      <c r="E5158" t="s">
        <v>10</v>
      </c>
      <c r="F5158" t="s">
        <v>63</v>
      </c>
      <c r="G5158">
        <v>14</v>
      </c>
      <c r="H5158">
        <v>21.5</v>
      </c>
      <c r="I5158">
        <v>19.4468</v>
      </c>
      <c r="J5158">
        <v>301</v>
      </c>
      <c r="K5158">
        <v>272.2552</v>
      </c>
      <c r="L5158" t="s">
        <v>123</v>
      </c>
    </row>
    <row r="5159" spans="1:12" x14ac:dyDescent="0.25">
      <c r="A5159" t="s">
        <v>15</v>
      </c>
      <c r="B5159" s="1">
        <v>44634</v>
      </c>
      <c r="C5159">
        <v>3</v>
      </c>
      <c r="D5159">
        <v>2022</v>
      </c>
      <c r="E5159" t="s">
        <v>10</v>
      </c>
      <c r="F5159" t="s">
        <v>81</v>
      </c>
      <c r="G5159">
        <v>45</v>
      </c>
      <c r="H5159">
        <v>36</v>
      </c>
      <c r="I5159">
        <v>26.020800000000001</v>
      </c>
      <c r="J5159">
        <v>1620</v>
      </c>
      <c r="K5159">
        <v>1170.9359999999999</v>
      </c>
      <c r="L5159" t="s">
        <v>123</v>
      </c>
    </row>
    <row r="5160" spans="1:12" x14ac:dyDescent="0.25">
      <c r="A5160" t="s">
        <v>15</v>
      </c>
      <c r="B5160" s="1">
        <v>44634</v>
      </c>
      <c r="C5160">
        <v>3</v>
      </c>
      <c r="D5160">
        <v>2022</v>
      </c>
      <c r="E5160" t="s">
        <v>10</v>
      </c>
      <c r="F5160" t="s">
        <v>81</v>
      </c>
      <c r="G5160">
        <v>45</v>
      </c>
      <c r="H5160">
        <v>36</v>
      </c>
      <c r="I5160">
        <v>26.020800000000001</v>
      </c>
      <c r="J5160">
        <v>1620</v>
      </c>
      <c r="K5160">
        <v>1170.9359999999999</v>
      </c>
      <c r="L5160" t="s">
        <v>123</v>
      </c>
    </row>
    <row r="5161" spans="1:12" x14ac:dyDescent="0.25">
      <c r="A5161" t="s">
        <v>15</v>
      </c>
      <c r="B5161" s="1">
        <v>44634</v>
      </c>
      <c r="C5161">
        <v>3</v>
      </c>
      <c r="D5161">
        <v>2022</v>
      </c>
      <c r="E5161" t="s">
        <v>10</v>
      </c>
      <c r="F5161" t="s">
        <v>63</v>
      </c>
      <c r="G5161">
        <v>14</v>
      </c>
      <c r="H5161">
        <v>21.5</v>
      </c>
      <c r="I5161">
        <v>19.4468</v>
      </c>
      <c r="J5161">
        <v>301</v>
      </c>
      <c r="K5161">
        <v>272.2552</v>
      </c>
      <c r="L5161" t="s">
        <v>123</v>
      </c>
    </row>
    <row r="5162" spans="1:12" x14ac:dyDescent="0.25">
      <c r="A5162" t="s">
        <v>15</v>
      </c>
      <c r="B5162" s="1">
        <v>44634</v>
      </c>
      <c r="C5162">
        <v>3</v>
      </c>
      <c r="D5162">
        <v>2022</v>
      </c>
      <c r="E5162" t="s">
        <v>10</v>
      </c>
      <c r="F5162" t="s">
        <v>81</v>
      </c>
      <c r="G5162">
        <v>45</v>
      </c>
      <c r="H5162">
        <v>36</v>
      </c>
      <c r="I5162">
        <v>26.020800000000001</v>
      </c>
      <c r="J5162">
        <v>1620</v>
      </c>
      <c r="K5162">
        <v>1170.9359999999999</v>
      </c>
      <c r="L5162" t="s">
        <v>123</v>
      </c>
    </row>
    <row r="5163" spans="1:12" x14ac:dyDescent="0.25">
      <c r="A5163" t="s">
        <v>15</v>
      </c>
      <c r="B5163" s="1">
        <v>44634</v>
      </c>
      <c r="C5163">
        <v>3</v>
      </c>
      <c r="D5163">
        <v>2022</v>
      </c>
      <c r="E5163" t="s">
        <v>10</v>
      </c>
      <c r="F5163" t="s">
        <v>63</v>
      </c>
      <c r="G5163">
        <v>14</v>
      </c>
      <c r="H5163">
        <v>21.5</v>
      </c>
      <c r="I5163">
        <v>19.4468</v>
      </c>
      <c r="J5163">
        <v>301</v>
      </c>
      <c r="K5163">
        <v>272.2552</v>
      </c>
      <c r="L5163" t="s">
        <v>123</v>
      </c>
    </row>
    <row r="5164" spans="1:12" x14ac:dyDescent="0.25">
      <c r="A5164" t="s">
        <v>15</v>
      </c>
      <c r="B5164" s="1">
        <v>44634</v>
      </c>
      <c r="C5164">
        <v>3</v>
      </c>
      <c r="D5164">
        <v>2022</v>
      </c>
      <c r="E5164" t="s">
        <v>10</v>
      </c>
      <c r="F5164" t="s">
        <v>63</v>
      </c>
      <c r="G5164">
        <v>14</v>
      </c>
      <c r="H5164">
        <v>21.5</v>
      </c>
      <c r="I5164">
        <v>19.4468</v>
      </c>
      <c r="J5164">
        <v>301</v>
      </c>
      <c r="K5164">
        <v>272.2552</v>
      </c>
      <c r="L5164" t="s">
        <v>123</v>
      </c>
    </row>
    <row r="5165" spans="1:12" x14ac:dyDescent="0.25">
      <c r="A5165" t="s">
        <v>15</v>
      </c>
      <c r="B5165" s="1">
        <v>44634</v>
      </c>
      <c r="C5165">
        <v>3</v>
      </c>
      <c r="D5165">
        <v>2022</v>
      </c>
      <c r="E5165" t="s">
        <v>10</v>
      </c>
      <c r="F5165" t="s">
        <v>81</v>
      </c>
      <c r="G5165">
        <v>45</v>
      </c>
      <c r="H5165">
        <v>36</v>
      </c>
      <c r="I5165">
        <v>26.020800000000001</v>
      </c>
      <c r="J5165">
        <v>1620</v>
      </c>
      <c r="K5165">
        <v>1170.9359999999999</v>
      </c>
      <c r="L5165" t="s">
        <v>123</v>
      </c>
    </row>
    <row r="5166" spans="1:12" x14ac:dyDescent="0.25">
      <c r="A5166" t="s">
        <v>15</v>
      </c>
      <c r="B5166" s="1">
        <v>44634</v>
      </c>
      <c r="C5166">
        <v>3</v>
      </c>
      <c r="D5166">
        <v>2022</v>
      </c>
      <c r="E5166" t="s">
        <v>10</v>
      </c>
      <c r="F5166" t="s">
        <v>81</v>
      </c>
      <c r="G5166">
        <v>45</v>
      </c>
      <c r="H5166">
        <v>36</v>
      </c>
      <c r="I5166">
        <v>26.020800000000001</v>
      </c>
      <c r="J5166">
        <v>1620</v>
      </c>
      <c r="K5166">
        <v>1170.9359999999999</v>
      </c>
      <c r="L5166" t="s">
        <v>123</v>
      </c>
    </row>
    <row r="5167" spans="1:12" x14ac:dyDescent="0.25">
      <c r="A5167" t="s">
        <v>15</v>
      </c>
      <c r="B5167" s="1">
        <v>44634</v>
      </c>
      <c r="C5167">
        <v>3</v>
      </c>
      <c r="D5167">
        <v>2022</v>
      </c>
      <c r="E5167" t="s">
        <v>10</v>
      </c>
      <c r="F5167" t="s">
        <v>63</v>
      </c>
      <c r="G5167">
        <v>14</v>
      </c>
      <c r="H5167">
        <v>21.5</v>
      </c>
      <c r="I5167">
        <v>19.4468</v>
      </c>
      <c r="J5167">
        <v>301</v>
      </c>
      <c r="K5167">
        <v>272.2552</v>
      </c>
      <c r="L5167" t="s">
        <v>123</v>
      </c>
    </row>
    <row r="5168" spans="1:12" x14ac:dyDescent="0.25">
      <c r="A5168" t="s">
        <v>9</v>
      </c>
      <c r="B5168" s="1">
        <v>44637</v>
      </c>
      <c r="C5168">
        <v>3</v>
      </c>
      <c r="D5168">
        <v>2022</v>
      </c>
      <c r="E5168" t="s">
        <v>34</v>
      </c>
      <c r="F5168" t="s">
        <v>35</v>
      </c>
      <c r="G5168">
        <v>4</v>
      </c>
      <c r="H5168">
        <v>24</v>
      </c>
      <c r="I5168">
        <v>7.8552</v>
      </c>
      <c r="J5168">
        <v>96</v>
      </c>
      <c r="K5168">
        <v>31.4208</v>
      </c>
      <c r="L5168" t="s">
        <v>118</v>
      </c>
    </row>
    <row r="5169" spans="1:12" x14ac:dyDescent="0.25">
      <c r="A5169" t="s">
        <v>9</v>
      </c>
      <c r="B5169" s="1">
        <v>44637</v>
      </c>
      <c r="C5169">
        <v>3</v>
      </c>
      <c r="D5169">
        <v>2022</v>
      </c>
      <c r="E5169" t="s">
        <v>10</v>
      </c>
      <c r="F5169" t="s">
        <v>33</v>
      </c>
      <c r="G5169">
        <v>8</v>
      </c>
      <c r="H5169">
        <v>12.5</v>
      </c>
      <c r="I5169">
        <v>4.5674999999999999</v>
      </c>
      <c r="J5169">
        <v>100</v>
      </c>
      <c r="K5169">
        <v>36.54</v>
      </c>
      <c r="L5169" t="s">
        <v>118</v>
      </c>
    </row>
    <row r="5170" spans="1:12" x14ac:dyDescent="0.25">
      <c r="A5170" t="s">
        <v>9</v>
      </c>
      <c r="B5170" s="1">
        <v>44637</v>
      </c>
      <c r="C5170">
        <v>3</v>
      </c>
      <c r="D5170">
        <v>2022</v>
      </c>
      <c r="E5170" t="s">
        <v>13</v>
      </c>
      <c r="F5170" t="s">
        <v>79</v>
      </c>
      <c r="G5170">
        <v>15</v>
      </c>
      <c r="H5170">
        <v>33.25</v>
      </c>
      <c r="I5170">
        <v>22.390599999999999</v>
      </c>
      <c r="J5170">
        <v>498.75</v>
      </c>
      <c r="K5170">
        <v>335.85899999999998</v>
      </c>
      <c r="L5170" t="s">
        <v>118</v>
      </c>
    </row>
    <row r="5171" spans="1:12" x14ac:dyDescent="0.25">
      <c r="A5171" t="s">
        <v>9</v>
      </c>
      <c r="B5171" s="1">
        <v>44637</v>
      </c>
      <c r="C5171">
        <v>3</v>
      </c>
      <c r="D5171">
        <v>2022</v>
      </c>
      <c r="E5171" t="s">
        <v>13</v>
      </c>
      <c r="F5171" t="s">
        <v>79</v>
      </c>
      <c r="G5171">
        <v>15</v>
      </c>
      <c r="H5171">
        <v>33.25</v>
      </c>
      <c r="I5171">
        <v>22.390599999999999</v>
      </c>
      <c r="J5171">
        <v>498.75</v>
      </c>
      <c r="K5171">
        <v>335.85899999999998</v>
      </c>
      <c r="L5171" t="s">
        <v>118</v>
      </c>
    </row>
    <row r="5172" spans="1:12" x14ac:dyDescent="0.25">
      <c r="A5172" t="s">
        <v>9</v>
      </c>
      <c r="B5172" s="1">
        <v>44637</v>
      </c>
      <c r="C5172">
        <v>3</v>
      </c>
      <c r="D5172">
        <v>2022</v>
      </c>
      <c r="E5172" t="s">
        <v>34</v>
      </c>
      <c r="F5172" t="s">
        <v>35</v>
      </c>
      <c r="G5172">
        <v>4</v>
      </c>
      <c r="H5172">
        <v>24</v>
      </c>
      <c r="I5172">
        <v>7.8552</v>
      </c>
      <c r="J5172">
        <v>96</v>
      </c>
      <c r="K5172">
        <v>31.4208</v>
      </c>
      <c r="L5172" t="s">
        <v>118</v>
      </c>
    </row>
    <row r="5173" spans="1:12" x14ac:dyDescent="0.25">
      <c r="A5173" t="s">
        <v>9</v>
      </c>
      <c r="B5173" s="1">
        <v>44637</v>
      </c>
      <c r="C5173">
        <v>3</v>
      </c>
      <c r="D5173">
        <v>2022</v>
      </c>
      <c r="E5173" t="s">
        <v>10</v>
      </c>
      <c r="F5173" t="s">
        <v>33</v>
      </c>
      <c r="G5173">
        <v>8</v>
      </c>
      <c r="H5173">
        <v>12.5</v>
      </c>
      <c r="I5173">
        <v>4.5674999999999999</v>
      </c>
      <c r="J5173">
        <v>100</v>
      </c>
      <c r="K5173">
        <v>36.54</v>
      </c>
      <c r="L5173" t="s">
        <v>118</v>
      </c>
    </row>
    <row r="5174" spans="1:12" x14ac:dyDescent="0.25">
      <c r="A5174" t="s">
        <v>9</v>
      </c>
      <c r="B5174" s="1">
        <v>44637</v>
      </c>
      <c r="C5174">
        <v>3</v>
      </c>
      <c r="D5174">
        <v>2022</v>
      </c>
      <c r="E5174" t="s">
        <v>21</v>
      </c>
      <c r="F5174" t="s">
        <v>40</v>
      </c>
      <c r="G5174">
        <v>30</v>
      </c>
      <c r="H5174">
        <v>19</v>
      </c>
      <c r="I5174">
        <v>11.1226</v>
      </c>
      <c r="J5174">
        <v>570</v>
      </c>
      <c r="K5174">
        <v>333.678</v>
      </c>
      <c r="L5174" t="s">
        <v>134</v>
      </c>
    </row>
    <row r="5175" spans="1:12" x14ac:dyDescent="0.25">
      <c r="A5175" t="s">
        <v>9</v>
      </c>
      <c r="B5175" s="1">
        <v>44637</v>
      </c>
      <c r="C5175">
        <v>3</v>
      </c>
      <c r="D5175">
        <v>2022</v>
      </c>
      <c r="E5175" t="s">
        <v>21</v>
      </c>
      <c r="F5175" t="s">
        <v>40</v>
      </c>
      <c r="G5175">
        <v>30</v>
      </c>
      <c r="H5175">
        <v>19</v>
      </c>
      <c r="I5175">
        <v>11.1226</v>
      </c>
      <c r="J5175">
        <v>570</v>
      </c>
      <c r="K5175">
        <v>333.678</v>
      </c>
      <c r="L5175" t="s">
        <v>134</v>
      </c>
    </row>
    <row r="5176" spans="1:12" x14ac:dyDescent="0.25">
      <c r="A5176" t="s">
        <v>9</v>
      </c>
      <c r="B5176" s="1">
        <v>44637</v>
      </c>
      <c r="C5176">
        <v>3</v>
      </c>
      <c r="D5176">
        <v>2022</v>
      </c>
      <c r="E5176" t="s">
        <v>21</v>
      </c>
      <c r="F5176" t="s">
        <v>40</v>
      </c>
      <c r="G5176">
        <v>30</v>
      </c>
      <c r="H5176">
        <v>19</v>
      </c>
      <c r="I5176">
        <v>11.1226</v>
      </c>
      <c r="J5176">
        <v>570</v>
      </c>
      <c r="K5176">
        <v>333.678</v>
      </c>
      <c r="L5176" t="s">
        <v>134</v>
      </c>
    </row>
    <row r="5177" spans="1:12" x14ac:dyDescent="0.25">
      <c r="A5177" t="s">
        <v>9</v>
      </c>
      <c r="B5177" s="1">
        <v>44637</v>
      </c>
      <c r="C5177">
        <v>3</v>
      </c>
      <c r="D5177">
        <v>2022</v>
      </c>
      <c r="E5177" t="s">
        <v>21</v>
      </c>
      <c r="F5177" t="s">
        <v>40</v>
      </c>
      <c r="G5177">
        <v>30</v>
      </c>
      <c r="H5177">
        <v>19</v>
      </c>
      <c r="I5177">
        <v>11.1226</v>
      </c>
      <c r="J5177">
        <v>570</v>
      </c>
      <c r="K5177">
        <v>333.678</v>
      </c>
      <c r="L5177" t="s">
        <v>134</v>
      </c>
    </row>
    <row r="5178" spans="1:12" x14ac:dyDescent="0.25">
      <c r="A5178" t="s">
        <v>9</v>
      </c>
      <c r="B5178" s="1">
        <v>44637</v>
      </c>
      <c r="C5178">
        <v>3</v>
      </c>
      <c r="D5178">
        <v>2022</v>
      </c>
      <c r="E5178" t="s">
        <v>21</v>
      </c>
      <c r="F5178" t="s">
        <v>40</v>
      </c>
      <c r="G5178">
        <v>30</v>
      </c>
      <c r="H5178">
        <v>19</v>
      </c>
      <c r="I5178">
        <v>11.1226</v>
      </c>
      <c r="J5178">
        <v>570</v>
      </c>
      <c r="K5178">
        <v>333.678</v>
      </c>
      <c r="L5178" t="s">
        <v>134</v>
      </c>
    </row>
    <row r="5179" spans="1:12" x14ac:dyDescent="0.25">
      <c r="A5179" t="s">
        <v>9</v>
      </c>
      <c r="B5179" s="1">
        <v>44637</v>
      </c>
      <c r="C5179">
        <v>3</v>
      </c>
      <c r="D5179">
        <v>2022</v>
      </c>
      <c r="E5179" t="s">
        <v>21</v>
      </c>
      <c r="F5179" t="s">
        <v>40</v>
      </c>
      <c r="G5179">
        <v>30</v>
      </c>
      <c r="H5179">
        <v>19</v>
      </c>
      <c r="I5179">
        <v>11.1226</v>
      </c>
      <c r="J5179">
        <v>570</v>
      </c>
      <c r="K5179">
        <v>333.678</v>
      </c>
      <c r="L5179" t="s">
        <v>134</v>
      </c>
    </row>
    <row r="5180" spans="1:12" x14ac:dyDescent="0.25">
      <c r="A5180" t="s">
        <v>9</v>
      </c>
      <c r="B5180" s="1">
        <v>44637</v>
      </c>
      <c r="C5180">
        <v>3</v>
      </c>
      <c r="D5180">
        <v>2022</v>
      </c>
      <c r="E5180" t="s">
        <v>21</v>
      </c>
      <c r="F5180" t="s">
        <v>40</v>
      </c>
      <c r="G5180">
        <v>30</v>
      </c>
      <c r="H5180">
        <v>19</v>
      </c>
      <c r="I5180">
        <v>11.1226</v>
      </c>
      <c r="J5180">
        <v>570</v>
      </c>
      <c r="K5180">
        <v>333.678</v>
      </c>
      <c r="L5180" t="s">
        <v>134</v>
      </c>
    </row>
    <row r="5181" spans="1:12" x14ac:dyDescent="0.25">
      <c r="A5181" t="s">
        <v>9</v>
      </c>
      <c r="B5181" s="1">
        <v>44638</v>
      </c>
      <c r="C5181">
        <v>3</v>
      </c>
      <c r="D5181">
        <v>2022</v>
      </c>
      <c r="E5181" t="s">
        <v>31</v>
      </c>
      <c r="F5181" t="s">
        <v>72</v>
      </c>
      <c r="G5181">
        <v>25</v>
      </c>
      <c r="H5181">
        <v>14</v>
      </c>
      <c r="I5181">
        <v>13.8306</v>
      </c>
      <c r="J5181">
        <v>350</v>
      </c>
      <c r="K5181">
        <v>345.76499999999999</v>
      </c>
      <c r="L5181" t="s">
        <v>118</v>
      </c>
    </row>
    <row r="5182" spans="1:12" x14ac:dyDescent="0.25">
      <c r="A5182" t="s">
        <v>9</v>
      </c>
      <c r="B5182" s="1">
        <v>44638</v>
      </c>
      <c r="C5182">
        <v>3</v>
      </c>
      <c r="D5182">
        <v>2022</v>
      </c>
      <c r="E5182" t="s">
        <v>31</v>
      </c>
      <c r="F5182" t="s">
        <v>69</v>
      </c>
      <c r="G5182">
        <v>25</v>
      </c>
      <c r="H5182">
        <v>7.75</v>
      </c>
      <c r="I5182">
        <v>0.1736</v>
      </c>
      <c r="J5182">
        <v>193.75</v>
      </c>
      <c r="K5182">
        <v>4.34</v>
      </c>
      <c r="L5182" t="s">
        <v>118</v>
      </c>
    </row>
    <row r="5183" spans="1:12" x14ac:dyDescent="0.25">
      <c r="A5183" t="s">
        <v>9</v>
      </c>
      <c r="B5183" s="1">
        <v>44638</v>
      </c>
      <c r="C5183">
        <v>3</v>
      </c>
      <c r="D5183">
        <v>2022</v>
      </c>
      <c r="E5183" t="s">
        <v>21</v>
      </c>
      <c r="F5183" t="s">
        <v>66</v>
      </c>
      <c r="G5183">
        <v>50</v>
      </c>
      <c r="H5183">
        <v>15</v>
      </c>
      <c r="I5183">
        <v>2.3159999999999998</v>
      </c>
      <c r="J5183">
        <v>750</v>
      </c>
      <c r="K5183">
        <v>115.8</v>
      </c>
      <c r="L5183" t="s">
        <v>118</v>
      </c>
    </row>
    <row r="5184" spans="1:12" x14ac:dyDescent="0.25">
      <c r="A5184" t="s">
        <v>9</v>
      </c>
      <c r="B5184" s="1">
        <v>44638</v>
      </c>
      <c r="C5184">
        <v>3</v>
      </c>
      <c r="D5184">
        <v>2022</v>
      </c>
      <c r="E5184" t="s">
        <v>21</v>
      </c>
      <c r="F5184" t="s">
        <v>74</v>
      </c>
      <c r="G5184">
        <v>60</v>
      </c>
      <c r="H5184">
        <v>12</v>
      </c>
      <c r="I5184">
        <v>7.4004000000000003</v>
      </c>
      <c r="J5184">
        <v>720</v>
      </c>
      <c r="K5184">
        <v>444.024</v>
      </c>
      <c r="L5184" t="s">
        <v>118</v>
      </c>
    </row>
    <row r="5185" spans="1:12" x14ac:dyDescent="0.25">
      <c r="A5185" t="s">
        <v>9</v>
      </c>
      <c r="B5185" s="1">
        <v>44638</v>
      </c>
      <c r="C5185">
        <v>3</v>
      </c>
      <c r="D5185">
        <v>2022</v>
      </c>
      <c r="E5185" t="s">
        <v>13</v>
      </c>
      <c r="F5185" t="s">
        <v>91</v>
      </c>
      <c r="G5185">
        <v>32</v>
      </c>
      <c r="H5185">
        <v>9</v>
      </c>
      <c r="I5185">
        <v>1.5354000000000001</v>
      </c>
      <c r="J5185">
        <v>288</v>
      </c>
      <c r="K5185">
        <v>49.132800000000003</v>
      </c>
      <c r="L5185" t="s">
        <v>118</v>
      </c>
    </row>
    <row r="5186" spans="1:12" x14ac:dyDescent="0.25">
      <c r="A5186" t="s">
        <v>9</v>
      </c>
      <c r="B5186" s="1">
        <v>44638</v>
      </c>
      <c r="C5186">
        <v>3</v>
      </c>
      <c r="D5186">
        <v>2022</v>
      </c>
      <c r="E5186" t="s">
        <v>21</v>
      </c>
      <c r="F5186" t="s">
        <v>66</v>
      </c>
      <c r="G5186">
        <v>50</v>
      </c>
      <c r="H5186">
        <v>15</v>
      </c>
      <c r="I5186">
        <v>2.3159999999999998</v>
      </c>
      <c r="J5186">
        <v>750</v>
      </c>
      <c r="K5186">
        <v>115.8</v>
      </c>
      <c r="L5186" t="s">
        <v>118</v>
      </c>
    </row>
    <row r="5187" spans="1:12" x14ac:dyDescent="0.25">
      <c r="A5187" t="s">
        <v>9</v>
      </c>
      <c r="B5187" s="1">
        <v>44638</v>
      </c>
      <c r="C5187">
        <v>3</v>
      </c>
      <c r="D5187">
        <v>2022</v>
      </c>
      <c r="E5187" t="s">
        <v>31</v>
      </c>
      <c r="F5187" t="s">
        <v>69</v>
      </c>
      <c r="G5187">
        <v>25</v>
      </c>
      <c r="H5187">
        <v>7.75</v>
      </c>
      <c r="I5187">
        <v>0.1736</v>
      </c>
      <c r="J5187">
        <v>193.75</v>
      </c>
      <c r="K5187">
        <v>4.34</v>
      </c>
      <c r="L5187" t="s">
        <v>118</v>
      </c>
    </row>
    <row r="5188" spans="1:12" x14ac:dyDescent="0.25">
      <c r="A5188" t="s">
        <v>9</v>
      </c>
      <c r="B5188" s="1">
        <v>44638</v>
      </c>
      <c r="C5188">
        <v>3</v>
      </c>
      <c r="D5188">
        <v>2022</v>
      </c>
      <c r="E5188" t="s">
        <v>21</v>
      </c>
      <c r="F5188" t="s">
        <v>74</v>
      </c>
      <c r="G5188">
        <v>60</v>
      </c>
      <c r="H5188">
        <v>12</v>
      </c>
      <c r="I5188">
        <v>7.4004000000000003</v>
      </c>
      <c r="J5188">
        <v>720</v>
      </c>
      <c r="K5188">
        <v>444.024</v>
      </c>
      <c r="L5188" t="s">
        <v>118</v>
      </c>
    </row>
    <row r="5189" spans="1:12" x14ac:dyDescent="0.25">
      <c r="A5189" t="s">
        <v>9</v>
      </c>
      <c r="B5189" s="1">
        <v>44638</v>
      </c>
      <c r="C5189">
        <v>3</v>
      </c>
      <c r="D5189">
        <v>2022</v>
      </c>
      <c r="E5189" t="s">
        <v>13</v>
      </c>
      <c r="F5189" t="s">
        <v>91</v>
      </c>
      <c r="G5189">
        <v>32</v>
      </c>
      <c r="H5189">
        <v>9</v>
      </c>
      <c r="I5189">
        <v>1.5354000000000001</v>
      </c>
      <c r="J5189">
        <v>288</v>
      </c>
      <c r="K5189">
        <v>49.132800000000003</v>
      </c>
      <c r="L5189" t="s">
        <v>118</v>
      </c>
    </row>
    <row r="5190" spans="1:12" x14ac:dyDescent="0.25">
      <c r="A5190" t="s">
        <v>9</v>
      </c>
      <c r="B5190" s="1">
        <v>44638</v>
      </c>
      <c r="C5190">
        <v>3</v>
      </c>
      <c r="D5190">
        <v>2022</v>
      </c>
      <c r="E5190" t="s">
        <v>31</v>
      </c>
      <c r="F5190" t="s">
        <v>72</v>
      </c>
      <c r="G5190">
        <v>25</v>
      </c>
      <c r="H5190">
        <v>14</v>
      </c>
      <c r="I5190">
        <v>13.8306</v>
      </c>
      <c r="J5190">
        <v>350</v>
      </c>
      <c r="K5190">
        <v>345.76499999999999</v>
      </c>
      <c r="L5190" t="s">
        <v>118</v>
      </c>
    </row>
    <row r="5191" spans="1:12" x14ac:dyDescent="0.25">
      <c r="A5191" t="s">
        <v>9</v>
      </c>
      <c r="B5191" s="1">
        <v>44638</v>
      </c>
      <c r="C5191">
        <v>3</v>
      </c>
      <c r="D5191">
        <v>2022</v>
      </c>
      <c r="E5191" t="s">
        <v>31</v>
      </c>
      <c r="F5191" t="s">
        <v>69</v>
      </c>
      <c r="G5191">
        <v>25</v>
      </c>
      <c r="H5191">
        <v>7.75</v>
      </c>
      <c r="I5191">
        <v>0.1736</v>
      </c>
      <c r="J5191">
        <v>193.75</v>
      </c>
      <c r="K5191">
        <v>4.34</v>
      </c>
      <c r="L5191" t="s">
        <v>118</v>
      </c>
    </row>
    <row r="5192" spans="1:12" x14ac:dyDescent="0.25">
      <c r="A5192" t="s">
        <v>9</v>
      </c>
      <c r="B5192" s="1">
        <v>44638</v>
      </c>
      <c r="C5192">
        <v>3</v>
      </c>
      <c r="D5192">
        <v>2022</v>
      </c>
      <c r="E5192" t="s">
        <v>21</v>
      </c>
      <c r="F5192" t="s">
        <v>74</v>
      </c>
      <c r="G5192">
        <v>60</v>
      </c>
      <c r="H5192">
        <v>12</v>
      </c>
      <c r="I5192">
        <v>7.4004000000000003</v>
      </c>
      <c r="J5192">
        <v>720</v>
      </c>
      <c r="K5192">
        <v>444.024</v>
      </c>
      <c r="L5192" t="s">
        <v>118</v>
      </c>
    </row>
    <row r="5193" spans="1:12" x14ac:dyDescent="0.25">
      <c r="A5193" t="s">
        <v>9</v>
      </c>
      <c r="B5193" s="1">
        <v>44638</v>
      </c>
      <c r="C5193">
        <v>3</v>
      </c>
      <c r="D5193">
        <v>2022</v>
      </c>
      <c r="E5193" t="s">
        <v>21</v>
      </c>
      <c r="F5193" t="s">
        <v>66</v>
      </c>
      <c r="G5193">
        <v>50</v>
      </c>
      <c r="H5193">
        <v>15</v>
      </c>
      <c r="I5193">
        <v>2.3159999999999998</v>
      </c>
      <c r="J5193">
        <v>750</v>
      </c>
      <c r="K5193">
        <v>115.8</v>
      </c>
      <c r="L5193" t="s">
        <v>118</v>
      </c>
    </row>
    <row r="5194" spans="1:12" x14ac:dyDescent="0.25">
      <c r="A5194" t="s">
        <v>9</v>
      </c>
      <c r="B5194" s="1">
        <v>44638</v>
      </c>
      <c r="C5194">
        <v>3</v>
      </c>
      <c r="D5194">
        <v>2022</v>
      </c>
      <c r="E5194" t="s">
        <v>31</v>
      </c>
      <c r="F5194" t="s">
        <v>72</v>
      </c>
      <c r="G5194">
        <v>25</v>
      </c>
      <c r="H5194">
        <v>14</v>
      </c>
      <c r="I5194">
        <v>13.8306</v>
      </c>
      <c r="J5194">
        <v>350</v>
      </c>
      <c r="K5194">
        <v>345.76499999999999</v>
      </c>
      <c r="L5194" t="s">
        <v>118</v>
      </c>
    </row>
    <row r="5195" spans="1:12" x14ac:dyDescent="0.25">
      <c r="A5195" t="s">
        <v>9</v>
      </c>
      <c r="B5195" s="1">
        <v>44638</v>
      </c>
      <c r="C5195">
        <v>3</v>
      </c>
      <c r="D5195">
        <v>2022</v>
      </c>
      <c r="E5195" t="s">
        <v>13</v>
      </c>
      <c r="F5195" t="s">
        <v>91</v>
      </c>
      <c r="G5195">
        <v>32</v>
      </c>
      <c r="H5195">
        <v>9</v>
      </c>
      <c r="I5195">
        <v>1.5354000000000001</v>
      </c>
      <c r="J5195">
        <v>288</v>
      </c>
      <c r="K5195">
        <v>49.132800000000003</v>
      </c>
      <c r="L5195" t="s">
        <v>118</v>
      </c>
    </row>
    <row r="5196" spans="1:12" x14ac:dyDescent="0.25">
      <c r="A5196" t="s">
        <v>9</v>
      </c>
      <c r="B5196" s="1">
        <v>44639</v>
      </c>
      <c r="C5196">
        <v>3</v>
      </c>
      <c r="D5196">
        <v>2022</v>
      </c>
      <c r="E5196" t="s">
        <v>28</v>
      </c>
      <c r="F5196" t="s">
        <v>50</v>
      </c>
      <c r="G5196">
        <v>10</v>
      </c>
      <c r="H5196">
        <v>49.3</v>
      </c>
      <c r="I5196">
        <v>16.170400000000001</v>
      </c>
      <c r="J5196">
        <v>493</v>
      </c>
      <c r="K5196">
        <v>161.70400000000001</v>
      </c>
      <c r="L5196" t="s">
        <v>117</v>
      </c>
    </row>
    <row r="5197" spans="1:12" x14ac:dyDescent="0.25">
      <c r="A5197" t="s">
        <v>9</v>
      </c>
      <c r="B5197" s="1">
        <v>44639</v>
      </c>
      <c r="C5197">
        <v>3</v>
      </c>
      <c r="D5197">
        <v>2022</v>
      </c>
      <c r="E5197" t="s">
        <v>19</v>
      </c>
      <c r="F5197" t="s">
        <v>20</v>
      </c>
      <c r="G5197">
        <v>12</v>
      </c>
      <c r="H5197">
        <v>21.05</v>
      </c>
      <c r="I5197">
        <v>1.7261</v>
      </c>
      <c r="J5197">
        <v>252.6</v>
      </c>
      <c r="K5197">
        <v>20.713200000000001</v>
      </c>
      <c r="L5197" t="s">
        <v>117</v>
      </c>
    </row>
    <row r="5198" spans="1:12" x14ac:dyDescent="0.25">
      <c r="A5198" t="s">
        <v>9</v>
      </c>
      <c r="B5198" s="1">
        <v>44639</v>
      </c>
      <c r="C5198">
        <v>3</v>
      </c>
      <c r="D5198">
        <v>2022</v>
      </c>
      <c r="E5198" t="s">
        <v>28</v>
      </c>
      <c r="F5198" t="s">
        <v>39</v>
      </c>
      <c r="G5198">
        <v>10</v>
      </c>
      <c r="H5198">
        <v>17.45</v>
      </c>
      <c r="I5198">
        <v>1.6194</v>
      </c>
      <c r="J5198">
        <v>174.5</v>
      </c>
      <c r="K5198">
        <v>16.193999999999999</v>
      </c>
      <c r="L5198" t="s">
        <v>117</v>
      </c>
    </row>
    <row r="5199" spans="1:12" x14ac:dyDescent="0.25">
      <c r="A5199" t="s">
        <v>9</v>
      </c>
      <c r="B5199" s="1">
        <v>44639</v>
      </c>
      <c r="C5199">
        <v>3</v>
      </c>
      <c r="D5199">
        <v>2022</v>
      </c>
      <c r="E5199" t="s">
        <v>28</v>
      </c>
      <c r="F5199" t="s">
        <v>39</v>
      </c>
      <c r="G5199">
        <v>10</v>
      </c>
      <c r="H5199">
        <v>17.45</v>
      </c>
      <c r="I5199">
        <v>1.6194</v>
      </c>
      <c r="J5199">
        <v>174.5</v>
      </c>
      <c r="K5199">
        <v>16.193999999999999</v>
      </c>
      <c r="L5199" t="s">
        <v>117</v>
      </c>
    </row>
    <row r="5200" spans="1:12" x14ac:dyDescent="0.25">
      <c r="A5200" t="s">
        <v>9</v>
      </c>
      <c r="B5200" s="1">
        <v>44639</v>
      </c>
      <c r="C5200">
        <v>3</v>
      </c>
      <c r="D5200">
        <v>2022</v>
      </c>
      <c r="E5200" t="s">
        <v>19</v>
      </c>
      <c r="F5200" t="s">
        <v>20</v>
      </c>
      <c r="G5200">
        <v>12</v>
      </c>
      <c r="H5200">
        <v>21.05</v>
      </c>
      <c r="I5200">
        <v>1.7261</v>
      </c>
      <c r="J5200">
        <v>252.6</v>
      </c>
      <c r="K5200">
        <v>20.713200000000001</v>
      </c>
      <c r="L5200" t="s">
        <v>117</v>
      </c>
    </row>
    <row r="5201" spans="1:12" x14ac:dyDescent="0.25">
      <c r="A5201" t="s">
        <v>9</v>
      </c>
      <c r="B5201" s="1">
        <v>44639</v>
      </c>
      <c r="C5201">
        <v>3</v>
      </c>
      <c r="D5201">
        <v>2022</v>
      </c>
      <c r="E5201" t="s">
        <v>28</v>
      </c>
      <c r="F5201" t="s">
        <v>50</v>
      </c>
      <c r="G5201">
        <v>10</v>
      </c>
      <c r="H5201">
        <v>49.3</v>
      </c>
      <c r="I5201">
        <v>16.170400000000001</v>
      </c>
      <c r="J5201">
        <v>493</v>
      </c>
      <c r="K5201">
        <v>161.70400000000001</v>
      </c>
      <c r="L5201" t="s">
        <v>117</v>
      </c>
    </row>
    <row r="5202" spans="1:12" x14ac:dyDescent="0.25">
      <c r="A5202" t="s">
        <v>38</v>
      </c>
      <c r="B5202" s="1">
        <v>44639</v>
      </c>
      <c r="C5202">
        <v>3</v>
      </c>
      <c r="D5202">
        <v>2022</v>
      </c>
      <c r="E5202" t="s">
        <v>31</v>
      </c>
      <c r="F5202" t="s">
        <v>88</v>
      </c>
      <c r="G5202">
        <v>15</v>
      </c>
      <c r="H5202">
        <v>263.5</v>
      </c>
      <c r="I5202">
        <v>189.64099999999999</v>
      </c>
      <c r="J5202">
        <v>3952.5</v>
      </c>
      <c r="K5202">
        <v>2844.6149999999998</v>
      </c>
      <c r="L5202" t="s">
        <v>126</v>
      </c>
    </row>
    <row r="5203" spans="1:12" x14ac:dyDescent="0.25">
      <c r="A5203" t="s">
        <v>38</v>
      </c>
      <c r="B5203" s="1">
        <v>44639</v>
      </c>
      <c r="C5203">
        <v>3</v>
      </c>
      <c r="D5203">
        <v>2022</v>
      </c>
      <c r="E5203" t="s">
        <v>10</v>
      </c>
      <c r="F5203" t="s">
        <v>63</v>
      </c>
      <c r="G5203">
        <v>12</v>
      </c>
      <c r="H5203">
        <v>21.5</v>
      </c>
      <c r="I5203">
        <v>0.93100000000000005</v>
      </c>
      <c r="J5203">
        <v>258</v>
      </c>
      <c r="K5203">
        <v>11.172000000000001</v>
      </c>
      <c r="L5203" t="s">
        <v>126</v>
      </c>
    </row>
    <row r="5204" spans="1:12" x14ac:dyDescent="0.25">
      <c r="A5204" t="s">
        <v>38</v>
      </c>
      <c r="B5204" s="1">
        <v>44639</v>
      </c>
      <c r="C5204">
        <v>3</v>
      </c>
      <c r="D5204">
        <v>2022</v>
      </c>
      <c r="E5204" t="s">
        <v>10</v>
      </c>
      <c r="F5204" t="s">
        <v>63</v>
      </c>
      <c r="G5204">
        <v>12</v>
      </c>
      <c r="H5204">
        <v>21.5</v>
      </c>
      <c r="I5204">
        <v>0.93100000000000005</v>
      </c>
      <c r="J5204">
        <v>258</v>
      </c>
      <c r="K5204">
        <v>11.172000000000001</v>
      </c>
      <c r="L5204" t="s">
        <v>126</v>
      </c>
    </row>
    <row r="5205" spans="1:12" x14ac:dyDescent="0.25">
      <c r="A5205" t="s">
        <v>38</v>
      </c>
      <c r="B5205" s="1">
        <v>44639</v>
      </c>
      <c r="C5205">
        <v>3</v>
      </c>
      <c r="D5205">
        <v>2022</v>
      </c>
      <c r="E5205" t="s">
        <v>31</v>
      </c>
      <c r="F5205" t="s">
        <v>88</v>
      </c>
      <c r="G5205">
        <v>15</v>
      </c>
      <c r="H5205">
        <v>263.5</v>
      </c>
      <c r="I5205">
        <v>189.64099999999999</v>
      </c>
      <c r="J5205">
        <v>3952.5</v>
      </c>
      <c r="K5205">
        <v>2844.6149999999998</v>
      </c>
      <c r="L5205" t="s">
        <v>126</v>
      </c>
    </row>
    <row r="5206" spans="1:12" x14ac:dyDescent="0.25">
      <c r="A5206" t="s">
        <v>38</v>
      </c>
      <c r="B5206" s="1">
        <v>44639</v>
      </c>
      <c r="C5206">
        <v>3</v>
      </c>
      <c r="D5206">
        <v>2022</v>
      </c>
      <c r="E5206" t="s">
        <v>31</v>
      </c>
      <c r="F5206" t="s">
        <v>88</v>
      </c>
      <c r="G5206">
        <v>15</v>
      </c>
      <c r="H5206">
        <v>263.5</v>
      </c>
      <c r="I5206">
        <v>189.64099999999999</v>
      </c>
      <c r="J5206">
        <v>3952.5</v>
      </c>
      <c r="K5206">
        <v>2844.6149999999998</v>
      </c>
      <c r="L5206" t="s">
        <v>126</v>
      </c>
    </row>
    <row r="5207" spans="1:12" x14ac:dyDescent="0.25">
      <c r="A5207" t="s">
        <v>38</v>
      </c>
      <c r="B5207" s="1">
        <v>44639</v>
      </c>
      <c r="C5207">
        <v>3</v>
      </c>
      <c r="D5207">
        <v>2022</v>
      </c>
      <c r="E5207" t="s">
        <v>10</v>
      </c>
      <c r="F5207" t="s">
        <v>63</v>
      </c>
      <c r="G5207">
        <v>12</v>
      </c>
      <c r="H5207">
        <v>21.5</v>
      </c>
      <c r="I5207">
        <v>0.93100000000000005</v>
      </c>
      <c r="J5207">
        <v>258</v>
      </c>
      <c r="K5207">
        <v>11.172000000000001</v>
      </c>
      <c r="L5207" t="s">
        <v>126</v>
      </c>
    </row>
    <row r="5208" spans="1:12" x14ac:dyDescent="0.25">
      <c r="A5208" t="s">
        <v>38</v>
      </c>
      <c r="B5208" s="1">
        <v>44639</v>
      </c>
      <c r="C5208">
        <v>3</v>
      </c>
      <c r="D5208">
        <v>2022</v>
      </c>
      <c r="E5208" t="s">
        <v>10</v>
      </c>
      <c r="F5208" t="s">
        <v>63</v>
      </c>
      <c r="G5208">
        <v>12</v>
      </c>
      <c r="H5208">
        <v>21.5</v>
      </c>
      <c r="I5208">
        <v>0.93100000000000005</v>
      </c>
      <c r="J5208">
        <v>258</v>
      </c>
      <c r="K5208">
        <v>11.172000000000001</v>
      </c>
      <c r="L5208" t="s">
        <v>126</v>
      </c>
    </row>
    <row r="5209" spans="1:12" x14ac:dyDescent="0.25">
      <c r="A5209" t="s">
        <v>38</v>
      </c>
      <c r="B5209" s="1">
        <v>44639</v>
      </c>
      <c r="C5209">
        <v>3</v>
      </c>
      <c r="D5209">
        <v>2022</v>
      </c>
      <c r="E5209" t="s">
        <v>31</v>
      </c>
      <c r="F5209" t="s">
        <v>88</v>
      </c>
      <c r="G5209">
        <v>15</v>
      </c>
      <c r="H5209">
        <v>263.5</v>
      </c>
      <c r="I5209">
        <v>189.64099999999999</v>
      </c>
      <c r="J5209">
        <v>3952.5</v>
      </c>
      <c r="K5209">
        <v>2844.6149999999998</v>
      </c>
      <c r="L5209" t="s">
        <v>126</v>
      </c>
    </row>
    <row r="5210" spans="1:12" x14ac:dyDescent="0.25">
      <c r="A5210" t="s">
        <v>38</v>
      </c>
      <c r="B5210" s="1">
        <v>44639</v>
      </c>
      <c r="C5210">
        <v>3</v>
      </c>
      <c r="D5210">
        <v>2022</v>
      </c>
      <c r="E5210" t="s">
        <v>10</v>
      </c>
      <c r="F5210" t="s">
        <v>63</v>
      </c>
      <c r="G5210">
        <v>12</v>
      </c>
      <c r="H5210">
        <v>21.5</v>
      </c>
      <c r="I5210">
        <v>0.93100000000000005</v>
      </c>
      <c r="J5210">
        <v>258</v>
      </c>
      <c r="K5210">
        <v>11.172000000000001</v>
      </c>
      <c r="L5210" t="s">
        <v>126</v>
      </c>
    </row>
    <row r="5211" spans="1:12" x14ac:dyDescent="0.25">
      <c r="A5211" t="s">
        <v>38</v>
      </c>
      <c r="B5211" s="1">
        <v>44639</v>
      </c>
      <c r="C5211">
        <v>3</v>
      </c>
      <c r="D5211">
        <v>2022</v>
      </c>
      <c r="E5211" t="s">
        <v>31</v>
      </c>
      <c r="F5211" t="s">
        <v>88</v>
      </c>
      <c r="G5211">
        <v>15</v>
      </c>
      <c r="H5211">
        <v>263.5</v>
      </c>
      <c r="I5211">
        <v>189.64099999999999</v>
      </c>
      <c r="J5211">
        <v>3952.5</v>
      </c>
      <c r="K5211">
        <v>2844.6149999999998</v>
      </c>
      <c r="L5211" t="s">
        <v>126</v>
      </c>
    </row>
    <row r="5212" spans="1:12" x14ac:dyDescent="0.25">
      <c r="A5212" t="s">
        <v>38</v>
      </c>
      <c r="B5212" s="1">
        <v>44639</v>
      </c>
      <c r="C5212">
        <v>3</v>
      </c>
      <c r="D5212">
        <v>2022</v>
      </c>
      <c r="E5212" t="s">
        <v>10</v>
      </c>
      <c r="F5212" t="s">
        <v>63</v>
      </c>
      <c r="G5212">
        <v>12</v>
      </c>
      <c r="H5212">
        <v>21.5</v>
      </c>
      <c r="I5212">
        <v>0.93100000000000005</v>
      </c>
      <c r="J5212">
        <v>258</v>
      </c>
      <c r="K5212">
        <v>11.172000000000001</v>
      </c>
      <c r="L5212" t="s">
        <v>126</v>
      </c>
    </row>
    <row r="5213" spans="1:12" x14ac:dyDescent="0.25">
      <c r="A5213" t="s">
        <v>38</v>
      </c>
      <c r="B5213" s="1">
        <v>44639</v>
      </c>
      <c r="C5213">
        <v>3</v>
      </c>
      <c r="D5213">
        <v>2022</v>
      </c>
      <c r="E5213" t="s">
        <v>31</v>
      </c>
      <c r="F5213" t="s">
        <v>88</v>
      </c>
      <c r="G5213">
        <v>15</v>
      </c>
      <c r="H5213">
        <v>263.5</v>
      </c>
      <c r="I5213">
        <v>189.64099999999999</v>
      </c>
      <c r="J5213">
        <v>3952.5</v>
      </c>
      <c r="K5213">
        <v>2844.6149999999998</v>
      </c>
      <c r="L5213" t="s">
        <v>126</v>
      </c>
    </row>
    <row r="5214" spans="1:12" x14ac:dyDescent="0.25">
      <c r="A5214" t="s">
        <v>38</v>
      </c>
      <c r="B5214" s="1">
        <v>44639</v>
      </c>
      <c r="C5214">
        <v>3</v>
      </c>
      <c r="D5214">
        <v>2022</v>
      </c>
      <c r="E5214" t="s">
        <v>31</v>
      </c>
      <c r="F5214" t="s">
        <v>88</v>
      </c>
      <c r="G5214">
        <v>15</v>
      </c>
      <c r="H5214">
        <v>263.5</v>
      </c>
      <c r="I5214">
        <v>189.64099999999999</v>
      </c>
      <c r="J5214">
        <v>3952.5</v>
      </c>
      <c r="K5214">
        <v>2844.6149999999998</v>
      </c>
      <c r="L5214" t="s">
        <v>126</v>
      </c>
    </row>
    <row r="5215" spans="1:12" x14ac:dyDescent="0.25">
      <c r="A5215" t="s">
        <v>38</v>
      </c>
      <c r="B5215" s="1">
        <v>44639</v>
      </c>
      <c r="C5215">
        <v>3</v>
      </c>
      <c r="D5215">
        <v>2022</v>
      </c>
      <c r="E5215" t="s">
        <v>10</v>
      </c>
      <c r="F5215" t="s">
        <v>63</v>
      </c>
      <c r="G5215">
        <v>12</v>
      </c>
      <c r="H5215">
        <v>21.5</v>
      </c>
      <c r="I5215">
        <v>0.93100000000000005</v>
      </c>
      <c r="J5215">
        <v>258</v>
      </c>
      <c r="K5215">
        <v>11.172000000000001</v>
      </c>
      <c r="L5215" t="s">
        <v>126</v>
      </c>
    </row>
    <row r="5216" spans="1:12" x14ac:dyDescent="0.25">
      <c r="A5216" t="s">
        <v>9</v>
      </c>
      <c r="B5216" s="1">
        <v>44640</v>
      </c>
      <c r="C5216">
        <v>3</v>
      </c>
      <c r="D5216">
        <v>2022</v>
      </c>
      <c r="E5216" t="s">
        <v>28</v>
      </c>
      <c r="F5216" t="s">
        <v>39</v>
      </c>
      <c r="G5216">
        <v>3</v>
      </c>
      <c r="H5216">
        <v>17.45</v>
      </c>
      <c r="I5216">
        <v>2.2982</v>
      </c>
      <c r="J5216">
        <v>52.35</v>
      </c>
      <c r="K5216">
        <v>6.8945999999999996</v>
      </c>
      <c r="L5216" t="s">
        <v>127</v>
      </c>
    </row>
    <row r="5217" spans="1:12" x14ac:dyDescent="0.25">
      <c r="A5217" t="s">
        <v>9</v>
      </c>
      <c r="B5217" s="1">
        <v>44640</v>
      </c>
      <c r="C5217">
        <v>3</v>
      </c>
      <c r="D5217">
        <v>2022</v>
      </c>
      <c r="E5217" t="s">
        <v>31</v>
      </c>
      <c r="F5217" t="s">
        <v>61</v>
      </c>
      <c r="G5217">
        <v>6</v>
      </c>
      <c r="H5217">
        <v>46</v>
      </c>
      <c r="I5217">
        <v>34.909399999999998</v>
      </c>
      <c r="J5217">
        <v>276</v>
      </c>
      <c r="K5217">
        <v>209.4564</v>
      </c>
      <c r="L5217" t="s">
        <v>127</v>
      </c>
    </row>
    <row r="5218" spans="1:12" x14ac:dyDescent="0.25">
      <c r="A5218" t="s">
        <v>9</v>
      </c>
      <c r="B5218" s="1">
        <v>44640</v>
      </c>
      <c r="C5218">
        <v>3</v>
      </c>
      <c r="D5218">
        <v>2022</v>
      </c>
      <c r="E5218" t="s">
        <v>13</v>
      </c>
      <c r="F5218" t="s">
        <v>14</v>
      </c>
      <c r="G5218">
        <v>6</v>
      </c>
      <c r="H5218">
        <v>14</v>
      </c>
      <c r="I5218">
        <v>1.2642</v>
      </c>
      <c r="J5218">
        <v>84</v>
      </c>
      <c r="K5218">
        <v>7.5852000000000004</v>
      </c>
      <c r="L5218" t="s">
        <v>127</v>
      </c>
    </row>
    <row r="5219" spans="1:12" x14ac:dyDescent="0.25">
      <c r="A5219" t="s">
        <v>9</v>
      </c>
      <c r="B5219" s="1">
        <v>44640</v>
      </c>
      <c r="C5219">
        <v>3</v>
      </c>
      <c r="D5219">
        <v>2022</v>
      </c>
      <c r="E5219" t="s">
        <v>13</v>
      </c>
      <c r="F5219" t="s">
        <v>14</v>
      </c>
      <c r="G5219">
        <v>6</v>
      </c>
      <c r="H5219">
        <v>14</v>
      </c>
      <c r="I5219">
        <v>1.2642</v>
      </c>
      <c r="J5219">
        <v>84</v>
      </c>
      <c r="K5219">
        <v>7.5852000000000004</v>
      </c>
      <c r="L5219" t="s">
        <v>127</v>
      </c>
    </row>
    <row r="5220" spans="1:12" x14ac:dyDescent="0.25">
      <c r="A5220" t="s">
        <v>9</v>
      </c>
      <c r="B5220" s="1">
        <v>44640</v>
      </c>
      <c r="C5220">
        <v>3</v>
      </c>
      <c r="D5220">
        <v>2022</v>
      </c>
      <c r="E5220" t="s">
        <v>31</v>
      </c>
      <c r="F5220" t="s">
        <v>61</v>
      </c>
      <c r="G5220">
        <v>6</v>
      </c>
      <c r="H5220">
        <v>46</v>
      </c>
      <c r="I5220">
        <v>34.909399999999998</v>
      </c>
      <c r="J5220">
        <v>276</v>
      </c>
      <c r="K5220">
        <v>209.4564</v>
      </c>
      <c r="L5220" t="s">
        <v>127</v>
      </c>
    </row>
    <row r="5221" spans="1:12" x14ac:dyDescent="0.25">
      <c r="A5221" t="s">
        <v>9</v>
      </c>
      <c r="B5221" s="1">
        <v>44640</v>
      </c>
      <c r="C5221">
        <v>3</v>
      </c>
      <c r="D5221">
        <v>2022</v>
      </c>
      <c r="E5221" t="s">
        <v>28</v>
      </c>
      <c r="F5221" t="s">
        <v>39</v>
      </c>
      <c r="G5221">
        <v>3</v>
      </c>
      <c r="H5221">
        <v>17.45</v>
      </c>
      <c r="I5221">
        <v>2.2982</v>
      </c>
      <c r="J5221">
        <v>52.35</v>
      </c>
      <c r="K5221">
        <v>6.8945999999999996</v>
      </c>
      <c r="L5221" t="s">
        <v>127</v>
      </c>
    </row>
    <row r="5222" spans="1:12" x14ac:dyDescent="0.25">
      <c r="A5222" t="s">
        <v>9</v>
      </c>
      <c r="B5222" s="1">
        <v>44640</v>
      </c>
      <c r="C5222">
        <v>3</v>
      </c>
      <c r="D5222">
        <v>2022</v>
      </c>
      <c r="E5222" t="s">
        <v>28</v>
      </c>
      <c r="F5222" t="s">
        <v>39</v>
      </c>
      <c r="G5222">
        <v>3</v>
      </c>
      <c r="H5222">
        <v>17.45</v>
      </c>
      <c r="I5222">
        <v>2.2982</v>
      </c>
      <c r="J5222">
        <v>52.35</v>
      </c>
      <c r="K5222">
        <v>6.8945999999999996</v>
      </c>
      <c r="L5222" t="s">
        <v>127</v>
      </c>
    </row>
    <row r="5223" spans="1:12" x14ac:dyDescent="0.25">
      <c r="A5223" t="s">
        <v>9</v>
      </c>
      <c r="B5223" s="1">
        <v>44640</v>
      </c>
      <c r="C5223">
        <v>3</v>
      </c>
      <c r="D5223">
        <v>2022</v>
      </c>
      <c r="E5223" t="s">
        <v>31</v>
      </c>
      <c r="F5223" t="s">
        <v>61</v>
      </c>
      <c r="G5223">
        <v>6</v>
      </c>
      <c r="H5223">
        <v>46</v>
      </c>
      <c r="I5223">
        <v>34.909399999999998</v>
      </c>
      <c r="J5223">
        <v>276</v>
      </c>
      <c r="K5223">
        <v>209.4564</v>
      </c>
      <c r="L5223" t="s">
        <v>127</v>
      </c>
    </row>
    <row r="5224" spans="1:12" x14ac:dyDescent="0.25">
      <c r="A5224" t="s">
        <v>9</v>
      </c>
      <c r="B5224" s="1">
        <v>44640</v>
      </c>
      <c r="C5224">
        <v>3</v>
      </c>
      <c r="D5224">
        <v>2022</v>
      </c>
      <c r="E5224" t="s">
        <v>13</v>
      </c>
      <c r="F5224" t="s">
        <v>14</v>
      </c>
      <c r="G5224">
        <v>6</v>
      </c>
      <c r="H5224">
        <v>14</v>
      </c>
      <c r="I5224">
        <v>1.2642</v>
      </c>
      <c r="J5224">
        <v>84</v>
      </c>
      <c r="K5224">
        <v>7.5852000000000004</v>
      </c>
      <c r="L5224" t="s">
        <v>127</v>
      </c>
    </row>
    <row r="5225" spans="1:12" x14ac:dyDescent="0.25">
      <c r="A5225" t="s">
        <v>9</v>
      </c>
      <c r="B5225" s="1">
        <v>44640</v>
      </c>
      <c r="C5225">
        <v>3</v>
      </c>
      <c r="D5225">
        <v>2022</v>
      </c>
      <c r="E5225" t="s">
        <v>31</v>
      </c>
      <c r="F5225" t="s">
        <v>61</v>
      </c>
      <c r="G5225">
        <v>6</v>
      </c>
      <c r="H5225">
        <v>46</v>
      </c>
      <c r="I5225">
        <v>34.909399999999998</v>
      </c>
      <c r="J5225">
        <v>276</v>
      </c>
      <c r="K5225">
        <v>209.4564</v>
      </c>
      <c r="L5225" t="s">
        <v>127</v>
      </c>
    </row>
    <row r="5226" spans="1:12" x14ac:dyDescent="0.25">
      <c r="A5226" t="s">
        <v>9</v>
      </c>
      <c r="B5226" s="1">
        <v>44640</v>
      </c>
      <c r="C5226">
        <v>3</v>
      </c>
      <c r="D5226">
        <v>2022</v>
      </c>
      <c r="E5226" t="s">
        <v>13</v>
      </c>
      <c r="F5226" t="s">
        <v>14</v>
      </c>
      <c r="G5226">
        <v>6</v>
      </c>
      <c r="H5226">
        <v>14</v>
      </c>
      <c r="I5226">
        <v>1.2642</v>
      </c>
      <c r="J5226">
        <v>84</v>
      </c>
      <c r="K5226">
        <v>7.5852000000000004</v>
      </c>
      <c r="L5226" t="s">
        <v>127</v>
      </c>
    </row>
    <row r="5227" spans="1:12" x14ac:dyDescent="0.25">
      <c r="A5227" t="s">
        <v>9</v>
      </c>
      <c r="B5227" s="1">
        <v>44640</v>
      </c>
      <c r="C5227">
        <v>3</v>
      </c>
      <c r="D5227">
        <v>2022</v>
      </c>
      <c r="E5227" t="s">
        <v>28</v>
      </c>
      <c r="F5227" t="s">
        <v>39</v>
      </c>
      <c r="G5227">
        <v>3</v>
      </c>
      <c r="H5227">
        <v>17.45</v>
      </c>
      <c r="I5227">
        <v>2.2982</v>
      </c>
      <c r="J5227">
        <v>52.35</v>
      </c>
      <c r="K5227">
        <v>6.8945999999999996</v>
      </c>
      <c r="L5227" t="s">
        <v>127</v>
      </c>
    </row>
    <row r="5228" spans="1:12" x14ac:dyDescent="0.25">
      <c r="A5228" t="s">
        <v>9</v>
      </c>
      <c r="B5228" s="1">
        <v>44640</v>
      </c>
      <c r="C5228">
        <v>3</v>
      </c>
      <c r="D5228">
        <v>2022</v>
      </c>
      <c r="E5228" t="s">
        <v>31</v>
      </c>
      <c r="F5228" t="s">
        <v>61</v>
      </c>
      <c r="G5228">
        <v>6</v>
      </c>
      <c r="H5228">
        <v>46</v>
      </c>
      <c r="I5228">
        <v>34.909399999999998</v>
      </c>
      <c r="J5228">
        <v>276</v>
      </c>
      <c r="K5228">
        <v>209.4564</v>
      </c>
      <c r="L5228" t="s">
        <v>127</v>
      </c>
    </row>
    <row r="5229" spans="1:12" x14ac:dyDescent="0.25">
      <c r="A5229" t="s">
        <v>9</v>
      </c>
      <c r="B5229" s="1">
        <v>44640</v>
      </c>
      <c r="C5229">
        <v>3</v>
      </c>
      <c r="D5229">
        <v>2022</v>
      </c>
      <c r="E5229" t="s">
        <v>13</v>
      </c>
      <c r="F5229" t="s">
        <v>14</v>
      </c>
      <c r="G5229">
        <v>6</v>
      </c>
      <c r="H5229">
        <v>14</v>
      </c>
      <c r="I5229">
        <v>1.2642</v>
      </c>
      <c r="J5229">
        <v>84</v>
      </c>
      <c r="K5229">
        <v>7.5852000000000004</v>
      </c>
      <c r="L5229" t="s">
        <v>127</v>
      </c>
    </row>
    <row r="5230" spans="1:12" x14ac:dyDescent="0.25">
      <c r="A5230" t="s">
        <v>9</v>
      </c>
      <c r="B5230" s="1">
        <v>44640</v>
      </c>
      <c r="C5230">
        <v>3</v>
      </c>
      <c r="D5230">
        <v>2022</v>
      </c>
      <c r="E5230" t="s">
        <v>28</v>
      </c>
      <c r="F5230" t="s">
        <v>39</v>
      </c>
      <c r="G5230">
        <v>3</v>
      </c>
      <c r="H5230">
        <v>17.45</v>
      </c>
      <c r="I5230">
        <v>2.2982</v>
      </c>
      <c r="J5230">
        <v>52.35</v>
      </c>
      <c r="K5230">
        <v>6.8945999999999996</v>
      </c>
      <c r="L5230" t="s">
        <v>127</v>
      </c>
    </row>
    <row r="5231" spans="1:12" x14ac:dyDescent="0.25">
      <c r="A5231" t="s">
        <v>9</v>
      </c>
      <c r="B5231" s="1">
        <v>44640</v>
      </c>
      <c r="C5231">
        <v>3</v>
      </c>
      <c r="D5231">
        <v>2022</v>
      </c>
      <c r="E5231" t="s">
        <v>31</v>
      </c>
      <c r="F5231" t="s">
        <v>61</v>
      </c>
      <c r="G5231">
        <v>6</v>
      </c>
      <c r="H5231">
        <v>46</v>
      </c>
      <c r="I5231">
        <v>34.909399999999998</v>
      </c>
      <c r="J5231">
        <v>276</v>
      </c>
      <c r="K5231">
        <v>209.4564</v>
      </c>
      <c r="L5231" t="s">
        <v>127</v>
      </c>
    </row>
    <row r="5232" spans="1:12" x14ac:dyDescent="0.25">
      <c r="A5232" t="s">
        <v>9</v>
      </c>
      <c r="B5232" s="1">
        <v>44640</v>
      </c>
      <c r="C5232">
        <v>3</v>
      </c>
      <c r="D5232">
        <v>2022</v>
      </c>
      <c r="E5232" t="s">
        <v>28</v>
      </c>
      <c r="F5232" t="s">
        <v>39</v>
      </c>
      <c r="G5232">
        <v>3</v>
      </c>
      <c r="H5232">
        <v>17.45</v>
      </c>
      <c r="I5232">
        <v>2.2982</v>
      </c>
      <c r="J5232">
        <v>52.35</v>
      </c>
      <c r="K5232">
        <v>6.8945999999999996</v>
      </c>
      <c r="L5232" t="s">
        <v>127</v>
      </c>
    </row>
    <row r="5233" spans="1:12" x14ac:dyDescent="0.25">
      <c r="A5233" t="s">
        <v>9</v>
      </c>
      <c r="B5233" s="1">
        <v>44640</v>
      </c>
      <c r="C5233">
        <v>3</v>
      </c>
      <c r="D5233">
        <v>2022</v>
      </c>
      <c r="E5233" t="s">
        <v>13</v>
      </c>
      <c r="F5233" t="s">
        <v>14</v>
      </c>
      <c r="G5233">
        <v>6</v>
      </c>
      <c r="H5233">
        <v>14</v>
      </c>
      <c r="I5233">
        <v>1.2642</v>
      </c>
      <c r="J5233">
        <v>84</v>
      </c>
      <c r="K5233">
        <v>7.5852000000000004</v>
      </c>
      <c r="L5233" t="s">
        <v>127</v>
      </c>
    </row>
    <row r="5234" spans="1:12" x14ac:dyDescent="0.25">
      <c r="A5234" t="s">
        <v>9</v>
      </c>
      <c r="B5234" s="1">
        <v>44640</v>
      </c>
      <c r="C5234">
        <v>3</v>
      </c>
      <c r="D5234">
        <v>2022</v>
      </c>
      <c r="E5234" t="s">
        <v>31</v>
      </c>
      <c r="F5234" t="s">
        <v>61</v>
      </c>
      <c r="G5234">
        <v>6</v>
      </c>
      <c r="H5234">
        <v>46</v>
      </c>
      <c r="I5234">
        <v>34.909399999999998</v>
      </c>
      <c r="J5234">
        <v>276</v>
      </c>
      <c r="K5234">
        <v>209.4564</v>
      </c>
      <c r="L5234" t="s">
        <v>127</v>
      </c>
    </row>
    <row r="5235" spans="1:12" x14ac:dyDescent="0.25">
      <c r="A5235" t="s">
        <v>9</v>
      </c>
      <c r="B5235" s="1">
        <v>44640</v>
      </c>
      <c r="C5235">
        <v>3</v>
      </c>
      <c r="D5235">
        <v>2022</v>
      </c>
      <c r="E5235" t="s">
        <v>13</v>
      </c>
      <c r="F5235" t="s">
        <v>14</v>
      </c>
      <c r="G5235">
        <v>6</v>
      </c>
      <c r="H5235">
        <v>14</v>
      </c>
      <c r="I5235">
        <v>1.2642</v>
      </c>
      <c r="J5235">
        <v>84</v>
      </c>
      <c r="K5235">
        <v>7.5852000000000004</v>
      </c>
      <c r="L5235" t="s">
        <v>127</v>
      </c>
    </row>
    <row r="5236" spans="1:12" x14ac:dyDescent="0.25">
      <c r="A5236" t="s">
        <v>9</v>
      </c>
      <c r="B5236" s="1">
        <v>44640</v>
      </c>
      <c r="C5236">
        <v>3</v>
      </c>
      <c r="D5236">
        <v>2022</v>
      </c>
      <c r="E5236" t="s">
        <v>28</v>
      </c>
      <c r="F5236" t="s">
        <v>39</v>
      </c>
      <c r="G5236">
        <v>3</v>
      </c>
      <c r="H5236">
        <v>17.45</v>
      </c>
      <c r="I5236">
        <v>2.2982</v>
      </c>
      <c r="J5236">
        <v>52.35</v>
      </c>
      <c r="K5236">
        <v>6.8945999999999996</v>
      </c>
      <c r="L5236" t="s">
        <v>127</v>
      </c>
    </row>
    <row r="5237" spans="1:12" x14ac:dyDescent="0.25">
      <c r="A5237" t="s">
        <v>9</v>
      </c>
      <c r="B5237" s="1">
        <v>44640</v>
      </c>
      <c r="C5237">
        <v>3</v>
      </c>
      <c r="D5237">
        <v>2022</v>
      </c>
      <c r="E5237" t="s">
        <v>13</v>
      </c>
      <c r="F5237" t="s">
        <v>91</v>
      </c>
      <c r="G5237">
        <v>5</v>
      </c>
      <c r="H5237">
        <v>9</v>
      </c>
      <c r="I5237">
        <v>3.8744999999999998</v>
      </c>
      <c r="J5237">
        <v>45</v>
      </c>
      <c r="K5237">
        <v>19.372499999999999</v>
      </c>
      <c r="L5237" t="s">
        <v>130</v>
      </c>
    </row>
    <row r="5238" spans="1:12" x14ac:dyDescent="0.25">
      <c r="A5238" t="s">
        <v>9</v>
      </c>
      <c r="B5238" s="1">
        <v>44640</v>
      </c>
      <c r="C5238">
        <v>3</v>
      </c>
      <c r="D5238">
        <v>2022</v>
      </c>
      <c r="E5238" t="s">
        <v>13</v>
      </c>
      <c r="F5238" t="s">
        <v>91</v>
      </c>
      <c r="G5238">
        <v>5</v>
      </c>
      <c r="H5238">
        <v>9</v>
      </c>
      <c r="I5238">
        <v>3.8744999999999998</v>
      </c>
      <c r="J5238">
        <v>45</v>
      </c>
      <c r="K5238">
        <v>19.372499999999999</v>
      </c>
      <c r="L5238" t="s">
        <v>130</v>
      </c>
    </row>
    <row r="5239" spans="1:12" x14ac:dyDescent="0.25">
      <c r="A5239" t="s">
        <v>9</v>
      </c>
      <c r="B5239" s="1">
        <v>44640</v>
      </c>
      <c r="C5239">
        <v>3</v>
      </c>
      <c r="D5239">
        <v>2022</v>
      </c>
      <c r="E5239" t="s">
        <v>13</v>
      </c>
      <c r="F5239" t="s">
        <v>91</v>
      </c>
      <c r="G5239">
        <v>5</v>
      </c>
      <c r="H5239">
        <v>9</v>
      </c>
      <c r="I5239">
        <v>3.8744999999999998</v>
      </c>
      <c r="J5239">
        <v>45</v>
      </c>
      <c r="K5239">
        <v>19.372499999999999</v>
      </c>
      <c r="L5239" t="s">
        <v>130</v>
      </c>
    </row>
    <row r="5240" spans="1:12" x14ac:dyDescent="0.25">
      <c r="A5240" t="s">
        <v>9</v>
      </c>
      <c r="B5240" s="1">
        <v>44641</v>
      </c>
      <c r="C5240">
        <v>3</v>
      </c>
      <c r="D5240">
        <v>2022</v>
      </c>
      <c r="E5240" t="s">
        <v>21</v>
      </c>
      <c r="F5240" t="s">
        <v>85</v>
      </c>
      <c r="G5240">
        <v>30</v>
      </c>
      <c r="H5240">
        <v>13.25</v>
      </c>
      <c r="I5240">
        <v>9.5440000000000005</v>
      </c>
      <c r="J5240">
        <v>397.5</v>
      </c>
      <c r="K5240">
        <v>286.32</v>
      </c>
      <c r="L5240" t="s">
        <v>118</v>
      </c>
    </row>
    <row r="5241" spans="1:12" x14ac:dyDescent="0.25">
      <c r="A5241" t="s">
        <v>9</v>
      </c>
      <c r="B5241" s="1">
        <v>44641</v>
      </c>
      <c r="C5241">
        <v>3</v>
      </c>
      <c r="D5241">
        <v>2022</v>
      </c>
      <c r="E5241" t="s">
        <v>16</v>
      </c>
      <c r="F5241" t="s">
        <v>17</v>
      </c>
      <c r="G5241">
        <v>30</v>
      </c>
      <c r="H5241">
        <v>23.25</v>
      </c>
      <c r="I5241">
        <v>6.3262999999999998</v>
      </c>
      <c r="J5241">
        <v>697.5</v>
      </c>
      <c r="K5241">
        <v>189.78899999999999</v>
      </c>
      <c r="L5241" t="s">
        <v>118</v>
      </c>
    </row>
    <row r="5242" spans="1:12" x14ac:dyDescent="0.25">
      <c r="A5242" t="s">
        <v>9</v>
      </c>
      <c r="B5242" s="1">
        <v>44641</v>
      </c>
      <c r="C5242">
        <v>3</v>
      </c>
      <c r="D5242">
        <v>2022</v>
      </c>
      <c r="E5242" t="s">
        <v>34</v>
      </c>
      <c r="F5242" t="s">
        <v>43</v>
      </c>
      <c r="G5242">
        <v>10</v>
      </c>
      <c r="H5242">
        <v>32.799999999999997</v>
      </c>
      <c r="I5242">
        <v>24.901800000000001</v>
      </c>
      <c r="J5242">
        <v>328</v>
      </c>
      <c r="K5242">
        <v>249.018</v>
      </c>
      <c r="L5242" t="s">
        <v>118</v>
      </c>
    </row>
    <row r="5243" spans="1:12" x14ac:dyDescent="0.25">
      <c r="A5243" t="s">
        <v>9</v>
      </c>
      <c r="B5243" s="1">
        <v>44641</v>
      </c>
      <c r="C5243">
        <v>3</v>
      </c>
      <c r="D5243">
        <v>2022</v>
      </c>
      <c r="E5243" t="s">
        <v>21</v>
      </c>
      <c r="F5243" t="s">
        <v>85</v>
      </c>
      <c r="G5243">
        <v>30</v>
      </c>
      <c r="H5243">
        <v>13.25</v>
      </c>
      <c r="I5243">
        <v>9.5440000000000005</v>
      </c>
      <c r="J5243">
        <v>397.5</v>
      </c>
      <c r="K5243">
        <v>286.32</v>
      </c>
      <c r="L5243" t="s">
        <v>118</v>
      </c>
    </row>
    <row r="5244" spans="1:12" x14ac:dyDescent="0.25">
      <c r="A5244" t="s">
        <v>9</v>
      </c>
      <c r="B5244" s="1">
        <v>44641</v>
      </c>
      <c r="C5244">
        <v>3</v>
      </c>
      <c r="D5244">
        <v>2022</v>
      </c>
      <c r="E5244" t="s">
        <v>34</v>
      </c>
      <c r="F5244" t="s">
        <v>43</v>
      </c>
      <c r="G5244">
        <v>10</v>
      </c>
      <c r="H5244">
        <v>32.799999999999997</v>
      </c>
      <c r="I5244">
        <v>24.901800000000001</v>
      </c>
      <c r="J5244">
        <v>328</v>
      </c>
      <c r="K5244">
        <v>249.018</v>
      </c>
      <c r="L5244" t="s">
        <v>118</v>
      </c>
    </row>
    <row r="5245" spans="1:12" x14ac:dyDescent="0.25">
      <c r="A5245" t="s">
        <v>9</v>
      </c>
      <c r="B5245" s="1">
        <v>44641</v>
      </c>
      <c r="C5245">
        <v>3</v>
      </c>
      <c r="D5245">
        <v>2022</v>
      </c>
      <c r="E5245" t="s">
        <v>16</v>
      </c>
      <c r="F5245" t="s">
        <v>17</v>
      </c>
      <c r="G5245">
        <v>30</v>
      </c>
      <c r="H5245">
        <v>23.25</v>
      </c>
      <c r="I5245">
        <v>6.3262999999999998</v>
      </c>
      <c r="J5245">
        <v>697.5</v>
      </c>
      <c r="K5245">
        <v>189.78899999999999</v>
      </c>
      <c r="L5245" t="s">
        <v>118</v>
      </c>
    </row>
    <row r="5246" spans="1:12" x14ac:dyDescent="0.25">
      <c r="A5246" t="s">
        <v>9</v>
      </c>
      <c r="B5246" s="1">
        <v>44641</v>
      </c>
      <c r="C5246">
        <v>3</v>
      </c>
      <c r="D5246">
        <v>2022</v>
      </c>
      <c r="E5246" t="s">
        <v>16</v>
      </c>
      <c r="F5246" t="s">
        <v>17</v>
      </c>
      <c r="G5246">
        <v>30</v>
      </c>
      <c r="H5246">
        <v>23.25</v>
      </c>
      <c r="I5246">
        <v>6.3262999999999998</v>
      </c>
      <c r="J5246">
        <v>697.5</v>
      </c>
      <c r="K5246">
        <v>189.78899999999999</v>
      </c>
      <c r="L5246" t="s">
        <v>118</v>
      </c>
    </row>
    <row r="5247" spans="1:12" x14ac:dyDescent="0.25">
      <c r="A5247" t="s">
        <v>9</v>
      </c>
      <c r="B5247" s="1">
        <v>44641</v>
      </c>
      <c r="C5247">
        <v>3</v>
      </c>
      <c r="D5247">
        <v>2022</v>
      </c>
      <c r="E5247" t="s">
        <v>21</v>
      </c>
      <c r="F5247" t="s">
        <v>85</v>
      </c>
      <c r="G5247">
        <v>30</v>
      </c>
      <c r="H5247">
        <v>13.25</v>
      </c>
      <c r="I5247">
        <v>9.5440000000000005</v>
      </c>
      <c r="J5247">
        <v>397.5</v>
      </c>
      <c r="K5247">
        <v>286.32</v>
      </c>
      <c r="L5247" t="s">
        <v>118</v>
      </c>
    </row>
    <row r="5248" spans="1:12" x14ac:dyDescent="0.25">
      <c r="A5248" t="s">
        <v>9</v>
      </c>
      <c r="B5248" s="1">
        <v>44641</v>
      </c>
      <c r="C5248">
        <v>3</v>
      </c>
      <c r="D5248">
        <v>2022</v>
      </c>
      <c r="E5248" t="s">
        <v>34</v>
      </c>
      <c r="F5248" t="s">
        <v>43</v>
      </c>
      <c r="G5248">
        <v>10</v>
      </c>
      <c r="H5248">
        <v>32.799999999999997</v>
      </c>
      <c r="I5248">
        <v>24.901800000000001</v>
      </c>
      <c r="J5248">
        <v>328</v>
      </c>
      <c r="K5248">
        <v>249.018</v>
      </c>
      <c r="L5248" t="s">
        <v>118</v>
      </c>
    </row>
    <row r="5249" spans="1:12" x14ac:dyDescent="0.25">
      <c r="A5249" t="s">
        <v>9</v>
      </c>
      <c r="B5249" s="1">
        <v>44641</v>
      </c>
      <c r="C5249">
        <v>3</v>
      </c>
      <c r="D5249">
        <v>2022</v>
      </c>
      <c r="E5249" t="s">
        <v>16</v>
      </c>
      <c r="F5249" t="s">
        <v>17</v>
      </c>
      <c r="G5249">
        <v>30</v>
      </c>
      <c r="H5249">
        <v>23.25</v>
      </c>
      <c r="I5249">
        <v>6.3262999999999998</v>
      </c>
      <c r="J5249">
        <v>697.5</v>
      </c>
      <c r="K5249">
        <v>189.78899999999999</v>
      </c>
      <c r="L5249" t="s">
        <v>118</v>
      </c>
    </row>
    <row r="5250" spans="1:12" x14ac:dyDescent="0.25">
      <c r="A5250" t="s">
        <v>9</v>
      </c>
      <c r="B5250" s="1">
        <v>44641</v>
      </c>
      <c r="C5250">
        <v>3</v>
      </c>
      <c r="D5250">
        <v>2022</v>
      </c>
      <c r="E5250" t="s">
        <v>34</v>
      </c>
      <c r="F5250" t="s">
        <v>43</v>
      </c>
      <c r="G5250">
        <v>10</v>
      </c>
      <c r="H5250">
        <v>32.799999999999997</v>
      </c>
      <c r="I5250">
        <v>24.901800000000001</v>
      </c>
      <c r="J5250">
        <v>328</v>
      </c>
      <c r="K5250">
        <v>249.018</v>
      </c>
      <c r="L5250" t="s">
        <v>118</v>
      </c>
    </row>
    <row r="5251" spans="1:12" x14ac:dyDescent="0.25">
      <c r="A5251" t="s">
        <v>9</v>
      </c>
      <c r="B5251" s="1">
        <v>44641</v>
      </c>
      <c r="C5251">
        <v>3</v>
      </c>
      <c r="D5251">
        <v>2022</v>
      </c>
      <c r="E5251" t="s">
        <v>21</v>
      </c>
      <c r="F5251" t="s">
        <v>85</v>
      </c>
      <c r="G5251">
        <v>30</v>
      </c>
      <c r="H5251">
        <v>13.25</v>
      </c>
      <c r="I5251">
        <v>9.5440000000000005</v>
      </c>
      <c r="J5251">
        <v>397.5</v>
      </c>
      <c r="K5251">
        <v>286.32</v>
      </c>
      <c r="L5251" t="s">
        <v>118</v>
      </c>
    </row>
    <row r="5252" spans="1:12" x14ac:dyDescent="0.25">
      <c r="A5252" t="s">
        <v>9</v>
      </c>
      <c r="B5252" s="1">
        <v>44641</v>
      </c>
      <c r="C5252">
        <v>3</v>
      </c>
      <c r="D5252">
        <v>2022</v>
      </c>
      <c r="E5252" t="s">
        <v>34</v>
      </c>
      <c r="F5252" t="s">
        <v>43</v>
      </c>
      <c r="G5252">
        <v>10</v>
      </c>
      <c r="H5252">
        <v>32.799999999999997</v>
      </c>
      <c r="I5252">
        <v>24.901800000000001</v>
      </c>
      <c r="J5252">
        <v>328</v>
      </c>
      <c r="K5252">
        <v>249.018</v>
      </c>
      <c r="L5252" t="s">
        <v>118</v>
      </c>
    </row>
    <row r="5253" spans="1:12" x14ac:dyDescent="0.25">
      <c r="A5253" t="s">
        <v>9</v>
      </c>
      <c r="B5253" s="1">
        <v>44641</v>
      </c>
      <c r="C5253">
        <v>3</v>
      </c>
      <c r="D5253">
        <v>2022</v>
      </c>
      <c r="E5253" t="s">
        <v>16</v>
      </c>
      <c r="F5253" t="s">
        <v>17</v>
      </c>
      <c r="G5253">
        <v>30</v>
      </c>
      <c r="H5253">
        <v>23.25</v>
      </c>
      <c r="I5253">
        <v>6.3262999999999998</v>
      </c>
      <c r="J5253">
        <v>697.5</v>
      </c>
      <c r="K5253">
        <v>189.78899999999999</v>
      </c>
      <c r="L5253" t="s">
        <v>118</v>
      </c>
    </row>
    <row r="5254" spans="1:12" x14ac:dyDescent="0.25">
      <c r="A5254" t="s">
        <v>9</v>
      </c>
      <c r="B5254" s="1">
        <v>44641</v>
      </c>
      <c r="C5254">
        <v>3</v>
      </c>
      <c r="D5254">
        <v>2022</v>
      </c>
      <c r="E5254" t="s">
        <v>21</v>
      </c>
      <c r="F5254" t="s">
        <v>85</v>
      </c>
      <c r="G5254">
        <v>30</v>
      </c>
      <c r="H5254">
        <v>13.25</v>
      </c>
      <c r="I5254">
        <v>9.5440000000000005</v>
      </c>
      <c r="J5254">
        <v>397.5</v>
      </c>
      <c r="K5254">
        <v>286.32</v>
      </c>
      <c r="L5254" t="s">
        <v>118</v>
      </c>
    </row>
    <row r="5255" spans="1:12" x14ac:dyDescent="0.25">
      <c r="A5255" t="s">
        <v>9</v>
      </c>
      <c r="B5255" s="1">
        <v>44641</v>
      </c>
      <c r="C5255">
        <v>3</v>
      </c>
      <c r="D5255">
        <v>2022</v>
      </c>
      <c r="E5255" t="s">
        <v>16</v>
      </c>
      <c r="F5255" t="s">
        <v>17</v>
      </c>
      <c r="G5255">
        <v>30</v>
      </c>
      <c r="H5255">
        <v>23.25</v>
      </c>
      <c r="I5255">
        <v>6.3262999999999998</v>
      </c>
      <c r="J5255">
        <v>697.5</v>
      </c>
      <c r="K5255">
        <v>189.78899999999999</v>
      </c>
      <c r="L5255" t="s">
        <v>118</v>
      </c>
    </row>
    <row r="5256" spans="1:12" x14ac:dyDescent="0.25">
      <c r="A5256" t="s">
        <v>9</v>
      </c>
      <c r="B5256" s="1">
        <v>44641</v>
      </c>
      <c r="C5256">
        <v>3</v>
      </c>
      <c r="D5256">
        <v>2022</v>
      </c>
      <c r="E5256" t="s">
        <v>34</v>
      </c>
      <c r="F5256" t="s">
        <v>43</v>
      </c>
      <c r="G5256">
        <v>10</v>
      </c>
      <c r="H5256">
        <v>32.799999999999997</v>
      </c>
      <c r="I5256">
        <v>24.901800000000001</v>
      </c>
      <c r="J5256">
        <v>328</v>
      </c>
      <c r="K5256">
        <v>249.018</v>
      </c>
      <c r="L5256" t="s">
        <v>118</v>
      </c>
    </row>
    <row r="5257" spans="1:12" x14ac:dyDescent="0.25">
      <c r="A5257" t="s">
        <v>9</v>
      </c>
      <c r="B5257" s="1">
        <v>44641</v>
      </c>
      <c r="C5257">
        <v>3</v>
      </c>
      <c r="D5257">
        <v>2022</v>
      </c>
      <c r="E5257" t="s">
        <v>21</v>
      </c>
      <c r="F5257" t="s">
        <v>85</v>
      </c>
      <c r="G5257">
        <v>30</v>
      </c>
      <c r="H5257">
        <v>13.25</v>
      </c>
      <c r="I5257">
        <v>9.5440000000000005</v>
      </c>
      <c r="J5257">
        <v>397.5</v>
      </c>
      <c r="K5257">
        <v>286.32</v>
      </c>
      <c r="L5257" t="s">
        <v>118</v>
      </c>
    </row>
    <row r="5258" spans="1:12" x14ac:dyDescent="0.25">
      <c r="A5258" t="s">
        <v>9</v>
      </c>
      <c r="B5258" s="1">
        <v>44641</v>
      </c>
      <c r="C5258">
        <v>3</v>
      </c>
      <c r="D5258">
        <v>2022</v>
      </c>
      <c r="E5258" t="s">
        <v>21</v>
      </c>
      <c r="F5258" t="s">
        <v>85</v>
      </c>
      <c r="G5258">
        <v>30</v>
      </c>
      <c r="H5258">
        <v>13.25</v>
      </c>
      <c r="I5258">
        <v>9.5440000000000005</v>
      </c>
      <c r="J5258">
        <v>397.5</v>
      </c>
      <c r="K5258">
        <v>286.32</v>
      </c>
      <c r="L5258" t="s">
        <v>118</v>
      </c>
    </row>
    <row r="5259" spans="1:12" x14ac:dyDescent="0.25">
      <c r="A5259" t="s">
        <v>9</v>
      </c>
      <c r="B5259" s="1">
        <v>44641</v>
      </c>
      <c r="C5259">
        <v>3</v>
      </c>
      <c r="D5259">
        <v>2022</v>
      </c>
      <c r="E5259" t="s">
        <v>16</v>
      </c>
      <c r="F5259" t="s">
        <v>17</v>
      </c>
      <c r="G5259">
        <v>30</v>
      </c>
      <c r="H5259">
        <v>23.25</v>
      </c>
      <c r="I5259">
        <v>6.3262999999999998</v>
      </c>
      <c r="J5259">
        <v>697.5</v>
      </c>
      <c r="K5259">
        <v>189.78899999999999</v>
      </c>
      <c r="L5259" t="s">
        <v>118</v>
      </c>
    </row>
    <row r="5260" spans="1:12" x14ac:dyDescent="0.25">
      <c r="A5260" t="s">
        <v>9</v>
      </c>
      <c r="B5260" s="1">
        <v>44641</v>
      </c>
      <c r="C5260">
        <v>3</v>
      </c>
      <c r="D5260">
        <v>2022</v>
      </c>
      <c r="E5260" t="s">
        <v>34</v>
      </c>
      <c r="F5260" t="s">
        <v>43</v>
      </c>
      <c r="G5260">
        <v>10</v>
      </c>
      <c r="H5260">
        <v>32.799999999999997</v>
      </c>
      <c r="I5260">
        <v>24.901800000000001</v>
      </c>
      <c r="J5260">
        <v>328</v>
      </c>
      <c r="K5260">
        <v>249.018</v>
      </c>
      <c r="L5260" t="s">
        <v>118</v>
      </c>
    </row>
    <row r="5261" spans="1:12" x14ac:dyDescent="0.25">
      <c r="A5261" t="s">
        <v>9</v>
      </c>
      <c r="B5261" s="1">
        <v>44644</v>
      </c>
      <c r="C5261">
        <v>3</v>
      </c>
      <c r="D5261">
        <v>2022</v>
      </c>
      <c r="E5261" t="s">
        <v>21</v>
      </c>
      <c r="F5261" t="s">
        <v>62</v>
      </c>
      <c r="G5261">
        <v>2</v>
      </c>
      <c r="H5261">
        <v>31</v>
      </c>
      <c r="I5261">
        <v>15.853400000000001</v>
      </c>
      <c r="J5261">
        <v>62</v>
      </c>
      <c r="K5261">
        <v>31.706800000000001</v>
      </c>
      <c r="L5261" t="s">
        <v>124</v>
      </c>
    </row>
    <row r="5262" spans="1:12" x14ac:dyDescent="0.25">
      <c r="A5262" t="s">
        <v>9</v>
      </c>
      <c r="B5262" s="1">
        <v>44644</v>
      </c>
      <c r="C5262">
        <v>3</v>
      </c>
      <c r="D5262">
        <v>2022</v>
      </c>
      <c r="E5262" t="s">
        <v>19</v>
      </c>
      <c r="F5262" t="s">
        <v>68</v>
      </c>
      <c r="G5262">
        <v>21</v>
      </c>
      <c r="H5262">
        <v>19.45</v>
      </c>
      <c r="I5262">
        <v>12.922599999999999</v>
      </c>
      <c r="J5262">
        <v>408.45</v>
      </c>
      <c r="K5262">
        <v>271.37459999999999</v>
      </c>
      <c r="L5262" t="s">
        <v>124</v>
      </c>
    </row>
    <row r="5263" spans="1:12" x14ac:dyDescent="0.25">
      <c r="A5263" t="s">
        <v>9</v>
      </c>
      <c r="B5263" s="1">
        <v>44644</v>
      </c>
      <c r="C5263">
        <v>3</v>
      </c>
      <c r="D5263">
        <v>2022</v>
      </c>
      <c r="E5263" t="s">
        <v>28</v>
      </c>
      <c r="F5263" t="s">
        <v>70</v>
      </c>
      <c r="G5263">
        <v>7</v>
      </c>
      <c r="H5263">
        <v>9.1999999999999993</v>
      </c>
      <c r="I5263">
        <v>8.6479999999999997</v>
      </c>
      <c r="J5263">
        <v>64.400000000000006</v>
      </c>
      <c r="K5263">
        <v>60.536000000000001</v>
      </c>
      <c r="L5263" t="s">
        <v>124</v>
      </c>
    </row>
    <row r="5264" spans="1:12" x14ac:dyDescent="0.25">
      <c r="A5264" t="s">
        <v>9</v>
      </c>
      <c r="B5264" s="1">
        <v>44644</v>
      </c>
      <c r="C5264">
        <v>3</v>
      </c>
      <c r="D5264">
        <v>2022</v>
      </c>
      <c r="E5264" t="s">
        <v>19</v>
      </c>
      <c r="F5264" t="s">
        <v>68</v>
      </c>
      <c r="G5264">
        <v>21</v>
      </c>
      <c r="H5264">
        <v>19.45</v>
      </c>
      <c r="I5264">
        <v>12.922599999999999</v>
      </c>
      <c r="J5264">
        <v>408.45</v>
      </c>
      <c r="K5264">
        <v>271.37459999999999</v>
      </c>
      <c r="L5264" t="s">
        <v>124</v>
      </c>
    </row>
    <row r="5265" spans="1:12" x14ac:dyDescent="0.25">
      <c r="A5265" t="s">
        <v>9</v>
      </c>
      <c r="B5265" s="1">
        <v>44644</v>
      </c>
      <c r="C5265">
        <v>3</v>
      </c>
      <c r="D5265">
        <v>2022</v>
      </c>
      <c r="E5265" t="s">
        <v>21</v>
      </c>
      <c r="F5265" t="s">
        <v>62</v>
      </c>
      <c r="G5265">
        <v>2</v>
      </c>
      <c r="H5265">
        <v>31</v>
      </c>
      <c r="I5265">
        <v>15.853400000000001</v>
      </c>
      <c r="J5265">
        <v>62</v>
      </c>
      <c r="K5265">
        <v>31.706800000000001</v>
      </c>
      <c r="L5265" t="s">
        <v>124</v>
      </c>
    </row>
    <row r="5266" spans="1:12" x14ac:dyDescent="0.25">
      <c r="A5266" t="s">
        <v>9</v>
      </c>
      <c r="B5266" s="1">
        <v>44644</v>
      </c>
      <c r="C5266">
        <v>3</v>
      </c>
      <c r="D5266">
        <v>2022</v>
      </c>
      <c r="E5266" t="s">
        <v>28</v>
      </c>
      <c r="F5266" t="s">
        <v>70</v>
      </c>
      <c r="G5266">
        <v>7</v>
      </c>
      <c r="H5266">
        <v>9.1999999999999993</v>
      </c>
      <c r="I5266">
        <v>8.6479999999999997</v>
      </c>
      <c r="J5266">
        <v>64.400000000000006</v>
      </c>
      <c r="K5266">
        <v>60.536000000000001</v>
      </c>
      <c r="L5266" t="s">
        <v>124</v>
      </c>
    </row>
    <row r="5267" spans="1:12" x14ac:dyDescent="0.25">
      <c r="A5267" t="s">
        <v>9</v>
      </c>
      <c r="B5267" s="1">
        <v>44644</v>
      </c>
      <c r="C5267">
        <v>3</v>
      </c>
      <c r="D5267">
        <v>2022</v>
      </c>
      <c r="E5267" t="s">
        <v>28</v>
      </c>
      <c r="F5267" t="s">
        <v>70</v>
      </c>
      <c r="G5267">
        <v>7</v>
      </c>
      <c r="H5267">
        <v>9.1999999999999993</v>
      </c>
      <c r="I5267">
        <v>8.6479999999999997</v>
      </c>
      <c r="J5267">
        <v>64.400000000000006</v>
      </c>
      <c r="K5267">
        <v>60.536000000000001</v>
      </c>
      <c r="L5267" t="s">
        <v>124</v>
      </c>
    </row>
    <row r="5268" spans="1:12" x14ac:dyDescent="0.25">
      <c r="A5268" t="s">
        <v>9</v>
      </c>
      <c r="B5268" s="1">
        <v>44644</v>
      </c>
      <c r="C5268">
        <v>3</v>
      </c>
      <c r="D5268">
        <v>2022</v>
      </c>
      <c r="E5268" t="s">
        <v>21</v>
      </c>
      <c r="F5268" t="s">
        <v>62</v>
      </c>
      <c r="G5268">
        <v>2</v>
      </c>
      <c r="H5268">
        <v>31</v>
      </c>
      <c r="I5268">
        <v>15.853400000000001</v>
      </c>
      <c r="J5268">
        <v>62</v>
      </c>
      <c r="K5268">
        <v>31.706800000000001</v>
      </c>
      <c r="L5268" t="s">
        <v>124</v>
      </c>
    </row>
    <row r="5269" spans="1:12" x14ac:dyDescent="0.25">
      <c r="A5269" t="s">
        <v>9</v>
      </c>
      <c r="B5269" s="1">
        <v>44644</v>
      </c>
      <c r="C5269">
        <v>3</v>
      </c>
      <c r="D5269">
        <v>2022</v>
      </c>
      <c r="E5269" t="s">
        <v>19</v>
      </c>
      <c r="F5269" t="s">
        <v>68</v>
      </c>
      <c r="G5269">
        <v>21</v>
      </c>
      <c r="H5269">
        <v>19.45</v>
      </c>
      <c r="I5269">
        <v>12.922599999999999</v>
      </c>
      <c r="J5269">
        <v>408.45</v>
      </c>
      <c r="K5269">
        <v>271.37459999999999</v>
      </c>
      <c r="L5269" t="s">
        <v>124</v>
      </c>
    </row>
    <row r="5270" spans="1:12" x14ac:dyDescent="0.25">
      <c r="A5270" t="s">
        <v>9</v>
      </c>
      <c r="B5270" s="1">
        <v>44644</v>
      </c>
      <c r="C5270">
        <v>3</v>
      </c>
      <c r="D5270">
        <v>2022</v>
      </c>
      <c r="E5270" t="s">
        <v>19</v>
      </c>
      <c r="F5270" t="s">
        <v>68</v>
      </c>
      <c r="G5270">
        <v>21</v>
      </c>
      <c r="H5270">
        <v>19.45</v>
      </c>
      <c r="I5270">
        <v>12.922599999999999</v>
      </c>
      <c r="J5270">
        <v>408.45</v>
      </c>
      <c r="K5270">
        <v>271.37459999999999</v>
      </c>
      <c r="L5270" t="s">
        <v>124</v>
      </c>
    </row>
    <row r="5271" spans="1:12" x14ac:dyDescent="0.25">
      <c r="A5271" t="s">
        <v>9</v>
      </c>
      <c r="B5271" s="1">
        <v>44644</v>
      </c>
      <c r="C5271">
        <v>3</v>
      </c>
      <c r="D5271">
        <v>2022</v>
      </c>
      <c r="E5271" t="s">
        <v>28</v>
      </c>
      <c r="F5271" t="s">
        <v>70</v>
      </c>
      <c r="G5271">
        <v>7</v>
      </c>
      <c r="H5271">
        <v>9.1999999999999993</v>
      </c>
      <c r="I5271">
        <v>8.6479999999999997</v>
      </c>
      <c r="J5271">
        <v>64.400000000000006</v>
      </c>
      <c r="K5271">
        <v>60.536000000000001</v>
      </c>
      <c r="L5271" t="s">
        <v>124</v>
      </c>
    </row>
    <row r="5272" spans="1:12" x14ac:dyDescent="0.25">
      <c r="A5272" t="s">
        <v>9</v>
      </c>
      <c r="B5272" s="1">
        <v>44644</v>
      </c>
      <c r="C5272">
        <v>3</v>
      </c>
      <c r="D5272">
        <v>2022</v>
      </c>
      <c r="E5272" t="s">
        <v>21</v>
      </c>
      <c r="F5272" t="s">
        <v>62</v>
      </c>
      <c r="G5272">
        <v>2</v>
      </c>
      <c r="H5272">
        <v>31</v>
      </c>
      <c r="I5272">
        <v>15.853400000000001</v>
      </c>
      <c r="J5272">
        <v>62</v>
      </c>
      <c r="K5272">
        <v>31.706800000000001</v>
      </c>
      <c r="L5272" t="s">
        <v>124</v>
      </c>
    </row>
    <row r="5273" spans="1:12" x14ac:dyDescent="0.25">
      <c r="A5273" t="s">
        <v>9</v>
      </c>
      <c r="B5273" s="1">
        <v>44644</v>
      </c>
      <c r="C5273">
        <v>3</v>
      </c>
      <c r="D5273">
        <v>2022</v>
      </c>
      <c r="E5273" t="s">
        <v>21</v>
      </c>
      <c r="F5273" t="s">
        <v>62</v>
      </c>
      <c r="G5273">
        <v>2</v>
      </c>
      <c r="H5273">
        <v>31</v>
      </c>
      <c r="I5273">
        <v>15.853400000000001</v>
      </c>
      <c r="J5273">
        <v>62</v>
      </c>
      <c r="K5273">
        <v>31.706800000000001</v>
      </c>
      <c r="L5273" t="s">
        <v>124</v>
      </c>
    </row>
    <row r="5274" spans="1:12" x14ac:dyDescent="0.25">
      <c r="A5274" t="s">
        <v>9</v>
      </c>
      <c r="B5274" s="1">
        <v>44644</v>
      </c>
      <c r="C5274">
        <v>3</v>
      </c>
      <c r="D5274">
        <v>2022</v>
      </c>
      <c r="E5274" t="s">
        <v>19</v>
      </c>
      <c r="F5274" t="s">
        <v>68</v>
      </c>
      <c r="G5274">
        <v>21</v>
      </c>
      <c r="H5274">
        <v>19.45</v>
      </c>
      <c r="I5274">
        <v>12.922599999999999</v>
      </c>
      <c r="J5274">
        <v>408.45</v>
      </c>
      <c r="K5274">
        <v>271.37459999999999</v>
      </c>
      <c r="L5274" t="s">
        <v>124</v>
      </c>
    </row>
    <row r="5275" spans="1:12" x14ac:dyDescent="0.25">
      <c r="A5275" t="s">
        <v>9</v>
      </c>
      <c r="B5275" s="1">
        <v>44644</v>
      </c>
      <c r="C5275">
        <v>3</v>
      </c>
      <c r="D5275">
        <v>2022</v>
      </c>
      <c r="E5275" t="s">
        <v>28</v>
      </c>
      <c r="F5275" t="s">
        <v>70</v>
      </c>
      <c r="G5275">
        <v>7</v>
      </c>
      <c r="H5275">
        <v>9.1999999999999993</v>
      </c>
      <c r="I5275">
        <v>8.6479999999999997</v>
      </c>
      <c r="J5275">
        <v>64.400000000000006</v>
      </c>
      <c r="K5275">
        <v>60.536000000000001</v>
      </c>
      <c r="L5275" t="s">
        <v>124</v>
      </c>
    </row>
    <row r="5276" spans="1:12" x14ac:dyDescent="0.25">
      <c r="A5276" t="s">
        <v>9</v>
      </c>
      <c r="B5276" s="1">
        <v>44644</v>
      </c>
      <c r="C5276">
        <v>3</v>
      </c>
      <c r="D5276">
        <v>2022</v>
      </c>
      <c r="E5276" t="s">
        <v>19</v>
      </c>
      <c r="F5276" t="s">
        <v>68</v>
      </c>
      <c r="G5276">
        <v>21</v>
      </c>
      <c r="H5276">
        <v>19.45</v>
      </c>
      <c r="I5276">
        <v>12.922599999999999</v>
      </c>
      <c r="J5276">
        <v>408.45</v>
      </c>
      <c r="K5276">
        <v>271.37459999999999</v>
      </c>
      <c r="L5276" t="s">
        <v>124</v>
      </c>
    </row>
    <row r="5277" spans="1:12" x14ac:dyDescent="0.25">
      <c r="A5277" t="s">
        <v>9</v>
      </c>
      <c r="B5277" s="1">
        <v>44644</v>
      </c>
      <c r="C5277">
        <v>3</v>
      </c>
      <c r="D5277">
        <v>2022</v>
      </c>
      <c r="E5277" t="s">
        <v>21</v>
      </c>
      <c r="F5277" t="s">
        <v>62</v>
      </c>
      <c r="G5277">
        <v>2</v>
      </c>
      <c r="H5277">
        <v>31</v>
      </c>
      <c r="I5277">
        <v>15.853400000000001</v>
      </c>
      <c r="J5277">
        <v>62</v>
      </c>
      <c r="K5277">
        <v>31.706800000000001</v>
      </c>
      <c r="L5277" t="s">
        <v>124</v>
      </c>
    </row>
    <row r="5278" spans="1:12" x14ac:dyDescent="0.25">
      <c r="A5278" t="s">
        <v>9</v>
      </c>
      <c r="B5278" s="1">
        <v>44644</v>
      </c>
      <c r="C5278">
        <v>3</v>
      </c>
      <c r="D5278">
        <v>2022</v>
      </c>
      <c r="E5278" t="s">
        <v>28</v>
      </c>
      <c r="F5278" t="s">
        <v>70</v>
      </c>
      <c r="G5278">
        <v>7</v>
      </c>
      <c r="H5278">
        <v>9.1999999999999993</v>
      </c>
      <c r="I5278">
        <v>8.6479999999999997</v>
      </c>
      <c r="J5278">
        <v>64.400000000000006</v>
      </c>
      <c r="K5278">
        <v>60.536000000000001</v>
      </c>
      <c r="L5278" t="s">
        <v>124</v>
      </c>
    </row>
    <row r="5279" spans="1:12" x14ac:dyDescent="0.25">
      <c r="A5279" t="s">
        <v>9</v>
      </c>
      <c r="B5279" s="1">
        <v>44644</v>
      </c>
      <c r="C5279">
        <v>3</v>
      </c>
      <c r="D5279">
        <v>2022</v>
      </c>
      <c r="E5279" t="s">
        <v>28</v>
      </c>
      <c r="F5279" t="s">
        <v>70</v>
      </c>
      <c r="G5279">
        <v>7</v>
      </c>
      <c r="H5279">
        <v>9.1999999999999993</v>
      </c>
      <c r="I5279">
        <v>8.6479999999999997</v>
      </c>
      <c r="J5279">
        <v>64.400000000000006</v>
      </c>
      <c r="K5279">
        <v>60.536000000000001</v>
      </c>
      <c r="L5279" t="s">
        <v>124</v>
      </c>
    </row>
    <row r="5280" spans="1:12" x14ac:dyDescent="0.25">
      <c r="A5280" t="s">
        <v>9</v>
      </c>
      <c r="B5280" s="1">
        <v>44644</v>
      </c>
      <c r="C5280">
        <v>3</v>
      </c>
      <c r="D5280">
        <v>2022</v>
      </c>
      <c r="E5280" t="s">
        <v>21</v>
      </c>
      <c r="F5280" t="s">
        <v>62</v>
      </c>
      <c r="G5280">
        <v>2</v>
      </c>
      <c r="H5280">
        <v>31</v>
      </c>
      <c r="I5280">
        <v>15.853400000000001</v>
      </c>
      <c r="J5280">
        <v>62</v>
      </c>
      <c r="K5280">
        <v>31.706800000000001</v>
      </c>
      <c r="L5280" t="s">
        <v>124</v>
      </c>
    </row>
    <row r="5281" spans="1:12" x14ac:dyDescent="0.25">
      <c r="A5281" t="s">
        <v>9</v>
      </c>
      <c r="B5281" s="1">
        <v>44644</v>
      </c>
      <c r="C5281">
        <v>3</v>
      </c>
      <c r="D5281">
        <v>2022</v>
      </c>
      <c r="E5281" t="s">
        <v>19</v>
      </c>
      <c r="F5281" t="s">
        <v>68</v>
      </c>
      <c r="G5281">
        <v>21</v>
      </c>
      <c r="H5281">
        <v>19.45</v>
      </c>
      <c r="I5281">
        <v>12.922599999999999</v>
      </c>
      <c r="J5281">
        <v>408.45</v>
      </c>
      <c r="K5281">
        <v>271.37459999999999</v>
      </c>
      <c r="L5281" t="s">
        <v>124</v>
      </c>
    </row>
    <row r="5282" spans="1:12" x14ac:dyDescent="0.25">
      <c r="A5282" t="s">
        <v>9</v>
      </c>
      <c r="B5282" s="1">
        <v>44644</v>
      </c>
      <c r="C5282">
        <v>3</v>
      </c>
      <c r="D5282">
        <v>2022</v>
      </c>
      <c r="E5282" t="s">
        <v>10</v>
      </c>
      <c r="F5282" t="s">
        <v>27</v>
      </c>
      <c r="G5282">
        <v>8</v>
      </c>
      <c r="H5282">
        <v>2.5</v>
      </c>
      <c r="I5282">
        <v>1.6362000000000001</v>
      </c>
      <c r="J5282">
        <v>20</v>
      </c>
      <c r="K5282">
        <v>13.089600000000001</v>
      </c>
      <c r="L5282" t="s">
        <v>124</v>
      </c>
    </row>
    <row r="5283" spans="1:12" x14ac:dyDescent="0.25">
      <c r="A5283" t="s">
        <v>9</v>
      </c>
      <c r="B5283" s="1">
        <v>44644</v>
      </c>
      <c r="C5283">
        <v>3</v>
      </c>
      <c r="D5283">
        <v>2022</v>
      </c>
      <c r="E5283" t="s">
        <v>28</v>
      </c>
      <c r="F5283" t="s">
        <v>89</v>
      </c>
      <c r="G5283">
        <v>30</v>
      </c>
      <c r="H5283">
        <v>31.23</v>
      </c>
      <c r="I5283">
        <v>21.8048</v>
      </c>
      <c r="J5283">
        <v>936.9</v>
      </c>
      <c r="K5283">
        <v>654.14400000000001</v>
      </c>
      <c r="L5283" t="s">
        <v>124</v>
      </c>
    </row>
    <row r="5284" spans="1:12" x14ac:dyDescent="0.25">
      <c r="A5284" t="s">
        <v>9</v>
      </c>
      <c r="B5284" s="1">
        <v>44644</v>
      </c>
      <c r="C5284">
        <v>3</v>
      </c>
      <c r="D5284">
        <v>2022</v>
      </c>
      <c r="E5284" t="s">
        <v>10</v>
      </c>
      <c r="F5284" t="s">
        <v>27</v>
      </c>
      <c r="G5284">
        <v>8</v>
      </c>
      <c r="H5284">
        <v>2.5</v>
      </c>
      <c r="I5284">
        <v>1.6362000000000001</v>
      </c>
      <c r="J5284">
        <v>20</v>
      </c>
      <c r="K5284">
        <v>13.089600000000001</v>
      </c>
      <c r="L5284" t="s">
        <v>124</v>
      </c>
    </row>
    <row r="5285" spans="1:12" x14ac:dyDescent="0.25">
      <c r="A5285" t="s">
        <v>9</v>
      </c>
      <c r="B5285" s="1">
        <v>44644</v>
      </c>
      <c r="C5285">
        <v>3</v>
      </c>
      <c r="D5285">
        <v>2022</v>
      </c>
      <c r="E5285" t="s">
        <v>28</v>
      </c>
      <c r="F5285" t="s">
        <v>89</v>
      </c>
      <c r="G5285">
        <v>30</v>
      </c>
      <c r="H5285">
        <v>31.23</v>
      </c>
      <c r="I5285">
        <v>21.8048</v>
      </c>
      <c r="J5285">
        <v>936.9</v>
      </c>
      <c r="K5285">
        <v>654.14400000000001</v>
      </c>
      <c r="L5285" t="s">
        <v>124</v>
      </c>
    </row>
    <row r="5286" spans="1:12" x14ac:dyDescent="0.25">
      <c r="A5286" t="s">
        <v>15</v>
      </c>
      <c r="B5286" s="1">
        <v>44645</v>
      </c>
      <c r="C5286">
        <v>3</v>
      </c>
      <c r="D5286">
        <v>2022</v>
      </c>
      <c r="E5286" t="s">
        <v>34</v>
      </c>
      <c r="F5286" t="s">
        <v>77</v>
      </c>
      <c r="G5286">
        <v>30</v>
      </c>
      <c r="H5286">
        <v>7.45</v>
      </c>
      <c r="I5286">
        <v>6.4659000000000004</v>
      </c>
      <c r="J5286">
        <v>223.5</v>
      </c>
      <c r="K5286">
        <v>193.977</v>
      </c>
      <c r="L5286" t="s">
        <v>125</v>
      </c>
    </row>
    <row r="5287" spans="1:12" x14ac:dyDescent="0.25">
      <c r="A5287" t="s">
        <v>15</v>
      </c>
      <c r="B5287" s="1">
        <v>44645</v>
      </c>
      <c r="C5287">
        <v>3</v>
      </c>
      <c r="D5287">
        <v>2022</v>
      </c>
      <c r="E5287" t="s">
        <v>21</v>
      </c>
      <c r="F5287" t="s">
        <v>22</v>
      </c>
      <c r="G5287">
        <v>120</v>
      </c>
      <c r="H5287">
        <v>9.65</v>
      </c>
      <c r="I5287">
        <v>3.4007000000000001</v>
      </c>
      <c r="J5287">
        <v>1158</v>
      </c>
      <c r="K5287">
        <v>408.084</v>
      </c>
      <c r="L5287" t="s">
        <v>125</v>
      </c>
    </row>
    <row r="5288" spans="1:12" x14ac:dyDescent="0.25">
      <c r="A5288" t="s">
        <v>15</v>
      </c>
      <c r="B5288" s="1">
        <v>44645</v>
      </c>
      <c r="C5288">
        <v>3</v>
      </c>
      <c r="D5288">
        <v>2022</v>
      </c>
      <c r="E5288" t="s">
        <v>10</v>
      </c>
      <c r="F5288" t="s">
        <v>27</v>
      </c>
      <c r="G5288">
        <v>30</v>
      </c>
      <c r="H5288">
        <v>2.5</v>
      </c>
      <c r="I5288">
        <v>2.3468</v>
      </c>
      <c r="J5288">
        <v>75</v>
      </c>
      <c r="K5288">
        <v>70.403999999999996</v>
      </c>
      <c r="L5288" t="s">
        <v>125</v>
      </c>
    </row>
    <row r="5289" spans="1:12" x14ac:dyDescent="0.25">
      <c r="A5289" t="s">
        <v>15</v>
      </c>
      <c r="B5289" s="1">
        <v>44645</v>
      </c>
      <c r="C5289">
        <v>3</v>
      </c>
      <c r="D5289">
        <v>2022</v>
      </c>
      <c r="E5289" t="s">
        <v>10</v>
      </c>
      <c r="F5289" t="s">
        <v>57</v>
      </c>
      <c r="G5289">
        <v>100</v>
      </c>
      <c r="H5289">
        <v>38</v>
      </c>
      <c r="I5289">
        <v>7.7253999999999996</v>
      </c>
      <c r="J5289">
        <v>3800</v>
      </c>
      <c r="K5289">
        <v>772.54</v>
      </c>
      <c r="L5289" t="s">
        <v>125</v>
      </c>
    </row>
    <row r="5290" spans="1:12" x14ac:dyDescent="0.25">
      <c r="A5290" t="s">
        <v>15</v>
      </c>
      <c r="B5290" s="1">
        <v>44645</v>
      </c>
      <c r="C5290">
        <v>3</v>
      </c>
      <c r="D5290">
        <v>2022</v>
      </c>
      <c r="E5290" t="s">
        <v>10</v>
      </c>
      <c r="F5290" t="s">
        <v>27</v>
      </c>
      <c r="G5290">
        <v>30</v>
      </c>
      <c r="H5290">
        <v>2.5</v>
      </c>
      <c r="I5290">
        <v>2.3468</v>
      </c>
      <c r="J5290">
        <v>75</v>
      </c>
      <c r="K5290">
        <v>70.403999999999996</v>
      </c>
      <c r="L5290" t="s">
        <v>125</v>
      </c>
    </row>
    <row r="5291" spans="1:12" x14ac:dyDescent="0.25">
      <c r="A5291" t="s">
        <v>15</v>
      </c>
      <c r="B5291" s="1">
        <v>44645</v>
      </c>
      <c r="C5291">
        <v>3</v>
      </c>
      <c r="D5291">
        <v>2022</v>
      </c>
      <c r="E5291" t="s">
        <v>21</v>
      </c>
      <c r="F5291" t="s">
        <v>22</v>
      </c>
      <c r="G5291">
        <v>120</v>
      </c>
      <c r="H5291">
        <v>9.65</v>
      </c>
      <c r="I5291">
        <v>3.4007000000000001</v>
      </c>
      <c r="J5291">
        <v>1158</v>
      </c>
      <c r="K5291">
        <v>408.084</v>
      </c>
      <c r="L5291" t="s">
        <v>125</v>
      </c>
    </row>
    <row r="5292" spans="1:12" x14ac:dyDescent="0.25">
      <c r="A5292" t="s">
        <v>15</v>
      </c>
      <c r="B5292" s="1">
        <v>44645</v>
      </c>
      <c r="C5292">
        <v>3</v>
      </c>
      <c r="D5292">
        <v>2022</v>
      </c>
      <c r="E5292" t="s">
        <v>10</v>
      </c>
      <c r="F5292" t="s">
        <v>57</v>
      </c>
      <c r="G5292">
        <v>100</v>
      </c>
      <c r="H5292">
        <v>38</v>
      </c>
      <c r="I5292">
        <v>7.7253999999999996</v>
      </c>
      <c r="J5292">
        <v>3800</v>
      </c>
      <c r="K5292">
        <v>772.54</v>
      </c>
      <c r="L5292" t="s">
        <v>125</v>
      </c>
    </row>
    <row r="5293" spans="1:12" x14ac:dyDescent="0.25">
      <c r="A5293" t="s">
        <v>15</v>
      </c>
      <c r="B5293" s="1">
        <v>44645</v>
      </c>
      <c r="C5293">
        <v>3</v>
      </c>
      <c r="D5293">
        <v>2022</v>
      </c>
      <c r="E5293" t="s">
        <v>34</v>
      </c>
      <c r="F5293" t="s">
        <v>77</v>
      </c>
      <c r="G5293">
        <v>30</v>
      </c>
      <c r="H5293">
        <v>7.45</v>
      </c>
      <c r="I5293">
        <v>6.4659000000000004</v>
      </c>
      <c r="J5293">
        <v>223.5</v>
      </c>
      <c r="K5293">
        <v>193.977</v>
      </c>
      <c r="L5293" t="s">
        <v>125</v>
      </c>
    </row>
    <row r="5294" spans="1:12" x14ac:dyDescent="0.25">
      <c r="A5294" t="s">
        <v>15</v>
      </c>
      <c r="B5294" s="1">
        <v>44645</v>
      </c>
      <c r="C5294">
        <v>3</v>
      </c>
      <c r="D5294">
        <v>2022</v>
      </c>
      <c r="E5294" t="s">
        <v>34</v>
      </c>
      <c r="F5294" t="s">
        <v>77</v>
      </c>
      <c r="G5294">
        <v>30</v>
      </c>
      <c r="H5294">
        <v>7.45</v>
      </c>
      <c r="I5294">
        <v>6.4659000000000004</v>
      </c>
      <c r="J5294">
        <v>223.5</v>
      </c>
      <c r="K5294">
        <v>193.977</v>
      </c>
      <c r="L5294" t="s">
        <v>125</v>
      </c>
    </row>
    <row r="5295" spans="1:12" x14ac:dyDescent="0.25">
      <c r="A5295" t="s">
        <v>15</v>
      </c>
      <c r="B5295" s="1">
        <v>44645</v>
      </c>
      <c r="C5295">
        <v>3</v>
      </c>
      <c r="D5295">
        <v>2022</v>
      </c>
      <c r="E5295" t="s">
        <v>10</v>
      </c>
      <c r="F5295" t="s">
        <v>27</v>
      </c>
      <c r="G5295">
        <v>30</v>
      </c>
      <c r="H5295">
        <v>2.5</v>
      </c>
      <c r="I5295">
        <v>2.3468</v>
      </c>
      <c r="J5295">
        <v>75</v>
      </c>
      <c r="K5295">
        <v>70.403999999999996</v>
      </c>
      <c r="L5295" t="s">
        <v>125</v>
      </c>
    </row>
    <row r="5296" spans="1:12" x14ac:dyDescent="0.25">
      <c r="A5296" t="s">
        <v>15</v>
      </c>
      <c r="B5296" s="1">
        <v>44645</v>
      </c>
      <c r="C5296">
        <v>3</v>
      </c>
      <c r="D5296">
        <v>2022</v>
      </c>
      <c r="E5296" t="s">
        <v>10</v>
      </c>
      <c r="F5296" t="s">
        <v>57</v>
      </c>
      <c r="G5296">
        <v>100</v>
      </c>
      <c r="H5296">
        <v>38</v>
      </c>
      <c r="I5296">
        <v>7.7253999999999996</v>
      </c>
      <c r="J5296">
        <v>3800</v>
      </c>
      <c r="K5296">
        <v>772.54</v>
      </c>
      <c r="L5296" t="s">
        <v>125</v>
      </c>
    </row>
    <row r="5297" spans="1:12" x14ac:dyDescent="0.25">
      <c r="A5297" t="s">
        <v>15</v>
      </c>
      <c r="B5297" s="1">
        <v>44645</v>
      </c>
      <c r="C5297">
        <v>3</v>
      </c>
      <c r="D5297">
        <v>2022</v>
      </c>
      <c r="E5297" t="s">
        <v>21</v>
      </c>
      <c r="F5297" t="s">
        <v>22</v>
      </c>
      <c r="G5297">
        <v>120</v>
      </c>
      <c r="H5297">
        <v>9.65</v>
      </c>
      <c r="I5297">
        <v>3.4007000000000001</v>
      </c>
      <c r="J5297">
        <v>1158</v>
      </c>
      <c r="K5297">
        <v>408.084</v>
      </c>
      <c r="L5297" t="s">
        <v>125</v>
      </c>
    </row>
    <row r="5298" spans="1:12" x14ac:dyDescent="0.25">
      <c r="A5298" t="s">
        <v>15</v>
      </c>
      <c r="B5298" s="1">
        <v>44645</v>
      </c>
      <c r="C5298">
        <v>3</v>
      </c>
      <c r="D5298">
        <v>2022</v>
      </c>
      <c r="E5298" t="s">
        <v>10</v>
      </c>
      <c r="F5298" t="s">
        <v>57</v>
      </c>
      <c r="G5298">
        <v>100</v>
      </c>
      <c r="H5298">
        <v>38</v>
      </c>
      <c r="I5298">
        <v>7.7253999999999996</v>
      </c>
      <c r="J5298">
        <v>3800</v>
      </c>
      <c r="K5298">
        <v>772.54</v>
      </c>
      <c r="L5298" t="s">
        <v>125</v>
      </c>
    </row>
    <row r="5299" spans="1:12" x14ac:dyDescent="0.25">
      <c r="A5299" t="s">
        <v>15</v>
      </c>
      <c r="B5299" s="1">
        <v>44645</v>
      </c>
      <c r="C5299">
        <v>3</v>
      </c>
      <c r="D5299">
        <v>2022</v>
      </c>
      <c r="E5299" t="s">
        <v>34</v>
      </c>
      <c r="F5299" t="s">
        <v>77</v>
      </c>
      <c r="G5299">
        <v>30</v>
      </c>
      <c r="H5299">
        <v>7.45</v>
      </c>
      <c r="I5299">
        <v>6.4659000000000004</v>
      </c>
      <c r="J5299">
        <v>223.5</v>
      </c>
      <c r="K5299">
        <v>193.977</v>
      </c>
      <c r="L5299" t="s">
        <v>125</v>
      </c>
    </row>
    <row r="5300" spans="1:12" x14ac:dyDescent="0.25">
      <c r="A5300" t="s">
        <v>15</v>
      </c>
      <c r="B5300" s="1">
        <v>44645</v>
      </c>
      <c r="C5300">
        <v>3</v>
      </c>
      <c r="D5300">
        <v>2022</v>
      </c>
      <c r="E5300" t="s">
        <v>21</v>
      </c>
      <c r="F5300" t="s">
        <v>22</v>
      </c>
      <c r="G5300">
        <v>120</v>
      </c>
      <c r="H5300">
        <v>9.65</v>
      </c>
      <c r="I5300">
        <v>3.4007000000000001</v>
      </c>
      <c r="J5300">
        <v>1158</v>
      </c>
      <c r="K5300">
        <v>408.084</v>
      </c>
      <c r="L5300" t="s">
        <v>125</v>
      </c>
    </row>
    <row r="5301" spans="1:12" x14ac:dyDescent="0.25">
      <c r="A5301" t="s">
        <v>15</v>
      </c>
      <c r="B5301" s="1">
        <v>44645</v>
      </c>
      <c r="C5301">
        <v>3</v>
      </c>
      <c r="D5301">
        <v>2022</v>
      </c>
      <c r="E5301" t="s">
        <v>10</v>
      </c>
      <c r="F5301" t="s">
        <v>27</v>
      </c>
      <c r="G5301">
        <v>30</v>
      </c>
      <c r="H5301">
        <v>2.5</v>
      </c>
      <c r="I5301">
        <v>2.3468</v>
      </c>
      <c r="J5301">
        <v>75</v>
      </c>
      <c r="K5301">
        <v>70.403999999999996</v>
      </c>
      <c r="L5301" t="s">
        <v>125</v>
      </c>
    </row>
    <row r="5302" spans="1:12" x14ac:dyDescent="0.25">
      <c r="A5302" t="s">
        <v>15</v>
      </c>
      <c r="B5302" s="1">
        <v>44645</v>
      </c>
      <c r="C5302">
        <v>3</v>
      </c>
      <c r="D5302">
        <v>2022</v>
      </c>
      <c r="E5302" t="s">
        <v>10</v>
      </c>
      <c r="F5302" t="s">
        <v>27</v>
      </c>
      <c r="G5302">
        <v>30</v>
      </c>
      <c r="H5302">
        <v>2.5</v>
      </c>
      <c r="I5302">
        <v>2.3468</v>
      </c>
      <c r="J5302">
        <v>75</v>
      </c>
      <c r="K5302">
        <v>70.403999999999996</v>
      </c>
      <c r="L5302" t="s">
        <v>125</v>
      </c>
    </row>
    <row r="5303" spans="1:12" x14ac:dyDescent="0.25">
      <c r="A5303" t="s">
        <v>15</v>
      </c>
      <c r="B5303" s="1">
        <v>44645</v>
      </c>
      <c r="C5303">
        <v>3</v>
      </c>
      <c r="D5303">
        <v>2022</v>
      </c>
      <c r="E5303" t="s">
        <v>10</v>
      </c>
      <c r="F5303" t="s">
        <v>57</v>
      </c>
      <c r="G5303">
        <v>100</v>
      </c>
      <c r="H5303">
        <v>38</v>
      </c>
      <c r="I5303">
        <v>7.7253999999999996</v>
      </c>
      <c r="J5303">
        <v>3800</v>
      </c>
      <c r="K5303">
        <v>772.54</v>
      </c>
      <c r="L5303" t="s">
        <v>125</v>
      </c>
    </row>
    <row r="5304" spans="1:12" x14ac:dyDescent="0.25">
      <c r="A5304" t="s">
        <v>15</v>
      </c>
      <c r="B5304" s="1">
        <v>44645</v>
      </c>
      <c r="C5304">
        <v>3</v>
      </c>
      <c r="D5304">
        <v>2022</v>
      </c>
      <c r="E5304" t="s">
        <v>34</v>
      </c>
      <c r="F5304" t="s">
        <v>77</v>
      </c>
      <c r="G5304">
        <v>30</v>
      </c>
      <c r="H5304">
        <v>7.45</v>
      </c>
      <c r="I5304">
        <v>6.4659000000000004</v>
      </c>
      <c r="J5304">
        <v>223.5</v>
      </c>
      <c r="K5304">
        <v>193.977</v>
      </c>
      <c r="L5304" t="s">
        <v>125</v>
      </c>
    </row>
    <row r="5305" spans="1:12" x14ac:dyDescent="0.25">
      <c r="A5305" t="s">
        <v>15</v>
      </c>
      <c r="B5305" s="1">
        <v>44645</v>
      </c>
      <c r="C5305">
        <v>3</v>
      </c>
      <c r="D5305">
        <v>2022</v>
      </c>
      <c r="E5305" t="s">
        <v>21</v>
      </c>
      <c r="F5305" t="s">
        <v>22</v>
      </c>
      <c r="G5305">
        <v>120</v>
      </c>
      <c r="H5305">
        <v>9.65</v>
      </c>
      <c r="I5305">
        <v>3.4007000000000001</v>
      </c>
      <c r="J5305">
        <v>1158</v>
      </c>
      <c r="K5305">
        <v>408.084</v>
      </c>
      <c r="L5305" t="s">
        <v>125</v>
      </c>
    </row>
    <row r="5306" spans="1:12" x14ac:dyDescent="0.25">
      <c r="A5306" t="s">
        <v>15</v>
      </c>
      <c r="B5306" s="1">
        <v>44645</v>
      </c>
      <c r="C5306">
        <v>3</v>
      </c>
      <c r="D5306">
        <v>2022</v>
      </c>
      <c r="E5306" t="s">
        <v>10</v>
      </c>
      <c r="F5306" t="s">
        <v>27</v>
      </c>
      <c r="G5306">
        <v>30</v>
      </c>
      <c r="H5306">
        <v>2.5</v>
      </c>
      <c r="I5306">
        <v>2.3468</v>
      </c>
      <c r="J5306">
        <v>75</v>
      </c>
      <c r="K5306">
        <v>70.403999999999996</v>
      </c>
      <c r="L5306" t="s">
        <v>125</v>
      </c>
    </row>
    <row r="5307" spans="1:12" x14ac:dyDescent="0.25">
      <c r="A5307" t="s">
        <v>15</v>
      </c>
      <c r="B5307" s="1">
        <v>44645</v>
      </c>
      <c r="C5307">
        <v>3</v>
      </c>
      <c r="D5307">
        <v>2022</v>
      </c>
      <c r="E5307" t="s">
        <v>10</v>
      </c>
      <c r="F5307" t="s">
        <v>57</v>
      </c>
      <c r="G5307">
        <v>100</v>
      </c>
      <c r="H5307">
        <v>38</v>
      </c>
      <c r="I5307">
        <v>7.7253999999999996</v>
      </c>
      <c r="J5307">
        <v>3800</v>
      </c>
      <c r="K5307">
        <v>772.54</v>
      </c>
      <c r="L5307" t="s">
        <v>125</v>
      </c>
    </row>
    <row r="5308" spans="1:12" x14ac:dyDescent="0.25">
      <c r="A5308" t="s">
        <v>15</v>
      </c>
      <c r="B5308" s="1">
        <v>44645</v>
      </c>
      <c r="C5308">
        <v>3</v>
      </c>
      <c r="D5308">
        <v>2022</v>
      </c>
      <c r="E5308" t="s">
        <v>34</v>
      </c>
      <c r="F5308" t="s">
        <v>77</v>
      </c>
      <c r="G5308">
        <v>30</v>
      </c>
      <c r="H5308">
        <v>7.45</v>
      </c>
      <c r="I5308">
        <v>6.4659000000000004</v>
      </c>
      <c r="J5308">
        <v>223.5</v>
      </c>
      <c r="K5308">
        <v>193.977</v>
      </c>
      <c r="L5308" t="s">
        <v>125</v>
      </c>
    </row>
    <row r="5309" spans="1:12" x14ac:dyDescent="0.25">
      <c r="A5309" t="s">
        <v>15</v>
      </c>
      <c r="B5309" s="1">
        <v>44645</v>
      </c>
      <c r="C5309">
        <v>3</v>
      </c>
      <c r="D5309">
        <v>2022</v>
      </c>
      <c r="E5309" t="s">
        <v>21</v>
      </c>
      <c r="F5309" t="s">
        <v>22</v>
      </c>
      <c r="G5309">
        <v>120</v>
      </c>
      <c r="H5309">
        <v>9.65</v>
      </c>
      <c r="I5309">
        <v>3.4007000000000001</v>
      </c>
      <c r="J5309">
        <v>1158</v>
      </c>
      <c r="K5309">
        <v>408.084</v>
      </c>
      <c r="L5309" t="s">
        <v>125</v>
      </c>
    </row>
    <row r="5310" spans="1:12" x14ac:dyDescent="0.25">
      <c r="A5310" t="s">
        <v>15</v>
      </c>
      <c r="B5310" s="1">
        <v>44645</v>
      </c>
      <c r="C5310">
        <v>3</v>
      </c>
      <c r="D5310">
        <v>2022</v>
      </c>
      <c r="E5310" t="s">
        <v>10</v>
      </c>
      <c r="F5310" t="s">
        <v>57</v>
      </c>
      <c r="G5310">
        <v>100</v>
      </c>
      <c r="H5310">
        <v>38</v>
      </c>
      <c r="I5310">
        <v>7.7253999999999996</v>
      </c>
      <c r="J5310">
        <v>3800</v>
      </c>
      <c r="K5310">
        <v>772.54</v>
      </c>
      <c r="L5310" t="s">
        <v>125</v>
      </c>
    </row>
    <row r="5311" spans="1:12" x14ac:dyDescent="0.25">
      <c r="A5311" t="s">
        <v>15</v>
      </c>
      <c r="B5311" s="1">
        <v>44645</v>
      </c>
      <c r="C5311">
        <v>3</v>
      </c>
      <c r="D5311">
        <v>2022</v>
      </c>
      <c r="E5311" t="s">
        <v>34</v>
      </c>
      <c r="F5311" t="s">
        <v>77</v>
      </c>
      <c r="G5311">
        <v>30</v>
      </c>
      <c r="H5311">
        <v>7.45</v>
      </c>
      <c r="I5311">
        <v>6.4659000000000004</v>
      </c>
      <c r="J5311">
        <v>223.5</v>
      </c>
      <c r="K5311">
        <v>193.977</v>
      </c>
      <c r="L5311" t="s">
        <v>125</v>
      </c>
    </row>
    <row r="5312" spans="1:12" x14ac:dyDescent="0.25">
      <c r="A5312" t="s">
        <v>15</v>
      </c>
      <c r="B5312" s="1">
        <v>44645</v>
      </c>
      <c r="C5312">
        <v>3</v>
      </c>
      <c r="D5312">
        <v>2022</v>
      </c>
      <c r="E5312" t="s">
        <v>21</v>
      </c>
      <c r="F5312" t="s">
        <v>22</v>
      </c>
      <c r="G5312">
        <v>120</v>
      </c>
      <c r="H5312">
        <v>9.65</v>
      </c>
      <c r="I5312">
        <v>3.4007000000000001</v>
      </c>
      <c r="J5312">
        <v>1158</v>
      </c>
      <c r="K5312">
        <v>408.084</v>
      </c>
      <c r="L5312" t="s">
        <v>125</v>
      </c>
    </row>
    <row r="5313" spans="1:12" x14ac:dyDescent="0.25">
      <c r="A5313" t="s">
        <v>15</v>
      </c>
      <c r="B5313" s="1">
        <v>44645</v>
      </c>
      <c r="C5313">
        <v>3</v>
      </c>
      <c r="D5313">
        <v>2022</v>
      </c>
      <c r="E5313" t="s">
        <v>10</v>
      </c>
      <c r="F5313" t="s">
        <v>27</v>
      </c>
      <c r="G5313">
        <v>30</v>
      </c>
      <c r="H5313">
        <v>2.5</v>
      </c>
      <c r="I5313">
        <v>2.3468</v>
      </c>
      <c r="J5313">
        <v>75</v>
      </c>
      <c r="K5313">
        <v>70.403999999999996</v>
      </c>
      <c r="L5313" t="s">
        <v>125</v>
      </c>
    </row>
    <row r="5314" spans="1:12" x14ac:dyDescent="0.25">
      <c r="A5314" t="s">
        <v>15</v>
      </c>
      <c r="B5314" s="1">
        <v>44645</v>
      </c>
      <c r="C5314">
        <v>3</v>
      </c>
      <c r="D5314">
        <v>2022</v>
      </c>
      <c r="E5314" t="s">
        <v>10</v>
      </c>
      <c r="F5314" t="s">
        <v>57</v>
      </c>
      <c r="G5314">
        <v>100</v>
      </c>
      <c r="H5314">
        <v>38</v>
      </c>
      <c r="I5314">
        <v>7.7253999999999996</v>
      </c>
      <c r="J5314">
        <v>3800</v>
      </c>
      <c r="K5314">
        <v>772.54</v>
      </c>
      <c r="L5314" t="s">
        <v>125</v>
      </c>
    </row>
    <row r="5315" spans="1:12" x14ac:dyDescent="0.25">
      <c r="A5315" t="s">
        <v>15</v>
      </c>
      <c r="B5315" s="1">
        <v>44645</v>
      </c>
      <c r="C5315">
        <v>3</v>
      </c>
      <c r="D5315">
        <v>2022</v>
      </c>
      <c r="E5315" t="s">
        <v>21</v>
      </c>
      <c r="F5315" t="s">
        <v>22</v>
      </c>
      <c r="G5315">
        <v>120</v>
      </c>
      <c r="H5315">
        <v>9.65</v>
      </c>
      <c r="I5315">
        <v>3.4007000000000001</v>
      </c>
      <c r="J5315">
        <v>1158</v>
      </c>
      <c r="K5315">
        <v>408.084</v>
      </c>
      <c r="L5315" t="s">
        <v>125</v>
      </c>
    </row>
    <row r="5316" spans="1:12" x14ac:dyDescent="0.25">
      <c r="A5316" t="s">
        <v>15</v>
      </c>
      <c r="B5316" s="1">
        <v>44645</v>
      </c>
      <c r="C5316">
        <v>3</v>
      </c>
      <c r="D5316">
        <v>2022</v>
      </c>
      <c r="E5316" t="s">
        <v>10</v>
      </c>
      <c r="F5316" t="s">
        <v>27</v>
      </c>
      <c r="G5316">
        <v>30</v>
      </c>
      <c r="H5316">
        <v>2.5</v>
      </c>
      <c r="I5316">
        <v>2.3468</v>
      </c>
      <c r="J5316">
        <v>75</v>
      </c>
      <c r="K5316">
        <v>70.403999999999996</v>
      </c>
      <c r="L5316" t="s">
        <v>125</v>
      </c>
    </row>
    <row r="5317" spans="1:12" x14ac:dyDescent="0.25">
      <c r="A5317" t="s">
        <v>15</v>
      </c>
      <c r="B5317" s="1">
        <v>44645</v>
      </c>
      <c r="C5317">
        <v>3</v>
      </c>
      <c r="D5317">
        <v>2022</v>
      </c>
      <c r="E5317" t="s">
        <v>34</v>
      </c>
      <c r="F5317" t="s">
        <v>77</v>
      </c>
      <c r="G5317">
        <v>30</v>
      </c>
      <c r="H5317">
        <v>7.45</v>
      </c>
      <c r="I5317">
        <v>6.4659000000000004</v>
      </c>
      <c r="J5317">
        <v>223.5</v>
      </c>
      <c r="K5317">
        <v>193.977</v>
      </c>
      <c r="L5317" t="s">
        <v>125</v>
      </c>
    </row>
    <row r="5318" spans="1:12" x14ac:dyDescent="0.25">
      <c r="A5318" t="s">
        <v>15</v>
      </c>
      <c r="B5318" s="1">
        <v>44645</v>
      </c>
      <c r="C5318">
        <v>3</v>
      </c>
      <c r="D5318">
        <v>2022</v>
      </c>
      <c r="E5318" t="s">
        <v>10</v>
      </c>
      <c r="F5318" t="s">
        <v>57</v>
      </c>
      <c r="G5318">
        <v>100</v>
      </c>
      <c r="H5318">
        <v>38</v>
      </c>
      <c r="I5318">
        <v>7.7253999999999996</v>
      </c>
      <c r="J5318">
        <v>3800</v>
      </c>
      <c r="K5318">
        <v>772.54</v>
      </c>
      <c r="L5318" t="s">
        <v>125</v>
      </c>
    </row>
    <row r="5319" spans="1:12" x14ac:dyDescent="0.25">
      <c r="A5319" t="s">
        <v>15</v>
      </c>
      <c r="B5319" s="1">
        <v>44645</v>
      </c>
      <c r="C5319">
        <v>3</v>
      </c>
      <c r="D5319">
        <v>2022</v>
      </c>
      <c r="E5319" t="s">
        <v>10</v>
      </c>
      <c r="F5319" t="s">
        <v>27</v>
      </c>
      <c r="G5319">
        <v>30</v>
      </c>
      <c r="H5319">
        <v>2.5</v>
      </c>
      <c r="I5319">
        <v>2.3468</v>
      </c>
      <c r="J5319">
        <v>75</v>
      </c>
      <c r="K5319">
        <v>70.403999999999996</v>
      </c>
      <c r="L5319" t="s">
        <v>125</v>
      </c>
    </row>
    <row r="5320" spans="1:12" x14ac:dyDescent="0.25">
      <c r="A5320" t="s">
        <v>15</v>
      </c>
      <c r="B5320" s="1">
        <v>44645</v>
      </c>
      <c r="C5320">
        <v>3</v>
      </c>
      <c r="D5320">
        <v>2022</v>
      </c>
      <c r="E5320" t="s">
        <v>21</v>
      </c>
      <c r="F5320" t="s">
        <v>22</v>
      </c>
      <c r="G5320">
        <v>120</v>
      </c>
      <c r="H5320">
        <v>9.65</v>
      </c>
      <c r="I5320">
        <v>3.4007000000000001</v>
      </c>
      <c r="J5320">
        <v>1158</v>
      </c>
      <c r="K5320">
        <v>408.084</v>
      </c>
      <c r="L5320" t="s">
        <v>125</v>
      </c>
    </row>
    <row r="5321" spans="1:12" x14ac:dyDescent="0.25">
      <c r="A5321" t="s">
        <v>15</v>
      </c>
      <c r="B5321" s="1">
        <v>44645</v>
      </c>
      <c r="C5321">
        <v>3</v>
      </c>
      <c r="D5321">
        <v>2022</v>
      </c>
      <c r="E5321" t="s">
        <v>34</v>
      </c>
      <c r="F5321" t="s">
        <v>77</v>
      </c>
      <c r="G5321">
        <v>30</v>
      </c>
      <c r="H5321">
        <v>7.45</v>
      </c>
      <c r="I5321">
        <v>6.4659000000000004</v>
      </c>
      <c r="J5321">
        <v>223.5</v>
      </c>
      <c r="K5321">
        <v>193.977</v>
      </c>
      <c r="L5321" t="s">
        <v>125</v>
      </c>
    </row>
    <row r="5322" spans="1:12" x14ac:dyDescent="0.25">
      <c r="A5322" t="s">
        <v>15</v>
      </c>
      <c r="B5322" s="1">
        <v>44645</v>
      </c>
      <c r="C5322">
        <v>3</v>
      </c>
      <c r="D5322">
        <v>2022</v>
      </c>
      <c r="E5322" t="s">
        <v>34</v>
      </c>
      <c r="F5322" t="s">
        <v>77</v>
      </c>
      <c r="G5322">
        <v>30</v>
      </c>
      <c r="H5322">
        <v>7.45</v>
      </c>
      <c r="I5322">
        <v>6.4659000000000004</v>
      </c>
      <c r="J5322">
        <v>223.5</v>
      </c>
      <c r="K5322">
        <v>193.977</v>
      </c>
      <c r="L5322" t="s">
        <v>125</v>
      </c>
    </row>
    <row r="5323" spans="1:12" x14ac:dyDescent="0.25">
      <c r="A5323" t="s">
        <v>15</v>
      </c>
      <c r="B5323" s="1">
        <v>44645</v>
      </c>
      <c r="C5323">
        <v>3</v>
      </c>
      <c r="D5323">
        <v>2022</v>
      </c>
      <c r="E5323" t="s">
        <v>21</v>
      </c>
      <c r="F5323" t="s">
        <v>22</v>
      </c>
      <c r="G5323">
        <v>120</v>
      </c>
      <c r="H5323">
        <v>9.65</v>
      </c>
      <c r="I5323">
        <v>3.4007000000000001</v>
      </c>
      <c r="J5323">
        <v>1158</v>
      </c>
      <c r="K5323">
        <v>408.084</v>
      </c>
      <c r="L5323" t="s">
        <v>125</v>
      </c>
    </row>
    <row r="5324" spans="1:12" x14ac:dyDescent="0.25">
      <c r="A5324" t="s">
        <v>15</v>
      </c>
      <c r="B5324" s="1">
        <v>44645</v>
      </c>
      <c r="C5324">
        <v>3</v>
      </c>
      <c r="D5324">
        <v>2022</v>
      </c>
      <c r="E5324" t="s">
        <v>10</v>
      </c>
      <c r="F5324" t="s">
        <v>57</v>
      </c>
      <c r="G5324">
        <v>100</v>
      </c>
      <c r="H5324">
        <v>38</v>
      </c>
      <c r="I5324">
        <v>7.7253999999999996</v>
      </c>
      <c r="J5324">
        <v>3800</v>
      </c>
      <c r="K5324">
        <v>772.54</v>
      </c>
      <c r="L5324" t="s">
        <v>125</v>
      </c>
    </row>
    <row r="5325" spans="1:12" x14ac:dyDescent="0.25">
      <c r="A5325" t="s">
        <v>15</v>
      </c>
      <c r="B5325" s="1">
        <v>44645</v>
      </c>
      <c r="C5325">
        <v>3</v>
      </c>
      <c r="D5325">
        <v>2022</v>
      </c>
      <c r="E5325" t="s">
        <v>10</v>
      </c>
      <c r="F5325" t="s">
        <v>27</v>
      </c>
      <c r="G5325">
        <v>30</v>
      </c>
      <c r="H5325">
        <v>2.5</v>
      </c>
      <c r="I5325">
        <v>2.3468</v>
      </c>
      <c r="J5325">
        <v>75</v>
      </c>
      <c r="K5325">
        <v>70.403999999999996</v>
      </c>
      <c r="L5325" t="s">
        <v>125</v>
      </c>
    </row>
    <row r="5326" spans="1:12" x14ac:dyDescent="0.25">
      <c r="A5326" t="s">
        <v>38</v>
      </c>
      <c r="B5326" s="1">
        <v>44645</v>
      </c>
      <c r="C5326">
        <v>3</v>
      </c>
      <c r="D5326">
        <v>2022</v>
      </c>
      <c r="E5326" t="s">
        <v>10</v>
      </c>
      <c r="F5326" t="s">
        <v>42</v>
      </c>
      <c r="G5326">
        <v>12</v>
      </c>
      <c r="H5326">
        <v>55</v>
      </c>
      <c r="I5326">
        <v>52.03</v>
      </c>
      <c r="J5326">
        <v>660</v>
      </c>
      <c r="K5326">
        <v>624.36</v>
      </c>
      <c r="L5326" t="s">
        <v>117</v>
      </c>
    </row>
    <row r="5327" spans="1:12" x14ac:dyDescent="0.25">
      <c r="A5327" t="s">
        <v>38</v>
      </c>
      <c r="B5327" s="1">
        <v>44645</v>
      </c>
      <c r="C5327">
        <v>3</v>
      </c>
      <c r="D5327">
        <v>2022</v>
      </c>
      <c r="E5327" t="s">
        <v>10</v>
      </c>
      <c r="F5327" t="s">
        <v>42</v>
      </c>
      <c r="G5327">
        <v>12</v>
      </c>
      <c r="H5327">
        <v>55</v>
      </c>
      <c r="I5327">
        <v>52.03</v>
      </c>
      <c r="J5327">
        <v>660</v>
      </c>
      <c r="K5327">
        <v>624.36</v>
      </c>
      <c r="L5327" t="s">
        <v>117</v>
      </c>
    </row>
    <row r="5328" spans="1:12" x14ac:dyDescent="0.25">
      <c r="A5328" t="s">
        <v>38</v>
      </c>
      <c r="B5328" s="1">
        <v>44645</v>
      </c>
      <c r="C5328">
        <v>3</v>
      </c>
      <c r="D5328">
        <v>2022</v>
      </c>
      <c r="E5328" t="s">
        <v>10</v>
      </c>
      <c r="F5328" t="s">
        <v>42</v>
      </c>
      <c r="G5328">
        <v>12</v>
      </c>
      <c r="H5328">
        <v>55</v>
      </c>
      <c r="I5328">
        <v>52.03</v>
      </c>
      <c r="J5328">
        <v>660</v>
      </c>
      <c r="K5328">
        <v>624.36</v>
      </c>
      <c r="L5328" t="s">
        <v>117</v>
      </c>
    </row>
    <row r="5329" spans="1:12" x14ac:dyDescent="0.25">
      <c r="A5329" t="s">
        <v>38</v>
      </c>
      <c r="B5329" s="1">
        <v>44645</v>
      </c>
      <c r="C5329">
        <v>3</v>
      </c>
      <c r="D5329">
        <v>2022</v>
      </c>
      <c r="E5329" t="s">
        <v>10</v>
      </c>
      <c r="F5329" t="s">
        <v>42</v>
      </c>
      <c r="G5329">
        <v>12</v>
      </c>
      <c r="H5329">
        <v>55</v>
      </c>
      <c r="I5329">
        <v>52.03</v>
      </c>
      <c r="J5329">
        <v>660</v>
      </c>
      <c r="K5329">
        <v>624.36</v>
      </c>
      <c r="L5329" t="s">
        <v>117</v>
      </c>
    </row>
    <row r="5330" spans="1:12" x14ac:dyDescent="0.25">
      <c r="A5330" t="s">
        <v>9</v>
      </c>
      <c r="B5330" s="1">
        <v>44646</v>
      </c>
      <c r="C5330">
        <v>3</v>
      </c>
      <c r="D5330">
        <v>2022</v>
      </c>
      <c r="E5330" t="s">
        <v>13</v>
      </c>
      <c r="F5330" t="s">
        <v>14</v>
      </c>
      <c r="G5330">
        <v>40</v>
      </c>
      <c r="H5330">
        <v>14</v>
      </c>
      <c r="I5330">
        <v>11.2728</v>
      </c>
      <c r="J5330">
        <v>560</v>
      </c>
      <c r="K5330">
        <v>450.91199999999998</v>
      </c>
      <c r="L5330" t="s">
        <v>125</v>
      </c>
    </row>
    <row r="5331" spans="1:12" x14ac:dyDescent="0.25">
      <c r="A5331" t="s">
        <v>9</v>
      </c>
      <c r="B5331" s="1">
        <v>44646</v>
      </c>
      <c r="C5331">
        <v>3</v>
      </c>
      <c r="D5331">
        <v>2022</v>
      </c>
      <c r="E5331" t="s">
        <v>10</v>
      </c>
      <c r="F5331" t="s">
        <v>33</v>
      </c>
      <c r="G5331">
        <v>20</v>
      </c>
      <c r="H5331">
        <v>12.5</v>
      </c>
      <c r="I5331">
        <v>5.1375000000000002</v>
      </c>
      <c r="J5331">
        <v>250</v>
      </c>
      <c r="K5331">
        <v>102.75</v>
      </c>
      <c r="L5331" t="s">
        <v>125</v>
      </c>
    </row>
    <row r="5332" spans="1:12" x14ac:dyDescent="0.25">
      <c r="A5332" t="s">
        <v>9</v>
      </c>
      <c r="B5332" s="1">
        <v>44646</v>
      </c>
      <c r="C5332">
        <v>3</v>
      </c>
      <c r="D5332">
        <v>2022</v>
      </c>
      <c r="E5332" t="s">
        <v>28</v>
      </c>
      <c r="F5332" t="s">
        <v>39</v>
      </c>
      <c r="G5332">
        <v>50</v>
      </c>
      <c r="H5332">
        <v>17.45</v>
      </c>
      <c r="I5332">
        <v>6.9188999999999998</v>
      </c>
      <c r="J5332">
        <v>872.5</v>
      </c>
      <c r="K5332">
        <v>345.94499999999999</v>
      </c>
      <c r="L5332" t="s">
        <v>125</v>
      </c>
    </row>
    <row r="5333" spans="1:12" x14ac:dyDescent="0.25">
      <c r="A5333" t="s">
        <v>9</v>
      </c>
      <c r="B5333" s="1">
        <v>44646</v>
      </c>
      <c r="C5333">
        <v>3</v>
      </c>
      <c r="D5333">
        <v>2022</v>
      </c>
      <c r="E5333" t="s">
        <v>13</v>
      </c>
      <c r="F5333" t="s">
        <v>14</v>
      </c>
      <c r="G5333">
        <v>40</v>
      </c>
      <c r="H5333">
        <v>14</v>
      </c>
      <c r="I5333">
        <v>11.2728</v>
      </c>
      <c r="J5333">
        <v>560</v>
      </c>
      <c r="K5333">
        <v>450.91199999999998</v>
      </c>
      <c r="L5333" t="s">
        <v>125</v>
      </c>
    </row>
    <row r="5334" spans="1:12" x14ac:dyDescent="0.25">
      <c r="A5334" t="s">
        <v>9</v>
      </c>
      <c r="B5334" s="1">
        <v>44646</v>
      </c>
      <c r="C5334">
        <v>3</v>
      </c>
      <c r="D5334">
        <v>2022</v>
      </c>
      <c r="E5334" t="s">
        <v>28</v>
      </c>
      <c r="F5334" t="s">
        <v>39</v>
      </c>
      <c r="G5334">
        <v>50</v>
      </c>
      <c r="H5334">
        <v>17.45</v>
      </c>
      <c r="I5334">
        <v>6.9188999999999998</v>
      </c>
      <c r="J5334">
        <v>872.5</v>
      </c>
      <c r="K5334">
        <v>345.94499999999999</v>
      </c>
      <c r="L5334" t="s">
        <v>125</v>
      </c>
    </row>
    <row r="5335" spans="1:12" x14ac:dyDescent="0.25">
      <c r="A5335" t="s">
        <v>9</v>
      </c>
      <c r="B5335" s="1">
        <v>44646</v>
      </c>
      <c r="C5335">
        <v>3</v>
      </c>
      <c r="D5335">
        <v>2022</v>
      </c>
      <c r="E5335" t="s">
        <v>10</v>
      </c>
      <c r="F5335" t="s">
        <v>33</v>
      </c>
      <c r="G5335">
        <v>20</v>
      </c>
      <c r="H5335">
        <v>12.5</v>
      </c>
      <c r="I5335">
        <v>5.1375000000000002</v>
      </c>
      <c r="J5335">
        <v>250</v>
      </c>
      <c r="K5335">
        <v>102.75</v>
      </c>
      <c r="L5335" t="s">
        <v>125</v>
      </c>
    </row>
    <row r="5336" spans="1:12" x14ac:dyDescent="0.25">
      <c r="A5336" t="s">
        <v>23</v>
      </c>
      <c r="B5336" s="1">
        <v>44647</v>
      </c>
      <c r="C5336">
        <v>3</v>
      </c>
      <c r="D5336">
        <v>2022</v>
      </c>
      <c r="E5336" t="s">
        <v>13</v>
      </c>
      <c r="F5336" t="s">
        <v>79</v>
      </c>
      <c r="G5336">
        <v>28</v>
      </c>
      <c r="H5336">
        <v>33.25</v>
      </c>
      <c r="I5336">
        <v>23.301600000000001</v>
      </c>
      <c r="J5336">
        <v>931</v>
      </c>
      <c r="K5336">
        <v>652.44479999999999</v>
      </c>
      <c r="L5336" t="s">
        <v>125</v>
      </c>
    </row>
    <row r="5337" spans="1:12" x14ac:dyDescent="0.25">
      <c r="A5337" t="s">
        <v>23</v>
      </c>
      <c r="B5337" s="1">
        <v>44647</v>
      </c>
      <c r="C5337">
        <v>3</v>
      </c>
      <c r="D5337">
        <v>2022</v>
      </c>
      <c r="E5337" t="s">
        <v>28</v>
      </c>
      <c r="F5337" t="s">
        <v>49</v>
      </c>
      <c r="G5337">
        <v>12</v>
      </c>
      <c r="H5337">
        <v>10</v>
      </c>
      <c r="I5337">
        <v>6.1219999999999999</v>
      </c>
      <c r="J5337">
        <v>120</v>
      </c>
      <c r="K5337">
        <v>73.463999999999999</v>
      </c>
      <c r="L5337" t="s">
        <v>125</v>
      </c>
    </row>
    <row r="5338" spans="1:12" x14ac:dyDescent="0.25">
      <c r="A5338" t="s">
        <v>23</v>
      </c>
      <c r="B5338" s="1">
        <v>44647</v>
      </c>
      <c r="C5338">
        <v>3</v>
      </c>
      <c r="D5338">
        <v>2022</v>
      </c>
      <c r="E5338" t="s">
        <v>28</v>
      </c>
      <c r="F5338" t="s">
        <v>70</v>
      </c>
      <c r="G5338">
        <v>30</v>
      </c>
      <c r="H5338">
        <v>9.1999999999999993</v>
      </c>
      <c r="I5338">
        <v>1.2989999999999999</v>
      </c>
      <c r="J5338">
        <v>276</v>
      </c>
      <c r="K5338">
        <v>38.97</v>
      </c>
      <c r="L5338" t="s">
        <v>125</v>
      </c>
    </row>
    <row r="5339" spans="1:12" x14ac:dyDescent="0.25">
      <c r="A5339" t="s">
        <v>23</v>
      </c>
      <c r="B5339" s="1">
        <v>44647</v>
      </c>
      <c r="C5339">
        <v>3</v>
      </c>
      <c r="D5339">
        <v>2022</v>
      </c>
      <c r="E5339" t="s">
        <v>13</v>
      </c>
      <c r="F5339" t="s">
        <v>79</v>
      </c>
      <c r="G5339">
        <v>28</v>
      </c>
      <c r="H5339">
        <v>33.25</v>
      </c>
      <c r="I5339">
        <v>23.301600000000001</v>
      </c>
      <c r="J5339">
        <v>931</v>
      </c>
      <c r="K5339">
        <v>652.44479999999999</v>
      </c>
      <c r="L5339" t="s">
        <v>125</v>
      </c>
    </row>
    <row r="5340" spans="1:12" x14ac:dyDescent="0.25">
      <c r="A5340" t="s">
        <v>23</v>
      </c>
      <c r="B5340" s="1">
        <v>44647</v>
      </c>
      <c r="C5340">
        <v>3</v>
      </c>
      <c r="D5340">
        <v>2022</v>
      </c>
      <c r="E5340" t="s">
        <v>28</v>
      </c>
      <c r="F5340" t="s">
        <v>49</v>
      </c>
      <c r="G5340">
        <v>12</v>
      </c>
      <c r="H5340">
        <v>10</v>
      </c>
      <c r="I5340">
        <v>6.1219999999999999</v>
      </c>
      <c r="J5340">
        <v>120</v>
      </c>
      <c r="K5340">
        <v>73.463999999999999</v>
      </c>
      <c r="L5340" t="s">
        <v>125</v>
      </c>
    </row>
    <row r="5341" spans="1:12" x14ac:dyDescent="0.25">
      <c r="A5341" t="s">
        <v>23</v>
      </c>
      <c r="B5341" s="1">
        <v>44647</v>
      </c>
      <c r="C5341">
        <v>3</v>
      </c>
      <c r="D5341">
        <v>2022</v>
      </c>
      <c r="E5341" t="s">
        <v>28</v>
      </c>
      <c r="F5341" t="s">
        <v>70</v>
      </c>
      <c r="G5341">
        <v>30</v>
      </c>
      <c r="H5341">
        <v>9.1999999999999993</v>
      </c>
      <c r="I5341">
        <v>1.2989999999999999</v>
      </c>
      <c r="J5341">
        <v>276</v>
      </c>
      <c r="K5341">
        <v>38.97</v>
      </c>
      <c r="L5341" t="s">
        <v>125</v>
      </c>
    </row>
    <row r="5342" spans="1:12" x14ac:dyDescent="0.25">
      <c r="A5342" t="s">
        <v>23</v>
      </c>
      <c r="B5342" s="1">
        <v>44647</v>
      </c>
      <c r="C5342">
        <v>3</v>
      </c>
      <c r="D5342">
        <v>2022</v>
      </c>
      <c r="E5342" t="s">
        <v>28</v>
      </c>
      <c r="F5342" t="s">
        <v>70</v>
      </c>
      <c r="G5342">
        <v>30</v>
      </c>
      <c r="H5342">
        <v>9.1999999999999993</v>
      </c>
      <c r="I5342">
        <v>1.2989999999999999</v>
      </c>
      <c r="J5342">
        <v>276</v>
      </c>
      <c r="K5342">
        <v>38.97</v>
      </c>
      <c r="L5342" t="s">
        <v>125</v>
      </c>
    </row>
    <row r="5343" spans="1:12" x14ac:dyDescent="0.25">
      <c r="A5343" t="s">
        <v>23</v>
      </c>
      <c r="B5343" s="1">
        <v>44647</v>
      </c>
      <c r="C5343">
        <v>3</v>
      </c>
      <c r="D5343">
        <v>2022</v>
      </c>
      <c r="E5343" t="s">
        <v>13</v>
      </c>
      <c r="F5343" t="s">
        <v>79</v>
      </c>
      <c r="G5343">
        <v>28</v>
      </c>
      <c r="H5343">
        <v>33.25</v>
      </c>
      <c r="I5343">
        <v>23.301600000000001</v>
      </c>
      <c r="J5343">
        <v>931</v>
      </c>
      <c r="K5343">
        <v>652.44479999999999</v>
      </c>
      <c r="L5343" t="s">
        <v>125</v>
      </c>
    </row>
    <row r="5344" spans="1:12" x14ac:dyDescent="0.25">
      <c r="A5344" t="s">
        <v>23</v>
      </c>
      <c r="B5344" s="1">
        <v>44647</v>
      </c>
      <c r="C5344">
        <v>3</v>
      </c>
      <c r="D5344">
        <v>2022</v>
      </c>
      <c r="E5344" t="s">
        <v>28</v>
      </c>
      <c r="F5344" t="s">
        <v>49</v>
      </c>
      <c r="G5344">
        <v>12</v>
      </c>
      <c r="H5344">
        <v>10</v>
      </c>
      <c r="I5344">
        <v>6.1219999999999999</v>
      </c>
      <c r="J5344">
        <v>120</v>
      </c>
      <c r="K5344">
        <v>73.463999999999999</v>
      </c>
      <c r="L5344" t="s">
        <v>125</v>
      </c>
    </row>
    <row r="5345" spans="1:12" x14ac:dyDescent="0.25">
      <c r="A5345" t="s">
        <v>23</v>
      </c>
      <c r="B5345" s="1">
        <v>44647</v>
      </c>
      <c r="C5345">
        <v>3</v>
      </c>
      <c r="D5345">
        <v>2022</v>
      </c>
      <c r="E5345" t="s">
        <v>28</v>
      </c>
      <c r="F5345" t="s">
        <v>70</v>
      </c>
      <c r="G5345">
        <v>30</v>
      </c>
      <c r="H5345">
        <v>9.1999999999999993</v>
      </c>
      <c r="I5345">
        <v>1.2989999999999999</v>
      </c>
      <c r="J5345">
        <v>276</v>
      </c>
      <c r="K5345">
        <v>38.97</v>
      </c>
      <c r="L5345" t="s">
        <v>125</v>
      </c>
    </row>
    <row r="5346" spans="1:12" x14ac:dyDescent="0.25">
      <c r="A5346" t="s">
        <v>23</v>
      </c>
      <c r="B5346" s="1">
        <v>44647</v>
      </c>
      <c r="C5346">
        <v>3</v>
      </c>
      <c r="D5346">
        <v>2022</v>
      </c>
      <c r="E5346" t="s">
        <v>13</v>
      </c>
      <c r="F5346" t="s">
        <v>79</v>
      </c>
      <c r="G5346">
        <v>28</v>
      </c>
      <c r="H5346">
        <v>33.25</v>
      </c>
      <c r="I5346">
        <v>23.301600000000001</v>
      </c>
      <c r="J5346">
        <v>931</v>
      </c>
      <c r="K5346">
        <v>652.44479999999999</v>
      </c>
      <c r="L5346" t="s">
        <v>125</v>
      </c>
    </row>
    <row r="5347" spans="1:12" x14ac:dyDescent="0.25">
      <c r="A5347" t="s">
        <v>23</v>
      </c>
      <c r="B5347" s="1">
        <v>44647</v>
      </c>
      <c r="C5347">
        <v>3</v>
      </c>
      <c r="D5347">
        <v>2022</v>
      </c>
      <c r="E5347" t="s">
        <v>28</v>
      </c>
      <c r="F5347" t="s">
        <v>49</v>
      </c>
      <c r="G5347">
        <v>12</v>
      </c>
      <c r="H5347">
        <v>10</v>
      </c>
      <c r="I5347">
        <v>6.1219999999999999</v>
      </c>
      <c r="J5347">
        <v>120</v>
      </c>
      <c r="K5347">
        <v>73.463999999999999</v>
      </c>
      <c r="L5347" t="s">
        <v>125</v>
      </c>
    </row>
    <row r="5348" spans="1:12" x14ac:dyDescent="0.25">
      <c r="A5348" t="s">
        <v>23</v>
      </c>
      <c r="B5348" s="1">
        <v>44647</v>
      </c>
      <c r="C5348">
        <v>3</v>
      </c>
      <c r="D5348">
        <v>2022</v>
      </c>
      <c r="E5348" t="s">
        <v>31</v>
      </c>
      <c r="F5348" t="s">
        <v>69</v>
      </c>
      <c r="G5348">
        <v>30</v>
      </c>
      <c r="H5348">
        <v>7.75</v>
      </c>
      <c r="I5348">
        <v>4.6050000000000004</v>
      </c>
      <c r="J5348">
        <v>232.5</v>
      </c>
      <c r="K5348">
        <v>138.15</v>
      </c>
      <c r="L5348" t="s">
        <v>124</v>
      </c>
    </row>
    <row r="5349" spans="1:12" x14ac:dyDescent="0.25">
      <c r="A5349" t="s">
        <v>23</v>
      </c>
      <c r="B5349" s="1">
        <v>44647</v>
      </c>
      <c r="C5349">
        <v>3</v>
      </c>
      <c r="D5349">
        <v>2022</v>
      </c>
      <c r="E5349" t="s">
        <v>19</v>
      </c>
      <c r="F5349" t="s">
        <v>82</v>
      </c>
      <c r="G5349">
        <v>4</v>
      </c>
      <c r="H5349">
        <v>17</v>
      </c>
      <c r="I5349">
        <v>11.196199999999999</v>
      </c>
      <c r="J5349">
        <v>68</v>
      </c>
      <c r="K5349">
        <v>44.784799999999997</v>
      </c>
      <c r="L5349" t="s">
        <v>124</v>
      </c>
    </row>
    <row r="5350" spans="1:12" x14ac:dyDescent="0.25">
      <c r="A5350" t="s">
        <v>23</v>
      </c>
      <c r="B5350" s="1">
        <v>44647</v>
      </c>
      <c r="C5350">
        <v>3</v>
      </c>
      <c r="D5350">
        <v>2022</v>
      </c>
      <c r="E5350" t="s">
        <v>10</v>
      </c>
      <c r="F5350" t="s">
        <v>27</v>
      </c>
      <c r="G5350">
        <v>30</v>
      </c>
      <c r="H5350">
        <v>2.5</v>
      </c>
      <c r="I5350">
        <v>0.66200000000000003</v>
      </c>
      <c r="J5350">
        <v>75</v>
      </c>
      <c r="K5350">
        <v>19.86</v>
      </c>
      <c r="L5350" t="s">
        <v>124</v>
      </c>
    </row>
    <row r="5351" spans="1:12" x14ac:dyDescent="0.25">
      <c r="A5351" t="s">
        <v>23</v>
      </c>
      <c r="B5351" s="1">
        <v>44647</v>
      </c>
      <c r="C5351">
        <v>3</v>
      </c>
      <c r="D5351">
        <v>2022</v>
      </c>
      <c r="E5351" t="s">
        <v>31</v>
      </c>
      <c r="F5351" t="s">
        <v>69</v>
      </c>
      <c r="G5351">
        <v>30</v>
      </c>
      <c r="H5351">
        <v>7.75</v>
      </c>
      <c r="I5351">
        <v>4.6050000000000004</v>
      </c>
      <c r="J5351">
        <v>232.5</v>
      </c>
      <c r="K5351">
        <v>138.15</v>
      </c>
      <c r="L5351" t="s">
        <v>124</v>
      </c>
    </row>
    <row r="5352" spans="1:12" x14ac:dyDescent="0.25">
      <c r="A5352" t="s">
        <v>23</v>
      </c>
      <c r="B5352" s="1">
        <v>44647</v>
      </c>
      <c r="C5352">
        <v>3</v>
      </c>
      <c r="D5352">
        <v>2022</v>
      </c>
      <c r="E5352" t="s">
        <v>19</v>
      </c>
      <c r="F5352" t="s">
        <v>82</v>
      </c>
      <c r="G5352">
        <v>4</v>
      </c>
      <c r="H5352">
        <v>17</v>
      </c>
      <c r="I5352">
        <v>11.196199999999999</v>
      </c>
      <c r="J5352">
        <v>68</v>
      </c>
      <c r="K5352">
        <v>44.784799999999997</v>
      </c>
      <c r="L5352" t="s">
        <v>124</v>
      </c>
    </row>
    <row r="5353" spans="1:12" x14ac:dyDescent="0.25">
      <c r="A5353" t="s">
        <v>23</v>
      </c>
      <c r="B5353" s="1">
        <v>44647</v>
      </c>
      <c r="C5353">
        <v>3</v>
      </c>
      <c r="D5353">
        <v>2022</v>
      </c>
      <c r="E5353" t="s">
        <v>10</v>
      </c>
      <c r="F5353" t="s">
        <v>27</v>
      </c>
      <c r="G5353">
        <v>30</v>
      </c>
      <c r="H5353">
        <v>2.5</v>
      </c>
      <c r="I5353">
        <v>0.66200000000000003</v>
      </c>
      <c r="J5353">
        <v>75</v>
      </c>
      <c r="K5353">
        <v>19.86</v>
      </c>
      <c r="L5353" t="s">
        <v>124</v>
      </c>
    </row>
    <row r="5354" spans="1:12" x14ac:dyDescent="0.25">
      <c r="A5354" t="s">
        <v>23</v>
      </c>
      <c r="B5354" s="1">
        <v>44647</v>
      </c>
      <c r="C5354">
        <v>3</v>
      </c>
      <c r="D5354">
        <v>2022</v>
      </c>
      <c r="E5354" t="s">
        <v>10</v>
      </c>
      <c r="F5354" t="s">
        <v>27</v>
      </c>
      <c r="G5354">
        <v>30</v>
      </c>
      <c r="H5354">
        <v>2.5</v>
      </c>
      <c r="I5354">
        <v>0.66200000000000003</v>
      </c>
      <c r="J5354">
        <v>75</v>
      </c>
      <c r="K5354">
        <v>19.86</v>
      </c>
      <c r="L5354" t="s">
        <v>124</v>
      </c>
    </row>
    <row r="5355" spans="1:12" x14ac:dyDescent="0.25">
      <c r="A5355" t="s">
        <v>23</v>
      </c>
      <c r="B5355" s="1">
        <v>44647</v>
      </c>
      <c r="C5355">
        <v>3</v>
      </c>
      <c r="D5355">
        <v>2022</v>
      </c>
      <c r="E5355" t="s">
        <v>31</v>
      </c>
      <c r="F5355" t="s">
        <v>69</v>
      </c>
      <c r="G5355">
        <v>30</v>
      </c>
      <c r="H5355">
        <v>7.75</v>
      </c>
      <c r="I5355">
        <v>4.6050000000000004</v>
      </c>
      <c r="J5355">
        <v>232.5</v>
      </c>
      <c r="K5355">
        <v>138.15</v>
      </c>
      <c r="L5355" t="s">
        <v>124</v>
      </c>
    </row>
    <row r="5356" spans="1:12" x14ac:dyDescent="0.25">
      <c r="A5356" t="s">
        <v>23</v>
      </c>
      <c r="B5356" s="1">
        <v>44647</v>
      </c>
      <c r="C5356">
        <v>3</v>
      </c>
      <c r="D5356">
        <v>2022</v>
      </c>
      <c r="E5356" t="s">
        <v>19</v>
      </c>
      <c r="F5356" t="s">
        <v>82</v>
      </c>
      <c r="G5356">
        <v>4</v>
      </c>
      <c r="H5356">
        <v>17</v>
      </c>
      <c r="I5356">
        <v>11.196199999999999</v>
      </c>
      <c r="J5356">
        <v>68</v>
      </c>
      <c r="K5356">
        <v>44.784799999999997</v>
      </c>
      <c r="L5356" t="s">
        <v>124</v>
      </c>
    </row>
    <row r="5357" spans="1:12" x14ac:dyDescent="0.25">
      <c r="A5357" t="s">
        <v>23</v>
      </c>
      <c r="B5357" s="1">
        <v>44647</v>
      </c>
      <c r="C5357">
        <v>3</v>
      </c>
      <c r="D5357">
        <v>2022</v>
      </c>
      <c r="E5357" t="s">
        <v>10</v>
      </c>
      <c r="F5357" t="s">
        <v>27</v>
      </c>
      <c r="G5357">
        <v>30</v>
      </c>
      <c r="H5357">
        <v>2.5</v>
      </c>
      <c r="I5357">
        <v>0.66200000000000003</v>
      </c>
      <c r="J5357">
        <v>75</v>
      </c>
      <c r="K5357">
        <v>19.86</v>
      </c>
      <c r="L5357" t="s">
        <v>124</v>
      </c>
    </row>
    <row r="5358" spans="1:12" x14ac:dyDescent="0.25">
      <c r="A5358" t="s">
        <v>23</v>
      </c>
      <c r="B5358" s="1">
        <v>44647</v>
      </c>
      <c r="C5358">
        <v>3</v>
      </c>
      <c r="D5358">
        <v>2022</v>
      </c>
      <c r="E5358" t="s">
        <v>31</v>
      </c>
      <c r="F5358" t="s">
        <v>69</v>
      </c>
      <c r="G5358">
        <v>30</v>
      </c>
      <c r="H5358">
        <v>7.75</v>
      </c>
      <c r="I5358">
        <v>4.6050000000000004</v>
      </c>
      <c r="J5358">
        <v>232.5</v>
      </c>
      <c r="K5358">
        <v>138.15</v>
      </c>
      <c r="L5358" t="s">
        <v>124</v>
      </c>
    </row>
    <row r="5359" spans="1:12" x14ac:dyDescent="0.25">
      <c r="A5359" t="s">
        <v>23</v>
      </c>
      <c r="B5359" s="1">
        <v>44647</v>
      </c>
      <c r="C5359">
        <v>3</v>
      </c>
      <c r="D5359">
        <v>2022</v>
      </c>
      <c r="E5359" t="s">
        <v>19</v>
      </c>
      <c r="F5359" t="s">
        <v>82</v>
      </c>
      <c r="G5359">
        <v>4</v>
      </c>
      <c r="H5359">
        <v>17</v>
      </c>
      <c r="I5359">
        <v>11.196199999999999</v>
      </c>
      <c r="J5359">
        <v>68</v>
      </c>
      <c r="K5359">
        <v>44.784799999999997</v>
      </c>
      <c r="L5359" t="s">
        <v>124</v>
      </c>
    </row>
    <row r="5360" spans="1:12" x14ac:dyDescent="0.25">
      <c r="A5360" t="s">
        <v>9</v>
      </c>
      <c r="B5360" s="1">
        <v>44648</v>
      </c>
      <c r="C5360">
        <v>3</v>
      </c>
      <c r="D5360">
        <v>2022</v>
      </c>
      <c r="E5360" t="s">
        <v>13</v>
      </c>
      <c r="F5360" t="s">
        <v>86</v>
      </c>
      <c r="G5360">
        <v>9</v>
      </c>
      <c r="H5360">
        <v>7</v>
      </c>
      <c r="I5360">
        <v>0.2394</v>
      </c>
      <c r="J5360">
        <v>63</v>
      </c>
      <c r="K5360">
        <v>2.1545999999999998</v>
      </c>
      <c r="L5360" t="s">
        <v>117</v>
      </c>
    </row>
    <row r="5361" spans="1:12" x14ac:dyDescent="0.25">
      <c r="A5361" t="s">
        <v>9</v>
      </c>
      <c r="B5361" s="1">
        <v>44648</v>
      </c>
      <c r="C5361">
        <v>3</v>
      </c>
      <c r="D5361">
        <v>2022</v>
      </c>
      <c r="E5361" t="s">
        <v>13</v>
      </c>
      <c r="F5361" t="s">
        <v>86</v>
      </c>
      <c r="G5361">
        <v>9</v>
      </c>
      <c r="H5361">
        <v>7</v>
      </c>
      <c r="I5361">
        <v>0.2394</v>
      </c>
      <c r="J5361">
        <v>63</v>
      </c>
      <c r="K5361">
        <v>2.1545999999999998</v>
      </c>
      <c r="L5361" t="s">
        <v>117</v>
      </c>
    </row>
    <row r="5362" spans="1:12" x14ac:dyDescent="0.25">
      <c r="A5362" t="s">
        <v>9</v>
      </c>
      <c r="B5362" s="1">
        <v>44648</v>
      </c>
      <c r="C5362">
        <v>3</v>
      </c>
      <c r="D5362">
        <v>2022</v>
      </c>
      <c r="E5362" t="s">
        <v>13</v>
      </c>
      <c r="F5362" t="s">
        <v>86</v>
      </c>
      <c r="G5362">
        <v>9</v>
      </c>
      <c r="H5362">
        <v>7</v>
      </c>
      <c r="I5362">
        <v>0.2394</v>
      </c>
      <c r="J5362">
        <v>63</v>
      </c>
      <c r="K5362">
        <v>2.1545999999999998</v>
      </c>
      <c r="L5362" t="s">
        <v>117</v>
      </c>
    </row>
    <row r="5363" spans="1:12" x14ac:dyDescent="0.25">
      <c r="A5363" t="s">
        <v>9</v>
      </c>
      <c r="B5363" s="1">
        <v>44648</v>
      </c>
      <c r="C5363">
        <v>3</v>
      </c>
      <c r="D5363">
        <v>2022</v>
      </c>
      <c r="E5363" t="s">
        <v>13</v>
      </c>
      <c r="F5363" t="s">
        <v>86</v>
      </c>
      <c r="G5363">
        <v>9</v>
      </c>
      <c r="H5363">
        <v>7</v>
      </c>
      <c r="I5363">
        <v>0.2394</v>
      </c>
      <c r="J5363">
        <v>63</v>
      </c>
      <c r="K5363">
        <v>2.1545999999999998</v>
      </c>
      <c r="L5363" t="s">
        <v>117</v>
      </c>
    </row>
    <row r="5364" spans="1:12" x14ac:dyDescent="0.25">
      <c r="A5364" t="s">
        <v>9</v>
      </c>
      <c r="B5364" s="1">
        <v>44648</v>
      </c>
      <c r="C5364">
        <v>3</v>
      </c>
      <c r="D5364">
        <v>2022</v>
      </c>
      <c r="E5364" t="s">
        <v>13</v>
      </c>
      <c r="F5364" t="s">
        <v>86</v>
      </c>
      <c r="G5364">
        <v>9</v>
      </c>
      <c r="H5364">
        <v>7</v>
      </c>
      <c r="I5364">
        <v>0.2394</v>
      </c>
      <c r="J5364">
        <v>63</v>
      </c>
      <c r="K5364">
        <v>2.1545999999999998</v>
      </c>
      <c r="L5364" t="s">
        <v>117</v>
      </c>
    </row>
    <row r="5365" spans="1:12" x14ac:dyDescent="0.25">
      <c r="A5365" t="s">
        <v>9</v>
      </c>
      <c r="B5365" s="1">
        <v>44648</v>
      </c>
      <c r="C5365">
        <v>3</v>
      </c>
      <c r="D5365">
        <v>2022</v>
      </c>
      <c r="E5365" t="s">
        <v>13</v>
      </c>
      <c r="F5365" t="s">
        <v>86</v>
      </c>
      <c r="G5365">
        <v>9</v>
      </c>
      <c r="H5365">
        <v>7</v>
      </c>
      <c r="I5365">
        <v>0.2394</v>
      </c>
      <c r="J5365">
        <v>63</v>
      </c>
      <c r="K5365">
        <v>2.1545999999999998</v>
      </c>
      <c r="L5365" t="s">
        <v>117</v>
      </c>
    </row>
    <row r="5366" spans="1:12" x14ac:dyDescent="0.25">
      <c r="A5366" t="s">
        <v>9</v>
      </c>
      <c r="B5366" s="1">
        <v>44648</v>
      </c>
      <c r="C5366">
        <v>3</v>
      </c>
      <c r="D5366">
        <v>2022</v>
      </c>
      <c r="E5366" t="s">
        <v>13</v>
      </c>
      <c r="F5366" t="s">
        <v>86</v>
      </c>
      <c r="G5366">
        <v>9</v>
      </c>
      <c r="H5366">
        <v>7</v>
      </c>
      <c r="I5366">
        <v>0.2394</v>
      </c>
      <c r="J5366">
        <v>63</v>
      </c>
      <c r="K5366">
        <v>2.1545999999999998</v>
      </c>
      <c r="L5366" t="s">
        <v>117</v>
      </c>
    </row>
    <row r="5367" spans="1:12" x14ac:dyDescent="0.25">
      <c r="A5367" t="s">
        <v>23</v>
      </c>
      <c r="B5367" s="1">
        <v>44648</v>
      </c>
      <c r="C5367">
        <v>3</v>
      </c>
      <c r="D5367">
        <v>2022</v>
      </c>
      <c r="E5367" t="s">
        <v>21</v>
      </c>
      <c r="F5367" t="s">
        <v>59</v>
      </c>
      <c r="G5367">
        <v>20</v>
      </c>
      <c r="H5367">
        <v>18.399999999999999</v>
      </c>
      <c r="I5367">
        <v>8.2377000000000002</v>
      </c>
      <c r="J5367">
        <v>368</v>
      </c>
      <c r="K5367">
        <v>164.75399999999999</v>
      </c>
      <c r="L5367" t="s">
        <v>118</v>
      </c>
    </row>
    <row r="5368" spans="1:12" x14ac:dyDescent="0.25">
      <c r="A5368" t="s">
        <v>23</v>
      </c>
      <c r="B5368" s="1">
        <v>44648</v>
      </c>
      <c r="C5368">
        <v>3</v>
      </c>
      <c r="D5368">
        <v>2022</v>
      </c>
      <c r="E5368" t="s">
        <v>10</v>
      </c>
      <c r="F5368" t="s">
        <v>26</v>
      </c>
      <c r="G5368">
        <v>30</v>
      </c>
      <c r="H5368">
        <v>34</v>
      </c>
      <c r="I5368">
        <v>32.068800000000003</v>
      </c>
      <c r="J5368">
        <v>1020</v>
      </c>
      <c r="K5368">
        <v>962.06399999999996</v>
      </c>
      <c r="L5368" t="s">
        <v>118</v>
      </c>
    </row>
    <row r="5369" spans="1:12" x14ac:dyDescent="0.25">
      <c r="A5369" t="s">
        <v>23</v>
      </c>
      <c r="B5369" s="1">
        <v>44648</v>
      </c>
      <c r="C5369">
        <v>3</v>
      </c>
      <c r="D5369">
        <v>2022</v>
      </c>
      <c r="E5369" t="s">
        <v>28</v>
      </c>
      <c r="F5369" t="s">
        <v>90</v>
      </c>
      <c r="G5369">
        <v>40</v>
      </c>
      <c r="H5369">
        <v>9.5</v>
      </c>
      <c r="I5369">
        <v>0.59850000000000003</v>
      </c>
      <c r="J5369">
        <v>380</v>
      </c>
      <c r="K5369">
        <v>23.94</v>
      </c>
      <c r="L5369" t="s">
        <v>118</v>
      </c>
    </row>
    <row r="5370" spans="1:12" x14ac:dyDescent="0.25">
      <c r="A5370" t="s">
        <v>23</v>
      </c>
      <c r="B5370" s="1">
        <v>44648</v>
      </c>
      <c r="C5370">
        <v>3</v>
      </c>
      <c r="D5370">
        <v>2022</v>
      </c>
      <c r="E5370" t="s">
        <v>28</v>
      </c>
      <c r="F5370" t="s">
        <v>90</v>
      </c>
      <c r="G5370">
        <v>40</v>
      </c>
      <c r="H5370">
        <v>9.5</v>
      </c>
      <c r="I5370">
        <v>0.59850000000000003</v>
      </c>
      <c r="J5370">
        <v>380</v>
      </c>
      <c r="K5370">
        <v>23.94</v>
      </c>
      <c r="L5370" t="s">
        <v>118</v>
      </c>
    </row>
    <row r="5371" spans="1:12" x14ac:dyDescent="0.25">
      <c r="A5371" t="s">
        <v>23</v>
      </c>
      <c r="B5371" s="1">
        <v>44648</v>
      </c>
      <c r="C5371">
        <v>3</v>
      </c>
      <c r="D5371">
        <v>2022</v>
      </c>
      <c r="E5371" t="s">
        <v>10</v>
      </c>
      <c r="F5371" t="s">
        <v>26</v>
      </c>
      <c r="G5371">
        <v>30</v>
      </c>
      <c r="H5371">
        <v>34</v>
      </c>
      <c r="I5371">
        <v>32.068800000000003</v>
      </c>
      <c r="J5371">
        <v>1020</v>
      </c>
      <c r="K5371">
        <v>962.06399999999996</v>
      </c>
      <c r="L5371" t="s">
        <v>118</v>
      </c>
    </row>
    <row r="5372" spans="1:12" x14ac:dyDescent="0.25">
      <c r="A5372" t="s">
        <v>23</v>
      </c>
      <c r="B5372" s="1">
        <v>44648</v>
      </c>
      <c r="C5372">
        <v>3</v>
      </c>
      <c r="D5372">
        <v>2022</v>
      </c>
      <c r="E5372" t="s">
        <v>21</v>
      </c>
      <c r="F5372" t="s">
        <v>59</v>
      </c>
      <c r="G5372">
        <v>20</v>
      </c>
      <c r="H5372">
        <v>18.399999999999999</v>
      </c>
      <c r="I5372">
        <v>8.2377000000000002</v>
      </c>
      <c r="J5372">
        <v>368</v>
      </c>
      <c r="K5372">
        <v>164.75399999999999</v>
      </c>
      <c r="L5372" t="s">
        <v>118</v>
      </c>
    </row>
    <row r="5373" spans="1:12" x14ac:dyDescent="0.25">
      <c r="A5373" t="s">
        <v>23</v>
      </c>
      <c r="B5373" s="1">
        <v>44648</v>
      </c>
      <c r="C5373">
        <v>3</v>
      </c>
      <c r="D5373">
        <v>2022</v>
      </c>
      <c r="E5373" t="s">
        <v>28</v>
      </c>
      <c r="F5373" t="s">
        <v>90</v>
      </c>
      <c r="G5373">
        <v>40</v>
      </c>
      <c r="H5373">
        <v>9.5</v>
      </c>
      <c r="I5373">
        <v>0.59850000000000003</v>
      </c>
      <c r="J5373">
        <v>380</v>
      </c>
      <c r="K5373">
        <v>23.94</v>
      </c>
      <c r="L5373" t="s">
        <v>118</v>
      </c>
    </row>
    <row r="5374" spans="1:12" x14ac:dyDescent="0.25">
      <c r="A5374" t="s">
        <v>23</v>
      </c>
      <c r="B5374" s="1">
        <v>44648</v>
      </c>
      <c r="C5374">
        <v>3</v>
      </c>
      <c r="D5374">
        <v>2022</v>
      </c>
      <c r="E5374" t="s">
        <v>10</v>
      </c>
      <c r="F5374" t="s">
        <v>26</v>
      </c>
      <c r="G5374">
        <v>30</v>
      </c>
      <c r="H5374">
        <v>34</v>
      </c>
      <c r="I5374">
        <v>32.068800000000003</v>
      </c>
      <c r="J5374">
        <v>1020</v>
      </c>
      <c r="K5374">
        <v>962.06399999999996</v>
      </c>
      <c r="L5374" t="s">
        <v>118</v>
      </c>
    </row>
    <row r="5375" spans="1:12" x14ac:dyDescent="0.25">
      <c r="A5375" t="s">
        <v>23</v>
      </c>
      <c r="B5375" s="1">
        <v>44648</v>
      </c>
      <c r="C5375">
        <v>3</v>
      </c>
      <c r="D5375">
        <v>2022</v>
      </c>
      <c r="E5375" t="s">
        <v>21</v>
      </c>
      <c r="F5375" t="s">
        <v>59</v>
      </c>
      <c r="G5375">
        <v>20</v>
      </c>
      <c r="H5375">
        <v>18.399999999999999</v>
      </c>
      <c r="I5375">
        <v>8.2377000000000002</v>
      </c>
      <c r="J5375">
        <v>368</v>
      </c>
      <c r="K5375">
        <v>164.75399999999999</v>
      </c>
      <c r="L5375" t="s">
        <v>118</v>
      </c>
    </row>
    <row r="5376" spans="1:12" x14ac:dyDescent="0.25">
      <c r="A5376" t="s">
        <v>23</v>
      </c>
      <c r="B5376" s="1">
        <v>44648</v>
      </c>
      <c r="C5376">
        <v>3</v>
      </c>
      <c r="D5376">
        <v>2022</v>
      </c>
      <c r="E5376" t="s">
        <v>10</v>
      </c>
      <c r="F5376" t="s">
        <v>26</v>
      </c>
      <c r="G5376">
        <v>30</v>
      </c>
      <c r="H5376">
        <v>34</v>
      </c>
      <c r="I5376">
        <v>32.068800000000003</v>
      </c>
      <c r="J5376">
        <v>1020</v>
      </c>
      <c r="K5376">
        <v>962.06399999999996</v>
      </c>
      <c r="L5376" t="s">
        <v>118</v>
      </c>
    </row>
    <row r="5377" spans="1:12" x14ac:dyDescent="0.25">
      <c r="A5377" t="s">
        <v>23</v>
      </c>
      <c r="B5377" s="1">
        <v>44648</v>
      </c>
      <c r="C5377">
        <v>3</v>
      </c>
      <c r="D5377">
        <v>2022</v>
      </c>
      <c r="E5377" t="s">
        <v>28</v>
      </c>
      <c r="F5377" t="s">
        <v>90</v>
      </c>
      <c r="G5377">
        <v>40</v>
      </c>
      <c r="H5377">
        <v>9.5</v>
      </c>
      <c r="I5377">
        <v>0.59850000000000003</v>
      </c>
      <c r="J5377">
        <v>380</v>
      </c>
      <c r="K5377">
        <v>23.94</v>
      </c>
      <c r="L5377" t="s">
        <v>118</v>
      </c>
    </row>
    <row r="5378" spans="1:12" x14ac:dyDescent="0.25">
      <c r="A5378" t="s">
        <v>23</v>
      </c>
      <c r="B5378" s="1">
        <v>44648</v>
      </c>
      <c r="C5378">
        <v>3</v>
      </c>
      <c r="D5378">
        <v>2022</v>
      </c>
      <c r="E5378" t="s">
        <v>21</v>
      </c>
      <c r="F5378" t="s">
        <v>59</v>
      </c>
      <c r="G5378">
        <v>20</v>
      </c>
      <c r="H5378">
        <v>18.399999999999999</v>
      </c>
      <c r="I5378">
        <v>8.2377000000000002</v>
      </c>
      <c r="J5378">
        <v>368</v>
      </c>
      <c r="K5378">
        <v>164.75399999999999</v>
      </c>
      <c r="L5378" t="s">
        <v>118</v>
      </c>
    </row>
    <row r="5379" spans="1:12" x14ac:dyDescent="0.25">
      <c r="A5379" t="s">
        <v>9</v>
      </c>
      <c r="B5379" s="1">
        <v>44651</v>
      </c>
      <c r="C5379">
        <v>3</v>
      </c>
      <c r="D5379">
        <v>2022</v>
      </c>
      <c r="E5379" t="s">
        <v>21</v>
      </c>
      <c r="F5379" t="s">
        <v>22</v>
      </c>
      <c r="G5379">
        <v>4</v>
      </c>
      <c r="H5379">
        <v>9.65</v>
      </c>
      <c r="I5379">
        <v>4.7245999999999997</v>
      </c>
      <c r="J5379">
        <v>38.6</v>
      </c>
      <c r="K5379">
        <v>18.898399999999999</v>
      </c>
      <c r="L5379" t="s">
        <v>119</v>
      </c>
    </row>
    <row r="5380" spans="1:12" x14ac:dyDescent="0.25">
      <c r="A5380" t="s">
        <v>9</v>
      </c>
      <c r="B5380" s="1">
        <v>44651</v>
      </c>
      <c r="C5380">
        <v>3</v>
      </c>
      <c r="D5380">
        <v>2022</v>
      </c>
      <c r="E5380" t="s">
        <v>28</v>
      </c>
      <c r="F5380" t="s">
        <v>90</v>
      </c>
      <c r="G5380">
        <v>15</v>
      </c>
      <c r="H5380">
        <v>9.5</v>
      </c>
      <c r="I5380">
        <v>0.98609999999999998</v>
      </c>
      <c r="J5380">
        <v>142.5</v>
      </c>
      <c r="K5380">
        <v>14.791499999999999</v>
      </c>
      <c r="L5380" t="s">
        <v>119</v>
      </c>
    </row>
    <row r="5381" spans="1:12" x14ac:dyDescent="0.25">
      <c r="A5381" t="s">
        <v>9</v>
      </c>
      <c r="B5381" s="1">
        <v>44651</v>
      </c>
      <c r="C5381">
        <v>3</v>
      </c>
      <c r="D5381">
        <v>2022</v>
      </c>
      <c r="E5381" t="s">
        <v>21</v>
      </c>
      <c r="F5381" t="s">
        <v>62</v>
      </c>
      <c r="G5381">
        <v>20</v>
      </c>
      <c r="H5381">
        <v>31</v>
      </c>
      <c r="I5381">
        <v>16.457899999999999</v>
      </c>
      <c r="J5381">
        <v>620</v>
      </c>
      <c r="K5381">
        <v>329.15800000000002</v>
      </c>
      <c r="L5381" t="s">
        <v>119</v>
      </c>
    </row>
    <row r="5382" spans="1:12" x14ac:dyDescent="0.25">
      <c r="A5382" t="s">
        <v>9</v>
      </c>
      <c r="B5382" s="1">
        <v>44651</v>
      </c>
      <c r="C5382">
        <v>3</v>
      </c>
      <c r="D5382">
        <v>2022</v>
      </c>
      <c r="E5382" t="s">
        <v>21</v>
      </c>
      <c r="F5382" t="s">
        <v>22</v>
      </c>
      <c r="G5382">
        <v>4</v>
      </c>
      <c r="H5382">
        <v>9.65</v>
      </c>
      <c r="I5382">
        <v>4.7245999999999997</v>
      </c>
      <c r="J5382">
        <v>38.6</v>
      </c>
      <c r="K5382">
        <v>18.898399999999999</v>
      </c>
      <c r="L5382" t="s">
        <v>119</v>
      </c>
    </row>
    <row r="5383" spans="1:12" x14ac:dyDescent="0.25">
      <c r="A5383" t="s">
        <v>9</v>
      </c>
      <c r="B5383" s="1">
        <v>44651</v>
      </c>
      <c r="C5383">
        <v>3</v>
      </c>
      <c r="D5383">
        <v>2022</v>
      </c>
      <c r="E5383" t="s">
        <v>28</v>
      </c>
      <c r="F5383" t="s">
        <v>90</v>
      </c>
      <c r="G5383">
        <v>15</v>
      </c>
      <c r="H5383">
        <v>9.5</v>
      </c>
      <c r="I5383">
        <v>0.98609999999999998</v>
      </c>
      <c r="J5383">
        <v>142.5</v>
      </c>
      <c r="K5383">
        <v>14.791499999999999</v>
      </c>
      <c r="L5383" t="s">
        <v>119</v>
      </c>
    </row>
    <row r="5384" spans="1:12" x14ac:dyDescent="0.25">
      <c r="A5384" t="s">
        <v>9</v>
      </c>
      <c r="B5384" s="1">
        <v>44651</v>
      </c>
      <c r="C5384">
        <v>3</v>
      </c>
      <c r="D5384">
        <v>2022</v>
      </c>
      <c r="E5384" t="s">
        <v>21</v>
      </c>
      <c r="F5384" t="s">
        <v>62</v>
      </c>
      <c r="G5384">
        <v>20</v>
      </c>
      <c r="H5384">
        <v>31</v>
      </c>
      <c r="I5384">
        <v>16.457899999999999</v>
      </c>
      <c r="J5384">
        <v>620</v>
      </c>
      <c r="K5384">
        <v>329.15800000000002</v>
      </c>
      <c r="L5384" t="s">
        <v>119</v>
      </c>
    </row>
    <row r="5385" spans="1:12" x14ac:dyDescent="0.25">
      <c r="A5385" t="s">
        <v>9</v>
      </c>
      <c r="B5385" s="1">
        <v>44651</v>
      </c>
      <c r="C5385">
        <v>3</v>
      </c>
      <c r="D5385">
        <v>2022</v>
      </c>
      <c r="E5385" t="s">
        <v>21</v>
      </c>
      <c r="F5385" t="s">
        <v>62</v>
      </c>
      <c r="G5385">
        <v>20</v>
      </c>
      <c r="H5385">
        <v>31</v>
      </c>
      <c r="I5385">
        <v>16.457899999999999</v>
      </c>
      <c r="J5385">
        <v>620</v>
      </c>
      <c r="K5385">
        <v>329.15800000000002</v>
      </c>
      <c r="L5385" t="s">
        <v>119</v>
      </c>
    </row>
    <row r="5386" spans="1:12" x14ac:dyDescent="0.25">
      <c r="A5386" t="s">
        <v>9</v>
      </c>
      <c r="B5386" s="1">
        <v>44651</v>
      </c>
      <c r="C5386">
        <v>3</v>
      </c>
      <c r="D5386">
        <v>2022</v>
      </c>
      <c r="E5386" t="s">
        <v>28</v>
      </c>
      <c r="F5386" t="s">
        <v>90</v>
      </c>
      <c r="G5386">
        <v>15</v>
      </c>
      <c r="H5386">
        <v>9.5</v>
      </c>
      <c r="I5386">
        <v>0.98609999999999998</v>
      </c>
      <c r="J5386">
        <v>142.5</v>
      </c>
      <c r="K5386">
        <v>14.791499999999999</v>
      </c>
      <c r="L5386" t="s">
        <v>119</v>
      </c>
    </row>
    <row r="5387" spans="1:12" x14ac:dyDescent="0.25">
      <c r="A5387" t="s">
        <v>9</v>
      </c>
      <c r="B5387" s="1">
        <v>44651</v>
      </c>
      <c r="C5387">
        <v>3</v>
      </c>
      <c r="D5387">
        <v>2022</v>
      </c>
      <c r="E5387" t="s">
        <v>21</v>
      </c>
      <c r="F5387" t="s">
        <v>22</v>
      </c>
      <c r="G5387">
        <v>4</v>
      </c>
      <c r="H5387">
        <v>9.65</v>
      </c>
      <c r="I5387">
        <v>4.7245999999999997</v>
      </c>
      <c r="J5387">
        <v>38.6</v>
      </c>
      <c r="K5387">
        <v>18.898399999999999</v>
      </c>
      <c r="L5387" t="s">
        <v>119</v>
      </c>
    </row>
    <row r="5388" spans="1:12" x14ac:dyDescent="0.25">
      <c r="A5388" t="s">
        <v>9</v>
      </c>
      <c r="B5388" s="1">
        <v>44652</v>
      </c>
      <c r="C5388">
        <v>4</v>
      </c>
      <c r="D5388">
        <v>2022</v>
      </c>
      <c r="E5388" t="s">
        <v>34</v>
      </c>
      <c r="F5388" t="s">
        <v>56</v>
      </c>
      <c r="G5388">
        <v>30</v>
      </c>
      <c r="H5388">
        <v>39</v>
      </c>
      <c r="I5388">
        <v>24.839099999999998</v>
      </c>
      <c r="J5388">
        <v>1170</v>
      </c>
      <c r="K5388">
        <v>745.173</v>
      </c>
      <c r="L5388" t="s">
        <v>123</v>
      </c>
    </row>
    <row r="5389" spans="1:12" x14ac:dyDescent="0.25">
      <c r="A5389" t="s">
        <v>9</v>
      </c>
      <c r="B5389" s="1">
        <v>44652</v>
      </c>
      <c r="C5389">
        <v>4</v>
      </c>
      <c r="D5389">
        <v>2022</v>
      </c>
      <c r="E5389" t="s">
        <v>28</v>
      </c>
      <c r="F5389" t="s">
        <v>89</v>
      </c>
      <c r="G5389">
        <v>15</v>
      </c>
      <c r="H5389">
        <v>31.23</v>
      </c>
      <c r="I5389">
        <v>6.3209999999999997</v>
      </c>
      <c r="J5389">
        <v>468.45</v>
      </c>
      <c r="K5389">
        <v>94.814999999999998</v>
      </c>
      <c r="L5389" t="s">
        <v>123</v>
      </c>
    </row>
    <row r="5390" spans="1:12" x14ac:dyDescent="0.25">
      <c r="A5390" t="s">
        <v>9</v>
      </c>
      <c r="B5390" s="1">
        <v>44652</v>
      </c>
      <c r="C5390">
        <v>4</v>
      </c>
      <c r="D5390">
        <v>2022</v>
      </c>
      <c r="E5390" t="s">
        <v>34</v>
      </c>
      <c r="F5390" t="s">
        <v>56</v>
      </c>
      <c r="G5390">
        <v>30</v>
      </c>
      <c r="H5390">
        <v>39</v>
      </c>
      <c r="I5390">
        <v>24.839099999999998</v>
      </c>
      <c r="J5390">
        <v>1170</v>
      </c>
      <c r="K5390">
        <v>745.173</v>
      </c>
      <c r="L5390" t="s">
        <v>123</v>
      </c>
    </row>
    <row r="5391" spans="1:12" x14ac:dyDescent="0.25">
      <c r="A5391" t="s">
        <v>9</v>
      </c>
      <c r="B5391" s="1">
        <v>44652</v>
      </c>
      <c r="C5391">
        <v>4</v>
      </c>
      <c r="D5391">
        <v>2022</v>
      </c>
      <c r="E5391" t="s">
        <v>28</v>
      </c>
      <c r="F5391" t="s">
        <v>89</v>
      </c>
      <c r="G5391">
        <v>15</v>
      </c>
      <c r="H5391">
        <v>31.23</v>
      </c>
      <c r="I5391">
        <v>6.3209999999999997</v>
      </c>
      <c r="J5391">
        <v>468.45</v>
      </c>
      <c r="K5391">
        <v>94.814999999999998</v>
      </c>
      <c r="L5391" t="s">
        <v>123</v>
      </c>
    </row>
    <row r="5392" spans="1:12" x14ac:dyDescent="0.25">
      <c r="A5392" t="s">
        <v>9</v>
      </c>
      <c r="B5392" s="1">
        <v>44652</v>
      </c>
      <c r="C5392">
        <v>4</v>
      </c>
      <c r="D5392">
        <v>2022</v>
      </c>
      <c r="E5392" t="s">
        <v>34</v>
      </c>
      <c r="F5392" t="s">
        <v>56</v>
      </c>
      <c r="G5392">
        <v>30</v>
      </c>
      <c r="H5392">
        <v>39</v>
      </c>
      <c r="I5392">
        <v>24.839099999999998</v>
      </c>
      <c r="J5392">
        <v>1170</v>
      </c>
      <c r="K5392">
        <v>745.173</v>
      </c>
      <c r="L5392" t="s">
        <v>123</v>
      </c>
    </row>
    <row r="5393" spans="1:12" x14ac:dyDescent="0.25">
      <c r="A5393" t="s">
        <v>9</v>
      </c>
      <c r="B5393" s="1">
        <v>44652</v>
      </c>
      <c r="C5393">
        <v>4</v>
      </c>
      <c r="D5393">
        <v>2022</v>
      </c>
      <c r="E5393" t="s">
        <v>28</v>
      </c>
      <c r="F5393" t="s">
        <v>89</v>
      </c>
      <c r="G5393">
        <v>15</v>
      </c>
      <c r="H5393">
        <v>31.23</v>
      </c>
      <c r="I5393">
        <v>6.3209999999999997</v>
      </c>
      <c r="J5393">
        <v>468.45</v>
      </c>
      <c r="K5393">
        <v>94.814999999999998</v>
      </c>
      <c r="L5393" t="s">
        <v>123</v>
      </c>
    </row>
    <row r="5394" spans="1:12" x14ac:dyDescent="0.25">
      <c r="A5394" t="s">
        <v>9</v>
      </c>
      <c r="B5394" s="1">
        <v>44652</v>
      </c>
      <c r="C5394">
        <v>4</v>
      </c>
      <c r="D5394">
        <v>2022</v>
      </c>
      <c r="E5394" t="s">
        <v>28</v>
      </c>
      <c r="F5394" t="s">
        <v>89</v>
      </c>
      <c r="G5394">
        <v>15</v>
      </c>
      <c r="H5394">
        <v>31.23</v>
      </c>
      <c r="I5394">
        <v>6.3209999999999997</v>
      </c>
      <c r="J5394">
        <v>468.45</v>
      </c>
      <c r="K5394">
        <v>94.814999999999998</v>
      </c>
      <c r="L5394" t="s">
        <v>123</v>
      </c>
    </row>
    <row r="5395" spans="1:12" x14ac:dyDescent="0.25">
      <c r="A5395" t="s">
        <v>9</v>
      </c>
      <c r="B5395" s="1">
        <v>44652</v>
      </c>
      <c r="C5395">
        <v>4</v>
      </c>
      <c r="D5395">
        <v>2022</v>
      </c>
      <c r="E5395" t="s">
        <v>34</v>
      </c>
      <c r="F5395" t="s">
        <v>56</v>
      </c>
      <c r="G5395">
        <v>30</v>
      </c>
      <c r="H5395">
        <v>39</v>
      </c>
      <c r="I5395">
        <v>24.839099999999998</v>
      </c>
      <c r="J5395">
        <v>1170</v>
      </c>
      <c r="K5395">
        <v>745.173</v>
      </c>
      <c r="L5395" t="s">
        <v>123</v>
      </c>
    </row>
    <row r="5396" spans="1:12" x14ac:dyDescent="0.25">
      <c r="A5396" t="s">
        <v>9</v>
      </c>
      <c r="B5396" s="1">
        <v>44652</v>
      </c>
      <c r="C5396">
        <v>4</v>
      </c>
      <c r="D5396">
        <v>2022</v>
      </c>
      <c r="E5396" t="s">
        <v>28</v>
      </c>
      <c r="F5396" t="s">
        <v>89</v>
      </c>
      <c r="G5396">
        <v>15</v>
      </c>
      <c r="H5396">
        <v>31.23</v>
      </c>
      <c r="I5396">
        <v>6.3209999999999997</v>
      </c>
      <c r="J5396">
        <v>468.45</v>
      </c>
      <c r="K5396">
        <v>94.814999999999998</v>
      </c>
      <c r="L5396" t="s">
        <v>123</v>
      </c>
    </row>
    <row r="5397" spans="1:12" x14ac:dyDescent="0.25">
      <c r="A5397" t="s">
        <v>9</v>
      </c>
      <c r="B5397" s="1">
        <v>44652</v>
      </c>
      <c r="C5397">
        <v>4</v>
      </c>
      <c r="D5397">
        <v>2022</v>
      </c>
      <c r="E5397" t="s">
        <v>34</v>
      </c>
      <c r="F5397" t="s">
        <v>56</v>
      </c>
      <c r="G5397">
        <v>30</v>
      </c>
      <c r="H5397">
        <v>39</v>
      </c>
      <c r="I5397">
        <v>24.839099999999998</v>
      </c>
      <c r="J5397">
        <v>1170</v>
      </c>
      <c r="K5397">
        <v>745.173</v>
      </c>
      <c r="L5397" t="s">
        <v>123</v>
      </c>
    </row>
    <row r="5398" spans="1:12" x14ac:dyDescent="0.25">
      <c r="A5398" t="s">
        <v>9</v>
      </c>
      <c r="B5398" s="1">
        <v>44652</v>
      </c>
      <c r="C5398">
        <v>4</v>
      </c>
      <c r="D5398">
        <v>2022</v>
      </c>
      <c r="E5398" t="s">
        <v>28</v>
      </c>
      <c r="F5398" t="s">
        <v>89</v>
      </c>
      <c r="G5398">
        <v>15</v>
      </c>
      <c r="H5398">
        <v>31.23</v>
      </c>
      <c r="I5398">
        <v>6.3209999999999997</v>
      </c>
      <c r="J5398">
        <v>468.45</v>
      </c>
      <c r="K5398">
        <v>94.814999999999998</v>
      </c>
      <c r="L5398" t="s">
        <v>123</v>
      </c>
    </row>
    <row r="5399" spans="1:12" x14ac:dyDescent="0.25">
      <c r="A5399" t="s">
        <v>9</v>
      </c>
      <c r="B5399" s="1">
        <v>44652</v>
      </c>
      <c r="C5399">
        <v>4</v>
      </c>
      <c r="D5399">
        <v>2022</v>
      </c>
      <c r="E5399" t="s">
        <v>34</v>
      </c>
      <c r="F5399" t="s">
        <v>56</v>
      </c>
      <c r="G5399">
        <v>30</v>
      </c>
      <c r="H5399">
        <v>39</v>
      </c>
      <c r="I5399">
        <v>24.839099999999998</v>
      </c>
      <c r="J5399">
        <v>1170</v>
      </c>
      <c r="K5399">
        <v>745.173</v>
      </c>
      <c r="L5399" t="s">
        <v>123</v>
      </c>
    </row>
    <row r="5400" spans="1:12" x14ac:dyDescent="0.25">
      <c r="A5400" t="s">
        <v>9</v>
      </c>
      <c r="B5400" s="1">
        <v>44652</v>
      </c>
      <c r="C5400">
        <v>4</v>
      </c>
      <c r="D5400">
        <v>2022</v>
      </c>
      <c r="E5400" t="s">
        <v>34</v>
      </c>
      <c r="F5400" t="s">
        <v>56</v>
      </c>
      <c r="G5400">
        <v>30</v>
      </c>
      <c r="H5400">
        <v>39</v>
      </c>
      <c r="I5400">
        <v>24.839099999999998</v>
      </c>
      <c r="J5400">
        <v>1170</v>
      </c>
      <c r="K5400">
        <v>745.173</v>
      </c>
      <c r="L5400" t="s">
        <v>123</v>
      </c>
    </row>
    <row r="5401" spans="1:12" x14ac:dyDescent="0.25">
      <c r="A5401" t="s">
        <v>9</v>
      </c>
      <c r="B5401" s="1">
        <v>44652</v>
      </c>
      <c r="C5401">
        <v>4</v>
      </c>
      <c r="D5401">
        <v>2022</v>
      </c>
      <c r="E5401" t="s">
        <v>28</v>
      </c>
      <c r="F5401" t="s">
        <v>89</v>
      </c>
      <c r="G5401">
        <v>15</v>
      </c>
      <c r="H5401">
        <v>31.23</v>
      </c>
      <c r="I5401">
        <v>6.3209999999999997</v>
      </c>
      <c r="J5401">
        <v>468.45</v>
      </c>
      <c r="K5401">
        <v>94.814999999999998</v>
      </c>
      <c r="L5401" t="s">
        <v>123</v>
      </c>
    </row>
    <row r="5402" spans="1:12" x14ac:dyDescent="0.25">
      <c r="A5402" t="s">
        <v>38</v>
      </c>
      <c r="B5402" s="1">
        <v>44652</v>
      </c>
      <c r="C5402">
        <v>4</v>
      </c>
      <c r="D5402">
        <v>2022</v>
      </c>
      <c r="E5402" t="s">
        <v>34</v>
      </c>
      <c r="F5402" t="s">
        <v>60</v>
      </c>
      <c r="G5402">
        <v>10</v>
      </c>
      <c r="H5402">
        <v>123.79</v>
      </c>
      <c r="I5402">
        <v>105.3082</v>
      </c>
      <c r="J5402">
        <v>1237.9000000000001</v>
      </c>
      <c r="K5402">
        <v>1053.0820000000001</v>
      </c>
      <c r="L5402" t="s">
        <v>131</v>
      </c>
    </row>
    <row r="5403" spans="1:12" x14ac:dyDescent="0.25">
      <c r="A5403" t="s">
        <v>38</v>
      </c>
      <c r="B5403" s="1">
        <v>44652</v>
      </c>
      <c r="C5403">
        <v>4</v>
      </c>
      <c r="D5403">
        <v>2022</v>
      </c>
      <c r="E5403" t="s">
        <v>34</v>
      </c>
      <c r="F5403" t="s">
        <v>97</v>
      </c>
      <c r="G5403">
        <v>50</v>
      </c>
      <c r="H5403">
        <v>97</v>
      </c>
      <c r="I5403">
        <v>3.2494999999999998</v>
      </c>
      <c r="J5403">
        <v>4850</v>
      </c>
      <c r="K5403">
        <v>162.47499999999999</v>
      </c>
      <c r="L5403" t="s">
        <v>131</v>
      </c>
    </row>
    <row r="5404" spans="1:12" x14ac:dyDescent="0.25">
      <c r="A5404" t="s">
        <v>38</v>
      </c>
      <c r="B5404" s="1">
        <v>44652</v>
      </c>
      <c r="C5404">
        <v>4</v>
      </c>
      <c r="D5404">
        <v>2022</v>
      </c>
      <c r="E5404" t="s">
        <v>21</v>
      </c>
      <c r="F5404" t="s">
        <v>40</v>
      </c>
      <c r="G5404">
        <v>6</v>
      </c>
      <c r="H5404">
        <v>19</v>
      </c>
      <c r="I5404">
        <v>15.8004</v>
      </c>
      <c r="J5404">
        <v>114</v>
      </c>
      <c r="K5404">
        <v>94.802400000000006</v>
      </c>
      <c r="L5404" t="s">
        <v>131</v>
      </c>
    </row>
    <row r="5405" spans="1:12" x14ac:dyDescent="0.25">
      <c r="A5405" t="s">
        <v>38</v>
      </c>
      <c r="B5405" s="1">
        <v>44652</v>
      </c>
      <c r="C5405">
        <v>4</v>
      </c>
      <c r="D5405">
        <v>2022</v>
      </c>
      <c r="E5405" t="s">
        <v>34</v>
      </c>
      <c r="F5405" t="s">
        <v>60</v>
      </c>
      <c r="G5405">
        <v>10</v>
      </c>
      <c r="H5405">
        <v>123.79</v>
      </c>
      <c r="I5405">
        <v>105.3082</v>
      </c>
      <c r="J5405">
        <v>1237.9000000000001</v>
      </c>
      <c r="K5405">
        <v>1053.0820000000001</v>
      </c>
      <c r="L5405" t="s">
        <v>131</v>
      </c>
    </row>
    <row r="5406" spans="1:12" x14ac:dyDescent="0.25">
      <c r="A5406" t="s">
        <v>38</v>
      </c>
      <c r="B5406" s="1">
        <v>44652</v>
      </c>
      <c r="C5406">
        <v>4</v>
      </c>
      <c r="D5406">
        <v>2022</v>
      </c>
      <c r="E5406" t="s">
        <v>34</v>
      </c>
      <c r="F5406" t="s">
        <v>97</v>
      </c>
      <c r="G5406">
        <v>50</v>
      </c>
      <c r="H5406">
        <v>97</v>
      </c>
      <c r="I5406">
        <v>3.2494999999999998</v>
      </c>
      <c r="J5406">
        <v>4850</v>
      </c>
      <c r="K5406">
        <v>162.47499999999999</v>
      </c>
      <c r="L5406" t="s">
        <v>131</v>
      </c>
    </row>
    <row r="5407" spans="1:12" x14ac:dyDescent="0.25">
      <c r="A5407" t="s">
        <v>38</v>
      </c>
      <c r="B5407" s="1">
        <v>44652</v>
      </c>
      <c r="C5407">
        <v>4</v>
      </c>
      <c r="D5407">
        <v>2022</v>
      </c>
      <c r="E5407" t="s">
        <v>21</v>
      </c>
      <c r="F5407" t="s">
        <v>40</v>
      </c>
      <c r="G5407">
        <v>6</v>
      </c>
      <c r="H5407">
        <v>19</v>
      </c>
      <c r="I5407">
        <v>15.8004</v>
      </c>
      <c r="J5407">
        <v>114</v>
      </c>
      <c r="K5407">
        <v>94.802400000000006</v>
      </c>
      <c r="L5407" t="s">
        <v>131</v>
      </c>
    </row>
    <row r="5408" spans="1:12" x14ac:dyDescent="0.25">
      <c r="A5408" t="s">
        <v>38</v>
      </c>
      <c r="B5408" s="1">
        <v>44652</v>
      </c>
      <c r="C5408">
        <v>4</v>
      </c>
      <c r="D5408">
        <v>2022</v>
      </c>
      <c r="E5408" t="s">
        <v>34</v>
      </c>
      <c r="F5408" t="s">
        <v>60</v>
      </c>
      <c r="G5408">
        <v>10</v>
      </c>
      <c r="H5408">
        <v>123.79</v>
      </c>
      <c r="I5408">
        <v>105.3082</v>
      </c>
      <c r="J5408">
        <v>1237.9000000000001</v>
      </c>
      <c r="K5408">
        <v>1053.0820000000001</v>
      </c>
      <c r="L5408" t="s">
        <v>131</v>
      </c>
    </row>
    <row r="5409" spans="1:12" x14ac:dyDescent="0.25">
      <c r="A5409" t="s">
        <v>38</v>
      </c>
      <c r="B5409" s="1">
        <v>44652</v>
      </c>
      <c r="C5409">
        <v>4</v>
      </c>
      <c r="D5409">
        <v>2022</v>
      </c>
      <c r="E5409" t="s">
        <v>34</v>
      </c>
      <c r="F5409" t="s">
        <v>97</v>
      </c>
      <c r="G5409">
        <v>50</v>
      </c>
      <c r="H5409">
        <v>97</v>
      </c>
      <c r="I5409">
        <v>3.2494999999999998</v>
      </c>
      <c r="J5409">
        <v>4850</v>
      </c>
      <c r="K5409">
        <v>162.47499999999999</v>
      </c>
      <c r="L5409" t="s">
        <v>131</v>
      </c>
    </row>
    <row r="5410" spans="1:12" x14ac:dyDescent="0.25">
      <c r="A5410" t="s">
        <v>38</v>
      </c>
      <c r="B5410" s="1">
        <v>44652</v>
      </c>
      <c r="C5410">
        <v>4</v>
      </c>
      <c r="D5410">
        <v>2022</v>
      </c>
      <c r="E5410" t="s">
        <v>21</v>
      </c>
      <c r="F5410" t="s">
        <v>40</v>
      </c>
      <c r="G5410">
        <v>6</v>
      </c>
      <c r="H5410">
        <v>19</v>
      </c>
      <c r="I5410">
        <v>15.8004</v>
      </c>
      <c r="J5410">
        <v>114</v>
      </c>
      <c r="K5410">
        <v>94.802400000000006</v>
      </c>
      <c r="L5410" t="s">
        <v>131</v>
      </c>
    </row>
    <row r="5411" spans="1:12" x14ac:dyDescent="0.25">
      <c r="A5411" t="s">
        <v>38</v>
      </c>
      <c r="B5411" s="1">
        <v>44652</v>
      </c>
      <c r="C5411">
        <v>4</v>
      </c>
      <c r="D5411">
        <v>2022</v>
      </c>
      <c r="E5411" t="s">
        <v>21</v>
      </c>
      <c r="F5411" t="s">
        <v>40</v>
      </c>
      <c r="G5411">
        <v>6</v>
      </c>
      <c r="H5411">
        <v>19</v>
      </c>
      <c r="I5411">
        <v>15.8004</v>
      </c>
      <c r="J5411">
        <v>114</v>
      </c>
      <c r="K5411">
        <v>94.802400000000006</v>
      </c>
      <c r="L5411" t="s">
        <v>131</v>
      </c>
    </row>
    <row r="5412" spans="1:12" x14ac:dyDescent="0.25">
      <c r="A5412" t="s">
        <v>38</v>
      </c>
      <c r="B5412" s="1">
        <v>44652</v>
      </c>
      <c r="C5412">
        <v>4</v>
      </c>
      <c r="D5412">
        <v>2022</v>
      </c>
      <c r="E5412" t="s">
        <v>34</v>
      </c>
      <c r="F5412" t="s">
        <v>97</v>
      </c>
      <c r="G5412">
        <v>50</v>
      </c>
      <c r="H5412">
        <v>97</v>
      </c>
      <c r="I5412">
        <v>3.2494999999999998</v>
      </c>
      <c r="J5412">
        <v>4850</v>
      </c>
      <c r="K5412">
        <v>162.47499999999999</v>
      </c>
      <c r="L5412" t="s">
        <v>131</v>
      </c>
    </row>
    <row r="5413" spans="1:12" x14ac:dyDescent="0.25">
      <c r="A5413" t="s">
        <v>38</v>
      </c>
      <c r="B5413" s="1">
        <v>44652</v>
      </c>
      <c r="C5413">
        <v>4</v>
      </c>
      <c r="D5413">
        <v>2022</v>
      </c>
      <c r="E5413" t="s">
        <v>34</v>
      </c>
      <c r="F5413" t="s">
        <v>60</v>
      </c>
      <c r="G5413">
        <v>10</v>
      </c>
      <c r="H5413">
        <v>123.79</v>
      </c>
      <c r="I5413">
        <v>105.3082</v>
      </c>
      <c r="J5413">
        <v>1237.9000000000001</v>
      </c>
      <c r="K5413">
        <v>1053.0820000000001</v>
      </c>
      <c r="L5413" t="s">
        <v>131</v>
      </c>
    </row>
    <row r="5414" spans="1:12" x14ac:dyDescent="0.25">
      <c r="A5414" t="s">
        <v>38</v>
      </c>
      <c r="B5414" s="1">
        <v>44652</v>
      </c>
      <c r="C5414">
        <v>4</v>
      </c>
      <c r="D5414">
        <v>2022</v>
      </c>
      <c r="E5414" t="s">
        <v>21</v>
      </c>
      <c r="F5414" t="s">
        <v>40</v>
      </c>
      <c r="G5414">
        <v>6</v>
      </c>
      <c r="H5414">
        <v>19</v>
      </c>
      <c r="I5414">
        <v>15.8004</v>
      </c>
      <c r="J5414">
        <v>114</v>
      </c>
      <c r="K5414">
        <v>94.802400000000006</v>
      </c>
      <c r="L5414" t="s">
        <v>131</v>
      </c>
    </row>
    <row r="5415" spans="1:12" x14ac:dyDescent="0.25">
      <c r="A5415" t="s">
        <v>38</v>
      </c>
      <c r="B5415" s="1">
        <v>44652</v>
      </c>
      <c r="C5415">
        <v>4</v>
      </c>
      <c r="D5415">
        <v>2022</v>
      </c>
      <c r="E5415" t="s">
        <v>34</v>
      </c>
      <c r="F5415" t="s">
        <v>97</v>
      </c>
      <c r="G5415">
        <v>50</v>
      </c>
      <c r="H5415">
        <v>97</v>
      </c>
      <c r="I5415">
        <v>3.2494999999999998</v>
      </c>
      <c r="J5415">
        <v>4850</v>
      </c>
      <c r="K5415">
        <v>162.47499999999999</v>
      </c>
      <c r="L5415" t="s">
        <v>131</v>
      </c>
    </row>
    <row r="5416" spans="1:12" x14ac:dyDescent="0.25">
      <c r="A5416" t="s">
        <v>38</v>
      </c>
      <c r="B5416" s="1">
        <v>44652</v>
      </c>
      <c r="C5416">
        <v>4</v>
      </c>
      <c r="D5416">
        <v>2022</v>
      </c>
      <c r="E5416" t="s">
        <v>34</v>
      </c>
      <c r="F5416" t="s">
        <v>60</v>
      </c>
      <c r="G5416">
        <v>10</v>
      </c>
      <c r="H5416">
        <v>123.79</v>
      </c>
      <c r="I5416">
        <v>105.3082</v>
      </c>
      <c r="J5416">
        <v>1237.9000000000001</v>
      </c>
      <c r="K5416">
        <v>1053.0820000000001</v>
      </c>
      <c r="L5416" t="s">
        <v>131</v>
      </c>
    </row>
    <row r="5417" spans="1:12" x14ac:dyDescent="0.25">
      <c r="A5417" t="s">
        <v>38</v>
      </c>
      <c r="B5417" s="1">
        <v>44652</v>
      </c>
      <c r="C5417">
        <v>4</v>
      </c>
      <c r="D5417">
        <v>2022</v>
      </c>
      <c r="E5417" t="s">
        <v>34</v>
      </c>
      <c r="F5417" t="s">
        <v>97</v>
      </c>
      <c r="G5417">
        <v>50</v>
      </c>
      <c r="H5417">
        <v>97</v>
      </c>
      <c r="I5417">
        <v>3.2494999999999998</v>
      </c>
      <c r="J5417">
        <v>4850</v>
      </c>
      <c r="K5417">
        <v>162.47499999999999</v>
      </c>
      <c r="L5417" t="s">
        <v>131</v>
      </c>
    </row>
    <row r="5418" spans="1:12" x14ac:dyDescent="0.25">
      <c r="A5418" t="s">
        <v>38</v>
      </c>
      <c r="B5418" s="1">
        <v>44652</v>
      </c>
      <c r="C5418">
        <v>4</v>
      </c>
      <c r="D5418">
        <v>2022</v>
      </c>
      <c r="E5418" t="s">
        <v>21</v>
      </c>
      <c r="F5418" t="s">
        <v>40</v>
      </c>
      <c r="G5418">
        <v>6</v>
      </c>
      <c r="H5418">
        <v>19</v>
      </c>
      <c r="I5418">
        <v>15.8004</v>
      </c>
      <c r="J5418">
        <v>114</v>
      </c>
      <c r="K5418">
        <v>94.802400000000006</v>
      </c>
      <c r="L5418" t="s">
        <v>131</v>
      </c>
    </row>
    <row r="5419" spans="1:12" x14ac:dyDescent="0.25">
      <c r="A5419" t="s">
        <v>38</v>
      </c>
      <c r="B5419" s="1">
        <v>44652</v>
      </c>
      <c r="C5419">
        <v>4</v>
      </c>
      <c r="D5419">
        <v>2022</v>
      </c>
      <c r="E5419" t="s">
        <v>34</v>
      </c>
      <c r="F5419" t="s">
        <v>60</v>
      </c>
      <c r="G5419">
        <v>10</v>
      </c>
      <c r="H5419">
        <v>123.79</v>
      </c>
      <c r="I5419">
        <v>105.3082</v>
      </c>
      <c r="J5419">
        <v>1237.9000000000001</v>
      </c>
      <c r="K5419">
        <v>1053.0820000000001</v>
      </c>
      <c r="L5419" t="s">
        <v>131</v>
      </c>
    </row>
    <row r="5420" spans="1:12" x14ac:dyDescent="0.25">
      <c r="A5420" t="s">
        <v>38</v>
      </c>
      <c r="B5420" s="1">
        <v>44652</v>
      </c>
      <c r="C5420">
        <v>4</v>
      </c>
      <c r="D5420">
        <v>2022</v>
      </c>
      <c r="E5420" t="s">
        <v>21</v>
      </c>
      <c r="F5420" t="s">
        <v>40</v>
      </c>
      <c r="G5420">
        <v>6</v>
      </c>
      <c r="H5420">
        <v>19</v>
      </c>
      <c r="I5420">
        <v>15.8004</v>
      </c>
      <c r="J5420">
        <v>114</v>
      </c>
      <c r="K5420">
        <v>94.802400000000006</v>
      </c>
      <c r="L5420" t="s">
        <v>131</v>
      </c>
    </row>
    <row r="5421" spans="1:12" x14ac:dyDescent="0.25">
      <c r="A5421" t="s">
        <v>38</v>
      </c>
      <c r="B5421" s="1">
        <v>44652</v>
      </c>
      <c r="C5421">
        <v>4</v>
      </c>
      <c r="D5421">
        <v>2022</v>
      </c>
      <c r="E5421" t="s">
        <v>34</v>
      </c>
      <c r="F5421" t="s">
        <v>60</v>
      </c>
      <c r="G5421">
        <v>10</v>
      </c>
      <c r="H5421">
        <v>123.79</v>
      </c>
      <c r="I5421">
        <v>105.3082</v>
      </c>
      <c r="J5421">
        <v>1237.9000000000001</v>
      </c>
      <c r="K5421">
        <v>1053.0820000000001</v>
      </c>
      <c r="L5421" t="s">
        <v>131</v>
      </c>
    </row>
    <row r="5422" spans="1:12" x14ac:dyDescent="0.25">
      <c r="A5422" t="s">
        <v>38</v>
      </c>
      <c r="B5422" s="1">
        <v>44652</v>
      </c>
      <c r="C5422">
        <v>4</v>
      </c>
      <c r="D5422">
        <v>2022</v>
      </c>
      <c r="E5422" t="s">
        <v>34</v>
      </c>
      <c r="F5422" t="s">
        <v>97</v>
      </c>
      <c r="G5422">
        <v>50</v>
      </c>
      <c r="H5422">
        <v>97</v>
      </c>
      <c r="I5422">
        <v>3.2494999999999998</v>
      </c>
      <c r="J5422">
        <v>4850</v>
      </c>
      <c r="K5422">
        <v>162.47499999999999</v>
      </c>
      <c r="L5422" t="s">
        <v>131</v>
      </c>
    </row>
    <row r="5423" spans="1:12" x14ac:dyDescent="0.25">
      <c r="A5423" t="s">
        <v>9</v>
      </c>
      <c r="B5423" s="1">
        <v>44653</v>
      </c>
      <c r="C5423">
        <v>4</v>
      </c>
      <c r="D5423">
        <v>2022</v>
      </c>
      <c r="E5423" t="s">
        <v>16</v>
      </c>
      <c r="F5423" t="s">
        <v>65</v>
      </c>
      <c r="G5423">
        <v>60</v>
      </c>
      <c r="H5423">
        <v>45.6</v>
      </c>
      <c r="I5423">
        <v>39.1066</v>
      </c>
      <c r="J5423">
        <v>2736</v>
      </c>
      <c r="K5423">
        <v>2346.3960000000002</v>
      </c>
      <c r="L5423" t="s">
        <v>134</v>
      </c>
    </row>
    <row r="5424" spans="1:12" x14ac:dyDescent="0.25">
      <c r="A5424" t="s">
        <v>9</v>
      </c>
      <c r="B5424" s="1">
        <v>44653</v>
      </c>
      <c r="C5424">
        <v>4</v>
      </c>
      <c r="D5424">
        <v>2022</v>
      </c>
      <c r="E5424" t="s">
        <v>21</v>
      </c>
      <c r="F5424" t="s">
        <v>62</v>
      </c>
      <c r="G5424">
        <v>18</v>
      </c>
      <c r="H5424">
        <v>31</v>
      </c>
      <c r="I5424">
        <v>27.174600000000002</v>
      </c>
      <c r="J5424">
        <v>558</v>
      </c>
      <c r="K5424">
        <v>489.14280000000002</v>
      </c>
      <c r="L5424" t="s">
        <v>134</v>
      </c>
    </row>
    <row r="5425" spans="1:12" x14ac:dyDescent="0.25">
      <c r="A5425" t="s">
        <v>9</v>
      </c>
      <c r="B5425" s="1">
        <v>44653</v>
      </c>
      <c r="C5425">
        <v>4</v>
      </c>
      <c r="D5425">
        <v>2022</v>
      </c>
      <c r="E5425" t="s">
        <v>31</v>
      </c>
      <c r="F5425" t="s">
        <v>75</v>
      </c>
      <c r="G5425">
        <v>14</v>
      </c>
      <c r="H5425">
        <v>14</v>
      </c>
      <c r="I5425">
        <v>9.4906000000000006</v>
      </c>
      <c r="J5425">
        <v>196</v>
      </c>
      <c r="K5425">
        <v>132.86840000000001</v>
      </c>
      <c r="L5425" t="s">
        <v>134</v>
      </c>
    </row>
    <row r="5426" spans="1:12" x14ac:dyDescent="0.25">
      <c r="A5426" t="s">
        <v>9</v>
      </c>
      <c r="B5426" s="1">
        <v>44653</v>
      </c>
      <c r="C5426">
        <v>4</v>
      </c>
      <c r="D5426">
        <v>2022</v>
      </c>
      <c r="E5426" t="s">
        <v>31</v>
      </c>
      <c r="F5426" t="s">
        <v>75</v>
      </c>
      <c r="G5426">
        <v>14</v>
      </c>
      <c r="H5426">
        <v>14</v>
      </c>
      <c r="I5426">
        <v>9.4906000000000006</v>
      </c>
      <c r="J5426">
        <v>196</v>
      </c>
      <c r="K5426">
        <v>132.86840000000001</v>
      </c>
      <c r="L5426" t="s">
        <v>134</v>
      </c>
    </row>
    <row r="5427" spans="1:12" x14ac:dyDescent="0.25">
      <c r="A5427" t="s">
        <v>9</v>
      </c>
      <c r="B5427" s="1">
        <v>44653</v>
      </c>
      <c r="C5427">
        <v>4</v>
      </c>
      <c r="D5427">
        <v>2022</v>
      </c>
      <c r="E5427" t="s">
        <v>16</v>
      </c>
      <c r="F5427" t="s">
        <v>65</v>
      </c>
      <c r="G5427">
        <v>60</v>
      </c>
      <c r="H5427">
        <v>45.6</v>
      </c>
      <c r="I5427">
        <v>39.1066</v>
      </c>
      <c r="J5427">
        <v>2736</v>
      </c>
      <c r="K5427">
        <v>2346.3960000000002</v>
      </c>
      <c r="L5427" t="s">
        <v>134</v>
      </c>
    </row>
    <row r="5428" spans="1:12" x14ac:dyDescent="0.25">
      <c r="A5428" t="s">
        <v>9</v>
      </c>
      <c r="B5428" s="1">
        <v>44653</v>
      </c>
      <c r="C5428">
        <v>4</v>
      </c>
      <c r="D5428">
        <v>2022</v>
      </c>
      <c r="E5428" t="s">
        <v>21</v>
      </c>
      <c r="F5428" t="s">
        <v>62</v>
      </c>
      <c r="G5428">
        <v>18</v>
      </c>
      <c r="H5428">
        <v>31</v>
      </c>
      <c r="I5428">
        <v>27.174600000000002</v>
      </c>
      <c r="J5428">
        <v>558</v>
      </c>
      <c r="K5428">
        <v>489.14280000000002</v>
      </c>
      <c r="L5428" t="s">
        <v>134</v>
      </c>
    </row>
    <row r="5429" spans="1:12" x14ac:dyDescent="0.25">
      <c r="A5429" t="s">
        <v>9</v>
      </c>
      <c r="B5429" s="1">
        <v>44653</v>
      </c>
      <c r="C5429">
        <v>4</v>
      </c>
      <c r="D5429">
        <v>2022</v>
      </c>
      <c r="E5429" t="s">
        <v>31</v>
      </c>
      <c r="F5429" t="s">
        <v>75</v>
      </c>
      <c r="G5429">
        <v>14</v>
      </c>
      <c r="H5429">
        <v>14</v>
      </c>
      <c r="I5429">
        <v>9.4906000000000006</v>
      </c>
      <c r="J5429">
        <v>196</v>
      </c>
      <c r="K5429">
        <v>132.86840000000001</v>
      </c>
      <c r="L5429" t="s">
        <v>134</v>
      </c>
    </row>
    <row r="5430" spans="1:12" x14ac:dyDescent="0.25">
      <c r="A5430" t="s">
        <v>9</v>
      </c>
      <c r="B5430" s="1">
        <v>44653</v>
      </c>
      <c r="C5430">
        <v>4</v>
      </c>
      <c r="D5430">
        <v>2022</v>
      </c>
      <c r="E5430" t="s">
        <v>16</v>
      </c>
      <c r="F5430" t="s">
        <v>65</v>
      </c>
      <c r="G5430">
        <v>60</v>
      </c>
      <c r="H5430">
        <v>45.6</v>
      </c>
      <c r="I5430">
        <v>39.1066</v>
      </c>
      <c r="J5430">
        <v>2736</v>
      </c>
      <c r="K5430">
        <v>2346.3960000000002</v>
      </c>
      <c r="L5430" t="s">
        <v>134</v>
      </c>
    </row>
    <row r="5431" spans="1:12" x14ac:dyDescent="0.25">
      <c r="A5431" t="s">
        <v>9</v>
      </c>
      <c r="B5431" s="1">
        <v>44653</v>
      </c>
      <c r="C5431">
        <v>4</v>
      </c>
      <c r="D5431">
        <v>2022</v>
      </c>
      <c r="E5431" t="s">
        <v>21</v>
      </c>
      <c r="F5431" t="s">
        <v>62</v>
      </c>
      <c r="G5431">
        <v>18</v>
      </c>
      <c r="H5431">
        <v>31</v>
      </c>
      <c r="I5431">
        <v>27.174600000000002</v>
      </c>
      <c r="J5431">
        <v>558</v>
      </c>
      <c r="K5431">
        <v>489.14280000000002</v>
      </c>
      <c r="L5431" t="s">
        <v>134</v>
      </c>
    </row>
    <row r="5432" spans="1:12" x14ac:dyDescent="0.25">
      <c r="A5432" t="s">
        <v>9</v>
      </c>
      <c r="B5432" s="1">
        <v>44653</v>
      </c>
      <c r="C5432">
        <v>4</v>
      </c>
      <c r="D5432">
        <v>2022</v>
      </c>
      <c r="E5432" t="s">
        <v>31</v>
      </c>
      <c r="F5432" t="s">
        <v>73</v>
      </c>
      <c r="G5432">
        <v>35</v>
      </c>
      <c r="H5432">
        <v>18</v>
      </c>
      <c r="I5432">
        <v>5.7725999999999997</v>
      </c>
      <c r="J5432">
        <v>630</v>
      </c>
      <c r="K5432">
        <v>202.041</v>
      </c>
      <c r="L5432" t="s">
        <v>126</v>
      </c>
    </row>
    <row r="5433" spans="1:12" x14ac:dyDescent="0.25">
      <c r="A5433" t="s">
        <v>9</v>
      </c>
      <c r="B5433" s="1">
        <v>44653</v>
      </c>
      <c r="C5433">
        <v>4</v>
      </c>
      <c r="D5433">
        <v>2022</v>
      </c>
      <c r="E5433" t="s">
        <v>31</v>
      </c>
      <c r="F5433" t="s">
        <v>73</v>
      </c>
      <c r="G5433">
        <v>35</v>
      </c>
      <c r="H5433">
        <v>18</v>
      </c>
      <c r="I5433">
        <v>5.7725999999999997</v>
      </c>
      <c r="J5433">
        <v>630</v>
      </c>
      <c r="K5433">
        <v>202.041</v>
      </c>
      <c r="L5433" t="s">
        <v>126</v>
      </c>
    </row>
    <row r="5434" spans="1:12" x14ac:dyDescent="0.25">
      <c r="A5434" t="s">
        <v>9</v>
      </c>
      <c r="B5434" s="1">
        <v>44654</v>
      </c>
      <c r="C5434">
        <v>4</v>
      </c>
      <c r="D5434">
        <v>2022</v>
      </c>
      <c r="E5434" t="s">
        <v>13</v>
      </c>
      <c r="F5434" t="s">
        <v>53</v>
      </c>
      <c r="G5434">
        <v>20</v>
      </c>
      <c r="H5434">
        <v>38</v>
      </c>
      <c r="I5434">
        <v>30.107399999999998</v>
      </c>
      <c r="J5434">
        <v>760</v>
      </c>
      <c r="K5434">
        <v>602.14800000000002</v>
      </c>
      <c r="L5434" t="s">
        <v>119</v>
      </c>
    </row>
    <row r="5435" spans="1:12" x14ac:dyDescent="0.25">
      <c r="A5435" t="s">
        <v>9</v>
      </c>
      <c r="B5435" s="1">
        <v>44654</v>
      </c>
      <c r="C5435">
        <v>4</v>
      </c>
      <c r="D5435">
        <v>2022</v>
      </c>
      <c r="E5435" t="s">
        <v>19</v>
      </c>
      <c r="F5435" t="s">
        <v>44</v>
      </c>
      <c r="G5435">
        <v>30</v>
      </c>
      <c r="H5435">
        <v>13</v>
      </c>
      <c r="I5435">
        <v>10.7172</v>
      </c>
      <c r="J5435">
        <v>390</v>
      </c>
      <c r="K5435">
        <v>321.51600000000002</v>
      </c>
      <c r="L5435" t="s">
        <v>119</v>
      </c>
    </row>
    <row r="5436" spans="1:12" x14ac:dyDescent="0.25">
      <c r="A5436" t="s">
        <v>9</v>
      </c>
      <c r="B5436" s="1">
        <v>44654</v>
      </c>
      <c r="C5436">
        <v>4</v>
      </c>
      <c r="D5436">
        <v>2022</v>
      </c>
      <c r="E5436" t="s">
        <v>13</v>
      </c>
      <c r="F5436" t="s">
        <v>53</v>
      </c>
      <c r="G5436">
        <v>20</v>
      </c>
      <c r="H5436">
        <v>38</v>
      </c>
      <c r="I5436">
        <v>30.107399999999998</v>
      </c>
      <c r="J5436">
        <v>760</v>
      </c>
      <c r="K5436">
        <v>602.14800000000002</v>
      </c>
      <c r="L5436" t="s">
        <v>119</v>
      </c>
    </row>
    <row r="5437" spans="1:12" x14ac:dyDescent="0.25">
      <c r="A5437" t="s">
        <v>9</v>
      </c>
      <c r="B5437" s="1">
        <v>44654</v>
      </c>
      <c r="C5437">
        <v>4</v>
      </c>
      <c r="D5437">
        <v>2022</v>
      </c>
      <c r="E5437" t="s">
        <v>19</v>
      </c>
      <c r="F5437" t="s">
        <v>44</v>
      </c>
      <c r="G5437">
        <v>30</v>
      </c>
      <c r="H5437">
        <v>13</v>
      </c>
      <c r="I5437">
        <v>10.7172</v>
      </c>
      <c r="J5437">
        <v>390</v>
      </c>
      <c r="K5437">
        <v>321.51600000000002</v>
      </c>
      <c r="L5437" t="s">
        <v>119</v>
      </c>
    </row>
    <row r="5438" spans="1:12" x14ac:dyDescent="0.25">
      <c r="A5438" t="s">
        <v>9</v>
      </c>
      <c r="B5438" s="1">
        <v>44655</v>
      </c>
      <c r="C5438">
        <v>4</v>
      </c>
      <c r="D5438">
        <v>2022</v>
      </c>
      <c r="E5438" t="s">
        <v>31</v>
      </c>
      <c r="F5438" t="s">
        <v>61</v>
      </c>
      <c r="G5438">
        <v>40</v>
      </c>
      <c r="H5438">
        <v>46</v>
      </c>
      <c r="I5438">
        <v>20.253799999999998</v>
      </c>
      <c r="J5438">
        <v>1840</v>
      </c>
      <c r="K5438">
        <v>810.15200000000004</v>
      </c>
      <c r="L5438" t="s">
        <v>118</v>
      </c>
    </row>
    <row r="5439" spans="1:12" x14ac:dyDescent="0.25">
      <c r="A5439" t="s">
        <v>9</v>
      </c>
      <c r="B5439" s="1">
        <v>44655</v>
      </c>
      <c r="C5439">
        <v>4</v>
      </c>
      <c r="D5439">
        <v>2022</v>
      </c>
      <c r="E5439" t="s">
        <v>19</v>
      </c>
      <c r="F5439" t="s">
        <v>68</v>
      </c>
      <c r="G5439">
        <v>24</v>
      </c>
      <c r="H5439">
        <v>19.45</v>
      </c>
      <c r="I5439">
        <v>12.975099999999999</v>
      </c>
      <c r="J5439">
        <v>466.8</v>
      </c>
      <c r="K5439">
        <v>311.4024</v>
      </c>
      <c r="L5439" t="s">
        <v>118</v>
      </c>
    </row>
    <row r="5440" spans="1:12" x14ac:dyDescent="0.25">
      <c r="A5440" t="s">
        <v>9</v>
      </c>
      <c r="B5440" s="1">
        <v>44655</v>
      </c>
      <c r="C5440">
        <v>4</v>
      </c>
      <c r="D5440">
        <v>2022</v>
      </c>
      <c r="E5440" t="s">
        <v>28</v>
      </c>
      <c r="F5440" t="s">
        <v>50</v>
      </c>
      <c r="G5440">
        <v>48</v>
      </c>
      <c r="H5440">
        <v>49.3</v>
      </c>
      <c r="I5440">
        <v>15.4605</v>
      </c>
      <c r="J5440">
        <v>2366.4</v>
      </c>
      <c r="K5440">
        <v>742.10400000000004</v>
      </c>
      <c r="L5440" t="s">
        <v>118</v>
      </c>
    </row>
    <row r="5441" spans="1:12" x14ac:dyDescent="0.25">
      <c r="A5441" t="s">
        <v>9</v>
      </c>
      <c r="B5441" s="1">
        <v>44655</v>
      </c>
      <c r="C5441">
        <v>4</v>
      </c>
      <c r="D5441">
        <v>2022</v>
      </c>
      <c r="E5441" t="s">
        <v>34</v>
      </c>
      <c r="F5441" t="s">
        <v>60</v>
      </c>
      <c r="G5441">
        <v>40</v>
      </c>
      <c r="H5441">
        <v>123.79</v>
      </c>
      <c r="I5441">
        <v>66.957999999999998</v>
      </c>
      <c r="J5441">
        <v>4951.6000000000004</v>
      </c>
      <c r="K5441">
        <v>2678.32</v>
      </c>
      <c r="L5441" t="s">
        <v>118</v>
      </c>
    </row>
    <row r="5442" spans="1:12" x14ac:dyDescent="0.25">
      <c r="A5442" t="s">
        <v>9</v>
      </c>
      <c r="B5442" s="1">
        <v>44655</v>
      </c>
      <c r="C5442">
        <v>4</v>
      </c>
      <c r="D5442">
        <v>2022</v>
      </c>
      <c r="E5442" t="s">
        <v>31</v>
      </c>
      <c r="F5442" t="s">
        <v>73</v>
      </c>
      <c r="G5442">
        <v>30</v>
      </c>
      <c r="H5442">
        <v>18</v>
      </c>
      <c r="I5442">
        <v>9.9036000000000008</v>
      </c>
      <c r="J5442">
        <v>540</v>
      </c>
      <c r="K5442">
        <v>297.108</v>
      </c>
      <c r="L5442" t="s">
        <v>118</v>
      </c>
    </row>
    <row r="5443" spans="1:12" x14ac:dyDescent="0.25">
      <c r="A5443" t="s">
        <v>9</v>
      </c>
      <c r="B5443" s="1">
        <v>44655</v>
      </c>
      <c r="C5443">
        <v>4</v>
      </c>
      <c r="D5443">
        <v>2022</v>
      </c>
      <c r="E5443" t="s">
        <v>34</v>
      </c>
      <c r="F5443" t="s">
        <v>60</v>
      </c>
      <c r="G5443">
        <v>40</v>
      </c>
      <c r="H5443">
        <v>123.79</v>
      </c>
      <c r="I5443">
        <v>66.957999999999998</v>
      </c>
      <c r="J5443">
        <v>4951.6000000000004</v>
      </c>
      <c r="K5443">
        <v>2678.32</v>
      </c>
      <c r="L5443" t="s">
        <v>118</v>
      </c>
    </row>
    <row r="5444" spans="1:12" x14ac:dyDescent="0.25">
      <c r="A5444" t="s">
        <v>9</v>
      </c>
      <c r="B5444" s="1">
        <v>44655</v>
      </c>
      <c r="C5444">
        <v>4</v>
      </c>
      <c r="D5444">
        <v>2022</v>
      </c>
      <c r="E5444" t="s">
        <v>19</v>
      </c>
      <c r="F5444" t="s">
        <v>68</v>
      </c>
      <c r="G5444">
        <v>24</v>
      </c>
      <c r="H5444">
        <v>19.45</v>
      </c>
      <c r="I5444">
        <v>12.975099999999999</v>
      </c>
      <c r="J5444">
        <v>466.8</v>
      </c>
      <c r="K5444">
        <v>311.4024</v>
      </c>
      <c r="L5444" t="s">
        <v>118</v>
      </c>
    </row>
    <row r="5445" spans="1:12" x14ac:dyDescent="0.25">
      <c r="A5445" t="s">
        <v>9</v>
      </c>
      <c r="B5445" s="1">
        <v>44655</v>
      </c>
      <c r="C5445">
        <v>4</v>
      </c>
      <c r="D5445">
        <v>2022</v>
      </c>
      <c r="E5445" t="s">
        <v>31</v>
      </c>
      <c r="F5445" t="s">
        <v>61</v>
      </c>
      <c r="G5445">
        <v>40</v>
      </c>
      <c r="H5445">
        <v>46</v>
      </c>
      <c r="I5445">
        <v>20.253799999999998</v>
      </c>
      <c r="J5445">
        <v>1840</v>
      </c>
      <c r="K5445">
        <v>810.15200000000004</v>
      </c>
      <c r="L5445" t="s">
        <v>118</v>
      </c>
    </row>
    <row r="5446" spans="1:12" x14ac:dyDescent="0.25">
      <c r="A5446" t="s">
        <v>9</v>
      </c>
      <c r="B5446" s="1">
        <v>44655</v>
      </c>
      <c r="C5446">
        <v>4</v>
      </c>
      <c r="D5446">
        <v>2022</v>
      </c>
      <c r="E5446" t="s">
        <v>28</v>
      </c>
      <c r="F5446" t="s">
        <v>50</v>
      </c>
      <c r="G5446">
        <v>48</v>
      </c>
      <c r="H5446">
        <v>49.3</v>
      </c>
      <c r="I5446">
        <v>15.4605</v>
      </c>
      <c r="J5446">
        <v>2366.4</v>
      </c>
      <c r="K5446">
        <v>742.10400000000004</v>
      </c>
      <c r="L5446" t="s">
        <v>118</v>
      </c>
    </row>
    <row r="5447" spans="1:12" x14ac:dyDescent="0.25">
      <c r="A5447" t="s">
        <v>9</v>
      </c>
      <c r="B5447" s="1">
        <v>44655</v>
      </c>
      <c r="C5447">
        <v>4</v>
      </c>
      <c r="D5447">
        <v>2022</v>
      </c>
      <c r="E5447" t="s">
        <v>31</v>
      </c>
      <c r="F5447" t="s">
        <v>73</v>
      </c>
      <c r="G5447">
        <v>30</v>
      </c>
      <c r="H5447">
        <v>18</v>
      </c>
      <c r="I5447">
        <v>9.9036000000000008</v>
      </c>
      <c r="J5447">
        <v>540</v>
      </c>
      <c r="K5447">
        <v>297.108</v>
      </c>
      <c r="L5447" t="s">
        <v>118</v>
      </c>
    </row>
    <row r="5448" spans="1:12" x14ac:dyDescent="0.25">
      <c r="A5448" t="s">
        <v>9</v>
      </c>
      <c r="B5448" s="1">
        <v>44655</v>
      </c>
      <c r="C5448">
        <v>4</v>
      </c>
      <c r="D5448">
        <v>2022</v>
      </c>
      <c r="E5448" t="s">
        <v>19</v>
      </c>
      <c r="F5448" t="s">
        <v>68</v>
      </c>
      <c r="G5448">
        <v>24</v>
      </c>
      <c r="H5448">
        <v>19.45</v>
      </c>
      <c r="I5448">
        <v>12.975099999999999</v>
      </c>
      <c r="J5448">
        <v>466.8</v>
      </c>
      <c r="K5448">
        <v>311.4024</v>
      </c>
      <c r="L5448" t="s">
        <v>118</v>
      </c>
    </row>
    <row r="5449" spans="1:12" x14ac:dyDescent="0.25">
      <c r="A5449" t="s">
        <v>9</v>
      </c>
      <c r="B5449" s="1">
        <v>44655</v>
      </c>
      <c r="C5449">
        <v>4</v>
      </c>
      <c r="D5449">
        <v>2022</v>
      </c>
      <c r="E5449" t="s">
        <v>31</v>
      </c>
      <c r="F5449" t="s">
        <v>73</v>
      </c>
      <c r="G5449">
        <v>30</v>
      </c>
      <c r="H5449">
        <v>18</v>
      </c>
      <c r="I5449">
        <v>9.9036000000000008</v>
      </c>
      <c r="J5449">
        <v>540</v>
      </c>
      <c r="K5449">
        <v>297.108</v>
      </c>
      <c r="L5449" t="s">
        <v>118</v>
      </c>
    </row>
    <row r="5450" spans="1:12" x14ac:dyDescent="0.25">
      <c r="A5450" t="s">
        <v>9</v>
      </c>
      <c r="B5450" s="1">
        <v>44655</v>
      </c>
      <c r="C5450">
        <v>4</v>
      </c>
      <c r="D5450">
        <v>2022</v>
      </c>
      <c r="E5450" t="s">
        <v>31</v>
      </c>
      <c r="F5450" t="s">
        <v>61</v>
      </c>
      <c r="G5450">
        <v>40</v>
      </c>
      <c r="H5450">
        <v>46</v>
      </c>
      <c r="I5450">
        <v>20.253799999999998</v>
      </c>
      <c r="J5450">
        <v>1840</v>
      </c>
      <c r="K5450">
        <v>810.15200000000004</v>
      </c>
      <c r="L5450" t="s">
        <v>118</v>
      </c>
    </row>
    <row r="5451" spans="1:12" x14ac:dyDescent="0.25">
      <c r="A5451" t="s">
        <v>9</v>
      </c>
      <c r="B5451" s="1">
        <v>44655</v>
      </c>
      <c r="C5451">
        <v>4</v>
      </c>
      <c r="D5451">
        <v>2022</v>
      </c>
      <c r="E5451" t="s">
        <v>34</v>
      </c>
      <c r="F5451" t="s">
        <v>60</v>
      </c>
      <c r="G5451">
        <v>40</v>
      </c>
      <c r="H5451">
        <v>123.79</v>
      </c>
      <c r="I5451">
        <v>66.957999999999998</v>
      </c>
      <c r="J5451">
        <v>4951.6000000000004</v>
      </c>
      <c r="K5451">
        <v>2678.32</v>
      </c>
      <c r="L5451" t="s">
        <v>118</v>
      </c>
    </row>
    <row r="5452" spans="1:12" x14ac:dyDescent="0.25">
      <c r="A5452" t="s">
        <v>9</v>
      </c>
      <c r="B5452" s="1">
        <v>44655</v>
      </c>
      <c r="C5452">
        <v>4</v>
      </c>
      <c r="D5452">
        <v>2022</v>
      </c>
      <c r="E5452" t="s">
        <v>28</v>
      </c>
      <c r="F5452" t="s">
        <v>50</v>
      </c>
      <c r="G5452">
        <v>48</v>
      </c>
      <c r="H5452">
        <v>49.3</v>
      </c>
      <c r="I5452">
        <v>15.4605</v>
      </c>
      <c r="J5452">
        <v>2366.4</v>
      </c>
      <c r="K5452">
        <v>742.10400000000004</v>
      </c>
      <c r="L5452" t="s">
        <v>118</v>
      </c>
    </row>
    <row r="5453" spans="1:12" x14ac:dyDescent="0.25">
      <c r="A5453" t="s">
        <v>9</v>
      </c>
      <c r="B5453" s="1">
        <v>44655</v>
      </c>
      <c r="C5453">
        <v>4</v>
      </c>
      <c r="D5453">
        <v>2022</v>
      </c>
      <c r="E5453" t="s">
        <v>19</v>
      </c>
      <c r="F5453" t="s">
        <v>68</v>
      </c>
      <c r="G5453">
        <v>24</v>
      </c>
      <c r="H5453">
        <v>19.45</v>
      </c>
      <c r="I5453">
        <v>12.975099999999999</v>
      </c>
      <c r="J5453">
        <v>466.8</v>
      </c>
      <c r="K5453">
        <v>311.4024</v>
      </c>
      <c r="L5453" t="s">
        <v>118</v>
      </c>
    </row>
    <row r="5454" spans="1:12" x14ac:dyDescent="0.25">
      <c r="A5454" t="s">
        <v>9</v>
      </c>
      <c r="B5454" s="1">
        <v>44655</v>
      </c>
      <c r="C5454">
        <v>4</v>
      </c>
      <c r="D5454">
        <v>2022</v>
      </c>
      <c r="E5454" t="s">
        <v>31</v>
      </c>
      <c r="F5454" t="s">
        <v>73</v>
      </c>
      <c r="G5454">
        <v>30</v>
      </c>
      <c r="H5454">
        <v>18</v>
      </c>
      <c r="I5454">
        <v>9.9036000000000008</v>
      </c>
      <c r="J5454">
        <v>540</v>
      </c>
      <c r="K5454">
        <v>297.108</v>
      </c>
      <c r="L5454" t="s">
        <v>118</v>
      </c>
    </row>
    <row r="5455" spans="1:12" x14ac:dyDescent="0.25">
      <c r="A5455" t="s">
        <v>9</v>
      </c>
      <c r="B5455" s="1">
        <v>44655</v>
      </c>
      <c r="C5455">
        <v>4</v>
      </c>
      <c r="D5455">
        <v>2022</v>
      </c>
      <c r="E5455" t="s">
        <v>28</v>
      </c>
      <c r="F5455" t="s">
        <v>50</v>
      </c>
      <c r="G5455">
        <v>48</v>
      </c>
      <c r="H5455">
        <v>49.3</v>
      </c>
      <c r="I5455">
        <v>15.4605</v>
      </c>
      <c r="J5455">
        <v>2366.4</v>
      </c>
      <c r="K5455">
        <v>742.10400000000004</v>
      </c>
      <c r="L5455" t="s">
        <v>118</v>
      </c>
    </row>
    <row r="5456" spans="1:12" x14ac:dyDescent="0.25">
      <c r="A5456" t="s">
        <v>9</v>
      </c>
      <c r="B5456" s="1">
        <v>44655</v>
      </c>
      <c r="C5456">
        <v>4</v>
      </c>
      <c r="D5456">
        <v>2022</v>
      </c>
      <c r="E5456" t="s">
        <v>34</v>
      </c>
      <c r="F5456" t="s">
        <v>60</v>
      </c>
      <c r="G5456">
        <v>40</v>
      </c>
      <c r="H5456">
        <v>123.79</v>
      </c>
      <c r="I5456">
        <v>66.957999999999998</v>
      </c>
      <c r="J5456">
        <v>4951.6000000000004</v>
      </c>
      <c r="K5456">
        <v>2678.32</v>
      </c>
      <c r="L5456" t="s">
        <v>118</v>
      </c>
    </row>
    <row r="5457" spans="1:12" x14ac:dyDescent="0.25">
      <c r="A5457" t="s">
        <v>9</v>
      </c>
      <c r="B5457" s="1">
        <v>44655</v>
      </c>
      <c r="C5457">
        <v>4</v>
      </c>
      <c r="D5457">
        <v>2022</v>
      </c>
      <c r="E5457" t="s">
        <v>31</v>
      </c>
      <c r="F5457" t="s">
        <v>61</v>
      </c>
      <c r="G5457">
        <v>40</v>
      </c>
      <c r="H5457">
        <v>46</v>
      </c>
      <c r="I5457">
        <v>20.253799999999998</v>
      </c>
      <c r="J5457">
        <v>1840</v>
      </c>
      <c r="K5457">
        <v>810.15200000000004</v>
      </c>
      <c r="L5457" t="s">
        <v>118</v>
      </c>
    </row>
    <row r="5458" spans="1:12" x14ac:dyDescent="0.25">
      <c r="A5458" t="s">
        <v>9</v>
      </c>
      <c r="B5458" s="1">
        <v>44655</v>
      </c>
      <c r="C5458">
        <v>4</v>
      </c>
      <c r="D5458">
        <v>2022</v>
      </c>
      <c r="E5458" t="s">
        <v>28</v>
      </c>
      <c r="F5458" t="s">
        <v>50</v>
      </c>
      <c r="G5458">
        <v>48</v>
      </c>
      <c r="H5458">
        <v>49.3</v>
      </c>
      <c r="I5458">
        <v>15.4605</v>
      </c>
      <c r="J5458">
        <v>2366.4</v>
      </c>
      <c r="K5458">
        <v>742.10400000000004</v>
      </c>
      <c r="L5458" t="s">
        <v>118</v>
      </c>
    </row>
    <row r="5459" spans="1:12" x14ac:dyDescent="0.25">
      <c r="A5459" t="s">
        <v>9</v>
      </c>
      <c r="B5459" s="1">
        <v>44655</v>
      </c>
      <c r="C5459">
        <v>4</v>
      </c>
      <c r="D5459">
        <v>2022</v>
      </c>
      <c r="E5459" t="s">
        <v>19</v>
      </c>
      <c r="F5459" t="s">
        <v>68</v>
      </c>
      <c r="G5459">
        <v>24</v>
      </c>
      <c r="H5459">
        <v>19.45</v>
      </c>
      <c r="I5459">
        <v>12.975099999999999</v>
      </c>
      <c r="J5459">
        <v>466.8</v>
      </c>
      <c r="K5459">
        <v>311.4024</v>
      </c>
      <c r="L5459" t="s">
        <v>118</v>
      </c>
    </row>
    <row r="5460" spans="1:12" x14ac:dyDescent="0.25">
      <c r="A5460" t="s">
        <v>9</v>
      </c>
      <c r="B5460" s="1">
        <v>44655</v>
      </c>
      <c r="C5460">
        <v>4</v>
      </c>
      <c r="D5460">
        <v>2022</v>
      </c>
      <c r="E5460" t="s">
        <v>34</v>
      </c>
      <c r="F5460" t="s">
        <v>60</v>
      </c>
      <c r="G5460">
        <v>40</v>
      </c>
      <c r="H5460">
        <v>123.79</v>
      </c>
      <c r="I5460">
        <v>66.957999999999998</v>
      </c>
      <c r="J5460">
        <v>4951.6000000000004</v>
      </c>
      <c r="K5460">
        <v>2678.32</v>
      </c>
      <c r="L5460" t="s">
        <v>118</v>
      </c>
    </row>
    <row r="5461" spans="1:12" x14ac:dyDescent="0.25">
      <c r="A5461" t="s">
        <v>9</v>
      </c>
      <c r="B5461" s="1">
        <v>44655</v>
      </c>
      <c r="C5461">
        <v>4</v>
      </c>
      <c r="D5461">
        <v>2022</v>
      </c>
      <c r="E5461" t="s">
        <v>31</v>
      </c>
      <c r="F5461" t="s">
        <v>73</v>
      </c>
      <c r="G5461">
        <v>30</v>
      </c>
      <c r="H5461">
        <v>18</v>
      </c>
      <c r="I5461">
        <v>9.9036000000000008</v>
      </c>
      <c r="J5461">
        <v>540</v>
      </c>
      <c r="K5461">
        <v>297.108</v>
      </c>
      <c r="L5461" t="s">
        <v>118</v>
      </c>
    </row>
    <row r="5462" spans="1:12" x14ac:dyDescent="0.25">
      <c r="A5462" t="s">
        <v>9</v>
      </c>
      <c r="B5462" s="1">
        <v>44655</v>
      </c>
      <c r="C5462">
        <v>4</v>
      </c>
      <c r="D5462">
        <v>2022</v>
      </c>
      <c r="E5462" t="s">
        <v>31</v>
      </c>
      <c r="F5462" t="s">
        <v>61</v>
      </c>
      <c r="G5462">
        <v>40</v>
      </c>
      <c r="H5462">
        <v>46</v>
      </c>
      <c r="I5462">
        <v>20.253799999999998</v>
      </c>
      <c r="J5462">
        <v>1840</v>
      </c>
      <c r="K5462">
        <v>810.15200000000004</v>
      </c>
      <c r="L5462" t="s">
        <v>118</v>
      </c>
    </row>
    <row r="5463" spans="1:12" x14ac:dyDescent="0.25">
      <c r="A5463" t="s">
        <v>9</v>
      </c>
      <c r="B5463" s="1">
        <v>44655</v>
      </c>
      <c r="C5463">
        <v>4</v>
      </c>
      <c r="D5463">
        <v>2022</v>
      </c>
      <c r="E5463" t="s">
        <v>31</v>
      </c>
      <c r="F5463" t="s">
        <v>73</v>
      </c>
      <c r="G5463">
        <v>30</v>
      </c>
      <c r="H5463">
        <v>18</v>
      </c>
      <c r="I5463">
        <v>9.9036000000000008</v>
      </c>
      <c r="J5463">
        <v>540</v>
      </c>
      <c r="K5463">
        <v>297.108</v>
      </c>
      <c r="L5463" t="s">
        <v>118</v>
      </c>
    </row>
    <row r="5464" spans="1:12" x14ac:dyDescent="0.25">
      <c r="A5464" t="s">
        <v>9</v>
      </c>
      <c r="B5464" s="1">
        <v>44655</v>
      </c>
      <c r="C5464">
        <v>4</v>
      </c>
      <c r="D5464">
        <v>2022</v>
      </c>
      <c r="E5464" t="s">
        <v>34</v>
      </c>
      <c r="F5464" t="s">
        <v>60</v>
      </c>
      <c r="G5464">
        <v>40</v>
      </c>
      <c r="H5464">
        <v>123.79</v>
      </c>
      <c r="I5464">
        <v>66.957999999999998</v>
      </c>
      <c r="J5464">
        <v>4951.6000000000004</v>
      </c>
      <c r="K5464">
        <v>2678.32</v>
      </c>
      <c r="L5464" t="s">
        <v>118</v>
      </c>
    </row>
    <row r="5465" spans="1:12" x14ac:dyDescent="0.25">
      <c r="A5465" t="s">
        <v>9</v>
      </c>
      <c r="B5465" s="1">
        <v>44655</v>
      </c>
      <c r="C5465">
        <v>4</v>
      </c>
      <c r="D5465">
        <v>2022</v>
      </c>
      <c r="E5465" t="s">
        <v>19</v>
      </c>
      <c r="F5465" t="s">
        <v>68</v>
      </c>
      <c r="G5465">
        <v>24</v>
      </c>
      <c r="H5465">
        <v>19.45</v>
      </c>
      <c r="I5465">
        <v>12.975099999999999</v>
      </c>
      <c r="J5465">
        <v>466.8</v>
      </c>
      <c r="K5465">
        <v>311.4024</v>
      </c>
      <c r="L5465" t="s">
        <v>118</v>
      </c>
    </row>
    <row r="5466" spans="1:12" x14ac:dyDescent="0.25">
      <c r="A5466" t="s">
        <v>9</v>
      </c>
      <c r="B5466" s="1">
        <v>44655</v>
      </c>
      <c r="C5466">
        <v>4</v>
      </c>
      <c r="D5466">
        <v>2022</v>
      </c>
      <c r="E5466" t="s">
        <v>31</v>
      </c>
      <c r="F5466" t="s">
        <v>61</v>
      </c>
      <c r="G5466">
        <v>40</v>
      </c>
      <c r="H5466">
        <v>46</v>
      </c>
      <c r="I5466">
        <v>20.253799999999998</v>
      </c>
      <c r="J5466">
        <v>1840</v>
      </c>
      <c r="K5466">
        <v>810.15200000000004</v>
      </c>
      <c r="L5466" t="s">
        <v>118</v>
      </c>
    </row>
    <row r="5467" spans="1:12" x14ac:dyDescent="0.25">
      <c r="A5467" t="s">
        <v>9</v>
      </c>
      <c r="B5467" s="1">
        <v>44655</v>
      </c>
      <c r="C5467">
        <v>4</v>
      </c>
      <c r="D5467">
        <v>2022</v>
      </c>
      <c r="E5467" t="s">
        <v>28</v>
      </c>
      <c r="F5467" t="s">
        <v>50</v>
      </c>
      <c r="G5467">
        <v>48</v>
      </c>
      <c r="H5467">
        <v>49.3</v>
      </c>
      <c r="I5467">
        <v>15.4605</v>
      </c>
      <c r="J5467">
        <v>2366.4</v>
      </c>
      <c r="K5467">
        <v>742.10400000000004</v>
      </c>
      <c r="L5467" t="s">
        <v>118</v>
      </c>
    </row>
    <row r="5468" spans="1:12" x14ac:dyDescent="0.25">
      <c r="A5468" t="s">
        <v>9</v>
      </c>
      <c r="B5468" s="1">
        <v>44655</v>
      </c>
      <c r="C5468">
        <v>4</v>
      </c>
      <c r="D5468">
        <v>2022</v>
      </c>
      <c r="E5468" t="s">
        <v>28</v>
      </c>
      <c r="F5468" t="s">
        <v>50</v>
      </c>
      <c r="G5468">
        <v>48</v>
      </c>
      <c r="H5468">
        <v>49.3</v>
      </c>
      <c r="I5468">
        <v>15.4605</v>
      </c>
      <c r="J5468">
        <v>2366.4</v>
      </c>
      <c r="K5468">
        <v>742.10400000000004</v>
      </c>
      <c r="L5468" t="s">
        <v>118</v>
      </c>
    </row>
    <row r="5469" spans="1:12" x14ac:dyDescent="0.25">
      <c r="A5469" t="s">
        <v>9</v>
      </c>
      <c r="B5469" s="1">
        <v>44655</v>
      </c>
      <c r="C5469">
        <v>4</v>
      </c>
      <c r="D5469">
        <v>2022</v>
      </c>
      <c r="E5469" t="s">
        <v>31</v>
      </c>
      <c r="F5469" t="s">
        <v>61</v>
      </c>
      <c r="G5469">
        <v>40</v>
      </c>
      <c r="H5469">
        <v>46</v>
      </c>
      <c r="I5469">
        <v>20.253799999999998</v>
      </c>
      <c r="J5469">
        <v>1840</v>
      </c>
      <c r="K5469">
        <v>810.15200000000004</v>
      </c>
      <c r="L5469" t="s">
        <v>118</v>
      </c>
    </row>
    <row r="5470" spans="1:12" x14ac:dyDescent="0.25">
      <c r="A5470" t="s">
        <v>9</v>
      </c>
      <c r="B5470" s="1">
        <v>44655</v>
      </c>
      <c r="C5470">
        <v>4</v>
      </c>
      <c r="D5470">
        <v>2022</v>
      </c>
      <c r="E5470" t="s">
        <v>19</v>
      </c>
      <c r="F5470" t="s">
        <v>68</v>
      </c>
      <c r="G5470">
        <v>24</v>
      </c>
      <c r="H5470">
        <v>19.45</v>
      </c>
      <c r="I5470">
        <v>12.975099999999999</v>
      </c>
      <c r="J5470">
        <v>466.8</v>
      </c>
      <c r="K5470">
        <v>311.4024</v>
      </c>
      <c r="L5470" t="s">
        <v>118</v>
      </c>
    </row>
    <row r="5471" spans="1:12" x14ac:dyDescent="0.25">
      <c r="A5471" t="s">
        <v>9</v>
      </c>
      <c r="B5471" s="1">
        <v>44655</v>
      </c>
      <c r="C5471">
        <v>4</v>
      </c>
      <c r="D5471">
        <v>2022</v>
      </c>
      <c r="E5471" t="s">
        <v>31</v>
      </c>
      <c r="F5471" t="s">
        <v>73</v>
      </c>
      <c r="G5471">
        <v>30</v>
      </c>
      <c r="H5471">
        <v>18</v>
      </c>
      <c r="I5471">
        <v>9.9036000000000008</v>
      </c>
      <c r="J5471">
        <v>540</v>
      </c>
      <c r="K5471">
        <v>297.108</v>
      </c>
      <c r="L5471" t="s">
        <v>118</v>
      </c>
    </row>
    <row r="5472" spans="1:12" x14ac:dyDescent="0.25">
      <c r="A5472" t="s">
        <v>9</v>
      </c>
      <c r="B5472" s="1">
        <v>44655</v>
      </c>
      <c r="C5472">
        <v>4</v>
      </c>
      <c r="D5472">
        <v>2022</v>
      </c>
      <c r="E5472" t="s">
        <v>34</v>
      </c>
      <c r="F5472" t="s">
        <v>60</v>
      </c>
      <c r="G5472">
        <v>40</v>
      </c>
      <c r="H5472">
        <v>123.79</v>
      </c>
      <c r="I5472">
        <v>66.957999999999998</v>
      </c>
      <c r="J5472">
        <v>4951.6000000000004</v>
      </c>
      <c r="K5472">
        <v>2678.32</v>
      </c>
      <c r="L5472" t="s">
        <v>118</v>
      </c>
    </row>
    <row r="5473" spans="1:12" x14ac:dyDescent="0.25">
      <c r="A5473" t="s">
        <v>9</v>
      </c>
      <c r="B5473" s="1">
        <v>44655</v>
      </c>
      <c r="C5473">
        <v>4</v>
      </c>
      <c r="D5473">
        <v>2022</v>
      </c>
      <c r="E5473" t="s">
        <v>19</v>
      </c>
      <c r="F5473" t="s">
        <v>67</v>
      </c>
      <c r="G5473">
        <v>20</v>
      </c>
      <c r="H5473">
        <v>43.9</v>
      </c>
      <c r="I5473">
        <v>11.7301</v>
      </c>
      <c r="J5473">
        <v>878</v>
      </c>
      <c r="K5473">
        <v>234.602</v>
      </c>
      <c r="L5473" t="s">
        <v>118</v>
      </c>
    </row>
    <row r="5474" spans="1:12" x14ac:dyDescent="0.25">
      <c r="A5474" t="s">
        <v>9</v>
      </c>
      <c r="B5474" s="1">
        <v>44655</v>
      </c>
      <c r="C5474">
        <v>4</v>
      </c>
      <c r="D5474">
        <v>2022</v>
      </c>
      <c r="E5474" t="s">
        <v>19</v>
      </c>
      <c r="F5474" t="s">
        <v>67</v>
      </c>
      <c r="G5474">
        <v>20</v>
      </c>
      <c r="H5474">
        <v>43.9</v>
      </c>
      <c r="I5474">
        <v>11.7301</v>
      </c>
      <c r="J5474">
        <v>878</v>
      </c>
      <c r="K5474">
        <v>234.602</v>
      </c>
      <c r="L5474" t="s">
        <v>118</v>
      </c>
    </row>
    <row r="5475" spans="1:12" x14ac:dyDescent="0.25">
      <c r="A5475" t="s">
        <v>9</v>
      </c>
      <c r="B5475" s="1">
        <v>44655</v>
      </c>
      <c r="C5475">
        <v>4</v>
      </c>
      <c r="D5475">
        <v>2022</v>
      </c>
      <c r="E5475" t="s">
        <v>19</v>
      </c>
      <c r="F5475" t="s">
        <v>67</v>
      </c>
      <c r="G5475">
        <v>20</v>
      </c>
      <c r="H5475">
        <v>43.9</v>
      </c>
      <c r="I5475">
        <v>11.7301</v>
      </c>
      <c r="J5475">
        <v>878</v>
      </c>
      <c r="K5475">
        <v>234.602</v>
      </c>
      <c r="L5475" t="s">
        <v>118</v>
      </c>
    </row>
    <row r="5476" spans="1:12" x14ac:dyDescent="0.25">
      <c r="A5476" t="s">
        <v>23</v>
      </c>
      <c r="B5476" s="1">
        <v>44658</v>
      </c>
      <c r="C5476">
        <v>4</v>
      </c>
      <c r="D5476">
        <v>2022</v>
      </c>
      <c r="E5476" t="s">
        <v>21</v>
      </c>
      <c r="F5476" t="s">
        <v>66</v>
      </c>
      <c r="G5476">
        <v>15</v>
      </c>
      <c r="H5476">
        <v>15</v>
      </c>
      <c r="I5476">
        <v>5.8049999999999997</v>
      </c>
      <c r="J5476">
        <v>225</v>
      </c>
      <c r="K5476">
        <v>87.075000000000003</v>
      </c>
      <c r="L5476" t="s">
        <v>125</v>
      </c>
    </row>
    <row r="5477" spans="1:12" x14ac:dyDescent="0.25">
      <c r="A5477" t="s">
        <v>23</v>
      </c>
      <c r="B5477" s="1">
        <v>44658</v>
      </c>
      <c r="C5477">
        <v>4</v>
      </c>
      <c r="D5477">
        <v>2022</v>
      </c>
      <c r="E5477" t="s">
        <v>10</v>
      </c>
      <c r="F5477" t="s">
        <v>81</v>
      </c>
      <c r="G5477">
        <v>30</v>
      </c>
      <c r="H5477">
        <v>36</v>
      </c>
      <c r="I5477">
        <v>33.998399999999997</v>
      </c>
      <c r="J5477">
        <v>1080</v>
      </c>
      <c r="K5477">
        <v>1019.952</v>
      </c>
      <c r="L5477" t="s">
        <v>125</v>
      </c>
    </row>
    <row r="5478" spans="1:12" x14ac:dyDescent="0.25">
      <c r="A5478" t="s">
        <v>23</v>
      </c>
      <c r="B5478" s="1">
        <v>44658</v>
      </c>
      <c r="C5478">
        <v>4</v>
      </c>
      <c r="D5478">
        <v>2022</v>
      </c>
      <c r="E5478" t="s">
        <v>34</v>
      </c>
      <c r="F5478" t="s">
        <v>97</v>
      </c>
      <c r="G5478">
        <v>6</v>
      </c>
      <c r="H5478">
        <v>97</v>
      </c>
      <c r="I5478">
        <v>46.501800000000003</v>
      </c>
      <c r="J5478">
        <v>582</v>
      </c>
      <c r="K5478">
        <v>279.01080000000002</v>
      </c>
      <c r="L5478" t="s">
        <v>125</v>
      </c>
    </row>
    <row r="5479" spans="1:12" x14ac:dyDescent="0.25">
      <c r="A5479" t="s">
        <v>23</v>
      </c>
      <c r="B5479" s="1">
        <v>44658</v>
      </c>
      <c r="C5479">
        <v>4</v>
      </c>
      <c r="D5479">
        <v>2022</v>
      </c>
      <c r="E5479" t="s">
        <v>34</v>
      </c>
      <c r="F5479" t="s">
        <v>77</v>
      </c>
      <c r="G5479">
        <v>60</v>
      </c>
      <c r="H5479">
        <v>7.45</v>
      </c>
      <c r="I5479">
        <v>2.8191000000000002</v>
      </c>
      <c r="J5479">
        <v>447</v>
      </c>
      <c r="K5479">
        <v>169.14599999999999</v>
      </c>
      <c r="L5479" t="s">
        <v>125</v>
      </c>
    </row>
    <row r="5480" spans="1:12" x14ac:dyDescent="0.25">
      <c r="A5480" t="s">
        <v>23</v>
      </c>
      <c r="B5480" s="1">
        <v>44658</v>
      </c>
      <c r="C5480">
        <v>4</v>
      </c>
      <c r="D5480">
        <v>2022</v>
      </c>
      <c r="E5480" t="s">
        <v>21</v>
      </c>
      <c r="F5480" t="s">
        <v>66</v>
      </c>
      <c r="G5480">
        <v>15</v>
      </c>
      <c r="H5480">
        <v>15</v>
      </c>
      <c r="I5480">
        <v>5.8049999999999997</v>
      </c>
      <c r="J5480">
        <v>225</v>
      </c>
      <c r="K5480">
        <v>87.075000000000003</v>
      </c>
      <c r="L5480" t="s">
        <v>125</v>
      </c>
    </row>
    <row r="5481" spans="1:12" x14ac:dyDescent="0.25">
      <c r="A5481" t="s">
        <v>23</v>
      </c>
      <c r="B5481" s="1">
        <v>44658</v>
      </c>
      <c r="C5481">
        <v>4</v>
      </c>
      <c r="D5481">
        <v>2022</v>
      </c>
      <c r="E5481" t="s">
        <v>10</v>
      </c>
      <c r="F5481" t="s">
        <v>81</v>
      </c>
      <c r="G5481">
        <v>30</v>
      </c>
      <c r="H5481">
        <v>36</v>
      </c>
      <c r="I5481">
        <v>33.998399999999997</v>
      </c>
      <c r="J5481">
        <v>1080</v>
      </c>
      <c r="K5481">
        <v>1019.952</v>
      </c>
      <c r="L5481" t="s">
        <v>125</v>
      </c>
    </row>
    <row r="5482" spans="1:12" x14ac:dyDescent="0.25">
      <c r="A5482" t="s">
        <v>23</v>
      </c>
      <c r="B5482" s="1">
        <v>44658</v>
      </c>
      <c r="C5482">
        <v>4</v>
      </c>
      <c r="D5482">
        <v>2022</v>
      </c>
      <c r="E5482" t="s">
        <v>34</v>
      </c>
      <c r="F5482" t="s">
        <v>77</v>
      </c>
      <c r="G5482">
        <v>60</v>
      </c>
      <c r="H5482">
        <v>7.45</v>
      </c>
      <c r="I5482">
        <v>2.8191000000000002</v>
      </c>
      <c r="J5482">
        <v>447</v>
      </c>
      <c r="K5482">
        <v>169.14599999999999</v>
      </c>
      <c r="L5482" t="s">
        <v>125</v>
      </c>
    </row>
    <row r="5483" spans="1:12" x14ac:dyDescent="0.25">
      <c r="A5483" t="s">
        <v>23</v>
      </c>
      <c r="B5483" s="1">
        <v>44658</v>
      </c>
      <c r="C5483">
        <v>4</v>
      </c>
      <c r="D5483">
        <v>2022</v>
      </c>
      <c r="E5483" t="s">
        <v>34</v>
      </c>
      <c r="F5483" t="s">
        <v>97</v>
      </c>
      <c r="G5483">
        <v>6</v>
      </c>
      <c r="H5483">
        <v>97</v>
      </c>
      <c r="I5483">
        <v>46.501800000000003</v>
      </c>
      <c r="J5483">
        <v>582</v>
      </c>
      <c r="K5483">
        <v>279.01080000000002</v>
      </c>
      <c r="L5483" t="s">
        <v>125</v>
      </c>
    </row>
    <row r="5484" spans="1:12" x14ac:dyDescent="0.25">
      <c r="A5484" t="s">
        <v>23</v>
      </c>
      <c r="B5484" s="1">
        <v>44658</v>
      </c>
      <c r="C5484">
        <v>4</v>
      </c>
      <c r="D5484">
        <v>2022</v>
      </c>
      <c r="E5484" t="s">
        <v>21</v>
      </c>
      <c r="F5484" t="s">
        <v>66</v>
      </c>
      <c r="G5484">
        <v>15</v>
      </c>
      <c r="H5484">
        <v>15</v>
      </c>
      <c r="I5484">
        <v>5.8049999999999997</v>
      </c>
      <c r="J5484">
        <v>225</v>
      </c>
      <c r="K5484">
        <v>87.075000000000003</v>
      </c>
      <c r="L5484" t="s">
        <v>125</v>
      </c>
    </row>
    <row r="5485" spans="1:12" x14ac:dyDescent="0.25">
      <c r="A5485" t="s">
        <v>23</v>
      </c>
      <c r="B5485" s="1">
        <v>44658</v>
      </c>
      <c r="C5485">
        <v>4</v>
      </c>
      <c r="D5485">
        <v>2022</v>
      </c>
      <c r="E5485" t="s">
        <v>10</v>
      </c>
      <c r="F5485" t="s">
        <v>81</v>
      </c>
      <c r="G5485">
        <v>30</v>
      </c>
      <c r="H5485">
        <v>36</v>
      </c>
      <c r="I5485">
        <v>33.998399999999997</v>
      </c>
      <c r="J5485">
        <v>1080</v>
      </c>
      <c r="K5485">
        <v>1019.952</v>
      </c>
      <c r="L5485" t="s">
        <v>125</v>
      </c>
    </row>
    <row r="5486" spans="1:12" x14ac:dyDescent="0.25">
      <c r="A5486" t="s">
        <v>23</v>
      </c>
      <c r="B5486" s="1">
        <v>44658</v>
      </c>
      <c r="C5486">
        <v>4</v>
      </c>
      <c r="D5486">
        <v>2022</v>
      </c>
      <c r="E5486" t="s">
        <v>34</v>
      </c>
      <c r="F5486" t="s">
        <v>77</v>
      </c>
      <c r="G5486">
        <v>60</v>
      </c>
      <c r="H5486">
        <v>7.45</v>
      </c>
      <c r="I5486">
        <v>2.8191000000000002</v>
      </c>
      <c r="J5486">
        <v>447</v>
      </c>
      <c r="K5486">
        <v>169.14599999999999</v>
      </c>
      <c r="L5486" t="s">
        <v>125</v>
      </c>
    </row>
    <row r="5487" spans="1:12" x14ac:dyDescent="0.25">
      <c r="A5487" t="s">
        <v>23</v>
      </c>
      <c r="B5487" s="1">
        <v>44658</v>
      </c>
      <c r="C5487">
        <v>4</v>
      </c>
      <c r="D5487">
        <v>2022</v>
      </c>
      <c r="E5487" t="s">
        <v>34</v>
      </c>
      <c r="F5487" t="s">
        <v>97</v>
      </c>
      <c r="G5487">
        <v>6</v>
      </c>
      <c r="H5487">
        <v>97</v>
      </c>
      <c r="I5487">
        <v>46.501800000000003</v>
      </c>
      <c r="J5487">
        <v>582</v>
      </c>
      <c r="K5487">
        <v>279.01080000000002</v>
      </c>
      <c r="L5487" t="s">
        <v>125</v>
      </c>
    </row>
    <row r="5488" spans="1:12" x14ac:dyDescent="0.25">
      <c r="A5488" t="s">
        <v>23</v>
      </c>
      <c r="B5488" s="1">
        <v>44658</v>
      </c>
      <c r="C5488">
        <v>4</v>
      </c>
      <c r="D5488">
        <v>2022</v>
      </c>
      <c r="E5488" t="s">
        <v>21</v>
      </c>
      <c r="F5488" t="s">
        <v>66</v>
      </c>
      <c r="G5488">
        <v>15</v>
      </c>
      <c r="H5488">
        <v>15</v>
      </c>
      <c r="I5488">
        <v>5.8049999999999997</v>
      </c>
      <c r="J5488">
        <v>225</v>
      </c>
      <c r="K5488">
        <v>87.075000000000003</v>
      </c>
      <c r="L5488" t="s">
        <v>125</v>
      </c>
    </row>
    <row r="5489" spans="1:12" x14ac:dyDescent="0.25">
      <c r="A5489" t="s">
        <v>23</v>
      </c>
      <c r="B5489" s="1">
        <v>44658</v>
      </c>
      <c r="C5489">
        <v>4</v>
      </c>
      <c r="D5489">
        <v>2022</v>
      </c>
      <c r="E5489" t="s">
        <v>10</v>
      </c>
      <c r="F5489" t="s">
        <v>81</v>
      </c>
      <c r="G5489">
        <v>30</v>
      </c>
      <c r="H5489">
        <v>36</v>
      </c>
      <c r="I5489">
        <v>33.998399999999997</v>
      </c>
      <c r="J5489">
        <v>1080</v>
      </c>
      <c r="K5489">
        <v>1019.952</v>
      </c>
      <c r="L5489" t="s">
        <v>125</v>
      </c>
    </row>
    <row r="5490" spans="1:12" x14ac:dyDescent="0.25">
      <c r="A5490" t="s">
        <v>23</v>
      </c>
      <c r="B5490" s="1">
        <v>44658</v>
      </c>
      <c r="C5490">
        <v>4</v>
      </c>
      <c r="D5490">
        <v>2022</v>
      </c>
      <c r="E5490" t="s">
        <v>34</v>
      </c>
      <c r="F5490" t="s">
        <v>77</v>
      </c>
      <c r="G5490">
        <v>60</v>
      </c>
      <c r="H5490">
        <v>7.45</v>
      </c>
      <c r="I5490">
        <v>2.8191000000000002</v>
      </c>
      <c r="J5490">
        <v>447</v>
      </c>
      <c r="K5490">
        <v>169.14599999999999</v>
      </c>
      <c r="L5490" t="s">
        <v>125</v>
      </c>
    </row>
    <row r="5491" spans="1:12" x14ac:dyDescent="0.25">
      <c r="A5491" t="s">
        <v>23</v>
      </c>
      <c r="B5491" s="1">
        <v>44658</v>
      </c>
      <c r="C5491">
        <v>4</v>
      </c>
      <c r="D5491">
        <v>2022</v>
      </c>
      <c r="E5491" t="s">
        <v>34</v>
      </c>
      <c r="F5491" t="s">
        <v>97</v>
      </c>
      <c r="G5491">
        <v>6</v>
      </c>
      <c r="H5491">
        <v>97</v>
      </c>
      <c r="I5491">
        <v>46.501800000000003</v>
      </c>
      <c r="J5491">
        <v>582</v>
      </c>
      <c r="K5491">
        <v>279.01080000000002</v>
      </c>
      <c r="L5491" t="s">
        <v>125</v>
      </c>
    </row>
    <row r="5492" spans="1:12" x14ac:dyDescent="0.25">
      <c r="A5492" t="s">
        <v>38</v>
      </c>
      <c r="B5492" s="1">
        <v>44658</v>
      </c>
      <c r="C5492">
        <v>4</v>
      </c>
      <c r="D5492">
        <v>2022</v>
      </c>
      <c r="E5492" t="s">
        <v>31</v>
      </c>
      <c r="F5492" t="s">
        <v>51</v>
      </c>
      <c r="G5492">
        <v>50</v>
      </c>
      <c r="H5492">
        <v>15</v>
      </c>
      <c r="I5492">
        <v>14.382</v>
      </c>
      <c r="J5492">
        <v>750</v>
      </c>
      <c r="K5492">
        <v>719.1</v>
      </c>
      <c r="L5492" t="s">
        <v>118</v>
      </c>
    </row>
    <row r="5493" spans="1:12" x14ac:dyDescent="0.25">
      <c r="A5493" t="s">
        <v>38</v>
      </c>
      <c r="B5493" s="1">
        <v>44658</v>
      </c>
      <c r="C5493">
        <v>4</v>
      </c>
      <c r="D5493">
        <v>2022</v>
      </c>
      <c r="E5493" t="s">
        <v>10</v>
      </c>
      <c r="F5493" t="s">
        <v>42</v>
      </c>
      <c r="G5493">
        <v>25</v>
      </c>
      <c r="H5493">
        <v>55</v>
      </c>
      <c r="I5493">
        <v>11.935</v>
      </c>
      <c r="J5493">
        <v>1375</v>
      </c>
      <c r="K5493">
        <v>298.375</v>
      </c>
      <c r="L5493" t="s">
        <v>118</v>
      </c>
    </row>
    <row r="5494" spans="1:12" x14ac:dyDescent="0.25">
      <c r="A5494" t="s">
        <v>38</v>
      </c>
      <c r="B5494" s="1">
        <v>44658</v>
      </c>
      <c r="C5494">
        <v>4</v>
      </c>
      <c r="D5494">
        <v>2022</v>
      </c>
      <c r="E5494" t="s">
        <v>16</v>
      </c>
      <c r="F5494" t="s">
        <v>54</v>
      </c>
      <c r="G5494">
        <v>90</v>
      </c>
      <c r="H5494">
        <v>30</v>
      </c>
      <c r="I5494">
        <v>24.189</v>
      </c>
      <c r="J5494">
        <v>2700</v>
      </c>
      <c r="K5494">
        <v>2177.0100000000002</v>
      </c>
      <c r="L5494" t="s">
        <v>118</v>
      </c>
    </row>
    <row r="5495" spans="1:12" x14ac:dyDescent="0.25">
      <c r="A5495" t="s">
        <v>38</v>
      </c>
      <c r="B5495" s="1">
        <v>44658</v>
      </c>
      <c r="C5495">
        <v>4</v>
      </c>
      <c r="D5495">
        <v>2022</v>
      </c>
      <c r="E5495" t="s">
        <v>31</v>
      </c>
      <c r="F5495" t="s">
        <v>51</v>
      </c>
      <c r="G5495">
        <v>50</v>
      </c>
      <c r="H5495">
        <v>15</v>
      </c>
      <c r="I5495">
        <v>14.382</v>
      </c>
      <c r="J5495">
        <v>750</v>
      </c>
      <c r="K5495">
        <v>719.1</v>
      </c>
      <c r="L5495" t="s">
        <v>118</v>
      </c>
    </row>
    <row r="5496" spans="1:12" x14ac:dyDescent="0.25">
      <c r="A5496" t="s">
        <v>38</v>
      </c>
      <c r="B5496" s="1">
        <v>44658</v>
      </c>
      <c r="C5496">
        <v>4</v>
      </c>
      <c r="D5496">
        <v>2022</v>
      </c>
      <c r="E5496" t="s">
        <v>16</v>
      </c>
      <c r="F5496" t="s">
        <v>54</v>
      </c>
      <c r="G5496">
        <v>90</v>
      </c>
      <c r="H5496">
        <v>30</v>
      </c>
      <c r="I5496">
        <v>24.189</v>
      </c>
      <c r="J5496">
        <v>2700</v>
      </c>
      <c r="K5496">
        <v>2177.0100000000002</v>
      </c>
      <c r="L5496" t="s">
        <v>118</v>
      </c>
    </row>
    <row r="5497" spans="1:12" x14ac:dyDescent="0.25">
      <c r="A5497" t="s">
        <v>38</v>
      </c>
      <c r="B5497" s="1">
        <v>44658</v>
      </c>
      <c r="C5497">
        <v>4</v>
      </c>
      <c r="D5497">
        <v>2022</v>
      </c>
      <c r="E5497" t="s">
        <v>10</v>
      </c>
      <c r="F5497" t="s">
        <v>42</v>
      </c>
      <c r="G5497">
        <v>25</v>
      </c>
      <c r="H5497">
        <v>55</v>
      </c>
      <c r="I5497">
        <v>11.935</v>
      </c>
      <c r="J5497">
        <v>1375</v>
      </c>
      <c r="K5497">
        <v>298.375</v>
      </c>
      <c r="L5497" t="s">
        <v>118</v>
      </c>
    </row>
    <row r="5498" spans="1:12" x14ac:dyDescent="0.25">
      <c r="A5498" t="s">
        <v>38</v>
      </c>
      <c r="B5498" s="1">
        <v>44658</v>
      </c>
      <c r="C5498">
        <v>4</v>
      </c>
      <c r="D5498">
        <v>2022</v>
      </c>
      <c r="E5498" t="s">
        <v>10</v>
      </c>
      <c r="F5498" t="s">
        <v>42</v>
      </c>
      <c r="G5498">
        <v>25</v>
      </c>
      <c r="H5498">
        <v>55</v>
      </c>
      <c r="I5498">
        <v>11.935</v>
      </c>
      <c r="J5498">
        <v>1375</v>
      </c>
      <c r="K5498">
        <v>298.375</v>
      </c>
      <c r="L5498" t="s">
        <v>118</v>
      </c>
    </row>
    <row r="5499" spans="1:12" x14ac:dyDescent="0.25">
      <c r="A5499" t="s">
        <v>38</v>
      </c>
      <c r="B5499" s="1">
        <v>44658</v>
      </c>
      <c r="C5499">
        <v>4</v>
      </c>
      <c r="D5499">
        <v>2022</v>
      </c>
      <c r="E5499" t="s">
        <v>31</v>
      </c>
      <c r="F5499" t="s">
        <v>51</v>
      </c>
      <c r="G5499">
        <v>50</v>
      </c>
      <c r="H5499">
        <v>15</v>
      </c>
      <c r="I5499">
        <v>14.382</v>
      </c>
      <c r="J5499">
        <v>750</v>
      </c>
      <c r="K5499">
        <v>719.1</v>
      </c>
      <c r="L5499" t="s">
        <v>118</v>
      </c>
    </row>
    <row r="5500" spans="1:12" x14ac:dyDescent="0.25">
      <c r="A5500" t="s">
        <v>38</v>
      </c>
      <c r="B5500" s="1">
        <v>44658</v>
      </c>
      <c r="C5500">
        <v>4</v>
      </c>
      <c r="D5500">
        <v>2022</v>
      </c>
      <c r="E5500" t="s">
        <v>16</v>
      </c>
      <c r="F5500" t="s">
        <v>54</v>
      </c>
      <c r="G5500">
        <v>90</v>
      </c>
      <c r="H5500">
        <v>30</v>
      </c>
      <c r="I5500">
        <v>24.189</v>
      </c>
      <c r="J5500">
        <v>2700</v>
      </c>
      <c r="K5500">
        <v>2177.0100000000002</v>
      </c>
      <c r="L5500" t="s">
        <v>118</v>
      </c>
    </row>
    <row r="5501" spans="1:12" x14ac:dyDescent="0.25">
      <c r="A5501" t="s">
        <v>38</v>
      </c>
      <c r="B5501" s="1">
        <v>44658</v>
      </c>
      <c r="C5501">
        <v>4</v>
      </c>
      <c r="D5501">
        <v>2022</v>
      </c>
      <c r="E5501" t="s">
        <v>16</v>
      </c>
      <c r="F5501" t="s">
        <v>54</v>
      </c>
      <c r="G5501">
        <v>90</v>
      </c>
      <c r="H5501">
        <v>30</v>
      </c>
      <c r="I5501">
        <v>24.189</v>
      </c>
      <c r="J5501">
        <v>2700</v>
      </c>
      <c r="K5501">
        <v>2177.0100000000002</v>
      </c>
      <c r="L5501" t="s">
        <v>118</v>
      </c>
    </row>
    <row r="5502" spans="1:12" x14ac:dyDescent="0.25">
      <c r="A5502" t="s">
        <v>38</v>
      </c>
      <c r="B5502" s="1">
        <v>44658</v>
      </c>
      <c r="C5502">
        <v>4</v>
      </c>
      <c r="D5502">
        <v>2022</v>
      </c>
      <c r="E5502" t="s">
        <v>10</v>
      </c>
      <c r="F5502" t="s">
        <v>42</v>
      </c>
      <c r="G5502">
        <v>25</v>
      </c>
      <c r="H5502">
        <v>55</v>
      </c>
      <c r="I5502">
        <v>11.935</v>
      </c>
      <c r="J5502">
        <v>1375</v>
      </c>
      <c r="K5502">
        <v>298.375</v>
      </c>
      <c r="L5502" t="s">
        <v>118</v>
      </c>
    </row>
    <row r="5503" spans="1:12" x14ac:dyDescent="0.25">
      <c r="A5503" t="s">
        <v>38</v>
      </c>
      <c r="B5503" s="1">
        <v>44658</v>
      </c>
      <c r="C5503">
        <v>4</v>
      </c>
      <c r="D5503">
        <v>2022</v>
      </c>
      <c r="E5503" t="s">
        <v>31</v>
      </c>
      <c r="F5503" t="s">
        <v>51</v>
      </c>
      <c r="G5503">
        <v>50</v>
      </c>
      <c r="H5503">
        <v>15</v>
      </c>
      <c r="I5503">
        <v>14.382</v>
      </c>
      <c r="J5503">
        <v>750</v>
      </c>
      <c r="K5503">
        <v>719.1</v>
      </c>
      <c r="L5503" t="s">
        <v>118</v>
      </c>
    </row>
    <row r="5504" spans="1:12" x14ac:dyDescent="0.25">
      <c r="A5504" t="s">
        <v>15</v>
      </c>
      <c r="B5504" s="1">
        <v>44659</v>
      </c>
      <c r="C5504">
        <v>4</v>
      </c>
      <c r="D5504">
        <v>2022</v>
      </c>
      <c r="E5504" t="s">
        <v>10</v>
      </c>
      <c r="F5504" t="s">
        <v>57</v>
      </c>
      <c r="G5504">
        <v>4</v>
      </c>
      <c r="H5504">
        <v>38</v>
      </c>
      <c r="I5504">
        <v>4.0545999999999998</v>
      </c>
      <c r="J5504">
        <v>152</v>
      </c>
      <c r="K5504">
        <v>16.218399999999999</v>
      </c>
      <c r="L5504" t="s">
        <v>127</v>
      </c>
    </row>
    <row r="5505" spans="1:12" x14ac:dyDescent="0.25">
      <c r="A5505" t="s">
        <v>15</v>
      </c>
      <c r="B5505" s="1">
        <v>44659</v>
      </c>
      <c r="C5505">
        <v>4</v>
      </c>
      <c r="D5505">
        <v>2022</v>
      </c>
      <c r="E5505" t="s">
        <v>19</v>
      </c>
      <c r="F5505" t="s">
        <v>92</v>
      </c>
      <c r="G5505">
        <v>10</v>
      </c>
      <c r="H5505">
        <v>40</v>
      </c>
      <c r="I5505">
        <v>15.747999999999999</v>
      </c>
      <c r="J5505">
        <v>400</v>
      </c>
      <c r="K5505">
        <v>157.47999999999999</v>
      </c>
      <c r="L5505" t="s">
        <v>127</v>
      </c>
    </row>
    <row r="5506" spans="1:12" x14ac:dyDescent="0.25">
      <c r="A5506" t="s">
        <v>15</v>
      </c>
      <c r="B5506" s="1">
        <v>44659</v>
      </c>
      <c r="C5506">
        <v>4</v>
      </c>
      <c r="D5506">
        <v>2022</v>
      </c>
      <c r="E5506" t="s">
        <v>31</v>
      </c>
      <c r="F5506" t="s">
        <v>37</v>
      </c>
      <c r="G5506">
        <v>20</v>
      </c>
      <c r="H5506">
        <v>4.5</v>
      </c>
      <c r="I5506">
        <v>2.6945999999999999</v>
      </c>
      <c r="J5506">
        <v>90</v>
      </c>
      <c r="K5506">
        <v>53.892000000000003</v>
      </c>
      <c r="L5506" t="s">
        <v>127</v>
      </c>
    </row>
    <row r="5507" spans="1:12" x14ac:dyDescent="0.25">
      <c r="A5507" t="s">
        <v>15</v>
      </c>
      <c r="B5507" s="1">
        <v>44659</v>
      </c>
      <c r="C5507">
        <v>4</v>
      </c>
      <c r="D5507">
        <v>2022</v>
      </c>
      <c r="E5507" t="s">
        <v>10</v>
      </c>
      <c r="F5507" t="s">
        <v>57</v>
      </c>
      <c r="G5507">
        <v>4</v>
      </c>
      <c r="H5507">
        <v>38</v>
      </c>
      <c r="I5507">
        <v>4.0545999999999998</v>
      </c>
      <c r="J5507">
        <v>152</v>
      </c>
      <c r="K5507">
        <v>16.218399999999999</v>
      </c>
      <c r="L5507" t="s">
        <v>127</v>
      </c>
    </row>
    <row r="5508" spans="1:12" x14ac:dyDescent="0.25">
      <c r="A5508" t="s">
        <v>15</v>
      </c>
      <c r="B5508" s="1">
        <v>44659</v>
      </c>
      <c r="C5508">
        <v>4</v>
      </c>
      <c r="D5508">
        <v>2022</v>
      </c>
      <c r="E5508" t="s">
        <v>19</v>
      </c>
      <c r="F5508" t="s">
        <v>92</v>
      </c>
      <c r="G5508">
        <v>10</v>
      </c>
      <c r="H5508">
        <v>40</v>
      </c>
      <c r="I5508">
        <v>15.747999999999999</v>
      </c>
      <c r="J5508">
        <v>400</v>
      </c>
      <c r="K5508">
        <v>157.47999999999999</v>
      </c>
      <c r="L5508" t="s">
        <v>127</v>
      </c>
    </row>
    <row r="5509" spans="1:12" x14ac:dyDescent="0.25">
      <c r="A5509" t="s">
        <v>15</v>
      </c>
      <c r="B5509" s="1">
        <v>44659</v>
      </c>
      <c r="C5509">
        <v>4</v>
      </c>
      <c r="D5509">
        <v>2022</v>
      </c>
      <c r="E5509" t="s">
        <v>31</v>
      </c>
      <c r="F5509" t="s">
        <v>37</v>
      </c>
      <c r="G5509">
        <v>20</v>
      </c>
      <c r="H5509">
        <v>4.5</v>
      </c>
      <c r="I5509">
        <v>2.6945999999999999</v>
      </c>
      <c r="J5509">
        <v>90</v>
      </c>
      <c r="K5509">
        <v>53.892000000000003</v>
      </c>
      <c r="L5509" t="s">
        <v>127</v>
      </c>
    </row>
    <row r="5510" spans="1:12" x14ac:dyDescent="0.25">
      <c r="A5510" t="s">
        <v>15</v>
      </c>
      <c r="B5510" s="1">
        <v>44659</v>
      </c>
      <c r="C5510">
        <v>4</v>
      </c>
      <c r="D5510">
        <v>2022</v>
      </c>
      <c r="E5510" t="s">
        <v>10</v>
      </c>
      <c r="F5510" t="s">
        <v>57</v>
      </c>
      <c r="G5510">
        <v>4</v>
      </c>
      <c r="H5510">
        <v>38</v>
      </c>
      <c r="I5510">
        <v>4.0545999999999998</v>
      </c>
      <c r="J5510">
        <v>152</v>
      </c>
      <c r="K5510">
        <v>16.218399999999999</v>
      </c>
      <c r="L5510" t="s">
        <v>127</v>
      </c>
    </row>
    <row r="5511" spans="1:12" x14ac:dyDescent="0.25">
      <c r="A5511" t="s">
        <v>15</v>
      </c>
      <c r="B5511" s="1">
        <v>44659</v>
      </c>
      <c r="C5511">
        <v>4</v>
      </c>
      <c r="D5511">
        <v>2022</v>
      </c>
      <c r="E5511" t="s">
        <v>31</v>
      </c>
      <c r="F5511" t="s">
        <v>37</v>
      </c>
      <c r="G5511">
        <v>20</v>
      </c>
      <c r="H5511">
        <v>4.5</v>
      </c>
      <c r="I5511">
        <v>2.6945999999999999</v>
      </c>
      <c r="J5511">
        <v>90</v>
      </c>
      <c r="K5511">
        <v>53.892000000000003</v>
      </c>
      <c r="L5511" t="s">
        <v>127</v>
      </c>
    </row>
    <row r="5512" spans="1:12" x14ac:dyDescent="0.25">
      <c r="A5512" t="s">
        <v>15</v>
      </c>
      <c r="B5512" s="1">
        <v>44659</v>
      </c>
      <c r="C5512">
        <v>4</v>
      </c>
      <c r="D5512">
        <v>2022</v>
      </c>
      <c r="E5512" t="s">
        <v>19</v>
      </c>
      <c r="F5512" t="s">
        <v>92</v>
      </c>
      <c r="G5512">
        <v>10</v>
      </c>
      <c r="H5512">
        <v>40</v>
      </c>
      <c r="I5512">
        <v>15.747999999999999</v>
      </c>
      <c r="J5512">
        <v>400</v>
      </c>
      <c r="K5512">
        <v>157.47999999999999</v>
      </c>
      <c r="L5512" t="s">
        <v>127</v>
      </c>
    </row>
    <row r="5513" spans="1:12" x14ac:dyDescent="0.25">
      <c r="A5513" t="s">
        <v>15</v>
      </c>
      <c r="B5513" s="1">
        <v>44659</v>
      </c>
      <c r="C5513">
        <v>4</v>
      </c>
      <c r="D5513">
        <v>2022</v>
      </c>
      <c r="E5513" t="s">
        <v>10</v>
      </c>
      <c r="F5513" t="s">
        <v>57</v>
      </c>
      <c r="G5513">
        <v>4</v>
      </c>
      <c r="H5513">
        <v>38</v>
      </c>
      <c r="I5513">
        <v>4.0545999999999998</v>
      </c>
      <c r="J5513">
        <v>152</v>
      </c>
      <c r="K5513">
        <v>16.218399999999999</v>
      </c>
      <c r="L5513" t="s">
        <v>127</v>
      </c>
    </row>
    <row r="5514" spans="1:12" x14ac:dyDescent="0.25">
      <c r="A5514" t="s">
        <v>15</v>
      </c>
      <c r="B5514" s="1">
        <v>44659</v>
      </c>
      <c r="C5514">
        <v>4</v>
      </c>
      <c r="D5514">
        <v>2022</v>
      </c>
      <c r="E5514" t="s">
        <v>31</v>
      </c>
      <c r="F5514" t="s">
        <v>37</v>
      </c>
      <c r="G5514">
        <v>20</v>
      </c>
      <c r="H5514">
        <v>4.5</v>
      </c>
      <c r="I5514">
        <v>2.6945999999999999</v>
      </c>
      <c r="J5514">
        <v>90</v>
      </c>
      <c r="K5514">
        <v>53.892000000000003</v>
      </c>
      <c r="L5514" t="s">
        <v>127</v>
      </c>
    </row>
    <row r="5515" spans="1:12" x14ac:dyDescent="0.25">
      <c r="A5515" t="s">
        <v>15</v>
      </c>
      <c r="B5515" s="1">
        <v>44659</v>
      </c>
      <c r="C5515">
        <v>4</v>
      </c>
      <c r="D5515">
        <v>2022</v>
      </c>
      <c r="E5515" t="s">
        <v>19</v>
      </c>
      <c r="F5515" t="s">
        <v>92</v>
      </c>
      <c r="G5515">
        <v>10</v>
      </c>
      <c r="H5515">
        <v>40</v>
      </c>
      <c r="I5515">
        <v>15.747999999999999</v>
      </c>
      <c r="J5515">
        <v>400</v>
      </c>
      <c r="K5515">
        <v>157.47999999999999</v>
      </c>
      <c r="L5515" t="s">
        <v>127</v>
      </c>
    </row>
    <row r="5516" spans="1:12" x14ac:dyDescent="0.25">
      <c r="A5516" t="s">
        <v>15</v>
      </c>
      <c r="B5516" s="1">
        <v>44659</v>
      </c>
      <c r="C5516">
        <v>4</v>
      </c>
      <c r="D5516">
        <v>2022</v>
      </c>
      <c r="E5516" t="s">
        <v>10</v>
      </c>
      <c r="F5516" t="s">
        <v>57</v>
      </c>
      <c r="G5516">
        <v>4</v>
      </c>
      <c r="H5516">
        <v>38</v>
      </c>
      <c r="I5516">
        <v>4.0545999999999998</v>
      </c>
      <c r="J5516">
        <v>152</v>
      </c>
      <c r="K5516">
        <v>16.218399999999999</v>
      </c>
      <c r="L5516" t="s">
        <v>127</v>
      </c>
    </row>
    <row r="5517" spans="1:12" x14ac:dyDescent="0.25">
      <c r="A5517" t="s">
        <v>15</v>
      </c>
      <c r="B5517" s="1">
        <v>44659</v>
      </c>
      <c r="C5517">
        <v>4</v>
      </c>
      <c r="D5517">
        <v>2022</v>
      </c>
      <c r="E5517" t="s">
        <v>19</v>
      </c>
      <c r="F5517" t="s">
        <v>92</v>
      </c>
      <c r="G5517">
        <v>10</v>
      </c>
      <c r="H5517">
        <v>40</v>
      </c>
      <c r="I5517">
        <v>15.747999999999999</v>
      </c>
      <c r="J5517">
        <v>400</v>
      </c>
      <c r="K5517">
        <v>157.47999999999999</v>
      </c>
      <c r="L5517" t="s">
        <v>127</v>
      </c>
    </row>
    <row r="5518" spans="1:12" x14ac:dyDescent="0.25">
      <c r="A5518" t="s">
        <v>15</v>
      </c>
      <c r="B5518" s="1">
        <v>44659</v>
      </c>
      <c r="C5518">
        <v>4</v>
      </c>
      <c r="D5518">
        <v>2022</v>
      </c>
      <c r="E5518" t="s">
        <v>31</v>
      </c>
      <c r="F5518" t="s">
        <v>37</v>
      </c>
      <c r="G5518">
        <v>20</v>
      </c>
      <c r="H5518">
        <v>4.5</v>
      </c>
      <c r="I5518">
        <v>2.6945999999999999</v>
      </c>
      <c r="J5518">
        <v>90</v>
      </c>
      <c r="K5518">
        <v>53.892000000000003</v>
      </c>
      <c r="L5518" t="s">
        <v>127</v>
      </c>
    </row>
    <row r="5519" spans="1:12" x14ac:dyDescent="0.25">
      <c r="A5519" t="s">
        <v>15</v>
      </c>
      <c r="B5519" s="1">
        <v>44659</v>
      </c>
      <c r="C5519">
        <v>4</v>
      </c>
      <c r="D5519">
        <v>2022</v>
      </c>
      <c r="E5519" t="s">
        <v>19</v>
      </c>
      <c r="F5519" t="s">
        <v>92</v>
      </c>
      <c r="G5519">
        <v>10</v>
      </c>
      <c r="H5519">
        <v>40</v>
      </c>
      <c r="I5519">
        <v>15.747999999999999</v>
      </c>
      <c r="J5519">
        <v>400</v>
      </c>
      <c r="K5519">
        <v>157.47999999999999</v>
      </c>
      <c r="L5519" t="s">
        <v>127</v>
      </c>
    </row>
    <row r="5520" spans="1:12" x14ac:dyDescent="0.25">
      <c r="A5520" t="s">
        <v>15</v>
      </c>
      <c r="B5520" s="1">
        <v>44659</v>
      </c>
      <c r="C5520">
        <v>4</v>
      </c>
      <c r="D5520">
        <v>2022</v>
      </c>
      <c r="E5520" t="s">
        <v>31</v>
      </c>
      <c r="F5520" t="s">
        <v>37</v>
      </c>
      <c r="G5520">
        <v>20</v>
      </c>
      <c r="H5520">
        <v>4.5</v>
      </c>
      <c r="I5520">
        <v>2.6945999999999999</v>
      </c>
      <c r="J5520">
        <v>90</v>
      </c>
      <c r="K5520">
        <v>53.892000000000003</v>
      </c>
      <c r="L5520" t="s">
        <v>127</v>
      </c>
    </row>
    <row r="5521" spans="1:12" x14ac:dyDescent="0.25">
      <c r="A5521" t="s">
        <v>15</v>
      </c>
      <c r="B5521" s="1">
        <v>44659</v>
      </c>
      <c r="C5521">
        <v>4</v>
      </c>
      <c r="D5521">
        <v>2022</v>
      </c>
      <c r="E5521" t="s">
        <v>10</v>
      </c>
      <c r="F5521" t="s">
        <v>57</v>
      </c>
      <c r="G5521">
        <v>4</v>
      </c>
      <c r="H5521">
        <v>38</v>
      </c>
      <c r="I5521">
        <v>4.0545999999999998</v>
      </c>
      <c r="J5521">
        <v>152</v>
      </c>
      <c r="K5521">
        <v>16.218399999999999</v>
      </c>
      <c r="L5521" t="s">
        <v>127</v>
      </c>
    </row>
    <row r="5522" spans="1:12" x14ac:dyDescent="0.25">
      <c r="A5522" t="s">
        <v>15</v>
      </c>
      <c r="B5522" s="1">
        <v>44659</v>
      </c>
      <c r="C5522">
        <v>4</v>
      </c>
      <c r="D5522">
        <v>2022</v>
      </c>
      <c r="E5522" t="s">
        <v>31</v>
      </c>
      <c r="F5522" t="s">
        <v>37</v>
      </c>
      <c r="G5522">
        <v>20</v>
      </c>
      <c r="H5522">
        <v>4.5</v>
      </c>
      <c r="I5522">
        <v>2.6945999999999999</v>
      </c>
      <c r="J5522">
        <v>90</v>
      </c>
      <c r="K5522">
        <v>53.892000000000003</v>
      </c>
      <c r="L5522" t="s">
        <v>127</v>
      </c>
    </row>
    <row r="5523" spans="1:12" x14ac:dyDescent="0.25">
      <c r="A5523" t="s">
        <v>15</v>
      </c>
      <c r="B5523" s="1">
        <v>44659</v>
      </c>
      <c r="C5523">
        <v>4</v>
      </c>
      <c r="D5523">
        <v>2022</v>
      </c>
      <c r="E5523" t="s">
        <v>19</v>
      </c>
      <c r="F5523" t="s">
        <v>92</v>
      </c>
      <c r="G5523">
        <v>10</v>
      </c>
      <c r="H5523">
        <v>40</v>
      </c>
      <c r="I5523">
        <v>15.747999999999999</v>
      </c>
      <c r="J5523">
        <v>400</v>
      </c>
      <c r="K5523">
        <v>157.47999999999999</v>
      </c>
      <c r="L5523" t="s">
        <v>127</v>
      </c>
    </row>
    <row r="5524" spans="1:12" x14ac:dyDescent="0.25">
      <c r="A5524" t="s">
        <v>15</v>
      </c>
      <c r="B5524" s="1">
        <v>44659</v>
      </c>
      <c r="C5524">
        <v>4</v>
      </c>
      <c r="D5524">
        <v>2022</v>
      </c>
      <c r="E5524" t="s">
        <v>10</v>
      </c>
      <c r="F5524" t="s">
        <v>57</v>
      </c>
      <c r="G5524">
        <v>4</v>
      </c>
      <c r="H5524">
        <v>38</v>
      </c>
      <c r="I5524">
        <v>4.0545999999999998</v>
      </c>
      <c r="J5524">
        <v>152</v>
      </c>
      <c r="K5524">
        <v>16.218399999999999</v>
      </c>
      <c r="L5524" t="s">
        <v>127</v>
      </c>
    </row>
    <row r="5525" spans="1:12" x14ac:dyDescent="0.25">
      <c r="A5525" t="s">
        <v>15</v>
      </c>
      <c r="B5525" s="1">
        <v>44659</v>
      </c>
      <c r="C5525">
        <v>4</v>
      </c>
      <c r="D5525">
        <v>2022</v>
      </c>
      <c r="E5525" t="s">
        <v>19</v>
      </c>
      <c r="F5525" t="s">
        <v>92</v>
      </c>
      <c r="G5525">
        <v>10</v>
      </c>
      <c r="H5525">
        <v>40</v>
      </c>
      <c r="I5525">
        <v>15.747999999999999</v>
      </c>
      <c r="J5525">
        <v>400</v>
      </c>
      <c r="K5525">
        <v>157.47999999999999</v>
      </c>
      <c r="L5525" t="s">
        <v>127</v>
      </c>
    </row>
    <row r="5526" spans="1:12" x14ac:dyDescent="0.25">
      <c r="A5526" t="s">
        <v>15</v>
      </c>
      <c r="B5526" s="1">
        <v>44659</v>
      </c>
      <c r="C5526">
        <v>4</v>
      </c>
      <c r="D5526">
        <v>2022</v>
      </c>
      <c r="E5526" t="s">
        <v>31</v>
      </c>
      <c r="F5526" t="s">
        <v>37</v>
      </c>
      <c r="G5526">
        <v>20</v>
      </c>
      <c r="H5526">
        <v>4.5</v>
      </c>
      <c r="I5526">
        <v>2.6945999999999999</v>
      </c>
      <c r="J5526">
        <v>90</v>
      </c>
      <c r="K5526">
        <v>53.892000000000003</v>
      </c>
      <c r="L5526" t="s">
        <v>127</v>
      </c>
    </row>
    <row r="5527" spans="1:12" x14ac:dyDescent="0.25">
      <c r="A5527" t="s">
        <v>15</v>
      </c>
      <c r="B5527" s="1">
        <v>44659</v>
      </c>
      <c r="C5527">
        <v>4</v>
      </c>
      <c r="D5527">
        <v>2022</v>
      </c>
      <c r="E5527" t="s">
        <v>10</v>
      </c>
      <c r="F5527" t="s">
        <v>57</v>
      </c>
      <c r="G5527">
        <v>4</v>
      </c>
      <c r="H5527">
        <v>38</v>
      </c>
      <c r="I5527">
        <v>4.0545999999999998</v>
      </c>
      <c r="J5527">
        <v>152</v>
      </c>
      <c r="K5527">
        <v>16.218399999999999</v>
      </c>
      <c r="L5527" t="s">
        <v>127</v>
      </c>
    </row>
    <row r="5528" spans="1:12" x14ac:dyDescent="0.25">
      <c r="A5528" t="s">
        <v>15</v>
      </c>
      <c r="B5528" s="1">
        <v>44659</v>
      </c>
      <c r="C5528">
        <v>4</v>
      </c>
      <c r="D5528">
        <v>2022</v>
      </c>
      <c r="E5528" t="s">
        <v>10</v>
      </c>
      <c r="F5528" t="s">
        <v>57</v>
      </c>
      <c r="G5528">
        <v>4</v>
      </c>
      <c r="H5528">
        <v>38</v>
      </c>
      <c r="I5528">
        <v>4.0545999999999998</v>
      </c>
      <c r="J5528">
        <v>152</v>
      </c>
      <c r="K5528">
        <v>16.218399999999999</v>
      </c>
      <c r="L5528" t="s">
        <v>127</v>
      </c>
    </row>
    <row r="5529" spans="1:12" x14ac:dyDescent="0.25">
      <c r="A5529" t="s">
        <v>15</v>
      </c>
      <c r="B5529" s="1">
        <v>44659</v>
      </c>
      <c r="C5529">
        <v>4</v>
      </c>
      <c r="D5529">
        <v>2022</v>
      </c>
      <c r="E5529" t="s">
        <v>19</v>
      </c>
      <c r="F5529" t="s">
        <v>92</v>
      </c>
      <c r="G5529">
        <v>10</v>
      </c>
      <c r="H5529">
        <v>40</v>
      </c>
      <c r="I5529">
        <v>15.747999999999999</v>
      </c>
      <c r="J5529">
        <v>400</v>
      </c>
      <c r="K5529">
        <v>157.47999999999999</v>
      </c>
      <c r="L5529" t="s">
        <v>127</v>
      </c>
    </row>
    <row r="5530" spans="1:12" x14ac:dyDescent="0.25">
      <c r="A5530" t="s">
        <v>15</v>
      </c>
      <c r="B5530" s="1">
        <v>44659</v>
      </c>
      <c r="C5530">
        <v>4</v>
      </c>
      <c r="D5530">
        <v>2022</v>
      </c>
      <c r="E5530" t="s">
        <v>31</v>
      </c>
      <c r="F5530" t="s">
        <v>37</v>
      </c>
      <c r="G5530">
        <v>20</v>
      </c>
      <c r="H5530">
        <v>4.5</v>
      </c>
      <c r="I5530">
        <v>2.6945999999999999</v>
      </c>
      <c r="J5530">
        <v>90</v>
      </c>
      <c r="K5530">
        <v>53.892000000000003</v>
      </c>
      <c r="L5530" t="s">
        <v>127</v>
      </c>
    </row>
    <row r="5531" spans="1:12" x14ac:dyDescent="0.25">
      <c r="A5531" t="s">
        <v>15</v>
      </c>
      <c r="B5531" s="1">
        <v>44659</v>
      </c>
      <c r="C5531">
        <v>4</v>
      </c>
      <c r="D5531">
        <v>2022</v>
      </c>
      <c r="E5531" t="s">
        <v>10</v>
      </c>
      <c r="F5531" t="s">
        <v>57</v>
      </c>
      <c r="G5531">
        <v>4</v>
      </c>
      <c r="H5531">
        <v>38</v>
      </c>
      <c r="I5531">
        <v>4.0545999999999998</v>
      </c>
      <c r="J5531">
        <v>152</v>
      </c>
      <c r="K5531">
        <v>16.218399999999999</v>
      </c>
      <c r="L5531" t="s">
        <v>127</v>
      </c>
    </row>
    <row r="5532" spans="1:12" x14ac:dyDescent="0.25">
      <c r="A5532" t="s">
        <v>15</v>
      </c>
      <c r="B5532" s="1">
        <v>44659</v>
      </c>
      <c r="C5532">
        <v>4</v>
      </c>
      <c r="D5532">
        <v>2022</v>
      </c>
      <c r="E5532" t="s">
        <v>31</v>
      </c>
      <c r="F5532" t="s">
        <v>37</v>
      </c>
      <c r="G5532">
        <v>20</v>
      </c>
      <c r="H5532">
        <v>4.5</v>
      </c>
      <c r="I5532">
        <v>2.6945999999999999</v>
      </c>
      <c r="J5532">
        <v>90</v>
      </c>
      <c r="K5532">
        <v>53.892000000000003</v>
      </c>
      <c r="L5532" t="s">
        <v>127</v>
      </c>
    </row>
    <row r="5533" spans="1:12" x14ac:dyDescent="0.25">
      <c r="A5533" t="s">
        <v>15</v>
      </c>
      <c r="B5533" s="1">
        <v>44659</v>
      </c>
      <c r="C5533">
        <v>4</v>
      </c>
      <c r="D5533">
        <v>2022</v>
      </c>
      <c r="E5533" t="s">
        <v>19</v>
      </c>
      <c r="F5533" t="s">
        <v>92</v>
      </c>
      <c r="G5533">
        <v>10</v>
      </c>
      <c r="H5533">
        <v>40</v>
      </c>
      <c r="I5533">
        <v>15.747999999999999</v>
      </c>
      <c r="J5533">
        <v>400</v>
      </c>
      <c r="K5533">
        <v>157.47999999999999</v>
      </c>
      <c r="L5533" t="s">
        <v>127</v>
      </c>
    </row>
    <row r="5534" spans="1:12" x14ac:dyDescent="0.25">
      <c r="A5534" t="s">
        <v>38</v>
      </c>
      <c r="B5534" s="1">
        <v>44660</v>
      </c>
      <c r="C5534">
        <v>4</v>
      </c>
      <c r="D5534">
        <v>2022</v>
      </c>
      <c r="E5534" t="s">
        <v>34</v>
      </c>
      <c r="F5534" t="s">
        <v>56</v>
      </c>
      <c r="G5534">
        <v>20</v>
      </c>
      <c r="H5534">
        <v>39</v>
      </c>
      <c r="I5534">
        <v>17.0625</v>
      </c>
      <c r="J5534">
        <v>780</v>
      </c>
      <c r="K5534">
        <v>341.25</v>
      </c>
      <c r="L5534" t="s">
        <v>125</v>
      </c>
    </row>
    <row r="5535" spans="1:12" x14ac:dyDescent="0.25">
      <c r="A5535" t="s">
        <v>38</v>
      </c>
      <c r="B5535" s="1">
        <v>44660</v>
      </c>
      <c r="C5535">
        <v>4</v>
      </c>
      <c r="D5535">
        <v>2022</v>
      </c>
      <c r="E5535" t="s">
        <v>21</v>
      </c>
      <c r="F5535" t="s">
        <v>74</v>
      </c>
      <c r="G5535">
        <v>18</v>
      </c>
      <c r="H5535">
        <v>12</v>
      </c>
      <c r="I5535">
        <v>5.8907999999999996</v>
      </c>
      <c r="J5535">
        <v>216</v>
      </c>
      <c r="K5535">
        <v>106.03440000000001</v>
      </c>
      <c r="L5535" t="s">
        <v>125</v>
      </c>
    </row>
    <row r="5536" spans="1:12" x14ac:dyDescent="0.25">
      <c r="A5536" t="s">
        <v>38</v>
      </c>
      <c r="B5536" s="1">
        <v>44660</v>
      </c>
      <c r="C5536">
        <v>4</v>
      </c>
      <c r="D5536">
        <v>2022</v>
      </c>
      <c r="E5536" t="s">
        <v>34</v>
      </c>
      <c r="F5536" t="s">
        <v>56</v>
      </c>
      <c r="G5536">
        <v>20</v>
      </c>
      <c r="H5536">
        <v>39</v>
      </c>
      <c r="I5536">
        <v>17.0625</v>
      </c>
      <c r="J5536">
        <v>780</v>
      </c>
      <c r="K5536">
        <v>341.25</v>
      </c>
      <c r="L5536" t="s">
        <v>125</v>
      </c>
    </row>
    <row r="5537" spans="1:12" x14ac:dyDescent="0.25">
      <c r="A5537" t="s">
        <v>38</v>
      </c>
      <c r="B5537" s="1">
        <v>44660</v>
      </c>
      <c r="C5537">
        <v>4</v>
      </c>
      <c r="D5537">
        <v>2022</v>
      </c>
      <c r="E5537" t="s">
        <v>21</v>
      </c>
      <c r="F5537" t="s">
        <v>74</v>
      </c>
      <c r="G5537">
        <v>18</v>
      </c>
      <c r="H5537">
        <v>12</v>
      </c>
      <c r="I5537">
        <v>5.8907999999999996</v>
      </c>
      <c r="J5537">
        <v>216</v>
      </c>
      <c r="K5537">
        <v>106.03440000000001</v>
      </c>
      <c r="L5537" t="s">
        <v>125</v>
      </c>
    </row>
    <row r="5538" spans="1:12" x14ac:dyDescent="0.25">
      <c r="A5538" t="s">
        <v>38</v>
      </c>
      <c r="B5538" s="1">
        <v>44660</v>
      </c>
      <c r="C5538">
        <v>4</v>
      </c>
      <c r="D5538">
        <v>2022</v>
      </c>
      <c r="E5538" t="s">
        <v>34</v>
      </c>
      <c r="F5538" t="s">
        <v>56</v>
      </c>
      <c r="G5538">
        <v>20</v>
      </c>
      <c r="H5538">
        <v>39</v>
      </c>
      <c r="I5538">
        <v>17.0625</v>
      </c>
      <c r="J5538">
        <v>780</v>
      </c>
      <c r="K5538">
        <v>341.25</v>
      </c>
      <c r="L5538" t="s">
        <v>125</v>
      </c>
    </row>
    <row r="5539" spans="1:12" x14ac:dyDescent="0.25">
      <c r="A5539" t="s">
        <v>38</v>
      </c>
      <c r="B5539" s="1">
        <v>44660</v>
      </c>
      <c r="C5539">
        <v>4</v>
      </c>
      <c r="D5539">
        <v>2022</v>
      </c>
      <c r="E5539" t="s">
        <v>21</v>
      </c>
      <c r="F5539" t="s">
        <v>74</v>
      </c>
      <c r="G5539">
        <v>18</v>
      </c>
      <c r="H5539">
        <v>12</v>
      </c>
      <c r="I5539">
        <v>5.8907999999999996</v>
      </c>
      <c r="J5539">
        <v>216</v>
      </c>
      <c r="K5539">
        <v>106.03440000000001</v>
      </c>
      <c r="L5539" t="s">
        <v>125</v>
      </c>
    </row>
    <row r="5540" spans="1:12" x14ac:dyDescent="0.25">
      <c r="A5540" t="s">
        <v>38</v>
      </c>
      <c r="B5540" s="1">
        <v>44660</v>
      </c>
      <c r="C5540">
        <v>4</v>
      </c>
      <c r="D5540">
        <v>2022</v>
      </c>
      <c r="E5540" t="s">
        <v>34</v>
      </c>
      <c r="F5540" t="s">
        <v>56</v>
      </c>
      <c r="G5540">
        <v>20</v>
      </c>
      <c r="H5540">
        <v>39</v>
      </c>
      <c r="I5540">
        <v>17.0625</v>
      </c>
      <c r="J5540">
        <v>780</v>
      </c>
      <c r="K5540">
        <v>341.25</v>
      </c>
      <c r="L5540" t="s">
        <v>125</v>
      </c>
    </row>
    <row r="5541" spans="1:12" x14ac:dyDescent="0.25">
      <c r="A5541" t="s">
        <v>38</v>
      </c>
      <c r="B5541" s="1">
        <v>44660</v>
      </c>
      <c r="C5541">
        <v>4</v>
      </c>
      <c r="D5541">
        <v>2022</v>
      </c>
      <c r="E5541" t="s">
        <v>21</v>
      </c>
      <c r="F5541" t="s">
        <v>74</v>
      </c>
      <c r="G5541">
        <v>18</v>
      </c>
      <c r="H5541">
        <v>12</v>
      </c>
      <c r="I5541">
        <v>5.8907999999999996</v>
      </c>
      <c r="J5541">
        <v>216</v>
      </c>
      <c r="K5541">
        <v>106.03440000000001</v>
      </c>
      <c r="L5541" t="s">
        <v>125</v>
      </c>
    </row>
    <row r="5542" spans="1:12" x14ac:dyDescent="0.25">
      <c r="A5542" t="s">
        <v>23</v>
      </c>
      <c r="B5542" s="1">
        <v>44660</v>
      </c>
      <c r="C5542">
        <v>4</v>
      </c>
      <c r="D5542">
        <v>2022</v>
      </c>
      <c r="E5542" t="s">
        <v>31</v>
      </c>
      <c r="F5542" t="s">
        <v>51</v>
      </c>
      <c r="G5542">
        <v>30</v>
      </c>
      <c r="H5542">
        <v>15</v>
      </c>
      <c r="I5542">
        <v>6.7050000000000001</v>
      </c>
      <c r="J5542">
        <v>450</v>
      </c>
      <c r="K5542">
        <v>201.15</v>
      </c>
      <c r="L5542" t="s">
        <v>122</v>
      </c>
    </row>
    <row r="5543" spans="1:12" x14ac:dyDescent="0.25">
      <c r="A5543" t="s">
        <v>23</v>
      </c>
      <c r="B5543" s="1">
        <v>44660</v>
      </c>
      <c r="C5543">
        <v>4</v>
      </c>
      <c r="D5543">
        <v>2022</v>
      </c>
      <c r="E5543" t="s">
        <v>21</v>
      </c>
      <c r="F5543" t="s">
        <v>85</v>
      </c>
      <c r="G5543">
        <v>30</v>
      </c>
      <c r="H5543">
        <v>13.25</v>
      </c>
      <c r="I5543">
        <v>4.8640999999999996</v>
      </c>
      <c r="J5543">
        <v>397.5</v>
      </c>
      <c r="K5543">
        <v>145.923</v>
      </c>
      <c r="L5543" t="s">
        <v>122</v>
      </c>
    </row>
    <row r="5544" spans="1:12" x14ac:dyDescent="0.25">
      <c r="A5544" t="s">
        <v>23</v>
      </c>
      <c r="B5544" s="1">
        <v>44660</v>
      </c>
      <c r="C5544">
        <v>4</v>
      </c>
      <c r="D5544">
        <v>2022</v>
      </c>
      <c r="E5544" t="s">
        <v>28</v>
      </c>
      <c r="F5544" t="s">
        <v>70</v>
      </c>
      <c r="G5544">
        <v>7</v>
      </c>
      <c r="H5544">
        <v>9.1999999999999993</v>
      </c>
      <c r="I5544">
        <v>4.2854000000000001</v>
      </c>
      <c r="J5544">
        <v>64.400000000000006</v>
      </c>
      <c r="K5544">
        <v>29.997800000000002</v>
      </c>
      <c r="L5544" t="s">
        <v>122</v>
      </c>
    </row>
    <row r="5545" spans="1:12" x14ac:dyDescent="0.25">
      <c r="A5545" t="s">
        <v>23</v>
      </c>
      <c r="B5545" s="1">
        <v>44660</v>
      </c>
      <c r="C5545">
        <v>4</v>
      </c>
      <c r="D5545">
        <v>2022</v>
      </c>
      <c r="E5545" t="s">
        <v>31</v>
      </c>
      <c r="F5545" t="s">
        <v>52</v>
      </c>
      <c r="G5545">
        <v>9</v>
      </c>
      <c r="H5545">
        <v>18</v>
      </c>
      <c r="I5545">
        <v>6.9606000000000003</v>
      </c>
      <c r="J5545">
        <v>162</v>
      </c>
      <c r="K5545">
        <v>62.645400000000002</v>
      </c>
      <c r="L5545" t="s">
        <v>122</v>
      </c>
    </row>
    <row r="5546" spans="1:12" x14ac:dyDescent="0.25">
      <c r="A5546" t="s">
        <v>23</v>
      </c>
      <c r="B5546" s="1">
        <v>44660</v>
      </c>
      <c r="C5546">
        <v>4</v>
      </c>
      <c r="D5546">
        <v>2022</v>
      </c>
      <c r="E5546" t="s">
        <v>21</v>
      </c>
      <c r="F5546" t="s">
        <v>85</v>
      </c>
      <c r="G5546">
        <v>30</v>
      </c>
      <c r="H5546">
        <v>13.25</v>
      </c>
      <c r="I5546">
        <v>4.8640999999999996</v>
      </c>
      <c r="J5546">
        <v>397.5</v>
      </c>
      <c r="K5546">
        <v>145.923</v>
      </c>
      <c r="L5546" t="s">
        <v>122</v>
      </c>
    </row>
    <row r="5547" spans="1:12" x14ac:dyDescent="0.25">
      <c r="A5547" t="s">
        <v>23</v>
      </c>
      <c r="B5547" s="1">
        <v>44660</v>
      </c>
      <c r="C5547">
        <v>4</v>
      </c>
      <c r="D5547">
        <v>2022</v>
      </c>
      <c r="E5547" t="s">
        <v>28</v>
      </c>
      <c r="F5547" t="s">
        <v>70</v>
      </c>
      <c r="G5547">
        <v>7</v>
      </c>
      <c r="H5547">
        <v>9.1999999999999993</v>
      </c>
      <c r="I5547">
        <v>4.2854000000000001</v>
      </c>
      <c r="J5547">
        <v>64.400000000000006</v>
      </c>
      <c r="K5547">
        <v>29.997800000000002</v>
      </c>
      <c r="L5547" t="s">
        <v>122</v>
      </c>
    </row>
    <row r="5548" spans="1:12" x14ac:dyDescent="0.25">
      <c r="A5548" t="s">
        <v>23</v>
      </c>
      <c r="B5548" s="1">
        <v>44660</v>
      </c>
      <c r="C5548">
        <v>4</v>
      </c>
      <c r="D5548">
        <v>2022</v>
      </c>
      <c r="E5548" t="s">
        <v>31</v>
      </c>
      <c r="F5548" t="s">
        <v>51</v>
      </c>
      <c r="G5548">
        <v>30</v>
      </c>
      <c r="H5548">
        <v>15</v>
      </c>
      <c r="I5548">
        <v>6.7050000000000001</v>
      </c>
      <c r="J5548">
        <v>450</v>
      </c>
      <c r="K5548">
        <v>201.15</v>
      </c>
      <c r="L5548" t="s">
        <v>122</v>
      </c>
    </row>
    <row r="5549" spans="1:12" x14ac:dyDescent="0.25">
      <c r="A5549" t="s">
        <v>23</v>
      </c>
      <c r="B5549" s="1">
        <v>44660</v>
      </c>
      <c r="C5549">
        <v>4</v>
      </c>
      <c r="D5549">
        <v>2022</v>
      </c>
      <c r="E5549" t="s">
        <v>31</v>
      </c>
      <c r="F5549" t="s">
        <v>52</v>
      </c>
      <c r="G5549">
        <v>9</v>
      </c>
      <c r="H5549">
        <v>18</v>
      </c>
      <c r="I5549">
        <v>6.9606000000000003</v>
      </c>
      <c r="J5549">
        <v>162</v>
      </c>
      <c r="K5549">
        <v>62.645400000000002</v>
      </c>
      <c r="L5549" t="s">
        <v>122</v>
      </c>
    </row>
    <row r="5550" spans="1:12" x14ac:dyDescent="0.25">
      <c r="A5550" t="s">
        <v>23</v>
      </c>
      <c r="B5550" s="1">
        <v>44660</v>
      </c>
      <c r="C5550">
        <v>4</v>
      </c>
      <c r="D5550">
        <v>2022</v>
      </c>
      <c r="E5550" t="s">
        <v>31</v>
      </c>
      <c r="F5550" t="s">
        <v>51</v>
      </c>
      <c r="G5550">
        <v>30</v>
      </c>
      <c r="H5550">
        <v>15</v>
      </c>
      <c r="I5550">
        <v>6.7050000000000001</v>
      </c>
      <c r="J5550">
        <v>450</v>
      </c>
      <c r="K5550">
        <v>201.15</v>
      </c>
      <c r="L5550" t="s">
        <v>122</v>
      </c>
    </row>
    <row r="5551" spans="1:12" x14ac:dyDescent="0.25">
      <c r="A5551" t="s">
        <v>23</v>
      </c>
      <c r="B5551" s="1">
        <v>44660</v>
      </c>
      <c r="C5551">
        <v>4</v>
      </c>
      <c r="D5551">
        <v>2022</v>
      </c>
      <c r="E5551" t="s">
        <v>21</v>
      </c>
      <c r="F5551" t="s">
        <v>85</v>
      </c>
      <c r="G5551">
        <v>30</v>
      </c>
      <c r="H5551">
        <v>13.25</v>
      </c>
      <c r="I5551">
        <v>4.8640999999999996</v>
      </c>
      <c r="J5551">
        <v>397.5</v>
      </c>
      <c r="K5551">
        <v>145.923</v>
      </c>
      <c r="L5551" t="s">
        <v>122</v>
      </c>
    </row>
    <row r="5552" spans="1:12" x14ac:dyDescent="0.25">
      <c r="A5552" t="s">
        <v>23</v>
      </c>
      <c r="B5552" s="1">
        <v>44660</v>
      </c>
      <c r="C5552">
        <v>4</v>
      </c>
      <c r="D5552">
        <v>2022</v>
      </c>
      <c r="E5552" t="s">
        <v>28</v>
      </c>
      <c r="F5552" t="s">
        <v>70</v>
      </c>
      <c r="G5552">
        <v>7</v>
      </c>
      <c r="H5552">
        <v>9.1999999999999993</v>
      </c>
      <c r="I5552">
        <v>4.2854000000000001</v>
      </c>
      <c r="J5552">
        <v>64.400000000000006</v>
      </c>
      <c r="K5552">
        <v>29.997800000000002</v>
      </c>
      <c r="L5552" t="s">
        <v>122</v>
      </c>
    </row>
    <row r="5553" spans="1:12" x14ac:dyDescent="0.25">
      <c r="A5553" t="s">
        <v>23</v>
      </c>
      <c r="B5553" s="1">
        <v>44660</v>
      </c>
      <c r="C5553">
        <v>4</v>
      </c>
      <c r="D5553">
        <v>2022</v>
      </c>
      <c r="E5553" t="s">
        <v>31</v>
      </c>
      <c r="F5553" t="s">
        <v>52</v>
      </c>
      <c r="G5553">
        <v>9</v>
      </c>
      <c r="H5553">
        <v>18</v>
      </c>
      <c r="I5553">
        <v>6.9606000000000003</v>
      </c>
      <c r="J5553">
        <v>162</v>
      </c>
      <c r="K5553">
        <v>62.645400000000002</v>
      </c>
      <c r="L5553" t="s">
        <v>122</v>
      </c>
    </row>
    <row r="5554" spans="1:12" x14ac:dyDescent="0.25">
      <c r="A5554" t="s">
        <v>23</v>
      </c>
      <c r="B5554" s="1">
        <v>44660</v>
      </c>
      <c r="C5554">
        <v>4</v>
      </c>
      <c r="D5554">
        <v>2022</v>
      </c>
      <c r="E5554" t="s">
        <v>31</v>
      </c>
      <c r="F5554" t="s">
        <v>51</v>
      </c>
      <c r="G5554">
        <v>30</v>
      </c>
      <c r="H5554">
        <v>15</v>
      </c>
      <c r="I5554">
        <v>6.7050000000000001</v>
      </c>
      <c r="J5554">
        <v>450</v>
      </c>
      <c r="K5554">
        <v>201.15</v>
      </c>
      <c r="L5554" t="s">
        <v>122</v>
      </c>
    </row>
    <row r="5555" spans="1:12" x14ac:dyDescent="0.25">
      <c r="A5555" t="s">
        <v>23</v>
      </c>
      <c r="B5555" s="1">
        <v>44660</v>
      </c>
      <c r="C5555">
        <v>4</v>
      </c>
      <c r="D5555">
        <v>2022</v>
      </c>
      <c r="E5555" t="s">
        <v>21</v>
      </c>
      <c r="F5555" t="s">
        <v>85</v>
      </c>
      <c r="G5555">
        <v>30</v>
      </c>
      <c r="H5555">
        <v>13.25</v>
      </c>
      <c r="I5555">
        <v>4.8640999999999996</v>
      </c>
      <c r="J5555">
        <v>397.5</v>
      </c>
      <c r="K5555">
        <v>145.923</v>
      </c>
      <c r="L5555" t="s">
        <v>122</v>
      </c>
    </row>
    <row r="5556" spans="1:12" x14ac:dyDescent="0.25">
      <c r="A5556" t="s">
        <v>23</v>
      </c>
      <c r="B5556" s="1">
        <v>44660</v>
      </c>
      <c r="C5556">
        <v>4</v>
      </c>
      <c r="D5556">
        <v>2022</v>
      </c>
      <c r="E5556" t="s">
        <v>28</v>
      </c>
      <c r="F5556" t="s">
        <v>70</v>
      </c>
      <c r="G5556">
        <v>7</v>
      </c>
      <c r="H5556">
        <v>9.1999999999999993</v>
      </c>
      <c r="I5556">
        <v>4.2854000000000001</v>
      </c>
      <c r="J5556">
        <v>64.400000000000006</v>
      </c>
      <c r="K5556">
        <v>29.997800000000002</v>
      </c>
      <c r="L5556" t="s">
        <v>122</v>
      </c>
    </row>
    <row r="5557" spans="1:12" x14ac:dyDescent="0.25">
      <c r="A5557" t="s">
        <v>23</v>
      </c>
      <c r="B5557" s="1">
        <v>44660</v>
      </c>
      <c r="C5557">
        <v>4</v>
      </c>
      <c r="D5557">
        <v>2022</v>
      </c>
      <c r="E5557" t="s">
        <v>31</v>
      </c>
      <c r="F5557" t="s">
        <v>52</v>
      </c>
      <c r="G5557">
        <v>9</v>
      </c>
      <c r="H5557">
        <v>18</v>
      </c>
      <c r="I5557">
        <v>6.9606000000000003</v>
      </c>
      <c r="J5557">
        <v>162</v>
      </c>
      <c r="K5557">
        <v>62.645400000000002</v>
      </c>
      <c r="L5557" t="s">
        <v>122</v>
      </c>
    </row>
    <row r="5558" spans="1:12" x14ac:dyDescent="0.25">
      <c r="A5558" t="s">
        <v>9</v>
      </c>
      <c r="B5558" s="1">
        <v>44661</v>
      </c>
      <c r="C5558">
        <v>4</v>
      </c>
      <c r="D5558">
        <v>2022</v>
      </c>
      <c r="E5558" t="s">
        <v>34</v>
      </c>
      <c r="F5558" t="s">
        <v>60</v>
      </c>
      <c r="G5558">
        <v>12</v>
      </c>
      <c r="H5558">
        <v>123.79</v>
      </c>
      <c r="I5558">
        <v>31.232199999999999</v>
      </c>
      <c r="J5558">
        <v>1485.48</v>
      </c>
      <c r="K5558">
        <v>374.78640000000001</v>
      </c>
      <c r="L5558" t="s">
        <v>123</v>
      </c>
    </row>
    <row r="5559" spans="1:12" x14ac:dyDescent="0.25">
      <c r="A5559" t="s">
        <v>9</v>
      </c>
      <c r="B5559" s="1">
        <v>44661</v>
      </c>
      <c r="C5559">
        <v>4</v>
      </c>
      <c r="D5559">
        <v>2022</v>
      </c>
      <c r="E5559" t="s">
        <v>34</v>
      </c>
      <c r="F5559" t="s">
        <v>56</v>
      </c>
      <c r="G5559">
        <v>8</v>
      </c>
      <c r="H5559">
        <v>39</v>
      </c>
      <c r="I5559">
        <v>13.4862</v>
      </c>
      <c r="J5559">
        <v>312</v>
      </c>
      <c r="K5559">
        <v>107.8896</v>
      </c>
      <c r="L5559" t="s">
        <v>123</v>
      </c>
    </row>
    <row r="5560" spans="1:12" x14ac:dyDescent="0.25">
      <c r="A5560" t="s">
        <v>9</v>
      </c>
      <c r="B5560" s="1">
        <v>44661</v>
      </c>
      <c r="C5560">
        <v>4</v>
      </c>
      <c r="D5560">
        <v>2022</v>
      </c>
      <c r="E5560" t="s">
        <v>10</v>
      </c>
      <c r="F5560" t="s">
        <v>12</v>
      </c>
      <c r="G5560">
        <v>15</v>
      </c>
      <c r="H5560">
        <v>21</v>
      </c>
      <c r="I5560">
        <v>18.200700000000001</v>
      </c>
      <c r="J5560">
        <v>315</v>
      </c>
      <c r="K5560">
        <v>273.01049999999998</v>
      </c>
      <c r="L5560" t="s">
        <v>123</v>
      </c>
    </row>
    <row r="5561" spans="1:12" x14ac:dyDescent="0.25">
      <c r="A5561" t="s">
        <v>9</v>
      </c>
      <c r="B5561" s="1">
        <v>44661</v>
      </c>
      <c r="C5561">
        <v>4</v>
      </c>
      <c r="D5561">
        <v>2022</v>
      </c>
      <c r="E5561" t="s">
        <v>19</v>
      </c>
      <c r="F5561" t="s">
        <v>20</v>
      </c>
      <c r="G5561">
        <v>65</v>
      </c>
      <c r="H5561">
        <v>21.05</v>
      </c>
      <c r="I5561">
        <v>12.4742</v>
      </c>
      <c r="J5561">
        <v>1368.25</v>
      </c>
      <c r="K5561">
        <v>810.82299999999998</v>
      </c>
      <c r="L5561" t="s">
        <v>123</v>
      </c>
    </row>
    <row r="5562" spans="1:12" x14ac:dyDescent="0.25">
      <c r="A5562" t="s">
        <v>9</v>
      </c>
      <c r="B5562" s="1">
        <v>44661</v>
      </c>
      <c r="C5562">
        <v>4</v>
      </c>
      <c r="D5562">
        <v>2022</v>
      </c>
      <c r="E5562" t="s">
        <v>31</v>
      </c>
      <c r="F5562" t="s">
        <v>51</v>
      </c>
      <c r="G5562">
        <v>8</v>
      </c>
      <c r="H5562">
        <v>15</v>
      </c>
      <c r="I5562">
        <v>9.8234999999999992</v>
      </c>
      <c r="J5562">
        <v>120</v>
      </c>
      <c r="K5562">
        <v>78.587999999999994</v>
      </c>
      <c r="L5562" t="s">
        <v>123</v>
      </c>
    </row>
    <row r="5563" spans="1:12" x14ac:dyDescent="0.25">
      <c r="A5563" t="s">
        <v>9</v>
      </c>
      <c r="B5563" s="1">
        <v>44661</v>
      </c>
      <c r="C5563">
        <v>4</v>
      </c>
      <c r="D5563">
        <v>2022</v>
      </c>
      <c r="E5563" t="s">
        <v>31</v>
      </c>
      <c r="F5563" t="s">
        <v>51</v>
      </c>
      <c r="G5563">
        <v>8</v>
      </c>
      <c r="H5563">
        <v>15</v>
      </c>
      <c r="I5563">
        <v>9.8234999999999992</v>
      </c>
      <c r="J5563">
        <v>120</v>
      </c>
      <c r="K5563">
        <v>78.587999999999994</v>
      </c>
      <c r="L5563" t="s">
        <v>123</v>
      </c>
    </row>
    <row r="5564" spans="1:12" x14ac:dyDescent="0.25">
      <c r="A5564" t="s">
        <v>9</v>
      </c>
      <c r="B5564" s="1">
        <v>44661</v>
      </c>
      <c r="C5564">
        <v>4</v>
      </c>
      <c r="D5564">
        <v>2022</v>
      </c>
      <c r="E5564" t="s">
        <v>19</v>
      </c>
      <c r="F5564" t="s">
        <v>20</v>
      </c>
      <c r="G5564">
        <v>65</v>
      </c>
      <c r="H5564">
        <v>21.05</v>
      </c>
      <c r="I5564">
        <v>12.4742</v>
      </c>
      <c r="J5564">
        <v>1368.25</v>
      </c>
      <c r="K5564">
        <v>810.82299999999998</v>
      </c>
      <c r="L5564" t="s">
        <v>123</v>
      </c>
    </row>
    <row r="5565" spans="1:12" x14ac:dyDescent="0.25">
      <c r="A5565" t="s">
        <v>9</v>
      </c>
      <c r="B5565" s="1">
        <v>44661</v>
      </c>
      <c r="C5565">
        <v>4</v>
      </c>
      <c r="D5565">
        <v>2022</v>
      </c>
      <c r="E5565" t="s">
        <v>34</v>
      </c>
      <c r="F5565" t="s">
        <v>56</v>
      </c>
      <c r="G5565">
        <v>8</v>
      </c>
      <c r="H5565">
        <v>39</v>
      </c>
      <c r="I5565">
        <v>13.4862</v>
      </c>
      <c r="J5565">
        <v>312</v>
      </c>
      <c r="K5565">
        <v>107.8896</v>
      </c>
      <c r="L5565" t="s">
        <v>123</v>
      </c>
    </row>
    <row r="5566" spans="1:12" x14ac:dyDescent="0.25">
      <c r="A5566" t="s">
        <v>9</v>
      </c>
      <c r="B5566" s="1">
        <v>44661</v>
      </c>
      <c r="C5566">
        <v>4</v>
      </c>
      <c r="D5566">
        <v>2022</v>
      </c>
      <c r="E5566" t="s">
        <v>34</v>
      </c>
      <c r="F5566" t="s">
        <v>60</v>
      </c>
      <c r="G5566">
        <v>12</v>
      </c>
      <c r="H5566">
        <v>123.79</v>
      </c>
      <c r="I5566">
        <v>31.232199999999999</v>
      </c>
      <c r="J5566">
        <v>1485.48</v>
      </c>
      <c r="K5566">
        <v>374.78640000000001</v>
      </c>
      <c r="L5566" t="s">
        <v>123</v>
      </c>
    </row>
    <row r="5567" spans="1:12" x14ac:dyDescent="0.25">
      <c r="A5567" t="s">
        <v>9</v>
      </c>
      <c r="B5567" s="1">
        <v>44661</v>
      </c>
      <c r="C5567">
        <v>4</v>
      </c>
      <c r="D5567">
        <v>2022</v>
      </c>
      <c r="E5567" t="s">
        <v>10</v>
      </c>
      <c r="F5567" t="s">
        <v>12</v>
      </c>
      <c r="G5567">
        <v>15</v>
      </c>
      <c r="H5567">
        <v>21</v>
      </c>
      <c r="I5567">
        <v>18.200700000000001</v>
      </c>
      <c r="J5567">
        <v>315</v>
      </c>
      <c r="K5567">
        <v>273.01049999999998</v>
      </c>
      <c r="L5567" t="s">
        <v>123</v>
      </c>
    </row>
    <row r="5568" spans="1:12" x14ac:dyDescent="0.25">
      <c r="A5568" t="s">
        <v>9</v>
      </c>
      <c r="B5568" s="1">
        <v>44661</v>
      </c>
      <c r="C5568">
        <v>4</v>
      </c>
      <c r="D5568">
        <v>2022</v>
      </c>
      <c r="E5568" t="s">
        <v>31</v>
      </c>
      <c r="F5568" t="s">
        <v>51</v>
      </c>
      <c r="G5568">
        <v>8</v>
      </c>
      <c r="H5568">
        <v>15</v>
      </c>
      <c r="I5568">
        <v>9.8234999999999992</v>
      </c>
      <c r="J5568">
        <v>120</v>
      </c>
      <c r="K5568">
        <v>78.587999999999994</v>
      </c>
      <c r="L5568" t="s">
        <v>123</v>
      </c>
    </row>
    <row r="5569" spans="1:12" x14ac:dyDescent="0.25">
      <c r="A5569" t="s">
        <v>9</v>
      </c>
      <c r="B5569" s="1">
        <v>44661</v>
      </c>
      <c r="C5569">
        <v>4</v>
      </c>
      <c r="D5569">
        <v>2022</v>
      </c>
      <c r="E5569" t="s">
        <v>19</v>
      </c>
      <c r="F5569" t="s">
        <v>20</v>
      </c>
      <c r="G5569">
        <v>65</v>
      </c>
      <c r="H5569">
        <v>21.05</v>
      </c>
      <c r="I5569">
        <v>12.4742</v>
      </c>
      <c r="J5569">
        <v>1368.25</v>
      </c>
      <c r="K5569">
        <v>810.82299999999998</v>
      </c>
      <c r="L5569" t="s">
        <v>123</v>
      </c>
    </row>
    <row r="5570" spans="1:12" x14ac:dyDescent="0.25">
      <c r="A5570" t="s">
        <v>9</v>
      </c>
      <c r="B5570" s="1">
        <v>44661</v>
      </c>
      <c r="C5570">
        <v>4</v>
      </c>
      <c r="D5570">
        <v>2022</v>
      </c>
      <c r="E5570" t="s">
        <v>10</v>
      </c>
      <c r="F5570" t="s">
        <v>12</v>
      </c>
      <c r="G5570">
        <v>15</v>
      </c>
      <c r="H5570">
        <v>21</v>
      </c>
      <c r="I5570">
        <v>18.200700000000001</v>
      </c>
      <c r="J5570">
        <v>315</v>
      </c>
      <c r="K5570">
        <v>273.01049999999998</v>
      </c>
      <c r="L5570" t="s">
        <v>123</v>
      </c>
    </row>
    <row r="5571" spans="1:12" x14ac:dyDescent="0.25">
      <c r="A5571" t="s">
        <v>9</v>
      </c>
      <c r="B5571" s="1">
        <v>44661</v>
      </c>
      <c r="C5571">
        <v>4</v>
      </c>
      <c r="D5571">
        <v>2022</v>
      </c>
      <c r="E5571" t="s">
        <v>34</v>
      </c>
      <c r="F5571" t="s">
        <v>60</v>
      </c>
      <c r="G5571">
        <v>12</v>
      </c>
      <c r="H5571">
        <v>123.79</v>
      </c>
      <c r="I5571">
        <v>31.232199999999999</v>
      </c>
      <c r="J5571">
        <v>1485.48</v>
      </c>
      <c r="K5571">
        <v>374.78640000000001</v>
      </c>
      <c r="L5571" t="s">
        <v>123</v>
      </c>
    </row>
    <row r="5572" spans="1:12" x14ac:dyDescent="0.25">
      <c r="A5572" t="s">
        <v>9</v>
      </c>
      <c r="B5572" s="1">
        <v>44661</v>
      </c>
      <c r="C5572">
        <v>4</v>
      </c>
      <c r="D5572">
        <v>2022</v>
      </c>
      <c r="E5572" t="s">
        <v>34</v>
      </c>
      <c r="F5572" t="s">
        <v>56</v>
      </c>
      <c r="G5572">
        <v>8</v>
      </c>
      <c r="H5572">
        <v>39</v>
      </c>
      <c r="I5572">
        <v>13.4862</v>
      </c>
      <c r="J5572">
        <v>312</v>
      </c>
      <c r="K5572">
        <v>107.8896</v>
      </c>
      <c r="L5572" t="s">
        <v>123</v>
      </c>
    </row>
    <row r="5573" spans="1:12" x14ac:dyDescent="0.25">
      <c r="A5573" t="s">
        <v>23</v>
      </c>
      <c r="B5573" s="1">
        <v>44661</v>
      </c>
      <c r="C5573">
        <v>4</v>
      </c>
      <c r="D5573">
        <v>2022</v>
      </c>
      <c r="E5573" t="s">
        <v>28</v>
      </c>
      <c r="F5573" t="s">
        <v>90</v>
      </c>
      <c r="G5573">
        <v>12</v>
      </c>
      <c r="H5573">
        <v>9.5</v>
      </c>
      <c r="I5573">
        <v>7.4005000000000001</v>
      </c>
      <c r="J5573">
        <v>114</v>
      </c>
      <c r="K5573">
        <v>88.805999999999997</v>
      </c>
      <c r="L5573" t="s">
        <v>118</v>
      </c>
    </row>
    <row r="5574" spans="1:12" x14ac:dyDescent="0.25">
      <c r="A5574" t="s">
        <v>23</v>
      </c>
      <c r="B5574" s="1">
        <v>44661</v>
      </c>
      <c r="C5574">
        <v>4</v>
      </c>
      <c r="D5574">
        <v>2022</v>
      </c>
      <c r="E5574" t="s">
        <v>28</v>
      </c>
      <c r="F5574" t="s">
        <v>90</v>
      </c>
      <c r="G5574">
        <v>12</v>
      </c>
      <c r="H5574">
        <v>9.5</v>
      </c>
      <c r="I5574">
        <v>7.4005000000000001</v>
      </c>
      <c r="J5574">
        <v>114</v>
      </c>
      <c r="K5574">
        <v>88.805999999999997</v>
      </c>
      <c r="L5574" t="s">
        <v>118</v>
      </c>
    </row>
    <row r="5575" spans="1:12" x14ac:dyDescent="0.25">
      <c r="A5575" t="s">
        <v>23</v>
      </c>
      <c r="B5575" s="1">
        <v>44661</v>
      </c>
      <c r="C5575">
        <v>4</v>
      </c>
      <c r="D5575">
        <v>2022</v>
      </c>
      <c r="E5575" t="s">
        <v>28</v>
      </c>
      <c r="F5575" t="s">
        <v>90</v>
      </c>
      <c r="G5575">
        <v>12</v>
      </c>
      <c r="H5575">
        <v>9.5</v>
      </c>
      <c r="I5575">
        <v>7.4005000000000001</v>
      </c>
      <c r="J5575">
        <v>114</v>
      </c>
      <c r="K5575">
        <v>88.805999999999997</v>
      </c>
      <c r="L5575" t="s">
        <v>118</v>
      </c>
    </row>
    <row r="5576" spans="1:12" x14ac:dyDescent="0.25">
      <c r="A5576" t="s">
        <v>23</v>
      </c>
      <c r="B5576" s="1">
        <v>44661</v>
      </c>
      <c r="C5576">
        <v>4</v>
      </c>
      <c r="D5576">
        <v>2022</v>
      </c>
      <c r="E5576" t="s">
        <v>28</v>
      </c>
      <c r="F5576" t="s">
        <v>90</v>
      </c>
      <c r="G5576">
        <v>12</v>
      </c>
      <c r="H5576">
        <v>9.5</v>
      </c>
      <c r="I5576">
        <v>7.4005000000000001</v>
      </c>
      <c r="J5576">
        <v>114</v>
      </c>
      <c r="K5576">
        <v>88.805999999999997</v>
      </c>
      <c r="L5576" t="s">
        <v>118</v>
      </c>
    </row>
    <row r="5577" spans="1:12" x14ac:dyDescent="0.25">
      <c r="A5577" t="s">
        <v>23</v>
      </c>
      <c r="B5577" s="1">
        <v>44662</v>
      </c>
      <c r="C5577">
        <v>4</v>
      </c>
      <c r="D5577">
        <v>2022</v>
      </c>
      <c r="E5577" t="s">
        <v>10</v>
      </c>
      <c r="F5577" t="s">
        <v>63</v>
      </c>
      <c r="G5577">
        <v>60</v>
      </c>
      <c r="H5577">
        <v>21.5</v>
      </c>
      <c r="I5577">
        <v>13.104200000000001</v>
      </c>
      <c r="J5577">
        <v>1290</v>
      </c>
      <c r="K5577">
        <v>786.25199999999995</v>
      </c>
      <c r="L5577" t="s">
        <v>125</v>
      </c>
    </row>
    <row r="5578" spans="1:12" x14ac:dyDescent="0.25">
      <c r="A5578" t="s">
        <v>23</v>
      </c>
      <c r="B5578" s="1">
        <v>44662</v>
      </c>
      <c r="C5578">
        <v>4</v>
      </c>
      <c r="D5578">
        <v>2022</v>
      </c>
      <c r="E5578" t="s">
        <v>28</v>
      </c>
      <c r="F5578" t="s">
        <v>76</v>
      </c>
      <c r="G5578">
        <v>40</v>
      </c>
      <c r="H5578">
        <v>12.5</v>
      </c>
      <c r="I5578">
        <v>3.6962000000000002</v>
      </c>
      <c r="J5578">
        <v>500</v>
      </c>
      <c r="K5578">
        <v>147.84800000000001</v>
      </c>
      <c r="L5578" t="s">
        <v>125</v>
      </c>
    </row>
    <row r="5579" spans="1:12" x14ac:dyDescent="0.25">
      <c r="A5579" t="s">
        <v>23</v>
      </c>
      <c r="B5579" s="1">
        <v>44662</v>
      </c>
      <c r="C5579">
        <v>4</v>
      </c>
      <c r="D5579">
        <v>2022</v>
      </c>
      <c r="E5579" t="s">
        <v>31</v>
      </c>
      <c r="F5579" t="s">
        <v>75</v>
      </c>
      <c r="G5579">
        <v>12</v>
      </c>
      <c r="H5579">
        <v>14</v>
      </c>
      <c r="I5579">
        <v>8.3789999999999996</v>
      </c>
      <c r="J5579">
        <v>168</v>
      </c>
      <c r="K5579">
        <v>100.548</v>
      </c>
      <c r="L5579" t="s">
        <v>125</v>
      </c>
    </row>
    <row r="5580" spans="1:12" x14ac:dyDescent="0.25">
      <c r="A5580" t="s">
        <v>23</v>
      </c>
      <c r="B5580" s="1">
        <v>44662</v>
      </c>
      <c r="C5580">
        <v>4</v>
      </c>
      <c r="D5580">
        <v>2022</v>
      </c>
      <c r="E5580" t="s">
        <v>31</v>
      </c>
      <c r="F5580" t="s">
        <v>73</v>
      </c>
      <c r="G5580">
        <v>5</v>
      </c>
      <c r="H5580">
        <v>18</v>
      </c>
      <c r="I5580">
        <v>3.6305999999999998</v>
      </c>
      <c r="J5580">
        <v>90</v>
      </c>
      <c r="K5580">
        <v>18.152999999999999</v>
      </c>
      <c r="L5580" t="s">
        <v>125</v>
      </c>
    </row>
    <row r="5581" spans="1:12" x14ac:dyDescent="0.25">
      <c r="A5581" t="s">
        <v>23</v>
      </c>
      <c r="B5581" s="1">
        <v>44662</v>
      </c>
      <c r="C5581">
        <v>4</v>
      </c>
      <c r="D5581">
        <v>2022</v>
      </c>
      <c r="E5581" t="s">
        <v>31</v>
      </c>
      <c r="F5581" t="s">
        <v>73</v>
      </c>
      <c r="G5581">
        <v>5</v>
      </c>
      <c r="H5581">
        <v>18</v>
      </c>
      <c r="I5581">
        <v>3.6305999999999998</v>
      </c>
      <c r="J5581">
        <v>90</v>
      </c>
      <c r="K5581">
        <v>18.152999999999999</v>
      </c>
      <c r="L5581" t="s">
        <v>125</v>
      </c>
    </row>
    <row r="5582" spans="1:12" x14ac:dyDescent="0.25">
      <c r="A5582" t="s">
        <v>23</v>
      </c>
      <c r="B5582" s="1">
        <v>44662</v>
      </c>
      <c r="C5582">
        <v>4</v>
      </c>
      <c r="D5582">
        <v>2022</v>
      </c>
      <c r="E5582" t="s">
        <v>31</v>
      </c>
      <c r="F5582" t="s">
        <v>75</v>
      </c>
      <c r="G5582">
        <v>12</v>
      </c>
      <c r="H5582">
        <v>14</v>
      </c>
      <c r="I5582">
        <v>8.3789999999999996</v>
      </c>
      <c r="J5582">
        <v>168</v>
      </c>
      <c r="K5582">
        <v>100.548</v>
      </c>
      <c r="L5582" t="s">
        <v>125</v>
      </c>
    </row>
    <row r="5583" spans="1:12" x14ac:dyDescent="0.25">
      <c r="A5583" t="s">
        <v>23</v>
      </c>
      <c r="B5583" s="1">
        <v>44662</v>
      </c>
      <c r="C5583">
        <v>4</v>
      </c>
      <c r="D5583">
        <v>2022</v>
      </c>
      <c r="E5583" t="s">
        <v>10</v>
      </c>
      <c r="F5583" t="s">
        <v>63</v>
      </c>
      <c r="G5583">
        <v>60</v>
      </c>
      <c r="H5583">
        <v>21.5</v>
      </c>
      <c r="I5583">
        <v>13.104200000000001</v>
      </c>
      <c r="J5583">
        <v>1290</v>
      </c>
      <c r="K5583">
        <v>786.25199999999995</v>
      </c>
      <c r="L5583" t="s">
        <v>125</v>
      </c>
    </row>
    <row r="5584" spans="1:12" x14ac:dyDescent="0.25">
      <c r="A5584" t="s">
        <v>23</v>
      </c>
      <c r="B5584" s="1">
        <v>44662</v>
      </c>
      <c r="C5584">
        <v>4</v>
      </c>
      <c r="D5584">
        <v>2022</v>
      </c>
      <c r="E5584" t="s">
        <v>28</v>
      </c>
      <c r="F5584" t="s">
        <v>76</v>
      </c>
      <c r="G5584">
        <v>40</v>
      </c>
      <c r="H5584">
        <v>12.5</v>
      </c>
      <c r="I5584">
        <v>3.6962000000000002</v>
      </c>
      <c r="J5584">
        <v>500</v>
      </c>
      <c r="K5584">
        <v>147.84800000000001</v>
      </c>
      <c r="L5584" t="s">
        <v>125</v>
      </c>
    </row>
    <row r="5585" spans="1:12" x14ac:dyDescent="0.25">
      <c r="A5585" t="s">
        <v>23</v>
      </c>
      <c r="B5585" s="1">
        <v>44662</v>
      </c>
      <c r="C5585">
        <v>4</v>
      </c>
      <c r="D5585">
        <v>2022</v>
      </c>
      <c r="E5585" t="s">
        <v>10</v>
      </c>
      <c r="F5585" t="s">
        <v>63</v>
      </c>
      <c r="G5585">
        <v>60</v>
      </c>
      <c r="H5585">
        <v>21.5</v>
      </c>
      <c r="I5585">
        <v>13.104200000000001</v>
      </c>
      <c r="J5585">
        <v>1290</v>
      </c>
      <c r="K5585">
        <v>786.25199999999995</v>
      </c>
      <c r="L5585" t="s">
        <v>125</v>
      </c>
    </row>
    <row r="5586" spans="1:12" x14ac:dyDescent="0.25">
      <c r="A5586" t="s">
        <v>23</v>
      </c>
      <c r="B5586" s="1">
        <v>44662</v>
      </c>
      <c r="C5586">
        <v>4</v>
      </c>
      <c r="D5586">
        <v>2022</v>
      </c>
      <c r="E5586" t="s">
        <v>31</v>
      </c>
      <c r="F5586" t="s">
        <v>73</v>
      </c>
      <c r="G5586">
        <v>5</v>
      </c>
      <c r="H5586">
        <v>18</v>
      </c>
      <c r="I5586">
        <v>3.6305999999999998</v>
      </c>
      <c r="J5586">
        <v>90</v>
      </c>
      <c r="K5586">
        <v>18.152999999999999</v>
      </c>
      <c r="L5586" t="s">
        <v>125</v>
      </c>
    </row>
    <row r="5587" spans="1:12" x14ac:dyDescent="0.25">
      <c r="A5587" t="s">
        <v>23</v>
      </c>
      <c r="B5587" s="1">
        <v>44662</v>
      </c>
      <c r="C5587">
        <v>4</v>
      </c>
      <c r="D5587">
        <v>2022</v>
      </c>
      <c r="E5587" t="s">
        <v>28</v>
      </c>
      <c r="F5587" t="s">
        <v>76</v>
      </c>
      <c r="G5587">
        <v>40</v>
      </c>
      <c r="H5587">
        <v>12.5</v>
      </c>
      <c r="I5587">
        <v>3.6962000000000002</v>
      </c>
      <c r="J5587">
        <v>500</v>
      </c>
      <c r="K5587">
        <v>147.84800000000001</v>
      </c>
      <c r="L5587" t="s">
        <v>125</v>
      </c>
    </row>
    <row r="5588" spans="1:12" x14ac:dyDescent="0.25">
      <c r="A5588" t="s">
        <v>23</v>
      </c>
      <c r="B5588" s="1">
        <v>44662</v>
      </c>
      <c r="C5588">
        <v>4</v>
      </c>
      <c r="D5588">
        <v>2022</v>
      </c>
      <c r="E5588" t="s">
        <v>31</v>
      </c>
      <c r="F5588" t="s">
        <v>75</v>
      </c>
      <c r="G5588">
        <v>12</v>
      </c>
      <c r="H5588">
        <v>14</v>
      </c>
      <c r="I5588">
        <v>8.3789999999999996</v>
      </c>
      <c r="J5588">
        <v>168</v>
      </c>
      <c r="K5588">
        <v>100.548</v>
      </c>
      <c r="L5588" t="s">
        <v>125</v>
      </c>
    </row>
    <row r="5589" spans="1:12" x14ac:dyDescent="0.25">
      <c r="A5589" t="s">
        <v>23</v>
      </c>
      <c r="B5589" s="1">
        <v>44662</v>
      </c>
      <c r="C5589">
        <v>4</v>
      </c>
      <c r="D5589">
        <v>2022</v>
      </c>
      <c r="E5589" t="s">
        <v>10</v>
      </c>
      <c r="F5589" t="s">
        <v>63</v>
      </c>
      <c r="G5589">
        <v>60</v>
      </c>
      <c r="H5589">
        <v>21.5</v>
      </c>
      <c r="I5589">
        <v>13.104200000000001</v>
      </c>
      <c r="J5589">
        <v>1290</v>
      </c>
      <c r="K5589">
        <v>786.25199999999995</v>
      </c>
      <c r="L5589" t="s">
        <v>125</v>
      </c>
    </row>
    <row r="5590" spans="1:12" x14ac:dyDescent="0.25">
      <c r="A5590" t="s">
        <v>23</v>
      </c>
      <c r="B5590" s="1">
        <v>44662</v>
      </c>
      <c r="C5590">
        <v>4</v>
      </c>
      <c r="D5590">
        <v>2022</v>
      </c>
      <c r="E5590" t="s">
        <v>31</v>
      </c>
      <c r="F5590" t="s">
        <v>75</v>
      </c>
      <c r="G5590">
        <v>12</v>
      </c>
      <c r="H5590">
        <v>14</v>
      </c>
      <c r="I5590">
        <v>8.3789999999999996</v>
      </c>
      <c r="J5590">
        <v>168</v>
      </c>
      <c r="K5590">
        <v>100.548</v>
      </c>
      <c r="L5590" t="s">
        <v>125</v>
      </c>
    </row>
    <row r="5591" spans="1:12" x14ac:dyDescent="0.25">
      <c r="A5591" t="s">
        <v>23</v>
      </c>
      <c r="B5591" s="1">
        <v>44662</v>
      </c>
      <c r="C5591">
        <v>4</v>
      </c>
      <c r="D5591">
        <v>2022</v>
      </c>
      <c r="E5591" t="s">
        <v>31</v>
      </c>
      <c r="F5591" t="s">
        <v>73</v>
      </c>
      <c r="G5591">
        <v>5</v>
      </c>
      <c r="H5591">
        <v>18</v>
      </c>
      <c r="I5591">
        <v>3.6305999999999998</v>
      </c>
      <c r="J5591">
        <v>90</v>
      </c>
      <c r="K5591">
        <v>18.152999999999999</v>
      </c>
      <c r="L5591" t="s">
        <v>125</v>
      </c>
    </row>
    <row r="5592" spans="1:12" x14ac:dyDescent="0.25">
      <c r="A5592" t="s">
        <v>23</v>
      </c>
      <c r="B5592" s="1">
        <v>44662</v>
      </c>
      <c r="C5592">
        <v>4</v>
      </c>
      <c r="D5592">
        <v>2022</v>
      </c>
      <c r="E5592" t="s">
        <v>28</v>
      </c>
      <c r="F5592" t="s">
        <v>76</v>
      </c>
      <c r="G5592">
        <v>40</v>
      </c>
      <c r="H5592">
        <v>12.5</v>
      </c>
      <c r="I5592">
        <v>3.6962000000000002</v>
      </c>
      <c r="J5592">
        <v>500</v>
      </c>
      <c r="K5592">
        <v>147.84800000000001</v>
      </c>
      <c r="L5592" t="s">
        <v>125</v>
      </c>
    </row>
    <row r="5593" spans="1:12" x14ac:dyDescent="0.25">
      <c r="A5593" t="s">
        <v>15</v>
      </c>
      <c r="B5593" s="1">
        <v>44665</v>
      </c>
      <c r="C5593">
        <v>4</v>
      </c>
      <c r="D5593">
        <v>2022</v>
      </c>
      <c r="E5593" t="s">
        <v>10</v>
      </c>
      <c r="F5593" t="s">
        <v>63</v>
      </c>
      <c r="G5593">
        <v>20</v>
      </c>
      <c r="H5593">
        <v>21.5</v>
      </c>
      <c r="I5593">
        <v>19.956299999999999</v>
      </c>
      <c r="J5593">
        <v>430</v>
      </c>
      <c r="K5593">
        <v>399.12599999999998</v>
      </c>
      <c r="L5593" t="s">
        <v>131</v>
      </c>
    </row>
    <row r="5594" spans="1:12" x14ac:dyDescent="0.25">
      <c r="A5594" t="s">
        <v>15</v>
      </c>
      <c r="B5594" s="1">
        <v>44665</v>
      </c>
      <c r="C5594">
        <v>4</v>
      </c>
      <c r="D5594">
        <v>2022</v>
      </c>
      <c r="E5594" t="s">
        <v>31</v>
      </c>
      <c r="F5594" t="s">
        <v>58</v>
      </c>
      <c r="G5594">
        <v>35</v>
      </c>
      <c r="H5594">
        <v>18</v>
      </c>
      <c r="I5594">
        <v>9.3600000000000003E-2</v>
      </c>
      <c r="J5594">
        <v>630</v>
      </c>
      <c r="K5594">
        <v>3.2759999999999998</v>
      </c>
      <c r="L5594" t="s">
        <v>131</v>
      </c>
    </row>
    <row r="5595" spans="1:12" x14ac:dyDescent="0.25">
      <c r="A5595" t="s">
        <v>15</v>
      </c>
      <c r="B5595" s="1">
        <v>44665</v>
      </c>
      <c r="C5595">
        <v>4</v>
      </c>
      <c r="D5595">
        <v>2022</v>
      </c>
      <c r="E5595" t="s">
        <v>10</v>
      </c>
      <c r="F5595" t="s">
        <v>42</v>
      </c>
      <c r="G5595">
        <v>42</v>
      </c>
      <c r="H5595">
        <v>55</v>
      </c>
      <c r="I5595">
        <v>51.705500000000001</v>
      </c>
      <c r="J5595">
        <v>2310</v>
      </c>
      <c r="K5595">
        <v>2171.6309999999999</v>
      </c>
      <c r="L5595" t="s">
        <v>131</v>
      </c>
    </row>
    <row r="5596" spans="1:12" x14ac:dyDescent="0.25">
      <c r="A5596" t="s">
        <v>15</v>
      </c>
      <c r="B5596" s="1">
        <v>44665</v>
      </c>
      <c r="C5596">
        <v>4</v>
      </c>
      <c r="D5596">
        <v>2022</v>
      </c>
      <c r="E5596" t="s">
        <v>10</v>
      </c>
      <c r="F5596" t="s">
        <v>42</v>
      </c>
      <c r="G5596">
        <v>42</v>
      </c>
      <c r="H5596">
        <v>55</v>
      </c>
      <c r="I5596">
        <v>51.705500000000001</v>
      </c>
      <c r="J5596">
        <v>2310</v>
      </c>
      <c r="K5596">
        <v>2171.6309999999999</v>
      </c>
      <c r="L5596" t="s">
        <v>131</v>
      </c>
    </row>
    <row r="5597" spans="1:12" x14ac:dyDescent="0.25">
      <c r="A5597" t="s">
        <v>15</v>
      </c>
      <c r="B5597" s="1">
        <v>44665</v>
      </c>
      <c r="C5597">
        <v>4</v>
      </c>
      <c r="D5597">
        <v>2022</v>
      </c>
      <c r="E5597" t="s">
        <v>31</v>
      </c>
      <c r="F5597" t="s">
        <v>58</v>
      </c>
      <c r="G5597">
        <v>35</v>
      </c>
      <c r="H5597">
        <v>18</v>
      </c>
      <c r="I5597">
        <v>9.3600000000000003E-2</v>
      </c>
      <c r="J5597">
        <v>630</v>
      </c>
      <c r="K5597">
        <v>3.2759999999999998</v>
      </c>
      <c r="L5597" t="s">
        <v>131</v>
      </c>
    </row>
    <row r="5598" spans="1:12" x14ac:dyDescent="0.25">
      <c r="A5598" t="s">
        <v>15</v>
      </c>
      <c r="B5598" s="1">
        <v>44665</v>
      </c>
      <c r="C5598">
        <v>4</v>
      </c>
      <c r="D5598">
        <v>2022</v>
      </c>
      <c r="E5598" t="s">
        <v>10</v>
      </c>
      <c r="F5598" t="s">
        <v>63</v>
      </c>
      <c r="G5598">
        <v>20</v>
      </c>
      <c r="H5598">
        <v>21.5</v>
      </c>
      <c r="I5598">
        <v>19.956299999999999</v>
      </c>
      <c r="J5598">
        <v>430</v>
      </c>
      <c r="K5598">
        <v>399.12599999999998</v>
      </c>
      <c r="L5598" t="s">
        <v>131</v>
      </c>
    </row>
    <row r="5599" spans="1:12" x14ac:dyDescent="0.25">
      <c r="A5599" t="s">
        <v>15</v>
      </c>
      <c r="B5599" s="1">
        <v>44665</v>
      </c>
      <c r="C5599">
        <v>4</v>
      </c>
      <c r="D5599">
        <v>2022</v>
      </c>
      <c r="E5599" t="s">
        <v>10</v>
      </c>
      <c r="F5599" t="s">
        <v>63</v>
      </c>
      <c r="G5599">
        <v>20</v>
      </c>
      <c r="H5599">
        <v>21.5</v>
      </c>
      <c r="I5599">
        <v>19.956299999999999</v>
      </c>
      <c r="J5599">
        <v>430</v>
      </c>
      <c r="K5599">
        <v>399.12599999999998</v>
      </c>
      <c r="L5599" t="s">
        <v>131</v>
      </c>
    </row>
    <row r="5600" spans="1:12" x14ac:dyDescent="0.25">
      <c r="A5600" t="s">
        <v>15</v>
      </c>
      <c r="B5600" s="1">
        <v>44665</v>
      </c>
      <c r="C5600">
        <v>4</v>
      </c>
      <c r="D5600">
        <v>2022</v>
      </c>
      <c r="E5600" t="s">
        <v>31</v>
      </c>
      <c r="F5600" t="s">
        <v>58</v>
      </c>
      <c r="G5600">
        <v>35</v>
      </c>
      <c r="H5600">
        <v>18</v>
      </c>
      <c r="I5600">
        <v>9.3600000000000003E-2</v>
      </c>
      <c r="J5600">
        <v>630</v>
      </c>
      <c r="K5600">
        <v>3.2759999999999998</v>
      </c>
      <c r="L5600" t="s">
        <v>131</v>
      </c>
    </row>
    <row r="5601" spans="1:12" x14ac:dyDescent="0.25">
      <c r="A5601" t="s">
        <v>15</v>
      </c>
      <c r="B5601" s="1">
        <v>44665</v>
      </c>
      <c r="C5601">
        <v>4</v>
      </c>
      <c r="D5601">
        <v>2022</v>
      </c>
      <c r="E5601" t="s">
        <v>10</v>
      </c>
      <c r="F5601" t="s">
        <v>42</v>
      </c>
      <c r="G5601">
        <v>42</v>
      </c>
      <c r="H5601">
        <v>55</v>
      </c>
      <c r="I5601">
        <v>51.705500000000001</v>
      </c>
      <c r="J5601">
        <v>2310</v>
      </c>
      <c r="K5601">
        <v>2171.6309999999999</v>
      </c>
      <c r="L5601" t="s">
        <v>131</v>
      </c>
    </row>
    <row r="5602" spans="1:12" x14ac:dyDescent="0.25">
      <c r="A5602" t="s">
        <v>15</v>
      </c>
      <c r="B5602" s="1">
        <v>44665</v>
      </c>
      <c r="C5602">
        <v>4</v>
      </c>
      <c r="D5602">
        <v>2022</v>
      </c>
      <c r="E5602" t="s">
        <v>10</v>
      </c>
      <c r="F5602" t="s">
        <v>42</v>
      </c>
      <c r="G5602">
        <v>42</v>
      </c>
      <c r="H5602">
        <v>55</v>
      </c>
      <c r="I5602">
        <v>51.705500000000001</v>
      </c>
      <c r="J5602">
        <v>2310</v>
      </c>
      <c r="K5602">
        <v>2171.6309999999999</v>
      </c>
      <c r="L5602" t="s">
        <v>131</v>
      </c>
    </row>
    <row r="5603" spans="1:12" x14ac:dyDescent="0.25">
      <c r="A5603" t="s">
        <v>15</v>
      </c>
      <c r="B5603" s="1">
        <v>44665</v>
      </c>
      <c r="C5603">
        <v>4</v>
      </c>
      <c r="D5603">
        <v>2022</v>
      </c>
      <c r="E5603" t="s">
        <v>31</v>
      </c>
      <c r="F5603" t="s">
        <v>58</v>
      </c>
      <c r="G5603">
        <v>35</v>
      </c>
      <c r="H5603">
        <v>18</v>
      </c>
      <c r="I5603">
        <v>9.3600000000000003E-2</v>
      </c>
      <c r="J5603">
        <v>630</v>
      </c>
      <c r="K5603">
        <v>3.2759999999999998</v>
      </c>
      <c r="L5603" t="s">
        <v>131</v>
      </c>
    </row>
    <row r="5604" spans="1:12" x14ac:dyDescent="0.25">
      <c r="A5604" t="s">
        <v>15</v>
      </c>
      <c r="B5604" s="1">
        <v>44665</v>
      </c>
      <c r="C5604">
        <v>4</v>
      </c>
      <c r="D5604">
        <v>2022</v>
      </c>
      <c r="E5604" t="s">
        <v>10</v>
      </c>
      <c r="F5604" t="s">
        <v>63</v>
      </c>
      <c r="G5604">
        <v>20</v>
      </c>
      <c r="H5604">
        <v>21.5</v>
      </c>
      <c r="I5604">
        <v>19.956299999999999</v>
      </c>
      <c r="J5604">
        <v>430</v>
      </c>
      <c r="K5604">
        <v>399.12599999999998</v>
      </c>
      <c r="L5604" t="s">
        <v>131</v>
      </c>
    </row>
    <row r="5605" spans="1:12" x14ac:dyDescent="0.25">
      <c r="A5605" t="s">
        <v>15</v>
      </c>
      <c r="B5605" s="1">
        <v>44665</v>
      </c>
      <c r="C5605">
        <v>4</v>
      </c>
      <c r="D5605">
        <v>2022</v>
      </c>
      <c r="E5605" t="s">
        <v>31</v>
      </c>
      <c r="F5605" t="s">
        <v>58</v>
      </c>
      <c r="G5605">
        <v>35</v>
      </c>
      <c r="H5605">
        <v>18</v>
      </c>
      <c r="I5605">
        <v>9.3600000000000003E-2</v>
      </c>
      <c r="J5605">
        <v>630</v>
      </c>
      <c r="K5605">
        <v>3.2759999999999998</v>
      </c>
      <c r="L5605" t="s">
        <v>131</v>
      </c>
    </row>
    <row r="5606" spans="1:12" x14ac:dyDescent="0.25">
      <c r="A5606" t="s">
        <v>15</v>
      </c>
      <c r="B5606" s="1">
        <v>44665</v>
      </c>
      <c r="C5606">
        <v>4</v>
      </c>
      <c r="D5606">
        <v>2022</v>
      </c>
      <c r="E5606" t="s">
        <v>10</v>
      </c>
      <c r="F5606" t="s">
        <v>63</v>
      </c>
      <c r="G5606">
        <v>20</v>
      </c>
      <c r="H5606">
        <v>21.5</v>
      </c>
      <c r="I5606">
        <v>19.956299999999999</v>
      </c>
      <c r="J5606">
        <v>430</v>
      </c>
      <c r="K5606">
        <v>399.12599999999998</v>
      </c>
      <c r="L5606" t="s">
        <v>131</v>
      </c>
    </row>
    <row r="5607" spans="1:12" x14ac:dyDescent="0.25">
      <c r="A5607" t="s">
        <v>15</v>
      </c>
      <c r="B5607" s="1">
        <v>44665</v>
      </c>
      <c r="C5607">
        <v>4</v>
      </c>
      <c r="D5607">
        <v>2022</v>
      </c>
      <c r="E5607" t="s">
        <v>10</v>
      </c>
      <c r="F5607" t="s">
        <v>42</v>
      </c>
      <c r="G5607">
        <v>42</v>
      </c>
      <c r="H5607">
        <v>55</v>
      </c>
      <c r="I5607">
        <v>51.705500000000001</v>
      </c>
      <c r="J5607">
        <v>2310</v>
      </c>
      <c r="K5607">
        <v>2171.6309999999999</v>
      </c>
      <c r="L5607" t="s">
        <v>131</v>
      </c>
    </row>
    <row r="5608" spans="1:12" x14ac:dyDescent="0.25">
      <c r="A5608" t="s">
        <v>9</v>
      </c>
      <c r="B5608" s="1">
        <v>44665</v>
      </c>
      <c r="C5608">
        <v>4</v>
      </c>
      <c r="D5608">
        <v>2022</v>
      </c>
      <c r="E5608" t="s">
        <v>19</v>
      </c>
      <c r="F5608" t="s">
        <v>78</v>
      </c>
      <c r="G5608">
        <v>6</v>
      </c>
      <c r="H5608">
        <v>10</v>
      </c>
      <c r="I5608">
        <v>4.2469999999999999</v>
      </c>
      <c r="J5608">
        <v>60</v>
      </c>
      <c r="K5608">
        <v>25.481999999999999</v>
      </c>
      <c r="L5608" t="s">
        <v>118</v>
      </c>
    </row>
    <row r="5609" spans="1:12" x14ac:dyDescent="0.25">
      <c r="A5609" t="s">
        <v>9</v>
      </c>
      <c r="B5609" s="1">
        <v>44665</v>
      </c>
      <c r="C5609">
        <v>4</v>
      </c>
      <c r="D5609">
        <v>2022</v>
      </c>
      <c r="E5609" t="s">
        <v>31</v>
      </c>
      <c r="F5609" t="s">
        <v>58</v>
      </c>
      <c r="G5609">
        <v>15</v>
      </c>
      <c r="H5609">
        <v>18</v>
      </c>
      <c r="I5609">
        <v>8.1234000000000002</v>
      </c>
      <c r="J5609">
        <v>270</v>
      </c>
      <c r="K5609">
        <v>121.851</v>
      </c>
      <c r="L5609" t="s">
        <v>118</v>
      </c>
    </row>
    <row r="5610" spans="1:12" x14ac:dyDescent="0.25">
      <c r="A5610" t="s">
        <v>9</v>
      </c>
      <c r="B5610" s="1">
        <v>44665</v>
      </c>
      <c r="C5610">
        <v>4</v>
      </c>
      <c r="D5610">
        <v>2022</v>
      </c>
      <c r="E5610" t="s">
        <v>31</v>
      </c>
      <c r="F5610" t="s">
        <v>58</v>
      </c>
      <c r="G5610">
        <v>15</v>
      </c>
      <c r="H5610">
        <v>18</v>
      </c>
      <c r="I5610">
        <v>8.1234000000000002</v>
      </c>
      <c r="J5610">
        <v>270</v>
      </c>
      <c r="K5610">
        <v>121.851</v>
      </c>
      <c r="L5610" t="s">
        <v>118</v>
      </c>
    </row>
    <row r="5611" spans="1:12" x14ac:dyDescent="0.25">
      <c r="A5611" t="s">
        <v>9</v>
      </c>
      <c r="B5611" s="1">
        <v>44665</v>
      </c>
      <c r="C5611">
        <v>4</v>
      </c>
      <c r="D5611">
        <v>2022</v>
      </c>
      <c r="E5611" t="s">
        <v>19</v>
      </c>
      <c r="F5611" t="s">
        <v>78</v>
      </c>
      <c r="G5611">
        <v>6</v>
      </c>
      <c r="H5611">
        <v>10</v>
      </c>
      <c r="I5611">
        <v>4.2469999999999999</v>
      </c>
      <c r="J5611">
        <v>60</v>
      </c>
      <c r="K5611">
        <v>25.481999999999999</v>
      </c>
      <c r="L5611" t="s">
        <v>118</v>
      </c>
    </row>
    <row r="5612" spans="1:12" x14ac:dyDescent="0.25">
      <c r="A5612" t="s">
        <v>9</v>
      </c>
      <c r="B5612" s="1">
        <v>44665</v>
      </c>
      <c r="C5612">
        <v>4</v>
      </c>
      <c r="D5612">
        <v>2022</v>
      </c>
      <c r="E5612" t="s">
        <v>19</v>
      </c>
      <c r="F5612" t="s">
        <v>78</v>
      </c>
      <c r="G5612">
        <v>6</v>
      </c>
      <c r="H5612">
        <v>10</v>
      </c>
      <c r="I5612">
        <v>4.2469999999999999</v>
      </c>
      <c r="J5612">
        <v>60</v>
      </c>
      <c r="K5612">
        <v>25.481999999999999</v>
      </c>
      <c r="L5612" t="s">
        <v>118</v>
      </c>
    </row>
    <row r="5613" spans="1:12" x14ac:dyDescent="0.25">
      <c r="A5613" t="s">
        <v>9</v>
      </c>
      <c r="B5613" s="1">
        <v>44665</v>
      </c>
      <c r="C5613">
        <v>4</v>
      </c>
      <c r="D5613">
        <v>2022</v>
      </c>
      <c r="E5613" t="s">
        <v>31</v>
      </c>
      <c r="F5613" t="s">
        <v>58</v>
      </c>
      <c r="G5613">
        <v>15</v>
      </c>
      <c r="H5613">
        <v>18</v>
      </c>
      <c r="I5613">
        <v>8.1234000000000002</v>
      </c>
      <c r="J5613">
        <v>270</v>
      </c>
      <c r="K5613">
        <v>121.851</v>
      </c>
      <c r="L5613" t="s">
        <v>118</v>
      </c>
    </row>
    <row r="5614" spans="1:12" x14ac:dyDescent="0.25">
      <c r="A5614" t="s">
        <v>15</v>
      </c>
      <c r="B5614" s="1">
        <v>44666</v>
      </c>
      <c r="C5614">
        <v>4</v>
      </c>
      <c r="D5614">
        <v>2022</v>
      </c>
      <c r="E5614" t="s">
        <v>21</v>
      </c>
      <c r="F5614" t="s">
        <v>66</v>
      </c>
      <c r="G5614">
        <v>35</v>
      </c>
      <c r="H5614">
        <v>15</v>
      </c>
      <c r="I5614">
        <v>3.7094999999999998</v>
      </c>
      <c r="J5614">
        <v>525</v>
      </c>
      <c r="K5614">
        <v>129.83250000000001</v>
      </c>
      <c r="L5614" t="s">
        <v>126</v>
      </c>
    </row>
    <row r="5615" spans="1:12" x14ac:dyDescent="0.25">
      <c r="A5615" t="s">
        <v>15</v>
      </c>
      <c r="B5615" s="1">
        <v>44666</v>
      </c>
      <c r="C5615">
        <v>4</v>
      </c>
      <c r="D5615">
        <v>2022</v>
      </c>
      <c r="E5615" t="s">
        <v>31</v>
      </c>
      <c r="F5615" t="s">
        <v>41</v>
      </c>
      <c r="G5615">
        <v>5</v>
      </c>
      <c r="H5615">
        <v>19</v>
      </c>
      <c r="I5615">
        <v>1.9513</v>
      </c>
      <c r="J5615">
        <v>95</v>
      </c>
      <c r="K5615">
        <v>9.7565000000000008</v>
      </c>
      <c r="L5615" t="s">
        <v>126</v>
      </c>
    </row>
    <row r="5616" spans="1:12" x14ac:dyDescent="0.25">
      <c r="A5616" t="s">
        <v>15</v>
      </c>
      <c r="B5616" s="1">
        <v>44666</v>
      </c>
      <c r="C5616">
        <v>4</v>
      </c>
      <c r="D5616">
        <v>2022</v>
      </c>
      <c r="E5616" t="s">
        <v>10</v>
      </c>
      <c r="F5616" t="s">
        <v>42</v>
      </c>
      <c r="G5616">
        <v>35</v>
      </c>
      <c r="H5616">
        <v>55</v>
      </c>
      <c r="I5616">
        <v>4.3944999999999999</v>
      </c>
      <c r="J5616">
        <v>1925</v>
      </c>
      <c r="K5616">
        <v>153.8075</v>
      </c>
      <c r="L5616" t="s">
        <v>126</v>
      </c>
    </row>
    <row r="5617" spans="1:12" x14ac:dyDescent="0.25">
      <c r="A5617" t="s">
        <v>15</v>
      </c>
      <c r="B5617" s="1">
        <v>44666</v>
      </c>
      <c r="C5617">
        <v>4</v>
      </c>
      <c r="D5617">
        <v>2022</v>
      </c>
      <c r="E5617" t="s">
        <v>21</v>
      </c>
      <c r="F5617" t="s">
        <v>66</v>
      </c>
      <c r="G5617">
        <v>35</v>
      </c>
      <c r="H5617">
        <v>15</v>
      </c>
      <c r="I5617">
        <v>3.7094999999999998</v>
      </c>
      <c r="J5617">
        <v>525</v>
      </c>
      <c r="K5617">
        <v>129.83250000000001</v>
      </c>
      <c r="L5617" t="s">
        <v>126</v>
      </c>
    </row>
    <row r="5618" spans="1:12" x14ac:dyDescent="0.25">
      <c r="A5618" t="s">
        <v>15</v>
      </c>
      <c r="B5618" s="1">
        <v>44666</v>
      </c>
      <c r="C5618">
        <v>4</v>
      </c>
      <c r="D5618">
        <v>2022</v>
      </c>
      <c r="E5618" t="s">
        <v>10</v>
      </c>
      <c r="F5618" t="s">
        <v>42</v>
      </c>
      <c r="G5618">
        <v>35</v>
      </c>
      <c r="H5618">
        <v>55</v>
      </c>
      <c r="I5618">
        <v>4.3944999999999999</v>
      </c>
      <c r="J5618">
        <v>1925</v>
      </c>
      <c r="K5618">
        <v>153.8075</v>
      </c>
      <c r="L5618" t="s">
        <v>126</v>
      </c>
    </row>
    <row r="5619" spans="1:12" x14ac:dyDescent="0.25">
      <c r="A5619" t="s">
        <v>15</v>
      </c>
      <c r="B5619" s="1">
        <v>44666</v>
      </c>
      <c r="C5619">
        <v>4</v>
      </c>
      <c r="D5619">
        <v>2022</v>
      </c>
      <c r="E5619" t="s">
        <v>31</v>
      </c>
      <c r="F5619" t="s">
        <v>41</v>
      </c>
      <c r="G5619">
        <v>5</v>
      </c>
      <c r="H5619">
        <v>19</v>
      </c>
      <c r="I5619">
        <v>1.9513</v>
      </c>
      <c r="J5619">
        <v>95</v>
      </c>
      <c r="K5619">
        <v>9.7565000000000008</v>
      </c>
      <c r="L5619" t="s">
        <v>126</v>
      </c>
    </row>
    <row r="5620" spans="1:12" x14ac:dyDescent="0.25">
      <c r="A5620" t="s">
        <v>15</v>
      </c>
      <c r="B5620" s="1">
        <v>44666</v>
      </c>
      <c r="C5620">
        <v>4</v>
      </c>
      <c r="D5620">
        <v>2022</v>
      </c>
      <c r="E5620" t="s">
        <v>21</v>
      </c>
      <c r="F5620" t="s">
        <v>66</v>
      </c>
      <c r="G5620">
        <v>35</v>
      </c>
      <c r="H5620">
        <v>15</v>
      </c>
      <c r="I5620">
        <v>3.7094999999999998</v>
      </c>
      <c r="J5620">
        <v>525</v>
      </c>
      <c r="K5620">
        <v>129.83250000000001</v>
      </c>
      <c r="L5620" t="s">
        <v>126</v>
      </c>
    </row>
    <row r="5621" spans="1:12" x14ac:dyDescent="0.25">
      <c r="A5621" t="s">
        <v>15</v>
      </c>
      <c r="B5621" s="1">
        <v>44666</v>
      </c>
      <c r="C5621">
        <v>4</v>
      </c>
      <c r="D5621">
        <v>2022</v>
      </c>
      <c r="E5621" t="s">
        <v>10</v>
      </c>
      <c r="F5621" t="s">
        <v>42</v>
      </c>
      <c r="G5621">
        <v>35</v>
      </c>
      <c r="H5621">
        <v>55</v>
      </c>
      <c r="I5621">
        <v>4.3944999999999999</v>
      </c>
      <c r="J5621">
        <v>1925</v>
      </c>
      <c r="K5621">
        <v>153.8075</v>
      </c>
      <c r="L5621" t="s">
        <v>126</v>
      </c>
    </row>
    <row r="5622" spans="1:12" x14ac:dyDescent="0.25">
      <c r="A5622" t="s">
        <v>15</v>
      </c>
      <c r="B5622" s="1">
        <v>44666</v>
      </c>
      <c r="C5622">
        <v>4</v>
      </c>
      <c r="D5622">
        <v>2022</v>
      </c>
      <c r="E5622" t="s">
        <v>31</v>
      </c>
      <c r="F5622" t="s">
        <v>41</v>
      </c>
      <c r="G5622">
        <v>5</v>
      </c>
      <c r="H5622">
        <v>19</v>
      </c>
      <c r="I5622">
        <v>1.9513</v>
      </c>
      <c r="J5622">
        <v>95</v>
      </c>
      <c r="K5622">
        <v>9.7565000000000008</v>
      </c>
      <c r="L5622" t="s">
        <v>126</v>
      </c>
    </row>
    <row r="5623" spans="1:12" x14ac:dyDescent="0.25">
      <c r="A5623" t="s">
        <v>15</v>
      </c>
      <c r="B5623" s="1">
        <v>44666</v>
      </c>
      <c r="C5623">
        <v>4</v>
      </c>
      <c r="D5623">
        <v>2022</v>
      </c>
      <c r="E5623" t="s">
        <v>21</v>
      </c>
      <c r="F5623" t="s">
        <v>66</v>
      </c>
      <c r="G5623">
        <v>35</v>
      </c>
      <c r="H5623">
        <v>15</v>
      </c>
      <c r="I5623">
        <v>3.7094999999999998</v>
      </c>
      <c r="J5623">
        <v>525</v>
      </c>
      <c r="K5623">
        <v>129.83250000000001</v>
      </c>
      <c r="L5623" t="s">
        <v>126</v>
      </c>
    </row>
    <row r="5624" spans="1:12" x14ac:dyDescent="0.25">
      <c r="A5624" t="s">
        <v>15</v>
      </c>
      <c r="B5624" s="1">
        <v>44666</v>
      </c>
      <c r="C5624">
        <v>4</v>
      </c>
      <c r="D5624">
        <v>2022</v>
      </c>
      <c r="E5624" t="s">
        <v>31</v>
      </c>
      <c r="F5624" t="s">
        <v>41</v>
      </c>
      <c r="G5624">
        <v>5</v>
      </c>
      <c r="H5624">
        <v>19</v>
      </c>
      <c r="I5624">
        <v>1.9513</v>
      </c>
      <c r="J5624">
        <v>95</v>
      </c>
      <c r="K5624">
        <v>9.7565000000000008</v>
      </c>
      <c r="L5624" t="s">
        <v>126</v>
      </c>
    </row>
    <row r="5625" spans="1:12" x14ac:dyDescent="0.25">
      <c r="A5625" t="s">
        <v>15</v>
      </c>
      <c r="B5625" s="1">
        <v>44666</v>
      </c>
      <c r="C5625">
        <v>4</v>
      </c>
      <c r="D5625">
        <v>2022</v>
      </c>
      <c r="E5625" t="s">
        <v>10</v>
      </c>
      <c r="F5625" t="s">
        <v>42</v>
      </c>
      <c r="G5625">
        <v>35</v>
      </c>
      <c r="H5625">
        <v>55</v>
      </c>
      <c r="I5625">
        <v>4.3944999999999999</v>
      </c>
      <c r="J5625">
        <v>1925</v>
      </c>
      <c r="K5625">
        <v>153.8075</v>
      </c>
      <c r="L5625" t="s">
        <v>126</v>
      </c>
    </row>
    <row r="5626" spans="1:12" x14ac:dyDescent="0.25">
      <c r="A5626" t="s">
        <v>15</v>
      </c>
      <c r="B5626" s="1">
        <v>44666</v>
      </c>
      <c r="C5626">
        <v>4</v>
      </c>
      <c r="D5626">
        <v>2022</v>
      </c>
      <c r="E5626" t="s">
        <v>10</v>
      </c>
      <c r="F5626" t="s">
        <v>42</v>
      </c>
      <c r="G5626">
        <v>35</v>
      </c>
      <c r="H5626">
        <v>55</v>
      </c>
      <c r="I5626">
        <v>4.3944999999999999</v>
      </c>
      <c r="J5626">
        <v>1925</v>
      </c>
      <c r="K5626">
        <v>153.8075</v>
      </c>
      <c r="L5626" t="s">
        <v>126</v>
      </c>
    </row>
    <row r="5627" spans="1:12" x14ac:dyDescent="0.25">
      <c r="A5627" t="s">
        <v>15</v>
      </c>
      <c r="B5627" s="1">
        <v>44666</v>
      </c>
      <c r="C5627">
        <v>4</v>
      </c>
      <c r="D5627">
        <v>2022</v>
      </c>
      <c r="E5627" t="s">
        <v>21</v>
      </c>
      <c r="F5627" t="s">
        <v>66</v>
      </c>
      <c r="G5627">
        <v>35</v>
      </c>
      <c r="H5627">
        <v>15</v>
      </c>
      <c r="I5627">
        <v>3.7094999999999998</v>
      </c>
      <c r="J5627">
        <v>525</v>
      </c>
      <c r="K5627">
        <v>129.83250000000001</v>
      </c>
      <c r="L5627" t="s">
        <v>126</v>
      </c>
    </row>
    <row r="5628" spans="1:12" x14ac:dyDescent="0.25">
      <c r="A5628" t="s">
        <v>15</v>
      </c>
      <c r="B5628" s="1">
        <v>44666</v>
      </c>
      <c r="C5628">
        <v>4</v>
      </c>
      <c r="D5628">
        <v>2022</v>
      </c>
      <c r="E5628" t="s">
        <v>31</v>
      </c>
      <c r="F5628" t="s">
        <v>41</v>
      </c>
      <c r="G5628">
        <v>5</v>
      </c>
      <c r="H5628">
        <v>19</v>
      </c>
      <c r="I5628">
        <v>1.9513</v>
      </c>
      <c r="J5628">
        <v>95</v>
      </c>
      <c r="K5628">
        <v>9.7565000000000008</v>
      </c>
      <c r="L5628" t="s">
        <v>126</v>
      </c>
    </row>
    <row r="5629" spans="1:12" x14ac:dyDescent="0.25">
      <c r="A5629" t="s">
        <v>15</v>
      </c>
      <c r="B5629" s="1">
        <v>44666</v>
      </c>
      <c r="C5629">
        <v>4</v>
      </c>
      <c r="D5629">
        <v>2022</v>
      </c>
      <c r="E5629" t="s">
        <v>28</v>
      </c>
      <c r="F5629" t="s">
        <v>95</v>
      </c>
      <c r="G5629">
        <v>24</v>
      </c>
      <c r="H5629">
        <v>12.75</v>
      </c>
      <c r="I5629">
        <v>8.0299999999999996E-2</v>
      </c>
      <c r="J5629">
        <v>306</v>
      </c>
      <c r="K5629">
        <v>1.9272</v>
      </c>
      <c r="L5629" t="s">
        <v>119</v>
      </c>
    </row>
    <row r="5630" spans="1:12" x14ac:dyDescent="0.25">
      <c r="A5630" t="s">
        <v>15</v>
      </c>
      <c r="B5630" s="1">
        <v>44666</v>
      </c>
      <c r="C5630">
        <v>4</v>
      </c>
      <c r="D5630">
        <v>2022</v>
      </c>
      <c r="E5630" t="s">
        <v>31</v>
      </c>
      <c r="F5630" t="s">
        <v>37</v>
      </c>
      <c r="G5630">
        <v>35</v>
      </c>
      <c r="H5630">
        <v>4.5</v>
      </c>
      <c r="I5630">
        <v>0.7641</v>
      </c>
      <c r="J5630">
        <v>157.5</v>
      </c>
      <c r="K5630">
        <v>26.743500000000001</v>
      </c>
      <c r="L5630" t="s">
        <v>119</v>
      </c>
    </row>
    <row r="5631" spans="1:12" x14ac:dyDescent="0.25">
      <c r="A5631" t="s">
        <v>15</v>
      </c>
      <c r="B5631" s="1">
        <v>44666</v>
      </c>
      <c r="C5631">
        <v>4</v>
      </c>
      <c r="D5631">
        <v>2022</v>
      </c>
      <c r="E5631" t="s">
        <v>19</v>
      </c>
      <c r="F5631" t="s">
        <v>84</v>
      </c>
      <c r="G5631">
        <v>6</v>
      </c>
      <c r="H5631">
        <v>22</v>
      </c>
      <c r="I5631">
        <v>4.4638</v>
      </c>
      <c r="J5631">
        <v>132</v>
      </c>
      <c r="K5631">
        <v>26.782800000000002</v>
      </c>
      <c r="L5631" t="s">
        <v>119</v>
      </c>
    </row>
    <row r="5632" spans="1:12" x14ac:dyDescent="0.25">
      <c r="A5632" t="s">
        <v>15</v>
      </c>
      <c r="B5632" s="1">
        <v>44666</v>
      </c>
      <c r="C5632">
        <v>4</v>
      </c>
      <c r="D5632">
        <v>2022</v>
      </c>
      <c r="E5632" t="s">
        <v>31</v>
      </c>
      <c r="F5632" t="s">
        <v>37</v>
      </c>
      <c r="G5632">
        <v>35</v>
      </c>
      <c r="H5632">
        <v>4.5</v>
      </c>
      <c r="I5632">
        <v>0.7641</v>
      </c>
      <c r="J5632">
        <v>157.5</v>
      </c>
      <c r="K5632">
        <v>26.743500000000001</v>
      </c>
      <c r="L5632" t="s">
        <v>119</v>
      </c>
    </row>
    <row r="5633" spans="1:12" x14ac:dyDescent="0.25">
      <c r="A5633" t="s">
        <v>15</v>
      </c>
      <c r="B5633" s="1">
        <v>44666</v>
      </c>
      <c r="C5633">
        <v>4</v>
      </c>
      <c r="D5633">
        <v>2022</v>
      </c>
      <c r="E5633" t="s">
        <v>19</v>
      </c>
      <c r="F5633" t="s">
        <v>84</v>
      </c>
      <c r="G5633">
        <v>6</v>
      </c>
      <c r="H5633">
        <v>22</v>
      </c>
      <c r="I5633">
        <v>4.4638</v>
      </c>
      <c r="J5633">
        <v>132</v>
      </c>
      <c r="K5633">
        <v>26.782800000000002</v>
      </c>
      <c r="L5633" t="s">
        <v>119</v>
      </c>
    </row>
    <row r="5634" spans="1:12" x14ac:dyDescent="0.25">
      <c r="A5634" t="s">
        <v>15</v>
      </c>
      <c r="B5634" s="1">
        <v>44666</v>
      </c>
      <c r="C5634">
        <v>4</v>
      </c>
      <c r="D5634">
        <v>2022</v>
      </c>
      <c r="E5634" t="s">
        <v>28</v>
      </c>
      <c r="F5634" t="s">
        <v>95</v>
      </c>
      <c r="G5634">
        <v>24</v>
      </c>
      <c r="H5634">
        <v>12.75</v>
      </c>
      <c r="I5634">
        <v>8.0299999999999996E-2</v>
      </c>
      <c r="J5634">
        <v>306</v>
      </c>
      <c r="K5634">
        <v>1.9272</v>
      </c>
      <c r="L5634" t="s">
        <v>119</v>
      </c>
    </row>
    <row r="5635" spans="1:12" x14ac:dyDescent="0.25">
      <c r="A5635" t="s">
        <v>15</v>
      </c>
      <c r="B5635" s="1">
        <v>44666</v>
      </c>
      <c r="C5635">
        <v>4</v>
      </c>
      <c r="D5635">
        <v>2022</v>
      </c>
      <c r="E5635" t="s">
        <v>28</v>
      </c>
      <c r="F5635" t="s">
        <v>95</v>
      </c>
      <c r="G5635">
        <v>24</v>
      </c>
      <c r="H5635">
        <v>12.75</v>
      </c>
      <c r="I5635">
        <v>8.0299999999999996E-2</v>
      </c>
      <c r="J5635">
        <v>306</v>
      </c>
      <c r="K5635">
        <v>1.9272</v>
      </c>
      <c r="L5635" t="s">
        <v>119</v>
      </c>
    </row>
    <row r="5636" spans="1:12" x14ac:dyDescent="0.25">
      <c r="A5636" t="s">
        <v>15</v>
      </c>
      <c r="B5636" s="1">
        <v>44666</v>
      </c>
      <c r="C5636">
        <v>4</v>
      </c>
      <c r="D5636">
        <v>2022</v>
      </c>
      <c r="E5636" t="s">
        <v>31</v>
      </c>
      <c r="F5636" t="s">
        <v>37</v>
      </c>
      <c r="G5636">
        <v>35</v>
      </c>
      <c r="H5636">
        <v>4.5</v>
      </c>
      <c r="I5636">
        <v>0.7641</v>
      </c>
      <c r="J5636">
        <v>157.5</v>
      </c>
      <c r="K5636">
        <v>26.743500000000001</v>
      </c>
      <c r="L5636" t="s">
        <v>119</v>
      </c>
    </row>
    <row r="5637" spans="1:12" x14ac:dyDescent="0.25">
      <c r="A5637" t="s">
        <v>15</v>
      </c>
      <c r="B5637" s="1">
        <v>44666</v>
      </c>
      <c r="C5637">
        <v>4</v>
      </c>
      <c r="D5637">
        <v>2022</v>
      </c>
      <c r="E5637" t="s">
        <v>19</v>
      </c>
      <c r="F5637" t="s">
        <v>84</v>
      </c>
      <c r="G5637">
        <v>6</v>
      </c>
      <c r="H5637">
        <v>22</v>
      </c>
      <c r="I5637">
        <v>4.4638</v>
      </c>
      <c r="J5637">
        <v>132</v>
      </c>
      <c r="K5637">
        <v>26.782800000000002</v>
      </c>
      <c r="L5637" t="s">
        <v>119</v>
      </c>
    </row>
    <row r="5638" spans="1:12" x14ac:dyDescent="0.25">
      <c r="A5638" t="s">
        <v>15</v>
      </c>
      <c r="B5638" s="1">
        <v>44666</v>
      </c>
      <c r="C5638">
        <v>4</v>
      </c>
      <c r="D5638">
        <v>2022</v>
      </c>
      <c r="E5638" t="s">
        <v>31</v>
      </c>
      <c r="F5638" t="s">
        <v>37</v>
      </c>
      <c r="G5638">
        <v>35</v>
      </c>
      <c r="H5638">
        <v>4.5</v>
      </c>
      <c r="I5638">
        <v>0.7641</v>
      </c>
      <c r="J5638">
        <v>157.5</v>
      </c>
      <c r="K5638">
        <v>26.743500000000001</v>
      </c>
      <c r="L5638" t="s">
        <v>119</v>
      </c>
    </row>
    <row r="5639" spans="1:12" x14ac:dyDescent="0.25">
      <c r="A5639" t="s">
        <v>15</v>
      </c>
      <c r="B5639" s="1">
        <v>44666</v>
      </c>
      <c r="C5639">
        <v>4</v>
      </c>
      <c r="D5639">
        <v>2022</v>
      </c>
      <c r="E5639" t="s">
        <v>19</v>
      </c>
      <c r="F5639" t="s">
        <v>84</v>
      </c>
      <c r="G5639">
        <v>6</v>
      </c>
      <c r="H5639">
        <v>22</v>
      </c>
      <c r="I5639">
        <v>4.4638</v>
      </c>
      <c r="J5639">
        <v>132</v>
      </c>
      <c r="K5639">
        <v>26.782800000000002</v>
      </c>
      <c r="L5639" t="s">
        <v>119</v>
      </c>
    </row>
    <row r="5640" spans="1:12" x14ac:dyDescent="0.25">
      <c r="A5640" t="s">
        <v>15</v>
      </c>
      <c r="B5640" s="1">
        <v>44666</v>
      </c>
      <c r="C5640">
        <v>4</v>
      </c>
      <c r="D5640">
        <v>2022</v>
      </c>
      <c r="E5640" t="s">
        <v>28</v>
      </c>
      <c r="F5640" t="s">
        <v>95</v>
      </c>
      <c r="G5640">
        <v>24</v>
      </c>
      <c r="H5640">
        <v>12.75</v>
      </c>
      <c r="I5640">
        <v>8.0299999999999996E-2</v>
      </c>
      <c r="J5640">
        <v>306</v>
      </c>
      <c r="K5640">
        <v>1.9272</v>
      </c>
      <c r="L5640" t="s">
        <v>119</v>
      </c>
    </row>
    <row r="5641" spans="1:12" x14ac:dyDescent="0.25">
      <c r="A5641" t="s">
        <v>15</v>
      </c>
      <c r="B5641" s="1">
        <v>44666</v>
      </c>
      <c r="C5641">
        <v>4</v>
      </c>
      <c r="D5641">
        <v>2022</v>
      </c>
      <c r="E5641" t="s">
        <v>28</v>
      </c>
      <c r="F5641" t="s">
        <v>95</v>
      </c>
      <c r="G5641">
        <v>24</v>
      </c>
      <c r="H5641">
        <v>12.75</v>
      </c>
      <c r="I5641">
        <v>8.0299999999999996E-2</v>
      </c>
      <c r="J5641">
        <v>306</v>
      </c>
      <c r="K5641">
        <v>1.9272</v>
      </c>
      <c r="L5641" t="s">
        <v>119</v>
      </c>
    </row>
    <row r="5642" spans="1:12" x14ac:dyDescent="0.25">
      <c r="A5642" t="s">
        <v>15</v>
      </c>
      <c r="B5642" s="1">
        <v>44666</v>
      </c>
      <c r="C5642">
        <v>4</v>
      </c>
      <c r="D5642">
        <v>2022</v>
      </c>
      <c r="E5642" t="s">
        <v>31</v>
      </c>
      <c r="F5642" t="s">
        <v>37</v>
      </c>
      <c r="G5642">
        <v>35</v>
      </c>
      <c r="H5642">
        <v>4.5</v>
      </c>
      <c r="I5642">
        <v>0.7641</v>
      </c>
      <c r="J5642">
        <v>157.5</v>
      </c>
      <c r="K5642">
        <v>26.743500000000001</v>
      </c>
      <c r="L5642" t="s">
        <v>119</v>
      </c>
    </row>
    <row r="5643" spans="1:12" x14ac:dyDescent="0.25">
      <c r="A5643" t="s">
        <v>15</v>
      </c>
      <c r="B5643" s="1">
        <v>44666</v>
      </c>
      <c r="C5643">
        <v>4</v>
      </c>
      <c r="D5643">
        <v>2022</v>
      </c>
      <c r="E5643" t="s">
        <v>19</v>
      </c>
      <c r="F5643" t="s">
        <v>84</v>
      </c>
      <c r="G5643">
        <v>6</v>
      </c>
      <c r="H5643">
        <v>22</v>
      </c>
      <c r="I5643">
        <v>4.4638</v>
      </c>
      <c r="J5643">
        <v>132</v>
      </c>
      <c r="K5643">
        <v>26.782800000000002</v>
      </c>
      <c r="L5643" t="s">
        <v>119</v>
      </c>
    </row>
    <row r="5644" spans="1:12" x14ac:dyDescent="0.25">
      <c r="A5644" t="s">
        <v>38</v>
      </c>
      <c r="B5644" s="1">
        <v>44667</v>
      </c>
      <c r="C5644">
        <v>4</v>
      </c>
      <c r="D5644">
        <v>2022</v>
      </c>
      <c r="E5644" t="s">
        <v>10</v>
      </c>
      <c r="F5644" t="s">
        <v>33</v>
      </c>
      <c r="G5644">
        <v>20</v>
      </c>
      <c r="H5644">
        <v>12.5</v>
      </c>
      <c r="I5644">
        <v>0.63249999999999995</v>
      </c>
      <c r="J5644">
        <v>250</v>
      </c>
      <c r="K5644">
        <v>12.65</v>
      </c>
      <c r="L5644" t="s">
        <v>122</v>
      </c>
    </row>
    <row r="5645" spans="1:12" x14ac:dyDescent="0.25">
      <c r="A5645" t="s">
        <v>38</v>
      </c>
      <c r="B5645" s="1">
        <v>44667</v>
      </c>
      <c r="C5645">
        <v>4</v>
      </c>
      <c r="D5645">
        <v>2022</v>
      </c>
      <c r="E5645" t="s">
        <v>10</v>
      </c>
      <c r="F5645" t="s">
        <v>46</v>
      </c>
      <c r="G5645">
        <v>4</v>
      </c>
      <c r="H5645">
        <v>32</v>
      </c>
      <c r="I5645">
        <v>5.0720000000000001</v>
      </c>
      <c r="J5645">
        <v>128</v>
      </c>
      <c r="K5645">
        <v>20.288</v>
      </c>
      <c r="L5645" t="s">
        <v>122</v>
      </c>
    </row>
    <row r="5646" spans="1:12" x14ac:dyDescent="0.25">
      <c r="A5646" t="s">
        <v>38</v>
      </c>
      <c r="B5646" s="1">
        <v>44667</v>
      </c>
      <c r="C5646">
        <v>4</v>
      </c>
      <c r="D5646">
        <v>2022</v>
      </c>
      <c r="E5646" t="s">
        <v>10</v>
      </c>
      <c r="F5646" t="s">
        <v>33</v>
      </c>
      <c r="G5646">
        <v>20</v>
      </c>
      <c r="H5646">
        <v>12.5</v>
      </c>
      <c r="I5646">
        <v>0.63249999999999995</v>
      </c>
      <c r="J5646">
        <v>250</v>
      </c>
      <c r="K5646">
        <v>12.65</v>
      </c>
      <c r="L5646" t="s">
        <v>122</v>
      </c>
    </row>
    <row r="5647" spans="1:12" x14ac:dyDescent="0.25">
      <c r="A5647" t="s">
        <v>38</v>
      </c>
      <c r="B5647" s="1">
        <v>44667</v>
      </c>
      <c r="C5647">
        <v>4</v>
      </c>
      <c r="D5647">
        <v>2022</v>
      </c>
      <c r="E5647" t="s">
        <v>10</v>
      </c>
      <c r="F5647" t="s">
        <v>46</v>
      </c>
      <c r="G5647">
        <v>4</v>
      </c>
      <c r="H5647">
        <v>32</v>
      </c>
      <c r="I5647">
        <v>5.0720000000000001</v>
      </c>
      <c r="J5647">
        <v>128</v>
      </c>
      <c r="K5647">
        <v>20.288</v>
      </c>
      <c r="L5647" t="s">
        <v>122</v>
      </c>
    </row>
    <row r="5648" spans="1:12" x14ac:dyDescent="0.25">
      <c r="A5648" t="s">
        <v>38</v>
      </c>
      <c r="B5648" s="1">
        <v>44667</v>
      </c>
      <c r="C5648">
        <v>4</v>
      </c>
      <c r="D5648">
        <v>2022</v>
      </c>
      <c r="E5648" t="s">
        <v>10</v>
      </c>
      <c r="F5648" t="s">
        <v>46</v>
      </c>
      <c r="G5648">
        <v>4</v>
      </c>
      <c r="H5648">
        <v>32</v>
      </c>
      <c r="I5648">
        <v>5.0720000000000001</v>
      </c>
      <c r="J5648">
        <v>128</v>
      </c>
      <c r="K5648">
        <v>20.288</v>
      </c>
      <c r="L5648" t="s">
        <v>122</v>
      </c>
    </row>
    <row r="5649" spans="1:12" x14ac:dyDescent="0.25">
      <c r="A5649" t="s">
        <v>38</v>
      </c>
      <c r="B5649" s="1">
        <v>44667</v>
      </c>
      <c r="C5649">
        <v>4</v>
      </c>
      <c r="D5649">
        <v>2022</v>
      </c>
      <c r="E5649" t="s">
        <v>10</v>
      </c>
      <c r="F5649" t="s">
        <v>33</v>
      </c>
      <c r="G5649">
        <v>20</v>
      </c>
      <c r="H5649">
        <v>12.5</v>
      </c>
      <c r="I5649">
        <v>0.63249999999999995</v>
      </c>
      <c r="J5649">
        <v>250</v>
      </c>
      <c r="K5649">
        <v>12.65</v>
      </c>
      <c r="L5649" t="s">
        <v>122</v>
      </c>
    </row>
    <row r="5650" spans="1:12" x14ac:dyDescent="0.25">
      <c r="A5650" t="s">
        <v>38</v>
      </c>
      <c r="B5650" s="1">
        <v>44667</v>
      </c>
      <c r="C5650">
        <v>4</v>
      </c>
      <c r="D5650">
        <v>2022</v>
      </c>
      <c r="E5650" t="s">
        <v>10</v>
      </c>
      <c r="F5650" t="s">
        <v>46</v>
      </c>
      <c r="G5650">
        <v>4</v>
      </c>
      <c r="H5650">
        <v>32</v>
      </c>
      <c r="I5650">
        <v>5.0720000000000001</v>
      </c>
      <c r="J5650">
        <v>128</v>
      </c>
      <c r="K5650">
        <v>20.288</v>
      </c>
      <c r="L5650" t="s">
        <v>122</v>
      </c>
    </row>
    <row r="5651" spans="1:12" x14ac:dyDescent="0.25">
      <c r="A5651" t="s">
        <v>38</v>
      </c>
      <c r="B5651" s="1">
        <v>44667</v>
      </c>
      <c r="C5651">
        <v>4</v>
      </c>
      <c r="D5651">
        <v>2022</v>
      </c>
      <c r="E5651" t="s">
        <v>10</v>
      </c>
      <c r="F5651" t="s">
        <v>33</v>
      </c>
      <c r="G5651">
        <v>20</v>
      </c>
      <c r="H5651">
        <v>12.5</v>
      </c>
      <c r="I5651">
        <v>0.63249999999999995</v>
      </c>
      <c r="J5651">
        <v>250</v>
      </c>
      <c r="K5651">
        <v>12.65</v>
      </c>
      <c r="L5651" t="s">
        <v>122</v>
      </c>
    </row>
    <row r="5652" spans="1:12" x14ac:dyDescent="0.25">
      <c r="A5652" t="s">
        <v>38</v>
      </c>
      <c r="B5652" s="1">
        <v>44667</v>
      </c>
      <c r="C5652">
        <v>4</v>
      </c>
      <c r="D5652">
        <v>2022</v>
      </c>
      <c r="E5652" t="s">
        <v>10</v>
      </c>
      <c r="F5652" t="s">
        <v>46</v>
      </c>
      <c r="G5652">
        <v>4</v>
      </c>
      <c r="H5652">
        <v>32</v>
      </c>
      <c r="I5652">
        <v>5.0720000000000001</v>
      </c>
      <c r="J5652">
        <v>128</v>
      </c>
      <c r="K5652">
        <v>20.288</v>
      </c>
      <c r="L5652" t="s">
        <v>122</v>
      </c>
    </row>
    <row r="5653" spans="1:12" x14ac:dyDescent="0.25">
      <c r="A5653" t="s">
        <v>38</v>
      </c>
      <c r="B5653" s="1">
        <v>44667</v>
      </c>
      <c r="C5653">
        <v>4</v>
      </c>
      <c r="D5653">
        <v>2022</v>
      </c>
      <c r="E5653" t="s">
        <v>10</v>
      </c>
      <c r="F5653" t="s">
        <v>33</v>
      </c>
      <c r="G5653">
        <v>20</v>
      </c>
      <c r="H5653">
        <v>12.5</v>
      </c>
      <c r="I5653">
        <v>0.63249999999999995</v>
      </c>
      <c r="J5653">
        <v>250</v>
      </c>
      <c r="K5653">
        <v>12.65</v>
      </c>
      <c r="L5653" t="s">
        <v>122</v>
      </c>
    </row>
    <row r="5654" spans="1:12" x14ac:dyDescent="0.25">
      <c r="A5654" t="s">
        <v>38</v>
      </c>
      <c r="B5654" s="1">
        <v>44667</v>
      </c>
      <c r="C5654">
        <v>4</v>
      </c>
      <c r="D5654">
        <v>2022</v>
      </c>
      <c r="E5654" t="s">
        <v>10</v>
      </c>
      <c r="F5654" t="s">
        <v>33</v>
      </c>
      <c r="G5654">
        <v>20</v>
      </c>
      <c r="H5654">
        <v>12.5</v>
      </c>
      <c r="I5654">
        <v>0.63249999999999995</v>
      </c>
      <c r="J5654">
        <v>250</v>
      </c>
      <c r="K5654">
        <v>12.65</v>
      </c>
      <c r="L5654" t="s">
        <v>122</v>
      </c>
    </row>
    <row r="5655" spans="1:12" x14ac:dyDescent="0.25">
      <c r="A5655" t="s">
        <v>38</v>
      </c>
      <c r="B5655" s="1">
        <v>44667</v>
      </c>
      <c r="C5655">
        <v>4</v>
      </c>
      <c r="D5655">
        <v>2022</v>
      </c>
      <c r="E5655" t="s">
        <v>10</v>
      </c>
      <c r="F5655" t="s">
        <v>46</v>
      </c>
      <c r="G5655">
        <v>4</v>
      </c>
      <c r="H5655">
        <v>32</v>
      </c>
      <c r="I5655">
        <v>5.0720000000000001</v>
      </c>
      <c r="J5655">
        <v>128</v>
      </c>
      <c r="K5655">
        <v>20.288</v>
      </c>
      <c r="L5655" t="s">
        <v>122</v>
      </c>
    </row>
    <row r="5656" spans="1:12" x14ac:dyDescent="0.25">
      <c r="A5656" t="s">
        <v>38</v>
      </c>
      <c r="B5656" s="1">
        <v>44667</v>
      </c>
      <c r="C5656">
        <v>4</v>
      </c>
      <c r="D5656">
        <v>2022</v>
      </c>
      <c r="E5656" t="s">
        <v>10</v>
      </c>
      <c r="F5656" t="s">
        <v>46</v>
      </c>
      <c r="G5656">
        <v>4</v>
      </c>
      <c r="H5656">
        <v>32</v>
      </c>
      <c r="I5656">
        <v>5.0720000000000001</v>
      </c>
      <c r="J5656">
        <v>128</v>
      </c>
      <c r="K5656">
        <v>20.288</v>
      </c>
      <c r="L5656" t="s">
        <v>122</v>
      </c>
    </row>
    <row r="5657" spans="1:12" x14ac:dyDescent="0.25">
      <c r="A5657" t="s">
        <v>38</v>
      </c>
      <c r="B5657" s="1">
        <v>44667</v>
      </c>
      <c r="C5657">
        <v>4</v>
      </c>
      <c r="D5657">
        <v>2022</v>
      </c>
      <c r="E5657" t="s">
        <v>10</v>
      </c>
      <c r="F5657" t="s">
        <v>33</v>
      </c>
      <c r="G5657">
        <v>20</v>
      </c>
      <c r="H5657">
        <v>12.5</v>
      </c>
      <c r="I5657">
        <v>0.63249999999999995</v>
      </c>
      <c r="J5657">
        <v>250</v>
      </c>
      <c r="K5657">
        <v>12.65</v>
      </c>
      <c r="L5657" t="s">
        <v>122</v>
      </c>
    </row>
    <row r="5658" spans="1:12" x14ac:dyDescent="0.25">
      <c r="A5658" t="s">
        <v>38</v>
      </c>
      <c r="B5658" s="1">
        <v>44668</v>
      </c>
      <c r="C5658">
        <v>4</v>
      </c>
      <c r="D5658">
        <v>2022</v>
      </c>
      <c r="E5658" t="s">
        <v>10</v>
      </c>
      <c r="F5658" t="s">
        <v>42</v>
      </c>
      <c r="G5658">
        <v>8</v>
      </c>
      <c r="H5658">
        <v>55</v>
      </c>
      <c r="I5658">
        <v>15.499000000000001</v>
      </c>
      <c r="J5658">
        <v>440</v>
      </c>
      <c r="K5658">
        <v>123.992</v>
      </c>
      <c r="L5658" t="s">
        <v>125</v>
      </c>
    </row>
    <row r="5659" spans="1:12" x14ac:dyDescent="0.25">
      <c r="A5659" t="s">
        <v>38</v>
      </c>
      <c r="B5659" s="1">
        <v>44668</v>
      </c>
      <c r="C5659">
        <v>4</v>
      </c>
      <c r="D5659">
        <v>2022</v>
      </c>
      <c r="E5659" t="s">
        <v>31</v>
      </c>
      <c r="F5659" t="s">
        <v>61</v>
      </c>
      <c r="G5659">
        <v>24</v>
      </c>
      <c r="H5659">
        <v>46</v>
      </c>
      <c r="I5659">
        <v>31.054600000000001</v>
      </c>
      <c r="J5659">
        <v>1104</v>
      </c>
      <c r="K5659">
        <v>745.31039999999996</v>
      </c>
      <c r="L5659" t="s">
        <v>125</v>
      </c>
    </row>
    <row r="5660" spans="1:12" x14ac:dyDescent="0.25">
      <c r="A5660" t="s">
        <v>38</v>
      </c>
      <c r="B5660" s="1">
        <v>44668</v>
      </c>
      <c r="C5660">
        <v>4</v>
      </c>
      <c r="D5660">
        <v>2022</v>
      </c>
      <c r="E5660" t="s">
        <v>28</v>
      </c>
      <c r="F5660" t="s">
        <v>39</v>
      </c>
      <c r="G5660">
        <v>20</v>
      </c>
      <c r="H5660">
        <v>17.45</v>
      </c>
      <c r="I5660">
        <v>0.31409999999999999</v>
      </c>
      <c r="J5660">
        <v>349</v>
      </c>
      <c r="K5660">
        <v>6.282</v>
      </c>
      <c r="L5660" t="s">
        <v>125</v>
      </c>
    </row>
    <row r="5661" spans="1:12" x14ac:dyDescent="0.25">
      <c r="A5661" t="s">
        <v>38</v>
      </c>
      <c r="B5661" s="1">
        <v>44668</v>
      </c>
      <c r="C5661">
        <v>4</v>
      </c>
      <c r="D5661">
        <v>2022</v>
      </c>
      <c r="E5661" t="s">
        <v>10</v>
      </c>
      <c r="F5661" t="s">
        <v>42</v>
      </c>
      <c r="G5661">
        <v>8</v>
      </c>
      <c r="H5661">
        <v>55</v>
      </c>
      <c r="I5661">
        <v>15.499000000000001</v>
      </c>
      <c r="J5661">
        <v>440</v>
      </c>
      <c r="K5661">
        <v>123.992</v>
      </c>
      <c r="L5661" t="s">
        <v>125</v>
      </c>
    </row>
    <row r="5662" spans="1:12" x14ac:dyDescent="0.25">
      <c r="A5662" t="s">
        <v>38</v>
      </c>
      <c r="B5662" s="1">
        <v>44668</v>
      </c>
      <c r="C5662">
        <v>4</v>
      </c>
      <c r="D5662">
        <v>2022</v>
      </c>
      <c r="E5662" t="s">
        <v>28</v>
      </c>
      <c r="F5662" t="s">
        <v>39</v>
      </c>
      <c r="G5662">
        <v>20</v>
      </c>
      <c r="H5662">
        <v>17.45</v>
      </c>
      <c r="I5662">
        <v>0.31409999999999999</v>
      </c>
      <c r="J5662">
        <v>349</v>
      </c>
      <c r="K5662">
        <v>6.282</v>
      </c>
      <c r="L5662" t="s">
        <v>125</v>
      </c>
    </row>
    <row r="5663" spans="1:12" x14ac:dyDescent="0.25">
      <c r="A5663" t="s">
        <v>38</v>
      </c>
      <c r="B5663" s="1">
        <v>44668</v>
      </c>
      <c r="C5663">
        <v>4</v>
      </c>
      <c r="D5663">
        <v>2022</v>
      </c>
      <c r="E5663" t="s">
        <v>31</v>
      </c>
      <c r="F5663" t="s">
        <v>61</v>
      </c>
      <c r="G5663">
        <v>24</v>
      </c>
      <c r="H5663">
        <v>46</v>
      </c>
      <c r="I5663">
        <v>31.054600000000001</v>
      </c>
      <c r="J5663">
        <v>1104</v>
      </c>
      <c r="K5663">
        <v>745.31039999999996</v>
      </c>
      <c r="L5663" t="s">
        <v>125</v>
      </c>
    </row>
    <row r="5664" spans="1:12" x14ac:dyDescent="0.25">
      <c r="A5664" t="s">
        <v>38</v>
      </c>
      <c r="B5664" s="1">
        <v>44668</v>
      </c>
      <c r="C5664">
        <v>4</v>
      </c>
      <c r="D5664">
        <v>2022</v>
      </c>
      <c r="E5664" t="s">
        <v>31</v>
      </c>
      <c r="F5664" t="s">
        <v>61</v>
      </c>
      <c r="G5664">
        <v>24</v>
      </c>
      <c r="H5664">
        <v>46</v>
      </c>
      <c r="I5664">
        <v>31.054600000000001</v>
      </c>
      <c r="J5664">
        <v>1104</v>
      </c>
      <c r="K5664">
        <v>745.31039999999996</v>
      </c>
      <c r="L5664" t="s">
        <v>125</v>
      </c>
    </row>
    <row r="5665" spans="1:12" x14ac:dyDescent="0.25">
      <c r="A5665" t="s">
        <v>38</v>
      </c>
      <c r="B5665" s="1">
        <v>44668</v>
      </c>
      <c r="C5665">
        <v>4</v>
      </c>
      <c r="D5665">
        <v>2022</v>
      </c>
      <c r="E5665" t="s">
        <v>10</v>
      </c>
      <c r="F5665" t="s">
        <v>42</v>
      </c>
      <c r="G5665">
        <v>8</v>
      </c>
      <c r="H5665">
        <v>55</v>
      </c>
      <c r="I5665">
        <v>15.499000000000001</v>
      </c>
      <c r="J5665">
        <v>440</v>
      </c>
      <c r="K5665">
        <v>123.992</v>
      </c>
      <c r="L5665" t="s">
        <v>125</v>
      </c>
    </row>
    <row r="5666" spans="1:12" x14ac:dyDescent="0.25">
      <c r="A5666" t="s">
        <v>38</v>
      </c>
      <c r="B5666" s="1">
        <v>44668</v>
      </c>
      <c r="C5666">
        <v>4</v>
      </c>
      <c r="D5666">
        <v>2022</v>
      </c>
      <c r="E5666" t="s">
        <v>28</v>
      </c>
      <c r="F5666" t="s">
        <v>39</v>
      </c>
      <c r="G5666">
        <v>20</v>
      </c>
      <c r="H5666">
        <v>17.45</v>
      </c>
      <c r="I5666">
        <v>0.31409999999999999</v>
      </c>
      <c r="J5666">
        <v>349</v>
      </c>
      <c r="K5666">
        <v>6.282</v>
      </c>
      <c r="L5666" t="s">
        <v>125</v>
      </c>
    </row>
    <row r="5667" spans="1:12" x14ac:dyDescent="0.25">
      <c r="A5667" t="s">
        <v>38</v>
      </c>
      <c r="B5667" s="1">
        <v>44668</v>
      </c>
      <c r="C5667">
        <v>4</v>
      </c>
      <c r="D5667">
        <v>2022</v>
      </c>
      <c r="E5667" t="s">
        <v>10</v>
      </c>
      <c r="F5667" t="s">
        <v>42</v>
      </c>
      <c r="G5667">
        <v>8</v>
      </c>
      <c r="H5667">
        <v>55</v>
      </c>
      <c r="I5667">
        <v>15.499000000000001</v>
      </c>
      <c r="J5667">
        <v>440</v>
      </c>
      <c r="K5667">
        <v>123.992</v>
      </c>
      <c r="L5667" t="s">
        <v>125</v>
      </c>
    </row>
    <row r="5668" spans="1:12" x14ac:dyDescent="0.25">
      <c r="A5668" t="s">
        <v>38</v>
      </c>
      <c r="B5668" s="1">
        <v>44668</v>
      </c>
      <c r="C5668">
        <v>4</v>
      </c>
      <c r="D5668">
        <v>2022</v>
      </c>
      <c r="E5668" t="s">
        <v>31</v>
      </c>
      <c r="F5668" t="s">
        <v>61</v>
      </c>
      <c r="G5668">
        <v>24</v>
      </c>
      <c r="H5668">
        <v>46</v>
      </c>
      <c r="I5668">
        <v>31.054600000000001</v>
      </c>
      <c r="J5668">
        <v>1104</v>
      </c>
      <c r="K5668">
        <v>745.31039999999996</v>
      </c>
      <c r="L5668" t="s">
        <v>125</v>
      </c>
    </row>
    <row r="5669" spans="1:12" x14ac:dyDescent="0.25">
      <c r="A5669" t="s">
        <v>38</v>
      </c>
      <c r="B5669" s="1">
        <v>44668</v>
      </c>
      <c r="C5669">
        <v>4</v>
      </c>
      <c r="D5669">
        <v>2022</v>
      </c>
      <c r="E5669" t="s">
        <v>28</v>
      </c>
      <c r="F5669" t="s">
        <v>39</v>
      </c>
      <c r="G5669">
        <v>20</v>
      </c>
      <c r="H5669">
        <v>17.45</v>
      </c>
      <c r="I5669">
        <v>0.31409999999999999</v>
      </c>
      <c r="J5669">
        <v>349</v>
      </c>
      <c r="K5669">
        <v>6.282</v>
      </c>
      <c r="L5669" t="s">
        <v>125</v>
      </c>
    </row>
    <row r="5670" spans="1:12" x14ac:dyDescent="0.25">
      <c r="A5670" t="s">
        <v>9</v>
      </c>
      <c r="B5670" s="1">
        <v>44668</v>
      </c>
      <c r="C5670">
        <v>4</v>
      </c>
      <c r="D5670">
        <v>2022</v>
      </c>
      <c r="E5670" t="s">
        <v>13</v>
      </c>
      <c r="F5670" t="s">
        <v>24</v>
      </c>
      <c r="G5670">
        <v>40</v>
      </c>
      <c r="H5670">
        <v>19.5</v>
      </c>
      <c r="I5670">
        <v>8.3168000000000006</v>
      </c>
      <c r="J5670">
        <v>780</v>
      </c>
      <c r="K5670">
        <v>332.67200000000003</v>
      </c>
      <c r="L5670" t="s">
        <v>130</v>
      </c>
    </row>
    <row r="5671" spans="1:12" x14ac:dyDescent="0.25">
      <c r="A5671" t="s">
        <v>9</v>
      </c>
      <c r="B5671" s="1">
        <v>44668</v>
      </c>
      <c r="C5671">
        <v>4</v>
      </c>
      <c r="D5671">
        <v>2022</v>
      </c>
      <c r="E5671" t="s">
        <v>31</v>
      </c>
      <c r="F5671" t="s">
        <v>51</v>
      </c>
      <c r="G5671">
        <v>28</v>
      </c>
      <c r="H5671">
        <v>15</v>
      </c>
      <c r="I5671">
        <v>4.2240000000000002</v>
      </c>
      <c r="J5671">
        <v>420</v>
      </c>
      <c r="K5671">
        <v>118.27200000000001</v>
      </c>
      <c r="L5671" t="s">
        <v>130</v>
      </c>
    </row>
    <row r="5672" spans="1:12" x14ac:dyDescent="0.25">
      <c r="A5672" t="s">
        <v>9</v>
      </c>
      <c r="B5672" s="1">
        <v>44668</v>
      </c>
      <c r="C5672">
        <v>4</v>
      </c>
      <c r="D5672">
        <v>2022</v>
      </c>
      <c r="E5672" t="s">
        <v>34</v>
      </c>
      <c r="F5672" t="s">
        <v>35</v>
      </c>
      <c r="G5672">
        <v>21</v>
      </c>
      <c r="H5672">
        <v>24</v>
      </c>
      <c r="I5672">
        <v>0.6744</v>
      </c>
      <c r="J5672">
        <v>504</v>
      </c>
      <c r="K5672">
        <v>14.1624</v>
      </c>
      <c r="L5672" t="s">
        <v>130</v>
      </c>
    </row>
    <row r="5673" spans="1:12" x14ac:dyDescent="0.25">
      <c r="A5673" t="s">
        <v>9</v>
      </c>
      <c r="B5673" s="1">
        <v>44668</v>
      </c>
      <c r="C5673">
        <v>4</v>
      </c>
      <c r="D5673">
        <v>2022</v>
      </c>
      <c r="E5673" t="s">
        <v>31</v>
      </c>
      <c r="F5673" t="s">
        <v>51</v>
      </c>
      <c r="G5673">
        <v>28</v>
      </c>
      <c r="H5673">
        <v>15</v>
      </c>
      <c r="I5673">
        <v>4.2240000000000002</v>
      </c>
      <c r="J5673">
        <v>420</v>
      </c>
      <c r="K5673">
        <v>118.27200000000001</v>
      </c>
      <c r="L5673" t="s">
        <v>130</v>
      </c>
    </row>
    <row r="5674" spans="1:12" x14ac:dyDescent="0.25">
      <c r="A5674" t="s">
        <v>9</v>
      </c>
      <c r="B5674" s="1">
        <v>44668</v>
      </c>
      <c r="C5674">
        <v>4</v>
      </c>
      <c r="D5674">
        <v>2022</v>
      </c>
      <c r="E5674" t="s">
        <v>13</v>
      </c>
      <c r="F5674" t="s">
        <v>24</v>
      </c>
      <c r="G5674">
        <v>40</v>
      </c>
      <c r="H5674">
        <v>19.5</v>
      </c>
      <c r="I5674">
        <v>8.3168000000000006</v>
      </c>
      <c r="J5674">
        <v>780</v>
      </c>
      <c r="K5674">
        <v>332.67200000000003</v>
      </c>
      <c r="L5674" t="s">
        <v>130</v>
      </c>
    </row>
    <row r="5675" spans="1:12" x14ac:dyDescent="0.25">
      <c r="A5675" t="s">
        <v>9</v>
      </c>
      <c r="B5675" s="1">
        <v>44668</v>
      </c>
      <c r="C5675">
        <v>4</v>
      </c>
      <c r="D5675">
        <v>2022</v>
      </c>
      <c r="E5675" t="s">
        <v>34</v>
      </c>
      <c r="F5675" t="s">
        <v>35</v>
      </c>
      <c r="G5675">
        <v>21</v>
      </c>
      <c r="H5675">
        <v>24</v>
      </c>
      <c r="I5675">
        <v>0.6744</v>
      </c>
      <c r="J5675">
        <v>504</v>
      </c>
      <c r="K5675">
        <v>14.1624</v>
      </c>
      <c r="L5675" t="s">
        <v>130</v>
      </c>
    </row>
    <row r="5676" spans="1:12" x14ac:dyDescent="0.25">
      <c r="A5676" t="s">
        <v>9</v>
      </c>
      <c r="B5676" s="1">
        <v>44668</v>
      </c>
      <c r="C5676">
        <v>4</v>
      </c>
      <c r="D5676">
        <v>2022</v>
      </c>
      <c r="E5676" t="s">
        <v>31</v>
      </c>
      <c r="F5676" t="s">
        <v>51</v>
      </c>
      <c r="G5676">
        <v>28</v>
      </c>
      <c r="H5676">
        <v>15</v>
      </c>
      <c r="I5676">
        <v>4.2240000000000002</v>
      </c>
      <c r="J5676">
        <v>420</v>
      </c>
      <c r="K5676">
        <v>118.27200000000001</v>
      </c>
      <c r="L5676" t="s">
        <v>130</v>
      </c>
    </row>
    <row r="5677" spans="1:12" x14ac:dyDescent="0.25">
      <c r="A5677" t="s">
        <v>9</v>
      </c>
      <c r="B5677" s="1">
        <v>44668</v>
      </c>
      <c r="C5677">
        <v>4</v>
      </c>
      <c r="D5677">
        <v>2022</v>
      </c>
      <c r="E5677" t="s">
        <v>34</v>
      </c>
      <c r="F5677" t="s">
        <v>35</v>
      </c>
      <c r="G5677">
        <v>21</v>
      </c>
      <c r="H5677">
        <v>24</v>
      </c>
      <c r="I5677">
        <v>0.6744</v>
      </c>
      <c r="J5677">
        <v>504</v>
      </c>
      <c r="K5677">
        <v>14.1624</v>
      </c>
      <c r="L5677" t="s">
        <v>130</v>
      </c>
    </row>
    <row r="5678" spans="1:12" x14ac:dyDescent="0.25">
      <c r="A5678" t="s">
        <v>9</v>
      </c>
      <c r="B5678" s="1">
        <v>44668</v>
      </c>
      <c r="C5678">
        <v>4</v>
      </c>
      <c r="D5678">
        <v>2022</v>
      </c>
      <c r="E5678" t="s">
        <v>13</v>
      </c>
      <c r="F5678" t="s">
        <v>24</v>
      </c>
      <c r="G5678">
        <v>40</v>
      </c>
      <c r="H5678">
        <v>19.5</v>
      </c>
      <c r="I5678">
        <v>8.3168000000000006</v>
      </c>
      <c r="J5678">
        <v>780</v>
      </c>
      <c r="K5678">
        <v>332.67200000000003</v>
      </c>
      <c r="L5678" t="s">
        <v>130</v>
      </c>
    </row>
    <row r="5679" spans="1:12" x14ac:dyDescent="0.25">
      <c r="A5679" t="s">
        <v>15</v>
      </c>
      <c r="B5679" s="1">
        <v>44669</v>
      </c>
      <c r="C5679">
        <v>4</v>
      </c>
      <c r="D5679">
        <v>2022</v>
      </c>
      <c r="E5679" t="s">
        <v>19</v>
      </c>
      <c r="F5679" t="s">
        <v>47</v>
      </c>
      <c r="G5679">
        <v>4</v>
      </c>
      <c r="H5679">
        <v>21.35</v>
      </c>
      <c r="I5679">
        <v>19.4221</v>
      </c>
      <c r="J5679">
        <v>85.4</v>
      </c>
      <c r="K5679">
        <v>77.688400000000001</v>
      </c>
      <c r="L5679" t="s">
        <v>125</v>
      </c>
    </row>
    <row r="5680" spans="1:12" x14ac:dyDescent="0.25">
      <c r="A5680" t="s">
        <v>15</v>
      </c>
      <c r="B5680" s="1">
        <v>44669</v>
      </c>
      <c r="C5680">
        <v>4</v>
      </c>
      <c r="D5680">
        <v>2022</v>
      </c>
      <c r="E5680" t="s">
        <v>21</v>
      </c>
      <c r="F5680" t="s">
        <v>40</v>
      </c>
      <c r="G5680">
        <v>5</v>
      </c>
      <c r="H5680">
        <v>19</v>
      </c>
      <c r="I5680">
        <v>8.7628000000000004</v>
      </c>
      <c r="J5680">
        <v>95</v>
      </c>
      <c r="K5680">
        <v>43.814</v>
      </c>
      <c r="L5680" t="s">
        <v>125</v>
      </c>
    </row>
    <row r="5681" spans="1:12" x14ac:dyDescent="0.25">
      <c r="A5681" t="s">
        <v>15</v>
      </c>
      <c r="B5681" s="1">
        <v>44669</v>
      </c>
      <c r="C5681">
        <v>4</v>
      </c>
      <c r="D5681">
        <v>2022</v>
      </c>
      <c r="E5681" t="s">
        <v>21</v>
      </c>
      <c r="F5681" t="s">
        <v>40</v>
      </c>
      <c r="G5681">
        <v>5</v>
      </c>
      <c r="H5681">
        <v>19</v>
      </c>
      <c r="I5681">
        <v>8.7628000000000004</v>
      </c>
      <c r="J5681">
        <v>95</v>
      </c>
      <c r="K5681">
        <v>43.814</v>
      </c>
      <c r="L5681" t="s">
        <v>125</v>
      </c>
    </row>
    <row r="5682" spans="1:12" x14ac:dyDescent="0.25">
      <c r="A5682" t="s">
        <v>15</v>
      </c>
      <c r="B5682" s="1">
        <v>44669</v>
      </c>
      <c r="C5682">
        <v>4</v>
      </c>
      <c r="D5682">
        <v>2022</v>
      </c>
      <c r="E5682" t="s">
        <v>19</v>
      </c>
      <c r="F5682" t="s">
        <v>47</v>
      </c>
      <c r="G5682">
        <v>4</v>
      </c>
      <c r="H5682">
        <v>21.35</v>
      </c>
      <c r="I5682">
        <v>19.4221</v>
      </c>
      <c r="J5682">
        <v>85.4</v>
      </c>
      <c r="K5682">
        <v>77.688400000000001</v>
      </c>
      <c r="L5682" t="s">
        <v>125</v>
      </c>
    </row>
    <row r="5683" spans="1:12" x14ac:dyDescent="0.25">
      <c r="A5683" t="s">
        <v>15</v>
      </c>
      <c r="B5683" s="1">
        <v>44669</v>
      </c>
      <c r="C5683">
        <v>4</v>
      </c>
      <c r="D5683">
        <v>2022</v>
      </c>
      <c r="E5683" t="s">
        <v>21</v>
      </c>
      <c r="F5683" t="s">
        <v>40</v>
      </c>
      <c r="G5683">
        <v>5</v>
      </c>
      <c r="H5683">
        <v>19</v>
      </c>
      <c r="I5683">
        <v>8.7628000000000004</v>
      </c>
      <c r="J5683">
        <v>95</v>
      </c>
      <c r="K5683">
        <v>43.814</v>
      </c>
      <c r="L5683" t="s">
        <v>125</v>
      </c>
    </row>
    <row r="5684" spans="1:12" x14ac:dyDescent="0.25">
      <c r="A5684" t="s">
        <v>15</v>
      </c>
      <c r="B5684" s="1">
        <v>44669</v>
      </c>
      <c r="C5684">
        <v>4</v>
      </c>
      <c r="D5684">
        <v>2022</v>
      </c>
      <c r="E5684" t="s">
        <v>19</v>
      </c>
      <c r="F5684" t="s">
        <v>47</v>
      </c>
      <c r="G5684">
        <v>4</v>
      </c>
      <c r="H5684">
        <v>21.35</v>
      </c>
      <c r="I5684">
        <v>19.4221</v>
      </c>
      <c r="J5684">
        <v>85.4</v>
      </c>
      <c r="K5684">
        <v>77.688400000000001</v>
      </c>
      <c r="L5684" t="s">
        <v>125</v>
      </c>
    </row>
    <row r="5685" spans="1:12" x14ac:dyDescent="0.25">
      <c r="A5685" t="s">
        <v>15</v>
      </c>
      <c r="B5685" s="1">
        <v>44669</v>
      </c>
      <c r="C5685">
        <v>4</v>
      </c>
      <c r="D5685">
        <v>2022</v>
      </c>
      <c r="E5685" t="s">
        <v>21</v>
      </c>
      <c r="F5685" t="s">
        <v>40</v>
      </c>
      <c r="G5685">
        <v>5</v>
      </c>
      <c r="H5685">
        <v>19</v>
      </c>
      <c r="I5685">
        <v>8.7628000000000004</v>
      </c>
      <c r="J5685">
        <v>95</v>
      </c>
      <c r="K5685">
        <v>43.814</v>
      </c>
      <c r="L5685" t="s">
        <v>125</v>
      </c>
    </row>
    <row r="5686" spans="1:12" x14ac:dyDescent="0.25">
      <c r="A5686" t="s">
        <v>15</v>
      </c>
      <c r="B5686" s="1">
        <v>44669</v>
      </c>
      <c r="C5686">
        <v>4</v>
      </c>
      <c r="D5686">
        <v>2022</v>
      </c>
      <c r="E5686" t="s">
        <v>19</v>
      </c>
      <c r="F5686" t="s">
        <v>47</v>
      </c>
      <c r="G5686">
        <v>4</v>
      </c>
      <c r="H5686">
        <v>21.35</v>
      </c>
      <c r="I5686">
        <v>19.4221</v>
      </c>
      <c r="J5686">
        <v>85.4</v>
      </c>
      <c r="K5686">
        <v>77.688400000000001</v>
      </c>
      <c r="L5686" t="s">
        <v>125</v>
      </c>
    </row>
    <row r="5687" spans="1:12" x14ac:dyDescent="0.25">
      <c r="A5687" t="s">
        <v>15</v>
      </c>
      <c r="B5687" s="1">
        <v>44669</v>
      </c>
      <c r="C5687">
        <v>4</v>
      </c>
      <c r="D5687">
        <v>2022</v>
      </c>
      <c r="E5687" t="s">
        <v>21</v>
      </c>
      <c r="F5687" t="s">
        <v>40</v>
      </c>
      <c r="G5687">
        <v>5</v>
      </c>
      <c r="H5687">
        <v>19</v>
      </c>
      <c r="I5687">
        <v>8.7628000000000004</v>
      </c>
      <c r="J5687">
        <v>95</v>
      </c>
      <c r="K5687">
        <v>43.814</v>
      </c>
      <c r="L5687" t="s">
        <v>125</v>
      </c>
    </row>
    <row r="5688" spans="1:12" x14ac:dyDescent="0.25">
      <c r="A5688" t="s">
        <v>15</v>
      </c>
      <c r="B5688" s="1">
        <v>44669</v>
      </c>
      <c r="C5688">
        <v>4</v>
      </c>
      <c r="D5688">
        <v>2022</v>
      </c>
      <c r="E5688" t="s">
        <v>19</v>
      </c>
      <c r="F5688" t="s">
        <v>47</v>
      </c>
      <c r="G5688">
        <v>4</v>
      </c>
      <c r="H5688">
        <v>21.35</v>
      </c>
      <c r="I5688">
        <v>19.4221</v>
      </c>
      <c r="J5688">
        <v>85.4</v>
      </c>
      <c r="K5688">
        <v>77.688400000000001</v>
      </c>
      <c r="L5688" t="s">
        <v>125</v>
      </c>
    </row>
    <row r="5689" spans="1:12" x14ac:dyDescent="0.25">
      <c r="A5689" t="s">
        <v>9</v>
      </c>
      <c r="B5689" s="1">
        <v>44669</v>
      </c>
      <c r="C5689">
        <v>4</v>
      </c>
      <c r="D5689">
        <v>2022</v>
      </c>
      <c r="E5689" t="s">
        <v>16</v>
      </c>
      <c r="F5689" t="s">
        <v>18</v>
      </c>
      <c r="G5689">
        <v>28</v>
      </c>
      <c r="H5689">
        <v>53</v>
      </c>
      <c r="I5689">
        <v>39.108699999999999</v>
      </c>
      <c r="J5689">
        <v>1484</v>
      </c>
      <c r="K5689">
        <v>1095.0436</v>
      </c>
      <c r="L5689" t="s">
        <v>119</v>
      </c>
    </row>
    <row r="5690" spans="1:12" x14ac:dyDescent="0.25">
      <c r="A5690" t="s">
        <v>9</v>
      </c>
      <c r="B5690" s="1">
        <v>44669</v>
      </c>
      <c r="C5690">
        <v>4</v>
      </c>
      <c r="D5690">
        <v>2022</v>
      </c>
      <c r="E5690" t="s">
        <v>10</v>
      </c>
      <c r="F5690" t="s">
        <v>26</v>
      </c>
      <c r="G5690">
        <v>10</v>
      </c>
      <c r="H5690">
        <v>34</v>
      </c>
      <c r="I5690">
        <v>25.935199999999998</v>
      </c>
      <c r="J5690">
        <v>340</v>
      </c>
      <c r="K5690">
        <v>259.35199999999998</v>
      </c>
      <c r="L5690" t="s">
        <v>119</v>
      </c>
    </row>
    <row r="5691" spans="1:12" x14ac:dyDescent="0.25">
      <c r="A5691" t="s">
        <v>9</v>
      </c>
      <c r="B5691" s="1">
        <v>44669</v>
      </c>
      <c r="C5691">
        <v>4</v>
      </c>
      <c r="D5691">
        <v>2022</v>
      </c>
      <c r="E5691" t="s">
        <v>19</v>
      </c>
      <c r="F5691" t="s">
        <v>92</v>
      </c>
      <c r="G5691">
        <v>40</v>
      </c>
      <c r="H5691">
        <v>40</v>
      </c>
      <c r="I5691">
        <v>39.588000000000001</v>
      </c>
      <c r="J5691">
        <v>1600</v>
      </c>
      <c r="K5691">
        <v>1583.52</v>
      </c>
      <c r="L5691" t="s">
        <v>119</v>
      </c>
    </row>
    <row r="5692" spans="1:12" x14ac:dyDescent="0.25">
      <c r="A5692" t="s">
        <v>9</v>
      </c>
      <c r="B5692" s="1">
        <v>44669</v>
      </c>
      <c r="C5692">
        <v>4</v>
      </c>
      <c r="D5692">
        <v>2022</v>
      </c>
      <c r="E5692" t="s">
        <v>10</v>
      </c>
      <c r="F5692" t="s">
        <v>26</v>
      </c>
      <c r="G5692">
        <v>10</v>
      </c>
      <c r="H5692">
        <v>34</v>
      </c>
      <c r="I5692">
        <v>25.935199999999998</v>
      </c>
      <c r="J5692">
        <v>340</v>
      </c>
      <c r="K5692">
        <v>259.35199999999998</v>
      </c>
      <c r="L5692" t="s">
        <v>119</v>
      </c>
    </row>
    <row r="5693" spans="1:12" x14ac:dyDescent="0.25">
      <c r="A5693" t="s">
        <v>9</v>
      </c>
      <c r="B5693" s="1">
        <v>44669</v>
      </c>
      <c r="C5693">
        <v>4</v>
      </c>
      <c r="D5693">
        <v>2022</v>
      </c>
      <c r="E5693" t="s">
        <v>16</v>
      </c>
      <c r="F5693" t="s">
        <v>18</v>
      </c>
      <c r="G5693">
        <v>28</v>
      </c>
      <c r="H5693">
        <v>53</v>
      </c>
      <c r="I5693">
        <v>39.108699999999999</v>
      </c>
      <c r="J5693">
        <v>1484</v>
      </c>
      <c r="K5693">
        <v>1095.0436</v>
      </c>
      <c r="L5693" t="s">
        <v>119</v>
      </c>
    </row>
    <row r="5694" spans="1:12" x14ac:dyDescent="0.25">
      <c r="A5694" t="s">
        <v>9</v>
      </c>
      <c r="B5694" s="1">
        <v>44669</v>
      </c>
      <c r="C5694">
        <v>4</v>
      </c>
      <c r="D5694">
        <v>2022</v>
      </c>
      <c r="E5694" t="s">
        <v>19</v>
      </c>
      <c r="F5694" t="s">
        <v>92</v>
      </c>
      <c r="G5694">
        <v>40</v>
      </c>
      <c r="H5694">
        <v>40</v>
      </c>
      <c r="I5694">
        <v>39.588000000000001</v>
      </c>
      <c r="J5694">
        <v>1600</v>
      </c>
      <c r="K5694">
        <v>1583.52</v>
      </c>
      <c r="L5694" t="s">
        <v>119</v>
      </c>
    </row>
    <row r="5695" spans="1:12" x14ac:dyDescent="0.25">
      <c r="A5695" t="s">
        <v>9</v>
      </c>
      <c r="B5695" s="1">
        <v>44672</v>
      </c>
      <c r="C5695">
        <v>4</v>
      </c>
      <c r="D5695">
        <v>2022</v>
      </c>
      <c r="E5695" t="s">
        <v>28</v>
      </c>
      <c r="F5695" t="s">
        <v>70</v>
      </c>
      <c r="G5695">
        <v>5</v>
      </c>
      <c r="H5695">
        <v>9.1999999999999993</v>
      </c>
      <c r="I5695">
        <v>1.2503</v>
      </c>
      <c r="J5695">
        <v>46</v>
      </c>
      <c r="K5695">
        <v>6.2515000000000001</v>
      </c>
      <c r="L5695" t="s">
        <v>128</v>
      </c>
    </row>
    <row r="5696" spans="1:12" x14ac:dyDescent="0.25">
      <c r="A5696" t="s">
        <v>9</v>
      </c>
      <c r="B5696" s="1">
        <v>44672</v>
      </c>
      <c r="C5696">
        <v>4</v>
      </c>
      <c r="D5696">
        <v>2022</v>
      </c>
      <c r="E5696" t="s">
        <v>28</v>
      </c>
      <c r="F5696" t="s">
        <v>90</v>
      </c>
      <c r="G5696">
        <v>5</v>
      </c>
      <c r="H5696">
        <v>9.5</v>
      </c>
      <c r="I5696">
        <v>2.9422000000000001</v>
      </c>
      <c r="J5696">
        <v>47.5</v>
      </c>
      <c r="K5696">
        <v>14.711</v>
      </c>
      <c r="L5696" t="s">
        <v>128</v>
      </c>
    </row>
    <row r="5697" spans="1:12" x14ac:dyDescent="0.25">
      <c r="A5697" t="s">
        <v>9</v>
      </c>
      <c r="B5697" s="1">
        <v>44672</v>
      </c>
      <c r="C5697">
        <v>4</v>
      </c>
      <c r="D5697">
        <v>2022</v>
      </c>
      <c r="E5697" t="s">
        <v>28</v>
      </c>
      <c r="F5697" t="s">
        <v>70</v>
      </c>
      <c r="G5697">
        <v>5</v>
      </c>
      <c r="H5697">
        <v>9.1999999999999993</v>
      </c>
      <c r="I5697">
        <v>1.2503</v>
      </c>
      <c r="J5697">
        <v>46</v>
      </c>
      <c r="K5697">
        <v>6.2515000000000001</v>
      </c>
      <c r="L5697" t="s">
        <v>128</v>
      </c>
    </row>
    <row r="5698" spans="1:12" x14ac:dyDescent="0.25">
      <c r="A5698" t="s">
        <v>9</v>
      </c>
      <c r="B5698" s="1">
        <v>44672</v>
      </c>
      <c r="C5698">
        <v>4</v>
      </c>
      <c r="D5698">
        <v>2022</v>
      </c>
      <c r="E5698" t="s">
        <v>28</v>
      </c>
      <c r="F5698" t="s">
        <v>90</v>
      </c>
      <c r="G5698">
        <v>5</v>
      </c>
      <c r="H5698">
        <v>9.5</v>
      </c>
      <c r="I5698">
        <v>2.9422000000000001</v>
      </c>
      <c r="J5698">
        <v>47.5</v>
      </c>
      <c r="K5698">
        <v>14.711</v>
      </c>
      <c r="L5698" t="s">
        <v>128</v>
      </c>
    </row>
    <row r="5699" spans="1:12" x14ac:dyDescent="0.25">
      <c r="A5699" t="s">
        <v>9</v>
      </c>
      <c r="B5699" s="1">
        <v>44673</v>
      </c>
      <c r="C5699">
        <v>4</v>
      </c>
      <c r="D5699">
        <v>2022</v>
      </c>
      <c r="E5699" t="s">
        <v>21</v>
      </c>
      <c r="F5699" t="s">
        <v>22</v>
      </c>
      <c r="G5699">
        <v>42</v>
      </c>
      <c r="H5699">
        <v>9.65</v>
      </c>
      <c r="I5699">
        <v>1.6704000000000001</v>
      </c>
      <c r="J5699">
        <v>405.3</v>
      </c>
      <c r="K5699">
        <v>70.156800000000004</v>
      </c>
      <c r="L5699" t="s">
        <v>125</v>
      </c>
    </row>
    <row r="5700" spans="1:12" x14ac:dyDescent="0.25">
      <c r="A5700" t="s">
        <v>9</v>
      </c>
      <c r="B5700" s="1">
        <v>44673</v>
      </c>
      <c r="C5700">
        <v>4</v>
      </c>
      <c r="D5700">
        <v>2022</v>
      </c>
      <c r="E5700" t="s">
        <v>34</v>
      </c>
      <c r="F5700" t="s">
        <v>43</v>
      </c>
      <c r="G5700">
        <v>120</v>
      </c>
      <c r="H5700">
        <v>32.799999999999997</v>
      </c>
      <c r="I5700">
        <v>31.018999999999998</v>
      </c>
      <c r="J5700">
        <v>3936</v>
      </c>
      <c r="K5700">
        <v>3722.28</v>
      </c>
      <c r="L5700" t="s">
        <v>125</v>
      </c>
    </row>
    <row r="5701" spans="1:12" x14ac:dyDescent="0.25">
      <c r="A5701" t="s">
        <v>9</v>
      </c>
      <c r="B5701" s="1">
        <v>44673</v>
      </c>
      <c r="C5701">
        <v>4</v>
      </c>
      <c r="D5701">
        <v>2022</v>
      </c>
      <c r="E5701" t="s">
        <v>28</v>
      </c>
      <c r="F5701" t="s">
        <v>70</v>
      </c>
      <c r="G5701">
        <v>12</v>
      </c>
      <c r="H5701">
        <v>9.1999999999999993</v>
      </c>
      <c r="I5701">
        <v>6.2183000000000002</v>
      </c>
      <c r="J5701">
        <v>110.4</v>
      </c>
      <c r="K5701">
        <v>74.619600000000005</v>
      </c>
      <c r="L5701" t="s">
        <v>125</v>
      </c>
    </row>
    <row r="5702" spans="1:12" x14ac:dyDescent="0.25">
      <c r="A5702" t="s">
        <v>9</v>
      </c>
      <c r="B5702" s="1">
        <v>44673</v>
      </c>
      <c r="C5702">
        <v>4</v>
      </c>
      <c r="D5702">
        <v>2022</v>
      </c>
      <c r="E5702" t="s">
        <v>21</v>
      </c>
      <c r="F5702" t="s">
        <v>22</v>
      </c>
      <c r="G5702">
        <v>42</v>
      </c>
      <c r="H5702">
        <v>9.65</v>
      </c>
      <c r="I5702">
        <v>1.6704000000000001</v>
      </c>
      <c r="J5702">
        <v>405.3</v>
      </c>
      <c r="K5702">
        <v>70.156800000000004</v>
      </c>
      <c r="L5702" t="s">
        <v>125</v>
      </c>
    </row>
    <row r="5703" spans="1:12" x14ac:dyDescent="0.25">
      <c r="A5703" t="s">
        <v>9</v>
      </c>
      <c r="B5703" s="1">
        <v>44673</v>
      </c>
      <c r="C5703">
        <v>4</v>
      </c>
      <c r="D5703">
        <v>2022</v>
      </c>
      <c r="E5703" t="s">
        <v>34</v>
      </c>
      <c r="F5703" t="s">
        <v>43</v>
      </c>
      <c r="G5703">
        <v>120</v>
      </c>
      <c r="H5703">
        <v>32.799999999999997</v>
      </c>
      <c r="I5703">
        <v>31.018999999999998</v>
      </c>
      <c r="J5703">
        <v>3936</v>
      </c>
      <c r="K5703">
        <v>3722.28</v>
      </c>
      <c r="L5703" t="s">
        <v>125</v>
      </c>
    </row>
    <row r="5704" spans="1:12" x14ac:dyDescent="0.25">
      <c r="A5704" t="s">
        <v>9</v>
      </c>
      <c r="B5704" s="1">
        <v>44673</v>
      </c>
      <c r="C5704">
        <v>4</v>
      </c>
      <c r="D5704">
        <v>2022</v>
      </c>
      <c r="E5704" t="s">
        <v>28</v>
      </c>
      <c r="F5704" t="s">
        <v>70</v>
      </c>
      <c r="G5704">
        <v>12</v>
      </c>
      <c r="H5704">
        <v>9.1999999999999993</v>
      </c>
      <c r="I5704">
        <v>6.2183000000000002</v>
      </c>
      <c r="J5704">
        <v>110.4</v>
      </c>
      <c r="K5704">
        <v>74.619600000000005</v>
      </c>
      <c r="L5704" t="s">
        <v>125</v>
      </c>
    </row>
    <row r="5705" spans="1:12" x14ac:dyDescent="0.25">
      <c r="A5705" t="s">
        <v>9</v>
      </c>
      <c r="B5705" s="1">
        <v>44673</v>
      </c>
      <c r="C5705">
        <v>4</v>
      </c>
      <c r="D5705">
        <v>2022</v>
      </c>
      <c r="E5705" t="s">
        <v>34</v>
      </c>
      <c r="F5705" t="s">
        <v>43</v>
      </c>
      <c r="G5705">
        <v>120</v>
      </c>
      <c r="H5705">
        <v>32.799999999999997</v>
      </c>
      <c r="I5705">
        <v>31.018999999999998</v>
      </c>
      <c r="J5705">
        <v>3936</v>
      </c>
      <c r="K5705">
        <v>3722.28</v>
      </c>
      <c r="L5705" t="s">
        <v>125</v>
      </c>
    </row>
    <row r="5706" spans="1:12" x14ac:dyDescent="0.25">
      <c r="A5706" t="s">
        <v>9</v>
      </c>
      <c r="B5706" s="1">
        <v>44673</v>
      </c>
      <c r="C5706">
        <v>4</v>
      </c>
      <c r="D5706">
        <v>2022</v>
      </c>
      <c r="E5706" t="s">
        <v>21</v>
      </c>
      <c r="F5706" t="s">
        <v>22</v>
      </c>
      <c r="G5706">
        <v>42</v>
      </c>
      <c r="H5706">
        <v>9.65</v>
      </c>
      <c r="I5706">
        <v>1.6704000000000001</v>
      </c>
      <c r="J5706">
        <v>405.3</v>
      </c>
      <c r="K5706">
        <v>70.156800000000004</v>
      </c>
      <c r="L5706" t="s">
        <v>125</v>
      </c>
    </row>
    <row r="5707" spans="1:12" x14ac:dyDescent="0.25">
      <c r="A5707" t="s">
        <v>9</v>
      </c>
      <c r="B5707" s="1">
        <v>44673</v>
      </c>
      <c r="C5707">
        <v>4</v>
      </c>
      <c r="D5707">
        <v>2022</v>
      </c>
      <c r="E5707" t="s">
        <v>28</v>
      </c>
      <c r="F5707" t="s">
        <v>70</v>
      </c>
      <c r="G5707">
        <v>12</v>
      </c>
      <c r="H5707">
        <v>9.1999999999999993</v>
      </c>
      <c r="I5707">
        <v>6.2183000000000002</v>
      </c>
      <c r="J5707">
        <v>110.4</v>
      </c>
      <c r="K5707">
        <v>74.619600000000005</v>
      </c>
      <c r="L5707" t="s">
        <v>125</v>
      </c>
    </row>
    <row r="5708" spans="1:12" x14ac:dyDescent="0.25">
      <c r="A5708" t="s">
        <v>9</v>
      </c>
      <c r="B5708" s="1">
        <v>44673</v>
      </c>
      <c r="C5708">
        <v>4</v>
      </c>
      <c r="D5708">
        <v>2022</v>
      </c>
      <c r="E5708" t="s">
        <v>34</v>
      </c>
      <c r="F5708" t="s">
        <v>43</v>
      </c>
      <c r="G5708">
        <v>120</v>
      </c>
      <c r="H5708">
        <v>32.799999999999997</v>
      </c>
      <c r="I5708">
        <v>31.018999999999998</v>
      </c>
      <c r="J5708">
        <v>3936</v>
      </c>
      <c r="K5708">
        <v>3722.28</v>
      </c>
      <c r="L5708" t="s">
        <v>125</v>
      </c>
    </row>
    <row r="5709" spans="1:12" x14ac:dyDescent="0.25">
      <c r="A5709" t="s">
        <v>9</v>
      </c>
      <c r="B5709" s="1">
        <v>44673</v>
      </c>
      <c r="C5709">
        <v>4</v>
      </c>
      <c r="D5709">
        <v>2022</v>
      </c>
      <c r="E5709" t="s">
        <v>21</v>
      </c>
      <c r="F5709" t="s">
        <v>22</v>
      </c>
      <c r="G5709">
        <v>42</v>
      </c>
      <c r="H5709">
        <v>9.65</v>
      </c>
      <c r="I5709">
        <v>1.6704000000000001</v>
      </c>
      <c r="J5709">
        <v>405.3</v>
      </c>
      <c r="K5709">
        <v>70.156800000000004</v>
      </c>
      <c r="L5709" t="s">
        <v>125</v>
      </c>
    </row>
    <row r="5710" spans="1:12" x14ac:dyDescent="0.25">
      <c r="A5710" t="s">
        <v>9</v>
      </c>
      <c r="B5710" s="1">
        <v>44673</v>
      </c>
      <c r="C5710">
        <v>4</v>
      </c>
      <c r="D5710">
        <v>2022</v>
      </c>
      <c r="E5710" t="s">
        <v>28</v>
      </c>
      <c r="F5710" t="s">
        <v>70</v>
      </c>
      <c r="G5710">
        <v>12</v>
      </c>
      <c r="H5710">
        <v>9.1999999999999993</v>
      </c>
      <c r="I5710">
        <v>6.2183000000000002</v>
      </c>
      <c r="J5710">
        <v>110.4</v>
      </c>
      <c r="K5710">
        <v>74.619600000000005</v>
      </c>
      <c r="L5710" t="s">
        <v>125</v>
      </c>
    </row>
    <row r="5711" spans="1:12" x14ac:dyDescent="0.25">
      <c r="A5711" t="s">
        <v>9</v>
      </c>
      <c r="B5711" s="1">
        <v>44673</v>
      </c>
      <c r="C5711">
        <v>4</v>
      </c>
      <c r="D5711">
        <v>2022</v>
      </c>
      <c r="E5711" t="s">
        <v>28</v>
      </c>
      <c r="F5711" t="s">
        <v>70</v>
      </c>
      <c r="G5711">
        <v>12</v>
      </c>
      <c r="H5711">
        <v>9.1999999999999993</v>
      </c>
      <c r="I5711">
        <v>6.2183000000000002</v>
      </c>
      <c r="J5711">
        <v>110.4</v>
      </c>
      <c r="K5711">
        <v>74.619600000000005</v>
      </c>
      <c r="L5711" t="s">
        <v>125</v>
      </c>
    </row>
    <row r="5712" spans="1:12" x14ac:dyDescent="0.25">
      <c r="A5712" t="s">
        <v>9</v>
      </c>
      <c r="B5712" s="1">
        <v>44673</v>
      </c>
      <c r="C5712">
        <v>4</v>
      </c>
      <c r="D5712">
        <v>2022</v>
      </c>
      <c r="E5712" t="s">
        <v>21</v>
      </c>
      <c r="F5712" t="s">
        <v>22</v>
      </c>
      <c r="G5712">
        <v>42</v>
      </c>
      <c r="H5712">
        <v>9.65</v>
      </c>
      <c r="I5712">
        <v>1.6704000000000001</v>
      </c>
      <c r="J5712">
        <v>405.3</v>
      </c>
      <c r="K5712">
        <v>70.156800000000004</v>
      </c>
      <c r="L5712" t="s">
        <v>125</v>
      </c>
    </row>
    <row r="5713" spans="1:12" x14ac:dyDescent="0.25">
      <c r="A5713" t="s">
        <v>9</v>
      </c>
      <c r="B5713" s="1">
        <v>44673</v>
      </c>
      <c r="C5713">
        <v>4</v>
      </c>
      <c r="D5713">
        <v>2022</v>
      </c>
      <c r="E5713" t="s">
        <v>34</v>
      </c>
      <c r="F5713" t="s">
        <v>43</v>
      </c>
      <c r="G5713">
        <v>120</v>
      </c>
      <c r="H5713">
        <v>32.799999999999997</v>
      </c>
      <c r="I5713">
        <v>31.018999999999998</v>
      </c>
      <c r="J5713">
        <v>3936</v>
      </c>
      <c r="K5713">
        <v>3722.28</v>
      </c>
      <c r="L5713" t="s">
        <v>125</v>
      </c>
    </row>
    <row r="5714" spans="1:12" x14ac:dyDescent="0.25">
      <c r="A5714" t="s">
        <v>9</v>
      </c>
      <c r="B5714" s="1">
        <v>44673</v>
      </c>
      <c r="C5714">
        <v>4</v>
      </c>
      <c r="D5714">
        <v>2022</v>
      </c>
      <c r="E5714" t="s">
        <v>28</v>
      </c>
      <c r="F5714" t="s">
        <v>70</v>
      </c>
      <c r="G5714">
        <v>12</v>
      </c>
      <c r="H5714">
        <v>9.1999999999999993</v>
      </c>
      <c r="I5714">
        <v>6.2183000000000002</v>
      </c>
      <c r="J5714">
        <v>110.4</v>
      </c>
      <c r="K5714">
        <v>74.619600000000005</v>
      </c>
      <c r="L5714" t="s">
        <v>125</v>
      </c>
    </row>
    <row r="5715" spans="1:12" x14ac:dyDescent="0.25">
      <c r="A5715" t="s">
        <v>9</v>
      </c>
      <c r="B5715" s="1">
        <v>44673</v>
      </c>
      <c r="C5715">
        <v>4</v>
      </c>
      <c r="D5715">
        <v>2022</v>
      </c>
      <c r="E5715" t="s">
        <v>34</v>
      </c>
      <c r="F5715" t="s">
        <v>43</v>
      </c>
      <c r="G5715">
        <v>120</v>
      </c>
      <c r="H5715">
        <v>32.799999999999997</v>
      </c>
      <c r="I5715">
        <v>31.018999999999998</v>
      </c>
      <c r="J5715">
        <v>3936</v>
      </c>
      <c r="K5715">
        <v>3722.28</v>
      </c>
      <c r="L5715" t="s">
        <v>125</v>
      </c>
    </row>
    <row r="5716" spans="1:12" x14ac:dyDescent="0.25">
      <c r="A5716" t="s">
        <v>9</v>
      </c>
      <c r="B5716" s="1">
        <v>44673</v>
      </c>
      <c r="C5716">
        <v>4</v>
      </c>
      <c r="D5716">
        <v>2022</v>
      </c>
      <c r="E5716" t="s">
        <v>21</v>
      </c>
      <c r="F5716" t="s">
        <v>22</v>
      </c>
      <c r="G5716">
        <v>42</v>
      </c>
      <c r="H5716">
        <v>9.65</v>
      </c>
      <c r="I5716">
        <v>1.6704000000000001</v>
      </c>
      <c r="J5716">
        <v>405.3</v>
      </c>
      <c r="K5716">
        <v>70.156800000000004</v>
      </c>
      <c r="L5716" t="s">
        <v>125</v>
      </c>
    </row>
    <row r="5717" spans="1:12" x14ac:dyDescent="0.25">
      <c r="A5717" t="s">
        <v>9</v>
      </c>
      <c r="B5717" s="1">
        <v>44673</v>
      </c>
      <c r="C5717">
        <v>4</v>
      </c>
      <c r="D5717">
        <v>2022</v>
      </c>
      <c r="E5717" t="s">
        <v>34</v>
      </c>
      <c r="F5717" t="s">
        <v>43</v>
      </c>
      <c r="G5717">
        <v>120</v>
      </c>
      <c r="H5717">
        <v>32.799999999999997</v>
      </c>
      <c r="I5717">
        <v>31.018999999999998</v>
      </c>
      <c r="J5717">
        <v>3936</v>
      </c>
      <c r="K5717">
        <v>3722.28</v>
      </c>
      <c r="L5717" t="s">
        <v>125</v>
      </c>
    </row>
    <row r="5718" spans="1:12" x14ac:dyDescent="0.25">
      <c r="A5718" t="s">
        <v>9</v>
      </c>
      <c r="B5718" s="1">
        <v>44673</v>
      </c>
      <c r="C5718">
        <v>4</v>
      </c>
      <c r="D5718">
        <v>2022</v>
      </c>
      <c r="E5718" t="s">
        <v>21</v>
      </c>
      <c r="F5718" t="s">
        <v>22</v>
      </c>
      <c r="G5718">
        <v>42</v>
      </c>
      <c r="H5718">
        <v>9.65</v>
      </c>
      <c r="I5718">
        <v>1.6704000000000001</v>
      </c>
      <c r="J5718">
        <v>405.3</v>
      </c>
      <c r="K5718">
        <v>70.156800000000004</v>
      </c>
      <c r="L5718" t="s">
        <v>125</v>
      </c>
    </row>
    <row r="5719" spans="1:12" x14ac:dyDescent="0.25">
      <c r="A5719" t="s">
        <v>9</v>
      </c>
      <c r="B5719" s="1">
        <v>44673</v>
      </c>
      <c r="C5719">
        <v>4</v>
      </c>
      <c r="D5719">
        <v>2022</v>
      </c>
      <c r="E5719" t="s">
        <v>28</v>
      </c>
      <c r="F5719" t="s">
        <v>70</v>
      </c>
      <c r="G5719">
        <v>12</v>
      </c>
      <c r="H5719">
        <v>9.1999999999999993</v>
      </c>
      <c r="I5719">
        <v>6.2183000000000002</v>
      </c>
      <c r="J5719">
        <v>110.4</v>
      </c>
      <c r="K5719">
        <v>74.619600000000005</v>
      </c>
      <c r="L5719" t="s">
        <v>125</v>
      </c>
    </row>
    <row r="5720" spans="1:12" x14ac:dyDescent="0.25">
      <c r="A5720" t="s">
        <v>23</v>
      </c>
      <c r="B5720" s="1">
        <v>44673</v>
      </c>
      <c r="C5720">
        <v>4</v>
      </c>
      <c r="D5720">
        <v>2022</v>
      </c>
      <c r="E5720" t="s">
        <v>13</v>
      </c>
      <c r="F5720" t="s">
        <v>53</v>
      </c>
      <c r="G5720">
        <v>30</v>
      </c>
      <c r="H5720">
        <v>38</v>
      </c>
      <c r="I5720">
        <v>14.06</v>
      </c>
      <c r="J5720">
        <v>1140</v>
      </c>
      <c r="K5720">
        <v>421.8</v>
      </c>
      <c r="L5720" t="s">
        <v>131</v>
      </c>
    </row>
    <row r="5721" spans="1:12" x14ac:dyDescent="0.25">
      <c r="A5721" t="s">
        <v>23</v>
      </c>
      <c r="B5721" s="1">
        <v>44673</v>
      </c>
      <c r="C5721">
        <v>4</v>
      </c>
      <c r="D5721">
        <v>2022</v>
      </c>
      <c r="E5721" t="s">
        <v>34</v>
      </c>
      <c r="F5721" t="s">
        <v>43</v>
      </c>
      <c r="G5721">
        <v>3</v>
      </c>
      <c r="H5721">
        <v>32.799999999999997</v>
      </c>
      <c r="I5721">
        <v>3.1356999999999999</v>
      </c>
      <c r="J5721">
        <v>98.4</v>
      </c>
      <c r="K5721">
        <v>9.4070999999999998</v>
      </c>
      <c r="L5721" t="s">
        <v>131</v>
      </c>
    </row>
    <row r="5722" spans="1:12" x14ac:dyDescent="0.25">
      <c r="A5722" t="s">
        <v>23</v>
      </c>
      <c r="B5722" s="1">
        <v>44673</v>
      </c>
      <c r="C5722">
        <v>4</v>
      </c>
      <c r="D5722">
        <v>2022</v>
      </c>
      <c r="E5722" t="s">
        <v>13</v>
      </c>
      <c r="F5722" t="s">
        <v>53</v>
      </c>
      <c r="G5722">
        <v>30</v>
      </c>
      <c r="H5722">
        <v>38</v>
      </c>
      <c r="I5722">
        <v>14.06</v>
      </c>
      <c r="J5722">
        <v>1140</v>
      </c>
      <c r="K5722">
        <v>421.8</v>
      </c>
      <c r="L5722" t="s">
        <v>131</v>
      </c>
    </row>
    <row r="5723" spans="1:12" x14ac:dyDescent="0.25">
      <c r="A5723" t="s">
        <v>23</v>
      </c>
      <c r="B5723" s="1">
        <v>44673</v>
      </c>
      <c r="C5723">
        <v>4</v>
      </c>
      <c r="D5723">
        <v>2022</v>
      </c>
      <c r="E5723" t="s">
        <v>34</v>
      </c>
      <c r="F5723" t="s">
        <v>43</v>
      </c>
      <c r="G5723">
        <v>3</v>
      </c>
      <c r="H5723">
        <v>32.799999999999997</v>
      </c>
      <c r="I5723">
        <v>3.1356999999999999</v>
      </c>
      <c r="J5723">
        <v>98.4</v>
      </c>
      <c r="K5723">
        <v>9.4070999999999998</v>
      </c>
      <c r="L5723" t="s">
        <v>131</v>
      </c>
    </row>
    <row r="5724" spans="1:12" x14ac:dyDescent="0.25">
      <c r="A5724" t="s">
        <v>23</v>
      </c>
      <c r="B5724" s="1">
        <v>44673</v>
      </c>
      <c r="C5724">
        <v>4</v>
      </c>
      <c r="D5724">
        <v>2022</v>
      </c>
      <c r="E5724" t="s">
        <v>34</v>
      </c>
      <c r="F5724" t="s">
        <v>43</v>
      </c>
      <c r="G5724">
        <v>3</v>
      </c>
      <c r="H5724">
        <v>32.799999999999997</v>
      </c>
      <c r="I5724">
        <v>3.1356999999999999</v>
      </c>
      <c r="J5724">
        <v>98.4</v>
      </c>
      <c r="K5724">
        <v>9.4070999999999998</v>
      </c>
      <c r="L5724" t="s">
        <v>131</v>
      </c>
    </row>
    <row r="5725" spans="1:12" x14ac:dyDescent="0.25">
      <c r="A5725" t="s">
        <v>23</v>
      </c>
      <c r="B5725" s="1">
        <v>44673</v>
      </c>
      <c r="C5725">
        <v>4</v>
      </c>
      <c r="D5725">
        <v>2022</v>
      </c>
      <c r="E5725" t="s">
        <v>13</v>
      </c>
      <c r="F5725" t="s">
        <v>53</v>
      </c>
      <c r="G5725">
        <v>30</v>
      </c>
      <c r="H5725">
        <v>38</v>
      </c>
      <c r="I5725">
        <v>14.06</v>
      </c>
      <c r="J5725">
        <v>1140</v>
      </c>
      <c r="K5725">
        <v>421.8</v>
      </c>
      <c r="L5725" t="s">
        <v>131</v>
      </c>
    </row>
    <row r="5726" spans="1:12" x14ac:dyDescent="0.25">
      <c r="A5726" t="s">
        <v>23</v>
      </c>
      <c r="B5726" s="1">
        <v>44673</v>
      </c>
      <c r="C5726">
        <v>4</v>
      </c>
      <c r="D5726">
        <v>2022</v>
      </c>
      <c r="E5726" t="s">
        <v>34</v>
      </c>
      <c r="F5726" t="s">
        <v>43</v>
      </c>
      <c r="G5726">
        <v>3</v>
      </c>
      <c r="H5726">
        <v>32.799999999999997</v>
      </c>
      <c r="I5726">
        <v>3.1356999999999999</v>
      </c>
      <c r="J5726">
        <v>98.4</v>
      </c>
      <c r="K5726">
        <v>9.4070999999999998</v>
      </c>
      <c r="L5726" t="s">
        <v>131</v>
      </c>
    </row>
    <row r="5727" spans="1:12" x14ac:dyDescent="0.25">
      <c r="A5727" t="s">
        <v>23</v>
      </c>
      <c r="B5727" s="1">
        <v>44673</v>
      </c>
      <c r="C5727">
        <v>4</v>
      </c>
      <c r="D5727">
        <v>2022</v>
      </c>
      <c r="E5727" t="s">
        <v>13</v>
      </c>
      <c r="F5727" t="s">
        <v>53</v>
      </c>
      <c r="G5727">
        <v>30</v>
      </c>
      <c r="H5727">
        <v>38</v>
      </c>
      <c r="I5727">
        <v>14.06</v>
      </c>
      <c r="J5727">
        <v>1140</v>
      </c>
      <c r="K5727">
        <v>421.8</v>
      </c>
      <c r="L5727" t="s">
        <v>131</v>
      </c>
    </row>
    <row r="5728" spans="1:12" x14ac:dyDescent="0.25">
      <c r="A5728" t="s">
        <v>9</v>
      </c>
      <c r="B5728" s="1">
        <v>44674</v>
      </c>
      <c r="C5728">
        <v>4</v>
      </c>
      <c r="D5728">
        <v>2022</v>
      </c>
      <c r="E5728" t="s">
        <v>21</v>
      </c>
      <c r="F5728" t="s">
        <v>94</v>
      </c>
      <c r="G5728">
        <v>110</v>
      </c>
      <c r="H5728">
        <v>9.5</v>
      </c>
      <c r="I5728">
        <v>0.56999999999999995</v>
      </c>
      <c r="J5728">
        <v>1045</v>
      </c>
      <c r="K5728">
        <v>62.7</v>
      </c>
      <c r="L5728" t="s">
        <v>125</v>
      </c>
    </row>
    <row r="5729" spans="1:12" x14ac:dyDescent="0.25">
      <c r="A5729" t="s">
        <v>9</v>
      </c>
      <c r="B5729" s="1">
        <v>44674</v>
      </c>
      <c r="C5729">
        <v>4</v>
      </c>
      <c r="D5729">
        <v>2022</v>
      </c>
      <c r="E5729" t="s">
        <v>21</v>
      </c>
      <c r="F5729" t="s">
        <v>74</v>
      </c>
      <c r="G5729">
        <v>24</v>
      </c>
      <c r="H5729">
        <v>12</v>
      </c>
      <c r="I5729">
        <v>1.8708</v>
      </c>
      <c r="J5729">
        <v>288</v>
      </c>
      <c r="K5729">
        <v>44.8992</v>
      </c>
      <c r="L5729" t="s">
        <v>125</v>
      </c>
    </row>
    <row r="5730" spans="1:12" x14ac:dyDescent="0.25">
      <c r="A5730" t="s">
        <v>9</v>
      </c>
      <c r="B5730" s="1">
        <v>44674</v>
      </c>
      <c r="C5730">
        <v>4</v>
      </c>
      <c r="D5730">
        <v>2022</v>
      </c>
      <c r="E5730" t="s">
        <v>28</v>
      </c>
      <c r="F5730" t="s">
        <v>89</v>
      </c>
      <c r="G5730">
        <v>30</v>
      </c>
      <c r="H5730">
        <v>31.23</v>
      </c>
      <c r="I5730">
        <v>23.075800000000001</v>
      </c>
      <c r="J5730">
        <v>936.9</v>
      </c>
      <c r="K5730">
        <v>692.274</v>
      </c>
      <c r="L5730" t="s">
        <v>125</v>
      </c>
    </row>
    <row r="5731" spans="1:12" x14ac:dyDescent="0.25">
      <c r="A5731" t="s">
        <v>9</v>
      </c>
      <c r="B5731" s="1">
        <v>44674</v>
      </c>
      <c r="C5731">
        <v>4</v>
      </c>
      <c r="D5731">
        <v>2022</v>
      </c>
      <c r="E5731" t="s">
        <v>21</v>
      </c>
      <c r="F5731" t="s">
        <v>62</v>
      </c>
      <c r="G5731">
        <v>18</v>
      </c>
      <c r="H5731">
        <v>31</v>
      </c>
      <c r="I5731">
        <v>5.9085999999999999</v>
      </c>
      <c r="J5731">
        <v>558</v>
      </c>
      <c r="K5731">
        <v>106.3548</v>
      </c>
      <c r="L5731" t="s">
        <v>125</v>
      </c>
    </row>
    <row r="5732" spans="1:12" x14ac:dyDescent="0.25">
      <c r="A5732" t="s">
        <v>9</v>
      </c>
      <c r="B5732" s="1">
        <v>44674</v>
      </c>
      <c r="C5732">
        <v>4</v>
      </c>
      <c r="D5732">
        <v>2022</v>
      </c>
      <c r="E5732" t="s">
        <v>28</v>
      </c>
      <c r="F5732" t="s">
        <v>89</v>
      </c>
      <c r="G5732">
        <v>30</v>
      </c>
      <c r="H5732">
        <v>31.23</v>
      </c>
      <c r="I5732">
        <v>23.075800000000001</v>
      </c>
      <c r="J5732">
        <v>936.9</v>
      </c>
      <c r="K5732">
        <v>692.274</v>
      </c>
      <c r="L5732" t="s">
        <v>125</v>
      </c>
    </row>
    <row r="5733" spans="1:12" x14ac:dyDescent="0.25">
      <c r="A5733" t="s">
        <v>9</v>
      </c>
      <c r="B5733" s="1">
        <v>44674</v>
      </c>
      <c r="C5733">
        <v>4</v>
      </c>
      <c r="D5733">
        <v>2022</v>
      </c>
      <c r="E5733" t="s">
        <v>21</v>
      </c>
      <c r="F5733" t="s">
        <v>74</v>
      </c>
      <c r="G5733">
        <v>24</v>
      </c>
      <c r="H5733">
        <v>12</v>
      </c>
      <c r="I5733">
        <v>1.8708</v>
      </c>
      <c r="J5733">
        <v>288</v>
      </c>
      <c r="K5733">
        <v>44.8992</v>
      </c>
      <c r="L5733" t="s">
        <v>125</v>
      </c>
    </row>
    <row r="5734" spans="1:12" x14ac:dyDescent="0.25">
      <c r="A5734" t="s">
        <v>9</v>
      </c>
      <c r="B5734" s="1">
        <v>44674</v>
      </c>
      <c r="C5734">
        <v>4</v>
      </c>
      <c r="D5734">
        <v>2022</v>
      </c>
      <c r="E5734" t="s">
        <v>21</v>
      </c>
      <c r="F5734" t="s">
        <v>94</v>
      </c>
      <c r="G5734">
        <v>110</v>
      </c>
      <c r="H5734">
        <v>9.5</v>
      </c>
      <c r="I5734">
        <v>0.56999999999999995</v>
      </c>
      <c r="J5734">
        <v>1045</v>
      </c>
      <c r="K5734">
        <v>62.7</v>
      </c>
      <c r="L5734" t="s">
        <v>125</v>
      </c>
    </row>
    <row r="5735" spans="1:12" x14ac:dyDescent="0.25">
      <c r="A5735" t="s">
        <v>9</v>
      </c>
      <c r="B5735" s="1">
        <v>44674</v>
      </c>
      <c r="C5735">
        <v>4</v>
      </c>
      <c r="D5735">
        <v>2022</v>
      </c>
      <c r="E5735" t="s">
        <v>21</v>
      </c>
      <c r="F5735" t="s">
        <v>62</v>
      </c>
      <c r="G5735">
        <v>18</v>
      </c>
      <c r="H5735">
        <v>31</v>
      </c>
      <c r="I5735">
        <v>5.9085999999999999</v>
      </c>
      <c r="J5735">
        <v>558</v>
      </c>
      <c r="K5735">
        <v>106.3548</v>
      </c>
      <c r="L5735" t="s">
        <v>125</v>
      </c>
    </row>
    <row r="5736" spans="1:12" x14ac:dyDescent="0.25">
      <c r="A5736" t="s">
        <v>9</v>
      </c>
      <c r="B5736" s="1">
        <v>44674</v>
      </c>
      <c r="C5736">
        <v>4</v>
      </c>
      <c r="D5736">
        <v>2022</v>
      </c>
      <c r="E5736" t="s">
        <v>21</v>
      </c>
      <c r="F5736" t="s">
        <v>85</v>
      </c>
      <c r="G5736">
        <v>12</v>
      </c>
      <c r="H5736">
        <v>13.25</v>
      </c>
      <c r="I5736">
        <v>6.6620999999999997</v>
      </c>
      <c r="J5736">
        <v>159</v>
      </c>
      <c r="K5736">
        <v>79.9452</v>
      </c>
      <c r="L5736" t="s">
        <v>125</v>
      </c>
    </row>
    <row r="5737" spans="1:12" x14ac:dyDescent="0.25">
      <c r="A5737" t="s">
        <v>9</v>
      </c>
      <c r="B5737" s="1">
        <v>44674</v>
      </c>
      <c r="C5737">
        <v>4</v>
      </c>
      <c r="D5737">
        <v>2022</v>
      </c>
      <c r="E5737" t="s">
        <v>31</v>
      </c>
      <c r="F5737" t="s">
        <v>41</v>
      </c>
      <c r="G5737">
        <v>30</v>
      </c>
      <c r="H5737">
        <v>19</v>
      </c>
      <c r="I5737">
        <v>16.828299999999999</v>
      </c>
      <c r="J5737">
        <v>570</v>
      </c>
      <c r="K5737">
        <v>504.84899999999999</v>
      </c>
      <c r="L5737" t="s">
        <v>125</v>
      </c>
    </row>
    <row r="5738" spans="1:12" x14ac:dyDescent="0.25">
      <c r="A5738" t="s">
        <v>9</v>
      </c>
      <c r="B5738" s="1">
        <v>44674</v>
      </c>
      <c r="C5738">
        <v>4</v>
      </c>
      <c r="D5738">
        <v>2022</v>
      </c>
      <c r="E5738" t="s">
        <v>13</v>
      </c>
      <c r="F5738" t="s">
        <v>53</v>
      </c>
      <c r="G5738">
        <v>18</v>
      </c>
      <c r="H5738">
        <v>38</v>
      </c>
      <c r="I5738">
        <v>6.6576000000000004</v>
      </c>
      <c r="J5738">
        <v>684</v>
      </c>
      <c r="K5738">
        <v>119.8368</v>
      </c>
      <c r="L5738" t="s">
        <v>125</v>
      </c>
    </row>
    <row r="5739" spans="1:12" x14ac:dyDescent="0.25">
      <c r="A5739" t="s">
        <v>9</v>
      </c>
      <c r="B5739" s="1">
        <v>44674</v>
      </c>
      <c r="C5739">
        <v>4</v>
      </c>
      <c r="D5739">
        <v>2022</v>
      </c>
      <c r="E5739" t="s">
        <v>34</v>
      </c>
      <c r="F5739" t="s">
        <v>56</v>
      </c>
      <c r="G5739">
        <v>27</v>
      </c>
      <c r="H5739">
        <v>39</v>
      </c>
      <c r="I5739">
        <v>12.1914</v>
      </c>
      <c r="J5739">
        <v>1053</v>
      </c>
      <c r="K5739">
        <v>329.1678</v>
      </c>
      <c r="L5739" t="s">
        <v>125</v>
      </c>
    </row>
    <row r="5740" spans="1:12" x14ac:dyDescent="0.25">
      <c r="A5740" t="s">
        <v>9</v>
      </c>
      <c r="B5740" s="1">
        <v>44674</v>
      </c>
      <c r="C5740">
        <v>4</v>
      </c>
      <c r="D5740">
        <v>2022</v>
      </c>
      <c r="E5740" t="s">
        <v>28</v>
      </c>
      <c r="F5740" t="s">
        <v>90</v>
      </c>
      <c r="G5740">
        <v>50</v>
      </c>
      <c r="H5740">
        <v>9.5</v>
      </c>
      <c r="I5740">
        <v>7.1706000000000003</v>
      </c>
      <c r="J5740">
        <v>475</v>
      </c>
      <c r="K5740">
        <v>358.53</v>
      </c>
      <c r="L5740" t="s">
        <v>125</v>
      </c>
    </row>
    <row r="5741" spans="1:12" x14ac:dyDescent="0.25">
      <c r="A5741" t="s">
        <v>9</v>
      </c>
      <c r="B5741" s="1">
        <v>44674</v>
      </c>
      <c r="C5741">
        <v>4</v>
      </c>
      <c r="D5741">
        <v>2022</v>
      </c>
      <c r="E5741" t="s">
        <v>13</v>
      </c>
      <c r="F5741" t="s">
        <v>53</v>
      </c>
      <c r="G5741">
        <v>18</v>
      </c>
      <c r="H5741">
        <v>38</v>
      </c>
      <c r="I5741">
        <v>6.6576000000000004</v>
      </c>
      <c r="J5741">
        <v>684</v>
      </c>
      <c r="K5741">
        <v>119.8368</v>
      </c>
      <c r="L5741" t="s">
        <v>125</v>
      </c>
    </row>
    <row r="5742" spans="1:12" x14ac:dyDescent="0.25">
      <c r="A5742" t="s">
        <v>9</v>
      </c>
      <c r="B5742" s="1">
        <v>44674</v>
      </c>
      <c r="C5742">
        <v>4</v>
      </c>
      <c r="D5742">
        <v>2022</v>
      </c>
      <c r="E5742" t="s">
        <v>28</v>
      </c>
      <c r="F5742" t="s">
        <v>90</v>
      </c>
      <c r="G5742">
        <v>50</v>
      </c>
      <c r="H5742">
        <v>9.5</v>
      </c>
      <c r="I5742">
        <v>7.1706000000000003</v>
      </c>
      <c r="J5742">
        <v>475</v>
      </c>
      <c r="K5742">
        <v>358.53</v>
      </c>
      <c r="L5742" t="s">
        <v>125</v>
      </c>
    </row>
    <row r="5743" spans="1:12" x14ac:dyDescent="0.25">
      <c r="A5743" t="s">
        <v>9</v>
      </c>
      <c r="B5743" s="1">
        <v>44674</v>
      </c>
      <c r="C5743">
        <v>4</v>
      </c>
      <c r="D5743">
        <v>2022</v>
      </c>
      <c r="E5743" t="s">
        <v>21</v>
      </c>
      <c r="F5743" t="s">
        <v>85</v>
      </c>
      <c r="G5743">
        <v>12</v>
      </c>
      <c r="H5743">
        <v>13.25</v>
      </c>
      <c r="I5743">
        <v>6.6620999999999997</v>
      </c>
      <c r="J5743">
        <v>159</v>
      </c>
      <c r="K5743">
        <v>79.9452</v>
      </c>
      <c r="L5743" t="s">
        <v>125</v>
      </c>
    </row>
    <row r="5744" spans="1:12" x14ac:dyDescent="0.25">
      <c r="A5744" t="s">
        <v>9</v>
      </c>
      <c r="B5744" s="1">
        <v>44674</v>
      </c>
      <c r="C5744">
        <v>4</v>
      </c>
      <c r="D5744">
        <v>2022</v>
      </c>
      <c r="E5744" t="s">
        <v>34</v>
      </c>
      <c r="F5744" t="s">
        <v>56</v>
      </c>
      <c r="G5744">
        <v>27</v>
      </c>
      <c r="H5744">
        <v>39</v>
      </c>
      <c r="I5744">
        <v>12.1914</v>
      </c>
      <c r="J5744">
        <v>1053</v>
      </c>
      <c r="K5744">
        <v>329.1678</v>
      </c>
      <c r="L5744" t="s">
        <v>125</v>
      </c>
    </row>
    <row r="5745" spans="1:12" x14ac:dyDescent="0.25">
      <c r="A5745" t="s">
        <v>9</v>
      </c>
      <c r="B5745" s="1">
        <v>44674</v>
      </c>
      <c r="C5745">
        <v>4</v>
      </c>
      <c r="D5745">
        <v>2022</v>
      </c>
      <c r="E5745" t="s">
        <v>31</v>
      </c>
      <c r="F5745" t="s">
        <v>41</v>
      </c>
      <c r="G5745">
        <v>30</v>
      </c>
      <c r="H5745">
        <v>19</v>
      </c>
      <c r="I5745">
        <v>16.828299999999999</v>
      </c>
      <c r="J5745">
        <v>570</v>
      </c>
      <c r="K5745">
        <v>504.84899999999999</v>
      </c>
      <c r="L5745" t="s">
        <v>125</v>
      </c>
    </row>
    <row r="5746" spans="1:12" x14ac:dyDescent="0.25">
      <c r="A5746" t="s">
        <v>9</v>
      </c>
      <c r="B5746" s="1">
        <v>44674</v>
      </c>
      <c r="C5746">
        <v>4</v>
      </c>
      <c r="D5746">
        <v>2022</v>
      </c>
      <c r="E5746" t="s">
        <v>31</v>
      </c>
      <c r="F5746" t="s">
        <v>41</v>
      </c>
      <c r="G5746">
        <v>30</v>
      </c>
      <c r="H5746">
        <v>19</v>
      </c>
      <c r="I5746">
        <v>16.828299999999999</v>
      </c>
      <c r="J5746">
        <v>570</v>
      </c>
      <c r="K5746">
        <v>504.84899999999999</v>
      </c>
      <c r="L5746" t="s">
        <v>125</v>
      </c>
    </row>
    <row r="5747" spans="1:12" x14ac:dyDescent="0.25">
      <c r="A5747" t="s">
        <v>9</v>
      </c>
      <c r="B5747" s="1">
        <v>44674</v>
      </c>
      <c r="C5747">
        <v>4</v>
      </c>
      <c r="D5747">
        <v>2022</v>
      </c>
      <c r="E5747" t="s">
        <v>13</v>
      </c>
      <c r="F5747" t="s">
        <v>53</v>
      </c>
      <c r="G5747">
        <v>18</v>
      </c>
      <c r="H5747">
        <v>38</v>
      </c>
      <c r="I5747">
        <v>6.6576000000000004</v>
      </c>
      <c r="J5747">
        <v>684</v>
      </c>
      <c r="K5747">
        <v>119.8368</v>
      </c>
      <c r="L5747" t="s">
        <v>125</v>
      </c>
    </row>
    <row r="5748" spans="1:12" x14ac:dyDescent="0.25">
      <c r="A5748" t="s">
        <v>9</v>
      </c>
      <c r="B5748" s="1">
        <v>44674</v>
      </c>
      <c r="C5748">
        <v>4</v>
      </c>
      <c r="D5748">
        <v>2022</v>
      </c>
      <c r="E5748" t="s">
        <v>34</v>
      </c>
      <c r="F5748" t="s">
        <v>56</v>
      </c>
      <c r="G5748">
        <v>27</v>
      </c>
      <c r="H5748">
        <v>39</v>
      </c>
      <c r="I5748">
        <v>12.1914</v>
      </c>
      <c r="J5748">
        <v>1053</v>
      </c>
      <c r="K5748">
        <v>329.1678</v>
      </c>
      <c r="L5748" t="s">
        <v>125</v>
      </c>
    </row>
    <row r="5749" spans="1:12" x14ac:dyDescent="0.25">
      <c r="A5749" t="s">
        <v>9</v>
      </c>
      <c r="B5749" s="1">
        <v>44674</v>
      </c>
      <c r="C5749">
        <v>4</v>
      </c>
      <c r="D5749">
        <v>2022</v>
      </c>
      <c r="E5749" t="s">
        <v>28</v>
      </c>
      <c r="F5749" t="s">
        <v>90</v>
      </c>
      <c r="G5749">
        <v>50</v>
      </c>
      <c r="H5749">
        <v>9.5</v>
      </c>
      <c r="I5749">
        <v>7.1706000000000003</v>
      </c>
      <c r="J5749">
        <v>475</v>
      </c>
      <c r="K5749">
        <v>358.53</v>
      </c>
      <c r="L5749" t="s">
        <v>125</v>
      </c>
    </row>
    <row r="5750" spans="1:12" x14ac:dyDescent="0.25">
      <c r="A5750" t="s">
        <v>9</v>
      </c>
      <c r="B5750" s="1">
        <v>44674</v>
      </c>
      <c r="C5750">
        <v>4</v>
      </c>
      <c r="D5750">
        <v>2022</v>
      </c>
      <c r="E5750" t="s">
        <v>21</v>
      </c>
      <c r="F5750" t="s">
        <v>85</v>
      </c>
      <c r="G5750">
        <v>12</v>
      </c>
      <c r="H5750">
        <v>13.25</v>
      </c>
      <c r="I5750">
        <v>6.6620999999999997</v>
      </c>
      <c r="J5750">
        <v>159</v>
      </c>
      <c r="K5750">
        <v>79.9452</v>
      </c>
      <c r="L5750" t="s">
        <v>125</v>
      </c>
    </row>
    <row r="5751" spans="1:12" x14ac:dyDescent="0.25">
      <c r="A5751" t="s">
        <v>9</v>
      </c>
      <c r="B5751" s="1">
        <v>44674</v>
      </c>
      <c r="C5751">
        <v>4</v>
      </c>
      <c r="D5751">
        <v>2022</v>
      </c>
      <c r="E5751" t="s">
        <v>21</v>
      </c>
      <c r="F5751" t="s">
        <v>85</v>
      </c>
      <c r="G5751">
        <v>12</v>
      </c>
      <c r="H5751">
        <v>13.25</v>
      </c>
      <c r="I5751">
        <v>6.6620999999999997</v>
      </c>
      <c r="J5751">
        <v>159</v>
      </c>
      <c r="K5751">
        <v>79.9452</v>
      </c>
      <c r="L5751" t="s">
        <v>125</v>
      </c>
    </row>
    <row r="5752" spans="1:12" x14ac:dyDescent="0.25">
      <c r="A5752" t="s">
        <v>9</v>
      </c>
      <c r="B5752" s="1">
        <v>44674</v>
      </c>
      <c r="C5752">
        <v>4</v>
      </c>
      <c r="D5752">
        <v>2022</v>
      </c>
      <c r="E5752" t="s">
        <v>13</v>
      </c>
      <c r="F5752" t="s">
        <v>53</v>
      </c>
      <c r="G5752">
        <v>18</v>
      </c>
      <c r="H5752">
        <v>38</v>
      </c>
      <c r="I5752">
        <v>6.6576000000000004</v>
      </c>
      <c r="J5752">
        <v>684</v>
      </c>
      <c r="K5752">
        <v>119.8368</v>
      </c>
      <c r="L5752" t="s">
        <v>125</v>
      </c>
    </row>
    <row r="5753" spans="1:12" x14ac:dyDescent="0.25">
      <c r="A5753" t="s">
        <v>9</v>
      </c>
      <c r="B5753" s="1">
        <v>44674</v>
      </c>
      <c r="C5753">
        <v>4</v>
      </c>
      <c r="D5753">
        <v>2022</v>
      </c>
      <c r="E5753" t="s">
        <v>28</v>
      </c>
      <c r="F5753" t="s">
        <v>90</v>
      </c>
      <c r="G5753">
        <v>50</v>
      </c>
      <c r="H5753">
        <v>9.5</v>
      </c>
      <c r="I5753">
        <v>7.1706000000000003</v>
      </c>
      <c r="J5753">
        <v>475</v>
      </c>
      <c r="K5753">
        <v>358.53</v>
      </c>
      <c r="L5753" t="s">
        <v>125</v>
      </c>
    </row>
    <row r="5754" spans="1:12" x14ac:dyDescent="0.25">
      <c r="A5754" t="s">
        <v>9</v>
      </c>
      <c r="B5754" s="1">
        <v>44674</v>
      </c>
      <c r="C5754">
        <v>4</v>
      </c>
      <c r="D5754">
        <v>2022</v>
      </c>
      <c r="E5754" t="s">
        <v>34</v>
      </c>
      <c r="F5754" t="s">
        <v>56</v>
      </c>
      <c r="G5754">
        <v>27</v>
      </c>
      <c r="H5754">
        <v>39</v>
      </c>
      <c r="I5754">
        <v>12.1914</v>
      </c>
      <c r="J5754">
        <v>1053</v>
      </c>
      <c r="K5754">
        <v>329.1678</v>
      </c>
      <c r="L5754" t="s">
        <v>125</v>
      </c>
    </row>
    <row r="5755" spans="1:12" x14ac:dyDescent="0.25">
      <c r="A5755" t="s">
        <v>9</v>
      </c>
      <c r="B5755" s="1">
        <v>44674</v>
      </c>
      <c r="C5755">
        <v>4</v>
      </c>
      <c r="D5755">
        <v>2022</v>
      </c>
      <c r="E5755" t="s">
        <v>31</v>
      </c>
      <c r="F5755" t="s">
        <v>41</v>
      </c>
      <c r="G5755">
        <v>30</v>
      </c>
      <c r="H5755">
        <v>19</v>
      </c>
      <c r="I5755">
        <v>16.828299999999999</v>
      </c>
      <c r="J5755">
        <v>570</v>
      </c>
      <c r="K5755">
        <v>504.84899999999999</v>
      </c>
      <c r="L5755" t="s">
        <v>125</v>
      </c>
    </row>
    <row r="5756" spans="1:12" x14ac:dyDescent="0.25">
      <c r="A5756" t="s">
        <v>9</v>
      </c>
      <c r="B5756" s="1">
        <v>44674</v>
      </c>
      <c r="C5756">
        <v>4</v>
      </c>
      <c r="D5756">
        <v>2022</v>
      </c>
      <c r="E5756" t="s">
        <v>13</v>
      </c>
      <c r="F5756" t="s">
        <v>53</v>
      </c>
      <c r="G5756">
        <v>18</v>
      </c>
      <c r="H5756">
        <v>38</v>
      </c>
      <c r="I5756">
        <v>6.6576000000000004</v>
      </c>
      <c r="J5756">
        <v>684</v>
      </c>
      <c r="K5756">
        <v>119.8368</v>
      </c>
      <c r="L5756" t="s">
        <v>125</v>
      </c>
    </row>
    <row r="5757" spans="1:12" x14ac:dyDescent="0.25">
      <c r="A5757" t="s">
        <v>9</v>
      </c>
      <c r="B5757" s="1">
        <v>44674</v>
      </c>
      <c r="C5757">
        <v>4</v>
      </c>
      <c r="D5757">
        <v>2022</v>
      </c>
      <c r="E5757" t="s">
        <v>34</v>
      </c>
      <c r="F5757" t="s">
        <v>56</v>
      </c>
      <c r="G5757">
        <v>27</v>
      </c>
      <c r="H5757">
        <v>39</v>
      </c>
      <c r="I5757">
        <v>12.1914</v>
      </c>
      <c r="J5757">
        <v>1053</v>
      </c>
      <c r="K5757">
        <v>329.1678</v>
      </c>
      <c r="L5757" t="s">
        <v>125</v>
      </c>
    </row>
    <row r="5758" spans="1:12" x14ac:dyDescent="0.25">
      <c r="A5758" t="s">
        <v>9</v>
      </c>
      <c r="B5758" s="1">
        <v>44674</v>
      </c>
      <c r="C5758">
        <v>4</v>
      </c>
      <c r="D5758">
        <v>2022</v>
      </c>
      <c r="E5758" t="s">
        <v>21</v>
      </c>
      <c r="F5758" t="s">
        <v>85</v>
      </c>
      <c r="G5758">
        <v>12</v>
      </c>
      <c r="H5758">
        <v>13.25</v>
      </c>
      <c r="I5758">
        <v>6.6620999999999997</v>
      </c>
      <c r="J5758">
        <v>159</v>
      </c>
      <c r="K5758">
        <v>79.9452</v>
      </c>
      <c r="L5758" t="s">
        <v>125</v>
      </c>
    </row>
    <row r="5759" spans="1:12" x14ac:dyDescent="0.25">
      <c r="A5759" t="s">
        <v>9</v>
      </c>
      <c r="B5759" s="1">
        <v>44674</v>
      </c>
      <c r="C5759">
        <v>4</v>
      </c>
      <c r="D5759">
        <v>2022</v>
      </c>
      <c r="E5759" t="s">
        <v>28</v>
      </c>
      <c r="F5759" t="s">
        <v>90</v>
      </c>
      <c r="G5759">
        <v>50</v>
      </c>
      <c r="H5759">
        <v>9.5</v>
      </c>
      <c r="I5759">
        <v>7.1706000000000003</v>
      </c>
      <c r="J5759">
        <v>475</v>
      </c>
      <c r="K5759">
        <v>358.53</v>
      </c>
      <c r="L5759" t="s">
        <v>125</v>
      </c>
    </row>
    <row r="5760" spans="1:12" x14ac:dyDescent="0.25">
      <c r="A5760" t="s">
        <v>9</v>
      </c>
      <c r="B5760" s="1">
        <v>44674</v>
      </c>
      <c r="C5760">
        <v>4</v>
      </c>
      <c r="D5760">
        <v>2022</v>
      </c>
      <c r="E5760" t="s">
        <v>31</v>
      </c>
      <c r="F5760" t="s">
        <v>41</v>
      </c>
      <c r="G5760">
        <v>30</v>
      </c>
      <c r="H5760">
        <v>19</v>
      </c>
      <c r="I5760">
        <v>16.828299999999999</v>
      </c>
      <c r="J5760">
        <v>570</v>
      </c>
      <c r="K5760">
        <v>504.84899999999999</v>
      </c>
      <c r="L5760" t="s">
        <v>125</v>
      </c>
    </row>
    <row r="5761" spans="1:12" x14ac:dyDescent="0.25">
      <c r="A5761" t="s">
        <v>9</v>
      </c>
      <c r="B5761" s="1">
        <v>44674</v>
      </c>
      <c r="C5761">
        <v>4</v>
      </c>
      <c r="D5761">
        <v>2022</v>
      </c>
      <c r="E5761" t="s">
        <v>21</v>
      </c>
      <c r="F5761" t="s">
        <v>85</v>
      </c>
      <c r="G5761">
        <v>12</v>
      </c>
      <c r="H5761">
        <v>13.25</v>
      </c>
      <c r="I5761">
        <v>6.6620999999999997</v>
      </c>
      <c r="J5761">
        <v>159</v>
      </c>
      <c r="K5761">
        <v>79.9452</v>
      </c>
      <c r="L5761" t="s">
        <v>125</v>
      </c>
    </row>
    <row r="5762" spans="1:12" x14ac:dyDescent="0.25">
      <c r="A5762" t="s">
        <v>9</v>
      </c>
      <c r="B5762" s="1">
        <v>44674</v>
      </c>
      <c r="C5762">
        <v>4</v>
      </c>
      <c r="D5762">
        <v>2022</v>
      </c>
      <c r="E5762" t="s">
        <v>31</v>
      </c>
      <c r="F5762" t="s">
        <v>41</v>
      </c>
      <c r="G5762">
        <v>30</v>
      </c>
      <c r="H5762">
        <v>19</v>
      </c>
      <c r="I5762">
        <v>16.828299999999999</v>
      </c>
      <c r="J5762">
        <v>570</v>
      </c>
      <c r="K5762">
        <v>504.84899999999999</v>
      </c>
      <c r="L5762" t="s">
        <v>125</v>
      </c>
    </row>
    <row r="5763" spans="1:12" x14ac:dyDescent="0.25">
      <c r="A5763" t="s">
        <v>9</v>
      </c>
      <c r="B5763" s="1">
        <v>44674</v>
      </c>
      <c r="C5763">
        <v>4</v>
      </c>
      <c r="D5763">
        <v>2022</v>
      </c>
      <c r="E5763" t="s">
        <v>34</v>
      </c>
      <c r="F5763" t="s">
        <v>56</v>
      </c>
      <c r="G5763">
        <v>27</v>
      </c>
      <c r="H5763">
        <v>39</v>
      </c>
      <c r="I5763">
        <v>12.1914</v>
      </c>
      <c r="J5763">
        <v>1053</v>
      </c>
      <c r="K5763">
        <v>329.1678</v>
      </c>
      <c r="L5763" t="s">
        <v>125</v>
      </c>
    </row>
    <row r="5764" spans="1:12" x14ac:dyDescent="0.25">
      <c r="A5764" t="s">
        <v>9</v>
      </c>
      <c r="B5764" s="1">
        <v>44674</v>
      </c>
      <c r="C5764">
        <v>4</v>
      </c>
      <c r="D5764">
        <v>2022</v>
      </c>
      <c r="E5764" t="s">
        <v>28</v>
      </c>
      <c r="F5764" t="s">
        <v>90</v>
      </c>
      <c r="G5764">
        <v>50</v>
      </c>
      <c r="H5764">
        <v>9.5</v>
      </c>
      <c r="I5764">
        <v>7.1706000000000003</v>
      </c>
      <c r="J5764">
        <v>475</v>
      </c>
      <c r="K5764">
        <v>358.53</v>
      </c>
      <c r="L5764" t="s">
        <v>125</v>
      </c>
    </row>
    <row r="5765" spans="1:12" x14ac:dyDescent="0.25">
      <c r="A5765" t="s">
        <v>9</v>
      </c>
      <c r="B5765" s="1">
        <v>44674</v>
      </c>
      <c r="C5765">
        <v>4</v>
      </c>
      <c r="D5765">
        <v>2022</v>
      </c>
      <c r="E5765" t="s">
        <v>13</v>
      </c>
      <c r="F5765" t="s">
        <v>53</v>
      </c>
      <c r="G5765">
        <v>18</v>
      </c>
      <c r="H5765">
        <v>38</v>
      </c>
      <c r="I5765">
        <v>6.6576000000000004</v>
      </c>
      <c r="J5765">
        <v>684</v>
      </c>
      <c r="K5765">
        <v>119.8368</v>
      </c>
      <c r="L5765" t="s">
        <v>125</v>
      </c>
    </row>
    <row r="5766" spans="1:12" x14ac:dyDescent="0.25">
      <c r="A5766" t="s">
        <v>9</v>
      </c>
      <c r="B5766" s="1">
        <v>44674</v>
      </c>
      <c r="C5766">
        <v>4</v>
      </c>
      <c r="D5766">
        <v>2022</v>
      </c>
      <c r="E5766" t="s">
        <v>21</v>
      </c>
      <c r="F5766" t="s">
        <v>85</v>
      </c>
      <c r="G5766">
        <v>12</v>
      </c>
      <c r="H5766">
        <v>13.25</v>
      </c>
      <c r="I5766">
        <v>6.6620999999999997</v>
      </c>
      <c r="J5766">
        <v>159</v>
      </c>
      <c r="K5766">
        <v>79.9452</v>
      </c>
      <c r="L5766" t="s">
        <v>125</v>
      </c>
    </row>
    <row r="5767" spans="1:12" x14ac:dyDescent="0.25">
      <c r="A5767" t="s">
        <v>9</v>
      </c>
      <c r="B5767" s="1">
        <v>44674</v>
      </c>
      <c r="C5767">
        <v>4</v>
      </c>
      <c r="D5767">
        <v>2022</v>
      </c>
      <c r="E5767" t="s">
        <v>13</v>
      </c>
      <c r="F5767" t="s">
        <v>53</v>
      </c>
      <c r="G5767">
        <v>18</v>
      </c>
      <c r="H5767">
        <v>38</v>
      </c>
      <c r="I5767">
        <v>6.6576000000000004</v>
      </c>
      <c r="J5767">
        <v>684</v>
      </c>
      <c r="K5767">
        <v>119.8368</v>
      </c>
      <c r="L5767" t="s">
        <v>125</v>
      </c>
    </row>
    <row r="5768" spans="1:12" x14ac:dyDescent="0.25">
      <c r="A5768" t="s">
        <v>9</v>
      </c>
      <c r="B5768" s="1">
        <v>44674</v>
      </c>
      <c r="C5768">
        <v>4</v>
      </c>
      <c r="D5768">
        <v>2022</v>
      </c>
      <c r="E5768" t="s">
        <v>28</v>
      </c>
      <c r="F5768" t="s">
        <v>90</v>
      </c>
      <c r="G5768">
        <v>50</v>
      </c>
      <c r="H5768">
        <v>9.5</v>
      </c>
      <c r="I5768">
        <v>7.1706000000000003</v>
      </c>
      <c r="J5768">
        <v>475</v>
      </c>
      <c r="K5768">
        <v>358.53</v>
      </c>
      <c r="L5768" t="s">
        <v>125</v>
      </c>
    </row>
    <row r="5769" spans="1:12" x14ac:dyDescent="0.25">
      <c r="A5769" t="s">
        <v>9</v>
      </c>
      <c r="B5769" s="1">
        <v>44674</v>
      </c>
      <c r="C5769">
        <v>4</v>
      </c>
      <c r="D5769">
        <v>2022</v>
      </c>
      <c r="E5769" t="s">
        <v>31</v>
      </c>
      <c r="F5769" t="s">
        <v>41</v>
      </c>
      <c r="G5769">
        <v>30</v>
      </c>
      <c r="H5769">
        <v>19</v>
      </c>
      <c r="I5769">
        <v>16.828299999999999</v>
      </c>
      <c r="J5769">
        <v>570</v>
      </c>
      <c r="K5769">
        <v>504.84899999999999</v>
      </c>
      <c r="L5769" t="s">
        <v>125</v>
      </c>
    </row>
    <row r="5770" spans="1:12" x14ac:dyDescent="0.25">
      <c r="A5770" t="s">
        <v>9</v>
      </c>
      <c r="B5770" s="1">
        <v>44674</v>
      </c>
      <c r="C5770">
        <v>4</v>
      </c>
      <c r="D5770">
        <v>2022</v>
      </c>
      <c r="E5770" t="s">
        <v>34</v>
      </c>
      <c r="F5770" t="s">
        <v>56</v>
      </c>
      <c r="G5770">
        <v>27</v>
      </c>
      <c r="H5770">
        <v>39</v>
      </c>
      <c r="I5770">
        <v>12.1914</v>
      </c>
      <c r="J5770">
        <v>1053</v>
      </c>
      <c r="K5770">
        <v>329.1678</v>
      </c>
      <c r="L5770" t="s">
        <v>125</v>
      </c>
    </row>
    <row r="5771" spans="1:12" x14ac:dyDescent="0.25">
      <c r="A5771" t="s">
        <v>23</v>
      </c>
      <c r="B5771" s="1">
        <v>44675</v>
      </c>
      <c r="C5771">
        <v>4</v>
      </c>
      <c r="D5771">
        <v>2022</v>
      </c>
      <c r="E5771" t="s">
        <v>10</v>
      </c>
      <c r="F5771" t="s">
        <v>63</v>
      </c>
      <c r="G5771">
        <v>30</v>
      </c>
      <c r="H5771">
        <v>21.5</v>
      </c>
      <c r="I5771">
        <v>15.8218</v>
      </c>
      <c r="J5771">
        <v>645</v>
      </c>
      <c r="K5771">
        <v>474.654</v>
      </c>
      <c r="L5771" t="s">
        <v>117</v>
      </c>
    </row>
    <row r="5772" spans="1:12" x14ac:dyDescent="0.25">
      <c r="A5772" t="s">
        <v>23</v>
      </c>
      <c r="B5772" s="1">
        <v>44675</v>
      </c>
      <c r="C5772">
        <v>4</v>
      </c>
      <c r="D5772">
        <v>2022</v>
      </c>
      <c r="E5772" t="s">
        <v>21</v>
      </c>
      <c r="F5772" t="s">
        <v>62</v>
      </c>
      <c r="G5772">
        <v>21</v>
      </c>
      <c r="H5772">
        <v>31</v>
      </c>
      <c r="I5772">
        <v>19.049499999999998</v>
      </c>
      <c r="J5772">
        <v>651</v>
      </c>
      <c r="K5772">
        <v>400.03949999999998</v>
      </c>
      <c r="L5772" t="s">
        <v>117</v>
      </c>
    </row>
    <row r="5773" spans="1:12" x14ac:dyDescent="0.25">
      <c r="A5773" t="s">
        <v>23</v>
      </c>
      <c r="B5773" s="1">
        <v>44675</v>
      </c>
      <c r="C5773">
        <v>4</v>
      </c>
      <c r="D5773">
        <v>2022</v>
      </c>
      <c r="E5773" t="s">
        <v>10</v>
      </c>
      <c r="F5773" t="s">
        <v>63</v>
      </c>
      <c r="G5773">
        <v>30</v>
      </c>
      <c r="H5773">
        <v>21.5</v>
      </c>
      <c r="I5773">
        <v>15.8218</v>
      </c>
      <c r="J5773">
        <v>645</v>
      </c>
      <c r="K5773">
        <v>474.654</v>
      </c>
      <c r="L5773" t="s">
        <v>117</v>
      </c>
    </row>
    <row r="5774" spans="1:12" x14ac:dyDescent="0.25">
      <c r="A5774" t="s">
        <v>23</v>
      </c>
      <c r="B5774" s="1">
        <v>44675</v>
      </c>
      <c r="C5774">
        <v>4</v>
      </c>
      <c r="D5774">
        <v>2022</v>
      </c>
      <c r="E5774" t="s">
        <v>21</v>
      </c>
      <c r="F5774" t="s">
        <v>62</v>
      </c>
      <c r="G5774">
        <v>21</v>
      </c>
      <c r="H5774">
        <v>31</v>
      </c>
      <c r="I5774">
        <v>19.049499999999998</v>
      </c>
      <c r="J5774">
        <v>651</v>
      </c>
      <c r="K5774">
        <v>400.03949999999998</v>
      </c>
      <c r="L5774" t="s">
        <v>117</v>
      </c>
    </row>
    <row r="5775" spans="1:12" x14ac:dyDescent="0.25">
      <c r="A5775" t="s">
        <v>23</v>
      </c>
      <c r="B5775" s="1">
        <v>44675</v>
      </c>
      <c r="C5775">
        <v>4</v>
      </c>
      <c r="D5775">
        <v>2022</v>
      </c>
      <c r="E5775" t="s">
        <v>21</v>
      </c>
      <c r="F5775" t="s">
        <v>62</v>
      </c>
      <c r="G5775">
        <v>21</v>
      </c>
      <c r="H5775">
        <v>31</v>
      </c>
      <c r="I5775">
        <v>19.049499999999998</v>
      </c>
      <c r="J5775">
        <v>651</v>
      </c>
      <c r="K5775">
        <v>400.03949999999998</v>
      </c>
      <c r="L5775" t="s">
        <v>117</v>
      </c>
    </row>
    <row r="5776" spans="1:12" x14ac:dyDescent="0.25">
      <c r="A5776" t="s">
        <v>23</v>
      </c>
      <c r="B5776" s="1">
        <v>44675</v>
      </c>
      <c r="C5776">
        <v>4</v>
      </c>
      <c r="D5776">
        <v>2022</v>
      </c>
      <c r="E5776" t="s">
        <v>10</v>
      </c>
      <c r="F5776" t="s">
        <v>63</v>
      </c>
      <c r="G5776">
        <v>30</v>
      </c>
      <c r="H5776">
        <v>21.5</v>
      </c>
      <c r="I5776">
        <v>15.8218</v>
      </c>
      <c r="J5776">
        <v>645</v>
      </c>
      <c r="K5776">
        <v>474.654</v>
      </c>
      <c r="L5776" t="s">
        <v>117</v>
      </c>
    </row>
    <row r="5777" spans="1:12" x14ac:dyDescent="0.25">
      <c r="A5777" t="s">
        <v>23</v>
      </c>
      <c r="B5777" s="1">
        <v>44675</v>
      </c>
      <c r="C5777">
        <v>4</v>
      </c>
      <c r="D5777">
        <v>2022</v>
      </c>
      <c r="E5777" t="s">
        <v>10</v>
      </c>
      <c r="F5777" t="s">
        <v>63</v>
      </c>
      <c r="G5777">
        <v>30</v>
      </c>
      <c r="H5777">
        <v>21.5</v>
      </c>
      <c r="I5777">
        <v>15.8218</v>
      </c>
      <c r="J5777">
        <v>645</v>
      </c>
      <c r="K5777">
        <v>474.654</v>
      </c>
      <c r="L5777" t="s">
        <v>117</v>
      </c>
    </row>
    <row r="5778" spans="1:12" x14ac:dyDescent="0.25">
      <c r="A5778" t="s">
        <v>23</v>
      </c>
      <c r="B5778" s="1">
        <v>44675</v>
      </c>
      <c r="C5778">
        <v>4</v>
      </c>
      <c r="D5778">
        <v>2022</v>
      </c>
      <c r="E5778" t="s">
        <v>21</v>
      </c>
      <c r="F5778" t="s">
        <v>62</v>
      </c>
      <c r="G5778">
        <v>21</v>
      </c>
      <c r="H5778">
        <v>31</v>
      </c>
      <c r="I5778">
        <v>19.049499999999998</v>
      </c>
      <c r="J5778">
        <v>651</v>
      </c>
      <c r="K5778">
        <v>400.03949999999998</v>
      </c>
      <c r="L5778" t="s">
        <v>117</v>
      </c>
    </row>
    <row r="5779" spans="1:12" x14ac:dyDescent="0.25">
      <c r="A5779" t="s">
        <v>9</v>
      </c>
      <c r="B5779" s="1">
        <v>44676</v>
      </c>
      <c r="C5779">
        <v>4</v>
      </c>
      <c r="D5779">
        <v>2022</v>
      </c>
      <c r="E5779" t="s">
        <v>19</v>
      </c>
      <c r="F5779" t="s">
        <v>96</v>
      </c>
      <c r="G5779">
        <v>10</v>
      </c>
      <c r="H5779">
        <v>28.5</v>
      </c>
      <c r="I5779">
        <v>10.1488</v>
      </c>
      <c r="J5779">
        <v>285</v>
      </c>
      <c r="K5779">
        <v>101.488</v>
      </c>
      <c r="L5779" t="s">
        <v>137</v>
      </c>
    </row>
    <row r="5780" spans="1:12" x14ac:dyDescent="0.25">
      <c r="A5780" t="s">
        <v>9</v>
      </c>
      <c r="B5780" s="1">
        <v>44676</v>
      </c>
      <c r="C5780">
        <v>4</v>
      </c>
      <c r="D5780">
        <v>2022</v>
      </c>
      <c r="E5780" t="s">
        <v>28</v>
      </c>
      <c r="F5780" t="s">
        <v>49</v>
      </c>
      <c r="G5780">
        <v>5</v>
      </c>
      <c r="H5780">
        <v>10</v>
      </c>
      <c r="I5780">
        <v>5.2309999999999999</v>
      </c>
      <c r="J5780">
        <v>50</v>
      </c>
      <c r="K5780">
        <v>26.155000000000001</v>
      </c>
      <c r="L5780" t="s">
        <v>137</v>
      </c>
    </row>
    <row r="5781" spans="1:12" x14ac:dyDescent="0.25">
      <c r="A5781" t="s">
        <v>9</v>
      </c>
      <c r="B5781" s="1">
        <v>44676</v>
      </c>
      <c r="C5781">
        <v>4</v>
      </c>
      <c r="D5781">
        <v>2022</v>
      </c>
      <c r="E5781" t="s">
        <v>16</v>
      </c>
      <c r="F5781" t="s">
        <v>18</v>
      </c>
      <c r="G5781">
        <v>7</v>
      </c>
      <c r="H5781">
        <v>53</v>
      </c>
      <c r="I5781">
        <v>25.625499999999999</v>
      </c>
      <c r="J5781">
        <v>371</v>
      </c>
      <c r="K5781">
        <v>179.3785</v>
      </c>
      <c r="L5781" t="s">
        <v>137</v>
      </c>
    </row>
    <row r="5782" spans="1:12" x14ac:dyDescent="0.25">
      <c r="A5782" t="s">
        <v>9</v>
      </c>
      <c r="B5782" s="1">
        <v>44676</v>
      </c>
      <c r="C5782">
        <v>4</v>
      </c>
      <c r="D5782">
        <v>2022</v>
      </c>
      <c r="E5782" t="s">
        <v>19</v>
      </c>
      <c r="F5782" t="s">
        <v>96</v>
      </c>
      <c r="G5782">
        <v>10</v>
      </c>
      <c r="H5782">
        <v>28.5</v>
      </c>
      <c r="I5782">
        <v>10.1488</v>
      </c>
      <c r="J5782">
        <v>285</v>
      </c>
      <c r="K5782">
        <v>101.488</v>
      </c>
      <c r="L5782" t="s">
        <v>137</v>
      </c>
    </row>
    <row r="5783" spans="1:12" x14ac:dyDescent="0.25">
      <c r="A5783" t="s">
        <v>9</v>
      </c>
      <c r="B5783" s="1">
        <v>44676</v>
      </c>
      <c r="C5783">
        <v>4</v>
      </c>
      <c r="D5783">
        <v>2022</v>
      </c>
      <c r="E5783" t="s">
        <v>16</v>
      </c>
      <c r="F5783" t="s">
        <v>18</v>
      </c>
      <c r="G5783">
        <v>7</v>
      </c>
      <c r="H5783">
        <v>53</v>
      </c>
      <c r="I5783">
        <v>25.625499999999999</v>
      </c>
      <c r="J5783">
        <v>371</v>
      </c>
      <c r="K5783">
        <v>179.3785</v>
      </c>
      <c r="L5783" t="s">
        <v>137</v>
      </c>
    </row>
    <row r="5784" spans="1:12" x14ac:dyDescent="0.25">
      <c r="A5784" t="s">
        <v>9</v>
      </c>
      <c r="B5784" s="1">
        <v>44676</v>
      </c>
      <c r="C5784">
        <v>4</v>
      </c>
      <c r="D5784">
        <v>2022</v>
      </c>
      <c r="E5784" t="s">
        <v>28</v>
      </c>
      <c r="F5784" t="s">
        <v>49</v>
      </c>
      <c r="G5784">
        <v>5</v>
      </c>
      <c r="H5784">
        <v>10</v>
      </c>
      <c r="I5784">
        <v>5.2309999999999999</v>
      </c>
      <c r="J5784">
        <v>50</v>
      </c>
      <c r="K5784">
        <v>26.155000000000001</v>
      </c>
      <c r="L5784" t="s">
        <v>137</v>
      </c>
    </row>
    <row r="5785" spans="1:12" x14ac:dyDescent="0.25">
      <c r="A5785" t="s">
        <v>9</v>
      </c>
      <c r="B5785" s="1">
        <v>44676</v>
      </c>
      <c r="C5785">
        <v>4</v>
      </c>
      <c r="D5785">
        <v>2022</v>
      </c>
      <c r="E5785" t="s">
        <v>19</v>
      </c>
      <c r="F5785" t="s">
        <v>96</v>
      </c>
      <c r="G5785">
        <v>10</v>
      </c>
      <c r="H5785">
        <v>28.5</v>
      </c>
      <c r="I5785">
        <v>10.1488</v>
      </c>
      <c r="J5785">
        <v>285</v>
      </c>
      <c r="K5785">
        <v>101.488</v>
      </c>
      <c r="L5785" t="s">
        <v>137</v>
      </c>
    </row>
    <row r="5786" spans="1:12" x14ac:dyDescent="0.25">
      <c r="A5786" t="s">
        <v>9</v>
      </c>
      <c r="B5786" s="1">
        <v>44676</v>
      </c>
      <c r="C5786">
        <v>4</v>
      </c>
      <c r="D5786">
        <v>2022</v>
      </c>
      <c r="E5786" t="s">
        <v>16</v>
      </c>
      <c r="F5786" t="s">
        <v>18</v>
      </c>
      <c r="G5786">
        <v>7</v>
      </c>
      <c r="H5786">
        <v>53</v>
      </c>
      <c r="I5786">
        <v>25.625499999999999</v>
      </c>
      <c r="J5786">
        <v>371</v>
      </c>
      <c r="K5786">
        <v>179.3785</v>
      </c>
      <c r="L5786" t="s">
        <v>137</v>
      </c>
    </row>
    <row r="5787" spans="1:12" x14ac:dyDescent="0.25">
      <c r="A5787" t="s">
        <v>9</v>
      </c>
      <c r="B5787" s="1">
        <v>44676</v>
      </c>
      <c r="C5787">
        <v>4</v>
      </c>
      <c r="D5787">
        <v>2022</v>
      </c>
      <c r="E5787" t="s">
        <v>28</v>
      </c>
      <c r="F5787" t="s">
        <v>49</v>
      </c>
      <c r="G5787">
        <v>5</v>
      </c>
      <c r="H5787">
        <v>10</v>
      </c>
      <c r="I5787">
        <v>5.2309999999999999</v>
      </c>
      <c r="J5787">
        <v>50</v>
      </c>
      <c r="K5787">
        <v>26.155000000000001</v>
      </c>
      <c r="L5787" t="s">
        <v>137</v>
      </c>
    </row>
    <row r="5788" spans="1:12" x14ac:dyDescent="0.25">
      <c r="A5788" t="s">
        <v>9</v>
      </c>
      <c r="B5788" s="1">
        <v>44676</v>
      </c>
      <c r="C5788">
        <v>4</v>
      </c>
      <c r="D5788">
        <v>2022</v>
      </c>
      <c r="E5788" t="s">
        <v>10</v>
      </c>
      <c r="F5788" t="s">
        <v>81</v>
      </c>
      <c r="G5788">
        <v>25</v>
      </c>
      <c r="H5788">
        <v>36</v>
      </c>
      <c r="I5788">
        <v>22.417200000000001</v>
      </c>
      <c r="J5788">
        <v>900</v>
      </c>
      <c r="K5788">
        <v>560.42999999999995</v>
      </c>
      <c r="L5788" t="s">
        <v>118</v>
      </c>
    </row>
    <row r="5789" spans="1:12" x14ac:dyDescent="0.25">
      <c r="A5789" t="s">
        <v>9</v>
      </c>
      <c r="B5789" s="1">
        <v>44676</v>
      </c>
      <c r="C5789">
        <v>4</v>
      </c>
      <c r="D5789">
        <v>2022</v>
      </c>
      <c r="E5789" t="s">
        <v>34</v>
      </c>
      <c r="F5789" t="s">
        <v>77</v>
      </c>
      <c r="G5789">
        <v>15</v>
      </c>
      <c r="H5789">
        <v>7.45</v>
      </c>
      <c r="I5789">
        <v>0.95209999999999995</v>
      </c>
      <c r="J5789">
        <v>111.75</v>
      </c>
      <c r="K5789">
        <v>14.281499999999999</v>
      </c>
      <c r="L5789" t="s">
        <v>118</v>
      </c>
    </row>
    <row r="5790" spans="1:12" x14ac:dyDescent="0.25">
      <c r="A5790" t="s">
        <v>9</v>
      </c>
      <c r="B5790" s="1">
        <v>44676</v>
      </c>
      <c r="C5790">
        <v>4</v>
      </c>
      <c r="D5790">
        <v>2022</v>
      </c>
      <c r="E5790" t="s">
        <v>28</v>
      </c>
      <c r="F5790" t="s">
        <v>49</v>
      </c>
      <c r="G5790">
        <v>32</v>
      </c>
      <c r="H5790">
        <v>10</v>
      </c>
      <c r="I5790">
        <v>6.976</v>
      </c>
      <c r="J5790">
        <v>320</v>
      </c>
      <c r="K5790">
        <v>223.232</v>
      </c>
      <c r="L5790" t="s">
        <v>118</v>
      </c>
    </row>
    <row r="5791" spans="1:12" x14ac:dyDescent="0.25">
      <c r="A5791" t="s">
        <v>9</v>
      </c>
      <c r="B5791" s="1">
        <v>44676</v>
      </c>
      <c r="C5791">
        <v>4</v>
      </c>
      <c r="D5791">
        <v>2022</v>
      </c>
      <c r="E5791" t="s">
        <v>34</v>
      </c>
      <c r="F5791" t="s">
        <v>77</v>
      </c>
      <c r="G5791">
        <v>15</v>
      </c>
      <c r="H5791">
        <v>7.45</v>
      </c>
      <c r="I5791">
        <v>0.95209999999999995</v>
      </c>
      <c r="J5791">
        <v>111.75</v>
      </c>
      <c r="K5791">
        <v>14.281499999999999</v>
      </c>
      <c r="L5791" t="s">
        <v>118</v>
      </c>
    </row>
    <row r="5792" spans="1:12" x14ac:dyDescent="0.25">
      <c r="A5792" t="s">
        <v>9</v>
      </c>
      <c r="B5792" s="1">
        <v>44676</v>
      </c>
      <c r="C5792">
        <v>4</v>
      </c>
      <c r="D5792">
        <v>2022</v>
      </c>
      <c r="E5792" t="s">
        <v>10</v>
      </c>
      <c r="F5792" t="s">
        <v>81</v>
      </c>
      <c r="G5792">
        <v>25</v>
      </c>
      <c r="H5792">
        <v>36</v>
      </c>
      <c r="I5792">
        <v>22.417200000000001</v>
      </c>
      <c r="J5792">
        <v>900</v>
      </c>
      <c r="K5792">
        <v>560.42999999999995</v>
      </c>
      <c r="L5792" t="s">
        <v>118</v>
      </c>
    </row>
    <row r="5793" spans="1:12" x14ac:dyDescent="0.25">
      <c r="A5793" t="s">
        <v>9</v>
      </c>
      <c r="B5793" s="1">
        <v>44676</v>
      </c>
      <c r="C5793">
        <v>4</v>
      </c>
      <c r="D5793">
        <v>2022</v>
      </c>
      <c r="E5793" t="s">
        <v>28</v>
      </c>
      <c r="F5793" t="s">
        <v>49</v>
      </c>
      <c r="G5793">
        <v>32</v>
      </c>
      <c r="H5793">
        <v>10</v>
      </c>
      <c r="I5793">
        <v>6.976</v>
      </c>
      <c r="J5793">
        <v>320</v>
      </c>
      <c r="K5793">
        <v>223.232</v>
      </c>
      <c r="L5793" t="s">
        <v>118</v>
      </c>
    </row>
    <row r="5794" spans="1:12" x14ac:dyDescent="0.25">
      <c r="A5794" t="s">
        <v>9</v>
      </c>
      <c r="B5794" s="1">
        <v>44679</v>
      </c>
      <c r="C5794">
        <v>4</v>
      </c>
      <c r="D5794">
        <v>2022</v>
      </c>
      <c r="E5794" t="s">
        <v>28</v>
      </c>
      <c r="F5794" t="s">
        <v>50</v>
      </c>
      <c r="G5794">
        <v>20</v>
      </c>
      <c r="H5794">
        <v>49.3</v>
      </c>
      <c r="I5794">
        <v>43.088200000000001</v>
      </c>
      <c r="J5794">
        <v>986</v>
      </c>
      <c r="K5794">
        <v>861.76400000000001</v>
      </c>
      <c r="L5794" t="s">
        <v>118</v>
      </c>
    </row>
    <row r="5795" spans="1:12" x14ac:dyDescent="0.25">
      <c r="A5795" t="s">
        <v>9</v>
      </c>
      <c r="B5795" s="1">
        <v>44679</v>
      </c>
      <c r="C5795">
        <v>4</v>
      </c>
      <c r="D5795">
        <v>2022</v>
      </c>
      <c r="E5795" t="s">
        <v>21</v>
      </c>
      <c r="F5795" t="s">
        <v>40</v>
      </c>
      <c r="G5795">
        <v>40</v>
      </c>
      <c r="H5795">
        <v>19</v>
      </c>
      <c r="I5795">
        <v>17.8429</v>
      </c>
      <c r="J5795">
        <v>760</v>
      </c>
      <c r="K5795">
        <v>713.71600000000001</v>
      </c>
      <c r="L5795" t="s">
        <v>118</v>
      </c>
    </row>
    <row r="5796" spans="1:12" x14ac:dyDescent="0.25">
      <c r="A5796" t="s">
        <v>9</v>
      </c>
      <c r="B5796" s="1">
        <v>44679</v>
      </c>
      <c r="C5796">
        <v>4</v>
      </c>
      <c r="D5796">
        <v>2022</v>
      </c>
      <c r="E5796" t="s">
        <v>28</v>
      </c>
      <c r="F5796" t="s">
        <v>39</v>
      </c>
      <c r="G5796">
        <v>20</v>
      </c>
      <c r="H5796">
        <v>17.45</v>
      </c>
      <c r="I5796">
        <v>8.1456999999999997</v>
      </c>
      <c r="J5796">
        <v>349</v>
      </c>
      <c r="K5796">
        <v>162.91399999999999</v>
      </c>
      <c r="L5796" t="s">
        <v>118</v>
      </c>
    </row>
    <row r="5797" spans="1:12" x14ac:dyDescent="0.25">
      <c r="A5797" t="s">
        <v>9</v>
      </c>
      <c r="B5797" s="1">
        <v>44679</v>
      </c>
      <c r="C5797">
        <v>4</v>
      </c>
      <c r="D5797">
        <v>2022</v>
      </c>
      <c r="E5797" t="s">
        <v>10</v>
      </c>
      <c r="F5797" t="s">
        <v>57</v>
      </c>
      <c r="G5797">
        <v>36</v>
      </c>
      <c r="H5797">
        <v>38</v>
      </c>
      <c r="I5797">
        <v>18.612400000000001</v>
      </c>
      <c r="J5797">
        <v>1368</v>
      </c>
      <c r="K5797">
        <v>670.04639999999995</v>
      </c>
      <c r="L5797" t="s">
        <v>118</v>
      </c>
    </row>
    <row r="5798" spans="1:12" x14ac:dyDescent="0.25">
      <c r="A5798" t="s">
        <v>9</v>
      </c>
      <c r="B5798" s="1">
        <v>44679</v>
      </c>
      <c r="C5798">
        <v>4</v>
      </c>
      <c r="D5798">
        <v>2022</v>
      </c>
      <c r="E5798" t="s">
        <v>28</v>
      </c>
      <c r="F5798" t="s">
        <v>50</v>
      </c>
      <c r="G5798">
        <v>20</v>
      </c>
      <c r="H5798">
        <v>49.3</v>
      </c>
      <c r="I5798">
        <v>43.088200000000001</v>
      </c>
      <c r="J5798">
        <v>986</v>
      </c>
      <c r="K5798">
        <v>861.76400000000001</v>
      </c>
      <c r="L5798" t="s">
        <v>118</v>
      </c>
    </row>
    <row r="5799" spans="1:12" x14ac:dyDescent="0.25">
      <c r="A5799" t="s">
        <v>9</v>
      </c>
      <c r="B5799" s="1">
        <v>44679</v>
      </c>
      <c r="C5799">
        <v>4</v>
      </c>
      <c r="D5799">
        <v>2022</v>
      </c>
      <c r="E5799" t="s">
        <v>21</v>
      </c>
      <c r="F5799" t="s">
        <v>40</v>
      </c>
      <c r="G5799">
        <v>40</v>
      </c>
      <c r="H5799">
        <v>19</v>
      </c>
      <c r="I5799">
        <v>17.8429</v>
      </c>
      <c r="J5799">
        <v>760</v>
      </c>
      <c r="K5799">
        <v>713.71600000000001</v>
      </c>
      <c r="L5799" t="s">
        <v>118</v>
      </c>
    </row>
    <row r="5800" spans="1:12" x14ac:dyDescent="0.25">
      <c r="A5800" t="s">
        <v>9</v>
      </c>
      <c r="B5800" s="1">
        <v>44679</v>
      </c>
      <c r="C5800">
        <v>4</v>
      </c>
      <c r="D5800">
        <v>2022</v>
      </c>
      <c r="E5800" t="s">
        <v>10</v>
      </c>
      <c r="F5800" t="s">
        <v>57</v>
      </c>
      <c r="G5800">
        <v>36</v>
      </c>
      <c r="H5800">
        <v>38</v>
      </c>
      <c r="I5800">
        <v>18.612400000000001</v>
      </c>
      <c r="J5800">
        <v>1368</v>
      </c>
      <c r="K5800">
        <v>670.04639999999995</v>
      </c>
      <c r="L5800" t="s">
        <v>118</v>
      </c>
    </row>
    <row r="5801" spans="1:12" x14ac:dyDescent="0.25">
      <c r="A5801" t="s">
        <v>9</v>
      </c>
      <c r="B5801" s="1">
        <v>44679</v>
      </c>
      <c r="C5801">
        <v>4</v>
      </c>
      <c r="D5801">
        <v>2022</v>
      </c>
      <c r="E5801" t="s">
        <v>28</v>
      </c>
      <c r="F5801" t="s">
        <v>39</v>
      </c>
      <c r="G5801">
        <v>20</v>
      </c>
      <c r="H5801">
        <v>17.45</v>
      </c>
      <c r="I5801">
        <v>8.1456999999999997</v>
      </c>
      <c r="J5801">
        <v>349</v>
      </c>
      <c r="K5801">
        <v>162.91399999999999</v>
      </c>
      <c r="L5801" t="s">
        <v>118</v>
      </c>
    </row>
    <row r="5802" spans="1:12" x14ac:dyDescent="0.25">
      <c r="A5802" t="s">
        <v>38</v>
      </c>
      <c r="B5802" s="1">
        <v>44679</v>
      </c>
      <c r="C5802">
        <v>4</v>
      </c>
      <c r="D5802">
        <v>2022</v>
      </c>
      <c r="E5802" t="s">
        <v>21</v>
      </c>
      <c r="F5802" t="s">
        <v>55</v>
      </c>
      <c r="G5802">
        <v>3</v>
      </c>
      <c r="H5802">
        <v>25.89</v>
      </c>
      <c r="I5802">
        <v>25.869299999999999</v>
      </c>
      <c r="J5802">
        <v>77.67</v>
      </c>
      <c r="K5802">
        <v>77.607900000000001</v>
      </c>
      <c r="L5802" t="s">
        <v>125</v>
      </c>
    </row>
    <row r="5803" spans="1:12" x14ac:dyDescent="0.25">
      <c r="A5803" t="s">
        <v>38</v>
      </c>
      <c r="B5803" s="1">
        <v>44679</v>
      </c>
      <c r="C5803">
        <v>4</v>
      </c>
      <c r="D5803">
        <v>2022</v>
      </c>
      <c r="E5803" t="s">
        <v>34</v>
      </c>
      <c r="F5803" t="s">
        <v>77</v>
      </c>
      <c r="G5803">
        <v>40</v>
      </c>
      <c r="H5803">
        <v>7.45</v>
      </c>
      <c r="I5803">
        <v>1.899</v>
      </c>
      <c r="J5803">
        <v>298</v>
      </c>
      <c r="K5803">
        <v>75.959999999999994</v>
      </c>
      <c r="L5803" t="s">
        <v>125</v>
      </c>
    </row>
    <row r="5804" spans="1:12" x14ac:dyDescent="0.25">
      <c r="A5804" t="s">
        <v>38</v>
      </c>
      <c r="B5804" s="1">
        <v>44679</v>
      </c>
      <c r="C5804">
        <v>4</v>
      </c>
      <c r="D5804">
        <v>2022</v>
      </c>
      <c r="E5804" t="s">
        <v>21</v>
      </c>
      <c r="F5804" t="s">
        <v>80</v>
      </c>
      <c r="G5804">
        <v>12</v>
      </c>
      <c r="H5804">
        <v>62.5</v>
      </c>
      <c r="I5804">
        <v>15.875</v>
      </c>
      <c r="J5804">
        <v>750</v>
      </c>
      <c r="K5804">
        <v>190.5</v>
      </c>
      <c r="L5804" t="s">
        <v>125</v>
      </c>
    </row>
    <row r="5805" spans="1:12" x14ac:dyDescent="0.25">
      <c r="A5805" t="s">
        <v>38</v>
      </c>
      <c r="B5805" s="1">
        <v>44679</v>
      </c>
      <c r="C5805">
        <v>4</v>
      </c>
      <c r="D5805">
        <v>2022</v>
      </c>
      <c r="E5805" t="s">
        <v>34</v>
      </c>
      <c r="F5805" t="s">
        <v>77</v>
      </c>
      <c r="G5805">
        <v>40</v>
      </c>
      <c r="H5805">
        <v>7.45</v>
      </c>
      <c r="I5805">
        <v>1.899</v>
      </c>
      <c r="J5805">
        <v>298</v>
      </c>
      <c r="K5805">
        <v>75.959999999999994</v>
      </c>
      <c r="L5805" t="s">
        <v>125</v>
      </c>
    </row>
    <row r="5806" spans="1:12" x14ac:dyDescent="0.25">
      <c r="A5806" t="s">
        <v>38</v>
      </c>
      <c r="B5806" s="1">
        <v>44679</v>
      </c>
      <c r="C5806">
        <v>4</v>
      </c>
      <c r="D5806">
        <v>2022</v>
      </c>
      <c r="E5806" t="s">
        <v>21</v>
      </c>
      <c r="F5806" t="s">
        <v>80</v>
      </c>
      <c r="G5806">
        <v>12</v>
      </c>
      <c r="H5806">
        <v>62.5</v>
      </c>
      <c r="I5806">
        <v>15.875</v>
      </c>
      <c r="J5806">
        <v>750</v>
      </c>
      <c r="K5806">
        <v>190.5</v>
      </c>
      <c r="L5806" t="s">
        <v>125</v>
      </c>
    </row>
    <row r="5807" spans="1:12" x14ac:dyDescent="0.25">
      <c r="A5807" t="s">
        <v>38</v>
      </c>
      <c r="B5807" s="1">
        <v>44679</v>
      </c>
      <c r="C5807">
        <v>4</v>
      </c>
      <c r="D5807">
        <v>2022</v>
      </c>
      <c r="E5807" t="s">
        <v>21</v>
      </c>
      <c r="F5807" t="s">
        <v>55</v>
      </c>
      <c r="G5807">
        <v>3</v>
      </c>
      <c r="H5807">
        <v>25.89</v>
      </c>
      <c r="I5807">
        <v>25.869299999999999</v>
      </c>
      <c r="J5807">
        <v>77.67</v>
      </c>
      <c r="K5807">
        <v>77.607900000000001</v>
      </c>
      <c r="L5807" t="s">
        <v>125</v>
      </c>
    </row>
    <row r="5808" spans="1:12" x14ac:dyDescent="0.25">
      <c r="A5808" t="s">
        <v>38</v>
      </c>
      <c r="B5808" s="1">
        <v>44679</v>
      </c>
      <c r="C5808">
        <v>4</v>
      </c>
      <c r="D5808">
        <v>2022</v>
      </c>
      <c r="E5808" t="s">
        <v>34</v>
      </c>
      <c r="F5808" t="s">
        <v>77</v>
      </c>
      <c r="G5808">
        <v>40</v>
      </c>
      <c r="H5808">
        <v>7.45</v>
      </c>
      <c r="I5808">
        <v>1.899</v>
      </c>
      <c r="J5808">
        <v>298</v>
      </c>
      <c r="K5808">
        <v>75.959999999999994</v>
      </c>
      <c r="L5808" t="s">
        <v>125</v>
      </c>
    </row>
    <row r="5809" spans="1:12" x14ac:dyDescent="0.25">
      <c r="A5809" t="s">
        <v>38</v>
      </c>
      <c r="B5809" s="1">
        <v>44679</v>
      </c>
      <c r="C5809">
        <v>4</v>
      </c>
      <c r="D5809">
        <v>2022</v>
      </c>
      <c r="E5809" t="s">
        <v>21</v>
      </c>
      <c r="F5809" t="s">
        <v>55</v>
      </c>
      <c r="G5809">
        <v>3</v>
      </c>
      <c r="H5809">
        <v>25.89</v>
      </c>
      <c r="I5809">
        <v>25.869299999999999</v>
      </c>
      <c r="J5809">
        <v>77.67</v>
      </c>
      <c r="K5809">
        <v>77.607900000000001</v>
      </c>
      <c r="L5809" t="s">
        <v>125</v>
      </c>
    </row>
    <row r="5810" spans="1:12" x14ac:dyDescent="0.25">
      <c r="A5810" t="s">
        <v>38</v>
      </c>
      <c r="B5810" s="1">
        <v>44679</v>
      </c>
      <c r="C5810">
        <v>4</v>
      </c>
      <c r="D5810">
        <v>2022</v>
      </c>
      <c r="E5810" t="s">
        <v>21</v>
      </c>
      <c r="F5810" t="s">
        <v>80</v>
      </c>
      <c r="G5810">
        <v>12</v>
      </c>
      <c r="H5810">
        <v>62.5</v>
      </c>
      <c r="I5810">
        <v>15.875</v>
      </c>
      <c r="J5810">
        <v>750</v>
      </c>
      <c r="K5810">
        <v>190.5</v>
      </c>
      <c r="L5810" t="s">
        <v>125</v>
      </c>
    </row>
    <row r="5811" spans="1:12" x14ac:dyDescent="0.25">
      <c r="A5811" t="s">
        <v>38</v>
      </c>
      <c r="B5811" s="1">
        <v>44679</v>
      </c>
      <c r="C5811">
        <v>4</v>
      </c>
      <c r="D5811">
        <v>2022</v>
      </c>
      <c r="E5811" t="s">
        <v>34</v>
      </c>
      <c r="F5811" t="s">
        <v>77</v>
      </c>
      <c r="G5811">
        <v>40</v>
      </c>
      <c r="H5811">
        <v>7.45</v>
      </c>
      <c r="I5811">
        <v>1.899</v>
      </c>
      <c r="J5811">
        <v>298</v>
      </c>
      <c r="K5811">
        <v>75.959999999999994</v>
      </c>
      <c r="L5811" t="s">
        <v>125</v>
      </c>
    </row>
    <row r="5812" spans="1:12" x14ac:dyDescent="0.25">
      <c r="A5812" t="s">
        <v>38</v>
      </c>
      <c r="B5812" s="1">
        <v>44679</v>
      </c>
      <c r="C5812">
        <v>4</v>
      </c>
      <c r="D5812">
        <v>2022</v>
      </c>
      <c r="E5812" t="s">
        <v>21</v>
      </c>
      <c r="F5812" t="s">
        <v>80</v>
      </c>
      <c r="G5812">
        <v>12</v>
      </c>
      <c r="H5812">
        <v>62.5</v>
      </c>
      <c r="I5812">
        <v>15.875</v>
      </c>
      <c r="J5812">
        <v>750</v>
      </c>
      <c r="K5812">
        <v>190.5</v>
      </c>
      <c r="L5812" t="s">
        <v>125</v>
      </c>
    </row>
    <row r="5813" spans="1:12" x14ac:dyDescent="0.25">
      <c r="A5813" t="s">
        <v>38</v>
      </c>
      <c r="B5813" s="1">
        <v>44679</v>
      </c>
      <c r="C5813">
        <v>4</v>
      </c>
      <c r="D5813">
        <v>2022</v>
      </c>
      <c r="E5813" t="s">
        <v>21</v>
      </c>
      <c r="F5813" t="s">
        <v>55</v>
      </c>
      <c r="G5813">
        <v>3</v>
      </c>
      <c r="H5813">
        <v>25.89</v>
      </c>
      <c r="I5813">
        <v>25.869299999999999</v>
      </c>
      <c r="J5813">
        <v>77.67</v>
      </c>
      <c r="K5813">
        <v>77.607900000000001</v>
      </c>
      <c r="L5813" t="s">
        <v>125</v>
      </c>
    </row>
    <row r="5814" spans="1:12" x14ac:dyDescent="0.25">
      <c r="A5814" t="s">
        <v>38</v>
      </c>
      <c r="B5814" s="1">
        <v>44680</v>
      </c>
      <c r="C5814">
        <v>4</v>
      </c>
      <c r="D5814">
        <v>2022</v>
      </c>
      <c r="E5814" t="s">
        <v>10</v>
      </c>
      <c r="F5814" t="s">
        <v>63</v>
      </c>
      <c r="G5814">
        <v>8</v>
      </c>
      <c r="H5814">
        <v>21.5</v>
      </c>
      <c r="I5814">
        <v>15.8734</v>
      </c>
      <c r="J5814">
        <v>172</v>
      </c>
      <c r="K5814">
        <v>126.9872</v>
      </c>
      <c r="L5814" t="s">
        <v>119</v>
      </c>
    </row>
    <row r="5815" spans="1:12" x14ac:dyDescent="0.25">
      <c r="A5815" t="s">
        <v>38</v>
      </c>
      <c r="B5815" s="1">
        <v>44680</v>
      </c>
      <c r="C5815">
        <v>4</v>
      </c>
      <c r="D5815">
        <v>2022</v>
      </c>
      <c r="E5815" t="s">
        <v>31</v>
      </c>
      <c r="F5815" t="s">
        <v>52</v>
      </c>
      <c r="G5815">
        <v>21</v>
      </c>
      <c r="H5815">
        <v>18</v>
      </c>
      <c r="I5815">
        <v>10.276199999999999</v>
      </c>
      <c r="J5815">
        <v>378</v>
      </c>
      <c r="K5815">
        <v>215.80019999999999</v>
      </c>
      <c r="L5815" t="s">
        <v>119</v>
      </c>
    </row>
    <row r="5816" spans="1:12" x14ac:dyDescent="0.25">
      <c r="A5816" t="s">
        <v>38</v>
      </c>
      <c r="B5816" s="1">
        <v>44680</v>
      </c>
      <c r="C5816">
        <v>4</v>
      </c>
      <c r="D5816">
        <v>2022</v>
      </c>
      <c r="E5816" t="s">
        <v>31</v>
      </c>
      <c r="F5816" t="s">
        <v>52</v>
      </c>
      <c r="G5816">
        <v>21</v>
      </c>
      <c r="H5816">
        <v>18</v>
      </c>
      <c r="I5816">
        <v>10.276199999999999</v>
      </c>
      <c r="J5816">
        <v>378</v>
      </c>
      <c r="K5816">
        <v>215.80019999999999</v>
      </c>
      <c r="L5816" t="s">
        <v>119</v>
      </c>
    </row>
    <row r="5817" spans="1:12" x14ac:dyDescent="0.25">
      <c r="A5817" t="s">
        <v>38</v>
      </c>
      <c r="B5817" s="1">
        <v>44680</v>
      </c>
      <c r="C5817">
        <v>4</v>
      </c>
      <c r="D5817">
        <v>2022</v>
      </c>
      <c r="E5817" t="s">
        <v>10</v>
      </c>
      <c r="F5817" t="s">
        <v>63</v>
      </c>
      <c r="G5817">
        <v>8</v>
      </c>
      <c r="H5817">
        <v>21.5</v>
      </c>
      <c r="I5817">
        <v>15.8734</v>
      </c>
      <c r="J5817">
        <v>172</v>
      </c>
      <c r="K5817">
        <v>126.9872</v>
      </c>
      <c r="L5817" t="s">
        <v>119</v>
      </c>
    </row>
    <row r="5818" spans="1:12" x14ac:dyDescent="0.25">
      <c r="A5818" t="s">
        <v>38</v>
      </c>
      <c r="B5818" s="1">
        <v>44680</v>
      </c>
      <c r="C5818">
        <v>4</v>
      </c>
      <c r="D5818">
        <v>2022</v>
      </c>
      <c r="E5818" t="s">
        <v>10</v>
      </c>
      <c r="F5818" t="s">
        <v>63</v>
      </c>
      <c r="G5818">
        <v>8</v>
      </c>
      <c r="H5818">
        <v>21.5</v>
      </c>
      <c r="I5818">
        <v>15.8734</v>
      </c>
      <c r="J5818">
        <v>172</v>
      </c>
      <c r="K5818">
        <v>126.9872</v>
      </c>
      <c r="L5818" t="s">
        <v>119</v>
      </c>
    </row>
    <row r="5819" spans="1:12" x14ac:dyDescent="0.25">
      <c r="A5819" t="s">
        <v>38</v>
      </c>
      <c r="B5819" s="1">
        <v>44680</v>
      </c>
      <c r="C5819">
        <v>4</v>
      </c>
      <c r="D5819">
        <v>2022</v>
      </c>
      <c r="E5819" t="s">
        <v>31</v>
      </c>
      <c r="F5819" t="s">
        <v>52</v>
      </c>
      <c r="G5819">
        <v>21</v>
      </c>
      <c r="H5819">
        <v>18</v>
      </c>
      <c r="I5819">
        <v>10.276199999999999</v>
      </c>
      <c r="J5819">
        <v>378</v>
      </c>
      <c r="K5819">
        <v>215.80019999999999</v>
      </c>
      <c r="L5819" t="s">
        <v>119</v>
      </c>
    </row>
    <row r="5820" spans="1:12" x14ac:dyDescent="0.25">
      <c r="A5820" t="s">
        <v>38</v>
      </c>
      <c r="B5820" s="1">
        <v>44680</v>
      </c>
      <c r="C5820">
        <v>4</v>
      </c>
      <c r="D5820">
        <v>2022</v>
      </c>
      <c r="E5820" t="s">
        <v>10</v>
      </c>
      <c r="F5820" t="s">
        <v>63</v>
      </c>
      <c r="G5820">
        <v>8</v>
      </c>
      <c r="H5820">
        <v>21.5</v>
      </c>
      <c r="I5820">
        <v>15.8734</v>
      </c>
      <c r="J5820">
        <v>172</v>
      </c>
      <c r="K5820">
        <v>126.9872</v>
      </c>
      <c r="L5820" t="s">
        <v>119</v>
      </c>
    </row>
    <row r="5821" spans="1:12" x14ac:dyDescent="0.25">
      <c r="A5821" t="s">
        <v>38</v>
      </c>
      <c r="B5821" s="1">
        <v>44680</v>
      </c>
      <c r="C5821">
        <v>4</v>
      </c>
      <c r="D5821">
        <v>2022</v>
      </c>
      <c r="E5821" t="s">
        <v>31</v>
      </c>
      <c r="F5821" t="s">
        <v>52</v>
      </c>
      <c r="G5821">
        <v>21</v>
      </c>
      <c r="H5821">
        <v>18</v>
      </c>
      <c r="I5821">
        <v>10.276199999999999</v>
      </c>
      <c r="J5821">
        <v>378</v>
      </c>
      <c r="K5821">
        <v>215.80019999999999</v>
      </c>
      <c r="L5821" t="s">
        <v>119</v>
      </c>
    </row>
    <row r="5822" spans="1:12" x14ac:dyDescent="0.25">
      <c r="A5822" t="s">
        <v>9</v>
      </c>
      <c r="B5822" s="1">
        <v>44681</v>
      </c>
      <c r="C5822">
        <v>4</v>
      </c>
      <c r="D5822">
        <v>2022</v>
      </c>
      <c r="E5822" t="s">
        <v>19</v>
      </c>
      <c r="F5822" t="s">
        <v>68</v>
      </c>
      <c r="G5822">
        <v>50</v>
      </c>
      <c r="H5822">
        <v>19.45</v>
      </c>
      <c r="I5822">
        <v>14.9084</v>
      </c>
      <c r="J5822">
        <v>972.5</v>
      </c>
      <c r="K5822">
        <v>745.42</v>
      </c>
      <c r="L5822" t="s">
        <v>118</v>
      </c>
    </row>
    <row r="5823" spans="1:12" x14ac:dyDescent="0.25">
      <c r="A5823" t="s">
        <v>9</v>
      </c>
      <c r="B5823" s="1">
        <v>44681</v>
      </c>
      <c r="C5823">
        <v>4</v>
      </c>
      <c r="D5823">
        <v>2022</v>
      </c>
      <c r="E5823" t="s">
        <v>19</v>
      </c>
      <c r="F5823" t="s">
        <v>68</v>
      </c>
      <c r="G5823">
        <v>50</v>
      </c>
      <c r="H5823">
        <v>19.45</v>
      </c>
      <c r="I5823">
        <v>14.9084</v>
      </c>
      <c r="J5823">
        <v>972.5</v>
      </c>
      <c r="K5823">
        <v>745.42</v>
      </c>
      <c r="L5823" t="s">
        <v>118</v>
      </c>
    </row>
    <row r="5824" spans="1:12" x14ac:dyDescent="0.25">
      <c r="A5824" t="s">
        <v>9</v>
      </c>
      <c r="B5824" s="1">
        <v>44681</v>
      </c>
      <c r="C5824">
        <v>4</v>
      </c>
      <c r="D5824">
        <v>2022</v>
      </c>
      <c r="E5824" t="s">
        <v>19</v>
      </c>
      <c r="F5824" t="s">
        <v>68</v>
      </c>
      <c r="G5824">
        <v>50</v>
      </c>
      <c r="H5824">
        <v>19.45</v>
      </c>
      <c r="I5824">
        <v>14.9084</v>
      </c>
      <c r="J5824">
        <v>972.5</v>
      </c>
      <c r="K5824">
        <v>745.42</v>
      </c>
      <c r="L5824" t="s">
        <v>118</v>
      </c>
    </row>
    <row r="5825" spans="1:12" x14ac:dyDescent="0.25">
      <c r="A5825" t="s">
        <v>9</v>
      </c>
      <c r="B5825" s="1">
        <v>44681</v>
      </c>
      <c r="C5825">
        <v>4</v>
      </c>
      <c r="D5825">
        <v>2022</v>
      </c>
      <c r="E5825" t="s">
        <v>19</v>
      </c>
      <c r="F5825" t="s">
        <v>68</v>
      </c>
      <c r="G5825">
        <v>50</v>
      </c>
      <c r="H5825">
        <v>19.45</v>
      </c>
      <c r="I5825">
        <v>14.9084</v>
      </c>
      <c r="J5825">
        <v>972.5</v>
      </c>
      <c r="K5825">
        <v>745.42</v>
      </c>
      <c r="L5825" t="s">
        <v>118</v>
      </c>
    </row>
    <row r="5826" spans="1:12" x14ac:dyDescent="0.25">
      <c r="A5826" t="s">
        <v>9</v>
      </c>
      <c r="B5826" s="1">
        <v>44681</v>
      </c>
      <c r="C5826">
        <v>4</v>
      </c>
      <c r="D5826">
        <v>2022</v>
      </c>
      <c r="E5826" t="s">
        <v>19</v>
      </c>
      <c r="F5826" t="s">
        <v>68</v>
      </c>
      <c r="G5826">
        <v>50</v>
      </c>
      <c r="H5826">
        <v>19.45</v>
      </c>
      <c r="I5826">
        <v>14.9084</v>
      </c>
      <c r="J5826">
        <v>972.5</v>
      </c>
      <c r="K5826">
        <v>745.42</v>
      </c>
      <c r="L5826" t="s">
        <v>118</v>
      </c>
    </row>
    <row r="5827" spans="1:12" x14ac:dyDescent="0.25">
      <c r="A5827" t="s">
        <v>9</v>
      </c>
      <c r="B5827" s="1">
        <v>44681</v>
      </c>
      <c r="C5827">
        <v>4</v>
      </c>
      <c r="D5827">
        <v>2022</v>
      </c>
      <c r="E5827" t="s">
        <v>19</v>
      </c>
      <c r="F5827" t="s">
        <v>68</v>
      </c>
      <c r="G5827">
        <v>50</v>
      </c>
      <c r="H5827">
        <v>19.45</v>
      </c>
      <c r="I5827">
        <v>14.9084</v>
      </c>
      <c r="J5827">
        <v>972.5</v>
      </c>
      <c r="K5827">
        <v>745.42</v>
      </c>
      <c r="L5827" t="s">
        <v>118</v>
      </c>
    </row>
    <row r="5828" spans="1:12" x14ac:dyDescent="0.25">
      <c r="A5828" t="s">
        <v>9</v>
      </c>
      <c r="B5828" s="1">
        <v>44681</v>
      </c>
      <c r="C5828">
        <v>4</v>
      </c>
      <c r="D5828">
        <v>2022</v>
      </c>
      <c r="E5828" t="s">
        <v>19</v>
      </c>
      <c r="F5828" t="s">
        <v>68</v>
      </c>
      <c r="G5828">
        <v>50</v>
      </c>
      <c r="H5828">
        <v>19.45</v>
      </c>
      <c r="I5828">
        <v>14.9084</v>
      </c>
      <c r="J5828">
        <v>972.5</v>
      </c>
      <c r="K5828">
        <v>745.42</v>
      </c>
      <c r="L5828" t="s">
        <v>118</v>
      </c>
    </row>
    <row r="5829" spans="1:12" x14ac:dyDescent="0.25">
      <c r="A5829" t="s">
        <v>38</v>
      </c>
      <c r="B5829" s="1">
        <v>44681</v>
      </c>
      <c r="C5829">
        <v>4</v>
      </c>
      <c r="D5829">
        <v>2022</v>
      </c>
      <c r="E5829" t="s">
        <v>10</v>
      </c>
      <c r="F5829" t="s">
        <v>33</v>
      </c>
      <c r="G5829">
        <v>50</v>
      </c>
      <c r="H5829">
        <v>12.5</v>
      </c>
      <c r="I5829">
        <v>0.97750000000000004</v>
      </c>
      <c r="J5829">
        <v>625</v>
      </c>
      <c r="K5829">
        <v>48.875</v>
      </c>
      <c r="L5829" t="s">
        <v>125</v>
      </c>
    </row>
    <row r="5830" spans="1:12" x14ac:dyDescent="0.25">
      <c r="A5830" t="s">
        <v>38</v>
      </c>
      <c r="B5830" s="1">
        <v>44681</v>
      </c>
      <c r="C5830">
        <v>4</v>
      </c>
      <c r="D5830">
        <v>2022</v>
      </c>
      <c r="E5830" t="s">
        <v>31</v>
      </c>
      <c r="F5830" t="s">
        <v>41</v>
      </c>
      <c r="G5830">
        <v>3</v>
      </c>
      <c r="H5830">
        <v>19</v>
      </c>
      <c r="I5830">
        <v>5.0084</v>
      </c>
      <c r="J5830">
        <v>57</v>
      </c>
      <c r="K5830">
        <v>15.0252</v>
      </c>
      <c r="L5830" t="s">
        <v>125</v>
      </c>
    </row>
    <row r="5831" spans="1:12" x14ac:dyDescent="0.25">
      <c r="A5831" t="s">
        <v>38</v>
      </c>
      <c r="B5831" s="1">
        <v>44681</v>
      </c>
      <c r="C5831">
        <v>4</v>
      </c>
      <c r="D5831">
        <v>2022</v>
      </c>
      <c r="E5831" t="s">
        <v>31</v>
      </c>
      <c r="F5831" t="s">
        <v>69</v>
      </c>
      <c r="G5831">
        <v>42</v>
      </c>
      <c r="H5831">
        <v>7.75</v>
      </c>
      <c r="I5831">
        <v>1.3601000000000001</v>
      </c>
      <c r="J5831">
        <v>325.5</v>
      </c>
      <c r="K5831">
        <v>57.124200000000002</v>
      </c>
      <c r="L5831" t="s">
        <v>125</v>
      </c>
    </row>
    <row r="5832" spans="1:12" x14ac:dyDescent="0.25">
      <c r="A5832" t="s">
        <v>38</v>
      </c>
      <c r="B5832" s="1">
        <v>44681</v>
      </c>
      <c r="C5832">
        <v>4</v>
      </c>
      <c r="D5832">
        <v>2022</v>
      </c>
      <c r="E5832" t="s">
        <v>28</v>
      </c>
      <c r="F5832" t="s">
        <v>76</v>
      </c>
      <c r="G5832">
        <v>45</v>
      </c>
      <c r="H5832">
        <v>12.5</v>
      </c>
      <c r="I5832">
        <v>2.1511999999999998</v>
      </c>
      <c r="J5832">
        <v>562.5</v>
      </c>
      <c r="K5832">
        <v>96.804000000000002</v>
      </c>
      <c r="L5832" t="s">
        <v>125</v>
      </c>
    </row>
    <row r="5833" spans="1:12" x14ac:dyDescent="0.25">
      <c r="A5833" t="s">
        <v>38</v>
      </c>
      <c r="B5833" s="1">
        <v>44681</v>
      </c>
      <c r="C5833">
        <v>4</v>
      </c>
      <c r="D5833">
        <v>2022</v>
      </c>
      <c r="E5833" t="s">
        <v>28</v>
      </c>
      <c r="F5833" t="s">
        <v>76</v>
      </c>
      <c r="G5833">
        <v>45</v>
      </c>
      <c r="H5833">
        <v>12.5</v>
      </c>
      <c r="I5833">
        <v>2.1511999999999998</v>
      </c>
      <c r="J5833">
        <v>562.5</v>
      </c>
      <c r="K5833">
        <v>96.804000000000002</v>
      </c>
      <c r="L5833" t="s">
        <v>125</v>
      </c>
    </row>
    <row r="5834" spans="1:12" x14ac:dyDescent="0.25">
      <c r="A5834" t="s">
        <v>38</v>
      </c>
      <c r="B5834" s="1">
        <v>44681</v>
      </c>
      <c r="C5834">
        <v>4</v>
      </c>
      <c r="D5834">
        <v>2022</v>
      </c>
      <c r="E5834" t="s">
        <v>31</v>
      </c>
      <c r="F5834" t="s">
        <v>69</v>
      </c>
      <c r="G5834">
        <v>42</v>
      </c>
      <c r="H5834">
        <v>7.75</v>
      </c>
      <c r="I5834">
        <v>1.3601000000000001</v>
      </c>
      <c r="J5834">
        <v>325.5</v>
      </c>
      <c r="K5834">
        <v>57.124200000000002</v>
      </c>
      <c r="L5834" t="s">
        <v>125</v>
      </c>
    </row>
    <row r="5835" spans="1:12" x14ac:dyDescent="0.25">
      <c r="A5835" t="s">
        <v>38</v>
      </c>
      <c r="B5835" s="1">
        <v>44681</v>
      </c>
      <c r="C5835">
        <v>4</v>
      </c>
      <c r="D5835">
        <v>2022</v>
      </c>
      <c r="E5835" t="s">
        <v>10</v>
      </c>
      <c r="F5835" t="s">
        <v>33</v>
      </c>
      <c r="G5835">
        <v>50</v>
      </c>
      <c r="H5835">
        <v>12.5</v>
      </c>
      <c r="I5835">
        <v>0.97750000000000004</v>
      </c>
      <c r="J5835">
        <v>625</v>
      </c>
      <c r="K5835">
        <v>48.875</v>
      </c>
      <c r="L5835" t="s">
        <v>125</v>
      </c>
    </row>
    <row r="5836" spans="1:12" x14ac:dyDescent="0.25">
      <c r="A5836" t="s">
        <v>38</v>
      </c>
      <c r="B5836" s="1">
        <v>44681</v>
      </c>
      <c r="C5836">
        <v>4</v>
      </c>
      <c r="D5836">
        <v>2022</v>
      </c>
      <c r="E5836" t="s">
        <v>31</v>
      </c>
      <c r="F5836" t="s">
        <v>41</v>
      </c>
      <c r="G5836">
        <v>3</v>
      </c>
      <c r="H5836">
        <v>19</v>
      </c>
      <c r="I5836">
        <v>5.0084</v>
      </c>
      <c r="J5836">
        <v>57</v>
      </c>
      <c r="K5836">
        <v>15.0252</v>
      </c>
      <c r="L5836" t="s">
        <v>125</v>
      </c>
    </row>
    <row r="5837" spans="1:12" x14ac:dyDescent="0.25">
      <c r="A5837" t="s">
        <v>38</v>
      </c>
      <c r="B5837" s="1">
        <v>44681</v>
      </c>
      <c r="C5837">
        <v>4</v>
      </c>
      <c r="D5837">
        <v>2022</v>
      </c>
      <c r="E5837" t="s">
        <v>31</v>
      </c>
      <c r="F5837" t="s">
        <v>41</v>
      </c>
      <c r="G5837">
        <v>3</v>
      </c>
      <c r="H5837">
        <v>19</v>
      </c>
      <c r="I5837">
        <v>5.0084</v>
      </c>
      <c r="J5837">
        <v>57</v>
      </c>
      <c r="K5837">
        <v>15.0252</v>
      </c>
      <c r="L5837" t="s">
        <v>125</v>
      </c>
    </row>
    <row r="5838" spans="1:12" x14ac:dyDescent="0.25">
      <c r="A5838" t="s">
        <v>38</v>
      </c>
      <c r="B5838" s="1">
        <v>44681</v>
      </c>
      <c r="C5838">
        <v>4</v>
      </c>
      <c r="D5838">
        <v>2022</v>
      </c>
      <c r="E5838" t="s">
        <v>10</v>
      </c>
      <c r="F5838" t="s">
        <v>33</v>
      </c>
      <c r="G5838">
        <v>50</v>
      </c>
      <c r="H5838">
        <v>12.5</v>
      </c>
      <c r="I5838">
        <v>0.97750000000000004</v>
      </c>
      <c r="J5838">
        <v>625</v>
      </c>
      <c r="K5838">
        <v>48.875</v>
      </c>
      <c r="L5838" t="s">
        <v>125</v>
      </c>
    </row>
    <row r="5839" spans="1:12" x14ac:dyDescent="0.25">
      <c r="A5839" t="s">
        <v>38</v>
      </c>
      <c r="B5839" s="1">
        <v>44681</v>
      </c>
      <c r="C5839">
        <v>4</v>
      </c>
      <c r="D5839">
        <v>2022</v>
      </c>
      <c r="E5839" t="s">
        <v>31</v>
      </c>
      <c r="F5839" t="s">
        <v>69</v>
      </c>
      <c r="G5839">
        <v>42</v>
      </c>
      <c r="H5839">
        <v>7.75</v>
      </c>
      <c r="I5839">
        <v>1.3601000000000001</v>
      </c>
      <c r="J5839">
        <v>325.5</v>
      </c>
      <c r="K5839">
        <v>57.124200000000002</v>
      </c>
      <c r="L5839" t="s">
        <v>125</v>
      </c>
    </row>
    <row r="5840" spans="1:12" x14ac:dyDescent="0.25">
      <c r="A5840" t="s">
        <v>38</v>
      </c>
      <c r="B5840" s="1">
        <v>44681</v>
      </c>
      <c r="C5840">
        <v>4</v>
      </c>
      <c r="D5840">
        <v>2022</v>
      </c>
      <c r="E5840" t="s">
        <v>28</v>
      </c>
      <c r="F5840" t="s">
        <v>76</v>
      </c>
      <c r="G5840">
        <v>45</v>
      </c>
      <c r="H5840">
        <v>12.5</v>
      </c>
      <c r="I5840">
        <v>2.1511999999999998</v>
      </c>
      <c r="J5840">
        <v>562.5</v>
      </c>
      <c r="K5840">
        <v>96.804000000000002</v>
      </c>
      <c r="L5840" t="s">
        <v>125</v>
      </c>
    </row>
    <row r="5841" spans="1:12" x14ac:dyDescent="0.25">
      <c r="A5841" t="s">
        <v>38</v>
      </c>
      <c r="B5841" s="1">
        <v>44681</v>
      </c>
      <c r="C5841">
        <v>4</v>
      </c>
      <c r="D5841">
        <v>2022</v>
      </c>
      <c r="E5841" t="s">
        <v>31</v>
      </c>
      <c r="F5841" t="s">
        <v>69</v>
      </c>
      <c r="G5841">
        <v>42</v>
      </c>
      <c r="H5841">
        <v>7.75</v>
      </c>
      <c r="I5841">
        <v>1.3601000000000001</v>
      </c>
      <c r="J5841">
        <v>325.5</v>
      </c>
      <c r="K5841">
        <v>57.124200000000002</v>
      </c>
      <c r="L5841" t="s">
        <v>125</v>
      </c>
    </row>
    <row r="5842" spans="1:12" x14ac:dyDescent="0.25">
      <c r="A5842" t="s">
        <v>38</v>
      </c>
      <c r="B5842" s="1">
        <v>44681</v>
      </c>
      <c r="C5842">
        <v>4</v>
      </c>
      <c r="D5842">
        <v>2022</v>
      </c>
      <c r="E5842" t="s">
        <v>28</v>
      </c>
      <c r="F5842" t="s">
        <v>76</v>
      </c>
      <c r="G5842">
        <v>45</v>
      </c>
      <c r="H5842">
        <v>12.5</v>
      </c>
      <c r="I5842">
        <v>2.1511999999999998</v>
      </c>
      <c r="J5842">
        <v>562.5</v>
      </c>
      <c r="K5842">
        <v>96.804000000000002</v>
      </c>
      <c r="L5842" t="s">
        <v>125</v>
      </c>
    </row>
    <row r="5843" spans="1:12" x14ac:dyDescent="0.25">
      <c r="A5843" t="s">
        <v>38</v>
      </c>
      <c r="B5843" s="1">
        <v>44681</v>
      </c>
      <c r="C5843">
        <v>4</v>
      </c>
      <c r="D5843">
        <v>2022</v>
      </c>
      <c r="E5843" t="s">
        <v>10</v>
      </c>
      <c r="F5843" t="s">
        <v>33</v>
      </c>
      <c r="G5843">
        <v>50</v>
      </c>
      <c r="H5843">
        <v>12.5</v>
      </c>
      <c r="I5843">
        <v>0.97750000000000004</v>
      </c>
      <c r="J5843">
        <v>625</v>
      </c>
      <c r="K5843">
        <v>48.875</v>
      </c>
      <c r="L5843" t="s">
        <v>125</v>
      </c>
    </row>
    <row r="5844" spans="1:12" x14ac:dyDescent="0.25">
      <c r="A5844" t="s">
        <v>38</v>
      </c>
      <c r="B5844" s="1">
        <v>44681</v>
      </c>
      <c r="C5844">
        <v>4</v>
      </c>
      <c r="D5844">
        <v>2022</v>
      </c>
      <c r="E5844" t="s">
        <v>31</v>
      </c>
      <c r="F5844" t="s">
        <v>41</v>
      </c>
      <c r="G5844">
        <v>3</v>
      </c>
      <c r="H5844">
        <v>19</v>
      </c>
      <c r="I5844">
        <v>5.0084</v>
      </c>
      <c r="J5844">
        <v>57</v>
      </c>
      <c r="K5844">
        <v>15.0252</v>
      </c>
      <c r="L5844" t="s">
        <v>125</v>
      </c>
    </row>
    <row r="5845" spans="1:12" x14ac:dyDescent="0.25">
      <c r="A5845" t="s">
        <v>23</v>
      </c>
      <c r="B5845" s="1">
        <v>44682</v>
      </c>
      <c r="C5845">
        <v>5</v>
      </c>
      <c r="D5845">
        <v>2022</v>
      </c>
      <c r="E5845" t="s">
        <v>28</v>
      </c>
      <c r="F5845" t="s">
        <v>89</v>
      </c>
      <c r="G5845">
        <v>15</v>
      </c>
      <c r="H5845">
        <v>31.23</v>
      </c>
      <c r="I5845">
        <v>4.0660999999999996</v>
      </c>
      <c r="J5845">
        <v>468.45</v>
      </c>
      <c r="K5845">
        <v>60.991500000000002</v>
      </c>
      <c r="L5845" t="s">
        <v>125</v>
      </c>
    </row>
    <row r="5846" spans="1:12" x14ac:dyDescent="0.25">
      <c r="A5846" t="s">
        <v>23</v>
      </c>
      <c r="B5846" s="1">
        <v>44682</v>
      </c>
      <c r="C5846">
        <v>5</v>
      </c>
      <c r="D5846">
        <v>2022</v>
      </c>
      <c r="E5846" t="s">
        <v>28</v>
      </c>
      <c r="F5846" t="s">
        <v>89</v>
      </c>
      <c r="G5846">
        <v>15</v>
      </c>
      <c r="H5846">
        <v>31.23</v>
      </c>
      <c r="I5846">
        <v>4.0660999999999996</v>
      </c>
      <c r="J5846">
        <v>468.45</v>
      </c>
      <c r="K5846">
        <v>60.991500000000002</v>
      </c>
      <c r="L5846" t="s">
        <v>125</v>
      </c>
    </row>
    <row r="5847" spans="1:12" x14ac:dyDescent="0.25">
      <c r="A5847" t="s">
        <v>23</v>
      </c>
      <c r="B5847" s="1">
        <v>44682</v>
      </c>
      <c r="C5847">
        <v>5</v>
      </c>
      <c r="D5847">
        <v>2022</v>
      </c>
      <c r="E5847" t="s">
        <v>28</v>
      </c>
      <c r="F5847" t="s">
        <v>89</v>
      </c>
      <c r="G5847">
        <v>15</v>
      </c>
      <c r="H5847">
        <v>31.23</v>
      </c>
      <c r="I5847">
        <v>4.0660999999999996</v>
      </c>
      <c r="J5847">
        <v>468.45</v>
      </c>
      <c r="K5847">
        <v>60.991500000000002</v>
      </c>
      <c r="L5847" t="s">
        <v>125</v>
      </c>
    </row>
    <row r="5848" spans="1:12" x14ac:dyDescent="0.25">
      <c r="A5848" t="s">
        <v>23</v>
      </c>
      <c r="B5848" s="1">
        <v>44682</v>
      </c>
      <c r="C5848">
        <v>5</v>
      </c>
      <c r="D5848">
        <v>2022</v>
      </c>
      <c r="E5848" t="s">
        <v>28</v>
      </c>
      <c r="F5848" t="s">
        <v>89</v>
      </c>
      <c r="G5848">
        <v>15</v>
      </c>
      <c r="H5848">
        <v>31.23</v>
      </c>
      <c r="I5848">
        <v>4.0660999999999996</v>
      </c>
      <c r="J5848">
        <v>468.45</v>
      </c>
      <c r="K5848">
        <v>60.991500000000002</v>
      </c>
      <c r="L5848" t="s">
        <v>125</v>
      </c>
    </row>
    <row r="5849" spans="1:12" x14ac:dyDescent="0.25">
      <c r="A5849" t="s">
        <v>38</v>
      </c>
      <c r="B5849" s="1">
        <v>44682</v>
      </c>
      <c r="C5849">
        <v>5</v>
      </c>
      <c r="D5849">
        <v>2022</v>
      </c>
      <c r="E5849" t="s">
        <v>19</v>
      </c>
      <c r="F5849" t="s">
        <v>96</v>
      </c>
      <c r="G5849">
        <v>5</v>
      </c>
      <c r="H5849">
        <v>28.5</v>
      </c>
      <c r="I5849">
        <v>11.129200000000001</v>
      </c>
      <c r="J5849">
        <v>142.5</v>
      </c>
      <c r="K5849">
        <v>55.646000000000001</v>
      </c>
      <c r="L5849" t="s">
        <v>133</v>
      </c>
    </row>
    <row r="5850" spans="1:12" x14ac:dyDescent="0.25">
      <c r="A5850" t="s">
        <v>38</v>
      </c>
      <c r="B5850" s="1">
        <v>44682</v>
      </c>
      <c r="C5850">
        <v>5</v>
      </c>
      <c r="D5850">
        <v>2022</v>
      </c>
      <c r="E5850" t="s">
        <v>21</v>
      </c>
      <c r="F5850" t="s">
        <v>62</v>
      </c>
      <c r="G5850">
        <v>16</v>
      </c>
      <c r="H5850">
        <v>31</v>
      </c>
      <c r="I5850">
        <v>4.3151999999999999</v>
      </c>
      <c r="J5850">
        <v>496</v>
      </c>
      <c r="K5850">
        <v>69.043199999999999</v>
      </c>
      <c r="L5850" t="s">
        <v>133</v>
      </c>
    </row>
    <row r="5851" spans="1:12" x14ac:dyDescent="0.25">
      <c r="A5851" t="s">
        <v>38</v>
      </c>
      <c r="B5851" s="1">
        <v>44682</v>
      </c>
      <c r="C5851">
        <v>5</v>
      </c>
      <c r="D5851">
        <v>2022</v>
      </c>
      <c r="E5851" t="s">
        <v>19</v>
      </c>
      <c r="F5851" t="s">
        <v>96</v>
      </c>
      <c r="G5851">
        <v>5</v>
      </c>
      <c r="H5851">
        <v>28.5</v>
      </c>
      <c r="I5851">
        <v>11.129200000000001</v>
      </c>
      <c r="J5851">
        <v>142.5</v>
      </c>
      <c r="K5851">
        <v>55.646000000000001</v>
      </c>
      <c r="L5851" t="s">
        <v>133</v>
      </c>
    </row>
    <row r="5852" spans="1:12" x14ac:dyDescent="0.25">
      <c r="A5852" t="s">
        <v>38</v>
      </c>
      <c r="B5852" s="1">
        <v>44682</v>
      </c>
      <c r="C5852">
        <v>5</v>
      </c>
      <c r="D5852">
        <v>2022</v>
      </c>
      <c r="E5852" t="s">
        <v>21</v>
      </c>
      <c r="F5852" t="s">
        <v>62</v>
      </c>
      <c r="G5852">
        <v>16</v>
      </c>
      <c r="H5852">
        <v>31</v>
      </c>
      <c r="I5852">
        <v>4.3151999999999999</v>
      </c>
      <c r="J5852">
        <v>496</v>
      </c>
      <c r="K5852">
        <v>69.043199999999999</v>
      </c>
      <c r="L5852" t="s">
        <v>133</v>
      </c>
    </row>
    <row r="5853" spans="1:12" x14ac:dyDescent="0.25">
      <c r="A5853" t="s">
        <v>38</v>
      </c>
      <c r="B5853" s="1">
        <v>44682</v>
      </c>
      <c r="C5853">
        <v>5</v>
      </c>
      <c r="D5853">
        <v>2022</v>
      </c>
      <c r="E5853" t="s">
        <v>21</v>
      </c>
      <c r="F5853" t="s">
        <v>62</v>
      </c>
      <c r="G5853">
        <v>16</v>
      </c>
      <c r="H5853">
        <v>31</v>
      </c>
      <c r="I5853">
        <v>4.3151999999999999</v>
      </c>
      <c r="J5853">
        <v>496</v>
      </c>
      <c r="K5853">
        <v>69.043199999999999</v>
      </c>
      <c r="L5853" t="s">
        <v>133</v>
      </c>
    </row>
    <row r="5854" spans="1:12" x14ac:dyDescent="0.25">
      <c r="A5854" t="s">
        <v>38</v>
      </c>
      <c r="B5854" s="1">
        <v>44682</v>
      </c>
      <c r="C5854">
        <v>5</v>
      </c>
      <c r="D5854">
        <v>2022</v>
      </c>
      <c r="E5854" t="s">
        <v>19</v>
      </c>
      <c r="F5854" t="s">
        <v>96</v>
      </c>
      <c r="G5854">
        <v>5</v>
      </c>
      <c r="H5854">
        <v>28.5</v>
      </c>
      <c r="I5854">
        <v>11.129200000000001</v>
      </c>
      <c r="J5854">
        <v>142.5</v>
      </c>
      <c r="K5854">
        <v>55.646000000000001</v>
      </c>
      <c r="L5854" t="s">
        <v>133</v>
      </c>
    </row>
    <row r="5855" spans="1:12" x14ac:dyDescent="0.25">
      <c r="A5855" t="s">
        <v>38</v>
      </c>
      <c r="B5855" s="1">
        <v>44682</v>
      </c>
      <c r="C5855">
        <v>5</v>
      </c>
      <c r="D5855">
        <v>2022</v>
      </c>
      <c r="E5855" t="s">
        <v>21</v>
      </c>
      <c r="F5855" t="s">
        <v>62</v>
      </c>
      <c r="G5855">
        <v>16</v>
      </c>
      <c r="H5855">
        <v>31</v>
      </c>
      <c r="I5855">
        <v>4.3151999999999999</v>
      </c>
      <c r="J5855">
        <v>496</v>
      </c>
      <c r="K5855">
        <v>69.043199999999999</v>
      </c>
      <c r="L5855" t="s">
        <v>133</v>
      </c>
    </row>
    <row r="5856" spans="1:12" x14ac:dyDescent="0.25">
      <c r="A5856" t="s">
        <v>38</v>
      </c>
      <c r="B5856" s="1">
        <v>44682</v>
      </c>
      <c r="C5856">
        <v>5</v>
      </c>
      <c r="D5856">
        <v>2022</v>
      </c>
      <c r="E5856" t="s">
        <v>19</v>
      </c>
      <c r="F5856" t="s">
        <v>96</v>
      </c>
      <c r="G5856">
        <v>5</v>
      </c>
      <c r="H5856">
        <v>28.5</v>
      </c>
      <c r="I5856">
        <v>11.129200000000001</v>
      </c>
      <c r="J5856">
        <v>142.5</v>
      </c>
      <c r="K5856">
        <v>55.646000000000001</v>
      </c>
      <c r="L5856" t="s">
        <v>133</v>
      </c>
    </row>
    <row r="5857" spans="1:12" x14ac:dyDescent="0.25">
      <c r="A5857" t="s">
        <v>9</v>
      </c>
      <c r="B5857" s="1">
        <v>44683</v>
      </c>
      <c r="C5857">
        <v>5</v>
      </c>
      <c r="D5857">
        <v>2022</v>
      </c>
      <c r="E5857" t="s">
        <v>13</v>
      </c>
      <c r="F5857" t="s">
        <v>86</v>
      </c>
      <c r="G5857">
        <v>4</v>
      </c>
      <c r="H5857">
        <v>7</v>
      </c>
      <c r="I5857">
        <v>1.4329000000000001</v>
      </c>
      <c r="J5857">
        <v>28</v>
      </c>
      <c r="K5857">
        <v>5.7316000000000003</v>
      </c>
      <c r="L5857" t="s">
        <v>119</v>
      </c>
    </row>
    <row r="5858" spans="1:12" x14ac:dyDescent="0.25">
      <c r="A5858" t="s">
        <v>9</v>
      </c>
      <c r="B5858" s="1">
        <v>44683</v>
      </c>
      <c r="C5858">
        <v>5</v>
      </c>
      <c r="D5858">
        <v>2022</v>
      </c>
      <c r="E5858" t="s">
        <v>34</v>
      </c>
      <c r="F5858" t="s">
        <v>35</v>
      </c>
      <c r="G5858">
        <v>6</v>
      </c>
      <c r="H5858">
        <v>24</v>
      </c>
      <c r="I5858">
        <v>10.4664</v>
      </c>
      <c r="J5858">
        <v>144</v>
      </c>
      <c r="K5858">
        <v>62.798400000000001</v>
      </c>
      <c r="L5858" t="s">
        <v>119</v>
      </c>
    </row>
    <row r="5859" spans="1:12" x14ac:dyDescent="0.25">
      <c r="A5859" t="s">
        <v>9</v>
      </c>
      <c r="B5859" s="1">
        <v>44683</v>
      </c>
      <c r="C5859">
        <v>5</v>
      </c>
      <c r="D5859">
        <v>2022</v>
      </c>
      <c r="E5859" t="s">
        <v>21</v>
      </c>
      <c r="F5859" t="s">
        <v>22</v>
      </c>
      <c r="G5859">
        <v>12</v>
      </c>
      <c r="H5859">
        <v>9.65</v>
      </c>
      <c r="I5859">
        <v>8.7891999999999992</v>
      </c>
      <c r="J5859">
        <v>115.8</v>
      </c>
      <c r="K5859">
        <v>105.4704</v>
      </c>
      <c r="L5859" t="s">
        <v>119</v>
      </c>
    </row>
    <row r="5860" spans="1:12" x14ac:dyDescent="0.25">
      <c r="A5860" t="s">
        <v>9</v>
      </c>
      <c r="B5860" s="1">
        <v>44683</v>
      </c>
      <c r="C5860">
        <v>5</v>
      </c>
      <c r="D5860">
        <v>2022</v>
      </c>
      <c r="E5860" t="s">
        <v>34</v>
      </c>
      <c r="F5860" t="s">
        <v>35</v>
      </c>
      <c r="G5860">
        <v>6</v>
      </c>
      <c r="H5860">
        <v>24</v>
      </c>
      <c r="I5860">
        <v>10.4664</v>
      </c>
      <c r="J5860">
        <v>144</v>
      </c>
      <c r="K5860">
        <v>62.798400000000001</v>
      </c>
      <c r="L5860" t="s">
        <v>119</v>
      </c>
    </row>
    <row r="5861" spans="1:12" x14ac:dyDescent="0.25">
      <c r="A5861" t="s">
        <v>9</v>
      </c>
      <c r="B5861" s="1">
        <v>44683</v>
      </c>
      <c r="C5861">
        <v>5</v>
      </c>
      <c r="D5861">
        <v>2022</v>
      </c>
      <c r="E5861" t="s">
        <v>21</v>
      </c>
      <c r="F5861" t="s">
        <v>22</v>
      </c>
      <c r="G5861">
        <v>12</v>
      </c>
      <c r="H5861">
        <v>9.65</v>
      </c>
      <c r="I5861">
        <v>8.7891999999999992</v>
      </c>
      <c r="J5861">
        <v>115.8</v>
      </c>
      <c r="K5861">
        <v>105.4704</v>
      </c>
      <c r="L5861" t="s">
        <v>119</v>
      </c>
    </row>
    <row r="5862" spans="1:12" x14ac:dyDescent="0.25">
      <c r="A5862" t="s">
        <v>9</v>
      </c>
      <c r="B5862" s="1">
        <v>44683</v>
      </c>
      <c r="C5862">
        <v>5</v>
      </c>
      <c r="D5862">
        <v>2022</v>
      </c>
      <c r="E5862" t="s">
        <v>13</v>
      </c>
      <c r="F5862" t="s">
        <v>86</v>
      </c>
      <c r="G5862">
        <v>4</v>
      </c>
      <c r="H5862">
        <v>7</v>
      </c>
      <c r="I5862">
        <v>1.4329000000000001</v>
      </c>
      <c r="J5862">
        <v>28</v>
      </c>
      <c r="K5862">
        <v>5.7316000000000003</v>
      </c>
      <c r="L5862" t="s">
        <v>119</v>
      </c>
    </row>
    <row r="5863" spans="1:12" x14ac:dyDescent="0.25">
      <c r="A5863" t="s">
        <v>9</v>
      </c>
      <c r="B5863" s="1">
        <v>44683</v>
      </c>
      <c r="C5863">
        <v>5</v>
      </c>
      <c r="D5863">
        <v>2022</v>
      </c>
      <c r="E5863" t="s">
        <v>21</v>
      </c>
      <c r="F5863" t="s">
        <v>22</v>
      </c>
      <c r="G5863">
        <v>12</v>
      </c>
      <c r="H5863">
        <v>9.65</v>
      </c>
      <c r="I5863">
        <v>8.7891999999999992</v>
      </c>
      <c r="J5863">
        <v>115.8</v>
      </c>
      <c r="K5863">
        <v>105.4704</v>
      </c>
      <c r="L5863" t="s">
        <v>119</v>
      </c>
    </row>
    <row r="5864" spans="1:12" x14ac:dyDescent="0.25">
      <c r="A5864" t="s">
        <v>9</v>
      </c>
      <c r="B5864" s="1">
        <v>44683</v>
      </c>
      <c r="C5864">
        <v>5</v>
      </c>
      <c r="D5864">
        <v>2022</v>
      </c>
      <c r="E5864" t="s">
        <v>34</v>
      </c>
      <c r="F5864" t="s">
        <v>35</v>
      </c>
      <c r="G5864">
        <v>6</v>
      </c>
      <c r="H5864">
        <v>24</v>
      </c>
      <c r="I5864">
        <v>10.4664</v>
      </c>
      <c r="J5864">
        <v>144</v>
      </c>
      <c r="K5864">
        <v>62.798400000000001</v>
      </c>
      <c r="L5864" t="s">
        <v>119</v>
      </c>
    </row>
    <row r="5865" spans="1:12" x14ac:dyDescent="0.25">
      <c r="A5865" t="s">
        <v>9</v>
      </c>
      <c r="B5865" s="1">
        <v>44683</v>
      </c>
      <c r="C5865">
        <v>5</v>
      </c>
      <c r="D5865">
        <v>2022</v>
      </c>
      <c r="E5865" t="s">
        <v>13</v>
      </c>
      <c r="F5865" t="s">
        <v>86</v>
      </c>
      <c r="G5865">
        <v>4</v>
      </c>
      <c r="H5865">
        <v>7</v>
      </c>
      <c r="I5865">
        <v>1.4329000000000001</v>
      </c>
      <c r="J5865">
        <v>28</v>
      </c>
      <c r="K5865">
        <v>5.7316000000000003</v>
      </c>
      <c r="L5865" t="s">
        <v>119</v>
      </c>
    </row>
    <row r="5866" spans="1:12" x14ac:dyDescent="0.25">
      <c r="A5866" t="s">
        <v>9</v>
      </c>
      <c r="B5866" s="1">
        <v>44686</v>
      </c>
      <c r="C5866">
        <v>5</v>
      </c>
      <c r="D5866">
        <v>2022</v>
      </c>
      <c r="E5866" t="s">
        <v>19</v>
      </c>
      <c r="F5866" t="s">
        <v>84</v>
      </c>
      <c r="G5866">
        <v>25</v>
      </c>
      <c r="H5866">
        <v>22</v>
      </c>
      <c r="I5866">
        <v>3.9512</v>
      </c>
      <c r="J5866">
        <v>550</v>
      </c>
      <c r="K5866">
        <v>98.78</v>
      </c>
      <c r="L5866" t="s">
        <v>130</v>
      </c>
    </row>
    <row r="5867" spans="1:12" x14ac:dyDescent="0.25">
      <c r="A5867" t="s">
        <v>9</v>
      </c>
      <c r="B5867" s="1">
        <v>44686</v>
      </c>
      <c r="C5867">
        <v>5</v>
      </c>
      <c r="D5867">
        <v>2022</v>
      </c>
      <c r="E5867" t="s">
        <v>10</v>
      </c>
      <c r="F5867" t="s">
        <v>12</v>
      </c>
      <c r="G5867">
        <v>5</v>
      </c>
      <c r="H5867">
        <v>21</v>
      </c>
      <c r="I5867">
        <v>7.1547000000000001</v>
      </c>
      <c r="J5867">
        <v>105</v>
      </c>
      <c r="K5867">
        <v>35.773499999999999</v>
      </c>
      <c r="L5867" t="s">
        <v>130</v>
      </c>
    </row>
    <row r="5868" spans="1:12" x14ac:dyDescent="0.25">
      <c r="A5868" t="s">
        <v>9</v>
      </c>
      <c r="B5868" s="1">
        <v>44686</v>
      </c>
      <c r="C5868">
        <v>5</v>
      </c>
      <c r="D5868">
        <v>2022</v>
      </c>
      <c r="E5868" t="s">
        <v>10</v>
      </c>
      <c r="F5868" t="s">
        <v>12</v>
      </c>
      <c r="G5868">
        <v>5</v>
      </c>
      <c r="H5868">
        <v>21</v>
      </c>
      <c r="I5868">
        <v>7.1547000000000001</v>
      </c>
      <c r="J5868">
        <v>105</v>
      </c>
      <c r="K5868">
        <v>35.773499999999999</v>
      </c>
      <c r="L5868" t="s">
        <v>130</v>
      </c>
    </row>
    <row r="5869" spans="1:12" x14ac:dyDescent="0.25">
      <c r="A5869" t="s">
        <v>9</v>
      </c>
      <c r="B5869" s="1">
        <v>44686</v>
      </c>
      <c r="C5869">
        <v>5</v>
      </c>
      <c r="D5869">
        <v>2022</v>
      </c>
      <c r="E5869" t="s">
        <v>19</v>
      </c>
      <c r="F5869" t="s">
        <v>84</v>
      </c>
      <c r="G5869">
        <v>25</v>
      </c>
      <c r="H5869">
        <v>22</v>
      </c>
      <c r="I5869">
        <v>3.9512</v>
      </c>
      <c r="J5869">
        <v>550</v>
      </c>
      <c r="K5869">
        <v>98.78</v>
      </c>
      <c r="L5869" t="s">
        <v>130</v>
      </c>
    </row>
    <row r="5870" spans="1:12" x14ac:dyDescent="0.25">
      <c r="A5870" t="s">
        <v>9</v>
      </c>
      <c r="B5870" s="1">
        <v>44686</v>
      </c>
      <c r="C5870">
        <v>5</v>
      </c>
      <c r="D5870">
        <v>2022</v>
      </c>
      <c r="E5870" t="s">
        <v>19</v>
      </c>
      <c r="F5870" t="s">
        <v>84</v>
      </c>
      <c r="G5870">
        <v>25</v>
      </c>
      <c r="H5870">
        <v>22</v>
      </c>
      <c r="I5870">
        <v>3.9512</v>
      </c>
      <c r="J5870">
        <v>550</v>
      </c>
      <c r="K5870">
        <v>98.78</v>
      </c>
      <c r="L5870" t="s">
        <v>130</v>
      </c>
    </row>
    <row r="5871" spans="1:12" x14ac:dyDescent="0.25">
      <c r="A5871" t="s">
        <v>9</v>
      </c>
      <c r="B5871" s="1">
        <v>44686</v>
      </c>
      <c r="C5871">
        <v>5</v>
      </c>
      <c r="D5871">
        <v>2022</v>
      </c>
      <c r="E5871" t="s">
        <v>10</v>
      </c>
      <c r="F5871" t="s">
        <v>12</v>
      </c>
      <c r="G5871">
        <v>5</v>
      </c>
      <c r="H5871">
        <v>21</v>
      </c>
      <c r="I5871">
        <v>7.1547000000000001</v>
      </c>
      <c r="J5871">
        <v>105</v>
      </c>
      <c r="K5871">
        <v>35.773499999999999</v>
      </c>
      <c r="L5871" t="s">
        <v>130</v>
      </c>
    </row>
    <row r="5872" spans="1:12" x14ac:dyDescent="0.25">
      <c r="A5872" t="s">
        <v>9</v>
      </c>
      <c r="B5872" s="1">
        <v>44686</v>
      </c>
      <c r="C5872">
        <v>5</v>
      </c>
      <c r="D5872">
        <v>2022</v>
      </c>
      <c r="E5872" t="s">
        <v>34</v>
      </c>
      <c r="F5872" t="s">
        <v>56</v>
      </c>
      <c r="G5872">
        <v>20</v>
      </c>
      <c r="H5872">
        <v>39</v>
      </c>
      <c r="I5872">
        <v>7.0472999999999999</v>
      </c>
      <c r="J5872">
        <v>780</v>
      </c>
      <c r="K5872">
        <v>140.946</v>
      </c>
      <c r="L5872" t="s">
        <v>128</v>
      </c>
    </row>
    <row r="5873" spans="1:12" x14ac:dyDescent="0.25">
      <c r="A5873" t="s">
        <v>9</v>
      </c>
      <c r="B5873" s="1">
        <v>44686</v>
      </c>
      <c r="C5873">
        <v>5</v>
      </c>
      <c r="D5873">
        <v>2022</v>
      </c>
      <c r="E5873" t="s">
        <v>10</v>
      </c>
      <c r="F5873" t="s">
        <v>42</v>
      </c>
      <c r="G5873">
        <v>10</v>
      </c>
      <c r="H5873">
        <v>55</v>
      </c>
      <c r="I5873">
        <v>25.041499999999999</v>
      </c>
      <c r="J5873">
        <v>550</v>
      </c>
      <c r="K5873">
        <v>250.41499999999999</v>
      </c>
      <c r="L5873" t="s">
        <v>128</v>
      </c>
    </row>
    <row r="5874" spans="1:12" x14ac:dyDescent="0.25">
      <c r="A5874" t="s">
        <v>9</v>
      </c>
      <c r="B5874" s="1">
        <v>44686</v>
      </c>
      <c r="C5874">
        <v>5</v>
      </c>
      <c r="D5874">
        <v>2022</v>
      </c>
      <c r="E5874" t="s">
        <v>13</v>
      </c>
      <c r="F5874" t="s">
        <v>53</v>
      </c>
      <c r="G5874">
        <v>10</v>
      </c>
      <c r="H5874">
        <v>38</v>
      </c>
      <c r="I5874">
        <v>4.8070000000000004</v>
      </c>
      <c r="J5874">
        <v>380</v>
      </c>
      <c r="K5874">
        <v>48.07</v>
      </c>
      <c r="L5874" t="s">
        <v>128</v>
      </c>
    </row>
    <row r="5875" spans="1:12" x14ac:dyDescent="0.25">
      <c r="A5875" t="s">
        <v>9</v>
      </c>
      <c r="B5875" s="1">
        <v>44686</v>
      </c>
      <c r="C5875">
        <v>5</v>
      </c>
      <c r="D5875">
        <v>2022</v>
      </c>
      <c r="E5875" t="s">
        <v>10</v>
      </c>
      <c r="F5875" t="s">
        <v>42</v>
      </c>
      <c r="G5875">
        <v>10</v>
      </c>
      <c r="H5875">
        <v>55</v>
      </c>
      <c r="I5875">
        <v>25.041499999999999</v>
      </c>
      <c r="J5875">
        <v>550</v>
      </c>
      <c r="K5875">
        <v>250.41499999999999</v>
      </c>
      <c r="L5875" t="s">
        <v>128</v>
      </c>
    </row>
    <row r="5876" spans="1:12" x14ac:dyDescent="0.25">
      <c r="A5876" t="s">
        <v>9</v>
      </c>
      <c r="B5876" s="1">
        <v>44686</v>
      </c>
      <c r="C5876">
        <v>5</v>
      </c>
      <c r="D5876">
        <v>2022</v>
      </c>
      <c r="E5876" t="s">
        <v>34</v>
      </c>
      <c r="F5876" t="s">
        <v>56</v>
      </c>
      <c r="G5876">
        <v>20</v>
      </c>
      <c r="H5876">
        <v>39</v>
      </c>
      <c r="I5876">
        <v>7.0472999999999999</v>
      </c>
      <c r="J5876">
        <v>780</v>
      </c>
      <c r="K5876">
        <v>140.946</v>
      </c>
      <c r="L5876" t="s">
        <v>128</v>
      </c>
    </row>
    <row r="5877" spans="1:12" x14ac:dyDescent="0.25">
      <c r="A5877" t="s">
        <v>9</v>
      </c>
      <c r="B5877" s="1">
        <v>44686</v>
      </c>
      <c r="C5877">
        <v>5</v>
      </c>
      <c r="D5877">
        <v>2022</v>
      </c>
      <c r="E5877" t="s">
        <v>13</v>
      </c>
      <c r="F5877" t="s">
        <v>53</v>
      </c>
      <c r="G5877">
        <v>10</v>
      </c>
      <c r="H5877">
        <v>38</v>
      </c>
      <c r="I5877">
        <v>4.8070000000000004</v>
      </c>
      <c r="J5877">
        <v>380</v>
      </c>
      <c r="K5877">
        <v>48.07</v>
      </c>
      <c r="L5877" t="s">
        <v>128</v>
      </c>
    </row>
    <row r="5878" spans="1:12" x14ac:dyDescent="0.25">
      <c r="A5878" t="s">
        <v>9</v>
      </c>
      <c r="B5878" s="1">
        <v>44686</v>
      </c>
      <c r="C5878">
        <v>5</v>
      </c>
      <c r="D5878">
        <v>2022</v>
      </c>
      <c r="E5878" t="s">
        <v>34</v>
      </c>
      <c r="F5878" t="s">
        <v>56</v>
      </c>
      <c r="G5878">
        <v>20</v>
      </c>
      <c r="H5878">
        <v>39</v>
      </c>
      <c r="I5878">
        <v>7.0472999999999999</v>
      </c>
      <c r="J5878">
        <v>780</v>
      </c>
      <c r="K5878">
        <v>140.946</v>
      </c>
      <c r="L5878" t="s">
        <v>128</v>
      </c>
    </row>
    <row r="5879" spans="1:12" x14ac:dyDescent="0.25">
      <c r="A5879" t="s">
        <v>9</v>
      </c>
      <c r="B5879" s="1">
        <v>44686</v>
      </c>
      <c r="C5879">
        <v>5</v>
      </c>
      <c r="D5879">
        <v>2022</v>
      </c>
      <c r="E5879" t="s">
        <v>10</v>
      </c>
      <c r="F5879" t="s">
        <v>42</v>
      </c>
      <c r="G5879">
        <v>10</v>
      </c>
      <c r="H5879">
        <v>55</v>
      </c>
      <c r="I5879">
        <v>25.041499999999999</v>
      </c>
      <c r="J5879">
        <v>550</v>
      </c>
      <c r="K5879">
        <v>250.41499999999999</v>
      </c>
      <c r="L5879" t="s">
        <v>128</v>
      </c>
    </row>
    <row r="5880" spans="1:12" x14ac:dyDescent="0.25">
      <c r="A5880" t="s">
        <v>9</v>
      </c>
      <c r="B5880" s="1">
        <v>44686</v>
      </c>
      <c r="C5880">
        <v>5</v>
      </c>
      <c r="D5880">
        <v>2022</v>
      </c>
      <c r="E5880" t="s">
        <v>13</v>
      </c>
      <c r="F5880" t="s">
        <v>53</v>
      </c>
      <c r="G5880">
        <v>10</v>
      </c>
      <c r="H5880">
        <v>38</v>
      </c>
      <c r="I5880">
        <v>4.8070000000000004</v>
      </c>
      <c r="J5880">
        <v>380</v>
      </c>
      <c r="K5880">
        <v>48.07</v>
      </c>
      <c r="L5880" t="s">
        <v>128</v>
      </c>
    </row>
    <row r="5881" spans="1:12" x14ac:dyDescent="0.25">
      <c r="A5881" t="s">
        <v>9</v>
      </c>
      <c r="B5881" s="1">
        <v>44686</v>
      </c>
      <c r="C5881">
        <v>5</v>
      </c>
      <c r="D5881">
        <v>2022</v>
      </c>
      <c r="E5881" t="s">
        <v>10</v>
      </c>
      <c r="F5881" t="s">
        <v>42</v>
      </c>
      <c r="G5881">
        <v>10</v>
      </c>
      <c r="H5881">
        <v>55</v>
      </c>
      <c r="I5881">
        <v>25.041499999999999</v>
      </c>
      <c r="J5881">
        <v>550</v>
      </c>
      <c r="K5881">
        <v>250.41499999999999</v>
      </c>
      <c r="L5881" t="s">
        <v>128</v>
      </c>
    </row>
    <row r="5882" spans="1:12" x14ac:dyDescent="0.25">
      <c r="A5882" t="s">
        <v>9</v>
      </c>
      <c r="B5882" s="1">
        <v>44686</v>
      </c>
      <c r="C5882">
        <v>5</v>
      </c>
      <c r="D5882">
        <v>2022</v>
      </c>
      <c r="E5882" t="s">
        <v>13</v>
      </c>
      <c r="F5882" t="s">
        <v>53</v>
      </c>
      <c r="G5882">
        <v>10</v>
      </c>
      <c r="H5882">
        <v>38</v>
      </c>
      <c r="I5882">
        <v>4.8070000000000004</v>
      </c>
      <c r="J5882">
        <v>380</v>
      </c>
      <c r="K5882">
        <v>48.07</v>
      </c>
      <c r="L5882" t="s">
        <v>128</v>
      </c>
    </row>
    <row r="5883" spans="1:12" x14ac:dyDescent="0.25">
      <c r="A5883" t="s">
        <v>9</v>
      </c>
      <c r="B5883" s="1">
        <v>44686</v>
      </c>
      <c r="C5883">
        <v>5</v>
      </c>
      <c r="D5883">
        <v>2022</v>
      </c>
      <c r="E5883" t="s">
        <v>34</v>
      </c>
      <c r="F5883" t="s">
        <v>56</v>
      </c>
      <c r="G5883">
        <v>20</v>
      </c>
      <c r="H5883">
        <v>39</v>
      </c>
      <c r="I5883">
        <v>7.0472999999999999</v>
      </c>
      <c r="J5883">
        <v>780</v>
      </c>
      <c r="K5883">
        <v>140.946</v>
      </c>
      <c r="L5883" t="s">
        <v>128</v>
      </c>
    </row>
    <row r="5884" spans="1:12" x14ac:dyDescent="0.25">
      <c r="A5884" t="s">
        <v>9</v>
      </c>
      <c r="B5884" s="1">
        <v>44686</v>
      </c>
      <c r="C5884">
        <v>5</v>
      </c>
      <c r="D5884">
        <v>2022</v>
      </c>
      <c r="E5884" t="s">
        <v>10</v>
      </c>
      <c r="F5884" t="s">
        <v>42</v>
      </c>
      <c r="G5884">
        <v>10</v>
      </c>
      <c r="H5884">
        <v>55</v>
      </c>
      <c r="I5884">
        <v>25.041499999999999</v>
      </c>
      <c r="J5884">
        <v>550</v>
      </c>
      <c r="K5884">
        <v>250.41499999999999</v>
      </c>
      <c r="L5884" t="s">
        <v>128</v>
      </c>
    </row>
    <row r="5885" spans="1:12" x14ac:dyDescent="0.25">
      <c r="A5885" t="s">
        <v>9</v>
      </c>
      <c r="B5885" s="1">
        <v>44686</v>
      </c>
      <c r="C5885">
        <v>5</v>
      </c>
      <c r="D5885">
        <v>2022</v>
      </c>
      <c r="E5885" t="s">
        <v>13</v>
      </c>
      <c r="F5885" t="s">
        <v>53</v>
      </c>
      <c r="G5885">
        <v>10</v>
      </c>
      <c r="H5885">
        <v>38</v>
      </c>
      <c r="I5885">
        <v>4.8070000000000004</v>
      </c>
      <c r="J5885">
        <v>380</v>
      </c>
      <c r="K5885">
        <v>48.07</v>
      </c>
      <c r="L5885" t="s">
        <v>128</v>
      </c>
    </row>
    <row r="5886" spans="1:12" x14ac:dyDescent="0.25">
      <c r="A5886" t="s">
        <v>9</v>
      </c>
      <c r="B5886" s="1">
        <v>44686</v>
      </c>
      <c r="C5886">
        <v>5</v>
      </c>
      <c r="D5886">
        <v>2022</v>
      </c>
      <c r="E5886" t="s">
        <v>34</v>
      </c>
      <c r="F5886" t="s">
        <v>56</v>
      </c>
      <c r="G5886">
        <v>20</v>
      </c>
      <c r="H5886">
        <v>39</v>
      </c>
      <c r="I5886">
        <v>7.0472999999999999</v>
      </c>
      <c r="J5886">
        <v>780</v>
      </c>
      <c r="K5886">
        <v>140.946</v>
      </c>
      <c r="L5886" t="s">
        <v>128</v>
      </c>
    </row>
    <row r="5887" spans="1:12" x14ac:dyDescent="0.25">
      <c r="A5887" t="s">
        <v>9</v>
      </c>
      <c r="B5887" s="1">
        <v>44686</v>
      </c>
      <c r="C5887">
        <v>5</v>
      </c>
      <c r="D5887">
        <v>2022</v>
      </c>
      <c r="E5887" t="s">
        <v>10</v>
      </c>
      <c r="F5887" t="s">
        <v>42</v>
      </c>
      <c r="G5887">
        <v>10</v>
      </c>
      <c r="H5887">
        <v>55</v>
      </c>
      <c r="I5887">
        <v>25.041499999999999</v>
      </c>
      <c r="J5887">
        <v>550</v>
      </c>
      <c r="K5887">
        <v>250.41499999999999</v>
      </c>
      <c r="L5887" t="s">
        <v>128</v>
      </c>
    </row>
    <row r="5888" spans="1:12" x14ac:dyDescent="0.25">
      <c r="A5888" t="s">
        <v>9</v>
      </c>
      <c r="B5888" s="1">
        <v>44686</v>
      </c>
      <c r="C5888">
        <v>5</v>
      </c>
      <c r="D5888">
        <v>2022</v>
      </c>
      <c r="E5888" t="s">
        <v>34</v>
      </c>
      <c r="F5888" t="s">
        <v>56</v>
      </c>
      <c r="G5888">
        <v>20</v>
      </c>
      <c r="H5888">
        <v>39</v>
      </c>
      <c r="I5888">
        <v>7.0472999999999999</v>
      </c>
      <c r="J5888">
        <v>780</v>
      </c>
      <c r="K5888">
        <v>140.946</v>
      </c>
      <c r="L5888" t="s">
        <v>128</v>
      </c>
    </row>
    <row r="5889" spans="1:12" x14ac:dyDescent="0.25">
      <c r="A5889" t="s">
        <v>9</v>
      </c>
      <c r="B5889" s="1">
        <v>44686</v>
      </c>
      <c r="C5889">
        <v>5</v>
      </c>
      <c r="D5889">
        <v>2022</v>
      </c>
      <c r="E5889" t="s">
        <v>13</v>
      </c>
      <c r="F5889" t="s">
        <v>53</v>
      </c>
      <c r="G5889">
        <v>10</v>
      </c>
      <c r="H5889">
        <v>38</v>
      </c>
      <c r="I5889">
        <v>4.8070000000000004</v>
      </c>
      <c r="J5889">
        <v>380</v>
      </c>
      <c r="K5889">
        <v>48.07</v>
      </c>
      <c r="L5889" t="s">
        <v>128</v>
      </c>
    </row>
    <row r="5890" spans="1:12" x14ac:dyDescent="0.25">
      <c r="A5890" t="s">
        <v>9</v>
      </c>
      <c r="B5890" s="1">
        <v>44686</v>
      </c>
      <c r="C5890">
        <v>5</v>
      </c>
      <c r="D5890">
        <v>2022</v>
      </c>
      <c r="E5890" t="s">
        <v>10</v>
      </c>
      <c r="F5890" t="s">
        <v>42</v>
      </c>
      <c r="G5890">
        <v>10</v>
      </c>
      <c r="H5890">
        <v>55</v>
      </c>
      <c r="I5890">
        <v>25.041499999999999</v>
      </c>
      <c r="J5890">
        <v>550</v>
      </c>
      <c r="K5890">
        <v>250.41499999999999</v>
      </c>
      <c r="L5890" t="s">
        <v>128</v>
      </c>
    </row>
    <row r="5891" spans="1:12" x14ac:dyDescent="0.25">
      <c r="A5891" t="s">
        <v>9</v>
      </c>
      <c r="B5891" s="1">
        <v>44686</v>
      </c>
      <c r="C5891">
        <v>5</v>
      </c>
      <c r="D5891">
        <v>2022</v>
      </c>
      <c r="E5891" t="s">
        <v>34</v>
      </c>
      <c r="F5891" t="s">
        <v>56</v>
      </c>
      <c r="G5891">
        <v>20</v>
      </c>
      <c r="H5891">
        <v>39</v>
      </c>
      <c r="I5891">
        <v>7.0472999999999999</v>
      </c>
      <c r="J5891">
        <v>780</v>
      </c>
      <c r="K5891">
        <v>140.946</v>
      </c>
      <c r="L5891" t="s">
        <v>128</v>
      </c>
    </row>
    <row r="5892" spans="1:12" x14ac:dyDescent="0.25">
      <c r="A5892" t="s">
        <v>9</v>
      </c>
      <c r="B5892" s="1">
        <v>44686</v>
      </c>
      <c r="C5892">
        <v>5</v>
      </c>
      <c r="D5892">
        <v>2022</v>
      </c>
      <c r="E5892" t="s">
        <v>13</v>
      </c>
      <c r="F5892" t="s">
        <v>53</v>
      </c>
      <c r="G5892">
        <v>10</v>
      </c>
      <c r="H5892">
        <v>38</v>
      </c>
      <c r="I5892">
        <v>4.8070000000000004</v>
      </c>
      <c r="J5892">
        <v>380</v>
      </c>
      <c r="K5892">
        <v>48.07</v>
      </c>
      <c r="L5892" t="s">
        <v>128</v>
      </c>
    </row>
    <row r="5893" spans="1:12" x14ac:dyDescent="0.25">
      <c r="A5893" t="s">
        <v>9</v>
      </c>
      <c r="B5893" s="1">
        <v>44687</v>
      </c>
      <c r="C5893">
        <v>5</v>
      </c>
      <c r="D5893">
        <v>2022</v>
      </c>
      <c r="E5893" t="s">
        <v>34</v>
      </c>
      <c r="F5893" t="s">
        <v>35</v>
      </c>
      <c r="G5893">
        <v>12</v>
      </c>
      <c r="H5893">
        <v>24</v>
      </c>
      <c r="I5893">
        <v>8.9832000000000001</v>
      </c>
      <c r="J5893">
        <v>288</v>
      </c>
      <c r="K5893">
        <v>107.7984</v>
      </c>
      <c r="L5893" t="s">
        <v>119</v>
      </c>
    </row>
    <row r="5894" spans="1:12" x14ac:dyDescent="0.25">
      <c r="A5894" t="s">
        <v>9</v>
      </c>
      <c r="B5894" s="1">
        <v>44687</v>
      </c>
      <c r="C5894">
        <v>5</v>
      </c>
      <c r="D5894">
        <v>2022</v>
      </c>
      <c r="E5894" t="s">
        <v>21</v>
      </c>
      <c r="F5894" t="s">
        <v>59</v>
      </c>
      <c r="G5894">
        <v>6</v>
      </c>
      <c r="H5894">
        <v>18.399999999999999</v>
      </c>
      <c r="I5894">
        <v>5.1905999999999999</v>
      </c>
      <c r="J5894">
        <v>110.4</v>
      </c>
      <c r="K5894">
        <v>31.143599999999999</v>
      </c>
      <c r="L5894" t="s">
        <v>119</v>
      </c>
    </row>
    <row r="5895" spans="1:12" x14ac:dyDescent="0.25">
      <c r="A5895" t="s">
        <v>9</v>
      </c>
      <c r="B5895" s="1">
        <v>44687</v>
      </c>
      <c r="C5895">
        <v>5</v>
      </c>
      <c r="D5895">
        <v>2022</v>
      </c>
      <c r="E5895" t="s">
        <v>21</v>
      </c>
      <c r="F5895" t="s">
        <v>55</v>
      </c>
      <c r="G5895">
        <v>15</v>
      </c>
      <c r="H5895">
        <v>25.89</v>
      </c>
      <c r="I5895">
        <v>9.7528000000000006</v>
      </c>
      <c r="J5895">
        <v>388.35</v>
      </c>
      <c r="K5895">
        <v>146.292</v>
      </c>
      <c r="L5895" t="s">
        <v>119</v>
      </c>
    </row>
    <row r="5896" spans="1:12" x14ac:dyDescent="0.25">
      <c r="A5896" t="s">
        <v>9</v>
      </c>
      <c r="B5896" s="1">
        <v>44687</v>
      </c>
      <c r="C5896">
        <v>5</v>
      </c>
      <c r="D5896">
        <v>2022</v>
      </c>
      <c r="E5896" t="s">
        <v>10</v>
      </c>
      <c r="F5896" t="s">
        <v>26</v>
      </c>
      <c r="G5896">
        <v>15</v>
      </c>
      <c r="H5896">
        <v>34</v>
      </c>
      <c r="I5896">
        <v>16.2486</v>
      </c>
      <c r="J5896">
        <v>510</v>
      </c>
      <c r="K5896">
        <v>243.72900000000001</v>
      </c>
      <c r="L5896" t="s">
        <v>119</v>
      </c>
    </row>
    <row r="5897" spans="1:12" x14ac:dyDescent="0.25">
      <c r="A5897" t="s">
        <v>9</v>
      </c>
      <c r="B5897" s="1">
        <v>44687</v>
      </c>
      <c r="C5897">
        <v>5</v>
      </c>
      <c r="D5897">
        <v>2022</v>
      </c>
      <c r="E5897" t="s">
        <v>34</v>
      </c>
      <c r="F5897" t="s">
        <v>35</v>
      </c>
      <c r="G5897">
        <v>12</v>
      </c>
      <c r="H5897">
        <v>24</v>
      </c>
      <c r="I5897">
        <v>8.9832000000000001</v>
      </c>
      <c r="J5897">
        <v>288</v>
      </c>
      <c r="K5897">
        <v>107.7984</v>
      </c>
      <c r="L5897" t="s">
        <v>119</v>
      </c>
    </row>
    <row r="5898" spans="1:12" x14ac:dyDescent="0.25">
      <c r="A5898" t="s">
        <v>9</v>
      </c>
      <c r="B5898" s="1">
        <v>44687</v>
      </c>
      <c r="C5898">
        <v>5</v>
      </c>
      <c r="D5898">
        <v>2022</v>
      </c>
      <c r="E5898" t="s">
        <v>21</v>
      </c>
      <c r="F5898" t="s">
        <v>59</v>
      </c>
      <c r="G5898">
        <v>6</v>
      </c>
      <c r="H5898">
        <v>18.399999999999999</v>
      </c>
      <c r="I5898">
        <v>5.1905999999999999</v>
      </c>
      <c r="J5898">
        <v>110.4</v>
      </c>
      <c r="K5898">
        <v>31.143599999999999</v>
      </c>
      <c r="L5898" t="s">
        <v>119</v>
      </c>
    </row>
    <row r="5899" spans="1:12" x14ac:dyDescent="0.25">
      <c r="A5899" t="s">
        <v>9</v>
      </c>
      <c r="B5899" s="1">
        <v>44687</v>
      </c>
      <c r="C5899">
        <v>5</v>
      </c>
      <c r="D5899">
        <v>2022</v>
      </c>
      <c r="E5899" t="s">
        <v>21</v>
      </c>
      <c r="F5899" t="s">
        <v>55</v>
      </c>
      <c r="G5899">
        <v>15</v>
      </c>
      <c r="H5899">
        <v>25.89</v>
      </c>
      <c r="I5899">
        <v>9.7528000000000006</v>
      </c>
      <c r="J5899">
        <v>388.35</v>
      </c>
      <c r="K5899">
        <v>146.292</v>
      </c>
      <c r="L5899" t="s">
        <v>119</v>
      </c>
    </row>
    <row r="5900" spans="1:12" x14ac:dyDescent="0.25">
      <c r="A5900" t="s">
        <v>9</v>
      </c>
      <c r="B5900" s="1">
        <v>44687</v>
      </c>
      <c r="C5900">
        <v>5</v>
      </c>
      <c r="D5900">
        <v>2022</v>
      </c>
      <c r="E5900" t="s">
        <v>10</v>
      </c>
      <c r="F5900" t="s">
        <v>26</v>
      </c>
      <c r="G5900">
        <v>15</v>
      </c>
      <c r="H5900">
        <v>34</v>
      </c>
      <c r="I5900">
        <v>16.2486</v>
      </c>
      <c r="J5900">
        <v>510</v>
      </c>
      <c r="K5900">
        <v>243.72900000000001</v>
      </c>
      <c r="L5900" t="s">
        <v>119</v>
      </c>
    </row>
    <row r="5901" spans="1:12" x14ac:dyDescent="0.25">
      <c r="A5901" t="s">
        <v>9</v>
      </c>
      <c r="B5901" s="1">
        <v>44687</v>
      </c>
      <c r="C5901">
        <v>5</v>
      </c>
      <c r="D5901">
        <v>2022</v>
      </c>
      <c r="E5901" t="s">
        <v>10</v>
      </c>
      <c r="F5901" t="s">
        <v>26</v>
      </c>
      <c r="G5901">
        <v>15</v>
      </c>
      <c r="H5901">
        <v>34</v>
      </c>
      <c r="I5901">
        <v>16.2486</v>
      </c>
      <c r="J5901">
        <v>510</v>
      </c>
      <c r="K5901">
        <v>243.72900000000001</v>
      </c>
      <c r="L5901" t="s">
        <v>119</v>
      </c>
    </row>
    <row r="5902" spans="1:12" x14ac:dyDescent="0.25">
      <c r="A5902" t="s">
        <v>9</v>
      </c>
      <c r="B5902" s="1">
        <v>44687</v>
      </c>
      <c r="C5902">
        <v>5</v>
      </c>
      <c r="D5902">
        <v>2022</v>
      </c>
      <c r="E5902" t="s">
        <v>21</v>
      </c>
      <c r="F5902" t="s">
        <v>55</v>
      </c>
      <c r="G5902">
        <v>15</v>
      </c>
      <c r="H5902">
        <v>25.89</v>
      </c>
      <c r="I5902">
        <v>9.7528000000000006</v>
      </c>
      <c r="J5902">
        <v>388.35</v>
      </c>
      <c r="K5902">
        <v>146.292</v>
      </c>
      <c r="L5902" t="s">
        <v>119</v>
      </c>
    </row>
    <row r="5903" spans="1:12" x14ac:dyDescent="0.25">
      <c r="A5903" t="s">
        <v>9</v>
      </c>
      <c r="B5903" s="1">
        <v>44687</v>
      </c>
      <c r="C5903">
        <v>5</v>
      </c>
      <c r="D5903">
        <v>2022</v>
      </c>
      <c r="E5903" t="s">
        <v>34</v>
      </c>
      <c r="F5903" t="s">
        <v>35</v>
      </c>
      <c r="G5903">
        <v>12</v>
      </c>
      <c r="H5903">
        <v>24</v>
      </c>
      <c r="I5903">
        <v>8.9832000000000001</v>
      </c>
      <c r="J5903">
        <v>288</v>
      </c>
      <c r="K5903">
        <v>107.7984</v>
      </c>
      <c r="L5903" t="s">
        <v>119</v>
      </c>
    </row>
    <row r="5904" spans="1:12" x14ac:dyDescent="0.25">
      <c r="A5904" t="s">
        <v>9</v>
      </c>
      <c r="B5904" s="1">
        <v>44687</v>
      </c>
      <c r="C5904">
        <v>5</v>
      </c>
      <c r="D5904">
        <v>2022</v>
      </c>
      <c r="E5904" t="s">
        <v>21</v>
      </c>
      <c r="F5904" t="s">
        <v>59</v>
      </c>
      <c r="G5904">
        <v>6</v>
      </c>
      <c r="H5904">
        <v>18.399999999999999</v>
      </c>
      <c r="I5904">
        <v>5.1905999999999999</v>
      </c>
      <c r="J5904">
        <v>110.4</v>
      </c>
      <c r="K5904">
        <v>31.143599999999999</v>
      </c>
      <c r="L5904" t="s">
        <v>119</v>
      </c>
    </row>
    <row r="5905" spans="1:12" x14ac:dyDescent="0.25">
      <c r="A5905" t="s">
        <v>38</v>
      </c>
      <c r="B5905" s="1">
        <v>44687</v>
      </c>
      <c r="C5905">
        <v>5</v>
      </c>
      <c r="D5905">
        <v>2022</v>
      </c>
      <c r="E5905" t="s">
        <v>28</v>
      </c>
      <c r="F5905" t="s">
        <v>93</v>
      </c>
      <c r="G5905">
        <v>40</v>
      </c>
      <c r="H5905">
        <v>16.25</v>
      </c>
      <c r="I5905">
        <v>2.2458</v>
      </c>
      <c r="J5905">
        <v>650</v>
      </c>
      <c r="K5905">
        <v>89.831999999999994</v>
      </c>
      <c r="L5905" t="s">
        <v>122</v>
      </c>
    </row>
    <row r="5906" spans="1:12" x14ac:dyDescent="0.25">
      <c r="A5906" t="s">
        <v>38</v>
      </c>
      <c r="B5906" s="1">
        <v>44687</v>
      </c>
      <c r="C5906">
        <v>5</v>
      </c>
      <c r="D5906">
        <v>2022</v>
      </c>
      <c r="E5906" t="s">
        <v>31</v>
      </c>
      <c r="F5906" t="s">
        <v>73</v>
      </c>
      <c r="G5906">
        <v>50</v>
      </c>
      <c r="H5906">
        <v>18</v>
      </c>
      <c r="I5906">
        <v>7.7165999999999997</v>
      </c>
      <c r="J5906">
        <v>900</v>
      </c>
      <c r="K5906">
        <v>385.83</v>
      </c>
      <c r="L5906" t="s">
        <v>122</v>
      </c>
    </row>
    <row r="5907" spans="1:12" x14ac:dyDescent="0.25">
      <c r="A5907" t="s">
        <v>38</v>
      </c>
      <c r="B5907" s="1">
        <v>44687</v>
      </c>
      <c r="C5907">
        <v>5</v>
      </c>
      <c r="D5907">
        <v>2022</v>
      </c>
      <c r="E5907" t="s">
        <v>28</v>
      </c>
      <c r="F5907" t="s">
        <v>49</v>
      </c>
      <c r="G5907">
        <v>30</v>
      </c>
      <c r="H5907">
        <v>10</v>
      </c>
      <c r="I5907">
        <v>8.0609999999999999</v>
      </c>
      <c r="J5907">
        <v>300</v>
      </c>
      <c r="K5907">
        <v>241.83</v>
      </c>
      <c r="L5907" t="s">
        <v>122</v>
      </c>
    </row>
    <row r="5908" spans="1:12" x14ac:dyDescent="0.25">
      <c r="A5908" t="s">
        <v>38</v>
      </c>
      <c r="B5908" s="1">
        <v>44687</v>
      </c>
      <c r="C5908">
        <v>5</v>
      </c>
      <c r="D5908">
        <v>2022</v>
      </c>
      <c r="E5908" t="s">
        <v>28</v>
      </c>
      <c r="F5908" t="s">
        <v>93</v>
      </c>
      <c r="G5908">
        <v>40</v>
      </c>
      <c r="H5908">
        <v>16.25</v>
      </c>
      <c r="I5908">
        <v>2.2458</v>
      </c>
      <c r="J5908">
        <v>650</v>
      </c>
      <c r="K5908">
        <v>89.831999999999994</v>
      </c>
      <c r="L5908" t="s">
        <v>122</v>
      </c>
    </row>
    <row r="5909" spans="1:12" x14ac:dyDescent="0.25">
      <c r="A5909" t="s">
        <v>38</v>
      </c>
      <c r="B5909" s="1">
        <v>44687</v>
      </c>
      <c r="C5909">
        <v>5</v>
      </c>
      <c r="D5909">
        <v>2022</v>
      </c>
      <c r="E5909" t="s">
        <v>31</v>
      </c>
      <c r="F5909" t="s">
        <v>73</v>
      </c>
      <c r="G5909">
        <v>50</v>
      </c>
      <c r="H5909">
        <v>18</v>
      </c>
      <c r="I5909">
        <v>7.7165999999999997</v>
      </c>
      <c r="J5909">
        <v>900</v>
      </c>
      <c r="K5909">
        <v>385.83</v>
      </c>
      <c r="L5909" t="s">
        <v>122</v>
      </c>
    </row>
    <row r="5910" spans="1:12" x14ac:dyDescent="0.25">
      <c r="A5910" t="s">
        <v>38</v>
      </c>
      <c r="B5910" s="1">
        <v>44687</v>
      </c>
      <c r="C5910">
        <v>5</v>
      </c>
      <c r="D5910">
        <v>2022</v>
      </c>
      <c r="E5910" t="s">
        <v>28</v>
      </c>
      <c r="F5910" t="s">
        <v>49</v>
      </c>
      <c r="G5910">
        <v>30</v>
      </c>
      <c r="H5910">
        <v>10</v>
      </c>
      <c r="I5910">
        <v>8.0609999999999999</v>
      </c>
      <c r="J5910">
        <v>300</v>
      </c>
      <c r="K5910">
        <v>241.83</v>
      </c>
      <c r="L5910" t="s">
        <v>122</v>
      </c>
    </row>
    <row r="5911" spans="1:12" x14ac:dyDescent="0.25">
      <c r="A5911" t="s">
        <v>38</v>
      </c>
      <c r="B5911" s="1">
        <v>44687</v>
      </c>
      <c r="C5911">
        <v>5</v>
      </c>
      <c r="D5911">
        <v>2022</v>
      </c>
      <c r="E5911" t="s">
        <v>31</v>
      </c>
      <c r="F5911" t="s">
        <v>73</v>
      </c>
      <c r="G5911">
        <v>50</v>
      </c>
      <c r="H5911">
        <v>18</v>
      </c>
      <c r="I5911">
        <v>7.7165999999999997</v>
      </c>
      <c r="J5911">
        <v>900</v>
      </c>
      <c r="K5911">
        <v>385.83</v>
      </c>
      <c r="L5911" t="s">
        <v>122</v>
      </c>
    </row>
    <row r="5912" spans="1:12" x14ac:dyDescent="0.25">
      <c r="A5912" t="s">
        <v>38</v>
      </c>
      <c r="B5912" s="1">
        <v>44687</v>
      </c>
      <c r="C5912">
        <v>5</v>
      </c>
      <c r="D5912">
        <v>2022</v>
      </c>
      <c r="E5912" t="s">
        <v>28</v>
      </c>
      <c r="F5912" t="s">
        <v>49</v>
      </c>
      <c r="G5912">
        <v>30</v>
      </c>
      <c r="H5912">
        <v>10</v>
      </c>
      <c r="I5912">
        <v>8.0609999999999999</v>
      </c>
      <c r="J5912">
        <v>300</v>
      </c>
      <c r="K5912">
        <v>241.83</v>
      </c>
      <c r="L5912" t="s">
        <v>122</v>
      </c>
    </row>
    <row r="5913" spans="1:12" x14ac:dyDescent="0.25">
      <c r="A5913" t="s">
        <v>38</v>
      </c>
      <c r="B5913" s="1">
        <v>44687</v>
      </c>
      <c r="C5913">
        <v>5</v>
      </c>
      <c r="D5913">
        <v>2022</v>
      </c>
      <c r="E5913" t="s">
        <v>28</v>
      </c>
      <c r="F5913" t="s">
        <v>93</v>
      </c>
      <c r="G5913">
        <v>40</v>
      </c>
      <c r="H5913">
        <v>16.25</v>
      </c>
      <c r="I5913">
        <v>2.2458</v>
      </c>
      <c r="J5913">
        <v>650</v>
      </c>
      <c r="K5913">
        <v>89.831999999999994</v>
      </c>
      <c r="L5913" t="s">
        <v>122</v>
      </c>
    </row>
    <row r="5914" spans="1:12" x14ac:dyDescent="0.25">
      <c r="A5914" t="s">
        <v>38</v>
      </c>
      <c r="B5914" s="1">
        <v>44687</v>
      </c>
      <c r="C5914">
        <v>5</v>
      </c>
      <c r="D5914">
        <v>2022</v>
      </c>
      <c r="E5914" t="s">
        <v>31</v>
      </c>
      <c r="F5914" t="s">
        <v>73</v>
      </c>
      <c r="G5914">
        <v>50</v>
      </c>
      <c r="H5914">
        <v>18</v>
      </c>
      <c r="I5914">
        <v>7.7165999999999997</v>
      </c>
      <c r="J5914">
        <v>900</v>
      </c>
      <c r="K5914">
        <v>385.83</v>
      </c>
      <c r="L5914" t="s">
        <v>122</v>
      </c>
    </row>
    <row r="5915" spans="1:12" x14ac:dyDescent="0.25">
      <c r="A5915" t="s">
        <v>38</v>
      </c>
      <c r="B5915" s="1">
        <v>44687</v>
      </c>
      <c r="C5915">
        <v>5</v>
      </c>
      <c r="D5915">
        <v>2022</v>
      </c>
      <c r="E5915" t="s">
        <v>28</v>
      </c>
      <c r="F5915" t="s">
        <v>49</v>
      </c>
      <c r="G5915">
        <v>30</v>
      </c>
      <c r="H5915">
        <v>10</v>
      </c>
      <c r="I5915">
        <v>8.0609999999999999</v>
      </c>
      <c r="J5915">
        <v>300</v>
      </c>
      <c r="K5915">
        <v>241.83</v>
      </c>
      <c r="L5915" t="s">
        <v>122</v>
      </c>
    </row>
    <row r="5916" spans="1:12" x14ac:dyDescent="0.25">
      <c r="A5916" t="s">
        <v>38</v>
      </c>
      <c r="B5916" s="1">
        <v>44687</v>
      </c>
      <c r="C5916">
        <v>5</v>
      </c>
      <c r="D5916">
        <v>2022</v>
      </c>
      <c r="E5916" t="s">
        <v>28</v>
      </c>
      <c r="F5916" t="s">
        <v>93</v>
      </c>
      <c r="G5916">
        <v>40</v>
      </c>
      <c r="H5916">
        <v>16.25</v>
      </c>
      <c r="I5916">
        <v>2.2458</v>
      </c>
      <c r="J5916">
        <v>650</v>
      </c>
      <c r="K5916">
        <v>89.831999999999994</v>
      </c>
      <c r="L5916" t="s">
        <v>122</v>
      </c>
    </row>
    <row r="5917" spans="1:12" x14ac:dyDescent="0.25">
      <c r="A5917" t="s">
        <v>9</v>
      </c>
      <c r="B5917" s="1">
        <v>44688</v>
      </c>
      <c r="C5917">
        <v>5</v>
      </c>
      <c r="D5917">
        <v>2022</v>
      </c>
      <c r="E5917" t="s">
        <v>10</v>
      </c>
      <c r="F5917" t="s">
        <v>33</v>
      </c>
      <c r="G5917">
        <v>3</v>
      </c>
      <c r="H5917">
        <v>12.5</v>
      </c>
      <c r="I5917">
        <v>4.3049999999999997</v>
      </c>
      <c r="J5917">
        <v>37.5</v>
      </c>
      <c r="K5917">
        <v>12.914999999999999</v>
      </c>
      <c r="L5917" t="s">
        <v>117</v>
      </c>
    </row>
    <row r="5918" spans="1:12" x14ac:dyDescent="0.25">
      <c r="A5918" t="s">
        <v>9</v>
      </c>
      <c r="B5918" s="1">
        <v>44688</v>
      </c>
      <c r="C5918">
        <v>5</v>
      </c>
      <c r="D5918">
        <v>2022</v>
      </c>
      <c r="E5918" t="s">
        <v>28</v>
      </c>
      <c r="F5918" t="s">
        <v>39</v>
      </c>
      <c r="G5918">
        <v>15</v>
      </c>
      <c r="H5918">
        <v>17.45</v>
      </c>
      <c r="I5918">
        <v>9.6951999999999998</v>
      </c>
      <c r="J5918">
        <v>261.75</v>
      </c>
      <c r="K5918">
        <v>145.428</v>
      </c>
      <c r="L5918" t="s">
        <v>117</v>
      </c>
    </row>
    <row r="5919" spans="1:12" x14ac:dyDescent="0.25">
      <c r="A5919" t="s">
        <v>9</v>
      </c>
      <c r="B5919" s="1">
        <v>44688</v>
      </c>
      <c r="C5919">
        <v>5</v>
      </c>
      <c r="D5919">
        <v>2022</v>
      </c>
      <c r="E5919" t="s">
        <v>19</v>
      </c>
      <c r="F5919" t="s">
        <v>20</v>
      </c>
      <c r="G5919">
        <v>10</v>
      </c>
      <c r="H5919">
        <v>21.05</v>
      </c>
      <c r="I5919">
        <v>12.667899999999999</v>
      </c>
      <c r="J5919">
        <v>210.5</v>
      </c>
      <c r="K5919">
        <v>126.679</v>
      </c>
      <c r="L5919" t="s">
        <v>117</v>
      </c>
    </row>
    <row r="5920" spans="1:12" x14ac:dyDescent="0.25">
      <c r="A5920" t="s">
        <v>9</v>
      </c>
      <c r="B5920" s="1">
        <v>44688</v>
      </c>
      <c r="C5920">
        <v>5</v>
      </c>
      <c r="D5920">
        <v>2022</v>
      </c>
      <c r="E5920" t="s">
        <v>10</v>
      </c>
      <c r="F5920" t="s">
        <v>33</v>
      </c>
      <c r="G5920">
        <v>3</v>
      </c>
      <c r="H5920">
        <v>12.5</v>
      </c>
      <c r="I5920">
        <v>4.3049999999999997</v>
      </c>
      <c r="J5920">
        <v>37.5</v>
      </c>
      <c r="K5920">
        <v>12.914999999999999</v>
      </c>
      <c r="L5920" t="s">
        <v>117</v>
      </c>
    </row>
    <row r="5921" spans="1:12" x14ac:dyDescent="0.25">
      <c r="A5921" t="s">
        <v>9</v>
      </c>
      <c r="B5921" s="1">
        <v>44688</v>
      </c>
      <c r="C5921">
        <v>5</v>
      </c>
      <c r="D5921">
        <v>2022</v>
      </c>
      <c r="E5921" t="s">
        <v>28</v>
      </c>
      <c r="F5921" t="s">
        <v>39</v>
      </c>
      <c r="G5921">
        <v>15</v>
      </c>
      <c r="H5921">
        <v>17.45</v>
      </c>
      <c r="I5921">
        <v>9.6951999999999998</v>
      </c>
      <c r="J5921">
        <v>261.75</v>
      </c>
      <c r="K5921">
        <v>145.428</v>
      </c>
      <c r="L5921" t="s">
        <v>117</v>
      </c>
    </row>
    <row r="5922" spans="1:12" x14ac:dyDescent="0.25">
      <c r="A5922" t="s">
        <v>9</v>
      </c>
      <c r="B5922" s="1">
        <v>44688</v>
      </c>
      <c r="C5922">
        <v>5</v>
      </c>
      <c r="D5922">
        <v>2022</v>
      </c>
      <c r="E5922" t="s">
        <v>19</v>
      </c>
      <c r="F5922" t="s">
        <v>20</v>
      </c>
      <c r="G5922">
        <v>10</v>
      </c>
      <c r="H5922">
        <v>21.05</v>
      </c>
      <c r="I5922">
        <v>12.667899999999999</v>
      </c>
      <c r="J5922">
        <v>210.5</v>
      </c>
      <c r="K5922">
        <v>126.679</v>
      </c>
      <c r="L5922" t="s">
        <v>117</v>
      </c>
    </row>
    <row r="5923" spans="1:12" x14ac:dyDescent="0.25">
      <c r="A5923" t="s">
        <v>9</v>
      </c>
      <c r="B5923" s="1">
        <v>44688</v>
      </c>
      <c r="C5923">
        <v>5</v>
      </c>
      <c r="D5923">
        <v>2022</v>
      </c>
      <c r="E5923" t="s">
        <v>10</v>
      </c>
      <c r="F5923" t="s">
        <v>33</v>
      </c>
      <c r="G5923">
        <v>3</v>
      </c>
      <c r="H5923">
        <v>12.5</v>
      </c>
      <c r="I5923">
        <v>4.3049999999999997</v>
      </c>
      <c r="J5923">
        <v>37.5</v>
      </c>
      <c r="K5923">
        <v>12.914999999999999</v>
      </c>
      <c r="L5923" t="s">
        <v>117</v>
      </c>
    </row>
    <row r="5924" spans="1:12" x14ac:dyDescent="0.25">
      <c r="A5924" t="s">
        <v>9</v>
      </c>
      <c r="B5924" s="1">
        <v>44688</v>
      </c>
      <c r="C5924">
        <v>5</v>
      </c>
      <c r="D5924">
        <v>2022</v>
      </c>
      <c r="E5924" t="s">
        <v>19</v>
      </c>
      <c r="F5924" t="s">
        <v>20</v>
      </c>
      <c r="G5924">
        <v>10</v>
      </c>
      <c r="H5924">
        <v>21.05</v>
      </c>
      <c r="I5924">
        <v>12.667899999999999</v>
      </c>
      <c r="J5924">
        <v>210.5</v>
      </c>
      <c r="K5924">
        <v>126.679</v>
      </c>
      <c r="L5924" t="s">
        <v>117</v>
      </c>
    </row>
    <row r="5925" spans="1:12" x14ac:dyDescent="0.25">
      <c r="A5925" t="s">
        <v>9</v>
      </c>
      <c r="B5925" s="1">
        <v>44688</v>
      </c>
      <c r="C5925">
        <v>5</v>
      </c>
      <c r="D5925">
        <v>2022</v>
      </c>
      <c r="E5925" t="s">
        <v>28</v>
      </c>
      <c r="F5925" t="s">
        <v>39</v>
      </c>
      <c r="G5925">
        <v>15</v>
      </c>
      <c r="H5925">
        <v>17.45</v>
      </c>
      <c r="I5925">
        <v>9.6951999999999998</v>
      </c>
      <c r="J5925">
        <v>261.75</v>
      </c>
      <c r="K5925">
        <v>145.428</v>
      </c>
      <c r="L5925" t="s">
        <v>117</v>
      </c>
    </row>
    <row r="5926" spans="1:12" x14ac:dyDescent="0.25">
      <c r="A5926" t="s">
        <v>9</v>
      </c>
      <c r="B5926" s="1">
        <v>44688</v>
      </c>
      <c r="C5926">
        <v>5</v>
      </c>
      <c r="D5926">
        <v>2022</v>
      </c>
      <c r="E5926" t="s">
        <v>28</v>
      </c>
      <c r="F5926" t="s">
        <v>39</v>
      </c>
      <c r="G5926">
        <v>15</v>
      </c>
      <c r="H5926">
        <v>17.45</v>
      </c>
      <c r="I5926">
        <v>9.6951999999999998</v>
      </c>
      <c r="J5926">
        <v>261.75</v>
      </c>
      <c r="K5926">
        <v>145.428</v>
      </c>
      <c r="L5926" t="s">
        <v>117</v>
      </c>
    </row>
    <row r="5927" spans="1:12" x14ac:dyDescent="0.25">
      <c r="A5927" t="s">
        <v>9</v>
      </c>
      <c r="B5927" s="1">
        <v>44688</v>
      </c>
      <c r="C5927">
        <v>5</v>
      </c>
      <c r="D5927">
        <v>2022</v>
      </c>
      <c r="E5927" t="s">
        <v>10</v>
      </c>
      <c r="F5927" t="s">
        <v>33</v>
      </c>
      <c r="G5927">
        <v>3</v>
      </c>
      <c r="H5927">
        <v>12.5</v>
      </c>
      <c r="I5927">
        <v>4.3049999999999997</v>
      </c>
      <c r="J5927">
        <v>37.5</v>
      </c>
      <c r="K5927">
        <v>12.914999999999999</v>
      </c>
      <c r="L5927" t="s">
        <v>117</v>
      </c>
    </row>
    <row r="5928" spans="1:12" x14ac:dyDescent="0.25">
      <c r="A5928" t="s">
        <v>9</v>
      </c>
      <c r="B5928" s="1">
        <v>44688</v>
      </c>
      <c r="C5928">
        <v>5</v>
      </c>
      <c r="D5928">
        <v>2022</v>
      </c>
      <c r="E5928" t="s">
        <v>19</v>
      </c>
      <c r="F5928" t="s">
        <v>20</v>
      </c>
      <c r="G5928">
        <v>10</v>
      </c>
      <c r="H5928">
        <v>21.05</v>
      </c>
      <c r="I5928">
        <v>12.667899999999999</v>
      </c>
      <c r="J5928">
        <v>210.5</v>
      </c>
      <c r="K5928">
        <v>126.679</v>
      </c>
      <c r="L5928" t="s">
        <v>117</v>
      </c>
    </row>
    <row r="5929" spans="1:12" x14ac:dyDescent="0.25">
      <c r="A5929" t="s">
        <v>9</v>
      </c>
      <c r="B5929" s="1">
        <v>44688</v>
      </c>
      <c r="C5929">
        <v>5</v>
      </c>
      <c r="D5929">
        <v>2022</v>
      </c>
      <c r="E5929" t="s">
        <v>19</v>
      </c>
      <c r="F5929" t="s">
        <v>20</v>
      </c>
      <c r="G5929">
        <v>10</v>
      </c>
      <c r="H5929">
        <v>21.05</v>
      </c>
      <c r="I5929">
        <v>12.667899999999999</v>
      </c>
      <c r="J5929">
        <v>210.5</v>
      </c>
      <c r="K5929">
        <v>126.679</v>
      </c>
      <c r="L5929" t="s">
        <v>117</v>
      </c>
    </row>
    <row r="5930" spans="1:12" x14ac:dyDescent="0.25">
      <c r="A5930" t="s">
        <v>9</v>
      </c>
      <c r="B5930" s="1">
        <v>44688</v>
      </c>
      <c r="C5930">
        <v>5</v>
      </c>
      <c r="D5930">
        <v>2022</v>
      </c>
      <c r="E5930" t="s">
        <v>10</v>
      </c>
      <c r="F5930" t="s">
        <v>33</v>
      </c>
      <c r="G5930">
        <v>3</v>
      </c>
      <c r="H5930">
        <v>12.5</v>
      </c>
      <c r="I5930">
        <v>4.3049999999999997</v>
      </c>
      <c r="J5930">
        <v>37.5</v>
      </c>
      <c r="K5930">
        <v>12.914999999999999</v>
      </c>
      <c r="L5930" t="s">
        <v>117</v>
      </c>
    </row>
    <row r="5931" spans="1:12" x14ac:dyDescent="0.25">
      <c r="A5931" t="s">
        <v>9</v>
      </c>
      <c r="B5931" s="1">
        <v>44688</v>
      </c>
      <c r="C5931">
        <v>5</v>
      </c>
      <c r="D5931">
        <v>2022</v>
      </c>
      <c r="E5931" t="s">
        <v>28</v>
      </c>
      <c r="F5931" t="s">
        <v>39</v>
      </c>
      <c r="G5931">
        <v>15</v>
      </c>
      <c r="H5931">
        <v>17.45</v>
      </c>
      <c r="I5931">
        <v>9.6951999999999998</v>
      </c>
      <c r="J5931">
        <v>261.75</v>
      </c>
      <c r="K5931">
        <v>145.428</v>
      </c>
      <c r="L5931" t="s">
        <v>117</v>
      </c>
    </row>
    <row r="5932" spans="1:12" x14ac:dyDescent="0.25">
      <c r="A5932" t="s">
        <v>9</v>
      </c>
      <c r="B5932" s="1">
        <v>44688</v>
      </c>
      <c r="C5932">
        <v>5</v>
      </c>
      <c r="D5932">
        <v>2022</v>
      </c>
      <c r="E5932" t="s">
        <v>19</v>
      </c>
      <c r="F5932" t="s">
        <v>20</v>
      </c>
      <c r="G5932">
        <v>10</v>
      </c>
      <c r="H5932">
        <v>21.05</v>
      </c>
      <c r="I5932">
        <v>12.667899999999999</v>
      </c>
      <c r="J5932">
        <v>210.5</v>
      </c>
      <c r="K5932">
        <v>126.679</v>
      </c>
      <c r="L5932" t="s">
        <v>117</v>
      </c>
    </row>
    <row r="5933" spans="1:12" x14ac:dyDescent="0.25">
      <c r="A5933" t="s">
        <v>9</v>
      </c>
      <c r="B5933" s="1">
        <v>44688</v>
      </c>
      <c r="C5933">
        <v>5</v>
      </c>
      <c r="D5933">
        <v>2022</v>
      </c>
      <c r="E5933" t="s">
        <v>28</v>
      </c>
      <c r="F5933" t="s">
        <v>39</v>
      </c>
      <c r="G5933">
        <v>15</v>
      </c>
      <c r="H5933">
        <v>17.45</v>
      </c>
      <c r="I5933">
        <v>9.6951999999999998</v>
      </c>
      <c r="J5933">
        <v>261.75</v>
      </c>
      <c r="K5933">
        <v>145.428</v>
      </c>
      <c r="L5933" t="s">
        <v>117</v>
      </c>
    </row>
    <row r="5934" spans="1:12" x14ac:dyDescent="0.25">
      <c r="A5934" t="s">
        <v>9</v>
      </c>
      <c r="B5934" s="1">
        <v>44688</v>
      </c>
      <c r="C5934">
        <v>5</v>
      </c>
      <c r="D5934">
        <v>2022</v>
      </c>
      <c r="E5934" t="s">
        <v>10</v>
      </c>
      <c r="F5934" t="s">
        <v>33</v>
      </c>
      <c r="G5934">
        <v>3</v>
      </c>
      <c r="H5934">
        <v>12.5</v>
      </c>
      <c r="I5934">
        <v>4.3049999999999997</v>
      </c>
      <c r="J5934">
        <v>37.5</v>
      </c>
      <c r="K5934">
        <v>12.914999999999999</v>
      </c>
      <c r="L5934" t="s">
        <v>117</v>
      </c>
    </row>
    <row r="5935" spans="1:12" x14ac:dyDescent="0.25">
      <c r="A5935" t="s">
        <v>9</v>
      </c>
      <c r="B5935" s="1">
        <v>44688</v>
      </c>
      <c r="C5935">
        <v>5</v>
      </c>
      <c r="D5935">
        <v>2022</v>
      </c>
      <c r="E5935" t="s">
        <v>19</v>
      </c>
      <c r="F5935" t="s">
        <v>20</v>
      </c>
      <c r="G5935">
        <v>10</v>
      </c>
      <c r="H5935">
        <v>21.05</v>
      </c>
      <c r="I5935">
        <v>12.667899999999999</v>
      </c>
      <c r="J5935">
        <v>210.5</v>
      </c>
      <c r="K5935">
        <v>126.679</v>
      </c>
      <c r="L5935" t="s">
        <v>117</v>
      </c>
    </row>
    <row r="5936" spans="1:12" x14ac:dyDescent="0.25">
      <c r="A5936" t="s">
        <v>9</v>
      </c>
      <c r="B5936" s="1">
        <v>44688</v>
      </c>
      <c r="C5936">
        <v>5</v>
      </c>
      <c r="D5936">
        <v>2022</v>
      </c>
      <c r="E5936" t="s">
        <v>28</v>
      </c>
      <c r="F5936" t="s">
        <v>39</v>
      </c>
      <c r="G5936">
        <v>15</v>
      </c>
      <c r="H5936">
        <v>17.45</v>
      </c>
      <c r="I5936">
        <v>9.6951999999999998</v>
      </c>
      <c r="J5936">
        <v>261.75</v>
      </c>
      <c r="K5936">
        <v>145.428</v>
      </c>
      <c r="L5936" t="s">
        <v>117</v>
      </c>
    </row>
    <row r="5937" spans="1:12" x14ac:dyDescent="0.25">
      <c r="A5937" t="s">
        <v>9</v>
      </c>
      <c r="B5937" s="1">
        <v>44688</v>
      </c>
      <c r="C5937">
        <v>5</v>
      </c>
      <c r="D5937">
        <v>2022</v>
      </c>
      <c r="E5937" t="s">
        <v>10</v>
      </c>
      <c r="F5937" t="s">
        <v>33</v>
      </c>
      <c r="G5937">
        <v>3</v>
      </c>
      <c r="H5937">
        <v>12.5</v>
      </c>
      <c r="I5937">
        <v>4.3049999999999997</v>
      </c>
      <c r="J5937">
        <v>37.5</v>
      </c>
      <c r="K5937">
        <v>12.914999999999999</v>
      </c>
      <c r="L5937" t="s">
        <v>117</v>
      </c>
    </row>
    <row r="5938" spans="1:12" x14ac:dyDescent="0.25">
      <c r="A5938" t="s">
        <v>15</v>
      </c>
      <c r="B5938" s="1">
        <v>44689</v>
      </c>
      <c r="C5938">
        <v>5</v>
      </c>
      <c r="D5938">
        <v>2022</v>
      </c>
      <c r="E5938" t="s">
        <v>28</v>
      </c>
      <c r="F5938" t="s">
        <v>49</v>
      </c>
      <c r="G5938">
        <v>40</v>
      </c>
      <c r="H5938">
        <v>10</v>
      </c>
      <c r="I5938">
        <v>7.3579999999999997</v>
      </c>
      <c r="J5938">
        <v>400</v>
      </c>
      <c r="K5938">
        <v>294.32</v>
      </c>
      <c r="L5938" t="s">
        <v>121</v>
      </c>
    </row>
    <row r="5939" spans="1:12" x14ac:dyDescent="0.25">
      <c r="A5939" t="s">
        <v>15</v>
      </c>
      <c r="B5939" s="1">
        <v>44689</v>
      </c>
      <c r="C5939">
        <v>5</v>
      </c>
      <c r="D5939">
        <v>2022</v>
      </c>
      <c r="E5939" t="s">
        <v>16</v>
      </c>
      <c r="F5939" t="s">
        <v>18</v>
      </c>
      <c r="G5939">
        <v>30</v>
      </c>
      <c r="H5939">
        <v>53</v>
      </c>
      <c r="I5939">
        <v>49.894199999999998</v>
      </c>
      <c r="J5939">
        <v>1590</v>
      </c>
      <c r="K5939">
        <v>1496.826</v>
      </c>
      <c r="L5939" t="s">
        <v>121</v>
      </c>
    </row>
    <row r="5940" spans="1:12" x14ac:dyDescent="0.25">
      <c r="A5940" t="s">
        <v>15</v>
      </c>
      <c r="B5940" s="1">
        <v>44689</v>
      </c>
      <c r="C5940">
        <v>5</v>
      </c>
      <c r="D5940">
        <v>2022</v>
      </c>
      <c r="E5940" t="s">
        <v>16</v>
      </c>
      <c r="F5940" t="s">
        <v>18</v>
      </c>
      <c r="G5940">
        <v>30</v>
      </c>
      <c r="H5940">
        <v>53</v>
      </c>
      <c r="I5940">
        <v>49.894199999999998</v>
      </c>
      <c r="J5940">
        <v>1590</v>
      </c>
      <c r="K5940">
        <v>1496.826</v>
      </c>
      <c r="L5940" t="s">
        <v>121</v>
      </c>
    </row>
    <row r="5941" spans="1:12" x14ac:dyDescent="0.25">
      <c r="A5941" t="s">
        <v>15</v>
      </c>
      <c r="B5941" s="1">
        <v>44689</v>
      </c>
      <c r="C5941">
        <v>5</v>
      </c>
      <c r="D5941">
        <v>2022</v>
      </c>
      <c r="E5941" t="s">
        <v>28</v>
      </c>
      <c r="F5941" t="s">
        <v>49</v>
      </c>
      <c r="G5941">
        <v>40</v>
      </c>
      <c r="H5941">
        <v>10</v>
      </c>
      <c r="I5941">
        <v>7.3579999999999997</v>
      </c>
      <c r="J5941">
        <v>400</v>
      </c>
      <c r="K5941">
        <v>294.32</v>
      </c>
      <c r="L5941" t="s">
        <v>121</v>
      </c>
    </row>
    <row r="5942" spans="1:12" x14ac:dyDescent="0.25">
      <c r="A5942" t="s">
        <v>15</v>
      </c>
      <c r="B5942" s="1">
        <v>44689</v>
      </c>
      <c r="C5942">
        <v>5</v>
      </c>
      <c r="D5942">
        <v>2022</v>
      </c>
      <c r="E5942" t="s">
        <v>16</v>
      </c>
      <c r="F5942" t="s">
        <v>18</v>
      </c>
      <c r="G5942">
        <v>30</v>
      </c>
      <c r="H5942">
        <v>53</v>
      </c>
      <c r="I5942">
        <v>49.894199999999998</v>
      </c>
      <c r="J5942">
        <v>1590</v>
      </c>
      <c r="K5942">
        <v>1496.826</v>
      </c>
      <c r="L5942" t="s">
        <v>121</v>
      </c>
    </row>
    <row r="5943" spans="1:12" x14ac:dyDescent="0.25">
      <c r="A5943" t="s">
        <v>15</v>
      </c>
      <c r="B5943" s="1">
        <v>44689</v>
      </c>
      <c r="C5943">
        <v>5</v>
      </c>
      <c r="D5943">
        <v>2022</v>
      </c>
      <c r="E5943" t="s">
        <v>28</v>
      </c>
      <c r="F5943" t="s">
        <v>49</v>
      </c>
      <c r="G5943">
        <v>40</v>
      </c>
      <c r="H5943">
        <v>10</v>
      </c>
      <c r="I5943">
        <v>7.3579999999999997</v>
      </c>
      <c r="J5943">
        <v>400</v>
      </c>
      <c r="K5943">
        <v>294.32</v>
      </c>
      <c r="L5943" t="s">
        <v>121</v>
      </c>
    </row>
    <row r="5944" spans="1:12" x14ac:dyDescent="0.25">
      <c r="A5944" t="s">
        <v>15</v>
      </c>
      <c r="B5944" s="1">
        <v>44689</v>
      </c>
      <c r="C5944">
        <v>5</v>
      </c>
      <c r="D5944">
        <v>2022</v>
      </c>
      <c r="E5944" t="s">
        <v>16</v>
      </c>
      <c r="F5944" t="s">
        <v>18</v>
      </c>
      <c r="G5944">
        <v>30</v>
      </c>
      <c r="H5944">
        <v>53</v>
      </c>
      <c r="I5944">
        <v>49.894199999999998</v>
      </c>
      <c r="J5944">
        <v>1590</v>
      </c>
      <c r="K5944">
        <v>1496.826</v>
      </c>
      <c r="L5944" t="s">
        <v>121</v>
      </c>
    </row>
    <row r="5945" spans="1:12" x14ac:dyDescent="0.25">
      <c r="A5945" t="s">
        <v>15</v>
      </c>
      <c r="B5945" s="1">
        <v>44689</v>
      </c>
      <c r="C5945">
        <v>5</v>
      </c>
      <c r="D5945">
        <v>2022</v>
      </c>
      <c r="E5945" t="s">
        <v>28</v>
      </c>
      <c r="F5945" t="s">
        <v>49</v>
      </c>
      <c r="G5945">
        <v>40</v>
      </c>
      <c r="H5945">
        <v>10</v>
      </c>
      <c r="I5945">
        <v>7.3579999999999997</v>
      </c>
      <c r="J5945">
        <v>400</v>
      </c>
      <c r="K5945">
        <v>294.32</v>
      </c>
      <c r="L5945" t="s">
        <v>121</v>
      </c>
    </row>
    <row r="5946" spans="1:12" x14ac:dyDescent="0.25">
      <c r="A5946" t="s">
        <v>15</v>
      </c>
      <c r="B5946" s="1">
        <v>44689</v>
      </c>
      <c r="C5946">
        <v>5</v>
      </c>
      <c r="D5946">
        <v>2022</v>
      </c>
      <c r="E5946" t="s">
        <v>16</v>
      </c>
      <c r="F5946" t="s">
        <v>18</v>
      </c>
      <c r="G5946">
        <v>30</v>
      </c>
      <c r="H5946">
        <v>53</v>
      </c>
      <c r="I5946">
        <v>49.894199999999998</v>
      </c>
      <c r="J5946">
        <v>1590</v>
      </c>
      <c r="K5946">
        <v>1496.826</v>
      </c>
      <c r="L5946" t="s">
        <v>121</v>
      </c>
    </row>
    <row r="5947" spans="1:12" x14ac:dyDescent="0.25">
      <c r="A5947" t="s">
        <v>15</v>
      </c>
      <c r="B5947" s="1">
        <v>44689</v>
      </c>
      <c r="C5947">
        <v>5</v>
      </c>
      <c r="D5947">
        <v>2022</v>
      </c>
      <c r="E5947" t="s">
        <v>28</v>
      </c>
      <c r="F5947" t="s">
        <v>49</v>
      </c>
      <c r="G5947">
        <v>40</v>
      </c>
      <c r="H5947">
        <v>10</v>
      </c>
      <c r="I5947">
        <v>7.3579999999999997</v>
      </c>
      <c r="J5947">
        <v>400</v>
      </c>
      <c r="K5947">
        <v>294.32</v>
      </c>
      <c r="L5947" t="s">
        <v>121</v>
      </c>
    </row>
    <row r="5948" spans="1:12" x14ac:dyDescent="0.25">
      <c r="A5948" t="s">
        <v>15</v>
      </c>
      <c r="B5948" s="1">
        <v>44689</v>
      </c>
      <c r="C5948">
        <v>5</v>
      </c>
      <c r="D5948">
        <v>2022</v>
      </c>
      <c r="E5948" t="s">
        <v>28</v>
      </c>
      <c r="F5948" t="s">
        <v>49</v>
      </c>
      <c r="G5948">
        <v>40</v>
      </c>
      <c r="H5948">
        <v>10</v>
      </c>
      <c r="I5948">
        <v>7.3579999999999997</v>
      </c>
      <c r="J5948">
        <v>400</v>
      </c>
      <c r="K5948">
        <v>294.32</v>
      </c>
      <c r="L5948" t="s">
        <v>121</v>
      </c>
    </row>
    <row r="5949" spans="1:12" x14ac:dyDescent="0.25">
      <c r="A5949" t="s">
        <v>15</v>
      </c>
      <c r="B5949" s="1">
        <v>44689</v>
      </c>
      <c r="C5949">
        <v>5</v>
      </c>
      <c r="D5949">
        <v>2022</v>
      </c>
      <c r="E5949" t="s">
        <v>16</v>
      </c>
      <c r="F5949" t="s">
        <v>18</v>
      </c>
      <c r="G5949">
        <v>30</v>
      </c>
      <c r="H5949">
        <v>53</v>
      </c>
      <c r="I5949">
        <v>49.894199999999998</v>
      </c>
      <c r="J5949">
        <v>1590</v>
      </c>
      <c r="K5949">
        <v>1496.826</v>
      </c>
      <c r="L5949" t="s">
        <v>121</v>
      </c>
    </row>
    <row r="5950" spans="1:12" x14ac:dyDescent="0.25">
      <c r="A5950" t="s">
        <v>15</v>
      </c>
      <c r="B5950" s="1">
        <v>44689</v>
      </c>
      <c r="C5950">
        <v>5</v>
      </c>
      <c r="D5950">
        <v>2022</v>
      </c>
      <c r="E5950" t="s">
        <v>28</v>
      </c>
      <c r="F5950" t="s">
        <v>49</v>
      </c>
      <c r="G5950">
        <v>40</v>
      </c>
      <c r="H5950">
        <v>10</v>
      </c>
      <c r="I5950">
        <v>7.3579999999999997</v>
      </c>
      <c r="J5950">
        <v>400</v>
      </c>
      <c r="K5950">
        <v>294.32</v>
      </c>
      <c r="L5950" t="s">
        <v>121</v>
      </c>
    </row>
    <row r="5951" spans="1:12" x14ac:dyDescent="0.25">
      <c r="A5951" t="s">
        <v>15</v>
      </c>
      <c r="B5951" s="1">
        <v>44689</v>
      </c>
      <c r="C5951">
        <v>5</v>
      </c>
      <c r="D5951">
        <v>2022</v>
      </c>
      <c r="E5951" t="s">
        <v>16</v>
      </c>
      <c r="F5951" t="s">
        <v>18</v>
      </c>
      <c r="G5951">
        <v>30</v>
      </c>
      <c r="H5951">
        <v>53</v>
      </c>
      <c r="I5951">
        <v>49.894199999999998</v>
      </c>
      <c r="J5951">
        <v>1590</v>
      </c>
      <c r="K5951">
        <v>1496.826</v>
      </c>
      <c r="L5951" t="s">
        <v>121</v>
      </c>
    </row>
    <row r="5952" spans="1:12" x14ac:dyDescent="0.25">
      <c r="A5952" t="s">
        <v>15</v>
      </c>
      <c r="B5952" s="1">
        <v>44689</v>
      </c>
      <c r="C5952">
        <v>5</v>
      </c>
      <c r="D5952">
        <v>2022</v>
      </c>
      <c r="E5952" t="s">
        <v>28</v>
      </c>
      <c r="F5952" t="s">
        <v>49</v>
      </c>
      <c r="G5952">
        <v>40</v>
      </c>
      <c r="H5952">
        <v>10</v>
      </c>
      <c r="I5952">
        <v>7.3579999999999997</v>
      </c>
      <c r="J5952">
        <v>400</v>
      </c>
      <c r="K5952">
        <v>294.32</v>
      </c>
      <c r="L5952" t="s">
        <v>121</v>
      </c>
    </row>
    <row r="5953" spans="1:12" x14ac:dyDescent="0.25">
      <c r="A5953" t="s">
        <v>15</v>
      </c>
      <c r="B5953" s="1">
        <v>44689</v>
      </c>
      <c r="C5953">
        <v>5</v>
      </c>
      <c r="D5953">
        <v>2022</v>
      </c>
      <c r="E5953" t="s">
        <v>16</v>
      </c>
      <c r="F5953" t="s">
        <v>18</v>
      </c>
      <c r="G5953">
        <v>30</v>
      </c>
      <c r="H5953">
        <v>53</v>
      </c>
      <c r="I5953">
        <v>49.894199999999998</v>
      </c>
      <c r="J5953">
        <v>1590</v>
      </c>
      <c r="K5953">
        <v>1496.826</v>
      </c>
      <c r="L5953" t="s">
        <v>121</v>
      </c>
    </row>
    <row r="5954" spans="1:12" x14ac:dyDescent="0.25">
      <c r="A5954" t="s">
        <v>15</v>
      </c>
      <c r="B5954" s="1">
        <v>44689</v>
      </c>
      <c r="C5954">
        <v>5</v>
      </c>
      <c r="D5954">
        <v>2022</v>
      </c>
      <c r="E5954" t="s">
        <v>16</v>
      </c>
      <c r="F5954" t="s">
        <v>18</v>
      </c>
      <c r="G5954">
        <v>30</v>
      </c>
      <c r="H5954">
        <v>53</v>
      </c>
      <c r="I5954">
        <v>49.894199999999998</v>
      </c>
      <c r="J5954">
        <v>1590</v>
      </c>
      <c r="K5954">
        <v>1496.826</v>
      </c>
      <c r="L5954" t="s">
        <v>121</v>
      </c>
    </row>
    <row r="5955" spans="1:12" x14ac:dyDescent="0.25">
      <c r="A5955" t="s">
        <v>15</v>
      </c>
      <c r="B5955" s="1">
        <v>44689</v>
      </c>
      <c r="C5955">
        <v>5</v>
      </c>
      <c r="D5955">
        <v>2022</v>
      </c>
      <c r="E5955" t="s">
        <v>28</v>
      </c>
      <c r="F5955" t="s">
        <v>49</v>
      </c>
      <c r="G5955">
        <v>40</v>
      </c>
      <c r="H5955">
        <v>10</v>
      </c>
      <c r="I5955">
        <v>7.3579999999999997</v>
      </c>
      <c r="J5955">
        <v>400</v>
      </c>
      <c r="K5955">
        <v>294.32</v>
      </c>
      <c r="L5955" t="s">
        <v>121</v>
      </c>
    </row>
    <row r="5956" spans="1:12" x14ac:dyDescent="0.25">
      <c r="A5956" t="s">
        <v>15</v>
      </c>
      <c r="B5956" s="1">
        <v>44689</v>
      </c>
      <c r="C5956">
        <v>5</v>
      </c>
      <c r="D5956">
        <v>2022</v>
      </c>
      <c r="E5956" t="s">
        <v>16</v>
      </c>
      <c r="F5956" t="s">
        <v>18</v>
      </c>
      <c r="G5956">
        <v>30</v>
      </c>
      <c r="H5956">
        <v>53</v>
      </c>
      <c r="I5956">
        <v>49.894199999999998</v>
      </c>
      <c r="J5956">
        <v>1590</v>
      </c>
      <c r="K5956">
        <v>1496.826</v>
      </c>
      <c r="L5956" t="s">
        <v>121</v>
      </c>
    </row>
    <row r="5957" spans="1:12" x14ac:dyDescent="0.25">
      <c r="A5957" t="s">
        <v>15</v>
      </c>
      <c r="B5957" s="1">
        <v>44689</v>
      </c>
      <c r="C5957">
        <v>5</v>
      </c>
      <c r="D5957">
        <v>2022</v>
      </c>
      <c r="E5957" t="s">
        <v>28</v>
      </c>
      <c r="F5957" t="s">
        <v>49</v>
      </c>
      <c r="G5957">
        <v>40</v>
      </c>
      <c r="H5957">
        <v>10</v>
      </c>
      <c r="I5957">
        <v>7.3579999999999997</v>
      </c>
      <c r="J5957">
        <v>400</v>
      </c>
      <c r="K5957">
        <v>294.32</v>
      </c>
      <c r="L5957" t="s">
        <v>121</v>
      </c>
    </row>
    <row r="5958" spans="1:12" x14ac:dyDescent="0.25">
      <c r="A5958" t="s">
        <v>23</v>
      </c>
      <c r="B5958" s="1">
        <v>44689</v>
      </c>
      <c r="C5958">
        <v>5</v>
      </c>
      <c r="D5958">
        <v>2022</v>
      </c>
      <c r="E5958" t="s">
        <v>31</v>
      </c>
      <c r="F5958" t="s">
        <v>58</v>
      </c>
      <c r="G5958">
        <v>20</v>
      </c>
      <c r="H5958">
        <v>18</v>
      </c>
      <c r="I5958">
        <v>8.5662000000000003</v>
      </c>
      <c r="J5958">
        <v>360</v>
      </c>
      <c r="K5958">
        <v>171.32400000000001</v>
      </c>
      <c r="L5958" t="s">
        <v>117</v>
      </c>
    </row>
    <row r="5959" spans="1:12" x14ac:dyDescent="0.25">
      <c r="A5959" t="s">
        <v>23</v>
      </c>
      <c r="B5959" s="1">
        <v>44689</v>
      </c>
      <c r="C5959">
        <v>5</v>
      </c>
      <c r="D5959">
        <v>2022</v>
      </c>
      <c r="E5959" t="s">
        <v>31</v>
      </c>
      <c r="F5959" t="s">
        <v>58</v>
      </c>
      <c r="G5959">
        <v>20</v>
      </c>
      <c r="H5959">
        <v>18</v>
      </c>
      <c r="I5959">
        <v>8.5662000000000003</v>
      </c>
      <c r="J5959">
        <v>360</v>
      </c>
      <c r="K5959">
        <v>171.32400000000001</v>
      </c>
      <c r="L5959" t="s">
        <v>117</v>
      </c>
    </row>
    <row r="5960" spans="1:12" x14ac:dyDescent="0.25">
      <c r="A5960" t="s">
        <v>23</v>
      </c>
      <c r="B5960" s="1">
        <v>44689</v>
      </c>
      <c r="C5960">
        <v>5</v>
      </c>
      <c r="D5960">
        <v>2022</v>
      </c>
      <c r="E5960" t="s">
        <v>31</v>
      </c>
      <c r="F5960" t="s">
        <v>58</v>
      </c>
      <c r="G5960">
        <v>20</v>
      </c>
      <c r="H5960">
        <v>18</v>
      </c>
      <c r="I5960">
        <v>8.5662000000000003</v>
      </c>
      <c r="J5960">
        <v>360</v>
      </c>
      <c r="K5960">
        <v>171.32400000000001</v>
      </c>
      <c r="L5960" t="s">
        <v>117</v>
      </c>
    </row>
    <row r="5961" spans="1:12" x14ac:dyDescent="0.25">
      <c r="A5961" t="s">
        <v>23</v>
      </c>
      <c r="B5961" s="1">
        <v>44689</v>
      </c>
      <c r="C5961">
        <v>5</v>
      </c>
      <c r="D5961">
        <v>2022</v>
      </c>
      <c r="E5961" t="s">
        <v>31</v>
      </c>
      <c r="F5961" t="s">
        <v>58</v>
      </c>
      <c r="G5961">
        <v>20</v>
      </c>
      <c r="H5961">
        <v>18</v>
      </c>
      <c r="I5961">
        <v>8.5662000000000003</v>
      </c>
      <c r="J5961">
        <v>360</v>
      </c>
      <c r="K5961">
        <v>171.32400000000001</v>
      </c>
      <c r="L5961" t="s">
        <v>117</v>
      </c>
    </row>
    <row r="5962" spans="1:12" x14ac:dyDescent="0.25">
      <c r="A5962" t="s">
        <v>9</v>
      </c>
      <c r="B5962" s="1">
        <v>44690</v>
      </c>
      <c r="C5962">
        <v>5</v>
      </c>
      <c r="D5962">
        <v>2022</v>
      </c>
      <c r="E5962" t="s">
        <v>16</v>
      </c>
      <c r="F5962" t="s">
        <v>65</v>
      </c>
      <c r="G5962">
        <v>20</v>
      </c>
      <c r="H5962">
        <v>45.6</v>
      </c>
      <c r="I5962">
        <v>43.183199999999999</v>
      </c>
      <c r="J5962">
        <v>912</v>
      </c>
      <c r="K5962">
        <v>863.66399999999999</v>
      </c>
      <c r="L5962" t="s">
        <v>126</v>
      </c>
    </row>
    <row r="5963" spans="1:12" x14ac:dyDescent="0.25">
      <c r="A5963" t="s">
        <v>9</v>
      </c>
      <c r="B5963" s="1">
        <v>44690</v>
      </c>
      <c r="C5963">
        <v>5</v>
      </c>
      <c r="D5963">
        <v>2022</v>
      </c>
      <c r="E5963" t="s">
        <v>16</v>
      </c>
      <c r="F5963" t="s">
        <v>17</v>
      </c>
      <c r="G5963">
        <v>16</v>
      </c>
      <c r="H5963">
        <v>23.25</v>
      </c>
      <c r="I5963">
        <v>7.2074999999999996</v>
      </c>
      <c r="J5963">
        <v>372</v>
      </c>
      <c r="K5963">
        <v>115.32</v>
      </c>
      <c r="L5963" t="s">
        <v>126</v>
      </c>
    </row>
    <row r="5964" spans="1:12" x14ac:dyDescent="0.25">
      <c r="A5964" t="s">
        <v>9</v>
      </c>
      <c r="B5964" s="1">
        <v>44690</v>
      </c>
      <c r="C5964">
        <v>5</v>
      </c>
      <c r="D5964">
        <v>2022</v>
      </c>
      <c r="E5964" t="s">
        <v>13</v>
      </c>
      <c r="F5964" t="s">
        <v>86</v>
      </c>
      <c r="G5964">
        <v>25</v>
      </c>
      <c r="H5964">
        <v>7</v>
      </c>
      <c r="I5964">
        <v>6.1228999999999996</v>
      </c>
      <c r="J5964">
        <v>175</v>
      </c>
      <c r="K5964">
        <v>153.07249999999999</v>
      </c>
      <c r="L5964" t="s">
        <v>126</v>
      </c>
    </row>
    <row r="5965" spans="1:12" x14ac:dyDescent="0.25">
      <c r="A5965" t="s">
        <v>9</v>
      </c>
      <c r="B5965" s="1">
        <v>44690</v>
      </c>
      <c r="C5965">
        <v>5</v>
      </c>
      <c r="D5965">
        <v>2022</v>
      </c>
      <c r="E5965" t="s">
        <v>13</v>
      </c>
      <c r="F5965" t="s">
        <v>86</v>
      </c>
      <c r="G5965">
        <v>25</v>
      </c>
      <c r="H5965">
        <v>7</v>
      </c>
      <c r="I5965">
        <v>6.1228999999999996</v>
      </c>
      <c r="J5965">
        <v>175</v>
      </c>
      <c r="K5965">
        <v>153.07249999999999</v>
      </c>
      <c r="L5965" t="s">
        <v>126</v>
      </c>
    </row>
    <row r="5966" spans="1:12" x14ac:dyDescent="0.25">
      <c r="A5966" t="s">
        <v>9</v>
      </c>
      <c r="B5966" s="1">
        <v>44690</v>
      </c>
      <c r="C5966">
        <v>5</v>
      </c>
      <c r="D5966">
        <v>2022</v>
      </c>
      <c r="E5966" t="s">
        <v>16</v>
      </c>
      <c r="F5966" t="s">
        <v>65</v>
      </c>
      <c r="G5966">
        <v>20</v>
      </c>
      <c r="H5966">
        <v>45.6</v>
      </c>
      <c r="I5966">
        <v>43.183199999999999</v>
      </c>
      <c r="J5966">
        <v>912</v>
      </c>
      <c r="K5966">
        <v>863.66399999999999</v>
      </c>
      <c r="L5966" t="s">
        <v>126</v>
      </c>
    </row>
    <row r="5967" spans="1:12" x14ac:dyDescent="0.25">
      <c r="A5967" t="s">
        <v>9</v>
      </c>
      <c r="B5967" s="1">
        <v>44690</v>
      </c>
      <c r="C5967">
        <v>5</v>
      </c>
      <c r="D5967">
        <v>2022</v>
      </c>
      <c r="E5967" t="s">
        <v>16</v>
      </c>
      <c r="F5967" t="s">
        <v>17</v>
      </c>
      <c r="G5967">
        <v>16</v>
      </c>
      <c r="H5967">
        <v>23.25</v>
      </c>
      <c r="I5967">
        <v>7.2074999999999996</v>
      </c>
      <c r="J5967">
        <v>372</v>
      </c>
      <c r="K5967">
        <v>115.32</v>
      </c>
      <c r="L5967" t="s">
        <v>126</v>
      </c>
    </row>
    <row r="5968" spans="1:12" x14ac:dyDescent="0.25">
      <c r="A5968" t="s">
        <v>9</v>
      </c>
      <c r="B5968" s="1">
        <v>44690</v>
      </c>
      <c r="C5968">
        <v>5</v>
      </c>
      <c r="D5968">
        <v>2022</v>
      </c>
      <c r="E5968" t="s">
        <v>19</v>
      </c>
      <c r="F5968" t="s">
        <v>83</v>
      </c>
      <c r="G5968">
        <v>30</v>
      </c>
      <c r="H5968">
        <v>25</v>
      </c>
      <c r="I5968">
        <v>6.5449999999999999</v>
      </c>
      <c r="J5968">
        <v>750</v>
      </c>
      <c r="K5968">
        <v>196.35</v>
      </c>
      <c r="L5968" t="s">
        <v>119</v>
      </c>
    </row>
    <row r="5969" spans="1:12" x14ac:dyDescent="0.25">
      <c r="A5969" t="s">
        <v>9</v>
      </c>
      <c r="B5969" s="1">
        <v>44690</v>
      </c>
      <c r="C5969">
        <v>5</v>
      </c>
      <c r="D5969">
        <v>2022</v>
      </c>
      <c r="E5969" t="s">
        <v>21</v>
      </c>
      <c r="F5969" t="s">
        <v>55</v>
      </c>
      <c r="G5969">
        <v>15</v>
      </c>
      <c r="H5969">
        <v>25.89</v>
      </c>
      <c r="I5969">
        <v>11.5159</v>
      </c>
      <c r="J5969">
        <v>388.35</v>
      </c>
      <c r="K5969">
        <v>172.73849999999999</v>
      </c>
      <c r="L5969" t="s">
        <v>119</v>
      </c>
    </row>
    <row r="5970" spans="1:12" x14ac:dyDescent="0.25">
      <c r="A5970" t="s">
        <v>9</v>
      </c>
      <c r="B5970" s="1">
        <v>44690</v>
      </c>
      <c r="C5970">
        <v>5</v>
      </c>
      <c r="D5970">
        <v>2022</v>
      </c>
      <c r="E5970" t="s">
        <v>31</v>
      </c>
      <c r="F5970" t="s">
        <v>58</v>
      </c>
      <c r="G5970">
        <v>20</v>
      </c>
      <c r="H5970">
        <v>18</v>
      </c>
      <c r="I5970">
        <v>12.114000000000001</v>
      </c>
      <c r="J5970">
        <v>360</v>
      </c>
      <c r="K5970">
        <v>242.28</v>
      </c>
      <c r="L5970" t="s">
        <v>119</v>
      </c>
    </row>
    <row r="5971" spans="1:12" x14ac:dyDescent="0.25">
      <c r="A5971" t="s">
        <v>9</v>
      </c>
      <c r="B5971" s="1">
        <v>44690</v>
      </c>
      <c r="C5971">
        <v>5</v>
      </c>
      <c r="D5971">
        <v>2022</v>
      </c>
      <c r="E5971" t="s">
        <v>19</v>
      </c>
      <c r="F5971" t="s">
        <v>83</v>
      </c>
      <c r="G5971">
        <v>30</v>
      </c>
      <c r="H5971">
        <v>25</v>
      </c>
      <c r="I5971">
        <v>6.5449999999999999</v>
      </c>
      <c r="J5971">
        <v>750</v>
      </c>
      <c r="K5971">
        <v>196.35</v>
      </c>
      <c r="L5971" t="s">
        <v>119</v>
      </c>
    </row>
    <row r="5972" spans="1:12" x14ac:dyDescent="0.25">
      <c r="A5972" t="s">
        <v>9</v>
      </c>
      <c r="B5972" s="1">
        <v>44690</v>
      </c>
      <c r="C5972">
        <v>5</v>
      </c>
      <c r="D5972">
        <v>2022</v>
      </c>
      <c r="E5972" t="s">
        <v>31</v>
      </c>
      <c r="F5972" t="s">
        <v>58</v>
      </c>
      <c r="G5972">
        <v>20</v>
      </c>
      <c r="H5972">
        <v>18</v>
      </c>
      <c r="I5972">
        <v>12.114000000000001</v>
      </c>
      <c r="J5972">
        <v>360</v>
      </c>
      <c r="K5972">
        <v>242.28</v>
      </c>
      <c r="L5972" t="s">
        <v>119</v>
      </c>
    </row>
    <row r="5973" spans="1:12" x14ac:dyDescent="0.25">
      <c r="A5973" t="s">
        <v>9</v>
      </c>
      <c r="B5973" s="1">
        <v>44690</v>
      </c>
      <c r="C5973">
        <v>5</v>
      </c>
      <c r="D5973">
        <v>2022</v>
      </c>
      <c r="E5973" t="s">
        <v>21</v>
      </c>
      <c r="F5973" t="s">
        <v>55</v>
      </c>
      <c r="G5973">
        <v>15</v>
      </c>
      <c r="H5973">
        <v>25.89</v>
      </c>
      <c r="I5973">
        <v>11.5159</v>
      </c>
      <c r="J5973">
        <v>388.35</v>
      </c>
      <c r="K5973">
        <v>172.73849999999999</v>
      </c>
      <c r="L5973" t="s">
        <v>119</v>
      </c>
    </row>
    <row r="5974" spans="1:12" x14ac:dyDescent="0.25">
      <c r="A5974" t="s">
        <v>9</v>
      </c>
      <c r="B5974" s="1">
        <v>44690</v>
      </c>
      <c r="C5974">
        <v>5</v>
      </c>
      <c r="D5974">
        <v>2022</v>
      </c>
      <c r="E5974" t="s">
        <v>31</v>
      </c>
      <c r="F5974" t="s">
        <v>58</v>
      </c>
      <c r="G5974">
        <v>20</v>
      </c>
      <c r="H5974">
        <v>18</v>
      </c>
      <c r="I5974">
        <v>12.114000000000001</v>
      </c>
      <c r="J5974">
        <v>360</v>
      </c>
      <c r="K5974">
        <v>242.28</v>
      </c>
      <c r="L5974" t="s">
        <v>119</v>
      </c>
    </row>
    <row r="5975" spans="1:12" x14ac:dyDescent="0.25">
      <c r="A5975" t="s">
        <v>9</v>
      </c>
      <c r="B5975" s="1">
        <v>44690</v>
      </c>
      <c r="C5975">
        <v>5</v>
      </c>
      <c r="D5975">
        <v>2022</v>
      </c>
      <c r="E5975" t="s">
        <v>21</v>
      </c>
      <c r="F5975" t="s">
        <v>55</v>
      </c>
      <c r="G5975">
        <v>15</v>
      </c>
      <c r="H5975">
        <v>25.89</v>
      </c>
      <c r="I5975">
        <v>11.5159</v>
      </c>
      <c r="J5975">
        <v>388.35</v>
      </c>
      <c r="K5975">
        <v>172.73849999999999</v>
      </c>
      <c r="L5975" t="s">
        <v>119</v>
      </c>
    </row>
    <row r="5976" spans="1:12" x14ac:dyDescent="0.25">
      <c r="A5976" t="s">
        <v>9</v>
      </c>
      <c r="B5976" s="1">
        <v>44690</v>
      </c>
      <c r="C5976">
        <v>5</v>
      </c>
      <c r="D5976">
        <v>2022</v>
      </c>
      <c r="E5976" t="s">
        <v>19</v>
      </c>
      <c r="F5976" t="s">
        <v>83</v>
      </c>
      <c r="G5976">
        <v>30</v>
      </c>
      <c r="H5976">
        <v>25</v>
      </c>
      <c r="I5976">
        <v>6.5449999999999999</v>
      </c>
      <c r="J5976">
        <v>750</v>
      </c>
      <c r="K5976">
        <v>196.35</v>
      </c>
      <c r="L5976" t="s">
        <v>119</v>
      </c>
    </row>
    <row r="5977" spans="1:12" x14ac:dyDescent="0.25">
      <c r="A5977" t="s">
        <v>9</v>
      </c>
      <c r="B5977" s="1">
        <v>44690</v>
      </c>
      <c r="C5977">
        <v>5</v>
      </c>
      <c r="D5977">
        <v>2022</v>
      </c>
      <c r="E5977" t="s">
        <v>19</v>
      </c>
      <c r="F5977" t="s">
        <v>83</v>
      </c>
      <c r="G5977">
        <v>30</v>
      </c>
      <c r="H5977">
        <v>25</v>
      </c>
      <c r="I5977">
        <v>6.5449999999999999</v>
      </c>
      <c r="J5977">
        <v>750</v>
      </c>
      <c r="K5977">
        <v>196.35</v>
      </c>
      <c r="L5977" t="s">
        <v>119</v>
      </c>
    </row>
    <row r="5978" spans="1:12" x14ac:dyDescent="0.25">
      <c r="A5978" t="s">
        <v>9</v>
      </c>
      <c r="B5978" s="1">
        <v>44690</v>
      </c>
      <c r="C5978">
        <v>5</v>
      </c>
      <c r="D5978">
        <v>2022</v>
      </c>
      <c r="E5978" t="s">
        <v>21</v>
      </c>
      <c r="F5978" t="s">
        <v>55</v>
      </c>
      <c r="G5978">
        <v>15</v>
      </c>
      <c r="H5978">
        <v>25.89</v>
      </c>
      <c r="I5978">
        <v>11.5159</v>
      </c>
      <c r="J5978">
        <v>388.35</v>
      </c>
      <c r="K5978">
        <v>172.73849999999999</v>
      </c>
      <c r="L5978" t="s">
        <v>119</v>
      </c>
    </row>
    <row r="5979" spans="1:12" x14ac:dyDescent="0.25">
      <c r="A5979" t="s">
        <v>9</v>
      </c>
      <c r="B5979" s="1">
        <v>44690</v>
      </c>
      <c r="C5979">
        <v>5</v>
      </c>
      <c r="D5979">
        <v>2022</v>
      </c>
      <c r="E5979" t="s">
        <v>31</v>
      </c>
      <c r="F5979" t="s">
        <v>58</v>
      </c>
      <c r="G5979">
        <v>20</v>
      </c>
      <c r="H5979">
        <v>18</v>
      </c>
      <c r="I5979">
        <v>12.114000000000001</v>
      </c>
      <c r="J5979">
        <v>360</v>
      </c>
      <c r="K5979">
        <v>242.28</v>
      </c>
      <c r="L5979" t="s">
        <v>119</v>
      </c>
    </row>
    <row r="5980" spans="1:12" x14ac:dyDescent="0.25">
      <c r="A5980" t="s">
        <v>9</v>
      </c>
      <c r="B5980" s="1">
        <v>44690</v>
      </c>
      <c r="C5980">
        <v>5</v>
      </c>
      <c r="D5980">
        <v>2022</v>
      </c>
      <c r="E5980" t="s">
        <v>19</v>
      </c>
      <c r="F5980" t="s">
        <v>83</v>
      </c>
      <c r="G5980">
        <v>30</v>
      </c>
      <c r="H5980">
        <v>25</v>
      </c>
      <c r="I5980">
        <v>6.5449999999999999</v>
      </c>
      <c r="J5980">
        <v>750</v>
      </c>
      <c r="K5980">
        <v>196.35</v>
      </c>
      <c r="L5980" t="s">
        <v>119</v>
      </c>
    </row>
    <row r="5981" spans="1:12" x14ac:dyDescent="0.25">
      <c r="A5981" t="s">
        <v>9</v>
      </c>
      <c r="B5981" s="1">
        <v>44690</v>
      </c>
      <c r="C5981">
        <v>5</v>
      </c>
      <c r="D5981">
        <v>2022</v>
      </c>
      <c r="E5981" t="s">
        <v>21</v>
      </c>
      <c r="F5981" t="s">
        <v>55</v>
      </c>
      <c r="G5981">
        <v>15</v>
      </c>
      <c r="H5981">
        <v>25.89</v>
      </c>
      <c r="I5981">
        <v>11.5159</v>
      </c>
      <c r="J5981">
        <v>388.35</v>
      </c>
      <c r="K5981">
        <v>172.73849999999999</v>
      </c>
      <c r="L5981" t="s">
        <v>119</v>
      </c>
    </row>
    <row r="5982" spans="1:12" x14ac:dyDescent="0.25">
      <c r="A5982" t="s">
        <v>9</v>
      </c>
      <c r="B5982" s="1">
        <v>44690</v>
      </c>
      <c r="C5982">
        <v>5</v>
      </c>
      <c r="D5982">
        <v>2022</v>
      </c>
      <c r="E5982" t="s">
        <v>31</v>
      </c>
      <c r="F5982" t="s">
        <v>58</v>
      </c>
      <c r="G5982">
        <v>20</v>
      </c>
      <c r="H5982">
        <v>18</v>
      </c>
      <c r="I5982">
        <v>12.114000000000001</v>
      </c>
      <c r="J5982">
        <v>360</v>
      </c>
      <c r="K5982">
        <v>242.28</v>
      </c>
      <c r="L5982" t="s">
        <v>119</v>
      </c>
    </row>
    <row r="5983" spans="1:12" x14ac:dyDescent="0.25">
      <c r="A5983" t="s">
        <v>9</v>
      </c>
      <c r="B5983" s="1">
        <v>44690</v>
      </c>
      <c r="C5983">
        <v>5</v>
      </c>
      <c r="D5983">
        <v>2022</v>
      </c>
      <c r="E5983" t="s">
        <v>21</v>
      </c>
      <c r="F5983" t="s">
        <v>55</v>
      </c>
      <c r="G5983">
        <v>15</v>
      </c>
      <c r="H5983">
        <v>25.89</v>
      </c>
      <c r="I5983">
        <v>11.5159</v>
      </c>
      <c r="J5983">
        <v>388.35</v>
      </c>
      <c r="K5983">
        <v>172.73849999999999</v>
      </c>
      <c r="L5983" t="s">
        <v>119</v>
      </c>
    </row>
    <row r="5984" spans="1:12" x14ac:dyDescent="0.25">
      <c r="A5984" t="s">
        <v>9</v>
      </c>
      <c r="B5984" s="1">
        <v>44690</v>
      </c>
      <c r="C5984">
        <v>5</v>
      </c>
      <c r="D5984">
        <v>2022</v>
      </c>
      <c r="E5984" t="s">
        <v>31</v>
      </c>
      <c r="F5984" t="s">
        <v>58</v>
      </c>
      <c r="G5984">
        <v>20</v>
      </c>
      <c r="H5984">
        <v>18</v>
      </c>
      <c r="I5984">
        <v>12.114000000000001</v>
      </c>
      <c r="J5984">
        <v>360</v>
      </c>
      <c r="K5984">
        <v>242.28</v>
      </c>
      <c r="L5984" t="s">
        <v>119</v>
      </c>
    </row>
    <row r="5985" spans="1:12" x14ac:dyDescent="0.25">
      <c r="A5985" t="s">
        <v>9</v>
      </c>
      <c r="B5985" s="1">
        <v>44690</v>
      </c>
      <c r="C5985">
        <v>5</v>
      </c>
      <c r="D5985">
        <v>2022</v>
      </c>
      <c r="E5985" t="s">
        <v>19</v>
      </c>
      <c r="F5985" t="s">
        <v>83</v>
      </c>
      <c r="G5985">
        <v>30</v>
      </c>
      <c r="H5985">
        <v>25</v>
      </c>
      <c r="I5985">
        <v>6.5449999999999999</v>
      </c>
      <c r="J5985">
        <v>750</v>
      </c>
      <c r="K5985">
        <v>196.35</v>
      </c>
      <c r="L5985" t="s">
        <v>119</v>
      </c>
    </row>
    <row r="5986" spans="1:12" x14ac:dyDescent="0.25">
      <c r="A5986" t="s">
        <v>9</v>
      </c>
      <c r="B5986" s="1">
        <v>44690</v>
      </c>
      <c r="C5986">
        <v>5</v>
      </c>
      <c r="D5986">
        <v>2022</v>
      </c>
      <c r="E5986" t="s">
        <v>19</v>
      </c>
      <c r="F5986" t="s">
        <v>83</v>
      </c>
      <c r="G5986">
        <v>30</v>
      </c>
      <c r="H5986">
        <v>25</v>
      </c>
      <c r="I5986">
        <v>6.5449999999999999</v>
      </c>
      <c r="J5986">
        <v>750</v>
      </c>
      <c r="K5986">
        <v>196.35</v>
      </c>
      <c r="L5986" t="s">
        <v>119</v>
      </c>
    </row>
    <row r="5987" spans="1:12" x14ac:dyDescent="0.25">
      <c r="A5987" t="s">
        <v>9</v>
      </c>
      <c r="B5987" s="1">
        <v>44690</v>
      </c>
      <c r="C5987">
        <v>5</v>
      </c>
      <c r="D5987">
        <v>2022</v>
      </c>
      <c r="E5987" t="s">
        <v>31</v>
      </c>
      <c r="F5987" t="s">
        <v>58</v>
      </c>
      <c r="G5987">
        <v>20</v>
      </c>
      <c r="H5987">
        <v>18</v>
      </c>
      <c r="I5987">
        <v>12.114000000000001</v>
      </c>
      <c r="J5987">
        <v>360</v>
      </c>
      <c r="K5987">
        <v>242.28</v>
      </c>
      <c r="L5987" t="s">
        <v>119</v>
      </c>
    </row>
    <row r="5988" spans="1:12" x14ac:dyDescent="0.25">
      <c r="A5988" t="s">
        <v>9</v>
      </c>
      <c r="B5988" s="1">
        <v>44690</v>
      </c>
      <c r="C5988">
        <v>5</v>
      </c>
      <c r="D5988">
        <v>2022</v>
      </c>
      <c r="E5988" t="s">
        <v>21</v>
      </c>
      <c r="F5988" t="s">
        <v>55</v>
      </c>
      <c r="G5988">
        <v>15</v>
      </c>
      <c r="H5988">
        <v>25.89</v>
      </c>
      <c r="I5988">
        <v>11.5159</v>
      </c>
      <c r="J5988">
        <v>388.35</v>
      </c>
      <c r="K5988">
        <v>172.73849999999999</v>
      </c>
      <c r="L5988" t="s">
        <v>119</v>
      </c>
    </row>
    <row r="5989" spans="1:12" x14ac:dyDescent="0.25">
      <c r="A5989" t="s">
        <v>15</v>
      </c>
      <c r="B5989" s="1">
        <v>44693</v>
      </c>
      <c r="C5989">
        <v>5</v>
      </c>
      <c r="D5989">
        <v>2022</v>
      </c>
      <c r="E5989" t="s">
        <v>19</v>
      </c>
      <c r="F5989" t="s">
        <v>44</v>
      </c>
      <c r="G5989">
        <v>2</v>
      </c>
      <c r="H5989">
        <v>13</v>
      </c>
      <c r="I5989">
        <v>12.5723</v>
      </c>
      <c r="J5989">
        <v>26</v>
      </c>
      <c r="K5989">
        <v>25.144600000000001</v>
      </c>
      <c r="L5989" t="s">
        <v>125</v>
      </c>
    </row>
    <row r="5990" spans="1:12" x14ac:dyDescent="0.25">
      <c r="A5990" t="s">
        <v>15</v>
      </c>
      <c r="B5990" s="1">
        <v>44693</v>
      </c>
      <c r="C5990">
        <v>5</v>
      </c>
      <c r="D5990">
        <v>2022</v>
      </c>
      <c r="E5990" t="s">
        <v>19</v>
      </c>
      <c r="F5990" t="s">
        <v>96</v>
      </c>
      <c r="G5990">
        <v>20</v>
      </c>
      <c r="H5990">
        <v>28.5</v>
      </c>
      <c r="I5990">
        <v>27.6906</v>
      </c>
      <c r="J5990">
        <v>570</v>
      </c>
      <c r="K5990">
        <v>553.81200000000001</v>
      </c>
      <c r="L5990" t="s">
        <v>125</v>
      </c>
    </row>
    <row r="5991" spans="1:12" x14ac:dyDescent="0.25">
      <c r="A5991" t="s">
        <v>15</v>
      </c>
      <c r="B5991" s="1">
        <v>44693</v>
      </c>
      <c r="C5991">
        <v>5</v>
      </c>
      <c r="D5991">
        <v>2022</v>
      </c>
      <c r="E5991" t="s">
        <v>19</v>
      </c>
      <c r="F5991" t="s">
        <v>96</v>
      </c>
      <c r="G5991">
        <v>20</v>
      </c>
      <c r="H5991">
        <v>28.5</v>
      </c>
      <c r="I5991">
        <v>27.6906</v>
      </c>
      <c r="J5991">
        <v>570</v>
      </c>
      <c r="K5991">
        <v>553.81200000000001</v>
      </c>
      <c r="L5991" t="s">
        <v>125</v>
      </c>
    </row>
    <row r="5992" spans="1:12" x14ac:dyDescent="0.25">
      <c r="A5992" t="s">
        <v>15</v>
      </c>
      <c r="B5992" s="1">
        <v>44693</v>
      </c>
      <c r="C5992">
        <v>5</v>
      </c>
      <c r="D5992">
        <v>2022</v>
      </c>
      <c r="E5992" t="s">
        <v>19</v>
      </c>
      <c r="F5992" t="s">
        <v>44</v>
      </c>
      <c r="G5992">
        <v>2</v>
      </c>
      <c r="H5992">
        <v>13</v>
      </c>
      <c r="I5992">
        <v>12.5723</v>
      </c>
      <c r="J5992">
        <v>26</v>
      </c>
      <c r="K5992">
        <v>25.144600000000001</v>
      </c>
      <c r="L5992" t="s">
        <v>125</v>
      </c>
    </row>
    <row r="5993" spans="1:12" x14ac:dyDescent="0.25">
      <c r="A5993" t="s">
        <v>15</v>
      </c>
      <c r="B5993" s="1">
        <v>44693</v>
      </c>
      <c r="C5993">
        <v>5</v>
      </c>
      <c r="D5993">
        <v>2022</v>
      </c>
      <c r="E5993" t="s">
        <v>19</v>
      </c>
      <c r="F5993" t="s">
        <v>44</v>
      </c>
      <c r="G5993">
        <v>2</v>
      </c>
      <c r="H5993">
        <v>13</v>
      </c>
      <c r="I5993">
        <v>12.5723</v>
      </c>
      <c r="J5993">
        <v>26</v>
      </c>
      <c r="K5993">
        <v>25.144600000000001</v>
      </c>
      <c r="L5993" t="s">
        <v>125</v>
      </c>
    </row>
    <row r="5994" spans="1:12" x14ac:dyDescent="0.25">
      <c r="A5994" t="s">
        <v>15</v>
      </c>
      <c r="B5994" s="1">
        <v>44693</v>
      </c>
      <c r="C5994">
        <v>5</v>
      </c>
      <c r="D5994">
        <v>2022</v>
      </c>
      <c r="E5994" t="s">
        <v>19</v>
      </c>
      <c r="F5994" t="s">
        <v>96</v>
      </c>
      <c r="G5994">
        <v>20</v>
      </c>
      <c r="H5994">
        <v>28.5</v>
      </c>
      <c r="I5994">
        <v>27.6906</v>
      </c>
      <c r="J5994">
        <v>570</v>
      </c>
      <c r="K5994">
        <v>553.81200000000001</v>
      </c>
      <c r="L5994" t="s">
        <v>125</v>
      </c>
    </row>
    <row r="5995" spans="1:12" x14ac:dyDescent="0.25">
      <c r="A5995" t="s">
        <v>15</v>
      </c>
      <c r="B5995" s="1">
        <v>44693</v>
      </c>
      <c r="C5995">
        <v>5</v>
      </c>
      <c r="D5995">
        <v>2022</v>
      </c>
      <c r="E5995" t="s">
        <v>19</v>
      </c>
      <c r="F5995" t="s">
        <v>44</v>
      </c>
      <c r="G5995">
        <v>2</v>
      </c>
      <c r="H5995">
        <v>13</v>
      </c>
      <c r="I5995">
        <v>12.5723</v>
      </c>
      <c r="J5995">
        <v>26</v>
      </c>
      <c r="K5995">
        <v>25.144600000000001</v>
      </c>
      <c r="L5995" t="s">
        <v>125</v>
      </c>
    </row>
    <row r="5996" spans="1:12" x14ac:dyDescent="0.25">
      <c r="A5996" t="s">
        <v>15</v>
      </c>
      <c r="B5996" s="1">
        <v>44693</v>
      </c>
      <c r="C5996">
        <v>5</v>
      </c>
      <c r="D5996">
        <v>2022</v>
      </c>
      <c r="E5996" t="s">
        <v>19</v>
      </c>
      <c r="F5996" t="s">
        <v>96</v>
      </c>
      <c r="G5996">
        <v>20</v>
      </c>
      <c r="H5996">
        <v>28.5</v>
      </c>
      <c r="I5996">
        <v>27.6906</v>
      </c>
      <c r="J5996">
        <v>570</v>
      </c>
      <c r="K5996">
        <v>553.81200000000001</v>
      </c>
      <c r="L5996" t="s">
        <v>125</v>
      </c>
    </row>
    <row r="5997" spans="1:12" x14ac:dyDescent="0.25">
      <c r="A5997" t="s">
        <v>15</v>
      </c>
      <c r="B5997" s="1">
        <v>44693</v>
      </c>
      <c r="C5997">
        <v>5</v>
      </c>
      <c r="D5997">
        <v>2022</v>
      </c>
      <c r="E5997" t="s">
        <v>19</v>
      </c>
      <c r="F5997" t="s">
        <v>44</v>
      </c>
      <c r="G5997">
        <v>2</v>
      </c>
      <c r="H5997">
        <v>13</v>
      </c>
      <c r="I5997">
        <v>12.5723</v>
      </c>
      <c r="J5997">
        <v>26</v>
      </c>
      <c r="K5997">
        <v>25.144600000000001</v>
      </c>
      <c r="L5997" t="s">
        <v>125</v>
      </c>
    </row>
    <row r="5998" spans="1:12" x14ac:dyDescent="0.25">
      <c r="A5998" t="s">
        <v>15</v>
      </c>
      <c r="B5998" s="1">
        <v>44693</v>
      </c>
      <c r="C5998">
        <v>5</v>
      </c>
      <c r="D5998">
        <v>2022</v>
      </c>
      <c r="E5998" t="s">
        <v>19</v>
      </c>
      <c r="F5998" t="s">
        <v>96</v>
      </c>
      <c r="G5998">
        <v>20</v>
      </c>
      <c r="H5998">
        <v>28.5</v>
      </c>
      <c r="I5998">
        <v>27.6906</v>
      </c>
      <c r="J5998">
        <v>570</v>
      </c>
      <c r="K5998">
        <v>553.81200000000001</v>
      </c>
      <c r="L5998" t="s">
        <v>125</v>
      </c>
    </row>
    <row r="5999" spans="1:12" x14ac:dyDescent="0.25">
      <c r="A5999" t="s">
        <v>38</v>
      </c>
      <c r="B5999" s="1">
        <v>44694</v>
      </c>
      <c r="C5999">
        <v>5</v>
      </c>
      <c r="D5999">
        <v>2022</v>
      </c>
      <c r="E5999" t="s">
        <v>19</v>
      </c>
      <c r="F5999" t="s">
        <v>20</v>
      </c>
      <c r="G5999">
        <v>40</v>
      </c>
      <c r="H5999">
        <v>21.05</v>
      </c>
      <c r="I5999">
        <v>13.558299999999999</v>
      </c>
      <c r="J5999">
        <v>842</v>
      </c>
      <c r="K5999">
        <v>542.33199999999999</v>
      </c>
      <c r="L5999" t="s">
        <v>131</v>
      </c>
    </row>
    <row r="6000" spans="1:12" x14ac:dyDescent="0.25">
      <c r="A6000" t="s">
        <v>38</v>
      </c>
      <c r="B6000" s="1">
        <v>44694</v>
      </c>
      <c r="C6000">
        <v>5</v>
      </c>
      <c r="D6000">
        <v>2022</v>
      </c>
      <c r="E6000" t="s">
        <v>31</v>
      </c>
      <c r="F6000" t="s">
        <v>69</v>
      </c>
      <c r="G6000">
        <v>20</v>
      </c>
      <c r="H6000">
        <v>7.75</v>
      </c>
      <c r="I6000">
        <v>3.2332999999999998</v>
      </c>
      <c r="J6000">
        <v>155</v>
      </c>
      <c r="K6000">
        <v>64.665999999999997</v>
      </c>
      <c r="L6000" t="s">
        <v>131</v>
      </c>
    </row>
    <row r="6001" spans="1:12" x14ac:dyDescent="0.25">
      <c r="A6001" t="s">
        <v>38</v>
      </c>
      <c r="B6001" s="1">
        <v>44694</v>
      </c>
      <c r="C6001">
        <v>5</v>
      </c>
      <c r="D6001">
        <v>2022</v>
      </c>
      <c r="E6001" t="s">
        <v>31</v>
      </c>
      <c r="F6001" t="s">
        <v>69</v>
      </c>
      <c r="G6001">
        <v>20</v>
      </c>
      <c r="H6001">
        <v>7.75</v>
      </c>
      <c r="I6001">
        <v>3.2332999999999998</v>
      </c>
      <c r="J6001">
        <v>155</v>
      </c>
      <c r="K6001">
        <v>64.665999999999997</v>
      </c>
      <c r="L6001" t="s">
        <v>131</v>
      </c>
    </row>
    <row r="6002" spans="1:12" x14ac:dyDescent="0.25">
      <c r="A6002" t="s">
        <v>38</v>
      </c>
      <c r="B6002" s="1">
        <v>44694</v>
      </c>
      <c r="C6002">
        <v>5</v>
      </c>
      <c r="D6002">
        <v>2022</v>
      </c>
      <c r="E6002" t="s">
        <v>19</v>
      </c>
      <c r="F6002" t="s">
        <v>20</v>
      </c>
      <c r="G6002">
        <v>40</v>
      </c>
      <c r="H6002">
        <v>21.05</v>
      </c>
      <c r="I6002">
        <v>13.558299999999999</v>
      </c>
      <c r="J6002">
        <v>842</v>
      </c>
      <c r="K6002">
        <v>542.33199999999999</v>
      </c>
      <c r="L6002" t="s">
        <v>131</v>
      </c>
    </row>
    <row r="6003" spans="1:12" x14ac:dyDescent="0.25">
      <c r="A6003" t="s">
        <v>38</v>
      </c>
      <c r="B6003" s="1">
        <v>44694</v>
      </c>
      <c r="C6003">
        <v>5</v>
      </c>
      <c r="D6003">
        <v>2022</v>
      </c>
      <c r="E6003" t="s">
        <v>19</v>
      </c>
      <c r="F6003" t="s">
        <v>20</v>
      </c>
      <c r="G6003">
        <v>40</v>
      </c>
      <c r="H6003">
        <v>21.05</v>
      </c>
      <c r="I6003">
        <v>13.558299999999999</v>
      </c>
      <c r="J6003">
        <v>842</v>
      </c>
      <c r="K6003">
        <v>542.33199999999999</v>
      </c>
      <c r="L6003" t="s">
        <v>131</v>
      </c>
    </row>
    <row r="6004" spans="1:12" x14ac:dyDescent="0.25">
      <c r="A6004" t="s">
        <v>38</v>
      </c>
      <c r="B6004" s="1">
        <v>44694</v>
      </c>
      <c r="C6004">
        <v>5</v>
      </c>
      <c r="D6004">
        <v>2022</v>
      </c>
      <c r="E6004" t="s">
        <v>31</v>
      </c>
      <c r="F6004" t="s">
        <v>69</v>
      </c>
      <c r="G6004">
        <v>20</v>
      </c>
      <c r="H6004">
        <v>7.75</v>
      </c>
      <c r="I6004">
        <v>3.2332999999999998</v>
      </c>
      <c r="J6004">
        <v>155</v>
      </c>
      <c r="K6004">
        <v>64.665999999999997</v>
      </c>
      <c r="L6004" t="s">
        <v>131</v>
      </c>
    </row>
    <row r="6005" spans="1:12" x14ac:dyDescent="0.25">
      <c r="A6005" t="s">
        <v>38</v>
      </c>
      <c r="B6005" s="1">
        <v>44694</v>
      </c>
      <c r="C6005">
        <v>5</v>
      </c>
      <c r="D6005">
        <v>2022</v>
      </c>
      <c r="E6005" t="s">
        <v>31</v>
      </c>
      <c r="F6005" t="s">
        <v>69</v>
      </c>
      <c r="G6005">
        <v>20</v>
      </c>
      <c r="H6005">
        <v>7.75</v>
      </c>
      <c r="I6005">
        <v>3.2332999999999998</v>
      </c>
      <c r="J6005">
        <v>155</v>
      </c>
      <c r="K6005">
        <v>64.665999999999997</v>
      </c>
      <c r="L6005" t="s">
        <v>131</v>
      </c>
    </row>
    <row r="6006" spans="1:12" x14ac:dyDescent="0.25">
      <c r="A6006" t="s">
        <v>38</v>
      </c>
      <c r="B6006" s="1">
        <v>44694</v>
      </c>
      <c r="C6006">
        <v>5</v>
      </c>
      <c r="D6006">
        <v>2022</v>
      </c>
      <c r="E6006" t="s">
        <v>19</v>
      </c>
      <c r="F6006" t="s">
        <v>20</v>
      </c>
      <c r="G6006">
        <v>40</v>
      </c>
      <c r="H6006">
        <v>21.05</v>
      </c>
      <c r="I6006">
        <v>13.558299999999999</v>
      </c>
      <c r="J6006">
        <v>842</v>
      </c>
      <c r="K6006">
        <v>542.33199999999999</v>
      </c>
      <c r="L6006" t="s">
        <v>131</v>
      </c>
    </row>
    <row r="6007" spans="1:12" x14ac:dyDescent="0.25">
      <c r="A6007" t="s">
        <v>38</v>
      </c>
      <c r="B6007" s="1">
        <v>44694</v>
      </c>
      <c r="C6007">
        <v>5</v>
      </c>
      <c r="D6007">
        <v>2022</v>
      </c>
      <c r="E6007" t="s">
        <v>19</v>
      </c>
      <c r="F6007" t="s">
        <v>20</v>
      </c>
      <c r="G6007">
        <v>40</v>
      </c>
      <c r="H6007">
        <v>21.05</v>
      </c>
      <c r="I6007">
        <v>13.558299999999999</v>
      </c>
      <c r="J6007">
        <v>842</v>
      </c>
      <c r="K6007">
        <v>542.33199999999999</v>
      </c>
      <c r="L6007" t="s">
        <v>131</v>
      </c>
    </row>
    <row r="6008" spans="1:12" x14ac:dyDescent="0.25">
      <c r="A6008" t="s">
        <v>38</v>
      </c>
      <c r="B6008" s="1">
        <v>44694</v>
      </c>
      <c r="C6008">
        <v>5</v>
      </c>
      <c r="D6008">
        <v>2022</v>
      </c>
      <c r="E6008" t="s">
        <v>31</v>
      </c>
      <c r="F6008" t="s">
        <v>69</v>
      </c>
      <c r="G6008">
        <v>20</v>
      </c>
      <c r="H6008">
        <v>7.75</v>
      </c>
      <c r="I6008">
        <v>3.2332999999999998</v>
      </c>
      <c r="J6008">
        <v>155</v>
      </c>
      <c r="K6008">
        <v>64.665999999999997</v>
      </c>
      <c r="L6008" t="s">
        <v>131</v>
      </c>
    </row>
    <row r="6009" spans="1:12" x14ac:dyDescent="0.25">
      <c r="A6009" t="s">
        <v>38</v>
      </c>
      <c r="B6009" s="1">
        <v>44694</v>
      </c>
      <c r="C6009">
        <v>5</v>
      </c>
      <c r="D6009">
        <v>2022</v>
      </c>
      <c r="E6009" t="s">
        <v>31</v>
      </c>
      <c r="F6009" t="s">
        <v>69</v>
      </c>
      <c r="G6009">
        <v>20</v>
      </c>
      <c r="H6009">
        <v>7.75</v>
      </c>
      <c r="I6009">
        <v>3.2332999999999998</v>
      </c>
      <c r="J6009">
        <v>155</v>
      </c>
      <c r="K6009">
        <v>64.665999999999997</v>
      </c>
      <c r="L6009" t="s">
        <v>131</v>
      </c>
    </row>
    <row r="6010" spans="1:12" x14ac:dyDescent="0.25">
      <c r="A6010" t="s">
        <v>38</v>
      </c>
      <c r="B6010" s="1">
        <v>44694</v>
      </c>
      <c r="C6010">
        <v>5</v>
      </c>
      <c r="D6010">
        <v>2022</v>
      </c>
      <c r="E6010" t="s">
        <v>19</v>
      </c>
      <c r="F6010" t="s">
        <v>20</v>
      </c>
      <c r="G6010">
        <v>40</v>
      </c>
      <c r="H6010">
        <v>21.05</v>
      </c>
      <c r="I6010">
        <v>13.558299999999999</v>
      </c>
      <c r="J6010">
        <v>842</v>
      </c>
      <c r="K6010">
        <v>542.33199999999999</v>
      </c>
      <c r="L6010" t="s">
        <v>131</v>
      </c>
    </row>
    <row r="6011" spans="1:12" x14ac:dyDescent="0.25">
      <c r="A6011" t="s">
        <v>38</v>
      </c>
      <c r="B6011" s="1">
        <v>44694</v>
      </c>
      <c r="C6011">
        <v>5</v>
      </c>
      <c r="D6011">
        <v>2022</v>
      </c>
      <c r="E6011" t="s">
        <v>31</v>
      </c>
      <c r="F6011" t="s">
        <v>69</v>
      </c>
      <c r="G6011">
        <v>20</v>
      </c>
      <c r="H6011">
        <v>7.75</v>
      </c>
      <c r="I6011">
        <v>3.2332999999999998</v>
      </c>
      <c r="J6011">
        <v>155</v>
      </c>
      <c r="K6011">
        <v>64.665999999999997</v>
      </c>
      <c r="L6011" t="s">
        <v>131</v>
      </c>
    </row>
    <row r="6012" spans="1:12" x14ac:dyDescent="0.25">
      <c r="A6012" t="s">
        <v>38</v>
      </c>
      <c r="B6012" s="1">
        <v>44694</v>
      </c>
      <c r="C6012">
        <v>5</v>
      </c>
      <c r="D6012">
        <v>2022</v>
      </c>
      <c r="E6012" t="s">
        <v>19</v>
      </c>
      <c r="F6012" t="s">
        <v>20</v>
      </c>
      <c r="G6012">
        <v>40</v>
      </c>
      <c r="H6012">
        <v>21.05</v>
      </c>
      <c r="I6012">
        <v>13.558299999999999</v>
      </c>
      <c r="J6012">
        <v>842</v>
      </c>
      <c r="K6012">
        <v>542.33199999999999</v>
      </c>
      <c r="L6012" t="s">
        <v>131</v>
      </c>
    </row>
    <row r="6013" spans="1:12" x14ac:dyDescent="0.25">
      <c r="A6013" t="s">
        <v>9</v>
      </c>
      <c r="B6013" s="1">
        <v>44694</v>
      </c>
      <c r="C6013">
        <v>5</v>
      </c>
      <c r="D6013">
        <v>2022</v>
      </c>
      <c r="E6013" t="s">
        <v>21</v>
      </c>
      <c r="F6013" t="s">
        <v>22</v>
      </c>
      <c r="G6013">
        <v>12</v>
      </c>
      <c r="H6013">
        <v>9.65</v>
      </c>
      <c r="I6013">
        <v>4.5461</v>
      </c>
      <c r="J6013">
        <v>115.8</v>
      </c>
      <c r="K6013">
        <v>54.553199999999997</v>
      </c>
      <c r="L6013" t="s">
        <v>117</v>
      </c>
    </row>
    <row r="6014" spans="1:12" x14ac:dyDescent="0.25">
      <c r="A6014" t="s">
        <v>9</v>
      </c>
      <c r="B6014" s="1">
        <v>44694</v>
      </c>
      <c r="C6014">
        <v>5</v>
      </c>
      <c r="D6014">
        <v>2022</v>
      </c>
      <c r="E6014" t="s">
        <v>21</v>
      </c>
      <c r="F6014" t="s">
        <v>64</v>
      </c>
      <c r="G6014">
        <v>4</v>
      </c>
      <c r="H6014">
        <v>6</v>
      </c>
      <c r="I6014">
        <v>2.5019999999999998</v>
      </c>
      <c r="J6014">
        <v>24</v>
      </c>
      <c r="K6014">
        <v>10.007999999999999</v>
      </c>
      <c r="L6014" t="s">
        <v>117</v>
      </c>
    </row>
    <row r="6015" spans="1:12" x14ac:dyDescent="0.25">
      <c r="A6015" t="s">
        <v>9</v>
      </c>
      <c r="B6015" s="1">
        <v>44694</v>
      </c>
      <c r="C6015">
        <v>5</v>
      </c>
      <c r="D6015">
        <v>2022</v>
      </c>
      <c r="E6015" t="s">
        <v>21</v>
      </c>
      <c r="F6015" t="s">
        <v>22</v>
      </c>
      <c r="G6015">
        <v>12</v>
      </c>
      <c r="H6015">
        <v>9.65</v>
      </c>
      <c r="I6015">
        <v>4.5461</v>
      </c>
      <c r="J6015">
        <v>115.8</v>
      </c>
      <c r="K6015">
        <v>54.553199999999997</v>
      </c>
      <c r="L6015" t="s">
        <v>117</v>
      </c>
    </row>
    <row r="6016" spans="1:12" x14ac:dyDescent="0.25">
      <c r="A6016" t="s">
        <v>9</v>
      </c>
      <c r="B6016" s="1">
        <v>44694</v>
      </c>
      <c r="C6016">
        <v>5</v>
      </c>
      <c r="D6016">
        <v>2022</v>
      </c>
      <c r="E6016" t="s">
        <v>21</v>
      </c>
      <c r="F6016" t="s">
        <v>64</v>
      </c>
      <c r="G6016">
        <v>4</v>
      </c>
      <c r="H6016">
        <v>6</v>
      </c>
      <c r="I6016">
        <v>2.5019999999999998</v>
      </c>
      <c r="J6016">
        <v>24</v>
      </c>
      <c r="K6016">
        <v>10.007999999999999</v>
      </c>
      <c r="L6016" t="s">
        <v>117</v>
      </c>
    </row>
    <row r="6017" spans="1:12" x14ac:dyDescent="0.25">
      <c r="A6017" t="s">
        <v>9</v>
      </c>
      <c r="B6017" s="1">
        <v>44694</v>
      </c>
      <c r="C6017">
        <v>5</v>
      </c>
      <c r="D6017">
        <v>2022</v>
      </c>
      <c r="E6017" t="s">
        <v>21</v>
      </c>
      <c r="F6017" t="s">
        <v>64</v>
      </c>
      <c r="G6017">
        <v>4</v>
      </c>
      <c r="H6017">
        <v>6</v>
      </c>
      <c r="I6017">
        <v>2.5019999999999998</v>
      </c>
      <c r="J6017">
        <v>24</v>
      </c>
      <c r="K6017">
        <v>10.007999999999999</v>
      </c>
      <c r="L6017" t="s">
        <v>117</v>
      </c>
    </row>
    <row r="6018" spans="1:12" x14ac:dyDescent="0.25">
      <c r="A6018" t="s">
        <v>9</v>
      </c>
      <c r="B6018" s="1">
        <v>44694</v>
      </c>
      <c r="C6018">
        <v>5</v>
      </c>
      <c r="D6018">
        <v>2022</v>
      </c>
      <c r="E6018" t="s">
        <v>21</v>
      </c>
      <c r="F6018" t="s">
        <v>22</v>
      </c>
      <c r="G6018">
        <v>12</v>
      </c>
      <c r="H6018">
        <v>9.65</v>
      </c>
      <c r="I6018">
        <v>4.5461</v>
      </c>
      <c r="J6018">
        <v>115.8</v>
      </c>
      <c r="K6018">
        <v>54.553199999999997</v>
      </c>
      <c r="L6018" t="s">
        <v>117</v>
      </c>
    </row>
    <row r="6019" spans="1:12" x14ac:dyDescent="0.25">
      <c r="A6019" t="s">
        <v>9</v>
      </c>
      <c r="B6019" s="1">
        <v>44694</v>
      </c>
      <c r="C6019">
        <v>5</v>
      </c>
      <c r="D6019">
        <v>2022</v>
      </c>
      <c r="E6019" t="s">
        <v>21</v>
      </c>
      <c r="F6019" t="s">
        <v>22</v>
      </c>
      <c r="G6019">
        <v>12</v>
      </c>
      <c r="H6019">
        <v>9.65</v>
      </c>
      <c r="I6019">
        <v>4.5461</v>
      </c>
      <c r="J6019">
        <v>115.8</v>
      </c>
      <c r="K6019">
        <v>54.553199999999997</v>
      </c>
      <c r="L6019" t="s">
        <v>117</v>
      </c>
    </row>
    <row r="6020" spans="1:12" x14ac:dyDescent="0.25">
      <c r="A6020" t="s">
        <v>9</v>
      </c>
      <c r="B6020" s="1">
        <v>44694</v>
      </c>
      <c r="C6020">
        <v>5</v>
      </c>
      <c r="D6020">
        <v>2022</v>
      </c>
      <c r="E6020" t="s">
        <v>21</v>
      </c>
      <c r="F6020" t="s">
        <v>64</v>
      </c>
      <c r="G6020">
        <v>4</v>
      </c>
      <c r="H6020">
        <v>6</v>
      </c>
      <c r="I6020">
        <v>2.5019999999999998</v>
      </c>
      <c r="J6020">
        <v>24</v>
      </c>
      <c r="K6020">
        <v>10.007999999999999</v>
      </c>
      <c r="L6020" t="s">
        <v>117</v>
      </c>
    </row>
    <row r="6021" spans="1:12" x14ac:dyDescent="0.25">
      <c r="A6021" t="s">
        <v>9</v>
      </c>
      <c r="B6021" s="1">
        <v>44694</v>
      </c>
      <c r="C6021">
        <v>5</v>
      </c>
      <c r="D6021">
        <v>2022</v>
      </c>
      <c r="E6021" t="s">
        <v>21</v>
      </c>
      <c r="F6021" t="s">
        <v>22</v>
      </c>
      <c r="G6021">
        <v>12</v>
      </c>
      <c r="H6021">
        <v>9.65</v>
      </c>
      <c r="I6021">
        <v>4.5461</v>
      </c>
      <c r="J6021">
        <v>115.8</v>
      </c>
      <c r="K6021">
        <v>54.553199999999997</v>
      </c>
      <c r="L6021" t="s">
        <v>117</v>
      </c>
    </row>
    <row r="6022" spans="1:12" x14ac:dyDescent="0.25">
      <c r="A6022" t="s">
        <v>9</v>
      </c>
      <c r="B6022" s="1">
        <v>44694</v>
      </c>
      <c r="C6022">
        <v>5</v>
      </c>
      <c r="D6022">
        <v>2022</v>
      </c>
      <c r="E6022" t="s">
        <v>21</v>
      </c>
      <c r="F6022" t="s">
        <v>64</v>
      </c>
      <c r="G6022">
        <v>4</v>
      </c>
      <c r="H6022">
        <v>6</v>
      </c>
      <c r="I6022">
        <v>2.5019999999999998</v>
      </c>
      <c r="J6022">
        <v>24</v>
      </c>
      <c r="K6022">
        <v>10.007999999999999</v>
      </c>
      <c r="L6022" t="s">
        <v>117</v>
      </c>
    </row>
    <row r="6023" spans="1:12" x14ac:dyDescent="0.25">
      <c r="A6023" t="s">
        <v>9</v>
      </c>
      <c r="B6023" s="1">
        <v>44694</v>
      </c>
      <c r="C6023">
        <v>5</v>
      </c>
      <c r="D6023">
        <v>2022</v>
      </c>
      <c r="E6023" t="s">
        <v>21</v>
      </c>
      <c r="F6023" t="s">
        <v>22</v>
      </c>
      <c r="G6023">
        <v>12</v>
      </c>
      <c r="H6023">
        <v>9.65</v>
      </c>
      <c r="I6023">
        <v>4.5461</v>
      </c>
      <c r="J6023">
        <v>115.8</v>
      </c>
      <c r="K6023">
        <v>54.553199999999997</v>
      </c>
      <c r="L6023" t="s">
        <v>117</v>
      </c>
    </row>
    <row r="6024" spans="1:12" x14ac:dyDescent="0.25">
      <c r="A6024" t="s">
        <v>9</v>
      </c>
      <c r="B6024" s="1">
        <v>44694</v>
      </c>
      <c r="C6024">
        <v>5</v>
      </c>
      <c r="D6024">
        <v>2022</v>
      </c>
      <c r="E6024" t="s">
        <v>21</v>
      </c>
      <c r="F6024" t="s">
        <v>64</v>
      </c>
      <c r="G6024">
        <v>4</v>
      </c>
      <c r="H6024">
        <v>6</v>
      </c>
      <c r="I6024">
        <v>2.5019999999999998</v>
      </c>
      <c r="J6024">
        <v>24</v>
      </c>
      <c r="K6024">
        <v>10.007999999999999</v>
      </c>
      <c r="L6024" t="s">
        <v>117</v>
      </c>
    </row>
    <row r="6025" spans="1:12" x14ac:dyDescent="0.25">
      <c r="A6025" t="s">
        <v>9</v>
      </c>
      <c r="B6025" s="1">
        <v>44694</v>
      </c>
      <c r="C6025">
        <v>5</v>
      </c>
      <c r="D6025">
        <v>2022</v>
      </c>
      <c r="E6025" t="s">
        <v>21</v>
      </c>
      <c r="F6025" t="s">
        <v>64</v>
      </c>
      <c r="G6025">
        <v>4</v>
      </c>
      <c r="H6025">
        <v>6</v>
      </c>
      <c r="I6025">
        <v>2.5019999999999998</v>
      </c>
      <c r="J6025">
        <v>24</v>
      </c>
      <c r="K6025">
        <v>10.007999999999999</v>
      </c>
      <c r="L6025" t="s">
        <v>117</v>
      </c>
    </row>
    <row r="6026" spans="1:12" x14ac:dyDescent="0.25">
      <c r="A6026" t="s">
        <v>9</v>
      </c>
      <c r="B6026" s="1">
        <v>44694</v>
      </c>
      <c r="C6026">
        <v>5</v>
      </c>
      <c r="D6026">
        <v>2022</v>
      </c>
      <c r="E6026" t="s">
        <v>21</v>
      </c>
      <c r="F6026" t="s">
        <v>22</v>
      </c>
      <c r="G6026">
        <v>12</v>
      </c>
      <c r="H6026">
        <v>9.65</v>
      </c>
      <c r="I6026">
        <v>4.5461</v>
      </c>
      <c r="J6026">
        <v>115.8</v>
      </c>
      <c r="K6026">
        <v>54.553199999999997</v>
      </c>
      <c r="L6026" t="s">
        <v>117</v>
      </c>
    </row>
    <row r="6027" spans="1:12" x14ac:dyDescent="0.25">
      <c r="A6027" t="s">
        <v>9</v>
      </c>
      <c r="B6027" s="1">
        <v>44695</v>
      </c>
      <c r="C6027">
        <v>5</v>
      </c>
      <c r="D6027">
        <v>2022</v>
      </c>
      <c r="E6027" t="s">
        <v>28</v>
      </c>
      <c r="F6027" t="s">
        <v>39</v>
      </c>
      <c r="G6027">
        <v>3</v>
      </c>
      <c r="H6027">
        <v>17.45</v>
      </c>
      <c r="I6027">
        <v>11.6374</v>
      </c>
      <c r="J6027">
        <v>52.35</v>
      </c>
      <c r="K6027">
        <v>34.912199999999999</v>
      </c>
      <c r="L6027" t="s">
        <v>117</v>
      </c>
    </row>
    <row r="6028" spans="1:12" x14ac:dyDescent="0.25">
      <c r="A6028" t="s">
        <v>9</v>
      </c>
      <c r="B6028" s="1">
        <v>44695</v>
      </c>
      <c r="C6028">
        <v>5</v>
      </c>
      <c r="D6028">
        <v>2022</v>
      </c>
      <c r="E6028" t="s">
        <v>28</v>
      </c>
      <c r="F6028" t="s">
        <v>39</v>
      </c>
      <c r="G6028">
        <v>3</v>
      </c>
      <c r="H6028">
        <v>17.45</v>
      </c>
      <c r="I6028">
        <v>11.6374</v>
      </c>
      <c r="J6028">
        <v>52.35</v>
      </c>
      <c r="K6028">
        <v>34.912199999999999</v>
      </c>
      <c r="L6028" t="s">
        <v>117</v>
      </c>
    </row>
    <row r="6029" spans="1:12" x14ac:dyDescent="0.25">
      <c r="A6029" t="s">
        <v>9</v>
      </c>
      <c r="B6029" s="1">
        <v>44695</v>
      </c>
      <c r="C6029">
        <v>5</v>
      </c>
      <c r="D6029">
        <v>2022</v>
      </c>
      <c r="E6029" t="s">
        <v>28</v>
      </c>
      <c r="F6029" t="s">
        <v>39</v>
      </c>
      <c r="G6029">
        <v>3</v>
      </c>
      <c r="H6029">
        <v>17.45</v>
      </c>
      <c r="I6029">
        <v>11.6374</v>
      </c>
      <c r="J6029">
        <v>52.35</v>
      </c>
      <c r="K6029">
        <v>34.912199999999999</v>
      </c>
      <c r="L6029" t="s">
        <v>117</v>
      </c>
    </row>
    <row r="6030" spans="1:12" x14ac:dyDescent="0.25">
      <c r="A6030" t="s">
        <v>9</v>
      </c>
      <c r="B6030" s="1">
        <v>44695</v>
      </c>
      <c r="C6030">
        <v>5</v>
      </c>
      <c r="D6030">
        <v>2022</v>
      </c>
      <c r="E6030" t="s">
        <v>28</v>
      </c>
      <c r="F6030" t="s">
        <v>39</v>
      </c>
      <c r="G6030">
        <v>3</v>
      </c>
      <c r="H6030">
        <v>17.45</v>
      </c>
      <c r="I6030">
        <v>11.6374</v>
      </c>
      <c r="J6030">
        <v>52.35</v>
      </c>
      <c r="K6030">
        <v>34.912199999999999</v>
      </c>
      <c r="L6030" t="s">
        <v>117</v>
      </c>
    </row>
    <row r="6031" spans="1:12" x14ac:dyDescent="0.25">
      <c r="A6031" t="s">
        <v>9</v>
      </c>
      <c r="B6031" s="1">
        <v>44695</v>
      </c>
      <c r="C6031">
        <v>5</v>
      </c>
      <c r="D6031">
        <v>2022</v>
      </c>
      <c r="E6031" t="s">
        <v>28</v>
      </c>
      <c r="F6031" t="s">
        <v>39</v>
      </c>
      <c r="G6031">
        <v>3</v>
      </c>
      <c r="H6031">
        <v>17.45</v>
      </c>
      <c r="I6031">
        <v>11.6374</v>
      </c>
      <c r="J6031">
        <v>52.35</v>
      </c>
      <c r="K6031">
        <v>34.912199999999999</v>
      </c>
      <c r="L6031" t="s">
        <v>117</v>
      </c>
    </row>
    <row r="6032" spans="1:12" x14ac:dyDescent="0.25">
      <c r="A6032" t="s">
        <v>9</v>
      </c>
      <c r="B6032" s="1">
        <v>44695</v>
      </c>
      <c r="C6032">
        <v>5</v>
      </c>
      <c r="D6032">
        <v>2022</v>
      </c>
      <c r="E6032" t="s">
        <v>28</v>
      </c>
      <c r="F6032" t="s">
        <v>39</v>
      </c>
      <c r="G6032">
        <v>3</v>
      </c>
      <c r="H6032">
        <v>17.45</v>
      </c>
      <c r="I6032">
        <v>11.6374</v>
      </c>
      <c r="J6032">
        <v>52.35</v>
      </c>
      <c r="K6032">
        <v>34.912199999999999</v>
      </c>
      <c r="L6032" t="s">
        <v>117</v>
      </c>
    </row>
    <row r="6033" spans="1:12" x14ac:dyDescent="0.25">
      <c r="A6033" t="s">
        <v>9</v>
      </c>
      <c r="B6033" s="1">
        <v>44695</v>
      </c>
      <c r="C6033">
        <v>5</v>
      </c>
      <c r="D6033">
        <v>2022</v>
      </c>
      <c r="E6033" t="s">
        <v>28</v>
      </c>
      <c r="F6033" t="s">
        <v>39</v>
      </c>
      <c r="G6033">
        <v>3</v>
      </c>
      <c r="H6033">
        <v>17.45</v>
      </c>
      <c r="I6033">
        <v>11.6374</v>
      </c>
      <c r="J6033">
        <v>52.35</v>
      </c>
      <c r="K6033">
        <v>34.912199999999999</v>
      </c>
      <c r="L6033" t="s">
        <v>117</v>
      </c>
    </row>
    <row r="6034" spans="1:12" x14ac:dyDescent="0.25">
      <c r="A6034" t="s">
        <v>23</v>
      </c>
      <c r="B6034" s="1">
        <v>44695</v>
      </c>
      <c r="C6034">
        <v>5</v>
      </c>
      <c r="D6034">
        <v>2022</v>
      </c>
      <c r="E6034" t="s">
        <v>21</v>
      </c>
      <c r="F6034" t="s">
        <v>40</v>
      </c>
      <c r="G6034">
        <v>6</v>
      </c>
      <c r="H6034">
        <v>19</v>
      </c>
      <c r="I6034">
        <v>1.9437</v>
      </c>
      <c r="J6034">
        <v>114</v>
      </c>
      <c r="K6034">
        <v>11.6622</v>
      </c>
      <c r="L6034" t="s">
        <v>117</v>
      </c>
    </row>
    <row r="6035" spans="1:12" x14ac:dyDescent="0.25">
      <c r="A6035" t="s">
        <v>23</v>
      </c>
      <c r="B6035" s="1">
        <v>44695</v>
      </c>
      <c r="C6035">
        <v>5</v>
      </c>
      <c r="D6035">
        <v>2022</v>
      </c>
      <c r="E6035" t="s">
        <v>13</v>
      </c>
      <c r="F6035" t="s">
        <v>86</v>
      </c>
      <c r="G6035">
        <v>18</v>
      </c>
      <c r="H6035">
        <v>7</v>
      </c>
      <c r="I6035">
        <v>4.6353999999999997</v>
      </c>
      <c r="J6035">
        <v>126</v>
      </c>
      <c r="K6035">
        <v>83.437200000000004</v>
      </c>
      <c r="L6035" t="s">
        <v>117</v>
      </c>
    </row>
    <row r="6036" spans="1:12" x14ac:dyDescent="0.25">
      <c r="A6036" t="s">
        <v>23</v>
      </c>
      <c r="B6036" s="1">
        <v>44695</v>
      </c>
      <c r="C6036">
        <v>5</v>
      </c>
      <c r="D6036">
        <v>2022</v>
      </c>
      <c r="E6036" t="s">
        <v>13</v>
      </c>
      <c r="F6036" t="s">
        <v>86</v>
      </c>
      <c r="G6036">
        <v>18</v>
      </c>
      <c r="H6036">
        <v>7</v>
      </c>
      <c r="I6036">
        <v>4.6353999999999997</v>
      </c>
      <c r="J6036">
        <v>126</v>
      </c>
      <c r="K6036">
        <v>83.437200000000004</v>
      </c>
      <c r="L6036" t="s">
        <v>117</v>
      </c>
    </row>
    <row r="6037" spans="1:12" x14ac:dyDescent="0.25">
      <c r="A6037" t="s">
        <v>23</v>
      </c>
      <c r="B6037" s="1">
        <v>44695</v>
      </c>
      <c r="C6037">
        <v>5</v>
      </c>
      <c r="D6037">
        <v>2022</v>
      </c>
      <c r="E6037" t="s">
        <v>21</v>
      </c>
      <c r="F6037" t="s">
        <v>40</v>
      </c>
      <c r="G6037">
        <v>6</v>
      </c>
      <c r="H6037">
        <v>19</v>
      </c>
      <c r="I6037">
        <v>1.9437</v>
      </c>
      <c r="J6037">
        <v>114</v>
      </c>
      <c r="K6037">
        <v>11.6622</v>
      </c>
      <c r="L6037" t="s">
        <v>117</v>
      </c>
    </row>
    <row r="6038" spans="1:12" x14ac:dyDescent="0.25">
      <c r="A6038" t="s">
        <v>23</v>
      </c>
      <c r="B6038" s="1">
        <v>44695</v>
      </c>
      <c r="C6038">
        <v>5</v>
      </c>
      <c r="D6038">
        <v>2022</v>
      </c>
      <c r="E6038" t="s">
        <v>13</v>
      </c>
      <c r="F6038" t="s">
        <v>86</v>
      </c>
      <c r="G6038">
        <v>18</v>
      </c>
      <c r="H6038">
        <v>7</v>
      </c>
      <c r="I6038">
        <v>4.6353999999999997</v>
      </c>
      <c r="J6038">
        <v>126</v>
      </c>
      <c r="K6038">
        <v>83.437200000000004</v>
      </c>
      <c r="L6038" t="s">
        <v>117</v>
      </c>
    </row>
    <row r="6039" spans="1:12" x14ac:dyDescent="0.25">
      <c r="A6039" t="s">
        <v>23</v>
      </c>
      <c r="B6039" s="1">
        <v>44695</v>
      </c>
      <c r="C6039">
        <v>5</v>
      </c>
      <c r="D6039">
        <v>2022</v>
      </c>
      <c r="E6039" t="s">
        <v>21</v>
      </c>
      <c r="F6039" t="s">
        <v>40</v>
      </c>
      <c r="G6039">
        <v>6</v>
      </c>
      <c r="H6039">
        <v>19</v>
      </c>
      <c r="I6039">
        <v>1.9437</v>
      </c>
      <c r="J6039">
        <v>114</v>
      </c>
      <c r="K6039">
        <v>11.6622</v>
      </c>
      <c r="L6039" t="s">
        <v>117</v>
      </c>
    </row>
    <row r="6040" spans="1:12" x14ac:dyDescent="0.25">
      <c r="A6040" t="s">
        <v>23</v>
      </c>
      <c r="B6040" s="1">
        <v>44695</v>
      </c>
      <c r="C6040">
        <v>5</v>
      </c>
      <c r="D6040">
        <v>2022</v>
      </c>
      <c r="E6040" t="s">
        <v>13</v>
      </c>
      <c r="F6040" t="s">
        <v>86</v>
      </c>
      <c r="G6040">
        <v>18</v>
      </c>
      <c r="H6040">
        <v>7</v>
      </c>
      <c r="I6040">
        <v>4.6353999999999997</v>
      </c>
      <c r="J6040">
        <v>126</v>
      </c>
      <c r="K6040">
        <v>83.437200000000004</v>
      </c>
      <c r="L6040" t="s">
        <v>117</v>
      </c>
    </row>
    <row r="6041" spans="1:12" x14ac:dyDescent="0.25">
      <c r="A6041" t="s">
        <v>23</v>
      </c>
      <c r="B6041" s="1">
        <v>44695</v>
      </c>
      <c r="C6041">
        <v>5</v>
      </c>
      <c r="D6041">
        <v>2022</v>
      </c>
      <c r="E6041" t="s">
        <v>21</v>
      </c>
      <c r="F6041" t="s">
        <v>40</v>
      </c>
      <c r="G6041">
        <v>6</v>
      </c>
      <c r="H6041">
        <v>19</v>
      </c>
      <c r="I6041">
        <v>1.9437</v>
      </c>
      <c r="J6041">
        <v>114</v>
      </c>
      <c r="K6041">
        <v>11.6622</v>
      </c>
      <c r="L6041" t="s">
        <v>117</v>
      </c>
    </row>
    <row r="6042" spans="1:12" x14ac:dyDescent="0.25">
      <c r="A6042" t="s">
        <v>9</v>
      </c>
      <c r="B6042" s="1">
        <v>44696</v>
      </c>
      <c r="C6042">
        <v>5</v>
      </c>
      <c r="D6042">
        <v>2022</v>
      </c>
      <c r="E6042" t="s">
        <v>13</v>
      </c>
      <c r="F6042" t="s">
        <v>53</v>
      </c>
      <c r="G6042">
        <v>14</v>
      </c>
      <c r="H6042">
        <v>38</v>
      </c>
      <c r="I6042">
        <v>22.017199999999999</v>
      </c>
      <c r="J6042">
        <v>532</v>
      </c>
      <c r="K6042">
        <v>308.24079999999998</v>
      </c>
      <c r="L6042" t="s">
        <v>125</v>
      </c>
    </row>
    <row r="6043" spans="1:12" x14ac:dyDescent="0.25">
      <c r="A6043" t="s">
        <v>9</v>
      </c>
      <c r="B6043" s="1">
        <v>44696</v>
      </c>
      <c r="C6043">
        <v>5</v>
      </c>
      <c r="D6043">
        <v>2022</v>
      </c>
      <c r="E6043" t="s">
        <v>21</v>
      </c>
      <c r="F6043" t="s">
        <v>94</v>
      </c>
      <c r="G6043">
        <v>40</v>
      </c>
      <c r="H6043">
        <v>9.5</v>
      </c>
      <c r="I6043">
        <v>9.4107000000000003</v>
      </c>
      <c r="J6043">
        <v>380</v>
      </c>
      <c r="K6043">
        <v>376.428</v>
      </c>
      <c r="L6043" t="s">
        <v>125</v>
      </c>
    </row>
    <row r="6044" spans="1:12" x14ac:dyDescent="0.25">
      <c r="A6044" t="s">
        <v>9</v>
      </c>
      <c r="B6044" s="1">
        <v>44696</v>
      </c>
      <c r="C6044">
        <v>5</v>
      </c>
      <c r="D6044">
        <v>2022</v>
      </c>
      <c r="E6044" t="s">
        <v>31</v>
      </c>
      <c r="F6044" t="s">
        <v>52</v>
      </c>
      <c r="G6044">
        <v>35</v>
      </c>
      <c r="H6044">
        <v>18</v>
      </c>
      <c r="I6044">
        <v>17.377199999999998</v>
      </c>
      <c r="J6044">
        <v>630</v>
      </c>
      <c r="K6044">
        <v>608.202</v>
      </c>
      <c r="L6044" t="s">
        <v>125</v>
      </c>
    </row>
    <row r="6045" spans="1:12" x14ac:dyDescent="0.25">
      <c r="A6045" t="s">
        <v>9</v>
      </c>
      <c r="B6045" s="1">
        <v>44696</v>
      </c>
      <c r="C6045">
        <v>5</v>
      </c>
      <c r="D6045">
        <v>2022</v>
      </c>
      <c r="E6045" t="s">
        <v>16</v>
      </c>
      <c r="F6045" t="s">
        <v>65</v>
      </c>
      <c r="G6045">
        <v>5</v>
      </c>
      <c r="H6045">
        <v>45.6</v>
      </c>
      <c r="I6045">
        <v>11.0945</v>
      </c>
      <c r="J6045">
        <v>228</v>
      </c>
      <c r="K6045">
        <v>55.472499999999997</v>
      </c>
      <c r="L6045" t="s">
        <v>125</v>
      </c>
    </row>
    <row r="6046" spans="1:12" x14ac:dyDescent="0.25">
      <c r="A6046" t="s">
        <v>9</v>
      </c>
      <c r="B6046" s="1">
        <v>44696</v>
      </c>
      <c r="C6046">
        <v>5</v>
      </c>
      <c r="D6046">
        <v>2022</v>
      </c>
      <c r="E6046" t="s">
        <v>13</v>
      </c>
      <c r="F6046" t="s">
        <v>53</v>
      </c>
      <c r="G6046">
        <v>14</v>
      </c>
      <c r="H6046">
        <v>38</v>
      </c>
      <c r="I6046">
        <v>22.017199999999999</v>
      </c>
      <c r="J6046">
        <v>532</v>
      </c>
      <c r="K6046">
        <v>308.24079999999998</v>
      </c>
      <c r="L6046" t="s">
        <v>125</v>
      </c>
    </row>
    <row r="6047" spans="1:12" x14ac:dyDescent="0.25">
      <c r="A6047" t="s">
        <v>9</v>
      </c>
      <c r="B6047" s="1">
        <v>44696</v>
      </c>
      <c r="C6047">
        <v>5</v>
      </c>
      <c r="D6047">
        <v>2022</v>
      </c>
      <c r="E6047" t="s">
        <v>21</v>
      </c>
      <c r="F6047" t="s">
        <v>94</v>
      </c>
      <c r="G6047">
        <v>40</v>
      </c>
      <c r="H6047">
        <v>9.5</v>
      </c>
      <c r="I6047">
        <v>9.4107000000000003</v>
      </c>
      <c r="J6047">
        <v>380</v>
      </c>
      <c r="K6047">
        <v>376.428</v>
      </c>
      <c r="L6047" t="s">
        <v>125</v>
      </c>
    </row>
    <row r="6048" spans="1:12" x14ac:dyDescent="0.25">
      <c r="A6048" t="s">
        <v>9</v>
      </c>
      <c r="B6048" s="1">
        <v>44696</v>
      </c>
      <c r="C6048">
        <v>5</v>
      </c>
      <c r="D6048">
        <v>2022</v>
      </c>
      <c r="E6048" t="s">
        <v>16</v>
      </c>
      <c r="F6048" t="s">
        <v>65</v>
      </c>
      <c r="G6048">
        <v>5</v>
      </c>
      <c r="H6048">
        <v>45.6</v>
      </c>
      <c r="I6048">
        <v>11.0945</v>
      </c>
      <c r="J6048">
        <v>228</v>
      </c>
      <c r="K6048">
        <v>55.472499999999997</v>
      </c>
      <c r="L6048" t="s">
        <v>125</v>
      </c>
    </row>
    <row r="6049" spans="1:12" x14ac:dyDescent="0.25">
      <c r="A6049" t="s">
        <v>9</v>
      </c>
      <c r="B6049" s="1">
        <v>44696</v>
      </c>
      <c r="C6049">
        <v>5</v>
      </c>
      <c r="D6049">
        <v>2022</v>
      </c>
      <c r="E6049" t="s">
        <v>31</v>
      </c>
      <c r="F6049" t="s">
        <v>52</v>
      </c>
      <c r="G6049">
        <v>35</v>
      </c>
      <c r="H6049">
        <v>18</v>
      </c>
      <c r="I6049">
        <v>17.377199999999998</v>
      </c>
      <c r="J6049">
        <v>630</v>
      </c>
      <c r="K6049">
        <v>608.202</v>
      </c>
      <c r="L6049" t="s">
        <v>125</v>
      </c>
    </row>
    <row r="6050" spans="1:12" x14ac:dyDescent="0.25">
      <c r="A6050" t="s">
        <v>9</v>
      </c>
      <c r="B6050" s="1">
        <v>44696</v>
      </c>
      <c r="C6050">
        <v>5</v>
      </c>
      <c r="D6050">
        <v>2022</v>
      </c>
      <c r="E6050" t="s">
        <v>13</v>
      </c>
      <c r="F6050" t="s">
        <v>53</v>
      </c>
      <c r="G6050">
        <v>14</v>
      </c>
      <c r="H6050">
        <v>38</v>
      </c>
      <c r="I6050">
        <v>22.017199999999999</v>
      </c>
      <c r="J6050">
        <v>532</v>
      </c>
      <c r="K6050">
        <v>308.24079999999998</v>
      </c>
      <c r="L6050" t="s">
        <v>125</v>
      </c>
    </row>
    <row r="6051" spans="1:12" x14ac:dyDescent="0.25">
      <c r="A6051" t="s">
        <v>9</v>
      </c>
      <c r="B6051" s="1">
        <v>44696</v>
      </c>
      <c r="C6051">
        <v>5</v>
      </c>
      <c r="D6051">
        <v>2022</v>
      </c>
      <c r="E6051" t="s">
        <v>31</v>
      </c>
      <c r="F6051" t="s">
        <v>52</v>
      </c>
      <c r="G6051">
        <v>35</v>
      </c>
      <c r="H6051">
        <v>18</v>
      </c>
      <c r="I6051">
        <v>17.377199999999998</v>
      </c>
      <c r="J6051">
        <v>630</v>
      </c>
      <c r="K6051">
        <v>608.202</v>
      </c>
      <c r="L6051" t="s">
        <v>125</v>
      </c>
    </row>
    <row r="6052" spans="1:12" x14ac:dyDescent="0.25">
      <c r="A6052" t="s">
        <v>9</v>
      </c>
      <c r="B6052" s="1">
        <v>44696</v>
      </c>
      <c r="C6052">
        <v>5</v>
      </c>
      <c r="D6052">
        <v>2022</v>
      </c>
      <c r="E6052" t="s">
        <v>16</v>
      </c>
      <c r="F6052" t="s">
        <v>65</v>
      </c>
      <c r="G6052">
        <v>5</v>
      </c>
      <c r="H6052">
        <v>45.6</v>
      </c>
      <c r="I6052">
        <v>11.0945</v>
      </c>
      <c r="J6052">
        <v>228</v>
      </c>
      <c r="K6052">
        <v>55.472499999999997</v>
      </c>
      <c r="L6052" t="s">
        <v>125</v>
      </c>
    </row>
    <row r="6053" spans="1:12" x14ac:dyDescent="0.25">
      <c r="A6053" t="s">
        <v>9</v>
      </c>
      <c r="B6053" s="1">
        <v>44696</v>
      </c>
      <c r="C6053">
        <v>5</v>
      </c>
      <c r="D6053">
        <v>2022</v>
      </c>
      <c r="E6053" t="s">
        <v>21</v>
      </c>
      <c r="F6053" t="s">
        <v>94</v>
      </c>
      <c r="G6053">
        <v>40</v>
      </c>
      <c r="H6053">
        <v>9.5</v>
      </c>
      <c r="I6053">
        <v>9.4107000000000003</v>
      </c>
      <c r="J6053">
        <v>380</v>
      </c>
      <c r="K6053">
        <v>376.428</v>
      </c>
      <c r="L6053" t="s">
        <v>125</v>
      </c>
    </row>
    <row r="6054" spans="1:12" x14ac:dyDescent="0.25">
      <c r="A6054" t="s">
        <v>9</v>
      </c>
      <c r="B6054" s="1">
        <v>44697</v>
      </c>
      <c r="C6054">
        <v>5</v>
      </c>
      <c r="D6054">
        <v>2022</v>
      </c>
      <c r="E6054" t="s">
        <v>31</v>
      </c>
      <c r="F6054" t="s">
        <v>41</v>
      </c>
      <c r="G6054">
        <v>15</v>
      </c>
      <c r="H6054">
        <v>19</v>
      </c>
      <c r="I6054">
        <v>17.0791</v>
      </c>
      <c r="J6054">
        <v>285</v>
      </c>
      <c r="K6054">
        <v>256.18650000000002</v>
      </c>
      <c r="L6054" t="s">
        <v>130</v>
      </c>
    </row>
    <row r="6055" spans="1:12" x14ac:dyDescent="0.25">
      <c r="A6055" t="s">
        <v>9</v>
      </c>
      <c r="B6055" s="1">
        <v>44697</v>
      </c>
      <c r="C6055">
        <v>5</v>
      </c>
      <c r="D6055">
        <v>2022</v>
      </c>
      <c r="E6055" t="s">
        <v>31</v>
      </c>
      <c r="F6055" t="s">
        <v>41</v>
      </c>
      <c r="G6055">
        <v>15</v>
      </c>
      <c r="H6055">
        <v>19</v>
      </c>
      <c r="I6055">
        <v>17.0791</v>
      </c>
      <c r="J6055">
        <v>285</v>
      </c>
      <c r="K6055">
        <v>256.18650000000002</v>
      </c>
      <c r="L6055" t="s">
        <v>130</v>
      </c>
    </row>
    <row r="6056" spans="1:12" x14ac:dyDescent="0.25">
      <c r="A6056" t="s">
        <v>9</v>
      </c>
      <c r="B6056" s="1">
        <v>44697</v>
      </c>
      <c r="C6056">
        <v>5</v>
      </c>
      <c r="D6056">
        <v>2022</v>
      </c>
      <c r="E6056" t="s">
        <v>31</v>
      </c>
      <c r="F6056" t="s">
        <v>41</v>
      </c>
      <c r="G6056">
        <v>15</v>
      </c>
      <c r="H6056">
        <v>19</v>
      </c>
      <c r="I6056">
        <v>17.0791</v>
      </c>
      <c r="J6056">
        <v>285</v>
      </c>
      <c r="K6056">
        <v>256.18650000000002</v>
      </c>
      <c r="L6056" t="s">
        <v>130</v>
      </c>
    </row>
    <row r="6057" spans="1:12" x14ac:dyDescent="0.25">
      <c r="A6057" t="s">
        <v>23</v>
      </c>
      <c r="B6057" s="1">
        <v>44697</v>
      </c>
      <c r="C6057">
        <v>5</v>
      </c>
      <c r="D6057">
        <v>2022</v>
      </c>
      <c r="E6057" t="s">
        <v>19</v>
      </c>
      <c r="F6057" t="s">
        <v>78</v>
      </c>
      <c r="G6057">
        <v>20</v>
      </c>
      <c r="H6057">
        <v>10</v>
      </c>
      <c r="I6057">
        <v>9.1180000000000003</v>
      </c>
      <c r="J6057">
        <v>200</v>
      </c>
      <c r="K6057">
        <v>182.36</v>
      </c>
      <c r="L6057" t="s">
        <v>133</v>
      </c>
    </row>
    <row r="6058" spans="1:12" x14ac:dyDescent="0.25">
      <c r="A6058" t="s">
        <v>23</v>
      </c>
      <c r="B6058" s="1">
        <v>44697</v>
      </c>
      <c r="C6058">
        <v>5</v>
      </c>
      <c r="D6058">
        <v>2022</v>
      </c>
      <c r="E6058" t="s">
        <v>10</v>
      </c>
      <c r="F6058" t="s">
        <v>11</v>
      </c>
      <c r="G6058">
        <v>35</v>
      </c>
      <c r="H6058">
        <v>34.799999999999997</v>
      </c>
      <c r="I6058">
        <v>9.6882999999999999</v>
      </c>
      <c r="J6058">
        <v>1218</v>
      </c>
      <c r="K6058">
        <v>339.09050000000002</v>
      </c>
      <c r="L6058" t="s">
        <v>133</v>
      </c>
    </row>
    <row r="6059" spans="1:12" x14ac:dyDescent="0.25">
      <c r="A6059" t="s">
        <v>23</v>
      </c>
      <c r="B6059" s="1">
        <v>44697</v>
      </c>
      <c r="C6059">
        <v>5</v>
      </c>
      <c r="D6059">
        <v>2022</v>
      </c>
      <c r="E6059" t="s">
        <v>10</v>
      </c>
      <c r="F6059" t="s">
        <v>26</v>
      </c>
      <c r="G6059">
        <v>50</v>
      </c>
      <c r="H6059">
        <v>34</v>
      </c>
      <c r="I6059">
        <v>24.544599999999999</v>
      </c>
      <c r="J6059">
        <v>1700</v>
      </c>
      <c r="K6059">
        <v>1227.23</v>
      </c>
      <c r="L6059" t="s">
        <v>133</v>
      </c>
    </row>
    <row r="6060" spans="1:12" x14ac:dyDescent="0.25">
      <c r="A6060" t="s">
        <v>23</v>
      </c>
      <c r="B6060" s="1">
        <v>44697</v>
      </c>
      <c r="C6060">
        <v>5</v>
      </c>
      <c r="D6060">
        <v>2022</v>
      </c>
      <c r="E6060" t="s">
        <v>10</v>
      </c>
      <c r="F6060" t="s">
        <v>26</v>
      </c>
      <c r="G6060">
        <v>50</v>
      </c>
      <c r="H6060">
        <v>34</v>
      </c>
      <c r="I6060">
        <v>24.544599999999999</v>
      </c>
      <c r="J6060">
        <v>1700</v>
      </c>
      <c r="K6060">
        <v>1227.23</v>
      </c>
      <c r="L6060" t="s">
        <v>133</v>
      </c>
    </row>
    <row r="6061" spans="1:12" x14ac:dyDescent="0.25">
      <c r="A6061" t="s">
        <v>23</v>
      </c>
      <c r="B6061" s="1">
        <v>44697</v>
      </c>
      <c r="C6061">
        <v>5</v>
      </c>
      <c r="D6061">
        <v>2022</v>
      </c>
      <c r="E6061" t="s">
        <v>19</v>
      </c>
      <c r="F6061" t="s">
        <v>78</v>
      </c>
      <c r="G6061">
        <v>20</v>
      </c>
      <c r="H6061">
        <v>10</v>
      </c>
      <c r="I6061">
        <v>9.1180000000000003</v>
      </c>
      <c r="J6061">
        <v>200</v>
      </c>
      <c r="K6061">
        <v>182.36</v>
      </c>
      <c r="L6061" t="s">
        <v>133</v>
      </c>
    </row>
    <row r="6062" spans="1:12" x14ac:dyDescent="0.25">
      <c r="A6062" t="s">
        <v>23</v>
      </c>
      <c r="B6062" s="1">
        <v>44697</v>
      </c>
      <c r="C6062">
        <v>5</v>
      </c>
      <c r="D6062">
        <v>2022</v>
      </c>
      <c r="E6062" t="s">
        <v>10</v>
      </c>
      <c r="F6062" t="s">
        <v>11</v>
      </c>
      <c r="G6062">
        <v>35</v>
      </c>
      <c r="H6062">
        <v>34.799999999999997</v>
      </c>
      <c r="I6062">
        <v>9.6882999999999999</v>
      </c>
      <c r="J6062">
        <v>1218</v>
      </c>
      <c r="K6062">
        <v>339.09050000000002</v>
      </c>
      <c r="L6062" t="s">
        <v>133</v>
      </c>
    </row>
    <row r="6063" spans="1:12" x14ac:dyDescent="0.25">
      <c r="A6063" t="s">
        <v>23</v>
      </c>
      <c r="B6063" s="1">
        <v>44697</v>
      </c>
      <c r="C6063">
        <v>5</v>
      </c>
      <c r="D6063">
        <v>2022</v>
      </c>
      <c r="E6063" t="s">
        <v>10</v>
      </c>
      <c r="F6063" t="s">
        <v>11</v>
      </c>
      <c r="G6063">
        <v>35</v>
      </c>
      <c r="H6063">
        <v>34.799999999999997</v>
      </c>
      <c r="I6063">
        <v>9.6882999999999999</v>
      </c>
      <c r="J6063">
        <v>1218</v>
      </c>
      <c r="K6063">
        <v>339.09050000000002</v>
      </c>
      <c r="L6063" t="s">
        <v>133</v>
      </c>
    </row>
    <row r="6064" spans="1:12" x14ac:dyDescent="0.25">
      <c r="A6064" t="s">
        <v>23</v>
      </c>
      <c r="B6064" s="1">
        <v>44697</v>
      </c>
      <c r="C6064">
        <v>5</v>
      </c>
      <c r="D6064">
        <v>2022</v>
      </c>
      <c r="E6064" t="s">
        <v>10</v>
      </c>
      <c r="F6064" t="s">
        <v>26</v>
      </c>
      <c r="G6064">
        <v>50</v>
      </c>
      <c r="H6064">
        <v>34</v>
      </c>
      <c r="I6064">
        <v>24.544599999999999</v>
      </c>
      <c r="J6064">
        <v>1700</v>
      </c>
      <c r="K6064">
        <v>1227.23</v>
      </c>
      <c r="L6064" t="s">
        <v>133</v>
      </c>
    </row>
    <row r="6065" spans="1:12" x14ac:dyDescent="0.25">
      <c r="A6065" t="s">
        <v>23</v>
      </c>
      <c r="B6065" s="1">
        <v>44697</v>
      </c>
      <c r="C6065">
        <v>5</v>
      </c>
      <c r="D6065">
        <v>2022</v>
      </c>
      <c r="E6065" t="s">
        <v>19</v>
      </c>
      <c r="F6065" t="s">
        <v>78</v>
      </c>
      <c r="G6065">
        <v>20</v>
      </c>
      <c r="H6065">
        <v>10</v>
      </c>
      <c r="I6065">
        <v>9.1180000000000003</v>
      </c>
      <c r="J6065">
        <v>200</v>
      </c>
      <c r="K6065">
        <v>182.36</v>
      </c>
      <c r="L6065" t="s">
        <v>133</v>
      </c>
    </row>
    <row r="6066" spans="1:12" x14ac:dyDescent="0.25">
      <c r="A6066" t="s">
        <v>23</v>
      </c>
      <c r="B6066" s="1">
        <v>44697</v>
      </c>
      <c r="C6066">
        <v>5</v>
      </c>
      <c r="D6066">
        <v>2022</v>
      </c>
      <c r="E6066" t="s">
        <v>10</v>
      </c>
      <c r="F6066" t="s">
        <v>26</v>
      </c>
      <c r="G6066">
        <v>50</v>
      </c>
      <c r="H6066">
        <v>34</v>
      </c>
      <c r="I6066">
        <v>24.544599999999999</v>
      </c>
      <c r="J6066">
        <v>1700</v>
      </c>
      <c r="K6066">
        <v>1227.23</v>
      </c>
      <c r="L6066" t="s">
        <v>133</v>
      </c>
    </row>
    <row r="6067" spans="1:12" x14ac:dyDescent="0.25">
      <c r="A6067" t="s">
        <v>23</v>
      </c>
      <c r="B6067" s="1">
        <v>44697</v>
      </c>
      <c r="C6067">
        <v>5</v>
      </c>
      <c r="D6067">
        <v>2022</v>
      </c>
      <c r="E6067" t="s">
        <v>10</v>
      </c>
      <c r="F6067" t="s">
        <v>11</v>
      </c>
      <c r="G6067">
        <v>35</v>
      </c>
      <c r="H6067">
        <v>34.799999999999997</v>
      </c>
      <c r="I6067">
        <v>9.6882999999999999</v>
      </c>
      <c r="J6067">
        <v>1218</v>
      </c>
      <c r="K6067">
        <v>339.09050000000002</v>
      </c>
      <c r="L6067" t="s">
        <v>133</v>
      </c>
    </row>
    <row r="6068" spans="1:12" x14ac:dyDescent="0.25">
      <c r="A6068" t="s">
        <v>23</v>
      </c>
      <c r="B6068" s="1">
        <v>44697</v>
      </c>
      <c r="C6068">
        <v>5</v>
      </c>
      <c r="D6068">
        <v>2022</v>
      </c>
      <c r="E6068" t="s">
        <v>19</v>
      </c>
      <c r="F6068" t="s">
        <v>78</v>
      </c>
      <c r="G6068">
        <v>20</v>
      </c>
      <c r="H6068">
        <v>10</v>
      </c>
      <c r="I6068">
        <v>9.1180000000000003</v>
      </c>
      <c r="J6068">
        <v>200</v>
      </c>
      <c r="K6068">
        <v>182.36</v>
      </c>
      <c r="L6068" t="s">
        <v>133</v>
      </c>
    </row>
    <row r="6069" spans="1:12" x14ac:dyDescent="0.25">
      <c r="A6069" t="s">
        <v>9</v>
      </c>
      <c r="B6069" s="1">
        <v>44700</v>
      </c>
      <c r="C6069">
        <v>5</v>
      </c>
      <c r="D6069">
        <v>2022</v>
      </c>
      <c r="E6069" t="s">
        <v>21</v>
      </c>
      <c r="F6069" t="s">
        <v>74</v>
      </c>
      <c r="G6069">
        <v>28</v>
      </c>
      <c r="H6069">
        <v>12</v>
      </c>
      <c r="I6069">
        <v>11.6784</v>
      </c>
      <c r="J6069">
        <v>336</v>
      </c>
      <c r="K6069">
        <v>326.99520000000001</v>
      </c>
      <c r="L6069" t="s">
        <v>130</v>
      </c>
    </row>
    <row r="6070" spans="1:12" x14ac:dyDescent="0.25">
      <c r="A6070" t="s">
        <v>9</v>
      </c>
      <c r="B6070" s="1">
        <v>44700</v>
      </c>
      <c r="C6070">
        <v>5</v>
      </c>
      <c r="D6070">
        <v>2022</v>
      </c>
      <c r="E6070" t="s">
        <v>21</v>
      </c>
      <c r="F6070" t="s">
        <v>74</v>
      </c>
      <c r="G6070">
        <v>28</v>
      </c>
      <c r="H6070">
        <v>12</v>
      </c>
      <c r="I6070">
        <v>11.6784</v>
      </c>
      <c r="J6070">
        <v>336</v>
      </c>
      <c r="K6070">
        <v>326.99520000000001</v>
      </c>
      <c r="L6070" t="s">
        <v>130</v>
      </c>
    </row>
    <row r="6071" spans="1:12" x14ac:dyDescent="0.25">
      <c r="A6071" t="s">
        <v>15</v>
      </c>
      <c r="B6071" s="1">
        <v>44700</v>
      </c>
      <c r="C6071">
        <v>5</v>
      </c>
      <c r="D6071">
        <v>2022</v>
      </c>
      <c r="E6071" t="s">
        <v>21</v>
      </c>
      <c r="F6071" t="s">
        <v>59</v>
      </c>
      <c r="G6071">
        <v>50</v>
      </c>
      <c r="H6071">
        <v>18.399999999999999</v>
      </c>
      <c r="I6071">
        <v>8.6499999999999994E-2</v>
      </c>
      <c r="J6071">
        <v>920</v>
      </c>
      <c r="K6071">
        <v>4.3250000000000002</v>
      </c>
      <c r="L6071" t="s">
        <v>134</v>
      </c>
    </row>
    <row r="6072" spans="1:12" x14ac:dyDescent="0.25">
      <c r="A6072" t="s">
        <v>15</v>
      </c>
      <c r="B6072" s="1">
        <v>44700</v>
      </c>
      <c r="C6072">
        <v>5</v>
      </c>
      <c r="D6072">
        <v>2022</v>
      </c>
      <c r="E6072" t="s">
        <v>21</v>
      </c>
      <c r="F6072" t="s">
        <v>59</v>
      </c>
      <c r="G6072">
        <v>50</v>
      </c>
      <c r="H6072">
        <v>18.399999999999999</v>
      </c>
      <c r="I6072">
        <v>8.6499999999999994E-2</v>
      </c>
      <c r="J6072">
        <v>920</v>
      </c>
      <c r="K6072">
        <v>4.3250000000000002</v>
      </c>
      <c r="L6072" t="s">
        <v>134</v>
      </c>
    </row>
    <row r="6073" spans="1:12" x14ac:dyDescent="0.25">
      <c r="A6073" t="s">
        <v>15</v>
      </c>
      <c r="B6073" s="1">
        <v>44700</v>
      </c>
      <c r="C6073">
        <v>5</v>
      </c>
      <c r="D6073">
        <v>2022</v>
      </c>
      <c r="E6073" t="s">
        <v>21</v>
      </c>
      <c r="F6073" t="s">
        <v>59</v>
      </c>
      <c r="G6073">
        <v>50</v>
      </c>
      <c r="H6073">
        <v>18.399999999999999</v>
      </c>
      <c r="I6073">
        <v>8.6499999999999994E-2</v>
      </c>
      <c r="J6073">
        <v>920</v>
      </c>
      <c r="K6073">
        <v>4.3250000000000002</v>
      </c>
      <c r="L6073" t="s">
        <v>134</v>
      </c>
    </row>
    <row r="6074" spans="1:12" x14ac:dyDescent="0.25">
      <c r="A6074" t="s">
        <v>15</v>
      </c>
      <c r="B6074" s="1">
        <v>44700</v>
      </c>
      <c r="C6074">
        <v>5</v>
      </c>
      <c r="D6074">
        <v>2022</v>
      </c>
      <c r="E6074" t="s">
        <v>21</v>
      </c>
      <c r="F6074" t="s">
        <v>59</v>
      </c>
      <c r="G6074">
        <v>50</v>
      </c>
      <c r="H6074">
        <v>18.399999999999999</v>
      </c>
      <c r="I6074">
        <v>8.6499999999999994E-2</v>
      </c>
      <c r="J6074">
        <v>920</v>
      </c>
      <c r="K6074">
        <v>4.3250000000000002</v>
      </c>
      <c r="L6074" t="s">
        <v>134</v>
      </c>
    </row>
    <row r="6075" spans="1:12" x14ac:dyDescent="0.25">
      <c r="A6075" t="s">
        <v>15</v>
      </c>
      <c r="B6075" s="1">
        <v>44700</v>
      </c>
      <c r="C6075">
        <v>5</v>
      </c>
      <c r="D6075">
        <v>2022</v>
      </c>
      <c r="E6075" t="s">
        <v>21</v>
      </c>
      <c r="F6075" t="s">
        <v>59</v>
      </c>
      <c r="G6075">
        <v>50</v>
      </c>
      <c r="H6075">
        <v>18.399999999999999</v>
      </c>
      <c r="I6075">
        <v>8.6499999999999994E-2</v>
      </c>
      <c r="J6075">
        <v>920</v>
      </c>
      <c r="K6075">
        <v>4.3250000000000002</v>
      </c>
      <c r="L6075" t="s">
        <v>134</v>
      </c>
    </row>
    <row r="6076" spans="1:12" x14ac:dyDescent="0.25">
      <c r="A6076" t="s">
        <v>38</v>
      </c>
      <c r="B6076" s="1">
        <v>44701</v>
      </c>
      <c r="C6076">
        <v>5</v>
      </c>
      <c r="D6076">
        <v>2022</v>
      </c>
      <c r="E6076" t="s">
        <v>10</v>
      </c>
      <c r="F6076" t="s">
        <v>11</v>
      </c>
      <c r="G6076">
        <v>7</v>
      </c>
      <c r="H6076">
        <v>34.799999999999997</v>
      </c>
      <c r="I6076">
        <v>22.1572</v>
      </c>
      <c r="J6076">
        <v>243.6</v>
      </c>
      <c r="K6076">
        <v>155.10040000000001</v>
      </c>
      <c r="L6076" t="s">
        <v>118</v>
      </c>
    </row>
    <row r="6077" spans="1:12" x14ac:dyDescent="0.25">
      <c r="A6077" t="s">
        <v>38</v>
      </c>
      <c r="B6077" s="1">
        <v>44701</v>
      </c>
      <c r="C6077">
        <v>5</v>
      </c>
      <c r="D6077">
        <v>2022</v>
      </c>
      <c r="E6077" t="s">
        <v>19</v>
      </c>
      <c r="F6077" t="s">
        <v>68</v>
      </c>
      <c r="G6077">
        <v>16</v>
      </c>
      <c r="H6077">
        <v>19.45</v>
      </c>
      <c r="I6077">
        <v>0.71189999999999998</v>
      </c>
      <c r="J6077">
        <v>311.2</v>
      </c>
      <c r="K6077">
        <v>11.3904</v>
      </c>
      <c r="L6077" t="s">
        <v>118</v>
      </c>
    </row>
    <row r="6078" spans="1:12" x14ac:dyDescent="0.25">
      <c r="A6078" t="s">
        <v>38</v>
      </c>
      <c r="B6078" s="1">
        <v>44701</v>
      </c>
      <c r="C6078">
        <v>5</v>
      </c>
      <c r="D6078">
        <v>2022</v>
      </c>
      <c r="E6078" t="s">
        <v>10</v>
      </c>
      <c r="F6078" t="s">
        <v>42</v>
      </c>
      <c r="G6078">
        <v>45</v>
      </c>
      <c r="H6078">
        <v>55</v>
      </c>
      <c r="I6078">
        <v>44.417999999999999</v>
      </c>
      <c r="J6078">
        <v>2475</v>
      </c>
      <c r="K6078">
        <v>1998.81</v>
      </c>
      <c r="L6078" t="s">
        <v>118</v>
      </c>
    </row>
    <row r="6079" spans="1:12" x14ac:dyDescent="0.25">
      <c r="A6079" t="s">
        <v>38</v>
      </c>
      <c r="B6079" s="1">
        <v>44701</v>
      </c>
      <c r="C6079">
        <v>5</v>
      </c>
      <c r="D6079">
        <v>2022</v>
      </c>
      <c r="E6079" t="s">
        <v>21</v>
      </c>
      <c r="F6079" t="s">
        <v>80</v>
      </c>
      <c r="G6079">
        <v>24</v>
      </c>
      <c r="H6079">
        <v>62.5</v>
      </c>
      <c r="I6079">
        <v>45.975000000000001</v>
      </c>
      <c r="J6079">
        <v>1500</v>
      </c>
      <c r="K6079">
        <v>1103.4000000000001</v>
      </c>
      <c r="L6079" t="s">
        <v>118</v>
      </c>
    </row>
    <row r="6080" spans="1:12" x14ac:dyDescent="0.25">
      <c r="A6080" t="s">
        <v>38</v>
      </c>
      <c r="B6080" s="1">
        <v>44701</v>
      </c>
      <c r="C6080">
        <v>5</v>
      </c>
      <c r="D6080">
        <v>2022</v>
      </c>
      <c r="E6080" t="s">
        <v>10</v>
      </c>
      <c r="F6080" t="s">
        <v>42</v>
      </c>
      <c r="G6080">
        <v>45</v>
      </c>
      <c r="H6080">
        <v>55</v>
      </c>
      <c r="I6080">
        <v>44.417999999999999</v>
      </c>
      <c r="J6080">
        <v>2475</v>
      </c>
      <c r="K6080">
        <v>1998.81</v>
      </c>
      <c r="L6080" t="s">
        <v>118</v>
      </c>
    </row>
    <row r="6081" spans="1:12" x14ac:dyDescent="0.25">
      <c r="A6081" t="s">
        <v>38</v>
      </c>
      <c r="B6081" s="1">
        <v>44701</v>
      </c>
      <c r="C6081">
        <v>5</v>
      </c>
      <c r="D6081">
        <v>2022</v>
      </c>
      <c r="E6081" t="s">
        <v>19</v>
      </c>
      <c r="F6081" t="s">
        <v>68</v>
      </c>
      <c r="G6081">
        <v>16</v>
      </c>
      <c r="H6081">
        <v>19.45</v>
      </c>
      <c r="I6081">
        <v>0.71189999999999998</v>
      </c>
      <c r="J6081">
        <v>311.2</v>
      </c>
      <c r="K6081">
        <v>11.3904</v>
      </c>
      <c r="L6081" t="s">
        <v>118</v>
      </c>
    </row>
    <row r="6082" spans="1:12" x14ac:dyDescent="0.25">
      <c r="A6082" t="s">
        <v>38</v>
      </c>
      <c r="B6082" s="1">
        <v>44701</v>
      </c>
      <c r="C6082">
        <v>5</v>
      </c>
      <c r="D6082">
        <v>2022</v>
      </c>
      <c r="E6082" t="s">
        <v>21</v>
      </c>
      <c r="F6082" t="s">
        <v>80</v>
      </c>
      <c r="G6082">
        <v>24</v>
      </c>
      <c r="H6082">
        <v>62.5</v>
      </c>
      <c r="I6082">
        <v>45.975000000000001</v>
      </c>
      <c r="J6082">
        <v>1500</v>
      </c>
      <c r="K6082">
        <v>1103.4000000000001</v>
      </c>
      <c r="L6082" t="s">
        <v>118</v>
      </c>
    </row>
    <row r="6083" spans="1:12" x14ac:dyDescent="0.25">
      <c r="A6083" t="s">
        <v>38</v>
      </c>
      <c r="B6083" s="1">
        <v>44701</v>
      </c>
      <c r="C6083">
        <v>5</v>
      </c>
      <c r="D6083">
        <v>2022</v>
      </c>
      <c r="E6083" t="s">
        <v>10</v>
      </c>
      <c r="F6083" t="s">
        <v>11</v>
      </c>
      <c r="G6083">
        <v>7</v>
      </c>
      <c r="H6083">
        <v>34.799999999999997</v>
      </c>
      <c r="I6083">
        <v>22.1572</v>
      </c>
      <c r="J6083">
        <v>243.6</v>
      </c>
      <c r="K6083">
        <v>155.10040000000001</v>
      </c>
      <c r="L6083" t="s">
        <v>118</v>
      </c>
    </row>
    <row r="6084" spans="1:12" x14ac:dyDescent="0.25">
      <c r="A6084" t="s">
        <v>38</v>
      </c>
      <c r="B6084" s="1">
        <v>44701</v>
      </c>
      <c r="C6084">
        <v>5</v>
      </c>
      <c r="D6084">
        <v>2022</v>
      </c>
      <c r="E6084" t="s">
        <v>21</v>
      </c>
      <c r="F6084" t="s">
        <v>80</v>
      </c>
      <c r="G6084">
        <v>24</v>
      </c>
      <c r="H6084">
        <v>62.5</v>
      </c>
      <c r="I6084">
        <v>45.975000000000001</v>
      </c>
      <c r="J6084">
        <v>1500</v>
      </c>
      <c r="K6084">
        <v>1103.4000000000001</v>
      </c>
      <c r="L6084" t="s">
        <v>118</v>
      </c>
    </row>
    <row r="6085" spans="1:12" x14ac:dyDescent="0.25">
      <c r="A6085" t="s">
        <v>38</v>
      </c>
      <c r="B6085" s="1">
        <v>44701</v>
      </c>
      <c r="C6085">
        <v>5</v>
      </c>
      <c r="D6085">
        <v>2022</v>
      </c>
      <c r="E6085" t="s">
        <v>19</v>
      </c>
      <c r="F6085" t="s">
        <v>68</v>
      </c>
      <c r="G6085">
        <v>16</v>
      </c>
      <c r="H6085">
        <v>19.45</v>
      </c>
      <c r="I6085">
        <v>0.71189999999999998</v>
      </c>
      <c r="J6085">
        <v>311.2</v>
      </c>
      <c r="K6085">
        <v>11.3904</v>
      </c>
      <c r="L6085" t="s">
        <v>118</v>
      </c>
    </row>
    <row r="6086" spans="1:12" x14ac:dyDescent="0.25">
      <c r="A6086" t="s">
        <v>38</v>
      </c>
      <c r="B6086" s="1">
        <v>44701</v>
      </c>
      <c r="C6086">
        <v>5</v>
      </c>
      <c r="D6086">
        <v>2022</v>
      </c>
      <c r="E6086" t="s">
        <v>10</v>
      </c>
      <c r="F6086" t="s">
        <v>42</v>
      </c>
      <c r="G6086">
        <v>45</v>
      </c>
      <c r="H6086">
        <v>55</v>
      </c>
      <c r="I6086">
        <v>44.417999999999999</v>
      </c>
      <c r="J6086">
        <v>2475</v>
      </c>
      <c r="K6086">
        <v>1998.81</v>
      </c>
      <c r="L6086" t="s">
        <v>118</v>
      </c>
    </row>
    <row r="6087" spans="1:12" x14ac:dyDescent="0.25">
      <c r="A6087" t="s">
        <v>38</v>
      </c>
      <c r="B6087" s="1">
        <v>44701</v>
      </c>
      <c r="C6087">
        <v>5</v>
      </c>
      <c r="D6087">
        <v>2022</v>
      </c>
      <c r="E6087" t="s">
        <v>10</v>
      </c>
      <c r="F6087" t="s">
        <v>11</v>
      </c>
      <c r="G6087">
        <v>7</v>
      </c>
      <c r="H6087">
        <v>34.799999999999997</v>
      </c>
      <c r="I6087">
        <v>22.1572</v>
      </c>
      <c r="J6087">
        <v>243.6</v>
      </c>
      <c r="K6087">
        <v>155.10040000000001</v>
      </c>
      <c r="L6087" t="s">
        <v>118</v>
      </c>
    </row>
    <row r="6088" spans="1:12" x14ac:dyDescent="0.25">
      <c r="A6088" t="s">
        <v>38</v>
      </c>
      <c r="B6088" s="1">
        <v>44701</v>
      </c>
      <c r="C6088">
        <v>5</v>
      </c>
      <c r="D6088">
        <v>2022</v>
      </c>
      <c r="E6088" t="s">
        <v>10</v>
      </c>
      <c r="F6088" t="s">
        <v>11</v>
      </c>
      <c r="G6088">
        <v>7</v>
      </c>
      <c r="H6088">
        <v>34.799999999999997</v>
      </c>
      <c r="I6088">
        <v>22.1572</v>
      </c>
      <c r="J6088">
        <v>243.6</v>
      </c>
      <c r="K6088">
        <v>155.10040000000001</v>
      </c>
      <c r="L6088" t="s">
        <v>118</v>
      </c>
    </row>
    <row r="6089" spans="1:12" x14ac:dyDescent="0.25">
      <c r="A6089" t="s">
        <v>38</v>
      </c>
      <c r="B6089" s="1">
        <v>44701</v>
      </c>
      <c r="C6089">
        <v>5</v>
      </c>
      <c r="D6089">
        <v>2022</v>
      </c>
      <c r="E6089" t="s">
        <v>10</v>
      </c>
      <c r="F6089" t="s">
        <v>42</v>
      </c>
      <c r="G6089">
        <v>45</v>
      </c>
      <c r="H6089">
        <v>55</v>
      </c>
      <c r="I6089">
        <v>44.417999999999999</v>
      </c>
      <c r="J6089">
        <v>2475</v>
      </c>
      <c r="K6089">
        <v>1998.81</v>
      </c>
      <c r="L6089" t="s">
        <v>118</v>
      </c>
    </row>
    <row r="6090" spans="1:12" x14ac:dyDescent="0.25">
      <c r="A6090" t="s">
        <v>38</v>
      </c>
      <c r="B6090" s="1">
        <v>44701</v>
      </c>
      <c r="C6090">
        <v>5</v>
      </c>
      <c r="D6090">
        <v>2022</v>
      </c>
      <c r="E6090" t="s">
        <v>19</v>
      </c>
      <c r="F6090" t="s">
        <v>68</v>
      </c>
      <c r="G6090">
        <v>16</v>
      </c>
      <c r="H6090">
        <v>19.45</v>
      </c>
      <c r="I6090">
        <v>0.71189999999999998</v>
      </c>
      <c r="J6090">
        <v>311.2</v>
      </c>
      <c r="K6090">
        <v>11.3904</v>
      </c>
      <c r="L6090" t="s">
        <v>118</v>
      </c>
    </row>
    <row r="6091" spans="1:12" x14ac:dyDescent="0.25">
      <c r="A6091" t="s">
        <v>38</v>
      </c>
      <c r="B6091" s="1">
        <v>44701</v>
      </c>
      <c r="C6091">
        <v>5</v>
      </c>
      <c r="D6091">
        <v>2022</v>
      </c>
      <c r="E6091" t="s">
        <v>21</v>
      </c>
      <c r="F6091" t="s">
        <v>80</v>
      </c>
      <c r="G6091">
        <v>24</v>
      </c>
      <c r="H6091">
        <v>62.5</v>
      </c>
      <c r="I6091">
        <v>45.975000000000001</v>
      </c>
      <c r="J6091">
        <v>1500</v>
      </c>
      <c r="K6091">
        <v>1103.4000000000001</v>
      </c>
      <c r="L6091" t="s">
        <v>118</v>
      </c>
    </row>
    <row r="6092" spans="1:12" x14ac:dyDescent="0.25">
      <c r="A6092" t="s">
        <v>38</v>
      </c>
      <c r="B6092" s="1">
        <v>44701</v>
      </c>
      <c r="C6092">
        <v>5</v>
      </c>
      <c r="D6092">
        <v>2022</v>
      </c>
      <c r="E6092" t="s">
        <v>10</v>
      </c>
      <c r="F6092" t="s">
        <v>11</v>
      </c>
      <c r="G6092">
        <v>7</v>
      </c>
      <c r="H6092">
        <v>34.799999999999997</v>
      </c>
      <c r="I6092">
        <v>22.1572</v>
      </c>
      <c r="J6092">
        <v>243.6</v>
      </c>
      <c r="K6092">
        <v>155.10040000000001</v>
      </c>
      <c r="L6092" t="s">
        <v>118</v>
      </c>
    </row>
    <row r="6093" spans="1:12" x14ac:dyDescent="0.25">
      <c r="A6093" t="s">
        <v>38</v>
      </c>
      <c r="B6093" s="1">
        <v>44701</v>
      </c>
      <c r="C6093">
        <v>5</v>
      </c>
      <c r="D6093">
        <v>2022</v>
      </c>
      <c r="E6093" t="s">
        <v>19</v>
      </c>
      <c r="F6093" t="s">
        <v>68</v>
      </c>
      <c r="G6093">
        <v>16</v>
      </c>
      <c r="H6093">
        <v>19.45</v>
      </c>
      <c r="I6093">
        <v>0.71189999999999998</v>
      </c>
      <c r="J6093">
        <v>311.2</v>
      </c>
      <c r="K6093">
        <v>11.3904</v>
      </c>
      <c r="L6093" t="s">
        <v>118</v>
      </c>
    </row>
    <row r="6094" spans="1:12" x14ac:dyDescent="0.25">
      <c r="A6094" t="s">
        <v>38</v>
      </c>
      <c r="B6094" s="1">
        <v>44701</v>
      </c>
      <c r="C6094">
        <v>5</v>
      </c>
      <c r="D6094">
        <v>2022</v>
      </c>
      <c r="E6094" t="s">
        <v>10</v>
      </c>
      <c r="F6094" t="s">
        <v>42</v>
      </c>
      <c r="G6094">
        <v>45</v>
      </c>
      <c r="H6094">
        <v>55</v>
      </c>
      <c r="I6094">
        <v>44.417999999999999</v>
      </c>
      <c r="J6094">
        <v>2475</v>
      </c>
      <c r="K6094">
        <v>1998.81</v>
      </c>
      <c r="L6094" t="s">
        <v>118</v>
      </c>
    </row>
    <row r="6095" spans="1:12" x14ac:dyDescent="0.25">
      <c r="A6095" t="s">
        <v>38</v>
      </c>
      <c r="B6095" s="1">
        <v>44701</v>
      </c>
      <c r="C6095">
        <v>5</v>
      </c>
      <c r="D6095">
        <v>2022</v>
      </c>
      <c r="E6095" t="s">
        <v>21</v>
      </c>
      <c r="F6095" t="s">
        <v>80</v>
      </c>
      <c r="G6095">
        <v>24</v>
      </c>
      <c r="H6095">
        <v>62.5</v>
      </c>
      <c r="I6095">
        <v>45.975000000000001</v>
      </c>
      <c r="J6095">
        <v>1500</v>
      </c>
      <c r="K6095">
        <v>1103.4000000000001</v>
      </c>
      <c r="L6095" t="s">
        <v>118</v>
      </c>
    </row>
    <row r="6096" spans="1:12" x14ac:dyDescent="0.25">
      <c r="A6096" t="s">
        <v>38</v>
      </c>
      <c r="B6096" s="1">
        <v>44701</v>
      </c>
      <c r="C6096">
        <v>5</v>
      </c>
      <c r="D6096">
        <v>2022</v>
      </c>
      <c r="E6096" t="s">
        <v>10</v>
      </c>
      <c r="F6096" t="s">
        <v>11</v>
      </c>
      <c r="G6096">
        <v>7</v>
      </c>
      <c r="H6096">
        <v>34.799999999999997</v>
      </c>
      <c r="I6096">
        <v>22.1572</v>
      </c>
      <c r="J6096">
        <v>243.6</v>
      </c>
      <c r="K6096">
        <v>155.10040000000001</v>
      </c>
      <c r="L6096" t="s">
        <v>118</v>
      </c>
    </row>
    <row r="6097" spans="1:12" x14ac:dyDescent="0.25">
      <c r="A6097" t="s">
        <v>38</v>
      </c>
      <c r="B6097" s="1">
        <v>44701</v>
      </c>
      <c r="C6097">
        <v>5</v>
      </c>
      <c r="D6097">
        <v>2022</v>
      </c>
      <c r="E6097" t="s">
        <v>21</v>
      </c>
      <c r="F6097" t="s">
        <v>80</v>
      </c>
      <c r="G6097">
        <v>24</v>
      </c>
      <c r="H6097">
        <v>62.5</v>
      </c>
      <c r="I6097">
        <v>45.975000000000001</v>
      </c>
      <c r="J6097">
        <v>1500</v>
      </c>
      <c r="K6097">
        <v>1103.4000000000001</v>
      </c>
      <c r="L6097" t="s">
        <v>118</v>
      </c>
    </row>
    <row r="6098" spans="1:12" x14ac:dyDescent="0.25">
      <c r="A6098" t="s">
        <v>38</v>
      </c>
      <c r="B6098" s="1">
        <v>44701</v>
      </c>
      <c r="C6098">
        <v>5</v>
      </c>
      <c r="D6098">
        <v>2022</v>
      </c>
      <c r="E6098" t="s">
        <v>19</v>
      </c>
      <c r="F6098" t="s">
        <v>68</v>
      </c>
      <c r="G6098">
        <v>16</v>
      </c>
      <c r="H6098">
        <v>19.45</v>
      </c>
      <c r="I6098">
        <v>0.71189999999999998</v>
      </c>
      <c r="J6098">
        <v>311.2</v>
      </c>
      <c r="K6098">
        <v>11.3904</v>
      </c>
      <c r="L6098" t="s">
        <v>118</v>
      </c>
    </row>
    <row r="6099" spans="1:12" x14ac:dyDescent="0.25">
      <c r="A6099" t="s">
        <v>38</v>
      </c>
      <c r="B6099" s="1">
        <v>44701</v>
      </c>
      <c r="C6099">
        <v>5</v>
      </c>
      <c r="D6099">
        <v>2022</v>
      </c>
      <c r="E6099" t="s">
        <v>10</v>
      </c>
      <c r="F6099" t="s">
        <v>42</v>
      </c>
      <c r="G6099">
        <v>45</v>
      </c>
      <c r="H6099">
        <v>55</v>
      </c>
      <c r="I6099">
        <v>44.417999999999999</v>
      </c>
      <c r="J6099">
        <v>2475</v>
      </c>
      <c r="K6099">
        <v>1998.81</v>
      </c>
      <c r="L6099" t="s">
        <v>118</v>
      </c>
    </row>
    <row r="6100" spans="1:12" x14ac:dyDescent="0.25">
      <c r="A6100" t="s">
        <v>38</v>
      </c>
      <c r="B6100" s="1">
        <v>44701</v>
      </c>
      <c r="C6100">
        <v>5</v>
      </c>
      <c r="D6100">
        <v>2022</v>
      </c>
      <c r="E6100" t="s">
        <v>21</v>
      </c>
      <c r="F6100" t="s">
        <v>80</v>
      </c>
      <c r="G6100">
        <v>24</v>
      </c>
      <c r="H6100">
        <v>62.5</v>
      </c>
      <c r="I6100">
        <v>45.975000000000001</v>
      </c>
      <c r="J6100">
        <v>1500</v>
      </c>
      <c r="K6100">
        <v>1103.4000000000001</v>
      </c>
      <c r="L6100" t="s">
        <v>118</v>
      </c>
    </row>
    <row r="6101" spans="1:12" x14ac:dyDescent="0.25">
      <c r="A6101" t="s">
        <v>38</v>
      </c>
      <c r="B6101" s="1">
        <v>44701</v>
      </c>
      <c r="C6101">
        <v>5</v>
      </c>
      <c r="D6101">
        <v>2022</v>
      </c>
      <c r="E6101" t="s">
        <v>10</v>
      </c>
      <c r="F6101" t="s">
        <v>11</v>
      </c>
      <c r="G6101">
        <v>7</v>
      </c>
      <c r="H6101">
        <v>34.799999999999997</v>
      </c>
      <c r="I6101">
        <v>22.1572</v>
      </c>
      <c r="J6101">
        <v>243.6</v>
      </c>
      <c r="K6101">
        <v>155.10040000000001</v>
      </c>
      <c r="L6101" t="s">
        <v>118</v>
      </c>
    </row>
    <row r="6102" spans="1:12" x14ac:dyDescent="0.25">
      <c r="A6102" t="s">
        <v>38</v>
      </c>
      <c r="B6102" s="1">
        <v>44701</v>
      </c>
      <c r="C6102">
        <v>5</v>
      </c>
      <c r="D6102">
        <v>2022</v>
      </c>
      <c r="E6102" t="s">
        <v>19</v>
      </c>
      <c r="F6102" t="s">
        <v>68</v>
      </c>
      <c r="G6102">
        <v>16</v>
      </c>
      <c r="H6102">
        <v>19.45</v>
      </c>
      <c r="I6102">
        <v>0.71189999999999998</v>
      </c>
      <c r="J6102">
        <v>311.2</v>
      </c>
      <c r="K6102">
        <v>11.3904</v>
      </c>
      <c r="L6102" t="s">
        <v>118</v>
      </c>
    </row>
    <row r="6103" spans="1:12" x14ac:dyDescent="0.25">
      <c r="A6103" t="s">
        <v>38</v>
      </c>
      <c r="B6103" s="1">
        <v>44701</v>
      </c>
      <c r="C6103">
        <v>5</v>
      </c>
      <c r="D6103">
        <v>2022</v>
      </c>
      <c r="E6103" t="s">
        <v>10</v>
      </c>
      <c r="F6103" t="s">
        <v>42</v>
      </c>
      <c r="G6103">
        <v>45</v>
      </c>
      <c r="H6103">
        <v>55</v>
      </c>
      <c r="I6103">
        <v>44.417999999999999</v>
      </c>
      <c r="J6103">
        <v>2475</v>
      </c>
      <c r="K6103">
        <v>1998.81</v>
      </c>
      <c r="L6103" t="s">
        <v>118</v>
      </c>
    </row>
    <row r="6104" spans="1:12" x14ac:dyDescent="0.25">
      <c r="A6104" t="s">
        <v>9</v>
      </c>
      <c r="B6104" s="1">
        <v>44702</v>
      </c>
      <c r="C6104">
        <v>5</v>
      </c>
      <c r="D6104">
        <v>2022</v>
      </c>
      <c r="E6104" t="s">
        <v>13</v>
      </c>
      <c r="F6104" t="s">
        <v>14</v>
      </c>
      <c r="G6104">
        <v>28</v>
      </c>
      <c r="H6104">
        <v>14</v>
      </c>
      <c r="I6104">
        <v>0.66500000000000004</v>
      </c>
      <c r="J6104">
        <v>392</v>
      </c>
      <c r="K6104">
        <v>18.62</v>
      </c>
      <c r="L6104" t="s">
        <v>121</v>
      </c>
    </row>
    <row r="6105" spans="1:12" x14ac:dyDescent="0.25">
      <c r="A6105" t="s">
        <v>9</v>
      </c>
      <c r="B6105" s="1">
        <v>44702</v>
      </c>
      <c r="C6105">
        <v>5</v>
      </c>
      <c r="D6105">
        <v>2022</v>
      </c>
      <c r="E6105" t="s">
        <v>21</v>
      </c>
      <c r="F6105" t="s">
        <v>64</v>
      </c>
      <c r="G6105">
        <v>6</v>
      </c>
      <c r="H6105">
        <v>6</v>
      </c>
      <c r="I6105">
        <v>3.552</v>
      </c>
      <c r="J6105">
        <v>36</v>
      </c>
      <c r="K6105">
        <v>21.312000000000001</v>
      </c>
      <c r="L6105" t="s">
        <v>121</v>
      </c>
    </row>
    <row r="6106" spans="1:12" x14ac:dyDescent="0.25">
      <c r="A6106" t="s">
        <v>9</v>
      </c>
      <c r="B6106" s="1">
        <v>44702</v>
      </c>
      <c r="C6106">
        <v>5</v>
      </c>
      <c r="D6106">
        <v>2022</v>
      </c>
      <c r="E6106" t="s">
        <v>28</v>
      </c>
      <c r="F6106" t="s">
        <v>50</v>
      </c>
      <c r="G6106">
        <v>9</v>
      </c>
      <c r="H6106">
        <v>49.3</v>
      </c>
      <c r="I6106">
        <v>33.790199999999999</v>
      </c>
      <c r="J6106">
        <v>443.7</v>
      </c>
      <c r="K6106">
        <v>304.11180000000002</v>
      </c>
      <c r="L6106" t="s">
        <v>121</v>
      </c>
    </row>
    <row r="6107" spans="1:12" x14ac:dyDescent="0.25">
      <c r="A6107" t="s">
        <v>9</v>
      </c>
      <c r="B6107" s="1">
        <v>44702</v>
      </c>
      <c r="C6107">
        <v>5</v>
      </c>
      <c r="D6107">
        <v>2022</v>
      </c>
      <c r="E6107" t="s">
        <v>10</v>
      </c>
      <c r="F6107" t="s">
        <v>81</v>
      </c>
      <c r="G6107">
        <v>40</v>
      </c>
      <c r="H6107">
        <v>36</v>
      </c>
      <c r="I6107">
        <v>8.9459999999999997</v>
      </c>
      <c r="J6107">
        <v>1440</v>
      </c>
      <c r="K6107">
        <v>357.84</v>
      </c>
      <c r="L6107" t="s">
        <v>121</v>
      </c>
    </row>
    <row r="6108" spans="1:12" x14ac:dyDescent="0.25">
      <c r="A6108" t="s">
        <v>9</v>
      </c>
      <c r="B6108" s="1">
        <v>44702</v>
      </c>
      <c r="C6108">
        <v>5</v>
      </c>
      <c r="D6108">
        <v>2022</v>
      </c>
      <c r="E6108" t="s">
        <v>10</v>
      </c>
      <c r="F6108" t="s">
        <v>81</v>
      </c>
      <c r="G6108">
        <v>40</v>
      </c>
      <c r="H6108">
        <v>36</v>
      </c>
      <c r="I6108">
        <v>8.9459999999999997</v>
      </c>
      <c r="J6108">
        <v>1440</v>
      </c>
      <c r="K6108">
        <v>357.84</v>
      </c>
      <c r="L6108" t="s">
        <v>121</v>
      </c>
    </row>
    <row r="6109" spans="1:12" x14ac:dyDescent="0.25">
      <c r="A6109" t="s">
        <v>9</v>
      </c>
      <c r="B6109" s="1">
        <v>44702</v>
      </c>
      <c r="C6109">
        <v>5</v>
      </c>
      <c r="D6109">
        <v>2022</v>
      </c>
      <c r="E6109" t="s">
        <v>13</v>
      </c>
      <c r="F6109" t="s">
        <v>14</v>
      </c>
      <c r="G6109">
        <v>28</v>
      </c>
      <c r="H6109">
        <v>14</v>
      </c>
      <c r="I6109">
        <v>0.66500000000000004</v>
      </c>
      <c r="J6109">
        <v>392</v>
      </c>
      <c r="K6109">
        <v>18.62</v>
      </c>
      <c r="L6109" t="s">
        <v>121</v>
      </c>
    </row>
    <row r="6110" spans="1:12" x14ac:dyDescent="0.25">
      <c r="A6110" t="s">
        <v>9</v>
      </c>
      <c r="B6110" s="1">
        <v>44702</v>
      </c>
      <c r="C6110">
        <v>5</v>
      </c>
      <c r="D6110">
        <v>2022</v>
      </c>
      <c r="E6110" t="s">
        <v>21</v>
      </c>
      <c r="F6110" t="s">
        <v>64</v>
      </c>
      <c r="G6110">
        <v>6</v>
      </c>
      <c r="H6110">
        <v>6</v>
      </c>
      <c r="I6110">
        <v>3.552</v>
      </c>
      <c r="J6110">
        <v>36</v>
      </c>
      <c r="K6110">
        <v>21.312000000000001</v>
      </c>
      <c r="L6110" t="s">
        <v>121</v>
      </c>
    </row>
    <row r="6111" spans="1:12" x14ac:dyDescent="0.25">
      <c r="A6111" t="s">
        <v>9</v>
      </c>
      <c r="B6111" s="1">
        <v>44702</v>
      </c>
      <c r="C6111">
        <v>5</v>
      </c>
      <c r="D6111">
        <v>2022</v>
      </c>
      <c r="E6111" t="s">
        <v>28</v>
      </c>
      <c r="F6111" t="s">
        <v>50</v>
      </c>
      <c r="G6111">
        <v>9</v>
      </c>
      <c r="H6111">
        <v>49.3</v>
      </c>
      <c r="I6111">
        <v>33.790199999999999</v>
      </c>
      <c r="J6111">
        <v>443.7</v>
      </c>
      <c r="K6111">
        <v>304.11180000000002</v>
      </c>
      <c r="L6111" t="s">
        <v>121</v>
      </c>
    </row>
    <row r="6112" spans="1:12" x14ac:dyDescent="0.25">
      <c r="A6112" t="s">
        <v>15</v>
      </c>
      <c r="B6112" s="1">
        <v>44702</v>
      </c>
      <c r="C6112">
        <v>5</v>
      </c>
      <c r="D6112">
        <v>2022</v>
      </c>
      <c r="E6112" t="s">
        <v>19</v>
      </c>
      <c r="F6112" t="s">
        <v>67</v>
      </c>
      <c r="G6112">
        <v>9</v>
      </c>
      <c r="H6112">
        <v>43.9</v>
      </c>
      <c r="I6112">
        <v>26.7834</v>
      </c>
      <c r="J6112">
        <v>395.1</v>
      </c>
      <c r="K6112">
        <v>241.0506</v>
      </c>
      <c r="L6112" t="s">
        <v>123</v>
      </c>
    </row>
    <row r="6113" spans="1:12" x14ac:dyDescent="0.25">
      <c r="A6113" t="s">
        <v>15</v>
      </c>
      <c r="B6113" s="1">
        <v>44702</v>
      </c>
      <c r="C6113">
        <v>5</v>
      </c>
      <c r="D6113">
        <v>2022</v>
      </c>
      <c r="E6113" t="s">
        <v>10</v>
      </c>
      <c r="F6113" t="s">
        <v>81</v>
      </c>
      <c r="G6113">
        <v>30</v>
      </c>
      <c r="H6113">
        <v>36</v>
      </c>
      <c r="I6113">
        <v>34.1892</v>
      </c>
      <c r="J6113">
        <v>1080</v>
      </c>
      <c r="K6113">
        <v>1025.6759999999999</v>
      </c>
      <c r="L6113" t="s">
        <v>123</v>
      </c>
    </row>
    <row r="6114" spans="1:12" x14ac:dyDescent="0.25">
      <c r="A6114" t="s">
        <v>15</v>
      </c>
      <c r="B6114" s="1">
        <v>44702</v>
      </c>
      <c r="C6114">
        <v>5</v>
      </c>
      <c r="D6114">
        <v>2022</v>
      </c>
      <c r="E6114" t="s">
        <v>10</v>
      </c>
      <c r="F6114" t="s">
        <v>33</v>
      </c>
      <c r="G6114">
        <v>8</v>
      </c>
      <c r="H6114">
        <v>12.5</v>
      </c>
      <c r="I6114">
        <v>11.9825</v>
      </c>
      <c r="J6114">
        <v>100</v>
      </c>
      <c r="K6114">
        <v>95.86</v>
      </c>
      <c r="L6114" t="s">
        <v>123</v>
      </c>
    </row>
    <row r="6115" spans="1:12" x14ac:dyDescent="0.25">
      <c r="A6115" t="s">
        <v>15</v>
      </c>
      <c r="B6115" s="1">
        <v>44702</v>
      </c>
      <c r="C6115">
        <v>5</v>
      </c>
      <c r="D6115">
        <v>2022</v>
      </c>
      <c r="E6115" t="s">
        <v>21</v>
      </c>
      <c r="F6115" t="s">
        <v>22</v>
      </c>
      <c r="G6115">
        <v>35</v>
      </c>
      <c r="H6115">
        <v>9.65</v>
      </c>
      <c r="I6115">
        <v>9.0546000000000006</v>
      </c>
      <c r="J6115">
        <v>337.75</v>
      </c>
      <c r="K6115">
        <v>316.911</v>
      </c>
      <c r="L6115" t="s">
        <v>123</v>
      </c>
    </row>
    <row r="6116" spans="1:12" x14ac:dyDescent="0.25">
      <c r="A6116" t="s">
        <v>15</v>
      </c>
      <c r="B6116" s="1">
        <v>44702</v>
      </c>
      <c r="C6116">
        <v>5</v>
      </c>
      <c r="D6116">
        <v>2022</v>
      </c>
      <c r="E6116" t="s">
        <v>21</v>
      </c>
      <c r="F6116" t="s">
        <v>22</v>
      </c>
      <c r="G6116">
        <v>35</v>
      </c>
      <c r="H6116">
        <v>9.65</v>
      </c>
      <c r="I6116">
        <v>9.0546000000000006</v>
      </c>
      <c r="J6116">
        <v>337.75</v>
      </c>
      <c r="K6116">
        <v>316.911</v>
      </c>
      <c r="L6116" t="s">
        <v>123</v>
      </c>
    </row>
    <row r="6117" spans="1:12" x14ac:dyDescent="0.25">
      <c r="A6117" t="s">
        <v>15</v>
      </c>
      <c r="B6117" s="1">
        <v>44702</v>
      </c>
      <c r="C6117">
        <v>5</v>
      </c>
      <c r="D6117">
        <v>2022</v>
      </c>
      <c r="E6117" t="s">
        <v>19</v>
      </c>
      <c r="F6117" t="s">
        <v>67</v>
      </c>
      <c r="G6117">
        <v>9</v>
      </c>
      <c r="H6117">
        <v>43.9</v>
      </c>
      <c r="I6117">
        <v>26.7834</v>
      </c>
      <c r="J6117">
        <v>395.1</v>
      </c>
      <c r="K6117">
        <v>241.0506</v>
      </c>
      <c r="L6117" t="s">
        <v>123</v>
      </c>
    </row>
    <row r="6118" spans="1:12" x14ac:dyDescent="0.25">
      <c r="A6118" t="s">
        <v>15</v>
      </c>
      <c r="B6118" s="1">
        <v>44702</v>
      </c>
      <c r="C6118">
        <v>5</v>
      </c>
      <c r="D6118">
        <v>2022</v>
      </c>
      <c r="E6118" t="s">
        <v>10</v>
      </c>
      <c r="F6118" t="s">
        <v>81</v>
      </c>
      <c r="G6118">
        <v>30</v>
      </c>
      <c r="H6118">
        <v>36</v>
      </c>
      <c r="I6118">
        <v>34.1892</v>
      </c>
      <c r="J6118">
        <v>1080</v>
      </c>
      <c r="K6118">
        <v>1025.6759999999999</v>
      </c>
      <c r="L6118" t="s">
        <v>123</v>
      </c>
    </row>
    <row r="6119" spans="1:12" x14ac:dyDescent="0.25">
      <c r="A6119" t="s">
        <v>15</v>
      </c>
      <c r="B6119" s="1">
        <v>44702</v>
      </c>
      <c r="C6119">
        <v>5</v>
      </c>
      <c r="D6119">
        <v>2022</v>
      </c>
      <c r="E6119" t="s">
        <v>10</v>
      </c>
      <c r="F6119" t="s">
        <v>33</v>
      </c>
      <c r="G6119">
        <v>8</v>
      </c>
      <c r="H6119">
        <v>12.5</v>
      </c>
      <c r="I6119">
        <v>11.9825</v>
      </c>
      <c r="J6119">
        <v>100</v>
      </c>
      <c r="K6119">
        <v>95.86</v>
      </c>
      <c r="L6119" t="s">
        <v>123</v>
      </c>
    </row>
    <row r="6120" spans="1:12" x14ac:dyDescent="0.25">
      <c r="A6120" t="s">
        <v>15</v>
      </c>
      <c r="B6120" s="1">
        <v>44702</v>
      </c>
      <c r="C6120">
        <v>5</v>
      </c>
      <c r="D6120">
        <v>2022</v>
      </c>
      <c r="E6120" t="s">
        <v>10</v>
      </c>
      <c r="F6120" t="s">
        <v>81</v>
      </c>
      <c r="G6120">
        <v>30</v>
      </c>
      <c r="H6120">
        <v>36</v>
      </c>
      <c r="I6120">
        <v>34.1892</v>
      </c>
      <c r="J6120">
        <v>1080</v>
      </c>
      <c r="K6120">
        <v>1025.6759999999999</v>
      </c>
      <c r="L6120" t="s">
        <v>123</v>
      </c>
    </row>
    <row r="6121" spans="1:12" x14ac:dyDescent="0.25">
      <c r="A6121" t="s">
        <v>15</v>
      </c>
      <c r="B6121" s="1">
        <v>44702</v>
      </c>
      <c r="C6121">
        <v>5</v>
      </c>
      <c r="D6121">
        <v>2022</v>
      </c>
      <c r="E6121" t="s">
        <v>10</v>
      </c>
      <c r="F6121" t="s">
        <v>33</v>
      </c>
      <c r="G6121">
        <v>8</v>
      </c>
      <c r="H6121">
        <v>12.5</v>
      </c>
      <c r="I6121">
        <v>11.9825</v>
      </c>
      <c r="J6121">
        <v>100</v>
      </c>
      <c r="K6121">
        <v>95.86</v>
      </c>
      <c r="L6121" t="s">
        <v>123</v>
      </c>
    </row>
    <row r="6122" spans="1:12" x14ac:dyDescent="0.25">
      <c r="A6122" t="s">
        <v>15</v>
      </c>
      <c r="B6122" s="1">
        <v>44702</v>
      </c>
      <c r="C6122">
        <v>5</v>
      </c>
      <c r="D6122">
        <v>2022</v>
      </c>
      <c r="E6122" t="s">
        <v>19</v>
      </c>
      <c r="F6122" t="s">
        <v>67</v>
      </c>
      <c r="G6122">
        <v>9</v>
      </c>
      <c r="H6122">
        <v>43.9</v>
      </c>
      <c r="I6122">
        <v>26.7834</v>
      </c>
      <c r="J6122">
        <v>395.1</v>
      </c>
      <c r="K6122">
        <v>241.0506</v>
      </c>
      <c r="L6122" t="s">
        <v>123</v>
      </c>
    </row>
    <row r="6123" spans="1:12" x14ac:dyDescent="0.25">
      <c r="A6123" t="s">
        <v>15</v>
      </c>
      <c r="B6123" s="1">
        <v>44702</v>
      </c>
      <c r="C6123">
        <v>5</v>
      </c>
      <c r="D6123">
        <v>2022</v>
      </c>
      <c r="E6123" t="s">
        <v>21</v>
      </c>
      <c r="F6123" t="s">
        <v>22</v>
      </c>
      <c r="G6123">
        <v>35</v>
      </c>
      <c r="H6123">
        <v>9.65</v>
      </c>
      <c r="I6123">
        <v>9.0546000000000006</v>
      </c>
      <c r="J6123">
        <v>337.75</v>
      </c>
      <c r="K6123">
        <v>316.911</v>
      </c>
      <c r="L6123" t="s">
        <v>123</v>
      </c>
    </row>
    <row r="6124" spans="1:12" x14ac:dyDescent="0.25">
      <c r="A6124" t="s">
        <v>15</v>
      </c>
      <c r="B6124" s="1">
        <v>44702</v>
      </c>
      <c r="C6124">
        <v>5</v>
      </c>
      <c r="D6124">
        <v>2022</v>
      </c>
      <c r="E6124" t="s">
        <v>10</v>
      </c>
      <c r="F6124" t="s">
        <v>81</v>
      </c>
      <c r="G6124">
        <v>30</v>
      </c>
      <c r="H6124">
        <v>36</v>
      </c>
      <c r="I6124">
        <v>34.1892</v>
      </c>
      <c r="J6124">
        <v>1080</v>
      </c>
      <c r="K6124">
        <v>1025.6759999999999</v>
      </c>
      <c r="L6124" t="s">
        <v>123</v>
      </c>
    </row>
    <row r="6125" spans="1:12" x14ac:dyDescent="0.25">
      <c r="A6125" t="s">
        <v>15</v>
      </c>
      <c r="B6125" s="1">
        <v>44702</v>
      </c>
      <c r="C6125">
        <v>5</v>
      </c>
      <c r="D6125">
        <v>2022</v>
      </c>
      <c r="E6125" t="s">
        <v>19</v>
      </c>
      <c r="F6125" t="s">
        <v>67</v>
      </c>
      <c r="G6125">
        <v>9</v>
      </c>
      <c r="H6125">
        <v>43.9</v>
      </c>
      <c r="I6125">
        <v>26.7834</v>
      </c>
      <c r="J6125">
        <v>395.1</v>
      </c>
      <c r="K6125">
        <v>241.0506</v>
      </c>
      <c r="L6125" t="s">
        <v>123</v>
      </c>
    </row>
    <row r="6126" spans="1:12" x14ac:dyDescent="0.25">
      <c r="A6126" t="s">
        <v>15</v>
      </c>
      <c r="B6126" s="1">
        <v>44702</v>
      </c>
      <c r="C6126">
        <v>5</v>
      </c>
      <c r="D6126">
        <v>2022</v>
      </c>
      <c r="E6126" t="s">
        <v>21</v>
      </c>
      <c r="F6126" t="s">
        <v>22</v>
      </c>
      <c r="G6126">
        <v>35</v>
      </c>
      <c r="H6126">
        <v>9.65</v>
      </c>
      <c r="I6126">
        <v>9.0546000000000006</v>
      </c>
      <c r="J6126">
        <v>337.75</v>
      </c>
      <c r="K6126">
        <v>316.911</v>
      </c>
      <c r="L6126" t="s">
        <v>123</v>
      </c>
    </row>
    <row r="6127" spans="1:12" x14ac:dyDescent="0.25">
      <c r="A6127" t="s">
        <v>15</v>
      </c>
      <c r="B6127" s="1">
        <v>44702</v>
      </c>
      <c r="C6127">
        <v>5</v>
      </c>
      <c r="D6127">
        <v>2022</v>
      </c>
      <c r="E6127" t="s">
        <v>10</v>
      </c>
      <c r="F6127" t="s">
        <v>33</v>
      </c>
      <c r="G6127">
        <v>8</v>
      </c>
      <c r="H6127">
        <v>12.5</v>
      </c>
      <c r="I6127">
        <v>11.9825</v>
      </c>
      <c r="J6127">
        <v>100</v>
      </c>
      <c r="K6127">
        <v>95.86</v>
      </c>
      <c r="L6127" t="s">
        <v>123</v>
      </c>
    </row>
    <row r="6128" spans="1:12" x14ac:dyDescent="0.25">
      <c r="A6128" t="s">
        <v>15</v>
      </c>
      <c r="B6128" s="1">
        <v>44702</v>
      </c>
      <c r="C6128">
        <v>5</v>
      </c>
      <c r="D6128">
        <v>2022</v>
      </c>
      <c r="E6128" t="s">
        <v>19</v>
      </c>
      <c r="F6128" t="s">
        <v>67</v>
      </c>
      <c r="G6128">
        <v>9</v>
      </c>
      <c r="H6128">
        <v>43.9</v>
      </c>
      <c r="I6128">
        <v>26.7834</v>
      </c>
      <c r="J6128">
        <v>395.1</v>
      </c>
      <c r="K6128">
        <v>241.0506</v>
      </c>
      <c r="L6128" t="s">
        <v>123</v>
      </c>
    </row>
    <row r="6129" spans="1:12" x14ac:dyDescent="0.25">
      <c r="A6129" t="s">
        <v>15</v>
      </c>
      <c r="B6129" s="1">
        <v>44702</v>
      </c>
      <c r="C6129">
        <v>5</v>
      </c>
      <c r="D6129">
        <v>2022</v>
      </c>
      <c r="E6129" t="s">
        <v>10</v>
      </c>
      <c r="F6129" t="s">
        <v>81</v>
      </c>
      <c r="G6129">
        <v>30</v>
      </c>
      <c r="H6129">
        <v>36</v>
      </c>
      <c r="I6129">
        <v>34.1892</v>
      </c>
      <c r="J6129">
        <v>1080</v>
      </c>
      <c r="K6129">
        <v>1025.6759999999999</v>
      </c>
      <c r="L6129" t="s">
        <v>123</v>
      </c>
    </row>
    <row r="6130" spans="1:12" x14ac:dyDescent="0.25">
      <c r="A6130" t="s">
        <v>15</v>
      </c>
      <c r="B6130" s="1">
        <v>44702</v>
      </c>
      <c r="C6130">
        <v>5</v>
      </c>
      <c r="D6130">
        <v>2022</v>
      </c>
      <c r="E6130" t="s">
        <v>10</v>
      </c>
      <c r="F6130" t="s">
        <v>33</v>
      </c>
      <c r="G6130">
        <v>8</v>
      </c>
      <c r="H6130">
        <v>12.5</v>
      </c>
      <c r="I6130">
        <v>11.9825</v>
      </c>
      <c r="J6130">
        <v>100</v>
      </c>
      <c r="K6130">
        <v>95.86</v>
      </c>
      <c r="L6130" t="s">
        <v>123</v>
      </c>
    </row>
    <row r="6131" spans="1:12" x14ac:dyDescent="0.25">
      <c r="A6131" t="s">
        <v>15</v>
      </c>
      <c r="B6131" s="1">
        <v>44702</v>
      </c>
      <c r="C6131">
        <v>5</v>
      </c>
      <c r="D6131">
        <v>2022</v>
      </c>
      <c r="E6131" t="s">
        <v>21</v>
      </c>
      <c r="F6131" t="s">
        <v>22</v>
      </c>
      <c r="G6131">
        <v>35</v>
      </c>
      <c r="H6131">
        <v>9.65</v>
      </c>
      <c r="I6131">
        <v>9.0546000000000006</v>
      </c>
      <c r="J6131">
        <v>337.75</v>
      </c>
      <c r="K6131">
        <v>316.911</v>
      </c>
      <c r="L6131" t="s">
        <v>123</v>
      </c>
    </row>
    <row r="6132" spans="1:12" x14ac:dyDescent="0.25">
      <c r="A6132" t="s">
        <v>23</v>
      </c>
      <c r="B6132" s="1">
        <v>44703</v>
      </c>
      <c r="C6132">
        <v>5</v>
      </c>
      <c r="D6132">
        <v>2022</v>
      </c>
      <c r="E6132" t="s">
        <v>21</v>
      </c>
      <c r="F6132" t="s">
        <v>59</v>
      </c>
      <c r="G6132">
        <v>40</v>
      </c>
      <c r="H6132">
        <v>18.399999999999999</v>
      </c>
      <c r="I6132">
        <v>4.83</v>
      </c>
      <c r="J6132">
        <v>736</v>
      </c>
      <c r="K6132">
        <v>193.2</v>
      </c>
      <c r="L6132" t="s">
        <v>125</v>
      </c>
    </row>
    <row r="6133" spans="1:12" x14ac:dyDescent="0.25">
      <c r="A6133" t="s">
        <v>23</v>
      </c>
      <c r="B6133" s="1">
        <v>44703</v>
      </c>
      <c r="C6133">
        <v>5</v>
      </c>
      <c r="D6133">
        <v>2022</v>
      </c>
      <c r="E6133" t="s">
        <v>13</v>
      </c>
      <c r="F6133" t="s">
        <v>91</v>
      </c>
      <c r="G6133">
        <v>44</v>
      </c>
      <c r="H6133">
        <v>9</v>
      </c>
      <c r="I6133">
        <v>2.4948000000000001</v>
      </c>
      <c r="J6133">
        <v>396</v>
      </c>
      <c r="K6133">
        <v>109.77119999999999</v>
      </c>
      <c r="L6133" t="s">
        <v>125</v>
      </c>
    </row>
    <row r="6134" spans="1:12" x14ac:dyDescent="0.25">
      <c r="A6134" t="s">
        <v>23</v>
      </c>
      <c r="B6134" s="1">
        <v>44703</v>
      </c>
      <c r="C6134">
        <v>5</v>
      </c>
      <c r="D6134">
        <v>2022</v>
      </c>
      <c r="E6134" t="s">
        <v>13</v>
      </c>
      <c r="F6134" t="s">
        <v>53</v>
      </c>
      <c r="G6134">
        <v>28</v>
      </c>
      <c r="H6134">
        <v>38</v>
      </c>
      <c r="I6134">
        <v>13.87</v>
      </c>
      <c r="J6134">
        <v>1064</v>
      </c>
      <c r="K6134">
        <v>388.36</v>
      </c>
      <c r="L6134" t="s">
        <v>125</v>
      </c>
    </row>
    <row r="6135" spans="1:12" x14ac:dyDescent="0.25">
      <c r="A6135" t="s">
        <v>23</v>
      </c>
      <c r="B6135" s="1">
        <v>44703</v>
      </c>
      <c r="C6135">
        <v>5</v>
      </c>
      <c r="D6135">
        <v>2022</v>
      </c>
      <c r="E6135" t="s">
        <v>21</v>
      </c>
      <c r="F6135" t="s">
        <v>59</v>
      </c>
      <c r="G6135">
        <v>40</v>
      </c>
      <c r="H6135">
        <v>18.399999999999999</v>
      </c>
      <c r="I6135">
        <v>4.83</v>
      </c>
      <c r="J6135">
        <v>736</v>
      </c>
      <c r="K6135">
        <v>193.2</v>
      </c>
      <c r="L6135" t="s">
        <v>125</v>
      </c>
    </row>
    <row r="6136" spans="1:12" x14ac:dyDescent="0.25">
      <c r="A6136" t="s">
        <v>23</v>
      </c>
      <c r="B6136" s="1">
        <v>44703</v>
      </c>
      <c r="C6136">
        <v>5</v>
      </c>
      <c r="D6136">
        <v>2022</v>
      </c>
      <c r="E6136" t="s">
        <v>13</v>
      </c>
      <c r="F6136" t="s">
        <v>91</v>
      </c>
      <c r="G6136">
        <v>44</v>
      </c>
      <c r="H6136">
        <v>9</v>
      </c>
      <c r="I6136">
        <v>2.4948000000000001</v>
      </c>
      <c r="J6136">
        <v>396</v>
      </c>
      <c r="K6136">
        <v>109.77119999999999</v>
      </c>
      <c r="L6136" t="s">
        <v>125</v>
      </c>
    </row>
    <row r="6137" spans="1:12" x14ac:dyDescent="0.25">
      <c r="A6137" t="s">
        <v>23</v>
      </c>
      <c r="B6137" s="1">
        <v>44703</v>
      </c>
      <c r="C6137">
        <v>5</v>
      </c>
      <c r="D6137">
        <v>2022</v>
      </c>
      <c r="E6137" t="s">
        <v>13</v>
      </c>
      <c r="F6137" t="s">
        <v>53</v>
      </c>
      <c r="G6137">
        <v>28</v>
      </c>
      <c r="H6137">
        <v>38</v>
      </c>
      <c r="I6137">
        <v>13.87</v>
      </c>
      <c r="J6137">
        <v>1064</v>
      </c>
      <c r="K6137">
        <v>388.36</v>
      </c>
      <c r="L6137" t="s">
        <v>125</v>
      </c>
    </row>
    <row r="6138" spans="1:12" x14ac:dyDescent="0.25">
      <c r="A6138" t="s">
        <v>23</v>
      </c>
      <c r="B6138" s="1">
        <v>44703</v>
      </c>
      <c r="C6138">
        <v>5</v>
      </c>
      <c r="D6138">
        <v>2022</v>
      </c>
      <c r="E6138" t="s">
        <v>13</v>
      </c>
      <c r="F6138" t="s">
        <v>53</v>
      </c>
      <c r="G6138">
        <v>28</v>
      </c>
      <c r="H6138">
        <v>38</v>
      </c>
      <c r="I6138">
        <v>13.87</v>
      </c>
      <c r="J6138">
        <v>1064</v>
      </c>
      <c r="K6138">
        <v>388.36</v>
      </c>
      <c r="L6138" t="s">
        <v>125</v>
      </c>
    </row>
    <row r="6139" spans="1:12" x14ac:dyDescent="0.25">
      <c r="A6139" t="s">
        <v>23</v>
      </c>
      <c r="B6139" s="1">
        <v>44703</v>
      </c>
      <c r="C6139">
        <v>5</v>
      </c>
      <c r="D6139">
        <v>2022</v>
      </c>
      <c r="E6139" t="s">
        <v>21</v>
      </c>
      <c r="F6139" t="s">
        <v>59</v>
      </c>
      <c r="G6139">
        <v>40</v>
      </c>
      <c r="H6139">
        <v>18.399999999999999</v>
      </c>
      <c r="I6139">
        <v>4.83</v>
      </c>
      <c r="J6139">
        <v>736</v>
      </c>
      <c r="K6139">
        <v>193.2</v>
      </c>
      <c r="L6139" t="s">
        <v>125</v>
      </c>
    </row>
    <row r="6140" spans="1:12" x14ac:dyDescent="0.25">
      <c r="A6140" t="s">
        <v>23</v>
      </c>
      <c r="B6140" s="1">
        <v>44703</v>
      </c>
      <c r="C6140">
        <v>5</v>
      </c>
      <c r="D6140">
        <v>2022</v>
      </c>
      <c r="E6140" t="s">
        <v>13</v>
      </c>
      <c r="F6140" t="s">
        <v>91</v>
      </c>
      <c r="G6140">
        <v>44</v>
      </c>
      <c r="H6140">
        <v>9</v>
      </c>
      <c r="I6140">
        <v>2.4948000000000001</v>
      </c>
      <c r="J6140">
        <v>396</v>
      </c>
      <c r="K6140">
        <v>109.77119999999999</v>
      </c>
      <c r="L6140" t="s">
        <v>125</v>
      </c>
    </row>
    <row r="6141" spans="1:12" x14ac:dyDescent="0.25">
      <c r="A6141" t="s">
        <v>23</v>
      </c>
      <c r="B6141" s="1">
        <v>44703</v>
      </c>
      <c r="C6141">
        <v>5</v>
      </c>
      <c r="D6141">
        <v>2022</v>
      </c>
      <c r="E6141" t="s">
        <v>21</v>
      </c>
      <c r="F6141" t="s">
        <v>59</v>
      </c>
      <c r="G6141">
        <v>40</v>
      </c>
      <c r="H6141">
        <v>18.399999999999999</v>
      </c>
      <c r="I6141">
        <v>4.83</v>
      </c>
      <c r="J6141">
        <v>736</v>
      </c>
      <c r="K6141">
        <v>193.2</v>
      </c>
      <c r="L6141" t="s">
        <v>125</v>
      </c>
    </row>
    <row r="6142" spans="1:12" x14ac:dyDescent="0.25">
      <c r="A6142" t="s">
        <v>23</v>
      </c>
      <c r="B6142" s="1">
        <v>44703</v>
      </c>
      <c r="C6142">
        <v>5</v>
      </c>
      <c r="D6142">
        <v>2022</v>
      </c>
      <c r="E6142" t="s">
        <v>13</v>
      </c>
      <c r="F6142" t="s">
        <v>53</v>
      </c>
      <c r="G6142">
        <v>28</v>
      </c>
      <c r="H6142">
        <v>38</v>
      </c>
      <c r="I6142">
        <v>13.87</v>
      </c>
      <c r="J6142">
        <v>1064</v>
      </c>
      <c r="K6142">
        <v>388.36</v>
      </c>
      <c r="L6142" t="s">
        <v>125</v>
      </c>
    </row>
    <row r="6143" spans="1:12" x14ac:dyDescent="0.25">
      <c r="A6143" t="s">
        <v>23</v>
      </c>
      <c r="B6143" s="1">
        <v>44703</v>
      </c>
      <c r="C6143">
        <v>5</v>
      </c>
      <c r="D6143">
        <v>2022</v>
      </c>
      <c r="E6143" t="s">
        <v>13</v>
      </c>
      <c r="F6143" t="s">
        <v>91</v>
      </c>
      <c r="G6143">
        <v>44</v>
      </c>
      <c r="H6143">
        <v>9</v>
      </c>
      <c r="I6143">
        <v>2.4948000000000001</v>
      </c>
      <c r="J6143">
        <v>396</v>
      </c>
      <c r="K6143">
        <v>109.77119999999999</v>
      </c>
      <c r="L6143" t="s">
        <v>125</v>
      </c>
    </row>
    <row r="6144" spans="1:12" x14ac:dyDescent="0.25">
      <c r="A6144" t="s">
        <v>9</v>
      </c>
      <c r="B6144" s="1">
        <v>44703</v>
      </c>
      <c r="C6144">
        <v>5</v>
      </c>
      <c r="D6144">
        <v>2022</v>
      </c>
      <c r="E6144" t="s">
        <v>31</v>
      </c>
      <c r="F6144" t="s">
        <v>58</v>
      </c>
      <c r="G6144">
        <v>10</v>
      </c>
      <c r="H6144">
        <v>18</v>
      </c>
      <c r="I6144">
        <v>7.5347999999999997</v>
      </c>
      <c r="J6144">
        <v>180</v>
      </c>
      <c r="K6144">
        <v>75.347999999999999</v>
      </c>
      <c r="L6144" t="s">
        <v>130</v>
      </c>
    </row>
    <row r="6145" spans="1:12" x14ac:dyDescent="0.25">
      <c r="A6145" t="s">
        <v>9</v>
      </c>
      <c r="B6145" s="1">
        <v>44703</v>
      </c>
      <c r="C6145">
        <v>5</v>
      </c>
      <c r="D6145">
        <v>2022</v>
      </c>
      <c r="E6145" t="s">
        <v>13</v>
      </c>
      <c r="F6145" t="s">
        <v>53</v>
      </c>
      <c r="G6145">
        <v>15</v>
      </c>
      <c r="H6145">
        <v>38</v>
      </c>
      <c r="I6145">
        <v>35.454000000000001</v>
      </c>
      <c r="J6145">
        <v>570</v>
      </c>
      <c r="K6145">
        <v>531.80999999999995</v>
      </c>
      <c r="L6145" t="s">
        <v>130</v>
      </c>
    </row>
    <row r="6146" spans="1:12" x14ac:dyDescent="0.25">
      <c r="A6146" t="s">
        <v>9</v>
      </c>
      <c r="B6146" s="1">
        <v>44703</v>
      </c>
      <c r="C6146">
        <v>5</v>
      </c>
      <c r="D6146">
        <v>2022</v>
      </c>
      <c r="E6146" t="s">
        <v>10</v>
      </c>
      <c r="F6146" t="s">
        <v>42</v>
      </c>
      <c r="G6146">
        <v>6</v>
      </c>
      <c r="H6146">
        <v>55</v>
      </c>
      <c r="I6146">
        <v>20.7515</v>
      </c>
      <c r="J6146">
        <v>330</v>
      </c>
      <c r="K6146">
        <v>124.509</v>
      </c>
      <c r="L6146" t="s">
        <v>130</v>
      </c>
    </row>
    <row r="6147" spans="1:12" x14ac:dyDescent="0.25">
      <c r="A6147" t="s">
        <v>9</v>
      </c>
      <c r="B6147" s="1">
        <v>44703</v>
      </c>
      <c r="C6147">
        <v>5</v>
      </c>
      <c r="D6147">
        <v>2022</v>
      </c>
      <c r="E6147" t="s">
        <v>13</v>
      </c>
      <c r="F6147" t="s">
        <v>53</v>
      </c>
      <c r="G6147">
        <v>15</v>
      </c>
      <c r="H6147">
        <v>38</v>
      </c>
      <c r="I6147">
        <v>35.454000000000001</v>
      </c>
      <c r="J6147">
        <v>570</v>
      </c>
      <c r="K6147">
        <v>531.80999999999995</v>
      </c>
      <c r="L6147" t="s">
        <v>130</v>
      </c>
    </row>
    <row r="6148" spans="1:12" x14ac:dyDescent="0.25">
      <c r="A6148" t="s">
        <v>9</v>
      </c>
      <c r="B6148" s="1">
        <v>44703</v>
      </c>
      <c r="C6148">
        <v>5</v>
      </c>
      <c r="D6148">
        <v>2022</v>
      </c>
      <c r="E6148" t="s">
        <v>10</v>
      </c>
      <c r="F6148" t="s">
        <v>42</v>
      </c>
      <c r="G6148">
        <v>6</v>
      </c>
      <c r="H6148">
        <v>55</v>
      </c>
      <c r="I6148">
        <v>20.7515</v>
      </c>
      <c r="J6148">
        <v>330</v>
      </c>
      <c r="K6148">
        <v>124.509</v>
      </c>
      <c r="L6148" t="s">
        <v>130</v>
      </c>
    </row>
    <row r="6149" spans="1:12" x14ac:dyDescent="0.25">
      <c r="A6149" t="s">
        <v>9</v>
      </c>
      <c r="B6149" s="1">
        <v>44703</v>
      </c>
      <c r="C6149">
        <v>5</v>
      </c>
      <c r="D6149">
        <v>2022</v>
      </c>
      <c r="E6149" t="s">
        <v>31</v>
      </c>
      <c r="F6149" t="s">
        <v>58</v>
      </c>
      <c r="G6149">
        <v>10</v>
      </c>
      <c r="H6149">
        <v>18</v>
      </c>
      <c r="I6149">
        <v>7.5347999999999997</v>
      </c>
      <c r="J6149">
        <v>180</v>
      </c>
      <c r="K6149">
        <v>75.347999999999999</v>
      </c>
      <c r="L6149" t="s">
        <v>130</v>
      </c>
    </row>
    <row r="6150" spans="1:12" x14ac:dyDescent="0.25">
      <c r="A6150" t="s">
        <v>9</v>
      </c>
      <c r="B6150" s="1">
        <v>44703</v>
      </c>
      <c r="C6150">
        <v>5</v>
      </c>
      <c r="D6150">
        <v>2022</v>
      </c>
      <c r="E6150" t="s">
        <v>31</v>
      </c>
      <c r="F6150" t="s">
        <v>58</v>
      </c>
      <c r="G6150">
        <v>10</v>
      </c>
      <c r="H6150">
        <v>18</v>
      </c>
      <c r="I6150">
        <v>7.5347999999999997</v>
      </c>
      <c r="J6150">
        <v>180</v>
      </c>
      <c r="K6150">
        <v>75.347999999999999</v>
      </c>
      <c r="L6150" t="s">
        <v>130</v>
      </c>
    </row>
    <row r="6151" spans="1:12" x14ac:dyDescent="0.25">
      <c r="A6151" t="s">
        <v>9</v>
      </c>
      <c r="B6151" s="1">
        <v>44703</v>
      </c>
      <c r="C6151">
        <v>5</v>
      </c>
      <c r="D6151">
        <v>2022</v>
      </c>
      <c r="E6151" t="s">
        <v>10</v>
      </c>
      <c r="F6151" t="s">
        <v>42</v>
      </c>
      <c r="G6151">
        <v>6</v>
      </c>
      <c r="H6151">
        <v>55</v>
      </c>
      <c r="I6151">
        <v>20.7515</v>
      </c>
      <c r="J6151">
        <v>330</v>
      </c>
      <c r="K6151">
        <v>124.509</v>
      </c>
      <c r="L6151" t="s">
        <v>130</v>
      </c>
    </row>
    <row r="6152" spans="1:12" x14ac:dyDescent="0.25">
      <c r="A6152" t="s">
        <v>9</v>
      </c>
      <c r="B6152" s="1">
        <v>44703</v>
      </c>
      <c r="C6152">
        <v>5</v>
      </c>
      <c r="D6152">
        <v>2022</v>
      </c>
      <c r="E6152" t="s">
        <v>13</v>
      </c>
      <c r="F6152" t="s">
        <v>53</v>
      </c>
      <c r="G6152">
        <v>15</v>
      </c>
      <c r="H6152">
        <v>38</v>
      </c>
      <c r="I6152">
        <v>35.454000000000001</v>
      </c>
      <c r="J6152">
        <v>570</v>
      </c>
      <c r="K6152">
        <v>531.80999999999995</v>
      </c>
      <c r="L6152" t="s">
        <v>130</v>
      </c>
    </row>
    <row r="6153" spans="1:12" x14ac:dyDescent="0.25">
      <c r="A6153" t="s">
        <v>38</v>
      </c>
      <c r="B6153" s="1">
        <v>44704</v>
      </c>
      <c r="C6153">
        <v>5</v>
      </c>
      <c r="D6153">
        <v>2022</v>
      </c>
      <c r="E6153" t="s">
        <v>10</v>
      </c>
      <c r="F6153" t="s">
        <v>42</v>
      </c>
      <c r="G6153">
        <v>25</v>
      </c>
      <c r="H6153">
        <v>55</v>
      </c>
      <c r="I6153">
        <v>30.3325</v>
      </c>
      <c r="J6153">
        <v>1375</v>
      </c>
      <c r="K6153">
        <v>758.3125</v>
      </c>
      <c r="L6153" t="s">
        <v>127</v>
      </c>
    </row>
    <row r="6154" spans="1:12" x14ac:dyDescent="0.25">
      <c r="A6154" t="s">
        <v>38</v>
      </c>
      <c r="B6154" s="1">
        <v>44704</v>
      </c>
      <c r="C6154">
        <v>5</v>
      </c>
      <c r="D6154">
        <v>2022</v>
      </c>
      <c r="E6154" t="s">
        <v>21</v>
      </c>
      <c r="F6154" t="s">
        <v>94</v>
      </c>
      <c r="G6154">
        <v>40</v>
      </c>
      <c r="H6154">
        <v>9.5</v>
      </c>
      <c r="I6154">
        <v>2.4765999999999999</v>
      </c>
      <c r="J6154">
        <v>380</v>
      </c>
      <c r="K6154">
        <v>99.063999999999993</v>
      </c>
      <c r="L6154" t="s">
        <v>127</v>
      </c>
    </row>
    <row r="6155" spans="1:12" x14ac:dyDescent="0.25">
      <c r="A6155" t="s">
        <v>38</v>
      </c>
      <c r="B6155" s="1">
        <v>44704</v>
      </c>
      <c r="C6155">
        <v>5</v>
      </c>
      <c r="D6155">
        <v>2022</v>
      </c>
      <c r="E6155" t="s">
        <v>16</v>
      </c>
      <c r="F6155" t="s">
        <v>17</v>
      </c>
      <c r="G6155">
        <v>5</v>
      </c>
      <c r="H6155">
        <v>23.25</v>
      </c>
      <c r="I6155">
        <v>17.363099999999999</v>
      </c>
      <c r="J6155">
        <v>116.25</v>
      </c>
      <c r="K6155">
        <v>86.8155</v>
      </c>
      <c r="L6155" t="s">
        <v>127</v>
      </c>
    </row>
    <row r="6156" spans="1:12" x14ac:dyDescent="0.25">
      <c r="A6156" t="s">
        <v>38</v>
      </c>
      <c r="B6156" s="1">
        <v>44704</v>
      </c>
      <c r="C6156">
        <v>5</v>
      </c>
      <c r="D6156">
        <v>2022</v>
      </c>
      <c r="E6156" t="s">
        <v>10</v>
      </c>
      <c r="F6156" t="s">
        <v>42</v>
      </c>
      <c r="G6156">
        <v>25</v>
      </c>
      <c r="H6156">
        <v>55</v>
      </c>
      <c r="I6156">
        <v>30.3325</v>
      </c>
      <c r="J6156">
        <v>1375</v>
      </c>
      <c r="K6156">
        <v>758.3125</v>
      </c>
      <c r="L6156" t="s">
        <v>127</v>
      </c>
    </row>
    <row r="6157" spans="1:12" x14ac:dyDescent="0.25">
      <c r="A6157" t="s">
        <v>38</v>
      </c>
      <c r="B6157" s="1">
        <v>44704</v>
      </c>
      <c r="C6157">
        <v>5</v>
      </c>
      <c r="D6157">
        <v>2022</v>
      </c>
      <c r="E6157" t="s">
        <v>21</v>
      </c>
      <c r="F6157" t="s">
        <v>94</v>
      </c>
      <c r="G6157">
        <v>40</v>
      </c>
      <c r="H6157">
        <v>9.5</v>
      </c>
      <c r="I6157">
        <v>2.4765999999999999</v>
      </c>
      <c r="J6157">
        <v>380</v>
      </c>
      <c r="K6157">
        <v>99.063999999999993</v>
      </c>
      <c r="L6157" t="s">
        <v>127</v>
      </c>
    </row>
    <row r="6158" spans="1:12" x14ac:dyDescent="0.25">
      <c r="A6158" t="s">
        <v>38</v>
      </c>
      <c r="B6158" s="1">
        <v>44704</v>
      </c>
      <c r="C6158">
        <v>5</v>
      </c>
      <c r="D6158">
        <v>2022</v>
      </c>
      <c r="E6158" t="s">
        <v>16</v>
      </c>
      <c r="F6158" t="s">
        <v>17</v>
      </c>
      <c r="G6158">
        <v>5</v>
      </c>
      <c r="H6158">
        <v>23.25</v>
      </c>
      <c r="I6158">
        <v>17.363099999999999</v>
      </c>
      <c r="J6158">
        <v>116.25</v>
      </c>
      <c r="K6158">
        <v>86.8155</v>
      </c>
      <c r="L6158" t="s">
        <v>127</v>
      </c>
    </row>
    <row r="6159" spans="1:12" x14ac:dyDescent="0.25">
      <c r="A6159" t="s">
        <v>38</v>
      </c>
      <c r="B6159" s="1">
        <v>44704</v>
      </c>
      <c r="C6159">
        <v>5</v>
      </c>
      <c r="D6159">
        <v>2022</v>
      </c>
      <c r="E6159" t="s">
        <v>21</v>
      </c>
      <c r="F6159" t="s">
        <v>94</v>
      </c>
      <c r="G6159">
        <v>40</v>
      </c>
      <c r="H6159">
        <v>9.5</v>
      </c>
      <c r="I6159">
        <v>2.4765999999999999</v>
      </c>
      <c r="J6159">
        <v>380</v>
      </c>
      <c r="K6159">
        <v>99.063999999999993</v>
      </c>
      <c r="L6159" t="s">
        <v>127</v>
      </c>
    </row>
    <row r="6160" spans="1:12" x14ac:dyDescent="0.25">
      <c r="A6160" t="s">
        <v>38</v>
      </c>
      <c r="B6160" s="1">
        <v>44704</v>
      </c>
      <c r="C6160">
        <v>5</v>
      </c>
      <c r="D6160">
        <v>2022</v>
      </c>
      <c r="E6160" t="s">
        <v>16</v>
      </c>
      <c r="F6160" t="s">
        <v>17</v>
      </c>
      <c r="G6160">
        <v>5</v>
      </c>
      <c r="H6160">
        <v>23.25</v>
      </c>
      <c r="I6160">
        <v>17.363099999999999</v>
      </c>
      <c r="J6160">
        <v>116.25</v>
      </c>
      <c r="K6160">
        <v>86.8155</v>
      </c>
      <c r="L6160" t="s">
        <v>127</v>
      </c>
    </row>
    <row r="6161" spans="1:12" x14ac:dyDescent="0.25">
      <c r="A6161" t="s">
        <v>38</v>
      </c>
      <c r="B6161" s="1">
        <v>44704</v>
      </c>
      <c r="C6161">
        <v>5</v>
      </c>
      <c r="D6161">
        <v>2022</v>
      </c>
      <c r="E6161" t="s">
        <v>10</v>
      </c>
      <c r="F6161" t="s">
        <v>42</v>
      </c>
      <c r="G6161">
        <v>25</v>
      </c>
      <c r="H6161">
        <v>55</v>
      </c>
      <c r="I6161">
        <v>30.3325</v>
      </c>
      <c r="J6161">
        <v>1375</v>
      </c>
      <c r="K6161">
        <v>758.3125</v>
      </c>
      <c r="L6161" t="s">
        <v>127</v>
      </c>
    </row>
    <row r="6162" spans="1:12" x14ac:dyDescent="0.25">
      <c r="A6162" t="s">
        <v>38</v>
      </c>
      <c r="B6162" s="1">
        <v>44704</v>
      </c>
      <c r="C6162">
        <v>5</v>
      </c>
      <c r="D6162">
        <v>2022</v>
      </c>
      <c r="E6162" t="s">
        <v>10</v>
      </c>
      <c r="F6162" t="s">
        <v>42</v>
      </c>
      <c r="G6162">
        <v>25</v>
      </c>
      <c r="H6162">
        <v>55</v>
      </c>
      <c r="I6162">
        <v>30.3325</v>
      </c>
      <c r="J6162">
        <v>1375</v>
      </c>
      <c r="K6162">
        <v>758.3125</v>
      </c>
      <c r="L6162" t="s">
        <v>127</v>
      </c>
    </row>
    <row r="6163" spans="1:12" x14ac:dyDescent="0.25">
      <c r="A6163" t="s">
        <v>38</v>
      </c>
      <c r="B6163" s="1">
        <v>44704</v>
      </c>
      <c r="C6163">
        <v>5</v>
      </c>
      <c r="D6163">
        <v>2022</v>
      </c>
      <c r="E6163" t="s">
        <v>16</v>
      </c>
      <c r="F6163" t="s">
        <v>17</v>
      </c>
      <c r="G6163">
        <v>5</v>
      </c>
      <c r="H6163">
        <v>23.25</v>
      </c>
      <c r="I6163">
        <v>17.363099999999999</v>
      </c>
      <c r="J6163">
        <v>116.25</v>
      </c>
      <c r="K6163">
        <v>86.8155</v>
      </c>
      <c r="L6163" t="s">
        <v>127</v>
      </c>
    </row>
    <row r="6164" spans="1:12" x14ac:dyDescent="0.25">
      <c r="A6164" t="s">
        <v>38</v>
      </c>
      <c r="B6164" s="1">
        <v>44704</v>
      </c>
      <c r="C6164">
        <v>5</v>
      </c>
      <c r="D6164">
        <v>2022</v>
      </c>
      <c r="E6164" t="s">
        <v>21</v>
      </c>
      <c r="F6164" t="s">
        <v>94</v>
      </c>
      <c r="G6164">
        <v>40</v>
      </c>
      <c r="H6164">
        <v>9.5</v>
      </c>
      <c r="I6164">
        <v>2.4765999999999999</v>
      </c>
      <c r="J6164">
        <v>380</v>
      </c>
      <c r="K6164">
        <v>99.063999999999993</v>
      </c>
      <c r="L6164" t="s">
        <v>127</v>
      </c>
    </row>
    <row r="6165" spans="1:12" x14ac:dyDescent="0.25">
      <c r="A6165" t="s">
        <v>38</v>
      </c>
      <c r="B6165" s="1">
        <v>44704</v>
      </c>
      <c r="C6165">
        <v>5</v>
      </c>
      <c r="D6165">
        <v>2022</v>
      </c>
      <c r="E6165" t="s">
        <v>16</v>
      </c>
      <c r="F6165" t="s">
        <v>17</v>
      </c>
      <c r="G6165">
        <v>5</v>
      </c>
      <c r="H6165">
        <v>23.25</v>
      </c>
      <c r="I6165">
        <v>17.363099999999999</v>
      </c>
      <c r="J6165">
        <v>116.25</v>
      </c>
      <c r="K6165">
        <v>86.8155</v>
      </c>
      <c r="L6165" t="s">
        <v>127</v>
      </c>
    </row>
    <row r="6166" spans="1:12" x14ac:dyDescent="0.25">
      <c r="A6166" t="s">
        <v>38</v>
      </c>
      <c r="B6166" s="1">
        <v>44704</v>
      </c>
      <c r="C6166">
        <v>5</v>
      </c>
      <c r="D6166">
        <v>2022</v>
      </c>
      <c r="E6166" t="s">
        <v>21</v>
      </c>
      <c r="F6166" t="s">
        <v>94</v>
      </c>
      <c r="G6166">
        <v>40</v>
      </c>
      <c r="H6166">
        <v>9.5</v>
      </c>
      <c r="I6166">
        <v>2.4765999999999999</v>
      </c>
      <c r="J6166">
        <v>380</v>
      </c>
      <c r="K6166">
        <v>99.063999999999993</v>
      </c>
      <c r="L6166" t="s">
        <v>127</v>
      </c>
    </row>
    <row r="6167" spans="1:12" x14ac:dyDescent="0.25">
      <c r="A6167" t="s">
        <v>38</v>
      </c>
      <c r="B6167" s="1">
        <v>44704</v>
      </c>
      <c r="C6167">
        <v>5</v>
      </c>
      <c r="D6167">
        <v>2022</v>
      </c>
      <c r="E6167" t="s">
        <v>10</v>
      </c>
      <c r="F6167" t="s">
        <v>42</v>
      </c>
      <c r="G6167">
        <v>25</v>
      </c>
      <c r="H6167">
        <v>55</v>
      </c>
      <c r="I6167">
        <v>30.3325</v>
      </c>
      <c r="J6167">
        <v>1375</v>
      </c>
      <c r="K6167">
        <v>758.3125</v>
      </c>
      <c r="L6167" t="s">
        <v>127</v>
      </c>
    </row>
    <row r="6168" spans="1:12" x14ac:dyDescent="0.25">
      <c r="A6168" t="s">
        <v>38</v>
      </c>
      <c r="B6168" s="1">
        <v>44704</v>
      </c>
      <c r="C6168">
        <v>5</v>
      </c>
      <c r="D6168">
        <v>2022</v>
      </c>
      <c r="E6168" t="s">
        <v>10</v>
      </c>
      <c r="F6168" t="s">
        <v>42</v>
      </c>
      <c r="G6168">
        <v>25</v>
      </c>
      <c r="H6168">
        <v>55</v>
      </c>
      <c r="I6168">
        <v>30.3325</v>
      </c>
      <c r="J6168">
        <v>1375</v>
      </c>
      <c r="K6168">
        <v>758.3125</v>
      </c>
      <c r="L6168" t="s">
        <v>127</v>
      </c>
    </row>
    <row r="6169" spans="1:12" x14ac:dyDescent="0.25">
      <c r="A6169" t="s">
        <v>38</v>
      </c>
      <c r="B6169" s="1">
        <v>44704</v>
      </c>
      <c r="C6169">
        <v>5</v>
      </c>
      <c r="D6169">
        <v>2022</v>
      </c>
      <c r="E6169" t="s">
        <v>21</v>
      </c>
      <c r="F6169" t="s">
        <v>94</v>
      </c>
      <c r="G6169">
        <v>40</v>
      </c>
      <c r="H6169">
        <v>9.5</v>
      </c>
      <c r="I6169">
        <v>2.4765999999999999</v>
      </c>
      <c r="J6169">
        <v>380</v>
      </c>
      <c r="K6169">
        <v>99.063999999999993</v>
      </c>
      <c r="L6169" t="s">
        <v>127</v>
      </c>
    </row>
    <row r="6170" spans="1:12" x14ac:dyDescent="0.25">
      <c r="A6170" t="s">
        <v>38</v>
      </c>
      <c r="B6170" s="1">
        <v>44704</v>
      </c>
      <c r="C6170">
        <v>5</v>
      </c>
      <c r="D6170">
        <v>2022</v>
      </c>
      <c r="E6170" t="s">
        <v>16</v>
      </c>
      <c r="F6170" t="s">
        <v>17</v>
      </c>
      <c r="G6170">
        <v>5</v>
      </c>
      <c r="H6170">
        <v>23.25</v>
      </c>
      <c r="I6170">
        <v>17.363099999999999</v>
      </c>
      <c r="J6170">
        <v>116.25</v>
      </c>
      <c r="K6170">
        <v>86.8155</v>
      </c>
      <c r="L6170" t="s">
        <v>127</v>
      </c>
    </row>
    <row r="6171" spans="1:12" x14ac:dyDescent="0.25">
      <c r="A6171" t="s">
        <v>38</v>
      </c>
      <c r="B6171" s="1">
        <v>44704</v>
      </c>
      <c r="C6171">
        <v>5</v>
      </c>
      <c r="D6171">
        <v>2022</v>
      </c>
      <c r="E6171" t="s">
        <v>21</v>
      </c>
      <c r="F6171" t="s">
        <v>94</v>
      </c>
      <c r="G6171">
        <v>40</v>
      </c>
      <c r="H6171">
        <v>9.5</v>
      </c>
      <c r="I6171">
        <v>2.4765999999999999</v>
      </c>
      <c r="J6171">
        <v>380</v>
      </c>
      <c r="K6171">
        <v>99.063999999999993</v>
      </c>
      <c r="L6171" t="s">
        <v>127</v>
      </c>
    </row>
    <row r="6172" spans="1:12" x14ac:dyDescent="0.25">
      <c r="A6172" t="s">
        <v>38</v>
      </c>
      <c r="B6172" s="1">
        <v>44704</v>
      </c>
      <c r="C6172">
        <v>5</v>
      </c>
      <c r="D6172">
        <v>2022</v>
      </c>
      <c r="E6172" t="s">
        <v>16</v>
      </c>
      <c r="F6172" t="s">
        <v>17</v>
      </c>
      <c r="G6172">
        <v>5</v>
      </c>
      <c r="H6172">
        <v>23.25</v>
      </c>
      <c r="I6172">
        <v>17.363099999999999</v>
      </c>
      <c r="J6172">
        <v>116.25</v>
      </c>
      <c r="K6172">
        <v>86.8155</v>
      </c>
      <c r="L6172" t="s">
        <v>127</v>
      </c>
    </row>
    <row r="6173" spans="1:12" x14ac:dyDescent="0.25">
      <c r="A6173" t="s">
        <v>38</v>
      </c>
      <c r="B6173" s="1">
        <v>44704</v>
      </c>
      <c r="C6173">
        <v>5</v>
      </c>
      <c r="D6173">
        <v>2022</v>
      </c>
      <c r="E6173" t="s">
        <v>10</v>
      </c>
      <c r="F6173" t="s">
        <v>42</v>
      </c>
      <c r="G6173">
        <v>25</v>
      </c>
      <c r="H6173">
        <v>55</v>
      </c>
      <c r="I6173">
        <v>30.3325</v>
      </c>
      <c r="J6173">
        <v>1375</v>
      </c>
      <c r="K6173">
        <v>758.3125</v>
      </c>
      <c r="L6173" t="s">
        <v>127</v>
      </c>
    </row>
    <row r="6174" spans="1:12" x14ac:dyDescent="0.25">
      <c r="A6174" t="s">
        <v>23</v>
      </c>
      <c r="B6174" s="1">
        <v>44707</v>
      </c>
      <c r="C6174">
        <v>5</v>
      </c>
      <c r="D6174">
        <v>2022</v>
      </c>
      <c r="E6174" t="s">
        <v>21</v>
      </c>
      <c r="F6174" t="s">
        <v>66</v>
      </c>
      <c r="G6174">
        <v>15</v>
      </c>
      <c r="H6174">
        <v>15</v>
      </c>
      <c r="I6174">
        <v>12.868499999999999</v>
      </c>
      <c r="J6174">
        <v>225</v>
      </c>
      <c r="K6174">
        <v>193.0275</v>
      </c>
      <c r="L6174" t="s">
        <v>121</v>
      </c>
    </row>
    <row r="6175" spans="1:12" x14ac:dyDescent="0.25">
      <c r="A6175" t="s">
        <v>23</v>
      </c>
      <c r="B6175" s="1">
        <v>44707</v>
      </c>
      <c r="C6175">
        <v>5</v>
      </c>
      <c r="D6175">
        <v>2022</v>
      </c>
      <c r="E6175" t="s">
        <v>21</v>
      </c>
      <c r="F6175" t="s">
        <v>55</v>
      </c>
      <c r="G6175">
        <v>30</v>
      </c>
      <c r="H6175">
        <v>25.89</v>
      </c>
      <c r="I6175">
        <v>2.8816000000000002</v>
      </c>
      <c r="J6175">
        <v>776.7</v>
      </c>
      <c r="K6175">
        <v>86.447999999999993</v>
      </c>
      <c r="L6175" t="s">
        <v>121</v>
      </c>
    </row>
    <row r="6176" spans="1:12" x14ac:dyDescent="0.25">
      <c r="A6176" t="s">
        <v>23</v>
      </c>
      <c r="B6176" s="1">
        <v>44707</v>
      </c>
      <c r="C6176">
        <v>5</v>
      </c>
      <c r="D6176">
        <v>2022</v>
      </c>
      <c r="E6176" t="s">
        <v>28</v>
      </c>
      <c r="F6176" t="s">
        <v>89</v>
      </c>
      <c r="G6176">
        <v>12</v>
      </c>
      <c r="H6176">
        <v>31.23</v>
      </c>
      <c r="I6176">
        <v>21.811</v>
      </c>
      <c r="J6176">
        <v>374.76</v>
      </c>
      <c r="K6176">
        <v>261.73200000000003</v>
      </c>
      <c r="L6176" t="s">
        <v>121</v>
      </c>
    </row>
    <row r="6177" spans="1:12" x14ac:dyDescent="0.25">
      <c r="A6177" t="s">
        <v>23</v>
      </c>
      <c r="B6177" s="1">
        <v>44707</v>
      </c>
      <c r="C6177">
        <v>5</v>
      </c>
      <c r="D6177">
        <v>2022</v>
      </c>
      <c r="E6177" t="s">
        <v>28</v>
      </c>
      <c r="F6177" t="s">
        <v>93</v>
      </c>
      <c r="G6177">
        <v>20</v>
      </c>
      <c r="H6177">
        <v>16.25</v>
      </c>
      <c r="I6177">
        <v>13.830399999999999</v>
      </c>
      <c r="J6177">
        <v>325</v>
      </c>
      <c r="K6177">
        <v>276.608</v>
      </c>
      <c r="L6177" t="s">
        <v>121</v>
      </c>
    </row>
    <row r="6178" spans="1:12" x14ac:dyDescent="0.25">
      <c r="A6178" t="s">
        <v>23</v>
      </c>
      <c r="B6178" s="1">
        <v>44707</v>
      </c>
      <c r="C6178">
        <v>5</v>
      </c>
      <c r="D6178">
        <v>2022</v>
      </c>
      <c r="E6178" t="s">
        <v>21</v>
      </c>
      <c r="F6178" t="s">
        <v>66</v>
      </c>
      <c r="G6178">
        <v>15</v>
      </c>
      <c r="H6178">
        <v>15</v>
      </c>
      <c r="I6178">
        <v>12.868499999999999</v>
      </c>
      <c r="J6178">
        <v>225</v>
      </c>
      <c r="K6178">
        <v>193.0275</v>
      </c>
      <c r="L6178" t="s">
        <v>121</v>
      </c>
    </row>
    <row r="6179" spans="1:12" x14ac:dyDescent="0.25">
      <c r="A6179" t="s">
        <v>23</v>
      </c>
      <c r="B6179" s="1">
        <v>44707</v>
      </c>
      <c r="C6179">
        <v>5</v>
      </c>
      <c r="D6179">
        <v>2022</v>
      </c>
      <c r="E6179" t="s">
        <v>28</v>
      </c>
      <c r="F6179" t="s">
        <v>93</v>
      </c>
      <c r="G6179">
        <v>20</v>
      </c>
      <c r="H6179">
        <v>16.25</v>
      </c>
      <c r="I6179">
        <v>13.830399999999999</v>
      </c>
      <c r="J6179">
        <v>325</v>
      </c>
      <c r="K6179">
        <v>276.608</v>
      </c>
      <c r="L6179" t="s">
        <v>121</v>
      </c>
    </row>
    <row r="6180" spans="1:12" x14ac:dyDescent="0.25">
      <c r="A6180" t="s">
        <v>23</v>
      </c>
      <c r="B6180" s="1">
        <v>44707</v>
      </c>
      <c r="C6180">
        <v>5</v>
      </c>
      <c r="D6180">
        <v>2022</v>
      </c>
      <c r="E6180" t="s">
        <v>28</v>
      </c>
      <c r="F6180" t="s">
        <v>89</v>
      </c>
      <c r="G6180">
        <v>12</v>
      </c>
      <c r="H6180">
        <v>31.23</v>
      </c>
      <c r="I6180">
        <v>21.811</v>
      </c>
      <c r="J6180">
        <v>374.76</v>
      </c>
      <c r="K6180">
        <v>261.73200000000003</v>
      </c>
      <c r="L6180" t="s">
        <v>121</v>
      </c>
    </row>
    <row r="6181" spans="1:12" x14ac:dyDescent="0.25">
      <c r="A6181" t="s">
        <v>23</v>
      </c>
      <c r="B6181" s="1">
        <v>44707</v>
      </c>
      <c r="C6181">
        <v>5</v>
      </c>
      <c r="D6181">
        <v>2022</v>
      </c>
      <c r="E6181" t="s">
        <v>21</v>
      </c>
      <c r="F6181" t="s">
        <v>55</v>
      </c>
      <c r="G6181">
        <v>30</v>
      </c>
      <c r="H6181">
        <v>25.89</v>
      </c>
      <c r="I6181">
        <v>2.8816000000000002</v>
      </c>
      <c r="J6181">
        <v>776.7</v>
      </c>
      <c r="K6181">
        <v>86.447999999999993</v>
      </c>
      <c r="L6181" t="s">
        <v>121</v>
      </c>
    </row>
    <row r="6182" spans="1:12" x14ac:dyDescent="0.25">
      <c r="A6182" t="s">
        <v>23</v>
      </c>
      <c r="B6182" s="1">
        <v>44707</v>
      </c>
      <c r="C6182">
        <v>5</v>
      </c>
      <c r="D6182">
        <v>2022</v>
      </c>
      <c r="E6182" t="s">
        <v>21</v>
      </c>
      <c r="F6182" t="s">
        <v>66</v>
      </c>
      <c r="G6182">
        <v>15</v>
      </c>
      <c r="H6182">
        <v>15</v>
      </c>
      <c r="I6182">
        <v>12.868499999999999</v>
      </c>
      <c r="J6182">
        <v>225</v>
      </c>
      <c r="K6182">
        <v>193.0275</v>
      </c>
      <c r="L6182" t="s">
        <v>121</v>
      </c>
    </row>
    <row r="6183" spans="1:12" x14ac:dyDescent="0.25">
      <c r="A6183" t="s">
        <v>23</v>
      </c>
      <c r="B6183" s="1">
        <v>44707</v>
      </c>
      <c r="C6183">
        <v>5</v>
      </c>
      <c r="D6183">
        <v>2022</v>
      </c>
      <c r="E6183" t="s">
        <v>28</v>
      </c>
      <c r="F6183" t="s">
        <v>93</v>
      </c>
      <c r="G6183">
        <v>20</v>
      </c>
      <c r="H6183">
        <v>16.25</v>
      </c>
      <c r="I6183">
        <v>13.830399999999999</v>
      </c>
      <c r="J6183">
        <v>325</v>
      </c>
      <c r="K6183">
        <v>276.608</v>
      </c>
      <c r="L6183" t="s">
        <v>121</v>
      </c>
    </row>
    <row r="6184" spans="1:12" x14ac:dyDescent="0.25">
      <c r="A6184" t="s">
        <v>23</v>
      </c>
      <c r="B6184" s="1">
        <v>44707</v>
      </c>
      <c r="C6184">
        <v>5</v>
      </c>
      <c r="D6184">
        <v>2022</v>
      </c>
      <c r="E6184" t="s">
        <v>21</v>
      </c>
      <c r="F6184" t="s">
        <v>55</v>
      </c>
      <c r="G6184">
        <v>30</v>
      </c>
      <c r="H6184">
        <v>25.89</v>
      </c>
      <c r="I6184">
        <v>2.8816000000000002</v>
      </c>
      <c r="J6184">
        <v>776.7</v>
      </c>
      <c r="K6184">
        <v>86.447999999999993</v>
      </c>
      <c r="L6184" t="s">
        <v>121</v>
      </c>
    </row>
    <row r="6185" spans="1:12" x14ac:dyDescent="0.25">
      <c r="A6185" t="s">
        <v>23</v>
      </c>
      <c r="B6185" s="1">
        <v>44707</v>
      </c>
      <c r="C6185">
        <v>5</v>
      </c>
      <c r="D6185">
        <v>2022</v>
      </c>
      <c r="E6185" t="s">
        <v>28</v>
      </c>
      <c r="F6185" t="s">
        <v>89</v>
      </c>
      <c r="G6185">
        <v>12</v>
      </c>
      <c r="H6185">
        <v>31.23</v>
      </c>
      <c r="I6185">
        <v>21.811</v>
      </c>
      <c r="J6185">
        <v>374.76</v>
      </c>
      <c r="K6185">
        <v>261.73200000000003</v>
      </c>
      <c r="L6185" t="s">
        <v>121</v>
      </c>
    </row>
    <row r="6186" spans="1:12" x14ac:dyDescent="0.25">
      <c r="A6186" t="s">
        <v>23</v>
      </c>
      <c r="B6186" s="1">
        <v>44707</v>
      </c>
      <c r="C6186">
        <v>5</v>
      </c>
      <c r="D6186">
        <v>2022</v>
      </c>
      <c r="E6186" t="s">
        <v>21</v>
      </c>
      <c r="F6186" t="s">
        <v>55</v>
      </c>
      <c r="G6186">
        <v>30</v>
      </c>
      <c r="H6186">
        <v>25.89</v>
      </c>
      <c r="I6186">
        <v>2.8816000000000002</v>
      </c>
      <c r="J6186">
        <v>776.7</v>
      </c>
      <c r="K6186">
        <v>86.447999999999993</v>
      </c>
      <c r="L6186" t="s">
        <v>121</v>
      </c>
    </row>
    <row r="6187" spans="1:12" x14ac:dyDescent="0.25">
      <c r="A6187" t="s">
        <v>23</v>
      </c>
      <c r="B6187" s="1">
        <v>44707</v>
      </c>
      <c r="C6187">
        <v>5</v>
      </c>
      <c r="D6187">
        <v>2022</v>
      </c>
      <c r="E6187" t="s">
        <v>21</v>
      </c>
      <c r="F6187" t="s">
        <v>66</v>
      </c>
      <c r="G6187">
        <v>15</v>
      </c>
      <c r="H6187">
        <v>15</v>
      </c>
      <c r="I6187">
        <v>12.868499999999999</v>
      </c>
      <c r="J6187">
        <v>225</v>
      </c>
      <c r="K6187">
        <v>193.0275</v>
      </c>
      <c r="L6187" t="s">
        <v>121</v>
      </c>
    </row>
    <row r="6188" spans="1:12" x14ac:dyDescent="0.25">
      <c r="A6188" t="s">
        <v>23</v>
      </c>
      <c r="B6188" s="1">
        <v>44707</v>
      </c>
      <c r="C6188">
        <v>5</v>
      </c>
      <c r="D6188">
        <v>2022</v>
      </c>
      <c r="E6188" t="s">
        <v>28</v>
      </c>
      <c r="F6188" t="s">
        <v>89</v>
      </c>
      <c r="G6188">
        <v>12</v>
      </c>
      <c r="H6188">
        <v>31.23</v>
      </c>
      <c r="I6188">
        <v>21.811</v>
      </c>
      <c r="J6188">
        <v>374.76</v>
      </c>
      <c r="K6188">
        <v>261.73200000000003</v>
      </c>
      <c r="L6188" t="s">
        <v>121</v>
      </c>
    </row>
    <row r="6189" spans="1:12" x14ac:dyDescent="0.25">
      <c r="A6189" t="s">
        <v>23</v>
      </c>
      <c r="B6189" s="1">
        <v>44707</v>
      </c>
      <c r="C6189">
        <v>5</v>
      </c>
      <c r="D6189">
        <v>2022</v>
      </c>
      <c r="E6189" t="s">
        <v>28</v>
      </c>
      <c r="F6189" t="s">
        <v>93</v>
      </c>
      <c r="G6189">
        <v>20</v>
      </c>
      <c r="H6189">
        <v>16.25</v>
      </c>
      <c r="I6189">
        <v>13.830399999999999</v>
      </c>
      <c r="J6189">
        <v>325</v>
      </c>
      <c r="K6189">
        <v>276.608</v>
      </c>
      <c r="L6189" t="s">
        <v>121</v>
      </c>
    </row>
    <row r="6190" spans="1:12" x14ac:dyDescent="0.25">
      <c r="A6190" t="s">
        <v>9</v>
      </c>
      <c r="B6190" s="1">
        <v>44707</v>
      </c>
      <c r="C6190">
        <v>5</v>
      </c>
      <c r="D6190">
        <v>2022</v>
      </c>
      <c r="E6190" t="s">
        <v>31</v>
      </c>
      <c r="F6190" t="s">
        <v>73</v>
      </c>
      <c r="G6190">
        <v>8</v>
      </c>
      <c r="H6190">
        <v>18</v>
      </c>
      <c r="I6190">
        <v>7.5419999999999998</v>
      </c>
      <c r="J6190">
        <v>144</v>
      </c>
      <c r="K6190">
        <v>60.335999999999999</v>
      </c>
      <c r="L6190" t="s">
        <v>130</v>
      </c>
    </row>
    <row r="6191" spans="1:12" x14ac:dyDescent="0.25">
      <c r="A6191" t="s">
        <v>9</v>
      </c>
      <c r="B6191" s="1">
        <v>44707</v>
      </c>
      <c r="C6191">
        <v>5</v>
      </c>
      <c r="D6191">
        <v>2022</v>
      </c>
      <c r="E6191" t="s">
        <v>10</v>
      </c>
      <c r="F6191" t="s">
        <v>81</v>
      </c>
      <c r="G6191">
        <v>3</v>
      </c>
      <c r="H6191">
        <v>36</v>
      </c>
      <c r="I6191">
        <v>22.4892</v>
      </c>
      <c r="J6191">
        <v>108</v>
      </c>
      <c r="K6191">
        <v>67.467600000000004</v>
      </c>
      <c r="L6191" t="s">
        <v>130</v>
      </c>
    </row>
    <row r="6192" spans="1:12" x14ac:dyDescent="0.25">
      <c r="A6192" t="s">
        <v>9</v>
      </c>
      <c r="B6192" s="1">
        <v>44707</v>
      </c>
      <c r="C6192">
        <v>5</v>
      </c>
      <c r="D6192">
        <v>2022</v>
      </c>
      <c r="E6192" t="s">
        <v>10</v>
      </c>
      <c r="F6192" t="s">
        <v>81</v>
      </c>
      <c r="G6192">
        <v>3</v>
      </c>
      <c r="H6192">
        <v>36</v>
      </c>
      <c r="I6192">
        <v>22.4892</v>
      </c>
      <c r="J6192">
        <v>108</v>
      </c>
      <c r="K6192">
        <v>67.467600000000004</v>
      </c>
      <c r="L6192" t="s">
        <v>130</v>
      </c>
    </row>
    <row r="6193" spans="1:12" x14ac:dyDescent="0.25">
      <c r="A6193" t="s">
        <v>9</v>
      </c>
      <c r="B6193" s="1">
        <v>44707</v>
      </c>
      <c r="C6193">
        <v>5</v>
      </c>
      <c r="D6193">
        <v>2022</v>
      </c>
      <c r="E6193" t="s">
        <v>31</v>
      </c>
      <c r="F6193" t="s">
        <v>73</v>
      </c>
      <c r="G6193">
        <v>8</v>
      </c>
      <c r="H6193">
        <v>18</v>
      </c>
      <c r="I6193">
        <v>7.5419999999999998</v>
      </c>
      <c r="J6193">
        <v>144</v>
      </c>
      <c r="K6193">
        <v>60.335999999999999</v>
      </c>
      <c r="L6193" t="s">
        <v>130</v>
      </c>
    </row>
    <row r="6194" spans="1:12" x14ac:dyDescent="0.25">
      <c r="A6194" t="s">
        <v>9</v>
      </c>
      <c r="B6194" s="1">
        <v>44707</v>
      </c>
      <c r="C6194">
        <v>5</v>
      </c>
      <c r="D6194">
        <v>2022</v>
      </c>
      <c r="E6194" t="s">
        <v>10</v>
      </c>
      <c r="F6194" t="s">
        <v>81</v>
      </c>
      <c r="G6194">
        <v>3</v>
      </c>
      <c r="H6194">
        <v>36</v>
      </c>
      <c r="I6194">
        <v>22.4892</v>
      </c>
      <c r="J6194">
        <v>108</v>
      </c>
      <c r="K6194">
        <v>67.467600000000004</v>
      </c>
      <c r="L6194" t="s">
        <v>130</v>
      </c>
    </row>
    <row r="6195" spans="1:12" x14ac:dyDescent="0.25">
      <c r="A6195" t="s">
        <v>9</v>
      </c>
      <c r="B6195" s="1">
        <v>44707</v>
      </c>
      <c r="C6195">
        <v>5</v>
      </c>
      <c r="D6195">
        <v>2022</v>
      </c>
      <c r="E6195" t="s">
        <v>31</v>
      </c>
      <c r="F6195" t="s">
        <v>73</v>
      </c>
      <c r="G6195">
        <v>8</v>
      </c>
      <c r="H6195">
        <v>18</v>
      </c>
      <c r="I6195">
        <v>7.5419999999999998</v>
      </c>
      <c r="J6195">
        <v>144</v>
      </c>
      <c r="K6195">
        <v>60.335999999999999</v>
      </c>
      <c r="L6195" t="s">
        <v>130</v>
      </c>
    </row>
    <row r="6196" spans="1:12" x14ac:dyDescent="0.25">
      <c r="A6196" t="s">
        <v>9</v>
      </c>
      <c r="B6196" s="1">
        <v>44707</v>
      </c>
      <c r="C6196">
        <v>5</v>
      </c>
      <c r="D6196">
        <v>2022</v>
      </c>
      <c r="E6196" t="s">
        <v>31</v>
      </c>
      <c r="F6196" t="s">
        <v>73</v>
      </c>
      <c r="G6196">
        <v>8</v>
      </c>
      <c r="H6196">
        <v>18</v>
      </c>
      <c r="I6196">
        <v>7.5419999999999998</v>
      </c>
      <c r="J6196">
        <v>144</v>
      </c>
      <c r="K6196">
        <v>60.335999999999999</v>
      </c>
      <c r="L6196" t="s">
        <v>130</v>
      </c>
    </row>
    <row r="6197" spans="1:12" x14ac:dyDescent="0.25">
      <c r="A6197" t="s">
        <v>9</v>
      </c>
      <c r="B6197" s="1">
        <v>44707</v>
      </c>
      <c r="C6197">
        <v>5</v>
      </c>
      <c r="D6197">
        <v>2022</v>
      </c>
      <c r="E6197" t="s">
        <v>10</v>
      </c>
      <c r="F6197" t="s">
        <v>81</v>
      </c>
      <c r="G6197">
        <v>3</v>
      </c>
      <c r="H6197">
        <v>36</v>
      </c>
      <c r="I6197">
        <v>22.4892</v>
      </c>
      <c r="J6197">
        <v>108</v>
      </c>
      <c r="K6197">
        <v>67.467600000000004</v>
      </c>
      <c r="L6197" t="s">
        <v>130</v>
      </c>
    </row>
    <row r="6198" spans="1:12" x14ac:dyDescent="0.25">
      <c r="A6198" t="s">
        <v>9</v>
      </c>
      <c r="B6198" s="1">
        <v>44707</v>
      </c>
      <c r="C6198">
        <v>5</v>
      </c>
      <c r="D6198">
        <v>2022</v>
      </c>
      <c r="E6198" t="s">
        <v>10</v>
      </c>
      <c r="F6198" t="s">
        <v>81</v>
      </c>
      <c r="G6198">
        <v>3</v>
      </c>
      <c r="H6198">
        <v>36</v>
      </c>
      <c r="I6198">
        <v>22.4892</v>
      </c>
      <c r="J6198">
        <v>108</v>
      </c>
      <c r="K6198">
        <v>67.467600000000004</v>
      </c>
      <c r="L6198" t="s">
        <v>130</v>
      </c>
    </row>
    <row r="6199" spans="1:12" x14ac:dyDescent="0.25">
      <c r="A6199" t="s">
        <v>9</v>
      </c>
      <c r="B6199" s="1">
        <v>44707</v>
      </c>
      <c r="C6199">
        <v>5</v>
      </c>
      <c r="D6199">
        <v>2022</v>
      </c>
      <c r="E6199" t="s">
        <v>31</v>
      </c>
      <c r="F6199" t="s">
        <v>73</v>
      </c>
      <c r="G6199">
        <v>8</v>
      </c>
      <c r="H6199">
        <v>18</v>
      </c>
      <c r="I6199">
        <v>7.5419999999999998</v>
      </c>
      <c r="J6199">
        <v>144</v>
      </c>
      <c r="K6199">
        <v>60.335999999999999</v>
      </c>
      <c r="L6199" t="s">
        <v>130</v>
      </c>
    </row>
    <row r="6200" spans="1:12" x14ac:dyDescent="0.25">
      <c r="A6200" t="s">
        <v>9</v>
      </c>
      <c r="B6200" s="1">
        <v>44707</v>
      </c>
      <c r="C6200">
        <v>5</v>
      </c>
      <c r="D6200">
        <v>2022</v>
      </c>
      <c r="E6200" t="s">
        <v>10</v>
      </c>
      <c r="F6200" t="s">
        <v>81</v>
      </c>
      <c r="G6200">
        <v>3</v>
      </c>
      <c r="H6200">
        <v>36</v>
      </c>
      <c r="I6200">
        <v>22.4892</v>
      </c>
      <c r="J6200">
        <v>108</v>
      </c>
      <c r="K6200">
        <v>67.467600000000004</v>
      </c>
      <c r="L6200" t="s">
        <v>130</v>
      </c>
    </row>
    <row r="6201" spans="1:12" x14ac:dyDescent="0.25">
      <c r="A6201" t="s">
        <v>9</v>
      </c>
      <c r="B6201" s="1">
        <v>44707</v>
      </c>
      <c r="C6201">
        <v>5</v>
      </c>
      <c r="D6201">
        <v>2022</v>
      </c>
      <c r="E6201" t="s">
        <v>31</v>
      </c>
      <c r="F6201" t="s">
        <v>73</v>
      </c>
      <c r="G6201">
        <v>8</v>
      </c>
      <c r="H6201">
        <v>18</v>
      </c>
      <c r="I6201">
        <v>7.5419999999999998</v>
      </c>
      <c r="J6201">
        <v>144</v>
      </c>
      <c r="K6201">
        <v>60.335999999999999</v>
      </c>
      <c r="L6201" t="s">
        <v>130</v>
      </c>
    </row>
    <row r="6202" spans="1:12" x14ac:dyDescent="0.25">
      <c r="A6202" t="s">
        <v>9</v>
      </c>
      <c r="B6202" s="1">
        <v>44707</v>
      </c>
      <c r="C6202">
        <v>5</v>
      </c>
      <c r="D6202">
        <v>2022</v>
      </c>
      <c r="E6202" t="s">
        <v>10</v>
      </c>
      <c r="F6202" t="s">
        <v>81</v>
      </c>
      <c r="G6202">
        <v>3</v>
      </c>
      <c r="H6202">
        <v>36</v>
      </c>
      <c r="I6202">
        <v>22.4892</v>
      </c>
      <c r="J6202">
        <v>108</v>
      </c>
      <c r="K6202">
        <v>67.467600000000004</v>
      </c>
      <c r="L6202" t="s">
        <v>130</v>
      </c>
    </row>
    <row r="6203" spans="1:12" x14ac:dyDescent="0.25">
      <c r="A6203" t="s">
        <v>9</v>
      </c>
      <c r="B6203" s="1">
        <v>44707</v>
      </c>
      <c r="C6203">
        <v>5</v>
      </c>
      <c r="D6203">
        <v>2022</v>
      </c>
      <c r="E6203" t="s">
        <v>31</v>
      </c>
      <c r="F6203" t="s">
        <v>73</v>
      </c>
      <c r="G6203">
        <v>8</v>
      </c>
      <c r="H6203">
        <v>18</v>
      </c>
      <c r="I6203">
        <v>7.5419999999999998</v>
      </c>
      <c r="J6203">
        <v>144</v>
      </c>
      <c r="K6203">
        <v>60.335999999999999</v>
      </c>
      <c r="L6203" t="s">
        <v>130</v>
      </c>
    </row>
    <row r="6204" spans="1:12" x14ac:dyDescent="0.25">
      <c r="A6204" t="s">
        <v>23</v>
      </c>
      <c r="B6204" s="1">
        <v>44708</v>
      </c>
      <c r="C6204">
        <v>5</v>
      </c>
      <c r="D6204">
        <v>2022</v>
      </c>
      <c r="E6204" t="s">
        <v>16</v>
      </c>
      <c r="F6204" t="s">
        <v>36</v>
      </c>
      <c r="G6204">
        <v>5</v>
      </c>
      <c r="H6204">
        <v>10</v>
      </c>
      <c r="I6204">
        <v>6.6630000000000003</v>
      </c>
      <c r="J6204">
        <v>50</v>
      </c>
      <c r="K6204">
        <v>33.314999999999998</v>
      </c>
      <c r="L6204" t="s">
        <v>128</v>
      </c>
    </row>
    <row r="6205" spans="1:12" x14ac:dyDescent="0.25">
      <c r="A6205" t="s">
        <v>23</v>
      </c>
      <c r="B6205" s="1">
        <v>44708</v>
      </c>
      <c r="C6205">
        <v>5</v>
      </c>
      <c r="D6205">
        <v>2022</v>
      </c>
      <c r="E6205" t="s">
        <v>21</v>
      </c>
      <c r="F6205" t="s">
        <v>94</v>
      </c>
      <c r="G6205">
        <v>4</v>
      </c>
      <c r="H6205">
        <v>9.5</v>
      </c>
      <c r="I6205">
        <v>7.0670000000000002</v>
      </c>
      <c r="J6205">
        <v>38</v>
      </c>
      <c r="K6205">
        <v>28.268000000000001</v>
      </c>
      <c r="L6205" t="s">
        <v>128</v>
      </c>
    </row>
    <row r="6206" spans="1:12" x14ac:dyDescent="0.25">
      <c r="A6206" t="s">
        <v>23</v>
      </c>
      <c r="B6206" s="1">
        <v>44708</v>
      </c>
      <c r="C6206">
        <v>5</v>
      </c>
      <c r="D6206">
        <v>2022</v>
      </c>
      <c r="E6206" t="s">
        <v>16</v>
      </c>
      <c r="F6206" t="s">
        <v>36</v>
      </c>
      <c r="G6206">
        <v>5</v>
      </c>
      <c r="H6206">
        <v>10</v>
      </c>
      <c r="I6206">
        <v>6.6630000000000003</v>
      </c>
      <c r="J6206">
        <v>50</v>
      </c>
      <c r="K6206">
        <v>33.314999999999998</v>
      </c>
      <c r="L6206" t="s">
        <v>128</v>
      </c>
    </row>
    <row r="6207" spans="1:12" x14ac:dyDescent="0.25">
      <c r="A6207" t="s">
        <v>23</v>
      </c>
      <c r="B6207" s="1">
        <v>44708</v>
      </c>
      <c r="C6207">
        <v>5</v>
      </c>
      <c r="D6207">
        <v>2022</v>
      </c>
      <c r="E6207" t="s">
        <v>21</v>
      </c>
      <c r="F6207" t="s">
        <v>94</v>
      </c>
      <c r="G6207">
        <v>4</v>
      </c>
      <c r="H6207">
        <v>9.5</v>
      </c>
      <c r="I6207">
        <v>7.0670000000000002</v>
      </c>
      <c r="J6207">
        <v>38</v>
      </c>
      <c r="K6207">
        <v>28.268000000000001</v>
      </c>
      <c r="L6207" t="s">
        <v>128</v>
      </c>
    </row>
    <row r="6208" spans="1:12" x14ac:dyDescent="0.25">
      <c r="A6208" t="s">
        <v>23</v>
      </c>
      <c r="B6208" s="1">
        <v>44708</v>
      </c>
      <c r="C6208">
        <v>5</v>
      </c>
      <c r="D6208">
        <v>2022</v>
      </c>
      <c r="E6208" t="s">
        <v>16</v>
      </c>
      <c r="F6208" t="s">
        <v>36</v>
      </c>
      <c r="G6208">
        <v>5</v>
      </c>
      <c r="H6208">
        <v>10</v>
      </c>
      <c r="I6208">
        <v>6.6630000000000003</v>
      </c>
      <c r="J6208">
        <v>50</v>
      </c>
      <c r="K6208">
        <v>33.314999999999998</v>
      </c>
      <c r="L6208" t="s">
        <v>128</v>
      </c>
    </row>
    <row r="6209" spans="1:12" x14ac:dyDescent="0.25">
      <c r="A6209" t="s">
        <v>23</v>
      </c>
      <c r="B6209" s="1">
        <v>44708</v>
      </c>
      <c r="C6209">
        <v>5</v>
      </c>
      <c r="D6209">
        <v>2022</v>
      </c>
      <c r="E6209" t="s">
        <v>21</v>
      </c>
      <c r="F6209" t="s">
        <v>94</v>
      </c>
      <c r="G6209">
        <v>4</v>
      </c>
      <c r="H6209">
        <v>9.5</v>
      </c>
      <c r="I6209">
        <v>7.0670000000000002</v>
      </c>
      <c r="J6209">
        <v>38</v>
      </c>
      <c r="K6209">
        <v>28.268000000000001</v>
      </c>
      <c r="L6209" t="s">
        <v>128</v>
      </c>
    </row>
    <row r="6210" spans="1:12" x14ac:dyDescent="0.25">
      <c r="A6210" t="s">
        <v>23</v>
      </c>
      <c r="B6210" s="1">
        <v>44708</v>
      </c>
      <c r="C6210">
        <v>5</v>
      </c>
      <c r="D6210">
        <v>2022</v>
      </c>
      <c r="E6210" t="s">
        <v>16</v>
      </c>
      <c r="F6210" t="s">
        <v>36</v>
      </c>
      <c r="G6210">
        <v>5</v>
      </c>
      <c r="H6210">
        <v>10</v>
      </c>
      <c r="I6210">
        <v>6.6630000000000003</v>
      </c>
      <c r="J6210">
        <v>50</v>
      </c>
      <c r="K6210">
        <v>33.314999999999998</v>
      </c>
      <c r="L6210" t="s">
        <v>128</v>
      </c>
    </row>
    <row r="6211" spans="1:12" x14ac:dyDescent="0.25">
      <c r="A6211" t="s">
        <v>23</v>
      </c>
      <c r="B6211" s="1">
        <v>44708</v>
      </c>
      <c r="C6211">
        <v>5</v>
      </c>
      <c r="D6211">
        <v>2022</v>
      </c>
      <c r="E6211" t="s">
        <v>21</v>
      </c>
      <c r="F6211" t="s">
        <v>94</v>
      </c>
      <c r="G6211">
        <v>4</v>
      </c>
      <c r="H6211">
        <v>9.5</v>
      </c>
      <c r="I6211">
        <v>7.0670000000000002</v>
      </c>
      <c r="J6211">
        <v>38</v>
      </c>
      <c r="K6211">
        <v>28.268000000000001</v>
      </c>
      <c r="L6211" t="s">
        <v>128</v>
      </c>
    </row>
    <row r="6212" spans="1:12" x14ac:dyDescent="0.25">
      <c r="A6212" t="s">
        <v>15</v>
      </c>
      <c r="B6212" s="1">
        <v>44708</v>
      </c>
      <c r="C6212">
        <v>5</v>
      </c>
      <c r="D6212">
        <v>2022</v>
      </c>
      <c r="E6212" t="s">
        <v>21</v>
      </c>
      <c r="F6212" t="s">
        <v>59</v>
      </c>
      <c r="G6212">
        <v>3</v>
      </c>
      <c r="H6212">
        <v>18.399999999999999</v>
      </c>
      <c r="I6212">
        <v>6.2596999999999996</v>
      </c>
      <c r="J6212">
        <v>55.2</v>
      </c>
      <c r="K6212">
        <v>18.7791</v>
      </c>
      <c r="L6212" t="s">
        <v>128</v>
      </c>
    </row>
    <row r="6213" spans="1:12" x14ac:dyDescent="0.25">
      <c r="A6213" t="s">
        <v>15</v>
      </c>
      <c r="B6213" s="1">
        <v>44708</v>
      </c>
      <c r="C6213">
        <v>5</v>
      </c>
      <c r="D6213">
        <v>2022</v>
      </c>
      <c r="E6213" t="s">
        <v>21</v>
      </c>
      <c r="F6213" t="s">
        <v>59</v>
      </c>
      <c r="G6213">
        <v>3</v>
      </c>
      <c r="H6213">
        <v>18.399999999999999</v>
      </c>
      <c r="I6213">
        <v>6.2596999999999996</v>
      </c>
      <c r="J6213">
        <v>55.2</v>
      </c>
      <c r="K6213">
        <v>18.7791</v>
      </c>
      <c r="L6213" t="s">
        <v>128</v>
      </c>
    </row>
    <row r="6214" spans="1:12" x14ac:dyDescent="0.25">
      <c r="A6214" t="s">
        <v>15</v>
      </c>
      <c r="B6214" s="1">
        <v>44708</v>
      </c>
      <c r="C6214">
        <v>5</v>
      </c>
      <c r="D6214">
        <v>2022</v>
      </c>
      <c r="E6214" t="s">
        <v>21</v>
      </c>
      <c r="F6214" t="s">
        <v>59</v>
      </c>
      <c r="G6214">
        <v>3</v>
      </c>
      <c r="H6214">
        <v>18.399999999999999</v>
      </c>
      <c r="I6214">
        <v>6.2596999999999996</v>
      </c>
      <c r="J6214">
        <v>55.2</v>
      </c>
      <c r="K6214">
        <v>18.7791</v>
      </c>
      <c r="L6214" t="s">
        <v>128</v>
      </c>
    </row>
    <row r="6215" spans="1:12" x14ac:dyDescent="0.25">
      <c r="A6215" t="s">
        <v>15</v>
      </c>
      <c r="B6215" s="1">
        <v>44708</v>
      </c>
      <c r="C6215">
        <v>5</v>
      </c>
      <c r="D6215">
        <v>2022</v>
      </c>
      <c r="E6215" t="s">
        <v>21</v>
      </c>
      <c r="F6215" t="s">
        <v>59</v>
      </c>
      <c r="G6215">
        <v>3</v>
      </c>
      <c r="H6215">
        <v>18.399999999999999</v>
      </c>
      <c r="I6215">
        <v>6.2596999999999996</v>
      </c>
      <c r="J6215">
        <v>55.2</v>
      </c>
      <c r="K6215">
        <v>18.7791</v>
      </c>
      <c r="L6215" t="s">
        <v>128</v>
      </c>
    </row>
    <row r="6216" spans="1:12" x14ac:dyDescent="0.25">
      <c r="A6216" t="s">
        <v>15</v>
      </c>
      <c r="B6216" s="1">
        <v>44708</v>
      </c>
      <c r="C6216">
        <v>5</v>
      </c>
      <c r="D6216">
        <v>2022</v>
      </c>
      <c r="E6216" t="s">
        <v>21</v>
      </c>
      <c r="F6216" t="s">
        <v>59</v>
      </c>
      <c r="G6216">
        <v>3</v>
      </c>
      <c r="H6216">
        <v>18.399999999999999</v>
      </c>
      <c r="I6216">
        <v>6.2596999999999996</v>
      </c>
      <c r="J6216">
        <v>55.2</v>
      </c>
      <c r="K6216">
        <v>18.7791</v>
      </c>
      <c r="L6216" t="s">
        <v>128</v>
      </c>
    </row>
    <row r="6217" spans="1:12" x14ac:dyDescent="0.25">
      <c r="A6217" t="s">
        <v>9</v>
      </c>
      <c r="B6217" s="1">
        <v>44709</v>
      </c>
      <c r="C6217">
        <v>5</v>
      </c>
      <c r="D6217">
        <v>2022</v>
      </c>
      <c r="E6217" t="s">
        <v>13</v>
      </c>
      <c r="F6217" t="s">
        <v>53</v>
      </c>
      <c r="G6217">
        <v>30</v>
      </c>
      <c r="H6217">
        <v>38</v>
      </c>
      <c r="I6217">
        <v>36.9056</v>
      </c>
      <c r="J6217">
        <v>1140</v>
      </c>
      <c r="K6217">
        <v>1107.1679999999999</v>
      </c>
      <c r="L6217" t="s">
        <v>117</v>
      </c>
    </row>
    <row r="6218" spans="1:12" x14ac:dyDescent="0.25">
      <c r="A6218" t="s">
        <v>9</v>
      </c>
      <c r="B6218" s="1">
        <v>44709</v>
      </c>
      <c r="C6218">
        <v>5</v>
      </c>
      <c r="D6218">
        <v>2022</v>
      </c>
      <c r="E6218" t="s">
        <v>13</v>
      </c>
      <c r="F6218" t="s">
        <v>24</v>
      </c>
      <c r="G6218">
        <v>14</v>
      </c>
      <c r="H6218">
        <v>19.5</v>
      </c>
      <c r="I6218">
        <v>13.903499999999999</v>
      </c>
      <c r="J6218">
        <v>273</v>
      </c>
      <c r="K6218">
        <v>194.649</v>
      </c>
      <c r="L6218" t="s">
        <v>117</v>
      </c>
    </row>
    <row r="6219" spans="1:12" x14ac:dyDescent="0.25">
      <c r="A6219" t="s">
        <v>9</v>
      </c>
      <c r="B6219" s="1">
        <v>44709</v>
      </c>
      <c r="C6219">
        <v>5</v>
      </c>
      <c r="D6219">
        <v>2022</v>
      </c>
      <c r="E6219" t="s">
        <v>28</v>
      </c>
      <c r="F6219" t="s">
        <v>90</v>
      </c>
      <c r="G6219">
        <v>30</v>
      </c>
      <c r="H6219">
        <v>9.5</v>
      </c>
      <c r="I6219">
        <v>8.1557999999999993</v>
      </c>
      <c r="J6219">
        <v>285</v>
      </c>
      <c r="K6219">
        <v>244.67400000000001</v>
      </c>
      <c r="L6219" t="s">
        <v>117</v>
      </c>
    </row>
    <row r="6220" spans="1:12" x14ac:dyDescent="0.25">
      <c r="A6220" t="s">
        <v>9</v>
      </c>
      <c r="B6220" s="1">
        <v>44709</v>
      </c>
      <c r="C6220">
        <v>5</v>
      </c>
      <c r="D6220">
        <v>2022</v>
      </c>
      <c r="E6220" t="s">
        <v>10</v>
      </c>
      <c r="F6220" t="s">
        <v>81</v>
      </c>
      <c r="G6220">
        <v>25</v>
      </c>
      <c r="H6220">
        <v>36</v>
      </c>
      <c r="I6220">
        <v>29.5992</v>
      </c>
      <c r="J6220">
        <v>900</v>
      </c>
      <c r="K6220">
        <v>739.98</v>
      </c>
      <c r="L6220" t="s">
        <v>117</v>
      </c>
    </row>
    <row r="6221" spans="1:12" x14ac:dyDescent="0.25">
      <c r="A6221" t="s">
        <v>9</v>
      </c>
      <c r="B6221" s="1">
        <v>44709</v>
      </c>
      <c r="C6221">
        <v>5</v>
      </c>
      <c r="D6221">
        <v>2022</v>
      </c>
      <c r="E6221" t="s">
        <v>10</v>
      </c>
      <c r="F6221" t="s">
        <v>81</v>
      </c>
      <c r="G6221">
        <v>25</v>
      </c>
      <c r="H6221">
        <v>36</v>
      </c>
      <c r="I6221">
        <v>29.5992</v>
      </c>
      <c r="J6221">
        <v>900</v>
      </c>
      <c r="K6221">
        <v>739.98</v>
      </c>
      <c r="L6221" t="s">
        <v>117</v>
      </c>
    </row>
    <row r="6222" spans="1:12" x14ac:dyDescent="0.25">
      <c r="A6222" t="s">
        <v>9</v>
      </c>
      <c r="B6222" s="1">
        <v>44709</v>
      </c>
      <c r="C6222">
        <v>5</v>
      </c>
      <c r="D6222">
        <v>2022</v>
      </c>
      <c r="E6222" t="s">
        <v>13</v>
      </c>
      <c r="F6222" t="s">
        <v>24</v>
      </c>
      <c r="G6222">
        <v>14</v>
      </c>
      <c r="H6222">
        <v>19.5</v>
      </c>
      <c r="I6222">
        <v>13.903499999999999</v>
      </c>
      <c r="J6222">
        <v>273</v>
      </c>
      <c r="K6222">
        <v>194.649</v>
      </c>
      <c r="L6222" t="s">
        <v>117</v>
      </c>
    </row>
    <row r="6223" spans="1:12" x14ac:dyDescent="0.25">
      <c r="A6223" t="s">
        <v>9</v>
      </c>
      <c r="B6223" s="1">
        <v>44709</v>
      </c>
      <c r="C6223">
        <v>5</v>
      </c>
      <c r="D6223">
        <v>2022</v>
      </c>
      <c r="E6223" t="s">
        <v>28</v>
      </c>
      <c r="F6223" t="s">
        <v>90</v>
      </c>
      <c r="G6223">
        <v>30</v>
      </c>
      <c r="H6223">
        <v>9.5</v>
      </c>
      <c r="I6223">
        <v>8.1557999999999993</v>
      </c>
      <c r="J6223">
        <v>285</v>
      </c>
      <c r="K6223">
        <v>244.67400000000001</v>
      </c>
      <c r="L6223" t="s">
        <v>117</v>
      </c>
    </row>
    <row r="6224" spans="1:12" x14ac:dyDescent="0.25">
      <c r="A6224" t="s">
        <v>9</v>
      </c>
      <c r="B6224" s="1">
        <v>44709</v>
      </c>
      <c r="C6224">
        <v>5</v>
      </c>
      <c r="D6224">
        <v>2022</v>
      </c>
      <c r="E6224" t="s">
        <v>13</v>
      </c>
      <c r="F6224" t="s">
        <v>53</v>
      </c>
      <c r="G6224">
        <v>30</v>
      </c>
      <c r="H6224">
        <v>38</v>
      </c>
      <c r="I6224">
        <v>36.9056</v>
      </c>
      <c r="J6224">
        <v>1140</v>
      </c>
      <c r="K6224">
        <v>1107.1679999999999</v>
      </c>
      <c r="L6224" t="s">
        <v>117</v>
      </c>
    </row>
    <row r="6225" spans="1:12" x14ac:dyDescent="0.25">
      <c r="A6225" t="s">
        <v>9</v>
      </c>
      <c r="B6225" s="1">
        <v>44709</v>
      </c>
      <c r="C6225">
        <v>5</v>
      </c>
      <c r="D6225">
        <v>2022</v>
      </c>
      <c r="E6225" t="s">
        <v>13</v>
      </c>
      <c r="F6225" t="s">
        <v>53</v>
      </c>
      <c r="G6225">
        <v>30</v>
      </c>
      <c r="H6225">
        <v>38</v>
      </c>
      <c r="I6225">
        <v>36.9056</v>
      </c>
      <c r="J6225">
        <v>1140</v>
      </c>
      <c r="K6225">
        <v>1107.1679999999999</v>
      </c>
      <c r="L6225" t="s">
        <v>117</v>
      </c>
    </row>
    <row r="6226" spans="1:12" x14ac:dyDescent="0.25">
      <c r="A6226" t="s">
        <v>9</v>
      </c>
      <c r="B6226" s="1">
        <v>44709</v>
      </c>
      <c r="C6226">
        <v>5</v>
      </c>
      <c r="D6226">
        <v>2022</v>
      </c>
      <c r="E6226" t="s">
        <v>10</v>
      </c>
      <c r="F6226" t="s">
        <v>81</v>
      </c>
      <c r="G6226">
        <v>25</v>
      </c>
      <c r="H6226">
        <v>36</v>
      </c>
      <c r="I6226">
        <v>29.5992</v>
      </c>
      <c r="J6226">
        <v>900</v>
      </c>
      <c r="K6226">
        <v>739.98</v>
      </c>
      <c r="L6226" t="s">
        <v>117</v>
      </c>
    </row>
    <row r="6227" spans="1:12" x14ac:dyDescent="0.25">
      <c r="A6227" t="s">
        <v>9</v>
      </c>
      <c r="B6227" s="1">
        <v>44709</v>
      </c>
      <c r="C6227">
        <v>5</v>
      </c>
      <c r="D6227">
        <v>2022</v>
      </c>
      <c r="E6227" t="s">
        <v>28</v>
      </c>
      <c r="F6227" t="s">
        <v>90</v>
      </c>
      <c r="G6227">
        <v>30</v>
      </c>
      <c r="H6227">
        <v>9.5</v>
      </c>
      <c r="I6227">
        <v>8.1557999999999993</v>
      </c>
      <c r="J6227">
        <v>285</v>
      </c>
      <c r="K6227">
        <v>244.67400000000001</v>
      </c>
      <c r="L6227" t="s">
        <v>117</v>
      </c>
    </row>
    <row r="6228" spans="1:12" x14ac:dyDescent="0.25">
      <c r="A6228" t="s">
        <v>9</v>
      </c>
      <c r="B6228" s="1">
        <v>44709</v>
      </c>
      <c r="C6228">
        <v>5</v>
      </c>
      <c r="D6228">
        <v>2022</v>
      </c>
      <c r="E6228" t="s">
        <v>13</v>
      </c>
      <c r="F6228" t="s">
        <v>24</v>
      </c>
      <c r="G6228">
        <v>14</v>
      </c>
      <c r="H6228">
        <v>19.5</v>
      </c>
      <c r="I6228">
        <v>13.903499999999999</v>
      </c>
      <c r="J6228">
        <v>273</v>
      </c>
      <c r="K6228">
        <v>194.649</v>
      </c>
      <c r="L6228" t="s">
        <v>117</v>
      </c>
    </row>
    <row r="6229" spans="1:12" x14ac:dyDescent="0.25">
      <c r="A6229" t="s">
        <v>38</v>
      </c>
      <c r="B6229" s="1">
        <v>44710</v>
      </c>
      <c r="C6229">
        <v>5</v>
      </c>
      <c r="D6229">
        <v>2022</v>
      </c>
      <c r="E6229" t="s">
        <v>10</v>
      </c>
      <c r="F6229" t="s">
        <v>81</v>
      </c>
      <c r="G6229">
        <v>20</v>
      </c>
      <c r="H6229">
        <v>36</v>
      </c>
      <c r="I6229">
        <v>15.274800000000001</v>
      </c>
      <c r="J6229">
        <v>720</v>
      </c>
      <c r="K6229">
        <v>305.49599999999998</v>
      </c>
      <c r="L6229" t="s">
        <v>125</v>
      </c>
    </row>
    <row r="6230" spans="1:12" x14ac:dyDescent="0.25">
      <c r="A6230" t="s">
        <v>38</v>
      </c>
      <c r="B6230" s="1">
        <v>44710</v>
      </c>
      <c r="C6230">
        <v>5</v>
      </c>
      <c r="D6230">
        <v>2022</v>
      </c>
      <c r="E6230" t="s">
        <v>21</v>
      </c>
      <c r="F6230" t="s">
        <v>40</v>
      </c>
      <c r="G6230">
        <v>20</v>
      </c>
      <c r="H6230">
        <v>19</v>
      </c>
      <c r="I6230">
        <v>11.6584</v>
      </c>
      <c r="J6230">
        <v>380</v>
      </c>
      <c r="K6230">
        <v>233.16800000000001</v>
      </c>
      <c r="L6230" t="s">
        <v>125</v>
      </c>
    </row>
    <row r="6231" spans="1:12" x14ac:dyDescent="0.25">
      <c r="A6231" t="s">
        <v>38</v>
      </c>
      <c r="B6231" s="1">
        <v>44710</v>
      </c>
      <c r="C6231">
        <v>5</v>
      </c>
      <c r="D6231">
        <v>2022</v>
      </c>
      <c r="E6231" t="s">
        <v>28</v>
      </c>
      <c r="F6231" t="s">
        <v>76</v>
      </c>
      <c r="G6231">
        <v>6</v>
      </c>
      <c r="H6231">
        <v>12.5</v>
      </c>
      <c r="I6231">
        <v>2.2488000000000001</v>
      </c>
      <c r="J6231">
        <v>75</v>
      </c>
      <c r="K6231">
        <v>13.492800000000001</v>
      </c>
      <c r="L6231" t="s">
        <v>125</v>
      </c>
    </row>
    <row r="6232" spans="1:12" x14ac:dyDescent="0.25">
      <c r="A6232" t="s">
        <v>38</v>
      </c>
      <c r="B6232" s="1">
        <v>44710</v>
      </c>
      <c r="C6232">
        <v>5</v>
      </c>
      <c r="D6232">
        <v>2022</v>
      </c>
      <c r="E6232" t="s">
        <v>21</v>
      </c>
      <c r="F6232" t="s">
        <v>80</v>
      </c>
      <c r="G6232">
        <v>21</v>
      </c>
      <c r="H6232">
        <v>62.5</v>
      </c>
      <c r="I6232">
        <v>38.75</v>
      </c>
      <c r="J6232">
        <v>1312.5</v>
      </c>
      <c r="K6232">
        <v>813.75</v>
      </c>
      <c r="L6232" t="s">
        <v>125</v>
      </c>
    </row>
    <row r="6233" spans="1:12" x14ac:dyDescent="0.25">
      <c r="A6233" t="s">
        <v>38</v>
      </c>
      <c r="B6233" s="1">
        <v>44710</v>
      </c>
      <c r="C6233">
        <v>5</v>
      </c>
      <c r="D6233">
        <v>2022</v>
      </c>
      <c r="E6233" t="s">
        <v>10</v>
      </c>
      <c r="F6233" t="s">
        <v>81</v>
      </c>
      <c r="G6233">
        <v>20</v>
      </c>
      <c r="H6233">
        <v>36</v>
      </c>
      <c r="I6233">
        <v>15.274800000000001</v>
      </c>
      <c r="J6233">
        <v>720</v>
      </c>
      <c r="K6233">
        <v>305.49599999999998</v>
      </c>
      <c r="L6233" t="s">
        <v>125</v>
      </c>
    </row>
    <row r="6234" spans="1:12" x14ac:dyDescent="0.25">
      <c r="A6234" t="s">
        <v>38</v>
      </c>
      <c r="B6234" s="1">
        <v>44710</v>
      </c>
      <c r="C6234">
        <v>5</v>
      </c>
      <c r="D6234">
        <v>2022</v>
      </c>
      <c r="E6234" t="s">
        <v>21</v>
      </c>
      <c r="F6234" t="s">
        <v>80</v>
      </c>
      <c r="G6234">
        <v>21</v>
      </c>
      <c r="H6234">
        <v>62.5</v>
      </c>
      <c r="I6234">
        <v>38.75</v>
      </c>
      <c r="J6234">
        <v>1312.5</v>
      </c>
      <c r="K6234">
        <v>813.75</v>
      </c>
      <c r="L6234" t="s">
        <v>125</v>
      </c>
    </row>
    <row r="6235" spans="1:12" x14ac:dyDescent="0.25">
      <c r="A6235" t="s">
        <v>38</v>
      </c>
      <c r="B6235" s="1">
        <v>44710</v>
      </c>
      <c r="C6235">
        <v>5</v>
      </c>
      <c r="D6235">
        <v>2022</v>
      </c>
      <c r="E6235" t="s">
        <v>28</v>
      </c>
      <c r="F6235" t="s">
        <v>76</v>
      </c>
      <c r="G6235">
        <v>6</v>
      </c>
      <c r="H6235">
        <v>12.5</v>
      </c>
      <c r="I6235">
        <v>2.2488000000000001</v>
      </c>
      <c r="J6235">
        <v>75</v>
      </c>
      <c r="K6235">
        <v>13.492800000000001</v>
      </c>
      <c r="L6235" t="s">
        <v>125</v>
      </c>
    </row>
    <row r="6236" spans="1:12" x14ac:dyDescent="0.25">
      <c r="A6236" t="s">
        <v>38</v>
      </c>
      <c r="B6236" s="1">
        <v>44710</v>
      </c>
      <c r="C6236">
        <v>5</v>
      </c>
      <c r="D6236">
        <v>2022</v>
      </c>
      <c r="E6236" t="s">
        <v>21</v>
      </c>
      <c r="F6236" t="s">
        <v>40</v>
      </c>
      <c r="G6236">
        <v>20</v>
      </c>
      <c r="H6236">
        <v>19</v>
      </c>
      <c r="I6236">
        <v>11.6584</v>
      </c>
      <c r="J6236">
        <v>380</v>
      </c>
      <c r="K6236">
        <v>233.16800000000001</v>
      </c>
      <c r="L6236" t="s">
        <v>125</v>
      </c>
    </row>
    <row r="6237" spans="1:12" x14ac:dyDescent="0.25">
      <c r="A6237" t="s">
        <v>38</v>
      </c>
      <c r="B6237" s="1">
        <v>44710</v>
      </c>
      <c r="C6237">
        <v>5</v>
      </c>
      <c r="D6237">
        <v>2022</v>
      </c>
      <c r="E6237" t="s">
        <v>10</v>
      </c>
      <c r="F6237" t="s">
        <v>81</v>
      </c>
      <c r="G6237">
        <v>20</v>
      </c>
      <c r="H6237">
        <v>36</v>
      </c>
      <c r="I6237">
        <v>15.274800000000001</v>
      </c>
      <c r="J6237">
        <v>720</v>
      </c>
      <c r="K6237">
        <v>305.49599999999998</v>
      </c>
      <c r="L6237" t="s">
        <v>125</v>
      </c>
    </row>
    <row r="6238" spans="1:12" x14ac:dyDescent="0.25">
      <c r="A6238" t="s">
        <v>38</v>
      </c>
      <c r="B6238" s="1">
        <v>44710</v>
      </c>
      <c r="C6238">
        <v>5</v>
      </c>
      <c r="D6238">
        <v>2022</v>
      </c>
      <c r="E6238" t="s">
        <v>28</v>
      </c>
      <c r="F6238" t="s">
        <v>76</v>
      </c>
      <c r="G6238">
        <v>6</v>
      </c>
      <c r="H6238">
        <v>12.5</v>
      </c>
      <c r="I6238">
        <v>2.2488000000000001</v>
      </c>
      <c r="J6238">
        <v>75</v>
      </c>
      <c r="K6238">
        <v>13.492800000000001</v>
      </c>
      <c r="L6238" t="s">
        <v>125</v>
      </c>
    </row>
    <row r="6239" spans="1:12" x14ac:dyDescent="0.25">
      <c r="A6239" t="s">
        <v>38</v>
      </c>
      <c r="B6239" s="1">
        <v>44710</v>
      </c>
      <c r="C6239">
        <v>5</v>
      </c>
      <c r="D6239">
        <v>2022</v>
      </c>
      <c r="E6239" t="s">
        <v>21</v>
      </c>
      <c r="F6239" t="s">
        <v>80</v>
      </c>
      <c r="G6239">
        <v>21</v>
      </c>
      <c r="H6239">
        <v>62.5</v>
      </c>
      <c r="I6239">
        <v>38.75</v>
      </c>
      <c r="J6239">
        <v>1312.5</v>
      </c>
      <c r="K6239">
        <v>813.75</v>
      </c>
      <c r="L6239" t="s">
        <v>125</v>
      </c>
    </row>
    <row r="6240" spans="1:12" x14ac:dyDescent="0.25">
      <c r="A6240" t="s">
        <v>38</v>
      </c>
      <c r="B6240" s="1">
        <v>44710</v>
      </c>
      <c r="C6240">
        <v>5</v>
      </c>
      <c r="D6240">
        <v>2022</v>
      </c>
      <c r="E6240" t="s">
        <v>21</v>
      </c>
      <c r="F6240" t="s">
        <v>40</v>
      </c>
      <c r="G6240">
        <v>20</v>
      </c>
      <c r="H6240">
        <v>19</v>
      </c>
      <c r="I6240">
        <v>11.6584</v>
      </c>
      <c r="J6240">
        <v>380</v>
      </c>
      <c r="K6240">
        <v>233.16800000000001</v>
      </c>
      <c r="L6240" t="s">
        <v>125</v>
      </c>
    </row>
    <row r="6241" spans="1:12" x14ac:dyDescent="0.25">
      <c r="A6241" t="s">
        <v>38</v>
      </c>
      <c r="B6241" s="1">
        <v>44710</v>
      </c>
      <c r="C6241">
        <v>5</v>
      </c>
      <c r="D6241">
        <v>2022</v>
      </c>
      <c r="E6241" t="s">
        <v>21</v>
      </c>
      <c r="F6241" t="s">
        <v>80</v>
      </c>
      <c r="G6241">
        <v>21</v>
      </c>
      <c r="H6241">
        <v>62.5</v>
      </c>
      <c r="I6241">
        <v>38.75</v>
      </c>
      <c r="J6241">
        <v>1312.5</v>
      </c>
      <c r="K6241">
        <v>813.75</v>
      </c>
      <c r="L6241" t="s">
        <v>125</v>
      </c>
    </row>
    <row r="6242" spans="1:12" x14ac:dyDescent="0.25">
      <c r="A6242" t="s">
        <v>38</v>
      </c>
      <c r="B6242" s="1">
        <v>44710</v>
      </c>
      <c r="C6242">
        <v>5</v>
      </c>
      <c r="D6242">
        <v>2022</v>
      </c>
      <c r="E6242" t="s">
        <v>10</v>
      </c>
      <c r="F6242" t="s">
        <v>81</v>
      </c>
      <c r="G6242">
        <v>20</v>
      </c>
      <c r="H6242">
        <v>36</v>
      </c>
      <c r="I6242">
        <v>15.274800000000001</v>
      </c>
      <c r="J6242">
        <v>720</v>
      </c>
      <c r="K6242">
        <v>305.49599999999998</v>
      </c>
      <c r="L6242" t="s">
        <v>125</v>
      </c>
    </row>
    <row r="6243" spans="1:12" x14ac:dyDescent="0.25">
      <c r="A6243" t="s">
        <v>38</v>
      </c>
      <c r="B6243" s="1">
        <v>44710</v>
      </c>
      <c r="C6243">
        <v>5</v>
      </c>
      <c r="D6243">
        <v>2022</v>
      </c>
      <c r="E6243" t="s">
        <v>21</v>
      </c>
      <c r="F6243" t="s">
        <v>40</v>
      </c>
      <c r="G6243">
        <v>20</v>
      </c>
      <c r="H6243">
        <v>19</v>
      </c>
      <c r="I6243">
        <v>11.6584</v>
      </c>
      <c r="J6243">
        <v>380</v>
      </c>
      <c r="K6243">
        <v>233.16800000000001</v>
      </c>
      <c r="L6243" t="s">
        <v>125</v>
      </c>
    </row>
    <row r="6244" spans="1:12" x14ac:dyDescent="0.25">
      <c r="A6244" t="s">
        <v>38</v>
      </c>
      <c r="B6244" s="1">
        <v>44710</v>
      </c>
      <c r="C6244">
        <v>5</v>
      </c>
      <c r="D6244">
        <v>2022</v>
      </c>
      <c r="E6244" t="s">
        <v>28</v>
      </c>
      <c r="F6244" t="s">
        <v>76</v>
      </c>
      <c r="G6244">
        <v>6</v>
      </c>
      <c r="H6244">
        <v>12.5</v>
      </c>
      <c r="I6244">
        <v>2.2488000000000001</v>
      </c>
      <c r="J6244">
        <v>75</v>
      </c>
      <c r="K6244">
        <v>13.492800000000001</v>
      </c>
      <c r="L6244" t="s">
        <v>125</v>
      </c>
    </row>
    <row r="6245" spans="1:12" x14ac:dyDescent="0.25">
      <c r="A6245" t="s">
        <v>15</v>
      </c>
      <c r="B6245" s="1">
        <v>44710</v>
      </c>
      <c r="C6245">
        <v>5</v>
      </c>
      <c r="D6245">
        <v>2022</v>
      </c>
      <c r="E6245" t="s">
        <v>28</v>
      </c>
      <c r="F6245" t="s">
        <v>50</v>
      </c>
      <c r="G6245">
        <v>30</v>
      </c>
      <c r="H6245">
        <v>49.3</v>
      </c>
      <c r="I6245">
        <v>27.790400000000002</v>
      </c>
      <c r="J6245">
        <v>1479</v>
      </c>
      <c r="K6245">
        <v>833.71199999999999</v>
      </c>
      <c r="L6245" t="s">
        <v>125</v>
      </c>
    </row>
    <row r="6246" spans="1:12" x14ac:dyDescent="0.25">
      <c r="A6246" t="s">
        <v>15</v>
      </c>
      <c r="B6246" s="1">
        <v>44710</v>
      </c>
      <c r="C6246">
        <v>5</v>
      </c>
      <c r="D6246">
        <v>2022</v>
      </c>
      <c r="E6246" t="s">
        <v>13</v>
      </c>
      <c r="F6246" t="s">
        <v>79</v>
      </c>
      <c r="G6246">
        <v>24</v>
      </c>
      <c r="H6246">
        <v>33.25</v>
      </c>
      <c r="I6246">
        <v>29.9316</v>
      </c>
      <c r="J6246">
        <v>798</v>
      </c>
      <c r="K6246">
        <v>718.35839999999996</v>
      </c>
      <c r="L6246" t="s">
        <v>125</v>
      </c>
    </row>
    <row r="6247" spans="1:12" x14ac:dyDescent="0.25">
      <c r="A6247" t="s">
        <v>15</v>
      </c>
      <c r="B6247" s="1">
        <v>44710</v>
      </c>
      <c r="C6247">
        <v>5</v>
      </c>
      <c r="D6247">
        <v>2022</v>
      </c>
      <c r="E6247" t="s">
        <v>31</v>
      </c>
      <c r="F6247" t="s">
        <v>75</v>
      </c>
      <c r="G6247">
        <v>30</v>
      </c>
      <c r="H6247">
        <v>14</v>
      </c>
      <c r="I6247">
        <v>2.2273999999999998</v>
      </c>
      <c r="J6247">
        <v>420</v>
      </c>
      <c r="K6247">
        <v>66.822000000000003</v>
      </c>
      <c r="L6247" t="s">
        <v>125</v>
      </c>
    </row>
    <row r="6248" spans="1:12" x14ac:dyDescent="0.25">
      <c r="A6248" t="s">
        <v>15</v>
      </c>
      <c r="B6248" s="1">
        <v>44710</v>
      </c>
      <c r="C6248">
        <v>5</v>
      </c>
      <c r="D6248">
        <v>2022</v>
      </c>
      <c r="E6248" t="s">
        <v>10</v>
      </c>
      <c r="F6248" t="s">
        <v>42</v>
      </c>
      <c r="G6248">
        <v>7</v>
      </c>
      <c r="H6248">
        <v>55</v>
      </c>
      <c r="I6248">
        <v>47.783999999999999</v>
      </c>
      <c r="J6248">
        <v>385</v>
      </c>
      <c r="K6248">
        <v>334.488</v>
      </c>
      <c r="L6248" t="s">
        <v>125</v>
      </c>
    </row>
    <row r="6249" spans="1:12" x14ac:dyDescent="0.25">
      <c r="A6249" t="s">
        <v>15</v>
      </c>
      <c r="B6249" s="1">
        <v>44710</v>
      </c>
      <c r="C6249">
        <v>5</v>
      </c>
      <c r="D6249">
        <v>2022</v>
      </c>
      <c r="E6249" t="s">
        <v>28</v>
      </c>
      <c r="F6249" t="s">
        <v>50</v>
      </c>
      <c r="G6249">
        <v>30</v>
      </c>
      <c r="H6249">
        <v>49.3</v>
      </c>
      <c r="I6249">
        <v>27.790400000000002</v>
      </c>
      <c r="J6249">
        <v>1479</v>
      </c>
      <c r="K6249">
        <v>833.71199999999999</v>
      </c>
      <c r="L6249" t="s">
        <v>125</v>
      </c>
    </row>
    <row r="6250" spans="1:12" x14ac:dyDescent="0.25">
      <c r="A6250" t="s">
        <v>15</v>
      </c>
      <c r="B6250" s="1">
        <v>44710</v>
      </c>
      <c r="C6250">
        <v>5</v>
      </c>
      <c r="D6250">
        <v>2022</v>
      </c>
      <c r="E6250" t="s">
        <v>13</v>
      </c>
      <c r="F6250" t="s">
        <v>79</v>
      </c>
      <c r="G6250">
        <v>24</v>
      </c>
      <c r="H6250">
        <v>33.25</v>
      </c>
      <c r="I6250">
        <v>29.9316</v>
      </c>
      <c r="J6250">
        <v>798</v>
      </c>
      <c r="K6250">
        <v>718.35839999999996</v>
      </c>
      <c r="L6250" t="s">
        <v>125</v>
      </c>
    </row>
    <row r="6251" spans="1:12" x14ac:dyDescent="0.25">
      <c r="A6251" t="s">
        <v>15</v>
      </c>
      <c r="B6251" s="1">
        <v>44710</v>
      </c>
      <c r="C6251">
        <v>5</v>
      </c>
      <c r="D6251">
        <v>2022</v>
      </c>
      <c r="E6251" t="s">
        <v>10</v>
      </c>
      <c r="F6251" t="s">
        <v>42</v>
      </c>
      <c r="G6251">
        <v>7</v>
      </c>
      <c r="H6251">
        <v>55</v>
      </c>
      <c r="I6251">
        <v>47.783999999999999</v>
      </c>
      <c r="J6251">
        <v>385</v>
      </c>
      <c r="K6251">
        <v>334.488</v>
      </c>
      <c r="L6251" t="s">
        <v>125</v>
      </c>
    </row>
    <row r="6252" spans="1:12" x14ac:dyDescent="0.25">
      <c r="A6252" t="s">
        <v>15</v>
      </c>
      <c r="B6252" s="1">
        <v>44710</v>
      </c>
      <c r="C6252">
        <v>5</v>
      </c>
      <c r="D6252">
        <v>2022</v>
      </c>
      <c r="E6252" t="s">
        <v>31</v>
      </c>
      <c r="F6252" t="s">
        <v>75</v>
      </c>
      <c r="G6252">
        <v>30</v>
      </c>
      <c r="H6252">
        <v>14</v>
      </c>
      <c r="I6252">
        <v>2.2273999999999998</v>
      </c>
      <c r="J6252">
        <v>420</v>
      </c>
      <c r="K6252">
        <v>66.822000000000003</v>
      </c>
      <c r="L6252" t="s">
        <v>125</v>
      </c>
    </row>
    <row r="6253" spans="1:12" x14ac:dyDescent="0.25">
      <c r="A6253" t="s">
        <v>15</v>
      </c>
      <c r="B6253" s="1">
        <v>44710</v>
      </c>
      <c r="C6253">
        <v>5</v>
      </c>
      <c r="D6253">
        <v>2022</v>
      </c>
      <c r="E6253" t="s">
        <v>31</v>
      </c>
      <c r="F6253" t="s">
        <v>75</v>
      </c>
      <c r="G6253">
        <v>30</v>
      </c>
      <c r="H6253">
        <v>14</v>
      </c>
      <c r="I6253">
        <v>2.2273999999999998</v>
      </c>
      <c r="J6253">
        <v>420</v>
      </c>
      <c r="K6253">
        <v>66.822000000000003</v>
      </c>
      <c r="L6253" t="s">
        <v>125</v>
      </c>
    </row>
    <row r="6254" spans="1:12" x14ac:dyDescent="0.25">
      <c r="A6254" t="s">
        <v>15</v>
      </c>
      <c r="B6254" s="1">
        <v>44710</v>
      </c>
      <c r="C6254">
        <v>5</v>
      </c>
      <c r="D6254">
        <v>2022</v>
      </c>
      <c r="E6254" t="s">
        <v>13</v>
      </c>
      <c r="F6254" t="s">
        <v>79</v>
      </c>
      <c r="G6254">
        <v>24</v>
      </c>
      <c r="H6254">
        <v>33.25</v>
      </c>
      <c r="I6254">
        <v>29.9316</v>
      </c>
      <c r="J6254">
        <v>798</v>
      </c>
      <c r="K6254">
        <v>718.35839999999996</v>
      </c>
      <c r="L6254" t="s">
        <v>125</v>
      </c>
    </row>
    <row r="6255" spans="1:12" x14ac:dyDescent="0.25">
      <c r="A6255" t="s">
        <v>15</v>
      </c>
      <c r="B6255" s="1">
        <v>44710</v>
      </c>
      <c r="C6255">
        <v>5</v>
      </c>
      <c r="D6255">
        <v>2022</v>
      </c>
      <c r="E6255" t="s">
        <v>28</v>
      </c>
      <c r="F6255" t="s">
        <v>50</v>
      </c>
      <c r="G6255">
        <v>30</v>
      </c>
      <c r="H6255">
        <v>49.3</v>
      </c>
      <c r="I6255">
        <v>27.790400000000002</v>
      </c>
      <c r="J6255">
        <v>1479</v>
      </c>
      <c r="K6255">
        <v>833.71199999999999</v>
      </c>
      <c r="L6255" t="s">
        <v>125</v>
      </c>
    </row>
    <row r="6256" spans="1:12" x14ac:dyDescent="0.25">
      <c r="A6256" t="s">
        <v>15</v>
      </c>
      <c r="B6256" s="1">
        <v>44710</v>
      </c>
      <c r="C6256">
        <v>5</v>
      </c>
      <c r="D6256">
        <v>2022</v>
      </c>
      <c r="E6256" t="s">
        <v>10</v>
      </c>
      <c r="F6256" t="s">
        <v>42</v>
      </c>
      <c r="G6256">
        <v>7</v>
      </c>
      <c r="H6256">
        <v>55</v>
      </c>
      <c r="I6256">
        <v>47.783999999999999</v>
      </c>
      <c r="J6256">
        <v>385</v>
      </c>
      <c r="K6256">
        <v>334.488</v>
      </c>
      <c r="L6256" t="s">
        <v>125</v>
      </c>
    </row>
    <row r="6257" spans="1:12" x14ac:dyDescent="0.25">
      <c r="A6257" t="s">
        <v>15</v>
      </c>
      <c r="B6257" s="1">
        <v>44710</v>
      </c>
      <c r="C6257">
        <v>5</v>
      </c>
      <c r="D6257">
        <v>2022</v>
      </c>
      <c r="E6257" t="s">
        <v>13</v>
      </c>
      <c r="F6257" t="s">
        <v>79</v>
      </c>
      <c r="G6257">
        <v>24</v>
      </c>
      <c r="H6257">
        <v>33.25</v>
      </c>
      <c r="I6257">
        <v>29.9316</v>
      </c>
      <c r="J6257">
        <v>798</v>
      </c>
      <c r="K6257">
        <v>718.35839999999996</v>
      </c>
      <c r="L6257" t="s">
        <v>125</v>
      </c>
    </row>
    <row r="6258" spans="1:12" x14ac:dyDescent="0.25">
      <c r="A6258" t="s">
        <v>15</v>
      </c>
      <c r="B6258" s="1">
        <v>44710</v>
      </c>
      <c r="C6258">
        <v>5</v>
      </c>
      <c r="D6258">
        <v>2022</v>
      </c>
      <c r="E6258" t="s">
        <v>28</v>
      </c>
      <c r="F6258" t="s">
        <v>50</v>
      </c>
      <c r="G6258">
        <v>30</v>
      </c>
      <c r="H6258">
        <v>49.3</v>
      </c>
      <c r="I6258">
        <v>27.790400000000002</v>
      </c>
      <c r="J6258">
        <v>1479</v>
      </c>
      <c r="K6258">
        <v>833.71199999999999</v>
      </c>
      <c r="L6258" t="s">
        <v>125</v>
      </c>
    </row>
    <row r="6259" spans="1:12" x14ac:dyDescent="0.25">
      <c r="A6259" t="s">
        <v>15</v>
      </c>
      <c r="B6259" s="1">
        <v>44710</v>
      </c>
      <c r="C6259">
        <v>5</v>
      </c>
      <c r="D6259">
        <v>2022</v>
      </c>
      <c r="E6259" t="s">
        <v>31</v>
      </c>
      <c r="F6259" t="s">
        <v>75</v>
      </c>
      <c r="G6259">
        <v>30</v>
      </c>
      <c r="H6259">
        <v>14</v>
      </c>
      <c r="I6259">
        <v>2.2273999999999998</v>
      </c>
      <c r="J6259">
        <v>420</v>
      </c>
      <c r="K6259">
        <v>66.822000000000003</v>
      </c>
      <c r="L6259" t="s">
        <v>125</v>
      </c>
    </row>
    <row r="6260" spans="1:12" x14ac:dyDescent="0.25">
      <c r="A6260" t="s">
        <v>15</v>
      </c>
      <c r="B6260" s="1">
        <v>44710</v>
      </c>
      <c r="C6260">
        <v>5</v>
      </c>
      <c r="D6260">
        <v>2022</v>
      </c>
      <c r="E6260" t="s">
        <v>10</v>
      </c>
      <c r="F6260" t="s">
        <v>42</v>
      </c>
      <c r="G6260">
        <v>7</v>
      </c>
      <c r="H6260">
        <v>55</v>
      </c>
      <c r="I6260">
        <v>47.783999999999999</v>
      </c>
      <c r="J6260">
        <v>385</v>
      </c>
      <c r="K6260">
        <v>334.488</v>
      </c>
      <c r="L6260" t="s">
        <v>125</v>
      </c>
    </row>
    <row r="6261" spans="1:12" x14ac:dyDescent="0.25">
      <c r="A6261" t="s">
        <v>15</v>
      </c>
      <c r="B6261" s="1">
        <v>44710</v>
      </c>
      <c r="C6261">
        <v>5</v>
      </c>
      <c r="D6261">
        <v>2022</v>
      </c>
      <c r="E6261" t="s">
        <v>13</v>
      </c>
      <c r="F6261" t="s">
        <v>79</v>
      </c>
      <c r="G6261">
        <v>24</v>
      </c>
      <c r="H6261">
        <v>33.25</v>
      </c>
      <c r="I6261">
        <v>29.9316</v>
      </c>
      <c r="J6261">
        <v>798</v>
      </c>
      <c r="K6261">
        <v>718.35839999999996</v>
      </c>
      <c r="L6261" t="s">
        <v>125</v>
      </c>
    </row>
    <row r="6262" spans="1:12" x14ac:dyDescent="0.25">
      <c r="A6262" t="s">
        <v>15</v>
      </c>
      <c r="B6262" s="1">
        <v>44710</v>
      </c>
      <c r="C6262">
        <v>5</v>
      </c>
      <c r="D6262">
        <v>2022</v>
      </c>
      <c r="E6262" t="s">
        <v>10</v>
      </c>
      <c r="F6262" t="s">
        <v>42</v>
      </c>
      <c r="G6262">
        <v>7</v>
      </c>
      <c r="H6262">
        <v>55</v>
      </c>
      <c r="I6262">
        <v>47.783999999999999</v>
      </c>
      <c r="J6262">
        <v>385</v>
      </c>
      <c r="K6262">
        <v>334.488</v>
      </c>
      <c r="L6262" t="s">
        <v>125</v>
      </c>
    </row>
    <row r="6263" spans="1:12" x14ac:dyDescent="0.25">
      <c r="A6263" t="s">
        <v>15</v>
      </c>
      <c r="B6263" s="1">
        <v>44710</v>
      </c>
      <c r="C6263">
        <v>5</v>
      </c>
      <c r="D6263">
        <v>2022</v>
      </c>
      <c r="E6263" t="s">
        <v>31</v>
      </c>
      <c r="F6263" t="s">
        <v>75</v>
      </c>
      <c r="G6263">
        <v>30</v>
      </c>
      <c r="H6263">
        <v>14</v>
      </c>
      <c r="I6263">
        <v>2.2273999999999998</v>
      </c>
      <c r="J6263">
        <v>420</v>
      </c>
      <c r="K6263">
        <v>66.822000000000003</v>
      </c>
      <c r="L6263" t="s">
        <v>125</v>
      </c>
    </row>
    <row r="6264" spans="1:12" x14ac:dyDescent="0.25">
      <c r="A6264" t="s">
        <v>15</v>
      </c>
      <c r="B6264" s="1">
        <v>44710</v>
      </c>
      <c r="C6264">
        <v>5</v>
      </c>
      <c r="D6264">
        <v>2022</v>
      </c>
      <c r="E6264" t="s">
        <v>28</v>
      </c>
      <c r="F6264" t="s">
        <v>50</v>
      </c>
      <c r="G6264">
        <v>30</v>
      </c>
      <c r="H6264">
        <v>49.3</v>
      </c>
      <c r="I6264">
        <v>27.790400000000002</v>
      </c>
      <c r="J6264">
        <v>1479</v>
      </c>
      <c r="K6264">
        <v>833.71199999999999</v>
      </c>
      <c r="L6264" t="s">
        <v>125</v>
      </c>
    </row>
    <row r="6265" spans="1:12" x14ac:dyDescent="0.25">
      <c r="A6265" t="s">
        <v>23</v>
      </c>
      <c r="B6265" s="1">
        <v>44711</v>
      </c>
      <c r="C6265">
        <v>5</v>
      </c>
      <c r="D6265">
        <v>2022</v>
      </c>
      <c r="E6265" t="s">
        <v>31</v>
      </c>
      <c r="F6265" t="s">
        <v>51</v>
      </c>
      <c r="G6265">
        <v>40</v>
      </c>
      <c r="H6265">
        <v>15</v>
      </c>
      <c r="I6265">
        <v>5.2590000000000003</v>
      </c>
      <c r="J6265">
        <v>600</v>
      </c>
      <c r="K6265">
        <v>210.36</v>
      </c>
      <c r="L6265" t="s">
        <v>121</v>
      </c>
    </row>
    <row r="6266" spans="1:12" x14ac:dyDescent="0.25">
      <c r="A6266" t="s">
        <v>23</v>
      </c>
      <c r="B6266" s="1">
        <v>44711</v>
      </c>
      <c r="C6266">
        <v>5</v>
      </c>
      <c r="D6266">
        <v>2022</v>
      </c>
      <c r="E6266" t="s">
        <v>13</v>
      </c>
      <c r="F6266" t="s">
        <v>86</v>
      </c>
      <c r="G6266">
        <v>60</v>
      </c>
      <c r="H6266">
        <v>7</v>
      </c>
      <c r="I6266">
        <v>1.4804999999999999</v>
      </c>
      <c r="J6266">
        <v>420</v>
      </c>
      <c r="K6266">
        <v>88.83</v>
      </c>
      <c r="L6266" t="s">
        <v>121</v>
      </c>
    </row>
    <row r="6267" spans="1:12" x14ac:dyDescent="0.25">
      <c r="A6267" t="s">
        <v>23</v>
      </c>
      <c r="B6267" s="1">
        <v>44711</v>
      </c>
      <c r="C6267">
        <v>5</v>
      </c>
      <c r="D6267">
        <v>2022</v>
      </c>
      <c r="E6267" t="s">
        <v>28</v>
      </c>
      <c r="F6267" t="s">
        <v>89</v>
      </c>
      <c r="G6267">
        <v>20</v>
      </c>
      <c r="H6267">
        <v>31.23</v>
      </c>
      <c r="I6267">
        <v>4.4253</v>
      </c>
      <c r="J6267">
        <v>624.6</v>
      </c>
      <c r="K6267">
        <v>88.506</v>
      </c>
      <c r="L6267" t="s">
        <v>121</v>
      </c>
    </row>
    <row r="6268" spans="1:12" x14ac:dyDescent="0.25">
      <c r="A6268" t="s">
        <v>23</v>
      </c>
      <c r="B6268" s="1">
        <v>44711</v>
      </c>
      <c r="C6268">
        <v>5</v>
      </c>
      <c r="D6268">
        <v>2022</v>
      </c>
      <c r="E6268" t="s">
        <v>31</v>
      </c>
      <c r="F6268" t="s">
        <v>51</v>
      </c>
      <c r="G6268">
        <v>40</v>
      </c>
      <c r="H6268">
        <v>15</v>
      </c>
      <c r="I6268">
        <v>5.2590000000000003</v>
      </c>
      <c r="J6268">
        <v>600</v>
      </c>
      <c r="K6268">
        <v>210.36</v>
      </c>
      <c r="L6268" t="s">
        <v>121</v>
      </c>
    </row>
    <row r="6269" spans="1:12" x14ac:dyDescent="0.25">
      <c r="A6269" t="s">
        <v>23</v>
      </c>
      <c r="B6269" s="1">
        <v>44711</v>
      </c>
      <c r="C6269">
        <v>5</v>
      </c>
      <c r="D6269">
        <v>2022</v>
      </c>
      <c r="E6269" t="s">
        <v>28</v>
      </c>
      <c r="F6269" t="s">
        <v>89</v>
      </c>
      <c r="G6269">
        <v>20</v>
      </c>
      <c r="H6269">
        <v>31.23</v>
      </c>
      <c r="I6269">
        <v>4.4253</v>
      </c>
      <c r="J6269">
        <v>624.6</v>
      </c>
      <c r="K6269">
        <v>88.506</v>
      </c>
      <c r="L6269" t="s">
        <v>121</v>
      </c>
    </row>
    <row r="6270" spans="1:12" x14ac:dyDescent="0.25">
      <c r="A6270" t="s">
        <v>23</v>
      </c>
      <c r="B6270" s="1">
        <v>44711</v>
      </c>
      <c r="C6270">
        <v>5</v>
      </c>
      <c r="D6270">
        <v>2022</v>
      </c>
      <c r="E6270" t="s">
        <v>13</v>
      </c>
      <c r="F6270" t="s">
        <v>86</v>
      </c>
      <c r="G6270">
        <v>60</v>
      </c>
      <c r="H6270">
        <v>7</v>
      </c>
      <c r="I6270">
        <v>1.4804999999999999</v>
      </c>
      <c r="J6270">
        <v>420</v>
      </c>
      <c r="K6270">
        <v>88.83</v>
      </c>
      <c r="L6270" t="s">
        <v>121</v>
      </c>
    </row>
    <row r="6271" spans="1:12" x14ac:dyDescent="0.25">
      <c r="A6271" t="s">
        <v>23</v>
      </c>
      <c r="B6271" s="1">
        <v>44711</v>
      </c>
      <c r="C6271">
        <v>5</v>
      </c>
      <c r="D6271">
        <v>2022</v>
      </c>
      <c r="E6271" t="s">
        <v>28</v>
      </c>
      <c r="F6271" t="s">
        <v>89</v>
      </c>
      <c r="G6271">
        <v>20</v>
      </c>
      <c r="H6271">
        <v>31.23</v>
      </c>
      <c r="I6271">
        <v>4.4253</v>
      </c>
      <c r="J6271">
        <v>624.6</v>
      </c>
      <c r="K6271">
        <v>88.506</v>
      </c>
      <c r="L6271" t="s">
        <v>121</v>
      </c>
    </row>
    <row r="6272" spans="1:12" x14ac:dyDescent="0.25">
      <c r="A6272" t="s">
        <v>23</v>
      </c>
      <c r="B6272" s="1">
        <v>44711</v>
      </c>
      <c r="C6272">
        <v>5</v>
      </c>
      <c r="D6272">
        <v>2022</v>
      </c>
      <c r="E6272" t="s">
        <v>13</v>
      </c>
      <c r="F6272" t="s">
        <v>86</v>
      </c>
      <c r="G6272">
        <v>60</v>
      </c>
      <c r="H6272">
        <v>7</v>
      </c>
      <c r="I6272">
        <v>1.4804999999999999</v>
      </c>
      <c r="J6272">
        <v>420</v>
      </c>
      <c r="K6272">
        <v>88.83</v>
      </c>
      <c r="L6272" t="s">
        <v>121</v>
      </c>
    </row>
    <row r="6273" spans="1:12" x14ac:dyDescent="0.25">
      <c r="A6273" t="s">
        <v>23</v>
      </c>
      <c r="B6273" s="1">
        <v>44711</v>
      </c>
      <c r="C6273">
        <v>5</v>
      </c>
      <c r="D6273">
        <v>2022</v>
      </c>
      <c r="E6273" t="s">
        <v>31</v>
      </c>
      <c r="F6273" t="s">
        <v>51</v>
      </c>
      <c r="G6273">
        <v>40</v>
      </c>
      <c r="H6273">
        <v>15</v>
      </c>
      <c r="I6273">
        <v>5.2590000000000003</v>
      </c>
      <c r="J6273">
        <v>600</v>
      </c>
      <c r="K6273">
        <v>210.36</v>
      </c>
      <c r="L6273" t="s">
        <v>121</v>
      </c>
    </row>
    <row r="6274" spans="1:12" x14ac:dyDescent="0.25">
      <c r="A6274" t="s">
        <v>23</v>
      </c>
      <c r="B6274" s="1">
        <v>44711</v>
      </c>
      <c r="C6274">
        <v>5</v>
      </c>
      <c r="D6274">
        <v>2022</v>
      </c>
      <c r="E6274" t="s">
        <v>31</v>
      </c>
      <c r="F6274" t="s">
        <v>51</v>
      </c>
      <c r="G6274">
        <v>40</v>
      </c>
      <c r="H6274">
        <v>15</v>
      </c>
      <c r="I6274">
        <v>5.2590000000000003</v>
      </c>
      <c r="J6274">
        <v>600</v>
      </c>
      <c r="K6274">
        <v>210.36</v>
      </c>
      <c r="L6274" t="s">
        <v>121</v>
      </c>
    </row>
    <row r="6275" spans="1:12" x14ac:dyDescent="0.25">
      <c r="A6275" t="s">
        <v>23</v>
      </c>
      <c r="B6275" s="1">
        <v>44711</v>
      </c>
      <c r="C6275">
        <v>5</v>
      </c>
      <c r="D6275">
        <v>2022</v>
      </c>
      <c r="E6275" t="s">
        <v>28</v>
      </c>
      <c r="F6275" t="s">
        <v>89</v>
      </c>
      <c r="G6275">
        <v>20</v>
      </c>
      <c r="H6275">
        <v>31.23</v>
      </c>
      <c r="I6275">
        <v>4.4253</v>
      </c>
      <c r="J6275">
        <v>624.6</v>
      </c>
      <c r="K6275">
        <v>88.506</v>
      </c>
      <c r="L6275" t="s">
        <v>121</v>
      </c>
    </row>
    <row r="6276" spans="1:12" x14ac:dyDescent="0.25">
      <c r="A6276" t="s">
        <v>23</v>
      </c>
      <c r="B6276" s="1">
        <v>44711</v>
      </c>
      <c r="C6276">
        <v>5</v>
      </c>
      <c r="D6276">
        <v>2022</v>
      </c>
      <c r="E6276" t="s">
        <v>13</v>
      </c>
      <c r="F6276" t="s">
        <v>86</v>
      </c>
      <c r="G6276">
        <v>60</v>
      </c>
      <c r="H6276">
        <v>7</v>
      </c>
      <c r="I6276">
        <v>1.4804999999999999</v>
      </c>
      <c r="J6276">
        <v>420</v>
      </c>
      <c r="K6276">
        <v>88.83</v>
      </c>
      <c r="L6276" t="s">
        <v>121</v>
      </c>
    </row>
    <row r="6277" spans="1:12" x14ac:dyDescent="0.25">
      <c r="A6277" t="s">
        <v>23</v>
      </c>
      <c r="B6277" s="1">
        <v>44711</v>
      </c>
      <c r="C6277">
        <v>5</v>
      </c>
      <c r="D6277">
        <v>2022</v>
      </c>
      <c r="E6277" t="s">
        <v>10</v>
      </c>
      <c r="F6277" t="s">
        <v>46</v>
      </c>
      <c r="G6277">
        <v>10</v>
      </c>
      <c r="H6277">
        <v>32</v>
      </c>
      <c r="I6277">
        <v>25.337599999999998</v>
      </c>
      <c r="J6277">
        <v>320</v>
      </c>
      <c r="K6277">
        <v>253.376</v>
      </c>
      <c r="L6277" t="s">
        <v>124</v>
      </c>
    </row>
    <row r="6278" spans="1:12" x14ac:dyDescent="0.25">
      <c r="A6278" t="s">
        <v>23</v>
      </c>
      <c r="B6278" s="1">
        <v>44711</v>
      </c>
      <c r="C6278">
        <v>5</v>
      </c>
      <c r="D6278">
        <v>2022</v>
      </c>
      <c r="E6278" t="s">
        <v>10</v>
      </c>
      <c r="F6278" t="s">
        <v>46</v>
      </c>
      <c r="G6278">
        <v>10</v>
      </c>
      <c r="H6278">
        <v>32</v>
      </c>
      <c r="I6278">
        <v>25.337599999999998</v>
      </c>
      <c r="J6278">
        <v>320</v>
      </c>
      <c r="K6278">
        <v>253.376</v>
      </c>
      <c r="L6278" t="s">
        <v>124</v>
      </c>
    </row>
    <row r="6279" spans="1:12" x14ac:dyDescent="0.25">
      <c r="A6279" t="s">
        <v>23</v>
      </c>
      <c r="B6279" s="1">
        <v>44711</v>
      </c>
      <c r="C6279">
        <v>5</v>
      </c>
      <c r="D6279">
        <v>2022</v>
      </c>
      <c r="E6279" t="s">
        <v>10</v>
      </c>
      <c r="F6279" t="s">
        <v>46</v>
      </c>
      <c r="G6279">
        <v>10</v>
      </c>
      <c r="H6279">
        <v>32</v>
      </c>
      <c r="I6279">
        <v>25.337599999999998</v>
      </c>
      <c r="J6279">
        <v>320</v>
      </c>
      <c r="K6279">
        <v>253.376</v>
      </c>
      <c r="L6279" t="s">
        <v>124</v>
      </c>
    </row>
    <row r="6280" spans="1:12" x14ac:dyDescent="0.25">
      <c r="A6280" t="s">
        <v>23</v>
      </c>
      <c r="B6280" s="1">
        <v>44711</v>
      </c>
      <c r="C6280">
        <v>5</v>
      </c>
      <c r="D6280">
        <v>2022</v>
      </c>
      <c r="E6280" t="s">
        <v>10</v>
      </c>
      <c r="F6280" t="s">
        <v>46</v>
      </c>
      <c r="G6280">
        <v>10</v>
      </c>
      <c r="H6280">
        <v>32</v>
      </c>
      <c r="I6280">
        <v>25.337599999999998</v>
      </c>
      <c r="J6280">
        <v>320</v>
      </c>
      <c r="K6280">
        <v>253.376</v>
      </c>
      <c r="L6280" t="s">
        <v>124</v>
      </c>
    </row>
    <row r="6281" spans="1:12" x14ac:dyDescent="0.25">
      <c r="A6281" t="s">
        <v>9</v>
      </c>
      <c r="B6281" s="1">
        <v>44714</v>
      </c>
      <c r="C6281">
        <v>6</v>
      </c>
      <c r="D6281">
        <v>2022</v>
      </c>
      <c r="E6281" t="s">
        <v>28</v>
      </c>
      <c r="F6281" t="s">
        <v>45</v>
      </c>
      <c r="G6281">
        <v>40</v>
      </c>
      <c r="H6281">
        <v>43.9</v>
      </c>
      <c r="I6281">
        <v>42.631300000000003</v>
      </c>
      <c r="J6281">
        <v>1756</v>
      </c>
      <c r="K6281">
        <v>1705.252</v>
      </c>
      <c r="L6281" t="s">
        <v>120</v>
      </c>
    </row>
    <row r="6282" spans="1:12" x14ac:dyDescent="0.25">
      <c r="A6282" t="s">
        <v>9</v>
      </c>
      <c r="B6282" s="1">
        <v>44714</v>
      </c>
      <c r="C6282">
        <v>6</v>
      </c>
      <c r="D6282">
        <v>2022</v>
      </c>
      <c r="E6282" t="s">
        <v>31</v>
      </c>
      <c r="F6282" t="s">
        <v>61</v>
      </c>
      <c r="G6282">
        <v>30</v>
      </c>
      <c r="H6282">
        <v>46</v>
      </c>
      <c r="I6282">
        <v>35.093400000000003</v>
      </c>
      <c r="J6282">
        <v>1380</v>
      </c>
      <c r="K6282">
        <v>1052.8019999999999</v>
      </c>
      <c r="L6282" t="s">
        <v>120</v>
      </c>
    </row>
    <row r="6283" spans="1:12" x14ac:dyDescent="0.25">
      <c r="A6283" t="s">
        <v>9</v>
      </c>
      <c r="B6283" s="1">
        <v>44714</v>
      </c>
      <c r="C6283">
        <v>6</v>
      </c>
      <c r="D6283">
        <v>2022</v>
      </c>
      <c r="E6283" t="s">
        <v>28</v>
      </c>
      <c r="F6283" t="s">
        <v>87</v>
      </c>
      <c r="G6283">
        <v>12</v>
      </c>
      <c r="H6283">
        <v>14</v>
      </c>
      <c r="I6283">
        <v>0.4158</v>
      </c>
      <c r="J6283">
        <v>168</v>
      </c>
      <c r="K6283">
        <v>4.9896000000000003</v>
      </c>
      <c r="L6283" t="s">
        <v>120</v>
      </c>
    </row>
    <row r="6284" spans="1:12" x14ac:dyDescent="0.25">
      <c r="A6284" t="s">
        <v>9</v>
      </c>
      <c r="B6284" s="1">
        <v>44714</v>
      </c>
      <c r="C6284">
        <v>6</v>
      </c>
      <c r="D6284">
        <v>2022</v>
      </c>
      <c r="E6284" t="s">
        <v>31</v>
      </c>
      <c r="F6284" t="s">
        <v>61</v>
      </c>
      <c r="G6284">
        <v>30</v>
      </c>
      <c r="H6284">
        <v>46</v>
      </c>
      <c r="I6284">
        <v>35.093400000000003</v>
      </c>
      <c r="J6284">
        <v>1380</v>
      </c>
      <c r="K6284">
        <v>1052.8019999999999</v>
      </c>
      <c r="L6284" t="s">
        <v>120</v>
      </c>
    </row>
    <row r="6285" spans="1:12" x14ac:dyDescent="0.25">
      <c r="A6285" t="s">
        <v>9</v>
      </c>
      <c r="B6285" s="1">
        <v>44714</v>
      </c>
      <c r="C6285">
        <v>6</v>
      </c>
      <c r="D6285">
        <v>2022</v>
      </c>
      <c r="E6285" t="s">
        <v>28</v>
      </c>
      <c r="F6285" t="s">
        <v>87</v>
      </c>
      <c r="G6285">
        <v>12</v>
      </c>
      <c r="H6285">
        <v>14</v>
      </c>
      <c r="I6285">
        <v>0.4158</v>
      </c>
      <c r="J6285">
        <v>168</v>
      </c>
      <c r="K6285">
        <v>4.9896000000000003</v>
      </c>
      <c r="L6285" t="s">
        <v>120</v>
      </c>
    </row>
    <row r="6286" spans="1:12" x14ac:dyDescent="0.25">
      <c r="A6286" t="s">
        <v>9</v>
      </c>
      <c r="B6286" s="1">
        <v>44714</v>
      </c>
      <c r="C6286">
        <v>6</v>
      </c>
      <c r="D6286">
        <v>2022</v>
      </c>
      <c r="E6286" t="s">
        <v>28</v>
      </c>
      <c r="F6286" t="s">
        <v>45</v>
      </c>
      <c r="G6286">
        <v>40</v>
      </c>
      <c r="H6286">
        <v>43.9</v>
      </c>
      <c r="I6286">
        <v>42.631300000000003</v>
      </c>
      <c r="J6286">
        <v>1756</v>
      </c>
      <c r="K6286">
        <v>1705.252</v>
      </c>
      <c r="L6286" t="s">
        <v>120</v>
      </c>
    </row>
    <row r="6287" spans="1:12" x14ac:dyDescent="0.25">
      <c r="A6287" t="s">
        <v>9</v>
      </c>
      <c r="B6287" s="1">
        <v>44714</v>
      </c>
      <c r="C6287">
        <v>6</v>
      </c>
      <c r="D6287">
        <v>2022</v>
      </c>
      <c r="E6287" t="s">
        <v>28</v>
      </c>
      <c r="F6287" t="s">
        <v>45</v>
      </c>
      <c r="G6287">
        <v>40</v>
      </c>
      <c r="H6287">
        <v>43.9</v>
      </c>
      <c r="I6287">
        <v>42.631300000000003</v>
      </c>
      <c r="J6287">
        <v>1756</v>
      </c>
      <c r="K6287">
        <v>1705.252</v>
      </c>
      <c r="L6287" t="s">
        <v>120</v>
      </c>
    </row>
    <row r="6288" spans="1:12" x14ac:dyDescent="0.25">
      <c r="A6288" t="s">
        <v>9</v>
      </c>
      <c r="B6288" s="1">
        <v>44714</v>
      </c>
      <c r="C6288">
        <v>6</v>
      </c>
      <c r="D6288">
        <v>2022</v>
      </c>
      <c r="E6288" t="s">
        <v>31</v>
      </c>
      <c r="F6288" t="s">
        <v>61</v>
      </c>
      <c r="G6288">
        <v>30</v>
      </c>
      <c r="H6288">
        <v>46</v>
      </c>
      <c r="I6288">
        <v>35.093400000000003</v>
      </c>
      <c r="J6288">
        <v>1380</v>
      </c>
      <c r="K6288">
        <v>1052.8019999999999</v>
      </c>
      <c r="L6288" t="s">
        <v>120</v>
      </c>
    </row>
    <row r="6289" spans="1:12" x14ac:dyDescent="0.25">
      <c r="A6289" t="s">
        <v>9</v>
      </c>
      <c r="B6289" s="1">
        <v>44714</v>
      </c>
      <c r="C6289">
        <v>6</v>
      </c>
      <c r="D6289">
        <v>2022</v>
      </c>
      <c r="E6289" t="s">
        <v>28</v>
      </c>
      <c r="F6289" t="s">
        <v>87</v>
      </c>
      <c r="G6289">
        <v>12</v>
      </c>
      <c r="H6289">
        <v>14</v>
      </c>
      <c r="I6289">
        <v>0.4158</v>
      </c>
      <c r="J6289">
        <v>168</v>
      </c>
      <c r="K6289">
        <v>4.9896000000000003</v>
      </c>
      <c r="L6289" t="s">
        <v>120</v>
      </c>
    </row>
    <row r="6290" spans="1:12" x14ac:dyDescent="0.25">
      <c r="A6290" t="s">
        <v>9</v>
      </c>
      <c r="B6290" s="1">
        <v>44715</v>
      </c>
      <c r="C6290">
        <v>6</v>
      </c>
      <c r="D6290">
        <v>2022</v>
      </c>
      <c r="E6290" t="s">
        <v>28</v>
      </c>
      <c r="F6290" t="s">
        <v>87</v>
      </c>
      <c r="G6290">
        <v>35</v>
      </c>
      <c r="H6290">
        <v>14</v>
      </c>
      <c r="I6290">
        <v>1.0331999999999999</v>
      </c>
      <c r="J6290">
        <v>490</v>
      </c>
      <c r="K6290">
        <v>36.161999999999999</v>
      </c>
      <c r="L6290" t="s">
        <v>125</v>
      </c>
    </row>
    <row r="6291" spans="1:12" x14ac:dyDescent="0.25">
      <c r="A6291" t="s">
        <v>9</v>
      </c>
      <c r="B6291" s="1">
        <v>44715</v>
      </c>
      <c r="C6291">
        <v>6</v>
      </c>
      <c r="D6291">
        <v>2022</v>
      </c>
      <c r="E6291" t="s">
        <v>31</v>
      </c>
      <c r="F6291" t="s">
        <v>69</v>
      </c>
      <c r="G6291">
        <v>18</v>
      </c>
      <c r="H6291">
        <v>7.75</v>
      </c>
      <c r="I6291">
        <v>5.8860999999999999</v>
      </c>
      <c r="J6291">
        <v>139.5</v>
      </c>
      <c r="K6291">
        <v>105.9498</v>
      </c>
      <c r="L6291" t="s">
        <v>125</v>
      </c>
    </row>
    <row r="6292" spans="1:12" x14ac:dyDescent="0.25">
      <c r="A6292" t="s">
        <v>9</v>
      </c>
      <c r="B6292" s="1">
        <v>44715</v>
      </c>
      <c r="C6292">
        <v>6</v>
      </c>
      <c r="D6292">
        <v>2022</v>
      </c>
      <c r="E6292" t="s">
        <v>28</v>
      </c>
      <c r="F6292" t="s">
        <v>87</v>
      </c>
      <c r="G6292">
        <v>35</v>
      </c>
      <c r="H6292">
        <v>14</v>
      </c>
      <c r="I6292">
        <v>1.0331999999999999</v>
      </c>
      <c r="J6292">
        <v>490</v>
      </c>
      <c r="K6292">
        <v>36.161999999999999</v>
      </c>
      <c r="L6292" t="s">
        <v>125</v>
      </c>
    </row>
    <row r="6293" spans="1:12" x14ac:dyDescent="0.25">
      <c r="A6293" t="s">
        <v>9</v>
      </c>
      <c r="B6293" s="1">
        <v>44715</v>
      </c>
      <c r="C6293">
        <v>6</v>
      </c>
      <c r="D6293">
        <v>2022</v>
      </c>
      <c r="E6293" t="s">
        <v>31</v>
      </c>
      <c r="F6293" t="s">
        <v>69</v>
      </c>
      <c r="G6293">
        <v>18</v>
      </c>
      <c r="H6293">
        <v>7.75</v>
      </c>
      <c r="I6293">
        <v>5.8860999999999999</v>
      </c>
      <c r="J6293">
        <v>139.5</v>
      </c>
      <c r="K6293">
        <v>105.9498</v>
      </c>
      <c r="L6293" t="s">
        <v>125</v>
      </c>
    </row>
    <row r="6294" spans="1:12" x14ac:dyDescent="0.25">
      <c r="A6294" t="s">
        <v>9</v>
      </c>
      <c r="B6294" s="1">
        <v>44715</v>
      </c>
      <c r="C6294">
        <v>6</v>
      </c>
      <c r="D6294">
        <v>2022</v>
      </c>
      <c r="E6294" t="s">
        <v>31</v>
      </c>
      <c r="F6294" t="s">
        <v>69</v>
      </c>
      <c r="G6294">
        <v>18</v>
      </c>
      <c r="H6294">
        <v>7.75</v>
      </c>
      <c r="I6294">
        <v>5.8860999999999999</v>
      </c>
      <c r="J6294">
        <v>139.5</v>
      </c>
      <c r="K6294">
        <v>105.9498</v>
      </c>
      <c r="L6294" t="s">
        <v>125</v>
      </c>
    </row>
    <row r="6295" spans="1:12" x14ac:dyDescent="0.25">
      <c r="A6295" t="s">
        <v>9</v>
      </c>
      <c r="B6295" s="1">
        <v>44715</v>
      </c>
      <c r="C6295">
        <v>6</v>
      </c>
      <c r="D6295">
        <v>2022</v>
      </c>
      <c r="E6295" t="s">
        <v>28</v>
      </c>
      <c r="F6295" t="s">
        <v>87</v>
      </c>
      <c r="G6295">
        <v>35</v>
      </c>
      <c r="H6295">
        <v>14</v>
      </c>
      <c r="I6295">
        <v>1.0331999999999999</v>
      </c>
      <c r="J6295">
        <v>490</v>
      </c>
      <c r="K6295">
        <v>36.161999999999999</v>
      </c>
      <c r="L6295" t="s">
        <v>125</v>
      </c>
    </row>
    <row r="6296" spans="1:12" x14ac:dyDescent="0.25">
      <c r="A6296" t="s">
        <v>9</v>
      </c>
      <c r="B6296" s="1">
        <v>44715</v>
      </c>
      <c r="C6296">
        <v>6</v>
      </c>
      <c r="D6296">
        <v>2022</v>
      </c>
      <c r="E6296" t="s">
        <v>31</v>
      </c>
      <c r="F6296" t="s">
        <v>69</v>
      </c>
      <c r="G6296">
        <v>18</v>
      </c>
      <c r="H6296">
        <v>7.75</v>
      </c>
      <c r="I6296">
        <v>5.8860999999999999</v>
      </c>
      <c r="J6296">
        <v>139.5</v>
      </c>
      <c r="K6296">
        <v>105.9498</v>
      </c>
      <c r="L6296" t="s">
        <v>125</v>
      </c>
    </row>
    <row r="6297" spans="1:12" x14ac:dyDescent="0.25">
      <c r="A6297" t="s">
        <v>9</v>
      </c>
      <c r="B6297" s="1">
        <v>44715</v>
      </c>
      <c r="C6297">
        <v>6</v>
      </c>
      <c r="D6297">
        <v>2022</v>
      </c>
      <c r="E6297" t="s">
        <v>28</v>
      </c>
      <c r="F6297" t="s">
        <v>87</v>
      </c>
      <c r="G6297">
        <v>35</v>
      </c>
      <c r="H6297">
        <v>14</v>
      </c>
      <c r="I6297">
        <v>1.0331999999999999</v>
      </c>
      <c r="J6297">
        <v>490</v>
      </c>
      <c r="K6297">
        <v>36.161999999999999</v>
      </c>
      <c r="L6297" t="s">
        <v>125</v>
      </c>
    </row>
    <row r="6298" spans="1:12" x14ac:dyDescent="0.25">
      <c r="A6298" t="s">
        <v>9</v>
      </c>
      <c r="B6298" s="1">
        <v>44715</v>
      </c>
      <c r="C6298">
        <v>6</v>
      </c>
      <c r="D6298">
        <v>2022</v>
      </c>
      <c r="E6298" t="s">
        <v>28</v>
      </c>
      <c r="F6298" t="s">
        <v>87</v>
      </c>
      <c r="G6298">
        <v>35</v>
      </c>
      <c r="H6298">
        <v>14</v>
      </c>
      <c r="I6298">
        <v>1.0331999999999999</v>
      </c>
      <c r="J6298">
        <v>490</v>
      </c>
      <c r="K6298">
        <v>36.161999999999999</v>
      </c>
      <c r="L6298" t="s">
        <v>125</v>
      </c>
    </row>
    <row r="6299" spans="1:12" x14ac:dyDescent="0.25">
      <c r="A6299" t="s">
        <v>9</v>
      </c>
      <c r="B6299" s="1">
        <v>44715</v>
      </c>
      <c r="C6299">
        <v>6</v>
      </c>
      <c r="D6299">
        <v>2022</v>
      </c>
      <c r="E6299" t="s">
        <v>31</v>
      </c>
      <c r="F6299" t="s">
        <v>69</v>
      </c>
      <c r="G6299">
        <v>18</v>
      </c>
      <c r="H6299">
        <v>7.75</v>
      </c>
      <c r="I6299">
        <v>5.8860999999999999</v>
      </c>
      <c r="J6299">
        <v>139.5</v>
      </c>
      <c r="K6299">
        <v>105.9498</v>
      </c>
      <c r="L6299" t="s">
        <v>125</v>
      </c>
    </row>
    <row r="6300" spans="1:12" x14ac:dyDescent="0.25">
      <c r="A6300" t="s">
        <v>9</v>
      </c>
      <c r="B6300" s="1">
        <v>44715</v>
      </c>
      <c r="C6300">
        <v>6</v>
      </c>
      <c r="D6300">
        <v>2022</v>
      </c>
      <c r="E6300" t="s">
        <v>28</v>
      </c>
      <c r="F6300" t="s">
        <v>87</v>
      </c>
      <c r="G6300">
        <v>35</v>
      </c>
      <c r="H6300">
        <v>14</v>
      </c>
      <c r="I6300">
        <v>1.0331999999999999</v>
      </c>
      <c r="J6300">
        <v>490</v>
      </c>
      <c r="K6300">
        <v>36.161999999999999</v>
      </c>
      <c r="L6300" t="s">
        <v>125</v>
      </c>
    </row>
    <row r="6301" spans="1:12" x14ac:dyDescent="0.25">
      <c r="A6301" t="s">
        <v>9</v>
      </c>
      <c r="B6301" s="1">
        <v>44715</v>
      </c>
      <c r="C6301">
        <v>6</v>
      </c>
      <c r="D6301">
        <v>2022</v>
      </c>
      <c r="E6301" t="s">
        <v>31</v>
      </c>
      <c r="F6301" t="s">
        <v>69</v>
      </c>
      <c r="G6301">
        <v>18</v>
      </c>
      <c r="H6301">
        <v>7.75</v>
      </c>
      <c r="I6301">
        <v>5.8860999999999999</v>
      </c>
      <c r="J6301">
        <v>139.5</v>
      </c>
      <c r="K6301">
        <v>105.9498</v>
      </c>
      <c r="L6301" t="s">
        <v>125</v>
      </c>
    </row>
    <row r="6302" spans="1:12" x14ac:dyDescent="0.25">
      <c r="A6302" t="s">
        <v>9</v>
      </c>
      <c r="B6302" s="1">
        <v>44715</v>
      </c>
      <c r="C6302">
        <v>6</v>
      </c>
      <c r="D6302">
        <v>2022</v>
      </c>
      <c r="E6302" t="s">
        <v>31</v>
      </c>
      <c r="F6302" t="s">
        <v>69</v>
      </c>
      <c r="G6302">
        <v>18</v>
      </c>
      <c r="H6302">
        <v>7.75</v>
      </c>
      <c r="I6302">
        <v>5.8860999999999999</v>
      </c>
      <c r="J6302">
        <v>139.5</v>
      </c>
      <c r="K6302">
        <v>105.9498</v>
      </c>
      <c r="L6302" t="s">
        <v>125</v>
      </c>
    </row>
    <row r="6303" spans="1:12" x14ac:dyDescent="0.25">
      <c r="A6303" t="s">
        <v>9</v>
      </c>
      <c r="B6303" s="1">
        <v>44715</v>
      </c>
      <c r="C6303">
        <v>6</v>
      </c>
      <c r="D6303">
        <v>2022</v>
      </c>
      <c r="E6303" t="s">
        <v>28</v>
      </c>
      <c r="F6303" t="s">
        <v>87</v>
      </c>
      <c r="G6303">
        <v>35</v>
      </c>
      <c r="H6303">
        <v>14</v>
      </c>
      <c r="I6303">
        <v>1.0331999999999999</v>
      </c>
      <c r="J6303">
        <v>490</v>
      </c>
      <c r="K6303">
        <v>36.161999999999999</v>
      </c>
      <c r="L6303" t="s">
        <v>125</v>
      </c>
    </row>
    <row r="6304" spans="1:12" x14ac:dyDescent="0.25">
      <c r="A6304" t="s">
        <v>23</v>
      </c>
      <c r="B6304" s="1">
        <v>44715</v>
      </c>
      <c r="C6304">
        <v>6</v>
      </c>
      <c r="D6304">
        <v>2022</v>
      </c>
      <c r="E6304" t="s">
        <v>28</v>
      </c>
      <c r="F6304" t="s">
        <v>90</v>
      </c>
      <c r="G6304">
        <v>30</v>
      </c>
      <c r="H6304">
        <v>9.5</v>
      </c>
      <c r="I6304">
        <v>0.86829999999999996</v>
      </c>
      <c r="J6304">
        <v>285</v>
      </c>
      <c r="K6304">
        <v>26.048999999999999</v>
      </c>
      <c r="L6304" t="s">
        <v>126</v>
      </c>
    </row>
    <row r="6305" spans="1:12" x14ac:dyDescent="0.25">
      <c r="A6305" t="s">
        <v>23</v>
      </c>
      <c r="B6305" s="1">
        <v>44715</v>
      </c>
      <c r="C6305">
        <v>6</v>
      </c>
      <c r="D6305">
        <v>2022</v>
      </c>
      <c r="E6305" t="s">
        <v>16</v>
      </c>
      <c r="F6305" t="s">
        <v>18</v>
      </c>
      <c r="G6305">
        <v>28</v>
      </c>
      <c r="H6305">
        <v>53</v>
      </c>
      <c r="I6305">
        <v>29.393799999999999</v>
      </c>
      <c r="J6305">
        <v>1484</v>
      </c>
      <c r="K6305">
        <v>823.02639999999997</v>
      </c>
      <c r="L6305" t="s">
        <v>126</v>
      </c>
    </row>
    <row r="6306" spans="1:12" x14ac:dyDescent="0.25">
      <c r="A6306" t="s">
        <v>23</v>
      </c>
      <c r="B6306" s="1">
        <v>44715</v>
      </c>
      <c r="C6306">
        <v>6</v>
      </c>
      <c r="D6306">
        <v>2022</v>
      </c>
      <c r="E6306" t="s">
        <v>13</v>
      </c>
      <c r="F6306" t="s">
        <v>53</v>
      </c>
      <c r="G6306">
        <v>60</v>
      </c>
      <c r="H6306">
        <v>38</v>
      </c>
      <c r="I6306">
        <v>32.634399999999999</v>
      </c>
      <c r="J6306">
        <v>2280</v>
      </c>
      <c r="K6306">
        <v>1958.0640000000001</v>
      </c>
      <c r="L6306" t="s">
        <v>126</v>
      </c>
    </row>
    <row r="6307" spans="1:12" x14ac:dyDescent="0.25">
      <c r="A6307" t="s">
        <v>23</v>
      </c>
      <c r="B6307" s="1">
        <v>44715</v>
      </c>
      <c r="C6307">
        <v>6</v>
      </c>
      <c r="D6307">
        <v>2022</v>
      </c>
      <c r="E6307" t="s">
        <v>31</v>
      </c>
      <c r="F6307" t="s">
        <v>32</v>
      </c>
      <c r="G6307">
        <v>16</v>
      </c>
      <c r="H6307">
        <v>18</v>
      </c>
      <c r="I6307">
        <v>16.3386</v>
      </c>
      <c r="J6307">
        <v>288</v>
      </c>
      <c r="K6307">
        <v>261.41759999999999</v>
      </c>
      <c r="L6307" t="s">
        <v>126</v>
      </c>
    </row>
    <row r="6308" spans="1:12" x14ac:dyDescent="0.25">
      <c r="A6308" t="s">
        <v>23</v>
      </c>
      <c r="B6308" s="1">
        <v>44715</v>
      </c>
      <c r="C6308">
        <v>6</v>
      </c>
      <c r="D6308">
        <v>2022</v>
      </c>
      <c r="E6308" t="s">
        <v>13</v>
      </c>
      <c r="F6308" t="s">
        <v>53</v>
      </c>
      <c r="G6308">
        <v>60</v>
      </c>
      <c r="H6308">
        <v>38</v>
      </c>
      <c r="I6308">
        <v>32.634399999999999</v>
      </c>
      <c r="J6308">
        <v>2280</v>
      </c>
      <c r="K6308">
        <v>1958.0640000000001</v>
      </c>
      <c r="L6308" t="s">
        <v>126</v>
      </c>
    </row>
    <row r="6309" spans="1:12" x14ac:dyDescent="0.25">
      <c r="A6309" t="s">
        <v>23</v>
      </c>
      <c r="B6309" s="1">
        <v>44715</v>
      </c>
      <c r="C6309">
        <v>6</v>
      </c>
      <c r="D6309">
        <v>2022</v>
      </c>
      <c r="E6309" t="s">
        <v>16</v>
      </c>
      <c r="F6309" t="s">
        <v>18</v>
      </c>
      <c r="G6309">
        <v>28</v>
      </c>
      <c r="H6309">
        <v>53</v>
      </c>
      <c r="I6309">
        <v>29.393799999999999</v>
      </c>
      <c r="J6309">
        <v>1484</v>
      </c>
      <c r="K6309">
        <v>823.02639999999997</v>
      </c>
      <c r="L6309" t="s">
        <v>126</v>
      </c>
    </row>
    <row r="6310" spans="1:12" x14ac:dyDescent="0.25">
      <c r="A6310" t="s">
        <v>23</v>
      </c>
      <c r="B6310" s="1">
        <v>44715</v>
      </c>
      <c r="C6310">
        <v>6</v>
      </c>
      <c r="D6310">
        <v>2022</v>
      </c>
      <c r="E6310" t="s">
        <v>28</v>
      </c>
      <c r="F6310" t="s">
        <v>90</v>
      </c>
      <c r="G6310">
        <v>30</v>
      </c>
      <c r="H6310">
        <v>9.5</v>
      </c>
      <c r="I6310">
        <v>0.86829999999999996</v>
      </c>
      <c r="J6310">
        <v>285</v>
      </c>
      <c r="K6310">
        <v>26.048999999999999</v>
      </c>
      <c r="L6310" t="s">
        <v>126</v>
      </c>
    </row>
    <row r="6311" spans="1:12" x14ac:dyDescent="0.25">
      <c r="A6311" t="s">
        <v>23</v>
      </c>
      <c r="B6311" s="1">
        <v>44715</v>
      </c>
      <c r="C6311">
        <v>6</v>
      </c>
      <c r="D6311">
        <v>2022</v>
      </c>
      <c r="E6311" t="s">
        <v>31</v>
      </c>
      <c r="F6311" t="s">
        <v>32</v>
      </c>
      <c r="G6311">
        <v>16</v>
      </c>
      <c r="H6311">
        <v>18</v>
      </c>
      <c r="I6311">
        <v>16.3386</v>
      </c>
      <c r="J6311">
        <v>288</v>
      </c>
      <c r="K6311">
        <v>261.41759999999999</v>
      </c>
      <c r="L6311" t="s">
        <v>126</v>
      </c>
    </row>
    <row r="6312" spans="1:12" x14ac:dyDescent="0.25">
      <c r="A6312" t="s">
        <v>23</v>
      </c>
      <c r="B6312" s="1">
        <v>44715</v>
      </c>
      <c r="C6312">
        <v>6</v>
      </c>
      <c r="D6312">
        <v>2022</v>
      </c>
      <c r="E6312" t="s">
        <v>13</v>
      </c>
      <c r="F6312" t="s">
        <v>53</v>
      </c>
      <c r="G6312">
        <v>60</v>
      </c>
      <c r="H6312">
        <v>38</v>
      </c>
      <c r="I6312">
        <v>32.634399999999999</v>
      </c>
      <c r="J6312">
        <v>2280</v>
      </c>
      <c r="K6312">
        <v>1958.0640000000001</v>
      </c>
      <c r="L6312" t="s">
        <v>126</v>
      </c>
    </row>
    <row r="6313" spans="1:12" x14ac:dyDescent="0.25">
      <c r="A6313" t="s">
        <v>23</v>
      </c>
      <c r="B6313" s="1">
        <v>44715</v>
      </c>
      <c r="C6313">
        <v>6</v>
      </c>
      <c r="D6313">
        <v>2022</v>
      </c>
      <c r="E6313" t="s">
        <v>31</v>
      </c>
      <c r="F6313" t="s">
        <v>32</v>
      </c>
      <c r="G6313">
        <v>16</v>
      </c>
      <c r="H6313">
        <v>18</v>
      </c>
      <c r="I6313">
        <v>16.3386</v>
      </c>
      <c r="J6313">
        <v>288</v>
      </c>
      <c r="K6313">
        <v>261.41759999999999</v>
      </c>
      <c r="L6313" t="s">
        <v>126</v>
      </c>
    </row>
    <row r="6314" spans="1:12" x14ac:dyDescent="0.25">
      <c r="A6314" t="s">
        <v>23</v>
      </c>
      <c r="B6314" s="1">
        <v>44715</v>
      </c>
      <c r="C6314">
        <v>6</v>
      </c>
      <c r="D6314">
        <v>2022</v>
      </c>
      <c r="E6314" t="s">
        <v>16</v>
      </c>
      <c r="F6314" t="s">
        <v>18</v>
      </c>
      <c r="G6314">
        <v>28</v>
      </c>
      <c r="H6314">
        <v>53</v>
      </c>
      <c r="I6314">
        <v>29.393799999999999</v>
      </c>
      <c r="J6314">
        <v>1484</v>
      </c>
      <c r="K6314">
        <v>823.02639999999997</v>
      </c>
      <c r="L6314" t="s">
        <v>126</v>
      </c>
    </row>
    <row r="6315" spans="1:12" x14ac:dyDescent="0.25">
      <c r="A6315" t="s">
        <v>23</v>
      </c>
      <c r="B6315" s="1">
        <v>44715</v>
      </c>
      <c r="C6315">
        <v>6</v>
      </c>
      <c r="D6315">
        <v>2022</v>
      </c>
      <c r="E6315" t="s">
        <v>28</v>
      </c>
      <c r="F6315" t="s">
        <v>90</v>
      </c>
      <c r="G6315">
        <v>30</v>
      </c>
      <c r="H6315">
        <v>9.5</v>
      </c>
      <c r="I6315">
        <v>0.86829999999999996</v>
      </c>
      <c r="J6315">
        <v>285</v>
      </c>
      <c r="K6315">
        <v>26.048999999999999</v>
      </c>
      <c r="L6315" t="s">
        <v>126</v>
      </c>
    </row>
    <row r="6316" spans="1:12" x14ac:dyDescent="0.25">
      <c r="A6316" t="s">
        <v>23</v>
      </c>
      <c r="B6316" s="1">
        <v>44715</v>
      </c>
      <c r="C6316">
        <v>6</v>
      </c>
      <c r="D6316">
        <v>2022</v>
      </c>
      <c r="E6316" t="s">
        <v>13</v>
      </c>
      <c r="F6316" t="s">
        <v>53</v>
      </c>
      <c r="G6316">
        <v>60</v>
      </c>
      <c r="H6316">
        <v>38</v>
      </c>
      <c r="I6316">
        <v>32.634399999999999</v>
      </c>
      <c r="J6316">
        <v>2280</v>
      </c>
      <c r="K6316">
        <v>1958.0640000000001</v>
      </c>
      <c r="L6316" t="s">
        <v>126</v>
      </c>
    </row>
    <row r="6317" spans="1:12" x14ac:dyDescent="0.25">
      <c r="A6317" t="s">
        <v>23</v>
      </c>
      <c r="B6317" s="1">
        <v>44715</v>
      </c>
      <c r="C6317">
        <v>6</v>
      </c>
      <c r="D6317">
        <v>2022</v>
      </c>
      <c r="E6317" t="s">
        <v>16</v>
      </c>
      <c r="F6317" t="s">
        <v>18</v>
      </c>
      <c r="G6317">
        <v>28</v>
      </c>
      <c r="H6317">
        <v>53</v>
      </c>
      <c r="I6317">
        <v>29.393799999999999</v>
      </c>
      <c r="J6317">
        <v>1484</v>
      </c>
      <c r="K6317">
        <v>823.02639999999997</v>
      </c>
      <c r="L6317" t="s">
        <v>126</v>
      </c>
    </row>
    <row r="6318" spans="1:12" x14ac:dyDescent="0.25">
      <c r="A6318" t="s">
        <v>23</v>
      </c>
      <c r="B6318" s="1">
        <v>44715</v>
      </c>
      <c r="C6318">
        <v>6</v>
      </c>
      <c r="D6318">
        <v>2022</v>
      </c>
      <c r="E6318" t="s">
        <v>31</v>
      </c>
      <c r="F6318" t="s">
        <v>32</v>
      </c>
      <c r="G6318">
        <v>16</v>
      </c>
      <c r="H6318">
        <v>18</v>
      </c>
      <c r="I6318">
        <v>16.3386</v>
      </c>
      <c r="J6318">
        <v>288</v>
      </c>
      <c r="K6318">
        <v>261.41759999999999</v>
      </c>
      <c r="L6318" t="s">
        <v>126</v>
      </c>
    </row>
    <row r="6319" spans="1:12" x14ac:dyDescent="0.25">
      <c r="A6319" t="s">
        <v>23</v>
      </c>
      <c r="B6319" s="1">
        <v>44715</v>
      </c>
      <c r="C6319">
        <v>6</v>
      </c>
      <c r="D6319">
        <v>2022</v>
      </c>
      <c r="E6319" t="s">
        <v>28</v>
      </c>
      <c r="F6319" t="s">
        <v>90</v>
      </c>
      <c r="G6319">
        <v>30</v>
      </c>
      <c r="H6319">
        <v>9.5</v>
      </c>
      <c r="I6319">
        <v>0.86829999999999996</v>
      </c>
      <c r="J6319">
        <v>285</v>
      </c>
      <c r="K6319">
        <v>26.048999999999999</v>
      </c>
      <c r="L6319" t="s">
        <v>126</v>
      </c>
    </row>
    <row r="6320" spans="1:12" x14ac:dyDescent="0.25">
      <c r="A6320" t="s">
        <v>23</v>
      </c>
      <c r="B6320" s="1">
        <v>44716</v>
      </c>
      <c r="C6320">
        <v>6</v>
      </c>
      <c r="D6320">
        <v>2022</v>
      </c>
      <c r="E6320" t="s">
        <v>13</v>
      </c>
      <c r="F6320" t="s">
        <v>25</v>
      </c>
      <c r="G6320">
        <v>6</v>
      </c>
      <c r="H6320">
        <v>21</v>
      </c>
      <c r="I6320">
        <v>8.0177999999999994</v>
      </c>
      <c r="J6320">
        <v>126</v>
      </c>
      <c r="K6320">
        <v>48.1068</v>
      </c>
      <c r="L6320" t="s">
        <v>117</v>
      </c>
    </row>
    <row r="6321" spans="1:12" x14ac:dyDescent="0.25">
      <c r="A6321" t="s">
        <v>23</v>
      </c>
      <c r="B6321" s="1">
        <v>44716</v>
      </c>
      <c r="C6321">
        <v>6</v>
      </c>
      <c r="D6321">
        <v>2022</v>
      </c>
      <c r="E6321" t="s">
        <v>28</v>
      </c>
      <c r="F6321" t="s">
        <v>49</v>
      </c>
      <c r="G6321">
        <v>40</v>
      </c>
      <c r="H6321">
        <v>10</v>
      </c>
      <c r="I6321">
        <v>6.1289999999999996</v>
      </c>
      <c r="J6321">
        <v>400</v>
      </c>
      <c r="K6321">
        <v>245.16</v>
      </c>
      <c r="L6321" t="s">
        <v>117</v>
      </c>
    </row>
    <row r="6322" spans="1:12" x14ac:dyDescent="0.25">
      <c r="A6322" t="s">
        <v>23</v>
      </c>
      <c r="B6322" s="1">
        <v>44716</v>
      </c>
      <c r="C6322">
        <v>6</v>
      </c>
      <c r="D6322">
        <v>2022</v>
      </c>
      <c r="E6322" t="s">
        <v>31</v>
      </c>
      <c r="F6322" t="s">
        <v>37</v>
      </c>
      <c r="G6322">
        <v>20</v>
      </c>
      <c r="H6322">
        <v>4.5</v>
      </c>
      <c r="I6322">
        <v>4.4298000000000002</v>
      </c>
      <c r="J6322">
        <v>90</v>
      </c>
      <c r="K6322">
        <v>88.596000000000004</v>
      </c>
      <c r="L6322" t="s">
        <v>117</v>
      </c>
    </row>
    <row r="6323" spans="1:12" x14ac:dyDescent="0.25">
      <c r="A6323" t="s">
        <v>23</v>
      </c>
      <c r="B6323" s="1">
        <v>44716</v>
      </c>
      <c r="C6323">
        <v>6</v>
      </c>
      <c r="D6323">
        <v>2022</v>
      </c>
      <c r="E6323" t="s">
        <v>31</v>
      </c>
      <c r="F6323" t="s">
        <v>37</v>
      </c>
      <c r="G6323">
        <v>20</v>
      </c>
      <c r="H6323">
        <v>4.5</v>
      </c>
      <c r="I6323">
        <v>4.4298000000000002</v>
      </c>
      <c r="J6323">
        <v>90</v>
      </c>
      <c r="K6323">
        <v>88.596000000000004</v>
      </c>
      <c r="L6323" t="s">
        <v>117</v>
      </c>
    </row>
    <row r="6324" spans="1:12" x14ac:dyDescent="0.25">
      <c r="A6324" t="s">
        <v>23</v>
      </c>
      <c r="B6324" s="1">
        <v>44716</v>
      </c>
      <c r="C6324">
        <v>6</v>
      </c>
      <c r="D6324">
        <v>2022</v>
      </c>
      <c r="E6324" t="s">
        <v>28</v>
      </c>
      <c r="F6324" t="s">
        <v>49</v>
      </c>
      <c r="G6324">
        <v>40</v>
      </c>
      <c r="H6324">
        <v>10</v>
      </c>
      <c r="I6324">
        <v>6.1289999999999996</v>
      </c>
      <c r="J6324">
        <v>400</v>
      </c>
      <c r="K6324">
        <v>245.16</v>
      </c>
      <c r="L6324" t="s">
        <v>117</v>
      </c>
    </row>
    <row r="6325" spans="1:12" x14ac:dyDescent="0.25">
      <c r="A6325" t="s">
        <v>23</v>
      </c>
      <c r="B6325" s="1">
        <v>44716</v>
      </c>
      <c r="C6325">
        <v>6</v>
      </c>
      <c r="D6325">
        <v>2022</v>
      </c>
      <c r="E6325" t="s">
        <v>13</v>
      </c>
      <c r="F6325" t="s">
        <v>25</v>
      </c>
      <c r="G6325">
        <v>6</v>
      </c>
      <c r="H6325">
        <v>21</v>
      </c>
      <c r="I6325">
        <v>8.0177999999999994</v>
      </c>
      <c r="J6325">
        <v>126</v>
      </c>
      <c r="K6325">
        <v>48.1068</v>
      </c>
      <c r="L6325" t="s">
        <v>117</v>
      </c>
    </row>
    <row r="6326" spans="1:12" x14ac:dyDescent="0.25">
      <c r="A6326" t="s">
        <v>23</v>
      </c>
      <c r="B6326" s="1">
        <v>44716</v>
      </c>
      <c r="C6326">
        <v>6</v>
      </c>
      <c r="D6326">
        <v>2022</v>
      </c>
      <c r="E6326" t="s">
        <v>31</v>
      </c>
      <c r="F6326" t="s">
        <v>37</v>
      </c>
      <c r="G6326">
        <v>20</v>
      </c>
      <c r="H6326">
        <v>4.5</v>
      </c>
      <c r="I6326">
        <v>4.4298000000000002</v>
      </c>
      <c r="J6326">
        <v>90</v>
      </c>
      <c r="K6326">
        <v>88.596000000000004</v>
      </c>
      <c r="L6326" t="s">
        <v>117</v>
      </c>
    </row>
    <row r="6327" spans="1:12" x14ac:dyDescent="0.25">
      <c r="A6327" t="s">
        <v>23</v>
      </c>
      <c r="B6327" s="1">
        <v>44716</v>
      </c>
      <c r="C6327">
        <v>6</v>
      </c>
      <c r="D6327">
        <v>2022</v>
      </c>
      <c r="E6327" t="s">
        <v>13</v>
      </c>
      <c r="F6327" t="s">
        <v>25</v>
      </c>
      <c r="G6327">
        <v>6</v>
      </c>
      <c r="H6327">
        <v>21</v>
      </c>
      <c r="I6327">
        <v>8.0177999999999994</v>
      </c>
      <c r="J6327">
        <v>126</v>
      </c>
      <c r="K6327">
        <v>48.1068</v>
      </c>
      <c r="L6327" t="s">
        <v>117</v>
      </c>
    </row>
    <row r="6328" spans="1:12" x14ac:dyDescent="0.25">
      <c r="A6328" t="s">
        <v>23</v>
      </c>
      <c r="B6328" s="1">
        <v>44716</v>
      </c>
      <c r="C6328">
        <v>6</v>
      </c>
      <c r="D6328">
        <v>2022</v>
      </c>
      <c r="E6328" t="s">
        <v>28</v>
      </c>
      <c r="F6328" t="s">
        <v>49</v>
      </c>
      <c r="G6328">
        <v>40</v>
      </c>
      <c r="H6328">
        <v>10</v>
      </c>
      <c r="I6328">
        <v>6.1289999999999996</v>
      </c>
      <c r="J6328">
        <v>400</v>
      </c>
      <c r="K6328">
        <v>245.16</v>
      </c>
      <c r="L6328" t="s">
        <v>117</v>
      </c>
    </row>
    <row r="6329" spans="1:12" x14ac:dyDescent="0.25">
      <c r="A6329" t="s">
        <v>23</v>
      </c>
      <c r="B6329" s="1">
        <v>44716</v>
      </c>
      <c r="C6329">
        <v>6</v>
      </c>
      <c r="D6329">
        <v>2022</v>
      </c>
      <c r="E6329" t="s">
        <v>31</v>
      </c>
      <c r="F6329" t="s">
        <v>37</v>
      </c>
      <c r="G6329">
        <v>20</v>
      </c>
      <c r="H6329">
        <v>4.5</v>
      </c>
      <c r="I6329">
        <v>4.4298000000000002</v>
      </c>
      <c r="J6329">
        <v>90</v>
      </c>
      <c r="K6329">
        <v>88.596000000000004</v>
      </c>
      <c r="L6329" t="s">
        <v>117</v>
      </c>
    </row>
    <row r="6330" spans="1:12" x14ac:dyDescent="0.25">
      <c r="A6330" t="s">
        <v>23</v>
      </c>
      <c r="B6330" s="1">
        <v>44716</v>
      </c>
      <c r="C6330">
        <v>6</v>
      </c>
      <c r="D6330">
        <v>2022</v>
      </c>
      <c r="E6330" t="s">
        <v>28</v>
      </c>
      <c r="F6330" t="s">
        <v>49</v>
      </c>
      <c r="G6330">
        <v>40</v>
      </c>
      <c r="H6330">
        <v>10</v>
      </c>
      <c r="I6330">
        <v>6.1289999999999996</v>
      </c>
      <c r="J6330">
        <v>400</v>
      </c>
      <c r="K6330">
        <v>245.16</v>
      </c>
      <c r="L6330" t="s">
        <v>117</v>
      </c>
    </row>
    <row r="6331" spans="1:12" x14ac:dyDescent="0.25">
      <c r="A6331" t="s">
        <v>23</v>
      </c>
      <c r="B6331" s="1">
        <v>44716</v>
      </c>
      <c r="C6331">
        <v>6</v>
      </c>
      <c r="D6331">
        <v>2022</v>
      </c>
      <c r="E6331" t="s">
        <v>13</v>
      </c>
      <c r="F6331" t="s">
        <v>25</v>
      </c>
      <c r="G6331">
        <v>6</v>
      </c>
      <c r="H6331">
        <v>21</v>
      </c>
      <c r="I6331">
        <v>8.0177999999999994</v>
      </c>
      <c r="J6331">
        <v>126</v>
      </c>
      <c r="K6331">
        <v>48.1068</v>
      </c>
      <c r="L6331" t="s">
        <v>117</v>
      </c>
    </row>
    <row r="6332" spans="1:12" x14ac:dyDescent="0.25">
      <c r="A6332" t="s">
        <v>15</v>
      </c>
      <c r="B6332" s="1">
        <v>44716</v>
      </c>
      <c r="C6332">
        <v>6</v>
      </c>
      <c r="D6332">
        <v>2022</v>
      </c>
      <c r="E6332" t="s">
        <v>31</v>
      </c>
      <c r="F6332" t="s">
        <v>32</v>
      </c>
      <c r="G6332">
        <v>130</v>
      </c>
      <c r="H6332">
        <v>18</v>
      </c>
      <c r="I6332">
        <v>14.6394</v>
      </c>
      <c r="J6332">
        <v>2340</v>
      </c>
      <c r="K6332">
        <v>1903.1220000000001</v>
      </c>
      <c r="L6332" t="s">
        <v>123</v>
      </c>
    </row>
    <row r="6333" spans="1:12" x14ac:dyDescent="0.25">
      <c r="A6333" t="s">
        <v>15</v>
      </c>
      <c r="B6333" s="1">
        <v>44716</v>
      </c>
      <c r="C6333">
        <v>6</v>
      </c>
      <c r="D6333">
        <v>2022</v>
      </c>
      <c r="E6333" t="s">
        <v>19</v>
      </c>
      <c r="F6333" t="s">
        <v>78</v>
      </c>
      <c r="G6333">
        <v>20</v>
      </c>
      <c r="H6333">
        <v>10</v>
      </c>
      <c r="I6333">
        <v>3.923</v>
      </c>
      <c r="J6333">
        <v>200</v>
      </c>
      <c r="K6333">
        <v>78.459999999999994</v>
      </c>
      <c r="L6333" t="s">
        <v>123</v>
      </c>
    </row>
    <row r="6334" spans="1:12" x14ac:dyDescent="0.25">
      <c r="A6334" t="s">
        <v>15</v>
      </c>
      <c r="B6334" s="1">
        <v>44716</v>
      </c>
      <c r="C6334">
        <v>6</v>
      </c>
      <c r="D6334">
        <v>2022</v>
      </c>
      <c r="E6334" t="s">
        <v>31</v>
      </c>
      <c r="F6334" t="s">
        <v>32</v>
      </c>
      <c r="G6334">
        <v>130</v>
      </c>
      <c r="H6334">
        <v>18</v>
      </c>
      <c r="I6334">
        <v>14.6394</v>
      </c>
      <c r="J6334">
        <v>2340</v>
      </c>
      <c r="K6334">
        <v>1903.1220000000001</v>
      </c>
      <c r="L6334" t="s">
        <v>123</v>
      </c>
    </row>
    <row r="6335" spans="1:12" x14ac:dyDescent="0.25">
      <c r="A6335" t="s">
        <v>15</v>
      </c>
      <c r="B6335" s="1">
        <v>44716</v>
      </c>
      <c r="C6335">
        <v>6</v>
      </c>
      <c r="D6335">
        <v>2022</v>
      </c>
      <c r="E6335" t="s">
        <v>19</v>
      </c>
      <c r="F6335" t="s">
        <v>78</v>
      </c>
      <c r="G6335">
        <v>20</v>
      </c>
      <c r="H6335">
        <v>10</v>
      </c>
      <c r="I6335">
        <v>3.923</v>
      </c>
      <c r="J6335">
        <v>200</v>
      </c>
      <c r="K6335">
        <v>78.459999999999994</v>
      </c>
      <c r="L6335" t="s">
        <v>123</v>
      </c>
    </row>
    <row r="6336" spans="1:12" x14ac:dyDescent="0.25">
      <c r="A6336" t="s">
        <v>15</v>
      </c>
      <c r="B6336" s="1">
        <v>44716</v>
      </c>
      <c r="C6336">
        <v>6</v>
      </c>
      <c r="D6336">
        <v>2022</v>
      </c>
      <c r="E6336" t="s">
        <v>31</v>
      </c>
      <c r="F6336" t="s">
        <v>32</v>
      </c>
      <c r="G6336">
        <v>130</v>
      </c>
      <c r="H6336">
        <v>18</v>
      </c>
      <c r="I6336">
        <v>14.6394</v>
      </c>
      <c r="J6336">
        <v>2340</v>
      </c>
      <c r="K6336">
        <v>1903.1220000000001</v>
      </c>
      <c r="L6336" t="s">
        <v>123</v>
      </c>
    </row>
    <row r="6337" spans="1:12" x14ac:dyDescent="0.25">
      <c r="A6337" t="s">
        <v>15</v>
      </c>
      <c r="B6337" s="1">
        <v>44716</v>
      </c>
      <c r="C6337">
        <v>6</v>
      </c>
      <c r="D6337">
        <v>2022</v>
      </c>
      <c r="E6337" t="s">
        <v>19</v>
      </c>
      <c r="F6337" t="s">
        <v>78</v>
      </c>
      <c r="G6337">
        <v>20</v>
      </c>
      <c r="H6337">
        <v>10</v>
      </c>
      <c r="I6337">
        <v>3.923</v>
      </c>
      <c r="J6337">
        <v>200</v>
      </c>
      <c r="K6337">
        <v>78.459999999999994</v>
      </c>
      <c r="L6337" t="s">
        <v>123</v>
      </c>
    </row>
    <row r="6338" spans="1:12" x14ac:dyDescent="0.25">
      <c r="A6338" t="s">
        <v>15</v>
      </c>
      <c r="B6338" s="1">
        <v>44716</v>
      </c>
      <c r="C6338">
        <v>6</v>
      </c>
      <c r="D6338">
        <v>2022</v>
      </c>
      <c r="E6338" t="s">
        <v>31</v>
      </c>
      <c r="F6338" t="s">
        <v>32</v>
      </c>
      <c r="G6338">
        <v>130</v>
      </c>
      <c r="H6338">
        <v>18</v>
      </c>
      <c r="I6338">
        <v>14.6394</v>
      </c>
      <c r="J6338">
        <v>2340</v>
      </c>
      <c r="K6338">
        <v>1903.1220000000001</v>
      </c>
      <c r="L6338" t="s">
        <v>123</v>
      </c>
    </row>
    <row r="6339" spans="1:12" x14ac:dyDescent="0.25">
      <c r="A6339" t="s">
        <v>15</v>
      </c>
      <c r="B6339" s="1">
        <v>44716</v>
      </c>
      <c r="C6339">
        <v>6</v>
      </c>
      <c r="D6339">
        <v>2022</v>
      </c>
      <c r="E6339" t="s">
        <v>19</v>
      </c>
      <c r="F6339" t="s">
        <v>78</v>
      </c>
      <c r="G6339">
        <v>20</v>
      </c>
      <c r="H6339">
        <v>10</v>
      </c>
      <c r="I6339">
        <v>3.923</v>
      </c>
      <c r="J6339">
        <v>200</v>
      </c>
      <c r="K6339">
        <v>78.459999999999994</v>
      </c>
      <c r="L6339" t="s">
        <v>123</v>
      </c>
    </row>
    <row r="6340" spans="1:12" x14ac:dyDescent="0.25">
      <c r="A6340" t="s">
        <v>15</v>
      </c>
      <c r="B6340" s="1">
        <v>44716</v>
      </c>
      <c r="C6340">
        <v>6</v>
      </c>
      <c r="D6340">
        <v>2022</v>
      </c>
      <c r="E6340" t="s">
        <v>31</v>
      </c>
      <c r="F6340" t="s">
        <v>32</v>
      </c>
      <c r="G6340">
        <v>130</v>
      </c>
      <c r="H6340">
        <v>18</v>
      </c>
      <c r="I6340">
        <v>14.6394</v>
      </c>
      <c r="J6340">
        <v>2340</v>
      </c>
      <c r="K6340">
        <v>1903.1220000000001</v>
      </c>
      <c r="L6340" t="s">
        <v>123</v>
      </c>
    </row>
    <row r="6341" spans="1:12" x14ac:dyDescent="0.25">
      <c r="A6341" t="s">
        <v>15</v>
      </c>
      <c r="B6341" s="1">
        <v>44716</v>
      </c>
      <c r="C6341">
        <v>6</v>
      </c>
      <c r="D6341">
        <v>2022</v>
      </c>
      <c r="E6341" t="s">
        <v>19</v>
      </c>
      <c r="F6341" t="s">
        <v>78</v>
      </c>
      <c r="G6341">
        <v>20</v>
      </c>
      <c r="H6341">
        <v>10</v>
      </c>
      <c r="I6341">
        <v>3.923</v>
      </c>
      <c r="J6341">
        <v>200</v>
      </c>
      <c r="K6341">
        <v>78.459999999999994</v>
      </c>
      <c r="L6341" t="s">
        <v>123</v>
      </c>
    </row>
    <row r="6342" spans="1:12" x14ac:dyDescent="0.25">
      <c r="A6342" t="s">
        <v>23</v>
      </c>
      <c r="B6342" s="1">
        <v>44717</v>
      </c>
      <c r="C6342">
        <v>6</v>
      </c>
      <c r="D6342">
        <v>2022</v>
      </c>
      <c r="E6342" t="s">
        <v>19</v>
      </c>
      <c r="F6342" t="s">
        <v>20</v>
      </c>
      <c r="G6342">
        <v>80</v>
      </c>
      <c r="H6342">
        <v>21.05</v>
      </c>
      <c r="I6342">
        <v>10.2682</v>
      </c>
      <c r="J6342">
        <v>1684</v>
      </c>
      <c r="K6342">
        <v>821.45600000000002</v>
      </c>
      <c r="L6342" t="s">
        <v>118</v>
      </c>
    </row>
    <row r="6343" spans="1:12" x14ac:dyDescent="0.25">
      <c r="A6343" t="s">
        <v>23</v>
      </c>
      <c r="B6343" s="1">
        <v>44717</v>
      </c>
      <c r="C6343">
        <v>6</v>
      </c>
      <c r="D6343">
        <v>2022</v>
      </c>
      <c r="E6343" t="s">
        <v>19</v>
      </c>
      <c r="F6343" t="s">
        <v>20</v>
      </c>
      <c r="G6343">
        <v>80</v>
      </c>
      <c r="H6343">
        <v>21.05</v>
      </c>
      <c r="I6343">
        <v>10.2682</v>
      </c>
      <c r="J6343">
        <v>1684</v>
      </c>
      <c r="K6343">
        <v>821.45600000000002</v>
      </c>
      <c r="L6343" t="s">
        <v>118</v>
      </c>
    </row>
    <row r="6344" spans="1:12" x14ac:dyDescent="0.25">
      <c r="A6344" t="s">
        <v>23</v>
      </c>
      <c r="B6344" s="1">
        <v>44717</v>
      </c>
      <c r="C6344">
        <v>6</v>
      </c>
      <c r="D6344">
        <v>2022</v>
      </c>
      <c r="E6344" t="s">
        <v>19</v>
      </c>
      <c r="F6344" t="s">
        <v>20</v>
      </c>
      <c r="G6344">
        <v>80</v>
      </c>
      <c r="H6344">
        <v>21.05</v>
      </c>
      <c r="I6344">
        <v>10.2682</v>
      </c>
      <c r="J6344">
        <v>1684</v>
      </c>
      <c r="K6344">
        <v>821.45600000000002</v>
      </c>
      <c r="L6344" t="s">
        <v>118</v>
      </c>
    </row>
    <row r="6345" spans="1:12" x14ac:dyDescent="0.25">
      <c r="A6345" t="s">
        <v>23</v>
      </c>
      <c r="B6345" s="1">
        <v>44717</v>
      </c>
      <c r="C6345">
        <v>6</v>
      </c>
      <c r="D6345">
        <v>2022</v>
      </c>
      <c r="E6345" t="s">
        <v>19</v>
      </c>
      <c r="F6345" t="s">
        <v>20</v>
      </c>
      <c r="G6345">
        <v>80</v>
      </c>
      <c r="H6345">
        <v>21.05</v>
      </c>
      <c r="I6345">
        <v>10.2682</v>
      </c>
      <c r="J6345">
        <v>1684</v>
      </c>
      <c r="K6345">
        <v>821.45600000000002</v>
      </c>
      <c r="L6345" t="s">
        <v>118</v>
      </c>
    </row>
    <row r="6346" spans="1:12" x14ac:dyDescent="0.25">
      <c r="A6346" t="s">
        <v>9</v>
      </c>
      <c r="B6346" s="1">
        <v>44718</v>
      </c>
      <c r="C6346">
        <v>6</v>
      </c>
      <c r="D6346">
        <v>2022</v>
      </c>
      <c r="E6346" t="s">
        <v>28</v>
      </c>
      <c r="F6346" t="s">
        <v>76</v>
      </c>
      <c r="G6346">
        <v>40</v>
      </c>
      <c r="H6346">
        <v>12.5</v>
      </c>
      <c r="I6346">
        <v>11.33</v>
      </c>
      <c r="J6346">
        <v>500</v>
      </c>
      <c r="K6346">
        <v>453.2</v>
      </c>
      <c r="L6346" t="s">
        <v>118</v>
      </c>
    </row>
    <row r="6347" spans="1:12" x14ac:dyDescent="0.25">
      <c r="A6347" t="s">
        <v>9</v>
      </c>
      <c r="B6347" s="1">
        <v>44718</v>
      </c>
      <c r="C6347">
        <v>6</v>
      </c>
      <c r="D6347">
        <v>2022</v>
      </c>
      <c r="E6347" t="s">
        <v>16</v>
      </c>
      <c r="F6347" t="s">
        <v>54</v>
      </c>
      <c r="G6347">
        <v>35</v>
      </c>
      <c r="H6347">
        <v>30</v>
      </c>
      <c r="I6347">
        <v>11.331</v>
      </c>
      <c r="J6347">
        <v>1050</v>
      </c>
      <c r="K6347">
        <v>396.58499999999998</v>
      </c>
      <c r="L6347" t="s">
        <v>118</v>
      </c>
    </row>
    <row r="6348" spans="1:12" x14ac:dyDescent="0.25">
      <c r="A6348" t="s">
        <v>9</v>
      </c>
      <c r="B6348" s="1">
        <v>44718</v>
      </c>
      <c r="C6348">
        <v>6</v>
      </c>
      <c r="D6348">
        <v>2022</v>
      </c>
      <c r="E6348" t="s">
        <v>31</v>
      </c>
      <c r="F6348" t="s">
        <v>41</v>
      </c>
      <c r="G6348">
        <v>40</v>
      </c>
      <c r="H6348">
        <v>19</v>
      </c>
      <c r="I6348">
        <v>1.4097999999999999</v>
      </c>
      <c r="J6348">
        <v>760</v>
      </c>
      <c r="K6348">
        <v>56.392000000000003</v>
      </c>
      <c r="L6348" t="s">
        <v>118</v>
      </c>
    </row>
    <row r="6349" spans="1:12" x14ac:dyDescent="0.25">
      <c r="A6349" t="s">
        <v>9</v>
      </c>
      <c r="B6349" s="1">
        <v>44718</v>
      </c>
      <c r="C6349">
        <v>6</v>
      </c>
      <c r="D6349">
        <v>2022</v>
      </c>
      <c r="E6349" t="s">
        <v>31</v>
      </c>
      <c r="F6349" t="s">
        <v>41</v>
      </c>
      <c r="G6349">
        <v>40</v>
      </c>
      <c r="H6349">
        <v>19</v>
      </c>
      <c r="I6349">
        <v>1.4097999999999999</v>
      </c>
      <c r="J6349">
        <v>760</v>
      </c>
      <c r="K6349">
        <v>56.392000000000003</v>
      </c>
      <c r="L6349" t="s">
        <v>118</v>
      </c>
    </row>
    <row r="6350" spans="1:12" x14ac:dyDescent="0.25">
      <c r="A6350" t="s">
        <v>9</v>
      </c>
      <c r="B6350" s="1">
        <v>44718</v>
      </c>
      <c r="C6350">
        <v>6</v>
      </c>
      <c r="D6350">
        <v>2022</v>
      </c>
      <c r="E6350" t="s">
        <v>16</v>
      </c>
      <c r="F6350" t="s">
        <v>54</v>
      </c>
      <c r="G6350">
        <v>35</v>
      </c>
      <c r="H6350">
        <v>30</v>
      </c>
      <c r="I6350">
        <v>11.331</v>
      </c>
      <c r="J6350">
        <v>1050</v>
      </c>
      <c r="K6350">
        <v>396.58499999999998</v>
      </c>
      <c r="L6350" t="s">
        <v>118</v>
      </c>
    </row>
    <row r="6351" spans="1:12" x14ac:dyDescent="0.25">
      <c r="A6351" t="s">
        <v>9</v>
      </c>
      <c r="B6351" s="1">
        <v>44718</v>
      </c>
      <c r="C6351">
        <v>6</v>
      </c>
      <c r="D6351">
        <v>2022</v>
      </c>
      <c r="E6351" t="s">
        <v>28</v>
      </c>
      <c r="F6351" t="s">
        <v>76</v>
      </c>
      <c r="G6351">
        <v>40</v>
      </c>
      <c r="H6351">
        <v>12.5</v>
      </c>
      <c r="I6351">
        <v>11.33</v>
      </c>
      <c r="J6351">
        <v>500</v>
      </c>
      <c r="K6351">
        <v>453.2</v>
      </c>
      <c r="L6351" t="s">
        <v>118</v>
      </c>
    </row>
    <row r="6352" spans="1:12" x14ac:dyDescent="0.25">
      <c r="A6352" t="s">
        <v>9</v>
      </c>
      <c r="B6352" s="1">
        <v>44718</v>
      </c>
      <c r="C6352">
        <v>6</v>
      </c>
      <c r="D6352">
        <v>2022</v>
      </c>
      <c r="E6352" t="s">
        <v>28</v>
      </c>
      <c r="F6352" t="s">
        <v>76</v>
      </c>
      <c r="G6352">
        <v>40</v>
      </c>
      <c r="H6352">
        <v>12.5</v>
      </c>
      <c r="I6352">
        <v>11.33</v>
      </c>
      <c r="J6352">
        <v>500</v>
      </c>
      <c r="K6352">
        <v>453.2</v>
      </c>
      <c r="L6352" t="s">
        <v>118</v>
      </c>
    </row>
    <row r="6353" spans="1:12" x14ac:dyDescent="0.25">
      <c r="A6353" t="s">
        <v>9</v>
      </c>
      <c r="B6353" s="1">
        <v>44718</v>
      </c>
      <c r="C6353">
        <v>6</v>
      </c>
      <c r="D6353">
        <v>2022</v>
      </c>
      <c r="E6353" t="s">
        <v>16</v>
      </c>
      <c r="F6353" t="s">
        <v>54</v>
      </c>
      <c r="G6353">
        <v>35</v>
      </c>
      <c r="H6353">
        <v>30</v>
      </c>
      <c r="I6353">
        <v>11.331</v>
      </c>
      <c r="J6353">
        <v>1050</v>
      </c>
      <c r="K6353">
        <v>396.58499999999998</v>
      </c>
      <c r="L6353" t="s">
        <v>118</v>
      </c>
    </row>
    <row r="6354" spans="1:12" x14ac:dyDescent="0.25">
      <c r="A6354" t="s">
        <v>9</v>
      </c>
      <c r="B6354" s="1">
        <v>44718</v>
      </c>
      <c r="C6354">
        <v>6</v>
      </c>
      <c r="D6354">
        <v>2022</v>
      </c>
      <c r="E6354" t="s">
        <v>31</v>
      </c>
      <c r="F6354" t="s">
        <v>41</v>
      </c>
      <c r="G6354">
        <v>40</v>
      </c>
      <c r="H6354">
        <v>19</v>
      </c>
      <c r="I6354">
        <v>1.4097999999999999</v>
      </c>
      <c r="J6354">
        <v>760</v>
      </c>
      <c r="K6354">
        <v>56.392000000000003</v>
      </c>
      <c r="L6354" t="s">
        <v>118</v>
      </c>
    </row>
    <row r="6355" spans="1:12" x14ac:dyDescent="0.25">
      <c r="A6355" t="s">
        <v>9</v>
      </c>
      <c r="B6355" s="1">
        <v>44718</v>
      </c>
      <c r="C6355">
        <v>6</v>
      </c>
      <c r="D6355">
        <v>2022</v>
      </c>
      <c r="E6355" t="s">
        <v>13</v>
      </c>
      <c r="F6355" t="s">
        <v>14</v>
      </c>
      <c r="G6355">
        <v>2</v>
      </c>
      <c r="H6355">
        <v>14</v>
      </c>
      <c r="I6355">
        <v>10.624599999999999</v>
      </c>
      <c r="J6355">
        <v>28</v>
      </c>
      <c r="K6355">
        <v>21.249199999999998</v>
      </c>
      <c r="L6355" t="s">
        <v>120</v>
      </c>
    </row>
    <row r="6356" spans="1:12" x14ac:dyDescent="0.25">
      <c r="A6356" t="s">
        <v>9</v>
      </c>
      <c r="B6356" s="1">
        <v>44718</v>
      </c>
      <c r="C6356">
        <v>6</v>
      </c>
      <c r="D6356">
        <v>2022</v>
      </c>
      <c r="E6356" t="s">
        <v>13</v>
      </c>
      <c r="F6356" t="s">
        <v>14</v>
      </c>
      <c r="G6356">
        <v>2</v>
      </c>
      <c r="H6356">
        <v>14</v>
      </c>
      <c r="I6356">
        <v>10.624599999999999</v>
      </c>
      <c r="J6356">
        <v>28</v>
      </c>
      <c r="K6356">
        <v>21.249199999999998</v>
      </c>
      <c r="L6356" t="s">
        <v>120</v>
      </c>
    </row>
    <row r="6357" spans="1:12" x14ac:dyDescent="0.25">
      <c r="A6357" t="s">
        <v>9</v>
      </c>
      <c r="B6357" s="1">
        <v>44718</v>
      </c>
      <c r="C6357">
        <v>6</v>
      </c>
      <c r="D6357">
        <v>2022</v>
      </c>
      <c r="E6357" t="s">
        <v>13</v>
      </c>
      <c r="F6357" t="s">
        <v>14</v>
      </c>
      <c r="G6357">
        <v>2</v>
      </c>
      <c r="H6357">
        <v>14</v>
      </c>
      <c r="I6357">
        <v>10.624599999999999</v>
      </c>
      <c r="J6357">
        <v>28</v>
      </c>
      <c r="K6357">
        <v>21.249199999999998</v>
      </c>
      <c r="L6357" t="s">
        <v>120</v>
      </c>
    </row>
    <row r="6358" spans="1:12" x14ac:dyDescent="0.25">
      <c r="A6358" t="s">
        <v>23</v>
      </c>
      <c r="B6358" s="1">
        <v>44721</v>
      </c>
      <c r="C6358">
        <v>6</v>
      </c>
      <c r="D6358">
        <v>2022</v>
      </c>
      <c r="E6358" t="s">
        <v>10</v>
      </c>
      <c r="F6358" t="s">
        <v>33</v>
      </c>
      <c r="G6358">
        <v>50</v>
      </c>
      <c r="H6358">
        <v>12.5</v>
      </c>
      <c r="I6358">
        <v>7.0137999999999998</v>
      </c>
      <c r="J6358">
        <v>625</v>
      </c>
      <c r="K6358">
        <v>350.69</v>
      </c>
      <c r="L6358" t="s">
        <v>130</v>
      </c>
    </row>
    <row r="6359" spans="1:12" x14ac:dyDescent="0.25">
      <c r="A6359" t="s">
        <v>23</v>
      </c>
      <c r="B6359" s="1">
        <v>44721</v>
      </c>
      <c r="C6359">
        <v>6</v>
      </c>
      <c r="D6359">
        <v>2022</v>
      </c>
      <c r="E6359" t="s">
        <v>10</v>
      </c>
      <c r="F6359" t="s">
        <v>63</v>
      </c>
      <c r="G6359">
        <v>12</v>
      </c>
      <c r="H6359">
        <v>21.5</v>
      </c>
      <c r="I6359">
        <v>18.8706</v>
      </c>
      <c r="J6359">
        <v>258</v>
      </c>
      <c r="K6359">
        <v>226.44720000000001</v>
      </c>
      <c r="L6359" t="s">
        <v>130</v>
      </c>
    </row>
    <row r="6360" spans="1:12" x14ac:dyDescent="0.25">
      <c r="A6360" t="s">
        <v>23</v>
      </c>
      <c r="B6360" s="1">
        <v>44721</v>
      </c>
      <c r="C6360">
        <v>6</v>
      </c>
      <c r="D6360">
        <v>2022</v>
      </c>
      <c r="E6360" t="s">
        <v>10</v>
      </c>
      <c r="F6360" t="s">
        <v>26</v>
      </c>
      <c r="G6360">
        <v>15</v>
      </c>
      <c r="H6360">
        <v>34</v>
      </c>
      <c r="I6360">
        <v>10.3904</v>
      </c>
      <c r="J6360">
        <v>510</v>
      </c>
      <c r="K6360">
        <v>155.85599999999999</v>
      </c>
      <c r="L6360" t="s">
        <v>130</v>
      </c>
    </row>
    <row r="6361" spans="1:12" x14ac:dyDescent="0.25">
      <c r="A6361" t="s">
        <v>23</v>
      </c>
      <c r="B6361" s="1">
        <v>44721</v>
      </c>
      <c r="C6361">
        <v>6</v>
      </c>
      <c r="D6361">
        <v>2022</v>
      </c>
      <c r="E6361" t="s">
        <v>13</v>
      </c>
      <c r="F6361" t="s">
        <v>25</v>
      </c>
      <c r="G6361">
        <v>4</v>
      </c>
      <c r="H6361">
        <v>21</v>
      </c>
      <c r="I6361">
        <v>18.473700000000001</v>
      </c>
      <c r="J6361">
        <v>84</v>
      </c>
      <c r="K6361">
        <v>73.894800000000004</v>
      </c>
      <c r="L6361" t="s">
        <v>130</v>
      </c>
    </row>
    <row r="6362" spans="1:12" x14ac:dyDescent="0.25">
      <c r="A6362" t="s">
        <v>23</v>
      </c>
      <c r="B6362" s="1">
        <v>44721</v>
      </c>
      <c r="C6362">
        <v>6</v>
      </c>
      <c r="D6362">
        <v>2022</v>
      </c>
      <c r="E6362" t="s">
        <v>10</v>
      </c>
      <c r="F6362" t="s">
        <v>26</v>
      </c>
      <c r="G6362">
        <v>15</v>
      </c>
      <c r="H6362">
        <v>34</v>
      </c>
      <c r="I6362">
        <v>10.3904</v>
      </c>
      <c r="J6362">
        <v>510</v>
      </c>
      <c r="K6362">
        <v>155.85599999999999</v>
      </c>
      <c r="L6362" t="s">
        <v>130</v>
      </c>
    </row>
    <row r="6363" spans="1:12" x14ac:dyDescent="0.25">
      <c r="A6363" t="s">
        <v>23</v>
      </c>
      <c r="B6363" s="1">
        <v>44721</v>
      </c>
      <c r="C6363">
        <v>6</v>
      </c>
      <c r="D6363">
        <v>2022</v>
      </c>
      <c r="E6363" t="s">
        <v>13</v>
      </c>
      <c r="F6363" t="s">
        <v>25</v>
      </c>
      <c r="G6363">
        <v>4</v>
      </c>
      <c r="H6363">
        <v>21</v>
      </c>
      <c r="I6363">
        <v>18.473700000000001</v>
      </c>
      <c r="J6363">
        <v>84</v>
      </c>
      <c r="K6363">
        <v>73.894800000000004</v>
      </c>
      <c r="L6363" t="s">
        <v>130</v>
      </c>
    </row>
    <row r="6364" spans="1:12" x14ac:dyDescent="0.25">
      <c r="A6364" t="s">
        <v>23</v>
      </c>
      <c r="B6364" s="1">
        <v>44721</v>
      </c>
      <c r="C6364">
        <v>6</v>
      </c>
      <c r="D6364">
        <v>2022</v>
      </c>
      <c r="E6364" t="s">
        <v>10</v>
      </c>
      <c r="F6364" t="s">
        <v>33</v>
      </c>
      <c r="G6364">
        <v>50</v>
      </c>
      <c r="H6364">
        <v>12.5</v>
      </c>
      <c r="I6364">
        <v>7.0137999999999998</v>
      </c>
      <c r="J6364">
        <v>625</v>
      </c>
      <c r="K6364">
        <v>350.69</v>
      </c>
      <c r="L6364" t="s">
        <v>130</v>
      </c>
    </row>
    <row r="6365" spans="1:12" x14ac:dyDescent="0.25">
      <c r="A6365" t="s">
        <v>23</v>
      </c>
      <c r="B6365" s="1">
        <v>44721</v>
      </c>
      <c r="C6365">
        <v>6</v>
      </c>
      <c r="D6365">
        <v>2022</v>
      </c>
      <c r="E6365" t="s">
        <v>10</v>
      </c>
      <c r="F6365" t="s">
        <v>63</v>
      </c>
      <c r="G6365">
        <v>12</v>
      </c>
      <c r="H6365">
        <v>21.5</v>
      </c>
      <c r="I6365">
        <v>18.8706</v>
      </c>
      <c r="J6365">
        <v>258</v>
      </c>
      <c r="K6365">
        <v>226.44720000000001</v>
      </c>
      <c r="L6365" t="s">
        <v>130</v>
      </c>
    </row>
    <row r="6366" spans="1:12" x14ac:dyDescent="0.25">
      <c r="A6366" t="s">
        <v>23</v>
      </c>
      <c r="B6366" s="1">
        <v>44721</v>
      </c>
      <c r="C6366">
        <v>6</v>
      </c>
      <c r="D6366">
        <v>2022</v>
      </c>
      <c r="E6366" t="s">
        <v>10</v>
      </c>
      <c r="F6366" t="s">
        <v>63</v>
      </c>
      <c r="G6366">
        <v>12</v>
      </c>
      <c r="H6366">
        <v>21.5</v>
      </c>
      <c r="I6366">
        <v>18.8706</v>
      </c>
      <c r="J6366">
        <v>258</v>
      </c>
      <c r="K6366">
        <v>226.44720000000001</v>
      </c>
      <c r="L6366" t="s">
        <v>130</v>
      </c>
    </row>
    <row r="6367" spans="1:12" x14ac:dyDescent="0.25">
      <c r="A6367" t="s">
        <v>23</v>
      </c>
      <c r="B6367" s="1">
        <v>44721</v>
      </c>
      <c r="C6367">
        <v>6</v>
      </c>
      <c r="D6367">
        <v>2022</v>
      </c>
      <c r="E6367" t="s">
        <v>13</v>
      </c>
      <c r="F6367" t="s">
        <v>25</v>
      </c>
      <c r="G6367">
        <v>4</v>
      </c>
      <c r="H6367">
        <v>21</v>
      </c>
      <c r="I6367">
        <v>18.473700000000001</v>
      </c>
      <c r="J6367">
        <v>84</v>
      </c>
      <c r="K6367">
        <v>73.894800000000004</v>
      </c>
      <c r="L6367" t="s">
        <v>130</v>
      </c>
    </row>
    <row r="6368" spans="1:12" x14ac:dyDescent="0.25">
      <c r="A6368" t="s">
        <v>23</v>
      </c>
      <c r="B6368" s="1">
        <v>44721</v>
      </c>
      <c r="C6368">
        <v>6</v>
      </c>
      <c r="D6368">
        <v>2022</v>
      </c>
      <c r="E6368" t="s">
        <v>10</v>
      </c>
      <c r="F6368" t="s">
        <v>26</v>
      </c>
      <c r="G6368">
        <v>15</v>
      </c>
      <c r="H6368">
        <v>34</v>
      </c>
      <c r="I6368">
        <v>10.3904</v>
      </c>
      <c r="J6368">
        <v>510</v>
      </c>
      <c r="K6368">
        <v>155.85599999999999</v>
      </c>
      <c r="L6368" t="s">
        <v>130</v>
      </c>
    </row>
    <row r="6369" spans="1:12" x14ac:dyDescent="0.25">
      <c r="A6369" t="s">
        <v>23</v>
      </c>
      <c r="B6369" s="1">
        <v>44721</v>
      </c>
      <c r="C6369">
        <v>6</v>
      </c>
      <c r="D6369">
        <v>2022</v>
      </c>
      <c r="E6369" t="s">
        <v>10</v>
      </c>
      <c r="F6369" t="s">
        <v>33</v>
      </c>
      <c r="G6369">
        <v>50</v>
      </c>
      <c r="H6369">
        <v>12.5</v>
      </c>
      <c r="I6369">
        <v>7.0137999999999998</v>
      </c>
      <c r="J6369">
        <v>625</v>
      </c>
      <c r="K6369">
        <v>350.69</v>
      </c>
      <c r="L6369" t="s">
        <v>130</v>
      </c>
    </row>
    <row r="6370" spans="1:12" x14ac:dyDescent="0.25">
      <c r="A6370" t="s">
        <v>23</v>
      </c>
      <c r="B6370" s="1">
        <v>44721</v>
      </c>
      <c r="C6370">
        <v>6</v>
      </c>
      <c r="D6370">
        <v>2022</v>
      </c>
      <c r="E6370" t="s">
        <v>10</v>
      </c>
      <c r="F6370" t="s">
        <v>63</v>
      </c>
      <c r="G6370">
        <v>12</v>
      </c>
      <c r="H6370">
        <v>21.5</v>
      </c>
      <c r="I6370">
        <v>18.8706</v>
      </c>
      <c r="J6370">
        <v>258</v>
      </c>
      <c r="K6370">
        <v>226.44720000000001</v>
      </c>
      <c r="L6370" t="s">
        <v>130</v>
      </c>
    </row>
    <row r="6371" spans="1:12" x14ac:dyDescent="0.25">
      <c r="A6371" t="s">
        <v>23</v>
      </c>
      <c r="B6371" s="1">
        <v>44721</v>
      </c>
      <c r="C6371">
        <v>6</v>
      </c>
      <c r="D6371">
        <v>2022</v>
      </c>
      <c r="E6371" t="s">
        <v>10</v>
      </c>
      <c r="F6371" t="s">
        <v>26</v>
      </c>
      <c r="G6371">
        <v>15</v>
      </c>
      <c r="H6371">
        <v>34</v>
      </c>
      <c r="I6371">
        <v>10.3904</v>
      </c>
      <c r="J6371">
        <v>510</v>
      </c>
      <c r="K6371">
        <v>155.85599999999999</v>
      </c>
      <c r="L6371" t="s">
        <v>130</v>
      </c>
    </row>
    <row r="6372" spans="1:12" x14ac:dyDescent="0.25">
      <c r="A6372" t="s">
        <v>23</v>
      </c>
      <c r="B6372" s="1">
        <v>44721</v>
      </c>
      <c r="C6372">
        <v>6</v>
      </c>
      <c r="D6372">
        <v>2022</v>
      </c>
      <c r="E6372" t="s">
        <v>13</v>
      </c>
      <c r="F6372" t="s">
        <v>25</v>
      </c>
      <c r="G6372">
        <v>4</v>
      </c>
      <c r="H6372">
        <v>21</v>
      </c>
      <c r="I6372">
        <v>18.473700000000001</v>
      </c>
      <c r="J6372">
        <v>84</v>
      </c>
      <c r="K6372">
        <v>73.894800000000004</v>
      </c>
      <c r="L6372" t="s">
        <v>130</v>
      </c>
    </row>
    <row r="6373" spans="1:12" x14ac:dyDescent="0.25">
      <c r="A6373" t="s">
        <v>23</v>
      </c>
      <c r="B6373" s="1">
        <v>44721</v>
      </c>
      <c r="C6373">
        <v>6</v>
      </c>
      <c r="D6373">
        <v>2022</v>
      </c>
      <c r="E6373" t="s">
        <v>10</v>
      </c>
      <c r="F6373" t="s">
        <v>33</v>
      </c>
      <c r="G6373">
        <v>50</v>
      </c>
      <c r="H6373">
        <v>12.5</v>
      </c>
      <c r="I6373">
        <v>7.0137999999999998</v>
      </c>
      <c r="J6373">
        <v>625</v>
      </c>
      <c r="K6373">
        <v>350.69</v>
      </c>
      <c r="L6373" t="s">
        <v>130</v>
      </c>
    </row>
    <row r="6374" spans="1:12" x14ac:dyDescent="0.25">
      <c r="A6374" t="s">
        <v>23</v>
      </c>
      <c r="B6374" s="1">
        <v>44721</v>
      </c>
      <c r="C6374">
        <v>6</v>
      </c>
      <c r="D6374">
        <v>2022</v>
      </c>
      <c r="E6374" t="s">
        <v>13</v>
      </c>
      <c r="F6374" t="s">
        <v>86</v>
      </c>
      <c r="G6374">
        <v>15</v>
      </c>
      <c r="H6374">
        <v>7</v>
      </c>
      <c r="I6374">
        <v>4.8586999999999998</v>
      </c>
      <c r="J6374">
        <v>105</v>
      </c>
      <c r="K6374">
        <v>72.880499999999998</v>
      </c>
      <c r="L6374" t="s">
        <v>134</v>
      </c>
    </row>
    <row r="6375" spans="1:12" x14ac:dyDescent="0.25">
      <c r="A6375" t="s">
        <v>23</v>
      </c>
      <c r="B6375" s="1">
        <v>44721</v>
      </c>
      <c r="C6375">
        <v>6</v>
      </c>
      <c r="D6375">
        <v>2022</v>
      </c>
      <c r="E6375" t="s">
        <v>19</v>
      </c>
      <c r="F6375" t="s">
        <v>96</v>
      </c>
      <c r="G6375">
        <v>20</v>
      </c>
      <c r="H6375">
        <v>28.5</v>
      </c>
      <c r="I6375">
        <v>12.047000000000001</v>
      </c>
      <c r="J6375">
        <v>570</v>
      </c>
      <c r="K6375">
        <v>240.94</v>
      </c>
      <c r="L6375" t="s">
        <v>134</v>
      </c>
    </row>
    <row r="6376" spans="1:12" x14ac:dyDescent="0.25">
      <c r="A6376" t="s">
        <v>23</v>
      </c>
      <c r="B6376" s="1">
        <v>44721</v>
      </c>
      <c r="C6376">
        <v>6</v>
      </c>
      <c r="D6376">
        <v>2022</v>
      </c>
      <c r="E6376" t="s">
        <v>28</v>
      </c>
      <c r="F6376" t="s">
        <v>50</v>
      </c>
      <c r="G6376">
        <v>15</v>
      </c>
      <c r="H6376">
        <v>49.3</v>
      </c>
      <c r="I6376">
        <v>30.132200000000001</v>
      </c>
      <c r="J6376">
        <v>739.5</v>
      </c>
      <c r="K6376">
        <v>451.983</v>
      </c>
      <c r="L6376" t="s">
        <v>134</v>
      </c>
    </row>
    <row r="6377" spans="1:12" x14ac:dyDescent="0.25">
      <c r="A6377" t="s">
        <v>23</v>
      </c>
      <c r="B6377" s="1">
        <v>44721</v>
      </c>
      <c r="C6377">
        <v>6</v>
      </c>
      <c r="D6377">
        <v>2022</v>
      </c>
      <c r="E6377" t="s">
        <v>21</v>
      </c>
      <c r="F6377" t="s">
        <v>22</v>
      </c>
      <c r="G6377">
        <v>30</v>
      </c>
      <c r="H6377">
        <v>9.65</v>
      </c>
      <c r="I6377">
        <v>2.4337</v>
      </c>
      <c r="J6377">
        <v>289.5</v>
      </c>
      <c r="K6377">
        <v>73.010999999999996</v>
      </c>
      <c r="L6377" t="s">
        <v>134</v>
      </c>
    </row>
    <row r="6378" spans="1:12" x14ac:dyDescent="0.25">
      <c r="A6378" t="s">
        <v>23</v>
      </c>
      <c r="B6378" s="1">
        <v>44721</v>
      </c>
      <c r="C6378">
        <v>6</v>
      </c>
      <c r="D6378">
        <v>2022</v>
      </c>
      <c r="E6378" t="s">
        <v>19</v>
      </c>
      <c r="F6378" t="s">
        <v>96</v>
      </c>
      <c r="G6378">
        <v>20</v>
      </c>
      <c r="H6378">
        <v>28.5</v>
      </c>
      <c r="I6378">
        <v>12.047000000000001</v>
      </c>
      <c r="J6378">
        <v>570</v>
      </c>
      <c r="K6378">
        <v>240.94</v>
      </c>
      <c r="L6378" t="s">
        <v>134</v>
      </c>
    </row>
    <row r="6379" spans="1:12" x14ac:dyDescent="0.25">
      <c r="A6379" t="s">
        <v>23</v>
      </c>
      <c r="B6379" s="1">
        <v>44721</v>
      </c>
      <c r="C6379">
        <v>6</v>
      </c>
      <c r="D6379">
        <v>2022</v>
      </c>
      <c r="E6379" t="s">
        <v>13</v>
      </c>
      <c r="F6379" t="s">
        <v>86</v>
      </c>
      <c r="G6379">
        <v>15</v>
      </c>
      <c r="H6379">
        <v>7</v>
      </c>
      <c r="I6379">
        <v>4.8586999999999998</v>
      </c>
      <c r="J6379">
        <v>105</v>
      </c>
      <c r="K6379">
        <v>72.880499999999998</v>
      </c>
      <c r="L6379" t="s">
        <v>134</v>
      </c>
    </row>
    <row r="6380" spans="1:12" x14ac:dyDescent="0.25">
      <c r="A6380" t="s">
        <v>23</v>
      </c>
      <c r="B6380" s="1">
        <v>44721</v>
      </c>
      <c r="C6380">
        <v>6</v>
      </c>
      <c r="D6380">
        <v>2022</v>
      </c>
      <c r="E6380" t="s">
        <v>21</v>
      </c>
      <c r="F6380" t="s">
        <v>22</v>
      </c>
      <c r="G6380">
        <v>30</v>
      </c>
      <c r="H6380">
        <v>9.65</v>
      </c>
      <c r="I6380">
        <v>2.4337</v>
      </c>
      <c r="J6380">
        <v>289.5</v>
      </c>
      <c r="K6380">
        <v>73.010999999999996</v>
      </c>
      <c r="L6380" t="s">
        <v>134</v>
      </c>
    </row>
    <row r="6381" spans="1:12" x14ac:dyDescent="0.25">
      <c r="A6381" t="s">
        <v>23</v>
      </c>
      <c r="B6381" s="1">
        <v>44721</v>
      </c>
      <c r="C6381">
        <v>6</v>
      </c>
      <c r="D6381">
        <v>2022</v>
      </c>
      <c r="E6381" t="s">
        <v>28</v>
      </c>
      <c r="F6381" t="s">
        <v>50</v>
      </c>
      <c r="G6381">
        <v>15</v>
      </c>
      <c r="H6381">
        <v>49.3</v>
      </c>
      <c r="I6381">
        <v>30.132200000000001</v>
      </c>
      <c r="J6381">
        <v>739.5</v>
      </c>
      <c r="K6381">
        <v>451.983</v>
      </c>
      <c r="L6381" t="s">
        <v>134</v>
      </c>
    </row>
    <row r="6382" spans="1:12" x14ac:dyDescent="0.25">
      <c r="A6382" t="s">
        <v>23</v>
      </c>
      <c r="B6382" s="1">
        <v>44721</v>
      </c>
      <c r="C6382">
        <v>6</v>
      </c>
      <c r="D6382">
        <v>2022</v>
      </c>
      <c r="E6382" t="s">
        <v>28</v>
      </c>
      <c r="F6382" t="s">
        <v>50</v>
      </c>
      <c r="G6382">
        <v>15</v>
      </c>
      <c r="H6382">
        <v>49.3</v>
      </c>
      <c r="I6382">
        <v>30.132200000000001</v>
      </c>
      <c r="J6382">
        <v>739.5</v>
      </c>
      <c r="K6382">
        <v>451.983</v>
      </c>
      <c r="L6382" t="s">
        <v>134</v>
      </c>
    </row>
    <row r="6383" spans="1:12" x14ac:dyDescent="0.25">
      <c r="A6383" t="s">
        <v>23</v>
      </c>
      <c r="B6383" s="1">
        <v>44721</v>
      </c>
      <c r="C6383">
        <v>6</v>
      </c>
      <c r="D6383">
        <v>2022</v>
      </c>
      <c r="E6383" t="s">
        <v>21</v>
      </c>
      <c r="F6383" t="s">
        <v>22</v>
      </c>
      <c r="G6383">
        <v>30</v>
      </c>
      <c r="H6383">
        <v>9.65</v>
      </c>
      <c r="I6383">
        <v>2.4337</v>
      </c>
      <c r="J6383">
        <v>289.5</v>
      </c>
      <c r="K6383">
        <v>73.010999999999996</v>
      </c>
      <c r="L6383" t="s">
        <v>134</v>
      </c>
    </row>
    <row r="6384" spans="1:12" x14ac:dyDescent="0.25">
      <c r="A6384" t="s">
        <v>23</v>
      </c>
      <c r="B6384" s="1">
        <v>44721</v>
      </c>
      <c r="C6384">
        <v>6</v>
      </c>
      <c r="D6384">
        <v>2022</v>
      </c>
      <c r="E6384" t="s">
        <v>19</v>
      </c>
      <c r="F6384" t="s">
        <v>96</v>
      </c>
      <c r="G6384">
        <v>20</v>
      </c>
      <c r="H6384">
        <v>28.5</v>
      </c>
      <c r="I6384">
        <v>12.047000000000001</v>
      </c>
      <c r="J6384">
        <v>570</v>
      </c>
      <c r="K6384">
        <v>240.94</v>
      </c>
      <c r="L6384" t="s">
        <v>134</v>
      </c>
    </row>
    <row r="6385" spans="1:12" x14ac:dyDescent="0.25">
      <c r="A6385" t="s">
        <v>23</v>
      </c>
      <c r="B6385" s="1">
        <v>44721</v>
      </c>
      <c r="C6385">
        <v>6</v>
      </c>
      <c r="D6385">
        <v>2022</v>
      </c>
      <c r="E6385" t="s">
        <v>13</v>
      </c>
      <c r="F6385" t="s">
        <v>86</v>
      </c>
      <c r="G6385">
        <v>15</v>
      </c>
      <c r="H6385">
        <v>7</v>
      </c>
      <c r="I6385">
        <v>4.8586999999999998</v>
      </c>
      <c r="J6385">
        <v>105</v>
      </c>
      <c r="K6385">
        <v>72.880499999999998</v>
      </c>
      <c r="L6385" t="s">
        <v>134</v>
      </c>
    </row>
    <row r="6386" spans="1:12" x14ac:dyDescent="0.25">
      <c r="A6386" t="s">
        <v>23</v>
      </c>
      <c r="B6386" s="1">
        <v>44721</v>
      </c>
      <c r="C6386">
        <v>6</v>
      </c>
      <c r="D6386">
        <v>2022</v>
      </c>
      <c r="E6386" t="s">
        <v>28</v>
      </c>
      <c r="F6386" t="s">
        <v>50</v>
      </c>
      <c r="G6386">
        <v>15</v>
      </c>
      <c r="H6386">
        <v>49.3</v>
      </c>
      <c r="I6386">
        <v>30.132200000000001</v>
      </c>
      <c r="J6386">
        <v>739.5</v>
      </c>
      <c r="K6386">
        <v>451.983</v>
      </c>
      <c r="L6386" t="s">
        <v>134</v>
      </c>
    </row>
    <row r="6387" spans="1:12" x14ac:dyDescent="0.25">
      <c r="A6387" t="s">
        <v>23</v>
      </c>
      <c r="B6387" s="1">
        <v>44721</v>
      </c>
      <c r="C6387">
        <v>6</v>
      </c>
      <c r="D6387">
        <v>2022</v>
      </c>
      <c r="E6387" t="s">
        <v>13</v>
      </c>
      <c r="F6387" t="s">
        <v>86</v>
      </c>
      <c r="G6387">
        <v>15</v>
      </c>
      <c r="H6387">
        <v>7</v>
      </c>
      <c r="I6387">
        <v>4.8586999999999998</v>
      </c>
      <c r="J6387">
        <v>105</v>
      </c>
      <c r="K6387">
        <v>72.880499999999998</v>
      </c>
      <c r="L6387" t="s">
        <v>134</v>
      </c>
    </row>
    <row r="6388" spans="1:12" x14ac:dyDescent="0.25">
      <c r="A6388" t="s">
        <v>23</v>
      </c>
      <c r="B6388" s="1">
        <v>44721</v>
      </c>
      <c r="C6388">
        <v>6</v>
      </c>
      <c r="D6388">
        <v>2022</v>
      </c>
      <c r="E6388" t="s">
        <v>21</v>
      </c>
      <c r="F6388" t="s">
        <v>22</v>
      </c>
      <c r="G6388">
        <v>30</v>
      </c>
      <c r="H6388">
        <v>9.65</v>
      </c>
      <c r="I6388">
        <v>2.4337</v>
      </c>
      <c r="J6388">
        <v>289.5</v>
      </c>
      <c r="K6388">
        <v>73.010999999999996</v>
      </c>
      <c r="L6388" t="s">
        <v>134</v>
      </c>
    </row>
    <row r="6389" spans="1:12" x14ac:dyDescent="0.25">
      <c r="A6389" t="s">
        <v>23</v>
      </c>
      <c r="B6389" s="1">
        <v>44721</v>
      </c>
      <c r="C6389">
        <v>6</v>
      </c>
      <c r="D6389">
        <v>2022</v>
      </c>
      <c r="E6389" t="s">
        <v>19</v>
      </c>
      <c r="F6389" t="s">
        <v>96</v>
      </c>
      <c r="G6389">
        <v>20</v>
      </c>
      <c r="H6389">
        <v>28.5</v>
      </c>
      <c r="I6389">
        <v>12.047000000000001</v>
      </c>
      <c r="J6389">
        <v>570</v>
      </c>
      <c r="K6389">
        <v>240.94</v>
      </c>
      <c r="L6389" t="s">
        <v>134</v>
      </c>
    </row>
    <row r="6390" spans="1:12" x14ac:dyDescent="0.25">
      <c r="A6390" t="s">
        <v>38</v>
      </c>
      <c r="B6390" s="1">
        <v>44722</v>
      </c>
      <c r="C6390">
        <v>6</v>
      </c>
      <c r="D6390">
        <v>2022</v>
      </c>
      <c r="E6390" t="s">
        <v>10</v>
      </c>
      <c r="F6390" t="s">
        <v>12</v>
      </c>
      <c r="G6390">
        <v>15</v>
      </c>
      <c r="H6390">
        <v>21</v>
      </c>
      <c r="I6390">
        <v>6.5121000000000002</v>
      </c>
      <c r="J6390">
        <v>315</v>
      </c>
      <c r="K6390">
        <v>97.6815</v>
      </c>
      <c r="L6390" t="s">
        <v>119</v>
      </c>
    </row>
    <row r="6391" spans="1:12" x14ac:dyDescent="0.25">
      <c r="A6391" t="s">
        <v>38</v>
      </c>
      <c r="B6391" s="1">
        <v>44722</v>
      </c>
      <c r="C6391">
        <v>6</v>
      </c>
      <c r="D6391">
        <v>2022</v>
      </c>
      <c r="E6391" t="s">
        <v>10</v>
      </c>
      <c r="F6391" t="s">
        <v>12</v>
      </c>
      <c r="G6391">
        <v>15</v>
      </c>
      <c r="H6391">
        <v>21</v>
      </c>
      <c r="I6391">
        <v>6.5121000000000002</v>
      </c>
      <c r="J6391">
        <v>315</v>
      </c>
      <c r="K6391">
        <v>97.6815</v>
      </c>
      <c r="L6391" t="s">
        <v>119</v>
      </c>
    </row>
    <row r="6392" spans="1:12" x14ac:dyDescent="0.25">
      <c r="A6392" t="s">
        <v>38</v>
      </c>
      <c r="B6392" s="1">
        <v>44722</v>
      </c>
      <c r="C6392">
        <v>6</v>
      </c>
      <c r="D6392">
        <v>2022</v>
      </c>
      <c r="E6392" t="s">
        <v>10</v>
      </c>
      <c r="F6392" t="s">
        <v>12</v>
      </c>
      <c r="G6392">
        <v>15</v>
      </c>
      <c r="H6392">
        <v>21</v>
      </c>
      <c r="I6392">
        <v>6.5121000000000002</v>
      </c>
      <c r="J6392">
        <v>315</v>
      </c>
      <c r="K6392">
        <v>97.6815</v>
      </c>
      <c r="L6392" t="s">
        <v>119</v>
      </c>
    </row>
    <row r="6393" spans="1:12" x14ac:dyDescent="0.25">
      <c r="A6393" t="s">
        <v>38</v>
      </c>
      <c r="B6393" s="1">
        <v>44722</v>
      </c>
      <c r="C6393">
        <v>6</v>
      </c>
      <c r="D6393">
        <v>2022</v>
      </c>
      <c r="E6393" t="s">
        <v>10</v>
      </c>
      <c r="F6393" t="s">
        <v>12</v>
      </c>
      <c r="G6393">
        <v>15</v>
      </c>
      <c r="H6393">
        <v>21</v>
      </c>
      <c r="I6393">
        <v>6.5121000000000002</v>
      </c>
      <c r="J6393">
        <v>315</v>
      </c>
      <c r="K6393">
        <v>97.6815</v>
      </c>
      <c r="L6393" t="s">
        <v>119</v>
      </c>
    </row>
    <row r="6394" spans="1:12" x14ac:dyDescent="0.25">
      <c r="A6394" t="s">
        <v>38</v>
      </c>
      <c r="B6394" s="1">
        <v>44723</v>
      </c>
      <c r="C6394">
        <v>6</v>
      </c>
      <c r="D6394">
        <v>2022</v>
      </c>
      <c r="E6394" t="s">
        <v>10</v>
      </c>
      <c r="F6394" t="s">
        <v>63</v>
      </c>
      <c r="G6394">
        <v>16</v>
      </c>
      <c r="H6394">
        <v>21.5</v>
      </c>
      <c r="I6394">
        <v>15.1038</v>
      </c>
      <c r="J6394">
        <v>344</v>
      </c>
      <c r="K6394">
        <v>241.66079999999999</v>
      </c>
      <c r="L6394" t="s">
        <v>123</v>
      </c>
    </row>
    <row r="6395" spans="1:12" x14ac:dyDescent="0.25">
      <c r="A6395" t="s">
        <v>38</v>
      </c>
      <c r="B6395" s="1">
        <v>44723</v>
      </c>
      <c r="C6395">
        <v>6</v>
      </c>
      <c r="D6395">
        <v>2022</v>
      </c>
      <c r="E6395" t="s">
        <v>10</v>
      </c>
      <c r="F6395" t="s">
        <v>63</v>
      </c>
      <c r="G6395">
        <v>16</v>
      </c>
      <c r="H6395">
        <v>21.5</v>
      </c>
      <c r="I6395">
        <v>15.1038</v>
      </c>
      <c r="J6395">
        <v>344</v>
      </c>
      <c r="K6395">
        <v>241.66079999999999</v>
      </c>
      <c r="L6395" t="s">
        <v>123</v>
      </c>
    </row>
    <row r="6396" spans="1:12" x14ac:dyDescent="0.25">
      <c r="A6396" t="s">
        <v>38</v>
      </c>
      <c r="B6396" s="1">
        <v>44723</v>
      </c>
      <c r="C6396">
        <v>6</v>
      </c>
      <c r="D6396">
        <v>2022</v>
      </c>
      <c r="E6396" t="s">
        <v>10</v>
      </c>
      <c r="F6396" t="s">
        <v>63</v>
      </c>
      <c r="G6396">
        <v>16</v>
      </c>
      <c r="H6396">
        <v>21.5</v>
      </c>
      <c r="I6396">
        <v>15.1038</v>
      </c>
      <c r="J6396">
        <v>344</v>
      </c>
      <c r="K6396">
        <v>241.66079999999999</v>
      </c>
      <c r="L6396" t="s">
        <v>123</v>
      </c>
    </row>
    <row r="6397" spans="1:12" x14ac:dyDescent="0.25">
      <c r="A6397" t="s">
        <v>38</v>
      </c>
      <c r="B6397" s="1">
        <v>44723</v>
      </c>
      <c r="C6397">
        <v>6</v>
      </c>
      <c r="D6397">
        <v>2022</v>
      </c>
      <c r="E6397" t="s">
        <v>10</v>
      </c>
      <c r="F6397" t="s">
        <v>63</v>
      </c>
      <c r="G6397">
        <v>16</v>
      </c>
      <c r="H6397">
        <v>21.5</v>
      </c>
      <c r="I6397">
        <v>15.1038</v>
      </c>
      <c r="J6397">
        <v>344</v>
      </c>
      <c r="K6397">
        <v>241.66079999999999</v>
      </c>
      <c r="L6397" t="s">
        <v>123</v>
      </c>
    </row>
    <row r="6398" spans="1:12" x14ac:dyDescent="0.25">
      <c r="A6398" t="s">
        <v>38</v>
      </c>
      <c r="B6398" s="1">
        <v>44723</v>
      </c>
      <c r="C6398">
        <v>6</v>
      </c>
      <c r="D6398">
        <v>2022</v>
      </c>
      <c r="E6398" t="s">
        <v>10</v>
      </c>
      <c r="F6398" t="s">
        <v>63</v>
      </c>
      <c r="G6398">
        <v>16</v>
      </c>
      <c r="H6398">
        <v>21.5</v>
      </c>
      <c r="I6398">
        <v>15.1038</v>
      </c>
      <c r="J6398">
        <v>344</v>
      </c>
      <c r="K6398">
        <v>241.66079999999999</v>
      </c>
      <c r="L6398" t="s">
        <v>123</v>
      </c>
    </row>
    <row r="6399" spans="1:12" x14ac:dyDescent="0.25">
      <c r="A6399" t="s">
        <v>38</v>
      </c>
      <c r="B6399" s="1">
        <v>44723</v>
      </c>
      <c r="C6399">
        <v>6</v>
      </c>
      <c r="D6399">
        <v>2022</v>
      </c>
      <c r="E6399" t="s">
        <v>10</v>
      </c>
      <c r="F6399" t="s">
        <v>63</v>
      </c>
      <c r="G6399">
        <v>16</v>
      </c>
      <c r="H6399">
        <v>21.5</v>
      </c>
      <c r="I6399">
        <v>15.1038</v>
      </c>
      <c r="J6399">
        <v>344</v>
      </c>
      <c r="K6399">
        <v>241.66079999999999</v>
      </c>
      <c r="L6399" t="s">
        <v>123</v>
      </c>
    </row>
    <row r="6400" spans="1:12" x14ac:dyDescent="0.25">
      <c r="A6400" t="s">
        <v>38</v>
      </c>
      <c r="B6400" s="1">
        <v>44723</v>
      </c>
      <c r="C6400">
        <v>6</v>
      </c>
      <c r="D6400">
        <v>2022</v>
      </c>
      <c r="E6400" t="s">
        <v>10</v>
      </c>
      <c r="F6400" t="s">
        <v>63</v>
      </c>
      <c r="G6400">
        <v>16</v>
      </c>
      <c r="H6400">
        <v>21.5</v>
      </c>
      <c r="I6400">
        <v>15.1038</v>
      </c>
      <c r="J6400">
        <v>344</v>
      </c>
      <c r="K6400">
        <v>241.66079999999999</v>
      </c>
      <c r="L6400" t="s">
        <v>123</v>
      </c>
    </row>
    <row r="6401" spans="1:12" x14ac:dyDescent="0.25">
      <c r="A6401" t="s">
        <v>23</v>
      </c>
      <c r="B6401" s="1">
        <v>44723</v>
      </c>
      <c r="C6401">
        <v>6</v>
      </c>
      <c r="D6401">
        <v>2022</v>
      </c>
      <c r="E6401" t="s">
        <v>10</v>
      </c>
      <c r="F6401" t="s">
        <v>42</v>
      </c>
      <c r="G6401">
        <v>25</v>
      </c>
      <c r="H6401">
        <v>55</v>
      </c>
      <c r="I6401">
        <v>27.1755</v>
      </c>
      <c r="J6401">
        <v>1375</v>
      </c>
      <c r="K6401">
        <v>679.38750000000005</v>
      </c>
      <c r="L6401" t="s">
        <v>118</v>
      </c>
    </row>
    <row r="6402" spans="1:12" x14ac:dyDescent="0.25">
      <c r="A6402" t="s">
        <v>23</v>
      </c>
      <c r="B6402" s="1">
        <v>44723</v>
      </c>
      <c r="C6402">
        <v>6</v>
      </c>
      <c r="D6402">
        <v>2022</v>
      </c>
      <c r="E6402" t="s">
        <v>34</v>
      </c>
      <c r="F6402" t="s">
        <v>60</v>
      </c>
      <c r="G6402">
        <v>18</v>
      </c>
      <c r="H6402">
        <v>123.79</v>
      </c>
      <c r="I6402">
        <v>45.381399999999999</v>
      </c>
      <c r="J6402">
        <v>2228.2199999999998</v>
      </c>
      <c r="K6402">
        <v>816.86519999999996</v>
      </c>
      <c r="L6402" t="s">
        <v>118</v>
      </c>
    </row>
    <row r="6403" spans="1:12" x14ac:dyDescent="0.25">
      <c r="A6403" t="s">
        <v>23</v>
      </c>
      <c r="B6403" s="1">
        <v>44723</v>
      </c>
      <c r="C6403">
        <v>6</v>
      </c>
      <c r="D6403">
        <v>2022</v>
      </c>
      <c r="E6403" t="s">
        <v>34</v>
      </c>
      <c r="F6403" t="s">
        <v>60</v>
      </c>
      <c r="G6403">
        <v>18</v>
      </c>
      <c r="H6403">
        <v>123.79</v>
      </c>
      <c r="I6403">
        <v>45.381399999999999</v>
      </c>
      <c r="J6403">
        <v>2228.2199999999998</v>
      </c>
      <c r="K6403">
        <v>816.86519999999996</v>
      </c>
      <c r="L6403" t="s">
        <v>118</v>
      </c>
    </row>
    <row r="6404" spans="1:12" x14ac:dyDescent="0.25">
      <c r="A6404" t="s">
        <v>23</v>
      </c>
      <c r="B6404" s="1">
        <v>44723</v>
      </c>
      <c r="C6404">
        <v>6</v>
      </c>
      <c r="D6404">
        <v>2022</v>
      </c>
      <c r="E6404" t="s">
        <v>10</v>
      </c>
      <c r="F6404" t="s">
        <v>42</v>
      </c>
      <c r="G6404">
        <v>25</v>
      </c>
      <c r="H6404">
        <v>55</v>
      </c>
      <c r="I6404">
        <v>27.1755</v>
      </c>
      <c r="J6404">
        <v>1375</v>
      </c>
      <c r="K6404">
        <v>679.38750000000005</v>
      </c>
      <c r="L6404" t="s">
        <v>118</v>
      </c>
    </row>
    <row r="6405" spans="1:12" x14ac:dyDescent="0.25">
      <c r="A6405" t="s">
        <v>23</v>
      </c>
      <c r="B6405" s="1">
        <v>44723</v>
      </c>
      <c r="C6405">
        <v>6</v>
      </c>
      <c r="D6405">
        <v>2022</v>
      </c>
      <c r="E6405" t="s">
        <v>34</v>
      </c>
      <c r="F6405" t="s">
        <v>60</v>
      </c>
      <c r="G6405">
        <v>18</v>
      </c>
      <c r="H6405">
        <v>123.79</v>
      </c>
      <c r="I6405">
        <v>45.381399999999999</v>
      </c>
      <c r="J6405">
        <v>2228.2199999999998</v>
      </c>
      <c r="K6405">
        <v>816.86519999999996</v>
      </c>
      <c r="L6405" t="s">
        <v>118</v>
      </c>
    </row>
    <row r="6406" spans="1:12" x14ac:dyDescent="0.25">
      <c r="A6406" t="s">
        <v>23</v>
      </c>
      <c r="B6406" s="1">
        <v>44723</v>
      </c>
      <c r="C6406">
        <v>6</v>
      </c>
      <c r="D6406">
        <v>2022</v>
      </c>
      <c r="E6406" t="s">
        <v>10</v>
      </c>
      <c r="F6406" t="s">
        <v>42</v>
      </c>
      <c r="G6406">
        <v>25</v>
      </c>
      <c r="H6406">
        <v>55</v>
      </c>
      <c r="I6406">
        <v>27.1755</v>
      </c>
      <c r="J6406">
        <v>1375</v>
      </c>
      <c r="K6406">
        <v>679.38750000000005</v>
      </c>
      <c r="L6406" t="s">
        <v>118</v>
      </c>
    </row>
    <row r="6407" spans="1:12" x14ac:dyDescent="0.25">
      <c r="A6407" t="s">
        <v>23</v>
      </c>
      <c r="B6407" s="1">
        <v>44723</v>
      </c>
      <c r="C6407">
        <v>6</v>
      </c>
      <c r="D6407">
        <v>2022</v>
      </c>
      <c r="E6407" t="s">
        <v>34</v>
      </c>
      <c r="F6407" t="s">
        <v>60</v>
      </c>
      <c r="G6407">
        <v>18</v>
      </c>
      <c r="H6407">
        <v>123.79</v>
      </c>
      <c r="I6407">
        <v>45.381399999999999</v>
      </c>
      <c r="J6407">
        <v>2228.2199999999998</v>
      </c>
      <c r="K6407">
        <v>816.86519999999996</v>
      </c>
      <c r="L6407" t="s">
        <v>118</v>
      </c>
    </row>
    <row r="6408" spans="1:12" x14ac:dyDescent="0.25">
      <c r="A6408" t="s">
        <v>23</v>
      </c>
      <c r="B6408" s="1">
        <v>44723</v>
      </c>
      <c r="C6408">
        <v>6</v>
      </c>
      <c r="D6408">
        <v>2022</v>
      </c>
      <c r="E6408" t="s">
        <v>10</v>
      </c>
      <c r="F6408" t="s">
        <v>42</v>
      </c>
      <c r="G6408">
        <v>25</v>
      </c>
      <c r="H6408">
        <v>55</v>
      </c>
      <c r="I6408">
        <v>27.1755</v>
      </c>
      <c r="J6408">
        <v>1375</v>
      </c>
      <c r="K6408">
        <v>679.38750000000005</v>
      </c>
      <c r="L6408" t="s">
        <v>118</v>
      </c>
    </row>
    <row r="6409" spans="1:12" x14ac:dyDescent="0.25">
      <c r="A6409" t="s">
        <v>9</v>
      </c>
      <c r="B6409" s="1">
        <v>44724</v>
      </c>
      <c r="C6409">
        <v>6</v>
      </c>
      <c r="D6409">
        <v>2022</v>
      </c>
      <c r="E6409" t="s">
        <v>10</v>
      </c>
      <c r="F6409" t="s">
        <v>33</v>
      </c>
      <c r="G6409">
        <v>70</v>
      </c>
      <c r="H6409">
        <v>12.5</v>
      </c>
      <c r="I6409">
        <v>4.8375000000000004</v>
      </c>
      <c r="J6409">
        <v>875</v>
      </c>
      <c r="K6409">
        <v>338.625</v>
      </c>
      <c r="L6409" t="s">
        <v>123</v>
      </c>
    </row>
    <row r="6410" spans="1:12" x14ac:dyDescent="0.25">
      <c r="A6410" t="s">
        <v>9</v>
      </c>
      <c r="B6410" s="1">
        <v>44724</v>
      </c>
      <c r="C6410">
        <v>6</v>
      </c>
      <c r="D6410">
        <v>2022</v>
      </c>
      <c r="E6410" t="s">
        <v>34</v>
      </c>
      <c r="F6410" t="s">
        <v>56</v>
      </c>
      <c r="G6410">
        <v>33</v>
      </c>
      <c r="H6410">
        <v>39</v>
      </c>
      <c r="I6410">
        <v>5.226</v>
      </c>
      <c r="J6410">
        <v>1287</v>
      </c>
      <c r="K6410">
        <v>172.458</v>
      </c>
      <c r="L6410" t="s">
        <v>123</v>
      </c>
    </row>
    <row r="6411" spans="1:12" x14ac:dyDescent="0.25">
      <c r="A6411" t="s">
        <v>9</v>
      </c>
      <c r="B6411" s="1">
        <v>44724</v>
      </c>
      <c r="C6411">
        <v>6</v>
      </c>
      <c r="D6411">
        <v>2022</v>
      </c>
      <c r="E6411" t="s">
        <v>31</v>
      </c>
      <c r="F6411" t="s">
        <v>69</v>
      </c>
      <c r="G6411">
        <v>7</v>
      </c>
      <c r="H6411">
        <v>7.75</v>
      </c>
      <c r="I6411">
        <v>5.3141999999999996</v>
      </c>
      <c r="J6411">
        <v>54.25</v>
      </c>
      <c r="K6411">
        <v>37.199399999999997</v>
      </c>
      <c r="L6411" t="s">
        <v>123</v>
      </c>
    </row>
    <row r="6412" spans="1:12" x14ac:dyDescent="0.25">
      <c r="A6412" t="s">
        <v>9</v>
      </c>
      <c r="B6412" s="1">
        <v>44724</v>
      </c>
      <c r="C6412">
        <v>6</v>
      </c>
      <c r="D6412">
        <v>2022</v>
      </c>
      <c r="E6412" t="s">
        <v>31</v>
      </c>
      <c r="F6412" t="s">
        <v>69</v>
      </c>
      <c r="G6412">
        <v>7</v>
      </c>
      <c r="H6412">
        <v>7.75</v>
      </c>
      <c r="I6412">
        <v>5.3141999999999996</v>
      </c>
      <c r="J6412">
        <v>54.25</v>
      </c>
      <c r="K6412">
        <v>37.199399999999997</v>
      </c>
      <c r="L6412" t="s">
        <v>123</v>
      </c>
    </row>
    <row r="6413" spans="1:12" x14ac:dyDescent="0.25">
      <c r="A6413" t="s">
        <v>9</v>
      </c>
      <c r="B6413" s="1">
        <v>44724</v>
      </c>
      <c r="C6413">
        <v>6</v>
      </c>
      <c r="D6413">
        <v>2022</v>
      </c>
      <c r="E6413" t="s">
        <v>10</v>
      </c>
      <c r="F6413" t="s">
        <v>33</v>
      </c>
      <c r="G6413">
        <v>70</v>
      </c>
      <c r="H6413">
        <v>12.5</v>
      </c>
      <c r="I6413">
        <v>4.8375000000000004</v>
      </c>
      <c r="J6413">
        <v>875</v>
      </c>
      <c r="K6413">
        <v>338.625</v>
      </c>
      <c r="L6413" t="s">
        <v>123</v>
      </c>
    </row>
    <row r="6414" spans="1:12" x14ac:dyDescent="0.25">
      <c r="A6414" t="s">
        <v>9</v>
      </c>
      <c r="B6414" s="1">
        <v>44724</v>
      </c>
      <c r="C6414">
        <v>6</v>
      </c>
      <c r="D6414">
        <v>2022</v>
      </c>
      <c r="E6414" t="s">
        <v>34</v>
      </c>
      <c r="F6414" t="s">
        <v>56</v>
      </c>
      <c r="G6414">
        <v>33</v>
      </c>
      <c r="H6414">
        <v>39</v>
      </c>
      <c r="I6414">
        <v>5.226</v>
      </c>
      <c r="J6414">
        <v>1287</v>
      </c>
      <c r="K6414">
        <v>172.458</v>
      </c>
      <c r="L6414" t="s">
        <v>123</v>
      </c>
    </row>
    <row r="6415" spans="1:12" x14ac:dyDescent="0.25">
      <c r="A6415" t="s">
        <v>9</v>
      </c>
      <c r="B6415" s="1">
        <v>44724</v>
      </c>
      <c r="C6415">
        <v>6</v>
      </c>
      <c r="D6415">
        <v>2022</v>
      </c>
      <c r="E6415" t="s">
        <v>10</v>
      </c>
      <c r="F6415" t="s">
        <v>33</v>
      </c>
      <c r="G6415">
        <v>2</v>
      </c>
      <c r="H6415">
        <v>12.5</v>
      </c>
      <c r="I6415">
        <v>8.8461999999999996</v>
      </c>
      <c r="J6415">
        <v>25</v>
      </c>
      <c r="K6415">
        <v>17.692399999999999</v>
      </c>
      <c r="L6415" t="s">
        <v>126</v>
      </c>
    </row>
    <row r="6416" spans="1:12" x14ac:dyDescent="0.25">
      <c r="A6416" t="s">
        <v>9</v>
      </c>
      <c r="B6416" s="1">
        <v>44724</v>
      </c>
      <c r="C6416">
        <v>6</v>
      </c>
      <c r="D6416">
        <v>2022</v>
      </c>
      <c r="E6416" t="s">
        <v>19</v>
      </c>
      <c r="F6416" t="s">
        <v>82</v>
      </c>
      <c r="G6416">
        <v>50</v>
      </c>
      <c r="H6416">
        <v>17</v>
      </c>
      <c r="I6416">
        <v>2.3595999999999999</v>
      </c>
      <c r="J6416">
        <v>850</v>
      </c>
      <c r="K6416">
        <v>117.98</v>
      </c>
      <c r="L6416" t="s">
        <v>126</v>
      </c>
    </row>
    <row r="6417" spans="1:12" x14ac:dyDescent="0.25">
      <c r="A6417" t="s">
        <v>9</v>
      </c>
      <c r="B6417" s="1">
        <v>44724</v>
      </c>
      <c r="C6417">
        <v>6</v>
      </c>
      <c r="D6417">
        <v>2022</v>
      </c>
      <c r="E6417" t="s">
        <v>19</v>
      </c>
      <c r="F6417" t="s">
        <v>82</v>
      </c>
      <c r="G6417">
        <v>50</v>
      </c>
      <c r="H6417">
        <v>17</v>
      </c>
      <c r="I6417">
        <v>2.3595999999999999</v>
      </c>
      <c r="J6417">
        <v>850</v>
      </c>
      <c r="K6417">
        <v>117.98</v>
      </c>
      <c r="L6417" t="s">
        <v>126</v>
      </c>
    </row>
    <row r="6418" spans="1:12" x14ac:dyDescent="0.25">
      <c r="A6418" t="s">
        <v>9</v>
      </c>
      <c r="B6418" s="1">
        <v>44724</v>
      </c>
      <c r="C6418">
        <v>6</v>
      </c>
      <c r="D6418">
        <v>2022</v>
      </c>
      <c r="E6418" t="s">
        <v>10</v>
      </c>
      <c r="F6418" t="s">
        <v>33</v>
      </c>
      <c r="G6418">
        <v>2</v>
      </c>
      <c r="H6418">
        <v>12.5</v>
      </c>
      <c r="I6418">
        <v>8.8461999999999996</v>
      </c>
      <c r="J6418">
        <v>25</v>
      </c>
      <c r="K6418">
        <v>17.692399999999999</v>
      </c>
      <c r="L6418" t="s">
        <v>126</v>
      </c>
    </row>
    <row r="6419" spans="1:12" x14ac:dyDescent="0.25">
      <c r="A6419" t="s">
        <v>9</v>
      </c>
      <c r="B6419" s="1">
        <v>44724</v>
      </c>
      <c r="C6419">
        <v>6</v>
      </c>
      <c r="D6419">
        <v>2022</v>
      </c>
      <c r="E6419" t="s">
        <v>10</v>
      </c>
      <c r="F6419" t="s">
        <v>33</v>
      </c>
      <c r="G6419">
        <v>2</v>
      </c>
      <c r="H6419">
        <v>12.5</v>
      </c>
      <c r="I6419">
        <v>8.8461999999999996</v>
      </c>
      <c r="J6419">
        <v>25</v>
      </c>
      <c r="K6419">
        <v>17.692399999999999</v>
      </c>
      <c r="L6419" t="s">
        <v>126</v>
      </c>
    </row>
    <row r="6420" spans="1:12" x14ac:dyDescent="0.25">
      <c r="A6420" t="s">
        <v>9</v>
      </c>
      <c r="B6420" s="1">
        <v>44724</v>
      </c>
      <c r="C6420">
        <v>6</v>
      </c>
      <c r="D6420">
        <v>2022</v>
      </c>
      <c r="E6420" t="s">
        <v>19</v>
      </c>
      <c r="F6420" t="s">
        <v>82</v>
      </c>
      <c r="G6420">
        <v>50</v>
      </c>
      <c r="H6420">
        <v>17</v>
      </c>
      <c r="I6420">
        <v>2.3595999999999999</v>
      </c>
      <c r="J6420">
        <v>850</v>
      </c>
      <c r="K6420">
        <v>117.98</v>
      </c>
      <c r="L6420" t="s">
        <v>126</v>
      </c>
    </row>
    <row r="6421" spans="1:12" x14ac:dyDescent="0.25">
      <c r="A6421" t="s">
        <v>15</v>
      </c>
      <c r="B6421" s="1">
        <v>44725</v>
      </c>
      <c r="C6421">
        <v>6</v>
      </c>
      <c r="D6421">
        <v>2022</v>
      </c>
      <c r="E6421" t="s">
        <v>31</v>
      </c>
      <c r="F6421" t="s">
        <v>72</v>
      </c>
      <c r="G6421">
        <v>3</v>
      </c>
      <c r="H6421">
        <v>14</v>
      </c>
      <c r="I6421">
        <v>10.256399999999999</v>
      </c>
      <c r="J6421">
        <v>42</v>
      </c>
      <c r="K6421">
        <v>30.769200000000001</v>
      </c>
      <c r="L6421" t="s">
        <v>125</v>
      </c>
    </row>
    <row r="6422" spans="1:12" x14ac:dyDescent="0.25">
      <c r="A6422" t="s">
        <v>15</v>
      </c>
      <c r="B6422" s="1">
        <v>44725</v>
      </c>
      <c r="C6422">
        <v>6</v>
      </c>
      <c r="D6422">
        <v>2022</v>
      </c>
      <c r="E6422" t="s">
        <v>21</v>
      </c>
      <c r="F6422" t="s">
        <v>62</v>
      </c>
      <c r="G6422">
        <v>6</v>
      </c>
      <c r="H6422">
        <v>31</v>
      </c>
      <c r="I6422">
        <v>16.941500000000001</v>
      </c>
      <c r="J6422">
        <v>186</v>
      </c>
      <c r="K6422">
        <v>101.649</v>
      </c>
      <c r="L6422" t="s">
        <v>125</v>
      </c>
    </row>
    <row r="6423" spans="1:12" x14ac:dyDescent="0.25">
      <c r="A6423" t="s">
        <v>15</v>
      </c>
      <c r="B6423" s="1">
        <v>44725</v>
      </c>
      <c r="C6423">
        <v>6</v>
      </c>
      <c r="D6423">
        <v>2022</v>
      </c>
      <c r="E6423" t="s">
        <v>31</v>
      </c>
      <c r="F6423" t="s">
        <v>72</v>
      </c>
      <c r="G6423">
        <v>3</v>
      </c>
      <c r="H6423">
        <v>14</v>
      </c>
      <c r="I6423">
        <v>10.256399999999999</v>
      </c>
      <c r="J6423">
        <v>42</v>
      </c>
      <c r="K6423">
        <v>30.769200000000001</v>
      </c>
      <c r="L6423" t="s">
        <v>125</v>
      </c>
    </row>
    <row r="6424" spans="1:12" x14ac:dyDescent="0.25">
      <c r="A6424" t="s">
        <v>15</v>
      </c>
      <c r="B6424" s="1">
        <v>44725</v>
      </c>
      <c r="C6424">
        <v>6</v>
      </c>
      <c r="D6424">
        <v>2022</v>
      </c>
      <c r="E6424" t="s">
        <v>21</v>
      </c>
      <c r="F6424" t="s">
        <v>62</v>
      </c>
      <c r="G6424">
        <v>6</v>
      </c>
      <c r="H6424">
        <v>31</v>
      </c>
      <c r="I6424">
        <v>16.941500000000001</v>
      </c>
      <c r="J6424">
        <v>186</v>
      </c>
      <c r="K6424">
        <v>101.649</v>
      </c>
      <c r="L6424" t="s">
        <v>125</v>
      </c>
    </row>
    <row r="6425" spans="1:12" x14ac:dyDescent="0.25">
      <c r="A6425" t="s">
        <v>15</v>
      </c>
      <c r="B6425" s="1">
        <v>44725</v>
      </c>
      <c r="C6425">
        <v>6</v>
      </c>
      <c r="D6425">
        <v>2022</v>
      </c>
      <c r="E6425" t="s">
        <v>31</v>
      </c>
      <c r="F6425" t="s">
        <v>72</v>
      </c>
      <c r="G6425">
        <v>3</v>
      </c>
      <c r="H6425">
        <v>14</v>
      </c>
      <c r="I6425">
        <v>10.256399999999999</v>
      </c>
      <c r="J6425">
        <v>42</v>
      </c>
      <c r="K6425">
        <v>30.769200000000001</v>
      </c>
      <c r="L6425" t="s">
        <v>125</v>
      </c>
    </row>
    <row r="6426" spans="1:12" x14ac:dyDescent="0.25">
      <c r="A6426" t="s">
        <v>15</v>
      </c>
      <c r="B6426" s="1">
        <v>44725</v>
      </c>
      <c r="C6426">
        <v>6</v>
      </c>
      <c r="D6426">
        <v>2022</v>
      </c>
      <c r="E6426" t="s">
        <v>21</v>
      </c>
      <c r="F6426" t="s">
        <v>62</v>
      </c>
      <c r="G6426">
        <v>6</v>
      </c>
      <c r="H6426">
        <v>31</v>
      </c>
      <c r="I6426">
        <v>16.941500000000001</v>
      </c>
      <c r="J6426">
        <v>186</v>
      </c>
      <c r="K6426">
        <v>101.649</v>
      </c>
      <c r="L6426" t="s">
        <v>125</v>
      </c>
    </row>
    <row r="6427" spans="1:12" x14ac:dyDescent="0.25">
      <c r="A6427" t="s">
        <v>15</v>
      </c>
      <c r="B6427" s="1">
        <v>44725</v>
      </c>
      <c r="C6427">
        <v>6</v>
      </c>
      <c r="D6427">
        <v>2022</v>
      </c>
      <c r="E6427" t="s">
        <v>31</v>
      </c>
      <c r="F6427" t="s">
        <v>72</v>
      </c>
      <c r="G6427">
        <v>3</v>
      </c>
      <c r="H6427">
        <v>14</v>
      </c>
      <c r="I6427">
        <v>10.256399999999999</v>
      </c>
      <c r="J6427">
        <v>42</v>
      </c>
      <c r="K6427">
        <v>30.769200000000001</v>
      </c>
      <c r="L6427" t="s">
        <v>125</v>
      </c>
    </row>
    <row r="6428" spans="1:12" x14ac:dyDescent="0.25">
      <c r="A6428" t="s">
        <v>15</v>
      </c>
      <c r="B6428" s="1">
        <v>44725</v>
      </c>
      <c r="C6428">
        <v>6</v>
      </c>
      <c r="D6428">
        <v>2022</v>
      </c>
      <c r="E6428" t="s">
        <v>21</v>
      </c>
      <c r="F6428" t="s">
        <v>62</v>
      </c>
      <c r="G6428">
        <v>6</v>
      </c>
      <c r="H6428">
        <v>31</v>
      </c>
      <c r="I6428">
        <v>16.941500000000001</v>
      </c>
      <c r="J6428">
        <v>186</v>
      </c>
      <c r="K6428">
        <v>101.649</v>
      </c>
      <c r="L6428" t="s">
        <v>125</v>
      </c>
    </row>
    <row r="6429" spans="1:12" x14ac:dyDescent="0.25">
      <c r="A6429" t="s">
        <v>15</v>
      </c>
      <c r="B6429" s="1">
        <v>44725</v>
      </c>
      <c r="C6429">
        <v>6</v>
      </c>
      <c r="D6429">
        <v>2022</v>
      </c>
      <c r="E6429" t="s">
        <v>21</v>
      </c>
      <c r="F6429" t="s">
        <v>62</v>
      </c>
      <c r="G6429">
        <v>6</v>
      </c>
      <c r="H6429">
        <v>31</v>
      </c>
      <c r="I6429">
        <v>16.941500000000001</v>
      </c>
      <c r="J6429">
        <v>186</v>
      </c>
      <c r="K6429">
        <v>101.649</v>
      </c>
      <c r="L6429" t="s">
        <v>125</v>
      </c>
    </row>
    <row r="6430" spans="1:12" x14ac:dyDescent="0.25">
      <c r="A6430" t="s">
        <v>15</v>
      </c>
      <c r="B6430" s="1">
        <v>44725</v>
      </c>
      <c r="C6430">
        <v>6</v>
      </c>
      <c r="D6430">
        <v>2022</v>
      </c>
      <c r="E6430" t="s">
        <v>31</v>
      </c>
      <c r="F6430" t="s">
        <v>72</v>
      </c>
      <c r="G6430">
        <v>3</v>
      </c>
      <c r="H6430">
        <v>14</v>
      </c>
      <c r="I6430">
        <v>10.256399999999999</v>
      </c>
      <c r="J6430">
        <v>42</v>
      </c>
      <c r="K6430">
        <v>30.769200000000001</v>
      </c>
      <c r="L6430" t="s">
        <v>125</v>
      </c>
    </row>
    <row r="6431" spans="1:12" x14ac:dyDescent="0.25">
      <c r="A6431" t="s">
        <v>15</v>
      </c>
      <c r="B6431" s="1">
        <v>44725</v>
      </c>
      <c r="C6431">
        <v>6</v>
      </c>
      <c r="D6431">
        <v>2022</v>
      </c>
      <c r="E6431" t="s">
        <v>31</v>
      </c>
      <c r="F6431" t="s">
        <v>72</v>
      </c>
      <c r="G6431">
        <v>3</v>
      </c>
      <c r="H6431">
        <v>14</v>
      </c>
      <c r="I6431">
        <v>10.256399999999999</v>
      </c>
      <c r="J6431">
        <v>42</v>
      </c>
      <c r="K6431">
        <v>30.769200000000001</v>
      </c>
      <c r="L6431" t="s">
        <v>125</v>
      </c>
    </row>
    <row r="6432" spans="1:12" x14ac:dyDescent="0.25">
      <c r="A6432" t="s">
        <v>15</v>
      </c>
      <c r="B6432" s="1">
        <v>44725</v>
      </c>
      <c r="C6432">
        <v>6</v>
      </c>
      <c r="D6432">
        <v>2022</v>
      </c>
      <c r="E6432" t="s">
        <v>21</v>
      </c>
      <c r="F6432" t="s">
        <v>62</v>
      </c>
      <c r="G6432">
        <v>6</v>
      </c>
      <c r="H6432">
        <v>31</v>
      </c>
      <c r="I6432">
        <v>16.941500000000001</v>
      </c>
      <c r="J6432">
        <v>186</v>
      </c>
      <c r="K6432">
        <v>101.649</v>
      </c>
      <c r="L6432" t="s">
        <v>125</v>
      </c>
    </row>
    <row r="6433" spans="1:12" x14ac:dyDescent="0.25">
      <c r="A6433" t="s">
        <v>15</v>
      </c>
      <c r="B6433" s="1">
        <v>44725</v>
      </c>
      <c r="C6433">
        <v>6</v>
      </c>
      <c r="D6433">
        <v>2022</v>
      </c>
      <c r="E6433" t="s">
        <v>21</v>
      </c>
      <c r="F6433" t="s">
        <v>62</v>
      </c>
      <c r="G6433">
        <v>6</v>
      </c>
      <c r="H6433">
        <v>31</v>
      </c>
      <c r="I6433">
        <v>16.941500000000001</v>
      </c>
      <c r="J6433">
        <v>186</v>
      </c>
      <c r="K6433">
        <v>101.649</v>
      </c>
      <c r="L6433" t="s">
        <v>125</v>
      </c>
    </row>
    <row r="6434" spans="1:12" x14ac:dyDescent="0.25">
      <c r="A6434" t="s">
        <v>15</v>
      </c>
      <c r="B6434" s="1">
        <v>44725</v>
      </c>
      <c r="C6434">
        <v>6</v>
      </c>
      <c r="D6434">
        <v>2022</v>
      </c>
      <c r="E6434" t="s">
        <v>31</v>
      </c>
      <c r="F6434" t="s">
        <v>72</v>
      </c>
      <c r="G6434">
        <v>3</v>
      </c>
      <c r="H6434">
        <v>14</v>
      </c>
      <c r="I6434">
        <v>10.256399999999999</v>
      </c>
      <c r="J6434">
        <v>42</v>
      </c>
      <c r="K6434">
        <v>30.769200000000001</v>
      </c>
      <c r="L6434" t="s">
        <v>125</v>
      </c>
    </row>
    <row r="6435" spans="1:12" x14ac:dyDescent="0.25">
      <c r="A6435" t="s">
        <v>15</v>
      </c>
      <c r="B6435" s="1">
        <v>44725</v>
      </c>
      <c r="C6435">
        <v>6</v>
      </c>
      <c r="D6435">
        <v>2022</v>
      </c>
      <c r="E6435" t="s">
        <v>21</v>
      </c>
      <c r="F6435" t="s">
        <v>62</v>
      </c>
      <c r="G6435">
        <v>6</v>
      </c>
      <c r="H6435">
        <v>31</v>
      </c>
      <c r="I6435">
        <v>16.941500000000001</v>
      </c>
      <c r="J6435">
        <v>186</v>
      </c>
      <c r="K6435">
        <v>101.649</v>
      </c>
      <c r="L6435" t="s">
        <v>125</v>
      </c>
    </row>
    <row r="6436" spans="1:12" x14ac:dyDescent="0.25">
      <c r="A6436" t="s">
        <v>15</v>
      </c>
      <c r="B6436" s="1">
        <v>44725</v>
      </c>
      <c r="C6436">
        <v>6</v>
      </c>
      <c r="D6436">
        <v>2022</v>
      </c>
      <c r="E6436" t="s">
        <v>31</v>
      </c>
      <c r="F6436" t="s">
        <v>72</v>
      </c>
      <c r="G6436">
        <v>3</v>
      </c>
      <c r="H6436">
        <v>14</v>
      </c>
      <c r="I6436">
        <v>10.256399999999999</v>
      </c>
      <c r="J6436">
        <v>42</v>
      </c>
      <c r="K6436">
        <v>30.769200000000001</v>
      </c>
      <c r="L6436" t="s">
        <v>125</v>
      </c>
    </row>
    <row r="6437" spans="1:12" x14ac:dyDescent="0.25">
      <c r="A6437" t="s">
        <v>15</v>
      </c>
      <c r="B6437" s="1">
        <v>44725</v>
      </c>
      <c r="C6437">
        <v>6</v>
      </c>
      <c r="D6437">
        <v>2022</v>
      </c>
      <c r="E6437" t="s">
        <v>21</v>
      </c>
      <c r="F6437" t="s">
        <v>62</v>
      </c>
      <c r="G6437">
        <v>6</v>
      </c>
      <c r="H6437">
        <v>31</v>
      </c>
      <c r="I6437">
        <v>16.941500000000001</v>
      </c>
      <c r="J6437">
        <v>186</v>
      </c>
      <c r="K6437">
        <v>101.649</v>
      </c>
      <c r="L6437" t="s">
        <v>125</v>
      </c>
    </row>
    <row r="6438" spans="1:12" x14ac:dyDescent="0.25">
      <c r="A6438" t="s">
        <v>15</v>
      </c>
      <c r="B6438" s="1">
        <v>44725</v>
      </c>
      <c r="C6438">
        <v>6</v>
      </c>
      <c r="D6438">
        <v>2022</v>
      </c>
      <c r="E6438" t="s">
        <v>31</v>
      </c>
      <c r="F6438" t="s">
        <v>72</v>
      </c>
      <c r="G6438">
        <v>3</v>
      </c>
      <c r="H6438">
        <v>14</v>
      </c>
      <c r="I6438">
        <v>10.256399999999999</v>
      </c>
      <c r="J6438">
        <v>42</v>
      </c>
      <c r="K6438">
        <v>30.769200000000001</v>
      </c>
      <c r="L6438" t="s">
        <v>125</v>
      </c>
    </row>
    <row r="6439" spans="1:12" x14ac:dyDescent="0.25">
      <c r="A6439" t="s">
        <v>15</v>
      </c>
      <c r="B6439" s="1">
        <v>44725</v>
      </c>
      <c r="C6439">
        <v>6</v>
      </c>
      <c r="D6439">
        <v>2022</v>
      </c>
      <c r="E6439" t="s">
        <v>31</v>
      </c>
      <c r="F6439" t="s">
        <v>72</v>
      </c>
      <c r="G6439">
        <v>3</v>
      </c>
      <c r="H6439">
        <v>14</v>
      </c>
      <c r="I6439">
        <v>10.256399999999999</v>
      </c>
      <c r="J6439">
        <v>42</v>
      </c>
      <c r="K6439">
        <v>30.769200000000001</v>
      </c>
      <c r="L6439" t="s">
        <v>125</v>
      </c>
    </row>
    <row r="6440" spans="1:12" x14ac:dyDescent="0.25">
      <c r="A6440" t="s">
        <v>15</v>
      </c>
      <c r="B6440" s="1">
        <v>44725</v>
      </c>
      <c r="C6440">
        <v>6</v>
      </c>
      <c r="D6440">
        <v>2022</v>
      </c>
      <c r="E6440" t="s">
        <v>21</v>
      </c>
      <c r="F6440" t="s">
        <v>62</v>
      </c>
      <c r="G6440">
        <v>6</v>
      </c>
      <c r="H6440">
        <v>31</v>
      </c>
      <c r="I6440">
        <v>16.941500000000001</v>
      </c>
      <c r="J6440">
        <v>186</v>
      </c>
      <c r="K6440">
        <v>101.649</v>
      </c>
      <c r="L6440" t="s">
        <v>125</v>
      </c>
    </row>
    <row r="6441" spans="1:12" x14ac:dyDescent="0.25">
      <c r="A6441" t="s">
        <v>9</v>
      </c>
      <c r="B6441" s="1">
        <v>44728</v>
      </c>
      <c r="C6441">
        <v>6</v>
      </c>
      <c r="D6441">
        <v>2022</v>
      </c>
      <c r="E6441" t="s">
        <v>21</v>
      </c>
      <c r="F6441" t="s">
        <v>94</v>
      </c>
      <c r="G6441">
        <v>27</v>
      </c>
      <c r="H6441">
        <v>9.5</v>
      </c>
      <c r="I6441">
        <v>6.3221999999999996</v>
      </c>
      <c r="J6441">
        <v>256.5</v>
      </c>
      <c r="K6441">
        <v>170.6994</v>
      </c>
      <c r="L6441" t="s">
        <v>123</v>
      </c>
    </row>
    <row r="6442" spans="1:12" x14ac:dyDescent="0.25">
      <c r="A6442" t="s">
        <v>9</v>
      </c>
      <c r="B6442" s="1">
        <v>44728</v>
      </c>
      <c r="C6442">
        <v>6</v>
      </c>
      <c r="D6442">
        <v>2022</v>
      </c>
      <c r="E6442" t="s">
        <v>16</v>
      </c>
      <c r="F6442" t="s">
        <v>18</v>
      </c>
      <c r="G6442">
        <v>120</v>
      </c>
      <c r="H6442">
        <v>53</v>
      </c>
      <c r="I6442">
        <v>25.3764</v>
      </c>
      <c r="J6442">
        <v>6360</v>
      </c>
      <c r="K6442">
        <v>3045.1680000000001</v>
      </c>
      <c r="L6442" t="s">
        <v>123</v>
      </c>
    </row>
    <row r="6443" spans="1:12" x14ac:dyDescent="0.25">
      <c r="A6443" t="s">
        <v>9</v>
      </c>
      <c r="B6443" s="1">
        <v>44728</v>
      </c>
      <c r="C6443">
        <v>6</v>
      </c>
      <c r="D6443">
        <v>2022</v>
      </c>
      <c r="E6443" t="s">
        <v>10</v>
      </c>
      <c r="F6443" t="s">
        <v>33</v>
      </c>
      <c r="G6443">
        <v>16</v>
      </c>
      <c r="H6443">
        <v>12.5</v>
      </c>
      <c r="I6443">
        <v>8.3800000000000008</v>
      </c>
      <c r="J6443">
        <v>200</v>
      </c>
      <c r="K6443">
        <v>134.08000000000001</v>
      </c>
      <c r="L6443" t="s">
        <v>123</v>
      </c>
    </row>
    <row r="6444" spans="1:12" x14ac:dyDescent="0.25">
      <c r="A6444" t="s">
        <v>9</v>
      </c>
      <c r="B6444" s="1">
        <v>44728</v>
      </c>
      <c r="C6444">
        <v>6</v>
      </c>
      <c r="D6444">
        <v>2022</v>
      </c>
      <c r="E6444" t="s">
        <v>13</v>
      </c>
      <c r="F6444" t="s">
        <v>14</v>
      </c>
      <c r="G6444">
        <v>12</v>
      </c>
      <c r="H6444">
        <v>14</v>
      </c>
      <c r="I6444">
        <v>11.551399999999999</v>
      </c>
      <c r="J6444">
        <v>168</v>
      </c>
      <c r="K6444">
        <v>138.61680000000001</v>
      </c>
      <c r="L6444" t="s">
        <v>123</v>
      </c>
    </row>
    <row r="6445" spans="1:12" x14ac:dyDescent="0.25">
      <c r="A6445" t="s">
        <v>9</v>
      </c>
      <c r="B6445" s="1">
        <v>44728</v>
      </c>
      <c r="C6445">
        <v>6</v>
      </c>
      <c r="D6445">
        <v>2022</v>
      </c>
      <c r="E6445" t="s">
        <v>16</v>
      </c>
      <c r="F6445" t="s">
        <v>18</v>
      </c>
      <c r="G6445">
        <v>120</v>
      </c>
      <c r="H6445">
        <v>53</v>
      </c>
      <c r="I6445">
        <v>25.3764</v>
      </c>
      <c r="J6445">
        <v>6360</v>
      </c>
      <c r="K6445">
        <v>3045.1680000000001</v>
      </c>
      <c r="L6445" t="s">
        <v>123</v>
      </c>
    </row>
    <row r="6446" spans="1:12" x14ac:dyDescent="0.25">
      <c r="A6446" t="s">
        <v>9</v>
      </c>
      <c r="B6446" s="1">
        <v>44728</v>
      </c>
      <c r="C6446">
        <v>6</v>
      </c>
      <c r="D6446">
        <v>2022</v>
      </c>
      <c r="E6446" t="s">
        <v>21</v>
      </c>
      <c r="F6446" t="s">
        <v>94</v>
      </c>
      <c r="G6446">
        <v>27</v>
      </c>
      <c r="H6446">
        <v>9.5</v>
      </c>
      <c r="I6446">
        <v>6.3221999999999996</v>
      </c>
      <c r="J6446">
        <v>256.5</v>
      </c>
      <c r="K6446">
        <v>170.6994</v>
      </c>
      <c r="L6446" t="s">
        <v>123</v>
      </c>
    </row>
    <row r="6447" spans="1:12" x14ac:dyDescent="0.25">
      <c r="A6447" t="s">
        <v>9</v>
      </c>
      <c r="B6447" s="1">
        <v>44728</v>
      </c>
      <c r="C6447">
        <v>6</v>
      </c>
      <c r="D6447">
        <v>2022</v>
      </c>
      <c r="E6447" t="s">
        <v>10</v>
      </c>
      <c r="F6447" t="s">
        <v>33</v>
      </c>
      <c r="G6447">
        <v>16</v>
      </c>
      <c r="H6447">
        <v>12.5</v>
      </c>
      <c r="I6447">
        <v>8.3800000000000008</v>
      </c>
      <c r="J6447">
        <v>200</v>
      </c>
      <c r="K6447">
        <v>134.08000000000001</v>
      </c>
      <c r="L6447" t="s">
        <v>123</v>
      </c>
    </row>
    <row r="6448" spans="1:12" x14ac:dyDescent="0.25">
      <c r="A6448" t="s">
        <v>9</v>
      </c>
      <c r="B6448" s="1">
        <v>44728</v>
      </c>
      <c r="C6448">
        <v>6</v>
      </c>
      <c r="D6448">
        <v>2022</v>
      </c>
      <c r="E6448" t="s">
        <v>13</v>
      </c>
      <c r="F6448" t="s">
        <v>14</v>
      </c>
      <c r="G6448">
        <v>12</v>
      </c>
      <c r="H6448">
        <v>14</v>
      </c>
      <c r="I6448">
        <v>11.551399999999999</v>
      </c>
      <c r="J6448">
        <v>168</v>
      </c>
      <c r="K6448">
        <v>138.61680000000001</v>
      </c>
      <c r="L6448" t="s">
        <v>123</v>
      </c>
    </row>
    <row r="6449" spans="1:12" x14ac:dyDescent="0.25">
      <c r="A6449" t="s">
        <v>15</v>
      </c>
      <c r="B6449" s="1">
        <v>44728</v>
      </c>
      <c r="C6449">
        <v>6</v>
      </c>
      <c r="D6449">
        <v>2022</v>
      </c>
      <c r="E6449" t="s">
        <v>13</v>
      </c>
      <c r="F6449" t="s">
        <v>14</v>
      </c>
      <c r="G6449">
        <v>20</v>
      </c>
      <c r="H6449">
        <v>14</v>
      </c>
      <c r="I6449">
        <v>1.4896</v>
      </c>
      <c r="J6449">
        <v>280</v>
      </c>
      <c r="K6449">
        <v>29.792000000000002</v>
      </c>
      <c r="L6449" t="s">
        <v>119</v>
      </c>
    </row>
    <row r="6450" spans="1:12" x14ac:dyDescent="0.25">
      <c r="A6450" t="s">
        <v>15</v>
      </c>
      <c r="B6450" s="1">
        <v>44728</v>
      </c>
      <c r="C6450">
        <v>6</v>
      </c>
      <c r="D6450">
        <v>2022</v>
      </c>
      <c r="E6450" t="s">
        <v>13</v>
      </c>
      <c r="F6450" t="s">
        <v>14</v>
      </c>
      <c r="G6450">
        <v>20</v>
      </c>
      <c r="H6450">
        <v>14</v>
      </c>
      <c r="I6450">
        <v>1.4896</v>
      </c>
      <c r="J6450">
        <v>280</v>
      </c>
      <c r="K6450">
        <v>29.792000000000002</v>
      </c>
      <c r="L6450" t="s">
        <v>119</v>
      </c>
    </row>
    <row r="6451" spans="1:12" x14ac:dyDescent="0.25">
      <c r="A6451" t="s">
        <v>15</v>
      </c>
      <c r="B6451" s="1">
        <v>44728</v>
      </c>
      <c r="C6451">
        <v>6</v>
      </c>
      <c r="D6451">
        <v>2022</v>
      </c>
      <c r="E6451" t="s">
        <v>13</v>
      </c>
      <c r="F6451" t="s">
        <v>14</v>
      </c>
      <c r="G6451">
        <v>20</v>
      </c>
      <c r="H6451">
        <v>14</v>
      </c>
      <c r="I6451">
        <v>1.4896</v>
      </c>
      <c r="J6451">
        <v>280</v>
      </c>
      <c r="K6451">
        <v>29.792000000000002</v>
      </c>
      <c r="L6451" t="s">
        <v>119</v>
      </c>
    </row>
    <row r="6452" spans="1:12" x14ac:dyDescent="0.25">
      <c r="A6452" t="s">
        <v>15</v>
      </c>
      <c r="B6452" s="1">
        <v>44728</v>
      </c>
      <c r="C6452">
        <v>6</v>
      </c>
      <c r="D6452">
        <v>2022</v>
      </c>
      <c r="E6452" t="s">
        <v>13</v>
      </c>
      <c r="F6452" t="s">
        <v>14</v>
      </c>
      <c r="G6452">
        <v>20</v>
      </c>
      <c r="H6452">
        <v>14</v>
      </c>
      <c r="I6452">
        <v>1.4896</v>
      </c>
      <c r="J6452">
        <v>280</v>
      </c>
      <c r="K6452">
        <v>29.792000000000002</v>
      </c>
      <c r="L6452" t="s">
        <v>119</v>
      </c>
    </row>
    <row r="6453" spans="1:12" x14ac:dyDescent="0.25">
      <c r="A6453" t="s">
        <v>15</v>
      </c>
      <c r="B6453" s="1">
        <v>44728</v>
      </c>
      <c r="C6453">
        <v>6</v>
      </c>
      <c r="D6453">
        <v>2022</v>
      </c>
      <c r="E6453" t="s">
        <v>13</v>
      </c>
      <c r="F6453" t="s">
        <v>14</v>
      </c>
      <c r="G6453">
        <v>20</v>
      </c>
      <c r="H6453">
        <v>14</v>
      </c>
      <c r="I6453">
        <v>1.4896</v>
      </c>
      <c r="J6453">
        <v>280</v>
      </c>
      <c r="K6453">
        <v>29.792000000000002</v>
      </c>
      <c r="L6453" t="s">
        <v>119</v>
      </c>
    </row>
    <row r="6454" spans="1:12" x14ac:dyDescent="0.25">
      <c r="A6454" t="s">
        <v>15</v>
      </c>
      <c r="B6454" s="1">
        <v>44728</v>
      </c>
      <c r="C6454">
        <v>6</v>
      </c>
      <c r="D6454">
        <v>2022</v>
      </c>
      <c r="E6454" t="s">
        <v>13</v>
      </c>
      <c r="F6454" t="s">
        <v>14</v>
      </c>
      <c r="G6454">
        <v>20</v>
      </c>
      <c r="H6454">
        <v>14</v>
      </c>
      <c r="I6454">
        <v>1.4896</v>
      </c>
      <c r="J6454">
        <v>280</v>
      </c>
      <c r="K6454">
        <v>29.792000000000002</v>
      </c>
      <c r="L6454" t="s">
        <v>119</v>
      </c>
    </row>
    <row r="6455" spans="1:12" x14ac:dyDescent="0.25">
      <c r="A6455" t="s">
        <v>15</v>
      </c>
      <c r="B6455" s="1">
        <v>44728</v>
      </c>
      <c r="C6455">
        <v>6</v>
      </c>
      <c r="D6455">
        <v>2022</v>
      </c>
      <c r="E6455" t="s">
        <v>13</v>
      </c>
      <c r="F6455" t="s">
        <v>14</v>
      </c>
      <c r="G6455">
        <v>20</v>
      </c>
      <c r="H6455">
        <v>14</v>
      </c>
      <c r="I6455">
        <v>1.4896</v>
      </c>
      <c r="J6455">
        <v>280</v>
      </c>
      <c r="K6455">
        <v>29.792000000000002</v>
      </c>
      <c r="L6455" t="s">
        <v>119</v>
      </c>
    </row>
    <row r="6456" spans="1:12" x14ac:dyDescent="0.25">
      <c r="A6456" t="s">
        <v>15</v>
      </c>
      <c r="B6456" s="1">
        <v>44728</v>
      </c>
      <c r="C6456">
        <v>6</v>
      </c>
      <c r="D6456">
        <v>2022</v>
      </c>
      <c r="E6456" t="s">
        <v>13</v>
      </c>
      <c r="F6456" t="s">
        <v>14</v>
      </c>
      <c r="G6456">
        <v>20</v>
      </c>
      <c r="H6456">
        <v>14</v>
      </c>
      <c r="I6456">
        <v>1.4896</v>
      </c>
      <c r="J6456">
        <v>280</v>
      </c>
      <c r="K6456">
        <v>29.792000000000002</v>
      </c>
      <c r="L6456" t="s">
        <v>119</v>
      </c>
    </row>
    <row r="6457" spans="1:12" x14ac:dyDescent="0.25">
      <c r="A6457" t="s">
        <v>15</v>
      </c>
      <c r="B6457" s="1">
        <v>44728</v>
      </c>
      <c r="C6457">
        <v>6</v>
      </c>
      <c r="D6457">
        <v>2022</v>
      </c>
      <c r="E6457" t="s">
        <v>13</v>
      </c>
      <c r="F6457" t="s">
        <v>14</v>
      </c>
      <c r="G6457">
        <v>20</v>
      </c>
      <c r="H6457">
        <v>14</v>
      </c>
      <c r="I6457">
        <v>1.4896</v>
      </c>
      <c r="J6457">
        <v>280</v>
      </c>
      <c r="K6457">
        <v>29.792000000000002</v>
      </c>
      <c r="L6457" t="s">
        <v>119</v>
      </c>
    </row>
    <row r="6458" spans="1:12" x14ac:dyDescent="0.25">
      <c r="A6458" t="s">
        <v>15</v>
      </c>
      <c r="B6458" s="1">
        <v>44728</v>
      </c>
      <c r="C6458">
        <v>6</v>
      </c>
      <c r="D6458">
        <v>2022</v>
      </c>
      <c r="E6458" t="s">
        <v>13</v>
      </c>
      <c r="F6458" t="s">
        <v>14</v>
      </c>
      <c r="G6458">
        <v>20</v>
      </c>
      <c r="H6458">
        <v>14</v>
      </c>
      <c r="I6458">
        <v>1.4896</v>
      </c>
      <c r="J6458">
        <v>280</v>
      </c>
      <c r="K6458">
        <v>29.792000000000002</v>
      </c>
      <c r="L6458" t="s">
        <v>119</v>
      </c>
    </row>
    <row r="6459" spans="1:12" x14ac:dyDescent="0.25">
      <c r="A6459" t="s">
        <v>23</v>
      </c>
      <c r="B6459" s="1">
        <v>44729</v>
      </c>
      <c r="C6459">
        <v>6</v>
      </c>
      <c r="D6459">
        <v>2022</v>
      </c>
      <c r="E6459" t="s">
        <v>21</v>
      </c>
      <c r="F6459" t="s">
        <v>22</v>
      </c>
      <c r="G6459">
        <v>10</v>
      </c>
      <c r="H6459">
        <v>9.65</v>
      </c>
      <c r="I6459">
        <v>8.3405000000000005</v>
      </c>
      <c r="J6459">
        <v>96.5</v>
      </c>
      <c r="K6459">
        <v>83.405000000000001</v>
      </c>
      <c r="L6459" t="s">
        <v>126</v>
      </c>
    </row>
    <row r="6460" spans="1:12" x14ac:dyDescent="0.25">
      <c r="A6460" t="s">
        <v>23</v>
      </c>
      <c r="B6460" s="1">
        <v>44729</v>
      </c>
      <c r="C6460">
        <v>6</v>
      </c>
      <c r="D6460">
        <v>2022</v>
      </c>
      <c r="E6460" t="s">
        <v>21</v>
      </c>
      <c r="F6460" t="s">
        <v>22</v>
      </c>
      <c r="G6460">
        <v>10</v>
      </c>
      <c r="H6460">
        <v>9.65</v>
      </c>
      <c r="I6460">
        <v>8.3405000000000005</v>
      </c>
      <c r="J6460">
        <v>96.5</v>
      </c>
      <c r="K6460">
        <v>83.405000000000001</v>
      </c>
      <c r="L6460" t="s">
        <v>126</v>
      </c>
    </row>
    <row r="6461" spans="1:12" x14ac:dyDescent="0.25">
      <c r="A6461" t="s">
        <v>23</v>
      </c>
      <c r="B6461" s="1">
        <v>44729</v>
      </c>
      <c r="C6461">
        <v>6</v>
      </c>
      <c r="D6461">
        <v>2022</v>
      </c>
      <c r="E6461" t="s">
        <v>21</v>
      </c>
      <c r="F6461" t="s">
        <v>22</v>
      </c>
      <c r="G6461">
        <v>10</v>
      </c>
      <c r="H6461">
        <v>9.65</v>
      </c>
      <c r="I6461">
        <v>8.3405000000000005</v>
      </c>
      <c r="J6461">
        <v>96.5</v>
      </c>
      <c r="K6461">
        <v>83.405000000000001</v>
      </c>
      <c r="L6461" t="s">
        <v>126</v>
      </c>
    </row>
    <row r="6462" spans="1:12" x14ac:dyDescent="0.25">
      <c r="A6462" t="s">
        <v>23</v>
      </c>
      <c r="B6462" s="1">
        <v>44729</v>
      </c>
      <c r="C6462">
        <v>6</v>
      </c>
      <c r="D6462">
        <v>2022</v>
      </c>
      <c r="E6462" t="s">
        <v>21</v>
      </c>
      <c r="F6462" t="s">
        <v>22</v>
      </c>
      <c r="G6462">
        <v>10</v>
      </c>
      <c r="H6462">
        <v>9.65</v>
      </c>
      <c r="I6462">
        <v>8.3405000000000005</v>
      </c>
      <c r="J6462">
        <v>96.5</v>
      </c>
      <c r="K6462">
        <v>83.405000000000001</v>
      </c>
      <c r="L6462" t="s">
        <v>126</v>
      </c>
    </row>
    <row r="6463" spans="1:12" x14ac:dyDescent="0.25">
      <c r="A6463" t="s">
        <v>23</v>
      </c>
      <c r="B6463" s="1">
        <v>44729</v>
      </c>
      <c r="C6463">
        <v>6</v>
      </c>
      <c r="D6463">
        <v>2022</v>
      </c>
      <c r="E6463" t="s">
        <v>28</v>
      </c>
      <c r="F6463" t="s">
        <v>50</v>
      </c>
      <c r="G6463">
        <v>20</v>
      </c>
      <c r="H6463">
        <v>49.3</v>
      </c>
      <c r="I6463">
        <v>42.284599999999998</v>
      </c>
      <c r="J6463">
        <v>986</v>
      </c>
      <c r="K6463">
        <v>845.69200000000001</v>
      </c>
      <c r="L6463" t="s">
        <v>118</v>
      </c>
    </row>
    <row r="6464" spans="1:12" x14ac:dyDescent="0.25">
      <c r="A6464" t="s">
        <v>23</v>
      </c>
      <c r="B6464" s="1">
        <v>44729</v>
      </c>
      <c r="C6464">
        <v>6</v>
      </c>
      <c r="D6464">
        <v>2022</v>
      </c>
      <c r="E6464" t="s">
        <v>28</v>
      </c>
      <c r="F6464" t="s">
        <v>39</v>
      </c>
      <c r="G6464">
        <v>20</v>
      </c>
      <c r="H6464">
        <v>17.45</v>
      </c>
      <c r="I6464">
        <v>9.6917000000000009</v>
      </c>
      <c r="J6464">
        <v>349</v>
      </c>
      <c r="K6464">
        <v>193.834</v>
      </c>
      <c r="L6464" t="s">
        <v>118</v>
      </c>
    </row>
    <row r="6465" spans="1:12" x14ac:dyDescent="0.25">
      <c r="A6465" t="s">
        <v>23</v>
      </c>
      <c r="B6465" s="1">
        <v>44729</v>
      </c>
      <c r="C6465">
        <v>6</v>
      </c>
      <c r="D6465">
        <v>2022</v>
      </c>
      <c r="E6465" t="s">
        <v>28</v>
      </c>
      <c r="F6465" t="s">
        <v>50</v>
      </c>
      <c r="G6465">
        <v>20</v>
      </c>
      <c r="H6465">
        <v>49.3</v>
      </c>
      <c r="I6465">
        <v>42.284599999999998</v>
      </c>
      <c r="J6465">
        <v>986</v>
      </c>
      <c r="K6465">
        <v>845.69200000000001</v>
      </c>
      <c r="L6465" t="s">
        <v>118</v>
      </c>
    </row>
    <row r="6466" spans="1:12" x14ac:dyDescent="0.25">
      <c r="A6466" t="s">
        <v>23</v>
      </c>
      <c r="B6466" s="1">
        <v>44729</v>
      </c>
      <c r="C6466">
        <v>6</v>
      </c>
      <c r="D6466">
        <v>2022</v>
      </c>
      <c r="E6466" t="s">
        <v>28</v>
      </c>
      <c r="F6466" t="s">
        <v>39</v>
      </c>
      <c r="G6466">
        <v>20</v>
      </c>
      <c r="H6466">
        <v>17.45</v>
      </c>
      <c r="I6466">
        <v>9.6917000000000009</v>
      </c>
      <c r="J6466">
        <v>349</v>
      </c>
      <c r="K6466">
        <v>193.834</v>
      </c>
      <c r="L6466" t="s">
        <v>118</v>
      </c>
    </row>
    <row r="6467" spans="1:12" x14ac:dyDescent="0.25">
      <c r="A6467" t="s">
        <v>23</v>
      </c>
      <c r="B6467" s="1">
        <v>44729</v>
      </c>
      <c r="C6467">
        <v>6</v>
      </c>
      <c r="D6467">
        <v>2022</v>
      </c>
      <c r="E6467" t="s">
        <v>28</v>
      </c>
      <c r="F6467" t="s">
        <v>50</v>
      </c>
      <c r="G6467">
        <v>20</v>
      </c>
      <c r="H6467">
        <v>49.3</v>
      </c>
      <c r="I6467">
        <v>42.284599999999998</v>
      </c>
      <c r="J6467">
        <v>986</v>
      </c>
      <c r="K6467">
        <v>845.69200000000001</v>
      </c>
      <c r="L6467" t="s">
        <v>118</v>
      </c>
    </row>
    <row r="6468" spans="1:12" x14ac:dyDescent="0.25">
      <c r="A6468" t="s">
        <v>23</v>
      </c>
      <c r="B6468" s="1">
        <v>44729</v>
      </c>
      <c r="C6468">
        <v>6</v>
      </c>
      <c r="D6468">
        <v>2022</v>
      </c>
      <c r="E6468" t="s">
        <v>28</v>
      </c>
      <c r="F6468" t="s">
        <v>39</v>
      </c>
      <c r="G6468">
        <v>20</v>
      </c>
      <c r="H6468">
        <v>17.45</v>
      </c>
      <c r="I6468">
        <v>9.6917000000000009</v>
      </c>
      <c r="J6468">
        <v>349</v>
      </c>
      <c r="K6468">
        <v>193.834</v>
      </c>
      <c r="L6468" t="s">
        <v>118</v>
      </c>
    </row>
    <row r="6469" spans="1:12" x14ac:dyDescent="0.25">
      <c r="A6469" t="s">
        <v>23</v>
      </c>
      <c r="B6469" s="1">
        <v>44729</v>
      </c>
      <c r="C6469">
        <v>6</v>
      </c>
      <c r="D6469">
        <v>2022</v>
      </c>
      <c r="E6469" t="s">
        <v>28</v>
      </c>
      <c r="F6469" t="s">
        <v>39</v>
      </c>
      <c r="G6469">
        <v>20</v>
      </c>
      <c r="H6469">
        <v>17.45</v>
      </c>
      <c r="I6469">
        <v>9.6917000000000009</v>
      </c>
      <c r="J6469">
        <v>349</v>
      </c>
      <c r="K6469">
        <v>193.834</v>
      </c>
      <c r="L6469" t="s">
        <v>118</v>
      </c>
    </row>
    <row r="6470" spans="1:12" x14ac:dyDescent="0.25">
      <c r="A6470" t="s">
        <v>23</v>
      </c>
      <c r="B6470" s="1">
        <v>44729</v>
      </c>
      <c r="C6470">
        <v>6</v>
      </c>
      <c r="D6470">
        <v>2022</v>
      </c>
      <c r="E6470" t="s">
        <v>28</v>
      </c>
      <c r="F6470" t="s">
        <v>50</v>
      </c>
      <c r="G6470">
        <v>20</v>
      </c>
      <c r="H6470">
        <v>49.3</v>
      </c>
      <c r="I6470">
        <v>42.284599999999998</v>
      </c>
      <c r="J6470">
        <v>986</v>
      </c>
      <c r="K6470">
        <v>845.69200000000001</v>
      </c>
      <c r="L6470" t="s">
        <v>118</v>
      </c>
    </row>
    <row r="6471" spans="1:12" x14ac:dyDescent="0.25">
      <c r="A6471" t="s">
        <v>9</v>
      </c>
      <c r="B6471" s="1">
        <v>44729</v>
      </c>
      <c r="C6471">
        <v>6</v>
      </c>
      <c r="D6471">
        <v>2022</v>
      </c>
      <c r="E6471" t="s">
        <v>19</v>
      </c>
      <c r="F6471" t="s">
        <v>44</v>
      </c>
      <c r="G6471">
        <v>15</v>
      </c>
      <c r="H6471">
        <v>13</v>
      </c>
      <c r="I6471">
        <v>9.3508999999999993</v>
      </c>
      <c r="J6471">
        <v>195</v>
      </c>
      <c r="K6471">
        <v>140.26349999999999</v>
      </c>
      <c r="L6471" t="s">
        <v>122</v>
      </c>
    </row>
    <row r="6472" spans="1:12" x14ac:dyDescent="0.25">
      <c r="A6472" t="s">
        <v>9</v>
      </c>
      <c r="B6472" s="1">
        <v>44729</v>
      </c>
      <c r="C6472">
        <v>6</v>
      </c>
      <c r="D6472">
        <v>2022</v>
      </c>
      <c r="E6472" t="s">
        <v>31</v>
      </c>
      <c r="F6472" t="s">
        <v>51</v>
      </c>
      <c r="G6472">
        <v>35</v>
      </c>
      <c r="H6472">
        <v>15</v>
      </c>
      <c r="I6472">
        <v>9.1110000000000007</v>
      </c>
      <c r="J6472">
        <v>525</v>
      </c>
      <c r="K6472">
        <v>318.88499999999999</v>
      </c>
      <c r="L6472" t="s">
        <v>122</v>
      </c>
    </row>
    <row r="6473" spans="1:12" x14ac:dyDescent="0.25">
      <c r="A6473" t="s">
        <v>9</v>
      </c>
      <c r="B6473" s="1">
        <v>44729</v>
      </c>
      <c r="C6473">
        <v>6</v>
      </c>
      <c r="D6473">
        <v>2022</v>
      </c>
      <c r="E6473" t="s">
        <v>31</v>
      </c>
      <c r="F6473" t="s">
        <v>51</v>
      </c>
      <c r="G6473">
        <v>35</v>
      </c>
      <c r="H6473">
        <v>15</v>
      </c>
      <c r="I6473">
        <v>9.1110000000000007</v>
      </c>
      <c r="J6473">
        <v>525</v>
      </c>
      <c r="K6473">
        <v>318.88499999999999</v>
      </c>
      <c r="L6473" t="s">
        <v>122</v>
      </c>
    </row>
    <row r="6474" spans="1:12" x14ac:dyDescent="0.25">
      <c r="A6474" t="s">
        <v>9</v>
      </c>
      <c r="B6474" s="1">
        <v>44729</v>
      </c>
      <c r="C6474">
        <v>6</v>
      </c>
      <c r="D6474">
        <v>2022</v>
      </c>
      <c r="E6474" t="s">
        <v>19</v>
      </c>
      <c r="F6474" t="s">
        <v>44</v>
      </c>
      <c r="G6474">
        <v>15</v>
      </c>
      <c r="H6474">
        <v>13</v>
      </c>
      <c r="I6474">
        <v>9.3508999999999993</v>
      </c>
      <c r="J6474">
        <v>195</v>
      </c>
      <c r="K6474">
        <v>140.26349999999999</v>
      </c>
      <c r="L6474" t="s">
        <v>122</v>
      </c>
    </row>
    <row r="6475" spans="1:12" x14ac:dyDescent="0.25">
      <c r="A6475" t="s">
        <v>9</v>
      </c>
      <c r="B6475" s="1">
        <v>44729</v>
      </c>
      <c r="C6475">
        <v>6</v>
      </c>
      <c r="D6475">
        <v>2022</v>
      </c>
      <c r="E6475" t="s">
        <v>19</v>
      </c>
      <c r="F6475" t="s">
        <v>44</v>
      </c>
      <c r="G6475">
        <v>15</v>
      </c>
      <c r="H6475">
        <v>13</v>
      </c>
      <c r="I6475">
        <v>9.3508999999999993</v>
      </c>
      <c r="J6475">
        <v>195</v>
      </c>
      <c r="K6475">
        <v>140.26349999999999</v>
      </c>
      <c r="L6475" t="s">
        <v>122</v>
      </c>
    </row>
    <row r="6476" spans="1:12" x14ac:dyDescent="0.25">
      <c r="A6476" t="s">
        <v>9</v>
      </c>
      <c r="B6476" s="1">
        <v>44729</v>
      </c>
      <c r="C6476">
        <v>6</v>
      </c>
      <c r="D6476">
        <v>2022</v>
      </c>
      <c r="E6476" t="s">
        <v>31</v>
      </c>
      <c r="F6476" t="s">
        <v>51</v>
      </c>
      <c r="G6476">
        <v>35</v>
      </c>
      <c r="H6476">
        <v>15</v>
      </c>
      <c r="I6476">
        <v>9.1110000000000007</v>
      </c>
      <c r="J6476">
        <v>525</v>
      </c>
      <c r="K6476">
        <v>318.88499999999999</v>
      </c>
      <c r="L6476" t="s">
        <v>122</v>
      </c>
    </row>
    <row r="6477" spans="1:12" x14ac:dyDescent="0.25">
      <c r="A6477" t="s">
        <v>9</v>
      </c>
      <c r="B6477" s="1">
        <v>44729</v>
      </c>
      <c r="C6477">
        <v>6</v>
      </c>
      <c r="D6477">
        <v>2022</v>
      </c>
      <c r="E6477" t="s">
        <v>31</v>
      </c>
      <c r="F6477" t="s">
        <v>51</v>
      </c>
      <c r="G6477">
        <v>35</v>
      </c>
      <c r="H6477">
        <v>15</v>
      </c>
      <c r="I6477">
        <v>9.1110000000000007</v>
      </c>
      <c r="J6477">
        <v>525</v>
      </c>
      <c r="K6477">
        <v>318.88499999999999</v>
      </c>
      <c r="L6477" t="s">
        <v>122</v>
      </c>
    </row>
    <row r="6478" spans="1:12" x14ac:dyDescent="0.25">
      <c r="A6478" t="s">
        <v>9</v>
      </c>
      <c r="B6478" s="1">
        <v>44729</v>
      </c>
      <c r="C6478">
        <v>6</v>
      </c>
      <c r="D6478">
        <v>2022</v>
      </c>
      <c r="E6478" t="s">
        <v>19</v>
      </c>
      <c r="F6478" t="s">
        <v>44</v>
      </c>
      <c r="G6478">
        <v>15</v>
      </c>
      <c r="H6478">
        <v>13</v>
      </c>
      <c r="I6478">
        <v>9.3508999999999993</v>
      </c>
      <c r="J6478">
        <v>195</v>
      </c>
      <c r="K6478">
        <v>140.26349999999999</v>
      </c>
      <c r="L6478" t="s">
        <v>122</v>
      </c>
    </row>
    <row r="6479" spans="1:12" x14ac:dyDescent="0.25">
      <c r="A6479" t="s">
        <v>9</v>
      </c>
      <c r="B6479" s="1">
        <v>44729</v>
      </c>
      <c r="C6479">
        <v>6</v>
      </c>
      <c r="D6479">
        <v>2022</v>
      </c>
      <c r="E6479" t="s">
        <v>19</v>
      </c>
      <c r="F6479" t="s">
        <v>44</v>
      </c>
      <c r="G6479">
        <v>15</v>
      </c>
      <c r="H6479">
        <v>13</v>
      </c>
      <c r="I6479">
        <v>9.3508999999999993</v>
      </c>
      <c r="J6479">
        <v>195</v>
      </c>
      <c r="K6479">
        <v>140.26349999999999</v>
      </c>
      <c r="L6479" t="s">
        <v>122</v>
      </c>
    </row>
    <row r="6480" spans="1:12" x14ac:dyDescent="0.25">
      <c r="A6480" t="s">
        <v>9</v>
      </c>
      <c r="B6480" s="1">
        <v>44729</v>
      </c>
      <c r="C6480">
        <v>6</v>
      </c>
      <c r="D6480">
        <v>2022</v>
      </c>
      <c r="E6480" t="s">
        <v>31</v>
      </c>
      <c r="F6480" t="s">
        <v>51</v>
      </c>
      <c r="G6480">
        <v>35</v>
      </c>
      <c r="H6480">
        <v>15</v>
      </c>
      <c r="I6480">
        <v>9.1110000000000007</v>
      </c>
      <c r="J6480">
        <v>525</v>
      </c>
      <c r="K6480">
        <v>318.88499999999999</v>
      </c>
      <c r="L6480" t="s">
        <v>122</v>
      </c>
    </row>
    <row r="6481" spans="1:12" x14ac:dyDescent="0.25">
      <c r="A6481" t="s">
        <v>9</v>
      </c>
      <c r="B6481" s="1">
        <v>44729</v>
      </c>
      <c r="C6481">
        <v>6</v>
      </c>
      <c r="D6481">
        <v>2022</v>
      </c>
      <c r="E6481" t="s">
        <v>19</v>
      </c>
      <c r="F6481" t="s">
        <v>44</v>
      </c>
      <c r="G6481">
        <v>15</v>
      </c>
      <c r="H6481">
        <v>13</v>
      </c>
      <c r="I6481">
        <v>9.3508999999999993</v>
      </c>
      <c r="J6481">
        <v>195</v>
      </c>
      <c r="K6481">
        <v>140.26349999999999</v>
      </c>
      <c r="L6481" t="s">
        <v>122</v>
      </c>
    </row>
    <row r="6482" spans="1:12" x14ac:dyDescent="0.25">
      <c r="A6482" t="s">
        <v>9</v>
      </c>
      <c r="B6482" s="1">
        <v>44729</v>
      </c>
      <c r="C6482">
        <v>6</v>
      </c>
      <c r="D6482">
        <v>2022</v>
      </c>
      <c r="E6482" t="s">
        <v>31</v>
      </c>
      <c r="F6482" t="s">
        <v>51</v>
      </c>
      <c r="G6482">
        <v>35</v>
      </c>
      <c r="H6482">
        <v>15</v>
      </c>
      <c r="I6482">
        <v>9.1110000000000007</v>
      </c>
      <c r="J6482">
        <v>525</v>
      </c>
      <c r="K6482">
        <v>318.88499999999999</v>
      </c>
      <c r="L6482" t="s">
        <v>122</v>
      </c>
    </row>
    <row r="6483" spans="1:12" x14ac:dyDescent="0.25">
      <c r="A6483" t="s">
        <v>9</v>
      </c>
      <c r="B6483" s="1">
        <v>44729</v>
      </c>
      <c r="C6483">
        <v>6</v>
      </c>
      <c r="D6483">
        <v>2022</v>
      </c>
      <c r="E6483" t="s">
        <v>31</v>
      </c>
      <c r="F6483" t="s">
        <v>51</v>
      </c>
      <c r="G6483">
        <v>35</v>
      </c>
      <c r="H6483">
        <v>15</v>
      </c>
      <c r="I6483">
        <v>9.1110000000000007</v>
      </c>
      <c r="J6483">
        <v>525</v>
      </c>
      <c r="K6483">
        <v>318.88499999999999</v>
      </c>
      <c r="L6483" t="s">
        <v>122</v>
      </c>
    </row>
    <row r="6484" spans="1:12" x14ac:dyDescent="0.25">
      <c r="A6484" t="s">
        <v>9</v>
      </c>
      <c r="B6484" s="1">
        <v>44729</v>
      </c>
      <c r="C6484">
        <v>6</v>
      </c>
      <c r="D6484">
        <v>2022</v>
      </c>
      <c r="E6484" t="s">
        <v>19</v>
      </c>
      <c r="F6484" t="s">
        <v>44</v>
      </c>
      <c r="G6484">
        <v>15</v>
      </c>
      <c r="H6484">
        <v>13</v>
      </c>
      <c r="I6484">
        <v>9.3508999999999993</v>
      </c>
      <c r="J6484">
        <v>195</v>
      </c>
      <c r="K6484">
        <v>140.26349999999999</v>
      </c>
      <c r="L6484" t="s">
        <v>122</v>
      </c>
    </row>
    <row r="6485" spans="1:12" x14ac:dyDescent="0.25">
      <c r="A6485" t="s">
        <v>9</v>
      </c>
      <c r="B6485" s="1">
        <v>44730</v>
      </c>
      <c r="C6485">
        <v>6</v>
      </c>
      <c r="D6485">
        <v>2022</v>
      </c>
      <c r="E6485" t="s">
        <v>34</v>
      </c>
      <c r="F6485" t="s">
        <v>77</v>
      </c>
      <c r="G6485">
        <v>3</v>
      </c>
      <c r="H6485">
        <v>7.45</v>
      </c>
      <c r="I6485">
        <v>4.3925000000000001</v>
      </c>
      <c r="J6485">
        <v>22.35</v>
      </c>
      <c r="K6485">
        <v>13.1775</v>
      </c>
      <c r="L6485" t="s">
        <v>127</v>
      </c>
    </row>
    <row r="6486" spans="1:12" x14ac:dyDescent="0.25">
      <c r="A6486" t="s">
        <v>9</v>
      </c>
      <c r="B6486" s="1">
        <v>44730</v>
      </c>
      <c r="C6486">
        <v>6</v>
      </c>
      <c r="D6486">
        <v>2022</v>
      </c>
      <c r="E6486" t="s">
        <v>13</v>
      </c>
      <c r="F6486" t="s">
        <v>53</v>
      </c>
      <c r="G6486">
        <v>20</v>
      </c>
      <c r="H6486">
        <v>38</v>
      </c>
      <c r="I6486">
        <v>36.6434</v>
      </c>
      <c r="J6486">
        <v>760</v>
      </c>
      <c r="K6486">
        <v>732.86800000000005</v>
      </c>
      <c r="L6486" t="s">
        <v>127</v>
      </c>
    </row>
    <row r="6487" spans="1:12" x14ac:dyDescent="0.25">
      <c r="A6487" t="s">
        <v>9</v>
      </c>
      <c r="B6487" s="1">
        <v>44730</v>
      </c>
      <c r="C6487">
        <v>6</v>
      </c>
      <c r="D6487">
        <v>2022</v>
      </c>
      <c r="E6487" t="s">
        <v>16</v>
      </c>
      <c r="F6487" t="s">
        <v>36</v>
      </c>
      <c r="G6487">
        <v>35</v>
      </c>
      <c r="H6487">
        <v>10</v>
      </c>
      <c r="I6487">
        <v>9.5259999999999998</v>
      </c>
      <c r="J6487">
        <v>350</v>
      </c>
      <c r="K6487">
        <v>333.41</v>
      </c>
      <c r="L6487" t="s">
        <v>127</v>
      </c>
    </row>
    <row r="6488" spans="1:12" x14ac:dyDescent="0.25">
      <c r="A6488" t="s">
        <v>9</v>
      </c>
      <c r="B6488" s="1">
        <v>44730</v>
      </c>
      <c r="C6488">
        <v>6</v>
      </c>
      <c r="D6488">
        <v>2022</v>
      </c>
      <c r="E6488" t="s">
        <v>16</v>
      </c>
      <c r="F6488" t="s">
        <v>36</v>
      </c>
      <c r="G6488">
        <v>35</v>
      </c>
      <c r="H6488">
        <v>10</v>
      </c>
      <c r="I6488">
        <v>9.5259999999999998</v>
      </c>
      <c r="J6488">
        <v>350</v>
      </c>
      <c r="K6488">
        <v>333.41</v>
      </c>
      <c r="L6488" t="s">
        <v>127</v>
      </c>
    </row>
    <row r="6489" spans="1:12" x14ac:dyDescent="0.25">
      <c r="A6489" t="s">
        <v>9</v>
      </c>
      <c r="B6489" s="1">
        <v>44730</v>
      </c>
      <c r="C6489">
        <v>6</v>
      </c>
      <c r="D6489">
        <v>2022</v>
      </c>
      <c r="E6489" t="s">
        <v>13</v>
      </c>
      <c r="F6489" t="s">
        <v>53</v>
      </c>
      <c r="G6489">
        <v>20</v>
      </c>
      <c r="H6489">
        <v>38</v>
      </c>
      <c r="I6489">
        <v>36.6434</v>
      </c>
      <c r="J6489">
        <v>760</v>
      </c>
      <c r="K6489">
        <v>732.86800000000005</v>
      </c>
      <c r="L6489" t="s">
        <v>127</v>
      </c>
    </row>
    <row r="6490" spans="1:12" x14ac:dyDescent="0.25">
      <c r="A6490" t="s">
        <v>9</v>
      </c>
      <c r="B6490" s="1">
        <v>44730</v>
      </c>
      <c r="C6490">
        <v>6</v>
      </c>
      <c r="D6490">
        <v>2022</v>
      </c>
      <c r="E6490" t="s">
        <v>34</v>
      </c>
      <c r="F6490" t="s">
        <v>77</v>
      </c>
      <c r="G6490">
        <v>3</v>
      </c>
      <c r="H6490">
        <v>7.45</v>
      </c>
      <c r="I6490">
        <v>4.3925000000000001</v>
      </c>
      <c r="J6490">
        <v>22.35</v>
      </c>
      <c r="K6490">
        <v>13.1775</v>
      </c>
      <c r="L6490" t="s">
        <v>127</v>
      </c>
    </row>
    <row r="6491" spans="1:12" x14ac:dyDescent="0.25">
      <c r="A6491" t="s">
        <v>9</v>
      </c>
      <c r="B6491" s="1">
        <v>44730</v>
      </c>
      <c r="C6491">
        <v>6</v>
      </c>
      <c r="D6491">
        <v>2022</v>
      </c>
      <c r="E6491" t="s">
        <v>13</v>
      </c>
      <c r="F6491" t="s">
        <v>53</v>
      </c>
      <c r="G6491">
        <v>20</v>
      </c>
      <c r="H6491">
        <v>38</v>
      </c>
      <c r="I6491">
        <v>36.6434</v>
      </c>
      <c r="J6491">
        <v>760</v>
      </c>
      <c r="K6491">
        <v>732.86800000000005</v>
      </c>
      <c r="L6491" t="s">
        <v>127</v>
      </c>
    </row>
    <row r="6492" spans="1:12" x14ac:dyDescent="0.25">
      <c r="A6492" t="s">
        <v>9</v>
      </c>
      <c r="B6492" s="1">
        <v>44730</v>
      </c>
      <c r="C6492">
        <v>6</v>
      </c>
      <c r="D6492">
        <v>2022</v>
      </c>
      <c r="E6492" t="s">
        <v>34</v>
      </c>
      <c r="F6492" t="s">
        <v>77</v>
      </c>
      <c r="G6492">
        <v>3</v>
      </c>
      <c r="H6492">
        <v>7.45</v>
      </c>
      <c r="I6492">
        <v>4.3925000000000001</v>
      </c>
      <c r="J6492">
        <v>22.35</v>
      </c>
      <c r="K6492">
        <v>13.1775</v>
      </c>
      <c r="L6492" t="s">
        <v>127</v>
      </c>
    </row>
    <row r="6493" spans="1:12" x14ac:dyDescent="0.25">
      <c r="A6493" t="s">
        <v>9</v>
      </c>
      <c r="B6493" s="1">
        <v>44730</v>
      </c>
      <c r="C6493">
        <v>6</v>
      </c>
      <c r="D6493">
        <v>2022</v>
      </c>
      <c r="E6493" t="s">
        <v>16</v>
      </c>
      <c r="F6493" t="s">
        <v>36</v>
      </c>
      <c r="G6493">
        <v>35</v>
      </c>
      <c r="H6493">
        <v>10</v>
      </c>
      <c r="I6493">
        <v>9.5259999999999998</v>
      </c>
      <c r="J6493">
        <v>350</v>
      </c>
      <c r="K6493">
        <v>333.41</v>
      </c>
      <c r="L6493" t="s">
        <v>127</v>
      </c>
    </row>
    <row r="6494" spans="1:12" x14ac:dyDescent="0.25">
      <c r="A6494" t="s">
        <v>9</v>
      </c>
      <c r="B6494" s="1">
        <v>44730</v>
      </c>
      <c r="C6494">
        <v>6</v>
      </c>
      <c r="D6494">
        <v>2022</v>
      </c>
      <c r="E6494" t="s">
        <v>16</v>
      </c>
      <c r="F6494" t="s">
        <v>36</v>
      </c>
      <c r="G6494">
        <v>35</v>
      </c>
      <c r="H6494">
        <v>10</v>
      </c>
      <c r="I6494">
        <v>9.5259999999999998</v>
      </c>
      <c r="J6494">
        <v>350</v>
      </c>
      <c r="K6494">
        <v>333.41</v>
      </c>
      <c r="L6494" t="s">
        <v>127</v>
      </c>
    </row>
    <row r="6495" spans="1:12" x14ac:dyDescent="0.25">
      <c r="A6495" t="s">
        <v>9</v>
      </c>
      <c r="B6495" s="1">
        <v>44730</v>
      </c>
      <c r="C6495">
        <v>6</v>
      </c>
      <c r="D6495">
        <v>2022</v>
      </c>
      <c r="E6495" t="s">
        <v>34</v>
      </c>
      <c r="F6495" t="s">
        <v>77</v>
      </c>
      <c r="G6495">
        <v>3</v>
      </c>
      <c r="H6495">
        <v>7.45</v>
      </c>
      <c r="I6495">
        <v>4.3925000000000001</v>
      </c>
      <c r="J6495">
        <v>22.35</v>
      </c>
      <c r="K6495">
        <v>13.1775</v>
      </c>
      <c r="L6495" t="s">
        <v>127</v>
      </c>
    </row>
    <row r="6496" spans="1:12" x14ac:dyDescent="0.25">
      <c r="A6496" t="s">
        <v>9</v>
      </c>
      <c r="B6496" s="1">
        <v>44730</v>
      </c>
      <c r="C6496">
        <v>6</v>
      </c>
      <c r="D6496">
        <v>2022</v>
      </c>
      <c r="E6496" t="s">
        <v>13</v>
      </c>
      <c r="F6496" t="s">
        <v>53</v>
      </c>
      <c r="G6496">
        <v>20</v>
      </c>
      <c r="H6496">
        <v>38</v>
      </c>
      <c r="I6496">
        <v>36.6434</v>
      </c>
      <c r="J6496">
        <v>760</v>
      </c>
      <c r="K6496">
        <v>732.86800000000005</v>
      </c>
      <c r="L6496" t="s">
        <v>127</v>
      </c>
    </row>
    <row r="6497" spans="1:12" x14ac:dyDescent="0.25">
      <c r="A6497" t="s">
        <v>9</v>
      </c>
      <c r="B6497" s="1">
        <v>44730</v>
      </c>
      <c r="C6497">
        <v>6</v>
      </c>
      <c r="D6497">
        <v>2022</v>
      </c>
      <c r="E6497" t="s">
        <v>34</v>
      </c>
      <c r="F6497" t="s">
        <v>77</v>
      </c>
      <c r="G6497">
        <v>3</v>
      </c>
      <c r="H6497">
        <v>7.45</v>
      </c>
      <c r="I6497">
        <v>4.3925000000000001</v>
      </c>
      <c r="J6497">
        <v>22.35</v>
      </c>
      <c r="K6497">
        <v>13.1775</v>
      </c>
      <c r="L6497" t="s">
        <v>127</v>
      </c>
    </row>
    <row r="6498" spans="1:12" x14ac:dyDescent="0.25">
      <c r="A6498" t="s">
        <v>9</v>
      </c>
      <c r="B6498" s="1">
        <v>44730</v>
      </c>
      <c r="C6498">
        <v>6</v>
      </c>
      <c r="D6498">
        <v>2022</v>
      </c>
      <c r="E6498" t="s">
        <v>13</v>
      </c>
      <c r="F6498" t="s">
        <v>53</v>
      </c>
      <c r="G6498">
        <v>20</v>
      </c>
      <c r="H6498">
        <v>38</v>
      </c>
      <c r="I6498">
        <v>36.6434</v>
      </c>
      <c r="J6498">
        <v>760</v>
      </c>
      <c r="K6498">
        <v>732.86800000000005</v>
      </c>
      <c r="L6498" t="s">
        <v>127</v>
      </c>
    </row>
    <row r="6499" spans="1:12" x14ac:dyDescent="0.25">
      <c r="A6499" t="s">
        <v>9</v>
      </c>
      <c r="B6499" s="1">
        <v>44730</v>
      </c>
      <c r="C6499">
        <v>6</v>
      </c>
      <c r="D6499">
        <v>2022</v>
      </c>
      <c r="E6499" t="s">
        <v>16</v>
      </c>
      <c r="F6499" t="s">
        <v>36</v>
      </c>
      <c r="G6499">
        <v>35</v>
      </c>
      <c r="H6499">
        <v>10</v>
      </c>
      <c r="I6499">
        <v>9.5259999999999998</v>
      </c>
      <c r="J6499">
        <v>350</v>
      </c>
      <c r="K6499">
        <v>333.41</v>
      </c>
      <c r="L6499" t="s">
        <v>127</v>
      </c>
    </row>
    <row r="6500" spans="1:12" x14ac:dyDescent="0.25">
      <c r="A6500" t="s">
        <v>9</v>
      </c>
      <c r="B6500" s="1">
        <v>44730</v>
      </c>
      <c r="C6500">
        <v>6</v>
      </c>
      <c r="D6500">
        <v>2022</v>
      </c>
      <c r="E6500" t="s">
        <v>16</v>
      </c>
      <c r="F6500" t="s">
        <v>36</v>
      </c>
      <c r="G6500">
        <v>35</v>
      </c>
      <c r="H6500">
        <v>10</v>
      </c>
      <c r="I6500">
        <v>9.5259999999999998</v>
      </c>
      <c r="J6500">
        <v>350</v>
      </c>
      <c r="K6500">
        <v>333.41</v>
      </c>
      <c r="L6500" t="s">
        <v>127</v>
      </c>
    </row>
    <row r="6501" spans="1:12" x14ac:dyDescent="0.25">
      <c r="A6501" t="s">
        <v>9</v>
      </c>
      <c r="B6501" s="1">
        <v>44730</v>
      </c>
      <c r="C6501">
        <v>6</v>
      </c>
      <c r="D6501">
        <v>2022</v>
      </c>
      <c r="E6501" t="s">
        <v>34</v>
      </c>
      <c r="F6501" t="s">
        <v>77</v>
      </c>
      <c r="G6501">
        <v>3</v>
      </c>
      <c r="H6501">
        <v>7.45</v>
      </c>
      <c r="I6501">
        <v>4.3925000000000001</v>
      </c>
      <c r="J6501">
        <v>22.35</v>
      </c>
      <c r="K6501">
        <v>13.1775</v>
      </c>
      <c r="L6501" t="s">
        <v>127</v>
      </c>
    </row>
    <row r="6502" spans="1:12" x14ac:dyDescent="0.25">
      <c r="A6502" t="s">
        <v>9</v>
      </c>
      <c r="B6502" s="1">
        <v>44730</v>
      </c>
      <c r="C6502">
        <v>6</v>
      </c>
      <c r="D6502">
        <v>2022</v>
      </c>
      <c r="E6502" t="s">
        <v>13</v>
      </c>
      <c r="F6502" t="s">
        <v>53</v>
      </c>
      <c r="G6502">
        <v>20</v>
      </c>
      <c r="H6502">
        <v>38</v>
      </c>
      <c r="I6502">
        <v>36.6434</v>
      </c>
      <c r="J6502">
        <v>760</v>
      </c>
      <c r="K6502">
        <v>732.86800000000005</v>
      </c>
      <c r="L6502" t="s">
        <v>127</v>
      </c>
    </row>
    <row r="6503" spans="1:12" x14ac:dyDescent="0.25">
      <c r="A6503" t="s">
        <v>9</v>
      </c>
      <c r="B6503" s="1">
        <v>44730</v>
      </c>
      <c r="C6503">
        <v>6</v>
      </c>
      <c r="D6503">
        <v>2022</v>
      </c>
      <c r="E6503" t="s">
        <v>13</v>
      </c>
      <c r="F6503" t="s">
        <v>53</v>
      </c>
      <c r="G6503">
        <v>20</v>
      </c>
      <c r="H6503">
        <v>38</v>
      </c>
      <c r="I6503">
        <v>36.6434</v>
      </c>
      <c r="J6503">
        <v>760</v>
      </c>
      <c r="K6503">
        <v>732.86800000000005</v>
      </c>
      <c r="L6503" t="s">
        <v>127</v>
      </c>
    </row>
    <row r="6504" spans="1:12" x14ac:dyDescent="0.25">
      <c r="A6504" t="s">
        <v>9</v>
      </c>
      <c r="B6504" s="1">
        <v>44730</v>
      </c>
      <c r="C6504">
        <v>6</v>
      </c>
      <c r="D6504">
        <v>2022</v>
      </c>
      <c r="E6504" t="s">
        <v>16</v>
      </c>
      <c r="F6504" t="s">
        <v>36</v>
      </c>
      <c r="G6504">
        <v>35</v>
      </c>
      <c r="H6504">
        <v>10</v>
      </c>
      <c r="I6504">
        <v>9.5259999999999998</v>
      </c>
      <c r="J6504">
        <v>350</v>
      </c>
      <c r="K6504">
        <v>333.41</v>
      </c>
      <c r="L6504" t="s">
        <v>127</v>
      </c>
    </row>
    <row r="6505" spans="1:12" x14ac:dyDescent="0.25">
      <c r="A6505" t="s">
        <v>9</v>
      </c>
      <c r="B6505" s="1">
        <v>44730</v>
      </c>
      <c r="C6505">
        <v>6</v>
      </c>
      <c r="D6505">
        <v>2022</v>
      </c>
      <c r="E6505" t="s">
        <v>34</v>
      </c>
      <c r="F6505" t="s">
        <v>77</v>
      </c>
      <c r="G6505">
        <v>3</v>
      </c>
      <c r="H6505">
        <v>7.45</v>
      </c>
      <c r="I6505">
        <v>4.3925000000000001</v>
      </c>
      <c r="J6505">
        <v>22.35</v>
      </c>
      <c r="K6505">
        <v>13.1775</v>
      </c>
      <c r="L6505" t="s">
        <v>127</v>
      </c>
    </row>
    <row r="6506" spans="1:12" x14ac:dyDescent="0.25">
      <c r="A6506" t="s">
        <v>38</v>
      </c>
      <c r="B6506" s="1">
        <v>44730</v>
      </c>
      <c r="C6506">
        <v>6</v>
      </c>
      <c r="D6506">
        <v>2022</v>
      </c>
      <c r="E6506" t="s">
        <v>10</v>
      </c>
      <c r="F6506" t="s">
        <v>33</v>
      </c>
      <c r="G6506">
        <v>1</v>
      </c>
      <c r="H6506">
        <v>12.5</v>
      </c>
      <c r="I6506">
        <v>3.1838000000000002</v>
      </c>
      <c r="J6506">
        <v>12.5</v>
      </c>
      <c r="K6506">
        <v>3.1838000000000002</v>
      </c>
      <c r="L6506" t="s">
        <v>137</v>
      </c>
    </row>
    <row r="6507" spans="1:12" x14ac:dyDescent="0.25">
      <c r="A6507" t="s">
        <v>38</v>
      </c>
      <c r="B6507" s="1">
        <v>44730</v>
      </c>
      <c r="C6507">
        <v>6</v>
      </c>
      <c r="D6507">
        <v>2022</v>
      </c>
      <c r="E6507" t="s">
        <v>10</v>
      </c>
      <c r="F6507" t="s">
        <v>33</v>
      </c>
      <c r="G6507">
        <v>1</v>
      </c>
      <c r="H6507">
        <v>12.5</v>
      </c>
      <c r="I6507">
        <v>3.1838000000000002</v>
      </c>
      <c r="J6507">
        <v>12.5</v>
      </c>
      <c r="K6507">
        <v>3.1838000000000002</v>
      </c>
      <c r="L6507" t="s">
        <v>137</v>
      </c>
    </row>
    <row r="6508" spans="1:12" x14ac:dyDescent="0.25">
      <c r="A6508" t="s">
        <v>38</v>
      </c>
      <c r="B6508" s="1">
        <v>44730</v>
      </c>
      <c r="C6508">
        <v>6</v>
      </c>
      <c r="D6508">
        <v>2022</v>
      </c>
      <c r="E6508" t="s">
        <v>10</v>
      </c>
      <c r="F6508" t="s">
        <v>33</v>
      </c>
      <c r="G6508">
        <v>1</v>
      </c>
      <c r="H6508">
        <v>12.5</v>
      </c>
      <c r="I6508">
        <v>3.1838000000000002</v>
      </c>
      <c r="J6508">
        <v>12.5</v>
      </c>
      <c r="K6508">
        <v>3.1838000000000002</v>
      </c>
      <c r="L6508" t="s">
        <v>137</v>
      </c>
    </row>
    <row r="6509" spans="1:12" x14ac:dyDescent="0.25">
      <c r="A6509" t="s">
        <v>38</v>
      </c>
      <c r="B6509" s="1">
        <v>44730</v>
      </c>
      <c r="C6509">
        <v>6</v>
      </c>
      <c r="D6509">
        <v>2022</v>
      </c>
      <c r="E6509" t="s">
        <v>10</v>
      </c>
      <c r="F6509" t="s">
        <v>33</v>
      </c>
      <c r="G6509">
        <v>1</v>
      </c>
      <c r="H6509">
        <v>12.5</v>
      </c>
      <c r="I6509">
        <v>3.1838000000000002</v>
      </c>
      <c r="J6509">
        <v>12.5</v>
      </c>
      <c r="K6509">
        <v>3.1838000000000002</v>
      </c>
      <c r="L6509" t="s">
        <v>137</v>
      </c>
    </row>
    <row r="6510" spans="1:12" x14ac:dyDescent="0.25">
      <c r="A6510" t="s">
        <v>38</v>
      </c>
      <c r="B6510" s="1">
        <v>44730</v>
      </c>
      <c r="C6510">
        <v>6</v>
      </c>
      <c r="D6510">
        <v>2022</v>
      </c>
      <c r="E6510" t="s">
        <v>10</v>
      </c>
      <c r="F6510" t="s">
        <v>33</v>
      </c>
      <c r="G6510">
        <v>1</v>
      </c>
      <c r="H6510">
        <v>12.5</v>
      </c>
      <c r="I6510">
        <v>3.1838000000000002</v>
      </c>
      <c r="J6510">
        <v>12.5</v>
      </c>
      <c r="K6510">
        <v>3.1838000000000002</v>
      </c>
      <c r="L6510" t="s">
        <v>137</v>
      </c>
    </row>
    <row r="6511" spans="1:12" x14ac:dyDescent="0.25">
      <c r="A6511" t="s">
        <v>38</v>
      </c>
      <c r="B6511" s="1">
        <v>44730</v>
      </c>
      <c r="C6511">
        <v>6</v>
      </c>
      <c r="D6511">
        <v>2022</v>
      </c>
      <c r="E6511" t="s">
        <v>10</v>
      </c>
      <c r="F6511" t="s">
        <v>33</v>
      </c>
      <c r="G6511">
        <v>1</v>
      </c>
      <c r="H6511">
        <v>12.5</v>
      </c>
      <c r="I6511">
        <v>3.1838000000000002</v>
      </c>
      <c r="J6511">
        <v>12.5</v>
      </c>
      <c r="K6511">
        <v>3.1838000000000002</v>
      </c>
      <c r="L6511" t="s">
        <v>137</v>
      </c>
    </row>
    <row r="6512" spans="1:12" x14ac:dyDescent="0.25">
      <c r="A6512" t="s">
        <v>38</v>
      </c>
      <c r="B6512" s="1">
        <v>44730</v>
      </c>
      <c r="C6512">
        <v>6</v>
      </c>
      <c r="D6512">
        <v>2022</v>
      </c>
      <c r="E6512" t="s">
        <v>10</v>
      </c>
      <c r="F6512" t="s">
        <v>33</v>
      </c>
      <c r="G6512">
        <v>1</v>
      </c>
      <c r="H6512">
        <v>12.5</v>
      </c>
      <c r="I6512">
        <v>3.1838000000000002</v>
      </c>
      <c r="J6512">
        <v>12.5</v>
      </c>
      <c r="K6512">
        <v>3.1838000000000002</v>
      </c>
      <c r="L6512" t="s">
        <v>137</v>
      </c>
    </row>
    <row r="6513" spans="1:12" x14ac:dyDescent="0.25">
      <c r="A6513" t="s">
        <v>9</v>
      </c>
      <c r="B6513" s="1">
        <v>44731</v>
      </c>
      <c r="C6513">
        <v>6</v>
      </c>
      <c r="D6513">
        <v>2022</v>
      </c>
      <c r="E6513" t="s">
        <v>31</v>
      </c>
      <c r="F6513" t="s">
        <v>88</v>
      </c>
      <c r="G6513">
        <v>5</v>
      </c>
      <c r="H6513">
        <v>263.5</v>
      </c>
      <c r="I6513">
        <v>181.5515</v>
      </c>
      <c r="J6513">
        <v>1317.5</v>
      </c>
      <c r="K6513">
        <v>907.75750000000005</v>
      </c>
      <c r="L6513" t="s">
        <v>119</v>
      </c>
    </row>
    <row r="6514" spans="1:12" x14ac:dyDescent="0.25">
      <c r="A6514" t="s">
        <v>9</v>
      </c>
      <c r="B6514" s="1">
        <v>44731</v>
      </c>
      <c r="C6514">
        <v>6</v>
      </c>
      <c r="D6514">
        <v>2022</v>
      </c>
      <c r="E6514" t="s">
        <v>10</v>
      </c>
      <c r="F6514" t="s">
        <v>33</v>
      </c>
      <c r="G6514">
        <v>10</v>
      </c>
      <c r="H6514">
        <v>12.5</v>
      </c>
      <c r="I6514">
        <v>5.3238000000000003</v>
      </c>
      <c r="J6514">
        <v>125</v>
      </c>
      <c r="K6514">
        <v>53.238</v>
      </c>
      <c r="L6514" t="s">
        <v>119</v>
      </c>
    </row>
    <row r="6515" spans="1:12" x14ac:dyDescent="0.25">
      <c r="A6515" t="s">
        <v>9</v>
      </c>
      <c r="B6515" s="1">
        <v>44731</v>
      </c>
      <c r="C6515">
        <v>6</v>
      </c>
      <c r="D6515">
        <v>2022</v>
      </c>
      <c r="E6515" t="s">
        <v>31</v>
      </c>
      <c r="F6515" t="s">
        <v>88</v>
      </c>
      <c r="G6515">
        <v>5</v>
      </c>
      <c r="H6515">
        <v>263.5</v>
      </c>
      <c r="I6515">
        <v>181.5515</v>
      </c>
      <c r="J6515">
        <v>1317.5</v>
      </c>
      <c r="K6515">
        <v>907.75750000000005</v>
      </c>
      <c r="L6515" t="s">
        <v>119</v>
      </c>
    </row>
    <row r="6516" spans="1:12" x14ac:dyDescent="0.25">
      <c r="A6516" t="s">
        <v>9</v>
      </c>
      <c r="B6516" s="1">
        <v>44731</v>
      </c>
      <c r="C6516">
        <v>6</v>
      </c>
      <c r="D6516">
        <v>2022</v>
      </c>
      <c r="E6516" t="s">
        <v>10</v>
      </c>
      <c r="F6516" t="s">
        <v>33</v>
      </c>
      <c r="G6516">
        <v>10</v>
      </c>
      <c r="H6516">
        <v>12.5</v>
      </c>
      <c r="I6516">
        <v>5.3238000000000003</v>
      </c>
      <c r="J6516">
        <v>125</v>
      </c>
      <c r="K6516">
        <v>53.238</v>
      </c>
      <c r="L6516" t="s">
        <v>119</v>
      </c>
    </row>
    <row r="6517" spans="1:12" x14ac:dyDescent="0.25">
      <c r="A6517" t="s">
        <v>9</v>
      </c>
      <c r="B6517" s="1">
        <v>44731</v>
      </c>
      <c r="C6517">
        <v>6</v>
      </c>
      <c r="D6517">
        <v>2022</v>
      </c>
      <c r="E6517" t="s">
        <v>31</v>
      </c>
      <c r="F6517" t="s">
        <v>88</v>
      </c>
      <c r="G6517">
        <v>5</v>
      </c>
      <c r="H6517">
        <v>263.5</v>
      </c>
      <c r="I6517">
        <v>181.5515</v>
      </c>
      <c r="J6517">
        <v>1317.5</v>
      </c>
      <c r="K6517">
        <v>907.75750000000005</v>
      </c>
      <c r="L6517" t="s">
        <v>119</v>
      </c>
    </row>
    <row r="6518" spans="1:12" x14ac:dyDescent="0.25">
      <c r="A6518" t="s">
        <v>9</v>
      </c>
      <c r="B6518" s="1">
        <v>44731</v>
      </c>
      <c r="C6518">
        <v>6</v>
      </c>
      <c r="D6518">
        <v>2022</v>
      </c>
      <c r="E6518" t="s">
        <v>10</v>
      </c>
      <c r="F6518" t="s">
        <v>33</v>
      </c>
      <c r="G6518">
        <v>10</v>
      </c>
      <c r="H6518">
        <v>12.5</v>
      </c>
      <c r="I6518">
        <v>5.3238000000000003</v>
      </c>
      <c r="J6518">
        <v>125</v>
      </c>
      <c r="K6518">
        <v>53.238</v>
      </c>
      <c r="L6518" t="s">
        <v>119</v>
      </c>
    </row>
    <row r="6519" spans="1:12" x14ac:dyDescent="0.25">
      <c r="A6519" t="s">
        <v>9</v>
      </c>
      <c r="B6519" s="1">
        <v>44731</v>
      </c>
      <c r="C6519">
        <v>6</v>
      </c>
      <c r="D6519">
        <v>2022</v>
      </c>
      <c r="E6519" t="s">
        <v>10</v>
      </c>
      <c r="F6519" t="s">
        <v>11</v>
      </c>
      <c r="G6519">
        <v>30</v>
      </c>
      <c r="H6519">
        <v>34.799999999999997</v>
      </c>
      <c r="I6519">
        <v>12.2774</v>
      </c>
      <c r="J6519">
        <v>1044</v>
      </c>
      <c r="K6519">
        <v>368.322</v>
      </c>
      <c r="L6519" t="s">
        <v>128</v>
      </c>
    </row>
    <row r="6520" spans="1:12" x14ac:dyDescent="0.25">
      <c r="A6520" t="s">
        <v>9</v>
      </c>
      <c r="B6520" s="1">
        <v>44731</v>
      </c>
      <c r="C6520">
        <v>6</v>
      </c>
      <c r="D6520">
        <v>2022</v>
      </c>
      <c r="E6520" t="s">
        <v>21</v>
      </c>
      <c r="F6520" t="s">
        <v>40</v>
      </c>
      <c r="G6520">
        <v>30</v>
      </c>
      <c r="H6520">
        <v>19</v>
      </c>
      <c r="I6520">
        <v>13.3741</v>
      </c>
      <c r="J6520">
        <v>570</v>
      </c>
      <c r="K6520">
        <v>401.22300000000001</v>
      </c>
      <c r="L6520" t="s">
        <v>128</v>
      </c>
    </row>
    <row r="6521" spans="1:12" x14ac:dyDescent="0.25">
      <c r="A6521" t="s">
        <v>9</v>
      </c>
      <c r="B6521" s="1">
        <v>44731</v>
      </c>
      <c r="C6521">
        <v>6</v>
      </c>
      <c r="D6521">
        <v>2022</v>
      </c>
      <c r="E6521" t="s">
        <v>31</v>
      </c>
      <c r="F6521" t="s">
        <v>32</v>
      </c>
      <c r="G6521">
        <v>2</v>
      </c>
      <c r="H6521">
        <v>18</v>
      </c>
      <c r="I6521">
        <v>0.71460000000000001</v>
      </c>
      <c r="J6521">
        <v>36</v>
      </c>
      <c r="K6521">
        <v>1.4292</v>
      </c>
      <c r="L6521" t="s">
        <v>128</v>
      </c>
    </row>
    <row r="6522" spans="1:12" x14ac:dyDescent="0.25">
      <c r="A6522" t="s">
        <v>9</v>
      </c>
      <c r="B6522" s="1">
        <v>44731</v>
      </c>
      <c r="C6522">
        <v>6</v>
      </c>
      <c r="D6522">
        <v>2022</v>
      </c>
      <c r="E6522" t="s">
        <v>10</v>
      </c>
      <c r="F6522" t="s">
        <v>11</v>
      </c>
      <c r="G6522">
        <v>30</v>
      </c>
      <c r="H6522">
        <v>34.799999999999997</v>
      </c>
      <c r="I6522">
        <v>12.2774</v>
      </c>
      <c r="J6522">
        <v>1044</v>
      </c>
      <c r="K6522">
        <v>368.322</v>
      </c>
      <c r="L6522" t="s">
        <v>128</v>
      </c>
    </row>
    <row r="6523" spans="1:12" x14ac:dyDescent="0.25">
      <c r="A6523" t="s">
        <v>9</v>
      </c>
      <c r="B6523" s="1">
        <v>44731</v>
      </c>
      <c r="C6523">
        <v>6</v>
      </c>
      <c r="D6523">
        <v>2022</v>
      </c>
      <c r="E6523" t="s">
        <v>31</v>
      </c>
      <c r="F6523" t="s">
        <v>32</v>
      </c>
      <c r="G6523">
        <v>2</v>
      </c>
      <c r="H6523">
        <v>18</v>
      </c>
      <c r="I6523">
        <v>0.71460000000000001</v>
      </c>
      <c r="J6523">
        <v>36</v>
      </c>
      <c r="K6523">
        <v>1.4292</v>
      </c>
      <c r="L6523" t="s">
        <v>128</v>
      </c>
    </row>
    <row r="6524" spans="1:12" x14ac:dyDescent="0.25">
      <c r="A6524" t="s">
        <v>9</v>
      </c>
      <c r="B6524" s="1">
        <v>44731</v>
      </c>
      <c r="C6524">
        <v>6</v>
      </c>
      <c r="D6524">
        <v>2022</v>
      </c>
      <c r="E6524" t="s">
        <v>21</v>
      </c>
      <c r="F6524" t="s">
        <v>40</v>
      </c>
      <c r="G6524">
        <v>30</v>
      </c>
      <c r="H6524">
        <v>19</v>
      </c>
      <c r="I6524">
        <v>13.3741</v>
      </c>
      <c r="J6524">
        <v>570</v>
      </c>
      <c r="K6524">
        <v>401.22300000000001</v>
      </c>
      <c r="L6524" t="s">
        <v>128</v>
      </c>
    </row>
    <row r="6525" spans="1:12" x14ac:dyDescent="0.25">
      <c r="A6525" t="s">
        <v>9</v>
      </c>
      <c r="B6525" s="1">
        <v>44731</v>
      </c>
      <c r="C6525">
        <v>6</v>
      </c>
      <c r="D6525">
        <v>2022</v>
      </c>
      <c r="E6525" t="s">
        <v>31</v>
      </c>
      <c r="F6525" t="s">
        <v>32</v>
      </c>
      <c r="G6525">
        <v>2</v>
      </c>
      <c r="H6525">
        <v>18</v>
      </c>
      <c r="I6525">
        <v>0.71460000000000001</v>
      </c>
      <c r="J6525">
        <v>36</v>
      </c>
      <c r="K6525">
        <v>1.4292</v>
      </c>
      <c r="L6525" t="s">
        <v>128</v>
      </c>
    </row>
    <row r="6526" spans="1:12" x14ac:dyDescent="0.25">
      <c r="A6526" t="s">
        <v>9</v>
      </c>
      <c r="B6526" s="1">
        <v>44731</v>
      </c>
      <c r="C6526">
        <v>6</v>
      </c>
      <c r="D6526">
        <v>2022</v>
      </c>
      <c r="E6526" t="s">
        <v>10</v>
      </c>
      <c r="F6526" t="s">
        <v>11</v>
      </c>
      <c r="G6526">
        <v>30</v>
      </c>
      <c r="H6526">
        <v>34.799999999999997</v>
      </c>
      <c r="I6526">
        <v>12.2774</v>
      </c>
      <c r="J6526">
        <v>1044</v>
      </c>
      <c r="K6526">
        <v>368.322</v>
      </c>
      <c r="L6526" t="s">
        <v>128</v>
      </c>
    </row>
    <row r="6527" spans="1:12" x14ac:dyDescent="0.25">
      <c r="A6527" t="s">
        <v>9</v>
      </c>
      <c r="B6527" s="1">
        <v>44731</v>
      </c>
      <c r="C6527">
        <v>6</v>
      </c>
      <c r="D6527">
        <v>2022</v>
      </c>
      <c r="E6527" t="s">
        <v>21</v>
      </c>
      <c r="F6527" t="s">
        <v>40</v>
      </c>
      <c r="G6527">
        <v>30</v>
      </c>
      <c r="H6527">
        <v>19</v>
      </c>
      <c r="I6527">
        <v>13.3741</v>
      </c>
      <c r="J6527">
        <v>570</v>
      </c>
      <c r="K6527">
        <v>401.22300000000001</v>
      </c>
      <c r="L6527" t="s">
        <v>128</v>
      </c>
    </row>
    <row r="6528" spans="1:12" x14ac:dyDescent="0.25">
      <c r="A6528" t="s">
        <v>9</v>
      </c>
      <c r="B6528" s="1">
        <v>44731</v>
      </c>
      <c r="C6528">
        <v>6</v>
      </c>
      <c r="D6528">
        <v>2022</v>
      </c>
      <c r="E6528" t="s">
        <v>21</v>
      </c>
      <c r="F6528" t="s">
        <v>62</v>
      </c>
      <c r="G6528">
        <v>10</v>
      </c>
      <c r="H6528">
        <v>31</v>
      </c>
      <c r="I6528">
        <v>19.055700000000002</v>
      </c>
      <c r="J6528">
        <v>310</v>
      </c>
      <c r="K6528">
        <v>190.55699999999999</v>
      </c>
      <c r="L6528" t="s">
        <v>122</v>
      </c>
    </row>
    <row r="6529" spans="1:12" x14ac:dyDescent="0.25">
      <c r="A6529" t="s">
        <v>9</v>
      </c>
      <c r="B6529" s="1">
        <v>44731</v>
      </c>
      <c r="C6529">
        <v>6</v>
      </c>
      <c r="D6529">
        <v>2022</v>
      </c>
      <c r="E6529" t="s">
        <v>31</v>
      </c>
      <c r="F6529" t="s">
        <v>69</v>
      </c>
      <c r="G6529">
        <v>10</v>
      </c>
      <c r="H6529">
        <v>7.75</v>
      </c>
      <c r="I6529">
        <v>6.5130999999999997</v>
      </c>
      <c r="J6529">
        <v>77.5</v>
      </c>
      <c r="K6529">
        <v>65.131</v>
      </c>
      <c r="L6529" t="s">
        <v>122</v>
      </c>
    </row>
    <row r="6530" spans="1:12" x14ac:dyDescent="0.25">
      <c r="A6530" t="s">
        <v>9</v>
      </c>
      <c r="B6530" s="1">
        <v>44731</v>
      </c>
      <c r="C6530">
        <v>6</v>
      </c>
      <c r="D6530">
        <v>2022</v>
      </c>
      <c r="E6530" t="s">
        <v>21</v>
      </c>
      <c r="F6530" t="s">
        <v>62</v>
      </c>
      <c r="G6530">
        <v>10</v>
      </c>
      <c r="H6530">
        <v>31</v>
      </c>
      <c r="I6530">
        <v>19.055700000000002</v>
      </c>
      <c r="J6530">
        <v>310</v>
      </c>
      <c r="K6530">
        <v>190.55699999999999</v>
      </c>
      <c r="L6530" t="s">
        <v>122</v>
      </c>
    </row>
    <row r="6531" spans="1:12" x14ac:dyDescent="0.25">
      <c r="A6531" t="s">
        <v>9</v>
      </c>
      <c r="B6531" s="1">
        <v>44731</v>
      </c>
      <c r="C6531">
        <v>6</v>
      </c>
      <c r="D6531">
        <v>2022</v>
      </c>
      <c r="E6531" t="s">
        <v>31</v>
      </c>
      <c r="F6531" t="s">
        <v>69</v>
      </c>
      <c r="G6531">
        <v>10</v>
      </c>
      <c r="H6531">
        <v>7.75</v>
      </c>
      <c r="I6531">
        <v>6.5130999999999997</v>
      </c>
      <c r="J6531">
        <v>77.5</v>
      </c>
      <c r="K6531">
        <v>65.131</v>
      </c>
      <c r="L6531" t="s">
        <v>122</v>
      </c>
    </row>
    <row r="6532" spans="1:12" x14ac:dyDescent="0.25">
      <c r="A6532" t="s">
        <v>38</v>
      </c>
      <c r="B6532" s="1">
        <v>44732</v>
      </c>
      <c r="C6532">
        <v>6</v>
      </c>
      <c r="D6532">
        <v>2022</v>
      </c>
      <c r="E6532" t="s">
        <v>31</v>
      </c>
      <c r="F6532" t="s">
        <v>69</v>
      </c>
      <c r="G6532">
        <v>42</v>
      </c>
      <c r="H6532">
        <v>7.75</v>
      </c>
      <c r="I6532">
        <v>1.9716</v>
      </c>
      <c r="J6532">
        <v>325.5</v>
      </c>
      <c r="K6532">
        <v>82.807199999999995</v>
      </c>
      <c r="L6532" t="s">
        <v>119</v>
      </c>
    </row>
    <row r="6533" spans="1:12" x14ac:dyDescent="0.25">
      <c r="A6533" t="s">
        <v>38</v>
      </c>
      <c r="B6533" s="1">
        <v>44732</v>
      </c>
      <c r="C6533">
        <v>6</v>
      </c>
      <c r="D6533">
        <v>2022</v>
      </c>
      <c r="E6533" t="s">
        <v>21</v>
      </c>
      <c r="F6533" t="s">
        <v>55</v>
      </c>
      <c r="G6533">
        <v>15</v>
      </c>
      <c r="H6533">
        <v>25.89</v>
      </c>
      <c r="I6533">
        <v>16.9269</v>
      </c>
      <c r="J6533">
        <v>388.35</v>
      </c>
      <c r="K6533">
        <v>253.90350000000001</v>
      </c>
      <c r="L6533" t="s">
        <v>119</v>
      </c>
    </row>
    <row r="6534" spans="1:12" x14ac:dyDescent="0.25">
      <c r="A6534" t="s">
        <v>38</v>
      </c>
      <c r="B6534" s="1">
        <v>44732</v>
      </c>
      <c r="C6534">
        <v>6</v>
      </c>
      <c r="D6534">
        <v>2022</v>
      </c>
      <c r="E6534" t="s">
        <v>19</v>
      </c>
      <c r="F6534" t="s">
        <v>92</v>
      </c>
      <c r="G6534">
        <v>30</v>
      </c>
      <c r="H6534">
        <v>40</v>
      </c>
      <c r="I6534">
        <v>11.816000000000001</v>
      </c>
      <c r="J6534">
        <v>1200</v>
      </c>
      <c r="K6534">
        <v>354.48</v>
      </c>
      <c r="L6534" t="s">
        <v>119</v>
      </c>
    </row>
    <row r="6535" spans="1:12" x14ac:dyDescent="0.25">
      <c r="A6535" t="s">
        <v>38</v>
      </c>
      <c r="B6535" s="1">
        <v>44732</v>
      </c>
      <c r="C6535">
        <v>6</v>
      </c>
      <c r="D6535">
        <v>2022</v>
      </c>
      <c r="E6535" t="s">
        <v>21</v>
      </c>
      <c r="F6535" t="s">
        <v>55</v>
      </c>
      <c r="G6535">
        <v>15</v>
      </c>
      <c r="H6535">
        <v>25.89</v>
      </c>
      <c r="I6535">
        <v>16.9269</v>
      </c>
      <c r="J6535">
        <v>388.35</v>
      </c>
      <c r="K6535">
        <v>253.90350000000001</v>
      </c>
      <c r="L6535" t="s">
        <v>119</v>
      </c>
    </row>
    <row r="6536" spans="1:12" x14ac:dyDescent="0.25">
      <c r="A6536" t="s">
        <v>38</v>
      </c>
      <c r="B6536" s="1">
        <v>44732</v>
      </c>
      <c r="C6536">
        <v>6</v>
      </c>
      <c r="D6536">
        <v>2022</v>
      </c>
      <c r="E6536" t="s">
        <v>31</v>
      </c>
      <c r="F6536" t="s">
        <v>69</v>
      </c>
      <c r="G6536">
        <v>42</v>
      </c>
      <c r="H6536">
        <v>7.75</v>
      </c>
      <c r="I6536">
        <v>1.9716</v>
      </c>
      <c r="J6536">
        <v>325.5</v>
      </c>
      <c r="K6536">
        <v>82.807199999999995</v>
      </c>
      <c r="L6536" t="s">
        <v>119</v>
      </c>
    </row>
    <row r="6537" spans="1:12" x14ac:dyDescent="0.25">
      <c r="A6537" t="s">
        <v>38</v>
      </c>
      <c r="B6537" s="1">
        <v>44732</v>
      </c>
      <c r="C6537">
        <v>6</v>
      </c>
      <c r="D6537">
        <v>2022</v>
      </c>
      <c r="E6537" t="s">
        <v>19</v>
      </c>
      <c r="F6537" t="s">
        <v>92</v>
      </c>
      <c r="G6537">
        <v>30</v>
      </c>
      <c r="H6537">
        <v>40</v>
      </c>
      <c r="I6537">
        <v>11.816000000000001</v>
      </c>
      <c r="J6537">
        <v>1200</v>
      </c>
      <c r="K6537">
        <v>354.48</v>
      </c>
      <c r="L6537" t="s">
        <v>119</v>
      </c>
    </row>
    <row r="6538" spans="1:12" x14ac:dyDescent="0.25">
      <c r="A6538" t="s">
        <v>38</v>
      </c>
      <c r="B6538" s="1">
        <v>44732</v>
      </c>
      <c r="C6538">
        <v>6</v>
      </c>
      <c r="D6538">
        <v>2022</v>
      </c>
      <c r="E6538" t="s">
        <v>31</v>
      </c>
      <c r="F6538" t="s">
        <v>69</v>
      </c>
      <c r="G6538">
        <v>42</v>
      </c>
      <c r="H6538">
        <v>7.75</v>
      </c>
      <c r="I6538">
        <v>1.9716</v>
      </c>
      <c r="J6538">
        <v>325.5</v>
      </c>
      <c r="K6538">
        <v>82.807199999999995</v>
      </c>
      <c r="L6538" t="s">
        <v>119</v>
      </c>
    </row>
    <row r="6539" spans="1:12" x14ac:dyDescent="0.25">
      <c r="A6539" t="s">
        <v>38</v>
      </c>
      <c r="B6539" s="1">
        <v>44732</v>
      </c>
      <c r="C6539">
        <v>6</v>
      </c>
      <c r="D6539">
        <v>2022</v>
      </c>
      <c r="E6539" t="s">
        <v>19</v>
      </c>
      <c r="F6539" t="s">
        <v>92</v>
      </c>
      <c r="G6539">
        <v>30</v>
      </c>
      <c r="H6539">
        <v>40</v>
      </c>
      <c r="I6539">
        <v>11.816000000000001</v>
      </c>
      <c r="J6539">
        <v>1200</v>
      </c>
      <c r="K6539">
        <v>354.48</v>
      </c>
      <c r="L6539" t="s">
        <v>119</v>
      </c>
    </row>
    <row r="6540" spans="1:12" x14ac:dyDescent="0.25">
      <c r="A6540" t="s">
        <v>38</v>
      </c>
      <c r="B6540" s="1">
        <v>44732</v>
      </c>
      <c r="C6540">
        <v>6</v>
      </c>
      <c r="D6540">
        <v>2022</v>
      </c>
      <c r="E6540" t="s">
        <v>21</v>
      </c>
      <c r="F6540" t="s">
        <v>55</v>
      </c>
      <c r="G6540">
        <v>15</v>
      </c>
      <c r="H6540">
        <v>25.89</v>
      </c>
      <c r="I6540">
        <v>16.9269</v>
      </c>
      <c r="J6540">
        <v>388.35</v>
      </c>
      <c r="K6540">
        <v>253.90350000000001</v>
      </c>
      <c r="L6540" t="s">
        <v>119</v>
      </c>
    </row>
    <row r="6541" spans="1:12" x14ac:dyDescent="0.25">
      <c r="A6541" t="s">
        <v>38</v>
      </c>
      <c r="B6541" s="1">
        <v>44732</v>
      </c>
      <c r="C6541">
        <v>6</v>
      </c>
      <c r="D6541">
        <v>2022</v>
      </c>
      <c r="E6541" t="s">
        <v>31</v>
      </c>
      <c r="F6541" t="s">
        <v>69</v>
      </c>
      <c r="G6541">
        <v>42</v>
      </c>
      <c r="H6541">
        <v>7.75</v>
      </c>
      <c r="I6541">
        <v>1.9716</v>
      </c>
      <c r="J6541">
        <v>325.5</v>
      </c>
      <c r="K6541">
        <v>82.807199999999995</v>
      </c>
      <c r="L6541" t="s">
        <v>119</v>
      </c>
    </row>
    <row r="6542" spans="1:12" x14ac:dyDescent="0.25">
      <c r="A6542" t="s">
        <v>38</v>
      </c>
      <c r="B6542" s="1">
        <v>44732</v>
      </c>
      <c r="C6542">
        <v>6</v>
      </c>
      <c r="D6542">
        <v>2022</v>
      </c>
      <c r="E6542" t="s">
        <v>19</v>
      </c>
      <c r="F6542" t="s">
        <v>92</v>
      </c>
      <c r="G6542">
        <v>30</v>
      </c>
      <c r="H6542">
        <v>40</v>
      </c>
      <c r="I6542">
        <v>11.816000000000001</v>
      </c>
      <c r="J6542">
        <v>1200</v>
      </c>
      <c r="K6542">
        <v>354.48</v>
      </c>
      <c r="L6542" t="s">
        <v>119</v>
      </c>
    </row>
    <row r="6543" spans="1:12" x14ac:dyDescent="0.25">
      <c r="A6543" t="s">
        <v>38</v>
      </c>
      <c r="B6543" s="1">
        <v>44732</v>
      </c>
      <c r="C6543">
        <v>6</v>
      </c>
      <c r="D6543">
        <v>2022</v>
      </c>
      <c r="E6543" t="s">
        <v>21</v>
      </c>
      <c r="F6543" t="s">
        <v>55</v>
      </c>
      <c r="G6543">
        <v>15</v>
      </c>
      <c r="H6543">
        <v>25.89</v>
      </c>
      <c r="I6543">
        <v>16.9269</v>
      </c>
      <c r="J6543">
        <v>388.35</v>
      </c>
      <c r="K6543">
        <v>253.90350000000001</v>
      </c>
      <c r="L6543" t="s">
        <v>119</v>
      </c>
    </row>
    <row r="6544" spans="1:12" x14ac:dyDescent="0.25">
      <c r="A6544" t="s">
        <v>9</v>
      </c>
      <c r="B6544" s="1">
        <v>44732</v>
      </c>
      <c r="C6544">
        <v>6</v>
      </c>
      <c r="D6544">
        <v>2022</v>
      </c>
      <c r="E6544" t="s">
        <v>34</v>
      </c>
      <c r="F6544" t="s">
        <v>60</v>
      </c>
      <c r="G6544">
        <v>20</v>
      </c>
      <c r="H6544">
        <v>123.79</v>
      </c>
      <c r="I6544">
        <v>85.699799999999996</v>
      </c>
      <c r="J6544">
        <v>2475.8000000000002</v>
      </c>
      <c r="K6544">
        <v>1713.9960000000001</v>
      </c>
      <c r="L6544" t="s">
        <v>117</v>
      </c>
    </row>
    <row r="6545" spans="1:12" x14ac:dyDescent="0.25">
      <c r="A6545" t="s">
        <v>9</v>
      </c>
      <c r="B6545" s="1">
        <v>44732</v>
      </c>
      <c r="C6545">
        <v>6</v>
      </c>
      <c r="D6545">
        <v>2022</v>
      </c>
      <c r="E6545" t="s">
        <v>31</v>
      </c>
      <c r="F6545" t="s">
        <v>41</v>
      </c>
      <c r="G6545">
        <v>15</v>
      </c>
      <c r="H6545">
        <v>19</v>
      </c>
      <c r="I6545">
        <v>8.5310000000000006</v>
      </c>
      <c r="J6545">
        <v>285</v>
      </c>
      <c r="K6545">
        <v>127.965</v>
      </c>
      <c r="L6545" t="s">
        <v>117</v>
      </c>
    </row>
    <row r="6546" spans="1:12" x14ac:dyDescent="0.25">
      <c r="A6546" t="s">
        <v>9</v>
      </c>
      <c r="B6546" s="1">
        <v>44732</v>
      </c>
      <c r="C6546">
        <v>6</v>
      </c>
      <c r="D6546">
        <v>2022</v>
      </c>
      <c r="E6546" t="s">
        <v>34</v>
      </c>
      <c r="F6546" t="s">
        <v>60</v>
      </c>
      <c r="G6546">
        <v>20</v>
      </c>
      <c r="H6546">
        <v>123.79</v>
      </c>
      <c r="I6546">
        <v>85.699799999999996</v>
      </c>
      <c r="J6546">
        <v>2475.8000000000002</v>
      </c>
      <c r="K6546">
        <v>1713.9960000000001</v>
      </c>
      <c r="L6546" t="s">
        <v>117</v>
      </c>
    </row>
    <row r="6547" spans="1:12" x14ac:dyDescent="0.25">
      <c r="A6547" t="s">
        <v>9</v>
      </c>
      <c r="B6547" s="1">
        <v>44732</v>
      </c>
      <c r="C6547">
        <v>6</v>
      </c>
      <c r="D6547">
        <v>2022</v>
      </c>
      <c r="E6547" t="s">
        <v>31</v>
      </c>
      <c r="F6547" t="s">
        <v>41</v>
      </c>
      <c r="G6547">
        <v>15</v>
      </c>
      <c r="H6547">
        <v>19</v>
      </c>
      <c r="I6547">
        <v>8.5310000000000006</v>
      </c>
      <c r="J6547">
        <v>285</v>
      </c>
      <c r="K6547">
        <v>127.965</v>
      </c>
      <c r="L6547" t="s">
        <v>117</v>
      </c>
    </row>
    <row r="6548" spans="1:12" x14ac:dyDescent="0.25">
      <c r="A6548" t="s">
        <v>9</v>
      </c>
      <c r="B6548" s="1">
        <v>44732</v>
      </c>
      <c r="C6548">
        <v>6</v>
      </c>
      <c r="D6548">
        <v>2022</v>
      </c>
      <c r="E6548" t="s">
        <v>34</v>
      </c>
      <c r="F6548" t="s">
        <v>60</v>
      </c>
      <c r="G6548">
        <v>20</v>
      </c>
      <c r="H6548">
        <v>123.79</v>
      </c>
      <c r="I6548">
        <v>85.699799999999996</v>
      </c>
      <c r="J6548">
        <v>2475.8000000000002</v>
      </c>
      <c r="K6548">
        <v>1713.9960000000001</v>
      </c>
      <c r="L6548" t="s">
        <v>117</v>
      </c>
    </row>
    <row r="6549" spans="1:12" x14ac:dyDescent="0.25">
      <c r="A6549" t="s">
        <v>9</v>
      </c>
      <c r="B6549" s="1">
        <v>44732</v>
      </c>
      <c r="C6549">
        <v>6</v>
      </c>
      <c r="D6549">
        <v>2022</v>
      </c>
      <c r="E6549" t="s">
        <v>31</v>
      </c>
      <c r="F6549" t="s">
        <v>41</v>
      </c>
      <c r="G6549">
        <v>15</v>
      </c>
      <c r="H6549">
        <v>19</v>
      </c>
      <c r="I6549">
        <v>8.5310000000000006</v>
      </c>
      <c r="J6549">
        <v>285</v>
      </c>
      <c r="K6549">
        <v>127.965</v>
      </c>
      <c r="L6549" t="s">
        <v>117</v>
      </c>
    </row>
    <row r="6550" spans="1:12" x14ac:dyDescent="0.25">
      <c r="A6550" t="s">
        <v>9</v>
      </c>
      <c r="B6550" s="1">
        <v>44732</v>
      </c>
      <c r="C6550">
        <v>6</v>
      </c>
      <c r="D6550">
        <v>2022</v>
      </c>
      <c r="E6550" t="s">
        <v>34</v>
      </c>
      <c r="F6550" t="s">
        <v>60</v>
      </c>
      <c r="G6550">
        <v>20</v>
      </c>
      <c r="H6550">
        <v>123.79</v>
      </c>
      <c r="I6550">
        <v>85.699799999999996</v>
      </c>
      <c r="J6550">
        <v>2475.8000000000002</v>
      </c>
      <c r="K6550">
        <v>1713.9960000000001</v>
      </c>
      <c r="L6550" t="s">
        <v>117</v>
      </c>
    </row>
    <row r="6551" spans="1:12" x14ac:dyDescent="0.25">
      <c r="A6551" t="s">
        <v>9</v>
      </c>
      <c r="B6551" s="1">
        <v>44732</v>
      </c>
      <c r="C6551">
        <v>6</v>
      </c>
      <c r="D6551">
        <v>2022</v>
      </c>
      <c r="E6551" t="s">
        <v>31</v>
      </c>
      <c r="F6551" t="s">
        <v>41</v>
      </c>
      <c r="G6551">
        <v>15</v>
      </c>
      <c r="H6551">
        <v>19</v>
      </c>
      <c r="I6551">
        <v>8.5310000000000006</v>
      </c>
      <c r="J6551">
        <v>285</v>
      </c>
      <c r="K6551">
        <v>127.965</v>
      </c>
      <c r="L6551" t="s">
        <v>117</v>
      </c>
    </row>
    <row r="6552" spans="1:12" x14ac:dyDescent="0.25">
      <c r="A6552" t="s">
        <v>9</v>
      </c>
      <c r="B6552" s="1">
        <v>44732</v>
      </c>
      <c r="C6552">
        <v>6</v>
      </c>
      <c r="D6552">
        <v>2022</v>
      </c>
      <c r="E6552" t="s">
        <v>34</v>
      </c>
      <c r="F6552" t="s">
        <v>60</v>
      </c>
      <c r="G6552">
        <v>20</v>
      </c>
      <c r="H6552">
        <v>123.79</v>
      </c>
      <c r="I6552">
        <v>85.699799999999996</v>
      </c>
      <c r="J6552">
        <v>2475.8000000000002</v>
      </c>
      <c r="K6552">
        <v>1713.9960000000001</v>
      </c>
      <c r="L6552" t="s">
        <v>117</v>
      </c>
    </row>
    <row r="6553" spans="1:12" x14ac:dyDescent="0.25">
      <c r="A6553" t="s">
        <v>9</v>
      </c>
      <c r="B6553" s="1">
        <v>44732</v>
      </c>
      <c r="C6553">
        <v>6</v>
      </c>
      <c r="D6553">
        <v>2022</v>
      </c>
      <c r="E6553" t="s">
        <v>31</v>
      </c>
      <c r="F6553" t="s">
        <v>41</v>
      </c>
      <c r="G6553">
        <v>15</v>
      </c>
      <c r="H6553">
        <v>19</v>
      </c>
      <c r="I6553">
        <v>8.5310000000000006</v>
      </c>
      <c r="J6553">
        <v>285</v>
      </c>
      <c r="K6553">
        <v>127.965</v>
      </c>
      <c r="L6553" t="s">
        <v>117</v>
      </c>
    </row>
    <row r="6554" spans="1:12" x14ac:dyDescent="0.25">
      <c r="A6554" t="s">
        <v>9</v>
      </c>
      <c r="B6554" s="1">
        <v>44732</v>
      </c>
      <c r="C6554">
        <v>6</v>
      </c>
      <c r="D6554">
        <v>2022</v>
      </c>
      <c r="E6554" t="s">
        <v>34</v>
      </c>
      <c r="F6554" t="s">
        <v>60</v>
      </c>
      <c r="G6554">
        <v>20</v>
      </c>
      <c r="H6554">
        <v>123.79</v>
      </c>
      <c r="I6554">
        <v>85.699799999999996</v>
      </c>
      <c r="J6554">
        <v>2475.8000000000002</v>
      </c>
      <c r="K6554">
        <v>1713.9960000000001</v>
      </c>
      <c r="L6554" t="s">
        <v>117</v>
      </c>
    </row>
    <row r="6555" spans="1:12" x14ac:dyDescent="0.25">
      <c r="A6555" t="s">
        <v>9</v>
      </c>
      <c r="B6555" s="1">
        <v>44732</v>
      </c>
      <c r="C6555">
        <v>6</v>
      </c>
      <c r="D6555">
        <v>2022</v>
      </c>
      <c r="E6555" t="s">
        <v>31</v>
      </c>
      <c r="F6555" t="s">
        <v>41</v>
      </c>
      <c r="G6555">
        <v>15</v>
      </c>
      <c r="H6555">
        <v>19</v>
      </c>
      <c r="I6555">
        <v>8.5310000000000006</v>
      </c>
      <c r="J6555">
        <v>285</v>
      </c>
      <c r="K6555">
        <v>127.965</v>
      </c>
      <c r="L6555" t="s">
        <v>117</v>
      </c>
    </row>
    <row r="6556" spans="1:12" x14ac:dyDescent="0.25">
      <c r="A6556" t="s">
        <v>9</v>
      </c>
      <c r="B6556" s="1">
        <v>44732</v>
      </c>
      <c r="C6556">
        <v>6</v>
      </c>
      <c r="D6556">
        <v>2022</v>
      </c>
      <c r="E6556" t="s">
        <v>34</v>
      </c>
      <c r="F6556" t="s">
        <v>60</v>
      </c>
      <c r="G6556">
        <v>20</v>
      </c>
      <c r="H6556">
        <v>123.79</v>
      </c>
      <c r="I6556">
        <v>85.699799999999996</v>
      </c>
      <c r="J6556">
        <v>2475.8000000000002</v>
      </c>
      <c r="K6556">
        <v>1713.9960000000001</v>
      </c>
      <c r="L6556" t="s">
        <v>117</v>
      </c>
    </row>
    <row r="6557" spans="1:12" x14ac:dyDescent="0.25">
      <c r="A6557" t="s">
        <v>9</v>
      </c>
      <c r="B6557" s="1">
        <v>44732</v>
      </c>
      <c r="C6557">
        <v>6</v>
      </c>
      <c r="D6557">
        <v>2022</v>
      </c>
      <c r="E6557" t="s">
        <v>31</v>
      </c>
      <c r="F6557" t="s">
        <v>41</v>
      </c>
      <c r="G6557">
        <v>15</v>
      </c>
      <c r="H6557">
        <v>19</v>
      </c>
      <c r="I6557">
        <v>8.5310000000000006</v>
      </c>
      <c r="J6557">
        <v>285</v>
      </c>
      <c r="K6557">
        <v>127.965</v>
      </c>
      <c r="L6557" t="s">
        <v>117</v>
      </c>
    </row>
    <row r="6558" spans="1:12" x14ac:dyDescent="0.25">
      <c r="A6558" t="s">
        <v>9</v>
      </c>
      <c r="B6558" s="1">
        <v>44735</v>
      </c>
      <c r="C6558">
        <v>6</v>
      </c>
      <c r="D6558">
        <v>2022</v>
      </c>
      <c r="E6558" t="s">
        <v>28</v>
      </c>
      <c r="F6558" t="s">
        <v>70</v>
      </c>
      <c r="G6558">
        <v>50</v>
      </c>
      <c r="H6558">
        <v>9.1999999999999993</v>
      </c>
      <c r="I6558">
        <v>5.7804000000000002</v>
      </c>
      <c r="J6558">
        <v>460</v>
      </c>
      <c r="K6558">
        <v>289.02</v>
      </c>
      <c r="L6558" t="s">
        <v>118</v>
      </c>
    </row>
    <row r="6559" spans="1:12" x14ac:dyDescent="0.25">
      <c r="A6559" t="s">
        <v>9</v>
      </c>
      <c r="B6559" s="1">
        <v>44735</v>
      </c>
      <c r="C6559">
        <v>6</v>
      </c>
      <c r="D6559">
        <v>2022</v>
      </c>
      <c r="E6559" t="s">
        <v>31</v>
      </c>
      <c r="F6559" t="s">
        <v>69</v>
      </c>
      <c r="G6559">
        <v>40</v>
      </c>
      <c r="H6559">
        <v>7.75</v>
      </c>
      <c r="I6559">
        <v>7.4191000000000003</v>
      </c>
      <c r="J6559">
        <v>310</v>
      </c>
      <c r="K6559">
        <v>296.76400000000001</v>
      </c>
      <c r="L6559" t="s">
        <v>118</v>
      </c>
    </row>
    <row r="6560" spans="1:12" x14ac:dyDescent="0.25">
      <c r="A6560" t="s">
        <v>9</v>
      </c>
      <c r="B6560" s="1">
        <v>44735</v>
      </c>
      <c r="C6560">
        <v>6</v>
      </c>
      <c r="D6560">
        <v>2022</v>
      </c>
      <c r="E6560" t="s">
        <v>28</v>
      </c>
      <c r="F6560" t="s">
        <v>70</v>
      </c>
      <c r="G6560">
        <v>50</v>
      </c>
      <c r="H6560">
        <v>9.1999999999999993</v>
      </c>
      <c r="I6560">
        <v>5.7804000000000002</v>
      </c>
      <c r="J6560">
        <v>460</v>
      </c>
      <c r="K6560">
        <v>289.02</v>
      </c>
      <c r="L6560" t="s">
        <v>118</v>
      </c>
    </row>
    <row r="6561" spans="1:12" x14ac:dyDescent="0.25">
      <c r="A6561" t="s">
        <v>9</v>
      </c>
      <c r="B6561" s="1">
        <v>44735</v>
      </c>
      <c r="C6561">
        <v>6</v>
      </c>
      <c r="D6561">
        <v>2022</v>
      </c>
      <c r="E6561" t="s">
        <v>31</v>
      </c>
      <c r="F6561" t="s">
        <v>69</v>
      </c>
      <c r="G6561">
        <v>40</v>
      </c>
      <c r="H6561">
        <v>7.75</v>
      </c>
      <c r="I6561">
        <v>7.4191000000000003</v>
      </c>
      <c r="J6561">
        <v>310</v>
      </c>
      <c r="K6561">
        <v>296.76400000000001</v>
      </c>
      <c r="L6561" t="s">
        <v>118</v>
      </c>
    </row>
    <row r="6562" spans="1:12" x14ac:dyDescent="0.25">
      <c r="A6562" t="s">
        <v>9</v>
      </c>
      <c r="B6562" s="1">
        <v>44735</v>
      </c>
      <c r="C6562">
        <v>6</v>
      </c>
      <c r="D6562">
        <v>2022</v>
      </c>
      <c r="E6562" t="s">
        <v>19</v>
      </c>
      <c r="F6562" t="s">
        <v>67</v>
      </c>
      <c r="G6562">
        <v>30</v>
      </c>
      <c r="H6562">
        <v>43.9</v>
      </c>
      <c r="I6562">
        <v>7.0503</v>
      </c>
      <c r="J6562">
        <v>1317</v>
      </c>
      <c r="K6562">
        <v>211.50899999999999</v>
      </c>
      <c r="L6562" t="s">
        <v>117</v>
      </c>
    </row>
    <row r="6563" spans="1:12" x14ac:dyDescent="0.25">
      <c r="A6563" t="s">
        <v>9</v>
      </c>
      <c r="B6563" s="1">
        <v>44735</v>
      </c>
      <c r="C6563">
        <v>6</v>
      </c>
      <c r="D6563">
        <v>2022</v>
      </c>
      <c r="E6563" t="s">
        <v>31</v>
      </c>
      <c r="F6563" t="s">
        <v>52</v>
      </c>
      <c r="G6563">
        <v>15</v>
      </c>
      <c r="H6563">
        <v>18</v>
      </c>
      <c r="I6563">
        <v>8.0711999999999993</v>
      </c>
      <c r="J6563">
        <v>270</v>
      </c>
      <c r="K6563">
        <v>121.068</v>
      </c>
      <c r="L6563" t="s">
        <v>117</v>
      </c>
    </row>
    <row r="6564" spans="1:12" x14ac:dyDescent="0.25">
      <c r="A6564" t="s">
        <v>9</v>
      </c>
      <c r="B6564" s="1">
        <v>44735</v>
      </c>
      <c r="C6564">
        <v>6</v>
      </c>
      <c r="D6564">
        <v>2022</v>
      </c>
      <c r="E6564" t="s">
        <v>28</v>
      </c>
      <c r="F6564" t="s">
        <v>76</v>
      </c>
      <c r="G6564">
        <v>18</v>
      </c>
      <c r="H6564">
        <v>12.5</v>
      </c>
      <c r="I6564">
        <v>0.78749999999999998</v>
      </c>
      <c r="J6564">
        <v>225</v>
      </c>
      <c r="K6564">
        <v>14.175000000000001</v>
      </c>
      <c r="L6564" t="s">
        <v>117</v>
      </c>
    </row>
    <row r="6565" spans="1:12" x14ac:dyDescent="0.25">
      <c r="A6565" t="s">
        <v>9</v>
      </c>
      <c r="B6565" s="1">
        <v>44735</v>
      </c>
      <c r="C6565">
        <v>6</v>
      </c>
      <c r="D6565">
        <v>2022</v>
      </c>
      <c r="E6565" t="s">
        <v>21</v>
      </c>
      <c r="F6565" t="s">
        <v>80</v>
      </c>
      <c r="G6565">
        <v>30</v>
      </c>
      <c r="H6565">
        <v>62.5</v>
      </c>
      <c r="I6565">
        <v>46.024999999999999</v>
      </c>
      <c r="J6565">
        <v>1875</v>
      </c>
      <c r="K6565">
        <v>1380.75</v>
      </c>
      <c r="L6565" t="s">
        <v>117</v>
      </c>
    </row>
    <row r="6566" spans="1:12" x14ac:dyDescent="0.25">
      <c r="A6566" t="s">
        <v>9</v>
      </c>
      <c r="B6566" s="1">
        <v>44735</v>
      </c>
      <c r="C6566">
        <v>6</v>
      </c>
      <c r="D6566">
        <v>2022</v>
      </c>
      <c r="E6566" t="s">
        <v>28</v>
      </c>
      <c r="F6566" t="s">
        <v>76</v>
      </c>
      <c r="G6566">
        <v>18</v>
      </c>
      <c r="H6566">
        <v>12.5</v>
      </c>
      <c r="I6566">
        <v>0.78749999999999998</v>
      </c>
      <c r="J6566">
        <v>225</v>
      </c>
      <c r="K6566">
        <v>14.175000000000001</v>
      </c>
      <c r="L6566" t="s">
        <v>117</v>
      </c>
    </row>
    <row r="6567" spans="1:12" x14ac:dyDescent="0.25">
      <c r="A6567" t="s">
        <v>9</v>
      </c>
      <c r="B6567" s="1">
        <v>44735</v>
      </c>
      <c r="C6567">
        <v>6</v>
      </c>
      <c r="D6567">
        <v>2022</v>
      </c>
      <c r="E6567" t="s">
        <v>19</v>
      </c>
      <c r="F6567" t="s">
        <v>67</v>
      </c>
      <c r="G6567">
        <v>30</v>
      </c>
      <c r="H6567">
        <v>43.9</v>
      </c>
      <c r="I6567">
        <v>7.0503</v>
      </c>
      <c r="J6567">
        <v>1317</v>
      </c>
      <c r="K6567">
        <v>211.50899999999999</v>
      </c>
      <c r="L6567" t="s">
        <v>117</v>
      </c>
    </row>
    <row r="6568" spans="1:12" x14ac:dyDescent="0.25">
      <c r="A6568" t="s">
        <v>9</v>
      </c>
      <c r="B6568" s="1">
        <v>44735</v>
      </c>
      <c r="C6568">
        <v>6</v>
      </c>
      <c r="D6568">
        <v>2022</v>
      </c>
      <c r="E6568" t="s">
        <v>21</v>
      </c>
      <c r="F6568" t="s">
        <v>80</v>
      </c>
      <c r="G6568">
        <v>30</v>
      </c>
      <c r="H6568">
        <v>62.5</v>
      </c>
      <c r="I6568">
        <v>46.024999999999999</v>
      </c>
      <c r="J6568">
        <v>1875</v>
      </c>
      <c r="K6568">
        <v>1380.75</v>
      </c>
      <c r="L6568" t="s">
        <v>117</v>
      </c>
    </row>
    <row r="6569" spans="1:12" x14ac:dyDescent="0.25">
      <c r="A6569" t="s">
        <v>9</v>
      </c>
      <c r="B6569" s="1">
        <v>44735</v>
      </c>
      <c r="C6569">
        <v>6</v>
      </c>
      <c r="D6569">
        <v>2022</v>
      </c>
      <c r="E6569" t="s">
        <v>31</v>
      </c>
      <c r="F6569" t="s">
        <v>52</v>
      </c>
      <c r="G6569">
        <v>15</v>
      </c>
      <c r="H6569">
        <v>18</v>
      </c>
      <c r="I6569">
        <v>8.0711999999999993</v>
      </c>
      <c r="J6569">
        <v>270</v>
      </c>
      <c r="K6569">
        <v>121.068</v>
      </c>
      <c r="L6569" t="s">
        <v>117</v>
      </c>
    </row>
    <row r="6570" spans="1:12" x14ac:dyDescent="0.25">
      <c r="A6570" t="s">
        <v>15</v>
      </c>
      <c r="B6570" s="1">
        <v>44735</v>
      </c>
      <c r="C6570">
        <v>6</v>
      </c>
      <c r="D6570">
        <v>2022</v>
      </c>
      <c r="E6570" t="s">
        <v>16</v>
      </c>
      <c r="F6570" t="s">
        <v>54</v>
      </c>
      <c r="G6570">
        <v>3</v>
      </c>
      <c r="H6570">
        <v>30</v>
      </c>
      <c r="I6570">
        <v>26.324999999999999</v>
      </c>
      <c r="J6570">
        <v>90</v>
      </c>
      <c r="K6570">
        <v>78.974999999999994</v>
      </c>
      <c r="L6570" t="s">
        <v>119</v>
      </c>
    </row>
    <row r="6571" spans="1:12" x14ac:dyDescent="0.25">
      <c r="A6571" t="s">
        <v>15</v>
      </c>
      <c r="B6571" s="1">
        <v>44735</v>
      </c>
      <c r="C6571">
        <v>6</v>
      </c>
      <c r="D6571">
        <v>2022</v>
      </c>
      <c r="E6571" t="s">
        <v>13</v>
      </c>
      <c r="F6571" t="s">
        <v>53</v>
      </c>
      <c r="G6571">
        <v>20</v>
      </c>
      <c r="H6571">
        <v>38</v>
      </c>
      <c r="I6571">
        <v>16.4312</v>
      </c>
      <c r="J6571">
        <v>760</v>
      </c>
      <c r="K6571">
        <v>328.62400000000002</v>
      </c>
      <c r="L6571" t="s">
        <v>119</v>
      </c>
    </row>
    <row r="6572" spans="1:12" x14ac:dyDescent="0.25">
      <c r="A6572" t="s">
        <v>15</v>
      </c>
      <c r="B6572" s="1">
        <v>44735</v>
      </c>
      <c r="C6572">
        <v>6</v>
      </c>
      <c r="D6572">
        <v>2022</v>
      </c>
      <c r="E6572" t="s">
        <v>13</v>
      </c>
      <c r="F6572" t="s">
        <v>53</v>
      </c>
      <c r="G6572">
        <v>20</v>
      </c>
      <c r="H6572">
        <v>38</v>
      </c>
      <c r="I6572">
        <v>16.4312</v>
      </c>
      <c r="J6572">
        <v>760</v>
      </c>
      <c r="K6572">
        <v>328.62400000000002</v>
      </c>
      <c r="L6572" t="s">
        <v>119</v>
      </c>
    </row>
    <row r="6573" spans="1:12" x14ac:dyDescent="0.25">
      <c r="A6573" t="s">
        <v>15</v>
      </c>
      <c r="B6573" s="1">
        <v>44735</v>
      </c>
      <c r="C6573">
        <v>6</v>
      </c>
      <c r="D6573">
        <v>2022</v>
      </c>
      <c r="E6573" t="s">
        <v>16</v>
      </c>
      <c r="F6573" t="s">
        <v>54</v>
      </c>
      <c r="G6573">
        <v>3</v>
      </c>
      <c r="H6573">
        <v>30</v>
      </c>
      <c r="I6573">
        <v>26.324999999999999</v>
      </c>
      <c r="J6573">
        <v>90</v>
      </c>
      <c r="K6573">
        <v>78.974999999999994</v>
      </c>
      <c r="L6573" t="s">
        <v>119</v>
      </c>
    </row>
    <row r="6574" spans="1:12" x14ac:dyDescent="0.25">
      <c r="A6574" t="s">
        <v>15</v>
      </c>
      <c r="B6574" s="1">
        <v>44735</v>
      </c>
      <c r="C6574">
        <v>6</v>
      </c>
      <c r="D6574">
        <v>2022</v>
      </c>
      <c r="E6574" t="s">
        <v>16</v>
      </c>
      <c r="F6574" t="s">
        <v>54</v>
      </c>
      <c r="G6574">
        <v>3</v>
      </c>
      <c r="H6574">
        <v>30</v>
      </c>
      <c r="I6574">
        <v>26.324999999999999</v>
      </c>
      <c r="J6574">
        <v>90</v>
      </c>
      <c r="K6574">
        <v>78.974999999999994</v>
      </c>
      <c r="L6574" t="s">
        <v>119</v>
      </c>
    </row>
    <row r="6575" spans="1:12" x14ac:dyDescent="0.25">
      <c r="A6575" t="s">
        <v>15</v>
      </c>
      <c r="B6575" s="1">
        <v>44735</v>
      </c>
      <c r="C6575">
        <v>6</v>
      </c>
      <c r="D6575">
        <v>2022</v>
      </c>
      <c r="E6575" t="s">
        <v>13</v>
      </c>
      <c r="F6575" t="s">
        <v>53</v>
      </c>
      <c r="G6575">
        <v>20</v>
      </c>
      <c r="H6575">
        <v>38</v>
      </c>
      <c r="I6575">
        <v>16.4312</v>
      </c>
      <c r="J6575">
        <v>760</v>
      </c>
      <c r="K6575">
        <v>328.62400000000002</v>
      </c>
      <c r="L6575" t="s">
        <v>119</v>
      </c>
    </row>
    <row r="6576" spans="1:12" x14ac:dyDescent="0.25">
      <c r="A6576" t="s">
        <v>15</v>
      </c>
      <c r="B6576" s="1">
        <v>44735</v>
      </c>
      <c r="C6576">
        <v>6</v>
      </c>
      <c r="D6576">
        <v>2022</v>
      </c>
      <c r="E6576" t="s">
        <v>16</v>
      </c>
      <c r="F6576" t="s">
        <v>54</v>
      </c>
      <c r="G6576">
        <v>3</v>
      </c>
      <c r="H6576">
        <v>30</v>
      </c>
      <c r="I6576">
        <v>26.324999999999999</v>
      </c>
      <c r="J6576">
        <v>90</v>
      </c>
      <c r="K6576">
        <v>78.974999999999994</v>
      </c>
      <c r="L6576" t="s">
        <v>119</v>
      </c>
    </row>
    <row r="6577" spans="1:12" x14ac:dyDescent="0.25">
      <c r="A6577" t="s">
        <v>15</v>
      </c>
      <c r="B6577" s="1">
        <v>44735</v>
      </c>
      <c r="C6577">
        <v>6</v>
      </c>
      <c r="D6577">
        <v>2022</v>
      </c>
      <c r="E6577" t="s">
        <v>13</v>
      </c>
      <c r="F6577" t="s">
        <v>53</v>
      </c>
      <c r="G6577">
        <v>20</v>
      </c>
      <c r="H6577">
        <v>38</v>
      </c>
      <c r="I6577">
        <v>16.4312</v>
      </c>
      <c r="J6577">
        <v>760</v>
      </c>
      <c r="K6577">
        <v>328.62400000000002</v>
      </c>
      <c r="L6577" t="s">
        <v>119</v>
      </c>
    </row>
    <row r="6578" spans="1:12" x14ac:dyDescent="0.25">
      <c r="A6578" t="s">
        <v>15</v>
      </c>
      <c r="B6578" s="1">
        <v>44735</v>
      </c>
      <c r="C6578">
        <v>6</v>
      </c>
      <c r="D6578">
        <v>2022</v>
      </c>
      <c r="E6578" t="s">
        <v>13</v>
      </c>
      <c r="F6578" t="s">
        <v>53</v>
      </c>
      <c r="G6578">
        <v>20</v>
      </c>
      <c r="H6578">
        <v>38</v>
      </c>
      <c r="I6578">
        <v>16.4312</v>
      </c>
      <c r="J6578">
        <v>760</v>
      </c>
      <c r="K6578">
        <v>328.62400000000002</v>
      </c>
      <c r="L6578" t="s">
        <v>119</v>
      </c>
    </row>
    <row r="6579" spans="1:12" x14ac:dyDescent="0.25">
      <c r="A6579" t="s">
        <v>15</v>
      </c>
      <c r="B6579" s="1">
        <v>44735</v>
      </c>
      <c r="C6579">
        <v>6</v>
      </c>
      <c r="D6579">
        <v>2022</v>
      </c>
      <c r="E6579" t="s">
        <v>16</v>
      </c>
      <c r="F6579" t="s">
        <v>54</v>
      </c>
      <c r="G6579">
        <v>3</v>
      </c>
      <c r="H6579">
        <v>30</v>
      </c>
      <c r="I6579">
        <v>26.324999999999999</v>
      </c>
      <c r="J6579">
        <v>90</v>
      </c>
      <c r="K6579">
        <v>78.974999999999994</v>
      </c>
      <c r="L6579" t="s">
        <v>119</v>
      </c>
    </row>
    <row r="6580" spans="1:12" x14ac:dyDescent="0.25">
      <c r="A6580" t="s">
        <v>15</v>
      </c>
      <c r="B6580" s="1">
        <v>44736</v>
      </c>
      <c r="C6580">
        <v>6</v>
      </c>
      <c r="D6580">
        <v>2022</v>
      </c>
      <c r="E6580" t="s">
        <v>34</v>
      </c>
      <c r="F6580" t="s">
        <v>60</v>
      </c>
      <c r="G6580">
        <v>14</v>
      </c>
      <c r="H6580">
        <v>123.79</v>
      </c>
      <c r="I6580">
        <v>120.9552</v>
      </c>
      <c r="J6580">
        <v>1733.06</v>
      </c>
      <c r="K6580">
        <v>1693.3728000000001</v>
      </c>
      <c r="L6580" t="s">
        <v>118</v>
      </c>
    </row>
    <row r="6581" spans="1:12" x14ac:dyDescent="0.25">
      <c r="A6581" t="s">
        <v>15</v>
      </c>
      <c r="B6581" s="1">
        <v>44736</v>
      </c>
      <c r="C6581">
        <v>6</v>
      </c>
      <c r="D6581">
        <v>2022</v>
      </c>
      <c r="E6581" t="s">
        <v>21</v>
      </c>
      <c r="F6581" t="s">
        <v>22</v>
      </c>
      <c r="G6581">
        <v>20</v>
      </c>
      <c r="H6581">
        <v>9.65</v>
      </c>
      <c r="I6581">
        <v>1.2555000000000001</v>
      </c>
      <c r="J6581">
        <v>193</v>
      </c>
      <c r="K6581">
        <v>25.11</v>
      </c>
      <c r="L6581" t="s">
        <v>118</v>
      </c>
    </row>
    <row r="6582" spans="1:12" x14ac:dyDescent="0.25">
      <c r="A6582" t="s">
        <v>15</v>
      </c>
      <c r="B6582" s="1">
        <v>44736</v>
      </c>
      <c r="C6582">
        <v>6</v>
      </c>
      <c r="D6582">
        <v>2022</v>
      </c>
      <c r="E6582" t="s">
        <v>21</v>
      </c>
      <c r="F6582" t="s">
        <v>22</v>
      </c>
      <c r="G6582">
        <v>20</v>
      </c>
      <c r="H6582">
        <v>9.65</v>
      </c>
      <c r="I6582">
        <v>1.2555000000000001</v>
      </c>
      <c r="J6582">
        <v>193</v>
      </c>
      <c r="K6582">
        <v>25.11</v>
      </c>
      <c r="L6582" t="s">
        <v>118</v>
      </c>
    </row>
    <row r="6583" spans="1:12" x14ac:dyDescent="0.25">
      <c r="A6583" t="s">
        <v>15</v>
      </c>
      <c r="B6583" s="1">
        <v>44736</v>
      </c>
      <c r="C6583">
        <v>6</v>
      </c>
      <c r="D6583">
        <v>2022</v>
      </c>
      <c r="E6583" t="s">
        <v>34</v>
      </c>
      <c r="F6583" t="s">
        <v>60</v>
      </c>
      <c r="G6583">
        <v>14</v>
      </c>
      <c r="H6583">
        <v>123.79</v>
      </c>
      <c r="I6583">
        <v>120.9552</v>
      </c>
      <c r="J6583">
        <v>1733.06</v>
      </c>
      <c r="K6583">
        <v>1693.3728000000001</v>
      </c>
      <c r="L6583" t="s">
        <v>118</v>
      </c>
    </row>
    <row r="6584" spans="1:12" x14ac:dyDescent="0.25">
      <c r="A6584" t="s">
        <v>15</v>
      </c>
      <c r="B6584" s="1">
        <v>44736</v>
      </c>
      <c r="C6584">
        <v>6</v>
      </c>
      <c r="D6584">
        <v>2022</v>
      </c>
      <c r="E6584" t="s">
        <v>21</v>
      </c>
      <c r="F6584" t="s">
        <v>22</v>
      </c>
      <c r="G6584">
        <v>20</v>
      </c>
      <c r="H6584">
        <v>9.65</v>
      </c>
      <c r="I6584">
        <v>1.2555000000000001</v>
      </c>
      <c r="J6584">
        <v>193</v>
      </c>
      <c r="K6584">
        <v>25.11</v>
      </c>
      <c r="L6584" t="s">
        <v>118</v>
      </c>
    </row>
    <row r="6585" spans="1:12" x14ac:dyDescent="0.25">
      <c r="A6585" t="s">
        <v>15</v>
      </c>
      <c r="B6585" s="1">
        <v>44736</v>
      </c>
      <c r="C6585">
        <v>6</v>
      </c>
      <c r="D6585">
        <v>2022</v>
      </c>
      <c r="E6585" t="s">
        <v>34</v>
      </c>
      <c r="F6585" t="s">
        <v>60</v>
      </c>
      <c r="G6585">
        <v>14</v>
      </c>
      <c r="H6585">
        <v>123.79</v>
      </c>
      <c r="I6585">
        <v>120.9552</v>
      </c>
      <c r="J6585">
        <v>1733.06</v>
      </c>
      <c r="K6585">
        <v>1693.3728000000001</v>
      </c>
      <c r="L6585" t="s">
        <v>118</v>
      </c>
    </row>
    <row r="6586" spans="1:12" x14ac:dyDescent="0.25">
      <c r="A6586" t="s">
        <v>15</v>
      </c>
      <c r="B6586" s="1">
        <v>44736</v>
      </c>
      <c r="C6586">
        <v>6</v>
      </c>
      <c r="D6586">
        <v>2022</v>
      </c>
      <c r="E6586" t="s">
        <v>34</v>
      </c>
      <c r="F6586" t="s">
        <v>60</v>
      </c>
      <c r="G6586">
        <v>14</v>
      </c>
      <c r="H6586">
        <v>123.79</v>
      </c>
      <c r="I6586">
        <v>120.9552</v>
      </c>
      <c r="J6586">
        <v>1733.06</v>
      </c>
      <c r="K6586">
        <v>1693.3728000000001</v>
      </c>
      <c r="L6586" t="s">
        <v>118</v>
      </c>
    </row>
    <row r="6587" spans="1:12" x14ac:dyDescent="0.25">
      <c r="A6587" t="s">
        <v>15</v>
      </c>
      <c r="B6587" s="1">
        <v>44736</v>
      </c>
      <c r="C6587">
        <v>6</v>
      </c>
      <c r="D6587">
        <v>2022</v>
      </c>
      <c r="E6587" t="s">
        <v>21</v>
      </c>
      <c r="F6587" t="s">
        <v>22</v>
      </c>
      <c r="G6587">
        <v>20</v>
      </c>
      <c r="H6587">
        <v>9.65</v>
      </c>
      <c r="I6587">
        <v>1.2555000000000001</v>
      </c>
      <c r="J6587">
        <v>193</v>
      </c>
      <c r="K6587">
        <v>25.11</v>
      </c>
      <c r="L6587" t="s">
        <v>118</v>
      </c>
    </row>
    <row r="6588" spans="1:12" x14ac:dyDescent="0.25">
      <c r="A6588" t="s">
        <v>15</v>
      </c>
      <c r="B6588" s="1">
        <v>44736</v>
      </c>
      <c r="C6588">
        <v>6</v>
      </c>
      <c r="D6588">
        <v>2022</v>
      </c>
      <c r="E6588" t="s">
        <v>34</v>
      </c>
      <c r="F6588" t="s">
        <v>60</v>
      </c>
      <c r="G6588">
        <v>14</v>
      </c>
      <c r="H6588">
        <v>123.79</v>
      </c>
      <c r="I6588">
        <v>120.9552</v>
      </c>
      <c r="J6588">
        <v>1733.06</v>
      </c>
      <c r="K6588">
        <v>1693.3728000000001</v>
      </c>
      <c r="L6588" t="s">
        <v>118</v>
      </c>
    </row>
    <row r="6589" spans="1:12" x14ac:dyDescent="0.25">
      <c r="A6589" t="s">
        <v>15</v>
      </c>
      <c r="B6589" s="1">
        <v>44736</v>
      </c>
      <c r="C6589">
        <v>6</v>
      </c>
      <c r="D6589">
        <v>2022</v>
      </c>
      <c r="E6589" t="s">
        <v>21</v>
      </c>
      <c r="F6589" t="s">
        <v>22</v>
      </c>
      <c r="G6589">
        <v>20</v>
      </c>
      <c r="H6589">
        <v>9.65</v>
      </c>
      <c r="I6589">
        <v>1.2555000000000001</v>
      </c>
      <c r="J6589">
        <v>193</v>
      </c>
      <c r="K6589">
        <v>25.11</v>
      </c>
      <c r="L6589" t="s">
        <v>118</v>
      </c>
    </row>
    <row r="6590" spans="1:12" x14ac:dyDescent="0.25">
      <c r="A6590" t="s">
        <v>9</v>
      </c>
      <c r="B6590" s="1">
        <v>44736</v>
      </c>
      <c r="C6590">
        <v>6</v>
      </c>
      <c r="D6590">
        <v>2022</v>
      </c>
      <c r="E6590" t="s">
        <v>34</v>
      </c>
      <c r="F6590" t="s">
        <v>77</v>
      </c>
      <c r="G6590">
        <v>3</v>
      </c>
      <c r="H6590">
        <v>7.45</v>
      </c>
      <c r="I6590">
        <v>1.6777</v>
      </c>
      <c r="J6590">
        <v>22.35</v>
      </c>
      <c r="K6590">
        <v>5.0331000000000001</v>
      </c>
      <c r="L6590" t="s">
        <v>135</v>
      </c>
    </row>
    <row r="6591" spans="1:12" x14ac:dyDescent="0.25">
      <c r="A6591" t="s">
        <v>9</v>
      </c>
      <c r="B6591" s="1">
        <v>44736</v>
      </c>
      <c r="C6591">
        <v>6</v>
      </c>
      <c r="D6591">
        <v>2022</v>
      </c>
      <c r="E6591" t="s">
        <v>28</v>
      </c>
      <c r="F6591" t="s">
        <v>76</v>
      </c>
      <c r="G6591">
        <v>15</v>
      </c>
      <c r="H6591">
        <v>12.5</v>
      </c>
      <c r="I6591">
        <v>12.2875</v>
      </c>
      <c r="J6591">
        <v>187.5</v>
      </c>
      <c r="K6591">
        <v>184.3125</v>
      </c>
      <c r="L6591" t="s">
        <v>135</v>
      </c>
    </row>
    <row r="6592" spans="1:12" x14ac:dyDescent="0.25">
      <c r="A6592" t="s">
        <v>9</v>
      </c>
      <c r="B6592" s="1">
        <v>44736</v>
      </c>
      <c r="C6592">
        <v>6</v>
      </c>
      <c r="D6592">
        <v>2022</v>
      </c>
      <c r="E6592" t="s">
        <v>31</v>
      </c>
      <c r="F6592" t="s">
        <v>41</v>
      </c>
      <c r="G6592">
        <v>10</v>
      </c>
      <c r="H6592">
        <v>19</v>
      </c>
      <c r="I6592">
        <v>8.8635000000000002</v>
      </c>
      <c r="J6592">
        <v>190</v>
      </c>
      <c r="K6592">
        <v>88.635000000000005</v>
      </c>
      <c r="L6592" t="s">
        <v>135</v>
      </c>
    </row>
    <row r="6593" spans="1:12" x14ac:dyDescent="0.25">
      <c r="A6593" t="s">
        <v>9</v>
      </c>
      <c r="B6593" s="1">
        <v>44736</v>
      </c>
      <c r="C6593">
        <v>6</v>
      </c>
      <c r="D6593">
        <v>2022</v>
      </c>
      <c r="E6593" t="s">
        <v>28</v>
      </c>
      <c r="F6593" t="s">
        <v>76</v>
      </c>
      <c r="G6593">
        <v>15</v>
      </c>
      <c r="H6593">
        <v>12.5</v>
      </c>
      <c r="I6593">
        <v>12.2875</v>
      </c>
      <c r="J6593">
        <v>187.5</v>
      </c>
      <c r="K6593">
        <v>184.3125</v>
      </c>
      <c r="L6593" t="s">
        <v>135</v>
      </c>
    </row>
    <row r="6594" spans="1:12" x14ac:dyDescent="0.25">
      <c r="A6594" t="s">
        <v>9</v>
      </c>
      <c r="B6594" s="1">
        <v>44736</v>
      </c>
      <c r="C6594">
        <v>6</v>
      </c>
      <c r="D6594">
        <v>2022</v>
      </c>
      <c r="E6594" t="s">
        <v>31</v>
      </c>
      <c r="F6594" t="s">
        <v>41</v>
      </c>
      <c r="G6594">
        <v>10</v>
      </c>
      <c r="H6594">
        <v>19</v>
      </c>
      <c r="I6594">
        <v>8.8635000000000002</v>
      </c>
      <c r="J6594">
        <v>190</v>
      </c>
      <c r="K6594">
        <v>88.635000000000005</v>
      </c>
      <c r="L6594" t="s">
        <v>135</v>
      </c>
    </row>
    <row r="6595" spans="1:12" x14ac:dyDescent="0.25">
      <c r="A6595" t="s">
        <v>9</v>
      </c>
      <c r="B6595" s="1">
        <v>44736</v>
      </c>
      <c r="C6595">
        <v>6</v>
      </c>
      <c r="D6595">
        <v>2022</v>
      </c>
      <c r="E6595" t="s">
        <v>34</v>
      </c>
      <c r="F6595" t="s">
        <v>77</v>
      </c>
      <c r="G6595">
        <v>3</v>
      </c>
      <c r="H6595">
        <v>7.45</v>
      </c>
      <c r="I6595">
        <v>1.6777</v>
      </c>
      <c r="J6595">
        <v>22.35</v>
      </c>
      <c r="K6595">
        <v>5.0331000000000001</v>
      </c>
      <c r="L6595" t="s">
        <v>135</v>
      </c>
    </row>
    <row r="6596" spans="1:12" x14ac:dyDescent="0.25">
      <c r="A6596" t="s">
        <v>23</v>
      </c>
      <c r="B6596" s="1">
        <v>44737</v>
      </c>
      <c r="C6596">
        <v>6</v>
      </c>
      <c r="D6596">
        <v>2022</v>
      </c>
      <c r="E6596" t="s">
        <v>13</v>
      </c>
      <c r="F6596" t="s">
        <v>86</v>
      </c>
      <c r="G6596">
        <v>8</v>
      </c>
      <c r="H6596">
        <v>7</v>
      </c>
      <c r="I6596">
        <v>4.1075999999999997</v>
      </c>
      <c r="J6596">
        <v>56</v>
      </c>
      <c r="K6596">
        <v>32.860799999999998</v>
      </c>
      <c r="L6596" t="s">
        <v>130</v>
      </c>
    </row>
    <row r="6597" spans="1:12" x14ac:dyDescent="0.25">
      <c r="A6597" t="s">
        <v>23</v>
      </c>
      <c r="B6597" s="1">
        <v>44737</v>
      </c>
      <c r="C6597">
        <v>6</v>
      </c>
      <c r="D6597">
        <v>2022</v>
      </c>
      <c r="E6597" t="s">
        <v>21</v>
      </c>
      <c r="F6597" t="s">
        <v>22</v>
      </c>
      <c r="G6597">
        <v>14</v>
      </c>
      <c r="H6597">
        <v>9.65</v>
      </c>
      <c r="I6597">
        <v>3.0716000000000001</v>
      </c>
      <c r="J6597">
        <v>135.1</v>
      </c>
      <c r="K6597">
        <v>43.002400000000002</v>
      </c>
      <c r="L6597" t="s">
        <v>130</v>
      </c>
    </row>
    <row r="6598" spans="1:12" x14ac:dyDescent="0.25">
      <c r="A6598" t="s">
        <v>23</v>
      </c>
      <c r="B6598" s="1">
        <v>44737</v>
      </c>
      <c r="C6598">
        <v>6</v>
      </c>
      <c r="D6598">
        <v>2022</v>
      </c>
      <c r="E6598" t="s">
        <v>13</v>
      </c>
      <c r="F6598" t="s">
        <v>86</v>
      </c>
      <c r="G6598">
        <v>8</v>
      </c>
      <c r="H6598">
        <v>7</v>
      </c>
      <c r="I6598">
        <v>4.1075999999999997</v>
      </c>
      <c r="J6598">
        <v>56</v>
      </c>
      <c r="K6598">
        <v>32.860799999999998</v>
      </c>
      <c r="L6598" t="s">
        <v>130</v>
      </c>
    </row>
    <row r="6599" spans="1:12" x14ac:dyDescent="0.25">
      <c r="A6599" t="s">
        <v>23</v>
      </c>
      <c r="B6599" s="1">
        <v>44737</v>
      </c>
      <c r="C6599">
        <v>6</v>
      </c>
      <c r="D6599">
        <v>2022</v>
      </c>
      <c r="E6599" t="s">
        <v>21</v>
      </c>
      <c r="F6599" t="s">
        <v>22</v>
      </c>
      <c r="G6599">
        <v>14</v>
      </c>
      <c r="H6599">
        <v>9.65</v>
      </c>
      <c r="I6599">
        <v>3.0716000000000001</v>
      </c>
      <c r="J6599">
        <v>135.1</v>
      </c>
      <c r="K6599">
        <v>43.002400000000002</v>
      </c>
      <c r="L6599" t="s">
        <v>130</v>
      </c>
    </row>
    <row r="6600" spans="1:12" x14ac:dyDescent="0.25">
      <c r="A6600" t="s">
        <v>23</v>
      </c>
      <c r="B6600" s="1">
        <v>44737</v>
      </c>
      <c r="C6600">
        <v>6</v>
      </c>
      <c r="D6600">
        <v>2022</v>
      </c>
      <c r="E6600" t="s">
        <v>13</v>
      </c>
      <c r="F6600" t="s">
        <v>86</v>
      </c>
      <c r="G6600">
        <v>8</v>
      </c>
      <c r="H6600">
        <v>7</v>
      </c>
      <c r="I6600">
        <v>4.1075999999999997</v>
      </c>
      <c r="J6600">
        <v>56</v>
      </c>
      <c r="K6600">
        <v>32.860799999999998</v>
      </c>
      <c r="L6600" t="s">
        <v>130</v>
      </c>
    </row>
    <row r="6601" spans="1:12" x14ac:dyDescent="0.25">
      <c r="A6601" t="s">
        <v>23</v>
      </c>
      <c r="B6601" s="1">
        <v>44737</v>
      </c>
      <c r="C6601">
        <v>6</v>
      </c>
      <c r="D6601">
        <v>2022</v>
      </c>
      <c r="E6601" t="s">
        <v>21</v>
      </c>
      <c r="F6601" t="s">
        <v>22</v>
      </c>
      <c r="G6601">
        <v>14</v>
      </c>
      <c r="H6601">
        <v>9.65</v>
      </c>
      <c r="I6601">
        <v>3.0716000000000001</v>
      </c>
      <c r="J6601">
        <v>135.1</v>
      </c>
      <c r="K6601">
        <v>43.002400000000002</v>
      </c>
      <c r="L6601" t="s">
        <v>130</v>
      </c>
    </row>
    <row r="6602" spans="1:12" x14ac:dyDescent="0.25">
      <c r="A6602" t="s">
        <v>23</v>
      </c>
      <c r="B6602" s="1">
        <v>44737</v>
      </c>
      <c r="C6602">
        <v>6</v>
      </c>
      <c r="D6602">
        <v>2022</v>
      </c>
      <c r="E6602" t="s">
        <v>21</v>
      </c>
      <c r="F6602" t="s">
        <v>22</v>
      </c>
      <c r="G6602">
        <v>14</v>
      </c>
      <c r="H6602">
        <v>9.65</v>
      </c>
      <c r="I6602">
        <v>3.0716000000000001</v>
      </c>
      <c r="J6602">
        <v>135.1</v>
      </c>
      <c r="K6602">
        <v>43.002400000000002</v>
      </c>
      <c r="L6602" t="s">
        <v>130</v>
      </c>
    </row>
    <row r="6603" spans="1:12" x14ac:dyDescent="0.25">
      <c r="A6603" t="s">
        <v>23</v>
      </c>
      <c r="B6603" s="1">
        <v>44737</v>
      </c>
      <c r="C6603">
        <v>6</v>
      </c>
      <c r="D6603">
        <v>2022</v>
      </c>
      <c r="E6603" t="s">
        <v>13</v>
      </c>
      <c r="F6603" t="s">
        <v>86</v>
      </c>
      <c r="G6603">
        <v>8</v>
      </c>
      <c r="H6603">
        <v>7</v>
      </c>
      <c r="I6603">
        <v>4.1075999999999997</v>
      </c>
      <c r="J6603">
        <v>56</v>
      </c>
      <c r="K6603">
        <v>32.860799999999998</v>
      </c>
      <c r="L6603" t="s">
        <v>130</v>
      </c>
    </row>
    <row r="6604" spans="1:12" x14ac:dyDescent="0.25">
      <c r="A6604" t="s">
        <v>15</v>
      </c>
      <c r="B6604" s="1">
        <v>44737</v>
      </c>
      <c r="C6604">
        <v>6</v>
      </c>
      <c r="D6604">
        <v>2022</v>
      </c>
      <c r="E6604" t="s">
        <v>34</v>
      </c>
      <c r="F6604" t="s">
        <v>77</v>
      </c>
      <c r="G6604">
        <v>6</v>
      </c>
      <c r="H6604">
        <v>7.45</v>
      </c>
      <c r="I6604">
        <v>2.3727999999999998</v>
      </c>
      <c r="J6604">
        <v>44.7</v>
      </c>
      <c r="K6604">
        <v>14.236800000000001</v>
      </c>
      <c r="L6604" t="s">
        <v>119</v>
      </c>
    </row>
    <row r="6605" spans="1:12" x14ac:dyDescent="0.25">
      <c r="A6605" t="s">
        <v>15</v>
      </c>
      <c r="B6605" s="1">
        <v>44737</v>
      </c>
      <c r="C6605">
        <v>6</v>
      </c>
      <c r="D6605">
        <v>2022</v>
      </c>
      <c r="E6605" t="s">
        <v>16</v>
      </c>
      <c r="F6605" t="s">
        <v>17</v>
      </c>
      <c r="G6605">
        <v>15</v>
      </c>
      <c r="H6605">
        <v>23.25</v>
      </c>
      <c r="I6605">
        <v>7.9607999999999999</v>
      </c>
      <c r="J6605">
        <v>348.75</v>
      </c>
      <c r="K6605">
        <v>119.41200000000001</v>
      </c>
      <c r="L6605" t="s">
        <v>119</v>
      </c>
    </row>
    <row r="6606" spans="1:12" x14ac:dyDescent="0.25">
      <c r="A6606" t="s">
        <v>15</v>
      </c>
      <c r="B6606" s="1">
        <v>44737</v>
      </c>
      <c r="C6606">
        <v>6</v>
      </c>
      <c r="D6606">
        <v>2022</v>
      </c>
      <c r="E6606" t="s">
        <v>34</v>
      </c>
      <c r="F6606" t="s">
        <v>77</v>
      </c>
      <c r="G6606">
        <v>6</v>
      </c>
      <c r="H6606">
        <v>7.45</v>
      </c>
      <c r="I6606">
        <v>2.3727999999999998</v>
      </c>
      <c r="J6606">
        <v>44.7</v>
      </c>
      <c r="K6606">
        <v>14.236800000000001</v>
      </c>
      <c r="L6606" t="s">
        <v>119</v>
      </c>
    </row>
    <row r="6607" spans="1:12" x14ac:dyDescent="0.25">
      <c r="A6607" t="s">
        <v>15</v>
      </c>
      <c r="B6607" s="1">
        <v>44737</v>
      </c>
      <c r="C6607">
        <v>6</v>
      </c>
      <c r="D6607">
        <v>2022</v>
      </c>
      <c r="E6607" t="s">
        <v>16</v>
      </c>
      <c r="F6607" t="s">
        <v>17</v>
      </c>
      <c r="G6607">
        <v>15</v>
      </c>
      <c r="H6607">
        <v>23.25</v>
      </c>
      <c r="I6607">
        <v>7.9607999999999999</v>
      </c>
      <c r="J6607">
        <v>348.75</v>
      </c>
      <c r="K6607">
        <v>119.41200000000001</v>
      </c>
      <c r="L6607" t="s">
        <v>119</v>
      </c>
    </row>
    <row r="6608" spans="1:12" x14ac:dyDescent="0.25">
      <c r="A6608" t="s">
        <v>15</v>
      </c>
      <c r="B6608" s="1">
        <v>44737</v>
      </c>
      <c r="C6608">
        <v>6</v>
      </c>
      <c r="D6608">
        <v>2022</v>
      </c>
      <c r="E6608" t="s">
        <v>34</v>
      </c>
      <c r="F6608" t="s">
        <v>77</v>
      </c>
      <c r="G6608">
        <v>6</v>
      </c>
      <c r="H6608">
        <v>7.45</v>
      </c>
      <c r="I6608">
        <v>2.3727999999999998</v>
      </c>
      <c r="J6608">
        <v>44.7</v>
      </c>
      <c r="K6608">
        <v>14.236800000000001</v>
      </c>
      <c r="L6608" t="s">
        <v>119</v>
      </c>
    </row>
    <row r="6609" spans="1:12" x14ac:dyDescent="0.25">
      <c r="A6609" t="s">
        <v>15</v>
      </c>
      <c r="B6609" s="1">
        <v>44737</v>
      </c>
      <c r="C6609">
        <v>6</v>
      </c>
      <c r="D6609">
        <v>2022</v>
      </c>
      <c r="E6609" t="s">
        <v>16</v>
      </c>
      <c r="F6609" t="s">
        <v>17</v>
      </c>
      <c r="G6609">
        <v>15</v>
      </c>
      <c r="H6609">
        <v>23.25</v>
      </c>
      <c r="I6609">
        <v>7.9607999999999999</v>
      </c>
      <c r="J6609">
        <v>348.75</v>
      </c>
      <c r="K6609">
        <v>119.41200000000001</v>
      </c>
      <c r="L6609" t="s">
        <v>119</v>
      </c>
    </row>
    <row r="6610" spans="1:12" x14ac:dyDescent="0.25">
      <c r="A6610" t="s">
        <v>15</v>
      </c>
      <c r="B6610" s="1">
        <v>44737</v>
      </c>
      <c r="C6610">
        <v>6</v>
      </c>
      <c r="D6610">
        <v>2022</v>
      </c>
      <c r="E6610" t="s">
        <v>34</v>
      </c>
      <c r="F6610" t="s">
        <v>77</v>
      </c>
      <c r="G6610">
        <v>6</v>
      </c>
      <c r="H6610">
        <v>7.45</v>
      </c>
      <c r="I6610">
        <v>2.3727999999999998</v>
      </c>
      <c r="J6610">
        <v>44.7</v>
      </c>
      <c r="K6610">
        <v>14.236800000000001</v>
      </c>
      <c r="L6610" t="s">
        <v>119</v>
      </c>
    </row>
    <row r="6611" spans="1:12" x14ac:dyDescent="0.25">
      <c r="A6611" t="s">
        <v>15</v>
      </c>
      <c r="B6611" s="1">
        <v>44737</v>
      </c>
      <c r="C6611">
        <v>6</v>
      </c>
      <c r="D6611">
        <v>2022</v>
      </c>
      <c r="E6611" t="s">
        <v>16</v>
      </c>
      <c r="F6611" t="s">
        <v>17</v>
      </c>
      <c r="G6611">
        <v>15</v>
      </c>
      <c r="H6611">
        <v>23.25</v>
      </c>
      <c r="I6611">
        <v>7.9607999999999999</v>
      </c>
      <c r="J6611">
        <v>348.75</v>
      </c>
      <c r="K6611">
        <v>119.41200000000001</v>
      </c>
      <c r="L6611" t="s">
        <v>119</v>
      </c>
    </row>
    <row r="6612" spans="1:12" x14ac:dyDescent="0.25">
      <c r="A6612" t="s">
        <v>15</v>
      </c>
      <c r="B6612" s="1">
        <v>44737</v>
      </c>
      <c r="C6612">
        <v>6</v>
      </c>
      <c r="D6612">
        <v>2022</v>
      </c>
      <c r="E6612" t="s">
        <v>16</v>
      </c>
      <c r="F6612" t="s">
        <v>17</v>
      </c>
      <c r="G6612">
        <v>15</v>
      </c>
      <c r="H6612">
        <v>23.25</v>
      </c>
      <c r="I6612">
        <v>7.9607999999999999</v>
      </c>
      <c r="J6612">
        <v>348.75</v>
      </c>
      <c r="K6612">
        <v>119.41200000000001</v>
      </c>
      <c r="L6612" t="s">
        <v>119</v>
      </c>
    </row>
    <row r="6613" spans="1:12" x14ac:dyDescent="0.25">
      <c r="A6613" t="s">
        <v>15</v>
      </c>
      <c r="B6613" s="1">
        <v>44737</v>
      </c>
      <c r="C6613">
        <v>6</v>
      </c>
      <c r="D6613">
        <v>2022</v>
      </c>
      <c r="E6613" t="s">
        <v>34</v>
      </c>
      <c r="F6613" t="s">
        <v>77</v>
      </c>
      <c r="G6613">
        <v>6</v>
      </c>
      <c r="H6613">
        <v>7.45</v>
      </c>
      <c r="I6613">
        <v>2.3727999999999998</v>
      </c>
      <c r="J6613">
        <v>44.7</v>
      </c>
      <c r="K6613">
        <v>14.236800000000001</v>
      </c>
      <c r="L6613" t="s">
        <v>119</v>
      </c>
    </row>
    <row r="6614" spans="1:12" x14ac:dyDescent="0.25">
      <c r="A6614" t="s">
        <v>38</v>
      </c>
      <c r="B6614" s="1">
        <v>44737</v>
      </c>
      <c r="C6614">
        <v>6</v>
      </c>
      <c r="D6614">
        <v>2022</v>
      </c>
      <c r="E6614" t="s">
        <v>28</v>
      </c>
      <c r="F6614" t="s">
        <v>39</v>
      </c>
      <c r="G6614">
        <v>65</v>
      </c>
      <c r="H6614">
        <v>17.45</v>
      </c>
      <c r="I6614">
        <v>4.3939000000000004</v>
      </c>
      <c r="J6614">
        <v>1134.25</v>
      </c>
      <c r="K6614">
        <v>285.6035</v>
      </c>
      <c r="L6614" t="s">
        <v>123</v>
      </c>
    </row>
    <row r="6615" spans="1:12" x14ac:dyDescent="0.25">
      <c r="A6615" t="s">
        <v>38</v>
      </c>
      <c r="B6615" s="1">
        <v>44737</v>
      </c>
      <c r="C6615">
        <v>6</v>
      </c>
      <c r="D6615">
        <v>2022</v>
      </c>
      <c r="E6615" t="s">
        <v>34</v>
      </c>
      <c r="F6615" t="s">
        <v>56</v>
      </c>
      <c r="G6615">
        <v>35</v>
      </c>
      <c r="H6615">
        <v>39</v>
      </c>
      <c r="I6615">
        <v>29.792100000000001</v>
      </c>
      <c r="J6615">
        <v>1365</v>
      </c>
      <c r="K6615">
        <v>1042.7235000000001</v>
      </c>
      <c r="L6615" t="s">
        <v>123</v>
      </c>
    </row>
    <row r="6616" spans="1:12" x14ac:dyDescent="0.25">
      <c r="A6616" t="s">
        <v>38</v>
      </c>
      <c r="B6616" s="1">
        <v>44737</v>
      </c>
      <c r="C6616">
        <v>6</v>
      </c>
      <c r="D6616">
        <v>2022</v>
      </c>
      <c r="E6616" t="s">
        <v>28</v>
      </c>
      <c r="F6616" t="s">
        <v>39</v>
      </c>
      <c r="G6616">
        <v>65</v>
      </c>
      <c r="H6616">
        <v>17.45</v>
      </c>
      <c r="I6616">
        <v>4.3939000000000004</v>
      </c>
      <c r="J6616">
        <v>1134.25</v>
      </c>
      <c r="K6616">
        <v>285.6035</v>
      </c>
      <c r="L6616" t="s">
        <v>123</v>
      </c>
    </row>
    <row r="6617" spans="1:12" x14ac:dyDescent="0.25">
      <c r="A6617" t="s">
        <v>38</v>
      </c>
      <c r="B6617" s="1">
        <v>44737</v>
      </c>
      <c r="C6617">
        <v>6</v>
      </c>
      <c r="D6617">
        <v>2022</v>
      </c>
      <c r="E6617" t="s">
        <v>34</v>
      </c>
      <c r="F6617" t="s">
        <v>56</v>
      </c>
      <c r="G6617">
        <v>35</v>
      </c>
      <c r="H6617">
        <v>39</v>
      </c>
      <c r="I6617">
        <v>29.792100000000001</v>
      </c>
      <c r="J6617">
        <v>1365</v>
      </c>
      <c r="K6617">
        <v>1042.7235000000001</v>
      </c>
      <c r="L6617" t="s">
        <v>123</v>
      </c>
    </row>
    <row r="6618" spans="1:12" x14ac:dyDescent="0.25">
      <c r="A6618" t="s">
        <v>38</v>
      </c>
      <c r="B6618" s="1">
        <v>44737</v>
      </c>
      <c r="C6618">
        <v>6</v>
      </c>
      <c r="D6618">
        <v>2022</v>
      </c>
      <c r="E6618" t="s">
        <v>28</v>
      </c>
      <c r="F6618" t="s">
        <v>39</v>
      </c>
      <c r="G6618">
        <v>65</v>
      </c>
      <c r="H6618">
        <v>17.45</v>
      </c>
      <c r="I6618">
        <v>4.3939000000000004</v>
      </c>
      <c r="J6618">
        <v>1134.25</v>
      </c>
      <c r="K6618">
        <v>285.6035</v>
      </c>
      <c r="L6618" t="s">
        <v>123</v>
      </c>
    </row>
    <row r="6619" spans="1:12" x14ac:dyDescent="0.25">
      <c r="A6619" t="s">
        <v>38</v>
      </c>
      <c r="B6619" s="1">
        <v>44737</v>
      </c>
      <c r="C6619">
        <v>6</v>
      </c>
      <c r="D6619">
        <v>2022</v>
      </c>
      <c r="E6619" t="s">
        <v>34</v>
      </c>
      <c r="F6619" t="s">
        <v>56</v>
      </c>
      <c r="G6619">
        <v>35</v>
      </c>
      <c r="H6619">
        <v>39</v>
      </c>
      <c r="I6619">
        <v>29.792100000000001</v>
      </c>
      <c r="J6619">
        <v>1365</v>
      </c>
      <c r="K6619">
        <v>1042.7235000000001</v>
      </c>
      <c r="L6619" t="s">
        <v>123</v>
      </c>
    </row>
    <row r="6620" spans="1:12" x14ac:dyDescent="0.25">
      <c r="A6620" t="s">
        <v>38</v>
      </c>
      <c r="B6620" s="1">
        <v>44737</v>
      </c>
      <c r="C6620">
        <v>6</v>
      </c>
      <c r="D6620">
        <v>2022</v>
      </c>
      <c r="E6620" t="s">
        <v>28</v>
      </c>
      <c r="F6620" t="s">
        <v>39</v>
      </c>
      <c r="G6620">
        <v>65</v>
      </c>
      <c r="H6620">
        <v>17.45</v>
      </c>
      <c r="I6620">
        <v>4.3939000000000004</v>
      </c>
      <c r="J6620">
        <v>1134.25</v>
      </c>
      <c r="K6620">
        <v>285.6035</v>
      </c>
      <c r="L6620" t="s">
        <v>123</v>
      </c>
    </row>
    <row r="6621" spans="1:12" x14ac:dyDescent="0.25">
      <c r="A6621" t="s">
        <v>38</v>
      </c>
      <c r="B6621" s="1">
        <v>44737</v>
      </c>
      <c r="C6621">
        <v>6</v>
      </c>
      <c r="D6621">
        <v>2022</v>
      </c>
      <c r="E6621" t="s">
        <v>34</v>
      </c>
      <c r="F6621" t="s">
        <v>56</v>
      </c>
      <c r="G6621">
        <v>35</v>
      </c>
      <c r="H6621">
        <v>39</v>
      </c>
      <c r="I6621">
        <v>29.792100000000001</v>
      </c>
      <c r="J6621">
        <v>1365</v>
      </c>
      <c r="K6621">
        <v>1042.7235000000001</v>
      </c>
      <c r="L6621" t="s">
        <v>123</v>
      </c>
    </row>
    <row r="6622" spans="1:12" x14ac:dyDescent="0.25">
      <c r="A6622" t="s">
        <v>23</v>
      </c>
      <c r="B6622" s="1">
        <v>44738</v>
      </c>
      <c r="C6622">
        <v>6</v>
      </c>
      <c r="D6622">
        <v>2022</v>
      </c>
      <c r="E6622" t="s">
        <v>19</v>
      </c>
      <c r="F6622" t="s">
        <v>68</v>
      </c>
      <c r="G6622">
        <v>10</v>
      </c>
      <c r="H6622">
        <v>19.45</v>
      </c>
      <c r="I6622">
        <v>0.48820000000000002</v>
      </c>
      <c r="J6622">
        <v>194.5</v>
      </c>
      <c r="K6622">
        <v>4.8819999999999997</v>
      </c>
      <c r="L6622" t="s">
        <v>122</v>
      </c>
    </row>
    <row r="6623" spans="1:12" x14ac:dyDescent="0.25">
      <c r="A6623" t="s">
        <v>23</v>
      </c>
      <c r="B6623" s="1">
        <v>44738</v>
      </c>
      <c r="C6623">
        <v>6</v>
      </c>
      <c r="D6623">
        <v>2022</v>
      </c>
      <c r="E6623" t="s">
        <v>13</v>
      </c>
      <c r="F6623" t="s">
        <v>79</v>
      </c>
      <c r="G6623">
        <v>35</v>
      </c>
      <c r="H6623">
        <v>33.25</v>
      </c>
      <c r="I6623">
        <v>31.354800000000001</v>
      </c>
      <c r="J6623">
        <v>1163.75</v>
      </c>
      <c r="K6623">
        <v>1097.4179999999999</v>
      </c>
      <c r="L6623" t="s">
        <v>122</v>
      </c>
    </row>
    <row r="6624" spans="1:12" x14ac:dyDescent="0.25">
      <c r="A6624" t="s">
        <v>23</v>
      </c>
      <c r="B6624" s="1">
        <v>44738</v>
      </c>
      <c r="C6624">
        <v>6</v>
      </c>
      <c r="D6624">
        <v>2022</v>
      </c>
      <c r="E6624" t="s">
        <v>10</v>
      </c>
      <c r="F6624" t="s">
        <v>81</v>
      </c>
      <c r="G6624">
        <v>24</v>
      </c>
      <c r="H6624">
        <v>36</v>
      </c>
      <c r="I6624">
        <v>11.4444</v>
      </c>
      <c r="J6624">
        <v>864</v>
      </c>
      <c r="K6624">
        <v>274.66559999999998</v>
      </c>
      <c r="L6624" t="s">
        <v>122</v>
      </c>
    </row>
    <row r="6625" spans="1:12" x14ac:dyDescent="0.25">
      <c r="A6625" t="s">
        <v>23</v>
      </c>
      <c r="B6625" s="1">
        <v>44738</v>
      </c>
      <c r="C6625">
        <v>6</v>
      </c>
      <c r="D6625">
        <v>2022</v>
      </c>
      <c r="E6625" t="s">
        <v>28</v>
      </c>
      <c r="F6625" t="s">
        <v>89</v>
      </c>
      <c r="G6625">
        <v>21</v>
      </c>
      <c r="H6625">
        <v>31.23</v>
      </c>
      <c r="I6625">
        <v>2.2141999999999999</v>
      </c>
      <c r="J6625">
        <v>655.83</v>
      </c>
      <c r="K6625">
        <v>46.498199999999997</v>
      </c>
      <c r="L6625" t="s">
        <v>122</v>
      </c>
    </row>
    <row r="6626" spans="1:12" x14ac:dyDescent="0.25">
      <c r="A6626" t="s">
        <v>23</v>
      </c>
      <c r="B6626" s="1">
        <v>44738</v>
      </c>
      <c r="C6626">
        <v>6</v>
      </c>
      <c r="D6626">
        <v>2022</v>
      </c>
      <c r="E6626" t="s">
        <v>13</v>
      </c>
      <c r="F6626" t="s">
        <v>79</v>
      </c>
      <c r="G6626">
        <v>35</v>
      </c>
      <c r="H6626">
        <v>33.25</v>
      </c>
      <c r="I6626">
        <v>31.354800000000001</v>
      </c>
      <c r="J6626">
        <v>1163.75</v>
      </c>
      <c r="K6626">
        <v>1097.4179999999999</v>
      </c>
      <c r="L6626" t="s">
        <v>122</v>
      </c>
    </row>
    <row r="6627" spans="1:12" x14ac:dyDescent="0.25">
      <c r="A6627" t="s">
        <v>23</v>
      </c>
      <c r="B6627" s="1">
        <v>44738</v>
      </c>
      <c r="C6627">
        <v>6</v>
      </c>
      <c r="D6627">
        <v>2022</v>
      </c>
      <c r="E6627" t="s">
        <v>10</v>
      </c>
      <c r="F6627" t="s">
        <v>81</v>
      </c>
      <c r="G6627">
        <v>24</v>
      </c>
      <c r="H6627">
        <v>36</v>
      </c>
      <c r="I6627">
        <v>11.4444</v>
      </c>
      <c r="J6627">
        <v>864</v>
      </c>
      <c r="K6627">
        <v>274.66559999999998</v>
      </c>
      <c r="L6627" t="s">
        <v>122</v>
      </c>
    </row>
    <row r="6628" spans="1:12" x14ac:dyDescent="0.25">
      <c r="A6628" t="s">
        <v>23</v>
      </c>
      <c r="B6628" s="1">
        <v>44738</v>
      </c>
      <c r="C6628">
        <v>6</v>
      </c>
      <c r="D6628">
        <v>2022</v>
      </c>
      <c r="E6628" t="s">
        <v>19</v>
      </c>
      <c r="F6628" t="s">
        <v>68</v>
      </c>
      <c r="G6628">
        <v>10</v>
      </c>
      <c r="H6628">
        <v>19.45</v>
      </c>
      <c r="I6628">
        <v>0.48820000000000002</v>
      </c>
      <c r="J6628">
        <v>194.5</v>
      </c>
      <c r="K6628">
        <v>4.8819999999999997</v>
      </c>
      <c r="L6628" t="s">
        <v>122</v>
      </c>
    </row>
    <row r="6629" spans="1:12" x14ac:dyDescent="0.25">
      <c r="A6629" t="s">
        <v>23</v>
      </c>
      <c r="B6629" s="1">
        <v>44738</v>
      </c>
      <c r="C6629">
        <v>6</v>
      </c>
      <c r="D6629">
        <v>2022</v>
      </c>
      <c r="E6629" t="s">
        <v>28</v>
      </c>
      <c r="F6629" t="s">
        <v>89</v>
      </c>
      <c r="G6629">
        <v>21</v>
      </c>
      <c r="H6629">
        <v>31.23</v>
      </c>
      <c r="I6629">
        <v>2.2141999999999999</v>
      </c>
      <c r="J6629">
        <v>655.83</v>
      </c>
      <c r="K6629">
        <v>46.498199999999997</v>
      </c>
      <c r="L6629" t="s">
        <v>122</v>
      </c>
    </row>
    <row r="6630" spans="1:12" x14ac:dyDescent="0.25">
      <c r="A6630" t="s">
        <v>23</v>
      </c>
      <c r="B6630" s="1">
        <v>44738</v>
      </c>
      <c r="C6630">
        <v>6</v>
      </c>
      <c r="D6630">
        <v>2022</v>
      </c>
      <c r="E6630" t="s">
        <v>10</v>
      </c>
      <c r="F6630" t="s">
        <v>81</v>
      </c>
      <c r="G6630">
        <v>24</v>
      </c>
      <c r="H6630">
        <v>36</v>
      </c>
      <c r="I6630">
        <v>11.4444</v>
      </c>
      <c r="J6630">
        <v>864</v>
      </c>
      <c r="K6630">
        <v>274.66559999999998</v>
      </c>
      <c r="L6630" t="s">
        <v>122</v>
      </c>
    </row>
    <row r="6631" spans="1:12" x14ac:dyDescent="0.25">
      <c r="A6631" t="s">
        <v>23</v>
      </c>
      <c r="B6631" s="1">
        <v>44738</v>
      </c>
      <c r="C6631">
        <v>6</v>
      </c>
      <c r="D6631">
        <v>2022</v>
      </c>
      <c r="E6631" t="s">
        <v>28</v>
      </c>
      <c r="F6631" t="s">
        <v>89</v>
      </c>
      <c r="G6631">
        <v>21</v>
      </c>
      <c r="H6631">
        <v>31.23</v>
      </c>
      <c r="I6631">
        <v>2.2141999999999999</v>
      </c>
      <c r="J6631">
        <v>655.83</v>
      </c>
      <c r="K6631">
        <v>46.498199999999997</v>
      </c>
      <c r="L6631" t="s">
        <v>122</v>
      </c>
    </row>
    <row r="6632" spans="1:12" x14ac:dyDescent="0.25">
      <c r="A6632" t="s">
        <v>23</v>
      </c>
      <c r="B6632" s="1">
        <v>44738</v>
      </c>
      <c r="C6632">
        <v>6</v>
      </c>
      <c r="D6632">
        <v>2022</v>
      </c>
      <c r="E6632" t="s">
        <v>13</v>
      </c>
      <c r="F6632" t="s">
        <v>79</v>
      </c>
      <c r="G6632">
        <v>35</v>
      </c>
      <c r="H6632">
        <v>33.25</v>
      </c>
      <c r="I6632">
        <v>31.354800000000001</v>
      </c>
      <c r="J6632">
        <v>1163.75</v>
      </c>
      <c r="K6632">
        <v>1097.4179999999999</v>
      </c>
      <c r="L6632" t="s">
        <v>122</v>
      </c>
    </row>
    <row r="6633" spans="1:12" x14ac:dyDescent="0.25">
      <c r="A6633" t="s">
        <v>23</v>
      </c>
      <c r="B6633" s="1">
        <v>44738</v>
      </c>
      <c r="C6633">
        <v>6</v>
      </c>
      <c r="D6633">
        <v>2022</v>
      </c>
      <c r="E6633" t="s">
        <v>19</v>
      </c>
      <c r="F6633" t="s">
        <v>68</v>
      </c>
      <c r="G6633">
        <v>10</v>
      </c>
      <c r="H6633">
        <v>19.45</v>
      </c>
      <c r="I6633">
        <v>0.48820000000000002</v>
      </c>
      <c r="J6633">
        <v>194.5</v>
      </c>
      <c r="K6633">
        <v>4.8819999999999997</v>
      </c>
      <c r="L6633" t="s">
        <v>122</v>
      </c>
    </row>
    <row r="6634" spans="1:12" x14ac:dyDescent="0.25">
      <c r="A6634" t="s">
        <v>23</v>
      </c>
      <c r="B6634" s="1">
        <v>44738</v>
      </c>
      <c r="C6634">
        <v>6</v>
      </c>
      <c r="D6634">
        <v>2022</v>
      </c>
      <c r="E6634" t="s">
        <v>10</v>
      </c>
      <c r="F6634" t="s">
        <v>81</v>
      </c>
      <c r="G6634">
        <v>24</v>
      </c>
      <c r="H6634">
        <v>36</v>
      </c>
      <c r="I6634">
        <v>11.4444</v>
      </c>
      <c r="J6634">
        <v>864</v>
      </c>
      <c r="K6634">
        <v>274.66559999999998</v>
      </c>
      <c r="L6634" t="s">
        <v>122</v>
      </c>
    </row>
    <row r="6635" spans="1:12" x14ac:dyDescent="0.25">
      <c r="A6635" t="s">
        <v>23</v>
      </c>
      <c r="B6635" s="1">
        <v>44738</v>
      </c>
      <c r="C6635">
        <v>6</v>
      </c>
      <c r="D6635">
        <v>2022</v>
      </c>
      <c r="E6635" t="s">
        <v>13</v>
      </c>
      <c r="F6635" t="s">
        <v>79</v>
      </c>
      <c r="G6635">
        <v>35</v>
      </c>
      <c r="H6635">
        <v>33.25</v>
      </c>
      <c r="I6635">
        <v>31.354800000000001</v>
      </c>
      <c r="J6635">
        <v>1163.75</v>
      </c>
      <c r="K6635">
        <v>1097.4179999999999</v>
      </c>
      <c r="L6635" t="s">
        <v>122</v>
      </c>
    </row>
    <row r="6636" spans="1:12" x14ac:dyDescent="0.25">
      <c r="A6636" t="s">
        <v>23</v>
      </c>
      <c r="B6636" s="1">
        <v>44738</v>
      </c>
      <c r="C6636">
        <v>6</v>
      </c>
      <c r="D6636">
        <v>2022</v>
      </c>
      <c r="E6636" t="s">
        <v>19</v>
      </c>
      <c r="F6636" t="s">
        <v>68</v>
      </c>
      <c r="G6636">
        <v>10</v>
      </c>
      <c r="H6636">
        <v>19.45</v>
      </c>
      <c r="I6636">
        <v>0.48820000000000002</v>
      </c>
      <c r="J6636">
        <v>194.5</v>
      </c>
      <c r="K6636">
        <v>4.8819999999999997</v>
      </c>
      <c r="L6636" t="s">
        <v>122</v>
      </c>
    </row>
    <row r="6637" spans="1:12" x14ac:dyDescent="0.25">
      <c r="A6637" t="s">
        <v>23</v>
      </c>
      <c r="B6637" s="1">
        <v>44738</v>
      </c>
      <c r="C6637">
        <v>6</v>
      </c>
      <c r="D6637">
        <v>2022</v>
      </c>
      <c r="E6637" t="s">
        <v>28</v>
      </c>
      <c r="F6637" t="s">
        <v>89</v>
      </c>
      <c r="G6637">
        <v>21</v>
      </c>
      <c r="H6637">
        <v>31.23</v>
      </c>
      <c r="I6637">
        <v>2.2141999999999999</v>
      </c>
      <c r="J6637">
        <v>655.83</v>
      </c>
      <c r="K6637">
        <v>46.498199999999997</v>
      </c>
      <c r="L6637" t="s">
        <v>122</v>
      </c>
    </row>
    <row r="6638" spans="1:12" x14ac:dyDescent="0.25">
      <c r="A6638" t="s">
        <v>15</v>
      </c>
      <c r="B6638" s="1">
        <v>44738</v>
      </c>
      <c r="C6638">
        <v>6</v>
      </c>
      <c r="D6638">
        <v>2022</v>
      </c>
      <c r="E6638" t="s">
        <v>10</v>
      </c>
      <c r="F6638" t="s">
        <v>12</v>
      </c>
      <c r="G6638">
        <v>20</v>
      </c>
      <c r="H6638">
        <v>21</v>
      </c>
      <c r="I6638">
        <v>13.087199999999999</v>
      </c>
      <c r="J6638">
        <v>420</v>
      </c>
      <c r="K6638">
        <v>261.74400000000003</v>
      </c>
      <c r="L6638" t="s">
        <v>118</v>
      </c>
    </row>
    <row r="6639" spans="1:12" x14ac:dyDescent="0.25">
      <c r="A6639" t="s">
        <v>15</v>
      </c>
      <c r="B6639" s="1">
        <v>44738</v>
      </c>
      <c r="C6639">
        <v>6</v>
      </c>
      <c r="D6639">
        <v>2022</v>
      </c>
      <c r="E6639" t="s">
        <v>10</v>
      </c>
      <c r="F6639" t="s">
        <v>12</v>
      </c>
      <c r="G6639">
        <v>20</v>
      </c>
      <c r="H6639">
        <v>21</v>
      </c>
      <c r="I6639">
        <v>13.087199999999999</v>
      </c>
      <c r="J6639">
        <v>420</v>
      </c>
      <c r="K6639">
        <v>261.74400000000003</v>
      </c>
      <c r="L6639" t="s">
        <v>118</v>
      </c>
    </row>
    <row r="6640" spans="1:12" x14ac:dyDescent="0.25">
      <c r="A6640" t="s">
        <v>15</v>
      </c>
      <c r="B6640" s="1">
        <v>44738</v>
      </c>
      <c r="C6640">
        <v>6</v>
      </c>
      <c r="D6640">
        <v>2022</v>
      </c>
      <c r="E6640" t="s">
        <v>10</v>
      </c>
      <c r="F6640" t="s">
        <v>12</v>
      </c>
      <c r="G6640">
        <v>20</v>
      </c>
      <c r="H6640">
        <v>21</v>
      </c>
      <c r="I6640">
        <v>13.087199999999999</v>
      </c>
      <c r="J6640">
        <v>420</v>
      </c>
      <c r="K6640">
        <v>261.74400000000003</v>
      </c>
      <c r="L6640" t="s">
        <v>118</v>
      </c>
    </row>
    <row r="6641" spans="1:12" x14ac:dyDescent="0.25">
      <c r="A6641" t="s">
        <v>15</v>
      </c>
      <c r="B6641" s="1">
        <v>44738</v>
      </c>
      <c r="C6641">
        <v>6</v>
      </c>
      <c r="D6641">
        <v>2022</v>
      </c>
      <c r="E6641" t="s">
        <v>10</v>
      </c>
      <c r="F6641" t="s">
        <v>12</v>
      </c>
      <c r="G6641">
        <v>20</v>
      </c>
      <c r="H6641">
        <v>21</v>
      </c>
      <c r="I6641">
        <v>13.087199999999999</v>
      </c>
      <c r="J6641">
        <v>420</v>
      </c>
      <c r="K6641">
        <v>261.74400000000003</v>
      </c>
      <c r="L6641" t="s">
        <v>118</v>
      </c>
    </row>
    <row r="6642" spans="1:12" x14ac:dyDescent="0.25">
      <c r="A6642" t="s">
        <v>15</v>
      </c>
      <c r="B6642" s="1">
        <v>44738</v>
      </c>
      <c r="C6642">
        <v>6</v>
      </c>
      <c r="D6642">
        <v>2022</v>
      </c>
      <c r="E6642" t="s">
        <v>10</v>
      </c>
      <c r="F6642" t="s">
        <v>12</v>
      </c>
      <c r="G6642">
        <v>20</v>
      </c>
      <c r="H6642">
        <v>21</v>
      </c>
      <c r="I6642">
        <v>13.087199999999999</v>
      </c>
      <c r="J6642">
        <v>420</v>
      </c>
      <c r="K6642">
        <v>261.74400000000003</v>
      </c>
      <c r="L6642" t="s">
        <v>118</v>
      </c>
    </row>
    <row r="6643" spans="1:12" x14ac:dyDescent="0.25">
      <c r="A6643" t="s">
        <v>15</v>
      </c>
      <c r="B6643" s="1">
        <v>44738</v>
      </c>
      <c r="C6643">
        <v>6</v>
      </c>
      <c r="D6643">
        <v>2022</v>
      </c>
      <c r="E6643" t="s">
        <v>10</v>
      </c>
      <c r="F6643" t="s">
        <v>12</v>
      </c>
      <c r="G6643">
        <v>20</v>
      </c>
      <c r="H6643">
        <v>21</v>
      </c>
      <c r="I6643">
        <v>13.087199999999999</v>
      </c>
      <c r="J6643">
        <v>420</v>
      </c>
      <c r="K6643">
        <v>261.74400000000003</v>
      </c>
      <c r="L6643" t="s">
        <v>118</v>
      </c>
    </row>
    <row r="6644" spans="1:12" x14ac:dyDescent="0.25">
      <c r="A6644" t="s">
        <v>15</v>
      </c>
      <c r="B6644" s="1">
        <v>44738</v>
      </c>
      <c r="C6644">
        <v>6</v>
      </c>
      <c r="D6644">
        <v>2022</v>
      </c>
      <c r="E6644" t="s">
        <v>10</v>
      </c>
      <c r="F6644" t="s">
        <v>12</v>
      </c>
      <c r="G6644">
        <v>20</v>
      </c>
      <c r="H6644">
        <v>21</v>
      </c>
      <c r="I6644">
        <v>13.087199999999999</v>
      </c>
      <c r="J6644">
        <v>420</v>
      </c>
      <c r="K6644">
        <v>261.74400000000003</v>
      </c>
      <c r="L6644" t="s">
        <v>118</v>
      </c>
    </row>
    <row r="6645" spans="1:12" x14ac:dyDescent="0.25">
      <c r="A6645" t="s">
        <v>15</v>
      </c>
      <c r="B6645" s="1">
        <v>44738</v>
      </c>
      <c r="C6645">
        <v>6</v>
      </c>
      <c r="D6645">
        <v>2022</v>
      </c>
      <c r="E6645" t="s">
        <v>10</v>
      </c>
      <c r="F6645" t="s">
        <v>12</v>
      </c>
      <c r="G6645">
        <v>20</v>
      </c>
      <c r="H6645">
        <v>21</v>
      </c>
      <c r="I6645">
        <v>13.087199999999999</v>
      </c>
      <c r="J6645">
        <v>420</v>
      </c>
      <c r="K6645">
        <v>261.74400000000003</v>
      </c>
      <c r="L6645" t="s">
        <v>118</v>
      </c>
    </row>
    <row r="6646" spans="1:12" x14ac:dyDescent="0.25">
      <c r="A6646" t="s">
        <v>15</v>
      </c>
      <c r="B6646" s="1">
        <v>44738</v>
      </c>
      <c r="C6646">
        <v>6</v>
      </c>
      <c r="D6646">
        <v>2022</v>
      </c>
      <c r="E6646" t="s">
        <v>10</v>
      </c>
      <c r="F6646" t="s">
        <v>12</v>
      </c>
      <c r="G6646">
        <v>20</v>
      </c>
      <c r="H6646">
        <v>21</v>
      </c>
      <c r="I6646">
        <v>13.087199999999999</v>
      </c>
      <c r="J6646">
        <v>420</v>
      </c>
      <c r="K6646">
        <v>261.74400000000003</v>
      </c>
      <c r="L6646" t="s">
        <v>118</v>
      </c>
    </row>
    <row r="6647" spans="1:12" x14ac:dyDescent="0.25">
      <c r="A6647" t="s">
        <v>15</v>
      </c>
      <c r="B6647" s="1">
        <v>44738</v>
      </c>
      <c r="C6647">
        <v>6</v>
      </c>
      <c r="D6647">
        <v>2022</v>
      </c>
      <c r="E6647" t="s">
        <v>10</v>
      </c>
      <c r="F6647" t="s">
        <v>12</v>
      </c>
      <c r="G6647">
        <v>20</v>
      </c>
      <c r="H6647">
        <v>21</v>
      </c>
      <c r="I6647">
        <v>13.087199999999999</v>
      </c>
      <c r="J6647">
        <v>420</v>
      </c>
      <c r="K6647">
        <v>261.74400000000003</v>
      </c>
      <c r="L6647" t="s">
        <v>118</v>
      </c>
    </row>
    <row r="6648" spans="1:12" x14ac:dyDescent="0.25">
      <c r="A6648" t="s">
        <v>9</v>
      </c>
      <c r="B6648" s="1">
        <v>44739</v>
      </c>
      <c r="C6648">
        <v>6</v>
      </c>
      <c r="D6648">
        <v>2022</v>
      </c>
      <c r="E6648" t="s">
        <v>10</v>
      </c>
      <c r="F6648" t="s">
        <v>11</v>
      </c>
      <c r="G6648">
        <v>10</v>
      </c>
      <c r="H6648">
        <v>34.799999999999997</v>
      </c>
      <c r="I6648">
        <v>20.977399999999999</v>
      </c>
      <c r="J6648">
        <v>348</v>
      </c>
      <c r="K6648">
        <v>209.774</v>
      </c>
      <c r="L6648" t="s">
        <v>130</v>
      </c>
    </row>
    <row r="6649" spans="1:12" x14ac:dyDescent="0.25">
      <c r="A6649" t="s">
        <v>9</v>
      </c>
      <c r="B6649" s="1">
        <v>44739</v>
      </c>
      <c r="C6649">
        <v>6</v>
      </c>
      <c r="D6649">
        <v>2022</v>
      </c>
      <c r="E6649" t="s">
        <v>28</v>
      </c>
      <c r="F6649" t="s">
        <v>50</v>
      </c>
      <c r="G6649">
        <v>2</v>
      </c>
      <c r="H6649">
        <v>49.3</v>
      </c>
      <c r="I6649">
        <v>22.855499999999999</v>
      </c>
      <c r="J6649">
        <v>98.6</v>
      </c>
      <c r="K6649">
        <v>45.710999999999999</v>
      </c>
      <c r="L6649" t="s">
        <v>130</v>
      </c>
    </row>
    <row r="6650" spans="1:12" x14ac:dyDescent="0.25">
      <c r="A6650" t="s">
        <v>9</v>
      </c>
      <c r="B6650" s="1">
        <v>44739</v>
      </c>
      <c r="C6650">
        <v>6</v>
      </c>
      <c r="D6650">
        <v>2022</v>
      </c>
      <c r="E6650" t="s">
        <v>10</v>
      </c>
      <c r="F6650" t="s">
        <v>11</v>
      </c>
      <c r="G6650">
        <v>10</v>
      </c>
      <c r="H6650">
        <v>34.799999999999997</v>
      </c>
      <c r="I6650">
        <v>20.977399999999999</v>
      </c>
      <c r="J6650">
        <v>348</v>
      </c>
      <c r="K6650">
        <v>209.774</v>
      </c>
      <c r="L6650" t="s">
        <v>130</v>
      </c>
    </row>
    <row r="6651" spans="1:12" x14ac:dyDescent="0.25">
      <c r="A6651" t="s">
        <v>9</v>
      </c>
      <c r="B6651" s="1">
        <v>44739</v>
      </c>
      <c r="C6651">
        <v>6</v>
      </c>
      <c r="D6651">
        <v>2022</v>
      </c>
      <c r="E6651" t="s">
        <v>28</v>
      </c>
      <c r="F6651" t="s">
        <v>50</v>
      </c>
      <c r="G6651">
        <v>2</v>
      </c>
      <c r="H6651">
        <v>49.3</v>
      </c>
      <c r="I6651">
        <v>22.855499999999999</v>
      </c>
      <c r="J6651">
        <v>98.6</v>
      </c>
      <c r="K6651">
        <v>45.710999999999999</v>
      </c>
      <c r="L6651" t="s">
        <v>130</v>
      </c>
    </row>
    <row r="6652" spans="1:12" x14ac:dyDescent="0.25">
      <c r="A6652" t="s">
        <v>9</v>
      </c>
      <c r="B6652" s="1">
        <v>44739</v>
      </c>
      <c r="C6652">
        <v>6</v>
      </c>
      <c r="D6652">
        <v>2022</v>
      </c>
      <c r="E6652" t="s">
        <v>10</v>
      </c>
      <c r="F6652" t="s">
        <v>11</v>
      </c>
      <c r="G6652">
        <v>10</v>
      </c>
      <c r="H6652">
        <v>34.799999999999997</v>
      </c>
      <c r="I6652">
        <v>20.977399999999999</v>
      </c>
      <c r="J6652">
        <v>348</v>
      </c>
      <c r="K6652">
        <v>209.774</v>
      </c>
      <c r="L6652" t="s">
        <v>130</v>
      </c>
    </row>
    <row r="6653" spans="1:12" x14ac:dyDescent="0.25">
      <c r="A6653" t="s">
        <v>9</v>
      </c>
      <c r="B6653" s="1">
        <v>44739</v>
      </c>
      <c r="C6653">
        <v>6</v>
      </c>
      <c r="D6653">
        <v>2022</v>
      </c>
      <c r="E6653" t="s">
        <v>28</v>
      </c>
      <c r="F6653" t="s">
        <v>50</v>
      </c>
      <c r="G6653">
        <v>2</v>
      </c>
      <c r="H6653">
        <v>49.3</v>
      </c>
      <c r="I6653">
        <v>22.855499999999999</v>
      </c>
      <c r="J6653">
        <v>98.6</v>
      </c>
      <c r="K6653">
        <v>45.710999999999999</v>
      </c>
      <c r="L6653" t="s">
        <v>130</v>
      </c>
    </row>
    <row r="6654" spans="1:12" x14ac:dyDescent="0.25">
      <c r="A6654" t="s">
        <v>9</v>
      </c>
      <c r="B6654" s="1">
        <v>44739</v>
      </c>
      <c r="C6654">
        <v>6</v>
      </c>
      <c r="D6654">
        <v>2022</v>
      </c>
      <c r="E6654" t="s">
        <v>28</v>
      </c>
      <c r="F6654" t="s">
        <v>50</v>
      </c>
      <c r="G6654">
        <v>2</v>
      </c>
      <c r="H6654">
        <v>49.3</v>
      </c>
      <c r="I6654">
        <v>22.855499999999999</v>
      </c>
      <c r="J6654">
        <v>98.6</v>
      </c>
      <c r="K6654">
        <v>45.710999999999999</v>
      </c>
      <c r="L6654" t="s">
        <v>130</v>
      </c>
    </row>
    <row r="6655" spans="1:12" x14ac:dyDescent="0.25">
      <c r="A6655" t="s">
        <v>9</v>
      </c>
      <c r="B6655" s="1">
        <v>44739</v>
      </c>
      <c r="C6655">
        <v>6</v>
      </c>
      <c r="D6655">
        <v>2022</v>
      </c>
      <c r="E6655" t="s">
        <v>10</v>
      </c>
      <c r="F6655" t="s">
        <v>11</v>
      </c>
      <c r="G6655">
        <v>10</v>
      </c>
      <c r="H6655">
        <v>34.799999999999997</v>
      </c>
      <c r="I6655">
        <v>20.977399999999999</v>
      </c>
      <c r="J6655">
        <v>348</v>
      </c>
      <c r="K6655">
        <v>209.774</v>
      </c>
      <c r="L6655" t="s">
        <v>130</v>
      </c>
    </row>
    <row r="6656" spans="1:12" x14ac:dyDescent="0.25">
      <c r="A6656" t="s">
        <v>9</v>
      </c>
      <c r="B6656" s="1">
        <v>44739</v>
      </c>
      <c r="C6656">
        <v>6</v>
      </c>
      <c r="D6656">
        <v>2022</v>
      </c>
      <c r="E6656" t="s">
        <v>28</v>
      </c>
      <c r="F6656" t="s">
        <v>50</v>
      </c>
      <c r="G6656">
        <v>2</v>
      </c>
      <c r="H6656">
        <v>49.3</v>
      </c>
      <c r="I6656">
        <v>22.855499999999999</v>
      </c>
      <c r="J6656">
        <v>98.6</v>
      </c>
      <c r="K6656">
        <v>45.710999999999999</v>
      </c>
      <c r="L6656" t="s">
        <v>130</v>
      </c>
    </row>
    <row r="6657" spans="1:12" x14ac:dyDescent="0.25">
      <c r="A6657" t="s">
        <v>9</v>
      </c>
      <c r="B6657" s="1">
        <v>44739</v>
      </c>
      <c r="C6657">
        <v>6</v>
      </c>
      <c r="D6657">
        <v>2022</v>
      </c>
      <c r="E6657" t="s">
        <v>10</v>
      </c>
      <c r="F6657" t="s">
        <v>11</v>
      </c>
      <c r="G6657">
        <v>10</v>
      </c>
      <c r="H6657">
        <v>34.799999999999997</v>
      </c>
      <c r="I6657">
        <v>20.977399999999999</v>
      </c>
      <c r="J6657">
        <v>348</v>
      </c>
      <c r="K6657">
        <v>209.774</v>
      </c>
      <c r="L6657" t="s">
        <v>130</v>
      </c>
    </row>
    <row r="6658" spans="1:12" x14ac:dyDescent="0.25">
      <c r="A6658" t="s">
        <v>9</v>
      </c>
      <c r="B6658" s="1">
        <v>44739</v>
      </c>
      <c r="C6658">
        <v>6</v>
      </c>
      <c r="D6658">
        <v>2022</v>
      </c>
      <c r="E6658" t="s">
        <v>10</v>
      </c>
      <c r="F6658" t="s">
        <v>11</v>
      </c>
      <c r="G6658">
        <v>10</v>
      </c>
      <c r="H6658">
        <v>34.799999999999997</v>
      </c>
      <c r="I6658">
        <v>20.977399999999999</v>
      </c>
      <c r="J6658">
        <v>348</v>
      </c>
      <c r="K6658">
        <v>209.774</v>
      </c>
      <c r="L6658" t="s">
        <v>130</v>
      </c>
    </row>
    <row r="6659" spans="1:12" x14ac:dyDescent="0.25">
      <c r="A6659" t="s">
        <v>9</v>
      </c>
      <c r="B6659" s="1">
        <v>44739</v>
      </c>
      <c r="C6659">
        <v>6</v>
      </c>
      <c r="D6659">
        <v>2022</v>
      </c>
      <c r="E6659" t="s">
        <v>28</v>
      </c>
      <c r="F6659" t="s">
        <v>50</v>
      </c>
      <c r="G6659">
        <v>2</v>
      </c>
      <c r="H6659">
        <v>49.3</v>
      </c>
      <c r="I6659">
        <v>22.855499999999999</v>
      </c>
      <c r="J6659">
        <v>98.6</v>
      </c>
      <c r="K6659">
        <v>45.710999999999999</v>
      </c>
      <c r="L6659" t="s">
        <v>130</v>
      </c>
    </row>
    <row r="6660" spans="1:12" x14ac:dyDescent="0.25">
      <c r="A6660" t="s">
        <v>9</v>
      </c>
      <c r="B6660" s="1">
        <v>44739</v>
      </c>
      <c r="C6660">
        <v>6</v>
      </c>
      <c r="D6660">
        <v>2022</v>
      </c>
      <c r="E6660" t="s">
        <v>28</v>
      </c>
      <c r="F6660" t="s">
        <v>50</v>
      </c>
      <c r="G6660">
        <v>2</v>
      </c>
      <c r="H6660">
        <v>49.3</v>
      </c>
      <c r="I6660">
        <v>22.855499999999999</v>
      </c>
      <c r="J6660">
        <v>98.6</v>
      </c>
      <c r="K6660">
        <v>45.710999999999999</v>
      </c>
      <c r="L6660" t="s">
        <v>130</v>
      </c>
    </row>
    <row r="6661" spans="1:12" x14ac:dyDescent="0.25">
      <c r="A6661" t="s">
        <v>9</v>
      </c>
      <c r="B6661" s="1">
        <v>44739</v>
      </c>
      <c r="C6661">
        <v>6</v>
      </c>
      <c r="D6661">
        <v>2022</v>
      </c>
      <c r="E6661" t="s">
        <v>10</v>
      </c>
      <c r="F6661" t="s">
        <v>11</v>
      </c>
      <c r="G6661">
        <v>10</v>
      </c>
      <c r="H6661">
        <v>34.799999999999997</v>
      </c>
      <c r="I6661">
        <v>20.977399999999999</v>
      </c>
      <c r="J6661">
        <v>348</v>
      </c>
      <c r="K6661">
        <v>209.774</v>
      </c>
      <c r="L6661" t="s">
        <v>130</v>
      </c>
    </row>
    <row r="6662" spans="1:12" x14ac:dyDescent="0.25">
      <c r="A6662" t="s">
        <v>38</v>
      </c>
      <c r="B6662" s="1">
        <v>44739</v>
      </c>
      <c r="C6662">
        <v>6</v>
      </c>
      <c r="D6662">
        <v>2022</v>
      </c>
      <c r="E6662" t="s">
        <v>10</v>
      </c>
      <c r="F6662" t="s">
        <v>42</v>
      </c>
      <c r="G6662">
        <v>25</v>
      </c>
      <c r="H6662">
        <v>55</v>
      </c>
      <c r="I6662">
        <v>48.003999999999998</v>
      </c>
      <c r="J6662">
        <v>1375</v>
      </c>
      <c r="K6662">
        <v>1200.0999999999999</v>
      </c>
      <c r="L6662" t="s">
        <v>118</v>
      </c>
    </row>
    <row r="6663" spans="1:12" x14ac:dyDescent="0.25">
      <c r="A6663" t="s">
        <v>38</v>
      </c>
      <c r="B6663" s="1">
        <v>44739</v>
      </c>
      <c r="C6663">
        <v>6</v>
      </c>
      <c r="D6663">
        <v>2022</v>
      </c>
      <c r="E6663" t="s">
        <v>31</v>
      </c>
      <c r="F6663" t="s">
        <v>37</v>
      </c>
      <c r="G6663">
        <v>20</v>
      </c>
      <c r="H6663">
        <v>4.5</v>
      </c>
      <c r="I6663">
        <v>2.5280999999999998</v>
      </c>
      <c r="J6663">
        <v>90</v>
      </c>
      <c r="K6663">
        <v>50.561999999999998</v>
      </c>
      <c r="L6663" t="s">
        <v>118</v>
      </c>
    </row>
    <row r="6664" spans="1:12" x14ac:dyDescent="0.25">
      <c r="A6664" t="s">
        <v>38</v>
      </c>
      <c r="B6664" s="1">
        <v>44739</v>
      </c>
      <c r="C6664">
        <v>6</v>
      </c>
      <c r="D6664">
        <v>2022</v>
      </c>
      <c r="E6664" t="s">
        <v>21</v>
      </c>
      <c r="F6664" t="s">
        <v>64</v>
      </c>
      <c r="G6664">
        <v>20</v>
      </c>
      <c r="H6664">
        <v>6</v>
      </c>
      <c r="I6664">
        <v>5.2877999999999998</v>
      </c>
      <c r="J6664">
        <v>120</v>
      </c>
      <c r="K6664">
        <v>105.756</v>
      </c>
      <c r="L6664" t="s">
        <v>118</v>
      </c>
    </row>
    <row r="6665" spans="1:12" x14ac:dyDescent="0.25">
      <c r="A6665" t="s">
        <v>38</v>
      </c>
      <c r="B6665" s="1">
        <v>44739</v>
      </c>
      <c r="C6665">
        <v>6</v>
      </c>
      <c r="D6665">
        <v>2022</v>
      </c>
      <c r="E6665" t="s">
        <v>21</v>
      </c>
      <c r="F6665" t="s">
        <v>64</v>
      </c>
      <c r="G6665">
        <v>20</v>
      </c>
      <c r="H6665">
        <v>6</v>
      </c>
      <c r="I6665">
        <v>5.2877999999999998</v>
      </c>
      <c r="J6665">
        <v>120</v>
      </c>
      <c r="K6665">
        <v>105.756</v>
      </c>
      <c r="L6665" t="s">
        <v>118</v>
      </c>
    </row>
    <row r="6666" spans="1:12" x14ac:dyDescent="0.25">
      <c r="A6666" t="s">
        <v>38</v>
      </c>
      <c r="B6666" s="1">
        <v>44739</v>
      </c>
      <c r="C6666">
        <v>6</v>
      </c>
      <c r="D6666">
        <v>2022</v>
      </c>
      <c r="E6666" t="s">
        <v>31</v>
      </c>
      <c r="F6666" t="s">
        <v>37</v>
      </c>
      <c r="G6666">
        <v>20</v>
      </c>
      <c r="H6666">
        <v>4.5</v>
      </c>
      <c r="I6666">
        <v>2.5280999999999998</v>
      </c>
      <c r="J6666">
        <v>90</v>
      </c>
      <c r="K6666">
        <v>50.561999999999998</v>
      </c>
      <c r="L6666" t="s">
        <v>118</v>
      </c>
    </row>
    <row r="6667" spans="1:12" x14ac:dyDescent="0.25">
      <c r="A6667" t="s">
        <v>38</v>
      </c>
      <c r="B6667" s="1">
        <v>44739</v>
      </c>
      <c r="C6667">
        <v>6</v>
      </c>
      <c r="D6667">
        <v>2022</v>
      </c>
      <c r="E6667" t="s">
        <v>10</v>
      </c>
      <c r="F6667" t="s">
        <v>42</v>
      </c>
      <c r="G6667">
        <v>25</v>
      </c>
      <c r="H6667">
        <v>55</v>
      </c>
      <c r="I6667">
        <v>48.003999999999998</v>
      </c>
      <c r="J6667">
        <v>1375</v>
      </c>
      <c r="K6667">
        <v>1200.0999999999999</v>
      </c>
      <c r="L6667" t="s">
        <v>118</v>
      </c>
    </row>
    <row r="6668" spans="1:12" x14ac:dyDescent="0.25">
      <c r="A6668" t="s">
        <v>38</v>
      </c>
      <c r="B6668" s="1">
        <v>44739</v>
      </c>
      <c r="C6668">
        <v>6</v>
      </c>
      <c r="D6668">
        <v>2022</v>
      </c>
      <c r="E6668" t="s">
        <v>31</v>
      </c>
      <c r="F6668" t="s">
        <v>37</v>
      </c>
      <c r="G6668">
        <v>20</v>
      </c>
      <c r="H6668">
        <v>4.5</v>
      </c>
      <c r="I6668">
        <v>2.5280999999999998</v>
      </c>
      <c r="J6668">
        <v>90</v>
      </c>
      <c r="K6668">
        <v>50.561999999999998</v>
      </c>
      <c r="L6668" t="s">
        <v>118</v>
      </c>
    </row>
    <row r="6669" spans="1:12" x14ac:dyDescent="0.25">
      <c r="A6669" t="s">
        <v>38</v>
      </c>
      <c r="B6669" s="1">
        <v>44739</v>
      </c>
      <c r="C6669">
        <v>6</v>
      </c>
      <c r="D6669">
        <v>2022</v>
      </c>
      <c r="E6669" t="s">
        <v>10</v>
      </c>
      <c r="F6669" t="s">
        <v>42</v>
      </c>
      <c r="G6669">
        <v>25</v>
      </c>
      <c r="H6669">
        <v>55</v>
      </c>
      <c r="I6669">
        <v>48.003999999999998</v>
      </c>
      <c r="J6669">
        <v>1375</v>
      </c>
      <c r="K6669">
        <v>1200.0999999999999</v>
      </c>
      <c r="L6669" t="s">
        <v>118</v>
      </c>
    </row>
    <row r="6670" spans="1:12" x14ac:dyDescent="0.25">
      <c r="A6670" t="s">
        <v>38</v>
      </c>
      <c r="B6670" s="1">
        <v>44739</v>
      </c>
      <c r="C6670">
        <v>6</v>
      </c>
      <c r="D6670">
        <v>2022</v>
      </c>
      <c r="E6670" t="s">
        <v>21</v>
      </c>
      <c r="F6670" t="s">
        <v>64</v>
      </c>
      <c r="G6670">
        <v>20</v>
      </c>
      <c r="H6670">
        <v>6</v>
      </c>
      <c r="I6670">
        <v>5.2877999999999998</v>
      </c>
      <c r="J6670">
        <v>120</v>
      </c>
      <c r="K6670">
        <v>105.756</v>
      </c>
      <c r="L6670" t="s">
        <v>118</v>
      </c>
    </row>
    <row r="6671" spans="1:12" x14ac:dyDescent="0.25">
      <c r="A6671" t="s">
        <v>38</v>
      </c>
      <c r="B6671" s="1">
        <v>44739</v>
      </c>
      <c r="C6671">
        <v>6</v>
      </c>
      <c r="D6671">
        <v>2022</v>
      </c>
      <c r="E6671" t="s">
        <v>10</v>
      </c>
      <c r="F6671" t="s">
        <v>42</v>
      </c>
      <c r="G6671">
        <v>25</v>
      </c>
      <c r="H6671">
        <v>55</v>
      </c>
      <c r="I6671">
        <v>48.003999999999998</v>
      </c>
      <c r="J6671">
        <v>1375</v>
      </c>
      <c r="K6671">
        <v>1200.0999999999999</v>
      </c>
      <c r="L6671" t="s">
        <v>118</v>
      </c>
    </row>
    <row r="6672" spans="1:12" x14ac:dyDescent="0.25">
      <c r="A6672" t="s">
        <v>38</v>
      </c>
      <c r="B6672" s="1">
        <v>44739</v>
      </c>
      <c r="C6672">
        <v>6</v>
      </c>
      <c r="D6672">
        <v>2022</v>
      </c>
      <c r="E6672" t="s">
        <v>21</v>
      </c>
      <c r="F6672" t="s">
        <v>64</v>
      </c>
      <c r="G6672">
        <v>20</v>
      </c>
      <c r="H6672">
        <v>6</v>
      </c>
      <c r="I6672">
        <v>5.2877999999999998</v>
      </c>
      <c r="J6672">
        <v>120</v>
      </c>
      <c r="K6672">
        <v>105.756</v>
      </c>
      <c r="L6672" t="s">
        <v>118</v>
      </c>
    </row>
    <row r="6673" spans="1:12" x14ac:dyDescent="0.25">
      <c r="A6673" t="s">
        <v>38</v>
      </c>
      <c r="B6673" s="1">
        <v>44739</v>
      </c>
      <c r="C6673">
        <v>6</v>
      </c>
      <c r="D6673">
        <v>2022</v>
      </c>
      <c r="E6673" t="s">
        <v>31</v>
      </c>
      <c r="F6673" t="s">
        <v>37</v>
      </c>
      <c r="G6673">
        <v>20</v>
      </c>
      <c r="H6673">
        <v>4.5</v>
      </c>
      <c r="I6673">
        <v>2.5280999999999998</v>
      </c>
      <c r="J6673">
        <v>90</v>
      </c>
      <c r="K6673">
        <v>50.561999999999998</v>
      </c>
      <c r="L6673" t="s">
        <v>118</v>
      </c>
    </row>
    <row r="6674" spans="1:12" x14ac:dyDescent="0.25">
      <c r="A6674" t="s">
        <v>38</v>
      </c>
      <c r="B6674" s="1">
        <v>44739</v>
      </c>
      <c r="C6674">
        <v>6</v>
      </c>
      <c r="D6674">
        <v>2022</v>
      </c>
      <c r="E6674" t="s">
        <v>31</v>
      </c>
      <c r="F6674" t="s">
        <v>37</v>
      </c>
      <c r="G6674">
        <v>20</v>
      </c>
      <c r="H6674">
        <v>4.5</v>
      </c>
      <c r="I6674">
        <v>2.5280999999999998</v>
      </c>
      <c r="J6674">
        <v>90</v>
      </c>
      <c r="K6674">
        <v>50.561999999999998</v>
      </c>
      <c r="L6674" t="s">
        <v>118</v>
      </c>
    </row>
    <row r="6675" spans="1:12" x14ac:dyDescent="0.25">
      <c r="A6675" t="s">
        <v>38</v>
      </c>
      <c r="B6675" s="1">
        <v>44739</v>
      </c>
      <c r="C6675">
        <v>6</v>
      </c>
      <c r="D6675">
        <v>2022</v>
      </c>
      <c r="E6675" t="s">
        <v>10</v>
      </c>
      <c r="F6675" t="s">
        <v>42</v>
      </c>
      <c r="G6675">
        <v>25</v>
      </c>
      <c r="H6675">
        <v>55</v>
      </c>
      <c r="I6675">
        <v>48.003999999999998</v>
      </c>
      <c r="J6675">
        <v>1375</v>
      </c>
      <c r="K6675">
        <v>1200.0999999999999</v>
      </c>
      <c r="L6675" t="s">
        <v>118</v>
      </c>
    </row>
    <row r="6676" spans="1:12" x14ac:dyDescent="0.25">
      <c r="A6676" t="s">
        <v>38</v>
      </c>
      <c r="B6676" s="1">
        <v>44739</v>
      </c>
      <c r="C6676">
        <v>6</v>
      </c>
      <c r="D6676">
        <v>2022</v>
      </c>
      <c r="E6676" t="s">
        <v>21</v>
      </c>
      <c r="F6676" t="s">
        <v>64</v>
      </c>
      <c r="G6676">
        <v>20</v>
      </c>
      <c r="H6676">
        <v>6</v>
      </c>
      <c r="I6676">
        <v>5.2877999999999998</v>
      </c>
      <c r="J6676">
        <v>120</v>
      </c>
      <c r="K6676">
        <v>105.756</v>
      </c>
      <c r="L6676" t="s">
        <v>118</v>
      </c>
    </row>
    <row r="6677" spans="1:12" x14ac:dyDescent="0.25">
      <c r="A6677" t="s">
        <v>38</v>
      </c>
      <c r="B6677" s="1">
        <v>44739</v>
      </c>
      <c r="C6677">
        <v>6</v>
      </c>
      <c r="D6677">
        <v>2022</v>
      </c>
      <c r="E6677" t="s">
        <v>10</v>
      </c>
      <c r="F6677" t="s">
        <v>42</v>
      </c>
      <c r="G6677">
        <v>25</v>
      </c>
      <c r="H6677">
        <v>55</v>
      </c>
      <c r="I6677">
        <v>48.003999999999998</v>
      </c>
      <c r="J6677">
        <v>1375</v>
      </c>
      <c r="K6677">
        <v>1200.0999999999999</v>
      </c>
      <c r="L6677" t="s">
        <v>118</v>
      </c>
    </row>
    <row r="6678" spans="1:12" x14ac:dyDescent="0.25">
      <c r="A6678" t="s">
        <v>38</v>
      </c>
      <c r="B6678" s="1">
        <v>44739</v>
      </c>
      <c r="C6678">
        <v>6</v>
      </c>
      <c r="D6678">
        <v>2022</v>
      </c>
      <c r="E6678" t="s">
        <v>21</v>
      </c>
      <c r="F6678" t="s">
        <v>64</v>
      </c>
      <c r="G6678">
        <v>20</v>
      </c>
      <c r="H6678">
        <v>6</v>
      </c>
      <c r="I6678">
        <v>5.2877999999999998</v>
      </c>
      <c r="J6678">
        <v>120</v>
      </c>
      <c r="K6678">
        <v>105.756</v>
      </c>
      <c r="L6678" t="s">
        <v>118</v>
      </c>
    </row>
    <row r="6679" spans="1:12" x14ac:dyDescent="0.25">
      <c r="A6679" t="s">
        <v>38</v>
      </c>
      <c r="B6679" s="1">
        <v>44739</v>
      </c>
      <c r="C6679">
        <v>6</v>
      </c>
      <c r="D6679">
        <v>2022</v>
      </c>
      <c r="E6679" t="s">
        <v>31</v>
      </c>
      <c r="F6679" t="s">
        <v>37</v>
      </c>
      <c r="G6679">
        <v>20</v>
      </c>
      <c r="H6679">
        <v>4.5</v>
      </c>
      <c r="I6679">
        <v>2.5280999999999998</v>
      </c>
      <c r="J6679">
        <v>90</v>
      </c>
      <c r="K6679">
        <v>50.561999999999998</v>
      </c>
      <c r="L6679" t="s">
        <v>118</v>
      </c>
    </row>
    <row r="6680" spans="1:12" x14ac:dyDescent="0.25">
      <c r="A6680" t="s">
        <v>38</v>
      </c>
      <c r="B6680" s="1">
        <v>44739</v>
      </c>
      <c r="C6680">
        <v>6</v>
      </c>
      <c r="D6680">
        <v>2022</v>
      </c>
      <c r="E6680" t="s">
        <v>21</v>
      </c>
      <c r="F6680" t="s">
        <v>64</v>
      </c>
      <c r="G6680">
        <v>20</v>
      </c>
      <c r="H6680">
        <v>6</v>
      </c>
      <c r="I6680">
        <v>5.2877999999999998</v>
      </c>
      <c r="J6680">
        <v>120</v>
      </c>
      <c r="K6680">
        <v>105.756</v>
      </c>
      <c r="L6680" t="s">
        <v>118</v>
      </c>
    </row>
    <row r="6681" spans="1:12" x14ac:dyDescent="0.25">
      <c r="A6681" t="s">
        <v>38</v>
      </c>
      <c r="B6681" s="1">
        <v>44739</v>
      </c>
      <c r="C6681">
        <v>6</v>
      </c>
      <c r="D6681">
        <v>2022</v>
      </c>
      <c r="E6681" t="s">
        <v>10</v>
      </c>
      <c r="F6681" t="s">
        <v>42</v>
      </c>
      <c r="G6681">
        <v>25</v>
      </c>
      <c r="H6681">
        <v>55</v>
      </c>
      <c r="I6681">
        <v>48.003999999999998</v>
      </c>
      <c r="J6681">
        <v>1375</v>
      </c>
      <c r="K6681">
        <v>1200.0999999999999</v>
      </c>
      <c r="L6681" t="s">
        <v>118</v>
      </c>
    </row>
    <row r="6682" spans="1:12" x14ac:dyDescent="0.25">
      <c r="A6682" t="s">
        <v>38</v>
      </c>
      <c r="B6682" s="1">
        <v>44739</v>
      </c>
      <c r="C6682">
        <v>6</v>
      </c>
      <c r="D6682">
        <v>2022</v>
      </c>
      <c r="E6682" t="s">
        <v>31</v>
      </c>
      <c r="F6682" t="s">
        <v>37</v>
      </c>
      <c r="G6682">
        <v>20</v>
      </c>
      <c r="H6682">
        <v>4.5</v>
      </c>
      <c r="I6682">
        <v>2.5280999999999998</v>
      </c>
      <c r="J6682">
        <v>90</v>
      </c>
      <c r="K6682">
        <v>50.561999999999998</v>
      </c>
      <c r="L6682" t="s">
        <v>118</v>
      </c>
    </row>
    <row r="6683" spans="1:12" x14ac:dyDescent="0.25">
      <c r="A6683" t="s">
        <v>9</v>
      </c>
      <c r="B6683" s="1">
        <v>44739</v>
      </c>
      <c r="C6683">
        <v>6</v>
      </c>
      <c r="D6683">
        <v>2022</v>
      </c>
      <c r="E6683" t="s">
        <v>16</v>
      </c>
      <c r="F6683" t="s">
        <v>18</v>
      </c>
      <c r="G6683">
        <v>10</v>
      </c>
      <c r="H6683">
        <v>53</v>
      </c>
      <c r="I6683">
        <v>5.1569000000000003</v>
      </c>
      <c r="J6683">
        <v>530</v>
      </c>
      <c r="K6683">
        <v>51.569000000000003</v>
      </c>
      <c r="L6683" t="s">
        <v>130</v>
      </c>
    </row>
    <row r="6684" spans="1:12" x14ac:dyDescent="0.25">
      <c r="A6684" t="s">
        <v>9</v>
      </c>
      <c r="B6684" s="1">
        <v>44739</v>
      </c>
      <c r="C6684">
        <v>6</v>
      </c>
      <c r="D6684">
        <v>2022</v>
      </c>
      <c r="E6684" t="s">
        <v>34</v>
      </c>
      <c r="F6684" t="s">
        <v>77</v>
      </c>
      <c r="G6684">
        <v>7</v>
      </c>
      <c r="H6684">
        <v>7.45</v>
      </c>
      <c r="I6684">
        <v>5.1985999999999999</v>
      </c>
      <c r="J6684">
        <v>52.15</v>
      </c>
      <c r="K6684">
        <v>36.3902</v>
      </c>
      <c r="L6684" t="s">
        <v>130</v>
      </c>
    </row>
    <row r="6685" spans="1:12" x14ac:dyDescent="0.25">
      <c r="A6685" t="s">
        <v>9</v>
      </c>
      <c r="B6685" s="1">
        <v>44739</v>
      </c>
      <c r="C6685">
        <v>6</v>
      </c>
      <c r="D6685">
        <v>2022</v>
      </c>
      <c r="E6685" t="s">
        <v>10</v>
      </c>
      <c r="F6685" t="s">
        <v>12</v>
      </c>
      <c r="G6685">
        <v>50</v>
      </c>
      <c r="H6685">
        <v>21</v>
      </c>
      <c r="I6685">
        <v>8.7675000000000001</v>
      </c>
      <c r="J6685">
        <v>1050</v>
      </c>
      <c r="K6685">
        <v>438.375</v>
      </c>
      <c r="L6685" t="s">
        <v>130</v>
      </c>
    </row>
    <row r="6686" spans="1:12" x14ac:dyDescent="0.25">
      <c r="A6686" t="s">
        <v>9</v>
      </c>
      <c r="B6686" s="1">
        <v>44739</v>
      </c>
      <c r="C6686">
        <v>6</v>
      </c>
      <c r="D6686">
        <v>2022</v>
      </c>
      <c r="E6686" t="s">
        <v>34</v>
      </c>
      <c r="F6686" t="s">
        <v>77</v>
      </c>
      <c r="G6686">
        <v>7</v>
      </c>
      <c r="H6686">
        <v>7.45</v>
      </c>
      <c r="I6686">
        <v>5.1985999999999999</v>
      </c>
      <c r="J6686">
        <v>52.15</v>
      </c>
      <c r="K6686">
        <v>36.3902</v>
      </c>
      <c r="L6686" t="s">
        <v>130</v>
      </c>
    </row>
    <row r="6687" spans="1:12" x14ac:dyDescent="0.25">
      <c r="A6687" t="s">
        <v>9</v>
      </c>
      <c r="B6687" s="1">
        <v>44739</v>
      </c>
      <c r="C6687">
        <v>6</v>
      </c>
      <c r="D6687">
        <v>2022</v>
      </c>
      <c r="E6687" t="s">
        <v>10</v>
      </c>
      <c r="F6687" t="s">
        <v>12</v>
      </c>
      <c r="G6687">
        <v>50</v>
      </c>
      <c r="H6687">
        <v>21</v>
      </c>
      <c r="I6687">
        <v>8.7675000000000001</v>
      </c>
      <c r="J6687">
        <v>1050</v>
      </c>
      <c r="K6687">
        <v>438.375</v>
      </c>
      <c r="L6687" t="s">
        <v>130</v>
      </c>
    </row>
    <row r="6688" spans="1:12" x14ac:dyDescent="0.25">
      <c r="A6688" t="s">
        <v>9</v>
      </c>
      <c r="B6688" s="1">
        <v>44739</v>
      </c>
      <c r="C6688">
        <v>6</v>
      </c>
      <c r="D6688">
        <v>2022</v>
      </c>
      <c r="E6688" t="s">
        <v>16</v>
      </c>
      <c r="F6688" t="s">
        <v>18</v>
      </c>
      <c r="G6688">
        <v>10</v>
      </c>
      <c r="H6688">
        <v>53</v>
      </c>
      <c r="I6688">
        <v>5.1569000000000003</v>
      </c>
      <c r="J6688">
        <v>530</v>
      </c>
      <c r="K6688">
        <v>51.569000000000003</v>
      </c>
      <c r="L6688" t="s">
        <v>130</v>
      </c>
    </row>
    <row r="6689" spans="1:12" x14ac:dyDescent="0.25">
      <c r="A6689" t="s">
        <v>9</v>
      </c>
      <c r="B6689" s="1">
        <v>44742</v>
      </c>
      <c r="C6689">
        <v>6</v>
      </c>
      <c r="D6689">
        <v>2022</v>
      </c>
      <c r="E6689" t="s">
        <v>34</v>
      </c>
      <c r="F6689" t="s">
        <v>56</v>
      </c>
      <c r="G6689">
        <v>40</v>
      </c>
      <c r="H6689">
        <v>39</v>
      </c>
      <c r="I6689">
        <v>27.725100000000001</v>
      </c>
      <c r="J6689">
        <v>1560</v>
      </c>
      <c r="K6689">
        <v>1109.0039999999999</v>
      </c>
      <c r="L6689" t="s">
        <v>129</v>
      </c>
    </row>
    <row r="6690" spans="1:12" x14ac:dyDescent="0.25">
      <c r="A6690" t="s">
        <v>9</v>
      </c>
      <c r="B6690" s="1">
        <v>44742</v>
      </c>
      <c r="C6690">
        <v>6</v>
      </c>
      <c r="D6690">
        <v>2022</v>
      </c>
      <c r="E6690" t="s">
        <v>34</v>
      </c>
      <c r="F6690" t="s">
        <v>60</v>
      </c>
      <c r="G6690">
        <v>20</v>
      </c>
      <c r="H6690">
        <v>123.79</v>
      </c>
      <c r="I6690">
        <v>76.700299999999999</v>
      </c>
      <c r="J6690">
        <v>2475.8000000000002</v>
      </c>
      <c r="K6690">
        <v>1534.0060000000001</v>
      </c>
      <c r="L6690" t="s">
        <v>129</v>
      </c>
    </row>
    <row r="6691" spans="1:12" x14ac:dyDescent="0.25">
      <c r="A6691" t="s">
        <v>9</v>
      </c>
      <c r="B6691" s="1">
        <v>44742</v>
      </c>
      <c r="C6691">
        <v>6</v>
      </c>
      <c r="D6691">
        <v>2022</v>
      </c>
      <c r="E6691" t="s">
        <v>34</v>
      </c>
      <c r="F6691" t="s">
        <v>60</v>
      </c>
      <c r="G6691">
        <v>20</v>
      </c>
      <c r="H6691">
        <v>123.79</v>
      </c>
      <c r="I6691">
        <v>76.700299999999999</v>
      </c>
      <c r="J6691">
        <v>2475.8000000000002</v>
      </c>
      <c r="K6691">
        <v>1534.0060000000001</v>
      </c>
      <c r="L6691" t="s">
        <v>129</v>
      </c>
    </row>
    <row r="6692" spans="1:12" x14ac:dyDescent="0.25">
      <c r="A6692" t="s">
        <v>9</v>
      </c>
      <c r="B6692" s="1">
        <v>44742</v>
      </c>
      <c r="C6692">
        <v>6</v>
      </c>
      <c r="D6692">
        <v>2022</v>
      </c>
      <c r="E6692" t="s">
        <v>34</v>
      </c>
      <c r="F6692" t="s">
        <v>56</v>
      </c>
      <c r="G6692">
        <v>40</v>
      </c>
      <c r="H6692">
        <v>39</v>
      </c>
      <c r="I6692">
        <v>27.725100000000001</v>
      </c>
      <c r="J6692">
        <v>1560</v>
      </c>
      <c r="K6692">
        <v>1109.0039999999999</v>
      </c>
      <c r="L6692" t="s">
        <v>129</v>
      </c>
    </row>
    <row r="6693" spans="1:12" x14ac:dyDescent="0.25">
      <c r="A6693" t="s">
        <v>9</v>
      </c>
      <c r="B6693" s="1">
        <v>44742</v>
      </c>
      <c r="C6693">
        <v>6</v>
      </c>
      <c r="D6693">
        <v>2022</v>
      </c>
      <c r="E6693" t="s">
        <v>34</v>
      </c>
      <c r="F6693" t="s">
        <v>56</v>
      </c>
      <c r="G6693">
        <v>40</v>
      </c>
      <c r="H6693">
        <v>39</v>
      </c>
      <c r="I6693">
        <v>27.725100000000001</v>
      </c>
      <c r="J6693">
        <v>1560</v>
      </c>
      <c r="K6693">
        <v>1109.0039999999999</v>
      </c>
      <c r="L6693" t="s">
        <v>129</v>
      </c>
    </row>
    <row r="6694" spans="1:12" x14ac:dyDescent="0.25">
      <c r="A6694" t="s">
        <v>9</v>
      </c>
      <c r="B6694" s="1">
        <v>44742</v>
      </c>
      <c r="C6694">
        <v>6</v>
      </c>
      <c r="D6694">
        <v>2022</v>
      </c>
      <c r="E6694" t="s">
        <v>34</v>
      </c>
      <c r="F6694" t="s">
        <v>60</v>
      </c>
      <c r="G6694">
        <v>20</v>
      </c>
      <c r="H6694">
        <v>123.79</v>
      </c>
      <c r="I6694">
        <v>76.700299999999999</v>
      </c>
      <c r="J6694">
        <v>2475.8000000000002</v>
      </c>
      <c r="K6694">
        <v>1534.0060000000001</v>
      </c>
      <c r="L6694" t="s">
        <v>129</v>
      </c>
    </row>
    <row r="6695" spans="1:12" x14ac:dyDescent="0.25">
      <c r="A6695" t="s">
        <v>9</v>
      </c>
      <c r="B6695" s="1">
        <v>44742</v>
      </c>
      <c r="C6695">
        <v>6</v>
      </c>
      <c r="D6695">
        <v>2022</v>
      </c>
      <c r="E6695" t="s">
        <v>16</v>
      </c>
      <c r="F6695" t="s">
        <v>18</v>
      </c>
      <c r="G6695">
        <v>30</v>
      </c>
      <c r="H6695">
        <v>53</v>
      </c>
      <c r="I6695">
        <v>48.510899999999999</v>
      </c>
      <c r="J6695">
        <v>1590</v>
      </c>
      <c r="K6695">
        <v>1455.327</v>
      </c>
      <c r="L6695" t="s">
        <v>134</v>
      </c>
    </row>
    <row r="6696" spans="1:12" x14ac:dyDescent="0.25">
      <c r="A6696" t="s">
        <v>9</v>
      </c>
      <c r="B6696" s="1">
        <v>44742</v>
      </c>
      <c r="C6696">
        <v>6</v>
      </c>
      <c r="D6696">
        <v>2022</v>
      </c>
      <c r="E6696" t="s">
        <v>21</v>
      </c>
      <c r="F6696" t="s">
        <v>55</v>
      </c>
      <c r="G6696">
        <v>25</v>
      </c>
      <c r="H6696">
        <v>25.89</v>
      </c>
      <c r="I6696">
        <v>19.7851</v>
      </c>
      <c r="J6696">
        <v>647.25</v>
      </c>
      <c r="K6696">
        <v>494.6275</v>
      </c>
      <c r="L6696" t="s">
        <v>134</v>
      </c>
    </row>
    <row r="6697" spans="1:12" x14ac:dyDescent="0.25">
      <c r="A6697" t="s">
        <v>9</v>
      </c>
      <c r="B6697" s="1">
        <v>44742</v>
      </c>
      <c r="C6697">
        <v>6</v>
      </c>
      <c r="D6697">
        <v>2022</v>
      </c>
      <c r="E6697" t="s">
        <v>28</v>
      </c>
      <c r="F6697" t="s">
        <v>50</v>
      </c>
      <c r="G6697">
        <v>5</v>
      </c>
      <c r="H6697">
        <v>49.3</v>
      </c>
      <c r="I6697">
        <v>21.199000000000002</v>
      </c>
      <c r="J6697">
        <v>246.5</v>
      </c>
      <c r="K6697">
        <v>105.995</v>
      </c>
      <c r="L6697" t="s">
        <v>134</v>
      </c>
    </row>
    <row r="6698" spans="1:12" x14ac:dyDescent="0.25">
      <c r="A6698" t="s">
        <v>9</v>
      </c>
      <c r="B6698" s="1">
        <v>44742</v>
      </c>
      <c r="C6698">
        <v>6</v>
      </c>
      <c r="D6698">
        <v>2022</v>
      </c>
      <c r="E6698" t="s">
        <v>34</v>
      </c>
      <c r="F6698" t="s">
        <v>35</v>
      </c>
      <c r="G6698">
        <v>60</v>
      </c>
      <c r="H6698">
        <v>24</v>
      </c>
      <c r="I6698">
        <v>16.087199999999999</v>
      </c>
      <c r="J6698">
        <v>1440</v>
      </c>
      <c r="K6698">
        <v>965.23199999999997</v>
      </c>
      <c r="L6698" t="s">
        <v>134</v>
      </c>
    </row>
    <row r="6699" spans="1:12" x14ac:dyDescent="0.25">
      <c r="A6699" t="s">
        <v>9</v>
      </c>
      <c r="B6699" s="1">
        <v>44742</v>
      </c>
      <c r="C6699">
        <v>6</v>
      </c>
      <c r="D6699">
        <v>2022</v>
      </c>
      <c r="E6699" t="s">
        <v>28</v>
      </c>
      <c r="F6699" t="s">
        <v>50</v>
      </c>
      <c r="G6699">
        <v>5</v>
      </c>
      <c r="H6699">
        <v>49.3</v>
      </c>
      <c r="I6699">
        <v>21.199000000000002</v>
      </c>
      <c r="J6699">
        <v>246.5</v>
      </c>
      <c r="K6699">
        <v>105.995</v>
      </c>
      <c r="L6699" t="s">
        <v>134</v>
      </c>
    </row>
    <row r="6700" spans="1:12" x14ac:dyDescent="0.25">
      <c r="A6700" t="s">
        <v>9</v>
      </c>
      <c r="B6700" s="1">
        <v>44742</v>
      </c>
      <c r="C6700">
        <v>6</v>
      </c>
      <c r="D6700">
        <v>2022</v>
      </c>
      <c r="E6700" t="s">
        <v>34</v>
      </c>
      <c r="F6700" t="s">
        <v>35</v>
      </c>
      <c r="G6700">
        <v>60</v>
      </c>
      <c r="H6700">
        <v>24</v>
      </c>
      <c r="I6700">
        <v>16.087199999999999</v>
      </c>
      <c r="J6700">
        <v>1440</v>
      </c>
      <c r="K6700">
        <v>965.23199999999997</v>
      </c>
      <c r="L6700" t="s">
        <v>134</v>
      </c>
    </row>
    <row r="6701" spans="1:12" x14ac:dyDescent="0.25">
      <c r="A6701" t="s">
        <v>9</v>
      </c>
      <c r="B6701" s="1">
        <v>44742</v>
      </c>
      <c r="C6701">
        <v>6</v>
      </c>
      <c r="D6701">
        <v>2022</v>
      </c>
      <c r="E6701" t="s">
        <v>16</v>
      </c>
      <c r="F6701" t="s">
        <v>18</v>
      </c>
      <c r="G6701">
        <v>30</v>
      </c>
      <c r="H6701">
        <v>53</v>
      </c>
      <c r="I6701">
        <v>48.510899999999999</v>
      </c>
      <c r="J6701">
        <v>1590</v>
      </c>
      <c r="K6701">
        <v>1455.327</v>
      </c>
      <c r="L6701" t="s">
        <v>134</v>
      </c>
    </row>
    <row r="6702" spans="1:12" x14ac:dyDescent="0.25">
      <c r="A6702" t="s">
        <v>9</v>
      </c>
      <c r="B6702" s="1">
        <v>44742</v>
      </c>
      <c r="C6702">
        <v>6</v>
      </c>
      <c r="D6702">
        <v>2022</v>
      </c>
      <c r="E6702" t="s">
        <v>21</v>
      </c>
      <c r="F6702" t="s">
        <v>55</v>
      </c>
      <c r="G6702">
        <v>25</v>
      </c>
      <c r="H6702">
        <v>25.89</v>
      </c>
      <c r="I6702">
        <v>19.7851</v>
      </c>
      <c r="J6702">
        <v>647.25</v>
      </c>
      <c r="K6702">
        <v>494.6275</v>
      </c>
      <c r="L6702" t="s">
        <v>134</v>
      </c>
    </row>
    <row r="6703" spans="1:12" x14ac:dyDescent="0.25">
      <c r="A6703" t="s">
        <v>9</v>
      </c>
      <c r="B6703" s="1">
        <v>44742</v>
      </c>
      <c r="C6703">
        <v>6</v>
      </c>
      <c r="D6703">
        <v>2022</v>
      </c>
      <c r="E6703" t="s">
        <v>16</v>
      </c>
      <c r="F6703" t="s">
        <v>18</v>
      </c>
      <c r="G6703">
        <v>30</v>
      </c>
      <c r="H6703">
        <v>53</v>
      </c>
      <c r="I6703">
        <v>48.510899999999999</v>
      </c>
      <c r="J6703">
        <v>1590</v>
      </c>
      <c r="K6703">
        <v>1455.327</v>
      </c>
      <c r="L6703" t="s">
        <v>134</v>
      </c>
    </row>
    <row r="6704" spans="1:12" x14ac:dyDescent="0.25">
      <c r="A6704" t="s">
        <v>9</v>
      </c>
      <c r="B6704" s="1">
        <v>44742</v>
      </c>
      <c r="C6704">
        <v>6</v>
      </c>
      <c r="D6704">
        <v>2022</v>
      </c>
      <c r="E6704" t="s">
        <v>28</v>
      </c>
      <c r="F6704" t="s">
        <v>50</v>
      </c>
      <c r="G6704">
        <v>5</v>
      </c>
      <c r="H6704">
        <v>49.3</v>
      </c>
      <c r="I6704">
        <v>21.199000000000002</v>
      </c>
      <c r="J6704">
        <v>246.5</v>
      </c>
      <c r="K6704">
        <v>105.995</v>
      </c>
      <c r="L6704" t="s">
        <v>134</v>
      </c>
    </row>
    <row r="6705" spans="1:12" x14ac:dyDescent="0.25">
      <c r="A6705" t="s">
        <v>9</v>
      </c>
      <c r="B6705" s="1">
        <v>44742</v>
      </c>
      <c r="C6705">
        <v>6</v>
      </c>
      <c r="D6705">
        <v>2022</v>
      </c>
      <c r="E6705" t="s">
        <v>21</v>
      </c>
      <c r="F6705" t="s">
        <v>55</v>
      </c>
      <c r="G6705">
        <v>25</v>
      </c>
      <c r="H6705">
        <v>25.89</v>
      </c>
      <c r="I6705">
        <v>19.7851</v>
      </c>
      <c r="J6705">
        <v>647.25</v>
      </c>
      <c r="K6705">
        <v>494.6275</v>
      </c>
      <c r="L6705" t="s">
        <v>134</v>
      </c>
    </row>
    <row r="6706" spans="1:12" x14ac:dyDescent="0.25">
      <c r="A6706" t="s">
        <v>9</v>
      </c>
      <c r="B6706" s="1">
        <v>44742</v>
      </c>
      <c r="C6706">
        <v>6</v>
      </c>
      <c r="D6706">
        <v>2022</v>
      </c>
      <c r="E6706" t="s">
        <v>34</v>
      </c>
      <c r="F6706" t="s">
        <v>35</v>
      </c>
      <c r="G6706">
        <v>60</v>
      </c>
      <c r="H6706">
        <v>24</v>
      </c>
      <c r="I6706">
        <v>16.087199999999999</v>
      </c>
      <c r="J6706">
        <v>1440</v>
      </c>
      <c r="K6706">
        <v>965.23199999999997</v>
      </c>
      <c r="L6706" t="s">
        <v>134</v>
      </c>
    </row>
    <row r="6707" spans="1:12" x14ac:dyDescent="0.25">
      <c r="A6707" t="s">
        <v>9</v>
      </c>
      <c r="B6707" s="1">
        <v>44743</v>
      </c>
      <c r="C6707">
        <v>7</v>
      </c>
      <c r="D6707">
        <v>2022</v>
      </c>
      <c r="E6707" t="s">
        <v>28</v>
      </c>
      <c r="F6707" t="s">
        <v>87</v>
      </c>
      <c r="G6707">
        <v>15</v>
      </c>
      <c r="H6707">
        <v>14</v>
      </c>
      <c r="I6707">
        <v>8.7794000000000008</v>
      </c>
      <c r="J6707">
        <v>210</v>
      </c>
      <c r="K6707">
        <v>131.691</v>
      </c>
      <c r="L6707" t="s">
        <v>119</v>
      </c>
    </row>
    <row r="6708" spans="1:12" x14ac:dyDescent="0.25">
      <c r="A6708" t="s">
        <v>9</v>
      </c>
      <c r="B6708" s="1">
        <v>44743</v>
      </c>
      <c r="C6708">
        <v>7</v>
      </c>
      <c r="D6708">
        <v>2022</v>
      </c>
      <c r="E6708" t="s">
        <v>10</v>
      </c>
      <c r="F6708" t="s">
        <v>42</v>
      </c>
      <c r="G6708">
        <v>15</v>
      </c>
      <c r="H6708">
        <v>55</v>
      </c>
      <c r="I6708">
        <v>27.742000000000001</v>
      </c>
      <c r="J6708">
        <v>825</v>
      </c>
      <c r="K6708">
        <v>416.13</v>
      </c>
      <c r="L6708" t="s">
        <v>119</v>
      </c>
    </row>
    <row r="6709" spans="1:12" x14ac:dyDescent="0.25">
      <c r="A6709" t="s">
        <v>9</v>
      </c>
      <c r="B6709" s="1">
        <v>44743</v>
      </c>
      <c r="C6709">
        <v>7</v>
      </c>
      <c r="D6709">
        <v>2022</v>
      </c>
      <c r="E6709" t="s">
        <v>28</v>
      </c>
      <c r="F6709" t="s">
        <v>70</v>
      </c>
      <c r="G6709">
        <v>24</v>
      </c>
      <c r="H6709">
        <v>9.1999999999999993</v>
      </c>
      <c r="I6709">
        <v>8.6682000000000006</v>
      </c>
      <c r="J6709">
        <v>220.8</v>
      </c>
      <c r="K6709">
        <v>208.0368</v>
      </c>
      <c r="L6709" t="s">
        <v>119</v>
      </c>
    </row>
    <row r="6710" spans="1:12" x14ac:dyDescent="0.25">
      <c r="A6710" t="s">
        <v>9</v>
      </c>
      <c r="B6710" s="1">
        <v>44743</v>
      </c>
      <c r="C6710">
        <v>7</v>
      </c>
      <c r="D6710">
        <v>2022</v>
      </c>
      <c r="E6710" t="s">
        <v>28</v>
      </c>
      <c r="F6710" t="s">
        <v>70</v>
      </c>
      <c r="G6710">
        <v>24</v>
      </c>
      <c r="H6710">
        <v>9.1999999999999993</v>
      </c>
      <c r="I6710">
        <v>8.6682000000000006</v>
      </c>
      <c r="J6710">
        <v>220.8</v>
      </c>
      <c r="K6710">
        <v>208.0368</v>
      </c>
      <c r="L6710" t="s">
        <v>119</v>
      </c>
    </row>
    <row r="6711" spans="1:12" x14ac:dyDescent="0.25">
      <c r="A6711" t="s">
        <v>9</v>
      </c>
      <c r="B6711" s="1">
        <v>44743</v>
      </c>
      <c r="C6711">
        <v>7</v>
      </c>
      <c r="D6711">
        <v>2022</v>
      </c>
      <c r="E6711" t="s">
        <v>28</v>
      </c>
      <c r="F6711" t="s">
        <v>87</v>
      </c>
      <c r="G6711">
        <v>15</v>
      </c>
      <c r="H6711">
        <v>14</v>
      </c>
      <c r="I6711">
        <v>8.7794000000000008</v>
      </c>
      <c r="J6711">
        <v>210</v>
      </c>
      <c r="K6711">
        <v>131.691</v>
      </c>
      <c r="L6711" t="s">
        <v>119</v>
      </c>
    </row>
    <row r="6712" spans="1:12" x14ac:dyDescent="0.25">
      <c r="A6712" t="s">
        <v>9</v>
      </c>
      <c r="B6712" s="1">
        <v>44743</v>
      </c>
      <c r="C6712">
        <v>7</v>
      </c>
      <c r="D6712">
        <v>2022</v>
      </c>
      <c r="E6712" t="s">
        <v>10</v>
      </c>
      <c r="F6712" t="s">
        <v>42</v>
      </c>
      <c r="G6712">
        <v>15</v>
      </c>
      <c r="H6712">
        <v>55</v>
      </c>
      <c r="I6712">
        <v>27.742000000000001</v>
      </c>
      <c r="J6712">
        <v>825</v>
      </c>
      <c r="K6712">
        <v>416.13</v>
      </c>
      <c r="L6712" t="s">
        <v>119</v>
      </c>
    </row>
    <row r="6713" spans="1:12" x14ac:dyDescent="0.25">
      <c r="A6713" t="s">
        <v>9</v>
      </c>
      <c r="B6713" s="1">
        <v>44743</v>
      </c>
      <c r="C6713">
        <v>7</v>
      </c>
      <c r="D6713">
        <v>2022</v>
      </c>
      <c r="E6713" t="s">
        <v>10</v>
      </c>
      <c r="F6713" t="s">
        <v>42</v>
      </c>
      <c r="G6713">
        <v>15</v>
      </c>
      <c r="H6713">
        <v>55</v>
      </c>
      <c r="I6713">
        <v>27.742000000000001</v>
      </c>
      <c r="J6713">
        <v>825</v>
      </c>
      <c r="K6713">
        <v>416.13</v>
      </c>
      <c r="L6713" t="s">
        <v>119</v>
      </c>
    </row>
    <row r="6714" spans="1:12" x14ac:dyDescent="0.25">
      <c r="A6714" t="s">
        <v>9</v>
      </c>
      <c r="B6714" s="1">
        <v>44743</v>
      </c>
      <c r="C6714">
        <v>7</v>
      </c>
      <c r="D6714">
        <v>2022</v>
      </c>
      <c r="E6714" t="s">
        <v>28</v>
      </c>
      <c r="F6714" t="s">
        <v>87</v>
      </c>
      <c r="G6714">
        <v>15</v>
      </c>
      <c r="H6714">
        <v>14</v>
      </c>
      <c r="I6714">
        <v>8.7794000000000008</v>
      </c>
      <c r="J6714">
        <v>210</v>
      </c>
      <c r="K6714">
        <v>131.691</v>
      </c>
      <c r="L6714" t="s">
        <v>119</v>
      </c>
    </row>
    <row r="6715" spans="1:12" x14ac:dyDescent="0.25">
      <c r="A6715" t="s">
        <v>9</v>
      </c>
      <c r="B6715" s="1">
        <v>44743</v>
      </c>
      <c r="C6715">
        <v>7</v>
      </c>
      <c r="D6715">
        <v>2022</v>
      </c>
      <c r="E6715" t="s">
        <v>28</v>
      </c>
      <c r="F6715" t="s">
        <v>70</v>
      </c>
      <c r="G6715">
        <v>24</v>
      </c>
      <c r="H6715">
        <v>9.1999999999999993</v>
      </c>
      <c r="I6715">
        <v>8.6682000000000006</v>
      </c>
      <c r="J6715">
        <v>220.8</v>
      </c>
      <c r="K6715">
        <v>208.0368</v>
      </c>
      <c r="L6715" t="s">
        <v>119</v>
      </c>
    </row>
    <row r="6716" spans="1:12" x14ac:dyDescent="0.25">
      <c r="A6716" t="s">
        <v>15</v>
      </c>
      <c r="B6716" s="1">
        <v>44743</v>
      </c>
      <c r="C6716">
        <v>7</v>
      </c>
      <c r="D6716">
        <v>2022</v>
      </c>
      <c r="E6716" t="s">
        <v>28</v>
      </c>
      <c r="F6716" t="s">
        <v>30</v>
      </c>
      <c r="G6716">
        <v>4</v>
      </c>
      <c r="H6716">
        <v>20</v>
      </c>
      <c r="I6716">
        <v>16.238</v>
      </c>
      <c r="J6716">
        <v>80</v>
      </c>
      <c r="K6716">
        <v>64.951999999999998</v>
      </c>
      <c r="L6716" t="s">
        <v>130</v>
      </c>
    </row>
    <row r="6717" spans="1:12" x14ac:dyDescent="0.25">
      <c r="A6717" t="s">
        <v>15</v>
      </c>
      <c r="B6717" s="1">
        <v>44743</v>
      </c>
      <c r="C6717">
        <v>7</v>
      </c>
      <c r="D6717">
        <v>2022</v>
      </c>
      <c r="E6717" t="s">
        <v>16</v>
      </c>
      <c r="F6717" t="s">
        <v>65</v>
      </c>
      <c r="G6717">
        <v>24</v>
      </c>
      <c r="H6717">
        <v>45.6</v>
      </c>
      <c r="I6717">
        <v>35.896299999999997</v>
      </c>
      <c r="J6717">
        <v>1094.4000000000001</v>
      </c>
      <c r="K6717">
        <v>861.51120000000003</v>
      </c>
      <c r="L6717" t="s">
        <v>130</v>
      </c>
    </row>
    <row r="6718" spans="1:12" x14ac:dyDescent="0.25">
      <c r="A6718" t="s">
        <v>15</v>
      </c>
      <c r="B6718" s="1">
        <v>44743</v>
      </c>
      <c r="C6718">
        <v>7</v>
      </c>
      <c r="D6718">
        <v>2022</v>
      </c>
      <c r="E6718" t="s">
        <v>21</v>
      </c>
      <c r="F6718" t="s">
        <v>62</v>
      </c>
      <c r="G6718">
        <v>36</v>
      </c>
      <c r="H6718">
        <v>31</v>
      </c>
      <c r="I6718">
        <v>21.743400000000001</v>
      </c>
      <c r="J6718">
        <v>1116</v>
      </c>
      <c r="K6718">
        <v>782.76239999999996</v>
      </c>
      <c r="L6718" t="s">
        <v>130</v>
      </c>
    </row>
    <row r="6719" spans="1:12" x14ac:dyDescent="0.25">
      <c r="A6719" t="s">
        <v>15</v>
      </c>
      <c r="B6719" s="1">
        <v>44743</v>
      </c>
      <c r="C6719">
        <v>7</v>
      </c>
      <c r="D6719">
        <v>2022</v>
      </c>
      <c r="E6719" t="s">
        <v>16</v>
      </c>
      <c r="F6719" t="s">
        <v>65</v>
      </c>
      <c r="G6719">
        <v>24</v>
      </c>
      <c r="H6719">
        <v>45.6</v>
      </c>
      <c r="I6719">
        <v>35.896299999999997</v>
      </c>
      <c r="J6719">
        <v>1094.4000000000001</v>
      </c>
      <c r="K6719">
        <v>861.51120000000003</v>
      </c>
      <c r="L6719" t="s">
        <v>130</v>
      </c>
    </row>
    <row r="6720" spans="1:12" x14ac:dyDescent="0.25">
      <c r="A6720" t="s">
        <v>15</v>
      </c>
      <c r="B6720" s="1">
        <v>44743</v>
      </c>
      <c r="C6720">
        <v>7</v>
      </c>
      <c r="D6720">
        <v>2022</v>
      </c>
      <c r="E6720" t="s">
        <v>21</v>
      </c>
      <c r="F6720" t="s">
        <v>62</v>
      </c>
      <c r="G6720">
        <v>36</v>
      </c>
      <c r="H6720">
        <v>31</v>
      </c>
      <c r="I6720">
        <v>21.743400000000001</v>
      </c>
      <c r="J6720">
        <v>1116</v>
      </c>
      <c r="K6720">
        <v>782.76239999999996</v>
      </c>
      <c r="L6720" t="s">
        <v>130</v>
      </c>
    </row>
    <row r="6721" spans="1:12" x14ac:dyDescent="0.25">
      <c r="A6721" t="s">
        <v>15</v>
      </c>
      <c r="B6721" s="1">
        <v>44743</v>
      </c>
      <c r="C6721">
        <v>7</v>
      </c>
      <c r="D6721">
        <v>2022</v>
      </c>
      <c r="E6721" t="s">
        <v>28</v>
      </c>
      <c r="F6721" t="s">
        <v>30</v>
      </c>
      <c r="G6721">
        <v>4</v>
      </c>
      <c r="H6721">
        <v>20</v>
      </c>
      <c r="I6721">
        <v>16.238</v>
      </c>
      <c r="J6721">
        <v>80</v>
      </c>
      <c r="K6721">
        <v>64.951999999999998</v>
      </c>
      <c r="L6721" t="s">
        <v>130</v>
      </c>
    </row>
    <row r="6722" spans="1:12" x14ac:dyDescent="0.25">
      <c r="A6722" t="s">
        <v>15</v>
      </c>
      <c r="B6722" s="1">
        <v>44743</v>
      </c>
      <c r="C6722">
        <v>7</v>
      </c>
      <c r="D6722">
        <v>2022</v>
      </c>
      <c r="E6722" t="s">
        <v>28</v>
      </c>
      <c r="F6722" t="s">
        <v>30</v>
      </c>
      <c r="G6722">
        <v>4</v>
      </c>
      <c r="H6722">
        <v>20</v>
      </c>
      <c r="I6722">
        <v>16.238</v>
      </c>
      <c r="J6722">
        <v>80</v>
      </c>
      <c r="K6722">
        <v>64.951999999999998</v>
      </c>
      <c r="L6722" t="s">
        <v>130</v>
      </c>
    </row>
    <row r="6723" spans="1:12" x14ac:dyDescent="0.25">
      <c r="A6723" t="s">
        <v>15</v>
      </c>
      <c r="B6723" s="1">
        <v>44743</v>
      </c>
      <c r="C6723">
        <v>7</v>
      </c>
      <c r="D6723">
        <v>2022</v>
      </c>
      <c r="E6723" t="s">
        <v>16</v>
      </c>
      <c r="F6723" t="s">
        <v>65</v>
      </c>
      <c r="G6723">
        <v>24</v>
      </c>
      <c r="H6723">
        <v>45.6</v>
      </c>
      <c r="I6723">
        <v>35.896299999999997</v>
      </c>
      <c r="J6723">
        <v>1094.4000000000001</v>
      </c>
      <c r="K6723">
        <v>861.51120000000003</v>
      </c>
      <c r="L6723" t="s">
        <v>130</v>
      </c>
    </row>
    <row r="6724" spans="1:12" x14ac:dyDescent="0.25">
      <c r="A6724" t="s">
        <v>15</v>
      </c>
      <c r="B6724" s="1">
        <v>44743</v>
      </c>
      <c r="C6724">
        <v>7</v>
      </c>
      <c r="D6724">
        <v>2022</v>
      </c>
      <c r="E6724" t="s">
        <v>21</v>
      </c>
      <c r="F6724" t="s">
        <v>62</v>
      </c>
      <c r="G6724">
        <v>36</v>
      </c>
      <c r="H6724">
        <v>31</v>
      </c>
      <c r="I6724">
        <v>21.743400000000001</v>
      </c>
      <c r="J6724">
        <v>1116</v>
      </c>
      <c r="K6724">
        <v>782.76239999999996</v>
      </c>
      <c r="L6724" t="s">
        <v>130</v>
      </c>
    </row>
    <row r="6725" spans="1:12" x14ac:dyDescent="0.25">
      <c r="A6725" t="s">
        <v>15</v>
      </c>
      <c r="B6725" s="1">
        <v>44743</v>
      </c>
      <c r="C6725">
        <v>7</v>
      </c>
      <c r="D6725">
        <v>2022</v>
      </c>
      <c r="E6725" t="s">
        <v>21</v>
      </c>
      <c r="F6725" t="s">
        <v>62</v>
      </c>
      <c r="G6725">
        <v>36</v>
      </c>
      <c r="H6725">
        <v>31</v>
      </c>
      <c r="I6725">
        <v>21.743400000000001</v>
      </c>
      <c r="J6725">
        <v>1116</v>
      </c>
      <c r="K6725">
        <v>782.76239999999996</v>
      </c>
      <c r="L6725" t="s">
        <v>130</v>
      </c>
    </row>
    <row r="6726" spans="1:12" x14ac:dyDescent="0.25">
      <c r="A6726" t="s">
        <v>15</v>
      </c>
      <c r="B6726" s="1">
        <v>44743</v>
      </c>
      <c r="C6726">
        <v>7</v>
      </c>
      <c r="D6726">
        <v>2022</v>
      </c>
      <c r="E6726" t="s">
        <v>16</v>
      </c>
      <c r="F6726" t="s">
        <v>65</v>
      </c>
      <c r="G6726">
        <v>24</v>
      </c>
      <c r="H6726">
        <v>45.6</v>
      </c>
      <c r="I6726">
        <v>35.896299999999997</v>
      </c>
      <c r="J6726">
        <v>1094.4000000000001</v>
      </c>
      <c r="K6726">
        <v>861.51120000000003</v>
      </c>
      <c r="L6726" t="s">
        <v>130</v>
      </c>
    </row>
    <row r="6727" spans="1:12" x14ac:dyDescent="0.25">
      <c r="A6727" t="s">
        <v>15</v>
      </c>
      <c r="B6727" s="1">
        <v>44743</v>
      </c>
      <c r="C6727">
        <v>7</v>
      </c>
      <c r="D6727">
        <v>2022</v>
      </c>
      <c r="E6727" t="s">
        <v>28</v>
      </c>
      <c r="F6727" t="s">
        <v>30</v>
      </c>
      <c r="G6727">
        <v>4</v>
      </c>
      <c r="H6727">
        <v>20</v>
      </c>
      <c r="I6727">
        <v>16.238</v>
      </c>
      <c r="J6727">
        <v>80</v>
      </c>
      <c r="K6727">
        <v>64.951999999999998</v>
      </c>
      <c r="L6727" t="s">
        <v>130</v>
      </c>
    </row>
    <row r="6728" spans="1:12" x14ac:dyDescent="0.25">
      <c r="A6728" t="s">
        <v>15</v>
      </c>
      <c r="B6728" s="1">
        <v>44743</v>
      </c>
      <c r="C6728">
        <v>7</v>
      </c>
      <c r="D6728">
        <v>2022</v>
      </c>
      <c r="E6728" t="s">
        <v>28</v>
      </c>
      <c r="F6728" t="s">
        <v>30</v>
      </c>
      <c r="G6728">
        <v>4</v>
      </c>
      <c r="H6728">
        <v>20</v>
      </c>
      <c r="I6728">
        <v>16.238</v>
      </c>
      <c r="J6728">
        <v>80</v>
      </c>
      <c r="K6728">
        <v>64.951999999999998</v>
      </c>
      <c r="L6728" t="s">
        <v>130</v>
      </c>
    </row>
    <row r="6729" spans="1:12" x14ac:dyDescent="0.25">
      <c r="A6729" t="s">
        <v>15</v>
      </c>
      <c r="B6729" s="1">
        <v>44743</v>
      </c>
      <c r="C6729">
        <v>7</v>
      </c>
      <c r="D6729">
        <v>2022</v>
      </c>
      <c r="E6729" t="s">
        <v>16</v>
      </c>
      <c r="F6729" t="s">
        <v>65</v>
      </c>
      <c r="G6729">
        <v>24</v>
      </c>
      <c r="H6729">
        <v>45.6</v>
      </c>
      <c r="I6729">
        <v>35.896299999999997</v>
      </c>
      <c r="J6729">
        <v>1094.4000000000001</v>
      </c>
      <c r="K6729">
        <v>861.51120000000003</v>
      </c>
      <c r="L6729" t="s">
        <v>130</v>
      </c>
    </row>
    <row r="6730" spans="1:12" x14ac:dyDescent="0.25">
      <c r="A6730" t="s">
        <v>15</v>
      </c>
      <c r="B6730" s="1">
        <v>44743</v>
      </c>
      <c r="C6730">
        <v>7</v>
      </c>
      <c r="D6730">
        <v>2022</v>
      </c>
      <c r="E6730" t="s">
        <v>21</v>
      </c>
      <c r="F6730" t="s">
        <v>62</v>
      </c>
      <c r="G6730">
        <v>36</v>
      </c>
      <c r="H6730">
        <v>31</v>
      </c>
      <c r="I6730">
        <v>21.743400000000001</v>
      </c>
      <c r="J6730">
        <v>1116</v>
      </c>
      <c r="K6730">
        <v>782.76239999999996</v>
      </c>
      <c r="L6730" t="s">
        <v>130</v>
      </c>
    </row>
    <row r="6731" spans="1:12" x14ac:dyDescent="0.25">
      <c r="A6731" t="s">
        <v>9</v>
      </c>
      <c r="B6731" s="1">
        <v>44743</v>
      </c>
      <c r="C6731">
        <v>7</v>
      </c>
      <c r="D6731">
        <v>2022</v>
      </c>
      <c r="E6731" t="s">
        <v>31</v>
      </c>
      <c r="F6731" t="s">
        <v>75</v>
      </c>
      <c r="G6731">
        <v>10</v>
      </c>
      <c r="H6731">
        <v>14</v>
      </c>
      <c r="I6731">
        <v>0.84279999999999999</v>
      </c>
      <c r="J6731">
        <v>140</v>
      </c>
      <c r="K6731">
        <v>8.4280000000000008</v>
      </c>
      <c r="L6731" t="s">
        <v>125</v>
      </c>
    </row>
    <row r="6732" spans="1:12" x14ac:dyDescent="0.25">
      <c r="A6732" t="s">
        <v>9</v>
      </c>
      <c r="B6732" s="1">
        <v>44743</v>
      </c>
      <c r="C6732">
        <v>7</v>
      </c>
      <c r="D6732">
        <v>2022</v>
      </c>
      <c r="E6732" t="s">
        <v>31</v>
      </c>
      <c r="F6732" t="s">
        <v>88</v>
      </c>
      <c r="G6732">
        <v>10</v>
      </c>
      <c r="H6732">
        <v>263.5</v>
      </c>
      <c r="I6732">
        <v>89.379199999999997</v>
      </c>
      <c r="J6732">
        <v>2635</v>
      </c>
      <c r="K6732">
        <v>893.79200000000003</v>
      </c>
      <c r="L6732" t="s">
        <v>125</v>
      </c>
    </row>
    <row r="6733" spans="1:12" x14ac:dyDescent="0.25">
      <c r="A6733" t="s">
        <v>9</v>
      </c>
      <c r="B6733" s="1">
        <v>44743</v>
      </c>
      <c r="C6733">
        <v>7</v>
      </c>
      <c r="D6733">
        <v>2022</v>
      </c>
      <c r="E6733" t="s">
        <v>31</v>
      </c>
      <c r="F6733" t="s">
        <v>88</v>
      </c>
      <c r="G6733">
        <v>10</v>
      </c>
      <c r="H6733">
        <v>263.5</v>
      </c>
      <c r="I6733">
        <v>89.379199999999997</v>
      </c>
      <c r="J6733">
        <v>2635</v>
      </c>
      <c r="K6733">
        <v>893.79200000000003</v>
      </c>
      <c r="L6733" t="s">
        <v>125</v>
      </c>
    </row>
    <row r="6734" spans="1:12" x14ac:dyDescent="0.25">
      <c r="A6734" t="s">
        <v>9</v>
      </c>
      <c r="B6734" s="1">
        <v>44743</v>
      </c>
      <c r="C6734">
        <v>7</v>
      </c>
      <c r="D6734">
        <v>2022</v>
      </c>
      <c r="E6734" t="s">
        <v>31</v>
      </c>
      <c r="F6734" t="s">
        <v>75</v>
      </c>
      <c r="G6734">
        <v>10</v>
      </c>
      <c r="H6734">
        <v>14</v>
      </c>
      <c r="I6734">
        <v>0.84279999999999999</v>
      </c>
      <c r="J6734">
        <v>140</v>
      </c>
      <c r="K6734">
        <v>8.4280000000000008</v>
      </c>
      <c r="L6734" t="s">
        <v>125</v>
      </c>
    </row>
    <row r="6735" spans="1:12" x14ac:dyDescent="0.25">
      <c r="A6735" t="s">
        <v>9</v>
      </c>
      <c r="B6735" s="1">
        <v>44743</v>
      </c>
      <c r="C6735">
        <v>7</v>
      </c>
      <c r="D6735">
        <v>2022</v>
      </c>
      <c r="E6735" t="s">
        <v>31</v>
      </c>
      <c r="F6735" t="s">
        <v>88</v>
      </c>
      <c r="G6735">
        <v>10</v>
      </c>
      <c r="H6735">
        <v>263.5</v>
      </c>
      <c r="I6735">
        <v>89.379199999999997</v>
      </c>
      <c r="J6735">
        <v>2635</v>
      </c>
      <c r="K6735">
        <v>893.79200000000003</v>
      </c>
      <c r="L6735" t="s">
        <v>125</v>
      </c>
    </row>
    <row r="6736" spans="1:12" x14ac:dyDescent="0.25">
      <c r="A6736" t="s">
        <v>9</v>
      </c>
      <c r="B6736" s="1">
        <v>44743</v>
      </c>
      <c r="C6736">
        <v>7</v>
      </c>
      <c r="D6736">
        <v>2022</v>
      </c>
      <c r="E6736" t="s">
        <v>31</v>
      </c>
      <c r="F6736" t="s">
        <v>75</v>
      </c>
      <c r="G6736">
        <v>10</v>
      </c>
      <c r="H6736">
        <v>14</v>
      </c>
      <c r="I6736">
        <v>0.84279999999999999</v>
      </c>
      <c r="J6736">
        <v>140</v>
      </c>
      <c r="K6736">
        <v>8.4280000000000008</v>
      </c>
      <c r="L6736" t="s">
        <v>125</v>
      </c>
    </row>
    <row r="6737" spans="1:12" x14ac:dyDescent="0.25">
      <c r="A6737" t="s">
        <v>9</v>
      </c>
      <c r="B6737" s="1">
        <v>44743</v>
      </c>
      <c r="C6737">
        <v>7</v>
      </c>
      <c r="D6737">
        <v>2022</v>
      </c>
      <c r="E6737" t="s">
        <v>31</v>
      </c>
      <c r="F6737" t="s">
        <v>88</v>
      </c>
      <c r="G6737">
        <v>10</v>
      </c>
      <c r="H6737">
        <v>263.5</v>
      </c>
      <c r="I6737">
        <v>89.379199999999997</v>
      </c>
      <c r="J6737">
        <v>2635</v>
      </c>
      <c r="K6737">
        <v>893.79200000000003</v>
      </c>
      <c r="L6737" t="s">
        <v>125</v>
      </c>
    </row>
    <row r="6738" spans="1:12" x14ac:dyDescent="0.25">
      <c r="A6738" t="s">
        <v>9</v>
      </c>
      <c r="B6738" s="1">
        <v>44743</v>
      </c>
      <c r="C6738">
        <v>7</v>
      </c>
      <c r="D6738">
        <v>2022</v>
      </c>
      <c r="E6738" t="s">
        <v>31</v>
      </c>
      <c r="F6738" t="s">
        <v>75</v>
      </c>
      <c r="G6738">
        <v>10</v>
      </c>
      <c r="H6738">
        <v>14</v>
      </c>
      <c r="I6738">
        <v>0.84279999999999999</v>
      </c>
      <c r="J6738">
        <v>140</v>
      </c>
      <c r="K6738">
        <v>8.4280000000000008</v>
      </c>
      <c r="L6738" t="s">
        <v>125</v>
      </c>
    </row>
    <row r="6739" spans="1:12" x14ac:dyDescent="0.25">
      <c r="A6739" t="s">
        <v>9</v>
      </c>
      <c r="B6739" s="1">
        <v>44743</v>
      </c>
      <c r="C6739">
        <v>7</v>
      </c>
      <c r="D6739">
        <v>2022</v>
      </c>
      <c r="E6739" t="s">
        <v>31</v>
      </c>
      <c r="F6739" t="s">
        <v>88</v>
      </c>
      <c r="G6739">
        <v>10</v>
      </c>
      <c r="H6739">
        <v>263.5</v>
      </c>
      <c r="I6739">
        <v>89.379199999999997</v>
      </c>
      <c r="J6739">
        <v>2635</v>
      </c>
      <c r="K6739">
        <v>893.79200000000003</v>
      </c>
      <c r="L6739" t="s">
        <v>125</v>
      </c>
    </row>
    <row r="6740" spans="1:12" x14ac:dyDescent="0.25">
      <c r="A6740" t="s">
        <v>9</v>
      </c>
      <c r="B6740" s="1">
        <v>44743</v>
      </c>
      <c r="C6740">
        <v>7</v>
      </c>
      <c r="D6740">
        <v>2022</v>
      </c>
      <c r="E6740" t="s">
        <v>31</v>
      </c>
      <c r="F6740" t="s">
        <v>75</v>
      </c>
      <c r="G6740">
        <v>10</v>
      </c>
      <c r="H6740">
        <v>14</v>
      </c>
      <c r="I6740">
        <v>0.84279999999999999</v>
      </c>
      <c r="J6740">
        <v>140</v>
      </c>
      <c r="K6740">
        <v>8.4280000000000008</v>
      </c>
      <c r="L6740" t="s">
        <v>125</v>
      </c>
    </row>
    <row r="6741" spans="1:12" x14ac:dyDescent="0.25">
      <c r="A6741" t="s">
        <v>9</v>
      </c>
      <c r="B6741" s="1">
        <v>44743</v>
      </c>
      <c r="C6741">
        <v>7</v>
      </c>
      <c r="D6741">
        <v>2022</v>
      </c>
      <c r="E6741" t="s">
        <v>31</v>
      </c>
      <c r="F6741" t="s">
        <v>88</v>
      </c>
      <c r="G6741">
        <v>10</v>
      </c>
      <c r="H6741">
        <v>263.5</v>
      </c>
      <c r="I6741">
        <v>89.379199999999997</v>
      </c>
      <c r="J6741">
        <v>2635</v>
      </c>
      <c r="K6741">
        <v>893.79200000000003</v>
      </c>
      <c r="L6741" t="s">
        <v>125</v>
      </c>
    </row>
    <row r="6742" spans="1:12" x14ac:dyDescent="0.25">
      <c r="A6742" t="s">
        <v>9</v>
      </c>
      <c r="B6742" s="1">
        <v>44743</v>
      </c>
      <c r="C6742">
        <v>7</v>
      </c>
      <c r="D6742">
        <v>2022</v>
      </c>
      <c r="E6742" t="s">
        <v>31</v>
      </c>
      <c r="F6742" t="s">
        <v>75</v>
      </c>
      <c r="G6742">
        <v>10</v>
      </c>
      <c r="H6742">
        <v>14</v>
      </c>
      <c r="I6742">
        <v>0.84279999999999999</v>
      </c>
      <c r="J6742">
        <v>140</v>
      </c>
      <c r="K6742">
        <v>8.4280000000000008</v>
      </c>
      <c r="L6742" t="s">
        <v>125</v>
      </c>
    </row>
    <row r="6743" spans="1:12" x14ac:dyDescent="0.25">
      <c r="A6743" t="s">
        <v>9</v>
      </c>
      <c r="B6743" s="1">
        <v>44743</v>
      </c>
      <c r="C6743">
        <v>7</v>
      </c>
      <c r="D6743">
        <v>2022</v>
      </c>
      <c r="E6743" t="s">
        <v>31</v>
      </c>
      <c r="F6743" t="s">
        <v>88</v>
      </c>
      <c r="G6743">
        <v>10</v>
      </c>
      <c r="H6743">
        <v>263.5</v>
      </c>
      <c r="I6743">
        <v>89.379199999999997</v>
      </c>
      <c r="J6743">
        <v>2635</v>
      </c>
      <c r="K6743">
        <v>893.79200000000003</v>
      </c>
      <c r="L6743" t="s">
        <v>125</v>
      </c>
    </row>
    <row r="6744" spans="1:12" x14ac:dyDescent="0.25">
      <c r="A6744" t="s">
        <v>9</v>
      </c>
      <c r="B6744" s="1">
        <v>44743</v>
      </c>
      <c r="C6744">
        <v>7</v>
      </c>
      <c r="D6744">
        <v>2022</v>
      </c>
      <c r="E6744" t="s">
        <v>31</v>
      </c>
      <c r="F6744" t="s">
        <v>75</v>
      </c>
      <c r="G6744">
        <v>10</v>
      </c>
      <c r="H6744">
        <v>14</v>
      </c>
      <c r="I6744">
        <v>0.84279999999999999</v>
      </c>
      <c r="J6744">
        <v>140</v>
      </c>
      <c r="K6744">
        <v>8.4280000000000008</v>
      </c>
      <c r="L6744" t="s">
        <v>125</v>
      </c>
    </row>
    <row r="6745" spans="1:12" x14ac:dyDescent="0.25">
      <c r="A6745" t="s">
        <v>23</v>
      </c>
      <c r="B6745" s="1">
        <v>44744</v>
      </c>
      <c r="C6745">
        <v>7</v>
      </c>
      <c r="D6745">
        <v>2022</v>
      </c>
      <c r="E6745" t="s">
        <v>31</v>
      </c>
      <c r="F6745" t="s">
        <v>41</v>
      </c>
      <c r="G6745">
        <v>20</v>
      </c>
      <c r="H6745">
        <v>19</v>
      </c>
      <c r="I6745">
        <v>2.4377</v>
      </c>
      <c r="J6745">
        <v>380</v>
      </c>
      <c r="K6745">
        <v>48.753999999999998</v>
      </c>
      <c r="L6745" t="s">
        <v>117</v>
      </c>
    </row>
    <row r="6746" spans="1:12" x14ac:dyDescent="0.25">
      <c r="A6746" t="s">
        <v>23</v>
      </c>
      <c r="B6746" s="1">
        <v>44744</v>
      </c>
      <c r="C6746">
        <v>7</v>
      </c>
      <c r="D6746">
        <v>2022</v>
      </c>
      <c r="E6746" t="s">
        <v>16</v>
      </c>
      <c r="F6746" t="s">
        <v>36</v>
      </c>
      <c r="G6746">
        <v>15</v>
      </c>
      <c r="H6746">
        <v>10</v>
      </c>
      <c r="I6746">
        <v>1.5429999999999999</v>
      </c>
      <c r="J6746">
        <v>150</v>
      </c>
      <c r="K6746">
        <v>23.145</v>
      </c>
      <c r="L6746" t="s">
        <v>117</v>
      </c>
    </row>
    <row r="6747" spans="1:12" x14ac:dyDescent="0.25">
      <c r="A6747" t="s">
        <v>23</v>
      </c>
      <c r="B6747" s="1">
        <v>44744</v>
      </c>
      <c r="C6747">
        <v>7</v>
      </c>
      <c r="D6747">
        <v>2022</v>
      </c>
      <c r="E6747" t="s">
        <v>19</v>
      </c>
      <c r="F6747" t="s">
        <v>20</v>
      </c>
      <c r="G6747">
        <v>2</v>
      </c>
      <c r="H6747">
        <v>21.05</v>
      </c>
      <c r="I6747">
        <v>17.654599999999999</v>
      </c>
      <c r="J6747">
        <v>42.1</v>
      </c>
      <c r="K6747">
        <v>35.309199999999997</v>
      </c>
      <c r="L6747" t="s">
        <v>117</v>
      </c>
    </row>
    <row r="6748" spans="1:12" x14ac:dyDescent="0.25">
      <c r="A6748" t="s">
        <v>23</v>
      </c>
      <c r="B6748" s="1">
        <v>44744</v>
      </c>
      <c r="C6748">
        <v>7</v>
      </c>
      <c r="D6748">
        <v>2022</v>
      </c>
      <c r="E6748" t="s">
        <v>19</v>
      </c>
      <c r="F6748" t="s">
        <v>20</v>
      </c>
      <c r="G6748">
        <v>2</v>
      </c>
      <c r="H6748">
        <v>21.05</v>
      </c>
      <c r="I6748">
        <v>17.654599999999999</v>
      </c>
      <c r="J6748">
        <v>42.1</v>
      </c>
      <c r="K6748">
        <v>35.309199999999997</v>
      </c>
      <c r="L6748" t="s">
        <v>117</v>
      </c>
    </row>
    <row r="6749" spans="1:12" x14ac:dyDescent="0.25">
      <c r="A6749" t="s">
        <v>23</v>
      </c>
      <c r="B6749" s="1">
        <v>44744</v>
      </c>
      <c r="C6749">
        <v>7</v>
      </c>
      <c r="D6749">
        <v>2022</v>
      </c>
      <c r="E6749" t="s">
        <v>16</v>
      </c>
      <c r="F6749" t="s">
        <v>36</v>
      </c>
      <c r="G6749">
        <v>15</v>
      </c>
      <c r="H6749">
        <v>10</v>
      </c>
      <c r="I6749">
        <v>1.5429999999999999</v>
      </c>
      <c r="J6749">
        <v>150</v>
      </c>
      <c r="K6749">
        <v>23.145</v>
      </c>
      <c r="L6749" t="s">
        <v>117</v>
      </c>
    </row>
    <row r="6750" spans="1:12" x14ac:dyDescent="0.25">
      <c r="A6750" t="s">
        <v>23</v>
      </c>
      <c r="B6750" s="1">
        <v>44744</v>
      </c>
      <c r="C6750">
        <v>7</v>
      </c>
      <c r="D6750">
        <v>2022</v>
      </c>
      <c r="E6750" t="s">
        <v>31</v>
      </c>
      <c r="F6750" t="s">
        <v>41</v>
      </c>
      <c r="G6750">
        <v>20</v>
      </c>
      <c r="H6750">
        <v>19</v>
      </c>
      <c r="I6750">
        <v>2.4377</v>
      </c>
      <c r="J6750">
        <v>380</v>
      </c>
      <c r="K6750">
        <v>48.753999999999998</v>
      </c>
      <c r="L6750" t="s">
        <v>117</v>
      </c>
    </row>
    <row r="6751" spans="1:12" x14ac:dyDescent="0.25">
      <c r="A6751" t="s">
        <v>23</v>
      </c>
      <c r="B6751" s="1">
        <v>44744</v>
      </c>
      <c r="C6751">
        <v>7</v>
      </c>
      <c r="D6751">
        <v>2022</v>
      </c>
      <c r="E6751" t="s">
        <v>16</v>
      </c>
      <c r="F6751" t="s">
        <v>36</v>
      </c>
      <c r="G6751">
        <v>15</v>
      </c>
      <c r="H6751">
        <v>10</v>
      </c>
      <c r="I6751">
        <v>1.5429999999999999</v>
      </c>
      <c r="J6751">
        <v>150</v>
      </c>
      <c r="K6751">
        <v>23.145</v>
      </c>
      <c r="L6751" t="s">
        <v>117</v>
      </c>
    </row>
    <row r="6752" spans="1:12" x14ac:dyDescent="0.25">
      <c r="A6752" t="s">
        <v>23</v>
      </c>
      <c r="B6752" s="1">
        <v>44744</v>
      </c>
      <c r="C6752">
        <v>7</v>
      </c>
      <c r="D6752">
        <v>2022</v>
      </c>
      <c r="E6752" t="s">
        <v>19</v>
      </c>
      <c r="F6752" t="s">
        <v>20</v>
      </c>
      <c r="G6752">
        <v>2</v>
      </c>
      <c r="H6752">
        <v>21.05</v>
      </c>
      <c r="I6752">
        <v>17.654599999999999</v>
      </c>
      <c r="J6752">
        <v>42.1</v>
      </c>
      <c r="K6752">
        <v>35.309199999999997</v>
      </c>
      <c r="L6752" t="s">
        <v>117</v>
      </c>
    </row>
    <row r="6753" spans="1:12" x14ac:dyDescent="0.25">
      <c r="A6753" t="s">
        <v>23</v>
      </c>
      <c r="B6753" s="1">
        <v>44744</v>
      </c>
      <c r="C6753">
        <v>7</v>
      </c>
      <c r="D6753">
        <v>2022</v>
      </c>
      <c r="E6753" t="s">
        <v>31</v>
      </c>
      <c r="F6753" t="s">
        <v>41</v>
      </c>
      <c r="G6753">
        <v>20</v>
      </c>
      <c r="H6753">
        <v>19</v>
      </c>
      <c r="I6753">
        <v>2.4377</v>
      </c>
      <c r="J6753">
        <v>380</v>
      </c>
      <c r="K6753">
        <v>48.753999999999998</v>
      </c>
      <c r="L6753" t="s">
        <v>117</v>
      </c>
    </row>
    <row r="6754" spans="1:12" x14ac:dyDescent="0.25">
      <c r="A6754" t="s">
        <v>23</v>
      </c>
      <c r="B6754" s="1">
        <v>44744</v>
      </c>
      <c r="C6754">
        <v>7</v>
      </c>
      <c r="D6754">
        <v>2022</v>
      </c>
      <c r="E6754" t="s">
        <v>16</v>
      </c>
      <c r="F6754" t="s">
        <v>36</v>
      </c>
      <c r="G6754">
        <v>15</v>
      </c>
      <c r="H6754">
        <v>10</v>
      </c>
      <c r="I6754">
        <v>1.5429999999999999</v>
      </c>
      <c r="J6754">
        <v>150</v>
      </c>
      <c r="K6754">
        <v>23.145</v>
      </c>
      <c r="L6754" t="s">
        <v>117</v>
      </c>
    </row>
    <row r="6755" spans="1:12" x14ac:dyDescent="0.25">
      <c r="A6755" t="s">
        <v>23</v>
      </c>
      <c r="B6755" s="1">
        <v>44744</v>
      </c>
      <c r="C6755">
        <v>7</v>
      </c>
      <c r="D6755">
        <v>2022</v>
      </c>
      <c r="E6755" t="s">
        <v>31</v>
      </c>
      <c r="F6755" t="s">
        <v>41</v>
      </c>
      <c r="G6755">
        <v>20</v>
      </c>
      <c r="H6755">
        <v>19</v>
      </c>
      <c r="I6755">
        <v>2.4377</v>
      </c>
      <c r="J6755">
        <v>380</v>
      </c>
      <c r="K6755">
        <v>48.753999999999998</v>
      </c>
      <c r="L6755" t="s">
        <v>117</v>
      </c>
    </row>
    <row r="6756" spans="1:12" x14ac:dyDescent="0.25">
      <c r="A6756" t="s">
        <v>23</v>
      </c>
      <c r="B6756" s="1">
        <v>44744</v>
      </c>
      <c r="C6756">
        <v>7</v>
      </c>
      <c r="D6756">
        <v>2022</v>
      </c>
      <c r="E6756" t="s">
        <v>19</v>
      </c>
      <c r="F6756" t="s">
        <v>20</v>
      </c>
      <c r="G6756">
        <v>2</v>
      </c>
      <c r="H6756">
        <v>21.05</v>
      </c>
      <c r="I6756">
        <v>17.654599999999999</v>
      </c>
      <c r="J6756">
        <v>42.1</v>
      </c>
      <c r="K6756">
        <v>35.309199999999997</v>
      </c>
      <c r="L6756" t="s">
        <v>117</v>
      </c>
    </row>
    <row r="6757" spans="1:12" x14ac:dyDescent="0.25">
      <c r="A6757" t="s">
        <v>9</v>
      </c>
      <c r="B6757" s="1">
        <v>44744</v>
      </c>
      <c r="C6757">
        <v>7</v>
      </c>
      <c r="D6757">
        <v>2022</v>
      </c>
      <c r="E6757" t="s">
        <v>21</v>
      </c>
      <c r="F6757" t="s">
        <v>59</v>
      </c>
      <c r="G6757">
        <v>1</v>
      </c>
      <c r="H6757">
        <v>18.399999999999999</v>
      </c>
      <c r="I6757">
        <v>15.2591</v>
      </c>
      <c r="J6757">
        <v>18.399999999999999</v>
      </c>
      <c r="K6757">
        <v>15.2591</v>
      </c>
      <c r="L6757" t="s">
        <v>128</v>
      </c>
    </row>
    <row r="6758" spans="1:12" x14ac:dyDescent="0.25">
      <c r="A6758" t="s">
        <v>9</v>
      </c>
      <c r="B6758" s="1">
        <v>44744</v>
      </c>
      <c r="C6758">
        <v>7</v>
      </c>
      <c r="D6758">
        <v>2022</v>
      </c>
      <c r="E6758" t="s">
        <v>21</v>
      </c>
      <c r="F6758" t="s">
        <v>59</v>
      </c>
      <c r="G6758">
        <v>1</v>
      </c>
      <c r="H6758">
        <v>18.399999999999999</v>
      </c>
      <c r="I6758">
        <v>15.2591</v>
      </c>
      <c r="J6758">
        <v>18.399999999999999</v>
      </c>
      <c r="K6758">
        <v>15.2591</v>
      </c>
      <c r="L6758" t="s">
        <v>128</v>
      </c>
    </row>
    <row r="6759" spans="1:12" x14ac:dyDescent="0.25">
      <c r="A6759" t="s">
        <v>9</v>
      </c>
      <c r="B6759" s="1">
        <v>44744</v>
      </c>
      <c r="C6759">
        <v>7</v>
      </c>
      <c r="D6759">
        <v>2022</v>
      </c>
      <c r="E6759" t="s">
        <v>21</v>
      </c>
      <c r="F6759" t="s">
        <v>59</v>
      </c>
      <c r="G6759">
        <v>1</v>
      </c>
      <c r="H6759">
        <v>18.399999999999999</v>
      </c>
      <c r="I6759">
        <v>15.2591</v>
      </c>
      <c r="J6759">
        <v>18.399999999999999</v>
      </c>
      <c r="K6759">
        <v>15.2591</v>
      </c>
      <c r="L6759" t="s">
        <v>128</v>
      </c>
    </row>
    <row r="6760" spans="1:12" x14ac:dyDescent="0.25">
      <c r="A6760" t="s">
        <v>9</v>
      </c>
      <c r="B6760" s="1">
        <v>44745</v>
      </c>
      <c r="C6760">
        <v>7</v>
      </c>
      <c r="D6760">
        <v>2022</v>
      </c>
      <c r="E6760" t="s">
        <v>13</v>
      </c>
      <c r="F6760" t="s">
        <v>53</v>
      </c>
      <c r="G6760">
        <v>20</v>
      </c>
      <c r="H6760">
        <v>38</v>
      </c>
      <c r="I6760">
        <v>2.0253999999999999</v>
      </c>
      <c r="J6760">
        <v>760</v>
      </c>
      <c r="K6760">
        <v>40.508000000000003</v>
      </c>
      <c r="L6760" t="s">
        <v>125</v>
      </c>
    </row>
    <row r="6761" spans="1:12" x14ac:dyDescent="0.25">
      <c r="A6761" t="s">
        <v>9</v>
      </c>
      <c r="B6761" s="1">
        <v>44745</v>
      </c>
      <c r="C6761">
        <v>7</v>
      </c>
      <c r="D6761">
        <v>2022</v>
      </c>
      <c r="E6761" t="s">
        <v>31</v>
      </c>
      <c r="F6761" t="s">
        <v>58</v>
      </c>
      <c r="G6761">
        <v>50</v>
      </c>
      <c r="H6761">
        <v>18</v>
      </c>
      <c r="I6761">
        <v>9.5381999999999998</v>
      </c>
      <c r="J6761">
        <v>900</v>
      </c>
      <c r="K6761">
        <v>476.91</v>
      </c>
      <c r="L6761" t="s">
        <v>125</v>
      </c>
    </row>
    <row r="6762" spans="1:12" x14ac:dyDescent="0.25">
      <c r="A6762" t="s">
        <v>9</v>
      </c>
      <c r="B6762" s="1">
        <v>44745</v>
      </c>
      <c r="C6762">
        <v>7</v>
      </c>
      <c r="D6762">
        <v>2022</v>
      </c>
      <c r="E6762" t="s">
        <v>31</v>
      </c>
      <c r="F6762" t="s">
        <v>58</v>
      </c>
      <c r="G6762">
        <v>50</v>
      </c>
      <c r="H6762">
        <v>18</v>
      </c>
      <c r="I6762">
        <v>9.5381999999999998</v>
      </c>
      <c r="J6762">
        <v>900</v>
      </c>
      <c r="K6762">
        <v>476.91</v>
      </c>
      <c r="L6762" t="s">
        <v>125</v>
      </c>
    </row>
    <row r="6763" spans="1:12" x14ac:dyDescent="0.25">
      <c r="A6763" t="s">
        <v>9</v>
      </c>
      <c r="B6763" s="1">
        <v>44745</v>
      </c>
      <c r="C6763">
        <v>7</v>
      </c>
      <c r="D6763">
        <v>2022</v>
      </c>
      <c r="E6763" t="s">
        <v>13</v>
      </c>
      <c r="F6763" t="s">
        <v>53</v>
      </c>
      <c r="G6763">
        <v>20</v>
      </c>
      <c r="H6763">
        <v>38</v>
      </c>
      <c r="I6763">
        <v>2.0253999999999999</v>
      </c>
      <c r="J6763">
        <v>760</v>
      </c>
      <c r="K6763">
        <v>40.508000000000003</v>
      </c>
      <c r="L6763" t="s">
        <v>125</v>
      </c>
    </row>
    <row r="6764" spans="1:12" x14ac:dyDescent="0.25">
      <c r="A6764" t="s">
        <v>9</v>
      </c>
      <c r="B6764" s="1">
        <v>44745</v>
      </c>
      <c r="C6764">
        <v>7</v>
      </c>
      <c r="D6764">
        <v>2022</v>
      </c>
      <c r="E6764" t="s">
        <v>31</v>
      </c>
      <c r="F6764" t="s">
        <v>58</v>
      </c>
      <c r="G6764">
        <v>50</v>
      </c>
      <c r="H6764">
        <v>18</v>
      </c>
      <c r="I6764">
        <v>9.5381999999999998</v>
      </c>
      <c r="J6764">
        <v>900</v>
      </c>
      <c r="K6764">
        <v>476.91</v>
      </c>
      <c r="L6764" t="s">
        <v>125</v>
      </c>
    </row>
    <row r="6765" spans="1:12" x14ac:dyDescent="0.25">
      <c r="A6765" t="s">
        <v>9</v>
      </c>
      <c r="B6765" s="1">
        <v>44745</v>
      </c>
      <c r="C6765">
        <v>7</v>
      </c>
      <c r="D6765">
        <v>2022</v>
      </c>
      <c r="E6765" t="s">
        <v>13</v>
      </c>
      <c r="F6765" t="s">
        <v>53</v>
      </c>
      <c r="G6765">
        <v>20</v>
      </c>
      <c r="H6765">
        <v>38</v>
      </c>
      <c r="I6765">
        <v>2.0253999999999999</v>
      </c>
      <c r="J6765">
        <v>760</v>
      </c>
      <c r="K6765">
        <v>40.508000000000003</v>
      </c>
      <c r="L6765" t="s">
        <v>125</v>
      </c>
    </row>
    <row r="6766" spans="1:12" x14ac:dyDescent="0.25">
      <c r="A6766" t="s">
        <v>9</v>
      </c>
      <c r="B6766" s="1">
        <v>44745</v>
      </c>
      <c r="C6766">
        <v>7</v>
      </c>
      <c r="D6766">
        <v>2022</v>
      </c>
      <c r="E6766" t="s">
        <v>13</v>
      </c>
      <c r="F6766" t="s">
        <v>53</v>
      </c>
      <c r="G6766">
        <v>20</v>
      </c>
      <c r="H6766">
        <v>38</v>
      </c>
      <c r="I6766">
        <v>2.0253999999999999</v>
      </c>
      <c r="J6766">
        <v>760</v>
      </c>
      <c r="K6766">
        <v>40.508000000000003</v>
      </c>
      <c r="L6766" t="s">
        <v>125</v>
      </c>
    </row>
    <row r="6767" spans="1:12" x14ac:dyDescent="0.25">
      <c r="A6767" t="s">
        <v>9</v>
      </c>
      <c r="B6767" s="1">
        <v>44745</v>
      </c>
      <c r="C6767">
        <v>7</v>
      </c>
      <c r="D6767">
        <v>2022</v>
      </c>
      <c r="E6767" t="s">
        <v>31</v>
      </c>
      <c r="F6767" t="s">
        <v>58</v>
      </c>
      <c r="G6767">
        <v>50</v>
      </c>
      <c r="H6767">
        <v>18</v>
      </c>
      <c r="I6767">
        <v>9.5381999999999998</v>
      </c>
      <c r="J6767">
        <v>900</v>
      </c>
      <c r="K6767">
        <v>476.91</v>
      </c>
      <c r="L6767" t="s">
        <v>125</v>
      </c>
    </row>
    <row r="6768" spans="1:12" x14ac:dyDescent="0.25">
      <c r="A6768" t="s">
        <v>9</v>
      </c>
      <c r="B6768" s="1">
        <v>44745</v>
      </c>
      <c r="C6768">
        <v>7</v>
      </c>
      <c r="D6768">
        <v>2022</v>
      </c>
      <c r="E6768" t="s">
        <v>31</v>
      </c>
      <c r="F6768" t="s">
        <v>58</v>
      </c>
      <c r="G6768">
        <v>50</v>
      </c>
      <c r="H6768">
        <v>18</v>
      </c>
      <c r="I6768">
        <v>9.5381999999999998</v>
      </c>
      <c r="J6768">
        <v>900</v>
      </c>
      <c r="K6768">
        <v>476.91</v>
      </c>
      <c r="L6768" t="s">
        <v>125</v>
      </c>
    </row>
    <row r="6769" spans="1:12" x14ac:dyDescent="0.25">
      <c r="A6769" t="s">
        <v>9</v>
      </c>
      <c r="B6769" s="1">
        <v>44745</v>
      </c>
      <c r="C6769">
        <v>7</v>
      </c>
      <c r="D6769">
        <v>2022</v>
      </c>
      <c r="E6769" t="s">
        <v>13</v>
      </c>
      <c r="F6769" t="s">
        <v>53</v>
      </c>
      <c r="G6769">
        <v>20</v>
      </c>
      <c r="H6769">
        <v>38</v>
      </c>
      <c r="I6769">
        <v>2.0253999999999999</v>
      </c>
      <c r="J6769">
        <v>760</v>
      </c>
      <c r="K6769">
        <v>40.508000000000003</v>
      </c>
      <c r="L6769" t="s">
        <v>125</v>
      </c>
    </row>
    <row r="6770" spans="1:12" x14ac:dyDescent="0.25">
      <c r="A6770" t="s">
        <v>9</v>
      </c>
      <c r="B6770" s="1">
        <v>44745</v>
      </c>
      <c r="C6770">
        <v>7</v>
      </c>
      <c r="D6770">
        <v>2022</v>
      </c>
      <c r="E6770" t="s">
        <v>13</v>
      </c>
      <c r="F6770" t="s">
        <v>53</v>
      </c>
      <c r="G6770">
        <v>20</v>
      </c>
      <c r="H6770">
        <v>38</v>
      </c>
      <c r="I6770">
        <v>2.0253999999999999</v>
      </c>
      <c r="J6770">
        <v>760</v>
      </c>
      <c r="K6770">
        <v>40.508000000000003</v>
      </c>
      <c r="L6770" t="s">
        <v>125</v>
      </c>
    </row>
    <row r="6771" spans="1:12" x14ac:dyDescent="0.25">
      <c r="A6771" t="s">
        <v>9</v>
      </c>
      <c r="B6771" s="1">
        <v>44745</v>
      </c>
      <c r="C6771">
        <v>7</v>
      </c>
      <c r="D6771">
        <v>2022</v>
      </c>
      <c r="E6771" t="s">
        <v>31</v>
      </c>
      <c r="F6771" t="s">
        <v>58</v>
      </c>
      <c r="G6771">
        <v>50</v>
      </c>
      <c r="H6771">
        <v>18</v>
      </c>
      <c r="I6771">
        <v>9.5381999999999998</v>
      </c>
      <c r="J6771">
        <v>900</v>
      </c>
      <c r="K6771">
        <v>476.91</v>
      </c>
      <c r="L6771" t="s">
        <v>125</v>
      </c>
    </row>
    <row r="6772" spans="1:12" x14ac:dyDescent="0.25">
      <c r="A6772" t="s">
        <v>9</v>
      </c>
      <c r="B6772" s="1">
        <v>44745</v>
      </c>
      <c r="C6772">
        <v>7</v>
      </c>
      <c r="D6772">
        <v>2022</v>
      </c>
      <c r="E6772" t="s">
        <v>31</v>
      </c>
      <c r="F6772" t="s">
        <v>58</v>
      </c>
      <c r="G6772">
        <v>50</v>
      </c>
      <c r="H6772">
        <v>18</v>
      </c>
      <c r="I6772">
        <v>9.5381999999999998</v>
      </c>
      <c r="J6772">
        <v>900</v>
      </c>
      <c r="K6772">
        <v>476.91</v>
      </c>
      <c r="L6772" t="s">
        <v>125</v>
      </c>
    </row>
    <row r="6773" spans="1:12" x14ac:dyDescent="0.25">
      <c r="A6773" t="s">
        <v>9</v>
      </c>
      <c r="B6773" s="1">
        <v>44745</v>
      </c>
      <c r="C6773">
        <v>7</v>
      </c>
      <c r="D6773">
        <v>2022</v>
      </c>
      <c r="E6773" t="s">
        <v>13</v>
      </c>
      <c r="F6773" t="s">
        <v>53</v>
      </c>
      <c r="G6773">
        <v>20</v>
      </c>
      <c r="H6773">
        <v>38</v>
      </c>
      <c r="I6773">
        <v>2.0253999999999999</v>
      </c>
      <c r="J6773">
        <v>760</v>
      </c>
      <c r="K6773">
        <v>40.508000000000003</v>
      </c>
      <c r="L6773" t="s">
        <v>125</v>
      </c>
    </row>
    <row r="6774" spans="1:12" x14ac:dyDescent="0.25">
      <c r="A6774" t="s">
        <v>15</v>
      </c>
      <c r="B6774" s="1">
        <v>44745</v>
      </c>
      <c r="C6774">
        <v>7</v>
      </c>
      <c r="D6774">
        <v>2022</v>
      </c>
      <c r="E6774" t="s">
        <v>13</v>
      </c>
      <c r="F6774" t="s">
        <v>86</v>
      </c>
      <c r="G6774">
        <v>20</v>
      </c>
      <c r="H6774">
        <v>7</v>
      </c>
      <c r="I6774">
        <v>1.2957000000000001</v>
      </c>
      <c r="J6774">
        <v>140</v>
      </c>
      <c r="K6774">
        <v>25.914000000000001</v>
      </c>
      <c r="L6774" t="s">
        <v>119</v>
      </c>
    </row>
    <row r="6775" spans="1:12" x14ac:dyDescent="0.25">
      <c r="A6775" t="s">
        <v>15</v>
      </c>
      <c r="B6775" s="1">
        <v>44745</v>
      </c>
      <c r="C6775">
        <v>7</v>
      </c>
      <c r="D6775">
        <v>2022</v>
      </c>
      <c r="E6775" t="s">
        <v>13</v>
      </c>
      <c r="F6775" t="s">
        <v>86</v>
      </c>
      <c r="G6775">
        <v>20</v>
      </c>
      <c r="H6775">
        <v>7</v>
      </c>
      <c r="I6775">
        <v>1.2957000000000001</v>
      </c>
      <c r="J6775">
        <v>140</v>
      </c>
      <c r="K6775">
        <v>25.914000000000001</v>
      </c>
      <c r="L6775" t="s">
        <v>119</v>
      </c>
    </row>
    <row r="6776" spans="1:12" x14ac:dyDescent="0.25">
      <c r="A6776" t="s">
        <v>15</v>
      </c>
      <c r="B6776" s="1">
        <v>44745</v>
      </c>
      <c r="C6776">
        <v>7</v>
      </c>
      <c r="D6776">
        <v>2022</v>
      </c>
      <c r="E6776" t="s">
        <v>13</v>
      </c>
      <c r="F6776" t="s">
        <v>86</v>
      </c>
      <c r="G6776">
        <v>20</v>
      </c>
      <c r="H6776">
        <v>7</v>
      </c>
      <c r="I6776">
        <v>1.2957000000000001</v>
      </c>
      <c r="J6776">
        <v>140</v>
      </c>
      <c r="K6776">
        <v>25.914000000000001</v>
      </c>
      <c r="L6776" t="s">
        <v>119</v>
      </c>
    </row>
    <row r="6777" spans="1:12" x14ac:dyDescent="0.25">
      <c r="A6777" t="s">
        <v>15</v>
      </c>
      <c r="B6777" s="1">
        <v>44745</v>
      </c>
      <c r="C6777">
        <v>7</v>
      </c>
      <c r="D6777">
        <v>2022</v>
      </c>
      <c r="E6777" t="s">
        <v>13</v>
      </c>
      <c r="F6777" t="s">
        <v>86</v>
      </c>
      <c r="G6777">
        <v>20</v>
      </c>
      <c r="H6777">
        <v>7</v>
      </c>
      <c r="I6777">
        <v>1.2957000000000001</v>
      </c>
      <c r="J6777">
        <v>140</v>
      </c>
      <c r="K6777">
        <v>25.914000000000001</v>
      </c>
      <c r="L6777" t="s">
        <v>119</v>
      </c>
    </row>
    <row r="6778" spans="1:12" x14ac:dyDescent="0.25">
      <c r="A6778" t="s">
        <v>15</v>
      </c>
      <c r="B6778" s="1">
        <v>44745</v>
      </c>
      <c r="C6778">
        <v>7</v>
      </c>
      <c r="D6778">
        <v>2022</v>
      </c>
      <c r="E6778" t="s">
        <v>13</v>
      </c>
      <c r="F6778" t="s">
        <v>86</v>
      </c>
      <c r="G6778">
        <v>20</v>
      </c>
      <c r="H6778">
        <v>7</v>
      </c>
      <c r="I6778">
        <v>1.2957000000000001</v>
      </c>
      <c r="J6778">
        <v>140</v>
      </c>
      <c r="K6778">
        <v>25.914000000000001</v>
      </c>
      <c r="L6778" t="s">
        <v>119</v>
      </c>
    </row>
    <row r="6779" spans="1:12" x14ac:dyDescent="0.25">
      <c r="A6779" t="s">
        <v>15</v>
      </c>
      <c r="B6779" s="1">
        <v>44745</v>
      </c>
      <c r="C6779">
        <v>7</v>
      </c>
      <c r="D6779">
        <v>2022</v>
      </c>
      <c r="E6779" t="s">
        <v>13</v>
      </c>
      <c r="F6779" t="s">
        <v>86</v>
      </c>
      <c r="G6779">
        <v>20</v>
      </c>
      <c r="H6779">
        <v>7</v>
      </c>
      <c r="I6779">
        <v>1.2957000000000001</v>
      </c>
      <c r="J6779">
        <v>140</v>
      </c>
      <c r="K6779">
        <v>25.914000000000001</v>
      </c>
      <c r="L6779" t="s">
        <v>119</v>
      </c>
    </row>
    <row r="6780" spans="1:12" x14ac:dyDescent="0.25">
      <c r="A6780" t="s">
        <v>15</v>
      </c>
      <c r="B6780" s="1">
        <v>44745</v>
      </c>
      <c r="C6780">
        <v>7</v>
      </c>
      <c r="D6780">
        <v>2022</v>
      </c>
      <c r="E6780" t="s">
        <v>13</v>
      </c>
      <c r="F6780" t="s">
        <v>86</v>
      </c>
      <c r="G6780">
        <v>20</v>
      </c>
      <c r="H6780">
        <v>7</v>
      </c>
      <c r="I6780">
        <v>1.2957000000000001</v>
      </c>
      <c r="J6780">
        <v>140</v>
      </c>
      <c r="K6780">
        <v>25.914000000000001</v>
      </c>
      <c r="L6780" t="s">
        <v>119</v>
      </c>
    </row>
    <row r="6781" spans="1:12" x14ac:dyDescent="0.25">
      <c r="A6781" t="s">
        <v>15</v>
      </c>
      <c r="B6781" s="1">
        <v>44745</v>
      </c>
      <c r="C6781">
        <v>7</v>
      </c>
      <c r="D6781">
        <v>2022</v>
      </c>
      <c r="E6781" t="s">
        <v>13</v>
      </c>
      <c r="F6781" t="s">
        <v>86</v>
      </c>
      <c r="G6781">
        <v>20</v>
      </c>
      <c r="H6781">
        <v>7</v>
      </c>
      <c r="I6781">
        <v>1.2957000000000001</v>
      </c>
      <c r="J6781">
        <v>140</v>
      </c>
      <c r="K6781">
        <v>25.914000000000001</v>
      </c>
      <c r="L6781" t="s">
        <v>119</v>
      </c>
    </row>
    <row r="6782" spans="1:12" x14ac:dyDescent="0.25">
      <c r="A6782" t="s">
        <v>15</v>
      </c>
      <c r="B6782" s="1">
        <v>44745</v>
      </c>
      <c r="C6782">
        <v>7</v>
      </c>
      <c r="D6782">
        <v>2022</v>
      </c>
      <c r="E6782" t="s">
        <v>13</v>
      </c>
      <c r="F6782" t="s">
        <v>86</v>
      </c>
      <c r="G6782">
        <v>20</v>
      </c>
      <c r="H6782">
        <v>7</v>
      </c>
      <c r="I6782">
        <v>1.2957000000000001</v>
      </c>
      <c r="J6782">
        <v>140</v>
      </c>
      <c r="K6782">
        <v>25.914000000000001</v>
      </c>
      <c r="L6782" t="s">
        <v>119</v>
      </c>
    </row>
    <row r="6783" spans="1:12" x14ac:dyDescent="0.25">
      <c r="A6783" t="s">
        <v>15</v>
      </c>
      <c r="B6783" s="1">
        <v>44745</v>
      </c>
      <c r="C6783">
        <v>7</v>
      </c>
      <c r="D6783">
        <v>2022</v>
      </c>
      <c r="E6783" t="s">
        <v>13</v>
      </c>
      <c r="F6783" t="s">
        <v>86</v>
      </c>
      <c r="G6783">
        <v>20</v>
      </c>
      <c r="H6783">
        <v>7</v>
      </c>
      <c r="I6783">
        <v>1.2957000000000001</v>
      </c>
      <c r="J6783">
        <v>140</v>
      </c>
      <c r="K6783">
        <v>25.914000000000001</v>
      </c>
      <c r="L6783" t="s">
        <v>119</v>
      </c>
    </row>
    <row r="6784" spans="1:12" x14ac:dyDescent="0.25">
      <c r="A6784" t="s">
        <v>9</v>
      </c>
      <c r="B6784" s="1">
        <v>44745</v>
      </c>
      <c r="C6784">
        <v>7</v>
      </c>
      <c r="D6784">
        <v>2022</v>
      </c>
      <c r="E6784" t="s">
        <v>31</v>
      </c>
      <c r="F6784" t="s">
        <v>51</v>
      </c>
      <c r="G6784">
        <v>5</v>
      </c>
      <c r="H6784">
        <v>15</v>
      </c>
      <c r="I6784">
        <v>2.5110000000000001</v>
      </c>
      <c r="J6784">
        <v>75</v>
      </c>
      <c r="K6784">
        <v>12.555</v>
      </c>
      <c r="L6784" t="s">
        <v>133</v>
      </c>
    </row>
    <row r="6785" spans="1:12" x14ac:dyDescent="0.25">
      <c r="A6785" t="s">
        <v>9</v>
      </c>
      <c r="B6785" s="1">
        <v>44745</v>
      </c>
      <c r="C6785">
        <v>7</v>
      </c>
      <c r="D6785">
        <v>2022</v>
      </c>
      <c r="E6785" t="s">
        <v>28</v>
      </c>
      <c r="F6785" t="s">
        <v>87</v>
      </c>
      <c r="G6785">
        <v>5</v>
      </c>
      <c r="H6785">
        <v>14</v>
      </c>
      <c r="I6785">
        <v>0.27439999999999998</v>
      </c>
      <c r="J6785">
        <v>70</v>
      </c>
      <c r="K6785">
        <v>1.3720000000000001</v>
      </c>
      <c r="L6785" t="s">
        <v>133</v>
      </c>
    </row>
    <row r="6786" spans="1:12" x14ac:dyDescent="0.25">
      <c r="A6786" t="s">
        <v>9</v>
      </c>
      <c r="B6786" s="1">
        <v>44745</v>
      </c>
      <c r="C6786">
        <v>7</v>
      </c>
      <c r="D6786">
        <v>2022</v>
      </c>
      <c r="E6786" t="s">
        <v>21</v>
      </c>
      <c r="F6786" t="s">
        <v>64</v>
      </c>
      <c r="G6786">
        <v>7</v>
      </c>
      <c r="H6786">
        <v>6</v>
      </c>
      <c r="I6786">
        <v>2.7006000000000001</v>
      </c>
      <c r="J6786">
        <v>42</v>
      </c>
      <c r="K6786">
        <v>18.904199999999999</v>
      </c>
      <c r="L6786" t="s">
        <v>133</v>
      </c>
    </row>
    <row r="6787" spans="1:12" x14ac:dyDescent="0.25">
      <c r="A6787" t="s">
        <v>9</v>
      </c>
      <c r="B6787" s="1">
        <v>44745</v>
      </c>
      <c r="C6787">
        <v>7</v>
      </c>
      <c r="D6787">
        <v>2022</v>
      </c>
      <c r="E6787" t="s">
        <v>21</v>
      </c>
      <c r="F6787" t="s">
        <v>64</v>
      </c>
      <c r="G6787">
        <v>7</v>
      </c>
      <c r="H6787">
        <v>6</v>
      </c>
      <c r="I6787">
        <v>2.7006000000000001</v>
      </c>
      <c r="J6787">
        <v>42</v>
      </c>
      <c r="K6787">
        <v>18.904199999999999</v>
      </c>
      <c r="L6787" t="s">
        <v>133</v>
      </c>
    </row>
    <row r="6788" spans="1:12" x14ac:dyDescent="0.25">
      <c r="A6788" t="s">
        <v>9</v>
      </c>
      <c r="B6788" s="1">
        <v>44745</v>
      </c>
      <c r="C6788">
        <v>7</v>
      </c>
      <c r="D6788">
        <v>2022</v>
      </c>
      <c r="E6788" t="s">
        <v>28</v>
      </c>
      <c r="F6788" t="s">
        <v>87</v>
      </c>
      <c r="G6788">
        <v>5</v>
      </c>
      <c r="H6788">
        <v>14</v>
      </c>
      <c r="I6788">
        <v>0.27439999999999998</v>
      </c>
      <c r="J6788">
        <v>70</v>
      </c>
      <c r="K6788">
        <v>1.3720000000000001</v>
      </c>
      <c r="L6788" t="s">
        <v>133</v>
      </c>
    </row>
    <row r="6789" spans="1:12" x14ac:dyDescent="0.25">
      <c r="A6789" t="s">
        <v>9</v>
      </c>
      <c r="B6789" s="1">
        <v>44745</v>
      </c>
      <c r="C6789">
        <v>7</v>
      </c>
      <c r="D6789">
        <v>2022</v>
      </c>
      <c r="E6789" t="s">
        <v>31</v>
      </c>
      <c r="F6789" t="s">
        <v>51</v>
      </c>
      <c r="G6789">
        <v>5</v>
      </c>
      <c r="H6789">
        <v>15</v>
      </c>
      <c r="I6789">
        <v>2.5110000000000001</v>
      </c>
      <c r="J6789">
        <v>75</v>
      </c>
      <c r="K6789">
        <v>12.555</v>
      </c>
      <c r="L6789" t="s">
        <v>133</v>
      </c>
    </row>
    <row r="6790" spans="1:12" x14ac:dyDescent="0.25">
      <c r="A6790" t="s">
        <v>9</v>
      </c>
      <c r="B6790" s="1">
        <v>44745</v>
      </c>
      <c r="C6790">
        <v>7</v>
      </c>
      <c r="D6790">
        <v>2022</v>
      </c>
      <c r="E6790" t="s">
        <v>28</v>
      </c>
      <c r="F6790" t="s">
        <v>87</v>
      </c>
      <c r="G6790">
        <v>5</v>
      </c>
      <c r="H6790">
        <v>14</v>
      </c>
      <c r="I6790">
        <v>0.27439999999999998</v>
      </c>
      <c r="J6790">
        <v>70</v>
      </c>
      <c r="K6790">
        <v>1.3720000000000001</v>
      </c>
      <c r="L6790" t="s">
        <v>133</v>
      </c>
    </row>
    <row r="6791" spans="1:12" x14ac:dyDescent="0.25">
      <c r="A6791" t="s">
        <v>9</v>
      </c>
      <c r="B6791" s="1">
        <v>44745</v>
      </c>
      <c r="C6791">
        <v>7</v>
      </c>
      <c r="D6791">
        <v>2022</v>
      </c>
      <c r="E6791" t="s">
        <v>21</v>
      </c>
      <c r="F6791" t="s">
        <v>64</v>
      </c>
      <c r="G6791">
        <v>7</v>
      </c>
      <c r="H6791">
        <v>6</v>
      </c>
      <c r="I6791">
        <v>2.7006000000000001</v>
      </c>
      <c r="J6791">
        <v>42</v>
      </c>
      <c r="K6791">
        <v>18.904199999999999</v>
      </c>
      <c r="L6791" t="s">
        <v>133</v>
      </c>
    </row>
    <row r="6792" spans="1:12" x14ac:dyDescent="0.25">
      <c r="A6792" t="s">
        <v>9</v>
      </c>
      <c r="B6792" s="1">
        <v>44745</v>
      </c>
      <c r="C6792">
        <v>7</v>
      </c>
      <c r="D6792">
        <v>2022</v>
      </c>
      <c r="E6792" t="s">
        <v>31</v>
      </c>
      <c r="F6792" t="s">
        <v>51</v>
      </c>
      <c r="G6792">
        <v>5</v>
      </c>
      <c r="H6792">
        <v>15</v>
      </c>
      <c r="I6792">
        <v>2.5110000000000001</v>
      </c>
      <c r="J6792">
        <v>75</v>
      </c>
      <c r="K6792">
        <v>12.555</v>
      </c>
      <c r="L6792" t="s">
        <v>133</v>
      </c>
    </row>
    <row r="6793" spans="1:12" x14ac:dyDescent="0.25">
      <c r="A6793" t="s">
        <v>9</v>
      </c>
      <c r="B6793" s="1">
        <v>44745</v>
      </c>
      <c r="C6793">
        <v>7</v>
      </c>
      <c r="D6793">
        <v>2022</v>
      </c>
      <c r="E6793" t="s">
        <v>31</v>
      </c>
      <c r="F6793" t="s">
        <v>51</v>
      </c>
      <c r="G6793">
        <v>5</v>
      </c>
      <c r="H6793">
        <v>15</v>
      </c>
      <c r="I6793">
        <v>2.5110000000000001</v>
      </c>
      <c r="J6793">
        <v>75</v>
      </c>
      <c r="K6793">
        <v>12.555</v>
      </c>
      <c r="L6793" t="s">
        <v>133</v>
      </c>
    </row>
    <row r="6794" spans="1:12" x14ac:dyDescent="0.25">
      <c r="A6794" t="s">
        <v>9</v>
      </c>
      <c r="B6794" s="1">
        <v>44745</v>
      </c>
      <c r="C6794">
        <v>7</v>
      </c>
      <c r="D6794">
        <v>2022</v>
      </c>
      <c r="E6794" t="s">
        <v>28</v>
      </c>
      <c r="F6794" t="s">
        <v>87</v>
      </c>
      <c r="G6794">
        <v>5</v>
      </c>
      <c r="H6794">
        <v>14</v>
      </c>
      <c r="I6794">
        <v>0.27439999999999998</v>
      </c>
      <c r="J6794">
        <v>70</v>
      </c>
      <c r="K6794">
        <v>1.3720000000000001</v>
      </c>
      <c r="L6794" t="s">
        <v>133</v>
      </c>
    </row>
    <row r="6795" spans="1:12" x14ac:dyDescent="0.25">
      <c r="A6795" t="s">
        <v>9</v>
      </c>
      <c r="B6795" s="1">
        <v>44745</v>
      </c>
      <c r="C6795">
        <v>7</v>
      </c>
      <c r="D6795">
        <v>2022</v>
      </c>
      <c r="E6795" t="s">
        <v>21</v>
      </c>
      <c r="F6795" t="s">
        <v>64</v>
      </c>
      <c r="G6795">
        <v>7</v>
      </c>
      <c r="H6795">
        <v>6</v>
      </c>
      <c r="I6795">
        <v>2.7006000000000001</v>
      </c>
      <c r="J6795">
        <v>42</v>
      </c>
      <c r="K6795">
        <v>18.904199999999999</v>
      </c>
      <c r="L6795" t="s">
        <v>133</v>
      </c>
    </row>
    <row r="6796" spans="1:12" x14ac:dyDescent="0.25">
      <c r="A6796" t="s">
        <v>9</v>
      </c>
      <c r="B6796" s="1">
        <v>44745</v>
      </c>
      <c r="C6796">
        <v>7</v>
      </c>
      <c r="D6796">
        <v>2022</v>
      </c>
      <c r="E6796" t="s">
        <v>21</v>
      </c>
      <c r="F6796" t="s">
        <v>64</v>
      </c>
      <c r="G6796">
        <v>7</v>
      </c>
      <c r="H6796">
        <v>6</v>
      </c>
      <c r="I6796">
        <v>2.7006000000000001</v>
      </c>
      <c r="J6796">
        <v>42</v>
      </c>
      <c r="K6796">
        <v>18.904199999999999</v>
      </c>
      <c r="L6796" t="s">
        <v>133</v>
      </c>
    </row>
    <row r="6797" spans="1:12" x14ac:dyDescent="0.25">
      <c r="A6797" t="s">
        <v>9</v>
      </c>
      <c r="B6797" s="1">
        <v>44745</v>
      </c>
      <c r="C6797">
        <v>7</v>
      </c>
      <c r="D6797">
        <v>2022</v>
      </c>
      <c r="E6797" t="s">
        <v>31</v>
      </c>
      <c r="F6797" t="s">
        <v>51</v>
      </c>
      <c r="G6797">
        <v>5</v>
      </c>
      <c r="H6797">
        <v>15</v>
      </c>
      <c r="I6797">
        <v>2.5110000000000001</v>
      </c>
      <c r="J6797">
        <v>75</v>
      </c>
      <c r="K6797">
        <v>12.555</v>
      </c>
      <c r="L6797" t="s">
        <v>133</v>
      </c>
    </row>
    <row r="6798" spans="1:12" x14ac:dyDescent="0.25">
      <c r="A6798" t="s">
        <v>9</v>
      </c>
      <c r="B6798" s="1">
        <v>44745</v>
      </c>
      <c r="C6798">
        <v>7</v>
      </c>
      <c r="D6798">
        <v>2022</v>
      </c>
      <c r="E6798" t="s">
        <v>28</v>
      </c>
      <c r="F6798" t="s">
        <v>87</v>
      </c>
      <c r="G6798">
        <v>5</v>
      </c>
      <c r="H6798">
        <v>14</v>
      </c>
      <c r="I6798">
        <v>0.27439999999999998</v>
      </c>
      <c r="J6798">
        <v>70</v>
      </c>
      <c r="K6798">
        <v>1.3720000000000001</v>
      </c>
      <c r="L6798" t="s">
        <v>133</v>
      </c>
    </row>
    <row r="6799" spans="1:12" x14ac:dyDescent="0.25">
      <c r="A6799" t="s">
        <v>9</v>
      </c>
      <c r="B6799" s="1">
        <v>44745</v>
      </c>
      <c r="C6799">
        <v>7</v>
      </c>
      <c r="D6799">
        <v>2022</v>
      </c>
      <c r="E6799" t="s">
        <v>28</v>
      </c>
      <c r="F6799" t="s">
        <v>87</v>
      </c>
      <c r="G6799">
        <v>5</v>
      </c>
      <c r="H6799">
        <v>14</v>
      </c>
      <c r="I6799">
        <v>0.27439999999999998</v>
      </c>
      <c r="J6799">
        <v>70</v>
      </c>
      <c r="K6799">
        <v>1.3720000000000001</v>
      </c>
      <c r="L6799" t="s">
        <v>133</v>
      </c>
    </row>
    <row r="6800" spans="1:12" x14ac:dyDescent="0.25">
      <c r="A6800" t="s">
        <v>9</v>
      </c>
      <c r="B6800" s="1">
        <v>44745</v>
      </c>
      <c r="C6800">
        <v>7</v>
      </c>
      <c r="D6800">
        <v>2022</v>
      </c>
      <c r="E6800" t="s">
        <v>21</v>
      </c>
      <c r="F6800" t="s">
        <v>64</v>
      </c>
      <c r="G6800">
        <v>7</v>
      </c>
      <c r="H6800">
        <v>6</v>
      </c>
      <c r="I6800">
        <v>2.7006000000000001</v>
      </c>
      <c r="J6800">
        <v>42</v>
      </c>
      <c r="K6800">
        <v>18.904199999999999</v>
      </c>
      <c r="L6800" t="s">
        <v>133</v>
      </c>
    </row>
    <row r="6801" spans="1:12" x14ac:dyDescent="0.25">
      <c r="A6801" t="s">
        <v>9</v>
      </c>
      <c r="B6801" s="1">
        <v>44745</v>
      </c>
      <c r="C6801">
        <v>7</v>
      </c>
      <c r="D6801">
        <v>2022</v>
      </c>
      <c r="E6801" t="s">
        <v>31</v>
      </c>
      <c r="F6801" t="s">
        <v>51</v>
      </c>
      <c r="G6801">
        <v>5</v>
      </c>
      <c r="H6801">
        <v>15</v>
      </c>
      <c r="I6801">
        <v>2.5110000000000001</v>
      </c>
      <c r="J6801">
        <v>75</v>
      </c>
      <c r="K6801">
        <v>12.555</v>
      </c>
      <c r="L6801" t="s">
        <v>133</v>
      </c>
    </row>
    <row r="6802" spans="1:12" x14ac:dyDescent="0.25">
      <c r="A6802" t="s">
        <v>9</v>
      </c>
      <c r="B6802" s="1">
        <v>44745</v>
      </c>
      <c r="C6802">
        <v>7</v>
      </c>
      <c r="D6802">
        <v>2022</v>
      </c>
      <c r="E6802" t="s">
        <v>31</v>
      </c>
      <c r="F6802" t="s">
        <v>51</v>
      </c>
      <c r="G6802">
        <v>5</v>
      </c>
      <c r="H6802">
        <v>15</v>
      </c>
      <c r="I6802">
        <v>2.5110000000000001</v>
      </c>
      <c r="J6802">
        <v>75</v>
      </c>
      <c r="K6802">
        <v>12.555</v>
      </c>
      <c r="L6802" t="s">
        <v>133</v>
      </c>
    </row>
    <row r="6803" spans="1:12" x14ac:dyDescent="0.25">
      <c r="A6803" t="s">
        <v>9</v>
      </c>
      <c r="B6803" s="1">
        <v>44745</v>
      </c>
      <c r="C6803">
        <v>7</v>
      </c>
      <c r="D6803">
        <v>2022</v>
      </c>
      <c r="E6803" t="s">
        <v>21</v>
      </c>
      <c r="F6803" t="s">
        <v>64</v>
      </c>
      <c r="G6803">
        <v>7</v>
      </c>
      <c r="H6803">
        <v>6</v>
      </c>
      <c r="I6803">
        <v>2.7006000000000001</v>
      </c>
      <c r="J6803">
        <v>42</v>
      </c>
      <c r="K6803">
        <v>18.904199999999999</v>
      </c>
      <c r="L6803" t="s">
        <v>133</v>
      </c>
    </row>
    <row r="6804" spans="1:12" x14ac:dyDescent="0.25">
      <c r="A6804" t="s">
        <v>9</v>
      </c>
      <c r="B6804" s="1">
        <v>44745</v>
      </c>
      <c r="C6804">
        <v>7</v>
      </c>
      <c r="D6804">
        <v>2022</v>
      </c>
      <c r="E6804" t="s">
        <v>28</v>
      </c>
      <c r="F6804" t="s">
        <v>87</v>
      </c>
      <c r="G6804">
        <v>5</v>
      </c>
      <c r="H6804">
        <v>14</v>
      </c>
      <c r="I6804">
        <v>0.27439999999999998</v>
      </c>
      <c r="J6804">
        <v>70</v>
      </c>
      <c r="K6804">
        <v>1.3720000000000001</v>
      </c>
      <c r="L6804" t="s">
        <v>133</v>
      </c>
    </row>
    <row r="6805" spans="1:12" x14ac:dyDescent="0.25">
      <c r="A6805" t="s">
        <v>38</v>
      </c>
      <c r="B6805" s="1">
        <v>44746</v>
      </c>
      <c r="C6805">
        <v>7</v>
      </c>
      <c r="D6805">
        <v>2022</v>
      </c>
      <c r="E6805" t="s">
        <v>28</v>
      </c>
      <c r="F6805" t="s">
        <v>70</v>
      </c>
      <c r="G6805">
        <v>15</v>
      </c>
      <c r="H6805">
        <v>9.1999999999999993</v>
      </c>
      <c r="I6805">
        <v>5.7077</v>
      </c>
      <c r="J6805">
        <v>138</v>
      </c>
      <c r="K6805">
        <v>85.615499999999997</v>
      </c>
      <c r="L6805" t="s">
        <v>122</v>
      </c>
    </row>
    <row r="6806" spans="1:12" x14ac:dyDescent="0.25">
      <c r="A6806" t="s">
        <v>38</v>
      </c>
      <c r="B6806" s="1">
        <v>44746</v>
      </c>
      <c r="C6806">
        <v>7</v>
      </c>
      <c r="D6806">
        <v>2022</v>
      </c>
      <c r="E6806" t="s">
        <v>13</v>
      </c>
      <c r="F6806" t="s">
        <v>91</v>
      </c>
      <c r="G6806">
        <v>18</v>
      </c>
      <c r="H6806">
        <v>9</v>
      </c>
      <c r="I6806">
        <v>8.9802</v>
      </c>
      <c r="J6806">
        <v>162</v>
      </c>
      <c r="K6806">
        <v>161.64359999999999</v>
      </c>
      <c r="L6806" t="s">
        <v>122</v>
      </c>
    </row>
    <row r="6807" spans="1:12" x14ac:dyDescent="0.25">
      <c r="A6807" t="s">
        <v>38</v>
      </c>
      <c r="B6807" s="1">
        <v>44746</v>
      </c>
      <c r="C6807">
        <v>7</v>
      </c>
      <c r="D6807">
        <v>2022</v>
      </c>
      <c r="E6807" t="s">
        <v>21</v>
      </c>
      <c r="F6807" t="s">
        <v>59</v>
      </c>
      <c r="G6807">
        <v>30</v>
      </c>
      <c r="H6807">
        <v>18.399999999999999</v>
      </c>
      <c r="I6807">
        <v>4.6845999999999997</v>
      </c>
      <c r="J6807">
        <v>552</v>
      </c>
      <c r="K6807">
        <v>140.53800000000001</v>
      </c>
      <c r="L6807" t="s">
        <v>122</v>
      </c>
    </row>
    <row r="6808" spans="1:12" x14ac:dyDescent="0.25">
      <c r="A6808" t="s">
        <v>38</v>
      </c>
      <c r="B6808" s="1">
        <v>44746</v>
      </c>
      <c r="C6808">
        <v>7</v>
      </c>
      <c r="D6808">
        <v>2022</v>
      </c>
      <c r="E6808" t="s">
        <v>13</v>
      </c>
      <c r="F6808" t="s">
        <v>91</v>
      </c>
      <c r="G6808">
        <v>18</v>
      </c>
      <c r="H6808">
        <v>9</v>
      </c>
      <c r="I6808">
        <v>8.9802</v>
      </c>
      <c r="J6808">
        <v>162</v>
      </c>
      <c r="K6808">
        <v>161.64359999999999</v>
      </c>
      <c r="L6808" t="s">
        <v>122</v>
      </c>
    </row>
    <row r="6809" spans="1:12" x14ac:dyDescent="0.25">
      <c r="A6809" t="s">
        <v>38</v>
      </c>
      <c r="B6809" s="1">
        <v>44746</v>
      </c>
      <c r="C6809">
        <v>7</v>
      </c>
      <c r="D6809">
        <v>2022</v>
      </c>
      <c r="E6809" t="s">
        <v>28</v>
      </c>
      <c r="F6809" t="s">
        <v>70</v>
      </c>
      <c r="G6809">
        <v>15</v>
      </c>
      <c r="H6809">
        <v>9.1999999999999993</v>
      </c>
      <c r="I6809">
        <v>5.7077</v>
      </c>
      <c r="J6809">
        <v>138</v>
      </c>
      <c r="K6809">
        <v>85.615499999999997</v>
      </c>
      <c r="L6809" t="s">
        <v>122</v>
      </c>
    </row>
    <row r="6810" spans="1:12" x14ac:dyDescent="0.25">
      <c r="A6810" t="s">
        <v>38</v>
      </c>
      <c r="B6810" s="1">
        <v>44746</v>
      </c>
      <c r="C6810">
        <v>7</v>
      </c>
      <c r="D6810">
        <v>2022</v>
      </c>
      <c r="E6810" t="s">
        <v>21</v>
      </c>
      <c r="F6810" t="s">
        <v>59</v>
      </c>
      <c r="G6810">
        <v>30</v>
      </c>
      <c r="H6810">
        <v>18.399999999999999</v>
      </c>
      <c r="I6810">
        <v>4.6845999999999997</v>
      </c>
      <c r="J6810">
        <v>552</v>
      </c>
      <c r="K6810">
        <v>140.53800000000001</v>
      </c>
      <c r="L6810" t="s">
        <v>122</v>
      </c>
    </row>
    <row r="6811" spans="1:12" x14ac:dyDescent="0.25">
      <c r="A6811" t="s">
        <v>38</v>
      </c>
      <c r="B6811" s="1">
        <v>44746</v>
      </c>
      <c r="C6811">
        <v>7</v>
      </c>
      <c r="D6811">
        <v>2022</v>
      </c>
      <c r="E6811" t="s">
        <v>21</v>
      </c>
      <c r="F6811" t="s">
        <v>59</v>
      </c>
      <c r="G6811">
        <v>30</v>
      </c>
      <c r="H6811">
        <v>18.399999999999999</v>
      </c>
      <c r="I6811">
        <v>4.6845999999999997</v>
      </c>
      <c r="J6811">
        <v>552</v>
      </c>
      <c r="K6811">
        <v>140.53800000000001</v>
      </c>
      <c r="L6811" t="s">
        <v>122</v>
      </c>
    </row>
    <row r="6812" spans="1:12" x14ac:dyDescent="0.25">
      <c r="A6812" t="s">
        <v>38</v>
      </c>
      <c r="B6812" s="1">
        <v>44746</v>
      </c>
      <c r="C6812">
        <v>7</v>
      </c>
      <c r="D6812">
        <v>2022</v>
      </c>
      <c r="E6812" t="s">
        <v>28</v>
      </c>
      <c r="F6812" t="s">
        <v>70</v>
      </c>
      <c r="G6812">
        <v>15</v>
      </c>
      <c r="H6812">
        <v>9.1999999999999993</v>
      </c>
      <c r="I6812">
        <v>5.7077</v>
      </c>
      <c r="J6812">
        <v>138</v>
      </c>
      <c r="K6812">
        <v>85.615499999999997</v>
      </c>
      <c r="L6812" t="s">
        <v>122</v>
      </c>
    </row>
    <row r="6813" spans="1:12" x14ac:dyDescent="0.25">
      <c r="A6813" t="s">
        <v>38</v>
      </c>
      <c r="B6813" s="1">
        <v>44746</v>
      </c>
      <c r="C6813">
        <v>7</v>
      </c>
      <c r="D6813">
        <v>2022</v>
      </c>
      <c r="E6813" t="s">
        <v>13</v>
      </c>
      <c r="F6813" t="s">
        <v>91</v>
      </c>
      <c r="G6813">
        <v>18</v>
      </c>
      <c r="H6813">
        <v>9</v>
      </c>
      <c r="I6813">
        <v>8.9802</v>
      </c>
      <c r="J6813">
        <v>162</v>
      </c>
      <c r="K6813">
        <v>161.64359999999999</v>
      </c>
      <c r="L6813" t="s">
        <v>122</v>
      </c>
    </row>
    <row r="6814" spans="1:12" x14ac:dyDescent="0.25">
      <c r="A6814" t="s">
        <v>38</v>
      </c>
      <c r="B6814" s="1">
        <v>44746</v>
      </c>
      <c r="C6814">
        <v>7</v>
      </c>
      <c r="D6814">
        <v>2022</v>
      </c>
      <c r="E6814" t="s">
        <v>21</v>
      </c>
      <c r="F6814" t="s">
        <v>59</v>
      </c>
      <c r="G6814">
        <v>30</v>
      </c>
      <c r="H6814">
        <v>18.399999999999999</v>
      </c>
      <c r="I6814">
        <v>4.6845999999999997</v>
      </c>
      <c r="J6814">
        <v>552</v>
      </c>
      <c r="K6814">
        <v>140.53800000000001</v>
      </c>
      <c r="L6814" t="s">
        <v>122</v>
      </c>
    </row>
    <row r="6815" spans="1:12" x14ac:dyDescent="0.25">
      <c r="A6815" t="s">
        <v>38</v>
      </c>
      <c r="B6815" s="1">
        <v>44746</v>
      </c>
      <c r="C6815">
        <v>7</v>
      </c>
      <c r="D6815">
        <v>2022</v>
      </c>
      <c r="E6815" t="s">
        <v>28</v>
      </c>
      <c r="F6815" t="s">
        <v>70</v>
      </c>
      <c r="G6815">
        <v>15</v>
      </c>
      <c r="H6815">
        <v>9.1999999999999993</v>
      </c>
      <c r="I6815">
        <v>5.7077</v>
      </c>
      <c r="J6815">
        <v>138</v>
      </c>
      <c r="K6815">
        <v>85.615499999999997</v>
      </c>
      <c r="L6815" t="s">
        <v>122</v>
      </c>
    </row>
    <row r="6816" spans="1:12" x14ac:dyDescent="0.25">
      <c r="A6816" t="s">
        <v>38</v>
      </c>
      <c r="B6816" s="1">
        <v>44746</v>
      </c>
      <c r="C6816">
        <v>7</v>
      </c>
      <c r="D6816">
        <v>2022</v>
      </c>
      <c r="E6816" t="s">
        <v>13</v>
      </c>
      <c r="F6816" t="s">
        <v>91</v>
      </c>
      <c r="G6816">
        <v>18</v>
      </c>
      <c r="H6816">
        <v>9</v>
      </c>
      <c r="I6816">
        <v>8.9802</v>
      </c>
      <c r="J6816">
        <v>162</v>
      </c>
      <c r="K6816">
        <v>161.64359999999999</v>
      </c>
      <c r="L6816" t="s">
        <v>122</v>
      </c>
    </row>
    <row r="6817" spans="1:12" x14ac:dyDescent="0.25">
      <c r="A6817" t="s">
        <v>9</v>
      </c>
      <c r="B6817" s="1">
        <v>44746</v>
      </c>
      <c r="C6817">
        <v>7</v>
      </c>
      <c r="D6817">
        <v>2022</v>
      </c>
      <c r="E6817" t="s">
        <v>10</v>
      </c>
      <c r="F6817" t="s">
        <v>11</v>
      </c>
      <c r="G6817">
        <v>40</v>
      </c>
      <c r="H6817">
        <v>34.799999999999997</v>
      </c>
      <c r="I6817">
        <v>26.173100000000002</v>
      </c>
      <c r="J6817">
        <v>1392</v>
      </c>
      <c r="K6817">
        <v>1046.924</v>
      </c>
      <c r="L6817" t="s">
        <v>128</v>
      </c>
    </row>
    <row r="6818" spans="1:12" x14ac:dyDescent="0.25">
      <c r="A6818" t="s">
        <v>9</v>
      </c>
      <c r="B6818" s="1">
        <v>44746</v>
      </c>
      <c r="C6818">
        <v>7</v>
      </c>
      <c r="D6818">
        <v>2022</v>
      </c>
      <c r="E6818" t="s">
        <v>19</v>
      </c>
      <c r="F6818" t="s">
        <v>44</v>
      </c>
      <c r="G6818">
        <v>20</v>
      </c>
      <c r="H6818">
        <v>13</v>
      </c>
      <c r="I6818">
        <v>1.3221000000000001</v>
      </c>
      <c r="J6818">
        <v>260</v>
      </c>
      <c r="K6818">
        <v>26.442</v>
      </c>
      <c r="L6818" t="s">
        <v>128</v>
      </c>
    </row>
    <row r="6819" spans="1:12" x14ac:dyDescent="0.25">
      <c r="A6819" t="s">
        <v>9</v>
      </c>
      <c r="B6819" s="1">
        <v>44746</v>
      </c>
      <c r="C6819">
        <v>7</v>
      </c>
      <c r="D6819">
        <v>2022</v>
      </c>
      <c r="E6819" t="s">
        <v>10</v>
      </c>
      <c r="F6819" t="s">
        <v>33</v>
      </c>
      <c r="G6819">
        <v>16</v>
      </c>
      <c r="H6819">
        <v>12.5</v>
      </c>
      <c r="I6819">
        <v>4.915</v>
      </c>
      <c r="J6819">
        <v>200</v>
      </c>
      <c r="K6819">
        <v>78.64</v>
      </c>
      <c r="L6819" t="s">
        <v>128</v>
      </c>
    </row>
    <row r="6820" spans="1:12" x14ac:dyDescent="0.25">
      <c r="A6820" t="s">
        <v>9</v>
      </c>
      <c r="B6820" s="1">
        <v>44746</v>
      </c>
      <c r="C6820">
        <v>7</v>
      </c>
      <c r="D6820">
        <v>2022</v>
      </c>
      <c r="E6820" t="s">
        <v>10</v>
      </c>
      <c r="F6820" t="s">
        <v>11</v>
      </c>
      <c r="G6820">
        <v>40</v>
      </c>
      <c r="H6820">
        <v>34.799999999999997</v>
      </c>
      <c r="I6820">
        <v>26.173100000000002</v>
      </c>
      <c r="J6820">
        <v>1392</v>
      </c>
      <c r="K6820">
        <v>1046.924</v>
      </c>
      <c r="L6820" t="s">
        <v>128</v>
      </c>
    </row>
    <row r="6821" spans="1:12" x14ac:dyDescent="0.25">
      <c r="A6821" t="s">
        <v>9</v>
      </c>
      <c r="B6821" s="1">
        <v>44746</v>
      </c>
      <c r="C6821">
        <v>7</v>
      </c>
      <c r="D6821">
        <v>2022</v>
      </c>
      <c r="E6821" t="s">
        <v>19</v>
      </c>
      <c r="F6821" t="s">
        <v>44</v>
      </c>
      <c r="G6821">
        <v>20</v>
      </c>
      <c r="H6821">
        <v>13</v>
      </c>
      <c r="I6821">
        <v>1.3221000000000001</v>
      </c>
      <c r="J6821">
        <v>260</v>
      </c>
      <c r="K6821">
        <v>26.442</v>
      </c>
      <c r="L6821" t="s">
        <v>128</v>
      </c>
    </row>
    <row r="6822" spans="1:12" x14ac:dyDescent="0.25">
      <c r="A6822" t="s">
        <v>9</v>
      </c>
      <c r="B6822" s="1">
        <v>44746</v>
      </c>
      <c r="C6822">
        <v>7</v>
      </c>
      <c r="D6822">
        <v>2022</v>
      </c>
      <c r="E6822" t="s">
        <v>10</v>
      </c>
      <c r="F6822" t="s">
        <v>33</v>
      </c>
      <c r="G6822">
        <v>16</v>
      </c>
      <c r="H6822">
        <v>12.5</v>
      </c>
      <c r="I6822">
        <v>4.915</v>
      </c>
      <c r="J6822">
        <v>200</v>
      </c>
      <c r="K6822">
        <v>78.64</v>
      </c>
      <c r="L6822" t="s">
        <v>128</v>
      </c>
    </row>
    <row r="6823" spans="1:12" x14ac:dyDescent="0.25">
      <c r="A6823" t="s">
        <v>9</v>
      </c>
      <c r="B6823" s="1">
        <v>44746</v>
      </c>
      <c r="C6823">
        <v>7</v>
      </c>
      <c r="D6823">
        <v>2022</v>
      </c>
      <c r="E6823" t="s">
        <v>19</v>
      </c>
      <c r="F6823" t="s">
        <v>44</v>
      </c>
      <c r="G6823">
        <v>20</v>
      </c>
      <c r="H6823">
        <v>13</v>
      </c>
      <c r="I6823">
        <v>1.3221000000000001</v>
      </c>
      <c r="J6823">
        <v>260</v>
      </c>
      <c r="K6823">
        <v>26.442</v>
      </c>
      <c r="L6823" t="s">
        <v>128</v>
      </c>
    </row>
    <row r="6824" spans="1:12" x14ac:dyDescent="0.25">
      <c r="A6824" t="s">
        <v>9</v>
      </c>
      <c r="B6824" s="1">
        <v>44746</v>
      </c>
      <c r="C6824">
        <v>7</v>
      </c>
      <c r="D6824">
        <v>2022</v>
      </c>
      <c r="E6824" t="s">
        <v>10</v>
      </c>
      <c r="F6824" t="s">
        <v>11</v>
      </c>
      <c r="G6824">
        <v>40</v>
      </c>
      <c r="H6824">
        <v>34.799999999999997</v>
      </c>
      <c r="I6824">
        <v>26.173100000000002</v>
      </c>
      <c r="J6824">
        <v>1392</v>
      </c>
      <c r="K6824">
        <v>1046.924</v>
      </c>
      <c r="L6824" t="s">
        <v>128</v>
      </c>
    </row>
    <row r="6825" spans="1:12" x14ac:dyDescent="0.25">
      <c r="A6825" t="s">
        <v>9</v>
      </c>
      <c r="B6825" s="1">
        <v>44746</v>
      </c>
      <c r="C6825">
        <v>7</v>
      </c>
      <c r="D6825">
        <v>2022</v>
      </c>
      <c r="E6825" t="s">
        <v>10</v>
      </c>
      <c r="F6825" t="s">
        <v>33</v>
      </c>
      <c r="G6825">
        <v>16</v>
      </c>
      <c r="H6825">
        <v>12.5</v>
      </c>
      <c r="I6825">
        <v>4.915</v>
      </c>
      <c r="J6825">
        <v>200</v>
      </c>
      <c r="K6825">
        <v>78.64</v>
      </c>
      <c r="L6825" t="s">
        <v>128</v>
      </c>
    </row>
    <row r="6826" spans="1:12" x14ac:dyDescent="0.25">
      <c r="A6826" t="s">
        <v>9</v>
      </c>
      <c r="B6826" s="1">
        <v>44746</v>
      </c>
      <c r="C6826">
        <v>7</v>
      </c>
      <c r="D6826">
        <v>2022</v>
      </c>
      <c r="E6826" t="s">
        <v>19</v>
      </c>
      <c r="F6826" t="s">
        <v>44</v>
      </c>
      <c r="G6826">
        <v>20</v>
      </c>
      <c r="H6826">
        <v>13</v>
      </c>
      <c r="I6826">
        <v>1.3221000000000001</v>
      </c>
      <c r="J6826">
        <v>260</v>
      </c>
      <c r="K6826">
        <v>26.442</v>
      </c>
      <c r="L6826" t="s">
        <v>128</v>
      </c>
    </row>
    <row r="6827" spans="1:12" x14ac:dyDescent="0.25">
      <c r="A6827" t="s">
        <v>9</v>
      </c>
      <c r="B6827" s="1">
        <v>44746</v>
      </c>
      <c r="C6827">
        <v>7</v>
      </c>
      <c r="D6827">
        <v>2022</v>
      </c>
      <c r="E6827" t="s">
        <v>10</v>
      </c>
      <c r="F6827" t="s">
        <v>11</v>
      </c>
      <c r="G6827">
        <v>40</v>
      </c>
      <c r="H6827">
        <v>34.799999999999997</v>
      </c>
      <c r="I6827">
        <v>26.173100000000002</v>
      </c>
      <c r="J6827">
        <v>1392</v>
      </c>
      <c r="K6827">
        <v>1046.924</v>
      </c>
      <c r="L6827" t="s">
        <v>128</v>
      </c>
    </row>
    <row r="6828" spans="1:12" x14ac:dyDescent="0.25">
      <c r="A6828" t="s">
        <v>9</v>
      </c>
      <c r="B6828" s="1">
        <v>44746</v>
      </c>
      <c r="C6828">
        <v>7</v>
      </c>
      <c r="D6828">
        <v>2022</v>
      </c>
      <c r="E6828" t="s">
        <v>10</v>
      </c>
      <c r="F6828" t="s">
        <v>33</v>
      </c>
      <c r="G6828">
        <v>16</v>
      </c>
      <c r="H6828">
        <v>12.5</v>
      </c>
      <c r="I6828">
        <v>4.915</v>
      </c>
      <c r="J6828">
        <v>200</v>
      </c>
      <c r="K6828">
        <v>78.64</v>
      </c>
      <c r="L6828" t="s">
        <v>128</v>
      </c>
    </row>
    <row r="6829" spans="1:12" x14ac:dyDescent="0.25">
      <c r="A6829" t="s">
        <v>9</v>
      </c>
      <c r="B6829" s="1">
        <v>44746</v>
      </c>
      <c r="C6829">
        <v>7</v>
      </c>
      <c r="D6829">
        <v>2022</v>
      </c>
      <c r="E6829" t="s">
        <v>19</v>
      </c>
      <c r="F6829" t="s">
        <v>44</v>
      </c>
      <c r="G6829">
        <v>20</v>
      </c>
      <c r="H6829">
        <v>13</v>
      </c>
      <c r="I6829">
        <v>1.3221000000000001</v>
      </c>
      <c r="J6829">
        <v>260</v>
      </c>
      <c r="K6829">
        <v>26.442</v>
      </c>
      <c r="L6829" t="s">
        <v>128</v>
      </c>
    </row>
    <row r="6830" spans="1:12" x14ac:dyDescent="0.25">
      <c r="A6830" t="s">
        <v>9</v>
      </c>
      <c r="B6830" s="1">
        <v>44746</v>
      </c>
      <c r="C6830">
        <v>7</v>
      </c>
      <c r="D6830">
        <v>2022</v>
      </c>
      <c r="E6830" t="s">
        <v>10</v>
      </c>
      <c r="F6830" t="s">
        <v>33</v>
      </c>
      <c r="G6830">
        <v>16</v>
      </c>
      <c r="H6830">
        <v>12.5</v>
      </c>
      <c r="I6830">
        <v>4.915</v>
      </c>
      <c r="J6830">
        <v>200</v>
      </c>
      <c r="K6830">
        <v>78.64</v>
      </c>
      <c r="L6830" t="s">
        <v>128</v>
      </c>
    </row>
    <row r="6831" spans="1:12" x14ac:dyDescent="0.25">
      <c r="A6831" t="s">
        <v>9</v>
      </c>
      <c r="B6831" s="1">
        <v>44746</v>
      </c>
      <c r="C6831">
        <v>7</v>
      </c>
      <c r="D6831">
        <v>2022</v>
      </c>
      <c r="E6831" t="s">
        <v>10</v>
      </c>
      <c r="F6831" t="s">
        <v>11</v>
      </c>
      <c r="G6831">
        <v>40</v>
      </c>
      <c r="H6831">
        <v>34.799999999999997</v>
      </c>
      <c r="I6831">
        <v>26.173100000000002</v>
      </c>
      <c r="J6831">
        <v>1392</v>
      </c>
      <c r="K6831">
        <v>1046.924</v>
      </c>
      <c r="L6831" t="s">
        <v>128</v>
      </c>
    </row>
    <row r="6832" spans="1:12" x14ac:dyDescent="0.25">
      <c r="A6832" t="s">
        <v>9</v>
      </c>
      <c r="B6832" s="1">
        <v>44746</v>
      </c>
      <c r="C6832">
        <v>7</v>
      </c>
      <c r="D6832">
        <v>2022</v>
      </c>
      <c r="E6832" t="s">
        <v>10</v>
      </c>
      <c r="F6832" t="s">
        <v>33</v>
      </c>
      <c r="G6832">
        <v>16</v>
      </c>
      <c r="H6832">
        <v>12.5</v>
      </c>
      <c r="I6832">
        <v>4.915</v>
      </c>
      <c r="J6832">
        <v>200</v>
      </c>
      <c r="K6832">
        <v>78.64</v>
      </c>
      <c r="L6832" t="s">
        <v>128</v>
      </c>
    </row>
    <row r="6833" spans="1:12" x14ac:dyDescent="0.25">
      <c r="A6833" t="s">
        <v>9</v>
      </c>
      <c r="B6833" s="1">
        <v>44746</v>
      </c>
      <c r="C6833">
        <v>7</v>
      </c>
      <c r="D6833">
        <v>2022</v>
      </c>
      <c r="E6833" t="s">
        <v>19</v>
      </c>
      <c r="F6833" t="s">
        <v>44</v>
      </c>
      <c r="G6833">
        <v>20</v>
      </c>
      <c r="H6833">
        <v>13</v>
      </c>
      <c r="I6833">
        <v>1.3221000000000001</v>
      </c>
      <c r="J6833">
        <v>260</v>
      </c>
      <c r="K6833">
        <v>26.442</v>
      </c>
      <c r="L6833" t="s">
        <v>128</v>
      </c>
    </row>
    <row r="6834" spans="1:12" x14ac:dyDescent="0.25">
      <c r="A6834" t="s">
        <v>9</v>
      </c>
      <c r="B6834" s="1">
        <v>44746</v>
      </c>
      <c r="C6834">
        <v>7</v>
      </c>
      <c r="D6834">
        <v>2022</v>
      </c>
      <c r="E6834" t="s">
        <v>10</v>
      </c>
      <c r="F6834" t="s">
        <v>11</v>
      </c>
      <c r="G6834">
        <v>40</v>
      </c>
      <c r="H6834">
        <v>34.799999999999997</v>
      </c>
      <c r="I6834">
        <v>26.173100000000002</v>
      </c>
      <c r="J6834">
        <v>1392</v>
      </c>
      <c r="K6834">
        <v>1046.924</v>
      </c>
      <c r="L6834" t="s">
        <v>128</v>
      </c>
    </row>
    <row r="6835" spans="1:12" x14ac:dyDescent="0.25">
      <c r="A6835" t="s">
        <v>9</v>
      </c>
      <c r="B6835" s="1">
        <v>44746</v>
      </c>
      <c r="C6835">
        <v>7</v>
      </c>
      <c r="D6835">
        <v>2022</v>
      </c>
      <c r="E6835" t="s">
        <v>10</v>
      </c>
      <c r="F6835" t="s">
        <v>11</v>
      </c>
      <c r="G6835">
        <v>40</v>
      </c>
      <c r="H6835">
        <v>34.799999999999997</v>
      </c>
      <c r="I6835">
        <v>26.173100000000002</v>
      </c>
      <c r="J6835">
        <v>1392</v>
      </c>
      <c r="K6835">
        <v>1046.924</v>
      </c>
      <c r="L6835" t="s">
        <v>128</v>
      </c>
    </row>
    <row r="6836" spans="1:12" x14ac:dyDescent="0.25">
      <c r="A6836" t="s">
        <v>9</v>
      </c>
      <c r="B6836" s="1">
        <v>44746</v>
      </c>
      <c r="C6836">
        <v>7</v>
      </c>
      <c r="D6836">
        <v>2022</v>
      </c>
      <c r="E6836" t="s">
        <v>19</v>
      </c>
      <c r="F6836" t="s">
        <v>44</v>
      </c>
      <c r="G6836">
        <v>20</v>
      </c>
      <c r="H6836">
        <v>13</v>
      </c>
      <c r="I6836">
        <v>1.3221000000000001</v>
      </c>
      <c r="J6836">
        <v>260</v>
      </c>
      <c r="K6836">
        <v>26.442</v>
      </c>
      <c r="L6836" t="s">
        <v>128</v>
      </c>
    </row>
    <row r="6837" spans="1:12" x14ac:dyDescent="0.25">
      <c r="A6837" t="s">
        <v>9</v>
      </c>
      <c r="B6837" s="1">
        <v>44746</v>
      </c>
      <c r="C6837">
        <v>7</v>
      </c>
      <c r="D6837">
        <v>2022</v>
      </c>
      <c r="E6837" t="s">
        <v>10</v>
      </c>
      <c r="F6837" t="s">
        <v>33</v>
      </c>
      <c r="G6837">
        <v>16</v>
      </c>
      <c r="H6837">
        <v>12.5</v>
      </c>
      <c r="I6837">
        <v>4.915</v>
      </c>
      <c r="J6837">
        <v>200</v>
      </c>
      <c r="K6837">
        <v>78.64</v>
      </c>
      <c r="L6837" t="s">
        <v>128</v>
      </c>
    </row>
    <row r="6838" spans="1:12" x14ac:dyDescent="0.25">
      <c r="A6838" t="s">
        <v>9</v>
      </c>
      <c r="B6838" s="1">
        <v>44749</v>
      </c>
      <c r="C6838">
        <v>7</v>
      </c>
      <c r="D6838">
        <v>2022</v>
      </c>
      <c r="E6838" t="s">
        <v>21</v>
      </c>
      <c r="F6838" t="s">
        <v>74</v>
      </c>
      <c r="G6838">
        <v>35</v>
      </c>
      <c r="H6838">
        <v>12</v>
      </c>
      <c r="I6838">
        <v>2.5139999999999998</v>
      </c>
      <c r="J6838">
        <v>420</v>
      </c>
      <c r="K6838">
        <v>87.99</v>
      </c>
      <c r="L6838" t="s">
        <v>119</v>
      </c>
    </row>
    <row r="6839" spans="1:12" x14ac:dyDescent="0.25">
      <c r="A6839" t="s">
        <v>9</v>
      </c>
      <c r="B6839" s="1">
        <v>44749</v>
      </c>
      <c r="C6839">
        <v>7</v>
      </c>
      <c r="D6839">
        <v>2022</v>
      </c>
      <c r="E6839" t="s">
        <v>31</v>
      </c>
      <c r="F6839" t="s">
        <v>41</v>
      </c>
      <c r="G6839">
        <v>12</v>
      </c>
      <c r="H6839">
        <v>19</v>
      </c>
      <c r="I6839">
        <v>8.7666000000000004</v>
      </c>
      <c r="J6839">
        <v>228</v>
      </c>
      <c r="K6839">
        <v>105.1992</v>
      </c>
      <c r="L6839" t="s">
        <v>119</v>
      </c>
    </row>
    <row r="6840" spans="1:12" x14ac:dyDescent="0.25">
      <c r="A6840" t="s">
        <v>9</v>
      </c>
      <c r="B6840" s="1">
        <v>44749</v>
      </c>
      <c r="C6840">
        <v>7</v>
      </c>
      <c r="D6840">
        <v>2022</v>
      </c>
      <c r="E6840" t="s">
        <v>21</v>
      </c>
      <c r="F6840" t="s">
        <v>74</v>
      </c>
      <c r="G6840">
        <v>35</v>
      </c>
      <c r="H6840">
        <v>12</v>
      </c>
      <c r="I6840">
        <v>2.5139999999999998</v>
      </c>
      <c r="J6840">
        <v>420</v>
      </c>
      <c r="K6840">
        <v>87.99</v>
      </c>
      <c r="L6840" t="s">
        <v>119</v>
      </c>
    </row>
    <row r="6841" spans="1:12" x14ac:dyDescent="0.25">
      <c r="A6841" t="s">
        <v>9</v>
      </c>
      <c r="B6841" s="1">
        <v>44749</v>
      </c>
      <c r="C6841">
        <v>7</v>
      </c>
      <c r="D6841">
        <v>2022</v>
      </c>
      <c r="E6841" t="s">
        <v>31</v>
      </c>
      <c r="F6841" t="s">
        <v>41</v>
      </c>
      <c r="G6841">
        <v>12</v>
      </c>
      <c r="H6841">
        <v>19</v>
      </c>
      <c r="I6841">
        <v>8.7666000000000004</v>
      </c>
      <c r="J6841">
        <v>228</v>
      </c>
      <c r="K6841">
        <v>105.1992</v>
      </c>
      <c r="L6841" t="s">
        <v>119</v>
      </c>
    </row>
    <row r="6842" spans="1:12" x14ac:dyDescent="0.25">
      <c r="A6842" t="s">
        <v>23</v>
      </c>
      <c r="B6842" s="1">
        <v>44749</v>
      </c>
      <c r="C6842">
        <v>7</v>
      </c>
      <c r="D6842">
        <v>2022</v>
      </c>
      <c r="E6842" t="s">
        <v>28</v>
      </c>
      <c r="F6842" t="s">
        <v>95</v>
      </c>
      <c r="G6842">
        <v>8</v>
      </c>
      <c r="H6842">
        <v>12.75</v>
      </c>
      <c r="I6842">
        <v>1.2329000000000001</v>
      </c>
      <c r="J6842">
        <v>102</v>
      </c>
      <c r="K6842">
        <v>9.8632000000000009</v>
      </c>
      <c r="L6842" t="s">
        <v>117</v>
      </c>
    </row>
    <row r="6843" spans="1:12" x14ac:dyDescent="0.25">
      <c r="A6843" t="s">
        <v>23</v>
      </c>
      <c r="B6843" s="1">
        <v>44749</v>
      </c>
      <c r="C6843">
        <v>7</v>
      </c>
      <c r="D6843">
        <v>2022</v>
      </c>
      <c r="E6843" t="s">
        <v>31</v>
      </c>
      <c r="F6843" t="s">
        <v>61</v>
      </c>
      <c r="G6843">
        <v>20</v>
      </c>
      <c r="H6843">
        <v>46</v>
      </c>
      <c r="I6843">
        <v>21.123200000000001</v>
      </c>
      <c r="J6843">
        <v>920</v>
      </c>
      <c r="K6843">
        <v>422.464</v>
      </c>
      <c r="L6843" t="s">
        <v>117</v>
      </c>
    </row>
    <row r="6844" spans="1:12" x14ac:dyDescent="0.25">
      <c r="A6844" t="s">
        <v>23</v>
      </c>
      <c r="B6844" s="1">
        <v>44749</v>
      </c>
      <c r="C6844">
        <v>7</v>
      </c>
      <c r="D6844">
        <v>2022</v>
      </c>
      <c r="E6844" t="s">
        <v>21</v>
      </c>
      <c r="F6844" t="s">
        <v>22</v>
      </c>
      <c r="G6844">
        <v>20</v>
      </c>
      <c r="H6844">
        <v>9.65</v>
      </c>
      <c r="I6844">
        <v>3.4508000000000001</v>
      </c>
      <c r="J6844">
        <v>193</v>
      </c>
      <c r="K6844">
        <v>69.016000000000005</v>
      </c>
      <c r="L6844" t="s">
        <v>117</v>
      </c>
    </row>
    <row r="6845" spans="1:12" x14ac:dyDescent="0.25">
      <c r="A6845" t="s">
        <v>23</v>
      </c>
      <c r="B6845" s="1">
        <v>44749</v>
      </c>
      <c r="C6845">
        <v>7</v>
      </c>
      <c r="D6845">
        <v>2022</v>
      </c>
      <c r="E6845" t="s">
        <v>19</v>
      </c>
      <c r="F6845" t="s">
        <v>96</v>
      </c>
      <c r="G6845">
        <v>30</v>
      </c>
      <c r="H6845">
        <v>28.5</v>
      </c>
      <c r="I6845">
        <v>15.1136</v>
      </c>
      <c r="J6845">
        <v>855</v>
      </c>
      <c r="K6845">
        <v>453.40800000000002</v>
      </c>
      <c r="L6845" t="s">
        <v>117</v>
      </c>
    </row>
    <row r="6846" spans="1:12" x14ac:dyDescent="0.25">
      <c r="A6846" t="s">
        <v>23</v>
      </c>
      <c r="B6846" s="1">
        <v>44749</v>
      </c>
      <c r="C6846">
        <v>7</v>
      </c>
      <c r="D6846">
        <v>2022</v>
      </c>
      <c r="E6846" t="s">
        <v>19</v>
      </c>
      <c r="F6846" t="s">
        <v>96</v>
      </c>
      <c r="G6846">
        <v>30</v>
      </c>
      <c r="H6846">
        <v>28.5</v>
      </c>
      <c r="I6846">
        <v>15.1136</v>
      </c>
      <c r="J6846">
        <v>855</v>
      </c>
      <c r="K6846">
        <v>453.40800000000002</v>
      </c>
      <c r="L6846" t="s">
        <v>117</v>
      </c>
    </row>
    <row r="6847" spans="1:12" x14ac:dyDescent="0.25">
      <c r="A6847" t="s">
        <v>23</v>
      </c>
      <c r="B6847" s="1">
        <v>44749</v>
      </c>
      <c r="C6847">
        <v>7</v>
      </c>
      <c r="D6847">
        <v>2022</v>
      </c>
      <c r="E6847" t="s">
        <v>31</v>
      </c>
      <c r="F6847" t="s">
        <v>61</v>
      </c>
      <c r="G6847">
        <v>20</v>
      </c>
      <c r="H6847">
        <v>46</v>
      </c>
      <c r="I6847">
        <v>21.123200000000001</v>
      </c>
      <c r="J6847">
        <v>920</v>
      </c>
      <c r="K6847">
        <v>422.464</v>
      </c>
      <c r="L6847" t="s">
        <v>117</v>
      </c>
    </row>
    <row r="6848" spans="1:12" x14ac:dyDescent="0.25">
      <c r="A6848" t="s">
        <v>23</v>
      </c>
      <c r="B6848" s="1">
        <v>44749</v>
      </c>
      <c r="C6848">
        <v>7</v>
      </c>
      <c r="D6848">
        <v>2022</v>
      </c>
      <c r="E6848" t="s">
        <v>21</v>
      </c>
      <c r="F6848" t="s">
        <v>22</v>
      </c>
      <c r="G6848">
        <v>20</v>
      </c>
      <c r="H6848">
        <v>9.65</v>
      </c>
      <c r="I6848">
        <v>3.4508000000000001</v>
      </c>
      <c r="J6848">
        <v>193</v>
      </c>
      <c r="K6848">
        <v>69.016000000000005</v>
      </c>
      <c r="L6848" t="s">
        <v>117</v>
      </c>
    </row>
    <row r="6849" spans="1:12" x14ac:dyDescent="0.25">
      <c r="A6849" t="s">
        <v>23</v>
      </c>
      <c r="B6849" s="1">
        <v>44749</v>
      </c>
      <c r="C6849">
        <v>7</v>
      </c>
      <c r="D6849">
        <v>2022</v>
      </c>
      <c r="E6849" t="s">
        <v>28</v>
      </c>
      <c r="F6849" t="s">
        <v>95</v>
      </c>
      <c r="G6849">
        <v>8</v>
      </c>
      <c r="H6849">
        <v>12.75</v>
      </c>
      <c r="I6849">
        <v>1.2329000000000001</v>
      </c>
      <c r="J6849">
        <v>102</v>
      </c>
      <c r="K6849">
        <v>9.8632000000000009</v>
      </c>
      <c r="L6849" t="s">
        <v>117</v>
      </c>
    </row>
    <row r="6850" spans="1:12" x14ac:dyDescent="0.25">
      <c r="A6850" t="s">
        <v>23</v>
      </c>
      <c r="B6850" s="1">
        <v>44749</v>
      </c>
      <c r="C6850">
        <v>7</v>
      </c>
      <c r="D6850">
        <v>2022</v>
      </c>
      <c r="E6850" t="s">
        <v>28</v>
      </c>
      <c r="F6850" t="s">
        <v>95</v>
      </c>
      <c r="G6850">
        <v>8</v>
      </c>
      <c r="H6850">
        <v>12.75</v>
      </c>
      <c r="I6850">
        <v>1.2329000000000001</v>
      </c>
      <c r="J6850">
        <v>102</v>
      </c>
      <c r="K6850">
        <v>9.8632000000000009</v>
      </c>
      <c r="L6850" t="s">
        <v>117</v>
      </c>
    </row>
    <row r="6851" spans="1:12" x14ac:dyDescent="0.25">
      <c r="A6851" t="s">
        <v>23</v>
      </c>
      <c r="B6851" s="1">
        <v>44749</v>
      </c>
      <c r="C6851">
        <v>7</v>
      </c>
      <c r="D6851">
        <v>2022</v>
      </c>
      <c r="E6851" t="s">
        <v>19</v>
      </c>
      <c r="F6851" t="s">
        <v>96</v>
      </c>
      <c r="G6851">
        <v>30</v>
      </c>
      <c r="H6851">
        <v>28.5</v>
      </c>
      <c r="I6851">
        <v>15.1136</v>
      </c>
      <c r="J6851">
        <v>855</v>
      </c>
      <c r="K6851">
        <v>453.40800000000002</v>
      </c>
      <c r="L6851" t="s">
        <v>117</v>
      </c>
    </row>
    <row r="6852" spans="1:12" x14ac:dyDescent="0.25">
      <c r="A6852" t="s">
        <v>23</v>
      </c>
      <c r="B6852" s="1">
        <v>44749</v>
      </c>
      <c r="C6852">
        <v>7</v>
      </c>
      <c r="D6852">
        <v>2022</v>
      </c>
      <c r="E6852" t="s">
        <v>21</v>
      </c>
      <c r="F6852" t="s">
        <v>22</v>
      </c>
      <c r="G6852">
        <v>20</v>
      </c>
      <c r="H6852">
        <v>9.65</v>
      </c>
      <c r="I6852">
        <v>3.4508000000000001</v>
      </c>
      <c r="J6852">
        <v>193</v>
      </c>
      <c r="K6852">
        <v>69.016000000000005</v>
      </c>
      <c r="L6852" t="s">
        <v>117</v>
      </c>
    </row>
    <row r="6853" spans="1:12" x14ac:dyDescent="0.25">
      <c r="A6853" t="s">
        <v>23</v>
      </c>
      <c r="B6853" s="1">
        <v>44749</v>
      </c>
      <c r="C6853">
        <v>7</v>
      </c>
      <c r="D6853">
        <v>2022</v>
      </c>
      <c r="E6853" t="s">
        <v>31</v>
      </c>
      <c r="F6853" t="s">
        <v>61</v>
      </c>
      <c r="G6853">
        <v>20</v>
      </c>
      <c r="H6853">
        <v>46</v>
      </c>
      <c r="I6853">
        <v>21.123200000000001</v>
      </c>
      <c r="J6853">
        <v>920</v>
      </c>
      <c r="K6853">
        <v>422.464</v>
      </c>
      <c r="L6853" t="s">
        <v>117</v>
      </c>
    </row>
    <row r="6854" spans="1:12" x14ac:dyDescent="0.25">
      <c r="A6854" t="s">
        <v>23</v>
      </c>
      <c r="B6854" s="1">
        <v>44749</v>
      </c>
      <c r="C6854">
        <v>7</v>
      </c>
      <c r="D6854">
        <v>2022</v>
      </c>
      <c r="E6854" t="s">
        <v>19</v>
      </c>
      <c r="F6854" t="s">
        <v>96</v>
      </c>
      <c r="G6854">
        <v>30</v>
      </c>
      <c r="H6854">
        <v>28.5</v>
      </c>
      <c r="I6854">
        <v>15.1136</v>
      </c>
      <c r="J6854">
        <v>855</v>
      </c>
      <c r="K6854">
        <v>453.40800000000002</v>
      </c>
      <c r="L6854" t="s">
        <v>117</v>
      </c>
    </row>
    <row r="6855" spans="1:12" x14ac:dyDescent="0.25">
      <c r="A6855" t="s">
        <v>23</v>
      </c>
      <c r="B6855" s="1">
        <v>44749</v>
      </c>
      <c r="C6855">
        <v>7</v>
      </c>
      <c r="D6855">
        <v>2022</v>
      </c>
      <c r="E6855" t="s">
        <v>28</v>
      </c>
      <c r="F6855" t="s">
        <v>95</v>
      </c>
      <c r="G6855">
        <v>8</v>
      </c>
      <c r="H6855">
        <v>12.75</v>
      </c>
      <c r="I6855">
        <v>1.2329000000000001</v>
      </c>
      <c r="J6855">
        <v>102</v>
      </c>
      <c r="K6855">
        <v>9.8632000000000009</v>
      </c>
      <c r="L6855" t="s">
        <v>117</v>
      </c>
    </row>
    <row r="6856" spans="1:12" x14ac:dyDescent="0.25">
      <c r="A6856" t="s">
        <v>23</v>
      </c>
      <c r="B6856" s="1">
        <v>44749</v>
      </c>
      <c r="C6856">
        <v>7</v>
      </c>
      <c r="D6856">
        <v>2022</v>
      </c>
      <c r="E6856" t="s">
        <v>21</v>
      </c>
      <c r="F6856" t="s">
        <v>22</v>
      </c>
      <c r="G6856">
        <v>20</v>
      </c>
      <c r="H6856">
        <v>9.65</v>
      </c>
      <c r="I6856">
        <v>3.4508000000000001</v>
      </c>
      <c r="J6856">
        <v>193</v>
      </c>
      <c r="K6856">
        <v>69.016000000000005</v>
      </c>
      <c r="L6856" t="s">
        <v>117</v>
      </c>
    </row>
    <row r="6857" spans="1:12" x14ac:dyDescent="0.25">
      <c r="A6857" t="s">
        <v>23</v>
      </c>
      <c r="B6857" s="1">
        <v>44749</v>
      </c>
      <c r="C6857">
        <v>7</v>
      </c>
      <c r="D6857">
        <v>2022</v>
      </c>
      <c r="E6857" t="s">
        <v>31</v>
      </c>
      <c r="F6857" t="s">
        <v>61</v>
      </c>
      <c r="G6857">
        <v>20</v>
      </c>
      <c r="H6857">
        <v>46</v>
      </c>
      <c r="I6857">
        <v>21.123200000000001</v>
      </c>
      <c r="J6857">
        <v>920</v>
      </c>
      <c r="K6857">
        <v>422.464</v>
      </c>
      <c r="L6857" t="s">
        <v>117</v>
      </c>
    </row>
    <row r="6858" spans="1:12" x14ac:dyDescent="0.25">
      <c r="A6858" t="s">
        <v>9</v>
      </c>
      <c r="B6858" s="1">
        <v>44749</v>
      </c>
      <c r="C6858">
        <v>7</v>
      </c>
      <c r="D6858">
        <v>2022</v>
      </c>
      <c r="E6858" t="s">
        <v>10</v>
      </c>
      <c r="F6858" t="s">
        <v>27</v>
      </c>
      <c r="G6858">
        <v>16</v>
      </c>
      <c r="H6858">
        <v>2.5</v>
      </c>
      <c r="I6858">
        <v>0.3992</v>
      </c>
      <c r="J6858">
        <v>40</v>
      </c>
      <c r="K6858">
        <v>6.3872</v>
      </c>
      <c r="L6858" t="s">
        <v>125</v>
      </c>
    </row>
    <row r="6859" spans="1:12" x14ac:dyDescent="0.25">
      <c r="A6859" t="s">
        <v>9</v>
      </c>
      <c r="B6859" s="1">
        <v>44749</v>
      </c>
      <c r="C6859">
        <v>7</v>
      </c>
      <c r="D6859">
        <v>2022</v>
      </c>
      <c r="E6859" t="s">
        <v>10</v>
      </c>
      <c r="F6859" t="s">
        <v>27</v>
      </c>
      <c r="G6859">
        <v>16</v>
      </c>
      <c r="H6859">
        <v>2.5</v>
      </c>
      <c r="I6859">
        <v>0.3992</v>
      </c>
      <c r="J6859">
        <v>40</v>
      </c>
      <c r="K6859">
        <v>6.3872</v>
      </c>
      <c r="L6859" t="s">
        <v>125</v>
      </c>
    </row>
    <row r="6860" spans="1:12" x14ac:dyDescent="0.25">
      <c r="A6860" t="s">
        <v>9</v>
      </c>
      <c r="B6860" s="1">
        <v>44749</v>
      </c>
      <c r="C6860">
        <v>7</v>
      </c>
      <c r="D6860">
        <v>2022</v>
      </c>
      <c r="E6860" t="s">
        <v>10</v>
      </c>
      <c r="F6860" t="s">
        <v>27</v>
      </c>
      <c r="G6860">
        <v>16</v>
      </c>
      <c r="H6860">
        <v>2.5</v>
      </c>
      <c r="I6860">
        <v>0.3992</v>
      </c>
      <c r="J6860">
        <v>40</v>
      </c>
      <c r="K6860">
        <v>6.3872</v>
      </c>
      <c r="L6860" t="s">
        <v>125</v>
      </c>
    </row>
    <row r="6861" spans="1:12" x14ac:dyDescent="0.25">
      <c r="A6861" t="s">
        <v>9</v>
      </c>
      <c r="B6861" s="1">
        <v>44749</v>
      </c>
      <c r="C6861">
        <v>7</v>
      </c>
      <c r="D6861">
        <v>2022</v>
      </c>
      <c r="E6861" t="s">
        <v>10</v>
      </c>
      <c r="F6861" t="s">
        <v>27</v>
      </c>
      <c r="G6861">
        <v>16</v>
      </c>
      <c r="H6861">
        <v>2.5</v>
      </c>
      <c r="I6861">
        <v>0.3992</v>
      </c>
      <c r="J6861">
        <v>40</v>
      </c>
      <c r="K6861">
        <v>6.3872</v>
      </c>
      <c r="L6861" t="s">
        <v>125</v>
      </c>
    </row>
    <row r="6862" spans="1:12" x14ac:dyDescent="0.25">
      <c r="A6862" t="s">
        <v>9</v>
      </c>
      <c r="B6862" s="1">
        <v>44749</v>
      </c>
      <c r="C6862">
        <v>7</v>
      </c>
      <c r="D6862">
        <v>2022</v>
      </c>
      <c r="E6862" t="s">
        <v>10</v>
      </c>
      <c r="F6862" t="s">
        <v>27</v>
      </c>
      <c r="G6862">
        <v>16</v>
      </c>
      <c r="H6862">
        <v>2.5</v>
      </c>
      <c r="I6862">
        <v>0.3992</v>
      </c>
      <c r="J6862">
        <v>40</v>
      </c>
      <c r="K6862">
        <v>6.3872</v>
      </c>
      <c r="L6862" t="s">
        <v>125</v>
      </c>
    </row>
    <row r="6863" spans="1:12" x14ac:dyDescent="0.25">
      <c r="A6863" t="s">
        <v>9</v>
      </c>
      <c r="B6863" s="1">
        <v>44749</v>
      </c>
      <c r="C6863">
        <v>7</v>
      </c>
      <c r="D6863">
        <v>2022</v>
      </c>
      <c r="E6863" t="s">
        <v>10</v>
      </c>
      <c r="F6863" t="s">
        <v>27</v>
      </c>
      <c r="G6863">
        <v>16</v>
      </c>
      <c r="H6863">
        <v>2.5</v>
      </c>
      <c r="I6863">
        <v>0.3992</v>
      </c>
      <c r="J6863">
        <v>40</v>
      </c>
      <c r="K6863">
        <v>6.3872</v>
      </c>
      <c r="L6863" t="s">
        <v>125</v>
      </c>
    </row>
    <row r="6864" spans="1:12" x14ac:dyDescent="0.25">
      <c r="A6864" t="s">
        <v>9</v>
      </c>
      <c r="B6864" s="1">
        <v>44749</v>
      </c>
      <c r="C6864">
        <v>7</v>
      </c>
      <c r="D6864">
        <v>2022</v>
      </c>
      <c r="E6864" t="s">
        <v>10</v>
      </c>
      <c r="F6864" t="s">
        <v>27</v>
      </c>
      <c r="G6864">
        <v>16</v>
      </c>
      <c r="H6864">
        <v>2.5</v>
      </c>
      <c r="I6864">
        <v>0.3992</v>
      </c>
      <c r="J6864">
        <v>40</v>
      </c>
      <c r="K6864">
        <v>6.3872</v>
      </c>
      <c r="L6864" t="s">
        <v>125</v>
      </c>
    </row>
    <row r="6865" spans="1:12" x14ac:dyDescent="0.25">
      <c r="A6865" t="s">
        <v>9</v>
      </c>
      <c r="B6865" s="1">
        <v>44750</v>
      </c>
      <c r="C6865">
        <v>7</v>
      </c>
      <c r="D6865">
        <v>2022</v>
      </c>
      <c r="E6865" t="s">
        <v>31</v>
      </c>
      <c r="F6865" t="s">
        <v>88</v>
      </c>
      <c r="G6865">
        <v>30</v>
      </c>
      <c r="H6865">
        <v>263.5</v>
      </c>
      <c r="I6865">
        <v>149.50989999999999</v>
      </c>
      <c r="J6865">
        <v>7905</v>
      </c>
      <c r="K6865">
        <v>4485.2969999999996</v>
      </c>
      <c r="L6865" t="s">
        <v>125</v>
      </c>
    </row>
    <row r="6866" spans="1:12" x14ac:dyDescent="0.25">
      <c r="A6866" t="s">
        <v>9</v>
      </c>
      <c r="B6866" s="1">
        <v>44750</v>
      </c>
      <c r="C6866">
        <v>7</v>
      </c>
      <c r="D6866">
        <v>2022</v>
      </c>
      <c r="E6866" t="s">
        <v>28</v>
      </c>
      <c r="F6866" t="s">
        <v>50</v>
      </c>
      <c r="G6866">
        <v>20</v>
      </c>
      <c r="H6866">
        <v>49.3</v>
      </c>
      <c r="I6866">
        <v>36.2256</v>
      </c>
      <c r="J6866">
        <v>986</v>
      </c>
      <c r="K6866">
        <v>724.51199999999994</v>
      </c>
      <c r="L6866" t="s">
        <v>125</v>
      </c>
    </row>
    <row r="6867" spans="1:12" x14ac:dyDescent="0.25">
      <c r="A6867" t="s">
        <v>9</v>
      </c>
      <c r="B6867" s="1">
        <v>44750</v>
      </c>
      <c r="C6867">
        <v>7</v>
      </c>
      <c r="D6867">
        <v>2022</v>
      </c>
      <c r="E6867" t="s">
        <v>28</v>
      </c>
      <c r="F6867" t="s">
        <v>50</v>
      </c>
      <c r="G6867">
        <v>20</v>
      </c>
      <c r="H6867">
        <v>49.3</v>
      </c>
      <c r="I6867">
        <v>36.2256</v>
      </c>
      <c r="J6867">
        <v>986</v>
      </c>
      <c r="K6867">
        <v>724.51199999999994</v>
      </c>
      <c r="L6867" t="s">
        <v>125</v>
      </c>
    </row>
    <row r="6868" spans="1:12" x14ac:dyDescent="0.25">
      <c r="A6868" t="s">
        <v>9</v>
      </c>
      <c r="B6868" s="1">
        <v>44750</v>
      </c>
      <c r="C6868">
        <v>7</v>
      </c>
      <c r="D6868">
        <v>2022</v>
      </c>
      <c r="E6868" t="s">
        <v>31</v>
      </c>
      <c r="F6868" t="s">
        <v>88</v>
      </c>
      <c r="G6868">
        <v>30</v>
      </c>
      <c r="H6868">
        <v>263.5</v>
      </c>
      <c r="I6868">
        <v>149.50989999999999</v>
      </c>
      <c r="J6868">
        <v>7905</v>
      </c>
      <c r="K6868">
        <v>4485.2969999999996</v>
      </c>
      <c r="L6868" t="s">
        <v>125</v>
      </c>
    </row>
    <row r="6869" spans="1:12" x14ac:dyDescent="0.25">
      <c r="A6869" t="s">
        <v>9</v>
      </c>
      <c r="B6869" s="1">
        <v>44750</v>
      </c>
      <c r="C6869">
        <v>7</v>
      </c>
      <c r="D6869">
        <v>2022</v>
      </c>
      <c r="E6869" t="s">
        <v>28</v>
      </c>
      <c r="F6869" t="s">
        <v>50</v>
      </c>
      <c r="G6869">
        <v>20</v>
      </c>
      <c r="H6869">
        <v>49.3</v>
      </c>
      <c r="I6869">
        <v>36.2256</v>
      </c>
      <c r="J6869">
        <v>986</v>
      </c>
      <c r="K6869">
        <v>724.51199999999994</v>
      </c>
      <c r="L6869" t="s">
        <v>125</v>
      </c>
    </row>
    <row r="6870" spans="1:12" x14ac:dyDescent="0.25">
      <c r="A6870" t="s">
        <v>9</v>
      </c>
      <c r="B6870" s="1">
        <v>44750</v>
      </c>
      <c r="C6870">
        <v>7</v>
      </c>
      <c r="D6870">
        <v>2022</v>
      </c>
      <c r="E6870" t="s">
        <v>31</v>
      </c>
      <c r="F6870" t="s">
        <v>88</v>
      </c>
      <c r="G6870">
        <v>30</v>
      </c>
      <c r="H6870">
        <v>263.5</v>
      </c>
      <c r="I6870">
        <v>149.50989999999999</v>
      </c>
      <c r="J6870">
        <v>7905</v>
      </c>
      <c r="K6870">
        <v>4485.2969999999996</v>
      </c>
      <c r="L6870" t="s">
        <v>125</v>
      </c>
    </row>
    <row r="6871" spans="1:12" x14ac:dyDescent="0.25">
      <c r="A6871" t="s">
        <v>23</v>
      </c>
      <c r="B6871" s="1">
        <v>44750</v>
      </c>
      <c r="C6871">
        <v>7</v>
      </c>
      <c r="D6871">
        <v>2022</v>
      </c>
      <c r="E6871" t="s">
        <v>28</v>
      </c>
      <c r="F6871" t="s">
        <v>50</v>
      </c>
      <c r="G6871">
        <v>25</v>
      </c>
      <c r="H6871">
        <v>49.3</v>
      </c>
      <c r="I6871">
        <v>14.030799999999999</v>
      </c>
      <c r="J6871">
        <v>1232.5</v>
      </c>
      <c r="K6871">
        <v>350.77</v>
      </c>
      <c r="L6871" t="s">
        <v>118</v>
      </c>
    </row>
    <row r="6872" spans="1:12" x14ac:dyDescent="0.25">
      <c r="A6872" t="s">
        <v>23</v>
      </c>
      <c r="B6872" s="1">
        <v>44750</v>
      </c>
      <c r="C6872">
        <v>7</v>
      </c>
      <c r="D6872">
        <v>2022</v>
      </c>
      <c r="E6872" t="s">
        <v>21</v>
      </c>
      <c r="F6872" t="s">
        <v>59</v>
      </c>
      <c r="G6872">
        <v>60</v>
      </c>
      <c r="H6872">
        <v>18.399999999999999</v>
      </c>
      <c r="I6872">
        <v>14.352</v>
      </c>
      <c r="J6872">
        <v>1104</v>
      </c>
      <c r="K6872">
        <v>861.12</v>
      </c>
      <c r="L6872" t="s">
        <v>118</v>
      </c>
    </row>
    <row r="6873" spans="1:12" x14ac:dyDescent="0.25">
      <c r="A6873" t="s">
        <v>23</v>
      </c>
      <c r="B6873" s="1">
        <v>44750</v>
      </c>
      <c r="C6873">
        <v>7</v>
      </c>
      <c r="D6873">
        <v>2022</v>
      </c>
      <c r="E6873" t="s">
        <v>31</v>
      </c>
      <c r="F6873" t="s">
        <v>88</v>
      </c>
      <c r="G6873">
        <v>30</v>
      </c>
      <c r="H6873">
        <v>263.5</v>
      </c>
      <c r="I6873">
        <v>59.076700000000002</v>
      </c>
      <c r="J6873">
        <v>7905</v>
      </c>
      <c r="K6873">
        <v>1772.3009999999999</v>
      </c>
      <c r="L6873" t="s">
        <v>118</v>
      </c>
    </row>
    <row r="6874" spans="1:12" x14ac:dyDescent="0.25">
      <c r="A6874" t="s">
        <v>23</v>
      </c>
      <c r="B6874" s="1">
        <v>44750</v>
      </c>
      <c r="C6874">
        <v>7</v>
      </c>
      <c r="D6874">
        <v>2022</v>
      </c>
      <c r="E6874" t="s">
        <v>28</v>
      </c>
      <c r="F6874" t="s">
        <v>89</v>
      </c>
      <c r="G6874">
        <v>40</v>
      </c>
      <c r="H6874">
        <v>31.23</v>
      </c>
      <c r="I6874">
        <v>30.8521</v>
      </c>
      <c r="J6874">
        <v>1249.2</v>
      </c>
      <c r="K6874">
        <v>1234.0840000000001</v>
      </c>
      <c r="L6874" t="s">
        <v>118</v>
      </c>
    </row>
    <row r="6875" spans="1:12" x14ac:dyDescent="0.25">
      <c r="A6875" t="s">
        <v>23</v>
      </c>
      <c r="B6875" s="1">
        <v>44750</v>
      </c>
      <c r="C6875">
        <v>7</v>
      </c>
      <c r="D6875">
        <v>2022</v>
      </c>
      <c r="E6875" t="s">
        <v>21</v>
      </c>
      <c r="F6875" t="s">
        <v>59</v>
      </c>
      <c r="G6875">
        <v>60</v>
      </c>
      <c r="H6875">
        <v>18.399999999999999</v>
      </c>
      <c r="I6875">
        <v>14.352</v>
      </c>
      <c r="J6875">
        <v>1104</v>
      </c>
      <c r="K6875">
        <v>861.12</v>
      </c>
      <c r="L6875" t="s">
        <v>118</v>
      </c>
    </row>
    <row r="6876" spans="1:12" x14ac:dyDescent="0.25">
      <c r="A6876" t="s">
        <v>23</v>
      </c>
      <c r="B6876" s="1">
        <v>44750</v>
      </c>
      <c r="C6876">
        <v>7</v>
      </c>
      <c r="D6876">
        <v>2022</v>
      </c>
      <c r="E6876" t="s">
        <v>28</v>
      </c>
      <c r="F6876" t="s">
        <v>89</v>
      </c>
      <c r="G6876">
        <v>40</v>
      </c>
      <c r="H6876">
        <v>31.23</v>
      </c>
      <c r="I6876">
        <v>30.8521</v>
      </c>
      <c r="J6876">
        <v>1249.2</v>
      </c>
      <c r="K6876">
        <v>1234.0840000000001</v>
      </c>
      <c r="L6876" t="s">
        <v>118</v>
      </c>
    </row>
    <row r="6877" spans="1:12" x14ac:dyDescent="0.25">
      <c r="A6877" t="s">
        <v>23</v>
      </c>
      <c r="B6877" s="1">
        <v>44750</v>
      </c>
      <c r="C6877">
        <v>7</v>
      </c>
      <c r="D6877">
        <v>2022</v>
      </c>
      <c r="E6877" t="s">
        <v>28</v>
      </c>
      <c r="F6877" t="s">
        <v>50</v>
      </c>
      <c r="G6877">
        <v>25</v>
      </c>
      <c r="H6877">
        <v>49.3</v>
      </c>
      <c r="I6877">
        <v>14.030799999999999</v>
      </c>
      <c r="J6877">
        <v>1232.5</v>
      </c>
      <c r="K6877">
        <v>350.77</v>
      </c>
      <c r="L6877" t="s">
        <v>118</v>
      </c>
    </row>
    <row r="6878" spans="1:12" x14ac:dyDescent="0.25">
      <c r="A6878" t="s">
        <v>23</v>
      </c>
      <c r="B6878" s="1">
        <v>44750</v>
      </c>
      <c r="C6878">
        <v>7</v>
      </c>
      <c r="D6878">
        <v>2022</v>
      </c>
      <c r="E6878" t="s">
        <v>31</v>
      </c>
      <c r="F6878" t="s">
        <v>88</v>
      </c>
      <c r="G6878">
        <v>30</v>
      </c>
      <c r="H6878">
        <v>263.5</v>
      </c>
      <c r="I6878">
        <v>59.076700000000002</v>
      </c>
      <c r="J6878">
        <v>7905</v>
      </c>
      <c r="K6878">
        <v>1772.3009999999999</v>
      </c>
      <c r="L6878" t="s">
        <v>118</v>
      </c>
    </row>
    <row r="6879" spans="1:12" x14ac:dyDescent="0.25">
      <c r="A6879" t="s">
        <v>23</v>
      </c>
      <c r="B6879" s="1">
        <v>44750</v>
      </c>
      <c r="C6879">
        <v>7</v>
      </c>
      <c r="D6879">
        <v>2022</v>
      </c>
      <c r="E6879" t="s">
        <v>28</v>
      </c>
      <c r="F6879" t="s">
        <v>50</v>
      </c>
      <c r="G6879">
        <v>25</v>
      </c>
      <c r="H6879">
        <v>49.3</v>
      </c>
      <c r="I6879">
        <v>14.030799999999999</v>
      </c>
      <c r="J6879">
        <v>1232.5</v>
      </c>
      <c r="K6879">
        <v>350.77</v>
      </c>
      <c r="L6879" t="s">
        <v>118</v>
      </c>
    </row>
    <row r="6880" spans="1:12" x14ac:dyDescent="0.25">
      <c r="A6880" t="s">
        <v>23</v>
      </c>
      <c r="B6880" s="1">
        <v>44750</v>
      </c>
      <c r="C6880">
        <v>7</v>
      </c>
      <c r="D6880">
        <v>2022</v>
      </c>
      <c r="E6880" t="s">
        <v>28</v>
      </c>
      <c r="F6880" t="s">
        <v>89</v>
      </c>
      <c r="G6880">
        <v>40</v>
      </c>
      <c r="H6880">
        <v>31.23</v>
      </c>
      <c r="I6880">
        <v>30.8521</v>
      </c>
      <c r="J6880">
        <v>1249.2</v>
      </c>
      <c r="K6880">
        <v>1234.0840000000001</v>
      </c>
      <c r="L6880" t="s">
        <v>118</v>
      </c>
    </row>
    <row r="6881" spans="1:12" x14ac:dyDescent="0.25">
      <c r="A6881" t="s">
        <v>23</v>
      </c>
      <c r="B6881" s="1">
        <v>44750</v>
      </c>
      <c r="C6881">
        <v>7</v>
      </c>
      <c r="D6881">
        <v>2022</v>
      </c>
      <c r="E6881" t="s">
        <v>21</v>
      </c>
      <c r="F6881" t="s">
        <v>59</v>
      </c>
      <c r="G6881">
        <v>60</v>
      </c>
      <c r="H6881">
        <v>18.399999999999999</v>
      </c>
      <c r="I6881">
        <v>14.352</v>
      </c>
      <c r="J6881">
        <v>1104</v>
      </c>
      <c r="K6881">
        <v>861.12</v>
      </c>
      <c r="L6881" t="s">
        <v>118</v>
      </c>
    </row>
    <row r="6882" spans="1:12" x14ac:dyDescent="0.25">
      <c r="A6882" t="s">
        <v>23</v>
      </c>
      <c r="B6882" s="1">
        <v>44750</v>
      </c>
      <c r="C6882">
        <v>7</v>
      </c>
      <c r="D6882">
        <v>2022</v>
      </c>
      <c r="E6882" t="s">
        <v>31</v>
      </c>
      <c r="F6882" t="s">
        <v>88</v>
      </c>
      <c r="G6882">
        <v>30</v>
      </c>
      <c r="H6882">
        <v>263.5</v>
      </c>
      <c r="I6882">
        <v>59.076700000000002</v>
      </c>
      <c r="J6882">
        <v>7905</v>
      </c>
      <c r="K6882">
        <v>1772.3009999999999</v>
      </c>
      <c r="L6882" t="s">
        <v>118</v>
      </c>
    </row>
    <row r="6883" spans="1:12" x14ac:dyDescent="0.25">
      <c r="A6883" t="s">
        <v>23</v>
      </c>
      <c r="B6883" s="1">
        <v>44750</v>
      </c>
      <c r="C6883">
        <v>7</v>
      </c>
      <c r="D6883">
        <v>2022</v>
      </c>
      <c r="E6883" t="s">
        <v>28</v>
      </c>
      <c r="F6883" t="s">
        <v>50</v>
      </c>
      <c r="G6883">
        <v>25</v>
      </c>
      <c r="H6883">
        <v>49.3</v>
      </c>
      <c r="I6883">
        <v>14.030799999999999</v>
      </c>
      <c r="J6883">
        <v>1232.5</v>
      </c>
      <c r="K6883">
        <v>350.77</v>
      </c>
      <c r="L6883" t="s">
        <v>118</v>
      </c>
    </row>
    <row r="6884" spans="1:12" x14ac:dyDescent="0.25">
      <c r="A6884" t="s">
        <v>23</v>
      </c>
      <c r="B6884" s="1">
        <v>44750</v>
      </c>
      <c r="C6884">
        <v>7</v>
      </c>
      <c r="D6884">
        <v>2022</v>
      </c>
      <c r="E6884" t="s">
        <v>28</v>
      </c>
      <c r="F6884" t="s">
        <v>89</v>
      </c>
      <c r="G6884">
        <v>40</v>
      </c>
      <c r="H6884">
        <v>31.23</v>
      </c>
      <c r="I6884">
        <v>30.8521</v>
      </c>
      <c r="J6884">
        <v>1249.2</v>
      </c>
      <c r="K6884">
        <v>1234.0840000000001</v>
      </c>
      <c r="L6884" t="s">
        <v>118</v>
      </c>
    </row>
    <row r="6885" spans="1:12" x14ac:dyDescent="0.25">
      <c r="A6885" t="s">
        <v>23</v>
      </c>
      <c r="B6885" s="1">
        <v>44750</v>
      </c>
      <c r="C6885">
        <v>7</v>
      </c>
      <c r="D6885">
        <v>2022</v>
      </c>
      <c r="E6885" t="s">
        <v>21</v>
      </c>
      <c r="F6885" t="s">
        <v>59</v>
      </c>
      <c r="G6885">
        <v>60</v>
      </c>
      <c r="H6885">
        <v>18.399999999999999</v>
      </c>
      <c r="I6885">
        <v>14.352</v>
      </c>
      <c r="J6885">
        <v>1104</v>
      </c>
      <c r="K6885">
        <v>861.12</v>
      </c>
      <c r="L6885" t="s">
        <v>118</v>
      </c>
    </row>
    <row r="6886" spans="1:12" x14ac:dyDescent="0.25">
      <c r="A6886" t="s">
        <v>23</v>
      </c>
      <c r="B6886" s="1">
        <v>44750</v>
      </c>
      <c r="C6886">
        <v>7</v>
      </c>
      <c r="D6886">
        <v>2022</v>
      </c>
      <c r="E6886" t="s">
        <v>31</v>
      </c>
      <c r="F6886" t="s">
        <v>88</v>
      </c>
      <c r="G6886">
        <v>30</v>
      </c>
      <c r="H6886">
        <v>263.5</v>
      </c>
      <c r="I6886">
        <v>59.076700000000002</v>
      </c>
      <c r="J6886">
        <v>7905</v>
      </c>
      <c r="K6886">
        <v>1772.3009999999999</v>
      </c>
      <c r="L6886" t="s">
        <v>118</v>
      </c>
    </row>
    <row r="6887" spans="1:12" x14ac:dyDescent="0.25">
      <c r="A6887" t="s">
        <v>15</v>
      </c>
      <c r="B6887" s="1">
        <v>44751</v>
      </c>
      <c r="C6887">
        <v>7</v>
      </c>
      <c r="D6887">
        <v>2022</v>
      </c>
      <c r="E6887" t="s">
        <v>10</v>
      </c>
      <c r="F6887" t="s">
        <v>46</v>
      </c>
      <c r="G6887">
        <v>20</v>
      </c>
      <c r="H6887">
        <v>32</v>
      </c>
      <c r="I6887">
        <v>30.310400000000001</v>
      </c>
      <c r="J6887">
        <v>640</v>
      </c>
      <c r="K6887">
        <v>606.20799999999997</v>
      </c>
      <c r="L6887" t="s">
        <v>128</v>
      </c>
    </row>
    <row r="6888" spans="1:12" x14ac:dyDescent="0.25">
      <c r="A6888" t="s">
        <v>15</v>
      </c>
      <c r="B6888" s="1">
        <v>44751</v>
      </c>
      <c r="C6888">
        <v>7</v>
      </c>
      <c r="D6888">
        <v>2022</v>
      </c>
      <c r="E6888" t="s">
        <v>21</v>
      </c>
      <c r="F6888" t="s">
        <v>22</v>
      </c>
      <c r="G6888">
        <v>20</v>
      </c>
      <c r="H6888">
        <v>9.65</v>
      </c>
      <c r="I6888">
        <v>6.6334</v>
      </c>
      <c r="J6888">
        <v>193</v>
      </c>
      <c r="K6888">
        <v>132.66800000000001</v>
      </c>
      <c r="L6888" t="s">
        <v>128</v>
      </c>
    </row>
    <row r="6889" spans="1:12" x14ac:dyDescent="0.25">
      <c r="A6889" t="s">
        <v>15</v>
      </c>
      <c r="B6889" s="1">
        <v>44751</v>
      </c>
      <c r="C6889">
        <v>7</v>
      </c>
      <c r="D6889">
        <v>2022</v>
      </c>
      <c r="E6889" t="s">
        <v>10</v>
      </c>
      <c r="F6889" t="s">
        <v>46</v>
      </c>
      <c r="G6889">
        <v>20</v>
      </c>
      <c r="H6889">
        <v>32</v>
      </c>
      <c r="I6889">
        <v>30.310400000000001</v>
      </c>
      <c r="J6889">
        <v>640</v>
      </c>
      <c r="K6889">
        <v>606.20799999999997</v>
      </c>
      <c r="L6889" t="s">
        <v>128</v>
      </c>
    </row>
    <row r="6890" spans="1:12" x14ac:dyDescent="0.25">
      <c r="A6890" t="s">
        <v>15</v>
      </c>
      <c r="B6890" s="1">
        <v>44751</v>
      </c>
      <c r="C6890">
        <v>7</v>
      </c>
      <c r="D6890">
        <v>2022</v>
      </c>
      <c r="E6890" t="s">
        <v>21</v>
      </c>
      <c r="F6890" t="s">
        <v>22</v>
      </c>
      <c r="G6890">
        <v>20</v>
      </c>
      <c r="H6890">
        <v>9.65</v>
      </c>
      <c r="I6890">
        <v>6.6334</v>
      </c>
      <c r="J6890">
        <v>193</v>
      </c>
      <c r="K6890">
        <v>132.66800000000001</v>
      </c>
      <c r="L6890" t="s">
        <v>128</v>
      </c>
    </row>
    <row r="6891" spans="1:12" x14ac:dyDescent="0.25">
      <c r="A6891" t="s">
        <v>15</v>
      </c>
      <c r="B6891" s="1">
        <v>44751</v>
      </c>
      <c r="C6891">
        <v>7</v>
      </c>
      <c r="D6891">
        <v>2022</v>
      </c>
      <c r="E6891" t="s">
        <v>21</v>
      </c>
      <c r="F6891" t="s">
        <v>22</v>
      </c>
      <c r="G6891">
        <v>20</v>
      </c>
      <c r="H6891">
        <v>9.65</v>
      </c>
      <c r="I6891">
        <v>6.6334</v>
      </c>
      <c r="J6891">
        <v>193</v>
      </c>
      <c r="K6891">
        <v>132.66800000000001</v>
      </c>
      <c r="L6891" t="s">
        <v>128</v>
      </c>
    </row>
    <row r="6892" spans="1:12" x14ac:dyDescent="0.25">
      <c r="A6892" t="s">
        <v>15</v>
      </c>
      <c r="B6892" s="1">
        <v>44751</v>
      </c>
      <c r="C6892">
        <v>7</v>
      </c>
      <c r="D6892">
        <v>2022</v>
      </c>
      <c r="E6892" t="s">
        <v>10</v>
      </c>
      <c r="F6892" t="s">
        <v>46</v>
      </c>
      <c r="G6892">
        <v>20</v>
      </c>
      <c r="H6892">
        <v>32</v>
      </c>
      <c r="I6892">
        <v>30.310400000000001</v>
      </c>
      <c r="J6892">
        <v>640</v>
      </c>
      <c r="K6892">
        <v>606.20799999999997</v>
      </c>
      <c r="L6892" t="s">
        <v>128</v>
      </c>
    </row>
    <row r="6893" spans="1:12" x14ac:dyDescent="0.25">
      <c r="A6893" t="s">
        <v>15</v>
      </c>
      <c r="B6893" s="1">
        <v>44751</v>
      </c>
      <c r="C6893">
        <v>7</v>
      </c>
      <c r="D6893">
        <v>2022</v>
      </c>
      <c r="E6893" t="s">
        <v>21</v>
      </c>
      <c r="F6893" t="s">
        <v>22</v>
      </c>
      <c r="G6893">
        <v>20</v>
      </c>
      <c r="H6893">
        <v>9.65</v>
      </c>
      <c r="I6893">
        <v>6.6334</v>
      </c>
      <c r="J6893">
        <v>193</v>
      </c>
      <c r="K6893">
        <v>132.66800000000001</v>
      </c>
      <c r="L6893" t="s">
        <v>128</v>
      </c>
    </row>
    <row r="6894" spans="1:12" x14ac:dyDescent="0.25">
      <c r="A6894" t="s">
        <v>15</v>
      </c>
      <c r="B6894" s="1">
        <v>44751</v>
      </c>
      <c r="C6894">
        <v>7</v>
      </c>
      <c r="D6894">
        <v>2022</v>
      </c>
      <c r="E6894" t="s">
        <v>10</v>
      </c>
      <c r="F6894" t="s">
        <v>46</v>
      </c>
      <c r="G6894">
        <v>20</v>
      </c>
      <c r="H6894">
        <v>32</v>
      </c>
      <c r="I6894">
        <v>30.310400000000001</v>
      </c>
      <c r="J6894">
        <v>640</v>
      </c>
      <c r="K6894">
        <v>606.20799999999997</v>
      </c>
      <c r="L6894" t="s">
        <v>128</v>
      </c>
    </row>
    <row r="6895" spans="1:12" x14ac:dyDescent="0.25">
      <c r="A6895" t="s">
        <v>15</v>
      </c>
      <c r="B6895" s="1">
        <v>44751</v>
      </c>
      <c r="C6895">
        <v>7</v>
      </c>
      <c r="D6895">
        <v>2022</v>
      </c>
      <c r="E6895" t="s">
        <v>21</v>
      </c>
      <c r="F6895" t="s">
        <v>22</v>
      </c>
      <c r="G6895">
        <v>20</v>
      </c>
      <c r="H6895">
        <v>9.65</v>
      </c>
      <c r="I6895">
        <v>6.6334</v>
      </c>
      <c r="J6895">
        <v>193</v>
      </c>
      <c r="K6895">
        <v>132.66800000000001</v>
      </c>
      <c r="L6895" t="s">
        <v>128</v>
      </c>
    </row>
    <row r="6896" spans="1:12" x14ac:dyDescent="0.25">
      <c r="A6896" t="s">
        <v>15</v>
      </c>
      <c r="B6896" s="1">
        <v>44751</v>
      </c>
      <c r="C6896">
        <v>7</v>
      </c>
      <c r="D6896">
        <v>2022</v>
      </c>
      <c r="E6896" t="s">
        <v>10</v>
      </c>
      <c r="F6896" t="s">
        <v>46</v>
      </c>
      <c r="G6896">
        <v>20</v>
      </c>
      <c r="H6896">
        <v>32</v>
      </c>
      <c r="I6896">
        <v>30.310400000000001</v>
      </c>
      <c r="J6896">
        <v>640</v>
      </c>
      <c r="K6896">
        <v>606.20799999999997</v>
      </c>
      <c r="L6896" t="s">
        <v>128</v>
      </c>
    </row>
    <row r="6897" spans="1:12" x14ac:dyDescent="0.25">
      <c r="A6897" t="s">
        <v>15</v>
      </c>
      <c r="B6897" s="1">
        <v>44751</v>
      </c>
      <c r="C6897">
        <v>7</v>
      </c>
      <c r="D6897">
        <v>2022</v>
      </c>
      <c r="E6897" t="s">
        <v>10</v>
      </c>
      <c r="F6897" t="s">
        <v>46</v>
      </c>
      <c r="G6897">
        <v>20</v>
      </c>
      <c r="H6897">
        <v>32</v>
      </c>
      <c r="I6897">
        <v>30.310400000000001</v>
      </c>
      <c r="J6897">
        <v>640</v>
      </c>
      <c r="K6897">
        <v>606.20799999999997</v>
      </c>
      <c r="L6897" t="s">
        <v>128</v>
      </c>
    </row>
    <row r="6898" spans="1:12" x14ac:dyDescent="0.25">
      <c r="A6898" t="s">
        <v>15</v>
      </c>
      <c r="B6898" s="1">
        <v>44751</v>
      </c>
      <c r="C6898">
        <v>7</v>
      </c>
      <c r="D6898">
        <v>2022</v>
      </c>
      <c r="E6898" t="s">
        <v>21</v>
      </c>
      <c r="F6898" t="s">
        <v>22</v>
      </c>
      <c r="G6898">
        <v>20</v>
      </c>
      <c r="H6898">
        <v>9.65</v>
      </c>
      <c r="I6898">
        <v>6.6334</v>
      </c>
      <c r="J6898">
        <v>193</v>
      </c>
      <c r="K6898">
        <v>132.66800000000001</v>
      </c>
      <c r="L6898" t="s">
        <v>128</v>
      </c>
    </row>
    <row r="6899" spans="1:12" x14ac:dyDescent="0.25">
      <c r="A6899" t="s">
        <v>15</v>
      </c>
      <c r="B6899" s="1">
        <v>44751</v>
      </c>
      <c r="C6899">
        <v>7</v>
      </c>
      <c r="D6899">
        <v>2022</v>
      </c>
      <c r="E6899" t="s">
        <v>10</v>
      </c>
      <c r="F6899" t="s">
        <v>46</v>
      </c>
      <c r="G6899">
        <v>20</v>
      </c>
      <c r="H6899">
        <v>32</v>
      </c>
      <c r="I6899">
        <v>30.310400000000001</v>
      </c>
      <c r="J6899">
        <v>640</v>
      </c>
      <c r="K6899">
        <v>606.20799999999997</v>
      </c>
      <c r="L6899" t="s">
        <v>128</v>
      </c>
    </row>
    <row r="6900" spans="1:12" x14ac:dyDescent="0.25">
      <c r="A6900" t="s">
        <v>15</v>
      </c>
      <c r="B6900" s="1">
        <v>44751</v>
      </c>
      <c r="C6900">
        <v>7</v>
      </c>
      <c r="D6900">
        <v>2022</v>
      </c>
      <c r="E6900" t="s">
        <v>21</v>
      </c>
      <c r="F6900" t="s">
        <v>22</v>
      </c>
      <c r="G6900">
        <v>20</v>
      </c>
      <c r="H6900">
        <v>9.65</v>
      </c>
      <c r="I6900">
        <v>6.6334</v>
      </c>
      <c r="J6900">
        <v>193</v>
      </c>
      <c r="K6900">
        <v>132.66800000000001</v>
      </c>
      <c r="L6900" t="s">
        <v>128</v>
      </c>
    </row>
    <row r="6901" spans="1:12" x14ac:dyDescent="0.25">
      <c r="A6901" t="s">
        <v>15</v>
      </c>
      <c r="B6901" s="1">
        <v>44751</v>
      </c>
      <c r="C6901">
        <v>7</v>
      </c>
      <c r="D6901">
        <v>2022</v>
      </c>
      <c r="E6901" t="s">
        <v>10</v>
      </c>
      <c r="F6901" t="s">
        <v>46</v>
      </c>
      <c r="G6901">
        <v>20</v>
      </c>
      <c r="H6901">
        <v>32</v>
      </c>
      <c r="I6901">
        <v>30.310400000000001</v>
      </c>
      <c r="J6901">
        <v>640</v>
      </c>
      <c r="K6901">
        <v>606.20799999999997</v>
      </c>
      <c r="L6901" t="s">
        <v>128</v>
      </c>
    </row>
    <row r="6902" spans="1:12" x14ac:dyDescent="0.25">
      <c r="A6902" t="s">
        <v>15</v>
      </c>
      <c r="B6902" s="1">
        <v>44751</v>
      </c>
      <c r="C6902">
        <v>7</v>
      </c>
      <c r="D6902">
        <v>2022</v>
      </c>
      <c r="E6902" t="s">
        <v>21</v>
      </c>
      <c r="F6902" t="s">
        <v>22</v>
      </c>
      <c r="G6902">
        <v>20</v>
      </c>
      <c r="H6902">
        <v>9.65</v>
      </c>
      <c r="I6902">
        <v>6.6334</v>
      </c>
      <c r="J6902">
        <v>193</v>
      </c>
      <c r="K6902">
        <v>132.66800000000001</v>
      </c>
      <c r="L6902" t="s">
        <v>128</v>
      </c>
    </row>
    <row r="6903" spans="1:12" x14ac:dyDescent="0.25">
      <c r="A6903" t="s">
        <v>15</v>
      </c>
      <c r="B6903" s="1">
        <v>44751</v>
      </c>
      <c r="C6903">
        <v>7</v>
      </c>
      <c r="D6903">
        <v>2022</v>
      </c>
      <c r="E6903" t="s">
        <v>10</v>
      </c>
      <c r="F6903" t="s">
        <v>46</v>
      </c>
      <c r="G6903">
        <v>20</v>
      </c>
      <c r="H6903">
        <v>32</v>
      </c>
      <c r="I6903">
        <v>30.310400000000001</v>
      </c>
      <c r="J6903">
        <v>640</v>
      </c>
      <c r="K6903">
        <v>606.20799999999997</v>
      </c>
      <c r="L6903" t="s">
        <v>128</v>
      </c>
    </row>
    <row r="6904" spans="1:12" x14ac:dyDescent="0.25">
      <c r="A6904" t="s">
        <v>15</v>
      </c>
      <c r="B6904" s="1">
        <v>44751</v>
      </c>
      <c r="C6904">
        <v>7</v>
      </c>
      <c r="D6904">
        <v>2022</v>
      </c>
      <c r="E6904" t="s">
        <v>21</v>
      </c>
      <c r="F6904" t="s">
        <v>22</v>
      </c>
      <c r="G6904">
        <v>20</v>
      </c>
      <c r="H6904">
        <v>9.65</v>
      </c>
      <c r="I6904">
        <v>6.6334</v>
      </c>
      <c r="J6904">
        <v>193</v>
      </c>
      <c r="K6904">
        <v>132.66800000000001</v>
      </c>
      <c r="L6904" t="s">
        <v>128</v>
      </c>
    </row>
    <row r="6905" spans="1:12" x14ac:dyDescent="0.25">
      <c r="A6905" t="s">
        <v>15</v>
      </c>
      <c r="B6905" s="1">
        <v>44751</v>
      </c>
      <c r="C6905">
        <v>7</v>
      </c>
      <c r="D6905">
        <v>2022</v>
      </c>
      <c r="E6905" t="s">
        <v>10</v>
      </c>
      <c r="F6905" t="s">
        <v>46</v>
      </c>
      <c r="G6905">
        <v>20</v>
      </c>
      <c r="H6905">
        <v>32</v>
      </c>
      <c r="I6905">
        <v>30.310400000000001</v>
      </c>
      <c r="J6905">
        <v>640</v>
      </c>
      <c r="K6905">
        <v>606.20799999999997</v>
      </c>
      <c r="L6905" t="s">
        <v>128</v>
      </c>
    </row>
    <row r="6906" spans="1:12" x14ac:dyDescent="0.25">
      <c r="A6906" t="s">
        <v>15</v>
      </c>
      <c r="B6906" s="1">
        <v>44751</v>
      </c>
      <c r="C6906">
        <v>7</v>
      </c>
      <c r="D6906">
        <v>2022</v>
      </c>
      <c r="E6906" t="s">
        <v>21</v>
      </c>
      <c r="F6906" t="s">
        <v>22</v>
      </c>
      <c r="G6906">
        <v>20</v>
      </c>
      <c r="H6906">
        <v>9.65</v>
      </c>
      <c r="I6906">
        <v>6.6334</v>
      </c>
      <c r="J6906">
        <v>193</v>
      </c>
      <c r="K6906">
        <v>132.66800000000001</v>
      </c>
      <c r="L6906" t="s">
        <v>128</v>
      </c>
    </row>
    <row r="6907" spans="1:12" x14ac:dyDescent="0.25">
      <c r="A6907" t="s">
        <v>9</v>
      </c>
      <c r="B6907" s="1">
        <v>44751</v>
      </c>
      <c r="C6907">
        <v>7</v>
      </c>
      <c r="D6907">
        <v>2022</v>
      </c>
      <c r="E6907" t="s">
        <v>31</v>
      </c>
      <c r="F6907" t="s">
        <v>69</v>
      </c>
      <c r="G6907">
        <v>20</v>
      </c>
      <c r="H6907">
        <v>7.75</v>
      </c>
      <c r="I6907">
        <v>0.57889999999999997</v>
      </c>
      <c r="J6907">
        <v>155</v>
      </c>
      <c r="K6907">
        <v>11.577999999999999</v>
      </c>
      <c r="L6907" t="s">
        <v>137</v>
      </c>
    </row>
    <row r="6908" spans="1:12" x14ac:dyDescent="0.25">
      <c r="A6908" t="s">
        <v>9</v>
      </c>
      <c r="B6908" s="1">
        <v>44751</v>
      </c>
      <c r="C6908">
        <v>7</v>
      </c>
      <c r="D6908">
        <v>2022</v>
      </c>
      <c r="E6908" t="s">
        <v>31</v>
      </c>
      <c r="F6908" t="s">
        <v>61</v>
      </c>
      <c r="G6908">
        <v>7</v>
      </c>
      <c r="H6908">
        <v>46</v>
      </c>
      <c r="I6908">
        <v>35.3142</v>
      </c>
      <c r="J6908">
        <v>322</v>
      </c>
      <c r="K6908">
        <v>247.1994</v>
      </c>
      <c r="L6908" t="s">
        <v>137</v>
      </c>
    </row>
    <row r="6909" spans="1:12" x14ac:dyDescent="0.25">
      <c r="A6909" t="s">
        <v>9</v>
      </c>
      <c r="B6909" s="1">
        <v>44751</v>
      </c>
      <c r="C6909">
        <v>7</v>
      </c>
      <c r="D6909">
        <v>2022</v>
      </c>
      <c r="E6909" t="s">
        <v>31</v>
      </c>
      <c r="F6909" t="s">
        <v>69</v>
      </c>
      <c r="G6909">
        <v>20</v>
      </c>
      <c r="H6909">
        <v>7.75</v>
      </c>
      <c r="I6909">
        <v>0.57889999999999997</v>
      </c>
      <c r="J6909">
        <v>155</v>
      </c>
      <c r="K6909">
        <v>11.577999999999999</v>
      </c>
      <c r="L6909" t="s">
        <v>137</v>
      </c>
    </row>
    <row r="6910" spans="1:12" x14ac:dyDescent="0.25">
      <c r="A6910" t="s">
        <v>9</v>
      </c>
      <c r="B6910" s="1">
        <v>44751</v>
      </c>
      <c r="C6910">
        <v>7</v>
      </c>
      <c r="D6910">
        <v>2022</v>
      </c>
      <c r="E6910" t="s">
        <v>31</v>
      </c>
      <c r="F6910" t="s">
        <v>61</v>
      </c>
      <c r="G6910">
        <v>7</v>
      </c>
      <c r="H6910">
        <v>46</v>
      </c>
      <c r="I6910">
        <v>35.3142</v>
      </c>
      <c r="J6910">
        <v>322</v>
      </c>
      <c r="K6910">
        <v>247.1994</v>
      </c>
      <c r="L6910" t="s">
        <v>137</v>
      </c>
    </row>
    <row r="6911" spans="1:12" x14ac:dyDescent="0.25">
      <c r="A6911" t="s">
        <v>9</v>
      </c>
      <c r="B6911" s="1">
        <v>44751</v>
      </c>
      <c r="C6911">
        <v>7</v>
      </c>
      <c r="D6911">
        <v>2022</v>
      </c>
      <c r="E6911" t="s">
        <v>31</v>
      </c>
      <c r="F6911" t="s">
        <v>61</v>
      </c>
      <c r="G6911">
        <v>7</v>
      </c>
      <c r="H6911">
        <v>46</v>
      </c>
      <c r="I6911">
        <v>35.3142</v>
      </c>
      <c r="J6911">
        <v>322</v>
      </c>
      <c r="K6911">
        <v>247.1994</v>
      </c>
      <c r="L6911" t="s">
        <v>137</v>
      </c>
    </row>
    <row r="6912" spans="1:12" x14ac:dyDescent="0.25">
      <c r="A6912" t="s">
        <v>9</v>
      </c>
      <c r="B6912" s="1">
        <v>44751</v>
      </c>
      <c r="C6912">
        <v>7</v>
      </c>
      <c r="D6912">
        <v>2022</v>
      </c>
      <c r="E6912" t="s">
        <v>31</v>
      </c>
      <c r="F6912" t="s">
        <v>69</v>
      </c>
      <c r="G6912">
        <v>20</v>
      </c>
      <c r="H6912">
        <v>7.75</v>
      </c>
      <c r="I6912">
        <v>0.57889999999999997</v>
      </c>
      <c r="J6912">
        <v>155</v>
      </c>
      <c r="K6912">
        <v>11.577999999999999</v>
      </c>
      <c r="L6912" t="s">
        <v>137</v>
      </c>
    </row>
    <row r="6913" spans="1:12" x14ac:dyDescent="0.25">
      <c r="A6913" t="s">
        <v>9</v>
      </c>
      <c r="B6913" s="1">
        <v>44751</v>
      </c>
      <c r="C6913">
        <v>7</v>
      </c>
      <c r="D6913">
        <v>2022</v>
      </c>
      <c r="E6913" t="s">
        <v>31</v>
      </c>
      <c r="F6913" t="s">
        <v>69</v>
      </c>
      <c r="G6913">
        <v>20</v>
      </c>
      <c r="H6913">
        <v>7.75</v>
      </c>
      <c r="I6913">
        <v>0.57889999999999997</v>
      </c>
      <c r="J6913">
        <v>155</v>
      </c>
      <c r="K6913">
        <v>11.577999999999999</v>
      </c>
      <c r="L6913" t="s">
        <v>137</v>
      </c>
    </row>
    <row r="6914" spans="1:12" x14ac:dyDescent="0.25">
      <c r="A6914" t="s">
        <v>9</v>
      </c>
      <c r="B6914" s="1">
        <v>44751</v>
      </c>
      <c r="C6914">
        <v>7</v>
      </c>
      <c r="D6914">
        <v>2022</v>
      </c>
      <c r="E6914" t="s">
        <v>31</v>
      </c>
      <c r="F6914" t="s">
        <v>61</v>
      </c>
      <c r="G6914">
        <v>7</v>
      </c>
      <c r="H6914">
        <v>46</v>
      </c>
      <c r="I6914">
        <v>35.3142</v>
      </c>
      <c r="J6914">
        <v>322</v>
      </c>
      <c r="K6914">
        <v>247.1994</v>
      </c>
      <c r="L6914" t="s">
        <v>137</v>
      </c>
    </row>
    <row r="6915" spans="1:12" x14ac:dyDescent="0.25">
      <c r="A6915" t="s">
        <v>9</v>
      </c>
      <c r="B6915" s="1">
        <v>44751</v>
      </c>
      <c r="C6915">
        <v>7</v>
      </c>
      <c r="D6915">
        <v>2022</v>
      </c>
      <c r="E6915" t="s">
        <v>31</v>
      </c>
      <c r="F6915" t="s">
        <v>69</v>
      </c>
      <c r="G6915">
        <v>20</v>
      </c>
      <c r="H6915">
        <v>7.75</v>
      </c>
      <c r="I6915">
        <v>0.57889999999999997</v>
      </c>
      <c r="J6915">
        <v>155</v>
      </c>
      <c r="K6915">
        <v>11.577999999999999</v>
      </c>
      <c r="L6915" t="s">
        <v>137</v>
      </c>
    </row>
    <row r="6916" spans="1:12" x14ac:dyDescent="0.25">
      <c r="A6916" t="s">
        <v>9</v>
      </c>
      <c r="B6916" s="1">
        <v>44751</v>
      </c>
      <c r="C6916">
        <v>7</v>
      </c>
      <c r="D6916">
        <v>2022</v>
      </c>
      <c r="E6916" t="s">
        <v>31</v>
      </c>
      <c r="F6916" t="s">
        <v>61</v>
      </c>
      <c r="G6916">
        <v>7</v>
      </c>
      <c r="H6916">
        <v>46</v>
      </c>
      <c r="I6916">
        <v>35.3142</v>
      </c>
      <c r="J6916">
        <v>322</v>
      </c>
      <c r="K6916">
        <v>247.1994</v>
      </c>
      <c r="L6916" t="s">
        <v>137</v>
      </c>
    </row>
    <row r="6917" spans="1:12" x14ac:dyDescent="0.25">
      <c r="A6917" t="s">
        <v>9</v>
      </c>
      <c r="B6917" s="1">
        <v>44751</v>
      </c>
      <c r="C6917">
        <v>7</v>
      </c>
      <c r="D6917">
        <v>2022</v>
      </c>
      <c r="E6917" t="s">
        <v>31</v>
      </c>
      <c r="F6917" t="s">
        <v>69</v>
      </c>
      <c r="G6917">
        <v>20</v>
      </c>
      <c r="H6917">
        <v>7.75</v>
      </c>
      <c r="I6917">
        <v>0.57889999999999997</v>
      </c>
      <c r="J6917">
        <v>155</v>
      </c>
      <c r="K6917">
        <v>11.577999999999999</v>
      </c>
      <c r="L6917" t="s">
        <v>137</v>
      </c>
    </row>
    <row r="6918" spans="1:12" x14ac:dyDescent="0.25">
      <c r="A6918" t="s">
        <v>9</v>
      </c>
      <c r="B6918" s="1">
        <v>44751</v>
      </c>
      <c r="C6918">
        <v>7</v>
      </c>
      <c r="D6918">
        <v>2022</v>
      </c>
      <c r="E6918" t="s">
        <v>31</v>
      </c>
      <c r="F6918" t="s">
        <v>61</v>
      </c>
      <c r="G6918">
        <v>7</v>
      </c>
      <c r="H6918">
        <v>46</v>
      </c>
      <c r="I6918">
        <v>35.3142</v>
      </c>
      <c r="J6918">
        <v>322</v>
      </c>
      <c r="K6918">
        <v>247.1994</v>
      </c>
      <c r="L6918" t="s">
        <v>137</v>
      </c>
    </row>
    <row r="6919" spans="1:12" x14ac:dyDescent="0.25">
      <c r="A6919" t="s">
        <v>9</v>
      </c>
      <c r="B6919" s="1">
        <v>44751</v>
      </c>
      <c r="C6919">
        <v>7</v>
      </c>
      <c r="D6919">
        <v>2022</v>
      </c>
      <c r="E6919" t="s">
        <v>31</v>
      </c>
      <c r="F6919" t="s">
        <v>61</v>
      </c>
      <c r="G6919">
        <v>7</v>
      </c>
      <c r="H6919">
        <v>46</v>
      </c>
      <c r="I6919">
        <v>35.3142</v>
      </c>
      <c r="J6919">
        <v>322</v>
      </c>
      <c r="K6919">
        <v>247.1994</v>
      </c>
      <c r="L6919" t="s">
        <v>137</v>
      </c>
    </row>
    <row r="6920" spans="1:12" x14ac:dyDescent="0.25">
      <c r="A6920" t="s">
        <v>9</v>
      </c>
      <c r="B6920" s="1">
        <v>44751</v>
      </c>
      <c r="C6920">
        <v>7</v>
      </c>
      <c r="D6920">
        <v>2022</v>
      </c>
      <c r="E6920" t="s">
        <v>31</v>
      </c>
      <c r="F6920" t="s">
        <v>69</v>
      </c>
      <c r="G6920">
        <v>20</v>
      </c>
      <c r="H6920">
        <v>7.75</v>
      </c>
      <c r="I6920">
        <v>0.57889999999999997</v>
      </c>
      <c r="J6920">
        <v>155</v>
      </c>
      <c r="K6920">
        <v>11.577999999999999</v>
      </c>
      <c r="L6920" t="s">
        <v>137</v>
      </c>
    </row>
    <row r="6921" spans="1:12" x14ac:dyDescent="0.25">
      <c r="A6921" t="s">
        <v>23</v>
      </c>
      <c r="B6921" s="1">
        <v>44751</v>
      </c>
      <c r="C6921">
        <v>7</v>
      </c>
      <c r="D6921">
        <v>2022</v>
      </c>
      <c r="E6921" t="s">
        <v>13</v>
      </c>
      <c r="F6921" t="s">
        <v>53</v>
      </c>
      <c r="G6921">
        <v>30</v>
      </c>
      <c r="H6921">
        <v>38</v>
      </c>
      <c r="I6921">
        <v>35.3932</v>
      </c>
      <c r="J6921">
        <v>1140</v>
      </c>
      <c r="K6921">
        <v>1061.796</v>
      </c>
      <c r="L6921" t="s">
        <v>125</v>
      </c>
    </row>
    <row r="6922" spans="1:12" x14ac:dyDescent="0.25">
      <c r="A6922" t="s">
        <v>23</v>
      </c>
      <c r="B6922" s="1">
        <v>44751</v>
      </c>
      <c r="C6922">
        <v>7</v>
      </c>
      <c r="D6922">
        <v>2022</v>
      </c>
      <c r="E6922" t="s">
        <v>13</v>
      </c>
      <c r="F6922" t="s">
        <v>53</v>
      </c>
      <c r="G6922">
        <v>30</v>
      </c>
      <c r="H6922">
        <v>38</v>
      </c>
      <c r="I6922">
        <v>35.3932</v>
      </c>
      <c r="J6922">
        <v>1140</v>
      </c>
      <c r="K6922">
        <v>1061.796</v>
      </c>
      <c r="L6922" t="s">
        <v>125</v>
      </c>
    </row>
    <row r="6923" spans="1:12" x14ac:dyDescent="0.25">
      <c r="A6923" t="s">
        <v>23</v>
      </c>
      <c r="B6923" s="1">
        <v>44751</v>
      </c>
      <c r="C6923">
        <v>7</v>
      </c>
      <c r="D6923">
        <v>2022</v>
      </c>
      <c r="E6923" t="s">
        <v>13</v>
      </c>
      <c r="F6923" t="s">
        <v>53</v>
      </c>
      <c r="G6923">
        <v>30</v>
      </c>
      <c r="H6923">
        <v>38</v>
      </c>
      <c r="I6923">
        <v>35.3932</v>
      </c>
      <c r="J6923">
        <v>1140</v>
      </c>
      <c r="K6923">
        <v>1061.796</v>
      </c>
      <c r="L6923" t="s">
        <v>125</v>
      </c>
    </row>
    <row r="6924" spans="1:12" x14ac:dyDescent="0.25">
      <c r="A6924" t="s">
        <v>23</v>
      </c>
      <c r="B6924" s="1">
        <v>44751</v>
      </c>
      <c r="C6924">
        <v>7</v>
      </c>
      <c r="D6924">
        <v>2022</v>
      </c>
      <c r="E6924" t="s">
        <v>13</v>
      </c>
      <c r="F6924" t="s">
        <v>53</v>
      </c>
      <c r="G6924">
        <v>30</v>
      </c>
      <c r="H6924">
        <v>38</v>
      </c>
      <c r="I6924">
        <v>35.3932</v>
      </c>
      <c r="J6924">
        <v>1140</v>
      </c>
      <c r="K6924">
        <v>1061.796</v>
      </c>
      <c r="L6924" t="s">
        <v>125</v>
      </c>
    </row>
    <row r="6925" spans="1:12" x14ac:dyDescent="0.25">
      <c r="A6925" t="s">
        <v>9</v>
      </c>
      <c r="B6925" s="1">
        <v>44752</v>
      </c>
      <c r="C6925">
        <v>7</v>
      </c>
      <c r="D6925">
        <v>2022</v>
      </c>
      <c r="E6925" t="s">
        <v>31</v>
      </c>
      <c r="F6925" t="s">
        <v>52</v>
      </c>
      <c r="G6925">
        <v>20</v>
      </c>
      <c r="H6925">
        <v>18</v>
      </c>
      <c r="I6925">
        <v>8.1486000000000001</v>
      </c>
      <c r="J6925">
        <v>360</v>
      </c>
      <c r="K6925">
        <v>162.97200000000001</v>
      </c>
      <c r="L6925" t="s">
        <v>125</v>
      </c>
    </row>
    <row r="6926" spans="1:12" x14ac:dyDescent="0.25">
      <c r="A6926" t="s">
        <v>9</v>
      </c>
      <c r="B6926" s="1">
        <v>44752</v>
      </c>
      <c r="C6926">
        <v>7</v>
      </c>
      <c r="D6926">
        <v>2022</v>
      </c>
      <c r="E6926" t="s">
        <v>16</v>
      </c>
      <c r="F6926" t="s">
        <v>18</v>
      </c>
      <c r="G6926">
        <v>6</v>
      </c>
      <c r="H6926">
        <v>53</v>
      </c>
      <c r="I6926">
        <v>37.624699999999997</v>
      </c>
      <c r="J6926">
        <v>318</v>
      </c>
      <c r="K6926">
        <v>225.7482</v>
      </c>
      <c r="L6926" t="s">
        <v>125</v>
      </c>
    </row>
    <row r="6927" spans="1:12" x14ac:dyDescent="0.25">
      <c r="A6927" t="s">
        <v>9</v>
      </c>
      <c r="B6927" s="1">
        <v>44752</v>
      </c>
      <c r="C6927">
        <v>7</v>
      </c>
      <c r="D6927">
        <v>2022</v>
      </c>
      <c r="E6927" t="s">
        <v>16</v>
      </c>
      <c r="F6927" t="s">
        <v>18</v>
      </c>
      <c r="G6927">
        <v>6</v>
      </c>
      <c r="H6927">
        <v>53</v>
      </c>
      <c r="I6927">
        <v>37.624699999999997</v>
      </c>
      <c r="J6927">
        <v>318</v>
      </c>
      <c r="K6927">
        <v>225.7482</v>
      </c>
      <c r="L6927" t="s">
        <v>125</v>
      </c>
    </row>
    <row r="6928" spans="1:12" x14ac:dyDescent="0.25">
      <c r="A6928" t="s">
        <v>9</v>
      </c>
      <c r="B6928" s="1">
        <v>44752</v>
      </c>
      <c r="C6928">
        <v>7</v>
      </c>
      <c r="D6928">
        <v>2022</v>
      </c>
      <c r="E6928" t="s">
        <v>31</v>
      </c>
      <c r="F6928" t="s">
        <v>52</v>
      </c>
      <c r="G6928">
        <v>20</v>
      </c>
      <c r="H6928">
        <v>18</v>
      </c>
      <c r="I6928">
        <v>8.1486000000000001</v>
      </c>
      <c r="J6928">
        <v>360</v>
      </c>
      <c r="K6928">
        <v>162.97200000000001</v>
      </c>
      <c r="L6928" t="s">
        <v>125</v>
      </c>
    </row>
    <row r="6929" spans="1:12" x14ac:dyDescent="0.25">
      <c r="A6929" t="s">
        <v>15</v>
      </c>
      <c r="B6929" s="1">
        <v>44752</v>
      </c>
      <c r="C6929">
        <v>7</v>
      </c>
      <c r="D6929">
        <v>2022</v>
      </c>
      <c r="E6929" t="s">
        <v>28</v>
      </c>
      <c r="F6929" t="s">
        <v>50</v>
      </c>
      <c r="G6929">
        <v>3</v>
      </c>
      <c r="H6929">
        <v>49.3</v>
      </c>
      <c r="I6929">
        <v>3.5396999999999998</v>
      </c>
      <c r="J6929">
        <v>147.9</v>
      </c>
      <c r="K6929">
        <v>10.6191</v>
      </c>
      <c r="L6929" t="s">
        <v>125</v>
      </c>
    </row>
    <row r="6930" spans="1:12" x14ac:dyDescent="0.25">
      <c r="A6930" t="s">
        <v>15</v>
      </c>
      <c r="B6930" s="1">
        <v>44752</v>
      </c>
      <c r="C6930">
        <v>7</v>
      </c>
      <c r="D6930">
        <v>2022</v>
      </c>
      <c r="E6930" t="s">
        <v>31</v>
      </c>
      <c r="F6930" t="s">
        <v>51</v>
      </c>
      <c r="G6930">
        <v>6</v>
      </c>
      <c r="H6930">
        <v>15</v>
      </c>
      <c r="I6930">
        <v>13.677</v>
      </c>
      <c r="J6930">
        <v>90</v>
      </c>
      <c r="K6930">
        <v>82.061999999999998</v>
      </c>
      <c r="L6930" t="s">
        <v>125</v>
      </c>
    </row>
    <row r="6931" spans="1:12" x14ac:dyDescent="0.25">
      <c r="A6931" t="s">
        <v>15</v>
      </c>
      <c r="B6931" s="1">
        <v>44752</v>
      </c>
      <c r="C6931">
        <v>7</v>
      </c>
      <c r="D6931">
        <v>2022</v>
      </c>
      <c r="E6931" t="s">
        <v>28</v>
      </c>
      <c r="F6931" t="s">
        <v>50</v>
      </c>
      <c r="G6931">
        <v>3</v>
      </c>
      <c r="H6931">
        <v>49.3</v>
      </c>
      <c r="I6931">
        <v>3.5396999999999998</v>
      </c>
      <c r="J6931">
        <v>147.9</v>
      </c>
      <c r="K6931">
        <v>10.6191</v>
      </c>
      <c r="L6931" t="s">
        <v>125</v>
      </c>
    </row>
    <row r="6932" spans="1:12" x14ac:dyDescent="0.25">
      <c r="A6932" t="s">
        <v>15</v>
      </c>
      <c r="B6932" s="1">
        <v>44752</v>
      </c>
      <c r="C6932">
        <v>7</v>
      </c>
      <c r="D6932">
        <v>2022</v>
      </c>
      <c r="E6932" t="s">
        <v>31</v>
      </c>
      <c r="F6932" t="s">
        <v>51</v>
      </c>
      <c r="G6932">
        <v>6</v>
      </c>
      <c r="H6932">
        <v>15</v>
      </c>
      <c r="I6932">
        <v>13.677</v>
      </c>
      <c r="J6932">
        <v>90</v>
      </c>
      <c r="K6932">
        <v>82.061999999999998</v>
      </c>
      <c r="L6932" t="s">
        <v>125</v>
      </c>
    </row>
    <row r="6933" spans="1:12" x14ac:dyDescent="0.25">
      <c r="A6933" t="s">
        <v>15</v>
      </c>
      <c r="B6933" s="1">
        <v>44752</v>
      </c>
      <c r="C6933">
        <v>7</v>
      </c>
      <c r="D6933">
        <v>2022</v>
      </c>
      <c r="E6933" t="s">
        <v>28</v>
      </c>
      <c r="F6933" t="s">
        <v>50</v>
      </c>
      <c r="G6933">
        <v>3</v>
      </c>
      <c r="H6933">
        <v>49.3</v>
      </c>
      <c r="I6933">
        <v>3.5396999999999998</v>
      </c>
      <c r="J6933">
        <v>147.9</v>
      </c>
      <c r="K6933">
        <v>10.6191</v>
      </c>
      <c r="L6933" t="s">
        <v>125</v>
      </c>
    </row>
    <row r="6934" spans="1:12" x14ac:dyDescent="0.25">
      <c r="A6934" t="s">
        <v>15</v>
      </c>
      <c r="B6934" s="1">
        <v>44752</v>
      </c>
      <c r="C6934">
        <v>7</v>
      </c>
      <c r="D6934">
        <v>2022</v>
      </c>
      <c r="E6934" t="s">
        <v>31</v>
      </c>
      <c r="F6934" t="s">
        <v>51</v>
      </c>
      <c r="G6934">
        <v>6</v>
      </c>
      <c r="H6934">
        <v>15</v>
      </c>
      <c r="I6934">
        <v>13.677</v>
      </c>
      <c r="J6934">
        <v>90</v>
      </c>
      <c r="K6934">
        <v>82.061999999999998</v>
      </c>
      <c r="L6934" t="s">
        <v>125</v>
      </c>
    </row>
    <row r="6935" spans="1:12" x14ac:dyDescent="0.25">
      <c r="A6935" t="s">
        <v>15</v>
      </c>
      <c r="B6935" s="1">
        <v>44752</v>
      </c>
      <c r="C6935">
        <v>7</v>
      </c>
      <c r="D6935">
        <v>2022</v>
      </c>
      <c r="E6935" t="s">
        <v>28</v>
      </c>
      <c r="F6935" t="s">
        <v>50</v>
      </c>
      <c r="G6935">
        <v>3</v>
      </c>
      <c r="H6935">
        <v>49.3</v>
      </c>
      <c r="I6935">
        <v>3.5396999999999998</v>
      </c>
      <c r="J6935">
        <v>147.9</v>
      </c>
      <c r="K6935">
        <v>10.6191</v>
      </c>
      <c r="L6935" t="s">
        <v>125</v>
      </c>
    </row>
    <row r="6936" spans="1:12" x14ac:dyDescent="0.25">
      <c r="A6936" t="s">
        <v>15</v>
      </c>
      <c r="B6936" s="1">
        <v>44752</v>
      </c>
      <c r="C6936">
        <v>7</v>
      </c>
      <c r="D6936">
        <v>2022</v>
      </c>
      <c r="E6936" t="s">
        <v>31</v>
      </c>
      <c r="F6936" t="s">
        <v>51</v>
      </c>
      <c r="G6936">
        <v>6</v>
      </c>
      <c r="H6936">
        <v>15</v>
      </c>
      <c r="I6936">
        <v>13.677</v>
      </c>
      <c r="J6936">
        <v>90</v>
      </c>
      <c r="K6936">
        <v>82.061999999999998</v>
      </c>
      <c r="L6936" t="s">
        <v>125</v>
      </c>
    </row>
    <row r="6937" spans="1:12" x14ac:dyDescent="0.25">
      <c r="A6937" t="s">
        <v>15</v>
      </c>
      <c r="B6937" s="1">
        <v>44752</v>
      </c>
      <c r="C6937">
        <v>7</v>
      </c>
      <c r="D6937">
        <v>2022</v>
      </c>
      <c r="E6937" t="s">
        <v>28</v>
      </c>
      <c r="F6937" t="s">
        <v>50</v>
      </c>
      <c r="G6937">
        <v>3</v>
      </c>
      <c r="H6937">
        <v>49.3</v>
      </c>
      <c r="I6937">
        <v>3.5396999999999998</v>
      </c>
      <c r="J6937">
        <v>147.9</v>
      </c>
      <c r="K6937">
        <v>10.6191</v>
      </c>
      <c r="L6937" t="s">
        <v>125</v>
      </c>
    </row>
    <row r="6938" spans="1:12" x14ac:dyDescent="0.25">
      <c r="A6938" t="s">
        <v>15</v>
      </c>
      <c r="B6938" s="1">
        <v>44752</v>
      </c>
      <c r="C6938">
        <v>7</v>
      </c>
      <c r="D6938">
        <v>2022</v>
      </c>
      <c r="E6938" t="s">
        <v>31</v>
      </c>
      <c r="F6938" t="s">
        <v>51</v>
      </c>
      <c r="G6938">
        <v>6</v>
      </c>
      <c r="H6938">
        <v>15</v>
      </c>
      <c r="I6938">
        <v>13.677</v>
      </c>
      <c r="J6938">
        <v>90</v>
      </c>
      <c r="K6938">
        <v>82.061999999999998</v>
      </c>
      <c r="L6938" t="s">
        <v>125</v>
      </c>
    </row>
    <row r="6939" spans="1:12" x14ac:dyDescent="0.25">
      <c r="A6939" t="s">
        <v>9</v>
      </c>
      <c r="B6939" s="1">
        <v>44753</v>
      </c>
      <c r="C6939">
        <v>7</v>
      </c>
      <c r="D6939">
        <v>2022</v>
      </c>
      <c r="E6939" t="s">
        <v>10</v>
      </c>
      <c r="F6939" t="s">
        <v>12</v>
      </c>
      <c r="G6939">
        <v>20</v>
      </c>
      <c r="H6939">
        <v>21</v>
      </c>
      <c r="I6939">
        <v>15.701700000000001</v>
      </c>
      <c r="J6939">
        <v>420</v>
      </c>
      <c r="K6939">
        <v>314.03399999999999</v>
      </c>
      <c r="L6939" t="s">
        <v>122</v>
      </c>
    </row>
    <row r="6940" spans="1:12" x14ac:dyDescent="0.25">
      <c r="A6940" t="s">
        <v>9</v>
      </c>
      <c r="B6940" s="1">
        <v>44753</v>
      </c>
      <c r="C6940">
        <v>7</v>
      </c>
      <c r="D6940">
        <v>2022</v>
      </c>
      <c r="E6940" t="s">
        <v>10</v>
      </c>
      <c r="F6940" t="s">
        <v>42</v>
      </c>
      <c r="G6940">
        <v>40</v>
      </c>
      <c r="H6940">
        <v>55</v>
      </c>
      <c r="I6940">
        <v>41.228000000000002</v>
      </c>
      <c r="J6940">
        <v>2200</v>
      </c>
      <c r="K6940">
        <v>1649.12</v>
      </c>
      <c r="L6940" t="s">
        <v>122</v>
      </c>
    </row>
    <row r="6941" spans="1:12" x14ac:dyDescent="0.25">
      <c r="A6941" t="s">
        <v>9</v>
      </c>
      <c r="B6941" s="1">
        <v>44753</v>
      </c>
      <c r="C6941">
        <v>7</v>
      </c>
      <c r="D6941">
        <v>2022</v>
      </c>
      <c r="E6941" t="s">
        <v>13</v>
      </c>
      <c r="F6941" t="s">
        <v>24</v>
      </c>
      <c r="G6941">
        <v>15</v>
      </c>
      <c r="H6941">
        <v>19.5</v>
      </c>
      <c r="I6941">
        <v>15.52</v>
      </c>
      <c r="J6941">
        <v>292.5</v>
      </c>
      <c r="K6941">
        <v>232.8</v>
      </c>
      <c r="L6941" t="s">
        <v>122</v>
      </c>
    </row>
    <row r="6942" spans="1:12" x14ac:dyDescent="0.25">
      <c r="A6942" t="s">
        <v>9</v>
      </c>
      <c r="B6942" s="1">
        <v>44753</v>
      </c>
      <c r="C6942">
        <v>7</v>
      </c>
      <c r="D6942">
        <v>2022</v>
      </c>
      <c r="E6942" t="s">
        <v>19</v>
      </c>
      <c r="F6942" t="s">
        <v>44</v>
      </c>
      <c r="G6942">
        <v>15</v>
      </c>
      <c r="H6942">
        <v>13</v>
      </c>
      <c r="I6942">
        <v>2.1476000000000002</v>
      </c>
      <c r="J6942">
        <v>195</v>
      </c>
      <c r="K6942">
        <v>32.213999999999999</v>
      </c>
      <c r="L6942" t="s">
        <v>122</v>
      </c>
    </row>
    <row r="6943" spans="1:12" x14ac:dyDescent="0.25">
      <c r="A6943" t="s">
        <v>9</v>
      </c>
      <c r="B6943" s="1">
        <v>44753</v>
      </c>
      <c r="C6943">
        <v>7</v>
      </c>
      <c r="D6943">
        <v>2022</v>
      </c>
      <c r="E6943" t="s">
        <v>13</v>
      </c>
      <c r="F6943" t="s">
        <v>24</v>
      </c>
      <c r="G6943">
        <v>15</v>
      </c>
      <c r="H6943">
        <v>19.5</v>
      </c>
      <c r="I6943">
        <v>15.52</v>
      </c>
      <c r="J6943">
        <v>292.5</v>
      </c>
      <c r="K6943">
        <v>232.8</v>
      </c>
      <c r="L6943" t="s">
        <v>122</v>
      </c>
    </row>
    <row r="6944" spans="1:12" x14ac:dyDescent="0.25">
      <c r="A6944" t="s">
        <v>9</v>
      </c>
      <c r="B6944" s="1">
        <v>44753</v>
      </c>
      <c r="C6944">
        <v>7</v>
      </c>
      <c r="D6944">
        <v>2022</v>
      </c>
      <c r="E6944" t="s">
        <v>10</v>
      </c>
      <c r="F6944" t="s">
        <v>42</v>
      </c>
      <c r="G6944">
        <v>40</v>
      </c>
      <c r="H6944">
        <v>55</v>
      </c>
      <c r="I6944">
        <v>41.228000000000002</v>
      </c>
      <c r="J6944">
        <v>2200</v>
      </c>
      <c r="K6944">
        <v>1649.12</v>
      </c>
      <c r="L6944" t="s">
        <v>122</v>
      </c>
    </row>
    <row r="6945" spans="1:12" x14ac:dyDescent="0.25">
      <c r="A6945" t="s">
        <v>9</v>
      </c>
      <c r="B6945" s="1">
        <v>44753</v>
      </c>
      <c r="C6945">
        <v>7</v>
      </c>
      <c r="D6945">
        <v>2022</v>
      </c>
      <c r="E6945" t="s">
        <v>19</v>
      </c>
      <c r="F6945" t="s">
        <v>44</v>
      </c>
      <c r="G6945">
        <v>15</v>
      </c>
      <c r="H6945">
        <v>13</v>
      </c>
      <c r="I6945">
        <v>2.1476000000000002</v>
      </c>
      <c r="J6945">
        <v>195</v>
      </c>
      <c r="K6945">
        <v>32.213999999999999</v>
      </c>
      <c r="L6945" t="s">
        <v>122</v>
      </c>
    </row>
    <row r="6946" spans="1:12" x14ac:dyDescent="0.25">
      <c r="A6946" t="s">
        <v>9</v>
      </c>
      <c r="B6946" s="1">
        <v>44753</v>
      </c>
      <c r="C6946">
        <v>7</v>
      </c>
      <c r="D6946">
        <v>2022</v>
      </c>
      <c r="E6946" t="s">
        <v>10</v>
      </c>
      <c r="F6946" t="s">
        <v>12</v>
      </c>
      <c r="G6946">
        <v>20</v>
      </c>
      <c r="H6946">
        <v>21</v>
      </c>
      <c r="I6946">
        <v>15.701700000000001</v>
      </c>
      <c r="J6946">
        <v>420</v>
      </c>
      <c r="K6946">
        <v>314.03399999999999</v>
      </c>
      <c r="L6946" t="s">
        <v>122</v>
      </c>
    </row>
    <row r="6947" spans="1:12" x14ac:dyDescent="0.25">
      <c r="A6947" t="s">
        <v>9</v>
      </c>
      <c r="B6947" s="1">
        <v>44753</v>
      </c>
      <c r="C6947">
        <v>7</v>
      </c>
      <c r="D6947">
        <v>2022</v>
      </c>
      <c r="E6947" t="s">
        <v>10</v>
      </c>
      <c r="F6947" t="s">
        <v>12</v>
      </c>
      <c r="G6947">
        <v>20</v>
      </c>
      <c r="H6947">
        <v>21</v>
      </c>
      <c r="I6947">
        <v>15.701700000000001</v>
      </c>
      <c r="J6947">
        <v>420</v>
      </c>
      <c r="K6947">
        <v>314.03399999999999</v>
      </c>
      <c r="L6947" t="s">
        <v>122</v>
      </c>
    </row>
    <row r="6948" spans="1:12" x14ac:dyDescent="0.25">
      <c r="A6948" t="s">
        <v>9</v>
      </c>
      <c r="B6948" s="1">
        <v>44753</v>
      </c>
      <c r="C6948">
        <v>7</v>
      </c>
      <c r="D6948">
        <v>2022</v>
      </c>
      <c r="E6948" t="s">
        <v>10</v>
      </c>
      <c r="F6948" t="s">
        <v>42</v>
      </c>
      <c r="G6948">
        <v>40</v>
      </c>
      <c r="H6948">
        <v>55</v>
      </c>
      <c r="I6948">
        <v>41.228000000000002</v>
      </c>
      <c r="J6948">
        <v>2200</v>
      </c>
      <c r="K6948">
        <v>1649.12</v>
      </c>
      <c r="L6948" t="s">
        <v>122</v>
      </c>
    </row>
    <row r="6949" spans="1:12" x14ac:dyDescent="0.25">
      <c r="A6949" t="s">
        <v>9</v>
      </c>
      <c r="B6949" s="1">
        <v>44753</v>
      </c>
      <c r="C6949">
        <v>7</v>
      </c>
      <c r="D6949">
        <v>2022</v>
      </c>
      <c r="E6949" t="s">
        <v>19</v>
      </c>
      <c r="F6949" t="s">
        <v>44</v>
      </c>
      <c r="G6949">
        <v>15</v>
      </c>
      <c r="H6949">
        <v>13</v>
      </c>
      <c r="I6949">
        <v>2.1476000000000002</v>
      </c>
      <c r="J6949">
        <v>195</v>
      </c>
      <c r="K6949">
        <v>32.213999999999999</v>
      </c>
      <c r="L6949" t="s">
        <v>122</v>
      </c>
    </row>
    <row r="6950" spans="1:12" x14ac:dyDescent="0.25">
      <c r="A6950" t="s">
        <v>9</v>
      </c>
      <c r="B6950" s="1">
        <v>44753</v>
      </c>
      <c r="C6950">
        <v>7</v>
      </c>
      <c r="D6950">
        <v>2022</v>
      </c>
      <c r="E6950" t="s">
        <v>13</v>
      </c>
      <c r="F6950" t="s">
        <v>24</v>
      </c>
      <c r="G6950">
        <v>15</v>
      </c>
      <c r="H6950">
        <v>19.5</v>
      </c>
      <c r="I6950">
        <v>15.52</v>
      </c>
      <c r="J6950">
        <v>292.5</v>
      </c>
      <c r="K6950">
        <v>232.8</v>
      </c>
      <c r="L6950" t="s">
        <v>122</v>
      </c>
    </row>
    <row r="6951" spans="1:12" x14ac:dyDescent="0.25">
      <c r="A6951" t="s">
        <v>9</v>
      </c>
      <c r="B6951" s="1">
        <v>44753</v>
      </c>
      <c r="C6951">
        <v>7</v>
      </c>
      <c r="D6951">
        <v>2022</v>
      </c>
      <c r="E6951" t="s">
        <v>10</v>
      </c>
      <c r="F6951" t="s">
        <v>12</v>
      </c>
      <c r="G6951">
        <v>20</v>
      </c>
      <c r="H6951">
        <v>21</v>
      </c>
      <c r="I6951">
        <v>15.701700000000001</v>
      </c>
      <c r="J6951">
        <v>420</v>
      </c>
      <c r="K6951">
        <v>314.03399999999999</v>
      </c>
      <c r="L6951" t="s">
        <v>122</v>
      </c>
    </row>
    <row r="6952" spans="1:12" x14ac:dyDescent="0.25">
      <c r="A6952" t="s">
        <v>9</v>
      </c>
      <c r="B6952" s="1">
        <v>44753</v>
      </c>
      <c r="C6952">
        <v>7</v>
      </c>
      <c r="D6952">
        <v>2022</v>
      </c>
      <c r="E6952" t="s">
        <v>13</v>
      </c>
      <c r="F6952" t="s">
        <v>24</v>
      </c>
      <c r="G6952">
        <v>15</v>
      </c>
      <c r="H6952">
        <v>19.5</v>
      </c>
      <c r="I6952">
        <v>15.52</v>
      </c>
      <c r="J6952">
        <v>292.5</v>
      </c>
      <c r="K6952">
        <v>232.8</v>
      </c>
      <c r="L6952" t="s">
        <v>122</v>
      </c>
    </row>
    <row r="6953" spans="1:12" x14ac:dyDescent="0.25">
      <c r="A6953" t="s">
        <v>9</v>
      </c>
      <c r="B6953" s="1">
        <v>44753</v>
      </c>
      <c r="C6953">
        <v>7</v>
      </c>
      <c r="D6953">
        <v>2022</v>
      </c>
      <c r="E6953" t="s">
        <v>19</v>
      </c>
      <c r="F6953" t="s">
        <v>44</v>
      </c>
      <c r="G6953">
        <v>15</v>
      </c>
      <c r="H6953">
        <v>13</v>
      </c>
      <c r="I6953">
        <v>2.1476000000000002</v>
      </c>
      <c r="J6953">
        <v>195</v>
      </c>
      <c r="K6953">
        <v>32.213999999999999</v>
      </c>
      <c r="L6953" t="s">
        <v>122</v>
      </c>
    </row>
    <row r="6954" spans="1:12" x14ac:dyDescent="0.25">
      <c r="A6954" t="s">
        <v>9</v>
      </c>
      <c r="B6954" s="1">
        <v>44753</v>
      </c>
      <c r="C6954">
        <v>7</v>
      </c>
      <c r="D6954">
        <v>2022</v>
      </c>
      <c r="E6954" t="s">
        <v>10</v>
      </c>
      <c r="F6954" t="s">
        <v>42</v>
      </c>
      <c r="G6954">
        <v>40</v>
      </c>
      <c r="H6954">
        <v>55</v>
      </c>
      <c r="I6954">
        <v>41.228000000000002</v>
      </c>
      <c r="J6954">
        <v>2200</v>
      </c>
      <c r="K6954">
        <v>1649.12</v>
      </c>
      <c r="L6954" t="s">
        <v>122</v>
      </c>
    </row>
    <row r="6955" spans="1:12" x14ac:dyDescent="0.25">
      <c r="A6955" t="s">
        <v>9</v>
      </c>
      <c r="B6955" s="1">
        <v>44753</v>
      </c>
      <c r="C6955">
        <v>7</v>
      </c>
      <c r="D6955">
        <v>2022</v>
      </c>
      <c r="E6955" t="s">
        <v>10</v>
      </c>
      <c r="F6955" t="s">
        <v>42</v>
      </c>
      <c r="G6955">
        <v>40</v>
      </c>
      <c r="H6955">
        <v>55</v>
      </c>
      <c r="I6955">
        <v>41.228000000000002</v>
      </c>
      <c r="J6955">
        <v>2200</v>
      </c>
      <c r="K6955">
        <v>1649.12</v>
      </c>
      <c r="L6955" t="s">
        <v>122</v>
      </c>
    </row>
    <row r="6956" spans="1:12" x14ac:dyDescent="0.25">
      <c r="A6956" t="s">
        <v>9</v>
      </c>
      <c r="B6956" s="1">
        <v>44753</v>
      </c>
      <c r="C6956">
        <v>7</v>
      </c>
      <c r="D6956">
        <v>2022</v>
      </c>
      <c r="E6956" t="s">
        <v>10</v>
      </c>
      <c r="F6956" t="s">
        <v>12</v>
      </c>
      <c r="G6956">
        <v>20</v>
      </c>
      <c r="H6956">
        <v>21</v>
      </c>
      <c r="I6956">
        <v>15.701700000000001</v>
      </c>
      <c r="J6956">
        <v>420</v>
      </c>
      <c r="K6956">
        <v>314.03399999999999</v>
      </c>
      <c r="L6956" t="s">
        <v>122</v>
      </c>
    </row>
    <row r="6957" spans="1:12" x14ac:dyDescent="0.25">
      <c r="A6957" t="s">
        <v>9</v>
      </c>
      <c r="B6957" s="1">
        <v>44753</v>
      </c>
      <c r="C6957">
        <v>7</v>
      </c>
      <c r="D6957">
        <v>2022</v>
      </c>
      <c r="E6957" t="s">
        <v>13</v>
      </c>
      <c r="F6957" t="s">
        <v>24</v>
      </c>
      <c r="G6957">
        <v>15</v>
      </c>
      <c r="H6957">
        <v>19.5</v>
      </c>
      <c r="I6957">
        <v>15.52</v>
      </c>
      <c r="J6957">
        <v>292.5</v>
      </c>
      <c r="K6957">
        <v>232.8</v>
      </c>
      <c r="L6957" t="s">
        <v>122</v>
      </c>
    </row>
    <row r="6958" spans="1:12" x14ac:dyDescent="0.25">
      <c r="A6958" t="s">
        <v>9</v>
      </c>
      <c r="B6958" s="1">
        <v>44753</v>
      </c>
      <c r="C6958">
        <v>7</v>
      </c>
      <c r="D6958">
        <v>2022</v>
      </c>
      <c r="E6958" t="s">
        <v>19</v>
      </c>
      <c r="F6958" t="s">
        <v>44</v>
      </c>
      <c r="G6958">
        <v>15</v>
      </c>
      <c r="H6958">
        <v>13</v>
      </c>
      <c r="I6958">
        <v>2.1476000000000002</v>
      </c>
      <c r="J6958">
        <v>195</v>
      </c>
      <c r="K6958">
        <v>32.213999999999999</v>
      </c>
      <c r="L6958" t="s">
        <v>122</v>
      </c>
    </row>
    <row r="6959" spans="1:12" x14ac:dyDescent="0.25">
      <c r="A6959" t="s">
        <v>9</v>
      </c>
      <c r="B6959" s="1">
        <v>44753</v>
      </c>
      <c r="C6959">
        <v>7</v>
      </c>
      <c r="D6959">
        <v>2022</v>
      </c>
      <c r="E6959" t="s">
        <v>19</v>
      </c>
      <c r="F6959" t="s">
        <v>44</v>
      </c>
      <c r="G6959">
        <v>15</v>
      </c>
      <c r="H6959">
        <v>13</v>
      </c>
      <c r="I6959">
        <v>2.1476000000000002</v>
      </c>
      <c r="J6959">
        <v>195</v>
      </c>
      <c r="K6959">
        <v>32.213999999999999</v>
      </c>
      <c r="L6959" t="s">
        <v>122</v>
      </c>
    </row>
    <row r="6960" spans="1:12" x14ac:dyDescent="0.25">
      <c r="A6960" t="s">
        <v>9</v>
      </c>
      <c r="B6960" s="1">
        <v>44753</v>
      </c>
      <c r="C6960">
        <v>7</v>
      </c>
      <c r="D6960">
        <v>2022</v>
      </c>
      <c r="E6960" t="s">
        <v>10</v>
      </c>
      <c r="F6960" t="s">
        <v>42</v>
      </c>
      <c r="G6960">
        <v>40</v>
      </c>
      <c r="H6960">
        <v>55</v>
      </c>
      <c r="I6960">
        <v>41.228000000000002</v>
      </c>
      <c r="J6960">
        <v>2200</v>
      </c>
      <c r="K6960">
        <v>1649.12</v>
      </c>
      <c r="L6960" t="s">
        <v>122</v>
      </c>
    </row>
    <row r="6961" spans="1:12" x14ac:dyDescent="0.25">
      <c r="A6961" t="s">
        <v>9</v>
      </c>
      <c r="B6961" s="1">
        <v>44753</v>
      </c>
      <c r="C6961">
        <v>7</v>
      </c>
      <c r="D6961">
        <v>2022</v>
      </c>
      <c r="E6961" t="s">
        <v>13</v>
      </c>
      <c r="F6961" t="s">
        <v>24</v>
      </c>
      <c r="G6961">
        <v>15</v>
      </c>
      <c r="H6961">
        <v>19.5</v>
      </c>
      <c r="I6961">
        <v>15.52</v>
      </c>
      <c r="J6961">
        <v>292.5</v>
      </c>
      <c r="K6961">
        <v>232.8</v>
      </c>
      <c r="L6961" t="s">
        <v>122</v>
      </c>
    </row>
    <row r="6962" spans="1:12" x14ac:dyDescent="0.25">
      <c r="A6962" t="s">
        <v>9</v>
      </c>
      <c r="B6962" s="1">
        <v>44753</v>
      </c>
      <c r="C6962">
        <v>7</v>
      </c>
      <c r="D6962">
        <v>2022</v>
      </c>
      <c r="E6962" t="s">
        <v>10</v>
      </c>
      <c r="F6962" t="s">
        <v>12</v>
      </c>
      <c r="G6962">
        <v>20</v>
      </c>
      <c r="H6962">
        <v>21</v>
      </c>
      <c r="I6962">
        <v>15.701700000000001</v>
      </c>
      <c r="J6962">
        <v>420</v>
      </c>
      <c r="K6962">
        <v>314.03399999999999</v>
      </c>
      <c r="L6962" t="s">
        <v>122</v>
      </c>
    </row>
    <row r="6963" spans="1:12" x14ac:dyDescent="0.25">
      <c r="A6963" t="s">
        <v>9</v>
      </c>
      <c r="B6963" s="1">
        <v>44753</v>
      </c>
      <c r="C6963">
        <v>7</v>
      </c>
      <c r="D6963">
        <v>2022</v>
      </c>
      <c r="E6963" t="s">
        <v>13</v>
      </c>
      <c r="F6963" t="s">
        <v>24</v>
      </c>
      <c r="G6963">
        <v>15</v>
      </c>
      <c r="H6963">
        <v>19.5</v>
      </c>
      <c r="I6963">
        <v>15.52</v>
      </c>
      <c r="J6963">
        <v>292.5</v>
      </c>
      <c r="K6963">
        <v>232.8</v>
      </c>
      <c r="L6963" t="s">
        <v>122</v>
      </c>
    </row>
    <row r="6964" spans="1:12" x14ac:dyDescent="0.25">
      <c r="A6964" t="s">
        <v>9</v>
      </c>
      <c r="B6964" s="1">
        <v>44753</v>
      </c>
      <c r="C6964">
        <v>7</v>
      </c>
      <c r="D6964">
        <v>2022</v>
      </c>
      <c r="E6964" t="s">
        <v>10</v>
      </c>
      <c r="F6964" t="s">
        <v>42</v>
      </c>
      <c r="G6964">
        <v>40</v>
      </c>
      <c r="H6964">
        <v>55</v>
      </c>
      <c r="I6964">
        <v>41.228000000000002</v>
      </c>
      <c r="J6964">
        <v>2200</v>
      </c>
      <c r="K6964">
        <v>1649.12</v>
      </c>
      <c r="L6964" t="s">
        <v>122</v>
      </c>
    </row>
    <row r="6965" spans="1:12" x14ac:dyDescent="0.25">
      <c r="A6965" t="s">
        <v>9</v>
      </c>
      <c r="B6965" s="1">
        <v>44753</v>
      </c>
      <c r="C6965">
        <v>7</v>
      </c>
      <c r="D6965">
        <v>2022</v>
      </c>
      <c r="E6965" t="s">
        <v>19</v>
      </c>
      <c r="F6965" t="s">
        <v>44</v>
      </c>
      <c r="G6965">
        <v>15</v>
      </c>
      <c r="H6965">
        <v>13</v>
      </c>
      <c r="I6965">
        <v>2.1476000000000002</v>
      </c>
      <c r="J6965">
        <v>195</v>
      </c>
      <c r="K6965">
        <v>32.213999999999999</v>
      </c>
      <c r="L6965" t="s">
        <v>122</v>
      </c>
    </row>
    <row r="6966" spans="1:12" x14ac:dyDescent="0.25">
      <c r="A6966" t="s">
        <v>9</v>
      </c>
      <c r="B6966" s="1">
        <v>44753</v>
      </c>
      <c r="C6966">
        <v>7</v>
      </c>
      <c r="D6966">
        <v>2022</v>
      </c>
      <c r="E6966" t="s">
        <v>10</v>
      </c>
      <c r="F6966" t="s">
        <v>12</v>
      </c>
      <c r="G6966">
        <v>20</v>
      </c>
      <c r="H6966">
        <v>21</v>
      </c>
      <c r="I6966">
        <v>15.701700000000001</v>
      </c>
      <c r="J6966">
        <v>420</v>
      </c>
      <c r="K6966">
        <v>314.03399999999999</v>
      </c>
      <c r="L6966" t="s">
        <v>122</v>
      </c>
    </row>
    <row r="6967" spans="1:12" x14ac:dyDescent="0.25">
      <c r="A6967" t="s">
        <v>38</v>
      </c>
      <c r="B6967" s="1">
        <v>44753</v>
      </c>
      <c r="C6967">
        <v>7</v>
      </c>
      <c r="D6967">
        <v>2022</v>
      </c>
      <c r="E6967" t="s">
        <v>21</v>
      </c>
      <c r="F6967" t="s">
        <v>22</v>
      </c>
      <c r="G6967">
        <v>12</v>
      </c>
      <c r="H6967">
        <v>9.65</v>
      </c>
      <c r="I6967">
        <v>6.5871000000000004</v>
      </c>
      <c r="J6967">
        <v>115.8</v>
      </c>
      <c r="K6967">
        <v>79.045199999999994</v>
      </c>
      <c r="L6967" t="s">
        <v>126</v>
      </c>
    </row>
    <row r="6968" spans="1:12" x14ac:dyDescent="0.25">
      <c r="A6968" t="s">
        <v>38</v>
      </c>
      <c r="B6968" s="1">
        <v>44753</v>
      </c>
      <c r="C6968">
        <v>7</v>
      </c>
      <c r="D6968">
        <v>2022</v>
      </c>
      <c r="E6968" t="s">
        <v>31</v>
      </c>
      <c r="F6968" t="s">
        <v>51</v>
      </c>
      <c r="G6968">
        <v>9</v>
      </c>
      <c r="H6968">
        <v>15</v>
      </c>
      <c r="I6968">
        <v>12.958500000000001</v>
      </c>
      <c r="J6968">
        <v>135</v>
      </c>
      <c r="K6968">
        <v>116.62649999999999</v>
      </c>
      <c r="L6968" t="s">
        <v>126</v>
      </c>
    </row>
    <row r="6969" spans="1:12" x14ac:dyDescent="0.25">
      <c r="A6969" t="s">
        <v>38</v>
      </c>
      <c r="B6969" s="1">
        <v>44753</v>
      </c>
      <c r="C6969">
        <v>7</v>
      </c>
      <c r="D6969">
        <v>2022</v>
      </c>
      <c r="E6969" t="s">
        <v>31</v>
      </c>
      <c r="F6969" t="s">
        <v>51</v>
      </c>
      <c r="G6969">
        <v>9</v>
      </c>
      <c r="H6969">
        <v>15</v>
      </c>
      <c r="I6969">
        <v>12.958500000000001</v>
      </c>
      <c r="J6969">
        <v>135</v>
      </c>
      <c r="K6969">
        <v>116.62649999999999</v>
      </c>
      <c r="L6969" t="s">
        <v>126</v>
      </c>
    </row>
    <row r="6970" spans="1:12" x14ac:dyDescent="0.25">
      <c r="A6970" t="s">
        <v>38</v>
      </c>
      <c r="B6970" s="1">
        <v>44753</v>
      </c>
      <c r="C6970">
        <v>7</v>
      </c>
      <c r="D6970">
        <v>2022</v>
      </c>
      <c r="E6970" t="s">
        <v>21</v>
      </c>
      <c r="F6970" t="s">
        <v>22</v>
      </c>
      <c r="G6970">
        <v>12</v>
      </c>
      <c r="H6970">
        <v>9.65</v>
      </c>
      <c r="I6970">
        <v>6.5871000000000004</v>
      </c>
      <c r="J6970">
        <v>115.8</v>
      </c>
      <c r="K6970">
        <v>79.045199999999994</v>
      </c>
      <c r="L6970" t="s">
        <v>126</v>
      </c>
    </row>
    <row r="6971" spans="1:12" x14ac:dyDescent="0.25">
      <c r="A6971" t="s">
        <v>38</v>
      </c>
      <c r="B6971" s="1">
        <v>44753</v>
      </c>
      <c r="C6971">
        <v>7</v>
      </c>
      <c r="D6971">
        <v>2022</v>
      </c>
      <c r="E6971" t="s">
        <v>31</v>
      </c>
      <c r="F6971" t="s">
        <v>51</v>
      </c>
      <c r="G6971">
        <v>9</v>
      </c>
      <c r="H6971">
        <v>15</v>
      </c>
      <c r="I6971">
        <v>12.958500000000001</v>
      </c>
      <c r="J6971">
        <v>135</v>
      </c>
      <c r="K6971">
        <v>116.62649999999999</v>
      </c>
      <c r="L6971" t="s">
        <v>126</v>
      </c>
    </row>
    <row r="6972" spans="1:12" x14ac:dyDescent="0.25">
      <c r="A6972" t="s">
        <v>38</v>
      </c>
      <c r="B6972" s="1">
        <v>44753</v>
      </c>
      <c r="C6972">
        <v>7</v>
      </c>
      <c r="D6972">
        <v>2022</v>
      </c>
      <c r="E6972" t="s">
        <v>21</v>
      </c>
      <c r="F6972" t="s">
        <v>22</v>
      </c>
      <c r="G6972">
        <v>12</v>
      </c>
      <c r="H6972">
        <v>9.65</v>
      </c>
      <c r="I6972">
        <v>6.5871000000000004</v>
      </c>
      <c r="J6972">
        <v>115.8</v>
      </c>
      <c r="K6972">
        <v>79.045199999999994</v>
      </c>
      <c r="L6972" t="s">
        <v>126</v>
      </c>
    </row>
    <row r="6973" spans="1:12" x14ac:dyDescent="0.25">
      <c r="A6973" t="s">
        <v>38</v>
      </c>
      <c r="B6973" s="1">
        <v>44753</v>
      </c>
      <c r="C6973">
        <v>7</v>
      </c>
      <c r="D6973">
        <v>2022</v>
      </c>
      <c r="E6973" t="s">
        <v>31</v>
      </c>
      <c r="F6973" t="s">
        <v>51</v>
      </c>
      <c r="G6973">
        <v>9</v>
      </c>
      <c r="H6973">
        <v>15</v>
      </c>
      <c r="I6973">
        <v>12.958500000000001</v>
      </c>
      <c r="J6973">
        <v>135</v>
      </c>
      <c r="K6973">
        <v>116.62649999999999</v>
      </c>
      <c r="L6973" t="s">
        <v>126</v>
      </c>
    </row>
    <row r="6974" spans="1:12" x14ac:dyDescent="0.25">
      <c r="A6974" t="s">
        <v>38</v>
      </c>
      <c r="B6974" s="1">
        <v>44753</v>
      </c>
      <c r="C6974">
        <v>7</v>
      </c>
      <c r="D6974">
        <v>2022</v>
      </c>
      <c r="E6974" t="s">
        <v>21</v>
      </c>
      <c r="F6974" t="s">
        <v>22</v>
      </c>
      <c r="G6974">
        <v>12</v>
      </c>
      <c r="H6974">
        <v>9.65</v>
      </c>
      <c r="I6974">
        <v>6.5871000000000004</v>
      </c>
      <c r="J6974">
        <v>115.8</v>
      </c>
      <c r="K6974">
        <v>79.045199999999994</v>
      </c>
      <c r="L6974" t="s">
        <v>126</v>
      </c>
    </row>
    <row r="6975" spans="1:12" x14ac:dyDescent="0.25">
      <c r="A6975" t="s">
        <v>9</v>
      </c>
      <c r="B6975" s="1">
        <v>44753</v>
      </c>
      <c r="C6975">
        <v>7</v>
      </c>
      <c r="D6975">
        <v>2022</v>
      </c>
      <c r="E6975" t="s">
        <v>28</v>
      </c>
      <c r="F6975" t="s">
        <v>89</v>
      </c>
      <c r="G6975">
        <v>12</v>
      </c>
      <c r="H6975">
        <v>31.23</v>
      </c>
      <c r="I6975">
        <v>11.601900000000001</v>
      </c>
      <c r="J6975">
        <v>374.76</v>
      </c>
      <c r="K6975">
        <v>139.22280000000001</v>
      </c>
      <c r="L6975" t="s">
        <v>118</v>
      </c>
    </row>
    <row r="6976" spans="1:12" x14ac:dyDescent="0.25">
      <c r="A6976" t="s">
        <v>9</v>
      </c>
      <c r="B6976" s="1">
        <v>44753</v>
      </c>
      <c r="C6976">
        <v>7</v>
      </c>
      <c r="D6976">
        <v>2022</v>
      </c>
      <c r="E6976" t="s">
        <v>34</v>
      </c>
      <c r="F6976" t="s">
        <v>43</v>
      </c>
      <c r="G6976">
        <v>20</v>
      </c>
      <c r="H6976">
        <v>32.799999999999997</v>
      </c>
      <c r="I6976">
        <v>21.369199999999999</v>
      </c>
      <c r="J6976">
        <v>656</v>
      </c>
      <c r="K6976">
        <v>427.38400000000001</v>
      </c>
      <c r="L6976" t="s">
        <v>118</v>
      </c>
    </row>
    <row r="6977" spans="1:12" x14ac:dyDescent="0.25">
      <c r="A6977" t="s">
        <v>9</v>
      </c>
      <c r="B6977" s="1">
        <v>44753</v>
      </c>
      <c r="C6977">
        <v>7</v>
      </c>
      <c r="D6977">
        <v>2022</v>
      </c>
      <c r="E6977" t="s">
        <v>34</v>
      </c>
      <c r="F6977" t="s">
        <v>43</v>
      </c>
      <c r="G6977">
        <v>20</v>
      </c>
      <c r="H6977">
        <v>32.799999999999997</v>
      </c>
      <c r="I6977">
        <v>21.369199999999999</v>
      </c>
      <c r="J6977">
        <v>656</v>
      </c>
      <c r="K6977">
        <v>427.38400000000001</v>
      </c>
      <c r="L6977" t="s">
        <v>118</v>
      </c>
    </row>
    <row r="6978" spans="1:12" x14ac:dyDescent="0.25">
      <c r="A6978" t="s">
        <v>9</v>
      </c>
      <c r="B6978" s="1">
        <v>44753</v>
      </c>
      <c r="C6978">
        <v>7</v>
      </c>
      <c r="D6978">
        <v>2022</v>
      </c>
      <c r="E6978" t="s">
        <v>28</v>
      </c>
      <c r="F6978" t="s">
        <v>89</v>
      </c>
      <c r="G6978">
        <v>12</v>
      </c>
      <c r="H6978">
        <v>31.23</v>
      </c>
      <c r="I6978">
        <v>11.601900000000001</v>
      </c>
      <c r="J6978">
        <v>374.76</v>
      </c>
      <c r="K6978">
        <v>139.22280000000001</v>
      </c>
      <c r="L6978" t="s">
        <v>118</v>
      </c>
    </row>
    <row r="6979" spans="1:12" x14ac:dyDescent="0.25">
      <c r="A6979" t="s">
        <v>15</v>
      </c>
      <c r="B6979" s="1">
        <v>44756</v>
      </c>
      <c r="C6979">
        <v>7</v>
      </c>
      <c r="D6979">
        <v>2022</v>
      </c>
      <c r="E6979" t="s">
        <v>10</v>
      </c>
      <c r="F6979" t="s">
        <v>33</v>
      </c>
      <c r="G6979">
        <v>35</v>
      </c>
      <c r="H6979">
        <v>12.5</v>
      </c>
      <c r="I6979">
        <v>2.5</v>
      </c>
      <c r="J6979">
        <v>437.5</v>
      </c>
      <c r="K6979">
        <v>87.5</v>
      </c>
      <c r="L6979" t="s">
        <v>117</v>
      </c>
    </row>
    <row r="6980" spans="1:12" x14ac:dyDescent="0.25">
      <c r="A6980" t="s">
        <v>15</v>
      </c>
      <c r="B6980" s="1">
        <v>44756</v>
      </c>
      <c r="C6980">
        <v>7</v>
      </c>
      <c r="D6980">
        <v>2022</v>
      </c>
      <c r="E6980" t="s">
        <v>13</v>
      </c>
      <c r="F6980" t="s">
        <v>24</v>
      </c>
      <c r="G6980">
        <v>15</v>
      </c>
      <c r="H6980">
        <v>19.5</v>
      </c>
      <c r="I6980">
        <v>4.99</v>
      </c>
      <c r="J6980">
        <v>292.5</v>
      </c>
      <c r="K6980">
        <v>74.849999999999994</v>
      </c>
      <c r="L6980" t="s">
        <v>117</v>
      </c>
    </row>
    <row r="6981" spans="1:12" x14ac:dyDescent="0.25">
      <c r="A6981" t="s">
        <v>15</v>
      </c>
      <c r="B6981" s="1">
        <v>44756</v>
      </c>
      <c r="C6981">
        <v>7</v>
      </c>
      <c r="D6981">
        <v>2022</v>
      </c>
      <c r="E6981" t="s">
        <v>10</v>
      </c>
      <c r="F6981" t="s">
        <v>33</v>
      </c>
      <c r="G6981">
        <v>35</v>
      </c>
      <c r="H6981">
        <v>12.5</v>
      </c>
      <c r="I6981">
        <v>2.5</v>
      </c>
      <c r="J6981">
        <v>437.5</v>
      </c>
      <c r="K6981">
        <v>87.5</v>
      </c>
      <c r="L6981" t="s">
        <v>117</v>
      </c>
    </row>
    <row r="6982" spans="1:12" x14ac:dyDescent="0.25">
      <c r="A6982" t="s">
        <v>15</v>
      </c>
      <c r="B6982" s="1">
        <v>44756</v>
      </c>
      <c r="C6982">
        <v>7</v>
      </c>
      <c r="D6982">
        <v>2022</v>
      </c>
      <c r="E6982" t="s">
        <v>13</v>
      </c>
      <c r="F6982" t="s">
        <v>24</v>
      </c>
      <c r="G6982">
        <v>15</v>
      </c>
      <c r="H6982">
        <v>19.5</v>
      </c>
      <c r="I6982">
        <v>4.99</v>
      </c>
      <c r="J6982">
        <v>292.5</v>
      </c>
      <c r="K6982">
        <v>74.849999999999994</v>
      </c>
      <c r="L6982" t="s">
        <v>117</v>
      </c>
    </row>
    <row r="6983" spans="1:12" x14ac:dyDescent="0.25">
      <c r="A6983" t="s">
        <v>15</v>
      </c>
      <c r="B6983" s="1">
        <v>44756</v>
      </c>
      <c r="C6983">
        <v>7</v>
      </c>
      <c r="D6983">
        <v>2022</v>
      </c>
      <c r="E6983" t="s">
        <v>10</v>
      </c>
      <c r="F6983" t="s">
        <v>33</v>
      </c>
      <c r="G6983">
        <v>35</v>
      </c>
      <c r="H6983">
        <v>12.5</v>
      </c>
      <c r="I6983">
        <v>2.5</v>
      </c>
      <c r="J6983">
        <v>437.5</v>
      </c>
      <c r="K6983">
        <v>87.5</v>
      </c>
      <c r="L6983" t="s">
        <v>117</v>
      </c>
    </row>
    <row r="6984" spans="1:12" x14ac:dyDescent="0.25">
      <c r="A6984" t="s">
        <v>15</v>
      </c>
      <c r="B6984" s="1">
        <v>44756</v>
      </c>
      <c r="C6984">
        <v>7</v>
      </c>
      <c r="D6984">
        <v>2022</v>
      </c>
      <c r="E6984" t="s">
        <v>13</v>
      </c>
      <c r="F6984" t="s">
        <v>24</v>
      </c>
      <c r="G6984">
        <v>15</v>
      </c>
      <c r="H6984">
        <v>19.5</v>
      </c>
      <c r="I6984">
        <v>4.99</v>
      </c>
      <c r="J6984">
        <v>292.5</v>
      </c>
      <c r="K6984">
        <v>74.849999999999994</v>
      </c>
      <c r="L6984" t="s">
        <v>117</v>
      </c>
    </row>
    <row r="6985" spans="1:12" x14ac:dyDescent="0.25">
      <c r="A6985" t="s">
        <v>15</v>
      </c>
      <c r="B6985" s="1">
        <v>44756</v>
      </c>
      <c r="C6985">
        <v>7</v>
      </c>
      <c r="D6985">
        <v>2022</v>
      </c>
      <c r="E6985" t="s">
        <v>13</v>
      </c>
      <c r="F6985" t="s">
        <v>24</v>
      </c>
      <c r="G6985">
        <v>15</v>
      </c>
      <c r="H6985">
        <v>19.5</v>
      </c>
      <c r="I6985">
        <v>4.99</v>
      </c>
      <c r="J6985">
        <v>292.5</v>
      </c>
      <c r="K6985">
        <v>74.849999999999994</v>
      </c>
      <c r="L6985" t="s">
        <v>117</v>
      </c>
    </row>
    <row r="6986" spans="1:12" x14ac:dyDescent="0.25">
      <c r="A6986" t="s">
        <v>15</v>
      </c>
      <c r="B6986" s="1">
        <v>44756</v>
      </c>
      <c r="C6986">
        <v>7</v>
      </c>
      <c r="D6986">
        <v>2022</v>
      </c>
      <c r="E6986" t="s">
        <v>10</v>
      </c>
      <c r="F6986" t="s">
        <v>33</v>
      </c>
      <c r="G6986">
        <v>35</v>
      </c>
      <c r="H6986">
        <v>12.5</v>
      </c>
      <c r="I6986">
        <v>2.5</v>
      </c>
      <c r="J6986">
        <v>437.5</v>
      </c>
      <c r="K6986">
        <v>87.5</v>
      </c>
      <c r="L6986" t="s">
        <v>117</v>
      </c>
    </row>
    <row r="6987" spans="1:12" x14ac:dyDescent="0.25">
      <c r="A6987" t="s">
        <v>15</v>
      </c>
      <c r="B6987" s="1">
        <v>44756</v>
      </c>
      <c r="C6987">
        <v>7</v>
      </c>
      <c r="D6987">
        <v>2022</v>
      </c>
      <c r="E6987" t="s">
        <v>10</v>
      </c>
      <c r="F6987" t="s">
        <v>33</v>
      </c>
      <c r="G6987">
        <v>35</v>
      </c>
      <c r="H6987">
        <v>12.5</v>
      </c>
      <c r="I6987">
        <v>2.5</v>
      </c>
      <c r="J6987">
        <v>437.5</v>
      </c>
      <c r="K6987">
        <v>87.5</v>
      </c>
      <c r="L6987" t="s">
        <v>117</v>
      </c>
    </row>
    <row r="6988" spans="1:12" x14ac:dyDescent="0.25">
      <c r="A6988" t="s">
        <v>15</v>
      </c>
      <c r="B6988" s="1">
        <v>44756</v>
      </c>
      <c r="C6988">
        <v>7</v>
      </c>
      <c r="D6988">
        <v>2022</v>
      </c>
      <c r="E6988" t="s">
        <v>13</v>
      </c>
      <c r="F6988" t="s">
        <v>24</v>
      </c>
      <c r="G6988">
        <v>15</v>
      </c>
      <c r="H6988">
        <v>19.5</v>
      </c>
      <c r="I6988">
        <v>4.99</v>
      </c>
      <c r="J6988">
        <v>292.5</v>
      </c>
      <c r="K6988">
        <v>74.849999999999994</v>
      </c>
      <c r="L6988" t="s">
        <v>117</v>
      </c>
    </row>
    <row r="6989" spans="1:12" x14ac:dyDescent="0.25">
      <c r="A6989" t="s">
        <v>9</v>
      </c>
      <c r="B6989" s="1">
        <v>44756</v>
      </c>
      <c r="C6989">
        <v>7</v>
      </c>
      <c r="D6989">
        <v>2022</v>
      </c>
      <c r="E6989" t="s">
        <v>31</v>
      </c>
      <c r="F6989" t="s">
        <v>32</v>
      </c>
      <c r="G6989">
        <v>21</v>
      </c>
      <c r="H6989">
        <v>18</v>
      </c>
      <c r="I6989">
        <v>2.0663999999999998</v>
      </c>
      <c r="J6989">
        <v>378</v>
      </c>
      <c r="K6989">
        <v>43.394399999999997</v>
      </c>
      <c r="L6989" t="s">
        <v>117</v>
      </c>
    </row>
    <row r="6990" spans="1:12" x14ac:dyDescent="0.25">
      <c r="A6990" t="s">
        <v>9</v>
      </c>
      <c r="B6990" s="1">
        <v>44756</v>
      </c>
      <c r="C6990">
        <v>7</v>
      </c>
      <c r="D6990">
        <v>2022</v>
      </c>
      <c r="E6990" t="s">
        <v>21</v>
      </c>
      <c r="F6990" t="s">
        <v>62</v>
      </c>
      <c r="G6990">
        <v>15</v>
      </c>
      <c r="H6990">
        <v>31</v>
      </c>
      <c r="I6990">
        <v>21.845700000000001</v>
      </c>
      <c r="J6990">
        <v>465</v>
      </c>
      <c r="K6990">
        <v>327.68549999999999</v>
      </c>
      <c r="L6990" t="s">
        <v>117</v>
      </c>
    </row>
    <row r="6991" spans="1:12" x14ac:dyDescent="0.25">
      <c r="A6991" t="s">
        <v>9</v>
      </c>
      <c r="B6991" s="1">
        <v>44756</v>
      </c>
      <c r="C6991">
        <v>7</v>
      </c>
      <c r="D6991">
        <v>2022</v>
      </c>
      <c r="E6991" t="s">
        <v>21</v>
      </c>
      <c r="F6991" t="s">
        <v>62</v>
      </c>
      <c r="G6991">
        <v>15</v>
      </c>
      <c r="H6991">
        <v>31</v>
      </c>
      <c r="I6991">
        <v>21.845700000000001</v>
      </c>
      <c r="J6991">
        <v>465</v>
      </c>
      <c r="K6991">
        <v>327.68549999999999</v>
      </c>
      <c r="L6991" t="s">
        <v>117</v>
      </c>
    </row>
    <row r="6992" spans="1:12" x14ac:dyDescent="0.25">
      <c r="A6992" t="s">
        <v>9</v>
      </c>
      <c r="B6992" s="1">
        <v>44756</v>
      </c>
      <c r="C6992">
        <v>7</v>
      </c>
      <c r="D6992">
        <v>2022</v>
      </c>
      <c r="E6992" t="s">
        <v>31</v>
      </c>
      <c r="F6992" t="s">
        <v>32</v>
      </c>
      <c r="G6992">
        <v>21</v>
      </c>
      <c r="H6992">
        <v>18</v>
      </c>
      <c r="I6992">
        <v>2.0663999999999998</v>
      </c>
      <c r="J6992">
        <v>378</v>
      </c>
      <c r="K6992">
        <v>43.394399999999997</v>
      </c>
      <c r="L6992" t="s">
        <v>117</v>
      </c>
    </row>
    <row r="6993" spans="1:12" x14ac:dyDescent="0.25">
      <c r="A6993" t="s">
        <v>38</v>
      </c>
      <c r="B6993" s="1">
        <v>44757</v>
      </c>
      <c r="C6993">
        <v>7</v>
      </c>
      <c r="D6993">
        <v>2022</v>
      </c>
      <c r="E6993" t="s">
        <v>31</v>
      </c>
      <c r="F6993" t="s">
        <v>88</v>
      </c>
      <c r="G6993">
        <v>2</v>
      </c>
      <c r="H6993">
        <v>263.5</v>
      </c>
      <c r="I6993">
        <v>56.968699999999998</v>
      </c>
      <c r="J6993">
        <v>527</v>
      </c>
      <c r="K6993">
        <v>113.9374</v>
      </c>
      <c r="L6993" t="s">
        <v>137</v>
      </c>
    </row>
    <row r="6994" spans="1:12" x14ac:dyDescent="0.25">
      <c r="A6994" t="s">
        <v>38</v>
      </c>
      <c r="B6994" s="1">
        <v>44757</v>
      </c>
      <c r="C6994">
        <v>7</v>
      </c>
      <c r="D6994">
        <v>2022</v>
      </c>
      <c r="E6994" t="s">
        <v>28</v>
      </c>
      <c r="F6994" t="s">
        <v>29</v>
      </c>
      <c r="G6994">
        <v>5</v>
      </c>
      <c r="H6994">
        <v>81</v>
      </c>
      <c r="I6994">
        <v>4.5926999999999998</v>
      </c>
      <c r="J6994">
        <v>405</v>
      </c>
      <c r="K6994">
        <v>22.9635</v>
      </c>
      <c r="L6994" t="s">
        <v>137</v>
      </c>
    </row>
    <row r="6995" spans="1:12" x14ac:dyDescent="0.25">
      <c r="A6995" t="s">
        <v>38</v>
      </c>
      <c r="B6995" s="1">
        <v>44757</v>
      </c>
      <c r="C6995">
        <v>7</v>
      </c>
      <c r="D6995">
        <v>2022</v>
      </c>
      <c r="E6995" t="s">
        <v>28</v>
      </c>
      <c r="F6995" t="s">
        <v>29</v>
      </c>
      <c r="G6995">
        <v>5</v>
      </c>
      <c r="H6995">
        <v>81</v>
      </c>
      <c r="I6995">
        <v>4.5926999999999998</v>
      </c>
      <c r="J6995">
        <v>405</v>
      </c>
      <c r="K6995">
        <v>22.9635</v>
      </c>
      <c r="L6995" t="s">
        <v>137</v>
      </c>
    </row>
    <row r="6996" spans="1:12" x14ac:dyDescent="0.25">
      <c r="A6996" t="s">
        <v>38</v>
      </c>
      <c r="B6996" s="1">
        <v>44757</v>
      </c>
      <c r="C6996">
        <v>7</v>
      </c>
      <c r="D6996">
        <v>2022</v>
      </c>
      <c r="E6996" t="s">
        <v>31</v>
      </c>
      <c r="F6996" t="s">
        <v>88</v>
      </c>
      <c r="G6996">
        <v>2</v>
      </c>
      <c r="H6996">
        <v>263.5</v>
      </c>
      <c r="I6996">
        <v>56.968699999999998</v>
      </c>
      <c r="J6996">
        <v>527</v>
      </c>
      <c r="K6996">
        <v>113.9374</v>
      </c>
      <c r="L6996" t="s">
        <v>137</v>
      </c>
    </row>
    <row r="6997" spans="1:12" x14ac:dyDescent="0.25">
      <c r="A6997" t="s">
        <v>38</v>
      </c>
      <c r="B6997" s="1">
        <v>44757</v>
      </c>
      <c r="C6997">
        <v>7</v>
      </c>
      <c r="D6997">
        <v>2022</v>
      </c>
      <c r="E6997" t="s">
        <v>31</v>
      </c>
      <c r="F6997" t="s">
        <v>88</v>
      </c>
      <c r="G6997">
        <v>2</v>
      </c>
      <c r="H6997">
        <v>263.5</v>
      </c>
      <c r="I6997">
        <v>56.968699999999998</v>
      </c>
      <c r="J6997">
        <v>527</v>
      </c>
      <c r="K6997">
        <v>113.9374</v>
      </c>
      <c r="L6997" t="s">
        <v>137</v>
      </c>
    </row>
    <row r="6998" spans="1:12" x14ac:dyDescent="0.25">
      <c r="A6998" t="s">
        <v>38</v>
      </c>
      <c r="B6998" s="1">
        <v>44757</v>
      </c>
      <c r="C6998">
        <v>7</v>
      </c>
      <c r="D6998">
        <v>2022</v>
      </c>
      <c r="E6998" t="s">
        <v>28</v>
      </c>
      <c r="F6998" t="s">
        <v>29</v>
      </c>
      <c r="G6998">
        <v>5</v>
      </c>
      <c r="H6998">
        <v>81</v>
      </c>
      <c r="I6998">
        <v>4.5926999999999998</v>
      </c>
      <c r="J6998">
        <v>405</v>
      </c>
      <c r="K6998">
        <v>22.9635</v>
      </c>
      <c r="L6998" t="s">
        <v>137</v>
      </c>
    </row>
    <row r="6999" spans="1:12" x14ac:dyDescent="0.25">
      <c r="A6999" t="s">
        <v>38</v>
      </c>
      <c r="B6999" s="1">
        <v>44757</v>
      </c>
      <c r="C6999">
        <v>7</v>
      </c>
      <c r="D6999">
        <v>2022</v>
      </c>
      <c r="E6999" t="s">
        <v>31</v>
      </c>
      <c r="F6999" t="s">
        <v>88</v>
      </c>
      <c r="G6999">
        <v>2</v>
      </c>
      <c r="H6999">
        <v>263.5</v>
      </c>
      <c r="I6999">
        <v>56.968699999999998</v>
      </c>
      <c r="J6999">
        <v>527</v>
      </c>
      <c r="K6999">
        <v>113.9374</v>
      </c>
      <c r="L6999" t="s">
        <v>137</v>
      </c>
    </row>
    <row r="7000" spans="1:12" x14ac:dyDescent="0.25">
      <c r="A7000" t="s">
        <v>38</v>
      </c>
      <c r="B7000" s="1">
        <v>44757</v>
      </c>
      <c r="C7000">
        <v>7</v>
      </c>
      <c r="D7000">
        <v>2022</v>
      </c>
      <c r="E7000" t="s">
        <v>28</v>
      </c>
      <c r="F7000" t="s">
        <v>29</v>
      </c>
      <c r="G7000">
        <v>5</v>
      </c>
      <c r="H7000">
        <v>81</v>
      </c>
      <c r="I7000">
        <v>4.5926999999999998</v>
      </c>
      <c r="J7000">
        <v>405</v>
      </c>
      <c r="K7000">
        <v>22.9635</v>
      </c>
      <c r="L7000" t="s">
        <v>137</v>
      </c>
    </row>
    <row r="7001" spans="1:12" x14ac:dyDescent="0.25">
      <c r="A7001" t="s">
        <v>38</v>
      </c>
      <c r="B7001" s="1">
        <v>44757</v>
      </c>
      <c r="C7001">
        <v>7</v>
      </c>
      <c r="D7001">
        <v>2022</v>
      </c>
      <c r="E7001" t="s">
        <v>28</v>
      </c>
      <c r="F7001" t="s">
        <v>29</v>
      </c>
      <c r="G7001">
        <v>5</v>
      </c>
      <c r="H7001">
        <v>81</v>
      </c>
      <c r="I7001">
        <v>4.5926999999999998</v>
      </c>
      <c r="J7001">
        <v>405</v>
      </c>
      <c r="K7001">
        <v>22.9635</v>
      </c>
      <c r="L7001" t="s">
        <v>137</v>
      </c>
    </row>
    <row r="7002" spans="1:12" x14ac:dyDescent="0.25">
      <c r="A7002" t="s">
        <v>38</v>
      </c>
      <c r="B7002" s="1">
        <v>44757</v>
      </c>
      <c r="C7002">
        <v>7</v>
      </c>
      <c r="D7002">
        <v>2022</v>
      </c>
      <c r="E7002" t="s">
        <v>31</v>
      </c>
      <c r="F7002" t="s">
        <v>88</v>
      </c>
      <c r="G7002">
        <v>2</v>
      </c>
      <c r="H7002">
        <v>263.5</v>
      </c>
      <c r="I7002">
        <v>56.968699999999998</v>
      </c>
      <c r="J7002">
        <v>527</v>
      </c>
      <c r="K7002">
        <v>113.9374</v>
      </c>
      <c r="L7002" t="s">
        <v>137</v>
      </c>
    </row>
    <row r="7003" spans="1:12" x14ac:dyDescent="0.25">
      <c r="A7003" t="s">
        <v>38</v>
      </c>
      <c r="B7003" s="1">
        <v>44757</v>
      </c>
      <c r="C7003">
        <v>7</v>
      </c>
      <c r="D7003">
        <v>2022</v>
      </c>
      <c r="E7003" t="s">
        <v>31</v>
      </c>
      <c r="F7003" t="s">
        <v>88</v>
      </c>
      <c r="G7003">
        <v>2</v>
      </c>
      <c r="H7003">
        <v>263.5</v>
      </c>
      <c r="I7003">
        <v>56.968699999999998</v>
      </c>
      <c r="J7003">
        <v>527</v>
      </c>
      <c r="K7003">
        <v>113.9374</v>
      </c>
      <c r="L7003" t="s">
        <v>137</v>
      </c>
    </row>
    <row r="7004" spans="1:12" x14ac:dyDescent="0.25">
      <c r="A7004" t="s">
        <v>38</v>
      </c>
      <c r="B7004" s="1">
        <v>44757</v>
      </c>
      <c r="C7004">
        <v>7</v>
      </c>
      <c r="D7004">
        <v>2022</v>
      </c>
      <c r="E7004" t="s">
        <v>28</v>
      </c>
      <c r="F7004" t="s">
        <v>29</v>
      </c>
      <c r="G7004">
        <v>5</v>
      </c>
      <c r="H7004">
        <v>81</v>
      </c>
      <c r="I7004">
        <v>4.5926999999999998</v>
      </c>
      <c r="J7004">
        <v>405</v>
      </c>
      <c r="K7004">
        <v>22.9635</v>
      </c>
      <c r="L7004" t="s">
        <v>137</v>
      </c>
    </row>
    <row r="7005" spans="1:12" x14ac:dyDescent="0.25">
      <c r="A7005" t="s">
        <v>38</v>
      </c>
      <c r="B7005" s="1">
        <v>44757</v>
      </c>
      <c r="C7005">
        <v>7</v>
      </c>
      <c r="D7005">
        <v>2022</v>
      </c>
      <c r="E7005" t="s">
        <v>28</v>
      </c>
      <c r="F7005" t="s">
        <v>29</v>
      </c>
      <c r="G7005">
        <v>5</v>
      </c>
      <c r="H7005">
        <v>81</v>
      </c>
      <c r="I7005">
        <v>4.5926999999999998</v>
      </c>
      <c r="J7005">
        <v>405</v>
      </c>
      <c r="K7005">
        <v>22.9635</v>
      </c>
      <c r="L7005" t="s">
        <v>137</v>
      </c>
    </row>
    <row r="7006" spans="1:12" x14ac:dyDescent="0.25">
      <c r="A7006" t="s">
        <v>38</v>
      </c>
      <c r="B7006" s="1">
        <v>44757</v>
      </c>
      <c r="C7006">
        <v>7</v>
      </c>
      <c r="D7006">
        <v>2022</v>
      </c>
      <c r="E7006" t="s">
        <v>31</v>
      </c>
      <c r="F7006" t="s">
        <v>88</v>
      </c>
      <c r="G7006">
        <v>2</v>
      </c>
      <c r="H7006">
        <v>263.5</v>
      </c>
      <c r="I7006">
        <v>56.968699999999998</v>
      </c>
      <c r="J7006">
        <v>527</v>
      </c>
      <c r="K7006">
        <v>113.9374</v>
      </c>
      <c r="L7006" t="s">
        <v>137</v>
      </c>
    </row>
    <row r="7007" spans="1:12" x14ac:dyDescent="0.25">
      <c r="A7007" t="s">
        <v>38</v>
      </c>
      <c r="B7007" s="1">
        <v>44757</v>
      </c>
      <c r="C7007">
        <v>7</v>
      </c>
      <c r="D7007">
        <v>2022</v>
      </c>
      <c r="E7007" t="s">
        <v>21</v>
      </c>
      <c r="F7007" t="s">
        <v>64</v>
      </c>
      <c r="G7007">
        <v>10</v>
      </c>
      <c r="H7007">
        <v>6</v>
      </c>
      <c r="I7007">
        <v>4.3710000000000004</v>
      </c>
      <c r="J7007">
        <v>60</v>
      </c>
      <c r="K7007">
        <v>43.71</v>
      </c>
      <c r="L7007" t="s">
        <v>130</v>
      </c>
    </row>
    <row r="7008" spans="1:12" x14ac:dyDescent="0.25">
      <c r="A7008" t="s">
        <v>38</v>
      </c>
      <c r="B7008" s="1">
        <v>44757</v>
      </c>
      <c r="C7008">
        <v>7</v>
      </c>
      <c r="D7008">
        <v>2022</v>
      </c>
      <c r="E7008" t="s">
        <v>31</v>
      </c>
      <c r="F7008" t="s">
        <v>41</v>
      </c>
      <c r="G7008">
        <v>10</v>
      </c>
      <c r="H7008">
        <v>19</v>
      </c>
      <c r="I7008">
        <v>8.1795000000000009</v>
      </c>
      <c r="J7008">
        <v>190</v>
      </c>
      <c r="K7008">
        <v>81.795000000000002</v>
      </c>
      <c r="L7008" t="s">
        <v>130</v>
      </c>
    </row>
    <row r="7009" spans="1:12" x14ac:dyDescent="0.25">
      <c r="A7009" t="s">
        <v>38</v>
      </c>
      <c r="B7009" s="1">
        <v>44757</v>
      </c>
      <c r="C7009">
        <v>7</v>
      </c>
      <c r="D7009">
        <v>2022</v>
      </c>
      <c r="E7009" t="s">
        <v>10</v>
      </c>
      <c r="F7009" t="s">
        <v>26</v>
      </c>
      <c r="G7009">
        <v>21</v>
      </c>
      <c r="H7009">
        <v>34</v>
      </c>
      <c r="I7009">
        <v>14.025</v>
      </c>
      <c r="J7009">
        <v>714</v>
      </c>
      <c r="K7009">
        <v>294.52499999999998</v>
      </c>
      <c r="L7009" t="s">
        <v>130</v>
      </c>
    </row>
    <row r="7010" spans="1:12" x14ac:dyDescent="0.25">
      <c r="A7010" t="s">
        <v>38</v>
      </c>
      <c r="B7010" s="1">
        <v>44757</v>
      </c>
      <c r="C7010">
        <v>7</v>
      </c>
      <c r="D7010">
        <v>2022</v>
      </c>
      <c r="E7010" t="s">
        <v>19</v>
      </c>
      <c r="F7010" t="s">
        <v>92</v>
      </c>
      <c r="G7010">
        <v>20</v>
      </c>
      <c r="H7010">
        <v>40</v>
      </c>
      <c r="I7010">
        <v>14.496</v>
      </c>
      <c r="J7010">
        <v>800</v>
      </c>
      <c r="K7010">
        <v>289.92</v>
      </c>
      <c r="L7010" t="s">
        <v>130</v>
      </c>
    </row>
    <row r="7011" spans="1:12" x14ac:dyDescent="0.25">
      <c r="A7011" t="s">
        <v>38</v>
      </c>
      <c r="B7011" s="1">
        <v>44757</v>
      </c>
      <c r="C7011">
        <v>7</v>
      </c>
      <c r="D7011">
        <v>2022</v>
      </c>
      <c r="E7011" t="s">
        <v>10</v>
      </c>
      <c r="F7011" t="s">
        <v>26</v>
      </c>
      <c r="G7011">
        <v>21</v>
      </c>
      <c r="H7011">
        <v>34</v>
      </c>
      <c r="I7011">
        <v>14.025</v>
      </c>
      <c r="J7011">
        <v>714</v>
      </c>
      <c r="K7011">
        <v>294.52499999999998</v>
      </c>
      <c r="L7011" t="s">
        <v>130</v>
      </c>
    </row>
    <row r="7012" spans="1:12" x14ac:dyDescent="0.25">
      <c r="A7012" t="s">
        <v>38</v>
      </c>
      <c r="B7012" s="1">
        <v>44757</v>
      </c>
      <c r="C7012">
        <v>7</v>
      </c>
      <c r="D7012">
        <v>2022</v>
      </c>
      <c r="E7012" t="s">
        <v>21</v>
      </c>
      <c r="F7012" t="s">
        <v>64</v>
      </c>
      <c r="G7012">
        <v>10</v>
      </c>
      <c r="H7012">
        <v>6</v>
      </c>
      <c r="I7012">
        <v>4.3710000000000004</v>
      </c>
      <c r="J7012">
        <v>60</v>
      </c>
      <c r="K7012">
        <v>43.71</v>
      </c>
      <c r="L7012" t="s">
        <v>130</v>
      </c>
    </row>
    <row r="7013" spans="1:12" x14ac:dyDescent="0.25">
      <c r="A7013" t="s">
        <v>38</v>
      </c>
      <c r="B7013" s="1">
        <v>44757</v>
      </c>
      <c r="C7013">
        <v>7</v>
      </c>
      <c r="D7013">
        <v>2022</v>
      </c>
      <c r="E7013" t="s">
        <v>19</v>
      </c>
      <c r="F7013" t="s">
        <v>92</v>
      </c>
      <c r="G7013">
        <v>20</v>
      </c>
      <c r="H7013">
        <v>40</v>
      </c>
      <c r="I7013">
        <v>14.496</v>
      </c>
      <c r="J7013">
        <v>800</v>
      </c>
      <c r="K7013">
        <v>289.92</v>
      </c>
      <c r="L7013" t="s">
        <v>130</v>
      </c>
    </row>
    <row r="7014" spans="1:12" x14ac:dyDescent="0.25">
      <c r="A7014" t="s">
        <v>38</v>
      </c>
      <c r="B7014" s="1">
        <v>44757</v>
      </c>
      <c r="C7014">
        <v>7</v>
      </c>
      <c r="D7014">
        <v>2022</v>
      </c>
      <c r="E7014" t="s">
        <v>31</v>
      </c>
      <c r="F7014" t="s">
        <v>41</v>
      </c>
      <c r="G7014">
        <v>10</v>
      </c>
      <c r="H7014">
        <v>19</v>
      </c>
      <c r="I7014">
        <v>8.1795000000000009</v>
      </c>
      <c r="J7014">
        <v>190</v>
      </c>
      <c r="K7014">
        <v>81.795000000000002</v>
      </c>
      <c r="L7014" t="s">
        <v>130</v>
      </c>
    </row>
    <row r="7015" spans="1:12" x14ac:dyDescent="0.25">
      <c r="A7015" t="s">
        <v>38</v>
      </c>
      <c r="B7015" s="1">
        <v>44757</v>
      </c>
      <c r="C7015">
        <v>7</v>
      </c>
      <c r="D7015">
        <v>2022</v>
      </c>
      <c r="E7015" t="s">
        <v>31</v>
      </c>
      <c r="F7015" t="s">
        <v>41</v>
      </c>
      <c r="G7015">
        <v>10</v>
      </c>
      <c r="H7015">
        <v>19</v>
      </c>
      <c r="I7015">
        <v>8.1795000000000009</v>
      </c>
      <c r="J7015">
        <v>190</v>
      </c>
      <c r="K7015">
        <v>81.795000000000002</v>
      </c>
      <c r="L7015" t="s">
        <v>130</v>
      </c>
    </row>
    <row r="7016" spans="1:12" x14ac:dyDescent="0.25">
      <c r="A7016" t="s">
        <v>38</v>
      </c>
      <c r="B7016" s="1">
        <v>44757</v>
      </c>
      <c r="C7016">
        <v>7</v>
      </c>
      <c r="D7016">
        <v>2022</v>
      </c>
      <c r="E7016" t="s">
        <v>21</v>
      </c>
      <c r="F7016" t="s">
        <v>64</v>
      </c>
      <c r="G7016">
        <v>10</v>
      </c>
      <c r="H7016">
        <v>6</v>
      </c>
      <c r="I7016">
        <v>4.3710000000000004</v>
      </c>
      <c r="J7016">
        <v>60</v>
      </c>
      <c r="K7016">
        <v>43.71</v>
      </c>
      <c r="L7016" t="s">
        <v>130</v>
      </c>
    </row>
    <row r="7017" spans="1:12" x14ac:dyDescent="0.25">
      <c r="A7017" t="s">
        <v>38</v>
      </c>
      <c r="B7017" s="1">
        <v>44757</v>
      </c>
      <c r="C7017">
        <v>7</v>
      </c>
      <c r="D7017">
        <v>2022</v>
      </c>
      <c r="E7017" t="s">
        <v>10</v>
      </c>
      <c r="F7017" t="s">
        <v>26</v>
      </c>
      <c r="G7017">
        <v>21</v>
      </c>
      <c r="H7017">
        <v>34</v>
      </c>
      <c r="I7017">
        <v>14.025</v>
      </c>
      <c r="J7017">
        <v>714</v>
      </c>
      <c r="K7017">
        <v>294.52499999999998</v>
      </c>
      <c r="L7017" t="s">
        <v>130</v>
      </c>
    </row>
    <row r="7018" spans="1:12" x14ac:dyDescent="0.25">
      <c r="A7018" t="s">
        <v>38</v>
      </c>
      <c r="B7018" s="1">
        <v>44757</v>
      </c>
      <c r="C7018">
        <v>7</v>
      </c>
      <c r="D7018">
        <v>2022</v>
      </c>
      <c r="E7018" t="s">
        <v>19</v>
      </c>
      <c r="F7018" t="s">
        <v>92</v>
      </c>
      <c r="G7018">
        <v>20</v>
      </c>
      <c r="H7018">
        <v>40</v>
      </c>
      <c r="I7018">
        <v>14.496</v>
      </c>
      <c r="J7018">
        <v>800</v>
      </c>
      <c r="K7018">
        <v>289.92</v>
      </c>
      <c r="L7018" t="s">
        <v>130</v>
      </c>
    </row>
    <row r="7019" spans="1:12" x14ac:dyDescent="0.25">
      <c r="A7019" t="s">
        <v>38</v>
      </c>
      <c r="B7019" s="1">
        <v>44757</v>
      </c>
      <c r="C7019">
        <v>7</v>
      </c>
      <c r="D7019">
        <v>2022</v>
      </c>
      <c r="E7019" t="s">
        <v>21</v>
      </c>
      <c r="F7019" t="s">
        <v>64</v>
      </c>
      <c r="G7019">
        <v>10</v>
      </c>
      <c r="H7019">
        <v>6</v>
      </c>
      <c r="I7019">
        <v>4.3710000000000004</v>
      </c>
      <c r="J7019">
        <v>60</v>
      </c>
      <c r="K7019">
        <v>43.71</v>
      </c>
      <c r="L7019" t="s">
        <v>130</v>
      </c>
    </row>
    <row r="7020" spans="1:12" x14ac:dyDescent="0.25">
      <c r="A7020" t="s">
        <v>38</v>
      </c>
      <c r="B7020" s="1">
        <v>44757</v>
      </c>
      <c r="C7020">
        <v>7</v>
      </c>
      <c r="D7020">
        <v>2022</v>
      </c>
      <c r="E7020" t="s">
        <v>19</v>
      </c>
      <c r="F7020" t="s">
        <v>92</v>
      </c>
      <c r="G7020">
        <v>20</v>
      </c>
      <c r="H7020">
        <v>40</v>
      </c>
      <c r="I7020">
        <v>14.496</v>
      </c>
      <c r="J7020">
        <v>800</v>
      </c>
      <c r="K7020">
        <v>289.92</v>
      </c>
      <c r="L7020" t="s">
        <v>130</v>
      </c>
    </row>
    <row r="7021" spans="1:12" x14ac:dyDescent="0.25">
      <c r="A7021" t="s">
        <v>38</v>
      </c>
      <c r="B7021" s="1">
        <v>44757</v>
      </c>
      <c r="C7021">
        <v>7</v>
      </c>
      <c r="D7021">
        <v>2022</v>
      </c>
      <c r="E7021" t="s">
        <v>31</v>
      </c>
      <c r="F7021" t="s">
        <v>41</v>
      </c>
      <c r="G7021">
        <v>10</v>
      </c>
      <c r="H7021">
        <v>19</v>
      </c>
      <c r="I7021">
        <v>8.1795000000000009</v>
      </c>
      <c r="J7021">
        <v>190</v>
      </c>
      <c r="K7021">
        <v>81.795000000000002</v>
      </c>
      <c r="L7021" t="s">
        <v>130</v>
      </c>
    </row>
    <row r="7022" spans="1:12" x14ac:dyDescent="0.25">
      <c r="A7022" t="s">
        <v>38</v>
      </c>
      <c r="B7022" s="1">
        <v>44757</v>
      </c>
      <c r="C7022">
        <v>7</v>
      </c>
      <c r="D7022">
        <v>2022</v>
      </c>
      <c r="E7022" t="s">
        <v>10</v>
      </c>
      <c r="F7022" t="s">
        <v>26</v>
      </c>
      <c r="G7022">
        <v>21</v>
      </c>
      <c r="H7022">
        <v>34</v>
      </c>
      <c r="I7022">
        <v>14.025</v>
      </c>
      <c r="J7022">
        <v>714</v>
      </c>
      <c r="K7022">
        <v>294.52499999999998</v>
      </c>
      <c r="L7022" t="s">
        <v>130</v>
      </c>
    </row>
    <row r="7023" spans="1:12" x14ac:dyDescent="0.25">
      <c r="A7023" t="s">
        <v>38</v>
      </c>
      <c r="B7023" s="1">
        <v>44757</v>
      </c>
      <c r="C7023">
        <v>7</v>
      </c>
      <c r="D7023">
        <v>2022</v>
      </c>
      <c r="E7023" t="s">
        <v>31</v>
      </c>
      <c r="F7023" t="s">
        <v>41</v>
      </c>
      <c r="G7023">
        <v>10</v>
      </c>
      <c r="H7023">
        <v>19</v>
      </c>
      <c r="I7023">
        <v>8.1795000000000009</v>
      </c>
      <c r="J7023">
        <v>190</v>
      </c>
      <c r="K7023">
        <v>81.795000000000002</v>
      </c>
      <c r="L7023" t="s">
        <v>130</v>
      </c>
    </row>
    <row r="7024" spans="1:12" x14ac:dyDescent="0.25">
      <c r="A7024" t="s">
        <v>38</v>
      </c>
      <c r="B7024" s="1">
        <v>44757</v>
      </c>
      <c r="C7024">
        <v>7</v>
      </c>
      <c r="D7024">
        <v>2022</v>
      </c>
      <c r="E7024" t="s">
        <v>19</v>
      </c>
      <c r="F7024" t="s">
        <v>92</v>
      </c>
      <c r="G7024">
        <v>20</v>
      </c>
      <c r="H7024">
        <v>40</v>
      </c>
      <c r="I7024">
        <v>14.496</v>
      </c>
      <c r="J7024">
        <v>800</v>
      </c>
      <c r="K7024">
        <v>289.92</v>
      </c>
      <c r="L7024" t="s">
        <v>130</v>
      </c>
    </row>
    <row r="7025" spans="1:12" x14ac:dyDescent="0.25">
      <c r="A7025" t="s">
        <v>38</v>
      </c>
      <c r="B7025" s="1">
        <v>44757</v>
      </c>
      <c r="C7025">
        <v>7</v>
      </c>
      <c r="D7025">
        <v>2022</v>
      </c>
      <c r="E7025" t="s">
        <v>21</v>
      </c>
      <c r="F7025" t="s">
        <v>64</v>
      </c>
      <c r="G7025">
        <v>10</v>
      </c>
      <c r="H7025">
        <v>6</v>
      </c>
      <c r="I7025">
        <v>4.3710000000000004</v>
      </c>
      <c r="J7025">
        <v>60</v>
      </c>
      <c r="K7025">
        <v>43.71</v>
      </c>
      <c r="L7025" t="s">
        <v>130</v>
      </c>
    </row>
    <row r="7026" spans="1:12" x14ac:dyDescent="0.25">
      <c r="A7026" t="s">
        <v>38</v>
      </c>
      <c r="B7026" s="1">
        <v>44757</v>
      </c>
      <c r="C7026">
        <v>7</v>
      </c>
      <c r="D7026">
        <v>2022</v>
      </c>
      <c r="E7026" t="s">
        <v>10</v>
      </c>
      <c r="F7026" t="s">
        <v>26</v>
      </c>
      <c r="G7026">
        <v>21</v>
      </c>
      <c r="H7026">
        <v>34</v>
      </c>
      <c r="I7026">
        <v>14.025</v>
      </c>
      <c r="J7026">
        <v>714</v>
      </c>
      <c r="K7026">
        <v>294.52499999999998</v>
      </c>
      <c r="L7026" t="s">
        <v>130</v>
      </c>
    </row>
    <row r="7027" spans="1:12" x14ac:dyDescent="0.25">
      <c r="A7027" t="s">
        <v>38</v>
      </c>
      <c r="B7027" s="1">
        <v>44757</v>
      </c>
      <c r="C7027">
        <v>7</v>
      </c>
      <c r="D7027">
        <v>2022</v>
      </c>
      <c r="E7027" t="s">
        <v>10</v>
      </c>
      <c r="F7027" t="s">
        <v>26</v>
      </c>
      <c r="G7027">
        <v>21</v>
      </c>
      <c r="H7027">
        <v>34</v>
      </c>
      <c r="I7027">
        <v>14.025</v>
      </c>
      <c r="J7027">
        <v>714</v>
      </c>
      <c r="K7027">
        <v>294.52499999999998</v>
      </c>
      <c r="L7027" t="s">
        <v>130</v>
      </c>
    </row>
    <row r="7028" spans="1:12" x14ac:dyDescent="0.25">
      <c r="A7028" t="s">
        <v>38</v>
      </c>
      <c r="B7028" s="1">
        <v>44757</v>
      </c>
      <c r="C7028">
        <v>7</v>
      </c>
      <c r="D7028">
        <v>2022</v>
      </c>
      <c r="E7028" t="s">
        <v>19</v>
      </c>
      <c r="F7028" t="s">
        <v>92</v>
      </c>
      <c r="G7028">
        <v>20</v>
      </c>
      <c r="H7028">
        <v>40</v>
      </c>
      <c r="I7028">
        <v>14.496</v>
      </c>
      <c r="J7028">
        <v>800</v>
      </c>
      <c r="K7028">
        <v>289.92</v>
      </c>
      <c r="L7028" t="s">
        <v>130</v>
      </c>
    </row>
    <row r="7029" spans="1:12" x14ac:dyDescent="0.25">
      <c r="A7029" t="s">
        <v>38</v>
      </c>
      <c r="B7029" s="1">
        <v>44757</v>
      </c>
      <c r="C7029">
        <v>7</v>
      </c>
      <c r="D7029">
        <v>2022</v>
      </c>
      <c r="E7029" t="s">
        <v>21</v>
      </c>
      <c r="F7029" t="s">
        <v>64</v>
      </c>
      <c r="G7029">
        <v>10</v>
      </c>
      <c r="H7029">
        <v>6</v>
      </c>
      <c r="I7029">
        <v>4.3710000000000004</v>
      </c>
      <c r="J7029">
        <v>60</v>
      </c>
      <c r="K7029">
        <v>43.71</v>
      </c>
      <c r="L7029" t="s">
        <v>130</v>
      </c>
    </row>
    <row r="7030" spans="1:12" x14ac:dyDescent="0.25">
      <c r="A7030" t="s">
        <v>38</v>
      </c>
      <c r="B7030" s="1">
        <v>44757</v>
      </c>
      <c r="C7030">
        <v>7</v>
      </c>
      <c r="D7030">
        <v>2022</v>
      </c>
      <c r="E7030" t="s">
        <v>31</v>
      </c>
      <c r="F7030" t="s">
        <v>41</v>
      </c>
      <c r="G7030">
        <v>10</v>
      </c>
      <c r="H7030">
        <v>19</v>
      </c>
      <c r="I7030">
        <v>8.1795000000000009</v>
      </c>
      <c r="J7030">
        <v>190</v>
      </c>
      <c r="K7030">
        <v>81.795000000000002</v>
      </c>
      <c r="L7030" t="s">
        <v>130</v>
      </c>
    </row>
    <row r="7031" spans="1:12" x14ac:dyDescent="0.25">
      <c r="A7031" t="s">
        <v>38</v>
      </c>
      <c r="B7031" s="1">
        <v>44757</v>
      </c>
      <c r="C7031">
        <v>7</v>
      </c>
      <c r="D7031">
        <v>2022</v>
      </c>
      <c r="E7031" t="s">
        <v>10</v>
      </c>
      <c r="F7031" t="s">
        <v>26</v>
      </c>
      <c r="G7031">
        <v>21</v>
      </c>
      <c r="H7031">
        <v>34</v>
      </c>
      <c r="I7031">
        <v>14.025</v>
      </c>
      <c r="J7031">
        <v>714</v>
      </c>
      <c r="K7031">
        <v>294.52499999999998</v>
      </c>
      <c r="L7031" t="s">
        <v>130</v>
      </c>
    </row>
    <row r="7032" spans="1:12" x14ac:dyDescent="0.25">
      <c r="A7032" t="s">
        <v>38</v>
      </c>
      <c r="B7032" s="1">
        <v>44757</v>
      </c>
      <c r="C7032">
        <v>7</v>
      </c>
      <c r="D7032">
        <v>2022</v>
      </c>
      <c r="E7032" t="s">
        <v>31</v>
      </c>
      <c r="F7032" t="s">
        <v>41</v>
      </c>
      <c r="G7032">
        <v>10</v>
      </c>
      <c r="H7032">
        <v>19</v>
      </c>
      <c r="I7032">
        <v>8.1795000000000009</v>
      </c>
      <c r="J7032">
        <v>190</v>
      </c>
      <c r="K7032">
        <v>81.795000000000002</v>
      </c>
      <c r="L7032" t="s">
        <v>130</v>
      </c>
    </row>
    <row r="7033" spans="1:12" x14ac:dyDescent="0.25">
      <c r="A7033" t="s">
        <v>38</v>
      </c>
      <c r="B7033" s="1">
        <v>44757</v>
      </c>
      <c r="C7033">
        <v>7</v>
      </c>
      <c r="D7033">
        <v>2022</v>
      </c>
      <c r="E7033" t="s">
        <v>19</v>
      </c>
      <c r="F7033" t="s">
        <v>92</v>
      </c>
      <c r="G7033">
        <v>20</v>
      </c>
      <c r="H7033">
        <v>40</v>
      </c>
      <c r="I7033">
        <v>14.496</v>
      </c>
      <c r="J7033">
        <v>800</v>
      </c>
      <c r="K7033">
        <v>289.92</v>
      </c>
      <c r="L7033" t="s">
        <v>130</v>
      </c>
    </row>
    <row r="7034" spans="1:12" x14ac:dyDescent="0.25">
      <c r="A7034" t="s">
        <v>38</v>
      </c>
      <c r="B7034" s="1">
        <v>44757</v>
      </c>
      <c r="C7034">
        <v>7</v>
      </c>
      <c r="D7034">
        <v>2022</v>
      </c>
      <c r="E7034" t="s">
        <v>21</v>
      </c>
      <c r="F7034" t="s">
        <v>64</v>
      </c>
      <c r="G7034">
        <v>10</v>
      </c>
      <c r="H7034">
        <v>6</v>
      </c>
      <c r="I7034">
        <v>4.3710000000000004</v>
      </c>
      <c r="J7034">
        <v>60</v>
      </c>
      <c r="K7034">
        <v>43.71</v>
      </c>
      <c r="L7034" t="s">
        <v>130</v>
      </c>
    </row>
    <row r="7035" spans="1:12" x14ac:dyDescent="0.25">
      <c r="A7035" t="s">
        <v>9</v>
      </c>
      <c r="B7035" s="1">
        <v>44757</v>
      </c>
      <c r="C7035">
        <v>7</v>
      </c>
      <c r="D7035">
        <v>2022</v>
      </c>
      <c r="E7035" t="s">
        <v>10</v>
      </c>
      <c r="F7035" t="s">
        <v>26</v>
      </c>
      <c r="G7035">
        <v>30</v>
      </c>
      <c r="H7035">
        <v>34</v>
      </c>
      <c r="I7035">
        <v>12.8826</v>
      </c>
      <c r="J7035">
        <v>1020</v>
      </c>
      <c r="K7035">
        <v>386.47800000000001</v>
      </c>
      <c r="L7035" t="s">
        <v>119</v>
      </c>
    </row>
    <row r="7036" spans="1:12" x14ac:dyDescent="0.25">
      <c r="A7036" t="s">
        <v>9</v>
      </c>
      <c r="B7036" s="1">
        <v>44757</v>
      </c>
      <c r="C7036">
        <v>7</v>
      </c>
      <c r="D7036">
        <v>2022</v>
      </c>
      <c r="E7036" t="s">
        <v>31</v>
      </c>
      <c r="F7036" t="s">
        <v>32</v>
      </c>
      <c r="G7036">
        <v>28</v>
      </c>
      <c r="H7036">
        <v>18</v>
      </c>
      <c r="I7036">
        <v>7.5906000000000002</v>
      </c>
      <c r="J7036">
        <v>504</v>
      </c>
      <c r="K7036">
        <v>212.5368</v>
      </c>
      <c r="L7036" t="s">
        <v>119</v>
      </c>
    </row>
    <row r="7037" spans="1:12" x14ac:dyDescent="0.25">
      <c r="A7037" t="s">
        <v>9</v>
      </c>
      <c r="B7037" s="1">
        <v>44757</v>
      </c>
      <c r="C7037">
        <v>7</v>
      </c>
      <c r="D7037">
        <v>2022</v>
      </c>
      <c r="E7037" t="s">
        <v>19</v>
      </c>
      <c r="F7037" t="s">
        <v>83</v>
      </c>
      <c r="G7037">
        <v>6</v>
      </c>
      <c r="H7037">
        <v>25</v>
      </c>
      <c r="I7037">
        <v>19.155000000000001</v>
      </c>
      <c r="J7037">
        <v>150</v>
      </c>
      <c r="K7037">
        <v>114.93</v>
      </c>
      <c r="L7037" t="s">
        <v>119</v>
      </c>
    </row>
    <row r="7038" spans="1:12" x14ac:dyDescent="0.25">
      <c r="A7038" t="s">
        <v>9</v>
      </c>
      <c r="B7038" s="1">
        <v>44757</v>
      </c>
      <c r="C7038">
        <v>7</v>
      </c>
      <c r="D7038">
        <v>2022</v>
      </c>
      <c r="E7038" t="s">
        <v>28</v>
      </c>
      <c r="F7038" t="s">
        <v>76</v>
      </c>
      <c r="G7038">
        <v>24</v>
      </c>
      <c r="H7038">
        <v>12.5</v>
      </c>
      <c r="I7038">
        <v>5.0824999999999996</v>
      </c>
      <c r="J7038">
        <v>300</v>
      </c>
      <c r="K7038">
        <v>121.98</v>
      </c>
      <c r="L7038" t="s">
        <v>119</v>
      </c>
    </row>
    <row r="7039" spans="1:12" x14ac:dyDescent="0.25">
      <c r="A7039" t="s">
        <v>9</v>
      </c>
      <c r="B7039" s="1">
        <v>44757</v>
      </c>
      <c r="C7039">
        <v>7</v>
      </c>
      <c r="D7039">
        <v>2022</v>
      </c>
      <c r="E7039" t="s">
        <v>10</v>
      </c>
      <c r="F7039" t="s">
        <v>26</v>
      </c>
      <c r="G7039">
        <v>30</v>
      </c>
      <c r="H7039">
        <v>34</v>
      </c>
      <c r="I7039">
        <v>12.8826</v>
      </c>
      <c r="J7039">
        <v>1020</v>
      </c>
      <c r="K7039">
        <v>386.47800000000001</v>
      </c>
      <c r="L7039" t="s">
        <v>119</v>
      </c>
    </row>
    <row r="7040" spans="1:12" x14ac:dyDescent="0.25">
      <c r="A7040" t="s">
        <v>9</v>
      </c>
      <c r="B7040" s="1">
        <v>44757</v>
      </c>
      <c r="C7040">
        <v>7</v>
      </c>
      <c r="D7040">
        <v>2022</v>
      </c>
      <c r="E7040" t="s">
        <v>19</v>
      </c>
      <c r="F7040" t="s">
        <v>83</v>
      </c>
      <c r="G7040">
        <v>6</v>
      </c>
      <c r="H7040">
        <v>25</v>
      </c>
      <c r="I7040">
        <v>19.155000000000001</v>
      </c>
      <c r="J7040">
        <v>150</v>
      </c>
      <c r="K7040">
        <v>114.93</v>
      </c>
      <c r="L7040" t="s">
        <v>119</v>
      </c>
    </row>
    <row r="7041" spans="1:12" x14ac:dyDescent="0.25">
      <c r="A7041" t="s">
        <v>9</v>
      </c>
      <c r="B7041" s="1">
        <v>44757</v>
      </c>
      <c r="C7041">
        <v>7</v>
      </c>
      <c r="D7041">
        <v>2022</v>
      </c>
      <c r="E7041" t="s">
        <v>28</v>
      </c>
      <c r="F7041" t="s">
        <v>76</v>
      </c>
      <c r="G7041">
        <v>24</v>
      </c>
      <c r="H7041">
        <v>12.5</v>
      </c>
      <c r="I7041">
        <v>5.0824999999999996</v>
      </c>
      <c r="J7041">
        <v>300</v>
      </c>
      <c r="K7041">
        <v>121.98</v>
      </c>
      <c r="L7041" t="s">
        <v>119</v>
      </c>
    </row>
    <row r="7042" spans="1:12" x14ac:dyDescent="0.25">
      <c r="A7042" t="s">
        <v>9</v>
      </c>
      <c r="B7042" s="1">
        <v>44757</v>
      </c>
      <c r="C7042">
        <v>7</v>
      </c>
      <c r="D7042">
        <v>2022</v>
      </c>
      <c r="E7042" t="s">
        <v>31</v>
      </c>
      <c r="F7042" t="s">
        <v>32</v>
      </c>
      <c r="G7042">
        <v>28</v>
      </c>
      <c r="H7042">
        <v>18</v>
      </c>
      <c r="I7042">
        <v>7.5906000000000002</v>
      </c>
      <c r="J7042">
        <v>504</v>
      </c>
      <c r="K7042">
        <v>212.5368</v>
      </c>
      <c r="L7042" t="s">
        <v>119</v>
      </c>
    </row>
    <row r="7043" spans="1:12" x14ac:dyDescent="0.25">
      <c r="A7043" t="s">
        <v>9</v>
      </c>
      <c r="B7043" s="1">
        <v>44757</v>
      </c>
      <c r="C7043">
        <v>7</v>
      </c>
      <c r="D7043">
        <v>2022</v>
      </c>
      <c r="E7043" t="s">
        <v>28</v>
      </c>
      <c r="F7043" t="s">
        <v>76</v>
      </c>
      <c r="G7043">
        <v>24</v>
      </c>
      <c r="H7043">
        <v>12.5</v>
      </c>
      <c r="I7043">
        <v>5.0824999999999996</v>
      </c>
      <c r="J7043">
        <v>300</v>
      </c>
      <c r="K7043">
        <v>121.98</v>
      </c>
      <c r="L7043" t="s">
        <v>119</v>
      </c>
    </row>
    <row r="7044" spans="1:12" x14ac:dyDescent="0.25">
      <c r="A7044" t="s">
        <v>9</v>
      </c>
      <c r="B7044" s="1">
        <v>44757</v>
      </c>
      <c r="C7044">
        <v>7</v>
      </c>
      <c r="D7044">
        <v>2022</v>
      </c>
      <c r="E7044" t="s">
        <v>31</v>
      </c>
      <c r="F7044" t="s">
        <v>32</v>
      </c>
      <c r="G7044">
        <v>28</v>
      </c>
      <c r="H7044">
        <v>18</v>
      </c>
      <c r="I7044">
        <v>7.5906000000000002</v>
      </c>
      <c r="J7044">
        <v>504</v>
      </c>
      <c r="K7044">
        <v>212.5368</v>
      </c>
      <c r="L7044" t="s">
        <v>119</v>
      </c>
    </row>
    <row r="7045" spans="1:12" x14ac:dyDescent="0.25">
      <c r="A7045" t="s">
        <v>9</v>
      </c>
      <c r="B7045" s="1">
        <v>44757</v>
      </c>
      <c r="C7045">
        <v>7</v>
      </c>
      <c r="D7045">
        <v>2022</v>
      </c>
      <c r="E7045" t="s">
        <v>10</v>
      </c>
      <c r="F7045" t="s">
        <v>26</v>
      </c>
      <c r="G7045">
        <v>30</v>
      </c>
      <c r="H7045">
        <v>34</v>
      </c>
      <c r="I7045">
        <v>12.8826</v>
      </c>
      <c r="J7045">
        <v>1020</v>
      </c>
      <c r="K7045">
        <v>386.47800000000001</v>
      </c>
      <c r="L7045" t="s">
        <v>119</v>
      </c>
    </row>
    <row r="7046" spans="1:12" x14ac:dyDescent="0.25">
      <c r="A7046" t="s">
        <v>9</v>
      </c>
      <c r="B7046" s="1">
        <v>44757</v>
      </c>
      <c r="C7046">
        <v>7</v>
      </c>
      <c r="D7046">
        <v>2022</v>
      </c>
      <c r="E7046" t="s">
        <v>19</v>
      </c>
      <c r="F7046" t="s">
        <v>83</v>
      </c>
      <c r="G7046">
        <v>6</v>
      </c>
      <c r="H7046">
        <v>25</v>
      </c>
      <c r="I7046">
        <v>19.155000000000001</v>
      </c>
      <c r="J7046">
        <v>150</v>
      </c>
      <c r="K7046">
        <v>114.93</v>
      </c>
      <c r="L7046" t="s">
        <v>119</v>
      </c>
    </row>
    <row r="7047" spans="1:12" x14ac:dyDescent="0.25">
      <c r="A7047" t="s">
        <v>23</v>
      </c>
      <c r="B7047" s="1">
        <v>44758</v>
      </c>
      <c r="C7047">
        <v>7</v>
      </c>
      <c r="D7047">
        <v>2022</v>
      </c>
      <c r="E7047" t="s">
        <v>31</v>
      </c>
      <c r="F7047" t="s">
        <v>61</v>
      </c>
      <c r="G7047">
        <v>9</v>
      </c>
      <c r="H7047">
        <v>46</v>
      </c>
      <c r="I7047">
        <v>7.0932000000000004</v>
      </c>
      <c r="J7047">
        <v>414</v>
      </c>
      <c r="K7047">
        <v>63.838799999999999</v>
      </c>
      <c r="L7047" t="s">
        <v>136</v>
      </c>
    </row>
    <row r="7048" spans="1:12" x14ac:dyDescent="0.25">
      <c r="A7048" t="s">
        <v>23</v>
      </c>
      <c r="B7048" s="1">
        <v>44758</v>
      </c>
      <c r="C7048">
        <v>7</v>
      </c>
      <c r="D7048">
        <v>2022</v>
      </c>
      <c r="E7048" t="s">
        <v>31</v>
      </c>
      <c r="F7048" t="s">
        <v>88</v>
      </c>
      <c r="G7048">
        <v>8</v>
      </c>
      <c r="H7048">
        <v>263.5</v>
      </c>
      <c r="I7048">
        <v>74.017200000000003</v>
      </c>
      <c r="J7048">
        <v>2108</v>
      </c>
      <c r="K7048">
        <v>592.13760000000002</v>
      </c>
      <c r="L7048" t="s">
        <v>136</v>
      </c>
    </row>
    <row r="7049" spans="1:12" x14ac:dyDescent="0.25">
      <c r="A7049" t="s">
        <v>23</v>
      </c>
      <c r="B7049" s="1">
        <v>44758</v>
      </c>
      <c r="C7049">
        <v>7</v>
      </c>
      <c r="D7049">
        <v>2022</v>
      </c>
      <c r="E7049" t="s">
        <v>28</v>
      </c>
      <c r="F7049" t="s">
        <v>70</v>
      </c>
      <c r="G7049">
        <v>2</v>
      </c>
      <c r="H7049">
        <v>9.1999999999999993</v>
      </c>
      <c r="I7049">
        <v>0.6008</v>
      </c>
      <c r="J7049">
        <v>18.399999999999999</v>
      </c>
      <c r="K7049">
        <v>1.2016</v>
      </c>
      <c r="L7049" t="s">
        <v>136</v>
      </c>
    </row>
    <row r="7050" spans="1:12" x14ac:dyDescent="0.25">
      <c r="A7050" t="s">
        <v>23</v>
      </c>
      <c r="B7050" s="1">
        <v>44758</v>
      </c>
      <c r="C7050">
        <v>7</v>
      </c>
      <c r="D7050">
        <v>2022</v>
      </c>
      <c r="E7050" t="s">
        <v>31</v>
      </c>
      <c r="F7050" t="s">
        <v>52</v>
      </c>
      <c r="G7050">
        <v>8</v>
      </c>
      <c r="H7050">
        <v>18</v>
      </c>
      <c r="I7050">
        <v>9.5795999999999992</v>
      </c>
      <c r="J7050">
        <v>144</v>
      </c>
      <c r="K7050">
        <v>76.636799999999994</v>
      </c>
      <c r="L7050" t="s">
        <v>136</v>
      </c>
    </row>
    <row r="7051" spans="1:12" x14ac:dyDescent="0.25">
      <c r="A7051" t="s">
        <v>23</v>
      </c>
      <c r="B7051" s="1">
        <v>44758</v>
      </c>
      <c r="C7051">
        <v>7</v>
      </c>
      <c r="D7051">
        <v>2022</v>
      </c>
      <c r="E7051" t="s">
        <v>31</v>
      </c>
      <c r="F7051" t="s">
        <v>61</v>
      </c>
      <c r="G7051">
        <v>9</v>
      </c>
      <c r="H7051">
        <v>46</v>
      </c>
      <c r="I7051">
        <v>7.0932000000000004</v>
      </c>
      <c r="J7051">
        <v>414</v>
      </c>
      <c r="K7051">
        <v>63.838799999999999</v>
      </c>
      <c r="L7051" t="s">
        <v>136</v>
      </c>
    </row>
    <row r="7052" spans="1:12" x14ac:dyDescent="0.25">
      <c r="A7052" t="s">
        <v>23</v>
      </c>
      <c r="B7052" s="1">
        <v>44758</v>
      </c>
      <c r="C7052">
        <v>7</v>
      </c>
      <c r="D7052">
        <v>2022</v>
      </c>
      <c r="E7052" t="s">
        <v>31</v>
      </c>
      <c r="F7052" t="s">
        <v>88</v>
      </c>
      <c r="G7052">
        <v>8</v>
      </c>
      <c r="H7052">
        <v>263.5</v>
      </c>
      <c r="I7052">
        <v>74.017200000000003</v>
      </c>
      <c r="J7052">
        <v>2108</v>
      </c>
      <c r="K7052">
        <v>592.13760000000002</v>
      </c>
      <c r="L7052" t="s">
        <v>136</v>
      </c>
    </row>
    <row r="7053" spans="1:12" x14ac:dyDescent="0.25">
      <c r="A7053" t="s">
        <v>23</v>
      </c>
      <c r="B7053" s="1">
        <v>44758</v>
      </c>
      <c r="C7053">
        <v>7</v>
      </c>
      <c r="D7053">
        <v>2022</v>
      </c>
      <c r="E7053" t="s">
        <v>28</v>
      </c>
      <c r="F7053" t="s">
        <v>70</v>
      </c>
      <c r="G7053">
        <v>2</v>
      </c>
      <c r="H7053">
        <v>9.1999999999999993</v>
      </c>
      <c r="I7053">
        <v>0.6008</v>
      </c>
      <c r="J7053">
        <v>18.399999999999999</v>
      </c>
      <c r="K7053">
        <v>1.2016</v>
      </c>
      <c r="L7053" t="s">
        <v>136</v>
      </c>
    </row>
    <row r="7054" spans="1:12" x14ac:dyDescent="0.25">
      <c r="A7054" t="s">
        <v>23</v>
      </c>
      <c r="B7054" s="1">
        <v>44758</v>
      </c>
      <c r="C7054">
        <v>7</v>
      </c>
      <c r="D7054">
        <v>2022</v>
      </c>
      <c r="E7054" t="s">
        <v>31</v>
      </c>
      <c r="F7054" t="s">
        <v>52</v>
      </c>
      <c r="G7054">
        <v>8</v>
      </c>
      <c r="H7054">
        <v>18</v>
      </c>
      <c r="I7054">
        <v>9.5795999999999992</v>
      </c>
      <c r="J7054">
        <v>144</v>
      </c>
      <c r="K7054">
        <v>76.636799999999994</v>
      </c>
      <c r="L7054" t="s">
        <v>136</v>
      </c>
    </row>
    <row r="7055" spans="1:12" x14ac:dyDescent="0.25">
      <c r="A7055" t="s">
        <v>23</v>
      </c>
      <c r="B7055" s="1">
        <v>44758</v>
      </c>
      <c r="C7055">
        <v>7</v>
      </c>
      <c r="D7055">
        <v>2022</v>
      </c>
      <c r="E7055" t="s">
        <v>28</v>
      </c>
      <c r="F7055" t="s">
        <v>70</v>
      </c>
      <c r="G7055">
        <v>2</v>
      </c>
      <c r="H7055">
        <v>9.1999999999999993</v>
      </c>
      <c r="I7055">
        <v>0.6008</v>
      </c>
      <c r="J7055">
        <v>18.399999999999999</v>
      </c>
      <c r="K7055">
        <v>1.2016</v>
      </c>
      <c r="L7055" t="s">
        <v>136</v>
      </c>
    </row>
    <row r="7056" spans="1:12" x14ac:dyDescent="0.25">
      <c r="A7056" t="s">
        <v>23</v>
      </c>
      <c r="B7056" s="1">
        <v>44758</v>
      </c>
      <c r="C7056">
        <v>7</v>
      </c>
      <c r="D7056">
        <v>2022</v>
      </c>
      <c r="E7056" t="s">
        <v>31</v>
      </c>
      <c r="F7056" t="s">
        <v>61</v>
      </c>
      <c r="G7056">
        <v>9</v>
      </c>
      <c r="H7056">
        <v>46</v>
      </c>
      <c r="I7056">
        <v>7.0932000000000004</v>
      </c>
      <c r="J7056">
        <v>414</v>
      </c>
      <c r="K7056">
        <v>63.838799999999999</v>
      </c>
      <c r="L7056" t="s">
        <v>136</v>
      </c>
    </row>
    <row r="7057" spans="1:12" x14ac:dyDescent="0.25">
      <c r="A7057" t="s">
        <v>23</v>
      </c>
      <c r="B7057" s="1">
        <v>44758</v>
      </c>
      <c r="C7057">
        <v>7</v>
      </c>
      <c r="D7057">
        <v>2022</v>
      </c>
      <c r="E7057" t="s">
        <v>31</v>
      </c>
      <c r="F7057" t="s">
        <v>88</v>
      </c>
      <c r="G7057">
        <v>8</v>
      </c>
      <c r="H7057">
        <v>263.5</v>
      </c>
      <c r="I7057">
        <v>74.017200000000003</v>
      </c>
      <c r="J7057">
        <v>2108</v>
      </c>
      <c r="K7057">
        <v>592.13760000000002</v>
      </c>
      <c r="L7057" t="s">
        <v>136</v>
      </c>
    </row>
    <row r="7058" spans="1:12" x14ac:dyDescent="0.25">
      <c r="A7058" t="s">
        <v>23</v>
      </c>
      <c r="B7058" s="1">
        <v>44758</v>
      </c>
      <c r="C7058">
        <v>7</v>
      </c>
      <c r="D7058">
        <v>2022</v>
      </c>
      <c r="E7058" t="s">
        <v>31</v>
      </c>
      <c r="F7058" t="s">
        <v>52</v>
      </c>
      <c r="G7058">
        <v>8</v>
      </c>
      <c r="H7058">
        <v>18</v>
      </c>
      <c r="I7058">
        <v>9.5795999999999992</v>
      </c>
      <c r="J7058">
        <v>144</v>
      </c>
      <c r="K7058">
        <v>76.636799999999994</v>
      </c>
      <c r="L7058" t="s">
        <v>136</v>
      </c>
    </row>
    <row r="7059" spans="1:12" x14ac:dyDescent="0.25">
      <c r="A7059" t="s">
        <v>23</v>
      </c>
      <c r="B7059" s="1">
        <v>44758</v>
      </c>
      <c r="C7059">
        <v>7</v>
      </c>
      <c r="D7059">
        <v>2022</v>
      </c>
      <c r="E7059" t="s">
        <v>31</v>
      </c>
      <c r="F7059" t="s">
        <v>61</v>
      </c>
      <c r="G7059">
        <v>9</v>
      </c>
      <c r="H7059">
        <v>46</v>
      </c>
      <c r="I7059">
        <v>7.0932000000000004</v>
      </c>
      <c r="J7059">
        <v>414</v>
      </c>
      <c r="K7059">
        <v>63.838799999999999</v>
      </c>
      <c r="L7059" t="s">
        <v>136</v>
      </c>
    </row>
    <row r="7060" spans="1:12" x14ac:dyDescent="0.25">
      <c r="A7060" t="s">
        <v>23</v>
      </c>
      <c r="B7060" s="1">
        <v>44758</v>
      </c>
      <c r="C7060">
        <v>7</v>
      </c>
      <c r="D7060">
        <v>2022</v>
      </c>
      <c r="E7060" t="s">
        <v>31</v>
      </c>
      <c r="F7060" t="s">
        <v>88</v>
      </c>
      <c r="G7060">
        <v>8</v>
      </c>
      <c r="H7060">
        <v>263.5</v>
      </c>
      <c r="I7060">
        <v>74.017200000000003</v>
      </c>
      <c r="J7060">
        <v>2108</v>
      </c>
      <c r="K7060">
        <v>592.13760000000002</v>
      </c>
      <c r="L7060" t="s">
        <v>136</v>
      </c>
    </row>
    <row r="7061" spans="1:12" x14ac:dyDescent="0.25">
      <c r="A7061" t="s">
        <v>23</v>
      </c>
      <c r="B7061" s="1">
        <v>44758</v>
      </c>
      <c r="C7061">
        <v>7</v>
      </c>
      <c r="D7061">
        <v>2022</v>
      </c>
      <c r="E7061" t="s">
        <v>31</v>
      </c>
      <c r="F7061" t="s">
        <v>52</v>
      </c>
      <c r="G7061">
        <v>8</v>
      </c>
      <c r="H7061">
        <v>18</v>
      </c>
      <c r="I7061">
        <v>9.5795999999999992</v>
      </c>
      <c r="J7061">
        <v>144</v>
      </c>
      <c r="K7061">
        <v>76.636799999999994</v>
      </c>
      <c r="L7061" t="s">
        <v>136</v>
      </c>
    </row>
    <row r="7062" spans="1:12" x14ac:dyDescent="0.25">
      <c r="A7062" t="s">
        <v>23</v>
      </c>
      <c r="B7062" s="1">
        <v>44758</v>
      </c>
      <c r="C7062">
        <v>7</v>
      </c>
      <c r="D7062">
        <v>2022</v>
      </c>
      <c r="E7062" t="s">
        <v>28</v>
      </c>
      <c r="F7062" t="s">
        <v>70</v>
      </c>
      <c r="G7062">
        <v>2</v>
      </c>
      <c r="H7062">
        <v>9.1999999999999993</v>
      </c>
      <c r="I7062">
        <v>0.6008</v>
      </c>
      <c r="J7062">
        <v>18.399999999999999</v>
      </c>
      <c r="K7062">
        <v>1.2016</v>
      </c>
      <c r="L7062" t="s">
        <v>136</v>
      </c>
    </row>
    <row r="7063" spans="1:12" x14ac:dyDescent="0.25">
      <c r="A7063" t="s">
        <v>9</v>
      </c>
      <c r="B7063" s="1">
        <v>44758</v>
      </c>
      <c r="C7063">
        <v>7</v>
      </c>
      <c r="D7063">
        <v>2022</v>
      </c>
      <c r="E7063" t="s">
        <v>19</v>
      </c>
      <c r="F7063" t="s">
        <v>68</v>
      </c>
      <c r="G7063">
        <v>16</v>
      </c>
      <c r="H7063">
        <v>19.45</v>
      </c>
      <c r="I7063">
        <v>6.5118999999999998</v>
      </c>
      <c r="J7063">
        <v>311.2</v>
      </c>
      <c r="K7063">
        <v>104.1904</v>
      </c>
      <c r="L7063" t="s">
        <v>117</v>
      </c>
    </row>
    <row r="7064" spans="1:12" x14ac:dyDescent="0.25">
      <c r="A7064" t="s">
        <v>9</v>
      </c>
      <c r="B7064" s="1">
        <v>44758</v>
      </c>
      <c r="C7064">
        <v>7</v>
      </c>
      <c r="D7064">
        <v>2022</v>
      </c>
      <c r="E7064" t="s">
        <v>21</v>
      </c>
      <c r="F7064" t="s">
        <v>64</v>
      </c>
      <c r="G7064">
        <v>3</v>
      </c>
      <c r="H7064">
        <v>6</v>
      </c>
      <c r="I7064">
        <v>2.4569999999999999</v>
      </c>
      <c r="J7064">
        <v>18</v>
      </c>
      <c r="K7064">
        <v>7.3710000000000004</v>
      </c>
      <c r="L7064" t="s">
        <v>117</v>
      </c>
    </row>
    <row r="7065" spans="1:12" x14ac:dyDescent="0.25">
      <c r="A7065" t="s">
        <v>9</v>
      </c>
      <c r="B7065" s="1">
        <v>44758</v>
      </c>
      <c r="C7065">
        <v>7</v>
      </c>
      <c r="D7065">
        <v>2022</v>
      </c>
      <c r="E7065" t="s">
        <v>13</v>
      </c>
      <c r="F7065" t="s">
        <v>79</v>
      </c>
      <c r="G7065">
        <v>3</v>
      </c>
      <c r="H7065">
        <v>33.25</v>
      </c>
      <c r="I7065">
        <v>28.598299999999998</v>
      </c>
      <c r="J7065">
        <v>99.75</v>
      </c>
      <c r="K7065">
        <v>85.794899999999998</v>
      </c>
      <c r="L7065" t="s">
        <v>117</v>
      </c>
    </row>
    <row r="7066" spans="1:12" x14ac:dyDescent="0.25">
      <c r="A7066" t="s">
        <v>9</v>
      </c>
      <c r="B7066" s="1">
        <v>44758</v>
      </c>
      <c r="C7066">
        <v>7</v>
      </c>
      <c r="D7066">
        <v>2022</v>
      </c>
      <c r="E7066" t="s">
        <v>28</v>
      </c>
      <c r="F7066" t="s">
        <v>87</v>
      </c>
      <c r="G7066">
        <v>10</v>
      </c>
      <c r="H7066">
        <v>14</v>
      </c>
      <c r="I7066">
        <v>2.4079999999999999</v>
      </c>
      <c r="J7066">
        <v>140</v>
      </c>
      <c r="K7066">
        <v>24.08</v>
      </c>
      <c r="L7066" t="s">
        <v>117</v>
      </c>
    </row>
    <row r="7067" spans="1:12" x14ac:dyDescent="0.25">
      <c r="A7067" t="s">
        <v>9</v>
      </c>
      <c r="B7067" s="1">
        <v>44758</v>
      </c>
      <c r="C7067">
        <v>7</v>
      </c>
      <c r="D7067">
        <v>2022</v>
      </c>
      <c r="E7067" t="s">
        <v>19</v>
      </c>
      <c r="F7067" t="s">
        <v>68</v>
      </c>
      <c r="G7067">
        <v>16</v>
      </c>
      <c r="H7067">
        <v>19.45</v>
      </c>
      <c r="I7067">
        <v>6.5118999999999998</v>
      </c>
      <c r="J7067">
        <v>311.2</v>
      </c>
      <c r="K7067">
        <v>104.1904</v>
      </c>
      <c r="L7067" t="s">
        <v>117</v>
      </c>
    </row>
    <row r="7068" spans="1:12" x14ac:dyDescent="0.25">
      <c r="A7068" t="s">
        <v>9</v>
      </c>
      <c r="B7068" s="1">
        <v>44758</v>
      </c>
      <c r="C7068">
        <v>7</v>
      </c>
      <c r="D7068">
        <v>2022</v>
      </c>
      <c r="E7068" t="s">
        <v>28</v>
      </c>
      <c r="F7068" t="s">
        <v>87</v>
      </c>
      <c r="G7068">
        <v>10</v>
      </c>
      <c r="H7068">
        <v>14</v>
      </c>
      <c r="I7068">
        <v>2.4079999999999999</v>
      </c>
      <c r="J7068">
        <v>140</v>
      </c>
      <c r="K7068">
        <v>24.08</v>
      </c>
      <c r="L7068" t="s">
        <v>117</v>
      </c>
    </row>
    <row r="7069" spans="1:12" x14ac:dyDescent="0.25">
      <c r="A7069" t="s">
        <v>9</v>
      </c>
      <c r="B7069" s="1">
        <v>44758</v>
      </c>
      <c r="C7069">
        <v>7</v>
      </c>
      <c r="D7069">
        <v>2022</v>
      </c>
      <c r="E7069" t="s">
        <v>13</v>
      </c>
      <c r="F7069" t="s">
        <v>79</v>
      </c>
      <c r="G7069">
        <v>3</v>
      </c>
      <c r="H7069">
        <v>33.25</v>
      </c>
      <c r="I7069">
        <v>28.598299999999998</v>
      </c>
      <c r="J7069">
        <v>99.75</v>
      </c>
      <c r="K7069">
        <v>85.794899999999998</v>
      </c>
      <c r="L7069" t="s">
        <v>117</v>
      </c>
    </row>
    <row r="7070" spans="1:12" x14ac:dyDescent="0.25">
      <c r="A7070" t="s">
        <v>9</v>
      </c>
      <c r="B7070" s="1">
        <v>44758</v>
      </c>
      <c r="C7070">
        <v>7</v>
      </c>
      <c r="D7070">
        <v>2022</v>
      </c>
      <c r="E7070" t="s">
        <v>21</v>
      </c>
      <c r="F7070" t="s">
        <v>64</v>
      </c>
      <c r="G7070">
        <v>3</v>
      </c>
      <c r="H7070">
        <v>6</v>
      </c>
      <c r="I7070">
        <v>2.4569999999999999</v>
      </c>
      <c r="J7070">
        <v>18</v>
      </c>
      <c r="K7070">
        <v>7.3710000000000004</v>
      </c>
      <c r="L7070" t="s">
        <v>117</v>
      </c>
    </row>
    <row r="7071" spans="1:12" x14ac:dyDescent="0.25">
      <c r="A7071" t="s">
        <v>9</v>
      </c>
      <c r="B7071" s="1">
        <v>44758</v>
      </c>
      <c r="C7071">
        <v>7</v>
      </c>
      <c r="D7071">
        <v>2022</v>
      </c>
      <c r="E7071" t="s">
        <v>19</v>
      </c>
      <c r="F7071" t="s">
        <v>68</v>
      </c>
      <c r="G7071">
        <v>16</v>
      </c>
      <c r="H7071">
        <v>19.45</v>
      </c>
      <c r="I7071">
        <v>6.5118999999999998</v>
      </c>
      <c r="J7071">
        <v>311.2</v>
      </c>
      <c r="K7071">
        <v>104.1904</v>
      </c>
      <c r="L7071" t="s">
        <v>117</v>
      </c>
    </row>
    <row r="7072" spans="1:12" x14ac:dyDescent="0.25">
      <c r="A7072" t="s">
        <v>9</v>
      </c>
      <c r="B7072" s="1">
        <v>44758</v>
      </c>
      <c r="C7072">
        <v>7</v>
      </c>
      <c r="D7072">
        <v>2022</v>
      </c>
      <c r="E7072" t="s">
        <v>21</v>
      </c>
      <c r="F7072" t="s">
        <v>64</v>
      </c>
      <c r="G7072">
        <v>3</v>
      </c>
      <c r="H7072">
        <v>6</v>
      </c>
      <c r="I7072">
        <v>2.4569999999999999</v>
      </c>
      <c r="J7072">
        <v>18</v>
      </c>
      <c r="K7072">
        <v>7.3710000000000004</v>
      </c>
      <c r="L7072" t="s">
        <v>117</v>
      </c>
    </row>
    <row r="7073" spans="1:12" x14ac:dyDescent="0.25">
      <c r="A7073" t="s">
        <v>9</v>
      </c>
      <c r="B7073" s="1">
        <v>44758</v>
      </c>
      <c r="C7073">
        <v>7</v>
      </c>
      <c r="D7073">
        <v>2022</v>
      </c>
      <c r="E7073" t="s">
        <v>13</v>
      </c>
      <c r="F7073" t="s">
        <v>79</v>
      </c>
      <c r="G7073">
        <v>3</v>
      </c>
      <c r="H7073">
        <v>33.25</v>
      </c>
      <c r="I7073">
        <v>28.598299999999998</v>
      </c>
      <c r="J7073">
        <v>99.75</v>
      </c>
      <c r="K7073">
        <v>85.794899999999998</v>
      </c>
      <c r="L7073" t="s">
        <v>117</v>
      </c>
    </row>
    <row r="7074" spans="1:12" x14ac:dyDescent="0.25">
      <c r="A7074" t="s">
        <v>9</v>
      </c>
      <c r="B7074" s="1">
        <v>44758</v>
      </c>
      <c r="C7074">
        <v>7</v>
      </c>
      <c r="D7074">
        <v>2022</v>
      </c>
      <c r="E7074" t="s">
        <v>28</v>
      </c>
      <c r="F7074" t="s">
        <v>87</v>
      </c>
      <c r="G7074">
        <v>10</v>
      </c>
      <c r="H7074">
        <v>14</v>
      </c>
      <c r="I7074">
        <v>2.4079999999999999</v>
      </c>
      <c r="J7074">
        <v>140</v>
      </c>
      <c r="K7074">
        <v>24.08</v>
      </c>
      <c r="L7074" t="s">
        <v>117</v>
      </c>
    </row>
    <row r="7075" spans="1:12" x14ac:dyDescent="0.25">
      <c r="A7075" t="s">
        <v>9</v>
      </c>
      <c r="B7075" s="1">
        <v>44758</v>
      </c>
      <c r="C7075">
        <v>7</v>
      </c>
      <c r="D7075">
        <v>2022</v>
      </c>
      <c r="E7075" t="s">
        <v>21</v>
      </c>
      <c r="F7075" t="s">
        <v>64</v>
      </c>
      <c r="G7075">
        <v>3</v>
      </c>
      <c r="H7075">
        <v>6</v>
      </c>
      <c r="I7075">
        <v>2.4569999999999999</v>
      </c>
      <c r="J7075">
        <v>18</v>
      </c>
      <c r="K7075">
        <v>7.3710000000000004</v>
      </c>
      <c r="L7075" t="s">
        <v>117</v>
      </c>
    </row>
    <row r="7076" spans="1:12" x14ac:dyDescent="0.25">
      <c r="A7076" t="s">
        <v>9</v>
      </c>
      <c r="B7076" s="1">
        <v>44758</v>
      </c>
      <c r="C7076">
        <v>7</v>
      </c>
      <c r="D7076">
        <v>2022</v>
      </c>
      <c r="E7076" t="s">
        <v>19</v>
      </c>
      <c r="F7076" t="s">
        <v>68</v>
      </c>
      <c r="G7076">
        <v>16</v>
      </c>
      <c r="H7076">
        <v>19.45</v>
      </c>
      <c r="I7076">
        <v>6.5118999999999998</v>
      </c>
      <c r="J7076">
        <v>311.2</v>
      </c>
      <c r="K7076">
        <v>104.1904</v>
      </c>
      <c r="L7076" t="s">
        <v>117</v>
      </c>
    </row>
    <row r="7077" spans="1:12" x14ac:dyDescent="0.25">
      <c r="A7077" t="s">
        <v>9</v>
      </c>
      <c r="B7077" s="1">
        <v>44758</v>
      </c>
      <c r="C7077">
        <v>7</v>
      </c>
      <c r="D7077">
        <v>2022</v>
      </c>
      <c r="E7077" t="s">
        <v>28</v>
      </c>
      <c r="F7077" t="s">
        <v>87</v>
      </c>
      <c r="G7077">
        <v>10</v>
      </c>
      <c r="H7077">
        <v>14</v>
      </c>
      <c r="I7077">
        <v>2.4079999999999999</v>
      </c>
      <c r="J7077">
        <v>140</v>
      </c>
      <c r="K7077">
        <v>24.08</v>
      </c>
      <c r="L7077" t="s">
        <v>117</v>
      </c>
    </row>
    <row r="7078" spans="1:12" x14ac:dyDescent="0.25">
      <c r="A7078" t="s">
        <v>9</v>
      </c>
      <c r="B7078" s="1">
        <v>44758</v>
      </c>
      <c r="C7078">
        <v>7</v>
      </c>
      <c r="D7078">
        <v>2022</v>
      </c>
      <c r="E7078" t="s">
        <v>13</v>
      </c>
      <c r="F7078" t="s">
        <v>79</v>
      </c>
      <c r="G7078">
        <v>3</v>
      </c>
      <c r="H7078">
        <v>33.25</v>
      </c>
      <c r="I7078">
        <v>28.598299999999998</v>
      </c>
      <c r="J7078">
        <v>99.75</v>
      </c>
      <c r="K7078">
        <v>85.794899999999998</v>
      </c>
      <c r="L7078" t="s">
        <v>117</v>
      </c>
    </row>
    <row r="7079" spans="1:12" x14ac:dyDescent="0.25">
      <c r="A7079" t="s">
        <v>9</v>
      </c>
      <c r="B7079" s="1">
        <v>44758</v>
      </c>
      <c r="C7079">
        <v>7</v>
      </c>
      <c r="D7079">
        <v>2022</v>
      </c>
      <c r="E7079" t="s">
        <v>19</v>
      </c>
      <c r="F7079" t="s">
        <v>68</v>
      </c>
      <c r="G7079">
        <v>16</v>
      </c>
      <c r="H7079">
        <v>19.45</v>
      </c>
      <c r="I7079">
        <v>6.5118999999999998</v>
      </c>
      <c r="J7079">
        <v>311.2</v>
      </c>
      <c r="K7079">
        <v>104.1904</v>
      </c>
      <c r="L7079" t="s">
        <v>117</v>
      </c>
    </row>
    <row r="7080" spans="1:12" x14ac:dyDescent="0.25">
      <c r="A7080" t="s">
        <v>9</v>
      </c>
      <c r="B7080" s="1">
        <v>44758</v>
      </c>
      <c r="C7080">
        <v>7</v>
      </c>
      <c r="D7080">
        <v>2022</v>
      </c>
      <c r="E7080" t="s">
        <v>13</v>
      </c>
      <c r="F7080" t="s">
        <v>79</v>
      </c>
      <c r="G7080">
        <v>3</v>
      </c>
      <c r="H7080">
        <v>33.25</v>
      </c>
      <c r="I7080">
        <v>28.598299999999998</v>
      </c>
      <c r="J7080">
        <v>99.75</v>
      </c>
      <c r="K7080">
        <v>85.794899999999998</v>
      </c>
      <c r="L7080" t="s">
        <v>117</v>
      </c>
    </row>
    <row r="7081" spans="1:12" x14ac:dyDescent="0.25">
      <c r="A7081" t="s">
        <v>9</v>
      </c>
      <c r="B7081" s="1">
        <v>44758</v>
      </c>
      <c r="C7081">
        <v>7</v>
      </c>
      <c r="D7081">
        <v>2022</v>
      </c>
      <c r="E7081" t="s">
        <v>28</v>
      </c>
      <c r="F7081" t="s">
        <v>87</v>
      </c>
      <c r="G7081">
        <v>10</v>
      </c>
      <c r="H7081">
        <v>14</v>
      </c>
      <c r="I7081">
        <v>2.4079999999999999</v>
      </c>
      <c r="J7081">
        <v>140</v>
      </c>
      <c r="K7081">
        <v>24.08</v>
      </c>
      <c r="L7081" t="s">
        <v>117</v>
      </c>
    </row>
    <row r="7082" spans="1:12" x14ac:dyDescent="0.25">
      <c r="A7082" t="s">
        <v>9</v>
      </c>
      <c r="B7082" s="1">
        <v>44758</v>
      </c>
      <c r="C7082">
        <v>7</v>
      </c>
      <c r="D7082">
        <v>2022</v>
      </c>
      <c r="E7082" t="s">
        <v>21</v>
      </c>
      <c r="F7082" t="s">
        <v>64</v>
      </c>
      <c r="G7082">
        <v>3</v>
      </c>
      <c r="H7082">
        <v>6</v>
      </c>
      <c r="I7082">
        <v>2.4569999999999999</v>
      </c>
      <c r="J7082">
        <v>18</v>
      </c>
      <c r="K7082">
        <v>7.3710000000000004</v>
      </c>
      <c r="L7082" t="s">
        <v>117</v>
      </c>
    </row>
    <row r="7083" spans="1:12" x14ac:dyDescent="0.25">
      <c r="A7083" t="s">
        <v>9</v>
      </c>
      <c r="B7083" s="1">
        <v>44758</v>
      </c>
      <c r="C7083">
        <v>7</v>
      </c>
      <c r="D7083">
        <v>2022</v>
      </c>
      <c r="E7083" t="s">
        <v>19</v>
      </c>
      <c r="F7083" t="s">
        <v>68</v>
      </c>
      <c r="G7083">
        <v>16</v>
      </c>
      <c r="H7083">
        <v>19.45</v>
      </c>
      <c r="I7083">
        <v>6.5118999999999998</v>
      </c>
      <c r="J7083">
        <v>311.2</v>
      </c>
      <c r="K7083">
        <v>104.1904</v>
      </c>
      <c r="L7083" t="s">
        <v>117</v>
      </c>
    </row>
    <row r="7084" spans="1:12" x14ac:dyDescent="0.25">
      <c r="A7084" t="s">
        <v>9</v>
      </c>
      <c r="B7084" s="1">
        <v>44758</v>
      </c>
      <c r="C7084">
        <v>7</v>
      </c>
      <c r="D7084">
        <v>2022</v>
      </c>
      <c r="E7084" t="s">
        <v>13</v>
      </c>
      <c r="F7084" t="s">
        <v>79</v>
      </c>
      <c r="G7084">
        <v>3</v>
      </c>
      <c r="H7084">
        <v>33.25</v>
      </c>
      <c r="I7084">
        <v>28.598299999999998</v>
      </c>
      <c r="J7084">
        <v>99.75</v>
      </c>
      <c r="K7084">
        <v>85.794899999999998</v>
      </c>
      <c r="L7084" t="s">
        <v>117</v>
      </c>
    </row>
    <row r="7085" spans="1:12" x14ac:dyDescent="0.25">
      <c r="A7085" t="s">
        <v>9</v>
      </c>
      <c r="B7085" s="1">
        <v>44758</v>
      </c>
      <c r="C7085">
        <v>7</v>
      </c>
      <c r="D7085">
        <v>2022</v>
      </c>
      <c r="E7085" t="s">
        <v>28</v>
      </c>
      <c r="F7085" t="s">
        <v>87</v>
      </c>
      <c r="G7085">
        <v>10</v>
      </c>
      <c r="H7085">
        <v>14</v>
      </c>
      <c r="I7085">
        <v>2.4079999999999999</v>
      </c>
      <c r="J7085">
        <v>140</v>
      </c>
      <c r="K7085">
        <v>24.08</v>
      </c>
      <c r="L7085" t="s">
        <v>117</v>
      </c>
    </row>
    <row r="7086" spans="1:12" x14ac:dyDescent="0.25">
      <c r="A7086" t="s">
        <v>9</v>
      </c>
      <c r="B7086" s="1">
        <v>44758</v>
      </c>
      <c r="C7086">
        <v>7</v>
      </c>
      <c r="D7086">
        <v>2022</v>
      </c>
      <c r="E7086" t="s">
        <v>21</v>
      </c>
      <c r="F7086" t="s">
        <v>64</v>
      </c>
      <c r="G7086">
        <v>3</v>
      </c>
      <c r="H7086">
        <v>6</v>
      </c>
      <c r="I7086">
        <v>2.4569999999999999</v>
      </c>
      <c r="J7086">
        <v>18</v>
      </c>
      <c r="K7086">
        <v>7.3710000000000004</v>
      </c>
      <c r="L7086" t="s">
        <v>117</v>
      </c>
    </row>
    <row r="7087" spans="1:12" x14ac:dyDescent="0.25">
      <c r="A7087" t="s">
        <v>9</v>
      </c>
      <c r="B7087" s="1">
        <v>44758</v>
      </c>
      <c r="C7087">
        <v>7</v>
      </c>
      <c r="D7087">
        <v>2022</v>
      </c>
      <c r="E7087" t="s">
        <v>13</v>
      </c>
      <c r="F7087" t="s">
        <v>79</v>
      </c>
      <c r="G7087">
        <v>3</v>
      </c>
      <c r="H7087">
        <v>33.25</v>
      </c>
      <c r="I7087">
        <v>28.598299999999998</v>
      </c>
      <c r="J7087">
        <v>99.75</v>
      </c>
      <c r="K7087">
        <v>85.794899999999998</v>
      </c>
      <c r="L7087" t="s">
        <v>117</v>
      </c>
    </row>
    <row r="7088" spans="1:12" x14ac:dyDescent="0.25">
      <c r="A7088" t="s">
        <v>9</v>
      </c>
      <c r="B7088" s="1">
        <v>44758</v>
      </c>
      <c r="C7088">
        <v>7</v>
      </c>
      <c r="D7088">
        <v>2022</v>
      </c>
      <c r="E7088" t="s">
        <v>21</v>
      </c>
      <c r="F7088" t="s">
        <v>64</v>
      </c>
      <c r="G7088">
        <v>3</v>
      </c>
      <c r="H7088">
        <v>6</v>
      </c>
      <c r="I7088">
        <v>2.4569999999999999</v>
      </c>
      <c r="J7088">
        <v>18</v>
      </c>
      <c r="K7088">
        <v>7.3710000000000004</v>
      </c>
      <c r="L7088" t="s">
        <v>117</v>
      </c>
    </row>
    <row r="7089" spans="1:12" x14ac:dyDescent="0.25">
      <c r="A7089" t="s">
        <v>9</v>
      </c>
      <c r="B7089" s="1">
        <v>44758</v>
      </c>
      <c r="C7089">
        <v>7</v>
      </c>
      <c r="D7089">
        <v>2022</v>
      </c>
      <c r="E7089" t="s">
        <v>28</v>
      </c>
      <c r="F7089" t="s">
        <v>87</v>
      </c>
      <c r="G7089">
        <v>10</v>
      </c>
      <c r="H7089">
        <v>14</v>
      </c>
      <c r="I7089">
        <v>2.4079999999999999</v>
      </c>
      <c r="J7089">
        <v>140</v>
      </c>
      <c r="K7089">
        <v>24.08</v>
      </c>
      <c r="L7089" t="s">
        <v>117</v>
      </c>
    </row>
    <row r="7090" spans="1:12" x14ac:dyDescent="0.25">
      <c r="A7090" t="s">
        <v>9</v>
      </c>
      <c r="B7090" s="1">
        <v>44758</v>
      </c>
      <c r="C7090">
        <v>7</v>
      </c>
      <c r="D7090">
        <v>2022</v>
      </c>
      <c r="E7090" t="s">
        <v>19</v>
      </c>
      <c r="F7090" t="s">
        <v>68</v>
      </c>
      <c r="G7090">
        <v>16</v>
      </c>
      <c r="H7090">
        <v>19.45</v>
      </c>
      <c r="I7090">
        <v>6.5118999999999998</v>
      </c>
      <c r="J7090">
        <v>311.2</v>
      </c>
      <c r="K7090">
        <v>104.1904</v>
      </c>
      <c r="L7090" t="s">
        <v>117</v>
      </c>
    </row>
    <row r="7091" spans="1:12" x14ac:dyDescent="0.25">
      <c r="A7091" t="s">
        <v>15</v>
      </c>
      <c r="B7091" s="1">
        <v>44759</v>
      </c>
      <c r="C7091">
        <v>7</v>
      </c>
      <c r="D7091">
        <v>2022</v>
      </c>
      <c r="E7091" t="s">
        <v>34</v>
      </c>
      <c r="F7091" t="s">
        <v>43</v>
      </c>
      <c r="G7091">
        <v>9</v>
      </c>
      <c r="H7091">
        <v>32.799999999999997</v>
      </c>
      <c r="I7091">
        <v>18.709099999999999</v>
      </c>
      <c r="J7091">
        <v>295.2</v>
      </c>
      <c r="K7091">
        <v>168.3819</v>
      </c>
      <c r="L7091" t="s">
        <v>118</v>
      </c>
    </row>
    <row r="7092" spans="1:12" x14ac:dyDescent="0.25">
      <c r="A7092" t="s">
        <v>15</v>
      </c>
      <c r="B7092" s="1">
        <v>44759</v>
      </c>
      <c r="C7092">
        <v>7</v>
      </c>
      <c r="D7092">
        <v>2022</v>
      </c>
      <c r="E7092" t="s">
        <v>10</v>
      </c>
      <c r="F7092" t="s">
        <v>33</v>
      </c>
      <c r="G7092">
        <v>9</v>
      </c>
      <c r="H7092">
        <v>12.5</v>
      </c>
      <c r="I7092">
        <v>7.1825000000000001</v>
      </c>
      <c r="J7092">
        <v>112.5</v>
      </c>
      <c r="K7092">
        <v>64.642499999999998</v>
      </c>
      <c r="L7092" t="s">
        <v>118</v>
      </c>
    </row>
    <row r="7093" spans="1:12" x14ac:dyDescent="0.25">
      <c r="A7093" t="s">
        <v>15</v>
      </c>
      <c r="B7093" s="1">
        <v>44759</v>
      </c>
      <c r="C7093">
        <v>7</v>
      </c>
      <c r="D7093">
        <v>2022</v>
      </c>
      <c r="E7093" t="s">
        <v>16</v>
      </c>
      <c r="F7093" t="s">
        <v>54</v>
      </c>
      <c r="G7093">
        <v>20</v>
      </c>
      <c r="H7093">
        <v>30</v>
      </c>
      <c r="I7093">
        <v>13.839</v>
      </c>
      <c r="J7093">
        <v>600</v>
      </c>
      <c r="K7093">
        <v>276.77999999999997</v>
      </c>
      <c r="L7093" t="s">
        <v>118</v>
      </c>
    </row>
    <row r="7094" spans="1:12" x14ac:dyDescent="0.25">
      <c r="A7094" t="s">
        <v>15</v>
      </c>
      <c r="B7094" s="1">
        <v>44759</v>
      </c>
      <c r="C7094">
        <v>7</v>
      </c>
      <c r="D7094">
        <v>2022</v>
      </c>
      <c r="E7094" t="s">
        <v>10</v>
      </c>
      <c r="F7094" t="s">
        <v>33</v>
      </c>
      <c r="G7094">
        <v>9</v>
      </c>
      <c r="H7094">
        <v>12.5</v>
      </c>
      <c r="I7094">
        <v>7.1825000000000001</v>
      </c>
      <c r="J7094">
        <v>112.5</v>
      </c>
      <c r="K7094">
        <v>64.642499999999998</v>
      </c>
      <c r="L7094" t="s">
        <v>118</v>
      </c>
    </row>
    <row r="7095" spans="1:12" x14ac:dyDescent="0.25">
      <c r="A7095" t="s">
        <v>15</v>
      </c>
      <c r="B7095" s="1">
        <v>44759</v>
      </c>
      <c r="C7095">
        <v>7</v>
      </c>
      <c r="D7095">
        <v>2022</v>
      </c>
      <c r="E7095" t="s">
        <v>16</v>
      </c>
      <c r="F7095" t="s">
        <v>54</v>
      </c>
      <c r="G7095">
        <v>20</v>
      </c>
      <c r="H7095">
        <v>30</v>
      </c>
      <c r="I7095">
        <v>13.839</v>
      </c>
      <c r="J7095">
        <v>600</v>
      </c>
      <c r="K7095">
        <v>276.77999999999997</v>
      </c>
      <c r="L7095" t="s">
        <v>118</v>
      </c>
    </row>
    <row r="7096" spans="1:12" x14ac:dyDescent="0.25">
      <c r="A7096" t="s">
        <v>15</v>
      </c>
      <c r="B7096" s="1">
        <v>44759</v>
      </c>
      <c r="C7096">
        <v>7</v>
      </c>
      <c r="D7096">
        <v>2022</v>
      </c>
      <c r="E7096" t="s">
        <v>34</v>
      </c>
      <c r="F7096" t="s">
        <v>43</v>
      </c>
      <c r="G7096">
        <v>9</v>
      </c>
      <c r="H7096">
        <v>32.799999999999997</v>
      </c>
      <c r="I7096">
        <v>18.709099999999999</v>
      </c>
      <c r="J7096">
        <v>295.2</v>
      </c>
      <c r="K7096">
        <v>168.3819</v>
      </c>
      <c r="L7096" t="s">
        <v>118</v>
      </c>
    </row>
    <row r="7097" spans="1:12" x14ac:dyDescent="0.25">
      <c r="A7097" t="s">
        <v>15</v>
      </c>
      <c r="B7097" s="1">
        <v>44759</v>
      </c>
      <c r="C7097">
        <v>7</v>
      </c>
      <c r="D7097">
        <v>2022</v>
      </c>
      <c r="E7097" t="s">
        <v>34</v>
      </c>
      <c r="F7097" t="s">
        <v>43</v>
      </c>
      <c r="G7097">
        <v>9</v>
      </c>
      <c r="H7097">
        <v>32.799999999999997</v>
      </c>
      <c r="I7097">
        <v>18.709099999999999</v>
      </c>
      <c r="J7097">
        <v>295.2</v>
      </c>
      <c r="K7097">
        <v>168.3819</v>
      </c>
      <c r="L7097" t="s">
        <v>118</v>
      </c>
    </row>
    <row r="7098" spans="1:12" x14ac:dyDescent="0.25">
      <c r="A7098" t="s">
        <v>15</v>
      </c>
      <c r="B7098" s="1">
        <v>44759</v>
      </c>
      <c r="C7098">
        <v>7</v>
      </c>
      <c r="D7098">
        <v>2022</v>
      </c>
      <c r="E7098" t="s">
        <v>10</v>
      </c>
      <c r="F7098" t="s">
        <v>33</v>
      </c>
      <c r="G7098">
        <v>9</v>
      </c>
      <c r="H7098">
        <v>12.5</v>
      </c>
      <c r="I7098">
        <v>7.1825000000000001</v>
      </c>
      <c r="J7098">
        <v>112.5</v>
      </c>
      <c r="K7098">
        <v>64.642499999999998</v>
      </c>
      <c r="L7098" t="s">
        <v>118</v>
      </c>
    </row>
    <row r="7099" spans="1:12" x14ac:dyDescent="0.25">
      <c r="A7099" t="s">
        <v>15</v>
      </c>
      <c r="B7099" s="1">
        <v>44759</v>
      </c>
      <c r="C7099">
        <v>7</v>
      </c>
      <c r="D7099">
        <v>2022</v>
      </c>
      <c r="E7099" t="s">
        <v>16</v>
      </c>
      <c r="F7099" t="s">
        <v>54</v>
      </c>
      <c r="G7099">
        <v>20</v>
      </c>
      <c r="H7099">
        <v>30</v>
      </c>
      <c r="I7099">
        <v>13.839</v>
      </c>
      <c r="J7099">
        <v>600</v>
      </c>
      <c r="K7099">
        <v>276.77999999999997</v>
      </c>
      <c r="L7099" t="s">
        <v>118</v>
      </c>
    </row>
    <row r="7100" spans="1:12" x14ac:dyDescent="0.25">
      <c r="A7100" t="s">
        <v>15</v>
      </c>
      <c r="B7100" s="1">
        <v>44759</v>
      </c>
      <c r="C7100">
        <v>7</v>
      </c>
      <c r="D7100">
        <v>2022</v>
      </c>
      <c r="E7100" t="s">
        <v>34</v>
      </c>
      <c r="F7100" t="s">
        <v>43</v>
      </c>
      <c r="G7100">
        <v>9</v>
      </c>
      <c r="H7100">
        <v>32.799999999999997</v>
      </c>
      <c r="I7100">
        <v>18.709099999999999</v>
      </c>
      <c r="J7100">
        <v>295.2</v>
      </c>
      <c r="K7100">
        <v>168.3819</v>
      </c>
      <c r="L7100" t="s">
        <v>118</v>
      </c>
    </row>
    <row r="7101" spans="1:12" x14ac:dyDescent="0.25">
      <c r="A7101" t="s">
        <v>15</v>
      </c>
      <c r="B7101" s="1">
        <v>44759</v>
      </c>
      <c r="C7101">
        <v>7</v>
      </c>
      <c r="D7101">
        <v>2022</v>
      </c>
      <c r="E7101" t="s">
        <v>16</v>
      </c>
      <c r="F7101" t="s">
        <v>54</v>
      </c>
      <c r="G7101">
        <v>20</v>
      </c>
      <c r="H7101">
        <v>30</v>
      </c>
      <c r="I7101">
        <v>13.839</v>
      </c>
      <c r="J7101">
        <v>600</v>
      </c>
      <c r="K7101">
        <v>276.77999999999997</v>
      </c>
      <c r="L7101" t="s">
        <v>118</v>
      </c>
    </row>
    <row r="7102" spans="1:12" x14ac:dyDescent="0.25">
      <c r="A7102" t="s">
        <v>15</v>
      </c>
      <c r="B7102" s="1">
        <v>44759</v>
      </c>
      <c r="C7102">
        <v>7</v>
      </c>
      <c r="D7102">
        <v>2022</v>
      </c>
      <c r="E7102" t="s">
        <v>10</v>
      </c>
      <c r="F7102" t="s">
        <v>33</v>
      </c>
      <c r="G7102">
        <v>9</v>
      </c>
      <c r="H7102">
        <v>12.5</v>
      </c>
      <c r="I7102">
        <v>7.1825000000000001</v>
      </c>
      <c r="J7102">
        <v>112.5</v>
      </c>
      <c r="K7102">
        <v>64.642499999999998</v>
      </c>
      <c r="L7102" t="s">
        <v>118</v>
      </c>
    </row>
    <row r="7103" spans="1:12" x14ac:dyDescent="0.25">
      <c r="A7103" t="s">
        <v>15</v>
      </c>
      <c r="B7103" s="1">
        <v>44759</v>
      </c>
      <c r="C7103">
        <v>7</v>
      </c>
      <c r="D7103">
        <v>2022</v>
      </c>
      <c r="E7103" t="s">
        <v>34</v>
      </c>
      <c r="F7103" t="s">
        <v>43</v>
      </c>
      <c r="G7103">
        <v>9</v>
      </c>
      <c r="H7103">
        <v>32.799999999999997</v>
      </c>
      <c r="I7103">
        <v>18.709099999999999</v>
      </c>
      <c r="J7103">
        <v>295.2</v>
      </c>
      <c r="K7103">
        <v>168.3819</v>
      </c>
      <c r="L7103" t="s">
        <v>118</v>
      </c>
    </row>
    <row r="7104" spans="1:12" x14ac:dyDescent="0.25">
      <c r="A7104" t="s">
        <v>15</v>
      </c>
      <c r="B7104" s="1">
        <v>44759</v>
      </c>
      <c r="C7104">
        <v>7</v>
      </c>
      <c r="D7104">
        <v>2022</v>
      </c>
      <c r="E7104" t="s">
        <v>16</v>
      </c>
      <c r="F7104" t="s">
        <v>54</v>
      </c>
      <c r="G7104">
        <v>20</v>
      </c>
      <c r="H7104">
        <v>30</v>
      </c>
      <c r="I7104">
        <v>13.839</v>
      </c>
      <c r="J7104">
        <v>600</v>
      </c>
      <c r="K7104">
        <v>276.77999999999997</v>
      </c>
      <c r="L7104" t="s">
        <v>118</v>
      </c>
    </row>
    <row r="7105" spans="1:12" x14ac:dyDescent="0.25">
      <c r="A7105" t="s">
        <v>15</v>
      </c>
      <c r="B7105" s="1">
        <v>44759</v>
      </c>
      <c r="C7105">
        <v>7</v>
      </c>
      <c r="D7105">
        <v>2022</v>
      </c>
      <c r="E7105" t="s">
        <v>10</v>
      </c>
      <c r="F7105" t="s">
        <v>33</v>
      </c>
      <c r="G7105">
        <v>9</v>
      </c>
      <c r="H7105">
        <v>12.5</v>
      </c>
      <c r="I7105">
        <v>7.1825000000000001</v>
      </c>
      <c r="J7105">
        <v>112.5</v>
      </c>
      <c r="K7105">
        <v>64.642499999999998</v>
      </c>
      <c r="L7105" t="s">
        <v>118</v>
      </c>
    </row>
    <row r="7106" spans="1:12" x14ac:dyDescent="0.25">
      <c r="A7106" t="s">
        <v>9</v>
      </c>
      <c r="B7106" s="1">
        <v>44759</v>
      </c>
      <c r="C7106">
        <v>7</v>
      </c>
      <c r="D7106">
        <v>2022</v>
      </c>
      <c r="E7106" t="s">
        <v>34</v>
      </c>
      <c r="F7106" t="s">
        <v>60</v>
      </c>
      <c r="G7106">
        <v>8</v>
      </c>
      <c r="H7106">
        <v>123.79</v>
      </c>
      <c r="I7106">
        <v>95.194500000000005</v>
      </c>
      <c r="J7106">
        <v>990.32</v>
      </c>
      <c r="K7106">
        <v>761.55600000000004</v>
      </c>
      <c r="L7106" t="s">
        <v>119</v>
      </c>
    </row>
    <row r="7107" spans="1:12" x14ac:dyDescent="0.25">
      <c r="A7107" t="s">
        <v>9</v>
      </c>
      <c r="B7107" s="1">
        <v>44759</v>
      </c>
      <c r="C7107">
        <v>7</v>
      </c>
      <c r="D7107">
        <v>2022</v>
      </c>
      <c r="E7107" t="s">
        <v>21</v>
      </c>
      <c r="F7107" t="s">
        <v>55</v>
      </c>
      <c r="G7107">
        <v>20</v>
      </c>
      <c r="H7107">
        <v>25.89</v>
      </c>
      <c r="I7107">
        <v>2.3068</v>
      </c>
      <c r="J7107">
        <v>517.79999999999995</v>
      </c>
      <c r="K7107">
        <v>46.136000000000003</v>
      </c>
      <c r="L7107" t="s">
        <v>119</v>
      </c>
    </row>
    <row r="7108" spans="1:12" x14ac:dyDescent="0.25">
      <c r="A7108" t="s">
        <v>9</v>
      </c>
      <c r="B7108" s="1">
        <v>44759</v>
      </c>
      <c r="C7108">
        <v>7</v>
      </c>
      <c r="D7108">
        <v>2022</v>
      </c>
      <c r="E7108" t="s">
        <v>21</v>
      </c>
      <c r="F7108" t="s">
        <v>55</v>
      </c>
      <c r="G7108">
        <v>20</v>
      </c>
      <c r="H7108">
        <v>25.89</v>
      </c>
      <c r="I7108">
        <v>2.3068</v>
      </c>
      <c r="J7108">
        <v>517.79999999999995</v>
      </c>
      <c r="K7108">
        <v>46.136000000000003</v>
      </c>
      <c r="L7108" t="s">
        <v>119</v>
      </c>
    </row>
    <row r="7109" spans="1:12" x14ac:dyDescent="0.25">
      <c r="A7109" t="s">
        <v>9</v>
      </c>
      <c r="B7109" s="1">
        <v>44759</v>
      </c>
      <c r="C7109">
        <v>7</v>
      </c>
      <c r="D7109">
        <v>2022</v>
      </c>
      <c r="E7109" t="s">
        <v>34</v>
      </c>
      <c r="F7109" t="s">
        <v>60</v>
      </c>
      <c r="G7109">
        <v>8</v>
      </c>
      <c r="H7109">
        <v>123.79</v>
      </c>
      <c r="I7109">
        <v>95.194500000000005</v>
      </c>
      <c r="J7109">
        <v>990.32</v>
      </c>
      <c r="K7109">
        <v>761.55600000000004</v>
      </c>
      <c r="L7109" t="s">
        <v>119</v>
      </c>
    </row>
    <row r="7110" spans="1:12" x14ac:dyDescent="0.25">
      <c r="A7110" t="s">
        <v>9</v>
      </c>
      <c r="B7110" s="1">
        <v>44759</v>
      </c>
      <c r="C7110">
        <v>7</v>
      </c>
      <c r="D7110">
        <v>2022</v>
      </c>
      <c r="E7110" t="s">
        <v>19</v>
      </c>
      <c r="F7110" t="s">
        <v>44</v>
      </c>
      <c r="G7110">
        <v>2</v>
      </c>
      <c r="H7110">
        <v>13</v>
      </c>
      <c r="I7110">
        <v>10.0802</v>
      </c>
      <c r="J7110">
        <v>26</v>
      </c>
      <c r="K7110">
        <v>20.160399999999999</v>
      </c>
      <c r="L7110" t="s">
        <v>118</v>
      </c>
    </row>
    <row r="7111" spans="1:12" x14ac:dyDescent="0.25">
      <c r="A7111" t="s">
        <v>9</v>
      </c>
      <c r="B7111" s="1">
        <v>44759</v>
      </c>
      <c r="C7111">
        <v>7</v>
      </c>
      <c r="D7111">
        <v>2022</v>
      </c>
      <c r="E7111" t="s">
        <v>10</v>
      </c>
      <c r="F7111" t="s">
        <v>42</v>
      </c>
      <c r="G7111">
        <v>15</v>
      </c>
      <c r="H7111">
        <v>55</v>
      </c>
      <c r="I7111">
        <v>24.0625</v>
      </c>
      <c r="J7111">
        <v>825</v>
      </c>
      <c r="K7111">
        <v>360.9375</v>
      </c>
      <c r="L7111" t="s">
        <v>118</v>
      </c>
    </row>
    <row r="7112" spans="1:12" x14ac:dyDescent="0.25">
      <c r="A7112" t="s">
        <v>9</v>
      </c>
      <c r="B7112" s="1">
        <v>44759</v>
      </c>
      <c r="C7112">
        <v>7</v>
      </c>
      <c r="D7112">
        <v>2022</v>
      </c>
      <c r="E7112" t="s">
        <v>19</v>
      </c>
      <c r="F7112" t="s">
        <v>44</v>
      </c>
      <c r="G7112">
        <v>2</v>
      </c>
      <c r="H7112">
        <v>13</v>
      </c>
      <c r="I7112">
        <v>10.0802</v>
      </c>
      <c r="J7112">
        <v>26</v>
      </c>
      <c r="K7112">
        <v>20.160399999999999</v>
      </c>
      <c r="L7112" t="s">
        <v>118</v>
      </c>
    </row>
    <row r="7113" spans="1:12" x14ac:dyDescent="0.25">
      <c r="A7113" t="s">
        <v>9</v>
      </c>
      <c r="B7113" s="1">
        <v>44759</v>
      </c>
      <c r="C7113">
        <v>7</v>
      </c>
      <c r="D7113">
        <v>2022</v>
      </c>
      <c r="E7113" t="s">
        <v>10</v>
      </c>
      <c r="F7113" t="s">
        <v>42</v>
      </c>
      <c r="G7113">
        <v>15</v>
      </c>
      <c r="H7113">
        <v>55</v>
      </c>
      <c r="I7113">
        <v>24.0625</v>
      </c>
      <c r="J7113">
        <v>825</v>
      </c>
      <c r="K7113">
        <v>360.9375</v>
      </c>
      <c r="L7113" t="s">
        <v>118</v>
      </c>
    </row>
    <row r="7114" spans="1:12" x14ac:dyDescent="0.25">
      <c r="A7114" t="s">
        <v>15</v>
      </c>
      <c r="B7114" s="1">
        <v>44760</v>
      </c>
      <c r="C7114">
        <v>7</v>
      </c>
      <c r="D7114">
        <v>2022</v>
      </c>
      <c r="E7114" t="s">
        <v>10</v>
      </c>
      <c r="F7114" t="s">
        <v>26</v>
      </c>
      <c r="G7114">
        <v>60</v>
      </c>
      <c r="H7114">
        <v>34</v>
      </c>
      <c r="I7114">
        <v>21.7804</v>
      </c>
      <c r="J7114">
        <v>2040</v>
      </c>
      <c r="K7114">
        <v>1306.8240000000001</v>
      </c>
      <c r="L7114" t="s">
        <v>123</v>
      </c>
    </row>
    <row r="7115" spans="1:12" x14ac:dyDescent="0.25">
      <c r="A7115" t="s">
        <v>15</v>
      </c>
      <c r="B7115" s="1">
        <v>44760</v>
      </c>
      <c r="C7115">
        <v>7</v>
      </c>
      <c r="D7115">
        <v>2022</v>
      </c>
      <c r="E7115" t="s">
        <v>13</v>
      </c>
      <c r="F7115" t="s">
        <v>79</v>
      </c>
      <c r="G7115">
        <v>30</v>
      </c>
      <c r="H7115">
        <v>33.25</v>
      </c>
      <c r="I7115">
        <v>17.685700000000001</v>
      </c>
      <c r="J7115">
        <v>997.5</v>
      </c>
      <c r="K7115">
        <v>530.57100000000003</v>
      </c>
      <c r="L7115" t="s">
        <v>123</v>
      </c>
    </row>
    <row r="7116" spans="1:12" x14ac:dyDescent="0.25">
      <c r="A7116" t="s">
        <v>15</v>
      </c>
      <c r="B7116" s="1">
        <v>44760</v>
      </c>
      <c r="C7116">
        <v>7</v>
      </c>
      <c r="D7116">
        <v>2022</v>
      </c>
      <c r="E7116" t="s">
        <v>13</v>
      </c>
      <c r="F7116" t="s">
        <v>24</v>
      </c>
      <c r="G7116">
        <v>24</v>
      </c>
      <c r="H7116">
        <v>19.5</v>
      </c>
      <c r="I7116">
        <v>15.1456</v>
      </c>
      <c r="J7116">
        <v>468</v>
      </c>
      <c r="K7116">
        <v>363.49439999999998</v>
      </c>
      <c r="L7116" t="s">
        <v>123</v>
      </c>
    </row>
    <row r="7117" spans="1:12" x14ac:dyDescent="0.25">
      <c r="A7117" t="s">
        <v>15</v>
      </c>
      <c r="B7117" s="1">
        <v>44760</v>
      </c>
      <c r="C7117">
        <v>7</v>
      </c>
      <c r="D7117">
        <v>2022</v>
      </c>
      <c r="E7117" t="s">
        <v>31</v>
      </c>
      <c r="F7117" t="s">
        <v>52</v>
      </c>
      <c r="G7117">
        <v>6</v>
      </c>
      <c r="H7117">
        <v>18</v>
      </c>
      <c r="I7117">
        <v>9.6102000000000007</v>
      </c>
      <c r="J7117">
        <v>108</v>
      </c>
      <c r="K7117">
        <v>57.661200000000001</v>
      </c>
      <c r="L7117" t="s">
        <v>123</v>
      </c>
    </row>
    <row r="7118" spans="1:12" x14ac:dyDescent="0.25">
      <c r="A7118" t="s">
        <v>15</v>
      </c>
      <c r="B7118" s="1">
        <v>44760</v>
      </c>
      <c r="C7118">
        <v>7</v>
      </c>
      <c r="D7118">
        <v>2022</v>
      </c>
      <c r="E7118" t="s">
        <v>13</v>
      </c>
      <c r="F7118" t="s">
        <v>25</v>
      </c>
      <c r="G7118">
        <v>52</v>
      </c>
      <c r="H7118">
        <v>21</v>
      </c>
      <c r="I7118">
        <v>15.084300000000001</v>
      </c>
      <c r="J7118">
        <v>1092</v>
      </c>
      <c r="K7118">
        <v>784.3836</v>
      </c>
      <c r="L7118" t="s">
        <v>123</v>
      </c>
    </row>
    <row r="7119" spans="1:12" x14ac:dyDescent="0.25">
      <c r="A7119" t="s">
        <v>15</v>
      </c>
      <c r="B7119" s="1">
        <v>44760</v>
      </c>
      <c r="C7119">
        <v>7</v>
      </c>
      <c r="D7119">
        <v>2022</v>
      </c>
      <c r="E7119" t="s">
        <v>13</v>
      </c>
      <c r="F7119" t="s">
        <v>25</v>
      </c>
      <c r="G7119">
        <v>52</v>
      </c>
      <c r="H7119">
        <v>21</v>
      </c>
      <c r="I7119">
        <v>15.084300000000001</v>
      </c>
      <c r="J7119">
        <v>1092</v>
      </c>
      <c r="K7119">
        <v>784.3836</v>
      </c>
      <c r="L7119" t="s">
        <v>123</v>
      </c>
    </row>
    <row r="7120" spans="1:12" x14ac:dyDescent="0.25">
      <c r="A7120" t="s">
        <v>15</v>
      </c>
      <c r="B7120" s="1">
        <v>44760</v>
      </c>
      <c r="C7120">
        <v>7</v>
      </c>
      <c r="D7120">
        <v>2022</v>
      </c>
      <c r="E7120" t="s">
        <v>31</v>
      </c>
      <c r="F7120" t="s">
        <v>52</v>
      </c>
      <c r="G7120">
        <v>6</v>
      </c>
      <c r="H7120">
        <v>18</v>
      </c>
      <c r="I7120">
        <v>9.6102000000000007</v>
      </c>
      <c r="J7120">
        <v>108</v>
      </c>
      <c r="K7120">
        <v>57.661200000000001</v>
      </c>
      <c r="L7120" t="s">
        <v>123</v>
      </c>
    </row>
    <row r="7121" spans="1:12" x14ac:dyDescent="0.25">
      <c r="A7121" t="s">
        <v>15</v>
      </c>
      <c r="B7121" s="1">
        <v>44760</v>
      </c>
      <c r="C7121">
        <v>7</v>
      </c>
      <c r="D7121">
        <v>2022</v>
      </c>
      <c r="E7121" t="s">
        <v>13</v>
      </c>
      <c r="F7121" t="s">
        <v>24</v>
      </c>
      <c r="G7121">
        <v>24</v>
      </c>
      <c r="H7121">
        <v>19.5</v>
      </c>
      <c r="I7121">
        <v>15.1456</v>
      </c>
      <c r="J7121">
        <v>468</v>
      </c>
      <c r="K7121">
        <v>363.49439999999998</v>
      </c>
      <c r="L7121" t="s">
        <v>123</v>
      </c>
    </row>
    <row r="7122" spans="1:12" x14ac:dyDescent="0.25">
      <c r="A7122" t="s">
        <v>15</v>
      </c>
      <c r="B7122" s="1">
        <v>44760</v>
      </c>
      <c r="C7122">
        <v>7</v>
      </c>
      <c r="D7122">
        <v>2022</v>
      </c>
      <c r="E7122" t="s">
        <v>13</v>
      </c>
      <c r="F7122" t="s">
        <v>79</v>
      </c>
      <c r="G7122">
        <v>30</v>
      </c>
      <c r="H7122">
        <v>33.25</v>
      </c>
      <c r="I7122">
        <v>17.685700000000001</v>
      </c>
      <c r="J7122">
        <v>997.5</v>
      </c>
      <c r="K7122">
        <v>530.57100000000003</v>
      </c>
      <c r="L7122" t="s">
        <v>123</v>
      </c>
    </row>
    <row r="7123" spans="1:12" x14ac:dyDescent="0.25">
      <c r="A7123" t="s">
        <v>15</v>
      </c>
      <c r="B7123" s="1">
        <v>44760</v>
      </c>
      <c r="C7123">
        <v>7</v>
      </c>
      <c r="D7123">
        <v>2022</v>
      </c>
      <c r="E7123" t="s">
        <v>10</v>
      </c>
      <c r="F7123" t="s">
        <v>26</v>
      </c>
      <c r="G7123">
        <v>60</v>
      </c>
      <c r="H7123">
        <v>34</v>
      </c>
      <c r="I7123">
        <v>21.7804</v>
      </c>
      <c r="J7123">
        <v>2040</v>
      </c>
      <c r="K7123">
        <v>1306.8240000000001</v>
      </c>
      <c r="L7123" t="s">
        <v>123</v>
      </c>
    </row>
    <row r="7124" spans="1:12" x14ac:dyDescent="0.25">
      <c r="A7124" t="s">
        <v>15</v>
      </c>
      <c r="B7124" s="1">
        <v>44760</v>
      </c>
      <c r="C7124">
        <v>7</v>
      </c>
      <c r="D7124">
        <v>2022</v>
      </c>
      <c r="E7124" t="s">
        <v>13</v>
      </c>
      <c r="F7124" t="s">
        <v>24</v>
      </c>
      <c r="G7124">
        <v>24</v>
      </c>
      <c r="H7124">
        <v>19.5</v>
      </c>
      <c r="I7124">
        <v>15.1456</v>
      </c>
      <c r="J7124">
        <v>468</v>
      </c>
      <c r="K7124">
        <v>363.49439999999998</v>
      </c>
      <c r="L7124" t="s">
        <v>123</v>
      </c>
    </row>
    <row r="7125" spans="1:12" x14ac:dyDescent="0.25">
      <c r="A7125" t="s">
        <v>15</v>
      </c>
      <c r="B7125" s="1">
        <v>44760</v>
      </c>
      <c r="C7125">
        <v>7</v>
      </c>
      <c r="D7125">
        <v>2022</v>
      </c>
      <c r="E7125" t="s">
        <v>13</v>
      </c>
      <c r="F7125" t="s">
        <v>25</v>
      </c>
      <c r="G7125">
        <v>52</v>
      </c>
      <c r="H7125">
        <v>21</v>
      </c>
      <c r="I7125">
        <v>15.084300000000001</v>
      </c>
      <c r="J7125">
        <v>1092</v>
      </c>
      <c r="K7125">
        <v>784.3836</v>
      </c>
      <c r="L7125" t="s">
        <v>123</v>
      </c>
    </row>
    <row r="7126" spans="1:12" x14ac:dyDescent="0.25">
      <c r="A7126" t="s">
        <v>15</v>
      </c>
      <c r="B7126" s="1">
        <v>44760</v>
      </c>
      <c r="C7126">
        <v>7</v>
      </c>
      <c r="D7126">
        <v>2022</v>
      </c>
      <c r="E7126" t="s">
        <v>31</v>
      </c>
      <c r="F7126" t="s">
        <v>52</v>
      </c>
      <c r="G7126">
        <v>6</v>
      </c>
      <c r="H7126">
        <v>18</v>
      </c>
      <c r="I7126">
        <v>9.6102000000000007</v>
      </c>
      <c r="J7126">
        <v>108</v>
      </c>
      <c r="K7126">
        <v>57.661200000000001</v>
      </c>
      <c r="L7126" t="s">
        <v>123</v>
      </c>
    </row>
    <row r="7127" spans="1:12" x14ac:dyDescent="0.25">
      <c r="A7127" t="s">
        <v>15</v>
      </c>
      <c r="B7127" s="1">
        <v>44760</v>
      </c>
      <c r="C7127">
        <v>7</v>
      </c>
      <c r="D7127">
        <v>2022</v>
      </c>
      <c r="E7127" t="s">
        <v>13</v>
      </c>
      <c r="F7127" t="s">
        <v>79</v>
      </c>
      <c r="G7127">
        <v>30</v>
      </c>
      <c r="H7127">
        <v>33.25</v>
      </c>
      <c r="I7127">
        <v>17.685700000000001</v>
      </c>
      <c r="J7127">
        <v>997.5</v>
      </c>
      <c r="K7127">
        <v>530.57100000000003</v>
      </c>
      <c r="L7127" t="s">
        <v>123</v>
      </c>
    </row>
    <row r="7128" spans="1:12" x14ac:dyDescent="0.25">
      <c r="A7128" t="s">
        <v>15</v>
      </c>
      <c r="B7128" s="1">
        <v>44760</v>
      </c>
      <c r="C7128">
        <v>7</v>
      </c>
      <c r="D7128">
        <v>2022</v>
      </c>
      <c r="E7128" t="s">
        <v>10</v>
      </c>
      <c r="F7128" t="s">
        <v>26</v>
      </c>
      <c r="G7128">
        <v>60</v>
      </c>
      <c r="H7128">
        <v>34</v>
      </c>
      <c r="I7128">
        <v>21.7804</v>
      </c>
      <c r="J7128">
        <v>2040</v>
      </c>
      <c r="K7128">
        <v>1306.8240000000001</v>
      </c>
      <c r="L7128" t="s">
        <v>123</v>
      </c>
    </row>
    <row r="7129" spans="1:12" x14ac:dyDescent="0.25">
      <c r="A7129" t="s">
        <v>15</v>
      </c>
      <c r="B7129" s="1">
        <v>44760</v>
      </c>
      <c r="C7129">
        <v>7</v>
      </c>
      <c r="D7129">
        <v>2022</v>
      </c>
      <c r="E7129" t="s">
        <v>13</v>
      </c>
      <c r="F7129" t="s">
        <v>25</v>
      </c>
      <c r="G7129">
        <v>52</v>
      </c>
      <c r="H7129">
        <v>21</v>
      </c>
      <c r="I7129">
        <v>15.084300000000001</v>
      </c>
      <c r="J7129">
        <v>1092</v>
      </c>
      <c r="K7129">
        <v>784.3836</v>
      </c>
      <c r="L7129" t="s">
        <v>123</v>
      </c>
    </row>
    <row r="7130" spans="1:12" x14ac:dyDescent="0.25">
      <c r="A7130" t="s">
        <v>15</v>
      </c>
      <c r="B7130" s="1">
        <v>44760</v>
      </c>
      <c r="C7130">
        <v>7</v>
      </c>
      <c r="D7130">
        <v>2022</v>
      </c>
      <c r="E7130" t="s">
        <v>13</v>
      </c>
      <c r="F7130" t="s">
        <v>79</v>
      </c>
      <c r="G7130">
        <v>30</v>
      </c>
      <c r="H7130">
        <v>33.25</v>
      </c>
      <c r="I7130">
        <v>17.685700000000001</v>
      </c>
      <c r="J7130">
        <v>997.5</v>
      </c>
      <c r="K7130">
        <v>530.57100000000003</v>
      </c>
      <c r="L7130" t="s">
        <v>123</v>
      </c>
    </row>
    <row r="7131" spans="1:12" x14ac:dyDescent="0.25">
      <c r="A7131" t="s">
        <v>15</v>
      </c>
      <c r="B7131" s="1">
        <v>44760</v>
      </c>
      <c r="C7131">
        <v>7</v>
      </c>
      <c r="D7131">
        <v>2022</v>
      </c>
      <c r="E7131" t="s">
        <v>10</v>
      </c>
      <c r="F7131" t="s">
        <v>26</v>
      </c>
      <c r="G7131">
        <v>60</v>
      </c>
      <c r="H7131">
        <v>34</v>
      </c>
      <c r="I7131">
        <v>21.7804</v>
      </c>
      <c r="J7131">
        <v>2040</v>
      </c>
      <c r="K7131">
        <v>1306.8240000000001</v>
      </c>
      <c r="L7131" t="s">
        <v>123</v>
      </c>
    </row>
    <row r="7132" spans="1:12" x14ac:dyDescent="0.25">
      <c r="A7132" t="s">
        <v>15</v>
      </c>
      <c r="B7132" s="1">
        <v>44760</v>
      </c>
      <c r="C7132">
        <v>7</v>
      </c>
      <c r="D7132">
        <v>2022</v>
      </c>
      <c r="E7132" t="s">
        <v>31</v>
      </c>
      <c r="F7132" t="s">
        <v>52</v>
      </c>
      <c r="G7132">
        <v>6</v>
      </c>
      <c r="H7132">
        <v>18</v>
      </c>
      <c r="I7132">
        <v>9.6102000000000007</v>
      </c>
      <c r="J7132">
        <v>108</v>
      </c>
      <c r="K7132">
        <v>57.661200000000001</v>
      </c>
      <c r="L7132" t="s">
        <v>123</v>
      </c>
    </row>
    <row r="7133" spans="1:12" x14ac:dyDescent="0.25">
      <c r="A7133" t="s">
        <v>15</v>
      </c>
      <c r="B7133" s="1">
        <v>44760</v>
      </c>
      <c r="C7133">
        <v>7</v>
      </c>
      <c r="D7133">
        <v>2022</v>
      </c>
      <c r="E7133" t="s">
        <v>13</v>
      </c>
      <c r="F7133" t="s">
        <v>24</v>
      </c>
      <c r="G7133">
        <v>24</v>
      </c>
      <c r="H7133">
        <v>19.5</v>
      </c>
      <c r="I7133">
        <v>15.1456</v>
      </c>
      <c r="J7133">
        <v>468</v>
      </c>
      <c r="K7133">
        <v>363.49439999999998</v>
      </c>
      <c r="L7133" t="s">
        <v>123</v>
      </c>
    </row>
    <row r="7134" spans="1:12" x14ac:dyDescent="0.25">
      <c r="A7134" t="s">
        <v>15</v>
      </c>
      <c r="B7134" s="1">
        <v>44760</v>
      </c>
      <c r="C7134">
        <v>7</v>
      </c>
      <c r="D7134">
        <v>2022</v>
      </c>
      <c r="E7134" t="s">
        <v>13</v>
      </c>
      <c r="F7134" t="s">
        <v>24</v>
      </c>
      <c r="G7134">
        <v>24</v>
      </c>
      <c r="H7134">
        <v>19.5</v>
      </c>
      <c r="I7134">
        <v>15.1456</v>
      </c>
      <c r="J7134">
        <v>468</v>
      </c>
      <c r="K7134">
        <v>363.49439999999998</v>
      </c>
      <c r="L7134" t="s">
        <v>123</v>
      </c>
    </row>
    <row r="7135" spans="1:12" x14ac:dyDescent="0.25">
      <c r="A7135" t="s">
        <v>15</v>
      </c>
      <c r="B7135" s="1">
        <v>44760</v>
      </c>
      <c r="C7135">
        <v>7</v>
      </c>
      <c r="D7135">
        <v>2022</v>
      </c>
      <c r="E7135" t="s">
        <v>31</v>
      </c>
      <c r="F7135" t="s">
        <v>52</v>
      </c>
      <c r="G7135">
        <v>6</v>
      </c>
      <c r="H7135">
        <v>18</v>
      </c>
      <c r="I7135">
        <v>9.6102000000000007</v>
      </c>
      <c r="J7135">
        <v>108</v>
      </c>
      <c r="K7135">
        <v>57.661200000000001</v>
      </c>
      <c r="L7135" t="s">
        <v>123</v>
      </c>
    </row>
    <row r="7136" spans="1:12" x14ac:dyDescent="0.25">
      <c r="A7136" t="s">
        <v>15</v>
      </c>
      <c r="B7136" s="1">
        <v>44760</v>
      </c>
      <c r="C7136">
        <v>7</v>
      </c>
      <c r="D7136">
        <v>2022</v>
      </c>
      <c r="E7136" t="s">
        <v>10</v>
      </c>
      <c r="F7136" t="s">
        <v>26</v>
      </c>
      <c r="G7136">
        <v>60</v>
      </c>
      <c r="H7136">
        <v>34</v>
      </c>
      <c r="I7136">
        <v>21.7804</v>
      </c>
      <c r="J7136">
        <v>2040</v>
      </c>
      <c r="K7136">
        <v>1306.8240000000001</v>
      </c>
      <c r="L7136" t="s">
        <v>123</v>
      </c>
    </row>
    <row r="7137" spans="1:12" x14ac:dyDescent="0.25">
      <c r="A7137" t="s">
        <v>15</v>
      </c>
      <c r="B7137" s="1">
        <v>44760</v>
      </c>
      <c r="C7137">
        <v>7</v>
      </c>
      <c r="D7137">
        <v>2022</v>
      </c>
      <c r="E7137" t="s">
        <v>13</v>
      </c>
      <c r="F7137" t="s">
        <v>25</v>
      </c>
      <c r="G7137">
        <v>52</v>
      </c>
      <c r="H7137">
        <v>21</v>
      </c>
      <c r="I7137">
        <v>15.084300000000001</v>
      </c>
      <c r="J7137">
        <v>1092</v>
      </c>
      <c r="K7137">
        <v>784.3836</v>
      </c>
      <c r="L7137" t="s">
        <v>123</v>
      </c>
    </row>
    <row r="7138" spans="1:12" x14ac:dyDescent="0.25">
      <c r="A7138" t="s">
        <v>15</v>
      </c>
      <c r="B7138" s="1">
        <v>44760</v>
      </c>
      <c r="C7138">
        <v>7</v>
      </c>
      <c r="D7138">
        <v>2022</v>
      </c>
      <c r="E7138" t="s">
        <v>13</v>
      </c>
      <c r="F7138" t="s">
        <v>79</v>
      </c>
      <c r="G7138">
        <v>30</v>
      </c>
      <c r="H7138">
        <v>33.25</v>
      </c>
      <c r="I7138">
        <v>17.685700000000001</v>
      </c>
      <c r="J7138">
        <v>997.5</v>
      </c>
      <c r="K7138">
        <v>530.57100000000003</v>
      </c>
      <c r="L7138" t="s">
        <v>123</v>
      </c>
    </row>
    <row r="7139" spans="1:12" x14ac:dyDescent="0.25">
      <c r="A7139" t="s">
        <v>15</v>
      </c>
      <c r="B7139" s="1">
        <v>44760</v>
      </c>
      <c r="C7139">
        <v>7</v>
      </c>
      <c r="D7139">
        <v>2022</v>
      </c>
      <c r="E7139" t="s">
        <v>10</v>
      </c>
      <c r="F7139" t="s">
        <v>26</v>
      </c>
      <c r="G7139">
        <v>60</v>
      </c>
      <c r="H7139">
        <v>34</v>
      </c>
      <c r="I7139">
        <v>21.7804</v>
      </c>
      <c r="J7139">
        <v>2040</v>
      </c>
      <c r="K7139">
        <v>1306.8240000000001</v>
      </c>
      <c r="L7139" t="s">
        <v>123</v>
      </c>
    </row>
    <row r="7140" spans="1:12" x14ac:dyDescent="0.25">
      <c r="A7140" t="s">
        <v>15</v>
      </c>
      <c r="B7140" s="1">
        <v>44760</v>
      </c>
      <c r="C7140">
        <v>7</v>
      </c>
      <c r="D7140">
        <v>2022</v>
      </c>
      <c r="E7140" t="s">
        <v>31</v>
      </c>
      <c r="F7140" t="s">
        <v>52</v>
      </c>
      <c r="G7140">
        <v>6</v>
      </c>
      <c r="H7140">
        <v>18</v>
      </c>
      <c r="I7140">
        <v>9.6102000000000007</v>
      </c>
      <c r="J7140">
        <v>108</v>
      </c>
      <c r="K7140">
        <v>57.661200000000001</v>
      </c>
      <c r="L7140" t="s">
        <v>123</v>
      </c>
    </row>
    <row r="7141" spans="1:12" x14ac:dyDescent="0.25">
      <c r="A7141" t="s">
        <v>15</v>
      </c>
      <c r="B7141" s="1">
        <v>44760</v>
      </c>
      <c r="C7141">
        <v>7</v>
      </c>
      <c r="D7141">
        <v>2022</v>
      </c>
      <c r="E7141" t="s">
        <v>13</v>
      </c>
      <c r="F7141" t="s">
        <v>25</v>
      </c>
      <c r="G7141">
        <v>52</v>
      </c>
      <c r="H7141">
        <v>21</v>
      </c>
      <c r="I7141">
        <v>15.084300000000001</v>
      </c>
      <c r="J7141">
        <v>1092</v>
      </c>
      <c r="K7141">
        <v>784.3836</v>
      </c>
      <c r="L7141" t="s">
        <v>123</v>
      </c>
    </row>
    <row r="7142" spans="1:12" x14ac:dyDescent="0.25">
      <c r="A7142" t="s">
        <v>15</v>
      </c>
      <c r="B7142" s="1">
        <v>44760</v>
      </c>
      <c r="C7142">
        <v>7</v>
      </c>
      <c r="D7142">
        <v>2022</v>
      </c>
      <c r="E7142" t="s">
        <v>13</v>
      </c>
      <c r="F7142" t="s">
        <v>24</v>
      </c>
      <c r="G7142">
        <v>24</v>
      </c>
      <c r="H7142">
        <v>19.5</v>
      </c>
      <c r="I7142">
        <v>15.1456</v>
      </c>
      <c r="J7142">
        <v>468</v>
      </c>
      <c r="K7142">
        <v>363.49439999999998</v>
      </c>
      <c r="L7142" t="s">
        <v>123</v>
      </c>
    </row>
    <row r="7143" spans="1:12" x14ac:dyDescent="0.25">
      <c r="A7143" t="s">
        <v>15</v>
      </c>
      <c r="B7143" s="1">
        <v>44760</v>
      </c>
      <c r="C7143">
        <v>7</v>
      </c>
      <c r="D7143">
        <v>2022</v>
      </c>
      <c r="E7143" t="s">
        <v>13</v>
      </c>
      <c r="F7143" t="s">
        <v>79</v>
      </c>
      <c r="G7143">
        <v>30</v>
      </c>
      <c r="H7143">
        <v>33.25</v>
      </c>
      <c r="I7143">
        <v>17.685700000000001</v>
      </c>
      <c r="J7143">
        <v>997.5</v>
      </c>
      <c r="K7143">
        <v>530.57100000000003</v>
      </c>
      <c r="L7143" t="s">
        <v>123</v>
      </c>
    </row>
    <row r="7144" spans="1:12" x14ac:dyDescent="0.25">
      <c r="A7144" t="s">
        <v>15</v>
      </c>
      <c r="B7144" s="1">
        <v>44760</v>
      </c>
      <c r="C7144">
        <v>7</v>
      </c>
      <c r="D7144">
        <v>2022</v>
      </c>
      <c r="E7144" t="s">
        <v>13</v>
      </c>
      <c r="F7144" t="s">
        <v>25</v>
      </c>
      <c r="G7144">
        <v>52</v>
      </c>
      <c r="H7144">
        <v>21</v>
      </c>
      <c r="I7144">
        <v>15.084300000000001</v>
      </c>
      <c r="J7144">
        <v>1092</v>
      </c>
      <c r="K7144">
        <v>784.3836</v>
      </c>
      <c r="L7144" t="s">
        <v>123</v>
      </c>
    </row>
    <row r="7145" spans="1:12" x14ac:dyDescent="0.25">
      <c r="A7145" t="s">
        <v>15</v>
      </c>
      <c r="B7145" s="1">
        <v>44760</v>
      </c>
      <c r="C7145">
        <v>7</v>
      </c>
      <c r="D7145">
        <v>2022</v>
      </c>
      <c r="E7145" t="s">
        <v>10</v>
      </c>
      <c r="F7145" t="s">
        <v>26</v>
      </c>
      <c r="G7145">
        <v>60</v>
      </c>
      <c r="H7145">
        <v>34</v>
      </c>
      <c r="I7145">
        <v>21.7804</v>
      </c>
      <c r="J7145">
        <v>2040</v>
      </c>
      <c r="K7145">
        <v>1306.8240000000001</v>
      </c>
      <c r="L7145" t="s">
        <v>123</v>
      </c>
    </row>
    <row r="7146" spans="1:12" x14ac:dyDescent="0.25">
      <c r="A7146" t="s">
        <v>15</v>
      </c>
      <c r="B7146" s="1">
        <v>44760</v>
      </c>
      <c r="C7146">
        <v>7</v>
      </c>
      <c r="D7146">
        <v>2022</v>
      </c>
      <c r="E7146" t="s">
        <v>13</v>
      </c>
      <c r="F7146" t="s">
        <v>79</v>
      </c>
      <c r="G7146">
        <v>30</v>
      </c>
      <c r="H7146">
        <v>33.25</v>
      </c>
      <c r="I7146">
        <v>17.685700000000001</v>
      </c>
      <c r="J7146">
        <v>997.5</v>
      </c>
      <c r="K7146">
        <v>530.57100000000003</v>
      </c>
      <c r="L7146" t="s">
        <v>123</v>
      </c>
    </row>
    <row r="7147" spans="1:12" x14ac:dyDescent="0.25">
      <c r="A7147" t="s">
        <v>15</v>
      </c>
      <c r="B7147" s="1">
        <v>44760</v>
      </c>
      <c r="C7147">
        <v>7</v>
      </c>
      <c r="D7147">
        <v>2022</v>
      </c>
      <c r="E7147" t="s">
        <v>31</v>
      </c>
      <c r="F7147" t="s">
        <v>52</v>
      </c>
      <c r="G7147">
        <v>6</v>
      </c>
      <c r="H7147">
        <v>18</v>
      </c>
      <c r="I7147">
        <v>9.6102000000000007</v>
      </c>
      <c r="J7147">
        <v>108</v>
      </c>
      <c r="K7147">
        <v>57.661200000000001</v>
      </c>
      <c r="L7147" t="s">
        <v>123</v>
      </c>
    </row>
    <row r="7148" spans="1:12" x14ac:dyDescent="0.25">
      <c r="A7148" t="s">
        <v>15</v>
      </c>
      <c r="B7148" s="1">
        <v>44760</v>
      </c>
      <c r="C7148">
        <v>7</v>
      </c>
      <c r="D7148">
        <v>2022</v>
      </c>
      <c r="E7148" t="s">
        <v>13</v>
      </c>
      <c r="F7148" t="s">
        <v>24</v>
      </c>
      <c r="G7148">
        <v>24</v>
      </c>
      <c r="H7148">
        <v>19.5</v>
      </c>
      <c r="I7148">
        <v>15.1456</v>
      </c>
      <c r="J7148">
        <v>468</v>
      </c>
      <c r="K7148">
        <v>363.49439999999998</v>
      </c>
      <c r="L7148" t="s">
        <v>123</v>
      </c>
    </row>
    <row r="7149" spans="1:12" x14ac:dyDescent="0.25">
      <c r="A7149" t="s">
        <v>15</v>
      </c>
      <c r="B7149" s="1">
        <v>44760</v>
      </c>
      <c r="C7149">
        <v>7</v>
      </c>
      <c r="D7149">
        <v>2022</v>
      </c>
      <c r="E7149" t="s">
        <v>13</v>
      </c>
      <c r="F7149" t="s">
        <v>79</v>
      </c>
      <c r="G7149">
        <v>30</v>
      </c>
      <c r="H7149">
        <v>33.25</v>
      </c>
      <c r="I7149">
        <v>17.685700000000001</v>
      </c>
      <c r="J7149">
        <v>997.5</v>
      </c>
      <c r="K7149">
        <v>530.57100000000003</v>
      </c>
      <c r="L7149" t="s">
        <v>123</v>
      </c>
    </row>
    <row r="7150" spans="1:12" x14ac:dyDescent="0.25">
      <c r="A7150" t="s">
        <v>15</v>
      </c>
      <c r="B7150" s="1">
        <v>44760</v>
      </c>
      <c r="C7150">
        <v>7</v>
      </c>
      <c r="D7150">
        <v>2022</v>
      </c>
      <c r="E7150" t="s">
        <v>13</v>
      </c>
      <c r="F7150" t="s">
        <v>25</v>
      </c>
      <c r="G7150">
        <v>52</v>
      </c>
      <c r="H7150">
        <v>21</v>
      </c>
      <c r="I7150">
        <v>15.084300000000001</v>
      </c>
      <c r="J7150">
        <v>1092</v>
      </c>
      <c r="K7150">
        <v>784.3836</v>
      </c>
      <c r="L7150" t="s">
        <v>123</v>
      </c>
    </row>
    <row r="7151" spans="1:12" x14ac:dyDescent="0.25">
      <c r="A7151" t="s">
        <v>15</v>
      </c>
      <c r="B7151" s="1">
        <v>44760</v>
      </c>
      <c r="C7151">
        <v>7</v>
      </c>
      <c r="D7151">
        <v>2022</v>
      </c>
      <c r="E7151" t="s">
        <v>10</v>
      </c>
      <c r="F7151" t="s">
        <v>26</v>
      </c>
      <c r="G7151">
        <v>60</v>
      </c>
      <c r="H7151">
        <v>34</v>
      </c>
      <c r="I7151">
        <v>21.7804</v>
      </c>
      <c r="J7151">
        <v>2040</v>
      </c>
      <c r="K7151">
        <v>1306.8240000000001</v>
      </c>
      <c r="L7151" t="s">
        <v>123</v>
      </c>
    </row>
    <row r="7152" spans="1:12" x14ac:dyDescent="0.25">
      <c r="A7152" t="s">
        <v>15</v>
      </c>
      <c r="B7152" s="1">
        <v>44760</v>
      </c>
      <c r="C7152">
        <v>7</v>
      </c>
      <c r="D7152">
        <v>2022</v>
      </c>
      <c r="E7152" t="s">
        <v>31</v>
      </c>
      <c r="F7152" t="s">
        <v>52</v>
      </c>
      <c r="G7152">
        <v>6</v>
      </c>
      <c r="H7152">
        <v>18</v>
      </c>
      <c r="I7152">
        <v>9.6102000000000007</v>
      </c>
      <c r="J7152">
        <v>108</v>
      </c>
      <c r="K7152">
        <v>57.661200000000001</v>
      </c>
      <c r="L7152" t="s">
        <v>123</v>
      </c>
    </row>
    <row r="7153" spans="1:12" x14ac:dyDescent="0.25">
      <c r="A7153" t="s">
        <v>15</v>
      </c>
      <c r="B7153" s="1">
        <v>44760</v>
      </c>
      <c r="C7153">
        <v>7</v>
      </c>
      <c r="D7153">
        <v>2022</v>
      </c>
      <c r="E7153" t="s">
        <v>13</v>
      </c>
      <c r="F7153" t="s">
        <v>24</v>
      </c>
      <c r="G7153">
        <v>24</v>
      </c>
      <c r="H7153">
        <v>19.5</v>
      </c>
      <c r="I7153">
        <v>15.1456</v>
      </c>
      <c r="J7153">
        <v>468</v>
      </c>
      <c r="K7153">
        <v>363.49439999999998</v>
      </c>
      <c r="L7153" t="s">
        <v>123</v>
      </c>
    </row>
    <row r="7154" spans="1:12" x14ac:dyDescent="0.25">
      <c r="A7154" t="s">
        <v>15</v>
      </c>
      <c r="B7154" s="1">
        <v>44760</v>
      </c>
      <c r="C7154">
        <v>7</v>
      </c>
      <c r="D7154">
        <v>2022</v>
      </c>
      <c r="E7154" t="s">
        <v>13</v>
      </c>
      <c r="F7154" t="s">
        <v>25</v>
      </c>
      <c r="G7154">
        <v>52</v>
      </c>
      <c r="H7154">
        <v>21</v>
      </c>
      <c r="I7154">
        <v>15.084300000000001</v>
      </c>
      <c r="J7154">
        <v>1092</v>
      </c>
      <c r="K7154">
        <v>784.3836</v>
      </c>
      <c r="L7154" t="s">
        <v>123</v>
      </c>
    </row>
    <row r="7155" spans="1:12" x14ac:dyDescent="0.25">
      <c r="A7155" t="s">
        <v>15</v>
      </c>
      <c r="B7155" s="1">
        <v>44760</v>
      </c>
      <c r="C7155">
        <v>7</v>
      </c>
      <c r="D7155">
        <v>2022</v>
      </c>
      <c r="E7155" t="s">
        <v>31</v>
      </c>
      <c r="F7155" t="s">
        <v>52</v>
      </c>
      <c r="G7155">
        <v>6</v>
      </c>
      <c r="H7155">
        <v>18</v>
      </c>
      <c r="I7155">
        <v>9.6102000000000007</v>
      </c>
      <c r="J7155">
        <v>108</v>
      </c>
      <c r="K7155">
        <v>57.661200000000001</v>
      </c>
      <c r="L7155" t="s">
        <v>123</v>
      </c>
    </row>
    <row r="7156" spans="1:12" x14ac:dyDescent="0.25">
      <c r="A7156" t="s">
        <v>15</v>
      </c>
      <c r="B7156" s="1">
        <v>44760</v>
      </c>
      <c r="C7156">
        <v>7</v>
      </c>
      <c r="D7156">
        <v>2022</v>
      </c>
      <c r="E7156" t="s">
        <v>10</v>
      </c>
      <c r="F7156" t="s">
        <v>26</v>
      </c>
      <c r="G7156">
        <v>60</v>
      </c>
      <c r="H7156">
        <v>34</v>
      </c>
      <c r="I7156">
        <v>21.7804</v>
      </c>
      <c r="J7156">
        <v>2040</v>
      </c>
      <c r="K7156">
        <v>1306.8240000000001</v>
      </c>
      <c r="L7156" t="s">
        <v>123</v>
      </c>
    </row>
    <row r="7157" spans="1:12" x14ac:dyDescent="0.25">
      <c r="A7157" t="s">
        <v>15</v>
      </c>
      <c r="B7157" s="1">
        <v>44760</v>
      </c>
      <c r="C7157">
        <v>7</v>
      </c>
      <c r="D7157">
        <v>2022</v>
      </c>
      <c r="E7157" t="s">
        <v>13</v>
      </c>
      <c r="F7157" t="s">
        <v>79</v>
      </c>
      <c r="G7157">
        <v>30</v>
      </c>
      <c r="H7157">
        <v>33.25</v>
      </c>
      <c r="I7157">
        <v>17.685700000000001</v>
      </c>
      <c r="J7157">
        <v>997.5</v>
      </c>
      <c r="K7157">
        <v>530.57100000000003</v>
      </c>
      <c r="L7157" t="s">
        <v>123</v>
      </c>
    </row>
    <row r="7158" spans="1:12" x14ac:dyDescent="0.25">
      <c r="A7158" t="s">
        <v>15</v>
      </c>
      <c r="B7158" s="1">
        <v>44760</v>
      </c>
      <c r="C7158">
        <v>7</v>
      </c>
      <c r="D7158">
        <v>2022</v>
      </c>
      <c r="E7158" t="s">
        <v>13</v>
      </c>
      <c r="F7158" t="s">
        <v>24</v>
      </c>
      <c r="G7158">
        <v>24</v>
      </c>
      <c r="H7158">
        <v>19.5</v>
      </c>
      <c r="I7158">
        <v>15.1456</v>
      </c>
      <c r="J7158">
        <v>468</v>
      </c>
      <c r="K7158">
        <v>363.49439999999998</v>
      </c>
      <c r="L7158" t="s">
        <v>123</v>
      </c>
    </row>
    <row r="7159" spans="1:12" x14ac:dyDescent="0.25">
      <c r="A7159" t="s">
        <v>15</v>
      </c>
      <c r="B7159" s="1">
        <v>44760</v>
      </c>
      <c r="C7159">
        <v>7</v>
      </c>
      <c r="D7159">
        <v>2022</v>
      </c>
      <c r="E7159" t="s">
        <v>10</v>
      </c>
      <c r="F7159" t="s">
        <v>26</v>
      </c>
      <c r="G7159">
        <v>60</v>
      </c>
      <c r="H7159">
        <v>34</v>
      </c>
      <c r="I7159">
        <v>21.7804</v>
      </c>
      <c r="J7159">
        <v>2040</v>
      </c>
      <c r="K7159">
        <v>1306.8240000000001</v>
      </c>
      <c r="L7159" t="s">
        <v>123</v>
      </c>
    </row>
    <row r="7160" spans="1:12" x14ac:dyDescent="0.25">
      <c r="A7160" t="s">
        <v>15</v>
      </c>
      <c r="B7160" s="1">
        <v>44760</v>
      </c>
      <c r="C7160">
        <v>7</v>
      </c>
      <c r="D7160">
        <v>2022</v>
      </c>
      <c r="E7160" t="s">
        <v>31</v>
      </c>
      <c r="F7160" t="s">
        <v>52</v>
      </c>
      <c r="G7160">
        <v>6</v>
      </c>
      <c r="H7160">
        <v>18</v>
      </c>
      <c r="I7160">
        <v>9.6102000000000007</v>
      </c>
      <c r="J7160">
        <v>108</v>
      </c>
      <c r="K7160">
        <v>57.661200000000001</v>
      </c>
      <c r="L7160" t="s">
        <v>123</v>
      </c>
    </row>
    <row r="7161" spans="1:12" x14ac:dyDescent="0.25">
      <c r="A7161" t="s">
        <v>15</v>
      </c>
      <c r="B7161" s="1">
        <v>44760</v>
      </c>
      <c r="C7161">
        <v>7</v>
      </c>
      <c r="D7161">
        <v>2022</v>
      </c>
      <c r="E7161" t="s">
        <v>13</v>
      </c>
      <c r="F7161" t="s">
        <v>79</v>
      </c>
      <c r="G7161">
        <v>30</v>
      </c>
      <c r="H7161">
        <v>33.25</v>
      </c>
      <c r="I7161">
        <v>17.685700000000001</v>
      </c>
      <c r="J7161">
        <v>997.5</v>
      </c>
      <c r="K7161">
        <v>530.57100000000003</v>
      </c>
      <c r="L7161" t="s">
        <v>123</v>
      </c>
    </row>
    <row r="7162" spans="1:12" x14ac:dyDescent="0.25">
      <c r="A7162" t="s">
        <v>15</v>
      </c>
      <c r="B7162" s="1">
        <v>44760</v>
      </c>
      <c r="C7162">
        <v>7</v>
      </c>
      <c r="D7162">
        <v>2022</v>
      </c>
      <c r="E7162" t="s">
        <v>13</v>
      </c>
      <c r="F7162" t="s">
        <v>24</v>
      </c>
      <c r="G7162">
        <v>24</v>
      </c>
      <c r="H7162">
        <v>19.5</v>
      </c>
      <c r="I7162">
        <v>15.1456</v>
      </c>
      <c r="J7162">
        <v>468</v>
      </c>
      <c r="K7162">
        <v>363.49439999999998</v>
      </c>
      <c r="L7162" t="s">
        <v>123</v>
      </c>
    </row>
    <row r="7163" spans="1:12" x14ac:dyDescent="0.25">
      <c r="A7163" t="s">
        <v>15</v>
      </c>
      <c r="B7163" s="1">
        <v>44760</v>
      </c>
      <c r="C7163">
        <v>7</v>
      </c>
      <c r="D7163">
        <v>2022</v>
      </c>
      <c r="E7163" t="s">
        <v>13</v>
      </c>
      <c r="F7163" t="s">
        <v>25</v>
      </c>
      <c r="G7163">
        <v>52</v>
      </c>
      <c r="H7163">
        <v>21</v>
      </c>
      <c r="I7163">
        <v>15.084300000000001</v>
      </c>
      <c r="J7163">
        <v>1092</v>
      </c>
      <c r="K7163">
        <v>784.3836</v>
      </c>
      <c r="L7163" t="s">
        <v>123</v>
      </c>
    </row>
    <row r="7164" spans="1:12" x14ac:dyDescent="0.25">
      <c r="A7164" t="s">
        <v>38</v>
      </c>
      <c r="B7164" s="1">
        <v>44760</v>
      </c>
      <c r="C7164">
        <v>7</v>
      </c>
      <c r="D7164">
        <v>2022</v>
      </c>
      <c r="E7164" t="s">
        <v>31</v>
      </c>
      <c r="F7164" t="s">
        <v>58</v>
      </c>
      <c r="G7164">
        <v>21</v>
      </c>
      <c r="H7164">
        <v>18</v>
      </c>
      <c r="I7164">
        <v>10.501200000000001</v>
      </c>
      <c r="J7164">
        <v>378</v>
      </c>
      <c r="K7164">
        <v>220.52520000000001</v>
      </c>
      <c r="L7164" t="s">
        <v>126</v>
      </c>
    </row>
    <row r="7165" spans="1:12" x14ac:dyDescent="0.25">
      <c r="A7165" t="s">
        <v>38</v>
      </c>
      <c r="B7165" s="1">
        <v>44760</v>
      </c>
      <c r="C7165">
        <v>7</v>
      </c>
      <c r="D7165">
        <v>2022</v>
      </c>
      <c r="E7165" t="s">
        <v>28</v>
      </c>
      <c r="F7165" t="s">
        <v>90</v>
      </c>
      <c r="G7165">
        <v>40</v>
      </c>
      <c r="H7165">
        <v>9.5</v>
      </c>
      <c r="I7165">
        <v>0.59179999999999999</v>
      </c>
      <c r="J7165">
        <v>380</v>
      </c>
      <c r="K7165">
        <v>23.672000000000001</v>
      </c>
      <c r="L7165" t="s">
        <v>126</v>
      </c>
    </row>
    <row r="7166" spans="1:12" x14ac:dyDescent="0.25">
      <c r="A7166" t="s">
        <v>38</v>
      </c>
      <c r="B7166" s="1">
        <v>44760</v>
      </c>
      <c r="C7166">
        <v>7</v>
      </c>
      <c r="D7166">
        <v>2022</v>
      </c>
      <c r="E7166" t="s">
        <v>21</v>
      </c>
      <c r="F7166" t="s">
        <v>64</v>
      </c>
      <c r="G7166">
        <v>6</v>
      </c>
      <c r="H7166">
        <v>6</v>
      </c>
      <c r="I7166">
        <v>0.78539999999999999</v>
      </c>
      <c r="J7166">
        <v>36</v>
      </c>
      <c r="K7166">
        <v>4.7123999999999997</v>
      </c>
      <c r="L7166" t="s">
        <v>126</v>
      </c>
    </row>
    <row r="7167" spans="1:12" x14ac:dyDescent="0.25">
      <c r="A7167" t="s">
        <v>38</v>
      </c>
      <c r="B7167" s="1">
        <v>44760</v>
      </c>
      <c r="C7167">
        <v>7</v>
      </c>
      <c r="D7167">
        <v>2022</v>
      </c>
      <c r="E7167" t="s">
        <v>21</v>
      </c>
      <c r="F7167" t="s">
        <v>59</v>
      </c>
      <c r="G7167">
        <v>25</v>
      </c>
      <c r="H7167">
        <v>18.399999999999999</v>
      </c>
      <c r="I7167">
        <v>2.3791000000000002</v>
      </c>
      <c r="J7167">
        <v>460</v>
      </c>
      <c r="K7167">
        <v>59.477499999999999</v>
      </c>
      <c r="L7167" t="s">
        <v>126</v>
      </c>
    </row>
    <row r="7168" spans="1:12" x14ac:dyDescent="0.25">
      <c r="A7168" t="s">
        <v>38</v>
      </c>
      <c r="B7168" s="1">
        <v>44760</v>
      </c>
      <c r="C7168">
        <v>7</v>
      </c>
      <c r="D7168">
        <v>2022</v>
      </c>
      <c r="E7168" t="s">
        <v>21</v>
      </c>
      <c r="F7168" t="s">
        <v>59</v>
      </c>
      <c r="G7168">
        <v>25</v>
      </c>
      <c r="H7168">
        <v>18.399999999999999</v>
      </c>
      <c r="I7168">
        <v>2.3791000000000002</v>
      </c>
      <c r="J7168">
        <v>460</v>
      </c>
      <c r="K7168">
        <v>59.477499999999999</v>
      </c>
      <c r="L7168" t="s">
        <v>126</v>
      </c>
    </row>
    <row r="7169" spans="1:12" x14ac:dyDescent="0.25">
      <c r="A7169" t="s">
        <v>38</v>
      </c>
      <c r="B7169" s="1">
        <v>44760</v>
      </c>
      <c r="C7169">
        <v>7</v>
      </c>
      <c r="D7169">
        <v>2022</v>
      </c>
      <c r="E7169" t="s">
        <v>28</v>
      </c>
      <c r="F7169" t="s">
        <v>90</v>
      </c>
      <c r="G7169">
        <v>40</v>
      </c>
      <c r="H7169">
        <v>9.5</v>
      </c>
      <c r="I7169">
        <v>0.59179999999999999</v>
      </c>
      <c r="J7169">
        <v>380</v>
      </c>
      <c r="K7169">
        <v>23.672000000000001</v>
      </c>
      <c r="L7169" t="s">
        <v>126</v>
      </c>
    </row>
    <row r="7170" spans="1:12" x14ac:dyDescent="0.25">
      <c r="A7170" t="s">
        <v>38</v>
      </c>
      <c r="B7170" s="1">
        <v>44760</v>
      </c>
      <c r="C7170">
        <v>7</v>
      </c>
      <c r="D7170">
        <v>2022</v>
      </c>
      <c r="E7170" t="s">
        <v>21</v>
      </c>
      <c r="F7170" t="s">
        <v>64</v>
      </c>
      <c r="G7170">
        <v>6</v>
      </c>
      <c r="H7170">
        <v>6</v>
      </c>
      <c r="I7170">
        <v>0.78539999999999999</v>
      </c>
      <c r="J7170">
        <v>36</v>
      </c>
      <c r="K7170">
        <v>4.7123999999999997</v>
      </c>
      <c r="L7170" t="s">
        <v>126</v>
      </c>
    </row>
    <row r="7171" spans="1:12" x14ac:dyDescent="0.25">
      <c r="A7171" t="s">
        <v>38</v>
      </c>
      <c r="B7171" s="1">
        <v>44760</v>
      </c>
      <c r="C7171">
        <v>7</v>
      </c>
      <c r="D7171">
        <v>2022</v>
      </c>
      <c r="E7171" t="s">
        <v>31</v>
      </c>
      <c r="F7171" t="s">
        <v>58</v>
      </c>
      <c r="G7171">
        <v>21</v>
      </c>
      <c r="H7171">
        <v>18</v>
      </c>
      <c r="I7171">
        <v>10.501200000000001</v>
      </c>
      <c r="J7171">
        <v>378</v>
      </c>
      <c r="K7171">
        <v>220.52520000000001</v>
      </c>
      <c r="L7171" t="s">
        <v>126</v>
      </c>
    </row>
    <row r="7172" spans="1:12" x14ac:dyDescent="0.25">
      <c r="A7172" t="s">
        <v>38</v>
      </c>
      <c r="B7172" s="1">
        <v>44760</v>
      </c>
      <c r="C7172">
        <v>7</v>
      </c>
      <c r="D7172">
        <v>2022</v>
      </c>
      <c r="E7172" t="s">
        <v>28</v>
      </c>
      <c r="F7172" t="s">
        <v>90</v>
      </c>
      <c r="G7172">
        <v>40</v>
      </c>
      <c r="H7172">
        <v>9.5</v>
      </c>
      <c r="I7172">
        <v>0.59179999999999999</v>
      </c>
      <c r="J7172">
        <v>380</v>
      </c>
      <c r="K7172">
        <v>23.672000000000001</v>
      </c>
      <c r="L7172" t="s">
        <v>126</v>
      </c>
    </row>
    <row r="7173" spans="1:12" x14ac:dyDescent="0.25">
      <c r="A7173" t="s">
        <v>38</v>
      </c>
      <c r="B7173" s="1">
        <v>44760</v>
      </c>
      <c r="C7173">
        <v>7</v>
      </c>
      <c r="D7173">
        <v>2022</v>
      </c>
      <c r="E7173" t="s">
        <v>31</v>
      </c>
      <c r="F7173" t="s">
        <v>58</v>
      </c>
      <c r="G7173">
        <v>21</v>
      </c>
      <c r="H7173">
        <v>18</v>
      </c>
      <c r="I7173">
        <v>10.501200000000001</v>
      </c>
      <c r="J7173">
        <v>378</v>
      </c>
      <c r="K7173">
        <v>220.52520000000001</v>
      </c>
      <c r="L7173" t="s">
        <v>126</v>
      </c>
    </row>
    <row r="7174" spans="1:12" x14ac:dyDescent="0.25">
      <c r="A7174" t="s">
        <v>38</v>
      </c>
      <c r="B7174" s="1">
        <v>44760</v>
      </c>
      <c r="C7174">
        <v>7</v>
      </c>
      <c r="D7174">
        <v>2022</v>
      </c>
      <c r="E7174" t="s">
        <v>21</v>
      </c>
      <c r="F7174" t="s">
        <v>64</v>
      </c>
      <c r="G7174">
        <v>6</v>
      </c>
      <c r="H7174">
        <v>6</v>
      </c>
      <c r="I7174">
        <v>0.78539999999999999</v>
      </c>
      <c r="J7174">
        <v>36</v>
      </c>
      <c r="K7174">
        <v>4.7123999999999997</v>
      </c>
      <c r="L7174" t="s">
        <v>126</v>
      </c>
    </row>
    <row r="7175" spans="1:12" x14ac:dyDescent="0.25">
      <c r="A7175" t="s">
        <v>38</v>
      </c>
      <c r="B7175" s="1">
        <v>44760</v>
      </c>
      <c r="C7175">
        <v>7</v>
      </c>
      <c r="D7175">
        <v>2022</v>
      </c>
      <c r="E7175" t="s">
        <v>21</v>
      </c>
      <c r="F7175" t="s">
        <v>59</v>
      </c>
      <c r="G7175">
        <v>25</v>
      </c>
      <c r="H7175">
        <v>18.399999999999999</v>
      </c>
      <c r="I7175">
        <v>2.3791000000000002</v>
      </c>
      <c r="J7175">
        <v>460</v>
      </c>
      <c r="K7175">
        <v>59.477499999999999</v>
      </c>
      <c r="L7175" t="s">
        <v>126</v>
      </c>
    </row>
    <row r="7176" spans="1:12" x14ac:dyDescent="0.25">
      <c r="A7176" t="s">
        <v>38</v>
      </c>
      <c r="B7176" s="1">
        <v>44760</v>
      </c>
      <c r="C7176">
        <v>7</v>
      </c>
      <c r="D7176">
        <v>2022</v>
      </c>
      <c r="E7176" t="s">
        <v>21</v>
      </c>
      <c r="F7176" t="s">
        <v>64</v>
      </c>
      <c r="G7176">
        <v>6</v>
      </c>
      <c r="H7176">
        <v>6</v>
      </c>
      <c r="I7176">
        <v>0.78539999999999999</v>
      </c>
      <c r="J7176">
        <v>36</v>
      </c>
      <c r="K7176">
        <v>4.7123999999999997</v>
      </c>
      <c r="L7176" t="s">
        <v>126</v>
      </c>
    </row>
    <row r="7177" spans="1:12" x14ac:dyDescent="0.25">
      <c r="A7177" t="s">
        <v>38</v>
      </c>
      <c r="B7177" s="1">
        <v>44760</v>
      </c>
      <c r="C7177">
        <v>7</v>
      </c>
      <c r="D7177">
        <v>2022</v>
      </c>
      <c r="E7177" t="s">
        <v>28</v>
      </c>
      <c r="F7177" t="s">
        <v>90</v>
      </c>
      <c r="G7177">
        <v>40</v>
      </c>
      <c r="H7177">
        <v>9.5</v>
      </c>
      <c r="I7177">
        <v>0.59179999999999999</v>
      </c>
      <c r="J7177">
        <v>380</v>
      </c>
      <c r="K7177">
        <v>23.672000000000001</v>
      </c>
      <c r="L7177" t="s">
        <v>126</v>
      </c>
    </row>
    <row r="7178" spans="1:12" x14ac:dyDescent="0.25">
      <c r="A7178" t="s">
        <v>38</v>
      </c>
      <c r="B7178" s="1">
        <v>44760</v>
      </c>
      <c r="C7178">
        <v>7</v>
      </c>
      <c r="D7178">
        <v>2022</v>
      </c>
      <c r="E7178" t="s">
        <v>31</v>
      </c>
      <c r="F7178" t="s">
        <v>58</v>
      </c>
      <c r="G7178">
        <v>21</v>
      </c>
      <c r="H7178">
        <v>18</v>
      </c>
      <c r="I7178">
        <v>10.501200000000001</v>
      </c>
      <c r="J7178">
        <v>378</v>
      </c>
      <c r="K7178">
        <v>220.52520000000001</v>
      </c>
      <c r="L7178" t="s">
        <v>126</v>
      </c>
    </row>
    <row r="7179" spans="1:12" x14ac:dyDescent="0.25">
      <c r="A7179" t="s">
        <v>38</v>
      </c>
      <c r="B7179" s="1">
        <v>44760</v>
      </c>
      <c r="C7179">
        <v>7</v>
      </c>
      <c r="D7179">
        <v>2022</v>
      </c>
      <c r="E7179" t="s">
        <v>21</v>
      </c>
      <c r="F7179" t="s">
        <v>59</v>
      </c>
      <c r="G7179">
        <v>25</v>
      </c>
      <c r="H7179">
        <v>18.399999999999999</v>
      </c>
      <c r="I7179">
        <v>2.3791000000000002</v>
      </c>
      <c r="J7179">
        <v>460</v>
      </c>
      <c r="K7179">
        <v>59.477499999999999</v>
      </c>
      <c r="L7179" t="s">
        <v>126</v>
      </c>
    </row>
    <row r="7180" spans="1:12" x14ac:dyDescent="0.25">
      <c r="A7180" t="s">
        <v>38</v>
      </c>
      <c r="B7180" s="1">
        <v>44760</v>
      </c>
      <c r="C7180">
        <v>7</v>
      </c>
      <c r="D7180">
        <v>2022</v>
      </c>
      <c r="E7180" t="s">
        <v>31</v>
      </c>
      <c r="F7180" t="s">
        <v>58</v>
      </c>
      <c r="G7180">
        <v>21</v>
      </c>
      <c r="H7180">
        <v>18</v>
      </c>
      <c r="I7180">
        <v>10.501200000000001</v>
      </c>
      <c r="J7180">
        <v>378</v>
      </c>
      <c r="K7180">
        <v>220.52520000000001</v>
      </c>
      <c r="L7180" t="s">
        <v>126</v>
      </c>
    </row>
    <row r="7181" spans="1:12" x14ac:dyDescent="0.25">
      <c r="A7181" t="s">
        <v>38</v>
      </c>
      <c r="B7181" s="1">
        <v>44760</v>
      </c>
      <c r="C7181">
        <v>7</v>
      </c>
      <c r="D7181">
        <v>2022</v>
      </c>
      <c r="E7181" t="s">
        <v>28</v>
      </c>
      <c r="F7181" t="s">
        <v>90</v>
      </c>
      <c r="G7181">
        <v>40</v>
      </c>
      <c r="H7181">
        <v>9.5</v>
      </c>
      <c r="I7181">
        <v>0.59179999999999999</v>
      </c>
      <c r="J7181">
        <v>380</v>
      </c>
      <c r="K7181">
        <v>23.672000000000001</v>
      </c>
      <c r="L7181" t="s">
        <v>126</v>
      </c>
    </row>
    <row r="7182" spans="1:12" x14ac:dyDescent="0.25">
      <c r="A7182" t="s">
        <v>38</v>
      </c>
      <c r="B7182" s="1">
        <v>44760</v>
      </c>
      <c r="C7182">
        <v>7</v>
      </c>
      <c r="D7182">
        <v>2022</v>
      </c>
      <c r="E7182" t="s">
        <v>21</v>
      </c>
      <c r="F7182" t="s">
        <v>59</v>
      </c>
      <c r="G7182">
        <v>25</v>
      </c>
      <c r="H7182">
        <v>18.399999999999999</v>
      </c>
      <c r="I7182">
        <v>2.3791000000000002</v>
      </c>
      <c r="J7182">
        <v>460</v>
      </c>
      <c r="K7182">
        <v>59.477499999999999</v>
      </c>
      <c r="L7182" t="s">
        <v>126</v>
      </c>
    </row>
    <row r="7183" spans="1:12" x14ac:dyDescent="0.25">
      <c r="A7183" t="s">
        <v>38</v>
      </c>
      <c r="B7183" s="1">
        <v>44760</v>
      </c>
      <c r="C7183">
        <v>7</v>
      </c>
      <c r="D7183">
        <v>2022</v>
      </c>
      <c r="E7183" t="s">
        <v>21</v>
      </c>
      <c r="F7183" t="s">
        <v>64</v>
      </c>
      <c r="G7183">
        <v>6</v>
      </c>
      <c r="H7183">
        <v>6</v>
      </c>
      <c r="I7183">
        <v>0.78539999999999999</v>
      </c>
      <c r="J7183">
        <v>36</v>
      </c>
      <c r="K7183">
        <v>4.7123999999999997</v>
      </c>
      <c r="L7183" t="s">
        <v>126</v>
      </c>
    </row>
    <row r="7184" spans="1:12" x14ac:dyDescent="0.25">
      <c r="A7184" t="s">
        <v>38</v>
      </c>
      <c r="B7184" s="1">
        <v>44760</v>
      </c>
      <c r="C7184">
        <v>7</v>
      </c>
      <c r="D7184">
        <v>2022</v>
      </c>
      <c r="E7184" t="s">
        <v>21</v>
      </c>
      <c r="F7184" t="s">
        <v>59</v>
      </c>
      <c r="G7184">
        <v>25</v>
      </c>
      <c r="H7184">
        <v>18.399999999999999</v>
      </c>
      <c r="I7184">
        <v>2.3791000000000002</v>
      </c>
      <c r="J7184">
        <v>460</v>
      </c>
      <c r="K7184">
        <v>59.477499999999999</v>
      </c>
      <c r="L7184" t="s">
        <v>126</v>
      </c>
    </row>
    <row r="7185" spans="1:12" x14ac:dyDescent="0.25">
      <c r="A7185" t="s">
        <v>38</v>
      </c>
      <c r="B7185" s="1">
        <v>44760</v>
      </c>
      <c r="C7185">
        <v>7</v>
      </c>
      <c r="D7185">
        <v>2022</v>
      </c>
      <c r="E7185" t="s">
        <v>31</v>
      </c>
      <c r="F7185" t="s">
        <v>58</v>
      </c>
      <c r="G7185">
        <v>21</v>
      </c>
      <c r="H7185">
        <v>18</v>
      </c>
      <c r="I7185">
        <v>10.501200000000001</v>
      </c>
      <c r="J7185">
        <v>378</v>
      </c>
      <c r="K7185">
        <v>220.52520000000001</v>
      </c>
      <c r="L7185" t="s">
        <v>126</v>
      </c>
    </row>
    <row r="7186" spans="1:12" x14ac:dyDescent="0.25">
      <c r="A7186" t="s">
        <v>38</v>
      </c>
      <c r="B7186" s="1">
        <v>44760</v>
      </c>
      <c r="C7186">
        <v>7</v>
      </c>
      <c r="D7186">
        <v>2022</v>
      </c>
      <c r="E7186" t="s">
        <v>21</v>
      </c>
      <c r="F7186" t="s">
        <v>64</v>
      </c>
      <c r="G7186">
        <v>6</v>
      </c>
      <c r="H7186">
        <v>6</v>
      </c>
      <c r="I7186">
        <v>0.78539999999999999</v>
      </c>
      <c r="J7186">
        <v>36</v>
      </c>
      <c r="K7186">
        <v>4.7123999999999997</v>
      </c>
      <c r="L7186" t="s">
        <v>126</v>
      </c>
    </row>
    <row r="7187" spans="1:12" x14ac:dyDescent="0.25">
      <c r="A7187" t="s">
        <v>38</v>
      </c>
      <c r="B7187" s="1">
        <v>44760</v>
      </c>
      <c r="C7187">
        <v>7</v>
      </c>
      <c r="D7187">
        <v>2022</v>
      </c>
      <c r="E7187" t="s">
        <v>28</v>
      </c>
      <c r="F7187" t="s">
        <v>90</v>
      </c>
      <c r="G7187">
        <v>40</v>
      </c>
      <c r="H7187">
        <v>9.5</v>
      </c>
      <c r="I7187">
        <v>0.59179999999999999</v>
      </c>
      <c r="J7187">
        <v>380</v>
      </c>
      <c r="K7187">
        <v>23.672000000000001</v>
      </c>
      <c r="L7187" t="s">
        <v>126</v>
      </c>
    </row>
    <row r="7188" spans="1:12" x14ac:dyDescent="0.25">
      <c r="A7188" t="s">
        <v>38</v>
      </c>
      <c r="B7188" s="1">
        <v>44760</v>
      </c>
      <c r="C7188">
        <v>7</v>
      </c>
      <c r="D7188">
        <v>2022</v>
      </c>
      <c r="E7188" t="s">
        <v>21</v>
      </c>
      <c r="F7188" t="s">
        <v>64</v>
      </c>
      <c r="G7188">
        <v>6</v>
      </c>
      <c r="H7188">
        <v>6</v>
      </c>
      <c r="I7188">
        <v>0.78539999999999999</v>
      </c>
      <c r="J7188">
        <v>36</v>
      </c>
      <c r="K7188">
        <v>4.7123999999999997</v>
      </c>
      <c r="L7188" t="s">
        <v>126</v>
      </c>
    </row>
    <row r="7189" spans="1:12" x14ac:dyDescent="0.25">
      <c r="A7189" t="s">
        <v>38</v>
      </c>
      <c r="B7189" s="1">
        <v>44760</v>
      </c>
      <c r="C7189">
        <v>7</v>
      </c>
      <c r="D7189">
        <v>2022</v>
      </c>
      <c r="E7189" t="s">
        <v>31</v>
      </c>
      <c r="F7189" t="s">
        <v>58</v>
      </c>
      <c r="G7189">
        <v>21</v>
      </c>
      <c r="H7189">
        <v>18</v>
      </c>
      <c r="I7189">
        <v>10.501200000000001</v>
      </c>
      <c r="J7189">
        <v>378</v>
      </c>
      <c r="K7189">
        <v>220.52520000000001</v>
      </c>
      <c r="L7189" t="s">
        <v>126</v>
      </c>
    </row>
    <row r="7190" spans="1:12" x14ac:dyDescent="0.25">
      <c r="A7190" t="s">
        <v>38</v>
      </c>
      <c r="B7190" s="1">
        <v>44760</v>
      </c>
      <c r="C7190">
        <v>7</v>
      </c>
      <c r="D7190">
        <v>2022</v>
      </c>
      <c r="E7190" t="s">
        <v>21</v>
      </c>
      <c r="F7190" t="s">
        <v>59</v>
      </c>
      <c r="G7190">
        <v>25</v>
      </c>
      <c r="H7190">
        <v>18.399999999999999</v>
      </c>
      <c r="I7190">
        <v>2.3791000000000002</v>
      </c>
      <c r="J7190">
        <v>460</v>
      </c>
      <c r="K7190">
        <v>59.477499999999999</v>
      </c>
      <c r="L7190" t="s">
        <v>126</v>
      </c>
    </row>
    <row r="7191" spans="1:12" x14ac:dyDescent="0.25">
      <c r="A7191" t="s">
        <v>38</v>
      </c>
      <c r="B7191" s="1">
        <v>44760</v>
      </c>
      <c r="C7191">
        <v>7</v>
      </c>
      <c r="D7191">
        <v>2022</v>
      </c>
      <c r="E7191" t="s">
        <v>28</v>
      </c>
      <c r="F7191" t="s">
        <v>90</v>
      </c>
      <c r="G7191">
        <v>40</v>
      </c>
      <c r="H7191">
        <v>9.5</v>
      </c>
      <c r="I7191">
        <v>0.59179999999999999</v>
      </c>
      <c r="J7191">
        <v>380</v>
      </c>
      <c r="K7191">
        <v>23.672000000000001</v>
      </c>
      <c r="L7191" t="s">
        <v>126</v>
      </c>
    </row>
    <row r="7192" spans="1:12" x14ac:dyDescent="0.25">
      <c r="A7192" t="s">
        <v>23</v>
      </c>
      <c r="B7192" s="1">
        <v>44763</v>
      </c>
      <c r="C7192">
        <v>7</v>
      </c>
      <c r="D7192">
        <v>2022</v>
      </c>
      <c r="E7192" t="s">
        <v>21</v>
      </c>
      <c r="F7192" t="s">
        <v>40</v>
      </c>
      <c r="G7192">
        <v>50</v>
      </c>
      <c r="H7192">
        <v>19</v>
      </c>
      <c r="I7192">
        <v>9.3518000000000008</v>
      </c>
      <c r="J7192">
        <v>950</v>
      </c>
      <c r="K7192">
        <v>467.59</v>
      </c>
      <c r="L7192" t="s">
        <v>122</v>
      </c>
    </row>
    <row r="7193" spans="1:12" x14ac:dyDescent="0.25">
      <c r="A7193" t="s">
        <v>23</v>
      </c>
      <c r="B7193" s="1">
        <v>44763</v>
      </c>
      <c r="C7193">
        <v>7</v>
      </c>
      <c r="D7193">
        <v>2022</v>
      </c>
      <c r="E7193" t="s">
        <v>31</v>
      </c>
      <c r="F7193" t="s">
        <v>73</v>
      </c>
      <c r="G7193">
        <v>4</v>
      </c>
      <c r="H7193">
        <v>18</v>
      </c>
      <c r="I7193">
        <v>15.345000000000001</v>
      </c>
      <c r="J7193">
        <v>72</v>
      </c>
      <c r="K7193">
        <v>61.38</v>
      </c>
      <c r="L7193" t="s">
        <v>122</v>
      </c>
    </row>
    <row r="7194" spans="1:12" x14ac:dyDescent="0.25">
      <c r="A7194" t="s">
        <v>23</v>
      </c>
      <c r="B7194" s="1">
        <v>44763</v>
      </c>
      <c r="C7194">
        <v>7</v>
      </c>
      <c r="D7194">
        <v>2022</v>
      </c>
      <c r="E7194" t="s">
        <v>21</v>
      </c>
      <c r="F7194" t="s">
        <v>80</v>
      </c>
      <c r="G7194">
        <v>25</v>
      </c>
      <c r="H7194">
        <v>62.5</v>
      </c>
      <c r="I7194">
        <v>34.912500000000001</v>
      </c>
      <c r="J7194">
        <v>1562.5</v>
      </c>
      <c r="K7194">
        <v>872.8125</v>
      </c>
      <c r="L7194" t="s">
        <v>122</v>
      </c>
    </row>
    <row r="7195" spans="1:12" x14ac:dyDescent="0.25">
      <c r="A7195" t="s">
        <v>23</v>
      </c>
      <c r="B7195" s="1">
        <v>44763</v>
      </c>
      <c r="C7195">
        <v>7</v>
      </c>
      <c r="D7195">
        <v>2022</v>
      </c>
      <c r="E7195" t="s">
        <v>21</v>
      </c>
      <c r="F7195" t="s">
        <v>40</v>
      </c>
      <c r="G7195">
        <v>50</v>
      </c>
      <c r="H7195">
        <v>19</v>
      </c>
      <c r="I7195">
        <v>9.3518000000000008</v>
      </c>
      <c r="J7195">
        <v>950</v>
      </c>
      <c r="K7195">
        <v>467.59</v>
      </c>
      <c r="L7195" t="s">
        <v>122</v>
      </c>
    </row>
    <row r="7196" spans="1:12" x14ac:dyDescent="0.25">
      <c r="A7196" t="s">
        <v>23</v>
      </c>
      <c r="B7196" s="1">
        <v>44763</v>
      </c>
      <c r="C7196">
        <v>7</v>
      </c>
      <c r="D7196">
        <v>2022</v>
      </c>
      <c r="E7196" t="s">
        <v>31</v>
      </c>
      <c r="F7196" t="s">
        <v>73</v>
      </c>
      <c r="G7196">
        <v>4</v>
      </c>
      <c r="H7196">
        <v>18</v>
      </c>
      <c r="I7196">
        <v>15.345000000000001</v>
      </c>
      <c r="J7196">
        <v>72</v>
      </c>
      <c r="K7196">
        <v>61.38</v>
      </c>
      <c r="L7196" t="s">
        <v>122</v>
      </c>
    </row>
    <row r="7197" spans="1:12" x14ac:dyDescent="0.25">
      <c r="A7197" t="s">
        <v>23</v>
      </c>
      <c r="B7197" s="1">
        <v>44763</v>
      </c>
      <c r="C7197">
        <v>7</v>
      </c>
      <c r="D7197">
        <v>2022</v>
      </c>
      <c r="E7197" t="s">
        <v>21</v>
      </c>
      <c r="F7197" t="s">
        <v>80</v>
      </c>
      <c r="G7197">
        <v>25</v>
      </c>
      <c r="H7197">
        <v>62.5</v>
      </c>
      <c r="I7197">
        <v>34.912500000000001</v>
      </c>
      <c r="J7197">
        <v>1562.5</v>
      </c>
      <c r="K7197">
        <v>872.8125</v>
      </c>
      <c r="L7197" t="s">
        <v>122</v>
      </c>
    </row>
    <row r="7198" spans="1:12" x14ac:dyDescent="0.25">
      <c r="A7198" t="s">
        <v>23</v>
      </c>
      <c r="B7198" s="1">
        <v>44763</v>
      </c>
      <c r="C7198">
        <v>7</v>
      </c>
      <c r="D7198">
        <v>2022</v>
      </c>
      <c r="E7198" t="s">
        <v>31</v>
      </c>
      <c r="F7198" t="s">
        <v>73</v>
      </c>
      <c r="G7198">
        <v>4</v>
      </c>
      <c r="H7198">
        <v>18</v>
      </c>
      <c r="I7198">
        <v>15.345000000000001</v>
      </c>
      <c r="J7198">
        <v>72</v>
      </c>
      <c r="K7198">
        <v>61.38</v>
      </c>
      <c r="L7198" t="s">
        <v>122</v>
      </c>
    </row>
    <row r="7199" spans="1:12" x14ac:dyDescent="0.25">
      <c r="A7199" t="s">
        <v>23</v>
      </c>
      <c r="B7199" s="1">
        <v>44763</v>
      </c>
      <c r="C7199">
        <v>7</v>
      </c>
      <c r="D7199">
        <v>2022</v>
      </c>
      <c r="E7199" t="s">
        <v>21</v>
      </c>
      <c r="F7199" t="s">
        <v>80</v>
      </c>
      <c r="G7199">
        <v>25</v>
      </c>
      <c r="H7199">
        <v>62.5</v>
      </c>
      <c r="I7199">
        <v>34.912500000000001</v>
      </c>
      <c r="J7199">
        <v>1562.5</v>
      </c>
      <c r="K7199">
        <v>872.8125</v>
      </c>
      <c r="L7199" t="s">
        <v>122</v>
      </c>
    </row>
    <row r="7200" spans="1:12" x14ac:dyDescent="0.25">
      <c r="A7200" t="s">
        <v>23</v>
      </c>
      <c r="B7200" s="1">
        <v>44763</v>
      </c>
      <c r="C7200">
        <v>7</v>
      </c>
      <c r="D7200">
        <v>2022</v>
      </c>
      <c r="E7200" t="s">
        <v>21</v>
      </c>
      <c r="F7200" t="s">
        <v>40</v>
      </c>
      <c r="G7200">
        <v>50</v>
      </c>
      <c r="H7200">
        <v>19</v>
      </c>
      <c r="I7200">
        <v>9.3518000000000008</v>
      </c>
      <c r="J7200">
        <v>950</v>
      </c>
      <c r="K7200">
        <v>467.59</v>
      </c>
      <c r="L7200" t="s">
        <v>122</v>
      </c>
    </row>
    <row r="7201" spans="1:12" x14ac:dyDescent="0.25">
      <c r="A7201" t="s">
        <v>23</v>
      </c>
      <c r="B7201" s="1">
        <v>44763</v>
      </c>
      <c r="C7201">
        <v>7</v>
      </c>
      <c r="D7201">
        <v>2022</v>
      </c>
      <c r="E7201" t="s">
        <v>21</v>
      </c>
      <c r="F7201" t="s">
        <v>40</v>
      </c>
      <c r="G7201">
        <v>50</v>
      </c>
      <c r="H7201">
        <v>19</v>
      </c>
      <c r="I7201">
        <v>9.3518000000000008</v>
      </c>
      <c r="J7201">
        <v>950</v>
      </c>
      <c r="K7201">
        <v>467.59</v>
      </c>
      <c r="L7201" t="s">
        <v>122</v>
      </c>
    </row>
    <row r="7202" spans="1:12" x14ac:dyDescent="0.25">
      <c r="A7202" t="s">
        <v>23</v>
      </c>
      <c r="B7202" s="1">
        <v>44763</v>
      </c>
      <c r="C7202">
        <v>7</v>
      </c>
      <c r="D7202">
        <v>2022</v>
      </c>
      <c r="E7202" t="s">
        <v>31</v>
      </c>
      <c r="F7202" t="s">
        <v>73</v>
      </c>
      <c r="G7202">
        <v>4</v>
      </c>
      <c r="H7202">
        <v>18</v>
      </c>
      <c r="I7202">
        <v>15.345000000000001</v>
      </c>
      <c r="J7202">
        <v>72</v>
      </c>
      <c r="K7202">
        <v>61.38</v>
      </c>
      <c r="L7202" t="s">
        <v>122</v>
      </c>
    </row>
    <row r="7203" spans="1:12" x14ac:dyDescent="0.25">
      <c r="A7203" t="s">
        <v>23</v>
      </c>
      <c r="B7203" s="1">
        <v>44763</v>
      </c>
      <c r="C7203">
        <v>7</v>
      </c>
      <c r="D7203">
        <v>2022</v>
      </c>
      <c r="E7203" t="s">
        <v>21</v>
      </c>
      <c r="F7203" t="s">
        <v>80</v>
      </c>
      <c r="G7203">
        <v>25</v>
      </c>
      <c r="H7203">
        <v>62.5</v>
      </c>
      <c r="I7203">
        <v>34.912500000000001</v>
      </c>
      <c r="J7203">
        <v>1562.5</v>
      </c>
      <c r="K7203">
        <v>872.8125</v>
      </c>
      <c r="L7203" t="s">
        <v>122</v>
      </c>
    </row>
    <row r="7204" spans="1:12" x14ac:dyDescent="0.25">
      <c r="A7204" t="s">
        <v>23</v>
      </c>
      <c r="B7204" s="1">
        <v>44763</v>
      </c>
      <c r="C7204">
        <v>7</v>
      </c>
      <c r="D7204">
        <v>2022</v>
      </c>
      <c r="E7204" t="s">
        <v>21</v>
      </c>
      <c r="F7204" t="s">
        <v>85</v>
      </c>
      <c r="G7204">
        <v>30</v>
      </c>
      <c r="H7204">
        <v>13.25</v>
      </c>
      <c r="I7204">
        <v>1.3966000000000001</v>
      </c>
      <c r="J7204">
        <v>397.5</v>
      </c>
      <c r="K7204">
        <v>41.898000000000003</v>
      </c>
      <c r="L7204" t="s">
        <v>119</v>
      </c>
    </row>
    <row r="7205" spans="1:12" x14ac:dyDescent="0.25">
      <c r="A7205" t="s">
        <v>23</v>
      </c>
      <c r="B7205" s="1">
        <v>44763</v>
      </c>
      <c r="C7205">
        <v>7</v>
      </c>
      <c r="D7205">
        <v>2022</v>
      </c>
      <c r="E7205" t="s">
        <v>10</v>
      </c>
      <c r="F7205" t="s">
        <v>11</v>
      </c>
      <c r="G7205">
        <v>15</v>
      </c>
      <c r="H7205">
        <v>34.799999999999997</v>
      </c>
      <c r="I7205">
        <v>6.5388999999999999</v>
      </c>
      <c r="J7205">
        <v>522</v>
      </c>
      <c r="K7205">
        <v>98.083500000000001</v>
      </c>
      <c r="L7205" t="s">
        <v>119</v>
      </c>
    </row>
    <row r="7206" spans="1:12" x14ac:dyDescent="0.25">
      <c r="A7206" t="s">
        <v>23</v>
      </c>
      <c r="B7206" s="1">
        <v>44763</v>
      </c>
      <c r="C7206">
        <v>7</v>
      </c>
      <c r="D7206">
        <v>2022</v>
      </c>
      <c r="E7206" t="s">
        <v>10</v>
      </c>
      <c r="F7206" t="s">
        <v>11</v>
      </c>
      <c r="G7206">
        <v>15</v>
      </c>
      <c r="H7206">
        <v>34.799999999999997</v>
      </c>
      <c r="I7206">
        <v>6.5388999999999999</v>
      </c>
      <c r="J7206">
        <v>522</v>
      </c>
      <c r="K7206">
        <v>98.083500000000001</v>
      </c>
      <c r="L7206" t="s">
        <v>119</v>
      </c>
    </row>
    <row r="7207" spans="1:12" x14ac:dyDescent="0.25">
      <c r="A7207" t="s">
        <v>23</v>
      </c>
      <c r="B7207" s="1">
        <v>44763</v>
      </c>
      <c r="C7207">
        <v>7</v>
      </c>
      <c r="D7207">
        <v>2022</v>
      </c>
      <c r="E7207" t="s">
        <v>21</v>
      </c>
      <c r="F7207" t="s">
        <v>85</v>
      </c>
      <c r="G7207">
        <v>30</v>
      </c>
      <c r="H7207">
        <v>13.25</v>
      </c>
      <c r="I7207">
        <v>1.3966000000000001</v>
      </c>
      <c r="J7207">
        <v>397.5</v>
      </c>
      <c r="K7207">
        <v>41.898000000000003</v>
      </c>
      <c r="L7207" t="s">
        <v>119</v>
      </c>
    </row>
    <row r="7208" spans="1:12" x14ac:dyDescent="0.25">
      <c r="A7208" t="s">
        <v>23</v>
      </c>
      <c r="B7208" s="1">
        <v>44763</v>
      </c>
      <c r="C7208">
        <v>7</v>
      </c>
      <c r="D7208">
        <v>2022</v>
      </c>
      <c r="E7208" t="s">
        <v>21</v>
      </c>
      <c r="F7208" t="s">
        <v>85</v>
      </c>
      <c r="G7208">
        <v>30</v>
      </c>
      <c r="H7208">
        <v>13.25</v>
      </c>
      <c r="I7208">
        <v>1.3966000000000001</v>
      </c>
      <c r="J7208">
        <v>397.5</v>
      </c>
      <c r="K7208">
        <v>41.898000000000003</v>
      </c>
      <c r="L7208" t="s">
        <v>119</v>
      </c>
    </row>
    <row r="7209" spans="1:12" x14ac:dyDescent="0.25">
      <c r="A7209" t="s">
        <v>23</v>
      </c>
      <c r="B7209" s="1">
        <v>44763</v>
      </c>
      <c r="C7209">
        <v>7</v>
      </c>
      <c r="D7209">
        <v>2022</v>
      </c>
      <c r="E7209" t="s">
        <v>10</v>
      </c>
      <c r="F7209" t="s">
        <v>11</v>
      </c>
      <c r="G7209">
        <v>15</v>
      </c>
      <c r="H7209">
        <v>34.799999999999997</v>
      </c>
      <c r="I7209">
        <v>6.5388999999999999</v>
      </c>
      <c r="J7209">
        <v>522</v>
      </c>
      <c r="K7209">
        <v>98.083500000000001</v>
      </c>
      <c r="L7209" t="s">
        <v>119</v>
      </c>
    </row>
    <row r="7210" spans="1:12" x14ac:dyDescent="0.25">
      <c r="A7210" t="s">
        <v>23</v>
      </c>
      <c r="B7210" s="1">
        <v>44763</v>
      </c>
      <c r="C7210">
        <v>7</v>
      </c>
      <c r="D7210">
        <v>2022</v>
      </c>
      <c r="E7210" t="s">
        <v>10</v>
      </c>
      <c r="F7210" t="s">
        <v>11</v>
      </c>
      <c r="G7210">
        <v>15</v>
      </c>
      <c r="H7210">
        <v>34.799999999999997</v>
      </c>
      <c r="I7210">
        <v>6.5388999999999999</v>
      </c>
      <c r="J7210">
        <v>522</v>
      </c>
      <c r="K7210">
        <v>98.083500000000001</v>
      </c>
      <c r="L7210" t="s">
        <v>119</v>
      </c>
    </row>
    <row r="7211" spans="1:12" x14ac:dyDescent="0.25">
      <c r="A7211" t="s">
        <v>23</v>
      </c>
      <c r="B7211" s="1">
        <v>44763</v>
      </c>
      <c r="C7211">
        <v>7</v>
      </c>
      <c r="D7211">
        <v>2022</v>
      </c>
      <c r="E7211" t="s">
        <v>21</v>
      </c>
      <c r="F7211" t="s">
        <v>85</v>
      </c>
      <c r="G7211">
        <v>30</v>
      </c>
      <c r="H7211">
        <v>13.25</v>
      </c>
      <c r="I7211">
        <v>1.3966000000000001</v>
      </c>
      <c r="J7211">
        <v>397.5</v>
      </c>
      <c r="K7211">
        <v>41.898000000000003</v>
      </c>
      <c r="L7211" t="s">
        <v>119</v>
      </c>
    </row>
    <row r="7212" spans="1:12" x14ac:dyDescent="0.25">
      <c r="A7212" t="s">
        <v>9</v>
      </c>
      <c r="B7212" s="1">
        <v>44763</v>
      </c>
      <c r="C7212">
        <v>7</v>
      </c>
      <c r="D7212">
        <v>2022</v>
      </c>
      <c r="E7212" t="s">
        <v>31</v>
      </c>
      <c r="F7212" t="s">
        <v>32</v>
      </c>
      <c r="G7212">
        <v>10</v>
      </c>
      <c r="H7212">
        <v>18</v>
      </c>
      <c r="I7212">
        <v>8.5716000000000001</v>
      </c>
      <c r="J7212">
        <v>180</v>
      </c>
      <c r="K7212">
        <v>85.715999999999994</v>
      </c>
      <c r="L7212" t="s">
        <v>122</v>
      </c>
    </row>
    <row r="7213" spans="1:12" x14ac:dyDescent="0.25">
      <c r="A7213" t="s">
        <v>9</v>
      </c>
      <c r="B7213" s="1">
        <v>44763</v>
      </c>
      <c r="C7213">
        <v>7</v>
      </c>
      <c r="D7213">
        <v>2022</v>
      </c>
      <c r="E7213" t="s">
        <v>28</v>
      </c>
      <c r="F7213" t="s">
        <v>87</v>
      </c>
      <c r="G7213">
        <v>6</v>
      </c>
      <c r="H7213">
        <v>14</v>
      </c>
      <c r="I7213">
        <v>2.2875999999999999</v>
      </c>
      <c r="J7213">
        <v>84</v>
      </c>
      <c r="K7213">
        <v>13.7256</v>
      </c>
      <c r="L7213" t="s">
        <v>122</v>
      </c>
    </row>
    <row r="7214" spans="1:12" x14ac:dyDescent="0.25">
      <c r="A7214" t="s">
        <v>9</v>
      </c>
      <c r="B7214" s="1">
        <v>44763</v>
      </c>
      <c r="C7214">
        <v>7</v>
      </c>
      <c r="D7214">
        <v>2022</v>
      </c>
      <c r="E7214" t="s">
        <v>28</v>
      </c>
      <c r="F7214" t="s">
        <v>87</v>
      </c>
      <c r="G7214">
        <v>6</v>
      </c>
      <c r="H7214">
        <v>14</v>
      </c>
      <c r="I7214">
        <v>2.2875999999999999</v>
      </c>
      <c r="J7214">
        <v>84</v>
      </c>
      <c r="K7214">
        <v>13.7256</v>
      </c>
      <c r="L7214" t="s">
        <v>122</v>
      </c>
    </row>
    <row r="7215" spans="1:12" x14ac:dyDescent="0.25">
      <c r="A7215" t="s">
        <v>9</v>
      </c>
      <c r="B7215" s="1">
        <v>44763</v>
      </c>
      <c r="C7215">
        <v>7</v>
      </c>
      <c r="D7215">
        <v>2022</v>
      </c>
      <c r="E7215" t="s">
        <v>31</v>
      </c>
      <c r="F7215" t="s">
        <v>32</v>
      </c>
      <c r="G7215">
        <v>10</v>
      </c>
      <c r="H7215">
        <v>18</v>
      </c>
      <c r="I7215">
        <v>8.5716000000000001</v>
      </c>
      <c r="J7215">
        <v>180</v>
      </c>
      <c r="K7215">
        <v>85.715999999999994</v>
      </c>
      <c r="L7215" t="s">
        <v>122</v>
      </c>
    </row>
    <row r="7216" spans="1:12" x14ac:dyDescent="0.25">
      <c r="A7216" t="s">
        <v>9</v>
      </c>
      <c r="B7216" s="1">
        <v>44763</v>
      </c>
      <c r="C7216">
        <v>7</v>
      </c>
      <c r="D7216">
        <v>2022</v>
      </c>
      <c r="E7216" t="s">
        <v>28</v>
      </c>
      <c r="F7216" t="s">
        <v>87</v>
      </c>
      <c r="G7216">
        <v>6</v>
      </c>
      <c r="H7216">
        <v>14</v>
      </c>
      <c r="I7216">
        <v>2.2875999999999999</v>
      </c>
      <c r="J7216">
        <v>84</v>
      </c>
      <c r="K7216">
        <v>13.7256</v>
      </c>
      <c r="L7216" t="s">
        <v>122</v>
      </c>
    </row>
    <row r="7217" spans="1:12" x14ac:dyDescent="0.25">
      <c r="A7217" t="s">
        <v>9</v>
      </c>
      <c r="B7217" s="1">
        <v>44763</v>
      </c>
      <c r="C7217">
        <v>7</v>
      </c>
      <c r="D7217">
        <v>2022</v>
      </c>
      <c r="E7217" t="s">
        <v>31</v>
      </c>
      <c r="F7217" t="s">
        <v>32</v>
      </c>
      <c r="G7217">
        <v>10</v>
      </c>
      <c r="H7217">
        <v>18</v>
      </c>
      <c r="I7217">
        <v>8.5716000000000001</v>
      </c>
      <c r="J7217">
        <v>180</v>
      </c>
      <c r="K7217">
        <v>85.715999999999994</v>
      </c>
      <c r="L7217" t="s">
        <v>122</v>
      </c>
    </row>
    <row r="7218" spans="1:12" x14ac:dyDescent="0.25">
      <c r="A7218" t="s">
        <v>9</v>
      </c>
      <c r="B7218" s="1">
        <v>44764</v>
      </c>
      <c r="C7218">
        <v>7</v>
      </c>
      <c r="D7218">
        <v>2022</v>
      </c>
      <c r="E7218" t="s">
        <v>21</v>
      </c>
      <c r="F7218" t="s">
        <v>62</v>
      </c>
      <c r="G7218">
        <v>16</v>
      </c>
      <c r="H7218">
        <v>31</v>
      </c>
      <c r="I7218">
        <v>2.3281000000000001</v>
      </c>
      <c r="J7218">
        <v>496</v>
      </c>
      <c r="K7218">
        <v>37.249600000000001</v>
      </c>
      <c r="L7218" t="s">
        <v>120</v>
      </c>
    </row>
    <row r="7219" spans="1:12" x14ac:dyDescent="0.25">
      <c r="A7219" t="s">
        <v>9</v>
      </c>
      <c r="B7219" s="1">
        <v>44764</v>
      </c>
      <c r="C7219">
        <v>7</v>
      </c>
      <c r="D7219">
        <v>2022</v>
      </c>
      <c r="E7219" t="s">
        <v>19</v>
      </c>
      <c r="F7219" t="s">
        <v>44</v>
      </c>
      <c r="G7219">
        <v>15</v>
      </c>
      <c r="H7219">
        <v>13</v>
      </c>
      <c r="I7219">
        <v>10.038600000000001</v>
      </c>
      <c r="J7219">
        <v>195</v>
      </c>
      <c r="K7219">
        <v>150.57900000000001</v>
      </c>
      <c r="L7219" t="s">
        <v>120</v>
      </c>
    </row>
    <row r="7220" spans="1:12" x14ac:dyDescent="0.25">
      <c r="A7220" t="s">
        <v>9</v>
      </c>
      <c r="B7220" s="1">
        <v>44764</v>
      </c>
      <c r="C7220">
        <v>7</v>
      </c>
      <c r="D7220">
        <v>2022</v>
      </c>
      <c r="E7220" t="s">
        <v>10</v>
      </c>
      <c r="F7220" t="s">
        <v>42</v>
      </c>
      <c r="G7220">
        <v>50</v>
      </c>
      <c r="H7220">
        <v>55</v>
      </c>
      <c r="I7220">
        <v>2.5245000000000002</v>
      </c>
      <c r="J7220">
        <v>2750</v>
      </c>
      <c r="K7220">
        <v>126.22499999999999</v>
      </c>
      <c r="L7220" t="s">
        <v>120</v>
      </c>
    </row>
    <row r="7221" spans="1:12" x14ac:dyDescent="0.25">
      <c r="A7221" t="s">
        <v>9</v>
      </c>
      <c r="B7221" s="1">
        <v>44764</v>
      </c>
      <c r="C7221">
        <v>7</v>
      </c>
      <c r="D7221">
        <v>2022</v>
      </c>
      <c r="E7221" t="s">
        <v>13</v>
      </c>
      <c r="F7221" t="s">
        <v>53</v>
      </c>
      <c r="G7221">
        <v>30</v>
      </c>
      <c r="H7221">
        <v>38</v>
      </c>
      <c r="I7221">
        <v>4.7994000000000003</v>
      </c>
      <c r="J7221">
        <v>1140</v>
      </c>
      <c r="K7221">
        <v>143.982</v>
      </c>
      <c r="L7221" t="s">
        <v>120</v>
      </c>
    </row>
    <row r="7222" spans="1:12" x14ac:dyDescent="0.25">
      <c r="A7222" t="s">
        <v>9</v>
      </c>
      <c r="B7222" s="1">
        <v>44764</v>
      </c>
      <c r="C7222">
        <v>7</v>
      </c>
      <c r="D7222">
        <v>2022</v>
      </c>
      <c r="E7222" t="s">
        <v>10</v>
      </c>
      <c r="F7222" t="s">
        <v>42</v>
      </c>
      <c r="G7222">
        <v>50</v>
      </c>
      <c r="H7222">
        <v>55</v>
      </c>
      <c r="I7222">
        <v>2.5245000000000002</v>
      </c>
      <c r="J7222">
        <v>2750</v>
      </c>
      <c r="K7222">
        <v>126.22499999999999</v>
      </c>
      <c r="L7222" t="s">
        <v>120</v>
      </c>
    </row>
    <row r="7223" spans="1:12" x14ac:dyDescent="0.25">
      <c r="A7223" t="s">
        <v>9</v>
      </c>
      <c r="B7223" s="1">
        <v>44764</v>
      </c>
      <c r="C7223">
        <v>7</v>
      </c>
      <c r="D7223">
        <v>2022</v>
      </c>
      <c r="E7223" t="s">
        <v>19</v>
      </c>
      <c r="F7223" t="s">
        <v>44</v>
      </c>
      <c r="G7223">
        <v>15</v>
      </c>
      <c r="H7223">
        <v>13</v>
      </c>
      <c r="I7223">
        <v>10.038600000000001</v>
      </c>
      <c r="J7223">
        <v>195</v>
      </c>
      <c r="K7223">
        <v>150.57900000000001</v>
      </c>
      <c r="L7223" t="s">
        <v>120</v>
      </c>
    </row>
    <row r="7224" spans="1:12" x14ac:dyDescent="0.25">
      <c r="A7224" t="s">
        <v>9</v>
      </c>
      <c r="B7224" s="1">
        <v>44764</v>
      </c>
      <c r="C7224">
        <v>7</v>
      </c>
      <c r="D7224">
        <v>2022</v>
      </c>
      <c r="E7224" t="s">
        <v>13</v>
      </c>
      <c r="F7224" t="s">
        <v>53</v>
      </c>
      <c r="G7224">
        <v>30</v>
      </c>
      <c r="H7224">
        <v>38</v>
      </c>
      <c r="I7224">
        <v>4.7994000000000003</v>
      </c>
      <c r="J7224">
        <v>1140</v>
      </c>
      <c r="K7224">
        <v>143.982</v>
      </c>
      <c r="L7224" t="s">
        <v>120</v>
      </c>
    </row>
    <row r="7225" spans="1:12" x14ac:dyDescent="0.25">
      <c r="A7225" t="s">
        <v>9</v>
      </c>
      <c r="B7225" s="1">
        <v>44764</v>
      </c>
      <c r="C7225">
        <v>7</v>
      </c>
      <c r="D7225">
        <v>2022</v>
      </c>
      <c r="E7225" t="s">
        <v>21</v>
      </c>
      <c r="F7225" t="s">
        <v>62</v>
      </c>
      <c r="G7225">
        <v>16</v>
      </c>
      <c r="H7225">
        <v>31</v>
      </c>
      <c r="I7225">
        <v>2.3281000000000001</v>
      </c>
      <c r="J7225">
        <v>496</v>
      </c>
      <c r="K7225">
        <v>37.249600000000001</v>
      </c>
      <c r="L7225" t="s">
        <v>120</v>
      </c>
    </row>
    <row r="7226" spans="1:12" x14ac:dyDescent="0.25">
      <c r="A7226" t="s">
        <v>9</v>
      </c>
      <c r="B7226" s="1">
        <v>44764</v>
      </c>
      <c r="C7226">
        <v>7</v>
      </c>
      <c r="D7226">
        <v>2022</v>
      </c>
      <c r="E7226" t="s">
        <v>19</v>
      </c>
      <c r="F7226" t="s">
        <v>44</v>
      </c>
      <c r="G7226">
        <v>15</v>
      </c>
      <c r="H7226">
        <v>13</v>
      </c>
      <c r="I7226">
        <v>10.038600000000001</v>
      </c>
      <c r="J7226">
        <v>195</v>
      </c>
      <c r="K7226">
        <v>150.57900000000001</v>
      </c>
      <c r="L7226" t="s">
        <v>120</v>
      </c>
    </row>
    <row r="7227" spans="1:12" x14ac:dyDescent="0.25">
      <c r="A7227" t="s">
        <v>9</v>
      </c>
      <c r="B7227" s="1">
        <v>44764</v>
      </c>
      <c r="C7227">
        <v>7</v>
      </c>
      <c r="D7227">
        <v>2022</v>
      </c>
      <c r="E7227" t="s">
        <v>13</v>
      </c>
      <c r="F7227" t="s">
        <v>53</v>
      </c>
      <c r="G7227">
        <v>30</v>
      </c>
      <c r="H7227">
        <v>38</v>
      </c>
      <c r="I7227">
        <v>4.7994000000000003</v>
      </c>
      <c r="J7227">
        <v>1140</v>
      </c>
      <c r="K7227">
        <v>143.982</v>
      </c>
      <c r="L7227" t="s">
        <v>120</v>
      </c>
    </row>
    <row r="7228" spans="1:12" x14ac:dyDescent="0.25">
      <c r="A7228" t="s">
        <v>9</v>
      </c>
      <c r="B7228" s="1">
        <v>44764</v>
      </c>
      <c r="C7228">
        <v>7</v>
      </c>
      <c r="D7228">
        <v>2022</v>
      </c>
      <c r="E7228" t="s">
        <v>21</v>
      </c>
      <c r="F7228" t="s">
        <v>62</v>
      </c>
      <c r="G7228">
        <v>16</v>
      </c>
      <c r="H7228">
        <v>31</v>
      </c>
      <c r="I7228">
        <v>2.3281000000000001</v>
      </c>
      <c r="J7228">
        <v>496</v>
      </c>
      <c r="K7228">
        <v>37.249600000000001</v>
      </c>
      <c r="L7228" t="s">
        <v>120</v>
      </c>
    </row>
    <row r="7229" spans="1:12" x14ac:dyDescent="0.25">
      <c r="A7229" t="s">
        <v>9</v>
      </c>
      <c r="B7229" s="1">
        <v>44764</v>
      </c>
      <c r="C7229">
        <v>7</v>
      </c>
      <c r="D7229">
        <v>2022</v>
      </c>
      <c r="E7229" t="s">
        <v>10</v>
      </c>
      <c r="F7229" t="s">
        <v>42</v>
      </c>
      <c r="G7229">
        <v>50</v>
      </c>
      <c r="H7229">
        <v>55</v>
      </c>
      <c r="I7229">
        <v>2.5245000000000002</v>
      </c>
      <c r="J7229">
        <v>2750</v>
      </c>
      <c r="K7229">
        <v>126.22499999999999</v>
      </c>
      <c r="L7229" t="s">
        <v>120</v>
      </c>
    </row>
    <row r="7230" spans="1:12" x14ac:dyDescent="0.25">
      <c r="A7230" t="s">
        <v>9</v>
      </c>
      <c r="B7230" s="1">
        <v>44764</v>
      </c>
      <c r="C7230">
        <v>7</v>
      </c>
      <c r="D7230">
        <v>2022</v>
      </c>
      <c r="E7230" t="s">
        <v>19</v>
      </c>
      <c r="F7230" t="s">
        <v>44</v>
      </c>
      <c r="G7230">
        <v>15</v>
      </c>
      <c r="H7230">
        <v>13</v>
      </c>
      <c r="I7230">
        <v>10.038600000000001</v>
      </c>
      <c r="J7230">
        <v>195</v>
      </c>
      <c r="K7230">
        <v>150.57900000000001</v>
      </c>
      <c r="L7230" t="s">
        <v>120</v>
      </c>
    </row>
    <row r="7231" spans="1:12" x14ac:dyDescent="0.25">
      <c r="A7231" t="s">
        <v>9</v>
      </c>
      <c r="B7231" s="1">
        <v>44764</v>
      </c>
      <c r="C7231">
        <v>7</v>
      </c>
      <c r="D7231">
        <v>2022</v>
      </c>
      <c r="E7231" t="s">
        <v>21</v>
      </c>
      <c r="F7231" t="s">
        <v>62</v>
      </c>
      <c r="G7231">
        <v>16</v>
      </c>
      <c r="H7231">
        <v>31</v>
      </c>
      <c r="I7231">
        <v>2.3281000000000001</v>
      </c>
      <c r="J7231">
        <v>496</v>
      </c>
      <c r="K7231">
        <v>37.249600000000001</v>
      </c>
      <c r="L7231" t="s">
        <v>120</v>
      </c>
    </row>
    <row r="7232" spans="1:12" x14ac:dyDescent="0.25">
      <c r="A7232" t="s">
        <v>9</v>
      </c>
      <c r="B7232" s="1">
        <v>44764</v>
      </c>
      <c r="C7232">
        <v>7</v>
      </c>
      <c r="D7232">
        <v>2022</v>
      </c>
      <c r="E7232" t="s">
        <v>10</v>
      </c>
      <c r="F7232" t="s">
        <v>42</v>
      </c>
      <c r="G7232">
        <v>50</v>
      </c>
      <c r="H7232">
        <v>55</v>
      </c>
      <c r="I7232">
        <v>2.5245000000000002</v>
      </c>
      <c r="J7232">
        <v>2750</v>
      </c>
      <c r="K7232">
        <v>126.22499999999999</v>
      </c>
      <c r="L7232" t="s">
        <v>120</v>
      </c>
    </row>
    <row r="7233" spans="1:12" x14ac:dyDescent="0.25">
      <c r="A7233" t="s">
        <v>9</v>
      </c>
      <c r="B7233" s="1">
        <v>44764</v>
      </c>
      <c r="C7233">
        <v>7</v>
      </c>
      <c r="D7233">
        <v>2022</v>
      </c>
      <c r="E7233" t="s">
        <v>13</v>
      </c>
      <c r="F7233" t="s">
        <v>53</v>
      </c>
      <c r="G7233">
        <v>30</v>
      </c>
      <c r="H7233">
        <v>38</v>
      </c>
      <c r="I7233">
        <v>4.7994000000000003</v>
      </c>
      <c r="J7233">
        <v>1140</v>
      </c>
      <c r="K7233">
        <v>143.982</v>
      </c>
      <c r="L7233" t="s">
        <v>120</v>
      </c>
    </row>
    <row r="7234" spans="1:12" x14ac:dyDescent="0.25">
      <c r="A7234" t="s">
        <v>9</v>
      </c>
      <c r="B7234" s="1">
        <v>44764</v>
      </c>
      <c r="C7234">
        <v>7</v>
      </c>
      <c r="D7234">
        <v>2022</v>
      </c>
      <c r="E7234" t="s">
        <v>19</v>
      </c>
      <c r="F7234" t="s">
        <v>44</v>
      </c>
      <c r="G7234">
        <v>15</v>
      </c>
      <c r="H7234">
        <v>13</v>
      </c>
      <c r="I7234">
        <v>10.038600000000001</v>
      </c>
      <c r="J7234">
        <v>195</v>
      </c>
      <c r="K7234">
        <v>150.57900000000001</v>
      </c>
      <c r="L7234" t="s">
        <v>120</v>
      </c>
    </row>
    <row r="7235" spans="1:12" x14ac:dyDescent="0.25">
      <c r="A7235" t="s">
        <v>9</v>
      </c>
      <c r="B7235" s="1">
        <v>44764</v>
      </c>
      <c r="C7235">
        <v>7</v>
      </c>
      <c r="D7235">
        <v>2022</v>
      </c>
      <c r="E7235" t="s">
        <v>10</v>
      </c>
      <c r="F7235" t="s">
        <v>42</v>
      </c>
      <c r="G7235">
        <v>50</v>
      </c>
      <c r="H7235">
        <v>55</v>
      </c>
      <c r="I7235">
        <v>2.5245000000000002</v>
      </c>
      <c r="J7235">
        <v>2750</v>
      </c>
      <c r="K7235">
        <v>126.22499999999999</v>
      </c>
      <c r="L7235" t="s">
        <v>120</v>
      </c>
    </row>
    <row r="7236" spans="1:12" x14ac:dyDescent="0.25">
      <c r="A7236" t="s">
        <v>9</v>
      </c>
      <c r="B7236" s="1">
        <v>44764</v>
      </c>
      <c r="C7236">
        <v>7</v>
      </c>
      <c r="D7236">
        <v>2022</v>
      </c>
      <c r="E7236" t="s">
        <v>21</v>
      </c>
      <c r="F7236" t="s">
        <v>62</v>
      </c>
      <c r="G7236">
        <v>16</v>
      </c>
      <c r="H7236">
        <v>31</v>
      </c>
      <c r="I7236">
        <v>2.3281000000000001</v>
      </c>
      <c r="J7236">
        <v>496</v>
      </c>
      <c r="K7236">
        <v>37.249600000000001</v>
      </c>
      <c r="L7236" t="s">
        <v>120</v>
      </c>
    </row>
    <row r="7237" spans="1:12" x14ac:dyDescent="0.25">
      <c r="A7237" t="s">
        <v>9</v>
      </c>
      <c r="B7237" s="1">
        <v>44764</v>
      </c>
      <c r="C7237">
        <v>7</v>
      </c>
      <c r="D7237">
        <v>2022</v>
      </c>
      <c r="E7237" t="s">
        <v>13</v>
      </c>
      <c r="F7237" t="s">
        <v>53</v>
      </c>
      <c r="G7237">
        <v>30</v>
      </c>
      <c r="H7237">
        <v>38</v>
      </c>
      <c r="I7237">
        <v>4.7994000000000003</v>
      </c>
      <c r="J7237">
        <v>1140</v>
      </c>
      <c r="K7237">
        <v>143.982</v>
      </c>
      <c r="L7237" t="s">
        <v>120</v>
      </c>
    </row>
    <row r="7238" spans="1:12" x14ac:dyDescent="0.25">
      <c r="A7238" t="s">
        <v>9</v>
      </c>
      <c r="B7238" s="1">
        <v>44764</v>
      </c>
      <c r="C7238">
        <v>7</v>
      </c>
      <c r="D7238">
        <v>2022</v>
      </c>
      <c r="E7238" t="s">
        <v>21</v>
      </c>
      <c r="F7238" t="s">
        <v>62</v>
      </c>
      <c r="G7238">
        <v>16</v>
      </c>
      <c r="H7238">
        <v>31</v>
      </c>
      <c r="I7238">
        <v>2.3281000000000001</v>
      </c>
      <c r="J7238">
        <v>496</v>
      </c>
      <c r="K7238">
        <v>37.249600000000001</v>
      </c>
      <c r="L7238" t="s">
        <v>120</v>
      </c>
    </row>
    <row r="7239" spans="1:12" x14ac:dyDescent="0.25">
      <c r="A7239" t="s">
        <v>9</v>
      </c>
      <c r="B7239" s="1">
        <v>44764</v>
      </c>
      <c r="C7239">
        <v>7</v>
      </c>
      <c r="D7239">
        <v>2022</v>
      </c>
      <c r="E7239" t="s">
        <v>19</v>
      </c>
      <c r="F7239" t="s">
        <v>44</v>
      </c>
      <c r="G7239">
        <v>15</v>
      </c>
      <c r="H7239">
        <v>13</v>
      </c>
      <c r="I7239">
        <v>10.038600000000001</v>
      </c>
      <c r="J7239">
        <v>195</v>
      </c>
      <c r="K7239">
        <v>150.57900000000001</v>
      </c>
      <c r="L7239" t="s">
        <v>120</v>
      </c>
    </row>
    <row r="7240" spans="1:12" x14ac:dyDescent="0.25">
      <c r="A7240" t="s">
        <v>9</v>
      </c>
      <c r="B7240" s="1">
        <v>44764</v>
      </c>
      <c r="C7240">
        <v>7</v>
      </c>
      <c r="D7240">
        <v>2022</v>
      </c>
      <c r="E7240" t="s">
        <v>13</v>
      </c>
      <c r="F7240" t="s">
        <v>53</v>
      </c>
      <c r="G7240">
        <v>30</v>
      </c>
      <c r="H7240">
        <v>38</v>
      </c>
      <c r="I7240">
        <v>4.7994000000000003</v>
      </c>
      <c r="J7240">
        <v>1140</v>
      </c>
      <c r="K7240">
        <v>143.982</v>
      </c>
      <c r="L7240" t="s">
        <v>120</v>
      </c>
    </row>
    <row r="7241" spans="1:12" x14ac:dyDescent="0.25">
      <c r="A7241" t="s">
        <v>9</v>
      </c>
      <c r="B7241" s="1">
        <v>44764</v>
      </c>
      <c r="C7241">
        <v>7</v>
      </c>
      <c r="D7241">
        <v>2022</v>
      </c>
      <c r="E7241" t="s">
        <v>10</v>
      </c>
      <c r="F7241" t="s">
        <v>42</v>
      </c>
      <c r="G7241">
        <v>50</v>
      </c>
      <c r="H7241">
        <v>55</v>
      </c>
      <c r="I7241">
        <v>2.5245000000000002</v>
      </c>
      <c r="J7241">
        <v>2750</v>
      </c>
      <c r="K7241">
        <v>126.22499999999999</v>
      </c>
      <c r="L7241" t="s">
        <v>120</v>
      </c>
    </row>
    <row r="7242" spans="1:12" x14ac:dyDescent="0.25">
      <c r="A7242" t="s">
        <v>9</v>
      </c>
      <c r="B7242" s="1">
        <v>44764</v>
      </c>
      <c r="C7242">
        <v>7</v>
      </c>
      <c r="D7242">
        <v>2022</v>
      </c>
      <c r="E7242" t="s">
        <v>13</v>
      </c>
      <c r="F7242" t="s">
        <v>53</v>
      </c>
      <c r="G7242">
        <v>30</v>
      </c>
      <c r="H7242">
        <v>38</v>
      </c>
      <c r="I7242">
        <v>4.7994000000000003</v>
      </c>
      <c r="J7242">
        <v>1140</v>
      </c>
      <c r="K7242">
        <v>143.982</v>
      </c>
      <c r="L7242" t="s">
        <v>120</v>
      </c>
    </row>
    <row r="7243" spans="1:12" x14ac:dyDescent="0.25">
      <c r="A7243" t="s">
        <v>9</v>
      </c>
      <c r="B7243" s="1">
        <v>44764</v>
      </c>
      <c r="C7243">
        <v>7</v>
      </c>
      <c r="D7243">
        <v>2022</v>
      </c>
      <c r="E7243" t="s">
        <v>19</v>
      </c>
      <c r="F7243" t="s">
        <v>44</v>
      </c>
      <c r="G7243">
        <v>15</v>
      </c>
      <c r="H7243">
        <v>13</v>
      </c>
      <c r="I7243">
        <v>10.038600000000001</v>
      </c>
      <c r="J7243">
        <v>195</v>
      </c>
      <c r="K7243">
        <v>150.57900000000001</v>
      </c>
      <c r="L7243" t="s">
        <v>120</v>
      </c>
    </row>
    <row r="7244" spans="1:12" x14ac:dyDescent="0.25">
      <c r="A7244" t="s">
        <v>9</v>
      </c>
      <c r="B7244" s="1">
        <v>44764</v>
      </c>
      <c r="C7244">
        <v>7</v>
      </c>
      <c r="D7244">
        <v>2022</v>
      </c>
      <c r="E7244" t="s">
        <v>21</v>
      </c>
      <c r="F7244" t="s">
        <v>62</v>
      </c>
      <c r="G7244">
        <v>16</v>
      </c>
      <c r="H7244">
        <v>31</v>
      </c>
      <c r="I7244">
        <v>2.3281000000000001</v>
      </c>
      <c r="J7244">
        <v>496</v>
      </c>
      <c r="K7244">
        <v>37.249600000000001</v>
      </c>
      <c r="L7244" t="s">
        <v>120</v>
      </c>
    </row>
    <row r="7245" spans="1:12" x14ac:dyDescent="0.25">
      <c r="A7245" t="s">
        <v>9</v>
      </c>
      <c r="B7245" s="1">
        <v>44764</v>
      </c>
      <c r="C7245">
        <v>7</v>
      </c>
      <c r="D7245">
        <v>2022</v>
      </c>
      <c r="E7245" t="s">
        <v>10</v>
      </c>
      <c r="F7245" t="s">
        <v>42</v>
      </c>
      <c r="G7245">
        <v>50</v>
      </c>
      <c r="H7245">
        <v>55</v>
      </c>
      <c r="I7245">
        <v>2.5245000000000002</v>
      </c>
      <c r="J7245">
        <v>2750</v>
      </c>
      <c r="K7245">
        <v>126.22499999999999</v>
      </c>
      <c r="L7245" t="s">
        <v>120</v>
      </c>
    </row>
    <row r="7246" spans="1:12" x14ac:dyDescent="0.25">
      <c r="A7246" t="s">
        <v>9</v>
      </c>
      <c r="B7246" s="1">
        <v>44764</v>
      </c>
      <c r="C7246">
        <v>7</v>
      </c>
      <c r="D7246">
        <v>2022</v>
      </c>
      <c r="E7246" t="s">
        <v>31</v>
      </c>
      <c r="F7246" t="s">
        <v>61</v>
      </c>
      <c r="G7246">
        <v>5</v>
      </c>
      <c r="H7246">
        <v>46</v>
      </c>
      <c r="I7246">
        <v>11.821999999999999</v>
      </c>
      <c r="J7246">
        <v>230</v>
      </c>
      <c r="K7246">
        <v>59.11</v>
      </c>
      <c r="L7246" t="s">
        <v>124</v>
      </c>
    </row>
    <row r="7247" spans="1:12" x14ac:dyDescent="0.25">
      <c r="A7247" t="s">
        <v>9</v>
      </c>
      <c r="B7247" s="1">
        <v>44764</v>
      </c>
      <c r="C7247">
        <v>7</v>
      </c>
      <c r="D7247">
        <v>2022</v>
      </c>
      <c r="E7247" t="s">
        <v>10</v>
      </c>
      <c r="F7247" t="s">
        <v>12</v>
      </c>
      <c r="G7247">
        <v>15</v>
      </c>
      <c r="H7247">
        <v>21</v>
      </c>
      <c r="I7247">
        <v>15.798299999999999</v>
      </c>
      <c r="J7247">
        <v>315</v>
      </c>
      <c r="K7247">
        <v>236.97450000000001</v>
      </c>
      <c r="L7247" t="s">
        <v>124</v>
      </c>
    </row>
    <row r="7248" spans="1:12" x14ac:dyDescent="0.25">
      <c r="A7248" t="s">
        <v>9</v>
      </c>
      <c r="B7248" s="1">
        <v>44764</v>
      </c>
      <c r="C7248">
        <v>7</v>
      </c>
      <c r="D7248">
        <v>2022</v>
      </c>
      <c r="E7248" t="s">
        <v>31</v>
      </c>
      <c r="F7248" t="s">
        <v>51</v>
      </c>
      <c r="G7248">
        <v>12</v>
      </c>
      <c r="H7248">
        <v>15</v>
      </c>
      <c r="I7248">
        <v>10.3125</v>
      </c>
      <c r="J7248">
        <v>180</v>
      </c>
      <c r="K7248">
        <v>123.75</v>
      </c>
      <c r="L7248" t="s">
        <v>124</v>
      </c>
    </row>
    <row r="7249" spans="1:12" x14ac:dyDescent="0.25">
      <c r="A7249" t="s">
        <v>9</v>
      </c>
      <c r="B7249" s="1">
        <v>44764</v>
      </c>
      <c r="C7249">
        <v>7</v>
      </c>
      <c r="D7249">
        <v>2022</v>
      </c>
      <c r="E7249" t="s">
        <v>28</v>
      </c>
      <c r="F7249" t="s">
        <v>76</v>
      </c>
      <c r="G7249">
        <v>20</v>
      </c>
      <c r="H7249">
        <v>12.5</v>
      </c>
      <c r="I7249">
        <v>11.748799999999999</v>
      </c>
      <c r="J7249">
        <v>250</v>
      </c>
      <c r="K7249">
        <v>234.976</v>
      </c>
      <c r="L7249" t="s">
        <v>124</v>
      </c>
    </row>
    <row r="7250" spans="1:12" x14ac:dyDescent="0.25">
      <c r="A7250" t="s">
        <v>9</v>
      </c>
      <c r="B7250" s="1">
        <v>44764</v>
      </c>
      <c r="C7250">
        <v>7</v>
      </c>
      <c r="D7250">
        <v>2022</v>
      </c>
      <c r="E7250" t="s">
        <v>31</v>
      </c>
      <c r="F7250" t="s">
        <v>51</v>
      </c>
      <c r="G7250">
        <v>12</v>
      </c>
      <c r="H7250">
        <v>15</v>
      </c>
      <c r="I7250">
        <v>10.3125</v>
      </c>
      <c r="J7250">
        <v>180</v>
      </c>
      <c r="K7250">
        <v>123.75</v>
      </c>
      <c r="L7250" t="s">
        <v>124</v>
      </c>
    </row>
    <row r="7251" spans="1:12" x14ac:dyDescent="0.25">
      <c r="A7251" t="s">
        <v>9</v>
      </c>
      <c r="B7251" s="1">
        <v>44764</v>
      </c>
      <c r="C7251">
        <v>7</v>
      </c>
      <c r="D7251">
        <v>2022</v>
      </c>
      <c r="E7251" t="s">
        <v>31</v>
      </c>
      <c r="F7251" t="s">
        <v>61</v>
      </c>
      <c r="G7251">
        <v>5</v>
      </c>
      <c r="H7251">
        <v>46</v>
      </c>
      <c r="I7251">
        <v>11.821999999999999</v>
      </c>
      <c r="J7251">
        <v>230</v>
      </c>
      <c r="K7251">
        <v>59.11</v>
      </c>
      <c r="L7251" t="s">
        <v>124</v>
      </c>
    </row>
    <row r="7252" spans="1:12" x14ac:dyDescent="0.25">
      <c r="A7252" t="s">
        <v>9</v>
      </c>
      <c r="B7252" s="1">
        <v>44764</v>
      </c>
      <c r="C7252">
        <v>7</v>
      </c>
      <c r="D7252">
        <v>2022</v>
      </c>
      <c r="E7252" t="s">
        <v>10</v>
      </c>
      <c r="F7252" t="s">
        <v>12</v>
      </c>
      <c r="G7252">
        <v>15</v>
      </c>
      <c r="H7252">
        <v>21</v>
      </c>
      <c r="I7252">
        <v>15.798299999999999</v>
      </c>
      <c r="J7252">
        <v>315</v>
      </c>
      <c r="K7252">
        <v>236.97450000000001</v>
      </c>
      <c r="L7252" t="s">
        <v>124</v>
      </c>
    </row>
    <row r="7253" spans="1:12" x14ac:dyDescent="0.25">
      <c r="A7253" t="s">
        <v>9</v>
      </c>
      <c r="B7253" s="1">
        <v>44764</v>
      </c>
      <c r="C7253">
        <v>7</v>
      </c>
      <c r="D7253">
        <v>2022</v>
      </c>
      <c r="E7253" t="s">
        <v>28</v>
      </c>
      <c r="F7253" t="s">
        <v>76</v>
      </c>
      <c r="G7253">
        <v>20</v>
      </c>
      <c r="H7253">
        <v>12.5</v>
      </c>
      <c r="I7253">
        <v>11.748799999999999</v>
      </c>
      <c r="J7253">
        <v>250</v>
      </c>
      <c r="K7253">
        <v>234.976</v>
      </c>
      <c r="L7253" t="s">
        <v>124</v>
      </c>
    </row>
    <row r="7254" spans="1:12" x14ac:dyDescent="0.25">
      <c r="A7254" t="s">
        <v>9</v>
      </c>
      <c r="B7254" s="1">
        <v>44765</v>
      </c>
      <c r="C7254">
        <v>7</v>
      </c>
      <c r="D7254">
        <v>2022</v>
      </c>
      <c r="E7254" t="s">
        <v>16</v>
      </c>
      <c r="F7254" t="s">
        <v>18</v>
      </c>
      <c r="G7254">
        <v>4</v>
      </c>
      <c r="H7254">
        <v>53</v>
      </c>
      <c r="I7254">
        <v>10.578799999999999</v>
      </c>
      <c r="J7254">
        <v>212</v>
      </c>
      <c r="K7254">
        <v>42.315199999999997</v>
      </c>
      <c r="L7254" t="s">
        <v>117</v>
      </c>
    </row>
    <row r="7255" spans="1:12" x14ac:dyDescent="0.25">
      <c r="A7255" t="s">
        <v>9</v>
      </c>
      <c r="B7255" s="1">
        <v>44765</v>
      </c>
      <c r="C7255">
        <v>7</v>
      </c>
      <c r="D7255">
        <v>2022</v>
      </c>
      <c r="E7255" t="s">
        <v>16</v>
      </c>
      <c r="F7255" t="s">
        <v>18</v>
      </c>
      <c r="G7255">
        <v>4</v>
      </c>
      <c r="H7255">
        <v>53</v>
      </c>
      <c r="I7255">
        <v>10.578799999999999</v>
      </c>
      <c r="J7255">
        <v>212</v>
      </c>
      <c r="K7255">
        <v>42.315199999999997</v>
      </c>
      <c r="L7255" t="s">
        <v>117</v>
      </c>
    </row>
    <row r="7256" spans="1:12" x14ac:dyDescent="0.25">
      <c r="A7256" t="s">
        <v>9</v>
      </c>
      <c r="B7256" s="1">
        <v>44765</v>
      </c>
      <c r="C7256">
        <v>7</v>
      </c>
      <c r="D7256">
        <v>2022</v>
      </c>
      <c r="E7256" t="s">
        <v>16</v>
      </c>
      <c r="F7256" t="s">
        <v>18</v>
      </c>
      <c r="G7256">
        <v>4</v>
      </c>
      <c r="H7256">
        <v>53</v>
      </c>
      <c r="I7256">
        <v>10.578799999999999</v>
      </c>
      <c r="J7256">
        <v>212</v>
      </c>
      <c r="K7256">
        <v>42.315199999999997</v>
      </c>
      <c r="L7256" t="s">
        <v>117</v>
      </c>
    </row>
    <row r="7257" spans="1:12" x14ac:dyDescent="0.25">
      <c r="A7257" t="s">
        <v>38</v>
      </c>
      <c r="B7257" s="1">
        <v>44765</v>
      </c>
      <c r="C7257">
        <v>7</v>
      </c>
      <c r="D7257">
        <v>2022</v>
      </c>
      <c r="E7257" t="s">
        <v>13</v>
      </c>
      <c r="F7257" t="s">
        <v>25</v>
      </c>
      <c r="G7257">
        <v>35</v>
      </c>
      <c r="H7257">
        <v>21</v>
      </c>
      <c r="I7257">
        <v>5.3339999999999996</v>
      </c>
      <c r="J7257">
        <v>735</v>
      </c>
      <c r="K7257">
        <v>186.69</v>
      </c>
      <c r="L7257" t="s">
        <v>123</v>
      </c>
    </row>
    <row r="7258" spans="1:12" x14ac:dyDescent="0.25">
      <c r="A7258" t="s">
        <v>38</v>
      </c>
      <c r="B7258" s="1">
        <v>44765</v>
      </c>
      <c r="C7258">
        <v>7</v>
      </c>
      <c r="D7258">
        <v>2022</v>
      </c>
      <c r="E7258" t="s">
        <v>13</v>
      </c>
      <c r="F7258" t="s">
        <v>25</v>
      </c>
      <c r="G7258">
        <v>35</v>
      </c>
      <c r="H7258">
        <v>21</v>
      </c>
      <c r="I7258">
        <v>5.3339999999999996</v>
      </c>
      <c r="J7258">
        <v>735</v>
      </c>
      <c r="K7258">
        <v>186.69</v>
      </c>
      <c r="L7258" t="s">
        <v>123</v>
      </c>
    </row>
    <row r="7259" spans="1:12" x14ac:dyDescent="0.25">
      <c r="A7259" t="s">
        <v>38</v>
      </c>
      <c r="B7259" s="1">
        <v>44765</v>
      </c>
      <c r="C7259">
        <v>7</v>
      </c>
      <c r="D7259">
        <v>2022</v>
      </c>
      <c r="E7259" t="s">
        <v>13</v>
      </c>
      <c r="F7259" t="s">
        <v>25</v>
      </c>
      <c r="G7259">
        <v>35</v>
      </c>
      <c r="H7259">
        <v>21</v>
      </c>
      <c r="I7259">
        <v>5.3339999999999996</v>
      </c>
      <c r="J7259">
        <v>735</v>
      </c>
      <c r="K7259">
        <v>186.69</v>
      </c>
      <c r="L7259" t="s">
        <v>123</v>
      </c>
    </row>
    <row r="7260" spans="1:12" x14ac:dyDescent="0.25">
      <c r="A7260" t="s">
        <v>38</v>
      </c>
      <c r="B7260" s="1">
        <v>44765</v>
      </c>
      <c r="C7260">
        <v>7</v>
      </c>
      <c r="D7260">
        <v>2022</v>
      </c>
      <c r="E7260" t="s">
        <v>13</v>
      </c>
      <c r="F7260" t="s">
        <v>25</v>
      </c>
      <c r="G7260">
        <v>35</v>
      </c>
      <c r="H7260">
        <v>21</v>
      </c>
      <c r="I7260">
        <v>5.3339999999999996</v>
      </c>
      <c r="J7260">
        <v>735</v>
      </c>
      <c r="K7260">
        <v>186.69</v>
      </c>
      <c r="L7260" t="s">
        <v>123</v>
      </c>
    </row>
    <row r="7261" spans="1:12" x14ac:dyDescent="0.25">
      <c r="A7261" t="s">
        <v>38</v>
      </c>
      <c r="B7261" s="1">
        <v>44765</v>
      </c>
      <c r="C7261">
        <v>7</v>
      </c>
      <c r="D7261">
        <v>2022</v>
      </c>
      <c r="E7261" t="s">
        <v>13</v>
      </c>
      <c r="F7261" t="s">
        <v>79</v>
      </c>
      <c r="G7261">
        <v>48</v>
      </c>
      <c r="H7261">
        <v>33.25</v>
      </c>
      <c r="I7261">
        <v>4.4321999999999999</v>
      </c>
      <c r="J7261">
        <v>1596</v>
      </c>
      <c r="K7261">
        <v>212.7456</v>
      </c>
      <c r="L7261" t="s">
        <v>118</v>
      </c>
    </row>
    <row r="7262" spans="1:12" x14ac:dyDescent="0.25">
      <c r="A7262" t="s">
        <v>38</v>
      </c>
      <c r="B7262" s="1">
        <v>44765</v>
      </c>
      <c r="C7262">
        <v>7</v>
      </c>
      <c r="D7262">
        <v>2022</v>
      </c>
      <c r="E7262" t="s">
        <v>31</v>
      </c>
      <c r="F7262" t="s">
        <v>52</v>
      </c>
      <c r="G7262">
        <v>25</v>
      </c>
      <c r="H7262">
        <v>18</v>
      </c>
      <c r="I7262">
        <v>9.4751999999999992</v>
      </c>
      <c r="J7262">
        <v>450</v>
      </c>
      <c r="K7262">
        <v>236.88</v>
      </c>
      <c r="L7262" t="s">
        <v>118</v>
      </c>
    </row>
    <row r="7263" spans="1:12" x14ac:dyDescent="0.25">
      <c r="A7263" t="s">
        <v>38</v>
      </c>
      <c r="B7263" s="1">
        <v>44765</v>
      </c>
      <c r="C7263">
        <v>7</v>
      </c>
      <c r="D7263">
        <v>2022</v>
      </c>
      <c r="E7263" t="s">
        <v>13</v>
      </c>
      <c r="F7263" t="s">
        <v>91</v>
      </c>
      <c r="G7263">
        <v>70</v>
      </c>
      <c r="H7263">
        <v>9</v>
      </c>
      <c r="I7263">
        <v>8.5886999999999993</v>
      </c>
      <c r="J7263">
        <v>630</v>
      </c>
      <c r="K7263">
        <v>601.20899999999995</v>
      </c>
      <c r="L7263" t="s">
        <v>118</v>
      </c>
    </row>
    <row r="7264" spans="1:12" x14ac:dyDescent="0.25">
      <c r="A7264" t="s">
        <v>38</v>
      </c>
      <c r="B7264" s="1">
        <v>44765</v>
      </c>
      <c r="C7264">
        <v>7</v>
      </c>
      <c r="D7264">
        <v>2022</v>
      </c>
      <c r="E7264" t="s">
        <v>21</v>
      </c>
      <c r="F7264" t="s">
        <v>85</v>
      </c>
      <c r="G7264">
        <v>60</v>
      </c>
      <c r="H7264">
        <v>13.25</v>
      </c>
      <c r="I7264">
        <v>3.4424000000000001</v>
      </c>
      <c r="J7264">
        <v>795</v>
      </c>
      <c r="K7264">
        <v>206.54400000000001</v>
      </c>
      <c r="L7264" t="s">
        <v>118</v>
      </c>
    </row>
    <row r="7265" spans="1:12" x14ac:dyDescent="0.25">
      <c r="A7265" t="s">
        <v>38</v>
      </c>
      <c r="B7265" s="1">
        <v>44765</v>
      </c>
      <c r="C7265">
        <v>7</v>
      </c>
      <c r="D7265">
        <v>2022</v>
      </c>
      <c r="E7265" t="s">
        <v>13</v>
      </c>
      <c r="F7265" t="s">
        <v>14</v>
      </c>
      <c r="G7265">
        <v>42</v>
      </c>
      <c r="H7265">
        <v>14</v>
      </c>
      <c r="I7265">
        <v>5.0595999999999997</v>
      </c>
      <c r="J7265">
        <v>588</v>
      </c>
      <c r="K7265">
        <v>212.50319999999999</v>
      </c>
      <c r="L7265" t="s">
        <v>118</v>
      </c>
    </row>
    <row r="7266" spans="1:12" x14ac:dyDescent="0.25">
      <c r="A7266" t="s">
        <v>38</v>
      </c>
      <c r="B7266" s="1">
        <v>44765</v>
      </c>
      <c r="C7266">
        <v>7</v>
      </c>
      <c r="D7266">
        <v>2022</v>
      </c>
      <c r="E7266" t="s">
        <v>13</v>
      </c>
      <c r="F7266" t="s">
        <v>14</v>
      </c>
      <c r="G7266">
        <v>42</v>
      </c>
      <c r="H7266">
        <v>14</v>
      </c>
      <c r="I7266">
        <v>5.0595999999999997</v>
      </c>
      <c r="J7266">
        <v>588</v>
      </c>
      <c r="K7266">
        <v>212.50319999999999</v>
      </c>
      <c r="L7266" t="s">
        <v>118</v>
      </c>
    </row>
    <row r="7267" spans="1:12" x14ac:dyDescent="0.25">
      <c r="A7267" t="s">
        <v>38</v>
      </c>
      <c r="B7267" s="1">
        <v>44765</v>
      </c>
      <c r="C7267">
        <v>7</v>
      </c>
      <c r="D7267">
        <v>2022</v>
      </c>
      <c r="E7267" t="s">
        <v>13</v>
      </c>
      <c r="F7267" t="s">
        <v>79</v>
      </c>
      <c r="G7267">
        <v>48</v>
      </c>
      <c r="H7267">
        <v>33.25</v>
      </c>
      <c r="I7267">
        <v>4.4321999999999999</v>
      </c>
      <c r="J7267">
        <v>1596</v>
      </c>
      <c r="K7267">
        <v>212.7456</v>
      </c>
      <c r="L7267" t="s">
        <v>118</v>
      </c>
    </row>
    <row r="7268" spans="1:12" x14ac:dyDescent="0.25">
      <c r="A7268" t="s">
        <v>38</v>
      </c>
      <c r="B7268" s="1">
        <v>44765</v>
      </c>
      <c r="C7268">
        <v>7</v>
      </c>
      <c r="D7268">
        <v>2022</v>
      </c>
      <c r="E7268" t="s">
        <v>21</v>
      </c>
      <c r="F7268" t="s">
        <v>85</v>
      </c>
      <c r="G7268">
        <v>60</v>
      </c>
      <c r="H7268">
        <v>13.25</v>
      </c>
      <c r="I7268">
        <v>3.4424000000000001</v>
      </c>
      <c r="J7268">
        <v>795</v>
      </c>
      <c r="K7268">
        <v>206.54400000000001</v>
      </c>
      <c r="L7268" t="s">
        <v>118</v>
      </c>
    </row>
    <row r="7269" spans="1:12" x14ac:dyDescent="0.25">
      <c r="A7269" t="s">
        <v>38</v>
      </c>
      <c r="B7269" s="1">
        <v>44765</v>
      </c>
      <c r="C7269">
        <v>7</v>
      </c>
      <c r="D7269">
        <v>2022</v>
      </c>
      <c r="E7269" t="s">
        <v>31</v>
      </c>
      <c r="F7269" t="s">
        <v>52</v>
      </c>
      <c r="G7269">
        <v>25</v>
      </c>
      <c r="H7269">
        <v>18</v>
      </c>
      <c r="I7269">
        <v>9.4751999999999992</v>
      </c>
      <c r="J7269">
        <v>450</v>
      </c>
      <c r="K7269">
        <v>236.88</v>
      </c>
      <c r="L7269" t="s">
        <v>118</v>
      </c>
    </row>
    <row r="7270" spans="1:12" x14ac:dyDescent="0.25">
      <c r="A7270" t="s">
        <v>38</v>
      </c>
      <c r="B7270" s="1">
        <v>44765</v>
      </c>
      <c r="C7270">
        <v>7</v>
      </c>
      <c r="D7270">
        <v>2022</v>
      </c>
      <c r="E7270" t="s">
        <v>13</v>
      </c>
      <c r="F7270" t="s">
        <v>91</v>
      </c>
      <c r="G7270">
        <v>70</v>
      </c>
      <c r="H7270">
        <v>9</v>
      </c>
      <c r="I7270">
        <v>8.5886999999999993</v>
      </c>
      <c r="J7270">
        <v>630</v>
      </c>
      <c r="K7270">
        <v>601.20899999999995</v>
      </c>
      <c r="L7270" t="s">
        <v>118</v>
      </c>
    </row>
    <row r="7271" spans="1:12" x14ac:dyDescent="0.25">
      <c r="A7271" t="s">
        <v>38</v>
      </c>
      <c r="B7271" s="1">
        <v>44765</v>
      </c>
      <c r="C7271">
        <v>7</v>
      </c>
      <c r="D7271">
        <v>2022</v>
      </c>
      <c r="E7271" t="s">
        <v>13</v>
      </c>
      <c r="F7271" t="s">
        <v>91</v>
      </c>
      <c r="G7271">
        <v>70</v>
      </c>
      <c r="H7271">
        <v>9</v>
      </c>
      <c r="I7271">
        <v>8.5886999999999993</v>
      </c>
      <c r="J7271">
        <v>630</v>
      </c>
      <c r="K7271">
        <v>601.20899999999995</v>
      </c>
      <c r="L7271" t="s">
        <v>118</v>
      </c>
    </row>
    <row r="7272" spans="1:12" x14ac:dyDescent="0.25">
      <c r="A7272" t="s">
        <v>38</v>
      </c>
      <c r="B7272" s="1">
        <v>44765</v>
      </c>
      <c r="C7272">
        <v>7</v>
      </c>
      <c r="D7272">
        <v>2022</v>
      </c>
      <c r="E7272" t="s">
        <v>21</v>
      </c>
      <c r="F7272" t="s">
        <v>85</v>
      </c>
      <c r="G7272">
        <v>60</v>
      </c>
      <c r="H7272">
        <v>13.25</v>
      </c>
      <c r="I7272">
        <v>3.4424000000000001</v>
      </c>
      <c r="J7272">
        <v>795</v>
      </c>
      <c r="K7272">
        <v>206.54400000000001</v>
      </c>
      <c r="L7272" t="s">
        <v>118</v>
      </c>
    </row>
    <row r="7273" spans="1:12" x14ac:dyDescent="0.25">
      <c r="A7273" t="s">
        <v>38</v>
      </c>
      <c r="B7273" s="1">
        <v>44765</v>
      </c>
      <c r="C7273">
        <v>7</v>
      </c>
      <c r="D7273">
        <v>2022</v>
      </c>
      <c r="E7273" t="s">
        <v>31</v>
      </c>
      <c r="F7273" t="s">
        <v>52</v>
      </c>
      <c r="G7273">
        <v>25</v>
      </c>
      <c r="H7273">
        <v>18</v>
      </c>
      <c r="I7273">
        <v>9.4751999999999992</v>
      </c>
      <c r="J7273">
        <v>450</v>
      </c>
      <c r="K7273">
        <v>236.88</v>
      </c>
      <c r="L7273" t="s">
        <v>118</v>
      </c>
    </row>
    <row r="7274" spans="1:12" x14ac:dyDescent="0.25">
      <c r="A7274" t="s">
        <v>38</v>
      </c>
      <c r="B7274" s="1">
        <v>44765</v>
      </c>
      <c r="C7274">
        <v>7</v>
      </c>
      <c r="D7274">
        <v>2022</v>
      </c>
      <c r="E7274" t="s">
        <v>13</v>
      </c>
      <c r="F7274" t="s">
        <v>14</v>
      </c>
      <c r="G7274">
        <v>42</v>
      </c>
      <c r="H7274">
        <v>14</v>
      </c>
      <c r="I7274">
        <v>5.0595999999999997</v>
      </c>
      <c r="J7274">
        <v>588</v>
      </c>
      <c r="K7274">
        <v>212.50319999999999</v>
      </c>
      <c r="L7274" t="s">
        <v>118</v>
      </c>
    </row>
    <row r="7275" spans="1:12" x14ac:dyDescent="0.25">
      <c r="A7275" t="s">
        <v>38</v>
      </c>
      <c r="B7275" s="1">
        <v>44765</v>
      </c>
      <c r="C7275">
        <v>7</v>
      </c>
      <c r="D7275">
        <v>2022</v>
      </c>
      <c r="E7275" t="s">
        <v>13</v>
      </c>
      <c r="F7275" t="s">
        <v>79</v>
      </c>
      <c r="G7275">
        <v>48</v>
      </c>
      <c r="H7275">
        <v>33.25</v>
      </c>
      <c r="I7275">
        <v>4.4321999999999999</v>
      </c>
      <c r="J7275">
        <v>1596</v>
      </c>
      <c r="K7275">
        <v>212.7456</v>
      </c>
      <c r="L7275" t="s">
        <v>118</v>
      </c>
    </row>
    <row r="7276" spans="1:12" x14ac:dyDescent="0.25">
      <c r="A7276" t="s">
        <v>38</v>
      </c>
      <c r="B7276" s="1">
        <v>44765</v>
      </c>
      <c r="C7276">
        <v>7</v>
      </c>
      <c r="D7276">
        <v>2022</v>
      </c>
      <c r="E7276" t="s">
        <v>13</v>
      </c>
      <c r="F7276" t="s">
        <v>79</v>
      </c>
      <c r="G7276">
        <v>48</v>
      </c>
      <c r="H7276">
        <v>33.25</v>
      </c>
      <c r="I7276">
        <v>4.4321999999999999</v>
      </c>
      <c r="J7276">
        <v>1596</v>
      </c>
      <c r="K7276">
        <v>212.7456</v>
      </c>
      <c r="L7276" t="s">
        <v>118</v>
      </c>
    </row>
    <row r="7277" spans="1:12" x14ac:dyDescent="0.25">
      <c r="A7277" t="s">
        <v>38</v>
      </c>
      <c r="B7277" s="1">
        <v>44765</v>
      </c>
      <c r="C7277">
        <v>7</v>
      </c>
      <c r="D7277">
        <v>2022</v>
      </c>
      <c r="E7277" t="s">
        <v>31</v>
      </c>
      <c r="F7277" t="s">
        <v>52</v>
      </c>
      <c r="G7277">
        <v>25</v>
      </c>
      <c r="H7277">
        <v>18</v>
      </c>
      <c r="I7277">
        <v>9.4751999999999992</v>
      </c>
      <c r="J7277">
        <v>450</v>
      </c>
      <c r="K7277">
        <v>236.88</v>
      </c>
      <c r="L7277" t="s">
        <v>118</v>
      </c>
    </row>
    <row r="7278" spans="1:12" x14ac:dyDescent="0.25">
      <c r="A7278" t="s">
        <v>38</v>
      </c>
      <c r="B7278" s="1">
        <v>44765</v>
      </c>
      <c r="C7278">
        <v>7</v>
      </c>
      <c r="D7278">
        <v>2022</v>
      </c>
      <c r="E7278" t="s">
        <v>13</v>
      </c>
      <c r="F7278" t="s">
        <v>91</v>
      </c>
      <c r="G7278">
        <v>70</v>
      </c>
      <c r="H7278">
        <v>9</v>
      </c>
      <c r="I7278">
        <v>8.5886999999999993</v>
      </c>
      <c r="J7278">
        <v>630</v>
      </c>
      <c r="K7278">
        <v>601.20899999999995</v>
      </c>
      <c r="L7278" t="s">
        <v>118</v>
      </c>
    </row>
    <row r="7279" spans="1:12" x14ac:dyDescent="0.25">
      <c r="A7279" t="s">
        <v>38</v>
      </c>
      <c r="B7279" s="1">
        <v>44765</v>
      </c>
      <c r="C7279">
        <v>7</v>
      </c>
      <c r="D7279">
        <v>2022</v>
      </c>
      <c r="E7279" t="s">
        <v>13</v>
      </c>
      <c r="F7279" t="s">
        <v>14</v>
      </c>
      <c r="G7279">
        <v>42</v>
      </c>
      <c r="H7279">
        <v>14</v>
      </c>
      <c r="I7279">
        <v>5.0595999999999997</v>
      </c>
      <c r="J7279">
        <v>588</v>
      </c>
      <c r="K7279">
        <v>212.50319999999999</v>
      </c>
      <c r="L7279" t="s">
        <v>118</v>
      </c>
    </row>
    <row r="7280" spans="1:12" x14ac:dyDescent="0.25">
      <c r="A7280" t="s">
        <v>38</v>
      </c>
      <c r="B7280" s="1">
        <v>44765</v>
      </c>
      <c r="C7280">
        <v>7</v>
      </c>
      <c r="D7280">
        <v>2022</v>
      </c>
      <c r="E7280" t="s">
        <v>21</v>
      </c>
      <c r="F7280" t="s">
        <v>85</v>
      </c>
      <c r="G7280">
        <v>60</v>
      </c>
      <c r="H7280">
        <v>13.25</v>
      </c>
      <c r="I7280">
        <v>3.4424000000000001</v>
      </c>
      <c r="J7280">
        <v>795</v>
      </c>
      <c r="K7280">
        <v>206.54400000000001</v>
      </c>
      <c r="L7280" t="s">
        <v>118</v>
      </c>
    </row>
    <row r="7281" spans="1:12" x14ac:dyDescent="0.25">
      <c r="A7281" t="s">
        <v>9</v>
      </c>
      <c r="B7281" s="1">
        <v>44766</v>
      </c>
      <c r="C7281">
        <v>7</v>
      </c>
      <c r="D7281">
        <v>2022</v>
      </c>
      <c r="E7281" t="s">
        <v>31</v>
      </c>
      <c r="F7281" t="s">
        <v>51</v>
      </c>
      <c r="G7281">
        <v>30</v>
      </c>
      <c r="H7281">
        <v>15</v>
      </c>
      <c r="I7281">
        <v>7.9695</v>
      </c>
      <c r="J7281">
        <v>450</v>
      </c>
      <c r="K7281">
        <v>239.08500000000001</v>
      </c>
      <c r="L7281" t="s">
        <v>120</v>
      </c>
    </row>
    <row r="7282" spans="1:12" x14ac:dyDescent="0.25">
      <c r="A7282" t="s">
        <v>9</v>
      </c>
      <c r="B7282" s="1">
        <v>44766</v>
      </c>
      <c r="C7282">
        <v>7</v>
      </c>
      <c r="D7282">
        <v>2022</v>
      </c>
      <c r="E7282" t="s">
        <v>16</v>
      </c>
      <c r="F7282" t="s">
        <v>36</v>
      </c>
      <c r="G7282">
        <v>20</v>
      </c>
      <c r="H7282">
        <v>10</v>
      </c>
      <c r="I7282">
        <v>9.343</v>
      </c>
      <c r="J7282">
        <v>200</v>
      </c>
      <c r="K7282">
        <v>186.86</v>
      </c>
      <c r="L7282" t="s">
        <v>120</v>
      </c>
    </row>
    <row r="7283" spans="1:12" x14ac:dyDescent="0.25">
      <c r="A7283" t="s">
        <v>9</v>
      </c>
      <c r="B7283" s="1">
        <v>44766</v>
      </c>
      <c r="C7283">
        <v>7</v>
      </c>
      <c r="D7283">
        <v>2022</v>
      </c>
      <c r="E7283" t="s">
        <v>19</v>
      </c>
      <c r="F7283" t="s">
        <v>84</v>
      </c>
      <c r="G7283">
        <v>21</v>
      </c>
      <c r="H7283">
        <v>22</v>
      </c>
      <c r="I7283">
        <v>6.3689999999999998</v>
      </c>
      <c r="J7283">
        <v>462</v>
      </c>
      <c r="K7283">
        <v>133.749</v>
      </c>
      <c r="L7283" t="s">
        <v>120</v>
      </c>
    </row>
    <row r="7284" spans="1:12" x14ac:dyDescent="0.25">
      <c r="A7284" t="s">
        <v>9</v>
      </c>
      <c r="B7284" s="1">
        <v>44766</v>
      </c>
      <c r="C7284">
        <v>7</v>
      </c>
      <c r="D7284">
        <v>2022</v>
      </c>
      <c r="E7284" t="s">
        <v>19</v>
      </c>
      <c r="F7284" t="s">
        <v>84</v>
      </c>
      <c r="G7284">
        <v>21</v>
      </c>
      <c r="H7284">
        <v>22</v>
      </c>
      <c r="I7284">
        <v>6.3689999999999998</v>
      </c>
      <c r="J7284">
        <v>462</v>
      </c>
      <c r="K7284">
        <v>133.749</v>
      </c>
      <c r="L7284" t="s">
        <v>120</v>
      </c>
    </row>
    <row r="7285" spans="1:12" x14ac:dyDescent="0.25">
      <c r="A7285" t="s">
        <v>9</v>
      </c>
      <c r="B7285" s="1">
        <v>44766</v>
      </c>
      <c r="C7285">
        <v>7</v>
      </c>
      <c r="D7285">
        <v>2022</v>
      </c>
      <c r="E7285" t="s">
        <v>31</v>
      </c>
      <c r="F7285" t="s">
        <v>51</v>
      </c>
      <c r="G7285">
        <v>30</v>
      </c>
      <c r="H7285">
        <v>15</v>
      </c>
      <c r="I7285">
        <v>7.9695</v>
      </c>
      <c r="J7285">
        <v>450</v>
      </c>
      <c r="K7285">
        <v>239.08500000000001</v>
      </c>
      <c r="L7285" t="s">
        <v>120</v>
      </c>
    </row>
    <row r="7286" spans="1:12" x14ac:dyDescent="0.25">
      <c r="A7286" t="s">
        <v>9</v>
      </c>
      <c r="B7286" s="1">
        <v>44766</v>
      </c>
      <c r="C7286">
        <v>7</v>
      </c>
      <c r="D7286">
        <v>2022</v>
      </c>
      <c r="E7286" t="s">
        <v>16</v>
      </c>
      <c r="F7286" t="s">
        <v>36</v>
      </c>
      <c r="G7286">
        <v>20</v>
      </c>
      <c r="H7286">
        <v>10</v>
      </c>
      <c r="I7286">
        <v>9.343</v>
      </c>
      <c r="J7286">
        <v>200</v>
      </c>
      <c r="K7286">
        <v>186.86</v>
      </c>
      <c r="L7286" t="s">
        <v>120</v>
      </c>
    </row>
    <row r="7287" spans="1:12" x14ac:dyDescent="0.25">
      <c r="A7287" t="s">
        <v>9</v>
      </c>
      <c r="B7287" s="1">
        <v>44766</v>
      </c>
      <c r="C7287">
        <v>7</v>
      </c>
      <c r="D7287">
        <v>2022</v>
      </c>
      <c r="E7287" t="s">
        <v>31</v>
      </c>
      <c r="F7287" t="s">
        <v>51</v>
      </c>
      <c r="G7287">
        <v>30</v>
      </c>
      <c r="H7287">
        <v>15</v>
      </c>
      <c r="I7287">
        <v>7.9695</v>
      </c>
      <c r="J7287">
        <v>450</v>
      </c>
      <c r="K7287">
        <v>239.08500000000001</v>
      </c>
      <c r="L7287" t="s">
        <v>120</v>
      </c>
    </row>
    <row r="7288" spans="1:12" x14ac:dyDescent="0.25">
      <c r="A7288" t="s">
        <v>9</v>
      </c>
      <c r="B7288" s="1">
        <v>44766</v>
      </c>
      <c r="C7288">
        <v>7</v>
      </c>
      <c r="D7288">
        <v>2022</v>
      </c>
      <c r="E7288" t="s">
        <v>19</v>
      </c>
      <c r="F7288" t="s">
        <v>84</v>
      </c>
      <c r="G7288">
        <v>21</v>
      </c>
      <c r="H7288">
        <v>22</v>
      </c>
      <c r="I7288">
        <v>6.3689999999999998</v>
      </c>
      <c r="J7288">
        <v>462</v>
      </c>
      <c r="K7288">
        <v>133.749</v>
      </c>
      <c r="L7288" t="s">
        <v>120</v>
      </c>
    </row>
    <row r="7289" spans="1:12" x14ac:dyDescent="0.25">
      <c r="A7289" t="s">
        <v>9</v>
      </c>
      <c r="B7289" s="1">
        <v>44766</v>
      </c>
      <c r="C7289">
        <v>7</v>
      </c>
      <c r="D7289">
        <v>2022</v>
      </c>
      <c r="E7289" t="s">
        <v>16</v>
      </c>
      <c r="F7289" t="s">
        <v>36</v>
      </c>
      <c r="G7289">
        <v>20</v>
      </c>
      <c r="H7289">
        <v>10</v>
      </c>
      <c r="I7289">
        <v>9.343</v>
      </c>
      <c r="J7289">
        <v>200</v>
      </c>
      <c r="K7289">
        <v>186.86</v>
      </c>
      <c r="L7289" t="s">
        <v>120</v>
      </c>
    </row>
    <row r="7290" spans="1:12" x14ac:dyDescent="0.25">
      <c r="A7290" t="s">
        <v>9</v>
      </c>
      <c r="B7290" s="1">
        <v>44766</v>
      </c>
      <c r="C7290">
        <v>7</v>
      </c>
      <c r="D7290">
        <v>2022</v>
      </c>
      <c r="E7290" t="s">
        <v>19</v>
      </c>
      <c r="F7290" t="s">
        <v>84</v>
      </c>
      <c r="G7290">
        <v>21</v>
      </c>
      <c r="H7290">
        <v>22</v>
      </c>
      <c r="I7290">
        <v>6.3689999999999998</v>
      </c>
      <c r="J7290">
        <v>462</v>
      </c>
      <c r="K7290">
        <v>133.749</v>
      </c>
      <c r="L7290" t="s">
        <v>120</v>
      </c>
    </row>
    <row r="7291" spans="1:12" x14ac:dyDescent="0.25">
      <c r="A7291" t="s">
        <v>9</v>
      </c>
      <c r="B7291" s="1">
        <v>44766</v>
      </c>
      <c r="C7291">
        <v>7</v>
      </c>
      <c r="D7291">
        <v>2022</v>
      </c>
      <c r="E7291" t="s">
        <v>16</v>
      </c>
      <c r="F7291" t="s">
        <v>36</v>
      </c>
      <c r="G7291">
        <v>20</v>
      </c>
      <c r="H7291">
        <v>10</v>
      </c>
      <c r="I7291">
        <v>9.343</v>
      </c>
      <c r="J7291">
        <v>200</v>
      </c>
      <c r="K7291">
        <v>186.86</v>
      </c>
      <c r="L7291" t="s">
        <v>120</v>
      </c>
    </row>
    <row r="7292" spans="1:12" x14ac:dyDescent="0.25">
      <c r="A7292" t="s">
        <v>9</v>
      </c>
      <c r="B7292" s="1">
        <v>44766</v>
      </c>
      <c r="C7292">
        <v>7</v>
      </c>
      <c r="D7292">
        <v>2022</v>
      </c>
      <c r="E7292" t="s">
        <v>31</v>
      </c>
      <c r="F7292" t="s">
        <v>51</v>
      </c>
      <c r="G7292">
        <v>30</v>
      </c>
      <c r="H7292">
        <v>15</v>
      </c>
      <c r="I7292">
        <v>7.9695</v>
      </c>
      <c r="J7292">
        <v>450</v>
      </c>
      <c r="K7292">
        <v>239.08500000000001</v>
      </c>
      <c r="L7292" t="s">
        <v>120</v>
      </c>
    </row>
    <row r="7293" spans="1:12" x14ac:dyDescent="0.25">
      <c r="A7293" t="s">
        <v>9</v>
      </c>
      <c r="B7293" s="1">
        <v>44766</v>
      </c>
      <c r="C7293">
        <v>7</v>
      </c>
      <c r="D7293">
        <v>2022</v>
      </c>
      <c r="E7293" t="s">
        <v>31</v>
      </c>
      <c r="F7293" t="s">
        <v>51</v>
      </c>
      <c r="G7293">
        <v>30</v>
      </c>
      <c r="H7293">
        <v>15</v>
      </c>
      <c r="I7293">
        <v>7.9695</v>
      </c>
      <c r="J7293">
        <v>450</v>
      </c>
      <c r="K7293">
        <v>239.08500000000001</v>
      </c>
      <c r="L7293" t="s">
        <v>120</v>
      </c>
    </row>
    <row r="7294" spans="1:12" x14ac:dyDescent="0.25">
      <c r="A7294" t="s">
        <v>9</v>
      </c>
      <c r="B7294" s="1">
        <v>44766</v>
      </c>
      <c r="C7294">
        <v>7</v>
      </c>
      <c r="D7294">
        <v>2022</v>
      </c>
      <c r="E7294" t="s">
        <v>19</v>
      </c>
      <c r="F7294" t="s">
        <v>84</v>
      </c>
      <c r="G7294">
        <v>21</v>
      </c>
      <c r="H7294">
        <v>22</v>
      </c>
      <c r="I7294">
        <v>6.3689999999999998</v>
      </c>
      <c r="J7294">
        <v>462</v>
      </c>
      <c r="K7294">
        <v>133.749</v>
      </c>
      <c r="L7294" t="s">
        <v>120</v>
      </c>
    </row>
    <row r="7295" spans="1:12" x14ac:dyDescent="0.25">
      <c r="A7295" t="s">
        <v>9</v>
      </c>
      <c r="B7295" s="1">
        <v>44766</v>
      </c>
      <c r="C7295">
        <v>7</v>
      </c>
      <c r="D7295">
        <v>2022</v>
      </c>
      <c r="E7295" t="s">
        <v>16</v>
      </c>
      <c r="F7295" t="s">
        <v>36</v>
      </c>
      <c r="G7295">
        <v>20</v>
      </c>
      <c r="H7295">
        <v>10</v>
      </c>
      <c r="I7295">
        <v>9.343</v>
      </c>
      <c r="J7295">
        <v>200</v>
      </c>
      <c r="K7295">
        <v>186.86</v>
      </c>
      <c r="L7295" t="s">
        <v>120</v>
      </c>
    </row>
    <row r="7296" spans="1:12" x14ac:dyDescent="0.25">
      <c r="A7296" t="s">
        <v>9</v>
      </c>
      <c r="B7296" s="1">
        <v>44766</v>
      </c>
      <c r="C7296">
        <v>7</v>
      </c>
      <c r="D7296">
        <v>2022</v>
      </c>
      <c r="E7296" t="s">
        <v>16</v>
      </c>
      <c r="F7296" t="s">
        <v>36</v>
      </c>
      <c r="G7296">
        <v>20</v>
      </c>
      <c r="H7296">
        <v>10</v>
      </c>
      <c r="I7296">
        <v>9.343</v>
      </c>
      <c r="J7296">
        <v>200</v>
      </c>
      <c r="K7296">
        <v>186.86</v>
      </c>
      <c r="L7296" t="s">
        <v>120</v>
      </c>
    </row>
    <row r="7297" spans="1:12" x14ac:dyDescent="0.25">
      <c r="A7297" t="s">
        <v>9</v>
      </c>
      <c r="B7297" s="1">
        <v>44766</v>
      </c>
      <c r="C7297">
        <v>7</v>
      </c>
      <c r="D7297">
        <v>2022</v>
      </c>
      <c r="E7297" t="s">
        <v>19</v>
      </c>
      <c r="F7297" t="s">
        <v>84</v>
      </c>
      <c r="G7297">
        <v>21</v>
      </c>
      <c r="H7297">
        <v>22</v>
      </c>
      <c r="I7297">
        <v>6.3689999999999998</v>
      </c>
      <c r="J7297">
        <v>462</v>
      </c>
      <c r="K7297">
        <v>133.749</v>
      </c>
      <c r="L7297" t="s">
        <v>120</v>
      </c>
    </row>
    <row r="7298" spans="1:12" x14ac:dyDescent="0.25">
      <c r="A7298" t="s">
        <v>9</v>
      </c>
      <c r="B7298" s="1">
        <v>44766</v>
      </c>
      <c r="C7298">
        <v>7</v>
      </c>
      <c r="D7298">
        <v>2022</v>
      </c>
      <c r="E7298" t="s">
        <v>31</v>
      </c>
      <c r="F7298" t="s">
        <v>51</v>
      </c>
      <c r="G7298">
        <v>30</v>
      </c>
      <c r="H7298">
        <v>15</v>
      </c>
      <c r="I7298">
        <v>7.9695</v>
      </c>
      <c r="J7298">
        <v>450</v>
      </c>
      <c r="K7298">
        <v>239.08500000000001</v>
      </c>
      <c r="L7298" t="s">
        <v>120</v>
      </c>
    </row>
    <row r="7299" spans="1:12" x14ac:dyDescent="0.25">
      <c r="A7299" t="s">
        <v>9</v>
      </c>
      <c r="B7299" s="1">
        <v>44766</v>
      </c>
      <c r="C7299">
        <v>7</v>
      </c>
      <c r="D7299">
        <v>2022</v>
      </c>
      <c r="E7299" t="s">
        <v>16</v>
      </c>
      <c r="F7299" t="s">
        <v>36</v>
      </c>
      <c r="G7299">
        <v>20</v>
      </c>
      <c r="H7299">
        <v>10</v>
      </c>
      <c r="I7299">
        <v>9.343</v>
      </c>
      <c r="J7299">
        <v>200</v>
      </c>
      <c r="K7299">
        <v>186.86</v>
      </c>
      <c r="L7299" t="s">
        <v>120</v>
      </c>
    </row>
    <row r="7300" spans="1:12" x14ac:dyDescent="0.25">
      <c r="A7300" t="s">
        <v>9</v>
      </c>
      <c r="B7300" s="1">
        <v>44766</v>
      </c>
      <c r="C7300">
        <v>7</v>
      </c>
      <c r="D7300">
        <v>2022</v>
      </c>
      <c r="E7300" t="s">
        <v>31</v>
      </c>
      <c r="F7300" t="s">
        <v>51</v>
      </c>
      <c r="G7300">
        <v>30</v>
      </c>
      <c r="H7300">
        <v>15</v>
      </c>
      <c r="I7300">
        <v>7.9695</v>
      </c>
      <c r="J7300">
        <v>450</v>
      </c>
      <c r="K7300">
        <v>239.08500000000001</v>
      </c>
      <c r="L7300" t="s">
        <v>120</v>
      </c>
    </row>
    <row r="7301" spans="1:12" x14ac:dyDescent="0.25">
      <c r="A7301" t="s">
        <v>9</v>
      </c>
      <c r="B7301" s="1">
        <v>44766</v>
      </c>
      <c r="C7301">
        <v>7</v>
      </c>
      <c r="D7301">
        <v>2022</v>
      </c>
      <c r="E7301" t="s">
        <v>19</v>
      </c>
      <c r="F7301" t="s">
        <v>84</v>
      </c>
      <c r="G7301">
        <v>21</v>
      </c>
      <c r="H7301">
        <v>22</v>
      </c>
      <c r="I7301">
        <v>6.3689999999999998</v>
      </c>
      <c r="J7301">
        <v>462</v>
      </c>
      <c r="K7301">
        <v>133.749</v>
      </c>
      <c r="L7301" t="s">
        <v>120</v>
      </c>
    </row>
    <row r="7302" spans="1:12" x14ac:dyDescent="0.25">
      <c r="A7302" t="s">
        <v>9</v>
      </c>
      <c r="B7302" s="1">
        <v>44766</v>
      </c>
      <c r="C7302">
        <v>7</v>
      </c>
      <c r="D7302">
        <v>2022</v>
      </c>
      <c r="E7302" t="s">
        <v>21</v>
      </c>
      <c r="F7302" t="s">
        <v>48</v>
      </c>
      <c r="G7302">
        <v>60</v>
      </c>
      <c r="H7302">
        <v>26</v>
      </c>
      <c r="I7302">
        <v>7.41</v>
      </c>
      <c r="J7302">
        <v>1560</v>
      </c>
      <c r="K7302">
        <v>444.6</v>
      </c>
      <c r="L7302" t="s">
        <v>125</v>
      </c>
    </row>
    <row r="7303" spans="1:12" x14ac:dyDescent="0.25">
      <c r="A7303" t="s">
        <v>9</v>
      </c>
      <c r="B7303" s="1">
        <v>44766</v>
      </c>
      <c r="C7303">
        <v>7</v>
      </c>
      <c r="D7303">
        <v>2022</v>
      </c>
      <c r="E7303" t="s">
        <v>10</v>
      </c>
      <c r="F7303" t="s">
        <v>26</v>
      </c>
      <c r="G7303">
        <v>45</v>
      </c>
      <c r="H7303">
        <v>34</v>
      </c>
      <c r="I7303">
        <v>27.0776</v>
      </c>
      <c r="J7303">
        <v>1530</v>
      </c>
      <c r="K7303">
        <v>1218.492</v>
      </c>
      <c r="L7303" t="s">
        <v>125</v>
      </c>
    </row>
    <row r="7304" spans="1:12" x14ac:dyDescent="0.25">
      <c r="A7304" t="s">
        <v>9</v>
      </c>
      <c r="B7304" s="1">
        <v>44766</v>
      </c>
      <c r="C7304">
        <v>7</v>
      </c>
      <c r="D7304">
        <v>2022</v>
      </c>
      <c r="E7304" t="s">
        <v>28</v>
      </c>
      <c r="F7304" t="s">
        <v>70</v>
      </c>
      <c r="G7304">
        <v>12</v>
      </c>
      <c r="H7304">
        <v>9.1999999999999993</v>
      </c>
      <c r="I7304">
        <v>0.12330000000000001</v>
      </c>
      <c r="J7304">
        <v>110.4</v>
      </c>
      <c r="K7304">
        <v>1.4796</v>
      </c>
      <c r="L7304" t="s">
        <v>125</v>
      </c>
    </row>
    <row r="7305" spans="1:12" x14ac:dyDescent="0.25">
      <c r="A7305" t="s">
        <v>9</v>
      </c>
      <c r="B7305" s="1">
        <v>44766</v>
      </c>
      <c r="C7305">
        <v>7</v>
      </c>
      <c r="D7305">
        <v>2022</v>
      </c>
      <c r="E7305" t="s">
        <v>10</v>
      </c>
      <c r="F7305" t="s">
        <v>63</v>
      </c>
      <c r="G7305">
        <v>55</v>
      </c>
      <c r="H7305">
        <v>21.5</v>
      </c>
      <c r="I7305">
        <v>8.4710000000000001</v>
      </c>
      <c r="J7305">
        <v>1182.5</v>
      </c>
      <c r="K7305">
        <v>465.90499999999997</v>
      </c>
      <c r="L7305" t="s">
        <v>125</v>
      </c>
    </row>
    <row r="7306" spans="1:12" x14ac:dyDescent="0.25">
      <c r="A7306" t="s">
        <v>9</v>
      </c>
      <c r="B7306" s="1">
        <v>44766</v>
      </c>
      <c r="C7306">
        <v>7</v>
      </c>
      <c r="D7306">
        <v>2022</v>
      </c>
      <c r="E7306" t="s">
        <v>21</v>
      </c>
      <c r="F7306" t="s">
        <v>94</v>
      </c>
      <c r="G7306">
        <v>36</v>
      </c>
      <c r="H7306">
        <v>9.5</v>
      </c>
      <c r="I7306">
        <v>1.7537</v>
      </c>
      <c r="J7306">
        <v>342</v>
      </c>
      <c r="K7306">
        <v>63.133200000000002</v>
      </c>
      <c r="L7306" t="s">
        <v>125</v>
      </c>
    </row>
    <row r="7307" spans="1:12" x14ac:dyDescent="0.25">
      <c r="A7307" t="s">
        <v>9</v>
      </c>
      <c r="B7307" s="1">
        <v>44766</v>
      </c>
      <c r="C7307">
        <v>7</v>
      </c>
      <c r="D7307">
        <v>2022</v>
      </c>
      <c r="E7307" t="s">
        <v>31</v>
      </c>
      <c r="F7307" t="s">
        <v>73</v>
      </c>
      <c r="G7307">
        <v>80</v>
      </c>
      <c r="H7307">
        <v>18</v>
      </c>
      <c r="I7307">
        <v>14.166</v>
      </c>
      <c r="J7307">
        <v>1440</v>
      </c>
      <c r="K7307">
        <v>1133.28</v>
      </c>
      <c r="L7307" t="s">
        <v>125</v>
      </c>
    </row>
    <row r="7308" spans="1:12" x14ac:dyDescent="0.25">
      <c r="A7308" t="s">
        <v>9</v>
      </c>
      <c r="B7308" s="1">
        <v>44766</v>
      </c>
      <c r="C7308">
        <v>7</v>
      </c>
      <c r="D7308">
        <v>2022</v>
      </c>
      <c r="E7308" t="s">
        <v>21</v>
      </c>
      <c r="F7308" t="s">
        <v>94</v>
      </c>
      <c r="G7308">
        <v>36</v>
      </c>
      <c r="H7308">
        <v>9.5</v>
      </c>
      <c r="I7308">
        <v>1.7537</v>
      </c>
      <c r="J7308">
        <v>342</v>
      </c>
      <c r="K7308">
        <v>63.133200000000002</v>
      </c>
      <c r="L7308" t="s">
        <v>125</v>
      </c>
    </row>
    <row r="7309" spans="1:12" x14ac:dyDescent="0.25">
      <c r="A7309" t="s">
        <v>9</v>
      </c>
      <c r="B7309" s="1">
        <v>44766</v>
      </c>
      <c r="C7309">
        <v>7</v>
      </c>
      <c r="D7309">
        <v>2022</v>
      </c>
      <c r="E7309" t="s">
        <v>10</v>
      </c>
      <c r="F7309" t="s">
        <v>63</v>
      </c>
      <c r="G7309">
        <v>55</v>
      </c>
      <c r="H7309">
        <v>21.5</v>
      </c>
      <c r="I7309">
        <v>8.4710000000000001</v>
      </c>
      <c r="J7309">
        <v>1182.5</v>
      </c>
      <c r="K7309">
        <v>465.90499999999997</v>
      </c>
      <c r="L7309" t="s">
        <v>125</v>
      </c>
    </row>
    <row r="7310" spans="1:12" x14ac:dyDescent="0.25">
      <c r="A7310" t="s">
        <v>9</v>
      </c>
      <c r="B7310" s="1">
        <v>44766</v>
      </c>
      <c r="C7310">
        <v>7</v>
      </c>
      <c r="D7310">
        <v>2022</v>
      </c>
      <c r="E7310" t="s">
        <v>10</v>
      </c>
      <c r="F7310" t="s">
        <v>26</v>
      </c>
      <c r="G7310">
        <v>45</v>
      </c>
      <c r="H7310">
        <v>34</v>
      </c>
      <c r="I7310">
        <v>27.0776</v>
      </c>
      <c r="J7310">
        <v>1530</v>
      </c>
      <c r="K7310">
        <v>1218.492</v>
      </c>
      <c r="L7310" t="s">
        <v>125</v>
      </c>
    </row>
    <row r="7311" spans="1:12" x14ac:dyDescent="0.25">
      <c r="A7311" t="s">
        <v>9</v>
      </c>
      <c r="B7311" s="1">
        <v>44766</v>
      </c>
      <c r="C7311">
        <v>7</v>
      </c>
      <c r="D7311">
        <v>2022</v>
      </c>
      <c r="E7311" t="s">
        <v>21</v>
      </c>
      <c r="F7311" t="s">
        <v>48</v>
      </c>
      <c r="G7311">
        <v>60</v>
      </c>
      <c r="H7311">
        <v>26</v>
      </c>
      <c r="I7311">
        <v>7.41</v>
      </c>
      <c r="J7311">
        <v>1560</v>
      </c>
      <c r="K7311">
        <v>444.6</v>
      </c>
      <c r="L7311" t="s">
        <v>125</v>
      </c>
    </row>
    <row r="7312" spans="1:12" x14ac:dyDescent="0.25">
      <c r="A7312" t="s">
        <v>9</v>
      </c>
      <c r="B7312" s="1">
        <v>44766</v>
      </c>
      <c r="C7312">
        <v>7</v>
      </c>
      <c r="D7312">
        <v>2022</v>
      </c>
      <c r="E7312" t="s">
        <v>31</v>
      </c>
      <c r="F7312" t="s">
        <v>73</v>
      </c>
      <c r="G7312">
        <v>80</v>
      </c>
      <c r="H7312">
        <v>18</v>
      </c>
      <c r="I7312">
        <v>14.166</v>
      </c>
      <c r="J7312">
        <v>1440</v>
      </c>
      <c r="K7312">
        <v>1133.28</v>
      </c>
      <c r="L7312" t="s">
        <v>125</v>
      </c>
    </row>
    <row r="7313" spans="1:12" x14ac:dyDescent="0.25">
      <c r="A7313" t="s">
        <v>9</v>
      </c>
      <c r="B7313" s="1">
        <v>44766</v>
      </c>
      <c r="C7313">
        <v>7</v>
      </c>
      <c r="D7313">
        <v>2022</v>
      </c>
      <c r="E7313" t="s">
        <v>28</v>
      </c>
      <c r="F7313" t="s">
        <v>70</v>
      </c>
      <c r="G7313">
        <v>12</v>
      </c>
      <c r="H7313">
        <v>9.1999999999999993</v>
      </c>
      <c r="I7313">
        <v>0.12330000000000001</v>
      </c>
      <c r="J7313">
        <v>110.4</v>
      </c>
      <c r="K7313">
        <v>1.4796</v>
      </c>
      <c r="L7313" t="s">
        <v>125</v>
      </c>
    </row>
    <row r="7314" spans="1:12" x14ac:dyDescent="0.25">
      <c r="A7314" t="s">
        <v>9</v>
      </c>
      <c r="B7314" s="1">
        <v>44766</v>
      </c>
      <c r="C7314">
        <v>7</v>
      </c>
      <c r="D7314">
        <v>2022</v>
      </c>
      <c r="E7314" t="s">
        <v>21</v>
      </c>
      <c r="F7314" t="s">
        <v>48</v>
      </c>
      <c r="G7314">
        <v>60</v>
      </c>
      <c r="H7314">
        <v>26</v>
      </c>
      <c r="I7314">
        <v>7.41</v>
      </c>
      <c r="J7314">
        <v>1560</v>
      </c>
      <c r="K7314">
        <v>444.6</v>
      </c>
      <c r="L7314" t="s">
        <v>125</v>
      </c>
    </row>
    <row r="7315" spans="1:12" x14ac:dyDescent="0.25">
      <c r="A7315" t="s">
        <v>9</v>
      </c>
      <c r="B7315" s="1">
        <v>44766</v>
      </c>
      <c r="C7315">
        <v>7</v>
      </c>
      <c r="D7315">
        <v>2022</v>
      </c>
      <c r="E7315" t="s">
        <v>31</v>
      </c>
      <c r="F7315" t="s">
        <v>73</v>
      </c>
      <c r="G7315">
        <v>80</v>
      </c>
      <c r="H7315">
        <v>18</v>
      </c>
      <c r="I7315">
        <v>14.166</v>
      </c>
      <c r="J7315">
        <v>1440</v>
      </c>
      <c r="K7315">
        <v>1133.28</v>
      </c>
      <c r="L7315" t="s">
        <v>125</v>
      </c>
    </row>
    <row r="7316" spans="1:12" x14ac:dyDescent="0.25">
      <c r="A7316" t="s">
        <v>9</v>
      </c>
      <c r="B7316" s="1">
        <v>44766</v>
      </c>
      <c r="C7316">
        <v>7</v>
      </c>
      <c r="D7316">
        <v>2022</v>
      </c>
      <c r="E7316" t="s">
        <v>10</v>
      </c>
      <c r="F7316" t="s">
        <v>63</v>
      </c>
      <c r="G7316">
        <v>55</v>
      </c>
      <c r="H7316">
        <v>21.5</v>
      </c>
      <c r="I7316">
        <v>8.4710000000000001</v>
      </c>
      <c r="J7316">
        <v>1182.5</v>
      </c>
      <c r="K7316">
        <v>465.90499999999997</v>
      </c>
      <c r="L7316" t="s">
        <v>125</v>
      </c>
    </row>
    <row r="7317" spans="1:12" x14ac:dyDescent="0.25">
      <c r="A7317" t="s">
        <v>9</v>
      </c>
      <c r="B7317" s="1">
        <v>44766</v>
      </c>
      <c r="C7317">
        <v>7</v>
      </c>
      <c r="D7317">
        <v>2022</v>
      </c>
      <c r="E7317" t="s">
        <v>21</v>
      </c>
      <c r="F7317" t="s">
        <v>94</v>
      </c>
      <c r="G7317">
        <v>36</v>
      </c>
      <c r="H7317">
        <v>9.5</v>
      </c>
      <c r="I7317">
        <v>1.7537</v>
      </c>
      <c r="J7317">
        <v>342</v>
      </c>
      <c r="K7317">
        <v>63.133200000000002</v>
      </c>
      <c r="L7317" t="s">
        <v>125</v>
      </c>
    </row>
    <row r="7318" spans="1:12" x14ac:dyDescent="0.25">
      <c r="A7318" t="s">
        <v>9</v>
      </c>
      <c r="B7318" s="1">
        <v>44766</v>
      </c>
      <c r="C7318">
        <v>7</v>
      </c>
      <c r="D7318">
        <v>2022</v>
      </c>
      <c r="E7318" t="s">
        <v>28</v>
      </c>
      <c r="F7318" t="s">
        <v>70</v>
      </c>
      <c r="G7318">
        <v>12</v>
      </c>
      <c r="H7318">
        <v>9.1999999999999993</v>
      </c>
      <c r="I7318">
        <v>0.12330000000000001</v>
      </c>
      <c r="J7318">
        <v>110.4</v>
      </c>
      <c r="K7318">
        <v>1.4796</v>
      </c>
      <c r="L7318" t="s">
        <v>125</v>
      </c>
    </row>
    <row r="7319" spans="1:12" x14ac:dyDescent="0.25">
      <c r="A7319" t="s">
        <v>9</v>
      </c>
      <c r="B7319" s="1">
        <v>44766</v>
      </c>
      <c r="C7319">
        <v>7</v>
      </c>
      <c r="D7319">
        <v>2022</v>
      </c>
      <c r="E7319" t="s">
        <v>10</v>
      </c>
      <c r="F7319" t="s">
        <v>26</v>
      </c>
      <c r="G7319">
        <v>45</v>
      </c>
      <c r="H7319">
        <v>34</v>
      </c>
      <c r="I7319">
        <v>27.0776</v>
      </c>
      <c r="J7319">
        <v>1530</v>
      </c>
      <c r="K7319">
        <v>1218.492</v>
      </c>
      <c r="L7319" t="s">
        <v>125</v>
      </c>
    </row>
    <row r="7320" spans="1:12" x14ac:dyDescent="0.25">
      <c r="A7320" t="s">
        <v>15</v>
      </c>
      <c r="B7320" s="1">
        <v>44767</v>
      </c>
      <c r="C7320">
        <v>7</v>
      </c>
      <c r="D7320">
        <v>2022</v>
      </c>
      <c r="E7320" t="s">
        <v>34</v>
      </c>
      <c r="F7320" t="s">
        <v>97</v>
      </c>
      <c r="G7320">
        <v>3</v>
      </c>
      <c r="H7320">
        <v>97</v>
      </c>
      <c r="I7320">
        <v>81.518799999999999</v>
      </c>
      <c r="J7320">
        <v>291</v>
      </c>
      <c r="K7320">
        <v>244.5564</v>
      </c>
      <c r="L7320" t="s">
        <v>130</v>
      </c>
    </row>
    <row r="7321" spans="1:12" x14ac:dyDescent="0.25">
      <c r="A7321" t="s">
        <v>15</v>
      </c>
      <c r="B7321" s="1">
        <v>44767</v>
      </c>
      <c r="C7321">
        <v>7</v>
      </c>
      <c r="D7321">
        <v>2022</v>
      </c>
      <c r="E7321" t="s">
        <v>19</v>
      </c>
      <c r="F7321" t="s">
        <v>47</v>
      </c>
      <c r="G7321">
        <v>30</v>
      </c>
      <c r="H7321">
        <v>21.35</v>
      </c>
      <c r="I7321">
        <v>4.4194000000000004</v>
      </c>
      <c r="J7321">
        <v>640.5</v>
      </c>
      <c r="K7321">
        <v>132.58199999999999</v>
      </c>
      <c r="L7321" t="s">
        <v>130</v>
      </c>
    </row>
    <row r="7322" spans="1:12" x14ac:dyDescent="0.25">
      <c r="A7322" t="s">
        <v>15</v>
      </c>
      <c r="B7322" s="1">
        <v>44767</v>
      </c>
      <c r="C7322">
        <v>7</v>
      </c>
      <c r="D7322">
        <v>2022</v>
      </c>
      <c r="E7322" t="s">
        <v>34</v>
      </c>
      <c r="F7322" t="s">
        <v>97</v>
      </c>
      <c r="G7322">
        <v>3</v>
      </c>
      <c r="H7322">
        <v>97</v>
      </c>
      <c r="I7322">
        <v>81.518799999999999</v>
      </c>
      <c r="J7322">
        <v>291</v>
      </c>
      <c r="K7322">
        <v>244.5564</v>
      </c>
      <c r="L7322" t="s">
        <v>130</v>
      </c>
    </row>
    <row r="7323" spans="1:12" x14ac:dyDescent="0.25">
      <c r="A7323" t="s">
        <v>15</v>
      </c>
      <c r="B7323" s="1">
        <v>44767</v>
      </c>
      <c r="C7323">
        <v>7</v>
      </c>
      <c r="D7323">
        <v>2022</v>
      </c>
      <c r="E7323" t="s">
        <v>19</v>
      </c>
      <c r="F7323" t="s">
        <v>47</v>
      </c>
      <c r="G7323">
        <v>30</v>
      </c>
      <c r="H7323">
        <v>21.35</v>
      </c>
      <c r="I7323">
        <v>4.4194000000000004</v>
      </c>
      <c r="J7323">
        <v>640.5</v>
      </c>
      <c r="K7323">
        <v>132.58199999999999</v>
      </c>
      <c r="L7323" t="s">
        <v>130</v>
      </c>
    </row>
    <row r="7324" spans="1:12" x14ac:dyDescent="0.25">
      <c r="A7324" t="s">
        <v>15</v>
      </c>
      <c r="B7324" s="1">
        <v>44767</v>
      </c>
      <c r="C7324">
        <v>7</v>
      </c>
      <c r="D7324">
        <v>2022</v>
      </c>
      <c r="E7324" t="s">
        <v>19</v>
      </c>
      <c r="F7324" t="s">
        <v>47</v>
      </c>
      <c r="G7324">
        <v>30</v>
      </c>
      <c r="H7324">
        <v>21.35</v>
      </c>
      <c r="I7324">
        <v>4.4194000000000004</v>
      </c>
      <c r="J7324">
        <v>640.5</v>
      </c>
      <c r="K7324">
        <v>132.58199999999999</v>
      </c>
      <c r="L7324" t="s">
        <v>130</v>
      </c>
    </row>
    <row r="7325" spans="1:12" x14ac:dyDescent="0.25">
      <c r="A7325" t="s">
        <v>15</v>
      </c>
      <c r="B7325" s="1">
        <v>44767</v>
      </c>
      <c r="C7325">
        <v>7</v>
      </c>
      <c r="D7325">
        <v>2022</v>
      </c>
      <c r="E7325" t="s">
        <v>34</v>
      </c>
      <c r="F7325" t="s">
        <v>97</v>
      </c>
      <c r="G7325">
        <v>3</v>
      </c>
      <c r="H7325">
        <v>97</v>
      </c>
      <c r="I7325">
        <v>81.518799999999999</v>
      </c>
      <c r="J7325">
        <v>291</v>
      </c>
      <c r="K7325">
        <v>244.5564</v>
      </c>
      <c r="L7325" t="s">
        <v>130</v>
      </c>
    </row>
    <row r="7326" spans="1:12" x14ac:dyDescent="0.25">
      <c r="A7326" t="s">
        <v>15</v>
      </c>
      <c r="B7326" s="1">
        <v>44767</v>
      </c>
      <c r="C7326">
        <v>7</v>
      </c>
      <c r="D7326">
        <v>2022</v>
      </c>
      <c r="E7326" t="s">
        <v>34</v>
      </c>
      <c r="F7326" t="s">
        <v>97</v>
      </c>
      <c r="G7326">
        <v>3</v>
      </c>
      <c r="H7326">
        <v>97</v>
      </c>
      <c r="I7326">
        <v>81.518799999999999</v>
      </c>
      <c r="J7326">
        <v>291</v>
      </c>
      <c r="K7326">
        <v>244.5564</v>
      </c>
      <c r="L7326" t="s">
        <v>130</v>
      </c>
    </row>
    <row r="7327" spans="1:12" x14ac:dyDescent="0.25">
      <c r="A7327" t="s">
        <v>15</v>
      </c>
      <c r="B7327" s="1">
        <v>44767</v>
      </c>
      <c r="C7327">
        <v>7</v>
      </c>
      <c r="D7327">
        <v>2022</v>
      </c>
      <c r="E7327" t="s">
        <v>19</v>
      </c>
      <c r="F7327" t="s">
        <v>47</v>
      </c>
      <c r="G7327">
        <v>30</v>
      </c>
      <c r="H7327">
        <v>21.35</v>
      </c>
      <c r="I7327">
        <v>4.4194000000000004</v>
      </c>
      <c r="J7327">
        <v>640.5</v>
      </c>
      <c r="K7327">
        <v>132.58199999999999</v>
      </c>
      <c r="L7327" t="s">
        <v>130</v>
      </c>
    </row>
    <row r="7328" spans="1:12" x14ac:dyDescent="0.25">
      <c r="A7328" t="s">
        <v>15</v>
      </c>
      <c r="B7328" s="1">
        <v>44767</v>
      </c>
      <c r="C7328">
        <v>7</v>
      </c>
      <c r="D7328">
        <v>2022</v>
      </c>
      <c r="E7328" t="s">
        <v>34</v>
      </c>
      <c r="F7328" t="s">
        <v>97</v>
      </c>
      <c r="G7328">
        <v>3</v>
      </c>
      <c r="H7328">
        <v>97</v>
      </c>
      <c r="I7328">
        <v>81.518799999999999</v>
      </c>
      <c r="J7328">
        <v>291</v>
      </c>
      <c r="K7328">
        <v>244.5564</v>
      </c>
      <c r="L7328" t="s">
        <v>130</v>
      </c>
    </row>
    <row r="7329" spans="1:12" x14ac:dyDescent="0.25">
      <c r="A7329" t="s">
        <v>15</v>
      </c>
      <c r="B7329" s="1">
        <v>44767</v>
      </c>
      <c r="C7329">
        <v>7</v>
      </c>
      <c r="D7329">
        <v>2022</v>
      </c>
      <c r="E7329" t="s">
        <v>19</v>
      </c>
      <c r="F7329" t="s">
        <v>47</v>
      </c>
      <c r="G7329">
        <v>30</v>
      </c>
      <c r="H7329">
        <v>21.35</v>
      </c>
      <c r="I7329">
        <v>4.4194000000000004</v>
      </c>
      <c r="J7329">
        <v>640.5</v>
      </c>
      <c r="K7329">
        <v>132.58199999999999</v>
      </c>
      <c r="L7329" t="s">
        <v>130</v>
      </c>
    </row>
    <row r="7330" spans="1:12" x14ac:dyDescent="0.25">
      <c r="A7330" t="s">
        <v>15</v>
      </c>
      <c r="B7330" s="1">
        <v>44767</v>
      </c>
      <c r="C7330">
        <v>7</v>
      </c>
      <c r="D7330">
        <v>2022</v>
      </c>
      <c r="E7330" t="s">
        <v>34</v>
      </c>
      <c r="F7330" t="s">
        <v>97</v>
      </c>
      <c r="G7330">
        <v>3</v>
      </c>
      <c r="H7330">
        <v>97</v>
      </c>
      <c r="I7330">
        <v>81.518799999999999</v>
      </c>
      <c r="J7330">
        <v>291</v>
      </c>
      <c r="K7330">
        <v>244.5564</v>
      </c>
      <c r="L7330" t="s">
        <v>130</v>
      </c>
    </row>
    <row r="7331" spans="1:12" x14ac:dyDescent="0.25">
      <c r="A7331" t="s">
        <v>15</v>
      </c>
      <c r="B7331" s="1">
        <v>44767</v>
      </c>
      <c r="C7331">
        <v>7</v>
      </c>
      <c r="D7331">
        <v>2022</v>
      </c>
      <c r="E7331" t="s">
        <v>19</v>
      </c>
      <c r="F7331" t="s">
        <v>47</v>
      </c>
      <c r="G7331">
        <v>30</v>
      </c>
      <c r="H7331">
        <v>21.35</v>
      </c>
      <c r="I7331">
        <v>4.4194000000000004</v>
      </c>
      <c r="J7331">
        <v>640.5</v>
      </c>
      <c r="K7331">
        <v>132.58199999999999</v>
      </c>
      <c r="L7331" t="s">
        <v>130</v>
      </c>
    </row>
    <row r="7332" spans="1:12" x14ac:dyDescent="0.25">
      <c r="A7332" t="s">
        <v>15</v>
      </c>
      <c r="B7332" s="1">
        <v>44767</v>
      </c>
      <c r="C7332">
        <v>7</v>
      </c>
      <c r="D7332">
        <v>2022</v>
      </c>
      <c r="E7332" t="s">
        <v>19</v>
      </c>
      <c r="F7332" t="s">
        <v>47</v>
      </c>
      <c r="G7332">
        <v>30</v>
      </c>
      <c r="H7332">
        <v>21.35</v>
      </c>
      <c r="I7332">
        <v>4.4194000000000004</v>
      </c>
      <c r="J7332">
        <v>640.5</v>
      </c>
      <c r="K7332">
        <v>132.58199999999999</v>
      </c>
      <c r="L7332" t="s">
        <v>130</v>
      </c>
    </row>
    <row r="7333" spans="1:12" x14ac:dyDescent="0.25">
      <c r="A7333" t="s">
        <v>15</v>
      </c>
      <c r="B7333" s="1">
        <v>44767</v>
      </c>
      <c r="C7333">
        <v>7</v>
      </c>
      <c r="D7333">
        <v>2022</v>
      </c>
      <c r="E7333" t="s">
        <v>34</v>
      </c>
      <c r="F7333" t="s">
        <v>97</v>
      </c>
      <c r="G7333">
        <v>3</v>
      </c>
      <c r="H7333">
        <v>97</v>
      </c>
      <c r="I7333">
        <v>81.518799999999999</v>
      </c>
      <c r="J7333">
        <v>291</v>
      </c>
      <c r="K7333">
        <v>244.5564</v>
      </c>
      <c r="L7333" t="s">
        <v>130</v>
      </c>
    </row>
    <row r="7334" spans="1:12" x14ac:dyDescent="0.25">
      <c r="A7334" t="s">
        <v>15</v>
      </c>
      <c r="B7334" s="1">
        <v>44767</v>
      </c>
      <c r="C7334">
        <v>7</v>
      </c>
      <c r="D7334">
        <v>2022</v>
      </c>
      <c r="E7334" t="s">
        <v>19</v>
      </c>
      <c r="F7334" t="s">
        <v>47</v>
      </c>
      <c r="G7334">
        <v>30</v>
      </c>
      <c r="H7334">
        <v>21.35</v>
      </c>
      <c r="I7334">
        <v>4.4194000000000004</v>
      </c>
      <c r="J7334">
        <v>640.5</v>
      </c>
      <c r="K7334">
        <v>132.58199999999999</v>
      </c>
      <c r="L7334" t="s">
        <v>130</v>
      </c>
    </row>
    <row r="7335" spans="1:12" x14ac:dyDescent="0.25">
      <c r="A7335" t="s">
        <v>15</v>
      </c>
      <c r="B7335" s="1">
        <v>44767</v>
      </c>
      <c r="C7335">
        <v>7</v>
      </c>
      <c r="D7335">
        <v>2022</v>
      </c>
      <c r="E7335" t="s">
        <v>34</v>
      </c>
      <c r="F7335" t="s">
        <v>97</v>
      </c>
      <c r="G7335">
        <v>3</v>
      </c>
      <c r="H7335">
        <v>97</v>
      </c>
      <c r="I7335">
        <v>81.518799999999999</v>
      </c>
      <c r="J7335">
        <v>291</v>
      </c>
      <c r="K7335">
        <v>244.5564</v>
      </c>
      <c r="L7335" t="s">
        <v>130</v>
      </c>
    </row>
    <row r="7336" spans="1:12" x14ac:dyDescent="0.25">
      <c r="A7336" t="s">
        <v>15</v>
      </c>
      <c r="B7336" s="1">
        <v>44767</v>
      </c>
      <c r="C7336">
        <v>7</v>
      </c>
      <c r="D7336">
        <v>2022</v>
      </c>
      <c r="E7336" t="s">
        <v>34</v>
      </c>
      <c r="F7336" t="s">
        <v>97</v>
      </c>
      <c r="G7336">
        <v>3</v>
      </c>
      <c r="H7336">
        <v>97</v>
      </c>
      <c r="I7336">
        <v>81.518799999999999</v>
      </c>
      <c r="J7336">
        <v>291</v>
      </c>
      <c r="K7336">
        <v>244.5564</v>
      </c>
      <c r="L7336" t="s">
        <v>130</v>
      </c>
    </row>
    <row r="7337" spans="1:12" x14ac:dyDescent="0.25">
      <c r="A7337" t="s">
        <v>15</v>
      </c>
      <c r="B7337" s="1">
        <v>44767</v>
      </c>
      <c r="C7337">
        <v>7</v>
      </c>
      <c r="D7337">
        <v>2022</v>
      </c>
      <c r="E7337" t="s">
        <v>19</v>
      </c>
      <c r="F7337" t="s">
        <v>47</v>
      </c>
      <c r="G7337">
        <v>30</v>
      </c>
      <c r="H7337">
        <v>21.35</v>
      </c>
      <c r="I7337">
        <v>4.4194000000000004</v>
      </c>
      <c r="J7337">
        <v>640.5</v>
      </c>
      <c r="K7337">
        <v>132.58199999999999</v>
      </c>
      <c r="L7337" t="s">
        <v>130</v>
      </c>
    </row>
    <row r="7338" spans="1:12" x14ac:dyDescent="0.25">
      <c r="A7338" t="s">
        <v>15</v>
      </c>
      <c r="B7338" s="1">
        <v>44767</v>
      </c>
      <c r="C7338">
        <v>7</v>
      </c>
      <c r="D7338">
        <v>2022</v>
      </c>
      <c r="E7338" t="s">
        <v>19</v>
      </c>
      <c r="F7338" t="s">
        <v>47</v>
      </c>
      <c r="G7338">
        <v>30</v>
      </c>
      <c r="H7338">
        <v>21.35</v>
      </c>
      <c r="I7338">
        <v>4.4194000000000004</v>
      </c>
      <c r="J7338">
        <v>640.5</v>
      </c>
      <c r="K7338">
        <v>132.58199999999999</v>
      </c>
      <c r="L7338" t="s">
        <v>130</v>
      </c>
    </row>
    <row r="7339" spans="1:12" x14ac:dyDescent="0.25">
      <c r="A7339" t="s">
        <v>15</v>
      </c>
      <c r="B7339" s="1">
        <v>44767</v>
      </c>
      <c r="C7339">
        <v>7</v>
      </c>
      <c r="D7339">
        <v>2022</v>
      </c>
      <c r="E7339" t="s">
        <v>34</v>
      </c>
      <c r="F7339" t="s">
        <v>97</v>
      </c>
      <c r="G7339">
        <v>3</v>
      </c>
      <c r="H7339">
        <v>97</v>
      </c>
      <c r="I7339">
        <v>81.518799999999999</v>
      </c>
      <c r="J7339">
        <v>291</v>
      </c>
      <c r="K7339">
        <v>244.5564</v>
      </c>
      <c r="L7339" t="s">
        <v>130</v>
      </c>
    </row>
    <row r="7340" spans="1:12" x14ac:dyDescent="0.25">
      <c r="A7340" t="s">
        <v>38</v>
      </c>
      <c r="B7340" s="1">
        <v>44767</v>
      </c>
      <c r="C7340">
        <v>7</v>
      </c>
      <c r="D7340">
        <v>2022</v>
      </c>
      <c r="E7340" t="s">
        <v>28</v>
      </c>
      <c r="F7340" t="s">
        <v>89</v>
      </c>
      <c r="G7340">
        <v>18</v>
      </c>
      <c r="H7340">
        <v>31.23</v>
      </c>
      <c r="I7340">
        <v>18.163399999999999</v>
      </c>
      <c r="J7340">
        <v>562.14</v>
      </c>
      <c r="K7340">
        <v>326.94119999999998</v>
      </c>
      <c r="L7340" t="s">
        <v>118</v>
      </c>
    </row>
    <row r="7341" spans="1:12" x14ac:dyDescent="0.25">
      <c r="A7341" t="s">
        <v>38</v>
      </c>
      <c r="B7341" s="1">
        <v>44767</v>
      </c>
      <c r="C7341">
        <v>7</v>
      </c>
      <c r="D7341">
        <v>2022</v>
      </c>
      <c r="E7341" t="s">
        <v>19</v>
      </c>
      <c r="F7341" t="s">
        <v>78</v>
      </c>
      <c r="G7341">
        <v>49</v>
      </c>
      <c r="H7341">
        <v>10</v>
      </c>
      <c r="I7341">
        <v>3.4420000000000002</v>
      </c>
      <c r="J7341">
        <v>490</v>
      </c>
      <c r="K7341">
        <v>168.65799999999999</v>
      </c>
      <c r="L7341" t="s">
        <v>118</v>
      </c>
    </row>
    <row r="7342" spans="1:12" x14ac:dyDescent="0.25">
      <c r="A7342" t="s">
        <v>38</v>
      </c>
      <c r="B7342" s="1">
        <v>44767</v>
      </c>
      <c r="C7342">
        <v>7</v>
      </c>
      <c r="D7342">
        <v>2022</v>
      </c>
      <c r="E7342" t="s">
        <v>28</v>
      </c>
      <c r="F7342" t="s">
        <v>89</v>
      </c>
      <c r="G7342">
        <v>18</v>
      </c>
      <c r="H7342">
        <v>31.23</v>
      </c>
      <c r="I7342">
        <v>18.163399999999999</v>
      </c>
      <c r="J7342">
        <v>562.14</v>
      </c>
      <c r="K7342">
        <v>326.94119999999998</v>
      </c>
      <c r="L7342" t="s">
        <v>118</v>
      </c>
    </row>
    <row r="7343" spans="1:12" x14ac:dyDescent="0.25">
      <c r="A7343" t="s">
        <v>38</v>
      </c>
      <c r="B7343" s="1">
        <v>44767</v>
      </c>
      <c r="C7343">
        <v>7</v>
      </c>
      <c r="D7343">
        <v>2022</v>
      </c>
      <c r="E7343" t="s">
        <v>19</v>
      </c>
      <c r="F7343" t="s">
        <v>78</v>
      </c>
      <c r="G7343">
        <v>49</v>
      </c>
      <c r="H7343">
        <v>10</v>
      </c>
      <c r="I7343">
        <v>3.4420000000000002</v>
      </c>
      <c r="J7343">
        <v>490</v>
      </c>
      <c r="K7343">
        <v>168.65799999999999</v>
      </c>
      <c r="L7343" t="s">
        <v>118</v>
      </c>
    </row>
    <row r="7344" spans="1:12" x14ac:dyDescent="0.25">
      <c r="A7344" t="s">
        <v>38</v>
      </c>
      <c r="B7344" s="1">
        <v>44767</v>
      </c>
      <c r="C7344">
        <v>7</v>
      </c>
      <c r="D7344">
        <v>2022</v>
      </c>
      <c r="E7344" t="s">
        <v>28</v>
      </c>
      <c r="F7344" t="s">
        <v>89</v>
      </c>
      <c r="G7344">
        <v>18</v>
      </c>
      <c r="H7344">
        <v>31.23</v>
      </c>
      <c r="I7344">
        <v>18.163399999999999</v>
      </c>
      <c r="J7344">
        <v>562.14</v>
      </c>
      <c r="K7344">
        <v>326.94119999999998</v>
      </c>
      <c r="L7344" t="s">
        <v>118</v>
      </c>
    </row>
    <row r="7345" spans="1:12" x14ac:dyDescent="0.25">
      <c r="A7345" t="s">
        <v>38</v>
      </c>
      <c r="B7345" s="1">
        <v>44767</v>
      </c>
      <c r="C7345">
        <v>7</v>
      </c>
      <c r="D7345">
        <v>2022</v>
      </c>
      <c r="E7345" t="s">
        <v>19</v>
      </c>
      <c r="F7345" t="s">
        <v>78</v>
      </c>
      <c r="G7345">
        <v>49</v>
      </c>
      <c r="H7345">
        <v>10</v>
      </c>
      <c r="I7345">
        <v>3.4420000000000002</v>
      </c>
      <c r="J7345">
        <v>490</v>
      </c>
      <c r="K7345">
        <v>168.65799999999999</v>
      </c>
      <c r="L7345" t="s">
        <v>118</v>
      </c>
    </row>
    <row r="7346" spans="1:12" x14ac:dyDescent="0.25">
      <c r="A7346" t="s">
        <v>38</v>
      </c>
      <c r="B7346" s="1">
        <v>44767</v>
      </c>
      <c r="C7346">
        <v>7</v>
      </c>
      <c r="D7346">
        <v>2022</v>
      </c>
      <c r="E7346" t="s">
        <v>19</v>
      </c>
      <c r="F7346" t="s">
        <v>78</v>
      </c>
      <c r="G7346">
        <v>49</v>
      </c>
      <c r="H7346">
        <v>10</v>
      </c>
      <c r="I7346">
        <v>3.4420000000000002</v>
      </c>
      <c r="J7346">
        <v>490</v>
      </c>
      <c r="K7346">
        <v>168.65799999999999</v>
      </c>
      <c r="L7346" t="s">
        <v>118</v>
      </c>
    </row>
    <row r="7347" spans="1:12" x14ac:dyDescent="0.25">
      <c r="A7347" t="s">
        <v>38</v>
      </c>
      <c r="B7347" s="1">
        <v>44767</v>
      </c>
      <c r="C7347">
        <v>7</v>
      </c>
      <c r="D7347">
        <v>2022</v>
      </c>
      <c r="E7347" t="s">
        <v>28</v>
      </c>
      <c r="F7347" t="s">
        <v>89</v>
      </c>
      <c r="G7347">
        <v>18</v>
      </c>
      <c r="H7347">
        <v>31.23</v>
      </c>
      <c r="I7347">
        <v>18.163399999999999</v>
      </c>
      <c r="J7347">
        <v>562.14</v>
      </c>
      <c r="K7347">
        <v>326.94119999999998</v>
      </c>
      <c r="L7347" t="s">
        <v>118</v>
      </c>
    </row>
    <row r="7348" spans="1:12" x14ac:dyDescent="0.25">
      <c r="A7348" t="s">
        <v>38</v>
      </c>
      <c r="B7348" s="1">
        <v>44767</v>
      </c>
      <c r="C7348">
        <v>7</v>
      </c>
      <c r="D7348">
        <v>2022</v>
      </c>
      <c r="E7348" t="s">
        <v>19</v>
      </c>
      <c r="F7348" t="s">
        <v>78</v>
      </c>
      <c r="G7348">
        <v>49</v>
      </c>
      <c r="H7348">
        <v>10</v>
      </c>
      <c r="I7348">
        <v>3.4420000000000002</v>
      </c>
      <c r="J7348">
        <v>490</v>
      </c>
      <c r="K7348">
        <v>168.65799999999999</v>
      </c>
      <c r="L7348" t="s">
        <v>118</v>
      </c>
    </row>
    <row r="7349" spans="1:12" x14ac:dyDescent="0.25">
      <c r="A7349" t="s">
        <v>38</v>
      </c>
      <c r="B7349" s="1">
        <v>44767</v>
      </c>
      <c r="C7349">
        <v>7</v>
      </c>
      <c r="D7349">
        <v>2022</v>
      </c>
      <c r="E7349" t="s">
        <v>28</v>
      </c>
      <c r="F7349" t="s">
        <v>89</v>
      </c>
      <c r="G7349">
        <v>18</v>
      </c>
      <c r="H7349">
        <v>31.23</v>
      </c>
      <c r="I7349">
        <v>18.163399999999999</v>
      </c>
      <c r="J7349">
        <v>562.14</v>
      </c>
      <c r="K7349">
        <v>326.94119999999998</v>
      </c>
      <c r="L7349" t="s">
        <v>118</v>
      </c>
    </row>
    <row r="7350" spans="1:12" x14ac:dyDescent="0.25">
      <c r="A7350" t="s">
        <v>38</v>
      </c>
      <c r="B7350" s="1">
        <v>44767</v>
      </c>
      <c r="C7350">
        <v>7</v>
      </c>
      <c r="D7350">
        <v>2022</v>
      </c>
      <c r="E7350" t="s">
        <v>28</v>
      </c>
      <c r="F7350" t="s">
        <v>89</v>
      </c>
      <c r="G7350">
        <v>18</v>
      </c>
      <c r="H7350">
        <v>31.23</v>
      </c>
      <c r="I7350">
        <v>18.163399999999999</v>
      </c>
      <c r="J7350">
        <v>562.14</v>
      </c>
      <c r="K7350">
        <v>326.94119999999998</v>
      </c>
      <c r="L7350" t="s">
        <v>118</v>
      </c>
    </row>
    <row r="7351" spans="1:12" x14ac:dyDescent="0.25">
      <c r="A7351" t="s">
        <v>38</v>
      </c>
      <c r="B7351" s="1">
        <v>44767</v>
      </c>
      <c r="C7351">
        <v>7</v>
      </c>
      <c r="D7351">
        <v>2022</v>
      </c>
      <c r="E7351" t="s">
        <v>19</v>
      </c>
      <c r="F7351" t="s">
        <v>78</v>
      </c>
      <c r="G7351">
        <v>49</v>
      </c>
      <c r="H7351">
        <v>10</v>
      </c>
      <c r="I7351">
        <v>3.4420000000000002</v>
      </c>
      <c r="J7351">
        <v>490</v>
      </c>
      <c r="K7351">
        <v>168.65799999999999</v>
      </c>
      <c r="L7351" t="s">
        <v>118</v>
      </c>
    </row>
    <row r="7352" spans="1:12" x14ac:dyDescent="0.25">
      <c r="A7352" t="s">
        <v>38</v>
      </c>
      <c r="B7352" s="1">
        <v>44767</v>
      </c>
      <c r="C7352">
        <v>7</v>
      </c>
      <c r="D7352">
        <v>2022</v>
      </c>
      <c r="E7352" t="s">
        <v>19</v>
      </c>
      <c r="F7352" t="s">
        <v>78</v>
      </c>
      <c r="G7352">
        <v>49</v>
      </c>
      <c r="H7352">
        <v>10</v>
      </c>
      <c r="I7352">
        <v>3.4420000000000002</v>
      </c>
      <c r="J7352">
        <v>490</v>
      </c>
      <c r="K7352">
        <v>168.65799999999999</v>
      </c>
      <c r="L7352" t="s">
        <v>118</v>
      </c>
    </row>
    <row r="7353" spans="1:12" x14ac:dyDescent="0.25">
      <c r="A7353" t="s">
        <v>38</v>
      </c>
      <c r="B7353" s="1">
        <v>44767</v>
      </c>
      <c r="C7353">
        <v>7</v>
      </c>
      <c r="D7353">
        <v>2022</v>
      </c>
      <c r="E7353" t="s">
        <v>28</v>
      </c>
      <c r="F7353" t="s">
        <v>89</v>
      </c>
      <c r="G7353">
        <v>18</v>
      </c>
      <c r="H7353">
        <v>31.23</v>
      </c>
      <c r="I7353">
        <v>18.163399999999999</v>
      </c>
      <c r="J7353">
        <v>562.14</v>
      </c>
      <c r="K7353">
        <v>326.94119999999998</v>
      </c>
      <c r="L7353" t="s">
        <v>118</v>
      </c>
    </row>
    <row r="7354" spans="1:12" x14ac:dyDescent="0.25">
      <c r="A7354" t="s">
        <v>9</v>
      </c>
      <c r="B7354" s="1">
        <v>44767</v>
      </c>
      <c r="C7354">
        <v>7</v>
      </c>
      <c r="D7354">
        <v>2022</v>
      </c>
      <c r="E7354" t="s">
        <v>10</v>
      </c>
      <c r="F7354" t="s">
        <v>27</v>
      </c>
      <c r="G7354">
        <v>4</v>
      </c>
      <c r="H7354">
        <v>2.5</v>
      </c>
      <c r="I7354">
        <v>1.98</v>
      </c>
      <c r="J7354">
        <v>10</v>
      </c>
      <c r="K7354">
        <v>7.92</v>
      </c>
      <c r="L7354" t="s">
        <v>117</v>
      </c>
    </row>
    <row r="7355" spans="1:12" x14ac:dyDescent="0.25">
      <c r="A7355" t="s">
        <v>9</v>
      </c>
      <c r="B7355" s="1">
        <v>44767</v>
      </c>
      <c r="C7355">
        <v>7</v>
      </c>
      <c r="D7355">
        <v>2022</v>
      </c>
      <c r="E7355" t="s">
        <v>31</v>
      </c>
      <c r="F7355" t="s">
        <v>51</v>
      </c>
      <c r="G7355">
        <v>30</v>
      </c>
      <c r="H7355">
        <v>15</v>
      </c>
      <c r="I7355">
        <v>11.644500000000001</v>
      </c>
      <c r="J7355">
        <v>450</v>
      </c>
      <c r="K7355">
        <v>349.33499999999998</v>
      </c>
      <c r="L7355" t="s">
        <v>117</v>
      </c>
    </row>
    <row r="7356" spans="1:12" x14ac:dyDescent="0.25">
      <c r="A7356" t="s">
        <v>9</v>
      </c>
      <c r="B7356" s="1">
        <v>44767</v>
      </c>
      <c r="C7356">
        <v>7</v>
      </c>
      <c r="D7356">
        <v>2022</v>
      </c>
      <c r="E7356" t="s">
        <v>28</v>
      </c>
      <c r="F7356" t="s">
        <v>87</v>
      </c>
      <c r="G7356">
        <v>20</v>
      </c>
      <c r="H7356">
        <v>14</v>
      </c>
      <c r="I7356">
        <v>13.8544</v>
      </c>
      <c r="J7356">
        <v>280</v>
      </c>
      <c r="K7356">
        <v>277.08800000000002</v>
      </c>
      <c r="L7356" t="s">
        <v>117</v>
      </c>
    </row>
    <row r="7357" spans="1:12" x14ac:dyDescent="0.25">
      <c r="A7357" t="s">
        <v>9</v>
      </c>
      <c r="B7357" s="1">
        <v>44767</v>
      </c>
      <c r="C7357">
        <v>7</v>
      </c>
      <c r="D7357">
        <v>2022</v>
      </c>
      <c r="E7357" t="s">
        <v>31</v>
      </c>
      <c r="F7357" t="s">
        <v>51</v>
      </c>
      <c r="G7357">
        <v>30</v>
      </c>
      <c r="H7357">
        <v>15</v>
      </c>
      <c r="I7357">
        <v>11.644500000000001</v>
      </c>
      <c r="J7357">
        <v>450</v>
      </c>
      <c r="K7357">
        <v>349.33499999999998</v>
      </c>
      <c r="L7357" t="s">
        <v>117</v>
      </c>
    </row>
    <row r="7358" spans="1:12" x14ac:dyDescent="0.25">
      <c r="A7358" t="s">
        <v>9</v>
      </c>
      <c r="B7358" s="1">
        <v>44767</v>
      </c>
      <c r="C7358">
        <v>7</v>
      </c>
      <c r="D7358">
        <v>2022</v>
      </c>
      <c r="E7358" t="s">
        <v>10</v>
      </c>
      <c r="F7358" t="s">
        <v>27</v>
      </c>
      <c r="G7358">
        <v>4</v>
      </c>
      <c r="H7358">
        <v>2.5</v>
      </c>
      <c r="I7358">
        <v>1.98</v>
      </c>
      <c r="J7358">
        <v>10</v>
      </c>
      <c r="K7358">
        <v>7.92</v>
      </c>
      <c r="L7358" t="s">
        <v>117</v>
      </c>
    </row>
    <row r="7359" spans="1:12" x14ac:dyDescent="0.25">
      <c r="A7359" t="s">
        <v>9</v>
      </c>
      <c r="B7359" s="1">
        <v>44767</v>
      </c>
      <c r="C7359">
        <v>7</v>
      </c>
      <c r="D7359">
        <v>2022</v>
      </c>
      <c r="E7359" t="s">
        <v>28</v>
      </c>
      <c r="F7359" t="s">
        <v>87</v>
      </c>
      <c r="G7359">
        <v>20</v>
      </c>
      <c r="H7359">
        <v>14</v>
      </c>
      <c r="I7359">
        <v>13.8544</v>
      </c>
      <c r="J7359">
        <v>280</v>
      </c>
      <c r="K7359">
        <v>277.08800000000002</v>
      </c>
      <c r="L7359" t="s">
        <v>117</v>
      </c>
    </row>
    <row r="7360" spans="1:12" x14ac:dyDescent="0.25">
      <c r="A7360" t="s">
        <v>9</v>
      </c>
      <c r="B7360" s="1">
        <v>44770</v>
      </c>
      <c r="C7360">
        <v>7</v>
      </c>
      <c r="D7360">
        <v>2022</v>
      </c>
      <c r="E7360" t="s">
        <v>28</v>
      </c>
      <c r="F7360" t="s">
        <v>87</v>
      </c>
      <c r="G7360">
        <v>10</v>
      </c>
      <c r="H7360">
        <v>14</v>
      </c>
      <c r="I7360">
        <v>10.2508</v>
      </c>
      <c r="J7360">
        <v>140</v>
      </c>
      <c r="K7360">
        <v>102.508</v>
      </c>
      <c r="L7360" t="s">
        <v>119</v>
      </c>
    </row>
    <row r="7361" spans="1:12" x14ac:dyDescent="0.25">
      <c r="A7361" t="s">
        <v>9</v>
      </c>
      <c r="B7361" s="1">
        <v>44770</v>
      </c>
      <c r="C7361">
        <v>7</v>
      </c>
      <c r="D7361">
        <v>2022</v>
      </c>
      <c r="E7361" t="s">
        <v>31</v>
      </c>
      <c r="F7361" t="s">
        <v>41</v>
      </c>
      <c r="G7361">
        <v>5</v>
      </c>
      <c r="H7361">
        <v>19</v>
      </c>
      <c r="I7361">
        <v>5.5080999999999998</v>
      </c>
      <c r="J7361">
        <v>95</v>
      </c>
      <c r="K7361">
        <v>27.540500000000002</v>
      </c>
      <c r="L7361" t="s">
        <v>119</v>
      </c>
    </row>
    <row r="7362" spans="1:12" x14ac:dyDescent="0.25">
      <c r="A7362" t="s">
        <v>9</v>
      </c>
      <c r="B7362" s="1">
        <v>44770</v>
      </c>
      <c r="C7362">
        <v>7</v>
      </c>
      <c r="D7362">
        <v>2022</v>
      </c>
      <c r="E7362" t="s">
        <v>13</v>
      </c>
      <c r="F7362" t="s">
        <v>24</v>
      </c>
      <c r="G7362">
        <v>10</v>
      </c>
      <c r="H7362">
        <v>19.5</v>
      </c>
      <c r="I7362">
        <v>6.9341999999999997</v>
      </c>
      <c r="J7362">
        <v>195</v>
      </c>
      <c r="K7362">
        <v>69.341999999999999</v>
      </c>
      <c r="L7362" t="s">
        <v>119</v>
      </c>
    </row>
    <row r="7363" spans="1:12" x14ac:dyDescent="0.25">
      <c r="A7363" t="s">
        <v>9</v>
      </c>
      <c r="B7363" s="1">
        <v>44770</v>
      </c>
      <c r="C7363">
        <v>7</v>
      </c>
      <c r="D7363">
        <v>2022</v>
      </c>
      <c r="E7363" t="s">
        <v>10</v>
      </c>
      <c r="F7363" t="s">
        <v>42</v>
      </c>
      <c r="G7363">
        <v>42</v>
      </c>
      <c r="H7363">
        <v>55</v>
      </c>
      <c r="I7363">
        <v>30.013500000000001</v>
      </c>
      <c r="J7363">
        <v>2310</v>
      </c>
      <c r="K7363">
        <v>1260.567</v>
      </c>
      <c r="L7363" t="s">
        <v>119</v>
      </c>
    </row>
    <row r="7364" spans="1:12" x14ac:dyDescent="0.25">
      <c r="A7364" t="s">
        <v>9</v>
      </c>
      <c r="B7364" s="1">
        <v>44770</v>
      </c>
      <c r="C7364">
        <v>7</v>
      </c>
      <c r="D7364">
        <v>2022</v>
      </c>
      <c r="E7364" t="s">
        <v>28</v>
      </c>
      <c r="F7364" t="s">
        <v>87</v>
      </c>
      <c r="G7364">
        <v>10</v>
      </c>
      <c r="H7364">
        <v>14</v>
      </c>
      <c r="I7364">
        <v>10.2508</v>
      </c>
      <c r="J7364">
        <v>140</v>
      </c>
      <c r="K7364">
        <v>102.508</v>
      </c>
      <c r="L7364" t="s">
        <v>119</v>
      </c>
    </row>
    <row r="7365" spans="1:12" x14ac:dyDescent="0.25">
      <c r="A7365" t="s">
        <v>9</v>
      </c>
      <c r="B7365" s="1">
        <v>44770</v>
      </c>
      <c r="C7365">
        <v>7</v>
      </c>
      <c r="D7365">
        <v>2022</v>
      </c>
      <c r="E7365" t="s">
        <v>10</v>
      </c>
      <c r="F7365" t="s">
        <v>42</v>
      </c>
      <c r="G7365">
        <v>42</v>
      </c>
      <c r="H7365">
        <v>55</v>
      </c>
      <c r="I7365">
        <v>30.013500000000001</v>
      </c>
      <c r="J7365">
        <v>2310</v>
      </c>
      <c r="K7365">
        <v>1260.567</v>
      </c>
      <c r="L7365" t="s">
        <v>119</v>
      </c>
    </row>
    <row r="7366" spans="1:12" x14ac:dyDescent="0.25">
      <c r="A7366" t="s">
        <v>9</v>
      </c>
      <c r="B7366" s="1">
        <v>44770</v>
      </c>
      <c r="C7366">
        <v>7</v>
      </c>
      <c r="D7366">
        <v>2022</v>
      </c>
      <c r="E7366" t="s">
        <v>13</v>
      </c>
      <c r="F7366" t="s">
        <v>24</v>
      </c>
      <c r="G7366">
        <v>10</v>
      </c>
      <c r="H7366">
        <v>19.5</v>
      </c>
      <c r="I7366">
        <v>6.9341999999999997</v>
      </c>
      <c r="J7366">
        <v>195</v>
      </c>
      <c r="K7366">
        <v>69.341999999999999</v>
      </c>
      <c r="L7366" t="s">
        <v>119</v>
      </c>
    </row>
    <row r="7367" spans="1:12" x14ac:dyDescent="0.25">
      <c r="A7367" t="s">
        <v>9</v>
      </c>
      <c r="B7367" s="1">
        <v>44770</v>
      </c>
      <c r="C7367">
        <v>7</v>
      </c>
      <c r="D7367">
        <v>2022</v>
      </c>
      <c r="E7367" t="s">
        <v>31</v>
      </c>
      <c r="F7367" t="s">
        <v>41</v>
      </c>
      <c r="G7367">
        <v>5</v>
      </c>
      <c r="H7367">
        <v>19</v>
      </c>
      <c r="I7367">
        <v>5.5080999999999998</v>
      </c>
      <c r="J7367">
        <v>95</v>
      </c>
      <c r="K7367">
        <v>27.540500000000002</v>
      </c>
      <c r="L7367" t="s">
        <v>119</v>
      </c>
    </row>
    <row r="7368" spans="1:12" x14ac:dyDescent="0.25">
      <c r="A7368" t="s">
        <v>9</v>
      </c>
      <c r="B7368" s="1">
        <v>44770</v>
      </c>
      <c r="C7368">
        <v>7</v>
      </c>
      <c r="D7368">
        <v>2022</v>
      </c>
      <c r="E7368" t="s">
        <v>10</v>
      </c>
      <c r="F7368" t="s">
        <v>42</v>
      </c>
      <c r="G7368">
        <v>42</v>
      </c>
      <c r="H7368">
        <v>55</v>
      </c>
      <c r="I7368">
        <v>30.013500000000001</v>
      </c>
      <c r="J7368">
        <v>2310</v>
      </c>
      <c r="K7368">
        <v>1260.567</v>
      </c>
      <c r="L7368" t="s">
        <v>119</v>
      </c>
    </row>
    <row r="7369" spans="1:12" x14ac:dyDescent="0.25">
      <c r="A7369" t="s">
        <v>9</v>
      </c>
      <c r="B7369" s="1">
        <v>44770</v>
      </c>
      <c r="C7369">
        <v>7</v>
      </c>
      <c r="D7369">
        <v>2022</v>
      </c>
      <c r="E7369" t="s">
        <v>13</v>
      </c>
      <c r="F7369" t="s">
        <v>24</v>
      </c>
      <c r="G7369">
        <v>10</v>
      </c>
      <c r="H7369">
        <v>19.5</v>
      </c>
      <c r="I7369">
        <v>6.9341999999999997</v>
      </c>
      <c r="J7369">
        <v>195</v>
      </c>
      <c r="K7369">
        <v>69.341999999999999</v>
      </c>
      <c r="L7369" t="s">
        <v>119</v>
      </c>
    </row>
    <row r="7370" spans="1:12" x14ac:dyDescent="0.25">
      <c r="A7370" t="s">
        <v>9</v>
      </c>
      <c r="B7370" s="1">
        <v>44770</v>
      </c>
      <c r="C7370">
        <v>7</v>
      </c>
      <c r="D7370">
        <v>2022</v>
      </c>
      <c r="E7370" t="s">
        <v>31</v>
      </c>
      <c r="F7370" t="s">
        <v>41</v>
      </c>
      <c r="G7370">
        <v>5</v>
      </c>
      <c r="H7370">
        <v>19</v>
      </c>
      <c r="I7370">
        <v>5.5080999999999998</v>
      </c>
      <c r="J7370">
        <v>95</v>
      </c>
      <c r="K7370">
        <v>27.540500000000002</v>
      </c>
      <c r="L7370" t="s">
        <v>119</v>
      </c>
    </row>
    <row r="7371" spans="1:12" x14ac:dyDescent="0.25">
      <c r="A7371" t="s">
        <v>9</v>
      </c>
      <c r="B7371" s="1">
        <v>44770</v>
      </c>
      <c r="C7371">
        <v>7</v>
      </c>
      <c r="D7371">
        <v>2022</v>
      </c>
      <c r="E7371" t="s">
        <v>28</v>
      </c>
      <c r="F7371" t="s">
        <v>87</v>
      </c>
      <c r="G7371">
        <v>10</v>
      </c>
      <c r="H7371">
        <v>14</v>
      </c>
      <c r="I7371">
        <v>10.2508</v>
      </c>
      <c r="J7371">
        <v>140</v>
      </c>
      <c r="K7371">
        <v>102.508</v>
      </c>
      <c r="L7371" t="s">
        <v>119</v>
      </c>
    </row>
    <row r="7372" spans="1:12" x14ac:dyDescent="0.25">
      <c r="A7372" t="s">
        <v>9</v>
      </c>
      <c r="B7372" s="1">
        <v>44770</v>
      </c>
      <c r="C7372">
        <v>7</v>
      </c>
      <c r="D7372">
        <v>2022</v>
      </c>
      <c r="E7372" t="s">
        <v>10</v>
      </c>
      <c r="F7372" t="s">
        <v>42</v>
      </c>
      <c r="G7372">
        <v>42</v>
      </c>
      <c r="H7372">
        <v>55</v>
      </c>
      <c r="I7372">
        <v>30.013500000000001</v>
      </c>
      <c r="J7372">
        <v>2310</v>
      </c>
      <c r="K7372">
        <v>1260.567</v>
      </c>
      <c r="L7372" t="s">
        <v>119</v>
      </c>
    </row>
    <row r="7373" spans="1:12" x14ac:dyDescent="0.25">
      <c r="A7373" t="s">
        <v>9</v>
      </c>
      <c r="B7373" s="1">
        <v>44770</v>
      </c>
      <c r="C7373">
        <v>7</v>
      </c>
      <c r="D7373">
        <v>2022</v>
      </c>
      <c r="E7373" t="s">
        <v>31</v>
      </c>
      <c r="F7373" t="s">
        <v>41</v>
      </c>
      <c r="G7373">
        <v>5</v>
      </c>
      <c r="H7373">
        <v>19</v>
      </c>
      <c r="I7373">
        <v>5.5080999999999998</v>
      </c>
      <c r="J7373">
        <v>95</v>
      </c>
      <c r="K7373">
        <v>27.540500000000002</v>
      </c>
      <c r="L7373" t="s">
        <v>119</v>
      </c>
    </row>
    <row r="7374" spans="1:12" x14ac:dyDescent="0.25">
      <c r="A7374" t="s">
        <v>9</v>
      </c>
      <c r="B7374" s="1">
        <v>44770</v>
      </c>
      <c r="C7374">
        <v>7</v>
      </c>
      <c r="D7374">
        <v>2022</v>
      </c>
      <c r="E7374" t="s">
        <v>13</v>
      </c>
      <c r="F7374" t="s">
        <v>24</v>
      </c>
      <c r="G7374">
        <v>10</v>
      </c>
      <c r="H7374">
        <v>19.5</v>
      </c>
      <c r="I7374">
        <v>6.9341999999999997</v>
      </c>
      <c r="J7374">
        <v>195</v>
      </c>
      <c r="K7374">
        <v>69.341999999999999</v>
      </c>
      <c r="L7374" t="s">
        <v>119</v>
      </c>
    </row>
    <row r="7375" spans="1:12" x14ac:dyDescent="0.25">
      <c r="A7375" t="s">
        <v>9</v>
      </c>
      <c r="B7375" s="1">
        <v>44770</v>
      </c>
      <c r="C7375">
        <v>7</v>
      </c>
      <c r="D7375">
        <v>2022</v>
      </c>
      <c r="E7375" t="s">
        <v>28</v>
      </c>
      <c r="F7375" t="s">
        <v>87</v>
      </c>
      <c r="G7375">
        <v>10</v>
      </c>
      <c r="H7375">
        <v>14</v>
      </c>
      <c r="I7375">
        <v>10.2508</v>
      </c>
      <c r="J7375">
        <v>140</v>
      </c>
      <c r="K7375">
        <v>102.508</v>
      </c>
      <c r="L7375" t="s">
        <v>119</v>
      </c>
    </row>
    <row r="7376" spans="1:12" x14ac:dyDescent="0.25">
      <c r="A7376" t="s">
        <v>9</v>
      </c>
      <c r="B7376" s="1">
        <v>44770</v>
      </c>
      <c r="C7376">
        <v>7</v>
      </c>
      <c r="D7376">
        <v>2022</v>
      </c>
      <c r="E7376" t="s">
        <v>13</v>
      </c>
      <c r="F7376" t="s">
        <v>24</v>
      </c>
      <c r="G7376">
        <v>10</v>
      </c>
      <c r="H7376">
        <v>19.5</v>
      </c>
      <c r="I7376">
        <v>6.9341999999999997</v>
      </c>
      <c r="J7376">
        <v>195</v>
      </c>
      <c r="K7376">
        <v>69.341999999999999</v>
      </c>
      <c r="L7376" t="s">
        <v>119</v>
      </c>
    </row>
    <row r="7377" spans="1:12" x14ac:dyDescent="0.25">
      <c r="A7377" t="s">
        <v>9</v>
      </c>
      <c r="B7377" s="1">
        <v>44770</v>
      </c>
      <c r="C7377">
        <v>7</v>
      </c>
      <c r="D7377">
        <v>2022</v>
      </c>
      <c r="E7377" t="s">
        <v>10</v>
      </c>
      <c r="F7377" t="s">
        <v>42</v>
      </c>
      <c r="G7377">
        <v>42</v>
      </c>
      <c r="H7377">
        <v>55</v>
      </c>
      <c r="I7377">
        <v>30.013500000000001</v>
      </c>
      <c r="J7377">
        <v>2310</v>
      </c>
      <c r="K7377">
        <v>1260.567</v>
      </c>
      <c r="L7377" t="s">
        <v>119</v>
      </c>
    </row>
    <row r="7378" spans="1:12" x14ac:dyDescent="0.25">
      <c r="A7378" t="s">
        <v>9</v>
      </c>
      <c r="B7378" s="1">
        <v>44770</v>
      </c>
      <c r="C7378">
        <v>7</v>
      </c>
      <c r="D7378">
        <v>2022</v>
      </c>
      <c r="E7378" t="s">
        <v>28</v>
      </c>
      <c r="F7378" t="s">
        <v>87</v>
      </c>
      <c r="G7378">
        <v>10</v>
      </c>
      <c r="H7378">
        <v>14</v>
      </c>
      <c r="I7378">
        <v>10.2508</v>
      </c>
      <c r="J7378">
        <v>140</v>
      </c>
      <c r="K7378">
        <v>102.508</v>
      </c>
      <c r="L7378" t="s">
        <v>119</v>
      </c>
    </row>
    <row r="7379" spans="1:12" x14ac:dyDescent="0.25">
      <c r="A7379" t="s">
        <v>9</v>
      </c>
      <c r="B7379" s="1">
        <v>44770</v>
      </c>
      <c r="C7379">
        <v>7</v>
      </c>
      <c r="D7379">
        <v>2022</v>
      </c>
      <c r="E7379" t="s">
        <v>31</v>
      </c>
      <c r="F7379" t="s">
        <v>41</v>
      </c>
      <c r="G7379">
        <v>5</v>
      </c>
      <c r="H7379">
        <v>19</v>
      </c>
      <c r="I7379">
        <v>5.5080999999999998</v>
      </c>
      <c r="J7379">
        <v>95</v>
      </c>
      <c r="K7379">
        <v>27.540500000000002</v>
      </c>
      <c r="L7379" t="s">
        <v>119</v>
      </c>
    </row>
    <row r="7380" spans="1:12" x14ac:dyDescent="0.25">
      <c r="A7380" t="s">
        <v>9</v>
      </c>
      <c r="B7380" s="1">
        <v>44770</v>
      </c>
      <c r="C7380">
        <v>7</v>
      </c>
      <c r="D7380">
        <v>2022</v>
      </c>
      <c r="E7380" t="s">
        <v>28</v>
      </c>
      <c r="F7380" t="s">
        <v>87</v>
      </c>
      <c r="G7380">
        <v>10</v>
      </c>
      <c r="H7380">
        <v>14</v>
      </c>
      <c r="I7380">
        <v>10.2508</v>
      </c>
      <c r="J7380">
        <v>140</v>
      </c>
      <c r="K7380">
        <v>102.508</v>
      </c>
      <c r="L7380" t="s">
        <v>119</v>
      </c>
    </row>
    <row r="7381" spans="1:12" x14ac:dyDescent="0.25">
      <c r="A7381" t="s">
        <v>9</v>
      </c>
      <c r="B7381" s="1">
        <v>44770</v>
      </c>
      <c r="C7381">
        <v>7</v>
      </c>
      <c r="D7381">
        <v>2022</v>
      </c>
      <c r="E7381" t="s">
        <v>13</v>
      </c>
      <c r="F7381" t="s">
        <v>24</v>
      </c>
      <c r="G7381">
        <v>10</v>
      </c>
      <c r="H7381">
        <v>19.5</v>
      </c>
      <c r="I7381">
        <v>6.9341999999999997</v>
      </c>
      <c r="J7381">
        <v>195</v>
      </c>
      <c r="K7381">
        <v>69.341999999999999</v>
      </c>
      <c r="L7381" t="s">
        <v>119</v>
      </c>
    </row>
    <row r="7382" spans="1:12" x14ac:dyDescent="0.25">
      <c r="A7382" t="s">
        <v>9</v>
      </c>
      <c r="B7382" s="1">
        <v>44770</v>
      </c>
      <c r="C7382">
        <v>7</v>
      </c>
      <c r="D7382">
        <v>2022</v>
      </c>
      <c r="E7382" t="s">
        <v>31</v>
      </c>
      <c r="F7382" t="s">
        <v>41</v>
      </c>
      <c r="G7382">
        <v>5</v>
      </c>
      <c r="H7382">
        <v>19</v>
      </c>
      <c r="I7382">
        <v>5.5080999999999998</v>
      </c>
      <c r="J7382">
        <v>95</v>
      </c>
      <c r="K7382">
        <v>27.540500000000002</v>
      </c>
      <c r="L7382" t="s">
        <v>119</v>
      </c>
    </row>
    <row r="7383" spans="1:12" x14ac:dyDescent="0.25">
      <c r="A7383" t="s">
        <v>9</v>
      </c>
      <c r="B7383" s="1">
        <v>44770</v>
      </c>
      <c r="C7383">
        <v>7</v>
      </c>
      <c r="D7383">
        <v>2022</v>
      </c>
      <c r="E7383" t="s">
        <v>10</v>
      </c>
      <c r="F7383" t="s">
        <v>42</v>
      </c>
      <c r="G7383">
        <v>42</v>
      </c>
      <c r="H7383">
        <v>55</v>
      </c>
      <c r="I7383">
        <v>30.013500000000001</v>
      </c>
      <c r="J7383">
        <v>2310</v>
      </c>
      <c r="K7383">
        <v>1260.567</v>
      </c>
      <c r="L7383" t="s">
        <v>119</v>
      </c>
    </row>
    <row r="7384" spans="1:12" x14ac:dyDescent="0.25">
      <c r="A7384" t="s">
        <v>9</v>
      </c>
      <c r="B7384" s="1">
        <v>44770</v>
      </c>
      <c r="C7384">
        <v>7</v>
      </c>
      <c r="D7384">
        <v>2022</v>
      </c>
      <c r="E7384" t="s">
        <v>10</v>
      </c>
      <c r="F7384" t="s">
        <v>42</v>
      </c>
      <c r="G7384">
        <v>42</v>
      </c>
      <c r="H7384">
        <v>55</v>
      </c>
      <c r="I7384">
        <v>30.013500000000001</v>
      </c>
      <c r="J7384">
        <v>2310</v>
      </c>
      <c r="K7384">
        <v>1260.567</v>
      </c>
      <c r="L7384" t="s">
        <v>119</v>
      </c>
    </row>
    <row r="7385" spans="1:12" x14ac:dyDescent="0.25">
      <c r="A7385" t="s">
        <v>9</v>
      </c>
      <c r="B7385" s="1">
        <v>44770</v>
      </c>
      <c r="C7385">
        <v>7</v>
      </c>
      <c r="D7385">
        <v>2022</v>
      </c>
      <c r="E7385" t="s">
        <v>13</v>
      </c>
      <c r="F7385" t="s">
        <v>24</v>
      </c>
      <c r="G7385">
        <v>10</v>
      </c>
      <c r="H7385">
        <v>19.5</v>
      </c>
      <c r="I7385">
        <v>6.9341999999999997</v>
      </c>
      <c r="J7385">
        <v>195</v>
      </c>
      <c r="K7385">
        <v>69.341999999999999</v>
      </c>
      <c r="L7385" t="s">
        <v>119</v>
      </c>
    </row>
    <row r="7386" spans="1:12" x14ac:dyDescent="0.25">
      <c r="A7386" t="s">
        <v>9</v>
      </c>
      <c r="B7386" s="1">
        <v>44770</v>
      </c>
      <c r="C7386">
        <v>7</v>
      </c>
      <c r="D7386">
        <v>2022</v>
      </c>
      <c r="E7386" t="s">
        <v>28</v>
      </c>
      <c r="F7386" t="s">
        <v>87</v>
      </c>
      <c r="G7386">
        <v>10</v>
      </c>
      <c r="H7386">
        <v>14</v>
      </c>
      <c r="I7386">
        <v>10.2508</v>
      </c>
      <c r="J7386">
        <v>140</v>
      </c>
      <c r="K7386">
        <v>102.508</v>
      </c>
      <c r="L7386" t="s">
        <v>119</v>
      </c>
    </row>
    <row r="7387" spans="1:12" x14ac:dyDescent="0.25">
      <c r="A7387" t="s">
        <v>9</v>
      </c>
      <c r="B7387" s="1">
        <v>44770</v>
      </c>
      <c r="C7387">
        <v>7</v>
      </c>
      <c r="D7387">
        <v>2022</v>
      </c>
      <c r="E7387" t="s">
        <v>31</v>
      </c>
      <c r="F7387" t="s">
        <v>41</v>
      </c>
      <c r="G7387">
        <v>5</v>
      </c>
      <c r="H7387">
        <v>19</v>
      </c>
      <c r="I7387">
        <v>5.5080999999999998</v>
      </c>
      <c r="J7387">
        <v>95</v>
      </c>
      <c r="K7387">
        <v>27.540500000000002</v>
      </c>
      <c r="L7387" t="s">
        <v>119</v>
      </c>
    </row>
    <row r="7388" spans="1:12" x14ac:dyDescent="0.25">
      <c r="A7388" t="s">
        <v>38</v>
      </c>
      <c r="B7388" s="1">
        <v>44770</v>
      </c>
      <c r="C7388">
        <v>7</v>
      </c>
      <c r="D7388">
        <v>2022</v>
      </c>
      <c r="E7388" t="s">
        <v>28</v>
      </c>
      <c r="F7388" t="s">
        <v>50</v>
      </c>
      <c r="G7388">
        <v>50</v>
      </c>
      <c r="H7388">
        <v>49.3</v>
      </c>
      <c r="I7388">
        <v>43.477699999999999</v>
      </c>
      <c r="J7388">
        <v>2465</v>
      </c>
      <c r="K7388">
        <v>2173.8850000000002</v>
      </c>
      <c r="L7388" t="s">
        <v>125</v>
      </c>
    </row>
    <row r="7389" spans="1:12" x14ac:dyDescent="0.25">
      <c r="A7389" t="s">
        <v>38</v>
      </c>
      <c r="B7389" s="1">
        <v>44770</v>
      </c>
      <c r="C7389">
        <v>7</v>
      </c>
      <c r="D7389">
        <v>2022</v>
      </c>
      <c r="E7389" t="s">
        <v>31</v>
      </c>
      <c r="F7389" t="s">
        <v>41</v>
      </c>
      <c r="G7389">
        <v>15</v>
      </c>
      <c r="H7389">
        <v>19</v>
      </c>
      <c r="I7389">
        <v>11.571</v>
      </c>
      <c r="J7389">
        <v>285</v>
      </c>
      <c r="K7389">
        <v>173.565</v>
      </c>
      <c r="L7389" t="s">
        <v>125</v>
      </c>
    </row>
    <row r="7390" spans="1:12" x14ac:dyDescent="0.25">
      <c r="A7390" t="s">
        <v>38</v>
      </c>
      <c r="B7390" s="1">
        <v>44770</v>
      </c>
      <c r="C7390">
        <v>7</v>
      </c>
      <c r="D7390">
        <v>2022</v>
      </c>
      <c r="E7390" t="s">
        <v>34</v>
      </c>
      <c r="F7390" t="s">
        <v>56</v>
      </c>
      <c r="G7390">
        <v>6</v>
      </c>
      <c r="H7390">
        <v>39</v>
      </c>
      <c r="I7390">
        <v>20.2254</v>
      </c>
      <c r="J7390">
        <v>234</v>
      </c>
      <c r="K7390">
        <v>121.3524</v>
      </c>
      <c r="L7390" t="s">
        <v>125</v>
      </c>
    </row>
    <row r="7391" spans="1:12" x14ac:dyDescent="0.25">
      <c r="A7391" t="s">
        <v>38</v>
      </c>
      <c r="B7391" s="1">
        <v>44770</v>
      </c>
      <c r="C7391">
        <v>7</v>
      </c>
      <c r="D7391">
        <v>2022</v>
      </c>
      <c r="E7391" t="s">
        <v>28</v>
      </c>
      <c r="F7391" t="s">
        <v>50</v>
      </c>
      <c r="G7391">
        <v>50</v>
      </c>
      <c r="H7391">
        <v>49.3</v>
      </c>
      <c r="I7391">
        <v>43.477699999999999</v>
      </c>
      <c r="J7391">
        <v>2465</v>
      </c>
      <c r="K7391">
        <v>2173.8850000000002</v>
      </c>
      <c r="L7391" t="s">
        <v>125</v>
      </c>
    </row>
    <row r="7392" spans="1:12" x14ac:dyDescent="0.25">
      <c r="A7392" t="s">
        <v>38</v>
      </c>
      <c r="B7392" s="1">
        <v>44770</v>
      </c>
      <c r="C7392">
        <v>7</v>
      </c>
      <c r="D7392">
        <v>2022</v>
      </c>
      <c r="E7392" t="s">
        <v>34</v>
      </c>
      <c r="F7392" t="s">
        <v>56</v>
      </c>
      <c r="G7392">
        <v>6</v>
      </c>
      <c r="H7392">
        <v>39</v>
      </c>
      <c r="I7392">
        <v>20.2254</v>
      </c>
      <c r="J7392">
        <v>234</v>
      </c>
      <c r="K7392">
        <v>121.3524</v>
      </c>
      <c r="L7392" t="s">
        <v>125</v>
      </c>
    </row>
    <row r="7393" spans="1:12" x14ac:dyDescent="0.25">
      <c r="A7393" t="s">
        <v>38</v>
      </c>
      <c r="B7393" s="1">
        <v>44770</v>
      </c>
      <c r="C7393">
        <v>7</v>
      </c>
      <c r="D7393">
        <v>2022</v>
      </c>
      <c r="E7393" t="s">
        <v>31</v>
      </c>
      <c r="F7393" t="s">
        <v>41</v>
      </c>
      <c r="G7393">
        <v>15</v>
      </c>
      <c r="H7393">
        <v>19</v>
      </c>
      <c r="I7393">
        <v>11.571</v>
      </c>
      <c r="J7393">
        <v>285</v>
      </c>
      <c r="K7393">
        <v>173.565</v>
      </c>
      <c r="L7393" t="s">
        <v>125</v>
      </c>
    </row>
    <row r="7394" spans="1:12" x14ac:dyDescent="0.25">
      <c r="A7394" t="s">
        <v>38</v>
      </c>
      <c r="B7394" s="1">
        <v>44770</v>
      </c>
      <c r="C7394">
        <v>7</v>
      </c>
      <c r="D7394">
        <v>2022</v>
      </c>
      <c r="E7394" t="s">
        <v>31</v>
      </c>
      <c r="F7394" t="s">
        <v>41</v>
      </c>
      <c r="G7394">
        <v>15</v>
      </c>
      <c r="H7394">
        <v>19</v>
      </c>
      <c r="I7394">
        <v>11.571</v>
      </c>
      <c r="J7394">
        <v>285</v>
      </c>
      <c r="K7394">
        <v>173.565</v>
      </c>
      <c r="L7394" t="s">
        <v>125</v>
      </c>
    </row>
    <row r="7395" spans="1:12" x14ac:dyDescent="0.25">
      <c r="A7395" t="s">
        <v>38</v>
      </c>
      <c r="B7395" s="1">
        <v>44770</v>
      </c>
      <c r="C7395">
        <v>7</v>
      </c>
      <c r="D7395">
        <v>2022</v>
      </c>
      <c r="E7395" t="s">
        <v>28</v>
      </c>
      <c r="F7395" t="s">
        <v>50</v>
      </c>
      <c r="G7395">
        <v>50</v>
      </c>
      <c r="H7395">
        <v>49.3</v>
      </c>
      <c r="I7395">
        <v>43.477699999999999</v>
      </c>
      <c r="J7395">
        <v>2465</v>
      </c>
      <c r="K7395">
        <v>2173.8850000000002</v>
      </c>
      <c r="L7395" t="s">
        <v>125</v>
      </c>
    </row>
    <row r="7396" spans="1:12" x14ac:dyDescent="0.25">
      <c r="A7396" t="s">
        <v>38</v>
      </c>
      <c r="B7396" s="1">
        <v>44770</v>
      </c>
      <c r="C7396">
        <v>7</v>
      </c>
      <c r="D7396">
        <v>2022</v>
      </c>
      <c r="E7396" t="s">
        <v>34</v>
      </c>
      <c r="F7396" t="s">
        <v>56</v>
      </c>
      <c r="G7396">
        <v>6</v>
      </c>
      <c r="H7396">
        <v>39</v>
      </c>
      <c r="I7396">
        <v>20.2254</v>
      </c>
      <c r="J7396">
        <v>234</v>
      </c>
      <c r="K7396">
        <v>121.3524</v>
      </c>
      <c r="L7396" t="s">
        <v>125</v>
      </c>
    </row>
    <row r="7397" spans="1:12" x14ac:dyDescent="0.25">
      <c r="A7397" t="s">
        <v>38</v>
      </c>
      <c r="B7397" s="1">
        <v>44770</v>
      </c>
      <c r="C7397">
        <v>7</v>
      </c>
      <c r="D7397">
        <v>2022</v>
      </c>
      <c r="E7397" t="s">
        <v>34</v>
      </c>
      <c r="F7397" t="s">
        <v>56</v>
      </c>
      <c r="G7397">
        <v>6</v>
      </c>
      <c r="H7397">
        <v>39</v>
      </c>
      <c r="I7397">
        <v>20.2254</v>
      </c>
      <c r="J7397">
        <v>234</v>
      </c>
      <c r="K7397">
        <v>121.3524</v>
      </c>
      <c r="L7397" t="s">
        <v>125</v>
      </c>
    </row>
    <row r="7398" spans="1:12" x14ac:dyDescent="0.25">
      <c r="A7398" t="s">
        <v>38</v>
      </c>
      <c r="B7398" s="1">
        <v>44770</v>
      </c>
      <c r="C7398">
        <v>7</v>
      </c>
      <c r="D7398">
        <v>2022</v>
      </c>
      <c r="E7398" t="s">
        <v>28</v>
      </c>
      <c r="F7398" t="s">
        <v>50</v>
      </c>
      <c r="G7398">
        <v>50</v>
      </c>
      <c r="H7398">
        <v>49.3</v>
      </c>
      <c r="I7398">
        <v>43.477699999999999</v>
      </c>
      <c r="J7398">
        <v>2465</v>
      </c>
      <c r="K7398">
        <v>2173.8850000000002</v>
      </c>
      <c r="L7398" t="s">
        <v>125</v>
      </c>
    </row>
    <row r="7399" spans="1:12" x14ac:dyDescent="0.25">
      <c r="A7399" t="s">
        <v>38</v>
      </c>
      <c r="B7399" s="1">
        <v>44770</v>
      </c>
      <c r="C7399">
        <v>7</v>
      </c>
      <c r="D7399">
        <v>2022</v>
      </c>
      <c r="E7399" t="s">
        <v>31</v>
      </c>
      <c r="F7399" t="s">
        <v>41</v>
      </c>
      <c r="G7399">
        <v>15</v>
      </c>
      <c r="H7399">
        <v>19</v>
      </c>
      <c r="I7399">
        <v>11.571</v>
      </c>
      <c r="J7399">
        <v>285</v>
      </c>
      <c r="K7399">
        <v>173.565</v>
      </c>
      <c r="L7399" t="s">
        <v>125</v>
      </c>
    </row>
    <row r="7400" spans="1:12" x14ac:dyDescent="0.25">
      <c r="A7400" t="s">
        <v>38</v>
      </c>
      <c r="B7400" s="1">
        <v>44771</v>
      </c>
      <c r="C7400">
        <v>7</v>
      </c>
      <c r="D7400">
        <v>2022</v>
      </c>
      <c r="E7400" t="s">
        <v>21</v>
      </c>
      <c r="F7400" t="s">
        <v>80</v>
      </c>
      <c r="G7400">
        <v>10</v>
      </c>
      <c r="H7400">
        <v>62.5</v>
      </c>
      <c r="I7400">
        <v>27.6812</v>
      </c>
      <c r="J7400">
        <v>625</v>
      </c>
      <c r="K7400">
        <v>276.81200000000001</v>
      </c>
      <c r="L7400" t="s">
        <v>118</v>
      </c>
    </row>
    <row r="7401" spans="1:12" x14ac:dyDescent="0.25">
      <c r="A7401" t="s">
        <v>38</v>
      </c>
      <c r="B7401" s="1">
        <v>44771</v>
      </c>
      <c r="C7401">
        <v>7</v>
      </c>
      <c r="D7401">
        <v>2022</v>
      </c>
      <c r="E7401" t="s">
        <v>21</v>
      </c>
      <c r="F7401" t="s">
        <v>80</v>
      </c>
      <c r="G7401">
        <v>10</v>
      </c>
      <c r="H7401">
        <v>62.5</v>
      </c>
      <c r="I7401">
        <v>27.6812</v>
      </c>
      <c r="J7401">
        <v>625</v>
      </c>
      <c r="K7401">
        <v>276.81200000000001</v>
      </c>
      <c r="L7401" t="s">
        <v>118</v>
      </c>
    </row>
    <row r="7402" spans="1:12" x14ac:dyDescent="0.25">
      <c r="A7402" t="s">
        <v>38</v>
      </c>
      <c r="B7402" s="1">
        <v>44771</v>
      </c>
      <c r="C7402">
        <v>7</v>
      </c>
      <c r="D7402">
        <v>2022</v>
      </c>
      <c r="E7402" t="s">
        <v>21</v>
      </c>
      <c r="F7402" t="s">
        <v>80</v>
      </c>
      <c r="G7402">
        <v>10</v>
      </c>
      <c r="H7402">
        <v>62.5</v>
      </c>
      <c r="I7402">
        <v>27.6812</v>
      </c>
      <c r="J7402">
        <v>625</v>
      </c>
      <c r="K7402">
        <v>276.81200000000001</v>
      </c>
      <c r="L7402" t="s">
        <v>118</v>
      </c>
    </row>
    <row r="7403" spans="1:12" x14ac:dyDescent="0.25">
      <c r="A7403" t="s">
        <v>38</v>
      </c>
      <c r="B7403" s="1">
        <v>44771</v>
      </c>
      <c r="C7403">
        <v>7</v>
      </c>
      <c r="D7403">
        <v>2022</v>
      </c>
      <c r="E7403" t="s">
        <v>21</v>
      </c>
      <c r="F7403" t="s">
        <v>80</v>
      </c>
      <c r="G7403">
        <v>10</v>
      </c>
      <c r="H7403">
        <v>62.5</v>
      </c>
      <c r="I7403">
        <v>27.6812</v>
      </c>
      <c r="J7403">
        <v>625</v>
      </c>
      <c r="K7403">
        <v>276.81200000000001</v>
      </c>
      <c r="L7403" t="s">
        <v>118</v>
      </c>
    </row>
    <row r="7404" spans="1:12" x14ac:dyDescent="0.25">
      <c r="A7404" t="s">
        <v>38</v>
      </c>
      <c r="B7404" s="1">
        <v>44771</v>
      </c>
      <c r="C7404">
        <v>7</v>
      </c>
      <c r="D7404">
        <v>2022</v>
      </c>
      <c r="E7404" t="s">
        <v>21</v>
      </c>
      <c r="F7404" t="s">
        <v>80</v>
      </c>
      <c r="G7404">
        <v>10</v>
      </c>
      <c r="H7404">
        <v>62.5</v>
      </c>
      <c r="I7404">
        <v>27.6812</v>
      </c>
      <c r="J7404">
        <v>625</v>
      </c>
      <c r="K7404">
        <v>276.81200000000001</v>
      </c>
      <c r="L7404" t="s">
        <v>118</v>
      </c>
    </row>
    <row r="7405" spans="1:12" x14ac:dyDescent="0.25">
      <c r="A7405" t="s">
        <v>38</v>
      </c>
      <c r="B7405" s="1">
        <v>44771</v>
      </c>
      <c r="C7405">
        <v>7</v>
      </c>
      <c r="D7405">
        <v>2022</v>
      </c>
      <c r="E7405" t="s">
        <v>21</v>
      </c>
      <c r="F7405" t="s">
        <v>80</v>
      </c>
      <c r="G7405">
        <v>10</v>
      </c>
      <c r="H7405">
        <v>62.5</v>
      </c>
      <c r="I7405">
        <v>27.6812</v>
      </c>
      <c r="J7405">
        <v>625</v>
      </c>
      <c r="K7405">
        <v>276.81200000000001</v>
      </c>
      <c r="L7405" t="s">
        <v>118</v>
      </c>
    </row>
    <row r="7406" spans="1:12" x14ac:dyDescent="0.25">
      <c r="A7406" t="s">
        <v>38</v>
      </c>
      <c r="B7406" s="1">
        <v>44771</v>
      </c>
      <c r="C7406">
        <v>7</v>
      </c>
      <c r="D7406">
        <v>2022</v>
      </c>
      <c r="E7406" t="s">
        <v>21</v>
      </c>
      <c r="F7406" t="s">
        <v>80</v>
      </c>
      <c r="G7406">
        <v>10</v>
      </c>
      <c r="H7406">
        <v>62.5</v>
      </c>
      <c r="I7406">
        <v>27.6812</v>
      </c>
      <c r="J7406">
        <v>625</v>
      </c>
      <c r="K7406">
        <v>276.81200000000001</v>
      </c>
      <c r="L7406" t="s">
        <v>118</v>
      </c>
    </row>
    <row r="7407" spans="1:12" x14ac:dyDescent="0.25">
      <c r="A7407" t="s">
        <v>23</v>
      </c>
      <c r="B7407" s="1">
        <v>44771</v>
      </c>
      <c r="C7407">
        <v>7</v>
      </c>
      <c r="D7407">
        <v>2022</v>
      </c>
      <c r="E7407" t="s">
        <v>21</v>
      </c>
      <c r="F7407" t="s">
        <v>64</v>
      </c>
      <c r="G7407">
        <v>65</v>
      </c>
      <c r="H7407">
        <v>6</v>
      </c>
      <c r="I7407">
        <v>3.6053999999999999</v>
      </c>
      <c r="J7407">
        <v>390</v>
      </c>
      <c r="K7407">
        <v>234.351</v>
      </c>
      <c r="L7407" t="s">
        <v>123</v>
      </c>
    </row>
    <row r="7408" spans="1:12" x14ac:dyDescent="0.25">
      <c r="A7408" t="s">
        <v>23</v>
      </c>
      <c r="B7408" s="1">
        <v>44771</v>
      </c>
      <c r="C7408">
        <v>7</v>
      </c>
      <c r="D7408">
        <v>2022</v>
      </c>
      <c r="E7408" t="s">
        <v>21</v>
      </c>
      <c r="F7408" t="s">
        <v>62</v>
      </c>
      <c r="G7408">
        <v>100</v>
      </c>
      <c r="H7408">
        <v>31</v>
      </c>
      <c r="I7408">
        <v>5.0622999999999996</v>
      </c>
      <c r="J7408">
        <v>3100</v>
      </c>
      <c r="K7408">
        <v>506.23</v>
      </c>
      <c r="L7408" t="s">
        <v>123</v>
      </c>
    </row>
    <row r="7409" spans="1:12" x14ac:dyDescent="0.25">
      <c r="A7409" t="s">
        <v>23</v>
      </c>
      <c r="B7409" s="1">
        <v>44771</v>
      </c>
      <c r="C7409">
        <v>7</v>
      </c>
      <c r="D7409">
        <v>2022</v>
      </c>
      <c r="E7409" t="s">
        <v>21</v>
      </c>
      <c r="F7409" t="s">
        <v>64</v>
      </c>
      <c r="G7409">
        <v>65</v>
      </c>
      <c r="H7409">
        <v>6</v>
      </c>
      <c r="I7409">
        <v>3.6053999999999999</v>
      </c>
      <c r="J7409">
        <v>390</v>
      </c>
      <c r="K7409">
        <v>234.351</v>
      </c>
      <c r="L7409" t="s">
        <v>123</v>
      </c>
    </row>
    <row r="7410" spans="1:12" x14ac:dyDescent="0.25">
      <c r="A7410" t="s">
        <v>23</v>
      </c>
      <c r="B7410" s="1">
        <v>44771</v>
      </c>
      <c r="C7410">
        <v>7</v>
      </c>
      <c r="D7410">
        <v>2022</v>
      </c>
      <c r="E7410" t="s">
        <v>21</v>
      </c>
      <c r="F7410" t="s">
        <v>62</v>
      </c>
      <c r="G7410">
        <v>100</v>
      </c>
      <c r="H7410">
        <v>31</v>
      </c>
      <c r="I7410">
        <v>5.0622999999999996</v>
      </c>
      <c r="J7410">
        <v>3100</v>
      </c>
      <c r="K7410">
        <v>506.23</v>
      </c>
      <c r="L7410" t="s">
        <v>123</v>
      </c>
    </row>
    <row r="7411" spans="1:12" x14ac:dyDescent="0.25">
      <c r="A7411" t="s">
        <v>23</v>
      </c>
      <c r="B7411" s="1">
        <v>44771</v>
      </c>
      <c r="C7411">
        <v>7</v>
      </c>
      <c r="D7411">
        <v>2022</v>
      </c>
      <c r="E7411" t="s">
        <v>21</v>
      </c>
      <c r="F7411" t="s">
        <v>62</v>
      </c>
      <c r="G7411">
        <v>100</v>
      </c>
      <c r="H7411">
        <v>31</v>
      </c>
      <c r="I7411">
        <v>5.0622999999999996</v>
      </c>
      <c r="J7411">
        <v>3100</v>
      </c>
      <c r="K7411">
        <v>506.23</v>
      </c>
      <c r="L7411" t="s">
        <v>123</v>
      </c>
    </row>
    <row r="7412" spans="1:12" x14ac:dyDescent="0.25">
      <c r="A7412" t="s">
        <v>23</v>
      </c>
      <c r="B7412" s="1">
        <v>44771</v>
      </c>
      <c r="C7412">
        <v>7</v>
      </c>
      <c r="D7412">
        <v>2022</v>
      </c>
      <c r="E7412" t="s">
        <v>21</v>
      </c>
      <c r="F7412" t="s">
        <v>64</v>
      </c>
      <c r="G7412">
        <v>65</v>
      </c>
      <c r="H7412">
        <v>6</v>
      </c>
      <c r="I7412">
        <v>3.6053999999999999</v>
      </c>
      <c r="J7412">
        <v>390</v>
      </c>
      <c r="K7412">
        <v>234.351</v>
      </c>
      <c r="L7412" t="s">
        <v>123</v>
      </c>
    </row>
    <row r="7413" spans="1:12" x14ac:dyDescent="0.25">
      <c r="A7413" t="s">
        <v>23</v>
      </c>
      <c r="B7413" s="1">
        <v>44771</v>
      </c>
      <c r="C7413">
        <v>7</v>
      </c>
      <c r="D7413">
        <v>2022</v>
      </c>
      <c r="E7413" t="s">
        <v>21</v>
      </c>
      <c r="F7413" t="s">
        <v>62</v>
      </c>
      <c r="G7413">
        <v>100</v>
      </c>
      <c r="H7413">
        <v>31</v>
      </c>
      <c r="I7413">
        <v>5.0622999999999996</v>
      </c>
      <c r="J7413">
        <v>3100</v>
      </c>
      <c r="K7413">
        <v>506.23</v>
      </c>
      <c r="L7413" t="s">
        <v>123</v>
      </c>
    </row>
    <row r="7414" spans="1:12" x14ac:dyDescent="0.25">
      <c r="A7414" t="s">
        <v>23</v>
      </c>
      <c r="B7414" s="1">
        <v>44771</v>
      </c>
      <c r="C7414">
        <v>7</v>
      </c>
      <c r="D7414">
        <v>2022</v>
      </c>
      <c r="E7414" t="s">
        <v>21</v>
      </c>
      <c r="F7414" t="s">
        <v>64</v>
      </c>
      <c r="G7414">
        <v>65</v>
      </c>
      <c r="H7414">
        <v>6</v>
      </c>
      <c r="I7414">
        <v>3.6053999999999999</v>
      </c>
      <c r="J7414">
        <v>390</v>
      </c>
      <c r="K7414">
        <v>234.351</v>
      </c>
      <c r="L7414" t="s">
        <v>123</v>
      </c>
    </row>
    <row r="7415" spans="1:12" x14ac:dyDescent="0.25">
      <c r="A7415" t="s">
        <v>23</v>
      </c>
      <c r="B7415" s="1">
        <v>44771</v>
      </c>
      <c r="C7415">
        <v>7</v>
      </c>
      <c r="D7415">
        <v>2022</v>
      </c>
      <c r="E7415" t="s">
        <v>19</v>
      </c>
      <c r="F7415" t="s">
        <v>20</v>
      </c>
      <c r="G7415">
        <v>15</v>
      </c>
      <c r="H7415">
        <v>21.05</v>
      </c>
      <c r="I7415">
        <v>16.162199999999999</v>
      </c>
      <c r="J7415">
        <v>315.75</v>
      </c>
      <c r="K7415">
        <v>242.43299999999999</v>
      </c>
      <c r="L7415" t="s">
        <v>125</v>
      </c>
    </row>
    <row r="7416" spans="1:12" x14ac:dyDescent="0.25">
      <c r="A7416" t="s">
        <v>23</v>
      </c>
      <c r="B7416" s="1">
        <v>44771</v>
      </c>
      <c r="C7416">
        <v>7</v>
      </c>
      <c r="D7416">
        <v>2022</v>
      </c>
      <c r="E7416" t="s">
        <v>13</v>
      </c>
      <c r="F7416" t="s">
        <v>53</v>
      </c>
      <c r="G7416">
        <v>24</v>
      </c>
      <c r="H7416">
        <v>38</v>
      </c>
      <c r="I7416">
        <v>19.174800000000001</v>
      </c>
      <c r="J7416">
        <v>912</v>
      </c>
      <c r="K7416">
        <v>460.1952</v>
      </c>
      <c r="L7416" t="s">
        <v>125</v>
      </c>
    </row>
    <row r="7417" spans="1:12" x14ac:dyDescent="0.25">
      <c r="A7417" t="s">
        <v>23</v>
      </c>
      <c r="B7417" s="1">
        <v>44771</v>
      </c>
      <c r="C7417">
        <v>7</v>
      </c>
      <c r="D7417">
        <v>2022</v>
      </c>
      <c r="E7417" t="s">
        <v>10</v>
      </c>
      <c r="F7417" t="s">
        <v>33</v>
      </c>
      <c r="G7417">
        <v>14</v>
      </c>
      <c r="H7417">
        <v>12.5</v>
      </c>
      <c r="I7417">
        <v>7.0674999999999999</v>
      </c>
      <c r="J7417">
        <v>175</v>
      </c>
      <c r="K7417">
        <v>98.944999999999993</v>
      </c>
      <c r="L7417" t="s">
        <v>125</v>
      </c>
    </row>
    <row r="7418" spans="1:12" x14ac:dyDescent="0.25">
      <c r="A7418" t="s">
        <v>23</v>
      </c>
      <c r="B7418" s="1">
        <v>44771</v>
      </c>
      <c r="C7418">
        <v>7</v>
      </c>
      <c r="D7418">
        <v>2022</v>
      </c>
      <c r="E7418" t="s">
        <v>28</v>
      </c>
      <c r="F7418" t="s">
        <v>39</v>
      </c>
      <c r="G7418">
        <v>50</v>
      </c>
      <c r="H7418">
        <v>17.45</v>
      </c>
      <c r="I7418">
        <v>15.232100000000001</v>
      </c>
      <c r="J7418">
        <v>872.5</v>
      </c>
      <c r="K7418">
        <v>761.60500000000002</v>
      </c>
      <c r="L7418" t="s">
        <v>125</v>
      </c>
    </row>
    <row r="7419" spans="1:12" x14ac:dyDescent="0.25">
      <c r="A7419" t="s">
        <v>23</v>
      </c>
      <c r="B7419" s="1">
        <v>44771</v>
      </c>
      <c r="C7419">
        <v>7</v>
      </c>
      <c r="D7419">
        <v>2022</v>
      </c>
      <c r="E7419" t="s">
        <v>28</v>
      </c>
      <c r="F7419" t="s">
        <v>39</v>
      </c>
      <c r="G7419">
        <v>50</v>
      </c>
      <c r="H7419">
        <v>17.45</v>
      </c>
      <c r="I7419">
        <v>15.232100000000001</v>
      </c>
      <c r="J7419">
        <v>872.5</v>
      </c>
      <c r="K7419">
        <v>761.60500000000002</v>
      </c>
      <c r="L7419" t="s">
        <v>125</v>
      </c>
    </row>
    <row r="7420" spans="1:12" x14ac:dyDescent="0.25">
      <c r="A7420" t="s">
        <v>23</v>
      </c>
      <c r="B7420" s="1">
        <v>44771</v>
      </c>
      <c r="C7420">
        <v>7</v>
      </c>
      <c r="D7420">
        <v>2022</v>
      </c>
      <c r="E7420" t="s">
        <v>10</v>
      </c>
      <c r="F7420" t="s">
        <v>33</v>
      </c>
      <c r="G7420">
        <v>14</v>
      </c>
      <c r="H7420">
        <v>12.5</v>
      </c>
      <c r="I7420">
        <v>7.0674999999999999</v>
      </c>
      <c r="J7420">
        <v>175</v>
      </c>
      <c r="K7420">
        <v>98.944999999999993</v>
      </c>
      <c r="L7420" t="s">
        <v>125</v>
      </c>
    </row>
    <row r="7421" spans="1:12" x14ac:dyDescent="0.25">
      <c r="A7421" t="s">
        <v>23</v>
      </c>
      <c r="B7421" s="1">
        <v>44771</v>
      </c>
      <c r="C7421">
        <v>7</v>
      </c>
      <c r="D7421">
        <v>2022</v>
      </c>
      <c r="E7421" t="s">
        <v>19</v>
      </c>
      <c r="F7421" t="s">
        <v>20</v>
      </c>
      <c r="G7421">
        <v>15</v>
      </c>
      <c r="H7421">
        <v>21.05</v>
      </c>
      <c r="I7421">
        <v>16.162199999999999</v>
      </c>
      <c r="J7421">
        <v>315.75</v>
      </c>
      <c r="K7421">
        <v>242.43299999999999</v>
      </c>
      <c r="L7421" t="s">
        <v>125</v>
      </c>
    </row>
    <row r="7422" spans="1:12" x14ac:dyDescent="0.25">
      <c r="A7422" t="s">
        <v>23</v>
      </c>
      <c r="B7422" s="1">
        <v>44771</v>
      </c>
      <c r="C7422">
        <v>7</v>
      </c>
      <c r="D7422">
        <v>2022</v>
      </c>
      <c r="E7422" t="s">
        <v>13</v>
      </c>
      <c r="F7422" t="s">
        <v>53</v>
      </c>
      <c r="G7422">
        <v>24</v>
      </c>
      <c r="H7422">
        <v>38</v>
      </c>
      <c r="I7422">
        <v>19.174800000000001</v>
      </c>
      <c r="J7422">
        <v>912</v>
      </c>
      <c r="K7422">
        <v>460.1952</v>
      </c>
      <c r="L7422" t="s">
        <v>125</v>
      </c>
    </row>
    <row r="7423" spans="1:12" x14ac:dyDescent="0.25">
      <c r="A7423" t="s">
        <v>23</v>
      </c>
      <c r="B7423" s="1">
        <v>44771</v>
      </c>
      <c r="C7423">
        <v>7</v>
      </c>
      <c r="D7423">
        <v>2022</v>
      </c>
      <c r="E7423" t="s">
        <v>19</v>
      </c>
      <c r="F7423" t="s">
        <v>20</v>
      </c>
      <c r="G7423">
        <v>15</v>
      </c>
      <c r="H7423">
        <v>21.05</v>
      </c>
      <c r="I7423">
        <v>16.162199999999999</v>
      </c>
      <c r="J7423">
        <v>315.75</v>
      </c>
      <c r="K7423">
        <v>242.43299999999999</v>
      </c>
      <c r="L7423" t="s">
        <v>125</v>
      </c>
    </row>
    <row r="7424" spans="1:12" x14ac:dyDescent="0.25">
      <c r="A7424" t="s">
        <v>23</v>
      </c>
      <c r="B7424" s="1">
        <v>44771</v>
      </c>
      <c r="C7424">
        <v>7</v>
      </c>
      <c r="D7424">
        <v>2022</v>
      </c>
      <c r="E7424" t="s">
        <v>13</v>
      </c>
      <c r="F7424" t="s">
        <v>53</v>
      </c>
      <c r="G7424">
        <v>24</v>
      </c>
      <c r="H7424">
        <v>38</v>
      </c>
      <c r="I7424">
        <v>19.174800000000001</v>
      </c>
      <c r="J7424">
        <v>912</v>
      </c>
      <c r="K7424">
        <v>460.1952</v>
      </c>
      <c r="L7424" t="s">
        <v>125</v>
      </c>
    </row>
    <row r="7425" spans="1:12" x14ac:dyDescent="0.25">
      <c r="A7425" t="s">
        <v>23</v>
      </c>
      <c r="B7425" s="1">
        <v>44771</v>
      </c>
      <c r="C7425">
        <v>7</v>
      </c>
      <c r="D7425">
        <v>2022</v>
      </c>
      <c r="E7425" t="s">
        <v>28</v>
      </c>
      <c r="F7425" t="s">
        <v>39</v>
      </c>
      <c r="G7425">
        <v>50</v>
      </c>
      <c r="H7425">
        <v>17.45</v>
      </c>
      <c r="I7425">
        <v>15.232100000000001</v>
      </c>
      <c r="J7425">
        <v>872.5</v>
      </c>
      <c r="K7425">
        <v>761.60500000000002</v>
      </c>
      <c r="L7425" t="s">
        <v>125</v>
      </c>
    </row>
    <row r="7426" spans="1:12" x14ac:dyDescent="0.25">
      <c r="A7426" t="s">
        <v>23</v>
      </c>
      <c r="B7426" s="1">
        <v>44771</v>
      </c>
      <c r="C7426">
        <v>7</v>
      </c>
      <c r="D7426">
        <v>2022</v>
      </c>
      <c r="E7426" t="s">
        <v>10</v>
      </c>
      <c r="F7426" t="s">
        <v>33</v>
      </c>
      <c r="G7426">
        <v>14</v>
      </c>
      <c r="H7426">
        <v>12.5</v>
      </c>
      <c r="I7426">
        <v>7.0674999999999999</v>
      </c>
      <c r="J7426">
        <v>175</v>
      </c>
      <c r="K7426">
        <v>98.944999999999993</v>
      </c>
      <c r="L7426" t="s">
        <v>125</v>
      </c>
    </row>
    <row r="7427" spans="1:12" x14ac:dyDescent="0.25">
      <c r="A7427" t="s">
        <v>23</v>
      </c>
      <c r="B7427" s="1">
        <v>44771</v>
      </c>
      <c r="C7427">
        <v>7</v>
      </c>
      <c r="D7427">
        <v>2022</v>
      </c>
      <c r="E7427" t="s">
        <v>19</v>
      </c>
      <c r="F7427" t="s">
        <v>20</v>
      </c>
      <c r="G7427">
        <v>15</v>
      </c>
      <c r="H7427">
        <v>21.05</v>
      </c>
      <c r="I7427">
        <v>16.162199999999999</v>
      </c>
      <c r="J7427">
        <v>315.75</v>
      </c>
      <c r="K7427">
        <v>242.43299999999999</v>
      </c>
      <c r="L7427" t="s">
        <v>125</v>
      </c>
    </row>
    <row r="7428" spans="1:12" x14ac:dyDescent="0.25">
      <c r="A7428" t="s">
        <v>23</v>
      </c>
      <c r="B7428" s="1">
        <v>44771</v>
      </c>
      <c r="C7428">
        <v>7</v>
      </c>
      <c r="D7428">
        <v>2022</v>
      </c>
      <c r="E7428" t="s">
        <v>28</v>
      </c>
      <c r="F7428" t="s">
        <v>39</v>
      </c>
      <c r="G7428">
        <v>50</v>
      </c>
      <c r="H7428">
        <v>17.45</v>
      </c>
      <c r="I7428">
        <v>15.232100000000001</v>
      </c>
      <c r="J7428">
        <v>872.5</v>
      </c>
      <c r="K7428">
        <v>761.60500000000002</v>
      </c>
      <c r="L7428" t="s">
        <v>125</v>
      </c>
    </row>
    <row r="7429" spans="1:12" x14ac:dyDescent="0.25">
      <c r="A7429" t="s">
        <v>23</v>
      </c>
      <c r="B7429" s="1">
        <v>44771</v>
      </c>
      <c r="C7429">
        <v>7</v>
      </c>
      <c r="D7429">
        <v>2022</v>
      </c>
      <c r="E7429" t="s">
        <v>13</v>
      </c>
      <c r="F7429" t="s">
        <v>53</v>
      </c>
      <c r="G7429">
        <v>24</v>
      </c>
      <c r="H7429">
        <v>38</v>
      </c>
      <c r="I7429">
        <v>19.174800000000001</v>
      </c>
      <c r="J7429">
        <v>912</v>
      </c>
      <c r="K7429">
        <v>460.1952</v>
      </c>
      <c r="L7429" t="s">
        <v>125</v>
      </c>
    </row>
    <row r="7430" spans="1:12" x14ac:dyDescent="0.25">
      <c r="A7430" t="s">
        <v>23</v>
      </c>
      <c r="B7430" s="1">
        <v>44771</v>
      </c>
      <c r="C7430">
        <v>7</v>
      </c>
      <c r="D7430">
        <v>2022</v>
      </c>
      <c r="E7430" t="s">
        <v>10</v>
      </c>
      <c r="F7430" t="s">
        <v>33</v>
      </c>
      <c r="G7430">
        <v>14</v>
      </c>
      <c r="H7430">
        <v>12.5</v>
      </c>
      <c r="I7430">
        <v>7.0674999999999999</v>
      </c>
      <c r="J7430">
        <v>175</v>
      </c>
      <c r="K7430">
        <v>98.944999999999993</v>
      </c>
      <c r="L7430" t="s">
        <v>125</v>
      </c>
    </row>
    <row r="7431" spans="1:12" x14ac:dyDescent="0.25">
      <c r="A7431" t="s">
        <v>23</v>
      </c>
      <c r="B7431" s="1">
        <v>44772</v>
      </c>
      <c r="C7431">
        <v>7</v>
      </c>
      <c r="D7431">
        <v>2022</v>
      </c>
      <c r="E7431" t="s">
        <v>31</v>
      </c>
      <c r="F7431" t="s">
        <v>41</v>
      </c>
      <c r="G7431">
        <v>20</v>
      </c>
      <c r="H7431">
        <v>19</v>
      </c>
      <c r="I7431">
        <v>2.3578999999999999</v>
      </c>
      <c r="J7431">
        <v>380</v>
      </c>
      <c r="K7431">
        <v>47.158000000000001</v>
      </c>
      <c r="L7431" t="s">
        <v>124</v>
      </c>
    </row>
    <row r="7432" spans="1:12" x14ac:dyDescent="0.25">
      <c r="A7432" t="s">
        <v>23</v>
      </c>
      <c r="B7432" s="1">
        <v>44772</v>
      </c>
      <c r="C7432">
        <v>7</v>
      </c>
      <c r="D7432">
        <v>2022</v>
      </c>
      <c r="E7432" t="s">
        <v>13</v>
      </c>
      <c r="F7432" t="s">
        <v>14</v>
      </c>
      <c r="G7432">
        <v>20</v>
      </c>
      <c r="H7432">
        <v>14</v>
      </c>
      <c r="I7432">
        <v>10.2172</v>
      </c>
      <c r="J7432">
        <v>280</v>
      </c>
      <c r="K7432">
        <v>204.34399999999999</v>
      </c>
      <c r="L7432" t="s">
        <v>124</v>
      </c>
    </row>
    <row r="7433" spans="1:12" x14ac:dyDescent="0.25">
      <c r="A7433" t="s">
        <v>23</v>
      </c>
      <c r="B7433" s="1">
        <v>44772</v>
      </c>
      <c r="C7433">
        <v>7</v>
      </c>
      <c r="D7433">
        <v>2022</v>
      </c>
      <c r="E7433" t="s">
        <v>13</v>
      </c>
      <c r="F7433" t="s">
        <v>14</v>
      </c>
      <c r="G7433">
        <v>20</v>
      </c>
      <c r="H7433">
        <v>14</v>
      </c>
      <c r="I7433">
        <v>10.2172</v>
      </c>
      <c r="J7433">
        <v>280</v>
      </c>
      <c r="K7433">
        <v>204.34399999999999</v>
      </c>
      <c r="L7433" t="s">
        <v>124</v>
      </c>
    </row>
    <row r="7434" spans="1:12" x14ac:dyDescent="0.25">
      <c r="A7434" t="s">
        <v>23</v>
      </c>
      <c r="B7434" s="1">
        <v>44772</v>
      </c>
      <c r="C7434">
        <v>7</v>
      </c>
      <c r="D7434">
        <v>2022</v>
      </c>
      <c r="E7434" t="s">
        <v>31</v>
      </c>
      <c r="F7434" t="s">
        <v>41</v>
      </c>
      <c r="G7434">
        <v>20</v>
      </c>
      <c r="H7434">
        <v>19</v>
      </c>
      <c r="I7434">
        <v>2.3578999999999999</v>
      </c>
      <c r="J7434">
        <v>380</v>
      </c>
      <c r="K7434">
        <v>47.158000000000001</v>
      </c>
      <c r="L7434" t="s">
        <v>124</v>
      </c>
    </row>
    <row r="7435" spans="1:12" x14ac:dyDescent="0.25">
      <c r="A7435" t="s">
        <v>23</v>
      </c>
      <c r="B7435" s="1">
        <v>44772</v>
      </c>
      <c r="C7435">
        <v>7</v>
      </c>
      <c r="D7435">
        <v>2022</v>
      </c>
      <c r="E7435" t="s">
        <v>13</v>
      </c>
      <c r="F7435" t="s">
        <v>14</v>
      </c>
      <c r="G7435">
        <v>20</v>
      </c>
      <c r="H7435">
        <v>14</v>
      </c>
      <c r="I7435">
        <v>10.2172</v>
      </c>
      <c r="J7435">
        <v>280</v>
      </c>
      <c r="K7435">
        <v>204.34399999999999</v>
      </c>
      <c r="L7435" t="s">
        <v>124</v>
      </c>
    </row>
    <row r="7436" spans="1:12" x14ac:dyDescent="0.25">
      <c r="A7436" t="s">
        <v>23</v>
      </c>
      <c r="B7436" s="1">
        <v>44772</v>
      </c>
      <c r="C7436">
        <v>7</v>
      </c>
      <c r="D7436">
        <v>2022</v>
      </c>
      <c r="E7436" t="s">
        <v>31</v>
      </c>
      <c r="F7436" t="s">
        <v>41</v>
      </c>
      <c r="G7436">
        <v>20</v>
      </c>
      <c r="H7436">
        <v>19</v>
      </c>
      <c r="I7436">
        <v>2.3578999999999999</v>
      </c>
      <c r="J7436">
        <v>380</v>
      </c>
      <c r="K7436">
        <v>47.158000000000001</v>
      </c>
      <c r="L7436" t="s">
        <v>124</v>
      </c>
    </row>
    <row r="7437" spans="1:12" x14ac:dyDescent="0.25">
      <c r="A7437" t="s">
        <v>23</v>
      </c>
      <c r="B7437" s="1">
        <v>44772</v>
      </c>
      <c r="C7437">
        <v>7</v>
      </c>
      <c r="D7437">
        <v>2022</v>
      </c>
      <c r="E7437" t="s">
        <v>31</v>
      </c>
      <c r="F7437" t="s">
        <v>41</v>
      </c>
      <c r="G7437">
        <v>20</v>
      </c>
      <c r="H7437">
        <v>19</v>
      </c>
      <c r="I7437">
        <v>2.3578999999999999</v>
      </c>
      <c r="J7437">
        <v>380</v>
      </c>
      <c r="K7437">
        <v>47.158000000000001</v>
      </c>
      <c r="L7437" t="s">
        <v>124</v>
      </c>
    </row>
    <row r="7438" spans="1:12" x14ac:dyDescent="0.25">
      <c r="A7438" t="s">
        <v>23</v>
      </c>
      <c r="B7438" s="1">
        <v>44772</v>
      </c>
      <c r="C7438">
        <v>7</v>
      </c>
      <c r="D7438">
        <v>2022</v>
      </c>
      <c r="E7438" t="s">
        <v>13</v>
      </c>
      <c r="F7438" t="s">
        <v>14</v>
      </c>
      <c r="G7438">
        <v>20</v>
      </c>
      <c r="H7438">
        <v>14</v>
      </c>
      <c r="I7438">
        <v>10.2172</v>
      </c>
      <c r="J7438">
        <v>280</v>
      </c>
      <c r="K7438">
        <v>204.34399999999999</v>
      </c>
      <c r="L7438" t="s">
        <v>124</v>
      </c>
    </row>
    <row r="7439" spans="1:12" x14ac:dyDescent="0.25">
      <c r="A7439" t="s">
        <v>38</v>
      </c>
      <c r="B7439" s="1">
        <v>44772</v>
      </c>
      <c r="C7439">
        <v>7</v>
      </c>
      <c r="D7439">
        <v>2022</v>
      </c>
      <c r="E7439" t="s">
        <v>34</v>
      </c>
      <c r="F7439" t="s">
        <v>60</v>
      </c>
      <c r="G7439">
        <v>10</v>
      </c>
      <c r="H7439">
        <v>123.79</v>
      </c>
      <c r="I7439">
        <v>81.193899999999999</v>
      </c>
      <c r="J7439">
        <v>1237.9000000000001</v>
      </c>
      <c r="K7439">
        <v>811.93899999999996</v>
      </c>
      <c r="L7439" t="s">
        <v>126</v>
      </c>
    </row>
    <row r="7440" spans="1:12" x14ac:dyDescent="0.25">
      <c r="A7440" t="s">
        <v>38</v>
      </c>
      <c r="B7440" s="1">
        <v>44772</v>
      </c>
      <c r="C7440">
        <v>7</v>
      </c>
      <c r="D7440">
        <v>2022</v>
      </c>
      <c r="E7440" t="s">
        <v>19</v>
      </c>
      <c r="F7440" t="s">
        <v>78</v>
      </c>
      <c r="G7440">
        <v>30</v>
      </c>
      <c r="H7440">
        <v>10</v>
      </c>
      <c r="I7440">
        <v>8.8119999999999994</v>
      </c>
      <c r="J7440">
        <v>300</v>
      </c>
      <c r="K7440">
        <v>264.36</v>
      </c>
      <c r="L7440" t="s">
        <v>126</v>
      </c>
    </row>
    <row r="7441" spans="1:12" x14ac:dyDescent="0.25">
      <c r="A7441" t="s">
        <v>38</v>
      </c>
      <c r="B7441" s="1">
        <v>44772</v>
      </c>
      <c r="C7441">
        <v>7</v>
      </c>
      <c r="D7441">
        <v>2022</v>
      </c>
      <c r="E7441" t="s">
        <v>28</v>
      </c>
      <c r="F7441" t="s">
        <v>89</v>
      </c>
      <c r="G7441">
        <v>35</v>
      </c>
      <c r="H7441">
        <v>31.23</v>
      </c>
      <c r="I7441">
        <v>22.685500000000001</v>
      </c>
      <c r="J7441">
        <v>1093.05</v>
      </c>
      <c r="K7441">
        <v>793.99249999999995</v>
      </c>
      <c r="L7441" t="s">
        <v>126</v>
      </c>
    </row>
    <row r="7442" spans="1:12" x14ac:dyDescent="0.25">
      <c r="A7442" t="s">
        <v>38</v>
      </c>
      <c r="B7442" s="1">
        <v>44772</v>
      </c>
      <c r="C7442">
        <v>7</v>
      </c>
      <c r="D7442">
        <v>2022</v>
      </c>
      <c r="E7442" t="s">
        <v>34</v>
      </c>
      <c r="F7442" t="s">
        <v>60</v>
      </c>
      <c r="G7442">
        <v>10</v>
      </c>
      <c r="H7442">
        <v>123.79</v>
      </c>
      <c r="I7442">
        <v>81.193899999999999</v>
      </c>
      <c r="J7442">
        <v>1237.9000000000001</v>
      </c>
      <c r="K7442">
        <v>811.93899999999996</v>
      </c>
      <c r="L7442" t="s">
        <v>126</v>
      </c>
    </row>
    <row r="7443" spans="1:12" x14ac:dyDescent="0.25">
      <c r="A7443" t="s">
        <v>38</v>
      </c>
      <c r="B7443" s="1">
        <v>44772</v>
      </c>
      <c r="C7443">
        <v>7</v>
      </c>
      <c r="D7443">
        <v>2022</v>
      </c>
      <c r="E7443" t="s">
        <v>28</v>
      </c>
      <c r="F7443" t="s">
        <v>89</v>
      </c>
      <c r="G7443">
        <v>35</v>
      </c>
      <c r="H7443">
        <v>31.23</v>
      </c>
      <c r="I7443">
        <v>22.685500000000001</v>
      </c>
      <c r="J7443">
        <v>1093.05</v>
      </c>
      <c r="K7443">
        <v>793.99249999999995</v>
      </c>
      <c r="L7443" t="s">
        <v>126</v>
      </c>
    </row>
    <row r="7444" spans="1:12" x14ac:dyDescent="0.25">
      <c r="A7444" t="s">
        <v>38</v>
      </c>
      <c r="B7444" s="1">
        <v>44772</v>
      </c>
      <c r="C7444">
        <v>7</v>
      </c>
      <c r="D7444">
        <v>2022</v>
      </c>
      <c r="E7444" t="s">
        <v>19</v>
      </c>
      <c r="F7444" t="s">
        <v>78</v>
      </c>
      <c r="G7444">
        <v>30</v>
      </c>
      <c r="H7444">
        <v>10</v>
      </c>
      <c r="I7444">
        <v>8.8119999999999994</v>
      </c>
      <c r="J7444">
        <v>300</v>
      </c>
      <c r="K7444">
        <v>264.36</v>
      </c>
      <c r="L7444" t="s">
        <v>126</v>
      </c>
    </row>
    <row r="7445" spans="1:12" x14ac:dyDescent="0.25">
      <c r="A7445" t="s">
        <v>38</v>
      </c>
      <c r="B7445" s="1">
        <v>44772</v>
      </c>
      <c r="C7445">
        <v>7</v>
      </c>
      <c r="D7445">
        <v>2022</v>
      </c>
      <c r="E7445" t="s">
        <v>19</v>
      </c>
      <c r="F7445" t="s">
        <v>78</v>
      </c>
      <c r="G7445">
        <v>30</v>
      </c>
      <c r="H7445">
        <v>10</v>
      </c>
      <c r="I7445">
        <v>8.8119999999999994</v>
      </c>
      <c r="J7445">
        <v>300</v>
      </c>
      <c r="K7445">
        <v>264.36</v>
      </c>
      <c r="L7445" t="s">
        <v>126</v>
      </c>
    </row>
    <row r="7446" spans="1:12" x14ac:dyDescent="0.25">
      <c r="A7446" t="s">
        <v>38</v>
      </c>
      <c r="B7446" s="1">
        <v>44772</v>
      </c>
      <c r="C7446">
        <v>7</v>
      </c>
      <c r="D7446">
        <v>2022</v>
      </c>
      <c r="E7446" t="s">
        <v>34</v>
      </c>
      <c r="F7446" t="s">
        <v>60</v>
      </c>
      <c r="G7446">
        <v>10</v>
      </c>
      <c r="H7446">
        <v>123.79</v>
      </c>
      <c r="I7446">
        <v>81.193899999999999</v>
      </c>
      <c r="J7446">
        <v>1237.9000000000001</v>
      </c>
      <c r="K7446">
        <v>811.93899999999996</v>
      </c>
      <c r="L7446" t="s">
        <v>126</v>
      </c>
    </row>
    <row r="7447" spans="1:12" x14ac:dyDescent="0.25">
      <c r="A7447" t="s">
        <v>38</v>
      </c>
      <c r="B7447" s="1">
        <v>44772</v>
      </c>
      <c r="C7447">
        <v>7</v>
      </c>
      <c r="D7447">
        <v>2022</v>
      </c>
      <c r="E7447" t="s">
        <v>28</v>
      </c>
      <c r="F7447" t="s">
        <v>89</v>
      </c>
      <c r="G7447">
        <v>35</v>
      </c>
      <c r="H7447">
        <v>31.23</v>
      </c>
      <c r="I7447">
        <v>22.685500000000001</v>
      </c>
      <c r="J7447">
        <v>1093.05</v>
      </c>
      <c r="K7447">
        <v>793.99249999999995</v>
      </c>
      <c r="L7447" t="s">
        <v>126</v>
      </c>
    </row>
    <row r="7448" spans="1:12" x14ac:dyDescent="0.25">
      <c r="A7448" t="s">
        <v>38</v>
      </c>
      <c r="B7448" s="1">
        <v>44772</v>
      </c>
      <c r="C7448">
        <v>7</v>
      </c>
      <c r="D7448">
        <v>2022</v>
      </c>
      <c r="E7448" t="s">
        <v>28</v>
      </c>
      <c r="F7448" t="s">
        <v>89</v>
      </c>
      <c r="G7448">
        <v>35</v>
      </c>
      <c r="H7448">
        <v>31.23</v>
      </c>
      <c r="I7448">
        <v>22.685500000000001</v>
      </c>
      <c r="J7448">
        <v>1093.05</v>
      </c>
      <c r="K7448">
        <v>793.99249999999995</v>
      </c>
      <c r="L7448" t="s">
        <v>126</v>
      </c>
    </row>
    <row r="7449" spans="1:12" x14ac:dyDescent="0.25">
      <c r="A7449" t="s">
        <v>38</v>
      </c>
      <c r="B7449" s="1">
        <v>44772</v>
      </c>
      <c r="C7449">
        <v>7</v>
      </c>
      <c r="D7449">
        <v>2022</v>
      </c>
      <c r="E7449" t="s">
        <v>34</v>
      </c>
      <c r="F7449" t="s">
        <v>60</v>
      </c>
      <c r="G7449">
        <v>10</v>
      </c>
      <c r="H7449">
        <v>123.79</v>
      </c>
      <c r="I7449">
        <v>81.193899999999999</v>
      </c>
      <c r="J7449">
        <v>1237.9000000000001</v>
      </c>
      <c r="K7449">
        <v>811.93899999999996</v>
      </c>
      <c r="L7449" t="s">
        <v>126</v>
      </c>
    </row>
    <row r="7450" spans="1:12" x14ac:dyDescent="0.25">
      <c r="A7450" t="s">
        <v>38</v>
      </c>
      <c r="B7450" s="1">
        <v>44772</v>
      </c>
      <c r="C7450">
        <v>7</v>
      </c>
      <c r="D7450">
        <v>2022</v>
      </c>
      <c r="E7450" t="s">
        <v>19</v>
      </c>
      <c r="F7450" t="s">
        <v>78</v>
      </c>
      <c r="G7450">
        <v>30</v>
      </c>
      <c r="H7450">
        <v>10</v>
      </c>
      <c r="I7450">
        <v>8.8119999999999994</v>
      </c>
      <c r="J7450">
        <v>300</v>
      </c>
      <c r="K7450">
        <v>264.36</v>
      </c>
      <c r="L7450" t="s">
        <v>126</v>
      </c>
    </row>
    <row r="7451" spans="1:12" x14ac:dyDescent="0.25">
      <c r="A7451" t="s">
        <v>9</v>
      </c>
      <c r="B7451" s="1">
        <v>44773</v>
      </c>
      <c r="C7451">
        <v>7</v>
      </c>
      <c r="D7451">
        <v>2022</v>
      </c>
      <c r="E7451" t="s">
        <v>31</v>
      </c>
      <c r="F7451" t="s">
        <v>51</v>
      </c>
      <c r="G7451">
        <v>4</v>
      </c>
      <c r="H7451">
        <v>15</v>
      </c>
      <c r="I7451">
        <v>8.5995000000000008</v>
      </c>
      <c r="J7451">
        <v>60</v>
      </c>
      <c r="K7451">
        <v>34.398000000000003</v>
      </c>
      <c r="L7451" t="s">
        <v>117</v>
      </c>
    </row>
    <row r="7452" spans="1:12" x14ac:dyDescent="0.25">
      <c r="A7452" t="s">
        <v>9</v>
      </c>
      <c r="B7452" s="1">
        <v>44773</v>
      </c>
      <c r="C7452">
        <v>7</v>
      </c>
      <c r="D7452">
        <v>2022</v>
      </c>
      <c r="E7452" t="s">
        <v>16</v>
      </c>
      <c r="F7452" t="s">
        <v>54</v>
      </c>
      <c r="G7452">
        <v>5</v>
      </c>
      <c r="H7452">
        <v>30</v>
      </c>
      <c r="I7452">
        <v>8.3640000000000008</v>
      </c>
      <c r="J7452">
        <v>150</v>
      </c>
      <c r="K7452">
        <v>41.82</v>
      </c>
      <c r="L7452" t="s">
        <v>117</v>
      </c>
    </row>
    <row r="7453" spans="1:12" x14ac:dyDescent="0.25">
      <c r="A7453" t="s">
        <v>9</v>
      </c>
      <c r="B7453" s="1">
        <v>44773</v>
      </c>
      <c r="C7453">
        <v>7</v>
      </c>
      <c r="D7453">
        <v>2022</v>
      </c>
      <c r="E7453" t="s">
        <v>28</v>
      </c>
      <c r="F7453" t="s">
        <v>45</v>
      </c>
      <c r="G7453">
        <v>10</v>
      </c>
      <c r="H7453">
        <v>43.9</v>
      </c>
      <c r="I7453">
        <v>33.956600000000002</v>
      </c>
      <c r="J7453">
        <v>439</v>
      </c>
      <c r="K7453">
        <v>339.56599999999997</v>
      </c>
      <c r="L7453" t="s">
        <v>117</v>
      </c>
    </row>
    <row r="7454" spans="1:12" x14ac:dyDescent="0.25">
      <c r="A7454" t="s">
        <v>9</v>
      </c>
      <c r="B7454" s="1">
        <v>44773</v>
      </c>
      <c r="C7454">
        <v>7</v>
      </c>
      <c r="D7454">
        <v>2022</v>
      </c>
      <c r="E7454" t="s">
        <v>31</v>
      </c>
      <c r="F7454" t="s">
        <v>51</v>
      </c>
      <c r="G7454">
        <v>4</v>
      </c>
      <c r="H7454">
        <v>15</v>
      </c>
      <c r="I7454">
        <v>8.5995000000000008</v>
      </c>
      <c r="J7454">
        <v>60</v>
      </c>
      <c r="K7454">
        <v>34.398000000000003</v>
      </c>
      <c r="L7454" t="s">
        <v>117</v>
      </c>
    </row>
    <row r="7455" spans="1:12" x14ac:dyDescent="0.25">
      <c r="A7455" t="s">
        <v>9</v>
      </c>
      <c r="B7455" s="1">
        <v>44773</v>
      </c>
      <c r="C7455">
        <v>7</v>
      </c>
      <c r="D7455">
        <v>2022</v>
      </c>
      <c r="E7455" t="s">
        <v>28</v>
      </c>
      <c r="F7455" t="s">
        <v>45</v>
      </c>
      <c r="G7455">
        <v>10</v>
      </c>
      <c r="H7455">
        <v>43.9</v>
      </c>
      <c r="I7455">
        <v>33.956600000000002</v>
      </c>
      <c r="J7455">
        <v>439</v>
      </c>
      <c r="K7455">
        <v>339.56599999999997</v>
      </c>
      <c r="L7455" t="s">
        <v>117</v>
      </c>
    </row>
    <row r="7456" spans="1:12" x14ac:dyDescent="0.25">
      <c r="A7456" t="s">
        <v>9</v>
      </c>
      <c r="B7456" s="1">
        <v>44773</v>
      </c>
      <c r="C7456">
        <v>7</v>
      </c>
      <c r="D7456">
        <v>2022</v>
      </c>
      <c r="E7456" t="s">
        <v>16</v>
      </c>
      <c r="F7456" t="s">
        <v>54</v>
      </c>
      <c r="G7456">
        <v>5</v>
      </c>
      <c r="H7456">
        <v>30</v>
      </c>
      <c r="I7456">
        <v>8.3640000000000008</v>
      </c>
      <c r="J7456">
        <v>150</v>
      </c>
      <c r="K7456">
        <v>41.82</v>
      </c>
      <c r="L7456" t="s">
        <v>117</v>
      </c>
    </row>
    <row r="7457" spans="1:12" x14ac:dyDescent="0.25">
      <c r="A7457" t="s">
        <v>9</v>
      </c>
      <c r="B7457" s="1">
        <v>44773</v>
      </c>
      <c r="C7457">
        <v>7</v>
      </c>
      <c r="D7457">
        <v>2022</v>
      </c>
      <c r="E7457" t="s">
        <v>28</v>
      </c>
      <c r="F7457" t="s">
        <v>45</v>
      </c>
      <c r="G7457">
        <v>10</v>
      </c>
      <c r="H7457">
        <v>43.9</v>
      </c>
      <c r="I7457">
        <v>33.956600000000002</v>
      </c>
      <c r="J7457">
        <v>439</v>
      </c>
      <c r="K7457">
        <v>339.56599999999997</v>
      </c>
      <c r="L7457" t="s">
        <v>117</v>
      </c>
    </row>
    <row r="7458" spans="1:12" x14ac:dyDescent="0.25">
      <c r="A7458" t="s">
        <v>9</v>
      </c>
      <c r="B7458" s="1">
        <v>44773</v>
      </c>
      <c r="C7458">
        <v>7</v>
      </c>
      <c r="D7458">
        <v>2022</v>
      </c>
      <c r="E7458" t="s">
        <v>16</v>
      </c>
      <c r="F7458" t="s">
        <v>54</v>
      </c>
      <c r="G7458">
        <v>5</v>
      </c>
      <c r="H7458">
        <v>30</v>
      </c>
      <c r="I7458">
        <v>8.3640000000000008</v>
      </c>
      <c r="J7458">
        <v>150</v>
      </c>
      <c r="K7458">
        <v>41.82</v>
      </c>
      <c r="L7458" t="s">
        <v>117</v>
      </c>
    </row>
    <row r="7459" spans="1:12" x14ac:dyDescent="0.25">
      <c r="A7459" t="s">
        <v>9</v>
      </c>
      <c r="B7459" s="1">
        <v>44773</v>
      </c>
      <c r="C7459">
        <v>7</v>
      </c>
      <c r="D7459">
        <v>2022</v>
      </c>
      <c r="E7459" t="s">
        <v>31</v>
      </c>
      <c r="F7459" t="s">
        <v>51</v>
      </c>
      <c r="G7459">
        <v>4</v>
      </c>
      <c r="H7459">
        <v>15</v>
      </c>
      <c r="I7459">
        <v>8.5995000000000008</v>
      </c>
      <c r="J7459">
        <v>60</v>
      </c>
      <c r="K7459">
        <v>34.398000000000003</v>
      </c>
      <c r="L7459" t="s">
        <v>117</v>
      </c>
    </row>
    <row r="7460" spans="1:12" x14ac:dyDescent="0.25">
      <c r="A7460" t="s">
        <v>9</v>
      </c>
      <c r="B7460" s="1">
        <v>44773</v>
      </c>
      <c r="C7460">
        <v>7</v>
      </c>
      <c r="D7460">
        <v>2022</v>
      </c>
      <c r="E7460" t="s">
        <v>31</v>
      </c>
      <c r="F7460" t="s">
        <v>51</v>
      </c>
      <c r="G7460">
        <v>4</v>
      </c>
      <c r="H7460">
        <v>15</v>
      </c>
      <c r="I7460">
        <v>8.5995000000000008</v>
      </c>
      <c r="J7460">
        <v>60</v>
      </c>
      <c r="K7460">
        <v>34.398000000000003</v>
      </c>
      <c r="L7460" t="s">
        <v>117</v>
      </c>
    </row>
    <row r="7461" spans="1:12" x14ac:dyDescent="0.25">
      <c r="A7461" t="s">
        <v>9</v>
      </c>
      <c r="B7461" s="1">
        <v>44773</v>
      </c>
      <c r="C7461">
        <v>7</v>
      </c>
      <c r="D7461">
        <v>2022</v>
      </c>
      <c r="E7461" t="s">
        <v>28</v>
      </c>
      <c r="F7461" t="s">
        <v>45</v>
      </c>
      <c r="G7461">
        <v>10</v>
      </c>
      <c r="H7461">
        <v>43.9</v>
      </c>
      <c r="I7461">
        <v>33.956600000000002</v>
      </c>
      <c r="J7461">
        <v>439</v>
      </c>
      <c r="K7461">
        <v>339.56599999999997</v>
      </c>
      <c r="L7461" t="s">
        <v>117</v>
      </c>
    </row>
    <row r="7462" spans="1:12" x14ac:dyDescent="0.25">
      <c r="A7462" t="s">
        <v>9</v>
      </c>
      <c r="B7462" s="1">
        <v>44773</v>
      </c>
      <c r="C7462">
        <v>7</v>
      </c>
      <c r="D7462">
        <v>2022</v>
      </c>
      <c r="E7462" t="s">
        <v>16</v>
      </c>
      <c r="F7462" t="s">
        <v>54</v>
      </c>
      <c r="G7462">
        <v>5</v>
      </c>
      <c r="H7462">
        <v>30</v>
      </c>
      <c r="I7462">
        <v>8.3640000000000008</v>
      </c>
      <c r="J7462">
        <v>150</v>
      </c>
      <c r="K7462">
        <v>41.82</v>
      </c>
      <c r="L7462" t="s">
        <v>117</v>
      </c>
    </row>
    <row r="7463" spans="1:12" x14ac:dyDescent="0.25">
      <c r="A7463" t="s">
        <v>9</v>
      </c>
      <c r="B7463" s="1">
        <v>44773</v>
      </c>
      <c r="C7463">
        <v>7</v>
      </c>
      <c r="D7463">
        <v>2022</v>
      </c>
      <c r="E7463" t="s">
        <v>16</v>
      </c>
      <c r="F7463" t="s">
        <v>54</v>
      </c>
      <c r="G7463">
        <v>5</v>
      </c>
      <c r="H7463">
        <v>30</v>
      </c>
      <c r="I7463">
        <v>8.3640000000000008</v>
      </c>
      <c r="J7463">
        <v>150</v>
      </c>
      <c r="K7463">
        <v>41.82</v>
      </c>
      <c r="L7463" t="s">
        <v>117</v>
      </c>
    </row>
    <row r="7464" spans="1:12" x14ac:dyDescent="0.25">
      <c r="A7464" t="s">
        <v>9</v>
      </c>
      <c r="B7464" s="1">
        <v>44773</v>
      </c>
      <c r="C7464">
        <v>7</v>
      </c>
      <c r="D7464">
        <v>2022</v>
      </c>
      <c r="E7464" t="s">
        <v>31</v>
      </c>
      <c r="F7464" t="s">
        <v>51</v>
      </c>
      <c r="G7464">
        <v>4</v>
      </c>
      <c r="H7464">
        <v>15</v>
      </c>
      <c r="I7464">
        <v>8.5995000000000008</v>
      </c>
      <c r="J7464">
        <v>60</v>
      </c>
      <c r="K7464">
        <v>34.398000000000003</v>
      </c>
      <c r="L7464" t="s">
        <v>117</v>
      </c>
    </row>
    <row r="7465" spans="1:12" x14ac:dyDescent="0.25">
      <c r="A7465" t="s">
        <v>9</v>
      </c>
      <c r="B7465" s="1">
        <v>44773</v>
      </c>
      <c r="C7465">
        <v>7</v>
      </c>
      <c r="D7465">
        <v>2022</v>
      </c>
      <c r="E7465" t="s">
        <v>28</v>
      </c>
      <c r="F7465" t="s">
        <v>45</v>
      </c>
      <c r="G7465">
        <v>10</v>
      </c>
      <c r="H7465">
        <v>43.9</v>
      </c>
      <c r="I7465">
        <v>33.956600000000002</v>
      </c>
      <c r="J7465">
        <v>439</v>
      </c>
      <c r="K7465">
        <v>339.56599999999997</v>
      </c>
      <c r="L7465" t="s">
        <v>117</v>
      </c>
    </row>
    <row r="7466" spans="1:12" x14ac:dyDescent="0.25">
      <c r="A7466" t="s">
        <v>9</v>
      </c>
      <c r="B7466" s="1">
        <v>44773</v>
      </c>
      <c r="C7466">
        <v>7</v>
      </c>
      <c r="D7466">
        <v>2022</v>
      </c>
      <c r="E7466" t="s">
        <v>28</v>
      </c>
      <c r="F7466" t="s">
        <v>45</v>
      </c>
      <c r="G7466">
        <v>10</v>
      </c>
      <c r="H7466">
        <v>43.9</v>
      </c>
      <c r="I7466">
        <v>33.956600000000002</v>
      </c>
      <c r="J7466">
        <v>439</v>
      </c>
      <c r="K7466">
        <v>339.56599999999997</v>
      </c>
      <c r="L7466" t="s">
        <v>117</v>
      </c>
    </row>
    <row r="7467" spans="1:12" x14ac:dyDescent="0.25">
      <c r="A7467" t="s">
        <v>9</v>
      </c>
      <c r="B7467" s="1">
        <v>44773</v>
      </c>
      <c r="C7467">
        <v>7</v>
      </c>
      <c r="D7467">
        <v>2022</v>
      </c>
      <c r="E7467" t="s">
        <v>16</v>
      </c>
      <c r="F7467" t="s">
        <v>54</v>
      </c>
      <c r="G7467">
        <v>5</v>
      </c>
      <c r="H7467">
        <v>30</v>
      </c>
      <c r="I7467">
        <v>8.3640000000000008</v>
      </c>
      <c r="J7467">
        <v>150</v>
      </c>
      <c r="K7467">
        <v>41.82</v>
      </c>
      <c r="L7467" t="s">
        <v>117</v>
      </c>
    </row>
    <row r="7468" spans="1:12" x14ac:dyDescent="0.25">
      <c r="A7468" t="s">
        <v>9</v>
      </c>
      <c r="B7468" s="1">
        <v>44773</v>
      </c>
      <c r="C7468">
        <v>7</v>
      </c>
      <c r="D7468">
        <v>2022</v>
      </c>
      <c r="E7468" t="s">
        <v>31</v>
      </c>
      <c r="F7468" t="s">
        <v>51</v>
      </c>
      <c r="G7468">
        <v>4</v>
      </c>
      <c r="H7468">
        <v>15</v>
      </c>
      <c r="I7468">
        <v>8.5995000000000008</v>
      </c>
      <c r="J7468">
        <v>60</v>
      </c>
      <c r="K7468">
        <v>34.398000000000003</v>
      </c>
      <c r="L7468" t="s">
        <v>117</v>
      </c>
    </row>
    <row r="7469" spans="1:12" x14ac:dyDescent="0.25">
      <c r="A7469" t="s">
        <v>9</v>
      </c>
      <c r="B7469" s="1">
        <v>44773</v>
      </c>
      <c r="C7469">
        <v>7</v>
      </c>
      <c r="D7469">
        <v>2022</v>
      </c>
      <c r="E7469" t="s">
        <v>28</v>
      </c>
      <c r="F7469" t="s">
        <v>45</v>
      </c>
      <c r="G7469">
        <v>10</v>
      </c>
      <c r="H7469">
        <v>43.9</v>
      </c>
      <c r="I7469">
        <v>33.956600000000002</v>
      </c>
      <c r="J7469">
        <v>439</v>
      </c>
      <c r="K7469">
        <v>339.56599999999997</v>
      </c>
      <c r="L7469" t="s">
        <v>117</v>
      </c>
    </row>
    <row r="7470" spans="1:12" x14ac:dyDescent="0.25">
      <c r="A7470" t="s">
        <v>9</v>
      </c>
      <c r="B7470" s="1">
        <v>44773</v>
      </c>
      <c r="C7470">
        <v>7</v>
      </c>
      <c r="D7470">
        <v>2022</v>
      </c>
      <c r="E7470" t="s">
        <v>31</v>
      </c>
      <c r="F7470" t="s">
        <v>51</v>
      </c>
      <c r="G7470">
        <v>4</v>
      </c>
      <c r="H7470">
        <v>15</v>
      </c>
      <c r="I7470">
        <v>8.5995000000000008</v>
      </c>
      <c r="J7470">
        <v>60</v>
      </c>
      <c r="K7470">
        <v>34.398000000000003</v>
      </c>
      <c r="L7470" t="s">
        <v>117</v>
      </c>
    </row>
    <row r="7471" spans="1:12" x14ac:dyDescent="0.25">
      <c r="A7471" t="s">
        <v>9</v>
      </c>
      <c r="B7471" s="1">
        <v>44773</v>
      </c>
      <c r="C7471">
        <v>7</v>
      </c>
      <c r="D7471">
        <v>2022</v>
      </c>
      <c r="E7471" t="s">
        <v>16</v>
      </c>
      <c r="F7471" t="s">
        <v>54</v>
      </c>
      <c r="G7471">
        <v>5</v>
      </c>
      <c r="H7471">
        <v>30</v>
      </c>
      <c r="I7471">
        <v>8.3640000000000008</v>
      </c>
      <c r="J7471">
        <v>150</v>
      </c>
      <c r="K7471">
        <v>41.82</v>
      </c>
      <c r="L7471" t="s">
        <v>117</v>
      </c>
    </row>
    <row r="7472" spans="1:12" x14ac:dyDescent="0.25">
      <c r="A7472" t="s">
        <v>9</v>
      </c>
      <c r="B7472" s="1">
        <v>44773</v>
      </c>
      <c r="C7472">
        <v>7</v>
      </c>
      <c r="D7472">
        <v>2022</v>
      </c>
      <c r="E7472" t="s">
        <v>13</v>
      </c>
      <c r="F7472" t="s">
        <v>79</v>
      </c>
      <c r="G7472">
        <v>30</v>
      </c>
      <c r="H7472">
        <v>33.25</v>
      </c>
      <c r="I7472">
        <v>27.833600000000001</v>
      </c>
      <c r="J7472">
        <v>997.5</v>
      </c>
      <c r="K7472">
        <v>835.00800000000004</v>
      </c>
      <c r="L7472" t="s">
        <v>118</v>
      </c>
    </row>
    <row r="7473" spans="1:12" x14ac:dyDescent="0.25">
      <c r="A7473" t="s">
        <v>9</v>
      </c>
      <c r="B7473" s="1">
        <v>44773</v>
      </c>
      <c r="C7473">
        <v>7</v>
      </c>
      <c r="D7473">
        <v>2022</v>
      </c>
      <c r="E7473" t="s">
        <v>34</v>
      </c>
      <c r="F7473" t="s">
        <v>77</v>
      </c>
      <c r="G7473">
        <v>35</v>
      </c>
      <c r="H7473">
        <v>7.45</v>
      </c>
      <c r="I7473">
        <v>3.6349</v>
      </c>
      <c r="J7473">
        <v>260.75</v>
      </c>
      <c r="K7473">
        <v>127.22150000000001</v>
      </c>
      <c r="L7473" t="s">
        <v>118</v>
      </c>
    </row>
    <row r="7474" spans="1:12" x14ac:dyDescent="0.25">
      <c r="A7474" t="s">
        <v>9</v>
      </c>
      <c r="B7474" s="1">
        <v>44773</v>
      </c>
      <c r="C7474">
        <v>7</v>
      </c>
      <c r="D7474">
        <v>2022</v>
      </c>
      <c r="E7474" t="s">
        <v>31</v>
      </c>
      <c r="F7474" t="s">
        <v>37</v>
      </c>
      <c r="G7474">
        <v>40</v>
      </c>
      <c r="H7474">
        <v>4.5</v>
      </c>
      <c r="I7474">
        <v>2.0286</v>
      </c>
      <c r="J7474">
        <v>180</v>
      </c>
      <c r="K7474">
        <v>81.144000000000005</v>
      </c>
      <c r="L7474" t="s">
        <v>118</v>
      </c>
    </row>
    <row r="7475" spans="1:12" x14ac:dyDescent="0.25">
      <c r="A7475" t="s">
        <v>9</v>
      </c>
      <c r="B7475" s="1">
        <v>44773</v>
      </c>
      <c r="C7475">
        <v>7</v>
      </c>
      <c r="D7475">
        <v>2022</v>
      </c>
      <c r="E7475" t="s">
        <v>13</v>
      </c>
      <c r="F7475" t="s">
        <v>79</v>
      </c>
      <c r="G7475">
        <v>30</v>
      </c>
      <c r="H7475">
        <v>33.25</v>
      </c>
      <c r="I7475">
        <v>27.833600000000001</v>
      </c>
      <c r="J7475">
        <v>997.5</v>
      </c>
      <c r="K7475">
        <v>835.00800000000004</v>
      </c>
      <c r="L7475" t="s">
        <v>118</v>
      </c>
    </row>
    <row r="7476" spans="1:12" x14ac:dyDescent="0.25">
      <c r="A7476" t="s">
        <v>9</v>
      </c>
      <c r="B7476" s="1">
        <v>44773</v>
      </c>
      <c r="C7476">
        <v>7</v>
      </c>
      <c r="D7476">
        <v>2022</v>
      </c>
      <c r="E7476" t="s">
        <v>31</v>
      </c>
      <c r="F7476" t="s">
        <v>37</v>
      </c>
      <c r="G7476">
        <v>40</v>
      </c>
      <c r="H7476">
        <v>4.5</v>
      </c>
      <c r="I7476">
        <v>2.0286</v>
      </c>
      <c r="J7476">
        <v>180</v>
      </c>
      <c r="K7476">
        <v>81.144000000000005</v>
      </c>
      <c r="L7476" t="s">
        <v>118</v>
      </c>
    </row>
    <row r="7477" spans="1:12" x14ac:dyDescent="0.25">
      <c r="A7477" t="s">
        <v>9</v>
      </c>
      <c r="B7477" s="1">
        <v>44773</v>
      </c>
      <c r="C7477">
        <v>7</v>
      </c>
      <c r="D7477">
        <v>2022</v>
      </c>
      <c r="E7477" t="s">
        <v>34</v>
      </c>
      <c r="F7477" t="s">
        <v>77</v>
      </c>
      <c r="G7477">
        <v>35</v>
      </c>
      <c r="H7477">
        <v>7.45</v>
      </c>
      <c r="I7477">
        <v>3.6349</v>
      </c>
      <c r="J7477">
        <v>260.75</v>
      </c>
      <c r="K7477">
        <v>127.22150000000001</v>
      </c>
      <c r="L7477" t="s">
        <v>118</v>
      </c>
    </row>
    <row r="7478" spans="1:12" x14ac:dyDescent="0.25">
      <c r="A7478" t="s">
        <v>23</v>
      </c>
      <c r="B7478" s="1">
        <v>44773</v>
      </c>
      <c r="C7478">
        <v>7</v>
      </c>
      <c r="D7478">
        <v>2022</v>
      </c>
      <c r="E7478" t="s">
        <v>31</v>
      </c>
      <c r="F7478" t="s">
        <v>58</v>
      </c>
      <c r="G7478">
        <v>20</v>
      </c>
      <c r="H7478">
        <v>18</v>
      </c>
      <c r="I7478">
        <v>4.7249999999999996</v>
      </c>
      <c r="J7478">
        <v>360</v>
      </c>
      <c r="K7478">
        <v>94.5</v>
      </c>
      <c r="L7478" t="s">
        <v>117</v>
      </c>
    </row>
    <row r="7479" spans="1:12" x14ac:dyDescent="0.25">
      <c r="A7479" t="s">
        <v>23</v>
      </c>
      <c r="B7479" s="1">
        <v>44773</v>
      </c>
      <c r="C7479">
        <v>7</v>
      </c>
      <c r="D7479">
        <v>2022</v>
      </c>
      <c r="E7479" t="s">
        <v>16</v>
      </c>
      <c r="F7479" t="s">
        <v>18</v>
      </c>
      <c r="G7479">
        <v>3</v>
      </c>
      <c r="H7479">
        <v>53</v>
      </c>
      <c r="I7479">
        <v>36.363300000000002</v>
      </c>
      <c r="J7479">
        <v>159</v>
      </c>
      <c r="K7479">
        <v>109.0899</v>
      </c>
      <c r="L7479" t="s">
        <v>117</v>
      </c>
    </row>
    <row r="7480" spans="1:12" x14ac:dyDescent="0.25">
      <c r="A7480" t="s">
        <v>23</v>
      </c>
      <c r="B7480" s="1">
        <v>44773</v>
      </c>
      <c r="C7480">
        <v>7</v>
      </c>
      <c r="D7480">
        <v>2022</v>
      </c>
      <c r="E7480" t="s">
        <v>16</v>
      </c>
      <c r="F7480" t="s">
        <v>18</v>
      </c>
      <c r="G7480">
        <v>3</v>
      </c>
      <c r="H7480">
        <v>53</v>
      </c>
      <c r="I7480">
        <v>36.363300000000002</v>
      </c>
      <c r="J7480">
        <v>159</v>
      </c>
      <c r="K7480">
        <v>109.0899</v>
      </c>
      <c r="L7480" t="s">
        <v>117</v>
      </c>
    </row>
    <row r="7481" spans="1:12" x14ac:dyDescent="0.25">
      <c r="A7481" t="s">
        <v>23</v>
      </c>
      <c r="B7481" s="1">
        <v>44773</v>
      </c>
      <c r="C7481">
        <v>7</v>
      </c>
      <c r="D7481">
        <v>2022</v>
      </c>
      <c r="E7481" t="s">
        <v>31</v>
      </c>
      <c r="F7481" t="s">
        <v>58</v>
      </c>
      <c r="G7481">
        <v>20</v>
      </c>
      <c r="H7481">
        <v>18</v>
      </c>
      <c r="I7481">
        <v>4.7249999999999996</v>
      </c>
      <c r="J7481">
        <v>360</v>
      </c>
      <c r="K7481">
        <v>94.5</v>
      </c>
      <c r="L7481" t="s">
        <v>117</v>
      </c>
    </row>
    <row r="7482" spans="1:12" x14ac:dyDescent="0.25">
      <c r="A7482" t="s">
        <v>23</v>
      </c>
      <c r="B7482" s="1">
        <v>44773</v>
      </c>
      <c r="C7482">
        <v>7</v>
      </c>
      <c r="D7482">
        <v>2022</v>
      </c>
      <c r="E7482" t="s">
        <v>16</v>
      </c>
      <c r="F7482" t="s">
        <v>18</v>
      </c>
      <c r="G7482">
        <v>3</v>
      </c>
      <c r="H7482">
        <v>53</v>
      </c>
      <c r="I7482">
        <v>36.363300000000002</v>
      </c>
      <c r="J7482">
        <v>159</v>
      </c>
      <c r="K7482">
        <v>109.0899</v>
      </c>
      <c r="L7482" t="s">
        <v>117</v>
      </c>
    </row>
    <row r="7483" spans="1:12" x14ac:dyDescent="0.25">
      <c r="A7483" t="s">
        <v>23</v>
      </c>
      <c r="B7483" s="1">
        <v>44773</v>
      </c>
      <c r="C7483">
        <v>7</v>
      </c>
      <c r="D7483">
        <v>2022</v>
      </c>
      <c r="E7483" t="s">
        <v>31</v>
      </c>
      <c r="F7483" t="s">
        <v>58</v>
      </c>
      <c r="G7483">
        <v>20</v>
      </c>
      <c r="H7483">
        <v>18</v>
      </c>
      <c r="I7483">
        <v>4.7249999999999996</v>
      </c>
      <c r="J7483">
        <v>360</v>
      </c>
      <c r="K7483">
        <v>94.5</v>
      </c>
      <c r="L7483" t="s">
        <v>117</v>
      </c>
    </row>
    <row r="7484" spans="1:12" x14ac:dyDescent="0.25">
      <c r="A7484" t="s">
        <v>23</v>
      </c>
      <c r="B7484" s="1">
        <v>44773</v>
      </c>
      <c r="C7484">
        <v>7</v>
      </c>
      <c r="D7484">
        <v>2022</v>
      </c>
      <c r="E7484" t="s">
        <v>31</v>
      </c>
      <c r="F7484" t="s">
        <v>58</v>
      </c>
      <c r="G7484">
        <v>20</v>
      </c>
      <c r="H7484">
        <v>18</v>
      </c>
      <c r="I7484">
        <v>4.7249999999999996</v>
      </c>
      <c r="J7484">
        <v>360</v>
      </c>
      <c r="K7484">
        <v>94.5</v>
      </c>
      <c r="L7484" t="s">
        <v>117</v>
      </c>
    </row>
    <row r="7485" spans="1:12" x14ac:dyDescent="0.25">
      <c r="A7485" t="s">
        <v>23</v>
      </c>
      <c r="B7485" s="1">
        <v>44773</v>
      </c>
      <c r="C7485">
        <v>7</v>
      </c>
      <c r="D7485">
        <v>2022</v>
      </c>
      <c r="E7485" t="s">
        <v>16</v>
      </c>
      <c r="F7485" t="s">
        <v>18</v>
      </c>
      <c r="G7485">
        <v>3</v>
      </c>
      <c r="H7485">
        <v>53</v>
      </c>
      <c r="I7485">
        <v>36.363300000000002</v>
      </c>
      <c r="J7485">
        <v>159</v>
      </c>
      <c r="K7485">
        <v>109.0899</v>
      </c>
      <c r="L7485" t="s">
        <v>117</v>
      </c>
    </row>
    <row r="7486" spans="1:12" x14ac:dyDescent="0.25">
      <c r="A7486" t="s">
        <v>9</v>
      </c>
      <c r="B7486" s="1">
        <v>44774</v>
      </c>
      <c r="C7486">
        <v>8</v>
      </c>
      <c r="D7486">
        <v>2022</v>
      </c>
      <c r="E7486" t="s">
        <v>28</v>
      </c>
      <c r="F7486" t="s">
        <v>49</v>
      </c>
      <c r="G7486">
        <v>40</v>
      </c>
      <c r="H7486">
        <v>10</v>
      </c>
      <c r="I7486">
        <v>6.1159999999999997</v>
      </c>
      <c r="J7486">
        <v>400</v>
      </c>
      <c r="K7486">
        <v>244.64</v>
      </c>
      <c r="L7486" t="s">
        <v>125</v>
      </c>
    </row>
    <row r="7487" spans="1:12" x14ac:dyDescent="0.25">
      <c r="A7487" t="s">
        <v>9</v>
      </c>
      <c r="B7487" s="1">
        <v>44774</v>
      </c>
      <c r="C7487">
        <v>8</v>
      </c>
      <c r="D7487">
        <v>2022</v>
      </c>
      <c r="E7487" t="s">
        <v>21</v>
      </c>
      <c r="F7487" t="s">
        <v>80</v>
      </c>
      <c r="G7487">
        <v>20</v>
      </c>
      <c r="H7487">
        <v>62.5</v>
      </c>
      <c r="I7487">
        <v>8.9625000000000004</v>
      </c>
      <c r="J7487">
        <v>1250</v>
      </c>
      <c r="K7487">
        <v>179.25</v>
      </c>
      <c r="L7487" t="s">
        <v>125</v>
      </c>
    </row>
    <row r="7488" spans="1:12" x14ac:dyDescent="0.25">
      <c r="A7488" t="s">
        <v>9</v>
      </c>
      <c r="B7488" s="1">
        <v>44774</v>
      </c>
      <c r="C7488">
        <v>8</v>
      </c>
      <c r="D7488">
        <v>2022</v>
      </c>
      <c r="E7488" t="s">
        <v>34</v>
      </c>
      <c r="F7488" t="s">
        <v>56</v>
      </c>
      <c r="G7488">
        <v>42</v>
      </c>
      <c r="H7488">
        <v>39</v>
      </c>
      <c r="I7488">
        <v>0.88139999999999996</v>
      </c>
      <c r="J7488">
        <v>1638</v>
      </c>
      <c r="K7488">
        <v>37.018799999999999</v>
      </c>
      <c r="L7488" t="s">
        <v>125</v>
      </c>
    </row>
    <row r="7489" spans="1:12" x14ac:dyDescent="0.25">
      <c r="A7489" t="s">
        <v>9</v>
      </c>
      <c r="B7489" s="1">
        <v>44774</v>
      </c>
      <c r="C7489">
        <v>8</v>
      </c>
      <c r="D7489">
        <v>2022</v>
      </c>
      <c r="E7489" t="s">
        <v>10</v>
      </c>
      <c r="F7489" t="s">
        <v>27</v>
      </c>
      <c r="G7489">
        <v>35</v>
      </c>
      <c r="H7489">
        <v>2.5</v>
      </c>
      <c r="I7489">
        <v>2.7799999999999998E-2</v>
      </c>
      <c r="J7489">
        <v>87.5</v>
      </c>
      <c r="K7489">
        <v>0.97299999999999998</v>
      </c>
      <c r="L7489" t="s">
        <v>125</v>
      </c>
    </row>
    <row r="7490" spans="1:12" x14ac:dyDescent="0.25">
      <c r="A7490" t="s">
        <v>9</v>
      </c>
      <c r="B7490" s="1">
        <v>44774</v>
      </c>
      <c r="C7490">
        <v>8</v>
      </c>
      <c r="D7490">
        <v>2022</v>
      </c>
      <c r="E7490" t="s">
        <v>28</v>
      </c>
      <c r="F7490" t="s">
        <v>50</v>
      </c>
      <c r="G7490">
        <v>3</v>
      </c>
      <c r="H7490">
        <v>49.3</v>
      </c>
      <c r="I7490">
        <v>7.4690000000000003</v>
      </c>
      <c r="J7490">
        <v>147.9</v>
      </c>
      <c r="K7490">
        <v>22.407</v>
      </c>
      <c r="L7490" t="s">
        <v>125</v>
      </c>
    </row>
    <row r="7491" spans="1:12" x14ac:dyDescent="0.25">
      <c r="A7491" t="s">
        <v>9</v>
      </c>
      <c r="B7491" s="1">
        <v>44774</v>
      </c>
      <c r="C7491">
        <v>8</v>
      </c>
      <c r="D7491">
        <v>2022</v>
      </c>
      <c r="E7491" t="s">
        <v>28</v>
      </c>
      <c r="F7491" t="s">
        <v>50</v>
      </c>
      <c r="G7491">
        <v>3</v>
      </c>
      <c r="H7491">
        <v>49.3</v>
      </c>
      <c r="I7491">
        <v>7.4690000000000003</v>
      </c>
      <c r="J7491">
        <v>147.9</v>
      </c>
      <c r="K7491">
        <v>22.407</v>
      </c>
      <c r="L7491" t="s">
        <v>125</v>
      </c>
    </row>
    <row r="7492" spans="1:12" x14ac:dyDescent="0.25">
      <c r="A7492" t="s">
        <v>9</v>
      </c>
      <c r="B7492" s="1">
        <v>44774</v>
      </c>
      <c r="C7492">
        <v>8</v>
      </c>
      <c r="D7492">
        <v>2022</v>
      </c>
      <c r="E7492" t="s">
        <v>10</v>
      </c>
      <c r="F7492" t="s">
        <v>27</v>
      </c>
      <c r="G7492">
        <v>35</v>
      </c>
      <c r="H7492">
        <v>2.5</v>
      </c>
      <c r="I7492">
        <v>2.7799999999999998E-2</v>
      </c>
      <c r="J7492">
        <v>87.5</v>
      </c>
      <c r="K7492">
        <v>0.97299999999999998</v>
      </c>
      <c r="L7492" t="s">
        <v>125</v>
      </c>
    </row>
    <row r="7493" spans="1:12" x14ac:dyDescent="0.25">
      <c r="A7493" t="s">
        <v>9</v>
      </c>
      <c r="B7493" s="1">
        <v>44774</v>
      </c>
      <c r="C7493">
        <v>8</v>
      </c>
      <c r="D7493">
        <v>2022</v>
      </c>
      <c r="E7493" t="s">
        <v>21</v>
      </c>
      <c r="F7493" t="s">
        <v>80</v>
      </c>
      <c r="G7493">
        <v>20</v>
      </c>
      <c r="H7493">
        <v>62.5</v>
      </c>
      <c r="I7493">
        <v>8.9625000000000004</v>
      </c>
      <c r="J7493">
        <v>1250</v>
      </c>
      <c r="K7493">
        <v>179.25</v>
      </c>
      <c r="L7493" t="s">
        <v>125</v>
      </c>
    </row>
    <row r="7494" spans="1:12" x14ac:dyDescent="0.25">
      <c r="A7494" t="s">
        <v>9</v>
      </c>
      <c r="B7494" s="1">
        <v>44774</v>
      </c>
      <c r="C7494">
        <v>8</v>
      </c>
      <c r="D7494">
        <v>2022</v>
      </c>
      <c r="E7494" t="s">
        <v>28</v>
      </c>
      <c r="F7494" t="s">
        <v>49</v>
      </c>
      <c r="G7494">
        <v>40</v>
      </c>
      <c r="H7494">
        <v>10</v>
      </c>
      <c r="I7494">
        <v>6.1159999999999997</v>
      </c>
      <c r="J7494">
        <v>400</v>
      </c>
      <c r="K7494">
        <v>244.64</v>
      </c>
      <c r="L7494" t="s">
        <v>125</v>
      </c>
    </row>
    <row r="7495" spans="1:12" x14ac:dyDescent="0.25">
      <c r="A7495" t="s">
        <v>9</v>
      </c>
      <c r="B7495" s="1">
        <v>44774</v>
      </c>
      <c r="C7495">
        <v>8</v>
      </c>
      <c r="D7495">
        <v>2022</v>
      </c>
      <c r="E7495" t="s">
        <v>34</v>
      </c>
      <c r="F7495" t="s">
        <v>56</v>
      </c>
      <c r="G7495">
        <v>42</v>
      </c>
      <c r="H7495">
        <v>39</v>
      </c>
      <c r="I7495">
        <v>0.88139999999999996</v>
      </c>
      <c r="J7495">
        <v>1638</v>
      </c>
      <c r="K7495">
        <v>37.018799999999999</v>
      </c>
      <c r="L7495" t="s">
        <v>125</v>
      </c>
    </row>
    <row r="7496" spans="1:12" x14ac:dyDescent="0.25">
      <c r="A7496" t="s">
        <v>9</v>
      </c>
      <c r="B7496" s="1">
        <v>44774</v>
      </c>
      <c r="C7496">
        <v>8</v>
      </c>
      <c r="D7496">
        <v>2022</v>
      </c>
      <c r="E7496" t="s">
        <v>28</v>
      </c>
      <c r="F7496" t="s">
        <v>50</v>
      </c>
      <c r="G7496">
        <v>3</v>
      </c>
      <c r="H7496">
        <v>49.3</v>
      </c>
      <c r="I7496">
        <v>7.4690000000000003</v>
      </c>
      <c r="J7496">
        <v>147.9</v>
      </c>
      <c r="K7496">
        <v>22.407</v>
      </c>
      <c r="L7496" t="s">
        <v>125</v>
      </c>
    </row>
    <row r="7497" spans="1:12" x14ac:dyDescent="0.25">
      <c r="A7497" t="s">
        <v>9</v>
      </c>
      <c r="B7497" s="1">
        <v>44774</v>
      </c>
      <c r="C7497">
        <v>8</v>
      </c>
      <c r="D7497">
        <v>2022</v>
      </c>
      <c r="E7497" t="s">
        <v>10</v>
      </c>
      <c r="F7497" t="s">
        <v>27</v>
      </c>
      <c r="G7497">
        <v>35</v>
      </c>
      <c r="H7497">
        <v>2.5</v>
      </c>
      <c r="I7497">
        <v>2.7799999999999998E-2</v>
      </c>
      <c r="J7497">
        <v>87.5</v>
      </c>
      <c r="K7497">
        <v>0.97299999999999998</v>
      </c>
      <c r="L7497" t="s">
        <v>125</v>
      </c>
    </row>
    <row r="7498" spans="1:12" x14ac:dyDescent="0.25">
      <c r="A7498" t="s">
        <v>9</v>
      </c>
      <c r="B7498" s="1">
        <v>44774</v>
      </c>
      <c r="C7498">
        <v>8</v>
      </c>
      <c r="D7498">
        <v>2022</v>
      </c>
      <c r="E7498" t="s">
        <v>34</v>
      </c>
      <c r="F7498" t="s">
        <v>56</v>
      </c>
      <c r="G7498">
        <v>42</v>
      </c>
      <c r="H7498">
        <v>39</v>
      </c>
      <c r="I7498">
        <v>0.88139999999999996</v>
      </c>
      <c r="J7498">
        <v>1638</v>
      </c>
      <c r="K7498">
        <v>37.018799999999999</v>
      </c>
      <c r="L7498" t="s">
        <v>125</v>
      </c>
    </row>
    <row r="7499" spans="1:12" x14ac:dyDescent="0.25">
      <c r="A7499" t="s">
        <v>9</v>
      </c>
      <c r="B7499" s="1">
        <v>44774</v>
      </c>
      <c r="C7499">
        <v>8</v>
      </c>
      <c r="D7499">
        <v>2022</v>
      </c>
      <c r="E7499" t="s">
        <v>21</v>
      </c>
      <c r="F7499" t="s">
        <v>80</v>
      </c>
      <c r="G7499">
        <v>20</v>
      </c>
      <c r="H7499">
        <v>62.5</v>
      </c>
      <c r="I7499">
        <v>8.9625000000000004</v>
      </c>
      <c r="J7499">
        <v>1250</v>
      </c>
      <c r="K7499">
        <v>179.25</v>
      </c>
      <c r="L7499" t="s">
        <v>125</v>
      </c>
    </row>
    <row r="7500" spans="1:12" x14ac:dyDescent="0.25">
      <c r="A7500" t="s">
        <v>9</v>
      </c>
      <c r="B7500" s="1">
        <v>44774</v>
      </c>
      <c r="C7500">
        <v>8</v>
      </c>
      <c r="D7500">
        <v>2022</v>
      </c>
      <c r="E7500" t="s">
        <v>28</v>
      </c>
      <c r="F7500" t="s">
        <v>49</v>
      </c>
      <c r="G7500">
        <v>40</v>
      </c>
      <c r="H7500">
        <v>10</v>
      </c>
      <c r="I7500">
        <v>6.1159999999999997</v>
      </c>
      <c r="J7500">
        <v>400</v>
      </c>
      <c r="K7500">
        <v>244.64</v>
      </c>
      <c r="L7500" t="s">
        <v>125</v>
      </c>
    </row>
    <row r="7501" spans="1:12" x14ac:dyDescent="0.25">
      <c r="A7501" t="s">
        <v>38</v>
      </c>
      <c r="B7501" s="1">
        <v>44774</v>
      </c>
      <c r="C7501">
        <v>8</v>
      </c>
      <c r="D7501">
        <v>2022</v>
      </c>
      <c r="E7501" t="s">
        <v>13</v>
      </c>
      <c r="F7501" t="s">
        <v>86</v>
      </c>
      <c r="G7501">
        <v>8</v>
      </c>
      <c r="H7501">
        <v>7</v>
      </c>
      <c r="I7501">
        <v>5.4466999999999999</v>
      </c>
      <c r="J7501">
        <v>56</v>
      </c>
      <c r="K7501">
        <v>43.573599999999999</v>
      </c>
      <c r="L7501" t="s">
        <v>118</v>
      </c>
    </row>
    <row r="7502" spans="1:12" x14ac:dyDescent="0.25">
      <c r="A7502" t="s">
        <v>38</v>
      </c>
      <c r="B7502" s="1">
        <v>44774</v>
      </c>
      <c r="C7502">
        <v>8</v>
      </c>
      <c r="D7502">
        <v>2022</v>
      </c>
      <c r="E7502" t="s">
        <v>10</v>
      </c>
      <c r="F7502" t="s">
        <v>12</v>
      </c>
      <c r="G7502">
        <v>25</v>
      </c>
      <c r="H7502">
        <v>21</v>
      </c>
      <c r="I7502">
        <v>18.039000000000001</v>
      </c>
      <c r="J7502">
        <v>525</v>
      </c>
      <c r="K7502">
        <v>450.97500000000002</v>
      </c>
      <c r="L7502" t="s">
        <v>118</v>
      </c>
    </row>
    <row r="7503" spans="1:12" x14ac:dyDescent="0.25">
      <c r="A7503" t="s">
        <v>38</v>
      </c>
      <c r="B7503" s="1">
        <v>44774</v>
      </c>
      <c r="C7503">
        <v>8</v>
      </c>
      <c r="D7503">
        <v>2022</v>
      </c>
      <c r="E7503" t="s">
        <v>10</v>
      </c>
      <c r="F7503" t="s">
        <v>12</v>
      </c>
      <c r="G7503">
        <v>25</v>
      </c>
      <c r="H7503">
        <v>21</v>
      </c>
      <c r="I7503">
        <v>18.039000000000001</v>
      </c>
      <c r="J7503">
        <v>525</v>
      </c>
      <c r="K7503">
        <v>450.97500000000002</v>
      </c>
      <c r="L7503" t="s">
        <v>118</v>
      </c>
    </row>
    <row r="7504" spans="1:12" x14ac:dyDescent="0.25">
      <c r="A7504" t="s">
        <v>38</v>
      </c>
      <c r="B7504" s="1">
        <v>44774</v>
      </c>
      <c r="C7504">
        <v>8</v>
      </c>
      <c r="D7504">
        <v>2022</v>
      </c>
      <c r="E7504" t="s">
        <v>13</v>
      </c>
      <c r="F7504" t="s">
        <v>86</v>
      </c>
      <c r="G7504">
        <v>8</v>
      </c>
      <c r="H7504">
        <v>7</v>
      </c>
      <c r="I7504">
        <v>5.4466999999999999</v>
      </c>
      <c r="J7504">
        <v>56</v>
      </c>
      <c r="K7504">
        <v>43.573599999999999</v>
      </c>
      <c r="L7504" t="s">
        <v>118</v>
      </c>
    </row>
    <row r="7505" spans="1:12" x14ac:dyDescent="0.25">
      <c r="A7505" t="s">
        <v>38</v>
      </c>
      <c r="B7505" s="1">
        <v>44774</v>
      </c>
      <c r="C7505">
        <v>8</v>
      </c>
      <c r="D7505">
        <v>2022</v>
      </c>
      <c r="E7505" t="s">
        <v>10</v>
      </c>
      <c r="F7505" t="s">
        <v>12</v>
      </c>
      <c r="G7505">
        <v>25</v>
      </c>
      <c r="H7505">
        <v>21</v>
      </c>
      <c r="I7505">
        <v>18.039000000000001</v>
      </c>
      <c r="J7505">
        <v>525</v>
      </c>
      <c r="K7505">
        <v>450.97500000000002</v>
      </c>
      <c r="L7505" t="s">
        <v>118</v>
      </c>
    </row>
    <row r="7506" spans="1:12" x14ac:dyDescent="0.25">
      <c r="A7506" t="s">
        <v>38</v>
      </c>
      <c r="B7506" s="1">
        <v>44774</v>
      </c>
      <c r="C7506">
        <v>8</v>
      </c>
      <c r="D7506">
        <v>2022</v>
      </c>
      <c r="E7506" t="s">
        <v>13</v>
      </c>
      <c r="F7506" t="s">
        <v>86</v>
      </c>
      <c r="G7506">
        <v>8</v>
      </c>
      <c r="H7506">
        <v>7</v>
      </c>
      <c r="I7506">
        <v>5.4466999999999999</v>
      </c>
      <c r="J7506">
        <v>56</v>
      </c>
      <c r="K7506">
        <v>43.573599999999999</v>
      </c>
      <c r="L7506" t="s">
        <v>118</v>
      </c>
    </row>
    <row r="7507" spans="1:12" x14ac:dyDescent="0.25">
      <c r="A7507" t="s">
        <v>38</v>
      </c>
      <c r="B7507" s="1">
        <v>44774</v>
      </c>
      <c r="C7507">
        <v>8</v>
      </c>
      <c r="D7507">
        <v>2022</v>
      </c>
      <c r="E7507" t="s">
        <v>10</v>
      </c>
      <c r="F7507" t="s">
        <v>12</v>
      </c>
      <c r="G7507">
        <v>25</v>
      </c>
      <c r="H7507">
        <v>21</v>
      </c>
      <c r="I7507">
        <v>18.039000000000001</v>
      </c>
      <c r="J7507">
        <v>525</v>
      </c>
      <c r="K7507">
        <v>450.97500000000002</v>
      </c>
      <c r="L7507" t="s">
        <v>118</v>
      </c>
    </row>
    <row r="7508" spans="1:12" x14ac:dyDescent="0.25">
      <c r="A7508" t="s">
        <v>38</v>
      </c>
      <c r="B7508" s="1">
        <v>44774</v>
      </c>
      <c r="C7508">
        <v>8</v>
      </c>
      <c r="D7508">
        <v>2022</v>
      </c>
      <c r="E7508" t="s">
        <v>13</v>
      </c>
      <c r="F7508" t="s">
        <v>86</v>
      </c>
      <c r="G7508">
        <v>8</v>
      </c>
      <c r="H7508">
        <v>7</v>
      </c>
      <c r="I7508">
        <v>5.4466999999999999</v>
      </c>
      <c r="J7508">
        <v>56</v>
      </c>
      <c r="K7508">
        <v>43.573599999999999</v>
      </c>
      <c r="L7508" t="s">
        <v>118</v>
      </c>
    </row>
    <row r="7509" spans="1:12" x14ac:dyDescent="0.25">
      <c r="A7509" t="s">
        <v>9</v>
      </c>
      <c r="B7509" s="1">
        <v>44777</v>
      </c>
      <c r="C7509">
        <v>8</v>
      </c>
      <c r="D7509">
        <v>2022</v>
      </c>
      <c r="E7509" t="s">
        <v>31</v>
      </c>
      <c r="F7509" t="s">
        <v>73</v>
      </c>
      <c r="G7509">
        <v>20</v>
      </c>
      <c r="H7509">
        <v>18</v>
      </c>
      <c r="I7509">
        <v>9.5687999999999995</v>
      </c>
      <c r="J7509">
        <v>360</v>
      </c>
      <c r="K7509">
        <v>191.376</v>
      </c>
      <c r="L7509" t="s">
        <v>122</v>
      </c>
    </row>
    <row r="7510" spans="1:12" x14ac:dyDescent="0.25">
      <c r="A7510" t="s">
        <v>9</v>
      </c>
      <c r="B7510" s="1">
        <v>44777</v>
      </c>
      <c r="C7510">
        <v>8</v>
      </c>
      <c r="D7510">
        <v>2022</v>
      </c>
      <c r="E7510" t="s">
        <v>21</v>
      </c>
      <c r="F7510" t="s">
        <v>85</v>
      </c>
      <c r="G7510">
        <v>12</v>
      </c>
      <c r="H7510">
        <v>13.25</v>
      </c>
      <c r="I7510">
        <v>8.8363999999999994</v>
      </c>
      <c r="J7510">
        <v>159</v>
      </c>
      <c r="K7510">
        <v>106.0368</v>
      </c>
      <c r="L7510" t="s">
        <v>122</v>
      </c>
    </row>
    <row r="7511" spans="1:12" x14ac:dyDescent="0.25">
      <c r="A7511" t="s">
        <v>9</v>
      </c>
      <c r="B7511" s="1">
        <v>44777</v>
      </c>
      <c r="C7511">
        <v>8</v>
      </c>
      <c r="D7511">
        <v>2022</v>
      </c>
      <c r="E7511" t="s">
        <v>21</v>
      </c>
      <c r="F7511" t="s">
        <v>85</v>
      </c>
      <c r="G7511">
        <v>12</v>
      </c>
      <c r="H7511">
        <v>13.25</v>
      </c>
      <c r="I7511">
        <v>8.8363999999999994</v>
      </c>
      <c r="J7511">
        <v>159</v>
      </c>
      <c r="K7511">
        <v>106.0368</v>
      </c>
      <c r="L7511" t="s">
        <v>122</v>
      </c>
    </row>
    <row r="7512" spans="1:12" x14ac:dyDescent="0.25">
      <c r="A7512" t="s">
        <v>9</v>
      </c>
      <c r="B7512" s="1">
        <v>44777</v>
      </c>
      <c r="C7512">
        <v>8</v>
      </c>
      <c r="D7512">
        <v>2022</v>
      </c>
      <c r="E7512" t="s">
        <v>31</v>
      </c>
      <c r="F7512" t="s">
        <v>73</v>
      </c>
      <c r="G7512">
        <v>20</v>
      </c>
      <c r="H7512">
        <v>18</v>
      </c>
      <c r="I7512">
        <v>9.5687999999999995</v>
      </c>
      <c r="J7512">
        <v>360</v>
      </c>
      <c r="K7512">
        <v>191.376</v>
      </c>
      <c r="L7512" t="s">
        <v>122</v>
      </c>
    </row>
    <row r="7513" spans="1:12" x14ac:dyDescent="0.25">
      <c r="A7513" t="s">
        <v>9</v>
      </c>
      <c r="B7513" s="1">
        <v>44777</v>
      </c>
      <c r="C7513">
        <v>8</v>
      </c>
      <c r="D7513">
        <v>2022</v>
      </c>
      <c r="E7513" t="s">
        <v>31</v>
      </c>
      <c r="F7513" t="s">
        <v>73</v>
      </c>
      <c r="G7513">
        <v>20</v>
      </c>
      <c r="H7513">
        <v>18</v>
      </c>
      <c r="I7513">
        <v>9.5687999999999995</v>
      </c>
      <c r="J7513">
        <v>360</v>
      </c>
      <c r="K7513">
        <v>191.376</v>
      </c>
      <c r="L7513" t="s">
        <v>122</v>
      </c>
    </row>
    <row r="7514" spans="1:12" x14ac:dyDescent="0.25">
      <c r="A7514" t="s">
        <v>9</v>
      </c>
      <c r="B7514" s="1">
        <v>44777</v>
      </c>
      <c r="C7514">
        <v>8</v>
      </c>
      <c r="D7514">
        <v>2022</v>
      </c>
      <c r="E7514" t="s">
        <v>21</v>
      </c>
      <c r="F7514" t="s">
        <v>85</v>
      </c>
      <c r="G7514">
        <v>12</v>
      </c>
      <c r="H7514">
        <v>13.25</v>
      </c>
      <c r="I7514">
        <v>8.8363999999999994</v>
      </c>
      <c r="J7514">
        <v>159</v>
      </c>
      <c r="K7514">
        <v>106.0368</v>
      </c>
      <c r="L7514" t="s">
        <v>122</v>
      </c>
    </row>
    <row r="7515" spans="1:12" x14ac:dyDescent="0.25">
      <c r="A7515" t="s">
        <v>9</v>
      </c>
      <c r="B7515" s="1">
        <v>44777</v>
      </c>
      <c r="C7515">
        <v>8</v>
      </c>
      <c r="D7515">
        <v>2022</v>
      </c>
      <c r="E7515" t="s">
        <v>31</v>
      </c>
      <c r="F7515" t="s">
        <v>52</v>
      </c>
      <c r="G7515">
        <v>4</v>
      </c>
      <c r="H7515">
        <v>18</v>
      </c>
      <c r="I7515">
        <v>13.571999999999999</v>
      </c>
      <c r="J7515">
        <v>72</v>
      </c>
      <c r="K7515">
        <v>54.287999999999997</v>
      </c>
      <c r="L7515" t="s">
        <v>130</v>
      </c>
    </row>
    <row r="7516" spans="1:12" x14ac:dyDescent="0.25">
      <c r="A7516" t="s">
        <v>9</v>
      </c>
      <c r="B7516" s="1">
        <v>44777</v>
      </c>
      <c r="C7516">
        <v>8</v>
      </c>
      <c r="D7516">
        <v>2022</v>
      </c>
      <c r="E7516" t="s">
        <v>31</v>
      </c>
      <c r="F7516" t="s">
        <v>72</v>
      </c>
      <c r="G7516">
        <v>15</v>
      </c>
      <c r="H7516">
        <v>14</v>
      </c>
      <c r="I7516">
        <v>1.5806</v>
      </c>
      <c r="J7516">
        <v>210</v>
      </c>
      <c r="K7516">
        <v>23.709</v>
      </c>
      <c r="L7516" t="s">
        <v>130</v>
      </c>
    </row>
    <row r="7517" spans="1:12" x14ac:dyDescent="0.25">
      <c r="A7517" t="s">
        <v>9</v>
      </c>
      <c r="B7517" s="1">
        <v>44777</v>
      </c>
      <c r="C7517">
        <v>8</v>
      </c>
      <c r="D7517">
        <v>2022</v>
      </c>
      <c r="E7517" t="s">
        <v>31</v>
      </c>
      <c r="F7517" t="s">
        <v>72</v>
      </c>
      <c r="G7517">
        <v>15</v>
      </c>
      <c r="H7517">
        <v>14</v>
      </c>
      <c r="I7517">
        <v>1.5806</v>
      </c>
      <c r="J7517">
        <v>210</v>
      </c>
      <c r="K7517">
        <v>23.709</v>
      </c>
      <c r="L7517" t="s">
        <v>130</v>
      </c>
    </row>
    <row r="7518" spans="1:12" x14ac:dyDescent="0.25">
      <c r="A7518" t="s">
        <v>9</v>
      </c>
      <c r="B7518" s="1">
        <v>44777</v>
      </c>
      <c r="C7518">
        <v>8</v>
      </c>
      <c r="D7518">
        <v>2022</v>
      </c>
      <c r="E7518" t="s">
        <v>31</v>
      </c>
      <c r="F7518" t="s">
        <v>52</v>
      </c>
      <c r="G7518">
        <v>4</v>
      </c>
      <c r="H7518">
        <v>18</v>
      </c>
      <c r="I7518">
        <v>13.571999999999999</v>
      </c>
      <c r="J7518">
        <v>72</v>
      </c>
      <c r="K7518">
        <v>54.287999999999997</v>
      </c>
      <c r="L7518" t="s">
        <v>130</v>
      </c>
    </row>
    <row r="7519" spans="1:12" x14ac:dyDescent="0.25">
      <c r="A7519" t="s">
        <v>9</v>
      </c>
      <c r="B7519" s="1">
        <v>44777</v>
      </c>
      <c r="C7519">
        <v>8</v>
      </c>
      <c r="D7519">
        <v>2022</v>
      </c>
      <c r="E7519" t="s">
        <v>31</v>
      </c>
      <c r="F7519" t="s">
        <v>52</v>
      </c>
      <c r="G7519">
        <v>4</v>
      </c>
      <c r="H7519">
        <v>18</v>
      </c>
      <c r="I7519">
        <v>13.571999999999999</v>
      </c>
      <c r="J7519">
        <v>72</v>
      </c>
      <c r="K7519">
        <v>54.287999999999997</v>
      </c>
      <c r="L7519" t="s">
        <v>130</v>
      </c>
    </row>
    <row r="7520" spans="1:12" x14ac:dyDescent="0.25">
      <c r="A7520" t="s">
        <v>9</v>
      </c>
      <c r="B7520" s="1">
        <v>44777</v>
      </c>
      <c r="C7520">
        <v>8</v>
      </c>
      <c r="D7520">
        <v>2022</v>
      </c>
      <c r="E7520" t="s">
        <v>31</v>
      </c>
      <c r="F7520" t="s">
        <v>72</v>
      </c>
      <c r="G7520">
        <v>15</v>
      </c>
      <c r="H7520">
        <v>14</v>
      </c>
      <c r="I7520">
        <v>1.5806</v>
      </c>
      <c r="J7520">
        <v>210</v>
      </c>
      <c r="K7520">
        <v>23.709</v>
      </c>
      <c r="L7520" t="s">
        <v>130</v>
      </c>
    </row>
    <row r="7521" spans="1:12" x14ac:dyDescent="0.25">
      <c r="A7521" t="s">
        <v>9</v>
      </c>
      <c r="B7521" s="1">
        <v>44777</v>
      </c>
      <c r="C7521">
        <v>8</v>
      </c>
      <c r="D7521">
        <v>2022</v>
      </c>
      <c r="E7521" t="s">
        <v>31</v>
      </c>
      <c r="F7521" t="s">
        <v>88</v>
      </c>
      <c r="G7521">
        <v>60</v>
      </c>
      <c r="H7521">
        <v>263.5</v>
      </c>
      <c r="I7521">
        <v>181.6832</v>
      </c>
      <c r="J7521">
        <v>15810</v>
      </c>
      <c r="K7521">
        <v>10900.992</v>
      </c>
      <c r="L7521" t="s">
        <v>118</v>
      </c>
    </row>
    <row r="7522" spans="1:12" x14ac:dyDescent="0.25">
      <c r="A7522" t="s">
        <v>9</v>
      </c>
      <c r="B7522" s="1">
        <v>44777</v>
      </c>
      <c r="C7522">
        <v>8</v>
      </c>
      <c r="D7522">
        <v>2022</v>
      </c>
      <c r="E7522" t="s">
        <v>31</v>
      </c>
      <c r="F7522" t="s">
        <v>32</v>
      </c>
      <c r="G7522">
        <v>80</v>
      </c>
      <c r="H7522">
        <v>18</v>
      </c>
      <c r="I7522">
        <v>12.8988</v>
      </c>
      <c r="J7522">
        <v>1440</v>
      </c>
      <c r="K7522">
        <v>1031.904</v>
      </c>
      <c r="L7522" t="s">
        <v>118</v>
      </c>
    </row>
    <row r="7523" spans="1:12" x14ac:dyDescent="0.25">
      <c r="A7523" t="s">
        <v>9</v>
      </c>
      <c r="B7523" s="1">
        <v>44777</v>
      </c>
      <c r="C7523">
        <v>8</v>
      </c>
      <c r="D7523">
        <v>2022</v>
      </c>
      <c r="E7523" t="s">
        <v>31</v>
      </c>
      <c r="F7523" t="s">
        <v>32</v>
      </c>
      <c r="G7523">
        <v>80</v>
      </c>
      <c r="H7523">
        <v>18</v>
      </c>
      <c r="I7523">
        <v>12.8988</v>
      </c>
      <c r="J7523">
        <v>1440</v>
      </c>
      <c r="K7523">
        <v>1031.904</v>
      </c>
      <c r="L7523" t="s">
        <v>118</v>
      </c>
    </row>
    <row r="7524" spans="1:12" x14ac:dyDescent="0.25">
      <c r="A7524" t="s">
        <v>9</v>
      </c>
      <c r="B7524" s="1">
        <v>44777</v>
      </c>
      <c r="C7524">
        <v>8</v>
      </c>
      <c r="D7524">
        <v>2022</v>
      </c>
      <c r="E7524" t="s">
        <v>31</v>
      </c>
      <c r="F7524" t="s">
        <v>88</v>
      </c>
      <c r="G7524">
        <v>60</v>
      </c>
      <c r="H7524">
        <v>263.5</v>
      </c>
      <c r="I7524">
        <v>181.6832</v>
      </c>
      <c r="J7524">
        <v>15810</v>
      </c>
      <c r="K7524">
        <v>10900.992</v>
      </c>
      <c r="L7524" t="s">
        <v>118</v>
      </c>
    </row>
    <row r="7525" spans="1:12" x14ac:dyDescent="0.25">
      <c r="A7525" t="s">
        <v>9</v>
      </c>
      <c r="B7525" s="1">
        <v>44777</v>
      </c>
      <c r="C7525">
        <v>8</v>
      </c>
      <c r="D7525">
        <v>2022</v>
      </c>
      <c r="E7525" t="s">
        <v>31</v>
      </c>
      <c r="F7525" t="s">
        <v>32</v>
      </c>
      <c r="G7525">
        <v>80</v>
      </c>
      <c r="H7525">
        <v>18</v>
      </c>
      <c r="I7525">
        <v>12.8988</v>
      </c>
      <c r="J7525">
        <v>1440</v>
      </c>
      <c r="K7525">
        <v>1031.904</v>
      </c>
      <c r="L7525" t="s">
        <v>118</v>
      </c>
    </row>
    <row r="7526" spans="1:12" x14ac:dyDescent="0.25">
      <c r="A7526" t="s">
        <v>9</v>
      </c>
      <c r="B7526" s="1">
        <v>44777</v>
      </c>
      <c r="C7526">
        <v>8</v>
      </c>
      <c r="D7526">
        <v>2022</v>
      </c>
      <c r="E7526" t="s">
        <v>31</v>
      </c>
      <c r="F7526" t="s">
        <v>88</v>
      </c>
      <c r="G7526">
        <v>60</v>
      </c>
      <c r="H7526">
        <v>263.5</v>
      </c>
      <c r="I7526">
        <v>181.6832</v>
      </c>
      <c r="J7526">
        <v>15810</v>
      </c>
      <c r="K7526">
        <v>10900.992</v>
      </c>
      <c r="L7526" t="s">
        <v>118</v>
      </c>
    </row>
    <row r="7527" spans="1:12" x14ac:dyDescent="0.25">
      <c r="A7527" t="s">
        <v>9</v>
      </c>
      <c r="B7527" s="1">
        <v>44777</v>
      </c>
      <c r="C7527">
        <v>8</v>
      </c>
      <c r="D7527">
        <v>2022</v>
      </c>
      <c r="E7527" t="s">
        <v>31</v>
      </c>
      <c r="F7527" t="s">
        <v>88</v>
      </c>
      <c r="G7527">
        <v>60</v>
      </c>
      <c r="H7527">
        <v>263.5</v>
      </c>
      <c r="I7527">
        <v>181.6832</v>
      </c>
      <c r="J7527">
        <v>15810</v>
      </c>
      <c r="K7527">
        <v>10900.992</v>
      </c>
      <c r="L7527" t="s">
        <v>118</v>
      </c>
    </row>
    <row r="7528" spans="1:12" x14ac:dyDescent="0.25">
      <c r="A7528" t="s">
        <v>9</v>
      </c>
      <c r="B7528" s="1">
        <v>44777</v>
      </c>
      <c r="C7528">
        <v>8</v>
      </c>
      <c r="D7528">
        <v>2022</v>
      </c>
      <c r="E7528" t="s">
        <v>31</v>
      </c>
      <c r="F7528" t="s">
        <v>32</v>
      </c>
      <c r="G7528">
        <v>80</v>
      </c>
      <c r="H7528">
        <v>18</v>
      </c>
      <c r="I7528">
        <v>12.8988</v>
      </c>
      <c r="J7528">
        <v>1440</v>
      </c>
      <c r="K7528">
        <v>1031.904</v>
      </c>
      <c r="L7528" t="s">
        <v>118</v>
      </c>
    </row>
    <row r="7529" spans="1:12" x14ac:dyDescent="0.25">
      <c r="A7529" t="s">
        <v>9</v>
      </c>
      <c r="B7529" s="1">
        <v>44777</v>
      </c>
      <c r="C7529">
        <v>8</v>
      </c>
      <c r="D7529">
        <v>2022</v>
      </c>
      <c r="E7529" t="s">
        <v>31</v>
      </c>
      <c r="F7529" t="s">
        <v>32</v>
      </c>
      <c r="G7529">
        <v>80</v>
      </c>
      <c r="H7529">
        <v>18</v>
      </c>
      <c r="I7529">
        <v>12.8988</v>
      </c>
      <c r="J7529">
        <v>1440</v>
      </c>
      <c r="K7529">
        <v>1031.904</v>
      </c>
      <c r="L7529" t="s">
        <v>118</v>
      </c>
    </row>
    <row r="7530" spans="1:12" x14ac:dyDescent="0.25">
      <c r="A7530" t="s">
        <v>9</v>
      </c>
      <c r="B7530" s="1">
        <v>44777</v>
      </c>
      <c r="C7530">
        <v>8</v>
      </c>
      <c r="D7530">
        <v>2022</v>
      </c>
      <c r="E7530" t="s">
        <v>31</v>
      </c>
      <c r="F7530" t="s">
        <v>88</v>
      </c>
      <c r="G7530">
        <v>60</v>
      </c>
      <c r="H7530">
        <v>263.5</v>
      </c>
      <c r="I7530">
        <v>181.6832</v>
      </c>
      <c r="J7530">
        <v>15810</v>
      </c>
      <c r="K7530">
        <v>10900.992</v>
      </c>
      <c r="L7530" t="s">
        <v>118</v>
      </c>
    </row>
    <row r="7531" spans="1:12" x14ac:dyDescent="0.25">
      <c r="A7531" t="s">
        <v>9</v>
      </c>
      <c r="B7531" s="1">
        <v>44777</v>
      </c>
      <c r="C7531">
        <v>8</v>
      </c>
      <c r="D7531">
        <v>2022</v>
      </c>
      <c r="E7531" t="s">
        <v>31</v>
      </c>
      <c r="F7531" t="s">
        <v>32</v>
      </c>
      <c r="G7531">
        <v>80</v>
      </c>
      <c r="H7531">
        <v>18</v>
      </c>
      <c r="I7531">
        <v>12.8988</v>
      </c>
      <c r="J7531">
        <v>1440</v>
      </c>
      <c r="K7531">
        <v>1031.904</v>
      </c>
      <c r="L7531" t="s">
        <v>118</v>
      </c>
    </row>
    <row r="7532" spans="1:12" x14ac:dyDescent="0.25">
      <c r="A7532" t="s">
        <v>9</v>
      </c>
      <c r="B7532" s="1">
        <v>44777</v>
      </c>
      <c r="C7532">
        <v>8</v>
      </c>
      <c r="D7532">
        <v>2022</v>
      </c>
      <c r="E7532" t="s">
        <v>31</v>
      </c>
      <c r="F7532" t="s">
        <v>88</v>
      </c>
      <c r="G7532">
        <v>60</v>
      </c>
      <c r="H7532">
        <v>263.5</v>
      </c>
      <c r="I7532">
        <v>181.6832</v>
      </c>
      <c r="J7532">
        <v>15810</v>
      </c>
      <c r="K7532">
        <v>10900.992</v>
      </c>
      <c r="L7532" t="s">
        <v>118</v>
      </c>
    </row>
    <row r="7533" spans="1:12" x14ac:dyDescent="0.25">
      <c r="A7533" t="s">
        <v>9</v>
      </c>
      <c r="B7533" s="1">
        <v>44777</v>
      </c>
      <c r="C7533">
        <v>8</v>
      </c>
      <c r="D7533">
        <v>2022</v>
      </c>
      <c r="E7533" t="s">
        <v>31</v>
      </c>
      <c r="F7533" t="s">
        <v>32</v>
      </c>
      <c r="G7533">
        <v>80</v>
      </c>
      <c r="H7533">
        <v>18</v>
      </c>
      <c r="I7533">
        <v>12.8988</v>
      </c>
      <c r="J7533">
        <v>1440</v>
      </c>
      <c r="K7533">
        <v>1031.904</v>
      </c>
      <c r="L7533" t="s">
        <v>118</v>
      </c>
    </row>
    <row r="7534" spans="1:12" x14ac:dyDescent="0.25">
      <c r="A7534" t="s">
        <v>9</v>
      </c>
      <c r="B7534" s="1">
        <v>44777</v>
      </c>
      <c r="C7534">
        <v>8</v>
      </c>
      <c r="D7534">
        <v>2022</v>
      </c>
      <c r="E7534" t="s">
        <v>31</v>
      </c>
      <c r="F7534" t="s">
        <v>88</v>
      </c>
      <c r="G7534">
        <v>60</v>
      </c>
      <c r="H7534">
        <v>263.5</v>
      </c>
      <c r="I7534">
        <v>181.6832</v>
      </c>
      <c r="J7534">
        <v>15810</v>
      </c>
      <c r="K7534">
        <v>10900.992</v>
      </c>
      <c r="L7534" t="s">
        <v>118</v>
      </c>
    </row>
    <row r="7535" spans="1:12" x14ac:dyDescent="0.25">
      <c r="A7535" t="s">
        <v>9</v>
      </c>
      <c r="B7535" s="1">
        <v>44778</v>
      </c>
      <c r="C7535">
        <v>8</v>
      </c>
      <c r="D7535">
        <v>2022</v>
      </c>
      <c r="E7535" t="s">
        <v>31</v>
      </c>
      <c r="F7535" t="s">
        <v>37</v>
      </c>
      <c r="G7535">
        <v>6</v>
      </c>
      <c r="H7535">
        <v>4.5</v>
      </c>
      <c r="I7535">
        <v>4.0041000000000002</v>
      </c>
      <c r="J7535">
        <v>27</v>
      </c>
      <c r="K7535">
        <v>24.0246</v>
      </c>
      <c r="L7535" t="s">
        <v>126</v>
      </c>
    </row>
    <row r="7536" spans="1:12" x14ac:dyDescent="0.25">
      <c r="A7536" t="s">
        <v>9</v>
      </c>
      <c r="B7536" s="1">
        <v>44778</v>
      </c>
      <c r="C7536">
        <v>8</v>
      </c>
      <c r="D7536">
        <v>2022</v>
      </c>
      <c r="E7536" t="s">
        <v>21</v>
      </c>
      <c r="F7536" t="s">
        <v>55</v>
      </c>
      <c r="G7536">
        <v>40</v>
      </c>
      <c r="H7536">
        <v>25.89</v>
      </c>
      <c r="I7536">
        <v>3.4097</v>
      </c>
      <c r="J7536">
        <v>1035.5999999999999</v>
      </c>
      <c r="K7536">
        <v>136.38800000000001</v>
      </c>
      <c r="L7536" t="s">
        <v>126</v>
      </c>
    </row>
    <row r="7537" spans="1:12" x14ac:dyDescent="0.25">
      <c r="A7537" t="s">
        <v>9</v>
      </c>
      <c r="B7537" s="1">
        <v>44778</v>
      </c>
      <c r="C7537">
        <v>8</v>
      </c>
      <c r="D7537">
        <v>2022</v>
      </c>
      <c r="E7537" t="s">
        <v>31</v>
      </c>
      <c r="F7537" t="s">
        <v>41</v>
      </c>
      <c r="G7537">
        <v>21</v>
      </c>
      <c r="H7537">
        <v>19</v>
      </c>
      <c r="I7537">
        <v>3.4238</v>
      </c>
      <c r="J7537">
        <v>399</v>
      </c>
      <c r="K7537">
        <v>71.899799999999999</v>
      </c>
      <c r="L7537" t="s">
        <v>126</v>
      </c>
    </row>
    <row r="7538" spans="1:12" x14ac:dyDescent="0.25">
      <c r="A7538" t="s">
        <v>9</v>
      </c>
      <c r="B7538" s="1">
        <v>44778</v>
      </c>
      <c r="C7538">
        <v>8</v>
      </c>
      <c r="D7538">
        <v>2022</v>
      </c>
      <c r="E7538" t="s">
        <v>31</v>
      </c>
      <c r="F7538" t="s">
        <v>37</v>
      </c>
      <c r="G7538">
        <v>6</v>
      </c>
      <c r="H7538">
        <v>4.5</v>
      </c>
      <c r="I7538">
        <v>4.0041000000000002</v>
      </c>
      <c r="J7538">
        <v>27</v>
      </c>
      <c r="K7538">
        <v>24.0246</v>
      </c>
      <c r="L7538" t="s">
        <v>126</v>
      </c>
    </row>
    <row r="7539" spans="1:12" x14ac:dyDescent="0.25">
      <c r="A7539" t="s">
        <v>9</v>
      </c>
      <c r="B7539" s="1">
        <v>44778</v>
      </c>
      <c r="C7539">
        <v>8</v>
      </c>
      <c r="D7539">
        <v>2022</v>
      </c>
      <c r="E7539" t="s">
        <v>21</v>
      </c>
      <c r="F7539" t="s">
        <v>55</v>
      </c>
      <c r="G7539">
        <v>40</v>
      </c>
      <c r="H7539">
        <v>25.89</v>
      </c>
      <c r="I7539">
        <v>3.4097</v>
      </c>
      <c r="J7539">
        <v>1035.5999999999999</v>
      </c>
      <c r="K7539">
        <v>136.38800000000001</v>
      </c>
      <c r="L7539" t="s">
        <v>126</v>
      </c>
    </row>
    <row r="7540" spans="1:12" x14ac:dyDescent="0.25">
      <c r="A7540" t="s">
        <v>9</v>
      </c>
      <c r="B7540" s="1">
        <v>44778</v>
      </c>
      <c r="C7540">
        <v>8</v>
      </c>
      <c r="D7540">
        <v>2022</v>
      </c>
      <c r="E7540" t="s">
        <v>31</v>
      </c>
      <c r="F7540" t="s">
        <v>41</v>
      </c>
      <c r="G7540">
        <v>21</v>
      </c>
      <c r="H7540">
        <v>19</v>
      </c>
      <c r="I7540">
        <v>3.4238</v>
      </c>
      <c r="J7540">
        <v>399</v>
      </c>
      <c r="K7540">
        <v>71.899799999999999</v>
      </c>
      <c r="L7540" t="s">
        <v>126</v>
      </c>
    </row>
    <row r="7541" spans="1:12" x14ac:dyDescent="0.25">
      <c r="A7541" t="s">
        <v>9</v>
      </c>
      <c r="B7541" s="1">
        <v>44778</v>
      </c>
      <c r="C7541">
        <v>8</v>
      </c>
      <c r="D7541">
        <v>2022</v>
      </c>
      <c r="E7541" t="s">
        <v>21</v>
      </c>
      <c r="F7541" t="s">
        <v>55</v>
      </c>
      <c r="G7541">
        <v>40</v>
      </c>
      <c r="H7541">
        <v>25.89</v>
      </c>
      <c r="I7541">
        <v>3.4097</v>
      </c>
      <c r="J7541">
        <v>1035.5999999999999</v>
      </c>
      <c r="K7541">
        <v>136.38800000000001</v>
      </c>
      <c r="L7541" t="s">
        <v>126</v>
      </c>
    </row>
    <row r="7542" spans="1:12" x14ac:dyDescent="0.25">
      <c r="A7542" t="s">
        <v>9</v>
      </c>
      <c r="B7542" s="1">
        <v>44778</v>
      </c>
      <c r="C7542">
        <v>8</v>
      </c>
      <c r="D7542">
        <v>2022</v>
      </c>
      <c r="E7542" t="s">
        <v>31</v>
      </c>
      <c r="F7542" t="s">
        <v>37</v>
      </c>
      <c r="G7542">
        <v>6</v>
      </c>
      <c r="H7542">
        <v>4.5</v>
      </c>
      <c r="I7542">
        <v>4.0041000000000002</v>
      </c>
      <c r="J7542">
        <v>27</v>
      </c>
      <c r="K7542">
        <v>24.0246</v>
      </c>
      <c r="L7542" t="s">
        <v>126</v>
      </c>
    </row>
    <row r="7543" spans="1:12" x14ac:dyDescent="0.25">
      <c r="A7543" t="s">
        <v>9</v>
      </c>
      <c r="B7543" s="1">
        <v>44778</v>
      </c>
      <c r="C7543">
        <v>8</v>
      </c>
      <c r="D7543">
        <v>2022</v>
      </c>
      <c r="E7543" t="s">
        <v>31</v>
      </c>
      <c r="F7543" t="s">
        <v>41</v>
      </c>
      <c r="G7543">
        <v>21</v>
      </c>
      <c r="H7543">
        <v>19</v>
      </c>
      <c r="I7543">
        <v>3.4238</v>
      </c>
      <c r="J7543">
        <v>399</v>
      </c>
      <c r="K7543">
        <v>71.899799999999999</v>
      </c>
      <c r="L7543" t="s">
        <v>126</v>
      </c>
    </row>
    <row r="7544" spans="1:12" x14ac:dyDescent="0.25">
      <c r="A7544" t="s">
        <v>9</v>
      </c>
      <c r="B7544" s="1">
        <v>44778</v>
      </c>
      <c r="C7544">
        <v>8</v>
      </c>
      <c r="D7544">
        <v>2022</v>
      </c>
      <c r="E7544" t="s">
        <v>21</v>
      </c>
      <c r="F7544" t="s">
        <v>55</v>
      </c>
      <c r="G7544">
        <v>40</v>
      </c>
      <c r="H7544">
        <v>25.89</v>
      </c>
      <c r="I7544">
        <v>3.4097</v>
      </c>
      <c r="J7544">
        <v>1035.5999999999999</v>
      </c>
      <c r="K7544">
        <v>136.38800000000001</v>
      </c>
      <c r="L7544" t="s">
        <v>126</v>
      </c>
    </row>
    <row r="7545" spans="1:12" x14ac:dyDescent="0.25">
      <c r="A7545" t="s">
        <v>9</v>
      </c>
      <c r="B7545" s="1">
        <v>44778</v>
      </c>
      <c r="C7545">
        <v>8</v>
      </c>
      <c r="D7545">
        <v>2022</v>
      </c>
      <c r="E7545" t="s">
        <v>31</v>
      </c>
      <c r="F7545" t="s">
        <v>37</v>
      </c>
      <c r="G7545">
        <v>6</v>
      </c>
      <c r="H7545">
        <v>4.5</v>
      </c>
      <c r="I7545">
        <v>4.0041000000000002</v>
      </c>
      <c r="J7545">
        <v>27</v>
      </c>
      <c r="K7545">
        <v>24.0246</v>
      </c>
      <c r="L7545" t="s">
        <v>126</v>
      </c>
    </row>
    <row r="7546" spans="1:12" x14ac:dyDescent="0.25">
      <c r="A7546" t="s">
        <v>9</v>
      </c>
      <c r="B7546" s="1">
        <v>44778</v>
      </c>
      <c r="C7546">
        <v>8</v>
      </c>
      <c r="D7546">
        <v>2022</v>
      </c>
      <c r="E7546" t="s">
        <v>31</v>
      </c>
      <c r="F7546" t="s">
        <v>41</v>
      </c>
      <c r="G7546">
        <v>21</v>
      </c>
      <c r="H7546">
        <v>19</v>
      </c>
      <c r="I7546">
        <v>3.4238</v>
      </c>
      <c r="J7546">
        <v>399</v>
      </c>
      <c r="K7546">
        <v>71.899799999999999</v>
      </c>
      <c r="L7546" t="s">
        <v>126</v>
      </c>
    </row>
    <row r="7547" spans="1:12" x14ac:dyDescent="0.25">
      <c r="A7547" t="s">
        <v>9</v>
      </c>
      <c r="B7547" s="1">
        <v>44778</v>
      </c>
      <c r="C7547">
        <v>8</v>
      </c>
      <c r="D7547">
        <v>2022</v>
      </c>
      <c r="E7547" t="s">
        <v>21</v>
      </c>
      <c r="F7547" t="s">
        <v>55</v>
      </c>
      <c r="G7547">
        <v>40</v>
      </c>
      <c r="H7547">
        <v>25.89</v>
      </c>
      <c r="I7547">
        <v>3.4097</v>
      </c>
      <c r="J7547">
        <v>1035.5999999999999</v>
      </c>
      <c r="K7547">
        <v>136.38800000000001</v>
      </c>
      <c r="L7547" t="s">
        <v>126</v>
      </c>
    </row>
    <row r="7548" spans="1:12" x14ac:dyDescent="0.25">
      <c r="A7548" t="s">
        <v>9</v>
      </c>
      <c r="B7548" s="1">
        <v>44778</v>
      </c>
      <c r="C7548">
        <v>8</v>
      </c>
      <c r="D7548">
        <v>2022</v>
      </c>
      <c r="E7548" t="s">
        <v>31</v>
      </c>
      <c r="F7548" t="s">
        <v>41</v>
      </c>
      <c r="G7548">
        <v>21</v>
      </c>
      <c r="H7548">
        <v>19</v>
      </c>
      <c r="I7548">
        <v>3.4238</v>
      </c>
      <c r="J7548">
        <v>399</v>
      </c>
      <c r="K7548">
        <v>71.899799999999999</v>
      </c>
      <c r="L7548" t="s">
        <v>126</v>
      </c>
    </row>
    <row r="7549" spans="1:12" x14ac:dyDescent="0.25">
      <c r="A7549" t="s">
        <v>9</v>
      </c>
      <c r="B7549" s="1">
        <v>44778</v>
      </c>
      <c r="C7549">
        <v>8</v>
      </c>
      <c r="D7549">
        <v>2022</v>
      </c>
      <c r="E7549" t="s">
        <v>31</v>
      </c>
      <c r="F7549" t="s">
        <v>37</v>
      </c>
      <c r="G7549">
        <v>6</v>
      </c>
      <c r="H7549">
        <v>4.5</v>
      </c>
      <c r="I7549">
        <v>4.0041000000000002</v>
      </c>
      <c r="J7549">
        <v>27</v>
      </c>
      <c r="K7549">
        <v>24.0246</v>
      </c>
      <c r="L7549" t="s">
        <v>126</v>
      </c>
    </row>
    <row r="7550" spans="1:12" x14ac:dyDescent="0.25">
      <c r="A7550" t="s">
        <v>9</v>
      </c>
      <c r="B7550" s="1">
        <v>44778</v>
      </c>
      <c r="C7550">
        <v>8</v>
      </c>
      <c r="D7550">
        <v>2022</v>
      </c>
      <c r="E7550" t="s">
        <v>31</v>
      </c>
      <c r="F7550" t="s">
        <v>41</v>
      </c>
      <c r="G7550">
        <v>21</v>
      </c>
      <c r="H7550">
        <v>19</v>
      </c>
      <c r="I7550">
        <v>3.4238</v>
      </c>
      <c r="J7550">
        <v>399</v>
      </c>
      <c r="K7550">
        <v>71.899799999999999</v>
      </c>
      <c r="L7550" t="s">
        <v>126</v>
      </c>
    </row>
    <row r="7551" spans="1:12" x14ac:dyDescent="0.25">
      <c r="A7551" t="s">
        <v>9</v>
      </c>
      <c r="B7551" s="1">
        <v>44778</v>
      </c>
      <c r="C7551">
        <v>8</v>
      </c>
      <c r="D7551">
        <v>2022</v>
      </c>
      <c r="E7551" t="s">
        <v>21</v>
      </c>
      <c r="F7551" t="s">
        <v>55</v>
      </c>
      <c r="G7551">
        <v>40</v>
      </c>
      <c r="H7551">
        <v>25.89</v>
      </c>
      <c r="I7551">
        <v>3.4097</v>
      </c>
      <c r="J7551">
        <v>1035.5999999999999</v>
      </c>
      <c r="K7551">
        <v>136.38800000000001</v>
      </c>
      <c r="L7551" t="s">
        <v>126</v>
      </c>
    </row>
    <row r="7552" spans="1:12" x14ac:dyDescent="0.25">
      <c r="A7552" t="s">
        <v>9</v>
      </c>
      <c r="B7552" s="1">
        <v>44778</v>
      </c>
      <c r="C7552">
        <v>8</v>
      </c>
      <c r="D7552">
        <v>2022</v>
      </c>
      <c r="E7552" t="s">
        <v>31</v>
      </c>
      <c r="F7552" t="s">
        <v>37</v>
      </c>
      <c r="G7552">
        <v>6</v>
      </c>
      <c r="H7552">
        <v>4.5</v>
      </c>
      <c r="I7552">
        <v>4.0041000000000002</v>
      </c>
      <c r="J7552">
        <v>27</v>
      </c>
      <c r="K7552">
        <v>24.0246</v>
      </c>
      <c r="L7552" t="s">
        <v>126</v>
      </c>
    </row>
    <row r="7553" spans="1:12" x14ac:dyDescent="0.25">
      <c r="A7553" t="s">
        <v>9</v>
      </c>
      <c r="B7553" s="1">
        <v>44778</v>
      </c>
      <c r="C7553">
        <v>8</v>
      </c>
      <c r="D7553">
        <v>2022</v>
      </c>
      <c r="E7553" t="s">
        <v>21</v>
      </c>
      <c r="F7553" t="s">
        <v>55</v>
      </c>
      <c r="G7553">
        <v>40</v>
      </c>
      <c r="H7553">
        <v>25.89</v>
      </c>
      <c r="I7553">
        <v>3.4097</v>
      </c>
      <c r="J7553">
        <v>1035.5999999999999</v>
      </c>
      <c r="K7553">
        <v>136.38800000000001</v>
      </c>
      <c r="L7553" t="s">
        <v>126</v>
      </c>
    </row>
    <row r="7554" spans="1:12" x14ac:dyDescent="0.25">
      <c r="A7554" t="s">
        <v>9</v>
      </c>
      <c r="B7554" s="1">
        <v>44778</v>
      </c>
      <c r="C7554">
        <v>8</v>
      </c>
      <c r="D7554">
        <v>2022</v>
      </c>
      <c r="E7554" t="s">
        <v>31</v>
      </c>
      <c r="F7554" t="s">
        <v>41</v>
      </c>
      <c r="G7554">
        <v>21</v>
      </c>
      <c r="H7554">
        <v>19</v>
      </c>
      <c r="I7554">
        <v>3.4238</v>
      </c>
      <c r="J7554">
        <v>399</v>
      </c>
      <c r="K7554">
        <v>71.899799999999999</v>
      </c>
      <c r="L7554" t="s">
        <v>126</v>
      </c>
    </row>
    <row r="7555" spans="1:12" x14ac:dyDescent="0.25">
      <c r="A7555" t="s">
        <v>9</v>
      </c>
      <c r="B7555" s="1">
        <v>44778</v>
      </c>
      <c r="C7555">
        <v>8</v>
      </c>
      <c r="D7555">
        <v>2022</v>
      </c>
      <c r="E7555" t="s">
        <v>31</v>
      </c>
      <c r="F7555" t="s">
        <v>37</v>
      </c>
      <c r="G7555">
        <v>6</v>
      </c>
      <c r="H7555">
        <v>4.5</v>
      </c>
      <c r="I7555">
        <v>4.0041000000000002</v>
      </c>
      <c r="J7555">
        <v>27</v>
      </c>
      <c r="K7555">
        <v>24.0246</v>
      </c>
      <c r="L7555" t="s">
        <v>126</v>
      </c>
    </row>
    <row r="7556" spans="1:12" x14ac:dyDescent="0.25">
      <c r="A7556" t="s">
        <v>15</v>
      </c>
      <c r="B7556" s="1">
        <v>44778</v>
      </c>
      <c r="C7556">
        <v>8</v>
      </c>
      <c r="D7556">
        <v>2022</v>
      </c>
      <c r="E7556" t="s">
        <v>34</v>
      </c>
      <c r="F7556" t="s">
        <v>43</v>
      </c>
      <c r="G7556">
        <v>3</v>
      </c>
      <c r="H7556">
        <v>32.799999999999997</v>
      </c>
      <c r="I7556">
        <v>6.6E-3</v>
      </c>
      <c r="J7556">
        <v>98.4</v>
      </c>
      <c r="K7556">
        <v>1.9800000000000002E-2</v>
      </c>
      <c r="L7556" t="s">
        <v>125</v>
      </c>
    </row>
    <row r="7557" spans="1:12" x14ac:dyDescent="0.25">
      <c r="A7557" t="s">
        <v>15</v>
      </c>
      <c r="B7557" s="1">
        <v>44778</v>
      </c>
      <c r="C7557">
        <v>8</v>
      </c>
      <c r="D7557">
        <v>2022</v>
      </c>
      <c r="E7557" t="s">
        <v>34</v>
      </c>
      <c r="F7557" t="s">
        <v>43</v>
      </c>
      <c r="G7557">
        <v>3</v>
      </c>
      <c r="H7557">
        <v>32.799999999999997</v>
      </c>
      <c r="I7557">
        <v>6.6E-3</v>
      </c>
      <c r="J7557">
        <v>98.4</v>
      </c>
      <c r="K7557">
        <v>1.9800000000000002E-2</v>
      </c>
      <c r="L7557" t="s">
        <v>125</v>
      </c>
    </row>
    <row r="7558" spans="1:12" x14ac:dyDescent="0.25">
      <c r="A7558" t="s">
        <v>15</v>
      </c>
      <c r="B7558" s="1">
        <v>44778</v>
      </c>
      <c r="C7558">
        <v>8</v>
      </c>
      <c r="D7558">
        <v>2022</v>
      </c>
      <c r="E7558" t="s">
        <v>34</v>
      </c>
      <c r="F7558" t="s">
        <v>43</v>
      </c>
      <c r="G7558">
        <v>3</v>
      </c>
      <c r="H7558">
        <v>32.799999999999997</v>
      </c>
      <c r="I7558">
        <v>6.6E-3</v>
      </c>
      <c r="J7558">
        <v>98.4</v>
      </c>
      <c r="K7558">
        <v>1.9800000000000002E-2</v>
      </c>
      <c r="L7558" t="s">
        <v>125</v>
      </c>
    </row>
    <row r="7559" spans="1:12" x14ac:dyDescent="0.25">
      <c r="A7559" t="s">
        <v>15</v>
      </c>
      <c r="B7559" s="1">
        <v>44778</v>
      </c>
      <c r="C7559">
        <v>8</v>
      </c>
      <c r="D7559">
        <v>2022</v>
      </c>
      <c r="E7559" t="s">
        <v>34</v>
      </c>
      <c r="F7559" t="s">
        <v>43</v>
      </c>
      <c r="G7559">
        <v>3</v>
      </c>
      <c r="H7559">
        <v>32.799999999999997</v>
      </c>
      <c r="I7559">
        <v>6.6E-3</v>
      </c>
      <c r="J7559">
        <v>98.4</v>
      </c>
      <c r="K7559">
        <v>1.9800000000000002E-2</v>
      </c>
      <c r="L7559" t="s">
        <v>125</v>
      </c>
    </row>
    <row r="7560" spans="1:12" x14ac:dyDescent="0.25">
      <c r="A7560" t="s">
        <v>15</v>
      </c>
      <c r="B7560" s="1">
        <v>44778</v>
      </c>
      <c r="C7560">
        <v>8</v>
      </c>
      <c r="D7560">
        <v>2022</v>
      </c>
      <c r="E7560" t="s">
        <v>34</v>
      </c>
      <c r="F7560" t="s">
        <v>43</v>
      </c>
      <c r="G7560">
        <v>3</v>
      </c>
      <c r="H7560">
        <v>32.799999999999997</v>
      </c>
      <c r="I7560">
        <v>6.6E-3</v>
      </c>
      <c r="J7560">
        <v>98.4</v>
      </c>
      <c r="K7560">
        <v>1.9800000000000002E-2</v>
      </c>
      <c r="L7560" t="s">
        <v>125</v>
      </c>
    </row>
    <row r="7561" spans="1:12" x14ac:dyDescent="0.25">
      <c r="A7561" t="s">
        <v>15</v>
      </c>
      <c r="B7561" s="1">
        <v>44779</v>
      </c>
      <c r="C7561">
        <v>8</v>
      </c>
      <c r="D7561">
        <v>2022</v>
      </c>
      <c r="E7561" t="s">
        <v>31</v>
      </c>
      <c r="F7561" t="s">
        <v>52</v>
      </c>
      <c r="G7561">
        <v>30</v>
      </c>
      <c r="H7561">
        <v>18</v>
      </c>
      <c r="I7561">
        <v>6.9569999999999999</v>
      </c>
      <c r="J7561">
        <v>540</v>
      </c>
      <c r="K7561">
        <v>208.71</v>
      </c>
      <c r="L7561" t="s">
        <v>119</v>
      </c>
    </row>
    <row r="7562" spans="1:12" x14ac:dyDescent="0.25">
      <c r="A7562" t="s">
        <v>15</v>
      </c>
      <c r="B7562" s="1">
        <v>44779</v>
      </c>
      <c r="C7562">
        <v>8</v>
      </c>
      <c r="D7562">
        <v>2022</v>
      </c>
      <c r="E7562" t="s">
        <v>28</v>
      </c>
      <c r="F7562" t="s">
        <v>89</v>
      </c>
      <c r="G7562">
        <v>20</v>
      </c>
      <c r="H7562">
        <v>31.23</v>
      </c>
      <c r="I7562">
        <v>12.782400000000001</v>
      </c>
      <c r="J7562">
        <v>624.6</v>
      </c>
      <c r="K7562">
        <v>255.648</v>
      </c>
      <c r="L7562" t="s">
        <v>119</v>
      </c>
    </row>
    <row r="7563" spans="1:12" x14ac:dyDescent="0.25">
      <c r="A7563" t="s">
        <v>15</v>
      </c>
      <c r="B7563" s="1">
        <v>44779</v>
      </c>
      <c r="C7563">
        <v>8</v>
      </c>
      <c r="D7563">
        <v>2022</v>
      </c>
      <c r="E7563" t="s">
        <v>28</v>
      </c>
      <c r="F7563" t="s">
        <v>30</v>
      </c>
      <c r="G7563">
        <v>42</v>
      </c>
      <c r="H7563">
        <v>20</v>
      </c>
      <c r="I7563">
        <v>3.7040000000000002</v>
      </c>
      <c r="J7563">
        <v>840</v>
      </c>
      <c r="K7563">
        <v>155.56800000000001</v>
      </c>
      <c r="L7563" t="s">
        <v>119</v>
      </c>
    </row>
    <row r="7564" spans="1:12" x14ac:dyDescent="0.25">
      <c r="A7564" t="s">
        <v>15</v>
      </c>
      <c r="B7564" s="1">
        <v>44779</v>
      </c>
      <c r="C7564">
        <v>8</v>
      </c>
      <c r="D7564">
        <v>2022</v>
      </c>
      <c r="E7564" t="s">
        <v>31</v>
      </c>
      <c r="F7564" t="s">
        <v>52</v>
      </c>
      <c r="G7564">
        <v>30</v>
      </c>
      <c r="H7564">
        <v>18</v>
      </c>
      <c r="I7564">
        <v>6.9569999999999999</v>
      </c>
      <c r="J7564">
        <v>540</v>
      </c>
      <c r="K7564">
        <v>208.71</v>
      </c>
      <c r="L7564" t="s">
        <v>119</v>
      </c>
    </row>
    <row r="7565" spans="1:12" x14ac:dyDescent="0.25">
      <c r="A7565" t="s">
        <v>15</v>
      </c>
      <c r="B7565" s="1">
        <v>44779</v>
      </c>
      <c r="C7565">
        <v>8</v>
      </c>
      <c r="D7565">
        <v>2022</v>
      </c>
      <c r="E7565" t="s">
        <v>28</v>
      </c>
      <c r="F7565" t="s">
        <v>30</v>
      </c>
      <c r="G7565">
        <v>42</v>
      </c>
      <c r="H7565">
        <v>20</v>
      </c>
      <c r="I7565">
        <v>3.7040000000000002</v>
      </c>
      <c r="J7565">
        <v>840</v>
      </c>
      <c r="K7565">
        <v>155.56800000000001</v>
      </c>
      <c r="L7565" t="s">
        <v>119</v>
      </c>
    </row>
    <row r="7566" spans="1:12" x14ac:dyDescent="0.25">
      <c r="A7566" t="s">
        <v>15</v>
      </c>
      <c r="B7566" s="1">
        <v>44779</v>
      </c>
      <c r="C7566">
        <v>8</v>
      </c>
      <c r="D7566">
        <v>2022</v>
      </c>
      <c r="E7566" t="s">
        <v>28</v>
      </c>
      <c r="F7566" t="s">
        <v>89</v>
      </c>
      <c r="G7566">
        <v>20</v>
      </c>
      <c r="H7566">
        <v>31.23</v>
      </c>
      <c r="I7566">
        <v>12.782400000000001</v>
      </c>
      <c r="J7566">
        <v>624.6</v>
      </c>
      <c r="K7566">
        <v>255.648</v>
      </c>
      <c r="L7566" t="s">
        <v>119</v>
      </c>
    </row>
    <row r="7567" spans="1:12" x14ac:dyDescent="0.25">
      <c r="A7567" t="s">
        <v>15</v>
      </c>
      <c r="B7567" s="1">
        <v>44779</v>
      </c>
      <c r="C7567">
        <v>8</v>
      </c>
      <c r="D7567">
        <v>2022</v>
      </c>
      <c r="E7567" t="s">
        <v>28</v>
      </c>
      <c r="F7567" t="s">
        <v>30</v>
      </c>
      <c r="G7567">
        <v>42</v>
      </c>
      <c r="H7567">
        <v>20</v>
      </c>
      <c r="I7567">
        <v>3.7040000000000002</v>
      </c>
      <c r="J7567">
        <v>840</v>
      </c>
      <c r="K7567">
        <v>155.56800000000001</v>
      </c>
      <c r="L7567" t="s">
        <v>119</v>
      </c>
    </row>
    <row r="7568" spans="1:12" x14ac:dyDescent="0.25">
      <c r="A7568" t="s">
        <v>15</v>
      </c>
      <c r="B7568" s="1">
        <v>44779</v>
      </c>
      <c r="C7568">
        <v>8</v>
      </c>
      <c r="D7568">
        <v>2022</v>
      </c>
      <c r="E7568" t="s">
        <v>28</v>
      </c>
      <c r="F7568" t="s">
        <v>89</v>
      </c>
      <c r="G7568">
        <v>20</v>
      </c>
      <c r="H7568">
        <v>31.23</v>
      </c>
      <c r="I7568">
        <v>12.782400000000001</v>
      </c>
      <c r="J7568">
        <v>624.6</v>
      </c>
      <c r="K7568">
        <v>255.648</v>
      </c>
      <c r="L7568" t="s">
        <v>119</v>
      </c>
    </row>
    <row r="7569" spans="1:12" x14ac:dyDescent="0.25">
      <c r="A7569" t="s">
        <v>15</v>
      </c>
      <c r="B7569" s="1">
        <v>44779</v>
      </c>
      <c r="C7569">
        <v>8</v>
      </c>
      <c r="D7569">
        <v>2022</v>
      </c>
      <c r="E7569" t="s">
        <v>31</v>
      </c>
      <c r="F7569" t="s">
        <v>52</v>
      </c>
      <c r="G7569">
        <v>30</v>
      </c>
      <c r="H7569">
        <v>18</v>
      </c>
      <c r="I7569">
        <v>6.9569999999999999</v>
      </c>
      <c r="J7569">
        <v>540</v>
      </c>
      <c r="K7569">
        <v>208.71</v>
      </c>
      <c r="L7569" t="s">
        <v>119</v>
      </c>
    </row>
    <row r="7570" spans="1:12" x14ac:dyDescent="0.25">
      <c r="A7570" t="s">
        <v>15</v>
      </c>
      <c r="B7570" s="1">
        <v>44779</v>
      </c>
      <c r="C7570">
        <v>8</v>
      </c>
      <c r="D7570">
        <v>2022</v>
      </c>
      <c r="E7570" t="s">
        <v>31</v>
      </c>
      <c r="F7570" t="s">
        <v>52</v>
      </c>
      <c r="G7570">
        <v>30</v>
      </c>
      <c r="H7570">
        <v>18</v>
      </c>
      <c r="I7570">
        <v>6.9569999999999999</v>
      </c>
      <c r="J7570">
        <v>540</v>
      </c>
      <c r="K7570">
        <v>208.71</v>
      </c>
      <c r="L7570" t="s">
        <v>119</v>
      </c>
    </row>
    <row r="7571" spans="1:12" x14ac:dyDescent="0.25">
      <c r="A7571" t="s">
        <v>15</v>
      </c>
      <c r="B7571" s="1">
        <v>44779</v>
      </c>
      <c r="C7571">
        <v>8</v>
      </c>
      <c r="D7571">
        <v>2022</v>
      </c>
      <c r="E7571" t="s">
        <v>28</v>
      </c>
      <c r="F7571" t="s">
        <v>89</v>
      </c>
      <c r="G7571">
        <v>20</v>
      </c>
      <c r="H7571">
        <v>31.23</v>
      </c>
      <c r="I7571">
        <v>12.782400000000001</v>
      </c>
      <c r="J7571">
        <v>624.6</v>
      </c>
      <c r="K7571">
        <v>255.648</v>
      </c>
      <c r="L7571" t="s">
        <v>119</v>
      </c>
    </row>
    <row r="7572" spans="1:12" x14ac:dyDescent="0.25">
      <c r="A7572" t="s">
        <v>15</v>
      </c>
      <c r="B7572" s="1">
        <v>44779</v>
      </c>
      <c r="C7572">
        <v>8</v>
      </c>
      <c r="D7572">
        <v>2022</v>
      </c>
      <c r="E7572" t="s">
        <v>28</v>
      </c>
      <c r="F7572" t="s">
        <v>30</v>
      </c>
      <c r="G7572">
        <v>42</v>
      </c>
      <c r="H7572">
        <v>20</v>
      </c>
      <c r="I7572">
        <v>3.7040000000000002</v>
      </c>
      <c r="J7572">
        <v>840</v>
      </c>
      <c r="K7572">
        <v>155.56800000000001</v>
      </c>
      <c r="L7572" t="s">
        <v>119</v>
      </c>
    </row>
    <row r="7573" spans="1:12" x14ac:dyDescent="0.25">
      <c r="A7573" t="s">
        <v>15</v>
      </c>
      <c r="B7573" s="1">
        <v>44779</v>
      </c>
      <c r="C7573">
        <v>8</v>
      </c>
      <c r="D7573">
        <v>2022</v>
      </c>
      <c r="E7573" t="s">
        <v>31</v>
      </c>
      <c r="F7573" t="s">
        <v>52</v>
      </c>
      <c r="G7573">
        <v>30</v>
      </c>
      <c r="H7573">
        <v>18</v>
      </c>
      <c r="I7573">
        <v>6.9569999999999999</v>
      </c>
      <c r="J7573">
        <v>540</v>
      </c>
      <c r="K7573">
        <v>208.71</v>
      </c>
      <c r="L7573" t="s">
        <v>119</v>
      </c>
    </row>
    <row r="7574" spans="1:12" x14ac:dyDescent="0.25">
      <c r="A7574" t="s">
        <v>15</v>
      </c>
      <c r="B7574" s="1">
        <v>44779</v>
      </c>
      <c r="C7574">
        <v>8</v>
      </c>
      <c r="D7574">
        <v>2022</v>
      </c>
      <c r="E7574" t="s">
        <v>28</v>
      </c>
      <c r="F7574" t="s">
        <v>89</v>
      </c>
      <c r="G7574">
        <v>20</v>
      </c>
      <c r="H7574">
        <v>31.23</v>
      </c>
      <c r="I7574">
        <v>12.782400000000001</v>
      </c>
      <c r="J7574">
        <v>624.6</v>
      </c>
      <c r="K7574">
        <v>255.648</v>
      </c>
      <c r="L7574" t="s">
        <v>119</v>
      </c>
    </row>
    <row r="7575" spans="1:12" x14ac:dyDescent="0.25">
      <c r="A7575" t="s">
        <v>15</v>
      </c>
      <c r="B7575" s="1">
        <v>44779</v>
      </c>
      <c r="C7575">
        <v>8</v>
      </c>
      <c r="D7575">
        <v>2022</v>
      </c>
      <c r="E7575" t="s">
        <v>28</v>
      </c>
      <c r="F7575" t="s">
        <v>30</v>
      </c>
      <c r="G7575">
        <v>42</v>
      </c>
      <c r="H7575">
        <v>20</v>
      </c>
      <c r="I7575">
        <v>3.7040000000000002</v>
      </c>
      <c r="J7575">
        <v>840</v>
      </c>
      <c r="K7575">
        <v>155.56800000000001</v>
      </c>
      <c r="L7575" t="s">
        <v>119</v>
      </c>
    </row>
    <row r="7576" spans="1:12" x14ac:dyDescent="0.25">
      <c r="A7576" t="s">
        <v>15</v>
      </c>
      <c r="B7576" s="1">
        <v>44779</v>
      </c>
      <c r="C7576">
        <v>8</v>
      </c>
      <c r="D7576">
        <v>2022</v>
      </c>
      <c r="E7576" t="s">
        <v>28</v>
      </c>
      <c r="F7576" t="s">
        <v>30</v>
      </c>
      <c r="G7576">
        <v>42</v>
      </c>
      <c r="H7576">
        <v>20</v>
      </c>
      <c r="I7576">
        <v>3.7040000000000002</v>
      </c>
      <c r="J7576">
        <v>840</v>
      </c>
      <c r="K7576">
        <v>155.56800000000001</v>
      </c>
      <c r="L7576" t="s">
        <v>119</v>
      </c>
    </row>
    <row r="7577" spans="1:12" x14ac:dyDescent="0.25">
      <c r="A7577" t="s">
        <v>15</v>
      </c>
      <c r="B7577" s="1">
        <v>44779</v>
      </c>
      <c r="C7577">
        <v>8</v>
      </c>
      <c r="D7577">
        <v>2022</v>
      </c>
      <c r="E7577" t="s">
        <v>28</v>
      </c>
      <c r="F7577" t="s">
        <v>89</v>
      </c>
      <c r="G7577">
        <v>20</v>
      </c>
      <c r="H7577">
        <v>31.23</v>
      </c>
      <c r="I7577">
        <v>12.782400000000001</v>
      </c>
      <c r="J7577">
        <v>624.6</v>
      </c>
      <c r="K7577">
        <v>255.648</v>
      </c>
      <c r="L7577" t="s">
        <v>119</v>
      </c>
    </row>
    <row r="7578" spans="1:12" x14ac:dyDescent="0.25">
      <c r="A7578" t="s">
        <v>15</v>
      </c>
      <c r="B7578" s="1">
        <v>44779</v>
      </c>
      <c r="C7578">
        <v>8</v>
      </c>
      <c r="D7578">
        <v>2022</v>
      </c>
      <c r="E7578" t="s">
        <v>31</v>
      </c>
      <c r="F7578" t="s">
        <v>52</v>
      </c>
      <c r="G7578">
        <v>30</v>
      </c>
      <c r="H7578">
        <v>18</v>
      </c>
      <c r="I7578">
        <v>6.9569999999999999</v>
      </c>
      <c r="J7578">
        <v>540</v>
      </c>
      <c r="K7578">
        <v>208.71</v>
      </c>
      <c r="L7578" t="s">
        <v>119</v>
      </c>
    </row>
    <row r="7579" spans="1:12" x14ac:dyDescent="0.25">
      <c r="A7579" t="s">
        <v>15</v>
      </c>
      <c r="B7579" s="1">
        <v>44779</v>
      </c>
      <c r="C7579">
        <v>8</v>
      </c>
      <c r="D7579">
        <v>2022</v>
      </c>
      <c r="E7579" t="s">
        <v>31</v>
      </c>
      <c r="F7579" t="s">
        <v>52</v>
      </c>
      <c r="G7579">
        <v>30</v>
      </c>
      <c r="H7579">
        <v>18</v>
      </c>
      <c r="I7579">
        <v>6.9569999999999999</v>
      </c>
      <c r="J7579">
        <v>540</v>
      </c>
      <c r="K7579">
        <v>208.71</v>
      </c>
      <c r="L7579" t="s">
        <v>119</v>
      </c>
    </row>
    <row r="7580" spans="1:12" x14ac:dyDescent="0.25">
      <c r="A7580" t="s">
        <v>15</v>
      </c>
      <c r="B7580" s="1">
        <v>44779</v>
      </c>
      <c r="C7580">
        <v>8</v>
      </c>
      <c r="D7580">
        <v>2022</v>
      </c>
      <c r="E7580" t="s">
        <v>28</v>
      </c>
      <c r="F7580" t="s">
        <v>89</v>
      </c>
      <c r="G7580">
        <v>20</v>
      </c>
      <c r="H7580">
        <v>31.23</v>
      </c>
      <c r="I7580">
        <v>12.782400000000001</v>
      </c>
      <c r="J7580">
        <v>624.6</v>
      </c>
      <c r="K7580">
        <v>255.648</v>
      </c>
      <c r="L7580" t="s">
        <v>119</v>
      </c>
    </row>
    <row r="7581" spans="1:12" x14ac:dyDescent="0.25">
      <c r="A7581" t="s">
        <v>15</v>
      </c>
      <c r="B7581" s="1">
        <v>44779</v>
      </c>
      <c r="C7581">
        <v>8</v>
      </c>
      <c r="D7581">
        <v>2022</v>
      </c>
      <c r="E7581" t="s">
        <v>28</v>
      </c>
      <c r="F7581" t="s">
        <v>30</v>
      </c>
      <c r="G7581">
        <v>42</v>
      </c>
      <c r="H7581">
        <v>20</v>
      </c>
      <c r="I7581">
        <v>3.7040000000000002</v>
      </c>
      <c r="J7581">
        <v>840</v>
      </c>
      <c r="K7581">
        <v>155.56800000000001</v>
      </c>
      <c r="L7581" t="s">
        <v>119</v>
      </c>
    </row>
    <row r="7582" spans="1:12" x14ac:dyDescent="0.25">
      <c r="A7582" t="s">
        <v>15</v>
      </c>
      <c r="B7582" s="1">
        <v>44779</v>
      </c>
      <c r="C7582">
        <v>8</v>
      </c>
      <c r="D7582">
        <v>2022</v>
      </c>
      <c r="E7582" t="s">
        <v>28</v>
      </c>
      <c r="F7582" t="s">
        <v>89</v>
      </c>
      <c r="G7582">
        <v>20</v>
      </c>
      <c r="H7582">
        <v>31.23</v>
      </c>
      <c r="I7582">
        <v>12.782400000000001</v>
      </c>
      <c r="J7582">
        <v>624.6</v>
      </c>
      <c r="K7582">
        <v>255.648</v>
      </c>
      <c r="L7582" t="s">
        <v>119</v>
      </c>
    </row>
    <row r="7583" spans="1:12" x14ac:dyDescent="0.25">
      <c r="A7583" t="s">
        <v>15</v>
      </c>
      <c r="B7583" s="1">
        <v>44779</v>
      </c>
      <c r="C7583">
        <v>8</v>
      </c>
      <c r="D7583">
        <v>2022</v>
      </c>
      <c r="E7583" t="s">
        <v>31</v>
      </c>
      <c r="F7583" t="s">
        <v>52</v>
      </c>
      <c r="G7583">
        <v>30</v>
      </c>
      <c r="H7583">
        <v>18</v>
      </c>
      <c r="I7583">
        <v>6.9569999999999999</v>
      </c>
      <c r="J7583">
        <v>540</v>
      </c>
      <c r="K7583">
        <v>208.71</v>
      </c>
      <c r="L7583" t="s">
        <v>119</v>
      </c>
    </row>
    <row r="7584" spans="1:12" x14ac:dyDescent="0.25">
      <c r="A7584" t="s">
        <v>15</v>
      </c>
      <c r="B7584" s="1">
        <v>44779</v>
      </c>
      <c r="C7584">
        <v>8</v>
      </c>
      <c r="D7584">
        <v>2022</v>
      </c>
      <c r="E7584" t="s">
        <v>28</v>
      </c>
      <c r="F7584" t="s">
        <v>30</v>
      </c>
      <c r="G7584">
        <v>42</v>
      </c>
      <c r="H7584">
        <v>20</v>
      </c>
      <c r="I7584">
        <v>3.7040000000000002</v>
      </c>
      <c r="J7584">
        <v>840</v>
      </c>
      <c r="K7584">
        <v>155.56800000000001</v>
      </c>
      <c r="L7584" t="s">
        <v>119</v>
      </c>
    </row>
    <row r="7585" spans="1:12" x14ac:dyDescent="0.25">
      <c r="A7585" t="s">
        <v>15</v>
      </c>
      <c r="B7585" s="1">
        <v>44779</v>
      </c>
      <c r="C7585">
        <v>8</v>
      </c>
      <c r="D7585">
        <v>2022</v>
      </c>
      <c r="E7585" t="s">
        <v>28</v>
      </c>
      <c r="F7585" t="s">
        <v>30</v>
      </c>
      <c r="G7585">
        <v>42</v>
      </c>
      <c r="H7585">
        <v>20</v>
      </c>
      <c r="I7585">
        <v>3.7040000000000002</v>
      </c>
      <c r="J7585">
        <v>840</v>
      </c>
      <c r="K7585">
        <v>155.56800000000001</v>
      </c>
      <c r="L7585" t="s">
        <v>119</v>
      </c>
    </row>
    <row r="7586" spans="1:12" x14ac:dyDescent="0.25">
      <c r="A7586" t="s">
        <v>15</v>
      </c>
      <c r="B7586" s="1">
        <v>44779</v>
      </c>
      <c r="C7586">
        <v>8</v>
      </c>
      <c r="D7586">
        <v>2022</v>
      </c>
      <c r="E7586" t="s">
        <v>31</v>
      </c>
      <c r="F7586" t="s">
        <v>52</v>
      </c>
      <c r="G7586">
        <v>30</v>
      </c>
      <c r="H7586">
        <v>18</v>
      </c>
      <c r="I7586">
        <v>6.9569999999999999</v>
      </c>
      <c r="J7586">
        <v>540</v>
      </c>
      <c r="K7586">
        <v>208.71</v>
      </c>
      <c r="L7586" t="s">
        <v>119</v>
      </c>
    </row>
    <row r="7587" spans="1:12" x14ac:dyDescent="0.25">
      <c r="A7587" t="s">
        <v>15</v>
      </c>
      <c r="B7587" s="1">
        <v>44779</v>
      </c>
      <c r="C7587">
        <v>8</v>
      </c>
      <c r="D7587">
        <v>2022</v>
      </c>
      <c r="E7587" t="s">
        <v>28</v>
      </c>
      <c r="F7587" t="s">
        <v>89</v>
      </c>
      <c r="G7587">
        <v>20</v>
      </c>
      <c r="H7587">
        <v>31.23</v>
      </c>
      <c r="I7587">
        <v>12.782400000000001</v>
      </c>
      <c r="J7587">
        <v>624.6</v>
      </c>
      <c r="K7587">
        <v>255.648</v>
      </c>
      <c r="L7587" t="s">
        <v>119</v>
      </c>
    </row>
    <row r="7588" spans="1:12" x14ac:dyDescent="0.25">
      <c r="A7588" t="s">
        <v>15</v>
      </c>
      <c r="B7588" s="1">
        <v>44779</v>
      </c>
      <c r="C7588">
        <v>8</v>
      </c>
      <c r="D7588">
        <v>2022</v>
      </c>
      <c r="E7588" t="s">
        <v>28</v>
      </c>
      <c r="F7588" t="s">
        <v>30</v>
      </c>
      <c r="G7588">
        <v>42</v>
      </c>
      <c r="H7588">
        <v>20</v>
      </c>
      <c r="I7588">
        <v>3.7040000000000002</v>
      </c>
      <c r="J7588">
        <v>840</v>
      </c>
      <c r="K7588">
        <v>155.56800000000001</v>
      </c>
      <c r="L7588" t="s">
        <v>119</v>
      </c>
    </row>
    <row r="7589" spans="1:12" x14ac:dyDescent="0.25">
      <c r="A7589" t="s">
        <v>15</v>
      </c>
      <c r="B7589" s="1">
        <v>44779</v>
      </c>
      <c r="C7589">
        <v>8</v>
      </c>
      <c r="D7589">
        <v>2022</v>
      </c>
      <c r="E7589" t="s">
        <v>28</v>
      </c>
      <c r="F7589" t="s">
        <v>89</v>
      </c>
      <c r="G7589">
        <v>20</v>
      </c>
      <c r="H7589">
        <v>31.23</v>
      </c>
      <c r="I7589">
        <v>12.782400000000001</v>
      </c>
      <c r="J7589">
        <v>624.6</v>
      </c>
      <c r="K7589">
        <v>255.648</v>
      </c>
      <c r="L7589" t="s">
        <v>119</v>
      </c>
    </row>
    <row r="7590" spans="1:12" x14ac:dyDescent="0.25">
      <c r="A7590" t="s">
        <v>15</v>
      </c>
      <c r="B7590" s="1">
        <v>44779</v>
      </c>
      <c r="C7590">
        <v>8</v>
      </c>
      <c r="D7590">
        <v>2022</v>
      </c>
      <c r="E7590" t="s">
        <v>31</v>
      </c>
      <c r="F7590" t="s">
        <v>52</v>
      </c>
      <c r="G7590">
        <v>30</v>
      </c>
      <c r="H7590">
        <v>18</v>
      </c>
      <c r="I7590">
        <v>6.9569999999999999</v>
      </c>
      <c r="J7590">
        <v>540</v>
      </c>
      <c r="K7590">
        <v>208.71</v>
      </c>
      <c r="L7590" t="s">
        <v>119</v>
      </c>
    </row>
    <row r="7591" spans="1:12" x14ac:dyDescent="0.25">
      <c r="A7591" t="s">
        <v>9</v>
      </c>
      <c r="B7591" s="1">
        <v>44779</v>
      </c>
      <c r="C7591">
        <v>8</v>
      </c>
      <c r="D7591">
        <v>2022</v>
      </c>
      <c r="E7591" t="s">
        <v>28</v>
      </c>
      <c r="F7591" t="s">
        <v>76</v>
      </c>
      <c r="G7591">
        <v>20</v>
      </c>
      <c r="H7591">
        <v>12.5</v>
      </c>
      <c r="I7591">
        <v>8.4038000000000004</v>
      </c>
      <c r="J7591">
        <v>250</v>
      </c>
      <c r="K7591">
        <v>168.07599999999999</v>
      </c>
      <c r="L7591" t="s">
        <v>130</v>
      </c>
    </row>
    <row r="7592" spans="1:12" x14ac:dyDescent="0.25">
      <c r="A7592" t="s">
        <v>9</v>
      </c>
      <c r="B7592" s="1">
        <v>44779</v>
      </c>
      <c r="C7592">
        <v>8</v>
      </c>
      <c r="D7592">
        <v>2022</v>
      </c>
      <c r="E7592" t="s">
        <v>31</v>
      </c>
      <c r="F7592" t="s">
        <v>73</v>
      </c>
      <c r="G7592">
        <v>40</v>
      </c>
      <c r="H7592">
        <v>18</v>
      </c>
      <c r="I7592">
        <v>0.5796</v>
      </c>
      <c r="J7592">
        <v>720</v>
      </c>
      <c r="K7592">
        <v>23.184000000000001</v>
      </c>
      <c r="L7592" t="s">
        <v>130</v>
      </c>
    </row>
    <row r="7593" spans="1:12" x14ac:dyDescent="0.25">
      <c r="A7593" t="s">
        <v>9</v>
      </c>
      <c r="B7593" s="1">
        <v>44779</v>
      </c>
      <c r="C7593">
        <v>8</v>
      </c>
      <c r="D7593">
        <v>2022</v>
      </c>
      <c r="E7593" t="s">
        <v>13</v>
      </c>
      <c r="F7593" t="s">
        <v>91</v>
      </c>
      <c r="G7593">
        <v>50</v>
      </c>
      <c r="H7593">
        <v>9</v>
      </c>
      <c r="I7593">
        <v>1.6209</v>
      </c>
      <c r="J7593">
        <v>450</v>
      </c>
      <c r="K7593">
        <v>81.045000000000002</v>
      </c>
      <c r="L7593" t="s">
        <v>130</v>
      </c>
    </row>
    <row r="7594" spans="1:12" x14ac:dyDescent="0.25">
      <c r="A7594" t="s">
        <v>9</v>
      </c>
      <c r="B7594" s="1">
        <v>44779</v>
      </c>
      <c r="C7594">
        <v>8</v>
      </c>
      <c r="D7594">
        <v>2022</v>
      </c>
      <c r="E7594" t="s">
        <v>10</v>
      </c>
      <c r="F7594" t="s">
        <v>12</v>
      </c>
      <c r="G7594">
        <v>10</v>
      </c>
      <c r="H7594">
        <v>21</v>
      </c>
      <c r="I7594">
        <v>9.9267000000000003</v>
      </c>
      <c r="J7594">
        <v>210</v>
      </c>
      <c r="K7594">
        <v>99.266999999999996</v>
      </c>
      <c r="L7594" t="s">
        <v>130</v>
      </c>
    </row>
    <row r="7595" spans="1:12" x14ac:dyDescent="0.25">
      <c r="A7595" t="s">
        <v>9</v>
      </c>
      <c r="B7595" s="1">
        <v>44779</v>
      </c>
      <c r="C7595">
        <v>8</v>
      </c>
      <c r="D7595">
        <v>2022</v>
      </c>
      <c r="E7595" t="s">
        <v>10</v>
      </c>
      <c r="F7595" t="s">
        <v>12</v>
      </c>
      <c r="G7595">
        <v>10</v>
      </c>
      <c r="H7595">
        <v>21</v>
      </c>
      <c r="I7595">
        <v>9.9267000000000003</v>
      </c>
      <c r="J7595">
        <v>210</v>
      </c>
      <c r="K7595">
        <v>99.266999999999996</v>
      </c>
      <c r="L7595" t="s">
        <v>130</v>
      </c>
    </row>
    <row r="7596" spans="1:12" x14ac:dyDescent="0.25">
      <c r="A7596" t="s">
        <v>9</v>
      </c>
      <c r="B7596" s="1">
        <v>44779</v>
      </c>
      <c r="C7596">
        <v>8</v>
      </c>
      <c r="D7596">
        <v>2022</v>
      </c>
      <c r="E7596" t="s">
        <v>13</v>
      </c>
      <c r="F7596" t="s">
        <v>91</v>
      </c>
      <c r="G7596">
        <v>50</v>
      </c>
      <c r="H7596">
        <v>9</v>
      </c>
      <c r="I7596">
        <v>1.6209</v>
      </c>
      <c r="J7596">
        <v>450</v>
      </c>
      <c r="K7596">
        <v>81.045000000000002</v>
      </c>
      <c r="L7596" t="s">
        <v>130</v>
      </c>
    </row>
    <row r="7597" spans="1:12" x14ac:dyDescent="0.25">
      <c r="A7597" t="s">
        <v>9</v>
      </c>
      <c r="B7597" s="1">
        <v>44779</v>
      </c>
      <c r="C7597">
        <v>8</v>
      </c>
      <c r="D7597">
        <v>2022</v>
      </c>
      <c r="E7597" t="s">
        <v>28</v>
      </c>
      <c r="F7597" t="s">
        <v>76</v>
      </c>
      <c r="G7597">
        <v>20</v>
      </c>
      <c r="H7597">
        <v>12.5</v>
      </c>
      <c r="I7597">
        <v>8.4038000000000004</v>
      </c>
      <c r="J7597">
        <v>250</v>
      </c>
      <c r="K7597">
        <v>168.07599999999999</v>
      </c>
      <c r="L7597" t="s">
        <v>130</v>
      </c>
    </row>
    <row r="7598" spans="1:12" x14ac:dyDescent="0.25">
      <c r="A7598" t="s">
        <v>9</v>
      </c>
      <c r="B7598" s="1">
        <v>44779</v>
      </c>
      <c r="C7598">
        <v>8</v>
      </c>
      <c r="D7598">
        <v>2022</v>
      </c>
      <c r="E7598" t="s">
        <v>31</v>
      </c>
      <c r="F7598" t="s">
        <v>73</v>
      </c>
      <c r="G7598">
        <v>40</v>
      </c>
      <c r="H7598">
        <v>18</v>
      </c>
      <c r="I7598">
        <v>0.5796</v>
      </c>
      <c r="J7598">
        <v>720</v>
      </c>
      <c r="K7598">
        <v>23.184000000000001</v>
      </c>
      <c r="L7598" t="s">
        <v>130</v>
      </c>
    </row>
    <row r="7599" spans="1:12" x14ac:dyDescent="0.25">
      <c r="A7599" t="s">
        <v>9</v>
      </c>
      <c r="B7599" s="1">
        <v>44779</v>
      </c>
      <c r="C7599">
        <v>8</v>
      </c>
      <c r="D7599">
        <v>2022</v>
      </c>
      <c r="E7599" t="s">
        <v>13</v>
      </c>
      <c r="F7599" t="s">
        <v>91</v>
      </c>
      <c r="G7599">
        <v>50</v>
      </c>
      <c r="H7599">
        <v>9</v>
      </c>
      <c r="I7599">
        <v>1.6209</v>
      </c>
      <c r="J7599">
        <v>450</v>
      </c>
      <c r="K7599">
        <v>81.045000000000002</v>
      </c>
      <c r="L7599" t="s">
        <v>130</v>
      </c>
    </row>
    <row r="7600" spans="1:12" x14ac:dyDescent="0.25">
      <c r="A7600" t="s">
        <v>9</v>
      </c>
      <c r="B7600" s="1">
        <v>44779</v>
      </c>
      <c r="C7600">
        <v>8</v>
      </c>
      <c r="D7600">
        <v>2022</v>
      </c>
      <c r="E7600" t="s">
        <v>31</v>
      </c>
      <c r="F7600" t="s">
        <v>73</v>
      </c>
      <c r="G7600">
        <v>40</v>
      </c>
      <c r="H7600">
        <v>18</v>
      </c>
      <c r="I7600">
        <v>0.5796</v>
      </c>
      <c r="J7600">
        <v>720</v>
      </c>
      <c r="K7600">
        <v>23.184000000000001</v>
      </c>
      <c r="L7600" t="s">
        <v>130</v>
      </c>
    </row>
    <row r="7601" spans="1:12" x14ac:dyDescent="0.25">
      <c r="A7601" t="s">
        <v>9</v>
      </c>
      <c r="B7601" s="1">
        <v>44779</v>
      </c>
      <c r="C7601">
        <v>8</v>
      </c>
      <c r="D7601">
        <v>2022</v>
      </c>
      <c r="E7601" t="s">
        <v>28</v>
      </c>
      <c r="F7601" t="s">
        <v>76</v>
      </c>
      <c r="G7601">
        <v>20</v>
      </c>
      <c r="H7601">
        <v>12.5</v>
      </c>
      <c r="I7601">
        <v>8.4038000000000004</v>
      </c>
      <c r="J7601">
        <v>250</v>
      </c>
      <c r="K7601">
        <v>168.07599999999999</v>
      </c>
      <c r="L7601" t="s">
        <v>130</v>
      </c>
    </row>
    <row r="7602" spans="1:12" x14ac:dyDescent="0.25">
      <c r="A7602" t="s">
        <v>9</v>
      </c>
      <c r="B7602" s="1">
        <v>44779</v>
      </c>
      <c r="C7602">
        <v>8</v>
      </c>
      <c r="D7602">
        <v>2022</v>
      </c>
      <c r="E7602" t="s">
        <v>10</v>
      </c>
      <c r="F7602" t="s">
        <v>12</v>
      </c>
      <c r="G7602">
        <v>10</v>
      </c>
      <c r="H7602">
        <v>21</v>
      </c>
      <c r="I7602">
        <v>9.9267000000000003</v>
      </c>
      <c r="J7602">
        <v>210</v>
      </c>
      <c r="K7602">
        <v>99.266999999999996</v>
      </c>
      <c r="L7602" t="s">
        <v>130</v>
      </c>
    </row>
    <row r="7603" spans="1:12" x14ac:dyDescent="0.25">
      <c r="A7603" t="s">
        <v>9</v>
      </c>
      <c r="B7603" s="1">
        <v>44779</v>
      </c>
      <c r="C7603">
        <v>8</v>
      </c>
      <c r="D7603">
        <v>2022</v>
      </c>
      <c r="E7603" t="s">
        <v>13</v>
      </c>
      <c r="F7603" t="s">
        <v>91</v>
      </c>
      <c r="G7603">
        <v>50</v>
      </c>
      <c r="H7603">
        <v>9</v>
      </c>
      <c r="I7603">
        <v>1.6209</v>
      </c>
      <c r="J7603">
        <v>450</v>
      </c>
      <c r="K7603">
        <v>81.045000000000002</v>
      </c>
      <c r="L7603" t="s">
        <v>130</v>
      </c>
    </row>
    <row r="7604" spans="1:12" x14ac:dyDescent="0.25">
      <c r="A7604" t="s">
        <v>9</v>
      </c>
      <c r="B7604" s="1">
        <v>44779</v>
      </c>
      <c r="C7604">
        <v>8</v>
      </c>
      <c r="D7604">
        <v>2022</v>
      </c>
      <c r="E7604" t="s">
        <v>31</v>
      </c>
      <c r="F7604" t="s">
        <v>73</v>
      </c>
      <c r="G7604">
        <v>40</v>
      </c>
      <c r="H7604">
        <v>18</v>
      </c>
      <c r="I7604">
        <v>0.5796</v>
      </c>
      <c r="J7604">
        <v>720</v>
      </c>
      <c r="K7604">
        <v>23.184000000000001</v>
      </c>
      <c r="L7604" t="s">
        <v>130</v>
      </c>
    </row>
    <row r="7605" spans="1:12" x14ac:dyDescent="0.25">
      <c r="A7605" t="s">
        <v>9</v>
      </c>
      <c r="B7605" s="1">
        <v>44779</v>
      </c>
      <c r="C7605">
        <v>8</v>
      </c>
      <c r="D7605">
        <v>2022</v>
      </c>
      <c r="E7605" t="s">
        <v>10</v>
      </c>
      <c r="F7605" t="s">
        <v>12</v>
      </c>
      <c r="G7605">
        <v>10</v>
      </c>
      <c r="H7605">
        <v>21</v>
      </c>
      <c r="I7605">
        <v>9.9267000000000003</v>
      </c>
      <c r="J7605">
        <v>210</v>
      </c>
      <c r="K7605">
        <v>99.266999999999996</v>
      </c>
      <c r="L7605" t="s">
        <v>130</v>
      </c>
    </row>
    <row r="7606" spans="1:12" x14ac:dyDescent="0.25">
      <c r="A7606" t="s">
        <v>9</v>
      </c>
      <c r="B7606" s="1">
        <v>44779</v>
      </c>
      <c r="C7606">
        <v>8</v>
      </c>
      <c r="D7606">
        <v>2022</v>
      </c>
      <c r="E7606" t="s">
        <v>28</v>
      </c>
      <c r="F7606" t="s">
        <v>76</v>
      </c>
      <c r="G7606">
        <v>20</v>
      </c>
      <c r="H7606">
        <v>12.5</v>
      </c>
      <c r="I7606">
        <v>8.4038000000000004</v>
      </c>
      <c r="J7606">
        <v>250</v>
      </c>
      <c r="K7606">
        <v>168.07599999999999</v>
      </c>
      <c r="L7606" t="s">
        <v>130</v>
      </c>
    </row>
    <row r="7607" spans="1:12" x14ac:dyDescent="0.25">
      <c r="A7607" t="s">
        <v>9</v>
      </c>
      <c r="B7607" s="1">
        <v>44779</v>
      </c>
      <c r="C7607">
        <v>8</v>
      </c>
      <c r="D7607">
        <v>2022</v>
      </c>
      <c r="E7607" t="s">
        <v>28</v>
      </c>
      <c r="F7607" t="s">
        <v>76</v>
      </c>
      <c r="G7607">
        <v>20</v>
      </c>
      <c r="H7607">
        <v>12.5</v>
      </c>
      <c r="I7607">
        <v>8.4038000000000004</v>
      </c>
      <c r="J7607">
        <v>250</v>
      </c>
      <c r="K7607">
        <v>168.07599999999999</v>
      </c>
      <c r="L7607" t="s">
        <v>130</v>
      </c>
    </row>
    <row r="7608" spans="1:12" x14ac:dyDescent="0.25">
      <c r="A7608" t="s">
        <v>9</v>
      </c>
      <c r="B7608" s="1">
        <v>44779</v>
      </c>
      <c r="C7608">
        <v>8</v>
      </c>
      <c r="D7608">
        <v>2022</v>
      </c>
      <c r="E7608" t="s">
        <v>10</v>
      </c>
      <c r="F7608" t="s">
        <v>12</v>
      </c>
      <c r="G7608">
        <v>10</v>
      </c>
      <c r="H7608">
        <v>21</v>
      </c>
      <c r="I7608">
        <v>9.9267000000000003</v>
      </c>
      <c r="J7608">
        <v>210</v>
      </c>
      <c r="K7608">
        <v>99.266999999999996</v>
      </c>
      <c r="L7608" t="s">
        <v>130</v>
      </c>
    </row>
    <row r="7609" spans="1:12" x14ac:dyDescent="0.25">
      <c r="A7609" t="s">
        <v>9</v>
      </c>
      <c r="B7609" s="1">
        <v>44779</v>
      </c>
      <c r="C7609">
        <v>8</v>
      </c>
      <c r="D7609">
        <v>2022</v>
      </c>
      <c r="E7609" t="s">
        <v>13</v>
      </c>
      <c r="F7609" t="s">
        <v>91</v>
      </c>
      <c r="G7609">
        <v>50</v>
      </c>
      <c r="H7609">
        <v>9</v>
      </c>
      <c r="I7609">
        <v>1.6209</v>
      </c>
      <c r="J7609">
        <v>450</v>
      </c>
      <c r="K7609">
        <v>81.045000000000002</v>
      </c>
      <c r="L7609" t="s">
        <v>130</v>
      </c>
    </row>
    <row r="7610" spans="1:12" x14ac:dyDescent="0.25">
      <c r="A7610" t="s">
        <v>9</v>
      </c>
      <c r="B7610" s="1">
        <v>44779</v>
      </c>
      <c r="C7610">
        <v>8</v>
      </c>
      <c r="D7610">
        <v>2022</v>
      </c>
      <c r="E7610" t="s">
        <v>31</v>
      </c>
      <c r="F7610" t="s">
        <v>73</v>
      </c>
      <c r="G7610">
        <v>40</v>
      </c>
      <c r="H7610">
        <v>18</v>
      </c>
      <c r="I7610">
        <v>0.5796</v>
      </c>
      <c r="J7610">
        <v>720</v>
      </c>
      <c r="K7610">
        <v>23.184000000000001</v>
      </c>
      <c r="L7610" t="s">
        <v>130</v>
      </c>
    </row>
    <row r="7611" spans="1:12" x14ac:dyDescent="0.25">
      <c r="A7611" t="s">
        <v>9</v>
      </c>
      <c r="B7611" s="1">
        <v>44779</v>
      </c>
      <c r="C7611">
        <v>8</v>
      </c>
      <c r="D7611">
        <v>2022</v>
      </c>
      <c r="E7611" t="s">
        <v>28</v>
      </c>
      <c r="F7611" t="s">
        <v>76</v>
      </c>
      <c r="G7611">
        <v>20</v>
      </c>
      <c r="H7611">
        <v>12.5</v>
      </c>
      <c r="I7611">
        <v>8.4038000000000004</v>
      </c>
      <c r="J7611">
        <v>250</v>
      </c>
      <c r="K7611">
        <v>168.07599999999999</v>
      </c>
      <c r="L7611" t="s">
        <v>130</v>
      </c>
    </row>
    <row r="7612" spans="1:12" x14ac:dyDescent="0.25">
      <c r="A7612" t="s">
        <v>9</v>
      </c>
      <c r="B7612" s="1">
        <v>44779</v>
      </c>
      <c r="C7612">
        <v>8</v>
      </c>
      <c r="D7612">
        <v>2022</v>
      </c>
      <c r="E7612" t="s">
        <v>13</v>
      </c>
      <c r="F7612" t="s">
        <v>91</v>
      </c>
      <c r="G7612">
        <v>50</v>
      </c>
      <c r="H7612">
        <v>9</v>
      </c>
      <c r="I7612">
        <v>1.6209</v>
      </c>
      <c r="J7612">
        <v>450</v>
      </c>
      <c r="K7612">
        <v>81.045000000000002</v>
      </c>
      <c r="L7612" t="s">
        <v>130</v>
      </c>
    </row>
    <row r="7613" spans="1:12" x14ac:dyDescent="0.25">
      <c r="A7613" t="s">
        <v>9</v>
      </c>
      <c r="B7613" s="1">
        <v>44779</v>
      </c>
      <c r="C7613">
        <v>8</v>
      </c>
      <c r="D7613">
        <v>2022</v>
      </c>
      <c r="E7613" t="s">
        <v>10</v>
      </c>
      <c r="F7613" t="s">
        <v>12</v>
      </c>
      <c r="G7613">
        <v>10</v>
      </c>
      <c r="H7613">
        <v>21</v>
      </c>
      <c r="I7613">
        <v>9.9267000000000003</v>
      </c>
      <c r="J7613">
        <v>210</v>
      </c>
      <c r="K7613">
        <v>99.266999999999996</v>
      </c>
      <c r="L7613" t="s">
        <v>130</v>
      </c>
    </row>
    <row r="7614" spans="1:12" x14ac:dyDescent="0.25">
      <c r="A7614" t="s">
        <v>9</v>
      </c>
      <c r="B7614" s="1">
        <v>44779</v>
      </c>
      <c r="C7614">
        <v>8</v>
      </c>
      <c r="D7614">
        <v>2022</v>
      </c>
      <c r="E7614" t="s">
        <v>31</v>
      </c>
      <c r="F7614" t="s">
        <v>73</v>
      </c>
      <c r="G7614">
        <v>40</v>
      </c>
      <c r="H7614">
        <v>18</v>
      </c>
      <c r="I7614">
        <v>0.5796</v>
      </c>
      <c r="J7614">
        <v>720</v>
      </c>
      <c r="K7614">
        <v>23.184000000000001</v>
      </c>
      <c r="L7614" t="s">
        <v>130</v>
      </c>
    </row>
    <row r="7615" spans="1:12" x14ac:dyDescent="0.25">
      <c r="A7615" t="s">
        <v>9</v>
      </c>
      <c r="B7615" s="1">
        <v>44779</v>
      </c>
      <c r="C7615">
        <v>8</v>
      </c>
      <c r="D7615">
        <v>2022</v>
      </c>
      <c r="E7615" t="s">
        <v>28</v>
      </c>
      <c r="F7615" t="s">
        <v>76</v>
      </c>
      <c r="G7615">
        <v>20</v>
      </c>
      <c r="H7615">
        <v>12.5</v>
      </c>
      <c r="I7615">
        <v>8.4038000000000004</v>
      </c>
      <c r="J7615">
        <v>250</v>
      </c>
      <c r="K7615">
        <v>168.07599999999999</v>
      </c>
      <c r="L7615" t="s">
        <v>130</v>
      </c>
    </row>
    <row r="7616" spans="1:12" x14ac:dyDescent="0.25">
      <c r="A7616" t="s">
        <v>9</v>
      </c>
      <c r="B7616" s="1">
        <v>44779</v>
      </c>
      <c r="C7616">
        <v>8</v>
      </c>
      <c r="D7616">
        <v>2022</v>
      </c>
      <c r="E7616" t="s">
        <v>10</v>
      </c>
      <c r="F7616" t="s">
        <v>12</v>
      </c>
      <c r="G7616">
        <v>10</v>
      </c>
      <c r="H7616">
        <v>21</v>
      </c>
      <c r="I7616">
        <v>9.9267000000000003</v>
      </c>
      <c r="J7616">
        <v>210</v>
      </c>
      <c r="K7616">
        <v>99.266999999999996</v>
      </c>
      <c r="L7616" t="s">
        <v>130</v>
      </c>
    </row>
    <row r="7617" spans="1:12" x14ac:dyDescent="0.25">
      <c r="A7617" t="s">
        <v>9</v>
      </c>
      <c r="B7617" s="1">
        <v>44779</v>
      </c>
      <c r="C7617">
        <v>8</v>
      </c>
      <c r="D7617">
        <v>2022</v>
      </c>
      <c r="E7617" t="s">
        <v>31</v>
      </c>
      <c r="F7617" t="s">
        <v>73</v>
      </c>
      <c r="G7617">
        <v>40</v>
      </c>
      <c r="H7617">
        <v>18</v>
      </c>
      <c r="I7617">
        <v>0.5796</v>
      </c>
      <c r="J7617">
        <v>720</v>
      </c>
      <c r="K7617">
        <v>23.184000000000001</v>
      </c>
      <c r="L7617" t="s">
        <v>130</v>
      </c>
    </row>
    <row r="7618" spans="1:12" x14ac:dyDescent="0.25">
      <c r="A7618" t="s">
        <v>9</v>
      </c>
      <c r="B7618" s="1">
        <v>44779</v>
      </c>
      <c r="C7618">
        <v>8</v>
      </c>
      <c r="D7618">
        <v>2022</v>
      </c>
      <c r="E7618" t="s">
        <v>13</v>
      </c>
      <c r="F7618" t="s">
        <v>91</v>
      </c>
      <c r="G7618">
        <v>50</v>
      </c>
      <c r="H7618">
        <v>9</v>
      </c>
      <c r="I7618">
        <v>1.6209</v>
      </c>
      <c r="J7618">
        <v>450</v>
      </c>
      <c r="K7618">
        <v>81.045000000000002</v>
      </c>
      <c r="L7618" t="s">
        <v>130</v>
      </c>
    </row>
    <row r="7619" spans="1:12" x14ac:dyDescent="0.25">
      <c r="A7619" t="s">
        <v>9</v>
      </c>
      <c r="B7619" s="1">
        <v>44779</v>
      </c>
      <c r="C7619">
        <v>8</v>
      </c>
      <c r="D7619">
        <v>2022</v>
      </c>
      <c r="E7619" t="s">
        <v>16</v>
      </c>
      <c r="F7619" t="s">
        <v>18</v>
      </c>
      <c r="G7619">
        <v>2</v>
      </c>
      <c r="H7619">
        <v>53</v>
      </c>
      <c r="I7619">
        <v>47.270699999999998</v>
      </c>
      <c r="J7619">
        <v>106</v>
      </c>
      <c r="K7619">
        <v>94.541399999999996</v>
      </c>
      <c r="L7619" t="s">
        <v>135</v>
      </c>
    </row>
    <row r="7620" spans="1:12" x14ac:dyDescent="0.25">
      <c r="A7620" t="s">
        <v>9</v>
      </c>
      <c r="B7620" s="1">
        <v>44779</v>
      </c>
      <c r="C7620">
        <v>8</v>
      </c>
      <c r="D7620">
        <v>2022</v>
      </c>
      <c r="E7620" t="s">
        <v>31</v>
      </c>
      <c r="F7620" t="s">
        <v>52</v>
      </c>
      <c r="G7620">
        <v>3</v>
      </c>
      <c r="H7620">
        <v>18</v>
      </c>
      <c r="I7620">
        <v>7.6769999999999996</v>
      </c>
      <c r="J7620">
        <v>54</v>
      </c>
      <c r="K7620">
        <v>23.030999999999999</v>
      </c>
      <c r="L7620" t="s">
        <v>135</v>
      </c>
    </row>
    <row r="7621" spans="1:12" x14ac:dyDescent="0.25">
      <c r="A7621" t="s">
        <v>9</v>
      </c>
      <c r="B7621" s="1">
        <v>44779</v>
      </c>
      <c r="C7621">
        <v>8</v>
      </c>
      <c r="D7621">
        <v>2022</v>
      </c>
      <c r="E7621" t="s">
        <v>31</v>
      </c>
      <c r="F7621" t="s">
        <v>52</v>
      </c>
      <c r="G7621">
        <v>3</v>
      </c>
      <c r="H7621">
        <v>18</v>
      </c>
      <c r="I7621">
        <v>7.6769999999999996</v>
      </c>
      <c r="J7621">
        <v>54</v>
      </c>
      <c r="K7621">
        <v>23.030999999999999</v>
      </c>
      <c r="L7621" t="s">
        <v>135</v>
      </c>
    </row>
    <row r="7622" spans="1:12" x14ac:dyDescent="0.25">
      <c r="A7622" t="s">
        <v>9</v>
      </c>
      <c r="B7622" s="1">
        <v>44779</v>
      </c>
      <c r="C7622">
        <v>8</v>
      </c>
      <c r="D7622">
        <v>2022</v>
      </c>
      <c r="E7622" t="s">
        <v>16</v>
      </c>
      <c r="F7622" t="s">
        <v>18</v>
      </c>
      <c r="G7622">
        <v>2</v>
      </c>
      <c r="H7622">
        <v>53</v>
      </c>
      <c r="I7622">
        <v>47.270699999999998</v>
      </c>
      <c r="J7622">
        <v>106</v>
      </c>
      <c r="K7622">
        <v>94.541399999999996</v>
      </c>
      <c r="L7622" t="s">
        <v>135</v>
      </c>
    </row>
    <row r="7623" spans="1:12" x14ac:dyDescent="0.25">
      <c r="A7623" t="s">
        <v>9</v>
      </c>
      <c r="B7623" s="1">
        <v>44779</v>
      </c>
      <c r="C7623">
        <v>8</v>
      </c>
      <c r="D7623">
        <v>2022</v>
      </c>
      <c r="E7623" t="s">
        <v>31</v>
      </c>
      <c r="F7623" t="s">
        <v>52</v>
      </c>
      <c r="G7623">
        <v>3</v>
      </c>
      <c r="H7623">
        <v>18</v>
      </c>
      <c r="I7623">
        <v>7.6769999999999996</v>
      </c>
      <c r="J7623">
        <v>54</v>
      </c>
      <c r="K7623">
        <v>23.030999999999999</v>
      </c>
      <c r="L7623" t="s">
        <v>135</v>
      </c>
    </row>
    <row r="7624" spans="1:12" x14ac:dyDescent="0.25">
      <c r="A7624" t="s">
        <v>9</v>
      </c>
      <c r="B7624" s="1">
        <v>44779</v>
      </c>
      <c r="C7624">
        <v>8</v>
      </c>
      <c r="D7624">
        <v>2022</v>
      </c>
      <c r="E7624" t="s">
        <v>16</v>
      </c>
      <c r="F7624" t="s">
        <v>18</v>
      </c>
      <c r="G7624">
        <v>2</v>
      </c>
      <c r="H7624">
        <v>53</v>
      </c>
      <c r="I7624">
        <v>47.270699999999998</v>
      </c>
      <c r="J7624">
        <v>106</v>
      </c>
      <c r="K7624">
        <v>94.541399999999996</v>
      </c>
      <c r="L7624" t="s">
        <v>135</v>
      </c>
    </row>
    <row r="7625" spans="1:12" x14ac:dyDescent="0.25">
      <c r="A7625" t="s">
        <v>9</v>
      </c>
      <c r="B7625" s="1">
        <v>44779</v>
      </c>
      <c r="C7625">
        <v>8</v>
      </c>
      <c r="D7625">
        <v>2022</v>
      </c>
      <c r="E7625" t="s">
        <v>16</v>
      </c>
      <c r="F7625" t="s">
        <v>18</v>
      </c>
      <c r="G7625">
        <v>2</v>
      </c>
      <c r="H7625">
        <v>53</v>
      </c>
      <c r="I7625">
        <v>47.270699999999998</v>
      </c>
      <c r="J7625">
        <v>106</v>
      </c>
      <c r="K7625">
        <v>94.541399999999996</v>
      </c>
      <c r="L7625" t="s">
        <v>135</v>
      </c>
    </row>
    <row r="7626" spans="1:12" x14ac:dyDescent="0.25">
      <c r="A7626" t="s">
        <v>9</v>
      </c>
      <c r="B7626" s="1">
        <v>44779</v>
      </c>
      <c r="C7626">
        <v>8</v>
      </c>
      <c r="D7626">
        <v>2022</v>
      </c>
      <c r="E7626" t="s">
        <v>31</v>
      </c>
      <c r="F7626" t="s">
        <v>52</v>
      </c>
      <c r="G7626">
        <v>3</v>
      </c>
      <c r="H7626">
        <v>18</v>
      </c>
      <c r="I7626">
        <v>7.6769999999999996</v>
      </c>
      <c r="J7626">
        <v>54</v>
      </c>
      <c r="K7626">
        <v>23.030999999999999</v>
      </c>
      <c r="L7626" t="s">
        <v>135</v>
      </c>
    </row>
    <row r="7627" spans="1:12" x14ac:dyDescent="0.25">
      <c r="A7627" t="s">
        <v>9</v>
      </c>
      <c r="B7627" s="1">
        <v>44779</v>
      </c>
      <c r="C7627">
        <v>8</v>
      </c>
      <c r="D7627">
        <v>2022</v>
      </c>
      <c r="E7627" t="s">
        <v>16</v>
      </c>
      <c r="F7627" t="s">
        <v>18</v>
      </c>
      <c r="G7627">
        <v>2</v>
      </c>
      <c r="H7627">
        <v>53</v>
      </c>
      <c r="I7627">
        <v>47.270699999999998</v>
      </c>
      <c r="J7627">
        <v>106</v>
      </c>
      <c r="K7627">
        <v>94.541399999999996</v>
      </c>
      <c r="L7627" t="s">
        <v>135</v>
      </c>
    </row>
    <row r="7628" spans="1:12" x14ac:dyDescent="0.25">
      <c r="A7628" t="s">
        <v>9</v>
      </c>
      <c r="B7628" s="1">
        <v>44779</v>
      </c>
      <c r="C7628">
        <v>8</v>
      </c>
      <c r="D7628">
        <v>2022</v>
      </c>
      <c r="E7628" t="s">
        <v>31</v>
      </c>
      <c r="F7628" t="s">
        <v>52</v>
      </c>
      <c r="G7628">
        <v>3</v>
      </c>
      <c r="H7628">
        <v>18</v>
      </c>
      <c r="I7628">
        <v>7.6769999999999996</v>
      </c>
      <c r="J7628">
        <v>54</v>
      </c>
      <c r="K7628">
        <v>23.030999999999999</v>
      </c>
      <c r="L7628" t="s">
        <v>135</v>
      </c>
    </row>
    <row r="7629" spans="1:12" x14ac:dyDescent="0.25">
      <c r="A7629" t="s">
        <v>9</v>
      </c>
      <c r="B7629" s="1">
        <v>44779</v>
      </c>
      <c r="C7629">
        <v>8</v>
      </c>
      <c r="D7629">
        <v>2022</v>
      </c>
      <c r="E7629" t="s">
        <v>16</v>
      </c>
      <c r="F7629" t="s">
        <v>18</v>
      </c>
      <c r="G7629">
        <v>2</v>
      </c>
      <c r="H7629">
        <v>53</v>
      </c>
      <c r="I7629">
        <v>47.270699999999998</v>
      </c>
      <c r="J7629">
        <v>106</v>
      </c>
      <c r="K7629">
        <v>94.541399999999996</v>
      </c>
      <c r="L7629" t="s">
        <v>135</v>
      </c>
    </row>
    <row r="7630" spans="1:12" x14ac:dyDescent="0.25">
      <c r="A7630" t="s">
        <v>9</v>
      </c>
      <c r="B7630" s="1">
        <v>44779</v>
      </c>
      <c r="C7630">
        <v>8</v>
      </c>
      <c r="D7630">
        <v>2022</v>
      </c>
      <c r="E7630" t="s">
        <v>31</v>
      </c>
      <c r="F7630" t="s">
        <v>52</v>
      </c>
      <c r="G7630">
        <v>3</v>
      </c>
      <c r="H7630">
        <v>18</v>
      </c>
      <c r="I7630">
        <v>7.6769999999999996</v>
      </c>
      <c r="J7630">
        <v>54</v>
      </c>
      <c r="K7630">
        <v>23.030999999999999</v>
      </c>
      <c r="L7630" t="s">
        <v>135</v>
      </c>
    </row>
    <row r="7631" spans="1:12" x14ac:dyDescent="0.25">
      <c r="A7631" t="s">
        <v>9</v>
      </c>
      <c r="B7631" s="1">
        <v>44779</v>
      </c>
      <c r="C7631">
        <v>8</v>
      </c>
      <c r="D7631">
        <v>2022</v>
      </c>
      <c r="E7631" t="s">
        <v>31</v>
      </c>
      <c r="F7631" t="s">
        <v>52</v>
      </c>
      <c r="G7631">
        <v>3</v>
      </c>
      <c r="H7631">
        <v>18</v>
      </c>
      <c r="I7631">
        <v>7.6769999999999996</v>
      </c>
      <c r="J7631">
        <v>54</v>
      </c>
      <c r="K7631">
        <v>23.030999999999999</v>
      </c>
      <c r="L7631" t="s">
        <v>135</v>
      </c>
    </row>
    <row r="7632" spans="1:12" x14ac:dyDescent="0.25">
      <c r="A7632" t="s">
        <v>9</v>
      </c>
      <c r="B7632" s="1">
        <v>44779</v>
      </c>
      <c r="C7632">
        <v>8</v>
      </c>
      <c r="D7632">
        <v>2022</v>
      </c>
      <c r="E7632" t="s">
        <v>16</v>
      </c>
      <c r="F7632" t="s">
        <v>18</v>
      </c>
      <c r="G7632">
        <v>2</v>
      </c>
      <c r="H7632">
        <v>53</v>
      </c>
      <c r="I7632">
        <v>47.270699999999998</v>
      </c>
      <c r="J7632">
        <v>106</v>
      </c>
      <c r="K7632">
        <v>94.541399999999996</v>
      </c>
      <c r="L7632" t="s">
        <v>135</v>
      </c>
    </row>
    <row r="7633" spans="1:12" x14ac:dyDescent="0.25">
      <c r="A7633" t="s">
        <v>38</v>
      </c>
      <c r="B7633" s="1">
        <v>44780</v>
      </c>
      <c r="C7633">
        <v>8</v>
      </c>
      <c r="D7633">
        <v>2022</v>
      </c>
      <c r="E7633" t="s">
        <v>34</v>
      </c>
      <c r="F7633" t="s">
        <v>56</v>
      </c>
      <c r="G7633">
        <v>16</v>
      </c>
      <c r="H7633">
        <v>39</v>
      </c>
      <c r="I7633">
        <v>15.740399999999999</v>
      </c>
      <c r="J7633">
        <v>624</v>
      </c>
      <c r="K7633">
        <v>251.84639999999999</v>
      </c>
      <c r="L7633" t="s">
        <v>117</v>
      </c>
    </row>
    <row r="7634" spans="1:12" x14ac:dyDescent="0.25">
      <c r="A7634" t="s">
        <v>38</v>
      </c>
      <c r="B7634" s="1">
        <v>44780</v>
      </c>
      <c r="C7634">
        <v>8</v>
      </c>
      <c r="D7634">
        <v>2022</v>
      </c>
      <c r="E7634" t="s">
        <v>28</v>
      </c>
      <c r="F7634" t="s">
        <v>39</v>
      </c>
      <c r="G7634">
        <v>12</v>
      </c>
      <c r="H7634">
        <v>17.45</v>
      </c>
      <c r="I7634">
        <v>11.433199999999999</v>
      </c>
      <c r="J7634">
        <v>209.4</v>
      </c>
      <c r="K7634">
        <v>137.19839999999999</v>
      </c>
      <c r="L7634" t="s">
        <v>117</v>
      </c>
    </row>
    <row r="7635" spans="1:12" x14ac:dyDescent="0.25">
      <c r="A7635" t="s">
        <v>38</v>
      </c>
      <c r="B7635" s="1">
        <v>44780</v>
      </c>
      <c r="C7635">
        <v>8</v>
      </c>
      <c r="D7635">
        <v>2022</v>
      </c>
      <c r="E7635" t="s">
        <v>19</v>
      </c>
      <c r="F7635" t="s">
        <v>83</v>
      </c>
      <c r="G7635">
        <v>50</v>
      </c>
      <c r="H7635">
        <v>25</v>
      </c>
      <c r="I7635">
        <v>3.9525000000000001</v>
      </c>
      <c r="J7635">
        <v>1250</v>
      </c>
      <c r="K7635">
        <v>197.625</v>
      </c>
      <c r="L7635" t="s">
        <v>117</v>
      </c>
    </row>
    <row r="7636" spans="1:12" x14ac:dyDescent="0.25">
      <c r="A7636" t="s">
        <v>38</v>
      </c>
      <c r="B7636" s="1">
        <v>44780</v>
      </c>
      <c r="C7636">
        <v>8</v>
      </c>
      <c r="D7636">
        <v>2022</v>
      </c>
      <c r="E7636" t="s">
        <v>28</v>
      </c>
      <c r="F7636" t="s">
        <v>39</v>
      </c>
      <c r="G7636">
        <v>12</v>
      </c>
      <c r="H7636">
        <v>17.45</v>
      </c>
      <c r="I7636">
        <v>11.433199999999999</v>
      </c>
      <c r="J7636">
        <v>209.4</v>
      </c>
      <c r="K7636">
        <v>137.19839999999999</v>
      </c>
      <c r="L7636" t="s">
        <v>117</v>
      </c>
    </row>
    <row r="7637" spans="1:12" x14ac:dyDescent="0.25">
      <c r="A7637" t="s">
        <v>38</v>
      </c>
      <c r="B7637" s="1">
        <v>44780</v>
      </c>
      <c r="C7637">
        <v>8</v>
      </c>
      <c r="D7637">
        <v>2022</v>
      </c>
      <c r="E7637" t="s">
        <v>19</v>
      </c>
      <c r="F7637" t="s">
        <v>83</v>
      </c>
      <c r="G7637">
        <v>50</v>
      </c>
      <c r="H7637">
        <v>25</v>
      </c>
      <c r="I7637">
        <v>3.9525000000000001</v>
      </c>
      <c r="J7637">
        <v>1250</v>
      </c>
      <c r="K7637">
        <v>197.625</v>
      </c>
      <c r="L7637" t="s">
        <v>117</v>
      </c>
    </row>
    <row r="7638" spans="1:12" x14ac:dyDescent="0.25">
      <c r="A7638" t="s">
        <v>38</v>
      </c>
      <c r="B7638" s="1">
        <v>44780</v>
      </c>
      <c r="C7638">
        <v>8</v>
      </c>
      <c r="D7638">
        <v>2022</v>
      </c>
      <c r="E7638" t="s">
        <v>34</v>
      </c>
      <c r="F7638" t="s">
        <v>56</v>
      </c>
      <c r="G7638">
        <v>16</v>
      </c>
      <c r="H7638">
        <v>39</v>
      </c>
      <c r="I7638">
        <v>15.740399999999999</v>
      </c>
      <c r="J7638">
        <v>624</v>
      </c>
      <c r="K7638">
        <v>251.84639999999999</v>
      </c>
      <c r="L7638" t="s">
        <v>117</v>
      </c>
    </row>
    <row r="7639" spans="1:12" x14ac:dyDescent="0.25">
      <c r="A7639" t="s">
        <v>38</v>
      </c>
      <c r="B7639" s="1">
        <v>44780</v>
      </c>
      <c r="C7639">
        <v>8</v>
      </c>
      <c r="D7639">
        <v>2022</v>
      </c>
      <c r="E7639" t="s">
        <v>28</v>
      </c>
      <c r="F7639" t="s">
        <v>39</v>
      </c>
      <c r="G7639">
        <v>12</v>
      </c>
      <c r="H7639">
        <v>17.45</v>
      </c>
      <c r="I7639">
        <v>11.433199999999999</v>
      </c>
      <c r="J7639">
        <v>209.4</v>
      </c>
      <c r="K7639">
        <v>137.19839999999999</v>
      </c>
      <c r="L7639" t="s">
        <v>117</v>
      </c>
    </row>
    <row r="7640" spans="1:12" x14ac:dyDescent="0.25">
      <c r="A7640" t="s">
        <v>38</v>
      </c>
      <c r="B7640" s="1">
        <v>44780</v>
      </c>
      <c r="C7640">
        <v>8</v>
      </c>
      <c r="D7640">
        <v>2022</v>
      </c>
      <c r="E7640" t="s">
        <v>34</v>
      </c>
      <c r="F7640" t="s">
        <v>56</v>
      </c>
      <c r="G7640">
        <v>16</v>
      </c>
      <c r="H7640">
        <v>39</v>
      </c>
      <c r="I7640">
        <v>15.740399999999999</v>
      </c>
      <c r="J7640">
        <v>624</v>
      </c>
      <c r="K7640">
        <v>251.84639999999999</v>
      </c>
      <c r="L7640" t="s">
        <v>117</v>
      </c>
    </row>
    <row r="7641" spans="1:12" x14ac:dyDescent="0.25">
      <c r="A7641" t="s">
        <v>38</v>
      </c>
      <c r="B7641" s="1">
        <v>44780</v>
      </c>
      <c r="C7641">
        <v>8</v>
      </c>
      <c r="D7641">
        <v>2022</v>
      </c>
      <c r="E7641" t="s">
        <v>19</v>
      </c>
      <c r="F7641" t="s">
        <v>83</v>
      </c>
      <c r="G7641">
        <v>50</v>
      </c>
      <c r="H7641">
        <v>25</v>
      </c>
      <c r="I7641">
        <v>3.9525000000000001</v>
      </c>
      <c r="J7641">
        <v>1250</v>
      </c>
      <c r="K7641">
        <v>197.625</v>
      </c>
      <c r="L7641" t="s">
        <v>117</v>
      </c>
    </row>
    <row r="7642" spans="1:12" x14ac:dyDescent="0.25">
      <c r="A7642" t="s">
        <v>38</v>
      </c>
      <c r="B7642" s="1">
        <v>44780</v>
      </c>
      <c r="C7642">
        <v>8</v>
      </c>
      <c r="D7642">
        <v>2022</v>
      </c>
      <c r="E7642" t="s">
        <v>19</v>
      </c>
      <c r="F7642" t="s">
        <v>83</v>
      </c>
      <c r="G7642">
        <v>50</v>
      </c>
      <c r="H7642">
        <v>25</v>
      </c>
      <c r="I7642">
        <v>3.9525000000000001</v>
      </c>
      <c r="J7642">
        <v>1250</v>
      </c>
      <c r="K7642">
        <v>197.625</v>
      </c>
      <c r="L7642" t="s">
        <v>117</v>
      </c>
    </row>
    <row r="7643" spans="1:12" x14ac:dyDescent="0.25">
      <c r="A7643" t="s">
        <v>38</v>
      </c>
      <c r="B7643" s="1">
        <v>44780</v>
      </c>
      <c r="C7643">
        <v>8</v>
      </c>
      <c r="D7643">
        <v>2022</v>
      </c>
      <c r="E7643" t="s">
        <v>34</v>
      </c>
      <c r="F7643" t="s">
        <v>56</v>
      </c>
      <c r="G7643">
        <v>16</v>
      </c>
      <c r="H7643">
        <v>39</v>
      </c>
      <c r="I7643">
        <v>15.740399999999999</v>
      </c>
      <c r="J7643">
        <v>624</v>
      </c>
      <c r="K7643">
        <v>251.84639999999999</v>
      </c>
      <c r="L7643" t="s">
        <v>117</v>
      </c>
    </row>
    <row r="7644" spans="1:12" x14ac:dyDescent="0.25">
      <c r="A7644" t="s">
        <v>38</v>
      </c>
      <c r="B7644" s="1">
        <v>44780</v>
      </c>
      <c r="C7644">
        <v>8</v>
      </c>
      <c r="D7644">
        <v>2022</v>
      </c>
      <c r="E7644" t="s">
        <v>28</v>
      </c>
      <c r="F7644" t="s">
        <v>39</v>
      </c>
      <c r="G7644">
        <v>12</v>
      </c>
      <c r="H7644">
        <v>17.45</v>
      </c>
      <c r="I7644">
        <v>11.433199999999999</v>
      </c>
      <c r="J7644">
        <v>209.4</v>
      </c>
      <c r="K7644">
        <v>137.19839999999999</v>
      </c>
      <c r="L7644" t="s">
        <v>117</v>
      </c>
    </row>
    <row r="7645" spans="1:12" x14ac:dyDescent="0.25">
      <c r="A7645" t="s">
        <v>38</v>
      </c>
      <c r="B7645" s="1">
        <v>44780</v>
      </c>
      <c r="C7645">
        <v>8</v>
      </c>
      <c r="D7645">
        <v>2022</v>
      </c>
      <c r="E7645" t="s">
        <v>19</v>
      </c>
      <c r="F7645" t="s">
        <v>83</v>
      </c>
      <c r="G7645">
        <v>50</v>
      </c>
      <c r="H7645">
        <v>25</v>
      </c>
      <c r="I7645">
        <v>3.9525000000000001</v>
      </c>
      <c r="J7645">
        <v>1250</v>
      </c>
      <c r="K7645">
        <v>197.625</v>
      </c>
      <c r="L7645" t="s">
        <v>117</v>
      </c>
    </row>
    <row r="7646" spans="1:12" x14ac:dyDescent="0.25">
      <c r="A7646" t="s">
        <v>38</v>
      </c>
      <c r="B7646" s="1">
        <v>44780</v>
      </c>
      <c r="C7646">
        <v>8</v>
      </c>
      <c r="D7646">
        <v>2022</v>
      </c>
      <c r="E7646" t="s">
        <v>28</v>
      </c>
      <c r="F7646" t="s">
        <v>39</v>
      </c>
      <c r="G7646">
        <v>12</v>
      </c>
      <c r="H7646">
        <v>17.45</v>
      </c>
      <c r="I7646">
        <v>11.433199999999999</v>
      </c>
      <c r="J7646">
        <v>209.4</v>
      </c>
      <c r="K7646">
        <v>137.19839999999999</v>
      </c>
      <c r="L7646" t="s">
        <v>117</v>
      </c>
    </row>
    <row r="7647" spans="1:12" x14ac:dyDescent="0.25">
      <c r="A7647" t="s">
        <v>38</v>
      </c>
      <c r="B7647" s="1">
        <v>44780</v>
      </c>
      <c r="C7647">
        <v>8</v>
      </c>
      <c r="D7647">
        <v>2022</v>
      </c>
      <c r="E7647" t="s">
        <v>34</v>
      </c>
      <c r="F7647" t="s">
        <v>56</v>
      </c>
      <c r="G7647">
        <v>16</v>
      </c>
      <c r="H7647">
        <v>39</v>
      </c>
      <c r="I7647">
        <v>15.740399999999999</v>
      </c>
      <c r="J7647">
        <v>624</v>
      </c>
      <c r="K7647">
        <v>251.84639999999999</v>
      </c>
      <c r="L7647" t="s">
        <v>117</v>
      </c>
    </row>
    <row r="7648" spans="1:12" x14ac:dyDescent="0.25">
      <c r="A7648" t="s">
        <v>38</v>
      </c>
      <c r="B7648" s="1">
        <v>44780</v>
      </c>
      <c r="C7648">
        <v>8</v>
      </c>
      <c r="D7648">
        <v>2022</v>
      </c>
      <c r="E7648" t="s">
        <v>34</v>
      </c>
      <c r="F7648" t="s">
        <v>56</v>
      </c>
      <c r="G7648">
        <v>16</v>
      </c>
      <c r="H7648">
        <v>39</v>
      </c>
      <c r="I7648">
        <v>15.740399999999999</v>
      </c>
      <c r="J7648">
        <v>624</v>
      </c>
      <c r="K7648">
        <v>251.84639999999999</v>
      </c>
      <c r="L7648" t="s">
        <v>117</v>
      </c>
    </row>
    <row r="7649" spans="1:12" x14ac:dyDescent="0.25">
      <c r="A7649" t="s">
        <v>38</v>
      </c>
      <c r="B7649" s="1">
        <v>44780</v>
      </c>
      <c r="C7649">
        <v>8</v>
      </c>
      <c r="D7649">
        <v>2022</v>
      </c>
      <c r="E7649" t="s">
        <v>19</v>
      </c>
      <c r="F7649" t="s">
        <v>83</v>
      </c>
      <c r="G7649">
        <v>50</v>
      </c>
      <c r="H7649">
        <v>25</v>
      </c>
      <c r="I7649">
        <v>3.9525000000000001</v>
      </c>
      <c r="J7649">
        <v>1250</v>
      </c>
      <c r="K7649">
        <v>197.625</v>
      </c>
      <c r="L7649" t="s">
        <v>117</v>
      </c>
    </row>
    <row r="7650" spans="1:12" x14ac:dyDescent="0.25">
      <c r="A7650" t="s">
        <v>38</v>
      </c>
      <c r="B7650" s="1">
        <v>44780</v>
      </c>
      <c r="C7650">
        <v>8</v>
      </c>
      <c r="D7650">
        <v>2022</v>
      </c>
      <c r="E7650" t="s">
        <v>28</v>
      </c>
      <c r="F7650" t="s">
        <v>39</v>
      </c>
      <c r="G7650">
        <v>12</v>
      </c>
      <c r="H7650">
        <v>17.45</v>
      </c>
      <c r="I7650">
        <v>11.433199999999999</v>
      </c>
      <c r="J7650">
        <v>209.4</v>
      </c>
      <c r="K7650">
        <v>137.19839999999999</v>
      </c>
      <c r="L7650" t="s">
        <v>117</v>
      </c>
    </row>
    <row r="7651" spans="1:12" x14ac:dyDescent="0.25">
      <c r="A7651" t="s">
        <v>38</v>
      </c>
      <c r="B7651" s="1">
        <v>44780</v>
      </c>
      <c r="C7651">
        <v>8</v>
      </c>
      <c r="D7651">
        <v>2022</v>
      </c>
      <c r="E7651" t="s">
        <v>34</v>
      </c>
      <c r="F7651" t="s">
        <v>56</v>
      </c>
      <c r="G7651">
        <v>16</v>
      </c>
      <c r="H7651">
        <v>39</v>
      </c>
      <c r="I7651">
        <v>15.740399999999999</v>
      </c>
      <c r="J7651">
        <v>624</v>
      </c>
      <c r="K7651">
        <v>251.84639999999999</v>
      </c>
      <c r="L7651" t="s">
        <v>117</v>
      </c>
    </row>
    <row r="7652" spans="1:12" x14ac:dyDescent="0.25">
      <c r="A7652" t="s">
        <v>38</v>
      </c>
      <c r="B7652" s="1">
        <v>44780</v>
      </c>
      <c r="C7652">
        <v>8</v>
      </c>
      <c r="D7652">
        <v>2022</v>
      </c>
      <c r="E7652" t="s">
        <v>19</v>
      </c>
      <c r="F7652" t="s">
        <v>83</v>
      </c>
      <c r="G7652">
        <v>50</v>
      </c>
      <c r="H7652">
        <v>25</v>
      </c>
      <c r="I7652">
        <v>3.9525000000000001</v>
      </c>
      <c r="J7652">
        <v>1250</v>
      </c>
      <c r="K7652">
        <v>197.625</v>
      </c>
      <c r="L7652" t="s">
        <v>117</v>
      </c>
    </row>
    <row r="7653" spans="1:12" x14ac:dyDescent="0.25">
      <c r="A7653" t="s">
        <v>38</v>
      </c>
      <c r="B7653" s="1">
        <v>44780</v>
      </c>
      <c r="C7653">
        <v>8</v>
      </c>
      <c r="D7653">
        <v>2022</v>
      </c>
      <c r="E7653" t="s">
        <v>28</v>
      </c>
      <c r="F7653" t="s">
        <v>39</v>
      </c>
      <c r="G7653">
        <v>12</v>
      </c>
      <c r="H7653">
        <v>17.45</v>
      </c>
      <c r="I7653">
        <v>11.433199999999999</v>
      </c>
      <c r="J7653">
        <v>209.4</v>
      </c>
      <c r="K7653">
        <v>137.19839999999999</v>
      </c>
      <c r="L7653" t="s">
        <v>117</v>
      </c>
    </row>
    <row r="7654" spans="1:12" x14ac:dyDescent="0.25">
      <c r="A7654" t="s">
        <v>9</v>
      </c>
      <c r="B7654" s="1">
        <v>44780</v>
      </c>
      <c r="C7654">
        <v>8</v>
      </c>
      <c r="D7654">
        <v>2022</v>
      </c>
      <c r="E7654" t="s">
        <v>19</v>
      </c>
      <c r="F7654" t="s">
        <v>20</v>
      </c>
      <c r="G7654">
        <v>21</v>
      </c>
      <c r="H7654">
        <v>21.05</v>
      </c>
      <c r="I7654">
        <v>20.5259</v>
      </c>
      <c r="J7654">
        <v>442.05</v>
      </c>
      <c r="K7654">
        <v>431.04390000000001</v>
      </c>
      <c r="L7654" t="s">
        <v>129</v>
      </c>
    </row>
    <row r="7655" spans="1:12" x14ac:dyDescent="0.25">
      <c r="A7655" t="s">
        <v>9</v>
      </c>
      <c r="B7655" s="1">
        <v>44780</v>
      </c>
      <c r="C7655">
        <v>8</v>
      </c>
      <c r="D7655">
        <v>2022</v>
      </c>
      <c r="E7655" t="s">
        <v>13</v>
      </c>
      <c r="F7655" t="s">
        <v>79</v>
      </c>
      <c r="G7655">
        <v>15</v>
      </c>
      <c r="H7655">
        <v>33.25</v>
      </c>
      <c r="I7655">
        <v>12.5585</v>
      </c>
      <c r="J7655">
        <v>498.75</v>
      </c>
      <c r="K7655">
        <v>188.3775</v>
      </c>
      <c r="L7655" t="s">
        <v>129</v>
      </c>
    </row>
    <row r="7656" spans="1:12" x14ac:dyDescent="0.25">
      <c r="A7656" t="s">
        <v>9</v>
      </c>
      <c r="B7656" s="1">
        <v>44780</v>
      </c>
      <c r="C7656">
        <v>8</v>
      </c>
      <c r="D7656">
        <v>2022</v>
      </c>
      <c r="E7656" t="s">
        <v>28</v>
      </c>
      <c r="F7656" t="s">
        <v>50</v>
      </c>
      <c r="G7656">
        <v>20</v>
      </c>
      <c r="H7656">
        <v>49.3</v>
      </c>
      <c r="I7656">
        <v>28.2637</v>
      </c>
      <c r="J7656">
        <v>986</v>
      </c>
      <c r="K7656">
        <v>565.274</v>
      </c>
      <c r="L7656" t="s">
        <v>129</v>
      </c>
    </row>
    <row r="7657" spans="1:12" x14ac:dyDescent="0.25">
      <c r="A7657" t="s">
        <v>9</v>
      </c>
      <c r="B7657" s="1">
        <v>44780</v>
      </c>
      <c r="C7657">
        <v>8</v>
      </c>
      <c r="D7657">
        <v>2022</v>
      </c>
      <c r="E7657" t="s">
        <v>34</v>
      </c>
      <c r="F7657" t="s">
        <v>35</v>
      </c>
      <c r="G7657">
        <v>10</v>
      </c>
      <c r="H7657">
        <v>24</v>
      </c>
      <c r="I7657">
        <v>22.62</v>
      </c>
      <c r="J7657">
        <v>240</v>
      </c>
      <c r="K7657">
        <v>226.2</v>
      </c>
      <c r="L7657" t="s">
        <v>129</v>
      </c>
    </row>
    <row r="7658" spans="1:12" x14ac:dyDescent="0.25">
      <c r="A7658" t="s">
        <v>9</v>
      </c>
      <c r="B7658" s="1">
        <v>44780</v>
      </c>
      <c r="C7658">
        <v>8</v>
      </c>
      <c r="D7658">
        <v>2022</v>
      </c>
      <c r="E7658" t="s">
        <v>28</v>
      </c>
      <c r="F7658" t="s">
        <v>50</v>
      </c>
      <c r="G7658">
        <v>20</v>
      </c>
      <c r="H7658">
        <v>49.3</v>
      </c>
      <c r="I7658">
        <v>28.2637</v>
      </c>
      <c r="J7658">
        <v>986</v>
      </c>
      <c r="K7658">
        <v>565.274</v>
      </c>
      <c r="L7658" t="s">
        <v>129</v>
      </c>
    </row>
    <row r="7659" spans="1:12" x14ac:dyDescent="0.25">
      <c r="A7659" t="s">
        <v>9</v>
      </c>
      <c r="B7659" s="1">
        <v>44780</v>
      </c>
      <c r="C7659">
        <v>8</v>
      </c>
      <c r="D7659">
        <v>2022</v>
      </c>
      <c r="E7659" t="s">
        <v>13</v>
      </c>
      <c r="F7659" t="s">
        <v>79</v>
      </c>
      <c r="G7659">
        <v>15</v>
      </c>
      <c r="H7659">
        <v>33.25</v>
      </c>
      <c r="I7659">
        <v>12.5585</v>
      </c>
      <c r="J7659">
        <v>498.75</v>
      </c>
      <c r="K7659">
        <v>188.3775</v>
      </c>
      <c r="L7659" t="s">
        <v>129</v>
      </c>
    </row>
    <row r="7660" spans="1:12" x14ac:dyDescent="0.25">
      <c r="A7660" t="s">
        <v>9</v>
      </c>
      <c r="B7660" s="1">
        <v>44780</v>
      </c>
      <c r="C7660">
        <v>8</v>
      </c>
      <c r="D7660">
        <v>2022</v>
      </c>
      <c r="E7660" t="s">
        <v>19</v>
      </c>
      <c r="F7660" t="s">
        <v>20</v>
      </c>
      <c r="G7660">
        <v>21</v>
      </c>
      <c r="H7660">
        <v>21.05</v>
      </c>
      <c r="I7660">
        <v>20.5259</v>
      </c>
      <c r="J7660">
        <v>442.05</v>
      </c>
      <c r="K7660">
        <v>431.04390000000001</v>
      </c>
      <c r="L7660" t="s">
        <v>129</v>
      </c>
    </row>
    <row r="7661" spans="1:12" x14ac:dyDescent="0.25">
      <c r="A7661" t="s">
        <v>9</v>
      </c>
      <c r="B7661" s="1">
        <v>44780</v>
      </c>
      <c r="C7661">
        <v>8</v>
      </c>
      <c r="D7661">
        <v>2022</v>
      </c>
      <c r="E7661" t="s">
        <v>34</v>
      </c>
      <c r="F7661" t="s">
        <v>35</v>
      </c>
      <c r="G7661">
        <v>10</v>
      </c>
      <c r="H7661">
        <v>24</v>
      </c>
      <c r="I7661">
        <v>22.62</v>
      </c>
      <c r="J7661">
        <v>240</v>
      </c>
      <c r="K7661">
        <v>226.2</v>
      </c>
      <c r="L7661" t="s">
        <v>129</v>
      </c>
    </row>
    <row r="7662" spans="1:12" x14ac:dyDescent="0.25">
      <c r="A7662" t="s">
        <v>9</v>
      </c>
      <c r="B7662" s="1">
        <v>44780</v>
      </c>
      <c r="C7662">
        <v>8</v>
      </c>
      <c r="D7662">
        <v>2022</v>
      </c>
      <c r="E7662" t="s">
        <v>13</v>
      </c>
      <c r="F7662" t="s">
        <v>79</v>
      </c>
      <c r="G7662">
        <v>15</v>
      </c>
      <c r="H7662">
        <v>33.25</v>
      </c>
      <c r="I7662">
        <v>12.5585</v>
      </c>
      <c r="J7662">
        <v>498.75</v>
      </c>
      <c r="K7662">
        <v>188.3775</v>
      </c>
      <c r="L7662" t="s">
        <v>129</v>
      </c>
    </row>
    <row r="7663" spans="1:12" x14ac:dyDescent="0.25">
      <c r="A7663" t="s">
        <v>9</v>
      </c>
      <c r="B7663" s="1">
        <v>44780</v>
      </c>
      <c r="C7663">
        <v>8</v>
      </c>
      <c r="D7663">
        <v>2022</v>
      </c>
      <c r="E7663" t="s">
        <v>34</v>
      </c>
      <c r="F7663" t="s">
        <v>35</v>
      </c>
      <c r="G7663">
        <v>10</v>
      </c>
      <c r="H7663">
        <v>24</v>
      </c>
      <c r="I7663">
        <v>22.62</v>
      </c>
      <c r="J7663">
        <v>240</v>
      </c>
      <c r="K7663">
        <v>226.2</v>
      </c>
      <c r="L7663" t="s">
        <v>129</v>
      </c>
    </row>
    <row r="7664" spans="1:12" x14ac:dyDescent="0.25">
      <c r="A7664" t="s">
        <v>9</v>
      </c>
      <c r="B7664" s="1">
        <v>44780</v>
      </c>
      <c r="C7664">
        <v>8</v>
      </c>
      <c r="D7664">
        <v>2022</v>
      </c>
      <c r="E7664" t="s">
        <v>19</v>
      </c>
      <c r="F7664" t="s">
        <v>20</v>
      </c>
      <c r="G7664">
        <v>21</v>
      </c>
      <c r="H7664">
        <v>21.05</v>
      </c>
      <c r="I7664">
        <v>20.5259</v>
      </c>
      <c r="J7664">
        <v>442.05</v>
      </c>
      <c r="K7664">
        <v>431.04390000000001</v>
      </c>
      <c r="L7664" t="s">
        <v>129</v>
      </c>
    </row>
    <row r="7665" spans="1:12" x14ac:dyDescent="0.25">
      <c r="A7665" t="s">
        <v>9</v>
      </c>
      <c r="B7665" s="1">
        <v>44780</v>
      </c>
      <c r="C7665">
        <v>8</v>
      </c>
      <c r="D7665">
        <v>2022</v>
      </c>
      <c r="E7665" t="s">
        <v>28</v>
      </c>
      <c r="F7665" t="s">
        <v>50</v>
      </c>
      <c r="G7665">
        <v>20</v>
      </c>
      <c r="H7665">
        <v>49.3</v>
      </c>
      <c r="I7665">
        <v>28.2637</v>
      </c>
      <c r="J7665">
        <v>986</v>
      </c>
      <c r="K7665">
        <v>565.274</v>
      </c>
      <c r="L7665" t="s">
        <v>129</v>
      </c>
    </row>
    <row r="7666" spans="1:12" x14ac:dyDescent="0.25">
      <c r="A7666" t="s">
        <v>9</v>
      </c>
      <c r="B7666" s="1">
        <v>44780</v>
      </c>
      <c r="C7666">
        <v>8</v>
      </c>
      <c r="D7666">
        <v>2022</v>
      </c>
      <c r="E7666" t="s">
        <v>34</v>
      </c>
      <c r="F7666" t="s">
        <v>35</v>
      </c>
      <c r="G7666">
        <v>10</v>
      </c>
      <c r="H7666">
        <v>24</v>
      </c>
      <c r="I7666">
        <v>22.62</v>
      </c>
      <c r="J7666">
        <v>240</v>
      </c>
      <c r="K7666">
        <v>226.2</v>
      </c>
      <c r="L7666" t="s">
        <v>129</v>
      </c>
    </row>
    <row r="7667" spans="1:12" x14ac:dyDescent="0.25">
      <c r="A7667" t="s">
        <v>9</v>
      </c>
      <c r="B7667" s="1">
        <v>44780</v>
      </c>
      <c r="C7667">
        <v>8</v>
      </c>
      <c r="D7667">
        <v>2022</v>
      </c>
      <c r="E7667" t="s">
        <v>13</v>
      </c>
      <c r="F7667" t="s">
        <v>79</v>
      </c>
      <c r="G7667">
        <v>15</v>
      </c>
      <c r="H7667">
        <v>33.25</v>
      </c>
      <c r="I7667">
        <v>12.5585</v>
      </c>
      <c r="J7667">
        <v>498.75</v>
      </c>
      <c r="K7667">
        <v>188.3775</v>
      </c>
      <c r="L7667" t="s">
        <v>129</v>
      </c>
    </row>
    <row r="7668" spans="1:12" x14ac:dyDescent="0.25">
      <c r="A7668" t="s">
        <v>9</v>
      </c>
      <c r="B7668" s="1">
        <v>44780</v>
      </c>
      <c r="C7668">
        <v>8</v>
      </c>
      <c r="D7668">
        <v>2022</v>
      </c>
      <c r="E7668" t="s">
        <v>28</v>
      </c>
      <c r="F7668" t="s">
        <v>50</v>
      </c>
      <c r="G7668">
        <v>20</v>
      </c>
      <c r="H7668">
        <v>49.3</v>
      </c>
      <c r="I7668">
        <v>28.2637</v>
      </c>
      <c r="J7668">
        <v>986</v>
      </c>
      <c r="K7668">
        <v>565.274</v>
      </c>
      <c r="L7668" t="s">
        <v>129</v>
      </c>
    </row>
    <row r="7669" spans="1:12" x14ac:dyDescent="0.25">
      <c r="A7669" t="s">
        <v>9</v>
      </c>
      <c r="B7669" s="1">
        <v>44780</v>
      </c>
      <c r="C7669">
        <v>8</v>
      </c>
      <c r="D7669">
        <v>2022</v>
      </c>
      <c r="E7669" t="s">
        <v>19</v>
      </c>
      <c r="F7669" t="s">
        <v>20</v>
      </c>
      <c r="G7669">
        <v>21</v>
      </c>
      <c r="H7669">
        <v>21.05</v>
      </c>
      <c r="I7669">
        <v>20.5259</v>
      </c>
      <c r="J7669">
        <v>442.05</v>
      </c>
      <c r="K7669">
        <v>431.04390000000001</v>
      </c>
      <c r="L7669" t="s">
        <v>129</v>
      </c>
    </row>
    <row r="7670" spans="1:12" x14ac:dyDescent="0.25">
      <c r="A7670" t="s">
        <v>9</v>
      </c>
      <c r="B7670" s="1">
        <v>44780</v>
      </c>
      <c r="C7670">
        <v>8</v>
      </c>
      <c r="D7670">
        <v>2022</v>
      </c>
      <c r="E7670" t="s">
        <v>19</v>
      </c>
      <c r="F7670" t="s">
        <v>20</v>
      </c>
      <c r="G7670">
        <v>21</v>
      </c>
      <c r="H7670">
        <v>21.05</v>
      </c>
      <c r="I7670">
        <v>20.5259</v>
      </c>
      <c r="J7670">
        <v>442.05</v>
      </c>
      <c r="K7670">
        <v>431.04390000000001</v>
      </c>
      <c r="L7670" t="s">
        <v>129</v>
      </c>
    </row>
    <row r="7671" spans="1:12" x14ac:dyDescent="0.25">
      <c r="A7671" t="s">
        <v>9</v>
      </c>
      <c r="B7671" s="1">
        <v>44780</v>
      </c>
      <c r="C7671">
        <v>8</v>
      </c>
      <c r="D7671">
        <v>2022</v>
      </c>
      <c r="E7671" t="s">
        <v>13</v>
      </c>
      <c r="F7671" t="s">
        <v>79</v>
      </c>
      <c r="G7671">
        <v>15</v>
      </c>
      <c r="H7671">
        <v>33.25</v>
      </c>
      <c r="I7671">
        <v>12.5585</v>
      </c>
      <c r="J7671">
        <v>498.75</v>
      </c>
      <c r="K7671">
        <v>188.3775</v>
      </c>
      <c r="L7671" t="s">
        <v>129</v>
      </c>
    </row>
    <row r="7672" spans="1:12" x14ac:dyDescent="0.25">
      <c r="A7672" t="s">
        <v>9</v>
      </c>
      <c r="B7672" s="1">
        <v>44780</v>
      </c>
      <c r="C7672">
        <v>8</v>
      </c>
      <c r="D7672">
        <v>2022</v>
      </c>
      <c r="E7672" t="s">
        <v>28</v>
      </c>
      <c r="F7672" t="s">
        <v>50</v>
      </c>
      <c r="G7672">
        <v>20</v>
      </c>
      <c r="H7672">
        <v>49.3</v>
      </c>
      <c r="I7672">
        <v>28.2637</v>
      </c>
      <c r="J7672">
        <v>986</v>
      </c>
      <c r="K7672">
        <v>565.274</v>
      </c>
      <c r="L7672" t="s">
        <v>129</v>
      </c>
    </row>
    <row r="7673" spans="1:12" x14ac:dyDescent="0.25">
      <c r="A7673" t="s">
        <v>9</v>
      </c>
      <c r="B7673" s="1">
        <v>44780</v>
      </c>
      <c r="C7673">
        <v>8</v>
      </c>
      <c r="D7673">
        <v>2022</v>
      </c>
      <c r="E7673" t="s">
        <v>34</v>
      </c>
      <c r="F7673" t="s">
        <v>35</v>
      </c>
      <c r="G7673">
        <v>10</v>
      </c>
      <c r="H7673">
        <v>24</v>
      </c>
      <c r="I7673">
        <v>22.62</v>
      </c>
      <c r="J7673">
        <v>240</v>
      </c>
      <c r="K7673">
        <v>226.2</v>
      </c>
      <c r="L7673" t="s">
        <v>129</v>
      </c>
    </row>
    <row r="7674" spans="1:12" x14ac:dyDescent="0.25">
      <c r="A7674" t="s">
        <v>9</v>
      </c>
      <c r="B7674" s="1">
        <v>44780</v>
      </c>
      <c r="C7674">
        <v>8</v>
      </c>
      <c r="D7674">
        <v>2022</v>
      </c>
      <c r="E7674" t="s">
        <v>19</v>
      </c>
      <c r="F7674" t="s">
        <v>20</v>
      </c>
      <c r="G7674">
        <v>21</v>
      </c>
      <c r="H7674">
        <v>21.05</v>
      </c>
      <c r="I7674">
        <v>20.5259</v>
      </c>
      <c r="J7674">
        <v>442.05</v>
      </c>
      <c r="K7674">
        <v>431.04390000000001</v>
      </c>
      <c r="L7674" t="s">
        <v>129</v>
      </c>
    </row>
    <row r="7675" spans="1:12" x14ac:dyDescent="0.25">
      <c r="A7675" t="s">
        <v>9</v>
      </c>
      <c r="B7675" s="1">
        <v>44780</v>
      </c>
      <c r="C7675">
        <v>8</v>
      </c>
      <c r="D7675">
        <v>2022</v>
      </c>
      <c r="E7675" t="s">
        <v>34</v>
      </c>
      <c r="F7675" t="s">
        <v>35</v>
      </c>
      <c r="G7675">
        <v>10</v>
      </c>
      <c r="H7675">
        <v>24</v>
      </c>
      <c r="I7675">
        <v>22.62</v>
      </c>
      <c r="J7675">
        <v>240</v>
      </c>
      <c r="K7675">
        <v>226.2</v>
      </c>
      <c r="L7675" t="s">
        <v>129</v>
      </c>
    </row>
    <row r="7676" spans="1:12" x14ac:dyDescent="0.25">
      <c r="A7676" t="s">
        <v>9</v>
      </c>
      <c r="B7676" s="1">
        <v>44780</v>
      </c>
      <c r="C7676">
        <v>8</v>
      </c>
      <c r="D7676">
        <v>2022</v>
      </c>
      <c r="E7676" t="s">
        <v>28</v>
      </c>
      <c r="F7676" t="s">
        <v>50</v>
      </c>
      <c r="G7676">
        <v>20</v>
      </c>
      <c r="H7676">
        <v>49.3</v>
      </c>
      <c r="I7676">
        <v>28.2637</v>
      </c>
      <c r="J7676">
        <v>986</v>
      </c>
      <c r="K7676">
        <v>565.274</v>
      </c>
      <c r="L7676" t="s">
        <v>129</v>
      </c>
    </row>
    <row r="7677" spans="1:12" x14ac:dyDescent="0.25">
      <c r="A7677" t="s">
        <v>9</v>
      </c>
      <c r="B7677" s="1">
        <v>44780</v>
      </c>
      <c r="C7677">
        <v>8</v>
      </c>
      <c r="D7677">
        <v>2022</v>
      </c>
      <c r="E7677" t="s">
        <v>13</v>
      </c>
      <c r="F7677" t="s">
        <v>79</v>
      </c>
      <c r="G7677">
        <v>15</v>
      </c>
      <c r="H7677">
        <v>33.25</v>
      </c>
      <c r="I7677">
        <v>12.5585</v>
      </c>
      <c r="J7677">
        <v>498.75</v>
      </c>
      <c r="K7677">
        <v>188.3775</v>
      </c>
      <c r="L7677" t="s">
        <v>129</v>
      </c>
    </row>
    <row r="7678" spans="1:12" x14ac:dyDescent="0.25">
      <c r="A7678" t="s">
        <v>9</v>
      </c>
      <c r="B7678" s="1">
        <v>44780</v>
      </c>
      <c r="C7678">
        <v>8</v>
      </c>
      <c r="D7678">
        <v>2022</v>
      </c>
      <c r="E7678" t="s">
        <v>19</v>
      </c>
      <c r="F7678" t="s">
        <v>20</v>
      </c>
      <c r="G7678">
        <v>21</v>
      </c>
      <c r="H7678">
        <v>21.05</v>
      </c>
      <c r="I7678">
        <v>20.5259</v>
      </c>
      <c r="J7678">
        <v>442.05</v>
      </c>
      <c r="K7678">
        <v>431.04390000000001</v>
      </c>
      <c r="L7678" t="s">
        <v>129</v>
      </c>
    </row>
    <row r="7679" spans="1:12" x14ac:dyDescent="0.25">
      <c r="A7679" t="s">
        <v>9</v>
      </c>
      <c r="B7679" s="1">
        <v>44780</v>
      </c>
      <c r="C7679">
        <v>8</v>
      </c>
      <c r="D7679">
        <v>2022</v>
      </c>
      <c r="E7679" t="s">
        <v>13</v>
      </c>
      <c r="F7679" t="s">
        <v>79</v>
      </c>
      <c r="G7679">
        <v>15</v>
      </c>
      <c r="H7679">
        <v>33.25</v>
      </c>
      <c r="I7679">
        <v>12.5585</v>
      </c>
      <c r="J7679">
        <v>498.75</v>
      </c>
      <c r="K7679">
        <v>188.3775</v>
      </c>
      <c r="L7679" t="s">
        <v>129</v>
      </c>
    </row>
    <row r="7680" spans="1:12" x14ac:dyDescent="0.25">
      <c r="A7680" t="s">
        <v>9</v>
      </c>
      <c r="B7680" s="1">
        <v>44780</v>
      </c>
      <c r="C7680">
        <v>8</v>
      </c>
      <c r="D7680">
        <v>2022</v>
      </c>
      <c r="E7680" t="s">
        <v>28</v>
      </c>
      <c r="F7680" t="s">
        <v>50</v>
      </c>
      <c r="G7680">
        <v>20</v>
      </c>
      <c r="H7680">
        <v>49.3</v>
      </c>
      <c r="I7680">
        <v>28.2637</v>
      </c>
      <c r="J7680">
        <v>986</v>
      </c>
      <c r="K7680">
        <v>565.274</v>
      </c>
      <c r="L7680" t="s">
        <v>129</v>
      </c>
    </row>
    <row r="7681" spans="1:12" x14ac:dyDescent="0.25">
      <c r="A7681" t="s">
        <v>9</v>
      </c>
      <c r="B7681" s="1">
        <v>44780</v>
      </c>
      <c r="C7681">
        <v>8</v>
      </c>
      <c r="D7681">
        <v>2022</v>
      </c>
      <c r="E7681" t="s">
        <v>34</v>
      </c>
      <c r="F7681" t="s">
        <v>35</v>
      </c>
      <c r="G7681">
        <v>10</v>
      </c>
      <c r="H7681">
        <v>24</v>
      </c>
      <c r="I7681">
        <v>22.62</v>
      </c>
      <c r="J7681">
        <v>240</v>
      </c>
      <c r="K7681">
        <v>226.2</v>
      </c>
      <c r="L7681" t="s">
        <v>129</v>
      </c>
    </row>
    <row r="7682" spans="1:12" x14ac:dyDescent="0.25">
      <c r="A7682" t="s">
        <v>9</v>
      </c>
      <c r="B7682" s="1">
        <v>44781</v>
      </c>
      <c r="C7682">
        <v>8</v>
      </c>
      <c r="D7682">
        <v>2022</v>
      </c>
      <c r="E7682" t="s">
        <v>16</v>
      </c>
      <c r="F7682" t="s">
        <v>65</v>
      </c>
      <c r="G7682">
        <v>3</v>
      </c>
      <c r="H7682">
        <v>45.6</v>
      </c>
      <c r="I7682">
        <v>32.877600000000001</v>
      </c>
      <c r="J7682">
        <v>136.80000000000001</v>
      </c>
      <c r="K7682">
        <v>98.632800000000003</v>
      </c>
      <c r="L7682" t="s">
        <v>127</v>
      </c>
    </row>
    <row r="7683" spans="1:12" x14ac:dyDescent="0.25">
      <c r="A7683" t="s">
        <v>9</v>
      </c>
      <c r="B7683" s="1">
        <v>44781</v>
      </c>
      <c r="C7683">
        <v>8</v>
      </c>
      <c r="D7683">
        <v>2022</v>
      </c>
      <c r="E7683" t="s">
        <v>28</v>
      </c>
      <c r="F7683" t="s">
        <v>49</v>
      </c>
      <c r="G7683">
        <v>20</v>
      </c>
      <c r="H7683">
        <v>10</v>
      </c>
      <c r="I7683">
        <v>3.3980000000000001</v>
      </c>
      <c r="J7683">
        <v>200</v>
      </c>
      <c r="K7683">
        <v>67.959999999999994</v>
      </c>
      <c r="L7683" t="s">
        <v>127</v>
      </c>
    </row>
    <row r="7684" spans="1:12" x14ac:dyDescent="0.25">
      <c r="A7684" t="s">
        <v>9</v>
      </c>
      <c r="B7684" s="1">
        <v>44781</v>
      </c>
      <c r="C7684">
        <v>8</v>
      </c>
      <c r="D7684">
        <v>2022</v>
      </c>
      <c r="E7684" t="s">
        <v>28</v>
      </c>
      <c r="F7684" t="s">
        <v>49</v>
      </c>
      <c r="G7684">
        <v>20</v>
      </c>
      <c r="H7684">
        <v>10</v>
      </c>
      <c r="I7684">
        <v>3.3980000000000001</v>
      </c>
      <c r="J7684">
        <v>200</v>
      </c>
      <c r="K7684">
        <v>67.959999999999994</v>
      </c>
      <c r="L7684" t="s">
        <v>127</v>
      </c>
    </row>
    <row r="7685" spans="1:12" x14ac:dyDescent="0.25">
      <c r="A7685" t="s">
        <v>9</v>
      </c>
      <c r="B7685" s="1">
        <v>44781</v>
      </c>
      <c r="C7685">
        <v>8</v>
      </c>
      <c r="D7685">
        <v>2022</v>
      </c>
      <c r="E7685" t="s">
        <v>16</v>
      </c>
      <c r="F7685" t="s">
        <v>65</v>
      </c>
      <c r="G7685">
        <v>3</v>
      </c>
      <c r="H7685">
        <v>45.6</v>
      </c>
      <c r="I7685">
        <v>32.877600000000001</v>
      </c>
      <c r="J7685">
        <v>136.80000000000001</v>
      </c>
      <c r="K7685">
        <v>98.632800000000003</v>
      </c>
      <c r="L7685" t="s">
        <v>127</v>
      </c>
    </row>
    <row r="7686" spans="1:12" x14ac:dyDescent="0.25">
      <c r="A7686" t="s">
        <v>9</v>
      </c>
      <c r="B7686" s="1">
        <v>44781</v>
      </c>
      <c r="C7686">
        <v>8</v>
      </c>
      <c r="D7686">
        <v>2022</v>
      </c>
      <c r="E7686" t="s">
        <v>16</v>
      </c>
      <c r="F7686" t="s">
        <v>65</v>
      </c>
      <c r="G7686">
        <v>3</v>
      </c>
      <c r="H7686">
        <v>45.6</v>
      </c>
      <c r="I7686">
        <v>32.877600000000001</v>
      </c>
      <c r="J7686">
        <v>136.80000000000001</v>
      </c>
      <c r="K7686">
        <v>98.632800000000003</v>
      </c>
      <c r="L7686" t="s">
        <v>127</v>
      </c>
    </row>
    <row r="7687" spans="1:12" x14ac:dyDescent="0.25">
      <c r="A7687" t="s">
        <v>9</v>
      </c>
      <c r="B7687" s="1">
        <v>44781</v>
      </c>
      <c r="C7687">
        <v>8</v>
      </c>
      <c r="D7687">
        <v>2022</v>
      </c>
      <c r="E7687" t="s">
        <v>28</v>
      </c>
      <c r="F7687" t="s">
        <v>49</v>
      </c>
      <c r="G7687">
        <v>20</v>
      </c>
      <c r="H7687">
        <v>10</v>
      </c>
      <c r="I7687">
        <v>3.3980000000000001</v>
      </c>
      <c r="J7687">
        <v>200</v>
      </c>
      <c r="K7687">
        <v>67.959999999999994</v>
      </c>
      <c r="L7687" t="s">
        <v>127</v>
      </c>
    </row>
    <row r="7688" spans="1:12" x14ac:dyDescent="0.25">
      <c r="A7688" t="s">
        <v>9</v>
      </c>
      <c r="B7688" s="1">
        <v>44781</v>
      </c>
      <c r="C7688">
        <v>8</v>
      </c>
      <c r="D7688">
        <v>2022</v>
      </c>
      <c r="E7688" t="s">
        <v>21</v>
      </c>
      <c r="F7688" t="s">
        <v>62</v>
      </c>
      <c r="G7688">
        <v>10</v>
      </c>
      <c r="H7688">
        <v>31</v>
      </c>
      <c r="I7688">
        <v>28.482800000000001</v>
      </c>
      <c r="J7688">
        <v>310</v>
      </c>
      <c r="K7688">
        <v>284.82799999999997</v>
      </c>
      <c r="L7688" t="s">
        <v>129</v>
      </c>
    </row>
    <row r="7689" spans="1:12" x14ac:dyDescent="0.25">
      <c r="A7689" t="s">
        <v>9</v>
      </c>
      <c r="B7689" s="1">
        <v>44781</v>
      </c>
      <c r="C7689">
        <v>8</v>
      </c>
      <c r="D7689">
        <v>2022</v>
      </c>
      <c r="E7689" t="s">
        <v>21</v>
      </c>
      <c r="F7689" t="s">
        <v>62</v>
      </c>
      <c r="G7689">
        <v>10</v>
      </c>
      <c r="H7689">
        <v>31</v>
      </c>
      <c r="I7689">
        <v>28.482800000000001</v>
      </c>
      <c r="J7689">
        <v>310</v>
      </c>
      <c r="K7689">
        <v>284.82799999999997</v>
      </c>
      <c r="L7689" t="s">
        <v>129</v>
      </c>
    </row>
    <row r="7690" spans="1:12" x14ac:dyDescent="0.25">
      <c r="A7690" t="s">
        <v>9</v>
      </c>
      <c r="B7690" s="1">
        <v>44781</v>
      </c>
      <c r="C7690">
        <v>8</v>
      </c>
      <c r="D7690">
        <v>2022</v>
      </c>
      <c r="E7690" t="s">
        <v>21</v>
      </c>
      <c r="F7690" t="s">
        <v>62</v>
      </c>
      <c r="G7690">
        <v>10</v>
      </c>
      <c r="H7690">
        <v>31</v>
      </c>
      <c r="I7690">
        <v>28.482800000000001</v>
      </c>
      <c r="J7690">
        <v>310</v>
      </c>
      <c r="K7690">
        <v>284.82799999999997</v>
      </c>
      <c r="L7690" t="s">
        <v>129</v>
      </c>
    </row>
    <row r="7691" spans="1:12" x14ac:dyDescent="0.25">
      <c r="A7691" t="s">
        <v>9</v>
      </c>
      <c r="B7691" s="1">
        <v>44781</v>
      </c>
      <c r="C7691">
        <v>8</v>
      </c>
      <c r="D7691">
        <v>2022</v>
      </c>
      <c r="E7691" t="s">
        <v>21</v>
      </c>
      <c r="F7691" t="s">
        <v>62</v>
      </c>
      <c r="G7691">
        <v>10</v>
      </c>
      <c r="H7691">
        <v>31</v>
      </c>
      <c r="I7691">
        <v>28.482800000000001</v>
      </c>
      <c r="J7691">
        <v>310</v>
      </c>
      <c r="K7691">
        <v>284.82799999999997</v>
      </c>
      <c r="L7691" t="s">
        <v>129</v>
      </c>
    </row>
    <row r="7692" spans="1:12" x14ac:dyDescent="0.25">
      <c r="A7692" t="s">
        <v>9</v>
      </c>
      <c r="B7692" s="1">
        <v>44781</v>
      </c>
      <c r="C7692">
        <v>8</v>
      </c>
      <c r="D7692">
        <v>2022</v>
      </c>
      <c r="E7692" t="s">
        <v>21</v>
      </c>
      <c r="F7692" t="s">
        <v>62</v>
      </c>
      <c r="G7692">
        <v>10</v>
      </c>
      <c r="H7692">
        <v>31</v>
      </c>
      <c r="I7692">
        <v>28.482800000000001</v>
      </c>
      <c r="J7692">
        <v>310</v>
      </c>
      <c r="K7692">
        <v>284.82799999999997</v>
      </c>
      <c r="L7692" t="s">
        <v>129</v>
      </c>
    </row>
    <row r="7693" spans="1:12" x14ac:dyDescent="0.25">
      <c r="A7693" t="s">
        <v>9</v>
      </c>
      <c r="B7693" s="1">
        <v>44781</v>
      </c>
      <c r="C7693">
        <v>8</v>
      </c>
      <c r="D7693">
        <v>2022</v>
      </c>
      <c r="E7693" t="s">
        <v>21</v>
      </c>
      <c r="F7693" t="s">
        <v>62</v>
      </c>
      <c r="G7693">
        <v>10</v>
      </c>
      <c r="H7693">
        <v>31</v>
      </c>
      <c r="I7693">
        <v>28.482800000000001</v>
      </c>
      <c r="J7693">
        <v>310</v>
      </c>
      <c r="K7693">
        <v>284.82799999999997</v>
      </c>
      <c r="L7693" t="s">
        <v>129</v>
      </c>
    </row>
    <row r="7694" spans="1:12" x14ac:dyDescent="0.25">
      <c r="A7694" t="s">
        <v>9</v>
      </c>
      <c r="B7694" s="1">
        <v>44781</v>
      </c>
      <c r="C7694">
        <v>8</v>
      </c>
      <c r="D7694">
        <v>2022</v>
      </c>
      <c r="E7694" t="s">
        <v>21</v>
      </c>
      <c r="F7694" t="s">
        <v>62</v>
      </c>
      <c r="G7694">
        <v>10</v>
      </c>
      <c r="H7694">
        <v>31</v>
      </c>
      <c r="I7694">
        <v>28.482800000000001</v>
      </c>
      <c r="J7694">
        <v>310</v>
      </c>
      <c r="K7694">
        <v>284.82799999999997</v>
      </c>
      <c r="L7694" t="s">
        <v>129</v>
      </c>
    </row>
    <row r="7695" spans="1:12" x14ac:dyDescent="0.25">
      <c r="A7695" t="s">
        <v>9</v>
      </c>
      <c r="B7695" s="1">
        <v>44781</v>
      </c>
      <c r="C7695">
        <v>8</v>
      </c>
      <c r="D7695">
        <v>2022</v>
      </c>
      <c r="E7695" t="s">
        <v>28</v>
      </c>
      <c r="F7695" t="s">
        <v>90</v>
      </c>
      <c r="G7695">
        <v>21</v>
      </c>
      <c r="H7695">
        <v>9.5</v>
      </c>
      <c r="I7695">
        <v>4.6398000000000001</v>
      </c>
      <c r="J7695">
        <v>199.5</v>
      </c>
      <c r="K7695">
        <v>97.4358</v>
      </c>
      <c r="L7695" t="s">
        <v>126</v>
      </c>
    </row>
    <row r="7696" spans="1:12" x14ac:dyDescent="0.25">
      <c r="A7696" t="s">
        <v>9</v>
      </c>
      <c r="B7696" s="1">
        <v>44781</v>
      </c>
      <c r="C7696">
        <v>8</v>
      </c>
      <c r="D7696">
        <v>2022</v>
      </c>
      <c r="E7696" t="s">
        <v>28</v>
      </c>
      <c r="F7696" t="s">
        <v>30</v>
      </c>
      <c r="G7696">
        <v>15</v>
      </c>
      <c r="H7696">
        <v>20</v>
      </c>
      <c r="I7696">
        <v>1.3180000000000001</v>
      </c>
      <c r="J7696">
        <v>300</v>
      </c>
      <c r="K7696">
        <v>19.77</v>
      </c>
      <c r="L7696" t="s">
        <v>126</v>
      </c>
    </row>
    <row r="7697" spans="1:12" x14ac:dyDescent="0.25">
      <c r="A7697" t="s">
        <v>9</v>
      </c>
      <c r="B7697" s="1">
        <v>44781</v>
      </c>
      <c r="C7697">
        <v>8</v>
      </c>
      <c r="D7697">
        <v>2022</v>
      </c>
      <c r="E7697" t="s">
        <v>28</v>
      </c>
      <c r="F7697" t="s">
        <v>70</v>
      </c>
      <c r="G7697">
        <v>25</v>
      </c>
      <c r="H7697">
        <v>9.1999999999999993</v>
      </c>
      <c r="I7697">
        <v>4.6764000000000001</v>
      </c>
      <c r="J7697">
        <v>230</v>
      </c>
      <c r="K7697">
        <v>116.91</v>
      </c>
      <c r="L7697" t="s">
        <v>126</v>
      </c>
    </row>
    <row r="7698" spans="1:12" x14ac:dyDescent="0.25">
      <c r="A7698" t="s">
        <v>9</v>
      </c>
      <c r="B7698" s="1">
        <v>44781</v>
      </c>
      <c r="C7698">
        <v>8</v>
      </c>
      <c r="D7698">
        <v>2022</v>
      </c>
      <c r="E7698" t="s">
        <v>28</v>
      </c>
      <c r="F7698" t="s">
        <v>30</v>
      </c>
      <c r="G7698">
        <v>15</v>
      </c>
      <c r="H7698">
        <v>20</v>
      </c>
      <c r="I7698">
        <v>1.3180000000000001</v>
      </c>
      <c r="J7698">
        <v>300</v>
      </c>
      <c r="K7698">
        <v>19.77</v>
      </c>
      <c r="L7698" t="s">
        <v>126</v>
      </c>
    </row>
    <row r="7699" spans="1:12" x14ac:dyDescent="0.25">
      <c r="A7699" t="s">
        <v>9</v>
      </c>
      <c r="B7699" s="1">
        <v>44781</v>
      </c>
      <c r="C7699">
        <v>8</v>
      </c>
      <c r="D7699">
        <v>2022</v>
      </c>
      <c r="E7699" t="s">
        <v>28</v>
      </c>
      <c r="F7699" t="s">
        <v>70</v>
      </c>
      <c r="G7699">
        <v>25</v>
      </c>
      <c r="H7699">
        <v>9.1999999999999993</v>
      </c>
      <c r="I7699">
        <v>4.6764000000000001</v>
      </c>
      <c r="J7699">
        <v>230</v>
      </c>
      <c r="K7699">
        <v>116.91</v>
      </c>
      <c r="L7699" t="s">
        <v>126</v>
      </c>
    </row>
    <row r="7700" spans="1:12" x14ac:dyDescent="0.25">
      <c r="A7700" t="s">
        <v>9</v>
      </c>
      <c r="B7700" s="1">
        <v>44781</v>
      </c>
      <c r="C7700">
        <v>8</v>
      </c>
      <c r="D7700">
        <v>2022</v>
      </c>
      <c r="E7700" t="s">
        <v>28</v>
      </c>
      <c r="F7700" t="s">
        <v>90</v>
      </c>
      <c r="G7700">
        <v>21</v>
      </c>
      <c r="H7700">
        <v>9.5</v>
      </c>
      <c r="I7700">
        <v>4.6398000000000001</v>
      </c>
      <c r="J7700">
        <v>199.5</v>
      </c>
      <c r="K7700">
        <v>97.4358</v>
      </c>
      <c r="L7700" t="s">
        <v>126</v>
      </c>
    </row>
    <row r="7701" spans="1:12" x14ac:dyDescent="0.25">
      <c r="A7701" t="s">
        <v>9</v>
      </c>
      <c r="B7701" s="1">
        <v>44781</v>
      </c>
      <c r="C7701">
        <v>8</v>
      </c>
      <c r="D7701">
        <v>2022</v>
      </c>
      <c r="E7701" t="s">
        <v>28</v>
      </c>
      <c r="F7701" t="s">
        <v>90</v>
      </c>
      <c r="G7701">
        <v>21</v>
      </c>
      <c r="H7701">
        <v>9.5</v>
      </c>
      <c r="I7701">
        <v>4.6398000000000001</v>
      </c>
      <c r="J7701">
        <v>199.5</v>
      </c>
      <c r="K7701">
        <v>97.4358</v>
      </c>
      <c r="L7701" t="s">
        <v>126</v>
      </c>
    </row>
    <row r="7702" spans="1:12" x14ac:dyDescent="0.25">
      <c r="A7702" t="s">
        <v>9</v>
      </c>
      <c r="B7702" s="1">
        <v>44781</v>
      </c>
      <c r="C7702">
        <v>8</v>
      </c>
      <c r="D7702">
        <v>2022</v>
      </c>
      <c r="E7702" t="s">
        <v>28</v>
      </c>
      <c r="F7702" t="s">
        <v>30</v>
      </c>
      <c r="G7702">
        <v>15</v>
      </c>
      <c r="H7702">
        <v>20</v>
      </c>
      <c r="I7702">
        <v>1.3180000000000001</v>
      </c>
      <c r="J7702">
        <v>300</v>
      </c>
      <c r="K7702">
        <v>19.77</v>
      </c>
      <c r="L7702" t="s">
        <v>126</v>
      </c>
    </row>
    <row r="7703" spans="1:12" x14ac:dyDescent="0.25">
      <c r="A7703" t="s">
        <v>9</v>
      </c>
      <c r="B7703" s="1">
        <v>44781</v>
      </c>
      <c r="C7703">
        <v>8</v>
      </c>
      <c r="D7703">
        <v>2022</v>
      </c>
      <c r="E7703" t="s">
        <v>28</v>
      </c>
      <c r="F7703" t="s">
        <v>70</v>
      </c>
      <c r="G7703">
        <v>25</v>
      </c>
      <c r="H7703">
        <v>9.1999999999999993</v>
      </c>
      <c r="I7703">
        <v>4.6764000000000001</v>
      </c>
      <c r="J7703">
        <v>230</v>
      </c>
      <c r="K7703">
        <v>116.91</v>
      </c>
      <c r="L7703" t="s">
        <v>126</v>
      </c>
    </row>
    <row r="7704" spans="1:12" x14ac:dyDescent="0.25">
      <c r="A7704" t="s">
        <v>15</v>
      </c>
      <c r="B7704" s="1">
        <v>44784</v>
      </c>
      <c r="C7704">
        <v>8</v>
      </c>
      <c r="D7704">
        <v>2022</v>
      </c>
      <c r="E7704" t="s">
        <v>21</v>
      </c>
      <c r="F7704" t="s">
        <v>74</v>
      </c>
      <c r="G7704">
        <v>21</v>
      </c>
      <c r="H7704">
        <v>12</v>
      </c>
      <c r="I7704">
        <v>3.8795999999999999</v>
      </c>
      <c r="J7704">
        <v>252</v>
      </c>
      <c r="K7704">
        <v>81.471599999999995</v>
      </c>
      <c r="L7704" t="s">
        <v>117</v>
      </c>
    </row>
    <row r="7705" spans="1:12" x14ac:dyDescent="0.25">
      <c r="A7705" t="s">
        <v>15</v>
      </c>
      <c r="B7705" s="1">
        <v>44784</v>
      </c>
      <c r="C7705">
        <v>8</v>
      </c>
      <c r="D7705">
        <v>2022</v>
      </c>
      <c r="E7705" t="s">
        <v>13</v>
      </c>
      <c r="F7705" t="s">
        <v>79</v>
      </c>
      <c r="G7705">
        <v>20</v>
      </c>
      <c r="H7705">
        <v>33.25</v>
      </c>
      <c r="I7705">
        <v>20.711400000000001</v>
      </c>
      <c r="J7705">
        <v>665</v>
      </c>
      <c r="K7705">
        <v>414.22800000000001</v>
      </c>
      <c r="L7705" t="s">
        <v>117</v>
      </c>
    </row>
    <row r="7706" spans="1:12" x14ac:dyDescent="0.25">
      <c r="A7706" t="s">
        <v>15</v>
      </c>
      <c r="B7706" s="1">
        <v>44784</v>
      </c>
      <c r="C7706">
        <v>8</v>
      </c>
      <c r="D7706">
        <v>2022</v>
      </c>
      <c r="E7706" t="s">
        <v>13</v>
      </c>
      <c r="F7706" t="s">
        <v>79</v>
      </c>
      <c r="G7706">
        <v>20</v>
      </c>
      <c r="H7706">
        <v>33.25</v>
      </c>
      <c r="I7706">
        <v>20.711400000000001</v>
      </c>
      <c r="J7706">
        <v>665</v>
      </c>
      <c r="K7706">
        <v>414.22800000000001</v>
      </c>
      <c r="L7706" t="s">
        <v>117</v>
      </c>
    </row>
    <row r="7707" spans="1:12" x14ac:dyDescent="0.25">
      <c r="A7707" t="s">
        <v>15</v>
      </c>
      <c r="B7707" s="1">
        <v>44784</v>
      </c>
      <c r="C7707">
        <v>8</v>
      </c>
      <c r="D7707">
        <v>2022</v>
      </c>
      <c r="E7707" t="s">
        <v>21</v>
      </c>
      <c r="F7707" t="s">
        <v>74</v>
      </c>
      <c r="G7707">
        <v>21</v>
      </c>
      <c r="H7707">
        <v>12</v>
      </c>
      <c r="I7707">
        <v>3.8795999999999999</v>
      </c>
      <c r="J7707">
        <v>252</v>
      </c>
      <c r="K7707">
        <v>81.471599999999995</v>
      </c>
      <c r="L7707" t="s">
        <v>117</v>
      </c>
    </row>
    <row r="7708" spans="1:12" x14ac:dyDescent="0.25">
      <c r="A7708" t="s">
        <v>15</v>
      </c>
      <c r="B7708" s="1">
        <v>44784</v>
      </c>
      <c r="C7708">
        <v>8</v>
      </c>
      <c r="D7708">
        <v>2022</v>
      </c>
      <c r="E7708" t="s">
        <v>21</v>
      </c>
      <c r="F7708" t="s">
        <v>74</v>
      </c>
      <c r="G7708">
        <v>21</v>
      </c>
      <c r="H7708">
        <v>12</v>
      </c>
      <c r="I7708">
        <v>3.8795999999999999</v>
      </c>
      <c r="J7708">
        <v>252</v>
      </c>
      <c r="K7708">
        <v>81.471599999999995</v>
      </c>
      <c r="L7708" t="s">
        <v>117</v>
      </c>
    </row>
    <row r="7709" spans="1:12" x14ac:dyDescent="0.25">
      <c r="A7709" t="s">
        <v>15</v>
      </c>
      <c r="B7709" s="1">
        <v>44784</v>
      </c>
      <c r="C7709">
        <v>8</v>
      </c>
      <c r="D7709">
        <v>2022</v>
      </c>
      <c r="E7709" t="s">
        <v>13</v>
      </c>
      <c r="F7709" t="s">
        <v>79</v>
      </c>
      <c r="G7709">
        <v>20</v>
      </c>
      <c r="H7709">
        <v>33.25</v>
      </c>
      <c r="I7709">
        <v>20.711400000000001</v>
      </c>
      <c r="J7709">
        <v>665</v>
      </c>
      <c r="K7709">
        <v>414.22800000000001</v>
      </c>
      <c r="L7709" t="s">
        <v>117</v>
      </c>
    </row>
    <row r="7710" spans="1:12" x14ac:dyDescent="0.25">
      <c r="A7710" t="s">
        <v>15</v>
      </c>
      <c r="B7710" s="1">
        <v>44784</v>
      </c>
      <c r="C7710">
        <v>8</v>
      </c>
      <c r="D7710">
        <v>2022</v>
      </c>
      <c r="E7710" t="s">
        <v>21</v>
      </c>
      <c r="F7710" t="s">
        <v>74</v>
      </c>
      <c r="G7710">
        <v>21</v>
      </c>
      <c r="H7710">
        <v>12</v>
      </c>
      <c r="I7710">
        <v>3.8795999999999999</v>
      </c>
      <c r="J7710">
        <v>252</v>
      </c>
      <c r="K7710">
        <v>81.471599999999995</v>
      </c>
      <c r="L7710" t="s">
        <v>117</v>
      </c>
    </row>
    <row r="7711" spans="1:12" x14ac:dyDescent="0.25">
      <c r="A7711" t="s">
        <v>15</v>
      </c>
      <c r="B7711" s="1">
        <v>44784</v>
      </c>
      <c r="C7711">
        <v>8</v>
      </c>
      <c r="D7711">
        <v>2022</v>
      </c>
      <c r="E7711" t="s">
        <v>13</v>
      </c>
      <c r="F7711" t="s">
        <v>79</v>
      </c>
      <c r="G7711">
        <v>20</v>
      </c>
      <c r="H7711">
        <v>33.25</v>
      </c>
      <c r="I7711">
        <v>20.711400000000001</v>
      </c>
      <c r="J7711">
        <v>665</v>
      </c>
      <c r="K7711">
        <v>414.22800000000001</v>
      </c>
      <c r="L7711" t="s">
        <v>117</v>
      </c>
    </row>
    <row r="7712" spans="1:12" x14ac:dyDescent="0.25">
      <c r="A7712" t="s">
        <v>15</v>
      </c>
      <c r="B7712" s="1">
        <v>44784</v>
      </c>
      <c r="C7712">
        <v>8</v>
      </c>
      <c r="D7712">
        <v>2022</v>
      </c>
      <c r="E7712" t="s">
        <v>21</v>
      </c>
      <c r="F7712" t="s">
        <v>74</v>
      </c>
      <c r="G7712">
        <v>21</v>
      </c>
      <c r="H7712">
        <v>12</v>
      </c>
      <c r="I7712">
        <v>3.8795999999999999</v>
      </c>
      <c r="J7712">
        <v>252</v>
      </c>
      <c r="K7712">
        <v>81.471599999999995</v>
      </c>
      <c r="L7712" t="s">
        <v>117</v>
      </c>
    </row>
    <row r="7713" spans="1:12" x14ac:dyDescent="0.25">
      <c r="A7713" t="s">
        <v>15</v>
      </c>
      <c r="B7713" s="1">
        <v>44784</v>
      </c>
      <c r="C7713">
        <v>8</v>
      </c>
      <c r="D7713">
        <v>2022</v>
      </c>
      <c r="E7713" t="s">
        <v>13</v>
      </c>
      <c r="F7713" t="s">
        <v>79</v>
      </c>
      <c r="G7713">
        <v>20</v>
      </c>
      <c r="H7713">
        <v>33.25</v>
      </c>
      <c r="I7713">
        <v>20.711400000000001</v>
      </c>
      <c r="J7713">
        <v>665</v>
      </c>
      <c r="K7713">
        <v>414.22800000000001</v>
      </c>
      <c r="L7713" t="s">
        <v>117</v>
      </c>
    </row>
    <row r="7714" spans="1:12" x14ac:dyDescent="0.25">
      <c r="A7714" t="s">
        <v>15</v>
      </c>
      <c r="B7714" s="1">
        <v>44784</v>
      </c>
      <c r="C7714">
        <v>8</v>
      </c>
      <c r="D7714">
        <v>2022</v>
      </c>
      <c r="E7714" t="s">
        <v>21</v>
      </c>
      <c r="F7714" t="s">
        <v>74</v>
      </c>
      <c r="G7714">
        <v>21</v>
      </c>
      <c r="H7714">
        <v>12</v>
      </c>
      <c r="I7714">
        <v>3.8795999999999999</v>
      </c>
      <c r="J7714">
        <v>252</v>
      </c>
      <c r="K7714">
        <v>81.471599999999995</v>
      </c>
      <c r="L7714" t="s">
        <v>117</v>
      </c>
    </row>
    <row r="7715" spans="1:12" x14ac:dyDescent="0.25">
      <c r="A7715" t="s">
        <v>15</v>
      </c>
      <c r="B7715" s="1">
        <v>44784</v>
      </c>
      <c r="C7715">
        <v>8</v>
      </c>
      <c r="D7715">
        <v>2022</v>
      </c>
      <c r="E7715" t="s">
        <v>13</v>
      </c>
      <c r="F7715" t="s">
        <v>79</v>
      </c>
      <c r="G7715">
        <v>20</v>
      </c>
      <c r="H7715">
        <v>33.25</v>
      </c>
      <c r="I7715">
        <v>20.711400000000001</v>
      </c>
      <c r="J7715">
        <v>665</v>
      </c>
      <c r="K7715">
        <v>414.22800000000001</v>
      </c>
      <c r="L7715" t="s">
        <v>117</v>
      </c>
    </row>
    <row r="7716" spans="1:12" x14ac:dyDescent="0.25">
      <c r="A7716" t="s">
        <v>15</v>
      </c>
      <c r="B7716" s="1">
        <v>44784</v>
      </c>
      <c r="C7716">
        <v>8</v>
      </c>
      <c r="D7716">
        <v>2022</v>
      </c>
      <c r="E7716" t="s">
        <v>13</v>
      </c>
      <c r="F7716" t="s">
        <v>79</v>
      </c>
      <c r="G7716">
        <v>20</v>
      </c>
      <c r="H7716">
        <v>33.25</v>
      </c>
      <c r="I7716">
        <v>20.711400000000001</v>
      </c>
      <c r="J7716">
        <v>665</v>
      </c>
      <c r="K7716">
        <v>414.22800000000001</v>
      </c>
      <c r="L7716" t="s">
        <v>117</v>
      </c>
    </row>
    <row r="7717" spans="1:12" x14ac:dyDescent="0.25">
      <c r="A7717" t="s">
        <v>15</v>
      </c>
      <c r="B7717" s="1">
        <v>44784</v>
      </c>
      <c r="C7717">
        <v>8</v>
      </c>
      <c r="D7717">
        <v>2022</v>
      </c>
      <c r="E7717" t="s">
        <v>21</v>
      </c>
      <c r="F7717" t="s">
        <v>74</v>
      </c>
      <c r="G7717">
        <v>21</v>
      </c>
      <c r="H7717">
        <v>12</v>
      </c>
      <c r="I7717">
        <v>3.8795999999999999</v>
      </c>
      <c r="J7717">
        <v>252</v>
      </c>
      <c r="K7717">
        <v>81.471599999999995</v>
      </c>
      <c r="L7717" t="s">
        <v>117</v>
      </c>
    </row>
    <row r="7718" spans="1:12" x14ac:dyDescent="0.25">
      <c r="A7718" t="s">
        <v>15</v>
      </c>
      <c r="B7718" s="1">
        <v>44784</v>
      </c>
      <c r="C7718">
        <v>8</v>
      </c>
      <c r="D7718">
        <v>2022</v>
      </c>
      <c r="E7718" t="s">
        <v>21</v>
      </c>
      <c r="F7718" t="s">
        <v>74</v>
      </c>
      <c r="G7718">
        <v>21</v>
      </c>
      <c r="H7718">
        <v>12</v>
      </c>
      <c r="I7718">
        <v>3.8795999999999999</v>
      </c>
      <c r="J7718">
        <v>252</v>
      </c>
      <c r="K7718">
        <v>81.471599999999995</v>
      </c>
      <c r="L7718" t="s">
        <v>117</v>
      </c>
    </row>
    <row r="7719" spans="1:12" x14ac:dyDescent="0.25">
      <c r="A7719" t="s">
        <v>15</v>
      </c>
      <c r="B7719" s="1">
        <v>44784</v>
      </c>
      <c r="C7719">
        <v>8</v>
      </c>
      <c r="D7719">
        <v>2022</v>
      </c>
      <c r="E7719" t="s">
        <v>13</v>
      </c>
      <c r="F7719" t="s">
        <v>79</v>
      </c>
      <c r="G7719">
        <v>20</v>
      </c>
      <c r="H7719">
        <v>33.25</v>
      </c>
      <c r="I7719">
        <v>20.711400000000001</v>
      </c>
      <c r="J7719">
        <v>665</v>
      </c>
      <c r="K7719">
        <v>414.22800000000001</v>
      </c>
      <c r="L7719" t="s">
        <v>117</v>
      </c>
    </row>
    <row r="7720" spans="1:12" x14ac:dyDescent="0.25">
      <c r="A7720" t="s">
        <v>15</v>
      </c>
      <c r="B7720" s="1">
        <v>44784</v>
      </c>
      <c r="C7720">
        <v>8</v>
      </c>
      <c r="D7720">
        <v>2022</v>
      </c>
      <c r="E7720" t="s">
        <v>21</v>
      </c>
      <c r="F7720" t="s">
        <v>74</v>
      </c>
      <c r="G7720">
        <v>21</v>
      </c>
      <c r="H7720">
        <v>12</v>
      </c>
      <c r="I7720">
        <v>3.8795999999999999</v>
      </c>
      <c r="J7720">
        <v>252</v>
      </c>
      <c r="K7720">
        <v>81.471599999999995</v>
      </c>
      <c r="L7720" t="s">
        <v>117</v>
      </c>
    </row>
    <row r="7721" spans="1:12" x14ac:dyDescent="0.25">
      <c r="A7721" t="s">
        <v>15</v>
      </c>
      <c r="B7721" s="1">
        <v>44784</v>
      </c>
      <c r="C7721">
        <v>8</v>
      </c>
      <c r="D7721">
        <v>2022</v>
      </c>
      <c r="E7721" t="s">
        <v>13</v>
      </c>
      <c r="F7721" t="s">
        <v>79</v>
      </c>
      <c r="G7721">
        <v>20</v>
      </c>
      <c r="H7721">
        <v>33.25</v>
      </c>
      <c r="I7721">
        <v>20.711400000000001</v>
      </c>
      <c r="J7721">
        <v>665</v>
      </c>
      <c r="K7721">
        <v>414.22800000000001</v>
      </c>
      <c r="L7721" t="s">
        <v>117</v>
      </c>
    </row>
    <row r="7722" spans="1:12" x14ac:dyDescent="0.25">
      <c r="A7722" t="s">
        <v>15</v>
      </c>
      <c r="B7722" s="1">
        <v>44784</v>
      </c>
      <c r="C7722">
        <v>8</v>
      </c>
      <c r="D7722">
        <v>2022</v>
      </c>
      <c r="E7722" t="s">
        <v>21</v>
      </c>
      <c r="F7722" t="s">
        <v>74</v>
      </c>
      <c r="G7722">
        <v>21</v>
      </c>
      <c r="H7722">
        <v>12</v>
      </c>
      <c r="I7722">
        <v>3.8795999999999999</v>
      </c>
      <c r="J7722">
        <v>252</v>
      </c>
      <c r="K7722">
        <v>81.471599999999995</v>
      </c>
      <c r="L7722" t="s">
        <v>117</v>
      </c>
    </row>
    <row r="7723" spans="1:12" x14ac:dyDescent="0.25">
      <c r="A7723" t="s">
        <v>15</v>
      </c>
      <c r="B7723" s="1">
        <v>44784</v>
      </c>
      <c r="C7723">
        <v>8</v>
      </c>
      <c r="D7723">
        <v>2022</v>
      </c>
      <c r="E7723" t="s">
        <v>13</v>
      </c>
      <c r="F7723" t="s">
        <v>79</v>
      </c>
      <c r="G7723">
        <v>20</v>
      </c>
      <c r="H7723">
        <v>33.25</v>
      </c>
      <c r="I7723">
        <v>20.711400000000001</v>
      </c>
      <c r="J7723">
        <v>665</v>
      </c>
      <c r="K7723">
        <v>414.22800000000001</v>
      </c>
      <c r="L7723" t="s">
        <v>117</v>
      </c>
    </row>
    <row r="7724" spans="1:12" x14ac:dyDescent="0.25">
      <c r="A7724" t="s">
        <v>9</v>
      </c>
      <c r="B7724" s="1">
        <v>44784</v>
      </c>
      <c r="C7724">
        <v>8</v>
      </c>
      <c r="D7724">
        <v>2022</v>
      </c>
      <c r="E7724" t="s">
        <v>21</v>
      </c>
      <c r="F7724" t="s">
        <v>80</v>
      </c>
      <c r="G7724">
        <v>25</v>
      </c>
      <c r="H7724">
        <v>62.5</v>
      </c>
      <c r="I7724">
        <v>56.137500000000003</v>
      </c>
      <c r="J7724">
        <v>1562.5</v>
      </c>
      <c r="K7724">
        <v>1403.4375</v>
      </c>
      <c r="L7724" t="s">
        <v>119</v>
      </c>
    </row>
    <row r="7725" spans="1:12" x14ac:dyDescent="0.25">
      <c r="A7725" t="s">
        <v>9</v>
      </c>
      <c r="B7725" s="1">
        <v>44784</v>
      </c>
      <c r="C7725">
        <v>8</v>
      </c>
      <c r="D7725">
        <v>2022</v>
      </c>
      <c r="E7725" t="s">
        <v>28</v>
      </c>
      <c r="F7725" t="s">
        <v>39</v>
      </c>
      <c r="G7725">
        <v>30</v>
      </c>
      <c r="H7725">
        <v>17.45</v>
      </c>
      <c r="I7725">
        <v>11.9724</v>
      </c>
      <c r="J7725">
        <v>523.5</v>
      </c>
      <c r="K7725">
        <v>359.17200000000003</v>
      </c>
      <c r="L7725" t="s">
        <v>119</v>
      </c>
    </row>
    <row r="7726" spans="1:12" x14ac:dyDescent="0.25">
      <c r="A7726" t="s">
        <v>9</v>
      </c>
      <c r="B7726" s="1">
        <v>44784</v>
      </c>
      <c r="C7726">
        <v>8</v>
      </c>
      <c r="D7726">
        <v>2022</v>
      </c>
      <c r="E7726" t="s">
        <v>21</v>
      </c>
      <c r="F7726" t="s">
        <v>80</v>
      </c>
      <c r="G7726">
        <v>25</v>
      </c>
      <c r="H7726">
        <v>62.5</v>
      </c>
      <c r="I7726">
        <v>56.137500000000003</v>
      </c>
      <c r="J7726">
        <v>1562.5</v>
      </c>
      <c r="K7726">
        <v>1403.4375</v>
      </c>
      <c r="L7726" t="s">
        <v>119</v>
      </c>
    </row>
    <row r="7727" spans="1:12" x14ac:dyDescent="0.25">
      <c r="A7727" t="s">
        <v>9</v>
      </c>
      <c r="B7727" s="1">
        <v>44784</v>
      </c>
      <c r="C7727">
        <v>8</v>
      </c>
      <c r="D7727">
        <v>2022</v>
      </c>
      <c r="E7727" t="s">
        <v>28</v>
      </c>
      <c r="F7727" t="s">
        <v>39</v>
      </c>
      <c r="G7727">
        <v>30</v>
      </c>
      <c r="H7727">
        <v>17.45</v>
      </c>
      <c r="I7727">
        <v>11.9724</v>
      </c>
      <c r="J7727">
        <v>523.5</v>
      </c>
      <c r="K7727">
        <v>359.17200000000003</v>
      </c>
      <c r="L7727" t="s">
        <v>119</v>
      </c>
    </row>
    <row r="7728" spans="1:12" x14ac:dyDescent="0.25">
      <c r="A7728" t="s">
        <v>9</v>
      </c>
      <c r="B7728" s="1">
        <v>44785</v>
      </c>
      <c r="C7728">
        <v>8</v>
      </c>
      <c r="D7728">
        <v>2022</v>
      </c>
      <c r="E7728" t="s">
        <v>28</v>
      </c>
      <c r="F7728" t="s">
        <v>29</v>
      </c>
      <c r="G7728">
        <v>20</v>
      </c>
      <c r="H7728">
        <v>81</v>
      </c>
      <c r="I7728">
        <v>18.306000000000001</v>
      </c>
      <c r="J7728">
        <v>1620</v>
      </c>
      <c r="K7728">
        <v>366.12</v>
      </c>
      <c r="L7728" t="s">
        <v>118</v>
      </c>
    </row>
    <row r="7729" spans="1:12" x14ac:dyDescent="0.25">
      <c r="A7729" t="s">
        <v>9</v>
      </c>
      <c r="B7729" s="1">
        <v>44785</v>
      </c>
      <c r="C7729">
        <v>8</v>
      </c>
      <c r="D7729">
        <v>2022</v>
      </c>
      <c r="E7729" t="s">
        <v>28</v>
      </c>
      <c r="F7729" t="s">
        <v>29</v>
      </c>
      <c r="G7729">
        <v>20</v>
      </c>
      <c r="H7729">
        <v>81</v>
      </c>
      <c r="I7729">
        <v>18.306000000000001</v>
      </c>
      <c r="J7729">
        <v>1620</v>
      </c>
      <c r="K7729">
        <v>366.12</v>
      </c>
      <c r="L7729" t="s">
        <v>118</v>
      </c>
    </row>
    <row r="7730" spans="1:12" x14ac:dyDescent="0.25">
      <c r="A7730" t="s">
        <v>9</v>
      </c>
      <c r="B7730" s="1">
        <v>44785</v>
      </c>
      <c r="C7730">
        <v>8</v>
      </c>
      <c r="D7730">
        <v>2022</v>
      </c>
      <c r="E7730" t="s">
        <v>28</v>
      </c>
      <c r="F7730" t="s">
        <v>29</v>
      </c>
      <c r="G7730">
        <v>20</v>
      </c>
      <c r="H7730">
        <v>81</v>
      </c>
      <c r="I7730">
        <v>18.306000000000001</v>
      </c>
      <c r="J7730">
        <v>1620</v>
      </c>
      <c r="K7730">
        <v>366.12</v>
      </c>
      <c r="L7730" t="s">
        <v>118</v>
      </c>
    </row>
    <row r="7731" spans="1:12" x14ac:dyDescent="0.25">
      <c r="A7731" t="s">
        <v>23</v>
      </c>
      <c r="B7731" s="1">
        <v>44785</v>
      </c>
      <c r="C7731">
        <v>8</v>
      </c>
      <c r="D7731">
        <v>2022</v>
      </c>
      <c r="E7731" t="s">
        <v>19</v>
      </c>
      <c r="F7731" t="s">
        <v>20</v>
      </c>
      <c r="G7731">
        <v>10</v>
      </c>
      <c r="H7731">
        <v>21.05</v>
      </c>
      <c r="I7731">
        <v>19.408100000000001</v>
      </c>
      <c r="J7731">
        <v>210.5</v>
      </c>
      <c r="K7731">
        <v>194.08099999999999</v>
      </c>
      <c r="L7731" t="s">
        <v>127</v>
      </c>
    </row>
    <row r="7732" spans="1:12" x14ac:dyDescent="0.25">
      <c r="A7732" t="s">
        <v>23</v>
      </c>
      <c r="B7732" s="1">
        <v>44785</v>
      </c>
      <c r="C7732">
        <v>8</v>
      </c>
      <c r="D7732">
        <v>2022</v>
      </c>
      <c r="E7732" t="s">
        <v>31</v>
      </c>
      <c r="F7732" t="s">
        <v>58</v>
      </c>
      <c r="G7732">
        <v>10</v>
      </c>
      <c r="H7732">
        <v>18</v>
      </c>
      <c r="I7732">
        <v>15.215400000000001</v>
      </c>
      <c r="J7732">
        <v>180</v>
      </c>
      <c r="K7732">
        <v>152.154</v>
      </c>
      <c r="L7732" t="s">
        <v>127</v>
      </c>
    </row>
    <row r="7733" spans="1:12" x14ac:dyDescent="0.25">
      <c r="A7733" t="s">
        <v>23</v>
      </c>
      <c r="B7733" s="1">
        <v>44785</v>
      </c>
      <c r="C7733">
        <v>8</v>
      </c>
      <c r="D7733">
        <v>2022</v>
      </c>
      <c r="E7733" t="s">
        <v>21</v>
      </c>
      <c r="F7733" t="s">
        <v>59</v>
      </c>
      <c r="G7733">
        <v>12</v>
      </c>
      <c r="H7733">
        <v>18.399999999999999</v>
      </c>
      <c r="I7733">
        <v>11.5</v>
      </c>
      <c r="J7733">
        <v>220.8</v>
      </c>
      <c r="K7733">
        <v>138</v>
      </c>
      <c r="L7733" t="s">
        <v>127</v>
      </c>
    </row>
    <row r="7734" spans="1:12" x14ac:dyDescent="0.25">
      <c r="A7734" t="s">
        <v>23</v>
      </c>
      <c r="B7734" s="1">
        <v>44785</v>
      </c>
      <c r="C7734">
        <v>8</v>
      </c>
      <c r="D7734">
        <v>2022</v>
      </c>
      <c r="E7734" t="s">
        <v>19</v>
      </c>
      <c r="F7734" t="s">
        <v>20</v>
      </c>
      <c r="G7734">
        <v>10</v>
      </c>
      <c r="H7734">
        <v>21.05</v>
      </c>
      <c r="I7734">
        <v>19.408100000000001</v>
      </c>
      <c r="J7734">
        <v>210.5</v>
      </c>
      <c r="K7734">
        <v>194.08099999999999</v>
      </c>
      <c r="L7734" t="s">
        <v>127</v>
      </c>
    </row>
    <row r="7735" spans="1:12" x14ac:dyDescent="0.25">
      <c r="A7735" t="s">
        <v>23</v>
      </c>
      <c r="B7735" s="1">
        <v>44785</v>
      </c>
      <c r="C7735">
        <v>8</v>
      </c>
      <c r="D7735">
        <v>2022</v>
      </c>
      <c r="E7735" t="s">
        <v>31</v>
      </c>
      <c r="F7735" t="s">
        <v>58</v>
      </c>
      <c r="G7735">
        <v>10</v>
      </c>
      <c r="H7735">
        <v>18</v>
      </c>
      <c r="I7735">
        <v>15.215400000000001</v>
      </c>
      <c r="J7735">
        <v>180</v>
      </c>
      <c r="K7735">
        <v>152.154</v>
      </c>
      <c r="L7735" t="s">
        <v>127</v>
      </c>
    </row>
    <row r="7736" spans="1:12" x14ac:dyDescent="0.25">
      <c r="A7736" t="s">
        <v>23</v>
      </c>
      <c r="B7736" s="1">
        <v>44785</v>
      </c>
      <c r="C7736">
        <v>8</v>
      </c>
      <c r="D7736">
        <v>2022</v>
      </c>
      <c r="E7736" t="s">
        <v>21</v>
      </c>
      <c r="F7736" t="s">
        <v>59</v>
      </c>
      <c r="G7736">
        <v>12</v>
      </c>
      <c r="H7736">
        <v>18.399999999999999</v>
      </c>
      <c r="I7736">
        <v>11.5</v>
      </c>
      <c r="J7736">
        <v>220.8</v>
      </c>
      <c r="K7736">
        <v>138</v>
      </c>
      <c r="L7736" t="s">
        <v>127</v>
      </c>
    </row>
    <row r="7737" spans="1:12" x14ac:dyDescent="0.25">
      <c r="A7737" t="s">
        <v>23</v>
      </c>
      <c r="B7737" s="1">
        <v>44785</v>
      </c>
      <c r="C7737">
        <v>8</v>
      </c>
      <c r="D7737">
        <v>2022</v>
      </c>
      <c r="E7737" t="s">
        <v>21</v>
      </c>
      <c r="F7737" t="s">
        <v>59</v>
      </c>
      <c r="G7737">
        <v>12</v>
      </c>
      <c r="H7737">
        <v>18.399999999999999</v>
      </c>
      <c r="I7737">
        <v>11.5</v>
      </c>
      <c r="J7737">
        <v>220.8</v>
      </c>
      <c r="K7737">
        <v>138</v>
      </c>
      <c r="L7737" t="s">
        <v>127</v>
      </c>
    </row>
    <row r="7738" spans="1:12" x14ac:dyDescent="0.25">
      <c r="A7738" t="s">
        <v>23</v>
      </c>
      <c r="B7738" s="1">
        <v>44785</v>
      </c>
      <c r="C7738">
        <v>8</v>
      </c>
      <c r="D7738">
        <v>2022</v>
      </c>
      <c r="E7738" t="s">
        <v>31</v>
      </c>
      <c r="F7738" t="s">
        <v>58</v>
      </c>
      <c r="G7738">
        <v>10</v>
      </c>
      <c r="H7738">
        <v>18</v>
      </c>
      <c r="I7738">
        <v>15.215400000000001</v>
      </c>
      <c r="J7738">
        <v>180</v>
      </c>
      <c r="K7738">
        <v>152.154</v>
      </c>
      <c r="L7738" t="s">
        <v>127</v>
      </c>
    </row>
    <row r="7739" spans="1:12" x14ac:dyDescent="0.25">
      <c r="A7739" t="s">
        <v>23</v>
      </c>
      <c r="B7739" s="1">
        <v>44785</v>
      </c>
      <c r="C7739">
        <v>8</v>
      </c>
      <c r="D7739">
        <v>2022</v>
      </c>
      <c r="E7739" t="s">
        <v>19</v>
      </c>
      <c r="F7739" t="s">
        <v>20</v>
      </c>
      <c r="G7739">
        <v>10</v>
      </c>
      <c r="H7739">
        <v>21.05</v>
      </c>
      <c r="I7739">
        <v>19.408100000000001</v>
      </c>
      <c r="J7739">
        <v>210.5</v>
      </c>
      <c r="K7739">
        <v>194.08099999999999</v>
      </c>
      <c r="L7739" t="s">
        <v>127</v>
      </c>
    </row>
    <row r="7740" spans="1:12" x14ac:dyDescent="0.25">
      <c r="A7740" t="s">
        <v>23</v>
      </c>
      <c r="B7740" s="1">
        <v>44785</v>
      </c>
      <c r="C7740">
        <v>8</v>
      </c>
      <c r="D7740">
        <v>2022</v>
      </c>
      <c r="E7740" t="s">
        <v>21</v>
      </c>
      <c r="F7740" t="s">
        <v>59</v>
      </c>
      <c r="G7740">
        <v>12</v>
      </c>
      <c r="H7740">
        <v>18.399999999999999</v>
      </c>
      <c r="I7740">
        <v>11.5</v>
      </c>
      <c r="J7740">
        <v>220.8</v>
      </c>
      <c r="K7740">
        <v>138</v>
      </c>
      <c r="L7740" t="s">
        <v>127</v>
      </c>
    </row>
    <row r="7741" spans="1:12" x14ac:dyDescent="0.25">
      <c r="A7741" t="s">
        <v>23</v>
      </c>
      <c r="B7741" s="1">
        <v>44785</v>
      </c>
      <c r="C7741">
        <v>8</v>
      </c>
      <c r="D7741">
        <v>2022</v>
      </c>
      <c r="E7741" t="s">
        <v>19</v>
      </c>
      <c r="F7741" t="s">
        <v>20</v>
      </c>
      <c r="G7741">
        <v>10</v>
      </c>
      <c r="H7741">
        <v>21.05</v>
      </c>
      <c r="I7741">
        <v>19.408100000000001</v>
      </c>
      <c r="J7741">
        <v>210.5</v>
      </c>
      <c r="K7741">
        <v>194.08099999999999</v>
      </c>
      <c r="L7741" t="s">
        <v>127</v>
      </c>
    </row>
    <row r="7742" spans="1:12" x14ac:dyDescent="0.25">
      <c r="A7742" t="s">
        <v>23</v>
      </c>
      <c r="B7742" s="1">
        <v>44785</v>
      </c>
      <c r="C7742">
        <v>8</v>
      </c>
      <c r="D7742">
        <v>2022</v>
      </c>
      <c r="E7742" t="s">
        <v>31</v>
      </c>
      <c r="F7742" t="s">
        <v>58</v>
      </c>
      <c r="G7742">
        <v>10</v>
      </c>
      <c r="H7742">
        <v>18</v>
      </c>
      <c r="I7742">
        <v>15.215400000000001</v>
      </c>
      <c r="J7742">
        <v>180</v>
      </c>
      <c r="K7742">
        <v>152.154</v>
      </c>
      <c r="L7742" t="s">
        <v>127</v>
      </c>
    </row>
    <row r="7743" spans="1:12" x14ac:dyDescent="0.25">
      <c r="A7743" t="s">
        <v>15</v>
      </c>
      <c r="B7743" s="1">
        <v>44785</v>
      </c>
      <c r="C7743">
        <v>8</v>
      </c>
      <c r="D7743">
        <v>2022</v>
      </c>
      <c r="E7743" t="s">
        <v>19</v>
      </c>
      <c r="F7743" t="s">
        <v>96</v>
      </c>
      <c r="G7743">
        <v>30</v>
      </c>
      <c r="H7743">
        <v>28.5</v>
      </c>
      <c r="I7743">
        <v>26.482199999999999</v>
      </c>
      <c r="J7743">
        <v>855</v>
      </c>
      <c r="K7743">
        <v>794.46600000000001</v>
      </c>
      <c r="L7743" t="s">
        <v>126</v>
      </c>
    </row>
    <row r="7744" spans="1:12" x14ac:dyDescent="0.25">
      <c r="A7744" t="s">
        <v>15</v>
      </c>
      <c r="B7744" s="1">
        <v>44785</v>
      </c>
      <c r="C7744">
        <v>8</v>
      </c>
      <c r="D7744">
        <v>2022</v>
      </c>
      <c r="E7744" t="s">
        <v>31</v>
      </c>
      <c r="F7744" t="s">
        <v>51</v>
      </c>
      <c r="G7744">
        <v>50</v>
      </c>
      <c r="H7744">
        <v>15</v>
      </c>
      <c r="I7744">
        <v>2.4104999999999999</v>
      </c>
      <c r="J7744">
        <v>750</v>
      </c>
      <c r="K7744">
        <v>120.52500000000001</v>
      </c>
      <c r="L7744" t="s">
        <v>126</v>
      </c>
    </row>
    <row r="7745" spans="1:12" x14ac:dyDescent="0.25">
      <c r="A7745" t="s">
        <v>15</v>
      </c>
      <c r="B7745" s="1">
        <v>44785</v>
      </c>
      <c r="C7745">
        <v>8</v>
      </c>
      <c r="D7745">
        <v>2022</v>
      </c>
      <c r="E7745" t="s">
        <v>13</v>
      </c>
      <c r="F7745" t="s">
        <v>91</v>
      </c>
      <c r="G7745">
        <v>30</v>
      </c>
      <c r="H7745">
        <v>9</v>
      </c>
      <c r="I7745">
        <v>2.1105</v>
      </c>
      <c r="J7745">
        <v>270</v>
      </c>
      <c r="K7745">
        <v>63.314999999999998</v>
      </c>
      <c r="L7745" t="s">
        <v>126</v>
      </c>
    </row>
    <row r="7746" spans="1:12" x14ac:dyDescent="0.25">
      <c r="A7746" t="s">
        <v>15</v>
      </c>
      <c r="B7746" s="1">
        <v>44785</v>
      </c>
      <c r="C7746">
        <v>8</v>
      </c>
      <c r="D7746">
        <v>2022</v>
      </c>
      <c r="E7746" t="s">
        <v>19</v>
      </c>
      <c r="F7746" t="s">
        <v>96</v>
      </c>
      <c r="G7746">
        <v>30</v>
      </c>
      <c r="H7746">
        <v>28.5</v>
      </c>
      <c r="I7746">
        <v>26.482199999999999</v>
      </c>
      <c r="J7746">
        <v>855</v>
      </c>
      <c r="K7746">
        <v>794.46600000000001</v>
      </c>
      <c r="L7746" t="s">
        <v>126</v>
      </c>
    </row>
    <row r="7747" spans="1:12" x14ac:dyDescent="0.25">
      <c r="A7747" t="s">
        <v>15</v>
      </c>
      <c r="B7747" s="1">
        <v>44785</v>
      </c>
      <c r="C7747">
        <v>8</v>
      </c>
      <c r="D7747">
        <v>2022</v>
      </c>
      <c r="E7747" t="s">
        <v>31</v>
      </c>
      <c r="F7747" t="s">
        <v>51</v>
      </c>
      <c r="G7747">
        <v>50</v>
      </c>
      <c r="H7747">
        <v>15</v>
      </c>
      <c r="I7747">
        <v>2.4104999999999999</v>
      </c>
      <c r="J7747">
        <v>750</v>
      </c>
      <c r="K7747">
        <v>120.52500000000001</v>
      </c>
      <c r="L7747" t="s">
        <v>126</v>
      </c>
    </row>
    <row r="7748" spans="1:12" x14ac:dyDescent="0.25">
      <c r="A7748" t="s">
        <v>15</v>
      </c>
      <c r="B7748" s="1">
        <v>44785</v>
      </c>
      <c r="C7748">
        <v>8</v>
      </c>
      <c r="D7748">
        <v>2022</v>
      </c>
      <c r="E7748" t="s">
        <v>13</v>
      </c>
      <c r="F7748" t="s">
        <v>91</v>
      </c>
      <c r="G7748">
        <v>30</v>
      </c>
      <c r="H7748">
        <v>9</v>
      </c>
      <c r="I7748">
        <v>2.1105</v>
      </c>
      <c r="J7748">
        <v>270</v>
      </c>
      <c r="K7748">
        <v>63.314999999999998</v>
      </c>
      <c r="L7748" t="s">
        <v>126</v>
      </c>
    </row>
    <row r="7749" spans="1:12" x14ac:dyDescent="0.25">
      <c r="A7749" t="s">
        <v>15</v>
      </c>
      <c r="B7749" s="1">
        <v>44785</v>
      </c>
      <c r="C7749">
        <v>8</v>
      </c>
      <c r="D7749">
        <v>2022</v>
      </c>
      <c r="E7749" t="s">
        <v>19</v>
      </c>
      <c r="F7749" t="s">
        <v>96</v>
      </c>
      <c r="G7749">
        <v>30</v>
      </c>
      <c r="H7749">
        <v>28.5</v>
      </c>
      <c r="I7749">
        <v>26.482199999999999</v>
      </c>
      <c r="J7749">
        <v>855</v>
      </c>
      <c r="K7749">
        <v>794.46600000000001</v>
      </c>
      <c r="L7749" t="s">
        <v>126</v>
      </c>
    </row>
    <row r="7750" spans="1:12" x14ac:dyDescent="0.25">
      <c r="A7750" t="s">
        <v>15</v>
      </c>
      <c r="B7750" s="1">
        <v>44785</v>
      </c>
      <c r="C7750">
        <v>8</v>
      </c>
      <c r="D7750">
        <v>2022</v>
      </c>
      <c r="E7750" t="s">
        <v>31</v>
      </c>
      <c r="F7750" t="s">
        <v>51</v>
      </c>
      <c r="G7750">
        <v>50</v>
      </c>
      <c r="H7750">
        <v>15</v>
      </c>
      <c r="I7750">
        <v>2.4104999999999999</v>
      </c>
      <c r="J7750">
        <v>750</v>
      </c>
      <c r="K7750">
        <v>120.52500000000001</v>
      </c>
      <c r="L7750" t="s">
        <v>126</v>
      </c>
    </row>
    <row r="7751" spans="1:12" x14ac:dyDescent="0.25">
      <c r="A7751" t="s">
        <v>15</v>
      </c>
      <c r="B7751" s="1">
        <v>44785</v>
      </c>
      <c r="C7751">
        <v>8</v>
      </c>
      <c r="D7751">
        <v>2022</v>
      </c>
      <c r="E7751" t="s">
        <v>13</v>
      </c>
      <c r="F7751" t="s">
        <v>91</v>
      </c>
      <c r="G7751">
        <v>30</v>
      </c>
      <c r="H7751">
        <v>9</v>
      </c>
      <c r="I7751">
        <v>2.1105</v>
      </c>
      <c r="J7751">
        <v>270</v>
      </c>
      <c r="K7751">
        <v>63.314999999999998</v>
      </c>
      <c r="L7751" t="s">
        <v>126</v>
      </c>
    </row>
    <row r="7752" spans="1:12" x14ac:dyDescent="0.25">
      <c r="A7752" t="s">
        <v>15</v>
      </c>
      <c r="B7752" s="1">
        <v>44785</v>
      </c>
      <c r="C7752">
        <v>8</v>
      </c>
      <c r="D7752">
        <v>2022</v>
      </c>
      <c r="E7752" t="s">
        <v>19</v>
      </c>
      <c r="F7752" t="s">
        <v>96</v>
      </c>
      <c r="G7752">
        <v>30</v>
      </c>
      <c r="H7752">
        <v>28.5</v>
      </c>
      <c r="I7752">
        <v>26.482199999999999</v>
      </c>
      <c r="J7752">
        <v>855</v>
      </c>
      <c r="K7752">
        <v>794.46600000000001</v>
      </c>
      <c r="L7752" t="s">
        <v>126</v>
      </c>
    </row>
    <row r="7753" spans="1:12" x14ac:dyDescent="0.25">
      <c r="A7753" t="s">
        <v>15</v>
      </c>
      <c r="B7753" s="1">
        <v>44785</v>
      </c>
      <c r="C7753">
        <v>8</v>
      </c>
      <c r="D7753">
        <v>2022</v>
      </c>
      <c r="E7753" t="s">
        <v>13</v>
      </c>
      <c r="F7753" t="s">
        <v>91</v>
      </c>
      <c r="G7753">
        <v>30</v>
      </c>
      <c r="H7753">
        <v>9</v>
      </c>
      <c r="I7753">
        <v>2.1105</v>
      </c>
      <c r="J7753">
        <v>270</v>
      </c>
      <c r="K7753">
        <v>63.314999999999998</v>
      </c>
      <c r="L7753" t="s">
        <v>126</v>
      </c>
    </row>
    <row r="7754" spans="1:12" x14ac:dyDescent="0.25">
      <c r="A7754" t="s">
        <v>15</v>
      </c>
      <c r="B7754" s="1">
        <v>44785</v>
      </c>
      <c r="C7754">
        <v>8</v>
      </c>
      <c r="D7754">
        <v>2022</v>
      </c>
      <c r="E7754" t="s">
        <v>31</v>
      </c>
      <c r="F7754" t="s">
        <v>51</v>
      </c>
      <c r="G7754">
        <v>50</v>
      </c>
      <c r="H7754">
        <v>15</v>
      </c>
      <c r="I7754">
        <v>2.4104999999999999</v>
      </c>
      <c r="J7754">
        <v>750</v>
      </c>
      <c r="K7754">
        <v>120.52500000000001</v>
      </c>
      <c r="L7754" t="s">
        <v>126</v>
      </c>
    </row>
    <row r="7755" spans="1:12" x14ac:dyDescent="0.25">
      <c r="A7755" t="s">
        <v>15</v>
      </c>
      <c r="B7755" s="1">
        <v>44785</v>
      </c>
      <c r="C7755">
        <v>8</v>
      </c>
      <c r="D7755">
        <v>2022</v>
      </c>
      <c r="E7755" t="s">
        <v>31</v>
      </c>
      <c r="F7755" t="s">
        <v>51</v>
      </c>
      <c r="G7755">
        <v>50</v>
      </c>
      <c r="H7755">
        <v>15</v>
      </c>
      <c r="I7755">
        <v>2.4104999999999999</v>
      </c>
      <c r="J7755">
        <v>750</v>
      </c>
      <c r="K7755">
        <v>120.52500000000001</v>
      </c>
      <c r="L7755" t="s">
        <v>126</v>
      </c>
    </row>
    <row r="7756" spans="1:12" x14ac:dyDescent="0.25">
      <c r="A7756" t="s">
        <v>15</v>
      </c>
      <c r="B7756" s="1">
        <v>44785</v>
      </c>
      <c r="C7756">
        <v>8</v>
      </c>
      <c r="D7756">
        <v>2022</v>
      </c>
      <c r="E7756" t="s">
        <v>19</v>
      </c>
      <c r="F7756" t="s">
        <v>96</v>
      </c>
      <c r="G7756">
        <v>30</v>
      </c>
      <c r="H7756">
        <v>28.5</v>
      </c>
      <c r="I7756">
        <v>26.482199999999999</v>
      </c>
      <c r="J7756">
        <v>855</v>
      </c>
      <c r="K7756">
        <v>794.46600000000001</v>
      </c>
      <c r="L7756" t="s">
        <v>126</v>
      </c>
    </row>
    <row r="7757" spans="1:12" x14ac:dyDescent="0.25">
      <c r="A7757" t="s">
        <v>15</v>
      </c>
      <c r="B7757" s="1">
        <v>44785</v>
      </c>
      <c r="C7757">
        <v>8</v>
      </c>
      <c r="D7757">
        <v>2022</v>
      </c>
      <c r="E7757" t="s">
        <v>13</v>
      </c>
      <c r="F7757" t="s">
        <v>91</v>
      </c>
      <c r="G7757">
        <v>30</v>
      </c>
      <c r="H7757">
        <v>9</v>
      </c>
      <c r="I7757">
        <v>2.1105</v>
      </c>
      <c r="J7757">
        <v>270</v>
      </c>
      <c r="K7757">
        <v>63.314999999999998</v>
      </c>
      <c r="L7757" t="s">
        <v>126</v>
      </c>
    </row>
    <row r="7758" spans="1:12" x14ac:dyDescent="0.25">
      <c r="A7758" t="s">
        <v>15</v>
      </c>
      <c r="B7758" s="1">
        <v>44785</v>
      </c>
      <c r="C7758">
        <v>8</v>
      </c>
      <c r="D7758">
        <v>2022</v>
      </c>
      <c r="E7758" t="s">
        <v>13</v>
      </c>
      <c r="F7758" t="s">
        <v>91</v>
      </c>
      <c r="G7758">
        <v>30</v>
      </c>
      <c r="H7758">
        <v>9</v>
      </c>
      <c r="I7758">
        <v>2.1105</v>
      </c>
      <c r="J7758">
        <v>270</v>
      </c>
      <c r="K7758">
        <v>63.314999999999998</v>
      </c>
      <c r="L7758" t="s">
        <v>126</v>
      </c>
    </row>
    <row r="7759" spans="1:12" x14ac:dyDescent="0.25">
      <c r="A7759" t="s">
        <v>15</v>
      </c>
      <c r="B7759" s="1">
        <v>44785</v>
      </c>
      <c r="C7759">
        <v>8</v>
      </c>
      <c r="D7759">
        <v>2022</v>
      </c>
      <c r="E7759" t="s">
        <v>31</v>
      </c>
      <c r="F7759" t="s">
        <v>51</v>
      </c>
      <c r="G7759">
        <v>50</v>
      </c>
      <c r="H7759">
        <v>15</v>
      </c>
      <c r="I7759">
        <v>2.4104999999999999</v>
      </c>
      <c r="J7759">
        <v>750</v>
      </c>
      <c r="K7759">
        <v>120.52500000000001</v>
      </c>
      <c r="L7759" t="s">
        <v>126</v>
      </c>
    </row>
    <row r="7760" spans="1:12" x14ac:dyDescent="0.25">
      <c r="A7760" t="s">
        <v>15</v>
      </c>
      <c r="B7760" s="1">
        <v>44785</v>
      </c>
      <c r="C7760">
        <v>8</v>
      </c>
      <c r="D7760">
        <v>2022</v>
      </c>
      <c r="E7760" t="s">
        <v>19</v>
      </c>
      <c r="F7760" t="s">
        <v>96</v>
      </c>
      <c r="G7760">
        <v>30</v>
      </c>
      <c r="H7760">
        <v>28.5</v>
      </c>
      <c r="I7760">
        <v>26.482199999999999</v>
      </c>
      <c r="J7760">
        <v>855</v>
      </c>
      <c r="K7760">
        <v>794.46600000000001</v>
      </c>
      <c r="L7760" t="s">
        <v>126</v>
      </c>
    </row>
    <row r="7761" spans="1:12" x14ac:dyDescent="0.25">
      <c r="A7761" t="s">
        <v>15</v>
      </c>
      <c r="B7761" s="1">
        <v>44785</v>
      </c>
      <c r="C7761">
        <v>8</v>
      </c>
      <c r="D7761">
        <v>2022</v>
      </c>
      <c r="E7761" t="s">
        <v>13</v>
      </c>
      <c r="F7761" t="s">
        <v>91</v>
      </c>
      <c r="G7761">
        <v>30</v>
      </c>
      <c r="H7761">
        <v>9</v>
      </c>
      <c r="I7761">
        <v>2.1105</v>
      </c>
      <c r="J7761">
        <v>270</v>
      </c>
      <c r="K7761">
        <v>63.314999999999998</v>
      </c>
      <c r="L7761" t="s">
        <v>126</v>
      </c>
    </row>
    <row r="7762" spans="1:12" x14ac:dyDescent="0.25">
      <c r="A7762" t="s">
        <v>15</v>
      </c>
      <c r="B7762" s="1">
        <v>44785</v>
      </c>
      <c r="C7762">
        <v>8</v>
      </c>
      <c r="D7762">
        <v>2022</v>
      </c>
      <c r="E7762" t="s">
        <v>19</v>
      </c>
      <c r="F7762" t="s">
        <v>96</v>
      </c>
      <c r="G7762">
        <v>30</v>
      </c>
      <c r="H7762">
        <v>28.5</v>
      </c>
      <c r="I7762">
        <v>26.482199999999999</v>
      </c>
      <c r="J7762">
        <v>855</v>
      </c>
      <c r="K7762">
        <v>794.46600000000001</v>
      </c>
      <c r="L7762" t="s">
        <v>126</v>
      </c>
    </row>
    <row r="7763" spans="1:12" x14ac:dyDescent="0.25">
      <c r="A7763" t="s">
        <v>15</v>
      </c>
      <c r="B7763" s="1">
        <v>44785</v>
      </c>
      <c r="C7763">
        <v>8</v>
      </c>
      <c r="D7763">
        <v>2022</v>
      </c>
      <c r="E7763" t="s">
        <v>31</v>
      </c>
      <c r="F7763" t="s">
        <v>51</v>
      </c>
      <c r="G7763">
        <v>50</v>
      </c>
      <c r="H7763">
        <v>15</v>
      </c>
      <c r="I7763">
        <v>2.4104999999999999</v>
      </c>
      <c r="J7763">
        <v>750</v>
      </c>
      <c r="K7763">
        <v>120.52500000000001</v>
      </c>
      <c r="L7763" t="s">
        <v>126</v>
      </c>
    </row>
    <row r="7764" spans="1:12" x14ac:dyDescent="0.25">
      <c r="A7764" t="s">
        <v>15</v>
      </c>
      <c r="B7764" s="1">
        <v>44785</v>
      </c>
      <c r="C7764">
        <v>8</v>
      </c>
      <c r="D7764">
        <v>2022</v>
      </c>
      <c r="E7764" t="s">
        <v>19</v>
      </c>
      <c r="F7764" t="s">
        <v>96</v>
      </c>
      <c r="G7764">
        <v>30</v>
      </c>
      <c r="H7764">
        <v>28.5</v>
      </c>
      <c r="I7764">
        <v>26.482199999999999</v>
      </c>
      <c r="J7764">
        <v>855</v>
      </c>
      <c r="K7764">
        <v>794.46600000000001</v>
      </c>
      <c r="L7764" t="s">
        <v>126</v>
      </c>
    </row>
    <row r="7765" spans="1:12" x14ac:dyDescent="0.25">
      <c r="A7765" t="s">
        <v>15</v>
      </c>
      <c r="B7765" s="1">
        <v>44785</v>
      </c>
      <c r="C7765">
        <v>8</v>
      </c>
      <c r="D7765">
        <v>2022</v>
      </c>
      <c r="E7765" t="s">
        <v>13</v>
      </c>
      <c r="F7765" t="s">
        <v>91</v>
      </c>
      <c r="G7765">
        <v>30</v>
      </c>
      <c r="H7765">
        <v>9</v>
      </c>
      <c r="I7765">
        <v>2.1105</v>
      </c>
      <c r="J7765">
        <v>270</v>
      </c>
      <c r="K7765">
        <v>63.314999999999998</v>
      </c>
      <c r="L7765" t="s">
        <v>126</v>
      </c>
    </row>
    <row r="7766" spans="1:12" x14ac:dyDescent="0.25">
      <c r="A7766" t="s">
        <v>15</v>
      </c>
      <c r="B7766" s="1">
        <v>44785</v>
      </c>
      <c r="C7766">
        <v>8</v>
      </c>
      <c r="D7766">
        <v>2022</v>
      </c>
      <c r="E7766" t="s">
        <v>31</v>
      </c>
      <c r="F7766" t="s">
        <v>51</v>
      </c>
      <c r="G7766">
        <v>50</v>
      </c>
      <c r="H7766">
        <v>15</v>
      </c>
      <c r="I7766">
        <v>2.4104999999999999</v>
      </c>
      <c r="J7766">
        <v>750</v>
      </c>
      <c r="K7766">
        <v>120.52500000000001</v>
      </c>
      <c r="L7766" t="s">
        <v>126</v>
      </c>
    </row>
    <row r="7767" spans="1:12" x14ac:dyDescent="0.25">
      <c r="A7767" t="s">
        <v>15</v>
      </c>
      <c r="B7767" s="1">
        <v>44785</v>
      </c>
      <c r="C7767">
        <v>8</v>
      </c>
      <c r="D7767">
        <v>2022</v>
      </c>
      <c r="E7767" t="s">
        <v>19</v>
      </c>
      <c r="F7767" t="s">
        <v>96</v>
      </c>
      <c r="G7767">
        <v>30</v>
      </c>
      <c r="H7767">
        <v>28.5</v>
      </c>
      <c r="I7767">
        <v>26.482199999999999</v>
      </c>
      <c r="J7767">
        <v>855</v>
      </c>
      <c r="K7767">
        <v>794.46600000000001</v>
      </c>
      <c r="L7767" t="s">
        <v>126</v>
      </c>
    </row>
    <row r="7768" spans="1:12" x14ac:dyDescent="0.25">
      <c r="A7768" t="s">
        <v>15</v>
      </c>
      <c r="B7768" s="1">
        <v>44785</v>
      </c>
      <c r="C7768">
        <v>8</v>
      </c>
      <c r="D7768">
        <v>2022</v>
      </c>
      <c r="E7768" t="s">
        <v>13</v>
      </c>
      <c r="F7768" t="s">
        <v>91</v>
      </c>
      <c r="G7768">
        <v>30</v>
      </c>
      <c r="H7768">
        <v>9</v>
      </c>
      <c r="I7768">
        <v>2.1105</v>
      </c>
      <c r="J7768">
        <v>270</v>
      </c>
      <c r="K7768">
        <v>63.314999999999998</v>
      </c>
      <c r="L7768" t="s">
        <v>126</v>
      </c>
    </row>
    <row r="7769" spans="1:12" x14ac:dyDescent="0.25">
      <c r="A7769" t="s">
        <v>15</v>
      </c>
      <c r="B7769" s="1">
        <v>44785</v>
      </c>
      <c r="C7769">
        <v>8</v>
      </c>
      <c r="D7769">
        <v>2022</v>
      </c>
      <c r="E7769" t="s">
        <v>31</v>
      </c>
      <c r="F7769" t="s">
        <v>51</v>
      </c>
      <c r="G7769">
        <v>50</v>
      </c>
      <c r="H7769">
        <v>15</v>
      </c>
      <c r="I7769">
        <v>2.4104999999999999</v>
      </c>
      <c r="J7769">
        <v>750</v>
      </c>
      <c r="K7769">
        <v>120.52500000000001</v>
      </c>
      <c r="L7769" t="s">
        <v>126</v>
      </c>
    </row>
    <row r="7770" spans="1:12" x14ac:dyDescent="0.25">
      <c r="A7770" t="s">
        <v>15</v>
      </c>
      <c r="B7770" s="1">
        <v>44785</v>
      </c>
      <c r="C7770">
        <v>8</v>
      </c>
      <c r="D7770">
        <v>2022</v>
      </c>
      <c r="E7770" t="s">
        <v>31</v>
      </c>
      <c r="F7770" t="s">
        <v>51</v>
      </c>
      <c r="G7770">
        <v>50</v>
      </c>
      <c r="H7770">
        <v>15</v>
      </c>
      <c r="I7770">
        <v>2.4104999999999999</v>
      </c>
      <c r="J7770">
        <v>750</v>
      </c>
      <c r="K7770">
        <v>120.52500000000001</v>
      </c>
      <c r="L7770" t="s">
        <v>126</v>
      </c>
    </row>
    <row r="7771" spans="1:12" x14ac:dyDescent="0.25">
      <c r="A7771" t="s">
        <v>15</v>
      </c>
      <c r="B7771" s="1">
        <v>44785</v>
      </c>
      <c r="C7771">
        <v>8</v>
      </c>
      <c r="D7771">
        <v>2022</v>
      </c>
      <c r="E7771" t="s">
        <v>19</v>
      </c>
      <c r="F7771" t="s">
        <v>96</v>
      </c>
      <c r="G7771">
        <v>30</v>
      </c>
      <c r="H7771">
        <v>28.5</v>
      </c>
      <c r="I7771">
        <v>26.482199999999999</v>
      </c>
      <c r="J7771">
        <v>855</v>
      </c>
      <c r="K7771">
        <v>794.46600000000001</v>
      </c>
      <c r="L7771" t="s">
        <v>126</v>
      </c>
    </row>
    <row r="7772" spans="1:12" x14ac:dyDescent="0.25">
      <c r="A7772" t="s">
        <v>15</v>
      </c>
      <c r="B7772" s="1">
        <v>44785</v>
      </c>
      <c r="C7772">
        <v>8</v>
      </c>
      <c r="D7772">
        <v>2022</v>
      </c>
      <c r="E7772" t="s">
        <v>13</v>
      </c>
      <c r="F7772" t="s">
        <v>91</v>
      </c>
      <c r="G7772">
        <v>30</v>
      </c>
      <c r="H7772">
        <v>9</v>
      </c>
      <c r="I7772">
        <v>2.1105</v>
      </c>
      <c r="J7772">
        <v>270</v>
      </c>
      <c r="K7772">
        <v>63.314999999999998</v>
      </c>
      <c r="L7772" t="s">
        <v>126</v>
      </c>
    </row>
    <row r="7773" spans="1:12" x14ac:dyDescent="0.25">
      <c r="A7773" t="s">
        <v>9</v>
      </c>
      <c r="B7773" s="1">
        <v>44786</v>
      </c>
      <c r="C7773">
        <v>8</v>
      </c>
      <c r="D7773">
        <v>2022</v>
      </c>
      <c r="E7773" t="s">
        <v>21</v>
      </c>
      <c r="F7773" t="s">
        <v>66</v>
      </c>
      <c r="G7773">
        <v>10</v>
      </c>
      <c r="H7773">
        <v>15</v>
      </c>
      <c r="I7773">
        <v>12.2775</v>
      </c>
      <c r="J7773">
        <v>150</v>
      </c>
      <c r="K7773">
        <v>122.77500000000001</v>
      </c>
      <c r="L7773" t="s">
        <v>137</v>
      </c>
    </row>
    <row r="7774" spans="1:12" x14ac:dyDescent="0.25">
      <c r="A7774" t="s">
        <v>9</v>
      </c>
      <c r="B7774" s="1">
        <v>44786</v>
      </c>
      <c r="C7774">
        <v>8</v>
      </c>
      <c r="D7774">
        <v>2022</v>
      </c>
      <c r="E7774" t="s">
        <v>21</v>
      </c>
      <c r="F7774" t="s">
        <v>66</v>
      </c>
      <c r="G7774">
        <v>10</v>
      </c>
      <c r="H7774">
        <v>15</v>
      </c>
      <c r="I7774">
        <v>12.2775</v>
      </c>
      <c r="J7774">
        <v>150</v>
      </c>
      <c r="K7774">
        <v>122.77500000000001</v>
      </c>
      <c r="L7774" t="s">
        <v>137</v>
      </c>
    </row>
    <row r="7775" spans="1:12" x14ac:dyDescent="0.25">
      <c r="A7775" t="s">
        <v>9</v>
      </c>
      <c r="B7775" s="1">
        <v>44786</v>
      </c>
      <c r="C7775">
        <v>8</v>
      </c>
      <c r="D7775">
        <v>2022</v>
      </c>
      <c r="E7775" t="s">
        <v>21</v>
      </c>
      <c r="F7775" t="s">
        <v>66</v>
      </c>
      <c r="G7775">
        <v>10</v>
      </c>
      <c r="H7775">
        <v>15</v>
      </c>
      <c r="I7775">
        <v>12.2775</v>
      </c>
      <c r="J7775">
        <v>150</v>
      </c>
      <c r="K7775">
        <v>122.77500000000001</v>
      </c>
      <c r="L7775" t="s">
        <v>137</v>
      </c>
    </row>
    <row r="7776" spans="1:12" x14ac:dyDescent="0.25">
      <c r="A7776" t="s">
        <v>9</v>
      </c>
      <c r="B7776" s="1">
        <v>44786</v>
      </c>
      <c r="C7776">
        <v>8</v>
      </c>
      <c r="D7776">
        <v>2022</v>
      </c>
      <c r="E7776" t="s">
        <v>28</v>
      </c>
      <c r="F7776" t="s">
        <v>30</v>
      </c>
      <c r="G7776">
        <v>20</v>
      </c>
      <c r="H7776">
        <v>20</v>
      </c>
      <c r="I7776">
        <v>3.4820000000000002</v>
      </c>
      <c r="J7776">
        <v>400</v>
      </c>
      <c r="K7776">
        <v>69.64</v>
      </c>
      <c r="L7776" t="s">
        <v>125</v>
      </c>
    </row>
    <row r="7777" spans="1:12" x14ac:dyDescent="0.25">
      <c r="A7777" t="s">
        <v>9</v>
      </c>
      <c r="B7777" s="1">
        <v>44786</v>
      </c>
      <c r="C7777">
        <v>8</v>
      </c>
      <c r="D7777">
        <v>2022</v>
      </c>
      <c r="E7777" t="s">
        <v>34</v>
      </c>
      <c r="F7777" t="s">
        <v>77</v>
      </c>
      <c r="G7777">
        <v>32</v>
      </c>
      <c r="H7777">
        <v>7.45</v>
      </c>
      <c r="I7777">
        <v>1.8729</v>
      </c>
      <c r="J7777">
        <v>238.4</v>
      </c>
      <c r="K7777">
        <v>59.9328</v>
      </c>
      <c r="L7777" t="s">
        <v>125</v>
      </c>
    </row>
    <row r="7778" spans="1:12" x14ac:dyDescent="0.25">
      <c r="A7778" t="s">
        <v>9</v>
      </c>
      <c r="B7778" s="1">
        <v>44786</v>
      </c>
      <c r="C7778">
        <v>8</v>
      </c>
      <c r="D7778">
        <v>2022</v>
      </c>
      <c r="E7778" t="s">
        <v>13</v>
      </c>
      <c r="F7778" t="s">
        <v>14</v>
      </c>
      <c r="G7778">
        <v>25</v>
      </c>
      <c r="H7778">
        <v>14</v>
      </c>
      <c r="I7778">
        <v>8.2138000000000009</v>
      </c>
      <c r="J7778">
        <v>350</v>
      </c>
      <c r="K7778">
        <v>205.345</v>
      </c>
      <c r="L7778" t="s">
        <v>125</v>
      </c>
    </row>
    <row r="7779" spans="1:12" x14ac:dyDescent="0.25">
      <c r="A7779" t="s">
        <v>9</v>
      </c>
      <c r="B7779" s="1">
        <v>44786</v>
      </c>
      <c r="C7779">
        <v>8</v>
      </c>
      <c r="D7779">
        <v>2022</v>
      </c>
      <c r="E7779" t="s">
        <v>34</v>
      </c>
      <c r="F7779" t="s">
        <v>77</v>
      </c>
      <c r="G7779">
        <v>32</v>
      </c>
      <c r="H7779">
        <v>7.45</v>
      </c>
      <c r="I7779">
        <v>1.8729</v>
      </c>
      <c r="J7779">
        <v>238.4</v>
      </c>
      <c r="K7779">
        <v>59.9328</v>
      </c>
      <c r="L7779" t="s">
        <v>125</v>
      </c>
    </row>
    <row r="7780" spans="1:12" x14ac:dyDescent="0.25">
      <c r="A7780" t="s">
        <v>9</v>
      </c>
      <c r="B7780" s="1">
        <v>44786</v>
      </c>
      <c r="C7780">
        <v>8</v>
      </c>
      <c r="D7780">
        <v>2022</v>
      </c>
      <c r="E7780" t="s">
        <v>28</v>
      </c>
      <c r="F7780" t="s">
        <v>30</v>
      </c>
      <c r="G7780">
        <v>20</v>
      </c>
      <c r="H7780">
        <v>20</v>
      </c>
      <c r="I7780">
        <v>3.4820000000000002</v>
      </c>
      <c r="J7780">
        <v>400</v>
      </c>
      <c r="K7780">
        <v>69.64</v>
      </c>
      <c r="L7780" t="s">
        <v>125</v>
      </c>
    </row>
    <row r="7781" spans="1:12" x14ac:dyDescent="0.25">
      <c r="A7781" t="s">
        <v>9</v>
      </c>
      <c r="B7781" s="1">
        <v>44786</v>
      </c>
      <c r="C7781">
        <v>8</v>
      </c>
      <c r="D7781">
        <v>2022</v>
      </c>
      <c r="E7781" t="s">
        <v>13</v>
      </c>
      <c r="F7781" t="s">
        <v>14</v>
      </c>
      <c r="G7781">
        <v>25</v>
      </c>
      <c r="H7781">
        <v>14</v>
      </c>
      <c r="I7781">
        <v>8.2138000000000009</v>
      </c>
      <c r="J7781">
        <v>350</v>
      </c>
      <c r="K7781">
        <v>205.345</v>
      </c>
      <c r="L7781" t="s">
        <v>125</v>
      </c>
    </row>
    <row r="7782" spans="1:12" x14ac:dyDescent="0.25">
      <c r="A7782" t="s">
        <v>9</v>
      </c>
      <c r="B7782" s="1">
        <v>44786</v>
      </c>
      <c r="C7782">
        <v>8</v>
      </c>
      <c r="D7782">
        <v>2022</v>
      </c>
      <c r="E7782" t="s">
        <v>34</v>
      </c>
      <c r="F7782" t="s">
        <v>77</v>
      </c>
      <c r="G7782">
        <v>32</v>
      </c>
      <c r="H7782">
        <v>7.45</v>
      </c>
      <c r="I7782">
        <v>1.8729</v>
      </c>
      <c r="J7782">
        <v>238.4</v>
      </c>
      <c r="K7782">
        <v>59.9328</v>
      </c>
      <c r="L7782" t="s">
        <v>125</v>
      </c>
    </row>
    <row r="7783" spans="1:12" x14ac:dyDescent="0.25">
      <c r="A7783" t="s">
        <v>9</v>
      </c>
      <c r="B7783" s="1">
        <v>44786</v>
      </c>
      <c r="C7783">
        <v>8</v>
      </c>
      <c r="D7783">
        <v>2022</v>
      </c>
      <c r="E7783" t="s">
        <v>13</v>
      </c>
      <c r="F7783" t="s">
        <v>14</v>
      </c>
      <c r="G7783">
        <v>25</v>
      </c>
      <c r="H7783">
        <v>14</v>
      </c>
      <c r="I7783">
        <v>8.2138000000000009</v>
      </c>
      <c r="J7783">
        <v>350</v>
      </c>
      <c r="K7783">
        <v>205.345</v>
      </c>
      <c r="L7783" t="s">
        <v>125</v>
      </c>
    </row>
    <row r="7784" spans="1:12" x14ac:dyDescent="0.25">
      <c r="A7784" t="s">
        <v>9</v>
      </c>
      <c r="B7784" s="1">
        <v>44786</v>
      </c>
      <c r="C7784">
        <v>8</v>
      </c>
      <c r="D7784">
        <v>2022</v>
      </c>
      <c r="E7784" t="s">
        <v>28</v>
      </c>
      <c r="F7784" t="s">
        <v>30</v>
      </c>
      <c r="G7784">
        <v>20</v>
      </c>
      <c r="H7784">
        <v>20</v>
      </c>
      <c r="I7784">
        <v>3.4820000000000002</v>
      </c>
      <c r="J7784">
        <v>400</v>
      </c>
      <c r="K7784">
        <v>69.64</v>
      </c>
      <c r="L7784" t="s">
        <v>125</v>
      </c>
    </row>
    <row r="7785" spans="1:12" x14ac:dyDescent="0.25">
      <c r="A7785" t="s">
        <v>38</v>
      </c>
      <c r="B7785" s="1">
        <v>44787</v>
      </c>
      <c r="C7785">
        <v>8</v>
      </c>
      <c r="D7785">
        <v>2022</v>
      </c>
      <c r="E7785" t="s">
        <v>31</v>
      </c>
      <c r="F7785" t="s">
        <v>37</v>
      </c>
      <c r="G7785">
        <v>8</v>
      </c>
      <c r="H7785">
        <v>4.5</v>
      </c>
      <c r="I7785">
        <v>0.99990000000000001</v>
      </c>
      <c r="J7785">
        <v>36</v>
      </c>
      <c r="K7785">
        <v>7.9992000000000001</v>
      </c>
      <c r="L7785" t="s">
        <v>125</v>
      </c>
    </row>
    <row r="7786" spans="1:12" x14ac:dyDescent="0.25">
      <c r="A7786" t="s">
        <v>38</v>
      </c>
      <c r="B7786" s="1">
        <v>44787</v>
      </c>
      <c r="C7786">
        <v>8</v>
      </c>
      <c r="D7786">
        <v>2022</v>
      </c>
      <c r="E7786" t="s">
        <v>31</v>
      </c>
      <c r="F7786" t="s">
        <v>37</v>
      </c>
      <c r="G7786">
        <v>8</v>
      </c>
      <c r="H7786">
        <v>4.5</v>
      </c>
      <c r="I7786">
        <v>0.99990000000000001</v>
      </c>
      <c r="J7786">
        <v>36</v>
      </c>
      <c r="K7786">
        <v>7.9992000000000001</v>
      </c>
      <c r="L7786" t="s">
        <v>125</v>
      </c>
    </row>
    <row r="7787" spans="1:12" x14ac:dyDescent="0.25">
      <c r="A7787" t="s">
        <v>38</v>
      </c>
      <c r="B7787" s="1">
        <v>44787</v>
      </c>
      <c r="C7787">
        <v>8</v>
      </c>
      <c r="D7787">
        <v>2022</v>
      </c>
      <c r="E7787" t="s">
        <v>31</v>
      </c>
      <c r="F7787" t="s">
        <v>37</v>
      </c>
      <c r="G7787">
        <v>8</v>
      </c>
      <c r="H7787">
        <v>4.5</v>
      </c>
      <c r="I7787">
        <v>0.99990000000000001</v>
      </c>
      <c r="J7787">
        <v>36</v>
      </c>
      <c r="K7787">
        <v>7.9992000000000001</v>
      </c>
      <c r="L7787" t="s">
        <v>125</v>
      </c>
    </row>
    <row r="7788" spans="1:12" x14ac:dyDescent="0.25">
      <c r="A7788" t="s">
        <v>38</v>
      </c>
      <c r="B7788" s="1">
        <v>44787</v>
      </c>
      <c r="C7788">
        <v>8</v>
      </c>
      <c r="D7788">
        <v>2022</v>
      </c>
      <c r="E7788" t="s">
        <v>31</v>
      </c>
      <c r="F7788" t="s">
        <v>37</v>
      </c>
      <c r="G7788">
        <v>8</v>
      </c>
      <c r="H7788">
        <v>4.5</v>
      </c>
      <c r="I7788">
        <v>0.99990000000000001</v>
      </c>
      <c r="J7788">
        <v>36</v>
      </c>
      <c r="K7788">
        <v>7.9992000000000001</v>
      </c>
      <c r="L7788" t="s">
        <v>125</v>
      </c>
    </row>
    <row r="7789" spans="1:12" x14ac:dyDescent="0.25">
      <c r="A7789" t="s">
        <v>9</v>
      </c>
      <c r="B7789" s="1">
        <v>44787</v>
      </c>
      <c r="C7789">
        <v>8</v>
      </c>
      <c r="D7789">
        <v>2022</v>
      </c>
      <c r="E7789" t="s">
        <v>19</v>
      </c>
      <c r="F7789" t="s">
        <v>20</v>
      </c>
      <c r="G7789">
        <v>12</v>
      </c>
      <c r="H7789">
        <v>21.05</v>
      </c>
      <c r="I7789">
        <v>17.997800000000002</v>
      </c>
      <c r="J7789">
        <v>252.6</v>
      </c>
      <c r="K7789">
        <v>215.9736</v>
      </c>
      <c r="L7789" t="s">
        <v>125</v>
      </c>
    </row>
    <row r="7790" spans="1:12" x14ac:dyDescent="0.25">
      <c r="A7790" t="s">
        <v>9</v>
      </c>
      <c r="B7790" s="1">
        <v>44787</v>
      </c>
      <c r="C7790">
        <v>8</v>
      </c>
      <c r="D7790">
        <v>2022</v>
      </c>
      <c r="E7790" t="s">
        <v>13</v>
      </c>
      <c r="F7790" t="s">
        <v>53</v>
      </c>
      <c r="G7790">
        <v>21</v>
      </c>
      <c r="H7790">
        <v>38</v>
      </c>
      <c r="I7790">
        <v>37.338799999999999</v>
      </c>
      <c r="J7790">
        <v>798</v>
      </c>
      <c r="K7790">
        <v>784.11479999999995</v>
      </c>
      <c r="L7790" t="s">
        <v>125</v>
      </c>
    </row>
    <row r="7791" spans="1:12" x14ac:dyDescent="0.25">
      <c r="A7791" t="s">
        <v>9</v>
      </c>
      <c r="B7791" s="1">
        <v>44787</v>
      </c>
      <c r="C7791">
        <v>8</v>
      </c>
      <c r="D7791">
        <v>2022</v>
      </c>
      <c r="E7791" t="s">
        <v>28</v>
      </c>
      <c r="F7791" t="s">
        <v>49</v>
      </c>
      <c r="G7791">
        <v>40</v>
      </c>
      <c r="H7791">
        <v>10</v>
      </c>
      <c r="I7791">
        <v>8.48</v>
      </c>
      <c r="J7791">
        <v>400</v>
      </c>
      <c r="K7791">
        <v>339.2</v>
      </c>
      <c r="L7791" t="s">
        <v>125</v>
      </c>
    </row>
    <row r="7792" spans="1:12" x14ac:dyDescent="0.25">
      <c r="A7792" t="s">
        <v>9</v>
      </c>
      <c r="B7792" s="1">
        <v>44787</v>
      </c>
      <c r="C7792">
        <v>8</v>
      </c>
      <c r="D7792">
        <v>2022</v>
      </c>
      <c r="E7792" t="s">
        <v>13</v>
      </c>
      <c r="F7792" t="s">
        <v>53</v>
      </c>
      <c r="G7792">
        <v>21</v>
      </c>
      <c r="H7792">
        <v>38</v>
      </c>
      <c r="I7792">
        <v>37.338799999999999</v>
      </c>
      <c r="J7792">
        <v>798</v>
      </c>
      <c r="K7792">
        <v>784.11479999999995</v>
      </c>
      <c r="L7792" t="s">
        <v>125</v>
      </c>
    </row>
    <row r="7793" spans="1:12" x14ac:dyDescent="0.25">
      <c r="A7793" t="s">
        <v>9</v>
      </c>
      <c r="B7793" s="1">
        <v>44787</v>
      </c>
      <c r="C7793">
        <v>8</v>
      </c>
      <c r="D7793">
        <v>2022</v>
      </c>
      <c r="E7793" t="s">
        <v>19</v>
      </c>
      <c r="F7793" t="s">
        <v>20</v>
      </c>
      <c r="G7793">
        <v>12</v>
      </c>
      <c r="H7793">
        <v>21.05</v>
      </c>
      <c r="I7793">
        <v>17.997800000000002</v>
      </c>
      <c r="J7793">
        <v>252.6</v>
      </c>
      <c r="K7793">
        <v>215.9736</v>
      </c>
      <c r="L7793" t="s">
        <v>125</v>
      </c>
    </row>
    <row r="7794" spans="1:12" x14ac:dyDescent="0.25">
      <c r="A7794" t="s">
        <v>9</v>
      </c>
      <c r="B7794" s="1">
        <v>44787</v>
      </c>
      <c r="C7794">
        <v>8</v>
      </c>
      <c r="D7794">
        <v>2022</v>
      </c>
      <c r="E7794" t="s">
        <v>28</v>
      </c>
      <c r="F7794" t="s">
        <v>49</v>
      </c>
      <c r="G7794">
        <v>40</v>
      </c>
      <c r="H7794">
        <v>10</v>
      </c>
      <c r="I7794">
        <v>8.48</v>
      </c>
      <c r="J7794">
        <v>400</v>
      </c>
      <c r="K7794">
        <v>339.2</v>
      </c>
      <c r="L7794" t="s">
        <v>125</v>
      </c>
    </row>
    <row r="7795" spans="1:12" x14ac:dyDescent="0.25">
      <c r="A7795" t="s">
        <v>9</v>
      </c>
      <c r="B7795" s="1">
        <v>44787</v>
      </c>
      <c r="C7795">
        <v>8</v>
      </c>
      <c r="D7795">
        <v>2022</v>
      </c>
      <c r="E7795" t="s">
        <v>28</v>
      </c>
      <c r="F7795" t="s">
        <v>49</v>
      </c>
      <c r="G7795">
        <v>40</v>
      </c>
      <c r="H7795">
        <v>10</v>
      </c>
      <c r="I7795">
        <v>8.48</v>
      </c>
      <c r="J7795">
        <v>400</v>
      </c>
      <c r="K7795">
        <v>339.2</v>
      </c>
      <c r="L7795" t="s">
        <v>125</v>
      </c>
    </row>
    <row r="7796" spans="1:12" x14ac:dyDescent="0.25">
      <c r="A7796" t="s">
        <v>9</v>
      </c>
      <c r="B7796" s="1">
        <v>44787</v>
      </c>
      <c r="C7796">
        <v>8</v>
      </c>
      <c r="D7796">
        <v>2022</v>
      </c>
      <c r="E7796" t="s">
        <v>19</v>
      </c>
      <c r="F7796" t="s">
        <v>20</v>
      </c>
      <c r="G7796">
        <v>12</v>
      </c>
      <c r="H7796">
        <v>21.05</v>
      </c>
      <c r="I7796">
        <v>17.997800000000002</v>
      </c>
      <c r="J7796">
        <v>252.6</v>
      </c>
      <c r="K7796">
        <v>215.9736</v>
      </c>
      <c r="L7796" t="s">
        <v>125</v>
      </c>
    </row>
    <row r="7797" spans="1:12" x14ac:dyDescent="0.25">
      <c r="A7797" t="s">
        <v>9</v>
      </c>
      <c r="B7797" s="1">
        <v>44787</v>
      </c>
      <c r="C7797">
        <v>8</v>
      </c>
      <c r="D7797">
        <v>2022</v>
      </c>
      <c r="E7797" t="s">
        <v>13</v>
      </c>
      <c r="F7797" t="s">
        <v>53</v>
      </c>
      <c r="G7797">
        <v>21</v>
      </c>
      <c r="H7797">
        <v>38</v>
      </c>
      <c r="I7797">
        <v>37.338799999999999</v>
      </c>
      <c r="J7797">
        <v>798</v>
      </c>
      <c r="K7797">
        <v>784.11479999999995</v>
      </c>
      <c r="L7797" t="s">
        <v>125</v>
      </c>
    </row>
    <row r="7798" spans="1:12" x14ac:dyDescent="0.25">
      <c r="A7798" t="s">
        <v>15</v>
      </c>
      <c r="B7798" s="1">
        <v>44787</v>
      </c>
      <c r="C7798">
        <v>8</v>
      </c>
      <c r="D7798">
        <v>2022</v>
      </c>
      <c r="E7798" t="s">
        <v>19</v>
      </c>
      <c r="F7798" t="s">
        <v>44</v>
      </c>
      <c r="G7798">
        <v>25</v>
      </c>
      <c r="H7798">
        <v>13</v>
      </c>
      <c r="I7798">
        <v>0.34839999999999999</v>
      </c>
      <c r="J7798">
        <v>325</v>
      </c>
      <c r="K7798">
        <v>8.7100000000000009</v>
      </c>
      <c r="L7798" t="s">
        <v>120</v>
      </c>
    </row>
    <row r="7799" spans="1:12" x14ac:dyDescent="0.25">
      <c r="A7799" t="s">
        <v>15</v>
      </c>
      <c r="B7799" s="1">
        <v>44787</v>
      </c>
      <c r="C7799">
        <v>8</v>
      </c>
      <c r="D7799">
        <v>2022</v>
      </c>
      <c r="E7799" t="s">
        <v>31</v>
      </c>
      <c r="F7799" t="s">
        <v>51</v>
      </c>
      <c r="G7799">
        <v>30</v>
      </c>
      <c r="H7799">
        <v>15</v>
      </c>
      <c r="I7799">
        <v>8.5709999999999997</v>
      </c>
      <c r="J7799">
        <v>450</v>
      </c>
      <c r="K7799">
        <v>257.13</v>
      </c>
      <c r="L7799" t="s">
        <v>120</v>
      </c>
    </row>
    <row r="7800" spans="1:12" x14ac:dyDescent="0.25">
      <c r="A7800" t="s">
        <v>15</v>
      </c>
      <c r="B7800" s="1">
        <v>44787</v>
      </c>
      <c r="C7800">
        <v>8</v>
      </c>
      <c r="D7800">
        <v>2022</v>
      </c>
      <c r="E7800" t="s">
        <v>31</v>
      </c>
      <c r="F7800" t="s">
        <v>37</v>
      </c>
      <c r="G7800">
        <v>12</v>
      </c>
      <c r="H7800">
        <v>4.5</v>
      </c>
      <c r="I7800">
        <v>2.9883999999999999</v>
      </c>
      <c r="J7800">
        <v>54</v>
      </c>
      <c r="K7800">
        <v>35.860799999999998</v>
      </c>
      <c r="L7800" t="s">
        <v>120</v>
      </c>
    </row>
    <row r="7801" spans="1:12" x14ac:dyDescent="0.25">
      <c r="A7801" t="s">
        <v>15</v>
      </c>
      <c r="B7801" s="1">
        <v>44787</v>
      </c>
      <c r="C7801">
        <v>8</v>
      </c>
      <c r="D7801">
        <v>2022</v>
      </c>
      <c r="E7801" t="s">
        <v>31</v>
      </c>
      <c r="F7801" t="s">
        <v>41</v>
      </c>
      <c r="G7801">
        <v>20</v>
      </c>
      <c r="H7801">
        <v>19</v>
      </c>
      <c r="I7801">
        <v>9.5760000000000005</v>
      </c>
      <c r="J7801">
        <v>380</v>
      </c>
      <c r="K7801">
        <v>191.52</v>
      </c>
      <c r="L7801" t="s">
        <v>120</v>
      </c>
    </row>
    <row r="7802" spans="1:12" x14ac:dyDescent="0.25">
      <c r="A7802" t="s">
        <v>15</v>
      </c>
      <c r="B7802" s="1">
        <v>44787</v>
      </c>
      <c r="C7802">
        <v>8</v>
      </c>
      <c r="D7802">
        <v>2022</v>
      </c>
      <c r="E7802" t="s">
        <v>19</v>
      </c>
      <c r="F7802" t="s">
        <v>44</v>
      </c>
      <c r="G7802">
        <v>25</v>
      </c>
      <c r="H7802">
        <v>13</v>
      </c>
      <c r="I7802">
        <v>0.34839999999999999</v>
      </c>
      <c r="J7802">
        <v>325</v>
      </c>
      <c r="K7802">
        <v>8.7100000000000009</v>
      </c>
      <c r="L7802" t="s">
        <v>120</v>
      </c>
    </row>
    <row r="7803" spans="1:12" x14ac:dyDescent="0.25">
      <c r="A7803" t="s">
        <v>15</v>
      </c>
      <c r="B7803" s="1">
        <v>44787</v>
      </c>
      <c r="C7803">
        <v>8</v>
      </c>
      <c r="D7803">
        <v>2022</v>
      </c>
      <c r="E7803" t="s">
        <v>31</v>
      </c>
      <c r="F7803" t="s">
        <v>51</v>
      </c>
      <c r="G7803">
        <v>30</v>
      </c>
      <c r="H7803">
        <v>15</v>
      </c>
      <c r="I7803">
        <v>8.5709999999999997</v>
      </c>
      <c r="J7803">
        <v>450</v>
      </c>
      <c r="K7803">
        <v>257.13</v>
      </c>
      <c r="L7803" t="s">
        <v>120</v>
      </c>
    </row>
    <row r="7804" spans="1:12" x14ac:dyDescent="0.25">
      <c r="A7804" t="s">
        <v>15</v>
      </c>
      <c r="B7804" s="1">
        <v>44787</v>
      </c>
      <c r="C7804">
        <v>8</v>
      </c>
      <c r="D7804">
        <v>2022</v>
      </c>
      <c r="E7804" t="s">
        <v>31</v>
      </c>
      <c r="F7804" t="s">
        <v>41</v>
      </c>
      <c r="G7804">
        <v>20</v>
      </c>
      <c r="H7804">
        <v>19</v>
      </c>
      <c r="I7804">
        <v>9.5760000000000005</v>
      </c>
      <c r="J7804">
        <v>380</v>
      </c>
      <c r="K7804">
        <v>191.52</v>
      </c>
      <c r="L7804" t="s">
        <v>120</v>
      </c>
    </row>
    <row r="7805" spans="1:12" x14ac:dyDescent="0.25">
      <c r="A7805" t="s">
        <v>15</v>
      </c>
      <c r="B7805" s="1">
        <v>44787</v>
      </c>
      <c r="C7805">
        <v>8</v>
      </c>
      <c r="D7805">
        <v>2022</v>
      </c>
      <c r="E7805" t="s">
        <v>31</v>
      </c>
      <c r="F7805" t="s">
        <v>37</v>
      </c>
      <c r="G7805">
        <v>12</v>
      </c>
      <c r="H7805">
        <v>4.5</v>
      </c>
      <c r="I7805">
        <v>2.9883999999999999</v>
      </c>
      <c r="J7805">
        <v>54</v>
      </c>
      <c r="K7805">
        <v>35.860799999999998</v>
      </c>
      <c r="L7805" t="s">
        <v>120</v>
      </c>
    </row>
    <row r="7806" spans="1:12" x14ac:dyDescent="0.25">
      <c r="A7806" t="s">
        <v>15</v>
      </c>
      <c r="B7806" s="1">
        <v>44787</v>
      </c>
      <c r="C7806">
        <v>8</v>
      </c>
      <c r="D7806">
        <v>2022</v>
      </c>
      <c r="E7806" t="s">
        <v>31</v>
      </c>
      <c r="F7806" t="s">
        <v>51</v>
      </c>
      <c r="G7806">
        <v>30</v>
      </c>
      <c r="H7806">
        <v>15</v>
      </c>
      <c r="I7806">
        <v>8.5709999999999997</v>
      </c>
      <c r="J7806">
        <v>450</v>
      </c>
      <c r="K7806">
        <v>257.13</v>
      </c>
      <c r="L7806" t="s">
        <v>120</v>
      </c>
    </row>
    <row r="7807" spans="1:12" x14ac:dyDescent="0.25">
      <c r="A7807" t="s">
        <v>15</v>
      </c>
      <c r="B7807" s="1">
        <v>44787</v>
      </c>
      <c r="C7807">
        <v>8</v>
      </c>
      <c r="D7807">
        <v>2022</v>
      </c>
      <c r="E7807" t="s">
        <v>31</v>
      </c>
      <c r="F7807" t="s">
        <v>41</v>
      </c>
      <c r="G7807">
        <v>20</v>
      </c>
      <c r="H7807">
        <v>19</v>
      </c>
      <c r="I7807">
        <v>9.5760000000000005</v>
      </c>
      <c r="J7807">
        <v>380</v>
      </c>
      <c r="K7807">
        <v>191.52</v>
      </c>
      <c r="L7807" t="s">
        <v>120</v>
      </c>
    </row>
    <row r="7808" spans="1:12" x14ac:dyDescent="0.25">
      <c r="A7808" t="s">
        <v>15</v>
      </c>
      <c r="B7808" s="1">
        <v>44787</v>
      </c>
      <c r="C7808">
        <v>8</v>
      </c>
      <c r="D7808">
        <v>2022</v>
      </c>
      <c r="E7808" t="s">
        <v>19</v>
      </c>
      <c r="F7808" t="s">
        <v>44</v>
      </c>
      <c r="G7808">
        <v>25</v>
      </c>
      <c r="H7808">
        <v>13</v>
      </c>
      <c r="I7808">
        <v>0.34839999999999999</v>
      </c>
      <c r="J7808">
        <v>325</v>
      </c>
      <c r="K7808">
        <v>8.7100000000000009</v>
      </c>
      <c r="L7808" t="s">
        <v>120</v>
      </c>
    </row>
    <row r="7809" spans="1:12" x14ac:dyDescent="0.25">
      <c r="A7809" t="s">
        <v>15</v>
      </c>
      <c r="B7809" s="1">
        <v>44787</v>
      </c>
      <c r="C7809">
        <v>8</v>
      </c>
      <c r="D7809">
        <v>2022</v>
      </c>
      <c r="E7809" t="s">
        <v>31</v>
      </c>
      <c r="F7809" t="s">
        <v>37</v>
      </c>
      <c r="G7809">
        <v>12</v>
      </c>
      <c r="H7809">
        <v>4.5</v>
      </c>
      <c r="I7809">
        <v>2.9883999999999999</v>
      </c>
      <c r="J7809">
        <v>54</v>
      </c>
      <c r="K7809">
        <v>35.860799999999998</v>
      </c>
      <c r="L7809" t="s">
        <v>120</v>
      </c>
    </row>
    <row r="7810" spans="1:12" x14ac:dyDescent="0.25">
      <c r="A7810" t="s">
        <v>15</v>
      </c>
      <c r="B7810" s="1">
        <v>44787</v>
      </c>
      <c r="C7810">
        <v>8</v>
      </c>
      <c r="D7810">
        <v>2022</v>
      </c>
      <c r="E7810" t="s">
        <v>31</v>
      </c>
      <c r="F7810" t="s">
        <v>41</v>
      </c>
      <c r="G7810">
        <v>20</v>
      </c>
      <c r="H7810">
        <v>19</v>
      </c>
      <c r="I7810">
        <v>9.5760000000000005</v>
      </c>
      <c r="J7810">
        <v>380</v>
      </c>
      <c r="K7810">
        <v>191.52</v>
      </c>
      <c r="L7810" t="s">
        <v>120</v>
      </c>
    </row>
    <row r="7811" spans="1:12" x14ac:dyDescent="0.25">
      <c r="A7811" t="s">
        <v>15</v>
      </c>
      <c r="B7811" s="1">
        <v>44787</v>
      </c>
      <c r="C7811">
        <v>8</v>
      </c>
      <c r="D7811">
        <v>2022</v>
      </c>
      <c r="E7811" t="s">
        <v>31</v>
      </c>
      <c r="F7811" t="s">
        <v>51</v>
      </c>
      <c r="G7811">
        <v>30</v>
      </c>
      <c r="H7811">
        <v>15</v>
      </c>
      <c r="I7811">
        <v>8.5709999999999997</v>
      </c>
      <c r="J7811">
        <v>450</v>
      </c>
      <c r="K7811">
        <v>257.13</v>
      </c>
      <c r="L7811" t="s">
        <v>120</v>
      </c>
    </row>
    <row r="7812" spans="1:12" x14ac:dyDescent="0.25">
      <c r="A7812" t="s">
        <v>15</v>
      </c>
      <c r="B7812" s="1">
        <v>44787</v>
      </c>
      <c r="C7812">
        <v>8</v>
      </c>
      <c r="D7812">
        <v>2022</v>
      </c>
      <c r="E7812" t="s">
        <v>19</v>
      </c>
      <c r="F7812" t="s">
        <v>44</v>
      </c>
      <c r="G7812">
        <v>25</v>
      </c>
      <c r="H7812">
        <v>13</v>
      </c>
      <c r="I7812">
        <v>0.34839999999999999</v>
      </c>
      <c r="J7812">
        <v>325</v>
      </c>
      <c r="K7812">
        <v>8.7100000000000009</v>
      </c>
      <c r="L7812" t="s">
        <v>120</v>
      </c>
    </row>
    <row r="7813" spans="1:12" x14ac:dyDescent="0.25">
      <c r="A7813" t="s">
        <v>15</v>
      </c>
      <c r="B7813" s="1">
        <v>44787</v>
      </c>
      <c r="C7813">
        <v>8</v>
      </c>
      <c r="D7813">
        <v>2022</v>
      </c>
      <c r="E7813" t="s">
        <v>31</v>
      </c>
      <c r="F7813" t="s">
        <v>37</v>
      </c>
      <c r="G7813">
        <v>12</v>
      </c>
      <c r="H7813">
        <v>4.5</v>
      </c>
      <c r="I7813">
        <v>2.9883999999999999</v>
      </c>
      <c r="J7813">
        <v>54</v>
      </c>
      <c r="K7813">
        <v>35.860799999999998</v>
      </c>
      <c r="L7813" t="s">
        <v>120</v>
      </c>
    </row>
    <row r="7814" spans="1:12" x14ac:dyDescent="0.25">
      <c r="A7814" t="s">
        <v>15</v>
      </c>
      <c r="B7814" s="1">
        <v>44787</v>
      </c>
      <c r="C7814">
        <v>8</v>
      </c>
      <c r="D7814">
        <v>2022</v>
      </c>
      <c r="E7814" t="s">
        <v>19</v>
      </c>
      <c r="F7814" t="s">
        <v>44</v>
      </c>
      <c r="G7814">
        <v>25</v>
      </c>
      <c r="H7814">
        <v>13</v>
      </c>
      <c r="I7814">
        <v>0.34839999999999999</v>
      </c>
      <c r="J7814">
        <v>325</v>
      </c>
      <c r="K7814">
        <v>8.7100000000000009</v>
      </c>
      <c r="L7814" t="s">
        <v>120</v>
      </c>
    </row>
    <row r="7815" spans="1:12" x14ac:dyDescent="0.25">
      <c r="A7815" t="s">
        <v>15</v>
      </c>
      <c r="B7815" s="1">
        <v>44787</v>
      </c>
      <c r="C7815">
        <v>8</v>
      </c>
      <c r="D7815">
        <v>2022</v>
      </c>
      <c r="E7815" t="s">
        <v>31</v>
      </c>
      <c r="F7815" t="s">
        <v>51</v>
      </c>
      <c r="G7815">
        <v>30</v>
      </c>
      <c r="H7815">
        <v>15</v>
      </c>
      <c r="I7815">
        <v>8.5709999999999997</v>
      </c>
      <c r="J7815">
        <v>450</v>
      </c>
      <c r="K7815">
        <v>257.13</v>
      </c>
      <c r="L7815" t="s">
        <v>120</v>
      </c>
    </row>
    <row r="7816" spans="1:12" x14ac:dyDescent="0.25">
      <c r="A7816" t="s">
        <v>15</v>
      </c>
      <c r="B7816" s="1">
        <v>44787</v>
      </c>
      <c r="C7816">
        <v>8</v>
      </c>
      <c r="D7816">
        <v>2022</v>
      </c>
      <c r="E7816" t="s">
        <v>31</v>
      </c>
      <c r="F7816" t="s">
        <v>41</v>
      </c>
      <c r="G7816">
        <v>20</v>
      </c>
      <c r="H7816">
        <v>19</v>
      </c>
      <c r="I7816">
        <v>9.5760000000000005</v>
      </c>
      <c r="J7816">
        <v>380</v>
      </c>
      <c r="K7816">
        <v>191.52</v>
      </c>
      <c r="L7816" t="s">
        <v>120</v>
      </c>
    </row>
    <row r="7817" spans="1:12" x14ac:dyDescent="0.25">
      <c r="A7817" t="s">
        <v>15</v>
      </c>
      <c r="B7817" s="1">
        <v>44787</v>
      </c>
      <c r="C7817">
        <v>8</v>
      </c>
      <c r="D7817">
        <v>2022</v>
      </c>
      <c r="E7817" t="s">
        <v>31</v>
      </c>
      <c r="F7817" t="s">
        <v>37</v>
      </c>
      <c r="G7817">
        <v>12</v>
      </c>
      <c r="H7817">
        <v>4.5</v>
      </c>
      <c r="I7817">
        <v>2.9883999999999999</v>
      </c>
      <c r="J7817">
        <v>54</v>
      </c>
      <c r="K7817">
        <v>35.860799999999998</v>
      </c>
      <c r="L7817" t="s">
        <v>120</v>
      </c>
    </row>
    <row r="7818" spans="1:12" x14ac:dyDescent="0.25">
      <c r="A7818" t="s">
        <v>9</v>
      </c>
      <c r="B7818" s="1">
        <v>44788</v>
      </c>
      <c r="C7818">
        <v>8</v>
      </c>
      <c r="D7818">
        <v>2022</v>
      </c>
      <c r="E7818" t="s">
        <v>10</v>
      </c>
      <c r="F7818" t="s">
        <v>33</v>
      </c>
      <c r="G7818">
        <v>35</v>
      </c>
      <c r="H7818">
        <v>12.5</v>
      </c>
      <c r="I7818">
        <v>10.445</v>
      </c>
      <c r="J7818">
        <v>437.5</v>
      </c>
      <c r="K7818">
        <v>365.57499999999999</v>
      </c>
      <c r="L7818" t="s">
        <v>119</v>
      </c>
    </row>
    <row r="7819" spans="1:12" x14ac:dyDescent="0.25">
      <c r="A7819" t="s">
        <v>9</v>
      </c>
      <c r="B7819" s="1">
        <v>44788</v>
      </c>
      <c r="C7819">
        <v>8</v>
      </c>
      <c r="D7819">
        <v>2022</v>
      </c>
      <c r="E7819" t="s">
        <v>21</v>
      </c>
      <c r="F7819" t="s">
        <v>62</v>
      </c>
      <c r="G7819">
        <v>70</v>
      </c>
      <c r="H7819">
        <v>31</v>
      </c>
      <c r="I7819">
        <v>11.593999999999999</v>
      </c>
      <c r="J7819">
        <v>2170</v>
      </c>
      <c r="K7819">
        <v>811.58</v>
      </c>
      <c r="L7819" t="s">
        <v>119</v>
      </c>
    </row>
    <row r="7820" spans="1:12" x14ac:dyDescent="0.25">
      <c r="A7820" t="s">
        <v>9</v>
      </c>
      <c r="B7820" s="1">
        <v>44788</v>
      </c>
      <c r="C7820">
        <v>8</v>
      </c>
      <c r="D7820">
        <v>2022</v>
      </c>
      <c r="E7820" t="s">
        <v>19</v>
      </c>
      <c r="F7820" t="s">
        <v>44</v>
      </c>
      <c r="G7820">
        <v>40</v>
      </c>
      <c r="H7820">
        <v>13</v>
      </c>
      <c r="I7820">
        <v>8.5995000000000008</v>
      </c>
      <c r="J7820">
        <v>520</v>
      </c>
      <c r="K7820">
        <v>343.98</v>
      </c>
      <c r="L7820" t="s">
        <v>119</v>
      </c>
    </row>
    <row r="7821" spans="1:12" x14ac:dyDescent="0.25">
      <c r="A7821" t="s">
        <v>9</v>
      </c>
      <c r="B7821" s="1">
        <v>44788</v>
      </c>
      <c r="C7821">
        <v>8</v>
      </c>
      <c r="D7821">
        <v>2022</v>
      </c>
      <c r="E7821" t="s">
        <v>19</v>
      </c>
      <c r="F7821" t="s">
        <v>44</v>
      </c>
      <c r="G7821">
        <v>40</v>
      </c>
      <c r="H7821">
        <v>13</v>
      </c>
      <c r="I7821">
        <v>8.5995000000000008</v>
      </c>
      <c r="J7821">
        <v>520</v>
      </c>
      <c r="K7821">
        <v>343.98</v>
      </c>
      <c r="L7821" t="s">
        <v>119</v>
      </c>
    </row>
    <row r="7822" spans="1:12" x14ac:dyDescent="0.25">
      <c r="A7822" t="s">
        <v>9</v>
      </c>
      <c r="B7822" s="1">
        <v>44788</v>
      </c>
      <c r="C7822">
        <v>8</v>
      </c>
      <c r="D7822">
        <v>2022</v>
      </c>
      <c r="E7822" t="s">
        <v>10</v>
      </c>
      <c r="F7822" t="s">
        <v>33</v>
      </c>
      <c r="G7822">
        <v>35</v>
      </c>
      <c r="H7822">
        <v>12.5</v>
      </c>
      <c r="I7822">
        <v>10.445</v>
      </c>
      <c r="J7822">
        <v>437.5</v>
      </c>
      <c r="K7822">
        <v>365.57499999999999</v>
      </c>
      <c r="L7822" t="s">
        <v>119</v>
      </c>
    </row>
    <row r="7823" spans="1:12" x14ac:dyDescent="0.25">
      <c r="A7823" t="s">
        <v>9</v>
      </c>
      <c r="B7823" s="1">
        <v>44788</v>
      </c>
      <c r="C7823">
        <v>8</v>
      </c>
      <c r="D7823">
        <v>2022</v>
      </c>
      <c r="E7823" t="s">
        <v>21</v>
      </c>
      <c r="F7823" t="s">
        <v>62</v>
      </c>
      <c r="G7823">
        <v>70</v>
      </c>
      <c r="H7823">
        <v>31</v>
      </c>
      <c r="I7823">
        <v>11.593999999999999</v>
      </c>
      <c r="J7823">
        <v>2170</v>
      </c>
      <c r="K7823">
        <v>811.58</v>
      </c>
      <c r="L7823" t="s">
        <v>119</v>
      </c>
    </row>
    <row r="7824" spans="1:12" x14ac:dyDescent="0.25">
      <c r="A7824" t="s">
        <v>38</v>
      </c>
      <c r="B7824" s="1">
        <v>44788</v>
      </c>
      <c r="C7824">
        <v>8</v>
      </c>
      <c r="D7824">
        <v>2022</v>
      </c>
      <c r="E7824" t="s">
        <v>28</v>
      </c>
      <c r="F7824" t="s">
        <v>87</v>
      </c>
      <c r="G7824">
        <v>5</v>
      </c>
      <c r="H7824">
        <v>14</v>
      </c>
      <c r="I7824">
        <v>4.8818000000000001</v>
      </c>
      <c r="J7824">
        <v>70</v>
      </c>
      <c r="K7824">
        <v>24.408999999999999</v>
      </c>
      <c r="L7824" t="s">
        <v>129</v>
      </c>
    </row>
    <row r="7825" spans="1:12" x14ac:dyDescent="0.25">
      <c r="A7825" t="s">
        <v>38</v>
      </c>
      <c r="B7825" s="1">
        <v>44788</v>
      </c>
      <c r="C7825">
        <v>8</v>
      </c>
      <c r="D7825">
        <v>2022</v>
      </c>
      <c r="E7825" t="s">
        <v>28</v>
      </c>
      <c r="F7825" t="s">
        <v>87</v>
      </c>
      <c r="G7825">
        <v>5</v>
      </c>
      <c r="H7825">
        <v>14</v>
      </c>
      <c r="I7825">
        <v>4.8818000000000001</v>
      </c>
      <c r="J7825">
        <v>70</v>
      </c>
      <c r="K7825">
        <v>24.408999999999999</v>
      </c>
      <c r="L7825" t="s">
        <v>129</v>
      </c>
    </row>
    <row r="7826" spans="1:12" x14ac:dyDescent="0.25">
      <c r="A7826" t="s">
        <v>38</v>
      </c>
      <c r="B7826" s="1">
        <v>44788</v>
      </c>
      <c r="C7826">
        <v>8</v>
      </c>
      <c r="D7826">
        <v>2022</v>
      </c>
      <c r="E7826" t="s">
        <v>28</v>
      </c>
      <c r="F7826" t="s">
        <v>87</v>
      </c>
      <c r="G7826">
        <v>5</v>
      </c>
      <c r="H7826">
        <v>14</v>
      </c>
      <c r="I7826">
        <v>4.8818000000000001</v>
      </c>
      <c r="J7826">
        <v>70</v>
      </c>
      <c r="K7826">
        <v>24.408999999999999</v>
      </c>
      <c r="L7826" t="s">
        <v>129</v>
      </c>
    </row>
    <row r="7827" spans="1:12" x14ac:dyDescent="0.25">
      <c r="A7827" t="s">
        <v>38</v>
      </c>
      <c r="B7827" s="1">
        <v>44788</v>
      </c>
      <c r="C7827">
        <v>8</v>
      </c>
      <c r="D7827">
        <v>2022</v>
      </c>
      <c r="E7827" t="s">
        <v>28</v>
      </c>
      <c r="F7827" t="s">
        <v>87</v>
      </c>
      <c r="G7827">
        <v>5</v>
      </c>
      <c r="H7827">
        <v>14</v>
      </c>
      <c r="I7827">
        <v>4.8818000000000001</v>
      </c>
      <c r="J7827">
        <v>70</v>
      </c>
      <c r="K7827">
        <v>24.408999999999999</v>
      </c>
      <c r="L7827" t="s">
        <v>129</v>
      </c>
    </row>
    <row r="7828" spans="1:12" x14ac:dyDescent="0.25">
      <c r="A7828" t="s">
        <v>9</v>
      </c>
      <c r="B7828" s="1">
        <v>44791</v>
      </c>
      <c r="C7828">
        <v>8</v>
      </c>
      <c r="D7828">
        <v>2022</v>
      </c>
      <c r="E7828" t="s">
        <v>31</v>
      </c>
      <c r="F7828" t="s">
        <v>41</v>
      </c>
      <c r="G7828">
        <v>20</v>
      </c>
      <c r="H7828">
        <v>19</v>
      </c>
      <c r="I7828">
        <v>5.1395</v>
      </c>
      <c r="J7828">
        <v>380</v>
      </c>
      <c r="K7828">
        <v>102.79</v>
      </c>
      <c r="L7828" t="s">
        <v>129</v>
      </c>
    </row>
    <row r="7829" spans="1:12" x14ac:dyDescent="0.25">
      <c r="A7829" t="s">
        <v>9</v>
      </c>
      <c r="B7829" s="1">
        <v>44791</v>
      </c>
      <c r="C7829">
        <v>8</v>
      </c>
      <c r="D7829">
        <v>2022</v>
      </c>
      <c r="E7829" t="s">
        <v>28</v>
      </c>
      <c r="F7829" t="s">
        <v>76</v>
      </c>
      <c r="G7829">
        <v>18</v>
      </c>
      <c r="H7829">
        <v>12.5</v>
      </c>
      <c r="I7829">
        <v>2.8612000000000002</v>
      </c>
      <c r="J7829">
        <v>225</v>
      </c>
      <c r="K7829">
        <v>51.501600000000003</v>
      </c>
      <c r="L7829" t="s">
        <v>129</v>
      </c>
    </row>
    <row r="7830" spans="1:12" x14ac:dyDescent="0.25">
      <c r="A7830" t="s">
        <v>9</v>
      </c>
      <c r="B7830" s="1">
        <v>44791</v>
      </c>
      <c r="C7830">
        <v>8</v>
      </c>
      <c r="D7830">
        <v>2022</v>
      </c>
      <c r="E7830" t="s">
        <v>28</v>
      </c>
      <c r="F7830" t="s">
        <v>76</v>
      </c>
      <c r="G7830">
        <v>18</v>
      </c>
      <c r="H7830">
        <v>12.5</v>
      </c>
      <c r="I7830">
        <v>2.8612000000000002</v>
      </c>
      <c r="J7830">
        <v>225</v>
      </c>
      <c r="K7830">
        <v>51.501600000000003</v>
      </c>
      <c r="L7830" t="s">
        <v>129</v>
      </c>
    </row>
    <row r="7831" spans="1:12" x14ac:dyDescent="0.25">
      <c r="A7831" t="s">
        <v>9</v>
      </c>
      <c r="B7831" s="1">
        <v>44791</v>
      </c>
      <c r="C7831">
        <v>8</v>
      </c>
      <c r="D7831">
        <v>2022</v>
      </c>
      <c r="E7831" t="s">
        <v>31</v>
      </c>
      <c r="F7831" t="s">
        <v>41</v>
      </c>
      <c r="G7831">
        <v>20</v>
      </c>
      <c r="H7831">
        <v>19</v>
      </c>
      <c r="I7831">
        <v>5.1395</v>
      </c>
      <c r="J7831">
        <v>380</v>
      </c>
      <c r="K7831">
        <v>102.79</v>
      </c>
      <c r="L7831" t="s">
        <v>129</v>
      </c>
    </row>
    <row r="7832" spans="1:12" x14ac:dyDescent="0.25">
      <c r="A7832" t="s">
        <v>38</v>
      </c>
      <c r="B7832" s="1">
        <v>44791</v>
      </c>
      <c r="C7832">
        <v>8</v>
      </c>
      <c r="D7832">
        <v>2022</v>
      </c>
      <c r="E7832" t="s">
        <v>31</v>
      </c>
      <c r="F7832" t="s">
        <v>88</v>
      </c>
      <c r="G7832">
        <v>40</v>
      </c>
      <c r="H7832">
        <v>263.5</v>
      </c>
      <c r="I7832">
        <v>197.2561</v>
      </c>
      <c r="J7832">
        <v>10540</v>
      </c>
      <c r="K7832">
        <v>7890.2439999999997</v>
      </c>
      <c r="L7832" t="s">
        <v>125</v>
      </c>
    </row>
    <row r="7833" spans="1:12" x14ac:dyDescent="0.25">
      <c r="A7833" t="s">
        <v>38</v>
      </c>
      <c r="B7833" s="1">
        <v>44791</v>
      </c>
      <c r="C7833">
        <v>8</v>
      </c>
      <c r="D7833">
        <v>2022</v>
      </c>
      <c r="E7833" t="s">
        <v>10</v>
      </c>
      <c r="F7833" t="s">
        <v>12</v>
      </c>
      <c r="G7833">
        <v>40</v>
      </c>
      <c r="H7833">
        <v>21</v>
      </c>
      <c r="I7833">
        <v>8.2803000000000004</v>
      </c>
      <c r="J7833">
        <v>840</v>
      </c>
      <c r="K7833">
        <v>331.21199999999999</v>
      </c>
      <c r="L7833" t="s">
        <v>125</v>
      </c>
    </row>
    <row r="7834" spans="1:12" x14ac:dyDescent="0.25">
      <c r="A7834" t="s">
        <v>38</v>
      </c>
      <c r="B7834" s="1">
        <v>44791</v>
      </c>
      <c r="C7834">
        <v>8</v>
      </c>
      <c r="D7834">
        <v>2022</v>
      </c>
      <c r="E7834" t="s">
        <v>31</v>
      </c>
      <c r="F7834" t="s">
        <v>88</v>
      </c>
      <c r="G7834">
        <v>40</v>
      </c>
      <c r="H7834">
        <v>263.5</v>
      </c>
      <c r="I7834">
        <v>197.2561</v>
      </c>
      <c r="J7834">
        <v>10540</v>
      </c>
      <c r="K7834">
        <v>7890.2439999999997</v>
      </c>
      <c r="L7834" t="s">
        <v>125</v>
      </c>
    </row>
    <row r="7835" spans="1:12" x14ac:dyDescent="0.25">
      <c r="A7835" t="s">
        <v>38</v>
      </c>
      <c r="B7835" s="1">
        <v>44791</v>
      </c>
      <c r="C7835">
        <v>8</v>
      </c>
      <c r="D7835">
        <v>2022</v>
      </c>
      <c r="E7835" t="s">
        <v>10</v>
      </c>
      <c r="F7835" t="s">
        <v>12</v>
      </c>
      <c r="G7835">
        <v>40</v>
      </c>
      <c r="H7835">
        <v>21</v>
      </c>
      <c r="I7835">
        <v>8.2803000000000004</v>
      </c>
      <c r="J7835">
        <v>840</v>
      </c>
      <c r="K7835">
        <v>331.21199999999999</v>
      </c>
      <c r="L7835" t="s">
        <v>125</v>
      </c>
    </row>
    <row r="7836" spans="1:12" x14ac:dyDescent="0.25">
      <c r="A7836" t="s">
        <v>38</v>
      </c>
      <c r="B7836" s="1">
        <v>44791</v>
      </c>
      <c r="C7836">
        <v>8</v>
      </c>
      <c r="D7836">
        <v>2022</v>
      </c>
      <c r="E7836" t="s">
        <v>10</v>
      </c>
      <c r="F7836" t="s">
        <v>12</v>
      </c>
      <c r="G7836">
        <v>40</v>
      </c>
      <c r="H7836">
        <v>21</v>
      </c>
      <c r="I7836">
        <v>8.2803000000000004</v>
      </c>
      <c r="J7836">
        <v>840</v>
      </c>
      <c r="K7836">
        <v>331.21199999999999</v>
      </c>
      <c r="L7836" t="s">
        <v>125</v>
      </c>
    </row>
    <row r="7837" spans="1:12" x14ac:dyDescent="0.25">
      <c r="A7837" t="s">
        <v>38</v>
      </c>
      <c r="B7837" s="1">
        <v>44791</v>
      </c>
      <c r="C7837">
        <v>8</v>
      </c>
      <c r="D7837">
        <v>2022</v>
      </c>
      <c r="E7837" t="s">
        <v>31</v>
      </c>
      <c r="F7837" t="s">
        <v>88</v>
      </c>
      <c r="G7837">
        <v>40</v>
      </c>
      <c r="H7837">
        <v>263.5</v>
      </c>
      <c r="I7837">
        <v>197.2561</v>
      </c>
      <c r="J7837">
        <v>10540</v>
      </c>
      <c r="K7837">
        <v>7890.2439999999997</v>
      </c>
      <c r="L7837" t="s">
        <v>125</v>
      </c>
    </row>
    <row r="7838" spans="1:12" x14ac:dyDescent="0.25">
      <c r="A7838" t="s">
        <v>38</v>
      </c>
      <c r="B7838" s="1">
        <v>44791</v>
      </c>
      <c r="C7838">
        <v>8</v>
      </c>
      <c r="D7838">
        <v>2022</v>
      </c>
      <c r="E7838" t="s">
        <v>31</v>
      </c>
      <c r="F7838" t="s">
        <v>88</v>
      </c>
      <c r="G7838">
        <v>40</v>
      </c>
      <c r="H7838">
        <v>263.5</v>
      </c>
      <c r="I7838">
        <v>197.2561</v>
      </c>
      <c r="J7838">
        <v>10540</v>
      </c>
      <c r="K7838">
        <v>7890.2439999999997</v>
      </c>
      <c r="L7838" t="s">
        <v>125</v>
      </c>
    </row>
    <row r="7839" spans="1:12" x14ac:dyDescent="0.25">
      <c r="A7839" t="s">
        <v>38</v>
      </c>
      <c r="B7839" s="1">
        <v>44791</v>
      </c>
      <c r="C7839">
        <v>8</v>
      </c>
      <c r="D7839">
        <v>2022</v>
      </c>
      <c r="E7839" t="s">
        <v>10</v>
      </c>
      <c r="F7839" t="s">
        <v>12</v>
      </c>
      <c r="G7839">
        <v>40</v>
      </c>
      <c r="H7839">
        <v>21</v>
      </c>
      <c r="I7839">
        <v>8.2803000000000004</v>
      </c>
      <c r="J7839">
        <v>840</v>
      </c>
      <c r="K7839">
        <v>331.21199999999999</v>
      </c>
      <c r="L7839" t="s">
        <v>125</v>
      </c>
    </row>
    <row r="7840" spans="1:12" x14ac:dyDescent="0.25">
      <c r="A7840" t="s">
        <v>38</v>
      </c>
      <c r="B7840" s="1">
        <v>44791</v>
      </c>
      <c r="C7840">
        <v>8</v>
      </c>
      <c r="D7840">
        <v>2022</v>
      </c>
      <c r="E7840" t="s">
        <v>31</v>
      </c>
      <c r="F7840" t="s">
        <v>88</v>
      </c>
      <c r="G7840">
        <v>40</v>
      </c>
      <c r="H7840">
        <v>263.5</v>
      </c>
      <c r="I7840">
        <v>197.2561</v>
      </c>
      <c r="J7840">
        <v>10540</v>
      </c>
      <c r="K7840">
        <v>7890.2439999999997</v>
      </c>
      <c r="L7840" t="s">
        <v>125</v>
      </c>
    </row>
    <row r="7841" spans="1:12" x14ac:dyDescent="0.25">
      <c r="A7841" t="s">
        <v>38</v>
      </c>
      <c r="B7841" s="1">
        <v>44791</v>
      </c>
      <c r="C7841">
        <v>8</v>
      </c>
      <c r="D7841">
        <v>2022</v>
      </c>
      <c r="E7841" t="s">
        <v>10</v>
      </c>
      <c r="F7841" t="s">
        <v>12</v>
      </c>
      <c r="G7841">
        <v>40</v>
      </c>
      <c r="H7841">
        <v>21</v>
      </c>
      <c r="I7841">
        <v>8.2803000000000004</v>
      </c>
      <c r="J7841">
        <v>840</v>
      </c>
      <c r="K7841">
        <v>331.21199999999999</v>
      </c>
      <c r="L7841" t="s">
        <v>125</v>
      </c>
    </row>
    <row r="7842" spans="1:12" x14ac:dyDescent="0.25">
      <c r="A7842" t="s">
        <v>38</v>
      </c>
      <c r="B7842" s="1">
        <v>44791</v>
      </c>
      <c r="C7842">
        <v>8</v>
      </c>
      <c r="D7842">
        <v>2022</v>
      </c>
      <c r="E7842" t="s">
        <v>31</v>
      </c>
      <c r="F7842" t="s">
        <v>88</v>
      </c>
      <c r="G7842">
        <v>40</v>
      </c>
      <c r="H7842">
        <v>263.5</v>
      </c>
      <c r="I7842">
        <v>197.2561</v>
      </c>
      <c r="J7842">
        <v>10540</v>
      </c>
      <c r="K7842">
        <v>7890.2439999999997</v>
      </c>
      <c r="L7842" t="s">
        <v>125</v>
      </c>
    </row>
    <row r="7843" spans="1:12" x14ac:dyDescent="0.25">
      <c r="A7843" t="s">
        <v>38</v>
      </c>
      <c r="B7843" s="1">
        <v>44791</v>
      </c>
      <c r="C7843">
        <v>8</v>
      </c>
      <c r="D7843">
        <v>2022</v>
      </c>
      <c r="E7843" t="s">
        <v>10</v>
      </c>
      <c r="F7843" t="s">
        <v>12</v>
      </c>
      <c r="G7843">
        <v>40</v>
      </c>
      <c r="H7843">
        <v>21</v>
      </c>
      <c r="I7843">
        <v>8.2803000000000004</v>
      </c>
      <c r="J7843">
        <v>840</v>
      </c>
      <c r="K7843">
        <v>331.21199999999999</v>
      </c>
      <c r="L7843" t="s">
        <v>125</v>
      </c>
    </row>
    <row r="7844" spans="1:12" x14ac:dyDescent="0.25">
      <c r="A7844" t="s">
        <v>38</v>
      </c>
      <c r="B7844" s="1">
        <v>44791</v>
      </c>
      <c r="C7844">
        <v>8</v>
      </c>
      <c r="D7844">
        <v>2022</v>
      </c>
      <c r="E7844" t="s">
        <v>31</v>
      </c>
      <c r="F7844" t="s">
        <v>88</v>
      </c>
      <c r="G7844">
        <v>40</v>
      </c>
      <c r="H7844">
        <v>263.5</v>
      </c>
      <c r="I7844">
        <v>197.2561</v>
      </c>
      <c r="J7844">
        <v>10540</v>
      </c>
      <c r="K7844">
        <v>7890.2439999999997</v>
      </c>
      <c r="L7844" t="s">
        <v>125</v>
      </c>
    </row>
    <row r="7845" spans="1:12" x14ac:dyDescent="0.25">
      <c r="A7845" t="s">
        <v>38</v>
      </c>
      <c r="B7845" s="1">
        <v>44791</v>
      </c>
      <c r="C7845">
        <v>8</v>
      </c>
      <c r="D7845">
        <v>2022</v>
      </c>
      <c r="E7845" t="s">
        <v>10</v>
      </c>
      <c r="F7845" t="s">
        <v>12</v>
      </c>
      <c r="G7845">
        <v>40</v>
      </c>
      <c r="H7845">
        <v>21</v>
      </c>
      <c r="I7845">
        <v>8.2803000000000004</v>
      </c>
      <c r="J7845">
        <v>840</v>
      </c>
      <c r="K7845">
        <v>331.21199999999999</v>
      </c>
      <c r="L7845" t="s">
        <v>125</v>
      </c>
    </row>
    <row r="7846" spans="1:12" x14ac:dyDescent="0.25">
      <c r="A7846" t="s">
        <v>15</v>
      </c>
      <c r="B7846" s="1">
        <v>44791</v>
      </c>
      <c r="C7846">
        <v>8</v>
      </c>
      <c r="D7846">
        <v>2022</v>
      </c>
      <c r="E7846" t="s">
        <v>31</v>
      </c>
      <c r="F7846" t="s">
        <v>75</v>
      </c>
      <c r="G7846">
        <v>10</v>
      </c>
      <c r="H7846">
        <v>14</v>
      </c>
      <c r="I7846">
        <v>4.0670000000000002</v>
      </c>
      <c r="J7846">
        <v>140</v>
      </c>
      <c r="K7846">
        <v>40.67</v>
      </c>
      <c r="L7846" t="s">
        <v>117</v>
      </c>
    </row>
    <row r="7847" spans="1:12" x14ac:dyDescent="0.25">
      <c r="A7847" t="s">
        <v>15</v>
      </c>
      <c r="B7847" s="1">
        <v>44791</v>
      </c>
      <c r="C7847">
        <v>8</v>
      </c>
      <c r="D7847">
        <v>2022</v>
      </c>
      <c r="E7847" t="s">
        <v>21</v>
      </c>
      <c r="F7847" t="s">
        <v>22</v>
      </c>
      <c r="G7847">
        <v>14</v>
      </c>
      <c r="H7847">
        <v>9.65</v>
      </c>
      <c r="I7847">
        <v>1.9831000000000001</v>
      </c>
      <c r="J7847">
        <v>135.1</v>
      </c>
      <c r="K7847">
        <v>27.763400000000001</v>
      </c>
      <c r="L7847" t="s">
        <v>117</v>
      </c>
    </row>
    <row r="7848" spans="1:12" x14ac:dyDescent="0.25">
      <c r="A7848" t="s">
        <v>15</v>
      </c>
      <c r="B7848" s="1">
        <v>44791</v>
      </c>
      <c r="C7848">
        <v>8</v>
      </c>
      <c r="D7848">
        <v>2022</v>
      </c>
      <c r="E7848" t="s">
        <v>34</v>
      </c>
      <c r="F7848" t="s">
        <v>56</v>
      </c>
      <c r="G7848">
        <v>15</v>
      </c>
      <c r="H7848">
        <v>39</v>
      </c>
      <c r="I7848">
        <v>35.170200000000001</v>
      </c>
      <c r="J7848">
        <v>585</v>
      </c>
      <c r="K7848">
        <v>527.553</v>
      </c>
      <c r="L7848" t="s">
        <v>117</v>
      </c>
    </row>
    <row r="7849" spans="1:12" x14ac:dyDescent="0.25">
      <c r="A7849" t="s">
        <v>15</v>
      </c>
      <c r="B7849" s="1">
        <v>44791</v>
      </c>
      <c r="C7849">
        <v>8</v>
      </c>
      <c r="D7849">
        <v>2022</v>
      </c>
      <c r="E7849" t="s">
        <v>34</v>
      </c>
      <c r="F7849" t="s">
        <v>56</v>
      </c>
      <c r="G7849">
        <v>15</v>
      </c>
      <c r="H7849">
        <v>39</v>
      </c>
      <c r="I7849">
        <v>35.170200000000001</v>
      </c>
      <c r="J7849">
        <v>585</v>
      </c>
      <c r="K7849">
        <v>527.553</v>
      </c>
      <c r="L7849" t="s">
        <v>117</v>
      </c>
    </row>
    <row r="7850" spans="1:12" x14ac:dyDescent="0.25">
      <c r="A7850" t="s">
        <v>15</v>
      </c>
      <c r="B7850" s="1">
        <v>44791</v>
      </c>
      <c r="C7850">
        <v>8</v>
      </c>
      <c r="D7850">
        <v>2022</v>
      </c>
      <c r="E7850" t="s">
        <v>21</v>
      </c>
      <c r="F7850" t="s">
        <v>22</v>
      </c>
      <c r="G7850">
        <v>14</v>
      </c>
      <c r="H7850">
        <v>9.65</v>
      </c>
      <c r="I7850">
        <v>1.9831000000000001</v>
      </c>
      <c r="J7850">
        <v>135.1</v>
      </c>
      <c r="K7850">
        <v>27.763400000000001</v>
      </c>
      <c r="L7850" t="s">
        <v>117</v>
      </c>
    </row>
    <row r="7851" spans="1:12" x14ac:dyDescent="0.25">
      <c r="A7851" t="s">
        <v>15</v>
      </c>
      <c r="B7851" s="1">
        <v>44791</v>
      </c>
      <c r="C7851">
        <v>8</v>
      </c>
      <c r="D7851">
        <v>2022</v>
      </c>
      <c r="E7851" t="s">
        <v>31</v>
      </c>
      <c r="F7851" t="s">
        <v>75</v>
      </c>
      <c r="G7851">
        <v>10</v>
      </c>
      <c r="H7851">
        <v>14</v>
      </c>
      <c r="I7851">
        <v>4.0670000000000002</v>
      </c>
      <c r="J7851">
        <v>140</v>
      </c>
      <c r="K7851">
        <v>40.67</v>
      </c>
      <c r="L7851" t="s">
        <v>117</v>
      </c>
    </row>
    <row r="7852" spans="1:12" x14ac:dyDescent="0.25">
      <c r="A7852" t="s">
        <v>15</v>
      </c>
      <c r="B7852" s="1">
        <v>44791</v>
      </c>
      <c r="C7852">
        <v>8</v>
      </c>
      <c r="D7852">
        <v>2022</v>
      </c>
      <c r="E7852" t="s">
        <v>34</v>
      </c>
      <c r="F7852" t="s">
        <v>56</v>
      </c>
      <c r="G7852">
        <v>15</v>
      </c>
      <c r="H7852">
        <v>39</v>
      </c>
      <c r="I7852">
        <v>35.170200000000001</v>
      </c>
      <c r="J7852">
        <v>585</v>
      </c>
      <c r="K7852">
        <v>527.553</v>
      </c>
      <c r="L7852" t="s">
        <v>117</v>
      </c>
    </row>
    <row r="7853" spans="1:12" x14ac:dyDescent="0.25">
      <c r="A7853" t="s">
        <v>15</v>
      </c>
      <c r="B7853" s="1">
        <v>44791</v>
      </c>
      <c r="C7853">
        <v>8</v>
      </c>
      <c r="D7853">
        <v>2022</v>
      </c>
      <c r="E7853" t="s">
        <v>31</v>
      </c>
      <c r="F7853" t="s">
        <v>75</v>
      </c>
      <c r="G7853">
        <v>10</v>
      </c>
      <c r="H7853">
        <v>14</v>
      </c>
      <c r="I7853">
        <v>4.0670000000000002</v>
      </c>
      <c r="J7853">
        <v>140</v>
      </c>
      <c r="K7853">
        <v>40.67</v>
      </c>
      <c r="L7853" t="s">
        <v>117</v>
      </c>
    </row>
    <row r="7854" spans="1:12" x14ac:dyDescent="0.25">
      <c r="A7854" t="s">
        <v>15</v>
      </c>
      <c r="B7854" s="1">
        <v>44791</v>
      </c>
      <c r="C7854">
        <v>8</v>
      </c>
      <c r="D7854">
        <v>2022</v>
      </c>
      <c r="E7854" t="s">
        <v>21</v>
      </c>
      <c r="F7854" t="s">
        <v>22</v>
      </c>
      <c r="G7854">
        <v>14</v>
      </c>
      <c r="H7854">
        <v>9.65</v>
      </c>
      <c r="I7854">
        <v>1.9831000000000001</v>
      </c>
      <c r="J7854">
        <v>135.1</v>
      </c>
      <c r="K7854">
        <v>27.763400000000001</v>
      </c>
      <c r="L7854" t="s">
        <v>117</v>
      </c>
    </row>
    <row r="7855" spans="1:12" x14ac:dyDescent="0.25">
      <c r="A7855" t="s">
        <v>15</v>
      </c>
      <c r="B7855" s="1">
        <v>44791</v>
      </c>
      <c r="C7855">
        <v>8</v>
      </c>
      <c r="D7855">
        <v>2022</v>
      </c>
      <c r="E7855" t="s">
        <v>21</v>
      </c>
      <c r="F7855" t="s">
        <v>22</v>
      </c>
      <c r="G7855">
        <v>14</v>
      </c>
      <c r="H7855">
        <v>9.65</v>
      </c>
      <c r="I7855">
        <v>1.9831000000000001</v>
      </c>
      <c r="J7855">
        <v>135.1</v>
      </c>
      <c r="K7855">
        <v>27.763400000000001</v>
      </c>
      <c r="L7855" t="s">
        <v>117</v>
      </c>
    </row>
    <row r="7856" spans="1:12" x14ac:dyDescent="0.25">
      <c r="A7856" t="s">
        <v>15</v>
      </c>
      <c r="B7856" s="1">
        <v>44791</v>
      </c>
      <c r="C7856">
        <v>8</v>
      </c>
      <c r="D7856">
        <v>2022</v>
      </c>
      <c r="E7856" t="s">
        <v>34</v>
      </c>
      <c r="F7856" t="s">
        <v>56</v>
      </c>
      <c r="G7856">
        <v>15</v>
      </c>
      <c r="H7856">
        <v>39</v>
      </c>
      <c r="I7856">
        <v>35.170200000000001</v>
      </c>
      <c r="J7856">
        <v>585</v>
      </c>
      <c r="K7856">
        <v>527.553</v>
      </c>
      <c r="L7856" t="s">
        <v>117</v>
      </c>
    </row>
    <row r="7857" spans="1:12" x14ac:dyDescent="0.25">
      <c r="A7857" t="s">
        <v>15</v>
      </c>
      <c r="B7857" s="1">
        <v>44791</v>
      </c>
      <c r="C7857">
        <v>8</v>
      </c>
      <c r="D7857">
        <v>2022</v>
      </c>
      <c r="E7857" t="s">
        <v>31</v>
      </c>
      <c r="F7857" t="s">
        <v>75</v>
      </c>
      <c r="G7857">
        <v>10</v>
      </c>
      <c r="H7857">
        <v>14</v>
      </c>
      <c r="I7857">
        <v>4.0670000000000002</v>
      </c>
      <c r="J7857">
        <v>140</v>
      </c>
      <c r="K7857">
        <v>40.67</v>
      </c>
      <c r="L7857" t="s">
        <v>117</v>
      </c>
    </row>
    <row r="7858" spans="1:12" x14ac:dyDescent="0.25">
      <c r="A7858" t="s">
        <v>15</v>
      </c>
      <c r="B7858" s="1">
        <v>44791</v>
      </c>
      <c r="C7858">
        <v>8</v>
      </c>
      <c r="D7858">
        <v>2022</v>
      </c>
      <c r="E7858" t="s">
        <v>31</v>
      </c>
      <c r="F7858" t="s">
        <v>75</v>
      </c>
      <c r="G7858">
        <v>10</v>
      </c>
      <c r="H7858">
        <v>14</v>
      </c>
      <c r="I7858">
        <v>4.0670000000000002</v>
      </c>
      <c r="J7858">
        <v>140</v>
      </c>
      <c r="K7858">
        <v>40.67</v>
      </c>
      <c r="L7858" t="s">
        <v>117</v>
      </c>
    </row>
    <row r="7859" spans="1:12" x14ac:dyDescent="0.25">
      <c r="A7859" t="s">
        <v>15</v>
      </c>
      <c r="B7859" s="1">
        <v>44791</v>
      </c>
      <c r="C7859">
        <v>8</v>
      </c>
      <c r="D7859">
        <v>2022</v>
      </c>
      <c r="E7859" t="s">
        <v>21</v>
      </c>
      <c r="F7859" t="s">
        <v>22</v>
      </c>
      <c r="G7859">
        <v>14</v>
      </c>
      <c r="H7859">
        <v>9.65</v>
      </c>
      <c r="I7859">
        <v>1.9831000000000001</v>
      </c>
      <c r="J7859">
        <v>135.1</v>
      </c>
      <c r="K7859">
        <v>27.763400000000001</v>
      </c>
      <c r="L7859" t="s">
        <v>117</v>
      </c>
    </row>
    <row r="7860" spans="1:12" x14ac:dyDescent="0.25">
      <c r="A7860" t="s">
        <v>15</v>
      </c>
      <c r="B7860" s="1">
        <v>44791</v>
      </c>
      <c r="C7860">
        <v>8</v>
      </c>
      <c r="D7860">
        <v>2022</v>
      </c>
      <c r="E7860" t="s">
        <v>34</v>
      </c>
      <c r="F7860" t="s">
        <v>56</v>
      </c>
      <c r="G7860">
        <v>15</v>
      </c>
      <c r="H7860">
        <v>39</v>
      </c>
      <c r="I7860">
        <v>35.170200000000001</v>
      </c>
      <c r="J7860">
        <v>585</v>
      </c>
      <c r="K7860">
        <v>527.553</v>
      </c>
      <c r="L7860" t="s">
        <v>117</v>
      </c>
    </row>
    <row r="7861" spans="1:12" x14ac:dyDescent="0.25">
      <c r="A7861" t="s">
        <v>15</v>
      </c>
      <c r="B7861" s="1">
        <v>44791</v>
      </c>
      <c r="C7861">
        <v>8</v>
      </c>
      <c r="D7861">
        <v>2022</v>
      </c>
      <c r="E7861" t="s">
        <v>21</v>
      </c>
      <c r="F7861" t="s">
        <v>22</v>
      </c>
      <c r="G7861">
        <v>14</v>
      </c>
      <c r="H7861">
        <v>9.65</v>
      </c>
      <c r="I7861">
        <v>1.9831000000000001</v>
      </c>
      <c r="J7861">
        <v>135.1</v>
      </c>
      <c r="K7861">
        <v>27.763400000000001</v>
      </c>
      <c r="L7861" t="s">
        <v>117</v>
      </c>
    </row>
    <row r="7862" spans="1:12" x14ac:dyDescent="0.25">
      <c r="A7862" t="s">
        <v>15</v>
      </c>
      <c r="B7862" s="1">
        <v>44791</v>
      </c>
      <c r="C7862">
        <v>8</v>
      </c>
      <c r="D7862">
        <v>2022</v>
      </c>
      <c r="E7862" t="s">
        <v>34</v>
      </c>
      <c r="F7862" t="s">
        <v>56</v>
      </c>
      <c r="G7862">
        <v>15</v>
      </c>
      <c r="H7862">
        <v>39</v>
      </c>
      <c r="I7862">
        <v>35.170200000000001</v>
      </c>
      <c r="J7862">
        <v>585</v>
      </c>
      <c r="K7862">
        <v>527.553</v>
      </c>
      <c r="L7862" t="s">
        <v>117</v>
      </c>
    </row>
    <row r="7863" spans="1:12" x14ac:dyDescent="0.25">
      <c r="A7863" t="s">
        <v>15</v>
      </c>
      <c r="B7863" s="1">
        <v>44791</v>
      </c>
      <c r="C7863">
        <v>8</v>
      </c>
      <c r="D7863">
        <v>2022</v>
      </c>
      <c r="E7863" t="s">
        <v>31</v>
      </c>
      <c r="F7863" t="s">
        <v>75</v>
      </c>
      <c r="G7863">
        <v>10</v>
      </c>
      <c r="H7863">
        <v>14</v>
      </c>
      <c r="I7863">
        <v>4.0670000000000002</v>
      </c>
      <c r="J7863">
        <v>140</v>
      </c>
      <c r="K7863">
        <v>40.67</v>
      </c>
      <c r="L7863" t="s">
        <v>117</v>
      </c>
    </row>
    <row r="7864" spans="1:12" x14ac:dyDescent="0.25">
      <c r="A7864" t="s">
        <v>15</v>
      </c>
      <c r="B7864" s="1">
        <v>44791</v>
      </c>
      <c r="C7864">
        <v>8</v>
      </c>
      <c r="D7864">
        <v>2022</v>
      </c>
      <c r="E7864" t="s">
        <v>34</v>
      </c>
      <c r="F7864" t="s">
        <v>56</v>
      </c>
      <c r="G7864">
        <v>15</v>
      </c>
      <c r="H7864">
        <v>39</v>
      </c>
      <c r="I7864">
        <v>35.170200000000001</v>
      </c>
      <c r="J7864">
        <v>585</v>
      </c>
      <c r="K7864">
        <v>527.553</v>
      </c>
      <c r="L7864" t="s">
        <v>117</v>
      </c>
    </row>
    <row r="7865" spans="1:12" x14ac:dyDescent="0.25">
      <c r="A7865" t="s">
        <v>15</v>
      </c>
      <c r="B7865" s="1">
        <v>44791</v>
      </c>
      <c r="C7865">
        <v>8</v>
      </c>
      <c r="D7865">
        <v>2022</v>
      </c>
      <c r="E7865" t="s">
        <v>21</v>
      </c>
      <c r="F7865" t="s">
        <v>22</v>
      </c>
      <c r="G7865">
        <v>14</v>
      </c>
      <c r="H7865">
        <v>9.65</v>
      </c>
      <c r="I7865">
        <v>1.9831000000000001</v>
      </c>
      <c r="J7865">
        <v>135.1</v>
      </c>
      <c r="K7865">
        <v>27.763400000000001</v>
      </c>
      <c r="L7865" t="s">
        <v>117</v>
      </c>
    </row>
    <row r="7866" spans="1:12" x14ac:dyDescent="0.25">
      <c r="A7866" t="s">
        <v>15</v>
      </c>
      <c r="B7866" s="1">
        <v>44791</v>
      </c>
      <c r="C7866">
        <v>8</v>
      </c>
      <c r="D7866">
        <v>2022</v>
      </c>
      <c r="E7866" t="s">
        <v>31</v>
      </c>
      <c r="F7866" t="s">
        <v>75</v>
      </c>
      <c r="G7866">
        <v>10</v>
      </c>
      <c r="H7866">
        <v>14</v>
      </c>
      <c r="I7866">
        <v>4.0670000000000002</v>
      </c>
      <c r="J7866">
        <v>140</v>
      </c>
      <c r="K7866">
        <v>40.67</v>
      </c>
      <c r="L7866" t="s">
        <v>117</v>
      </c>
    </row>
    <row r="7867" spans="1:12" x14ac:dyDescent="0.25">
      <c r="A7867" t="s">
        <v>15</v>
      </c>
      <c r="B7867" s="1">
        <v>44791</v>
      </c>
      <c r="C7867">
        <v>8</v>
      </c>
      <c r="D7867">
        <v>2022</v>
      </c>
      <c r="E7867" t="s">
        <v>21</v>
      </c>
      <c r="F7867" t="s">
        <v>22</v>
      </c>
      <c r="G7867">
        <v>14</v>
      </c>
      <c r="H7867">
        <v>9.65</v>
      </c>
      <c r="I7867">
        <v>1.9831000000000001</v>
      </c>
      <c r="J7867">
        <v>135.1</v>
      </c>
      <c r="K7867">
        <v>27.763400000000001</v>
      </c>
      <c r="L7867" t="s">
        <v>117</v>
      </c>
    </row>
    <row r="7868" spans="1:12" x14ac:dyDescent="0.25">
      <c r="A7868" t="s">
        <v>15</v>
      </c>
      <c r="B7868" s="1">
        <v>44791</v>
      </c>
      <c r="C7868">
        <v>8</v>
      </c>
      <c r="D7868">
        <v>2022</v>
      </c>
      <c r="E7868" t="s">
        <v>31</v>
      </c>
      <c r="F7868" t="s">
        <v>75</v>
      </c>
      <c r="G7868">
        <v>10</v>
      </c>
      <c r="H7868">
        <v>14</v>
      </c>
      <c r="I7868">
        <v>4.0670000000000002</v>
      </c>
      <c r="J7868">
        <v>140</v>
      </c>
      <c r="K7868">
        <v>40.67</v>
      </c>
      <c r="L7868" t="s">
        <v>117</v>
      </c>
    </row>
    <row r="7869" spans="1:12" x14ac:dyDescent="0.25">
      <c r="A7869" t="s">
        <v>15</v>
      </c>
      <c r="B7869" s="1">
        <v>44791</v>
      </c>
      <c r="C7869">
        <v>8</v>
      </c>
      <c r="D7869">
        <v>2022</v>
      </c>
      <c r="E7869" t="s">
        <v>34</v>
      </c>
      <c r="F7869" t="s">
        <v>56</v>
      </c>
      <c r="G7869">
        <v>15</v>
      </c>
      <c r="H7869">
        <v>39</v>
      </c>
      <c r="I7869">
        <v>35.170200000000001</v>
      </c>
      <c r="J7869">
        <v>585</v>
      </c>
      <c r="K7869">
        <v>527.553</v>
      </c>
      <c r="L7869" t="s">
        <v>117</v>
      </c>
    </row>
    <row r="7870" spans="1:12" x14ac:dyDescent="0.25">
      <c r="A7870" t="s">
        <v>15</v>
      </c>
      <c r="B7870" s="1">
        <v>44791</v>
      </c>
      <c r="C7870">
        <v>8</v>
      </c>
      <c r="D7870">
        <v>2022</v>
      </c>
      <c r="E7870" t="s">
        <v>21</v>
      </c>
      <c r="F7870" t="s">
        <v>22</v>
      </c>
      <c r="G7870">
        <v>14</v>
      </c>
      <c r="H7870">
        <v>9.65</v>
      </c>
      <c r="I7870">
        <v>1.9831000000000001</v>
      </c>
      <c r="J7870">
        <v>135.1</v>
      </c>
      <c r="K7870">
        <v>27.763400000000001</v>
      </c>
      <c r="L7870" t="s">
        <v>117</v>
      </c>
    </row>
    <row r="7871" spans="1:12" x14ac:dyDescent="0.25">
      <c r="A7871" t="s">
        <v>15</v>
      </c>
      <c r="B7871" s="1">
        <v>44791</v>
      </c>
      <c r="C7871">
        <v>8</v>
      </c>
      <c r="D7871">
        <v>2022</v>
      </c>
      <c r="E7871" t="s">
        <v>34</v>
      </c>
      <c r="F7871" t="s">
        <v>56</v>
      </c>
      <c r="G7871">
        <v>15</v>
      </c>
      <c r="H7871">
        <v>39</v>
      </c>
      <c r="I7871">
        <v>35.170200000000001</v>
      </c>
      <c r="J7871">
        <v>585</v>
      </c>
      <c r="K7871">
        <v>527.553</v>
      </c>
      <c r="L7871" t="s">
        <v>117</v>
      </c>
    </row>
    <row r="7872" spans="1:12" x14ac:dyDescent="0.25">
      <c r="A7872" t="s">
        <v>15</v>
      </c>
      <c r="B7872" s="1">
        <v>44791</v>
      </c>
      <c r="C7872">
        <v>8</v>
      </c>
      <c r="D7872">
        <v>2022</v>
      </c>
      <c r="E7872" t="s">
        <v>31</v>
      </c>
      <c r="F7872" t="s">
        <v>75</v>
      </c>
      <c r="G7872">
        <v>10</v>
      </c>
      <c r="H7872">
        <v>14</v>
      </c>
      <c r="I7872">
        <v>4.0670000000000002</v>
      </c>
      <c r="J7872">
        <v>140</v>
      </c>
      <c r="K7872">
        <v>40.67</v>
      </c>
      <c r="L7872" t="s">
        <v>117</v>
      </c>
    </row>
    <row r="7873" spans="1:12" x14ac:dyDescent="0.25">
      <c r="A7873" t="s">
        <v>15</v>
      </c>
      <c r="B7873" s="1">
        <v>44791</v>
      </c>
      <c r="C7873">
        <v>8</v>
      </c>
      <c r="D7873">
        <v>2022</v>
      </c>
      <c r="E7873" t="s">
        <v>21</v>
      </c>
      <c r="F7873" t="s">
        <v>22</v>
      </c>
      <c r="G7873">
        <v>14</v>
      </c>
      <c r="H7873">
        <v>9.65</v>
      </c>
      <c r="I7873">
        <v>1.9831000000000001</v>
      </c>
      <c r="J7873">
        <v>135.1</v>
      </c>
      <c r="K7873">
        <v>27.763400000000001</v>
      </c>
      <c r="L7873" t="s">
        <v>117</v>
      </c>
    </row>
    <row r="7874" spans="1:12" x14ac:dyDescent="0.25">
      <c r="A7874" t="s">
        <v>15</v>
      </c>
      <c r="B7874" s="1">
        <v>44791</v>
      </c>
      <c r="C7874">
        <v>8</v>
      </c>
      <c r="D7874">
        <v>2022</v>
      </c>
      <c r="E7874" t="s">
        <v>34</v>
      </c>
      <c r="F7874" t="s">
        <v>56</v>
      </c>
      <c r="G7874">
        <v>15</v>
      </c>
      <c r="H7874">
        <v>39</v>
      </c>
      <c r="I7874">
        <v>35.170200000000001</v>
      </c>
      <c r="J7874">
        <v>585</v>
      </c>
      <c r="K7874">
        <v>527.553</v>
      </c>
      <c r="L7874" t="s">
        <v>117</v>
      </c>
    </row>
    <row r="7875" spans="1:12" x14ac:dyDescent="0.25">
      <c r="A7875" t="s">
        <v>15</v>
      </c>
      <c r="B7875" s="1">
        <v>44791</v>
      </c>
      <c r="C7875">
        <v>8</v>
      </c>
      <c r="D7875">
        <v>2022</v>
      </c>
      <c r="E7875" t="s">
        <v>31</v>
      </c>
      <c r="F7875" t="s">
        <v>75</v>
      </c>
      <c r="G7875">
        <v>10</v>
      </c>
      <c r="H7875">
        <v>14</v>
      </c>
      <c r="I7875">
        <v>4.0670000000000002</v>
      </c>
      <c r="J7875">
        <v>140</v>
      </c>
      <c r="K7875">
        <v>40.67</v>
      </c>
      <c r="L7875" t="s">
        <v>117</v>
      </c>
    </row>
    <row r="7876" spans="1:12" x14ac:dyDescent="0.25">
      <c r="A7876" t="s">
        <v>15</v>
      </c>
      <c r="B7876" s="1">
        <v>44792</v>
      </c>
      <c r="C7876">
        <v>8</v>
      </c>
      <c r="D7876">
        <v>2022</v>
      </c>
      <c r="E7876" t="s">
        <v>21</v>
      </c>
      <c r="F7876" t="s">
        <v>55</v>
      </c>
      <c r="G7876">
        <v>15</v>
      </c>
      <c r="H7876">
        <v>25.89</v>
      </c>
      <c r="I7876">
        <v>10.3405</v>
      </c>
      <c r="J7876">
        <v>388.35</v>
      </c>
      <c r="K7876">
        <v>155.10749999999999</v>
      </c>
      <c r="L7876" t="s">
        <v>118</v>
      </c>
    </row>
    <row r="7877" spans="1:12" x14ac:dyDescent="0.25">
      <c r="A7877" t="s">
        <v>15</v>
      </c>
      <c r="B7877" s="1">
        <v>44792</v>
      </c>
      <c r="C7877">
        <v>8</v>
      </c>
      <c r="D7877">
        <v>2022</v>
      </c>
      <c r="E7877" t="s">
        <v>21</v>
      </c>
      <c r="F7877" t="s">
        <v>55</v>
      </c>
      <c r="G7877">
        <v>15</v>
      </c>
      <c r="H7877">
        <v>25.89</v>
      </c>
      <c r="I7877">
        <v>10.3405</v>
      </c>
      <c r="J7877">
        <v>388.35</v>
      </c>
      <c r="K7877">
        <v>155.10749999999999</v>
      </c>
      <c r="L7877" t="s">
        <v>118</v>
      </c>
    </row>
    <row r="7878" spans="1:12" x14ac:dyDescent="0.25">
      <c r="A7878" t="s">
        <v>15</v>
      </c>
      <c r="B7878" s="1">
        <v>44792</v>
      </c>
      <c r="C7878">
        <v>8</v>
      </c>
      <c r="D7878">
        <v>2022</v>
      </c>
      <c r="E7878" t="s">
        <v>21</v>
      </c>
      <c r="F7878" t="s">
        <v>55</v>
      </c>
      <c r="G7878">
        <v>15</v>
      </c>
      <c r="H7878">
        <v>25.89</v>
      </c>
      <c r="I7878">
        <v>10.3405</v>
      </c>
      <c r="J7878">
        <v>388.35</v>
      </c>
      <c r="K7878">
        <v>155.10749999999999</v>
      </c>
      <c r="L7878" t="s">
        <v>118</v>
      </c>
    </row>
    <row r="7879" spans="1:12" x14ac:dyDescent="0.25">
      <c r="A7879" t="s">
        <v>15</v>
      </c>
      <c r="B7879" s="1">
        <v>44792</v>
      </c>
      <c r="C7879">
        <v>8</v>
      </c>
      <c r="D7879">
        <v>2022</v>
      </c>
      <c r="E7879" t="s">
        <v>21</v>
      </c>
      <c r="F7879" t="s">
        <v>55</v>
      </c>
      <c r="G7879">
        <v>15</v>
      </c>
      <c r="H7879">
        <v>25.89</v>
      </c>
      <c r="I7879">
        <v>10.3405</v>
      </c>
      <c r="J7879">
        <v>388.35</v>
      </c>
      <c r="K7879">
        <v>155.10749999999999</v>
      </c>
      <c r="L7879" t="s">
        <v>118</v>
      </c>
    </row>
    <row r="7880" spans="1:12" x14ac:dyDescent="0.25">
      <c r="A7880" t="s">
        <v>15</v>
      </c>
      <c r="B7880" s="1">
        <v>44792</v>
      </c>
      <c r="C7880">
        <v>8</v>
      </c>
      <c r="D7880">
        <v>2022</v>
      </c>
      <c r="E7880" t="s">
        <v>21</v>
      </c>
      <c r="F7880" t="s">
        <v>55</v>
      </c>
      <c r="G7880">
        <v>15</v>
      </c>
      <c r="H7880">
        <v>25.89</v>
      </c>
      <c r="I7880">
        <v>10.3405</v>
      </c>
      <c r="J7880">
        <v>388.35</v>
      </c>
      <c r="K7880">
        <v>155.10749999999999</v>
      </c>
      <c r="L7880" t="s">
        <v>118</v>
      </c>
    </row>
    <row r="7881" spans="1:12" x14ac:dyDescent="0.25">
      <c r="A7881" t="s">
        <v>15</v>
      </c>
      <c r="B7881" s="1">
        <v>44792</v>
      </c>
      <c r="C7881">
        <v>8</v>
      </c>
      <c r="D7881">
        <v>2022</v>
      </c>
      <c r="E7881" t="s">
        <v>21</v>
      </c>
      <c r="F7881" t="s">
        <v>55</v>
      </c>
      <c r="G7881">
        <v>15</v>
      </c>
      <c r="H7881">
        <v>25.89</v>
      </c>
      <c r="I7881">
        <v>10.3405</v>
      </c>
      <c r="J7881">
        <v>388.35</v>
      </c>
      <c r="K7881">
        <v>155.10749999999999</v>
      </c>
      <c r="L7881" t="s">
        <v>118</v>
      </c>
    </row>
    <row r="7882" spans="1:12" x14ac:dyDescent="0.25">
      <c r="A7882" t="s">
        <v>15</v>
      </c>
      <c r="B7882" s="1">
        <v>44792</v>
      </c>
      <c r="C7882">
        <v>8</v>
      </c>
      <c r="D7882">
        <v>2022</v>
      </c>
      <c r="E7882" t="s">
        <v>21</v>
      </c>
      <c r="F7882" t="s">
        <v>55</v>
      </c>
      <c r="G7882">
        <v>15</v>
      </c>
      <c r="H7882">
        <v>25.89</v>
      </c>
      <c r="I7882">
        <v>10.3405</v>
      </c>
      <c r="J7882">
        <v>388.35</v>
      </c>
      <c r="K7882">
        <v>155.10749999999999</v>
      </c>
      <c r="L7882" t="s">
        <v>118</v>
      </c>
    </row>
    <row r="7883" spans="1:12" x14ac:dyDescent="0.25">
      <c r="A7883" t="s">
        <v>15</v>
      </c>
      <c r="B7883" s="1">
        <v>44792</v>
      </c>
      <c r="C7883">
        <v>8</v>
      </c>
      <c r="D7883">
        <v>2022</v>
      </c>
      <c r="E7883" t="s">
        <v>21</v>
      </c>
      <c r="F7883" t="s">
        <v>55</v>
      </c>
      <c r="G7883">
        <v>15</v>
      </c>
      <c r="H7883">
        <v>25.89</v>
      </c>
      <c r="I7883">
        <v>10.3405</v>
      </c>
      <c r="J7883">
        <v>388.35</v>
      </c>
      <c r="K7883">
        <v>155.10749999999999</v>
      </c>
      <c r="L7883" t="s">
        <v>118</v>
      </c>
    </row>
    <row r="7884" spans="1:12" x14ac:dyDescent="0.25">
      <c r="A7884" t="s">
        <v>15</v>
      </c>
      <c r="B7884" s="1">
        <v>44792</v>
      </c>
      <c r="C7884">
        <v>8</v>
      </c>
      <c r="D7884">
        <v>2022</v>
      </c>
      <c r="E7884" t="s">
        <v>21</v>
      </c>
      <c r="F7884" t="s">
        <v>55</v>
      </c>
      <c r="G7884">
        <v>15</v>
      </c>
      <c r="H7884">
        <v>25.89</v>
      </c>
      <c r="I7884">
        <v>10.3405</v>
      </c>
      <c r="J7884">
        <v>388.35</v>
      </c>
      <c r="K7884">
        <v>155.10749999999999</v>
      </c>
      <c r="L7884" t="s">
        <v>118</v>
      </c>
    </row>
    <row r="7885" spans="1:12" x14ac:dyDescent="0.25">
      <c r="A7885" t="s">
        <v>15</v>
      </c>
      <c r="B7885" s="1">
        <v>44792</v>
      </c>
      <c r="C7885">
        <v>8</v>
      </c>
      <c r="D7885">
        <v>2022</v>
      </c>
      <c r="E7885" t="s">
        <v>21</v>
      </c>
      <c r="F7885" t="s">
        <v>55</v>
      </c>
      <c r="G7885">
        <v>15</v>
      </c>
      <c r="H7885">
        <v>25.89</v>
      </c>
      <c r="I7885">
        <v>10.3405</v>
      </c>
      <c r="J7885">
        <v>388.35</v>
      </c>
      <c r="K7885">
        <v>155.10749999999999</v>
      </c>
      <c r="L7885" t="s">
        <v>118</v>
      </c>
    </row>
    <row r="7886" spans="1:12" x14ac:dyDescent="0.25">
      <c r="A7886" t="s">
        <v>9</v>
      </c>
      <c r="B7886" s="1">
        <v>44792</v>
      </c>
      <c r="C7886">
        <v>8</v>
      </c>
      <c r="D7886">
        <v>2022</v>
      </c>
      <c r="E7886" t="s">
        <v>10</v>
      </c>
      <c r="F7886" t="s">
        <v>42</v>
      </c>
      <c r="G7886">
        <v>40</v>
      </c>
      <c r="H7886">
        <v>55</v>
      </c>
      <c r="I7886">
        <v>51.722000000000001</v>
      </c>
      <c r="J7886">
        <v>2200</v>
      </c>
      <c r="K7886">
        <v>2068.88</v>
      </c>
      <c r="L7886" t="s">
        <v>120</v>
      </c>
    </row>
    <row r="7887" spans="1:12" x14ac:dyDescent="0.25">
      <c r="A7887" t="s">
        <v>9</v>
      </c>
      <c r="B7887" s="1">
        <v>44792</v>
      </c>
      <c r="C7887">
        <v>8</v>
      </c>
      <c r="D7887">
        <v>2022</v>
      </c>
      <c r="E7887" t="s">
        <v>10</v>
      </c>
      <c r="F7887" t="s">
        <v>42</v>
      </c>
      <c r="G7887">
        <v>40</v>
      </c>
      <c r="H7887">
        <v>55</v>
      </c>
      <c r="I7887">
        <v>51.722000000000001</v>
      </c>
      <c r="J7887">
        <v>2200</v>
      </c>
      <c r="K7887">
        <v>2068.88</v>
      </c>
      <c r="L7887" t="s">
        <v>120</v>
      </c>
    </row>
    <row r="7888" spans="1:12" x14ac:dyDescent="0.25">
      <c r="A7888" t="s">
        <v>9</v>
      </c>
      <c r="B7888" s="1">
        <v>44792</v>
      </c>
      <c r="C7888">
        <v>8</v>
      </c>
      <c r="D7888">
        <v>2022</v>
      </c>
      <c r="E7888" t="s">
        <v>10</v>
      </c>
      <c r="F7888" t="s">
        <v>42</v>
      </c>
      <c r="G7888">
        <v>40</v>
      </c>
      <c r="H7888">
        <v>55</v>
      </c>
      <c r="I7888">
        <v>51.722000000000001</v>
      </c>
      <c r="J7888">
        <v>2200</v>
      </c>
      <c r="K7888">
        <v>2068.88</v>
      </c>
      <c r="L7888" t="s">
        <v>120</v>
      </c>
    </row>
    <row r="7889" spans="1:12" x14ac:dyDescent="0.25">
      <c r="A7889" t="s">
        <v>38</v>
      </c>
      <c r="B7889" s="1">
        <v>44793</v>
      </c>
      <c r="C7889">
        <v>8</v>
      </c>
      <c r="D7889">
        <v>2022</v>
      </c>
      <c r="E7889" t="s">
        <v>34</v>
      </c>
      <c r="F7889" t="s">
        <v>60</v>
      </c>
      <c r="G7889">
        <v>24</v>
      </c>
      <c r="H7889">
        <v>123.79</v>
      </c>
      <c r="I7889">
        <v>41.841000000000001</v>
      </c>
      <c r="J7889">
        <v>2970.96</v>
      </c>
      <c r="K7889">
        <v>1004.184</v>
      </c>
      <c r="L7889" t="s">
        <v>118</v>
      </c>
    </row>
    <row r="7890" spans="1:12" x14ac:dyDescent="0.25">
      <c r="A7890" t="s">
        <v>38</v>
      </c>
      <c r="B7890" s="1">
        <v>44793</v>
      </c>
      <c r="C7890">
        <v>8</v>
      </c>
      <c r="D7890">
        <v>2022</v>
      </c>
      <c r="E7890" t="s">
        <v>21</v>
      </c>
      <c r="F7890" t="s">
        <v>55</v>
      </c>
      <c r="G7890">
        <v>35</v>
      </c>
      <c r="H7890">
        <v>25.89</v>
      </c>
      <c r="I7890">
        <v>5.1650999999999998</v>
      </c>
      <c r="J7890">
        <v>906.15</v>
      </c>
      <c r="K7890">
        <v>180.77850000000001</v>
      </c>
      <c r="L7890" t="s">
        <v>118</v>
      </c>
    </row>
    <row r="7891" spans="1:12" x14ac:dyDescent="0.25">
      <c r="A7891" t="s">
        <v>38</v>
      </c>
      <c r="B7891" s="1">
        <v>44793</v>
      </c>
      <c r="C7891">
        <v>8</v>
      </c>
      <c r="D7891">
        <v>2022</v>
      </c>
      <c r="E7891" t="s">
        <v>19</v>
      </c>
      <c r="F7891" t="s">
        <v>92</v>
      </c>
      <c r="G7891">
        <v>30</v>
      </c>
      <c r="H7891">
        <v>40</v>
      </c>
      <c r="I7891">
        <v>7.1159999999999997</v>
      </c>
      <c r="J7891">
        <v>1200</v>
      </c>
      <c r="K7891">
        <v>213.48</v>
      </c>
      <c r="L7891" t="s">
        <v>118</v>
      </c>
    </row>
    <row r="7892" spans="1:12" x14ac:dyDescent="0.25">
      <c r="A7892" t="s">
        <v>38</v>
      </c>
      <c r="B7892" s="1">
        <v>44793</v>
      </c>
      <c r="C7892">
        <v>8</v>
      </c>
      <c r="D7892">
        <v>2022</v>
      </c>
      <c r="E7892" t="s">
        <v>21</v>
      </c>
      <c r="F7892" t="s">
        <v>40</v>
      </c>
      <c r="G7892">
        <v>20</v>
      </c>
      <c r="H7892">
        <v>19</v>
      </c>
      <c r="I7892">
        <v>14.7478</v>
      </c>
      <c r="J7892">
        <v>380</v>
      </c>
      <c r="K7892">
        <v>294.95600000000002</v>
      </c>
      <c r="L7892" t="s">
        <v>118</v>
      </c>
    </row>
    <row r="7893" spans="1:12" x14ac:dyDescent="0.25">
      <c r="A7893" t="s">
        <v>38</v>
      </c>
      <c r="B7893" s="1">
        <v>44793</v>
      </c>
      <c r="C7893">
        <v>8</v>
      </c>
      <c r="D7893">
        <v>2022</v>
      </c>
      <c r="E7893" t="s">
        <v>31</v>
      </c>
      <c r="F7893" t="s">
        <v>37</v>
      </c>
      <c r="G7893">
        <v>10</v>
      </c>
      <c r="H7893">
        <v>4.5</v>
      </c>
      <c r="I7893">
        <v>3.87</v>
      </c>
      <c r="J7893">
        <v>45</v>
      </c>
      <c r="K7893">
        <v>38.700000000000003</v>
      </c>
      <c r="L7893" t="s">
        <v>118</v>
      </c>
    </row>
    <row r="7894" spans="1:12" x14ac:dyDescent="0.25">
      <c r="A7894" t="s">
        <v>38</v>
      </c>
      <c r="B7894" s="1">
        <v>44793</v>
      </c>
      <c r="C7894">
        <v>8</v>
      </c>
      <c r="D7894">
        <v>2022</v>
      </c>
      <c r="E7894" t="s">
        <v>21</v>
      </c>
      <c r="F7894" t="s">
        <v>40</v>
      </c>
      <c r="G7894">
        <v>20</v>
      </c>
      <c r="H7894">
        <v>19</v>
      </c>
      <c r="I7894">
        <v>14.7478</v>
      </c>
      <c r="J7894">
        <v>380</v>
      </c>
      <c r="K7894">
        <v>294.95600000000002</v>
      </c>
      <c r="L7894" t="s">
        <v>118</v>
      </c>
    </row>
    <row r="7895" spans="1:12" x14ac:dyDescent="0.25">
      <c r="A7895" t="s">
        <v>38</v>
      </c>
      <c r="B7895" s="1">
        <v>44793</v>
      </c>
      <c r="C7895">
        <v>8</v>
      </c>
      <c r="D7895">
        <v>2022</v>
      </c>
      <c r="E7895" t="s">
        <v>21</v>
      </c>
      <c r="F7895" t="s">
        <v>55</v>
      </c>
      <c r="G7895">
        <v>35</v>
      </c>
      <c r="H7895">
        <v>25.89</v>
      </c>
      <c r="I7895">
        <v>5.1650999999999998</v>
      </c>
      <c r="J7895">
        <v>906.15</v>
      </c>
      <c r="K7895">
        <v>180.77850000000001</v>
      </c>
      <c r="L7895" t="s">
        <v>118</v>
      </c>
    </row>
    <row r="7896" spans="1:12" x14ac:dyDescent="0.25">
      <c r="A7896" t="s">
        <v>38</v>
      </c>
      <c r="B7896" s="1">
        <v>44793</v>
      </c>
      <c r="C7896">
        <v>8</v>
      </c>
      <c r="D7896">
        <v>2022</v>
      </c>
      <c r="E7896" t="s">
        <v>34</v>
      </c>
      <c r="F7896" t="s">
        <v>60</v>
      </c>
      <c r="G7896">
        <v>24</v>
      </c>
      <c r="H7896">
        <v>123.79</v>
      </c>
      <c r="I7896">
        <v>41.841000000000001</v>
      </c>
      <c r="J7896">
        <v>2970.96</v>
      </c>
      <c r="K7896">
        <v>1004.184</v>
      </c>
      <c r="L7896" t="s">
        <v>118</v>
      </c>
    </row>
    <row r="7897" spans="1:12" x14ac:dyDescent="0.25">
      <c r="A7897" t="s">
        <v>38</v>
      </c>
      <c r="B7897" s="1">
        <v>44793</v>
      </c>
      <c r="C7897">
        <v>8</v>
      </c>
      <c r="D7897">
        <v>2022</v>
      </c>
      <c r="E7897" t="s">
        <v>31</v>
      </c>
      <c r="F7897" t="s">
        <v>37</v>
      </c>
      <c r="G7897">
        <v>10</v>
      </c>
      <c r="H7897">
        <v>4.5</v>
      </c>
      <c r="I7897">
        <v>3.87</v>
      </c>
      <c r="J7897">
        <v>45</v>
      </c>
      <c r="K7897">
        <v>38.700000000000003</v>
      </c>
      <c r="L7897" t="s">
        <v>118</v>
      </c>
    </row>
    <row r="7898" spans="1:12" x14ac:dyDescent="0.25">
      <c r="A7898" t="s">
        <v>38</v>
      </c>
      <c r="B7898" s="1">
        <v>44793</v>
      </c>
      <c r="C7898">
        <v>8</v>
      </c>
      <c r="D7898">
        <v>2022</v>
      </c>
      <c r="E7898" t="s">
        <v>19</v>
      </c>
      <c r="F7898" t="s">
        <v>92</v>
      </c>
      <c r="G7898">
        <v>30</v>
      </c>
      <c r="H7898">
        <v>40</v>
      </c>
      <c r="I7898">
        <v>7.1159999999999997</v>
      </c>
      <c r="J7898">
        <v>1200</v>
      </c>
      <c r="K7898">
        <v>213.48</v>
      </c>
      <c r="L7898" t="s">
        <v>118</v>
      </c>
    </row>
    <row r="7899" spans="1:12" x14ac:dyDescent="0.25">
      <c r="A7899" t="s">
        <v>38</v>
      </c>
      <c r="B7899" s="1">
        <v>44793</v>
      </c>
      <c r="C7899">
        <v>8</v>
      </c>
      <c r="D7899">
        <v>2022</v>
      </c>
      <c r="E7899" t="s">
        <v>21</v>
      </c>
      <c r="F7899" t="s">
        <v>55</v>
      </c>
      <c r="G7899">
        <v>35</v>
      </c>
      <c r="H7899">
        <v>25.89</v>
      </c>
      <c r="I7899">
        <v>5.1650999999999998</v>
      </c>
      <c r="J7899">
        <v>906.15</v>
      </c>
      <c r="K7899">
        <v>180.77850000000001</v>
      </c>
      <c r="L7899" t="s">
        <v>118</v>
      </c>
    </row>
    <row r="7900" spans="1:12" x14ac:dyDescent="0.25">
      <c r="A7900" t="s">
        <v>38</v>
      </c>
      <c r="B7900" s="1">
        <v>44793</v>
      </c>
      <c r="C7900">
        <v>8</v>
      </c>
      <c r="D7900">
        <v>2022</v>
      </c>
      <c r="E7900" t="s">
        <v>34</v>
      </c>
      <c r="F7900" t="s">
        <v>60</v>
      </c>
      <c r="G7900">
        <v>24</v>
      </c>
      <c r="H7900">
        <v>123.79</v>
      </c>
      <c r="I7900">
        <v>41.841000000000001</v>
      </c>
      <c r="J7900">
        <v>2970.96</v>
      </c>
      <c r="K7900">
        <v>1004.184</v>
      </c>
      <c r="L7900" t="s">
        <v>118</v>
      </c>
    </row>
    <row r="7901" spans="1:12" x14ac:dyDescent="0.25">
      <c r="A7901" t="s">
        <v>38</v>
      </c>
      <c r="B7901" s="1">
        <v>44793</v>
      </c>
      <c r="C7901">
        <v>8</v>
      </c>
      <c r="D7901">
        <v>2022</v>
      </c>
      <c r="E7901" t="s">
        <v>19</v>
      </c>
      <c r="F7901" t="s">
        <v>92</v>
      </c>
      <c r="G7901">
        <v>30</v>
      </c>
      <c r="H7901">
        <v>40</v>
      </c>
      <c r="I7901">
        <v>7.1159999999999997</v>
      </c>
      <c r="J7901">
        <v>1200</v>
      </c>
      <c r="K7901">
        <v>213.48</v>
      </c>
      <c r="L7901" t="s">
        <v>118</v>
      </c>
    </row>
    <row r="7902" spans="1:12" x14ac:dyDescent="0.25">
      <c r="A7902" t="s">
        <v>38</v>
      </c>
      <c r="B7902" s="1">
        <v>44793</v>
      </c>
      <c r="C7902">
        <v>8</v>
      </c>
      <c r="D7902">
        <v>2022</v>
      </c>
      <c r="E7902" t="s">
        <v>31</v>
      </c>
      <c r="F7902" t="s">
        <v>37</v>
      </c>
      <c r="G7902">
        <v>10</v>
      </c>
      <c r="H7902">
        <v>4.5</v>
      </c>
      <c r="I7902">
        <v>3.87</v>
      </c>
      <c r="J7902">
        <v>45</v>
      </c>
      <c r="K7902">
        <v>38.700000000000003</v>
      </c>
      <c r="L7902" t="s">
        <v>118</v>
      </c>
    </row>
    <row r="7903" spans="1:12" x14ac:dyDescent="0.25">
      <c r="A7903" t="s">
        <v>38</v>
      </c>
      <c r="B7903" s="1">
        <v>44793</v>
      </c>
      <c r="C7903">
        <v>8</v>
      </c>
      <c r="D7903">
        <v>2022</v>
      </c>
      <c r="E7903" t="s">
        <v>21</v>
      </c>
      <c r="F7903" t="s">
        <v>40</v>
      </c>
      <c r="G7903">
        <v>20</v>
      </c>
      <c r="H7903">
        <v>19</v>
      </c>
      <c r="I7903">
        <v>14.7478</v>
      </c>
      <c r="J7903">
        <v>380</v>
      </c>
      <c r="K7903">
        <v>294.95600000000002</v>
      </c>
      <c r="L7903" t="s">
        <v>118</v>
      </c>
    </row>
    <row r="7904" spans="1:12" x14ac:dyDescent="0.25">
      <c r="A7904" t="s">
        <v>38</v>
      </c>
      <c r="B7904" s="1">
        <v>44793</v>
      </c>
      <c r="C7904">
        <v>8</v>
      </c>
      <c r="D7904">
        <v>2022</v>
      </c>
      <c r="E7904" t="s">
        <v>21</v>
      </c>
      <c r="F7904" t="s">
        <v>55</v>
      </c>
      <c r="G7904">
        <v>35</v>
      </c>
      <c r="H7904">
        <v>25.89</v>
      </c>
      <c r="I7904">
        <v>5.1650999999999998</v>
      </c>
      <c r="J7904">
        <v>906.15</v>
      </c>
      <c r="K7904">
        <v>180.77850000000001</v>
      </c>
      <c r="L7904" t="s">
        <v>118</v>
      </c>
    </row>
    <row r="7905" spans="1:12" x14ac:dyDescent="0.25">
      <c r="A7905" t="s">
        <v>38</v>
      </c>
      <c r="B7905" s="1">
        <v>44793</v>
      </c>
      <c r="C7905">
        <v>8</v>
      </c>
      <c r="D7905">
        <v>2022</v>
      </c>
      <c r="E7905" t="s">
        <v>21</v>
      </c>
      <c r="F7905" t="s">
        <v>40</v>
      </c>
      <c r="G7905">
        <v>20</v>
      </c>
      <c r="H7905">
        <v>19</v>
      </c>
      <c r="I7905">
        <v>14.7478</v>
      </c>
      <c r="J7905">
        <v>380</v>
      </c>
      <c r="K7905">
        <v>294.95600000000002</v>
      </c>
      <c r="L7905" t="s">
        <v>118</v>
      </c>
    </row>
    <row r="7906" spans="1:12" x14ac:dyDescent="0.25">
      <c r="A7906" t="s">
        <v>38</v>
      </c>
      <c r="B7906" s="1">
        <v>44793</v>
      </c>
      <c r="C7906">
        <v>8</v>
      </c>
      <c r="D7906">
        <v>2022</v>
      </c>
      <c r="E7906" t="s">
        <v>19</v>
      </c>
      <c r="F7906" t="s">
        <v>92</v>
      </c>
      <c r="G7906">
        <v>30</v>
      </c>
      <c r="H7906">
        <v>40</v>
      </c>
      <c r="I7906">
        <v>7.1159999999999997</v>
      </c>
      <c r="J7906">
        <v>1200</v>
      </c>
      <c r="K7906">
        <v>213.48</v>
      </c>
      <c r="L7906" t="s">
        <v>118</v>
      </c>
    </row>
    <row r="7907" spans="1:12" x14ac:dyDescent="0.25">
      <c r="A7907" t="s">
        <v>38</v>
      </c>
      <c r="B7907" s="1">
        <v>44793</v>
      </c>
      <c r="C7907">
        <v>8</v>
      </c>
      <c r="D7907">
        <v>2022</v>
      </c>
      <c r="E7907" t="s">
        <v>31</v>
      </c>
      <c r="F7907" t="s">
        <v>37</v>
      </c>
      <c r="G7907">
        <v>10</v>
      </c>
      <c r="H7907">
        <v>4.5</v>
      </c>
      <c r="I7907">
        <v>3.87</v>
      </c>
      <c r="J7907">
        <v>45</v>
      </c>
      <c r="K7907">
        <v>38.700000000000003</v>
      </c>
      <c r="L7907" t="s">
        <v>118</v>
      </c>
    </row>
    <row r="7908" spans="1:12" x14ac:dyDescent="0.25">
      <c r="A7908" t="s">
        <v>38</v>
      </c>
      <c r="B7908" s="1">
        <v>44793</v>
      </c>
      <c r="C7908">
        <v>8</v>
      </c>
      <c r="D7908">
        <v>2022</v>
      </c>
      <c r="E7908" t="s">
        <v>34</v>
      </c>
      <c r="F7908" t="s">
        <v>60</v>
      </c>
      <c r="G7908">
        <v>24</v>
      </c>
      <c r="H7908">
        <v>123.79</v>
      </c>
      <c r="I7908">
        <v>41.841000000000001</v>
      </c>
      <c r="J7908">
        <v>2970.96</v>
      </c>
      <c r="K7908">
        <v>1004.184</v>
      </c>
      <c r="L7908" t="s">
        <v>118</v>
      </c>
    </row>
    <row r="7909" spans="1:12" x14ac:dyDescent="0.25">
      <c r="A7909" t="s">
        <v>38</v>
      </c>
      <c r="B7909" s="1">
        <v>44793</v>
      </c>
      <c r="C7909">
        <v>8</v>
      </c>
      <c r="D7909">
        <v>2022</v>
      </c>
      <c r="E7909" t="s">
        <v>21</v>
      </c>
      <c r="F7909" t="s">
        <v>40</v>
      </c>
      <c r="G7909">
        <v>20</v>
      </c>
      <c r="H7909">
        <v>19</v>
      </c>
      <c r="I7909">
        <v>14.7478</v>
      </c>
      <c r="J7909">
        <v>380</v>
      </c>
      <c r="K7909">
        <v>294.95600000000002</v>
      </c>
      <c r="L7909" t="s">
        <v>118</v>
      </c>
    </row>
    <row r="7910" spans="1:12" x14ac:dyDescent="0.25">
      <c r="A7910" t="s">
        <v>38</v>
      </c>
      <c r="B7910" s="1">
        <v>44793</v>
      </c>
      <c r="C7910">
        <v>8</v>
      </c>
      <c r="D7910">
        <v>2022</v>
      </c>
      <c r="E7910" t="s">
        <v>31</v>
      </c>
      <c r="F7910" t="s">
        <v>37</v>
      </c>
      <c r="G7910">
        <v>10</v>
      </c>
      <c r="H7910">
        <v>4.5</v>
      </c>
      <c r="I7910">
        <v>3.87</v>
      </c>
      <c r="J7910">
        <v>45</v>
      </c>
      <c r="K7910">
        <v>38.700000000000003</v>
      </c>
      <c r="L7910" t="s">
        <v>118</v>
      </c>
    </row>
    <row r="7911" spans="1:12" x14ac:dyDescent="0.25">
      <c r="A7911" t="s">
        <v>38</v>
      </c>
      <c r="B7911" s="1">
        <v>44793</v>
      </c>
      <c r="C7911">
        <v>8</v>
      </c>
      <c r="D7911">
        <v>2022</v>
      </c>
      <c r="E7911" t="s">
        <v>34</v>
      </c>
      <c r="F7911" t="s">
        <v>60</v>
      </c>
      <c r="G7911">
        <v>24</v>
      </c>
      <c r="H7911">
        <v>123.79</v>
      </c>
      <c r="I7911">
        <v>41.841000000000001</v>
      </c>
      <c r="J7911">
        <v>2970.96</v>
      </c>
      <c r="K7911">
        <v>1004.184</v>
      </c>
      <c r="L7911" t="s">
        <v>118</v>
      </c>
    </row>
    <row r="7912" spans="1:12" x14ac:dyDescent="0.25">
      <c r="A7912" t="s">
        <v>38</v>
      </c>
      <c r="B7912" s="1">
        <v>44793</v>
      </c>
      <c r="C7912">
        <v>8</v>
      </c>
      <c r="D7912">
        <v>2022</v>
      </c>
      <c r="E7912" t="s">
        <v>21</v>
      </c>
      <c r="F7912" t="s">
        <v>55</v>
      </c>
      <c r="G7912">
        <v>35</v>
      </c>
      <c r="H7912">
        <v>25.89</v>
      </c>
      <c r="I7912">
        <v>5.1650999999999998</v>
      </c>
      <c r="J7912">
        <v>906.15</v>
      </c>
      <c r="K7912">
        <v>180.77850000000001</v>
      </c>
      <c r="L7912" t="s">
        <v>118</v>
      </c>
    </row>
    <row r="7913" spans="1:12" x14ac:dyDescent="0.25">
      <c r="A7913" t="s">
        <v>38</v>
      </c>
      <c r="B7913" s="1">
        <v>44793</v>
      </c>
      <c r="C7913">
        <v>8</v>
      </c>
      <c r="D7913">
        <v>2022</v>
      </c>
      <c r="E7913" t="s">
        <v>19</v>
      </c>
      <c r="F7913" t="s">
        <v>92</v>
      </c>
      <c r="G7913">
        <v>30</v>
      </c>
      <c r="H7913">
        <v>40</v>
      </c>
      <c r="I7913">
        <v>7.1159999999999997</v>
      </c>
      <c r="J7913">
        <v>1200</v>
      </c>
      <c r="K7913">
        <v>213.48</v>
      </c>
      <c r="L7913" t="s">
        <v>118</v>
      </c>
    </row>
    <row r="7914" spans="1:12" x14ac:dyDescent="0.25">
      <c r="A7914" t="s">
        <v>38</v>
      </c>
      <c r="B7914" s="1">
        <v>44793</v>
      </c>
      <c r="C7914">
        <v>8</v>
      </c>
      <c r="D7914">
        <v>2022</v>
      </c>
      <c r="E7914" t="s">
        <v>21</v>
      </c>
      <c r="F7914" t="s">
        <v>40</v>
      </c>
      <c r="G7914">
        <v>20</v>
      </c>
      <c r="H7914">
        <v>19</v>
      </c>
      <c r="I7914">
        <v>14.7478</v>
      </c>
      <c r="J7914">
        <v>380</v>
      </c>
      <c r="K7914">
        <v>294.95600000000002</v>
      </c>
      <c r="L7914" t="s">
        <v>118</v>
      </c>
    </row>
    <row r="7915" spans="1:12" x14ac:dyDescent="0.25">
      <c r="A7915" t="s">
        <v>38</v>
      </c>
      <c r="B7915" s="1">
        <v>44793</v>
      </c>
      <c r="C7915">
        <v>8</v>
      </c>
      <c r="D7915">
        <v>2022</v>
      </c>
      <c r="E7915" t="s">
        <v>31</v>
      </c>
      <c r="F7915" t="s">
        <v>37</v>
      </c>
      <c r="G7915">
        <v>10</v>
      </c>
      <c r="H7915">
        <v>4.5</v>
      </c>
      <c r="I7915">
        <v>3.87</v>
      </c>
      <c r="J7915">
        <v>45</v>
      </c>
      <c r="K7915">
        <v>38.700000000000003</v>
      </c>
      <c r="L7915" t="s">
        <v>118</v>
      </c>
    </row>
    <row r="7916" spans="1:12" x14ac:dyDescent="0.25">
      <c r="A7916" t="s">
        <v>38</v>
      </c>
      <c r="B7916" s="1">
        <v>44793</v>
      </c>
      <c r="C7916">
        <v>8</v>
      </c>
      <c r="D7916">
        <v>2022</v>
      </c>
      <c r="E7916" t="s">
        <v>21</v>
      </c>
      <c r="F7916" t="s">
        <v>55</v>
      </c>
      <c r="G7916">
        <v>35</v>
      </c>
      <c r="H7916">
        <v>25.89</v>
      </c>
      <c r="I7916">
        <v>5.1650999999999998</v>
      </c>
      <c r="J7916">
        <v>906.15</v>
      </c>
      <c r="K7916">
        <v>180.77850000000001</v>
      </c>
      <c r="L7916" t="s">
        <v>118</v>
      </c>
    </row>
    <row r="7917" spans="1:12" x14ac:dyDescent="0.25">
      <c r="A7917" t="s">
        <v>38</v>
      </c>
      <c r="B7917" s="1">
        <v>44793</v>
      </c>
      <c r="C7917">
        <v>8</v>
      </c>
      <c r="D7917">
        <v>2022</v>
      </c>
      <c r="E7917" t="s">
        <v>34</v>
      </c>
      <c r="F7917" t="s">
        <v>60</v>
      </c>
      <c r="G7917">
        <v>24</v>
      </c>
      <c r="H7917">
        <v>123.79</v>
      </c>
      <c r="I7917">
        <v>41.841000000000001</v>
      </c>
      <c r="J7917">
        <v>2970.96</v>
      </c>
      <c r="K7917">
        <v>1004.184</v>
      </c>
      <c r="L7917" t="s">
        <v>118</v>
      </c>
    </row>
    <row r="7918" spans="1:12" x14ac:dyDescent="0.25">
      <c r="A7918" t="s">
        <v>38</v>
      </c>
      <c r="B7918" s="1">
        <v>44793</v>
      </c>
      <c r="C7918">
        <v>8</v>
      </c>
      <c r="D7918">
        <v>2022</v>
      </c>
      <c r="E7918" t="s">
        <v>19</v>
      </c>
      <c r="F7918" t="s">
        <v>92</v>
      </c>
      <c r="G7918">
        <v>30</v>
      </c>
      <c r="H7918">
        <v>40</v>
      </c>
      <c r="I7918">
        <v>7.1159999999999997</v>
      </c>
      <c r="J7918">
        <v>1200</v>
      </c>
      <c r="K7918">
        <v>213.48</v>
      </c>
      <c r="L7918" t="s">
        <v>118</v>
      </c>
    </row>
    <row r="7919" spans="1:12" x14ac:dyDescent="0.25">
      <c r="A7919" t="s">
        <v>38</v>
      </c>
      <c r="B7919" s="1">
        <v>44793</v>
      </c>
      <c r="C7919">
        <v>8</v>
      </c>
      <c r="D7919">
        <v>2022</v>
      </c>
      <c r="E7919" t="s">
        <v>21</v>
      </c>
      <c r="F7919" t="s">
        <v>55</v>
      </c>
      <c r="G7919">
        <v>35</v>
      </c>
      <c r="H7919">
        <v>25.89</v>
      </c>
      <c r="I7919">
        <v>5.1650999999999998</v>
      </c>
      <c r="J7919">
        <v>906.15</v>
      </c>
      <c r="K7919">
        <v>180.77850000000001</v>
      </c>
      <c r="L7919" t="s">
        <v>118</v>
      </c>
    </row>
    <row r="7920" spans="1:12" x14ac:dyDescent="0.25">
      <c r="A7920" t="s">
        <v>38</v>
      </c>
      <c r="B7920" s="1">
        <v>44793</v>
      </c>
      <c r="C7920">
        <v>8</v>
      </c>
      <c r="D7920">
        <v>2022</v>
      </c>
      <c r="E7920" t="s">
        <v>21</v>
      </c>
      <c r="F7920" t="s">
        <v>40</v>
      </c>
      <c r="G7920">
        <v>20</v>
      </c>
      <c r="H7920">
        <v>19</v>
      </c>
      <c r="I7920">
        <v>14.7478</v>
      </c>
      <c r="J7920">
        <v>380</v>
      </c>
      <c r="K7920">
        <v>294.95600000000002</v>
      </c>
      <c r="L7920" t="s">
        <v>118</v>
      </c>
    </row>
    <row r="7921" spans="1:12" x14ac:dyDescent="0.25">
      <c r="A7921" t="s">
        <v>38</v>
      </c>
      <c r="B7921" s="1">
        <v>44793</v>
      </c>
      <c r="C7921">
        <v>8</v>
      </c>
      <c r="D7921">
        <v>2022</v>
      </c>
      <c r="E7921" t="s">
        <v>34</v>
      </c>
      <c r="F7921" t="s">
        <v>60</v>
      </c>
      <c r="G7921">
        <v>24</v>
      </c>
      <c r="H7921">
        <v>123.79</v>
      </c>
      <c r="I7921">
        <v>41.841000000000001</v>
      </c>
      <c r="J7921">
        <v>2970.96</v>
      </c>
      <c r="K7921">
        <v>1004.184</v>
      </c>
      <c r="L7921" t="s">
        <v>118</v>
      </c>
    </row>
    <row r="7922" spans="1:12" x14ac:dyDescent="0.25">
      <c r="A7922" t="s">
        <v>38</v>
      </c>
      <c r="B7922" s="1">
        <v>44793</v>
      </c>
      <c r="C7922">
        <v>8</v>
      </c>
      <c r="D7922">
        <v>2022</v>
      </c>
      <c r="E7922" t="s">
        <v>31</v>
      </c>
      <c r="F7922" t="s">
        <v>37</v>
      </c>
      <c r="G7922">
        <v>10</v>
      </c>
      <c r="H7922">
        <v>4.5</v>
      </c>
      <c r="I7922">
        <v>3.87</v>
      </c>
      <c r="J7922">
        <v>45</v>
      </c>
      <c r="K7922">
        <v>38.700000000000003</v>
      </c>
      <c r="L7922" t="s">
        <v>118</v>
      </c>
    </row>
    <row r="7923" spans="1:12" x14ac:dyDescent="0.25">
      <c r="A7923" t="s">
        <v>38</v>
      </c>
      <c r="B7923" s="1">
        <v>44793</v>
      </c>
      <c r="C7923">
        <v>8</v>
      </c>
      <c r="D7923">
        <v>2022</v>
      </c>
      <c r="E7923" t="s">
        <v>19</v>
      </c>
      <c r="F7923" t="s">
        <v>92</v>
      </c>
      <c r="G7923">
        <v>30</v>
      </c>
      <c r="H7923">
        <v>40</v>
      </c>
      <c r="I7923">
        <v>7.1159999999999997</v>
      </c>
      <c r="J7923">
        <v>1200</v>
      </c>
      <c r="K7923">
        <v>213.48</v>
      </c>
      <c r="L7923" t="s">
        <v>118</v>
      </c>
    </row>
    <row r="7924" spans="1:12" x14ac:dyDescent="0.25">
      <c r="A7924" t="s">
        <v>9</v>
      </c>
      <c r="B7924" s="1">
        <v>44793</v>
      </c>
      <c r="C7924">
        <v>8</v>
      </c>
      <c r="D7924">
        <v>2022</v>
      </c>
      <c r="E7924" t="s">
        <v>31</v>
      </c>
      <c r="F7924" t="s">
        <v>69</v>
      </c>
      <c r="G7924">
        <v>120</v>
      </c>
      <c r="H7924">
        <v>7.75</v>
      </c>
      <c r="I7924">
        <v>6.7293000000000003</v>
      </c>
      <c r="J7924">
        <v>930</v>
      </c>
      <c r="K7924">
        <v>807.51599999999996</v>
      </c>
      <c r="L7924" t="s">
        <v>125</v>
      </c>
    </row>
    <row r="7925" spans="1:12" x14ac:dyDescent="0.25">
      <c r="A7925" t="s">
        <v>9</v>
      </c>
      <c r="B7925" s="1">
        <v>44793</v>
      </c>
      <c r="C7925">
        <v>8</v>
      </c>
      <c r="D7925">
        <v>2022</v>
      </c>
      <c r="E7925" t="s">
        <v>10</v>
      </c>
      <c r="F7925" t="s">
        <v>81</v>
      </c>
      <c r="G7925">
        <v>50</v>
      </c>
      <c r="H7925">
        <v>36</v>
      </c>
      <c r="I7925">
        <v>24.991199999999999</v>
      </c>
      <c r="J7925">
        <v>1800</v>
      </c>
      <c r="K7925">
        <v>1249.56</v>
      </c>
      <c r="L7925" t="s">
        <v>125</v>
      </c>
    </row>
    <row r="7926" spans="1:12" x14ac:dyDescent="0.25">
      <c r="A7926" t="s">
        <v>9</v>
      </c>
      <c r="B7926" s="1">
        <v>44793</v>
      </c>
      <c r="C7926">
        <v>8</v>
      </c>
      <c r="D7926">
        <v>2022</v>
      </c>
      <c r="E7926" t="s">
        <v>21</v>
      </c>
      <c r="F7926" t="s">
        <v>64</v>
      </c>
      <c r="G7926">
        <v>28</v>
      </c>
      <c r="H7926">
        <v>6</v>
      </c>
      <c r="I7926">
        <v>0.60660000000000003</v>
      </c>
      <c r="J7926">
        <v>168</v>
      </c>
      <c r="K7926">
        <v>16.9848</v>
      </c>
      <c r="L7926" t="s">
        <v>125</v>
      </c>
    </row>
    <row r="7927" spans="1:12" x14ac:dyDescent="0.25">
      <c r="A7927" t="s">
        <v>9</v>
      </c>
      <c r="B7927" s="1">
        <v>44793</v>
      </c>
      <c r="C7927">
        <v>8</v>
      </c>
      <c r="D7927">
        <v>2022</v>
      </c>
      <c r="E7927" t="s">
        <v>31</v>
      </c>
      <c r="F7927" t="s">
        <v>69</v>
      </c>
      <c r="G7927">
        <v>120</v>
      </c>
      <c r="H7927">
        <v>7.75</v>
      </c>
      <c r="I7927">
        <v>6.7293000000000003</v>
      </c>
      <c r="J7927">
        <v>930</v>
      </c>
      <c r="K7927">
        <v>807.51599999999996</v>
      </c>
      <c r="L7927" t="s">
        <v>125</v>
      </c>
    </row>
    <row r="7928" spans="1:12" x14ac:dyDescent="0.25">
      <c r="A7928" t="s">
        <v>9</v>
      </c>
      <c r="B7928" s="1">
        <v>44793</v>
      </c>
      <c r="C7928">
        <v>8</v>
      </c>
      <c r="D7928">
        <v>2022</v>
      </c>
      <c r="E7928" t="s">
        <v>21</v>
      </c>
      <c r="F7928" t="s">
        <v>64</v>
      </c>
      <c r="G7928">
        <v>28</v>
      </c>
      <c r="H7928">
        <v>6</v>
      </c>
      <c r="I7928">
        <v>0.60660000000000003</v>
      </c>
      <c r="J7928">
        <v>168</v>
      </c>
      <c r="K7928">
        <v>16.9848</v>
      </c>
      <c r="L7928" t="s">
        <v>125</v>
      </c>
    </row>
    <row r="7929" spans="1:12" x14ac:dyDescent="0.25">
      <c r="A7929" t="s">
        <v>9</v>
      </c>
      <c r="B7929" s="1">
        <v>44793</v>
      </c>
      <c r="C7929">
        <v>8</v>
      </c>
      <c r="D7929">
        <v>2022</v>
      </c>
      <c r="E7929" t="s">
        <v>10</v>
      </c>
      <c r="F7929" t="s">
        <v>81</v>
      </c>
      <c r="G7929">
        <v>50</v>
      </c>
      <c r="H7929">
        <v>36</v>
      </c>
      <c r="I7929">
        <v>24.991199999999999</v>
      </c>
      <c r="J7929">
        <v>1800</v>
      </c>
      <c r="K7929">
        <v>1249.56</v>
      </c>
      <c r="L7929" t="s">
        <v>125</v>
      </c>
    </row>
    <row r="7930" spans="1:12" x14ac:dyDescent="0.25">
      <c r="A7930" t="s">
        <v>23</v>
      </c>
      <c r="B7930" s="1">
        <v>44793</v>
      </c>
      <c r="C7930">
        <v>8</v>
      </c>
      <c r="D7930">
        <v>2022</v>
      </c>
      <c r="E7930" t="s">
        <v>10</v>
      </c>
      <c r="F7930" t="s">
        <v>26</v>
      </c>
      <c r="G7930">
        <v>100</v>
      </c>
      <c r="H7930">
        <v>34</v>
      </c>
      <c r="I7930">
        <v>21.606999999999999</v>
      </c>
      <c r="J7930">
        <v>3400</v>
      </c>
      <c r="K7930">
        <v>2160.6999999999998</v>
      </c>
      <c r="L7930" t="s">
        <v>123</v>
      </c>
    </row>
    <row r="7931" spans="1:12" x14ac:dyDescent="0.25">
      <c r="A7931" t="s">
        <v>23</v>
      </c>
      <c r="B7931" s="1">
        <v>44793</v>
      </c>
      <c r="C7931">
        <v>8</v>
      </c>
      <c r="D7931">
        <v>2022</v>
      </c>
      <c r="E7931" t="s">
        <v>21</v>
      </c>
      <c r="F7931" t="s">
        <v>59</v>
      </c>
      <c r="G7931">
        <v>91</v>
      </c>
      <c r="H7931">
        <v>18.399999999999999</v>
      </c>
      <c r="I7931">
        <v>12.3409</v>
      </c>
      <c r="J7931">
        <v>1674.4</v>
      </c>
      <c r="K7931">
        <v>1123.0219</v>
      </c>
      <c r="L7931" t="s">
        <v>123</v>
      </c>
    </row>
    <row r="7932" spans="1:12" x14ac:dyDescent="0.25">
      <c r="A7932" t="s">
        <v>23</v>
      </c>
      <c r="B7932" s="1">
        <v>44793</v>
      </c>
      <c r="C7932">
        <v>8</v>
      </c>
      <c r="D7932">
        <v>2022</v>
      </c>
      <c r="E7932" t="s">
        <v>31</v>
      </c>
      <c r="F7932" t="s">
        <v>32</v>
      </c>
      <c r="G7932">
        <v>45</v>
      </c>
      <c r="H7932">
        <v>18</v>
      </c>
      <c r="I7932">
        <v>11.104200000000001</v>
      </c>
      <c r="J7932">
        <v>810</v>
      </c>
      <c r="K7932">
        <v>499.68900000000002</v>
      </c>
      <c r="L7932" t="s">
        <v>123</v>
      </c>
    </row>
    <row r="7933" spans="1:12" x14ac:dyDescent="0.25">
      <c r="A7933" t="s">
        <v>23</v>
      </c>
      <c r="B7933" s="1">
        <v>44793</v>
      </c>
      <c r="C7933">
        <v>8</v>
      </c>
      <c r="D7933">
        <v>2022</v>
      </c>
      <c r="E7933" t="s">
        <v>31</v>
      </c>
      <c r="F7933" t="s">
        <v>37</v>
      </c>
      <c r="G7933">
        <v>110</v>
      </c>
      <c r="H7933">
        <v>4.5</v>
      </c>
      <c r="I7933">
        <v>0.50800000000000001</v>
      </c>
      <c r="J7933">
        <v>495</v>
      </c>
      <c r="K7933">
        <v>55.88</v>
      </c>
      <c r="L7933" t="s">
        <v>123</v>
      </c>
    </row>
    <row r="7934" spans="1:12" x14ac:dyDescent="0.25">
      <c r="A7934" t="s">
        <v>23</v>
      </c>
      <c r="B7934" s="1">
        <v>44793</v>
      </c>
      <c r="C7934">
        <v>8</v>
      </c>
      <c r="D7934">
        <v>2022</v>
      </c>
      <c r="E7934" t="s">
        <v>31</v>
      </c>
      <c r="F7934" t="s">
        <v>37</v>
      </c>
      <c r="G7934">
        <v>110</v>
      </c>
      <c r="H7934">
        <v>4.5</v>
      </c>
      <c r="I7934">
        <v>0.50800000000000001</v>
      </c>
      <c r="J7934">
        <v>495</v>
      </c>
      <c r="K7934">
        <v>55.88</v>
      </c>
      <c r="L7934" t="s">
        <v>123</v>
      </c>
    </row>
    <row r="7935" spans="1:12" x14ac:dyDescent="0.25">
      <c r="A7935" t="s">
        <v>23</v>
      </c>
      <c r="B7935" s="1">
        <v>44793</v>
      </c>
      <c r="C7935">
        <v>8</v>
      </c>
      <c r="D7935">
        <v>2022</v>
      </c>
      <c r="E7935" t="s">
        <v>31</v>
      </c>
      <c r="F7935" t="s">
        <v>32</v>
      </c>
      <c r="G7935">
        <v>45</v>
      </c>
      <c r="H7935">
        <v>18</v>
      </c>
      <c r="I7935">
        <v>11.104200000000001</v>
      </c>
      <c r="J7935">
        <v>810</v>
      </c>
      <c r="K7935">
        <v>499.68900000000002</v>
      </c>
      <c r="L7935" t="s">
        <v>123</v>
      </c>
    </row>
    <row r="7936" spans="1:12" x14ac:dyDescent="0.25">
      <c r="A7936" t="s">
        <v>23</v>
      </c>
      <c r="B7936" s="1">
        <v>44793</v>
      </c>
      <c r="C7936">
        <v>8</v>
      </c>
      <c r="D7936">
        <v>2022</v>
      </c>
      <c r="E7936" t="s">
        <v>10</v>
      </c>
      <c r="F7936" t="s">
        <v>26</v>
      </c>
      <c r="G7936">
        <v>100</v>
      </c>
      <c r="H7936">
        <v>34</v>
      </c>
      <c r="I7936">
        <v>21.606999999999999</v>
      </c>
      <c r="J7936">
        <v>3400</v>
      </c>
      <c r="K7936">
        <v>2160.6999999999998</v>
      </c>
      <c r="L7936" t="s">
        <v>123</v>
      </c>
    </row>
    <row r="7937" spans="1:12" x14ac:dyDescent="0.25">
      <c r="A7937" t="s">
        <v>23</v>
      </c>
      <c r="B7937" s="1">
        <v>44793</v>
      </c>
      <c r="C7937">
        <v>8</v>
      </c>
      <c r="D7937">
        <v>2022</v>
      </c>
      <c r="E7937" t="s">
        <v>21</v>
      </c>
      <c r="F7937" t="s">
        <v>59</v>
      </c>
      <c r="G7937">
        <v>91</v>
      </c>
      <c r="H7937">
        <v>18.399999999999999</v>
      </c>
      <c r="I7937">
        <v>12.3409</v>
      </c>
      <c r="J7937">
        <v>1674.4</v>
      </c>
      <c r="K7937">
        <v>1123.0219</v>
      </c>
      <c r="L7937" t="s">
        <v>123</v>
      </c>
    </row>
    <row r="7938" spans="1:12" x14ac:dyDescent="0.25">
      <c r="A7938" t="s">
        <v>23</v>
      </c>
      <c r="B7938" s="1">
        <v>44793</v>
      </c>
      <c r="C7938">
        <v>8</v>
      </c>
      <c r="D7938">
        <v>2022</v>
      </c>
      <c r="E7938" t="s">
        <v>10</v>
      </c>
      <c r="F7938" t="s">
        <v>26</v>
      </c>
      <c r="G7938">
        <v>100</v>
      </c>
      <c r="H7938">
        <v>34</v>
      </c>
      <c r="I7938">
        <v>21.606999999999999</v>
      </c>
      <c r="J7938">
        <v>3400</v>
      </c>
      <c r="K7938">
        <v>2160.6999999999998</v>
      </c>
      <c r="L7938" t="s">
        <v>123</v>
      </c>
    </row>
    <row r="7939" spans="1:12" x14ac:dyDescent="0.25">
      <c r="A7939" t="s">
        <v>23</v>
      </c>
      <c r="B7939" s="1">
        <v>44793</v>
      </c>
      <c r="C7939">
        <v>8</v>
      </c>
      <c r="D7939">
        <v>2022</v>
      </c>
      <c r="E7939" t="s">
        <v>31</v>
      </c>
      <c r="F7939" t="s">
        <v>37</v>
      </c>
      <c r="G7939">
        <v>110</v>
      </c>
      <c r="H7939">
        <v>4.5</v>
      </c>
      <c r="I7939">
        <v>0.50800000000000001</v>
      </c>
      <c r="J7939">
        <v>495</v>
      </c>
      <c r="K7939">
        <v>55.88</v>
      </c>
      <c r="L7939" t="s">
        <v>123</v>
      </c>
    </row>
    <row r="7940" spans="1:12" x14ac:dyDescent="0.25">
      <c r="A7940" t="s">
        <v>23</v>
      </c>
      <c r="B7940" s="1">
        <v>44793</v>
      </c>
      <c r="C7940">
        <v>8</v>
      </c>
      <c r="D7940">
        <v>2022</v>
      </c>
      <c r="E7940" t="s">
        <v>21</v>
      </c>
      <c r="F7940" t="s">
        <v>59</v>
      </c>
      <c r="G7940">
        <v>91</v>
      </c>
      <c r="H7940">
        <v>18.399999999999999</v>
      </c>
      <c r="I7940">
        <v>12.3409</v>
      </c>
      <c r="J7940">
        <v>1674.4</v>
      </c>
      <c r="K7940">
        <v>1123.0219</v>
      </c>
      <c r="L7940" t="s">
        <v>123</v>
      </c>
    </row>
    <row r="7941" spans="1:12" x14ac:dyDescent="0.25">
      <c r="A7941" t="s">
        <v>23</v>
      </c>
      <c r="B7941" s="1">
        <v>44793</v>
      </c>
      <c r="C7941">
        <v>8</v>
      </c>
      <c r="D7941">
        <v>2022</v>
      </c>
      <c r="E7941" t="s">
        <v>31</v>
      </c>
      <c r="F7941" t="s">
        <v>32</v>
      </c>
      <c r="G7941">
        <v>45</v>
      </c>
      <c r="H7941">
        <v>18</v>
      </c>
      <c r="I7941">
        <v>11.104200000000001</v>
      </c>
      <c r="J7941">
        <v>810</v>
      </c>
      <c r="K7941">
        <v>499.68900000000002</v>
      </c>
      <c r="L7941" t="s">
        <v>123</v>
      </c>
    </row>
    <row r="7942" spans="1:12" x14ac:dyDescent="0.25">
      <c r="A7942" t="s">
        <v>23</v>
      </c>
      <c r="B7942" s="1">
        <v>44793</v>
      </c>
      <c r="C7942">
        <v>8</v>
      </c>
      <c r="D7942">
        <v>2022</v>
      </c>
      <c r="E7942" t="s">
        <v>10</v>
      </c>
      <c r="F7942" t="s">
        <v>26</v>
      </c>
      <c r="G7942">
        <v>100</v>
      </c>
      <c r="H7942">
        <v>34</v>
      </c>
      <c r="I7942">
        <v>21.606999999999999</v>
      </c>
      <c r="J7942">
        <v>3400</v>
      </c>
      <c r="K7942">
        <v>2160.6999999999998</v>
      </c>
      <c r="L7942" t="s">
        <v>123</v>
      </c>
    </row>
    <row r="7943" spans="1:12" x14ac:dyDescent="0.25">
      <c r="A7943" t="s">
        <v>23</v>
      </c>
      <c r="B7943" s="1">
        <v>44793</v>
      </c>
      <c r="C7943">
        <v>8</v>
      </c>
      <c r="D7943">
        <v>2022</v>
      </c>
      <c r="E7943" t="s">
        <v>31</v>
      </c>
      <c r="F7943" t="s">
        <v>32</v>
      </c>
      <c r="G7943">
        <v>45</v>
      </c>
      <c r="H7943">
        <v>18</v>
      </c>
      <c r="I7943">
        <v>11.104200000000001</v>
      </c>
      <c r="J7943">
        <v>810</v>
      </c>
      <c r="K7943">
        <v>499.68900000000002</v>
      </c>
      <c r="L7943" t="s">
        <v>123</v>
      </c>
    </row>
    <row r="7944" spans="1:12" x14ac:dyDescent="0.25">
      <c r="A7944" t="s">
        <v>23</v>
      </c>
      <c r="B7944" s="1">
        <v>44793</v>
      </c>
      <c r="C7944">
        <v>8</v>
      </c>
      <c r="D7944">
        <v>2022</v>
      </c>
      <c r="E7944" t="s">
        <v>21</v>
      </c>
      <c r="F7944" t="s">
        <v>59</v>
      </c>
      <c r="G7944">
        <v>91</v>
      </c>
      <c r="H7944">
        <v>18.399999999999999</v>
      </c>
      <c r="I7944">
        <v>12.3409</v>
      </c>
      <c r="J7944">
        <v>1674.4</v>
      </c>
      <c r="K7944">
        <v>1123.0219</v>
      </c>
      <c r="L7944" t="s">
        <v>123</v>
      </c>
    </row>
    <row r="7945" spans="1:12" x14ac:dyDescent="0.25">
      <c r="A7945" t="s">
        <v>23</v>
      </c>
      <c r="B7945" s="1">
        <v>44793</v>
      </c>
      <c r="C7945">
        <v>8</v>
      </c>
      <c r="D7945">
        <v>2022</v>
      </c>
      <c r="E7945" t="s">
        <v>31</v>
      </c>
      <c r="F7945" t="s">
        <v>37</v>
      </c>
      <c r="G7945">
        <v>110</v>
      </c>
      <c r="H7945">
        <v>4.5</v>
      </c>
      <c r="I7945">
        <v>0.50800000000000001</v>
      </c>
      <c r="J7945">
        <v>495</v>
      </c>
      <c r="K7945">
        <v>55.88</v>
      </c>
      <c r="L7945" t="s">
        <v>123</v>
      </c>
    </row>
    <row r="7946" spans="1:12" x14ac:dyDescent="0.25">
      <c r="A7946" t="s">
        <v>15</v>
      </c>
      <c r="B7946" s="1">
        <v>44794</v>
      </c>
      <c r="C7946">
        <v>8</v>
      </c>
      <c r="D7946">
        <v>2022</v>
      </c>
      <c r="E7946" t="s">
        <v>21</v>
      </c>
      <c r="F7946" t="s">
        <v>94</v>
      </c>
      <c r="G7946">
        <v>15</v>
      </c>
      <c r="H7946">
        <v>9.5</v>
      </c>
      <c r="I7946">
        <v>8.91</v>
      </c>
      <c r="J7946">
        <v>142.5</v>
      </c>
      <c r="K7946">
        <v>133.65</v>
      </c>
      <c r="L7946" t="s">
        <v>120</v>
      </c>
    </row>
    <row r="7947" spans="1:12" x14ac:dyDescent="0.25">
      <c r="A7947" t="s">
        <v>15</v>
      </c>
      <c r="B7947" s="1">
        <v>44794</v>
      </c>
      <c r="C7947">
        <v>8</v>
      </c>
      <c r="D7947">
        <v>2022</v>
      </c>
      <c r="E7947" t="s">
        <v>13</v>
      </c>
      <c r="F7947" t="s">
        <v>53</v>
      </c>
      <c r="G7947">
        <v>16</v>
      </c>
      <c r="H7947">
        <v>38</v>
      </c>
      <c r="I7947">
        <v>10.5602</v>
      </c>
      <c r="J7947">
        <v>608</v>
      </c>
      <c r="K7947">
        <v>168.9632</v>
      </c>
      <c r="L7947" t="s">
        <v>120</v>
      </c>
    </row>
    <row r="7948" spans="1:12" x14ac:dyDescent="0.25">
      <c r="A7948" t="s">
        <v>15</v>
      </c>
      <c r="B7948" s="1">
        <v>44794</v>
      </c>
      <c r="C7948">
        <v>8</v>
      </c>
      <c r="D7948">
        <v>2022</v>
      </c>
      <c r="E7948" t="s">
        <v>13</v>
      </c>
      <c r="F7948" t="s">
        <v>53</v>
      </c>
      <c r="G7948">
        <v>16</v>
      </c>
      <c r="H7948">
        <v>38</v>
      </c>
      <c r="I7948">
        <v>10.5602</v>
      </c>
      <c r="J7948">
        <v>608</v>
      </c>
      <c r="K7948">
        <v>168.9632</v>
      </c>
      <c r="L7948" t="s">
        <v>120</v>
      </c>
    </row>
    <row r="7949" spans="1:12" x14ac:dyDescent="0.25">
      <c r="A7949" t="s">
        <v>15</v>
      </c>
      <c r="B7949" s="1">
        <v>44794</v>
      </c>
      <c r="C7949">
        <v>8</v>
      </c>
      <c r="D7949">
        <v>2022</v>
      </c>
      <c r="E7949" t="s">
        <v>21</v>
      </c>
      <c r="F7949" t="s">
        <v>94</v>
      </c>
      <c r="G7949">
        <v>15</v>
      </c>
      <c r="H7949">
        <v>9.5</v>
      </c>
      <c r="I7949">
        <v>8.91</v>
      </c>
      <c r="J7949">
        <v>142.5</v>
      </c>
      <c r="K7949">
        <v>133.65</v>
      </c>
      <c r="L7949" t="s">
        <v>120</v>
      </c>
    </row>
    <row r="7950" spans="1:12" x14ac:dyDescent="0.25">
      <c r="A7950" t="s">
        <v>15</v>
      </c>
      <c r="B7950" s="1">
        <v>44794</v>
      </c>
      <c r="C7950">
        <v>8</v>
      </c>
      <c r="D7950">
        <v>2022</v>
      </c>
      <c r="E7950" t="s">
        <v>21</v>
      </c>
      <c r="F7950" t="s">
        <v>94</v>
      </c>
      <c r="G7950">
        <v>15</v>
      </c>
      <c r="H7950">
        <v>9.5</v>
      </c>
      <c r="I7950">
        <v>8.91</v>
      </c>
      <c r="J7950">
        <v>142.5</v>
      </c>
      <c r="K7950">
        <v>133.65</v>
      </c>
      <c r="L7950" t="s">
        <v>120</v>
      </c>
    </row>
    <row r="7951" spans="1:12" x14ac:dyDescent="0.25">
      <c r="A7951" t="s">
        <v>15</v>
      </c>
      <c r="B7951" s="1">
        <v>44794</v>
      </c>
      <c r="C7951">
        <v>8</v>
      </c>
      <c r="D7951">
        <v>2022</v>
      </c>
      <c r="E7951" t="s">
        <v>13</v>
      </c>
      <c r="F7951" t="s">
        <v>53</v>
      </c>
      <c r="G7951">
        <v>16</v>
      </c>
      <c r="H7951">
        <v>38</v>
      </c>
      <c r="I7951">
        <v>10.5602</v>
      </c>
      <c r="J7951">
        <v>608</v>
      </c>
      <c r="K7951">
        <v>168.9632</v>
      </c>
      <c r="L7951" t="s">
        <v>120</v>
      </c>
    </row>
    <row r="7952" spans="1:12" x14ac:dyDescent="0.25">
      <c r="A7952" t="s">
        <v>15</v>
      </c>
      <c r="B7952" s="1">
        <v>44794</v>
      </c>
      <c r="C7952">
        <v>8</v>
      </c>
      <c r="D7952">
        <v>2022</v>
      </c>
      <c r="E7952" t="s">
        <v>21</v>
      </c>
      <c r="F7952" t="s">
        <v>94</v>
      </c>
      <c r="G7952">
        <v>15</v>
      </c>
      <c r="H7952">
        <v>9.5</v>
      </c>
      <c r="I7952">
        <v>8.91</v>
      </c>
      <c r="J7952">
        <v>142.5</v>
      </c>
      <c r="K7952">
        <v>133.65</v>
      </c>
      <c r="L7952" t="s">
        <v>120</v>
      </c>
    </row>
    <row r="7953" spans="1:12" x14ac:dyDescent="0.25">
      <c r="A7953" t="s">
        <v>15</v>
      </c>
      <c r="B7953" s="1">
        <v>44794</v>
      </c>
      <c r="C7953">
        <v>8</v>
      </c>
      <c r="D7953">
        <v>2022</v>
      </c>
      <c r="E7953" t="s">
        <v>13</v>
      </c>
      <c r="F7953" t="s">
        <v>53</v>
      </c>
      <c r="G7953">
        <v>16</v>
      </c>
      <c r="H7953">
        <v>38</v>
      </c>
      <c r="I7953">
        <v>10.5602</v>
      </c>
      <c r="J7953">
        <v>608</v>
      </c>
      <c r="K7953">
        <v>168.9632</v>
      </c>
      <c r="L7953" t="s">
        <v>120</v>
      </c>
    </row>
    <row r="7954" spans="1:12" x14ac:dyDescent="0.25">
      <c r="A7954" t="s">
        <v>15</v>
      </c>
      <c r="B7954" s="1">
        <v>44794</v>
      </c>
      <c r="C7954">
        <v>8</v>
      </c>
      <c r="D7954">
        <v>2022</v>
      </c>
      <c r="E7954" t="s">
        <v>21</v>
      </c>
      <c r="F7954" t="s">
        <v>94</v>
      </c>
      <c r="G7954">
        <v>15</v>
      </c>
      <c r="H7954">
        <v>9.5</v>
      </c>
      <c r="I7954">
        <v>8.91</v>
      </c>
      <c r="J7954">
        <v>142.5</v>
      </c>
      <c r="K7954">
        <v>133.65</v>
      </c>
      <c r="L7954" t="s">
        <v>120</v>
      </c>
    </row>
    <row r="7955" spans="1:12" x14ac:dyDescent="0.25">
      <c r="A7955" t="s">
        <v>15</v>
      </c>
      <c r="B7955" s="1">
        <v>44794</v>
      </c>
      <c r="C7955">
        <v>8</v>
      </c>
      <c r="D7955">
        <v>2022</v>
      </c>
      <c r="E7955" t="s">
        <v>13</v>
      </c>
      <c r="F7955" t="s">
        <v>53</v>
      </c>
      <c r="G7955">
        <v>16</v>
      </c>
      <c r="H7955">
        <v>38</v>
      </c>
      <c r="I7955">
        <v>10.5602</v>
      </c>
      <c r="J7955">
        <v>608</v>
      </c>
      <c r="K7955">
        <v>168.9632</v>
      </c>
      <c r="L7955" t="s">
        <v>120</v>
      </c>
    </row>
    <row r="7956" spans="1:12" x14ac:dyDescent="0.25">
      <c r="A7956" t="s">
        <v>15</v>
      </c>
      <c r="B7956" s="1">
        <v>44794</v>
      </c>
      <c r="C7956">
        <v>8</v>
      </c>
      <c r="D7956">
        <v>2022</v>
      </c>
      <c r="E7956" t="s">
        <v>21</v>
      </c>
      <c r="F7956" t="s">
        <v>94</v>
      </c>
      <c r="G7956">
        <v>15</v>
      </c>
      <c r="H7956">
        <v>9.5</v>
      </c>
      <c r="I7956">
        <v>8.91</v>
      </c>
      <c r="J7956">
        <v>142.5</v>
      </c>
      <c r="K7956">
        <v>133.65</v>
      </c>
      <c r="L7956" t="s">
        <v>120</v>
      </c>
    </row>
    <row r="7957" spans="1:12" x14ac:dyDescent="0.25">
      <c r="A7957" t="s">
        <v>15</v>
      </c>
      <c r="B7957" s="1">
        <v>44794</v>
      </c>
      <c r="C7957">
        <v>8</v>
      </c>
      <c r="D7957">
        <v>2022</v>
      </c>
      <c r="E7957" t="s">
        <v>13</v>
      </c>
      <c r="F7957" t="s">
        <v>53</v>
      </c>
      <c r="G7957">
        <v>16</v>
      </c>
      <c r="H7957">
        <v>38</v>
      </c>
      <c r="I7957">
        <v>10.5602</v>
      </c>
      <c r="J7957">
        <v>608</v>
      </c>
      <c r="K7957">
        <v>168.9632</v>
      </c>
      <c r="L7957" t="s">
        <v>120</v>
      </c>
    </row>
    <row r="7958" spans="1:12" x14ac:dyDescent="0.25">
      <c r="A7958" t="s">
        <v>15</v>
      </c>
      <c r="B7958" s="1">
        <v>44794</v>
      </c>
      <c r="C7958">
        <v>8</v>
      </c>
      <c r="D7958">
        <v>2022</v>
      </c>
      <c r="E7958" t="s">
        <v>13</v>
      </c>
      <c r="F7958" t="s">
        <v>53</v>
      </c>
      <c r="G7958">
        <v>16</v>
      </c>
      <c r="H7958">
        <v>38</v>
      </c>
      <c r="I7958">
        <v>10.5602</v>
      </c>
      <c r="J7958">
        <v>608</v>
      </c>
      <c r="K7958">
        <v>168.9632</v>
      </c>
      <c r="L7958" t="s">
        <v>120</v>
      </c>
    </row>
    <row r="7959" spans="1:12" x14ac:dyDescent="0.25">
      <c r="A7959" t="s">
        <v>15</v>
      </c>
      <c r="B7959" s="1">
        <v>44794</v>
      </c>
      <c r="C7959">
        <v>8</v>
      </c>
      <c r="D7959">
        <v>2022</v>
      </c>
      <c r="E7959" t="s">
        <v>21</v>
      </c>
      <c r="F7959" t="s">
        <v>94</v>
      </c>
      <c r="G7959">
        <v>15</v>
      </c>
      <c r="H7959">
        <v>9.5</v>
      </c>
      <c r="I7959">
        <v>8.91</v>
      </c>
      <c r="J7959">
        <v>142.5</v>
      </c>
      <c r="K7959">
        <v>133.65</v>
      </c>
      <c r="L7959" t="s">
        <v>120</v>
      </c>
    </row>
    <row r="7960" spans="1:12" x14ac:dyDescent="0.25">
      <c r="A7960" t="s">
        <v>15</v>
      </c>
      <c r="B7960" s="1">
        <v>44794</v>
      </c>
      <c r="C7960">
        <v>8</v>
      </c>
      <c r="D7960">
        <v>2022</v>
      </c>
      <c r="E7960" t="s">
        <v>13</v>
      </c>
      <c r="F7960" t="s">
        <v>53</v>
      </c>
      <c r="G7960">
        <v>16</v>
      </c>
      <c r="H7960">
        <v>38</v>
      </c>
      <c r="I7960">
        <v>10.5602</v>
      </c>
      <c r="J7960">
        <v>608</v>
      </c>
      <c r="K7960">
        <v>168.9632</v>
      </c>
      <c r="L7960" t="s">
        <v>120</v>
      </c>
    </row>
    <row r="7961" spans="1:12" x14ac:dyDescent="0.25">
      <c r="A7961" t="s">
        <v>15</v>
      </c>
      <c r="B7961" s="1">
        <v>44794</v>
      </c>
      <c r="C7961">
        <v>8</v>
      </c>
      <c r="D7961">
        <v>2022</v>
      </c>
      <c r="E7961" t="s">
        <v>21</v>
      </c>
      <c r="F7961" t="s">
        <v>94</v>
      </c>
      <c r="G7961">
        <v>15</v>
      </c>
      <c r="H7961">
        <v>9.5</v>
      </c>
      <c r="I7961">
        <v>8.91</v>
      </c>
      <c r="J7961">
        <v>142.5</v>
      </c>
      <c r="K7961">
        <v>133.65</v>
      </c>
      <c r="L7961" t="s">
        <v>120</v>
      </c>
    </row>
    <row r="7962" spans="1:12" x14ac:dyDescent="0.25">
      <c r="A7962" t="s">
        <v>15</v>
      </c>
      <c r="B7962" s="1">
        <v>44794</v>
      </c>
      <c r="C7962">
        <v>8</v>
      </c>
      <c r="D7962">
        <v>2022</v>
      </c>
      <c r="E7962" t="s">
        <v>21</v>
      </c>
      <c r="F7962" t="s">
        <v>94</v>
      </c>
      <c r="G7962">
        <v>15</v>
      </c>
      <c r="H7962">
        <v>9.5</v>
      </c>
      <c r="I7962">
        <v>8.91</v>
      </c>
      <c r="J7962">
        <v>142.5</v>
      </c>
      <c r="K7962">
        <v>133.65</v>
      </c>
      <c r="L7962" t="s">
        <v>120</v>
      </c>
    </row>
    <row r="7963" spans="1:12" x14ac:dyDescent="0.25">
      <c r="A7963" t="s">
        <v>15</v>
      </c>
      <c r="B7963" s="1">
        <v>44794</v>
      </c>
      <c r="C7963">
        <v>8</v>
      </c>
      <c r="D7963">
        <v>2022</v>
      </c>
      <c r="E7963" t="s">
        <v>13</v>
      </c>
      <c r="F7963" t="s">
        <v>53</v>
      </c>
      <c r="G7963">
        <v>16</v>
      </c>
      <c r="H7963">
        <v>38</v>
      </c>
      <c r="I7963">
        <v>10.5602</v>
      </c>
      <c r="J7963">
        <v>608</v>
      </c>
      <c r="K7963">
        <v>168.9632</v>
      </c>
      <c r="L7963" t="s">
        <v>120</v>
      </c>
    </row>
    <row r="7964" spans="1:12" x14ac:dyDescent="0.25">
      <c r="A7964" t="s">
        <v>15</v>
      </c>
      <c r="B7964" s="1">
        <v>44794</v>
      </c>
      <c r="C7964">
        <v>8</v>
      </c>
      <c r="D7964">
        <v>2022</v>
      </c>
      <c r="E7964" t="s">
        <v>21</v>
      </c>
      <c r="F7964" t="s">
        <v>94</v>
      </c>
      <c r="G7964">
        <v>15</v>
      </c>
      <c r="H7964">
        <v>9.5</v>
      </c>
      <c r="I7964">
        <v>8.91</v>
      </c>
      <c r="J7964">
        <v>142.5</v>
      </c>
      <c r="K7964">
        <v>133.65</v>
      </c>
      <c r="L7964" t="s">
        <v>120</v>
      </c>
    </row>
    <row r="7965" spans="1:12" x14ac:dyDescent="0.25">
      <c r="A7965" t="s">
        <v>15</v>
      </c>
      <c r="B7965" s="1">
        <v>44794</v>
      </c>
      <c r="C7965">
        <v>8</v>
      </c>
      <c r="D7965">
        <v>2022</v>
      </c>
      <c r="E7965" t="s">
        <v>13</v>
      </c>
      <c r="F7965" t="s">
        <v>53</v>
      </c>
      <c r="G7965">
        <v>16</v>
      </c>
      <c r="H7965">
        <v>38</v>
      </c>
      <c r="I7965">
        <v>10.5602</v>
      </c>
      <c r="J7965">
        <v>608</v>
      </c>
      <c r="K7965">
        <v>168.9632</v>
      </c>
      <c r="L7965" t="s">
        <v>120</v>
      </c>
    </row>
    <row r="7966" spans="1:12" x14ac:dyDescent="0.25">
      <c r="A7966" t="s">
        <v>23</v>
      </c>
      <c r="B7966" s="1">
        <v>44794</v>
      </c>
      <c r="C7966">
        <v>8</v>
      </c>
      <c r="D7966">
        <v>2022</v>
      </c>
      <c r="E7966" t="s">
        <v>34</v>
      </c>
      <c r="F7966" t="s">
        <v>60</v>
      </c>
      <c r="G7966">
        <v>80</v>
      </c>
      <c r="H7966">
        <v>123.79</v>
      </c>
      <c r="I7966">
        <v>82.295599999999993</v>
      </c>
      <c r="J7966">
        <v>9903.2000000000007</v>
      </c>
      <c r="K7966">
        <v>6583.6480000000001</v>
      </c>
      <c r="L7966" t="s">
        <v>131</v>
      </c>
    </row>
    <row r="7967" spans="1:12" x14ac:dyDescent="0.25">
      <c r="A7967" t="s">
        <v>23</v>
      </c>
      <c r="B7967" s="1">
        <v>44794</v>
      </c>
      <c r="C7967">
        <v>8</v>
      </c>
      <c r="D7967">
        <v>2022</v>
      </c>
      <c r="E7967" t="s">
        <v>21</v>
      </c>
      <c r="F7967" t="s">
        <v>55</v>
      </c>
      <c r="G7967">
        <v>36</v>
      </c>
      <c r="H7967">
        <v>25.89</v>
      </c>
      <c r="I7967">
        <v>20.158000000000001</v>
      </c>
      <c r="J7967">
        <v>932.04</v>
      </c>
      <c r="K7967">
        <v>725.68799999999999</v>
      </c>
      <c r="L7967" t="s">
        <v>131</v>
      </c>
    </row>
    <row r="7968" spans="1:12" x14ac:dyDescent="0.25">
      <c r="A7968" t="s">
        <v>23</v>
      </c>
      <c r="B7968" s="1">
        <v>44794</v>
      </c>
      <c r="C7968">
        <v>8</v>
      </c>
      <c r="D7968">
        <v>2022</v>
      </c>
      <c r="E7968" t="s">
        <v>21</v>
      </c>
      <c r="F7968" t="s">
        <v>55</v>
      </c>
      <c r="G7968">
        <v>36</v>
      </c>
      <c r="H7968">
        <v>25.89</v>
      </c>
      <c r="I7968">
        <v>20.158000000000001</v>
      </c>
      <c r="J7968">
        <v>932.04</v>
      </c>
      <c r="K7968">
        <v>725.68799999999999</v>
      </c>
      <c r="L7968" t="s">
        <v>131</v>
      </c>
    </row>
    <row r="7969" spans="1:12" x14ac:dyDescent="0.25">
      <c r="A7969" t="s">
        <v>23</v>
      </c>
      <c r="B7969" s="1">
        <v>44794</v>
      </c>
      <c r="C7969">
        <v>8</v>
      </c>
      <c r="D7969">
        <v>2022</v>
      </c>
      <c r="E7969" t="s">
        <v>34</v>
      </c>
      <c r="F7969" t="s">
        <v>60</v>
      </c>
      <c r="G7969">
        <v>80</v>
      </c>
      <c r="H7969">
        <v>123.79</v>
      </c>
      <c r="I7969">
        <v>82.295599999999993</v>
      </c>
      <c r="J7969">
        <v>9903.2000000000007</v>
      </c>
      <c r="K7969">
        <v>6583.6480000000001</v>
      </c>
      <c r="L7969" t="s">
        <v>131</v>
      </c>
    </row>
    <row r="7970" spans="1:12" x14ac:dyDescent="0.25">
      <c r="A7970" t="s">
        <v>23</v>
      </c>
      <c r="B7970" s="1">
        <v>44794</v>
      </c>
      <c r="C7970">
        <v>8</v>
      </c>
      <c r="D7970">
        <v>2022</v>
      </c>
      <c r="E7970" t="s">
        <v>21</v>
      </c>
      <c r="F7970" t="s">
        <v>55</v>
      </c>
      <c r="G7970">
        <v>36</v>
      </c>
      <c r="H7970">
        <v>25.89</v>
      </c>
      <c r="I7970">
        <v>20.158000000000001</v>
      </c>
      <c r="J7970">
        <v>932.04</v>
      </c>
      <c r="K7970">
        <v>725.68799999999999</v>
      </c>
      <c r="L7970" t="s">
        <v>131</v>
      </c>
    </row>
    <row r="7971" spans="1:12" x14ac:dyDescent="0.25">
      <c r="A7971" t="s">
        <v>23</v>
      </c>
      <c r="B7971" s="1">
        <v>44794</v>
      </c>
      <c r="C7971">
        <v>8</v>
      </c>
      <c r="D7971">
        <v>2022</v>
      </c>
      <c r="E7971" t="s">
        <v>34</v>
      </c>
      <c r="F7971" t="s">
        <v>60</v>
      </c>
      <c r="G7971">
        <v>80</v>
      </c>
      <c r="H7971">
        <v>123.79</v>
      </c>
      <c r="I7971">
        <v>82.295599999999993</v>
      </c>
      <c r="J7971">
        <v>9903.2000000000007</v>
      </c>
      <c r="K7971">
        <v>6583.6480000000001</v>
      </c>
      <c r="L7971" t="s">
        <v>131</v>
      </c>
    </row>
    <row r="7972" spans="1:12" x14ac:dyDescent="0.25">
      <c r="A7972" t="s">
        <v>23</v>
      </c>
      <c r="B7972" s="1">
        <v>44794</v>
      </c>
      <c r="C7972">
        <v>8</v>
      </c>
      <c r="D7972">
        <v>2022</v>
      </c>
      <c r="E7972" t="s">
        <v>21</v>
      </c>
      <c r="F7972" t="s">
        <v>55</v>
      </c>
      <c r="G7972">
        <v>36</v>
      </c>
      <c r="H7972">
        <v>25.89</v>
      </c>
      <c r="I7972">
        <v>20.158000000000001</v>
      </c>
      <c r="J7972">
        <v>932.04</v>
      </c>
      <c r="K7972">
        <v>725.68799999999999</v>
      </c>
      <c r="L7972" t="s">
        <v>131</v>
      </c>
    </row>
    <row r="7973" spans="1:12" x14ac:dyDescent="0.25">
      <c r="A7973" t="s">
        <v>23</v>
      </c>
      <c r="B7973" s="1">
        <v>44794</v>
      </c>
      <c r="C7973">
        <v>8</v>
      </c>
      <c r="D7973">
        <v>2022</v>
      </c>
      <c r="E7973" t="s">
        <v>34</v>
      </c>
      <c r="F7973" t="s">
        <v>60</v>
      </c>
      <c r="G7973">
        <v>80</v>
      </c>
      <c r="H7973">
        <v>123.79</v>
      </c>
      <c r="I7973">
        <v>82.295599999999993</v>
      </c>
      <c r="J7973">
        <v>9903.2000000000007</v>
      </c>
      <c r="K7973">
        <v>6583.6480000000001</v>
      </c>
      <c r="L7973" t="s">
        <v>131</v>
      </c>
    </row>
    <row r="7974" spans="1:12" x14ac:dyDescent="0.25">
      <c r="A7974" t="s">
        <v>9</v>
      </c>
      <c r="B7974" s="1">
        <v>44795</v>
      </c>
      <c r="C7974">
        <v>8</v>
      </c>
      <c r="D7974">
        <v>2022</v>
      </c>
      <c r="E7974" t="s">
        <v>21</v>
      </c>
      <c r="F7974" t="s">
        <v>64</v>
      </c>
      <c r="G7974">
        <v>5</v>
      </c>
      <c r="H7974">
        <v>6</v>
      </c>
      <c r="I7974">
        <v>2.907</v>
      </c>
      <c r="J7974">
        <v>30</v>
      </c>
      <c r="K7974">
        <v>14.535</v>
      </c>
      <c r="L7974" t="s">
        <v>137</v>
      </c>
    </row>
    <row r="7975" spans="1:12" x14ac:dyDescent="0.25">
      <c r="A7975" t="s">
        <v>9</v>
      </c>
      <c r="B7975" s="1">
        <v>44795</v>
      </c>
      <c r="C7975">
        <v>8</v>
      </c>
      <c r="D7975">
        <v>2022</v>
      </c>
      <c r="E7975" t="s">
        <v>21</v>
      </c>
      <c r="F7975" t="s">
        <v>64</v>
      </c>
      <c r="G7975">
        <v>5</v>
      </c>
      <c r="H7975">
        <v>6</v>
      </c>
      <c r="I7975">
        <v>2.907</v>
      </c>
      <c r="J7975">
        <v>30</v>
      </c>
      <c r="K7975">
        <v>14.535</v>
      </c>
      <c r="L7975" t="s">
        <v>137</v>
      </c>
    </row>
    <row r="7976" spans="1:12" x14ac:dyDescent="0.25">
      <c r="A7976" t="s">
        <v>9</v>
      </c>
      <c r="B7976" s="1">
        <v>44795</v>
      </c>
      <c r="C7976">
        <v>8</v>
      </c>
      <c r="D7976">
        <v>2022</v>
      </c>
      <c r="E7976" t="s">
        <v>21</v>
      </c>
      <c r="F7976" t="s">
        <v>64</v>
      </c>
      <c r="G7976">
        <v>5</v>
      </c>
      <c r="H7976">
        <v>6</v>
      </c>
      <c r="I7976">
        <v>2.907</v>
      </c>
      <c r="J7976">
        <v>30</v>
      </c>
      <c r="K7976">
        <v>14.535</v>
      </c>
      <c r="L7976" t="s">
        <v>137</v>
      </c>
    </row>
    <row r="7977" spans="1:12" x14ac:dyDescent="0.25">
      <c r="A7977" t="s">
        <v>9</v>
      </c>
      <c r="B7977" s="1">
        <v>44795</v>
      </c>
      <c r="C7977">
        <v>8</v>
      </c>
      <c r="D7977">
        <v>2022</v>
      </c>
      <c r="E7977" t="s">
        <v>31</v>
      </c>
      <c r="F7977" t="s">
        <v>32</v>
      </c>
      <c r="G7977">
        <v>8</v>
      </c>
      <c r="H7977">
        <v>18</v>
      </c>
      <c r="I7977">
        <v>15.255000000000001</v>
      </c>
      <c r="J7977">
        <v>144</v>
      </c>
      <c r="K7977">
        <v>122.04</v>
      </c>
      <c r="L7977" t="s">
        <v>122</v>
      </c>
    </row>
    <row r="7978" spans="1:12" x14ac:dyDescent="0.25">
      <c r="A7978" t="s">
        <v>9</v>
      </c>
      <c r="B7978" s="1">
        <v>44795</v>
      </c>
      <c r="C7978">
        <v>8</v>
      </c>
      <c r="D7978">
        <v>2022</v>
      </c>
      <c r="E7978" t="s">
        <v>31</v>
      </c>
      <c r="F7978" t="s">
        <v>32</v>
      </c>
      <c r="G7978">
        <v>8</v>
      </c>
      <c r="H7978">
        <v>18</v>
      </c>
      <c r="I7978">
        <v>15.255000000000001</v>
      </c>
      <c r="J7978">
        <v>144</v>
      </c>
      <c r="K7978">
        <v>122.04</v>
      </c>
      <c r="L7978" t="s">
        <v>122</v>
      </c>
    </row>
    <row r="7979" spans="1:12" x14ac:dyDescent="0.25">
      <c r="A7979" t="s">
        <v>9</v>
      </c>
      <c r="B7979" s="1">
        <v>44795</v>
      </c>
      <c r="C7979">
        <v>8</v>
      </c>
      <c r="D7979">
        <v>2022</v>
      </c>
      <c r="E7979" t="s">
        <v>31</v>
      </c>
      <c r="F7979" t="s">
        <v>32</v>
      </c>
      <c r="G7979">
        <v>8</v>
      </c>
      <c r="H7979">
        <v>18</v>
      </c>
      <c r="I7979">
        <v>15.255000000000001</v>
      </c>
      <c r="J7979">
        <v>144</v>
      </c>
      <c r="K7979">
        <v>122.04</v>
      </c>
      <c r="L7979" t="s">
        <v>122</v>
      </c>
    </row>
    <row r="7980" spans="1:12" x14ac:dyDescent="0.25">
      <c r="A7980" t="s">
        <v>9</v>
      </c>
      <c r="B7980" s="1">
        <v>44795</v>
      </c>
      <c r="C7980">
        <v>8</v>
      </c>
      <c r="D7980">
        <v>2022</v>
      </c>
      <c r="E7980" t="s">
        <v>31</v>
      </c>
      <c r="F7980" t="s">
        <v>32</v>
      </c>
      <c r="G7980">
        <v>8</v>
      </c>
      <c r="H7980">
        <v>18</v>
      </c>
      <c r="I7980">
        <v>15.255000000000001</v>
      </c>
      <c r="J7980">
        <v>144</v>
      </c>
      <c r="K7980">
        <v>122.04</v>
      </c>
      <c r="L7980" t="s">
        <v>122</v>
      </c>
    </row>
    <row r="7981" spans="1:12" x14ac:dyDescent="0.25">
      <c r="A7981" t="s">
        <v>9</v>
      </c>
      <c r="B7981" s="1">
        <v>44795</v>
      </c>
      <c r="C7981">
        <v>8</v>
      </c>
      <c r="D7981">
        <v>2022</v>
      </c>
      <c r="E7981" t="s">
        <v>31</v>
      </c>
      <c r="F7981" t="s">
        <v>32</v>
      </c>
      <c r="G7981">
        <v>8</v>
      </c>
      <c r="H7981">
        <v>18</v>
      </c>
      <c r="I7981">
        <v>15.255000000000001</v>
      </c>
      <c r="J7981">
        <v>144</v>
      </c>
      <c r="K7981">
        <v>122.04</v>
      </c>
      <c r="L7981" t="s">
        <v>122</v>
      </c>
    </row>
    <row r="7982" spans="1:12" x14ac:dyDescent="0.25">
      <c r="A7982" t="s">
        <v>9</v>
      </c>
      <c r="B7982" s="1">
        <v>44795</v>
      </c>
      <c r="C7982">
        <v>8</v>
      </c>
      <c r="D7982">
        <v>2022</v>
      </c>
      <c r="E7982" t="s">
        <v>31</v>
      </c>
      <c r="F7982" t="s">
        <v>32</v>
      </c>
      <c r="G7982">
        <v>8</v>
      </c>
      <c r="H7982">
        <v>18</v>
      </c>
      <c r="I7982">
        <v>15.255000000000001</v>
      </c>
      <c r="J7982">
        <v>144</v>
      </c>
      <c r="K7982">
        <v>122.04</v>
      </c>
      <c r="L7982" t="s">
        <v>122</v>
      </c>
    </row>
    <row r="7983" spans="1:12" x14ac:dyDescent="0.25">
      <c r="A7983" t="s">
        <v>9</v>
      </c>
      <c r="B7983" s="1">
        <v>44795</v>
      </c>
      <c r="C7983">
        <v>8</v>
      </c>
      <c r="D7983">
        <v>2022</v>
      </c>
      <c r="E7983" t="s">
        <v>31</v>
      </c>
      <c r="F7983" t="s">
        <v>32</v>
      </c>
      <c r="G7983">
        <v>8</v>
      </c>
      <c r="H7983">
        <v>18</v>
      </c>
      <c r="I7983">
        <v>15.255000000000001</v>
      </c>
      <c r="J7983">
        <v>144</v>
      </c>
      <c r="K7983">
        <v>122.04</v>
      </c>
      <c r="L7983" t="s">
        <v>122</v>
      </c>
    </row>
    <row r="7984" spans="1:12" x14ac:dyDescent="0.25">
      <c r="A7984" t="s">
        <v>9</v>
      </c>
      <c r="B7984" s="1">
        <v>44795</v>
      </c>
      <c r="C7984">
        <v>8</v>
      </c>
      <c r="D7984">
        <v>2022</v>
      </c>
      <c r="E7984" t="s">
        <v>31</v>
      </c>
      <c r="F7984" t="s">
        <v>51</v>
      </c>
      <c r="G7984">
        <v>3</v>
      </c>
      <c r="H7984">
        <v>15</v>
      </c>
      <c r="I7984">
        <v>2.5815000000000001</v>
      </c>
      <c r="J7984">
        <v>45</v>
      </c>
      <c r="K7984">
        <v>7.7445000000000004</v>
      </c>
      <c r="L7984" t="s">
        <v>119</v>
      </c>
    </row>
    <row r="7985" spans="1:12" x14ac:dyDescent="0.25">
      <c r="A7985" t="s">
        <v>9</v>
      </c>
      <c r="B7985" s="1">
        <v>44795</v>
      </c>
      <c r="C7985">
        <v>8</v>
      </c>
      <c r="D7985">
        <v>2022</v>
      </c>
      <c r="E7985" t="s">
        <v>31</v>
      </c>
      <c r="F7985" t="s">
        <v>51</v>
      </c>
      <c r="G7985">
        <v>3</v>
      </c>
      <c r="H7985">
        <v>15</v>
      </c>
      <c r="I7985">
        <v>2.5815000000000001</v>
      </c>
      <c r="J7985">
        <v>45</v>
      </c>
      <c r="K7985">
        <v>7.7445000000000004</v>
      </c>
      <c r="L7985" t="s">
        <v>119</v>
      </c>
    </row>
    <row r="7986" spans="1:12" x14ac:dyDescent="0.25">
      <c r="A7986" t="s">
        <v>9</v>
      </c>
      <c r="B7986" s="1">
        <v>44798</v>
      </c>
      <c r="C7986">
        <v>8</v>
      </c>
      <c r="D7986">
        <v>2022</v>
      </c>
      <c r="E7986" t="s">
        <v>10</v>
      </c>
      <c r="F7986" t="s">
        <v>63</v>
      </c>
      <c r="G7986">
        <v>30</v>
      </c>
      <c r="H7986">
        <v>21.5</v>
      </c>
      <c r="I7986">
        <v>14.5383</v>
      </c>
      <c r="J7986">
        <v>645</v>
      </c>
      <c r="K7986">
        <v>436.149</v>
      </c>
      <c r="L7986" t="s">
        <v>122</v>
      </c>
    </row>
    <row r="7987" spans="1:12" x14ac:dyDescent="0.25">
      <c r="A7987" t="s">
        <v>9</v>
      </c>
      <c r="B7987" s="1">
        <v>44798</v>
      </c>
      <c r="C7987">
        <v>8</v>
      </c>
      <c r="D7987">
        <v>2022</v>
      </c>
      <c r="E7987" t="s">
        <v>21</v>
      </c>
      <c r="F7987" t="s">
        <v>22</v>
      </c>
      <c r="G7987">
        <v>30</v>
      </c>
      <c r="H7987">
        <v>9.65</v>
      </c>
      <c r="I7987">
        <v>5.2756999999999996</v>
      </c>
      <c r="J7987">
        <v>289.5</v>
      </c>
      <c r="K7987">
        <v>158.27099999999999</v>
      </c>
      <c r="L7987" t="s">
        <v>122</v>
      </c>
    </row>
    <row r="7988" spans="1:12" x14ac:dyDescent="0.25">
      <c r="A7988" t="s">
        <v>9</v>
      </c>
      <c r="B7988" s="1">
        <v>44798</v>
      </c>
      <c r="C7988">
        <v>8</v>
      </c>
      <c r="D7988">
        <v>2022</v>
      </c>
      <c r="E7988" t="s">
        <v>21</v>
      </c>
      <c r="F7988" t="s">
        <v>22</v>
      </c>
      <c r="G7988">
        <v>30</v>
      </c>
      <c r="H7988">
        <v>9.65</v>
      </c>
      <c r="I7988">
        <v>5.2756999999999996</v>
      </c>
      <c r="J7988">
        <v>289.5</v>
      </c>
      <c r="K7988">
        <v>158.27099999999999</v>
      </c>
      <c r="L7988" t="s">
        <v>122</v>
      </c>
    </row>
    <row r="7989" spans="1:12" x14ac:dyDescent="0.25">
      <c r="A7989" t="s">
        <v>9</v>
      </c>
      <c r="B7989" s="1">
        <v>44798</v>
      </c>
      <c r="C7989">
        <v>8</v>
      </c>
      <c r="D7989">
        <v>2022</v>
      </c>
      <c r="E7989" t="s">
        <v>10</v>
      </c>
      <c r="F7989" t="s">
        <v>63</v>
      </c>
      <c r="G7989">
        <v>30</v>
      </c>
      <c r="H7989">
        <v>21.5</v>
      </c>
      <c r="I7989">
        <v>14.5383</v>
      </c>
      <c r="J7989">
        <v>645</v>
      </c>
      <c r="K7989">
        <v>436.149</v>
      </c>
      <c r="L7989" t="s">
        <v>122</v>
      </c>
    </row>
    <row r="7990" spans="1:12" x14ac:dyDescent="0.25">
      <c r="A7990" t="s">
        <v>9</v>
      </c>
      <c r="B7990" s="1">
        <v>44798</v>
      </c>
      <c r="C7990">
        <v>8</v>
      </c>
      <c r="D7990">
        <v>2022</v>
      </c>
      <c r="E7990" t="s">
        <v>21</v>
      </c>
      <c r="F7990" t="s">
        <v>22</v>
      </c>
      <c r="G7990">
        <v>30</v>
      </c>
      <c r="H7990">
        <v>9.65</v>
      </c>
      <c r="I7990">
        <v>5.2756999999999996</v>
      </c>
      <c r="J7990">
        <v>289.5</v>
      </c>
      <c r="K7990">
        <v>158.27099999999999</v>
      </c>
      <c r="L7990" t="s">
        <v>122</v>
      </c>
    </row>
    <row r="7991" spans="1:12" x14ac:dyDescent="0.25">
      <c r="A7991" t="s">
        <v>9</v>
      </c>
      <c r="B7991" s="1">
        <v>44798</v>
      </c>
      <c r="C7991">
        <v>8</v>
      </c>
      <c r="D7991">
        <v>2022</v>
      </c>
      <c r="E7991" t="s">
        <v>10</v>
      </c>
      <c r="F7991" t="s">
        <v>63</v>
      </c>
      <c r="G7991">
        <v>30</v>
      </c>
      <c r="H7991">
        <v>21.5</v>
      </c>
      <c r="I7991">
        <v>14.5383</v>
      </c>
      <c r="J7991">
        <v>645</v>
      </c>
      <c r="K7991">
        <v>436.149</v>
      </c>
      <c r="L7991" t="s">
        <v>122</v>
      </c>
    </row>
    <row r="7992" spans="1:12" x14ac:dyDescent="0.25">
      <c r="A7992" t="s">
        <v>9</v>
      </c>
      <c r="B7992" s="1">
        <v>44798</v>
      </c>
      <c r="C7992">
        <v>8</v>
      </c>
      <c r="D7992">
        <v>2022</v>
      </c>
      <c r="E7992" t="s">
        <v>34</v>
      </c>
      <c r="F7992" t="s">
        <v>35</v>
      </c>
      <c r="G7992">
        <v>30</v>
      </c>
      <c r="H7992">
        <v>24</v>
      </c>
      <c r="I7992">
        <v>14.865600000000001</v>
      </c>
      <c r="J7992">
        <v>720</v>
      </c>
      <c r="K7992">
        <v>445.96800000000002</v>
      </c>
      <c r="L7992" t="s">
        <v>126</v>
      </c>
    </row>
    <row r="7993" spans="1:12" x14ac:dyDescent="0.25">
      <c r="A7993" t="s">
        <v>9</v>
      </c>
      <c r="B7993" s="1">
        <v>44798</v>
      </c>
      <c r="C7993">
        <v>8</v>
      </c>
      <c r="D7993">
        <v>2022</v>
      </c>
      <c r="E7993" t="s">
        <v>28</v>
      </c>
      <c r="F7993" t="s">
        <v>50</v>
      </c>
      <c r="G7993">
        <v>6</v>
      </c>
      <c r="H7993">
        <v>49.3</v>
      </c>
      <c r="I7993">
        <v>17.9206</v>
      </c>
      <c r="J7993">
        <v>295.8</v>
      </c>
      <c r="K7993">
        <v>107.5236</v>
      </c>
      <c r="L7993" t="s">
        <v>126</v>
      </c>
    </row>
    <row r="7994" spans="1:12" x14ac:dyDescent="0.25">
      <c r="A7994" t="s">
        <v>9</v>
      </c>
      <c r="B7994" s="1">
        <v>44798</v>
      </c>
      <c r="C7994">
        <v>8</v>
      </c>
      <c r="D7994">
        <v>2022</v>
      </c>
      <c r="E7994" t="s">
        <v>34</v>
      </c>
      <c r="F7994" t="s">
        <v>35</v>
      </c>
      <c r="G7994">
        <v>30</v>
      </c>
      <c r="H7994">
        <v>24</v>
      </c>
      <c r="I7994">
        <v>14.865600000000001</v>
      </c>
      <c r="J7994">
        <v>720</v>
      </c>
      <c r="K7994">
        <v>445.96800000000002</v>
      </c>
      <c r="L7994" t="s">
        <v>126</v>
      </c>
    </row>
    <row r="7995" spans="1:12" x14ac:dyDescent="0.25">
      <c r="A7995" t="s">
        <v>9</v>
      </c>
      <c r="B7995" s="1">
        <v>44798</v>
      </c>
      <c r="C7995">
        <v>8</v>
      </c>
      <c r="D7995">
        <v>2022</v>
      </c>
      <c r="E7995" t="s">
        <v>28</v>
      </c>
      <c r="F7995" t="s">
        <v>50</v>
      </c>
      <c r="G7995">
        <v>6</v>
      </c>
      <c r="H7995">
        <v>49.3</v>
      </c>
      <c r="I7995">
        <v>17.9206</v>
      </c>
      <c r="J7995">
        <v>295.8</v>
      </c>
      <c r="K7995">
        <v>107.5236</v>
      </c>
      <c r="L7995" t="s">
        <v>126</v>
      </c>
    </row>
    <row r="7996" spans="1:12" x14ac:dyDescent="0.25">
      <c r="A7996" t="s">
        <v>23</v>
      </c>
      <c r="B7996" s="1">
        <v>44799</v>
      </c>
      <c r="C7996">
        <v>8</v>
      </c>
      <c r="D7996">
        <v>2022</v>
      </c>
      <c r="E7996" t="s">
        <v>28</v>
      </c>
      <c r="F7996" t="s">
        <v>76</v>
      </c>
      <c r="G7996">
        <v>20</v>
      </c>
      <c r="H7996">
        <v>12.5</v>
      </c>
      <c r="I7996">
        <v>8.5638000000000005</v>
      </c>
      <c r="J7996">
        <v>250</v>
      </c>
      <c r="K7996">
        <v>171.27600000000001</v>
      </c>
      <c r="L7996" t="s">
        <v>119</v>
      </c>
    </row>
    <row r="7997" spans="1:12" x14ac:dyDescent="0.25">
      <c r="A7997" t="s">
        <v>23</v>
      </c>
      <c r="B7997" s="1">
        <v>44799</v>
      </c>
      <c r="C7997">
        <v>8</v>
      </c>
      <c r="D7997">
        <v>2022</v>
      </c>
      <c r="E7997" t="s">
        <v>19</v>
      </c>
      <c r="F7997" t="s">
        <v>20</v>
      </c>
      <c r="G7997">
        <v>21</v>
      </c>
      <c r="H7997">
        <v>21.05</v>
      </c>
      <c r="I7997">
        <v>6.2350000000000003</v>
      </c>
      <c r="J7997">
        <v>442.05</v>
      </c>
      <c r="K7997">
        <v>130.935</v>
      </c>
      <c r="L7997" t="s">
        <v>119</v>
      </c>
    </row>
    <row r="7998" spans="1:12" x14ac:dyDescent="0.25">
      <c r="A7998" t="s">
        <v>23</v>
      </c>
      <c r="B7998" s="1">
        <v>44799</v>
      </c>
      <c r="C7998">
        <v>8</v>
      </c>
      <c r="D7998">
        <v>2022</v>
      </c>
      <c r="E7998" t="s">
        <v>21</v>
      </c>
      <c r="F7998" t="s">
        <v>64</v>
      </c>
      <c r="G7998">
        <v>40</v>
      </c>
      <c r="H7998">
        <v>6</v>
      </c>
      <c r="I7998">
        <v>2.4965999999999999</v>
      </c>
      <c r="J7998">
        <v>240</v>
      </c>
      <c r="K7998">
        <v>99.864000000000004</v>
      </c>
      <c r="L7998" t="s">
        <v>119</v>
      </c>
    </row>
    <row r="7999" spans="1:12" x14ac:dyDescent="0.25">
      <c r="A7999" t="s">
        <v>23</v>
      </c>
      <c r="B7999" s="1">
        <v>44799</v>
      </c>
      <c r="C7999">
        <v>8</v>
      </c>
      <c r="D7999">
        <v>2022</v>
      </c>
      <c r="E7999" t="s">
        <v>28</v>
      </c>
      <c r="F7999" t="s">
        <v>76</v>
      </c>
      <c r="G7999">
        <v>20</v>
      </c>
      <c r="H7999">
        <v>12.5</v>
      </c>
      <c r="I7999">
        <v>8.5638000000000005</v>
      </c>
      <c r="J7999">
        <v>250</v>
      </c>
      <c r="K7999">
        <v>171.27600000000001</v>
      </c>
      <c r="L7999" t="s">
        <v>119</v>
      </c>
    </row>
    <row r="8000" spans="1:12" x14ac:dyDescent="0.25">
      <c r="A8000" t="s">
        <v>23</v>
      </c>
      <c r="B8000" s="1">
        <v>44799</v>
      </c>
      <c r="C8000">
        <v>8</v>
      </c>
      <c r="D8000">
        <v>2022</v>
      </c>
      <c r="E8000" t="s">
        <v>21</v>
      </c>
      <c r="F8000" t="s">
        <v>64</v>
      </c>
      <c r="G8000">
        <v>40</v>
      </c>
      <c r="H8000">
        <v>6</v>
      </c>
      <c r="I8000">
        <v>2.4965999999999999</v>
      </c>
      <c r="J8000">
        <v>240</v>
      </c>
      <c r="K8000">
        <v>99.864000000000004</v>
      </c>
      <c r="L8000" t="s">
        <v>119</v>
      </c>
    </row>
    <row r="8001" spans="1:12" x14ac:dyDescent="0.25">
      <c r="A8001" t="s">
        <v>23</v>
      </c>
      <c r="B8001" s="1">
        <v>44799</v>
      </c>
      <c r="C8001">
        <v>8</v>
      </c>
      <c r="D8001">
        <v>2022</v>
      </c>
      <c r="E8001" t="s">
        <v>19</v>
      </c>
      <c r="F8001" t="s">
        <v>20</v>
      </c>
      <c r="G8001">
        <v>21</v>
      </c>
      <c r="H8001">
        <v>21.05</v>
      </c>
      <c r="I8001">
        <v>6.2350000000000003</v>
      </c>
      <c r="J8001">
        <v>442.05</v>
      </c>
      <c r="K8001">
        <v>130.935</v>
      </c>
      <c r="L8001" t="s">
        <v>119</v>
      </c>
    </row>
    <row r="8002" spans="1:12" x14ac:dyDescent="0.25">
      <c r="A8002" t="s">
        <v>23</v>
      </c>
      <c r="B8002" s="1">
        <v>44799</v>
      </c>
      <c r="C8002">
        <v>8</v>
      </c>
      <c r="D8002">
        <v>2022</v>
      </c>
      <c r="E8002" t="s">
        <v>19</v>
      </c>
      <c r="F8002" t="s">
        <v>20</v>
      </c>
      <c r="G8002">
        <v>21</v>
      </c>
      <c r="H8002">
        <v>21.05</v>
      </c>
      <c r="I8002">
        <v>6.2350000000000003</v>
      </c>
      <c r="J8002">
        <v>442.05</v>
      </c>
      <c r="K8002">
        <v>130.935</v>
      </c>
      <c r="L8002" t="s">
        <v>119</v>
      </c>
    </row>
    <row r="8003" spans="1:12" x14ac:dyDescent="0.25">
      <c r="A8003" t="s">
        <v>23</v>
      </c>
      <c r="B8003" s="1">
        <v>44799</v>
      </c>
      <c r="C8003">
        <v>8</v>
      </c>
      <c r="D8003">
        <v>2022</v>
      </c>
      <c r="E8003" t="s">
        <v>28</v>
      </c>
      <c r="F8003" t="s">
        <v>76</v>
      </c>
      <c r="G8003">
        <v>20</v>
      </c>
      <c r="H8003">
        <v>12.5</v>
      </c>
      <c r="I8003">
        <v>8.5638000000000005</v>
      </c>
      <c r="J8003">
        <v>250</v>
      </c>
      <c r="K8003">
        <v>171.27600000000001</v>
      </c>
      <c r="L8003" t="s">
        <v>119</v>
      </c>
    </row>
    <row r="8004" spans="1:12" x14ac:dyDescent="0.25">
      <c r="A8004" t="s">
        <v>23</v>
      </c>
      <c r="B8004" s="1">
        <v>44799</v>
      </c>
      <c r="C8004">
        <v>8</v>
      </c>
      <c r="D8004">
        <v>2022</v>
      </c>
      <c r="E8004" t="s">
        <v>21</v>
      </c>
      <c r="F8004" t="s">
        <v>64</v>
      </c>
      <c r="G8004">
        <v>40</v>
      </c>
      <c r="H8004">
        <v>6</v>
      </c>
      <c r="I8004">
        <v>2.4965999999999999</v>
      </c>
      <c r="J8004">
        <v>240</v>
      </c>
      <c r="K8004">
        <v>99.864000000000004</v>
      </c>
      <c r="L8004" t="s">
        <v>119</v>
      </c>
    </row>
    <row r="8005" spans="1:12" x14ac:dyDescent="0.25">
      <c r="A8005" t="s">
        <v>23</v>
      </c>
      <c r="B8005" s="1">
        <v>44799</v>
      </c>
      <c r="C8005">
        <v>8</v>
      </c>
      <c r="D8005">
        <v>2022</v>
      </c>
      <c r="E8005" t="s">
        <v>28</v>
      </c>
      <c r="F8005" t="s">
        <v>76</v>
      </c>
      <c r="G8005">
        <v>20</v>
      </c>
      <c r="H8005">
        <v>12.5</v>
      </c>
      <c r="I8005">
        <v>8.5638000000000005</v>
      </c>
      <c r="J8005">
        <v>250</v>
      </c>
      <c r="K8005">
        <v>171.27600000000001</v>
      </c>
      <c r="L8005" t="s">
        <v>119</v>
      </c>
    </row>
    <row r="8006" spans="1:12" x14ac:dyDescent="0.25">
      <c r="A8006" t="s">
        <v>23</v>
      </c>
      <c r="B8006" s="1">
        <v>44799</v>
      </c>
      <c r="C8006">
        <v>8</v>
      </c>
      <c r="D8006">
        <v>2022</v>
      </c>
      <c r="E8006" t="s">
        <v>19</v>
      </c>
      <c r="F8006" t="s">
        <v>20</v>
      </c>
      <c r="G8006">
        <v>21</v>
      </c>
      <c r="H8006">
        <v>21.05</v>
      </c>
      <c r="I8006">
        <v>6.2350000000000003</v>
      </c>
      <c r="J8006">
        <v>442.05</v>
      </c>
      <c r="K8006">
        <v>130.935</v>
      </c>
      <c r="L8006" t="s">
        <v>119</v>
      </c>
    </row>
    <row r="8007" spans="1:12" x14ac:dyDescent="0.25">
      <c r="A8007" t="s">
        <v>23</v>
      </c>
      <c r="B8007" s="1">
        <v>44799</v>
      </c>
      <c r="C8007">
        <v>8</v>
      </c>
      <c r="D8007">
        <v>2022</v>
      </c>
      <c r="E8007" t="s">
        <v>21</v>
      </c>
      <c r="F8007" t="s">
        <v>64</v>
      </c>
      <c r="G8007">
        <v>40</v>
      </c>
      <c r="H8007">
        <v>6</v>
      </c>
      <c r="I8007">
        <v>2.4965999999999999</v>
      </c>
      <c r="J8007">
        <v>240</v>
      </c>
      <c r="K8007">
        <v>99.864000000000004</v>
      </c>
      <c r="L8007" t="s">
        <v>119</v>
      </c>
    </row>
    <row r="8008" spans="1:12" x14ac:dyDescent="0.25">
      <c r="A8008" t="s">
        <v>23</v>
      </c>
      <c r="B8008" s="1">
        <v>44799</v>
      </c>
      <c r="C8008">
        <v>8</v>
      </c>
      <c r="D8008">
        <v>2022</v>
      </c>
      <c r="E8008" t="s">
        <v>28</v>
      </c>
      <c r="F8008" t="s">
        <v>50</v>
      </c>
      <c r="G8008">
        <v>35</v>
      </c>
      <c r="H8008">
        <v>49.3</v>
      </c>
      <c r="I8008">
        <v>2.2332999999999998</v>
      </c>
      <c r="J8008">
        <v>1725.5</v>
      </c>
      <c r="K8008">
        <v>78.165499999999994</v>
      </c>
      <c r="L8008" t="s">
        <v>125</v>
      </c>
    </row>
    <row r="8009" spans="1:12" x14ac:dyDescent="0.25">
      <c r="A8009" t="s">
        <v>23</v>
      </c>
      <c r="B8009" s="1">
        <v>44799</v>
      </c>
      <c r="C8009">
        <v>8</v>
      </c>
      <c r="D8009">
        <v>2022</v>
      </c>
      <c r="E8009" t="s">
        <v>21</v>
      </c>
      <c r="F8009" t="s">
        <v>85</v>
      </c>
      <c r="G8009">
        <v>15</v>
      </c>
      <c r="H8009">
        <v>13.25</v>
      </c>
      <c r="I8009">
        <v>6.3003999999999998</v>
      </c>
      <c r="J8009">
        <v>198.75</v>
      </c>
      <c r="K8009">
        <v>94.506</v>
      </c>
      <c r="L8009" t="s">
        <v>125</v>
      </c>
    </row>
    <row r="8010" spans="1:12" x14ac:dyDescent="0.25">
      <c r="A8010" t="s">
        <v>23</v>
      </c>
      <c r="B8010" s="1">
        <v>44799</v>
      </c>
      <c r="C8010">
        <v>8</v>
      </c>
      <c r="D8010">
        <v>2022</v>
      </c>
      <c r="E8010" t="s">
        <v>21</v>
      </c>
      <c r="F8010" t="s">
        <v>85</v>
      </c>
      <c r="G8010">
        <v>15</v>
      </c>
      <c r="H8010">
        <v>13.25</v>
      </c>
      <c r="I8010">
        <v>6.3003999999999998</v>
      </c>
      <c r="J8010">
        <v>198.75</v>
      </c>
      <c r="K8010">
        <v>94.506</v>
      </c>
      <c r="L8010" t="s">
        <v>125</v>
      </c>
    </row>
    <row r="8011" spans="1:12" x14ac:dyDescent="0.25">
      <c r="A8011" t="s">
        <v>23</v>
      </c>
      <c r="B8011" s="1">
        <v>44799</v>
      </c>
      <c r="C8011">
        <v>8</v>
      </c>
      <c r="D8011">
        <v>2022</v>
      </c>
      <c r="E8011" t="s">
        <v>28</v>
      </c>
      <c r="F8011" t="s">
        <v>50</v>
      </c>
      <c r="G8011">
        <v>35</v>
      </c>
      <c r="H8011">
        <v>49.3</v>
      </c>
      <c r="I8011">
        <v>2.2332999999999998</v>
      </c>
      <c r="J8011">
        <v>1725.5</v>
      </c>
      <c r="K8011">
        <v>78.165499999999994</v>
      </c>
      <c r="L8011" t="s">
        <v>125</v>
      </c>
    </row>
    <row r="8012" spans="1:12" x14ac:dyDescent="0.25">
      <c r="A8012" t="s">
        <v>23</v>
      </c>
      <c r="B8012" s="1">
        <v>44799</v>
      </c>
      <c r="C8012">
        <v>8</v>
      </c>
      <c r="D8012">
        <v>2022</v>
      </c>
      <c r="E8012" t="s">
        <v>21</v>
      </c>
      <c r="F8012" t="s">
        <v>85</v>
      </c>
      <c r="G8012">
        <v>15</v>
      </c>
      <c r="H8012">
        <v>13.25</v>
      </c>
      <c r="I8012">
        <v>6.3003999999999998</v>
      </c>
      <c r="J8012">
        <v>198.75</v>
      </c>
      <c r="K8012">
        <v>94.506</v>
      </c>
      <c r="L8012" t="s">
        <v>125</v>
      </c>
    </row>
    <row r="8013" spans="1:12" x14ac:dyDescent="0.25">
      <c r="A8013" t="s">
        <v>23</v>
      </c>
      <c r="B8013" s="1">
        <v>44799</v>
      </c>
      <c r="C8013">
        <v>8</v>
      </c>
      <c r="D8013">
        <v>2022</v>
      </c>
      <c r="E8013" t="s">
        <v>28</v>
      </c>
      <c r="F8013" t="s">
        <v>50</v>
      </c>
      <c r="G8013">
        <v>35</v>
      </c>
      <c r="H8013">
        <v>49.3</v>
      </c>
      <c r="I8013">
        <v>2.2332999999999998</v>
      </c>
      <c r="J8013">
        <v>1725.5</v>
      </c>
      <c r="K8013">
        <v>78.165499999999994</v>
      </c>
      <c r="L8013" t="s">
        <v>125</v>
      </c>
    </row>
    <row r="8014" spans="1:12" x14ac:dyDescent="0.25">
      <c r="A8014" t="s">
        <v>23</v>
      </c>
      <c r="B8014" s="1">
        <v>44799</v>
      </c>
      <c r="C8014">
        <v>8</v>
      </c>
      <c r="D8014">
        <v>2022</v>
      </c>
      <c r="E8014" t="s">
        <v>21</v>
      </c>
      <c r="F8014" t="s">
        <v>85</v>
      </c>
      <c r="G8014">
        <v>15</v>
      </c>
      <c r="H8014">
        <v>13.25</v>
      </c>
      <c r="I8014">
        <v>6.3003999999999998</v>
      </c>
      <c r="J8014">
        <v>198.75</v>
      </c>
      <c r="K8014">
        <v>94.506</v>
      </c>
      <c r="L8014" t="s">
        <v>125</v>
      </c>
    </row>
    <row r="8015" spans="1:12" x14ac:dyDescent="0.25">
      <c r="A8015" t="s">
        <v>23</v>
      </c>
      <c r="B8015" s="1">
        <v>44799</v>
      </c>
      <c r="C8015">
        <v>8</v>
      </c>
      <c r="D8015">
        <v>2022</v>
      </c>
      <c r="E8015" t="s">
        <v>28</v>
      </c>
      <c r="F8015" t="s">
        <v>50</v>
      </c>
      <c r="G8015">
        <v>35</v>
      </c>
      <c r="H8015">
        <v>49.3</v>
      </c>
      <c r="I8015">
        <v>2.2332999999999998</v>
      </c>
      <c r="J8015">
        <v>1725.5</v>
      </c>
      <c r="K8015">
        <v>78.165499999999994</v>
      </c>
      <c r="L8015" t="s">
        <v>125</v>
      </c>
    </row>
    <row r="8016" spans="1:12" x14ac:dyDescent="0.25">
      <c r="A8016" t="s">
        <v>38</v>
      </c>
      <c r="B8016" s="1">
        <v>44799</v>
      </c>
      <c r="C8016">
        <v>8</v>
      </c>
      <c r="D8016">
        <v>2022</v>
      </c>
      <c r="E8016" t="s">
        <v>31</v>
      </c>
      <c r="F8016" t="s">
        <v>73</v>
      </c>
      <c r="G8016">
        <v>20</v>
      </c>
      <c r="H8016">
        <v>18</v>
      </c>
      <c r="I8016">
        <v>15.901199999999999</v>
      </c>
      <c r="J8016">
        <v>360</v>
      </c>
      <c r="K8016">
        <v>318.024</v>
      </c>
      <c r="L8016" t="s">
        <v>119</v>
      </c>
    </row>
    <row r="8017" spans="1:12" x14ac:dyDescent="0.25">
      <c r="A8017" t="s">
        <v>38</v>
      </c>
      <c r="B8017" s="1">
        <v>44799</v>
      </c>
      <c r="C8017">
        <v>8</v>
      </c>
      <c r="D8017">
        <v>2022</v>
      </c>
      <c r="E8017" t="s">
        <v>31</v>
      </c>
      <c r="F8017" t="s">
        <v>73</v>
      </c>
      <c r="G8017">
        <v>20</v>
      </c>
      <c r="H8017">
        <v>18</v>
      </c>
      <c r="I8017">
        <v>15.901199999999999</v>
      </c>
      <c r="J8017">
        <v>360</v>
      </c>
      <c r="K8017">
        <v>318.024</v>
      </c>
      <c r="L8017" t="s">
        <v>119</v>
      </c>
    </row>
    <row r="8018" spans="1:12" x14ac:dyDescent="0.25">
      <c r="A8018" t="s">
        <v>38</v>
      </c>
      <c r="B8018" s="1">
        <v>44799</v>
      </c>
      <c r="C8018">
        <v>8</v>
      </c>
      <c r="D8018">
        <v>2022</v>
      </c>
      <c r="E8018" t="s">
        <v>31</v>
      </c>
      <c r="F8018" t="s">
        <v>73</v>
      </c>
      <c r="G8018">
        <v>20</v>
      </c>
      <c r="H8018">
        <v>18</v>
      </c>
      <c r="I8018">
        <v>15.901199999999999</v>
      </c>
      <c r="J8018">
        <v>360</v>
      </c>
      <c r="K8018">
        <v>318.024</v>
      </c>
      <c r="L8018" t="s">
        <v>119</v>
      </c>
    </row>
    <row r="8019" spans="1:12" x14ac:dyDescent="0.25">
      <c r="A8019" t="s">
        <v>38</v>
      </c>
      <c r="B8019" s="1">
        <v>44799</v>
      </c>
      <c r="C8019">
        <v>8</v>
      </c>
      <c r="D8019">
        <v>2022</v>
      </c>
      <c r="E8019" t="s">
        <v>31</v>
      </c>
      <c r="F8019" t="s">
        <v>73</v>
      </c>
      <c r="G8019">
        <v>20</v>
      </c>
      <c r="H8019">
        <v>18</v>
      </c>
      <c r="I8019">
        <v>15.901199999999999</v>
      </c>
      <c r="J8019">
        <v>360</v>
      </c>
      <c r="K8019">
        <v>318.024</v>
      </c>
      <c r="L8019" t="s">
        <v>119</v>
      </c>
    </row>
    <row r="8020" spans="1:12" x14ac:dyDescent="0.25">
      <c r="A8020" t="s">
        <v>38</v>
      </c>
      <c r="B8020" s="1">
        <v>44799</v>
      </c>
      <c r="C8020">
        <v>8</v>
      </c>
      <c r="D8020">
        <v>2022</v>
      </c>
      <c r="E8020" t="s">
        <v>31</v>
      </c>
      <c r="F8020" t="s">
        <v>73</v>
      </c>
      <c r="G8020">
        <v>20</v>
      </c>
      <c r="H8020">
        <v>18</v>
      </c>
      <c r="I8020">
        <v>15.901199999999999</v>
      </c>
      <c r="J8020">
        <v>360</v>
      </c>
      <c r="K8020">
        <v>318.024</v>
      </c>
      <c r="L8020" t="s">
        <v>119</v>
      </c>
    </row>
    <row r="8021" spans="1:12" x14ac:dyDescent="0.25">
      <c r="A8021" t="s">
        <v>38</v>
      </c>
      <c r="B8021" s="1">
        <v>44799</v>
      </c>
      <c r="C8021">
        <v>8</v>
      </c>
      <c r="D8021">
        <v>2022</v>
      </c>
      <c r="E8021" t="s">
        <v>31</v>
      </c>
      <c r="F8021" t="s">
        <v>73</v>
      </c>
      <c r="G8021">
        <v>20</v>
      </c>
      <c r="H8021">
        <v>18</v>
      </c>
      <c r="I8021">
        <v>15.901199999999999</v>
      </c>
      <c r="J8021">
        <v>360</v>
      </c>
      <c r="K8021">
        <v>318.024</v>
      </c>
      <c r="L8021" t="s">
        <v>119</v>
      </c>
    </row>
    <row r="8022" spans="1:12" x14ac:dyDescent="0.25">
      <c r="A8022" t="s">
        <v>38</v>
      </c>
      <c r="B8022" s="1">
        <v>44799</v>
      </c>
      <c r="C8022">
        <v>8</v>
      </c>
      <c r="D8022">
        <v>2022</v>
      </c>
      <c r="E8022" t="s">
        <v>31</v>
      </c>
      <c r="F8022" t="s">
        <v>73</v>
      </c>
      <c r="G8022">
        <v>20</v>
      </c>
      <c r="H8022">
        <v>18</v>
      </c>
      <c r="I8022">
        <v>15.901199999999999</v>
      </c>
      <c r="J8022">
        <v>360</v>
      </c>
      <c r="K8022">
        <v>318.024</v>
      </c>
      <c r="L8022" t="s">
        <v>119</v>
      </c>
    </row>
    <row r="8023" spans="1:12" x14ac:dyDescent="0.25">
      <c r="A8023" t="s">
        <v>9</v>
      </c>
      <c r="B8023" s="1">
        <v>44800</v>
      </c>
      <c r="C8023">
        <v>8</v>
      </c>
      <c r="D8023">
        <v>2022</v>
      </c>
      <c r="E8023" t="s">
        <v>19</v>
      </c>
      <c r="F8023" t="s">
        <v>96</v>
      </c>
      <c r="G8023">
        <v>15</v>
      </c>
      <c r="H8023">
        <v>28.5</v>
      </c>
      <c r="I8023">
        <v>22.355399999999999</v>
      </c>
      <c r="J8023">
        <v>427.5</v>
      </c>
      <c r="K8023">
        <v>335.33100000000002</v>
      </c>
      <c r="L8023" t="s">
        <v>135</v>
      </c>
    </row>
    <row r="8024" spans="1:12" x14ac:dyDescent="0.25">
      <c r="A8024" t="s">
        <v>9</v>
      </c>
      <c r="B8024" s="1">
        <v>44800</v>
      </c>
      <c r="C8024">
        <v>8</v>
      </c>
      <c r="D8024">
        <v>2022</v>
      </c>
      <c r="E8024" t="s">
        <v>19</v>
      </c>
      <c r="F8024" t="s">
        <v>96</v>
      </c>
      <c r="G8024">
        <v>15</v>
      </c>
      <c r="H8024">
        <v>28.5</v>
      </c>
      <c r="I8024">
        <v>22.355399999999999</v>
      </c>
      <c r="J8024">
        <v>427.5</v>
      </c>
      <c r="K8024">
        <v>335.33100000000002</v>
      </c>
      <c r="L8024" t="s">
        <v>135</v>
      </c>
    </row>
    <row r="8025" spans="1:12" x14ac:dyDescent="0.25">
      <c r="A8025" t="s">
        <v>9</v>
      </c>
      <c r="B8025" s="1">
        <v>44800</v>
      </c>
      <c r="C8025">
        <v>8</v>
      </c>
      <c r="D8025">
        <v>2022</v>
      </c>
      <c r="E8025" t="s">
        <v>19</v>
      </c>
      <c r="F8025" t="s">
        <v>96</v>
      </c>
      <c r="G8025">
        <v>15</v>
      </c>
      <c r="H8025">
        <v>28.5</v>
      </c>
      <c r="I8025">
        <v>22.355399999999999</v>
      </c>
      <c r="J8025">
        <v>427.5</v>
      </c>
      <c r="K8025">
        <v>335.33100000000002</v>
      </c>
      <c r="L8025" t="s">
        <v>135</v>
      </c>
    </row>
    <row r="8026" spans="1:12" x14ac:dyDescent="0.25">
      <c r="A8026" t="s">
        <v>15</v>
      </c>
      <c r="B8026" s="1">
        <v>44800</v>
      </c>
      <c r="C8026">
        <v>8</v>
      </c>
      <c r="D8026">
        <v>2022</v>
      </c>
      <c r="E8026" t="s">
        <v>31</v>
      </c>
      <c r="F8026" t="s">
        <v>69</v>
      </c>
      <c r="G8026">
        <v>14</v>
      </c>
      <c r="H8026">
        <v>7.75</v>
      </c>
      <c r="I8026">
        <v>3.1294</v>
      </c>
      <c r="J8026">
        <v>108.5</v>
      </c>
      <c r="K8026">
        <v>43.811599999999999</v>
      </c>
      <c r="L8026" t="s">
        <v>117</v>
      </c>
    </row>
    <row r="8027" spans="1:12" x14ac:dyDescent="0.25">
      <c r="A8027" t="s">
        <v>15</v>
      </c>
      <c r="B8027" s="1">
        <v>44800</v>
      </c>
      <c r="C8027">
        <v>8</v>
      </c>
      <c r="D8027">
        <v>2022</v>
      </c>
      <c r="E8027" t="s">
        <v>31</v>
      </c>
      <c r="F8027" t="s">
        <v>69</v>
      </c>
      <c r="G8027">
        <v>14</v>
      </c>
      <c r="H8027">
        <v>7.75</v>
      </c>
      <c r="I8027">
        <v>3.1294</v>
      </c>
      <c r="J8027">
        <v>108.5</v>
      </c>
      <c r="K8027">
        <v>43.811599999999999</v>
      </c>
      <c r="L8027" t="s">
        <v>117</v>
      </c>
    </row>
    <row r="8028" spans="1:12" x14ac:dyDescent="0.25">
      <c r="A8028" t="s">
        <v>15</v>
      </c>
      <c r="B8028" s="1">
        <v>44800</v>
      </c>
      <c r="C8028">
        <v>8</v>
      </c>
      <c r="D8028">
        <v>2022</v>
      </c>
      <c r="E8028" t="s">
        <v>31</v>
      </c>
      <c r="F8028" t="s">
        <v>69</v>
      </c>
      <c r="G8028">
        <v>14</v>
      </c>
      <c r="H8028">
        <v>7.75</v>
      </c>
      <c r="I8028">
        <v>3.1294</v>
      </c>
      <c r="J8028">
        <v>108.5</v>
      </c>
      <c r="K8028">
        <v>43.811599999999999</v>
      </c>
      <c r="L8028" t="s">
        <v>117</v>
      </c>
    </row>
    <row r="8029" spans="1:12" x14ac:dyDescent="0.25">
      <c r="A8029" t="s">
        <v>15</v>
      </c>
      <c r="B8029" s="1">
        <v>44800</v>
      </c>
      <c r="C8029">
        <v>8</v>
      </c>
      <c r="D8029">
        <v>2022</v>
      </c>
      <c r="E8029" t="s">
        <v>31</v>
      </c>
      <c r="F8029" t="s">
        <v>69</v>
      </c>
      <c r="G8029">
        <v>14</v>
      </c>
      <c r="H8029">
        <v>7.75</v>
      </c>
      <c r="I8029">
        <v>3.1294</v>
      </c>
      <c r="J8029">
        <v>108.5</v>
      </c>
      <c r="K8029">
        <v>43.811599999999999</v>
      </c>
      <c r="L8029" t="s">
        <v>117</v>
      </c>
    </row>
    <row r="8030" spans="1:12" x14ac:dyDescent="0.25">
      <c r="A8030" t="s">
        <v>15</v>
      </c>
      <c r="B8030" s="1">
        <v>44800</v>
      </c>
      <c r="C8030">
        <v>8</v>
      </c>
      <c r="D8030">
        <v>2022</v>
      </c>
      <c r="E8030" t="s">
        <v>31</v>
      </c>
      <c r="F8030" t="s">
        <v>69</v>
      </c>
      <c r="G8030">
        <v>14</v>
      </c>
      <c r="H8030">
        <v>7.75</v>
      </c>
      <c r="I8030">
        <v>3.1294</v>
      </c>
      <c r="J8030">
        <v>108.5</v>
      </c>
      <c r="K8030">
        <v>43.811599999999999</v>
      </c>
      <c r="L8030" t="s">
        <v>117</v>
      </c>
    </row>
    <row r="8031" spans="1:12" x14ac:dyDescent="0.25">
      <c r="A8031" t="s">
        <v>9</v>
      </c>
      <c r="B8031" s="1">
        <v>44801</v>
      </c>
      <c r="C8031">
        <v>8</v>
      </c>
      <c r="D8031">
        <v>2022</v>
      </c>
      <c r="E8031" t="s">
        <v>16</v>
      </c>
      <c r="F8031" t="s">
        <v>54</v>
      </c>
      <c r="G8031">
        <v>20</v>
      </c>
      <c r="H8031">
        <v>30</v>
      </c>
      <c r="I8031">
        <v>0.26400000000000001</v>
      </c>
      <c r="J8031">
        <v>600</v>
      </c>
      <c r="K8031">
        <v>5.28</v>
      </c>
      <c r="L8031" t="s">
        <v>128</v>
      </c>
    </row>
    <row r="8032" spans="1:12" x14ac:dyDescent="0.25">
      <c r="A8032" t="s">
        <v>9</v>
      </c>
      <c r="B8032" s="1">
        <v>44801</v>
      </c>
      <c r="C8032">
        <v>8</v>
      </c>
      <c r="D8032">
        <v>2022</v>
      </c>
      <c r="E8032" t="s">
        <v>13</v>
      </c>
      <c r="F8032" t="s">
        <v>86</v>
      </c>
      <c r="G8032">
        <v>14</v>
      </c>
      <c r="H8032">
        <v>7</v>
      </c>
      <c r="I8032">
        <v>2.6074999999999999</v>
      </c>
      <c r="J8032">
        <v>98</v>
      </c>
      <c r="K8032">
        <v>36.505000000000003</v>
      </c>
      <c r="L8032" t="s">
        <v>128</v>
      </c>
    </row>
    <row r="8033" spans="1:12" x14ac:dyDescent="0.25">
      <c r="A8033" t="s">
        <v>9</v>
      </c>
      <c r="B8033" s="1">
        <v>44801</v>
      </c>
      <c r="C8033">
        <v>8</v>
      </c>
      <c r="D8033">
        <v>2022</v>
      </c>
      <c r="E8033" t="s">
        <v>16</v>
      </c>
      <c r="F8033" t="s">
        <v>54</v>
      </c>
      <c r="G8033">
        <v>20</v>
      </c>
      <c r="H8033">
        <v>30</v>
      </c>
      <c r="I8033">
        <v>0.26400000000000001</v>
      </c>
      <c r="J8033">
        <v>600</v>
      </c>
      <c r="K8033">
        <v>5.28</v>
      </c>
      <c r="L8033" t="s">
        <v>128</v>
      </c>
    </row>
    <row r="8034" spans="1:12" x14ac:dyDescent="0.25">
      <c r="A8034" t="s">
        <v>9</v>
      </c>
      <c r="B8034" s="1">
        <v>44801</v>
      </c>
      <c r="C8034">
        <v>8</v>
      </c>
      <c r="D8034">
        <v>2022</v>
      </c>
      <c r="E8034" t="s">
        <v>13</v>
      </c>
      <c r="F8034" t="s">
        <v>86</v>
      </c>
      <c r="G8034">
        <v>14</v>
      </c>
      <c r="H8034">
        <v>7</v>
      </c>
      <c r="I8034">
        <v>2.6074999999999999</v>
      </c>
      <c r="J8034">
        <v>98</v>
      </c>
      <c r="K8034">
        <v>36.505000000000003</v>
      </c>
      <c r="L8034" t="s">
        <v>128</v>
      </c>
    </row>
    <row r="8035" spans="1:12" x14ac:dyDescent="0.25">
      <c r="A8035" t="s">
        <v>9</v>
      </c>
      <c r="B8035" s="1">
        <v>44801</v>
      </c>
      <c r="C8035">
        <v>8</v>
      </c>
      <c r="D8035">
        <v>2022</v>
      </c>
      <c r="E8035" t="s">
        <v>16</v>
      </c>
      <c r="F8035" t="s">
        <v>54</v>
      </c>
      <c r="G8035">
        <v>20</v>
      </c>
      <c r="H8035">
        <v>30</v>
      </c>
      <c r="I8035">
        <v>0.26400000000000001</v>
      </c>
      <c r="J8035">
        <v>600</v>
      </c>
      <c r="K8035">
        <v>5.28</v>
      </c>
      <c r="L8035" t="s">
        <v>128</v>
      </c>
    </row>
    <row r="8036" spans="1:12" x14ac:dyDescent="0.25">
      <c r="A8036" t="s">
        <v>9</v>
      </c>
      <c r="B8036" s="1">
        <v>44801</v>
      </c>
      <c r="C8036">
        <v>8</v>
      </c>
      <c r="D8036">
        <v>2022</v>
      </c>
      <c r="E8036" t="s">
        <v>13</v>
      </c>
      <c r="F8036" t="s">
        <v>86</v>
      </c>
      <c r="G8036">
        <v>14</v>
      </c>
      <c r="H8036">
        <v>7</v>
      </c>
      <c r="I8036">
        <v>2.6074999999999999</v>
      </c>
      <c r="J8036">
        <v>98</v>
      </c>
      <c r="K8036">
        <v>36.505000000000003</v>
      </c>
      <c r="L8036" t="s">
        <v>128</v>
      </c>
    </row>
    <row r="8037" spans="1:12" x14ac:dyDescent="0.25">
      <c r="A8037" t="s">
        <v>9</v>
      </c>
      <c r="B8037" s="1">
        <v>44801</v>
      </c>
      <c r="C8037">
        <v>8</v>
      </c>
      <c r="D8037">
        <v>2022</v>
      </c>
      <c r="E8037" t="s">
        <v>21</v>
      </c>
      <c r="F8037" t="s">
        <v>22</v>
      </c>
      <c r="G8037">
        <v>5</v>
      </c>
      <c r="H8037">
        <v>9.65</v>
      </c>
      <c r="I8037">
        <v>6.1519000000000004</v>
      </c>
      <c r="J8037">
        <v>48.25</v>
      </c>
      <c r="K8037">
        <v>30.759499999999999</v>
      </c>
      <c r="L8037" t="s">
        <v>136</v>
      </c>
    </row>
    <row r="8038" spans="1:12" x14ac:dyDescent="0.25">
      <c r="A8038" t="s">
        <v>9</v>
      </c>
      <c r="B8038" s="1">
        <v>44801</v>
      </c>
      <c r="C8038">
        <v>8</v>
      </c>
      <c r="D8038">
        <v>2022</v>
      </c>
      <c r="E8038" t="s">
        <v>28</v>
      </c>
      <c r="F8038" t="s">
        <v>39</v>
      </c>
      <c r="G8038">
        <v>15</v>
      </c>
      <c r="H8038">
        <v>17.45</v>
      </c>
      <c r="I8038">
        <v>2.4988000000000001</v>
      </c>
      <c r="J8038">
        <v>261.75</v>
      </c>
      <c r="K8038">
        <v>37.481999999999999</v>
      </c>
      <c r="L8038" t="s">
        <v>136</v>
      </c>
    </row>
    <row r="8039" spans="1:12" x14ac:dyDescent="0.25">
      <c r="A8039" t="s">
        <v>9</v>
      </c>
      <c r="B8039" s="1">
        <v>44801</v>
      </c>
      <c r="C8039">
        <v>8</v>
      </c>
      <c r="D8039">
        <v>2022</v>
      </c>
      <c r="E8039" t="s">
        <v>16</v>
      </c>
      <c r="F8039" t="s">
        <v>54</v>
      </c>
      <c r="G8039">
        <v>12</v>
      </c>
      <c r="H8039">
        <v>30</v>
      </c>
      <c r="I8039">
        <v>28.257000000000001</v>
      </c>
      <c r="J8039">
        <v>360</v>
      </c>
      <c r="K8039">
        <v>339.084</v>
      </c>
      <c r="L8039" t="s">
        <v>136</v>
      </c>
    </row>
    <row r="8040" spans="1:12" x14ac:dyDescent="0.25">
      <c r="A8040" t="s">
        <v>9</v>
      </c>
      <c r="B8040" s="1">
        <v>44801</v>
      </c>
      <c r="C8040">
        <v>8</v>
      </c>
      <c r="D8040">
        <v>2022</v>
      </c>
      <c r="E8040" t="s">
        <v>16</v>
      </c>
      <c r="F8040" t="s">
        <v>54</v>
      </c>
      <c r="G8040">
        <v>12</v>
      </c>
      <c r="H8040">
        <v>30</v>
      </c>
      <c r="I8040">
        <v>28.257000000000001</v>
      </c>
      <c r="J8040">
        <v>360</v>
      </c>
      <c r="K8040">
        <v>339.084</v>
      </c>
      <c r="L8040" t="s">
        <v>136</v>
      </c>
    </row>
    <row r="8041" spans="1:12" x14ac:dyDescent="0.25">
      <c r="A8041" t="s">
        <v>9</v>
      </c>
      <c r="B8041" s="1">
        <v>44801</v>
      </c>
      <c r="C8041">
        <v>8</v>
      </c>
      <c r="D8041">
        <v>2022</v>
      </c>
      <c r="E8041" t="s">
        <v>21</v>
      </c>
      <c r="F8041" t="s">
        <v>22</v>
      </c>
      <c r="G8041">
        <v>5</v>
      </c>
      <c r="H8041">
        <v>9.65</v>
      </c>
      <c r="I8041">
        <v>6.1519000000000004</v>
      </c>
      <c r="J8041">
        <v>48.25</v>
      </c>
      <c r="K8041">
        <v>30.759499999999999</v>
      </c>
      <c r="L8041" t="s">
        <v>136</v>
      </c>
    </row>
    <row r="8042" spans="1:12" x14ac:dyDescent="0.25">
      <c r="A8042" t="s">
        <v>9</v>
      </c>
      <c r="B8042" s="1">
        <v>44801</v>
      </c>
      <c r="C8042">
        <v>8</v>
      </c>
      <c r="D8042">
        <v>2022</v>
      </c>
      <c r="E8042" t="s">
        <v>28</v>
      </c>
      <c r="F8042" t="s">
        <v>39</v>
      </c>
      <c r="G8042">
        <v>15</v>
      </c>
      <c r="H8042">
        <v>17.45</v>
      </c>
      <c r="I8042">
        <v>2.4988000000000001</v>
      </c>
      <c r="J8042">
        <v>261.75</v>
      </c>
      <c r="K8042">
        <v>37.481999999999999</v>
      </c>
      <c r="L8042" t="s">
        <v>136</v>
      </c>
    </row>
    <row r="8043" spans="1:12" x14ac:dyDescent="0.25">
      <c r="A8043" t="s">
        <v>9</v>
      </c>
      <c r="B8043" s="1">
        <v>44801</v>
      </c>
      <c r="C8043">
        <v>8</v>
      </c>
      <c r="D8043">
        <v>2022</v>
      </c>
      <c r="E8043" t="s">
        <v>28</v>
      </c>
      <c r="F8043" t="s">
        <v>30</v>
      </c>
      <c r="G8043">
        <v>10</v>
      </c>
      <c r="H8043">
        <v>20</v>
      </c>
      <c r="I8043">
        <v>6.8520000000000003</v>
      </c>
      <c r="J8043">
        <v>200</v>
      </c>
      <c r="K8043">
        <v>68.52</v>
      </c>
      <c r="L8043" t="s">
        <v>127</v>
      </c>
    </row>
    <row r="8044" spans="1:12" x14ac:dyDescent="0.25">
      <c r="A8044" t="s">
        <v>9</v>
      </c>
      <c r="B8044" s="1">
        <v>44801</v>
      </c>
      <c r="C8044">
        <v>8</v>
      </c>
      <c r="D8044">
        <v>2022</v>
      </c>
      <c r="E8044" t="s">
        <v>19</v>
      </c>
      <c r="F8044" t="s">
        <v>96</v>
      </c>
      <c r="G8044">
        <v>5</v>
      </c>
      <c r="H8044">
        <v>28.5</v>
      </c>
      <c r="I8044">
        <v>27.399899999999999</v>
      </c>
      <c r="J8044">
        <v>142.5</v>
      </c>
      <c r="K8044">
        <v>136.99950000000001</v>
      </c>
      <c r="L8044" t="s">
        <v>127</v>
      </c>
    </row>
    <row r="8045" spans="1:12" x14ac:dyDescent="0.25">
      <c r="A8045" t="s">
        <v>9</v>
      </c>
      <c r="B8045" s="1">
        <v>44801</v>
      </c>
      <c r="C8045">
        <v>8</v>
      </c>
      <c r="D8045">
        <v>2022</v>
      </c>
      <c r="E8045" t="s">
        <v>28</v>
      </c>
      <c r="F8045" t="s">
        <v>70</v>
      </c>
      <c r="G8045">
        <v>12</v>
      </c>
      <c r="H8045">
        <v>9.1999999999999993</v>
      </c>
      <c r="I8045">
        <v>6.8292000000000002</v>
      </c>
      <c r="J8045">
        <v>110.4</v>
      </c>
      <c r="K8045">
        <v>81.950400000000002</v>
      </c>
      <c r="L8045" t="s">
        <v>127</v>
      </c>
    </row>
    <row r="8046" spans="1:12" x14ac:dyDescent="0.25">
      <c r="A8046" t="s">
        <v>9</v>
      </c>
      <c r="B8046" s="1">
        <v>44801</v>
      </c>
      <c r="C8046">
        <v>8</v>
      </c>
      <c r="D8046">
        <v>2022</v>
      </c>
      <c r="E8046" t="s">
        <v>19</v>
      </c>
      <c r="F8046" t="s">
        <v>96</v>
      </c>
      <c r="G8046">
        <v>5</v>
      </c>
      <c r="H8046">
        <v>28.5</v>
      </c>
      <c r="I8046">
        <v>27.399899999999999</v>
      </c>
      <c r="J8046">
        <v>142.5</v>
      </c>
      <c r="K8046">
        <v>136.99950000000001</v>
      </c>
      <c r="L8046" t="s">
        <v>127</v>
      </c>
    </row>
    <row r="8047" spans="1:12" x14ac:dyDescent="0.25">
      <c r="A8047" t="s">
        <v>9</v>
      </c>
      <c r="B8047" s="1">
        <v>44801</v>
      </c>
      <c r="C8047">
        <v>8</v>
      </c>
      <c r="D8047">
        <v>2022</v>
      </c>
      <c r="E8047" t="s">
        <v>28</v>
      </c>
      <c r="F8047" t="s">
        <v>70</v>
      </c>
      <c r="G8047">
        <v>12</v>
      </c>
      <c r="H8047">
        <v>9.1999999999999993</v>
      </c>
      <c r="I8047">
        <v>6.8292000000000002</v>
      </c>
      <c r="J8047">
        <v>110.4</v>
      </c>
      <c r="K8047">
        <v>81.950400000000002</v>
      </c>
      <c r="L8047" t="s">
        <v>127</v>
      </c>
    </row>
    <row r="8048" spans="1:12" x14ac:dyDescent="0.25">
      <c r="A8048" t="s">
        <v>9</v>
      </c>
      <c r="B8048" s="1">
        <v>44801</v>
      </c>
      <c r="C8048">
        <v>8</v>
      </c>
      <c r="D8048">
        <v>2022</v>
      </c>
      <c r="E8048" t="s">
        <v>28</v>
      </c>
      <c r="F8048" t="s">
        <v>30</v>
      </c>
      <c r="G8048">
        <v>10</v>
      </c>
      <c r="H8048">
        <v>20</v>
      </c>
      <c r="I8048">
        <v>6.8520000000000003</v>
      </c>
      <c r="J8048">
        <v>200</v>
      </c>
      <c r="K8048">
        <v>68.52</v>
      </c>
      <c r="L8048" t="s">
        <v>127</v>
      </c>
    </row>
    <row r="8049" spans="1:12" x14ac:dyDescent="0.25">
      <c r="A8049" t="s">
        <v>23</v>
      </c>
      <c r="B8049" s="1">
        <v>44801</v>
      </c>
      <c r="C8049">
        <v>8</v>
      </c>
      <c r="D8049">
        <v>2022</v>
      </c>
      <c r="E8049" t="s">
        <v>31</v>
      </c>
      <c r="F8049" t="s">
        <v>72</v>
      </c>
      <c r="G8049">
        <v>15</v>
      </c>
      <c r="H8049">
        <v>14</v>
      </c>
      <c r="I8049">
        <v>2.1042000000000001</v>
      </c>
      <c r="J8049">
        <v>210</v>
      </c>
      <c r="K8049">
        <v>31.562999999999999</v>
      </c>
      <c r="L8049" t="s">
        <v>129</v>
      </c>
    </row>
    <row r="8050" spans="1:12" x14ac:dyDescent="0.25">
      <c r="A8050" t="s">
        <v>23</v>
      </c>
      <c r="B8050" s="1">
        <v>44801</v>
      </c>
      <c r="C8050">
        <v>8</v>
      </c>
      <c r="D8050">
        <v>2022</v>
      </c>
      <c r="E8050" t="s">
        <v>34</v>
      </c>
      <c r="F8050" t="s">
        <v>56</v>
      </c>
      <c r="G8050">
        <v>12</v>
      </c>
      <c r="H8050">
        <v>39</v>
      </c>
      <c r="I8050">
        <v>7.3593000000000002</v>
      </c>
      <c r="J8050">
        <v>468</v>
      </c>
      <c r="K8050">
        <v>88.311599999999999</v>
      </c>
      <c r="L8050" t="s">
        <v>129</v>
      </c>
    </row>
    <row r="8051" spans="1:12" x14ac:dyDescent="0.25">
      <c r="A8051" t="s">
        <v>23</v>
      </c>
      <c r="B8051" s="1">
        <v>44801</v>
      </c>
      <c r="C8051">
        <v>8</v>
      </c>
      <c r="D8051">
        <v>2022</v>
      </c>
      <c r="E8051" t="s">
        <v>31</v>
      </c>
      <c r="F8051" t="s">
        <v>73</v>
      </c>
      <c r="G8051">
        <v>10</v>
      </c>
      <c r="H8051">
        <v>18</v>
      </c>
      <c r="I8051">
        <v>9.7794000000000008</v>
      </c>
      <c r="J8051">
        <v>180</v>
      </c>
      <c r="K8051">
        <v>97.793999999999997</v>
      </c>
      <c r="L8051" t="s">
        <v>129</v>
      </c>
    </row>
    <row r="8052" spans="1:12" x14ac:dyDescent="0.25">
      <c r="A8052" t="s">
        <v>23</v>
      </c>
      <c r="B8052" s="1">
        <v>44801</v>
      </c>
      <c r="C8052">
        <v>8</v>
      </c>
      <c r="D8052">
        <v>2022</v>
      </c>
      <c r="E8052" t="s">
        <v>31</v>
      </c>
      <c r="F8052" t="s">
        <v>73</v>
      </c>
      <c r="G8052">
        <v>10</v>
      </c>
      <c r="H8052">
        <v>18</v>
      </c>
      <c r="I8052">
        <v>9.7794000000000008</v>
      </c>
      <c r="J8052">
        <v>180</v>
      </c>
      <c r="K8052">
        <v>97.793999999999997</v>
      </c>
      <c r="L8052" t="s">
        <v>129</v>
      </c>
    </row>
    <row r="8053" spans="1:12" x14ac:dyDescent="0.25">
      <c r="A8053" t="s">
        <v>23</v>
      </c>
      <c r="B8053" s="1">
        <v>44801</v>
      </c>
      <c r="C8053">
        <v>8</v>
      </c>
      <c r="D8053">
        <v>2022</v>
      </c>
      <c r="E8053" t="s">
        <v>34</v>
      </c>
      <c r="F8053" t="s">
        <v>56</v>
      </c>
      <c r="G8053">
        <v>12</v>
      </c>
      <c r="H8053">
        <v>39</v>
      </c>
      <c r="I8053">
        <v>7.3593000000000002</v>
      </c>
      <c r="J8053">
        <v>468</v>
      </c>
      <c r="K8053">
        <v>88.311599999999999</v>
      </c>
      <c r="L8053" t="s">
        <v>129</v>
      </c>
    </row>
    <row r="8054" spans="1:12" x14ac:dyDescent="0.25">
      <c r="A8054" t="s">
        <v>23</v>
      </c>
      <c r="B8054" s="1">
        <v>44801</v>
      </c>
      <c r="C8054">
        <v>8</v>
      </c>
      <c r="D8054">
        <v>2022</v>
      </c>
      <c r="E8054" t="s">
        <v>31</v>
      </c>
      <c r="F8054" t="s">
        <v>72</v>
      </c>
      <c r="G8054">
        <v>15</v>
      </c>
      <c r="H8054">
        <v>14</v>
      </c>
      <c r="I8054">
        <v>2.1042000000000001</v>
      </c>
      <c r="J8054">
        <v>210</v>
      </c>
      <c r="K8054">
        <v>31.562999999999999</v>
      </c>
      <c r="L8054" t="s">
        <v>129</v>
      </c>
    </row>
    <row r="8055" spans="1:12" x14ac:dyDescent="0.25">
      <c r="A8055" t="s">
        <v>23</v>
      </c>
      <c r="B8055" s="1">
        <v>44801</v>
      </c>
      <c r="C8055">
        <v>8</v>
      </c>
      <c r="D8055">
        <v>2022</v>
      </c>
      <c r="E8055" t="s">
        <v>31</v>
      </c>
      <c r="F8055" t="s">
        <v>73</v>
      </c>
      <c r="G8055">
        <v>10</v>
      </c>
      <c r="H8055">
        <v>18</v>
      </c>
      <c r="I8055">
        <v>9.7794000000000008</v>
      </c>
      <c r="J8055">
        <v>180</v>
      </c>
      <c r="K8055">
        <v>97.793999999999997</v>
      </c>
      <c r="L8055" t="s">
        <v>129</v>
      </c>
    </row>
    <row r="8056" spans="1:12" x14ac:dyDescent="0.25">
      <c r="A8056" t="s">
        <v>23</v>
      </c>
      <c r="B8056" s="1">
        <v>44801</v>
      </c>
      <c r="C8056">
        <v>8</v>
      </c>
      <c r="D8056">
        <v>2022</v>
      </c>
      <c r="E8056" t="s">
        <v>31</v>
      </c>
      <c r="F8056" t="s">
        <v>72</v>
      </c>
      <c r="G8056">
        <v>15</v>
      </c>
      <c r="H8056">
        <v>14</v>
      </c>
      <c r="I8056">
        <v>2.1042000000000001</v>
      </c>
      <c r="J8056">
        <v>210</v>
      </c>
      <c r="K8056">
        <v>31.562999999999999</v>
      </c>
      <c r="L8056" t="s">
        <v>129</v>
      </c>
    </row>
    <row r="8057" spans="1:12" x14ac:dyDescent="0.25">
      <c r="A8057" t="s">
        <v>23</v>
      </c>
      <c r="B8057" s="1">
        <v>44801</v>
      </c>
      <c r="C8057">
        <v>8</v>
      </c>
      <c r="D8057">
        <v>2022</v>
      </c>
      <c r="E8057" t="s">
        <v>34</v>
      </c>
      <c r="F8057" t="s">
        <v>56</v>
      </c>
      <c r="G8057">
        <v>12</v>
      </c>
      <c r="H8057">
        <v>39</v>
      </c>
      <c r="I8057">
        <v>7.3593000000000002</v>
      </c>
      <c r="J8057">
        <v>468</v>
      </c>
      <c r="K8057">
        <v>88.311599999999999</v>
      </c>
      <c r="L8057" t="s">
        <v>129</v>
      </c>
    </row>
    <row r="8058" spans="1:12" x14ac:dyDescent="0.25">
      <c r="A8058" t="s">
        <v>23</v>
      </c>
      <c r="B8058" s="1">
        <v>44801</v>
      </c>
      <c r="C8058">
        <v>8</v>
      </c>
      <c r="D8058">
        <v>2022</v>
      </c>
      <c r="E8058" t="s">
        <v>31</v>
      </c>
      <c r="F8058" t="s">
        <v>72</v>
      </c>
      <c r="G8058">
        <v>15</v>
      </c>
      <c r="H8058">
        <v>14</v>
      </c>
      <c r="I8058">
        <v>2.1042000000000001</v>
      </c>
      <c r="J8058">
        <v>210</v>
      </c>
      <c r="K8058">
        <v>31.562999999999999</v>
      </c>
      <c r="L8058" t="s">
        <v>129</v>
      </c>
    </row>
    <row r="8059" spans="1:12" x14ac:dyDescent="0.25">
      <c r="A8059" t="s">
        <v>23</v>
      </c>
      <c r="B8059" s="1">
        <v>44801</v>
      </c>
      <c r="C8059">
        <v>8</v>
      </c>
      <c r="D8059">
        <v>2022</v>
      </c>
      <c r="E8059" t="s">
        <v>34</v>
      </c>
      <c r="F8059" t="s">
        <v>56</v>
      </c>
      <c r="G8059">
        <v>12</v>
      </c>
      <c r="H8059">
        <v>39</v>
      </c>
      <c r="I8059">
        <v>7.3593000000000002</v>
      </c>
      <c r="J8059">
        <v>468</v>
      </c>
      <c r="K8059">
        <v>88.311599999999999</v>
      </c>
      <c r="L8059" t="s">
        <v>129</v>
      </c>
    </row>
    <row r="8060" spans="1:12" x14ac:dyDescent="0.25">
      <c r="A8060" t="s">
        <v>23</v>
      </c>
      <c r="B8060" s="1">
        <v>44801</v>
      </c>
      <c r="C8060">
        <v>8</v>
      </c>
      <c r="D8060">
        <v>2022</v>
      </c>
      <c r="E8060" t="s">
        <v>31</v>
      </c>
      <c r="F8060" t="s">
        <v>73</v>
      </c>
      <c r="G8060">
        <v>10</v>
      </c>
      <c r="H8060">
        <v>18</v>
      </c>
      <c r="I8060">
        <v>9.7794000000000008</v>
      </c>
      <c r="J8060">
        <v>180</v>
      </c>
      <c r="K8060">
        <v>97.793999999999997</v>
      </c>
      <c r="L8060" t="s">
        <v>129</v>
      </c>
    </row>
    <row r="8061" spans="1:12" x14ac:dyDescent="0.25">
      <c r="A8061" t="s">
        <v>9</v>
      </c>
      <c r="B8061" s="1">
        <v>44801</v>
      </c>
      <c r="C8061">
        <v>8</v>
      </c>
      <c r="D8061">
        <v>2022</v>
      </c>
      <c r="E8061" t="s">
        <v>10</v>
      </c>
      <c r="F8061" t="s">
        <v>12</v>
      </c>
      <c r="G8061">
        <v>40</v>
      </c>
      <c r="H8061">
        <v>21</v>
      </c>
      <c r="I8061">
        <v>9.4374000000000002</v>
      </c>
      <c r="J8061">
        <v>840</v>
      </c>
      <c r="K8061">
        <v>377.49599999999998</v>
      </c>
      <c r="L8061" t="s">
        <v>131</v>
      </c>
    </row>
    <row r="8062" spans="1:12" x14ac:dyDescent="0.25">
      <c r="A8062" t="s">
        <v>9</v>
      </c>
      <c r="B8062" s="1">
        <v>44801</v>
      </c>
      <c r="C8062">
        <v>8</v>
      </c>
      <c r="D8062">
        <v>2022</v>
      </c>
      <c r="E8062" t="s">
        <v>34</v>
      </c>
      <c r="F8062" t="s">
        <v>60</v>
      </c>
      <c r="G8062">
        <v>60</v>
      </c>
      <c r="H8062">
        <v>123.79</v>
      </c>
      <c r="I8062">
        <v>81.206199999999995</v>
      </c>
      <c r="J8062">
        <v>7427.4</v>
      </c>
      <c r="K8062">
        <v>4872.3720000000003</v>
      </c>
      <c r="L8062" t="s">
        <v>131</v>
      </c>
    </row>
    <row r="8063" spans="1:12" x14ac:dyDescent="0.25">
      <c r="A8063" t="s">
        <v>9</v>
      </c>
      <c r="B8063" s="1">
        <v>44801</v>
      </c>
      <c r="C8063">
        <v>8</v>
      </c>
      <c r="D8063">
        <v>2022</v>
      </c>
      <c r="E8063" t="s">
        <v>34</v>
      </c>
      <c r="F8063" t="s">
        <v>60</v>
      </c>
      <c r="G8063">
        <v>60</v>
      </c>
      <c r="H8063">
        <v>123.79</v>
      </c>
      <c r="I8063">
        <v>81.206199999999995</v>
      </c>
      <c r="J8063">
        <v>7427.4</v>
      </c>
      <c r="K8063">
        <v>4872.3720000000003</v>
      </c>
      <c r="L8063" t="s">
        <v>131</v>
      </c>
    </row>
    <row r="8064" spans="1:12" x14ac:dyDescent="0.25">
      <c r="A8064" t="s">
        <v>9</v>
      </c>
      <c r="B8064" s="1">
        <v>44801</v>
      </c>
      <c r="C8064">
        <v>8</v>
      </c>
      <c r="D8064">
        <v>2022</v>
      </c>
      <c r="E8064" t="s">
        <v>10</v>
      </c>
      <c r="F8064" t="s">
        <v>12</v>
      </c>
      <c r="G8064">
        <v>40</v>
      </c>
      <c r="H8064">
        <v>21</v>
      </c>
      <c r="I8064">
        <v>9.4374000000000002</v>
      </c>
      <c r="J8064">
        <v>840</v>
      </c>
      <c r="K8064">
        <v>377.49599999999998</v>
      </c>
      <c r="L8064" t="s">
        <v>131</v>
      </c>
    </row>
    <row r="8065" spans="1:12" x14ac:dyDescent="0.25">
      <c r="A8065" t="s">
        <v>9</v>
      </c>
      <c r="B8065" s="1">
        <v>44801</v>
      </c>
      <c r="C8065">
        <v>8</v>
      </c>
      <c r="D8065">
        <v>2022</v>
      </c>
      <c r="E8065" t="s">
        <v>10</v>
      </c>
      <c r="F8065" t="s">
        <v>12</v>
      </c>
      <c r="G8065">
        <v>40</v>
      </c>
      <c r="H8065">
        <v>21</v>
      </c>
      <c r="I8065">
        <v>9.4374000000000002</v>
      </c>
      <c r="J8065">
        <v>840</v>
      </c>
      <c r="K8065">
        <v>377.49599999999998</v>
      </c>
      <c r="L8065" t="s">
        <v>131</v>
      </c>
    </row>
    <row r="8066" spans="1:12" x14ac:dyDescent="0.25">
      <c r="A8066" t="s">
        <v>9</v>
      </c>
      <c r="B8066" s="1">
        <v>44801</v>
      </c>
      <c r="C8066">
        <v>8</v>
      </c>
      <c r="D8066">
        <v>2022</v>
      </c>
      <c r="E8066" t="s">
        <v>34</v>
      </c>
      <c r="F8066" t="s">
        <v>60</v>
      </c>
      <c r="G8066">
        <v>60</v>
      </c>
      <c r="H8066">
        <v>123.79</v>
      </c>
      <c r="I8066">
        <v>81.206199999999995</v>
      </c>
      <c r="J8066">
        <v>7427.4</v>
      </c>
      <c r="K8066">
        <v>4872.3720000000003</v>
      </c>
      <c r="L8066" t="s">
        <v>131</v>
      </c>
    </row>
    <row r="8067" spans="1:12" x14ac:dyDescent="0.25">
      <c r="A8067" t="s">
        <v>9</v>
      </c>
      <c r="B8067" s="1">
        <v>44801</v>
      </c>
      <c r="C8067">
        <v>8</v>
      </c>
      <c r="D8067">
        <v>2022</v>
      </c>
      <c r="E8067" t="s">
        <v>10</v>
      </c>
      <c r="F8067" t="s">
        <v>12</v>
      </c>
      <c r="G8067">
        <v>40</v>
      </c>
      <c r="H8067">
        <v>21</v>
      </c>
      <c r="I8067">
        <v>9.4374000000000002</v>
      </c>
      <c r="J8067">
        <v>840</v>
      </c>
      <c r="K8067">
        <v>377.49599999999998</v>
      </c>
      <c r="L8067" t="s">
        <v>131</v>
      </c>
    </row>
    <row r="8068" spans="1:12" x14ac:dyDescent="0.25">
      <c r="A8068" t="s">
        <v>9</v>
      </c>
      <c r="B8068" s="1">
        <v>44801</v>
      </c>
      <c r="C8068">
        <v>8</v>
      </c>
      <c r="D8068">
        <v>2022</v>
      </c>
      <c r="E8068" t="s">
        <v>34</v>
      </c>
      <c r="F8068" t="s">
        <v>60</v>
      </c>
      <c r="G8068">
        <v>60</v>
      </c>
      <c r="H8068">
        <v>123.79</v>
      </c>
      <c r="I8068">
        <v>81.206199999999995</v>
      </c>
      <c r="J8068">
        <v>7427.4</v>
      </c>
      <c r="K8068">
        <v>4872.3720000000003</v>
      </c>
      <c r="L8068" t="s">
        <v>131</v>
      </c>
    </row>
    <row r="8069" spans="1:12" x14ac:dyDescent="0.25">
      <c r="A8069" t="s">
        <v>9</v>
      </c>
      <c r="B8069" s="1">
        <v>44801</v>
      </c>
      <c r="C8069">
        <v>8</v>
      </c>
      <c r="D8069">
        <v>2022</v>
      </c>
      <c r="E8069" t="s">
        <v>10</v>
      </c>
      <c r="F8069" t="s">
        <v>12</v>
      </c>
      <c r="G8069">
        <v>40</v>
      </c>
      <c r="H8069">
        <v>21</v>
      </c>
      <c r="I8069">
        <v>9.4374000000000002</v>
      </c>
      <c r="J8069">
        <v>840</v>
      </c>
      <c r="K8069">
        <v>377.49599999999998</v>
      </c>
      <c r="L8069" t="s">
        <v>131</v>
      </c>
    </row>
    <row r="8070" spans="1:12" x14ac:dyDescent="0.25">
      <c r="A8070" t="s">
        <v>9</v>
      </c>
      <c r="B8070" s="1">
        <v>44801</v>
      </c>
      <c r="C8070">
        <v>8</v>
      </c>
      <c r="D8070">
        <v>2022</v>
      </c>
      <c r="E8070" t="s">
        <v>34</v>
      </c>
      <c r="F8070" t="s">
        <v>60</v>
      </c>
      <c r="G8070">
        <v>60</v>
      </c>
      <c r="H8070">
        <v>123.79</v>
      </c>
      <c r="I8070">
        <v>81.206199999999995</v>
      </c>
      <c r="J8070">
        <v>7427.4</v>
      </c>
      <c r="K8070">
        <v>4872.3720000000003</v>
      </c>
      <c r="L8070" t="s">
        <v>131</v>
      </c>
    </row>
    <row r="8071" spans="1:12" x14ac:dyDescent="0.25">
      <c r="A8071" t="s">
        <v>9</v>
      </c>
      <c r="B8071" s="1">
        <v>44801</v>
      </c>
      <c r="C8071">
        <v>8</v>
      </c>
      <c r="D8071">
        <v>2022</v>
      </c>
      <c r="E8071" t="s">
        <v>34</v>
      </c>
      <c r="F8071" t="s">
        <v>60</v>
      </c>
      <c r="G8071">
        <v>60</v>
      </c>
      <c r="H8071">
        <v>123.79</v>
      </c>
      <c r="I8071">
        <v>81.206199999999995</v>
      </c>
      <c r="J8071">
        <v>7427.4</v>
      </c>
      <c r="K8071">
        <v>4872.3720000000003</v>
      </c>
      <c r="L8071" t="s">
        <v>131</v>
      </c>
    </row>
    <row r="8072" spans="1:12" x14ac:dyDescent="0.25">
      <c r="A8072" t="s">
        <v>9</v>
      </c>
      <c r="B8072" s="1">
        <v>44801</v>
      </c>
      <c r="C8072">
        <v>8</v>
      </c>
      <c r="D8072">
        <v>2022</v>
      </c>
      <c r="E8072" t="s">
        <v>10</v>
      </c>
      <c r="F8072" t="s">
        <v>12</v>
      </c>
      <c r="G8072">
        <v>40</v>
      </c>
      <c r="H8072">
        <v>21</v>
      </c>
      <c r="I8072">
        <v>9.4374000000000002</v>
      </c>
      <c r="J8072">
        <v>840</v>
      </c>
      <c r="K8072">
        <v>377.49599999999998</v>
      </c>
      <c r="L8072" t="s">
        <v>131</v>
      </c>
    </row>
    <row r="8073" spans="1:12" x14ac:dyDescent="0.25">
      <c r="A8073" t="s">
        <v>9</v>
      </c>
      <c r="B8073" s="1">
        <v>44801</v>
      </c>
      <c r="C8073">
        <v>8</v>
      </c>
      <c r="D8073">
        <v>2022</v>
      </c>
      <c r="E8073" t="s">
        <v>10</v>
      </c>
      <c r="F8073" t="s">
        <v>12</v>
      </c>
      <c r="G8073">
        <v>40</v>
      </c>
      <c r="H8073">
        <v>21</v>
      </c>
      <c r="I8073">
        <v>9.4374000000000002</v>
      </c>
      <c r="J8073">
        <v>840</v>
      </c>
      <c r="K8073">
        <v>377.49599999999998</v>
      </c>
      <c r="L8073" t="s">
        <v>131</v>
      </c>
    </row>
    <row r="8074" spans="1:12" x14ac:dyDescent="0.25">
      <c r="A8074" t="s">
        <v>9</v>
      </c>
      <c r="B8074" s="1">
        <v>44801</v>
      </c>
      <c r="C8074">
        <v>8</v>
      </c>
      <c r="D8074">
        <v>2022</v>
      </c>
      <c r="E8074" t="s">
        <v>34</v>
      </c>
      <c r="F8074" t="s">
        <v>60</v>
      </c>
      <c r="G8074">
        <v>60</v>
      </c>
      <c r="H8074">
        <v>123.79</v>
      </c>
      <c r="I8074">
        <v>81.206199999999995</v>
      </c>
      <c r="J8074">
        <v>7427.4</v>
      </c>
      <c r="K8074">
        <v>4872.3720000000003</v>
      </c>
      <c r="L8074" t="s">
        <v>131</v>
      </c>
    </row>
    <row r="8075" spans="1:12" x14ac:dyDescent="0.25">
      <c r="A8075" t="s">
        <v>9</v>
      </c>
      <c r="B8075" s="1">
        <v>44801</v>
      </c>
      <c r="C8075">
        <v>8</v>
      </c>
      <c r="D8075">
        <v>2022</v>
      </c>
      <c r="E8075" t="s">
        <v>10</v>
      </c>
      <c r="F8075" t="s">
        <v>27</v>
      </c>
      <c r="G8075">
        <v>40</v>
      </c>
      <c r="H8075">
        <v>2.5</v>
      </c>
      <c r="I8075">
        <v>0.55279999999999996</v>
      </c>
      <c r="J8075">
        <v>100</v>
      </c>
      <c r="K8075">
        <v>22.111999999999998</v>
      </c>
      <c r="L8075" t="s">
        <v>119</v>
      </c>
    </row>
    <row r="8076" spans="1:12" x14ac:dyDescent="0.25">
      <c r="A8076" t="s">
        <v>9</v>
      </c>
      <c r="B8076" s="1">
        <v>44801</v>
      </c>
      <c r="C8076">
        <v>8</v>
      </c>
      <c r="D8076">
        <v>2022</v>
      </c>
      <c r="E8076" t="s">
        <v>21</v>
      </c>
      <c r="F8076" t="s">
        <v>85</v>
      </c>
      <c r="G8076">
        <v>15</v>
      </c>
      <c r="H8076">
        <v>13.25</v>
      </c>
      <c r="I8076">
        <v>11.1168</v>
      </c>
      <c r="J8076">
        <v>198.75</v>
      </c>
      <c r="K8076">
        <v>166.75200000000001</v>
      </c>
      <c r="L8076" t="s">
        <v>119</v>
      </c>
    </row>
    <row r="8077" spans="1:12" x14ac:dyDescent="0.25">
      <c r="A8077" t="s">
        <v>9</v>
      </c>
      <c r="B8077" s="1">
        <v>44801</v>
      </c>
      <c r="C8077">
        <v>8</v>
      </c>
      <c r="D8077">
        <v>2022</v>
      </c>
      <c r="E8077" t="s">
        <v>19</v>
      </c>
      <c r="F8077" t="s">
        <v>84</v>
      </c>
      <c r="G8077">
        <v>30</v>
      </c>
      <c r="H8077">
        <v>22</v>
      </c>
      <c r="I8077">
        <v>12.9316</v>
      </c>
      <c r="J8077">
        <v>660</v>
      </c>
      <c r="K8077">
        <v>387.94799999999998</v>
      </c>
      <c r="L8077" t="s">
        <v>119</v>
      </c>
    </row>
    <row r="8078" spans="1:12" x14ac:dyDescent="0.25">
      <c r="A8078" t="s">
        <v>9</v>
      </c>
      <c r="B8078" s="1">
        <v>44801</v>
      </c>
      <c r="C8078">
        <v>8</v>
      </c>
      <c r="D8078">
        <v>2022</v>
      </c>
      <c r="E8078" t="s">
        <v>19</v>
      </c>
      <c r="F8078" t="s">
        <v>84</v>
      </c>
      <c r="G8078">
        <v>30</v>
      </c>
      <c r="H8078">
        <v>22</v>
      </c>
      <c r="I8078">
        <v>12.9316</v>
      </c>
      <c r="J8078">
        <v>660</v>
      </c>
      <c r="K8078">
        <v>387.94799999999998</v>
      </c>
      <c r="L8078" t="s">
        <v>119</v>
      </c>
    </row>
    <row r="8079" spans="1:12" x14ac:dyDescent="0.25">
      <c r="A8079" t="s">
        <v>9</v>
      </c>
      <c r="B8079" s="1">
        <v>44801</v>
      </c>
      <c r="C8079">
        <v>8</v>
      </c>
      <c r="D8079">
        <v>2022</v>
      </c>
      <c r="E8079" t="s">
        <v>10</v>
      </c>
      <c r="F8079" t="s">
        <v>27</v>
      </c>
      <c r="G8079">
        <v>40</v>
      </c>
      <c r="H8079">
        <v>2.5</v>
      </c>
      <c r="I8079">
        <v>0.55279999999999996</v>
      </c>
      <c r="J8079">
        <v>100</v>
      </c>
      <c r="K8079">
        <v>22.111999999999998</v>
      </c>
      <c r="L8079" t="s">
        <v>119</v>
      </c>
    </row>
    <row r="8080" spans="1:12" x14ac:dyDescent="0.25">
      <c r="A8080" t="s">
        <v>9</v>
      </c>
      <c r="B8080" s="1">
        <v>44801</v>
      </c>
      <c r="C8080">
        <v>8</v>
      </c>
      <c r="D8080">
        <v>2022</v>
      </c>
      <c r="E8080" t="s">
        <v>21</v>
      </c>
      <c r="F8080" t="s">
        <v>85</v>
      </c>
      <c r="G8080">
        <v>15</v>
      </c>
      <c r="H8080">
        <v>13.25</v>
      </c>
      <c r="I8080">
        <v>11.1168</v>
      </c>
      <c r="J8080">
        <v>198.75</v>
      </c>
      <c r="K8080">
        <v>166.75200000000001</v>
      </c>
      <c r="L8080" t="s">
        <v>119</v>
      </c>
    </row>
    <row r="8081" spans="1:12" x14ac:dyDescent="0.25">
      <c r="A8081" t="s">
        <v>9</v>
      </c>
      <c r="B8081" s="1">
        <v>44801</v>
      </c>
      <c r="C8081">
        <v>8</v>
      </c>
      <c r="D8081">
        <v>2022</v>
      </c>
      <c r="E8081" t="s">
        <v>21</v>
      </c>
      <c r="F8081" t="s">
        <v>85</v>
      </c>
      <c r="G8081">
        <v>15</v>
      </c>
      <c r="H8081">
        <v>13.25</v>
      </c>
      <c r="I8081">
        <v>11.1168</v>
      </c>
      <c r="J8081">
        <v>198.75</v>
      </c>
      <c r="K8081">
        <v>166.75200000000001</v>
      </c>
      <c r="L8081" t="s">
        <v>119</v>
      </c>
    </row>
    <row r="8082" spans="1:12" x14ac:dyDescent="0.25">
      <c r="A8082" t="s">
        <v>9</v>
      </c>
      <c r="B8082" s="1">
        <v>44801</v>
      </c>
      <c r="C8082">
        <v>8</v>
      </c>
      <c r="D8082">
        <v>2022</v>
      </c>
      <c r="E8082" t="s">
        <v>19</v>
      </c>
      <c r="F8082" t="s">
        <v>84</v>
      </c>
      <c r="G8082">
        <v>30</v>
      </c>
      <c r="H8082">
        <v>22</v>
      </c>
      <c r="I8082">
        <v>12.9316</v>
      </c>
      <c r="J8082">
        <v>660</v>
      </c>
      <c r="K8082">
        <v>387.94799999999998</v>
      </c>
      <c r="L8082" t="s">
        <v>119</v>
      </c>
    </row>
    <row r="8083" spans="1:12" x14ac:dyDescent="0.25">
      <c r="A8083" t="s">
        <v>9</v>
      </c>
      <c r="B8083" s="1">
        <v>44801</v>
      </c>
      <c r="C8083">
        <v>8</v>
      </c>
      <c r="D8083">
        <v>2022</v>
      </c>
      <c r="E8083" t="s">
        <v>10</v>
      </c>
      <c r="F8083" t="s">
        <v>27</v>
      </c>
      <c r="G8083">
        <v>40</v>
      </c>
      <c r="H8083">
        <v>2.5</v>
      </c>
      <c r="I8083">
        <v>0.55279999999999996</v>
      </c>
      <c r="J8083">
        <v>100</v>
      </c>
      <c r="K8083">
        <v>22.111999999999998</v>
      </c>
      <c r="L8083" t="s">
        <v>119</v>
      </c>
    </row>
    <row r="8084" spans="1:12" x14ac:dyDescent="0.25">
      <c r="A8084" t="s">
        <v>15</v>
      </c>
      <c r="B8084" s="1">
        <v>44802</v>
      </c>
      <c r="C8084">
        <v>8</v>
      </c>
      <c r="D8084">
        <v>2022</v>
      </c>
      <c r="E8084" t="s">
        <v>10</v>
      </c>
      <c r="F8084" t="s">
        <v>63</v>
      </c>
      <c r="G8084">
        <v>25</v>
      </c>
      <c r="H8084">
        <v>21.5</v>
      </c>
      <c r="I8084">
        <v>18.3309</v>
      </c>
      <c r="J8084">
        <v>537.5</v>
      </c>
      <c r="K8084">
        <v>458.27249999999998</v>
      </c>
      <c r="L8084" t="s">
        <v>119</v>
      </c>
    </row>
    <row r="8085" spans="1:12" x14ac:dyDescent="0.25">
      <c r="A8085" t="s">
        <v>15</v>
      </c>
      <c r="B8085" s="1">
        <v>44802</v>
      </c>
      <c r="C8085">
        <v>8</v>
      </c>
      <c r="D8085">
        <v>2022</v>
      </c>
      <c r="E8085" t="s">
        <v>10</v>
      </c>
      <c r="F8085" t="s">
        <v>63</v>
      </c>
      <c r="G8085">
        <v>25</v>
      </c>
      <c r="H8085">
        <v>21.5</v>
      </c>
      <c r="I8085">
        <v>18.3309</v>
      </c>
      <c r="J8085">
        <v>537.5</v>
      </c>
      <c r="K8085">
        <v>458.27249999999998</v>
      </c>
      <c r="L8085" t="s">
        <v>119</v>
      </c>
    </row>
    <row r="8086" spans="1:12" x14ac:dyDescent="0.25">
      <c r="A8086" t="s">
        <v>15</v>
      </c>
      <c r="B8086" s="1">
        <v>44802</v>
      </c>
      <c r="C8086">
        <v>8</v>
      </c>
      <c r="D8086">
        <v>2022</v>
      </c>
      <c r="E8086" t="s">
        <v>10</v>
      </c>
      <c r="F8086" t="s">
        <v>63</v>
      </c>
      <c r="G8086">
        <v>25</v>
      </c>
      <c r="H8086">
        <v>21.5</v>
      </c>
      <c r="I8086">
        <v>18.3309</v>
      </c>
      <c r="J8086">
        <v>537.5</v>
      </c>
      <c r="K8086">
        <v>458.27249999999998</v>
      </c>
      <c r="L8086" t="s">
        <v>119</v>
      </c>
    </row>
    <row r="8087" spans="1:12" x14ac:dyDescent="0.25">
      <c r="A8087" t="s">
        <v>15</v>
      </c>
      <c r="B8087" s="1">
        <v>44802</v>
      </c>
      <c r="C8087">
        <v>8</v>
      </c>
      <c r="D8087">
        <v>2022</v>
      </c>
      <c r="E8087" t="s">
        <v>10</v>
      </c>
      <c r="F8087" t="s">
        <v>63</v>
      </c>
      <c r="G8087">
        <v>25</v>
      </c>
      <c r="H8087">
        <v>21.5</v>
      </c>
      <c r="I8087">
        <v>18.3309</v>
      </c>
      <c r="J8087">
        <v>537.5</v>
      </c>
      <c r="K8087">
        <v>458.27249999999998</v>
      </c>
      <c r="L8087" t="s">
        <v>119</v>
      </c>
    </row>
    <row r="8088" spans="1:12" x14ac:dyDescent="0.25">
      <c r="A8088" t="s">
        <v>15</v>
      </c>
      <c r="B8088" s="1">
        <v>44802</v>
      </c>
      <c r="C8088">
        <v>8</v>
      </c>
      <c r="D8088">
        <v>2022</v>
      </c>
      <c r="E8088" t="s">
        <v>10</v>
      </c>
      <c r="F8088" t="s">
        <v>63</v>
      </c>
      <c r="G8088">
        <v>25</v>
      </c>
      <c r="H8088">
        <v>21.5</v>
      </c>
      <c r="I8088">
        <v>18.3309</v>
      </c>
      <c r="J8088">
        <v>537.5</v>
      </c>
      <c r="K8088">
        <v>458.27249999999998</v>
      </c>
      <c r="L8088" t="s">
        <v>119</v>
      </c>
    </row>
    <row r="8089" spans="1:12" x14ac:dyDescent="0.25">
      <c r="A8089" t="s">
        <v>9</v>
      </c>
      <c r="B8089" s="1">
        <v>44802</v>
      </c>
      <c r="C8089">
        <v>8</v>
      </c>
      <c r="D8089">
        <v>2022</v>
      </c>
      <c r="E8089" t="s">
        <v>10</v>
      </c>
      <c r="F8089" t="s">
        <v>27</v>
      </c>
      <c r="G8089">
        <v>30</v>
      </c>
      <c r="H8089">
        <v>2.5</v>
      </c>
      <c r="I8089">
        <v>2.29</v>
      </c>
      <c r="J8089">
        <v>75</v>
      </c>
      <c r="K8089">
        <v>68.7</v>
      </c>
      <c r="L8089" t="s">
        <v>124</v>
      </c>
    </row>
    <row r="8090" spans="1:12" x14ac:dyDescent="0.25">
      <c r="A8090" t="s">
        <v>9</v>
      </c>
      <c r="B8090" s="1">
        <v>44802</v>
      </c>
      <c r="C8090">
        <v>8</v>
      </c>
      <c r="D8090">
        <v>2022</v>
      </c>
      <c r="E8090" t="s">
        <v>34</v>
      </c>
      <c r="F8090" t="s">
        <v>77</v>
      </c>
      <c r="G8090">
        <v>10</v>
      </c>
      <c r="H8090">
        <v>7.45</v>
      </c>
      <c r="I8090">
        <v>1.6843999999999999</v>
      </c>
      <c r="J8090">
        <v>74.5</v>
      </c>
      <c r="K8090">
        <v>16.844000000000001</v>
      </c>
      <c r="L8090" t="s">
        <v>124</v>
      </c>
    </row>
    <row r="8091" spans="1:12" x14ac:dyDescent="0.25">
      <c r="A8091" t="s">
        <v>9</v>
      </c>
      <c r="B8091" s="1">
        <v>44802</v>
      </c>
      <c r="C8091">
        <v>8</v>
      </c>
      <c r="D8091">
        <v>2022</v>
      </c>
      <c r="E8091" t="s">
        <v>34</v>
      </c>
      <c r="F8091" t="s">
        <v>56</v>
      </c>
      <c r="G8091">
        <v>10</v>
      </c>
      <c r="H8091">
        <v>39</v>
      </c>
      <c r="I8091">
        <v>10.295999999999999</v>
      </c>
      <c r="J8091">
        <v>390</v>
      </c>
      <c r="K8091">
        <v>102.96</v>
      </c>
      <c r="L8091" t="s">
        <v>124</v>
      </c>
    </row>
    <row r="8092" spans="1:12" x14ac:dyDescent="0.25">
      <c r="A8092" t="s">
        <v>9</v>
      </c>
      <c r="B8092" s="1">
        <v>44802</v>
      </c>
      <c r="C8092">
        <v>8</v>
      </c>
      <c r="D8092">
        <v>2022</v>
      </c>
      <c r="E8092" t="s">
        <v>34</v>
      </c>
      <c r="F8092" t="s">
        <v>56</v>
      </c>
      <c r="G8092">
        <v>10</v>
      </c>
      <c r="H8092">
        <v>39</v>
      </c>
      <c r="I8092">
        <v>10.295999999999999</v>
      </c>
      <c r="J8092">
        <v>390</v>
      </c>
      <c r="K8092">
        <v>102.96</v>
      </c>
      <c r="L8092" t="s">
        <v>124</v>
      </c>
    </row>
    <row r="8093" spans="1:12" x14ac:dyDescent="0.25">
      <c r="A8093" t="s">
        <v>9</v>
      </c>
      <c r="B8093" s="1">
        <v>44802</v>
      </c>
      <c r="C8093">
        <v>8</v>
      </c>
      <c r="D8093">
        <v>2022</v>
      </c>
      <c r="E8093" t="s">
        <v>34</v>
      </c>
      <c r="F8093" t="s">
        <v>77</v>
      </c>
      <c r="G8093">
        <v>10</v>
      </c>
      <c r="H8093">
        <v>7.45</v>
      </c>
      <c r="I8093">
        <v>1.6843999999999999</v>
      </c>
      <c r="J8093">
        <v>74.5</v>
      </c>
      <c r="K8093">
        <v>16.844000000000001</v>
      </c>
      <c r="L8093" t="s">
        <v>124</v>
      </c>
    </row>
    <row r="8094" spans="1:12" x14ac:dyDescent="0.25">
      <c r="A8094" t="s">
        <v>9</v>
      </c>
      <c r="B8094" s="1">
        <v>44802</v>
      </c>
      <c r="C8094">
        <v>8</v>
      </c>
      <c r="D8094">
        <v>2022</v>
      </c>
      <c r="E8094" t="s">
        <v>10</v>
      </c>
      <c r="F8094" t="s">
        <v>27</v>
      </c>
      <c r="G8094">
        <v>30</v>
      </c>
      <c r="H8094">
        <v>2.5</v>
      </c>
      <c r="I8094">
        <v>2.29</v>
      </c>
      <c r="J8094">
        <v>75</v>
      </c>
      <c r="K8094">
        <v>68.7</v>
      </c>
      <c r="L8094" t="s">
        <v>124</v>
      </c>
    </row>
    <row r="8095" spans="1:12" x14ac:dyDescent="0.25">
      <c r="A8095" t="s">
        <v>9</v>
      </c>
      <c r="B8095" s="1">
        <v>44802</v>
      </c>
      <c r="C8095">
        <v>8</v>
      </c>
      <c r="D8095">
        <v>2022</v>
      </c>
      <c r="E8095" t="s">
        <v>10</v>
      </c>
      <c r="F8095" t="s">
        <v>27</v>
      </c>
      <c r="G8095">
        <v>30</v>
      </c>
      <c r="H8095">
        <v>2.5</v>
      </c>
      <c r="I8095">
        <v>2.29</v>
      </c>
      <c r="J8095">
        <v>75</v>
      </c>
      <c r="K8095">
        <v>68.7</v>
      </c>
      <c r="L8095" t="s">
        <v>124</v>
      </c>
    </row>
    <row r="8096" spans="1:12" x14ac:dyDescent="0.25">
      <c r="A8096" t="s">
        <v>9</v>
      </c>
      <c r="B8096" s="1">
        <v>44802</v>
      </c>
      <c r="C8096">
        <v>8</v>
      </c>
      <c r="D8096">
        <v>2022</v>
      </c>
      <c r="E8096" t="s">
        <v>34</v>
      </c>
      <c r="F8096" t="s">
        <v>77</v>
      </c>
      <c r="G8096">
        <v>10</v>
      </c>
      <c r="H8096">
        <v>7.45</v>
      </c>
      <c r="I8096">
        <v>1.6843999999999999</v>
      </c>
      <c r="J8096">
        <v>74.5</v>
      </c>
      <c r="K8096">
        <v>16.844000000000001</v>
      </c>
      <c r="L8096" t="s">
        <v>124</v>
      </c>
    </row>
    <row r="8097" spans="1:12" x14ac:dyDescent="0.25">
      <c r="A8097" t="s">
        <v>9</v>
      </c>
      <c r="B8097" s="1">
        <v>44802</v>
      </c>
      <c r="C8097">
        <v>8</v>
      </c>
      <c r="D8097">
        <v>2022</v>
      </c>
      <c r="E8097" t="s">
        <v>34</v>
      </c>
      <c r="F8097" t="s">
        <v>56</v>
      </c>
      <c r="G8097">
        <v>10</v>
      </c>
      <c r="H8097">
        <v>39</v>
      </c>
      <c r="I8097">
        <v>10.295999999999999</v>
      </c>
      <c r="J8097">
        <v>390</v>
      </c>
      <c r="K8097">
        <v>102.96</v>
      </c>
      <c r="L8097" t="s">
        <v>124</v>
      </c>
    </row>
    <row r="8098" spans="1:12" x14ac:dyDescent="0.25">
      <c r="A8098" t="s">
        <v>9</v>
      </c>
      <c r="B8098" s="1">
        <v>44802</v>
      </c>
      <c r="C8098">
        <v>8</v>
      </c>
      <c r="D8098">
        <v>2022</v>
      </c>
      <c r="E8098" t="s">
        <v>34</v>
      </c>
      <c r="F8098" t="s">
        <v>56</v>
      </c>
      <c r="G8098">
        <v>10</v>
      </c>
      <c r="H8098">
        <v>39</v>
      </c>
      <c r="I8098">
        <v>10.295999999999999</v>
      </c>
      <c r="J8098">
        <v>390</v>
      </c>
      <c r="K8098">
        <v>102.96</v>
      </c>
      <c r="L8098" t="s">
        <v>124</v>
      </c>
    </row>
    <row r="8099" spans="1:12" x14ac:dyDescent="0.25">
      <c r="A8099" t="s">
        <v>9</v>
      </c>
      <c r="B8099" s="1">
        <v>44802</v>
      </c>
      <c r="C8099">
        <v>8</v>
      </c>
      <c r="D8099">
        <v>2022</v>
      </c>
      <c r="E8099" t="s">
        <v>10</v>
      </c>
      <c r="F8099" t="s">
        <v>27</v>
      </c>
      <c r="G8099">
        <v>30</v>
      </c>
      <c r="H8099">
        <v>2.5</v>
      </c>
      <c r="I8099">
        <v>2.29</v>
      </c>
      <c r="J8099">
        <v>75</v>
      </c>
      <c r="K8099">
        <v>68.7</v>
      </c>
      <c r="L8099" t="s">
        <v>124</v>
      </c>
    </row>
    <row r="8100" spans="1:12" x14ac:dyDescent="0.25">
      <c r="A8100" t="s">
        <v>9</v>
      </c>
      <c r="B8100" s="1">
        <v>44802</v>
      </c>
      <c r="C8100">
        <v>8</v>
      </c>
      <c r="D8100">
        <v>2022</v>
      </c>
      <c r="E8100" t="s">
        <v>34</v>
      </c>
      <c r="F8100" t="s">
        <v>77</v>
      </c>
      <c r="G8100">
        <v>10</v>
      </c>
      <c r="H8100">
        <v>7.45</v>
      </c>
      <c r="I8100">
        <v>1.6843999999999999</v>
      </c>
      <c r="J8100">
        <v>74.5</v>
      </c>
      <c r="K8100">
        <v>16.844000000000001</v>
      </c>
      <c r="L8100" t="s">
        <v>124</v>
      </c>
    </row>
    <row r="8101" spans="1:12" x14ac:dyDescent="0.25">
      <c r="A8101" t="s">
        <v>9</v>
      </c>
      <c r="B8101" s="1">
        <v>44802</v>
      </c>
      <c r="C8101">
        <v>8</v>
      </c>
      <c r="D8101">
        <v>2022</v>
      </c>
      <c r="E8101" t="s">
        <v>10</v>
      </c>
      <c r="F8101" t="s">
        <v>27</v>
      </c>
      <c r="G8101">
        <v>30</v>
      </c>
      <c r="H8101">
        <v>2.5</v>
      </c>
      <c r="I8101">
        <v>2.29</v>
      </c>
      <c r="J8101">
        <v>75</v>
      </c>
      <c r="K8101">
        <v>68.7</v>
      </c>
      <c r="L8101" t="s">
        <v>124</v>
      </c>
    </row>
    <row r="8102" spans="1:12" x14ac:dyDescent="0.25">
      <c r="A8102" t="s">
        <v>9</v>
      </c>
      <c r="B8102" s="1">
        <v>44802</v>
      </c>
      <c r="C8102">
        <v>8</v>
      </c>
      <c r="D8102">
        <v>2022</v>
      </c>
      <c r="E8102" t="s">
        <v>34</v>
      </c>
      <c r="F8102" t="s">
        <v>77</v>
      </c>
      <c r="G8102">
        <v>10</v>
      </c>
      <c r="H8102">
        <v>7.45</v>
      </c>
      <c r="I8102">
        <v>1.6843999999999999</v>
      </c>
      <c r="J8102">
        <v>74.5</v>
      </c>
      <c r="K8102">
        <v>16.844000000000001</v>
      </c>
      <c r="L8102" t="s">
        <v>124</v>
      </c>
    </row>
    <row r="8103" spans="1:12" x14ac:dyDescent="0.25">
      <c r="A8103" t="s">
        <v>9</v>
      </c>
      <c r="B8103" s="1">
        <v>44802</v>
      </c>
      <c r="C8103">
        <v>8</v>
      </c>
      <c r="D8103">
        <v>2022</v>
      </c>
      <c r="E8103" t="s">
        <v>34</v>
      </c>
      <c r="F8103" t="s">
        <v>56</v>
      </c>
      <c r="G8103">
        <v>10</v>
      </c>
      <c r="H8103">
        <v>39</v>
      </c>
      <c r="I8103">
        <v>10.295999999999999</v>
      </c>
      <c r="J8103">
        <v>390</v>
      </c>
      <c r="K8103">
        <v>102.96</v>
      </c>
      <c r="L8103" t="s">
        <v>124</v>
      </c>
    </row>
    <row r="8104" spans="1:12" x14ac:dyDescent="0.25">
      <c r="A8104" t="s">
        <v>9</v>
      </c>
      <c r="B8104" s="1">
        <v>44802</v>
      </c>
      <c r="C8104">
        <v>8</v>
      </c>
      <c r="D8104">
        <v>2022</v>
      </c>
      <c r="E8104" t="s">
        <v>34</v>
      </c>
      <c r="F8104" t="s">
        <v>77</v>
      </c>
      <c r="G8104">
        <v>10</v>
      </c>
      <c r="H8104">
        <v>7.45</v>
      </c>
      <c r="I8104">
        <v>1.6843999999999999</v>
      </c>
      <c r="J8104">
        <v>74.5</v>
      </c>
      <c r="K8104">
        <v>16.844000000000001</v>
      </c>
      <c r="L8104" t="s">
        <v>124</v>
      </c>
    </row>
    <row r="8105" spans="1:12" x14ac:dyDescent="0.25">
      <c r="A8105" t="s">
        <v>9</v>
      </c>
      <c r="B8105" s="1">
        <v>44802</v>
      </c>
      <c r="C8105">
        <v>8</v>
      </c>
      <c r="D8105">
        <v>2022</v>
      </c>
      <c r="E8105" t="s">
        <v>34</v>
      </c>
      <c r="F8105" t="s">
        <v>56</v>
      </c>
      <c r="G8105">
        <v>10</v>
      </c>
      <c r="H8105">
        <v>39</v>
      </c>
      <c r="I8105">
        <v>10.295999999999999</v>
      </c>
      <c r="J8105">
        <v>390</v>
      </c>
      <c r="K8105">
        <v>102.96</v>
      </c>
      <c r="L8105" t="s">
        <v>124</v>
      </c>
    </row>
    <row r="8106" spans="1:12" x14ac:dyDescent="0.25">
      <c r="A8106" t="s">
        <v>9</v>
      </c>
      <c r="B8106" s="1">
        <v>44802</v>
      </c>
      <c r="C8106">
        <v>8</v>
      </c>
      <c r="D8106">
        <v>2022</v>
      </c>
      <c r="E8106" t="s">
        <v>10</v>
      </c>
      <c r="F8106" t="s">
        <v>27</v>
      </c>
      <c r="G8106">
        <v>30</v>
      </c>
      <c r="H8106">
        <v>2.5</v>
      </c>
      <c r="I8106">
        <v>2.29</v>
      </c>
      <c r="J8106">
        <v>75</v>
      </c>
      <c r="K8106">
        <v>68.7</v>
      </c>
      <c r="L8106" t="s">
        <v>124</v>
      </c>
    </row>
    <row r="8107" spans="1:12" x14ac:dyDescent="0.25">
      <c r="A8107" t="s">
        <v>9</v>
      </c>
      <c r="B8107" s="1">
        <v>44802</v>
      </c>
      <c r="C8107">
        <v>8</v>
      </c>
      <c r="D8107">
        <v>2022</v>
      </c>
      <c r="E8107" t="s">
        <v>34</v>
      </c>
      <c r="F8107" t="s">
        <v>77</v>
      </c>
      <c r="G8107">
        <v>10</v>
      </c>
      <c r="H8107">
        <v>7.45</v>
      </c>
      <c r="I8107">
        <v>1.6843999999999999</v>
      </c>
      <c r="J8107">
        <v>74.5</v>
      </c>
      <c r="K8107">
        <v>16.844000000000001</v>
      </c>
      <c r="L8107" t="s">
        <v>124</v>
      </c>
    </row>
    <row r="8108" spans="1:12" x14ac:dyDescent="0.25">
      <c r="A8108" t="s">
        <v>9</v>
      </c>
      <c r="B8108" s="1">
        <v>44802</v>
      </c>
      <c r="C8108">
        <v>8</v>
      </c>
      <c r="D8108">
        <v>2022</v>
      </c>
      <c r="E8108" t="s">
        <v>34</v>
      </c>
      <c r="F8108" t="s">
        <v>56</v>
      </c>
      <c r="G8108">
        <v>10</v>
      </c>
      <c r="H8108">
        <v>39</v>
      </c>
      <c r="I8108">
        <v>10.295999999999999</v>
      </c>
      <c r="J8108">
        <v>390</v>
      </c>
      <c r="K8108">
        <v>102.96</v>
      </c>
      <c r="L8108" t="s">
        <v>124</v>
      </c>
    </row>
    <row r="8109" spans="1:12" x14ac:dyDescent="0.25">
      <c r="A8109" t="s">
        <v>9</v>
      </c>
      <c r="B8109" s="1">
        <v>44802</v>
      </c>
      <c r="C8109">
        <v>8</v>
      </c>
      <c r="D8109">
        <v>2022</v>
      </c>
      <c r="E8109" t="s">
        <v>10</v>
      </c>
      <c r="F8109" t="s">
        <v>27</v>
      </c>
      <c r="G8109">
        <v>30</v>
      </c>
      <c r="H8109">
        <v>2.5</v>
      </c>
      <c r="I8109">
        <v>2.29</v>
      </c>
      <c r="J8109">
        <v>75</v>
      </c>
      <c r="K8109">
        <v>68.7</v>
      </c>
      <c r="L8109" t="s">
        <v>124</v>
      </c>
    </row>
    <row r="8110" spans="1:12" x14ac:dyDescent="0.25">
      <c r="A8110" t="s">
        <v>9</v>
      </c>
      <c r="B8110" s="1">
        <v>44802</v>
      </c>
      <c r="C8110">
        <v>8</v>
      </c>
      <c r="D8110">
        <v>2022</v>
      </c>
      <c r="E8110" t="s">
        <v>13</v>
      </c>
      <c r="F8110" t="s">
        <v>24</v>
      </c>
      <c r="G8110">
        <v>20</v>
      </c>
      <c r="H8110">
        <v>19.5</v>
      </c>
      <c r="I8110">
        <v>9.0596999999999994</v>
      </c>
      <c r="J8110">
        <v>390</v>
      </c>
      <c r="K8110">
        <v>181.19399999999999</v>
      </c>
      <c r="L8110" t="s">
        <v>137</v>
      </c>
    </row>
    <row r="8111" spans="1:12" x14ac:dyDescent="0.25">
      <c r="A8111" t="s">
        <v>9</v>
      </c>
      <c r="B8111" s="1">
        <v>44802</v>
      </c>
      <c r="C8111">
        <v>8</v>
      </c>
      <c r="D8111">
        <v>2022</v>
      </c>
      <c r="E8111" t="s">
        <v>10</v>
      </c>
      <c r="F8111" t="s">
        <v>46</v>
      </c>
      <c r="G8111">
        <v>6</v>
      </c>
      <c r="H8111">
        <v>32</v>
      </c>
      <c r="I8111">
        <v>10.576000000000001</v>
      </c>
      <c r="J8111">
        <v>192</v>
      </c>
      <c r="K8111">
        <v>63.456000000000003</v>
      </c>
      <c r="L8111" t="s">
        <v>137</v>
      </c>
    </row>
    <row r="8112" spans="1:12" x14ac:dyDescent="0.25">
      <c r="A8112" t="s">
        <v>9</v>
      </c>
      <c r="B8112" s="1">
        <v>44802</v>
      </c>
      <c r="C8112">
        <v>8</v>
      </c>
      <c r="D8112">
        <v>2022</v>
      </c>
      <c r="E8112" t="s">
        <v>28</v>
      </c>
      <c r="F8112" t="s">
        <v>39</v>
      </c>
      <c r="G8112">
        <v>6</v>
      </c>
      <c r="H8112">
        <v>17.45</v>
      </c>
      <c r="I8112">
        <v>8.7826000000000004</v>
      </c>
      <c r="J8112">
        <v>104.7</v>
      </c>
      <c r="K8112">
        <v>52.695599999999999</v>
      </c>
      <c r="L8112" t="s">
        <v>137</v>
      </c>
    </row>
    <row r="8113" spans="1:12" x14ac:dyDescent="0.25">
      <c r="A8113" t="s">
        <v>9</v>
      </c>
      <c r="B8113" s="1">
        <v>44802</v>
      </c>
      <c r="C8113">
        <v>8</v>
      </c>
      <c r="D8113">
        <v>2022</v>
      </c>
      <c r="E8113" t="s">
        <v>28</v>
      </c>
      <c r="F8113" t="s">
        <v>39</v>
      </c>
      <c r="G8113">
        <v>6</v>
      </c>
      <c r="H8113">
        <v>17.45</v>
      </c>
      <c r="I8113">
        <v>8.7826000000000004</v>
      </c>
      <c r="J8113">
        <v>104.7</v>
      </c>
      <c r="K8113">
        <v>52.695599999999999</v>
      </c>
      <c r="L8113" t="s">
        <v>137</v>
      </c>
    </row>
    <row r="8114" spans="1:12" x14ac:dyDescent="0.25">
      <c r="A8114" t="s">
        <v>9</v>
      </c>
      <c r="B8114" s="1">
        <v>44802</v>
      </c>
      <c r="C8114">
        <v>8</v>
      </c>
      <c r="D8114">
        <v>2022</v>
      </c>
      <c r="E8114" t="s">
        <v>13</v>
      </c>
      <c r="F8114" t="s">
        <v>24</v>
      </c>
      <c r="G8114">
        <v>20</v>
      </c>
      <c r="H8114">
        <v>19.5</v>
      </c>
      <c r="I8114">
        <v>9.0596999999999994</v>
      </c>
      <c r="J8114">
        <v>390</v>
      </c>
      <c r="K8114">
        <v>181.19399999999999</v>
      </c>
      <c r="L8114" t="s">
        <v>137</v>
      </c>
    </row>
    <row r="8115" spans="1:12" x14ac:dyDescent="0.25">
      <c r="A8115" t="s">
        <v>9</v>
      </c>
      <c r="B8115" s="1">
        <v>44802</v>
      </c>
      <c r="C8115">
        <v>8</v>
      </c>
      <c r="D8115">
        <v>2022</v>
      </c>
      <c r="E8115" t="s">
        <v>10</v>
      </c>
      <c r="F8115" t="s">
        <v>46</v>
      </c>
      <c r="G8115">
        <v>6</v>
      </c>
      <c r="H8115">
        <v>32</v>
      </c>
      <c r="I8115">
        <v>10.576000000000001</v>
      </c>
      <c r="J8115">
        <v>192</v>
      </c>
      <c r="K8115">
        <v>63.456000000000003</v>
      </c>
      <c r="L8115" t="s">
        <v>137</v>
      </c>
    </row>
    <row r="8116" spans="1:12" x14ac:dyDescent="0.25">
      <c r="A8116" t="s">
        <v>9</v>
      </c>
      <c r="B8116" s="1">
        <v>44805</v>
      </c>
      <c r="C8116">
        <v>9</v>
      </c>
      <c r="D8116">
        <v>2022</v>
      </c>
      <c r="E8116" t="s">
        <v>21</v>
      </c>
      <c r="F8116" t="s">
        <v>55</v>
      </c>
      <c r="G8116">
        <v>1</v>
      </c>
      <c r="H8116">
        <v>25.89</v>
      </c>
      <c r="I8116">
        <v>15.363099999999999</v>
      </c>
      <c r="J8116">
        <v>25.89</v>
      </c>
      <c r="K8116">
        <v>15.363099999999999</v>
      </c>
      <c r="L8116" t="s">
        <v>129</v>
      </c>
    </row>
    <row r="8117" spans="1:12" x14ac:dyDescent="0.25">
      <c r="A8117" t="s">
        <v>9</v>
      </c>
      <c r="B8117" s="1">
        <v>44805</v>
      </c>
      <c r="C8117">
        <v>9</v>
      </c>
      <c r="D8117">
        <v>2022</v>
      </c>
      <c r="E8117" t="s">
        <v>10</v>
      </c>
      <c r="F8117" t="s">
        <v>26</v>
      </c>
      <c r="G8117">
        <v>10</v>
      </c>
      <c r="H8117">
        <v>34</v>
      </c>
      <c r="I8117">
        <v>17.571200000000001</v>
      </c>
      <c r="J8117">
        <v>340</v>
      </c>
      <c r="K8117">
        <v>175.71199999999999</v>
      </c>
      <c r="L8117" t="s">
        <v>129</v>
      </c>
    </row>
    <row r="8118" spans="1:12" x14ac:dyDescent="0.25">
      <c r="A8118" t="s">
        <v>9</v>
      </c>
      <c r="B8118" s="1">
        <v>44805</v>
      </c>
      <c r="C8118">
        <v>9</v>
      </c>
      <c r="D8118">
        <v>2022</v>
      </c>
      <c r="E8118" t="s">
        <v>21</v>
      </c>
      <c r="F8118" t="s">
        <v>55</v>
      </c>
      <c r="G8118">
        <v>1</v>
      </c>
      <c r="H8118">
        <v>25.89</v>
      </c>
      <c r="I8118">
        <v>15.363099999999999</v>
      </c>
      <c r="J8118">
        <v>25.89</v>
      </c>
      <c r="K8118">
        <v>15.363099999999999</v>
      </c>
      <c r="L8118" t="s">
        <v>129</v>
      </c>
    </row>
    <row r="8119" spans="1:12" x14ac:dyDescent="0.25">
      <c r="A8119" t="s">
        <v>9</v>
      </c>
      <c r="B8119" s="1">
        <v>44805</v>
      </c>
      <c r="C8119">
        <v>9</v>
      </c>
      <c r="D8119">
        <v>2022</v>
      </c>
      <c r="E8119" t="s">
        <v>10</v>
      </c>
      <c r="F8119" t="s">
        <v>26</v>
      </c>
      <c r="G8119">
        <v>10</v>
      </c>
      <c r="H8119">
        <v>34</v>
      </c>
      <c r="I8119">
        <v>17.571200000000001</v>
      </c>
      <c r="J8119">
        <v>340</v>
      </c>
      <c r="K8119">
        <v>175.71199999999999</v>
      </c>
      <c r="L8119" t="s">
        <v>129</v>
      </c>
    </row>
    <row r="8120" spans="1:12" x14ac:dyDescent="0.25">
      <c r="A8120" t="s">
        <v>9</v>
      </c>
      <c r="B8120" s="1">
        <v>44805</v>
      </c>
      <c r="C8120">
        <v>9</v>
      </c>
      <c r="D8120">
        <v>2022</v>
      </c>
      <c r="E8120" t="s">
        <v>10</v>
      </c>
      <c r="F8120" t="s">
        <v>26</v>
      </c>
      <c r="G8120">
        <v>10</v>
      </c>
      <c r="H8120">
        <v>34</v>
      </c>
      <c r="I8120">
        <v>17.571200000000001</v>
      </c>
      <c r="J8120">
        <v>340</v>
      </c>
      <c r="K8120">
        <v>175.71199999999999</v>
      </c>
      <c r="L8120" t="s">
        <v>129</v>
      </c>
    </row>
    <row r="8121" spans="1:12" x14ac:dyDescent="0.25">
      <c r="A8121" t="s">
        <v>9</v>
      </c>
      <c r="B8121" s="1">
        <v>44805</v>
      </c>
      <c r="C8121">
        <v>9</v>
      </c>
      <c r="D8121">
        <v>2022</v>
      </c>
      <c r="E8121" t="s">
        <v>21</v>
      </c>
      <c r="F8121" t="s">
        <v>55</v>
      </c>
      <c r="G8121">
        <v>1</v>
      </c>
      <c r="H8121">
        <v>25.89</v>
      </c>
      <c r="I8121">
        <v>15.363099999999999</v>
      </c>
      <c r="J8121">
        <v>25.89</v>
      </c>
      <c r="K8121">
        <v>15.363099999999999</v>
      </c>
      <c r="L8121" t="s">
        <v>129</v>
      </c>
    </row>
    <row r="8122" spans="1:12" x14ac:dyDescent="0.25">
      <c r="A8122" t="s">
        <v>23</v>
      </c>
      <c r="B8122" s="1">
        <v>44805</v>
      </c>
      <c r="C8122">
        <v>9</v>
      </c>
      <c r="D8122">
        <v>2022</v>
      </c>
      <c r="E8122" t="s">
        <v>10</v>
      </c>
      <c r="F8122" t="s">
        <v>26</v>
      </c>
      <c r="G8122">
        <v>25</v>
      </c>
      <c r="H8122">
        <v>34</v>
      </c>
      <c r="I8122">
        <v>19.869599999999998</v>
      </c>
      <c r="J8122">
        <v>850</v>
      </c>
      <c r="K8122">
        <v>496.74</v>
      </c>
      <c r="L8122" t="s">
        <v>133</v>
      </c>
    </row>
    <row r="8123" spans="1:12" x14ac:dyDescent="0.25">
      <c r="A8123" t="s">
        <v>23</v>
      </c>
      <c r="B8123" s="1">
        <v>44805</v>
      </c>
      <c r="C8123">
        <v>9</v>
      </c>
      <c r="D8123">
        <v>2022</v>
      </c>
      <c r="E8123" t="s">
        <v>31</v>
      </c>
      <c r="F8123" t="s">
        <v>73</v>
      </c>
      <c r="G8123">
        <v>60</v>
      </c>
      <c r="H8123">
        <v>18</v>
      </c>
      <c r="I8123">
        <v>2.0825999999999998</v>
      </c>
      <c r="J8123">
        <v>1080</v>
      </c>
      <c r="K8123">
        <v>124.956</v>
      </c>
      <c r="L8123" t="s">
        <v>133</v>
      </c>
    </row>
    <row r="8124" spans="1:12" x14ac:dyDescent="0.25">
      <c r="A8124" t="s">
        <v>23</v>
      </c>
      <c r="B8124" s="1">
        <v>44805</v>
      </c>
      <c r="C8124">
        <v>9</v>
      </c>
      <c r="D8124">
        <v>2022</v>
      </c>
      <c r="E8124" t="s">
        <v>31</v>
      </c>
      <c r="F8124" t="s">
        <v>73</v>
      </c>
      <c r="G8124">
        <v>60</v>
      </c>
      <c r="H8124">
        <v>18</v>
      </c>
      <c r="I8124">
        <v>2.0825999999999998</v>
      </c>
      <c r="J8124">
        <v>1080</v>
      </c>
      <c r="K8124">
        <v>124.956</v>
      </c>
      <c r="L8124" t="s">
        <v>133</v>
      </c>
    </row>
    <row r="8125" spans="1:12" x14ac:dyDescent="0.25">
      <c r="A8125" t="s">
        <v>23</v>
      </c>
      <c r="B8125" s="1">
        <v>44805</v>
      </c>
      <c r="C8125">
        <v>9</v>
      </c>
      <c r="D8125">
        <v>2022</v>
      </c>
      <c r="E8125" t="s">
        <v>10</v>
      </c>
      <c r="F8125" t="s">
        <v>26</v>
      </c>
      <c r="G8125">
        <v>25</v>
      </c>
      <c r="H8125">
        <v>34</v>
      </c>
      <c r="I8125">
        <v>19.869599999999998</v>
      </c>
      <c r="J8125">
        <v>850</v>
      </c>
      <c r="K8125">
        <v>496.74</v>
      </c>
      <c r="L8125" t="s">
        <v>133</v>
      </c>
    </row>
    <row r="8126" spans="1:12" x14ac:dyDescent="0.25">
      <c r="A8126" t="s">
        <v>23</v>
      </c>
      <c r="B8126" s="1">
        <v>44805</v>
      </c>
      <c r="C8126">
        <v>9</v>
      </c>
      <c r="D8126">
        <v>2022</v>
      </c>
      <c r="E8126" t="s">
        <v>10</v>
      </c>
      <c r="F8126" t="s">
        <v>26</v>
      </c>
      <c r="G8126">
        <v>25</v>
      </c>
      <c r="H8126">
        <v>34</v>
      </c>
      <c r="I8126">
        <v>19.869599999999998</v>
      </c>
      <c r="J8126">
        <v>850</v>
      </c>
      <c r="K8126">
        <v>496.74</v>
      </c>
      <c r="L8126" t="s">
        <v>133</v>
      </c>
    </row>
    <row r="8127" spans="1:12" x14ac:dyDescent="0.25">
      <c r="A8127" t="s">
        <v>23</v>
      </c>
      <c r="B8127" s="1">
        <v>44805</v>
      </c>
      <c r="C8127">
        <v>9</v>
      </c>
      <c r="D8127">
        <v>2022</v>
      </c>
      <c r="E8127" t="s">
        <v>31</v>
      </c>
      <c r="F8127" t="s">
        <v>73</v>
      </c>
      <c r="G8127">
        <v>60</v>
      </c>
      <c r="H8127">
        <v>18</v>
      </c>
      <c r="I8127">
        <v>2.0825999999999998</v>
      </c>
      <c r="J8127">
        <v>1080</v>
      </c>
      <c r="K8127">
        <v>124.956</v>
      </c>
      <c r="L8127" t="s">
        <v>133</v>
      </c>
    </row>
    <row r="8128" spans="1:12" x14ac:dyDescent="0.25">
      <c r="A8128" t="s">
        <v>23</v>
      </c>
      <c r="B8128" s="1">
        <v>44805</v>
      </c>
      <c r="C8128">
        <v>9</v>
      </c>
      <c r="D8128">
        <v>2022</v>
      </c>
      <c r="E8128" t="s">
        <v>10</v>
      </c>
      <c r="F8128" t="s">
        <v>26</v>
      </c>
      <c r="G8128">
        <v>25</v>
      </c>
      <c r="H8128">
        <v>34</v>
      </c>
      <c r="I8128">
        <v>19.869599999999998</v>
      </c>
      <c r="J8128">
        <v>850</v>
      </c>
      <c r="K8128">
        <v>496.74</v>
      </c>
      <c r="L8128" t="s">
        <v>133</v>
      </c>
    </row>
    <row r="8129" spans="1:12" x14ac:dyDescent="0.25">
      <c r="A8129" t="s">
        <v>23</v>
      </c>
      <c r="B8129" s="1">
        <v>44805</v>
      </c>
      <c r="C8129">
        <v>9</v>
      </c>
      <c r="D8129">
        <v>2022</v>
      </c>
      <c r="E8129" t="s">
        <v>31</v>
      </c>
      <c r="F8129" t="s">
        <v>73</v>
      </c>
      <c r="G8129">
        <v>60</v>
      </c>
      <c r="H8129">
        <v>18</v>
      </c>
      <c r="I8129">
        <v>2.0825999999999998</v>
      </c>
      <c r="J8129">
        <v>1080</v>
      </c>
      <c r="K8129">
        <v>124.956</v>
      </c>
      <c r="L8129" t="s">
        <v>133</v>
      </c>
    </row>
    <row r="8130" spans="1:12" x14ac:dyDescent="0.25">
      <c r="A8130" t="s">
        <v>9</v>
      </c>
      <c r="B8130" s="1">
        <v>44805</v>
      </c>
      <c r="C8130">
        <v>9</v>
      </c>
      <c r="D8130">
        <v>2022</v>
      </c>
      <c r="E8130" t="s">
        <v>28</v>
      </c>
      <c r="F8130" t="s">
        <v>87</v>
      </c>
      <c r="G8130">
        <v>24</v>
      </c>
      <c r="H8130">
        <v>14</v>
      </c>
      <c r="I8130">
        <v>9.9231999999999996</v>
      </c>
      <c r="J8130">
        <v>336</v>
      </c>
      <c r="K8130">
        <v>238.1568</v>
      </c>
      <c r="L8130" t="s">
        <v>122</v>
      </c>
    </row>
    <row r="8131" spans="1:12" x14ac:dyDescent="0.25">
      <c r="A8131" t="s">
        <v>9</v>
      </c>
      <c r="B8131" s="1">
        <v>44805</v>
      </c>
      <c r="C8131">
        <v>9</v>
      </c>
      <c r="D8131">
        <v>2022</v>
      </c>
      <c r="E8131" t="s">
        <v>21</v>
      </c>
      <c r="F8131" t="s">
        <v>59</v>
      </c>
      <c r="G8131">
        <v>20</v>
      </c>
      <c r="H8131">
        <v>18.399999999999999</v>
      </c>
      <c r="I8131">
        <v>8.1511999999999993</v>
      </c>
      <c r="J8131">
        <v>368</v>
      </c>
      <c r="K8131">
        <v>163.024</v>
      </c>
      <c r="L8131" t="s">
        <v>122</v>
      </c>
    </row>
    <row r="8132" spans="1:12" x14ac:dyDescent="0.25">
      <c r="A8132" t="s">
        <v>9</v>
      </c>
      <c r="B8132" s="1">
        <v>44805</v>
      </c>
      <c r="C8132">
        <v>9</v>
      </c>
      <c r="D8132">
        <v>2022</v>
      </c>
      <c r="E8132" t="s">
        <v>28</v>
      </c>
      <c r="F8132" t="s">
        <v>39</v>
      </c>
      <c r="G8132">
        <v>24</v>
      </c>
      <c r="H8132">
        <v>17.45</v>
      </c>
      <c r="I8132">
        <v>13.452199999999999</v>
      </c>
      <c r="J8132">
        <v>418.8</v>
      </c>
      <c r="K8132">
        <v>322.8528</v>
      </c>
      <c r="L8132" t="s">
        <v>122</v>
      </c>
    </row>
    <row r="8133" spans="1:12" x14ac:dyDescent="0.25">
      <c r="A8133" t="s">
        <v>9</v>
      </c>
      <c r="B8133" s="1">
        <v>44805</v>
      </c>
      <c r="C8133">
        <v>9</v>
      </c>
      <c r="D8133">
        <v>2022</v>
      </c>
      <c r="E8133" t="s">
        <v>28</v>
      </c>
      <c r="F8133" t="s">
        <v>87</v>
      </c>
      <c r="G8133">
        <v>24</v>
      </c>
      <c r="H8133">
        <v>14</v>
      </c>
      <c r="I8133">
        <v>9.9231999999999996</v>
      </c>
      <c r="J8133">
        <v>336</v>
      </c>
      <c r="K8133">
        <v>238.1568</v>
      </c>
      <c r="L8133" t="s">
        <v>122</v>
      </c>
    </row>
    <row r="8134" spans="1:12" x14ac:dyDescent="0.25">
      <c r="A8134" t="s">
        <v>9</v>
      </c>
      <c r="B8134" s="1">
        <v>44805</v>
      </c>
      <c r="C8134">
        <v>9</v>
      </c>
      <c r="D8134">
        <v>2022</v>
      </c>
      <c r="E8134" t="s">
        <v>28</v>
      </c>
      <c r="F8134" t="s">
        <v>39</v>
      </c>
      <c r="G8134">
        <v>24</v>
      </c>
      <c r="H8134">
        <v>17.45</v>
      </c>
      <c r="I8134">
        <v>13.452199999999999</v>
      </c>
      <c r="J8134">
        <v>418.8</v>
      </c>
      <c r="K8134">
        <v>322.8528</v>
      </c>
      <c r="L8134" t="s">
        <v>122</v>
      </c>
    </row>
    <row r="8135" spans="1:12" x14ac:dyDescent="0.25">
      <c r="A8135" t="s">
        <v>9</v>
      </c>
      <c r="B8135" s="1">
        <v>44805</v>
      </c>
      <c r="C8135">
        <v>9</v>
      </c>
      <c r="D8135">
        <v>2022</v>
      </c>
      <c r="E8135" t="s">
        <v>21</v>
      </c>
      <c r="F8135" t="s">
        <v>59</v>
      </c>
      <c r="G8135">
        <v>20</v>
      </c>
      <c r="H8135">
        <v>18.399999999999999</v>
      </c>
      <c r="I8135">
        <v>8.1511999999999993</v>
      </c>
      <c r="J8135">
        <v>368</v>
      </c>
      <c r="K8135">
        <v>163.024</v>
      </c>
      <c r="L8135" t="s">
        <v>122</v>
      </c>
    </row>
    <row r="8136" spans="1:12" x14ac:dyDescent="0.25">
      <c r="A8136" t="s">
        <v>9</v>
      </c>
      <c r="B8136" s="1">
        <v>44805</v>
      </c>
      <c r="C8136">
        <v>9</v>
      </c>
      <c r="D8136">
        <v>2022</v>
      </c>
      <c r="E8136" t="s">
        <v>21</v>
      </c>
      <c r="F8136" t="s">
        <v>59</v>
      </c>
      <c r="G8136">
        <v>20</v>
      </c>
      <c r="H8136">
        <v>18.399999999999999</v>
      </c>
      <c r="I8136">
        <v>8.1511999999999993</v>
      </c>
      <c r="J8136">
        <v>368</v>
      </c>
      <c r="K8136">
        <v>163.024</v>
      </c>
      <c r="L8136" t="s">
        <v>122</v>
      </c>
    </row>
    <row r="8137" spans="1:12" x14ac:dyDescent="0.25">
      <c r="A8137" t="s">
        <v>9</v>
      </c>
      <c r="B8137" s="1">
        <v>44805</v>
      </c>
      <c r="C8137">
        <v>9</v>
      </c>
      <c r="D8137">
        <v>2022</v>
      </c>
      <c r="E8137" t="s">
        <v>28</v>
      </c>
      <c r="F8137" t="s">
        <v>39</v>
      </c>
      <c r="G8137">
        <v>24</v>
      </c>
      <c r="H8137">
        <v>17.45</v>
      </c>
      <c r="I8137">
        <v>13.452199999999999</v>
      </c>
      <c r="J8137">
        <v>418.8</v>
      </c>
      <c r="K8137">
        <v>322.8528</v>
      </c>
      <c r="L8137" t="s">
        <v>122</v>
      </c>
    </row>
    <row r="8138" spans="1:12" x14ac:dyDescent="0.25">
      <c r="A8138" t="s">
        <v>9</v>
      </c>
      <c r="B8138" s="1">
        <v>44805</v>
      </c>
      <c r="C8138">
        <v>9</v>
      </c>
      <c r="D8138">
        <v>2022</v>
      </c>
      <c r="E8138" t="s">
        <v>28</v>
      </c>
      <c r="F8138" t="s">
        <v>87</v>
      </c>
      <c r="G8138">
        <v>24</v>
      </c>
      <c r="H8138">
        <v>14</v>
      </c>
      <c r="I8138">
        <v>9.9231999999999996</v>
      </c>
      <c r="J8138">
        <v>336</v>
      </c>
      <c r="K8138">
        <v>238.1568</v>
      </c>
      <c r="L8138" t="s">
        <v>122</v>
      </c>
    </row>
    <row r="8139" spans="1:12" x14ac:dyDescent="0.25">
      <c r="A8139" t="s">
        <v>9</v>
      </c>
      <c r="B8139" s="1">
        <v>44805</v>
      </c>
      <c r="C8139">
        <v>9</v>
      </c>
      <c r="D8139">
        <v>2022</v>
      </c>
      <c r="E8139" t="s">
        <v>21</v>
      </c>
      <c r="F8139" t="s">
        <v>59</v>
      </c>
      <c r="G8139">
        <v>20</v>
      </c>
      <c r="H8139">
        <v>18.399999999999999</v>
      </c>
      <c r="I8139">
        <v>8.1511999999999993</v>
      </c>
      <c r="J8139">
        <v>368</v>
      </c>
      <c r="K8139">
        <v>163.024</v>
      </c>
      <c r="L8139" t="s">
        <v>122</v>
      </c>
    </row>
    <row r="8140" spans="1:12" x14ac:dyDescent="0.25">
      <c r="A8140" t="s">
        <v>9</v>
      </c>
      <c r="B8140" s="1">
        <v>44805</v>
      </c>
      <c r="C8140">
        <v>9</v>
      </c>
      <c r="D8140">
        <v>2022</v>
      </c>
      <c r="E8140" t="s">
        <v>28</v>
      </c>
      <c r="F8140" t="s">
        <v>39</v>
      </c>
      <c r="G8140">
        <v>24</v>
      </c>
      <c r="H8140">
        <v>17.45</v>
      </c>
      <c r="I8140">
        <v>13.452199999999999</v>
      </c>
      <c r="J8140">
        <v>418.8</v>
      </c>
      <c r="K8140">
        <v>322.8528</v>
      </c>
      <c r="L8140" t="s">
        <v>122</v>
      </c>
    </row>
    <row r="8141" spans="1:12" x14ac:dyDescent="0.25">
      <c r="A8141" t="s">
        <v>9</v>
      </c>
      <c r="B8141" s="1">
        <v>44805</v>
      </c>
      <c r="C8141">
        <v>9</v>
      </c>
      <c r="D8141">
        <v>2022</v>
      </c>
      <c r="E8141" t="s">
        <v>28</v>
      </c>
      <c r="F8141" t="s">
        <v>87</v>
      </c>
      <c r="G8141">
        <v>24</v>
      </c>
      <c r="H8141">
        <v>14</v>
      </c>
      <c r="I8141">
        <v>9.9231999999999996</v>
      </c>
      <c r="J8141">
        <v>336</v>
      </c>
      <c r="K8141">
        <v>238.1568</v>
      </c>
      <c r="L8141" t="s">
        <v>122</v>
      </c>
    </row>
    <row r="8142" spans="1:12" x14ac:dyDescent="0.25">
      <c r="A8142" t="s">
        <v>9</v>
      </c>
      <c r="B8142" s="1">
        <v>44805</v>
      </c>
      <c r="C8142">
        <v>9</v>
      </c>
      <c r="D8142">
        <v>2022</v>
      </c>
      <c r="E8142" t="s">
        <v>28</v>
      </c>
      <c r="F8142" t="s">
        <v>39</v>
      </c>
      <c r="G8142">
        <v>24</v>
      </c>
      <c r="H8142">
        <v>17.45</v>
      </c>
      <c r="I8142">
        <v>13.452199999999999</v>
      </c>
      <c r="J8142">
        <v>418.8</v>
      </c>
      <c r="K8142">
        <v>322.8528</v>
      </c>
      <c r="L8142" t="s">
        <v>122</v>
      </c>
    </row>
    <row r="8143" spans="1:12" x14ac:dyDescent="0.25">
      <c r="A8143" t="s">
        <v>9</v>
      </c>
      <c r="B8143" s="1">
        <v>44805</v>
      </c>
      <c r="C8143">
        <v>9</v>
      </c>
      <c r="D8143">
        <v>2022</v>
      </c>
      <c r="E8143" t="s">
        <v>28</v>
      </c>
      <c r="F8143" t="s">
        <v>87</v>
      </c>
      <c r="G8143">
        <v>24</v>
      </c>
      <c r="H8143">
        <v>14</v>
      </c>
      <c r="I8143">
        <v>9.9231999999999996</v>
      </c>
      <c r="J8143">
        <v>336</v>
      </c>
      <c r="K8143">
        <v>238.1568</v>
      </c>
      <c r="L8143" t="s">
        <v>122</v>
      </c>
    </row>
    <row r="8144" spans="1:12" x14ac:dyDescent="0.25">
      <c r="A8144" t="s">
        <v>9</v>
      </c>
      <c r="B8144" s="1">
        <v>44805</v>
      </c>
      <c r="C8144">
        <v>9</v>
      </c>
      <c r="D8144">
        <v>2022</v>
      </c>
      <c r="E8144" t="s">
        <v>21</v>
      </c>
      <c r="F8144" t="s">
        <v>59</v>
      </c>
      <c r="G8144">
        <v>20</v>
      </c>
      <c r="H8144">
        <v>18.399999999999999</v>
      </c>
      <c r="I8144">
        <v>8.1511999999999993</v>
      </c>
      <c r="J8144">
        <v>368</v>
      </c>
      <c r="K8144">
        <v>163.024</v>
      </c>
      <c r="L8144" t="s">
        <v>122</v>
      </c>
    </row>
    <row r="8145" spans="1:12" x14ac:dyDescent="0.25">
      <c r="A8145" t="s">
        <v>9</v>
      </c>
      <c r="B8145" s="1">
        <v>44805</v>
      </c>
      <c r="C8145">
        <v>9</v>
      </c>
      <c r="D8145">
        <v>2022</v>
      </c>
      <c r="E8145" t="s">
        <v>21</v>
      </c>
      <c r="F8145" t="s">
        <v>59</v>
      </c>
      <c r="G8145">
        <v>20</v>
      </c>
      <c r="H8145">
        <v>18.399999999999999</v>
      </c>
      <c r="I8145">
        <v>8.1511999999999993</v>
      </c>
      <c r="J8145">
        <v>368</v>
      </c>
      <c r="K8145">
        <v>163.024</v>
      </c>
      <c r="L8145" t="s">
        <v>122</v>
      </c>
    </row>
    <row r="8146" spans="1:12" x14ac:dyDescent="0.25">
      <c r="A8146" t="s">
        <v>9</v>
      </c>
      <c r="B8146" s="1">
        <v>44805</v>
      </c>
      <c r="C8146">
        <v>9</v>
      </c>
      <c r="D8146">
        <v>2022</v>
      </c>
      <c r="E8146" t="s">
        <v>28</v>
      </c>
      <c r="F8146" t="s">
        <v>39</v>
      </c>
      <c r="G8146">
        <v>24</v>
      </c>
      <c r="H8146">
        <v>17.45</v>
      </c>
      <c r="I8146">
        <v>13.452199999999999</v>
      </c>
      <c r="J8146">
        <v>418.8</v>
      </c>
      <c r="K8146">
        <v>322.8528</v>
      </c>
      <c r="L8146" t="s">
        <v>122</v>
      </c>
    </row>
    <row r="8147" spans="1:12" x14ac:dyDescent="0.25">
      <c r="A8147" t="s">
        <v>9</v>
      </c>
      <c r="B8147" s="1">
        <v>44805</v>
      </c>
      <c r="C8147">
        <v>9</v>
      </c>
      <c r="D8147">
        <v>2022</v>
      </c>
      <c r="E8147" t="s">
        <v>28</v>
      </c>
      <c r="F8147" t="s">
        <v>87</v>
      </c>
      <c r="G8147">
        <v>24</v>
      </c>
      <c r="H8147">
        <v>14</v>
      </c>
      <c r="I8147">
        <v>9.9231999999999996</v>
      </c>
      <c r="J8147">
        <v>336</v>
      </c>
      <c r="K8147">
        <v>238.1568</v>
      </c>
      <c r="L8147" t="s">
        <v>122</v>
      </c>
    </row>
    <row r="8148" spans="1:12" x14ac:dyDescent="0.25">
      <c r="A8148" t="s">
        <v>9</v>
      </c>
      <c r="B8148" s="1">
        <v>44805</v>
      </c>
      <c r="C8148">
        <v>9</v>
      </c>
      <c r="D8148">
        <v>2022</v>
      </c>
      <c r="E8148" t="s">
        <v>21</v>
      </c>
      <c r="F8148" t="s">
        <v>59</v>
      </c>
      <c r="G8148">
        <v>20</v>
      </c>
      <c r="H8148">
        <v>18.399999999999999</v>
      </c>
      <c r="I8148">
        <v>8.1511999999999993</v>
      </c>
      <c r="J8148">
        <v>368</v>
      </c>
      <c r="K8148">
        <v>163.024</v>
      </c>
      <c r="L8148" t="s">
        <v>122</v>
      </c>
    </row>
    <row r="8149" spans="1:12" x14ac:dyDescent="0.25">
      <c r="A8149" t="s">
        <v>9</v>
      </c>
      <c r="B8149" s="1">
        <v>44805</v>
      </c>
      <c r="C8149">
        <v>9</v>
      </c>
      <c r="D8149">
        <v>2022</v>
      </c>
      <c r="E8149" t="s">
        <v>28</v>
      </c>
      <c r="F8149" t="s">
        <v>39</v>
      </c>
      <c r="G8149">
        <v>24</v>
      </c>
      <c r="H8149">
        <v>17.45</v>
      </c>
      <c r="I8149">
        <v>13.452199999999999</v>
      </c>
      <c r="J8149">
        <v>418.8</v>
      </c>
      <c r="K8149">
        <v>322.8528</v>
      </c>
      <c r="L8149" t="s">
        <v>122</v>
      </c>
    </row>
    <row r="8150" spans="1:12" x14ac:dyDescent="0.25">
      <c r="A8150" t="s">
        <v>9</v>
      </c>
      <c r="B8150" s="1">
        <v>44805</v>
      </c>
      <c r="C8150">
        <v>9</v>
      </c>
      <c r="D8150">
        <v>2022</v>
      </c>
      <c r="E8150" t="s">
        <v>28</v>
      </c>
      <c r="F8150" t="s">
        <v>87</v>
      </c>
      <c r="G8150">
        <v>24</v>
      </c>
      <c r="H8150">
        <v>14</v>
      </c>
      <c r="I8150">
        <v>9.9231999999999996</v>
      </c>
      <c r="J8150">
        <v>336</v>
      </c>
      <c r="K8150">
        <v>238.1568</v>
      </c>
      <c r="L8150" t="s">
        <v>122</v>
      </c>
    </row>
    <row r="8151" spans="1:12" x14ac:dyDescent="0.25">
      <c r="A8151" t="s">
        <v>9</v>
      </c>
      <c r="B8151" s="1">
        <v>44806</v>
      </c>
      <c r="C8151">
        <v>9</v>
      </c>
      <c r="D8151">
        <v>2022</v>
      </c>
      <c r="E8151" t="s">
        <v>28</v>
      </c>
      <c r="F8151" t="s">
        <v>93</v>
      </c>
      <c r="G8151">
        <v>24</v>
      </c>
      <c r="H8151">
        <v>16.25</v>
      </c>
      <c r="I8151">
        <v>4.9969000000000001</v>
      </c>
      <c r="J8151">
        <v>390</v>
      </c>
      <c r="K8151">
        <v>119.9256</v>
      </c>
      <c r="L8151" t="s">
        <v>130</v>
      </c>
    </row>
    <row r="8152" spans="1:12" x14ac:dyDescent="0.25">
      <c r="A8152" t="s">
        <v>9</v>
      </c>
      <c r="B8152" s="1">
        <v>44806</v>
      </c>
      <c r="C8152">
        <v>9</v>
      </c>
      <c r="D8152">
        <v>2022</v>
      </c>
      <c r="E8152" t="s">
        <v>28</v>
      </c>
      <c r="F8152" t="s">
        <v>93</v>
      </c>
      <c r="G8152">
        <v>24</v>
      </c>
      <c r="H8152">
        <v>16.25</v>
      </c>
      <c r="I8152">
        <v>4.9969000000000001</v>
      </c>
      <c r="J8152">
        <v>390</v>
      </c>
      <c r="K8152">
        <v>119.9256</v>
      </c>
      <c r="L8152" t="s">
        <v>130</v>
      </c>
    </row>
    <row r="8153" spans="1:12" x14ac:dyDescent="0.25">
      <c r="A8153" t="s">
        <v>9</v>
      </c>
      <c r="B8153" s="1">
        <v>44806</v>
      </c>
      <c r="C8153">
        <v>9</v>
      </c>
      <c r="D8153">
        <v>2022</v>
      </c>
      <c r="E8153" t="s">
        <v>28</v>
      </c>
      <c r="F8153" t="s">
        <v>93</v>
      </c>
      <c r="G8153">
        <v>24</v>
      </c>
      <c r="H8153">
        <v>16.25</v>
      </c>
      <c r="I8153">
        <v>4.9969000000000001</v>
      </c>
      <c r="J8153">
        <v>390</v>
      </c>
      <c r="K8153">
        <v>119.9256</v>
      </c>
      <c r="L8153" t="s">
        <v>130</v>
      </c>
    </row>
    <row r="8154" spans="1:12" x14ac:dyDescent="0.25">
      <c r="A8154" t="s">
        <v>9</v>
      </c>
      <c r="B8154" s="1">
        <v>44806</v>
      </c>
      <c r="C8154">
        <v>9</v>
      </c>
      <c r="D8154">
        <v>2022</v>
      </c>
      <c r="E8154" t="s">
        <v>19</v>
      </c>
      <c r="F8154" t="s">
        <v>67</v>
      </c>
      <c r="G8154">
        <v>40</v>
      </c>
      <c r="H8154">
        <v>43.9</v>
      </c>
      <c r="I8154">
        <v>25.268799999999999</v>
      </c>
      <c r="J8154">
        <v>1756</v>
      </c>
      <c r="K8154">
        <v>1010.752</v>
      </c>
      <c r="L8154" t="s">
        <v>134</v>
      </c>
    </row>
    <row r="8155" spans="1:12" x14ac:dyDescent="0.25">
      <c r="A8155" t="s">
        <v>9</v>
      </c>
      <c r="B8155" s="1">
        <v>44806</v>
      </c>
      <c r="C8155">
        <v>9</v>
      </c>
      <c r="D8155">
        <v>2022</v>
      </c>
      <c r="E8155" t="s">
        <v>31</v>
      </c>
      <c r="F8155" t="s">
        <v>52</v>
      </c>
      <c r="G8155">
        <v>10</v>
      </c>
      <c r="H8155">
        <v>18</v>
      </c>
      <c r="I8155">
        <v>13.0482</v>
      </c>
      <c r="J8155">
        <v>180</v>
      </c>
      <c r="K8155">
        <v>130.482</v>
      </c>
      <c r="L8155" t="s">
        <v>134</v>
      </c>
    </row>
    <row r="8156" spans="1:12" x14ac:dyDescent="0.25">
      <c r="A8156" t="s">
        <v>9</v>
      </c>
      <c r="B8156" s="1">
        <v>44806</v>
      </c>
      <c r="C8156">
        <v>9</v>
      </c>
      <c r="D8156">
        <v>2022</v>
      </c>
      <c r="E8156" t="s">
        <v>19</v>
      </c>
      <c r="F8156" t="s">
        <v>67</v>
      </c>
      <c r="G8156">
        <v>40</v>
      </c>
      <c r="H8156">
        <v>43.9</v>
      </c>
      <c r="I8156">
        <v>25.268799999999999</v>
      </c>
      <c r="J8156">
        <v>1756</v>
      </c>
      <c r="K8156">
        <v>1010.752</v>
      </c>
      <c r="L8156" t="s">
        <v>134</v>
      </c>
    </row>
    <row r="8157" spans="1:12" x14ac:dyDescent="0.25">
      <c r="A8157" t="s">
        <v>9</v>
      </c>
      <c r="B8157" s="1">
        <v>44806</v>
      </c>
      <c r="C8157">
        <v>9</v>
      </c>
      <c r="D8157">
        <v>2022</v>
      </c>
      <c r="E8157" t="s">
        <v>31</v>
      </c>
      <c r="F8157" t="s">
        <v>52</v>
      </c>
      <c r="G8157">
        <v>10</v>
      </c>
      <c r="H8157">
        <v>18</v>
      </c>
      <c r="I8157">
        <v>13.0482</v>
      </c>
      <c r="J8157">
        <v>180</v>
      </c>
      <c r="K8157">
        <v>130.482</v>
      </c>
      <c r="L8157" t="s">
        <v>134</v>
      </c>
    </row>
    <row r="8158" spans="1:12" x14ac:dyDescent="0.25">
      <c r="A8158" t="s">
        <v>9</v>
      </c>
      <c r="B8158" s="1">
        <v>44806</v>
      </c>
      <c r="C8158">
        <v>9</v>
      </c>
      <c r="D8158">
        <v>2022</v>
      </c>
      <c r="E8158" t="s">
        <v>34</v>
      </c>
      <c r="F8158" t="s">
        <v>56</v>
      </c>
      <c r="G8158">
        <v>15</v>
      </c>
      <c r="H8158">
        <v>39</v>
      </c>
      <c r="I8158">
        <v>30.330300000000001</v>
      </c>
      <c r="J8158">
        <v>585</v>
      </c>
      <c r="K8158">
        <v>454.9545</v>
      </c>
      <c r="L8158" t="s">
        <v>119</v>
      </c>
    </row>
    <row r="8159" spans="1:12" x14ac:dyDescent="0.25">
      <c r="A8159" t="s">
        <v>9</v>
      </c>
      <c r="B8159" s="1">
        <v>44806</v>
      </c>
      <c r="C8159">
        <v>9</v>
      </c>
      <c r="D8159">
        <v>2022</v>
      </c>
      <c r="E8159" t="s">
        <v>31</v>
      </c>
      <c r="F8159" t="s">
        <v>37</v>
      </c>
      <c r="G8159">
        <v>35</v>
      </c>
      <c r="H8159">
        <v>4.5</v>
      </c>
      <c r="I8159">
        <v>0.98499999999999999</v>
      </c>
      <c r="J8159">
        <v>157.5</v>
      </c>
      <c r="K8159">
        <v>34.475000000000001</v>
      </c>
      <c r="L8159" t="s">
        <v>119</v>
      </c>
    </row>
    <row r="8160" spans="1:12" x14ac:dyDescent="0.25">
      <c r="A8160" t="s">
        <v>9</v>
      </c>
      <c r="B8160" s="1">
        <v>44806</v>
      </c>
      <c r="C8160">
        <v>9</v>
      </c>
      <c r="D8160">
        <v>2022</v>
      </c>
      <c r="E8160" t="s">
        <v>31</v>
      </c>
      <c r="F8160" t="s">
        <v>37</v>
      </c>
      <c r="G8160">
        <v>35</v>
      </c>
      <c r="H8160">
        <v>4.5</v>
      </c>
      <c r="I8160">
        <v>0.98499999999999999</v>
      </c>
      <c r="J8160">
        <v>157.5</v>
      </c>
      <c r="K8160">
        <v>34.475000000000001</v>
      </c>
      <c r="L8160" t="s">
        <v>119</v>
      </c>
    </row>
    <row r="8161" spans="1:12" x14ac:dyDescent="0.25">
      <c r="A8161" t="s">
        <v>9</v>
      </c>
      <c r="B8161" s="1">
        <v>44806</v>
      </c>
      <c r="C8161">
        <v>9</v>
      </c>
      <c r="D8161">
        <v>2022</v>
      </c>
      <c r="E8161" t="s">
        <v>34</v>
      </c>
      <c r="F8161" t="s">
        <v>56</v>
      </c>
      <c r="G8161">
        <v>15</v>
      </c>
      <c r="H8161">
        <v>39</v>
      </c>
      <c r="I8161">
        <v>30.330300000000001</v>
      </c>
      <c r="J8161">
        <v>585</v>
      </c>
      <c r="K8161">
        <v>454.9545</v>
      </c>
      <c r="L8161" t="s">
        <v>119</v>
      </c>
    </row>
    <row r="8162" spans="1:12" x14ac:dyDescent="0.25">
      <c r="A8162" t="s">
        <v>9</v>
      </c>
      <c r="B8162" s="1">
        <v>44806</v>
      </c>
      <c r="C8162">
        <v>9</v>
      </c>
      <c r="D8162">
        <v>2022</v>
      </c>
      <c r="E8162" t="s">
        <v>34</v>
      </c>
      <c r="F8162" t="s">
        <v>56</v>
      </c>
      <c r="G8162">
        <v>15</v>
      </c>
      <c r="H8162">
        <v>39</v>
      </c>
      <c r="I8162">
        <v>30.330300000000001</v>
      </c>
      <c r="J8162">
        <v>585</v>
      </c>
      <c r="K8162">
        <v>454.9545</v>
      </c>
      <c r="L8162" t="s">
        <v>119</v>
      </c>
    </row>
    <row r="8163" spans="1:12" x14ac:dyDescent="0.25">
      <c r="A8163" t="s">
        <v>9</v>
      </c>
      <c r="B8163" s="1">
        <v>44806</v>
      </c>
      <c r="C8163">
        <v>9</v>
      </c>
      <c r="D8163">
        <v>2022</v>
      </c>
      <c r="E8163" t="s">
        <v>31</v>
      </c>
      <c r="F8163" t="s">
        <v>37</v>
      </c>
      <c r="G8163">
        <v>35</v>
      </c>
      <c r="H8163">
        <v>4.5</v>
      </c>
      <c r="I8163">
        <v>0.98499999999999999</v>
      </c>
      <c r="J8163">
        <v>157.5</v>
      </c>
      <c r="K8163">
        <v>34.475000000000001</v>
      </c>
      <c r="L8163" t="s">
        <v>119</v>
      </c>
    </row>
    <row r="8164" spans="1:12" x14ac:dyDescent="0.25">
      <c r="A8164" t="s">
        <v>9</v>
      </c>
      <c r="B8164" s="1">
        <v>44806</v>
      </c>
      <c r="C8164">
        <v>9</v>
      </c>
      <c r="D8164">
        <v>2022</v>
      </c>
      <c r="E8164" t="s">
        <v>31</v>
      </c>
      <c r="F8164" t="s">
        <v>37</v>
      </c>
      <c r="G8164">
        <v>35</v>
      </c>
      <c r="H8164">
        <v>4.5</v>
      </c>
      <c r="I8164">
        <v>0.98499999999999999</v>
      </c>
      <c r="J8164">
        <v>157.5</v>
      </c>
      <c r="K8164">
        <v>34.475000000000001</v>
      </c>
      <c r="L8164" t="s">
        <v>119</v>
      </c>
    </row>
    <row r="8165" spans="1:12" x14ac:dyDescent="0.25">
      <c r="A8165" t="s">
        <v>9</v>
      </c>
      <c r="B8165" s="1">
        <v>44806</v>
      </c>
      <c r="C8165">
        <v>9</v>
      </c>
      <c r="D8165">
        <v>2022</v>
      </c>
      <c r="E8165" t="s">
        <v>34</v>
      </c>
      <c r="F8165" t="s">
        <v>56</v>
      </c>
      <c r="G8165">
        <v>15</v>
      </c>
      <c r="H8165">
        <v>39</v>
      </c>
      <c r="I8165">
        <v>30.330300000000001</v>
      </c>
      <c r="J8165">
        <v>585</v>
      </c>
      <c r="K8165">
        <v>454.9545</v>
      </c>
      <c r="L8165" t="s">
        <v>119</v>
      </c>
    </row>
    <row r="8166" spans="1:12" x14ac:dyDescent="0.25">
      <c r="A8166" t="s">
        <v>9</v>
      </c>
      <c r="B8166" s="1">
        <v>44806</v>
      </c>
      <c r="C8166">
        <v>9</v>
      </c>
      <c r="D8166">
        <v>2022</v>
      </c>
      <c r="E8166" t="s">
        <v>31</v>
      </c>
      <c r="F8166" t="s">
        <v>37</v>
      </c>
      <c r="G8166">
        <v>35</v>
      </c>
      <c r="H8166">
        <v>4.5</v>
      </c>
      <c r="I8166">
        <v>0.98499999999999999</v>
      </c>
      <c r="J8166">
        <v>157.5</v>
      </c>
      <c r="K8166">
        <v>34.475000000000001</v>
      </c>
      <c r="L8166" t="s">
        <v>119</v>
      </c>
    </row>
    <row r="8167" spans="1:12" x14ac:dyDescent="0.25">
      <c r="A8167" t="s">
        <v>9</v>
      </c>
      <c r="B8167" s="1">
        <v>44806</v>
      </c>
      <c r="C8167">
        <v>9</v>
      </c>
      <c r="D8167">
        <v>2022</v>
      </c>
      <c r="E8167" t="s">
        <v>34</v>
      </c>
      <c r="F8167" t="s">
        <v>56</v>
      </c>
      <c r="G8167">
        <v>15</v>
      </c>
      <c r="H8167">
        <v>39</v>
      </c>
      <c r="I8167">
        <v>30.330300000000001</v>
      </c>
      <c r="J8167">
        <v>585</v>
      </c>
      <c r="K8167">
        <v>454.9545</v>
      </c>
      <c r="L8167" t="s">
        <v>119</v>
      </c>
    </row>
    <row r="8168" spans="1:12" x14ac:dyDescent="0.25">
      <c r="A8168" t="s">
        <v>9</v>
      </c>
      <c r="B8168" s="1">
        <v>44806</v>
      </c>
      <c r="C8168">
        <v>9</v>
      </c>
      <c r="D8168">
        <v>2022</v>
      </c>
      <c r="E8168" t="s">
        <v>31</v>
      </c>
      <c r="F8168" t="s">
        <v>37</v>
      </c>
      <c r="G8168">
        <v>35</v>
      </c>
      <c r="H8168">
        <v>4.5</v>
      </c>
      <c r="I8168">
        <v>0.98499999999999999</v>
      </c>
      <c r="J8168">
        <v>157.5</v>
      </c>
      <c r="K8168">
        <v>34.475000000000001</v>
      </c>
      <c r="L8168" t="s">
        <v>119</v>
      </c>
    </row>
    <row r="8169" spans="1:12" x14ac:dyDescent="0.25">
      <c r="A8169" t="s">
        <v>9</v>
      </c>
      <c r="B8169" s="1">
        <v>44806</v>
      </c>
      <c r="C8169">
        <v>9</v>
      </c>
      <c r="D8169">
        <v>2022</v>
      </c>
      <c r="E8169" t="s">
        <v>34</v>
      </c>
      <c r="F8169" t="s">
        <v>56</v>
      </c>
      <c r="G8169">
        <v>15</v>
      </c>
      <c r="H8169">
        <v>39</v>
      </c>
      <c r="I8169">
        <v>30.330300000000001</v>
      </c>
      <c r="J8169">
        <v>585</v>
      </c>
      <c r="K8169">
        <v>454.9545</v>
      </c>
      <c r="L8169" t="s">
        <v>119</v>
      </c>
    </row>
    <row r="8170" spans="1:12" x14ac:dyDescent="0.25">
      <c r="A8170" t="s">
        <v>9</v>
      </c>
      <c r="B8170" s="1">
        <v>44806</v>
      </c>
      <c r="C8170">
        <v>9</v>
      </c>
      <c r="D8170">
        <v>2022</v>
      </c>
      <c r="E8170" t="s">
        <v>31</v>
      </c>
      <c r="F8170" t="s">
        <v>37</v>
      </c>
      <c r="G8170">
        <v>35</v>
      </c>
      <c r="H8170">
        <v>4.5</v>
      </c>
      <c r="I8170">
        <v>0.98499999999999999</v>
      </c>
      <c r="J8170">
        <v>157.5</v>
      </c>
      <c r="K8170">
        <v>34.475000000000001</v>
      </c>
      <c r="L8170" t="s">
        <v>119</v>
      </c>
    </row>
    <row r="8171" spans="1:12" x14ac:dyDescent="0.25">
      <c r="A8171" t="s">
        <v>9</v>
      </c>
      <c r="B8171" s="1">
        <v>44806</v>
      </c>
      <c r="C8171">
        <v>9</v>
      </c>
      <c r="D8171">
        <v>2022</v>
      </c>
      <c r="E8171" t="s">
        <v>34</v>
      </c>
      <c r="F8171" t="s">
        <v>56</v>
      </c>
      <c r="G8171">
        <v>15</v>
      </c>
      <c r="H8171">
        <v>39</v>
      </c>
      <c r="I8171">
        <v>30.330300000000001</v>
      </c>
      <c r="J8171">
        <v>585</v>
      </c>
      <c r="K8171">
        <v>454.9545</v>
      </c>
      <c r="L8171" t="s">
        <v>119</v>
      </c>
    </row>
    <row r="8172" spans="1:12" x14ac:dyDescent="0.25">
      <c r="A8172" t="s">
        <v>15</v>
      </c>
      <c r="B8172" s="1">
        <v>44806</v>
      </c>
      <c r="C8172">
        <v>9</v>
      </c>
      <c r="D8172">
        <v>2022</v>
      </c>
      <c r="E8172" t="s">
        <v>31</v>
      </c>
      <c r="F8172" t="s">
        <v>61</v>
      </c>
      <c r="G8172">
        <v>10</v>
      </c>
      <c r="H8172">
        <v>46</v>
      </c>
      <c r="I8172">
        <v>36.694200000000002</v>
      </c>
      <c r="J8172">
        <v>460</v>
      </c>
      <c r="K8172">
        <v>366.94200000000001</v>
      </c>
      <c r="L8172" t="s">
        <v>117</v>
      </c>
    </row>
    <row r="8173" spans="1:12" x14ac:dyDescent="0.25">
      <c r="A8173" t="s">
        <v>15</v>
      </c>
      <c r="B8173" s="1">
        <v>44806</v>
      </c>
      <c r="C8173">
        <v>9</v>
      </c>
      <c r="D8173">
        <v>2022</v>
      </c>
      <c r="E8173" t="s">
        <v>31</v>
      </c>
      <c r="F8173" t="s">
        <v>72</v>
      </c>
      <c r="G8173">
        <v>24</v>
      </c>
      <c r="H8173">
        <v>14</v>
      </c>
      <c r="I8173">
        <v>7.1231999999999998</v>
      </c>
      <c r="J8173">
        <v>336</v>
      </c>
      <c r="K8173">
        <v>170.95679999999999</v>
      </c>
      <c r="L8173" t="s">
        <v>117</v>
      </c>
    </row>
    <row r="8174" spans="1:12" x14ac:dyDescent="0.25">
      <c r="A8174" t="s">
        <v>15</v>
      </c>
      <c r="B8174" s="1">
        <v>44806</v>
      </c>
      <c r="C8174">
        <v>9</v>
      </c>
      <c r="D8174">
        <v>2022</v>
      </c>
      <c r="E8174" t="s">
        <v>13</v>
      </c>
      <c r="F8174" t="s">
        <v>14</v>
      </c>
      <c r="G8174">
        <v>10</v>
      </c>
      <c r="H8174">
        <v>14</v>
      </c>
      <c r="I8174">
        <v>11.454800000000001</v>
      </c>
      <c r="J8174">
        <v>140</v>
      </c>
      <c r="K8174">
        <v>114.548</v>
      </c>
      <c r="L8174" t="s">
        <v>117</v>
      </c>
    </row>
    <row r="8175" spans="1:12" x14ac:dyDescent="0.25">
      <c r="A8175" t="s">
        <v>15</v>
      </c>
      <c r="B8175" s="1">
        <v>44806</v>
      </c>
      <c r="C8175">
        <v>9</v>
      </c>
      <c r="D8175">
        <v>2022</v>
      </c>
      <c r="E8175" t="s">
        <v>31</v>
      </c>
      <c r="F8175" t="s">
        <v>72</v>
      </c>
      <c r="G8175">
        <v>24</v>
      </c>
      <c r="H8175">
        <v>14</v>
      </c>
      <c r="I8175">
        <v>7.1231999999999998</v>
      </c>
      <c r="J8175">
        <v>336</v>
      </c>
      <c r="K8175">
        <v>170.95679999999999</v>
      </c>
      <c r="L8175" t="s">
        <v>117</v>
      </c>
    </row>
    <row r="8176" spans="1:12" x14ac:dyDescent="0.25">
      <c r="A8176" t="s">
        <v>15</v>
      </c>
      <c r="B8176" s="1">
        <v>44806</v>
      </c>
      <c r="C8176">
        <v>9</v>
      </c>
      <c r="D8176">
        <v>2022</v>
      </c>
      <c r="E8176" t="s">
        <v>31</v>
      </c>
      <c r="F8176" t="s">
        <v>61</v>
      </c>
      <c r="G8176">
        <v>10</v>
      </c>
      <c r="H8176">
        <v>46</v>
      </c>
      <c r="I8176">
        <v>36.694200000000002</v>
      </c>
      <c r="J8176">
        <v>460</v>
      </c>
      <c r="K8176">
        <v>366.94200000000001</v>
      </c>
      <c r="L8176" t="s">
        <v>117</v>
      </c>
    </row>
    <row r="8177" spans="1:12" x14ac:dyDescent="0.25">
      <c r="A8177" t="s">
        <v>15</v>
      </c>
      <c r="B8177" s="1">
        <v>44806</v>
      </c>
      <c r="C8177">
        <v>9</v>
      </c>
      <c r="D8177">
        <v>2022</v>
      </c>
      <c r="E8177" t="s">
        <v>13</v>
      </c>
      <c r="F8177" t="s">
        <v>14</v>
      </c>
      <c r="G8177">
        <v>10</v>
      </c>
      <c r="H8177">
        <v>14</v>
      </c>
      <c r="I8177">
        <v>11.454800000000001</v>
      </c>
      <c r="J8177">
        <v>140</v>
      </c>
      <c r="K8177">
        <v>114.548</v>
      </c>
      <c r="L8177" t="s">
        <v>117</v>
      </c>
    </row>
    <row r="8178" spans="1:12" x14ac:dyDescent="0.25">
      <c r="A8178" t="s">
        <v>15</v>
      </c>
      <c r="B8178" s="1">
        <v>44806</v>
      </c>
      <c r="C8178">
        <v>9</v>
      </c>
      <c r="D8178">
        <v>2022</v>
      </c>
      <c r="E8178" t="s">
        <v>13</v>
      </c>
      <c r="F8178" t="s">
        <v>14</v>
      </c>
      <c r="G8178">
        <v>10</v>
      </c>
      <c r="H8178">
        <v>14</v>
      </c>
      <c r="I8178">
        <v>11.454800000000001</v>
      </c>
      <c r="J8178">
        <v>140</v>
      </c>
      <c r="K8178">
        <v>114.548</v>
      </c>
      <c r="L8178" t="s">
        <v>117</v>
      </c>
    </row>
    <row r="8179" spans="1:12" x14ac:dyDescent="0.25">
      <c r="A8179" t="s">
        <v>15</v>
      </c>
      <c r="B8179" s="1">
        <v>44806</v>
      </c>
      <c r="C8179">
        <v>9</v>
      </c>
      <c r="D8179">
        <v>2022</v>
      </c>
      <c r="E8179" t="s">
        <v>31</v>
      </c>
      <c r="F8179" t="s">
        <v>72</v>
      </c>
      <c r="G8179">
        <v>24</v>
      </c>
      <c r="H8179">
        <v>14</v>
      </c>
      <c r="I8179">
        <v>7.1231999999999998</v>
      </c>
      <c r="J8179">
        <v>336</v>
      </c>
      <c r="K8179">
        <v>170.95679999999999</v>
      </c>
      <c r="L8179" t="s">
        <v>117</v>
      </c>
    </row>
    <row r="8180" spans="1:12" x14ac:dyDescent="0.25">
      <c r="A8180" t="s">
        <v>15</v>
      </c>
      <c r="B8180" s="1">
        <v>44806</v>
      </c>
      <c r="C8180">
        <v>9</v>
      </c>
      <c r="D8180">
        <v>2022</v>
      </c>
      <c r="E8180" t="s">
        <v>31</v>
      </c>
      <c r="F8180" t="s">
        <v>61</v>
      </c>
      <c r="G8180">
        <v>10</v>
      </c>
      <c r="H8180">
        <v>46</v>
      </c>
      <c r="I8180">
        <v>36.694200000000002</v>
      </c>
      <c r="J8180">
        <v>460</v>
      </c>
      <c r="K8180">
        <v>366.94200000000001</v>
      </c>
      <c r="L8180" t="s">
        <v>117</v>
      </c>
    </row>
    <row r="8181" spans="1:12" x14ac:dyDescent="0.25">
      <c r="A8181" t="s">
        <v>15</v>
      </c>
      <c r="B8181" s="1">
        <v>44806</v>
      </c>
      <c r="C8181">
        <v>9</v>
      </c>
      <c r="D8181">
        <v>2022</v>
      </c>
      <c r="E8181" t="s">
        <v>31</v>
      </c>
      <c r="F8181" t="s">
        <v>72</v>
      </c>
      <c r="G8181">
        <v>24</v>
      </c>
      <c r="H8181">
        <v>14</v>
      </c>
      <c r="I8181">
        <v>7.1231999999999998</v>
      </c>
      <c r="J8181">
        <v>336</v>
      </c>
      <c r="K8181">
        <v>170.95679999999999</v>
      </c>
      <c r="L8181" t="s">
        <v>117</v>
      </c>
    </row>
    <row r="8182" spans="1:12" x14ac:dyDescent="0.25">
      <c r="A8182" t="s">
        <v>15</v>
      </c>
      <c r="B8182" s="1">
        <v>44806</v>
      </c>
      <c r="C8182">
        <v>9</v>
      </c>
      <c r="D8182">
        <v>2022</v>
      </c>
      <c r="E8182" t="s">
        <v>13</v>
      </c>
      <c r="F8182" t="s">
        <v>14</v>
      </c>
      <c r="G8182">
        <v>10</v>
      </c>
      <c r="H8182">
        <v>14</v>
      </c>
      <c r="I8182">
        <v>11.454800000000001</v>
      </c>
      <c r="J8182">
        <v>140</v>
      </c>
      <c r="K8182">
        <v>114.548</v>
      </c>
      <c r="L8182" t="s">
        <v>117</v>
      </c>
    </row>
    <row r="8183" spans="1:12" x14ac:dyDescent="0.25">
      <c r="A8183" t="s">
        <v>15</v>
      </c>
      <c r="B8183" s="1">
        <v>44806</v>
      </c>
      <c r="C8183">
        <v>9</v>
      </c>
      <c r="D8183">
        <v>2022</v>
      </c>
      <c r="E8183" t="s">
        <v>31</v>
      </c>
      <c r="F8183" t="s">
        <v>61</v>
      </c>
      <c r="G8183">
        <v>10</v>
      </c>
      <c r="H8183">
        <v>46</v>
      </c>
      <c r="I8183">
        <v>36.694200000000002</v>
      </c>
      <c r="J8183">
        <v>460</v>
      </c>
      <c r="K8183">
        <v>366.94200000000001</v>
      </c>
      <c r="L8183" t="s">
        <v>117</v>
      </c>
    </row>
    <row r="8184" spans="1:12" x14ac:dyDescent="0.25">
      <c r="A8184" t="s">
        <v>15</v>
      </c>
      <c r="B8184" s="1">
        <v>44806</v>
      </c>
      <c r="C8184">
        <v>9</v>
      </c>
      <c r="D8184">
        <v>2022</v>
      </c>
      <c r="E8184" t="s">
        <v>31</v>
      </c>
      <c r="F8184" t="s">
        <v>61</v>
      </c>
      <c r="G8184">
        <v>10</v>
      </c>
      <c r="H8184">
        <v>46</v>
      </c>
      <c r="I8184">
        <v>36.694200000000002</v>
      </c>
      <c r="J8184">
        <v>460</v>
      </c>
      <c r="K8184">
        <v>366.94200000000001</v>
      </c>
      <c r="L8184" t="s">
        <v>117</v>
      </c>
    </row>
    <row r="8185" spans="1:12" x14ac:dyDescent="0.25">
      <c r="A8185" t="s">
        <v>15</v>
      </c>
      <c r="B8185" s="1">
        <v>44806</v>
      </c>
      <c r="C8185">
        <v>9</v>
      </c>
      <c r="D8185">
        <v>2022</v>
      </c>
      <c r="E8185" t="s">
        <v>31</v>
      </c>
      <c r="F8185" t="s">
        <v>72</v>
      </c>
      <c r="G8185">
        <v>24</v>
      </c>
      <c r="H8185">
        <v>14</v>
      </c>
      <c r="I8185">
        <v>7.1231999999999998</v>
      </c>
      <c r="J8185">
        <v>336</v>
      </c>
      <c r="K8185">
        <v>170.95679999999999</v>
      </c>
      <c r="L8185" t="s">
        <v>117</v>
      </c>
    </row>
    <row r="8186" spans="1:12" x14ac:dyDescent="0.25">
      <c r="A8186" t="s">
        <v>15</v>
      </c>
      <c r="B8186" s="1">
        <v>44806</v>
      </c>
      <c r="C8186">
        <v>9</v>
      </c>
      <c r="D8186">
        <v>2022</v>
      </c>
      <c r="E8186" t="s">
        <v>13</v>
      </c>
      <c r="F8186" t="s">
        <v>14</v>
      </c>
      <c r="G8186">
        <v>10</v>
      </c>
      <c r="H8186">
        <v>14</v>
      </c>
      <c r="I8186">
        <v>11.454800000000001</v>
      </c>
      <c r="J8186">
        <v>140</v>
      </c>
      <c r="K8186">
        <v>114.548</v>
      </c>
      <c r="L8186" t="s">
        <v>117</v>
      </c>
    </row>
    <row r="8187" spans="1:12" x14ac:dyDescent="0.25">
      <c r="A8187" t="s">
        <v>15</v>
      </c>
      <c r="B8187" s="1">
        <v>44806</v>
      </c>
      <c r="C8187">
        <v>9</v>
      </c>
      <c r="D8187">
        <v>2022</v>
      </c>
      <c r="E8187" t="s">
        <v>13</v>
      </c>
      <c r="F8187" t="s">
        <v>14</v>
      </c>
      <c r="G8187">
        <v>10</v>
      </c>
      <c r="H8187">
        <v>14</v>
      </c>
      <c r="I8187">
        <v>11.454800000000001</v>
      </c>
      <c r="J8187">
        <v>140</v>
      </c>
      <c r="K8187">
        <v>114.548</v>
      </c>
      <c r="L8187" t="s">
        <v>117</v>
      </c>
    </row>
    <row r="8188" spans="1:12" x14ac:dyDescent="0.25">
      <c r="A8188" t="s">
        <v>15</v>
      </c>
      <c r="B8188" s="1">
        <v>44806</v>
      </c>
      <c r="C8188">
        <v>9</v>
      </c>
      <c r="D8188">
        <v>2022</v>
      </c>
      <c r="E8188" t="s">
        <v>31</v>
      </c>
      <c r="F8188" t="s">
        <v>61</v>
      </c>
      <c r="G8188">
        <v>10</v>
      </c>
      <c r="H8188">
        <v>46</v>
      </c>
      <c r="I8188">
        <v>36.694200000000002</v>
      </c>
      <c r="J8188">
        <v>460</v>
      </c>
      <c r="K8188">
        <v>366.94200000000001</v>
      </c>
      <c r="L8188" t="s">
        <v>117</v>
      </c>
    </row>
    <row r="8189" spans="1:12" x14ac:dyDescent="0.25">
      <c r="A8189" t="s">
        <v>15</v>
      </c>
      <c r="B8189" s="1">
        <v>44806</v>
      </c>
      <c r="C8189">
        <v>9</v>
      </c>
      <c r="D8189">
        <v>2022</v>
      </c>
      <c r="E8189" t="s">
        <v>31</v>
      </c>
      <c r="F8189" t="s">
        <v>72</v>
      </c>
      <c r="G8189">
        <v>24</v>
      </c>
      <c r="H8189">
        <v>14</v>
      </c>
      <c r="I8189">
        <v>7.1231999999999998</v>
      </c>
      <c r="J8189">
        <v>336</v>
      </c>
      <c r="K8189">
        <v>170.95679999999999</v>
      </c>
      <c r="L8189" t="s">
        <v>117</v>
      </c>
    </row>
    <row r="8190" spans="1:12" x14ac:dyDescent="0.25">
      <c r="A8190" t="s">
        <v>15</v>
      </c>
      <c r="B8190" s="1">
        <v>44806</v>
      </c>
      <c r="C8190">
        <v>9</v>
      </c>
      <c r="D8190">
        <v>2022</v>
      </c>
      <c r="E8190" t="s">
        <v>31</v>
      </c>
      <c r="F8190" t="s">
        <v>72</v>
      </c>
      <c r="G8190">
        <v>24</v>
      </c>
      <c r="H8190">
        <v>14</v>
      </c>
      <c r="I8190">
        <v>7.1231999999999998</v>
      </c>
      <c r="J8190">
        <v>336</v>
      </c>
      <c r="K8190">
        <v>170.95679999999999</v>
      </c>
      <c r="L8190" t="s">
        <v>117</v>
      </c>
    </row>
    <row r="8191" spans="1:12" x14ac:dyDescent="0.25">
      <c r="A8191" t="s">
        <v>15</v>
      </c>
      <c r="B8191" s="1">
        <v>44806</v>
      </c>
      <c r="C8191">
        <v>9</v>
      </c>
      <c r="D8191">
        <v>2022</v>
      </c>
      <c r="E8191" t="s">
        <v>31</v>
      </c>
      <c r="F8191" t="s">
        <v>61</v>
      </c>
      <c r="G8191">
        <v>10</v>
      </c>
      <c r="H8191">
        <v>46</v>
      </c>
      <c r="I8191">
        <v>36.694200000000002</v>
      </c>
      <c r="J8191">
        <v>460</v>
      </c>
      <c r="K8191">
        <v>366.94200000000001</v>
      </c>
      <c r="L8191" t="s">
        <v>117</v>
      </c>
    </row>
    <row r="8192" spans="1:12" x14ac:dyDescent="0.25">
      <c r="A8192" t="s">
        <v>15</v>
      </c>
      <c r="B8192" s="1">
        <v>44806</v>
      </c>
      <c r="C8192">
        <v>9</v>
      </c>
      <c r="D8192">
        <v>2022</v>
      </c>
      <c r="E8192" t="s">
        <v>13</v>
      </c>
      <c r="F8192" t="s">
        <v>14</v>
      </c>
      <c r="G8192">
        <v>10</v>
      </c>
      <c r="H8192">
        <v>14</v>
      </c>
      <c r="I8192">
        <v>11.454800000000001</v>
      </c>
      <c r="J8192">
        <v>140</v>
      </c>
      <c r="K8192">
        <v>114.548</v>
      </c>
      <c r="L8192" t="s">
        <v>117</v>
      </c>
    </row>
    <row r="8193" spans="1:12" x14ac:dyDescent="0.25">
      <c r="A8193" t="s">
        <v>15</v>
      </c>
      <c r="B8193" s="1">
        <v>44806</v>
      </c>
      <c r="C8193">
        <v>9</v>
      </c>
      <c r="D8193">
        <v>2022</v>
      </c>
      <c r="E8193" t="s">
        <v>31</v>
      </c>
      <c r="F8193" t="s">
        <v>72</v>
      </c>
      <c r="G8193">
        <v>24</v>
      </c>
      <c r="H8193">
        <v>14</v>
      </c>
      <c r="I8193">
        <v>7.1231999999999998</v>
      </c>
      <c r="J8193">
        <v>336</v>
      </c>
      <c r="K8193">
        <v>170.95679999999999</v>
      </c>
      <c r="L8193" t="s">
        <v>117</v>
      </c>
    </row>
    <row r="8194" spans="1:12" x14ac:dyDescent="0.25">
      <c r="A8194" t="s">
        <v>15</v>
      </c>
      <c r="B8194" s="1">
        <v>44806</v>
      </c>
      <c r="C8194">
        <v>9</v>
      </c>
      <c r="D8194">
        <v>2022</v>
      </c>
      <c r="E8194" t="s">
        <v>31</v>
      </c>
      <c r="F8194" t="s">
        <v>61</v>
      </c>
      <c r="G8194">
        <v>10</v>
      </c>
      <c r="H8194">
        <v>46</v>
      </c>
      <c r="I8194">
        <v>36.694200000000002</v>
      </c>
      <c r="J8194">
        <v>460</v>
      </c>
      <c r="K8194">
        <v>366.94200000000001</v>
      </c>
      <c r="L8194" t="s">
        <v>117</v>
      </c>
    </row>
    <row r="8195" spans="1:12" x14ac:dyDescent="0.25">
      <c r="A8195" t="s">
        <v>15</v>
      </c>
      <c r="B8195" s="1">
        <v>44806</v>
      </c>
      <c r="C8195">
        <v>9</v>
      </c>
      <c r="D8195">
        <v>2022</v>
      </c>
      <c r="E8195" t="s">
        <v>13</v>
      </c>
      <c r="F8195" t="s">
        <v>14</v>
      </c>
      <c r="G8195">
        <v>10</v>
      </c>
      <c r="H8195">
        <v>14</v>
      </c>
      <c r="I8195">
        <v>11.454800000000001</v>
      </c>
      <c r="J8195">
        <v>140</v>
      </c>
      <c r="K8195">
        <v>114.548</v>
      </c>
      <c r="L8195" t="s">
        <v>117</v>
      </c>
    </row>
    <row r="8196" spans="1:12" x14ac:dyDescent="0.25">
      <c r="A8196" t="s">
        <v>15</v>
      </c>
      <c r="B8196" s="1">
        <v>44806</v>
      </c>
      <c r="C8196">
        <v>9</v>
      </c>
      <c r="D8196">
        <v>2022</v>
      </c>
      <c r="E8196" t="s">
        <v>31</v>
      </c>
      <c r="F8196" t="s">
        <v>72</v>
      </c>
      <c r="G8196">
        <v>24</v>
      </c>
      <c r="H8196">
        <v>14</v>
      </c>
      <c r="I8196">
        <v>7.1231999999999998</v>
      </c>
      <c r="J8196">
        <v>336</v>
      </c>
      <c r="K8196">
        <v>170.95679999999999</v>
      </c>
      <c r="L8196" t="s">
        <v>117</v>
      </c>
    </row>
    <row r="8197" spans="1:12" x14ac:dyDescent="0.25">
      <c r="A8197" t="s">
        <v>15</v>
      </c>
      <c r="B8197" s="1">
        <v>44806</v>
      </c>
      <c r="C8197">
        <v>9</v>
      </c>
      <c r="D8197">
        <v>2022</v>
      </c>
      <c r="E8197" t="s">
        <v>13</v>
      </c>
      <c r="F8197" t="s">
        <v>14</v>
      </c>
      <c r="G8197">
        <v>10</v>
      </c>
      <c r="H8197">
        <v>14</v>
      </c>
      <c r="I8197">
        <v>11.454800000000001</v>
      </c>
      <c r="J8197">
        <v>140</v>
      </c>
      <c r="K8197">
        <v>114.548</v>
      </c>
      <c r="L8197" t="s">
        <v>117</v>
      </c>
    </row>
    <row r="8198" spans="1:12" x14ac:dyDescent="0.25">
      <c r="A8198" t="s">
        <v>15</v>
      </c>
      <c r="B8198" s="1">
        <v>44806</v>
      </c>
      <c r="C8198">
        <v>9</v>
      </c>
      <c r="D8198">
        <v>2022</v>
      </c>
      <c r="E8198" t="s">
        <v>31</v>
      </c>
      <c r="F8198" t="s">
        <v>61</v>
      </c>
      <c r="G8198">
        <v>10</v>
      </c>
      <c r="H8198">
        <v>46</v>
      </c>
      <c r="I8198">
        <v>36.694200000000002</v>
      </c>
      <c r="J8198">
        <v>460</v>
      </c>
      <c r="K8198">
        <v>366.94200000000001</v>
      </c>
      <c r="L8198" t="s">
        <v>117</v>
      </c>
    </row>
    <row r="8199" spans="1:12" x14ac:dyDescent="0.25">
      <c r="A8199" t="s">
        <v>15</v>
      </c>
      <c r="B8199" s="1">
        <v>44806</v>
      </c>
      <c r="C8199">
        <v>9</v>
      </c>
      <c r="D8199">
        <v>2022</v>
      </c>
      <c r="E8199" t="s">
        <v>31</v>
      </c>
      <c r="F8199" t="s">
        <v>72</v>
      </c>
      <c r="G8199">
        <v>24</v>
      </c>
      <c r="H8199">
        <v>14</v>
      </c>
      <c r="I8199">
        <v>7.1231999999999998</v>
      </c>
      <c r="J8199">
        <v>336</v>
      </c>
      <c r="K8199">
        <v>170.95679999999999</v>
      </c>
      <c r="L8199" t="s">
        <v>117</v>
      </c>
    </row>
    <row r="8200" spans="1:12" x14ac:dyDescent="0.25">
      <c r="A8200" t="s">
        <v>15</v>
      </c>
      <c r="B8200" s="1">
        <v>44806</v>
      </c>
      <c r="C8200">
        <v>9</v>
      </c>
      <c r="D8200">
        <v>2022</v>
      </c>
      <c r="E8200" t="s">
        <v>13</v>
      </c>
      <c r="F8200" t="s">
        <v>14</v>
      </c>
      <c r="G8200">
        <v>10</v>
      </c>
      <c r="H8200">
        <v>14</v>
      </c>
      <c r="I8200">
        <v>11.454800000000001</v>
      </c>
      <c r="J8200">
        <v>140</v>
      </c>
      <c r="K8200">
        <v>114.548</v>
      </c>
      <c r="L8200" t="s">
        <v>117</v>
      </c>
    </row>
    <row r="8201" spans="1:12" x14ac:dyDescent="0.25">
      <c r="A8201" t="s">
        <v>15</v>
      </c>
      <c r="B8201" s="1">
        <v>44806</v>
      </c>
      <c r="C8201">
        <v>9</v>
      </c>
      <c r="D8201">
        <v>2022</v>
      </c>
      <c r="E8201" t="s">
        <v>31</v>
      </c>
      <c r="F8201" t="s">
        <v>61</v>
      </c>
      <c r="G8201">
        <v>10</v>
      </c>
      <c r="H8201">
        <v>46</v>
      </c>
      <c r="I8201">
        <v>36.694200000000002</v>
      </c>
      <c r="J8201">
        <v>460</v>
      </c>
      <c r="K8201">
        <v>366.94200000000001</v>
      </c>
      <c r="L8201" t="s">
        <v>117</v>
      </c>
    </row>
    <row r="8202" spans="1:12" x14ac:dyDescent="0.25">
      <c r="A8202" t="s">
        <v>23</v>
      </c>
      <c r="B8202" s="1">
        <v>44807</v>
      </c>
      <c r="C8202">
        <v>9</v>
      </c>
      <c r="D8202">
        <v>2022</v>
      </c>
      <c r="E8202" t="s">
        <v>16</v>
      </c>
      <c r="F8202" t="s">
        <v>65</v>
      </c>
      <c r="G8202">
        <v>30</v>
      </c>
      <c r="H8202">
        <v>45.6</v>
      </c>
      <c r="I8202">
        <v>42.362400000000001</v>
      </c>
      <c r="J8202">
        <v>1368</v>
      </c>
      <c r="K8202">
        <v>1270.8720000000001</v>
      </c>
      <c r="L8202" t="s">
        <v>126</v>
      </c>
    </row>
    <row r="8203" spans="1:12" x14ac:dyDescent="0.25">
      <c r="A8203" t="s">
        <v>23</v>
      </c>
      <c r="B8203" s="1">
        <v>44807</v>
      </c>
      <c r="C8203">
        <v>9</v>
      </c>
      <c r="D8203">
        <v>2022</v>
      </c>
      <c r="E8203" t="s">
        <v>31</v>
      </c>
      <c r="F8203" t="s">
        <v>69</v>
      </c>
      <c r="G8203">
        <v>6</v>
      </c>
      <c r="H8203">
        <v>7.75</v>
      </c>
      <c r="I8203">
        <v>0.41770000000000002</v>
      </c>
      <c r="J8203">
        <v>46.5</v>
      </c>
      <c r="K8203">
        <v>2.5062000000000002</v>
      </c>
      <c r="L8203" t="s">
        <v>126</v>
      </c>
    </row>
    <row r="8204" spans="1:12" x14ac:dyDescent="0.25">
      <c r="A8204" t="s">
        <v>23</v>
      </c>
      <c r="B8204" s="1">
        <v>44807</v>
      </c>
      <c r="C8204">
        <v>9</v>
      </c>
      <c r="D8204">
        <v>2022</v>
      </c>
      <c r="E8204" t="s">
        <v>21</v>
      </c>
      <c r="F8204" t="s">
        <v>62</v>
      </c>
      <c r="G8204">
        <v>20</v>
      </c>
      <c r="H8204">
        <v>31</v>
      </c>
      <c r="I8204">
        <v>17.322800000000001</v>
      </c>
      <c r="J8204">
        <v>620</v>
      </c>
      <c r="K8204">
        <v>346.45600000000002</v>
      </c>
      <c r="L8204" t="s">
        <v>126</v>
      </c>
    </row>
    <row r="8205" spans="1:12" x14ac:dyDescent="0.25">
      <c r="A8205" t="s">
        <v>23</v>
      </c>
      <c r="B8205" s="1">
        <v>44807</v>
      </c>
      <c r="C8205">
        <v>9</v>
      </c>
      <c r="D8205">
        <v>2022</v>
      </c>
      <c r="E8205" t="s">
        <v>31</v>
      </c>
      <c r="F8205" t="s">
        <v>69</v>
      </c>
      <c r="G8205">
        <v>6</v>
      </c>
      <c r="H8205">
        <v>7.75</v>
      </c>
      <c r="I8205">
        <v>0.41770000000000002</v>
      </c>
      <c r="J8205">
        <v>46.5</v>
      </c>
      <c r="K8205">
        <v>2.5062000000000002</v>
      </c>
      <c r="L8205" t="s">
        <v>126</v>
      </c>
    </row>
    <row r="8206" spans="1:12" x14ac:dyDescent="0.25">
      <c r="A8206" t="s">
        <v>23</v>
      </c>
      <c r="B8206" s="1">
        <v>44807</v>
      </c>
      <c r="C8206">
        <v>9</v>
      </c>
      <c r="D8206">
        <v>2022</v>
      </c>
      <c r="E8206" t="s">
        <v>16</v>
      </c>
      <c r="F8206" t="s">
        <v>65</v>
      </c>
      <c r="G8206">
        <v>30</v>
      </c>
      <c r="H8206">
        <v>45.6</v>
      </c>
      <c r="I8206">
        <v>42.362400000000001</v>
      </c>
      <c r="J8206">
        <v>1368</v>
      </c>
      <c r="K8206">
        <v>1270.8720000000001</v>
      </c>
      <c r="L8206" t="s">
        <v>126</v>
      </c>
    </row>
    <row r="8207" spans="1:12" x14ac:dyDescent="0.25">
      <c r="A8207" t="s">
        <v>23</v>
      </c>
      <c r="B8207" s="1">
        <v>44807</v>
      </c>
      <c r="C8207">
        <v>9</v>
      </c>
      <c r="D8207">
        <v>2022</v>
      </c>
      <c r="E8207" t="s">
        <v>21</v>
      </c>
      <c r="F8207" t="s">
        <v>62</v>
      </c>
      <c r="G8207">
        <v>20</v>
      </c>
      <c r="H8207">
        <v>31</v>
      </c>
      <c r="I8207">
        <v>17.322800000000001</v>
      </c>
      <c r="J8207">
        <v>620</v>
      </c>
      <c r="K8207">
        <v>346.45600000000002</v>
      </c>
      <c r="L8207" t="s">
        <v>126</v>
      </c>
    </row>
    <row r="8208" spans="1:12" x14ac:dyDescent="0.25">
      <c r="A8208" t="s">
        <v>23</v>
      </c>
      <c r="B8208" s="1">
        <v>44807</v>
      </c>
      <c r="C8208">
        <v>9</v>
      </c>
      <c r="D8208">
        <v>2022</v>
      </c>
      <c r="E8208" t="s">
        <v>21</v>
      </c>
      <c r="F8208" t="s">
        <v>62</v>
      </c>
      <c r="G8208">
        <v>20</v>
      </c>
      <c r="H8208">
        <v>31</v>
      </c>
      <c r="I8208">
        <v>17.322800000000001</v>
      </c>
      <c r="J8208">
        <v>620</v>
      </c>
      <c r="K8208">
        <v>346.45600000000002</v>
      </c>
      <c r="L8208" t="s">
        <v>126</v>
      </c>
    </row>
    <row r="8209" spans="1:12" x14ac:dyDescent="0.25">
      <c r="A8209" t="s">
        <v>23</v>
      </c>
      <c r="B8209" s="1">
        <v>44807</v>
      </c>
      <c r="C8209">
        <v>9</v>
      </c>
      <c r="D8209">
        <v>2022</v>
      </c>
      <c r="E8209" t="s">
        <v>16</v>
      </c>
      <c r="F8209" t="s">
        <v>65</v>
      </c>
      <c r="G8209">
        <v>30</v>
      </c>
      <c r="H8209">
        <v>45.6</v>
      </c>
      <c r="I8209">
        <v>42.362400000000001</v>
      </c>
      <c r="J8209">
        <v>1368</v>
      </c>
      <c r="K8209">
        <v>1270.8720000000001</v>
      </c>
      <c r="L8209" t="s">
        <v>126</v>
      </c>
    </row>
    <row r="8210" spans="1:12" x14ac:dyDescent="0.25">
      <c r="A8210" t="s">
        <v>23</v>
      </c>
      <c r="B8210" s="1">
        <v>44807</v>
      </c>
      <c r="C8210">
        <v>9</v>
      </c>
      <c r="D8210">
        <v>2022</v>
      </c>
      <c r="E8210" t="s">
        <v>31</v>
      </c>
      <c r="F8210" t="s">
        <v>69</v>
      </c>
      <c r="G8210">
        <v>6</v>
      </c>
      <c r="H8210">
        <v>7.75</v>
      </c>
      <c r="I8210">
        <v>0.41770000000000002</v>
      </c>
      <c r="J8210">
        <v>46.5</v>
      </c>
      <c r="K8210">
        <v>2.5062000000000002</v>
      </c>
      <c r="L8210" t="s">
        <v>126</v>
      </c>
    </row>
    <row r="8211" spans="1:12" x14ac:dyDescent="0.25">
      <c r="A8211" t="s">
        <v>23</v>
      </c>
      <c r="B8211" s="1">
        <v>44807</v>
      </c>
      <c r="C8211">
        <v>9</v>
      </c>
      <c r="D8211">
        <v>2022</v>
      </c>
      <c r="E8211" t="s">
        <v>31</v>
      </c>
      <c r="F8211" t="s">
        <v>69</v>
      </c>
      <c r="G8211">
        <v>6</v>
      </c>
      <c r="H8211">
        <v>7.75</v>
      </c>
      <c r="I8211">
        <v>0.41770000000000002</v>
      </c>
      <c r="J8211">
        <v>46.5</v>
      </c>
      <c r="K8211">
        <v>2.5062000000000002</v>
      </c>
      <c r="L8211" t="s">
        <v>126</v>
      </c>
    </row>
    <row r="8212" spans="1:12" x14ac:dyDescent="0.25">
      <c r="A8212" t="s">
        <v>23</v>
      </c>
      <c r="B8212" s="1">
        <v>44807</v>
      </c>
      <c r="C8212">
        <v>9</v>
      </c>
      <c r="D8212">
        <v>2022</v>
      </c>
      <c r="E8212" t="s">
        <v>16</v>
      </c>
      <c r="F8212" t="s">
        <v>65</v>
      </c>
      <c r="G8212">
        <v>30</v>
      </c>
      <c r="H8212">
        <v>45.6</v>
      </c>
      <c r="I8212">
        <v>42.362400000000001</v>
      </c>
      <c r="J8212">
        <v>1368</v>
      </c>
      <c r="K8212">
        <v>1270.8720000000001</v>
      </c>
      <c r="L8212" t="s">
        <v>126</v>
      </c>
    </row>
    <row r="8213" spans="1:12" x14ac:dyDescent="0.25">
      <c r="A8213" t="s">
        <v>23</v>
      </c>
      <c r="B8213" s="1">
        <v>44807</v>
      </c>
      <c r="C8213">
        <v>9</v>
      </c>
      <c r="D8213">
        <v>2022</v>
      </c>
      <c r="E8213" t="s">
        <v>21</v>
      </c>
      <c r="F8213" t="s">
        <v>62</v>
      </c>
      <c r="G8213">
        <v>20</v>
      </c>
      <c r="H8213">
        <v>31</v>
      </c>
      <c r="I8213">
        <v>17.322800000000001</v>
      </c>
      <c r="J8213">
        <v>620</v>
      </c>
      <c r="K8213">
        <v>346.45600000000002</v>
      </c>
      <c r="L8213" t="s">
        <v>126</v>
      </c>
    </row>
    <row r="8214" spans="1:12" x14ac:dyDescent="0.25">
      <c r="A8214" t="s">
        <v>23</v>
      </c>
      <c r="B8214" s="1">
        <v>44807</v>
      </c>
      <c r="C8214">
        <v>9</v>
      </c>
      <c r="D8214">
        <v>2022</v>
      </c>
      <c r="E8214" t="s">
        <v>13</v>
      </c>
      <c r="F8214" t="s">
        <v>86</v>
      </c>
      <c r="G8214">
        <v>12</v>
      </c>
      <c r="H8214">
        <v>7</v>
      </c>
      <c r="I8214">
        <v>6.2454000000000001</v>
      </c>
      <c r="J8214">
        <v>84</v>
      </c>
      <c r="K8214">
        <v>74.944800000000001</v>
      </c>
      <c r="L8214" t="s">
        <v>119</v>
      </c>
    </row>
    <row r="8215" spans="1:12" x14ac:dyDescent="0.25">
      <c r="A8215" t="s">
        <v>23</v>
      </c>
      <c r="B8215" s="1">
        <v>44807</v>
      </c>
      <c r="C8215">
        <v>9</v>
      </c>
      <c r="D8215">
        <v>2022</v>
      </c>
      <c r="E8215" t="s">
        <v>21</v>
      </c>
      <c r="F8215" t="s">
        <v>40</v>
      </c>
      <c r="G8215">
        <v>25</v>
      </c>
      <c r="H8215">
        <v>19</v>
      </c>
      <c r="I8215">
        <v>16.716200000000001</v>
      </c>
      <c r="J8215">
        <v>475</v>
      </c>
      <c r="K8215">
        <v>417.90499999999997</v>
      </c>
      <c r="L8215" t="s">
        <v>119</v>
      </c>
    </row>
    <row r="8216" spans="1:12" x14ac:dyDescent="0.25">
      <c r="A8216" t="s">
        <v>23</v>
      </c>
      <c r="B8216" s="1">
        <v>44807</v>
      </c>
      <c r="C8216">
        <v>9</v>
      </c>
      <c r="D8216">
        <v>2022</v>
      </c>
      <c r="E8216" t="s">
        <v>13</v>
      </c>
      <c r="F8216" t="s">
        <v>86</v>
      </c>
      <c r="G8216">
        <v>12</v>
      </c>
      <c r="H8216">
        <v>7</v>
      </c>
      <c r="I8216">
        <v>6.2454000000000001</v>
      </c>
      <c r="J8216">
        <v>84</v>
      </c>
      <c r="K8216">
        <v>74.944800000000001</v>
      </c>
      <c r="L8216" t="s">
        <v>119</v>
      </c>
    </row>
    <row r="8217" spans="1:12" x14ac:dyDescent="0.25">
      <c r="A8217" t="s">
        <v>23</v>
      </c>
      <c r="B8217" s="1">
        <v>44807</v>
      </c>
      <c r="C8217">
        <v>9</v>
      </c>
      <c r="D8217">
        <v>2022</v>
      </c>
      <c r="E8217" t="s">
        <v>21</v>
      </c>
      <c r="F8217" t="s">
        <v>40</v>
      </c>
      <c r="G8217">
        <v>25</v>
      </c>
      <c r="H8217">
        <v>19</v>
      </c>
      <c r="I8217">
        <v>16.716200000000001</v>
      </c>
      <c r="J8217">
        <v>475</v>
      </c>
      <c r="K8217">
        <v>417.90499999999997</v>
      </c>
      <c r="L8217" t="s">
        <v>119</v>
      </c>
    </row>
    <row r="8218" spans="1:12" x14ac:dyDescent="0.25">
      <c r="A8218" t="s">
        <v>23</v>
      </c>
      <c r="B8218" s="1">
        <v>44807</v>
      </c>
      <c r="C8218">
        <v>9</v>
      </c>
      <c r="D8218">
        <v>2022</v>
      </c>
      <c r="E8218" t="s">
        <v>21</v>
      </c>
      <c r="F8218" t="s">
        <v>40</v>
      </c>
      <c r="G8218">
        <v>25</v>
      </c>
      <c r="H8218">
        <v>19</v>
      </c>
      <c r="I8218">
        <v>16.716200000000001</v>
      </c>
      <c r="J8218">
        <v>475</v>
      </c>
      <c r="K8218">
        <v>417.90499999999997</v>
      </c>
      <c r="L8218" t="s">
        <v>119</v>
      </c>
    </row>
    <row r="8219" spans="1:12" x14ac:dyDescent="0.25">
      <c r="A8219" t="s">
        <v>23</v>
      </c>
      <c r="B8219" s="1">
        <v>44807</v>
      </c>
      <c r="C8219">
        <v>9</v>
      </c>
      <c r="D8219">
        <v>2022</v>
      </c>
      <c r="E8219" t="s">
        <v>13</v>
      </c>
      <c r="F8219" t="s">
        <v>86</v>
      </c>
      <c r="G8219">
        <v>12</v>
      </c>
      <c r="H8219">
        <v>7</v>
      </c>
      <c r="I8219">
        <v>6.2454000000000001</v>
      </c>
      <c r="J8219">
        <v>84</v>
      </c>
      <c r="K8219">
        <v>74.944800000000001</v>
      </c>
      <c r="L8219" t="s">
        <v>119</v>
      </c>
    </row>
    <row r="8220" spans="1:12" x14ac:dyDescent="0.25">
      <c r="A8220" t="s">
        <v>23</v>
      </c>
      <c r="B8220" s="1">
        <v>44807</v>
      </c>
      <c r="C8220">
        <v>9</v>
      </c>
      <c r="D8220">
        <v>2022</v>
      </c>
      <c r="E8220" t="s">
        <v>21</v>
      </c>
      <c r="F8220" t="s">
        <v>40</v>
      </c>
      <c r="G8220">
        <v>25</v>
      </c>
      <c r="H8220">
        <v>19</v>
      </c>
      <c r="I8220">
        <v>16.716200000000001</v>
      </c>
      <c r="J8220">
        <v>475</v>
      </c>
      <c r="K8220">
        <v>417.90499999999997</v>
      </c>
      <c r="L8220" t="s">
        <v>119</v>
      </c>
    </row>
    <row r="8221" spans="1:12" x14ac:dyDescent="0.25">
      <c r="A8221" t="s">
        <v>23</v>
      </c>
      <c r="B8221" s="1">
        <v>44807</v>
      </c>
      <c r="C8221">
        <v>9</v>
      </c>
      <c r="D8221">
        <v>2022</v>
      </c>
      <c r="E8221" t="s">
        <v>13</v>
      </c>
      <c r="F8221" t="s">
        <v>86</v>
      </c>
      <c r="G8221">
        <v>12</v>
      </c>
      <c r="H8221">
        <v>7</v>
      </c>
      <c r="I8221">
        <v>6.2454000000000001</v>
      </c>
      <c r="J8221">
        <v>84</v>
      </c>
      <c r="K8221">
        <v>74.944800000000001</v>
      </c>
      <c r="L8221" t="s">
        <v>119</v>
      </c>
    </row>
    <row r="8222" spans="1:12" x14ac:dyDescent="0.25">
      <c r="A8222" t="s">
        <v>9</v>
      </c>
      <c r="B8222" s="1">
        <v>44807</v>
      </c>
      <c r="C8222">
        <v>9</v>
      </c>
      <c r="D8222">
        <v>2022</v>
      </c>
      <c r="E8222" t="s">
        <v>10</v>
      </c>
      <c r="F8222" t="s">
        <v>11</v>
      </c>
      <c r="G8222">
        <v>10</v>
      </c>
      <c r="H8222">
        <v>34.799999999999997</v>
      </c>
      <c r="I8222">
        <v>10.4122</v>
      </c>
      <c r="J8222">
        <v>348</v>
      </c>
      <c r="K8222">
        <v>104.122</v>
      </c>
      <c r="L8222" t="s">
        <v>124</v>
      </c>
    </row>
    <row r="8223" spans="1:12" x14ac:dyDescent="0.25">
      <c r="A8223" t="s">
        <v>9</v>
      </c>
      <c r="B8223" s="1">
        <v>44807</v>
      </c>
      <c r="C8223">
        <v>9</v>
      </c>
      <c r="D8223">
        <v>2022</v>
      </c>
      <c r="E8223" t="s">
        <v>28</v>
      </c>
      <c r="F8223" t="s">
        <v>70</v>
      </c>
      <c r="G8223">
        <v>7</v>
      </c>
      <c r="H8223">
        <v>9.1999999999999993</v>
      </c>
      <c r="I8223">
        <v>3.0710000000000002</v>
      </c>
      <c r="J8223">
        <v>64.400000000000006</v>
      </c>
      <c r="K8223">
        <v>21.497</v>
      </c>
      <c r="L8223" t="s">
        <v>124</v>
      </c>
    </row>
    <row r="8224" spans="1:12" x14ac:dyDescent="0.25">
      <c r="A8224" t="s">
        <v>9</v>
      </c>
      <c r="B8224" s="1">
        <v>44807</v>
      </c>
      <c r="C8224">
        <v>9</v>
      </c>
      <c r="D8224">
        <v>2022</v>
      </c>
      <c r="E8224" t="s">
        <v>21</v>
      </c>
      <c r="F8224" t="s">
        <v>64</v>
      </c>
      <c r="G8224">
        <v>10</v>
      </c>
      <c r="H8224">
        <v>6</v>
      </c>
      <c r="I8224">
        <v>5.8368000000000002</v>
      </c>
      <c r="J8224">
        <v>60</v>
      </c>
      <c r="K8224">
        <v>58.368000000000002</v>
      </c>
      <c r="L8224" t="s">
        <v>124</v>
      </c>
    </row>
    <row r="8225" spans="1:12" x14ac:dyDescent="0.25">
      <c r="A8225" t="s">
        <v>9</v>
      </c>
      <c r="B8225" s="1">
        <v>44807</v>
      </c>
      <c r="C8225">
        <v>9</v>
      </c>
      <c r="D8225">
        <v>2022</v>
      </c>
      <c r="E8225" t="s">
        <v>10</v>
      </c>
      <c r="F8225" t="s">
        <v>12</v>
      </c>
      <c r="G8225">
        <v>2</v>
      </c>
      <c r="H8225">
        <v>21</v>
      </c>
      <c r="I8225">
        <v>12.014099999999999</v>
      </c>
      <c r="J8225">
        <v>42</v>
      </c>
      <c r="K8225">
        <v>24.028199999999998</v>
      </c>
      <c r="L8225" t="s">
        <v>124</v>
      </c>
    </row>
    <row r="8226" spans="1:12" x14ac:dyDescent="0.25">
      <c r="A8226" t="s">
        <v>9</v>
      </c>
      <c r="B8226" s="1">
        <v>44807</v>
      </c>
      <c r="C8226">
        <v>9</v>
      </c>
      <c r="D8226">
        <v>2022</v>
      </c>
      <c r="E8226" t="s">
        <v>28</v>
      </c>
      <c r="F8226" t="s">
        <v>70</v>
      </c>
      <c r="G8226">
        <v>7</v>
      </c>
      <c r="H8226">
        <v>9.1999999999999993</v>
      </c>
      <c r="I8226">
        <v>3.0710000000000002</v>
      </c>
      <c r="J8226">
        <v>64.400000000000006</v>
      </c>
      <c r="K8226">
        <v>21.497</v>
      </c>
      <c r="L8226" t="s">
        <v>124</v>
      </c>
    </row>
    <row r="8227" spans="1:12" x14ac:dyDescent="0.25">
      <c r="A8227" t="s">
        <v>9</v>
      </c>
      <c r="B8227" s="1">
        <v>44807</v>
      </c>
      <c r="C8227">
        <v>9</v>
      </c>
      <c r="D8227">
        <v>2022</v>
      </c>
      <c r="E8227" t="s">
        <v>10</v>
      </c>
      <c r="F8227" t="s">
        <v>11</v>
      </c>
      <c r="G8227">
        <v>10</v>
      </c>
      <c r="H8227">
        <v>34.799999999999997</v>
      </c>
      <c r="I8227">
        <v>10.4122</v>
      </c>
      <c r="J8227">
        <v>348</v>
      </c>
      <c r="K8227">
        <v>104.122</v>
      </c>
      <c r="L8227" t="s">
        <v>124</v>
      </c>
    </row>
    <row r="8228" spans="1:12" x14ac:dyDescent="0.25">
      <c r="A8228" t="s">
        <v>9</v>
      </c>
      <c r="B8228" s="1">
        <v>44807</v>
      </c>
      <c r="C8228">
        <v>9</v>
      </c>
      <c r="D8228">
        <v>2022</v>
      </c>
      <c r="E8228" t="s">
        <v>10</v>
      </c>
      <c r="F8228" t="s">
        <v>12</v>
      </c>
      <c r="G8228">
        <v>2</v>
      </c>
      <c r="H8228">
        <v>21</v>
      </c>
      <c r="I8228">
        <v>12.014099999999999</v>
      </c>
      <c r="J8228">
        <v>42</v>
      </c>
      <c r="K8228">
        <v>24.028199999999998</v>
      </c>
      <c r="L8228" t="s">
        <v>124</v>
      </c>
    </row>
    <row r="8229" spans="1:12" x14ac:dyDescent="0.25">
      <c r="A8229" t="s">
        <v>9</v>
      </c>
      <c r="B8229" s="1">
        <v>44807</v>
      </c>
      <c r="C8229">
        <v>9</v>
      </c>
      <c r="D8229">
        <v>2022</v>
      </c>
      <c r="E8229" t="s">
        <v>21</v>
      </c>
      <c r="F8229" t="s">
        <v>64</v>
      </c>
      <c r="G8229">
        <v>10</v>
      </c>
      <c r="H8229">
        <v>6</v>
      </c>
      <c r="I8229">
        <v>5.8368000000000002</v>
      </c>
      <c r="J8229">
        <v>60</v>
      </c>
      <c r="K8229">
        <v>58.368000000000002</v>
      </c>
      <c r="L8229" t="s">
        <v>124</v>
      </c>
    </row>
    <row r="8230" spans="1:12" x14ac:dyDescent="0.25">
      <c r="A8230" t="s">
        <v>9</v>
      </c>
      <c r="B8230" s="1">
        <v>44807</v>
      </c>
      <c r="C8230">
        <v>9</v>
      </c>
      <c r="D8230">
        <v>2022</v>
      </c>
      <c r="E8230" t="s">
        <v>10</v>
      </c>
      <c r="F8230" t="s">
        <v>11</v>
      </c>
      <c r="G8230">
        <v>10</v>
      </c>
      <c r="H8230">
        <v>34.799999999999997</v>
      </c>
      <c r="I8230">
        <v>10.4122</v>
      </c>
      <c r="J8230">
        <v>348</v>
      </c>
      <c r="K8230">
        <v>104.122</v>
      </c>
      <c r="L8230" t="s">
        <v>124</v>
      </c>
    </row>
    <row r="8231" spans="1:12" x14ac:dyDescent="0.25">
      <c r="A8231" t="s">
        <v>9</v>
      </c>
      <c r="B8231" s="1">
        <v>44807</v>
      </c>
      <c r="C8231">
        <v>9</v>
      </c>
      <c r="D8231">
        <v>2022</v>
      </c>
      <c r="E8231" t="s">
        <v>21</v>
      </c>
      <c r="F8231" t="s">
        <v>64</v>
      </c>
      <c r="G8231">
        <v>10</v>
      </c>
      <c r="H8231">
        <v>6</v>
      </c>
      <c r="I8231">
        <v>5.8368000000000002</v>
      </c>
      <c r="J8231">
        <v>60</v>
      </c>
      <c r="K8231">
        <v>58.368000000000002</v>
      </c>
      <c r="L8231" t="s">
        <v>124</v>
      </c>
    </row>
    <row r="8232" spans="1:12" x14ac:dyDescent="0.25">
      <c r="A8232" t="s">
        <v>9</v>
      </c>
      <c r="B8232" s="1">
        <v>44807</v>
      </c>
      <c r="C8232">
        <v>9</v>
      </c>
      <c r="D8232">
        <v>2022</v>
      </c>
      <c r="E8232" t="s">
        <v>10</v>
      </c>
      <c r="F8232" t="s">
        <v>12</v>
      </c>
      <c r="G8232">
        <v>2</v>
      </c>
      <c r="H8232">
        <v>21</v>
      </c>
      <c r="I8232">
        <v>12.014099999999999</v>
      </c>
      <c r="J8232">
        <v>42</v>
      </c>
      <c r="K8232">
        <v>24.028199999999998</v>
      </c>
      <c r="L8232" t="s">
        <v>124</v>
      </c>
    </row>
    <row r="8233" spans="1:12" x14ac:dyDescent="0.25">
      <c r="A8233" t="s">
        <v>9</v>
      </c>
      <c r="B8233" s="1">
        <v>44807</v>
      </c>
      <c r="C8233">
        <v>9</v>
      </c>
      <c r="D8233">
        <v>2022</v>
      </c>
      <c r="E8233" t="s">
        <v>28</v>
      </c>
      <c r="F8233" t="s">
        <v>70</v>
      </c>
      <c r="G8233">
        <v>7</v>
      </c>
      <c r="H8233">
        <v>9.1999999999999993</v>
      </c>
      <c r="I8233">
        <v>3.0710000000000002</v>
      </c>
      <c r="J8233">
        <v>64.400000000000006</v>
      </c>
      <c r="K8233">
        <v>21.497</v>
      </c>
      <c r="L8233" t="s">
        <v>124</v>
      </c>
    </row>
    <row r="8234" spans="1:12" x14ac:dyDescent="0.25">
      <c r="A8234" t="s">
        <v>9</v>
      </c>
      <c r="B8234" s="1">
        <v>44808</v>
      </c>
      <c r="C8234">
        <v>9</v>
      </c>
      <c r="D8234">
        <v>2022</v>
      </c>
      <c r="E8234" t="s">
        <v>31</v>
      </c>
      <c r="F8234" t="s">
        <v>58</v>
      </c>
      <c r="G8234">
        <v>20</v>
      </c>
      <c r="H8234">
        <v>18</v>
      </c>
      <c r="I8234">
        <v>5.2343999999999999</v>
      </c>
      <c r="J8234">
        <v>360</v>
      </c>
      <c r="K8234">
        <v>104.688</v>
      </c>
      <c r="L8234" t="s">
        <v>117</v>
      </c>
    </row>
    <row r="8235" spans="1:12" x14ac:dyDescent="0.25">
      <c r="A8235" t="s">
        <v>9</v>
      </c>
      <c r="B8235" s="1">
        <v>44808</v>
      </c>
      <c r="C8235">
        <v>9</v>
      </c>
      <c r="D8235">
        <v>2022</v>
      </c>
      <c r="E8235" t="s">
        <v>13</v>
      </c>
      <c r="F8235" t="s">
        <v>86</v>
      </c>
      <c r="G8235">
        <v>5</v>
      </c>
      <c r="H8235">
        <v>7</v>
      </c>
      <c r="I8235">
        <v>2.0985999999999998</v>
      </c>
      <c r="J8235">
        <v>35</v>
      </c>
      <c r="K8235">
        <v>10.493</v>
      </c>
      <c r="L8235" t="s">
        <v>117</v>
      </c>
    </row>
    <row r="8236" spans="1:12" x14ac:dyDescent="0.25">
      <c r="A8236" t="s">
        <v>9</v>
      </c>
      <c r="B8236" s="1">
        <v>44808</v>
      </c>
      <c r="C8236">
        <v>9</v>
      </c>
      <c r="D8236">
        <v>2022</v>
      </c>
      <c r="E8236" t="s">
        <v>28</v>
      </c>
      <c r="F8236" t="s">
        <v>29</v>
      </c>
      <c r="G8236">
        <v>5</v>
      </c>
      <c r="H8236">
        <v>81</v>
      </c>
      <c r="I8236">
        <v>33.290999999999997</v>
      </c>
      <c r="J8236">
        <v>405</v>
      </c>
      <c r="K8236">
        <v>166.45500000000001</v>
      </c>
      <c r="L8236" t="s">
        <v>117</v>
      </c>
    </row>
    <row r="8237" spans="1:12" x14ac:dyDescent="0.25">
      <c r="A8237" t="s">
        <v>9</v>
      </c>
      <c r="B8237" s="1">
        <v>44808</v>
      </c>
      <c r="C8237">
        <v>9</v>
      </c>
      <c r="D8237">
        <v>2022</v>
      </c>
      <c r="E8237" t="s">
        <v>31</v>
      </c>
      <c r="F8237" t="s">
        <v>58</v>
      </c>
      <c r="G8237">
        <v>20</v>
      </c>
      <c r="H8237">
        <v>18</v>
      </c>
      <c r="I8237">
        <v>5.2343999999999999</v>
      </c>
      <c r="J8237">
        <v>360</v>
      </c>
      <c r="K8237">
        <v>104.688</v>
      </c>
      <c r="L8237" t="s">
        <v>117</v>
      </c>
    </row>
    <row r="8238" spans="1:12" x14ac:dyDescent="0.25">
      <c r="A8238" t="s">
        <v>9</v>
      </c>
      <c r="B8238" s="1">
        <v>44808</v>
      </c>
      <c r="C8238">
        <v>9</v>
      </c>
      <c r="D8238">
        <v>2022</v>
      </c>
      <c r="E8238" t="s">
        <v>13</v>
      </c>
      <c r="F8238" t="s">
        <v>86</v>
      </c>
      <c r="G8238">
        <v>5</v>
      </c>
      <c r="H8238">
        <v>7</v>
      </c>
      <c r="I8238">
        <v>2.0985999999999998</v>
      </c>
      <c r="J8238">
        <v>35</v>
      </c>
      <c r="K8238">
        <v>10.493</v>
      </c>
      <c r="L8238" t="s">
        <v>117</v>
      </c>
    </row>
    <row r="8239" spans="1:12" x14ac:dyDescent="0.25">
      <c r="A8239" t="s">
        <v>9</v>
      </c>
      <c r="B8239" s="1">
        <v>44808</v>
      </c>
      <c r="C8239">
        <v>9</v>
      </c>
      <c r="D8239">
        <v>2022</v>
      </c>
      <c r="E8239" t="s">
        <v>28</v>
      </c>
      <c r="F8239" t="s">
        <v>29</v>
      </c>
      <c r="G8239">
        <v>5</v>
      </c>
      <c r="H8239">
        <v>81</v>
      </c>
      <c r="I8239">
        <v>33.290999999999997</v>
      </c>
      <c r="J8239">
        <v>405</v>
      </c>
      <c r="K8239">
        <v>166.45500000000001</v>
      </c>
      <c r="L8239" t="s">
        <v>117</v>
      </c>
    </row>
    <row r="8240" spans="1:12" x14ac:dyDescent="0.25">
      <c r="A8240" t="s">
        <v>9</v>
      </c>
      <c r="B8240" s="1">
        <v>44808</v>
      </c>
      <c r="C8240">
        <v>9</v>
      </c>
      <c r="D8240">
        <v>2022</v>
      </c>
      <c r="E8240" t="s">
        <v>31</v>
      </c>
      <c r="F8240" t="s">
        <v>58</v>
      </c>
      <c r="G8240">
        <v>20</v>
      </c>
      <c r="H8240">
        <v>18</v>
      </c>
      <c r="I8240">
        <v>5.2343999999999999</v>
      </c>
      <c r="J8240">
        <v>360</v>
      </c>
      <c r="K8240">
        <v>104.688</v>
      </c>
      <c r="L8240" t="s">
        <v>117</v>
      </c>
    </row>
    <row r="8241" spans="1:12" x14ac:dyDescent="0.25">
      <c r="A8241" t="s">
        <v>9</v>
      </c>
      <c r="B8241" s="1">
        <v>44808</v>
      </c>
      <c r="C8241">
        <v>9</v>
      </c>
      <c r="D8241">
        <v>2022</v>
      </c>
      <c r="E8241" t="s">
        <v>28</v>
      </c>
      <c r="F8241" t="s">
        <v>29</v>
      </c>
      <c r="G8241">
        <v>5</v>
      </c>
      <c r="H8241">
        <v>81</v>
      </c>
      <c r="I8241">
        <v>33.290999999999997</v>
      </c>
      <c r="J8241">
        <v>405</v>
      </c>
      <c r="K8241">
        <v>166.45500000000001</v>
      </c>
      <c r="L8241" t="s">
        <v>117</v>
      </c>
    </row>
    <row r="8242" spans="1:12" x14ac:dyDescent="0.25">
      <c r="A8242" t="s">
        <v>9</v>
      </c>
      <c r="B8242" s="1">
        <v>44808</v>
      </c>
      <c r="C8242">
        <v>9</v>
      </c>
      <c r="D8242">
        <v>2022</v>
      </c>
      <c r="E8242" t="s">
        <v>13</v>
      </c>
      <c r="F8242" t="s">
        <v>86</v>
      </c>
      <c r="G8242">
        <v>5</v>
      </c>
      <c r="H8242">
        <v>7</v>
      </c>
      <c r="I8242">
        <v>2.0985999999999998</v>
      </c>
      <c r="J8242">
        <v>35</v>
      </c>
      <c r="K8242">
        <v>10.493</v>
      </c>
      <c r="L8242" t="s">
        <v>117</v>
      </c>
    </row>
    <row r="8243" spans="1:12" x14ac:dyDescent="0.25">
      <c r="A8243" t="s">
        <v>9</v>
      </c>
      <c r="B8243" s="1">
        <v>44808</v>
      </c>
      <c r="C8243">
        <v>9</v>
      </c>
      <c r="D8243">
        <v>2022</v>
      </c>
      <c r="E8243" t="s">
        <v>28</v>
      </c>
      <c r="F8243" t="s">
        <v>90</v>
      </c>
      <c r="G8243">
        <v>5</v>
      </c>
      <c r="H8243">
        <v>9.5</v>
      </c>
      <c r="I8243">
        <v>2.7484000000000002</v>
      </c>
      <c r="J8243">
        <v>47.5</v>
      </c>
      <c r="K8243">
        <v>13.742000000000001</v>
      </c>
      <c r="L8243" t="s">
        <v>129</v>
      </c>
    </row>
    <row r="8244" spans="1:12" x14ac:dyDescent="0.25">
      <c r="A8244" t="s">
        <v>9</v>
      </c>
      <c r="B8244" s="1">
        <v>44808</v>
      </c>
      <c r="C8244">
        <v>9</v>
      </c>
      <c r="D8244">
        <v>2022</v>
      </c>
      <c r="E8244" t="s">
        <v>31</v>
      </c>
      <c r="F8244" t="s">
        <v>58</v>
      </c>
      <c r="G8244">
        <v>5</v>
      </c>
      <c r="H8244">
        <v>18</v>
      </c>
      <c r="I8244">
        <v>14.4414</v>
      </c>
      <c r="J8244">
        <v>90</v>
      </c>
      <c r="K8244">
        <v>72.206999999999994</v>
      </c>
      <c r="L8244" t="s">
        <v>129</v>
      </c>
    </row>
    <row r="8245" spans="1:12" x14ac:dyDescent="0.25">
      <c r="A8245" t="s">
        <v>9</v>
      </c>
      <c r="B8245" s="1">
        <v>44808</v>
      </c>
      <c r="C8245">
        <v>9</v>
      </c>
      <c r="D8245">
        <v>2022</v>
      </c>
      <c r="E8245" t="s">
        <v>28</v>
      </c>
      <c r="F8245" t="s">
        <v>90</v>
      </c>
      <c r="G8245">
        <v>5</v>
      </c>
      <c r="H8245">
        <v>9.5</v>
      </c>
      <c r="I8245">
        <v>2.7484000000000002</v>
      </c>
      <c r="J8245">
        <v>47.5</v>
      </c>
      <c r="K8245">
        <v>13.742000000000001</v>
      </c>
      <c r="L8245" t="s">
        <v>129</v>
      </c>
    </row>
    <row r="8246" spans="1:12" x14ac:dyDescent="0.25">
      <c r="A8246" t="s">
        <v>9</v>
      </c>
      <c r="B8246" s="1">
        <v>44808</v>
      </c>
      <c r="C8246">
        <v>9</v>
      </c>
      <c r="D8246">
        <v>2022</v>
      </c>
      <c r="E8246" t="s">
        <v>31</v>
      </c>
      <c r="F8246" t="s">
        <v>58</v>
      </c>
      <c r="G8246">
        <v>5</v>
      </c>
      <c r="H8246">
        <v>18</v>
      </c>
      <c r="I8246">
        <v>14.4414</v>
      </c>
      <c r="J8246">
        <v>90</v>
      </c>
      <c r="K8246">
        <v>72.206999999999994</v>
      </c>
      <c r="L8246" t="s">
        <v>129</v>
      </c>
    </row>
    <row r="8247" spans="1:12" x14ac:dyDescent="0.25">
      <c r="A8247" t="s">
        <v>15</v>
      </c>
      <c r="B8247" s="1">
        <v>44808</v>
      </c>
      <c r="C8247">
        <v>9</v>
      </c>
      <c r="D8247">
        <v>2022</v>
      </c>
      <c r="E8247" t="s">
        <v>31</v>
      </c>
      <c r="F8247" t="s">
        <v>69</v>
      </c>
      <c r="G8247">
        <v>49</v>
      </c>
      <c r="H8247">
        <v>7.75</v>
      </c>
      <c r="I8247">
        <v>4.8026999999999997</v>
      </c>
      <c r="J8247">
        <v>379.75</v>
      </c>
      <c r="K8247">
        <v>235.3323</v>
      </c>
      <c r="L8247" t="s">
        <v>118</v>
      </c>
    </row>
    <row r="8248" spans="1:12" x14ac:dyDescent="0.25">
      <c r="A8248" t="s">
        <v>15</v>
      </c>
      <c r="B8248" s="1">
        <v>44808</v>
      </c>
      <c r="C8248">
        <v>9</v>
      </c>
      <c r="D8248">
        <v>2022</v>
      </c>
      <c r="E8248" t="s">
        <v>19</v>
      </c>
      <c r="F8248" t="s">
        <v>44</v>
      </c>
      <c r="G8248">
        <v>15</v>
      </c>
      <c r="H8248">
        <v>13</v>
      </c>
      <c r="I8248">
        <v>11.585599999999999</v>
      </c>
      <c r="J8248">
        <v>195</v>
      </c>
      <c r="K8248">
        <v>173.78399999999999</v>
      </c>
      <c r="L8248" t="s">
        <v>118</v>
      </c>
    </row>
    <row r="8249" spans="1:12" x14ac:dyDescent="0.25">
      <c r="A8249" t="s">
        <v>15</v>
      </c>
      <c r="B8249" s="1">
        <v>44808</v>
      </c>
      <c r="C8249">
        <v>9</v>
      </c>
      <c r="D8249">
        <v>2022</v>
      </c>
      <c r="E8249" t="s">
        <v>28</v>
      </c>
      <c r="F8249" t="s">
        <v>49</v>
      </c>
      <c r="G8249">
        <v>60</v>
      </c>
      <c r="H8249">
        <v>10</v>
      </c>
      <c r="I8249">
        <v>6.0869999999999997</v>
      </c>
      <c r="J8249">
        <v>600</v>
      </c>
      <c r="K8249">
        <v>365.22</v>
      </c>
      <c r="L8249" t="s">
        <v>118</v>
      </c>
    </row>
    <row r="8250" spans="1:12" x14ac:dyDescent="0.25">
      <c r="A8250" t="s">
        <v>15</v>
      </c>
      <c r="B8250" s="1">
        <v>44808</v>
      </c>
      <c r="C8250">
        <v>9</v>
      </c>
      <c r="D8250">
        <v>2022</v>
      </c>
      <c r="E8250" t="s">
        <v>31</v>
      </c>
      <c r="F8250" t="s">
        <v>69</v>
      </c>
      <c r="G8250">
        <v>49</v>
      </c>
      <c r="H8250">
        <v>7.75</v>
      </c>
      <c r="I8250">
        <v>4.8026999999999997</v>
      </c>
      <c r="J8250">
        <v>379.75</v>
      </c>
      <c r="K8250">
        <v>235.3323</v>
      </c>
      <c r="L8250" t="s">
        <v>118</v>
      </c>
    </row>
    <row r="8251" spans="1:12" x14ac:dyDescent="0.25">
      <c r="A8251" t="s">
        <v>15</v>
      </c>
      <c r="B8251" s="1">
        <v>44808</v>
      </c>
      <c r="C8251">
        <v>9</v>
      </c>
      <c r="D8251">
        <v>2022</v>
      </c>
      <c r="E8251" t="s">
        <v>19</v>
      </c>
      <c r="F8251" t="s">
        <v>44</v>
      </c>
      <c r="G8251">
        <v>15</v>
      </c>
      <c r="H8251">
        <v>13</v>
      </c>
      <c r="I8251">
        <v>11.585599999999999</v>
      </c>
      <c r="J8251">
        <v>195</v>
      </c>
      <c r="K8251">
        <v>173.78399999999999</v>
      </c>
      <c r="L8251" t="s">
        <v>118</v>
      </c>
    </row>
    <row r="8252" spans="1:12" x14ac:dyDescent="0.25">
      <c r="A8252" t="s">
        <v>15</v>
      </c>
      <c r="B8252" s="1">
        <v>44808</v>
      </c>
      <c r="C8252">
        <v>9</v>
      </c>
      <c r="D8252">
        <v>2022</v>
      </c>
      <c r="E8252" t="s">
        <v>28</v>
      </c>
      <c r="F8252" t="s">
        <v>49</v>
      </c>
      <c r="G8252">
        <v>60</v>
      </c>
      <c r="H8252">
        <v>10</v>
      </c>
      <c r="I8252">
        <v>6.0869999999999997</v>
      </c>
      <c r="J8252">
        <v>600</v>
      </c>
      <c r="K8252">
        <v>365.22</v>
      </c>
      <c r="L8252" t="s">
        <v>118</v>
      </c>
    </row>
    <row r="8253" spans="1:12" x14ac:dyDescent="0.25">
      <c r="A8253" t="s">
        <v>15</v>
      </c>
      <c r="B8253" s="1">
        <v>44808</v>
      </c>
      <c r="C8253">
        <v>9</v>
      </c>
      <c r="D8253">
        <v>2022</v>
      </c>
      <c r="E8253" t="s">
        <v>19</v>
      </c>
      <c r="F8253" t="s">
        <v>44</v>
      </c>
      <c r="G8253">
        <v>15</v>
      </c>
      <c r="H8253">
        <v>13</v>
      </c>
      <c r="I8253">
        <v>11.585599999999999</v>
      </c>
      <c r="J8253">
        <v>195</v>
      </c>
      <c r="K8253">
        <v>173.78399999999999</v>
      </c>
      <c r="L8253" t="s">
        <v>118</v>
      </c>
    </row>
    <row r="8254" spans="1:12" x14ac:dyDescent="0.25">
      <c r="A8254" t="s">
        <v>15</v>
      </c>
      <c r="B8254" s="1">
        <v>44808</v>
      </c>
      <c r="C8254">
        <v>9</v>
      </c>
      <c r="D8254">
        <v>2022</v>
      </c>
      <c r="E8254" t="s">
        <v>31</v>
      </c>
      <c r="F8254" t="s">
        <v>69</v>
      </c>
      <c r="G8254">
        <v>49</v>
      </c>
      <c r="H8254">
        <v>7.75</v>
      </c>
      <c r="I8254">
        <v>4.8026999999999997</v>
      </c>
      <c r="J8254">
        <v>379.75</v>
      </c>
      <c r="K8254">
        <v>235.3323</v>
      </c>
      <c r="L8254" t="s">
        <v>118</v>
      </c>
    </row>
    <row r="8255" spans="1:12" x14ac:dyDescent="0.25">
      <c r="A8255" t="s">
        <v>15</v>
      </c>
      <c r="B8255" s="1">
        <v>44808</v>
      </c>
      <c r="C8255">
        <v>9</v>
      </c>
      <c r="D8255">
        <v>2022</v>
      </c>
      <c r="E8255" t="s">
        <v>28</v>
      </c>
      <c r="F8255" t="s">
        <v>49</v>
      </c>
      <c r="G8255">
        <v>60</v>
      </c>
      <c r="H8255">
        <v>10</v>
      </c>
      <c r="I8255">
        <v>6.0869999999999997</v>
      </c>
      <c r="J8255">
        <v>600</v>
      </c>
      <c r="K8255">
        <v>365.22</v>
      </c>
      <c r="L8255" t="s">
        <v>118</v>
      </c>
    </row>
    <row r="8256" spans="1:12" x14ac:dyDescent="0.25">
      <c r="A8256" t="s">
        <v>15</v>
      </c>
      <c r="B8256" s="1">
        <v>44808</v>
      </c>
      <c r="C8256">
        <v>9</v>
      </c>
      <c r="D8256">
        <v>2022</v>
      </c>
      <c r="E8256" t="s">
        <v>28</v>
      </c>
      <c r="F8256" t="s">
        <v>49</v>
      </c>
      <c r="G8256">
        <v>60</v>
      </c>
      <c r="H8256">
        <v>10</v>
      </c>
      <c r="I8256">
        <v>6.0869999999999997</v>
      </c>
      <c r="J8256">
        <v>600</v>
      </c>
      <c r="K8256">
        <v>365.22</v>
      </c>
      <c r="L8256" t="s">
        <v>118</v>
      </c>
    </row>
    <row r="8257" spans="1:12" x14ac:dyDescent="0.25">
      <c r="A8257" t="s">
        <v>15</v>
      </c>
      <c r="B8257" s="1">
        <v>44808</v>
      </c>
      <c r="C8257">
        <v>9</v>
      </c>
      <c r="D8257">
        <v>2022</v>
      </c>
      <c r="E8257" t="s">
        <v>19</v>
      </c>
      <c r="F8257" t="s">
        <v>44</v>
      </c>
      <c r="G8257">
        <v>15</v>
      </c>
      <c r="H8257">
        <v>13</v>
      </c>
      <c r="I8257">
        <v>11.585599999999999</v>
      </c>
      <c r="J8257">
        <v>195</v>
      </c>
      <c r="K8257">
        <v>173.78399999999999</v>
      </c>
      <c r="L8257" t="s">
        <v>118</v>
      </c>
    </row>
    <row r="8258" spans="1:12" x14ac:dyDescent="0.25">
      <c r="A8258" t="s">
        <v>15</v>
      </c>
      <c r="B8258" s="1">
        <v>44808</v>
      </c>
      <c r="C8258">
        <v>9</v>
      </c>
      <c r="D8258">
        <v>2022</v>
      </c>
      <c r="E8258" t="s">
        <v>31</v>
      </c>
      <c r="F8258" t="s">
        <v>69</v>
      </c>
      <c r="G8258">
        <v>49</v>
      </c>
      <c r="H8258">
        <v>7.75</v>
      </c>
      <c r="I8258">
        <v>4.8026999999999997</v>
      </c>
      <c r="J8258">
        <v>379.75</v>
      </c>
      <c r="K8258">
        <v>235.3323</v>
      </c>
      <c r="L8258" t="s">
        <v>118</v>
      </c>
    </row>
    <row r="8259" spans="1:12" x14ac:dyDescent="0.25">
      <c r="A8259" t="s">
        <v>15</v>
      </c>
      <c r="B8259" s="1">
        <v>44808</v>
      </c>
      <c r="C8259">
        <v>9</v>
      </c>
      <c r="D8259">
        <v>2022</v>
      </c>
      <c r="E8259" t="s">
        <v>19</v>
      </c>
      <c r="F8259" t="s">
        <v>44</v>
      </c>
      <c r="G8259">
        <v>15</v>
      </c>
      <c r="H8259">
        <v>13</v>
      </c>
      <c r="I8259">
        <v>11.585599999999999</v>
      </c>
      <c r="J8259">
        <v>195</v>
      </c>
      <c r="K8259">
        <v>173.78399999999999</v>
      </c>
      <c r="L8259" t="s">
        <v>118</v>
      </c>
    </row>
    <row r="8260" spans="1:12" x14ac:dyDescent="0.25">
      <c r="A8260" t="s">
        <v>15</v>
      </c>
      <c r="B8260" s="1">
        <v>44808</v>
      </c>
      <c r="C8260">
        <v>9</v>
      </c>
      <c r="D8260">
        <v>2022</v>
      </c>
      <c r="E8260" t="s">
        <v>31</v>
      </c>
      <c r="F8260" t="s">
        <v>69</v>
      </c>
      <c r="G8260">
        <v>49</v>
      </c>
      <c r="H8260">
        <v>7.75</v>
      </c>
      <c r="I8260">
        <v>4.8026999999999997</v>
      </c>
      <c r="J8260">
        <v>379.75</v>
      </c>
      <c r="K8260">
        <v>235.3323</v>
      </c>
      <c r="L8260" t="s">
        <v>118</v>
      </c>
    </row>
    <row r="8261" spans="1:12" x14ac:dyDescent="0.25">
      <c r="A8261" t="s">
        <v>15</v>
      </c>
      <c r="B8261" s="1">
        <v>44808</v>
      </c>
      <c r="C8261">
        <v>9</v>
      </c>
      <c r="D8261">
        <v>2022</v>
      </c>
      <c r="E8261" t="s">
        <v>28</v>
      </c>
      <c r="F8261" t="s">
        <v>49</v>
      </c>
      <c r="G8261">
        <v>60</v>
      </c>
      <c r="H8261">
        <v>10</v>
      </c>
      <c r="I8261">
        <v>6.0869999999999997</v>
      </c>
      <c r="J8261">
        <v>600</v>
      </c>
      <c r="K8261">
        <v>365.22</v>
      </c>
      <c r="L8261" t="s">
        <v>118</v>
      </c>
    </row>
    <row r="8262" spans="1:12" x14ac:dyDescent="0.25">
      <c r="A8262" t="s">
        <v>9</v>
      </c>
      <c r="B8262" s="1">
        <v>44809</v>
      </c>
      <c r="C8262">
        <v>9</v>
      </c>
      <c r="D8262">
        <v>2022</v>
      </c>
      <c r="E8262" t="s">
        <v>28</v>
      </c>
      <c r="F8262" t="s">
        <v>45</v>
      </c>
      <c r="G8262">
        <v>25</v>
      </c>
      <c r="H8262">
        <v>43.9</v>
      </c>
      <c r="I8262">
        <v>5.9089</v>
      </c>
      <c r="J8262">
        <v>1097.5</v>
      </c>
      <c r="K8262">
        <v>147.7225</v>
      </c>
      <c r="L8262" t="s">
        <v>120</v>
      </c>
    </row>
    <row r="8263" spans="1:12" x14ac:dyDescent="0.25">
      <c r="A8263" t="s">
        <v>9</v>
      </c>
      <c r="B8263" s="1">
        <v>44809</v>
      </c>
      <c r="C8263">
        <v>9</v>
      </c>
      <c r="D8263">
        <v>2022</v>
      </c>
      <c r="E8263" t="s">
        <v>21</v>
      </c>
      <c r="F8263" t="s">
        <v>85</v>
      </c>
      <c r="G8263">
        <v>30</v>
      </c>
      <c r="H8263">
        <v>13.25</v>
      </c>
      <c r="I8263">
        <v>8.2680000000000007</v>
      </c>
      <c r="J8263">
        <v>397.5</v>
      </c>
      <c r="K8263">
        <v>248.04</v>
      </c>
      <c r="L8263" t="s">
        <v>120</v>
      </c>
    </row>
    <row r="8264" spans="1:12" x14ac:dyDescent="0.25">
      <c r="A8264" t="s">
        <v>9</v>
      </c>
      <c r="B8264" s="1">
        <v>44809</v>
      </c>
      <c r="C8264">
        <v>9</v>
      </c>
      <c r="D8264">
        <v>2022</v>
      </c>
      <c r="E8264" t="s">
        <v>34</v>
      </c>
      <c r="F8264" t="s">
        <v>35</v>
      </c>
      <c r="G8264">
        <v>25</v>
      </c>
      <c r="H8264">
        <v>24</v>
      </c>
      <c r="I8264">
        <v>7.7640000000000002</v>
      </c>
      <c r="J8264">
        <v>600</v>
      </c>
      <c r="K8264">
        <v>194.1</v>
      </c>
      <c r="L8264" t="s">
        <v>120</v>
      </c>
    </row>
    <row r="8265" spans="1:12" x14ac:dyDescent="0.25">
      <c r="A8265" t="s">
        <v>9</v>
      </c>
      <c r="B8265" s="1">
        <v>44809</v>
      </c>
      <c r="C8265">
        <v>9</v>
      </c>
      <c r="D8265">
        <v>2022</v>
      </c>
      <c r="E8265" t="s">
        <v>28</v>
      </c>
      <c r="F8265" t="s">
        <v>49</v>
      </c>
      <c r="G8265">
        <v>36</v>
      </c>
      <c r="H8265">
        <v>10</v>
      </c>
      <c r="I8265">
        <v>2.6309999999999998</v>
      </c>
      <c r="J8265">
        <v>360</v>
      </c>
      <c r="K8265">
        <v>94.715999999999994</v>
      </c>
      <c r="L8265" t="s">
        <v>120</v>
      </c>
    </row>
    <row r="8266" spans="1:12" x14ac:dyDescent="0.25">
      <c r="A8266" t="s">
        <v>9</v>
      </c>
      <c r="B8266" s="1">
        <v>44809</v>
      </c>
      <c r="C8266">
        <v>9</v>
      </c>
      <c r="D8266">
        <v>2022</v>
      </c>
      <c r="E8266" t="s">
        <v>21</v>
      </c>
      <c r="F8266" t="s">
        <v>85</v>
      </c>
      <c r="G8266">
        <v>30</v>
      </c>
      <c r="H8266">
        <v>13.25</v>
      </c>
      <c r="I8266">
        <v>8.2680000000000007</v>
      </c>
      <c r="J8266">
        <v>397.5</v>
      </c>
      <c r="K8266">
        <v>248.04</v>
      </c>
      <c r="L8266" t="s">
        <v>120</v>
      </c>
    </row>
    <row r="8267" spans="1:12" x14ac:dyDescent="0.25">
      <c r="A8267" t="s">
        <v>9</v>
      </c>
      <c r="B8267" s="1">
        <v>44809</v>
      </c>
      <c r="C8267">
        <v>9</v>
      </c>
      <c r="D8267">
        <v>2022</v>
      </c>
      <c r="E8267" t="s">
        <v>34</v>
      </c>
      <c r="F8267" t="s">
        <v>35</v>
      </c>
      <c r="G8267">
        <v>25</v>
      </c>
      <c r="H8267">
        <v>24</v>
      </c>
      <c r="I8267">
        <v>7.7640000000000002</v>
      </c>
      <c r="J8267">
        <v>600</v>
      </c>
      <c r="K8267">
        <v>194.1</v>
      </c>
      <c r="L8267" t="s">
        <v>120</v>
      </c>
    </row>
    <row r="8268" spans="1:12" x14ac:dyDescent="0.25">
      <c r="A8268" t="s">
        <v>9</v>
      </c>
      <c r="B8268" s="1">
        <v>44809</v>
      </c>
      <c r="C8268">
        <v>9</v>
      </c>
      <c r="D8268">
        <v>2022</v>
      </c>
      <c r="E8268" t="s">
        <v>28</v>
      </c>
      <c r="F8268" t="s">
        <v>49</v>
      </c>
      <c r="G8268">
        <v>36</v>
      </c>
      <c r="H8268">
        <v>10</v>
      </c>
      <c r="I8268">
        <v>2.6309999999999998</v>
      </c>
      <c r="J8268">
        <v>360</v>
      </c>
      <c r="K8268">
        <v>94.715999999999994</v>
      </c>
      <c r="L8268" t="s">
        <v>120</v>
      </c>
    </row>
    <row r="8269" spans="1:12" x14ac:dyDescent="0.25">
      <c r="A8269" t="s">
        <v>9</v>
      </c>
      <c r="B8269" s="1">
        <v>44809</v>
      </c>
      <c r="C8269">
        <v>9</v>
      </c>
      <c r="D8269">
        <v>2022</v>
      </c>
      <c r="E8269" t="s">
        <v>28</v>
      </c>
      <c r="F8269" t="s">
        <v>45</v>
      </c>
      <c r="G8269">
        <v>25</v>
      </c>
      <c r="H8269">
        <v>43.9</v>
      </c>
      <c r="I8269">
        <v>5.9089</v>
      </c>
      <c r="J8269">
        <v>1097.5</v>
      </c>
      <c r="K8269">
        <v>147.7225</v>
      </c>
      <c r="L8269" t="s">
        <v>120</v>
      </c>
    </row>
    <row r="8270" spans="1:12" x14ac:dyDescent="0.25">
      <c r="A8270" t="s">
        <v>9</v>
      </c>
      <c r="B8270" s="1">
        <v>44809</v>
      </c>
      <c r="C8270">
        <v>9</v>
      </c>
      <c r="D8270">
        <v>2022</v>
      </c>
      <c r="E8270" t="s">
        <v>28</v>
      </c>
      <c r="F8270" t="s">
        <v>49</v>
      </c>
      <c r="G8270">
        <v>36</v>
      </c>
      <c r="H8270">
        <v>10</v>
      </c>
      <c r="I8270">
        <v>2.6309999999999998</v>
      </c>
      <c r="J8270">
        <v>360</v>
      </c>
      <c r="K8270">
        <v>94.715999999999994</v>
      </c>
      <c r="L8270" t="s">
        <v>120</v>
      </c>
    </row>
    <row r="8271" spans="1:12" x14ac:dyDescent="0.25">
      <c r="A8271" t="s">
        <v>9</v>
      </c>
      <c r="B8271" s="1">
        <v>44809</v>
      </c>
      <c r="C8271">
        <v>9</v>
      </c>
      <c r="D8271">
        <v>2022</v>
      </c>
      <c r="E8271" t="s">
        <v>28</v>
      </c>
      <c r="F8271" t="s">
        <v>45</v>
      </c>
      <c r="G8271">
        <v>25</v>
      </c>
      <c r="H8271">
        <v>43.9</v>
      </c>
      <c r="I8271">
        <v>5.9089</v>
      </c>
      <c r="J8271">
        <v>1097.5</v>
      </c>
      <c r="K8271">
        <v>147.7225</v>
      </c>
      <c r="L8271" t="s">
        <v>120</v>
      </c>
    </row>
    <row r="8272" spans="1:12" x14ac:dyDescent="0.25">
      <c r="A8272" t="s">
        <v>9</v>
      </c>
      <c r="B8272" s="1">
        <v>44809</v>
      </c>
      <c r="C8272">
        <v>9</v>
      </c>
      <c r="D8272">
        <v>2022</v>
      </c>
      <c r="E8272" t="s">
        <v>21</v>
      </c>
      <c r="F8272" t="s">
        <v>85</v>
      </c>
      <c r="G8272">
        <v>30</v>
      </c>
      <c r="H8272">
        <v>13.25</v>
      </c>
      <c r="I8272">
        <v>8.2680000000000007</v>
      </c>
      <c r="J8272">
        <v>397.5</v>
      </c>
      <c r="K8272">
        <v>248.04</v>
      </c>
      <c r="L8272" t="s">
        <v>120</v>
      </c>
    </row>
    <row r="8273" spans="1:12" x14ac:dyDescent="0.25">
      <c r="A8273" t="s">
        <v>9</v>
      </c>
      <c r="B8273" s="1">
        <v>44809</v>
      </c>
      <c r="C8273">
        <v>9</v>
      </c>
      <c r="D8273">
        <v>2022</v>
      </c>
      <c r="E8273" t="s">
        <v>34</v>
      </c>
      <c r="F8273" t="s">
        <v>35</v>
      </c>
      <c r="G8273">
        <v>25</v>
      </c>
      <c r="H8273">
        <v>24</v>
      </c>
      <c r="I8273">
        <v>7.7640000000000002</v>
      </c>
      <c r="J8273">
        <v>600</v>
      </c>
      <c r="K8273">
        <v>194.1</v>
      </c>
      <c r="L8273" t="s">
        <v>120</v>
      </c>
    </row>
    <row r="8274" spans="1:12" x14ac:dyDescent="0.25">
      <c r="A8274" t="s">
        <v>9</v>
      </c>
      <c r="B8274" s="1">
        <v>44809</v>
      </c>
      <c r="C8274">
        <v>9</v>
      </c>
      <c r="D8274">
        <v>2022</v>
      </c>
      <c r="E8274" t="s">
        <v>21</v>
      </c>
      <c r="F8274" t="s">
        <v>64</v>
      </c>
      <c r="G8274">
        <v>42</v>
      </c>
      <c r="H8274">
        <v>6</v>
      </c>
      <c r="I8274">
        <v>1.2E-2</v>
      </c>
      <c r="J8274">
        <v>252</v>
      </c>
      <c r="K8274">
        <v>0.504</v>
      </c>
      <c r="L8274" t="s">
        <v>121</v>
      </c>
    </row>
    <row r="8275" spans="1:12" x14ac:dyDescent="0.25">
      <c r="A8275" t="s">
        <v>9</v>
      </c>
      <c r="B8275" s="1">
        <v>44809</v>
      </c>
      <c r="C8275">
        <v>9</v>
      </c>
      <c r="D8275">
        <v>2022</v>
      </c>
      <c r="E8275" t="s">
        <v>13</v>
      </c>
      <c r="F8275" t="s">
        <v>24</v>
      </c>
      <c r="G8275">
        <v>30</v>
      </c>
      <c r="H8275">
        <v>19.5</v>
      </c>
      <c r="I8275">
        <v>10.882999999999999</v>
      </c>
      <c r="J8275">
        <v>585</v>
      </c>
      <c r="K8275">
        <v>326.49</v>
      </c>
      <c r="L8275" t="s">
        <v>121</v>
      </c>
    </row>
    <row r="8276" spans="1:12" x14ac:dyDescent="0.25">
      <c r="A8276" t="s">
        <v>9</v>
      </c>
      <c r="B8276" s="1">
        <v>44809</v>
      </c>
      <c r="C8276">
        <v>9</v>
      </c>
      <c r="D8276">
        <v>2022</v>
      </c>
      <c r="E8276" t="s">
        <v>21</v>
      </c>
      <c r="F8276" t="s">
        <v>64</v>
      </c>
      <c r="G8276">
        <v>42</v>
      </c>
      <c r="H8276">
        <v>6</v>
      </c>
      <c r="I8276">
        <v>1.2E-2</v>
      </c>
      <c r="J8276">
        <v>252</v>
      </c>
      <c r="K8276">
        <v>0.504</v>
      </c>
      <c r="L8276" t="s">
        <v>121</v>
      </c>
    </row>
    <row r="8277" spans="1:12" x14ac:dyDescent="0.25">
      <c r="A8277" t="s">
        <v>9</v>
      </c>
      <c r="B8277" s="1">
        <v>44809</v>
      </c>
      <c r="C8277">
        <v>9</v>
      </c>
      <c r="D8277">
        <v>2022</v>
      </c>
      <c r="E8277" t="s">
        <v>13</v>
      </c>
      <c r="F8277" t="s">
        <v>24</v>
      </c>
      <c r="G8277">
        <v>30</v>
      </c>
      <c r="H8277">
        <v>19.5</v>
      </c>
      <c r="I8277">
        <v>10.882999999999999</v>
      </c>
      <c r="J8277">
        <v>585</v>
      </c>
      <c r="K8277">
        <v>326.49</v>
      </c>
      <c r="L8277" t="s">
        <v>121</v>
      </c>
    </row>
    <row r="8278" spans="1:12" x14ac:dyDescent="0.25">
      <c r="A8278" t="s">
        <v>9</v>
      </c>
      <c r="B8278" s="1">
        <v>44809</v>
      </c>
      <c r="C8278">
        <v>9</v>
      </c>
      <c r="D8278">
        <v>2022</v>
      </c>
      <c r="E8278" t="s">
        <v>21</v>
      </c>
      <c r="F8278" t="s">
        <v>64</v>
      </c>
      <c r="G8278">
        <v>42</v>
      </c>
      <c r="H8278">
        <v>6</v>
      </c>
      <c r="I8278">
        <v>1.2E-2</v>
      </c>
      <c r="J8278">
        <v>252</v>
      </c>
      <c r="K8278">
        <v>0.504</v>
      </c>
      <c r="L8278" t="s">
        <v>121</v>
      </c>
    </row>
    <row r="8279" spans="1:12" x14ac:dyDescent="0.25">
      <c r="A8279" t="s">
        <v>9</v>
      </c>
      <c r="B8279" s="1">
        <v>44809</v>
      </c>
      <c r="C8279">
        <v>9</v>
      </c>
      <c r="D8279">
        <v>2022</v>
      </c>
      <c r="E8279" t="s">
        <v>13</v>
      </c>
      <c r="F8279" t="s">
        <v>24</v>
      </c>
      <c r="G8279">
        <v>30</v>
      </c>
      <c r="H8279">
        <v>19.5</v>
      </c>
      <c r="I8279">
        <v>10.882999999999999</v>
      </c>
      <c r="J8279">
        <v>585</v>
      </c>
      <c r="K8279">
        <v>326.49</v>
      </c>
      <c r="L8279" t="s">
        <v>121</v>
      </c>
    </row>
    <row r="8280" spans="1:12" x14ac:dyDescent="0.25">
      <c r="A8280" t="s">
        <v>38</v>
      </c>
      <c r="B8280" s="1">
        <v>44809</v>
      </c>
      <c r="C8280">
        <v>9</v>
      </c>
      <c r="D8280">
        <v>2022</v>
      </c>
      <c r="E8280" t="s">
        <v>31</v>
      </c>
      <c r="F8280" t="s">
        <v>69</v>
      </c>
      <c r="G8280">
        <v>20</v>
      </c>
      <c r="H8280">
        <v>7.75</v>
      </c>
      <c r="I8280">
        <v>6.3255999999999997</v>
      </c>
      <c r="J8280">
        <v>155</v>
      </c>
      <c r="K8280">
        <v>126.512</v>
      </c>
      <c r="L8280" t="s">
        <v>117</v>
      </c>
    </row>
    <row r="8281" spans="1:12" x14ac:dyDescent="0.25">
      <c r="A8281" t="s">
        <v>38</v>
      </c>
      <c r="B8281" s="1">
        <v>44809</v>
      </c>
      <c r="C8281">
        <v>9</v>
      </c>
      <c r="D8281">
        <v>2022</v>
      </c>
      <c r="E8281" t="s">
        <v>10</v>
      </c>
      <c r="F8281" t="s">
        <v>11</v>
      </c>
      <c r="G8281">
        <v>16</v>
      </c>
      <c r="H8281">
        <v>34.799999999999997</v>
      </c>
      <c r="I8281">
        <v>31.452200000000001</v>
      </c>
      <c r="J8281">
        <v>556.79999999999995</v>
      </c>
      <c r="K8281">
        <v>503.23520000000002</v>
      </c>
      <c r="L8281" t="s">
        <v>117</v>
      </c>
    </row>
    <row r="8282" spans="1:12" x14ac:dyDescent="0.25">
      <c r="A8282" t="s">
        <v>38</v>
      </c>
      <c r="B8282" s="1">
        <v>44809</v>
      </c>
      <c r="C8282">
        <v>9</v>
      </c>
      <c r="D8282">
        <v>2022</v>
      </c>
      <c r="E8282" t="s">
        <v>28</v>
      </c>
      <c r="F8282" t="s">
        <v>39</v>
      </c>
      <c r="G8282">
        <v>30</v>
      </c>
      <c r="H8282">
        <v>17.45</v>
      </c>
      <c r="I8282">
        <v>3.5057</v>
      </c>
      <c r="J8282">
        <v>523.5</v>
      </c>
      <c r="K8282">
        <v>105.17100000000001</v>
      </c>
      <c r="L8282" t="s">
        <v>117</v>
      </c>
    </row>
    <row r="8283" spans="1:12" x14ac:dyDescent="0.25">
      <c r="A8283" t="s">
        <v>38</v>
      </c>
      <c r="B8283" s="1">
        <v>44809</v>
      </c>
      <c r="C8283">
        <v>9</v>
      </c>
      <c r="D8283">
        <v>2022</v>
      </c>
      <c r="E8283" t="s">
        <v>28</v>
      </c>
      <c r="F8283" t="s">
        <v>50</v>
      </c>
      <c r="G8283">
        <v>14</v>
      </c>
      <c r="H8283">
        <v>49.3</v>
      </c>
      <c r="I8283">
        <v>14.8245</v>
      </c>
      <c r="J8283">
        <v>690.2</v>
      </c>
      <c r="K8283">
        <v>207.54300000000001</v>
      </c>
      <c r="L8283" t="s">
        <v>117</v>
      </c>
    </row>
    <row r="8284" spans="1:12" x14ac:dyDescent="0.25">
      <c r="A8284" t="s">
        <v>38</v>
      </c>
      <c r="B8284" s="1">
        <v>44809</v>
      </c>
      <c r="C8284">
        <v>9</v>
      </c>
      <c r="D8284">
        <v>2022</v>
      </c>
      <c r="E8284" t="s">
        <v>28</v>
      </c>
      <c r="F8284" t="s">
        <v>39</v>
      </c>
      <c r="G8284">
        <v>30</v>
      </c>
      <c r="H8284">
        <v>17.45</v>
      </c>
      <c r="I8284">
        <v>3.5057</v>
      </c>
      <c r="J8284">
        <v>523.5</v>
      </c>
      <c r="K8284">
        <v>105.17100000000001</v>
      </c>
      <c r="L8284" t="s">
        <v>117</v>
      </c>
    </row>
    <row r="8285" spans="1:12" x14ac:dyDescent="0.25">
      <c r="A8285" t="s">
        <v>38</v>
      </c>
      <c r="B8285" s="1">
        <v>44809</v>
      </c>
      <c r="C8285">
        <v>9</v>
      </c>
      <c r="D8285">
        <v>2022</v>
      </c>
      <c r="E8285" t="s">
        <v>10</v>
      </c>
      <c r="F8285" t="s">
        <v>11</v>
      </c>
      <c r="G8285">
        <v>16</v>
      </c>
      <c r="H8285">
        <v>34.799999999999997</v>
      </c>
      <c r="I8285">
        <v>31.452200000000001</v>
      </c>
      <c r="J8285">
        <v>556.79999999999995</v>
      </c>
      <c r="K8285">
        <v>503.23520000000002</v>
      </c>
      <c r="L8285" t="s">
        <v>117</v>
      </c>
    </row>
    <row r="8286" spans="1:12" x14ac:dyDescent="0.25">
      <c r="A8286" t="s">
        <v>38</v>
      </c>
      <c r="B8286" s="1">
        <v>44809</v>
      </c>
      <c r="C8286">
        <v>9</v>
      </c>
      <c r="D8286">
        <v>2022</v>
      </c>
      <c r="E8286" t="s">
        <v>31</v>
      </c>
      <c r="F8286" t="s">
        <v>69</v>
      </c>
      <c r="G8286">
        <v>20</v>
      </c>
      <c r="H8286">
        <v>7.75</v>
      </c>
      <c r="I8286">
        <v>6.3255999999999997</v>
      </c>
      <c r="J8286">
        <v>155</v>
      </c>
      <c r="K8286">
        <v>126.512</v>
      </c>
      <c r="L8286" t="s">
        <v>117</v>
      </c>
    </row>
    <row r="8287" spans="1:12" x14ac:dyDescent="0.25">
      <c r="A8287" t="s">
        <v>38</v>
      </c>
      <c r="B8287" s="1">
        <v>44809</v>
      </c>
      <c r="C8287">
        <v>9</v>
      </c>
      <c r="D8287">
        <v>2022</v>
      </c>
      <c r="E8287" t="s">
        <v>28</v>
      </c>
      <c r="F8287" t="s">
        <v>50</v>
      </c>
      <c r="G8287">
        <v>14</v>
      </c>
      <c r="H8287">
        <v>49.3</v>
      </c>
      <c r="I8287">
        <v>14.8245</v>
      </c>
      <c r="J8287">
        <v>690.2</v>
      </c>
      <c r="K8287">
        <v>207.54300000000001</v>
      </c>
      <c r="L8287" t="s">
        <v>117</v>
      </c>
    </row>
    <row r="8288" spans="1:12" x14ac:dyDescent="0.25">
      <c r="A8288" t="s">
        <v>38</v>
      </c>
      <c r="B8288" s="1">
        <v>44809</v>
      </c>
      <c r="C8288">
        <v>9</v>
      </c>
      <c r="D8288">
        <v>2022</v>
      </c>
      <c r="E8288" t="s">
        <v>10</v>
      </c>
      <c r="F8288" t="s">
        <v>11</v>
      </c>
      <c r="G8288">
        <v>16</v>
      </c>
      <c r="H8288">
        <v>34.799999999999997</v>
      </c>
      <c r="I8288">
        <v>31.452200000000001</v>
      </c>
      <c r="J8288">
        <v>556.79999999999995</v>
      </c>
      <c r="K8288">
        <v>503.23520000000002</v>
      </c>
      <c r="L8288" t="s">
        <v>117</v>
      </c>
    </row>
    <row r="8289" spans="1:12" x14ac:dyDescent="0.25">
      <c r="A8289" t="s">
        <v>38</v>
      </c>
      <c r="B8289" s="1">
        <v>44809</v>
      </c>
      <c r="C8289">
        <v>9</v>
      </c>
      <c r="D8289">
        <v>2022</v>
      </c>
      <c r="E8289" t="s">
        <v>31</v>
      </c>
      <c r="F8289" t="s">
        <v>69</v>
      </c>
      <c r="G8289">
        <v>20</v>
      </c>
      <c r="H8289">
        <v>7.75</v>
      </c>
      <c r="I8289">
        <v>6.3255999999999997</v>
      </c>
      <c r="J8289">
        <v>155</v>
      </c>
      <c r="K8289">
        <v>126.512</v>
      </c>
      <c r="L8289" t="s">
        <v>117</v>
      </c>
    </row>
    <row r="8290" spans="1:12" x14ac:dyDescent="0.25">
      <c r="A8290" t="s">
        <v>38</v>
      </c>
      <c r="B8290" s="1">
        <v>44809</v>
      </c>
      <c r="C8290">
        <v>9</v>
      </c>
      <c r="D8290">
        <v>2022</v>
      </c>
      <c r="E8290" t="s">
        <v>28</v>
      </c>
      <c r="F8290" t="s">
        <v>50</v>
      </c>
      <c r="G8290">
        <v>14</v>
      </c>
      <c r="H8290">
        <v>49.3</v>
      </c>
      <c r="I8290">
        <v>14.8245</v>
      </c>
      <c r="J8290">
        <v>690.2</v>
      </c>
      <c r="K8290">
        <v>207.54300000000001</v>
      </c>
      <c r="L8290" t="s">
        <v>117</v>
      </c>
    </row>
    <row r="8291" spans="1:12" x14ac:dyDescent="0.25">
      <c r="A8291" t="s">
        <v>38</v>
      </c>
      <c r="B8291" s="1">
        <v>44809</v>
      </c>
      <c r="C8291">
        <v>9</v>
      </c>
      <c r="D8291">
        <v>2022</v>
      </c>
      <c r="E8291" t="s">
        <v>28</v>
      </c>
      <c r="F8291" t="s">
        <v>39</v>
      </c>
      <c r="G8291">
        <v>30</v>
      </c>
      <c r="H8291">
        <v>17.45</v>
      </c>
      <c r="I8291">
        <v>3.5057</v>
      </c>
      <c r="J8291">
        <v>523.5</v>
      </c>
      <c r="K8291">
        <v>105.17100000000001</v>
      </c>
      <c r="L8291" t="s">
        <v>117</v>
      </c>
    </row>
    <row r="8292" spans="1:12" x14ac:dyDescent="0.25">
      <c r="A8292" t="s">
        <v>38</v>
      </c>
      <c r="B8292" s="1">
        <v>44809</v>
      </c>
      <c r="C8292">
        <v>9</v>
      </c>
      <c r="D8292">
        <v>2022</v>
      </c>
      <c r="E8292" t="s">
        <v>10</v>
      </c>
      <c r="F8292" t="s">
        <v>11</v>
      </c>
      <c r="G8292">
        <v>16</v>
      </c>
      <c r="H8292">
        <v>34.799999999999997</v>
      </c>
      <c r="I8292">
        <v>31.452200000000001</v>
      </c>
      <c r="J8292">
        <v>556.79999999999995</v>
      </c>
      <c r="K8292">
        <v>503.23520000000002</v>
      </c>
      <c r="L8292" t="s">
        <v>117</v>
      </c>
    </row>
    <row r="8293" spans="1:12" x14ac:dyDescent="0.25">
      <c r="A8293" t="s">
        <v>38</v>
      </c>
      <c r="B8293" s="1">
        <v>44809</v>
      </c>
      <c r="C8293">
        <v>9</v>
      </c>
      <c r="D8293">
        <v>2022</v>
      </c>
      <c r="E8293" t="s">
        <v>28</v>
      </c>
      <c r="F8293" t="s">
        <v>50</v>
      </c>
      <c r="G8293">
        <v>14</v>
      </c>
      <c r="H8293">
        <v>49.3</v>
      </c>
      <c r="I8293">
        <v>14.8245</v>
      </c>
      <c r="J8293">
        <v>690.2</v>
      </c>
      <c r="K8293">
        <v>207.54300000000001</v>
      </c>
      <c r="L8293" t="s">
        <v>117</v>
      </c>
    </row>
    <row r="8294" spans="1:12" x14ac:dyDescent="0.25">
      <c r="A8294" t="s">
        <v>38</v>
      </c>
      <c r="B8294" s="1">
        <v>44809</v>
      </c>
      <c r="C8294">
        <v>9</v>
      </c>
      <c r="D8294">
        <v>2022</v>
      </c>
      <c r="E8294" t="s">
        <v>31</v>
      </c>
      <c r="F8294" t="s">
        <v>69</v>
      </c>
      <c r="G8294">
        <v>20</v>
      </c>
      <c r="H8294">
        <v>7.75</v>
      </c>
      <c r="I8294">
        <v>6.3255999999999997</v>
      </c>
      <c r="J8294">
        <v>155</v>
      </c>
      <c r="K8294">
        <v>126.512</v>
      </c>
      <c r="L8294" t="s">
        <v>117</v>
      </c>
    </row>
    <row r="8295" spans="1:12" x14ac:dyDescent="0.25">
      <c r="A8295" t="s">
        <v>38</v>
      </c>
      <c r="B8295" s="1">
        <v>44809</v>
      </c>
      <c r="C8295">
        <v>9</v>
      </c>
      <c r="D8295">
        <v>2022</v>
      </c>
      <c r="E8295" t="s">
        <v>28</v>
      </c>
      <c r="F8295" t="s">
        <v>39</v>
      </c>
      <c r="G8295">
        <v>30</v>
      </c>
      <c r="H8295">
        <v>17.45</v>
      </c>
      <c r="I8295">
        <v>3.5057</v>
      </c>
      <c r="J8295">
        <v>523.5</v>
      </c>
      <c r="K8295">
        <v>105.17100000000001</v>
      </c>
      <c r="L8295" t="s">
        <v>117</v>
      </c>
    </row>
    <row r="8296" spans="1:12" x14ac:dyDescent="0.25">
      <c r="A8296" t="s">
        <v>15</v>
      </c>
      <c r="B8296" s="1">
        <v>44809</v>
      </c>
      <c r="C8296">
        <v>9</v>
      </c>
      <c r="D8296">
        <v>2022</v>
      </c>
      <c r="E8296" t="s">
        <v>34</v>
      </c>
      <c r="F8296" t="s">
        <v>43</v>
      </c>
      <c r="G8296">
        <v>2</v>
      </c>
      <c r="H8296">
        <v>32.799999999999997</v>
      </c>
      <c r="I8296">
        <v>16.465599999999998</v>
      </c>
      <c r="J8296">
        <v>65.599999999999994</v>
      </c>
      <c r="K8296">
        <v>32.931199999999997</v>
      </c>
      <c r="L8296" t="s">
        <v>130</v>
      </c>
    </row>
    <row r="8297" spans="1:12" x14ac:dyDescent="0.25">
      <c r="A8297" t="s">
        <v>15</v>
      </c>
      <c r="B8297" s="1">
        <v>44809</v>
      </c>
      <c r="C8297">
        <v>9</v>
      </c>
      <c r="D8297">
        <v>2022</v>
      </c>
      <c r="E8297" t="s">
        <v>19</v>
      </c>
      <c r="F8297" t="s">
        <v>96</v>
      </c>
      <c r="G8297">
        <v>30</v>
      </c>
      <c r="H8297">
        <v>28.5</v>
      </c>
      <c r="I8297">
        <v>24.7209</v>
      </c>
      <c r="J8297">
        <v>855</v>
      </c>
      <c r="K8297">
        <v>741.62699999999995</v>
      </c>
      <c r="L8297" t="s">
        <v>130</v>
      </c>
    </row>
    <row r="8298" spans="1:12" x14ac:dyDescent="0.25">
      <c r="A8298" t="s">
        <v>15</v>
      </c>
      <c r="B8298" s="1">
        <v>44809</v>
      </c>
      <c r="C8298">
        <v>9</v>
      </c>
      <c r="D8298">
        <v>2022</v>
      </c>
      <c r="E8298" t="s">
        <v>34</v>
      </c>
      <c r="F8298" t="s">
        <v>43</v>
      </c>
      <c r="G8298">
        <v>2</v>
      </c>
      <c r="H8298">
        <v>32.799999999999997</v>
      </c>
      <c r="I8298">
        <v>16.465599999999998</v>
      </c>
      <c r="J8298">
        <v>65.599999999999994</v>
      </c>
      <c r="K8298">
        <v>32.931199999999997</v>
      </c>
      <c r="L8298" t="s">
        <v>130</v>
      </c>
    </row>
    <row r="8299" spans="1:12" x14ac:dyDescent="0.25">
      <c r="A8299" t="s">
        <v>15</v>
      </c>
      <c r="B8299" s="1">
        <v>44809</v>
      </c>
      <c r="C8299">
        <v>9</v>
      </c>
      <c r="D8299">
        <v>2022</v>
      </c>
      <c r="E8299" t="s">
        <v>19</v>
      </c>
      <c r="F8299" t="s">
        <v>96</v>
      </c>
      <c r="G8299">
        <v>30</v>
      </c>
      <c r="H8299">
        <v>28.5</v>
      </c>
      <c r="I8299">
        <v>24.7209</v>
      </c>
      <c r="J8299">
        <v>855</v>
      </c>
      <c r="K8299">
        <v>741.62699999999995</v>
      </c>
      <c r="L8299" t="s">
        <v>130</v>
      </c>
    </row>
    <row r="8300" spans="1:12" x14ac:dyDescent="0.25">
      <c r="A8300" t="s">
        <v>15</v>
      </c>
      <c r="B8300" s="1">
        <v>44809</v>
      </c>
      <c r="C8300">
        <v>9</v>
      </c>
      <c r="D8300">
        <v>2022</v>
      </c>
      <c r="E8300" t="s">
        <v>19</v>
      </c>
      <c r="F8300" t="s">
        <v>96</v>
      </c>
      <c r="G8300">
        <v>30</v>
      </c>
      <c r="H8300">
        <v>28.5</v>
      </c>
      <c r="I8300">
        <v>24.7209</v>
      </c>
      <c r="J8300">
        <v>855</v>
      </c>
      <c r="K8300">
        <v>741.62699999999995</v>
      </c>
      <c r="L8300" t="s">
        <v>130</v>
      </c>
    </row>
    <row r="8301" spans="1:12" x14ac:dyDescent="0.25">
      <c r="A8301" t="s">
        <v>15</v>
      </c>
      <c r="B8301" s="1">
        <v>44809</v>
      </c>
      <c r="C8301">
        <v>9</v>
      </c>
      <c r="D8301">
        <v>2022</v>
      </c>
      <c r="E8301" t="s">
        <v>34</v>
      </c>
      <c r="F8301" t="s">
        <v>43</v>
      </c>
      <c r="G8301">
        <v>2</v>
      </c>
      <c r="H8301">
        <v>32.799999999999997</v>
      </c>
      <c r="I8301">
        <v>16.465599999999998</v>
      </c>
      <c r="J8301">
        <v>65.599999999999994</v>
      </c>
      <c r="K8301">
        <v>32.931199999999997</v>
      </c>
      <c r="L8301" t="s">
        <v>130</v>
      </c>
    </row>
    <row r="8302" spans="1:12" x14ac:dyDescent="0.25">
      <c r="A8302" t="s">
        <v>15</v>
      </c>
      <c r="B8302" s="1">
        <v>44809</v>
      </c>
      <c r="C8302">
        <v>9</v>
      </c>
      <c r="D8302">
        <v>2022</v>
      </c>
      <c r="E8302" t="s">
        <v>19</v>
      </c>
      <c r="F8302" t="s">
        <v>96</v>
      </c>
      <c r="G8302">
        <v>30</v>
      </c>
      <c r="H8302">
        <v>28.5</v>
      </c>
      <c r="I8302">
        <v>24.7209</v>
      </c>
      <c r="J8302">
        <v>855</v>
      </c>
      <c r="K8302">
        <v>741.62699999999995</v>
      </c>
      <c r="L8302" t="s">
        <v>130</v>
      </c>
    </row>
    <row r="8303" spans="1:12" x14ac:dyDescent="0.25">
      <c r="A8303" t="s">
        <v>15</v>
      </c>
      <c r="B8303" s="1">
        <v>44809</v>
      </c>
      <c r="C8303">
        <v>9</v>
      </c>
      <c r="D8303">
        <v>2022</v>
      </c>
      <c r="E8303" t="s">
        <v>34</v>
      </c>
      <c r="F8303" t="s">
        <v>43</v>
      </c>
      <c r="G8303">
        <v>2</v>
      </c>
      <c r="H8303">
        <v>32.799999999999997</v>
      </c>
      <c r="I8303">
        <v>16.465599999999998</v>
      </c>
      <c r="J8303">
        <v>65.599999999999994</v>
      </c>
      <c r="K8303">
        <v>32.931199999999997</v>
      </c>
      <c r="L8303" t="s">
        <v>130</v>
      </c>
    </row>
    <row r="8304" spans="1:12" x14ac:dyDescent="0.25">
      <c r="A8304" t="s">
        <v>15</v>
      </c>
      <c r="B8304" s="1">
        <v>44809</v>
      </c>
      <c r="C8304">
        <v>9</v>
      </c>
      <c r="D8304">
        <v>2022</v>
      </c>
      <c r="E8304" t="s">
        <v>19</v>
      </c>
      <c r="F8304" t="s">
        <v>96</v>
      </c>
      <c r="G8304">
        <v>30</v>
      </c>
      <c r="H8304">
        <v>28.5</v>
      </c>
      <c r="I8304">
        <v>24.7209</v>
      </c>
      <c r="J8304">
        <v>855</v>
      </c>
      <c r="K8304">
        <v>741.62699999999995</v>
      </c>
      <c r="L8304" t="s">
        <v>130</v>
      </c>
    </row>
    <row r="8305" spans="1:12" x14ac:dyDescent="0.25">
      <c r="A8305" t="s">
        <v>15</v>
      </c>
      <c r="B8305" s="1">
        <v>44809</v>
      </c>
      <c r="C8305">
        <v>9</v>
      </c>
      <c r="D8305">
        <v>2022</v>
      </c>
      <c r="E8305" t="s">
        <v>34</v>
      </c>
      <c r="F8305" t="s">
        <v>43</v>
      </c>
      <c r="G8305">
        <v>2</v>
      </c>
      <c r="H8305">
        <v>32.799999999999997</v>
      </c>
      <c r="I8305">
        <v>16.465599999999998</v>
      </c>
      <c r="J8305">
        <v>65.599999999999994</v>
      </c>
      <c r="K8305">
        <v>32.931199999999997</v>
      </c>
      <c r="L8305" t="s">
        <v>130</v>
      </c>
    </row>
    <row r="8306" spans="1:12" x14ac:dyDescent="0.25">
      <c r="A8306" t="s">
        <v>23</v>
      </c>
      <c r="B8306" s="1">
        <v>44812</v>
      </c>
      <c r="C8306">
        <v>9</v>
      </c>
      <c r="D8306">
        <v>2022</v>
      </c>
      <c r="E8306" t="s">
        <v>19</v>
      </c>
      <c r="F8306" t="s">
        <v>83</v>
      </c>
      <c r="G8306">
        <v>20</v>
      </c>
      <c r="H8306">
        <v>25</v>
      </c>
      <c r="I8306">
        <v>15.227499999999999</v>
      </c>
      <c r="J8306">
        <v>500</v>
      </c>
      <c r="K8306">
        <v>304.55</v>
      </c>
      <c r="L8306" t="s">
        <v>118</v>
      </c>
    </row>
    <row r="8307" spans="1:12" x14ac:dyDescent="0.25">
      <c r="A8307" t="s">
        <v>23</v>
      </c>
      <c r="B8307" s="1">
        <v>44812</v>
      </c>
      <c r="C8307">
        <v>9</v>
      </c>
      <c r="D8307">
        <v>2022</v>
      </c>
      <c r="E8307" t="s">
        <v>19</v>
      </c>
      <c r="F8307" t="s">
        <v>83</v>
      </c>
      <c r="G8307">
        <v>20</v>
      </c>
      <c r="H8307">
        <v>25</v>
      </c>
      <c r="I8307">
        <v>15.227499999999999</v>
      </c>
      <c r="J8307">
        <v>500</v>
      </c>
      <c r="K8307">
        <v>304.55</v>
      </c>
      <c r="L8307" t="s">
        <v>118</v>
      </c>
    </row>
    <row r="8308" spans="1:12" x14ac:dyDescent="0.25">
      <c r="A8308" t="s">
        <v>23</v>
      </c>
      <c r="B8308" s="1">
        <v>44812</v>
      </c>
      <c r="C8308">
        <v>9</v>
      </c>
      <c r="D8308">
        <v>2022</v>
      </c>
      <c r="E8308" t="s">
        <v>19</v>
      </c>
      <c r="F8308" t="s">
        <v>83</v>
      </c>
      <c r="G8308">
        <v>20</v>
      </c>
      <c r="H8308">
        <v>25</v>
      </c>
      <c r="I8308">
        <v>15.227499999999999</v>
      </c>
      <c r="J8308">
        <v>500</v>
      </c>
      <c r="K8308">
        <v>304.55</v>
      </c>
      <c r="L8308" t="s">
        <v>118</v>
      </c>
    </row>
    <row r="8309" spans="1:12" x14ac:dyDescent="0.25">
      <c r="A8309" t="s">
        <v>23</v>
      </c>
      <c r="B8309" s="1">
        <v>44812</v>
      </c>
      <c r="C8309">
        <v>9</v>
      </c>
      <c r="D8309">
        <v>2022</v>
      </c>
      <c r="E8309" t="s">
        <v>19</v>
      </c>
      <c r="F8309" t="s">
        <v>83</v>
      </c>
      <c r="G8309">
        <v>20</v>
      </c>
      <c r="H8309">
        <v>25</v>
      </c>
      <c r="I8309">
        <v>15.227499999999999</v>
      </c>
      <c r="J8309">
        <v>500</v>
      </c>
      <c r="K8309">
        <v>304.55</v>
      </c>
      <c r="L8309" t="s">
        <v>118</v>
      </c>
    </row>
    <row r="8310" spans="1:12" x14ac:dyDescent="0.25">
      <c r="A8310" t="s">
        <v>9</v>
      </c>
      <c r="B8310" s="1">
        <v>44812</v>
      </c>
      <c r="C8310">
        <v>9</v>
      </c>
      <c r="D8310">
        <v>2022</v>
      </c>
      <c r="E8310" t="s">
        <v>21</v>
      </c>
      <c r="F8310" t="s">
        <v>80</v>
      </c>
      <c r="G8310">
        <v>4</v>
      </c>
      <c r="H8310">
        <v>62.5</v>
      </c>
      <c r="I8310">
        <v>52.662500000000001</v>
      </c>
      <c r="J8310">
        <v>250</v>
      </c>
      <c r="K8310">
        <v>210.65</v>
      </c>
      <c r="L8310" t="s">
        <v>119</v>
      </c>
    </row>
    <row r="8311" spans="1:12" x14ac:dyDescent="0.25">
      <c r="A8311" t="s">
        <v>9</v>
      </c>
      <c r="B8311" s="1">
        <v>44812</v>
      </c>
      <c r="C8311">
        <v>9</v>
      </c>
      <c r="D8311">
        <v>2022</v>
      </c>
      <c r="E8311" t="s">
        <v>13</v>
      </c>
      <c r="F8311" t="s">
        <v>91</v>
      </c>
      <c r="G8311">
        <v>8</v>
      </c>
      <c r="H8311">
        <v>9</v>
      </c>
      <c r="I8311">
        <v>6.5933999999999999</v>
      </c>
      <c r="J8311">
        <v>72</v>
      </c>
      <c r="K8311">
        <v>52.747199999999999</v>
      </c>
      <c r="L8311" t="s">
        <v>119</v>
      </c>
    </row>
    <row r="8312" spans="1:12" x14ac:dyDescent="0.25">
      <c r="A8312" t="s">
        <v>9</v>
      </c>
      <c r="B8312" s="1">
        <v>44812</v>
      </c>
      <c r="C8312">
        <v>9</v>
      </c>
      <c r="D8312">
        <v>2022</v>
      </c>
      <c r="E8312" t="s">
        <v>31</v>
      </c>
      <c r="F8312" t="s">
        <v>73</v>
      </c>
      <c r="G8312">
        <v>21</v>
      </c>
      <c r="H8312">
        <v>18</v>
      </c>
      <c r="I8312">
        <v>4.8852000000000002</v>
      </c>
      <c r="J8312">
        <v>378</v>
      </c>
      <c r="K8312">
        <v>102.58920000000001</v>
      </c>
      <c r="L8312" t="s">
        <v>119</v>
      </c>
    </row>
    <row r="8313" spans="1:12" x14ac:dyDescent="0.25">
      <c r="A8313" t="s">
        <v>9</v>
      </c>
      <c r="B8313" s="1">
        <v>44812</v>
      </c>
      <c r="C8313">
        <v>9</v>
      </c>
      <c r="D8313">
        <v>2022</v>
      </c>
      <c r="E8313" t="s">
        <v>13</v>
      </c>
      <c r="F8313" t="s">
        <v>91</v>
      </c>
      <c r="G8313">
        <v>8</v>
      </c>
      <c r="H8313">
        <v>9</v>
      </c>
      <c r="I8313">
        <v>6.5933999999999999</v>
      </c>
      <c r="J8313">
        <v>72</v>
      </c>
      <c r="K8313">
        <v>52.747199999999999</v>
      </c>
      <c r="L8313" t="s">
        <v>119</v>
      </c>
    </row>
    <row r="8314" spans="1:12" x14ac:dyDescent="0.25">
      <c r="A8314" t="s">
        <v>9</v>
      </c>
      <c r="B8314" s="1">
        <v>44812</v>
      </c>
      <c r="C8314">
        <v>9</v>
      </c>
      <c r="D8314">
        <v>2022</v>
      </c>
      <c r="E8314" t="s">
        <v>21</v>
      </c>
      <c r="F8314" t="s">
        <v>80</v>
      </c>
      <c r="G8314">
        <v>4</v>
      </c>
      <c r="H8314">
        <v>62.5</v>
      </c>
      <c r="I8314">
        <v>52.662500000000001</v>
      </c>
      <c r="J8314">
        <v>250</v>
      </c>
      <c r="K8314">
        <v>210.65</v>
      </c>
      <c r="L8314" t="s">
        <v>119</v>
      </c>
    </row>
    <row r="8315" spans="1:12" x14ac:dyDescent="0.25">
      <c r="A8315" t="s">
        <v>9</v>
      </c>
      <c r="B8315" s="1">
        <v>44812</v>
      </c>
      <c r="C8315">
        <v>9</v>
      </c>
      <c r="D8315">
        <v>2022</v>
      </c>
      <c r="E8315" t="s">
        <v>31</v>
      </c>
      <c r="F8315" t="s">
        <v>73</v>
      </c>
      <c r="G8315">
        <v>21</v>
      </c>
      <c r="H8315">
        <v>18</v>
      </c>
      <c r="I8315">
        <v>4.8852000000000002</v>
      </c>
      <c r="J8315">
        <v>378</v>
      </c>
      <c r="K8315">
        <v>102.58920000000001</v>
      </c>
      <c r="L8315" t="s">
        <v>119</v>
      </c>
    </row>
    <row r="8316" spans="1:12" x14ac:dyDescent="0.25">
      <c r="A8316" t="s">
        <v>9</v>
      </c>
      <c r="B8316" s="1">
        <v>44812</v>
      </c>
      <c r="C8316">
        <v>9</v>
      </c>
      <c r="D8316">
        <v>2022</v>
      </c>
      <c r="E8316" t="s">
        <v>13</v>
      </c>
      <c r="F8316" t="s">
        <v>91</v>
      </c>
      <c r="G8316">
        <v>8</v>
      </c>
      <c r="H8316">
        <v>9</v>
      </c>
      <c r="I8316">
        <v>6.5933999999999999</v>
      </c>
      <c r="J8316">
        <v>72</v>
      </c>
      <c r="K8316">
        <v>52.747199999999999</v>
      </c>
      <c r="L8316" t="s">
        <v>119</v>
      </c>
    </row>
    <row r="8317" spans="1:12" x14ac:dyDescent="0.25">
      <c r="A8317" t="s">
        <v>9</v>
      </c>
      <c r="B8317" s="1">
        <v>44812</v>
      </c>
      <c r="C8317">
        <v>9</v>
      </c>
      <c r="D8317">
        <v>2022</v>
      </c>
      <c r="E8317" t="s">
        <v>21</v>
      </c>
      <c r="F8317" t="s">
        <v>80</v>
      </c>
      <c r="G8317">
        <v>4</v>
      </c>
      <c r="H8317">
        <v>62.5</v>
      </c>
      <c r="I8317">
        <v>52.662500000000001</v>
      </c>
      <c r="J8317">
        <v>250</v>
      </c>
      <c r="K8317">
        <v>210.65</v>
      </c>
      <c r="L8317" t="s">
        <v>119</v>
      </c>
    </row>
    <row r="8318" spans="1:12" x14ac:dyDescent="0.25">
      <c r="A8318" t="s">
        <v>9</v>
      </c>
      <c r="B8318" s="1">
        <v>44812</v>
      </c>
      <c r="C8318">
        <v>9</v>
      </c>
      <c r="D8318">
        <v>2022</v>
      </c>
      <c r="E8318" t="s">
        <v>31</v>
      </c>
      <c r="F8318" t="s">
        <v>73</v>
      </c>
      <c r="G8318">
        <v>21</v>
      </c>
      <c r="H8318">
        <v>18</v>
      </c>
      <c r="I8318">
        <v>4.8852000000000002</v>
      </c>
      <c r="J8318">
        <v>378</v>
      </c>
      <c r="K8318">
        <v>102.58920000000001</v>
      </c>
      <c r="L8318" t="s">
        <v>119</v>
      </c>
    </row>
    <row r="8319" spans="1:12" x14ac:dyDescent="0.25">
      <c r="A8319" t="s">
        <v>23</v>
      </c>
      <c r="B8319" s="1">
        <v>44812</v>
      </c>
      <c r="C8319">
        <v>9</v>
      </c>
      <c r="D8319">
        <v>2022</v>
      </c>
      <c r="E8319" t="s">
        <v>21</v>
      </c>
      <c r="F8319" t="s">
        <v>40</v>
      </c>
      <c r="G8319">
        <v>30</v>
      </c>
      <c r="H8319">
        <v>19</v>
      </c>
      <c r="I8319">
        <v>11.0124</v>
      </c>
      <c r="J8319">
        <v>570</v>
      </c>
      <c r="K8319">
        <v>330.37200000000001</v>
      </c>
      <c r="L8319" t="s">
        <v>125</v>
      </c>
    </row>
    <row r="8320" spans="1:12" x14ac:dyDescent="0.25">
      <c r="A8320" t="s">
        <v>23</v>
      </c>
      <c r="B8320" s="1">
        <v>44812</v>
      </c>
      <c r="C8320">
        <v>9</v>
      </c>
      <c r="D8320">
        <v>2022</v>
      </c>
      <c r="E8320" t="s">
        <v>21</v>
      </c>
      <c r="F8320" t="s">
        <v>40</v>
      </c>
      <c r="G8320">
        <v>30</v>
      </c>
      <c r="H8320">
        <v>19</v>
      </c>
      <c r="I8320">
        <v>11.0124</v>
      </c>
      <c r="J8320">
        <v>570</v>
      </c>
      <c r="K8320">
        <v>330.37200000000001</v>
      </c>
      <c r="L8320" t="s">
        <v>125</v>
      </c>
    </row>
    <row r="8321" spans="1:12" x14ac:dyDescent="0.25">
      <c r="A8321" t="s">
        <v>23</v>
      </c>
      <c r="B8321" s="1">
        <v>44812</v>
      </c>
      <c r="C8321">
        <v>9</v>
      </c>
      <c r="D8321">
        <v>2022</v>
      </c>
      <c r="E8321" t="s">
        <v>21</v>
      </c>
      <c r="F8321" t="s">
        <v>40</v>
      </c>
      <c r="G8321">
        <v>30</v>
      </c>
      <c r="H8321">
        <v>19</v>
      </c>
      <c r="I8321">
        <v>11.0124</v>
      </c>
      <c r="J8321">
        <v>570</v>
      </c>
      <c r="K8321">
        <v>330.37200000000001</v>
      </c>
      <c r="L8321" t="s">
        <v>125</v>
      </c>
    </row>
    <row r="8322" spans="1:12" x14ac:dyDescent="0.25">
      <c r="A8322" t="s">
        <v>23</v>
      </c>
      <c r="B8322" s="1">
        <v>44812</v>
      </c>
      <c r="C8322">
        <v>9</v>
      </c>
      <c r="D8322">
        <v>2022</v>
      </c>
      <c r="E8322" t="s">
        <v>21</v>
      </c>
      <c r="F8322" t="s">
        <v>40</v>
      </c>
      <c r="G8322">
        <v>30</v>
      </c>
      <c r="H8322">
        <v>19</v>
      </c>
      <c r="I8322">
        <v>11.0124</v>
      </c>
      <c r="J8322">
        <v>570</v>
      </c>
      <c r="K8322">
        <v>330.37200000000001</v>
      </c>
      <c r="L8322" t="s">
        <v>125</v>
      </c>
    </row>
    <row r="8323" spans="1:12" x14ac:dyDescent="0.25">
      <c r="A8323" t="s">
        <v>15</v>
      </c>
      <c r="B8323" s="1">
        <v>44813</v>
      </c>
      <c r="C8323">
        <v>9</v>
      </c>
      <c r="D8323">
        <v>2022</v>
      </c>
      <c r="E8323" t="s">
        <v>31</v>
      </c>
      <c r="F8323" t="s">
        <v>75</v>
      </c>
      <c r="G8323">
        <v>20</v>
      </c>
      <c r="H8323">
        <v>14</v>
      </c>
      <c r="I8323">
        <v>12.4894</v>
      </c>
      <c r="J8323">
        <v>280</v>
      </c>
      <c r="K8323">
        <v>249.78800000000001</v>
      </c>
      <c r="L8323" t="s">
        <v>137</v>
      </c>
    </row>
    <row r="8324" spans="1:12" x14ac:dyDescent="0.25">
      <c r="A8324" t="s">
        <v>15</v>
      </c>
      <c r="B8324" s="1">
        <v>44813</v>
      </c>
      <c r="C8324">
        <v>9</v>
      </c>
      <c r="D8324">
        <v>2022</v>
      </c>
      <c r="E8324" t="s">
        <v>16</v>
      </c>
      <c r="F8324" t="s">
        <v>65</v>
      </c>
      <c r="G8324">
        <v>8</v>
      </c>
      <c r="H8324">
        <v>45.6</v>
      </c>
      <c r="I8324">
        <v>37.118400000000001</v>
      </c>
      <c r="J8324">
        <v>364.8</v>
      </c>
      <c r="K8324">
        <v>296.94720000000001</v>
      </c>
      <c r="L8324" t="s">
        <v>137</v>
      </c>
    </row>
    <row r="8325" spans="1:12" x14ac:dyDescent="0.25">
      <c r="A8325" t="s">
        <v>15</v>
      </c>
      <c r="B8325" s="1">
        <v>44813</v>
      </c>
      <c r="C8325">
        <v>9</v>
      </c>
      <c r="D8325">
        <v>2022</v>
      </c>
      <c r="E8325" t="s">
        <v>31</v>
      </c>
      <c r="F8325" t="s">
        <v>75</v>
      </c>
      <c r="G8325">
        <v>20</v>
      </c>
      <c r="H8325">
        <v>14</v>
      </c>
      <c r="I8325">
        <v>12.4894</v>
      </c>
      <c r="J8325">
        <v>280</v>
      </c>
      <c r="K8325">
        <v>249.78800000000001</v>
      </c>
      <c r="L8325" t="s">
        <v>137</v>
      </c>
    </row>
    <row r="8326" spans="1:12" x14ac:dyDescent="0.25">
      <c r="A8326" t="s">
        <v>15</v>
      </c>
      <c r="B8326" s="1">
        <v>44813</v>
      </c>
      <c r="C8326">
        <v>9</v>
      </c>
      <c r="D8326">
        <v>2022</v>
      </c>
      <c r="E8326" t="s">
        <v>16</v>
      </c>
      <c r="F8326" t="s">
        <v>65</v>
      </c>
      <c r="G8326">
        <v>8</v>
      </c>
      <c r="H8326">
        <v>45.6</v>
      </c>
      <c r="I8326">
        <v>37.118400000000001</v>
      </c>
      <c r="J8326">
        <v>364.8</v>
      </c>
      <c r="K8326">
        <v>296.94720000000001</v>
      </c>
      <c r="L8326" t="s">
        <v>137</v>
      </c>
    </row>
    <row r="8327" spans="1:12" x14ac:dyDescent="0.25">
      <c r="A8327" t="s">
        <v>15</v>
      </c>
      <c r="B8327" s="1">
        <v>44813</v>
      </c>
      <c r="C8327">
        <v>9</v>
      </c>
      <c r="D8327">
        <v>2022</v>
      </c>
      <c r="E8327" t="s">
        <v>31</v>
      </c>
      <c r="F8327" t="s">
        <v>75</v>
      </c>
      <c r="G8327">
        <v>20</v>
      </c>
      <c r="H8327">
        <v>14</v>
      </c>
      <c r="I8327">
        <v>12.4894</v>
      </c>
      <c r="J8327">
        <v>280</v>
      </c>
      <c r="K8327">
        <v>249.78800000000001</v>
      </c>
      <c r="L8327" t="s">
        <v>137</v>
      </c>
    </row>
    <row r="8328" spans="1:12" x14ac:dyDescent="0.25">
      <c r="A8328" t="s">
        <v>15</v>
      </c>
      <c r="B8328" s="1">
        <v>44813</v>
      </c>
      <c r="C8328">
        <v>9</v>
      </c>
      <c r="D8328">
        <v>2022</v>
      </c>
      <c r="E8328" t="s">
        <v>16</v>
      </c>
      <c r="F8328" t="s">
        <v>65</v>
      </c>
      <c r="G8328">
        <v>8</v>
      </c>
      <c r="H8328">
        <v>45.6</v>
      </c>
      <c r="I8328">
        <v>37.118400000000001</v>
      </c>
      <c r="J8328">
        <v>364.8</v>
      </c>
      <c r="K8328">
        <v>296.94720000000001</v>
      </c>
      <c r="L8328" t="s">
        <v>137</v>
      </c>
    </row>
    <row r="8329" spans="1:12" x14ac:dyDescent="0.25">
      <c r="A8329" t="s">
        <v>15</v>
      </c>
      <c r="B8329" s="1">
        <v>44813</v>
      </c>
      <c r="C8329">
        <v>9</v>
      </c>
      <c r="D8329">
        <v>2022</v>
      </c>
      <c r="E8329" t="s">
        <v>16</v>
      </c>
      <c r="F8329" t="s">
        <v>65</v>
      </c>
      <c r="G8329">
        <v>8</v>
      </c>
      <c r="H8329">
        <v>45.6</v>
      </c>
      <c r="I8329">
        <v>37.118400000000001</v>
      </c>
      <c r="J8329">
        <v>364.8</v>
      </c>
      <c r="K8329">
        <v>296.94720000000001</v>
      </c>
      <c r="L8329" t="s">
        <v>137</v>
      </c>
    </row>
    <row r="8330" spans="1:12" x14ac:dyDescent="0.25">
      <c r="A8330" t="s">
        <v>15</v>
      </c>
      <c r="B8330" s="1">
        <v>44813</v>
      </c>
      <c r="C8330">
        <v>9</v>
      </c>
      <c r="D8330">
        <v>2022</v>
      </c>
      <c r="E8330" t="s">
        <v>31</v>
      </c>
      <c r="F8330" t="s">
        <v>75</v>
      </c>
      <c r="G8330">
        <v>20</v>
      </c>
      <c r="H8330">
        <v>14</v>
      </c>
      <c r="I8330">
        <v>12.4894</v>
      </c>
      <c r="J8330">
        <v>280</v>
      </c>
      <c r="K8330">
        <v>249.78800000000001</v>
      </c>
      <c r="L8330" t="s">
        <v>137</v>
      </c>
    </row>
    <row r="8331" spans="1:12" x14ac:dyDescent="0.25">
      <c r="A8331" t="s">
        <v>15</v>
      </c>
      <c r="B8331" s="1">
        <v>44813</v>
      </c>
      <c r="C8331">
        <v>9</v>
      </c>
      <c r="D8331">
        <v>2022</v>
      </c>
      <c r="E8331" t="s">
        <v>16</v>
      </c>
      <c r="F8331" t="s">
        <v>65</v>
      </c>
      <c r="G8331">
        <v>8</v>
      </c>
      <c r="H8331">
        <v>45.6</v>
      </c>
      <c r="I8331">
        <v>37.118400000000001</v>
      </c>
      <c r="J8331">
        <v>364.8</v>
      </c>
      <c r="K8331">
        <v>296.94720000000001</v>
      </c>
      <c r="L8331" t="s">
        <v>137</v>
      </c>
    </row>
    <row r="8332" spans="1:12" x14ac:dyDescent="0.25">
      <c r="A8332" t="s">
        <v>15</v>
      </c>
      <c r="B8332" s="1">
        <v>44813</v>
      </c>
      <c r="C8332">
        <v>9</v>
      </c>
      <c r="D8332">
        <v>2022</v>
      </c>
      <c r="E8332" t="s">
        <v>31</v>
      </c>
      <c r="F8332" t="s">
        <v>75</v>
      </c>
      <c r="G8332">
        <v>20</v>
      </c>
      <c r="H8332">
        <v>14</v>
      </c>
      <c r="I8332">
        <v>12.4894</v>
      </c>
      <c r="J8332">
        <v>280</v>
      </c>
      <c r="K8332">
        <v>249.78800000000001</v>
      </c>
      <c r="L8332" t="s">
        <v>137</v>
      </c>
    </row>
    <row r="8333" spans="1:12" x14ac:dyDescent="0.25">
      <c r="A8333" t="s">
        <v>15</v>
      </c>
      <c r="B8333" s="1">
        <v>44813</v>
      </c>
      <c r="C8333">
        <v>9</v>
      </c>
      <c r="D8333">
        <v>2022</v>
      </c>
      <c r="E8333" t="s">
        <v>31</v>
      </c>
      <c r="F8333" t="s">
        <v>75</v>
      </c>
      <c r="G8333">
        <v>20</v>
      </c>
      <c r="H8333">
        <v>14</v>
      </c>
      <c r="I8333">
        <v>12.4894</v>
      </c>
      <c r="J8333">
        <v>280</v>
      </c>
      <c r="K8333">
        <v>249.78800000000001</v>
      </c>
      <c r="L8333" t="s">
        <v>137</v>
      </c>
    </row>
    <row r="8334" spans="1:12" x14ac:dyDescent="0.25">
      <c r="A8334" t="s">
        <v>15</v>
      </c>
      <c r="B8334" s="1">
        <v>44813</v>
      </c>
      <c r="C8334">
        <v>9</v>
      </c>
      <c r="D8334">
        <v>2022</v>
      </c>
      <c r="E8334" t="s">
        <v>16</v>
      </c>
      <c r="F8334" t="s">
        <v>65</v>
      </c>
      <c r="G8334">
        <v>8</v>
      </c>
      <c r="H8334">
        <v>45.6</v>
      </c>
      <c r="I8334">
        <v>37.118400000000001</v>
      </c>
      <c r="J8334">
        <v>364.8</v>
      </c>
      <c r="K8334">
        <v>296.94720000000001</v>
      </c>
      <c r="L8334" t="s">
        <v>137</v>
      </c>
    </row>
    <row r="8335" spans="1:12" x14ac:dyDescent="0.25">
      <c r="A8335" t="s">
        <v>15</v>
      </c>
      <c r="B8335" s="1">
        <v>44813</v>
      </c>
      <c r="C8335">
        <v>9</v>
      </c>
      <c r="D8335">
        <v>2022</v>
      </c>
      <c r="E8335" t="s">
        <v>31</v>
      </c>
      <c r="F8335" t="s">
        <v>75</v>
      </c>
      <c r="G8335">
        <v>20</v>
      </c>
      <c r="H8335">
        <v>14</v>
      </c>
      <c r="I8335">
        <v>12.4894</v>
      </c>
      <c r="J8335">
        <v>280</v>
      </c>
      <c r="K8335">
        <v>249.78800000000001</v>
      </c>
      <c r="L8335" t="s">
        <v>137</v>
      </c>
    </row>
    <row r="8336" spans="1:12" x14ac:dyDescent="0.25">
      <c r="A8336" t="s">
        <v>15</v>
      </c>
      <c r="B8336" s="1">
        <v>44813</v>
      </c>
      <c r="C8336">
        <v>9</v>
      </c>
      <c r="D8336">
        <v>2022</v>
      </c>
      <c r="E8336" t="s">
        <v>16</v>
      </c>
      <c r="F8336" t="s">
        <v>65</v>
      </c>
      <c r="G8336">
        <v>8</v>
      </c>
      <c r="H8336">
        <v>45.6</v>
      </c>
      <c r="I8336">
        <v>37.118400000000001</v>
      </c>
      <c r="J8336">
        <v>364.8</v>
      </c>
      <c r="K8336">
        <v>296.94720000000001</v>
      </c>
      <c r="L8336" t="s">
        <v>137</v>
      </c>
    </row>
    <row r="8337" spans="1:12" x14ac:dyDescent="0.25">
      <c r="A8337" t="s">
        <v>15</v>
      </c>
      <c r="B8337" s="1">
        <v>44813</v>
      </c>
      <c r="C8337">
        <v>9</v>
      </c>
      <c r="D8337">
        <v>2022</v>
      </c>
      <c r="E8337" t="s">
        <v>16</v>
      </c>
      <c r="F8337" t="s">
        <v>65</v>
      </c>
      <c r="G8337">
        <v>8</v>
      </c>
      <c r="H8337">
        <v>45.6</v>
      </c>
      <c r="I8337">
        <v>37.118400000000001</v>
      </c>
      <c r="J8337">
        <v>364.8</v>
      </c>
      <c r="K8337">
        <v>296.94720000000001</v>
      </c>
      <c r="L8337" t="s">
        <v>137</v>
      </c>
    </row>
    <row r="8338" spans="1:12" x14ac:dyDescent="0.25">
      <c r="A8338" t="s">
        <v>15</v>
      </c>
      <c r="B8338" s="1">
        <v>44813</v>
      </c>
      <c r="C8338">
        <v>9</v>
      </c>
      <c r="D8338">
        <v>2022</v>
      </c>
      <c r="E8338" t="s">
        <v>31</v>
      </c>
      <c r="F8338" t="s">
        <v>75</v>
      </c>
      <c r="G8338">
        <v>20</v>
      </c>
      <c r="H8338">
        <v>14</v>
      </c>
      <c r="I8338">
        <v>12.4894</v>
      </c>
      <c r="J8338">
        <v>280</v>
      </c>
      <c r="K8338">
        <v>249.78800000000001</v>
      </c>
      <c r="L8338" t="s">
        <v>137</v>
      </c>
    </row>
    <row r="8339" spans="1:12" x14ac:dyDescent="0.25">
      <c r="A8339" t="s">
        <v>15</v>
      </c>
      <c r="B8339" s="1">
        <v>44813</v>
      </c>
      <c r="C8339">
        <v>9</v>
      </c>
      <c r="D8339">
        <v>2022</v>
      </c>
      <c r="E8339" t="s">
        <v>16</v>
      </c>
      <c r="F8339" t="s">
        <v>65</v>
      </c>
      <c r="G8339">
        <v>8</v>
      </c>
      <c r="H8339">
        <v>45.6</v>
      </c>
      <c r="I8339">
        <v>37.118400000000001</v>
      </c>
      <c r="J8339">
        <v>364.8</v>
      </c>
      <c r="K8339">
        <v>296.94720000000001</v>
      </c>
      <c r="L8339" t="s">
        <v>137</v>
      </c>
    </row>
    <row r="8340" spans="1:12" x14ac:dyDescent="0.25">
      <c r="A8340" t="s">
        <v>15</v>
      </c>
      <c r="B8340" s="1">
        <v>44813</v>
      </c>
      <c r="C8340">
        <v>9</v>
      </c>
      <c r="D8340">
        <v>2022</v>
      </c>
      <c r="E8340" t="s">
        <v>31</v>
      </c>
      <c r="F8340" t="s">
        <v>75</v>
      </c>
      <c r="G8340">
        <v>20</v>
      </c>
      <c r="H8340">
        <v>14</v>
      </c>
      <c r="I8340">
        <v>12.4894</v>
      </c>
      <c r="J8340">
        <v>280</v>
      </c>
      <c r="K8340">
        <v>249.78800000000001</v>
      </c>
      <c r="L8340" t="s">
        <v>137</v>
      </c>
    </row>
    <row r="8341" spans="1:12" x14ac:dyDescent="0.25">
      <c r="A8341" t="s">
        <v>15</v>
      </c>
      <c r="B8341" s="1">
        <v>44813</v>
      </c>
      <c r="C8341">
        <v>9</v>
      </c>
      <c r="D8341">
        <v>2022</v>
      </c>
      <c r="E8341" t="s">
        <v>31</v>
      </c>
      <c r="F8341" t="s">
        <v>75</v>
      </c>
      <c r="G8341">
        <v>20</v>
      </c>
      <c r="H8341">
        <v>14</v>
      </c>
      <c r="I8341">
        <v>12.4894</v>
      </c>
      <c r="J8341">
        <v>280</v>
      </c>
      <c r="K8341">
        <v>249.78800000000001</v>
      </c>
      <c r="L8341" t="s">
        <v>137</v>
      </c>
    </row>
    <row r="8342" spans="1:12" x14ac:dyDescent="0.25">
      <c r="A8342" t="s">
        <v>15</v>
      </c>
      <c r="B8342" s="1">
        <v>44813</v>
      </c>
      <c r="C8342">
        <v>9</v>
      </c>
      <c r="D8342">
        <v>2022</v>
      </c>
      <c r="E8342" t="s">
        <v>16</v>
      </c>
      <c r="F8342" t="s">
        <v>65</v>
      </c>
      <c r="G8342">
        <v>8</v>
      </c>
      <c r="H8342">
        <v>45.6</v>
      </c>
      <c r="I8342">
        <v>37.118400000000001</v>
      </c>
      <c r="J8342">
        <v>364.8</v>
      </c>
      <c r="K8342">
        <v>296.94720000000001</v>
      </c>
      <c r="L8342" t="s">
        <v>137</v>
      </c>
    </row>
    <row r="8343" spans="1:12" x14ac:dyDescent="0.25">
      <c r="A8343" t="s">
        <v>23</v>
      </c>
      <c r="B8343" s="1">
        <v>44813</v>
      </c>
      <c r="C8343">
        <v>9</v>
      </c>
      <c r="D8343">
        <v>2022</v>
      </c>
      <c r="E8343" t="s">
        <v>31</v>
      </c>
      <c r="F8343" t="s">
        <v>61</v>
      </c>
      <c r="G8343">
        <v>24</v>
      </c>
      <c r="H8343">
        <v>46</v>
      </c>
      <c r="I8343">
        <v>13.284800000000001</v>
      </c>
      <c r="J8343">
        <v>1104</v>
      </c>
      <c r="K8343">
        <v>318.83519999999999</v>
      </c>
      <c r="L8343" t="s">
        <v>118</v>
      </c>
    </row>
    <row r="8344" spans="1:12" x14ac:dyDescent="0.25">
      <c r="A8344" t="s">
        <v>23</v>
      </c>
      <c r="B8344" s="1">
        <v>44813</v>
      </c>
      <c r="C8344">
        <v>9</v>
      </c>
      <c r="D8344">
        <v>2022</v>
      </c>
      <c r="E8344" t="s">
        <v>10</v>
      </c>
      <c r="F8344" t="s">
        <v>26</v>
      </c>
      <c r="G8344">
        <v>49</v>
      </c>
      <c r="H8344">
        <v>34</v>
      </c>
      <c r="I8344">
        <v>24.751999999999999</v>
      </c>
      <c r="J8344">
        <v>1666</v>
      </c>
      <c r="K8344">
        <v>1212.848</v>
      </c>
      <c r="L8344" t="s">
        <v>118</v>
      </c>
    </row>
    <row r="8345" spans="1:12" x14ac:dyDescent="0.25">
      <c r="A8345" t="s">
        <v>23</v>
      </c>
      <c r="B8345" s="1">
        <v>44813</v>
      </c>
      <c r="C8345">
        <v>9</v>
      </c>
      <c r="D8345">
        <v>2022</v>
      </c>
      <c r="E8345" t="s">
        <v>10</v>
      </c>
      <c r="F8345" t="s">
        <v>63</v>
      </c>
      <c r="G8345">
        <v>35</v>
      </c>
      <c r="H8345">
        <v>21.5</v>
      </c>
      <c r="I8345">
        <v>12.9602</v>
      </c>
      <c r="J8345">
        <v>752.5</v>
      </c>
      <c r="K8345">
        <v>453.60700000000003</v>
      </c>
      <c r="L8345" t="s">
        <v>118</v>
      </c>
    </row>
    <row r="8346" spans="1:12" x14ac:dyDescent="0.25">
      <c r="A8346" t="s">
        <v>23</v>
      </c>
      <c r="B8346" s="1">
        <v>44813</v>
      </c>
      <c r="C8346">
        <v>9</v>
      </c>
      <c r="D8346">
        <v>2022</v>
      </c>
      <c r="E8346" t="s">
        <v>21</v>
      </c>
      <c r="F8346" t="s">
        <v>64</v>
      </c>
      <c r="G8346">
        <v>20</v>
      </c>
      <c r="H8346">
        <v>6</v>
      </c>
      <c r="I8346">
        <v>1.7303999999999999</v>
      </c>
      <c r="J8346">
        <v>120</v>
      </c>
      <c r="K8346">
        <v>34.607999999999997</v>
      </c>
      <c r="L8346" t="s">
        <v>118</v>
      </c>
    </row>
    <row r="8347" spans="1:12" x14ac:dyDescent="0.25">
      <c r="A8347" t="s">
        <v>23</v>
      </c>
      <c r="B8347" s="1">
        <v>44813</v>
      </c>
      <c r="C8347">
        <v>9</v>
      </c>
      <c r="D8347">
        <v>2022</v>
      </c>
      <c r="E8347" t="s">
        <v>10</v>
      </c>
      <c r="F8347" t="s">
        <v>26</v>
      </c>
      <c r="G8347">
        <v>49</v>
      </c>
      <c r="H8347">
        <v>34</v>
      </c>
      <c r="I8347">
        <v>24.751999999999999</v>
      </c>
      <c r="J8347">
        <v>1666</v>
      </c>
      <c r="K8347">
        <v>1212.848</v>
      </c>
      <c r="L8347" t="s">
        <v>118</v>
      </c>
    </row>
    <row r="8348" spans="1:12" x14ac:dyDescent="0.25">
      <c r="A8348" t="s">
        <v>23</v>
      </c>
      <c r="B8348" s="1">
        <v>44813</v>
      </c>
      <c r="C8348">
        <v>9</v>
      </c>
      <c r="D8348">
        <v>2022</v>
      </c>
      <c r="E8348" t="s">
        <v>31</v>
      </c>
      <c r="F8348" t="s">
        <v>61</v>
      </c>
      <c r="G8348">
        <v>24</v>
      </c>
      <c r="H8348">
        <v>46</v>
      </c>
      <c r="I8348">
        <v>13.284800000000001</v>
      </c>
      <c r="J8348">
        <v>1104</v>
      </c>
      <c r="K8348">
        <v>318.83519999999999</v>
      </c>
      <c r="L8348" t="s">
        <v>118</v>
      </c>
    </row>
    <row r="8349" spans="1:12" x14ac:dyDescent="0.25">
      <c r="A8349" t="s">
        <v>23</v>
      </c>
      <c r="B8349" s="1">
        <v>44813</v>
      </c>
      <c r="C8349">
        <v>9</v>
      </c>
      <c r="D8349">
        <v>2022</v>
      </c>
      <c r="E8349" t="s">
        <v>21</v>
      </c>
      <c r="F8349" t="s">
        <v>64</v>
      </c>
      <c r="G8349">
        <v>20</v>
      </c>
      <c r="H8349">
        <v>6</v>
      </c>
      <c r="I8349">
        <v>1.7303999999999999</v>
      </c>
      <c r="J8349">
        <v>120</v>
      </c>
      <c r="K8349">
        <v>34.607999999999997</v>
      </c>
      <c r="L8349" t="s">
        <v>118</v>
      </c>
    </row>
    <row r="8350" spans="1:12" x14ac:dyDescent="0.25">
      <c r="A8350" t="s">
        <v>23</v>
      </c>
      <c r="B8350" s="1">
        <v>44813</v>
      </c>
      <c r="C8350">
        <v>9</v>
      </c>
      <c r="D8350">
        <v>2022</v>
      </c>
      <c r="E8350" t="s">
        <v>10</v>
      </c>
      <c r="F8350" t="s">
        <v>63</v>
      </c>
      <c r="G8350">
        <v>35</v>
      </c>
      <c r="H8350">
        <v>21.5</v>
      </c>
      <c r="I8350">
        <v>12.9602</v>
      </c>
      <c r="J8350">
        <v>752.5</v>
      </c>
      <c r="K8350">
        <v>453.60700000000003</v>
      </c>
      <c r="L8350" t="s">
        <v>118</v>
      </c>
    </row>
    <row r="8351" spans="1:12" x14ac:dyDescent="0.25">
      <c r="A8351" t="s">
        <v>23</v>
      </c>
      <c r="B8351" s="1">
        <v>44813</v>
      </c>
      <c r="C8351">
        <v>9</v>
      </c>
      <c r="D8351">
        <v>2022</v>
      </c>
      <c r="E8351" t="s">
        <v>10</v>
      </c>
      <c r="F8351" t="s">
        <v>63</v>
      </c>
      <c r="G8351">
        <v>35</v>
      </c>
      <c r="H8351">
        <v>21.5</v>
      </c>
      <c r="I8351">
        <v>12.9602</v>
      </c>
      <c r="J8351">
        <v>752.5</v>
      </c>
      <c r="K8351">
        <v>453.60700000000003</v>
      </c>
      <c r="L8351" t="s">
        <v>118</v>
      </c>
    </row>
    <row r="8352" spans="1:12" x14ac:dyDescent="0.25">
      <c r="A8352" t="s">
        <v>23</v>
      </c>
      <c r="B8352" s="1">
        <v>44813</v>
      </c>
      <c r="C8352">
        <v>9</v>
      </c>
      <c r="D8352">
        <v>2022</v>
      </c>
      <c r="E8352" t="s">
        <v>21</v>
      </c>
      <c r="F8352" t="s">
        <v>64</v>
      </c>
      <c r="G8352">
        <v>20</v>
      </c>
      <c r="H8352">
        <v>6</v>
      </c>
      <c r="I8352">
        <v>1.7303999999999999</v>
      </c>
      <c r="J8352">
        <v>120</v>
      </c>
      <c r="K8352">
        <v>34.607999999999997</v>
      </c>
      <c r="L8352" t="s">
        <v>118</v>
      </c>
    </row>
    <row r="8353" spans="1:12" x14ac:dyDescent="0.25">
      <c r="A8353" t="s">
        <v>23</v>
      </c>
      <c r="B8353" s="1">
        <v>44813</v>
      </c>
      <c r="C8353">
        <v>9</v>
      </c>
      <c r="D8353">
        <v>2022</v>
      </c>
      <c r="E8353" t="s">
        <v>10</v>
      </c>
      <c r="F8353" t="s">
        <v>26</v>
      </c>
      <c r="G8353">
        <v>49</v>
      </c>
      <c r="H8353">
        <v>34</v>
      </c>
      <c r="I8353">
        <v>24.751999999999999</v>
      </c>
      <c r="J8353">
        <v>1666</v>
      </c>
      <c r="K8353">
        <v>1212.848</v>
      </c>
      <c r="L8353" t="s">
        <v>118</v>
      </c>
    </row>
    <row r="8354" spans="1:12" x14ac:dyDescent="0.25">
      <c r="A8354" t="s">
        <v>23</v>
      </c>
      <c r="B8354" s="1">
        <v>44813</v>
      </c>
      <c r="C8354">
        <v>9</v>
      </c>
      <c r="D8354">
        <v>2022</v>
      </c>
      <c r="E8354" t="s">
        <v>31</v>
      </c>
      <c r="F8354" t="s">
        <v>61</v>
      </c>
      <c r="G8354">
        <v>24</v>
      </c>
      <c r="H8354">
        <v>46</v>
      </c>
      <c r="I8354">
        <v>13.284800000000001</v>
      </c>
      <c r="J8354">
        <v>1104</v>
      </c>
      <c r="K8354">
        <v>318.83519999999999</v>
      </c>
      <c r="L8354" t="s">
        <v>118</v>
      </c>
    </row>
    <row r="8355" spans="1:12" x14ac:dyDescent="0.25">
      <c r="A8355" t="s">
        <v>23</v>
      </c>
      <c r="B8355" s="1">
        <v>44813</v>
      </c>
      <c r="C8355">
        <v>9</v>
      </c>
      <c r="D8355">
        <v>2022</v>
      </c>
      <c r="E8355" t="s">
        <v>10</v>
      </c>
      <c r="F8355" t="s">
        <v>63</v>
      </c>
      <c r="G8355">
        <v>35</v>
      </c>
      <c r="H8355">
        <v>21.5</v>
      </c>
      <c r="I8355">
        <v>12.9602</v>
      </c>
      <c r="J8355">
        <v>752.5</v>
      </c>
      <c r="K8355">
        <v>453.60700000000003</v>
      </c>
      <c r="L8355" t="s">
        <v>118</v>
      </c>
    </row>
    <row r="8356" spans="1:12" x14ac:dyDescent="0.25">
      <c r="A8356" t="s">
        <v>23</v>
      </c>
      <c r="B8356" s="1">
        <v>44813</v>
      </c>
      <c r="C8356">
        <v>9</v>
      </c>
      <c r="D8356">
        <v>2022</v>
      </c>
      <c r="E8356" t="s">
        <v>31</v>
      </c>
      <c r="F8356" t="s">
        <v>61</v>
      </c>
      <c r="G8356">
        <v>24</v>
      </c>
      <c r="H8356">
        <v>46</v>
      </c>
      <c r="I8356">
        <v>13.284800000000001</v>
      </c>
      <c r="J8356">
        <v>1104</v>
      </c>
      <c r="K8356">
        <v>318.83519999999999</v>
      </c>
      <c r="L8356" t="s">
        <v>118</v>
      </c>
    </row>
    <row r="8357" spans="1:12" x14ac:dyDescent="0.25">
      <c r="A8357" t="s">
        <v>23</v>
      </c>
      <c r="B8357" s="1">
        <v>44813</v>
      </c>
      <c r="C8357">
        <v>9</v>
      </c>
      <c r="D8357">
        <v>2022</v>
      </c>
      <c r="E8357" t="s">
        <v>10</v>
      </c>
      <c r="F8357" t="s">
        <v>26</v>
      </c>
      <c r="G8357">
        <v>49</v>
      </c>
      <c r="H8357">
        <v>34</v>
      </c>
      <c r="I8357">
        <v>24.751999999999999</v>
      </c>
      <c r="J8357">
        <v>1666</v>
      </c>
      <c r="K8357">
        <v>1212.848</v>
      </c>
      <c r="L8357" t="s">
        <v>118</v>
      </c>
    </row>
    <row r="8358" spans="1:12" x14ac:dyDescent="0.25">
      <c r="A8358" t="s">
        <v>23</v>
      </c>
      <c r="B8358" s="1">
        <v>44813</v>
      </c>
      <c r="C8358">
        <v>9</v>
      </c>
      <c r="D8358">
        <v>2022</v>
      </c>
      <c r="E8358" t="s">
        <v>21</v>
      </c>
      <c r="F8358" t="s">
        <v>64</v>
      </c>
      <c r="G8358">
        <v>20</v>
      </c>
      <c r="H8358">
        <v>6</v>
      </c>
      <c r="I8358">
        <v>1.7303999999999999</v>
      </c>
      <c r="J8358">
        <v>120</v>
      </c>
      <c r="K8358">
        <v>34.607999999999997</v>
      </c>
      <c r="L8358" t="s">
        <v>118</v>
      </c>
    </row>
    <row r="8359" spans="1:12" x14ac:dyDescent="0.25">
      <c r="A8359" t="s">
        <v>9</v>
      </c>
      <c r="B8359" s="1">
        <v>44813</v>
      </c>
      <c r="C8359">
        <v>9</v>
      </c>
      <c r="D8359">
        <v>2022</v>
      </c>
      <c r="E8359" t="s">
        <v>31</v>
      </c>
      <c r="F8359" t="s">
        <v>72</v>
      </c>
      <c r="G8359">
        <v>40</v>
      </c>
      <c r="H8359">
        <v>14</v>
      </c>
      <c r="I8359">
        <v>13.0158</v>
      </c>
      <c r="J8359">
        <v>560</v>
      </c>
      <c r="K8359">
        <v>520.63199999999995</v>
      </c>
      <c r="L8359" t="s">
        <v>128</v>
      </c>
    </row>
    <row r="8360" spans="1:12" x14ac:dyDescent="0.25">
      <c r="A8360" t="s">
        <v>9</v>
      </c>
      <c r="B8360" s="1">
        <v>44813</v>
      </c>
      <c r="C8360">
        <v>9</v>
      </c>
      <c r="D8360">
        <v>2022</v>
      </c>
      <c r="E8360" t="s">
        <v>31</v>
      </c>
      <c r="F8360" t="s">
        <v>41</v>
      </c>
      <c r="G8360">
        <v>10</v>
      </c>
      <c r="H8360">
        <v>19</v>
      </c>
      <c r="I8360">
        <v>10.9687</v>
      </c>
      <c r="J8360">
        <v>190</v>
      </c>
      <c r="K8360">
        <v>109.687</v>
      </c>
      <c r="L8360" t="s">
        <v>128</v>
      </c>
    </row>
    <row r="8361" spans="1:12" x14ac:dyDescent="0.25">
      <c r="A8361" t="s">
        <v>9</v>
      </c>
      <c r="B8361" s="1">
        <v>44813</v>
      </c>
      <c r="C8361">
        <v>9</v>
      </c>
      <c r="D8361">
        <v>2022</v>
      </c>
      <c r="E8361" t="s">
        <v>31</v>
      </c>
      <c r="F8361" t="s">
        <v>41</v>
      </c>
      <c r="G8361">
        <v>10</v>
      </c>
      <c r="H8361">
        <v>19</v>
      </c>
      <c r="I8361">
        <v>10.9687</v>
      </c>
      <c r="J8361">
        <v>190</v>
      </c>
      <c r="K8361">
        <v>109.687</v>
      </c>
      <c r="L8361" t="s">
        <v>128</v>
      </c>
    </row>
    <row r="8362" spans="1:12" x14ac:dyDescent="0.25">
      <c r="A8362" t="s">
        <v>9</v>
      </c>
      <c r="B8362" s="1">
        <v>44813</v>
      </c>
      <c r="C8362">
        <v>9</v>
      </c>
      <c r="D8362">
        <v>2022</v>
      </c>
      <c r="E8362" t="s">
        <v>31</v>
      </c>
      <c r="F8362" t="s">
        <v>72</v>
      </c>
      <c r="G8362">
        <v>40</v>
      </c>
      <c r="H8362">
        <v>14</v>
      </c>
      <c r="I8362">
        <v>13.0158</v>
      </c>
      <c r="J8362">
        <v>560</v>
      </c>
      <c r="K8362">
        <v>520.63199999999995</v>
      </c>
      <c r="L8362" t="s">
        <v>128</v>
      </c>
    </row>
    <row r="8363" spans="1:12" x14ac:dyDescent="0.25">
      <c r="A8363" t="s">
        <v>9</v>
      </c>
      <c r="B8363" s="1">
        <v>44813</v>
      </c>
      <c r="C8363">
        <v>9</v>
      </c>
      <c r="D8363">
        <v>2022</v>
      </c>
      <c r="E8363" t="s">
        <v>31</v>
      </c>
      <c r="F8363" t="s">
        <v>72</v>
      </c>
      <c r="G8363">
        <v>40</v>
      </c>
      <c r="H8363">
        <v>14</v>
      </c>
      <c r="I8363">
        <v>13.0158</v>
      </c>
      <c r="J8363">
        <v>560</v>
      </c>
      <c r="K8363">
        <v>520.63199999999995</v>
      </c>
      <c r="L8363" t="s">
        <v>128</v>
      </c>
    </row>
    <row r="8364" spans="1:12" x14ac:dyDescent="0.25">
      <c r="A8364" t="s">
        <v>9</v>
      </c>
      <c r="B8364" s="1">
        <v>44813</v>
      </c>
      <c r="C8364">
        <v>9</v>
      </c>
      <c r="D8364">
        <v>2022</v>
      </c>
      <c r="E8364" t="s">
        <v>31</v>
      </c>
      <c r="F8364" t="s">
        <v>41</v>
      </c>
      <c r="G8364">
        <v>10</v>
      </c>
      <c r="H8364">
        <v>19</v>
      </c>
      <c r="I8364">
        <v>10.9687</v>
      </c>
      <c r="J8364">
        <v>190</v>
      </c>
      <c r="K8364">
        <v>109.687</v>
      </c>
      <c r="L8364" t="s">
        <v>128</v>
      </c>
    </row>
    <row r="8365" spans="1:12" x14ac:dyDescent="0.25">
      <c r="A8365" t="s">
        <v>9</v>
      </c>
      <c r="B8365" s="1">
        <v>44813</v>
      </c>
      <c r="C8365">
        <v>9</v>
      </c>
      <c r="D8365">
        <v>2022</v>
      </c>
      <c r="E8365" t="s">
        <v>31</v>
      </c>
      <c r="F8365" t="s">
        <v>41</v>
      </c>
      <c r="G8365">
        <v>10</v>
      </c>
      <c r="H8365">
        <v>19</v>
      </c>
      <c r="I8365">
        <v>10.9687</v>
      </c>
      <c r="J8365">
        <v>190</v>
      </c>
      <c r="K8365">
        <v>109.687</v>
      </c>
      <c r="L8365" t="s">
        <v>128</v>
      </c>
    </row>
    <row r="8366" spans="1:12" x14ac:dyDescent="0.25">
      <c r="A8366" t="s">
        <v>9</v>
      </c>
      <c r="B8366" s="1">
        <v>44813</v>
      </c>
      <c r="C8366">
        <v>9</v>
      </c>
      <c r="D8366">
        <v>2022</v>
      </c>
      <c r="E8366" t="s">
        <v>31</v>
      </c>
      <c r="F8366" t="s">
        <v>72</v>
      </c>
      <c r="G8366">
        <v>40</v>
      </c>
      <c r="H8366">
        <v>14</v>
      </c>
      <c r="I8366">
        <v>13.0158</v>
      </c>
      <c r="J8366">
        <v>560</v>
      </c>
      <c r="K8366">
        <v>520.63199999999995</v>
      </c>
      <c r="L8366" t="s">
        <v>128</v>
      </c>
    </row>
    <row r="8367" spans="1:12" x14ac:dyDescent="0.25">
      <c r="A8367" t="s">
        <v>9</v>
      </c>
      <c r="B8367" s="1">
        <v>44813</v>
      </c>
      <c r="C8367">
        <v>9</v>
      </c>
      <c r="D8367">
        <v>2022</v>
      </c>
      <c r="E8367" t="s">
        <v>31</v>
      </c>
      <c r="F8367" t="s">
        <v>72</v>
      </c>
      <c r="G8367">
        <v>40</v>
      </c>
      <c r="H8367">
        <v>14</v>
      </c>
      <c r="I8367">
        <v>13.0158</v>
      </c>
      <c r="J8367">
        <v>560</v>
      </c>
      <c r="K8367">
        <v>520.63199999999995</v>
      </c>
      <c r="L8367" t="s">
        <v>128</v>
      </c>
    </row>
    <row r="8368" spans="1:12" x14ac:dyDescent="0.25">
      <c r="A8368" t="s">
        <v>9</v>
      </c>
      <c r="B8368" s="1">
        <v>44813</v>
      </c>
      <c r="C8368">
        <v>9</v>
      </c>
      <c r="D8368">
        <v>2022</v>
      </c>
      <c r="E8368" t="s">
        <v>31</v>
      </c>
      <c r="F8368" t="s">
        <v>41</v>
      </c>
      <c r="G8368">
        <v>10</v>
      </c>
      <c r="H8368">
        <v>19</v>
      </c>
      <c r="I8368">
        <v>10.9687</v>
      </c>
      <c r="J8368">
        <v>190</v>
      </c>
      <c r="K8368">
        <v>109.687</v>
      </c>
      <c r="L8368" t="s">
        <v>128</v>
      </c>
    </row>
    <row r="8369" spans="1:12" x14ac:dyDescent="0.25">
      <c r="A8369" t="s">
        <v>9</v>
      </c>
      <c r="B8369" s="1">
        <v>44813</v>
      </c>
      <c r="C8369">
        <v>9</v>
      </c>
      <c r="D8369">
        <v>2022</v>
      </c>
      <c r="E8369" t="s">
        <v>31</v>
      </c>
      <c r="F8369" t="s">
        <v>72</v>
      </c>
      <c r="G8369">
        <v>40</v>
      </c>
      <c r="H8369">
        <v>14</v>
      </c>
      <c r="I8369">
        <v>13.0158</v>
      </c>
      <c r="J8369">
        <v>560</v>
      </c>
      <c r="K8369">
        <v>520.63199999999995</v>
      </c>
      <c r="L8369" t="s">
        <v>128</v>
      </c>
    </row>
    <row r="8370" spans="1:12" x14ac:dyDescent="0.25">
      <c r="A8370" t="s">
        <v>9</v>
      </c>
      <c r="B8370" s="1">
        <v>44813</v>
      </c>
      <c r="C8370">
        <v>9</v>
      </c>
      <c r="D8370">
        <v>2022</v>
      </c>
      <c r="E8370" t="s">
        <v>31</v>
      </c>
      <c r="F8370" t="s">
        <v>41</v>
      </c>
      <c r="G8370">
        <v>10</v>
      </c>
      <c r="H8370">
        <v>19</v>
      </c>
      <c r="I8370">
        <v>10.9687</v>
      </c>
      <c r="J8370">
        <v>190</v>
      </c>
      <c r="K8370">
        <v>109.687</v>
      </c>
      <c r="L8370" t="s">
        <v>128</v>
      </c>
    </row>
    <row r="8371" spans="1:12" x14ac:dyDescent="0.25">
      <c r="A8371" t="s">
        <v>9</v>
      </c>
      <c r="B8371" s="1">
        <v>44813</v>
      </c>
      <c r="C8371">
        <v>9</v>
      </c>
      <c r="D8371">
        <v>2022</v>
      </c>
      <c r="E8371" t="s">
        <v>31</v>
      </c>
      <c r="F8371" t="s">
        <v>41</v>
      </c>
      <c r="G8371">
        <v>10</v>
      </c>
      <c r="H8371">
        <v>19</v>
      </c>
      <c r="I8371">
        <v>10.9687</v>
      </c>
      <c r="J8371">
        <v>190</v>
      </c>
      <c r="K8371">
        <v>109.687</v>
      </c>
      <c r="L8371" t="s">
        <v>128</v>
      </c>
    </row>
    <row r="8372" spans="1:12" x14ac:dyDescent="0.25">
      <c r="A8372" t="s">
        <v>9</v>
      </c>
      <c r="B8372" s="1">
        <v>44813</v>
      </c>
      <c r="C8372">
        <v>9</v>
      </c>
      <c r="D8372">
        <v>2022</v>
      </c>
      <c r="E8372" t="s">
        <v>31</v>
      </c>
      <c r="F8372" t="s">
        <v>72</v>
      </c>
      <c r="G8372">
        <v>40</v>
      </c>
      <c r="H8372">
        <v>14</v>
      </c>
      <c r="I8372">
        <v>13.0158</v>
      </c>
      <c r="J8372">
        <v>560</v>
      </c>
      <c r="K8372">
        <v>520.63199999999995</v>
      </c>
      <c r="L8372" t="s">
        <v>128</v>
      </c>
    </row>
    <row r="8373" spans="1:12" x14ac:dyDescent="0.25">
      <c r="A8373" t="s">
        <v>38</v>
      </c>
      <c r="B8373" s="1">
        <v>44814</v>
      </c>
      <c r="C8373">
        <v>9</v>
      </c>
      <c r="D8373">
        <v>2022</v>
      </c>
      <c r="E8373" t="s">
        <v>16</v>
      </c>
      <c r="F8373" t="s">
        <v>54</v>
      </c>
      <c r="G8373">
        <v>8</v>
      </c>
      <c r="H8373">
        <v>30</v>
      </c>
      <c r="I8373">
        <v>11.916</v>
      </c>
      <c r="J8373">
        <v>240</v>
      </c>
      <c r="K8373">
        <v>95.328000000000003</v>
      </c>
      <c r="L8373" t="s">
        <v>117</v>
      </c>
    </row>
    <row r="8374" spans="1:12" x14ac:dyDescent="0.25">
      <c r="A8374" t="s">
        <v>38</v>
      </c>
      <c r="B8374" s="1">
        <v>44814</v>
      </c>
      <c r="C8374">
        <v>9</v>
      </c>
      <c r="D8374">
        <v>2022</v>
      </c>
      <c r="E8374" t="s">
        <v>21</v>
      </c>
      <c r="F8374" t="s">
        <v>64</v>
      </c>
      <c r="G8374">
        <v>20</v>
      </c>
      <c r="H8374">
        <v>6</v>
      </c>
      <c r="I8374">
        <v>5.9622000000000002</v>
      </c>
      <c r="J8374">
        <v>120</v>
      </c>
      <c r="K8374">
        <v>119.244</v>
      </c>
      <c r="L8374" t="s">
        <v>117</v>
      </c>
    </row>
    <row r="8375" spans="1:12" x14ac:dyDescent="0.25">
      <c r="A8375" t="s">
        <v>38</v>
      </c>
      <c r="B8375" s="1">
        <v>44814</v>
      </c>
      <c r="C8375">
        <v>9</v>
      </c>
      <c r="D8375">
        <v>2022</v>
      </c>
      <c r="E8375" t="s">
        <v>21</v>
      </c>
      <c r="F8375" t="s">
        <v>64</v>
      </c>
      <c r="G8375">
        <v>20</v>
      </c>
      <c r="H8375">
        <v>6</v>
      </c>
      <c r="I8375">
        <v>5.9622000000000002</v>
      </c>
      <c r="J8375">
        <v>120</v>
      </c>
      <c r="K8375">
        <v>119.244</v>
      </c>
      <c r="L8375" t="s">
        <v>117</v>
      </c>
    </row>
    <row r="8376" spans="1:12" x14ac:dyDescent="0.25">
      <c r="A8376" t="s">
        <v>38</v>
      </c>
      <c r="B8376" s="1">
        <v>44814</v>
      </c>
      <c r="C8376">
        <v>9</v>
      </c>
      <c r="D8376">
        <v>2022</v>
      </c>
      <c r="E8376" t="s">
        <v>16</v>
      </c>
      <c r="F8376" t="s">
        <v>54</v>
      </c>
      <c r="G8376">
        <v>8</v>
      </c>
      <c r="H8376">
        <v>30</v>
      </c>
      <c r="I8376">
        <v>11.916</v>
      </c>
      <c r="J8376">
        <v>240</v>
      </c>
      <c r="K8376">
        <v>95.328000000000003</v>
      </c>
      <c r="L8376" t="s">
        <v>117</v>
      </c>
    </row>
    <row r="8377" spans="1:12" x14ac:dyDescent="0.25">
      <c r="A8377" t="s">
        <v>38</v>
      </c>
      <c r="B8377" s="1">
        <v>44814</v>
      </c>
      <c r="C8377">
        <v>9</v>
      </c>
      <c r="D8377">
        <v>2022</v>
      </c>
      <c r="E8377" t="s">
        <v>21</v>
      </c>
      <c r="F8377" t="s">
        <v>64</v>
      </c>
      <c r="G8377">
        <v>20</v>
      </c>
      <c r="H8377">
        <v>6</v>
      </c>
      <c r="I8377">
        <v>5.9622000000000002</v>
      </c>
      <c r="J8377">
        <v>120</v>
      </c>
      <c r="K8377">
        <v>119.244</v>
      </c>
      <c r="L8377" t="s">
        <v>117</v>
      </c>
    </row>
    <row r="8378" spans="1:12" x14ac:dyDescent="0.25">
      <c r="A8378" t="s">
        <v>38</v>
      </c>
      <c r="B8378" s="1">
        <v>44814</v>
      </c>
      <c r="C8378">
        <v>9</v>
      </c>
      <c r="D8378">
        <v>2022</v>
      </c>
      <c r="E8378" t="s">
        <v>16</v>
      </c>
      <c r="F8378" t="s">
        <v>54</v>
      </c>
      <c r="G8378">
        <v>8</v>
      </c>
      <c r="H8378">
        <v>30</v>
      </c>
      <c r="I8378">
        <v>11.916</v>
      </c>
      <c r="J8378">
        <v>240</v>
      </c>
      <c r="K8378">
        <v>95.328000000000003</v>
      </c>
      <c r="L8378" t="s">
        <v>117</v>
      </c>
    </row>
    <row r="8379" spans="1:12" x14ac:dyDescent="0.25">
      <c r="A8379" t="s">
        <v>38</v>
      </c>
      <c r="B8379" s="1">
        <v>44814</v>
      </c>
      <c r="C8379">
        <v>9</v>
      </c>
      <c r="D8379">
        <v>2022</v>
      </c>
      <c r="E8379" t="s">
        <v>16</v>
      </c>
      <c r="F8379" t="s">
        <v>54</v>
      </c>
      <c r="G8379">
        <v>8</v>
      </c>
      <c r="H8379">
        <v>30</v>
      </c>
      <c r="I8379">
        <v>11.916</v>
      </c>
      <c r="J8379">
        <v>240</v>
      </c>
      <c r="K8379">
        <v>95.328000000000003</v>
      </c>
      <c r="L8379" t="s">
        <v>117</v>
      </c>
    </row>
    <row r="8380" spans="1:12" x14ac:dyDescent="0.25">
      <c r="A8380" t="s">
        <v>38</v>
      </c>
      <c r="B8380" s="1">
        <v>44814</v>
      </c>
      <c r="C8380">
        <v>9</v>
      </c>
      <c r="D8380">
        <v>2022</v>
      </c>
      <c r="E8380" t="s">
        <v>21</v>
      </c>
      <c r="F8380" t="s">
        <v>64</v>
      </c>
      <c r="G8380">
        <v>20</v>
      </c>
      <c r="H8380">
        <v>6</v>
      </c>
      <c r="I8380">
        <v>5.9622000000000002</v>
      </c>
      <c r="J8380">
        <v>120</v>
      </c>
      <c r="K8380">
        <v>119.244</v>
      </c>
      <c r="L8380" t="s">
        <v>117</v>
      </c>
    </row>
    <row r="8381" spans="1:12" x14ac:dyDescent="0.25">
      <c r="A8381" t="s">
        <v>15</v>
      </c>
      <c r="B8381" s="1">
        <v>44814</v>
      </c>
      <c r="C8381">
        <v>9</v>
      </c>
      <c r="D8381">
        <v>2022</v>
      </c>
      <c r="E8381" t="s">
        <v>28</v>
      </c>
      <c r="F8381" t="s">
        <v>76</v>
      </c>
      <c r="G8381">
        <v>80</v>
      </c>
      <c r="H8381">
        <v>12.5</v>
      </c>
      <c r="I8381">
        <v>2.2587999999999999</v>
      </c>
      <c r="J8381">
        <v>1000</v>
      </c>
      <c r="K8381">
        <v>180.70400000000001</v>
      </c>
      <c r="L8381" t="s">
        <v>125</v>
      </c>
    </row>
    <row r="8382" spans="1:12" x14ac:dyDescent="0.25">
      <c r="A8382" t="s">
        <v>15</v>
      </c>
      <c r="B8382" s="1">
        <v>44814</v>
      </c>
      <c r="C8382">
        <v>9</v>
      </c>
      <c r="D8382">
        <v>2022</v>
      </c>
      <c r="E8382" t="s">
        <v>28</v>
      </c>
      <c r="F8382" t="s">
        <v>50</v>
      </c>
      <c r="G8382">
        <v>30</v>
      </c>
      <c r="H8382">
        <v>49.3</v>
      </c>
      <c r="I8382">
        <v>13.789199999999999</v>
      </c>
      <c r="J8382">
        <v>1479</v>
      </c>
      <c r="K8382">
        <v>413.67599999999999</v>
      </c>
      <c r="L8382" t="s">
        <v>125</v>
      </c>
    </row>
    <row r="8383" spans="1:12" x14ac:dyDescent="0.25">
      <c r="A8383" t="s">
        <v>15</v>
      </c>
      <c r="B8383" s="1">
        <v>44814</v>
      </c>
      <c r="C8383">
        <v>9</v>
      </c>
      <c r="D8383">
        <v>2022</v>
      </c>
      <c r="E8383" t="s">
        <v>10</v>
      </c>
      <c r="F8383" t="s">
        <v>33</v>
      </c>
      <c r="G8383">
        <v>44</v>
      </c>
      <c r="H8383">
        <v>12.5</v>
      </c>
      <c r="I8383">
        <v>3.8475000000000001</v>
      </c>
      <c r="J8383">
        <v>550</v>
      </c>
      <c r="K8383">
        <v>169.29</v>
      </c>
      <c r="L8383" t="s">
        <v>125</v>
      </c>
    </row>
    <row r="8384" spans="1:12" x14ac:dyDescent="0.25">
      <c r="A8384" t="s">
        <v>15</v>
      </c>
      <c r="B8384" s="1">
        <v>44814</v>
      </c>
      <c r="C8384">
        <v>9</v>
      </c>
      <c r="D8384">
        <v>2022</v>
      </c>
      <c r="E8384" t="s">
        <v>10</v>
      </c>
      <c r="F8384" t="s">
        <v>11</v>
      </c>
      <c r="G8384">
        <v>50</v>
      </c>
      <c r="H8384">
        <v>34.799999999999997</v>
      </c>
      <c r="I8384">
        <v>26.308800000000002</v>
      </c>
      <c r="J8384">
        <v>1740</v>
      </c>
      <c r="K8384">
        <v>1315.44</v>
      </c>
      <c r="L8384" t="s">
        <v>125</v>
      </c>
    </row>
    <row r="8385" spans="1:12" x14ac:dyDescent="0.25">
      <c r="A8385" t="s">
        <v>15</v>
      </c>
      <c r="B8385" s="1">
        <v>44814</v>
      </c>
      <c r="C8385">
        <v>9</v>
      </c>
      <c r="D8385">
        <v>2022</v>
      </c>
      <c r="E8385" t="s">
        <v>28</v>
      </c>
      <c r="F8385" t="s">
        <v>76</v>
      </c>
      <c r="G8385">
        <v>80</v>
      </c>
      <c r="H8385">
        <v>12.5</v>
      </c>
      <c r="I8385">
        <v>2.2587999999999999</v>
      </c>
      <c r="J8385">
        <v>1000</v>
      </c>
      <c r="K8385">
        <v>180.70400000000001</v>
      </c>
      <c r="L8385" t="s">
        <v>125</v>
      </c>
    </row>
    <row r="8386" spans="1:12" x14ac:dyDescent="0.25">
      <c r="A8386" t="s">
        <v>15</v>
      </c>
      <c r="B8386" s="1">
        <v>44814</v>
      </c>
      <c r="C8386">
        <v>9</v>
      </c>
      <c r="D8386">
        <v>2022</v>
      </c>
      <c r="E8386" t="s">
        <v>10</v>
      </c>
      <c r="F8386" t="s">
        <v>11</v>
      </c>
      <c r="G8386">
        <v>50</v>
      </c>
      <c r="H8386">
        <v>34.799999999999997</v>
      </c>
      <c r="I8386">
        <v>26.308800000000002</v>
      </c>
      <c r="J8386">
        <v>1740</v>
      </c>
      <c r="K8386">
        <v>1315.44</v>
      </c>
      <c r="L8386" t="s">
        <v>125</v>
      </c>
    </row>
    <row r="8387" spans="1:12" x14ac:dyDescent="0.25">
      <c r="A8387" t="s">
        <v>15</v>
      </c>
      <c r="B8387" s="1">
        <v>44814</v>
      </c>
      <c r="C8387">
        <v>9</v>
      </c>
      <c r="D8387">
        <v>2022</v>
      </c>
      <c r="E8387" t="s">
        <v>10</v>
      </c>
      <c r="F8387" t="s">
        <v>33</v>
      </c>
      <c r="G8387">
        <v>44</v>
      </c>
      <c r="H8387">
        <v>12.5</v>
      </c>
      <c r="I8387">
        <v>3.8475000000000001</v>
      </c>
      <c r="J8387">
        <v>550</v>
      </c>
      <c r="K8387">
        <v>169.29</v>
      </c>
      <c r="L8387" t="s">
        <v>125</v>
      </c>
    </row>
    <row r="8388" spans="1:12" x14ac:dyDescent="0.25">
      <c r="A8388" t="s">
        <v>15</v>
      </c>
      <c r="B8388" s="1">
        <v>44814</v>
      </c>
      <c r="C8388">
        <v>9</v>
      </c>
      <c r="D8388">
        <v>2022</v>
      </c>
      <c r="E8388" t="s">
        <v>28</v>
      </c>
      <c r="F8388" t="s">
        <v>50</v>
      </c>
      <c r="G8388">
        <v>30</v>
      </c>
      <c r="H8388">
        <v>49.3</v>
      </c>
      <c r="I8388">
        <v>13.789199999999999</v>
      </c>
      <c r="J8388">
        <v>1479</v>
      </c>
      <c r="K8388">
        <v>413.67599999999999</v>
      </c>
      <c r="L8388" t="s">
        <v>125</v>
      </c>
    </row>
    <row r="8389" spans="1:12" x14ac:dyDescent="0.25">
      <c r="A8389" t="s">
        <v>15</v>
      </c>
      <c r="B8389" s="1">
        <v>44814</v>
      </c>
      <c r="C8389">
        <v>9</v>
      </c>
      <c r="D8389">
        <v>2022</v>
      </c>
      <c r="E8389" t="s">
        <v>10</v>
      </c>
      <c r="F8389" t="s">
        <v>11</v>
      </c>
      <c r="G8389">
        <v>50</v>
      </c>
      <c r="H8389">
        <v>34.799999999999997</v>
      </c>
      <c r="I8389">
        <v>26.308800000000002</v>
      </c>
      <c r="J8389">
        <v>1740</v>
      </c>
      <c r="K8389">
        <v>1315.44</v>
      </c>
      <c r="L8389" t="s">
        <v>125</v>
      </c>
    </row>
    <row r="8390" spans="1:12" x14ac:dyDescent="0.25">
      <c r="A8390" t="s">
        <v>15</v>
      </c>
      <c r="B8390" s="1">
        <v>44814</v>
      </c>
      <c r="C8390">
        <v>9</v>
      </c>
      <c r="D8390">
        <v>2022</v>
      </c>
      <c r="E8390" t="s">
        <v>28</v>
      </c>
      <c r="F8390" t="s">
        <v>50</v>
      </c>
      <c r="G8390">
        <v>30</v>
      </c>
      <c r="H8390">
        <v>49.3</v>
      </c>
      <c r="I8390">
        <v>13.789199999999999</v>
      </c>
      <c r="J8390">
        <v>1479</v>
      </c>
      <c r="K8390">
        <v>413.67599999999999</v>
      </c>
      <c r="L8390" t="s">
        <v>125</v>
      </c>
    </row>
    <row r="8391" spans="1:12" x14ac:dyDescent="0.25">
      <c r="A8391" t="s">
        <v>15</v>
      </c>
      <c r="B8391" s="1">
        <v>44814</v>
      </c>
      <c r="C8391">
        <v>9</v>
      </c>
      <c r="D8391">
        <v>2022</v>
      </c>
      <c r="E8391" t="s">
        <v>28</v>
      </c>
      <c r="F8391" t="s">
        <v>76</v>
      </c>
      <c r="G8391">
        <v>80</v>
      </c>
      <c r="H8391">
        <v>12.5</v>
      </c>
      <c r="I8391">
        <v>2.2587999999999999</v>
      </c>
      <c r="J8391">
        <v>1000</v>
      </c>
      <c r="K8391">
        <v>180.70400000000001</v>
      </c>
      <c r="L8391" t="s">
        <v>125</v>
      </c>
    </row>
    <row r="8392" spans="1:12" x14ac:dyDescent="0.25">
      <c r="A8392" t="s">
        <v>15</v>
      </c>
      <c r="B8392" s="1">
        <v>44814</v>
      </c>
      <c r="C8392">
        <v>9</v>
      </c>
      <c r="D8392">
        <v>2022</v>
      </c>
      <c r="E8392" t="s">
        <v>10</v>
      </c>
      <c r="F8392" t="s">
        <v>33</v>
      </c>
      <c r="G8392">
        <v>44</v>
      </c>
      <c r="H8392">
        <v>12.5</v>
      </c>
      <c r="I8392">
        <v>3.8475000000000001</v>
      </c>
      <c r="J8392">
        <v>550</v>
      </c>
      <c r="K8392">
        <v>169.29</v>
      </c>
      <c r="L8392" t="s">
        <v>125</v>
      </c>
    </row>
    <row r="8393" spans="1:12" x14ac:dyDescent="0.25">
      <c r="A8393" t="s">
        <v>15</v>
      </c>
      <c r="B8393" s="1">
        <v>44814</v>
      </c>
      <c r="C8393">
        <v>9</v>
      </c>
      <c r="D8393">
        <v>2022</v>
      </c>
      <c r="E8393" t="s">
        <v>10</v>
      </c>
      <c r="F8393" t="s">
        <v>11</v>
      </c>
      <c r="G8393">
        <v>50</v>
      </c>
      <c r="H8393">
        <v>34.799999999999997</v>
      </c>
      <c r="I8393">
        <v>26.308800000000002</v>
      </c>
      <c r="J8393">
        <v>1740</v>
      </c>
      <c r="K8393">
        <v>1315.44</v>
      </c>
      <c r="L8393" t="s">
        <v>125</v>
      </c>
    </row>
    <row r="8394" spans="1:12" x14ac:dyDescent="0.25">
      <c r="A8394" t="s">
        <v>15</v>
      </c>
      <c r="B8394" s="1">
        <v>44814</v>
      </c>
      <c r="C8394">
        <v>9</v>
      </c>
      <c r="D8394">
        <v>2022</v>
      </c>
      <c r="E8394" t="s">
        <v>28</v>
      </c>
      <c r="F8394" t="s">
        <v>50</v>
      </c>
      <c r="G8394">
        <v>30</v>
      </c>
      <c r="H8394">
        <v>49.3</v>
      </c>
      <c r="I8394">
        <v>13.789199999999999</v>
      </c>
      <c r="J8394">
        <v>1479</v>
      </c>
      <c r="K8394">
        <v>413.67599999999999</v>
      </c>
      <c r="L8394" t="s">
        <v>125</v>
      </c>
    </row>
    <row r="8395" spans="1:12" x14ac:dyDescent="0.25">
      <c r="A8395" t="s">
        <v>15</v>
      </c>
      <c r="B8395" s="1">
        <v>44814</v>
      </c>
      <c r="C8395">
        <v>9</v>
      </c>
      <c r="D8395">
        <v>2022</v>
      </c>
      <c r="E8395" t="s">
        <v>28</v>
      </c>
      <c r="F8395" t="s">
        <v>76</v>
      </c>
      <c r="G8395">
        <v>80</v>
      </c>
      <c r="H8395">
        <v>12.5</v>
      </c>
      <c r="I8395">
        <v>2.2587999999999999</v>
      </c>
      <c r="J8395">
        <v>1000</v>
      </c>
      <c r="K8395">
        <v>180.70400000000001</v>
      </c>
      <c r="L8395" t="s">
        <v>125</v>
      </c>
    </row>
    <row r="8396" spans="1:12" x14ac:dyDescent="0.25">
      <c r="A8396" t="s">
        <v>15</v>
      </c>
      <c r="B8396" s="1">
        <v>44814</v>
      </c>
      <c r="C8396">
        <v>9</v>
      </c>
      <c r="D8396">
        <v>2022</v>
      </c>
      <c r="E8396" t="s">
        <v>10</v>
      </c>
      <c r="F8396" t="s">
        <v>33</v>
      </c>
      <c r="G8396">
        <v>44</v>
      </c>
      <c r="H8396">
        <v>12.5</v>
      </c>
      <c r="I8396">
        <v>3.8475000000000001</v>
      </c>
      <c r="J8396">
        <v>550</v>
      </c>
      <c r="K8396">
        <v>169.29</v>
      </c>
      <c r="L8396" t="s">
        <v>125</v>
      </c>
    </row>
    <row r="8397" spans="1:12" x14ac:dyDescent="0.25">
      <c r="A8397" t="s">
        <v>15</v>
      </c>
      <c r="B8397" s="1">
        <v>44814</v>
      </c>
      <c r="C8397">
        <v>9</v>
      </c>
      <c r="D8397">
        <v>2022</v>
      </c>
      <c r="E8397" t="s">
        <v>10</v>
      </c>
      <c r="F8397" t="s">
        <v>11</v>
      </c>
      <c r="G8397">
        <v>50</v>
      </c>
      <c r="H8397">
        <v>34.799999999999997</v>
      </c>
      <c r="I8397">
        <v>26.308800000000002</v>
      </c>
      <c r="J8397">
        <v>1740</v>
      </c>
      <c r="K8397">
        <v>1315.44</v>
      </c>
      <c r="L8397" t="s">
        <v>125</v>
      </c>
    </row>
    <row r="8398" spans="1:12" x14ac:dyDescent="0.25">
      <c r="A8398" t="s">
        <v>15</v>
      </c>
      <c r="B8398" s="1">
        <v>44814</v>
      </c>
      <c r="C8398">
        <v>9</v>
      </c>
      <c r="D8398">
        <v>2022</v>
      </c>
      <c r="E8398" t="s">
        <v>28</v>
      </c>
      <c r="F8398" t="s">
        <v>76</v>
      </c>
      <c r="G8398">
        <v>80</v>
      </c>
      <c r="H8398">
        <v>12.5</v>
      </c>
      <c r="I8398">
        <v>2.2587999999999999</v>
      </c>
      <c r="J8398">
        <v>1000</v>
      </c>
      <c r="K8398">
        <v>180.70400000000001</v>
      </c>
      <c r="L8398" t="s">
        <v>125</v>
      </c>
    </row>
    <row r="8399" spans="1:12" x14ac:dyDescent="0.25">
      <c r="A8399" t="s">
        <v>15</v>
      </c>
      <c r="B8399" s="1">
        <v>44814</v>
      </c>
      <c r="C8399">
        <v>9</v>
      </c>
      <c r="D8399">
        <v>2022</v>
      </c>
      <c r="E8399" t="s">
        <v>10</v>
      </c>
      <c r="F8399" t="s">
        <v>33</v>
      </c>
      <c r="G8399">
        <v>44</v>
      </c>
      <c r="H8399">
        <v>12.5</v>
      </c>
      <c r="I8399">
        <v>3.8475000000000001</v>
      </c>
      <c r="J8399">
        <v>550</v>
      </c>
      <c r="K8399">
        <v>169.29</v>
      </c>
      <c r="L8399" t="s">
        <v>125</v>
      </c>
    </row>
    <row r="8400" spans="1:12" x14ac:dyDescent="0.25">
      <c r="A8400" t="s">
        <v>15</v>
      </c>
      <c r="B8400" s="1">
        <v>44814</v>
      </c>
      <c r="C8400">
        <v>9</v>
      </c>
      <c r="D8400">
        <v>2022</v>
      </c>
      <c r="E8400" t="s">
        <v>28</v>
      </c>
      <c r="F8400" t="s">
        <v>50</v>
      </c>
      <c r="G8400">
        <v>30</v>
      </c>
      <c r="H8400">
        <v>49.3</v>
      </c>
      <c r="I8400">
        <v>13.789199999999999</v>
      </c>
      <c r="J8400">
        <v>1479</v>
      </c>
      <c r="K8400">
        <v>413.67599999999999</v>
      </c>
      <c r="L8400" t="s">
        <v>125</v>
      </c>
    </row>
    <row r="8401" spans="1:12" x14ac:dyDescent="0.25">
      <c r="A8401" t="s">
        <v>15</v>
      </c>
      <c r="B8401" s="1">
        <v>44814</v>
      </c>
      <c r="C8401">
        <v>9</v>
      </c>
      <c r="D8401">
        <v>2022</v>
      </c>
      <c r="E8401" t="s">
        <v>10</v>
      </c>
      <c r="F8401" t="s">
        <v>33</v>
      </c>
      <c r="G8401">
        <v>44</v>
      </c>
      <c r="H8401">
        <v>12.5</v>
      </c>
      <c r="I8401">
        <v>3.8475000000000001</v>
      </c>
      <c r="J8401">
        <v>550</v>
      </c>
      <c r="K8401">
        <v>169.29</v>
      </c>
      <c r="L8401" t="s">
        <v>125</v>
      </c>
    </row>
    <row r="8402" spans="1:12" x14ac:dyDescent="0.25">
      <c r="A8402" t="s">
        <v>15</v>
      </c>
      <c r="B8402" s="1">
        <v>44814</v>
      </c>
      <c r="C8402">
        <v>9</v>
      </c>
      <c r="D8402">
        <v>2022</v>
      </c>
      <c r="E8402" t="s">
        <v>28</v>
      </c>
      <c r="F8402" t="s">
        <v>50</v>
      </c>
      <c r="G8402">
        <v>30</v>
      </c>
      <c r="H8402">
        <v>49.3</v>
      </c>
      <c r="I8402">
        <v>13.789199999999999</v>
      </c>
      <c r="J8402">
        <v>1479</v>
      </c>
      <c r="K8402">
        <v>413.67599999999999</v>
      </c>
      <c r="L8402" t="s">
        <v>125</v>
      </c>
    </row>
    <row r="8403" spans="1:12" x14ac:dyDescent="0.25">
      <c r="A8403" t="s">
        <v>15</v>
      </c>
      <c r="B8403" s="1">
        <v>44814</v>
      </c>
      <c r="C8403">
        <v>9</v>
      </c>
      <c r="D8403">
        <v>2022</v>
      </c>
      <c r="E8403" t="s">
        <v>10</v>
      </c>
      <c r="F8403" t="s">
        <v>11</v>
      </c>
      <c r="G8403">
        <v>50</v>
      </c>
      <c r="H8403">
        <v>34.799999999999997</v>
      </c>
      <c r="I8403">
        <v>26.308800000000002</v>
      </c>
      <c r="J8403">
        <v>1740</v>
      </c>
      <c r="K8403">
        <v>1315.44</v>
      </c>
      <c r="L8403" t="s">
        <v>125</v>
      </c>
    </row>
    <row r="8404" spans="1:12" x14ac:dyDescent="0.25">
      <c r="A8404" t="s">
        <v>15</v>
      </c>
      <c r="B8404" s="1">
        <v>44814</v>
      </c>
      <c r="C8404">
        <v>9</v>
      </c>
      <c r="D8404">
        <v>2022</v>
      </c>
      <c r="E8404" t="s">
        <v>28</v>
      </c>
      <c r="F8404" t="s">
        <v>76</v>
      </c>
      <c r="G8404">
        <v>80</v>
      </c>
      <c r="H8404">
        <v>12.5</v>
      </c>
      <c r="I8404">
        <v>2.2587999999999999</v>
      </c>
      <c r="J8404">
        <v>1000</v>
      </c>
      <c r="K8404">
        <v>180.70400000000001</v>
      </c>
      <c r="L8404" t="s">
        <v>125</v>
      </c>
    </row>
    <row r="8405" spans="1:12" x14ac:dyDescent="0.25">
      <c r="A8405" t="s">
        <v>15</v>
      </c>
      <c r="B8405" s="1">
        <v>44814</v>
      </c>
      <c r="C8405">
        <v>9</v>
      </c>
      <c r="D8405">
        <v>2022</v>
      </c>
      <c r="E8405" t="s">
        <v>28</v>
      </c>
      <c r="F8405" t="s">
        <v>76</v>
      </c>
      <c r="G8405">
        <v>80</v>
      </c>
      <c r="H8405">
        <v>12.5</v>
      </c>
      <c r="I8405">
        <v>2.2587999999999999</v>
      </c>
      <c r="J8405">
        <v>1000</v>
      </c>
      <c r="K8405">
        <v>180.70400000000001</v>
      </c>
      <c r="L8405" t="s">
        <v>125</v>
      </c>
    </row>
    <row r="8406" spans="1:12" x14ac:dyDescent="0.25">
      <c r="A8406" t="s">
        <v>15</v>
      </c>
      <c r="B8406" s="1">
        <v>44814</v>
      </c>
      <c r="C8406">
        <v>9</v>
      </c>
      <c r="D8406">
        <v>2022</v>
      </c>
      <c r="E8406" t="s">
        <v>10</v>
      </c>
      <c r="F8406" t="s">
        <v>33</v>
      </c>
      <c r="G8406">
        <v>44</v>
      </c>
      <c r="H8406">
        <v>12.5</v>
      </c>
      <c r="I8406">
        <v>3.8475000000000001</v>
      </c>
      <c r="J8406">
        <v>550</v>
      </c>
      <c r="K8406">
        <v>169.29</v>
      </c>
      <c r="L8406" t="s">
        <v>125</v>
      </c>
    </row>
    <row r="8407" spans="1:12" x14ac:dyDescent="0.25">
      <c r="A8407" t="s">
        <v>15</v>
      </c>
      <c r="B8407" s="1">
        <v>44814</v>
      </c>
      <c r="C8407">
        <v>9</v>
      </c>
      <c r="D8407">
        <v>2022</v>
      </c>
      <c r="E8407" t="s">
        <v>10</v>
      </c>
      <c r="F8407" t="s">
        <v>11</v>
      </c>
      <c r="G8407">
        <v>50</v>
      </c>
      <c r="H8407">
        <v>34.799999999999997</v>
      </c>
      <c r="I8407">
        <v>26.308800000000002</v>
      </c>
      <c r="J8407">
        <v>1740</v>
      </c>
      <c r="K8407">
        <v>1315.44</v>
      </c>
      <c r="L8407" t="s">
        <v>125</v>
      </c>
    </row>
    <row r="8408" spans="1:12" x14ac:dyDescent="0.25">
      <c r="A8408" t="s">
        <v>15</v>
      </c>
      <c r="B8408" s="1">
        <v>44814</v>
      </c>
      <c r="C8408">
        <v>9</v>
      </c>
      <c r="D8408">
        <v>2022</v>
      </c>
      <c r="E8408" t="s">
        <v>28</v>
      </c>
      <c r="F8408" t="s">
        <v>50</v>
      </c>
      <c r="G8408">
        <v>30</v>
      </c>
      <c r="H8408">
        <v>49.3</v>
      </c>
      <c r="I8408">
        <v>13.789199999999999</v>
      </c>
      <c r="J8408">
        <v>1479</v>
      </c>
      <c r="K8408">
        <v>413.67599999999999</v>
      </c>
      <c r="L8408" t="s">
        <v>125</v>
      </c>
    </row>
    <row r="8409" spans="1:12" x14ac:dyDescent="0.25">
      <c r="A8409" t="s">
        <v>15</v>
      </c>
      <c r="B8409" s="1">
        <v>44814</v>
      </c>
      <c r="C8409">
        <v>9</v>
      </c>
      <c r="D8409">
        <v>2022</v>
      </c>
      <c r="E8409" t="s">
        <v>28</v>
      </c>
      <c r="F8409" t="s">
        <v>50</v>
      </c>
      <c r="G8409">
        <v>30</v>
      </c>
      <c r="H8409">
        <v>49.3</v>
      </c>
      <c r="I8409">
        <v>13.789199999999999</v>
      </c>
      <c r="J8409">
        <v>1479</v>
      </c>
      <c r="K8409">
        <v>413.67599999999999</v>
      </c>
      <c r="L8409" t="s">
        <v>125</v>
      </c>
    </row>
    <row r="8410" spans="1:12" x14ac:dyDescent="0.25">
      <c r="A8410" t="s">
        <v>15</v>
      </c>
      <c r="B8410" s="1">
        <v>44814</v>
      </c>
      <c r="C8410">
        <v>9</v>
      </c>
      <c r="D8410">
        <v>2022</v>
      </c>
      <c r="E8410" t="s">
        <v>10</v>
      </c>
      <c r="F8410" t="s">
        <v>11</v>
      </c>
      <c r="G8410">
        <v>50</v>
      </c>
      <c r="H8410">
        <v>34.799999999999997</v>
      </c>
      <c r="I8410">
        <v>26.308800000000002</v>
      </c>
      <c r="J8410">
        <v>1740</v>
      </c>
      <c r="K8410">
        <v>1315.44</v>
      </c>
      <c r="L8410" t="s">
        <v>125</v>
      </c>
    </row>
    <row r="8411" spans="1:12" x14ac:dyDescent="0.25">
      <c r="A8411" t="s">
        <v>15</v>
      </c>
      <c r="B8411" s="1">
        <v>44814</v>
      </c>
      <c r="C8411">
        <v>9</v>
      </c>
      <c r="D8411">
        <v>2022</v>
      </c>
      <c r="E8411" t="s">
        <v>28</v>
      </c>
      <c r="F8411" t="s">
        <v>76</v>
      </c>
      <c r="G8411">
        <v>80</v>
      </c>
      <c r="H8411">
        <v>12.5</v>
      </c>
      <c r="I8411">
        <v>2.2587999999999999</v>
      </c>
      <c r="J8411">
        <v>1000</v>
      </c>
      <c r="K8411">
        <v>180.70400000000001</v>
      </c>
      <c r="L8411" t="s">
        <v>125</v>
      </c>
    </row>
    <row r="8412" spans="1:12" x14ac:dyDescent="0.25">
      <c r="A8412" t="s">
        <v>15</v>
      </c>
      <c r="B8412" s="1">
        <v>44814</v>
      </c>
      <c r="C8412">
        <v>9</v>
      </c>
      <c r="D8412">
        <v>2022</v>
      </c>
      <c r="E8412" t="s">
        <v>10</v>
      </c>
      <c r="F8412" t="s">
        <v>33</v>
      </c>
      <c r="G8412">
        <v>44</v>
      </c>
      <c r="H8412">
        <v>12.5</v>
      </c>
      <c r="I8412">
        <v>3.8475000000000001</v>
      </c>
      <c r="J8412">
        <v>550</v>
      </c>
      <c r="K8412">
        <v>169.29</v>
      </c>
      <c r="L8412" t="s">
        <v>125</v>
      </c>
    </row>
    <row r="8413" spans="1:12" x14ac:dyDescent="0.25">
      <c r="A8413" t="s">
        <v>15</v>
      </c>
      <c r="B8413" s="1">
        <v>44814</v>
      </c>
      <c r="C8413">
        <v>9</v>
      </c>
      <c r="D8413">
        <v>2022</v>
      </c>
      <c r="E8413" t="s">
        <v>10</v>
      </c>
      <c r="F8413" t="s">
        <v>11</v>
      </c>
      <c r="G8413">
        <v>50</v>
      </c>
      <c r="H8413">
        <v>34.799999999999997</v>
      </c>
      <c r="I8413">
        <v>26.308800000000002</v>
      </c>
      <c r="J8413">
        <v>1740</v>
      </c>
      <c r="K8413">
        <v>1315.44</v>
      </c>
      <c r="L8413" t="s">
        <v>125</v>
      </c>
    </row>
    <row r="8414" spans="1:12" x14ac:dyDescent="0.25">
      <c r="A8414" t="s">
        <v>15</v>
      </c>
      <c r="B8414" s="1">
        <v>44814</v>
      </c>
      <c r="C8414">
        <v>9</v>
      </c>
      <c r="D8414">
        <v>2022</v>
      </c>
      <c r="E8414" t="s">
        <v>28</v>
      </c>
      <c r="F8414" t="s">
        <v>76</v>
      </c>
      <c r="G8414">
        <v>80</v>
      </c>
      <c r="H8414">
        <v>12.5</v>
      </c>
      <c r="I8414">
        <v>2.2587999999999999</v>
      </c>
      <c r="J8414">
        <v>1000</v>
      </c>
      <c r="K8414">
        <v>180.70400000000001</v>
      </c>
      <c r="L8414" t="s">
        <v>125</v>
      </c>
    </row>
    <row r="8415" spans="1:12" x14ac:dyDescent="0.25">
      <c r="A8415" t="s">
        <v>15</v>
      </c>
      <c r="B8415" s="1">
        <v>44814</v>
      </c>
      <c r="C8415">
        <v>9</v>
      </c>
      <c r="D8415">
        <v>2022</v>
      </c>
      <c r="E8415" t="s">
        <v>10</v>
      </c>
      <c r="F8415" t="s">
        <v>33</v>
      </c>
      <c r="G8415">
        <v>44</v>
      </c>
      <c r="H8415">
        <v>12.5</v>
      </c>
      <c r="I8415">
        <v>3.8475000000000001</v>
      </c>
      <c r="J8415">
        <v>550</v>
      </c>
      <c r="K8415">
        <v>169.29</v>
      </c>
      <c r="L8415" t="s">
        <v>125</v>
      </c>
    </row>
    <row r="8416" spans="1:12" x14ac:dyDescent="0.25">
      <c r="A8416" t="s">
        <v>15</v>
      </c>
      <c r="B8416" s="1">
        <v>44814</v>
      </c>
      <c r="C8416">
        <v>9</v>
      </c>
      <c r="D8416">
        <v>2022</v>
      </c>
      <c r="E8416" t="s">
        <v>28</v>
      </c>
      <c r="F8416" t="s">
        <v>50</v>
      </c>
      <c r="G8416">
        <v>30</v>
      </c>
      <c r="H8416">
        <v>49.3</v>
      </c>
      <c r="I8416">
        <v>13.789199999999999</v>
      </c>
      <c r="J8416">
        <v>1479</v>
      </c>
      <c r="K8416">
        <v>413.67599999999999</v>
      </c>
      <c r="L8416" t="s">
        <v>125</v>
      </c>
    </row>
    <row r="8417" spans="1:12" x14ac:dyDescent="0.25">
      <c r="A8417" t="s">
        <v>15</v>
      </c>
      <c r="B8417" s="1">
        <v>44814</v>
      </c>
      <c r="C8417">
        <v>9</v>
      </c>
      <c r="D8417">
        <v>2022</v>
      </c>
      <c r="E8417" t="s">
        <v>28</v>
      </c>
      <c r="F8417" t="s">
        <v>76</v>
      </c>
      <c r="G8417">
        <v>80</v>
      </c>
      <c r="H8417">
        <v>12.5</v>
      </c>
      <c r="I8417">
        <v>2.2587999999999999</v>
      </c>
      <c r="J8417">
        <v>1000</v>
      </c>
      <c r="K8417">
        <v>180.70400000000001</v>
      </c>
      <c r="L8417" t="s">
        <v>125</v>
      </c>
    </row>
    <row r="8418" spans="1:12" x14ac:dyDescent="0.25">
      <c r="A8418" t="s">
        <v>15</v>
      </c>
      <c r="B8418" s="1">
        <v>44814</v>
      </c>
      <c r="C8418">
        <v>9</v>
      </c>
      <c r="D8418">
        <v>2022</v>
      </c>
      <c r="E8418" t="s">
        <v>10</v>
      </c>
      <c r="F8418" t="s">
        <v>11</v>
      </c>
      <c r="G8418">
        <v>50</v>
      </c>
      <c r="H8418">
        <v>34.799999999999997</v>
      </c>
      <c r="I8418">
        <v>26.308800000000002</v>
      </c>
      <c r="J8418">
        <v>1740</v>
      </c>
      <c r="K8418">
        <v>1315.44</v>
      </c>
      <c r="L8418" t="s">
        <v>125</v>
      </c>
    </row>
    <row r="8419" spans="1:12" x14ac:dyDescent="0.25">
      <c r="A8419" t="s">
        <v>15</v>
      </c>
      <c r="B8419" s="1">
        <v>44814</v>
      </c>
      <c r="C8419">
        <v>9</v>
      </c>
      <c r="D8419">
        <v>2022</v>
      </c>
      <c r="E8419" t="s">
        <v>10</v>
      </c>
      <c r="F8419" t="s">
        <v>33</v>
      </c>
      <c r="G8419">
        <v>44</v>
      </c>
      <c r="H8419">
        <v>12.5</v>
      </c>
      <c r="I8419">
        <v>3.8475000000000001</v>
      </c>
      <c r="J8419">
        <v>550</v>
      </c>
      <c r="K8419">
        <v>169.29</v>
      </c>
      <c r="L8419" t="s">
        <v>125</v>
      </c>
    </row>
    <row r="8420" spans="1:12" x14ac:dyDescent="0.25">
      <c r="A8420" t="s">
        <v>15</v>
      </c>
      <c r="B8420" s="1">
        <v>44814</v>
      </c>
      <c r="C8420">
        <v>9</v>
      </c>
      <c r="D8420">
        <v>2022</v>
      </c>
      <c r="E8420" t="s">
        <v>28</v>
      </c>
      <c r="F8420" t="s">
        <v>50</v>
      </c>
      <c r="G8420">
        <v>30</v>
      </c>
      <c r="H8420">
        <v>49.3</v>
      </c>
      <c r="I8420">
        <v>13.789199999999999</v>
      </c>
      <c r="J8420">
        <v>1479</v>
      </c>
      <c r="K8420">
        <v>413.67599999999999</v>
      </c>
      <c r="L8420" t="s">
        <v>125</v>
      </c>
    </row>
    <row r="8421" spans="1:12" x14ac:dyDescent="0.25">
      <c r="A8421" t="s">
        <v>38</v>
      </c>
      <c r="B8421" s="1">
        <v>44814</v>
      </c>
      <c r="C8421">
        <v>9</v>
      </c>
      <c r="D8421">
        <v>2022</v>
      </c>
      <c r="E8421" t="s">
        <v>28</v>
      </c>
      <c r="F8421" t="s">
        <v>30</v>
      </c>
      <c r="G8421">
        <v>28</v>
      </c>
      <c r="H8421">
        <v>20</v>
      </c>
      <c r="I8421">
        <v>13.423999999999999</v>
      </c>
      <c r="J8421">
        <v>560</v>
      </c>
      <c r="K8421">
        <v>375.87200000000001</v>
      </c>
      <c r="L8421" t="s">
        <v>128</v>
      </c>
    </row>
    <row r="8422" spans="1:12" x14ac:dyDescent="0.25">
      <c r="A8422" t="s">
        <v>38</v>
      </c>
      <c r="B8422" s="1">
        <v>44814</v>
      </c>
      <c r="C8422">
        <v>9</v>
      </c>
      <c r="D8422">
        <v>2022</v>
      </c>
      <c r="E8422" t="s">
        <v>28</v>
      </c>
      <c r="F8422" t="s">
        <v>30</v>
      </c>
      <c r="G8422">
        <v>28</v>
      </c>
      <c r="H8422">
        <v>20</v>
      </c>
      <c r="I8422">
        <v>13.423999999999999</v>
      </c>
      <c r="J8422">
        <v>560</v>
      </c>
      <c r="K8422">
        <v>375.87200000000001</v>
      </c>
      <c r="L8422" t="s">
        <v>128</v>
      </c>
    </row>
    <row r="8423" spans="1:12" x14ac:dyDescent="0.25">
      <c r="A8423" t="s">
        <v>38</v>
      </c>
      <c r="B8423" s="1">
        <v>44814</v>
      </c>
      <c r="C8423">
        <v>9</v>
      </c>
      <c r="D8423">
        <v>2022</v>
      </c>
      <c r="E8423" t="s">
        <v>28</v>
      </c>
      <c r="F8423" t="s">
        <v>30</v>
      </c>
      <c r="G8423">
        <v>28</v>
      </c>
      <c r="H8423">
        <v>20</v>
      </c>
      <c r="I8423">
        <v>13.423999999999999</v>
      </c>
      <c r="J8423">
        <v>560</v>
      </c>
      <c r="K8423">
        <v>375.87200000000001</v>
      </c>
      <c r="L8423" t="s">
        <v>128</v>
      </c>
    </row>
    <row r="8424" spans="1:12" x14ac:dyDescent="0.25">
      <c r="A8424" t="s">
        <v>38</v>
      </c>
      <c r="B8424" s="1">
        <v>44814</v>
      </c>
      <c r="C8424">
        <v>9</v>
      </c>
      <c r="D8424">
        <v>2022</v>
      </c>
      <c r="E8424" t="s">
        <v>28</v>
      </c>
      <c r="F8424" t="s">
        <v>30</v>
      </c>
      <c r="G8424">
        <v>28</v>
      </c>
      <c r="H8424">
        <v>20</v>
      </c>
      <c r="I8424">
        <v>13.423999999999999</v>
      </c>
      <c r="J8424">
        <v>560</v>
      </c>
      <c r="K8424">
        <v>375.87200000000001</v>
      </c>
      <c r="L8424" t="s">
        <v>128</v>
      </c>
    </row>
    <row r="8425" spans="1:12" x14ac:dyDescent="0.25">
      <c r="A8425" t="s">
        <v>38</v>
      </c>
      <c r="B8425" s="1">
        <v>44814</v>
      </c>
      <c r="C8425">
        <v>9</v>
      </c>
      <c r="D8425">
        <v>2022</v>
      </c>
      <c r="E8425" t="s">
        <v>28</v>
      </c>
      <c r="F8425" t="s">
        <v>30</v>
      </c>
      <c r="G8425">
        <v>28</v>
      </c>
      <c r="H8425">
        <v>20</v>
      </c>
      <c r="I8425">
        <v>13.423999999999999</v>
      </c>
      <c r="J8425">
        <v>560</v>
      </c>
      <c r="K8425">
        <v>375.87200000000001</v>
      </c>
      <c r="L8425" t="s">
        <v>128</v>
      </c>
    </row>
    <row r="8426" spans="1:12" x14ac:dyDescent="0.25">
      <c r="A8426" t="s">
        <v>38</v>
      </c>
      <c r="B8426" s="1">
        <v>44814</v>
      </c>
      <c r="C8426">
        <v>9</v>
      </c>
      <c r="D8426">
        <v>2022</v>
      </c>
      <c r="E8426" t="s">
        <v>28</v>
      </c>
      <c r="F8426" t="s">
        <v>30</v>
      </c>
      <c r="G8426">
        <v>28</v>
      </c>
      <c r="H8426">
        <v>20</v>
      </c>
      <c r="I8426">
        <v>13.423999999999999</v>
      </c>
      <c r="J8426">
        <v>560</v>
      </c>
      <c r="K8426">
        <v>375.87200000000001</v>
      </c>
      <c r="L8426" t="s">
        <v>128</v>
      </c>
    </row>
    <row r="8427" spans="1:12" x14ac:dyDescent="0.25">
      <c r="A8427" t="s">
        <v>38</v>
      </c>
      <c r="B8427" s="1">
        <v>44814</v>
      </c>
      <c r="C8427">
        <v>9</v>
      </c>
      <c r="D8427">
        <v>2022</v>
      </c>
      <c r="E8427" t="s">
        <v>28</v>
      </c>
      <c r="F8427" t="s">
        <v>30</v>
      </c>
      <c r="G8427">
        <v>28</v>
      </c>
      <c r="H8427">
        <v>20</v>
      </c>
      <c r="I8427">
        <v>13.423999999999999</v>
      </c>
      <c r="J8427">
        <v>560</v>
      </c>
      <c r="K8427">
        <v>375.87200000000001</v>
      </c>
      <c r="L8427" t="s">
        <v>128</v>
      </c>
    </row>
    <row r="8428" spans="1:12" x14ac:dyDescent="0.25">
      <c r="A8428" t="s">
        <v>9</v>
      </c>
      <c r="B8428" s="1">
        <v>44814</v>
      </c>
      <c r="C8428">
        <v>9</v>
      </c>
      <c r="D8428">
        <v>2022</v>
      </c>
      <c r="E8428" t="s">
        <v>21</v>
      </c>
      <c r="F8428" t="s">
        <v>64</v>
      </c>
      <c r="G8428">
        <v>15</v>
      </c>
      <c r="H8428">
        <v>6</v>
      </c>
      <c r="I8428">
        <v>3.6779999999999999</v>
      </c>
      <c r="J8428">
        <v>90</v>
      </c>
      <c r="K8428">
        <v>55.17</v>
      </c>
      <c r="L8428" t="s">
        <v>130</v>
      </c>
    </row>
    <row r="8429" spans="1:12" x14ac:dyDescent="0.25">
      <c r="A8429" t="s">
        <v>9</v>
      </c>
      <c r="B8429" s="1">
        <v>44814</v>
      </c>
      <c r="C8429">
        <v>9</v>
      </c>
      <c r="D8429">
        <v>2022</v>
      </c>
      <c r="E8429" t="s">
        <v>21</v>
      </c>
      <c r="F8429" t="s">
        <v>74</v>
      </c>
      <c r="G8429">
        <v>15</v>
      </c>
      <c r="H8429">
        <v>12</v>
      </c>
      <c r="I8429">
        <v>2.3508</v>
      </c>
      <c r="J8429">
        <v>180</v>
      </c>
      <c r="K8429">
        <v>35.262</v>
      </c>
      <c r="L8429" t="s">
        <v>130</v>
      </c>
    </row>
    <row r="8430" spans="1:12" x14ac:dyDescent="0.25">
      <c r="A8430" t="s">
        <v>9</v>
      </c>
      <c r="B8430" s="1">
        <v>44814</v>
      </c>
      <c r="C8430">
        <v>9</v>
      </c>
      <c r="D8430">
        <v>2022</v>
      </c>
      <c r="E8430" t="s">
        <v>13</v>
      </c>
      <c r="F8430" t="s">
        <v>25</v>
      </c>
      <c r="G8430">
        <v>21</v>
      </c>
      <c r="H8430">
        <v>21</v>
      </c>
      <c r="I8430">
        <v>0.7329</v>
      </c>
      <c r="J8430">
        <v>441</v>
      </c>
      <c r="K8430">
        <v>15.3909</v>
      </c>
      <c r="L8430" t="s">
        <v>130</v>
      </c>
    </row>
    <row r="8431" spans="1:12" x14ac:dyDescent="0.25">
      <c r="A8431" t="s">
        <v>9</v>
      </c>
      <c r="B8431" s="1">
        <v>44814</v>
      </c>
      <c r="C8431">
        <v>9</v>
      </c>
      <c r="D8431">
        <v>2022</v>
      </c>
      <c r="E8431" t="s">
        <v>21</v>
      </c>
      <c r="F8431" t="s">
        <v>64</v>
      </c>
      <c r="G8431">
        <v>15</v>
      </c>
      <c r="H8431">
        <v>6</v>
      </c>
      <c r="I8431">
        <v>3.6779999999999999</v>
      </c>
      <c r="J8431">
        <v>90</v>
      </c>
      <c r="K8431">
        <v>55.17</v>
      </c>
      <c r="L8431" t="s">
        <v>130</v>
      </c>
    </row>
    <row r="8432" spans="1:12" x14ac:dyDescent="0.25">
      <c r="A8432" t="s">
        <v>9</v>
      </c>
      <c r="B8432" s="1">
        <v>44814</v>
      </c>
      <c r="C8432">
        <v>9</v>
      </c>
      <c r="D8432">
        <v>2022</v>
      </c>
      <c r="E8432" t="s">
        <v>13</v>
      </c>
      <c r="F8432" t="s">
        <v>25</v>
      </c>
      <c r="G8432">
        <v>21</v>
      </c>
      <c r="H8432">
        <v>21</v>
      </c>
      <c r="I8432">
        <v>0.7329</v>
      </c>
      <c r="J8432">
        <v>441</v>
      </c>
      <c r="K8432">
        <v>15.3909</v>
      </c>
      <c r="L8432" t="s">
        <v>130</v>
      </c>
    </row>
    <row r="8433" spans="1:12" x14ac:dyDescent="0.25">
      <c r="A8433" t="s">
        <v>9</v>
      </c>
      <c r="B8433" s="1">
        <v>44814</v>
      </c>
      <c r="C8433">
        <v>9</v>
      </c>
      <c r="D8433">
        <v>2022</v>
      </c>
      <c r="E8433" t="s">
        <v>21</v>
      </c>
      <c r="F8433" t="s">
        <v>74</v>
      </c>
      <c r="G8433">
        <v>15</v>
      </c>
      <c r="H8433">
        <v>12</v>
      </c>
      <c r="I8433">
        <v>2.3508</v>
      </c>
      <c r="J8433">
        <v>180</v>
      </c>
      <c r="K8433">
        <v>35.262</v>
      </c>
      <c r="L8433" t="s">
        <v>130</v>
      </c>
    </row>
    <row r="8434" spans="1:12" x14ac:dyDescent="0.25">
      <c r="A8434" t="s">
        <v>9</v>
      </c>
      <c r="B8434" s="1">
        <v>44814</v>
      </c>
      <c r="C8434">
        <v>9</v>
      </c>
      <c r="D8434">
        <v>2022</v>
      </c>
      <c r="E8434" t="s">
        <v>21</v>
      </c>
      <c r="F8434" t="s">
        <v>74</v>
      </c>
      <c r="G8434">
        <v>15</v>
      </c>
      <c r="H8434">
        <v>12</v>
      </c>
      <c r="I8434">
        <v>2.3508</v>
      </c>
      <c r="J8434">
        <v>180</v>
      </c>
      <c r="K8434">
        <v>35.262</v>
      </c>
      <c r="L8434" t="s">
        <v>130</v>
      </c>
    </row>
    <row r="8435" spans="1:12" x14ac:dyDescent="0.25">
      <c r="A8435" t="s">
        <v>9</v>
      </c>
      <c r="B8435" s="1">
        <v>44814</v>
      </c>
      <c r="C8435">
        <v>9</v>
      </c>
      <c r="D8435">
        <v>2022</v>
      </c>
      <c r="E8435" t="s">
        <v>13</v>
      </c>
      <c r="F8435" t="s">
        <v>25</v>
      </c>
      <c r="G8435">
        <v>21</v>
      </c>
      <c r="H8435">
        <v>21</v>
      </c>
      <c r="I8435">
        <v>0.7329</v>
      </c>
      <c r="J8435">
        <v>441</v>
      </c>
      <c r="K8435">
        <v>15.3909</v>
      </c>
      <c r="L8435" t="s">
        <v>130</v>
      </c>
    </row>
    <row r="8436" spans="1:12" x14ac:dyDescent="0.25">
      <c r="A8436" t="s">
        <v>9</v>
      </c>
      <c r="B8436" s="1">
        <v>44814</v>
      </c>
      <c r="C8436">
        <v>9</v>
      </c>
      <c r="D8436">
        <v>2022</v>
      </c>
      <c r="E8436" t="s">
        <v>21</v>
      </c>
      <c r="F8436" t="s">
        <v>64</v>
      </c>
      <c r="G8436">
        <v>15</v>
      </c>
      <c r="H8436">
        <v>6</v>
      </c>
      <c r="I8436">
        <v>3.6779999999999999</v>
      </c>
      <c r="J8436">
        <v>90</v>
      </c>
      <c r="K8436">
        <v>55.17</v>
      </c>
      <c r="L8436" t="s">
        <v>130</v>
      </c>
    </row>
    <row r="8437" spans="1:12" x14ac:dyDescent="0.25">
      <c r="A8437" t="s">
        <v>15</v>
      </c>
      <c r="B8437" s="1">
        <v>44815</v>
      </c>
      <c r="C8437">
        <v>9</v>
      </c>
      <c r="D8437">
        <v>2022</v>
      </c>
      <c r="E8437" t="s">
        <v>13</v>
      </c>
      <c r="F8437" t="s">
        <v>53</v>
      </c>
      <c r="G8437">
        <v>18</v>
      </c>
      <c r="H8437">
        <v>38</v>
      </c>
      <c r="I8437">
        <v>27.052199999999999</v>
      </c>
      <c r="J8437">
        <v>684</v>
      </c>
      <c r="K8437">
        <v>486.93959999999998</v>
      </c>
      <c r="L8437" t="s">
        <v>133</v>
      </c>
    </row>
    <row r="8438" spans="1:12" x14ac:dyDescent="0.25">
      <c r="A8438" t="s">
        <v>15</v>
      </c>
      <c r="B8438" s="1">
        <v>44815</v>
      </c>
      <c r="C8438">
        <v>9</v>
      </c>
      <c r="D8438">
        <v>2022</v>
      </c>
      <c r="E8438" t="s">
        <v>19</v>
      </c>
      <c r="F8438" t="s">
        <v>68</v>
      </c>
      <c r="G8438">
        <v>18</v>
      </c>
      <c r="H8438">
        <v>19.45</v>
      </c>
      <c r="I8438">
        <v>15.597</v>
      </c>
      <c r="J8438">
        <v>350.1</v>
      </c>
      <c r="K8438">
        <v>280.74599999999998</v>
      </c>
      <c r="L8438" t="s">
        <v>133</v>
      </c>
    </row>
    <row r="8439" spans="1:12" x14ac:dyDescent="0.25">
      <c r="A8439" t="s">
        <v>15</v>
      </c>
      <c r="B8439" s="1">
        <v>44815</v>
      </c>
      <c r="C8439">
        <v>9</v>
      </c>
      <c r="D8439">
        <v>2022</v>
      </c>
      <c r="E8439" t="s">
        <v>10</v>
      </c>
      <c r="F8439" t="s">
        <v>12</v>
      </c>
      <c r="G8439">
        <v>5</v>
      </c>
      <c r="H8439">
        <v>21</v>
      </c>
      <c r="I8439">
        <v>13.946099999999999</v>
      </c>
      <c r="J8439">
        <v>105</v>
      </c>
      <c r="K8439">
        <v>69.730500000000006</v>
      </c>
      <c r="L8439" t="s">
        <v>133</v>
      </c>
    </row>
    <row r="8440" spans="1:12" x14ac:dyDescent="0.25">
      <c r="A8440" t="s">
        <v>15</v>
      </c>
      <c r="B8440" s="1">
        <v>44815</v>
      </c>
      <c r="C8440">
        <v>9</v>
      </c>
      <c r="D8440">
        <v>2022</v>
      </c>
      <c r="E8440" t="s">
        <v>19</v>
      </c>
      <c r="F8440" t="s">
        <v>68</v>
      </c>
      <c r="G8440">
        <v>18</v>
      </c>
      <c r="H8440">
        <v>19.45</v>
      </c>
      <c r="I8440">
        <v>15.597</v>
      </c>
      <c r="J8440">
        <v>350.1</v>
      </c>
      <c r="K8440">
        <v>280.74599999999998</v>
      </c>
      <c r="L8440" t="s">
        <v>133</v>
      </c>
    </row>
    <row r="8441" spans="1:12" x14ac:dyDescent="0.25">
      <c r="A8441" t="s">
        <v>15</v>
      </c>
      <c r="B8441" s="1">
        <v>44815</v>
      </c>
      <c r="C8441">
        <v>9</v>
      </c>
      <c r="D8441">
        <v>2022</v>
      </c>
      <c r="E8441" t="s">
        <v>13</v>
      </c>
      <c r="F8441" t="s">
        <v>53</v>
      </c>
      <c r="G8441">
        <v>18</v>
      </c>
      <c r="H8441">
        <v>38</v>
      </c>
      <c r="I8441">
        <v>27.052199999999999</v>
      </c>
      <c r="J8441">
        <v>684</v>
      </c>
      <c r="K8441">
        <v>486.93959999999998</v>
      </c>
      <c r="L8441" t="s">
        <v>133</v>
      </c>
    </row>
    <row r="8442" spans="1:12" x14ac:dyDescent="0.25">
      <c r="A8442" t="s">
        <v>15</v>
      </c>
      <c r="B8442" s="1">
        <v>44815</v>
      </c>
      <c r="C8442">
        <v>9</v>
      </c>
      <c r="D8442">
        <v>2022</v>
      </c>
      <c r="E8442" t="s">
        <v>10</v>
      </c>
      <c r="F8442" t="s">
        <v>12</v>
      </c>
      <c r="G8442">
        <v>5</v>
      </c>
      <c r="H8442">
        <v>21</v>
      </c>
      <c r="I8442">
        <v>13.946099999999999</v>
      </c>
      <c r="J8442">
        <v>105</v>
      </c>
      <c r="K8442">
        <v>69.730500000000006</v>
      </c>
      <c r="L8442" t="s">
        <v>133</v>
      </c>
    </row>
    <row r="8443" spans="1:12" x14ac:dyDescent="0.25">
      <c r="A8443" t="s">
        <v>15</v>
      </c>
      <c r="B8443" s="1">
        <v>44815</v>
      </c>
      <c r="C8443">
        <v>9</v>
      </c>
      <c r="D8443">
        <v>2022</v>
      </c>
      <c r="E8443" t="s">
        <v>13</v>
      </c>
      <c r="F8443" t="s">
        <v>53</v>
      </c>
      <c r="G8443">
        <v>18</v>
      </c>
      <c r="H8443">
        <v>38</v>
      </c>
      <c r="I8443">
        <v>27.052199999999999</v>
      </c>
      <c r="J8443">
        <v>684</v>
      </c>
      <c r="K8443">
        <v>486.93959999999998</v>
      </c>
      <c r="L8443" t="s">
        <v>133</v>
      </c>
    </row>
    <row r="8444" spans="1:12" x14ac:dyDescent="0.25">
      <c r="A8444" t="s">
        <v>15</v>
      </c>
      <c r="B8444" s="1">
        <v>44815</v>
      </c>
      <c r="C8444">
        <v>9</v>
      </c>
      <c r="D8444">
        <v>2022</v>
      </c>
      <c r="E8444" t="s">
        <v>19</v>
      </c>
      <c r="F8444" t="s">
        <v>68</v>
      </c>
      <c r="G8444">
        <v>18</v>
      </c>
      <c r="H8444">
        <v>19.45</v>
      </c>
      <c r="I8444">
        <v>15.597</v>
      </c>
      <c r="J8444">
        <v>350.1</v>
      </c>
      <c r="K8444">
        <v>280.74599999999998</v>
      </c>
      <c r="L8444" t="s">
        <v>133</v>
      </c>
    </row>
    <row r="8445" spans="1:12" x14ac:dyDescent="0.25">
      <c r="A8445" t="s">
        <v>15</v>
      </c>
      <c r="B8445" s="1">
        <v>44815</v>
      </c>
      <c r="C8445">
        <v>9</v>
      </c>
      <c r="D8445">
        <v>2022</v>
      </c>
      <c r="E8445" t="s">
        <v>10</v>
      </c>
      <c r="F8445" t="s">
        <v>12</v>
      </c>
      <c r="G8445">
        <v>5</v>
      </c>
      <c r="H8445">
        <v>21</v>
      </c>
      <c r="I8445">
        <v>13.946099999999999</v>
      </c>
      <c r="J8445">
        <v>105</v>
      </c>
      <c r="K8445">
        <v>69.730500000000006</v>
      </c>
      <c r="L8445" t="s">
        <v>133</v>
      </c>
    </row>
    <row r="8446" spans="1:12" x14ac:dyDescent="0.25">
      <c r="A8446" t="s">
        <v>15</v>
      </c>
      <c r="B8446" s="1">
        <v>44815</v>
      </c>
      <c r="C8446">
        <v>9</v>
      </c>
      <c r="D8446">
        <v>2022</v>
      </c>
      <c r="E8446" t="s">
        <v>19</v>
      </c>
      <c r="F8446" t="s">
        <v>68</v>
      </c>
      <c r="G8446">
        <v>18</v>
      </c>
      <c r="H8446">
        <v>19.45</v>
      </c>
      <c r="I8446">
        <v>15.597</v>
      </c>
      <c r="J8446">
        <v>350.1</v>
      </c>
      <c r="K8446">
        <v>280.74599999999998</v>
      </c>
      <c r="L8446" t="s">
        <v>133</v>
      </c>
    </row>
    <row r="8447" spans="1:12" x14ac:dyDescent="0.25">
      <c r="A8447" t="s">
        <v>15</v>
      </c>
      <c r="B8447" s="1">
        <v>44815</v>
      </c>
      <c r="C8447">
        <v>9</v>
      </c>
      <c r="D8447">
        <v>2022</v>
      </c>
      <c r="E8447" t="s">
        <v>10</v>
      </c>
      <c r="F8447" t="s">
        <v>12</v>
      </c>
      <c r="G8447">
        <v>5</v>
      </c>
      <c r="H8447">
        <v>21</v>
      </c>
      <c r="I8447">
        <v>13.946099999999999</v>
      </c>
      <c r="J8447">
        <v>105</v>
      </c>
      <c r="K8447">
        <v>69.730500000000006</v>
      </c>
      <c r="L8447" t="s">
        <v>133</v>
      </c>
    </row>
    <row r="8448" spans="1:12" x14ac:dyDescent="0.25">
      <c r="A8448" t="s">
        <v>15</v>
      </c>
      <c r="B8448" s="1">
        <v>44815</v>
      </c>
      <c r="C8448">
        <v>9</v>
      </c>
      <c r="D8448">
        <v>2022</v>
      </c>
      <c r="E8448" t="s">
        <v>13</v>
      </c>
      <c r="F8448" t="s">
        <v>53</v>
      </c>
      <c r="G8448">
        <v>18</v>
      </c>
      <c r="H8448">
        <v>38</v>
      </c>
      <c r="I8448">
        <v>27.052199999999999</v>
      </c>
      <c r="J8448">
        <v>684</v>
      </c>
      <c r="K8448">
        <v>486.93959999999998</v>
      </c>
      <c r="L8448" t="s">
        <v>133</v>
      </c>
    </row>
    <row r="8449" spans="1:12" x14ac:dyDescent="0.25">
      <c r="A8449" t="s">
        <v>15</v>
      </c>
      <c r="B8449" s="1">
        <v>44815</v>
      </c>
      <c r="C8449">
        <v>9</v>
      </c>
      <c r="D8449">
        <v>2022</v>
      </c>
      <c r="E8449" t="s">
        <v>13</v>
      </c>
      <c r="F8449" t="s">
        <v>53</v>
      </c>
      <c r="G8449">
        <v>18</v>
      </c>
      <c r="H8449">
        <v>38</v>
      </c>
      <c r="I8449">
        <v>27.052199999999999</v>
      </c>
      <c r="J8449">
        <v>684</v>
      </c>
      <c r="K8449">
        <v>486.93959999999998</v>
      </c>
      <c r="L8449" t="s">
        <v>133</v>
      </c>
    </row>
    <row r="8450" spans="1:12" x14ac:dyDescent="0.25">
      <c r="A8450" t="s">
        <v>15</v>
      </c>
      <c r="B8450" s="1">
        <v>44815</v>
      </c>
      <c r="C8450">
        <v>9</v>
      </c>
      <c r="D8450">
        <v>2022</v>
      </c>
      <c r="E8450" t="s">
        <v>19</v>
      </c>
      <c r="F8450" t="s">
        <v>68</v>
      </c>
      <c r="G8450">
        <v>18</v>
      </c>
      <c r="H8450">
        <v>19.45</v>
      </c>
      <c r="I8450">
        <v>15.597</v>
      </c>
      <c r="J8450">
        <v>350.1</v>
      </c>
      <c r="K8450">
        <v>280.74599999999998</v>
      </c>
      <c r="L8450" t="s">
        <v>133</v>
      </c>
    </row>
    <row r="8451" spans="1:12" x14ac:dyDescent="0.25">
      <c r="A8451" t="s">
        <v>15</v>
      </c>
      <c r="B8451" s="1">
        <v>44815</v>
      </c>
      <c r="C8451">
        <v>9</v>
      </c>
      <c r="D8451">
        <v>2022</v>
      </c>
      <c r="E8451" t="s">
        <v>10</v>
      </c>
      <c r="F8451" t="s">
        <v>12</v>
      </c>
      <c r="G8451">
        <v>5</v>
      </c>
      <c r="H8451">
        <v>21</v>
      </c>
      <c r="I8451">
        <v>13.946099999999999</v>
      </c>
      <c r="J8451">
        <v>105</v>
      </c>
      <c r="K8451">
        <v>69.730500000000006</v>
      </c>
      <c r="L8451" t="s">
        <v>133</v>
      </c>
    </row>
    <row r="8452" spans="1:12" x14ac:dyDescent="0.25">
      <c r="A8452" t="s">
        <v>9</v>
      </c>
      <c r="B8452" s="1">
        <v>44815</v>
      </c>
      <c r="C8452">
        <v>9</v>
      </c>
      <c r="D8452">
        <v>2022</v>
      </c>
      <c r="E8452" t="s">
        <v>10</v>
      </c>
      <c r="F8452" t="s">
        <v>33</v>
      </c>
      <c r="G8452">
        <v>10</v>
      </c>
      <c r="H8452">
        <v>12.5</v>
      </c>
      <c r="I8452">
        <v>10.852499999999999</v>
      </c>
      <c r="J8452">
        <v>125</v>
      </c>
      <c r="K8452">
        <v>108.52500000000001</v>
      </c>
      <c r="L8452" t="s">
        <v>118</v>
      </c>
    </row>
    <row r="8453" spans="1:12" x14ac:dyDescent="0.25">
      <c r="A8453" t="s">
        <v>9</v>
      </c>
      <c r="B8453" s="1">
        <v>44815</v>
      </c>
      <c r="C8453">
        <v>9</v>
      </c>
      <c r="D8453">
        <v>2022</v>
      </c>
      <c r="E8453" t="s">
        <v>21</v>
      </c>
      <c r="F8453" t="s">
        <v>64</v>
      </c>
      <c r="G8453">
        <v>20</v>
      </c>
      <c r="H8453">
        <v>6</v>
      </c>
      <c r="I8453">
        <v>1.6752</v>
      </c>
      <c r="J8453">
        <v>120</v>
      </c>
      <c r="K8453">
        <v>33.503999999999998</v>
      </c>
      <c r="L8453" t="s">
        <v>118</v>
      </c>
    </row>
    <row r="8454" spans="1:12" x14ac:dyDescent="0.25">
      <c r="A8454" t="s">
        <v>9</v>
      </c>
      <c r="B8454" s="1">
        <v>44815</v>
      </c>
      <c r="C8454">
        <v>9</v>
      </c>
      <c r="D8454">
        <v>2022</v>
      </c>
      <c r="E8454" t="s">
        <v>21</v>
      </c>
      <c r="F8454" t="s">
        <v>64</v>
      </c>
      <c r="G8454">
        <v>20</v>
      </c>
      <c r="H8454">
        <v>6</v>
      </c>
      <c r="I8454">
        <v>1.6752</v>
      </c>
      <c r="J8454">
        <v>120</v>
      </c>
      <c r="K8454">
        <v>33.503999999999998</v>
      </c>
      <c r="L8454" t="s">
        <v>118</v>
      </c>
    </row>
    <row r="8455" spans="1:12" x14ac:dyDescent="0.25">
      <c r="A8455" t="s">
        <v>9</v>
      </c>
      <c r="B8455" s="1">
        <v>44815</v>
      </c>
      <c r="C8455">
        <v>9</v>
      </c>
      <c r="D8455">
        <v>2022</v>
      </c>
      <c r="E8455" t="s">
        <v>10</v>
      </c>
      <c r="F8455" t="s">
        <v>33</v>
      </c>
      <c r="G8455">
        <v>10</v>
      </c>
      <c r="H8455">
        <v>12.5</v>
      </c>
      <c r="I8455">
        <v>10.852499999999999</v>
      </c>
      <c r="J8455">
        <v>125</v>
      </c>
      <c r="K8455">
        <v>108.52500000000001</v>
      </c>
      <c r="L8455" t="s">
        <v>118</v>
      </c>
    </row>
    <row r="8456" spans="1:12" x14ac:dyDescent="0.25">
      <c r="A8456" t="s">
        <v>9</v>
      </c>
      <c r="B8456" s="1">
        <v>44815</v>
      </c>
      <c r="C8456">
        <v>9</v>
      </c>
      <c r="D8456">
        <v>2022</v>
      </c>
      <c r="E8456" t="s">
        <v>10</v>
      </c>
      <c r="F8456" t="s">
        <v>33</v>
      </c>
      <c r="G8456">
        <v>10</v>
      </c>
      <c r="H8456">
        <v>12.5</v>
      </c>
      <c r="I8456">
        <v>10.852499999999999</v>
      </c>
      <c r="J8456">
        <v>125</v>
      </c>
      <c r="K8456">
        <v>108.52500000000001</v>
      </c>
      <c r="L8456" t="s">
        <v>118</v>
      </c>
    </row>
    <row r="8457" spans="1:12" x14ac:dyDescent="0.25">
      <c r="A8457" t="s">
        <v>9</v>
      </c>
      <c r="B8457" s="1">
        <v>44815</v>
      </c>
      <c r="C8457">
        <v>9</v>
      </c>
      <c r="D8457">
        <v>2022</v>
      </c>
      <c r="E8457" t="s">
        <v>21</v>
      </c>
      <c r="F8457" t="s">
        <v>64</v>
      </c>
      <c r="G8457">
        <v>20</v>
      </c>
      <c r="H8457">
        <v>6</v>
      </c>
      <c r="I8457">
        <v>1.6752</v>
      </c>
      <c r="J8457">
        <v>120</v>
      </c>
      <c r="K8457">
        <v>33.503999999999998</v>
      </c>
      <c r="L8457" t="s">
        <v>118</v>
      </c>
    </row>
    <row r="8458" spans="1:12" x14ac:dyDescent="0.25">
      <c r="A8458" t="s">
        <v>9</v>
      </c>
      <c r="B8458" s="1">
        <v>44815</v>
      </c>
      <c r="C8458">
        <v>9</v>
      </c>
      <c r="D8458">
        <v>2022</v>
      </c>
      <c r="E8458" t="s">
        <v>31</v>
      </c>
      <c r="F8458" t="s">
        <v>37</v>
      </c>
      <c r="G8458">
        <v>25</v>
      </c>
      <c r="H8458">
        <v>4.5</v>
      </c>
      <c r="I8458">
        <v>2.7414000000000001</v>
      </c>
      <c r="J8458">
        <v>112.5</v>
      </c>
      <c r="K8458">
        <v>68.534999999999997</v>
      </c>
      <c r="L8458" t="s">
        <v>134</v>
      </c>
    </row>
    <row r="8459" spans="1:12" x14ac:dyDescent="0.25">
      <c r="A8459" t="s">
        <v>9</v>
      </c>
      <c r="B8459" s="1">
        <v>44815</v>
      </c>
      <c r="C8459">
        <v>9</v>
      </c>
      <c r="D8459">
        <v>2022</v>
      </c>
      <c r="E8459" t="s">
        <v>21</v>
      </c>
      <c r="F8459" t="s">
        <v>62</v>
      </c>
      <c r="G8459">
        <v>25</v>
      </c>
      <c r="H8459">
        <v>31</v>
      </c>
      <c r="I8459">
        <v>30.9132</v>
      </c>
      <c r="J8459">
        <v>775</v>
      </c>
      <c r="K8459">
        <v>772.83</v>
      </c>
      <c r="L8459" t="s">
        <v>134</v>
      </c>
    </row>
    <row r="8460" spans="1:12" x14ac:dyDescent="0.25">
      <c r="A8460" t="s">
        <v>9</v>
      </c>
      <c r="B8460" s="1">
        <v>44815</v>
      </c>
      <c r="C8460">
        <v>9</v>
      </c>
      <c r="D8460">
        <v>2022</v>
      </c>
      <c r="E8460" t="s">
        <v>19</v>
      </c>
      <c r="F8460" t="s">
        <v>44</v>
      </c>
      <c r="G8460">
        <v>40</v>
      </c>
      <c r="H8460">
        <v>13</v>
      </c>
      <c r="I8460">
        <v>10.329800000000001</v>
      </c>
      <c r="J8460">
        <v>520</v>
      </c>
      <c r="K8460">
        <v>413.19200000000001</v>
      </c>
      <c r="L8460" t="s">
        <v>134</v>
      </c>
    </row>
    <row r="8461" spans="1:12" x14ac:dyDescent="0.25">
      <c r="A8461" t="s">
        <v>9</v>
      </c>
      <c r="B8461" s="1">
        <v>44815</v>
      </c>
      <c r="C8461">
        <v>9</v>
      </c>
      <c r="D8461">
        <v>2022</v>
      </c>
      <c r="E8461" t="s">
        <v>19</v>
      </c>
      <c r="F8461" t="s">
        <v>44</v>
      </c>
      <c r="G8461">
        <v>40</v>
      </c>
      <c r="H8461">
        <v>13</v>
      </c>
      <c r="I8461">
        <v>10.329800000000001</v>
      </c>
      <c r="J8461">
        <v>520</v>
      </c>
      <c r="K8461">
        <v>413.19200000000001</v>
      </c>
      <c r="L8461" t="s">
        <v>134</v>
      </c>
    </row>
    <row r="8462" spans="1:12" x14ac:dyDescent="0.25">
      <c r="A8462" t="s">
        <v>9</v>
      </c>
      <c r="B8462" s="1">
        <v>44815</v>
      </c>
      <c r="C8462">
        <v>9</v>
      </c>
      <c r="D8462">
        <v>2022</v>
      </c>
      <c r="E8462" t="s">
        <v>31</v>
      </c>
      <c r="F8462" t="s">
        <v>37</v>
      </c>
      <c r="G8462">
        <v>25</v>
      </c>
      <c r="H8462">
        <v>4.5</v>
      </c>
      <c r="I8462">
        <v>2.7414000000000001</v>
      </c>
      <c r="J8462">
        <v>112.5</v>
      </c>
      <c r="K8462">
        <v>68.534999999999997</v>
      </c>
      <c r="L8462" t="s">
        <v>134</v>
      </c>
    </row>
    <row r="8463" spans="1:12" x14ac:dyDescent="0.25">
      <c r="A8463" t="s">
        <v>9</v>
      </c>
      <c r="B8463" s="1">
        <v>44815</v>
      </c>
      <c r="C8463">
        <v>9</v>
      </c>
      <c r="D8463">
        <v>2022</v>
      </c>
      <c r="E8463" t="s">
        <v>21</v>
      </c>
      <c r="F8463" t="s">
        <v>62</v>
      </c>
      <c r="G8463">
        <v>25</v>
      </c>
      <c r="H8463">
        <v>31</v>
      </c>
      <c r="I8463">
        <v>30.9132</v>
      </c>
      <c r="J8463">
        <v>775</v>
      </c>
      <c r="K8463">
        <v>772.83</v>
      </c>
      <c r="L8463" t="s">
        <v>134</v>
      </c>
    </row>
    <row r="8464" spans="1:12" x14ac:dyDescent="0.25">
      <c r="A8464" t="s">
        <v>23</v>
      </c>
      <c r="B8464" s="1">
        <v>44816</v>
      </c>
      <c r="C8464">
        <v>9</v>
      </c>
      <c r="D8464">
        <v>2022</v>
      </c>
      <c r="E8464" t="s">
        <v>10</v>
      </c>
      <c r="F8464" t="s">
        <v>42</v>
      </c>
      <c r="G8464">
        <v>4</v>
      </c>
      <c r="H8464">
        <v>55</v>
      </c>
      <c r="I8464">
        <v>49.048999999999999</v>
      </c>
      <c r="J8464">
        <v>220</v>
      </c>
      <c r="K8464">
        <v>196.196</v>
      </c>
      <c r="L8464" t="s">
        <v>130</v>
      </c>
    </row>
    <row r="8465" spans="1:12" x14ac:dyDescent="0.25">
      <c r="A8465" t="s">
        <v>23</v>
      </c>
      <c r="B8465" s="1">
        <v>44816</v>
      </c>
      <c r="C8465">
        <v>9</v>
      </c>
      <c r="D8465">
        <v>2022</v>
      </c>
      <c r="E8465" t="s">
        <v>10</v>
      </c>
      <c r="F8465" t="s">
        <v>42</v>
      </c>
      <c r="G8465">
        <v>4</v>
      </c>
      <c r="H8465">
        <v>55</v>
      </c>
      <c r="I8465">
        <v>49.048999999999999</v>
      </c>
      <c r="J8465">
        <v>220</v>
      </c>
      <c r="K8465">
        <v>196.196</v>
      </c>
      <c r="L8465" t="s">
        <v>130</v>
      </c>
    </row>
    <row r="8466" spans="1:12" x14ac:dyDescent="0.25">
      <c r="A8466" t="s">
        <v>23</v>
      </c>
      <c r="B8466" s="1">
        <v>44816</v>
      </c>
      <c r="C8466">
        <v>9</v>
      </c>
      <c r="D8466">
        <v>2022</v>
      </c>
      <c r="E8466" t="s">
        <v>10</v>
      </c>
      <c r="F8466" t="s">
        <v>42</v>
      </c>
      <c r="G8466">
        <v>4</v>
      </c>
      <c r="H8466">
        <v>55</v>
      </c>
      <c r="I8466">
        <v>49.048999999999999</v>
      </c>
      <c r="J8466">
        <v>220</v>
      </c>
      <c r="K8466">
        <v>196.196</v>
      </c>
      <c r="L8466" t="s">
        <v>130</v>
      </c>
    </row>
    <row r="8467" spans="1:12" x14ac:dyDescent="0.25">
      <c r="A8467" t="s">
        <v>23</v>
      </c>
      <c r="B8467" s="1">
        <v>44816</v>
      </c>
      <c r="C8467">
        <v>9</v>
      </c>
      <c r="D8467">
        <v>2022</v>
      </c>
      <c r="E8467" t="s">
        <v>10</v>
      </c>
      <c r="F8467" t="s">
        <v>42</v>
      </c>
      <c r="G8467">
        <v>4</v>
      </c>
      <c r="H8467">
        <v>55</v>
      </c>
      <c r="I8467">
        <v>49.048999999999999</v>
      </c>
      <c r="J8467">
        <v>220</v>
      </c>
      <c r="K8467">
        <v>196.196</v>
      </c>
      <c r="L8467" t="s">
        <v>130</v>
      </c>
    </row>
    <row r="8468" spans="1:12" x14ac:dyDescent="0.25">
      <c r="A8468" t="s">
        <v>23</v>
      </c>
      <c r="B8468" s="1">
        <v>44816</v>
      </c>
      <c r="C8468">
        <v>9</v>
      </c>
      <c r="D8468">
        <v>2022</v>
      </c>
      <c r="E8468" t="s">
        <v>16</v>
      </c>
      <c r="F8468" t="s">
        <v>18</v>
      </c>
      <c r="G8468">
        <v>40</v>
      </c>
      <c r="H8468">
        <v>53</v>
      </c>
      <c r="I8468">
        <v>31.9696</v>
      </c>
      <c r="J8468">
        <v>2120</v>
      </c>
      <c r="K8468">
        <v>1278.7840000000001</v>
      </c>
      <c r="L8468" t="s">
        <v>129</v>
      </c>
    </row>
    <row r="8469" spans="1:12" x14ac:dyDescent="0.25">
      <c r="A8469" t="s">
        <v>23</v>
      </c>
      <c r="B8469" s="1">
        <v>44816</v>
      </c>
      <c r="C8469">
        <v>9</v>
      </c>
      <c r="D8469">
        <v>2022</v>
      </c>
      <c r="E8469" t="s">
        <v>34</v>
      </c>
      <c r="F8469" t="s">
        <v>35</v>
      </c>
      <c r="G8469">
        <v>4</v>
      </c>
      <c r="H8469">
        <v>24</v>
      </c>
      <c r="I8469">
        <v>21.619199999999999</v>
      </c>
      <c r="J8469">
        <v>96</v>
      </c>
      <c r="K8469">
        <v>86.476799999999997</v>
      </c>
      <c r="L8469" t="s">
        <v>129</v>
      </c>
    </row>
    <row r="8470" spans="1:12" x14ac:dyDescent="0.25">
      <c r="A8470" t="s">
        <v>23</v>
      </c>
      <c r="B8470" s="1">
        <v>44816</v>
      </c>
      <c r="C8470">
        <v>9</v>
      </c>
      <c r="D8470">
        <v>2022</v>
      </c>
      <c r="E8470" t="s">
        <v>28</v>
      </c>
      <c r="F8470" t="s">
        <v>93</v>
      </c>
      <c r="G8470">
        <v>9</v>
      </c>
      <c r="H8470">
        <v>16.25</v>
      </c>
      <c r="I8470">
        <v>8.5784000000000002</v>
      </c>
      <c r="J8470">
        <v>146.25</v>
      </c>
      <c r="K8470">
        <v>77.205600000000004</v>
      </c>
      <c r="L8470" t="s">
        <v>129</v>
      </c>
    </row>
    <row r="8471" spans="1:12" x14ac:dyDescent="0.25">
      <c r="A8471" t="s">
        <v>23</v>
      </c>
      <c r="B8471" s="1">
        <v>44816</v>
      </c>
      <c r="C8471">
        <v>9</v>
      </c>
      <c r="D8471">
        <v>2022</v>
      </c>
      <c r="E8471" t="s">
        <v>16</v>
      </c>
      <c r="F8471" t="s">
        <v>18</v>
      </c>
      <c r="G8471">
        <v>40</v>
      </c>
      <c r="H8471">
        <v>53</v>
      </c>
      <c r="I8471">
        <v>31.9696</v>
      </c>
      <c r="J8471">
        <v>2120</v>
      </c>
      <c r="K8471">
        <v>1278.7840000000001</v>
      </c>
      <c r="L8471" t="s">
        <v>129</v>
      </c>
    </row>
    <row r="8472" spans="1:12" x14ac:dyDescent="0.25">
      <c r="A8472" t="s">
        <v>23</v>
      </c>
      <c r="B8472" s="1">
        <v>44816</v>
      </c>
      <c r="C8472">
        <v>9</v>
      </c>
      <c r="D8472">
        <v>2022</v>
      </c>
      <c r="E8472" t="s">
        <v>34</v>
      </c>
      <c r="F8472" t="s">
        <v>35</v>
      </c>
      <c r="G8472">
        <v>4</v>
      </c>
      <c r="H8472">
        <v>24</v>
      </c>
      <c r="I8472">
        <v>21.619199999999999</v>
      </c>
      <c r="J8472">
        <v>96</v>
      </c>
      <c r="K8472">
        <v>86.476799999999997</v>
      </c>
      <c r="L8472" t="s">
        <v>129</v>
      </c>
    </row>
    <row r="8473" spans="1:12" x14ac:dyDescent="0.25">
      <c r="A8473" t="s">
        <v>23</v>
      </c>
      <c r="B8473" s="1">
        <v>44816</v>
      </c>
      <c r="C8473">
        <v>9</v>
      </c>
      <c r="D8473">
        <v>2022</v>
      </c>
      <c r="E8473" t="s">
        <v>28</v>
      </c>
      <c r="F8473" t="s">
        <v>93</v>
      </c>
      <c r="G8473">
        <v>9</v>
      </c>
      <c r="H8473">
        <v>16.25</v>
      </c>
      <c r="I8473">
        <v>8.5784000000000002</v>
      </c>
      <c r="J8473">
        <v>146.25</v>
      </c>
      <c r="K8473">
        <v>77.205600000000004</v>
      </c>
      <c r="L8473" t="s">
        <v>129</v>
      </c>
    </row>
    <row r="8474" spans="1:12" x14ac:dyDescent="0.25">
      <c r="A8474" t="s">
        <v>23</v>
      </c>
      <c r="B8474" s="1">
        <v>44816</v>
      </c>
      <c r="C8474">
        <v>9</v>
      </c>
      <c r="D8474">
        <v>2022</v>
      </c>
      <c r="E8474" t="s">
        <v>16</v>
      </c>
      <c r="F8474" t="s">
        <v>18</v>
      </c>
      <c r="G8474">
        <v>40</v>
      </c>
      <c r="H8474">
        <v>53</v>
      </c>
      <c r="I8474">
        <v>31.9696</v>
      </c>
      <c r="J8474">
        <v>2120</v>
      </c>
      <c r="K8474">
        <v>1278.7840000000001</v>
      </c>
      <c r="L8474" t="s">
        <v>129</v>
      </c>
    </row>
    <row r="8475" spans="1:12" x14ac:dyDescent="0.25">
      <c r="A8475" t="s">
        <v>23</v>
      </c>
      <c r="B8475" s="1">
        <v>44816</v>
      </c>
      <c r="C8475">
        <v>9</v>
      </c>
      <c r="D8475">
        <v>2022</v>
      </c>
      <c r="E8475" t="s">
        <v>28</v>
      </c>
      <c r="F8475" t="s">
        <v>93</v>
      </c>
      <c r="G8475">
        <v>9</v>
      </c>
      <c r="H8475">
        <v>16.25</v>
      </c>
      <c r="I8475">
        <v>8.5784000000000002</v>
      </c>
      <c r="J8475">
        <v>146.25</v>
      </c>
      <c r="K8475">
        <v>77.205600000000004</v>
      </c>
      <c r="L8475" t="s">
        <v>129</v>
      </c>
    </row>
    <row r="8476" spans="1:12" x14ac:dyDescent="0.25">
      <c r="A8476" t="s">
        <v>23</v>
      </c>
      <c r="B8476" s="1">
        <v>44816</v>
      </c>
      <c r="C8476">
        <v>9</v>
      </c>
      <c r="D8476">
        <v>2022</v>
      </c>
      <c r="E8476" t="s">
        <v>34</v>
      </c>
      <c r="F8476" t="s">
        <v>35</v>
      </c>
      <c r="G8476">
        <v>4</v>
      </c>
      <c r="H8476">
        <v>24</v>
      </c>
      <c r="I8476">
        <v>21.619199999999999</v>
      </c>
      <c r="J8476">
        <v>96</v>
      </c>
      <c r="K8476">
        <v>86.476799999999997</v>
      </c>
      <c r="L8476" t="s">
        <v>129</v>
      </c>
    </row>
    <row r="8477" spans="1:12" x14ac:dyDescent="0.25">
      <c r="A8477" t="s">
        <v>23</v>
      </c>
      <c r="B8477" s="1">
        <v>44816</v>
      </c>
      <c r="C8477">
        <v>9</v>
      </c>
      <c r="D8477">
        <v>2022</v>
      </c>
      <c r="E8477" t="s">
        <v>28</v>
      </c>
      <c r="F8477" t="s">
        <v>93</v>
      </c>
      <c r="G8477">
        <v>9</v>
      </c>
      <c r="H8477">
        <v>16.25</v>
      </c>
      <c r="I8477">
        <v>8.5784000000000002</v>
      </c>
      <c r="J8477">
        <v>146.25</v>
      </c>
      <c r="K8477">
        <v>77.205600000000004</v>
      </c>
      <c r="L8477" t="s">
        <v>129</v>
      </c>
    </row>
    <row r="8478" spans="1:12" x14ac:dyDescent="0.25">
      <c r="A8478" t="s">
        <v>23</v>
      </c>
      <c r="B8478" s="1">
        <v>44816</v>
      </c>
      <c r="C8478">
        <v>9</v>
      </c>
      <c r="D8478">
        <v>2022</v>
      </c>
      <c r="E8478" t="s">
        <v>34</v>
      </c>
      <c r="F8478" t="s">
        <v>35</v>
      </c>
      <c r="G8478">
        <v>4</v>
      </c>
      <c r="H8478">
        <v>24</v>
      </c>
      <c r="I8478">
        <v>21.619199999999999</v>
      </c>
      <c r="J8478">
        <v>96</v>
      </c>
      <c r="K8478">
        <v>86.476799999999997</v>
      </c>
      <c r="L8478" t="s">
        <v>129</v>
      </c>
    </row>
    <row r="8479" spans="1:12" x14ac:dyDescent="0.25">
      <c r="A8479" t="s">
        <v>23</v>
      </c>
      <c r="B8479" s="1">
        <v>44816</v>
      </c>
      <c r="C8479">
        <v>9</v>
      </c>
      <c r="D8479">
        <v>2022</v>
      </c>
      <c r="E8479" t="s">
        <v>16</v>
      </c>
      <c r="F8479" t="s">
        <v>18</v>
      </c>
      <c r="G8479">
        <v>40</v>
      </c>
      <c r="H8479">
        <v>53</v>
      </c>
      <c r="I8479">
        <v>31.9696</v>
      </c>
      <c r="J8479">
        <v>2120</v>
      </c>
      <c r="K8479">
        <v>1278.7840000000001</v>
      </c>
      <c r="L8479" t="s">
        <v>129</v>
      </c>
    </row>
    <row r="8480" spans="1:12" x14ac:dyDescent="0.25">
      <c r="A8480" t="s">
        <v>9</v>
      </c>
      <c r="B8480" s="1">
        <v>44816</v>
      </c>
      <c r="C8480">
        <v>9</v>
      </c>
      <c r="D8480">
        <v>2022</v>
      </c>
      <c r="E8480" t="s">
        <v>34</v>
      </c>
      <c r="F8480" t="s">
        <v>56</v>
      </c>
      <c r="G8480">
        <v>6</v>
      </c>
      <c r="H8480">
        <v>39</v>
      </c>
      <c r="I8480">
        <v>17.175599999999999</v>
      </c>
      <c r="J8480">
        <v>234</v>
      </c>
      <c r="K8480">
        <v>103.0536</v>
      </c>
      <c r="L8480" t="s">
        <v>133</v>
      </c>
    </row>
    <row r="8481" spans="1:12" x14ac:dyDescent="0.25">
      <c r="A8481" t="s">
        <v>9</v>
      </c>
      <c r="B8481" s="1">
        <v>44816</v>
      </c>
      <c r="C8481">
        <v>9</v>
      </c>
      <c r="D8481">
        <v>2022</v>
      </c>
      <c r="E8481" t="s">
        <v>28</v>
      </c>
      <c r="F8481" t="s">
        <v>50</v>
      </c>
      <c r="G8481">
        <v>60</v>
      </c>
      <c r="H8481">
        <v>49.3</v>
      </c>
      <c r="I8481">
        <v>28.229199999999999</v>
      </c>
      <c r="J8481">
        <v>2958</v>
      </c>
      <c r="K8481">
        <v>1693.752</v>
      </c>
      <c r="L8481" t="s">
        <v>133</v>
      </c>
    </row>
    <row r="8482" spans="1:12" x14ac:dyDescent="0.25">
      <c r="A8482" t="s">
        <v>9</v>
      </c>
      <c r="B8482" s="1">
        <v>44816</v>
      </c>
      <c r="C8482">
        <v>9</v>
      </c>
      <c r="D8482">
        <v>2022</v>
      </c>
      <c r="E8482" t="s">
        <v>21</v>
      </c>
      <c r="F8482" t="s">
        <v>62</v>
      </c>
      <c r="G8482">
        <v>30</v>
      </c>
      <c r="H8482">
        <v>31</v>
      </c>
      <c r="I8482">
        <v>28.253399999999999</v>
      </c>
      <c r="J8482">
        <v>930</v>
      </c>
      <c r="K8482">
        <v>847.60199999999998</v>
      </c>
      <c r="L8482" t="s">
        <v>133</v>
      </c>
    </row>
    <row r="8483" spans="1:12" x14ac:dyDescent="0.25">
      <c r="A8483" t="s">
        <v>9</v>
      </c>
      <c r="B8483" s="1">
        <v>44816</v>
      </c>
      <c r="C8483">
        <v>9</v>
      </c>
      <c r="D8483">
        <v>2022</v>
      </c>
      <c r="E8483" t="s">
        <v>19</v>
      </c>
      <c r="F8483" t="s">
        <v>83</v>
      </c>
      <c r="G8483">
        <v>12</v>
      </c>
      <c r="H8483">
        <v>25</v>
      </c>
      <c r="I8483">
        <v>23.127500000000001</v>
      </c>
      <c r="J8483">
        <v>300</v>
      </c>
      <c r="K8483">
        <v>277.52999999999997</v>
      </c>
      <c r="L8483" t="s">
        <v>133</v>
      </c>
    </row>
    <row r="8484" spans="1:12" x14ac:dyDescent="0.25">
      <c r="A8484" t="s">
        <v>9</v>
      </c>
      <c r="B8484" s="1">
        <v>44816</v>
      </c>
      <c r="C8484">
        <v>9</v>
      </c>
      <c r="D8484">
        <v>2022</v>
      </c>
      <c r="E8484" t="s">
        <v>21</v>
      </c>
      <c r="F8484" t="s">
        <v>62</v>
      </c>
      <c r="G8484">
        <v>30</v>
      </c>
      <c r="H8484">
        <v>31</v>
      </c>
      <c r="I8484">
        <v>28.253399999999999</v>
      </c>
      <c r="J8484">
        <v>930</v>
      </c>
      <c r="K8484">
        <v>847.60199999999998</v>
      </c>
      <c r="L8484" t="s">
        <v>133</v>
      </c>
    </row>
    <row r="8485" spans="1:12" x14ac:dyDescent="0.25">
      <c r="A8485" t="s">
        <v>9</v>
      </c>
      <c r="B8485" s="1">
        <v>44816</v>
      </c>
      <c r="C8485">
        <v>9</v>
      </c>
      <c r="D8485">
        <v>2022</v>
      </c>
      <c r="E8485" t="s">
        <v>34</v>
      </c>
      <c r="F8485" t="s">
        <v>56</v>
      </c>
      <c r="G8485">
        <v>6</v>
      </c>
      <c r="H8485">
        <v>39</v>
      </c>
      <c r="I8485">
        <v>17.175599999999999</v>
      </c>
      <c r="J8485">
        <v>234</v>
      </c>
      <c r="K8485">
        <v>103.0536</v>
      </c>
      <c r="L8485" t="s">
        <v>133</v>
      </c>
    </row>
    <row r="8486" spans="1:12" x14ac:dyDescent="0.25">
      <c r="A8486" t="s">
        <v>9</v>
      </c>
      <c r="B8486" s="1">
        <v>44816</v>
      </c>
      <c r="C8486">
        <v>9</v>
      </c>
      <c r="D8486">
        <v>2022</v>
      </c>
      <c r="E8486" t="s">
        <v>19</v>
      </c>
      <c r="F8486" t="s">
        <v>83</v>
      </c>
      <c r="G8486">
        <v>12</v>
      </c>
      <c r="H8486">
        <v>25</v>
      </c>
      <c r="I8486">
        <v>23.127500000000001</v>
      </c>
      <c r="J8486">
        <v>300</v>
      </c>
      <c r="K8486">
        <v>277.52999999999997</v>
      </c>
      <c r="L8486" t="s">
        <v>133</v>
      </c>
    </row>
    <row r="8487" spans="1:12" x14ac:dyDescent="0.25">
      <c r="A8487" t="s">
        <v>9</v>
      </c>
      <c r="B8487" s="1">
        <v>44816</v>
      </c>
      <c r="C8487">
        <v>9</v>
      </c>
      <c r="D8487">
        <v>2022</v>
      </c>
      <c r="E8487" t="s">
        <v>28</v>
      </c>
      <c r="F8487" t="s">
        <v>50</v>
      </c>
      <c r="G8487">
        <v>60</v>
      </c>
      <c r="H8487">
        <v>49.3</v>
      </c>
      <c r="I8487">
        <v>28.229199999999999</v>
      </c>
      <c r="J8487">
        <v>2958</v>
      </c>
      <c r="K8487">
        <v>1693.752</v>
      </c>
      <c r="L8487" t="s">
        <v>133</v>
      </c>
    </row>
    <row r="8488" spans="1:12" x14ac:dyDescent="0.25">
      <c r="A8488" t="s">
        <v>9</v>
      </c>
      <c r="B8488" s="1">
        <v>44816</v>
      </c>
      <c r="C8488">
        <v>9</v>
      </c>
      <c r="D8488">
        <v>2022</v>
      </c>
      <c r="E8488" t="s">
        <v>34</v>
      </c>
      <c r="F8488" t="s">
        <v>56</v>
      </c>
      <c r="G8488">
        <v>6</v>
      </c>
      <c r="H8488">
        <v>39</v>
      </c>
      <c r="I8488">
        <v>17.175599999999999</v>
      </c>
      <c r="J8488">
        <v>234</v>
      </c>
      <c r="K8488">
        <v>103.0536</v>
      </c>
      <c r="L8488" t="s">
        <v>133</v>
      </c>
    </row>
    <row r="8489" spans="1:12" x14ac:dyDescent="0.25">
      <c r="A8489" t="s">
        <v>9</v>
      </c>
      <c r="B8489" s="1">
        <v>44816</v>
      </c>
      <c r="C8489">
        <v>9</v>
      </c>
      <c r="D8489">
        <v>2022</v>
      </c>
      <c r="E8489" t="s">
        <v>19</v>
      </c>
      <c r="F8489" t="s">
        <v>83</v>
      </c>
      <c r="G8489">
        <v>12</v>
      </c>
      <c r="H8489">
        <v>25</v>
      </c>
      <c r="I8489">
        <v>23.127500000000001</v>
      </c>
      <c r="J8489">
        <v>300</v>
      </c>
      <c r="K8489">
        <v>277.52999999999997</v>
      </c>
      <c r="L8489" t="s">
        <v>133</v>
      </c>
    </row>
    <row r="8490" spans="1:12" x14ac:dyDescent="0.25">
      <c r="A8490" t="s">
        <v>9</v>
      </c>
      <c r="B8490" s="1">
        <v>44816</v>
      </c>
      <c r="C8490">
        <v>9</v>
      </c>
      <c r="D8490">
        <v>2022</v>
      </c>
      <c r="E8490" t="s">
        <v>28</v>
      </c>
      <c r="F8490" t="s">
        <v>50</v>
      </c>
      <c r="G8490">
        <v>60</v>
      </c>
      <c r="H8490">
        <v>49.3</v>
      </c>
      <c r="I8490">
        <v>28.229199999999999</v>
      </c>
      <c r="J8490">
        <v>2958</v>
      </c>
      <c r="K8490">
        <v>1693.752</v>
      </c>
      <c r="L8490" t="s">
        <v>133</v>
      </c>
    </row>
    <row r="8491" spans="1:12" x14ac:dyDescent="0.25">
      <c r="A8491" t="s">
        <v>9</v>
      </c>
      <c r="B8491" s="1">
        <v>44816</v>
      </c>
      <c r="C8491">
        <v>9</v>
      </c>
      <c r="D8491">
        <v>2022</v>
      </c>
      <c r="E8491" t="s">
        <v>21</v>
      </c>
      <c r="F8491" t="s">
        <v>62</v>
      </c>
      <c r="G8491">
        <v>30</v>
      </c>
      <c r="H8491">
        <v>31</v>
      </c>
      <c r="I8491">
        <v>28.253399999999999</v>
      </c>
      <c r="J8491">
        <v>930</v>
      </c>
      <c r="K8491">
        <v>847.60199999999998</v>
      </c>
      <c r="L8491" t="s">
        <v>133</v>
      </c>
    </row>
    <row r="8492" spans="1:12" x14ac:dyDescent="0.25">
      <c r="A8492" t="s">
        <v>9</v>
      </c>
      <c r="B8492" s="1">
        <v>44816</v>
      </c>
      <c r="C8492">
        <v>9</v>
      </c>
      <c r="D8492">
        <v>2022</v>
      </c>
      <c r="E8492" t="s">
        <v>34</v>
      </c>
      <c r="F8492" t="s">
        <v>56</v>
      </c>
      <c r="G8492">
        <v>6</v>
      </c>
      <c r="H8492">
        <v>39</v>
      </c>
      <c r="I8492">
        <v>17.175599999999999</v>
      </c>
      <c r="J8492">
        <v>234</v>
      </c>
      <c r="K8492">
        <v>103.0536</v>
      </c>
      <c r="L8492" t="s">
        <v>133</v>
      </c>
    </row>
    <row r="8493" spans="1:12" x14ac:dyDescent="0.25">
      <c r="A8493" t="s">
        <v>9</v>
      </c>
      <c r="B8493" s="1">
        <v>44816</v>
      </c>
      <c r="C8493">
        <v>9</v>
      </c>
      <c r="D8493">
        <v>2022</v>
      </c>
      <c r="E8493" t="s">
        <v>28</v>
      </c>
      <c r="F8493" t="s">
        <v>50</v>
      </c>
      <c r="G8493">
        <v>60</v>
      </c>
      <c r="H8493">
        <v>49.3</v>
      </c>
      <c r="I8493">
        <v>28.229199999999999</v>
      </c>
      <c r="J8493">
        <v>2958</v>
      </c>
      <c r="K8493">
        <v>1693.752</v>
      </c>
      <c r="L8493" t="s">
        <v>133</v>
      </c>
    </row>
    <row r="8494" spans="1:12" x14ac:dyDescent="0.25">
      <c r="A8494" t="s">
        <v>9</v>
      </c>
      <c r="B8494" s="1">
        <v>44816</v>
      </c>
      <c r="C8494">
        <v>9</v>
      </c>
      <c r="D8494">
        <v>2022</v>
      </c>
      <c r="E8494" t="s">
        <v>21</v>
      </c>
      <c r="F8494" t="s">
        <v>62</v>
      </c>
      <c r="G8494">
        <v>30</v>
      </c>
      <c r="H8494">
        <v>31</v>
      </c>
      <c r="I8494">
        <v>28.253399999999999</v>
      </c>
      <c r="J8494">
        <v>930</v>
      </c>
      <c r="K8494">
        <v>847.60199999999998</v>
      </c>
      <c r="L8494" t="s">
        <v>133</v>
      </c>
    </row>
    <row r="8495" spans="1:12" x14ac:dyDescent="0.25">
      <c r="A8495" t="s">
        <v>9</v>
      </c>
      <c r="B8495" s="1">
        <v>44816</v>
      </c>
      <c r="C8495">
        <v>9</v>
      </c>
      <c r="D8495">
        <v>2022</v>
      </c>
      <c r="E8495" t="s">
        <v>19</v>
      </c>
      <c r="F8495" t="s">
        <v>83</v>
      </c>
      <c r="G8495">
        <v>12</v>
      </c>
      <c r="H8495">
        <v>25</v>
      </c>
      <c r="I8495">
        <v>23.127500000000001</v>
      </c>
      <c r="J8495">
        <v>300</v>
      </c>
      <c r="K8495">
        <v>277.52999999999997</v>
      </c>
      <c r="L8495" t="s">
        <v>133</v>
      </c>
    </row>
    <row r="8496" spans="1:12" x14ac:dyDescent="0.25">
      <c r="A8496" t="s">
        <v>9</v>
      </c>
      <c r="B8496" s="1">
        <v>44816</v>
      </c>
      <c r="C8496">
        <v>9</v>
      </c>
      <c r="D8496">
        <v>2022</v>
      </c>
      <c r="E8496" t="s">
        <v>28</v>
      </c>
      <c r="F8496" t="s">
        <v>50</v>
      </c>
      <c r="G8496">
        <v>60</v>
      </c>
      <c r="H8496">
        <v>49.3</v>
      </c>
      <c r="I8496">
        <v>28.229199999999999</v>
      </c>
      <c r="J8496">
        <v>2958</v>
      </c>
      <c r="K8496">
        <v>1693.752</v>
      </c>
      <c r="L8496" t="s">
        <v>133</v>
      </c>
    </row>
    <row r="8497" spans="1:12" x14ac:dyDescent="0.25">
      <c r="A8497" t="s">
        <v>9</v>
      </c>
      <c r="B8497" s="1">
        <v>44816</v>
      </c>
      <c r="C8497">
        <v>9</v>
      </c>
      <c r="D8497">
        <v>2022</v>
      </c>
      <c r="E8497" t="s">
        <v>21</v>
      </c>
      <c r="F8497" t="s">
        <v>62</v>
      </c>
      <c r="G8497">
        <v>30</v>
      </c>
      <c r="H8497">
        <v>31</v>
      </c>
      <c r="I8497">
        <v>28.253399999999999</v>
      </c>
      <c r="J8497">
        <v>930</v>
      </c>
      <c r="K8497">
        <v>847.60199999999998</v>
      </c>
      <c r="L8497" t="s">
        <v>133</v>
      </c>
    </row>
    <row r="8498" spans="1:12" x14ac:dyDescent="0.25">
      <c r="A8498" t="s">
        <v>9</v>
      </c>
      <c r="B8498" s="1">
        <v>44816</v>
      </c>
      <c r="C8498">
        <v>9</v>
      </c>
      <c r="D8498">
        <v>2022</v>
      </c>
      <c r="E8498" t="s">
        <v>34</v>
      </c>
      <c r="F8498" t="s">
        <v>56</v>
      </c>
      <c r="G8498">
        <v>6</v>
      </c>
      <c r="H8498">
        <v>39</v>
      </c>
      <c r="I8498">
        <v>17.175599999999999</v>
      </c>
      <c r="J8498">
        <v>234</v>
      </c>
      <c r="K8498">
        <v>103.0536</v>
      </c>
      <c r="L8498" t="s">
        <v>133</v>
      </c>
    </row>
    <row r="8499" spans="1:12" x14ac:dyDescent="0.25">
      <c r="A8499" t="s">
        <v>9</v>
      </c>
      <c r="B8499" s="1">
        <v>44816</v>
      </c>
      <c r="C8499">
        <v>9</v>
      </c>
      <c r="D8499">
        <v>2022</v>
      </c>
      <c r="E8499" t="s">
        <v>19</v>
      </c>
      <c r="F8499" t="s">
        <v>83</v>
      </c>
      <c r="G8499">
        <v>12</v>
      </c>
      <c r="H8499">
        <v>25</v>
      </c>
      <c r="I8499">
        <v>23.127500000000001</v>
      </c>
      <c r="J8499">
        <v>300</v>
      </c>
      <c r="K8499">
        <v>277.52999999999997</v>
      </c>
      <c r="L8499" t="s">
        <v>133</v>
      </c>
    </row>
    <row r="8500" spans="1:12" x14ac:dyDescent="0.25">
      <c r="A8500" t="s">
        <v>9</v>
      </c>
      <c r="B8500" s="1">
        <v>44816</v>
      </c>
      <c r="C8500">
        <v>9</v>
      </c>
      <c r="D8500">
        <v>2022</v>
      </c>
      <c r="E8500" t="s">
        <v>28</v>
      </c>
      <c r="F8500" t="s">
        <v>50</v>
      </c>
      <c r="G8500">
        <v>60</v>
      </c>
      <c r="H8500">
        <v>49.3</v>
      </c>
      <c r="I8500">
        <v>28.229199999999999</v>
      </c>
      <c r="J8500">
        <v>2958</v>
      </c>
      <c r="K8500">
        <v>1693.752</v>
      </c>
      <c r="L8500" t="s">
        <v>133</v>
      </c>
    </row>
    <row r="8501" spans="1:12" x14ac:dyDescent="0.25">
      <c r="A8501" t="s">
        <v>9</v>
      </c>
      <c r="B8501" s="1">
        <v>44816</v>
      </c>
      <c r="C8501">
        <v>9</v>
      </c>
      <c r="D8501">
        <v>2022</v>
      </c>
      <c r="E8501" t="s">
        <v>19</v>
      </c>
      <c r="F8501" t="s">
        <v>83</v>
      </c>
      <c r="G8501">
        <v>12</v>
      </c>
      <c r="H8501">
        <v>25</v>
      </c>
      <c r="I8501">
        <v>23.127500000000001</v>
      </c>
      <c r="J8501">
        <v>300</v>
      </c>
      <c r="K8501">
        <v>277.52999999999997</v>
      </c>
      <c r="L8501" t="s">
        <v>133</v>
      </c>
    </row>
    <row r="8502" spans="1:12" x14ac:dyDescent="0.25">
      <c r="A8502" t="s">
        <v>9</v>
      </c>
      <c r="B8502" s="1">
        <v>44816</v>
      </c>
      <c r="C8502">
        <v>9</v>
      </c>
      <c r="D8502">
        <v>2022</v>
      </c>
      <c r="E8502" t="s">
        <v>34</v>
      </c>
      <c r="F8502" t="s">
        <v>56</v>
      </c>
      <c r="G8502">
        <v>6</v>
      </c>
      <c r="H8502">
        <v>39</v>
      </c>
      <c r="I8502">
        <v>17.175599999999999</v>
      </c>
      <c r="J8502">
        <v>234</v>
      </c>
      <c r="K8502">
        <v>103.0536</v>
      </c>
      <c r="L8502" t="s">
        <v>133</v>
      </c>
    </row>
    <row r="8503" spans="1:12" x14ac:dyDescent="0.25">
      <c r="A8503" t="s">
        <v>9</v>
      </c>
      <c r="B8503" s="1">
        <v>44816</v>
      </c>
      <c r="C8503">
        <v>9</v>
      </c>
      <c r="D8503">
        <v>2022</v>
      </c>
      <c r="E8503" t="s">
        <v>21</v>
      </c>
      <c r="F8503" t="s">
        <v>62</v>
      </c>
      <c r="G8503">
        <v>30</v>
      </c>
      <c r="H8503">
        <v>31</v>
      </c>
      <c r="I8503">
        <v>28.253399999999999</v>
      </c>
      <c r="J8503">
        <v>930</v>
      </c>
      <c r="K8503">
        <v>847.60199999999998</v>
      </c>
      <c r="L8503" t="s">
        <v>133</v>
      </c>
    </row>
    <row r="8504" spans="1:12" x14ac:dyDescent="0.25">
      <c r="A8504" t="s">
        <v>9</v>
      </c>
      <c r="B8504" s="1">
        <v>44816</v>
      </c>
      <c r="C8504">
        <v>9</v>
      </c>
      <c r="D8504">
        <v>2022</v>
      </c>
      <c r="E8504" t="s">
        <v>34</v>
      </c>
      <c r="F8504" t="s">
        <v>56</v>
      </c>
      <c r="G8504">
        <v>6</v>
      </c>
      <c r="H8504">
        <v>39</v>
      </c>
      <c r="I8504">
        <v>17.175599999999999</v>
      </c>
      <c r="J8504">
        <v>234</v>
      </c>
      <c r="K8504">
        <v>103.0536</v>
      </c>
      <c r="L8504" t="s">
        <v>133</v>
      </c>
    </row>
    <row r="8505" spans="1:12" x14ac:dyDescent="0.25">
      <c r="A8505" t="s">
        <v>9</v>
      </c>
      <c r="B8505" s="1">
        <v>44816</v>
      </c>
      <c r="C8505">
        <v>9</v>
      </c>
      <c r="D8505">
        <v>2022</v>
      </c>
      <c r="E8505" t="s">
        <v>28</v>
      </c>
      <c r="F8505" t="s">
        <v>50</v>
      </c>
      <c r="G8505">
        <v>60</v>
      </c>
      <c r="H8505">
        <v>49.3</v>
      </c>
      <c r="I8505">
        <v>28.229199999999999</v>
      </c>
      <c r="J8505">
        <v>2958</v>
      </c>
      <c r="K8505">
        <v>1693.752</v>
      </c>
      <c r="L8505" t="s">
        <v>133</v>
      </c>
    </row>
    <row r="8506" spans="1:12" x14ac:dyDescent="0.25">
      <c r="A8506" t="s">
        <v>9</v>
      </c>
      <c r="B8506" s="1">
        <v>44816</v>
      </c>
      <c r="C8506">
        <v>9</v>
      </c>
      <c r="D8506">
        <v>2022</v>
      </c>
      <c r="E8506" t="s">
        <v>21</v>
      </c>
      <c r="F8506" t="s">
        <v>62</v>
      </c>
      <c r="G8506">
        <v>30</v>
      </c>
      <c r="H8506">
        <v>31</v>
      </c>
      <c r="I8506">
        <v>28.253399999999999</v>
      </c>
      <c r="J8506">
        <v>930</v>
      </c>
      <c r="K8506">
        <v>847.60199999999998</v>
      </c>
      <c r="L8506" t="s">
        <v>133</v>
      </c>
    </row>
    <row r="8507" spans="1:12" x14ac:dyDescent="0.25">
      <c r="A8507" t="s">
        <v>9</v>
      </c>
      <c r="B8507" s="1">
        <v>44816</v>
      </c>
      <c r="C8507">
        <v>9</v>
      </c>
      <c r="D8507">
        <v>2022</v>
      </c>
      <c r="E8507" t="s">
        <v>19</v>
      </c>
      <c r="F8507" t="s">
        <v>83</v>
      </c>
      <c r="G8507">
        <v>12</v>
      </c>
      <c r="H8507">
        <v>25</v>
      </c>
      <c r="I8507">
        <v>23.127500000000001</v>
      </c>
      <c r="J8507">
        <v>300</v>
      </c>
      <c r="K8507">
        <v>277.52999999999997</v>
      </c>
      <c r="L8507" t="s">
        <v>133</v>
      </c>
    </row>
    <row r="8508" spans="1:12" x14ac:dyDescent="0.25">
      <c r="A8508" t="s">
        <v>9</v>
      </c>
      <c r="B8508" s="1">
        <v>44819</v>
      </c>
      <c r="C8508">
        <v>9</v>
      </c>
      <c r="D8508">
        <v>2022</v>
      </c>
      <c r="E8508" t="s">
        <v>19</v>
      </c>
      <c r="F8508" t="s">
        <v>84</v>
      </c>
      <c r="G8508">
        <v>5</v>
      </c>
      <c r="H8508">
        <v>22</v>
      </c>
      <c r="I8508">
        <v>2.4860000000000002</v>
      </c>
      <c r="J8508">
        <v>110</v>
      </c>
      <c r="K8508">
        <v>12.43</v>
      </c>
      <c r="L8508" t="s">
        <v>128</v>
      </c>
    </row>
    <row r="8509" spans="1:12" x14ac:dyDescent="0.25">
      <c r="A8509" t="s">
        <v>9</v>
      </c>
      <c r="B8509" s="1">
        <v>44819</v>
      </c>
      <c r="C8509">
        <v>9</v>
      </c>
      <c r="D8509">
        <v>2022</v>
      </c>
      <c r="E8509" t="s">
        <v>19</v>
      </c>
      <c r="F8509" t="s">
        <v>84</v>
      </c>
      <c r="G8509">
        <v>5</v>
      </c>
      <c r="H8509">
        <v>22</v>
      </c>
      <c r="I8509">
        <v>2.4860000000000002</v>
      </c>
      <c r="J8509">
        <v>110</v>
      </c>
      <c r="K8509">
        <v>12.43</v>
      </c>
      <c r="L8509" t="s">
        <v>128</v>
      </c>
    </row>
    <row r="8510" spans="1:12" x14ac:dyDescent="0.25">
      <c r="A8510" t="s">
        <v>38</v>
      </c>
      <c r="B8510" s="1">
        <v>44819</v>
      </c>
      <c r="C8510">
        <v>9</v>
      </c>
      <c r="D8510">
        <v>2022</v>
      </c>
      <c r="E8510" t="s">
        <v>31</v>
      </c>
      <c r="F8510" t="s">
        <v>69</v>
      </c>
      <c r="G8510">
        <v>50</v>
      </c>
      <c r="H8510">
        <v>7.75</v>
      </c>
      <c r="I8510">
        <v>5.5210999999999997</v>
      </c>
      <c r="J8510">
        <v>387.5</v>
      </c>
      <c r="K8510">
        <v>276.05500000000001</v>
      </c>
      <c r="L8510" t="s">
        <v>121</v>
      </c>
    </row>
    <row r="8511" spans="1:12" x14ac:dyDescent="0.25">
      <c r="A8511" t="s">
        <v>38</v>
      </c>
      <c r="B8511" s="1">
        <v>44819</v>
      </c>
      <c r="C8511">
        <v>9</v>
      </c>
      <c r="D8511">
        <v>2022</v>
      </c>
      <c r="E8511" t="s">
        <v>21</v>
      </c>
      <c r="F8511" t="s">
        <v>22</v>
      </c>
      <c r="G8511">
        <v>6</v>
      </c>
      <c r="H8511">
        <v>9.65</v>
      </c>
      <c r="I8511">
        <v>4.99</v>
      </c>
      <c r="J8511">
        <v>57.9</v>
      </c>
      <c r="K8511">
        <v>29.94</v>
      </c>
      <c r="L8511" t="s">
        <v>121</v>
      </c>
    </row>
    <row r="8512" spans="1:12" x14ac:dyDescent="0.25">
      <c r="A8512" t="s">
        <v>38</v>
      </c>
      <c r="B8512" s="1">
        <v>44819</v>
      </c>
      <c r="C8512">
        <v>9</v>
      </c>
      <c r="D8512">
        <v>2022</v>
      </c>
      <c r="E8512" t="s">
        <v>10</v>
      </c>
      <c r="F8512" t="s">
        <v>27</v>
      </c>
      <c r="G8512">
        <v>15</v>
      </c>
      <c r="H8512">
        <v>2.5</v>
      </c>
      <c r="I8512">
        <v>0.28799999999999998</v>
      </c>
      <c r="J8512">
        <v>37.5</v>
      </c>
      <c r="K8512">
        <v>4.32</v>
      </c>
      <c r="L8512" t="s">
        <v>121</v>
      </c>
    </row>
    <row r="8513" spans="1:12" x14ac:dyDescent="0.25">
      <c r="A8513" t="s">
        <v>38</v>
      </c>
      <c r="B8513" s="1">
        <v>44819</v>
      </c>
      <c r="C8513">
        <v>9</v>
      </c>
      <c r="D8513">
        <v>2022</v>
      </c>
      <c r="E8513" t="s">
        <v>21</v>
      </c>
      <c r="F8513" t="s">
        <v>22</v>
      </c>
      <c r="G8513">
        <v>6</v>
      </c>
      <c r="H8513">
        <v>9.65</v>
      </c>
      <c r="I8513">
        <v>4.99</v>
      </c>
      <c r="J8513">
        <v>57.9</v>
      </c>
      <c r="K8513">
        <v>29.94</v>
      </c>
      <c r="L8513" t="s">
        <v>121</v>
      </c>
    </row>
    <row r="8514" spans="1:12" x14ac:dyDescent="0.25">
      <c r="A8514" t="s">
        <v>38</v>
      </c>
      <c r="B8514" s="1">
        <v>44819</v>
      </c>
      <c r="C8514">
        <v>9</v>
      </c>
      <c r="D8514">
        <v>2022</v>
      </c>
      <c r="E8514" t="s">
        <v>31</v>
      </c>
      <c r="F8514" t="s">
        <v>69</v>
      </c>
      <c r="G8514">
        <v>50</v>
      </c>
      <c r="H8514">
        <v>7.75</v>
      </c>
      <c r="I8514">
        <v>5.5210999999999997</v>
      </c>
      <c r="J8514">
        <v>387.5</v>
      </c>
      <c r="K8514">
        <v>276.05500000000001</v>
      </c>
      <c r="L8514" t="s">
        <v>121</v>
      </c>
    </row>
    <row r="8515" spans="1:12" x14ac:dyDescent="0.25">
      <c r="A8515" t="s">
        <v>38</v>
      </c>
      <c r="B8515" s="1">
        <v>44819</v>
      </c>
      <c r="C8515">
        <v>9</v>
      </c>
      <c r="D8515">
        <v>2022</v>
      </c>
      <c r="E8515" t="s">
        <v>10</v>
      </c>
      <c r="F8515" t="s">
        <v>27</v>
      </c>
      <c r="G8515">
        <v>15</v>
      </c>
      <c r="H8515">
        <v>2.5</v>
      </c>
      <c r="I8515">
        <v>0.28799999999999998</v>
      </c>
      <c r="J8515">
        <v>37.5</v>
      </c>
      <c r="K8515">
        <v>4.32</v>
      </c>
      <c r="L8515" t="s">
        <v>121</v>
      </c>
    </row>
    <row r="8516" spans="1:12" x14ac:dyDescent="0.25">
      <c r="A8516" t="s">
        <v>38</v>
      </c>
      <c r="B8516" s="1">
        <v>44819</v>
      </c>
      <c r="C8516">
        <v>9</v>
      </c>
      <c r="D8516">
        <v>2022</v>
      </c>
      <c r="E8516" t="s">
        <v>21</v>
      </c>
      <c r="F8516" t="s">
        <v>22</v>
      </c>
      <c r="G8516">
        <v>6</v>
      </c>
      <c r="H8516">
        <v>9.65</v>
      </c>
      <c r="I8516">
        <v>4.99</v>
      </c>
      <c r="J8516">
        <v>57.9</v>
      </c>
      <c r="K8516">
        <v>29.94</v>
      </c>
      <c r="L8516" t="s">
        <v>121</v>
      </c>
    </row>
    <row r="8517" spans="1:12" x14ac:dyDescent="0.25">
      <c r="A8517" t="s">
        <v>38</v>
      </c>
      <c r="B8517" s="1">
        <v>44819</v>
      </c>
      <c r="C8517">
        <v>9</v>
      </c>
      <c r="D8517">
        <v>2022</v>
      </c>
      <c r="E8517" t="s">
        <v>31</v>
      </c>
      <c r="F8517" t="s">
        <v>69</v>
      </c>
      <c r="G8517">
        <v>50</v>
      </c>
      <c r="H8517">
        <v>7.75</v>
      </c>
      <c r="I8517">
        <v>5.5210999999999997</v>
      </c>
      <c r="J8517">
        <v>387.5</v>
      </c>
      <c r="K8517">
        <v>276.05500000000001</v>
      </c>
      <c r="L8517" t="s">
        <v>121</v>
      </c>
    </row>
    <row r="8518" spans="1:12" x14ac:dyDescent="0.25">
      <c r="A8518" t="s">
        <v>38</v>
      </c>
      <c r="B8518" s="1">
        <v>44819</v>
      </c>
      <c r="C8518">
        <v>9</v>
      </c>
      <c r="D8518">
        <v>2022</v>
      </c>
      <c r="E8518" t="s">
        <v>10</v>
      </c>
      <c r="F8518" t="s">
        <v>27</v>
      </c>
      <c r="G8518">
        <v>15</v>
      </c>
      <c r="H8518">
        <v>2.5</v>
      </c>
      <c r="I8518">
        <v>0.28799999999999998</v>
      </c>
      <c r="J8518">
        <v>37.5</v>
      </c>
      <c r="K8518">
        <v>4.32</v>
      </c>
      <c r="L8518" t="s">
        <v>121</v>
      </c>
    </row>
    <row r="8519" spans="1:12" x14ac:dyDescent="0.25">
      <c r="A8519" t="s">
        <v>38</v>
      </c>
      <c r="B8519" s="1">
        <v>44819</v>
      </c>
      <c r="C8519">
        <v>9</v>
      </c>
      <c r="D8519">
        <v>2022</v>
      </c>
      <c r="E8519" t="s">
        <v>31</v>
      </c>
      <c r="F8519" t="s">
        <v>69</v>
      </c>
      <c r="G8519">
        <v>50</v>
      </c>
      <c r="H8519">
        <v>7.75</v>
      </c>
      <c r="I8519">
        <v>5.5210999999999997</v>
      </c>
      <c r="J8519">
        <v>387.5</v>
      </c>
      <c r="K8519">
        <v>276.05500000000001</v>
      </c>
      <c r="L8519" t="s">
        <v>121</v>
      </c>
    </row>
    <row r="8520" spans="1:12" x14ac:dyDescent="0.25">
      <c r="A8520" t="s">
        <v>38</v>
      </c>
      <c r="B8520" s="1">
        <v>44819</v>
      </c>
      <c r="C8520">
        <v>9</v>
      </c>
      <c r="D8520">
        <v>2022</v>
      </c>
      <c r="E8520" t="s">
        <v>21</v>
      </c>
      <c r="F8520" t="s">
        <v>22</v>
      </c>
      <c r="G8520">
        <v>6</v>
      </c>
      <c r="H8520">
        <v>9.65</v>
      </c>
      <c r="I8520">
        <v>4.99</v>
      </c>
      <c r="J8520">
        <v>57.9</v>
      </c>
      <c r="K8520">
        <v>29.94</v>
      </c>
      <c r="L8520" t="s">
        <v>121</v>
      </c>
    </row>
    <row r="8521" spans="1:12" x14ac:dyDescent="0.25">
      <c r="A8521" t="s">
        <v>38</v>
      </c>
      <c r="B8521" s="1">
        <v>44819</v>
      </c>
      <c r="C8521">
        <v>9</v>
      </c>
      <c r="D8521">
        <v>2022</v>
      </c>
      <c r="E8521" t="s">
        <v>10</v>
      </c>
      <c r="F8521" t="s">
        <v>27</v>
      </c>
      <c r="G8521">
        <v>15</v>
      </c>
      <c r="H8521">
        <v>2.5</v>
      </c>
      <c r="I8521">
        <v>0.28799999999999998</v>
      </c>
      <c r="J8521">
        <v>37.5</v>
      </c>
      <c r="K8521">
        <v>4.32</v>
      </c>
      <c r="L8521" t="s">
        <v>121</v>
      </c>
    </row>
    <row r="8522" spans="1:12" x14ac:dyDescent="0.25">
      <c r="A8522" t="s">
        <v>38</v>
      </c>
      <c r="B8522" s="1">
        <v>44819</v>
      </c>
      <c r="C8522">
        <v>9</v>
      </c>
      <c r="D8522">
        <v>2022</v>
      </c>
      <c r="E8522" t="s">
        <v>21</v>
      </c>
      <c r="F8522" t="s">
        <v>22</v>
      </c>
      <c r="G8522">
        <v>6</v>
      </c>
      <c r="H8522">
        <v>9.65</v>
      </c>
      <c r="I8522">
        <v>4.99</v>
      </c>
      <c r="J8522">
        <v>57.9</v>
      </c>
      <c r="K8522">
        <v>29.94</v>
      </c>
      <c r="L8522" t="s">
        <v>121</v>
      </c>
    </row>
    <row r="8523" spans="1:12" x14ac:dyDescent="0.25">
      <c r="A8523" t="s">
        <v>38</v>
      </c>
      <c r="B8523" s="1">
        <v>44819</v>
      </c>
      <c r="C8523">
        <v>9</v>
      </c>
      <c r="D8523">
        <v>2022</v>
      </c>
      <c r="E8523" t="s">
        <v>31</v>
      </c>
      <c r="F8523" t="s">
        <v>69</v>
      </c>
      <c r="G8523">
        <v>50</v>
      </c>
      <c r="H8523">
        <v>7.75</v>
      </c>
      <c r="I8523">
        <v>5.5210999999999997</v>
      </c>
      <c r="J8523">
        <v>387.5</v>
      </c>
      <c r="K8523">
        <v>276.05500000000001</v>
      </c>
      <c r="L8523" t="s">
        <v>121</v>
      </c>
    </row>
    <row r="8524" spans="1:12" x14ac:dyDescent="0.25">
      <c r="A8524" t="s">
        <v>38</v>
      </c>
      <c r="B8524" s="1">
        <v>44819</v>
      </c>
      <c r="C8524">
        <v>9</v>
      </c>
      <c r="D8524">
        <v>2022</v>
      </c>
      <c r="E8524" t="s">
        <v>10</v>
      </c>
      <c r="F8524" t="s">
        <v>27</v>
      </c>
      <c r="G8524">
        <v>15</v>
      </c>
      <c r="H8524">
        <v>2.5</v>
      </c>
      <c r="I8524">
        <v>0.28799999999999998</v>
      </c>
      <c r="J8524">
        <v>37.5</v>
      </c>
      <c r="K8524">
        <v>4.32</v>
      </c>
      <c r="L8524" t="s">
        <v>121</v>
      </c>
    </row>
    <row r="8525" spans="1:12" x14ac:dyDescent="0.25">
      <c r="A8525" t="s">
        <v>38</v>
      </c>
      <c r="B8525" s="1">
        <v>44819</v>
      </c>
      <c r="C8525">
        <v>9</v>
      </c>
      <c r="D8525">
        <v>2022</v>
      </c>
      <c r="E8525" t="s">
        <v>31</v>
      </c>
      <c r="F8525" t="s">
        <v>69</v>
      </c>
      <c r="G8525">
        <v>50</v>
      </c>
      <c r="H8525">
        <v>7.75</v>
      </c>
      <c r="I8525">
        <v>5.5210999999999997</v>
      </c>
      <c r="J8525">
        <v>387.5</v>
      </c>
      <c r="K8525">
        <v>276.05500000000001</v>
      </c>
      <c r="L8525" t="s">
        <v>121</v>
      </c>
    </row>
    <row r="8526" spans="1:12" x14ac:dyDescent="0.25">
      <c r="A8526" t="s">
        <v>38</v>
      </c>
      <c r="B8526" s="1">
        <v>44819</v>
      </c>
      <c r="C8526">
        <v>9</v>
      </c>
      <c r="D8526">
        <v>2022</v>
      </c>
      <c r="E8526" t="s">
        <v>21</v>
      </c>
      <c r="F8526" t="s">
        <v>22</v>
      </c>
      <c r="G8526">
        <v>6</v>
      </c>
      <c r="H8526">
        <v>9.65</v>
      </c>
      <c r="I8526">
        <v>4.99</v>
      </c>
      <c r="J8526">
        <v>57.9</v>
      </c>
      <c r="K8526">
        <v>29.94</v>
      </c>
      <c r="L8526" t="s">
        <v>121</v>
      </c>
    </row>
    <row r="8527" spans="1:12" x14ac:dyDescent="0.25">
      <c r="A8527" t="s">
        <v>38</v>
      </c>
      <c r="B8527" s="1">
        <v>44819</v>
      </c>
      <c r="C8527">
        <v>9</v>
      </c>
      <c r="D8527">
        <v>2022</v>
      </c>
      <c r="E8527" t="s">
        <v>10</v>
      </c>
      <c r="F8527" t="s">
        <v>27</v>
      </c>
      <c r="G8527">
        <v>15</v>
      </c>
      <c r="H8527">
        <v>2.5</v>
      </c>
      <c r="I8527">
        <v>0.28799999999999998</v>
      </c>
      <c r="J8527">
        <v>37.5</v>
      </c>
      <c r="K8527">
        <v>4.32</v>
      </c>
      <c r="L8527" t="s">
        <v>121</v>
      </c>
    </row>
    <row r="8528" spans="1:12" x14ac:dyDescent="0.25">
      <c r="A8528" t="s">
        <v>38</v>
      </c>
      <c r="B8528" s="1">
        <v>44819</v>
      </c>
      <c r="C8528">
        <v>9</v>
      </c>
      <c r="D8528">
        <v>2022</v>
      </c>
      <c r="E8528" t="s">
        <v>31</v>
      </c>
      <c r="F8528" t="s">
        <v>69</v>
      </c>
      <c r="G8528">
        <v>50</v>
      </c>
      <c r="H8528">
        <v>7.75</v>
      </c>
      <c r="I8528">
        <v>5.5210999999999997</v>
      </c>
      <c r="J8528">
        <v>387.5</v>
      </c>
      <c r="K8528">
        <v>276.05500000000001</v>
      </c>
      <c r="L8528" t="s">
        <v>121</v>
      </c>
    </row>
    <row r="8529" spans="1:12" x14ac:dyDescent="0.25">
      <c r="A8529" t="s">
        <v>38</v>
      </c>
      <c r="B8529" s="1">
        <v>44819</v>
      </c>
      <c r="C8529">
        <v>9</v>
      </c>
      <c r="D8529">
        <v>2022</v>
      </c>
      <c r="E8529" t="s">
        <v>21</v>
      </c>
      <c r="F8529" t="s">
        <v>22</v>
      </c>
      <c r="G8529">
        <v>6</v>
      </c>
      <c r="H8529">
        <v>9.65</v>
      </c>
      <c r="I8529">
        <v>4.99</v>
      </c>
      <c r="J8529">
        <v>57.9</v>
      </c>
      <c r="K8529">
        <v>29.94</v>
      </c>
      <c r="L8529" t="s">
        <v>121</v>
      </c>
    </row>
    <row r="8530" spans="1:12" x14ac:dyDescent="0.25">
      <c r="A8530" t="s">
        <v>38</v>
      </c>
      <c r="B8530" s="1">
        <v>44819</v>
      </c>
      <c r="C8530">
        <v>9</v>
      </c>
      <c r="D8530">
        <v>2022</v>
      </c>
      <c r="E8530" t="s">
        <v>10</v>
      </c>
      <c r="F8530" t="s">
        <v>27</v>
      </c>
      <c r="G8530">
        <v>15</v>
      </c>
      <c r="H8530">
        <v>2.5</v>
      </c>
      <c r="I8530">
        <v>0.28799999999999998</v>
      </c>
      <c r="J8530">
        <v>37.5</v>
      </c>
      <c r="K8530">
        <v>4.32</v>
      </c>
      <c r="L8530" t="s">
        <v>121</v>
      </c>
    </row>
    <row r="8531" spans="1:12" x14ac:dyDescent="0.25">
      <c r="A8531" t="s">
        <v>9</v>
      </c>
      <c r="B8531" s="1">
        <v>44819</v>
      </c>
      <c r="C8531">
        <v>9</v>
      </c>
      <c r="D8531">
        <v>2022</v>
      </c>
      <c r="E8531" t="s">
        <v>19</v>
      </c>
      <c r="F8531" t="s">
        <v>83</v>
      </c>
      <c r="G8531">
        <v>16</v>
      </c>
      <c r="H8531">
        <v>25</v>
      </c>
      <c r="I8531">
        <v>17.462499999999999</v>
      </c>
      <c r="J8531">
        <v>400</v>
      </c>
      <c r="K8531">
        <v>279.39999999999998</v>
      </c>
      <c r="L8531" t="s">
        <v>118</v>
      </c>
    </row>
    <row r="8532" spans="1:12" x14ac:dyDescent="0.25">
      <c r="A8532" t="s">
        <v>9</v>
      </c>
      <c r="B8532" s="1">
        <v>44819</v>
      </c>
      <c r="C8532">
        <v>9</v>
      </c>
      <c r="D8532">
        <v>2022</v>
      </c>
      <c r="E8532" t="s">
        <v>16</v>
      </c>
      <c r="F8532" t="s">
        <v>65</v>
      </c>
      <c r="G8532">
        <v>2</v>
      </c>
      <c r="H8532">
        <v>45.6</v>
      </c>
      <c r="I8532">
        <v>20.962299999999999</v>
      </c>
      <c r="J8532">
        <v>91.2</v>
      </c>
      <c r="K8532">
        <v>41.924599999999998</v>
      </c>
      <c r="L8532" t="s">
        <v>118</v>
      </c>
    </row>
    <row r="8533" spans="1:12" x14ac:dyDescent="0.25">
      <c r="A8533" t="s">
        <v>9</v>
      </c>
      <c r="B8533" s="1">
        <v>44819</v>
      </c>
      <c r="C8533">
        <v>9</v>
      </c>
      <c r="D8533">
        <v>2022</v>
      </c>
      <c r="E8533" t="s">
        <v>19</v>
      </c>
      <c r="F8533" t="s">
        <v>83</v>
      </c>
      <c r="G8533">
        <v>16</v>
      </c>
      <c r="H8533">
        <v>25</v>
      </c>
      <c r="I8533">
        <v>17.462499999999999</v>
      </c>
      <c r="J8533">
        <v>400</v>
      </c>
      <c r="K8533">
        <v>279.39999999999998</v>
      </c>
      <c r="L8533" t="s">
        <v>118</v>
      </c>
    </row>
    <row r="8534" spans="1:12" x14ac:dyDescent="0.25">
      <c r="A8534" t="s">
        <v>9</v>
      </c>
      <c r="B8534" s="1">
        <v>44819</v>
      </c>
      <c r="C8534">
        <v>9</v>
      </c>
      <c r="D8534">
        <v>2022</v>
      </c>
      <c r="E8534" t="s">
        <v>16</v>
      </c>
      <c r="F8534" t="s">
        <v>65</v>
      </c>
      <c r="G8534">
        <v>2</v>
      </c>
      <c r="H8534">
        <v>45.6</v>
      </c>
      <c r="I8534">
        <v>20.962299999999999</v>
      </c>
      <c r="J8534">
        <v>91.2</v>
      </c>
      <c r="K8534">
        <v>41.924599999999998</v>
      </c>
      <c r="L8534" t="s">
        <v>118</v>
      </c>
    </row>
    <row r="8535" spans="1:12" x14ac:dyDescent="0.25">
      <c r="A8535" t="s">
        <v>38</v>
      </c>
      <c r="B8535" s="1">
        <v>44819</v>
      </c>
      <c r="C8535">
        <v>9</v>
      </c>
      <c r="D8535">
        <v>2022</v>
      </c>
      <c r="E8535" t="s">
        <v>10</v>
      </c>
      <c r="F8535" t="s">
        <v>33</v>
      </c>
      <c r="G8535">
        <v>50</v>
      </c>
      <c r="H8535">
        <v>12.5</v>
      </c>
      <c r="I8535">
        <v>11.7775</v>
      </c>
      <c r="J8535">
        <v>625</v>
      </c>
      <c r="K8535">
        <v>588.875</v>
      </c>
      <c r="L8535" t="s">
        <v>130</v>
      </c>
    </row>
    <row r="8536" spans="1:12" x14ac:dyDescent="0.25">
      <c r="A8536" t="s">
        <v>38</v>
      </c>
      <c r="B8536" s="1">
        <v>44819</v>
      </c>
      <c r="C8536">
        <v>9</v>
      </c>
      <c r="D8536">
        <v>2022</v>
      </c>
      <c r="E8536" t="s">
        <v>28</v>
      </c>
      <c r="F8536" t="s">
        <v>29</v>
      </c>
      <c r="G8536">
        <v>50</v>
      </c>
      <c r="H8536">
        <v>81</v>
      </c>
      <c r="I8536">
        <v>10.125</v>
      </c>
      <c r="J8536">
        <v>4050</v>
      </c>
      <c r="K8536">
        <v>506.25</v>
      </c>
      <c r="L8536" t="s">
        <v>130</v>
      </c>
    </row>
    <row r="8537" spans="1:12" x14ac:dyDescent="0.25">
      <c r="A8537" t="s">
        <v>38</v>
      </c>
      <c r="B8537" s="1">
        <v>44819</v>
      </c>
      <c r="C8537">
        <v>9</v>
      </c>
      <c r="D8537">
        <v>2022</v>
      </c>
      <c r="E8537" t="s">
        <v>10</v>
      </c>
      <c r="F8537" t="s">
        <v>33</v>
      </c>
      <c r="G8537">
        <v>50</v>
      </c>
      <c r="H8537">
        <v>12.5</v>
      </c>
      <c r="I8537">
        <v>11.7775</v>
      </c>
      <c r="J8537">
        <v>625</v>
      </c>
      <c r="K8537">
        <v>588.875</v>
      </c>
      <c r="L8537" t="s">
        <v>130</v>
      </c>
    </row>
    <row r="8538" spans="1:12" x14ac:dyDescent="0.25">
      <c r="A8538" t="s">
        <v>38</v>
      </c>
      <c r="B8538" s="1">
        <v>44819</v>
      </c>
      <c r="C8538">
        <v>9</v>
      </c>
      <c r="D8538">
        <v>2022</v>
      </c>
      <c r="E8538" t="s">
        <v>28</v>
      </c>
      <c r="F8538" t="s">
        <v>29</v>
      </c>
      <c r="G8538">
        <v>50</v>
      </c>
      <c r="H8538">
        <v>81</v>
      </c>
      <c r="I8538">
        <v>10.125</v>
      </c>
      <c r="J8538">
        <v>4050</v>
      </c>
      <c r="K8538">
        <v>506.25</v>
      </c>
      <c r="L8538" t="s">
        <v>130</v>
      </c>
    </row>
    <row r="8539" spans="1:12" x14ac:dyDescent="0.25">
      <c r="A8539" t="s">
        <v>38</v>
      </c>
      <c r="B8539" s="1">
        <v>44819</v>
      </c>
      <c r="C8539">
        <v>9</v>
      </c>
      <c r="D8539">
        <v>2022</v>
      </c>
      <c r="E8539" t="s">
        <v>10</v>
      </c>
      <c r="F8539" t="s">
        <v>33</v>
      </c>
      <c r="G8539">
        <v>50</v>
      </c>
      <c r="H8539">
        <v>12.5</v>
      </c>
      <c r="I8539">
        <v>11.7775</v>
      </c>
      <c r="J8539">
        <v>625</v>
      </c>
      <c r="K8539">
        <v>588.875</v>
      </c>
      <c r="L8539" t="s">
        <v>130</v>
      </c>
    </row>
    <row r="8540" spans="1:12" x14ac:dyDescent="0.25">
      <c r="A8540" t="s">
        <v>38</v>
      </c>
      <c r="B8540" s="1">
        <v>44819</v>
      </c>
      <c r="C8540">
        <v>9</v>
      </c>
      <c r="D8540">
        <v>2022</v>
      </c>
      <c r="E8540" t="s">
        <v>28</v>
      </c>
      <c r="F8540" t="s">
        <v>29</v>
      </c>
      <c r="G8540">
        <v>50</v>
      </c>
      <c r="H8540">
        <v>81</v>
      </c>
      <c r="I8540">
        <v>10.125</v>
      </c>
      <c r="J8540">
        <v>4050</v>
      </c>
      <c r="K8540">
        <v>506.25</v>
      </c>
      <c r="L8540" t="s">
        <v>130</v>
      </c>
    </row>
    <row r="8541" spans="1:12" x14ac:dyDescent="0.25">
      <c r="A8541" t="s">
        <v>38</v>
      </c>
      <c r="B8541" s="1">
        <v>44819</v>
      </c>
      <c r="C8541">
        <v>9</v>
      </c>
      <c r="D8541">
        <v>2022</v>
      </c>
      <c r="E8541" t="s">
        <v>28</v>
      </c>
      <c r="F8541" t="s">
        <v>29</v>
      </c>
      <c r="G8541">
        <v>50</v>
      </c>
      <c r="H8541">
        <v>81</v>
      </c>
      <c r="I8541">
        <v>10.125</v>
      </c>
      <c r="J8541">
        <v>4050</v>
      </c>
      <c r="K8541">
        <v>506.25</v>
      </c>
      <c r="L8541" t="s">
        <v>130</v>
      </c>
    </row>
    <row r="8542" spans="1:12" x14ac:dyDescent="0.25">
      <c r="A8542" t="s">
        <v>38</v>
      </c>
      <c r="B8542" s="1">
        <v>44819</v>
      </c>
      <c r="C8542">
        <v>9</v>
      </c>
      <c r="D8542">
        <v>2022</v>
      </c>
      <c r="E8542" t="s">
        <v>10</v>
      </c>
      <c r="F8542" t="s">
        <v>33</v>
      </c>
      <c r="G8542">
        <v>50</v>
      </c>
      <c r="H8542">
        <v>12.5</v>
      </c>
      <c r="I8542">
        <v>11.7775</v>
      </c>
      <c r="J8542">
        <v>625</v>
      </c>
      <c r="K8542">
        <v>588.875</v>
      </c>
      <c r="L8542" t="s">
        <v>130</v>
      </c>
    </row>
    <row r="8543" spans="1:12" x14ac:dyDescent="0.25">
      <c r="A8543" t="s">
        <v>38</v>
      </c>
      <c r="B8543" s="1">
        <v>44819</v>
      </c>
      <c r="C8543">
        <v>9</v>
      </c>
      <c r="D8543">
        <v>2022</v>
      </c>
      <c r="E8543" t="s">
        <v>28</v>
      </c>
      <c r="F8543" t="s">
        <v>29</v>
      </c>
      <c r="G8543">
        <v>50</v>
      </c>
      <c r="H8543">
        <v>81</v>
      </c>
      <c r="I8543">
        <v>10.125</v>
      </c>
      <c r="J8543">
        <v>4050</v>
      </c>
      <c r="K8543">
        <v>506.25</v>
      </c>
      <c r="L8543" t="s">
        <v>130</v>
      </c>
    </row>
    <row r="8544" spans="1:12" x14ac:dyDescent="0.25">
      <c r="A8544" t="s">
        <v>38</v>
      </c>
      <c r="B8544" s="1">
        <v>44819</v>
      </c>
      <c r="C8544">
        <v>9</v>
      </c>
      <c r="D8544">
        <v>2022</v>
      </c>
      <c r="E8544" t="s">
        <v>10</v>
      </c>
      <c r="F8544" t="s">
        <v>33</v>
      </c>
      <c r="G8544">
        <v>50</v>
      </c>
      <c r="H8544">
        <v>12.5</v>
      </c>
      <c r="I8544">
        <v>11.7775</v>
      </c>
      <c r="J8544">
        <v>625</v>
      </c>
      <c r="K8544">
        <v>588.875</v>
      </c>
      <c r="L8544" t="s">
        <v>130</v>
      </c>
    </row>
    <row r="8545" spans="1:12" x14ac:dyDescent="0.25">
      <c r="A8545" t="s">
        <v>38</v>
      </c>
      <c r="B8545" s="1">
        <v>44819</v>
      </c>
      <c r="C8545">
        <v>9</v>
      </c>
      <c r="D8545">
        <v>2022</v>
      </c>
      <c r="E8545" t="s">
        <v>10</v>
      </c>
      <c r="F8545" t="s">
        <v>33</v>
      </c>
      <c r="G8545">
        <v>50</v>
      </c>
      <c r="H8545">
        <v>12.5</v>
      </c>
      <c r="I8545">
        <v>11.7775</v>
      </c>
      <c r="J8545">
        <v>625</v>
      </c>
      <c r="K8545">
        <v>588.875</v>
      </c>
      <c r="L8545" t="s">
        <v>130</v>
      </c>
    </row>
    <row r="8546" spans="1:12" x14ac:dyDescent="0.25">
      <c r="A8546" t="s">
        <v>38</v>
      </c>
      <c r="B8546" s="1">
        <v>44819</v>
      </c>
      <c r="C8546">
        <v>9</v>
      </c>
      <c r="D8546">
        <v>2022</v>
      </c>
      <c r="E8546" t="s">
        <v>28</v>
      </c>
      <c r="F8546" t="s">
        <v>29</v>
      </c>
      <c r="G8546">
        <v>50</v>
      </c>
      <c r="H8546">
        <v>81</v>
      </c>
      <c r="I8546">
        <v>10.125</v>
      </c>
      <c r="J8546">
        <v>4050</v>
      </c>
      <c r="K8546">
        <v>506.25</v>
      </c>
      <c r="L8546" t="s">
        <v>130</v>
      </c>
    </row>
    <row r="8547" spans="1:12" x14ac:dyDescent="0.25">
      <c r="A8547" t="s">
        <v>38</v>
      </c>
      <c r="B8547" s="1">
        <v>44819</v>
      </c>
      <c r="C8547">
        <v>9</v>
      </c>
      <c r="D8547">
        <v>2022</v>
      </c>
      <c r="E8547" t="s">
        <v>10</v>
      </c>
      <c r="F8547" t="s">
        <v>33</v>
      </c>
      <c r="G8547">
        <v>50</v>
      </c>
      <c r="H8547">
        <v>12.5</v>
      </c>
      <c r="I8547">
        <v>11.7775</v>
      </c>
      <c r="J8547">
        <v>625</v>
      </c>
      <c r="K8547">
        <v>588.875</v>
      </c>
      <c r="L8547" t="s">
        <v>130</v>
      </c>
    </row>
    <row r="8548" spans="1:12" x14ac:dyDescent="0.25">
      <c r="A8548" t="s">
        <v>38</v>
      </c>
      <c r="B8548" s="1">
        <v>44819</v>
      </c>
      <c r="C8548">
        <v>9</v>
      </c>
      <c r="D8548">
        <v>2022</v>
      </c>
      <c r="E8548" t="s">
        <v>28</v>
      </c>
      <c r="F8548" t="s">
        <v>29</v>
      </c>
      <c r="G8548">
        <v>50</v>
      </c>
      <c r="H8548">
        <v>81</v>
      </c>
      <c r="I8548">
        <v>10.125</v>
      </c>
      <c r="J8548">
        <v>4050</v>
      </c>
      <c r="K8548">
        <v>506.25</v>
      </c>
      <c r="L8548" t="s">
        <v>130</v>
      </c>
    </row>
    <row r="8549" spans="1:12" x14ac:dyDescent="0.25">
      <c r="A8549" t="s">
        <v>9</v>
      </c>
      <c r="B8549" s="1">
        <v>44820</v>
      </c>
      <c r="C8549">
        <v>9</v>
      </c>
      <c r="D8549">
        <v>2022</v>
      </c>
      <c r="E8549" t="s">
        <v>10</v>
      </c>
      <c r="F8549" t="s">
        <v>33</v>
      </c>
      <c r="G8549">
        <v>25</v>
      </c>
      <c r="H8549">
        <v>12.5</v>
      </c>
      <c r="I8549">
        <v>10.036199999999999</v>
      </c>
      <c r="J8549">
        <v>312.5</v>
      </c>
      <c r="K8549">
        <v>250.905</v>
      </c>
      <c r="L8549" t="s">
        <v>122</v>
      </c>
    </row>
    <row r="8550" spans="1:12" x14ac:dyDescent="0.25">
      <c r="A8550" t="s">
        <v>9</v>
      </c>
      <c r="B8550" s="1">
        <v>44820</v>
      </c>
      <c r="C8550">
        <v>9</v>
      </c>
      <c r="D8550">
        <v>2022</v>
      </c>
      <c r="E8550" t="s">
        <v>10</v>
      </c>
      <c r="F8550" t="s">
        <v>26</v>
      </c>
      <c r="G8550">
        <v>24</v>
      </c>
      <c r="H8550">
        <v>34</v>
      </c>
      <c r="I8550">
        <v>11.628</v>
      </c>
      <c r="J8550">
        <v>816</v>
      </c>
      <c r="K8550">
        <v>279.072</v>
      </c>
      <c r="L8550" t="s">
        <v>122</v>
      </c>
    </row>
    <row r="8551" spans="1:12" x14ac:dyDescent="0.25">
      <c r="A8551" t="s">
        <v>9</v>
      </c>
      <c r="B8551" s="1">
        <v>44820</v>
      </c>
      <c r="C8551">
        <v>9</v>
      </c>
      <c r="D8551">
        <v>2022</v>
      </c>
      <c r="E8551" t="s">
        <v>21</v>
      </c>
      <c r="F8551" t="s">
        <v>94</v>
      </c>
      <c r="G8551">
        <v>30</v>
      </c>
      <c r="H8551">
        <v>9.5</v>
      </c>
      <c r="I8551">
        <v>4.6597999999999997</v>
      </c>
      <c r="J8551">
        <v>285</v>
      </c>
      <c r="K8551">
        <v>139.79400000000001</v>
      </c>
      <c r="L8551" t="s">
        <v>122</v>
      </c>
    </row>
    <row r="8552" spans="1:12" x14ac:dyDescent="0.25">
      <c r="A8552" t="s">
        <v>9</v>
      </c>
      <c r="B8552" s="1">
        <v>44820</v>
      </c>
      <c r="C8552">
        <v>9</v>
      </c>
      <c r="D8552">
        <v>2022</v>
      </c>
      <c r="E8552" t="s">
        <v>28</v>
      </c>
      <c r="F8552" t="s">
        <v>39</v>
      </c>
      <c r="G8552">
        <v>28</v>
      </c>
      <c r="H8552">
        <v>17.45</v>
      </c>
      <c r="I8552">
        <v>2.4447000000000001</v>
      </c>
      <c r="J8552">
        <v>488.6</v>
      </c>
      <c r="K8552">
        <v>68.451599999999999</v>
      </c>
      <c r="L8552" t="s">
        <v>122</v>
      </c>
    </row>
    <row r="8553" spans="1:12" x14ac:dyDescent="0.25">
      <c r="A8553" t="s">
        <v>9</v>
      </c>
      <c r="B8553" s="1">
        <v>44820</v>
      </c>
      <c r="C8553">
        <v>9</v>
      </c>
      <c r="D8553">
        <v>2022</v>
      </c>
      <c r="E8553" t="s">
        <v>21</v>
      </c>
      <c r="F8553" t="s">
        <v>94</v>
      </c>
      <c r="G8553">
        <v>30</v>
      </c>
      <c r="H8553">
        <v>9.5</v>
      </c>
      <c r="I8553">
        <v>4.6597999999999997</v>
      </c>
      <c r="J8553">
        <v>285</v>
      </c>
      <c r="K8553">
        <v>139.79400000000001</v>
      </c>
      <c r="L8553" t="s">
        <v>122</v>
      </c>
    </row>
    <row r="8554" spans="1:12" x14ac:dyDescent="0.25">
      <c r="A8554" t="s">
        <v>9</v>
      </c>
      <c r="B8554" s="1">
        <v>44820</v>
      </c>
      <c r="C8554">
        <v>9</v>
      </c>
      <c r="D8554">
        <v>2022</v>
      </c>
      <c r="E8554" t="s">
        <v>28</v>
      </c>
      <c r="F8554" t="s">
        <v>39</v>
      </c>
      <c r="G8554">
        <v>28</v>
      </c>
      <c r="H8554">
        <v>17.45</v>
      </c>
      <c r="I8554">
        <v>2.4447000000000001</v>
      </c>
      <c r="J8554">
        <v>488.6</v>
      </c>
      <c r="K8554">
        <v>68.451599999999999</v>
      </c>
      <c r="L8554" t="s">
        <v>122</v>
      </c>
    </row>
    <row r="8555" spans="1:12" x14ac:dyDescent="0.25">
      <c r="A8555" t="s">
        <v>9</v>
      </c>
      <c r="B8555" s="1">
        <v>44820</v>
      </c>
      <c r="C8555">
        <v>9</v>
      </c>
      <c r="D8555">
        <v>2022</v>
      </c>
      <c r="E8555" t="s">
        <v>10</v>
      </c>
      <c r="F8555" t="s">
        <v>33</v>
      </c>
      <c r="G8555">
        <v>25</v>
      </c>
      <c r="H8555">
        <v>12.5</v>
      </c>
      <c r="I8555">
        <v>10.036199999999999</v>
      </c>
      <c r="J8555">
        <v>312.5</v>
      </c>
      <c r="K8555">
        <v>250.905</v>
      </c>
      <c r="L8555" t="s">
        <v>122</v>
      </c>
    </row>
    <row r="8556" spans="1:12" x14ac:dyDescent="0.25">
      <c r="A8556" t="s">
        <v>9</v>
      </c>
      <c r="B8556" s="1">
        <v>44820</v>
      </c>
      <c r="C8556">
        <v>9</v>
      </c>
      <c r="D8556">
        <v>2022</v>
      </c>
      <c r="E8556" t="s">
        <v>10</v>
      </c>
      <c r="F8556" t="s">
        <v>26</v>
      </c>
      <c r="G8556">
        <v>24</v>
      </c>
      <c r="H8556">
        <v>34</v>
      </c>
      <c r="I8556">
        <v>11.628</v>
      </c>
      <c r="J8556">
        <v>816</v>
      </c>
      <c r="K8556">
        <v>279.072</v>
      </c>
      <c r="L8556" t="s">
        <v>122</v>
      </c>
    </row>
    <row r="8557" spans="1:12" x14ac:dyDescent="0.25">
      <c r="A8557" t="s">
        <v>9</v>
      </c>
      <c r="B8557" s="1">
        <v>44820</v>
      </c>
      <c r="C8557">
        <v>9</v>
      </c>
      <c r="D8557">
        <v>2022</v>
      </c>
      <c r="E8557" t="s">
        <v>10</v>
      </c>
      <c r="F8557" t="s">
        <v>26</v>
      </c>
      <c r="G8557">
        <v>24</v>
      </c>
      <c r="H8557">
        <v>34</v>
      </c>
      <c r="I8557">
        <v>11.628</v>
      </c>
      <c r="J8557">
        <v>816</v>
      </c>
      <c r="K8557">
        <v>279.072</v>
      </c>
      <c r="L8557" t="s">
        <v>122</v>
      </c>
    </row>
    <row r="8558" spans="1:12" x14ac:dyDescent="0.25">
      <c r="A8558" t="s">
        <v>9</v>
      </c>
      <c r="B8558" s="1">
        <v>44820</v>
      </c>
      <c r="C8558">
        <v>9</v>
      </c>
      <c r="D8558">
        <v>2022</v>
      </c>
      <c r="E8558" t="s">
        <v>21</v>
      </c>
      <c r="F8558" t="s">
        <v>94</v>
      </c>
      <c r="G8558">
        <v>30</v>
      </c>
      <c r="H8558">
        <v>9.5</v>
      </c>
      <c r="I8558">
        <v>4.6597999999999997</v>
      </c>
      <c r="J8558">
        <v>285</v>
      </c>
      <c r="K8558">
        <v>139.79400000000001</v>
      </c>
      <c r="L8558" t="s">
        <v>122</v>
      </c>
    </row>
    <row r="8559" spans="1:12" x14ac:dyDescent="0.25">
      <c r="A8559" t="s">
        <v>9</v>
      </c>
      <c r="B8559" s="1">
        <v>44820</v>
      </c>
      <c r="C8559">
        <v>9</v>
      </c>
      <c r="D8559">
        <v>2022</v>
      </c>
      <c r="E8559" t="s">
        <v>10</v>
      </c>
      <c r="F8559" t="s">
        <v>33</v>
      </c>
      <c r="G8559">
        <v>25</v>
      </c>
      <c r="H8559">
        <v>12.5</v>
      </c>
      <c r="I8559">
        <v>10.036199999999999</v>
      </c>
      <c r="J8559">
        <v>312.5</v>
      </c>
      <c r="K8559">
        <v>250.905</v>
      </c>
      <c r="L8559" t="s">
        <v>122</v>
      </c>
    </row>
    <row r="8560" spans="1:12" x14ac:dyDescent="0.25">
      <c r="A8560" t="s">
        <v>9</v>
      </c>
      <c r="B8560" s="1">
        <v>44820</v>
      </c>
      <c r="C8560">
        <v>9</v>
      </c>
      <c r="D8560">
        <v>2022</v>
      </c>
      <c r="E8560" t="s">
        <v>28</v>
      </c>
      <c r="F8560" t="s">
        <v>39</v>
      </c>
      <c r="G8560">
        <v>28</v>
      </c>
      <c r="H8560">
        <v>17.45</v>
      </c>
      <c r="I8560">
        <v>2.4447000000000001</v>
      </c>
      <c r="J8560">
        <v>488.6</v>
      </c>
      <c r="K8560">
        <v>68.451599999999999</v>
      </c>
      <c r="L8560" t="s">
        <v>122</v>
      </c>
    </row>
    <row r="8561" spans="1:12" x14ac:dyDescent="0.25">
      <c r="A8561" t="s">
        <v>9</v>
      </c>
      <c r="B8561" s="1">
        <v>44820</v>
      </c>
      <c r="C8561">
        <v>9</v>
      </c>
      <c r="D8561">
        <v>2022</v>
      </c>
      <c r="E8561" t="s">
        <v>10</v>
      </c>
      <c r="F8561" t="s">
        <v>26</v>
      </c>
      <c r="G8561">
        <v>24</v>
      </c>
      <c r="H8561">
        <v>34</v>
      </c>
      <c r="I8561">
        <v>11.628</v>
      </c>
      <c r="J8561">
        <v>816</v>
      </c>
      <c r="K8561">
        <v>279.072</v>
      </c>
      <c r="L8561" t="s">
        <v>122</v>
      </c>
    </row>
    <row r="8562" spans="1:12" x14ac:dyDescent="0.25">
      <c r="A8562" t="s">
        <v>9</v>
      </c>
      <c r="B8562" s="1">
        <v>44820</v>
      </c>
      <c r="C8562">
        <v>9</v>
      </c>
      <c r="D8562">
        <v>2022</v>
      </c>
      <c r="E8562" t="s">
        <v>21</v>
      </c>
      <c r="F8562" t="s">
        <v>94</v>
      </c>
      <c r="G8562">
        <v>30</v>
      </c>
      <c r="H8562">
        <v>9.5</v>
      </c>
      <c r="I8562">
        <v>4.6597999999999997</v>
      </c>
      <c r="J8562">
        <v>285</v>
      </c>
      <c r="K8562">
        <v>139.79400000000001</v>
      </c>
      <c r="L8562" t="s">
        <v>122</v>
      </c>
    </row>
    <row r="8563" spans="1:12" x14ac:dyDescent="0.25">
      <c r="A8563" t="s">
        <v>9</v>
      </c>
      <c r="B8563" s="1">
        <v>44820</v>
      </c>
      <c r="C8563">
        <v>9</v>
      </c>
      <c r="D8563">
        <v>2022</v>
      </c>
      <c r="E8563" t="s">
        <v>28</v>
      </c>
      <c r="F8563" t="s">
        <v>39</v>
      </c>
      <c r="G8563">
        <v>28</v>
      </c>
      <c r="H8563">
        <v>17.45</v>
      </c>
      <c r="I8563">
        <v>2.4447000000000001</v>
      </c>
      <c r="J8563">
        <v>488.6</v>
      </c>
      <c r="K8563">
        <v>68.451599999999999</v>
      </c>
      <c r="L8563" t="s">
        <v>122</v>
      </c>
    </row>
    <row r="8564" spans="1:12" x14ac:dyDescent="0.25">
      <c r="A8564" t="s">
        <v>9</v>
      </c>
      <c r="B8564" s="1">
        <v>44820</v>
      </c>
      <c r="C8564">
        <v>9</v>
      </c>
      <c r="D8564">
        <v>2022</v>
      </c>
      <c r="E8564" t="s">
        <v>10</v>
      </c>
      <c r="F8564" t="s">
        <v>33</v>
      </c>
      <c r="G8564">
        <v>25</v>
      </c>
      <c r="H8564">
        <v>12.5</v>
      </c>
      <c r="I8564">
        <v>10.036199999999999</v>
      </c>
      <c r="J8564">
        <v>312.5</v>
      </c>
      <c r="K8564">
        <v>250.905</v>
      </c>
      <c r="L8564" t="s">
        <v>122</v>
      </c>
    </row>
    <row r="8565" spans="1:12" x14ac:dyDescent="0.25">
      <c r="A8565" t="s">
        <v>9</v>
      </c>
      <c r="B8565" s="1">
        <v>44820</v>
      </c>
      <c r="C8565">
        <v>9</v>
      </c>
      <c r="D8565">
        <v>2022</v>
      </c>
      <c r="E8565" t="s">
        <v>10</v>
      </c>
      <c r="F8565" t="s">
        <v>33</v>
      </c>
      <c r="G8565">
        <v>25</v>
      </c>
      <c r="H8565">
        <v>12.5</v>
      </c>
      <c r="I8565">
        <v>10.036199999999999</v>
      </c>
      <c r="J8565">
        <v>312.5</v>
      </c>
      <c r="K8565">
        <v>250.905</v>
      </c>
      <c r="L8565" t="s">
        <v>122</v>
      </c>
    </row>
    <row r="8566" spans="1:12" x14ac:dyDescent="0.25">
      <c r="A8566" t="s">
        <v>9</v>
      </c>
      <c r="B8566" s="1">
        <v>44820</v>
      </c>
      <c r="C8566">
        <v>9</v>
      </c>
      <c r="D8566">
        <v>2022</v>
      </c>
      <c r="E8566" t="s">
        <v>28</v>
      </c>
      <c r="F8566" t="s">
        <v>39</v>
      </c>
      <c r="G8566">
        <v>28</v>
      </c>
      <c r="H8566">
        <v>17.45</v>
      </c>
      <c r="I8566">
        <v>2.4447000000000001</v>
      </c>
      <c r="J8566">
        <v>488.6</v>
      </c>
      <c r="K8566">
        <v>68.451599999999999</v>
      </c>
      <c r="L8566" t="s">
        <v>122</v>
      </c>
    </row>
    <row r="8567" spans="1:12" x14ac:dyDescent="0.25">
      <c r="A8567" t="s">
        <v>9</v>
      </c>
      <c r="B8567" s="1">
        <v>44820</v>
      </c>
      <c r="C8567">
        <v>9</v>
      </c>
      <c r="D8567">
        <v>2022</v>
      </c>
      <c r="E8567" t="s">
        <v>10</v>
      </c>
      <c r="F8567" t="s">
        <v>26</v>
      </c>
      <c r="G8567">
        <v>24</v>
      </c>
      <c r="H8567">
        <v>34</v>
      </c>
      <c r="I8567">
        <v>11.628</v>
      </c>
      <c r="J8567">
        <v>816</v>
      </c>
      <c r="K8567">
        <v>279.072</v>
      </c>
      <c r="L8567" t="s">
        <v>122</v>
      </c>
    </row>
    <row r="8568" spans="1:12" x14ac:dyDescent="0.25">
      <c r="A8568" t="s">
        <v>9</v>
      </c>
      <c r="B8568" s="1">
        <v>44820</v>
      </c>
      <c r="C8568">
        <v>9</v>
      </c>
      <c r="D8568">
        <v>2022</v>
      </c>
      <c r="E8568" t="s">
        <v>21</v>
      </c>
      <c r="F8568" t="s">
        <v>94</v>
      </c>
      <c r="G8568">
        <v>30</v>
      </c>
      <c r="H8568">
        <v>9.5</v>
      </c>
      <c r="I8568">
        <v>4.6597999999999997</v>
      </c>
      <c r="J8568">
        <v>285</v>
      </c>
      <c r="K8568">
        <v>139.79400000000001</v>
      </c>
      <c r="L8568" t="s">
        <v>122</v>
      </c>
    </row>
    <row r="8569" spans="1:12" x14ac:dyDescent="0.25">
      <c r="A8569" t="s">
        <v>9</v>
      </c>
      <c r="B8569" s="1">
        <v>44820</v>
      </c>
      <c r="C8569">
        <v>9</v>
      </c>
      <c r="D8569">
        <v>2022</v>
      </c>
      <c r="E8569" t="s">
        <v>10</v>
      </c>
      <c r="F8569" t="s">
        <v>33</v>
      </c>
      <c r="G8569">
        <v>25</v>
      </c>
      <c r="H8569">
        <v>12.5</v>
      </c>
      <c r="I8569">
        <v>10.036199999999999</v>
      </c>
      <c r="J8569">
        <v>312.5</v>
      </c>
      <c r="K8569">
        <v>250.905</v>
      </c>
      <c r="L8569" t="s">
        <v>122</v>
      </c>
    </row>
    <row r="8570" spans="1:12" x14ac:dyDescent="0.25">
      <c r="A8570" t="s">
        <v>9</v>
      </c>
      <c r="B8570" s="1">
        <v>44820</v>
      </c>
      <c r="C8570">
        <v>9</v>
      </c>
      <c r="D8570">
        <v>2022</v>
      </c>
      <c r="E8570" t="s">
        <v>21</v>
      </c>
      <c r="F8570" t="s">
        <v>94</v>
      </c>
      <c r="G8570">
        <v>30</v>
      </c>
      <c r="H8570">
        <v>9.5</v>
      </c>
      <c r="I8570">
        <v>4.6597999999999997</v>
      </c>
      <c r="J8570">
        <v>285</v>
      </c>
      <c r="K8570">
        <v>139.79400000000001</v>
      </c>
      <c r="L8570" t="s">
        <v>122</v>
      </c>
    </row>
    <row r="8571" spans="1:12" x14ac:dyDescent="0.25">
      <c r="A8571" t="s">
        <v>9</v>
      </c>
      <c r="B8571" s="1">
        <v>44820</v>
      </c>
      <c r="C8571">
        <v>9</v>
      </c>
      <c r="D8571">
        <v>2022</v>
      </c>
      <c r="E8571" t="s">
        <v>28</v>
      </c>
      <c r="F8571" t="s">
        <v>39</v>
      </c>
      <c r="G8571">
        <v>28</v>
      </c>
      <c r="H8571">
        <v>17.45</v>
      </c>
      <c r="I8571">
        <v>2.4447000000000001</v>
      </c>
      <c r="J8571">
        <v>488.6</v>
      </c>
      <c r="K8571">
        <v>68.451599999999999</v>
      </c>
      <c r="L8571" t="s">
        <v>122</v>
      </c>
    </row>
    <row r="8572" spans="1:12" x14ac:dyDescent="0.25">
      <c r="A8572" t="s">
        <v>9</v>
      </c>
      <c r="B8572" s="1">
        <v>44820</v>
      </c>
      <c r="C8572">
        <v>9</v>
      </c>
      <c r="D8572">
        <v>2022</v>
      </c>
      <c r="E8572" t="s">
        <v>10</v>
      </c>
      <c r="F8572" t="s">
        <v>26</v>
      </c>
      <c r="G8572">
        <v>24</v>
      </c>
      <c r="H8572">
        <v>34</v>
      </c>
      <c r="I8572">
        <v>11.628</v>
      </c>
      <c r="J8572">
        <v>816</v>
      </c>
      <c r="K8572">
        <v>279.072</v>
      </c>
      <c r="L8572" t="s">
        <v>122</v>
      </c>
    </row>
    <row r="8573" spans="1:12" x14ac:dyDescent="0.25">
      <c r="A8573" t="s">
        <v>9</v>
      </c>
      <c r="B8573" s="1">
        <v>44820</v>
      </c>
      <c r="C8573">
        <v>9</v>
      </c>
      <c r="D8573">
        <v>2022</v>
      </c>
      <c r="E8573" t="s">
        <v>28</v>
      </c>
      <c r="F8573" t="s">
        <v>39</v>
      </c>
      <c r="G8573">
        <v>28</v>
      </c>
      <c r="H8573">
        <v>17.45</v>
      </c>
      <c r="I8573">
        <v>2.4447000000000001</v>
      </c>
      <c r="J8573">
        <v>488.6</v>
      </c>
      <c r="K8573">
        <v>68.451599999999999</v>
      </c>
      <c r="L8573" t="s">
        <v>122</v>
      </c>
    </row>
    <row r="8574" spans="1:12" x14ac:dyDescent="0.25">
      <c r="A8574" t="s">
        <v>9</v>
      </c>
      <c r="B8574" s="1">
        <v>44820</v>
      </c>
      <c r="C8574">
        <v>9</v>
      </c>
      <c r="D8574">
        <v>2022</v>
      </c>
      <c r="E8574" t="s">
        <v>10</v>
      </c>
      <c r="F8574" t="s">
        <v>26</v>
      </c>
      <c r="G8574">
        <v>24</v>
      </c>
      <c r="H8574">
        <v>34</v>
      </c>
      <c r="I8574">
        <v>11.628</v>
      </c>
      <c r="J8574">
        <v>816</v>
      </c>
      <c r="K8574">
        <v>279.072</v>
      </c>
      <c r="L8574" t="s">
        <v>122</v>
      </c>
    </row>
    <row r="8575" spans="1:12" x14ac:dyDescent="0.25">
      <c r="A8575" t="s">
        <v>9</v>
      </c>
      <c r="B8575" s="1">
        <v>44820</v>
      </c>
      <c r="C8575">
        <v>9</v>
      </c>
      <c r="D8575">
        <v>2022</v>
      </c>
      <c r="E8575" t="s">
        <v>10</v>
      </c>
      <c r="F8575" t="s">
        <v>33</v>
      </c>
      <c r="G8575">
        <v>25</v>
      </c>
      <c r="H8575">
        <v>12.5</v>
      </c>
      <c r="I8575">
        <v>10.036199999999999</v>
      </c>
      <c r="J8575">
        <v>312.5</v>
      </c>
      <c r="K8575">
        <v>250.905</v>
      </c>
      <c r="L8575" t="s">
        <v>122</v>
      </c>
    </row>
    <row r="8576" spans="1:12" x14ac:dyDescent="0.25">
      <c r="A8576" t="s">
        <v>9</v>
      </c>
      <c r="B8576" s="1">
        <v>44820</v>
      </c>
      <c r="C8576">
        <v>9</v>
      </c>
      <c r="D8576">
        <v>2022</v>
      </c>
      <c r="E8576" t="s">
        <v>21</v>
      </c>
      <c r="F8576" t="s">
        <v>94</v>
      </c>
      <c r="G8576">
        <v>30</v>
      </c>
      <c r="H8576">
        <v>9.5</v>
      </c>
      <c r="I8576">
        <v>4.6597999999999997</v>
      </c>
      <c r="J8576">
        <v>285</v>
      </c>
      <c r="K8576">
        <v>139.79400000000001</v>
      </c>
      <c r="L8576" t="s">
        <v>122</v>
      </c>
    </row>
    <row r="8577" spans="1:12" x14ac:dyDescent="0.25">
      <c r="A8577" t="s">
        <v>38</v>
      </c>
      <c r="B8577" s="1">
        <v>44820</v>
      </c>
      <c r="C8577">
        <v>9</v>
      </c>
      <c r="D8577">
        <v>2022</v>
      </c>
      <c r="E8577" t="s">
        <v>31</v>
      </c>
      <c r="F8577" t="s">
        <v>69</v>
      </c>
      <c r="G8577">
        <v>12</v>
      </c>
      <c r="H8577">
        <v>7.75</v>
      </c>
      <c r="I8577">
        <v>5.0747</v>
      </c>
      <c r="J8577">
        <v>93</v>
      </c>
      <c r="K8577">
        <v>60.8964</v>
      </c>
      <c r="L8577" t="s">
        <v>126</v>
      </c>
    </row>
    <row r="8578" spans="1:12" x14ac:dyDescent="0.25">
      <c r="A8578" t="s">
        <v>38</v>
      </c>
      <c r="B8578" s="1">
        <v>44820</v>
      </c>
      <c r="C8578">
        <v>9</v>
      </c>
      <c r="D8578">
        <v>2022</v>
      </c>
      <c r="E8578" t="s">
        <v>31</v>
      </c>
      <c r="F8578" t="s">
        <v>69</v>
      </c>
      <c r="G8578">
        <v>12</v>
      </c>
      <c r="H8578">
        <v>7.75</v>
      </c>
      <c r="I8578">
        <v>5.0747</v>
      </c>
      <c r="J8578">
        <v>93</v>
      </c>
      <c r="K8578">
        <v>60.8964</v>
      </c>
      <c r="L8578" t="s">
        <v>126</v>
      </c>
    </row>
    <row r="8579" spans="1:12" x14ac:dyDescent="0.25">
      <c r="A8579" t="s">
        <v>38</v>
      </c>
      <c r="B8579" s="1">
        <v>44820</v>
      </c>
      <c r="C8579">
        <v>9</v>
      </c>
      <c r="D8579">
        <v>2022</v>
      </c>
      <c r="E8579" t="s">
        <v>31</v>
      </c>
      <c r="F8579" t="s">
        <v>69</v>
      </c>
      <c r="G8579">
        <v>12</v>
      </c>
      <c r="H8579">
        <v>7.75</v>
      </c>
      <c r="I8579">
        <v>5.0747</v>
      </c>
      <c r="J8579">
        <v>93</v>
      </c>
      <c r="K8579">
        <v>60.8964</v>
      </c>
      <c r="L8579" t="s">
        <v>126</v>
      </c>
    </row>
    <row r="8580" spans="1:12" x14ac:dyDescent="0.25">
      <c r="A8580" t="s">
        <v>38</v>
      </c>
      <c r="B8580" s="1">
        <v>44820</v>
      </c>
      <c r="C8580">
        <v>9</v>
      </c>
      <c r="D8580">
        <v>2022</v>
      </c>
      <c r="E8580" t="s">
        <v>31</v>
      </c>
      <c r="F8580" t="s">
        <v>69</v>
      </c>
      <c r="G8580">
        <v>12</v>
      </c>
      <c r="H8580">
        <v>7.75</v>
      </c>
      <c r="I8580">
        <v>5.0747</v>
      </c>
      <c r="J8580">
        <v>93</v>
      </c>
      <c r="K8580">
        <v>60.8964</v>
      </c>
      <c r="L8580" t="s">
        <v>126</v>
      </c>
    </row>
    <row r="8581" spans="1:12" x14ac:dyDescent="0.25">
      <c r="A8581" t="s">
        <v>15</v>
      </c>
      <c r="B8581" s="1">
        <v>44820</v>
      </c>
      <c r="C8581">
        <v>9</v>
      </c>
      <c r="D8581">
        <v>2022</v>
      </c>
      <c r="E8581" t="s">
        <v>28</v>
      </c>
      <c r="F8581" t="s">
        <v>49</v>
      </c>
      <c r="G8581">
        <v>12</v>
      </c>
      <c r="H8581">
        <v>10</v>
      </c>
      <c r="I8581">
        <v>8.9890000000000008</v>
      </c>
      <c r="J8581">
        <v>120</v>
      </c>
      <c r="K8581">
        <v>107.86799999999999</v>
      </c>
      <c r="L8581" t="s">
        <v>118</v>
      </c>
    </row>
    <row r="8582" spans="1:12" x14ac:dyDescent="0.25">
      <c r="A8582" t="s">
        <v>15</v>
      </c>
      <c r="B8582" s="1">
        <v>44820</v>
      </c>
      <c r="C8582">
        <v>9</v>
      </c>
      <c r="D8582">
        <v>2022</v>
      </c>
      <c r="E8582" t="s">
        <v>28</v>
      </c>
      <c r="F8582" t="s">
        <v>90</v>
      </c>
      <c r="G8582">
        <v>14</v>
      </c>
      <c r="H8582">
        <v>9.5</v>
      </c>
      <c r="I8582">
        <v>1.768</v>
      </c>
      <c r="J8582">
        <v>133</v>
      </c>
      <c r="K8582">
        <v>24.751999999999999</v>
      </c>
      <c r="L8582" t="s">
        <v>118</v>
      </c>
    </row>
    <row r="8583" spans="1:12" x14ac:dyDescent="0.25">
      <c r="A8583" t="s">
        <v>15</v>
      </c>
      <c r="B8583" s="1">
        <v>44820</v>
      </c>
      <c r="C8583">
        <v>9</v>
      </c>
      <c r="D8583">
        <v>2022</v>
      </c>
      <c r="E8583" t="s">
        <v>16</v>
      </c>
      <c r="F8583" t="s">
        <v>18</v>
      </c>
      <c r="G8583">
        <v>8</v>
      </c>
      <c r="H8583">
        <v>53</v>
      </c>
      <c r="I8583">
        <v>34.455300000000001</v>
      </c>
      <c r="J8583">
        <v>424</v>
      </c>
      <c r="K8583">
        <v>275.64240000000001</v>
      </c>
      <c r="L8583" t="s">
        <v>118</v>
      </c>
    </row>
    <row r="8584" spans="1:12" x14ac:dyDescent="0.25">
      <c r="A8584" t="s">
        <v>15</v>
      </c>
      <c r="B8584" s="1">
        <v>44820</v>
      </c>
      <c r="C8584">
        <v>9</v>
      </c>
      <c r="D8584">
        <v>2022</v>
      </c>
      <c r="E8584" t="s">
        <v>16</v>
      </c>
      <c r="F8584" t="s">
        <v>18</v>
      </c>
      <c r="G8584">
        <v>8</v>
      </c>
      <c r="H8584">
        <v>53</v>
      </c>
      <c r="I8584">
        <v>34.455300000000001</v>
      </c>
      <c r="J8584">
        <v>424</v>
      </c>
      <c r="K8584">
        <v>275.64240000000001</v>
      </c>
      <c r="L8584" t="s">
        <v>118</v>
      </c>
    </row>
    <row r="8585" spans="1:12" x14ac:dyDescent="0.25">
      <c r="A8585" t="s">
        <v>15</v>
      </c>
      <c r="B8585" s="1">
        <v>44820</v>
      </c>
      <c r="C8585">
        <v>9</v>
      </c>
      <c r="D8585">
        <v>2022</v>
      </c>
      <c r="E8585" t="s">
        <v>28</v>
      </c>
      <c r="F8585" t="s">
        <v>90</v>
      </c>
      <c r="G8585">
        <v>14</v>
      </c>
      <c r="H8585">
        <v>9.5</v>
      </c>
      <c r="I8585">
        <v>1.768</v>
      </c>
      <c r="J8585">
        <v>133</v>
      </c>
      <c r="K8585">
        <v>24.751999999999999</v>
      </c>
      <c r="L8585" t="s">
        <v>118</v>
      </c>
    </row>
    <row r="8586" spans="1:12" x14ac:dyDescent="0.25">
      <c r="A8586" t="s">
        <v>15</v>
      </c>
      <c r="B8586" s="1">
        <v>44820</v>
      </c>
      <c r="C8586">
        <v>9</v>
      </c>
      <c r="D8586">
        <v>2022</v>
      </c>
      <c r="E8586" t="s">
        <v>28</v>
      </c>
      <c r="F8586" t="s">
        <v>49</v>
      </c>
      <c r="G8586">
        <v>12</v>
      </c>
      <c r="H8586">
        <v>10</v>
      </c>
      <c r="I8586">
        <v>8.9890000000000008</v>
      </c>
      <c r="J8586">
        <v>120</v>
      </c>
      <c r="K8586">
        <v>107.86799999999999</v>
      </c>
      <c r="L8586" t="s">
        <v>118</v>
      </c>
    </row>
    <row r="8587" spans="1:12" x14ac:dyDescent="0.25">
      <c r="A8587" t="s">
        <v>15</v>
      </c>
      <c r="B8587" s="1">
        <v>44820</v>
      </c>
      <c r="C8587">
        <v>9</v>
      </c>
      <c r="D8587">
        <v>2022</v>
      </c>
      <c r="E8587" t="s">
        <v>16</v>
      </c>
      <c r="F8587" t="s">
        <v>18</v>
      </c>
      <c r="G8587">
        <v>8</v>
      </c>
      <c r="H8587">
        <v>53</v>
      </c>
      <c r="I8587">
        <v>34.455300000000001</v>
      </c>
      <c r="J8587">
        <v>424</v>
      </c>
      <c r="K8587">
        <v>275.64240000000001</v>
      </c>
      <c r="L8587" t="s">
        <v>118</v>
      </c>
    </row>
    <row r="8588" spans="1:12" x14ac:dyDescent="0.25">
      <c r="A8588" t="s">
        <v>15</v>
      </c>
      <c r="B8588" s="1">
        <v>44820</v>
      </c>
      <c r="C8588">
        <v>9</v>
      </c>
      <c r="D8588">
        <v>2022</v>
      </c>
      <c r="E8588" t="s">
        <v>28</v>
      </c>
      <c r="F8588" t="s">
        <v>49</v>
      </c>
      <c r="G8588">
        <v>12</v>
      </c>
      <c r="H8588">
        <v>10</v>
      </c>
      <c r="I8588">
        <v>8.9890000000000008</v>
      </c>
      <c r="J8588">
        <v>120</v>
      </c>
      <c r="K8588">
        <v>107.86799999999999</v>
      </c>
      <c r="L8588" t="s">
        <v>118</v>
      </c>
    </row>
    <row r="8589" spans="1:12" x14ac:dyDescent="0.25">
      <c r="A8589" t="s">
        <v>15</v>
      </c>
      <c r="B8589" s="1">
        <v>44820</v>
      </c>
      <c r="C8589">
        <v>9</v>
      </c>
      <c r="D8589">
        <v>2022</v>
      </c>
      <c r="E8589" t="s">
        <v>28</v>
      </c>
      <c r="F8589" t="s">
        <v>90</v>
      </c>
      <c r="G8589">
        <v>14</v>
      </c>
      <c r="H8589">
        <v>9.5</v>
      </c>
      <c r="I8589">
        <v>1.768</v>
      </c>
      <c r="J8589">
        <v>133</v>
      </c>
      <c r="K8589">
        <v>24.751999999999999</v>
      </c>
      <c r="L8589" t="s">
        <v>118</v>
      </c>
    </row>
    <row r="8590" spans="1:12" x14ac:dyDescent="0.25">
      <c r="A8590" t="s">
        <v>15</v>
      </c>
      <c r="B8590" s="1">
        <v>44820</v>
      </c>
      <c r="C8590">
        <v>9</v>
      </c>
      <c r="D8590">
        <v>2022</v>
      </c>
      <c r="E8590" t="s">
        <v>16</v>
      </c>
      <c r="F8590" t="s">
        <v>18</v>
      </c>
      <c r="G8590">
        <v>8</v>
      </c>
      <c r="H8590">
        <v>53</v>
      </c>
      <c r="I8590">
        <v>34.455300000000001</v>
      </c>
      <c r="J8590">
        <v>424</v>
      </c>
      <c r="K8590">
        <v>275.64240000000001</v>
      </c>
      <c r="L8590" t="s">
        <v>118</v>
      </c>
    </row>
    <row r="8591" spans="1:12" x14ac:dyDescent="0.25">
      <c r="A8591" t="s">
        <v>15</v>
      </c>
      <c r="B8591" s="1">
        <v>44820</v>
      </c>
      <c r="C8591">
        <v>9</v>
      </c>
      <c r="D8591">
        <v>2022</v>
      </c>
      <c r="E8591" t="s">
        <v>28</v>
      </c>
      <c r="F8591" t="s">
        <v>90</v>
      </c>
      <c r="G8591">
        <v>14</v>
      </c>
      <c r="H8591">
        <v>9.5</v>
      </c>
      <c r="I8591">
        <v>1.768</v>
      </c>
      <c r="J8591">
        <v>133</v>
      </c>
      <c r="K8591">
        <v>24.751999999999999</v>
      </c>
      <c r="L8591" t="s">
        <v>118</v>
      </c>
    </row>
    <row r="8592" spans="1:12" x14ac:dyDescent="0.25">
      <c r="A8592" t="s">
        <v>15</v>
      </c>
      <c r="B8592" s="1">
        <v>44820</v>
      </c>
      <c r="C8592">
        <v>9</v>
      </c>
      <c r="D8592">
        <v>2022</v>
      </c>
      <c r="E8592" t="s">
        <v>28</v>
      </c>
      <c r="F8592" t="s">
        <v>49</v>
      </c>
      <c r="G8592">
        <v>12</v>
      </c>
      <c r="H8592">
        <v>10</v>
      </c>
      <c r="I8592">
        <v>8.9890000000000008</v>
      </c>
      <c r="J8592">
        <v>120</v>
      </c>
      <c r="K8592">
        <v>107.86799999999999</v>
      </c>
      <c r="L8592" t="s">
        <v>118</v>
      </c>
    </row>
    <row r="8593" spans="1:12" x14ac:dyDescent="0.25">
      <c r="A8593" t="s">
        <v>15</v>
      </c>
      <c r="B8593" s="1">
        <v>44820</v>
      </c>
      <c r="C8593">
        <v>9</v>
      </c>
      <c r="D8593">
        <v>2022</v>
      </c>
      <c r="E8593" t="s">
        <v>28</v>
      </c>
      <c r="F8593" t="s">
        <v>49</v>
      </c>
      <c r="G8593">
        <v>12</v>
      </c>
      <c r="H8593">
        <v>10</v>
      </c>
      <c r="I8593">
        <v>8.9890000000000008</v>
      </c>
      <c r="J8593">
        <v>120</v>
      </c>
      <c r="K8593">
        <v>107.86799999999999</v>
      </c>
      <c r="L8593" t="s">
        <v>118</v>
      </c>
    </row>
    <row r="8594" spans="1:12" x14ac:dyDescent="0.25">
      <c r="A8594" t="s">
        <v>15</v>
      </c>
      <c r="B8594" s="1">
        <v>44820</v>
      </c>
      <c r="C8594">
        <v>9</v>
      </c>
      <c r="D8594">
        <v>2022</v>
      </c>
      <c r="E8594" t="s">
        <v>16</v>
      </c>
      <c r="F8594" t="s">
        <v>18</v>
      </c>
      <c r="G8594">
        <v>8</v>
      </c>
      <c r="H8594">
        <v>53</v>
      </c>
      <c r="I8594">
        <v>34.455300000000001</v>
      </c>
      <c r="J8594">
        <v>424</v>
      </c>
      <c r="K8594">
        <v>275.64240000000001</v>
      </c>
      <c r="L8594" t="s">
        <v>118</v>
      </c>
    </row>
    <row r="8595" spans="1:12" x14ac:dyDescent="0.25">
      <c r="A8595" t="s">
        <v>15</v>
      </c>
      <c r="B8595" s="1">
        <v>44820</v>
      </c>
      <c r="C8595">
        <v>9</v>
      </c>
      <c r="D8595">
        <v>2022</v>
      </c>
      <c r="E8595" t="s">
        <v>28</v>
      </c>
      <c r="F8595" t="s">
        <v>90</v>
      </c>
      <c r="G8595">
        <v>14</v>
      </c>
      <c r="H8595">
        <v>9.5</v>
      </c>
      <c r="I8595">
        <v>1.768</v>
      </c>
      <c r="J8595">
        <v>133</v>
      </c>
      <c r="K8595">
        <v>24.751999999999999</v>
      </c>
      <c r="L8595" t="s">
        <v>118</v>
      </c>
    </row>
    <row r="8596" spans="1:12" x14ac:dyDescent="0.25">
      <c r="A8596" t="s">
        <v>38</v>
      </c>
      <c r="B8596" s="1">
        <v>44821</v>
      </c>
      <c r="C8596">
        <v>9</v>
      </c>
      <c r="D8596">
        <v>2022</v>
      </c>
      <c r="E8596" t="s">
        <v>31</v>
      </c>
      <c r="F8596" t="s">
        <v>52</v>
      </c>
      <c r="G8596">
        <v>40</v>
      </c>
      <c r="H8596">
        <v>18</v>
      </c>
      <c r="I8596">
        <v>1.2438</v>
      </c>
      <c r="J8596">
        <v>720</v>
      </c>
      <c r="K8596">
        <v>49.752000000000002</v>
      </c>
      <c r="L8596" t="s">
        <v>122</v>
      </c>
    </row>
    <row r="8597" spans="1:12" x14ac:dyDescent="0.25">
      <c r="A8597" t="s">
        <v>38</v>
      </c>
      <c r="B8597" s="1">
        <v>44821</v>
      </c>
      <c r="C8597">
        <v>9</v>
      </c>
      <c r="D8597">
        <v>2022</v>
      </c>
      <c r="E8597" t="s">
        <v>13</v>
      </c>
      <c r="F8597" t="s">
        <v>79</v>
      </c>
      <c r="G8597">
        <v>8</v>
      </c>
      <c r="H8597">
        <v>33.25</v>
      </c>
      <c r="I8597">
        <v>24.671500000000002</v>
      </c>
      <c r="J8597">
        <v>266</v>
      </c>
      <c r="K8597">
        <v>197.37200000000001</v>
      </c>
      <c r="L8597" t="s">
        <v>122</v>
      </c>
    </row>
    <row r="8598" spans="1:12" x14ac:dyDescent="0.25">
      <c r="A8598" t="s">
        <v>38</v>
      </c>
      <c r="B8598" s="1">
        <v>44821</v>
      </c>
      <c r="C8598">
        <v>9</v>
      </c>
      <c r="D8598">
        <v>2022</v>
      </c>
      <c r="E8598" t="s">
        <v>21</v>
      </c>
      <c r="F8598" t="s">
        <v>55</v>
      </c>
      <c r="G8598">
        <v>30</v>
      </c>
      <c r="H8598">
        <v>25.89</v>
      </c>
      <c r="I8598">
        <v>23.1068</v>
      </c>
      <c r="J8598">
        <v>776.7</v>
      </c>
      <c r="K8598">
        <v>693.20399999999995</v>
      </c>
      <c r="L8598" t="s">
        <v>122</v>
      </c>
    </row>
    <row r="8599" spans="1:12" x14ac:dyDescent="0.25">
      <c r="A8599" t="s">
        <v>38</v>
      </c>
      <c r="B8599" s="1">
        <v>44821</v>
      </c>
      <c r="C8599">
        <v>9</v>
      </c>
      <c r="D8599">
        <v>2022</v>
      </c>
      <c r="E8599" t="s">
        <v>31</v>
      </c>
      <c r="F8599" t="s">
        <v>52</v>
      </c>
      <c r="G8599">
        <v>40</v>
      </c>
      <c r="H8599">
        <v>18</v>
      </c>
      <c r="I8599">
        <v>1.2438</v>
      </c>
      <c r="J8599">
        <v>720</v>
      </c>
      <c r="K8599">
        <v>49.752000000000002</v>
      </c>
      <c r="L8599" t="s">
        <v>122</v>
      </c>
    </row>
    <row r="8600" spans="1:12" x14ac:dyDescent="0.25">
      <c r="A8600" t="s">
        <v>38</v>
      </c>
      <c r="B8600" s="1">
        <v>44821</v>
      </c>
      <c r="C8600">
        <v>9</v>
      </c>
      <c r="D8600">
        <v>2022</v>
      </c>
      <c r="E8600" t="s">
        <v>13</v>
      </c>
      <c r="F8600" t="s">
        <v>79</v>
      </c>
      <c r="G8600">
        <v>8</v>
      </c>
      <c r="H8600">
        <v>33.25</v>
      </c>
      <c r="I8600">
        <v>24.671500000000002</v>
      </c>
      <c r="J8600">
        <v>266</v>
      </c>
      <c r="K8600">
        <v>197.37200000000001</v>
      </c>
      <c r="L8600" t="s">
        <v>122</v>
      </c>
    </row>
    <row r="8601" spans="1:12" x14ac:dyDescent="0.25">
      <c r="A8601" t="s">
        <v>38</v>
      </c>
      <c r="B8601" s="1">
        <v>44821</v>
      </c>
      <c r="C8601">
        <v>9</v>
      </c>
      <c r="D8601">
        <v>2022</v>
      </c>
      <c r="E8601" t="s">
        <v>21</v>
      </c>
      <c r="F8601" t="s">
        <v>55</v>
      </c>
      <c r="G8601">
        <v>30</v>
      </c>
      <c r="H8601">
        <v>25.89</v>
      </c>
      <c r="I8601">
        <v>23.1068</v>
      </c>
      <c r="J8601">
        <v>776.7</v>
      </c>
      <c r="K8601">
        <v>693.20399999999995</v>
      </c>
      <c r="L8601" t="s">
        <v>122</v>
      </c>
    </row>
    <row r="8602" spans="1:12" x14ac:dyDescent="0.25">
      <c r="A8602" t="s">
        <v>38</v>
      </c>
      <c r="B8602" s="1">
        <v>44821</v>
      </c>
      <c r="C8602">
        <v>9</v>
      </c>
      <c r="D8602">
        <v>2022</v>
      </c>
      <c r="E8602" t="s">
        <v>31</v>
      </c>
      <c r="F8602" t="s">
        <v>52</v>
      </c>
      <c r="G8602">
        <v>40</v>
      </c>
      <c r="H8602">
        <v>18</v>
      </c>
      <c r="I8602">
        <v>1.2438</v>
      </c>
      <c r="J8602">
        <v>720</v>
      </c>
      <c r="K8602">
        <v>49.752000000000002</v>
      </c>
      <c r="L8602" t="s">
        <v>122</v>
      </c>
    </row>
    <row r="8603" spans="1:12" x14ac:dyDescent="0.25">
      <c r="A8603" t="s">
        <v>38</v>
      </c>
      <c r="B8603" s="1">
        <v>44821</v>
      </c>
      <c r="C8603">
        <v>9</v>
      </c>
      <c r="D8603">
        <v>2022</v>
      </c>
      <c r="E8603" t="s">
        <v>21</v>
      </c>
      <c r="F8603" t="s">
        <v>55</v>
      </c>
      <c r="G8603">
        <v>30</v>
      </c>
      <c r="H8603">
        <v>25.89</v>
      </c>
      <c r="I8603">
        <v>23.1068</v>
      </c>
      <c r="J8603">
        <v>776.7</v>
      </c>
      <c r="K8603">
        <v>693.20399999999995</v>
      </c>
      <c r="L8603" t="s">
        <v>122</v>
      </c>
    </row>
    <row r="8604" spans="1:12" x14ac:dyDescent="0.25">
      <c r="A8604" t="s">
        <v>38</v>
      </c>
      <c r="B8604" s="1">
        <v>44821</v>
      </c>
      <c r="C8604">
        <v>9</v>
      </c>
      <c r="D8604">
        <v>2022</v>
      </c>
      <c r="E8604" t="s">
        <v>13</v>
      </c>
      <c r="F8604" t="s">
        <v>79</v>
      </c>
      <c r="G8604">
        <v>8</v>
      </c>
      <c r="H8604">
        <v>33.25</v>
      </c>
      <c r="I8604">
        <v>24.671500000000002</v>
      </c>
      <c r="J8604">
        <v>266</v>
      </c>
      <c r="K8604">
        <v>197.37200000000001</v>
      </c>
      <c r="L8604" t="s">
        <v>122</v>
      </c>
    </row>
    <row r="8605" spans="1:12" x14ac:dyDescent="0.25">
      <c r="A8605" t="s">
        <v>38</v>
      </c>
      <c r="B8605" s="1">
        <v>44821</v>
      </c>
      <c r="C8605">
        <v>9</v>
      </c>
      <c r="D8605">
        <v>2022</v>
      </c>
      <c r="E8605" t="s">
        <v>13</v>
      </c>
      <c r="F8605" t="s">
        <v>79</v>
      </c>
      <c r="G8605">
        <v>8</v>
      </c>
      <c r="H8605">
        <v>33.25</v>
      </c>
      <c r="I8605">
        <v>24.671500000000002</v>
      </c>
      <c r="J8605">
        <v>266</v>
      </c>
      <c r="K8605">
        <v>197.37200000000001</v>
      </c>
      <c r="L8605" t="s">
        <v>122</v>
      </c>
    </row>
    <row r="8606" spans="1:12" x14ac:dyDescent="0.25">
      <c r="A8606" t="s">
        <v>38</v>
      </c>
      <c r="B8606" s="1">
        <v>44821</v>
      </c>
      <c r="C8606">
        <v>9</v>
      </c>
      <c r="D8606">
        <v>2022</v>
      </c>
      <c r="E8606" t="s">
        <v>21</v>
      </c>
      <c r="F8606" t="s">
        <v>55</v>
      </c>
      <c r="G8606">
        <v>30</v>
      </c>
      <c r="H8606">
        <v>25.89</v>
      </c>
      <c r="I8606">
        <v>23.1068</v>
      </c>
      <c r="J8606">
        <v>776.7</v>
      </c>
      <c r="K8606">
        <v>693.20399999999995</v>
      </c>
      <c r="L8606" t="s">
        <v>122</v>
      </c>
    </row>
    <row r="8607" spans="1:12" x14ac:dyDescent="0.25">
      <c r="A8607" t="s">
        <v>38</v>
      </c>
      <c r="B8607" s="1">
        <v>44821</v>
      </c>
      <c r="C8607">
        <v>9</v>
      </c>
      <c r="D8607">
        <v>2022</v>
      </c>
      <c r="E8607" t="s">
        <v>31</v>
      </c>
      <c r="F8607" t="s">
        <v>52</v>
      </c>
      <c r="G8607">
        <v>40</v>
      </c>
      <c r="H8607">
        <v>18</v>
      </c>
      <c r="I8607">
        <v>1.2438</v>
      </c>
      <c r="J8607">
        <v>720</v>
      </c>
      <c r="K8607">
        <v>49.752000000000002</v>
      </c>
      <c r="L8607" t="s">
        <v>122</v>
      </c>
    </row>
    <row r="8608" spans="1:12" x14ac:dyDescent="0.25">
      <c r="A8608" t="s">
        <v>15</v>
      </c>
      <c r="B8608" s="1">
        <v>44821</v>
      </c>
      <c r="C8608">
        <v>9</v>
      </c>
      <c r="D8608">
        <v>2022</v>
      </c>
      <c r="E8608" t="s">
        <v>16</v>
      </c>
      <c r="F8608" t="s">
        <v>54</v>
      </c>
      <c r="G8608">
        <v>6</v>
      </c>
      <c r="H8608">
        <v>30</v>
      </c>
      <c r="I8608">
        <v>20.765999999999998</v>
      </c>
      <c r="J8608">
        <v>180</v>
      </c>
      <c r="K8608">
        <v>124.596</v>
      </c>
      <c r="L8608" t="s">
        <v>137</v>
      </c>
    </row>
    <row r="8609" spans="1:12" x14ac:dyDescent="0.25">
      <c r="A8609" t="s">
        <v>15</v>
      </c>
      <c r="B8609" s="1">
        <v>44821</v>
      </c>
      <c r="C8609">
        <v>9</v>
      </c>
      <c r="D8609">
        <v>2022</v>
      </c>
      <c r="E8609" t="s">
        <v>10</v>
      </c>
      <c r="F8609" t="s">
        <v>11</v>
      </c>
      <c r="G8609">
        <v>5</v>
      </c>
      <c r="H8609">
        <v>34.799999999999997</v>
      </c>
      <c r="I8609">
        <v>20.1005</v>
      </c>
      <c r="J8609">
        <v>174</v>
      </c>
      <c r="K8609">
        <v>100.5025</v>
      </c>
      <c r="L8609" t="s">
        <v>137</v>
      </c>
    </row>
    <row r="8610" spans="1:12" x14ac:dyDescent="0.25">
      <c r="A8610" t="s">
        <v>15</v>
      </c>
      <c r="B8610" s="1">
        <v>44821</v>
      </c>
      <c r="C8610">
        <v>9</v>
      </c>
      <c r="D8610">
        <v>2022</v>
      </c>
      <c r="E8610" t="s">
        <v>19</v>
      </c>
      <c r="F8610" t="s">
        <v>47</v>
      </c>
      <c r="G8610">
        <v>20</v>
      </c>
      <c r="H8610">
        <v>21.35</v>
      </c>
      <c r="I8610">
        <v>14.7486</v>
      </c>
      <c r="J8610">
        <v>427</v>
      </c>
      <c r="K8610">
        <v>294.97199999999998</v>
      </c>
      <c r="L8610" t="s">
        <v>137</v>
      </c>
    </row>
    <row r="8611" spans="1:12" x14ac:dyDescent="0.25">
      <c r="A8611" t="s">
        <v>15</v>
      </c>
      <c r="B8611" s="1">
        <v>44821</v>
      </c>
      <c r="C8611">
        <v>9</v>
      </c>
      <c r="D8611">
        <v>2022</v>
      </c>
      <c r="E8611" t="s">
        <v>16</v>
      </c>
      <c r="F8611" t="s">
        <v>54</v>
      </c>
      <c r="G8611">
        <v>6</v>
      </c>
      <c r="H8611">
        <v>30</v>
      </c>
      <c r="I8611">
        <v>20.765999999999998</v>
      </c>
      <c r="J8611">
        <v>180</v>
      </c>
      <c r="K8611">
        <v>124.596</v>
      </c>
      <c r="L8611" t="s">
        <v>137</v>
      </c>
    </row>
    <row r="8612" spans="1:12" x14ac:dyDescent="0.25">
      <c r="A8612" t="s">
        <v>15</v>
      </c>
      <c r="B8612" s="1">
        <v>44821</v>
      </c>
      <c r="C8612">
        <v>9</v>
      </c>
      <c r="D8612">
        <v>2022</v>
      </c>
      <c r="E8612" t="s">
        <v>10</v>
      </c>
      <c r="F8612" t="s">
        <v>11</v>
      </c>
      <c r="G8612">
        <v>5</v>
      </c>
      <c r="H8612">
        <v>34.799999999999997</v>
      </c>
      <c r="I8612">
        <v>20.1005</v>
      </c>
      <c r="J8612">
        <v>174</v>
      </c>
      <c r="K8612">
        <v>100.5025</v>
      </c>
      <c r="L8612" t="s">
        <v>137</v>
      </c>
    </row>
    <row r="8613" spans="1:12" x14ac:dyDescent="0.25">
      <c r="A8613" t="s">
        <v>15</v>
      </c>
      <c r="B8613" s="1">
        <v>44821</v>
      </c>
      <c r="C8613">
        <v>9</v>
      </c>
      <c r="D8613">
        <v>2022</v>
      </c>
      <c r="E8613" t="s">
        <v>19</v>
      </c>
      <c r="F8613" t="s">
        <v>47</v>
      </c>
      <c r="G8613">
        <v>20</v>
      </c>
      <c r="H8613">
        <v>21.35</v>
      </c>
      <c r="I8613">
        <v>14.7486</v>
      </c>
      <c r="J8613">
        <v>427</v>
      </c>
      <c r="K8613">
        <v>294.97199999999998</v>
      </c>
      <c r="L8613" t="s">
        <v>137</v>
      </c>
    </row>
    <row r="8614" spans="1:12" x14ac:dyDescent="0.25">
      <c r="A8614" t="s">
        <v>15</v>
      </c>
      <c r="B8614" s="1">
        <v>44821</v>
      </c>
      <c r="C8614">
        <v>9</v>
      </c>
      <c r="D8614">
        <v>2022</v>
      </c>
      <c r="E8614" t="s">
        <v>16</v>
      </c>
      <c r="F8614" t="s">
        <v>54</v>
      </c>
      <c r="G8614">
        <v>6</v>
      </c>
      <c r="H8614">
        <v>30</v>
      </c>
      <c r="I8614">
        <v>20.765999999999998</v>
      </c>
      <c r="J8614">
        <v>180</v>
      </c>
      <c r="K8614">
        <v>124.596</v>
      </c>
      <c r="L8614" t="s">
        <v>137</v>
      </c>
    </row>
    <row r="8615" spans="1:12" x14ac:dyDescent="0.25">
      <c r="A8615" t="s">
        <v>15</v>
      </c>
      <c r="B8615" s="1">
        <v>44821</v>
      </c>
      <c r="C8615">
        <v>9</v>
      </c>
      <c r="D8615">
        <v>2022</v>
      </c>
      <c r="E8615" t="s">
        <v>10</v>
      </c>
      <c r="F8615" t="s">
        <v>11</v>
      </c>
      <c r="G8615">
        <v>5</v>
      </c>
      <c r="H8615">
        <v>34.799999999999997</v>
      </c>
      <c r="I8615">
        <v>20.1005</v>
      </c>
      <c r="J8615">
        <v>174</v>
      </c>
      <c r="K8615">
        <v>100.5025</v>
      </c>
      <c r="L8615" t="s">
        <v>137</v>
      </c>
    </row>
    <row r="8616" spans="1:12" x14ac:dyDescent="0.25">
      <c r="A8616" t="s">
        <v>15</v>
      </c>
      <c r="B8616" s="1">
        <v>44821</v>
      </c>
      <c r="C8616">
        <v>9</v>
      </c>
      <c r="D8616">
        <v>2022</v>
      </c>
      <c r="E8616" t="s">
        <v>19</v>
      </c>
      <c r="F8616" t="s">
        <v>47</v>
      </c>
      <c r="G8616">
        <v>20</v>
      </c>
      <c r="H8616">
        <v>21.35</v>
      </c>
      <c r="I8616">
        <v>14.7486</v>
      </c>
      <c r="J8616">
        <v>427</v>
      </c>
      <c r="K8616">
        <v>294.97199999999998</v>
      </c>
      <c r="L8616" t="s">
        <v>137</v>
      </c>
    </row>
    <row r="8617" spans="1:12" x14ac:dyDescent="0.25">
      <c r="A8617" t="s">
        <v>15</v>
      </c>
      <c r="B8617" s="1">
        <v>44821</v>
      </c>
      <c r="C8617">
        <v>9</v>
      </c>
      <c r="D8617">
        <v>2022</v>
      </c>
      <c r="E8617" t="s">
        <v>19</v>
      </c>
      <c r="F8617" t="s">
        <v>47</v>
      </c>
      <c r="G8617">
        <v>20</v>
      </c>
      <c r="H8617">
        <v>21.35</v>
      </c>
      <c r="I8617">
        <v>14.7486</v>
      </c>
      <c r="J8617">
        <v>427</v>
      </c>
      <c r="K8617">
        <v>294.97199999999998</v>
      </c>
      <c r="L8617" t="s">
        <v>137</v>
      </c>
    </row>
    <row r="8618" spans="1:12" x14ac:dyDescent="0.25">
      <c r="A8618" t="s">
        <v>15</v>
      </c>
      <c r="B8618" s="1">
        <v>44821</v>
      </c>
      <c r="C8618">
        <v>9</v>
      </c>
      <c r="D8618">
        <v>2022</v>
      </c>
      <c r="E8618" t="s">
        <v>16</v>
      </c>
      <c r="F8618" t="s">
        <v>54</v>
      </c>
      <c r="G8618">
        <v>6</v>
      </c>
      <c r="H8618">
        <v>30</v>
      </c>
      <c r="I8618">
        <v>20.765999999999998</v>
      </c>
      <c r="J8618">
        <v>180</v>
      </c>
      <c r="K8618">
        <v>124.596</v>
      </c>
      <c r="L8618" t="s">
        <v>137</v>
      </c>
    </row>
    <row r="8619" spans="1:12" x14ac:dyDescent="0.25">
      <c r="A8619" t="s">
        <v>15</v>
      </c>
      <c r="B8619" s="1">
        <v>44821</v>
      </c>
      <c r="C8619">
        <v>9</v>
      </c>
      <c r="D8619">
        <v>2022</v>
      </c>
      <c r="E8619" t="s">
        <v>10</v>
      </c>
      <c r="F8619" t="s">
        <v>11</v>
      </c>
      <c r="G8619">
        <v>5</v>
      </c>
      <c r="H8619">
        <v>34.799999999999997</v>
      </c>
      <c r="I8619">
        <v>20.1005</v>
      </c>
      <c r="J8619">
        <v>174</v>
      </c>
      <c r="K8619">
        <v>100.5025</v>
      </c>
      <c r="L8619" t="s">
        <v>137</v>
      </c>
    </row>
    <row r="8620" spans="1:12" x14ac:dyDescent="0.25">
      <c r="A8620" t="s">
        <v>15</v>
      </c>
      <c r="B8620" s="1">
        <v>44821</v>
      </c>
      <c r="C8620">
        <v>9</v>
      </c>
      <c r="D8620">
        <v>2022</v>
      </c>
      <c r="E8620" t="s">
        <v>16</v>
      </c>
      <c r="F8620" t="s">
        <v>54</v>
      </c>
      <c r="G8620">
        <v>6</v>
      </c>
      <c r="H8620">
        <v>30</v>
      </c>
      <c r="I8620">
        <v>20.765999999999998</v>
      </c>
      <c r="J8620">
        <v>180</v>
      </c>
      <c r="K8620">
        <v>124.596</v>
      </c>
      <c r="L8620" t="s">
        <v>137</v>
      </c>
    </row>
    <row r="8621" spans="1:12" x14ac:dyDescent="0.25">
      <c r="A8621" t="s">
        <v>15</v>
      </c>
      <c r="B8621" s="1">
        <v>44821</v>
      </c>
      <c r="C8621">
        <v>9</v>
      </c>
      <c r="D8621">
        <v>2022</v>
      </c>
      <c r="E8621" t="s">
        <v>10</v>
      </c>
      <c r="F8621" t="s">
        <v>11</v>
      </c>
      <c r="G8621">
        <v>5</v>
      </c>
      <c r="H8621">
        <v>34.799999999999997</v>
      </c>
      <c r="I8621">
        <v>20.1005</v>
      </c>
      <c r="J8621">
        <v>174</v>
      </c>
      <c r="K8621">
        <v>100.5025</v>
      </c>
      <c r="L8621" t="s">
        <v>137</v>
      </c>
    </row>
    <row r="8622" spans="1:12" x14ac:dyDescent="0.25">
      <c r="A8622" t="s">
        <v>15</v>
      </c>
      <c r="B8622" s="1">
        <v>44821</v>
      </c>
      <c r="C8622">
        <v>9</v>
      </c>
      <c r="D8622">
        <v>2022</v>
      </c>
      <c r="E8622" t="s">
        <v>19</v>
      </c>
      <c r="F8622" t="s">
        <v>47</v>
      </c>
      <c r="G8622">
        <v>20</v>
      </c>
      <c r="H8622">
        <v>21.35</v>
      </c>
      <c r="I8622">
        <v>14.7486</v>
      </c>
      <c r="J8622">
        <v>427</v>
      </c>
      <c r="K8622">
        <v>294.97199999999998</v>
      </c>
      <c r="L8622" t="s">
        <v>137</v>
      </c>
    </row>
    <row r="8623" spans="1:12" x14ac:dyDescent="0.25">
      <c r="A8623" t="s">
        <v>15</v>
      </c>
      <c r="B8623" s="1">
        <v>44821</v>
      </c>
      <c r="C8623">
        <v>9</v>
      </c>
      <c r="D8623">
        <v>2022</v>
      </c>
      <c r="E8623" t="s">
        <v>19</v>
      </c>
      <c r="F8623" t="s">
        <v>47</v>
      </c>
      <c r="G8623">
        <v>20</v>
      </c>
      <c r="H8623">
        <v>21.35</v>
      </c>
      <c r="I8623">
        <v>14.7486</v>
      </c>
      <c r="J8623">
        <v>427</v>
      </c>
      <c r="K8623">
        <v>294.97199999999998</v>
      </c>
      <c r="L8623" t="s">
        <v>137</v>
      </c>
    </row>
    <row r="8624" spans="1:12" x14ac:dyDescent="0.25">
      <c r="A8624" t="s">
        <v>15</v>
      </c>
      <c r="B8624" s="1">
        <v>44821</v>
      </c>
      <c r="C8624">
        <v>9</v>
      </c>
      <c r="D8624">
        <v>2022</v>
      </c>
      <c r="E8624" t="s">
        <v>16</v>
      </c>
      <c r="F8624" t="s">
        <v>54</v>
      </c>
      <c r="G8624">
        <v>6</v>
      </c>
      <c r="H8624">
        <v>30</v>
      </c>
      <c r="I8624">
        <v>20.765999999999998</v>
      </c>
      <c r="J8624">
        <v>180</v>
      </c>
      <c r="K8624">
        <v>124.596</v>
      </c>
      <c r="L8624" t="s">
        <v>137</v>
      </c>
    </row>
    <row r="8625" spans="1:12" x14ac:dyDescent="0.25">
      <c r="A8625" t="s">
        <v>15</v>
      </c>
      <c r="B8625" s="1">
        <v>44821</v>
      </c>
      <c r="C8625">
        <v>9</v>
      </c>
      <c r="D8625">
        <v>2022</v>
      </c>
      <c r="E8625" t="s">
        <v>10</v>
      </c>
      <c r="F8625" t="s">
        <v>11</v>
      </c>
      <c r="G8625">
        <v>5</v>
      </c>
      <c r="H8625">
        <v>34.799999999999997</v>
      </c>
      <c r="I8625">
        <v>20.1005</v>
      </c>
      <c r="J8625">
        <v>174</v>
      </c>
      <c r="K8625">
        <v>100.5025</v>
      </c>
      <c r="L8625" t="s">
        <v>137</v>
      </c>
    </row>
    <row r="8626" spans="1:12" x14ac:dyDescent="0.25">
      <c r="A8626" t="s">
        <v>15</v>
      </c>
      <c r="B8626" s="1">
        <v>44821</v>
      </c>
      <c r="C8626">
        <v>9</v>
      </c>
      <c r="D8626">
        <v>2022</v>
      </c>
      <c r="E8626" t="s">
        <v>10</v>
      </c>
      <c r="F8626" t="s">
        <v>11</v>
      </c>
      <c r="G8626">
        <v>5</v>
      </c>
      <c r="H8626">
        <v>34.799999999999997</v>
      </c>
      <c r="I8626">
        <v>20.1005</v>
      </c>
      <c r="J8626">
        <v>174</v>
      </c>
      <c r="K8626">
        <v>100.5025</v>
      </c>
      <c r="L8626" t="s">
        <v>137</v>
      </c>
    </row>
    <row r="8627" spans="1:12" x14ac:dyDescent="0.25">
      <c r="A8627" t="s">
        <v>15</v>
      </c>
      <c r="B8627" s="1">
        <v>44821</v>
      </c>
      <c r="C8627">
        <v>9</v>
      </c>
      <c r="D8627">
        <v>2022</v>
      </c>
      <c r="E8627" t="s">
        <v>16</v>
      </c>
      <c r="F8627" t="s">
        <v>54</v>
      </c>
      <c r="G8627">
        <v>6</v>
      </c>
      <c r="H8627">
        <v>30</v>
      </c>
      <c r="I8627">
        <v>20.765999999999998</v>
      </c>
      <c r="J8627">
        <v>180</v>
      </c>
      <c r="K8627">
        <v>124.596</v>
      </c>
      <c r="L8627" t="s">
        <v>137</v>
      </c>
    </row>
    <row r="8628" spans="1:12" x14ac:dyDescent="0.25">
      <c r="A8628" t="s">
        <v>15</v>
      </c>
      <c r="B8628" s="1">
        <v>44821</v>
      </c>
      <c r="C8628">
        <v>9</v>
      </c>
      <c r="D8628">
        <v>2022</v>
      </c>
      <c r="E8628" t="s">
        <v>19</v>
      </c>
      <c r="F8628" t="s">
        <v>47</v>
      </c>
      <c r="G8628">
        <v>20</v>
      </c>
      <c r="H8628">
        <v>21.35</v>
      </c>
      <c r="I8628">
        <v>14.7486</v>
      </c>
      <c r="J8628">
        <v>427</v>
      </c>
      <c r="K8628">
        <v>294.97199999999998</v>
      </c>
      <c r="L8628" t="s">
        <v>137</v>
      </c>
    </row>
    <row r="8629" spans="1:12" x14ac:dyDescent="0.25">
      <c r="A8629" t="s">
        <v>15</v>
      </c>
      <c r="B8629" s="1">
        <v>44821</v>
      </c>
      <c r="C8629">
        <v>9</v>
      </c>
      <c r="D8629">
        <v>2022</v>
      </c>
      <c r="E8629" t="s">
        <v>19</v>
      </c>
      <c r="F8629" t="s">
        <v>47</v>
      </c>
      <c r="G8629">
        <v>20</v>
      </c>
      <c r="H8629">
        <v>21.35</v>
      </c>
      <c r="I8629">
        <v>14.7486</v>
      </c>
      <c r="J8629">
        <v>427</v>
      </c>
      <c r="K8629">
        <v>294.97199999999998</v>
      </c>
      <c r="L8629" t="s">
        <v>137</v>
      </c>
    </row>
    <row r="8630" spans="1:12" x14ac:dyDescent="0.25">
      <c r="A8630" t="s">
        <v>15</v>
      </c>
      <c r="B8630" s="1">
        <v>44821</v>
      </c>
      <c r="C8630">
        <v>9</v>
      </c>
      <c r="D8630">
        <v>2022</v>
      </c>
      <c r="E8630" t="s">
        <v>10</v>
      </c>
      <c r="F8630" t="s">
        <v>11</v>
      </c>
      <c r="G8630">
        <v>5</v>
      </c>
      <c r="H8630">
        <v>34.799999999999997</v>
      </c>
      <c r="I8630">
        <v>20.1005</v>
      </c>
      <c r="J8630">
        <v>174</v>
      </c>
      <c r="K8630">
        <v>100.5025</v>
      </c>
      <c r="L8630" t="s">
        <v>137</v>
      </c>
    </row>
    <row r="8631" spans="1:12" x14ac:dyDescent="0.25">
      <c r="A8631" t="s">
        <v>15</v>
      </c>
      <c r="B8631" s="1">
        <v>44821</v>
      </c>
      <c r="C8631">
        <v>9</v>
      </c>
      <c r="D8631">
        <v>2022</v>
      </c>
      <c r="E8631" t="s">
        <v>16</v>
      </c>
      <c r="F8631" t="s">
        <v>54</v>
      </c>
      <c r="G8631">
        <v>6</v>
      </c>
      <c r="H8631">
        <v>30</v>
      </c>
      <c r="I8631">
        <v>20.765999999999998</v>
      </c>
      <c r="J8631">
        <v>180</v>
      </c>
      <c r="K8631">
        <v>124.596</v>
      </c>
      <c r="L8631" t="s">
        <v>137</v>
      </c>
    </row>
    <row r="8632" spans="1:12" x14ac:dyDescent="0.25">
      <c r="A8632" t="s">
        <v>15</v>
      </c>
      <c r="B8632" s="1">
        <v>44821</v>
      </c>
      <c r="C8632">
        <v>9</v>
      </c>
      <c r="D8632">
        <v>2022</v>
      </c>
      <c r="E8632" t="s">
        <v>16</v>
      </c>
      <c r="F8632" t="s">
        <v>54</v>
      </c>
      <c r="G8632">
        <v>6</v>
      </c>
      <c r="H8632">
        <v>30</v>
      </c>
      <c r="I8632">
        <v>20.765999999999998</v>
      </c>
      <c r="J8632">
        <v>180</v>
      </c>
      <c r="K8632">
        <v>124.596</v>
      </c>
      <c r="L8632" t="s">
        <v>137</v>
      </c>
    </row>
    <row r="8633" spans="1:12" x14ac:dyDescent="0.25">
      <c r="A8633" t="s">
        <v>15</v>
      </c>
      <c r="B8633" s="1">
        <v>44821</v>
      </c>
      <c r="C8633">
        <v>9</v>
      </c>
      <c r="D8633">
        <v>2022</v>
      </c>
      <c r="E8633" t="s">
        <v>10</v>
      </c>
      <c r="F8633" t="s">
        <v>11</v>
      </c>
      <c r="G8633">
        <v>5</v>
      </c>
      <c r="H8633">
        <v>34.799999999999997</v>
      </c>
      <c r="I8633">
        <v>20.1005</v>
      </c>
      <c r="J8633">
        <v>174</v>
      </c>
      <c r="K8633">
        <v>100.5025</v>
      </c>
      <c r="L8633" t="s">
        <v>137</v>
      </c>
    </row>
    <row r="8634" spans="1:12" x14ac:dyDescent="0.25">
      <c r="A8634" t="s">
        <v>15</v>
      </c>
      <c r="B8634" s="1">
        <v>44821</v>
      </c>
      <c r="C8634">
        <v>9</v>
      </c>
      <c r="D8634">
        <v>2022</v>
      </c>
      <c r="E8634" t="s">
        <v>19</v>
      </c>
      <c r="F8634" t="s">
        <v>47</v>
      </c>
      <c r="G8634">
        <v>20</v>
      </c>
      <c r="H8634">
        <v>21.35</v>
      </c>
      <c r="I8634">
        <v>14.7486</v>
      </c>
      <c r="J8634">
        <v>427</v>
      </c>
      <c r="K8634">
        <v>294.97199999999998</v>
      </c>
      <c r="L8634" t="s">
        <v>137</v>
      </c>
    </row>
    <row r="8635" spans="1:12" x14ac:dyDescent="0.25">
      <c r="A8635" t="s">
        <v>15</v>
      </c>
      <c r="B8635" s="1">
        <v>44821</v>
      </c>
      <c r="C8635">
        <v>9</v>
      </c>
      <c r="D8635">
        <v>2022</v>
      </c>
      <c r="E8635" t="s">
        <v>10</v>
      </c>
      <c r="F8635" t="s">
        <v>11</v>
      </c>
      <c r="G8635">
        <v>5</v>
      </c>
      <c r="H8635">
        <v>34.799999999999997</v>
      </c>
      <c r="I8635">
        <v>20.1005</v>
      </c>
      <c r="J8635">
        <v>174</v>
      </c>
      <c r="K8635">
        <v>100.5025</v>
      </c>
      <c r="L8635" t="s">
        <v>137</v>
      </c>
    </row>
    <row r="8636" spans="1:12" x14ac:dyDescent="0.25">
      <c r="A8636" t="s">
        <v>15</v>
      </c>
      <c r="B8636" s="1">
        <v>44821</v>
      </c>
      <c r="C8636">
        <v>9</v>
      </c>
      <c r="D8636">
        <v>2022</v>
      </c>
      <c r="E8636" t="s">
        <v>16</v>
      </c>
      <c r="F8636" t="s">
        <v>54</v>
      </c>
      <c r="G8636">
        <v>6</v>
      </c>
      <c r="H8636">
        <v>30</v>
      </c>
      <c r="I8636">
        <v>20.765999999999998</v>
      </c>
      <c r="J8636">
        <v>180</v>
      </c>
      <c r="K8636">
        <v>124.596</v>
      </c>
      <c r="L8636" t="s">
        <v>137</v>
      </c>
    </row>
    <row r="8637" spans="1:12" x14ac:dyDescent="0.25">
      <c r="A8637" t="s">
        <v>15</v>
      </c>
      <c r="B8637" s="1">
        <v>44821</v>
      </c>
      <c r="C8637">
        <v>9</v>
      </c>
      <c r="D8637">
        <v>2022</v>
      </c>
      <c r="E8637" t="s">
        <v>19</v>
      </c>
      <c r="F8637" t="s">
        <v>47</v>
      </c>
      <c r="G8637">
        <v>20</v>
      </c>
      <c r="H8637">
        <v>21.35</v>
      </c>
      <c r="I8637">
        <v>14.7486</v>
      </c>
      <c r="J8637">
        <v>427</v>
      </c>
      <c r="K8637">
        <v>294.97199999999998</v>
      </c>
      <c r="L8637" t="s">
        <v>137</v>
      </c>
    </row>
    <row r="8638" spans="1:12" x14ac:dyDescent="0.25">
      <c r="A8638" t="s">
        <v>15</v>
      </c>
      <c r="B8638" s="1">
        <v>44821</v>
      </c>
      <c r="C8638">
        <v>9</v>
      </c>
      <c r="D8638">
        <v>2022</v>
      </c>
      <c r="E8638" t="s">
        <v>31</v>
      </c>
      <c r="F8638" t="s">
        <v>69</v>
      </c>
      <c r="G8638">
        <v>20</v>
      </c>
      <c r="H8638">
        <v>7.75</v>
      </c>
      <c r="I8638">
        <v>4.1562999999999999</v>
      </c>
      <c r="J8638">
        <v>155</v>
      </c>
      <c r="K8638">
        <v>83.126000000000005</v>
      </c>
      <c r="L8638" t="s">
        <v>119</v>
      </c>
    </row>
    <row r="8639" spans="1:12" x14ac:dyDescent="0.25">
      <c r="A8639" t="s">
        <v>15</v>
      </c>
      <c r="B8639" s="1">
        <v>44821</v>
      </c>
      <c r="C8639">
        <v>9</v>
      </c>
      <c r="D8639">
        <v>2022</v>
      </c>
      <c r="E8639" t="s">
        <v>31</v>
      </c>
      <c r="F8639" t="s">
        <v>69</v>
      </c>
      <c r="G8639">
        <v>20</v>
      </c>
      <c r="H8639">
        <v>7.75</v>
      </c>
      <c r="I8639">
        <v>4.1562999999999999</v>
      </c>
      <c r="J8639">
        <v>155</v>
      </c>
      <c r="K8639">
        <v>83.126000000000005</v>
      </c>
      <c r="L8639" t="s">
        <v>119</v>
      </c>
    </row>
    <row r="8640" spans="1:12" x14ac:dyDescent="0.25">
      <c r="A8640" t="s">
        <v>15</v>
      </c>
      <c r="B8640" s="1">
        <v>44821</v>
      </c>
      <c r="C8640">
        <v>9</v>
      </c>
      <c r="D8640">
        <v>2022</v>
      </c>
      <c r="E8640" t="s">
        <v>31</v>
      </c>
      <c r="F8640" t="s">
        <v>69</v>
      </c>
      <c r="G8640">
        <v>20</v>
      </c>
      <c r="H8640">
        <v>7.75</v>
      </c>
      <c r="I8640">
        <v>4.1562999999999999</v>
      </c>
      <c r="J8640">
        <v>155</v>
      </c>
      <c r="K8640">
        <v>83.126000000000005</v>
      </c>
      <c r="L8640" t="s">
        <v>119</v>
      </c>
    </row>
    <row r="8641" spans="1:12" x14ac:dyDescent="0.25">
      <c r="A8641" t="s">
        <v>15</v>
      </c>
      <c r="B8641" s="1">
        <v>44821</v>
      </c>
      <c r="C8641">
        <v>9</v>
      </c>
      <c r="D8641">
        <v>2022</v>
      </c>
      <c r="E8641" t="s">
        <v>31</v>
      </c>
      <c r="F8641" t="s">
        <v>69</v>
      </c>
      <c r="G8641">
        <v>20</v>
      </c>
      <c r="H8641">
        <v>7.75</v>
      </c>
      <c r="I8641">
        <v>4.1562999999999999</v>
      </c>
      <c r="J8641">
        <v>155</v>
      </c>
      <c r="K8641">
        <v>83.126000000000005</v>
      </c>
      <c r="L8641" t="s">
        <v>119</v>
      </c>
    </row>
    <row r="8642" spans="1:12" x14ac:dyDescent="0.25">
      <c r="A8642" t="s">
        <v>15</v>
      </c>
      <c r="B8642" s="1">
        <v>44821</v>
      </c>
      <c r="C8642">
        <v>9</v>
      </c>
      <c r="D8642">
        <v>2022</v>
      </c>
      <c r="E8642" t="s">
        <v>31</v>
      </c>
      <c r="F8642" t="s">
        <v>69</v>
      </c>
      <c r="G8642">
        <v>20</v>
      </c>
      <c r="H8642">
        <v>7.75</v>
      </c>
      <c r="I8642">
        <v>4.1562999999999999</v>
      </c>
      <c r="J8642">
        <v>155</v>
      </c>
      <c r="K8642">
        <v>83.126000000000005</v>
      </c>
      <c r="L8642" t="s">
        <v>119</v>
      </c>
    </row>
    <row r="8643" spans="1:12" x14ac:dyDescent="0.25">
      <c r="A8643" t="s">
        <v>23</v>
      </c>
      <c r="B8643" s="1">
        <v>44822</v>
      </c>
      <c r="C8643">
        <v>9</v>
      </c>
      <c r="D8643">
        <v>2022</v>
      </c>
      <c r="E8643" t="s">
        <v>21</v>
      </c>
      <c r="F8643" t="s">
        <v>22</v>
      </c>
      <c r="G8643">
        <v>24</v>
      </c>
      <c r="H8643">
        <v>9.65</v>
      </c>
      <c r="I8643">
        <v>1.2053</v>
      </c>
      <c r="J8643">
        <v>231.6</v>
      </c>
      <c r="K8643">
        <v>28.927199999999999</v>
      </c>
      <c r="L8643" t="s">
        <v>122</v>
      </c>
    </row>
    <row r="8644" spans="1:12" x14ac:dyDescent="0.25">
      <c r="A8644" t="s">
        <v>23</v>
      </c>
      <c r="B8644" s="1">
        <v>44822</v>
      </c>
      <c r="C8644">
        <v>9</v>
      </c>
      <c r="D8644">
        <v>2022</v>
      </c>
      <c r="E8644" t="s">
        <v>31</v>
      </c>
      <c r="F8644" t="s">
        <v>37</v>
      </c>
      <c r="G8644">
        <v>10</v>
      </c>
      <c r="H8644">
        <v>4.5</v>
      </c>
      <c r="I8644">
        <v>0.20380000000000001</v>
      </c>
      <c r="J8644">
        <v>45</v>
      </c>
      <c r="K8644">
        <v>2.0379999999999998</v>
      </c>
      <c r="L8644" t="s">
        <v>122</v>
      </c>
    </row>
    <row r="8645" spans="1:12" x14ac:dyDescent="0.25">
      <c r="A8645" t="s">
        <v>23</v>
      </c>
      <c r="B8645" s="1">
        <v>44822</v>
      </c>
      <c r="C8645">
        <v>9</v>
      </c>
      <c r="D8645">
        <v>2022</v>
      </c>
      <c r="E8645" t="s">
        <v>31</v>
      </c>
      <c r="F8645" t="s">
        <v>37</v>
      </c>
      <c r="G8645">
        <v>10</v>
      </c>
      <c r="H8645">
        <v>4.5</v>
      </c>
      <c r="I8645">
        <v>0.20380000000000001</v>
      </c>
      <c r="J8645">
        <v>45</v>
      </c>
      <c r="K8645">
        <v>2.0379999999999998</v>
      </c>
      <c r="L8645" t="s">
        <v>122</v>
      </c>
    </row>
    <row r="8646" spans="1:12" x14ac:dyDescent="0.25">
      <c r="A8646" t="s">
        <v>23</v>
      </c>
      <c r="B8646" s="1">
        <v>44822</v>
      </c>
      <c r="C8646">
        <v>9</v>
      </c>
      <c r="D8646">
        <v>2022</v>
      </c>
      <c r="E8646" t="s">
        <v>21</v>
      </c>
      <c r="F8646" t="s">
        <v>22</v>
      </c>
      <c r="G8646">
        <v>24</v>
      </c>
      <c r="H8646">
        <v>9.65</v>
      </c>
      <c r="I8646">
        <v>1.2053</v>
      </c>
      <c r="J8646">
        <v>231.6</v>
      </c>
      <c r="K8646">
        <v>28.927199999999999</v>
      </c>
      <c r="L8646" t="s">
        <v>122</v>
      </c>
    </row>
    <row r="8647" spans="1:12" x14ac:dyDescent="0.25">
      <c r="A8647" t="s">
        <v>23</v>
      </c>
      <c r="B8647" s="1">
        <v>44822</v>
      </c>
      <c r="C8647">
        <v>9</v>
      </c>
      <c r="D8647">
        <v>2022</v>
      </c>
      <c r="E8647" t="s">
        <v>21</v>
      </c>
      <c r="F8647" t="s">
        <v>22</v>
      </c>
      <c r="G8647">
        <v>24</v>
      </c>
      <c r="H8647">
        <v>9.65</v>
      </c>
      <c r="I8647">
        <v>1.2053</v>
      </c>
      <c r="J8647">
        <v>231.6</v>
      </c>
      <c r="K8647">
        <v>28.927199999999999</v>
      </c>
      <c r="L8647" t="s">
        <v>122</v>
      </c>
    </row>
    <row r="8648" spans="1:12" x14ac:dyDescent="0.25">
      <c r="A8648" t="s">
        <v>23</v>
      </c>
      <c r="B8648" s="1">
        <v>44822</v>
      </c>
      <c r="C8648">
        <v>9</v>
      </c>
      <c r="D8648">
        <v>2022</v>
      </c>
      <c r="E8648" t="s">
        <v>31</v>
      </c>
      <c r="F8648" t="s">
        <v>37</v>
      </c>
      <c r="G8648">
        <v>10</v>
      </c>
      <c r="H8648">
        <v>4.5</v>
      </c>
      <c r="I8648">
        <v>0.20380000000000001</v>
      </c>
      <c r="J8648">
        <v>45</v>
      </c>
      <c r="K8648">
        <v>2.0379999999999998</v>
      </c>
      <c r="L8648" t="s">
        <v>122</v>
      </c>
    </row>
    <row r="8649" spans="1:12" x14ac:dyDescent="0.25">
      <c r="A8649" t="s">
        <v>23</v>
      </c>
      <c r="B8649" s="1">
        <v>44822</v>
      </c>
      <c r="C8649">
        <v>9</v>
      </c>
      <c r="D8649">
        <v>2022</v>
      </c>
      <c r="E8649" t="s">
        <v>31</v>
      </c>
      <c r="F8649" t="s">
        <v>37</v>
      </c>
      <c r="G8649">
        <v>10</v>
      </c>
      <c r="H8649">
        <v>4.5</v>
      </c>
      <c r="I8649">
        <v>0.20380000000000001</v>
      </c>
      <c r="J8649">
        <v>45</v>
      </c>
      <c r="K8649">
        <v>2.0379999999999998</v>
      </c>
      <c r="L8649" t="s">
        <v>122</v>
      </c>
    </row>
    <row r="8650" spans="1:12" x14ac:dyDescent="0.25">
      <c r="A8650" t="s">
        <v>23</v>
      </c>
      <c r="B8650" s="1">
        <v>44822</v>
      </c>
      <c r="C8650">
        <v>9</v>
      </c>
      <c r="D8650">
        <v>2022</v>
      </c>
      <c r="E8650" t="s">
        <v>21</v>
      </c>
      <c r="F8650" t="s">
        <v>22</v>
      </c>
      <c r="G8650">
        <v>24</v>
      </c>
      <c r="H8650">
        <v>9.65</v>
      </c>
      <c r="I8650">
        <v>1.2053</v>
      </c>
      <c r="J8650">
        <v>231.6</v>
      </c>
      <c r="K8650">
        <v>28.927199999999999</v>
      </c>
      <c r="L8650" t="s">
        <v>122</v>
      </c>
    </row>
    <row r="8651" spans="1:12" x14ac:dyDescent="0.25">
      <c r="A8651" t="s">
        <v>38</v>
      </c>
      <c r="B8651" s="1">
        <v>44822</v>
      </c>
      <c r="C8651">
        <v>9</v>
      </c>
      <c r="D8651">
        <v>2022</v>
      </c>
      <c r="E8651" t="s">
        <v>13</v>
      </c>
      <c r="F8651" t="s">
        <v>86</v>
      </c>
      <c r="G8651">
        <v>6</v>
      </c>
      <c r="H8651">
        <v>7</v>
      </c>
      <c r="I8651">
        <v>2.4632999999999998</v>
      </c>
      <c r="J8651">
        <v>42</v>
      </c>
      <c r="K8651">
        <v>14.7798</v>
      </c>
      <c r="L8651" t="s">
        <v>119</v>
      </c>
    </row>
    <row r="8652" spans="1:12" x14ac:dyDescent="0.25">
      <c r="A8652" t="s">
        <v>38</v>
      </c>
      <c r="B8652" s="1">
        <v>44822</v>
      </c>
      <c r="C8652">
        <v>9</v>
      </c>
      <c r="D8652">
        <v>2022</v>
      </c>
      <c r="E8652" t="s">
        <v>31</v>
      </c>
      <c r="F8652" t="s">
        <v>58</v>
      </c>
      <c r="G8652">
        <v>60</v>
      </c>
      <c r="H8652">
        <v>18</v>
      </c>
      <c r="I8652">
        <v>5.2362000000000002</v>
      </c>
      <c r="J8652">
        <v>1080</v>
      </c>
      <c r="K8652">
        <v>314.17200000000003</v>
      </c>
      <c r="L8652" t="s">
        <v>119</v>
      </c>
    </row>
    <row r="8653" spans="1:12" x14ac:dyDescent="0.25">
      <c r="A8653" t="s">
        <v>38</v>
      </c>
      <c r="B8653" s="1">
        <v>44822</v>
      </c>
      <c r="C8653">
        <v>9</v>
      </c>
      <c r="D8653">
        <v>2022</v>
      </c>
      <c r="E8653" t="s">
        <v>13</v>
      </c>
      <c r="F8653" t="s">
        <v>86</v>
      </c>
      <c r="G8653">
        <v>6</v>
      </c>
      <c r="H8653">
        <v>7</v>
      </c>
      <c r="I8653">
        <v>2.4632999999999998</v>
      </c>
      <c r="J8653">
        <v>42</v>
      </c>
      <c r="K8653">
        <v>14.7798</v>
      </c>
      <c r="L8653" t="s">
        <v>119</v>
      </c>
    </row>
    <row r="8654" spans="1:12" x14ac:dyDescent="0.25">
      <c r="A8654" t="s">
        <v>38</v>
      </c>
      <c r="B8654" s="1">
        <v>44822</v>
      </c>
      <c r="C8654">
        <v>9</v>
      </c>
      <c r="D8654">
        <v>2022</v>
      </c>
      <c r="E8654" t="s">
        <v>31</v>
      </c>
      <c r="F8654" t="s">
        <v>58</v>
      </c>
      <c r="G8654">
        <v>60</v>
      </c>
      <c r="H8654">
        <v>18</v>
      </c>
      <c r="I8654">
        <v>5.2362000000000002</v>
      </c>
      <c r="J8654">
        <v>1080</v>
      </c>
      <c r="K8654">
        <v>314.17200000000003</v>
      </c>
      <c r="L8654" t="s">
        <v>119</v>
      </c>
    </row>
    <row r="8655" spans="1:12" x14ac:dyDescent="0.25">
      <c r="A8655" t="s">
        <v>38</v>
      </c>
      <c r="B8655" s="1">
        <v>44822</v>
      </c>
      <c r="C8655">
        <v>9</v>
      </c>
      <c r="D8655">
        <v>2022</v>
      </c>
      <c r="E8655" t="s">
        <v>31</v>
      </c>
      <c r="F8655" t="s">
        <v>58</v>
      </c>
      <c r="G8655">
        <v>60</v>
      </c>
      <c r="H8655">
        <v>18</v>
      </c>
      <c r="I8655">
        <v>5.2362000000000002</v>
      </c>
      <c r="J8655">
        <v>1080</v>
      </c>
      <c r="K8655">
        <v>314.17200000000003</v>
      </c>
      <c r="L8655" t="s">
        <v>119</v>
      </c>
    </row>
    <row r="8656" spans="1:12" x14ac:dyDescent="0.25">
      <c r="A8656" t="s">
        <v>38</v>
      </c>
      <c r="B8656" s="1">
        <v>44822</v>
      </c>
      <c r="C8656">
        <v>9</v>
      </c>
      <c r="D8656">
        <v>2022</v>
      </c>
      <c r="E8656" t="s">
        <v>13</v>
      </c>
      <c r="F8656" t="s">
        <v>86</v>
      </c>
      <c r="G8656">
        <v>6</v>
      </c>
      <c r="H8656">
        <v>7</v>
      </c>
      <c r="I8656">
        <v>2.4632999999999998</v>
      </c>
      <c r="J8656">
        <v>42</v>
      </c>
      <c r="K8656">
        <v>14.7798</v>
      </c>
      <c r="L8656" t="s">
        <v>119</v>
      </c>
    </row>
    <row r="8657" spans="1:12" x14ac:dyDescent="0.25">
      <c r="A8657" t="s">
        <v>38</v>
      </c>
      <c r="B8657" s="1">
        <v>44822</v>
      </c>
      <c r="C8657">
        <v>9</v>
      </c>
      <c r="D8657">
        <v>2022</v>
      </c>
      <c r="E8657" t="s">
        <v>31</v>
      </c>
      <c r="F8657" t="s">
        <v>58</v>
      </c>
      <c r="G8657">
        <v>60</v>
      </c>
      <c r="H8657">
        <v>18</v>
      </c>
      <c r="I8657">
        <v>5.2362000000000002</v>
      </c>
      <c r="J8657">
        <v>1080</v>
      </c>
      <c r="K8657">
        <v>314.17200000000003</v>
      </c>
      <c r="L8657" t="s">
        <v>119</v>
      </c>
    </row>
    <row r="8658" spans="1:12" x14ac:dyDescent="0.25">
      <c r="A8658" t="s">
        <v>38</v>
      </c>
      <c r="B8658" s="1">
        <v>44822</v>
      </c>
      <c r="C8658">
        <v>9</v>
      </c>
      <c r="D8658">
        <v>2022</v>
      </c>
      <c r="E8658" t="s">
        <v>13</v>
      </c>
      <c r="F8658" t="s">
        <v>86</v>
      </c>
      <c r="G8658">
        <v>6</v>
      </c>
      <c r="H8658">
        <v>7</v>
      </c>
      <c r="I8658">
        <v>2.4632999999999998</v>
      </c>
      <c r="J8658">
        <v>42</v>
      </c>
      <c r="K8658">
        <v>14.7798</v>
      </c>
      <c r="L8658" t="s">
        <v>119</v>
      </c>
    </row>
    <row r="8659" spans="1:12" x14ac:dyDescent="0.25">
      <c r="A8659" t="s">
        <v>38</v>
      </c>
      <c r="B8659" s="1">
        <v>44822</v>
      </c>
      <c r="C8659">
        <v>9</v>
      </c>
      <c r="D8659">
        <v>2022</v>
      </c>
      <c r="E8659" t="s">
        <v>31</v>
      </c>
      <c r="F8659" t="s">
        <v>58</v>
      </c>
      <c r="G8659">
        <v>44</v>
      </c>
      <c r="H8659">
        <v>18</v>
      </c>
      <c r="I8659">
        <v>16.3584</v>
      </c>
      <c r="J8659">
        <v>792</v>
      </c>
      <c r="K8659">
        <v>719.76959999999997</v>
      </c>
      <c r="L8659" t="s">
        <v>118</v>
      </c>
    </row>
    <row r="8660" spans="1:12" x14ac:dyDescent="0.25">
      <c r="A8660" t="s">
        <v>38</v>
      </c>
      <c r="B8660" s="1">
        <v>44822</v>
      </c>
      <c r="C8660">
        <v>9</v>
      </c>
      <c r="D8660">
        <v>2022</v>
      </c>
      <c r="E8660" t="s">
        <v>34</v>
      </c>
      <c r="F8660" t="s">
        <v>43</v>
      </c>
      <c r="G8660">
        <v>20</v>
      </c>
      <c r="H8660">
        <v>32.799999999999997</v>
      </c>
      <c r="I8660">
        <v>30.773</v>
      </c>
      <c r="J8660">
        <v>656</v>
      </c>
      <c r="K8660">
        <v>615.46</v>
      </c>
      <c r="L8660" t="s">
        <v>118</v>
      </c>
    </row>
    <row r="8661" spans="1:12" x14ac:dyDescent="0.25">
      <c r="A8661" t="s">
        <v>38</v>
      </c>
      <c r="B8661" s="1">
        <v>44822</v>
      </c>
      <c r="C8661">
        <v>9</v>
      </c>
      <c r="D8661">
        <v>2022</v>
      </c>
      <c r="E8661" t="s">
        <v>21</v>
      </c>
      <c r="F8661" t="s">
        <v>64</v>
      </c>
      <c r="G8661">
        <v>77</v>
      </c>
      <c r="H8661">
        <v>6</v>
      </c>
      <c r="I8661">
        <v>1.6541999999999999</v>
      </c>
      <c r="J8661">
        <v>462</v>
      </c>
      <c r="K8661">
        <v>127.3734</v>
      </c>
      <c r="L8661" t="s">
        <v>118</v>
      </c>
    </row>
    <row r="8662" spans="1:12" x14ac:dyDescent="0.25">
      <c r="A8662" t="s">
        <v>38</v>
      </c>
      <c r="B8662" s="1">
        <v>44822</v>
      </c>
      <c r="C8662">
        <v>9</v>
      </c>
      <c r="D8662">
        <v>2022</v>
      </c>
      <c r="E8662" t="s">
        <v>10</v>
      </c>
      <c r="F8662" t="s">
        <v>81</v>
      </c>
      <c r="G8662">
        <v>9</v>
      </c>
      <c r="H8662">
        <v>36</v>
      </c>
      <c r="I8662">
        <v>27.108000000000001</v>
      </c>
      <c r="J8662">
        <v>324</v>
      </c>
      <c r="K8662">
        <v>243.97200000000001</v>
      </c>
      <c r="L8662" t="s">
        <v>118</v>
      </c>
    </row>
    <row r="8663" spans="1:12" x14ac:dyDescent="0.25">
      <c r="A8663" t="s">
        <v>38</v>
      </c>
      <c r="B8663" s="1">
        <v>44822</v>
      </c>
      <c r="C8663">
        <v>9</v>
      </c>
      <c r="D8663">
        <v>2022</v>
      </c>
      <c r="E8663" t="s">
        <v>16</v>
      </c>
      <c r="F8663" t="s">
        <v>54</v>
      </c>
      <c r="G8663">
        <v>45</v>
      </c>
      <c r="H8663">
        <v>30</v>
      </c>
      <c r="I8663">
        <v>6.9480000000000004</v>
      </c>
      <c r="J8663">
        <v>1350</v>
      </c>
      <c r="K8663">
        <v>312.66000000000003</v>
      </c>
      <c r="L8663" t="s">
        <v>118</v>
      </c>
    </row>
    <row r="8664" spans="1:12" x14ac:dyDescent="0.25">
      <c r="A8664" t="s">
        <v>38</v>
      </c>
      <c r="B8664" s="1">
        <v>44822</v>
      </c>
      <c r="C8664">
        <v>9</v>
      </c>
      <c r="D8664">
        <v>2022</v>
      </c>
      <c r="E8664" t="s">
        <v>21</v>
      </c>
      <c r="F8664" t="s">
        <v>64</v>
      </c>
      <c r="G8664">
        <v>77</v>
      </c>
      <c r="H8664">
        <v>6</v>
      </c>
      <c r="I8664">
        <v>1.6541999999999999</v>
      </c>
      <c r="J8664">
        <v>462</v>
      </c>
      <c r="K8664">
        <v>127.3734</v>
      </c>
      <c r="L8664" t="s">
        <v>118</v>
      </c>
    </row>
    <row r="8665" spans="1:12" x14ac:dyDescent="0.25">
      <c r="A8665" t="s">
        <v>38</v>
      </c>
      <c r="B8665" s="1">
        <v>44822</v>
      </c>
      <c r="C8665">
        <v>9</v>
      </c>
      <c r="D8665">
        <v>2022</v>
      </c>
      <c r="E8665" t="s">
        <v>34</v>
      </c>
      <c r="F8665" t="s">
        <v>43</v>
      </c>
      <c r="G8665">
        <v>20</v>
      </c>
      <c r="H8665">
        <v>32.799999999999997</v>
      </c>
      <c r="I8665">
        <v>30.773</v>
      </c>
      <c r="J8665">
        <v>656</v>
      </c>
      <c r="K8665">
        <v>615.46</v>
      </c>
      <c r="L8665" t="s">
        <v>118</v>
      </c>
    </row>
    <row r="8666" spans="1:12" x14ac:dyDescent="0.25">
      <c r="A8666" t="s">
        <v>38</v>
      </c>
      <c r="B8666" s="1">
        <v>44822</v>
      </c>
      <c r="C8666">
        <v>9</v>
      </c>
      <c r="D8666">
        <v>2022</v>
      </c>
      <c r="E8666" t="s">
        <v>31</v>
      </c>
      <c r="F8666" t="s">
        <v>58</v>
      </c>
      <c r="G8666">
        <v>44</v>
      </c>
      <c r="H8666">
        <v>18</v>
      </c>
      <c r="I8666">
        <v>16.3584</v>
      </c>
      <c r="J8666">
        <v>792</v>
      </c>
      <c r="K8666">
        <v>719.76959999999997</v>
      </c>
      <c r="L8666" t="s">
        <v>118</v>
      </c>
    </row>
    <row r="8667" spans="1:12" x14ac:dyDescent="0.25">
      <c r="A8667" t="s">
        <v>38</v>
      </c>
      <c r="B8667" s="1">
        <v>44822</v>
      </c>
      <c r="C8667">
        <v>9</v>
      </c>
      <c r="D8667">
        <v>2022</v>
      </c>
      <c r="E8667" t="s">
        <v>10</v>
      </c>
      <c r="F8667" t="s">
        <v>81</v>
      </c>
      <c r="G8667">
        <v>9</v>
      </c>
      <c r="H8667">
        <v>36</v>
      </c>
      <c r="I8667">
        <v>27.108000000000001</v>
      </c>
      <c r="J8667">
        <v>324</v>
      </c>
      <c r="K8667">
        <v>243.97200000000001</v>
      </c>
      <c r="L8667" t="s">
        <v>118</v>
      </c>
    </row>
    <row r="8668" spans="1:12" x14ac:dyDescent="0.25">
      <c r="A8668" t="s">
        <v>38</v>
      </c>
      <c r="B8668" s="1">
        <v>44822</v>
      </c>
      <c r="C8668">
        <v>9</v>
      </c>
      <c r="D8668">
        <v>2022</v>
      </c>
      <c r="E8668" t="s">
        <v>16</v>
      </c>
      <c r="F8668" t="s">
        <v>54</v>
      </c>
      <c r="G8668">
        <v>45</v>
      </c>
      <c r="H8668">
        <v>30</v>
      </c>
      <c r="I8668">
        <v>6.9480000000000004</v>
      </c>
      <c r="J8668">
        <v>1350</v>
      </c>
      <c r="K8668">
        <v>312.66000000000003</v>
      </c>
      <c r="L8668" t="s">
        <v>118</v>
      </c>
    </row>
    <row r="8669" spans="1:12" x14ac:dyDescent="0.25">
      <c r="A8669" t="s">
        <v>38</v>
      </c>
      <c r="B8669" s="1">
        <v>44822</v>
      </c>
      <c r="C8669">
        <v>9</v>
      </c>
      <c r="D8669">
        <v>2022</v>
      </c>
      <c r="E8669" t="s">
        <v>31</v>
      </c>
      <c r="F8669" t="s">
        <v>58</v>
      </c>
      <c r="G8669">
        <v>44</v>
      </c>
      <c r="H8669">
        <v>18</v>
      </c>
      <c r="I8669">
        <v>16.3584</v>
      </c>
      <c r="J8669">
        <v>792</v>
      </c>
      <c r="K8669">
        <v>719.76959999999997</v>
      </c>
      <c r="L8669" t="s">
        <v>118</v>
      </c>
    </row>
    <row r="8670" spans="1:12" x14ac:dyDescent="0.25">
      <c r="A8670" t="s">
        <v>38</v>
      </c>
      <c r="B8670" s="1">
        <v>44822</v>
      </c>
      <c r="C8670">
        <v>9</v>
      </c>
      <c r="D8670">
        <v>2022</v>
      </c>
      <c r="E8670" t="s">
        <v>10</v>
      </c>
      <c r="F8670" t="s">
        <v>81</v>
      </c>
      <c r="G8670">
        <v>9</v>
      </c>
      <c r="H8670">
        <v>36</v>
      </c>
      <c r="I8670">
        <v>27.108000000000001</v>
      </c>
      <c r="J8670">
        <v>324</v>
      </c>
      <c r="K8670">
        <v>243.97200000000001</v>
      </c>
      <c r="L8670" t="s">
        <v>118</v>
      </c>
    </row>
    <row r="8671" spans="1:12" x14ac:dyDescent="0.25">
      <c r="A8671" t="s">
        <v>38</v>
      </c>
      <c r="B8671" s="1">
        <v>44822</v>
      </c>
      <c r="C8671">
        <v>9</v>
      </c>
      <c r="D8671">
        <v>2022</v>
      </c>
      <c r="E8671" t="s">
        <v>21</v>
      </c>
      <c r="F8671" t="s">
        <v>64</v>
      </c>
      <c r="G8671">
        <v>77</v>
      </c>
      <c r="H8671">
        <v>6</v>
      </c>
      <c r="I8671">
        <v>1.6541999999999999</v>
      </c>
      <c r="J8671">
        <v>462</v>
      </c>
      <c r="K8671">
        <v>127.3734</v>
      </c>
      <c r="L8671" t="s">
        <v>118</v>
      </c>
    </row>
    <row r="8672" spans="1:12" x14ac:dyDescent="0.25">
      <c r="A8672" t="s">
        <v>38</v>
      </c>
      <c r="B8672" s="1">
        <v>44822</v>
      </c>
      <c r="C8672">
        <v>9</v>
      </c>
      <c r="D8672">
        <v>2022</v>
      </c>
      <c r="E8672" t="s">
        <v>34</v>
      </c>
      <c r="F8672" t="s">
        <v>43</v>
      </c>
      <c r="G8672">
        <v>20</v>
      </c>
      <c r="H8672">
        <v>32.799999999999997</v>
      </c>
      <c r="I8672">
        <v>30.773</v>
      </c>
      <c r="J8672">
        <v>656</v>
      </c>
      <c r="K8672">
        <v>615.46</v>
      </c>
      <c r="L8672" t="s">
        <v>118</v>
      </c>
    </row>
    <row r="8673" spans="1:12" x14ac:dyDescent="0.25">
      <c r="A8673" t="s">
        <v>38</v>
      </c>
      <c r="B8673" s="1">
        <v>44822</v>
      </c>
      <c r="C8673">
        <v>9</v>
      </c>
      <c r="D8673">
        <v>2022</v>
      </c>
      <c r="E8673" t="s">
        <v>16</v>
      </c>
      <c r="F8673" t="s">
        <v>54</v>
      </c>
      <c r="G8673">
        <v>45</v>
      </c>
      <c r="H8673">
        <v>30</v>
      </c>
      <c r="I8673">
        <v>6.9480000000000004</v>
      </c>
      <c r="J8673">
        <v>1350</v>
      </c>
      <c r="K8673">
        <v>312.66000000000003</v>
      </c>
      <c r="L8673" t="s">
        <v>118</v>
      </c>
    </row>
    <row r="8674" spans="1:12" x14ac:dyDescent="0.25">
      <c r="A8674" t="s">
        <v>38</v>
      </c>
      <c r="B8674" s="1">
        <v>44822</v>
      </c>
      <c r="C8674">
        <v>9</v>
      </c>
      <c r="D8674">
        <v>2022</v>
      </c>
      <c r="E8674" t="s">
        <v>31</v>
      </c>
      <c r="F8674" t="s">
        <v>58</v>
      </c>
      <c r="G8674">
        <v>44</v>
      </c>
      <c r="H8674">
        <v>18</v>
      </c>
      <c r="I8674">
        <v>16.3584</v>
      </c>
      <c r="J8674">
        <v>792</v>
      </c>
      <c r="K8674">
        <v>719.76959999999997</v>
      </c>
      <c r="L8674" t="s">
        <v>118</v>
      </c>
    </row>
    <row r="8675" spans="1:12" x14ac:dyDescent="0.25">
      <c r="A8675" t="s">
        <v>38</v>
      </c>
      <c r="B8675" s="1">
        <v>44822</v>
      </c>
      <c r="C8675">
        <v>9</v>
      </c>
      <c r="D8675">
        <v>2022</v>
      </c>
      <c r="E8675" t="s">
        <v>21</v>
      </c>
      <c r="F8675" t="s">
        <v>64</v>
      </c>
      <c r="G8675">
        <v>77</v>
      </c>
      <c r="H8675">
        <v>6</v>
      </c>
      <c r="I8675">
        <v>1.6541999999999999</v>
      </c>
      <c r="J8675">
        <v>462</v>
      </c>
      <c r="K8675">
        <v>127.3734</v>
      </c>
      <c r="L8675" t="s">
        <v>118</v>
      </c>
    </row>
    <row r="8676" spans="1:12" x14ac:dyDescent="0.25">
      <c r="A8676" t="s">
        <v>38</v>
      </c>
      <c r="B8676" s="1">
        <v>44822</v>
      </c>
      <c r="C8676">
        <v>9</v>
      </c>
      <c r="D8676">
        <v>2022</v>
      </c>
      <c r="E8676" t="s">
        <v>16</v>
      </c>
      <c r="F8676" t="s">
        <v>54</v>
      </c>
      <c r="G8676">
        <v>45</v>
      </c>
      <c r="H8676">
        <v>30</v>
      </c>
      <c r="I8676">
        <v>6.9480000000000004</v>
      </c>
      <c r="J8676">
        <v>1350</v>
      </c>
      <c r="K8676">
        <v>312.66000000000003</v>
      </c>
      <c r="L8676" t="s">
        <v>118</v>
      </c>
    </row>
    <row r="8677" spans="1:12" x14ac:dyDescent="0.25">
      <c r="A8677" t="s">
        <v>38</v>
      </c>
      <c r="B8677" s="1">
        <v>44822</v>
      </c>
      <c r="C8677">
        <v>9</v>
      </c>
      <c r="D8677">
        <v>2022</v>
      </c>
      <c r="E8677" t="s">
        <v>34</v>
      </c>
      <c r="F8677" t="s">
        <v>43</v>
      </c>
      <c r="G8677">
        <v>20</v>
      </c>
      <c r="H8677">
        <v>32.799999999999997</v>
      </c>
      <c r="I8677">
        <v>30.773</v>
      </c>
      <c r="J8677">
        <v>656</v>
      </c>
      <c r="K8677">
        <v>615.46</v>
      </c>
      <c r="L8677" t="s">
        <v>118</v>
      </c>
    </row>
    <row r="8678" spans="1:12" x14ac:dyDescent="0.25">
      <c r="A8678" t="s">
        <v>38</v>
      </c>
      <c r="B8678" s="1">
        <v>44822</v>
      </c>
      <c r="C8678">
        <v>9</v>
      </c>
      <c r="D8678">
        <v>2022</v>
      </c>
      <c r="E8678" t="s">
        <v>10</v>
      </c>
      <c r="F8678" t="s">
        <v>81</v>
      </c>
      <c r="G8678">
        <v>9</v>
      </c>
      <c r="H8678">
        <v>36</v>
      </c>
      <c r="I8678">
        <v>27.108000000000001</v>
      </c>
      <c r="J8678">
        <v>324</v>
      </c>
      <c r="K8678">
        <v>243.97200000000001</v>
      </c>
      <c r="L8678" t="s">
        <v>118</v>
      </c>
    </row>
    <row r="8679" spans="1:12" x14ac:dyDescent="0.25">
      <c r="A8679" t="s">
        <v>38</v>
      </c>
      <c r="B8679" s="1">
        <v>44822</v>
      </c>
      <c r="C8679">
        <v>9</v>
      </c>
      <c r="D8679">
        <v>2022</v>
      </c>
      <c r="E8679" t="s">
        <v>10</v>
      </c>
      <c r="F8679" t="s">
        <v>26</v>
      </c>
      <c r="G8679">
        <v>2</v>
      </c>
      <c r="H8679">
        <v>34</v>
      </c>
      <c r="I8679">
        <v>15.9154</v>
      </c>
      <c r="J8679">
        <v>68</v>
      </c>
      <c r="K8679">
        <v>31.8308</v>
      </c>
      <c r="L8679" t="s">
        <v>132</v>
      </c>
    </row>
    <row r="8680" spans="1:12" x14ac:dyDescent="0.25">
      <c r="A8680" t="s">
        <v>38</v>
      </c>
      <c r="B8680" s="1">
        <v>44822</v>
      </c>
      <c r="C8680">
        <v>9</v>
      </c>
      <c r="D8680">
        <v>2022</v>
      </c>
      <c r="E8680" t="s">
        <v>10</v>
      </c>
      <c r="F8680" t="s">
        <v>26</v>
      </c>
      <c r="G8680">
        <v>2</v>
      </c>
      <c r="H8680">
        <v>34</v>
      </c>
      <c r="I8680">
        <v>15.9154</v>
      </c>
      <c r="J8680">
        <v>68</v>
      </c>
      <c r="K8680">
        <v>31.8308</v>
      </c>
      <c r="L8680" t="s">
        <v>132</v>
      </c>
    </row>
    <row r="8681" spans="1:12" x14ac:dyDescent="0.25">
      <c r="A8681" t="s">
        <v>38</v>
      </c>
      <c r="B8681" s="1">
        <v>44822</v>
      </c>
      <c r="C8681">
        <v>9</v>
      </c>
      <c r="D8681">
        <v>2022</v>
      </c>
      <c r="E8681" t="s">
        <v>10</v>
      </c>
      <c r="F8681" t="s">
        <v>26</v>
      </c>
      <c r="G8681">
        <v>2</v>
      </c>
      <c r="H8681">
        <v>34</v>
      </c>
      <c r="I8681">
        <v>15.9154</v>
      </c>
      <c r="J8681">
        <v>68</v>
      </c>
      <c r="K8681">
        <v>31.8308</v>
      </c>
      <c r="L8681" t="s">
        <v>132</v>
      </c>
    </row>
    <row r="8682" spans="1:12" x14ac:dyDescent="0.25">
      <c r="A8682" t="s">
        <v>38</v>
      </c>
      <c r="B8682" s="1">
        <v>44822</v>
      </c>
      <c r="C8682">
        <v>9</v>
      </c>
      <c r="D8682">
        <v>2022</v>
      </c>
      <c r="E8682" t="s">
        <v>10</v>
      </c>
      <c r="F8682" t="s">
        <v>26</v>
      </c>
      <c r="G8682">
        <v>2</v>
      </c>
      <c r="H8682">
        <v>34</v>
      </c>
      <c r="I8682">
        <v>15.9154</v>
      </c>
      <c r="J8682">
        <v>68</v>
      </c>
      <c r="K8682">
        <v>31.8308</v>
      </c>
      <c r="L8682" t="s">
        <v>132</v>
      </c>
    </row>
    <row r="8683" spans="1:12" x14ac:dyDescent="0.25">
      <c r="A8683" t="s">
        <v>38</v>
      </c>
      <c r="B8683" s="1">
        <v>44822</v>
      </c>
      <c r="C8683">
        <v>9</v>
      </c>
      <c r="D8683">
        <v>2022</v>
      </c>
      <c r="E8683" t="s">
        <v>10</v>
      </c>
      <c r="F8683" t="s">
        <v>26</v>
      </c>
      <c r="G8683">
        <v>2</v>
      </c>
      <c r="H8683">
        <v>34</v>
      </c>
      <c r="I8683">
        <v>15.9154</v>
      </c>
      <c r="J8683">
        <v>68</v>
      </c>
      <c r="K8683">
        <v>31.8308</v>
      </c>
      <c r="L8683" t="s">
        <v>132</v>
      </c>
    </row>
    <row r="8684" spans="1:12" x14ac:dyDescent="0.25">
      <c r="A8684" t="s">
        <v>38</v>
      </c>
      <c r="B8684" s="1">
        <v>44822</v>
      </c>
      <c r="C8684">
        <v>9</v>
      </c>
      <c r="D8684">
        <v>2022</v>
      </c>
      <c r="E8684" t="s">
        <v>10</v>
      </c>
      <c r="F8684" t="s">
        <v>26</v>
      </c>
      <c r="G8684">
        <v>2</v>
      </c>
      <c r="H8684">
        <v>34</v>
      </c>
      <c r="I8684">
        <v>15.9154</v>
      </c>
      <c r="J8684">
        <v>68</v>
      </c>
      <c r="K8684">
        <v>31.8308</v>
      </c>
      <c r="L8684" t="s">
        <v>132</v>
      </c>
    </row>
    <row r="8685" spans="1:12" x14ac:dyDescent="0.25">
      <c r="A8685" t="s">
        <v>38</v>
      </c>
      <c r="B8685" s="1">
        <v>44822</v>
      </c>
      <c r="C8685">
        <v>9</v>
      </c>
      <c r="D8685">
        <v>2022</v>
      </c>
      <c r="E8685" t="s">
        <v>10</v>
      </c>
      <c r="F8685" t="s">
        <v>26</v>
      </c>
      <c r="G8685">
        <v>2</v>
      </c>
      <c r="H8685">
        <v>34</v>
      </c>
      <c r="I8685">
        <v>15.9154</v>
      </c>
      <c r="J8685">
        <v>68</v>
      </c>
      <c r="K8685">
        <v>31.8308</v>
      </c>
      <c r="L8685" t="s">
        <v>132</v>
      </c>
    </row>
    <row r="8686" spans="1:12" x14ac:dyDescent="0.25">
      <c r="A8686" t="s">
        <v>23</v>
      </c>
      <c r="B8686" s="1">
        <v>44823</v>
      </c>
      <c r="C8686">
        <v>9</v>
      </c>
      <c r="D8686">
        <v>2022</v>
      </c>
      <c r="E8686" t="s">
        <v>31</v>
      </c>
      <c r="F8686" t="s">
        <v>88</v>
      </c>
      <c r="G8686">
        <v>5</v>
      </c>
      <c r="H8686">
        <v>263.5</v>
      </c>
      <c r="I8686">
        <v>102.3434</v>
      </c>
      <c r="J8686">
        <v>1317.5</v>
      </c>
      <c r="K8686">
        <v>511.71699999999998</v>
      </c>
      <c r="L8686" t="s">
        <v>117</v>
      </c>
    </row>
    <row r="8687" spans="1:12" x14ac:dyDescent="0.25">
      <c r="A8687" t="s">
        <v>23</v>
      </c>
      <c r="B8687" s="1">
        <v>44823</v>
      </c>
      <c r="C8687">
        <v>9</v>
      </c>
      <c r="D8687">
        <v>2022</v>
      </c>
      <c r="E8687" t="s">
        <v>10</v>
      </c>
      <c r="F8687" t="s">
        <v>81</v>
      </c>
      <c r="G8687">
        <v>10</v>
      </c>
      <c r="H8687">
        <v>36</v>
      </c>
      <c r="I8687">
        <v>31.345199999999998</v>
      </c>
      <c r="J8687">
        <v>360</v>
      </c>
      <c r="K8687">
        <v>313.452</v>
      </c>
      <c r="L8687" t="s">
        <v>117</v>
      </c>
    </row>
    <row r="8688" spans="1:12" x14ac:dyDescent="0.25">
      <c r="A8688" t="s">
        <v>23</v>
      </c>
      <c r="B8688" s="1">
        <v>44823</v>
      </c>
      <c r="C8688">
        <v>9</v>
      </c>
      <c r="D8688">
        <v>2022</v>
      </c>
      <c r="E8688" t="s">
        <v>21</v>
      </c>
      <c r="F8688" t="s">
        <v>80</v>
      </c>
      <c r="G8688">
        <v>6</v>
      </c>
      <c r="H8688">
        <v>62.5</v>
      </c>
      <c r="I8688">
        <v>52.056199999999997</v>
      </c>
      <c r="J8688">
        <v>375</v>
      </c>
      <c r="K8688">
        <v>312.3372</v>
      </c>
      <c r="L8688" t="s">
        <v>117</v>
      </c>
    </row>
    <row r="8689" spans="1:12" x14ac:dyDescent="0.25">
      <c r="A8689" t="s">
        <v>23</v>
      </c>
      <c r="B8689" s="1">
        <v>44823</v>
      </c>
      <c r="C8689">
        <v>9</v>
      </c>
      <c r="D8689">
        <v>2022</v>
      </c>
      <c r="E8689" t="s">
        <v>31</v>
      </c>
      <c r="F8689" t="s">
        <v>88</v>
      </c>
      <c r="G8689">
        <v>5</v>
      </c>
      <c r="H8689">
        <v>263.5</v>
      </c>
      <c r="I8689">
        <v>102.3434</v>
      </c>
      <c r="J8689">
        <v>1317.5</v>
      </c>
      <c r="K8689">
        <v>511.71699999999998</v>
      </c>
      <c r="L8689" t="s">
        <v>117</v>
      </c>
    </row>
    <row r="8690" spans="1:12" x14ac:dyDescent="0.25">
      <c r="A8690" t="s">
        <v>23</v>
      </c>
      <c r="B8690" s="1">
        <v>44823</v>
      </c>
      <c r="C8690">
        <v>9</v>
      </c>
      <c r="D8690">
        <v>2022</v>
      </c>
      <c r="E8690" t="s">
        <v>10</v>
      </c>
      <c r="F8690" t="s">
        <v>81</v>
      </c>
      <c r="G8690">
        <v>10</v>
      </c>
      <c r="H8690">
        <v>36</v>
      </c>
      <c r="I8690">
        <v>31.345199999999998</v>
      </c>
      <c r="J8690">
        <v>360</v>
      </c>
      <c r="K8690">
        <v>313.452</v>
      </c>
      <c r="L8690" t="s">
        <v>117</v>
      </c>
    </row>
    <row r="8691" spans="1:12" x14ac:dyDescent="0.25">
      <c r="A8691" t="s">
        <v>23</v>
      </c>
      <c r="B8691" s="1">
        <v>44823</v>
      </c>
      <c r="C8691">
        <v>9</v>
      </c>
      <c r="D8691">
        <v>2022</v>
      </c>
      <c r="E8691" t="s">
        <v>21</v>
      </c>
      <c r="F8691" t="s">
        <v>80</v>
      </c>
      <c r="G8691">
        <v>6</v>
      </c>
      <c r="H8691">
        <v>62.5</v>
      </c>
      <c r="I8691">
        <v>52.056199999999997</v>
      </c>
      <c r="J8691">
        <v>375</v>
      </c>
      <c r="K8691">
        <v>312.3372</v>
      </c>
      <c r="L8691" t="s">
        <v>117</v>
      </c>
    </row>
    <row r="8692" spans="1:12" x14ac:dyDescent="0.25">
      <c r="A8692" t="s">
        <v>23</v>
      </c>
      <c r="B8692" s="1">
        <v>44823</v>
      </c>
      <c r="C8692">
        <v>9</v>
      </c>
      <c r="D8692">
        <v>2022</v>
      </c>
      <c r="E8692" t="s">
        <v>31</v>
      </c>
      <c r="F8692" t="s">
        <v>88</v>
      </c>
      <c r="G8692">
        <v>5</v>
      </c>
      <c r="H8692">
        <v>263.5</v>
      </c>
      <c r="I8692">
        <v>102.3434</v>
      </c>
      <c r="J8692">
        <v>1317.5</v>
      </c>
      <c r="K8692">
        <v>511.71699999999998</v>
      </c>
      <c r="L8692" t="s">
        <v>117</v>
      </c>
    </row>
    <row r="8693" spans="1:12" x14ac:dyDescent="0.25">
      <c r="A8693" t="s">
        <v>23</v>
      </c>
      <c r="B8693" s="1">
        <v>44823</v>
      </c>
      <c r="C8693">
        <v>9</v>
      </c>
      <c r="D8693">
        <v>2022</v>
      </c>
      <c r="E8693" t="s">
        <v>21</v>
      </c>
      <c r="F8693" t="s">
        <v>80</v>
      </c>
      <c r="G8693">
        <v>6</v>
      </c>
      <c r="H8693">
        <v>62.5</v>
      </c>
      <c r="I8693">
        <v>52.056199999999997</v>
      </c>
      <c r="J8693">
        <v>375</v>
      </c>
      <c r="K8693">
        <v>312.3372</v>
      </c>
      <c r="L8693" t="s">
        <v>117</v>
      </c>
    </row>
    <row r="8694" spans="1:12" x14ac:dyDescent="0.25">
      <c r="A8694" t="s">
        <v>23</v>
      </c>
      <c r="B8694" s="1">
        <v>44823</v>
      </c>
      <c r="C8694">
        <v>9</v>
      </c>
      <c r="D8694">
        <v>2022</v>
      </c>
      <c r="E8694" t="s">
        <v>10</v>
      </c>
      <c r="F8694" t="s">
        <v>81</v>
      </c>
      <c r="G8694">
        <v>10</v>
      </c>
      <c r="H8694">
        <v>36</v>
      </c>
      <c r="I8694">
        <v>31.345199999999998</v>
      </c>
      <c r="J8694">
        <v>360</v>
      </c>
      <c r="K8694">
        <v>313.452</v>
      </c>
      <c r="L8694" t="s">
        <v>117</v>
      </c>
    </row>
    <row r="8695" spans="1:12" x14ac:dyDescent="0.25">
      <c r="A8695" t="s">
        <v>23</v>
      </c>
      <c r="B8695" s="1">
        <v>44823</v>
      </c>
      <c r="C8695">
        <v>9</v>
      </c>
      <c r="D8695">
        <v>2022</v>
      </c>
      <c r="E8695" t="s">
        <v>10</v>
      </c>
      <c r="F8695" t="s">
        <v>81</v>
      </c>
      <c r="G8695">
        <v>10</v>
      </c>
      <c r="H8695">
        <v>36</v>
      </c>
      <c r="I8695">
        <v>31.345199999999998</v>
      </c>
      <c r="J8695">
        <v>360</v>
      </c>
      <c r="K8695">
        <v>313.452</v>
      </c>
      <c r="L8695" t="s">
        <v>117</v>
      </c>
    </row>
    <row r="8696" spans="1:12" x14ac:dyDescent="0.25">
      <c r="A8696" t="s">
        <v>23</v>
      </c>
      <c r="B8696" s="1">
        <v>44823</v>
      </c>
      <c r="C8696">
        <v>9</v>
      </c>
      <c r="D8696">
        <v>2022</v>
      </c>
      <c r="E8696" t="s">
        <v>31</v>
      </c>
      <c r="F8696" t="s">
        <v>88</v>
      </c>
      <c r="G8696">
        <v>5</v>
      </c>
      <c r="H8696">
        <v>263.5</v>
      </c>
      <c r="I8696">
        <v>102.3434</v>
      </c>
      <c r="J8696">
        <v>1317.5</v>
      </c>
      <c r="K8696">
        <v>511.71699999999998</v>
      </c>
      <c r="L8696" t="s">
        <v>117</v>
      </c>
    </row>
    <row r="8697" spans="1:12" x14ac:dyDescent="0.25">
      <c r="A8697" t="s">
        <v>23</v>
      </c>
      <c r="B8697" s="1">
        <v>44823</v>
      </c>
      <c r="C8697">
        <v>9</v>
      </c>
      <c r="D8697">
        <v>2022</v>
      </c>
      <c r="E8697" t="s">
        <v>21</v>
      </c>
      <c r="F8697" t="s">
        <v>80</v>
      </c>
      <c r="G8697">
        <v>6</v>
      </c>
      <c r="H8697">
        <v>62.5</v>
      </c>
      <c r="I8697">
        <v>52.056199999999997</v>
      </c>
      <c r="J8697">
        <v>375</v>
      </c>
      <c r="K8697">
        <v>312.3372</v>
      </c>
      <c r="L8697" t="s">
        <v>117</v>
      </c>
    </row>
    <row r="8698" spans="1:12" x14ac:dyDescent="0.25">
      <c r="A8698" t="s">
        <v>15</v>
      </c>
      <c r="B8698" s="1">
        <v>44823</v>
      </c>
      <c r="C8698">
        <v>9</v>
      </c>
      <c r="D8698">
        <v>2022</v>
      </c>
      <c r="E8698" t="s">
        <v>16</v>
      </c>
      <c r="F8698" t="s">
        <v>18</v>
      </c>
      <c r="G8698">
        <v>16</v>
      </c>
      <c r="H8698">
        <v>53</v>
      </c>
      <c r="I8698">
        <v>46.8626</v>
      </c>
      <c r="J8698">
        <v>848</v>
      </c>
      <c r="K8698">
        <v>749.80160000000001</v>
      </c>
      <c r="L8698" t="s">
        <v>125</v>
      </c>
    </row>
    <row r="8699" spans="1:12" x14ac:dyDescent="0.25">
      <c r="A8699" t="s">
        <v>15</v>
      </c>
      <c r="B8699" s="1">
        <v>44823</v>
      </c>
      <c r="C8699">
        <v>9</v>
      </c>
      <c r="D8699">
        <v>2022</v>
      </c>
      <c r="E8699" t="s">
        <v>16</v>
      </c>
      <c r="F8699" t="s">
        <v>18</v>
      </c>
      <c r="G8699">
        <v>16</v>
      </c>
      <c r="H8699">
        <v>53</v>
      </c>
      <c r="I8699">
        <v>46.8626</v>
      </c>
      <c r="J8699">
        <v>848</v>
      </c>
      <c r="K8699">
        <v>749.80160000000001</v>
      </c>
      <c r="L8699" t="s">
        <v>125</v>
      </c>
    </row>
    <row r="8700" spans="1:12" x14ac:dyDescent="0.25">
      <c r="A8700" t="s">
        <v>15</v>
      </c>
      <c r="B8700" s="1">
        <v>44823</v>
      </c>
      <c r="C8700">
        <v>9</v>
      </c>
      <c r="D8700">
        <v>2022</v>
      </c>
      <c r="E8700" t="s">
        <v>16</v>
      </c>
      <c r="F8700" t="s">
        <v>18</v>
      </c>
      <c r="G8700">
        <v>16</v>
      </c>
      <c r="H8700">
        <v>53</v>
      </c>
      <c r="I8700">
        <v>46.8626</v>
      </c>
      <c r="J8700">
        <v>848</v>
      </c>
      <c r="K8700">
        <v>749.80160000000001</v>
      </c>
      <c r="L8700" t="s">
        <v>125</v>
      </c>
    </row>
    <row r="8701" spans="1:12" x14ac:dyDescent="0.25">
      <c r="A8701" t="s">
        <v>15</v>
      </c>
      <c r="B8701" s="1">
        <v>44823</v>
      </c>
      <c r="C8701">
        <v>9</v>
      </c>
      <c r="D8701">
        <v>2022</v>
      </c>
      <c r="E8701" t="s">
        <v>16</v>
      </c>
      <c r="F8701" t="s">
        <v>18</v>
      </c>
      <c r="G8701">
        <v>16</v>
      </c>
      <c r="H8701">
        <v>53</v>
      </c>
      <c r="I8701">
        <v>46.8626</v>
      </c>
      <c r="J8701">
        <v>848</v>
      </c>
      <c r="K8701">
        <v>749.80160000000001</v>
      </c>
      <c r="L8701" t="s">
        <v>125</v>
      </c>
    </row>
    <row r="8702" spans="1:12" x14ac:dyDescent="0.25">
      <c r="A8702" t="s">
        <v>15</v>
      </c>
      <c r="B8702" s="1">
        <v>44823</v>
      </c>
      <c r="C8702">
        <v>9</v>
      </c>
      <c r="D8702">
        <v>2022</v>
      </c>
      <c r="E8702" t="s">
        <v>16</v>
      </c>
      <c r="F8702" t="s">
        <v>18</v>
      </c>
      <c r="G8702">
        <v>16</v>
      </c>
      <c r="H8702">
        <v>53</v>
      </c>
      <c r="I8702">
        <v>46.8626</v>
      </c>
      <c r="J8702">
        <v>848</v>
      </c>
      <c r="K8702">
        <v>749.80160000000001</v>
      </c>
      <c r="L8702" t="s">
        <v>125</v>
      </c>
    </row>
    <row r="8703" spans="1:12" x14ac:dyDescent="0.25">
      <c r="A8703" t="s">
        <v>9</v>
      </c>
      <c r="B8703" s="1">
        <v>44823</v>
      </c>
      <c r="C8703">
        <v>9</v>
      </c>
      <c r="D8703">
        <v>2022</v>
      </c>
      <c r="E8703" t="s">
        <v>28</v>
      </c>
      <c r="F8703" t="s">
        <v>50</v>
      </c>
      <c r="G8703">
        <v>12</v>
      </c>
      <c r="H8703">
        <v>49.3</v>
      </c>
      <c r="I8703">
        <v>41.727499999999999</v>
      </c>
      <c r="J8703">
        <v>591.6</v>
      </c>
      <c r="K8703">
        <v>500.73</v>
      </c>
      <c r="L8703" t="s">
        <v>121</v>
      </c>
    </row>
    <row r="8704" spans="1:12" x14ac:dyDescent="0.25">
      <c r="A8704" t="s">
        <v>9</v>
      </c>
      <c r="B8704" s="1">
        <v>44823</v>
      </c>
      <c r="C8704">
        <v>9</v>
      </c>
      <c r="D8704">
        <v>2022</v>
      </c>
      <c r="E8704" t="s">
        <v>13</v>
      </c>
      <c r="F8704" t="s">
        <v>53</v>
      </c>
      <c r="G8704">
        <v>12</v>
      </c>
      <c r="H8704">
        <v>38</v>
      </c>
      <c r="I8704">
        <v>6.3193999999999999</v>
      </c>
      <c r="J8704">
        <v>456</v>
      </c>
      <c r="K8704">
        <v>75.832800000000006</v>
      </c>
      <c r="L8704" t="s">
        <v>121</v>
      </c>
    </row>
    <row r="8705" spans="1:12" x14ac:dyDescent="0.25">
      <c r="A8705" t="s">
        <v>9</v>
      </c>
      <c r="B8705" s="1">
        <v>44823</v>
      </c>
      <c r="C8705">
        <v>9</v>
      </c>
      <c r="D8705">
        <v>2022</v>
      </c>
      <c r="E8705" t="s">
        <v>21</v>
      </c>
      <c r="F8705" t="s">
        <v>48</v>
      </c>
      <c r="G8705">
        <v>8</v>
      </c>
      <c r="H8705">
        <v>26</v>
      </c>
      <c r="I8705">
        <v>15.1112</v>
      </c>
      <c r="J8705">
        <v>208</v>
      </c>
      <c r="K8705">
        <v>120.8896</v>
      </c>
      <c r="L8705" t="s">
        <v>121</v>
      </c>
    </row>
    <row r="8706" spans="1:12" x14ac:dyDescent="0.25">
      <c r="A8706" t="s">
        <v>9</v>
      </c>
      <c r="B8706" s="1">
        <v>44823</v>
      </c>
      <c r="C8706">
        <v>9</v>
      </c>
      <c r="D8706">
        <v>2022</v>
      </c>
      <c r="E8706" t="s">
        <v>21</v>
      </c>
      <c r="F8706" t="s">
        <v>48</v>
      </c>
      <c r="G8706">
        <v>8</v>
      </c>
      <c r="H8706">
        <v>26</v>
      </c>
      <c r="I8706">
        <v>15.1112</v>
      </c>
      <c r="J8706">
        <v>208</v>
      </c>
      <c r="K8706">
        <v>120.8896</v>
      </c>
      <c r="L8706" t="s">
        <v>121</v>
      </c>
    </row>
    <row r="8707" spans="1:12" x14ac:dyDescent="0.25">
      <c r="A8707" t="s">
        <v>9</v>
      </c>
      <c r="B8707" s="1">
        <v>44823</v>
      </c>
      <c r="C8707">
        <v>9</v>
      </c>
      <c r="D8707">
        <v>2022</v>
      </c>
      <c r="E8707" t="s">
        <v>13</v>
      </c>
      <c r="F8707" t="s">
        <v>53</v>
      </c>
      <c r="G8707">
        <v>12</v>
      </c>
      <c r="H8707">
        <v>38</v>
      </c>
      <c r="I8707">
        <v>6.3193999999999999</v>
      </c>
      <c r="J8707">
        <v>456</v>
      </c>
      <c r="K8707">
        <v>75.832800000000006</v>
      </c>
      <c r="L8707" t="s">
        <v>121</v>
      </c>
    </row>
    <row r="8708" spans="1:12" x14ac:dyDescent="0.25">
      <c r="A8708" t="s">
        <v>9</v>
      </c>
      <c r="B8708" s="1">
        <v>44823</v>
      </c>
      <c r="C8708">
        <v>9</v>
      </c>
      <c r="D8708">
        <v>2022</v>
      </c>
      <c r="E8708" t="s">
        <v>28</v>
      </c>
      <c r="F8708" t="s">
        <v>50</v>
      </c>
      <c r="G8708">
        <v>12</v>
      </c>
      <c r="H8708">
        <v>49.3</v>
      </c>
      <c r="I8708">
        <v>41.727499999999999</v>
      </c>
      <c r="J8708">
        <v>591.6</v>
      </c>
      <c r="K8708">
        <v>500.73</v>
      </c>
      <c r="L8708" t="s">
        <v>121</v>
      </c>
    </row>
    <row r="8709" spans="1:12" x14ac:dyDescent="0.25">
      <c r="A8709" t="s">
        <v>9</v>
      </c>
      <c r="B8709" s="1">
        <v>44823</v>
      </c>
      <c r="C8709">
        <v>9</v>
      </c>
      <c r="D8709">
        <v>2022</v>
      </c>
      <c r="E8709" t="s">
        <v>28</v>
      </c>
      <c r="F8709" t="s">
        <v>50</v>
      </c>
      <c r="G8709">
        <v>12</v>
      </c>
      <c r="H8709">
        <v>49.3</v>
      </c>
      <c r="I8709">
        <v>41.727499999999999</v>
      </c>
      <c r="J8709">
        <v>591.6</v>
      </c>
      <c r="K8709">
        <v>500.73</v>
      </c>
      <c r="L8709" t="s">
        <v>121</v>
      </c>
    </row>
    <row r="8710" spans="1:12" x14ac:dyDescent="0.25">
      <c r="A8710" t="s">
        <v>9</v>
      </c>
      <c r="B8710" s="1">
        <v>44823</v>
      </c>
      <c r="C8710">
        <v>9</v>
      </c>
      <c r="D8710">
        <v>2022</v>
      </c>
      <c r="E8710" t="s">
        <v>13</v>
      </c>
      <c r="F8710" t="s">
        <v>53</v>
      </c>
      <c r="G8710">
        <v>12</v>
      </c>
      <c r="H8710">
        <v>38</v>
      </c>
      <c r="I8710">
        <v>6.3193999999999999</v>
      </c>
      <c r="J8710">
        <v>456</v>
      </c>
      <c r="K8710">
        <v>75.832800000000006</v>
      </c>
      <c r="L8710" t="s">
        <v>121</v>
      </c>
    </row>
    <row r="8711" spans="1:12" x14ac:dyDescent="0.25">
      <c r="A8711" t="s">
        <v>9</v>
      </c>
      <c r="B8711" s="1">
        <v>44823</v>
      </c>
      <c r="C8711">
        <v>9</v>
      </c>
      <c r="D8711">
        <v>2022</v>
      </c>
      <c r="E8711" t="s">
        <v>21</v>
      </c>
      <c r="F8711" t="s">
        <v>48</v>
      </c>
      <c r="G8711">
        <v>8</v>
      </c>
      <c r="H8711">
        <v>26</v>
      </c>
      <c r="I8711">
        <v>15.1112</v>
      </c>
      <c r="J8711">
        <v>208</v>
      </c>
      <c r="K8711">
        <v>120.8896</v>
      </c>
      <c r="L8711" t="s">
        <v>121</v>
      </c>
    </row>
    <row r="8712" spans="1:12" x14ac:dyDescent="0.25">
      <c r="A8712" t="s">
        <v>9</v>
      </c>
      <c r="B8712" s="1">
        <v>44826</v>
      </c>
      <c r="C8712">
        <v>9</v>
      </c>
      <c r="D8712">
        <v>2022</v>
      </c>
      <c r="E8712" t="s">
        <v>28</v>
      </c>
      <c r="F8712" t="s">
        <v>30</v>
      </c>
      <c r="G8712">
        <v>40</v>
      </c>
      <c r="H8712">
        <v>20</v>
      </c>
      <c r="I8712">
        <v>5.6459999999999999</v>
      </c>
      <c r="J8712">
        <v>800</v>
      </c>
      <c r="K8712">
        <v>225.84</v>
      </c>
      <c r="L8712" t="s">
        <v>118</v>
      </c>
    </row>
    <row r="8713" spans="1:12" x14ac:dyDescent="0.25">
      <c r="A8713" t="s">
        <v>9</v>
      </c>
      <c r="B8713" s="1">
        <v>44826</v>
      </c>
      <c r="C8713">
        <v>9</v>
      </c>
      <c r="D8713">
        <v>2022</v>
      </c>
      <c r="E8713" t="s">
        <v>28</v>
      </c>
      <c r="F8713" t="s">
        <v>70</v>
      </c>
      <c r="G8713">
        <v>12</v>
      </c>
      <c r="H8713">
        <v>9.1999999999999993</v>
      </c>
      <c r="I8713">
        <v>7.2027000000000001</v>
      </c>
      <c r="J8713">
        <v>110.4</v>
      </c>
      <c r="K8713">
        <v>86.432400000000001</v>
      </c>
      <c r="L8713" t="s">
        <v>118</v>
      </c>
    </row>
    <row r="8714" spans="1:12" x14ac:dyDescent="0.25">
      <c r="A8714" t="s">
        <v>9</v>
      </c>
      <c r="B8714" s="1">
        <v>44826</v>
      </c>
      <c r="C8714">
        <v>9</v>
      </c>
      <c r="D8714">
        <v>2022</v>
      </c>
      <c r="E8714" t="s">
        <v>28</v>
      </c>
      <c r="F8714" t="s">
        <v>70</v>
      </c>
      <c r="G8714">
        <v>12</v>
      </c>
      <c r="H8714">
        <v>9.1999999999999993</v>
      </c>
      <c r="I8714">
        <v>7.2027000000000001</v>
      </c>
      <c r="J8714">
        <v>110.4</v>
      </c>
      <c r="K8714">
        <v>86.432400000000001</v>
      </c>
      <c r="L8714" t="s">
        <v>118</v>
      </c>
    </row>
    <row r="8715" spans="1:12" x14ac:dyDescent="0.25">
      <c r="A8715" t="s">
        <v>9</v>
      </c>
      <c r="B8715" s="1">
        <v>44826</v>
      </c>
      <c r="C8715">
        <v>9</v>
      </c>
      <c r="D8715">
        <v>2022</v>
      </c>
      <c r="E8715" t="s">
        <v>28</v>
      </c>
      <c r="F8715" t="s">
        <v>30</v>
      </c>
      <c r="G8715">
        <v>40</v>
      </c>
      <c r="H8715">
        <v>20</v>
      </c>
      <c r="I8715">
        <v>5.6459999999999999</v>
      </c>
      <c r="J8715">
        <v>800</v>
      </c>
      <c r="K8715">
        <v>225.84</v>
      </c>
      <c r="L8715" t="s">
        <v>118</v>
      </c>
    </row>
    <row r="8716" spans="1:12" x14ac:dyDescent="0.25">
      <c r="A8716" t="s">
        <v>9</v>
      </c>
      <c r="B8716" s="1">
        <v>44826</v>
      </c>
      <c r="C8716">
        <v>9</v>
      </c>
      <c r="D8716">
        <v>2022</v>
      </c>
      <c r="E8716" t="s">
        <v>28</v>
      </c>
      <c r="F8716" t="s">
        <v>30</v>
      </c>
      <c r="G8716">
        <v>40</v>
      </c>
      <c r="H8716">
        <v>20</v>
      </c>
      <c r="I8716">
        <v>5.6459999999999999</v>
      </c>
      <c r="J8716">
        <v>800</v>
      </c>
      <c r="K8716">
        <v>225.84</v>
      </c>
      <c r="L8716" t="s">
        <v>118</v>
      </c>
    </row>
    <row r="8717" spans="1:12" x14ac:dyDescent="0.25">
      <c r="A8717" t="s">
        <v>9</v>
      </c>
      <c r="B8717" s="1">
        <v>44826</v>
      </c>
      <c r="C8717">
        <v>9</v>
      </c>
      <c r="D8717">
        <v>2022</v>
      </c>
      <c r="E8717" t="s">
        <v>28</v>
      </c>
      <c r="F8717" t="s">
        <v>70</v>
      </c>
      <c r="G8717">
        <v>12</v>
      </c>
      <c r="H8717">
        <v>9.1999999999999993</v>
      </c>
      <c r="I8717">
        <v>7.2027000000000001</v>
      </c>
      <c r="J8717">
        <v>110.4</v>
      </c>
      <c r="K8717">
        <v>86.432400000000001</v>
      </c>
      <c r="L8717" t="s">
        <v>118</v>
      </c>
    </row>
    <row r="8718" spans="1:12" x14ac:dyDescent="0.25">
      <c r="A8718" t="s">
        <v>9</v>
      </c>
      <c r="B8718" s="1">
        <v>44826</v>
      </c>
      <c r="C8718">
        <v>9</v>
      </c>
      <c r="D8718">
        <v>2022</v>
      </c>
      <c r="E8718" t="s">
        <v>28</v>
      </c>
      <c r="F8718" t="s">
        <v>70</v>
      </c>
      <c r="G8718">
        <v>12</v>
      </c>
      <c r="H8718">
        <v>9.1999999999999993</v>
      </c>
      <c r="I8718">
        <v>7.2027000000000001</v>
      </c>
      <c r="J8718">
        <v>110.4</v>
      </c>
      <c r="K8718">
        <v>86.432400000000001</v>
      </c>
      <c r="L8718" t="s">
        <v>118</v>
      </c>
    </row>
    <row r="8719" spans="1:12" x14ac:dyDescent="0.25">
      <c r="A8719" t="s">
        <v>9</v>
      </c>
      <c r="B8719" s="1">
        <v>44826</v>
      </c>
      <c r="C8719">
        <v>9</v>
      </c>
      <c r="D8719">
        <v>2022</v>
      </c>
      <c r="E8719" t="s">
        <v>28</v>
      </c>
      <c r="F8719" t="s">
        <v>30</v>
      </c>
      <c r="G8719">
        <v>40</v>
      </c>
      <c r="H8719">
        <v>20</v>
      </c>
      <c r="I8719">
        <v>5.6459999999999999</v>
      </c>
      <c r="J8719">
        <v>800</v>
      </c>
      <c r="K8719">
        <v>225.84</v>
      </c>
      <c r="L8719" t="s">
        <v>118</v>
      </c>
    </row>
    <row r="8720" spans="1:12" x14ac:dyDescent="0.25">
      <c r="A8720" t="s">
        <v>9</v>
      </c>
      <c r="B8720" s="1">
        <v>44826</v>
      </c>
      <c r="C8720">
        <v>9</v>
      </c>
      <c r="D8720">
        <v>2022</v>
      </c>
      <c r="E8720" t="s">
        <v>28</v>
      </c>
      <c r="F8720" t="s">
        <v>70</v>
      </c>
      <c r="G8720">
        <v>12</v>
      </c>
      <c r="H8720">
        <v>9.1999999999999993</v>
      </c>
      <c r="I8720">
        <v>7.2027000000000001</v>
      </c>
      <c r="J8720">
        <v>110.4</v>
      </c>
      <c r="K8720">
        <v>86.432400000000001</v>
      </c>
      <c r="L8720" t="s">
        <v>118</v>
      </c>
    </row>
    <row r="8721" spans="1:12" x14ac:dyDescent="0.25">
      <c r="A8721" t="s">
        <v>9</v>
      </c>
      <c r="B8721" s="1">
        <v>44826</v>
      </c>
      <c r="C8721">
        <v>9</v>
      </c>
      <c r="D8721">
        <v>2022</v>
      </c>
      <c r="E8721" t="s">
        <v>28</v>
      </c>
      <c r="F8721" t="s">
        <v>30</v>
      </c>
      <c r="G8721">
        <v>40</v>
      </c>
      <c r="H8721">
        <v>20</v>
      </c>
      <c r="I8721">
        <v>5.6459999999999999</v>
      </c>
      <c r="J8721">
        <v>800</v>
      </c>
      <c r="K8721">
        <v>225.84</v>
      </c>
      <c r="L8721" t="s">
        <v>118</v>
      </c>
    </row>
    <row r="8722" spans="1:12" x14ac:dyDescent="0.25">
      <c r="A8722" t="s">
        <v>9</v>
      </c>
      <c r="B8722" s="1">
        <v>44826</v>
      </c>
      <c r="C8722">
        <v>9</v>
      </c>
      <c r="D8722">
        <v>2022</v>
      </c>
      <c r="E8722" t="s">
        <v>28</v>
      </c>
      <c r="F8722" t="s">
        <v>70</v>
      </c>
      <c r="G8722">
        <v>12</v>
      </c>
      <c r="H8722">
        <v>9.1999999999999993</v>
      </c>
      <c r="I8722">
        <v>7.2027000000000001</v>
      </c>
      <c r="J8722">
        <v>110.4</v>
      </c>
      <c r="K8722">
        <v>86.432400000000001</v>
      </c>
      <c r="L8722" t="s">
        <v>118</v>
      </c>
    </row>
    <row r="8723" spans="1:12" x14ac:dyDescent="0.25">
      <c r="A8723" t="s">
        <v>9</v>
      </c>
      <c r="B8723" s="1">
        <v>44826</v>
      </c>
      <c r="C8723">
        <v>9</v>
      </c>
      <c r="D8723">
        <v>2022</v>
      </c>
      <c r="E8723" t="s">
        <v>28</v>
      </c>
      <c r="F8723" t="s">
        <v>30</v>
      </c>
      <c r="G8723">
        <v>40</v>
      </c>
      <c r="H8723">
        <v>20</v>
      </c>
      <c r="I8723">
        <v>5.6459999999999999</v>
      </c>
      <c r="J8723">
        <v>800</v>
      </c>
      <c r="K8723">
        <v>225.84</v>
      </c>
      <c r="L8723" t="s">
        <v>118</v>
      </c>
    </row>
    <row r="8724" spans="1:12" x14ac:dyDescent="0.25">
      <c r="A8724" t="s">
        <v>9</v>
      </c>
      <c r="B8724" s="1">
        <v>44826</v>
      </c>
      <c r="C8724">
        <v>9</v>
      </c>
      <c r="D8724">
        <v>2022</v>
      </c>
      <c r="E8724" t="s">
        <v>28</v>
      </c>
      <c r="F8724" t="s">
        <v>30</v>
      </c>
      <c r="G8724">
        <v>40</v>
      </c>
      <c r="H8724">
        <v>20</v>
      </c>
      <c r="I8724">
        <v>5.6459999999999999</v>
      </c>
      <c r="J8724">
        <v>800</v>
      </c>
      <c r="K8724">
        <v>225.84</v>
      </c>
      <c r="L8724" t="s">
        <v>118</v>
      </c>
    </row>
    <row r="8725" spans="1:12" x14ac:dyDescent="0.25">
      <c r="A8725" t="s">
        <v>9</v>
      </c>
      <c r="B8725" s="1">
        <v>44826</v>
      </c>
      <c r="C8725">
        <v>9</v>
      </c>
      <c r="D8725">
        <v>2022</v>
      </c>
      <c r="E8725" t="s">
        <v>28</v>
      </c>
      <c r="F8725" t="s">
        <v>70</v>
      </c>
      <c r="G8725">
        <v>12</v>
      </c>
      <c r="H8725">
        <v>9.1999999999999993</v>
      </c>
      <c r="I8725">
        <v>7.2027000000000001</v>
      </c>
      <c r="J8725">
        <v>110.4</v>
      </c>
      <c r="K8725">
        <v>86.432400000000001</v>
      </c>
      <c r="L8725" t="s">
        <v>118</v>
      </c>
    </row>
    <row r="8726" spans="1:12" x14ac:dyDescent="0.25">
      <c r="A8726" t="s">
        <v>9</v>
      </c>
      <c r="B8726" s="1">
        <v>44826</v>
      </c>
      <c r="C8726">
        <v>9</v>
      </c>
      <c r="D8726">
        <v>2022</v>
      </c>
      <c r="E8726" t="s">
        <v>31</v>
      </c>
      <c r="F8726" t="s">
        <v>37</v>
      </c>
      <c r="G8726">
        <v>30</v>
      </c>
      <c r="H8726">
        <v>4.5</v>
      </c>
      <c r="I8726">
        <v>1.6695</v>
      </c>
      <c r="J8726">
        <v>135</v>
      </c>
      <c r="K8726">
        <v>50.085000000000001</v>
      </c>
      <c r="L8726" t="s">
        <v>123</v>
      </c>
    </row>
    <row r="8727" spans="1:12" x14ac:dyDescent="0.25">
      <c r="A8727" t="s">
        <v>9</v>
      </c>
      <c r="B8727" s="1">
        <v>44826</v>
      </c>
      <c r="C8727">
        <v>9</v>
      </c>
      <c r="D8727">
        <v>2022</v>
      </c>
      <c r="E8727" t="s">
        <v>10</v>
      </c>
      <c r="F8727" t="s">
        <v>57</v>
      </c>
      <c r="G8727">
        <v>30</v>
      </c>
      <c r="H8727">
        <v>38</v>
      </c>
      <c r="I8727">
        <v>28.9712</v>
      </c>
      <c r="J8727">
        <v>1140</v>
      </c>
      <c r="K8727">
        <v>869.13599999999997</v>
      </c>
      <c r="L8727" t="s">
        <v>123</v>
      </c>
    </row>
    <row r="8728" spans="1:12" x14ac:dyDescent="0.25">
      <c r="A8728" t="s">
        <v>9</v>
      </c>
      <c r="B8728" s="1">
        <v>44826</v>
      </c>
      <c r="C8728">
        <v>9</v>
      </c>
      <c r="D8728">
        <v>2022</v>
      </c>
      <c r="E8728" t="s">
        <v>13</v>
      </c>
      <c r="F8728" t="s">
        <v>79</v>
      </c>
      <c r="G8728">
        <v>4</v>
      </c>
      <c r="H8728">
        <v>33.25</v>
      </c>
      <c r="I8728">
        <v>25.6191</v>
      </c>
      <c r="J8728">
        <v>133</v>
      </c>
      <c r="K8728">
        <v>102.4764</v>
      </c>
      <c r="L8728" t="s">
        <v>123</v>
      </c>
    </row>
    <row r="8729" spans="1:12" x14ac:dyDescent="0.25">
      <c r="A8729" t="s">
        <v>9</v>
      </c>
      <c r="B8729" s="1">
        <v>44826</v>
      </c>
      <c r="C8729">
        <v>9</v>
      </c>
      <c r="D8729">
        <v>2022</v>
      </c>
      <c r="E8729" t="s">
        <v>13</v>
      </c>
      <c r="F8729" t="s">
        <v>79</v>
      </c>
      <c r="G8729">
        <v>4</v>
      </c>
      <c r="H8729">
        <v>33.25</v>
      </c>
      <c r="I8729">
        <v>25.6191</v>
      </c>
      <c r="J8729">
        <v>133</v>
      </c>
      <c r="K8729">
        <v>102.4764</v>
      </c>
      <c r="L8729" t="s">
        <v>123</v>
      </c>
    </row>
    <row r="8730" spans="1:12" x14ac:dyDescent="0.25">
      <c r="A8730" t="s">
        <v>9</v>
      </c>
      <c r="B8730" s="1">
        <v>44826</v>
      </c>
      <c r="C8730">
        <v>9</v>
      </c>
      <c r="D8730">
        <v>2022</v>
      </c>
      <c r="E8730" t="s">
        <v>10</v>
      </c>
      <c r="F8730" t="s">
        <v>57</v>
      </c>
      <c r="G8730">
        <v>30</v>
      </c>
      <c r="H8730">
        <v>38</v>
      </c>
      <c r="I8730">
        <v>28.9712</v>
      </c>
      <c r="J8730">
        <v>1140</v>
      </c>
      <c r="K8730">
        <v>869.13599999999997</v>
      </c>
      <c r="L8730" t="s">
        <v>123</v>
      </c>
    </row>
    <row r="8731" spans="1:12" x14ac:dyDescent="0.25">
      <c r="A8731" t="s">
        <v>9</v>
      </c>
      <c r="B8731" s="1">
        <v>44826</v>
      </c>
      <c r="C8731">
        <v>9</v>
      </c>
      <c r="D8731">
        <v>2022</v>
      </c>
      <c r="E8731" t="s">
        <v>31</v>
      </c>
      <c r="F8731" t="s">
        <v>37</v>
      </c>
      <c r="G8731">
        <v>30</v>
      </c>
      <c r="H8731">
        <v>4.5</v>
      </c>
      <c r="I8731">
        <v>1.6695</v>
      </c>
      <c r="J8731">
        <v>135</v>
      </c>
      <c r="K8731">
        <v>50.085000000000001</v>
      </c>
      <c r="L8731" t="s">
        <v>123</v>
      </c>
    </row>
    <row r="8732" spans="1:12" x14ac:dyDescent="0.25">
      <c r="A8732" t="s">
        <v>9</v>
      </c>
      <c r="B8732" s="1">
        <v>44826</v>
      </c>
      <c r="C8732">
        <v>9</v>
      </c>
      <c r="D8732">
        <v>2022</v>
      </c>
      <c r="E8732" t="s">
        <v>21</v>
      </c>
      <c r="F8732" t="s">
        <v>74</v>
      </c>
      <c r="G8732">
        <v>9</v>
      </c>
      <c r="H8732">
        <v>12</v>
      </c>
      <c r="I8732">
        <v>4.7111999999999998</v>
      </c>
      <c r="J8732">
        <v>108</v>
      </c>
      <c r="K8732">
        <v>42.400799999999997</v>
      </c>
      <c r="L8732" t="s">
        <v>119</v>
      </c>
    </row>
    <row r="8733" spans="1:12" x14ac:dyDescent="0.25">
      <c r="A8733" t="s">
        <v>9</v>
      </c>
      <c r="B8733" s="1">
        <v>44826</v>
      </c>
      <c r="C8733">
        <v>9</v>
      </c>
      <c r="D8733">
        <v>2022</v>
      </c>
      <c r="E8733" t="s">
        <v>21</v>
      </c>
      <c r="F8733" t="s">
        <v>74</v>
      </c>
      <c r="G8733">
        <v>9</v>
      </c>
      <c r="H8733">
        <v>12</v>
      </c>
      <c r="I8733">
        <v>4.7111999999999998</v>
      </c>
      <c r="J8733">
        <v>108</v>
      </c>
      <c r="K8733">
        <v>42.400799999999997</v>
      </c>
      <c r="L8733" t="s">
        <v>119</v>
      </c>
    </row>
    <row r="8734" spans="1:12" x14ac:dyDescent="0.25">
      <c r="A8734" t="s">
        <v>38</v>
      </c>
      <c r="B8734" s="1">
        <v>44827</v>
      </c>
      <c r="C8734">
        <v>9</v>
      </c>
      <c r="D8734">
        <v>2022</v>
      </c>
      <c r="E8734" t="s">
        <v>13</v>
      </c>
      <c r="F8734" t="s">
        <v>86</v>
      </c>
      <c r="G8734">
        <v>40</v>
      </c>
      <c r="H8734">
        <v>7</v>
      </c>
      <c r="I8734">
        <v>5.3171999999999997</v>
      </c>
      <c r="J8734">
        <v>280</v>
      </c>
      <c r="K8734">
        <v>212.68799999999999</v>
      </c>
      <c r="L8734" t="s">
        <v>129</v>
      </c>
    </row>
    <row r="8735" spans="1:12" x14ac:dyDescent="0.25">
      <c r="A8735" t="s">
        <v>38</v>
      </c>
      <c r="B8735" s="1">
        <v>44827</v>
      </c>
      <c r="C8735">
        <v>9</v>
      </c>
      <c r="D8735">
        <v>2022</v>
      </c>
      <c r="E8735" t="s">
        <v>13</v>
      </c>
      <c r="F8735" t="s">
        <v>86</v>
      </c>
      <c r="G8735">
        <v>40</v>
      </c>
      <c r="H8735">
        <v>7</v>
      </c>
      <c r="I8735">
        <v>5.3171999999999997</v>
      </c>
      <c r="J8735">
        <v>280</v>
      </c>
      <c r="K8735">
        <v>212.68799999999999</v>
      </c>
      <c r="L8735" t="s">
        <v>129</v>
      </c>
    </row>
    <row r="8736" spans="1:12" x14ac:dyDescent="0.25">
      <c r="A8736" t="s">
        <v>38</v>
      </c>
      <c r="B8736" s="1">
        <v>44827</v>
      </c>
      <c r="C8736">
        <v>9</v>
      </c>
      <c r="D8736">
        <v>2022</v>
      </c>
      <c r="E8736" t="s">
        <v>13</v>
      </c>
      <c r="F8736" t="s">
        <v>86</v>
      </c>
      <c r="G8736">
        <v>40</v>
      </c>
      <c r="H8736">
        <v>7</v>
      </c>
      <c r="I8736">
        <v>5.3171999999999997</v>
      </c>
      <c r="J8736">
        <v>280</v>
      </c>
      <c r="K8736">
        <v>212.68799999999999</v>
      </c>
      <c r="L8736" t="s">
        <v>129</v>
      </c>
    </row>
    <row r="8737" spans="1:12" x14ac:dyDescent="0.25">
      <c r="A8737" t="s">
        <v>38</v>
      </c>
      <c r="B8737" s="1">
        <v>44827</v>
      </c>
      <c r="C8737">
        <v>9</v>
      </c>
      <c r="D8737">
        <v>2022</v>
      </c>
      <c r="E8737" t="s">
        <v>13</v>
      </c>
      <c r="F8737" t="s">
        <v>86</v>
      </c>
      <c r="G8737">
        <v>40</v>
      </c>
      <c r="H8737">
        <v>7</v>
      </c>
      <c r="I8737">
        <v>5.3171999999999997</v>
      </c>
      <c r="J8737">
        <v>280</v>
      </c>
      <c r="K8737">
        <v>212.68799999999999</v>
      </c>
      <c r="L8737" t="s">
        <v>129</v>
      </c>
    </row>
    <row r="8738" spans="1:12" x14ac:dyDescent="0.25">
      <c r="A8738" t="s">
        <v>38</v>
      </c>
      <c r="B8738" s="1">
        <v>44827</v>
      </c>
      <c r="C8738">
        <v>9</v>
      </c>
      <c r="D8738">
        <v>2022</v>
      </c>
      <c r="E8738" t="s">
        <v>13</v>
      </c>
      <c r="F8738" t="s">
        <v>86</v>
      </c>
      <c r="G8738">
        <v>40</v>
      </c>
      <c r="H8738">
        <v>7</v>
      </c>
      <c r="I8738">
        <v>5.3171999999999997</v>
      </c>
      <c r="J8738">
        <v>280</v>
      </c>
      <c r="K8738">
        <v>212.68799999999999</v>
      </c>
      <c r="L8738" t="s">
        <v>129</v>
      </c>
    </row>
    <row r="8739" spans="1:12" x14ac:dyDescent="0.25">
      <c r="A8739" t="s">
        <v>38</v>
      </c>
      <c r="B8739" s="1">
        <v>44827</v>
      </c>
      <c r="C8739">
        <v>9</v>
      </c>
      <c r="D8739">
        <v>2022</v>
      </c>
      <c r="E8739" t="s">
        <v>13</v>
      </c>
      <c r="F8739" t="s">
        <v>86</v>
      </c>
      <c r="G8739">
        <v>40</v>
      </c>
      <c r="H8739">
        <v>7</v>
      </c>
      <c r="I8739">
        <v>5.3171999999999997</v>
      </c>
      <c r="J8739">
        <v>280</v>
      </c>
      <c r="K8739">
        <v>212.68799999999999</v>
      </c>
      <c r="L8739" t="s">
        <v>129</v>
      </c>
    </row>
    <row r="8740" spans="1:12" x14ac:dyDescent="0.25">
      <c r="A8740" t="s">
        <v>38</v>
      </c>
      <c r="B8740" s="1">
        <v>44827</v>
      </c>
      <c r="C8740">
        <v>9</v>
      </c>
      <c r="D8740">
        <v>2022</v>
      </c>
      <c r="E8740" t="s">
        <v>13</v>
      </c>
      <c r="F8740" t="s">
        <v>86</v>
      </c>
      <c r="G8740">
        <v>40</v>
      </c>
      <c r="H8740">
        <v>7</v>
      </c>
      <c r="I8740">
        <v>5.3171999999999997</v>
      </c>
      <c r="J8740">
        <v>280</v>
      </c>
      <c r="K8740">
        <v>212.68799999999999</v>
      </c>
      <c r="L8740" t="s">
        <v>129</v>
      </c>
    </row>
    <row r="8741" spans="1:12" x14ac:dyDescent="0.25">
      <c r="A8741" t="s">
        <v>9</v>
      </c>
      <c r="B8741" s="1">
        <v>44827</v>
      </c>
      <c r="C8741">
        <v>9</v>
      </c>
      <c r="D8741">
        <v>2022</v>
      </c>
      <c r="E8741" t="s">
        <v>34</v>
      </c>
      <c r="F8741" t="s">
        <v>60</v>
      </c>
      <c r="G8741">
        <v>14</v>
      </c>
      <c r="H8741">
        <v>123.79</v>
      </c>
      <c r="I8741">
        <v>30.192399999999999</v>
      </c>
      <c r="J8741">
        <v>1733.06</v>
      </c>
      <c r="K8741">
        <v>422.6936</v>
      </c>
      <c r="L8741" t="s">
        <v>117</v>
      </c>
    </row>
    <row r="8742" spans="1:12" x14ac:dyDescent="0.25">
      <c r="A8742" t="s">
        <v>9</v>
      </c>
      <c r="B8742" s="1">
        <v>44827</v>
      </c>
      <c r="C8742">
        <v>9</v>
      </c>
      <c r="D8742">
        <v>2022</v>
      </c>
      <c r="E8742" t="s">
        <v>34</v>
      </c>
      <c r="F8742" t="s">
        <v>60</v>
      </c>
      <c r="G8742">
        <v>14</v>
      </c>
      <c r="H8742">
        <v>123.79</v>
      </c>
      <c r="I8742">
        <v>30.192399999999999</v>
      </c>
      <c r="J8742">
        <v>1733.06</v>
      </c>
      <c r="K8742">
        <v>422.6936</v>
      </c>
      <c r="L8742" t="s">
        <v>117</v>
      </c>
    </row>
    <row r="8743" spans="1:12" x14ac:dyDescent="0.25">
      <c r="A8743" t="s">
        <v>9</v>
      </c>
      <c r="B8743" s="1">
        <v>44827</v>
      </c>
      <c r="C8743">
        <v>9</v>
      </c>
      <c r="D8743">
        <v>2022</v>
      </c>
      <c r="E8743" t="s">
        <v>34</v>
      </c>
      <c r="F8743" t="s">
        <v>60</v>
      </c>
      <c r="G8743">
        <v>14</v>
      </c>
      <c r="H8743">
        <v>123.79</v>
      </c>
      <c r="I8743">
        <v>30.192399999999999</v>
      </c>
      <c r="J8743">
        <v>1733.06</v>
      </c>
      <c r="K8743">
        <v>422.6936</v>
      </c>
      <c r="L8743" t="s">
        <v>117</v>
      </c>
    </row>
    <row r="8744" spans="1:12" x14ac:dyDescent="0.25">
      <c r="A8744" t="s">
        <v>9</v>
      </c>
      <c r="B8744" s="1">
        <v>44827</v>
      </c>
      <c r="C8744">
        <v>9</v>
      </c>
      <c r="D8744">
        <v>2022</v>
      </c>
      <c r="E8744" t="s">
        <v>34</v>
      </c>
      <c r="F8744" t="s">
        <v>60</v>
      </c>
      <c r="G8744">
        <v>14</v>
      </c>
      <c r="H8744">
        <v>123.79</v>
      </c>
      <c r="I8744">
        <v>30.192399999999999</v>
      </c>
      <c r="J8744">
        <v>1733.06</v>
      </c>
      <c r="K8744">
        <v>422.6936</v>
      </c>
      <c r="L8744" t="s">
        <v>117</v>
      </c>
    </row>
    <row r="8745" spans="1:12" x14ac:dyDescent="0.25">
      <c r="A8745" t="s">
        <v>9</v>
      </c>
      <c r="B8745" s="1">
        <v>44827</v>
      </c>
      <c r="C8745">
        <v>9</v>
      </c>
      <c r="D8745">
        <v>2022</v>
      </c>
      <c r="E8745" t="s">
        <v>34</v>
      </c>
      <c r="F8745" t="s">
        <v>60</v>
      </c>
      <c r="G8745">
        <v>14</v>
      </c>
      <c r="H8745">
        <v>123.79</v>
      </c>
      <c r="I8745">
        <v>30.192399999999999</v>
      </c>
      <c r="J8745">
        <v>1733.06</v>
      </c>
      <c r="K8745">
        <v>422.6936</v>
      </c>
      <c r="L8745" t="s">
        <v>117</v>
      </c>
    </row>
    <row r="8746" spans="1:12" x14ac:dyDescent="0.25">
      <c r="A8746" t="s">
        <v>9</v>
      </c>
      <c r="B8746" s="1">
        <v>44827</v>
      </c>
      <c r="C8746">
        <v>9</v>
      </c>
      <c r="D8746">
        <v>2022</v>
      </c>
      <c r="E8746" t="s">
        <v>34</v>
      </c>
      <c r="F8746" t="s">
        <v>60</v>
      </c>
      <c r="G8746">
        <v>14</v>
      </c>
      <c r="H8746">
        <v>123.79</v>
      </c>
      <c r="I8746">
        <v>30.192399999999999</v>
      </c>
      <c r="J8746">
        <v>1733.06</v>
      </c>
      <c r="K8746">
        <v>422.6936</v>
      </c>
      <c r="L8746" t="s">
        <v>117</v>
      </c>
    </row>
    <row r="8747" spans="1:12" x14ac:dyDescent="0.25">
      <c r="A8747" t="s">
        <v>9</v>
      </c>
      <c r="B8747" s="1">
        <v>44827</v>
      </c>
      <c r="C8747">
        <v>9</v>
      </c>
      <c r="D8747">
        <v>2022</v>
      </c>
      <c r="E8747" t="s">
        <v>34</v>
      </c>
      <c r="F8747" t="s">
        <v>60</v>
      </c>
      <c r="G8747">
        <v>14</v>
      </c>
      <c r="H8747">
        <v>123.79</v>
      </c>
      <c r="I8747">
        <v>30.192399999999999</v>
      </c>
      <c r="J8747">
        <v>1733.06</v>
      </c>
      <c r="K8747">
        <v>422.6936</v>
      </c>
      <c r="L8747" t="s">
        <v>117</v>
      </c>
    </row>
    <row r="8748" spans="1:12" x14ac:dyDescent="0.25">
      <c r="A8748" t="s">
        <v>9</v>
      </c>
      <c r="B8748" s="1">
        <v>44827</v>
      </c>
      <c r="C8748">
        <v>9</v>
      </c>
      <c r="D8748">
        <v>2022</v>
      </c>
      <c r="E8748" t="s">
        <v>34</v>
      </c>
      <c r="F8748" t="s">
        <v>56</v>
      </c>
      <c r="G8748">
        <v>6</v>
      </c>
      <c r="H8748">
        <v>39</v>
      </c>
      <c r="I8748">
        <v>32.202300000000001</v>
      </c>
      <c r="J8748">
        <v>234</v>
      </c>
      <c r="K8748">
        <v>193.21379999999999</v>
      </c>
      <c r="L8748" t="s">
        <v>117</v>
      </c>
    </row>
    <row r="8749" spans="1:12" x14ac:dyDescent="0.25">
      <c r="A8749" t="s">
        <v>9</v>
      </c>
      <c r="B8749" s="1">
        <v>44827</v>
      </c>
      <c r="C8749">
        <v>9</v>
      </c>
      <c r="D8749">
        <v>2022</v>
      </c>
      <c r="E8749" t="s">
        <v>10</v>
      </c>
      <c r="F8749" t="s">
        <v>27</v>
      </c>
      <c r="G8749">
        <v>7</v>
      </c>
      <c r="H8749">
        <v>2.5</v>
      </c>
      <c r="I8749">
        <v>2.4192</v>
      </c>
      <c r="J8749">
        <v>17.5</v>
      </c>
      <c r="K8749">
        <v>16.9344</v>
      </c>
      <c r="L8749" t="s">
        <v>117</v>
      </c>
    </row>
    <row r="8750" spans="1:12" x14ac:dyDescent="0.25">
      <c r="A8750" t="s">
        <v>9</v>
      </c>
      <c r="B8750" s="1">
        <v>44827</v>
      </c>
      <c r="C8750">
        <v>9</v>
      </c>
      <c r="D8750">
        <v>2022</v>
      </c>
      <c r="E8750" t="s">
        <v>10</v>
      </c>
      <c r="F8750" t="s">
        <v>27</v>
      </c>
      <c r="G8750">
        <v>7</v>
      </c>
      <c r="H8750">
        <v>2.5</v>
      </c>
      <c r="I8750">
        <v>2.4192</v>
      </c>
      <c r="J8750">
        <v>17.5</v>
      </c>
      <c r="K8750">
        <v>16.9344</v>
      </c>
      <c r="L8750" t="s">
        <v>117</v>
      </c>
    </row>
    <row r="8751" spans="1:12" x14ac:dyDescent="0.25">
      <c r="A8751" t="s">
        <v>9</v>
      </c>
      <c r="B8751" s="1">
        <v>44827</v>
      </c>
      <c r="C8751">
        <v>9</v>
      </c>
      <c r="D8751">
        <v>2022</v>
      </c>
      <c r="E8751" t="s">
        <v>34</v>
      </c>
      <c r="F8751" t="s">
        <v>56</v>
      </c>
      <c r="G8751">
        <v>6</v>
      </c>
      <c r="H8751">
        <v>39</v>
      </c>
      <c r="I8751">
        <v>32.202300000000001</v>
      </c>
      <c r="J8751">
        <v>234</v>
      </c>
      <c r="K8751">
        <v>193.21379999999999</v>
      </c>
      <c r="L8751" t="s">
        <v>117</v>
      </c>
    </row>
    <row r="8752" spans="1:12" x14ac:dyDescent="0.25">
      <c r="A8752" t="s">
        <v>9</v>
      </c>
      <c r="B8752" s="1">
        <v>44827</v>
      </c>
      <c r="C8752">
        <v>9</v>
      </c>
      <c r="D8752">
        <v>2022</v>
      </c>
      <c r="E8752" t="s">
        <v>34</v>
      </c>
      <c r="F8752" t="s">
        <v>56</v>
      </c>
      <c r="G8752">
        <v>6</v>
      </c>
      <c r="H8752">
        <v>39</v>
      </c>
      <c r="I8752">
        <v>32.202300000000001</v>
      </c>
      <c r="J8752">
        <v>234</v>
      </c>
      <c r="K8752">
        <v>193.21379999999999</v>
      </c>
      <c r="L8752" t="s">
        <v>117</v>
      </c>
    </row>
    <row r="8753" spans="1:12" x14ac:dyDescent="0.25">
      <c r="A8753" t="s">
        <v>9</v>
      </c>
      <c r="B8753" s="1">
        <v>44827</v>
      </c>
      <c r="C8753">
        <v>9</v>
      </c>
      <c r="D8753">
        <v>2022</v>
      </c>
      <c r="E8753" t="s">
        <v>10</v>
      </c>
      <c r="F8753" t="s">
        <v>27</v>
      </c>
      <c r="G8753">
        <v>7</v>
      </c>
      <c r="H8753">
        <v>2.5</v>
      </c>
      <c r="I8753">
        <v>2.4192</v>
      </c>
      <c r="J8753">
        <v>17.5</v>
      </c>
      <c r="K8753">
        <v>16.9344</v>
      </c>
      <c r="L8753" t="s">
        <v>117</v>
      </c>
    </row>
    <row r="8754" spans="1:12" x14ac:dyDescent="0.25">
      <c r="A8754" t="s">
        <v>15</v>
      </c>
      <c r="B8754" s="1">
        <v>44827</v>
      </c>
      <c r="C8754">
        <v>9</v>
      </c>
      <c r="D8754">
        <v>2022</v>
      </c>
      <c r="E8754" t="s">
        <v>31</v>
      </c>
      <c r="F8754" t="s">
        <v>69</v>
      </c>
      <c r="G8754">
        <v>10</v>
      </c>
      <c r="H8754">
        <v>7.75</v>
      </c>
      <c r="I8754">
        <v>0.25729999999999997</v>
      </c>
      <c r="J8754">
        <v>77.5</v>
      </c>
      <c r="K8754">
        <v>2.573</v>
      </c>
      <c r="L8754" t="s">
        <v>117</v>
      </c>
    </row>
    <row r="8755" spans="1:12" x14ac:dyDescent="0.25">
      <c r="A8755" t="s">
        <v>15</v>
      </c>
      <c r="B8755" s="1">
        <v>44827</v>
      </c>
      <c r="C8755">
        <v>9</v>
      </c>
      <c r="D8755">
        <v>2022</v>
      </c>
      <c r="E8755" t="s">
        <v>21</v>
      </c>
      <c r="F8755" t="s">
        <v>22</v>
      </c>
      <c r="G8755">
        <v>6</v>
      </c>
      <c r="H8755">
        <v>9.65</v>
      </c>
      <c r="I8755">
        <v>3.2723</v>
      </c>
      <c r="J8755">
        <v>57.9</v>
      </c>
      <c r="K8755">
        <v>19.633800000000001</v>
      </c>
      <c r="L8755" t="s">
        <v>117</v>
      </c>
    </row>
    <row r="8756" spans="1:12" x14ac:dyDescent="0.25">
      <c r="A8756" t="s">
        <v>15</v>
      </c>
      <c r="B8756" s="1">
        <v>44827</v>
      </c>
      <c r="C8756">
        <v>9</v>
      </c>
      <c r="D8756">
        <v>2022</v>
      </c>
      <c r="E8756" t="s">
        <v>28</v>
      </c>
      <c r="F8756" t="s">
        <v>89</v>
      </c>
      <c r="G8756">
        <v>5</v>
      </c>
      <c r="H8756">
        <v>31.23</v>
      </c>
      <c r="I8756">
        <v>21.0365</v>
      </c>
      <c r="J8756">
        <v>156.15</v>
      </c>
      <c r="K8756">
        <v>105.1825</v>
      </c>
      <c r="L8756" t="s">
        <v>117</v>
      </c>
    </row>
    <row r="8757" spans="1:12" x14ac:dyDescent="0.25">
      <c r="A8757" t="s">
        <v>15</v>
      </c>
      <c r="B8757" s="1">
        <v>44827</v>
      </c>
      <c r="C8757">
        <v>9</v>
      </c>
      <c r="D8757">
        <v>2022</v>
      </c>
      <c r="E8757" t="s">
        <v>28</v>
      </c>
      <c r="F8757" t="s">
        <v>89</v>
      </c>
      <c r="G8757">
        <v>5</v>
      </c>
      <c r="H8757">
        <v>31.23</v>
      </c>
      <c r="I8757">
        <v>21.0365</v>
      </c>
      <c r="J8757">
        <v>156.15</v>
      </c>
      <c r="K8757">
        <v>105.1825</v>
      </c>
      <c r="L8757" t="s">
        <v>117</v>
      </c>
    </row>
    <row r="8758" spans="1:12" x14ac:dyDescent="0.25">
      <c r="A8758" t="s">
        <v>15</v>
      </c>
      <c r="B8758" s="1">
        <v>44827</v>
      </c>
      <c r="C8758">
        <v>9</v>
      </c>
      <c r="D8758">
        <v>2022</v>
      </c>
      <c r="E8758" t="s">
        <v>31</v>
      </c>
      <c r="F8758" t="s">
        <v>69</v>
      </c>
      <c r="G8758">
        <v>10</v>
      </c>
      <c r="H8758">
        <v>7.75</v>
      </c>
      <c r="I8758">
        <v>0.25729999999999997</v>
      </c>
      <c r="J8758">
        <v>77.5</v>
      </c>
      <c r="K8758">
        <v>2.573</v>
      </c>
      <c r="L8758" t="s">
        <v>117</v>
      </c>
    </row>
    <row r="8759" spans="1:12" x14ac:dyDescent="0.25">
      <c r="A8759" t="s">
        <v>15</v>
      </c>
      <c r="B8759" s="1">
        <v>44827</v>
      </c>
      <c r="C8759">
        <v>9</v>
      </c>
      <c r="D8759">
        <v>2022</v>
      </c>
      <c r="E8759" t="s">
        <v>21</v>
      </c>
      <c r="F8759" t="s">
        <v>22</v>
      </c>
      <c r="G8759">
        <v>6</v>
      </c>
      <c r="H8759">
        <v>9.65</v>
      </c>
      <c r="I8759">
        <v>3.2723</v>
      </c>
      <c r="J8759">
        <v>57.9</v>
      </c>
      <c r="K8759">
        <v>19.633800000000001</v>
      </c>
      <c r="L8759" t="s">
        <v>117</v>
      </c>
    </row>
    <row r="8760" spans="1:12" x14ac:dyDescent="0.25">
      <c r="A8760" t="s">
        <v>15</v>
      </c>
      <c r="B8760" s="1">
        <v>44827</v>
      </c>
      <c r="C8760">
        <v>9</v>
      </c>
      <c r="D8760">
        <v>2022</v>
      </c>
      <c r="E8760" t="s">
        <v>28</v>
      </c>
      <c r="F8760" t="s">
        <v>89</v>
      </c>
      <c r="G8760">
        <v>5</v>
      </c>
      <c r="H8760">
        <v>31.23</v>
      </c>
      <c r="I8760">
        <v>21.0365</v>
      </c>
      <c r="J8760">
        <v>156.15</v>
      </c>
      <c r="K8760">
        <v>105.1825</v>
      </c>
      <c r="L8760" t="s">
        <v>117</v>
      </c>
    </row>
    <row r="8761" spans="1:12" x14ac:dyDescent="0.25">
      <c r="A8761" t="s">
        <v>15</v>
      </c>
      <c r="B8761" s="1">
        <v>44827</v>
      </c>
      <c r="C8761">
        <v>9</v>
      </c>
      <c r="D8761">
        <v>2022</v>
      </c>
      <c r="E8761" t="s">
        <v>21</v>
      </c>
      <c r="F8761" t="s">
        <v>22</v>
      </c>
      <c r="G8761">
        <v>6</v>
      </c>
      <c r="H8761">
        <v>9.65</v>
      </c>
      <c r="I8761">
        <v>3.2723</v>
      </c>
      <c r="J8761">
        <v>57.9</v>
      </c>
      <c r="K8761">
        <v>19.633800000000001</v>
      </c>
      <c r="L8761" t="s">
        <v>117</v>
      </c>
    </row>
    <row r="8762" spans="1:12" x14ac:dyDescent="0.25">
      <c r="A8762" t="s">
        <v>15</v>
      </c>
      <c r="B8762" s="1">
        <v>44827</v>
      </c>
      <c r="C8762">
        <v>9</v>
      </c>
      <c r="D8762">
        <v>2022</v>
      </c>
      <c r="E8762" t="s">
        <v>31</v>
      </c>
      <c r="F8762" t="s">
        <v>69</v>
      </c>
      <c r="G8762">
        <v>10</v>
      </c>
      <c r="H8762">
        <v>7.75</v>
      </c>
      <c r="I8762">
        <v>0.25729999999999997</v>
      </c>
      <c r="J8762">
        <v>77.5</v>
      </c>
      <c r="K8762">
        <v>2.573</v>
      </c>
      <c r="L8762" t="s">
        <v>117</v>
      </c>
    </row>
    <row r="8763" spans="1:12" x14ac:dyDescent="0.25">
      <c r="A8763" t="s">
        <v>15</v>
      </c>
      <c r="B8763" s="1">
        <v>44827</v>
      </c>
      <c r="C8763">
        <v>9</v>
      </c>
      <c r="D8763">
        <v>2022</v>
      </c>
      <c r="E8763" t="s">
        <v>31</v>
      </c>
      <c r="F8763" t="s">
        <v>69</v>
      </c>
      <c r="G8763">
        <v>10</v>
      </c>
      <c r="H8763">
        <v>7.75</v>
      </c>
      <c r="I8763">
        <v>0.25729999999999997</v>
      </c>
      <c r="J8763">
        <v>77.5</v>
      </c>
      <c r="K8763">
        <v>2.573</v>
      </c>
      <c r="L8763" t="s">
        <v>117</v>
      </c>
    </row>
    <row r="8764" spans="1:12" x14ac:dyDescent="0.25">
      <c r="A8764" t="s">
        <v>15</v>
      </c>
      <c r="B8764" s="1">
        <v>44827</v>
      </c>
      <c r="C8764">
        <v>9</v>
      </c>
      <c r="D8764">
        <v>2022</v>
      </c>
      <c r="E8764" t="s">
        <v>21</v>
      </c>
      <c r="F8764" t="s">
        <v>22</v>
      </c>
      <c r="G8764">
        <v>6</v>
      </c>
      <c r="H8764">
        <v>9.65</v>
      </c>
      <c r="I8764">
        <v>3.2723</v>
      </c>
      <c r="J8764">
        <v>57.9</v>
      </c>
      <c r="K8764">
        <v>19.633800000000001</v>
      </c>
      <c r="L8764" t="s">
        <v>117</v>
      </c>
    </row>
    <row r="8765" spans="1:12" x14ac:dyDescent="0.25">
      <c r="A8765" t="s">
        <v>15</v>
      </c>
      <c r="B8765" s="1">
        <v>44827</v>
      </c>
      <c r="C8765">
        <v>9</v>
      </c>
      <c r="D8765">
        <v>2022</v>
      </c>
      <c r="E8765" t="s">
        <v>28</v>
      </c>
      <c r="F8765" t="s">
        <v>89</v>
      </c>
      <c r="G8765">
        <v>5</v>
      </c>
      <c r="H8765">
        <v>31.23</v>
      </c>
      <c r="I8765">
        <v>21.0365</v>
      </c>
      <c r="J8765">
        <v>156.15</v>
      </c>
      <c r="K8765">
        <v>105.1825</v>
      </c>
      <c r="L8765" t="s">
        <v>117</v>
      </c>
    </row>
    <row r="8766" spans="1:12" x14ac:dyDescent="0.25">
      <c r="A8766" t="s">
        <v>15</v>
      </c>
      <c r="B8766" s="1">
        <v>44827</v>
      </c>
      <c r="C8766">
        <v>9</v>
      </c>
      <c r="D8766">
        <v>2022</v>
      </c>
      <c r="E8766" t="s">
        <v>31</v>
      </c>
      <c r="F8766" t="s">
        <v>69</v>
      </c>
      <c r="G8766">
        <v>10</v>
      </c>
      <c r="H8766">
        <v>7.75</v>
      </c>
      <c r="I8766">
        <v>0.25729999999999997</v>
      </c>
      <c r="J8766">
        <v>77.5</v>
      </c>
      <c r="K8766">
        <v>2.573</v>
      </c>
      <c r="L8766" t="s">
        <v>117</v>
      </c>
    </row>
    <row r="8767" spans="1:12" x14ac:dyDescent="0.25">
      <c r="A8767" t="s">
        <v>15</v>
      </c>
      <c r="B8767" s="1">
        <v>44827</v>
      </c>
      <c r="C8767">
        <v>9</v>
      </c>
      <c r="D8767">
        <v>2022</v>
      </c>
      <c r="E8767" t="s">
        <v>28</v>
      </c>
      <c r="F8767" t="s">
        <v>89</v>
      </c>
      <c r="G8767">
        <v>5</v>
      </c>
      <c r="H8767">
        <v>31.23</v>
      </c>
      <c r="I8767">
        <v>21.0365</v>
      </c>
      <c r="J8767">
        <v>156.15</v>
      </c>
      <c r="K8767">
        <v>105.1825</v>
      </c>
      <c r="L8767" t="s">
        <v>117</v>
      </c>
    </row>
    <row r="8768" spans="1:12" x14ac:dyDescent="0.25">
      <c r="A8768" t="s">
        <v>15</v>
      </c>
      <c r="B8768" s="1">
        <v>44827</v>
      </c>
      <c r="C8768">
        <v>9</v>
      </c>
      <c r="D8768">
        <v>2022</v>
      </c>
      <c r="E8768" t="s">
        <v>21</v>
      </c>
      <c r="F8768" t="s">
        <v>22</v>
      </c>
      <c r="G8768">
        <v>6</v>
      </c>
      <c r="H8768">
        <v>9.65</v>
      </c>
      <c r="I8768">
        <v>3.2723</v>
      </c>
      <c r="J8768">
        <v>57.9</v>
      </c>
      <c r="K8768">
        <v>19.633800000000001</v>
      </c>
      <c r="L8768" t="s">
        <v>117</v>
      </c>
    </row>
    <row r="8769" spans="1:12" x14ac:dyDescent="0.25">
      <c r="A8769" t="s">
        <v>23</v>
      </c>
      <c r="B8769" s="1">
        <v>44828</v>
      </c>
      <c r="C8769">
        <v>9</v>
      </c>
      <c r="D8769">
        <v>2022</v>
      </c>
      <c r="E8769" t="s">
        <v>19</v>
      </c>
      <c r="F8769" t="s">
        <v>67</v>
      </c>
      <c r="G8769">
        <v>10</v>
      </c>
      <c r="H8769">
        <v>43.9</v>
      </c>
      <c r="I8769">
        <v>32.174300000000002</v>
      </c>
      <c r="J8769">
        <v>439</v>
      </c>
      <c r="K8769">
        <v>321.74299999999999</v>
      </c>
      <c r="L8769" t="s">
        <v>125</v>
      </c>
    </row>
    <row r="8770" spans="1:12" x14ac:dyDescent="0.25">
      <c r="A8770" t="s">
        <v>23</v>
      </c>
      <c r="B8770" s="1">
        <v>44828</v>
      </c>
      <c r="C8770">
        <v>9</v>
      </c>
      <c r="D8770">
        <v>2022</v>
      </c>
      <c r="E8770" t="s">
        <v>19</v>
      </c>
      <c r="F8770" t="s">
        <v>67</v>
      </c>
      <c r="G8770">
        <v>10</v>
      </c>
      <c r="H8770">
        <v>43.9</v>
      </c>
      <c r="I8770">
        <v>32.174300000000002</v>
      </c>
      <c r="J8770">
        <v>439</v>
      </c>
      <c r="K8770">
        <v>321.74299999999999</v>
      </c>
      <c r="L8770" t="s">
        <v>125</v>
      </c>
    </row>
    <row r="8771" spans="1:12" x14ac:dyDescent="0.25">
      <c r="A8771" t="s">
        <v>23</v>
      </c>
      <c r="B8771" s="1">
        <v>44828</v>
      </c>
      <c r="C8771">
        <v>9</v>
      </c>
      <c r="D8771">
        <v>2022</v>
      </c>
      <c r="E8771" t="s">
        <v>19</v>
      </c>
      <c r="F8771" t="s">
        <v>67</v>
      </c>
      <c r="G8771">
        <v>10</v>
      </c>
      <c r="H8771">
        <v>43.9</v>
      </c>
      <c r="I8771">
        <v>32.174300000000002</v>
      </c>
      <c r="J8771">
        <v>439</v>
      </c>
      <c r="K8771">
        <v>321.74299999999999</v>
      </c>
      <c r="L8771" t="s">
        <v>125</v>
      </c>
    </row>
    <row r="8772" spans="1:12" x14ac:dyDescent="0.25">
      <c r="A8772" t="s">
        <v>23</v>
      </c>
      <c r="B8772" s="1">
        <v>44828</v>
      </c>
      <c r="C8772">
        <v>9</v>
      </c>
      <c r="D8772">
        <v>2022</v>
      </c>
      <c r="E8772" t="s">
        <v>19</v>
      </c>
      <c r="F8772" t="s">
        <v>67</v>
      </c>
      <c r="G8772">
        <v>10</v>
      </c>
      <c r="H8772">
        <v>43.9</v>
      </c>
      <c r="I8772">
        <v>32.174300000000002</v>
      </c>
      <c r="J8772">
        <v>439</v>
      </c>
      <c r="K8772">
        <v>321.74299999999999</v>
      </c>
      <c r="L8772" t="s">
        <v>125</v>
      </c>
    </row>
    <row r="8773" spans="1:12" x14ac:dyDescent="0.25">
      <c r="A8773" t="s">
        <v>9</v>
      </c>
      <c r="B8773" s="1">
        <v>44828</v>
      </c>
      <c r="C8773">
        <v>9</v>
      </c>
      <c r="D8773">
        <v>2022</v>
      </c>
      <c r="E8773" t="s">
        <v>19</v>
      </c>
      <c r="F8773" t="s">
        <v>92</v>
      </c>
      <c r="G8773">
        <v>16</v>
      </c>
      <c r="H8773">
        <v>40</v>
      </c>
      <c r="I8773">
        <v>35.287999999999997</v>
      </c>
      <c r="J8773">
        <v>640</v>
      </c>
      <c r="K8773">
        <v>564.60799999999995</v>
      </c>
      <c r="L8773" t="s">
        <v>133</v>
      </c>
    </row>
    <row r="8774" spans="1:12" x14ac:dyDescent="0.25">
      <c r="A8774" t="s">
        <v>9</v>
      </c>
      <c r="B8774" s="1">
        <v>44828</v>
      </c>
      <c r="C8774">
        <v>9</v>
      </c>
      <c r="D8774">
        <v>2022</v>
      </c>
      <c r="E8774" t="s">
        <v>31</v>
      </c>
      <c r="F8774" t="s">
        <v>69</v>
      </c>
      <c r="G8774">
        <v>10</v>
      </c>
      <c r="H8774">
        <v>7.75</v>
      </c>
      <c r="I8774">
        <v>6.0791000000000004</v>
      </c>
      <c r="J8774">
        <v>77.5</v>
      </c>
      <c r="K8774">
        <v>60.790999999999997</v>
      </c>
      <c r="L8774" t="s">
        <v>133</v>
      </c>
    </row>
    <row r="8775" spans="1:12" x14ac:dyDescent="0.25">
      <c r="A8775" t="s">
        <v>9</v>
      </c>
      <c r="B8775" s="1">
        <v>44828</v>
      </c>
      <c r="C8775">
        <v>9</v>
      </c>
      <c r="D8775">
        <v>2022</v>
      </c>
      <c r="E8775" t="s">
        <v>19</v>
      </c>
      <c r="F8775" t="s">
        <v>92</v>
      </c>
      <c r="G8775">
        <v>16</v>
      </c>
      <c r="H8775">
        <v>40</v>
      </c>
      <c r="I8775">
        <v>35.287999999999997</v>
      </c>
      <c r="J8775">
        <v>640</v>
      </c>
      <c r="K8775">
        <v>564.60799999999995</v>
      </c>
      <c r="L8775" t="s">
        <v>133</v>
      </c>
    </row>
    <row r="8776" spans="1:12" x14ac:dyDescent="0.25">
      <c r="A8776" t="s">
        <v>9</v>
      </c>
      <c r="B8776" s="1">
        <v>44828</v>
      </c>
      <c r="C8776">
        <v>9</v>
      </c>
      <c r="D8776">
        <v>2022</v>
      </c>
      <c r="E8776" t="s">
        <v>31</v>
      </c>
      <c r="F8776" t="s">
        <v>69</v>
      </c>
      <c r="G8776">
        <v>10</v>
      </c>
      <c r="H8776">
        <v>7.75</v>
      </c>
      <c r="I8776">
        <v>6.0791000000000004</v>
      </c>
      <c r="J8776">
        <v>77.5</v>
      </c>
      <c r="K8776">
        <v>60.790999999999997</v>
      </c>
      <c r="L8776" t="s">
        <v>133</v>
      </c>
    </row>
    <row r="8777" spans="1:12" x14ac:dyDescent="0.25">
      <c r="A8777" t="s">
        <v>9</v>
      </c>
      <c r="B8777" s="1">
        <v>44828</v>
      </c>
      <c r="C8777">
        <v>9</v>
      </c>
      <c r="D8777">
        <v>2022</v>
      </c>
      <c r="E8777" t="s">
        <v>16</v>
      </c>
      <c r="F8777" t="s">
        <v>65</v>
      </c>
      <c r="G8777">
        <v>20</v>
      </c>
      <c r="H8777">
        <v>45.6</v>
      </c>
      <c r="I8777">
        <v>10.369400000000001</v>
      </c>
      <c r="J8777">
        <v>912</v>
      </c>
      <c r="K8777">
        <v>207.38800000000001</v>
      </c>
      <c r="L8777" t="s">
        <v>122</v>
      </c>
    </row>
    <row r="8778" spans="1:12" x14ac:dyDescent="0.25">
      <c r="A8778" t="s">
        <v>9</v>
      </c>
      <c r="B8778" s="1">
        <v>44828</v>
      </c>
      <c r="C8778">
        <v>9</v>
      </c>
      <c r="D8778">
        <v>2022</v>
      </c>
      <c r="E8778" t="s">
        <v>16</v>
      </c>
      <c r="F8778" t="s">
        <v>65</v>
      </c>
      <c r="G8778">
        <v>20</v>
      </c>
      <c r="H8778">
        <v>45.6</v>
      </c>
      <c r="I8778">
        <v>10.369400000000001</v>
      </c>
      <c r="J8778">
        <v>912</v>
      </c>
      <c r="K8778">
        <v>207.38800000000001</v>
      </c>
      <c r="L8778" t="s">
        <v>122</v>
      </c>
    </row>
    <row r="8779" spans="1:12" x14ac:dyDescent="0.25">
      <c r="A8779" t="s">
        <v>38</v>
      </c>
      <c r="B8779" s="1">
        <v>44829</v>
      </c>
      <c r="C8779">
        <v>9</v>
      </c>
      <c r="D8779">
        <v>2022</v>
      </c>
      <c r="E8779" t="s">
        <v>28</v>
      </c>
      <c r="F8779" t="s">
        <v>90</v>
      </c>
      <c r="G8779">
        <v>30</v>
      </c>
      <c r="H8779">
        <v>9.5</v>
      </c>
      <c r="I8779">
        <v>7.4584000000000001</v>
      </c>
      <c r="J8779">
        <v>285</v>
      </c>
      <c r="K8779">
        <v>223.75200000000001</v>
      </c>
      <c r="L8779" t="s">
        <v>126</v>
      </c>
    </row>
    <row r="8780" spans="1:12" x14ac:dyDescent="0.25">
      <c r="A8780" t="s">
        <v>38</v>
      </c>
      <c r="B8780" s="1">
        <v>44829</v>
      </c>
      <c r="C8780">
        <v>9</v>
      </c>
      <c r="D8780">
        <v>2022</v>
      </c>
      <c r="E8780" t="s">
        <v>19</v>
      </c>
      <c r="F8780" t="s">
        <v>67</v>
      </c>
      <c r="G8780">
        <v>20</v>
      </c>
      <c r="H8780">
        <v>43.9</v>
      </c>
      <c r="I8780">
        <v>7.9000000000000001E-2</v>
      </c>
      <c r="J8780">
        <v>878</v>
      </c>
      <c r="K8780">
        <v>1.58</v>
      </c>
      <c r="L8780" t="s">
        <v>126</v>
      </c>
    </row>
    <row r="8781" spans="1:12" x14ac:dyDescent="0.25">
      <c r="A8781" t="s">
        <v>38</v>
      </c>
      <c r="B8781" s="1">
        <v>44829</v>
      </c>
      <c r="C8781">
        <v>9</v>
      </c>
      <c r="D8781">
        <v>2022</v>
      </c>
      <c r="E8781" t="s">
        <v>31</v>
      </c>
      <c r="F8781" t="s">
        <v>32</v>
      </c>
      <c r="G8781">
        <v>30</v>
      </c>
      <c r="H8781">
        <v>18</v>
      </c>
      <c r="I8781">
        <v>11.237399999999999</v>
      </c>
      <c r="J8781">
        <v>540</v>
      </c>
      <c r="K8781">
        <v>337.12200000000001</v>
      </c>
      <c r="L8781" t="s">
        <v>126</v>
      </c>
    </row>
    <row r="8782" spans="1:12" x14ac:dyDescent="0.25">
      <c r="A8782" t="s">
        <v>38</v>
      </c>
      <c r="B8782" s="1">
        <v>44829</v>
      </c>
      <c r="C8782">
        <v>9</v>
      </c>
      <c r="D8782">
        <v>2022</v>
      </c>
      <c r="E8782" t="s">
        <v>16</v>
      </c>
      <c r="F8782" t="s">
        <v>18</v>
      </c>
      <c r="G8782">
        <v>10</v>
      </c>
      <c r="H8782">
        <v>53</v>
      </c>
      <c r="I8782">
        <v>40.9955</v>
      </c>
      <c r="J8782">
        <v>530</v>
      </c>
      <c r="K8782">
        <v>409.95499999999998</v>
      </c>
      <c r="L8782" t="s">
        <v>126</v>
      </c>
    </row>
    <row r="8783" spans="1:12" x14ac:dyDescent="0.25">
      <c r="A8783" t="s">
        <v>38</v>
      </c>
      <c r="B8783" s="1">
        <v>44829</v>
      </c>
      <c r="C8783">
        <v>9</v>
      </c>
      <c r="D8783">
        <v>2022</v>
      </c>
      <c r="E8783" t="s">
        <v>16</v>
      </c>
      <c r="F8783" t="s">
        <v>18</v>
      </c>
      <c r="G8783">
        <v>10</v>
      </c>
      <c r="H8783">
        <v>53</v>
      </c>
      <c r="I8783">
        <v>40.9955</v>
      </c>
      <c r="J8783">
        <v>530</v>
      </c>
      <c r="K8783">
        <v>409.95499999999998</v>
      </c>
      <c r="L8783" t="s">
        <v>126</v>
      </c>
    </row>
    <row r="8784" spans="1:12" x14ac:dyDescent="0.25">
      <c r="A8784" t="s">
        <v>38</v>
      </c>
      <c r="B8784" s="1">
        <v>44829</v>
      </c>
      <c r="C8784">
        <v>9</v>
      </c>
      <c r="D8784">
        <v>2022</v>
      </c>
      <c r="E8784" t="s">
        <v>28</v>
      </c>
      <c r="F8784" t="s">
        <v>90</v>
      </c>
      <c r="G8784">
        <v>30</v>
      </c>
      <c r="H8784">
        <v>9.5</v>
      </c>
      <c r="I8784">
        <v>7.4584000000000001</v>
      </c>
      <c r="J8784">
        <v>285</v>
      </c>
      <c r="K8784">
        <v>223.75200000000001</v>
      </c>
      <c r="L8784" t="s">
        <v>126</v>
      </c>
    </row>
    <row r="8785" spans="1:12" x14ac:dyDescent="0.25">
      <c r="A8785" t="s">
        <v>38</v>
      </c>
      <c r="B8785" s="1">
        <v>44829</v>
      </c>
      <c r="C8785">
        <v>9</v>
      </c>
      <c r="D8785">
        <v>2022</v>
      </c>
      <c r="E8785" t="s">
        <v>19</v>
      </c>
      <c r="F8785" t="s">
        <v>67</v>
      </c>
      <c r="G8785">
        <v>20</v>
      </c>
      <c r="H8785">
        <v>43.9</v>
      </c>
      <c r="I8785">
        <v>7.9000000000000001E-2</v>
      </c>
      <c r="J8785">
        <v>878</v>
      </c>
      <c r="K8785">
        <v>1.58</v>
      </c>
      <c r="L8785" t="s">
        <v>126</v>
      </c>
    </row>
    <row r="8786" spans="1:12" x14ac:dyDescent="0.25">
      <c r="A8786" t="s">
        <v>38</v>
      </c>
      <c r="B8786" s="1">
        <v>44829</v>
      </c>
      <c r="C8786">
        <v>9</v>
      </c>
      <c r="D8786">
        <v>2022</v>
      </c>
      <c r="E8786" t="s">
        <v>31</v>
      </c>
      <c r="F8786" t="s">
        <v>32</v>
      </c>
      <c r="G8786">
        <v>30</v>
      </c>
      <c r="H8786">
        <v>18</v>
      </c>
      <c r="I8786">
        <v>11.237399999999999</v>
      </c>
      <c r="J8786">
        <v>540</v>
      </c>
      <c r="K8786">
        <v>337.12200000000001</v>
      </c>
      <c r="L8786" t="s">
        <v>126</v>
      </c>
    </row>
    <row r="8787" spans="1:12" x14ac:dyDescent="0.25">
      <c r="A8787" t="s">
        <v>38</v>
      </c>
      <c r="B8787" s="1">
        <v>44829</v>
      </c>
      <c r="C8787">
        <v>9</v>
      </c>
      <c r="D8787">
        <v>2022</v>
      </c>
      <c r="E8787" t="s">
        <v>19</v>
      </c>
      <c r="F8787" t="s">
        <v>67</v>
      </c>
      <c r="G8787">
        <v>20</v>
      </c>
      <c r="H8787">
        <v>43.9</v>
      </c>
      <c r="I8787">
        <v>7.9000000000000001E-2</v>
      </c>
      <c r="J8787">
        <v>878</v>
      </c>
      <c r="K8787">
        <v>1.58</v>
      </c>
      <c r="L8787" t="s">
        <v>126</v>
      </c>
    </row>
    <row r="8788" spans="1:12" x14ac:dyDescent="0.25">
      <c r="A8788" t="s">
        <v>38</v>
      </c>
      <c r="B8788" s="1">
        <v>44829</v>
      </c>
      <c r="C8788">
        <v>9</v>
      </c>
      <c r="D8788">
        <v>2022</v>
      </c>
      <c r="E8788" t="s">
        <v>31</v>
      </c>
      <c r="F8788" t="s">
        <v>32</v>
      </c>
      <c r="G8788">
        <v>30</v>
      </c>
      <c r="H8788">
        <v>18</v>
      </c>
      <c r="I8788">
        <v>11.237399999999999</v>
      </c>
      <c r="J8788">
        <v>540</v>
      </c>
      <c r="K8788">
        <v>337.12200000000001</v>
      </c>
      <c r="L8788" t="s">
        <v>126</v>
      </c>
    </row>
    <row r="8789" spans="1:12" x14ac:dyDescent="0.25">
      <c r="A8789" t="s">
        <v>38</v>
      </c>
      <c r="B8789" s="1">
        <v>44829</v>
      </c>
      <c r="C8789">
        <v>9</v>
      </c>
      <c r="D8789">
        <v>2022</v>
      </c>
      <c r="E8789" t="s">
        <v>16</v>
      </c>
      <c r="F8789" t="s">
        <v>18</v>
      </c>
      <c r="G8789">
        <v>10</v>
      </c>
      <c r="H8789">
        <v>53</v>
      </c>
      <c r="I8789">
        <v>40.9955</v>
      </c>
      <c r="J8789">
        <v>530</v>
      </c>
      <c r="K8789">
        <v>409.95499999999998</v>
      </c>
      <c r="L8789" t="s">
        <v>126</v>
      </c>
    </row>
    <row r="8790" spans="1:12" x14ac:dyDescent="0.25">
      <c r="A8790" t="s">
        <v>38</v>
      </c>
      <c r="B8790" s="1">
        <v>44829</v>
      </c>
      <c r="C8790">
        <v>9</v>
      </c>
      <c r="D8790">
        <v>2022</v>
      </c>
      <c r="E8790" t="s">
        <v>28</v>
      </c>
      <c r="F8790" t="s">
        <v>90</v>
      </c>
      <c r="G8790">
        <v>30</v>
      </c>
      <c r="H8790">
        <v>9.5</v>
      </c>
      <c r="I8790">
        <v>7.4584000000000001</v>
      </c>
      <c r="J8790">
        <v>285</v>
      </c>
      <c r="K8790">
        <v>223.75200000000001</v>
      </c>
      <c r="L8790" t="s">
        <v>126</v>
      </c>
    </row>
    <row r="8791" spans="1:12" x14ac:dyDescent="0.25">
      <c r="A8791" t="s">
        <v>38</v>
      </c>
      <c r="B8791" s="1">
        <v>44829</v>
      </c>
      <c r="C8791">
        <v>9</v>
      </c>
      <c r="D8791">
        <v>2022</v>
      </c>
      <c r="E8791" t="s">
        <v>19</v>
      </c>
      <c r="F8791" t="s">
        <v>67</v>
      </c>
      <c r="G8791">
        <v>20</v>
      </c>
      <c r="H8791">
        <v>43.9</v>
      </c>
      <c r="I8791">
        <v>7.9000000000000001E-2</v>
      </c>
      <c r="J8791">
        <v>878</v>
      </c>
      <c r="K8791">
        <v>1.58</v>
      </c>
      <c r="L8791" t="s">
        <v>126</v>
      </c>
    </row>
    <row r="8792" spans="1:12" x14ac:dyDescent="0.25">
      <c r="A8792" t="s">
        <v>38</v>
      </c>
      <c r="B8792" s="1">
        <v>44829</v>
      </c>
      <c r="C8792">
        <v>9</v>
      </c>
      <c r="D8792">
        <v>2022</v>
      </c>
      <c r="E8792" t="s">
        <v>16</v>
      </c>
      <c r="F8792" t="s">
        <v>18</v>
      </c>
      <c r="G8792">
        <v>10</v>
      </c>
      <c r="H8792">
        <v>53</v>
      </c>
      <c r="I8792">
        <v>40.9955</v>
      </c>
      <c r="J8792">
        <v>530</v>
      </c>
      <c r="K8792">
        <v>409.95499999999998</v>
      </c>
      <c r="L8792" t="s">
        <v>126</v>
      </c>
    </row>
    <row r="8793" spans="1:12" x14ac:dyDescent="0.25">
      <c r="A8793" t="s">
        <v>38</v>
      </c>
      <c r="B8793" s="1">
        <v>44829</v>
      </c>
      <c r="C8793">
        <v>9</v>
      </c>
      <c r="D8793">
        <v>2022</v>
      </c>
      <c r="E8793" t="s">
        <v>28</v>
      </c>
      <c r="F8793" t="s">
        <v>90</v>
      </c>
      <c r="G8793">
        <v>30</v>
      </c>
      <c r="H8793">
        <v>9.5</v>
      </c>
      <c r="I8793">
        <v>7.4584000000000001</v>
      </c>
      <c r="J8793">
        <v>285</v>
      </c>
      <c r="K8793">
        <v>223.75200000000001</v>
      </c>
      <c r="L8793" t="s">
        <v>126</v>
      </c>
    </row>
    <row r="8794" spans="1:12" x14ac:dyDescent="0.25">
      <c r="A8794" t="s">
        <v>38</v>
      </c>
      <c r="B8794" s="1">
        <v>44829</v>
      </c>
      <c r="C8794">
        <v>9</v>
      </c>
      <c r="D8794">
        <v>2022</v>
      </c>
      <c r="E8794" t="s">
        <v>31</v>
      </c>
      <c r="F8794" t="s">
        <v>32</v>
      </c>
      <c r="G8794">
        <v>30</v>
      </c>
      <c r="H8794">
        <v>18</v>
      </c>
      <c r="I8794">
        <v>11.237399999999999</v>
      </c>
      <c r="J8794">
        <v>540</v>
      </c>
      <c r="K8794">
        <v>337.12200000000001</v>
      </c>
      <c r="L8794" t="s">
        <v>126</v>
      </c>
    </row>
    <row r="8795" spans="1:12" x14ac:dyDescent="0.25">
      <c r="A8795" t="s">
        <v>38</v>
      </c>
      <c r="B8795" s="1">
        <v>44829</v>
      </c>
      <c r="C8795">
        <v>9</v>
      </c>
      <c r="D8795">
        <v>2022</v>
      </c>
      <c r="E8795" t="s">
        <v>21</v>
      </c>
      <c r="F8795" t="s">
        <v>59</v>
      </c>
      <c r="G8795">
        <v>10</v>
      </c>
      <c r="H8795">
        <v>18.399999999999999</v>
      </c>
      <c r="I8795">
        <v>9.7243999999999993</v>
      </c>
      <c r="J8795">
        <v>184</v>
      </c>
      <c r="K8795">
        <v>97.244</v>
      </c>
      <c r="L8795" t="s">
        <v>120</v>
      </c>
    </row>
    <row r="8796" spans="1:12" x14ac:dyDescent="0.25">
      <c r="A8796" t="s">
        <v>38</v>
      </c>
      <c r="B8796" s="1">
        <v>44829</v>
      </c>
      <c r="C8796">
        <v>9</v>
      </c>
      <c r="D8796">
        <v>2022</v>
      </c>
      <c r="E8796" t="s">
        <v>19</v>
      </c>
      <c r="F8796" t="s">
        <v>92</v>
      </c>
      <c r="G8796">
        <v>20</v>
      </c>
      <c r="H8796">
        <v>40</v>
      </c>
      <c r="I8796">
        <v>27.571999999999999</v>
      </c>
      <c r="J8796">
        <v>800</v>
      </c>
      <c r="K8796">
        <v>551.44000000000005</v>
      </c>
      <c r="L8796" t="s">
        <v>120</v>
      </c>
    </row>
    <row r="8797" spans="1:12" x14ac:dyDescent="0.25">
      <c r="A8797" t="s">
        <v>38</v>
      </c>
      <c r="B8797" s="1">
        <v>44829</v>
      </c>
      <c r="C8797">
        <v>9</v>
      </c>
      <c r="D8797">
        <v>2022</v>
      </c>
      <c r="E8797" t="s">
        <v>28</v>
      </c>
      <c r="F8797" t="s">
        <v>49</v>
      </c>
      <c r="G8797">
        <v>40</v>
      </c>
      <c r="H8797">
        <v>10</v>
      </c>
      <c r="I8797">
        <v>7.7480000000000002</v>
      </c>
      <c r="J8797">
        <v>400</v>
      </c>
      <c r="K8797">
        <v>309.92</v>
      </c>
      <c r="L8797" t="s">
        <v>120</v>
      </c>
    </row>
    <row r="8798" spans="1:12" x14ac:dyDescent="0.25">
      <c r="A8798" t="s">
        <v>38</v>
      </c>
      <c r="B8798" s="1">
        <v>44829</v>
      </c>
      <c r="C8798">
        <v>9</v>
      </c>
      <c r="D8798">
        <v>2022</v>
      </c>
      <c r="E8798" t="s">
        <v>19</v>
      </c>
      <c r="F8798" t="s">
        <v>68</v>
      </c>
      <c r="G8798">
        <v>6</v>
      </c>
      <c r="H8798">
        <v>19.45</v>
      </c>
      <c r="I8798">
        <v>15.252700000000001</v>
      </c>
      <c r="J8798">
        <v>116.7</v>
      </c>
      <c r="K8798">
        <v>91.516199999999998</v>
      </c>
      <c r="L8798" t="s">
        <v>120</v>
      </c>
    </row>
    <row r="8799" spans="1:12" x14ac:dyDescent="0.25">
      <c r="A8799" t="s">
        <v>38</v>
      </c>
      <c r="B8799" s="1">
        <v>44829</v>
      </c>
      <c r="C8799">
        <v>9</v>
      </c>
      <c r="D8799">
        <v>2022</v>
      </c>
      <c r="E8799" t="s">
        <v>28</v>
      </c>
      <c r="F8799" t="s">
        <v>49</v>
      </c>
      <c r="G8799">
        <v>40</v>
      </c>
      <c r="H8799">
        <v>10</v>
      </c>
      <c r="I8799">
        <v>7.7480000000000002</v>
      </c>
      <c r="J8799">
        <v>400</v>
      </c>
      <c r="K8799">
        <v>309.92</v>
      </c>
      <c r="L8799" t="s">
        <v>120</v>
      </c>
    </row>
    <row r="8800" spans="1:12" x14ac:dyDescent="0.25">
      <c r="A8800" t="s">
        <v>38</v>
      </c>
      <c r="B8800" s="1">
        <v>44829</v>
      </c>
      <c r="C8800">
        <v>9</v>
      </c>
      <c r="D8800">
        <v>2022</v>
      </c>
      <c r="E8800" t="s">
        <v>19</v>
      </c>
      <c r="F8800" t="s">
        <v>68</v>
      </c>
      <c r="G8800">
        <v>6</v>
      </c>
      <c r="H8800">
        <v>19.45</v>
      </c>
      <c r="I8800">
        <v>15.252700000000001</v>
      </c>
      <c r="J8800">
        <v>116.7</v>
      </c>
      <c r="K8800">
        <v>91.516199999999998</v>
      </c>
      <c r="L8800" t="s">
        <v>120</v>
      </c>
    </row>
    <row r="8801" spans="1:12" x14ac:dyDescent="0.25">
      <c r="A8801" t="s">
        <v>38</v>
      </c>
      <c r="B8801" s="1">
        <v>44829</v>
      </c>
      <c r="C8801">
        <v>9</v>
      </c>
      <c r="D8801">
        <v>2022</v>
      </c>
      <c r="E8801" t="s">
        <v>21</v>
      </c>
      <c r="F8801" t="s">
        <v>59</v>
      </c>
      <c r="G8801">
        <v>10</v>
      </c>
      <c r="H8801">
        <v>18.399999999999999</v>
      </c>
      <c r="I8801">
        <v>9.7243999999999993</v>
      </c>
      <c r="J8801">
        <v>184</v>
      </c>
      <c r="K8801">
        <v>97.244</v>
      </c>
      <c r="L8801" t="s">
        <v>120</v>
      </c>
    </row>
    <row r="8802" spans="1:12" x14ac:dyDescent="0.25">
      <c r="A8802" t="s">
        <v>38</v>
      </c>
      <c r="B8802" s="1">
        <v>44829</v>
      </c>
      <c r="C8802">
        <v>9</v>
      </c>
      <c r="D8802">
        <v>2022</v>
      </c>
      <c r="E8802" t="s">
        <v>19</v>
      </c>
      <c r="F8802" t="s">
        <v>92</v>
      </c>
      <c r="G8802">
        <v>20</v>
      </c>
      <c r="H8802">
        <v>40</v>
      </c>
      <c r="I8802">
        <v>27.571999999999999</v>
      </c>
      <c r="J8802">
        <v>800</v>
      </c>
      <c r="K8802">
        <v>551.44000000000005</v>
      </c>
      <c r="L8802" t="s">
        <v>120</v>
      </c>
    </row>
    <row r="8803" spans="1:12" x14ac:dyDescent="0.25">
      <c r="A8803" t="s">
        <v>38</v>
      </c>
      <c r="B8803" s="1">
        <v>44829</v>
      </c>
      <c r="C8803">
        <v>9</v>
      </c>
      <c r="D8803">
        <v>2022</v>
      </c>
      <c r="E8803" t="s">
        <v>21</v>
      </c>
      <c r="F8803" t="s">
        <v>59</v>
      </c>
      <c r="G8803">
        <v>10</v>
      </c>
      <c r="H8803">
        <v>18.399999999999999</v>
      </c>
      <c r="I8803">
        <v>9.7243999999999993</v>
      </c>
      <c r="J8803">
        <v>184</v>
      </c>
      <c r="K8803">
        <v>97.244</v>
      </c>
      <c r="L8803" t="s">
        <v>120</v>
      </c>
    </row>
    <row r="8804" spans="1:12" x14ac:dyDescent="0.25">
      <c r="A8804" t="s">
        <v>38</v>
      </c>
      <c r="B8804" s="1">
        <v>44829</v>
      </c>
      <c r="C8804">
        <v>9</v>
      </c>
      <c r="D8804">
        <v>2022</v>
      </c>
      <c r="E8804" t="s">
        <v>19</v>
      </c>
      <c r="F8804" t="s">
        <v>68</v>
      </c>
      <c r="G8804">
        <v>6</v>
      </c>
      <c r="H8804">
        <v>19.45</v>
      </c>
      <c r="I8804">
        <v>15.252700000000001</v>
      </c>
      <c r="J8804">
        <v>116.7</v>
      </c>
      <c r="K8804">
        <v>91.516199999999998</v>
      </c>
      <c r="L8804" t="s">
        <v>120</v>
      </c>
    </row>
    <row r="8805" spans="1:12" x14ac:dyDescent="0.25">
      <c r="A8805" t="s">
        <v>38</v>
      </c>
      <c r="B8805" s="1">
        <v>44829</v>
      </c>
      <c r="C8805">
        <v>9</v>
      </c>
      <c r="D8805">
        <v>2022</v>
      </c>
      <c r="E8805" t="s">
        <v>28</v>
      </c>
      <c r="F8805" t="s">
        <v>49</v>
      </c>
      <c r="G8805">
        <v>40</v>
      </c>
      <c r="H8805">
        <v>10</v>
      </c>
      <c r="I8805">
        <v>7.7480000000000002</v>
      </c>
      <c r="J8805">
        <v>400</v>
      </c>
      <c r="K8805">
        <v>309.92</v>
      </c>
      <c r="L8805" t="s">
        <v>120</v>
      </c>
    </row>
    <row r="8806" spans="1:12" x14ac:dyDescent="0.25">
      <c r="A8806" t="s">
        <v>38</v>
      </c>
      <c r="B8806" s="1">
        <v>44829</v>
      </c>
      <c r="C8806">
        <v>9</v>
      </c>
      <c r="D8806">
        <v>2022</v>
      </c>
      <c r="E8806" t="s">
        <v>19</v>
      </c>
      <c r="F8806" t="s">
        <v>92</v>
      </c>
      <c r="G8806">
        <v>20</v>
      </c>
      <c r="H8806">
        <v>40</v>
      </c>
      <c r="I8806">
        <v>27.571999999999999</v>
      </c>
      <c r="J8806">
        <v>800</v>
      </c>
      <c r="K8806">
        <v>551.44000000000005</v>
      </c>
      <c r="L8806" t="s">
        <v>120</v>
      </c>
    </row>
    <row r="8807" spans="1:12" x14ac:dyDescent="0.25">
      <c r="A8807" t="s">
        <v>38</v>
      </c>
      <c r="B8807" s="1">
        <v>44829</v>
      </c>
      <c r="C8807">
        <v>9</v>
      </c>
      <c r="D8807">
        <v>2022</v>
      </c>
      <c r="E8807" t="s">
        <v>19</v>
      </c>
      <c r="F8807" t="s">
        <v>92</v>
      </c>
      <c r="G8807">
        <v>20</v>
      </c>
      <c r="H8807">
        <v>40</v>
      </c>
      <c r="I8807">
        <v>27.571999999999999</v>
      </c>
      <c r="J8807">
        <v>800</v>
      </c>
      <c r="K8807">
        <v>551.44000000000005</v>
      </c>
      <c r="L8807" t="s">
        <v>120</v>
      </c>
    </row>
    <row r="8808" spans="1:12" x14ac:dyDescent="0.25">
      <c r="A8808" t="s">
        <v>38</v>
      </c>
      <c r="B8808" s="1">
        <v>44829</v>
      </c>
      <c r="C8808">
        <v>9</v>
      </c>
      <c r="D8808">
        <v>2022</v>
      </c>
      <c r="E8808" t="s">
        <v>28</v>
      </c>
      <c r="F8808" t="s">
        <v>49</v>
      </c>
      <c r="G8808">
        <v>40</v>
      </c>
      <c r="H8808">
        <v>10</v>
      </c>
      <c r="I8808">
        <v>7.7480000000000002</v>
      </c>
      <c r="J8808">
        <v>400</v>
      </c>
      <c r="K8808">
        <v>309.92</v>
      </c>
      <c r="L8808" t="s">
        <v>120</v>
      </c>
    </row>
    <row r="8809" spans="1:12" x14ac:dyDescent="0.25">
      <c r="A8809" t="s">
        <v>38</v>
      </c>
      <c r="B8809" s="1">
        <v>44829</v>
      </c>
      <c r="C8809">
        <v>9</v>
      </c>
      <c r="D8809">
        <v>2022</v>
      </c>
      <c r="E8809" t="s">
        <v>21</v>
      </c>
      <c r="F8809" t="s">
        <v>59</v>
      </c>
      <c r="G8809">
        <v>10</v>
      </c>
      <c r="H8809">
        <v>18.399999999999999</v>
      </c>
      <c r="I8809">
        <v>9.7243999999999993</v>
      </c>
      <c r="J8809">
        <v>184</v>
      </c>
      <c r="K8809">
        <v>97.244</v>
      </c>
      <c r="L8809" t="s">
        <v>120</v>
      </c>
    </row>
    <row r="8810" spans="1:12" x14ac:dyDescent="0.25">
      <c r="A8810" t="s">
        <v>38</v>
      </c>
      <c r="B8810" s="1">
        <v>44829</v>
      </c>
      <c r="C8810">
        <v>9</v>
      </c>
      <c r="D8810">
        <v>2022</v>
      </c>
      <c r="E8810" t="s">
        <v>19</v>
      </c>
      <c r="F8810" t="s">
        <v>68</v>
      </c>
      <c r="G8810">
        <v>6</v>
      </c>
      <c r="H8810">
        <v>19.45</v>
      </c>
      <c r="I8810">
        <v>15.252700000000001</v>
      </c>
      <c r="J8810">
        <v>116.7</v>
      </c>
      <c r="K8810">
        <v>91.516199999999998</v>
      </c>
      <c r="L8810" t="s">
        <v>120</v>
      </c>
    </row>
    <row r="8811" spans="1:12" x14ac:dyDescent="0.25">
      <c r="A8811" t="s">
        <v>38</v>
      </c>
      <c r="B8811" s="1">
        <v>44829</v>
      </c>
      <c r="C8811">
        <v>9</v>
      </c>
      <c r="D8811">
        <v>2022</v>
      </c>
      <c r="E8811" t="s">
        <v>19</v>
      </c>
      <c r="F8811" t="s">
        <v>68</v>
      </c>
      <c r="G8811">
        <v>6</v>
      </c>
      <c r="H8811">
        <v>19.45</v>
      </c>
      <c r="I8811">
        <v>15.252700000000001</v>
      </c>
      <c r="J8811">
        <v>116.7</v>
      </c>
      <c r="K8811">
        <v>91.516199999999998</v>
      </c>
      <c r="L8811" t="s">
        <v>120</v>
      </c>
    </row>
    <row r="8812" spans="1:12" x14ac:dyDescent="0.25">
      <c r="A8812" t="s">
        <v>38</v>
      </c>
      <c r="B8812" s="1">
        <v>44829</v>
      </c>
      <c r="C8812">
        <v>9</v>
      </c>
      <c r="D8812">
        <v>2022</v>
      </c>
      <c r="E8812" t="s">
        <v>19</v>
      </c>
      <c r="F8812" t="s">
        <v>92</v>
      </c>
      <c r="G8812">
        <v>20</v>
      </c>
      <c r="H8812">
        <v>40</v>
      </c>
      <c r="I8812">
        <v>27.571999999999999</v>
      </c>
      <c r="J8812">
        <v>800</v>
      </c>
      <c r="K8812">
        <v>551.44000000000005</v>
      </c>
      <c r="L8812" t="s">
        <v>120</v>
      </c>
    </row>
    <row r="8813" spans="1:12" x14ac:dyDescent="0.25">
      <c r="A8813" t="s">
        <v>38</v>
      </c>
      <c r="B8813" s="1">
        <v>44829</v>
      </c>
      <c r="C8813">
        <v>9</v>
      </c>
      <c r="D8813">
        <v>2022</v>
      </c>
      <c r="E8813" t="s">
        <v>21</v>
      </c>
      <c r="F8813" t="s">
        <v>59</v>
      </c>
      <c r="G8813">
        <v>10</v>
      </c>
      <c r="H8813">
        <v>18.399999999999999</v>
      </c>
      <c r="I8813">
        <v>9.7243999999999993</v>
      </c>
      <c r="J8813">
        <v>184</v>
      </c>
      <c r="K8813">
        <v>97.244</v>
      </c>
      <c r="L8813" t="s">
        <v>120</v>
      </c>
    </row>
    <row r="8814" spans="1:12" x14ac:dyDescent="0.25">
      <c r="A8814" t="s">
        <v>38</v>
      </c>
      <c r="B8814" s="1">
        <v>44829</v>
      </c>
      <c r="C8814">
        <v>9</v>
      </c>
      <c r="D8814">
        <v>2022</v>
      </c>
      <c r="E8814" t="s">
        <v>28</v>
      </c>
      <c r="F8814" t="s">
        <v>49</v>
      </c>
      <c r="G8814">
        <v>40</v>
      </c>
      <c r="H8814">
        <v>10</v>
      </c>
      <c r="I8814">
        <v>7.7480000000000002</v>
      </c>
      <c r="J8814">
        <v>400</v>
      </c>
      <c r="K8814">
        <v>309.92</v>
      </c>
      <c r="L8814" t="s">
        <v>120</v>
      </c>
    </row>
    <row r="8815" spans="1:12" x14ac:dyDescent="0.25">
      <c r="A8815" t="s">
        <v>38</v>
      </c>
      <c r="B8815" s="1">
        <v>44829</v>
      </c>
      <c r="C8815">
        <v>9</v>
      </c>
      <c r="D8815">
        <v>2022</v>
      </c>
      <c r="E8815" t="s">
        <v>28</v>
      </c>
      <c r="F8815" t="s">
        <v>49</v>
      </c>
      <c r="G8815">
        <v>40</v>
      </c>
      <c r="H8815">
        <v>10</v>
      </c>
      <c r="I8815">
        <v>7.7480000000000002</v>
      </c>
      <c r="J8815">
        <v>400</v>
      </c>
      <c r="K8815">
        <v>309.92</v>
      </c>
      <c r="L8815" t="s">
        <v>120</v>
      </c>
    </row>
    <row r="8816" spans="1:12" x14ac:dyDescent="0.25">
      <c r="A8816" t="s">
        <v>38</v>
      </c>
      <c r="B8816" s="1">
        <v>44829</v>
      </c>
      <c r="C8816">
        <v>9</v>
      </c>
      <c r="D8816">
        <v>2022</v>
      </c>
      <c r="E8816" t="s">
        <v>19</v>
      </c>
      <c r="F8816" t="s">
        <v>92</v>
      </c>
      <c r="G8816">
        <v>20</v>
      </c>
      <c r="H8816">
        <v>40</v>
      </c>
      <c r="I8816">
        <v>27.571999999999999</v>
      </c>
      <c r="J8816">
        <v>800</v>
      </c>
      <c r="K8816">
        <v>551.44000000000005</v>
      </c>
      <c r="L8816" t="s">
        <v>120</v>
      </c>
    </row>
    <row r="8817" spans="1:12" x14ac:dyDescent="0.25">
      <c r="A8817" t="s">
        <v>38</v>
      </c>
      <c r="B8817" s="1">
        <v>44829</v>
      </c>
      <c r="C8817">
        <v>9</v>
      </c>
      <c r="D8817">
        <v>2022</v>
      </c>
      <c r="E8817" t="s">
        <v>19</v>
      </c>
      <c r="F8817" t="s">
        <v>68</v>
      </c>
      <c r="G8817">
        <v>6</v>
      </c>
      <c r="H8817">
        <v>19.45</v>
      </c>
      <c r="I8817">
        <v>15.252700000000001</v>
      </c>
      <c r="J8817">
        <v>116.7</v>
      </c>
      <c r="K8817">
        <v>91.516199999999998</v>
      </c>
      <c r="L8817" t="s">
        <v>120</v>
      </c>
    </row>
    <row r="8818" spans="1:12" x14ac:dyDescent="0.25">
      <c r="A8818" t="s">
        <v>38</v>
      </c>
      <c r="B8818" s="1">
        <v>44829</v>
      </c>
      <c r="C8818">
        <v>9</v>
      </c>
      <c r="D8818">
        <v>2022</v>
      </c>
      <c r="E8818" t="s">
        <v>21</v>
      </c>
      <c r="F8818" t="s">
        <v>59</v>
      </c>
      <c r="G8818">
        <v>10</v>
      </c>
      <c r="H8818">
        <v>18.399999999999999</v>
      </c>
      <c r="I8818">
        <v>9.7243999999999993</v>
      </c>
      <c r="J8818">
        <v>184</v>
      </c>
      <c r="K8818">
        <v>97.244</v>
      </c>
      <c r="L8818" t="s">
        <v>120</v>
      </c>
    </row>
    <row r="8819" spans="1:12" x14ac:dyDescent="0.25">
      <c r="A8819" t="s">
        <v>38</v>
      </c>
      <c r="B8819" s="1">
        <v>44829</v>
      </c>
      <c r="C8819">
        <v>9</v>
      </c>
      <c r="D8819">
        <v>2022</v>
      </c>
      <c r="E8819" t="s">
        <v>28</v>
      </c>
      <c r="F8819" t="s">
        <v>49</v>
      </c>
      <c r="G8819">
        <v>40</v>
      </c>
      <c r="H8819">
        <v>10</v>
      </c>
      <c r="I8819">
        <v>7.7480000000000002</v>
      </c>
      <c r="J8819">
        <v>400</v>
      </c>
      <c r="K8819">
        <v>309.92</v>
      </c>
      <c r="L8819" t="s">
        <v>120</v>
      </c>
    </row>
    <row r="8820" spans="1:12" x14ac:dyDescent="0.25">
      <c r="A8820" t="s">
        <v>38</v>
      </c>
      <c r="B8820" s="1">
        <v>44829</v>
      </c>
      <c r="C8820">
        <v>9</v>
      </c>
      <c r="D8820">
        <v>2022</v>
      </c>
      <c r="E8820" t="s">
        <v>19</v>
      </c>
      <c r="F8820" t="s">
        <v>68</v>
      </c>
      <c r="G8820">
        <v>6</v>
      </c>
      <c r="H8820">
        <v>19.45</v>
      </c>
      <c r="I8820">
        <v>15.252700000000001</v>
      </c>
      <c r="J8820">
        <v>116.7</v>
      </c>
      <c r="K8820">
        <v>91.516199999999998</v>
      </c>
      <c r="L8820" t="s">
        <v>120</v>
      </c>
    </row>
    <row r="8821" spans="1:12" x14ac:dyDescent="0.25">
      <c r="A8821" t="s">
        <v>38</v>
      </c>
      <c r="B8821" s="1">
        <v>44829</v>
      </c>
      <c r="C8821">
        <v>9</v>
      </c>
      <c r="D8821">
        <v>2022</v>
      </c>
      <c r="E8821" t="s">
        <v>19</v>
      </c>
      <c r="F8821" t="s">
        <v>92</v>
      </c>
      <c r="G8821">
        <v>20</v>
      </c>
      <c r="H8821">
        <v>40</v>
      </c>
      <c r="I8821">
        <v>27.571999999999999</v>
      </c>
      <c r="J8821">
        <v>800</v>
      </c>
      <c r="K8821">
        <v>551.44000000000005</v>
      </c>
      <c r="L8821" t="s">
        <v>120</v>
      </c>
    </row>
    <row r="8822" spans="1:12" x14ac:dyDescent="0.25">
      <c r="A8822" t="s">
        <v>38</v>
      </c>
      <c r="B8822" s="1">
        <v>44829</v>
      </c>
      <c r="C8822">
        <v>9</v>
      </c>
      <c r="D8822">
        <v>2022</v>
      </c>
      <c r="E8822" t="s">
        <v>21</v>
      </c>
      <c r="F8822" t="s">
        <v>59</v>
      </c>
      <c r="G8822">
        <v>10</v>
      </c>
      <c r="H8822">
        <v>18.399999999999999</v>
      </c>
      <c r="I8822">
        <v>9.7243999999999993</v>
      </c>
      <c r="J8822">
        <v>184</v>
      </c>
      <c r="K8822">
        <v>97.244</v>
      </c>
      <c r="L8822" t="s">
        <v>120</v>
      </c>
    </row>
    <row r="8823" spans="1:12" x14ac:dyDescent="0.25">
      <c r="A8823" t="s">
        <v>38</v>
      </c>
      <c r="B8823" s="1">
        <v>44829</v>
      </c>
      <c r="C8823">
        <v>9</v>
      </c>
      <c r="D8823">
        <v>2022</v>
      </c>
      <c r="E8823" t="s">
        <v>10</v>
      </c>
      <c r="F8823" t="s">
        <v>33</v>
      </c>
      <c r="G8823">
        <v>24</v>
      </c>
      <c r="H8823">
        <v>12.5</v>
      </c>
      <c r="I8823">
        <v>4.875</v>
      </c>
      <c r="J8823">
        <v>300</v>
      </c>
      <c r="K8823">
        <v>117</v>
      </c>
      <c r="L8823" t="s">
        <v>123</v>
      </c>
    </row>
    <row r="8824" spans="1:12" x14ac:dyDescent="0.25">
      <c r="A8824" t="s">
        <v>38</v>
      </c>
      <c r="B8824" s="1">
        <v>44829</v>
      </c>
      <c r="C8824">
        <v>9</v>
      </c>
      <c r="D8824">
        <v>2022</v>
      </c>
      <c r="E8824" t="s">
        <v>10</v>
      </c>
      <c r="F8824" t="s">
        <v>57</v>
      </c>
      <c r="G8824">
        <v>20</v>
      </c>
      <c r="H8824">
        <v>38</v>
      </c>
      <c r="I8824">
        <v>32.056800000000003</v>
      </c>
      <c r="J8824">
        <v>760</v>
      </c>
      <c r="K8824">
        <v>641.13599999999997</v>
      </c>
      <c r="L8824" t="s">
        <v>123</v>
      </c>
    </row>
    <row r="8825" spans="1:12" x14ac:dyDescent="0.25">
      <c r="A8825" t="s">
        <v>38</v>
      </c>
      <c r="B8825" s="1">
        <v>44829</v>
      </c>
      <c r="C8825">
        <v>9</v>
      </c>
      <c r="D8825">
        <v>2022</v>
      </c>
      <c r="E8825" t="s">
        <v>16</v>
      </c>
      <c r="F8825" t="s">
        <v>54</v>
      </c>
      <c r="G8825">
        <v>18</v>
      </c>
      <c r="H8825">
        <v>30</v>
      </c>
      <c r="I8825">
        <v>14.661</v>
      </c>
      <c r="J8825">
        <v>540</v>
      </c>
      <c r="K8825">
        <v>263.89800000000002</v>
      </c>
      <c r="L8825" t="s">
        <v>123</v>
      </c>
    </row>
    <row r="8826" spans="1:12" x14ac:dyDescent="0.25">
      <c r="A8826" t="s">
        <v>38</v>
      </c>
      <c r="B8826" s="1">
        <v>44829</v>
      </c>
      <c r="C8826">
        <v>9</v>
      </c>
      <c r="D8826">
        <v>2022</v>
      </c>
      <c r="E8826" t="s">
        <v>31</v>
      </c>
      <c r="F8826" t="s">
        <v>37</v>
      </c>
      <c r="G8826">
        <v>80</v>
      </c>
      <c r="H8826">
        <v>4.5</v>
      </c>
      <c r="I8826">
        <v>0.79379999999999995</v>
      </c>
      <c r="J8826">
        <v>360</v>
      </c>
      <c r="K8826">
        <v>63.503999999999998</v>
      </c>
      <c r="L8826" t="s">
        <v>123</v>
      </c>
    </row>
    <row r="8827" spans="1:12" x14ac:dyDescent="0.25">
      <c r="A8827" t="s">
        <v>38</v>
      </c>
      <c r="B8827" s="1">
        <v>44829</v>
      </c>
      <c r="C8827">
        <v>9</v>
      </c>
      <c r="D8827">
        <v>2022</v>
      </c>
      <c r="E8827" t="s">
        <v>19</v>
      </c>
      <c r="F8827" t="s">
        <v>67</v>
      </c>
      <c r="G8827">
        <v>35</v>
      </c>
      <c r="H8827">
        <v>43.9</v>
      </c>
      <c r="I8827">
        <v>39.839199999999998</v>
      </c>
      <c r="J8827">
        <v>1536.5</v>
      </c>
      <c r="K8827">
        <v>1394.3720000000001</v>
      </c>
      <c r="L8827" t="s">
        <v>123</v>
      </c>
    </row>
    <row r="8828" spans="1:12" x14ac:dyDescent="0.25">
      <c r="A8828" t="s">
        <v>38</v>
      </c>
      <c r="B8828" s="1">
        <v>44829</v>
      </c>
      <c r="C8828">
        <v>9</v>
      </c>
      <c r="D8828">
        <v>2022</v>
      </c>
      <c r="E8828" t="s">
        <v>28</v>
      </c>
      <c r="F8828" t="s">
        <v>45</v>
      </c>
      <c r="G8828">
        <v>30</v>
      </c>
      <c r="H8828">
        <v>43.9</v>
      </c>
      <c r="I8828">
        <v>40.9938</v>
      </c>
      <c r="J8828">
        <v>1317</v>
      </c>
      <c r="K8828">
        <v>1229.8140000000001</v>
      </c>
      <c r="L8828" t="s">
        <v>123</v>
      </c>
    </row>
    <row r="8829" spans="1:12" x14ac:dyDescent="0.25">
      <c r="A8829" t="s">
        <v>38</v>
      </c>
      <c r="B8829" s="1">
        <v>44829</v>
      </c>
      <c r="C8829">
        <v>9</v>
      </c>
      <c r="D8829">
        <v>2022</v>
      </c>
      <c r="E8829" t="s">
        <v>19</v>
      </c>
      <c r="F8829" t="s">
        <v>67</v>
      </c>
      <c r="G8829">
        <v>35</v>
      </c>
      <c r="H8829">
        <v>43.9</v>
      </c>
      <c r="I8829">
        <v>39.839199999999998</v>
      </c>
      <c r="J8829">
        <v>1536.5</v>
      </c>
      <c r="K8829">
        <v>1394.3720000000001</v>
      </c>
      <c r="L8829" t="s">
        <v>123</v>
      </c>
    </row>
    <row r="8830" spans="1:12" x14ac:dyDescent="0.25">
      <c r="A8830" t="s">
        <v>38</v>
      </c>
      <c r="B8830" s="1">
        <v>44829</v>
      </c>
      <c r="C8830">
        <v>9</v>
      </c>
      <c r="D8830">
        <v>2022</v>
      </c>
      <c r="E8830" t="s">
        <v>28</v>
      </c>
      <c r="F8830" t="s">
        <v>45</v>
      </c>
      <c r="G8830">
        <v>30</v>
      </c>
      <c r="H8830">
        <v>43.9</v>
      </c>
      <c r="I8830">
        <v>40.9938</v>
      </c>
      <c r="J8830">
        <v>1317</v>
      </c>
      <c r="K8830">
        <v>1229.8140000000001</v>
      </c>
      <c r="L8830" t="s">
        <v>123</v>
      </c>
    </row>
    <row r="8831" spans="1:12" x14ac:dyDescent="0.25">
      <c r="A8831" t="s">
        <v>38</v>
      </c>
      <c r="B8831" s="1">
        <v>44829</v>
      </c>
      <c r="C8831">
        <v>9</v>
      </c>
      <c r="D8831">
        <v>2022</v>
      </c>
      <c r="E8831" t="s">
        <v>10</v>
      </c>
      <c r="F8831" t="s">
        <v>33</v>
      </c>
      <c r="G8831">
        <v>24</v>
      </c>
      <c r="H8831">
        <v>12.5</v>
      </c>
      <c r="I8831">
        <v>4.875</v>
      </c>
      <c r="J8831">
        <v>300</v>
      </c>
      <c r="K8831">
        <v>117</v>
      </c>
      <c r="L8831" t="s">
        <v>123</v>
      </c>
    </row>
    <row r="8832" spans="1:12" x14ac:dyDescent="0.25">
      <c r="A8832" t="s">
        <v>38</v>
      </c>
      <c r="B8832" s="1">
        <v>44829</v>
      </c>
      <c r="C8832">
        <v>9</v>
      </c>
      <c r="D8832">
        <v>2022</v>
      </c>
      <c r="E8832" t="s">
        <v>31</v>
      </c>
      <c r="F8832" t="s">
        <v>37</v>
      </c>
      <c r="G8832">
        <v>80</v>
      </c>
      <c r="H8832">
        <v>4.5</v>
      </c>
      <c r="I8832">
        <v>0.79379999999999995</v>
      </c>
      <c r="J8832">
        <v>360</v>
      </c>
      <c r="K8832">
        <v>63.503999999999998</v>
      </c>
      <c r="L8832" t="s">
        <v>123</v>
      </c>
    </row>
    <row r="8833" spans="1:12" x14ac:dyDescent="0.25">
      <c r="A8833" t="s">
        <v>38</v>
      </c>
      <c r="B8833" s="1">
        <v>44829</v>
      </c>
      <c r="C8833">
        <v>9</v>
      </c>
      <c r="D8833">
        <v>2022</v>
      </c>
      <c r="E8833" t="s">
        <v>10</v>
      </c>
      <c r="F8833" t="s">
        <v>57</v>
      </c>
      <c r="G8833">
        <v>20</v>
      </c>
      <c r="H8833">
        <v>38</v>
      </c>
      <c r="I8833">
        <v>32.056800000000003</v>
      </c>
      <c r="J8833">
        <v>760</v>
      </c>
      <c r="K8833">
        <v>641.13599999999997</v>
      </c>
      <c r="L8833" t="s">
        <v>123</v>
      </c>
    </row>
    <row r="8834" spans="1:12" x14ac:dyDescent="0.25">
      <c r="A8834" t="s">
        <v>38</v>
      </c>
      <c r="B8834" s="1">
        <v>44829</v>
      </c>
      <c r="C8834">
        <v>9</v>
      </c>
      <c r="D8834">
        <v>2022</v>
      </c>
      <c r="E8834" t="s">
        <v>16</v>
      </c>
      <c r="F8834" t="s">
        <v>54</v>
      </c>
      <c r="G8834">
        <v>18</v>
      </c>
      <c r="H8834">
        <v>30</v>
      </c>
      <c r="I8834">
        <v>14.661</v>
      </c>
      <c r="J8834">
        <v>540</v>
      </c>
      <c r="K8834">
        <v>263.89800000000002</v>
      </c>
      <c r="L8834" t="s">
        <v>123</v>
      </c>
    </row>
    <row r="8835" spans="1:12" x14ac:dyDescent="0.25">
      <c r="A8835" t="s">
        <v>38</v>
      </c>
      <c r="B8835" s="1">
        <v>44829</v>
      </c>
      <c r="C8835">
        <v>9</v>
      </c>
      <c r="D8835">
        <v>2022</v>
      </c>
      <c r="E8835" t="s">
        <v>16</v>
      </c>
      <c r="F8835" t="s">
        <v>54</v>
      </c>
      <c r="G8835">
        <v>18</v>
      </c>
      <c r="H8835">
        <v>30</v>
      </c>
      <c r="I8835">
        <v>14.661</v>
      </c>
      <c r="J8835">
        <v>540</v>
      </c>
      <c r="K8835">
        <v>263.89800000000002</v>
      </c>
      <c r="L8835" t="s">
        <v>123</v>
      </c>
    </row>
    <row r="8836" spans="1:12" x14ac:dyDescent="0.25">
      <c r="A8836" t="s">
        <v>38</v>
      </c>
      <c r="B8836" s="1">
        <v>44829</v>
      </c>
      <c r="C8836">
        <v>9</v>
      </c>
      <c r="D8836">
        <v>2022</v>
      </c>
      <c r="E8836" t="s">
        <v>10</v>
      </c>
      <c r="F8836" t="s">
        <v>57</v>
      </c>
      <c r="G8836">
        <v>20</v>
      </c>
      <c r="H8836">
        <v>38</v>
      </c>
      <c r="I8836">
        <v>32.056800000000003</v>
      </c>
      <c r="J8836">
        <v>760</v>
      </c>
      <c r="K8836">
        <v>641.13599999999997</v>
      </c>
      <c r="L8836" t="s">
        <v>123</v>
      </c>
    </row>
    <row r="8837" spans="1:12" x14ac:dyDescent="0.25">
      <c r="A8837" t="s">
        <v>38</v>
      </c>
      <c r="B8837" s="1">
        <v>44829</v>
      </c>
      <c r="C8837">
        <v>9</v>
      </c>
      <c r="D8837">
        <v>2022</v>
      </c>
      <c r="E8837" t="s">
        <v>28</v>
      </c>
      <c r="F8837" t="s">
        <v>45</v>
      </c>
      <c r="G8837">
        <v>30</v>
      </c>
      <c r="H8837">
        <v>43.9</v>
      </c>
      <c r="I8837">
        <v>40.9938</v>
      </c>
      <c r="J8837">
        <v>1317</v>
      </c>
      <c r="K8837">
        <v>1229.8140000000001</v>
      </c>
      <c r="L8837" t="s">
        <v>123</v>
      </c>
    </row>
    <row r="8838" spans="1:12" x14ac:dyDescent="0.25">
      <c r="A8838" t="s">
        <v>38</v>
      </c>
      <c r="B8838" s="1">
        <v>44829</v>
      </c>
      <c r="C8838">
        <v>9</v>
      </c>
      <c r="D8838">
        <v>2022</v>
      </c>
      <c r="E8838" t="s">
        <v>31</v>
      </c>
      <c r="F8838" t="s">
        <v>37</v>
      </c>
      <c r="G8838">
        <v>80</v>
      </c>
      <c r="H8838">
        <v>4.5</v>
      </c>
      <c r="I8838">
        <v>0.79379999999999995</v>
      </c>
      <c r="J8838">
        <v>360</v>
      </c>
      <c r="K8838">
        <v>63.503999999999998</v>
      </c>
      <c r="L8838" t="s">
        <v>123</v>
      </c>
    </row>
    <row r="8839" spans="1:12" x14ac:dyDescent="0.25">
      <c r="A8839" t="s">
        <v>38</v>
      </c>
      <c r="B8839" s="1">
        <v>44829</v>
      </c>
      <c r="C8839">
        <v>9</v>
      </c>
      <c r="D8839">
        <v>2022</v>
      </c>
      <c r="E8839" t="s">
        <v>19</v>
      </c>
      <c r="F8839" t="s">
        <v>67</v>
      </c>
      <c r="G8839">
        <v>35</v>
      </c>
      <c r="H8839">
        <v>43.9</v>
      </c>
      <c r="I8839">
        <v>39.839199999999998</v>
      </c>
      <c r="J8839">
        <v>1536.5</v>
      </c>
      <c r="K8839">
        <v>1394.3720000000001</v>
      </c>
      <c r="L8839" t="s">
        <v>123</v>
      </c>
    </row>
    <row r="8840" spans="1:12" x14ac:dyDescent="0.25">
      <c r="A8840" t="s">
        <v>38</v>
      </c>
      <c r="B8840" s="1">
        <v>44829</v>
      </c>
      <c r="C8840">
        <v>9</v>
      </c>
      <c r="D8840">
        <v>2022</v>
      </c>
      <c r="E8840" t="s">
        <v>10</v>
      </c>
      <c r="F8840" t="s">
        <v>33</v>
      </c>
      <c r="G8840">
        <v>24</v>
      </c>
      <c r="H8840">
        <v>12.5</v>
      </c>
      <c r="I8840">
        <v>4.875</v>
      </c>
      <c r="J8840">
        <v>300</v>
      </c>
      <c r="K8840">
        <v>117</v>
      </c>
      <c r="L8840" t="s">
        <v>123</v>
      </c>
    </row>
    <row r="8841" spans="1:12" x14ac:dyDescent="0.25">
      <c r="A8841" t="s">
        <v>38</v>
      </c>
      <c r="B8841" s="1">
        <v>44829</v>
      </c>
      <c r="C8841">
        <v>9</v>
      </c>
      <c r="D8841">
        <v>2022</v>
      </c>
      <c r="E8841" t="s">
        <v>19</v>
      </c>
      <c r="F8841" t="s">
        <v>67</v>
      </c>
      <c r="G8841">
        <v>35</v>
      </c>
      <c r="H8841">
        <v>43.9</v>
      </c>
      <c r="I8841">
        <v>39.839199999999998</v>
      </c>
      <c r="J8841">
        <v>1536.5</v>
      </c>
      <c r="K8841">
        <v>1394.3720000000001</v>
      </c>
      <c r="L8841" t="s">
        <v>123</v>
      </c>
    </row>
    <row r="8842" spans="1:12" x14ac:dyDescent="0.25">
      <c r="A8842" t="s">
        <v>38</v>
      </c>
      <c r="B8842" s="1">
        <v>44829</v>
      </c>
      <c r="C8842">
        <v>9</v>
      </c>
      <c r="D8842">
        <v>2022</v>
      </c>
      <c r="E8842" t="s">
        <v>10</v>
      </c>
      <c r="F8842" t="s">
        <v>33</v>
      </c>
      <c r="G8842">
        <v>24</v>
      </c>
      <c r="H8842">
        <v>12.5</v>
      </c>
      <c r="I8842">
        <v>4.875</v>
      </c>
      <c r="J8842">
        <v>300</v>
      </c>
      <c r="K8842">
        <v>117</v>
      </c>
      <c r="L8842" t="s">
        <v>123</v>
      </c>
    </row>
    <row r="8843" spans="1:12" x14ac:dyDescent="0.25">
      <c r="A8843" t="s">
        <v>38</v>
      </c>
      <c r="B8843" s="1">
        <v>44829</v>
      </c>
      <c r="C8843">
        <v>9</v>
      </c>
      <c r="D8843">
        <v>2022</v>
      </c>
      <c r="E8843" t="s">
        <v>16</v>
      </c>
      <c r="F8843" t="s">
        <v>54</v>
      </c>
      <c r="G8843">
        <v>18</v>
      </c>
      <c r="H8843">
        <v>30</v>
      </c>
      <c r="I8843">
        <v>14.661</v>
      </c>
      <c r="J8843">
        <v>540</v>
      </c>
      <c r="K8843">
        <v>263.89800000000002</v>
      </c>
      <c r="L8843" t="s">
        <v>123</v>
      </c>
    </row>
    <row r="8844" spans="1:12" x14ac:dyDescent="0.25">
      <c r="A8844" t="s">
        <v>38</v>
      </c>
      <c r="B8844" s="1">
        <v>44829</v>
      </c>
      <c r="C8844">
        <v>9</v>
      </c>
      <c r="D8844">
        <v>2022</v>
      </c>
      <c r="E8844" t="s">
        <v>31</v>
      </c>
      <c r="F8844" t="s">
        <v>37</v>
      </c>
      <c r="G8844">
        <v>80</v>
      </c>
      <c r="H8844">
        <v>4.5</v>
      </c>
      <c r="I8844">
        <v>0.79379999999999995</v>
      </c>
      <c r="J8844">
        <v>360</v>
      </c>
      <c r="K8844">
        <v>63.503999999999998</v>
      </c>
      <c r="L8844" t="s">
        <v>123</v>
      </c>
    </row>
    <row r="8845" spans="1:12" x14ac:dyDescent="0.25">
      <c r="A8845" t="s">
        <v>38</v>
      </c>
      <c r="B8845" s="1">
        <v>44829</v>
      </c>
      <c r="C8845">
        <v>9</v>
      </c>
      <c r="D8845">
        <v>2022</v>
      </c>
      <c r="E8845" t="s">
        <v>10</v>
      </c>
      <c r="F8845" t="s">
        <v>57</v>
      </c>
      <c r="G8845">
        <v>20</v>
      </c>
      <c r="H8845">
        <v>38</v>
      </c>
      <c r="I8845">
        <v>32.056800000000003</v>
      </c>
      <c r="J8845">
        <v>760</v>
      </c>
      <c r="K8845">
        <v>641.13599999999997</v>
      </c>
      <c r="L8845" t="s">
        <v>123</v>
      </c>
    </row>
    <row r="8846" spans="1:12" x14ac:dyDescent="0.25">
      <c r="A8846" t="s">
        <v>38</v>
      </c>
      <c r="B8846" s="1">
        <v>44829</v>
      </c>
      <c r="C8846">
        <v>9</v>
      </c>
      <c r="D8846">
        <v>2022</v>
      </c>
      <c r="E8846" t="s">
        <v>28</v>
      </c>
      <c r="F8846" t="s">
        <v>45</v>
      </c>
      <c r="G8846">
        <v>30</v>
      </c>
      <c r="H8846">
        <v>43.9</v>
      </c>
      <c r="I8846">
        <v>40.9938</v>
      </c>
      <c r="J8846">
        <v>1317</v>
      </c>
      <c r="K8846">
        <v>1229.8140000000001</v>
      </c>
      <c r="L8846" t="s">
        <v>123</v>
      </c>
    </row>
    <row r="8847" spans="1:12" x14ac:dyDescent="0.25">
      <c r="A8847" t="s">
        <v>9</v>
      </c>
      <c r="B8847" s="1">
        <v>44830</v>
      </c>
      <c r="C8847">
        <v>9</v>
      </c>
      <c r="D8847">
        <v>2022</v>
      </c>
      <c r="E8847" t="s">
        <v>31</v>
      </c>
      <c r="F8847" t="s">
        <v>69</v>
      </c>
      <c r="G8847">
        <v>40</v>
      </c>
      <c r="H8847">
        <v>7.75</v>
      </c>
      <c r="I8847">
        <v>4.3159999999999998</v>
      </c>
      <c r="J8847">
        <v>310</v>
      </c>
      <c r="K8847">
        <v>172.64</v>
      </c>
      <c r="L8847" t="s">
        <v>126</v>
      </c>
    </row>
    <row r="8848" spans="1:12" x14ac:dyDescent="0.25">
      <c r="A8848" t="s">
        <v>9</v>
      </c>
      <c r="B8848" s="1">
        <v>44830</v>
      </c>
      <c r="C8848">
        <v>9</v>
      </c>
      <c r="D8848">
        <v>2022</v>
      </c>
      <c r="E8848" t="s">
        <v>31</v>
      </c>
      <c r="F8848" t="s">
        <v>69</v>
      </c>
      <c r="G8848">
        <v>40</v>
      </c>
      <c r="H8848">
        <v>7.75</v>
      </c>
      <c r="I8848">
        <v>4.3159999999999998</v>
      </c>
      <c r="J8848">
        <v>310</v>
      </c>
      <c r="K8848">
        <v>172.64</v>
      </c>
      <c r="L8848" t="s">
        <v>126</v>
      </c>
    </row>
    <row r="8849" spans="1:12" x14ac:dyDescent="0.25">
      <c r="A8849" t="s">
        <v>9</v>
      </c>
      <c r="B8849" s="1">
        <v>44830</v>
      </c>
      <c r="C8849">
        <v>9</v>
      </c>
      <c r="D8849">
        <v>2022</v>
      </c>
      <c r="E8849" t="s">
        <v>31</v>
      </c>
      <c r="F8849" t="s">
        <v>69</v>
      </c>
      <c r="G8849">
        <v>40</v>
      </c>
      <c r="H8849">
        <v>7.75</v>
      </c>
      <c r="I8849">
        <v>4.3159999999999998</v>
      </c>
      <c r="J8849">
        <v>310</v>
      </c>
      <c r="K8849">
        <v>172.64</v>
      </c>
      <c r="L8849" t="s">
        <v>126</v>
      </c>
    </row>
    <row r="8850" spans="1:12" x14ac:dyDescent="0.25">
      <c r="A8850" t="s">
        <v>9</v>
      </c>
      <c r="B8850" s="1">
        <v>44830</v>
      </c>
      <c r="C8850">
        <v>9</v>
      </c>
      <c r="D8850">
        <v>2022</v>
      </c>
      <c r="E8850" t="s">
        <v>31</v>
      </c>
      <c r="F8850" t="s">
        <v>88</v>
      </c>
      <c r="G8850">
        <v>60</v>
      </c>
      <c r="H8850">
        <v>263.5</v>
      </c>
      <c r="I8850">
        <v>16.099799999999998</v>
      </c>
      <c r="J8850">
        <v>15810</v>
      </c>
      <c r="K8850">
        <v>965.98800000000006</v>
      </c>
      <c r="L8850" t="s">
        <v>119</v>
      </c>
    </row>
    <row r="8851" spans="1:12" x14ac:dyDescent="0.25">
      <c r="A8851" t="s">
        <v>9</v>
      </c>
      <c r="B8851" s="1">
        <v>44830</v>
      </c>
      <c r="C8851">
        <v>9</v>
      </c>
      <c r="D8851">
        <v>2022</v>
      </c>
      <c r="E8851" t="s">
        <v>31</v>
      </c>
      <c r="F8851" t="s">
        <v>88</v>
      </c>
      <c r="G8851">
        <v>60</v>
      </c>
      <c r="H8851">
        <v>263.5</v>
      </c>
      <c r="I8851">
        <v>16.099799999999998</v>
      </c>
      <c r="J8851">
        <v>15810</v>
      </c>
      <c r="K8851">
        <v>965.98800000000006</v>
      </c>
      <c r="L8851" t="s">
        <v>119</v>
      </c>
    </row>
    <row r="8852" spans="1:12" x14ac:dyDescent="0.25">
      <c r="A8852" t="s">
        <v>9</v>
      </c>
      <c r="B8852" s="1">
        <v>44830</v>
      </c>
      <c r="C8852">
        <v>9</v>
      </c>
      <c r="D8852">
        <v>2022</v>
      </c>
      <c r="E8852" t="s">
        <v>31</v>
      </c>
      <c r="F8852" t="s">
        <v>61</v>
      </c>
      <c r="G8852">
        <v>9</v>
      </c>
      <c r="H8852">
        <v>46</v>
      </c>
      <c r="I8852">
        <v>7.9901999999999997</v>
      </c>
      <c r="J8852">
        <v>414</v>
      </c>
      <c r="K8852">
        <v>71.911799999999999</v>
      </c>
      <c r="L8852" t="s">
        <v>133</v>
      </c>
    </row>
    <row r="8853" spans="1:12" x14ac:dyDescent="0.25">
      <c r="A8853" t="s">
        <v>9</v>
      </c>
      <c r="B8853" s="1">
        <v>44830</v>
      </c>
      <c r="C8853">
        <v>9</v>
      </c>
      <c r="D8853">
        <v>2022</v>
      </c>
      <c r="E8853" t="s">
        <v>16</v>
      </c>
      <c r="F8853" t="s">
        <v>54</v>
      </c>
      <c r="G8853">
        <v>20</v>
      </c>
      <c r="H8853">
        <v>30</v>
      </c>
      <c r="I8853">
        <v>11.811</v>
      </c>
      <c r="J8853">
        <v>600</v>
      </c>
      <c r="K8853">
        <v>236.22</v>
      </c>
      <c r="L8853" t="s">
        <v>133</v>
      </c>
    </row>
    <row r="8854" spans="1:12" x14ac:dyDescent="0.25">
      <c r="A8854" t="s">
        <v>9</v>
      </c>
      <c r="B8854" s="1">
        <v>44830</v>
      </c>
      <c r="C8854">
        <v>9</v>
      </c>
      <c r="D8854">
        <v>2022</v>
      </c>
      <c r="E8854" t="s">
        <v>16</v>
      </c>
      <c r="F8854" t="s">
        <v>54</v>
      </c>
      <c r="G8854">
        <v>20</v>
      </c>
      <c r="H8854">
        <v>30</v>
      </c>
      <c r="I8854">
        <v>11.811</v>
      </c>
      <c r="J8854">
        <v>600</v>
      </c>
      <c r="K8854">
        <v>236.22</v>
      </c>
      <c r="L8854" t="s">
        <v>133</v>
      </c>
    </row>
    <row r="8855" spans="1:12" x14ac:dyDescent="0.25">
      <c r="A8855" t="s">
        <v>9</v>
      </c>
      <c r="B8855" s="1">
        <v>44830</v>
      </c>
      <c r="C8855">
        <v>9</v>
      </c>
      <c r="D8855">
        <v>2022</v>
      </c>
      <c r="E8855" t="s">
        <v>31</v>
      </c>
      <c r="F8855" t="s">
        <v>61</v>
      </c>
      <c r="G8855">
        <v>9</v>
      </c>
      <c r="H8855">
        <v>46</v>
      </c>
      <c r="I8855">
        <v>7.9901999999999997</v>
      </c>
      <c r="J8855">
        <v>414</v>
      </c>
      <c r="K8855">
        <v>71.911799999999999</v>
      </c>
      <c r="L8855" t="s">
        <v>133</v>
      </c>
    </row>
    <row r="8856" spans="1:12" x14ac:dyDescent="0.25">
      <c r="A8856" t="s">
        <v>9</v>
      </c>
      <c r="B8856" s="1">
        <v>44830</v>
      </c>
      <c r="C8856">
        <v>9</v>
      </c>
      <c r="D8856">
        <v>2022</v>
      </c>
      <c r="E8856" t="s">
        <v>31</v>
      </c>
      <c r="F8856" t="s">
        <v>61</v>
      </c>
      <c r="G8856">
        <v>9</v>
      </c>
      <c r="H8856">
        <v>46</v>
      </c>
      <c r="I8856">
        <v>7.9901999999999997</v>
      </c>
      <c r="J8856">
        <v>414</v>
      </c>
      <c r="K8856">
        <v>71.911799999999999</v>
      </c>
      <c r="L8856" t="s">
        <v>133</v>
      </c>
    </row>
    <row r="8857" spans="1:12" x14ac:dyDescent="0.25">
      <c r="A8857" t="s">
        <v>9</v>
      </c>
      <c r="B8857" s="1">
        <v>44830</v>
      </c>
      <c r="C8857">
        <v>9</v>
      </c>
      <c r="D8857">
        <v>2022</v>
      </c>
      <c r="E8857" t="s">
        <v>16</v>
      </c>
      <c r="F8857" t="s">
        <v>54</v>
      </c>
      <c r="G8857">
        <v>20</v>
      </c>
      <c r="H8857">
        <v>30</v>
      </c>
      <c r="I8857">
        <v>11.811</v>
      </c>
      <c r="J8857">
        <v>600</v>
      </c>
      <c r="K8857">
        <v>236.22</v>
      </c>
      <c r="L8857" t="s">
        <v>133</v>
      </c>
    </row>
    <row r="8858" spans="1:12" x14ac:dyDescent="0.25">
      <c r="A8858" t="s">
        <v>9</v>
      </c>
      <c r="B8858" s="1">
        <v>44830</v>
      </c>
      <c r="C8858">
        <v>9</v>
      </c>
      <c r="D8858">
        <v>2022</v>
      </c>
      <c r="E8858" t="s">
        <v>31</v>
      </c>
      <c r="F8858" t="s">
        <v>61</v>
      </c>
      <c r="G8858">
        <v>9</v>
      </c>
      <c r="H8858">
        <v>46</v>
      </c>
      <c r="I8858">
        <v>7.9901999999999997</v>
      </c>
      <c r="J8858">
        <v>414</v>
      </c>
      <c r="K8858">
        <v>71.911799999999999</v>
      </c>
      <c r="L8858" t="s">
        <v>133</v>
      </c>
    </row>
    <row r="8859" spans="1:12" x14ac:dyDescent="0.25">
      <c r="A8859" t="s">
        <v>9</v>
      </c>
      <c r="B8859" s="1">
        <v>44830</v>
      </c>
      <c r="C8859">
        <v>9</v>
      </c>
      <c r="D8859">
        <v>2022</v>
      </c>
      <c r="E8859" t="s">
        <v>16</v>
      </c>
      <c r="F8859" t="s">
        <v>54</v>
      </c>
      <c r="G8859">
        <v>20</v>
      </c>
      <c r="H8859">
        <v>30</v>
      </c>
      <c r="I8859">
        <v>11.811</v>
      </c>
      <c r="J8859">
        <v>600</v>
      </c>
      <c r="K8859">
        <v>236.22</v>
      </c>
      <c r="L8859" t="s">
        <v>133</v>
      </c>
    </row>
    <row r="8860" spans="1:12" x14ac:dyDescent="0.25">
      <c r="A8860" t="s">
        <v>9</v>
      </c>
      <c r="B8860" s="1">
        <v>44830</v>
      </c>
      <c r="C8860">
        <v>9</v>
      </c>
      <c r="D8860">
        <v>2022</v>
      </c>
      <c r="E8860" t="s">
        <v>31</v>
      </c>
      <c r="F8860" t="s">
        <v>61</v>
      </c>
      <c r="G8860">
        <v>9</v>
      </c>
      <c r="H8860">
        <v>46</v>
      </c>
      <c r="I8860">
        <v>7.9901999999999997</v>
      </c>
      <c r="J8860">
        <v>414</v>
      </c>
      <c r="K8860">
        <v>71.911799999999999</v>
      </c>
      <c r="L8860" t="s">
        <v>133</v>
      </c>
    </row>
    <row r="8861" spans="1:12" x14ac:dyDescent="0.25">
      <c r="A8861" t="s">
        <v>9</v>
      </c>
      <c r="B8861" s="1">
        <v>44830</v>
      </c>
      <c r="C8861">
        <v>9</v>
      </c>
      <c r="D8861">
        <v>2022</v>
      </c>
      <c r="E8861" t="s">
        <v>16</v>
      </c>
      <c r="F8861" t="s">
        <v>54</v>
      </c>
      <c r="G8861">
        <v>20</v>
      </c>
      <c r="H8861">
        <v>30</v>
      </c>
      <c r="I8861">
        <v>11.811</v>
      </c>
      <c r="J8861">
        <v>600</v>
      </c>
      <c r="K8861">
        <v>236.22</v>
      </c>
      <c r="L8861" t="s">
        <v>133</v>
      </c>
    </row>
    <row r="8862" spans="1:12" x14ac:dyDescent="0.25">
      <c r="A8862" t="s">
        <v>9</v>
      </c>
      <c r="B8862" s="1">
        <v>44830</v>
      </c>
      <c r="C8862">
        <v>9</v>
      </c>
      <c r="D8862">
        <v>2022</v>
      </c>
      <c r="E8862" t="s">
        <v>31</v>
      </c>
      <c r="F8862" t="s">
        <v>61</v>
      </c>
      <c r="G8862">
        <v>9</v>
      </c>
      <c r="H8862">
        <v>46</v>
      </c>
      <c r="I8862">
        <v>7.9901999999999997</v>
      </c>
      <c r="J8862">
        <v>414</v>
      </c>
      <c r="K8862">
        <v>71.911799999999999</v>
      </c>
      <c r="L8862" t="s">
        <v>133</v>
      </c>
    </row>
    <row r="8863" spans="1:12" x14ac:dyDescent="0.25">
      <c r="A8863" t="s">
        <v>9</v>
      </c>
      <c r="B8863" s="1">
        <v>44830</v>
      </c>
      <c r="C8863">
        <v>9</v>
      </c>
      <c r="D8863">
        <v>2022</v>
      </c>
      <c r="E8863" t="s">
        <v>16</v>
      </c>
      <c r="F8863" t="s">
        <v>54</v>
      </c>
      <c r="G8863">
        <v>20</v>
      </c>
      <c r="H8863">
        <v>30</v>
      </c>
      <c r="I8863">
        <v>11.811</v>
      </c>
      <c r="J8863">
        <v>600</v>
      </c>
      <c r="K8863">
        <v>236.22</v>
      </c>
      <c r="L8863" t="s">
        <v>133</v>
      </c>
    </row>
    <row r="8864" spans="1:12" x14ac:dyDescent="0.25">
      <c r="A8864" t="s">
        <v>9</v>
      </c>
      <c r="B8864" s="1">
        <v>44830</v>
      </c>
      <c r="C8864">
        <v>9</v>
      </c>
      <c r="D8864">
        <v>2022</v>
      </c>
      <c r="E8864" t="s">
        <v>16</v>
      </c>
      <c r="F8864" t="s">
        <v>54</v>
      </c>
      <c r="G8864">
        <v>20</v>
      </c>
      <c r="H8864">
        <v>30</v>
      </c>
      <c r="I8864">
        <v>11.811</v>
      </c>
      <c r="J8864">
        <v>600</v>
      </c>
      <c r="K8864">
        <v>236.22</v>
      </c>
      <c r="L8864" t="s">
        <v>133</v>
      </c>
    </row>
    <row r="8865" spans="1:12" x14ac:dyDescent="0.25">
      <c r="A8865" t="s">
        <v>9</v>
      </c>
      <c r="B8865" s="1">
        <v>44830</v>
      </c>
      <c r="C8865">
        <v>9</v>
      </c>
      <c r="D8865">
        <v>2022</v>
      </c>
      <c r="E8865" t="s">
        <v>31</v>
      </c>
      <c r="F8865" t="s">
        <v>61</v>
      </c>
      <c r="G8865">
        <v>9</v>
      </c>
      <c r="H8865">
        <v>46</v>
      </c>
      <c r="I8865">
        <v>7.9901999999999997</v>
      </c>
      <c r="J8865">
        <v>414</v>
      </c>
      <c r="K8865">
        <v>71.911799999999999</v>
      </c>
      <c r="L8865" t="s">
        <v>133</v>
      </c>
    </row>
    <row r="8866" spans="1:12" x14ac:dyDescent="0.25">
      <c r="A8866" t="s">
        <v>9</v>
      </c>
      <c r="B8866" s="1">
        <v>44830</v>
      </c>
      <c r="C8866">
        <v>9</v>
      </c>
      <c r="D8866">
        <v>2022</v>
      </c>
      <c r="E8866" t="s">
        <v>13</v>
      </c>
      <c r="F8866" t="s">
        <v>24</v>
      </c>
      <c r="G8866">
        <v>15</v>
      </c>
      <c r="H8866">
        <v>19.5</v>
      </c>
      <c r="I8866">
        <v>0.47970000000000002</v>
      </c>
      <c r="J8866">
        <v>292.5</v>
      </c>
      <c r="K8866">
        <v>7.1955</v>
      </c>
      <c r="L8866" t="s">
        <v>125</v>
      </c>
    </row>
    <row r="8867" spans="1:12" x14ac:dyDescent="0.25">
      <c r="A8867" t="s">
        <v>9</v>
      </c>
      <c r="B8867" s="1">
        <v>44830</v>
      </c>
      <c r="C8867">
        <v>9</v>
      </c>
      <c r="D8867">
        <v>2022</v>
      </c>
      <c r="E8867" t="s">
        <v>21</v>
      </c>
      <c r="F8867" t="s">
        <v>64</v>
      </c>
      <c r="G8867">
        <v>84</v>
      </c>
      <c r="H8867">
        <v>6</v>
      </c>
      <c r="I8867">
        <v>1.3613999999999999</v>
      </c>
      <c r="J8867">
        <v>504</v>
      </c>
      <c r="K8867">
        <v>114.35760000000001</v>
      </c>
      <c r="L8867" t="s">
        <v>125</v>
      </c>
    </row>
    <row r="8868" spans="1:12" x14ac:dyDescent="0.25">
      <c r="A8868" t="s">
        <v>9</v>
      </c>
      <c r="B8868" s="1">
        <v>44830</v>
      </c>
      <c r="C8868">
        <v>9</v>
      </c>
      <c r="D8868">
        <v>2022</v>
      </c>
      <c r="E8868" t="s">
        <v>13</v>
      </c>
      <c r="F8868" t="s">
        <v>24</v>
      </c>
      <c r="G8868">
        <v>15</v>
      </c>
      <c r="H8868">
        <v>19.5</v>
      </c>
      <c r="I8868">
        <v>0.47970000000000002</v>
      </c>
      <c r="J8868">
        <v>292.5</v>
      </c>
      <c r="K8868">
        <v>7.1955</v>
      </c>
      <c r="L8868" t="s">
        <v>125</v>
      </c>
    </row>
    <row r="8869" spans="1:12" x14ac:dyDescent="0.25">
      <c r="A8869" t="s">
        <v>9</v>
      </c>
      <c r="B8869" s="1">
        <v>44830</v>
      </c>
      <c r="C8869">
        <v>9</v>
      </c>
      <c r="D8869">
        <v>2022</v>
      </c>
      <c r="E8869" t="s">
        <v>21</v>
      </c>
      <c r="F8869" t="s">
        <v>64</v>
      </c>
      <c r="G8869">
        <v>84</v>
      </c>
      <c r="H8869">
        <v>6</v>
      </c>
      <c r="I8869">
        <v>1.3613999999999999</v>
      </c>
      <c r="J8869">
        <v>504</v>
      </c>
      <c r="K8869">
        <v>114.35760000000001</v>
      </c>
      <c r="L8869" t="s">
        <v>125</v>
      </c>
    </row>
    <row r="8870" spans="1:12" x14ac:dyDescent="0.25">
      <c r="A8870" t="s">
        <v>9</v>
      </c>
      <c r="B8870" s="1">
        <v>44830</v>
      </c>
      <c r="C8870">
        <v>9</v>
      </c>
      <c r="D8870">
        <v>2022</v>
      </c>
      <c r="E8870" t="s">
        <v>21</v>
      </c>
      <c r="F8870" t="s">
        <v>64</v>
      </c>
      <c r="G8870">
        <v>84</v>
      </c>
      <c r="H8870">
        <v>6</v>
      </c>
      <c r="I8870">
        <v>1.3613999999999999</v>
      </c>
      <c r="J8870">
        <v>504</v>
      </c>
      <c r="K8870">
        <v>114.35760000000001</v>
      </c>
      <c r="L8870" t="s">
        <v>125</v>
      </c>
    </row>
    <row r="8871" spans="1:12" x14ac:dyDescent="0.25">
      <c r="A8871" t="s">
        <v>9</v>
      </c>
      <c r="B8871" s="1">
        <v>44830</v>
      </c>
      <c r="C8871">
        <v>9</v>
      </c>
      <c r="D8871">
        <v>2022</v>
      </c>
      <c r="E8871" t="s">
        <v>13</v>
      </c>
      <c r="F8871" t="s">
        <v>24</v>
      </c>
      <c r="G8871">
        <v>15</v>
      </c>
      <c r="H8871">
        <v>19.5</v>
      </c>
      <c r="I8871">
        <v>0.47970000000000002</v>
      </c>
      <c r="J8871">
        <v>292.5</v>
      </c>
      <c r="K8871">
        <v>7.1955</v>
      </c>
      <c r="L8871" t="s">
        <v>125</v>
      </c>
    </row>
    <row r="8872" spans="1:12" x14ac:dyDescent="0.25">
      <c r="A8872" t="s">
        <v>9</v>
      </c>
      <c r="B8872" s="1">
        <v>44830</v>
      </c>
      <c r="C8872">
        <v>9</v>
      </c>
      <c r="D8872">
        <v>2022</v>
      </c>
      <c r="E8872" t="s">
        <v>13</v>
      </c>
      <c r="F8872" t="s">
        <v>24</v>
      </c>
      <c r="G8872">
        <v>15</v>
      </c>
      <c r="H8872">
        <v>19.5</v>
      </c>
      <c r="I8872">
        <v>0.47970000000000002</v>
      </c>
      <c r="J8872">
        <v>292.5</v>
      </c>
      <c r="K8872">
        <v>7.1955</v>
      </c>
      <c r="L8872" t="s">
        <v>125</v>
      </c>
    </row>
    <row r="8873" spans="1:12" x14ac:dyDescent="0.25">
      <c r="A8873" t="s">
        <v>9</v>
      </c>
      <c r="B8873" s="1">
        <v>44830</v>
      </c>
      <c r="C8873">
        <v>9</v>
      </c>
      <c r="D8873">
        <v>2022</v>
      </c>
      <c r="E8873" t="s">
        <v>21</v>
      </c>
      <c r="F8873" t="s">
        <v>64</v>
      </c>
      <c r="G8873">
        <v>84</v>
      </c>
      <c r="H8873">
        <v>6</v>
      </c>
      <c r="I8873">
        <v>1.3613999999999999</v>
      </c>
      <c r="J8873">
        <v>504</v>
      </c>
      <c r="K8873">
        <v>114.35760000000001</v>
      </c>
      <c r="L8873" t="s">
        <v>125</v>
      </c>
    </row>
    <row r="8874" spans="1:12" x14ac:dyDescent="0.25">
      <c r="A8874" t="s">
        <v>9</v>
      </c>
      <c r="B8874" s="1">
        <v>44830</v>
      </c>
      <c r="C8874">
        <v>9</v>
      </c>
      <c r="D8874">
        <v>2022</v>
      </c>
      <c r="E8874" t="s">
        <v>13</v>
      </c>
      <c r="F8874" t="s">
        <v>24</v>
      </c>
      <c r="G8874">
        <v>15</v>
      </c>
      <c r="H8874">
        <v>19.5</v>
      </c>
      <c r="I8874">
        <v>0.47970000000000002</v>
      </c>
      <c r="J8874">
        <v>292.5</v>
      </c>
      <c r="K8874">
        <v>7.1955</v>
      </c>
      <c r="L8874" t="s">
        <v>125</v>
      </c>
    </row>
    <row r="8875" spans="1:12" x14ac:dyDescent="0.25">
      <c r="A8875" t="s">
        <v>9</v>
      </c>
      <c r="B8875" s="1">
        <v>44830</v>
      </c>
      <c r="C8875">
        <v>9</v>
      </c>
      <c r="D8875">
        <v>2022</v>
      </c>
      <c r="E8875" t="s">
        <v>21</v>
      </c>
      <c r="F8875" t="s">
        <v>64</v>
      </c>
      <c r="G8875">
        <v>84</v>
      </c>
      <c r="H8875">
        <v>6</v>
      </c>
      <c r="I8875">
        <v>1.3613999999999999</v>
      </c>
      <c r="J8875">
        <v>504</v>
      </c>
      <c r="K8875">
        <v>114.35760000000001</v>
      </c>
      <c r="L8875" t="s">
        <v>125</v>
      </c>
    </row>
    <row r="8876" spans="1:12" x14ac:dyDescent="0.25">
      <c r="A8876" t="s">
        <v>9</v>
      </c>
      <c r="B8876" s="1">
        <v>44830</v>
      </c>
      <c r="C8876">
        <v>9</v>
      </c>
      <c r="D8876">
        <v>2022</v>
      </c>
      <c r="E8876" t="s">
        <v>13</v>
      </c>
      <c r="F8876" t="s">
        <v>24</v>
      </c>
      <c r="G8876">
        <v>15</v>
      </c>
      <c r="H8876">
        <v>19.5</v>
      </c>
      <c r="I8876">
        <v>0.47970000000000002</v>
      </c>
      <c r="J8876">
        <v>292.5</v>
      </c>
      <c r="K8876">
        <v>7.1955</v>
      </c>
      <c r="L8876" t="s">
        <v>125</v>
      </c>
    </row>
    <row r="8877" spans="1:12" x14ac:dyDescent="0.25">
      <c r="A8877" t="s">
        <v>9</v>
      </c>
      <c r="B8877" s="1">
        <v>44830</v>
      </c>
      <c r="C8877">
        <v>9</v>
      </c>
      <c r="D8877">
        <v>2022</v>
      </c>
      <c r="E8877" t="s">
        <v>21</v>
      </c>
      <c r="F8877" t="s">
        <v>64</v>
      </c>
      <c r="G8877">
        <v>84</v>
      </c>
      <c r="H8877">
        <v>6</v>
      </c>
      <c r="I8877">
        <v>1.3613999999999999</v>
      </c>
      <c r="J8877">
        <v>504</v>
      </c>
      <c r="K8877">
        <v>114.35760000000001</v>
      </c>
      <c r="L8877" t="s">
        <v>125</v>
      </c>
    </row>
    <row r="8878" spans="1:12" x14ac:dyDescent="0.25">
      <c r="A8878" t="s">
        <v>9</v>
      </c>
      <c r="B8878" s="1">
        <v>44830</v>
      </c>
      <c r="C8878">
        <v>9</v>
      </c>
      <c r="D8878">
        <v>2022</v>
      </c>
      <c r="E8878" t="s">
        <v>21</v>
      </c>
      <c r="F8878" t="s">
        <v>64</v>
      </c>
      <c r="G8878">
        <v>84</v>
      </c>
      <c r="H8878">
        <v>6</v>
      </c>
      <c r="I8878">
        <v>1.3613999999999999</v>
      </c>
      <c r="J8878">
        <v>504</v>
      </c>
      <c r="K8878">
        <v>114.35760000000001</v>
      </c>
      <c r="L8878" t="s">
        <v>125</v>
      </c>
    </row>
    <row r="8879" spans="1:12" x14ac:dyDescent="0.25">
      <c r="A8879" t="s">
        <v>9</v>
      </c>
      <c r="B8879" s="1">
        <v>44830</v>
      </c>
      <c r="C8879">
        <v>9</v>
      </c>
      <c r="D8879">
        <v>2022</v>
      </c>
      <c r="E8879" t="s">
        <v>13</v>
      </c>
      <c r="F8879" t="s">
        <v>24</v>
      </c>
      <c r="G8879">
        <v>15</v>
      </c>
      <c r="H8879">
        <v>19.5</v>
      </c>
      <c r="I8879">
        <v>0.47970000000000002</v>
      </c>
      <c r="J8879">
        <v>292.5</v>
      </c>
      <c r="K8879">
        <v>7.1955</v>
      </c>
      <c r="L8879" t="s">
        <v>125</v>
      </c>
    </row>
    <row r="8880" spans="1:12" x14ac:dyDescent="0.25">
      <c r="A8880" t="s">
        <v>9</v>
      </c>
      <c r="B8880" s="1">
        <v>44833</v>
      </c>
      <c r="C8880">
        <v>9</v>
      </c>
      <c r="D8880">
        <v>2022</v>
      </c>
      <c r="E8880" t="s">
        <v>31</v>
      </c>
      <c r="F8880" t="s">
        <v>37</v>
      </c>
      <c r="G8880">
        <v>20</v>
      </c>
      <c r="H8880">
        <v>4.5</v>
      </c>
      <c r="I8880">
        <v>0.58540000000000003</v>
      </c>
      <c r="J8880">
        <v>90</v>
      </c>
      <c r="K8880">
        <v>11.708</v>
      </c>
      <c r="L8880" t="s">
        <v>125</v>
      </c>
    </row>
    <row r="8881" spans="1:12" x14ac:dyDescent="0.25">
      <c r="A8881" t="s">
        <v>9</v>
      </c>
      <c r="B8881" s="1">
        <v>44833</v>
      </c>
      <c r="C8881">
        <v>9</v>
      </c>
      <c r="D8881">
        <v>2022</v>
      </c>
      <c r="E8881" t="s">
        <v>21</v>
      </c>
      <c r="F8881" t="s">
        <v>40</v>
      </c>
      <c r="G8881">
        <v>40</v>
      </c>
      <c r="H8881">
        <v>19</v>
      </c>
      <c r="I8881">
        <v>3.3363999999999998</v>
      </c>
      <c r="J8881">
        <v>760</v>
      </c>
      <c r="K8881">
        <v>133.45599999999999</v>
      </c>
      <c r="L8881" t="s">
        <v>125</v>
      </c>
    </row>
    <row r="8882" spans="1:12" x14ac:dyDescent="0.25">
      <c r="A8882" t="s">
        <v>9</v>
      </c>
      <c r="B8882" s="1">
        <v>44833</v>
      </c>
      <c r="C8882">
        <v>9</v>
      </c>
      <c r="D8882">
        <v>2022</v>
      </c>
      <c r="E8882" t="s">
        <v>28</v>
      </c>
      <c r="F8882" t="s">
        <v>39</v>
      </c>
      <c r="G8882">
        <v>55</v>
      </c>
      <c r="H8882">
        <v>17.45</v>
      </c>
      <c r="I8882">
        <v>6.6536999999999997</v>
      </c>
      <c r="J8882">
        <v>959.75</v>
      </c>
      <c r="K8882">
        <v>365.95350000000002</v>
      </c>
      <c r="L8882" t="s">
        <v>125</v>
      </c>
    </row>
    <row r="8883" spans="1:12" x14ac:dyDescent="0.25">
      <c r="A8883" t="s">
        <v>9</v>
      </c>
      <c r="B8883" s="1">
        <v>44833</v>
      </c>
      <c r="C8883">
        <v>9</v>
      </c>
      <c r="D8883">
        <v>2022</v>
      </c>
      <c r="E8883" t="s">
        <v>21</v>
      </c>
      <c r="F8883" t="s">
        <v>40</v>
      </c>
      <c r="G8883">
        <v>40</v>
      </c>
      <c r="H8883">
        <v>19</v>
      </c>
      <c r="I8883">
        <v>3.3363999999999998</v>
      </c>
      <c r="J8883">
        <v>760</v>
      </c>
      <c r="K8883">
        <v>133.45599999999999</v>
      </c>
      <c r="L8883" t="s">
        <v>125</v>
      </c>
    </row>
    <row r="8884" spans="1:12" x14ac:dyDescent="0.25">
      <c r="A8884" t="s">
        <v>9</v>
      </c>
      <c r="B8884" s="1">
        <v>44833</v>
      </c>
      <c r="C8884">
        <v>9</v>
      </c>
      <c r="D8884">
        <v>2022</v>
      </c>
      <c r="E8884" t="s">
        <v>31</v>
      </c>
      <c r="F8884" t="s">
        <v>37</v>
      </c>
      <c r="G8884">
        <v>20</v>
      </c>
      <c r="H8884">
        <v>4.5</v>
      </c>
      <c r="I8884">
        <v>0.58540000000000003</v>
      </c>
      <c r="J8884">
        <v>90</v>
      </c>
      <c r="K8884">
        <v>11.708</v>
      </c>
      <c r="L8884" t="s">
        <v>125</v>
      </c>
    </row>
    <row r="8885" spans="1:12" x14ac:dyDescent="0.25">
      <c r="A8885" t="s">
        <v>9</v>
      </c>
      <c r="B8885" s="1">
        <v>44833</v>
      </c>
      <c r="C8885">
        <v>9</v>
      </c>
      <c r="D8885">
        <v>2022</v>
      </c>
      <c r="E8885" t="s">
        <v>28</v>
      </c>
      <c r="F8885" t="s">
        <v>39</v>
      </c>
      <c r="G8885">
        <v>55</v>
      </c>
      <c r="H8885">
        <v>17.45</v>
      </c>
      <c r="I8885">
        <v>6.6536999999999997</v>
      </c>
      <c r="J8885">
        <v>959.75</v>
      </c>
      <c r="K8885">
        <v>365.95350000000002</v>
      </c>
      <c r="L8885" t="s">
        <v>125</v>
      </c>
    </row>
    <row r="8886" spans="1:12" x14ac:dyDescent="0.25">
      <c r="A8886" t="s">
        <v>9</v>
      </c>
      <c r="B8886" s="1">
        <v>44833</v>
      </c>
      <c r="C8886">
        <v>9</v>
      </c>
      <c r="D8886">
        <v>2022</v>
      </c>
      <c r="E8886" t="s">
        <v>10</v>
      </c>
      <c r="F8886" t="s">
        <v>46</v>
      </c>
      <c r="G8886">
        <v>35</v>
      </c>
      <c r="H8886">
        <v>32</v>
      </c>
      <c r="I8886">
        <v>31.5136</v>
      </c>
      <c r="J8886">
        <v>1120</v>
      </c>
      <c r="K8886">
        <v>1102.9760000000001</v>
      </c>
      <c r="L8886" t="s">
        <v>131</v>
      </c>
    </row>
    <row r="8887" spans="1:12" x14ac:dyDescent="0.25">
      <c r="A8887" t="s">
        <v>9</v>
      </c>
      <c r="B8887" s="1">
        <v>44833</v>
      </c>
      <c r="C8887">
        <v>9</v>
      </c>
      <c r="D8887">
        <v>2022</v>
      </c>
      <c r="E8887" t="s">
        <v>28</v>
      </c>
      <c r="F8887" t="s">
        <v>39</v>
      </c>
      <c r="G8887">
        <v>36</v>
      </c>
      <c r="H8887">
        <v>17.45</v>
      </c>
      <c r="I8887">
        <v>5.3746</v>
      </c>
      <c r="J8887">
        <v>628.20000000000005</v>
      </c>
      <c r="K8887">
        <v>193.48560000000001</v>
      </c>
      <c r="L8887" t="s">
        <v>131</v>
      </c>
    </row>
    <row r="8888" spans="1:12" x14ac:dyDescent="0.25">
      <c r="A8888" t="s">
        <v>9</v>
      </c>
      <c r="B8888" s="1">
        <v>44833</v>
      </c>
      <c r="C8888">
        <v>9</v>
      </c>
      <c r="D8888">
        <v>2022</v>
      </c>
      <c r="E8888" t="s">
        <v>21</v>
      </c>
      <c r="F8888" t="s">
        <v>80</v>
      </c>
      <c r="G8888">
        <v>8</v>
      </c>
      <c r="H8888">
        <v>62.5</v>
      </c>
      <c r="I8888">
        <v>57.975000000000001</v>
      </c>
      <c r="J8888">
        <v>500</v>
      </c>
      <c r="K8888">
        <v>463.8</v>
      </c>
      <c r="L8888" t="s">
        <v>131</v>
      </c>
    </row>
    <row r="8889" spans="1:12" x14ac:dyDescent="0.25">
      <c r="A8889" t="s">
        <v>9</v>
      </c>
      <c r="B8889" s="1">
        <v>44833</v>
      </c>
      <c r="C8889">
        <v>9</v>
      </c>
      <c r="D8889">
        <v>2022</v>
      </c>
      <c r="E8889" t="s">
        <v>10</v>
      </c>
      <c r="F8889" t="s">
        <v>46</v>
      </c>
      <c r="G8889">
        <v>35</v>
      </c>
      <c r="H8889">
        <v>32</v>
      </c>
      <c r="I8889">
        <v>31.5136</v>
      </c>
      <c r="J8889">
        <v>1120</v>
      </c>
      <c r="K8889">
        <v>1102.9760000000001</v>
      </c>
      <c r="L8889" t="s">
        <v>131</v>
      </c>
    </row>
    <row r="8890" spans="1:12" x14ac:dyDescent="0.25">
      <c r="A8890" t="s">
        <v>9</v>
      </c>
      <c r="B8890" s="1">
        <v>44833</v>
      </c>
      <c r="C8890">
        <v>9</v>
      </c>
      <c r="D8890">
        <v>2022</v>
      </c>
      <c r="E8890" t="s">
        <v>21</v>
      </c>
      <c r="F8890" t="s">
        <v>80</v>
      </c>
      <c r="G8890">
        <v>8</v>
      </c>
      <c r="H8890">
        <v>62.5</v>
      </c>
      <c r="I8890">
        <v>57.975000000000001</v>
      </c>
      <c r="J8890">
        <v>500</v>
      </c>
      <c r="K8890">
        <v>463.8</v>
      </c>
      <c r="L8890" t="s">
        <v>131</v>
      </c>
    </row>
    <row r="8891" spans="1:12" x14ac:dyDescent="0.25">
      <c r="A8891" t="s">
        <v>9</v>
      </c>
      <c r="B8891" s="1">
        <v>44833</v>
      </c>
      <c r="C8891">
        <v>9</v>
      </c>
      <c r="D8891">
        <v>2022</v>
      </c>
      <c r="E8891" t="s">
        <v>28</v>
      </c>
      <c r="F8891" t="s">
        <v>39</v>
      </c>
      <c r="G8891">
        <v>36</v>
      </c>
      <c r="H8891">
        <v>17.45</v>
      </c>
      <c r="I8891">
        <v>5.3746</v>
      </c>
      <c r="J8891">
        <v>628.20000000000005</v>
      </c>
      <c r="K8891">
        <v>193.48560000000001</v>
      </c>
      <c r="L8891" t="s">
        <v>131</v>
      </c>
    </row>
    <row r="8892" spans="1:12" x14ac:dyDescent="0.25">
      <c r="A8892" t="s">
        <v>9</v>
      </c>
      <c r="B8892" s="1">
        <v>44833</v>
      </c>
      <c r="C8892">
        <v>9</v>
      </c>
      <c r="D8892">
        <v>2022</v>
      </c>
      <c r="E8892" t="s">
        <v>10</v>
      </c>
      <c r="F8892" t="s">
        <v>46</v>
      </c>
      <c r="G8892">
        <v>35</v>
      </c>
      <c r="H8892">
        <v>32</v>
      </c>
      <c r="I8892">
        <v>31.5136</v>
      </c>
      <c r="J8892">
        <v>1120</v>
      </c>
      <c r="K8892">
        <v>1102.9760000000001</v>
      </c>
      <c r="L8892" t="s">
        <v>131</v>
      </c>
    </row>
    <row r="8893" spans="1:12" x14ac:dyDescent="0.25">
      <c r="A8893" t="s">
        <v>9</v>
      </c>
      <c r="B8893" s="1">
        <v>44833</v>
      </c>
      <c r="C8893">
        <v>9</v>
      </c>
      <c r="D8893">
        <v>2022</v>
      </c>
      <c r="E8893" t="s">
        <v>21</v>
      </c>
      <c r="F8893" t="s">
        <v>80</v>
      </c>
      <c r="G8893">
        <v>8</v>
      </c>
      <c r="H8893">
        <v>62.5</v>
      </c>
      <c r="I8893">
        <v>57.975000000000001</v>
      </c>
      <c r="J8893">
        <v>500</v>
      </c>
      <c r="K8893">
        <v>463.8</v>
      </c>
      <c r="L8893" t="s">
        <v>131</v>
      </c>
    </row>
    <row r="8894" spans="1:12" x14ac:dyDescent="0.25">
      <c r="A8894" t="s">
        <v>9</v>
      </c>
      <c r="B8894" s="1">
        <v>44833</v>
      </c>
      <c r="C8894">
        <v>9</v>
      </c>
      <c r="D8894">
        <v>2022</v>
      </c>
      <c r="E8894" t="s">
        <v>28</v>
      </c>
      <c r="F8894" t="s">
        <v>39</v>
      </c>
      <c r="G8894">
        <v>36</v>
      </c>
      <c r="H8894">
        <v>17.45</v>
      </c>
      <c r="I8894">
        <v>5.3746</v>
      </c>
      <c r="J8894">
        <v>628.20000000000005</v>
      </c>
      <c r="K8894">
        <v>193.48560000000001</v>
      </c>
      <c r="L8894" t="s">
        <v>131</v>
      </c>
    </row>
    <row r="8895" spans="1:12" x14ac:dyDescent="0.25">
      <c r="A8895" t="s">
        <v>9</v>
      </c>
      <c r="B8895" s="1">
        <v>44833</v>
      </c>
      <c r="C8895">
        <v>9</v>
      </c>
      <c r="D8895">
        <v>2022</v>
      </c>
      <c r="E8895" t="s">
        <v>10</v>
      </c>
      <c r="F8895" t="s">
        <v>46</v>
      </c>
      <c r="G8895">
        <v>35</v>
      </c>
      <c r="H8895">
        <v>32</v>
      </c>
      <c r="I8895">
        <v>31.5136</v>
      </c>
      <c r="J8895">
        <v>1120</v>
      </c>
      <c r="K8895">
        <v>1102.9760000000001</v>
      </c>
      <c r="L8895" t="s">
        <v>131</v>
      </c>
    </row>
    <row r="8896" spans="1:12" x14ac:dyDescent="0.25">
      <c r="A8896" t="s">
        <v>9</v>
      </c>
      <c r="B8896" s="1">
        <v>44833</v>
      </c>
      <c r="C8896">
        <v>9</v>
      </c>
      <c r="D8896">
        <v>2022</v>
      </c>
      <c r="E8896" t="s">
        <v>21</v>
      </c>
      <c r="F8896" t="s">
        <v>80</v>
      </c>
      <c r="G8896">
        <v>8</v>
      </c>
      <c r="H8896">
        <v>62.5</v>
      </c>
      <c r="I8896">
        <v>57.975000000000001</v>
      </c>
      <c r="J8896">
        <v>500</v>
      </c>
      <c r="K8896">
        <v>463.8</v>
      </c>
      <c r="L8896" t="s">
        <v>131</v>
      </c>
    </row>
    <row r="8897" spans="1:12" x14ac:dyDescent="0.25">
      <c r="A8897" t="s">
        <v>9</v>
      </c>
      <c r="B8897" s="1">
        <v>44833</v>
      </c>
      <c r="C8897">
        <v>9</v>
      </c>
      <c r="D8897">
        <v>2022</v>
      </c>
      <c r="E8897" t="s">
        <v>28</v>
      </c>
      <c r="F8897" t="s">
        <v>39</v>
      </c>
      <c r="G8897">
        <v>36</v>
      </c>
      <c r="H8897">
        <v>17.45</v>
      </c>
      <c r="I8897">
        <v>5.3746</v>
      </c>
      <c r="J8897">
        <v>628.20000000000005</v>
      </c>
      <c r="K8897">
        <v>193.48560000000001</v>
      </c>
      <c r="L8897" t="s">
        <v>131</v>
      </c>
    </row>
    <row r="8898" spans="1:12" x14ac:dyDescent="0.25">
      <c r="A8898" t="s">
        <v>9</v>
      </c>
      <c r="B8898" s="1">
        <v>44833</v>
      </c>
      <c r="C8898">
        <v>9</v>
      </c>
      <c r="D8898">
        <v>2022</v>
      </c>
      <c r="E8898" t="s">
        <v>10</v>
      </c>
      <c r="F8898" t="s">
        <v>46</v>
      </c>
      <c r="G8898">
        <v>35</v>
      </c>
      <c r="H8898">
        <v>32</v>
      </c>
      <c r="I8898">
        <v>31.5136</v>
      </c>
      <c r="J8898">
        <v>1120</v>
      </c>
      <c r="K8898">
        <v>1102.9760000000001</v>
      </c>
      <c r="L8898" t="s">
        <v>131</v>
      </c>
    </row>
    <row r="8899" spans="1:12" x14ac:dyDescent="0.25">
      <c r="A8899" t="s">
        <v>9</v>
      </c>
      <c r="B8899" s="1">
        <v>44833</v>
      </c>
      <c r="C8899">
        <v>9</v>
      </c>
      <c r="D8899">
        <v>2022</v>
      </c>
      <c r="E8899" t="s">
        <v>21</v>
      </c>
      <c r="F8899" t="s">
        <v>80</v>
      </c>
      <c r="G8899">
        <v>8</v>
      </c>
      <c r="H8899">
        <v>62.5</v>
      </c>
      <c r="I8899">
        <v>57.975000000000001</v>
      </c>
      <c r="J8899">
        <v>500</v>
      </c>
      <c r="K8899">
        <v>463.8</v>
      </c>
      <c r="L8899" t="s">
        <v>131</v>
      </c>
    </row>
    <row r="8900" spans="1:12" x14ac:dyDescent="0.25">
      <c r="A8900" t="s">
        <v>9</v>
      </c>
      <c r="B8900" s="1">
        <v>44833</v>
      </c>
      <c r="C8900">
        <v>9</v>
      </c>
      <c r="D8900">
        <v>2022</v>
      </c>
      <c r="E8900" t="s">
        <v>28</v>
      </c>
      <c r="F8900" t="s">
        <v>39</v>
      </c>
      <c r="G8900">
        <v>36</v>
      </c>
      <c r="H8900">
        <v>17.45</v>
      </c>
      <c r="I8900">
        <v>5.3746</v>
      </c>
      <c r="J8900">
        <v>628.20000000000005</v>
      </c>
      <c r="K8900">
        <v>193.48560000000001</v>
      </c>
      <c r="L8900" t="s">
        <v>131</v>
      </c>
    </row>
    <row r="8901" spans="1:12" x14ac:dyDescent="0.25">
      <c r="A8901" t="s">
        <v>9</v>
      </c>
      <c r="B8901" s="1">
        <v>44833</v>
      </c>
      <c r="C8901">
        <v>9</v>
      </c>
      <c r="D8901">
        <v>2022</v>
      </c>
      <c r="E8901" t="s">
        <v>28</v>
      </c>
      <c r="F8901" t="s">
        <v>39</v>
      </c>
      <c r="G8901">
        <v>36</v>
      </c>
      <c r="H8901">
        <v>17.45</v>
      </c>
      <c r="I8901">
        <v>5.3746</v>
      </c>
      <c r="J8901">
        <v>628.20000000000005</v>
      </c>
      <c r="K8901">
        <v>193.48560000000001</v>
      </c>
      <c r="L8901" t="s">
        <v>131</v>
      </c>
    </row>
    <row r="8902" spans="1:12" x14ac:dyDescent="0.25">
      <c r="A8902" t="s">
        <v>9</v>
      </c>
      <c r="B8902" s="1">
        <v>44833</v>
      </c>
      <c r="C8902">
        <v>9</v>
      </c>
      <c r="D8902">
        <v>2022</v>
      </c>
      <c r="E8902" t="s">
        <v>10</v>
      </c>
      <c r="F8902" t="s">
        <v>46</v>
      </c>
      <c r="G8902">
        <v>35</v>
      </c>
      <c r="H8902">
        <v>32</v>
      </c>
      <c r="I8902">
        <v>31.5136</v>
      </c>
      <c r="J8902">
        <v>1120</v>
      </c>
      <c r="K8902">
        <v>1102.9760000000001</v>
      </c>
      <c r="L8902" t="s">
        <v>131</v>
      </c>
    </row>
    <row r="8903" spans="1:12" x14ac:dyDescent="0.25">
      <c r="A8903" t="s">
        <v>9</v>
      </c>
      <c r="B8903" s="1">
        <v>44833</v>
      </c>
      <c r="C8903">
        <v>9</v>
      </c>
      <c r="D8903">
        <v>2022</v>
      </c>
      <c r="E8903" t="s">
        <v>21</v>
      </c>
      <c r="F8903" t="s">
        <v>80</v>
      </c>
      <c r="G8903">
        <v>8</v>
      </c>
      <c r="H8903">
        <v>62.5</v>
      </c>
      <c r="I8903">
        <v>57.975000000000001</v>
      </c>
      <c r="J8903">
        <v>500</v>
      </c>
      <c r="K8903">
        <v>463.8</v>
      </c>
      <c r="L8903" t="s">
        <v>131</v>
      </c>
    </row>
    <row r="8904" spans="1:12" x14ac:dyDescent="0.25">
      <c r="A8904" t="s">
        <v>9</v>
      </c>
      <c r="B8904" s="1">
        <v>44833</v>
      </c>
      <c r="C8904">
        <v>9</v>
      </c>
      <c r="D8904">
        <v>2022</v>
      </c>
      <c r="E8904" t="s">
        <v>21</v>
      </c>
      <c r="F8904" t="s">
        <v>80</v>
      </c>
      <c r="G8904">
        <v>8</v>
      </c>
      <c r="H8904">
        <v>62.5</v>
      </c>
      <c r="I8904">
        <v>57.975000000000001</v>
      </c>
      <c r="J8904">
        <v>500</v>
      </c>
      <c r="K8904">
        <v>463.8</v>
      </c>
      <c r="L8904" t="s">
        <v>131</v>
      </c>
    </row>
    <row r="8905" spans="1:12" x14ac:dyDescent="0.25">
      <c r="A8905" t="s">
        <v>9</v>
      </c>
      <c r="B8905" s="1">
        <v>44833</v>
      </c>
      <c r="C8905">
        <v>9</v>
      </c>
      <c r="D8905">
        <v>2022</v>
      </c>
      <c r="E8905" t="s">
        <v>10</v>
      </c>
      <c r="F8905" t="s">
        <v>46</v>
      </c>
      <c r="G8905">
        <v>35</v>
      </c>
      <c r="H8905">
        <v>32</v>
      </c>
      <c r="I8905">
        <v>31.5136</v>
      </c>
      <c r="J8905">
        <v>1120</v>
      </c>
      <c r="K8905">
        <v>1102.9760000000001</v>
      </c>
      <c r="L8905" t="s">
        <v>131</v>
      </c>
    </row>
    <row r="8906" spans="1:12" x14ac:dyDescent="0.25">
      <c r="A8906" t="s">
        <v>9</v>
      </c>
      <c r="B8906" s="1">
        <v>44833</v>
      </c>
      <c r="C8906">
        <v>9</v>
      </c>
      <c r="D8906">
        <v>2022</v>
      </c>
      <c r="E8906" t="s">
        <v>28</v>
      </c>
      <c r="F8906" t="s">
        <v>39</v>
      </c>
      <c r="G8906">
        <v>36</v>
      </c>
      <c r="H8906">
        <v>17.45</v>
      </c>
      <c r="I8906">
        <v>5.3746</v>
      </c>
      <c r="J8906">
        <v>628.20000000000005</v>
      </c>
      <c r="K8906">
        <v>193.48560000000001</v>
      </c>
      <c r="L8906" t="s">
        <v>131</v>
      </c>
    </row>
    <row r="8907" spans="1:12" x14ac:dyDescent="0.25">
      <c r="A8907" t="s">
        <v>38</v>
      </c>
      <c r="B8907" s="1">
        <v>44833</v>
      </c>
      <c r="C8907">
        <v>9</v>
      </c>
      <c r="D8907">
        <v>2022</v>
      </c>
      <c r="E8907" t="s">
        <v>31</v>
      </c>
      <c r="F8907" t="s">
        <v>58</v>
      </c>
      <c r="G8907">
        <v>10</v>
      </c>
      <c r="H8907">
        <v>18</v>
      </c>
      <c r="I8907">
        <v>1.2041999999999999</v>
      </c>
      <c r="J8907">
        <v>180</v>
      </c>
      <c r="K8907">
        <v>12.042</v>
      </c>
      <c r="L8907" t="s">
        <v>137</v>
      </c>
    </row>
    <row r="8908" spans="1:12" x14ac:dyDescent="0.25">
      <c r="A8908" t="s">
        <v>38</v>
      </c>
      <c r="B8908" s="1">
        <v>44833</v>
      </c>
      <c r="C8908">
        <v>9</v>
      </c>
      <c r="D8908">
        <v>2022</v>
      </c>
      <c r="E8908" t="s">
        <v>19</v>
      </c>
      <c r="F8908" t="s">
        <v>44</v>
      </c>
      <c r="G8908">
        <v>15</v>
      </c>
      <c r="H8908">
        <v>13</v>
      </c>
      <c r="I8908">
        <v>8.2523999999999997</v>
      </c>
      <c r="J8908">
        <v>195</v>
      </c>
      <c r="K8908">
        <v>123.786</v>
      </c>
      <c r="L8908" t="s">
        <v>137</v>
      </c>
    </row>
    <row r="8909" spans="1:12" x14ac:dyDescent="0.25">
      <c r="A8909" t="s">
        <v>38</v>
      </c>
      <c r="B8909" s="1">
        <v>44833</v>
      </c>
      <c r="C8909">
        <v>9</v>
      </c>
      <c r="D8909">
        <v>2022</v>
      </c>
      <c r="E8909" t="s">
        <v>28</v>
      </c>
      <c r="F8909" t="s">
        <v>29</v>
      </c>
      <c r="G8909">
        <v>15</v>
      </c>
      <c r="H8909">
        <v>81</v>
      </c>
      <c r="I8909">
        <v>59.089500000000001</v>
      </c>
      <c r="J8909">
        <v>1215</v>
      </c>
      <c r="K8909">
        <v>886.34249999999997</v>
      </c>
      <c r="L8909" t="s">
        <v>137</v>
      </c>
    </row>
    <row r="8910" spans="1:12" x14ac:dyDescent="0.25">
      <c r="A8910" t="s">
        <v>38</v>
      </c>
      <c r="B8910" s="1">
        <v>44833</v>
      </c>
      <c r="C8910">
        <v>9</v>
      </c>
      <c r="D8910">
        <v>2022</v>
      </c>
      <c r="E8910" t="s">
        <v>10</v>
      </c>
      <c r="F8910" t="s">
        <v>12</v>
      </c>
      <c r="G8910">
        <v>30</v>
      </c>
      <c r="H8910">
        <v>21</v>
      </c>
      <c r="I8910">
        <v>0.38219999999999998</v>
      </c>
      <c r="J8910">
        <v>630</v>
      </c>
      <c r="K8910">
        <v>11.465999999999999</v>
      </c>
      <c r="L8910" t="s">
        <v>137</v>
      </c>
    </row>
    <row r="8911" spans="1:12" x14ac:dyDescent="0.25">
      <c r="A8911" t="s">
        <v>38</v>
      </c>
      <c r="B8911" s="1">
        <v>44833</v>
      </c>
      <c r="C8911">
        <v>9</v>
      </c>
      <c r="D8911">
        <v>2022</v>
      </c>
      <c r="E8911" t="s">
        <v>10</v>
      </c>
      <c r="F8911" t="s">
        <v>12</v>
      </c>
      <c r="G8911">
        <v>30</v>
      </c>
      <c r="H8911">
        <v>21</v>
      </c>
      <c r="I8911">
        <v>0.38219999999999998</v>
      </c>
      <c r="J8911">
        <v>630</v>
      </c>
      <c r="K8911">
        <v>11.465999999999999</v>
      </c>
      <c r="L8911" t="s">
        <v>137</v>
      </c>
    </row>
    <row r="8912" spans="1:12" x14ac:dyDescent="0.25">
      <c r="A8912" t="s">
        <v>38</v>
      </c>
      <c r="B8912" s="1">
        <v>44833</v>
      </c>
      <c r="C8912">
        <v>9</v>
      </c>
      <c r="D8912">
        <v>2022</v>
      </c>
      <c r="E8912" t="s">
        <v>31</v>
      </c>
      <c r="F8912" t="s">
        <v>58</v>
      </c>
      <c r="G8912">
        <v>10</v>
      </c>
      <c r="H8912">
        <v>18</v>
      </c>
      <c r="I8912">
        <v>1.2041999999999999</v>
      </c>
      <c r="J8912">
        <v>180</v>
      </c>
      <c r="K8912">
        <v>12.042</v>
      </c>
      <c r="L8912" t="s">
        <v>137</v>
      </c>
    </row>
    <row r="8913" spans="1:12" x14ac:dyDescent="0.25">
      <c r="A8913" t="s">
        <v>38</v>
      </c>
      <c r="B8913" s="1">
        <v>44833</v>
      </c>
      <c r="C8913">
        <v>9</v>
      </c>
      <c r="D8913">
        <v>2022</v>
      </c>
      <c r="E8913" t="s">
        <v>19</v>
      </c>
      <c r="F8913" t="s">
        <v>44</v>
      </c>
      <c r="G8913">
        <v>15</v>
      </c>
      <c r="H8913">
        <v>13</v>
      </c>
      <c r="I8913">
        <v>8.2523999999999997</v>
      </c>
      <c r="J8913">
        <v>195</v>
      </c>
      <c r="K8913">
        <v>123.786</v>
      </c>
      <c r="L8913" t="s">
        <v>137</v>
      </c>
    </row>
    <row r="8914" spans="1:12" x14ac:dyDescent="0.25">
      <c r="A8914" t="s">
        <v>38</v>
      </c>
      <c r="B8914" s="1">
        <v>44833</v>
      </c>
      <c r="C8914">
        <v>9</v>
      </c>
      <c r="D8914">
        <v>2022</v>
      </c>
      <c r="E8914" t="s">
        <v>28</v>
      </c>
      <c r="F8914" t="s">
        <v>29</v>
      </c>
      <c r="G8914">
        <v>15</v>
      </c>
      <c r="H8914">
        <v>81</v>
      </c>
      <c r="I8914">
        <v>59.089500000000001</v>
      </c>
      <c r="J8914">
        <v>1215</v>
      </c>
      <c r="K8914">
        <v>886.34249999999997</v>
      </c>
      <c r="L8914" t="s">
        <v>137</v>
      </c>
    </row>
    <row r="8915" spans="1:12" x14ac:dyDescent="0.25">
      <c r="A8915" t="s">
        <v>38</v>
      </c>
      <c r="B8915" s="1">
        <v>44833</v>
      </c>
      <c r="C8915">
        <v>9</v>
      </c>
      <c r="D8915">
        <v>2022</v>
      </c>
      <c r="E8915" t="s">
        <v>19</v>
      </c>
      <c r="F8915" t="s">
        <v>44</v>
      </c>
      <c r="G8915">
        <v>15</v>
      </c>
      <c r="H8915">
        <v>13</v>
      </c>
      <c r="I8915">
        <v>8.2523999999999997</v>
      </c>
      <c r="J8915">
        <v>195</v>
      </c>
      <c r="K8915">
        <v>123.786</v>
      </c>
      <c r="L8915" t="s">
        <v>137</v>
      </c>
    </row>
    <row r="8916" spans="1:12" x14ac:dyDescent="0.25">
      <c r="A8916" t="s">
        <v>38</v>
      </c>
      <c r="B8916" s="1">
        <v>44833</v>
      </c>
      <c r="C8916">
        <v>9</v>
      </c>
      <c r="D8916">
        <v>2022</v>
      </c>
      <c r="E8916" t="s">
        <v>28</v>
      </c>
      <c r="F8916" t="s">
        <v>29</v>
      </c>
      <c r="G8916">
        <v>15</v>
      </c>
      <c r="H8916">
        <v>81</v>
      </c>
      <c r="I8916">
        <v>59.089500000000001</v>
      </c>
      <c r="J8916">
        <v>1215</v>
      </c>
      <c r="K8916">
        <v>886.34249999999997</v>
      </c>
      <c r="L8916" t="s">
        <v>137</v>
      </c>
    </row>
    <row r="8917" spans="1:12" x14ac:dyDescent="0.25">
      <c r="A8917" t="s">
        <v>38</v>
      </c>
      <c r="B8917" s="1">
        <v>44833</v>
      </c>
      <c r="C8917">
        <v>9</v>
      </c>
      <c r="D8917">
        <v>2022</v>
      </c>
      <c r="E8917" t="s">
        <v>31</v>
      </c>
      <c r="F8917" t="s">
        <v>58</v>
      </c>
      <c r="G8917">
        <v>10</v>
      </c>
      <c r="H8917">
        <v>18</v>
      </c>
      <c r="I8917">
        <v>1.2041999999999999</v>
      </c>
      <c r="J8917">
        <v>180</v>
      </c>
      <c r="K8917">
        <v>12.042</v>
      </c>
      <c r="L8917" t="s">
        <v>137</v>
      </c>
    </row>
    <row r="8918" spans="1:12" x14ac:dyDescent="0.25">
      <c r="A8918" t="s">
        <v>38</v>
      </c>
      <c r="B8918" s="1">
        <v>44833</v>
      </c>
      <c r="C8918">
        <v>9</v>
      </c>
      <c r="D8918">
        <v>2022</v>
      </c>
      <c r="E8918" t="s">
        <v>10</v>
      </c>
      <c r="F8918" t="s">
        <v>12</v>
      </c>
      <c r="G8918">
        <v>30</v>
      </c>
      <c r="H8918">
        <v>21</v>
      </c>
      <c r="I8918">
        <v>0.38219999999999998</v>
      </c>
      <c r="J8918">
        <v>630</v>
      </c>
      <c r="K8918">
        <v>11.465999999999999</v>
      </c>
      <c r="L8918" t="s">
        <v>137</v>
      </c>
    </row>
    <row r="8919" spans="1:12" x14ac:dyDescent="0.25">
      <c r="A8919" t="s">
        <v>38</v>
      </c>
      <c r="B8919" s="1">
        <v>44833</v>
      </c>
      <c r="C8919">
        <v>9</v>
      </c>
      <c r="D8919">
        <v>2022</v>
      </c>
      <c r="E8919" t="s">
        <v>10</v>
      </c>
      <c r="F8919" t="s">
        <v>12</v>
      </c>
      <c r="G8919">
        <v>30</v>
      </c>
      <c r="H8919">
        <v>21</v>
      </c>
      <c r="I8919">
        <v>0.38219999999999998</v>
      </c>
      <c r="J8919">
        <v>630</v>
      </c>
      <c r="K8919">
        <v>11.465999999999999</v>
      </c>
      <c r="L8919" t="s">
        <v>137</v>
      </c>
    </row>
    <row r="8920" spans="1:12" x14ac:dyDescent="0.25">
      <c r="A8920" t="s">
        <v>38</v>
      </c>
      <c r="B8920" s="1">
        <v>44833</v>
      </c>
      <c r="C8920">
        <v>9</v>
      </c>
      <c r="D8920">
        <v>2022</v>
      </c>
      <c r="E8920" t="s">
        <v>19</v>
      </c>
      <c r="F8920" t="s">
        <v>44</v>
      </c>
      <c r="G8920">
        <v>15</v>
      </c>
      <c r="H8920">
        <v>13</v>
      </c>
      <c r="I8920">
        <v>8.2523999999999997</v>
      </c>
      <c r="J8920">
        <v>195</v>
      </c>
      <c r="K8920">
        <v>123.786</v>
      </c>
      <c r="L8920" t="s">
        <v>137</v>
      </c>
    </row>
    <row r="8921" spans="1:12" x14ac:dyDescent="0.25">
      <c r="A8921" t="s">
        <v>38</v>
      </c>
      <c r="B8921" s="1">
        <v>44833</v>
      </c>
      <c r="C8921">
        <v>9</v>
      </c>
      <c r="D8921">
        <v>2022</v>
      </c>
      <c r="E8921" t="s">
        <v>31</v>
      </c>
      <c r="F8921" t="s">
        <v>58</v>
      </c>
      <c r="G8921">
        <v>10</v>
      </c>
      <c r="H8921">
        <v>18</v>
      </c>
      <c r="I8921">
        <v>1.2041999999999999</v>
      </c>
      <c r="J8921">
        <v>180</v>
      </c>
      <c r="K8921">
        <v>12.042</v>
      </c>
      <c r="L8921" t="s">
        <v>137</v>
      </c>
    </row>
    <row r="8922" spans="1:12" x14ac:dyDescent="0.25">
      <c r="A8922" t="s">
        <v>38</v>
      </c>
      <c r="B8922" s="1">
        <v>44833</v>
      </c>
      <c r="C8922">
        <v>9</v>
      </c>
      <c r="D8922">
        <v>2022</v>
      </c>
      <c r="E8922" t="s">
        <v>28</v>
      </c>
      <c r="F8922" t="s">
        <v>29</v>
      </c>
      <c r="G8922">
        <v>15</v>
      </c>
      <c r="H8922">
        <v>81</v>
      </c>
      <c r="I8922">
        <v>59.089500000000001</v>
      </c>
      <c r="J8922">
        <v>1215</v>
      </c>
      <c r="K8922">
        <v>886.34249999999997</v>
      </c>
      <c r="L8922" t="s">
        <v>137</v>
      </c>
    </row>
    <row r="8923" spans="1:12" x14ac:dyDescent="0.25">
      <c r="A8923" t="s">
        <v>38</v>
      </c>
      <c r="B8923" s="1">
        <v>44834</v>
      </c>
      <c r="C8923">
        <v>9</v>
      </c>
      <c r="D8923">
        <v>2022</v>
      </c>
      <c r="E8923" t="s">
        <v>10</v>
      </c>
      <c r="F8923" t="s">
        <v>11</v>
      </c>
      <c r="G8923">
        <v>20</v>
      </c>
      <c r="H8923">
        <v>34.799999999999997</v>
      </c>
      <c r="I8923">
        <v>22.755700000000001</v>
      </c>
      <c r="J8923">
        <v>696</v>
      </c>
      <c r="K8923">
        <v>455.11399999999998</v>
      </c>
      <c r="L8923" t="s">
        <v>130</v>
      </c>
    </row>
    <row r="8924" spans="1:12" x14ac:dyDescent="0.25">
      <c r="A8924" t="s">
        <v>38</v>
      </c>
      <c r="B8924" s="1">
        <v>44834</v>
      </c>
      <c r="C8924">
        <v>9</v>
      </c>
      <c r="D8924">
        <v>2022</v>
      </c>
      <c r="E8924" t="s">
        <v>16</v>
      </c>
      <c r="F8924" t="s">
        <v>54</v>
      </c>
      <c r="G8924">
        <v>60</v>
      </c>
      <c r="H8924">
        <v>30</v>
      </c>
      <c r="I8924">
        <v>20.49</v>
      </c>
      <c r="J8924">
        <v>1800</v>
      </c>
      <c r="K8924">
        <v>1229.4000000000001</v>
      </c>
      <c r="L8924" t="s">
        <v>130</v>
      </c>
    </row>
    <row r="8925" spans="1:12" x14ac:dyDescent="0.25">
      <c r="A8925" t="s">
        <v>38</v>
      </c>
      <c r="B8925" s="1">
        <v>44834</v>
      </c>
      <c r="C8925">
        <v>9</v>
      </c>
      <c r="D8925">
        <v>2022</v>
      </c>
      <c r="E8925" t="s">
        <v>31</v>
      </c>
      <c r="F8925" t="s">
        <v>61</v>
      </c>
      <c r="G8925">
        <v>6</v>
      </c>
      <c r="H8925">
        <v>46</v>
      </c>
      <c r="I8925">
        <v>31.6572</v>
      </c>
      <c r="J8925">
        <v>276</v>
      </c>
      <c r="K8925">
        <v>189.94319999999999</v>
      </c>
      <c r="L8925" t="s">
        <v>130</v>
      </c>
    </row>
    <row r="8926" spans="1:12" x14ac:dyDescent="0.25">
      <c r="A8926" t="s">
        <v>38</v>
      </c>
      <c r="B8926" s="1">
        <v>44834</v>
      </c>
      <c r="C8926">
        <v>9</v>
      </c>
      <c r="D8926">
        <v>2022</v>
      </c>
      <c r="E8926" t="s">
        <v>10</v>
      </c>
      <c r="F8926" t="s">
        <v>11</v>
      </c>
      <c r="G8926">
        <v>20</v>
      </c>
      <c r="H8926">
        <v>34.799999999999997</v>
      </c>
      <c r="I8926">
        <v>22.755700000000001</v>
      </c>
      <c r="J8926">
        <v>696</v>
      </c>
      <c r="K8926">
        <v>455.11399999999998</v>
      </c>
      <c r="L8926" t="s">
        <v>130</v>
      </c>
    </row>
    <row r="8927" spans="1:12" x14ac:dyDescent="0.25">
      <c r="A8927" t="s">
        <v>38</v>
      </c>
      <c r="B8927" s="1">
        <v>44834</v>
      </c>
      <c r="C8927">
        <v>9</v>
      </c>
      <c r="D8927">
        <v>2022</v>
      </c>
      <c r="E8927" t="s">
        <v>31</v>
      </c>
      <c r="F8927" t="s">
        <v>61</v>
      </c>
      <c r="G8927">
        <v>6</v>
      </c>
      <c r="H8927">
        <v>46</v>
      </c>
      <c r="I8927">
        <v>31.6572</v>
      </c>
      <c r="J8927">
        <v>276</v>
      </c>
      <c r="K8927">
        <v>189.94319999999999</v>
      </c>
      <c r="L8927" t="s">
        <v>130</v>
      </c>
    </row>
    <row r="8928" spans="1:12" x14ac:dyDescent="0.25">
      <c r="A8928" t="s">
        <v>38</v>
      </c>
      <c r="B8928" s="1">
        <v>44834</v>
      </c>
      <c r="C8928">
        <v>9</v>
      </c>
      <c r="D8928">
        <v>2022</v>
      </c>
      <c r="E8928" t="s">
        <v>16</v>
      </c>
      <c r="F8928" t="s">
        <v>54</v>
      </c>
      <c r="G8928">
        <v>60</v>
      </c>
      <c r="H8928">
        <v>30</v>
      </c>
      <c r="I8928">
        <v>20.49</v>
      </c>
      <c r="J8928">
        <v>1800</v>
      </c>
      <c r="K8928">
        <v>1229.4000000000001</v>
      </c>
      <c r="L8928" t="s">
        <v>130</v>
      </c>
    </row>
    <row r="8929" spans="1:12" x14ac:dyDescent="0.25">
      <c r="A8929" t="s">
        <v>38</v>
      </c>
      <c r="B8929" s="1">
        <v>44834</v>
      </c>
      <c r="C8929">
        <v>9</v>
      </c>
      <c r="D8929">
        <v>2022</v>
      </c>
      <c r="E8929" t="s">
        <v>10</v>
      </c>
      <c r="F8929" t="s">
        <v>11</v>
      </c>
      <c r="G8929">
        <v>20</v>
      </c>
      <c r="H8929">
        <v>34.799999999999997</v>
      </c>
      <c r="I8929">
        <v>22.755700000000001</v>
      </c>
      <c r="J8929">
        <v>696</v>
      </c>
      <c r="K8929">
        <v>455.11399999999998</v>
      </c>
      <c r="L8929" t="s">
        <v>130</v>
      </c>
    </row>
    <row r="8930" spans="1:12" x14ac:dyDescent="0.25">
      <c r="A8930" t="s">
        <v>38</v>
      </c>
      <c r="B8930" s="1">
        <v>44834</v>
      </c>
      <c r="C8930">
        <v>9</v>
      </c>
      <c r="D8930">
        <v>2022</v>
      </c>
      <c r="E8930" t="s">
        <v>16</v>
      </c>
      <c r="F8930" t="s">
        <v>54</v>
      </c>
      <c r="G8930">
        <v>60</v>
      </c>
      <c r="H8930">
        <v>30</v>
      </c>
      <c r="I8930">
        <v>20.49</v>
      </c>
      <c r="J8930">
        <v>1800</v>
      </c>
      <c r="K8930">
        <v>1229.4000000000001</v>
      </c>
      <c r="L8930" t="s">
        <v>130</v>
      </c>
    </row>
    <row r="8931" spans="1:12" x14ac:dyDescent="0.25">
      <c r="A8931" t="s">
        <v>38</v>
      </c>
      <c r="B8931" s="1">
        <v>44834</v>
      </c>
      <c r="C8931">
        <v>9</v>
      </c>
      <c r="D8931">
        <v>2022</v>
      </c>
      <c r="E8931" t="s">
        <v>31</v>
      </c>
      <c r="F8931" t="s">
        <v>61</v>
      </c>
      <c r="G8931">
        <v>6</v>
      </c>
      <c r="H8931">
        <v>46</v>
      </c>
      <c r="I8931">
        <v>31.6572</v>
      </c>
      <c r="J8931">
        <v>276</v>
      </c>
      <c r="K8931">
        <v>189.94319999999999</v>
      </c>
      <c r="L8931" t="s">
        <v>130</v>
      </c>
    </row>
    <row r="8932" spans="1:12" x14ac:dyDescent="0.25">
      <c r="A8932" t="s">
        <v>38</v>
      </c>
      <c r="B8932" s="1">
        <v>44834</v>
      </c>
      <c r="C8932">
        <v>9</v>
      </c>
      <c r="D8932">
        <v>2022</v>
      </c>
      <c r="E8932" t="s">
        <v>10</v>
      </c>
      <c r="F8932" t="s">
        <v>11</v>
      </c>
      <c r="G8932">
        <v>20</v>
      </c>
      <c r="H8932">
        <v>34.799999999999997</v>
      </c>
      <c r="I8932">
        <v>22.755700000000001</v>
      </c>
      <c r="J8932">
        <v>696</v>
      </c>
      <c r="K8932">
        <v>455.11399999999998</v>
      </c>
      <c r="L8932" t="s">
        <v>130</v>
      </c>
    </row>
    <row r="8933" spans="1:12" x14ac:dyDescent="0.25">
      <c r="A8933" t="s">
        <v>38</v>
      </c>
      <c r="B8933" s="1">
        <v>44834</v>
      </c>
      <c r="C8933">
        <v>9</v>
      </c>
      <c r="D8933">
        <v>2022</v>
      </c>
      <c r="E8933" t="s">
        <v>16</v>
      </c>
      <c r="F8933" t="s">
        <v>54</v>
      </c>
      <c r="G8933">
        <v>60</v>
      </c>
      <c r="H8933">
        <v>30</v>
      </c>
      <c r="I8933">
        <v>20.49</v>
      </c>
      <c r="J8933">
        <v>1800</v>
      </c>
      <c r="K8933">
        <v>1229.4000000000001</v>
      </c>
      <c r="L8933" t="s">
        <v>130</v>
      </c>
    </row>
    <row r="8934" spans="1:12" x14ac:dyDescent="0.25">
      <c r="A8934" t="s">
        <v>38</v>
      </c>
      <c r="B8934" s="1">
        <v>44834</v>
      </c>
      <c r="C8934">
        <v>9</v>
      </c>
      <c r="D8934">
        <v>2022</v>
      </c>
      <c r="E8934" t="s">
        <v>31</v>
      </c>
      <c r="F8934" t="s">
        <v>61</v>
      </c>
      <c r="G8934">
        <v>6</v>
      </c>
      <c r="H8934">
        <v>46</v>
      </c>
      <c r="I8934">
        <v>31.6572</v>
      </c>
      <c r="J8934">
        <v>276</v>
      </c>
      <c r="K8934">
        <v>189.94319999999999</v>
      </c>
      <c r="L8934" t="s">
        <v>130</v>
      </c>
    </row>
    <row r="8935" spans="1:12" x14ac:dyDescent="0.25">
      <c r="A8935" t="s">
        <v>23</v>
      </c>
      <c r="B8935" s="1">
        <v>44834</v>
      </c>
      <c r="C8935">
        <v>9</v>
      </c>
      <c r="D8935">
        <v>2022</v>
      </c>
      <c r="E8935" t="s">
        <v>28</v>
      </c>
      <c r="F8935" t="s">
        <v>50</v>
      </c>
      <c r="G8935">
        <v>40</v>
      </c>
      <c r="H8935">
        <v>49.3</v>
      </c>
      <c r="I8935">
        <v>42.190899999999999</v>
      </c>
      <c r="J8935">
        <v>1972</v>
      </c>
      <c r="K8935">
        <v>1687.636</v>
      </c>
      <c r="L8935" t="s">
        <v>125</v>
      </c>
    </row>
    <row r="8936" spans="1:12" x14ac:dyDescent="0.25">
      <c r="A8936" t="s">
        <v>23</v>
      </c>
      <c r="B8936" s="1">
        <v>44834</v>
      </c>
      <c r="C8936">
        <v>9</v>
      </c>
      <c r="D8936">
        <v>2022</v>
      </c>
      <c r="E8936" t="s">
        <v>16</v>
      </c>
      <c r="F8936" t="s">
        <v>54</v>
      </c>
      <c r="G8936">
        <v>60</v>
      </c>
      <c r="H8936">
        <v>30</v>
      </c>
      <c r="I8936">
        <v>14.696999999999999</v>
      </c>
      <c r="J8936">
        <v>1800</v>
      </c>
      <c r="K8936">
        <v>881.82</v>
      </c>
      <c r="L8936" t="s">
        <v>125</v>
      </c>
    </row>
    <row r="8937" spans="1:12" x14ac:dyDescent="0.25">
      <c r="A8937" t="s">
        <v>23</v>
      </c>
      <c r="B8937" s="1">
        <v>44834</v>
      </c>
      <c r="C8937">
        <v>9</v>
      </c>
      <c r="D8937">
        <v>2022</v>
      </c>
      <c r="E8937" t="s">
        <v>16</v>
      </c>
      <c r="F8937" t="s">
        <v>54</v>
      </c>
      <c r="G8937">
        <v>60</v>
      </c>
      <c r="H8937">
        <v>30</v>
      </c>
      <c r="I8937">
        <v>14.696999999999999</v>
      </c>
      <c r="J8937">
        <v>1800</v>
      </c>
      <c r="K8937">
        <v>881.82</v>
      </c>
      <c r="L8937" t="s">
        <v>125</v>
      </c>
    </row>
    <row r="8938" spans="1:12" x14ac:dyDescent="0.25">
      <c r="A8938" t="s">
        <v>23</v>
      </c>
      <c r="B8938" s="1">
        <v>44834</v>
      </c>
      <c r="C8938">
        <v>9</v>
      </c>
      <c r="D8938">
        <v>2022</v>
      </c>
      <c r="E8938" t="s">
        <v>28</v>
      </c>
      <c r="F8938" t="s">
        <v>50</v>
      </c>
      <c r="G8938">
        <v>40</v>
      </c>
      <c r="H8938">
        <v>49.3</v>
      </c>
      <c r="I8938">
        <v>42.190899999999999</v>
      </c>
      <c r="J8938">
        <v>1972</v>
      </c>
      <c r="K8938">
        <v>1687.636</v>
      </c>
      <c r="L8938" t="s">
        <v>125</v>
      </c>
    </row>
    <row r="8939" spans="1:12" x14ac:dyDescent="0.25">
      <c r="A8939" t="s">
        <v>23</v>
      </c>
      <c r="B8939" s="1">
        <v>44834</v>
      </c>
      <c r="C8939">
        <v>9</v>
      </c>
      <c r="D8939">
        <v>2022</v>
      </c>
      <c r="E8939" t="s">
        <v>16</v>
      </c>
      <c r="F8939" t="s">
        <v>54</v>
      </c>
      <c r="G8939">
        <v>60</v>
      </c>
      <c r="H8939">
        <v>30</v>
      </c>
      <c r="I8939">
        <v>14.696999999999999</v>
      </c>
      <c r="J8939">
        <v>1800</v>
      </c>
      <c r="K8939">
        <v>881.82</v>
      </c>
      <c r="L8939" t="s">
        <v>125</v>
      </c>
    </row>
    <row r="8940" spans="1:12" x14ac:dyDescent="0.25">
      <c r="A8940" t="s">
        <v>23</v>
      </c>
      <c r="B8940" s="1">
        <v>44834</v>
      </c>
      <c r="C8940">
        <v>9</v>
      </c>
      <c r="D8940">
        <v>2022</v>
      </c>
      <c r="E8940" t="s">
        <v>28</v>
      </c>
      <c r="F8940" t="s">
        <v>50</v>
      </c>
      <c r="G8940">
        <v>40</v>
      </c>
      <c r="H8940">
        <v>49.3</v>
      </c>
      <c r="I8940">
        <v>42.190899999999999</v>
      </c>
      <c r="J8940">
        <v>1972</v>
      </c>
      <c r="K8940">
        <v>1687.636</v>
      </c>
      <c r="L8940" t="s">
        <v>125</v>
      </c>
    </row>
    <row r="8941" spans="1:12" x14ac:dyDescent="0.25">
      <c r="A8941" t="s">
        <v>23</v>
      </c>
      <c r="B8941" s="1">
        <v>44834</v>
      </c>
      <c r="C8941">
        <v>9</v>
      </c>
      <c r="D8941">
        <v>2022</v>
      </c>
      <c r="E8941" t="s">
        <v>28</v>
      </c>
      <c r="F8941" t="s">
        <v>50</v>
      </c>
      <c r="G8941">
        <v>40</v>
      </c>
      <c r="H8941">
        <v>49.3</v>
      </c>
      <c r="I8941">
        <v>42.190899999999999</v>
      </c>
      <c r="J8941">
        <v>1972</v>
      </c>
      <c r="K8941">
        <v>1687.636</v>
      </c>
      <c r="L8941" t="s">
        <v>125</v>
      </c>
    </row>
    <row r="8942" spans="1:12" x14ac:dyDescent="0.25">
      <c r="A8942" t="s">
        <v>23</v>
      </c>
      <c r="B8942" s="1">
        <v>44834</v>
      </c>
      <c r="C8942">
        <v>9</v>
      </c>
      <c r="D8942">
        <v>2022</v>
      </c>
      <c r="E8942" t="s">
        <v>16</v>
      </c>
      <c r="F8942" t="s">
        <v>54</v>
      </c>
      <c r="G8942">
        <v>60</v>
      </c>
      <c r="H8942">
        <v>30</v>
      </c>
      <c r="I8942">
        <v>14.696999999999999</v>
      </c>
      <c r="J8942">
        <v>1800</v>
      </c>
      <c r="K8942">
        <v>881.82</v>
      </c>
      <c r="L8942" t="s">
        <v>125</v>
      </c>
    </row>
    <row r="8943" spans="1:12" x14ac:dyDescent="0.25">
      <c r="A8943" t="s">
        <v>9</v>
      </c>
      <c r="B8943" s="1">
        <v>44834</v>
      </c>
      <c r="C8943">
        <v>9</v>
      </c>
      <c r="D8943">
        <v>2022</v>
      </c>
      <c r="E8943" t="s">
        <v>10</v>
      </c>
      <c r="F8943" t="s">
        <v>12</v>
      </c>
      <c r="G8943">
        <v>15</v>
      </c>
      <c r="H8943">
        <v>21</v>
      </c>
      <c r="I8943">
        <v>4.4078999999999997</v>
      </c>
      <c r="J8943">
        <v>315</v>
      </c>
      <c r="K8943">
        <v>66.118499999999997</v>
      </c>
      <c r="L8943" t="s">
        <v>119</v>
      </c>
    </row>
    <row r="8944" spans="1:12" x14ac:dyDescent="0.25">
      <c r="A8944" t="s">
        <v>9</v>
      </c>
      <c r="B8944" s="1">
        <v>44834</v>
      </c>
      <c r="C8944">
        <v>9</v>
      </c>
      <c r="D8944">
        <v>2022</v>
      </c>
      <c r="E8944" t="s">
        <v>21</v>
      </c>
      <c r="F8944" t="s">
        <v>22</v>
      </c>
      <c r="G8944">
        <v>4</v>
      </c>
      <c r="H8944">
        <v>9.65</v>
      </c>
      <c r="I8944">
        <v>7.0648</v>
      </c>
      <c r="J8944">
        <v>38.6</v>
      </c>
      <c r="K8944">
        <v>28.2592</v>
      </c>
      <c r="L8944" t="s">
        <v>119</v>
      </c>
    </row>
    <row r="8945" spans="1:12" x14ac:dyDescent="0.25">
      <c r="A8945" t="s">
        <v>9</v>
      </c>
      <c r="B8945" s="1">
        <v>44834</v>
      </c>
      <c r="C8945">
        <v>9</v>
      </c>
      <c r="D8945">
        <v>2022</v>
      </c>
      <c r="E8945" t="s">
        <v>19</v>
      </c>
      <c r="F8945" t="s">
        <v>83</v>
      </c>
      <c r="G8945">
        <v>40</v>
      </c>
      <c r="H8945">
        <v>25</v>
      </c>
      <c r="I8945">
        <v>9.9700000000000006</v>
      </c>
      <c r="J8945">
        <v>1000</v>
      </c>
      <c r="K8945">
        <v>398.8</v>
      </c>
      <c r="L8945" t="s">
        <v>119</v>
      </c>
    </row>
    <row r="8946" spans="1:12" x14ac:dyDescent="0.25">
      <c r="A8946" t="s">
        <v>9</v>
      </c>
      <c r="B8946" s="1">
        <v>44834</v>
      </c>
      <c r="C8946">
        <v>9</v>
      </c>
      <c r="D8946">
        <v>2022</v>
      </c>
      <c r="E8946" t="s">
        <v>10</v>
      </c>
      <c r="F8946" t="s">
        <v>12</v>
      </c>
      <c r="G8946">
        <v>15</v>
      </c>
      <c r="H8946">
        <v>21</v>
      </c>
      <c r="I8946">
        <v>4.4078999999999997</v>
      </c>
      <c r="J8946">
        <v>315</v>
      </c>
      <c r="K8946">
        <v>66.118499999999997</v>
      </c>
      <c r="L8946" t="s">
        <v>119</v>
      </c>
    </row>
    <row r="8947" spans="1:12" x14ac:dyDescent="0.25">
      <c r="A8947" t="s">
        <v>9</v>
      </c>
      <c r="B8947" s="1">
        <v>44834</v>
      </c>
      <c r="C8947">
        <v>9</v>
      </c>
      <c r="D8947">
        <v>2022</v>
      </c>
      <c r="E8947" t="s">
        <v>21</v>
      </c>
      <c r="F8947" t="s">
        <v>22</v>
      </c>
      <c r="G8947">
        <v>4</v>
      </c>
      <c r="H8947">
        <v>9.65</v>
      </c>
      <c r="I8947">
        <v>7.0648</v>
      </c>
      <c r="J8947">
        <v>38.6</v>
      </c>
      <c r="K8947">
        <v>28.2592</v>
      </c>
      <c r="L8947" t="s">
        <v>119</v>
      </c>
    </row>
    <row r="8948" spans="1:12" x14ac:dyDescent="0.25">
      <c r="A8948" t="s">
        <v>9</v>
      </c>
      <c r="B8948" s="1">
        <v>44834</v>
      </c>
      <c r="C8948">
        <v>9</v>
      </c>
      <c r="D8948">
        <v>2022</v>
      </c>
      <c r="E8948" t="s">
        <v>19</v>
      </c>
      <c r="F8948" t="s">
        <v>83</v>
      </c>
      <c r="G8948">
        <v>40</v>
      </c>
      <c r="H8948">
        <v>25</v>
      </c>
      <c r="I8948">
        <v>9.9700000000000006</v>
      </c>
      <c r="J8948">
        <v>1000</v>
      </c>
      <c r="K8948">
        <v>398.8</v>
      </c>
      <c r="L8948" t="s">
        <v>119</v>
      </c>
    </row>
    <row r="8949" spans="1:12" x14ac:dyDescent="0.25">
      <c r="A8949" t="s">
        <v>9</v>
      </c>
      <c r="B8949" s="1">
        <v>44834</v>
      </c>
      <c r="C8949">
        <v>9</v>
      </c>
      <c r="D8949">
        <v>2022</v>
      </c>
      <c r="E8949" t="s">
        <v>21</v>
      </c>
      <c r="F8949" t="s">
        <v>22</v>
      </c>
      <c r="G8949">
        <v>4</v>
      </c>
      <c r="H8949">
        <v>9.65</v>
      </c>
      <c r="I8949">
        <v>7.0648</v>
      </c>
      <c r="J8949">
        <v>38.6</v>
      </c>
      <c r="K8949">
        <v>28.2592</v>
      </c>
      <c r="L8949" t="s">
        <v>119</v>
      </c>
    </row>
    <row r="8950" spans="1:12" x14ac:dyDescent="0.25">
      <c r="A8950" t="s">
        <v>9</v>
      </c>
      <c r="B8950" s="1">
        <v>44834</v>
      </c>
      <c r="C8950">
        <v>9</v>
      </c>
      <c r="D8950">
        <v>2022</v>
      </c>
      <c r="E8950" t="s">
        <v>10</v>
      </c>
      <c r="F8950" t="s">
        <v>12</v>
      </c>
      <c r="G8950">
        <v>15</v>
      </c>
      <c r="H8950">
        <v>21</v>
      </c>
      <c r="I8950">
        <v>4.4078999999999997</v>
      </c>
      <c r="J8950">
        <v>315</v>
      </c>
      <c r="K8950">
        <v>66.118499999999997</v>
      </c>
      <c r="L8950" t="s">
        <v>119</v>
      </c>
    </row>
    <row r="8951" spans="1:12" x14ac:dyDescent="0.25">
      <c r="A8951" t="s">
        <v>9</v>
      </c>
      <c r="B8951" s="1">
        <v>44834</v>
      </c>
      <c r="C8951">
        <v>9</v>
      </c>
      <c r="D8951">
        <v>2022</v>
      </c>
      <c r="E8951" t="s">
        <v>19</v>
      </c>
      <c r="F8951" t="s">
        <v>83</v>
      </c>
      <c r="G8951">
        <v>40</v>
      </c>
      <c r="H8951">
        <v>25</v>
      </c>
      <c r="I8951">
        <v>9.9700000000000006</v>
      </c>
      <c r="J8951">
        <v>1000</v>
      </c>
      <c r="K8951">
        <v>398.8</v>
      </c>
      <c r="L8951" t="s">
        <v>119</v>
      </c>
    </row>
    <row r="8952" spans="1:12" x14ac:dyDescent="0.25">
      <c r="A8952" t="s">
        <v>9</v>
      </c>
      <c r="B8952" s="1">
        <v>44834</v>
      </c>
      <c r="C8952">
        <v>9</v>
      </c>
      <c r="D8952">
        <v>2022</v>
      </c>
      <c r="E8952" t="s">
        <v>21</v>
      </c>
      <c r="F8952" t="s">
        <v>22</v>
      </c>
      <c r="G8952">
        <v>4</v>
      </c>
      <c r="H8952">
        <v>9.65</v>
      </c>
      <c r="I8952">
        <v>7.0648</v>
      </c>
      <c r="J8952">
        <v>38.6</v>
      </c>
      <c r="K8952">
        <v>28.2592</v>
      </c>
      <c r="L8952" t="s">
        <v>119</v>
      </c>
    </row>
    <row r="8953" spans="1:12" x14ac:dyDescent="0.25">
      <c r="A8953" t="s">
        <v>9</v>
      </c>
      <c r="B8953" s="1">
        <v>44834</v>
      </c>
      <c r="C8953">
        <v>9</v>
      </c>
      <c r="D8953">
        <v>2022</v>
      </c>
      <c r="E8953" t="s">
        <v>10</v>
      </c>
      <c r="F8953" t="s">
        <v>12</v>
      </c>
      <c r="G8953">
        <v>15</v>
      </c>
      <c r="H8953">
        <v>21</v>
      </c>
      <c r="I8953">
        <v>4.4078999999999997</v>
      </c>
      <c r="J8953">
        <v>315</v>
      </c>
      <c r="K8953">
        <v>66.118499999999997</v>
      </c>
      <c r="L8953" t="s">
        <v>119</v>
      </c>
    </row>
    <row r="8954" spans="1:12" x14ac:dyDescent="0.25">
      <c r="A8954" t="s">
        <v>9</v>
      </c>
      <c r="B8954" s="1">
        <v>44834</v>
      </c>
      <c r="C8954">
        <v>9</v>
      </c>
      <c r="D8954">
        <v>2022</v>
      </c>
      <c r="E8954" t="s">
        <v>19</v>
      </c>
      <c r="F8954" t="s">
        <v>83</v>
      </c>
      <c r="G8954">
        <v>40</v>
      </c>
      <c r="H8954">
        <v>25</v>
      </c>
      <c r="I8954">
        <v>9.9700000000000006</v>
      </c>
      <c r="J8954">
        <v>1000</v>
      </c>
      <c r="K8954">
        <v>398.8</v>
      </c>
      <c r="L8954" t="s">
        <v>119</v>
      </c>
    </row>
    <row r="8955" spans="1:12" x14ac:dyDescent="0.25">
      <c r="A8955" t="s">
        <v>9</v>
      </c>
      <c r="B8955" s="1">
        <v>44834</v>
      </c>
      <c r="C8955">
        <v>9</v>
      </c>
      <c r="D8955">
        <v>2022</v>
      </c>
      <c r="E8955" t="s">
        <v>19</v>
      </c>
      <c r="F8955" t="s">
        <v>83</v>
      </c>
      <c r="G8955">
        <v>40</v>
      </c>
      <c r="H8955">
        <v>25</v>
      </c>
      <c r="I8955">
        <v>9.9700000000000006</v>
      </c>
      <c r="J8955">
        <v>1000</v>
      </c>
      <c r="K8955">
        <v>398.8</v>
      </c>
      <c r="L8955" t="s">
        <v>119</v>
      </c>
    </row>
    <row r="8956" spans="1:12" x14ac:dyDescent="0.25">
      <c r="A8956" t="s">
        <v>9</v>
      </c>
      <c r="B8956" s="1">
        <v>44834</v>
      </c>
      <c r="C8956">
        <v>9</v>
      </c>
      <c r="D8956">
        <v>2022</v>
      </c>
      <c r="E8956" t="s">
        <v>10</v>
      </c>
      <c r="F8956" t="s">
        <v>12</v>
      </c>
      <c r="G8956">
        <v>15</v>
      </c>
      <c r="H8956">
        <v>21</v>
      </c>
      <c r="I8956">
        <v>4.4078999999999997</v>
      </c>
      <c r="J8956">
        <v>315</v>
      </c>
      <c r="K8956">
        <v>66.118499999999997</v>
      </c>
      <c r="L8956" t="s">
        <v>119</v>
      </c>
    </row>
    <row r="8957" spans="1:12" x14ac:dyDescent="0.25">
      <c r="A8957" t="s">
        <v>9</v>
      </c>
      <c r="B8957" s="1">
        <v>44834</v>
      </c>
      <c r="C8957">
        <v>9</v>
      </c>
      <c r="D8957">
        <v>2022</v>
      </c>
      <c r="E8957" t="s">
        <v>21</v>
      </c>
      <c r="F8957" t="s">
        <v>22</v>
      </c>
      <c r="G8957">
        <v>4</v>
      </c>
      <c r="H8957">
        <v>9.65</v>
      </c>
      <c r="I8957">
        <v>7.0648</v>
      </c>
      <c r="J8957">
        <v>38.6</v>
      </c>
      <c r="K8957">
        <v>28.2592</v>
      </c>
      <c r="L8957" t="s">
        <v>119</v>
      </c>
    </row>
    <row r="8958" spans="1:12" x14ac:dyDescent="0.25">
      <c r="A8958" t="s">
        <v>9</v>
      </c>
      <c r="B8958" s="1">
        <v>44834</v>
      </c>
      <c r="C8958">
        <v>9</v>
      </c>
      <c r="D8958">
        <v>2022</v>
      </c>
      <c r="E8958" t="s">
        <v>21</v>
      </c>
      <c r="F8958" t="s">
        <v>22</v>
      </c>
      <c r="G8958">
        <v>4</v>
      </c>
      <c r="H8958">
        <v>9.65</v>
      </c>
      <c r="I8958">
        <v>7.0648</v>
      </c>
      <c r="J8958">
        <v>38.6</v>
      </c>
      <c r="K8958">
        <v>28.2592</v>
      </c>
      <c r="L8958" t="s">
        <v>119</v>
      </c>
    </row>
    <row r="8959" spans="1:12" x14ac:dyDescent="0.25">
      <c r="A8959" t="s">
        <v>9</v>
      </c>
      <c r="B8959" s="1">
        <v>44834</v>
      </c>
      <c r="C8959">
        <v>9</v>
      </c>
      <c r="D8959">
        <v>2022</v>
      </c>
      <c r="E8959" t="s">
        <v>19</v>
      </c>
      <c r="F8959" t="s">
        <v>83</v>
      </c>
      <c r="G8959">
        <v>40</v>
      </c>
      <c r="H8959">
        <v>25</v>
      </c>
      <c r="I8959">
        <v>9.9700000000000006</v>
      </c>
      <c r="J8959">
        <v>1000</v>
      </c>
      <c r="K8959">
        <v>398.8</v>
      </c>
      <c r="L8959" t="s">
        <v>119</v>
      </c>
    </row>
    <row r="8960" spans="1:12" x14ac:dyDescent="0.25">
      <c r="A8960" t="s">
        <v>9</v>
      </c>
      <c r="B8960" s="1">
        <v>44834</v>
      </c>
      <c r="C8960">
        <v>9</v>
      </c>
      <c r="D8960">
        <v>2022</v>
      </c>
      <c r="E8960" t="s">
        <v>10</v>
      </c>
      <c r="F8960" t="s">
        <v>12</v>
      </c>
      <c r="G8960">
        <v>15</v>
      </c>
      <c r="H8960">
        <v>21</v>
      </c>
      <c r="I8960">
        <v>4.4078999999999997</v>
      </c>
      <c r="J8960">
        <v>315</v>
      </c>
      <c r="K8960">
        <v>66.118499999999997</v>
      </c>
      <c r="L8960" t="s">
        <v>119</v>
      </c>
    </row>
    <row r="8961" spans="1:12" x14ac:dyDescent="0.25">
      <c r="A8961" t="s">
        <v>9</v>
      </c>
      <c r="B8961" s="1">
        <v>44834</v>
      </c>
      <c r="C8961">
        <v>9</v>
      </c>
      <c r="D8961">
        <v>2022</v>
      </c>
      <c r="E8961" t="s">
        <v>21</v>
      </c>
      <c r="F8961" t="s">
        <v>22</v>
      </c>
      <c r="G8961">
        <v>4</v>
      </c>
      <c r="H8961">
        <v>9.65</v>
      </c>
      <c r="I8961">
        <v>7.0648</v>
      </c>
      <c r="J8961">
        <v>38.6</v>
      </c>
      <c r="K8961">
        <v>28.2592</v>
      </c>
      <c r="L8961" t="s">
        <v>119</v>
      </c>
    </row>
    <row r="8962" spans="1:12" x14ac:dyDescent="0.25">
      <c r="A8962" t="s">
        <v>9</v>
      </c>
      <c r="B8962" s="1">
        <v>44834</v>
      </c>
      <c r="C8962">
        <v>9</v>
      </c>
      <c r="D8962">
        <v>2022</v>
      </c>
      <c r="E8962" t="s">
        <v>19</v>
      </c>
      <c r="F8962" t="s">
        <v>83</v>
      </c>
      <c r="G8962">
        <v>40</v>
      </c>
      <c r="H8962">
        <v>25</v>
      </c>
      <c r="I8962">
        <v>9.9700000000000006</v>
      </c>
      <c r="J8962">
        <v>1000</v>
      </c>
      <c r="K8962">
        <v>398.8</v>
      </c>
      <c r="L8962" t="s">
        <v>119</v>
      </c>
    </row>
    <row r="8963" spans="1:12" x14ac:dyDescent="0.25">
      <c r="A8963" t="s">
        <v>9</v>
      </c>
      <c r="B8963" s="1">
        <v>44834</v>
      </c>
      <c r="C8963">
        <v>9</v>
      </c>
      <c r="D8963">
        <v>2022</v>
      </c>
      <c r="E8963" t="s">
        <v>10</v>
      </c>
      <c r="F8963" t="s">
        <v>12</v>
      </c>
      <c r="G8963">
        <v>15</v>
      </c>
      <c r="H8963">
        <v>21</v>
      </c>
      <c r="I8963">
        <v>4.4078999999999997</v>
      </c>
      <c r="J8963">
        <v>315</v>
      </c>
      <c r="K8963">
        <v>66.118499999999997</v>
      </c>
      <c r="L8963" t="s">
        <v>119</v>
      </c>
    </row>
    <row r="8964" spans="1:12" x14ac:dyDescent="0.25">
      <c r="A8964" t="s">
        <v>9</v>
      </c>
      <c r="B8964" s="1">
        <v>44835</v>
      </c>
      <c r="C8964">
        <v>10</v>
      </c>
      <c r="D8964">
        <v>2022</v>
      </c>
      <c r="E8964" t="s">
        <v>34</v>
      </c>
      <c r="F8964" t="s">
        <v>35</v>
      </c>
      <c r="G8964">
        <v>65</v>
      </c>
      <c r="H8964">
        <v>24</v>
      </c>
      <c r="I8964">
        <v>9.4847999999999999</v>
      </c>
      <c r="J8964">
        <v>1560</v>
      </c>
      <c r="K8964">
        <v>616.51199999999994</v>
      </c>
      <c r="L8964" t="s">
        <v>123</v>
      </c>
    </row>
    <row r="8965" spans="1:12" x14ac:dyDescent="0.25">
      <c r="A8965" t="s">
        <v>9</v>
      </c>
      <c r="B8965" s="1">
        <v>44835</v>
      </c>
      <c r="C8965">
        <v>10</v>
      </c>
      <c r="D8965">
        <v>2022</v>
      </c>
      <c r="E8965" t="s">
        <v>31</v>
      </c>
      <c r="F8965" t="s">
        <v>75</v>
      </c>
      <c r="G8965">
        <v>60</v>
      </c>
      <c r="H8965">
        <v>14</v>
      </c>
      <c r="I8965">
        <v>11.473000000000001</v>
      </c>
      <c r="J8965">
        <v>840</v>
      </c>
      <c r="K8965">
        <v>688.38</v>
      </c>
      <c r="L8965" t="s">
        <v>123</v>
      </c>
    </row>
    <row r="8966" spans="1:12" x14ac:dyDescent="0.25">
      <c r="A8966" t="s">
        <v>9</v>
      </c>
      <c r="B8966" s="1">
        <v>44835</v>
      </c>
      <c r="C8966">
        <v>10</v>
      </c>
      <c r="D8966">
        <v>2022</v>
      </c>
      <c r="E8966" t="s">
        <v>28</v>
      </c>
      <c r="F8966" t="s">
        <v>49</v>
      </c>
      <c r="G8966">
        <v>65</v>
      </c>
      <c r="H8966">
        <v>10</v>
      </c>
      <c r="I8966">
        <v>7.0060000000000002</v>
      </c>
      <c r="J8966">
        <v>650</v>
      </c>
      <c r="K8966">
        <v>455.39</v>
      </c>
      <c r="L8966" t="s">
        <v>123</v>
      </c>
    </row>
    <row r="8967" spans="1:12" x14ac:dyDescent="0.25">
      <c r="A8967" t="s">
        <v>9</v>
      </c>
      <c r="B8967" s="1">
        <v>44835</v>
      </c>
      <c r="C8967">
        <v>10</v>
      </c>
      <c r="D8967">
        <v>2022</v>
      </c>
      <c r="E8967" t="s">
        <v>19</v>
      </c>
      <c r="F8967" t="s">
        <v>96</v>
      </c>
      <c r="G8967">
        <v>66</v>
      </c>
      <c r="H8967">
        <v>28.5</v>
      </c>
      <c r="I8967">
        <v>23.863</v>
      </c>
      <c r="J8967">
        <v>1881</v>
      </c>
      <c r="K8967">
        <v>1574.9580000000001</v>
      </c>
      <c r="L8967" t="s">
        <v>123</v>
      </c>
    </row>
    <row r="8968" spans="1:12" x14ac:dyDescent="0.25">
      <c r="A8968" t="s">
        <v>9</v>
      </c>
      <c r="B8968" s="1">
        <v>44835</v>
      </c>
      <c r="C8968">
        <v>10</v>
      </c>
      <c r="D8968">
        <v>2022</v>
      </c>
      <c r="E8968" t="s">
        <v>28</v>
      </c>
      <c r="F8968" t="s">
        <v>49</v>
      </c>
      <c r="G8968">
        <v>65</v>
      </c>
      <c r="H8968">
        <v>10</v>
      </c>
      <c r="I8968">
        <v>7.0060000000000002</v>
      </c>
      <c r="J8968">
        <v>650</v>
      </c>
      <c r="K8968">
        <v>455.39</v>
      </c>
      <c r="L8968" t="s">
        <v>123</v>
      </c>
    </row>
    <row r="8969" spans="1:12" x14ac:dyDescent="0.25">
      <c r="A8969" t="s">
        <v>9</v>
      </c>
      <c r="B8969" s="1">
        <v>44835</v>
      </c>
      <c r="C8969">
        <v>10</v>
      </c>
      <c r="D8969">
        <v>2022</v>
      </c>
      <c r="E8969" t="s">
        <v>34</v>
      </c>
      <c r="F8969" t="s">
        <v>35</v>
      </c>
      <c r="G8969">
        <v>65</v>
      </c>
      <c r="H8969">
        <v>24</v>
      </c>
      <c r="I8969">
        <v>9.4847999999999999</v>
      </c>
      <c r="J8969">
        <v>1560</v>
      </c>
      <c r="K8969">
        <v>616.51199999999994</v>
      </c>
      <c r="L8969" t="s">
        <v>123</v>
      </c>
    </row>
    <row r="8970" spans="1:12" x14ac:dyDescent="0.25">
      <c r="A8970" t="s">
        <v>9</v>
      </c>
      <c r="B8970" s="1">
        <v>44835</v>
      </c>
      <c r="C8970">
        <v>10</v>
      </c>
      <c r="D8970">
        <v>2022</v>
      </c>
      <c r="E8970" t="s">
        <v>19</v>
      </c>
      <c r="F8970" t="s">
        <v>96</v>
      </c>
      <c r="G8970">
        <v>66</v>
      </c>
      <c r="H8970">
        <v>28.5</v>
      </c>
      <c r="I8970">
        <v>23.863</v>
      </c>
      <c r="J8970">
        <v>1881</v>
      </c>
      <c r="K8970">
        <v>1574.9580000000001</v>
      </c>
      <c r="L8970" t="s">
        <v>123</v>
      </c>
    </row>
    <row r="8971" spans="1:12" x14ac:dyDescent="0.25">
      <c r="A8971" t="s">
        <v>9</v>
      </c>
      <c r="B8971" s="1">
        <v>44835</v>
      </c>
      <c r="C8971">
        <v>10</v>
      </c>
      <c r="D8971">
        <v>2022</v>
      </c>
      <c r="E8971" t="s">
        <v>31</v>
      </c>
      <c r="F8971" t="s">
        <v>75</v>
      </c>
      <c r="G8971">
        <v>60</v>
      </c>
      <c r="H8971">
        <v>14</v>
      </c>
      <c r="I8971">
        <v>11.473000000000001</v>
      </c>
      <c r="J8971">
        <v>840</v>
      </c>
      <c r="K8971">
        <v>688.38</v>
      </c>
      <c r="L8971" t="s">
        <v>123</v>
      </c>
    </row>
    <row r="8972" spans="1:12" x14ac:dyDescent="0.25">
      <c r="A8972" t="s">
        <v>9</v>
      </c>
      <c r="B8972" s="1">
        <v>44835</v>
      </c>
      <c r="C8972">
        <v>10</v>
      </c>
      <c r="D8972">
        <v>2022</v>
      </c>
      <c r="E8972" t="s">
        <v>34</v>
      </c>
      <c r="F8972" t="s">
        <v>35</v>
      </c>
      <c r="G8972">
        <v>65</v>
      </c>
      <c r="H8972">
        <v>24</v>
      </c>
      <c r="I8972">
        <v>9.4847999999999999</v>
      </c>
      <c r="J8972">
        <v>1560</v>
      </c>
      <c r="K8972">
        <v>616.51199999999994</v>
      </c>
      <c r="L8972" t="s">
        <v>123</v>
      </c>
    </row>
    <row r="8973" spans="1:12" x14ac:dyDescent="0.25">
      <c r="A8973" t="s">
        <v>9</v>
      </c>
      <c r="B8973" s="1">
        <v>44835</v>
      </c>
      <c r="C8973">
        <v>10</v>
      </c>
      <c r="D8973">
        <v>2022</v>
      </c>
      <c r="E8973" t="s">
        <v>19</v>
      </c>
      <c r="F8973" t="s">
        <v>96</v>
      </c>
      <c r="G8973">
        <v>66</v>
      </c>
      <c r="H8973">
        <v>28.5</v>
      </c>
      <c r="I8973">
        <v>23.863</v>
      </c>
      <c r="J8973">
        <v>1881</v>
      </c>
      <c r="K8973">
        <v>1574.9580000000001</v>
      </c>
      <c r="L8973" t="s">
        <v>123</v>
      </c>
    </row>
    <row r="8974" spans="1:12" x14ac:dyDescent="0.25">
      <c r="A8974" t="s">
        <v>9</v>
      </c>
      <c r="B8974" s="1">
        <v>44835</v>
      </c>
      <c r="C8974">
        <v>10</v>
      </c>
      <c r="D8974">
        <v>2022</v>
      </c>
      <c r="E8974" t="s">
        <v>28</v>
      </c>
      <c r="F8974" t="s">
        <v>49</v>
      </c>
      <c r="G8974">
        <v>65</v>
      </c>
      <c r="H8974">
        <v>10</v>
      </c>
      <c r="I8974">
        <v>7.0060000000000002</v>
      </c>
      <c r="J8974">
        <v>650</v>
      </c>
      <c r="K8974">
        <v>455.39</v>
      </c>
      <c r="L8974" t="s">
        <v>123</v>
      </c>
    </row>
    <row r="8975" spans="1:12" x14ac:dyDescent="0.25">
      <c r="A8975" t="s">
        <v>9</v>
      </c>
      <c r="B8975" s="1">
        <v>44835</v>
      </c>
      <c r="C8975">
        <v>10</v>
      </c>
      <c r="D8975">
        <v>2022</v>
      </c>
      <c r="E8975" t="s">
        <v>31</v>
      </c>
      <c r="F8975" t="s">
        <v>75</v>
      </c>
      <c r="G8975">
        <v>60</v>
      </c>
      <c r="H8975">
        <v>14</v>
      </c>
      <c r="I8975">
        <v>11.473000000000001</v>
      </c>
      <c r="J8975">
        <v>840</v>
      </c>
      <c r="K8975">
        <v>688.38</v>
      </c>
      <c r="L8975" t="s">
        <v>123</v>
      </c>
    </row>
    <row r="8976" spans="1:12" x14ac:dyDescent="0.25">
      <c r="A8976" t="s">
        <v>9</v>
      </c>
      <c r="B8976" s="1">
        <v>44835</v>
      </c>
      <c r="C8976">
        <v>10</v>
      </c>
      <c r="D8976">
        <v>2022</v>
      </c>
      <c r="E8976" t="s">
        <v>19</v>
      </c>
      <c r="F8976" t="s">
        <v>96</v>
      </c>
      <c r="G8976">
        <v>66</v>
      </c>
      <c r="H8976">
        <v>28.5</v>
      </c>
      <c r="I8976">
        <v>23.863</v>
      </c>
      <c r="J8976">
        <v>1881</v>
      </c>
      <c r="K8976">
        <v>1574.9580000000001</v>
      </c>
      <c r="L8976" t="s">
        <v>123</v>
      </c>
    </row>
    <row r="8977" spans="1:12" x14ac:dyDescent="0.25">
      <c r="A8977" t="s">
        <v>9</v>
      </c>
      <c r="B8977" s="1">
        <v>44835</v>
      </c>
      <c r="C8977">
        <v>10</v>
      </c>
      <c r="D8977">
        <v>2022</v>
      </c>
      <c r="E8977" t="s">
        <v>34</v>
      </c>
      <c r="F8977" t="s">
        <v>35</v>
      </c>
      <c r="G8977">
        <v>65</v>
      </c>
      <c r="H8977">
        <v>24</v>
      </c>
      <c r="I8977">
        <v>9.4847999999999999</v>
      </c>
      <c r="J8977">
        <v>1560</v>
      </c>
      <c r="K8977">
        <v>616.51199999999994</v>
      </c>
      <c r="L8977" t="s">
        <v>123</v>
      </c>
    </row>
    <row r="8978" spans="1:12" x14ac:dyDescent="0.25">
      <c r="A8978" t="s">
        <v>9</v>
      </c>
      <c r="B8978" s="1">
        <v>44835</v>
      </c>
      <c r="C8978">
        <v>10</v>
      </c>
      <c r="D8978">
        <v>2022</v>
      </c>
      <c r="E8978" t="s">
        <v>28</v>
      </c>
      <c r="F8978" t="s">
        <v>49</v>
      </c>
      <c r="G8978">
        <v>65</v>
      </c>
      <c r="H8978">
        <v>10</v>
      </c>
      <c r="I8978">
        <v>7.0060000000000002</v>
      </c>
      <c r="J8978">
        <v>650</v>
      </c>
      <c r="K8978">
        <v>455.39</v>
      </c>
      <c r="L8978" t="s">
        <v>123</v>
      </c>
    </row>
    <row r="8979" spans="1:12" x14ac:dyDescent="0.25">
      <c r="A8979" t="s">
        <v>9</v>
      </c>
      <c r="B8979" s="1">
        <v>44835</v>
      </c>
      <c r="C8979">
        <v>10</v>
      </c>
      <c r="D8979">
        <v>2022</v>
      </c>
      <c r="E8979" t="s">
        <v>31</v>
      </c>
      <c r="F8979" t="s">
        <v>75</v>
      </c>
      <c r="G8979">
        <v>60</v>
      </c>
      <c r="H8979">
        <v>14</v>
      </c>
      <c r="I8979">
        <v>11.473000000000001</v>
      </c>
      <c r="J8979">
        <v>840</v>
      </c>
      <c r="K8979">
        <v>688.38</v>
      </c>
      <c r="L8979" t="s">
        <v>123</v>
      </c>
    </row>
    <row r="8980" spans="1:12" x14ac:dyDescent="0.25">
      <c r="A8980" t="s">
        <v>9</v>
      </c>
      <c r="B8980" s="1">
        <v>44835</v>
      </c>
      <c r="C8980">
        <v>10</v>
      </c>
      <c r="D8980">
        <v>2022</v>
      </c>
      <c r="E8980" t="s">
        <v>28</v>
      </c>
      <c r="F8980" t="s">
        <v>49</v>
      </c>
      <c r="G8980">
        <v>65</v>
      </c>
      <c r="H8980">
        <v>10</v>
      </c>
      <c r="I8980">
        <v>7.0060000000000002</v>
      </c>
      <c r="J8980">
        <v>650</v>
      </c>
      <c r="K8980">
        <v>455.39</v>
      </c>
      <c r="L8980" t="s">
        <v>123</v>
      </c>
    </row>
    <row r="8981" spans="1:12" x14ac:dyDescent="0.25">
      <c r="A8981" t="s">
        <v>9</v>
      </c>
      <c r="B8981" s="1">
        <v>44835</v>
      </c>
      <c r="C8981">
        <v>10</v>
      </c>
      <c r="D8981">
        <v>2022</v>
      </c>
      <c r="E8981" t="s">
        <v>19</v>
      </c>
      <c r="F8981" t="s">
        <v>96</v>
      </c>
      <c r="G8981">
        <v>66</v>
      </c>
      <c r="H8981">
        <v>28.5</v>
      </c>
      <c r="I8981">
        <v>23.863</v>
      </c>
      <c r="J8981">
        <v>1881</v>
      </c>
      <c r="K8981">
        <v>1574.9580000000001</v>
      </c>
      <c r="L8981" t="s">
        <v>123</v>
      </c>
    </row>
    <row r="8982" spans="1:12" x14ac:dyDescent="0.25">
      <c r="A8982" t="s">
        <v>9</v>
      </c>
      <c r="B8982" s="1">
        <v>44835</v>
      </c>
      <c r="C8982">
        <v>10</v>
      </c>
      <c r="D8982">
        <v>2022</v>
      </c>
      <c r="E8982" t="s">
        <v>34</v>
      </c>
      <c r="F8982" t="s">
        <v>35</v>
      </c>
      <c r="G8982">
        <v>65</v>
      </c>
      <c r="H8982">
        <v>24</v>
      </c>
      <c r="I8982">
        <v>9.4847999999999999</v>
      </c>
      <c r="J8982">
        <v>1560</v>
      </c>
      <c r="K8982">
        <v>616.51199999999994</v>
      </c>
      <c r="L8982" t="s">
        <v>123</v>
      </c>
    </row>
    <row r="8983" spans="1:12" x14ac:dyDescent="0.25">
      <c r="A8983" t="s">
        <v>9</v>
      </c>
      <c r="B8983" s="1">
        <v>44835</v>
      </c>
      <c r="C8983">
        <v>10</v>
      </c>
      <c r="D8983">
        <v>2022</v>
      </c>
      <c r="E8983" t="s">
        <v>31</v>
      </c>
      <c r="F8983" t="s">
        <v>75</v>
      </c>
      <c r="G8983">
        <v>60</v>
      </c>
      <c r="H8983">
        <v>14</v>
      </c>
      <c r="I8983">
        <v>11.473000000000001</v>
      </c>
      <c r="J8983">
        <v>840</v>
      </c>
      <c r="K8983">
        <v>688.38</v>
      </c>
      <c r="L8983" t="s">
        <v>123</v>
      </c>
    </row>
    <row r="8984" spans="1:12" x14ac:dyDescent="0.25">
      <c r="A8984" t="s">
        <v>9</v>
      </c>
      <c r="B8984" s="1">
        <v>44835</v>
      </c>
      <c r="C8984">
        <v>10</v>
      </c>
      <c r="D8984">
        <v>2022</v>
      </c>
      <c r="E8984" t="s">
        <v>28</v>
      </c>
      <c r="F8984" t="s">
        <v>49</v>
      </c>
      <c r="G8984">
        <v>65</v>
      </c>
      <c r="H8984">
        <v>10</v>
      </c>
      <c r="I8984">
        <v>7.0060000000000002</v>
      </c>
      <c r="J8984">
        <v>650</v>
      </c>
      <c r="K8984">
        <v>455.39</v>
      </c>
      <c r="L8984" t="s">
        <v>123</v>
      </c>
    </row>
    <row r="8985" spans="1:12" x14ac:dyDescent="0.25">
      <c r="A8985" t="s">
        <v>9</v>
      </c>
      <c r="B8985" s="1">
        <v>44835</v>
      </c>
      <c r="C8985">
        <v>10</v>
      </c>
      <c r="D8985">
        <v>2022</v>
      </c>
      <c r="E8985" t="s">
        <v>34</v>
      </c>
      <c r="F8985" t="s">
        <v>35</v>
      </c>
      <c r="G8985">
        <v>65</v>
      </c>
      <c r="H8985">
        <v>24</v>
      </c>
      <c r="I8985">
        <v>9.4847999999999999</v>
      </c>
      <c r="J8985">
        <v>1560</v>
      </c>
      <c r="K8985">
        <v>616.51199999999994</v>
      </c>
      <c r="L8985" t="s">
        <v>123</v>
      </c>
    </row>
    <row r="8986" spans="1:12" x14ac:dyDescent="0.25">
      <c r="A8986" t="s">
        <v>9</v>
      </c>
      <c r="B8986" s="1">
        <v>44835</v>
      </c>
      <c r="C8986">
        <v>10</v>
      </c>
      <c r="D8986">
        <v>2022</v>
      </c>
      <c r="E8986" t="s">
        <v>19</v>
      </c>
      <c r="F8986" t="s">
        <v>96</v>
      </c>
      <c r="G8986">
        <v>66</v>
      </c>
      <c r="H8986">
        <v>28.5</v>
      </c>
      <c r="I8986">
        <v>23.863</v>
      </c>
      <c r="J8986">
        <v>1881</v>
      </c>
      <c r="K8986">
        <v>1574.9580000000001</v>
      </c>
      <c r="L8986" t="s">
        <v>123</v>
      </c>
    </row>
    <row r="8987" spans="1:12" x14ac:dyDescent="0.25">
      <c r="A8987" t="s">
        <v>9</v>
      </c>
      <c r="B8987" s="1">
        <v>44835</v>
      </c>
      <c r="C8987">
        <v>10</v>
      </c>
      <c r="D8987">
        <v>2022</v>
      </c>
      <c r="E8987" t="s">
        <v>31</v>
      </c>
      <c r="F8987" t="s">
        <v>75</v>
      </c>
      <c r="G8987">
        <v>60</v>
      </c>
      <c r="H8987">
        <v>14</v>
      </c>
      <c r="I8987">
        <v>11.473000000000001</v>
      </c>
      <c r="J8987">
        <v>840</v>
      </c>
      <c r="K8987">
        <v>688.38</v>
      </c>
      <c r="L8987" t="s">
        <v>123</v>
      </c>
    </row>
    <row r="8988" spans="1:12" x14ac:dyDescent="0.25">
      <c r="A8988" t="s">
        <v>9</v>
      </c>
      <c r="B8988" s="1">
        <v>44835</v>
      </c>
      <c r="C8988">
        <v>10</v>
      </c>
      <c r="D8988">
        <v>2022</v>
      </c>
      <c r="E8988" t="s">
        <v>19</v>
      </c>
      <c r="F8988" t="s">
        <v>96</v>
      </c>
      <c r="G8988">
        <v>66</v>
      </c>
      <c r="H8988">
        <v>28.5</v>
      </c>
      <c r="I8988">
        <v>23.863</v>
      </c>
      <c r="J8988">
        <v>1881</v>
      </c>
      <c r="K8988">
        <v>1574.9580000000001</v>
      </c>
      <c r="L8988" t="s">
        <v>123</v>
      </c>
    </row>
    <row r="8989" spans="1:12" x14ac:dyDescent="0.25">
      <c r="A8989" t="s">
        <v>9</v>
      </c>
      <c r="B8989" s="1">
        <v>44835</v>
      </c>
      <c r="C8989">
        <v>10</v>
      </c>
      <c r="D8989">
        <v>2022</v>
      </c>
      <c r="E8989" t="s">
        <v>31</v>
      </c>
      <c r="F8989" t="s">
        <v>75</v>
      </c>
      <c r="G8989">
        <v>60</v>
      </c>
      <c r="H8989">
        <v>14</v>
      </c>
      <c r="I8989">
        <v>11.473000000000001</v>
      </c>
      <c r="J8989">
        <v>840</v>
      </c>
      <c r="K8989">
        <v>688.38</v>
      </c>
      <c r="L8989" t="s">
        <v>123</v>
      </c>
    </row>
    <row r="8990" spans="1:12" x14ac:dyDescent="0.25">
      <c r="A8990" t="s">
        <v>9</v>
      </c>
      <c r="B8990" s="1">
        <v>44835</v>
      </c>
      <c r="C8990">
        <v>10</v>
      </c>
      <c r="D8990">
        <v>2022</v>
      </c>
      <c r="E8990" t="s">
        <v>28</v>
      </c>
      <c r="F8990" t="s">
        <v>49</v>
      </c>
      <c r="G8990">
        <v>65</v>
      </c>
      <c r="H8990">
        <v>10</v>
      </c>
      <c r="I8990">
        <v>7.0060000000000002</v>
      </c>
      <c r="J8990">
        <v>650</v>
      </c>
      <c r="K8990">
        <v>455.39</v>
      </c>
      <c r="L8990" t="s">
        <v>123</v>
      </c>
    </row>
    <row r="8991" spans="1:12" x14ac:dyDescent="0.25">
      <c r="A8991" t="s">
        <v>9</v>
      </c>
      <c r="B8991" s="1">
        <v>44835</v>
      </c>
      <c r="C8991">
        <v>10</v>
      </c>
      <c r="D8991">
        <v>2022</v>
      </c>
      <c r="E8991" t="s">
        <v>34</v>
      </c>
      <c r="F8991" t="s">
        <v>35</v>
      </c>
      <c r="G8991">
        <v>65</v>
      </c>
      <c r="H8991">
        <v>24</v>
      </c>
      <c r="I8991">
        <v>9.4847999999999999</v>
      </c>
      <c r="J8991">
        <v>1560</v>
      </c>
      <c r="K8991">
        <v>616.51199999999994</v>
      </c>
      <c r="L8991" t="s">
        <v>123</v>
      </c>
    </row>
    <row r="8992" spans="1:12" x14ac:dyDescent="0.25">
      <c r="A8992" t="s">
        <v>9</v>
      </c>
      <c r="B8992" s="1">
        <v>44835</v>
      </c>
      <c r="C8992">
        <v>10</v>
      </c>
      <c r="D8992">
        <v>2022</v>
      </c>
      <c r="E8992" t="s">
        <v>31</v>
      </c>
      <c r="F8992" t="s">
        <v>51</v>
      </c>
      <c r="G8992">
        <v>20</v>
      </c>
      <c r="H8992">
        <v>15</v>
      </c>
      <c r="I8992">
        <v>3.3719999999999999</v>
      </c>
      <c r="J8992">
        <v>300</v>
      </c>
      <c r="K8992">
        <v>67.44</v>
      </c>
      <c r="L8992" t="s">
        <v>118</v>
      </c>
    </row>
    <row r="8993" spans="1:12" x14ac:dyDescent="0.25">
      <c r="A8993" t="s">
        <v>9</v>
      </c>
      <c r="B8993" s="1">
        <v>44835</v>
      </c>
      <c r="C8993">
        <v>10</v>
      </c>
      <c r="D8993">
        <v>2022</v>
      </c>
      <c r="E8993" t="s">
        <v>31</v>
      </c>
      <c r="F8993" t="s">
        <v>41</v>
      </c>
      <c r="G8993">
        <v>50</v>
      </c>
      <c r="H8993">
        <v>19</v>
      </c>
      <c r="I8993">
        <v>11.757199999999999</v>
      </c>
      <c r="J8993">
        <v>950</v>
      </c>
      <c r="K8993">
        <v>587.86</v>
      </c>
      <c r="L8993" t="s">
        <v>118</v>
      </c>
    </row>
    <row r="8994" spans="1:12" x14ac:dyDescent="0.25">
      <c r="A8994" t="s">
        <v>9</v>
      </c>
      <c r="B8994" s="1">
        <v>44835</v>
      </c>
      <c r="C8994">
        <v>10</v>
      </c>
      <c r="D8994">
        <v>2022</v>
      </c>
      <c r="E8994" t="s">
        <v>31</v>
      </c>
      <c r="F8994" t="s">
        <v>58</v>
      </c>
      <c r="G8994">
        <v>90</v>
      </c>
      <c r="H8994">
        <v>18</v>
      </c>
      <c r="I8994">
        <v>8.9567999999999994</v>
      </c>
      <c r="J8994">
        <v>1620</v>
      </c>
      <c r="K8994">
        <v>806.11199999999997</v>
      </c>
      <c r="L8994" t="s">
        <v>118</v>
      </c>
    </row>
    <row r="8995" spans="1:12" x14ac:dyDescent="0.25">
      <c r="A8995" t="s">
        <v>9</v>
      </c>
      <c r="B8995" s="1">
        <v>44835</v>
      </c>
      <c r="C8995">
        <v>10</v>
      </c>
      <c r="D8995">
        <v>2022</v>
      </c>
      <c r="E8995" t="s">
        <v>31</v>
      </c>
      <c r="F8995" t="s">
        <v>58</v>
      </c>
      <c r="G8995">
        <v>90</v>
      </c>
      <c r="H8995">
        <v>18</v>
      </c>
      <c r="I8995">
        <v>8.9567999999999994</v>
      </c>
      <c r="J8995">
        <v>1620</v>
      </c>
      <c r="K8995">
        <v>806.11199999999997</v>
      </c>
      <c r="L8995" t="s">
        <v>118</v>
      </c>
    </row>
    <row r="8996" spans="1:12" x14ac:dyDescent="0.25">
      <c r="A8996" t="s">
        <v>9</v>
      </c>
      <c r="B8996" s="1">
        <v>44835</v>
      </c>
      <c r="C8996">
        <v>10</v>
      </c>
      <c r="D8996">
        <v>2022</v>
      </c>
      <c r="E8996" t="s">
        <v>31</v>
      </c>
      <c r="F8996" t="s">
        <v>51</v>
      </c>
      <c r="G8996">
        <v>20</v>
      </c>
      <c r="H8996">
        <v>15</v>
      </c>
      <c r="I8996">
        <v>3.3719999999999999</v>
      </c>
      <c r="J8996">
        <v>300</v>
      </c>
      <c r="K8996">
        <v>67.44</v>
      </c>
      <c r="L8996" t="s">
        <v>118</v>
      </c>
    </row>
    <row r="8997" spans="1:12" x14ac:dyDescent="0.25">
      <c r="A8997" t="s">
        <v>9</v>
      </c>
      <c r="B8997" s="1">
        <v>44835</v>
      </c>
      <c r="C8997">
        <v>10</v>
      </c>
      <c r="D8997">
        <v>2022</v>
      </c>
      <c r="E8997" t="s">
        <v>31</v>
      </c>
      <c r="F8997" t="s">
        <v>41</v>
      </c>
      <c r="G8997">
        <v>50</v>
      </c>
      <c r="H8997">
        <v>19</v>
      </c>
      <c r="I8997">
        <v>11.757199999999999</v>
      </c>
      <c r="J8997">
        <v>950</v>
      </c>
      <c r="K8997">
        <v>587.86</v>
      </c>
      <c r="L8997" t="s">
        <v>118</v>
      </c>
    </row>
    <row r="8998" spans="1:12" x14ac:dyDescent="0.25">
      <c r="A8998" t="s">
        <v>9</v>
      </c>
      <c r="B8998" s="1">
        <v>44835</v>
      </c>
      <c r="C8998">
        <v>10</v>
      </c>
      <c r="D8998">
        <v>2022</v>
      </c>
      <c r="E8998" t="s">
        <v>10</v>
      </c>
      <c r="F8998" t="s">
        <v>11</v>
      </c>
      <c r="G8998">
        <v>2</v>
      </c>
      <c r="H8998">
        <v>34.799999999999997</v>
      </c>
      <c r="I8998">
        <v>15.245900000000001</v>
      </c>
      <c r="J8998">
        <v>69.599999999999994</v>
      </c>
      <c r="K8998">
        <v>30.491800000000001</v>
      </c>
      <c r="L8998" t="s">
        <v>125</v>
      </c>
    </row>
    <row r="8999" spans="1:12" x14ac:dyDescent="0.25">
      <c r="A8999" t="s">
        <v>9</v>
      </c>
      <c r="B8999" s="1">
        <v>44835</v>
      </c>
      <c r="C8999">
        <v>10</v>
      </c>
      <c r="D8999">
        <v>2022</v>
      </c>
      <c r="E8999" t="s">
        <v>10</v>
      </c>
      <c r="F8999" t="s">
        <v>11</v>
      </c>
      <c r="G8999">
        <v>2</v>
      </c>
      <c r="H8999">
        <v>34.799999999999997</v>
      </c>
      <c r="I8999">
        <v>15.245900000000001</v>
      </c>
      <c r="J8999">
        <v>69.599999999999994</v>
      </c>
      <c r="K8999">
        <v>30.491800000000001</v>
      </c>
      <c r="L8999" t="s">
        <v>125</v>
      </c>
    </row>
    <row r="9000" spans="1:12" x14ac:dyDescent="0.25">
      <c r="A9000" t="s">
        <v>15</v>
      </c>
      <c r="B9000" s="1">
        <v>44835</v>
      </c>
      <c r="C9000">
        <v>10</v>
      </c>
      <c r="D9000">
        <v>2022</v>
      </c>
      <c r="E9000" t="s">
        <v>21</v>
      </c>
      <c r="F9000" t="s">
        <v>22</v>
      </c>
      <c r="G9000">
        <v>35</v>
      </c>
      <c r="H9000">
        <v>9.65</v>
      </c>
      <c r="I9000">
        <v>6.0553999999999997</v>
      </c>
      <c r="J9000">
        <v>337.75</v>
      </c>
      <c r="K9000">
        <v>211.93899999999999</v>
      </c>
      <c r="L9000" t="s">
        <v>126</v>
      </c>
    </row>
    <row r="9001" spans="1:12" x14ac:dyDescent="0.25">
      <c r="A9001" t="s">
        <v>15</v>
      </c>
      <c r="B9001" s="1">
        <v>44835</v>
      </c>
      <c r="C9001">
        <v>10</v>
      </c>
      <c r="D9001">
        <v>2022</v>
      </c>
      <c r="E9001" t="s">
        <v>34</v>
      </c>
      <c r="F9001" t="s">
        <v>60</v>
      </c>
      <c r="G9001">
        <v>50</v>
      </c>
      <c r="H9001">
        <v>123.79</v>
      </c>
      <c r="I9001">
        <v>8.0710999999999995</v>
      </c>
      <c r="J9001">
        <v>6189.5</v>
      </c>
      <c r="K9001">
        <v>403.55500000000001</v>
      </c>
      <c r="L9001" t="s">
        <v>126</v>
      </c>
    </row>
    <row r="9002" spans="1:12" x14ac:dyDescent="0.25">
      <c r="A9002" t="s">
        <v>15</v>
      </c>
      <c r="B9002" s="1">
        <v>44835</v>
      </c>
      <c r="C9002">
        <v>10</v>
      </c>
      <c r="D9002">
        <v>2022</v>
      </c>
      <c r="E9002" t="s">
        <v>21</v>
      </c>
      <c r="F9002" t="s">
        <v>22</v>
      </c>
      <c r="G9002">
        <v>35</v>
      </c>
      <c r="H9002">
        <v>9.65</v>
      </c>
      <c r="I9002">
        <v>6.0553999999999997</v>
      </c>
      <c r="J9002">
        <v>337.75</v>
      </c>
      <c r="K9002">
        <v>211.93899999999999</v>
      </c>
      <c r="L9002" t="s">
        <v>126</v>
      </c>
    </row>
    <row r="9003" spans="1:12" x14ac:dyDescent="0.25">
      <c r="A9003" t="s">
        <v>15</v>
      </c>
      <c r="B9003" s="1">
        <v>44835</v>
      </c>
      <c r="C9003">
        <v>10</v>
      </c>
      <c r="D9003">
        <v>2022</v>
      </c>
      <c r="E9003" t="s">
        <v>34</v>
      </c>
      <c r="F9003" t="s">
        <v>60</v>
      </c>
      <c r="G9003">
        <v>50</v>
      </c>
      <c r="H9003">
        <v>123.79</v>
      </c>
      <c r="I9003">
        <v>8.0710999999999995</v>
      </c>
      <c r="J9003">
        <v>6189.5</v>
      </c>
      <c r="K9003">
        <v>403.55500000000001</v>
      </c>
      <c r="L9003" t="s">
        <v>126</v>
      </c>
    </row>
    <row r="9004" spans="1:12" x14ac:dyDescent="0.25">
      <c r="A9004" t="s">
        <v>15</v>
      </c>
      <c r="B9004" s="1">
        <v>44835</v>
      </c>
      <c r="C9004">
        <v>10</v>
      </c>
      <c r="D9004">
        <v>2022</v>
      </c>
      <c r="E9004" t="s">
        <v>21</v>
      </c>
      <c r="F9004" t="s">
        <v>22</v>
      </c>
      <c r="G9004">
        <v>35</v>
      </c>
      <c r="H9004">
        <v>9.65</v>
      </c>
      <c r="I9004">
        <v>6.0553999999999997</v>
      </c>
      <c r="J9004">
        <v>337.75</v>
      </c>
      <c r="K9004">
        <v>211.93899999999999</v>
      </c>
      <c r="L9004" t="s">
        <v>126</v>
      </c>
    </row>
    <row r="9005" spans="1:12" x14ac:dyDescent="0.25">
      <c r="A9005" t="s">
        <v>15</v>
      </c>
      <c r="B9005" s="1">
        <v>44835</v>
      </c>
      <c r="C9005">
        <v>10</v>
      </c>
      <c r="D9005">
        <v>2022</v>
      </c>
      <c r="E9005" t="s">
        <v>34</v>
      </c>
      <c r="F9005" t="s">
        <v>60</v>
      </c>
      <c r="G9005">
        <v>50</v>
      </c>
      <c r="H9005">
        <v>123.79</v>
      </c>
      <c r="I9005">
        <v>8.0710999999999995</v>
      </c>
      <c r="J9005">
        <v>6189.5</v>
      </c>
      <c r="K9005">
        <v>403.55500000000001</v>
      </c>
      <c r="L9005" t="s">
        <v>126</v>
      </c>
    </row>
    <row r="9006" spans="1:12" x14ac:dyDescent="0.25">
      <c r="A9006" t="s">
        <v>15</v>
      </c>
      <c r="B9006" s="1">
        <v>44835</v>
      </c>
      <c r="C9006">
        <v>10</v>
      </c>
      <c r="D9006">
        <v>2022</v>
      </c>
      <c r="E9006" t="s">
        <v>21</v>
      </c>
      <c r="F9006" t="s">
        <v>22</v>
      </c>
      <c r="G9006">
        <v>35</v>
      </c>
      <c r="H9006">
        <v>9.65</v>
      </c>
      <c r="I9006">
        <v>6.0553999999999997</v>
      </c>
      <c r="J9006">
        <v>337.75</v>
      </c>
      <c r="K9006">
        <v>211.93899999999999</v>
      </c>
      <c r="L9006" t="s">
        <v>126</v>
      </c>
    </row>
    <row r="9007" spans="1:12" x14ac:dyDescent="0.25">
      <c r="A9007" t="s">
        <v>15</v>
      </c>
      <c r="B9007" s="1">
        <v>44835</v>
      </c>
      <c r="C9007">
        <v>10</v>
      </c>
      <c r="D9007">
        <v>2022</v>
      </c>
      <c r="E9007" t="s">
        <v>34</v>
      </c>
      <c r="F9007" t="s">
        <v>60</v>
      </c>
      <c r="G9007">
        <v>50</v>
      </c>
      <c r="H9007">
        <v>123.79</v>
      </c>
      <c r="I9007">
        <v>8.0710999999999995</v>
      </c>
      <c r="J9007">
        <v>6189.5</v>
      </c>
      <c r="K9007">
        <v>403.55500000000001</v>
      </c>
      <c r="L9007" t="s">
        <v>126</v>
      </c>
    </row>
    <row r="9008" spans="1:12" x14ac:dyDescent="0.25">
      <c r="A9008" t="s">
        <v>15</v>
      </c>
      <c r="B9008" s="1">
        <v>44835</v>
      </c>
      <c r="C9008">
        <v>10</v>
      </c>
      <c r="D9008">
        <v>2022</v>
      </c>
      <c r="E9008" t="s">
        <v>21</v>
      </c>
      <c r="F9008" t="s">
        <v>22</v>
      </c>
      <c r="G9008">
        <v>35</v>
      </c>
      <c r="H9008">
        <v>9.65</v>
      </c>
      <c r="I9008">
        <v>6.0553999999999997</v>
      </c>
      <c r="J9008">
        <v>337.75</v>
      </c>
      <c r="K9008">
        <v>211.93899999999999</v>
      </c>
      <c r="L9008" t="s">
        <v>126</v>
      </c>
    </row>
    <row r="9009" spans="1:12" x14ac:dyDescent="0.25">
      <c r="A9009" t="s">
        <v>15</v>
      </c>
      <c r="B9009" s="1">
        <v>44835</v>
      </c>
      <c r="C9009">
        <v>10</v>
      </c>
      <c r="D9009">
        <v>2022</v>
      </c>
      <c r="E9009" t="s">
        <v>34</v>
      </c>
      <c r="F9009" t="s">
        <v>60</v>
      </c>
      <c r="G9009">
        <v>50</v>
      </c>
      <c r="H9009">
        <v>123.79</v>
      </c>
      <c r="I9009">
        <v>8.0710999999999995</v>
      </c>
      <c r="J9009">
        <v>6189.5</v>
      </c>
      <c r="K9009">
        <v>403.55500000000001</v>
      </c>
      <c r="L9009" t="s">
        <v>126</v>
      </c>
    </row>
    <row r="9010" spans="1:12" x14ac:dyDescent="0.25">
      <c r="A9010" t="s">
        <v>15</v>
      </c>
      <c r="B9010" s="1">
        <v>44835</v>
      </c>
      <c r="C9010">
        <v>10</v>
      </c>
      <c r="D9010">
        <v>2022</v>
      </c>
      <c r="E9010" t="s">
        <v>34</v>
      </c>
      <c r="F9010" t="s">
        <v>60</v>
      </c>
      <c r="G9010">
        <v>50</v>
      </c>
      <c r="H9010">
        <v>123.79</v>
      </c>
      <c r="I9010">
        <v>8.0710999999999995</v>
      </c>
      <c r="J9010">
        <v>6189.5</v>
      </c>
      <c r="K9010">
        <v>403.55500000000001</v>
      </c>
      <c r="L9010" t="s">
        <v>126</v>
      </c>
    </row>
    <row r="9011" spans="1:12" x14ac:dyDescent="0.25">
      <c r="A9011" t="s">
        <v>15</v>
      </c>
      <c r="B9011" s="1">
        <v>44835</v>
      </c>
      <c r="C9011">
        <v>10</v>
      </c>
      <c r="D9011">
        <v>2022</v>
      </c>
      <c r="E9011" t="s">
        <v>21</v>
      </c>
      <c r="F9011" t="s">
        <v>22</v>
      </c>
      <c r="G9011">
        <v>35</v>
      </c>
      <c r="H9011">
        <v>9.65</v>
      </c>
      <c r="I9011">
        <v>6.0553999999999997</v>
      </c>
      <c r="J9011">
        <v>337.75</v>
      </c>
      <c r="K9011">
        <v>211.93899999999999</v>
      </c>
      <c r="L9011" t="s">
        <v>126</v>
      </c>
    </row>
    <row r="9012" spans="1:12" x14ac:dyDescent="0.25">
      <c r="A9012" t="s">
        <v>15</v>
      </c>
      <c r="B9012" s="1">
        <v>44835</v>
      </c>
      <c r="C9012">
        <v>10</v>
      </c>
      <c r="D9012">
        <v>2022</v>
      </c>
      <c r="E9012" t="s">
        <v>34</v>
      </c>
      <c r="F9012" t="s">
        <v>60</v>
      </c>
      <c r="G9012">
        <v>50</v>
      </c>
      <c r="H9012">
        <v>123.79</v>
      </c>
      <c r="I9012">
        <v>8.0710999999999995</v>
      </c>
      <c r="J9012">
        <v>6189.5</v>
      </c>
      <c r="K9012">
        <v>403.55500000000001</v>
      </c>
      <c r="L9012" t="s">
        <v>126</v>
      </c>
    </row>
    <row r="9013" spans="1:12" x14ac:dyDescent="0.25">
      <c r="A9013" t="s">
        <v>15</v>
      </c>
      <c r="B9013" s="1">
        <v>44835</v>
      </c>
      <c r="C9013">
        <v>10</v>
      </c>
      <c r="D9013">
        <v>2022</v>
      </c>
      <c r="E9013" t="s">
        <v>21</v>
      </c>
      <c r="F9013" t="s">
        <v>22</v>
      </c>
      <c r="G9013">
        <v>35</v>
      </c>
      <c r="H9013">
        <v>9.65</v>
      </c>
      <c r="I9013">
        <v>6.0553999999999997</v>
      </c>
      <c r="J9013">
        <v>337.75</v>
      </c>
      <c r="K9013">
        <v>211.93899999999999</v>
      </c>
      <c r="L9013" t="s">
        <v>126</v>
      </c>
    </row>
    <row r="9014" spans="1:12" x14ac:dyDescent="0.25">
      <c r="A9014" t="s">
        <v>15</v>
      </c>
      <c r="B9014" s="1">
        <v>44835</v>
      </c>
      <c r="C9014">
        <v>10</v>
      </c>
      <c r="D9014">
        <v>2022</v>
      </c>
      <c r="E9014" t="s">
        <v>21</v>
      </c>
      <c r="F9014" t="s">
        <v>22</v>
      </c>
      <c r="G9014">
        <v>35</v>
      </c>
      <c r="H9014">
        <v>9.65</v>
      </c>
      <c r="I9014">
        <v>6.0553999999999997</v>
      </c>
      <c r="J9014">
        <v>337.75</v>
      </c>
      <c r="K9014">
        <v>211.93899999999999</v>
      </c>
      <c r="L9014" t="s">
        <v>126</v>
      </c>
    </row>
    <row r="9015" spans="1:12" x14ac:dyDescent="0.25">
      <c r="A9015" t="s">
        <v>15</v>
      </c>
      <c r="B9015" s="1">
        <v>44835</v>
      </c>
      <c r="C9015">
        <v>10</v>
      </c>
      <c r="D9015">
        <v>2022</v>
      </c>
      <c r="E9015" t="s">
        <v>34</v>
      </c>
      <c r="F9015" t="s">
        <v>60</v>
      </c>
      <c r="G9015">
        <v>50</v>
      </c>
      <c r="H9015">
        <v>123.79</v>
      </c>
      <c r="I9015">
        <v>8.0710999999999995</v>
      </c>
      <c r="J9015">
        <v>6189.5</v>
      </c>
      <c r="K9015">
        <v>403.55500000000001</v>
      </c>
      <c r="L9015" t="s">
        <v>126</v>
      </c>
    </row>
    <row r="9016" spans="1:12" x14ac:dyDescent="0.25">
      <c r="A9016" t="s">
        <v>15</v>
      </c>
      <c r="B9016" s="1">
        <v>44835</v>
      </c>
      <c r="C9016">
        <v>10</v>
      </c>
      <c r="D9016">
        <v>2022</v>
      </c>
      <c r="E9016" t="s">
        <v>34</v>
      </c>
      <c r="F9016" t="s">
        <v>60</v>
      </c>
      <c r="G9016">
        <v>50</v>
      </c>
      <c r="H9016">
        <v>123.79</v>
      </c>
      <c r="I9016">
        <v>8.0710999999999995</v>
      </c>
      <c r="J9016">
        <v>6189.5</v>
      </c>
      <c r="K9016">
        <v>403.55500000000001</v>
      </c>
      <c r="L9016" t="s">
        <v>126</v>
      </c>
    </row>
    <row r="9017" spans="1:12" x14ac:dyDescent="0.25">
      <c r="A9017" t="s">
        <v>15</v>
      </c>
      <c r="B9017" s="1">
        <v>44835</v>
      </c>
      <c r="C9017">
        <v>10</v>
      </c>
      <c r="D9017">
        <v>2022</v>
      </c>
      <c r="E9017" t="s">
        <v>21</v>
      </c>
      <c r="F9017" t="s">
        <v>22</v>
      </c>
      <c r="G9017">
        <v>35</v>
      </c>
      <c r="H9017">
        <v>9.65</v>
      </c>
      <c r="I9017">
        <v>6.0553999999999997</v>
      </c>
      <c r="J9017">
        <v>337.75</v>
      </c>
      <c r="K9017">
        <v>211.93899999999999</v>
      </c>
      <c r="L9017" t="s">
        <v>126</v>
      </c>
    </row>
    <row r="9018" spans="1:12" x14ac:dyDescent="0.25">
      <c r="A9018" t="s">
        <v>15</v>
      </c>
      <c r="B9018" s="1">
        <v>44835</v>
      </c>
      <c r="C9018">
        <v>10</v>
      </c>
      <c r="D9018">
        <v>2022</v>
      </c>
      <c r="E9018" t="s">
        <v>21</v>
      </c>
      <c r="F9018" t="s">
        <v>22</v>
      </c>
      <c r="G9018">
        <v>35</v>
      </c>
      <c r="H9018">
        <v>9.65</v>
      </c>
      <c r="I9018">
        <v>6.0553999999999997</v>
      </c>
      <c r="J9018">
        <v>337.75</v>
      </c>
      <c r="K9018">
        <v>211.93899999999999</v>
      </c>
      <c r="L9018" t="s">
        <v>126</v>
      </c>
    </row>
    <row r="9019" spans="1:12" x14ac:dyDescent="0.25">
      <c r="A9019" t="s">
        <v>15</v>
      </c>
      <c r="B9019" s="1">
        <v>44835</v>
      </c>
      <c r="C9019">
        <v>10</v>
      </c>
      <c r="D9019">
        <v>2022</v>
      </c>
      <c r="E9019" t="s">
        <v>34</v>
      </c>
      <c r="F9019" t="s">
        <v>60</v>
      </c>
      <c r="G9019">
        <v>50</v>
      </c>
      <c r="H9019">
        <v>123.79</v>
      </c>
      <c r="I9019">
        <v>8.0710999999999995</v>
      </c>
      <c r="J9019">
        <v>6189.5</v>
      </c>
      <c r="K9019">
        <v>403.55500000000001</v>
      </c>
      <c r="L9019" t="s">
        <v>126</v>
      </c>
    </row>
    <row r="9020" spans="1:12" x14ac:dyDescent="0.25">
      <c r="A9020" t="s">
        <v>9</v>
      </c>
      <c r="B9020" s="1">
        <v>44836</v>
      </c>
      <c r="C9020">
        <v>10</v>
      </c>
      <c r="D9020">
        <v>2022</v>
      </c>
      <c r="E9020" t="s">
        <v>10</v>
      </c>
      <c r="F9020" t="s">
        <v>42</v>
      </c>
      <c r="G9020">
        <v>18</v>
      </c>
      <c r="H9020">
        <v>55</v>
      </c>
      <c r="I9020">
        <v>31.828499999999998</v>
      </c>
      <c r="J9020">
        <v>990</v>
      </c>
      <c r="K9020">
        <v>572.91300000000001</v>
      </c>
      <c r="L9020" t="s">
        <v>134</v>
      </c>
    </row>
    <row r="9021" spans="1:12" x14ac:dyDescent="0.25">
      <c r="A9021" t="s">
        <v>9</v>
      </c>
      <c r="B9021" s="1">
        <v>44836</v>
      </c>
      <c r="C9021">
        <v>10</v>
      </c>
      <c r="D9021">
        <v>2022</v>
      </c>
      <c r="E9021" t="s">
        <v>10</v>
      </c>
      <c r="F9021" t="s">
        <v>42</v>
      </c>
      <c r="G9021">
        <v>18</v>
      </c>
      <c r="H9021">
        <v>55</v>
      </c>
      <c r="I9021">
        <v>31.828499999999998</v>
      </c>
      <c r="J9021">
        <v>990</v>
      </c>
      <c r="K9021">
        <v>572.91300000000001</v>
      </c>
      <c r="L9021" t="s">
        <v>134</v>
      </c>
    </row>
    <row r="9022" spans="1:12" x14ac:dyDescent="0.25">
      <c r="A9022" t="s">
        <v>9</v>
      </c>
      <c r="B9022" s="1">
        <v>44836</v>
      </c>
      <c r="C9022">
        <v>10</v>
      </c>
      <c r="D9022">
        <v>2022</v>
      </c>
      <c r="E9022" t="s">
        <v>10</v>
      </c>
      <c r="F9022" t="s">
        <v>42</v>
      </c>
      <c r="G9022">
        <v>18</v>
      </c>
      <c r="H9022">
        <v>55</v>
      </c>
      <c r="I9022">
        <v>31.828499999999998</v>
      </c>
      <c r="J9022">
        <v>990</v>
      </c>
      <c r="K9022">
        <v>572.91300000000001</v>
      </c>
      <c r="L9022" t="s">
        <v>134</v>
      </c>
    </row>
    <row r="9023" spans="1:12" x14ac:dyDescent="0.25">
      <c r="A9023" t="s">
        <v>9</v>
      </c>
      <c r="B9023" s="1">
        <v>44836</v>
      </c>
      <c r="C9023">
        <v>10</v>
      </c>
      <c r="D9023">
        <v>2022</v>
      </c>
      <c r="E9023" t="s">
        <v>10</v>
      </c>
      <c r="F9023" t="s">
        <v>42</v>
      </c>
      <c r="G9023">
        <v>18</v>
      </c>
      <c r="H9023">
        <v>55</v>
      </c>
      <c r="I9023">
        <v>31.828499999999998</v>
      </c>
      <c r="J9023">
        <v>990</v>
      </c>
      <c r="K9023">
        <v>572.91300000000001</v>
      </c>
      <c r="L9023" t="s">
        <v>134</v>
      </c>
    </row>
    <row r="9024" spans="1:12" x14ac:dyDescent="0.25">
      <c r="A9024" t="s">
        <v>9</v>
      </c>
      <c r="B9024" s="1">
        <v>44836</v>
      </c>
      <c r="C9024">
        <v>10</v>
      </c>
      <c r="D9024">
        <v>2022</v>
      </c>
      <c r="E9024" t="s">
        <v>10</v>
      </c>
      <c r="F9024" t="s">
        <v>42</v>
      </c>
      <c r="G9024">
        <v>18</v>
      </c>
      <c r="H9024">
        <v>55</v>
      </c>
      <c r="I9024">
        <v>31.828499999999998</v>
      </c>
      <c r="J9024">
        <v>990</v>
      </c>
      <c r="K9024">
        <v>572.91300000000001</v>
      </c>
      <c r="L9024" t="s">
        <v>134</v>
      </c>
    </row>
    <row r="9025" spans="1:12" x14ac:dyDescent="0.25">
      <c r="A9025" t="s">
        <v>9</v>
      </c>
      <c r="B9025" s="1">
        <v>44836</v>
      </c>
      <c r="C9025">
        <v>10</v>
      </c>
      <c r="D9025">
        <v>2022</v>
      </c>
      <c r="E9025" t="s">
        <v>10</v>
      </c>
      <c r="F9025" t="s">
        <v>42</v>
      </c>
      <c r="G9025">
        <v>18</v>
      </c>
      <c r="H9025">
        <v>55</v>
      </c>
      <c r="I9025">
        <v>31.828499999999998</v>
      </c>
      <c r="J9025">
        <v>990</v>
      </c>
      <c r="K9025">
        <v>572.91300000000001</v>
      </c>
      <c r="L9025" t="s">
        <v>134</v>
      </c>
    </row>
    <row r="9026" spans="1:12" x14ac:dyDescent="0.25">
      <c r="A9026" t="s">
        <v>9</v>
      </c>
      <c r="B9026" s="1">
        <v>44836</v>
      </c>
      <c r="C9026">
        <v>10</v>
      </c>
      <c r="D9026">
        <v>2022</v>
      </c>
      <c r="E9026" t="s">
        <v>10</v>
      </c>
      <c r="F9026" t="s">
        <v>42</v>
      </c>
      <c r="G9026">
        <v>18</v>
      </c>
      <c r="H9026">
        <v>55</v>
      </c>
      <c r="I9026">
        <v>31.828499999999998</v>
      </c>
      <c r="J9026">
        <v>990</v>
      </c>
      <c r="K9026">
        <v>572.91300000000001</v>
      </c>
      <c r="L9026" t="s">
        <v>134</v>
      </c>
    </row>
    <row r="9027" spans="1:12" x14ac:dyDescent="0.25">
      <c r="A9027" t="s">
        <v>9</v>
      </c>
      <c r="B9027" s="1">
        <v>44836</v>
      </c>
      <c r="C9027">
        <v>10</v>
      </c>
      <c r="D9027">
        <v>2022</v>
      </c>
      <c r="E9027" t="s">
        <v>16</v>
      </c>
      <c r="F9027" t="s">
        <v>18</v>
      </c>
      <c r="G9027">
        <v>20</v>
      </c>
      <c r="H9027">
        <v>53</v>
      </c>
      <c r="I9027">
        <v>45.314999999999998</v>
      </c>
      <c r="J9027">
        <v>1060</v>
      </c>
      <c r="K9027">
        <v>906.3</v>
      </c>
      <c r="L9027" t="s">
        <v>124</v>
      </c>
    </row>
    <row r="9028" spans="1:12" x14ac:dyDescent="0.25">
      <c r="A9028" t="s">
        <v>9</v>
      </c>
      <c r="B9028" s="1">
        <v>44836</v>
      </c>
      <c r="C9028">
        <v>10</v>
      </c>
      <c r="D9028">
        <v>2022</v>
      </c>
      <c r="E9028" t="s">
        <v>10</v>
      </c>
      <c r="F9028" t="s">
        <v>26</v>
      </c>
      <c r="G9028">
        <v>4</v>
      </c>
      <c r="H9028">
        <v>34</v>
      </c>
      <c r="I9028">
        <v>23.262799999999999</v>
      </c>
      <c r="J9028">
        <v>136</v>
      </c>
      <c r="K9028">
        <v>93.051199999999994</v>
      </c>
      <c r="L9028" t="s">
        <v>124</v>
      </c>
    </row>
    <row r="9029" spans="1:12" x14ac:dyDescent="0.25">
      <c r="A9029" t="s">
        <v>9</v>
      </c>
      <c r="B9029" s="1">
        <v>44836</v>
      </c>
      <c r="C9029">
        <v>10</v>
      </c>
      <c r="D9029">
        <v>2022</v>
      </c>
      <c r="E9029" t="s">
        <v>16</v>
      </c>
      <c r="F9029" t="s">
        <v>18</v>
      </c>
      <c r="G9029">
        <v>20</v>
      </c>
      <c r="H9029">
        <v>53</v>
      </c>
      <c r="I9029">
        <v>45.314999999999998</v>
      </c>
      <c r="J9029">
        <v>1060</v>
      </c>
      <c r="K9029">
        <v>906.3</v>
      </c>
      <c r="L9029" t="s">
        <v>124</v>
      </c>
    </row>
    <row r="9030" spans="1:12" x14ac:dyDescent="0.25">
      <c r="A9030" t="s">
        <v>9</v>
      </c>
      <c r="B9030" s="1">
        <v>44836</v>
      </c>
      <c r="C9030">
        <v>10</v>
      </c>
      <c r="D9030">
        <v>2022</v>
      </c>
      <c r="E9030" t="s">
        <v>10</v>
      </c>
      <c r="F9030" t="s">
        <v>26</v>
      </c>
      <c r="G9030">
        <v>4</v>
      </c>
      <c r="H9030">
        <v>34</v>
      </c>
      <c r="I9030">
        <v>23.262799999999999</v>
      </c>
      <c r="J9030">
        <v>136</v>
      </c>
      <c r="K9030">
        <v>93.051199999999994</v>
      </c>
      <c r="L9030" t="s">
        <v>124</v>
      </c>
    </row>
    <row r="9031" spans="1:12" x14ac:dyDescent="0.25">
      <c r="A9031" t="s">
        <v>9</v>
      </c>
      <c r="B9031" s="1">
        <v>44836</v>
      </c>
      <c r="C9031">
        <v>10</v>
      </c>
      <c r="D9031">
        <v>2022</v>
      </c>
      <c r="E9031" t="s">
        <v>13</v>
      </c>
      <c r="F9031" t="s">
        <v>14</v>
      </c>
      <c r="G9031">
        <v>40</v>
      </c>
      <c r="H9031">
        <v>14</v>
      </c>
      <c r="I9031">
        <v>7.0251999999999999</v>
      </c>
      <c r="J9031">
        <v>560</v>
      </c>
      <c r="K9031">
        <v>281.00799999999998</v>
      </c>
      <c r="L9031" t="s">
        <v>118</v>
      </c>
    </row>
    <row r="9032" spans="1:12" x14ac:dyDescent="0.25">
      <c r="A9032" t="s">
        <v>9</v>
      </c>
      <c r="B9032" s="1">
        <v>44836</v>
      </c>
      <c r="C9032">
        <v>10</v>
      </c>
      <c r="D9032">
        <v>2022</v>
      </c>
      <c r="E9032" t="s">
        <v>13</v>
      </c>
      <c r="F9032" t="s">
        <v>14</v>
      </c>
      <c r="G9032">
        <v>40</v>
      </c>
      <c r="H9032">
        <v>14</v>
      </c>
      <c r="I9032">
        <v>7.0251999999999999</v>
      </c>
      <c r="J9032">
        <v>560</v>
      </c>
      <c r="K9032">
        <v>281.00799999999998</v>
      </c>
      <c r="L9032" t="s">
        <v>118</v>
      </c>
    </row>
    <row r="9033" spans="1:12" x14ac:dyDescent="0.25">
      <c r="A9033" t="s">
        <v>9</v>
      </c>
      <c r="B9033" s="1">
        <v>44836</v>
      </c>
      <c r="C9033">
        <v>10</v>
      </c>
      <c r="D9033">
        <v>2022</v>
      </c>
      <c r="E9033" t="s">
        <v>13</v>
      </c>
      <c r="F9033" t="s">
        <v>14</v>
      </c>
      <c r="G9033">
        <v>40</v>
      </c>
      <c r="H9033">
        <v>14</v>
      </c>
      <c r="I9033">
        <v>7.0251999999999999</v>
      </c>
      <c r="J9033">
        <v>560</v>
      </c>
      <c r="K9033">
        <v>281.00799999999998</v>
      </c>
      <c r="L9033" t="s">
        <v>118</v>
      </c>
    </row>
    <row r="9034" spans="1:12" x14ac:dyDescent="0.25">
      <c r="A9034" t="s">
        <v>38</v>
      </c>
      <c r="B9034" s="1">
        <v>44837</v>
      </c>
      <c r="C9034">
        <v>10</v>
      </c>
      <c r="D9034">
        <v>2022</v>
      </c>
      <c r="E9034" t="s">
        <v>13</v>
      </c>
      <c r="F9034" t="s">
        <v>86</v>
      </c>
      <c r="G9034">
        <v>20</v>
      </c>
      <c r="H9034">
        <v>7</v>
      </c>
      <c r="I9034">
        <v>1.9886999999999999</v>
      </c>
      <c r="J9034">
        <v>140</v>
      </c>
      <c r="K9034">
        <v>39.774000000000001</v>
      </c>
      <c r="L9034" t="s">
        <v>122</v>
      </c>
    </row>
    <row r="9035" spans="1:12" x14ac:dyDescent="0.25">
      <c r="A9035" t="s">
        <v>38</v>
      </c>
      <c r="B9035" s="1">
        <v>44837</v>
      </c>
      <c r="C9035">
        <v>10</v>
      </c>
      <c r="D9035">
        <v>2022</v>
      </c>
      <c r="E9035" t="s">
        <v>10</v>
      </c>
      <c r="F9035" t="s">
        <v>46</v>
      </c>
      <c r="G9035">
        <v>50</v>
      </c>
      <c r="H9035">
        <v>32</v>
      </c>
      <c r="I9035">
        <v>5.3696000000000002</v>
      </c>
      <c r="J9035">
        <v>1600</v>
      </c>
      <c r="K9035">
        <v>268.48</v>
      </c>
      <c r="L9035" t="s">
        <v>122</v>
      </c>
    </row>
    <row r="9036" spans="1:12" x14ac:dyDescent="0.25">
      <c r="A9036" t="s">
        <v>38</v>
      </c>
      <c r="B9036" s="1">
        <v>44837</v>
      </c>
      <c r="C9036">
        <v>10</v>
      </c>
      <c r="D9036">
        <v>2022</v>
      </c>
      <c r="E9036" t="s">
        <v>21</v>
      </c>
      <c r="F9036" t="s">
        <v>74</v>
      </c>
      <c r="G9036">
        <v>20</v>
      </c>
      <c r="H9036">
        <v>12</v>
      </c>
      <c r="I9036">
        <v>10.5036</v>
      </c>
      <c r="J9036">
        <v>240</v>
      </c>
      <c r="K9036">
        <v>210.072</v>
      </c>
      <c r="L9036" t="s">
        <v>122</v>
      </c>
    </row>
    <row r="9037" spans="1:12" x14ac:dyDescent="0.25">
      <c r="A9037" t="s">
        <v>38</v>
      </c>
      <c r="B9037" s="1">
        <v>44837</v>
      </c>
      <c r="C9037">
        <v>10</v>
      </c>
      <c r="D9037">
        <v>2022</v>
      </c>
      <c r="E9037" t="s">
        <v>13</v>
      </c>
      <c r="F9037" t="s">
        <v>86</v>
      </c>
      <c r="G9037">
        <v>20</v>
      </c>
      <c r="H9037">
        <v>7</v>
      </c>
      <c r="I9037">
        <v>1.9886999999999999</v>
      </c>
      <c r="J9037">
        <v>140</v>
      </c>
      <c r="K9037">
        <v>39.774000000000001</v>
      </c>
      <c r="L9037" t="s">
        <v>122</v>
      </c>
    </row>
    <row r="9038" spans="1:12" x14ac:dyDescent="0.25">
      <c r="A9038" t="s">
        <v>38</v>
      </c>
      <c r="B9038" s="1">
        <v>44837</v>
      </c>
      <c r="C9038">
        <v>10</v>
      </c>
      <c r="D9038">
        <v>2022</v>
      </c>
      <c r="E9038" t="s">
        <v>21</v>
      </c>
      <c r="F9038" t="s">
        <v>74</v>
      </c>
      <c r="G9038">
        <v>20</v>
      </c>
      <c r="H9038">
        <v>12</v>
      </c>
      <c r="I9038">
        <v>10.5036</v>
      </c>
      <c r="J9038">
        <v>240</v>
      </c>
      <c r="K9038">
        <v>210.072</v>
      </c>
      <c r="L9038" t="s">
        <v>122</v>
      </c>
    </row>
    <row r="9039" spans="1:12" x14ac:dyDescent="0.25">
      <c r="A9039" t="s">
        <v>38</v>
      </c>
      <c r="B9039" s="1">
        <v>44837</v>
      </c>
      <c r="C9039">
        <v>10</v>
      </c>
      <c r="D9039">
        <v>2022</v>
      </c>
      <c r="E9039" t="s">
        <v>10</v>
      </c>
      <c r="F9039" t="s">
        <v>46</v>
      </c>
      <c r="G9039">
        <v>50</v>
      </c>
      <c r="H9039">
        <v>32</v>
      </c>
      <c r="I9039">
        <v>5.3696000000000002</v>
      </c>
      <c r="J9039">
        <v>1600</v>
      </c>
      <c r="K9039">
        <v>268.48</v>
      </c>
      <c r="L9039" t="s">
        <v>122</v>
      </c>
    </row>
    <row r="9040" spans="1:12" x14ac:dyDescent="0.25">
      <c r="A9040" t="s">
        <v>38</v>
      </c>
      <c r="B9040" s="1">
        <v>44837</v>
      </c>
      <c r="C9040">
        <v>10</v>
      </c>
      <c r="D9040">
        <v>2022</v>
      </c>
      <c r="E9040" t="s">
        <v>10</v>
      </c>
      <c r="F9040" t="s">
        <v>46</v>
      </c>
      <c r="G9040">
        <v>50</v>
      </c>
      <c r="H9040">
        <v>32</v>
      </c>
      <c r="I9040">
        <v>5.3696000000000002</v>
      </c>
      <c r="J9040">
        <v>1600</v>
      </c>
      <c r="K9040">
        <v>268.48</v>
      </c>
      <c r="L9040" t="s">
        <v>122</v>
      </c>
    </row>
    <row r="9041" spans="1:12" x14ac:dyDescent="0.25">
      <c r="A9041" t="s">
        <v>38</v>
      </c>
      <c r="B9041" s="1">
        <v>44837</v>
      </c>
      <c r="C9041">
        <v>10</v>
      </c>
      <c r="D9041">
        <v>2022</v>
      </c>
      <c r="E9041" t="s">
        <v>13</v>
      </c>
      <c r="F9041" t="s">
        <v>86</v>
      </c>
      <c r="G9041">
        <v>20</v>
      </c>
      <c r="H9041">
        <v>7</v>
      </c>
      <c r="I9041">
        <v>1.9886999999999999</v>
      </c>
      <c r="J9041">
        <v>140</v>
      </c>
      <c r="K9041">
        <v>39.774000000000001</v>
      </c>
      <c r="L9041" t="s">
        <v>122</v>
      </c>
    </row>
    <row r="9042" spans="1:12" x14ac:dyDescent="0.25">
      <c r="A9042" t="s">
        <v>38</v>
      </c>
      <c r="B9042" s="1">
        <v>44837</v>
      </c>
      <c r="C9042">
        <v>10</v>
      </c>
      <c r="D9042">
        <v>2022</v>
      </c>
      <c r="E9042" t="s">
        <v>21</v>
      </c>
      <c r="F9042" t="s">
        <v>74</v>
      </c>
      <c r="G9042">
        <v>20</v>
      </c>
      <c r="H9042">
        <v>12</v>
      </c>
      <c r="I9042">
        <v>10.5036</v>
      </c>
      <c r="J9042">
        <v>240</v>
      </c>
      <c r="K9042">
        <v>210.072</v>
      </c>
      <c r="L9042" t="s">
        <v>122</v>
      </c>
    </row>
    <row r="9043" spans="1:12" x14ac:dyDescent="0.25">
      <c r="A9043" t="s">
        <v>38</v>
      </c>
      <c r="B9043" s="1">
        <v>44837</v>
      </c>
      <c r="C9043">
        <v>10</v>
      </c>
      <c r="D9043">
        <v>2022</v>
      </c>
      <c r="E9043" t="s">
        <v>13</v>
      </c>
      <c r="F9043" t="s">
        <v>86</v>
      </c>
      <c r="G9043">
        <v>20</v>
      </c>
      <c r="H9043">
        <v>7</v>
      </c>
      <c r="I9043">
        <v>1.9886999999999999</v>
      </c>
      <c r="J9043">
        <v>140</v>
      </c>
      <c r="K9043">
        <v>39.774000000000001</v>
      </c>
      <c r="L9043" t="s">
        <v>122</v>
      </c>
    </row>
    <row r="9044" spans="1:12" x14ac:dyDescent="0.25">
      <c r="A9044" t="s">
        <v>38</v>
      </c>
      <c r="B9044" s="1">
        <v>44837</v>
      </c>
      <c r="C9044">
        <v>10</v>
      </c>
      <c r="D9044">
        <v>2022</v>
      </c>
      <c r="E9044" t="s">
        <v>21</v>
      </c>
      <c r="F9044" t="s">
        <v>74</v>
      </c>
      <c r="G9044">
        <v>20</v>
      </c>
      <c r="H9044">
        <v>12</v>
      </c>
      <c r="I9044">
        <v>10.5036</v>
      </c>
      <c r="J9044">
        <v>240</v>
      </c>
      <c r="K9044">
        <v>210.072</v>
      </c>
      <c r="L9044" t="s">
        <v>122</v>
      </c>
    </row>
    <row r="9045" spans="1:12" x14ac:dyDescent="0.25">
      <c r="A9045" t="s">
        <v>38</v>
      </c>
      <c r="B9045" s="1">
        <v>44837</v>
      </c>
      <c r="C9045">
        <v>10</v>
      </c>
      <c r="D9045">
        <v>2022</v>
      </c>
      <c r="E9045" t="s">
        <v>10</v>
      </c>
      <c r="F9045" t="s">
        <v>46</v>
      </c>
      <c r="G9045">
        <v>50</v>
      </c>
      <c r="H9045">
        <v>32</v>
      </c>
      <c r="I9045">
        <v>5.3696000000000002</v>
      </c>
      <c r="J9045">
        <v>1600</v>
      </c>
      <c r="K9045">
        <v>268.48</v>
      </c>
      <c r="L9045" t="s">
        <v>122</v>
      </c>
    </row>
    <row r="9046" spans="1:12" x14ac:dyDescent="0.25">
      <c r="A9046" t="s">
        <v>38</v>
      </c>
      <c r="B9046" s="1">
        <v>44837</v>
      </c>
      <c r="C9046">
        <v>10</v>
      </c>
      <c r="D9046">
        <v>2022</v>
      </c>
      <c r="E9046" t="s">
        <v>19</v>
      </c>
      <c r="F9046" t="s">
        <v>96</v>
      </c>
      <c r="G9046">
        <v>7</v>
      </c>
      <c r="H9046">
        <v>28.5</v>
      </c>
      <c r="I9046">
        <v>18.3568</v>
      </c>
      <c r="J9046">
        <v>199.5</v>
      </c>
      <c r="K9046">
        <v>128.49760000000001</v>
      </c>
      <c r="L9046" t="s">
        <v>135</v>
      </c>
    </row>
    <row r="9047" spans="1:12" x14ac:dyDescent="0.25">
      <c r="A9047" t="s">
        <v>38</v>
      </c>
      <c r="B9047" s="1">
        <v>44837</v>
      </c>
      <c r="C9047">
        <v>10</v>
      </c>
      <c r="D9047">
        <v>2022</v>
      </c>
      <c r="E9047" t="s">
        <v>31</v>
      </c>
      <c r="F9047" t="s">
        <v>37</v>
      </c>
      <c r="G9047">
        <v>12</v>
      </c>
      <c r="H9047">
        <v>4.5</v>
      </c>
      <c r="I9047">
        <v>2.3031000000000001</v>
      </c>
      <c r="J9047">
        <v>54</v>
      </c>
      <c r="K9047">
        <v>27.6372</v>
      </c>
      <c r="L9047" t="s">
        <v>135</v>
      </c>
    </row>
    <row r="9048" spans="1:12" x14ac:dyDescent="0.25">
      <c r="A9048" t="s">
        <v>38</v>
      </c>
      <c r="B9048" s="1">
        <v>44837</v>
      </c>
      <c r="C9048">
        <v>10</v>
      </c>
      <c r="D9048">
        <v>2022</v>
      </c>
      <c r="E9048" t="s">
        <v>31</v>
      </c>
      <c r="F9048" t="s">
        <v>69</v>
      </c>
      <c r="G9048">
        <v>30</v>
      </c>
      <c r="H9048">
        <v>7.75</v>
      </c>
      <c r="I9048">
        <v>3.1991999999999998</v>
      </c>
      <c r="J9048">
        <v>232.5</v>
      </c>
      <c r="K9048">
        <v>95.975999999999999</v>
      </c>
      <c r="L9048" t="s">
        <v>135</v>
      </c>
    </row>
    <row r="9049" spans="1:12" x14ac:dyDescent="0.25">
      <c r="A9049" t="s">
        <v>38</v>
      </c>
      <c r="B9049" s="1">
        <v>44837</v>
      </c>
      <c r="C9049">
        <v>10</v>
      </c>
      <c r="D9049">
        <v>2022</v>
      </c>
      <c r="E9049" t="s">
        <v>16</v>
      </c>
      <c r="F9049" t="s">
        <v>36</v>
      </c>
      <c r="G9049">
        <v>20</v>
      </c>
      <c r="H9049">
        <v>10</v>
      </c>
      <c r="I9049">
        <v>6.0679999999999996</v>
      </c>
      <c r="J9049">
        <v>200</v>
      </c>
      <c r="K9049">
        <v>121.36</v>
      </c>
      <c r="L9049" t="s">
        <v>135</v>
      </c>
    </row>
    <row r="9050" spans="1:12" x14ac:dyDescent="0.25">
      <c r="A9050" t="s">
        <v>38</v>
      </c>
      <c r="B9050" s="1">
        <v>44837</v>
      </c>
      <c r="C9050">
        <v>10</v>
      </c>
      <c r="D9050">
        <v>2022</v>
      </c>
      <c r="E9050" t="s">
        <v>16</v>
      </c>
      <c r="F9050" t="s">
        <v>36</v>
      </c>
      <c r="G9050">
        <v>20</v>
      </c>
      <c r="H9050">
        <v>10</v>
      </c>
      <c r="I9050">
        <v>6.0679999999999996</v>
      </c>
      <c r="J9050">
        <v>200</v>
      </c>
      <c r="K9050">
        <v>121.36</v>
      </c>
      <c r="L9050" t="s">
        <v>135</v>
      </c>
    </row>
    <row r="9051" spans="1:12" x14ac:dyDescent="0.25">
      <c r="A9051" t="s">
        <v>38</v>
      </c>
      <c r="B9051" s="1">
        <v>44837</v>
      </c>
      <c r="C9051">
        <v>10</v>
      </c>
      <c r="D9051">
        <v>2022</v>
      </c>
      <c r="E9051" t="s">
        <v>31</v>
      </c>
      <c r="F9051" t="s">
        <v>69</v>
      </c>
      <c r="G9051">
        <v>30</v>
      </c>
      <c r="H9051">
        <v>7.75</v>
      </c>
      <c r="I9051">
        <v>3.1991999999999998</v>
      </c>
      <c r="J9051">
        <v>232.5</v>
      </c>
      <c r="K9051">
        <v>95.975999999999999</v>
      </c>
      <c r="L9051" t="s">
        <v>135</v>
      </c>
    </row>
    <row r="9052" spans="1:12" x14ac:dyDescent="0.25">
      <c r="A9052" t="s">
        <v>38</v>
      </c>
      <c r="B9052" s="1">
        <v>44837</v>
      </c>
      <c r="C9052">
        <v>10</v>
      </c>
      <c r="D9052">
        <v>2022</v>
      </c>
      <c r="E9052" t="s">
        <v>19</v>
      </c>
      <c r="F9052" t="s">
        <v>96</v>
      </c>
      <c r="G9052">
        <v>7</v>
      </c>
      <c r="H9052">
        <v>28.5</v>
      </c>
      <c r="I9052">
        <v>18.3568</v>
      </c>
      <c r="J9052">
        <v>199.5</v>
      </c>
      <c r="K9052">
        <v>128.49760000000001</v>
      </c>
      <c r="L9052" t="s">
        <v>135</v>
      </c>
    </row>
    <row r="9053" spans="1:12" x14ac:dyDescent="0.25">
      <c r="A9053" t="s">
        <v>38</v>
      </c>
      <c r="B9053" s="1">
        <v>44837</v>
      </c>
      <c r="C9053">
        <v>10</v>
      </c>
      <c r="D9053">
        <v>2022</v>
      </c>
      <c r="E9053" t="s">
        <v>31</v>
      </c>
      <c r="F9053" t="s">
        <v>37</v>
      </c>
      <c r="G9053">
        <v>12</v>
      </c>
      <c r="H9053">
        <v>4.5</v>
      </c>
      <c r="I9053">
        <v>2.3031000000000001</v>
      </c>
      <c r="J9053">
        <v>54</v>
      </c>
      <c r="K9053">
        <v>27.6372</v>
      </c>
      <c r="L9053" t="s">
        <v>135</v>
      </c>
    </row>
    <row r="9054" spans="1:12" x14ac:dyDescent="0.25">
      <c r="A9054" t="s">
        <v>38</v>
      </c>
      <c r="B9054" s="1">
        <v>44837</v>
      </c>
      <c r="C9054">
        <v>10</v>
      </c>
      <c r="D9054">
        <v>2022</v>
      </c>
      <c r="E9054" t="s">
        <v>31</v>
      </c>
      <c r="F9054" t="s">
        <v>37</v>
      </c>
      <c r="G9054">
        <v>12</v>
      </c>
      <c r="H9054">
        <v>4.5</v>
      </c>
      <c r="I9054">
        <v>2.3031000000000001</v>
      </c>
      <c r="J9054">
        <v>54</v>
      </c>
      <c r="K9054">
        <v>27.6372</v>
      </c>
      <c r="L9054" t="s">
        <v>135</v>
      </c>
    </row>
    <row r="9055" spans="1:12" x14ac:dyDescent="0.25">
      <c r="A9055" t="s">
        <v>38</v>
      </c>
      <c r="B9055" s="1">
        <v>44837</v>
      </c>
      <c r="C9055">
        <v>10</v>
      </c>
      <c r="D9055">
        <v>2022</v>
      </c>
      <c r="E9055" t="s">
        <v>19</v>
      </c>
      <c r="F9055" t="s">
        <v>96</v>
      </c>
      <c r="G9055">
        <v>7</v>
      </c>
      <c r="H9055">
        <v>28.5</v>
      </c>
      <c r="I9055">
        <v>18.3568</v>
      </c>
      <c r="J9055">
        <v>199.5</v>
      </c>
      <c r="K9055">
        <v>128.49760000000001</v>
      </c>
      <c r="L9055" t="s">
        <v>135</v>
      </c>
    </row>
    <row r="9056" spans="1:12" x14ac:dyDescent="0.25">
      <c r="A9056" t="s">
        <v>38</v>
      </c>
      <c r="B9056" s="1">
        <v>44837</v>
      </c>
      <c r="C9056">
        <v>10</v>
      </c>
      <c r="D9056">
        <v>2022</v>
      </c>
      <c r="E9056" t="s">
        <v>31</v>
      </c>
      <c r="F9056" t="s">
        <v>69</v>
      </c>
      <c r="G9056">
        <v>30</v>
      </c>
      <c r="H9056">
        <v>7.75</v>
      </c>
      <c r="I9056">
        <v>3.1991999999999998</v>
      </c>
      <c r="J9056">
        <v>232.5</v>
      </c>
      <c r="K9056">
        <v>95.975999999999999</v>
      </c>
      <c r="L9056" t="s">
        <v>135</v>
      </c>
    </row>
    <row r="9057" spans="1:12" x14ac:dyDescent="0.25">
      <c r="A9057" t="s">
        <v>38</v>
      </c>
      <c r="B9057" s="1">
        <v>44837</v>
      </c>
      <c r="C9057">
        <v>10</v>
      </c>
      <c r="D9057">
        <v>2022</v>
      </c>
      <c r="E9057" t="s">
        <v>16</v>
      </c>
      <c r="F9057" t="s">
        <v>36</v>
      </c>
      <c r="G9057">
        <v>20</v>
      </c>
      <c r="H9057">
        <v>10</v>
      </c>
      <c r="I9057">
        <v>6.0679999999999996</v>
      </c>
      <c r="J9057">
        <v>200</v>
      </c>
      <c r="K9057">
        <v>121.36</v>
      </c>
      <c r="L9057" t="s">
        <v>135</v>
      </c>
    </row>
    <row r="9058" spans="1:12" x14ac:dyDescent="0.25">
      <c r="A9058" t="s">
        <v>38</v>
      </c>
      <c r="B9058" s="1">
        <v>44837</v>
      </c>
      <c r="C9058">
        <v>10</v>
      </c>
      <c r="D9058">
        <v>2022</v>
      </c>
      <c r="E9058" t="s">
        <v>16</v>
      </c>
      <c r="F9058" t="s">
        <v>36</v>
      </c>
      <c r="G9058">
        <v>20</v>
      </c>
      <c r="H9058">
        <v>10</v>
      </c>
      <c r="I9058">
        <v>6.0679999999999996</v>
      </c>
      <c r="J9058">
        <v>200</v>
      </c>
      <c r="K9058">
        <v>121.36</v>
      </c>
      <c r="L9058" t="s">
        <v>135</v>
      </c>
    </row>
    <row r="9059" spans="1:12" x14ac:dyDescent="0.25">
      <c r="A9059" t="s">
        <v>38</v>
      </c>
      <c r="B9059" s="1">
        <v>44837</v>
      </c>
      <c r="C9059">
        <v>10</v>
      </c>
      <c r="D9059">
        <v>2022</v>
      </c>
      <c r="E9059" t="s">
        <v>31</v>
      </c>
      <c r="F9059" t="s">
        <v>37</v>
      </c>
      <c r="G9059">
        <v>12</v>
      </c>
      <c r="H9059">
        <v>4.5</v>
      </c>
      <c r="I9059">
        <v>2.3031000000000001</v>
      </c>
      <c r="J9059">
        <v>54</v>
      </c>
      <c r="K9059">
        <v>27.6372</v>
      </c>
      <c r="L9059" t="s">
        <v>135</v>
      </c>
    </row>
    <row r="9060" spans="1:12" x14ac:dyDescent="0.25">
      <c r="A9060" t="s">
        <v>38</v>
      </c>
      <c r="B9060" s="1">
        <v>44837</v>
      </c>
      <c r="C9060">
        <v>10</v>
      </c>
      <c r="D9060">
        <v>2022</v>
      </c>
      <c r="E9060" t="s">
        <v>31</v>
      </c>
      <c r="F9060" t="s">
        <v>69</v>
      </c>
      <c r="G9060">
        <v>30</v>
      </c>
      <c r="H9060">
        <v>7.75</v>
      </c>
      <c r="I9060">
        <v>3.1991999999999998</v>
      </c>
      <c r="J9060">
        <v>232.5</v>
      </c>
      <c r="K9060">
        <v>95.975999999999999</v>
      </c>
      <c r="L9060" t="s">
        <v>135</v>
      </c>
    </row>
    <row r="9061" spans="1:12" x14ac:dyDescent="0.25">
      <c r="A9061" t="s">
        <v>38</v>
      </c>
      <c r="B9061" s="1">
        <v>44837</v>
      </c>
      <c r="C9061">
        <v>10</v>
      </c>
      <c r="D9061">
        <v>2022</v>
      </c>
      <c r="E9061" t="s">
        <v>19</v>
      </c>
      <c r="F9061" t="s">
        <v>96</v>
      </c>
      <c r="G9061">
        <v>7</v>
      </c>
      <c r="H9061">
        <v>28.5</v>
      </c>
      <c r="I9061">
        <v>18.3568</v>
      </c>
      <c r="J9061">
        <v>199.5</v>
      </c>
      <c r="K9061">
        <v>128.49760000000001</v>
      </c>
      <c r="L9061" t="s">
        <v>135</v>
      </c>
    </row>
    <row r="9062" spans="1:12" x14ac:dyDescent="0.25">
      <c r="A9062" t="s">
        <v>15</v>
      </c>
      <c r="B9062" s="1">
        <v>44837</v>
      </c>
      <c r="C9062">
        <v>10</v>
      </c>
      <c r="D9062">
        <v>2022</v>
      </c>
      <c r="E9062" t="s">
        <v>19</v>
      </c>
      <c r="F9062" t="s">
        <v>44</v>
      </c>
      <c r="G9062">
        <v>21</v>
      </c>
      <c r="H9062">
        <v>13</v>
      </c>
      <c r="I9062">
        <v>6.3075999999999999</v>
      </c>
      <c r="J9062">
        <v>273</v>
      </c>
      <c r="K9062">
        <v>132.45959999999999</v>
      </c>
      <c r="L9062" t="s">
        <v>118</v>
      </c>
    </row>
    <row r="9063" spans="1:12" x14ac:dyDescent="0.25">
      <c r="A9063" t="s">
        <v>15</v>
      </c>
      <c r="B9063" s="1">
        <v>44837</v>
      </c>
      <c r="C9063">
        <v>10</v>
      </c>
      <c r="D9063">
        <v>2022</v>
      </c>
      <c r="E9063" t="s">
        <v>21</v>
      </c>
      <c r="F9063" t="s">
        <v>22</v>
      </c>
      <c r="G9063">
        <v>20</v>
      </c>
      <c r="H9063">
        <v>9.65</v>
      </c>
      <c r="I9063">
        <v>1.9097</v>
      </c>
      <c r="J9063">
        <v>193</v>
      </c>
      <c r="K9063">
        <v>38.194000000000003</v>
      </c>
      <c r="L9063" t="s">
        <v>118</v>
      </c>
    </row>
    <row r="9064" spans="1:12" x14ac:dyDescent="0.25">
      <c r="A9064" t="s">
        <v>15</v>
      </c>
      <c r="B9064" s="1">
        <v>44837</v>
      </c>
      <c r="C9064">
        <v>10</v>
      </c>
      <c r="D9064">
        <v>2022</v>
      </c>
      <c r="E9064" t="s">
        <v>16</v>
      </c>
      <c r="F9064" t="s">
        <v>18</v>
      </c>
      <c r="G9064">
        <v>15</v>
      </c>
      <c r="H9064">
        <v>53</v>
      </c>
      <c r="I9064">
        <v>37.025799999999997</v>
      </c>
      <c r="J9064">
        <v>795</v>
      </c>
      <c r="K9064">
        <v>555.38699999999994</v>
      </c>
      <c r="L9064" t="s">
        <v>118</v>
      </c>
    </row>
    <row r="9065" spans="1:12" x14ac:dyDescent="0.25">
      <c r="A9065" t="s">
        <v>15</v>
      </c>
      <c r="B9065" s="1">
        <v>44837</v>
      </c>
      <c r="C9065">
        <v>10</v>
      </c>
      <c r="D9065">
        <v>2022</v>
      </c>
      <c r="E9065" t="s">
        <v>19</v>
      </c>
      <c r="F9065" t="s">
        <v>44</v>
      </c>
      <c r="G9065">
        <v>21</v>
      </c>
      <c r="H9065">
        <v>13</v>
      </c>
      <c r="I9065">
        <v>6.3075999999999999</v>
      </c>
      <c r="J9065">
        <v>273</v>
      </c>
      <c r="K9065">
        <v>132.45959999999999</v>
      </c>
      <c r="L9065" t="s">
        <v>118</v>
      </c>
    </row>
    <row r="9066" spans="1:12" x14ac:dyDescent="0.25">
      <c r="A9066" t="s">
        <v>15</v>
      </c>
      <c r="B9066" s="1">
        <v>44837</v>
      </c>
      <c r="C9066">
        <v>10</v>
      </c>
      <c r="D9066">
        <v>2022</v>
      </c>
      <c r="E9066" t="s">
        <v>16</v>
      </c>
      <c r="F9066" t="s">
        <v>18</v>
      </c>
      <c r="G9066">
        <v>15</v>
      </c>
      <c r="H9066">
        <v>53</v>
      </c>
      <c r="I9066">
        <v>37.025799999999997</v>
      </c>
      <c r="J9066">
        <v>795</v>
      </c>
      <c r="K9066">
        <v>555.38699999999994</v>
      </c>
      <c r="L9066" t="s">
        <v>118</v>
      </c>
    </row>
    <row r="9067" spans="1:12" x14ac:dyDescent="0.25">
      <c r="A9067" t="s">
        <v>15</v>
      </c>
      <c r="B9067" s="1">
        <v>44837</v>
      </c>
      <c r="C9067">
        <v>10</v>
      </c>
      <c r="D9067">
        <v>2022</v>
      </c>
      <c r="E9067" t="s">
        <v>21</v>
      </c>
      <c r="F9067" t="s">
        <v>22</v>
      </c>
      <c r="G9067">
        <v>20</v>
      </c>
      <c r="H9067">
        <v>9.65</v>
      </c>
      <c r="I9067">
        <v>1.9097</v>
      </c>
      <c r="J9067">
        <v>193</v>
      </c>
      <c r="K9067">
        <v>38.194000000000003</v>
      </c>
      <c r="L9067" t="s">
        <v>118</v>
      </c>
    </row>
    <row r="9068" spans="1:12" x14ac:dyDescent="0.25">
      <c r="A9068" t="s">
        <v>15</v>
      </c>
      <c r="B9068" s="1">
        <v>44837</v>
      </c>
      <c r="C9068">
        <v>10</v>
      </c>
      <c r="D9068">
        <v>2022</v>
      </c>
      <c r="E9068" t="s">
        <v>19</v>
      </c>
      <c r="F9068" t="s">
        <v>44</v>
      </c>
      <c r="G9068">
        <v>21</v>
      </c>
      <c r="H9068">
        <v>13</v>
      </c>
      <c r="I9068">
        <v>6.3075999999999999</v>
      </c>
      <c r="J9068">
        <v>273</v>
      </c>
      <c r="K9068">
        <v>132.45959999999999</v>
      </c>
      <c r="L9068" t="s">
        <v>118</v>
      </c>
    </row>
    <row r="9069" spans="1:12" x14ac:dyDescent="0.25">
      <c r="A9069" t="s">
        <v>15</v>
      </c>
      <c r="B9069" s="1">
        <v>44837</v>
      </c>
      <c r="C9069">
        <v>10</v>
      </c>
      <c r="D9069">
        <v>2022</v>
      </c>
      <c r="E9069" t="s">
        <v>16</v>
      </c>
      <c r="F9069" t="s">
        <v>18</v>
      </c>
      <c r="G9069">
        <v>15</v>
      </c>
      <c r="H9069">
        <v>53</v>
      </c>
      <c r="I9069">
        <v>37.025799999999997</v>
      </c>
      <c r="J9069">
        <v>795</v>
      </c>
      <c r="K9069">
        <v>555.38699999999994</v>
      </c>
      <c r="L9069" t="s">
        <v>118</v>
      </c>
    </row>
    <row r="9070" spans="1:12" x14ac:dyDescent="0.25">
      <c r="A9070" t="s">
        <v>15</v>
      </c>
      <c r="B9070" s="1">
        <v>44837</v>
      </c>
      <c r="C9070">
        <v>10</v>
      </c>
      <c r="D9070">
        <v>2022</v>
      </c>
      <c r="E9070" t="s">
        <v>21</v>
      </c>
      <c r="F9070" t="s">
        <v>22</v>
      </c>
      <c r="G9070">
        <v>20</v>
      </c>
      <c r="H9070">
        <v>9.65</v>
      </c>
      <c r="I9070">
        <v>1.9097</v>
      </c>
      <c r="J9070">
        <v>193</v>
      </c>
      <c r="K9070">
        <v>38.194000000000003</v>
      </c>
      <c r="L9070" t="s">
        <v>118</v>
      </c>
    </row>
    <row r="9071" spans="1:12" x14ac:dyDescent="0.25">
      <c r="A9071" t="s">
        <v>15</v>
      </c>
      <c r="B9071" s="1">
        <v>44837</v>
      </c>
      <c r="C9071">
        <v>10</v>
      </c>
      <c r="D9071">
        <v>2022</v>
      </c>
      <c r="E9071" t="s">
        <v>19</v>
      </c>
      <c r="F9071" t="s">
        <v>44</v>
      </c>
      <c r="G9071">
        <v>21</v>
      </c>
      <c r="H9071">
        <v>13</v>
      </c>
      <c r="I9071">
        <v>6.3075999999999999</v>
      </c>
      <c r="J9071">
        <v>273</v>
      </c>
      <c r="K9071">
        <v>132.45959999999999</v>
      </c>
      <c r="L9071" t="s">
        <v>118</v>
      </c>
    </row>
    <row r="9072" spans="1:12" x14ac:dyDescent="0.25">
      <c r="A9072" t="s">
        <v>15</v>
      </c>
      <c r="B9072" s="1">
        <v>44837</v>
      </c>
      <c r="C9072">
        <v>10</v>
      </c>
      <c r="D9072">
        <v>2022</v>
      </c>
      <c r="E9072" t="s">
        <v>16</v>
      </c>
      <c r="F9072" t="s">
        <v>18</v>
      </c>
      <c r="G9072">
        <v>15</v>
      </c>
      <c r="H9072">
        <v>53</v>
      </c>
      <c r="I9072">
        <v>37.025799999999997</v>
      </c>
      <c r="J9072">
        <v>795</v>
      </c>
      <c r="K9072">
        <v>555.38699999999994</v>
      </c>
      <c r="L9072" t="s">
        <v>118</v>
      </c>
    </row>
    <row r="9073" spans="1:12" x14ac:dyDescent="0.25">
      <c r="A9073" t="s">
        <v>15</v>
      </c>
      <c r="B9073" s="1">
        <v>44837</v>
      </c>
      <c r="C9073">
        <v>10</v>
      </c>
      <c r="D9073">
        <v>2022</v>
      </c>
      <c r="E9073" t="s">
        <v>21</v>
      </c>
      <c r="F9073" t="s">
        <v>22</v>
      </c>
      <c r="G9073">
        <v>20</v>
      </c>
      <c r="H9073">
        <v>9.65</v>
      </c>
      <c r="I9073">
        <v>1.9097</v>
      </c>
      <c r="J9073">
        <v>193</v>
      </c>
      <c r="K9073">
        <v>38.194000000000003</v>
      </c>
      <c r="L9073" t="s">
        <v>118</v>
      </c>
    </row>
    <row r="9074" spans="1:12" x14ac:dyDescent="0.25">
      <c r="A9074" t="s">
        <v>15</v>
      </c>
      <c r="B9074" s="1">
        <v>44837</v>
      </c>
      <c r="C9074">
        <v>10</v>
      </c>
      <c r="D9074">
        <v>2022</v>
      </c>
      <c r="E9074" t="s">
        <v>19</v>
      </c>
      <c r="F9074" t="s">
        <v>44</v>
      </c>
      <c r="G9074">
        <v>21</v>
      </c>
      <c r="H9074">
        <v>13</v>
      </c>
      <c r="I9074">
        <v>6.3075999999999999</v>
      </c>
      <c r="J9074">
        <v>273</v>
      </c>
      <c r="K9074">
        <v>132.45959999999999</v>
      </c>
      <c r="L9074" t="s">
        <v>118</v>
      </c>
    </row>
    <row r="9075" spans="1:12" x14ac:dyDescent="0.25">
      <c r="A9075" t="s">
        <v>15</v>
      </c>
      <c r="B9075" s="1">
        <v>44837</v>
      </c>
      <c r="C9075">
        <v>10</v>
      </c>
      <c r="D9075">
        <v>2022</v>
      </c>
      <c r="E9075" t="s">
        <v>21</v>
      </c>
      <c r="F9075" t="s">
        <v>22</v>
      </c>
      <c r="G9075">
        <v>20</v>
      </c>
      <c r="H9075">
        <v>9.65</v>
      </c>
      <c r="I9075">
        <v>1.9097</v>
      </c>
      <c r="J9075">
        <v>193</v>
      </c>
      <c r="K9075">
        <v>38.194000000000003</v>
      </c>
      <c r="L9075" t="s">
        <v>118</v>
      </c>
    </row>
    <row r="9076" spans="1:12" x14ac:dyDescent="0.25">
      <c r="A9076" t="s">
        <v>15</v>
      </c>
      <c r="B9076" s="1">
        <v>44837</v>
      </c>
      <c r="C9076">
        <v>10</v>
      </c>
      <c r="D9076">
        <v>2022</v>
      </c>
      <c r="E9076" t="s">
        <v>16</v>
      </c>
      <c r="F9076" t="s">
        <v>18</v>
      </c>
      <c r="G9076">
        <v>15</v>
      </c>
      <c r="H9076">
        <v>53</v>
      </c>
      <c r="I9076">
        <v>37.025799999999997</v>
      </c>
      <c r="J9076">
        <v>795</v>
      </c>
      <c r="K9076">
        <v>555.38699999999994</v>
      </c>
      <c r="L9076" t="s">
        <v>118</v>
      </c>
    </row>
    <row r="9077" spans="1:12" x14ac:dyDescent="0.25">
      <c r="A9077" t="s">
        <v>9</v>
      </c>
      <c r="B9077" s="1">
        <v>44840</v>
      </c>
      <c r="C9077">
        <v>10</v>
      </c>
      <c r="D9077">
        <v>2022</v>
      </c>
      <c r="E9077" t="s">
        <v>19</v>
      </c>
      <c r="F9077" t="s">
        <v>44</v>
      </c>
      <c r="G9077">
        <v>30</v>
      </c>
      <c r="H9077">
        <v>13</v>
      </c>
      <c r="I9077">
        <v>6.6924000000000001</v>
      </c>
      <c r="J9077">
        <v>390</v>
      </c>
      <c r="K9077">
        <v>200.77199999999999</v>
      </c>
      <c r="L9077" t="s">
        <v>125</v>
      </c>
    </row>
    <row r="9078" spans="1:12" x14ac:dyDescent="0.25">
      <c r="A9078" t="s">
        <v>9</v>
      </c>
      <c r="B9078" s="1">
        <v>44840</v>
      </c>
      <c r="C9078">
        <v>10</v>
      </c>
      <c r="D9078">
        <v>2022</v>
      </c>
      <c r="E9078" t="s">
        <v>31</v>
      </c>
      <c r="F9078" t="s">
        <v>37</v>
      </c>
      <c r="G9078">
        <v>30</v>
      </c>
      <c r="H9078">
        <v>4.5</v>
      </c>
      <c r="I9078">
        <v>3.7094</v>
      </c>
      <c r="J9078">
        <v>135</v>
      </c>
      <c r="K9078">
        <v>111.282</v>
      </c>
      <c r="L9078" t="s">
        <v>125</v>
      </c>
    </row>
    <row r="9079" spans="1:12" x14ac:dyDescent="0.25">
      <c r="A9079" t="s">
        <v>9</v>
      </c>
      <c r="B9079" s="1">
        <v>44840</v>
      </c>
      <c r="C9079">
        <v>10</v>
      </c>
      <c r="D9079">
        <v>2022</v>
      </c>
      <c r="E9079" t="s">
        <v>19</v>
      </c>
      <c r="F9079" t="s">
        <v>84</v>
      </c>
      <c r="G9079">
        <v>25</v>
      </c>
      <c r="H9079">
        <v>22</v>
      </c>
      <c r="I9079">
        <v>12.1572</v>
      </c>
      <c r="J9079">
        <v>550</v>
      </c>
      <c r="K9079">
        <v>303.93</v>
      </c>
      <c r="L9079" t="s">
        <v>125</v>
      </c>
    </row>
    <row r="9080" spans="1:12" x14ac:dyDescent="0.25">
      <c r="A9080" t="s">
        <v>9</v>
      </c>
      <c r="B9080" s="1">
        <v>44840</v>
      </c>
      <c r="C9080">
        <v>10</v>
      </c>
      <c r="D9080">
        <v>2022</v>
      </c>
      <c r="E9080" t="s">
        <v>19</v>
      </c>
      <c r="F9080" t="s">
        <v>44</v>
      </c>
      <c r="G9080">
        <v>30</v>
      </c>
      <c r="H9080">
        <v>13</v>
      </c>
      <c r="I9080">
        <v>6.6924000000000001</v>
      </c>
      <c r="J9080">
        <v>390</v>
      </c>
      <c r="K9080">
        <v>200.77199999999999</v>
      </c>
      <c r="L9080" t="s">
        <v>125</v>
      </c>
    </row>
    <row r="9081" spans="1:12" x14ac:dyDescent="0.25">
      <c r="A9081" t="s">
        <v>9</v>
      </c>
      <c r="B9081" s="1">
        <v>44840</v>
      </c>
      <c r="C9081">
        <v>10</v>
      </c>
      <c r="D9081">
        <v>2022</v>
      </c>
      <c r="E9081" t="s">
        <v>31</v>
      </c>
      <c r="F9081" t="s">
        <v>37</v>
      </c>
      <c r="G9081">
        <v>30</v>
      </c>
      <c r="H9081">
        <v>4.5</v>
      </c>
      <c r="I9081">
        <v>3.7094</v>
      </c>
      <c r="J9081">
        <v>135</v>
      </c>
      <c r="K9081">
        <v>111.282</v>
      </c>
      <c r="L9081" t="s">
        <v>125</v>
      </c>
    </row>
    <row r="9082" spans="1:12" x14ac:dyDescent="0.25">
      <c r="A9082" t="s">
        <v>9</v>
      </c>
      <c r="B9082" s="1">
        <v>44840</v>
      </c>
      <c r="C9082">
        <v>10</v>
      </c>
      <c r="D9082">
        <v>2022</v>
      </c>
      <c r="E9082" t="s">
        <v>19</v>
      </c>
      <c r="F9082" t="s">
        <v>84</v>
      </c>
      <c r="G9082">
        <v>25</v>
      </c>
      <c r="H9082">
        <v>22</v>
      </c>
      <c r="I9082">
        <v>12.1572</v>
      </c>
      <c r="J9082">
        <v>550</v>
      </c>
      <c r="K9082">
        <v>303.93</v>
      </c>
      <c r="L9082" t="s">
        <v>125</v>
      </c>
    </row>
    <row r="9083" spans="1:12" x14ac:dyDescent="0.25">
      <c r="A9083" t="s">
        <v>9</v>
      </c>
      <c r="B9083" s="1">
        <v>44840</v>
      </c>
      <c r="C9083">
        <v>10</v>
      </c>
      <c r="D9083">
        <v>2022</v>
      </c>
      <c r="E9083" t="s">
        <v>19</v>
      </c>
      <c r="F9083" t="s">
        <v>44</v>
      </c>
      <c r="G9083">
        <v>30</v>
      </c>
      <c r="H9083">
        <v>13</v>
      </c>
      <c r="I9083">
        <v>6.6924000000000001</v>
      </c>
      <c r="J9083">
        <v>390</v>
      </c>
      <c r="K9083">
        <v>200.77199999999999</v>
      </c>
      <c r="L9083" t="s">
        <v>125</v>
      </c>
    </row>
    <row r="9084" spans="1:12" x14ac:dyDescent="0.25">
      <c r="A9084" t="s">
        <v>9</v>
      </c>
      <c r="B9084" s="1">
        <v>44840</v>
      </c>
      <c r="C9084">
        <v>10</v>
      </c>
      <c r="D9084">
        <v>2022</v>
      </c>
      <c r="E9084" t="s">
        <v>31</v>
      </c>
      <c r="F9084" t="s">
        <v>37</v>
      </c>
      <c r="G9084">
        <v>30</v>
      </c>
      <c r="H9084">
        <v>4.5</v>
      </c>
      <c r="I9084">
        <v>3.7094</v>
      </c>
      <c r="J9084">
        <v>135</v>
      </c>
      <c r="K9084">
        <v>111.282</v>
      </c>
      <c r="L9084" t="s">
        <v>125</v>
      </c>
    </row>
    <row r="9085" spans="1:12" x14ac:dyDescent="0.25">
      <c r="A9085" t="s">
        <v>9</v>
      </c>
      <c r="B9085" s="1">
        <v>44840</v>
      </c>
      <c r="C9085">
        <v>10</v>
      </c>
      <c r="D9085">
        <v>2022</v>
      </c>
      <c r="E9085" t="s">
        <v>19</v>
      </c>
      <c r="F9085" t="s">
        <v>84</v>
      </c>
      <c r="G9085">
        <v>25</v>
      </c>
      <c r="H9085">
        <v>22</v>
      </c>
      <c r="I9085">
        <v>12.1572</v>
      </c>
      <c r="J9085">
        <v>550</v>
      </c>
      <c r="K9085">
        <v>303.93</v>
      </c>
      <c r="L9085" t="s">
        <v>125</v>
      </c>
    </row>
    <row r="9086" spans="1:12" x14ac:dyDescent="0.25">
      <c r="A9086" t="s">
        <v>9</v>
      </c>
      <c r="B9086" s="1">
        <v>44840</v>
      </c>
      <c r="C9086">
        <v>10</v>
      </c>
      <c r="D9086">
        <v>2022</v>
      </c>
      <c r="E9086" t="s">
        <v>19</v>
      </c>
      <c r="F9086" t="s">
        <v>84</v>
      </c>
      <c r="G9086">
        <v>25</v>
      </c>
      <c r="H9086">
        <v>22</v>
      </c>
      <c r="I9086">
        <v>12.1572</v>
      </c>
      <c r="J9086">
        <v>550</v>
      </c>
      <c r="K9086">
        <v>303.93</v>
      </c>
      <c r="L9086" t="s">
        <v>125</v>
      </c>
    </row>
    <row r="9087" spans="1:12" x14ac:dyDescent="0.25">
      <c r="A9087" t="s">
        <v>9</v>
      </c>
      <c r="B9087" s="1">
        <v>44840</v>
      </c>
      <c r="C9087">
        <v>10</v>
      </c>
      <c r="D9087">
        <v>2022</v>
      </c>
      <c r="E9087" t="s">
        <v>19</v>
      </c>
      <c r="F9087" t="s">
        <v>44</v>
      </c>
      <c r="G9087">
        <v>30</v>
      </c>
      <c r="H9087">
        <v>13</v>
      </c>
      <c r="I9087">
        <v>6.6924000000000001</v>
      </c>
      <c r="J9087">
        <v>390</v>
      </c>
      <c r="K9087">
        <v>200.77199999999999</v>
      </c>
      <c r="L9087" t="s">
        <v>125</v>
      </c>
    </row>
    <row r="9088" spans="1:12" x14ac:dyDescent="0.25">
      <c r="A9088" t="s">
        <v>9</v>
      </c>
      <c r="B9088" s="1">
        <v>44840</v>
      </c>
      <c r="C9088">
        <v>10</v>
      </c>
      <c r="D9088">
        <v>2022</v>
      </c>
      <c r="E9088" t="s">
        <v>31</v>
      </c>
      <c r="F9088" t="s">
        <v>37</v>
      </c>
      <c r="G9088">
        <v>30</v>
      </c>
      <c r="H9088">
        <v>4.5</v>
      </c>
      <c r="I9088">
        <v>3.7094</v>
      </c>
      <c r="J9088">
        <v>135</v>
      </c>
      <c r="K9088">
        <v>111.282</v>
      </c>
      <c r="L9088" t="s">
        <v>125</v>
      </c>
    </row>
    <row r="9089" spans="1:12" x14ac:dyDescent="0.25">
      <c r="A9089" t="s">
        <v>9</v>
      </c>
      <c r="B9089" s="1">
        <v>44840</v>
      </c>
      <c r="C9089">
        <v>10</v>
      </c>
      <c r="D9089">
        <v>2022</v>
      </c>
      <c r="E9089" t="s">
        <v>31</v>
      </c>
      <c r="F9089" t="s">
        <v>37</v>
      </c>
      <c r="G9089">
        <v>30</v>
      </c>
      <c r="H9089">
        <v>4.5</v>
      </c>
      <c r="I9089">
        <v>3.7094</v>
      </c>
      <c r="J9089">
        <v>135</v>
      </c>
      <c r="K9089">
        <v>111.282</v>
      </c>
      <c r="L9089" t="s">
        <v>125</v>
      </c>
    </row>
    <row r="9090" spans="1:12" x14ac:dyDescent="0.25">
      <c r="A9090" t="s">
        <v>9</v>
      </c>
      <c r="B9090" s="1">
        <v>44840</v>
      </c>
      <c r="C9090">
        <v>10</v>
      </c>
      <c r="D9090">
        <v>2022</v>
      </c>
      <c r="E9090" t="s">
        <v>19</v>
      </c>
      <c r="F9090" t="s">
        <v>84</v>
      </c>
      <c r="G9090">
        <v>25</v>
      </c>
      <c r="H9090">
        <v>22</v>
      </c>
      <c r="I9090">
        <v>12.1572</v>
      </c>
      <c r="J9090">
        <v>550</v>
      </c>
      <c r="K9090">
        <v>303.93</v>
      </c>
      <c r="L9090" t="s">
        <v>125</v>
      </c>
    </row>
    <row r="9091" spans="1:12" x14ac:dyDescent="0.25">
      <c r="A9091" t="s">
        <v>9</v>
      </c>
      <c r="B9091" s="1">
        <v>44840</v>
      </c>
      <c r="C9091">
        <v>10</v>
      </c>
      <c r="D9091">
        <v>2022</v>
      </c>
      <c r="E9091" t="s">
        <v>19</v>
      </c>
      <c r="F9091" t="s">
        <v>44</v>
      </c>
      <c r="G9091">
        <v>30</v>
      </c>
      <c r="H9091">
        <v>13</v>
      </c>
      <c r="I9091">
        <v>6.6924000000000001</v>
      </c>
      <c r="J9091">
        <v>390</v>
      </c>
      <c r="K9091">
        <v>200.77199999999999</v>
      </c>
      <c r="L9091" t="s">
        <v>125</v>
      </c>
    </row>
    <row r="9092" spans="1:12" x14ac:dyDescent="0.25">
      <c r="A9092" t="s">
        <v>9</v>
      </c>
      <c r="B9092" s="1">
        <v>44840</v>
      </c>
      <c r="C9092">
        <v>10</v>
      </c>
      <c r="D9092">
        <v>2022</v>
      </c>
      <c r="E9092" t="s">
        <v>19</v>
      </c>
      <c r="F9092" t="s">
        <v>44</v>
      </c>
      <c r="G9092">
        <v>30</v>
      </c>
      <c r="H9092">
        <v>13</v>
      </c>
      <c r="I9092">
        <v>6.6924000000000001</v>
      </c>
      <c r="J9092">
        <v>390</v>
      </c>
      <c r="K9092">
        <v>200.77199999999999</v>
      </c>
      <c r="L9092" t="s">
        <v>125</v>
      </c>
    </row>
    <row r="9093" spans="1:12" x14ac:dyDescent="0.25">
      <c r="A9093" t="s">
        <v>9</v>
      </c>
      <c r="B9093" s="1">
        <v>44840</v>
      </c>
      <c r="C9093">
        <v>10</v>
      </c>
      <c r="D9093">
        <v>2022</v>
      </c>
      <c r="E9093" t="s">
        <v>19</v>
      </c>
      <c r="F9093" t="s">
        <v>84</v>
      </c>
      <c r="G9093">
        <v>25</v>
      </c>
      <c r="H9093">
        <v>22</v>
      </c>
      <c r="I9093">
        <v>12.1572</v>
      </c>
      <c r="J9093">
        <v>550</v>
      </c>
      <c r="K9093">
        <v>303.93</v>
      </c>
      <c r="L9093" t="s">
        <v>125</v>
      </c>
    </row>
    <row r="9094" spans="1:12" x14ac:dyDescent="0.25">
      <c r="A9094" t="s">
        <v>9</v>
      </c>
      <c r="B9094" s="1">
        <v>44840</v>
      </c>
      <c r="C9094">
        <v>10</v>
      </c>
      <c r="D9094">
        <v>2022</v>
      </c>
      <c r="E9094" t="s">
        <v>31</v>
      </c>
      <c r="F9094" t="s">
        <v>37</v>
      </c>
      <c r="G9094">
        <v>30</v>
      </c>
      <c r="H9094">
        <v>4.5</v>
      </c>
      <c r="I9094">
        <v>3.7094</v>
      </c>
      <c r="J9094">
        <v>135</v>
      </c>
      <c r="K9094">
        <v>111.282</v>
      </c>
      <c r="L9094" t="s">
        <v>125</v>
      </c>
    </row>
    <row r="9095" spans="1:12" x14ac:dyDescent="0.25">
      <c r="A9095" t="s">
        <v>9</v>
      </c>
      <c r="B9095" s="1">
        <v>44840</v>
      </c>
      <c r="C9095">
        <v>10</v>
      </c>
      <c r="D9095">
        <v>2022</v>
      </c>
      <c r="E9095" t="s">
        <v>19</v>
      </c>
      <c r="F9095" t="s">
        <v>44</v>
      </c>
      <c r="G9095">
        <v>30</v>
      </c>
      <c r="H9095">
        <v>13</v>
      </c>
      <c r="I9095">
        <v>6.6924000000000001</v>
      </c>
      <c r="J9095">
        <v>390</v>
      </c>
      <c r="K9095">
        <v>200.77199999999999</v>
      </c>
      <c r="L9095" t="s">
        <v>125</v>
      </c>
    </row>
    <row r="9096" spans="1:12" x14ac:dyDescent="0.25">
      <c r="A9096" t="s">
        <v>9</v>
      </c>
      <c r="B9096" s="1">
        <v>44840</v>
      </c>
      <c r="C9096">
        <v>10</v>
      </c>
      <c r="D9096">
        <v>2022</v>
      </c>
      <c r="E9096" t="s">
        <v>19</v>
      </c>
      <c r="F9096" t="s">
        <v>84</v>
      </c>
      <c r="G9096">
        <v>25</v>
      </c>
      <c r="H9096">
        <v>22</v>
      </c>
      <c r="I9096">
        <v>12.1572</v>
      </c>
      <c r="J9096">
        <v>550</v>
      </c>
      <c r="K9096">
        <v>303.93</v>
      </c>
      <c r="L9096" t="s">
        <v>125</v>
      </c>
    </row>
    <row r="9097" spans="1:12" x14ac:dyDescent="0.25">
      <c r="A9097" t="s">
        <v>9</v>
      </c>
      <c r="B9097" s="1">
        <v>44840</v>
      </c>
      <c r="C9097">
        <v>10</v>
      </c>
      <c r="D9097">
        <v>2022</v>
      </c>
      <c r="E9097" t="s">
        <v>31</v>
      </c>
      <c r="F9097" t="s">
        <v>37</v>
      </c>
      <c r="G9097">
        <v>30</v>
      </c>
      <c r="H9097">
        <v>4.5</v>
      </c>
      <c r="I9097">
        <v>3.7094</v>
      </c>
      <c r="J9097">
        <v>135</v>
      </c>
      <c r="K9097">
        <v>111.282</v>
      </c>
      <c r="L9097" t="s">
        <v>125</v>
      </c>
    </row>
    <row r="9098" spans="1:12" x14ac:dyDescent="0.25">
      <c r="A9098" t="s">
        <v>9</v>
      </c>
      <c r="B9098" s="1">
        <v>44840</v>
      </c>
      <c r="C9098">
        <v>10</v>
      </c>
      <c r="D9098">
        <v>2022</v>
      </c>
      <c r="E9098" t="s">
        <v>34</v>
      </c>
      <c r="F9098" t="s">
        <v>35</v>
      </c>
      <c r="G9098">
        <v>6</v>
      </c>
      <c r="H9098">
        <v>24</v>
      </c>
      <c r="I9098">
        <v>13.456799999999999</v>
      </c>
      <c r="J9098">
        <v>144</v>
      </c>
      <c r="K9098">
        <v>80.740799999999993</v>
      </c>
      <c r="L9098" t="s">
        <v>126</v>
      </c>
    </row>
    <row r="9099" spans="1:12" x14ac:dyDescent="0.25">
      <c r="A9099" t="s">
        <v>9</v>
      </c>
      <c r="B9099" s="1">
        <v>44840</v>
      </c>
      <c r="C9099">
        <v>10</v>
      </c>
      <c r="D9099">
        <v>2022</v>
      </c>
      <c r="E9099" t="s">
        <v>16</v>
      </c>
      <c r="F9099" t="s">
        <v>54</v>
      </c>
      <c r="G9099">
        <v>60</v>
      </c>
      <c r="H9099">
        <v>30</v>
      </c>
      <c r="I9099">
        <v>22.869</v>
      </c>
      <c r="J9099">
        <v>1800</v>
      </c>
      <c r="K9099">
        <v>1372.14</v>
      </c>
      <c r="L9099" t="s">
        <v>126</v>
      </c>
    </row>
    <row r="9100" spans="1:12" x14ac:dyDescent="0.25">
      <c r="A9100" t="s">
        <v>9</v>
      </c>
      <c r="B9100" s="1">
        <v>44840</v>
      </c>
      <c r="C9100">
        <v>10</v>
      </c>
      <c r="D9100">
        <v>2022</v>
      </c>
      <c r="E9100" t="s">
        <v>21</v>
      </c>
      <c r="F9100" t="s">
        <v>74</v>
      </c>
      <c r="G9100">
        <v>25</v>
      </c>
      <c r="H9100">
        <v>12</v>
      </c>
      <c r="I9100">
        <v>10.086</v>
      </c>
      <c r="J9100">
        <v>300</v>
      </c>
      <c r="K9100">
        <v>252.15</v>
      </c>
      <c r="L9100" t="s">
        <v>126</v>
      </c>
    </row>
    <row r="9101" spans="1:12" x14ac:dyDescent="0.25">
      <c r="A9101" t="s">
        <v>9</v>
      </c>
      <c r="B9101" s="1">
        <v>44840</v>
      </c>
      <c r="C9101">
        <v>10</v>
      </c>
      <c r="D9101">
        <v>2022</v>
      </c>
      <c r="E9101" t="s">
        <v>13</v>
      </c>
      <c r="F9101" t="s">
        <v>25</v>
      </c>
      <c r="G9101">
        <v>25</v>
      </c>
      <c r="H9101">
        <v>21</v>
      </c>
      <c r="I9101">
        <v>4.1622000000000003</v>
      </c>
      <c r="J9101">
        <v>525</v>
      </c>
      <c r="K9101">
        <v>104.05500000000001</v>
      </c>
      <c r="L9101" t="s">
        <v>126</v>
      </c>
    </row>
    <row r="9102" spans="1:12" x14ac:dyDescent="0.25">
      <c r="A9102" t="s">
        <v>9</v>
      </c>
      <c r="B9102" s="1">
        <v>44840</v>
      </c>
      <c r="C9102">
        <v>10</v>
      </c>
      <c r="D9102">
        <v>2022</v>
      </c>
      <c r="E9102" t="s">
        <v>34</v>
      </c>
      <c r="F9102" t="s">
        <v>35</v>
      </c>
      <c r="G9102">
        <v>6</v>
      </c>
      <c r="H9102">
        <v>24</v>
      </c>
      <c r="I9102">
        <v>13.456799999999999</v>
      </c>
      <c r="J9102">
        <v>144</v>
      </c>
      <c r="K9102">
        <v>80.740799999999993</v>
      </c>
      <c r="L9102" t="s">
        <v>126</v>
      </c>
    </row>
    <row r="9103" spans="1:12" x14ac:dyDescent="0.25">
      <c r="A9103" t="s">
        <v>9</v>
      </c>
      <c r="B9103" s="1">
        <v>44840</v>
      </c>
      <c r="C9103">
        <v>10</v>
      </c>
      <c r="D9103">
        <v>2022</v>
      </c>
      <c r="E9103" t="s">
        <v>21</v>
      </c>
      <c r="F9103" t="s">
        <v>74</v>
      </c>
      <c r="G9103">
        <v>25</v>
      </c>
      <c r="H9103">
        <v>12</v>
      </c>
      <c r="I9103">
        <v>10.086</v>
      </c>
      <c r="J9103">
        <v>300</v>
      </c>
      <c r="K9103">
        <v>252.15</v>
      </c>
      <c r="L9103" t="s">
        <v>126</v>
      </c>
    </row>
    <row r="9104" spans="1:12" x14ac:dyDescent="0.25">
      <c r="A9104" t="s">
        <v>9</v>
      </c>
      <c r="B9104" s="1">
        <v>44840</v>
      </c>
      <c r="C9104">
        <v>10</v>
      </c>
      <c r="D9104">
        <v>2022</v>
      </c>
      <c r="E9104" t="s">
        <v>13</v>
      </c>
      <c r="F9104" t="s">
        <v>25</v>
      </c>
      <c r="G9104">
        <v>25</v>
      </c>
      <c r="H9104">
        <v>21</v>
      </c>
      <c r="I9104">
        <v>4.1622000000000003</v>
      </c>
      <c r="J9104">
        <v>525</v>
      </c>
      <c r="K9104">
        <v>104.05500000000001</v>
      </c>
      <c r="L9104" t="s">
        <v>126</v>
      </c>
    </row>
    <row r="9105" spans="1:12" x14ac:dyDescent="0.25">
      <c r="A9105" t="s">
        <v>9</v>
      </c>
      <c r="B9105" s="1">
        <v>44840</v>
      </c>
      <c r="C9105">
        <v>10</v>
      </c>
      <c r="D9105">
        <v>2022</v>
      </c>
      <c r="E9105" t="s">
        <v>16</v>
      </c>
      <c r="F9105" t="s">
        <v>54</v>
      </c>
      <c r="G9105">
        <v>60</v>
      </c>
      <c r="H9105">
        <v>30</v>
      </c>
      <c r="I9105">
        <v>22.869</v>
      </c>
      <c r="J9105">
        <v>1800</v>
      </c>
      <c r="K9105">
        <v>1372.14</v>
      </c>
      <c r="L9105" t="s">
        <v>126</v>
      </c>
    </row>
    <row r="9106" spans="1:12" x14ac:dyDescent="0.25">
      <c r="A9106" t="s">
        <v>9</v>
      </c>
      <c r="B9106" s="1">
        <v>44840</v>
      </c>
      <c r="C9106">
        <v>10</v>
      </c>
      <c r="D9106">
        <v>2022</v>
      </c>
      <c r="E9106" t="s">
        <v>16</v>
      </c>
      <c r="F9106" t="s">
        <v>54</v>
      </c>
      <c r="G9106">
        <v>60</v>
      </c>
      <c r="H9106">
        <v>30</v>
      </c>
      <c r="I9106">
        <v>22.869</v>
      </c>
      <c r="J9106">
        <v>1800</v>
      </c>
      <c r="K9106">
        <v>1372.14</v>
      </c>
      <c r="L9106" t="s">
        <v>126</v>
      </c>
    </row>
    <row r="9107" spans="1:12" x14ac:dyDescent="0.25">
      <c r="A9107" t="s">
        <v>9</v>
      </c>
      <c r="B9107" s="1">
        <v>44840</v>
      </c>
      <c r="C9107">
        <v>10</v>
      </c>
      <c r="D9107">
        <v>2022</v>
      </c>
      <c r="E9107" t="s">
        <v>34</v>
      </c>
      <c r="F9107" t="s">
        <v>35</v>
      </c>
      <c r="G9107">
        <v>6</v>
      </c>
      <c r="H9107">
        <v>24</v>
      </c>
      <c r="I9107">
        <v>13.456799999999999</v>
      </c>
      <c r="J9107">
        <v>144</v>
      </c>
      <c r="K9107">
        <v>80.740799999999993</v>
      </c>
      <c r="L9107" t="s">
        <v>126</v>
      </c>
    </row>
    <row r="9108" spans="1:12" x14ac:dyDescent="0.25">
      <c r="A9108" t="s">
        <v>9</v>
      </c>
      <c r="B9108" s="1">
        <v>44840</v>
      </c>
      <c r="C9108">
        <v>10</v>
      </c>
      <c r="D9108">
        <v>2022</v>
      </c>
      <c r="E9108" t="s">
        <v>21</v>
      </c>
      <c r="F9108" t="s">
        <v>74</v>
      </c>
      <c r="G9108">
        <v>25</v>
      </c>
      <c r="H9108">
        <v>12</v>
      </c>
      <c r="I9108">
        <v>10.086</v>
      </c>
      <c r="J9108">
        <v>300</v>
      </c>
      <c r="K9108">
        <v>252.15</v>
      </c>
      <c r="L9108" t="s">
        <v>126</v>
      </c>
    </row>
    <row r="9109" spans="1:12" x14ac:dyDescent="0.25">
      <c r="A9109" t="s">
        <v>9</v>
      </c>
      <c r="B9109" s="1">
        <v>44840</v>
      </c>
      <c r="C9109">
        <v>10</v>
      </c>
      <c r="D9109">
        <v>2022</v>
      </c>
      <c r="E9109" t="s">
        <v>13</v>
      </c>
      <c r="F9109" t="s">
        <v>25</v>
      </c>
      <c r="G9109">
        <v>25</v>
      </c>
      <c r="H9109">
        <v>21</v>
      </c>
      <c r="I9109">
        <v>4.1622000000000003</v>
      </c>
      <c r="J9109">
        <v>525</v>
      </c>
      <c r="K9109">
        <v>104.05500000000001</v>
      </c>
      <c r="L9109" t="s">
        <v>126</v>
      </c>
    </row>
    <row r="9110" spans="1:12" x14ac:dyDescent="0.25">
      <c r="A9110" t="s">
        <v>9</v>
      </c>
      <c r="B9110" s="1">
        <v>44840</v>
      </c>
      <c r="C9110">
        <v>10</v>
      </c>
      <c r="D9110">
        <v>2022</v>
      </c>
      <c r="E9110" t="s">
        <v>34</v>
      </c>
      <c r="F9110" t="s">
        <v>35</v>
      </c>
      <c r="G9110">
        <v>6</v>
      </c>
      <c r="H9110">
        <v>24</v>
      </c>
      <c r="I9110">
        <v>13.456799999999999</v>
      </c>
      <c r="J9110">
        <v>144</v>
      </c>
      <c r="K9110">
        <v>80.740799999999993</v>
      </c>
      <c r="L9110" t="s">
        <v>126</v>
      </c>
    </row>
    <row r="9111" spans="1:12" x14ac:dyDescent="0.25">
      <c r="A9111" t="s">
        <v>9</v>
      </c>
      <c r="B9111" s="1">
        <v>44840</v>
      </c>
      <c r="C9111">
        <v>10</v>
      </c>
      <c r="D9111">
        <v>2022</v>
      </c>
      <c r="E9111" t="s">
        <v>21</v>
      </c>
      <c r="F9111" t="s">
        <v>74</v>
      </c>
      <c r="G9111">
        <v>25</v>
      </c>
      <c r="H9111">
        <v>12</v>
      </c>
      <c r="I9111">
        <v>10.086</v>
      </c>
      <c r="J9111">
        <v>300</v>
      </c>
      <c r="K9111">
        <v>252.15</v>
      </c>
      <c r="L9111" t="s">
        <v>126</v>
      </c>
    </row>
    <row r="9112" spans="1:12" x14ac:dyDescent="0.25">
      <c r="A9112" t="s">
        <v>9</v>
      </c>
      <c r="B9112" s="1">
        <v>44840</v>
      </c>
      <c r="C9112">
        <v>10</v>
      </c>
      <c r="D9112">
        <v>2022</v>
      </c>
      <c r="E9112" t="s">
        <v>16</v>
      </c>
      <c r="F9112" t="s">
        <v>54</v>
      </c>
      <c r="G9112">
        <v>60</v>
      </c>
      <c r="H9112">
        <v>30</v>
      </c>
      <c r="I9112">
        <v>22.869</v>
      </c>
      <c r="J9112">
        <v>1800</v>
      </c>
      <c r="K9112">
        <v>1372.14</v>
      </c>
      <c r="L9112" t="s">
        <v>126</v>
      </c>
    </row>
    <row r="9113" spans="1:12" x14ac:dyDescent="0.25">
      <c r="A9113" t="s">
        <v>9</v>
      </c>
      <c r="B9113" s="1">
        <v>44840</v>
      </c>
      <c r="C9113">
        <v>10</v>
      </c>
      <c r="D9113">
        <v>2022</v>
      </c>
      <c r="E9113" t="s">
        <v>13</v>
      </c>
      <c r="F9113" t="s">
        <v>25</v>
      </c>
      <c r="G9113">
        <v>25</v>
      </c>
      <c r="H9113">
        <v>21</v>
      </c>
      <c r="I9113">
        <v>4.1622000000000003</v>
      </c>
      <c r="J9113">
        <v>525</v>
      </c>
      <c r="K9113">
        <v>104.05500000000001</v>
      </c>
      <c r="L9113" t="s">
        <v>126</v>
      </c>
    </row>
    <row r="9114" spans="1:12" x14ac:dyDescent="0.25">
      <c r="A9114" t="s">
        <v>9</v>
      </c>
      <c r="B9114" s="1">
        <v>44840</v>
      </c>
      <c r="C9114">
        <v>10</v>
      </c>
      <c r="D9114">
        <v>2022</v>
      </c>
      <c r="E9114" t="s">
        <v>34</v>
      </c>
      <c r="F9114" t="s">
        <v>35</v>
      </c>
      <c r="G9114">
        <v>6</v>
      </c>
      <c r="H9114">
        <v>24</v>
      </c>
      <c r="I9114">
        <v>13.456799999999999</v>
      </c>
      <c r="J9114">
        <v>144</v>
      </c>
      <c r="K9114">
        <v>80.740799999999993</v>
      </c>
      <c r="L9114" t="s">
        <v>126</v>
      </c>
    </row>
    <row r="9115" spans="1:12" x14ac:dyDescent="0.25">
      <c r="A9115" t="s">
        <v>9</v>
      </c>
      <c r="B9115" s="1">
        <v>44840</v>
      </c>
      <c r="C9115">
        <v>10</v>
      </c>
      <c r="D9115">
        <v>2022</v>
      </c>
      <c r="E9115" t="s">
        <v>13</v>
      </c>
      <c r="F9115" t="s">
        <v>25</v>
      </c>
      <c r="G9115">
        <v>25</v>
      </c>
      <c r="H9115">
        <v>21</v>
      </c>
      <c r="I9115">
        <v>4.1622000000000003</v>
      </c>
      <c r="J9115">
        <v>525</v>
      </c>
      <c r="K9115">
        <v>104.05500000000001</v>
      </c>
      <c r="L9115" t="s">
        <v>126</v>
      </c>
    </row>
    <row r="9116" spans="1:12" x14ac:dyDescent="0.25">
      <c r="A9116" t="s">
        <v>9</v>
      </c>
      <c r="B9116" s="1">
        <v>44840</v>
      </c>
      <c r="C9116">
        <v>10</v>
      </c>
      <c r="D9116">
        <v>2022</v>
      </c>
      <c r="E9116" t="s">
        <v>21</v>
      </c>
      <c r="F9116" t="s">
        <v>74</v>
      </c>
      <c r="G9116">
        <v>25</v>
      </c>
      <c r="H9116">
        <v>12</v>
      </c>
      <c r="I9116">
        <v>10.086</v>
      </c>
      <c r="J9116">
        <v>300</v>
      </c>
      <c r="K9116">
        <v>252.15</v>
      </c>
      <c r="L9116" t="s">
        <v>126</v>
      </c>
    </row>
    <row r="9117" spans="1:12" x14ac:dyDescent="0.25">
      <c r="A9117" t="s">
        <v>9</v>
      </c>
      <c r="B9117" s="1">
        <v>44840</v>
      </c>
      <c r="C9117">
        <v>10</v>
      </c>
      <c r="D9117">
        <v>2022</v>
      </c>
      <c r="E9117" t="s">
        <v>16</v>
      </c>
      <c r="F9117" t="s">
        <v>54</v>
      </c>
      <c r="G9117">
        <v>60</v>
      </c>
      <c r="H9117">
        <v>30</v>
      </c>
      <c r="I9117">
        <v>22.869</v>
      </c>
      <c r="J9117">
        <v>1800</v>
      </c>
      <c r="K9117">
        <v>1372.14</v>
      </c>
      <c r="L9117" t="s">
        <v>126</v>
      </c>
    </row>
    <row r="9118" spans="1:12" x14ac:dyDescent="0.25">
      <c r="A9118" t="s">
        <v>9</v>
      </c>
      <c r="B9118" s="1">
        <v>44840</v>
      </c>
      <c r="C9118">
        <v>10</v>
      </c>
      <c r="D9118">
        <v>2022</v>
      </c>
      <c r="E9118" t="s">
        <v>16</v>
      </c>
      <c r="F9118" t="s">
        <v>54</v>
      </c>
      <c r="G9118">
        <v>60</v>
      </c>
      <c r="H9118">
        <v>30</v>
      </c>
      <c r="I9118">
        <v>22.869</v>
      </c>
      <c r="J9118">
        <v>1800</v>
      </c>
      <c r="K9118">
        <v>1372.14</v>
      </c>
      <c r="L9118" t="s">
        <v>126</v>
      </c>
    </row>
    <row r="9119" spans="1:12" x14ac:dyDescent="0.25">
      <c r="A9119" t="s">
        <v>9</v>
      </c>
      <c r="B9119" s="1">
        <v>44840</v>
      </c>
      <c r="C9119">
        <v>10</v>
      </c>
      <c r="D9119">
        <v>2022</v>
      </c>
      <c r="E9119" t="s">
        <v>21</v>
      </c>
      <c r="F9119" t="s">
        <v>74</v>
      </c>
      <c r="G9119">
        <v>25</v>
      </c>
      <c r="H9119">
        <v>12</v>
      </c>
      <c r="I9119">
        <v>10.086</v>
      </c>
      <c r="J9119">
        <v>300</v>
      </c>
      <c r="K9119">
        <v>252.15</v>
      </c>
      <c r="L9119" t="s">
        <v>126</v>
      </c>
    </row>
    <row r="9120" spans="1:12" x14ac:dyDescent="0.25">
      <c r="A9120" t="s">
        <v>9</v>
      </c>
      <c r="B9120" s="1">
        <v>44840</v>
      </c>
      <c r="C9120">
        <v>10</v>
      </c>
      <c r="D9120">
        <v>2022</v>
      </c>
      <c r="E9120" t="s">
        <v>34</v>
      </c>
      <c r="F9120" t="s">
        <v>35</v>
      </c>
      <c r="G9120">
        <v>6</v>
      </c>
      <c r="H9120">
        <v>24</v>
      </c>
      <c r="I9120">
        <v>13.456799999999999</v>
      </c>
      <c r="J9120">
        <v>144</v>
      </c>
      <c r="K9120">
        <v>80.740799999999993</v>
      </c>
      <c r="L9120" t="s">
        <v>126</v>
      </c>
    </row>
    <row r="9121" spans="1:12" x14ac:dyDescent="0.25">
      <c r="A9121" t="s">
        <v>9</v>
      </c>
      <c r="B9121" s="1">
        <v>44840</v>
      </c>
      <c r="C9121">
        <v>10</v>
      </c>
      <c r="D9121">
        <v>2022</v>
      </c>
      <c r="E9121" t="s">
        <v>13</v>
      </c>
      <c r="F9121" t="s">
        <v>25</v>
      </c>
      <c r="G9121">
        <v>25</v>
      </c>
      <c r="H9121">
        <v>21</v>
      </c>
      <c r="I9121">
        <v>4.1622000000000003</v>
      </c>
      <c r="J9121">
        <v>525</v>
      </c>
      <c r="K9121">
        <v>104.05500000000001</v>
      </c>
      <c r="L9121" t="s">
        <v>126</v>
      </c>
    </row>
    <row r="9122" spans="1:12" x14ac:dyDescent="0.25">
      <c r="A9122" t="s">
        <v>9</v>
      </c>
      <c r="B9122" s="1">
        <v>44840</v>
      </c>
      <c r="C9122">
        <v>10</v>
      </c>
      <c r="D9122">
        <v>2022</v>
      </c>
      <c r="E9122" t="s">
        <v>34</v>
      </c>
      <c r="F9122" t="s">
        <v>35</v>
      </c>
      <c r="G9122">
        <v>6</v>
      </c>
      <c r="H9122">
        <v>24</v>
      </c>
      <c r="I9122">
        <v>13.456799999999999</v>
      </c>
      <c r="J9122">
        <v>144</v>
      </c>
      <c r="K9122">
        <v>80.740799999999993</v>
      </c>
      <c r="L9122" t="s">
        <v>126</v>
      </c>
    </row>
    <row r="9123" spans="1:12" x14ac:dyDescent="0.25">
      <c r="A9123" t="s">
        <v>9</v>
      </c>
      <c r="B9123" s="1">
        <v>44840</v>
      </c>
      <c r="C9123">
        <v>10</v>
      </c>
      <c r="D9123">
        <v>2022</v>
      </c>
      <c r="E9123" t="s">
        <v>21</v>
      </c>
      <c r="F9123" t="s">
        <v>74</v>
      </c>
      <c r="G9123">
        <v>25</v>
      </c>
      <c r="H9123">
        <v>12</v>
      </c>
      <c r="I9123">
        <v>10.086</v>
      </c>
      <c r="J9123">
        <v>300</v>
      </c>
      <c r="K9123">
        <v>252.15</v>
      </c>
      <c r="L9123" t="s">
        <v>126</v>
      </c>
    </row>
    <row r="9124" spans="1:12" x14ac:dyDescent="0.25">
      <c r="A9124" t="s">
        <v>9</v>
      </c>
      <c r="B9124" s="1">
        <v>44840</v>
      </c>
      <c r="C9124">
        <v>10</v>
      </c>
      <c r="D9124">
        <v>2022</v>
      </c>
      <c r="E9124" t="s">
        <v>16</v>
      </c>
      <c r="F9124" t="s">
        <v>54</v>
      </c>
      <c r="G9124">
        <v>60</v>
      </c>
      <c r="H9124">
        <v>30</v>
      </c>
      <c r="I9124">
        <v>22.869</v>
      </c>
      <c r="J9124">
        <v>1800</v>
      </c>
      <c r="K9124">
        <v>1372.14</v>
      </c>
      <c r="L9124" t="s">
        <v>126</v>
      </c>
    </row>
    <row r="9125" spans="1:12" x14ac:dyDescent="0.25">
      <c r="A9125" t="s">
        <v>9</v>
      </c>
      <c r="B9125" s="1">
        <v>44840</v>
      </c>
      <c r="C9125">
        <v>10</v>
      </c>
      <c r="D9125">
        <v>2022</v>
      </c>
      <c r="E9125" t="s">
        <v>13</v>
      </c>
      <c r="F9125" t="s">
        <v>25</v>
      </c>
      <c r="G9125">
        <v>25</v>
      </c>
      <c r="H9125">
        <v>21</v>
      </c>
      <c r="I9125">
        <v>4.1622000000000003</v>
      </c>
      <c r="J9125">
        <v>525</v>
      </c>
      <c r="K9125">
        <v>104.05500000000001</v>
      </c>
      <c r="L9125" t="s">
        <v>126</v>
      </c>
    </row>
    <row r="9126" spans="1:12" x14ac:dyDescent="0.25">
      <c r="A9126" t="s">
        <v>9</v>
      </c>
      <c r="B9126" s="1">
        <v>44840</v>
      </c>
      <c r="C9126">
        <v>10</v>
      </c>
      <c r="D9126">
        <v>2022</v>
      </c>
      <c r="E9126" t="s">
        <v>34</v>
      </c>
      <c r="F9126" t="s">
        <v>35</v>
      </c>
      <c r="G9126">
        <v>40</v>
      </c>
      <c r="H9126">
        <v>24</v>
      </c>
      <c r="I9126">
        <v>3.1392000000000002</v>
      </c>
      <c r="J9126">
        <v>960</v>
      </c>
      <c r="K9126">
        <v>125.568</v>
      </c>
      <c r="L9126" t="s">
        <v>125</v>
      </c>
    </row>
    <row r="9127" spans="1:12" x14ac:dyDescent="0.25">
      <c r="A9127" t="s">
        <v>9</v>
      </c>
      <c r="B9127" s="1">
        <v>44840</v>
      </c>
      <c r="C9127">
        <v>10</v>
      </c>
      <c r="D9127">
        <v>2022</v>
      </c>
      <c r="E9127" t="s">
        <v>31</v>
      </c>
      <c r="F9127" t="s">
        <v>52</v>
      </c>
      <c r="G9127">
        <v>15</v>
      </c>
      <c r="H9127">
        <v>18</v>
      </c>
      <c r="I9127">
        <v>6.0174000000000003</v>
      </c>
      <c r="J9127">
        <v>270</v>
      </c>
      <c r="K9127">
        <v>90.260999999999996</v>
      </c>
      <c r="L9127" t="s">
        <v>125</v>
      </c>
    </row>
    <row r="9128" spans="1:12" x14ac:dyDescent="0.25">
      <c r="A9128" t="s">
        <v>9</v>
      </c>
      <c r="B9128" s="1">
        <v>44840</v>
      </c>
      <c r="C9128">
        <v>10</v>
      </c>
      <c r="D9128">
        <v>2022</v>
      </c>
      <c r="E9128" t="s">
        <v>13</v>
      </c>
      <c r="F9128" t="s">
        <v>14</v>
      </c>
      <c r="G9128">
        <v>24</v>
      </c>
      <c r="H9128">
        <v>14</v>
      </c>
      <c r="I9128">
        <v>9.2498000000000005</v>
      </c>
      <c r="J9128">
        <v>336</v>
      </c>
      <c r="K9128">
        <v>221.99520000000001</v>
      </c>
      <c r="L9128" t="s">
        <v>125</v>
      </c>
    </row>
    <row r="9129" spans="1:12" x14ac:dyDescent="0.25">
      <c r="A9129" t="s">
        <v>9</v>
      </c>
      <c r="B9129" s="1">
        <v>44840</v>
      </c>
      <c r="C9129">
        <v>10</v>
      </c>
      <c r="D9129">
        <v>2022</v>
      </c>
      <c r="E9129" t="s">
        <v>21</v>
      </c>
      <c r="F9129" t="s">
        <v>64</v>
      </c>
      <c r="G9129">
        <v>56</v>
      </c>
      <c r="H9129">
        <v>6</v>
      </c>
      <c r="I9129">
        <v>0.32519999999999999</v>
      </c>
      <c r="J9129">
        <v>336</v>
      </c>
      <c r="K9129">
        <v>18.211200000000002</v>
      </c>
      <c r="L9129" t="s">
        <v>125</v>
      </c>
    </row>
    <row r="9130" spans="1:12" x14ac:dyDescent="0.25">
      <c r="A9130" t="s">
        <v>9</v>
      </c>
      <c r="B9130" s="1">
        <v>44840</v>
      </c>
      <c r="C9130">
        <v>10</v>
      </c>
      <c r="D9130">
        <v>2022</v>
      </c>
      <c r="E9130" t="s">
        <v>34</v>
      </c>
      <c r="F9130" t="s">
        <v>35</v>
      </c>
      <c r="G9130">
        <v>40</v>
      </c>
      <c r="H9130">
        <v>24</v>
      </c>
      <c r="I9130">
        <v>3.1392000000000002</v>
      </c>
      <c r="J9130">
        <v>960</v>
      </c>
      <c r="K9130">
        <v>125.568</v>
      </c>
      <c r="L9130" t="s">
        <v>125</v>
      </c>
    </row>
    <row r="9131" spans="1:12" x14ac:dyDescent="0.25">
      <c r="A9131" t="s">
        <v>9</v>
      </c>
      <c r="B9131" s="1">
        <v>44840</v>
      </c>
      <c r="C9131">
        <v>10</v>
      </c>
      <c r="D9131">
        <v>2022</v>
      </c>
      <c r="E9131" t="s">
        <v>13</v>
      </c>
      <c r="F9131" t="s">
        <v>14</v>
      </c>
      <c r="G9131">
        <v>24</v>
      </c>
      <c r="H9131">
        <v>14</v>
      </c>
      <c r="I9131">
        <v>9.2498000000000005</v>
      </c>
      <c r="J9131">
        <v>336</v>
      </c>
      <c r="K9131">
        <v>221.99520000000001</v>
      </c>
      <c r="L9131" t="s">
        <v>125</v>
      </c>
    </row>
    <row r="9132" spans="1:12" x14ac:dyDescent="0.25">
      <c r="A9132" t="s">
        <v>9</v>
      </c>
      <c r="B9132" s="1">
        <v>44840</v>
      </c>
      <c r="C9132">
        <v>10</v>
      </c>
      <c r="D9132">
        <v>2022</v>
      </c>
      <c r="E9132" t="s">
        <v>21</v>
      </c>
      <c r="F9132" t="s">
        <v>64</v>
      </c>
      <c r="G9132">
        <v>56</v>
      </c>
      <c r="H9132">
        <v>6</v>
      </c>
      <c r="I9132">
        <v>0.32519999999999999</v>
      </c>
      <c r="J9132">
        <v>336</v>
      </c>
      <c r="K9132">
        <v>18.211200000000002</v>
      </c>
      <c r="L9132" t="s">
        <v>125</v>
      </c>
    </row>
    <row r="9133" spans="1:12" x14ac:dyDescent="0.25">
      <c r="A9133" t="s">
        <v>9</v>
      </c>
      <c r="B9133" s="1">
        <v>44840</v>
      </c>
      <c r="C9133">
        <v>10</v>
      </c>
      <c r="D9133">
        <v>2022</v>
      </c>
      <c r="E9133" t="s">
        <v>31</v>
      </c>
      <c r="F9133" t="s">
        <v>52</v>
      </c>
      <c r="G9133">
        <v>15</v>
      </c>
      <c r="H9133">
        <v>18</v>
      </c>
      <c r="I9133">
        <v>6.0174000000000003</v>
      </c>
      <c r="J9133">
        <v>270</v>
      </c>
      <c r="K9133">
        <v>90.260999999999996</v>
      </c>
      <c r="L9133" t="s">
        <v>125</v>
      </c>
    </row>
    <row r="9134" spans="1:12" x14ac:dyDescent="0.25">
      <c r="A9134" t="s">
        <v>9</v>
      </c>
      <c r="B9134" s="1">
        <v>44840</v>
      </c>
      <c r="C9134">
        <v>10</v>
      </c>
      <c r="D9134">
        <v>2022</v>
      </c>
      <c r="E9134" t="s">
        <v>34</v>
      </c>
      <c r="F9134" t="s">
        <v>35</v>
      </c>
      <c r="G9134">
        <v>40</v>
      </c>
      <c r="H9134">
        <v>24</v>
      </c>
      <c r="I9134">
        <v>3.1392000000000002</v>
      </c>
      <c r="J9134">
        <v>960</v>
      </c>
      <c r="K9134">
        <v>125.568</v>
      </c>
      <c r="L9134" t="s">
        <v>125</v>
      </c>
    </row>
    <row r="9135" spans="1:12" x14ac:dyDescent="0.25">
      <c r="A9135" t="s">
        <v>9</v>
      </c>
      <c r="B9135" s="1">
        <v>44840</v>
      </c>
      <c r="C9135">
        <v>10</v>
      </c>
      <c r="D9135">
        <v>2022</v>
      </c>
      <c r="E9135" t="s">
        <v>21</v>
      </c>
      <c r="F9135" t="s">
        <v>64</v>
      </c>
      <c r="G9135">
        <v>56</v>
      </c>
      <c r="H9135">
        <v>6</v>
      </c>
      <c r="I9135">
        <v>0.32519999999999999</v>
      </c>
      <c r="J9135">
        <v>336</v>
      </c>
      <c r="K9135">
        <v>18.211200000000002</v>
      </c>
      <c r="L9135" t="s">
        <v>125</v>
      </c>
    </row>
    <row r="9136" spans="1:12" x14ac:dyDescent="0.25">
      <c r="A9136" t="s">
        <v>9</v>
      </c>
      <c r="B9136" s="1">
        <v>44840</v>
      </c>
      <c r="C9136">
        <v>10</v>
      </c>
      <c r="D9136">
        <v>2022</v>
      </c>
      <c r="E9136" t="s">
        <v>13</v>
      </c>
      <c r="F9136" t="s">
        <v>14</v>
      </c>
      <c r="G9136">
        <v>24</v>
      </c>
      <c r="H9136">
        <v>14</v>
      </c>
      <c r="I9136">
        <v>9.2498000000000005</v>
      </c>
      <c r="J9136">
        <v>336</v>
      </c>
      <c r="K9136">
        <v>221.99520000000001</v>
      </c>
      <c r="L9136" t="s">
        <v>125</v>
      </c>
    </row>
    <row r="9137" spans="1:12" x14ac:dyDescent="0.25">
      <c r="A9137" t="s">
        <v>9</v>
      </c>
      <c r="B9137" s="1">
        <v>44840</v>
      </c>
      <c r="C9137">
        <v>10</v>
      </c>
      <c r="D9137">
        <v>2022</v>
      </c>
      <c r="E9137" t="s">
        <v>31</v>
      </c>
      <c r="F9137" t="s">
        <v>52</v>
      </c>
      <c r="G9137">
        <v>15</v>
      </c>
      <c r="H9137">
        <v>18</v>
      </c>
      <c r="I9137">
        <v>6.0174000000000003</v>
      </c>
      <c r="J9137">
        <v>270</v>
      </c>
      <c r="K9137">
        <v>90.260999999999996</v>
      </c>
      <c r="L9137" t="s">
        <v>125</v>
      </c>
    </row>
    <row r="9138" spans="1:12" x14ac:dyDescent="0.25">
      <c r="A9138" t="s">
        <v>23</v>
      </c>
      <c r="B9138" s="1">
        <v>44840</v>
      </c>
      <c r="C9138">
        <v>10</v>
      </c>
      <c r="D9138">
        <v>2022</v>
      </c>
      <c r="E9138" t="s">
        <v>21</v>
      </c>
      <c r="F9138" t="s">
        <v>59</v>
      </c>
      <c r="G9138">
        <v>10</v>
      </c>
      <c r="H9138">
        <v>18.399999999999999</v>
      </c>
      <c r="I9138">
        <v>1.4370000000000001</v>
      </c>
      <c r="J9138">
        <v>184</v>
      </c>
      <c r="K9138">
        <v>14.37</v>
      </c>
      <c r="L9138" t="s">
        <v>125</v>
      </c>
    </row>
    <row r="9139" spans="1:12" x14ac:dyDescent="0.25">
      <c r="A9139" t="s">
        <v>23</v>
      </c>
      <c r="B9139" s="1">
        <v>44840</v>
      </c>
      <c r="C9139">
        <v>10</v>
      </c>
      <c r="D9139">
        <v>2022</v>
      </c>
      <c r="E9139" t="s">
        <v>31</v>
      </c>
      <c r="F9139" t="s">
        <v>73</v>
      </c>
      <c r="G9139">
        <v>4</v>
      </c>
      <c r="H9139">
        <v>18</v>
      </c>
      <c r="I9139">
        <v>13.994999999999999</v>
      </c>
      <c r="J9139">
        <v>72</v>
      </c>
      <c r="K9139">
        <v>55.98</v>
      </c>
      <c r="L9139" t="s">
        <v>125</v>
      </c>
    </row>
    <row r="9140" spans="1:12" x14ac:dyDescent="0.25">
      <c r="A9140" t="s">
        <v>23</v>
      </c>
      <c r="B9140" s="1">
        <v>44840</v>
      </c>
      <c r="C9140">
        <v>10</v>
      </c>
      <c r="D9140">
        <v>2022</v>
      </c>
      <c r="E9140" t="s">
        <v>13</v>
      </c>
      <c r="F9140" t="s">
        <v>86</v>
      </c>
      <c r="G9140">
        <v>10</v>
      </c>
      <c r="H9140">
        <v>7</v>
      </c>
      <c r="I9140">
        <v>4.9909999999999997</v>
      </c>
      <c r="J9140">
        <v>70</v>
      </c>
      <c r="K9140">
        <v>49.91</v>
      </c>
      <c r="L9140" t="s">
        <v>125</v>
      </c>
    </row>
    <row r="9141" spans="1:12" x14ac:dyDescent="0.25">
      <c r="A9141" t="s">
        <v>23</v>
      </c>
      <c r="B9141" s="1">
        <v>44840</v>
      </c>
      <c r="C9141">
        <v>10</v>
      </c>
      <c r="D9141">
        <v>2022</v>
      </c>
      <c r="E9141" t="s">
        <v>21</v>
      </c>
      <c r="F9141" t="s">
        <v>59</v>
      </c>
      <c r="G9141">
        <v>10</v>
      </c>
      <c r="H9141">
        <v>18.399999999999999</v>
      </c>
      <c r="I9141">
        <v>1.4370000000000001</v>
      </c>
      <c r="J9141">
        <v>184</v>
      </c>
      <c r="K9141">
        <v>14.37</v>
      </c>
      <c r="L9141" t="s">
        <v>125</v>
      </c>
    </row>
    <row r="9142" spans="1:12" x14ac:dyDescent="0.25">
      <c r="A9142" t="s">
        <v>23</v>
      </c>
      <c r="B9142" s="1">
        <v>44840</v>
      </c>
      <c r="C9142">
        <v>10</v>
      </c>
      <c r="D9142">
        <v>2022</v>
      </c>
      <c r="E9142" t="s">
        <v>31</v>
      </c>
      <c r="F9142" t="s">
        <v>73</v>
      </c>
      <c r="G9142">
        <v>4</v>
      </c>
      <c r="H9142">
        <v>18</v>
      </c>
      <c r="I9142">
        <v>13.994999999999999</v>
      </c>
      <c r="J9142">
        <v>72</v>
      </c>
      <c r="K9142">
        <v>55.98</v>
      </c>
      <c r="L9142" t="s">
        <v>125</v>
      </c>
    </row>
    <row r="9143" spans="1:12" x14ac:dyDescent="0.25">
      <c r="A9143" t="s">
        <v>23</v>
      </c>
      <c r="B9143" s="1">
        <v>44840</v>
      </c>
      <c r="C9143">
        <v>10</v>
      </c>
      <c r="D9143">
        <v>2022</v>
      </c>
      <c r="E9143" t="s">
        <v>13</v>
      </c>
      <c r="F9143" t="s">
        <v>86</v>
      </c>
      <c r="G9143">
        <v>10</v>
      </c>
      <c r="H9143">
        <v>7</v>
      </c>
      <c r="I9143">
        <v>4.9909999999999997</v>
      </c>
      <c r="J9143">
        <v>70</v>
      </c>
      <c r="K9143">
        <v>49.91</v>
      </c>
      <c r="L9143" t="s">
        <v>125</v>
      </c>
    </row>
    <row r="9144" spans="1:12" x14ac:dyDescent="0.25">
      <c r="A9144" t="s">
        <v>23</v>
      </c>
      <c r="B9144" s="1">
        <v>44840</v>
      </c>
      <c r="C9144">
        <v>10</v>
      </c>
      <c r="D9144">
        <v>2022</v>
      </c>
      <c r="E9144" t="s">
        <v>31</v>
      </c>
      <c r="F9144" t="s">
        <v>73</v>
      </c>
      <c r="G9144">
        <v>4</v>
      </c>
      <c r="H9144">
        <v>18</v>
      </c>
      <c r="I9144">
        <v>13.994999999999999</v>
      </c>
      <c r="J9144">
        <v>72</v>
      </c>
      <c r="K9144">
        <v>55.98</v>
      </c>
      <c r="L9144" t="s">
        <v>125</v>
      </c>
    </row>
    <row r="9145" spans="1:12" x14ac:dyDescent="0.25">
      <c r="A9145" t="s">
        <v>23</v>
      </c>
      <c r="B9145" s="1">
        <v>44840</v>
      </c>
      <c r="C9145">
        <v>10</v>
      </c>
      <c r="D9145">
        <v>2022</v>
      </c>
      <c r="E9145" t="s">
        <v>13</v>
      </c>
      <c r="F9145" t="s">
        <v>86</v>
      </c>
      <c r="G9145">
        <v>10</v>
      </c>
      <c r="H9145">
        <v>7</v>
      </c>
      <c r="I9145">
        <v>4.9909999999999997</v>
      </c>
      <c r="J9145">
        <v>70</v>
      </c>
      <c r="K9145">
        <v>49.91</v>
      </c>
      <c r="L9145" t="s">
        <v>125</v>
      </c>
    </row>
    <row r="9146" spans="1:12" x14ac:dyDescent="0.25">
      <c r="A9146" t="s">
        <v>23</v>
      </c>
      <c r="B9146" s="1">
        <v>44840</v>
      </c>
      <c r="C9146">
        <v>10</v>
      </c>
      <c r="D9146">
        <v>2022</v>
      </c>
      <c r="E9146" t="s">
        <v>21</v>
      </c>
      <c r="F9146" t="s">
        <v>59</v>
      </c>
      <c r="G9146">
        <v>10</v>
      </c>
      <c r="H9146">
        <v>18.399999999999999</v>
      </c>
      <c r="I9146">
        <v>1.4370000000000001</v>
      </c>
      <c r="J9146">
        <v>184</v>
      </c>
      <c r="K9146">
        <v>14.37</v>
      </c>
      <c r="L9146" t="s">
        <v>125</v>
      </c>
    </row>
    <row r="9147" spans="1:12" x14ac:dyDescent="0.25">
      <c r="A9147" t="s">
        <v>23</v>
      </c>
      <c r="B9147" s="1">
        <v>44840</v>
      </c>
      <c r="C9147">
        <v>10</v>
      </c>
      <c r="D9147">
        <v>2022</v>
      </c>
      <c r="E9147" t="s">
        <v>13</v>
      </c>
      <c r="F9147" t="s">
        <v>86</v>
      </c>
      <c r="G9147">
        <v>10</v>
      </c>
      <c r="H9147">
        <v>7</v>
      </c>
      <c r="I9147">
        <v>4.9909999999999997</v>
      </c>
      <c r="J9147">
        <v>70</v>
      </c>
      <c r="K9147">
        <v>49.91</v>
      </c>
      <c r="L9147" t="s">
        <v>125</v>
      </c>
    </row>
    <row r="9148" spans="1:12" x14ac:dyDescent="0.25">
      <c r="A9148" t="s">
        <v>23</v>
      </c>
      <c r="B9148" s="1">
        <v>44840</v>
      </c>
      <c r="C9148">
        <v>10</v>
      </c>
      <c r="D9148">
        <v>2022</v>
      </c>
      <c r="E9148" t="s">
        <v>31</v>
      </c>
      <c r="F9148" t="s">
        <v>73</v>
      </c>
      <c r="G9148">
        <v>4</v>
      </c>
      <c r="H9148">
        <v>18</v>
      </c>
      <c r="I9148">
        <v>13.994999999999999</v>
      </c>
      <c r="J9148">
        <v>72</v>
      </c>
      <c r="K9148">
        <v>55.98</v>
      </c>
      <c r="L9148" t="s">
        <v>125</v>
      </c>
    </row>
    <row r="9149" spans="1:12" x14ac:dyDescent="0.25">
      <c r="A9149" t="s">
        <v>23</v>
      </c>
      <c r="B9149" s="1">
        <v>44840</v>
      </c>
      <c r="C9149">
        <v>10</v>
      </c>
      <c r="D9149">
        <v>2022</v>
      </c>
      <c r="E9149" t="s">
        <v>21</v>
      </c>
      <c r="F9149" t="s">
        <v>59</v>
      </c>
      <c r="G9149">
        <v>10</v>
      </c>
      <c r="H9149">
        <v>18.399999999999999</v>
      </c>
      <c r="I9149">
        <v>1.4370000000000001</v>
      </c>
      <c r="J9149">
        <v>184</v>
      </c>
      <c r="K9149">
        <v>14.37</v>
      </c>
      <c r="L9149" t="s">
        <v>125</v>
      </c>
    </row>
    <row r="9150" spans="1:12" x14ac:dyDescent="0.25">
      <c r="A9150" t="s">
        <v>23</v>
      </c>
      <c r="B9150" s="1">
        <v>44841</v>
      </c>
      <c r="C9150">
        <v>10</v>
      </c>
      <c r="D9150">
        <v>2022</v>
      </c>
      <c r="E9150" t="s">
        <v>31</v>
      </c>
      <c r="F9150" t="s">
        <v>58</v>
      </c>
      <c r="G9150">
        <v>6</v>
      </c>
      <c r="H9150">
        <v>18</v>
      </c>
      <c r="I9150">
        <v>9.9125999999999994</v>
      </c>
      <c r="J9150">
        <v>108</v>
      </c>
      <c r="K9150">
        <v>59.4756</v>
      </c>
      <c r="L9150" t="s">
        <v>120</v>
      </c>
    </row>
    <row r="9151" spans="1:12" x14ac:dyDescent="0.25">
      <c r="A9151" t="s">
        <v>23</v>
      </c>
      <c r="B9151" s="1">
        <v>44841</v>
      </c>
      <c r="C9151">
        <v>10</v>
      </c>
      <c r="D9151">
        <v>2022</v>
      </c>
      <c r="E9151" t="s">
        <v>28</v>
      </c>
      <c r="F9151" t="s">
        <v>89</v>
      </c>
      <c r="G9151">
        <v>6</v>
      </c>
      <c r="H9151">
        <v>31.23</v>
      </c>
      <c r="I9151">
        <v>0.96809999999999996</v>
      </c>
      <c r="J9151">
        <v>187.38</v>
      </c>
      <c r="K9151">
        <v>5.8086000000000002</v>
      </c>
      <c r="L9151" t="s">
        <v>120</v>
      </c>
    </row>
    <row r="9152" spans="1:12" x14ac:dyDescent="0.25">
      <c r="A9152" t="s">
        <v>23</v>
      </c>
      <c r="B9152" s="1">
        <v>44841</v>
      </c>
      <c r="C9152">
        <v>10</v>
      </c>
      <c r="D9152">
        <v>2022</v>
      </c>
      <c r="E9152" t="s">
        <v>28</v>
      </c>
      <c r="F9152" t="s">
        <v>89</v>
      </c>
      <c r="G9152">
        <v>6</v>
      </c>
      <c r="H9152">
        <v>31.23</v>
      </c>
      <c r="I9152">
        <v>0.96809999999999996</v>
      </c>
      <c r="J9152">
        <v>187.38</v>
      </c>
      <c r="K9152">
        <v>5.8086000000000002</v>
      </c>
      <c r="L9152" t="s">
        <v>120</v>
      </c>
    </row>
    <row r="9153" spans="1:12" x14ac:dyDescent="0.25">
      <c r="A9153" t="s">
        <v>23</v>
      </c>
      <c r="B9153" s="1">
        <v>44841</v>
      </c>
      <c r="C9153">
        <v>10</v>
      </c>
      <c r="D9153">
        <v>2022</v>
      </c>
      <c r="E9153" t="s">
        <v>31</v>
      </c>
      <c r="F9153" t="s">
        <v>58</v>
      </c>
      <c r="G9153">
        <v>6</v>
      </c>
      <c r="H9153">
        <v>18</v>
      </c>
      <c r="I9153">
        <v>9.9125999999999994</v>
      </c>
      <c r="J9153">
        <v>108</v>
      </c>
      <c r="K9153">
        <v>59.4756</v>
      </c>
      <c r="L9153" t="s">
        <v>120</v>
      </c>
    </row>
    <row r="9154" spans="1:12" x14ac:dyDescent="0.25">
      <c r="A9154" t="s">
        <v>23</v>
      </c>
      <c r="B9154" s="1">
        <v>44841</v>
      </c>
      <c r="C9154">
        <v>10</v>
      </c>
      <c r="D9154">
        <v>2022</v>
      </c>
      <c r="E9154" t="s">
        <v>31</v>
      </c>
      <c r="F9154" t="s">
        <v>58</v>
      </c>
      <c r="G9154">
        <v>6</v>
      </c>
      <c r="H9154">
        <v>18</v>
      </c>
      <c r="I9154">
        <v>9.9125999999999994</v>
      </c>
      <c r="J9154">
        <v>108</v>
      </c>
      <c r="K9154">
        <v>59.4756</v>
      </c>
      <c r="L9154" t="s">
        <v>120</v>
      </c>
    </row>
    <row r="9155" spans="1:12" x14ac:dyDescent="0.25">
      <c r="A9155" t="s">
        <v>23</v>
      </c>
      <c r="B9155" s="1">
        <v>44841</v>
      </c>
      <c r="C9155">
        <v>10</v>
      </c>
      <c r="D9155">
        <v>2022</v>
      </c>
      <c r="E9155" t="s">
        <v>28</v>
      </c>
      <c r="F9155" t="s">
        <v>89</v>
      </c>
      <c r="G9155">
        <v>6</v>
      </c>
      <c r="H9155">
        <v>31.23</v>
      </c>
      <c r="I9155">
        <v>0.96809999999999996</v>
      </c>
      <c r="J9155">
        <v>187.38</v>
      </c>
      <c r="K9155">
        <v>5.8086000000000002</v>
      </c>
      <c r="L9155" t="s">
        <v>120</v>
      </c>
    </row>
    <row r="9156" spans="1:12" x14ac:dyDescent="0.25">
      <c r="A9156" t="s">
        <v>23</v>
      </c>
      <c r="B9156" s="1">
        <v>44841</v>
      </c>
      <c r="C9156">
        <v>10</v>
      </c>
      <c r="D9156">
        <v>2022</v>
      </c>
      <c r="E9156" t="s">
        <v>31</v>
      </c>
      <c r="F9156" t="s">
        <v>58</v>
      </c>
      <c r="G9156">
        <v>6</v>
      </c>
      <c r="H9156">
        <v>18</v>
      </c>
      <c r="I9156">
        <v>9.9125999999999994</v>
      </c>
      <c r="J9156">
        <v>108</v>
      </c>
      <c r="K9156">
        <v>59.4756</v>
      </c>
      <c r="L9156" t="s">
        <v>120</v>
      </c>
    </row>
    <row r="9157" spans="1:12" x14ac:dyDescent="0.25">
      <c r="A9157" t="s">
        <v>23</v>
      </c>
      <c r="B9157" s="1">
        <v>44841</v>
      </c>
      <c r="C9157">
        <v>10</v>
      </c>
      <c r="D9157">
        <v>2022</v>
      </c>
      <c r="E9157" t="s">
        <v>28</v>
      </c>
      <c r="F9157" t="s">
        <v>89</v>
      </c>
      <c r="G9157">
        <v>6</v>
      </c>
      <c r="H9157">
        <v>31.23</v>
      </c>
      <c r="I9157">
        <v>0.96809999999999996</v>
      </c>
      <c r="J9157">
        <v>187.38</v>
      </c>
      <c r="K9157">
        <v>5.8086000000000002</v>
      </c>
      <c r="L9157" t="s">
        <v>120</v>
      </c>
    </row>
    <row r="9158" spans="1:12" x14ac:dyDescent="0.25">
      <c r="A9158" t="s">
        <v>9</v>
      </c>
      <c r="B9158" s="1">
        <v>44841</v>
      </c>
      <c r="C9158">
        <v>10</v>
      </c>
      <c r="D9158">
        <v>2022</v>
      </c>
      <c r="E9158" t="s">
        <v>10</v>
      </c>
      <c r="F9158" t="s">
        <v>42</v>
      </c>
      <c r="G9158">
        <v>10</v>
      </c>
      <c r="H9158">
        <v>55</v>
      </c>
      <c r="I9158">
        <v>52.981499999999997</v>
      </c>
      <c r="J9158">
        <v>550</v>
      </c>
      <c r="K9158">
        <v>529.81500000000005</v>
      </c>
      <c r="L9158" t="s">
        <v>127</v>
      </c>
    </row>
    <row r="9159" spans="1:12" x14ac:dyDescent="0.25">
      <c r="A9159" t="s">
        <v>9</v>
      </c>
      <c r="B9159" s="1">
        <v>44841</v>
      </c>
      <c r="C9159">
        <v>10</v>
      </c>
      <c r="D9159">
        <v>2022</v>
      </c>
      <c r="E9159" t="s">
        <v>31</v>
      </c>
      <c r="F9159" t="s">
        <v>73</v>
      </c>
      <c r="G9159">
        <v>2</v>
      </c>
      <c r="H9159">
        <v>18</v>
      </c>
      <c r="I9159">
        <v>9.0557999999999996</v>
      </c>
      <c r="J9159">
        <v>36</v>
      </c>
      <c r="K9159">
        <v>18.111599999999999</v>
      </c>
      <c r="L9159" t="s">
        <v>127</v>
      </c>
    </row>
    <row r="9160" spans="1:12" x14ac:dyDescent="0.25">
      <c r="A9160" t="s">
        <v>9</v>
      </c>
      <c r="B9160" s="1">
        <v>44841</v>
      </c>
      <c r="C9160">
        <v>10</v>
      </c>
      <c r="D9160">
        <v>2022</v>
      </c>
      <c r="E9160" t="s">
        <v>10</v>
      </c>
      <c r="F9160" t="s">
        <v>42</v>
      </c>
      <c r="G9160">
        <v>10</v>
      </c>
      <c r="H9160">
        <v>55</v>
      </c>
      <c r="I9160">
        <v>52.981499999999997</v>
      </c>
      <c r="J9160">
        <v>550</v>
      </c>
      <c r="K9160">
        <v>529.81500000000005</v>
      </c>
      <c r="L9160" t="s">
        <v>127</v>
      </c>
    </row>
    <row r="9161" spans="1:12" x14ac:dyDescent="0.25">
      <c r="A9161" t="s">
        <v>9</v>
      </c>
      <c r="B9161" s="1">
        <v>44841</v>
      </c>
      <c r="C9161">
        <v>10</v>
      </c>
      <c r="D9161">
        <v>2022</v>
      </c>
      <c r="E9161" t="s">
        <v>31</v>
      </c>
      <c r="F9161" t="s">
        <v>73</v>
      </c>
      <c r="G9161">
        <v>2</v>
      </c>
      <c r="H9161">
        <v>18</v>
      </c>
      <c r="I9161">
        <v>9.0557999999999996</v>
      </c>
      <c r="J9161">
        <v>36</v>
      </c>
      <c r="K9161">
        <v>18.111599999999999</v>
      </c>
      <c r="L9161" t="s">
        <v>127</v>
      </c>
    </row>
    <row r="9162" spans="1:12" x14ac:dyDescent="0.25">
      <c r="A9162" t="s">
        <v>9</v>
      </c>
      <c r="B9162" s="1">
        <v>44841</v>
      </c>
      <c r="C9162">
        <v>10</v>
      </c>
      <c r="D9162">
        <v>2022</v>
      </c>
      <c r="E9162" t="s">
        <v>10</v>
      </c>
      <c r="F9162" t="s">
        <v>42</v>
      </c>
      <c r="G9162">
        <v>10</v>
      </c>
      <c r="H9162">
        <v>55</v>
      </c>
      <c r="I9162">
        <v>52.981499999999997</v>
      </c>
      <c r="J9162">
        <v>550</v>
      </c>
      <c r="K9162">
        <v>529.81500000000005</v>
      </c>
      <c r="L9162" t="s">
        <v>127</v>
      </c>
    </row>
    <row r="9163" spans="1:12" x14ac:dyDescent="0.25">
      <c r="A9163" t="s">
        <v>9</v>
      </c>
      <c r="B9163" s="1">
        <v>44841</v>
      </c>
      <c r="C9163">
        <v>10</v>
      </c>
      <c r="D9163">
        <v>2022</v>
      </c>
      <c r="E9163" t="s">
        <v>31</v>
      </c>
      <c r="F9163" t="s">
        <v>73</v>
      </c>
      <c r="G9163">
        <v>2</v>
      </c>
      <c r="H9163">
        <v>18</v>
      </c>
      <c r="I9163">
        <v>9.0557999999999996</v>
      </c>
      <c r="J9163">
        <v>36</v>
      </c>
      <c r="K9163">
        <v>18.111599999999999</v>
      </c>
      <c r="L9163" t="s">
        <v>127</v>
      </c>
    </row>
    <row r="9164" spans="1:12" x14ac:dyDescent="0.25">
      <c r="A9164" t="s">
        <v>9</v>
      </c>
      <c r="B9164" s="1">
        <v>44841</v>
      </c>
      <c r="C9164">
        <v>10</v>
      </c>
      <c r="D9164">
        <v>2022</v>
      </c>
      <c r="E9164" t="s">
        <v>31</v>
      </c>
      <c r="F9164" t="s">
        <v>73</v>
      </c>
      <c r="G9164">
        <v>2</v>
      </c>
      <c r="H9164">
        <v>18</v>
      </c>
      <c r="I9164">
        <v>9.0557999999999996</v>
      </c>
      <c r="J9164">
        <v>36</v>
      </c>
      <c r="K9164">
        <v>18.111599999999999</v>
      </c>
      <c r="L9164" t="s">
        <v>127</v>
      </c>
    </row>
    <row r="9165" spans="1:12" x14ac:dyDescent="0.25">
      <c r="A9165" t="s">
        <v>9</v>
      </c>
      <c r="B9165" s="1">
        <v>44841</v>
      </c>
      <c r="C9165">
        <v>10</v>
      </c>
      <c r="D9165">
        <v>2022</v>
      </c>
      <c r="E9165" t="s">
        <v>10</v>
      </c>
      <c r="F9165" t="s">
        <v>42</v>
      </c>
      <c r="G9165">
        <v>10</v>
      </c>
      <c r="H9165">
        <v>55</v>
      </c>
      <c r="I9165">
        <v>52.981499999999997</v>
      </c>
      <c r="J9165">
        <v>550</v>
      </c>
      <c r="K9165">
        <v>529.81500000000005</v>
      </c>
      <c r="L9165" t="s">
        <v>127</v>
      </c>
    </row>
    <row r="9166" spans="1:12" x14ac:dyDescent="0.25">
      <c r="A9166" t="s">
        <v>9</v>
      </c>
      <c r="B9166" s="1">
        <v>44841</v>
      </c>
      <c r="C9166">
        <v>10</v>
      </c>
      <c r="D9166">
        <v>2022</v>
      </c>
      <c r="E9166" t="s">
        <v>10</v>
      </c>
      <c r="F9166" t="s">
        <v>42</v>
      </c>
      <c r="G9166">
        <v>10</v>
      </c>
      <c r="H9166">
        <v>55</v>
      </c>
      <c r="I9166">
        <v>52.981499999999997</v>
      </c>
      <c r="J9166">
        <v>550</v>
      </c>
      <c r="K9166">
        <v>529.81500000000005</v>
      </c>
      <c r="L9166" t="s">
        <v>127</v>
      </c>
    </row>
    <row r="9167" spans="1:12" x14ac:dyDescent="0.25">
      <c r="A9167" t="s">
        <v>9</v>
      </c>
      <c r="B9167" s="1">
        <v>44841</v>
      </c>
      <c r="C9167">
        <v>10</v>
      </c>
      <c r="D9167">
        <v>2022</v>
      </c>
      <c r="E9167" t="s">
        <v>31</v>
      </c>
      <c r="F9167" t="s">
        <v>73</v>
      </c>
      <c r="G9167">
        <v>2</v>
      </c>
      <c r="H9167">
        <v>18</v>
      </c>
      <c r="I9167">
        <v>9.0557999999999996</v>
      </c>
      <c r="J9167">
        <v>36</v>
      </c>
      <c r="K9167">
        <v>18.111599999999999</v>
      </c>
      <c r="L9167" t="s">
        <v>127</v>
      </c>
    </row>
    <row r="9168" spans="1:12" x14ac:dyDescent="0.25">
      <c r="A9168" t="s">
        <v>9</v>
      </c>
      <c r="B9168" s="1">
        <v>44841</v>
      </c>
      <c r="C9168">
        <v>10</v>
      </c>
      <c r="D9168">
        <v>2022</v>
      </c>
      <c r="E9168" t="s">
        <v>10</v>
      </c>
      <c r="F9168" t="s">
        <v>42</v>
      </c>
      <c r="G9168">
        <v>10</v>
      </c>
      <c r="H9168">
        <v>55</v>
      </c>
      <c r="I9168">
        <v>52.981499999999997</v>
      </c>
      <c r="J9168">
        <v>550</v>
      </c>
      <c r="K9168">
        <v>529.81500000000005</v>
      </c>
      <c r="L9168" t="s">
        <v>127</v>
      </c>
    </row>
    <row r="9169" spans="1:12" x14ac:dyDescent="0.25">
      <c r="A9169" t="s">
        <v>9</v>
      </c>
      <c r="B9169" s="1">
        <v>44841</v>
      </c>
      <c r="C9169">
        <v>10</v>
      </c>
      <c r="D9169">
        <v>2022</v>
      </c>
      <c r="E9169" t="s">
        <v>31</v>
      </c>
      <c r="F9169" t="s">
        <v>73</v>
      </c>
      <c r="G9169">
        <v>2</v>
      </c>
      <c r="H9169">
        <v>18</v>
      </c>
      <c r="I9169">
        <v>9.0557999999999996</v>
      </c>
      <c r="J9169">
        <v>36</v>
      </c>
      <c r="K9169">
        <v>18.111599999999999</v>
      </c>
      <c r="L9169" t="s">
        <v>127</v>
      </c>
    </row>
    <row r="9170" spans="1:12" x14ac:dyDescent="0.25">
      <c r="A9170" t="s">
        <v>9</v>
      </c>
      <c r="B9170" s="1">
        <v>44841</v>
      </c>
      <c r="C9170">
        <v>10</v>
      </c>
      <c r="D9170">
        <v>2022</v>
      </c>
      <c r="E9170" t="s">
        <v>31</v>
      </c>
      <c r="F9170" t="s">
        <v>73</v>
      </c>
      <c r="G9170">
        <v>2</v>
      </c>
      <c r="H9170">
        <v>18</v>
      </c>
      <c r="I9170">
        <v>9.0557999999999996</v>
      </c>
      <c r="J9170">
        <v>36</v>
      </c>
      <c r="K9170">
        <v>18.111599999999999</v>
      </c>
      <c r="L9170" t="s">
        <v>127</v>
      </c>
    </row>
    <row r="9171" spans="1:12" x14ac:dyDescent="0.25">
      <c r="A9171" t="s">
        <v>9</v>
      </c>
      <c r="B9171" s="1">
        <v>44841</v>
      </c>
      <c r="C9171">
        <v>10</v>
      </c>
      <c r="D9171">
        <v>2022</v>
      </c>
      <c r="E9171" t="s">
        <v>10</v>
      </c>
      <c r="F9171" t="s">
        <v>42</v>
      </c>
      <c r="G9171">
        <v>10</v>
      </c>
      <c r="H9171">
        <v>55</v>
      </c>
      <c r="I9171">
        <v>52.981499999999997</v>
      </c>
      <c r="J9171">
        <v>550</v>
      </c>
      <c r="K9171">
        <v>529.81500000000005</v>
      </c>
      <c r="L9171" t="s">
        <v>127</v>
      </c>
    </row>
    <row r="9172" spans="1:12" x14ac:dyDescent="0.25">
      <c r="A9172" t="s">
        <v>23</v>
      </c>
      <c r="B9172" s="1">
        <v>44841</v>
      </c>
      <c r="C9172">
        <v>10</v>
      </c>
      <c r="D9172">
        <v>2022</v>
      </c>
      <c r="E9172" t="s">
        <v>31</v>
      </c>
      <c r="F9172" t="s">
        <v>73</v>
      </c>
      <c r="G9172">
        <v>8</v>
      </c>
      <c r="H9172">
        <v>18</v>
      </c>
      <c r="I9172">
        <v>0.79920000000000002</v>
      </c>
      <c r="J9172">
        <v>144</v>
      </c>
      <c r="K9172">
        <v>6.3936000000000002</v>
      </c>
      <c r="L9172" t="s">
        <v>125</v>
      </c>
    </row>
    <row r="9173" spans="1:12" x14ac:dyDescent="0.25">
      <c r="A9173" t="s">
        <v>23</v>
      </c>
      <c r="B9173" s="1">
        <v>44841</v>
      </c>
      <c r="C9173">
        <v>10</v>
      </c>
      <c r="D9173">
        <v>2022</v>
      </c>
      <c r="E9173" t="s">
        <v>34</v>
      </c>
      <c r="F9173" t="s">
        <v>60</v>
      </c>
      <c r="G9173">
        <v>2</v>
      </c>
      <c r="H9173">
        <v>123.79</v>
      </c>
      <c r="I9173">
        <v>110.14830000000001</v>
      </c>
      <c r="J9173">
        <v>247.58</v>
      </c>
      <c r="K9173">
        <v>220.29660000000001</v>
      </c>
      <c r="L9173" t="s">
        <v>125</v>
      </c>
    </row>
    <row r="9174" spans="1:12" x14ac:dyDescent="0.25">
      <c r="A9174" t="s">
        <v>23</v>
      </c>
      <c r="B9174" s="1">
        <v>44841</v>
      </c>
      <c r="C9174">
        <v>10</v>
      </c>
      <c r="D9174">
        <v>2022</v>
      </c>
      <c r="E9174" t="s">
        <v>31</v>
      </c>
      <c r="F9174" t="s">
        <v>73</v>
      </c>
      <c r="G9174">
        <v>8</v>
      </c>
      <c r="H9174">
        <v>18</v>
      </c>
      <c r="I9174">
        <v>0.79920000000000002</v>
      </c>
      <c r="J9174">
        <v>144</v>
      </c>
      <c r="K9174">
        <v>6.3936000000000002</v>
      </c>
      <c r="L9174" t="s">
        <v>125</v>
      </c>
    </row>
    <row r="9175" spans="1:12" x14ac:dyDescent="0.25">
      <c r="A9175" t="s">
        <v>23</v>
      </c>
      <c r="B9175" s="1">
        <v>44841</v>
      </c>
      <c r="C9175">
        <v>10</v>
      </c>
      <c r="D9175">
        <v>2022</v>
      </c>
      <c r="E9175" t="s">
        <v>34</v>
      </c>
      <c r="F9175" t="s">
        <v>60</v>
      </c>
      <c r="G9175">
        <v>2</v>
      </c>
      <c r="H9175">
        <v>123.79</v>
      </c>
      <c r="I9175">
        <v>110.14830000000001</v>
      </c>
      <c r="J9175">
        <v>247.58</v>
      </c>
      <c r="K9175">
        <v>220.29660000000001</v>
      </c>
      <c r="L9175" t="s">
        <v>125</v>
      </c>
    </row>
    <row r="9176" spans="1:12" x14ac:dyDescent="0.25">
      <c r="A9176" t="s">
        <v>23</v>
      </c>
      <c r="B9176" s="1">
        <v>44841</v>
      </c>
      <c r="C9176">
        <v>10</v>
      </c>
      <c r="D9176">
        <v>2022</v>
      </c>
      <c r="E9176" t="s">
        <v>34</v>
      </c>
      <c r="F9176" t="s">
        <v>60</v>
      </c>
      <c r="G9176">
        <v>2</v>
      </c>
      <c r="H9176">
        <v>123.79</v>
      </c>
      <c r="I9176">
        <v>110.14830000000001</v>
      </c>
      <c r="J9176">
        <v>247.58</v>
      </c>
      <c r="K9176">
        <v>220.29660000000001</v>
      </c>
      <c r="L9176" t="s">
        <v>125</v>
      </c>
    </row>
    <row r="9177" spans="1:12" x14ac:dyDescent="0.25">
      <c r="A9177" t="s">
        <v>23</v>
      </c>
      <c r="B9177" s="1">
        <v>44841</v>
      </c>
      <c r="C9177">
        <v>10</v>
      </c>
      <c r="D9177">
        <v>2022</v>
      </c>
      <c r="E9177" t="s">
        <v>31</v>
      </c>
      <c r="F9177" t="s">
        <v>73</v>
      </c>
      <c r="G9177">
        <v>8</v>
      </c>
      <c r="H9177">
        <v>18</v>
      </c>
      <c r="I9177">
        <v>0.79920000000000002</v>
      </c>
      <c r="J9177">
        <v>144</v>
      </c>
      <c r="K9177">
        <v>6.3936000000000002</v>
      </c>
      <c r="L9177" t="s">
        <v>125</v>
      </c>
    </row>
    <row r="9178" spans="1:12" x14ac:dyDescent="0.25">
      <c r="A9178" t="s">
        <v>23</v>
      </c>
      <c r="B9178" s="1">
        <v>44841</v>
      </c>
      <c r="C9178">
        <v>10</v>
      </c>
      <c r="D9178">
        <v>2022</v>
      </c>
      <c r="E9178" t="s">
        <v>31</v>
      </c>
      <c r="F9178" t="s">
        <v>73</v>
      </c>
      <c r="G9178">
        <v>8</v>
      </c>
      <c r="H9178">
        <v>18</v>
      </c>
      <c r="I9178">
        <v>0.79920000000000002</v>
      </c>
      <c r="J9178">
        <v>144</v>
      </c>
      <c r="K9178">
        <v>6.3936000000000002</v>
      </c>
      <c r="L9178" t="s">
        <v>125</v>
      </c>
    </row>
    <row r="9179" spans="1:12" x14ac:dyDescent="0.25">
      <c r="A9179" t="s">
        <v>23</v>
      </c>
      <c r="B9179" s="1">
        <v>44841</v>
      </c>
      <c r="C9179">
        <v>10</v>
      </c>
      <c r="D9179">
        <v>2022</v>
      </c>
      <c r="E9179" t="s">
        <v>34</v>
      </c>
      <c r="F9179" t="s">
        <v>60</v>
      </c>
      <c r="G9179">
        <v>2</v>
      </c>
      <c r="H9179">
        <v>123.79</v>
      </c>
      <c r="I9179">
        <v>110.14830000000001</v>
      </c>
      <c r="J9179">
        <v>247.58</v>
      </c>
      <c r="K9179">
        <v>220.29660000000001</v>
      </c>
      <c r="L9179" t="s">
        <v>125</v>
      </c>
    </row>
    <row r="9180" spans="1:12" x14ac:dyDescent="0.25">
      <c r="A9180" t="s">
        <v>38</v>
      </c>
      <c r="B9180" s="1">
        <v>44842</v>
      </c>
      <c r="C9180">
        <v>10</v>
      </c>
      <c r="D9180">
        <v>2022</v>
      </c>
      <c r="E9180" t="s">
        <v>13</v>
      </c>
      <c r="F9180" t="s">
        <v>14</v>
      </c>
      <c r="G9180">
        <v>14</v>
      </c>
      <c r="H9180">
        <v>14</v>
      </c>
      <c r="I9180">
        <v>0.98699999999999999</v>
      </c>
      <c r="J9180">
        <v>196</v>
      </c>
      <c r="K9180">
        <v>13.818</v>
      </c>
      <c r="L9180" t="s">
        <v>132</v>
      </c>
    </row>
    <row r="9181" spans="1:12" x14ac:dyDescent="0.25">
      <c r="A9181" t="s">
        <v>38</v>
      </c>
      <c r="B9181" s="1">
        <v>44842</v>
      </c>
      <c r="C9181">
        <v>10</v>
      </c>
      <c r="D9181">
        <v>2022</v>
      </c>
      <c r="E9181" t="s">
        <v>19</v>
      </c>
      <c r="F9181" t="s">
        <v>92</v>
      </c>
      <c r="G9181">
        <v>30</v>
      </c>
      <c r="H9181">
        <v>40</v>
      </c>
      <c r="I9181">
        <v>36.328000000000003</v>
      </c>
      <c r="J9181">
        <v>1200</v>
      </c>
      <c r="K9181">
        <v>1089.8399999999999</v>
      </c>
      <c r="L9181" t="s">
        <v>132</v>
      </c>
    </row>
    <row r="9182" spans="1:12" x14ac:dyDescent="0.25">
      <c r="A9182" t="s">
        <v>38</v>
      </c>
      <c r="B9182" s="1">
        <v>44842</v>
      </c>
      <c r="C9182">
        <v>10</v>
      </c>
      <c r="D9182">
        <v>2022</v>
      </c>
      <c r="E9182" t="s">
        <v>34</v>
      </c>
      <c r="F9182" t="s">
        <v>60</v>
      </c>
      <c r="G9182">
        <v>10</v>
      </c>
      <c r="H9182">
        <v>123.79</v>
      </c>
      <c r="I9182">
        <v>45.1462</v>
      </c>
      <c r="J9182">
        <v>1237.9000000000001</v>
      </c>
      <c r="K9182">
        <v>451.46199999999999</v>
      </c>
      <c r="L9182" t="s">
        <v>132</v>
      </c>
    </row>
    <row r="9183" spans="1:12" x14ac:dyDescent="0.25">
      <c r="A9183" t="s">
        <v>38</v>
      </c>
      <c r="B9183" s="1">
        <v>44842</v>
      </c>
      <c r="C9183">
        <v>10</v>
      </c>
      <c r="D9183">
        <v>2022</v>
      </c>
      <c r="E9183" t="s">
        <v>13</v>
      </c>
      <c r="F9183" t="s">
        <v>14</v>
      </c>
      <c r="G9183">
        <v>14</v>
      </c>
      <c r="H9183">
        <v>14</v>
      </c>
      <c r="I9183">
        <v>0.98699999999999999</v>
      </c>
      <c r="J9183">
        <v>196</v>
      </c>
      <c r="K9183">
        <v>13.818</v>
      </c>
      <c r="L9183" t="s">
        <v>132</v>
      </c>
    </row>
    <row r="9184" spans="1:12" x14ac:dyDescent="0.25">
      <c r="A9184" t="s">
        <v>38</v>
      </c>
      <c r="B9184" s="1">
        <v>44842</v>
      </c>
      <c r="C9184">
        <v>10</v>
      </c>
      <c r="D9184">
        <v>2022</v>
      </c>
      <c r="E9184" t="s">
        <v>34</v>
      </c>
      <c r="F9184" t="s">
        <v>60</v>
      </c>
      <c r="G9184">
        <v>10</v>
      </c>
      <c r="H9184">
        <v>123.79</v>
      </c>
      <c r="I9184">
        <v>45.1462</v>
      </c>
      <c r="J9184">
        <v>1237.9000000000001</v>
      </c>
      <c r="K9184">
        <v>451.46199999999999</v>
      </c>
      <c r="L9184" t="s">
        <v>132</v>
      </c>
    </row>
    <row r="9185" spans="1:12" x14ac:dyDescent="0.25">
      <c r="A9185" t="s">
        <v>38</v>
      </c>
      <c r="B9185" s="1">
        <v>44842</v>
      </c>
      <c r="C9185">
        <v>10</v>
      </c>
      <c r="D9185">
        <v>2022</v>
      </c>
      <c r="E9185" t="s">
        <v>19</v>
      </c>
      <c r="F9185" t="s">
        <v>92</v>
      </c>
      <c r="G9185">
        <v>30</v>
      </c>
      <c r="H9185">
        <v>40</v>
      </c>
      <c r="I9185">
        <v>36.328000000000003</v>
      </c>
      <c r="J9185">
        <v>1200</v>
      </c>
      <c r="K9185">
        <v>1089.8399999999999</v>
      </c>
      <c r="L9185" t="s">
        <v>132</v>
      </c>
    </row>
    <row r="9186" spans="1:12" x14ac:dyDescent="0.25">
      <c r="A9186" t="s">
        <v>38</v>
      </c>
      <c r="B9186" s="1">
        <v>44842</v>
      </c>
      <c r="C9186">
        <v>10</v>
      </c>
      <c r="D9186">
        <v>2022</v>
      </c>
      <c r="E9186" t="s">
        <v>13</v>
      </c>
      <c r="F9186" t="s">
        <v>14</v>
      </c>
      <c r="G9186">
        <v>14</v>
      </c>
      <c r="H9186">
        <v>14</v>
      </c>
      <c r="I9186">
        <v>0.98699999999999999</v>
      </c>
      <c r="J9186">
        <v>196</v>
      </c>
      <c r="K9186">
        <v>13.818</v>
      </c>
      <c r="L9186" t="s">
        <v>132</v>
      </c>
    </row>
    <row r="9187" spans="1:12" x14ac:dyDescent="0.25">
      <c r="A9187" t="s">
        <v>38</v>
      </c>
      <c r="B9187" s="1">
        <v>44842</v>
      </c>
      <c r="C9187">
        <v>10</v>
      </c>
      <c r="D9187">
        <v>2022</v>
      </c>
      <c r="E9187" t="s">
        <v>19</v>
      </c>
      <c r="F9187" t="s">
        <v>92</v>
      </c>
      <c r="G9187">
        <v>30</v>
      </c>
      <c r="H9187">
        <v>40</v>
      </c>
      <c r="I9187">
        <v>36.328000000000003</v>
      </c>
      <c r="J9187">
        <v>1200</v>
      </c>
      <c r="K9187">
        <v>1089.8399999999999</v>
      </c>
      <c r="L9187" t="s">
        <v>132</v>
      </c>
    </row>
    <row r="9188" spans="1:12" x14ac:dyDescent="0.25">
      <c r="A9188" t="s">
        <v>38</v>
      </c>
      <c r="B9188" s="1">
        <v>44842</v>
      </c>
      <c r="C9188">
        <v>10</v>
      </c>
      <c r="D9188">
        <v>2022</v>
      </c>
      <c r="E9188" t="s">
        <v>34</v>
      </c>
      <c r="F9188" t="s">
        <v>60</v>
      </c>
      <c r="G9188">
        <v>10</v>
      </c>
      <c r="H9188">
        <v>123.79</v>
      </c>
      <c r="I9188">
        <v>45.1462</v>
      </c>
      <c r="J9188">
        <v>1237.9000000000001</v>
      </c>
      <c r="K9188">
        <v>451.46199999999999</v>
      </c>
      <c r="L9188" t="s">
        <v>132</v>
      </c>
    </row>
    <row r="9189" spans="1:12" x14ac:dyDescent="0.25">
      <c r="A9189" t="s">
        <v>38</v>
      </c>
      <c r="B9189" s="1">
        <v>44842</v>
      </c>
      <c r="C9189">
        <v>10</v>
      </c>
      <c r="D9189">
        <v>2022</v>
      </c>
      <c r="E9189" t="s">
        <v>13</v>
      </c>
      <c r="F9189" t="s">
        <v>14</v>
      </c>
      <c r="G9189">
        <v>14</v>
      </c>
      <c r="H9189">
        <v>14</v>
      </c>
      <c r="I9189">
        <v>0.98699999999999999</v>
      </c>
      <c r="J9189">
        <v>196</v>
      </c>
      <c r="K9189">
        <v>13.818</v>
      </c>
      <c r="L9189" t="s">
        <v>132</v>
      </c>
    </row>
    <row r="9190" spans="1:12" x14ac:dyDescent="0.25">
      <c r="A9190" t="s">
        <v>38</v>
      </c>
      <c r="B9190" s="1">
        <v>44842</v>
      </c>
      <c r="C9190">
        <v>10</v>
      </c>
      <c r="D9190">
        <v>2022</v>
      </c>
      <c r="E9190" t="s">
        <v>19</v>
      </c>
      <c r="F9190" t="s">
        <v>92</v>
      </c>
      <c r="G9190">
        <v>30</v>
      </c>
      <c r="H9190">
        <v>40</v>
      </c>
      <c r="I9190">
        <v>36.328000000000003</v>
      </c>
      <c r="J9190">
        <v>1200</v>
      </c>
      <c r="K9190">
        <v>1089.8399999999999</v>
      </c>
      <c r="L9190" t="s">
        <v>132</v>
      </c>
    </row>
    <row r="9191" spans="1:12" x14ac:dyDescent="0.25">
      <c r="A9191" t="s">
        <v>38</v>
      </c>
      <c r="B9191" s="1">
        <v>44842</v>
      </c>
      <c r="C9191">
        <v>10</v>
      </c>
      <c r="D9191">
        <v>2022</v>
      </c>
      <c r="E9191" t="s">
        <v>34</v>
      </c>
      <c r="F9191" t="s">
        <v>60</v>
      </c>
      <c r="G9191">
        <v>10</v>
      </c>
      <c r="H9191">
        <v>123.79</v>
      </c>
      <c r="I9191">
        <v>45.1462</v>
      </c>
      <c r="J9191">
        <v>1237.9000000000001</v>
      </c>
      <c r="K9191">
        <v>451.46199999999999</v>
      </c>
      <c r="L9191" t="s">
        <v>132</v>
      </c>
    </row>
    <row r="9192" spans="1:12" x14ac:dyDescent="0.25">
      <c r="A9192" t="s">
        <v>15</v>
      </c>
      <c r="B9192" s="1">
        <v>44842</v>
      </c>
      <c r="C9192">
        <v>10</v>
      </c>
      <c r="D9192">
        <v>2022</v>
      </c>
      <c r="E9192" t="s">
        <v>31</v>
      </c>
      <c r="F9192" t="s">
        <v>75</v>
      </c>
      <c r="G9192">
        <v>90</v>
      </c>
      <c r="H9192">
        <v>14</v>
      </c>
      <c r="I9192">
        <v>0.68879999999999997</v>
      </c>
      <c r="J9192">
        <v>1260</v>
      </c>
      <c r="K9192">
        <v>61.991999999999997</v>
      </c>
      <c r="L9192" t="s">
        <v>123</v>
      </c>
    </row>
    <row r="9193" spans="1:12" x14ac:dyDescent="0.25">
      <c r="A9193" t="s">
        <v>15</v>
      </c>
      <c r="B9193" s="1">
        <v>44842</v>
      </c>
      <c r="C9193">
        <v>10</v>
      </c>
      <c r="D9193">
        <v>2022</v>
      </c>
      <c r="E9193" t="s">
        <v>16</v>
      </c>
      <c r="F9193" t="s">
        <v>65</v>
      </c>
      <c r="G9193">
        <v>70</v>
      </c>
      <c r="H9193">
        <v>45.6</v>
      </c>
      <c r="I9193">
        <v>35.3902</v>
      </c>
      <c r="J9193">
        <v>3192</v>
      </c>
      <c r="K9193">
        <v>2477.3139999999999</v>
      </c>
      <c r="L9193" t="s">
        <v>123</v>
      </c>
    </row>
    <row r="9194" spans="1:12" x14ac:dyDescent="0.25">
      <c r="A9194" t="s">
        <v>15</v>
      </c>
      <c r="B9194" s="1">
        <v>44842</v>
      </c>
      <c r="C9194">
        <v>10</v>
      </c>
      <c r="D9194">
        <v>2022</v>
      </c>
      <c r="E9194" t="s">
        <v>10</v>
      </c>
      <c r="F9194" t="s">
        <v>63</v>
      </c>
      <c r="G9194">
        <v>21</v>
      </c>
      <c r="H9194">
        <v>21.5</v>
      </c>
      <c r="I9194">
        <v>20.160599999999999</v>
      </c>
      <c r="J9194">
        <v>451.5</v>
      </c>
      <c r="K9194">
        <v>423.37259999999998</v>
      </c>
      <c r="L9194" t="s">
        <v>123</v>
      </c>
    </row>
    <row r="9195" spans="1:12" x14ac:dyDescent="0.25">
      <c r="A9195" t="s">
        <v>15</v>
      </c>
      <c r="B9195" s="1">
        <v>44842</v>
      </c>
      <c r="C9195">
        <v>10</v>
      </c>
      <c r="D9195">
        <v>2022</v>
      </c>
      <c r="E9195" t="s">
        <v>16</v>
      </c>
      <c r="F9195" t="s">
        <v>65</v>
      </c>
      <c r="G9195">
        <v>70</v>
      </c>
      <c r="H9195">
        <v>45.6</v>
      </c>
      <c r="I9195">
        <v>35.3902</v>
      </c>
      <c r="J9195">
        <v>3192</v>
      </c>
      <c r="K9195">
        <v>2477.3139999999999</v>
      </c>
      <c r="L9195" t="s">
        <v>123</v>
      </c>
    </row>
    <row r="9196" spans="1:12" x14ac:dyDescent="0.25">
      <c r="A9196" t="s">
        <v>15</v>
      </c>
      <c r="B9196" s="1">
        <v>44842</v>
      </c>
      <c r="C9196">
        <v>10</v>
      </c>
      <c r="D9196">
        <v>2022</v>
      </c>
      <c r="E9196" t="s">
        <v>31</v>
      </c>
      <c r="F9196" t="s">
        <v>75</v>
      </c>
      <c r="G9196">
        <v>90</v>
      </c>
      <c r="H9196">
        <v>14</v>
      </c>
      <c r="I9196">
        <v>0.68879999999999997</v>
      </c>
      <c r="J9196">
        <v>1260</v>
      </c>
      <c r="K9196">
        <v>61.991999999999997</v>
      </c>
      <c r="L9196" t="s">
        <v>123</v>
      </c>
    </row>
    <row r="9197" spans="1:12" x14ac:dyDescent="0.25">
      <c r="A9197" t="s">
        <v>15</v>
      </c>
      <c r="B9197" s="1">
        <v>44842</v>
      </c>
      <c r="C9197">
        <v>10</v>
      </c>
      <c r="D9197">
        <v>2022</v>
      </c>
      <c r="E9197" t="s">
        <v>10</v>
      </c>
      <c r="F9197" t="s">
        <v>63</v>
      </c>
      <c r="G9197">
        <v>21</v>
      </c>
      <c r="H9197">
        <v>21.5</v>
      </c>
      <c r="I9197">
        <v>20.160599999999999</v>
      </c>
      <c r="J9197">
        <v>451.5</v>
      </c>
      <c r="K9197">
        <v>423.37259999999998</v>
      </c>
      <c r="L9197" t="s">
        <v>123</v>
      </c>
    </row>
    <row r="9198" spans="1:12" x14ac:dyDescent="0.25">
      <c r="A9198" t="s">
        <v>15</v>
      </c>
      <c r="B9198" s="1">
        <v>44842</v>
      </c>
      <c r="C9198">
        <v>10</v>
      </c>
      <c r="D9198">
        <v>2022</v>
      </c>
      <c r="E9198" t="s">
        <v>31</v>
      </c>
      <c r="F9198" t="s">
        <v>75</v>
      </c>
      <c r="G9198">
        <v>90</v>
      </c>
      <c r="H9198">
        <v>14</v>
      </c>
      <c r="I9198">
        <v>0.68879999999999997</v>
      </c>
      <c r="J9198">
        <v>1260</v>
      </c>
      <c r="K9198">
        <v>61.991999999999997</v>
      </c>
      <c r="L9198" t="s">
        <v>123</v>
      </c>
    </row>
    <row r="9199" spans="1:12" x14ac:dyDescent="0.25">
      <c r="A9199" t="s">
        <v>15</v>
      </c>
      <c r="B9199" s="1">
        <v>44842</v>
      </c>
      <c r="C9199">
        <v>10</v>
      </c>
      <c r="D9199">
        <v>2022</v>
      </c>
      <c r="E9199" t="s">
        <v>10</v>
      </c>
      <c r="F9199" t="s">
        <v>63</v>
      </c>
      <c r="G9199">
        <v>21</v>
      </c>
      <c r="H9199">
        <v>21.5</v>
      </c>
      <c r="I9199">
        <v>20.160599999999999</v>
      </c>
      <c r="J9199">
        <v>451.5</v>
      </c>
      <c r="K9199">
        <v>423.37259999999998</v>
      </c>
      <c r="L9199" t="s">
        <v>123</v>
      </c>
    </row>
    <row r="9200" spans="1:12" x14ac:dyDescent="0.25">
      <c r="A9200" t="s">
        <v>15</v>
      </c>
      <c r="B9200" s="1">
        <v>44842</v>
      </c>
      <c r="C9200">
        <v>10</v>
      </c>
      <c r="D9200">
        <v>2022</v>
      </c>
      <c r="E9200" t="s">
        <v>16</v>
      </c>
      <c r="F9200" t="s">
        <v>65</v>
      </c>
      <c r="G9200">
        <v>70</v>
      </c>
      <c r="H9200">
        <v>45.6</v>
      </c>
      <c r="I9200">
        <v>35.3902</v>
      </c>
      <c r="J9200">
        <v>3192</v>
      </c>
      <c r="K9200">
        <v>2477.3139999999999</v>
      </c>
      <c r="L9200" t="s">
        <v>123</v>
      </c>
    </row>
    <row r="9201" spans="1:12" x14ac:dyDescent="0.25">
      <c r="A9201" t="s">
        <v>15</v>
      </c>
      <c r="B9201" s="1">
        <v>44842</v>
      </c>
      <c r="C9201">
        <v>10</v>
      </c>
      <c r="D9201">
        <v>2022</v>
      </c>
      <c r="E9201" t="s">
        <v>10</v>
      </c>
      <c r="F9201" t="s">
        <v>63</v>
      </c>
      <c r="G9201">
        <v>21</v>
      </c>
      <c r="H9201">
        <v>21.5</v>
      </c>
      <c r="I9201">
        <v>20.160599999999999</v>
      </c>
      <c r="J9201">
        <v>451.5</v>
      </c>
      <c r="K9201">
        <v>423.37259999999998</v>
      </c>
      <c r="L9201" t="s">
        <v>123</v>
      </c>
    </row>
    <row r="9202" spans="1:12" x14ac:dyDescent="0.25">
      <c r="A9202" t="s">
        <v>15</v>
      </c>
      <c r="B9202" s="1">
        <v>44842</v>
      </c>
      <c r="C9202">
        <v>10</v>
      </c>
      <c r="D9202">
        <v>2022</v>
      </c>
      <c r="E9202" t="s">
        <v>31</v>
      </c>
      <c r="F9202" t="s">
        <v>75</v>
      </c>
      <c r="G9202">
        <v>90</v>
      </c>
      <c r="H9202">
        <v>14</v>
      </c>
      <c r="I9202">
        <v>0.68879999999999997</v>
      </c>
      <c r="J9202">
        <v>1260</v>
      </c>
      <c r="K9202">
        <v>61.991999999999997</v>
      </c>
      <c r="L9202" t="s">
        <v>123</v>
      </c>
    </row>
    <row r="9203" spans="1:12" x14ac:dyDescent="0.25">
      <c r="A9203" t="s">
        <v>15</v>
      </c>
      <c r="B9203" s="1">
        <v>44842</v>
      </c>
      <c r="C9203">
        <v>10</v>
      </c>
      <c r="D9203">
        <v>2022</v>
      </c>
      <c r="E9203" t="s">
        <v>16</v>
      </c>
      <c r="F9203" t="s">
        <v>65</v>
      </c>
      <c r="G9203">
        <v>70</v>
      </c>
      <c r="H9203">
        <v>45.6</v>
      </c>
      <c r="I9203">
        <v>35.3902</v>
      </c>
      <c r="J9203">
        <v>3192</v>
      </c>
      <c r="K9203">
        <v>2477.3139999999999</v>
      </c>
      <c r="L9203" t="s">
        <v>123</v>
      </c>
    </row>
    <row r="9204" spans="1:12" x14ac:dyDescent="0.25">
      <c r="A9204" t="s">
        <v>15</v>
      </c>
      <c r="B9204" s="1">
        <v>44842</v>
      </c>
      <c r="C9204">
        <v>10</v>
      </c>
      <c r="D9204">
        <v>2022</v>
      </c>
      <c r="E9204" t="s">
        <v>31</v>
      </c>
      <c r="F9204" t="s">
        <v>75</v>
      </c>
      <c r="G9204">
        <v>90</v>
      </c>
      <c r="H9204">
        <v>14</v>
      </c>
      <c r="I9204">
        <v>0.68879999999999997</v>
      </c>
      <c r="J9204">
        <v>1260</v>
      </c>
      <c r="K9204">
        <v>61.991999999999997</v>
      </c>
      <c r="L9204" t="s">
        <v>123</v>
      </c>
    </row>
    <row r="9205" spans="1:12" x14ac:dyDescent="0.25">
      <c r="A9205" t="s">
        <v>15</v>
      </c>
      <c r="B9205" s="1">
        <v>44842</v>
      </c>
      <c r="C9205">
        <v>10</v>
      </c>
      <c r="D9205">
        <v>2022</v>
      </c>
      <c r="E9205" t="s">
        <v>16</v>
      </c>
      <c r="F9205" t="s">
        <v>65</v>
      </c>
      <c r="G9205">
        <v>70</v>
      </c>
      <c r="H9205">
        <v>45.6</v>
      </c>
      <c r="I9205">
        <v>35.3902</v>
      </c>
      <c r="J9205">
        <v>3192</v>
      </c>
      <c r="K9205">
        <v>2477.3139999999999</v>
      </c>
      <c r="L9205" t="s">
        <v>123</v>
      </c>
    </row>
    <row r="9206" spans="1:12" x14ac:dyDescent="0.25">
      <c r="A9206" t="s">
        <v>15</v>
      </c>
      <c r="B9206" s="1">
        <v>44842</v>
      </c>
      <c r="C9206">
        <v>10</v>
      </c>
      <c r="D9206">
        <v>2022</v>
      </c>
      <c r="E9206" t="s">
        <v>10</v>
      </c>
      <c r="F9206" t="s">
        <v>63</v>
      </c>
      <c r="G9206">
        <v>21</v>
      </c>
      <c r="H9206">
        <v>21.5</v>
      </c>
      <c r="I9206">
        <v>20.160599999999999</v>
      </c>
      <c r="J9206">
        <v>451.5</v>
      </c>
      <c r="K9206">
        <v>423.37259999999998</v>
      </c>
      <c r="L9206" t="s">
        <v>123</v>
      </c>
    </row>
    <row r="9207" spans="1:12" x14ac:dyDescent="0.25">
      <c r="A9207" t="s">
        <v>15</v>
      </c>
      <c r="B9207" s="1">
        <v>44842</v>
      </c>
      <c r="C9207">
        <v>10</v>
      </c>
      <c r="D9207">
        <v>2022</v>
      </c>
      <c r="E9207" t="s">
        <v>16</v>
      </c>
      <c r="F9207" t="s">
        <v>65</v>
      </c>
      <c r="G9207">
        <v>70</v>
      </c>
      <c r="H9207">
        <v>45.6</v>
      </c>
      <c r="I9207">
        <v>35.3902</v>
      </c>
      <c r="J9207">
        <v>3192</v>
      </c>
      <c r="K9207">
        <v>2477.3139999999999</v>
      </c>
      <c r="L9207" t="s">
        <v>123</v>
      </c>
    </row>
    <row r="9208" spans="1:12" x14ac:dyDescent="0.25">
      <c r="A9208" t="s">
        <v>15</v>
      </c>
      <c r="B9208" s="1">
        <v>44842</v>
      </c>
      <c r="C9208">
        <v>10</v>
      </c>
      <c r="D9208">
        <v>2022</v>
      </c>
      <c r="E9208" t="s">
        <v>10</v>
      </c>
      <c r="F9208" t="s">
        <v>63</v>
      </c>
      <c r="G9208">
        <v>21</v>
      </c>
      <c r="H9208">
        <v>21.5</v>
      </c>
      <c r="I9208">
        <v>20.160599999999999</v>
      </c>
      <c r="J9208">
        <v>451.5</v>
      </c>
      <c r="K9208">
        <v>423.37259999999998</v>
      </c>
      <c r="L9208" t="s">
        <v>123</v>
      </c>
    </row>
    <row r="9209" spans="1:12" x14ac:dyDescent="0.25">
      <c r="A9209" t="s">
        <v>15</v>
      </c>
      <c r="B9209" s="1">
        <v>44842</v>
      </c>
      <c r="C9209">
        <v>10</v>
      </c>
      <c r="D9209">
        <v>2022</v>
      </c>
      <c r="E9209" t="s">
        <v>31</v>
      </c>
      <c r="F9209" t="s">
        <v>75</v>
      </c>
      <c r="G9209">
        <v>90</v>
      </c>
      <c r="H9209">
        <v>14</v>
      </c>
      <c r="I9209">
        <v>0.68879999999999997</v>
      </c>
      <c r="J9209">
        <v>1260</v>
      </c>
      <c r="K9209">
        <v>61.991999999999997</v>
      </c>
      <c r="L9209" t="s">
        <v>123</v>
      </c>
    </row>
    <row r="9210" spans="1:12" x14ac:dyDescent="0.25">
      <c r="A9210" t="s">
        <v>15</v>
      </c>
      <c r="B9210" s="1">
        <v>44842</v>
      </c>
      <c r="C9210">
        <v>10</v>
      </c>
      <c r="D9210">
        <v>2022</v>
      </c>
      <c r="E9210" t="s">
        <v>16</v>
      </c>
      <c r="F9210" t="s">
        <v>65</v>
      </c>
      <c r="G9210">
        <v>70</v>
      </c>
      <c r="H9210">
        <v>45.6</v>
      </c>
      <c r="I9210">
        <v>35.3902</v>
      </c>
      <c r="J9210">
        <v>3192</v>
      </c>
      <c r="K9210">
        <v>2477.3139999999999</v>
      </c>
      <c r="L9210" t="s">
        <v>123</v>
      </c>
    </row>
    <row r="9211" spans="1:12" x14ac:dyDescent="0.25">
      <c r="A9211" t="s">
        <v>15</v>
      </c>
      <c r="B9211" s="1">
        <v>44842</v>
      </c>
      <c r="C9211">
        <v>10</v>
      </c>
      <c r="D9211">
        <v>2022</v>
      </c>
      <c r="E9211" t="s">
        <v>31</v>
      </c>
      <c r="F9211" t="s">
        <v>75</v>
      </c>
      <c r="G9211">
        <v>90</v>
      </c>
      <c r="H9211">
        <v>14</v>
      </c>
      <c r="I9211">
        <v>0.68879999999999997</v>
      </c>
      <c r="J9211">
        <v>1260</v>
      </c>
      <c r="K9211">
        <v>61.991999999999997</v>
      </c>
      <c r="L9211" t="s">
        <v>123</v>
      </c>
    </row>
    <row r="9212" spans="1:12" x14ac:dyDescent="0.25">
      <c r="A9212" t="s">
        <v>15</v>
      </c>
      <c r="B9212" s="1">
        <v>44842</v>
      </c>
      <c r="C9212">
        <v>10</v>
      </c>
      <c r="D9212">
        <v>2022</v>
      </c>
      <c r="E9212" t="s">
        <v>10</v>
      </c>
      <c r="F9212" t="s">
        <v>63</v>
      </c>
      <c r="G9212">
        <v>21</v>
      </c>
      <c r="H9212">
        <v>21.5</v>
      </c>
      <c r="I9212">
        <v>20.160599999999999</v>
      </c>
      <c r="J9212">
        <v>451.5</v>
      </c>
      <c r="K9212">
        <v>423.37259999999998</v>
      </c>
      <c r="L9212" t="s">
        <v>123</v>
      </c>
    </row>
    <row r="9213" spans="1:12" x14ac:dyDescent="0.25">
      <c r="A9213" t="s">
        <v>15</v>
      </c>
      <c r="B9213" s="1">
        <v>44842</v>
      </c>
      <c r="C9213">
        <v>10</v>
      </c>
      <c r="D9213">
        <v>2022</v>
      </c>
      <c r="E9213" t="s">
        <v>16</v>
      </c>
      <c r="F9213" t="s">
        <v>65</v>
      </c>
      <c r="G9213">
        <v>70</v>
      </c>
      <c r="H9213">
        <v>45.6</v>
      </c>
      <c r="I9213">
        <v>35.3902</v>
      </c>
      <c r="J9213">
        <v>3192</v>
      </c>
      <c r="K9213">
        <v>2477.3139999999999</v>
      </c>
      <c r="L9213" t="s">
        <v>123</v>
      </c>
    </row>
    <row r="9214" spans="1:12" x14ac:dyDescent="0.25">
      <c r="A9214" t="s">
        <v>15</v>
      </c>
      <c r="B9214" s="1">
        <v>44842</v>
      </c>
      <c r="C9214">
        <v>10</v>
      </c>
      <c r="D9214">
        <v>2022</v>
      </c>
      <c r="E9214" t="s">
        <v>10</v>
      </c>
      <c r="F9214" t="s">
        <v>63</v>
      </c>
      <c r="G9214">
        <v>21</v>
      </c>
      <c r="H9214">
        <v>21.5</v>
      </c>
      <c r="I9214">
        <v>20.160599999999999</v>
      </c>
      <c r="J9214">
        <v>451.5</v>
      </c>
      <c r="K9214">
        <v>423.37259999999998</v>
      </c>
      <c r="L9214" t="s">
        <v>123</v>
      </c>
    </row>
    <row r="9215" spans="1:12" x14ac:dyDescent="0.25">
      <c r="A9215" t="s">
        <v>15</v>
      </c>
      <c r="B9215" s="1">
        <v>44842</v>
      </c>
      <c r="C9215">
        <v>10</v>
      </c>
      <c r="D9215">
        <v>2022</v>
      </c>
      <c r="E9215" t="s">
        <v>31</v>
      </c>
      <c r="F9215" t="s">
        <v>75</v>
      </c>
      <c r="G9215">
        <v>90</v>
      </c>
      <c r="H9215">
        <v>14</v>
      </c>
      <c r="I9215">
        <v>0.68879999999999997</v>
      </c>
      <c r="J9215">
        <v>1260</v>
      </c>
      <c r="K9215">
        <v>61.991999999999997</v>
      </c>
      <c r="L9215" t="s">
        <v>123</v>
      </c>
    </row>
    <row r="9216" spans="1:12" x14ac:dyDescent="0.25">
      <c r="A9216" t="s">
        <v>15</v>
      </c>
      <c r="B9216" s="1">
        <v>44842</v>
      </c>
      <c r="C9216">
        <v>10</v>
      </c>
      <c r="D9216">
        <v>2022</v>
      </c>
      <c r="E9216" t="s">
        <v>10</v>
      </c>
      <c r="F9216" t="s">
        <v>63</v>
      </c>
      <c r="G9216">
        <v>21</v>
      </c>
      <c r="H9216">
        <v>21.5</v>
      </c>
      <c r="I9216">
        <v>20.160599999999999</v>
      </c>
      <c r="J9216">
        <v>451.5</v>
      </c>
      <c r="K9216">
        <v>423.37259999999998</v>
      </c>
      <c r="L9216" t="s">
        <v>123</v>
      </c>
    </row>
    <row r="9217" spans="1:12" x14ac:dyDescent="0.25">
      <c r="A9217" t="s">
        <v>15</v>
      </c>
      <c r="B9217" s="1">
        <v>44842</v>
      </c>
      <c r="C9217">
        <v>10</v>
      </c>
      <c r="D9217">
        <v>2022</v>
      </c>
      <c r="E9217" t="s">
        <v>16</v>
      </c>
      <c r="F9217" t="s">
        <v>65</v>
      </c>
      <c r="G9217">
        <v>70</v>
      </c>
      <c r="H9217">
        <v>45.6</v>
      </c>
      <c r="I9217">
        <v>35.3902</v>
      </c>
      <c r="J9217">
        <v>3192</v>
      </c>
      <c r="K9217">
        <v>2477.3139999999999</v>
      </c>
      <c r="L9217" t="s">
        <v>123</v>
      </c>
    </row>
    <row r="9218" spans="1:12" x14ac:dyDescent="0.25">
      <c r="A9218" t="s">
        <v>15</v>
      </c>
      <c r="B9218" s="1">
        <v>44842</v>
      </c>
      <c r="C9218">
        <v>10</v>
      </c>
      <c r="D9218">
        <v>2022</v>
      </c>
      <c r="E9218" t="s">
        <v>31</v>
      </c>
      <c r="F9218" t="s">
        <v>75</v>
      </c>
      <c r="G9218">
        <v>90</v>
      </c>
      <c r="H9218">
        <v>14</v>
      </c>
      <c r="I9218">
        <v>0.68879999999999997</v>
      </c>
      <c r="J9218">
        <v>1260</v>
      </c>
      <c r="K9218">
        <v>61.991999999999997</v>
      </c>
      <c r="L9218" t="s">
        <v>123</v>
      </c>
    </row>
    <row r="9219" spans="1:12" x14ac:dyDescent="0.25">
      <c r="A9219" t="s">
        <v>15</v>
      </c>
      <c r="B9219" s="1">
        <v>44842</v>
      </c>
      <c r="C9219">
        <v>10</v>
      </c>
      <c r="D9219">
        <v>2022</v>
      </c>
      <c r="E9219" t="s">
        <v>10</v>
      </c>
      <c r="F9219" t="s">
        <v>63</v>
      </c>
      <c r="G9219">
        <v>21</v>
      </c>
      <c r="H9219">
        <v>21.5</v>
      </c>
      <c r="I9219">
        <v>20.160599999999999</v>
      </c>
      <c r="J9219">
        <v>451.5</v>
      </c>
      <c r="K9219">
        <v>423.37259999999998</v>
      </c>
      <c r="L9219" t="s">
        <v>123</v>
      </c>
    </row>
    <row r="9220" spans="1:12" x14ac:dyDescent="0.25">
      <c r="A9220" t="s">
        <v>15</v>
      </c>
      <c r="B9220" s="1">
        <v>44842</v>
      </c>
      <c r="C9220">
        <v>10</v>
      </c>
      <c r="D9220">
        <v>2022</v>
      </c>
      <c r="E9220" t="s">
        <v>31</v>
      </c>
      <c r="F9220" t="s">
        <v>75</v>
      </c>
      <c r="G9220">
        <v>90</v>
      </c>
      <c r="H9220">
        <v>14</v>
      </c>
      <c r="I9220">
        <v>0.68879999999999997</v>
      </c>
      <c r="J9220">
        <v>1260</v>
      </c>
      <c r="K9220">
        <v>61.991999999999997</v>
      </c>
      <c r="L9220" t="s">
        <v>123</v>
      </c>
    </row>
    <row r="9221" spans="1:12" x14ac:dyDescent="0.25">
      <c r="A9221" t="s">
        <v>15</v>
      </c>
      <c r="B9221" s="1">
        <v>44842</v>
      </c>
      <c r="C9221">
        <v>10</v>
      </c>
      <c r="D9221">
        <v>2022</v>
      </c>
      <c r="E9221" t="s">
        <v>16</v>
      </c>
      <c r="F9221" t="s">
        <v>65</v>
      </c>
      <c r="G9221">
        <v>70</v>
      </c>
      <c r="H9221">
        <v>45.6</v>
      </c>
      <c r="I9221">
        <v>35.3902</v>
      </c>
      <c r="J9221">
        <v>3192</v>
      </c>
      <c r="K9221">
        <v>2477.3139999999999</v>
      </c>
      <c r="L9221" t="s">
        <v>123</v>
      </c>
    </row>
    <row r="9222" spans="1:12" x14ac:dyDescent="0.25">
      <c r="A9222" t="s">
        <v>9</v>
      </c>
      <c r="B9222" s="1">
        <v>44842</v>
      </c>
      <c r="C9222">
        <v>10</v>
      </c>
      <c r="D9222">
        <v>2022</v>
      </c>
      <c r="E9222" t="s">
        <v>10</v>
      </c>
      <c r="F9222" t="s">
        <v>26</v>
      </c>
      <c r="G9222">
        <v>9</v>
      </c>
      <c r="H9222">
        <v>34</v>
      </c>
      <c r="I9222">
        <v>3.3388</v>
      </c>
      <c r="J9222">
        <v>306</v>
      </c>
      <c r="K9222">
        <v>30.049199999999999</v>
      </c>
      <c r="L9222" t="s">
        <v>129</v>
      </c>
    </row>
    <row r="9223" spans="1:12" x14ac:dyDescent="0.25">
      <c r="A9223" t="s">
        <v>9</v>
      </c>
      <c r="B9223" s="1">
        <v>44842</v>
      </c>
      <c r="C9223">
        <v>10</v>
      </c>
      <c r="D9223">
        <v>2022</v>
      </c>
      <c r="E9223" t="s">
        <v>21</v>
      </c>
      <c r="F9223" t="s">
        <v>40</v>
      </c>
      <c r="G9223">
        <v>18</v>
      </c>
      <c r="H9223">
        <v>19</v>
      </c>
      <c r="I9223">
        <v>17.5579</v>
      </c>
      <c r="J9223">
        <v>342</v>
      </c>
      <c r="K9223">
        <v>316.04219999999998</v>
      </c>
      <c r="L9223" t="s">
        <v>129</v>
      </c>
    </row>
    <row r="9224" spans="1:12" x14ac:dyDescent="0.25">
      <c r="A9224" t="s">
        <v>9</v>
      </c>
      <c r="B9224" s="1">
        <v>44842</v>
      </c>
      <c r="C9224">
        <v>10</v>
      </c>
      <c r="D9224">
        <v>2022</v>
      </c>
      <c r="E9224" t="s">
        <v>31</v>
      </c>
      <c r="F9224" t="s">
        <v>37</v>
      </c>
      <c r="G9224">
        <v>12</v>
      </c>
      <c r="H9224">
        <v>4.5</v>
      </c>
      <c r="I9224">
        <v>0.35320000000000001</v>
      </c>
      <c r="J9224">
        <v>54</v>
      </c>
      <c r="K9224">
        <v>4.2384000000000004</v>
      </c>
      <c r="L9224" t="s">
        <v>129</v>
      </c>
    </row>
    <row r="9225" spans="1:12" x14ac:dyDescent="0.25">
      <c r="A9225" t="s">
        <v>9</v>
      </c>
      <c r="B9225" s="1">
        <v>44842</v>
      </c>
      <c r="C9225">
        <v>10</v>
      </c>
      <c r="D9225">
        <v>2022</v>
      </c>
      <c r="E9225" t="s">
        <v>10</v>
      </c>
      <c r="F9225" t="s">
        <v>26</v>
      </c>
      <c r="G9225">
        <v>9</v>
      </c>
      <c r="H9225">
        <v>34</v>
      </c>
      <c r="I9225">
        <v>3.3388</v>
      </c>
      <c r="J9225">
        <v>306</v>
      </c>
      <c r="K9225">
        <v>30.049199999999999</v>
      </c>
      <c r="L9225" t="s">
        <v>129</v>
      </c>
    </row>
    <row r="9226" spans="1:12" x14ac:dyDescent="0.25">
      <c r="A9226" t="s">
        <v>9</v>
      </c>
      <c r="B9226" s="1">
        <v>44842</v>
      </c>
      <c r="C9226">
        <v>10</v>
      </c>
      <c r="D9226">
        <v>2022</v>
      </c>
      <c r="E9226" t="s">
        <v>31</v>
      </c>
      <c r="F9226" t="s">
        <v>37</v>
      </c>
      <c r="G9226">
        <v>12</v>
      </c>
      <c r="H9226">
        <v>4.5</v>
      </c>
      <c r="I9226">
        <v>0.35320000000000001</v>
      </c>
      <c r="J9226">
        <v>54</v>
      </c>
      <c r="K9226">
        <v>4.2384000000000004</v>
      </c>
      <c r="L9226" t="s">
        <v>129</v>
      </c>
    </row>
    <row r="9227" spans="1:12" x14ac:dyDescent="0.25">
      <c r="A9227" t="s">
        <v>9</v>
      </c>
      <c r="B9227" s="1">
        <v>44842</v>
      </c>
      <c r="C9227">
        <v>10</v>
      </c>
      <c r="D9227">
        <v>2022</v>
      </c>
      <c r="E9227" t="s">
        <v>21</v>
      </c>
      <c r="F9227" t="s">
        <v>40</v>
      </c>
      <c r="G9227">
        <v>18</v>
      </c>
      <c r="H9227">
        <v>19</v>
      </c>
      <c r="I9227">
        <v>17.5579</v>
      </c>
      <c r="J9227">
        <v>342</v>
      </c>
      <c r="K9227">
        <v>316.04219999999998</v>
      </c>
      <c r="L9227" t="s">
        <v>129</v>
      </c>
    </row>
    <row r="9228" spans="1:12" x14ac:dyDescent="0.25">
      <c r="A9228" t="s">
        <v>9</v>
      </c>
      <c r="B9228" s="1">
        <v>44842</v>
      </c>
      <c r="C9228">
        <v>10</v>
      </c>
      <c r="D9228">
        <v>2022</v>
      </c>
      <c r="E9228" t="s">
        <v>21</v>
      </c>
      <c r="F9228" t="s">
        <v>40</v>
      </c>
      <c r="G9228">
        <v>18</v>
      </c>
      <c r="H9228">
        <v>19</v>
      </c>
      <c r="I9228">
        <v>17.5579</v>
      </c>
      <c r="J9228">
        <v>342</v>
      </c>
      <c r="K9228">
        <v>316.04219999999998</v>
      </c>
      <c r="L9228" t="s">
        <v>129</v>
      </c>
    </row>
    <row r="9229" spans="1:12" x14ac:dyDescent="0.25">
      <c r="A9229" t="s">
        <v>9</v>
      </c>
      <c r="B9229" s="1">
        <v>44842</v>
      </c>
      <c r="C9229">
        <v>10</v>
      </c>
      <c r="D9229">
        <v>2022</v>
      </c>
      <c r="E9229" t="s">
        <v>31</v>
      </c>
      <c r="F9229" t="s">
        <v>37</v>
      </c>
      <c r="G9229">
        <v>12</v>
      </c>
      <c r="H9229">
        <v>4.5</v>
      </c>
      <c r="I9229">
        <v>0.35320000000000001</v>
      </c>
      <c r="J9229">
        <v>54</v>
      </c>
      <c r="K9229">
        <v>4.2384000000000004</v>
      </c>
      <c r="L9229" t="s">
        <v>129</v>
      </c>
    </row>
    <row r="9230" spans="1:12" x14ac:dyDescent="0.25">
      <c r="A9230" t="s">
        <v>9</v>
      </c>
      <c r="B9230" s="1">
        <v>44842</v>
      </c>
      <c r="C9230">
        <v>10</v>
      </c>
      <c r="D9230">
        <v>2022</v>
      </c>
      <c r="E9230" t="s">
        <v>10</v>
      </c>
      <c r="F9230" t="s">
        <v>26</v>
      </c>
      <c r="G9230">
        <v>9</v>
      </c>
      <c r="H9230">
        <v>34</v>
      </c>
      <c r="I9230">
        <v>3.3388</v>
      </c>
      <c r="J9230">
        <v>306</v>
      </c>
      <c r="K9230">
        <v>30.049199999999999</v>
      </c>
      <c r="L9230" t="s">
        <v>129</v>
      </c>
    </row>
    <row r="9231" spans="1:12" x14ac:dyDescent="0.25">
      <c r="A9231" t="s">
        <v>9</v>
      </c>
      <c r="B9231" s="1">
        <v>44842</v>
      </c>
      <c r="C9231">
        <v>10</v>
      </c>
      <c r="D9231">
        <v>2022</v>
      </c>
      <c r="E9231" t="s">
        <v>10</v>
      </c>
      <c r="F9231" t="s">
        <v>26</v>
      </c>
      <c r="G9231">
        <v>9</v>
      </c>
      <c r="H9231">
        <v>34</v>
      </c>
      <c r="I9231">
        <v>3.3388</v>
      </c>
      <c r="J9231">
        <v>306</v>
      </c>
      <c r="K9231">
        <v>30.049199999999999</v>
      </c>
      <c r="L9231" t="s">
        <v>129</v>
      </c>
    </row>
    <row r="9232" spans="1:12" x14ac:dyDescent="0.25">
      <c r="A9232" t="s">
        <v>9</v>
      </c>
      <c r="B9232" s="1">
        <v>44842</v>
      </c>
      <c r="C9232">
        <v>10</v>
      </c>
      <c r="D9232">
        <v>2022</v>
      </c>
      <c r="E9232" t="s">
        <v>31</v>
      </c>
      <c r="F9232" t="s">
        <v>37</v>
      </c>
      <c r="G9232">
        <v>12</v>
      </c>
      <c r="H9232">
        <v>4.5</v>
      </c>
      <c r="I9232">
        <v>0.35320000000000001</v>
      </c>
      <c r="J9232">
        <v>54</v>
      </c>
      <c r="K9232">
        <v>4.2384000000000004</v>
      </c>
      <c r="L9232" t="s">
        <v>129</v>
      </c>
    </row>
    <row r="9233" spans="1:12" x14ac:dyDescent="0.25">
      <c r="A9233" t="s">
        <v>9</v>
      </c>
      <c r="B9233" s="1">
        <v>44842</v>
      </c>
      <c r="C9233">
        <v>10</v>
      </c>
      <c r="D9233">
        <v>2022</v>
      </c>
      <c r="E9233" t="s">
        <v>21</v>
      </c>
      <c r="F9233" t="s">
        <v>40</v>
      </c>
      <c r="G9233">
        <v>18</v>
      </c>
      <c r="H9233">
        <v>19</v>
      </c>
      <c r="I9233">
        <v>17.5579</v>
      </c>
      <c r="J9233">
        <v>342</v>
      </c>
      <c r="K9233">
        <v>316.04219999999998</v>
      </c>
      <c r="L9233" t="s">
        <v>129</v>
      </c>
    </row>
    <row r="9234" spans="1:12" x14ac:dyDescent="0.25">
      <c r="A9234" t="s">
        <v>9</v>
      </c>
      <c r="B9234" s="1">
        <v>44842</v>
      </c>
      <c r="C9234">
        <v>10</v>
      </c>
      <c r="D9234">
        <v>2022</v>
      </c>
      <c r="E9234" t="s">
        <v>31</v>
      </c>
      <c r="F9234" t="s">
        <v>37</v>
      </c>
      <c r="G9234">
        <v>12</v>
      </c>
      <c r="H9234">
        <v>4.5</v>
      </c>
      <c r="I9234">
        <v>0.35320000000000001</v>
      </c>
      <c r="J9234">
        <v>54</v>
      </c>
      <c r="K9234">
        <v>4.2384000000000004</v>
      </c>
      <c r="L9234" t="s">
        <v>129</v>
      </c>
    </row>
    <row r="9235" spans="1:12" x14ac:dyDescent="0.25">
      <c r="A9235" t="s">
        <v>9</v>
      </c>
      <c r="B9235" s="1">
        <v>44842</v>
      </c>
      <c r="C9235">
        <v>10</v>
      </c>
      <c r="D9235">
        <v>2022</v>
      </c>
      <c r="E9235" t="s">
        <v>21</v>
      </c>
      <c r="F9235" t="s">
        <v>40</v>
      </c>
      <c r="G9235">
        <v>18</v>
      </c>
      <c r="H9235">
        <v>19</v>
      </c>
      <c r="I9235">
        <v>17.5579</v>
      </c>
      <c r="J9235">
        <v>342</v>
      </c>
      <c r="K9235">
        <v>316.04219999999998</v>
      </c>
      <c r="L9235" t="s">
        <v>129</v>
      </c>
    </row>
    <row r="9236" spans="1:12" x14ac:dyDescent="0.25">
      <c r="A9236" t="s">
        <v>9</v>
      </c>
      <c r="B9236" s="1">
        <v>44842</v>
      </c>
      <c r="C9236">
        <v>10</v>
      </c>
      <c r="D9236">
        <v>2022</v>
      </c>
      <c r="E9236" t="s">
        <v>10</v>
      </c>
      <c r="F9236" t="s">
        <v>26</v>
      </c>
      <c r="G9236">
        <v>9</v>
      </c>
      <c r="H9236">
        <v>34</v>
      </c>
      <c r="I9236">
        <v>3.3388</v>
      </c>
      <c r="J9236">
        <v>306</v>
      </c>
      <c r="K9236">
        <v>30.049199999999999</v>
      </c>
      <c r="L9236" t="s">
        <v>129</v>
      </c>
    </row>
    <row r="9237" spans="1:12" x14ac:dyDescent="0.25">
      <c r="A9237" t="s">
        <v>9</v>
      </c>
      <c r="B9237" s="1">
        <v>44842</v>
      </c>
      <c r="C9237">
        <v>10</v>
      </c>
      <c r="D9237">
        <v>2022</v>
      </c>
      <c r="E9237" t="s">
        <v>10</v>
      </c>
      <c r="F9237" t="s">
        <v>26</v>
      </c>
      <c r="G9237">
        <v>9</v>
      </c>
      <c r="H9237">
        <v>34</v>
      </c>
      <c r="I9237">
        <v>3.3388</v>
      </c>
      <c r="J9237">
        <v>306</v>
      </c>
      <c r="K9237">
        <v>30.049199999999999</v>
      </c>
      <c r="L9237" t="s">
        <v>129</v>
      </c>
    </row>
    <row r="9238" spans="1:12" x14ac:dyDescent="0.25">
      <c r="A9238" t="s">
        <v>9</v>
      </c>
      <c r="B9238" s="1">
        <v>44842</v>
      </c>
      <c r="C9238">
        <v>10</v>
      </c>
      <c r="D9238">
        <v>2022</v>
      </c>
      <c r="E9238" t="s">
        <v>21</v>
      </c>
      <c r="F9238" t="s">
        <v>40</v>
      </c>
      <c r="G9238">
        <v>18</v>
      </c>
      <c r="H9238">
        <v>19</v>
      </c>
      <c r="I9238">
        <v>17.5579</v>
      </c>
      <c r="J9238">
        <v>342</v>
      </c>
      <c r="K9238">
        <v>316.04219999999998</v>
      </c>
      <c r="L9238" t="s">
        <v>129</v>
      </c>
    </row>
    <row r="9239" spans="1:12" x14ac:dyDescent="0.25">
      <c r="A9239" t="s">
        <v>9</v>
      </c>
      <c r="B9239" s="1">
        <v>44842</v>
      </c>
      <c r="C9239">
        <v>10</v>
      </c>
      <c r="D9239">
        <v>2022</v>
      </c>
      <c r="E9239" t="s">
        <v>31</v>
      </c>
      <c r="F9239" t="s">
        <v>37</v>
      </c>
      <c r="G9239">
        <v>12</v>
      </c>
      <c r="H9239">
        <v>4.5</v>
      </c>
      <c r="I9239">
        <v>0.35320000000000001</v>
      </c>
      <c r="J9239">
        <v>54</v>
      </c>
      <c r="K9239">
        <v>4.2384000000000004</v>
      </c>
      <c r="L9239" t="s">
        <v>129</v>
      </c>
    </row>
    <row r="9240" spans="1:12" x14ac:dyDescent="0.25">
      <c r="A9240" t="s">
        <v>9</v>
      </c>
      <c r="B9240" s="1">
        <v>44842</v>
      </c>
      <c r="C9240">
        <v>10</v>
      </c>
      <c r="D9240">
        <v>2022</v>
      </c>
      <c r="E9240" t="s">
        <v>21</v>
      </c>
      <c r="F9240" t="s">
        <v>40</v>
      </c>
      <c r="G9240">
        <v>18</v>
      </c>
      <c r="H9240">
        <v>19</v>
      </c>
      <c r="I9240">
        <v>17.5579</v>
      </c>
      <c r="J9240">
        <v>342</v>
      </c>
      <c r="K9240">
        <v>316.04219999999998</v>
      </c>
      <c r="L9240" t="s">
        <v>129</v>
      </c>
    </row>
    <row r="9241" spans="1:12" x14ac:dyDescent="0.25">
      <c r="A9241" t="s">
        <v>9</v>
      </c>
      <c r="B9241" s="1">
        <v>44842</v>
      </c>
      <c r="C9241">
        <v>10</v>
      </c>
      <c r="D9241">
        <v>2022</v>
      </c>
      <c r="E9241" t="s">
        <v>31</v>
      </c>
      <c r="F9241" t="s">
        <v>37</v>
      </c>
      <c r="G9241">
        <v>12</v>
      </c>
      <c r="H9241">
        <v>4.5</v>
      </c>
      <c r="I9241">
        <v>0.35320000000000001</v>
      </c>
      <c r="J9241">
        <v>54</v>
      </c>
      <c r="K9241">
        <v>4.2384000000000004</v>
      </c>
      <c r="L9241" t="s">
        <v>129</v>
      </c>
    </row>
    <row r="9242" spans="1:12" x14ac:dyDescent="0.25">
      <c r="A9242" t="s">
        <v>9</v>
      </c>
      <c r="B9242" s="1">
        <v>44842</v>
      </c>
      <c r="C9242">
        <v>10</v>
      </c>
      <c r="D9242">
        <v>2022</v>
      </c>
      <c r="E9242" t="s">
        <v>10</v>
      </c>
      <c r="F9242" t="s">
        <v>26</v>
      </c>
      <c r="G9242">
        <v>9</v>
      </c>
      <c r="H9242">
        <v>34</v>
      </c>
      <c r="I9242">
        <v>3.3388</v>
      </c>
      <c r="J9242">
        <v>306</v>
      </c>
      <c r="K9242">
        <v>30.049199999999999</v>
      </c>
      <c r="L9242" t="s">
        <v>129</v>
      </c>
    </row>
    <row r="9243" spans="1:12" x14ac:dyDescent="0.25">
      <c r="A9243" t="s">
        <v>9</v>
      </c>
      <c r="B9243" s="1">
        <v>44843</v>
      </c>
      <c r="C9243">
        <v>10</v>
      </c>
      <c r="D9243">
        <v>2022</v>
      </c>
      <c r="E9243" t="s">
        <v>16</v>
      </c>
      <c r="F9243" t="s">
        <v>54</v>
      </c>
      <c r="G9243">
        <v>20</v>
      </c>
      <c r="H9243">
        <v>30</v>
      </c>
      <c r="I9243">
        <v>12.993</v>
      </c>
      <c r="J9243">
        <v>600</v>
      </c>
      <c r="K9243">
        <v>259.86</v>
      </c>
      <c r="L9243" t="s">
        <v>128</v>
      </c>
    </row>
    <row r="9244" spans="1:12" x14ac:dyDescent="0.25">
      <c r="A9244" t="s">
        <v>9</v>
      </c>
      <c r="B9244" s="1">
        <v>44843</v>
      </c>
      <c r="C9244">
        <v>10</v>
      </c>
      <c r="D9244">
        <v>2022</v>
      </c>
      <c r="E9244" t="s">
        <v>31</v>
      </c>
      <c r="F9244" t="s">
        <v>37</v>
      </c>
      <c r="G9244">
        <v>10</v>
      </c>
      <c r="H9244">
        <v>4.5</v>
      </c>
      <c r="I9244">
        <v>1.1839999999999999</v>
      </c>
      <c r="J9244">
        <v>45</v>
      </c>
      <c r="K9244">
        <v>11.84</v>
      </c>
      <c r="L9244" t="s">
        <v>128</v>
      </c>
    </row>
    <row r="9245" spans="1:12" x14ac:dyDescent="0.25">
      <c r="A9245" t="s">
        <v>9</v>
      </c>
      <c r="B9245" s="1">
        <v>44843</v>
      </c>
      <c r="C9245">
        <v>10</v>
      </c>
      <c r="D9245">
        <v>2022</v>
      </c>
      <c r="E9245" t="s">
        <v>16</v>
      </c>
      <c r="F9245" t="s">
        <v>54</v>
      </c>
      <c r="G9245">
        <v>20</v>
      </c>
      <c r="H9245">
        <v>30</v>
      </c>
      <c r="I9245">
        <v>12.993</v>
      </c>
      <c r="J9245">
        <v>600</v>
      </c>
      <c r="K9245">
        <v>259.86</v>
      </c>
      <c r="L9245" t="s">
        <v>128</v>
      </c>
    </row>
    <row r="9246" spans="1:12" x14ac:dyDescent="0.25">
      <c r="A9246" t="s">
        <v>9</v>
      </c>
      <c r="B9246" s="1">
        <v>44843</v>
      </c>
      <c r="C9246">
        <v>10</v>
      </c>
      <c r="D9246">
        <v>2022</v>
      </c>
      <c r="E9246" t="s">
        <v>31</v>
      </c>
      <c r="F9246" t="s">
        <v>37</v>
      </c>
      <c r="G9246">
        <v>10</v>
      </c>
      <c r="H9246">
        <v>4.5</v>
      </c>
      <c r="I9246">
        <v>1.1839999999999999</v>
      </c>
      <c r="J9246">
        <v>45</v>
      </c>
      <c r="K9246">
        <v>11.84</v>
      </c>
      <c r="L9246" t="s">
        <v>128</v>
      </c>
    </row>
    <row r="9247" spans="1:12" x14ac:dyDescent="0.25">
      <c r="A9247" t="s">
        <v>9</v>
      </c>
      <c r="B9247" s="1">
        <v>44843</v>
      </c>
      <c r="C9247">
        <v>10</v>
      </c>
      <c r="D9247">
        <v>2022</v>
      </c>
      <c r="E9247" t="s">
        <v>16</v>
      </c>
      <c r="F9247" t="s">
        <v>54</v>
      </c>
      <c r="G9247">
        <v>20</v>
      </c>
      <c r="H9247">
        <v>30</v>
      </c>
      <c r="I9247">
        <v>12.993</v>
      </c>
      <c r="J9247">
        <v>600</v>
      </c>
      <c r="K9247">
        <v>259.86</v>
      </c>
      <c r="L9247" t="s">
        <v>128</v>
      </c>
    </row>
    <row r="9248" spans="1:12" x14ac:dyDescent="0.25">
      <c r="A9248" t="s">
        <v>9</v>
      </c>
      <c r="B9248" s="1">
        <v>44843</v>
      </c>
      <c r="C9248">
        <v>10</v>
      </c>
      <c r="D9248">
        <v>2022</v>
      </c>
      <c r="E9248" t="s">
        <v>31</v>
      </c>
      <c r="F9248" t="s">
        <v>37</v>
      </c>
      <c r="G9248">
        <v>10</v>
      </c>
      <c r="H9248">
        <v>4.5</v>
      </c>
      <c r="I9248">
        <v>1.1839999999999999</v>
      </c>
      <c r="J9248">
        <v>45</v>
      </c>
      <c r="K9248">
        <v>11.84</v>
      </c>
      <c r="L9248" t="s">
        <v>128</v>
      </c>
    </row>
    <row r="9249" spans="1:12" x14ac:dyDescent="0.25">
      <c r="A9249" t="s">
        <v>9</v>
      </c>
      <c r="B9249" s="1">
        <v>44843</v>
      </c>
      <c r="C9249">
        <v>10</v>
      </c>
      <c r="D9249">
        <v>2022</v>
      </c>
      <c r="E9249" t="s">
        <v>31</v>
      </c>
      <c r="F9249" t="s">
        <v>37</v>
      </c>
      <c r="G9249">
        <v>10</v>
      </c>
      <c r="H9249">
        <v>4.5</v>
      </c>
      <c r="I9249">
        <v>1.1839999999999999</v>
      </c>
      <c r="J9249">
        <v>45</v>
      </c>
      <c r="K9249">
        <v>11.84</v>
      </c>
      <c r="L9249" t="s">
        <v>128</v>
      </c>
    </row>
    <row r="9250" spans="1:12" x14ac:dyDescent="0.25">
      <c r="A9250" t="s">
        <v>9</v>
      </c>
      <c r="B9250" s="1">
        <v>44843</v>
      </c>
      <c r="C9250">
        <v>10</v>
      </c>
      <c r="D9250">
        <v>2022</v>
      </c>
      <c r="E9250" t="s">
        <v>16</v>
      </c>
      <c r="F9250" t="s">
        <v>54</v>
      </c>
      <c r="G9250">
        <v>20</v>
      </c>
      <c r="H9250">
        <v>30</v>
      </c>
      <c r="I9250">
        <v>12.993</v>
      </c>
      <c r="J9250">
        <v>600</v>
      </c>
      <c r="K9250">
        <v>259.86</v>
      </c>
      <c r="L9250" t="s">
        <v>128</v>
      </c>
    </row>
    <row r="9251" spans="1:12" x14ac:dyDescent="0.25">
      <c r="A9251" t="s">
        <v>9</v>
      </c>
      <c r="B9251" s="1">
        <v>44843</v>
      </c>
      <c r="C9251">
        <v>10</v>
      </c>
      <c r="D9251">
        <v>2022</v>
      </c>
      <c r="E9251" t="s">
        <v>31</v>
      </c>
      <c r="F9251" t="s">
        <v>37</v>
      </c>
      <c r="G9251">
        <v>10</v>
      </c>
      <c r="H9251">
        <v>4.5</v>
      </c>
      <c r="I9251">
        <v>1.1839999999999999</v>
      </c>
      <c r="J9251">
        <v>45</v>
      </c>
      <c r="K9251">
        <v>11.84</v>
      </c>
      <c r="L9251" t="s">
        <v>128</v>
      </c>
    </row>
    <row r="9252" spans="1:12" x14ac:dyDescent="0.25">
      <c r="A9252" t="s">
        <v>9</v>
      </c>
      <c r="B9252" s="1">
        <v>44843</v>
      </c>
      <c r="C9252">
        <v>10</v>
      </c>
      <c r="D9252">
        <v>2022</v>
      </c>
      <c r="E9252" t="s">
        <v>16</v>
      </c>
      <c r="F9252" t="s">
        <v>54</v>
      </c>
      <c r="G9252">
        <v>20</v>
      </c>
      <c r="H9252">
        <v>30</v>
      </c>
      <c r="I9252">
        <v>12.993</v>
      </c>
      <c r="J9252">
        <v>600</v>
      </c>
      <c r="K9252">
        <v>259.86</v>
      </c>
      <c r="L9252" t="s">
        <v>128</v>
      </c>
    </row>
    <row r="9253" spans="1:12" x14ac:dyDescent="0.25">
      <c r="A9253" t="s">
        <v>9</v>
      </c>
      <c r="B9253" s="1">
        <v>44843</v>
      </c>
      <c r="C9253">
        <v>10</v>
      </c>
      <c r="D9253">
        <v>2022</v>
      </c>
      <c r="E9253" t="s">
        <v>31</v>
      </c>
      <c r="F9253" t="s">
        <v>37</v>
      </c>
      <c r="G9253">
        <v>10</v>
      </c>
      <c r="H9253">
        <v>4.5</v>
      </c>
      <c r="I9253">
        <v>1.1839999999999999</v>
      </c>
      <c r="J9253">
        <v>45</v>
      </c>
      <c r="K9253">
        <v>11.84</v>
      </c>
      <c r="L9253" t="s">
        <v>128</v>
      </c>
    </row>
    <row r="9254" spans="1:12" x14ac:dyDescent="0.25">
      <c r="A9254" t="s">
        <v>9</v>
      </c>
      <c r="B9254" s="1">
        <v>44843</v>
      </c>
      <c r="C9254">
        <v>10</v>
      </c>
      <c r="D9254">
        <v>2022</v>
      </c>
      <c r="E9254" t="s">
        <v>16</v>
      </c>
      <c r="F9254" t="s">
        <v>54</v>
      </c>
      <c r="G9254">
        <v>20</v>
      </c>
      <c r="H9254">
        <v>30</v>
      </c>
      <c r="I9254">
        <v>12.993</v>
      </c>
      <c r="J9254">
        <v>600</v>
      </c>
      <c r="K9254">
        <v>259.86</v>
      </c>
      <c r="L9254" t="s">
        <v>128</v>
      </c>
    </row>
    <row r="9255" spans="1:12" x14ac:dyDescent="0.25">
      <c r="A9255" t="s">
        <v>9</v>
      </c>
      <c r="B9255" s="1">
        <v>44843</v>
      </c>
      <c r="C9255">
        <v>10</v>
      </c>
      <c r="D9255">
        <v>2022</v>
      </c>
      <c r="E9255" t="s">
        <v>31</v>
      </c>
      <c r="F9255" t="s">
        <v>37</v>
      </c>
      <c r="G9255">
        <v>10</v>
      </c>
      <c r="H9255">
        <v>4.5</v>
      </c>
      <c r="I9255">
        <v>1.1839999999999999</v>
      </c>
      <c r="J9255">
        <v>45</v>
      </c>
      <c r="K9255">
        <v>11.84</v>
      </c>
      <c r="L9255" t="s">
        <v>128</v>
      </c>
    </row>
    <row r="9256" spans="1:12" x14ac:dyDescent="0.25">
      <c r="A9256" t="s">
        <v>9</v>
      </c>
      <c r="B9256" s="1">
        <v>44843</v>
      </c>
      <c r="C9256">
        <v>10</v>
      </c>
      <c r="D9256">
        <v>2022</v>
      </c>
      <c r="E9256" t="s">
        <v>16</v>
      </c>
      <c r="F9256" t="s">
        <v>54</v>
      </c>
      <c r="G9256">
        <v>20</v>
      </c>
      <c r="H9256">
        <v>30</v>
      </c>
      <c r="I9256">
        <v>12.993</v>
      </c>
      <c r="J9256">
        <v>600</v>
      </c>
      <c r="K9256">
        <v>259.86</v>
      </c>
      <c r="L9256" t="s">
        <v>128</v>
      </c>
    </row>
    <row r="9257" spans="1:12" x14ac:dyDescent="0.25">
      <c r="A9257" t="s">
        <v>23</v>
      </c>
      <c r="B9257" s="1">
        <v>44843</v>
      </c>
      <c r="C9257">
        <v>10</v>
      </c>
      <c r="D9257">
        <v>2022</v>
      </c>
      <c r="E9257" t="s">
        <v>21</v>
      </c>
      <c r="F9257" t="s">
        <v>85</v>
      </c>
      <c r="G9257">
        <v>40</v>
      </c>
      <c r="H9257">
        <v>13.25</v>
      </c>
      <c r="I9257">
        <v>10.9657</v>
      </c>
      <c r="J9257">
        <v>530</v>
      </c>
      <c r="K9257">
        <v>438.62799999999999</v>
      </c>
      <c r="L9257" t="s">
        <v>118</v>
      </c>
    </row>
    <row r="9258" spans="1:12" x14ac:dyDescent="0.25">
      <c r="A9258" t="s">
        <v>23</v>
      </c>
      <c r="B9258" s="1">
        <v>44843</v>
      </c>
      <c r="C9258">
        <v>10</v>
      </c>
      <c r="D9258">
        <v>2022</v>
      </c>
      <c r="E9258" t="s">
        <v>10</v>
      </c>
      <c r="F9258" t="s">
        <v>63</v>
      </c>
      <c r="G9258">
        <v>20</v>
      </c>
      <c r="H9258">
        <v>21.5</v>
      </c>
      <c r="I9258">
        <v>7.4325999999999999</v>
      </c>
      <c r="J9258">
        <v>430</v>
      </c>
      <c r="K9258">
        <v>148.65199999999999</v>
      </c>
      <c r="L9258" t="s">
        <v>118</v>
      </c>
    </row>
    <row r="9259" spans="1:12" x14ac:dyDescent="0.25">
      <c r="A9259" t="s">
        <v>23</v>
      </c>
      <c r="B9259" s="1">
        <v>44843</v>
      </c>
      <c r="C9259">
        <v>10</v>
      </c>
      <c r="D9259">
        <v>2022</v>
      </c>
      <c r="E9259" t="s">
        <v>10</v>
      </c>
      <c r="F9259" t="s">
        <v>63</v>
      </c>
      <c r="G9259">
        <v>20</v>
      </c>
      <c r="H9259">
        <v>21.5</v>
      </c>
      <c r="I9259">
        <v>7.4325999999999999</v>
      </c>
      <c r="J9259">
        <v>430</v>
      </c>
      <c r="K9259">
        <v>148.65199999999999</v>
      </c>
      <c r="L9259" t="s">
        <v>118</v>
      </c>
    </row>
    <row r="9260" spans="1:12" x14ac:dyDescent="0.25">
      <c r="A9260" t="s">
        <v>23</v>
      </c>
      <c r="B9260" s="1">
        <v>44843</v>
      </c>
      <c r="C9260">
        <v>10</v>
      </c>
      <c r="D9260">
        <v>2022</v>
      </c>
      <c r="E9260" t="s">
        <v>21</v>
      </c>
      <c r="F9260" t="s">
        <v>85</v>
      </c>
      <c r="G9260">
        <v>40</v>
      </c>
      <c r="H9260">
        <v>13.25</v>
      </c>
      <c r="I9260">
        <v>10.9657</v>
      </c>
      <c r="J9260">
        <v>530</v>
      </c>
      <c r="K9260">
        <v>438.62799999999999</v>
      </c>
      <c r="L9260" t="s">
        <v>118</v>
      </c>
    </row>
    <row r="9261" spans="1:12" x14ac:dyDescent="0.25">
      <c r="A9261" t="s">
        <v>23</v>
      </c>
      <c r="B9261" s="1">
        <v>44843</v>
      </c>
      <c r="C9261">
        <v>10</v>
      </c>
      <c r="D9261">
        <v>2022</v>
      </c>
      <c r="E9261" t="s">
        <v>10</v>
      </c>
      <c r="F9261" t="s">
        <v>63</v>
      </c>
      <c r="G9261">
        <v>20</v>
      </c>
      <c r="H9261">
        <v>21.5</v>
      </c>
      <c r="I9261">
        <v>7.4325999999999999</v>
      </c>
      <c r="J9261">
        <v>430</v>
      </c>
      <c r="K9261">
        <v>148.65199999999999</v>
      </c>
      <c r="L9261" t="s">
        <v>118</v>
      </c>
    </row>
    <row r="9262" spans="1:12" x14ac:dyDescent="0.25">
      <c r="A9262" t="s">
        <v>23</v>
      </c>
      <c r="B9262" s="1">
        <v>44843</v>
      </c>
      <c r="C9262">
        <v>10</v>
      </c>
      <c r="D9262">
        <v>2022</v>
      </c>
      <c r="E9262" t="s">
        <v>21</v>
      </c>
      <c r="F9262" t="s">
        <v>85</v>
      </c>
      <c r="G9262">
        <v>40</v>
      </c>
      <c r="H9262">
        <v>13.25</v>
      </c>
      <c r="I9262">
        <v>10.9657</v>
      </c>
      <c r="J9262">
        <v>530</v>
      </c>
      <c r="K9262">
        <v>438.62799999999999</v>
      </c>
      <c r="L9262" t="s">
        <v>118</v>
      </c>
    </row>
    <row r="9263" spans="1:12" x14ac:dyDescent="0.25">
      <c r="A9263" t="s">
        <v>23</v>
      </c>
      <c r="B9263" s="1">
        <v>44843</v>
      </c>
      <c r="C9263">
        <v>10</v>
      </c>
      <c r="D9263">
        <v>2022</v>
      </c>
      <c r="E9263" t="s">
        <v>21</v>
      </c>
      <c r="F9263" t="s">
        <v>85</v>
      </c>
      <c r="G9263">
        <v>40</v>
      </c>
      <c r="H9263">
        <v>13.25</v>
      </c>
      <c r="I9263">
        <v>10.9657</v>
      </c>
      <c r="J9263">
        <v>530</v>
      </c>
      <c r="K9263">
        <v>438.62799999999999</v>
      </c>
      <c r="L9263" t="s">
        <v>118</v>
      </c>
    </row>
    <row r="9264" spans="1:12" x14ac:dyDescent="0.25">
      <c r="A9264" t="s">
        <v>23</v>
      </c>
      <c r="B9264" s="1">
        <v>44843</v>
      </c>
      <c r="C9264">
        <v>10</v>
      </c>
      <c r="D9264">
        <v>2022</v>
      </c>
      <c r="E9264" t="s">
        <v>10</v>
      </c>
      <c r="F9264" t="s">
        <v>63</v>
      </c>
      <c r="G9264">
        <v>20</v>
      </c>
      <c r="H9264">
        <v>21.5</v>
      </c>
      <c r="I9264">
        <v>7.4325999999999999</v>
      </c>
      <c r="J9264">
        <v>430</v>
      </c>
      <c r="K9264">
        <v>148.65199999999999</v>
      </c>
      <c r="L9264" t="s">
        <v>118</v>
      </c>
    </row>
    <row r="9265" spans="1:12" x14ac:dyDescent="0.25">
      <c r="A9265" t="s">
        <v>9</v>
      </c>
      <c r="B9265" s="1">
        <v>44843</v>
      </c>
      <c r="C9265">
        <v>10</v>
      </c>
      <c r="D9265">
        <v>2022</v>
      </c>
      <c r="E9265" t="s">
        <v>10</v>
      </c>
      <c r="F9265" t="s">
        <v>26</v>
      </c>
      <c r="G9265">
        <v>36</v>
      </c>
      <c r="H9265">
        <v>34</v>
      </c>
      <c r="I9265">
        <v>1.6048</v>
      </c>
      <c r="J9265">
        <v>1224</v>
      </c>
      <c r="K9265">
        <v>57.772799999999997</v>
      </c>
      <c r="L9265" t="s">
        <v>118</v>
      </c>
    </row>
    <row r="9266" spans="1:12" x14ac:dyDescent="0.25">
      <c r="A9266" t="s">
        <v>9</v>
      </c>
      <c r="B9266" s="1">
        <v>44843</v>
      </c>
      <c r="C9266">
        <v>10</v>
      </c>
      <c r="D9266">
        <v>2022</v>
      </c>
      <c r="E9266" t="s">
        <v>10</v>
      </c>
      <c r="F9266" t="s">
        <v>63</v>
      </c>
      <c r="G9266">
        <v>60</v>
      </c>
      <c r="H9266">
        <v>21.5</v>
      </c>
      <c r="I9266">
        <v>19.616599999999998</v>
      </c>
      <c r="J9266">
        <v>1290</v>
      </c>
      <c r="K9266">
        <v>1176.9960000000001</v>
      </c>
      <c r="L9266" t="s">
        <v>118</v>
      </c>
    </row>
    <row r="9267" spans="1:12" x14ac:dyDescent="0.25">
      <c r="A9267" t="s">
        <v>9</v>
      </c>
      <c r="B9267" s="1">
        <v>44843</v>
      </c>
      <c r="C9267">
        <v>10</v>
      </c>
      <c r="D9267">
        <v>2022</v>
      </c>
      <c r="E9267" t="s">
        <v>28</v>
      </c>
      <c r="F9267" t="s">
        <v>70</v>
      </c>
      <c r="G9267">
        <v>50</v>
      </c>
      <c r="H9267">
        <v>9.1999999999999993</v>
      </c>
      <c r="I9267">
        <v>7.1843000000000004</v>
      </c>
      <c r="J9267">
        <v>460</v>
      </c>
      <c r="K9267">
        <v>359.21499999999997</v>
      </c>
      <c r="L9267" t="s">
        <v>118</v>
      </c>
    </row>
    <row r="9268" spans="1:12" x14ac:dyDescent="0.25">
      <c r="A9268" t="s">
        <v>9</v>
      </c>
      <c r="B9268" s="1">
        <v>44843</v>
      </c>
      <c r="C9268">
        <v>10</v>
      </c>
      <c r="D9268">
        <v>2022</v>
      </c>
      <c r="E9268" t="s">
        <v>10</v>
      </c>
      <c r="F9268" t="s">
        <v>63</v>
      </c>
      <c r="G9268">
        <v>60</v>
      </c>
      <c r="H9268">
        <v>21.5</v>
      </c>
      <c r="I9268">
        <v>19.616599999999998</v>
      </c>
      <c r="J9268">
        <v>1290</v>
      </c>
      <c r="K9268">
        <v>1176.9960000000001</v>
      </c>
      <c r="L9268" t="s">
        <v>118</v>
      </c>
    </row>
    <row r="9269" spans="1:12" x14ac:dyDescent="0.25">
      <c r="A9269" t="s">
        <v>9</v>
      </c>
      <c r="B9269" s="1">
        <v>44843</v>
      </c>
      <c r="C9269">
        <v>10</v>
      </c>
      <c r="D9269">
        <v>2022</v>
      </c>
      <c r="E9269" t="s">
        <v>28</v>
      </c>
      <c r="F9269" t="s">
        <v>70</v>
      </c>
      <c r="G9269">
        <v>50</v>
      </c>
      <c r="H9269">
        <v>9.1999999999999993</v>
      </c>
      <c r="I9269">
        <v>7.1843000000000004</v>
      </c>
      <c r="J9269">
        <v>460</v>
      </c>
      <c r="K9269">
        <v>359.21499999999997</v>
      </c>
      <c r="L9269" t="s">
        <v>118</v>
      </c>
    </row>
    <row r="9270" spans="1:12" x14ac:dyDescent="0.25">
      <c r="A9270" t="s">
        <v>9</v>
      </c>
      <c r="B9270" s="1">
        <v>44843</v>
      </c>
      <c r="C9270">
        <v>10</v>
      </c>
      <c r="D9270">
        <v>2022</v>
      </c>
      <c r="E9270" t="s">
        <v>10</v>
      </c>
      <c r="F9270" t="s">
        <v>26</v>
      </c>
      <c r="G9270">
        <v>36</v>
      </c>
      <c r="H9270">
        <v>34</v>
      </c>
      <c r="I9270">
        <v>1.6048</v>
      </c>
      <c r="J9270">
        <v>1224</v>
      </c>
      <c r="K9270">
        <v>57.772799999999997</v>
      </c>
      <c r="L9270" t="s">
        <v>118</v>
      </c>
    </row>
    <row r="9271" spans="1:12" x14ac:dyDescent="0.25">
      <c r="A9271" t="s">
        <v>9</v>
      </c>
      <c r="B9271" s="1">
        <v>44843</v>
      </c>
      <c r="C9271">
        <v>10</v>
      </c>
      <c r="D9271">
        <v>2022</v>
      </c>
      <c r="E9271" t="s">
        <v>21</v>
      </c>
      <c r="F9271" t="s">
        <v>94</v>
      </c>
      <c r="G9271">
        <v>20</v>
      </c>
      <c r="H9271">
        <v>9.5</v>
      </c>
      <c r="I9271">
        <v>7.7690999999999999</v>
      </c>
      <c r="J9271">
        <v>190</v>
      </c>
      <c r="K9271">
        <v>155.38200000000001</v>
      </c>
      <c r="L9271" t="s">
        <v>129</v>
      </c>
    </row>
    <row r="9272" spans="1:12" x14ac:dyDescent="0.25">
      <c r="A9272" t="s">
        <v>9</v>
      </c>
      <c r="B9272" s="1">
        <v>44843</v>
      </c>
      <c r="C9272">
        <v>10</v>
      </c>
      <c r="D9272">
        <v>2022</v>
      </c>
      <c r="E9272" t="s">
        <v>13</v>
      </c>
      <c r="F9272" t="s">
        <v>14</v>
      </c>
      <c r="G9272">
        <v>4</v>
      </c>
      <c r="H9272">
        <v>14</v>
      </c>
      <c r="I9272">
        <v>10.9018</v>
      </c>
      <c r="J9272">
        <v>56</v>
      </c>
      <c r="K9272">
        <v>43.607199999999999</v>
      </c>
      <c r="L9272" t="s">
        <v>129</v>
      </c>
    </row>
    <row r="9273" spans="1:12" x14ac:dyDescent="0.25">
      <c r="A9273" t="s">
        <v>9</v>
      </c>
      <c r="B9273" s="1">
        <v>44843</v>
      </c>
      <c r="C9273">
        <v>10</v>
      </c>
      <c r="D9273">
        <v>2022</v>
      </c>
      <c r="E9273" t="s">
        <v>13</v>
      </c>
      <c r="F9273" t="s">
        <v>91</v>
      </c>
      <c r="G9273">
        <v>10</v>
      </c>
      <c r="H9273">
        <v>9</v>
      </c>
      <c r="I9273">
        <v>8.2017000000000007</v>
      </c>
      <c r="J9273">
        <v>90</v>
      </c>
      <c r="K9273">
        <v>82.016999999999996</v>
      </c>
      <c r="L9273" t="s">
        <v>129</v>
      </c>
    </row>
    <row r="9274" spans="1:12" x14ac:dyDescent="0.25">
      <c r="A9274" t="s">
        <v>9</v>
      </c>
      <c r="B9274" s="1">
        <v>44843</v>
      </c>
      <c r="C9274">
        <v>10</v>
      </c>
      <c r="D9274">
        <v>2022</v>
      </c>
      <c r="E9274" t="s">
        <v>28</v>
      </c>
      <c r="F9274" t="s">
        <v>76</v>
      </c>
      <c r="G9274">
        <v>2</v>
      </c>
      <c r="H9274">
        <v>12.5</v>
      </c>
      <c r="I9274">
        <v>4.6688000000000001</v>
      </c>
      <c r="J9274">
        <v>25</v>
      </c>
      <c r="K9274">
        <v>9.3376000000000001</v>
      </c>
      <c r="L9274" t="s">
        <v>129</v>
      </c>
    </row>
    <row r="9275" spans="1:12" x14ac:dyDescent="0.25">
      <c r="A9275" t="s">
        <v>9</v>
      </c>
      <c r="B9275" s="1">
        <v>44843</v>
      </c>
      <c r="C9275">
        <v>10</v>
      </c>
      <c r="D9275">
        <v>2022</v>
      </c>
      <c r="E9275" t="s">
        <v>13</v>
      </c>
      <c r="F9275" t="s">
        <v>91</v>
      </c>
      <c r="G9275">
        <v>10</v>
      </c>
      <c r="H9275">
        <v>9</v>
      </c>
      <c r="I9275">
        <v>8.2017000000000007</v>
      </c>
      <c r="J9275">
        <v>90</v>
      </c>
      <c r="K9275">
        <v>82.016999999999996</v>
      </c>
      <c r="L9275" t="s">
        <v>129</v>
      </c>
    </row>
    <row r="9276" spans="1:12" x14ac:dyDescent="0.25">
      <c r="A9276" t="s">
        <v>9</v>
      </c>
      <c r="B9276" s="1">
        <v>44843</v>
      </c>
      <c r="C9276">
        <v>10</v>
      </c>
      <c r="D9276">
        <v>2022</v>
      </c>
      <c r="E9276" t="s">
        <v>13</v>
      </c>
      <c r="F9276" t="s">
        <v>14</v>
      </c>
      <c r="G9276">
        <v>4</v>
      </c>
      <c r="H9276">
        <v>14</v>
      </c>
      <c r="I9276">
        <v>10.9018</v>
      </c>
      <c r="J9276">
        <v>56</v>
      </c>
      <c r="K9276">
        <v>43.607199999999999</v>
      </c>
      <c r="L9276" t="s">
        <v>129</v>
      </c>
    </row>
    <row r="9277" spans="1:12" x14ac:dyDescent="0.25">
      <c r="A9277" t="s">
        <v>9</v>
      </c>
      <c r="B9277" s="1">
        <v>44843</v>
      </c>
      <c r="C9277">
        <v>10</v>
      </c>
      <c r="D9277">
        <v>2022</v>
      </c>
      <c r="E9277" t="s">
        <v>21</v>
      </c>
      <c r="F9277" t="s">
        <v>94</v>
      </c>
      <c r="G9277">
        <v>20</v>
      </c>
      <c r="H9277">
        <v>9.5</v>
      </c>
      <c r="I9277">
        <v>7.7690999999999999</v>
      </c>
      <c r="J9277">
        <v>190</v>
      </c>
      <c r="K9277">
        <v>155.38200000000001</v>
      </c>
      <c r="L9277" t="s">
        <v>129</v>
      </c>
    </row>
    <row r="9278" spans="1:12" x14ac:dyDescent="0.25">
      <c r="A9278" t="s">
        <v>9</v>
      </c>
      <c r="B9278" s="1">
        <v>44843</v>
      </c>
      <c r="C9278">
        <v>10</v>
      </c>
      <c r="D9278">
        <v>2022</v>
      </c>
      <c r="E9278" t="s">
        <v>28</v>
      </c>
      <c r="F9278" t="s">
        <v>76</v>
      </c>
      <c r="G9278">
        <v>2</v>
      </c>
      <c r="H9278">
        <v>12.5</v>
      </c>
      <c r="I9278">
        <v>4.6688000000000001</v>
      </c>
      <c r="J9278">
        <v>25</v>
      </c>
      <c r="K9278">
        <v>9.3376000000000001</v>
      </c>
      <c r="L9278" t="s">
        <v>129</v>
      </c>
    </row>
    <row r="9279" spans="1:12" x14ac:dyDescent="0.25">
      <c r="A9279" t="s">
        <v>9</v>
      </c>
      <c r="B9279" s="1">
        <v>44843</v>
      </c>
      <c r="C9279">
        <v>10</v>
      </c>
      <c r="D9279">
        <v>2022</v>
      </c>
      <c r="E9279" t="s">
        <v>21</v>
      </c>
      <c r="F9279" t="s">
        <v>94</v>
      </c>
      <c r="G9279">
        <v>20</v>
      </c>
      <c r="H9279">
        <v>9.5</v>
      </c>
      <c r="I9279">
        <v>7.7690999999999999</v>
      </c>
      <c r="J9279">
        <v>190</v>
      </c>
      <c r="K9279">
        <v>155.38200000000001</v>
      </c>
      <c r="L9279" t="s">
        <v>129</v>
      </c>
    </row>
    <row r="9280" spans="1:12" x14ac:dyDescent="0.25">
      <c r="A9280" t="s">
        <v>9</v>
      </c>
      <c r="B9280" s="1">
        <v>44843</v>
      </c>
      <c r="C9280">
        <v>10</v>
      </c>
      <c r="D9280">
        <v>2022</v>
      </c>
      <c r="E9280" t="s">
        <v>28</v>
      </c>
      <c r="F9280" t="s">
        <v>76</v>
      </c>
      <c r="G9280">
        <v>2</v>
      </c>
      <c r="H9280">
        <v>12.5</v>
      </c>
      <c r="I9280">
        <v>4.6688000000000001</v>
      </c>
      <c r="J9280">
        <v>25</v>
      </c>
      <c r="K9280">
        <v>9.3376000000000001</v>
      </c>
      <c r="L9280" t="s">
        <v>129</v>
      </c>
    </row>
    <row r="9281" spans="1:12" x14ac:dyDescent="0.25">
      <c r="A9281" t="s">
        <v>9</v>
      </c>
      <c r="B9281" s="1">
        <v>44843</v>
      </c>
      <c r="C9281">
        <v>10</v>
      </c>
      <c r="D9281">
        <v>2022</v>
      </c>
      <c r="E9281" t="s">
        <v>13</v>
      </c>
      <c r="F9281" t="s">
        <v>14</v>
      </c>
      <c r="G9281">
        <v>4</v>
      </c>
      <c r="H9281">
        <v>14</v>
      </c>
      <c r="I9281">
        <v>10.9018</v>
      </c>
      <c r="J9281">
        <v>56</v>
      </c>
      <c r="K9281">
        <v>43.607199999999999</v>
      </c>
      <c r="L9281" t="s">
        <v>129</v>
      </c>
    </row>
    <row r="9282" spans="1:12" x14ac:dyDescent="0.25">
      <c r="A9282" t="s">
        <v>9</v>
      </c>
      <c r="B9282" s="1">
        <v>44843</v>
      </c>
      <c r="C9282">
        <v>10</v>
      </c>
      <c r="D9282">
        <v>2022</v>
      </c>
      <c r="E9282" t="s">
        <v>13</v>
      </c>
      <c r="F9282" t="s">
        <v>91</v>
      </c>
      <c r="G9282">
        <v>10</v>
      </c>
      <c r="H9282">
        <v>9</v>
      </c>
      <c r="I9282">
        <v>8.2017000000000007</v>
      </c>
      <c r="J9282">
        <v>90</v>
      </c>
      <c r="K9282">
        <v>82.016999999999996</v>
      </c>
      <c r="L9282" t="s">
        <v>129</v>
      </c>
    </row>
    <row r="9283" spans="1:12" x14ac:dyDescent="0.25">
      <c r="A9283" t="s">
        <v>9</v>
      </c>
      <c r="B9283" s="1">
        <v>44843</v>
      </c>
      <c r="C9283">
        <v>10</v>
      </c>
      <c r="D9283">
        <v>2022</v>
      </c>
      <c r="E9283" t="s">
        <v>21</v>
      </c>
      <c r="F9283" t="s">
        <v>94</v>
      </c>
      <c r="G9283">
        <v>20</v>
      </c>
      <c r="H9283">
        <v>9.5</v>
      </c>
      <c r="I9283">
        <v>7.7690999999999999</v>
      </c>
      <c r="J9283">
        <v>190</v>
      </c>
      <c r="K9283">
        <v>155.38200000000001</v>
      </c>
      <c r="L9283" t="s">
        <v>129</v>
      </c>
    </row>
    <row r="9284" spans="1:12" x14ac:dyDescent="0.25">
      <c r="A9284" t="s">
        <v>9</v>
      </c>
      <c r="B9284" s="1">
        <v>44843</v>
      </c>
      <c r="C9284">
        <v>10</v>
      </c>
      <c r="D9284">
        <v>2022</v>
      </c>
      <c r="E9284" t="s">
        <v>13</v>
      </c>
      <c r="F9284" t="s">
        <v>14</v>
      </c>
      <c r="G9284">
        <v>4</v>
      </c>
      <c r="H9284">
        <v>14</v>
      </c>
      <c r="I9284">
        <v>10.9018</v>
      </c>
      <c r="J9284">
        <v>56</v>
      </c>
      <c r="K9284">
        <v>43.607199999999999</v>
      </c>
      <c r="L9284" t="s">
        <v>129</v>
      </c>
    </row>
    <row r="9285" spans="1:12" x14ac:dyDescent="0.25">
      <c r="A9285" t="s">
        <v>9</v>
      </c>
      <c r="B9285" s="1">
        <v>44843</v>
      </c>
      <c r="C9285">
        <v>10</v>
      </c>
      <c r="D9285">
        <v>2022</v>
      </c>
      <c r="E9285" t="s">
        <v>28</v>
      </c>
      <c r="F9285" t="s">
        <v>76</v>
      </c>
      <c r="G9285">
        <v>2</v>
      </c>
      <c r="H9285">
        <v>12.5</v>
      </c>
      <c r="I9285">
        <v>4.6688000000000001</v>
      </c>
      <c r="J9285">
        <v>25</v>
      </c>
      <c r="K9285">
        <v>9.3376000000000001</v>
      </c>
      <c r="L9285" t="s">
        <v>129</v>
      </c>
    </row>
    <row r="9286" spans="1:12" x14ac:dyDescent="0.25">
      <c r="A9286" t="s">
        <v>9</v>
      </c>
      <c r="B9286" s="1">
        <v>44843</v>
      </c>
      <c r="C9286">
        <v>10</v>
      </c>
      <c r="D9286">
        <v>2022</v>
      </c>
      <c r="E9286" t="s">
        <v>13</v>
      </c>
      <c r="F9286" t="s">
        <v>91</v>
      </c>
      <c r="G9286">
        <v>10</v>
      </c>
      <c r="H9286">
        <v>9</v>
      </c>
      <c r="I9286">
        <v>8.2017000000000007</v>
      </c>
      <c r="J9286">
        <v>90</v>
      </c>
      <c r="K9286">
        <v>82.016999999999996</v>
      </c>
      <c r="L9286" t="s">
        <v>129</v>
      </c>
    </row>
    <row r="9287" spans="1:12" x14ac:dyDescent="0.25">
      <c r="A9287" t="s">
        <v>9</v>
      </c>
      <c r="B9287" s="1">
        <v>44843</v>
      </c>
      <c r="C9287">
        <v>10</v>
      </c>
      <c r="D9287">
        <v>2022</v>
      </c>
      <c r="E9287" t="s">
        <v>21</v>
      </c>
      <c r="F9287" t="s">
        <v>94</v>
      </c>
      <c r="G9287">
        <v>20</v>
      </c>
      <c r="H9287">
        <v>9.5</v>
      </c>
      <c r="I9287">
        <v>7.7690999999999999</v>
      </c>
      <c r="J9287">
        <v>190</v>
      </c>
      <c r="K9287">
        <v>155.38200000000001</v>
      </c>
      <c r="L9287" t="s">
        <v>129</v>
      </c>
    </row>
    <row r="9288" spans="1:12" x14ac:dyDescent="0.25">
      <c r="A9288" t="s">
        <v>9</v>
      </c>
      <c r="B9288" s="1">
        <v>44843</v>
      </c>
      <c r="C9288">
        <v>10</v>
      </c>
      <c r="D9288">
        <v>2022</v>
      </c>
      <c r="E9288" t="s">
        <v>13</v>
      </c>
      <c r="F9288" t="s">
        <v>14</v>
      </c>
      <c r="G9288">
        <v>4</v>
      </c>
      <c r="H9288">
        <v>14</v>
      </c>
      <c r="I9288">
        <v>10.9018</v>
      </c>
      <c r="J9288">
        <v>56</v>
      </c>
      <c r="K9288">
        <v>43.607199999999999</v>
      </c>
      <c r="L9288" t="s">
        <v>129</v>
      </c>
    </row>
    <row r="9289" spans="1:12" x14ac:dyDescent="0.25">
      <c r="A9289" t="s">
        <v>9</v>
      </c>
      <c r="B9289" s="1">
        <v>44843</v>
      </c>
      <c r="C9289">
        <v>10</v>
      </c>
      <c r="D9289">
        <v>2022</v>
      </c>
      <c r="E9289" t="s">
        <v>28</v>
      </c>
      <c r="F9289" t="s">
        <v>76</v>
      </c>
      <c r="G9289">
        <v>2</v>
      </c>
      <c r="H9289">
        <v>12.5</v>
      </c>
      <c r="I9289">
        <v>4.6688000000000001</v>
      </c>
      <c r="J9289">
        <v>25</v>
      </c>
      <c r="K9289">
        <v>9.3376000000000001</v>
      </c>
      <c r="L9289" t="s">
        <v>129</v>
      </c>
    </row>
    <row r="9290" spans="1:12" x14ac:dyDescent="0.25">
      <c r="A9290" t="s">
        <v>9</v>
      </c>
      <c r="B9290" s="1">
        <v>44843</v>
      </c>
      <c r="C9290">
        <v>10</v>
      </c>
      <c r="D9290">
        <v>2022</v>
      </c>
      <c r="E9290" t="s">
        <v>13</v>
      </c>
      <c r="F9290" t="s">
        <v>91</v>
      </c>
      <c r="G9290">
        <v>10</v>
      </c>
      <c r="H9290">
        <v>9</v>
      </c>
      <c r="I9290">
        <v>8.2017000000000007</v>
      </c>
      <c r="J9290">
        <v>90</v>
      </c>
      <c r="K9290">
        <v>82.016999999999996</v>
      </c>
      <c r="L9290" t="s">
        <v>129</v>
      </c>
    </row>
    <row r="9291" spans="1:12" x14ac:dyDescent="0.25">
      <c r="A9291" t="s">
        <v>9</v>
      </c>
      <c r="B9291" s="1">
        <v>44843</v>
      </c>
      <c r="C9291">
        <v>10</v>
      </c>
      <c r="D9291">
        <v>2022</v>
      </c>
      <c r="E9291" t="s">
        <v>28</v>
      </c>
      <c r="F9291" t="s">
        <v>76</v>
      </c>
      <c r="G9291">
        <v>2</v>
      </c>
      <c r="H9291">
        <v>12.5</v>
      </c>
      <c r="I9291">
        <v>4.6688000000000001</v>
      </c>
      <c r="J9291">
        <v>25</v>
      </c>
      <c r="K9291">
        <v>9.3376000000000001</v>
      </c>
      <c r="L9291" t="s">
        <v>129</v>
      </c>
    </row>
    <row r="9292" spans="1:12" x14ac:dyDescent="0.25">
      <c r="A9292" t="s">
        <v>9</v>
      </c>
      <c r="B9292" s="1">
        <v>44843</v>
      </c>
      <c r="C9292">
        <v>10</v>
      </c>
      <c r="D9292">
        <v>2022</v>
      </c>
      <c r="E9292" t="s">
        <v>13</v>
      </c>
      <c r="F9292" t="s">
        <v>14</v>
      </c>
      <c r="G9292">
        <v>4</v>
      </c>
      <c r="H9292">
        <v>14</v>
      </c>
      <c r="I9292">
        <v>10.9018</v>
      </c>
      <c r="J9292">
        <v>56</v>
      </c>
      <c r="K9292">
        <v>43.607199999999999</v>
      </c>
      <c r="L9292" t="s">
        <v>129</v>
      </c>
    </row>
    <row r="9293" spans="1:12" x14ac:dyDescent="0.25">
      <c r="A9293" t="s">
        <v>9</v>
      </c>
      <c r="B9293" s="1">
        <v>44843</v>
      </c>
      <c r="C9293">
        <v>10</v>
      </c>
      <c r="D9293">
        <v>2022</v>
      </c>
      <c r="E9293" t="s">
        <v>21</v>
      </c>
      <c r="F9293" t="s">
        <v>94</v>
      </c>
      <c r="G9293">
        <v>20</v>
      </c>
      <c r="H9293">
        <v>9.5</v>
      </c>
      <c r="I9293">
        <v>7.7690999999999999</v>
      </c>
      <c r="J9293">
        <v>190</v>
      </c>
      <c r="K9293">
        <v>155.38200000000001</v>
      </c>
      <c r="L9293" t="s">
        <v>129</v>
      </c>
    </row>
    <row r="9294" spans="1:12" x14ac:dyDescent="0.25">
      <c r="A9294" t="s">
        <v>9</v>
      </c>
      <c r="B9294" s="1">
        <v>44843</v>
      </c>
      <c r="C9294">
        <v>10</v>
      </c>
      <c r="D9294">
        <v>2022</v>
      </c>
      <c r="E9294" t="s">
        <v>13</v>
      </c>
      <c r="F9294" t="s">
        <v>91</v>
      </c>
      <c r="G9294">
        <v>10</v>
      </c>
      <c r="H9294">
        <v>9</v>
      </c>
      <c r="I9294">
        <v>8.2017000000000007</v>
      </c>
      <c r="J9294">
        <v>90</v>
      </c>
      <c r="K9294">
        <v>82.016999999999996</v>
      </c>
      <c r="L9294" t="s">
        <v>129</v>
      </c>
    </row>
    <row r="9295" spans="1:12" x14ac:dyDescent="0.25">
      <c r="A9295" t="s">
        <v>9</v>
      </c>
      <c r="B9295" s="1">
        <v>44843</v>
      </c>
      <c r="C9295">
        <v>10</v>
      </c>
      <c r="D9295">
        <v>2022</v>
      </c>
      <c r="E9295" t="s">
        <v>21</v>
      </c>
      <c r="F9295" t="s">
        <v>94</v>
      </c>
      <c r="G9295">
        <v>20</v>
      </c>
      <c r="H9295">
        <v>9.5</v>
      </c>
      <c r="I9295">
        <v>7.7690999999999999</v>
      </c>
      <c r="J9295">
        <v>190</v>
      </c>
      <c r="K9295">
        <v>155.38200000000001</v>
      </c>
      <c r="L9295" t="s">
        <v>129</v>
      </c>
    </row>
    <row r="9296" spans="1:12" x14ac:dyDescent="0.25">
      <c r="A9296" t="s">
        <v>9</v>
      </c>
      <c r="B9296" s="1">
        <v>44843</v>
      </c>
      <c r="C9296">
        <v>10</v>
      </c>
      <c r="D9296">
        <v>2022</v>
      </c>
      <c r="E9296" t="s">
        <v>28</v>
      </c>
      <c r="F9296" t="s">
        <v>76</v>
      </c>
      <c r="G9296">
        <v>2</v>
      </c>
      <c r="H9296">
        <v>12.5</v>
      </c>
      <c r="I9296">
        <v>4.6688000000000001</v>
      </c>
      <c r="J9296">
        <v>25</v>
      </c>
      <c r="K9296">
        <v>9.3376000000000001</v>
      </c>
      <c r="L9296" t="s">
        <v>129</v>
      </c>
    </row>
    <row r="9297" spans="1:12" x14ac:dyDescent="0.25">
      <c r="A9297" t="s">
        <v>9</v>
      </c>
      <c r="B9297" s="1">
        <v>44843</v>
      </c>
      <c r="C9297">
        <v>10</v>
      </c>
      <c r="D9297">
        <v>2022</v>
      </c>
      <c r="E9297" t="s">
        <v>13</v>
      </c>
      <c r="F9297" t="s">
        <v>14</v>
      </c>
      <c r="G9297">
        <v>4</v>
      </c>
      <c r="H9297">
        <v>14</v>
      </c>
      <c r="I9297">
        <v>10.9018</v>
      </c>
      <c r="J9297">
        <v>56</v>
      </c>
      <c r="K9297">
        <v>43.607199999999999</v>
      </c>
      <c r="L9297" t="s">
        <v>129</v>
      </c>
    </row>
    <row r="9298" spans="1:12" x14ac:dyDescent="0.25">
      <c r="A9298" t="s">
        <v>9</v>
      </c>
      <c r="B9298" s="1">
        <v>44843</v>
      </c>
      <c r="C9298">
        <v>10</v>
      </c>
      <c r="D9298">
        <v>2022</v>
      </c>
      <c r="E9298" t="s">
        <v>13</v>
      </c>
      <c r="F9298" t="s">
        <v>91</v>
      </c>
      <c r="G9298">
        <v>10</v>
      </c>
      <c r="H9298">
        <v>9</v>
      </c>
      <c r="I9298">
        <v>8.2017000000000007</v>
      </c>
      <c r="J9298">
        <v>90</v>
      </c>
      <c r="K9298">
        <v>82.016999999999996</v>
      </c>
      <c r="L9298" t="s">
        <v>129</v>
      </c>
    </row>
    <row r="9299" spans="1:12" x14ac:dyDescent="0.25">
      <c r="A9299" t="s">
        <v>9</v>
      </c>
      <c r="B9299" s="1">
        <v>44844</v>
      </c>
      <c r="C9299">
        <v>10</v>
      </c>
      <c r="D9299">
        <v>2022</v>
      </c>
      <c r="E9299" t="s">
        <v>21</v>
      </c>
      <c r="F9299" t="s">
        <v>22</v>
      </c>
      <c r="G9299">
        <v>28</v>
      </c>
      <c r="H9299">
        <v>9.65</v>
      </c>
      <c r="I9299">
        <v>9.4521999999999995</v>
      </c>
      <c r="J9299">
        <v>270.2</v>
      </c>
      <c r="K9299">
        <v>264.66160000000002</v>
      </c>
      <c r="L9299" t="s">
        <v>122</v>
      </c>
    </row>
    <row r="9300" spans="1:12" x14ac:dyDescent="0.25">
      <c r="A9300" t="s">
        <v>9</v>
      </c>
      <c r="B9300" s="1">
        <v>44844</v>
      </c>
      <c r="C9300">
        <v>10</v>
      </c>
      <c r="D9300">
        <v>2022</v>
      </c>
      <c r="E9300" t="s">
        <v>21</v>
      </c>
      <c r="F9300" t="s">
        <v>22</v>
      </c>
      <c r="G9300">
        <v>28</v>
      </c>
      <c r="H9300">
        <v>9.65</v>
      </c>
      <c r="I9300">
        <v>9.4521999999999995</v>
      </c>
      <c r="J9300">
        <v>270.2</v>
      </c>
      <c r="K9300">
        <v>264.66160000000002</v>
      </c>
      <c r="L9300" t="s">
        <v>122</v>
      </c>
    </row>
    <row r="9301" spans="1:12" x14ac:dyDescent="0.25">
      <c r="A9301" t="s">
        <v>9</v>
      </c>
      <c r="B9301" s="1">
        <v>44844</v>
      </c>
      <c r="C9301">
        <v>10</v>
      </c>
      <c r="D9301">
        <v>2022</v>
      </c>
      <c r="E9301" t="s">
        <v>21</v>
      </c>
      <c r="F9301" t="s">
        <v>22</v>
      </c>
      <c r="G9301">
        <v>28</v>
      </c>
      <c r="H9301">
        <v>9.65</v>
      </c>
      <c r="I9301">
        <v>9.4521999999999995</v>
      </c>
      <c r="J9301">
        <v>270.2</v>
      </c>
      <c r="K9301">
        <v>264.66160000000002</v>
      </c>
      <c r="L9301" t="s">
        <v>122</v>
      </c>
    </row>
    <row r="9302" spans="1:12" x14ac:dyDescent="0.25">
      <c r="A9302" t="s">
        <v>9</v>
      </c>
      <c r="B9302" s="1">
        <v>44844</v>
      </c>
      <c r="C9302">
        <v>10</v>
      </c>
      <c r="D9302">
        <v>2022</v>
      </c>
      <c r="E9302" t="s">
        <v>21</v>
      </c>
      <c r="F9302" t="s">
        <v>22</v>
      </c>
      <c r="G9302">
        <v>28</v>
      </c>
      <c r="H9302">
        <v>9.65</v>
      </c>
      <c r="I9302">
        <v>9.4521999999999995</v>
      </c>
      <c r="J9302">
        <v>270.2</v>
      </c>
      <c r="K9302">
        <v>264.66160000000002</v>
      </c>
      <c r="L9302" t="s">
        <v>122</v>
      </c>
    </row>
    <row r="9303" spans="1:12" x14ac:dyDescent="0.25">
      <c r="A9303" t="s">
        <v>9</v>
      </c>
      <c r="B9303" s="1">
        <v>44844</v>
      </c>
      <c r="C9303">
        <v>10</v>
      </c>
      <c r="D9303">
        <v>2022</v>
      </c>
      <c r="E9303" t="s">
        <v>21</v>
      </c>
      <c r="F9303" t="s">
        <v>22</v>
      </c>
      <c r="G9303">
        <v>28</v>
      </c>
      <c r="H9303">
        <v>9.65</v>
      </c>
      <c r="I9303">
        <v>9.4521999999999995</v>
      </c>
      <c r="J9303">
        <v>270.2</v>
      </c>
      <c r="K9303">
        <v>264.66160000000002</v>
      </c>
      <c r="L9303" t="s">
        <v>122</v>
      </c>
    </row>
    <row r="9304" spans="1:12" x14ac:dyDescent="0.25">
      <c r="A9304" t="s">
        <v>9</v>
      </c>
      <c r="B9304" s="1">
        <v>44844</v>
      </c>
      <c r="C9304">
        <v>10</v>
      </c>
      <c r="D9304">
        <v>2022</v>
      </c>
      <c r="E9304" t="s">
        <v>21</v>
      </c>
      <c r="F9304" t="s">
        <v>22</v>
      </c>
      <c r="G9304">
        <v>28</v>
      </c>
      <c r="H9304">
        <v>9.65</v>
      </c>
      <c r="I9304">
        <v>9.4521999999999995</v>
      </c>
      <c r="J9304">
        <v>270.2</v>
      </c>
      <c r="K9304">
        <v>264.66160000000002</v>
      </c>
      <c r="L9304" t="s">
        <v>122</v>
      </c>
    </row>
    <row r="9305" spans="1:12" x14ac:dyDescent="0.25">
      <c r="A9305" t="s">
        <v>9</v>
      </c>
      <c r="B9305" s="1">
        <v>44844</v>
      </c>
      <c r="C9305">
        <v>10</v>
      </c>
      <c r="D9305">
        <v>2022</v>
      </c>
      <c r="E9305" t="s">
        <v>21</v>
      </c>
      <c r="F9305" t="s">
        <v>22</v>
      </c>
      <c r="G9305">
        <v>28</v>
      </c>
      <c r="H9305">
        <v>9.65</v>
      </c>
      <c r="I9305">
        <v>9.4521999999999995</v>
      </c>
      <c r="J9305">
        <v>270.2</v>
      </c>
      <c r="K9305">
        <v>264.66160000000002</v>
      </c>
      <c r="L9305" t="s">
        <v>122</v>
      </c>
    </row>
    <row r="9306" spans="1:12" x14ac:dyDescent="0.25">
      <c r="A9306" t="s">
        <v>9</v>
      </c>
      <c r="B9306" s="1">
        <v>44844</v>
      </c>
      <c r="C9306">
        <v>10</v>
      </c>
      <c r="D9306">
        <v>2022</v>
      </c>
      <c r="E9306" t="s">
        <v>19</v>
      </c>
      <c r="F9306" t="s">
        <v>44</v>
      </c>
      <c r="G9306">
        <v>18</v>
      </c>
      <c r="H9306">
        <v>13</v>
      </c>
      <c r="I9306">
        <v>7.0109000000000004</v>
      </c>
      <c r="J9306">
        <v>234</v>
      </c>
      <c r="K9306">
        <v>126.1962</v>
      </c>
      <c r="L9306" t="s">
        <v>136</v>
      </c>
    </row>
    <row r="9307" spans="1:12" x14ac:dyDescent="0.25">
      <c r="A9307" t="s">
        <v>9</v>
      </c>
      <c r="B9307" s="1">
        <v>44844</v>
      </c>
      <c r="C9307">
        <v>10</v>
      </c>
      <c r="D9307">
        <v>2022</v>
      </c>
      <c r="E9307" t="s">
        <v>21</v>
      </c>
      <c r="F9307" t="s">
        <v>55</v>
      </c>
      <c r="G9307">
        <v>15</v>
      </c>
      <c r="H9307">
        <v>25.89</v>
      </c>
      <c r="I9307">
        <v>18.700299999999999</v>
      </c>
      <c r="J9307">
        <v>388.35</v>
      </c>
      <c r="K9307">
        <v>280.50450000000001</v>
      </c>
      <c r="L9307" t="s">
        <v>136</v>
      </c>
    </row>
    <row r="9308" spans="1:12" x14ac:dyDescent="0.25">
      <c r="A9308" t="s">
        <v>9</v>
      </c>
      <c r="B9308" s="1">
        <v>44844</v>
      </c>
      <c r="C9308">
        <v>10</v>
      </c>
      <c r="D9308">
        <v>2022</v>
      </c>
      <c r="E9308" t="s">
        <v>21</v>
      </c>
      <c r="F9308" t="s">
        <v>55</v>
      </c>
      <c r="G9308">
        <v>15</v>
      </c>
      <c r="H9308">
        <v>25.89</v>
      </c>
      <c r="I9308">
        <v>18.700299999999999</v>
      </c>
      <c r="J9308">
        <v>388.35</v>
      </c>
      <c r="K9308">
        <v>280.50450000000001</v>
      </c>
      <c r="L9308" t="s">
        <v>136</v>
      </c>
    </row>
    <row r="9309" spans="1:12" x14ac:dyDescent="0.25">
      <c r="A9309" t="s">
        <v>9</v>
      </c>
      <c r="B9309" s="1">
        <v>44844</v>
      </c>
      <c r="C9309">
        <v>10</v>
      </c>
      <c r="D9309">
        <v>2022</v>
      </c>
      <c r="E9309" t="s">
        <v>19</v>
      </c>
      <c r="F9309" t="s">
        <v>44</v>
      </c>
      <c r="G9309">
        <v>18</v>
      </c>
      <c r="H9309">
        <v>13</v>
      </c>
      <c r="I9309">
        <v>7.0109000000000004</v>
      </c>
      <c r="J9309">
        <v>234</v>
      </c>
      <c r="K9309">
        <v>126.1962</v>
      </c>
      <c r="L9309" t="s">
        <v>136</v>
      </c>
    </row>
    <row r="9310" spans="1:12" x14ac:dyDescent="0.25">
      <c r="A9310" t="s">
        <v>9</v>
      </c>
      <c r="B9310" s="1">
        <v>44844</v>
      </c>
      <c r="C9310">
        <v>10</v>
      </c>
      <c r="D9310">
        <v>2022</v>
      </c>
      <c r="E9310" t="s">
        <v>19</v>
      </c>
      <c r="F9310" t="s">
        <v>44</v>
      </c>
      <c r="G9310">
        <v>18</v>
      </c>
      <c r="H9310">
        <v>13</v>
      </c>
      <c r="I9310">
        <v>7.0109000000000004</v>
      </c>
      <c r="J9310">
        <v>234</v>
      </c>
      <c r="K9310">
        <v>126.1962</v>
      </c>
      <c r="L9310" t="s">
        <v>136</v>
      </c>
    </row>
    <row r="9311" spans="1:12" x14ac:dyDescent="0.25">
      <c r="A9311" t="s">
        <v>9</v>
      </c>
      <c r="B9311" s="1">
        <v>44844</v>
      </c>
      <c r="C9311">
        <v>10</v>
      </c>
      <c r="D9311">
        <v>2022</v>
      </c>
      <c r="E9311" t="s">
        <v>21</v>
      </c>
      <c r="F9311" t="s">
        <v>55</v>
      </c>
      <c r="G9311">
        <v>15</v>
      </c>
      <c r="H9311">
        <v>25.89</v>
      </c>
      <c r="I9311">
        <v>18.700299999999999</v>
      </c>
      <c r="J9311">
        <v>388.35</v>
      </c>
      <c r="K9311">
        <v>280.50450000000001</v>
      </c>
      <c r="L9311" t="s">
        <v>136</v>
      </c>
    </row>
    <row r="9312" spans="1:12" x14ac:dyDescent="0.25">
      <c r="A9312" t="s">
        <v>9</v>
      </c>
      <c r="B9312" s="1">
        <v>44844</v>
      </c>
      <c r="C9312">
        <v>10</v>
      </c>
      <c r="D9312">
        <v>2022</v>
      </c>
      <c r="E9312" t="s">
        <v>19</v>
      </c>
      <c r="F9312" t="s">
        <v>44</v>
      </c>
      <c r="G9312">
        <v>18</v>
      </c>
      <c r="H9312">
        <v>13</v>
      </c>
      <c r="I9312">
        <v>7.0109000000000004</v>
      </c>
      <c r="J9312">
        <v>234</v>
      </c>
      <c r="K9312">
        <v>126.1962</v>
      </c>
      <c r="L9312" t="s">
        <v>136</v>
      </c>
    </row>
    <row r="9313" spans="1:12" x14ac:dyDescent="0.25">
      <c r="A9313" t="s">
        <v>9</v>
      </c>
      <c r="B9313" s="1">
        <v>44844</v>
      </c>
      <c r="C9313">
        <v>10</v>
      </c>
      <c r="D9313">
        <v>2022</v>
      </c>
      <c r="E9313" t="s">
        <v>21</v>
      </c>
      <c r="F9313" t="s">
        <v>55</v>
      </c>
      <c r="G9313">
        <v>15</v>
      </c>
      <c r="H9313">
        <v>25.89</v>
      </c>
      <c r="I9313">
        <v>18.700299999999999</v>
      </c>
      <c r="J9313">
        <v>388.35</v>
      </c>
      <c r="K9313">
        <v>280.50450000000001</v>
      </c>
      <c r="L9313" t="s">
        <v>136</v>
      </c>
    </row>
    <row r="9314" spans="1:12" x14ac:dyDescent="0.25">
      <c r="A9314" t="s">
        <v>9</v>
      </c>
      <c r="B9314" s="1">
        <v>44844</v>
      </c>
      <c r="C9314">
        <v>10</v>
      </c>
      <c r="D9314">
        <v>2022</v>
      </c>
      <c r="E9314" t="s">
        <v>21</v>
      </c>
      <c r="F9314" t="s">
        <v>55</v>
      </c>
      <c r="G9314">
        <v>15</v>
      </c>
      <c r="H9314">
        <v>25.89</v>
      </c>
      <c r="I9314">
        <v>18.700299999999999</v>
      </c>
      <c r="J9314">
        <v>388.35</v>
      </c>
      <c r="K9314">
        <v>280.50450000000001</v>
      </c>
      <c r="L9314" t="s">
        <v>136</v>
      </c>
    </row>
    <row r="9315" spans="1:12" x14ac:dyDescent="0.25">
      <c r="A9315" t="s">
        <v>9</v>
      </c>
      <c r="B9315" s="1">
        <v>44844</v>
      </c>
      <c r="C9315">
        <v>10</v>
      </c>
      <c r="D9315">
        <v>2022</v>
      </c>
      <c r="E9315" t="s">
        <v>19</v>
      </c>
      <c r="F9315" t="s">
        <v>44</v>
      </c>
      <c r="G9315">
        <v>18</v>
      </c>
      <c r="H9315">
        <v>13</v>
      </c>
      <c r="I9315">
        <v>7.0109000000000004</v>
      </c>
      <c r="J9315">
        <v>234</v>
      </c>
      <c r="K9315">
        <v>126.1962</v>
      </c>
      <c r="L9315" t="s">
        <v>136</v>
      </c>
    </row>
    <row r="9316" spans="1:12" x14ac:dyDescent="0.25">
      <c r="A9316" t="s">
        <v>9</v>
      </c>
      <c r="B9316" s="1">
        <v>44844</v>
      </c>
      <c r="C9316">
        <v>10</v>
      </c>
      <c r="D9316">
        <v>2022</v>
      </c>
      <c r="E9316" t="s">
        <v>21</v>
      </c>
      <c r="F9316" t="s">
        <v>55</v>
      </c>
      <c r="G9316">
        <v>15</v>
      </c>
      <c r="H9316">
        <v>25.89</v>
      </c>
      <c r="I9316">
        <v>18.700299999999999</v>
      </c>
      <c r="J9316">
        <v>388.35</v>
      </c>
      <c r="K9316">
        <v>280.50450000000001</v>
      </c>
      <c r="L9316" t="s">
        <v>136</v>
      </c>
    </row>
    <row r="9317" spans="1:12" x14ac:dyDescent="0.25">
      <c r="A9317" t="s">
        <v>9</v>
      </c>
      <c r="B9317" s="1">
        <v>44844</v>
      </c>
      <c r="C9317">
        <v>10</v>
      </c>
      <c r="D9317">
        <v>2022</v>
      </c>
      <c r="E9317" t="s">
        <v>19</v>
      </c>
      <c r="F9317" t="s">
        <v>44</v>
      </c>
      <c r="G9317">
        <v>18</v>
      </c>
      <c r="H9317">
        <v>13</v>
      </c>
      <c r="I9317">
        <v>7.0109000000000004</v>
      </c>
      <c r="J9317">
        <v>234</v>
      </c>
      <c r="K9317">
        <v>126.1962</v>
      </c>
      <c r="L9317" t="s">
        <v>136</v>
      </c>
    </row>
    <row r="9318" spans="1:12" x14ac:dyDescent="0.25">
      <c r="A9318" t="s">
        <v>9</v>
      </c>
      <c r="B9318" s="1">
        <v>44844</v>
      </c>
      <c r="C9318">
        <v>10</v>
      </c>
      <c r="D9318">
        <v>2022</v>
      </c>
      <c r="E9318" t="s">
        <v>21</v>
      </c>
      <c r="F9318" t="s">
        <v>55</v>
      </c>
      <c r="G9318">
        <v>15</v>
      </c>
      <c r="H9318">
        <v>25.89</v>
      </c>
      <c r="I9318">
        <v>18.700299999999999</v>
      </c>
      <c r="J9318">
        <v>388.35</v>
      </c>
      <c r="K9318">
        <v>280.50450000000001</v>
      </c>
      <c r="L9318" t="s">
        <v>136</v>
      </c>
    </row>
    <row r="9319" spans="1:12" x14ac:dyDescent="0.25">
      <c r="A9319" t="s">
        <v>9</v>
      </c>
      <c r="B9319" s="1">
        <v>44844</v>
      </c>
      <c r="C9319">
        <v>10</v>
      </c>
      <c r="D9319">
        <v>2022</v>
      </c>
      <c r="E9319" t="s">
        <v>19</v>
      </c>
      <c r="F9319" t="s">
        <v>44</v>
      </c>
      <c r="G9319">
        <v>18</v>
      </c>
      <c r="H9319">
        <v>13</v>
      </c>
      <c r="I9319">
        <v>7.0109000000000004</v>
      </c>
      <c r="J9319">
        <v>234</v>
      </c>
      <c r="K9319">
        <v>126.1962</v>
      </c>
      <c r="L9319" t="s">
        <v>136</v>
      </c>
    </row>
    <row r="9320" spans="1:12" x14ac:dyDescent="0.25">
      <c r="A9320" t="s">
        <v>38</v>
      </c>
      <c r="B9320" s="1">
        <v>44844</v>
      </c>
      <c r="C9320">
        <v>10</v>
      </c>
      <c r="D9320">
        <v>2022</v>
      </c>
      <c r="E9320" t="s">
        <v>10</v>
      </c>
      <c r="F9320" t="s">
        <v>33</v>
      </c>
      <c r="G9320">
        <v>15</v>
      </c>
      <c r="H9320">
        <v>12.5</v>
      </c>
      <c r="I9320">
        <v>6.5625</v>
      </c>
      <c r="J9320">
        <v>187.5</v>
      </c>
      <c r="K9320">
        <v>98.4375</v>
      </c>
      <c r="L9320" t="s">
        <v>130</v>
      </c>
    </row>
    <row r="9321" spans="1:12" x14ac:dyDescent="0.25">
      <c r="A9321" t="s">
        <v>38</v>
      </c>
      <c r="B9321" s="1">
        <v>44844</v>
      </c>
      <c r="C9321">
        <v>10</v>
      </c>
      <c r="D9321">
        <v>2022</v>
      </c>
      <c r="E9321" t="s">
        <v>21</v>
      </c>
      <c r="F9321" t="s">
        <v>40</v>
      </c>
      <c r="G9321">
        <v>16</v>
      </c>
      <c r="H9321">
        <v>19</v>
      </c>
      <c r="I9321">
        <v>6.1711999999999998</v>
      </c>
      <c r="J9321">
        <v>304</v>
      </c>
      <c r="K9321">
        <v>98.739199999999997</v>
      </c>
      <c r="L9321" t="s">
        <v>130</v>
      </c>
    </row>
    <row r="9322" spans="1:12" x14ac:dyDescent="0.25">
      <c r="A9322" t="s">
        <v>38</v>
      </c>
      <c r="B9322" s="1">
        <v>44844</v>
      </c>
      <c r="C9322">
        <v>10</v>
      </c>
      <c r="D9322">
        <v>2022</v>
      </c>
      <c r="E9322" t="s">
        <v>21</v>
      </c>
      <c r="F9322" t="s">
        <v>40</v>
      </c>
      <c r="G9322">
        <v>16</v>
      </c>
      <c r="H9322">
        <v>19</v>
      </c>
      <c r="I9322">
        <v>6.1711999999999998</v>
      </c>
      <c r="J9322">
        <v>304</v>
      </c>
      <c r="K9322">
        <v>98.739199999999997</v>
      </c>
      <c r="L9322" t="s">
        <v>130</v>
      </c>
    </row>
    <row r="9323" spans="1:12" x14ac:dyDescent="0.25">
      <c r="A9323" t="s">
        <v>38</v>
      </c>
      <c r="B9323" s="1">
        <v>44844</v>
      </c>
      <c r="C9323">
        <v>10</v>
      </c>
      <c r="D9323">
        <v>2022</v>
      </c>
      <c r="E9323" t="s">
        <v>10</v>
      </c>
      <c r="F9323" t="s">
        <v>33</v>
      </c>
      <c r="G9323">
        <v>15</v>
      </c>
      <c r="H9323">
        <v>12.5</v>
      </c>
      <c r="I9323">
        <v>6.5625</v>
      </c>
      <c r="J9323">
        <v>187.5</v>
      </c>
      <c r="K9323">
        <v>98.4375</v>
      </c>
      <c r="L9323" t="s">
        <v>130</v>
      </c>
    </row>
    <row r="9324" spans="1:12" x14ac:dyDescent="0.25">
      <c r="A9324" t="s">
        <v>38</v>
      </c>
      <c r="B9324" s="1">
        <v>44844</v>
      </c>
      <c r="C9324">
        <v>10</v>
      </c>
      <c r="D9324">
        <v>2022</v>
      </c>
      <c r="E9324" t="s">
        <v>10</v>
      </c>
      <c r="F9324" t="s">
        <v>33</v>
      </c>
      <c r="G9324">
        <v>15</v>
      </c>
      <c r="H9324">
        <v>12.5</v>
      </c>
      <c r="I9324">
        <v>6.5625</v>
      </c>
      <c r="J9324">
        <v>187.5</v>
      </c>
      <c r="K9324">
        <v>98.4375</v>
      </c>
      <c r="L9324" t="s">
        <v>130</v>
      </c>
    </row>
    <row r="9325" spans="1:12" x14ac:dyDescent="0.25">
      <c r="A9325" t="s">
        <v>38</v>
      </c>
      <c r="B9325" s="1">
        <v>44844</v>
      </c>
      <c r="C9325">
        <v>10</v>
      </c>
      <c r="D9325">
        <v>2022</v>
      </c>
      <c r="E9325" t="s">
        <v>21</v>
      </c>
      <c r="F9325" t="s">
        <v>40</v>
      </c>
      <c r="G9325">
        <v>16</v>
      </c>
      <c r="H9325">
        <v>19</v>
      </c>
      <c r="I9325">
        <v>6.1711999999999998</v>
      </c>
      <c r="J9325">
        <v>304</v>
      </c>
      <c r="K9325">
        <v>98.739199999999997</v>
      </c>
      <c r="L9325" t="s">
        <v>130</v>
      </c>
    </row>
    <row r="9326" spans="1:12" x14ac:dyDescent="0.25">
      <c r="A9326" t="s">
        <v>38</v>
      </c>
      <c r="B9326" s="1">
        <v>44844</v>
      </c>
      <c r="C9326">
        <v>10</v>
      </c>
      <c r="D9326">
        <v>2022</v>
      </c>
      <c r="E9326" t="s">
        <v>21</v>
      </c>
      <c r="F9326" t="s">
        <v>40</v>
      </c>
      <c r="G9326">
        <v>16</v>
      </c>
      <c r="H9326">
        <v>19</v>
      </c>
      <c r="I9326">
        <v>6.1711999999999998</v>
      </c>
      <c r="J9326">
        <v>304</v>
      </c>
      <c r="K9326">
        <v>98.739199999999997</v>
      </c>
      <c r="L9326" t="s">
        <v>130</v>
      </c>
    </row>
    <row r="9327" spans="1:12" x14ac:dyDescent="0.25">
      <c r="A9327" t="s">
        <v>38</v>
      </c>
      <c r="B9327" s="1">
        <v>44844</v>
      </c>
      <c r="C9327">
        <v>10</v>
      </c>
      <c r="D9327">
        <v>2022</v>
      </c>
      <c r="E9327" t="s">
        <v>10</v>
      </c>
      <c r="F9327" t="s">
        <v>33</v>
      </c>
      <c r="G9327">
        <v>15</v>
      </c>
      <c r="H9327">
        <v>12.5</v>
      </c>
      <c r="I9327">
        <v>6.5625</v>
      </c>
      <c r="J9327">
        <v>187.5</v>
      </c>
      <c r="K9327">
        <v>98.4375</v>
      </c>
      <c r="L9327" t="s">
        <v>130</v>
      </c>
    </row>
    <row r="9328" spans="1:12" x14ac:dyDescent="0.25">
      <c r="A9328" t="s">
        <v>38</v>
      </c>
      <c r="B9328" s="1">
        <v>44844</v>
      </c>
      <c r="C9328">
        <v>10</v>
      </c>
      <c r="D9328">
        <v>2022</v>
      </c>
      <c r="E9328" t="s">
        <v>21</v>
      </c>
      <c r="F9328" t="s">
        <v>40</v>
      </c>
      <c r="G9328">
        <v>16</v>
      </c>
      <c r="H9328">
        <v>19</v>
      </c>
      <c r="I9328">
        <v>6.1711999999999998</v>
      </c>
      <c r="J9328">
        <v>304</v>
      </c>
      <c r="K9328">
        <v>98.739199999999997</v>
      </c>
      <c r="L9328" t="s">
        <v>130</v>
      </c>
    </row>
    <row r="9329" spans="1:12" x14ac:dyDescent="0.25">
      <c r="A9329" t="s">
        <v>38</v>
      </c>
      <c r="B9329" s="1">
        <v>44844</v>
      </c>
      <c r="C9329">
        <v>10</v>
      </c>
      <c r="D9329">
        <v>2022</v>
      </c>
      <c r="E9329" t="s">
        <v>10</v>
      </c>
      <c r="F9329" t="s">
        <v>33</v>
      </c>
      <c r="G9329">
        <v>15</v>
      </c>
      <c r="H9329">
        <v>12.5</v>
      </c>
      <c r="I9329">
        <v>6.5625</v>
      </c>
      <c r="J9329">
        <v>187.5</v>
      </c>
      <c r="K9329">
        <v>98.4375</v>
      </c>
      <c r="L9329" t="s">
        <v>130</v>
      </c>
    </row>
    <row r="9330" spans="1:12" x14ac:dyDescent="0.25">
      <c r="A9330" t="s">
        <v>38</v>
      </c>
      <c r="B9330" s="1">
        <v>44844</v>
      </c>
      <c r="C9330">
        <v>10</v>
      </c>
      <c r="D9330">
        <v>2022</v>
      </c>
      <c r="E9330" t="s">
        <v>21</v>
      </c>
      <c r="F9330" t="s">
        <v>40</v>
      </c>
      <c r="G9330">
        <v>16</v>
      </c>
      <c r="H9330">
        <v>19</v>
      </c>
      <c r="I9330">
        <v>6.1711999999999998</v>
      </c>
      <c r="J9330">
        <v>304</v>
      </c>
      <c r="K9330">
        <v>98.739199999999997</v>
      </c>
      <c r="L9330" t="s">
        <v>130</v>
      </c>
    </row>
    <row r="9331" spans="1:12" x14ac:dyDescent="0.25">
      <c r="A9331" t="s">
        <v>38</v>
      </c>
      <c r="B9331" s="1">
        <v>44844</v>
      </c>
      <c r="C9331">
        <v>10</v>
      </c>
      <c r="D9331">
        <v>2022</v>
      </c>
      <c r="E9331" t="s">
        <v>10</v>
      </c>
      <c r="F9331" t="s">
        <v>33</v>
      </c>
      <c r="G9331">
        <v>15</v>
      </c>
      <c r="H9331">
        <v>12.5</v>
      </c>
      <c r="I9331">
        <v>6.5625</v>
      </c>
      <c r="J9331">
        <v>187.5</v>
      </c>
      <c r="K9331">
        <v>98.4375</v>
      </c>
      <c r="L9331" t="s">
        <v>130</v>
      </c>
    </row>
    <row r="9332" spans="1:12" x14ac:dyDescent="0.25">
      <c r="A9332" t="s">
        <v>38</v>
      </c>
      <c r="B9332" s="1">
        <v>44844</v>
      </c>
      <c r="C9332">
        <v>10</v>
      </c>
      <c r="D9332">
        <v>2022</v>
      </c>
      <c r="E9332" t="s">
        <v>21</v>
      </c>
      <c r="F9332" t="s">
        <v>40</v>
      </c>
      <c r="G9332">
        <v>16</v>
      </c>
      <c r="H9332">
        <v>19</v>
      </c>
      <c r="I9332">
        <v>6.1711999999999998</v>
      </c>
      <c r="J9332">
        <v>304</v>
      </c>
      <c r="K9332">
        <v>98.739199999999997</v>
      </c>
      <c r="L9332" t="s">
        <v>130</v>
      </c>
    </row>
    <row r="9333" spans="1:12" x14ac:dyDescent="0.25">
      <c r="A9333" t="s">
        <v>38</v>
      </c>
      <c r="B9333" s="1">
        <v>44844</v>
      </c>
      <c r="C9333">
        <v>10</v>
      </c>
      <c r="D9333">
        <v>2022</v>
      </c>
      <c r="E9333" t="s">
        <v>10</v>
      </c>
      <c r="F9333" t="s">
        <v>33</v>
      </c>
      <c r="G9333">
        <v>15</v>
      </c>
      <c r="H9333">
        <v>12.5</v>
      </c>
      <c r="I9333">
        <v>6.5625</v>
      </c>
      <c r="J9333">
        <v>187.5</v>
      </c>
      <c r="K9333">
        <v>98.4375</v>
      </c>
      <c r="L9333" t="s">
        <v>130</v>
      </c>
    </row>
    <row r="9334" spans="1:12" x14ac:dyDescent="0.25">
      <c r="A9334" t="s">
        <v>38</v>
      </c>
      <c r="B9334" s="1">
        <v>44847</v>
      </c>
      <c r="C9334">
        <v>10</v>
      </c>
      <c r="D9334">
        <v>2022</v>
      </c>
      <c r="E9334" t="s">
        <v>10</v>
      </c>
      <c r="F9334" t="s">
        <v>42</v>
      </c>
      <c r="G9334">
        <v>110</v>
      </c>
      <c r="H9334">
        <v>55</v>
      </c>
      <c r="I9334">
        <v>34.814999999999998</v>
      </c>
      <c r="J9334">
        <v>6050</v>
      </c>
      <c r="K9334">
        <v>3829.65</v>
      </c>
      <c r="L9334" t="s">
        <v>123</v>
      </c>
    </row>
    <row r="9335" spans="1:12" x14ac:dyDescent="0.25">
      <c r="A9335" t="s">
        <v>38</v>
      </c>
      <c r="B9335" s="1">
        <v>44847</v>
      </c>
      <c r="C9335">
        <v>10</v>
      </c>
      <c r="D9335">
        <v>2022</v>
      </c>
      <c r="E9335" t="s">
        <v>31</v>
      </c>
      <c r="F9335" t="s">
        <v>51</v>
      </c>
      <c r="G9335">
        <v>30</v>
      </c>
      <c r="H9335">
        <v>15</v>
      </c>
      <c r="I9335">
        <v>11.1135</v>
      </c>
      <c r="J9335">
        <v>450</v>
      </c>
      <c r="K9335">
        <v>333.40499999999997</v>
      </c>
      <c r="L9335" t="s">
        <v>123</v>
      </c>
    </row>
    <row r="9336" spans="1:12" x14ac:dyDescent="0.25">
      <c r="A9336" t="s">
        <v>38</v>
      </c>
      <c r="B9336" s="1">
        <v>44847</v>
      </c>
      <c r="C9336">
        <v>10</v>
      </c>
      <c r="D9336">
        <v>2022</v>
      </c>
      <c r="E9336" t="s">
        <v>19</v>
      </c>
      <c r="F9336" t="s">
        <v>78</v>
      </c>
      <c r="G9336">
        <v>25</v>
      </c>
      <c r="H9336">
        <v>10</v>
      </c>
      <c r="I9336">
        <v>9.3219999999999992</v>
      </c>
      <c r="J9336">
        <v>250</v>
      </c>
      <c r="K9336">
        <v>233.05</v>
      </c>
      <c r="L9336" t="s">
        <v>123</v>
      </c>
    </row>
    <row r="9337" spans="1:12" x14ac:dyDescent="0.25">
      <c r="A9337" t="s">
        <v>38</v>
      </c>
      <c r="B9337" s="1">
        <v>44847</v>
      </c>
      <c r="C9337">
        <v>10</v>
      </c>
      <c r="D9337">
        <v>2022</v>
      </c>
      <c r="E9337" t="s">
        <v>10</v>
      </c>
      <c r="F9337" t="s">
        <v>42</v>
      </c>
      <c r="G9337">
        <v>110</v>
      </c>
      <c r="H9337">
        <v>55</v>
      </c>
      <c r="I9337">
        <v>34.814999999999998</v>
      </c>
      <c r="J9337">
        <v>6050</v>
      </c>
      <c r="K9337">
        <v>3829.65</v>
      </c>
      <c r="L9337" t="s">
        <v>123</v>
      </c>
    </row>
    <row r="9338" spans="1:12" x14ac:dyDescent="0.25">
      <c r="A9338" t="s">
        <v>38</v>
      </c>
      <c r="B9338" s="1">
        <v>44847</v>
      </c>
      <c r="C9338">
        <v>10</v>
      </c>
      <c r="D9338">
        <v>2022</v>
      </c>
      <c r="E9338" t="s">
        <v>19</v>
      </c>
      <c r="F9338" t="s">
        <v>78</v>
      </c>
      <c r="G9338">
        <v>25</v>
      </c>
      <c r="H9338">
        <v>10</v>
      </c>
      <c r="I9338">
        <v>9.3219999999999992</v>
      </c>
      <c r="J9338">
        <v>250</v>
      </c>
      <c r="K9338">
        <v>233.05</v>
      </c>
      <c r="L9338" t="s">
        <v>123</v>
      </c>
    </row>
    <row r="9339" spans="1:12" x14ac:dyDescent="0.25">
      <c r="A9339" t="s">
        <v>38</v>
      </c>
      <c r="B9339" s="1">
        <v>44847</v>
      </c>
      <c r="C9339">
        <v>10</v>
      </c>
      <c r="D9339">
        <v>2022</v>
      </c>
      <c r="E9339" t="s">
        <v>31</v>
      </c>
      <c r="F9339" t="s">
        <v>51</v>
      </c>
      <c r="G9339">
        <v>30</v>
      </c>
      <c r="H9339">
        <v>15</v>
      </c>
      <c r="I9339">
        <v>11.1135</v>
      </c>
      <c r="J9339">
        <v>450</v>
      </c>
      <c r="K9339">
        <v>333.40499999999997</v>
      </c>
      <c r="L9339" t="s">
        <v>123</v>
      </c>
    </row>
    <row r="9340" spans="1:12" x14ac:dyDescent="0.25">
      <c r="A9340" t="s">
        <v>38</v>
      </c>
      <c r="B9340" s="1">
        <v>44847</v>
      </c>
      <c r="C9340">
        <v>10</v>
      </c>
      <c r="D9340">
        <v>2022</v>
      </c>
      <c r="E9340" t="s">
        <v>10</v>
      </c>
      <c r="F9340" t="s">
        <v>42</v>
      </c>
      <c r="G9340">
        <v>110</v>
      </c>
      <c r="H9340">
        <v>55</v>
      </c>
      <c r="I9340">
        <v>34.814999999999998</v>
      </c>
      <c r="J9340">
        <v>6050</v>
      </c>
      <c r="K9340">
        <v>3829.65</v>
      </c>
      <c r="L9340" t="s">
        <v>123</v>
      </c>
    </row>
    <row r="9341" spans="1:12" x14ac:dyDescent="0.25">
      <c r="A9341" t="s">
        <v>38</v>
      </c>
      <c r="B9341" s="1">
        <v>44847</v>
      </c>
      <c r="C9341">
        <v>10</v>
      </c>
      <c r="D9341">
        <v>2022</v>
      </c>
      <c r="E9341" t="s">
        <v>31</v>
      </c>
      <c r="F9341" t="s">
        <v>51</v>
      </c>
      <c r="G9341">
        <v>30</v>
      </c>
      <c r="H9341">
        <v>15</v>
      </c>
      <c r="I9341">
        <v>11.1135</v>
      </c>
      <c r="J9341">
        <v>450</v>
      </c>
      <c r="K9341">
        <v>333.40499999999997</v>
      </c>
      <c r="L9341" t="s">
        <v>123</v>
      </c>
    </row>
    <row r="9342" spans="1:12" x14ac:dyDescent="0.25">
      <c r="A9342" t="s">
        <v>38</v>
      </c>
      <c r="B9342" s="1">
        <v>44847</v>
      </c>
      <c r="C9342">
        <v>10</v>
      </c>
      <c r="D9342">
        <v>2022</v>
      </c>
      <c r="E9342" t="s">
        <v>19</v>
      </c>
      <c r="F9342" t="s">
        <v>78</v>
      </c>
      <c r="G9342">
        <v>25</v>
      </c>
      <c r="H9342">
        <v>10</v>
      </c>
      <c r="I9342">
        <v>9.3219999999999992</v>
      </c>
      <c r="J9342">
        <v>250</v>
      </c>
      <c r="K9342">
        <v>233.05</v>
      </c>
      <c r="L9342" t="s">
        <v>123</v>
      </c>
    </row>
    <row r="9343" spans="1:12" x14ac:dyDescent="0.25">
      <c r="A9343" t="s">
        <v>38</v>
      </c>
      <c r="B9343" s="1">
        <v>44847</v>
      </c>
      <c r="C9343">
        <v>10</v>
      </c>
      <c r="D9343">
        <v>2022</v>
      </c>
      <c r="E9343" t="s">
        <v>19</v>
      </c>
      <c r="F9343" t="s">
        <v>78</v>
      </c>
      <c r="G9343">
        <v>25</v>
      </c>
      <c r="H9343">
        <v>10</v>
      </c>
      <c r="I9343">
        <v>9.3219999999999992</v>
      </c>
      <c r="J9343">
        <v>250</v>
      </c>
      <c r="K9343">
        <v>233.05</v>
      </c>
      <c r="L9343" t="s">
        <v>123</v>
      </c>
    </row>
    <row r="9344" spans="1:12" x14ac:dyDescent="0.25">
      <c r="A9344" t="s">
        <v>38</v>
      </c>
      <c r="B9344" s="1">
        <v>44847</v>
      </c>
      <c r="C9344">
        <v>10</v>
      </c>
      <c r="D9344">
        <v>2022</v>
      </c>
      <c r="E9344" t="s">
        <v>31</v>
      </c>
      <c r="F9344" t="s">
        <v>51</v>
      </c>
      <c r="G9344">
        <v>30</v>
      </c>
      <c r="H9344">
        <v>15</v>
      </c>
      <c r="I9344">
        <v>11.1135</v>
      </c>
      <c r="J9344">
        <v>450</v>
      </c>
      <c r="K9344">
        <v>333.40499999999997</v>
      </c>
      <c r="L9344" t="s">
        <v>123</v>
      </c>
    </row>
    <row r="9345" spans="1:12" x14ac:dyDescent="0.25">
      <c r="A9345" t="s">
        <v>38</v>
      </c>
      <c r="B9345" s="1">
        <v>44847</v>
      </c>
      <c r="C9345">
        <v>10</v>
      </c>
      <c r="D9345">
        <v>2022</v>
      </c>
      <c r="E9345" t="s">
        <v>10</v>
      </c>
      <c r="F9345" t="s">
        <v>42</v>
      </c>
      <c r="G9345">
        <v>110</v>
      </c>
      <c r="H9345">
        <v>55</v>
      </c>
      <c r="I9345">
        <v>34.814999999999998</v>
      </c>
      <c r="J9345">
        <v>6050</v>
      </c>
      <c r="K9345">
        <v>3829.65</v>
      </c>
      <c r="L9345" t="s">
        <v>123</v>
      </c>
    </row>
    <row r="9346" spans="1:12" x14ac:dyDescent="0.25">
      <c r="A9346" t="s">
        <v>38</v>
      </c>
      <c r="B9346" s="1">
        <v>44847</v>
      </c>
      <c r="C9346">
        <v>10</v>
      </c>
      <c r="D9346">
        <v>2022</v>
      </c>
      <c r="E9346" t="s">
        <v>31</v>
      </c>
      <c r="F9346" t="s">
        <v>51</v>
      </c>
      <c r="G9346">
        <v>30</v>
      </c>
      <c r="H9346">
        <v>15</v>
      </c>
      <c r="I9346">
        <v>11.1135</v>
      </c>
      <c r="J9346">
        <v>450</v>
      </c>
      <c r="K9346">
        <v>333.40499999999997</v>
      </c>
      <c r="L9346" t="s">
        <v>123</v>
      </c>
    </row>
    <row r="9347" spans="1:12" x14ac:dyDescent="0.25">
      <c r="A9347" t="s">
        <v>38</v>
      </c>
      <c r="B9347" s="1">
        <v>44847</v>
      </c>
      <c r="C9347">
        <v>10</v>
      </c>
      <c r="D9347">
        <v>2022</v>
      </c>
      <c r="E9347" t="s">
        <v>10</v>
      </c>
      <c r="F9347" t="s">
        <v>42</v>
      </c>
      <c r="G9347">
        <v>110</v>
      </c>
      <c r="H9347">
        <v>55</v>
      </c>
      <c r="I9347">
        <v>34.814999999999998</v>
      </c>
      <c r="J9347">
        <v>6050</v>
      </c>
      <c r="K9347">
        <v>3829.65</v>
      </c>
      <c r="L9347" t="s">
        <v>123</v>
      </c>
    </row>
    <row r="9348" spans="1:12" x14ac:dyDescent="0.25">
      <c r="A9348" t="s">
        <v>38</v>
      </c>
      <c r="B9348" s="1">
        <v>44847</v>
      </c>
      <c r="C9348">
        <v>10</v>
      </c>
      <c r="D9348">
        <v>2022</v>
      </c>
      <c r="E9348" t="s">
        <v>19</v>
      </c>
      <c r="F9348" t="s">
        <v>78</v>
      </c>
      <c r="G9348">
        <v>25</v>
      </c>
      <c r="H9348">
        <v>10</v>
      </c>
      <c r="I9348">
        <v>9.3219999999999992</v>
      </c>
      <c r="J9348">
        <v>250</v>
      </c>
      <c r="K9348">
        <v>233.05</v>
      </c>
      <c r="L9348" t="s">
        <v>123</v>
      </c>
    </row>
    <row r="9349" spans="1:12" x14ac:dyDescent="0.25">
      <c r="A9349" t="s">
        <v>38</v>
      </c>
      <c r="B9349" s="1">
        <v>44847</v>
      </c>
      <c r="C9349">
        <v>10</v>
      </c>
      <c r="D9349">
        <v>2022</v>
      </c>
      <c r="E9349" t="s">
        <v>19</v>
      </c>
      <c r="F9349" t="s">
        <v>78</v>
      </c>
      <c r="G9349">
        <v>25</v>
      </c>
      <c r="H9349">
        <v>10</v>
      </c>
      <c r="I9349">
        <v>9.3219999999999992</v>
      </c>
      <c r="J9349">
        <v>250</v>
      </c>
      <c r="K9349">
        <v>233.05</v>
      </c>
      <c r="L9349" t="s">
        <v>123</v>
      </c>
    </row>
    <row r="9350" spans="1:12" x14ac:dyDescent="0.25">
      <c r="A9350" t="s">
        <v>38</v>
      </c>
      <c r="B9350" s="1">
        <v>44847</v>
      </c>
      <c r="C9350">
        <v>10</v>
      </c>
      <c r="D9350">
        <v>2022</v>
      </c>
      <c r="E9350" t="s">
        <v>31</v>
      </c>
      <c r="F9350" t="s">
        <v>51</v>
      </c>
      <c r="G9350">
        <v>30</v>
      </c>
      <c r="H9350">
        <v>15</v>
      </c>
      <c r="I9350">
        <v>11.1135</v>
      </c>
      <c r="J9350">
        <v>450</v>
      </c>
      <c r="K9350">
        <v>333.40499999999997</v>
      </c>
      <c r="L9350" t="s">
        <v>123</v>
      </c>
    </row>
    <row r="9351" spans="1:12" x14ac:dyDescent="0.25">
      <c r="A9351" t="s">
        <v>38</v>
      </c>
      <c r="B9351" s="1">
        <v>44847</v>
      </c>
      <c r="C9351">
        <v>10</v>
      </c>
      <c r="D9351">
        <v>2022</v>
      </c>
      <c r="E9351" t="s">
        <v>10</v>
      </c>
      <c r="F9351" t="s">
        <v>42</v>
      </c>
      <c r="G9351">
        <v>110</v>
      </c>
      <c r="H9351">
        <v>55</v>
      </c>
      <c r="I9351">
        <v>34.814999999999998</v>
      </c>
      <c r="J9351">
        <v>6050</v>
      </c>
      <c r="K9351">
        <v>3829.65</v>
      </c>
      <c r="L9351" t="s">
        <v>123</v>
      </c>
    </row>
    <row r="9352" spans="1:12" x14ac:dyDescent="0.25">
      <c r="A9352" t="s">
        <v>38</v>
      </c>
      <c r="B9352" s="1">
        <v>44847</v>
      </c>
      <c r="C9352">
        <v>10</v>
      </c>
      <c r="D9352">
        <v>2022</v>
      </c>
      <c r="E9352" t="s">
        <v>19</v>
      </c>
      <c r="F9352" t="s">
        <v>78</v>
      </c>
      <c r="G9352">
        <v>25</v>
      </c>
      <c r="H9352">
        <v>10</v>
      </c>
      <c r="I9352">
        <v>9.3219999999999992</v>
      </c>
      <c r="J9352">
        <v>250</v>
      </c>
      <c r="K9352">
        <v>233.05</v>
      </c>
      <c r="L9352" t="s">
        <v>123</v>
      </c>
    </row>
    <row r="9353" spans="1:12" x14ac:dyDescent="0.25">
      <c r="A9353" t="s">
        <v>38</v>
      </c>
      <c r="B9353" s="1">
        <v>44847</v>
      </c>
      <c r="C9353">
        <v>10</v>
      </c>
      <c r="D9353">
        <v>2022</v>
      </c>
      <c r="E9353" t="s">
        <v>31</v>
      </c>
      <c r="F9353" t="s">
        <v>51</v>
      </c>
      <c r="G9353">
        <v>30</v>
      </c>
      <c r="H9353">
        <v>15</v>
      </c>
      <c r="I9353">
        <v>11.1135</v>
      </c>
      <c r="J9353">
        <v>450</v>
      </c>
      <c r="K9353">
        <v>333.40499999999997</v>
      </c>
      <c r="L9353" t="s">
        <v>123</v>
      </c>
    </row>
    <row r="9354" spans="1:12" x14ac:dyDescent="0.25">
      <c r="A9354" t="s">
        <v>38</v>
      </c>
      <c r="B9354" s="1">
        <v>44847</v>
      </c>
      <c r="C9354">
        <v>10</v>
      </c>
      <c r="D9354">
        <v>2022</v>
      </c>
      <c r="E9354" t="s">
        <v>10</v>
      </c>
      <c r="F9354" t="s">
        <v>42</v>
      </c>
      <c r="G9354">
        <v>110</v>
      </c>
      <c r="H9354">
        <v>55</v>
      </c>
      <c r="I9354">
        <v>34.814999999999998</v>
      </c>
      <c r="J9354">
        <v>6050</v>
      </c>
      <c r="K9354">
        <v>3829.65</v>
      </c>
      <c r="L9354" t="s">
        <v>123</v>
      </c>
    </row>
    <row r="9355" spans="1:12" x14ac:dyDescent="0.25">
      <c r="A9355" t="s">
        <v>9</v>
      </c>
      <c r="B9355" s="1">
        <v>44847</v>
      </c>
      <c r="C9355">
        <v>10</v>
      </c>
      <c r="D9355">
        <v>2022</v>
      </c>
      <c r="E9355" t="s">
        <v>13</v>
      </c>
      <c r="F9355" t="s">
        <v>53</v>
      </c>
      <c r="G9355">
        <v>5</v>
      </c>
      <c r="H9355">
        <v>38</v>
      </c>
      <c r="I9355">
        <v>29.0168</v>
      </c>
      <c r="J9355">
        <v>190</v>
      </c>
      <c r="K9355">
        <v>145.084</v>
      </c>
      <c r="L9355" t="s">
        <v>125</v>
      </c>
    </row>
    <row r="9356" spans="1:12" x14ac:dyDescent="0.25">
      <c r="A9356" t="s">
        <v>9</v>
      </c>
      <c r="B9356" s="1">
        <v>44847</v>
      </c>
      <c r="C9356">
        <v>10</v>
      </c>
      <c r="D9356">
        <v>2022</v>
      </c>
      <c r="E9356" t="s">
        <v>10</v>
      </c>
      <c r="F9356" t="s">
        <v>57</v>
      </c>
      <c r="G9356">
        <v>20</v>
      </c>
      <c r="H9356">
        <v>38</v>
      </c>
      <c r="I9356">
        <v>5.4454000000000002</v>
      </c>
      <c r="J9356">
        <v>760</v>
      </c>
      <c r="K9356">
        <v>108.908</v>
      </c>
      <c r="L9356" t="s">
        <v>125</v>
      </c>
    </row>
    <row r="9357" spans="1:12" x14ac:dyDescent="0.25">
      <c r="A9357" t="s">
        <v>9</v>
      </c>
      <c r="B9357" s="1">
        <v>44847</v>
      </c>
      <c r="C9357">
        <v>10</v>
      </c>
      <c r="D9357">
        <v>2022</v>
      </c>
      <c r="E9357" t="s">
        <v>21</v>
      </c>
      <c r="F9357" t="s">
        <v>80</v>
      </c>
      <c r="G9357">
        <v>10</v>
      </c>
      <c r="H9357">
        <v>62.5</v>
      </c>
      <c r="I9357">
        <v>23.606200000000001</v>
      </c>
      <c r="J9357">
        <v>625</v>
      </c>
      <c r="K9357">
        <v>236.06200000000001</v>
      </c>
      <c r="L9357" t="s">
        <v>125</v>
      </c>
    </row>
    <row r="9358" spans="1:12" x14ac:dyDescent="0.25">
      <c r="A9358" t="s">
        <v>9</v>
      </c>
      <c r="B9358" s="1">
        <v>44847</v>
      </c>
      <c r="C9358">
        <v>10</v>
      </c>
      <c r="D9358">
        <v>2022</v>
      </c>
      <c r="E9358" t="s">
        <v>10</v>
      </c>
      <c r="F9358" t="s">
        <v>57</v>
      </c>
      <c r="G9358">
        <v>20</v>
      </c>
      <c r="H9358">
        <v>38</v>
      </c>
      <c r="I9358">
        <v>5.4454000000000002</v>
      </c>
      <c r="J9358">
        <v>760</v>
      </c>
      <c r="K9358">
        <v>108.908</v>
      </c>
      <c r="L9358" t="s">
        <v>125</v>
      </c>
    </row>
    <row r="9359" spans="1:12" x14ac:dyDescent="0.25">
      <c r="A9359" t="s">
        <v>9</v>
      </c>
      <c r="B9359" s="1">
        <v>44847</v>
      </c>
      <c r="C9359">
        <v>10</v>
      </c>
      <c r="D9359">
        <v>2022</v>
      </c>
      <c r="E9359" t="s">
        <v>21</v>
      </c>
      <c r="F9359" t="s">
        <v>80</v>
      </c>
      <c r="G9359">
        <v>10</v>
      </c>
      <c r="H9359">
        <v>62.5</v>
      </c>
      <c r="I9359">
        <v>23.606200000000001</v>
      </c>
      <c r="J9359">
        <v>625</v>
      </c>
      <c r="K9359">
        <v>236.06200000000001</v>
      </c>
      <c r="L9359" t="s">
        <v>125</v>
      </c>
    </row>
    <row r="9360" spans="1:12" x14ac:dyDescent="0.25">
      <c r="A9360" t="s">
        <v>9</v>
      </c>
      <c r="B9360" s="1">
        <v>44847</v>
      </c>
      <c r="C9360">
        <v>10</v>
      </c>
      <c r="D9360">
        <v>2022</v>
      </c>
      <c r="E9360" t="s">
        <v>13</v>
      </c>
      <c r="F9360" t="s">
        <v>53</v>
      </c>
      <c r="G9360">
        <v>5</v>
      </c>
      <c r="H9360">
        <v>38</v>
      </c>
      <c r="I9360">
        <v>29.0168</v>
      </c>
      <c r="J9360">
        <v>190</v>
      </c>
      <c r="K9360">
        <v>145.084</v>
      </c>
      <c r="L9360" t="s">
        <v>125</v>
      </c>
    </row>
    <row r="9361" spans="1:12" x14ac:dyDescent="0.25">
      <c r="A9361" t="s">
        <v>9</v>
      </c>
      <c r="B9361" s="1">
        <v>44847</v>
      </c>
      <c r="C9361">
        <v>10</v>
      </c>
      <c r="D9361">
        <v>2022</v>
      </c>
      <c r="E9361" t="s">
        <v>13</v>
      </c>
      <c r="F9361" t="s">
        <v>53</v>
      </c>
      <c r="G9361">
        <v>5</v>
      </c>
      <c r="H9361">
        <v>38</v>
      </c>
      <c r="I9361">
        <v>29.0168</v>
      </c>
      <c r="J9361">
        <v>190</v>
      </c>
      <c r="K9361">
        <v>145.084</v>
      </c>
      <c r="L9361" t="s">
        <v>125</v>
      </c>
    </row>
    <row r="9362" spans="1:12" x14ac:dyDescent="0.25">
      <c r="A9362" t="s">
        <v>9</v>
      </c>
      <c r="B9362" s="1">
        <v>44847</v>
      </c>
      <c r="C9362">
        <v>10</v>
      </c>
      <c r="D9362">
        <v>2022</v>
      </c>
      <c r="E9362" t="s">
        <v>10</v>
      </c>
      <c r="F9362" t="s">
        <v>57</v>
      </c>
      <c r="G9362">
        <v>20</v>
      </c>
      <c r="H9362">
        <v>38</v>
      </c>
      <c r="I9362">
        <v>5.4454000000000002</v>
      </c>
      <c r="J9362">
        <v>760</v>
      </c>
      <c r="K9362">
        <v>108.908</v>
      </c>
      <c r="L9362" t="s">
        <v>125</v>
      </c>
    </row>
    <row r="9363" spans="1:12" x14ac:dyDescent="0.25">
      <c r="A9363" t="s">
        <v>9</v>
      </c>
      <c r="B9363" s="1">
        <v>44847</v>
      </c>
      <c r="C9363">
        <v>10</v>
      </c>
      <c r="D9363">
        <v>2022</v>
      </c>
      <c r="E9363" t="s">
        <v>21</v>
      </c>
      <c r="F9363" t="s">
        <v>80</v>
      </c>
      <c r="G9363">
        <v>10</v>
      </c>
      <c r="H9363">
        <v>62.5</v>
      </c>
      <c r="I9363">
        <v>23.606200000000001</v>
      </c>
      <c r="J9363">
        <v>625</v>
      </c>
      <c r="K9363">
        <v>236.06200000000001</v>
      </c>
      <c r="L9363" t="s">
        <v>125</v>
      </c>
    </row>
    <row r="9364" spans="1:12" x14ac:dyDescent="0.25">
      <c r="A9364" t="s">
        <v>15</v>
      </c>
      <c r="B9364" s="1">
        <v>44847</v>
      </c>
      <c r="C9364">
        <v>10</v>
      </c>
      <c r="D9364">
        <v>2022</v>
      </c>
      <c r="E9364" t="s">
        <v>21</v>
      </c>
      <c r="F9364" t="s">
        <v>74</v>
      </c>
      <c r="G9364">
        <v>3</v>
      </c>
      <c r="H9364">
        <v>12</v>
      </c>
      <c r="I9364">
        <v>3.7776000000000001</v>
      </c>
      <c r="J9364">
        <v>36</v>
      </c>
      <c r="K9364">
        <v>11.332800000000001</v>
      </c>
      <c r="L9364" t="s">
        <v>137</v>
      </c>
    </row>
    <row r="9365" spans="1:12" x14ac:dyDescent="0.25">
      <c r="A9365" t="s">
        <v>15</v>
      </c>
      <c r="B9365" s="1">
        <v>44847</v>
      </c>
      <c r="C9365">
        <v>10</v>
      </c>
      <c r="D9365">
        <v>2022</v>
      </c>
      <c r="E9365" t="s">
        <v>28</v>
      </c>
      <c r="F9365" t="s">
        <v>30</v>
      </c>
      <c r="G9365">
        <v>2</v>
      </c>
      <c r="H9365">
        <v>20</v>
      </c>
      <c r="I9365">
        <v>9.0879999999999992</v>
      </c>
      <c r="J9365">
        <v>40</v>
      </c>
      <c r="K9365">
        <v>18.175999999999998</v>
      </c>
      <c r="L9365" t="s">
        <v>137</v>
      </c>
    </row>
    <row r="9366" spans="1:12" x14ac:dyDescent="0.25">
      <c r="A9366" t="s">
        <v>15</v>
      </c>
      <c r="B9366" s="1">
        <v>44847</v>
      </c>
      <c r="C9366">
        <v>10</v>
      </c>
      <c r="D9366">
        <v>2022</v>
      </c>
      <c r="E9366" t="s">
        <v>28</v>
      </c>
      <c r="F9366" t="s">
        <v>30</v>
      </c>
      <c r="G9366">
        <v>2</v>
      </c>
      <c r="H9366">
        <v>20</v>
      </c>
      <c r="I9366">
        <v>9.0879999999999992</v>
      </c>
      <c r="J9366">
        <v>40</v>
      </c>
      <c r="K9366">
        <v>18.175999999999998</v>
      </c>
      <c r="L9366" t="s">
        <v>137</v>
      </c>
    </row>
    <row r="9367" spans="1:12" x14ac:dyDescent="0.25">
      <c r="A9367" t="s">
        <v>15</v>
      </c>
      <c r="B9367" s="1">
        <v>44847</v>
      </c>
      <c r="C9367">
        <v>10</v>
      </c>
      <c r="D9367">
        <v>2022</v>
      </c>
      <c r="E9367" t="s">
        <v>21</v>
      </c>
      <c r="F9367" t="s">
        <v>74</v>
      </c>
      <c r="G9367">
        <v>3</v>
      </c>
      <c r="H9367">
        <v>12</v>
      </c>
      <c r="I9367">
        <v>3.7776000000000001</v>
      </c>
      <c r="J9367">
        <v>36</v>
      </c>
      <c r="K9367">
        <v>11.332800000000001</v>
      </c>
      <c r="L9367" t="s">
        <v>137</v>
      </c>
    </row>
    <row r="9368" spans="1:12" x14ac:dyDescent="0.25">
      <c r="A9368" t="s">
        <v>15</v>
      </c>
      <c r="B9368" s="1">
        <v>44847</v>
      </c>
      <c r="C9368">
        <v>10</v>
      </c>
      <c r="D9368">
        <v>2022</v>
      </c>
      <c r="E9368" t="s">
        <v>28</v>
      </c>
      <c r="F9368" t="s">
        <v>30</v>
      </c>
      <c r="G9368">
        <v>2</v>
      </c>
      <c r="H9368">
        <v>20</v>
      </c>
      <c r="I9368">
        <v>9.0879999999999992</v>
      </c>
      <c r="J9368">
        <v>40</v>
      </c>
      <c r="K9368">
        <v>18.175999999999998</v>
      </c>
      <c r="L9368" t="s">
        <v>137</v>
      </c>
    </row>
    <row r="9369" spans="1:12" x14ac:dyDescent="0.25">
      <c r="A9369" t="s">
        <v>15</v>
      </c>
      <c r="B9369" s="1">
        <v>44847</v>
      </c>
      <c r="C9369">
        <v>10</v>
      </c>
      <c r="D9369">
        <v>2022</v>
      </c>
      <c r="E9369" t="s">
        <v>21</v>
      </c>
      <c r="F9369" t="s">
        <v>74</v>
      </c>
      <c r="G9369">
        <v>3</v>
      </c>
      <c r="H9369">
        <v>12</v>
      </c>
      <c r="I9369">
        <v>3.7776000000000001</v>
      </c>
      <c r="J9369">
        <v>36</v>
      </c>
      <c r="K9369">
        <v>11.332800000000001</v>
      </c>
      <c r="L9369" t="s">
        <v>137</v>
      </c>
    </row>
    <row r="9370" spans="1:12" x14ac:dyDescent="0.25">
      <c r="A9370" t="s">
        <v>15</v>
      </c>
      <c r="B9370" s="1">
        <v>44847</v>
      </c>
      <c r="C9370">
        <v>10</v>
      </c>
      <c r="D9370">
        <v>2022</v>
      </c>
      <c r="E9370" t="s">
        <v>21</v>
      </c>
      <c r="F9370" t="s">
        <v>74</v>
      </c>
      <c r="G9370">
        <v>3</v>
      </c>
      <c r="H9370">
        <v>12</v>
      </c>
      <c r="I9370">
        <v>3.7776000000000001</v>
      </c>
      <c r="J9370">
        <v>36</v>
      </c>
      <c r="K9370">
        <v>11.332800000000001</v>
      </c>
      <c r="L9370" t="s">
        <v>137</v>
      </c>
    </row>
    <row r="9371" spans="1:12" x14ac:dyDescent="0.25">
      <c r="A9371" t="s">
        <v>15</v>
      </c>
      <c r="B9371" s="1">
        <v>44847</v>
      </c>
      <c r="C9371">
        <v>10</v>
      </c>
      <c r="D9371">
        <v>2022</v>
      </c>
      <c r="E9371" t="s">
        <v>28</v>
      </c>
      <c r="F9371" t="s">
        <v>30</v>
      </c>
      <c r="G9371">
        <v>2</v>
      </c>
      <c r="H9371">
        <v>20</v>
      </c>
      <c r="I9371">
        <v>9.0879999999999992</v>
      </c>
      <c r="J9371">
        <v>40</v>
      </c>
      <c r="K9371">
        <v>18.175999999999998</v>
      </c>
      <c r="L9371" t="s">
        <v>137</v>
      </c>
    </row>
    <row r="9372" spans="1:12" x14ac:dyDescent="0.25">
      <c r="A9372" t="s">
        <v>15</v>
      </c>
      <c r="B9372" s="1">
        <v>44847</v>
      </c>
      <c r="C9372">
        <v>10</v>
      </c>
      <c r="D9372">
        <v>2022</v>
      </c>
      <c r="E9372" t="s">
        <v>21</v>
      </c>
      <c r="F9372" t="s">
        <v>74</v>
      </c>
      <c r="G9372">
        <v>3</v>
      </c>
      <c r="H9372">
        <v>12</v>
      </c>
      <c r="I9372">
        <v>3.7776000000000001</v>
      </c>
      <c r="J9372">
        <v>36</v>
      </c>
      <c r="K9372">
        <v>11.332800000000001</v>
      </c>
      <c r="L9372" t="s">
        <v>137</v>
      </c>
    </row>
    <row r="9373" spans="1:12" x14ac:dyDescent="0.25">
      <c r="A9373" t="s">
        <v>15</v>
      </c>
      <c r="B9373" s="1">
        <v>44847</v>
      </c>
      <c r="C9373">
        <v>10</v>
      </c>
      <c r="D9373">
        <v>2022</v>
      </c>
      <c r="E9373" t="s">
        <v>28</v>
      </c>
      <c r="F9373" t="s">
        <v>30</v>
      </c>
      <c r="G9373">
        <v>2</v>
      </c>
      <c r="H9373">
        <v>20</v>
      </c>
      <c r="I9373">
        <v>9.0879999999999992</v>
      </c>
      <c r="J9373">
        <v>40</v>
      </c>
      <c r="K9373">
        <v>18.175999999999998</v>
      </c>
      <c r="L9373" t="s">
        <v>137</v>
      </c>
    </row>
    <row r="9374" spans="1:12" x14ac:dyDescent="0.25">
      <c r="A9374" t="s">
        <v>9</v>
      </c>
      <c r="B9374" s="1">
        <v>44848</v>
      </c>
      <c r="C9374">
        <v>10</v>
      </c>
      <c r="D9374">
        <v>2022</v>
      </c>
      <c r="E9374" t="s">
        <v>21</v>
      </c>
      <c r="F9374" t="s">
        <v>62</v>
      </c>
      <c r="G9374">
        <v>24</v>
      </c>
      <c r="H9374">
        <v>31</v>
      </c>
      <c r="I9374">
        <v>26.4833</v>
      </c>
      <c r="J9374">
        <v>744</v>
      </c>
      <c r="K9374">
        <v>635.5992</v>
      </c>
      <c r="L9374" t="s">
        <v>118</v>
      </c>
    </row>
    <row r="9375" spans="1:12" x14ac:dyDescent="0.25">
      <c r="A9375" t="s">
        <v>9</v>
      </c>
      <c r="B9375" s="1">
        <v>44848</v>
      </c>
      <c r="C9375">
        <v>10</v>
      </c>
      <c r="D9375">
        <v>2022</v>
      </c>
      <c r="E9375" t="s">
        <v>21</v>
      </c>
      <c r="F9375" t="s">
        <v>62</v>
      </c>
      <c r="G9375">
        <v>24</v>
      </c>
      <c r="H9375">
        <v>31</v>
      </c>
      <c r="I9375">
        <v>26.4833</v>
      </c>
      <c r="J9375">
        <v>744</v>
      </c>
      <c r="K9375">
        <v>635.5992</v>
      </c>
      <c r="L9375" t="s">
        <v>118</v>
      </c>
    </row>
    <row r="9376" spans="1:12" x14ac:dyDescent="0.25">
      <c r="A9376" t="s">
        <v>9</v>
      </c>
      <c r="B9376" s="1">
        <v>44848</v>
      </c>
      <c r="C9376">
        <v>10</v>
      </c>
      <c r="D9376">
        <v>2022</v>
      </c>
      <c r="E9376" t="s">
        <v>21</v>
      </c>
      <c r="F9376" t="s">
        <v>62</v>
      </c>
      <c r="G9376">
        <v>24</v>
      </c>
      <c r="H9376">
        <v>31</v>
      </c>
      <c r="I9376">
        <v>26.4833</v>
      </c>
      <c r="J9376">
        <v>744</v>
      </c>
      <c r="K9376">
        <v>635.5992</v>
      </c>
      <c r="L9376" t="s">
        <v>118</v>
      </c>
    </row>
    <row r="9377" spans="1:12" x14ac:dyDescent="0.25">
      <c r="A9377" t="s">
        <v>9</v>
      </c>
      <c r="B9377" s="1">
        <v>44848</v>
      </c>
      <c r="C9377">
        <v>10</v>
      </c>
      <c r="D9377">
        <v>2022</v>
      </c>
      <c r="E9377" t="s">
        <v>21</v>
      </c>
      <c r="F9377" t="s">
        <v>62</v>
      </c>
      <c r="G9377">
        <v>24</v>
      </c>
      <c r="H9377">
        <v>31</v>
      </c>
      <c r="I9377">
        <v>26.4833</v>
      </c>
      <c r="J9377">
        <v>744</v>
      </c>
      <c r="K9377">
        <v>635.5992</v>
      </c>
      <c r="L9377" t="s">
        <v>118</v>
      </c>
    </row>
    <row r="9378" spans="1:12" x14ac:dyDescent="0.25">
      <c r="A9378" t="s">
        <v>9</v>
      </c>
      <c r="B9378" s="1">
        <v>44848</v>
      </c>
      <c r="C9378">
        <v>10</v>
      </c>
      <c r="D9378">
        <v>2022</v>
      </c>
      <c r="E9378" t="s">
        <v>21</v>
      </c>
      <c r="F9378" t="s">
        <v>62</v>
      </c>
      <c r="G9378">
        <v>24</v>
      </c>
      <c r="H9378">
        <v>31</v>
      </c>
      <c r="I9378">
        <v>26.4833</v>
      </c>
      <c r="J9378">
        <v>744</v>
      </c>
      <c r="K9378">
        <v>635.5992</v>
      </c>
      <c r="L9378" t="s">
        <v>118</v>
      </c>
    </row>
    <row r="9379" spans="1:12" x14ac:dyDescent="0.25">
      <c r="A9379" t="s">
        <v>9</v>
      </c>
      <c r="B9379" s="1">
        <v>44848</v>
      </c>
      <c r="C9379">
        <v>10</v>
      </c>
      <c r="D9379">
        <v>2022</v>
      </c>
      <c r="E9379" t="s">
        <v>21</v>
      </c>
      <c r="F9379" t="s">
        <v>62</v>
      </c>
      <c r="G9379">
        <v>24</v>
      </c>
      <c r="H9379">
        <v>31</v>
      </c>
      <c r="I9379">
        <v>26.4833</v>
      </c>
      <c r="J9379">
        <v>744</v>
      </c>
      <c r="K9379">
        <v>635.5992</v>
      </c>
      <c r="L9379" t="s">
        <v>118</v>
      </c>
    </row>
    <row r="9380" spans="1:12" x14ac:dyDescent="0.25">
      <c r="A9380" t="s">
        <v>9</v>
      </c>
      <c r="B9380" s="1">
        <v>44848</v>
      </c>
      <c r="C9380">
        <v>10</v>
      </c>
      <c r="D9380">
        <v>2022</v>
      </c>
      <c r="E9380" t="s">
        <v>21</v>
      </c>
      <c r="F9380" t="s">
        <v>62</v>
      </c>
      <c r="G9380">
        <v>24</v>
      </c>
      <c r="H9380">
        <v>31</v>
      </c>
      <c r="I9380">
        <v>26.4833</v>
      </c>
      <c r="J9380">
        <v>744</v>
      </c>
      <c r="K9380">
        <v>635.5992</v>
      </c>
      <c r="L9380" t="s">
        <v>118</v>
      </c>
    </row>
    <row r="9381" spans="1:12" x14ac:dyDescent="0.25">
      <c r="A9381" t="s">
        <v>23</v>
      </c>
      <c r="B9381" s="1">
        <v>44848</v>
      </c>
      <c r="C9381">
        <v>10</v>
      </c>
      <c r="D9381">
        <v>2022</v>
      </c>
      <c r="E9381" t="s">
        <v>28</v>
      </c>
      <c r="F9381" t="s">
        <v>89</v>
      </c>
      <c r="G9381">
        <v>63</v>
      </c>
      <c r="H9381">
        <v>31.23</v>
      </c>
      <c r="I9381">
        <v>18.456900000000001</v>
      </c>
      <c r="J9381">
        <v>1967.49</v>
      </c>
      <c r="K9381">
        <v>1162.7846999999999</v>
      </c>
      <c r="L9381" t="s">
        <v>118</v>
      </c>
    </row>
    <row r="9382" spans="1:12" x14ac:dyDescent="0.25">
      <c r="A9382" t="s">
        <v>23</v>
      </c>
      <c r="B9382" s="1">
        <v>44848</v>
      </c>
      <c r="C9382">
        <v>10</v>
      </c>
      <c r="D9382">
        <v>2022</v>
      </c>
      <c r="E9382" t="s">
        <v>28</v>
      </c>
      <c r="F9382" t="s">
        <v>29</v>
      </c>
      <c r="G9382">
        <v>15</v>
      </c>
      <c r="H9382">
        <v>81</v>
      </c>
      <c r="I9382">
        <v>66.144599999999997</v>
      </c>
      <c r="J9382">
        <v>1215</v>
      </c>
      <c r="K9382">
        <v>992.16899999999998</v>
      </c>
      <c r="L9382" t="s">
        <v>118</v>
      </c>
    </row>
    <row r="9383" spans="1:12" x14ac:dyDescent="0.25">
      <c r="A9383" t="s">
        <v>23</v>
      </c>
      <c r="B9383" s="1">
        <v>44848</v>
      </c>
      <c r="C9383">
        <v>10</v>
      </c>
      <c r="D9383">
        <v>2022</v>
      </c>
      <c r="E9383" t="s">
        <v>16</v>
      </c>
      <c r="F9383" t="s">
        <v>18</v>
      </c>
      <c r="G9383">
        <v>44</v>
      </c>
      <c r="H9383">
        <v>53</v>
      </c>
      <c r="I9383">
        <v>21.973800000000001</v>
      </c>
      <c r="J9383">
        <v>2332</v>
      </c>
      <c r="K9383">
        <v>966.84720000000004</v>
      </c>
      <c r="L9383" t="s">
        <v>118</v>
      </c>
    </row>
    <row r="9384" spans="1:12" x14ac:dyDescent="0.25">
      <c r="A9384" t="s">
        <v>23</v>
      </c>
      <c r="B9384" s="1">
        <v>44848</v>
      </c>
      <c r="C9384">
        <v>10</v>
      </c>
      <c r="D9384">
        <v>2022</v>
      </c>
      <c r="E9384" t="s">
        <v>10</v>
      </c>
      <c r="F9384" t="s">
        <v>11</v>
      </c>
      <c r="G9384">
        <v>35</v>
      </c>
      <c r="H9384">
        <v>34.799999999999997</v>
      </c>
      <c r="I9384">
        <v>15.910600000000001</v>
      </c>
      <c r="J9384">
        <v>1218</v>
      </c>
      <c r="K9384">
        <v>556.87099999999998</v>
      </c>
      <c r="L9384" t="s">
        <v>118</v>
      </c>
    </row>
    <row r="9385" spans="1:12" x14ac:dyDescent="0.25">
      <c r="A9385" t="s">
        <v>23</v>
      </c>
      <c r="B9385" s="1">
        <v>44848</v>
      </c>
      <c r="C9385">
        <v>10</v>
      </c>
      <c r="D9385">
        <v>2022</v>
      </c>
      <c r="E9385" t="s">
        <v>31</v>
      </c>
      <c r="F9385" t="s">
        <v>41</v>
      </c>
      <c r="G9385">
        <v>11</v>
      </c>
      <c r="H9385">
        <v>19</v>
      </c>
      <c r="I9385">
        <v>8.0503</v>
      </c>
      <c r="J9385">
        <v>209</v>
      </c>
      <c r="K9385">
        <v>88.553299999999993</v>
      </c>
      <c r="L9385" t="s">
        <v>118</v>
      </c>
    </row>
    <row r="9386" spans="1:12" x14ac:dyDescent="0.25">
      <c r="A9386" t="s">
        <v>23</v>
      </c>
      <c r="B9386" s="1">
        <v>44848</v>
      </c>
      <c r="C9386">
        <v>10</v>
      </c>
      <c r="D9386">
        <v>2022</v>
      </c>
      <c r="E9386" t="s">
        <v>16</v>
      </c>
      <c r="F9386" t="s">
        <v>18</v>
      </c>
      <c r="G9386">
        <v>44</v>
      </c>
      <c r="H9386">
        <v>53</v>
      </c>
      <c r="I9386">
        <v>21.973800000000001</v>
      </c>
      <c r="J9386">
        <v>2332</v>
      </c>
      <c r="K9386">
        <v>966.84720000000004</v>
      </c>
      <c r="L9386" t="s">
        <v>118</v>
      </c>
    </row>
    <row r="9387" spans="1:12" x14ac:dyDescent="0.25">
      <c r="A9387" t="s">
        <v>23</v>
      </c>
      <c r="B9387" s="1">
        <v>44848</v>
      </c>
      <c r="C9387">
        <v>10</v>
      </c>
      <c r="D9387">
        <v>2022</v>
      </c>
      <c r="E9387" t="s">
        <v>31</v>
      </c>
      <c r="F9387" t="s">
        <v>41</v>
      </c>
      <c r="G9387">
        <v>11</v>
      </c>
      <c r="H9387">
        <v>19</v>
      </c>
      <c r="I9387">
        <v>8.0503</v>
      </c>
      <c r="J9387">
        <v>209</v>
      </c>
      <c r="K9387">
        <v>88.553299999999993</v>
      </c>
      <c r="L9387" t="s">
        <v>118</v>
      </c>
    </row>
    <row r="9388" spans="1:12" x14ac:dyDescent="0.25">
      <c r="A9388" t="s">
        <v>23</v>
      </c>
      <c r="B9388" s="1">
        <v>44848</v>
      </c>
      <c r="C9388">
        <v>10</v>
      </c>
      <c r="D9388">
        <v>2022</v>
      </c>
      <c r="E9388" t="s">
        <v>10</v>
      </c>
      <c r="F9388" t="s">
        <v>11</v>
      </c>
      <c r="G9388">
        <v>35</v>
      </c>
      <c r="H9388">
        <v>34.799999999999997</v>
      </c>
      <c r="I9388">
        <v>15.910600000000001</v>
      </c>
      <c r="J9388">
        <v>1218</v>
      </c>
      <c r="K9388">
        <v>556.87099999999998</v>
      </c>
      <c r="L9388" t="s">
        <v>118</v>
      </c>
    </row>
    <row r="9389" spans="1:12" x14ac:dyDescent="0.25">
      <c r="A9389" t="s">
        <v>23</v>
      </c>
      <c r="B9389" s="1">
        <v>44848</v>
      </c>
      <c r="C9389">
        <v>10</v>
      </c>
      <c r="D9389">
        <v>2022</v>
      </c>
      <c r="E9389" t="s">
        <v>28</v>
      </c>
      <c r="F9389" t="s">
        <v>89</v>
      </c>
      <c r="G9389">
        <v>63</v>
      </c>
      <c r="H9389">
        <v>31.23</v>
      </c>
      <c r="I9389">
        <v>18.456900000000001</v>
      </c>
      <c r="J9389">
        <v>1967.49</v>
      </c>
      <c r="K9389">
        <v>1162.7846999999999</v>
      </c>
      <c r="L9389" t="s">
        <v>118</v>
      </c>
    </row>
    <row r="9390" spans="1:12" x14ac:dyDescent="0.25">
      <c r="A9390" t="s">
        <v>23</v>
      </c>
      <c r="B9390" s="1">
        <v>44848</v>
      </c>
      <c r="C9390">
        <v>10</v>
      </c>
      <c r="D9390">
        <v>2022</v>
      </c>
      <c r="E9390" t="s">
        <v>28</v>
      </c>
      <c r="F9390" t="s">
        <v>29</v>
      </c>
      <c r="G9390">
        <v>15</v>
      </c>
      <c r="H9390">
        <v>81</v>
      </c>
      <c r="I9390">
        <v>66.144599999999997</v>
      </c>
      <c r="J9390">
        <v>1215</v>
      </c>
      <c r="K9390">
        <v>992.16899999999998</v>
      </c>
      <c r="L9390" t="s">
        <v>118</v>
      </c>
    </row>
    <row r="9391" spans="1:12" x14ac:dyDescent="0.25">
      <c r="A9391" t="s">
        <v>23</v>
      </c>
      <c r="B9391" s="1">
        <v>44848</v>
      </c>
      <c r="C9391">
        <v>10</v>
      </c>
      <c r="D9391">
        <v>2022</v>
      </c>
      <c r="E9391" t="s">
        <v>10</v>
      </c>
      <c r="F9391" t="s">
        <v>11</v>
      </c>
      <c r="G9391">
        <v>35</v>
      </c>
      <c r="H9391">
        <v>34.799999999999997</v>
      </c>
      <c r="I9391">
        <v>15.910600000000001</v>
      </c>
      <c r="J9391">
        <v>1218</v>
      </c>
      <c r="K9391">
        <v>556.87099999999998</v>
      </c>
      <c r="L9391" t="s">
        <v>118</v>
      </c>
    </row>
    <row r="9392" spans="1:12" x14ac:dyDescent="0.25">
      <c r="A9392" t="s">
        <v>23</v>
      </c>
      <c r="B9392" s="1">
        <v>44848</v>
      </c>
      <c r="C9392">
        <v>10</v>
      </c>
      <c r="D9392">
        <v>2022</v>
      </c>
      <c r="E9392" t="s">
        <v>16</v>
      </c>
      <c r="F9392" t="s">
        <v>18</v>
      </c>
      <c r="G9392">
        <v>44</v>
      </c>
      <c r="H9392">
        <v>53</v>
      </c>
      <c r="I9392">
        <v>21.973800000000001</v>
      </c>
      <c r="J9392">
        <v>2332</v>
      </c>
      <c r="K9392">
        <v>966.84720000000004</v>
      </c>
      <c r="L9392" t="s">
        <v>118</v>
      </c>
    </row>
    <row r="9393" spans="1:12" x14ac:dyDescent="0.25">
      <c r="A9393" t="s">
        <v>23</v>
      </c>
      <c r="B9393" s="1">
        <v>44848</v>
      </c>
      <c r="C9393">
        <v>10</v>
      </c>
      <c r="D9393">
        <v>2022</v>
      </c>
      <c r="E9393" t="s">
        <v>28</v>
      </c>
      <c r="F9393" t="s">
        <v>29</v>
      </c>
      <c r="G9393">
        <v>15</v>
      </c>
      <c r="H9393">
        <v>81</v>
      </c>
      <c r="I9393">
        <v>66.144599999999997</v>
      </c>
      <c r="J9393">
        <v>1215</v>
      </c>
      <c r="K9393">
        <v>992.16899999999998</v>
      </c>
      <c r="L9393" t="s">
        <v>118</v>
      </c>
    </row>
    <row r="9394" spans="1:12" x14ac:dyDescent="0.25">
      <c r="A9394" t="s">
        <v>23</v>
      </c>
      <c r="B9394" s="1">
        <v>44848</v>
      </c>
      <c r="C9394">
        <v>10</v>
      </c>
      <c r="D9394">
        <v>2022</v>
      </c>
      <c r="E9394" t="s">
        <v>28</v>
      </c>
      <c r="F9394" t="s">
        <v>89</v>
      </c>
      <c r="G9394">
        <v>63</v>
      </c>
      <c r="H9394">
        <v>31.23</v>
      </c>
      <c r="I9394">
        <v>18.456900000000001</v>
      </c>
      <c r="J9394">
        <v>1967.49</v>
      </c>
      <c r="K9394">
        <v>1162.7846999999999</v>
      </c>
      <c r="L9394" t="s">
        <v>118</v>
      </c>
    </row>
    <row r="9395" spans="1:12" x14ac:dyDescent="0.25">
      <c r="A9395" t="s">
        <v>23</v>
      </c>
      <c r="B9395" s="1">
        <v>44848</v>
      </c>
      <c r="C9395">
        <v>10</v>
      </c>
      <c r="D9395">
        <v>2022</v>
      </c>
      <c r="E9395" t="s">
        <v>31</v>
      </c>
      <c r="F9395" t="s">
        <v>41</v>
      </c>
      <c r="G9395">
        <v>11</v>
      </c>
      <c r="H9395">
        <v>19</v>
      </c>
      <c r="I9395">
        <v>8.0503</v>
      </c>
      <c r="J9395">
        <v>209</v>
      </c>
      <c r="K9395">
        <v>88.553299999999993</v>
      </c>
      <c r="L9395" t="s">
        <v>118</v>
      </c>
    </row>
    <row r="9396" spans="1:12" x14ac:dyDescent="0.25">
      <c r="A9396" t="s">
        <v>23</v>
      </c>
      <c r="B9396" s="1">
        <v>44848</v>
      </c>
      <c r="C9396">
        <v>10</v>
      </c>
      <c r="D9396">
        <v>2022</v>
      </c>
      <c r="E9396" t="s">
        <v>31</v>
      </c>
      <c r="F9396" t="s">
        <v>41</v>
      </c>
      <c r="G9396">
        <v>11</v>
      </c>
      <c r="H9396">
        <v>19</v>
      </c>
      <c r="I9396">
        <v>8.0503</v>
      </c>
      <c r="J9396">
        <v>209</v>
      </c>
      <c r="K9396">
        <v>88.553299999999993</v>
      </c>
      <c r="L9396" t="s">
        <v>118</v>
      </c>
    </row>
    <row r="9397" spans="1:12" x14ac:dyDescent="0.25">
      <c r="A9397" t="s">
        <v>23</v>
      </c>
      <c r="B9397" s="1">
        <v>44848</v>
      </c>
      <c r="C9397">
        <v>10</v>
      </c>
      <c r="D9397">
        <v>2022</v>
      </c>
      <c r="E9397" t="s">
        <v>10</v>
      </c>
      <c r="F9397" t="s">
        <v>11</v>
      </c>
      <c r="G9397">
        <v>35</v>
      </c>
      <c r="H9397">
        <v>34.799999999999997</v>
      </c>
      <c r="I9397">
        <v>15.910600000000001</v>
      </c>
      <c r="J9397">
        <v>1218</v>
      </c>
      <c r="K9397">
        <v>556.87099999999998</v>
      </c>
      <c r="L9397" t="s">
        <v>118</v>
      </c>
    </row>
    <row r="9398" spans="1:12" x14ac:dyDescent="0.25">
      <c r="A9398" t="s">
        <v>23</v>
      </c>
      <c r="B9398" s="1">
        <v>44848</v>
      </c>
      <c r="C9398">
        <v>10</v>
      </c>
      <c r="D9398">
        <v>2022</v>
      </c>
      <c r="E9398" t="s">
        <v>28</v>
      </c>
      <c r="F9398" t="s">
        <v>29</v>
      </c>
      <c r="G9398">
        <v>15</v>
      </c>
      <c r="H9398">
        <v>81</v>
      </c>
      <c r="I9398">
        <v>66.144599999999997</v>
      </c>
      <c r="J9398">
        <v>1215</v>
      </c>
      <c r="K9398">
        <v>992.16899999999998</v>
      </c>
      <c r="L9398" t="s">
        <v>118</v>
      </c>
    </row>
    <row r="9399" spans="1:12" x14ac:dyDescent="0.25">
      <c r="A9399" t="s">
        <v>23</v>
      </c>
      <c r="B9399" s="1">
        <v>44848</v>
      </c>
      <c r="C9399">
        <v>10</v>
      </c>
      <c r="D9399">
        <v>2022</v>
      </c>
      <c r="E9399" t="s">
        <v>28</v>
      </c>
      <c r="F9399" t="s">
        <v>89</v>
      </c>
      <c r="G9399">
        <v>63</v>
      </c>
      <c r="H9399">
        <v>31.23</v>
      </c>
      <c r="I9399">
        <v>18.456900000000001</v>
      </c>
      <c r="J9399">
        <v>1967.49</v>
      </c>
      <c r="K9399">
        <v>1162.7846999999999</v>
      </c>
      <c r="L9399" t="s">
        <v>118</v>
      </c>
    </row>
    <row r="9400" spans="1:12" x14ac:dyDescent="0.25">
      <c r="A9400" t="s">
        <v>23</v>
      </c>
      <c r="B9400" s="1">
        <v>44848</v>
      </c>
      <c r="C9400">
        <v>10</v>
      </c>
      <c r="D9400">
        <v>2022</v>
      </c>
      <c r="E9400" t="s">
        <v>16</v>
      </c>
      <c r="F9400" t="s">
        <v>18</v>
      </c>
      <c r="G9400">
        <v>44</v>
      </c>
      <c r="H9400">
        <v>53</v>
      </c>
      <c r="I9400">
        <v>21.973800000000001</v>
      </c>
      <c r="J9400">
        <v>2332</v>
      </c>
      <c r="K9400">
        <v>966.84720000000004</v>
      </c>
      <c r="L9400" t="s">
        <v>118</v>
      </c>
    </row>
    <row r="9401" spans="1:12" x14ac:dyDescent="0.25">
      <c r="A9401" t="s">
        <v>38</v>
      </c>
      <c r="B9401" s="1">
        <v>44848</v>
      </c>
      <c r="C9401">
        <v>10</v>
      </c>
      <c r="D9401">
        <v>2022</v>
      </c>
      <c r="E9401" t="s">
        <v>28</v>
      </c>
      <c r="F9401" t="s">
        <v>70</v>
      </c>
      <c r="G9401">
        <v>35</v>
      </c>
      <c r="H9401">
        <v>9.1999999999999993</v>
      </c>
      <c r="I9401">
        <v>7.1226000000000003</v>
      </c>
      <c r="J9401">
        <v>322</v>
      </c>
      <c r="K9401">
        <v>249.291</v>
      </c>
      <c r="L9401" t="s">
        <v>119</v>
      </c>
    </row>
    <row r="9402" spans="1:12" x14ac:dyDescent="0.25">
      <c r="A9402" t="s">
        <v>38</v>
      </c>
      <c r="B9402" s="1">
        <v>44848</v>
      </c>
      <c r="C9402">
        <v>10</v>
      </c>
      <c r="D9402">
        <v>2022</v>
      </c>
      <c r="E9402" t="s">
        <v>10</v>
      </c>
      <c r="F9402" t="s">
        <v>81</v>
      </c>
      <c r="G9402">
        <v>30</v>
      </c>
      <c r="H9402">
        <v>36</v>
      </c>
      <c r="I9402">
        <v>19.450800000000001</v>
      </c>
      <c r="J9402">
        <v>1080</v>
      </c>
      <c r="K9402">
        <v>583.524</v>
      </c>
      <c r="L9402" t="s">
        <v>119</v>
      </c>
    </row>
    <row r="9403" spans="1:12" x14ac:dyDescent="0.25">
      <c r="A9403" t="s">
        <v>38</v>
      </c>
      <c r="B9403" s="1">
        <v>44848</v>
      </c>
      <c r="C9403">
        <v>10</v>
      </c>
      <c r="D9403">
        <v>2022</v>
      </c>
      <c r="E9403" t="s">
        <v>10</v>
      </c>
      <c r="F9403" t="s">
        <v>81</v>
      </c>
      <c r="G9403">
        <v>30</v>
      </c>
      <c r="H9403">
        <v>36</v>
      </c>
      <c r="I9403">
        <v>19.450800000000001</v>
      </c>
      <c r="J9403">
        <v>1080</v>
      </c>
      <c r="K9403">
        <v>583.524</v>
      </c>
      <c r="L9403" t="s">
        <v>119</v>
      </c>
    </row>
    <row r="9404" spans="1:12" x14ac:dyDescent="0.25">
      <c r="A9404" t="s">
        <v>38</v>
      </c>
      <c r="B9404" s="1">
        <v>44848</v>
      </c>
      <c r="C9404">
        <v>10</v>
      </c>
      <c r="D9404">
        <v>2022</v>
      </c>
      <c r="E9404" t="s">
        <v>28</v>
      </c>
      <c r="F9404" t="s">
        <v>70</v>
      </c>
      <c r="G9404">
        <v>35</v>
      </c>
      <c r="H9404">
        <v>9.1999999999999993</v>
      </c>
      <c r="I9404">
        <v>7.1226000000000003</v>
      </c>
      <c r="J9404">
        <v>322</v>
      </c>
      <c r="K9404">
        <v>249.291</v>
      </c>
      <c r="L9404" t="s">
        <v>119</v>
      </c>
    </row>
    <row r="9405" spans="1:12" x14ac:dyDescent="0.25">
      <c r="A9405" t="s">
        <v>38</v>
      </c>
      <c r="B9405" s="1">
        <v>44848</v>
      </c>
      <c r="C9405">
        <v>10</v>
      </c>
      <c r="D9405">
        <v>2022</v>
      </c>
      <c r="E9405" t="s">
        <v>28</v>
      </c>
      <c r="F9405" t="s">
        <v>70</v>
      </c>
      <c r="G9405">
        <v>35</v>
      </c>
      <c r="H9405">
        <v>9.1999999999999993</v>
      </c>
      <c r="I9405">
        <v>7.1226000000000003</v>
      </c>
      <c r="J9405">
        <v>322</v>
      </c>
      <c r="K9405">
        <v>249.291</v>
      </c>
      <c r="L9405" t="s">
        <v>119</v>
      </c>
    </row>
    <row r="9406" spans="1:12" x14ac:dyDescent="0.25">
      <c r="A9406" t="s">
        <v>38</v>
      </c>
      <c r="B9406" s="1">
        <v>44848</v>
      </c>
      <c r="C9406">
        <v>10</v>
      </c>
      <c r="D9406">
        <v>2022</v>
      </c>
      <c r="E9406" t="s">
        <v>10</v>
      </c>
      <c r="F9406" t="s">
        <v>81</v>
      </c>
      <c r="G9406">
        <v>30</v>
      </c>
      <c r="H9406">
        <v>36</v>
      </c>
      <c r="I9406">
        <v>19.450800000000001</v>
      </c>
      <c r="J9406">
        <v>1080</v>
      </c>
      <c r="K9406">
        <v>583.524</v>
      </c>
      <c r="L9406" t="s">
        <v>119</v>
      </c>
    </row>
    <row r="9407" spans="1:12" x14ac:dyDescent="0.25">
      <c r="A9407" t="s">
        <v>38</v>
      </c>
      <c r="B9407" s="1">
        <v>44848</v>
      </c>
      <c r="C9407">
        <v>10</v>
      </c>
      <c r="D9407">
        <v>2022</v>
      </c>
      <c r="E9407" t="s">
        <v>10</v>
      </c>
      <c r="F9407" t="s">
        <v>81</v>
      </c>
      <c r="G9407">
        <v>30</v>
      </c>
      <c r="H9407">
        <v>36</v>
      </c>
      <c r="I9407">
        <v>19.450800000000001</v>
      </c>
      <c r="J9407">
        <v>1080</v>
      </c>
      <c r="K9407">
        <v>583.524</v>
      </c>
      <c r="L9407" t="s">
        <v>119</v>
      </c>
    </row>
    <row r="9408" spans="1:12" x14ac:dyDescent="0.25">
      <c r="A9408" t="s">
        <v>38</v>
      </c>
      <c r="B9408" s="1">
        <v>44848</v>
      </c>
      <c r="C9408">
        <v>10</v>
      </c>
      <c r="D9408">
        <v>2022</v>
      </c>
      <c r="E9408" t="s">
        <v>28</v>
      </c>
      <c r="F9408" t="s">
        <v>70</v>
      </c>
      <c r="G9408">
        <v>35</v>
      </c>
      <c r="H9408">
        <v>9.1999999999999993</v>
      </c>
      <c r="I9408">
        <v>7.1226000000000003</v>
      </c>
      <c r="J9408">
        <v>322</v>
      </c>
      <c r="K9408">
        <v>249.291</v>
      </c>
      <c r="L9408" t="s">
        <v>119</v>
      </c>
    </row>
    <row r="9409" spans="1:12" x14ac:dyDescent="0.25">
      <c r="A9409" t="s">
        <v>38</v>
      </c>
      <c r="B9409" s="1">
        <v>44848</v>
      </c>
      <c r="C9409">
        <v>10</v>
      </c>
      <c r="D9409">
        <v>2022</v>
      </c>
      <c r="E9409" t="s">
        <v>10</v>
      </c>
      <c r="F9409" t="s">
        <v>81</v>
      </c>
      <c r="G9409">
        <v>30</v>
      </c>
      <c r="H9409">
        <v>36</v>
      </c>
      <c r="I9409">
        <v>19.450800000000001</v>
      </c>
      <c r="J9409">
        <v>1080</v>
      </c>
      <c r="K9409">
        <v>583.524</v>
      </c>
      <c r="L9409" t="s">
        <v>119</v>
      </c>
    </row>
    <row r="9410" spans="1:12" x14ac:dyDescent="0.25">
      <c r="A9410" t="s">
        <v>38</v>
      </c>
      <c r="B9410" s="1">
        <v>44848</v>
      </c>
      <c r="C9410">
        <v>10</v>
      </c>
      <c r="D9410">
        <v>2022</v>
      </c>
      <c r="E9410" t="s">
        <v>28</v>
      </c>
      <c r="F9410" t="s">
        <v>70</v>
      </c>
      <c r="G9410">
        <v>35</v>
      </c>
      <c r="H9410">
        <v>9.1999999999999993</v>
      </c>
      <c r="I9410">
        <v>7.1226000000000003</v>
      </c>
      <c r="J9410">
        <v>322</v>
      </c>
      <c r="K9410">
        <v>249.291</v>
      </c>
      <c r="L9410" t="s">
        <v>119</v>
      </c>
    </row>
    <row r="9411" spans="1:12" x14ac:dyDescent="0.25">
      <c r="A9411" t="s">
        <v>38</v>
      </c>
      <c r="B9411" s="1">
        <v>44848</v>
      </c>
      <c r="C9411">
        <v>10</v>
      </c>
      <c r="D9411">
        <v>2022</v>
      </c>
      <c r="E9411" t="s">
        <v>10</v>
      </c>
      <c r="F9411" t="s">
        <v>81</v>
      </c>
      <c r="G9411">
        <v>30</v>
      </c>
      <c r="H9411">
        <v>36</v>
      </c>
      <c r="I9411">
        <v>19.450800000000001</v>
      </c>
      <c r="J9411">
        <v>1080</v>
      </c>
      <c r="K9411">
        <v>583.524</v>
      </c>
      <c r="L9411" t="s">
        <v>119</v>
      </c>
    </row>
    <row r="9412" spans="1:12" x14ac:dyDescent="0.25">
      <c r="A9412" t="s">
        <v>38</v>
      </c>
      <c r="B9412" s="1">
        <v>44848</v>
      </c>
      <c r="C9412">
        <v>10</v>
      </c>
      <c r="D9412">
        <v>2022</v>
      </c>
      <c r="E9412" t="s">
        <v>28</v>
      </c>
      <c r="F9412" t="s">
        <v>70</v>
      </c>
      <c r="G9412">
        <v>35</v>
      </c>
      <c r="H9412">
        <v>9.1999999999999993</v>
      </c>
      <c r="I9412">
        <v>7.1226000000000003</v>
      </c>
      <c r="J9412">
        <v>322</v>
      </c>
      <c r="K9412">
        <v>249.291</v>
      </c>
      <c r="L9412" t="s">
        <v>119</v>
      </c>
    </row>
    <row r="9413" spans="1:12" x14ac:dyDescent="0.25">
      <c r="A9413" t="s">
        <v>38</v>
      </c>
      <c r="B9413" s="1">
        <v>44848</v>
      </c>
      <c r="C9413">
        <v>10</v>
      </c>
      <c r="D9413">
        <v>2022</v>
      </c>
      <c r="E9413" t="s">
        <v>10</v>
      </c>
      <c r="F9413" t="s">
        <v>81</v>
      </c>
      <c r="G9413">
        <v>30</v>
      </c>
      <c r="H9413">
        <v>36</v>
      </c>
      <c r="I9413">
        <v>19.450800000000001</v>
      </c>
      <c r="J9413">
        <v>1080</v>
      </c>
      <c r="K9413">
        <v>583.524</v>
      </c>
      <c r="L9413" t="s">
        <v>119</v>
      </c>
    </row>
    <row r="9414" spans="1:12" x14ac:dyDescent="0.25">
      <c r="A9414" t="s">
        <v>38</v>
      </c>
      <c r="B9414" s="1">
        <v>44848</v>
      </c>
      <c r="C9414">
        <v>10</v>
      </c>
      <c r="D9414">
        <v>2022</v>
      </c>
      <c r="E9414" t="s">
        <v>28</v>
      </c>
      <c r="F9414" t="s">
        <v>70</v>
      </c>
      <c r="G9414">
        <v>35</v>
      </c>
      <c r="H9414">
        <v>9.1999999999999993</v>
      </c>
      <c r="I9414">
        <v>7.1226000000000003</v>
      </c>
      <c r="J9414">
        <v>322</v>
      </c>
      <c r="K9414">
        <v>249.291</v>
      </c>
      <c r="L9414" t="s">
        <v>119</v>
      </c>
    </row>
    <row r="9415" spans="1:12" x14ac:dyDescent="0.25">
      <c r="A9415" t="s">
        <v>9</v>
      </c>
      <c r="B9415" s="1">
        <v>44848</v>
      </c>
      <c r="C9415">
        <v>10</v>
      </c>
      <c r="D9415">
        <v>2022</v>
      </c>
      <c r="E9415" t="s">
        <v>31</v>
      </c>
      <c r="F9415" t="s">
        <v>61</v>
      </c>
      <c r="G9415">
        <v>30</v>
      </c>
      <c r="H9415">
        <v>46</v>
      </c>
      <c r="I9415">
        <v>41.901400000000002</v>
      </c>
      <c r="J9415">
        <v>1380</v>
      </c>
      <c r="K9415">
        <v>1257.0419999999999</v>
      </c>
      <c r="L9415" t="s">
        <v>130</v>
      </c>
    </row>
    <row r="9416" spans="1:12" x14ac:dyDescent="0.25">
      <c r="A9416" t="s">
        <v>9</v>
      </c>
      <c r="B9416" s="1">
        <v>44848</v>
      </c>
      <c r="C9416">
        <v>10</v>
      </c>
      <c r="D9416">
        <v>2022</v>
      </c>
      <c r="E9416" t="s">
        <v>16</v>
      </c>
      <c r="F9416" t="s">
        <v>54</v>
      </c>
      <c r="G9416">
        <v>4</v>
      </c>
      <c r="H9416">
        <v>30</v>
      </c>
      <c r="I9416">
        <v>0.23699999999999999</v>
      </c>
      <c r="J9416">
        <v>120</v>
      </c>
      <c r="K9416">
        <v>0.94799999999999995</v>
      </c>
      <c r="L9416" t="s">
        <v>130</v>
      </c>
    </row>
    <row r="9417" spans="1:12" x14ac:dyDescent="0.25">
      <c r="A9417" t="s">
        <v>9</v>
      </c>
      <c r="B9417" s="1">
        <v>44848</v>
      </c>
      <c r="C9417">
        <v>10</v>
      </c>
      <c r="D9417">
        <v>2022</v>
      </c>
      <c r="E9417" t="s">
        <v>31</v>
      </c>
      <c r="F9417" t="s">
        <v>61</v>
      </c>
      <c r="G9417">
        <v>30</v>
      </c>
      <c r="H9417">
        <v>46</v>
      </c>
      <c r="I9417">
        <v>41.901400000000002</v>
      </c>
      <c r="J9417">
        <v>1380</v>
      </c>
      <c r="K9417">
        <v>1257.0419999999999</v>
      </c>
      <c r="L9417" t="s">
        <v>130</v>
      </c>
    </row>
    <row r="9418" spans="1:12" x14ac:dyDescent="0.25">
      <c r="A9418" t="s">
        <v>9</v>
      </c>
      <c r="B9418" s="1">
        <v>44848</v>
      </c>
      <c r="C9418">
        <v>10</v>
      </c>
      <c r="D9418">
        <v>2022</v>
      </c>
      <c r="E9418" t="s">
        <v>16</v>
      </c>
      <c r="F9418" t="s">
        <v>54</v>
      </c>
      <c r="G9418">
        <v>4</v>
      </c>
      <c r="H9418">
        <v>30</v>
      </c>
      <c r="I9418">
        <v>0.23699999999999999</v>
      </c>
      <c r="J9418">
        <v>120</v>
      </c>
      <c r="K9418">
        <v>0.94799999999999995</v>
      </c>
      <c r="L9418" t="s">
        <v>130</v>
      </c>
    </row>
    <row r="9419" spans="1:12" x14ac:dyDescent="0.25">
      <c r="A9419" t="s">
        <v>9</v>
      </c>
      <c r="B9419" s="1">
        <v>44849</v>
      </c>
      <c r="C9419">
        <v>10</v>
      </c>
      <c r="D9419">
        <v>2022</v>
      </c>
      <c r="E9419" t="s">
        <v>19</v>
      </c>
      <c r="F9419" t="s">
        <v>20</v>
      </c>
      <c r="G9419">
        <v>21</v>
      </c>
      <c r="H9419">
        <v>21.05</v>
      </c>
      <c r="I9419">
        <v>11.181800000000001</v>
      </c>
      <c r="J9419">
        <v>442.05</v>
      </c>
      <c r="K9419">
        <v>234.81780000000001</v>
      </c>
      <c r="L9419" t="s">
        <v>130</v>
      </c>
    </row>
    <row r="9420" spans="1:12" x14ac:dyDescent="0.25">
      <c r="A9420" t="s">
        <v>9</v>
      </c>
      <c r="B9420" s="1">
        <v>44849</v>
      </c>
      <c r="C9420">
        <v>10</v>
      </c>
      <c r="D9420">
        <v>2022</v>
      </c>
      <c r="E9420" t="s">
        <v>10</v>
      </c>
      <c r="F9420" t="s">
        <v>63</v>
      </c>
      <c r="G9420">
        <v>50</v>
      </c>
      <c r="H9420">
        <v>21.5</v>
      </c>
      <c r="I9420">
        <v>18.416899999999998</v>
      </c>
      <c r="J9420">
        <v>1075</v>
      </c>
      <c r="K9420">
        <v>920.84500000000003</v>
      </c>
      <c r="L9420" t="s">
        <v>130</v>
      </c>
    </row>
    <row r="9421" spans="1:12" x14ac:dyDescent="0.25">
      <c r="A9421" t="s">
        <v>9</v>
      </c>
      <c r="B9421" s="1">
        <v>44849</v>
      </c>
      <c r="C9421">
        <v>10</v>
      </c>
      <c r="D9421">
        <v>2022</v>
      </c>
      <c r="E9421" t="s">
        <v>10</v>
      </c>
      <c r="F9421" t="s">
        <v>27</v>
      </c>
      <c r="G9421">
        <v>30</v>
      </c>
      <c r="H9421">
        <v>2.5</v>
      </c>
      <c r="I9421">
        <v>0.38750000000000001</v>
      </c>
      <c r="J9421">
        <v>75</v>
      </c>
      <c r="K9421">
        <v>11.625</v>
      </c>
      <c r="L9421" t="s">
        <v>130</v>
      </c>
    </row>
    <row r="9422" spans="1:12" x14ac:dyDescent="0.25">
      <c r="A9422" t="s">
        <v>9</v>
      </c>
      <c r="B9422" s="1">
        <v>44849</v>
      </c>
      <c r="C9422">
        <v>10</v>
      </c>
      <c r="D9422">
        <v>2022</v>
      </c>
      <c r="E9422" t="s">
        <v>28</v>
      </c>
      <c r="F9422" t="s">
        <v>89</v>
      </c>
      <c r="G9422">
        <v>12</v>
      </c>
      <c r="H9422">
        <v>31.23</v>
      </c>
      <c r="I9422">
        <v>23.712900000000001</v>
      </c>
      <c r="J9422">
        <v>374.76</v>
      </c>
      <c r="K9422">
        <v>284.5548</v>
      </c>
      <c r="L9422" t="s">
        <v>130</v>
      </c>
    </row>
    <row r="9423" spans="1:12" x14ac:dyDescent="0.25">
      <c r="A9423" t="s">
        <v>9</v>
      </c>
      <c r="B9423" s="1">
        <v>44849</v>
      </c>
      <c r="C9423">
        <v>10</v>
      </c>
      <c r="D9423">
        <v>2022</v>
      </c>
      <c r="E9423" t="s">
        <v>19</v>
      </c>
      <c r="F9423" t="s">
        <v>20</v>
      </c>
      <c r="G9423">
        <v>21</v>
      </c>
      <c r="H9423">
        <v>21.05</v>
      </c>
      <c r="I9423">
        <v>11.181800000000001</v>
      </c>
      <c r="J9423">
        <v>442.05</v>
      </c>
      <c r="K9423">
        <v>234.81780000000001</v>
      </c>
      <c r="L9423" t="s">
        <v>130</v>
      </c>
    </row>
    <row r="9424" spans="1:12" x14ac:dyDescent="0.25">
      <c r="A9424" t="s">
        <v>9</v>
      </c>
      <c r="B9424" s="1">
        <v>44849</v>
      </c>
      <c r="C9424">
        <v>10</v>
      </c>
      <c r="D9424">
        <v>2022</v>
      </c>
      <c r="E9424" t="s">
        <v>28</v>
      </c>
      <c r="F9424" t="s">
        <v>89</v>
      </c>
      <c r="G9424">
        <v>12</v>
      </c>
      <c r="H9424">
        <v>31.23</v>
      </c>
      <c r="I9424">
        <v>23.712900000000001</v>
      </c>
      <c r="J9424">
        <v>374.76</v>
      </c>
      <c r="K9424">
        <v>284.5548</v>
      </c>
      <c r="L9424" t="s">
        <v>130</v>
      </c>
    </row>
    <row r="9425" spans="1:12" x14ac:dyDescent="0.25">
      <c r="A9425" t="s">
        <v>9</v>
      </c>
      <c r="B9425" s="1">
        <v>44849</v>
      </c>
      <c r="C9425">
        <v>10</v>
      </c>
      <c r="D9425">
        <v>2022</v>
      </c>
      <c r="E9425" t="s">
        <v>10</v>
      </c>
      <c r="F9425" t="s">
        <v>63</v>
      </c>
      <c r="G9425">
        <v>50</v>
      </c>
      <c r="H9425">
        <v>21.5</v>
      </c>
      <c r="I9425">
        <v>18.416899999999998</v>
      </c>
      <c r="J9425">
        <v>1075</v>
      </c>
      <c r="K9425">
        <v>920.84500000000003</v>
      </c>
      <c r="L9425" t="s">
        <v>130</v>
      </c>
    </row>
    <row r="9426" spans="1:12" x14ac:dyDescent="0.25">
      <c r="A9426" t="s">
        <v>9</v>
      </c>
      <c r="B9426" s="1">
        <v>44849</v>
      </c>
      <c r="C9426">
        <v>10</v>
      </c>
      <c r="D9426">
        <v>2022</v>
      </c>
      <c r="E9426" t="s">
        <v>10</v>
      </c>
      <c r="F9426" t="s">
        <v>27</v>
      </c>
      <c r="G9426">
        <v>30</v>
      </c>
      <c r="H9426">
        <v>2.5</v>
      </c>
      <c r="I9426">
        <v>0.38750000000000001</v>
      </c>
      <c r="J9426">
        <v>75</v>
      </c>
      <c r="K9426">
        <v>11.625</v>
      </c>
      <c r="L9426" t="s">
        <v>130</v>
      </c>
    </row>
    <row r="9427" spans="1:12" x14ac:dyDescent="0.25">
      <c r="A9427" t="s">
        <v>9</v>
      </c>
      <c r="B9427" s="1">
        <v>44849</v>
      </c>
      <c r="C9427">
        <v>10</v>
      </c>
      <c r="D9427">
        <v>2022</v>
      </c>
      <c r="E9427" t="s">
        <v>10</v>
      </c>
      <c r="F9427" t="s">
        <v>63</v>
      </c>
      <c r="G9427">
        <v>50</v>
      </c>
      <c r="H9427">
        <v>21.5</v>
      </c>
      <c r="I9427">
        <v>18.416899999999998</v>
      </c>
      <c r="J9427">
        <v>1075</v>
      </c>
      <c r="K9427">
        <v>920.84500000000003</v>
      </c>
      <c r="L9427" t="s">
        <v>130</v>
      </c>
    </row>
    <row r="9428" spans="1:12" x14ac:dyDescent="0.25">
      <c r="A9428" t="s">
        <v>9</v>
      </c>
      <c r="B9428" s="1">
        <v>44849</v>
      </c>
      <c r="C9428">
        <v>10</v>
      </c>
      <c r="D9428">
        <v>2022</v>
      </c>
      <c r="E9428" t="s">
        <v>19</v>
      </c>
      <c r="F9428" t="s">
        <v>20</v>
      </c>
      <c r="G9428">
        <v>21</v>
      </c>
      <c r="H9428">
        <v>21.05</v>
      </c>
      <c r="I9428">
        <v>11.181800000000001</v>
      </c>
      <c r="J9428">
        <v>442.05</v>
      </c>
      <c r="K9428">
        <v>234.81780000000001</v>
      </c>
      <c r="L9428" t="s">
        <v>130</v>
      </c>
    </row>
    <row r="9429" spans="1:12" x14ac:dyDescent="0.25">
      <c r="A9429" t="s">
        <v>9</v>
      </c>
      <c r="B9429" s="1">
        <v>44849</v>
      </c>
      <c r="C9429">
        <v>10</v>
      </c>
      <c r="D9429">
        <v>2022</v>
      </c>
      <c r="E9429" t="s">
        <v>28</v>
      </c>
      <c r="F9429" t="s">
        <v>89</v>
      </c>
      <c r="G9429">
        <v>12</v>
      </c>
      <c r="H9429">
        <v>31.23</v>
      </c>
      <c r="I9429">
        <v>23.712900000000001</v>
      </c>
      <c r="J9429">
        <v>374.76</v>
      </c>
      <c r="K9429">
        <v>284.5548</v>
      </c>
      <c r="L9429" t="s">
        <v>130</v>
      </c>
    </row>
    <row r="9430" spans="1:12" x14ac:dyDescent="0.25">
      <c r="A9430" t="s">
        <v>9</v>
      </c>
      <c r="B9430" s="1">
        <v>44849</v>
      </c>
      <c r="C9430">
        <v>10</v>
      </c>
      <c r="D9430">
        <v>2022</v>
      </c>
      <c r="E9430" t="s">
        <v>10</v>
      </c>
      <c r="F9430" t="s">
        <v>27</v>
      </c>
      <c r="G9430">
        <v>30</v>
      </c>
      <c r="H9430">
        <v>2.5</v>
      </c>
      <c r="I9430">
        <v>0.38750000000000001</v>
      </c>
      <c r="J9430">
        <v>75</v>
      </c>
      <c r="K9430">
        <v>11.625</v>
      </c>
      <c r="L9430" t="s">
        <v>130</v>
      </c>
    </row>
    <row r="9431" spans="1:12" x14ac:dyDescent="0.25">
      <c r="A9431" t="s">
        <v>15</v>
      </c>
      <c r="B9431" s="1">
        <v>44849</v>
      </c>
      <c r="C9431">
        <v>10</v>
      </c>
      <c r="D9431">
        <v>2022</v>
      </c>
      <c r="E9431" t="s">
        <v>31</v>
      </c>
      <c r="F9431" t="s">
        <v>73</v>
      </c>
      <c r="G9431">
        <v>10</v>
      </c>
      <c r="H9431">
        <v>18</v>
      </c>
      <c r="I9431">
        <v>3.6665999999999999</v>
      </c>
      <c r="J9431">
        <v>180</v>
      </c>
      <c r="K9431">
        <v>36.665999999999997</v>
      </c>
      <c r="L9431" t="s">
        <v>127</v>
      </c>
    </row>
    <row r="9432" spans="1:12" x14ac:dyDescent="0.25">
      <c r="A9432" t="s">
        <v>15</v>
      </c>
      <c r="B9432" s="1">
        <v>44849</v>
      </c>
      <c r="C9432">
        <v>10</v>
      </c>
      <c r="D9432">
        <v>2022</v>
      </c>
      <c r="E9432" t="s">
        <v>21</v>
      </c>
      <c r="F9432" t="s">
        <v>64</v>
      </c>
      <c r="G9432">
        <v>20</v>
      </c>
      <c r="H9432">
        <v>6</v>
      </c>
      <c r="I9432">
        <v>2.9771999999999998</v>
      </c>
      <c r="J9432">
        <v>120</v>
      </c>
      <c r="K9432">
        <v>59.543999999999997</v>
      </c>
      <c r="L9432" t="s">
        <v>127</v>
      </c>
    </row>
    <row r="9433" spans="1:12" x14ac:dyDescent="0.25">
      <c r="A9433" t="s">
        <v>15</v>
      </c>
      <c r="B9433" s="1">
        <v>44849</v>
      </c>
      <c r="C9433">
        <v>10</v>
      </c>
      <c r="D9433">
        <v>2022</v>
      </c>
      <c r="E9433" t="s">
        <v>21</v>
      </c>
      <c r="F9433" t="s">
        <v>64</v>
      </c>
      <c r="G9433">
        <v>20</v>
      </c>
      <c r="H9433">
        <v>6</v>
      </c>
      <c r="I9433">
        <v>2.9771999999999998</v>
      </c>
      <c r="J9433">
        <v>120</v>
      </c>
      <c r="K9433">
        <v>59.543999999999997</v>
      </c>
      <c r="L9433" t="s">
        <v>127</v>
      </c>
    </row>
    <row r="9434" spans="1:12" x14ac:dyDescent="0.25">
      <c r="A9434" t="s">
        <v>15</v>
      </c>
      <c r="B9434" s="1">
        <v>44849</v>
      </c>
      <c r="C9434">
        <v>10</v>
      </c>
      <c r="D9434">
        <v>2022</v>
      </c>
      <c r="E9434" t="s">
        <v>31</v>
      </c>
      <c r="F9434" t="s">
        <v>73</v>
      </c>
      <c r="G9434">
        <v>10</v>
      </c>
      <c r="H9434">
        <v>18</v>
      </c>
      <c r="I9434">
        <v>3.6665999999999999</v>
      </c>
      <c r="J9434">
        <v>180</v>
      </c>
      <c r="K9434">
        <v>36.665999999999997</v>
      </c>
      <c r="L9434" t="s">
        <v>127</v>
      </c>
    </row>
    <row r="9435" spans="1:12" x14ac:dyDescent="0.25">
      <c r="A9435" t="s">
        <v>15</v>
      </c>
      <c r="B9435" s="1">
        <v>44849</v>
      </c>
      <c r="C9435">
        <v>10</v>
      </c>
      <c r="D9435">
        <v>2022</v>
      </c>
      <c r="E9435" t="s">
        <v>31</v>
      </c>
      <c r="F9435" t="s">
        <v>73</v>
      </c>
      <c r="G9435">
        <v>10</v>
      </c>
      <c r="H9435">
        <v>18</v>
      </c>
      <c r="I9435">
        <v>3.6665999999999999</v>
      </c>
      <c r="J9435">
        <v>180</v>
      </c>
      <c r="K9435">
        <v>36.665999999999997</v>
      </c>
      <c r="L9435" t="s">
        <v>127</v>
      </c>
    </row>
    <row r="9436" spans="1:12" x14ac:dyDescent="0.25">
      <c r="A9436" t="s">
        <v>15</v>
      </c>
      <c r="B9436" s="1">
        <v>44849</v>
      </c>
      <c r="C9436">
        <v>10</v>
      </c>
      <c r="D9436">
        <v>2022</v>
      </c>
      <c r="E9436" t="s">
        <v>21</v>
      </c>
      <c r="F9436" t="s">
        <v>64</v>
      </c>
      <c r="G9436">
        <v>20</v>
      </c>
      <c r="H9436">
        <v>6</v>
      </c>
      <c r="I9436">
        <v>2.9771999999999998</v>
      </c>
      <c r="J9436">
        <v>120</v>
      </c>
      <c r="K9436">
        <v>59.543999999999997</v>
      </c>
      <c r="L9436" t="s">
        <v>127</v>
      </c>
    </row>
    <row r="9437" spans="1:12" x14ac:dyDescent="0.25">
      <c r="A9437" t="s">
        <v>15</v>
      </c>
      <c r="B9437" s="1">
        <v>44849</v>
      </c>
      <c r="C9437">
        <v>10</v>
      </c>
      <c r="D9437">
        <v>2022</v>
      </c>
      <c r="E9437" t="s">
        <v>21</v>
      </c>
      <c r="F9437" t="s">
        <v>64</v>
      </c>
      <c r="G9437">
        <v>20</v>
      </c>
      <c r="H9437">
        <v>6</v>
      </c>
      <c r="I9437">
        <v>2.9771999999999998</v>
      </c>
      <c r="J9437">
        <v>120</v>
      </c>
      <c r="K9437">
        <v>59.543999999999997</v>
      </c>
      <c r="L9437" t="s">
        <v>127</v>
      </c>
    </row>
    <row r="9438" spans="1:12" x14ac:dyDescent="0.25">
      <c r="A9438" t="s">
        <v>15</v>
      </c>
      <c r="B9438" s="1">
        <v>44849</v>
      </c>
      <c r="C9438">
        <v>10</v>
      </c>
      <c r="D9438">
        <v>2022</v>
      </c>
      <c r="E9438" t="s">
        <v>31</v>
      </c>
      <c r="F9438" t="s">
        <v>73</v>
      </c>
      <c r="G9438">
        <v>10</v>
      </c>
      <c r="H9438">
        <v>18</v>
      </c>
      <c r="I9438">
        <v>3.6665999999999999</v>
      </c>
      <c r="J9438">
        <v>180</v>
      </c>
      <c r="K9438">
        <v>36.665999999999997</v>
      </c>
      <c r="L9438" t="s">
        <v>127</v>
      </c>
    </row>
    <row r="9439" spans="1:12" x14ac:dyDescent="0.25">
      <c r="A9439" t="s">
        <v>15</v>
      </c>
      <c r="B9439" s="1">
        <v>44849</v>
      </c>
      <c r="C9439">
        <v>10</v>
      </c>
      <c r="D9439">
        <v>2022</v>
      </c>
      <c r="E9439" t="s">
        <v>31</v>
      </c>
      <c r="F9439" t="s">
        <v>73</v>
      </c>
      <c r="G9439">
        <v>10</v>
      </c>
      <c r="H9439">
        <v>18</v>
      </c>
      <c r="I9439">
        <v>3.6665999999999999</v>
      </c>
      <c r="J9439">
        <v>180</v>
      </c>
      <c r="K9439">
        <v>36.665999999999997</v>
      </c>
      <c r="L9439" t="s">
        <v>127</v>
      </c>
    </row>
    <row r="9440" spans="1:12" x14ac:dyDescent="0.25">
      <c r="A9440" t="s">
        <v>15</v>
      </c>
      <c r="B9440" s="1">
        <v>44849</v>
      </c>
      <c r="C9440">
        <v>10</v>
      </c>
      <c r="D9440">
        <v>2022</v>
      </c>
      <c r="E9440" t="s">
        <v>21</v>
      </c>
      <c r="F9440" t="s">
        <v>64</v>
      </c>
      <c r="G9440">
        <v>20</v>
      </c>
      <c r="H9440">
        <v>6</v>
      </c>
      <c r="I9440">
        <v>2.9771999999999998</v>
      </c>
      <c r="J9440">
        <v>120</v>
      </c>
      <c r="K9440">
        <v>59.543999999999997</v>
      </c>
      <c r="L9440" t="s">
        <v>127</v>
      </c>
    </row>
    <row r="9441" spans="1:12" x14ac:dyDescent="0.25">
      <c r="A9441" t="s">
        <v>9</v>
      </c>
      <c r="B9441" s="1">
        <v>44849</v>
      </c>
      <c r="C9441">
        <v>10</v>
      </c>
      <c r="D9441">
        <v>2022</v>
      </c>
      <c r="E9441" t="s">
        <v>21</v>
      </c>
      <c r="F9441" t="s">
        <v>80</v>
      </c>
      <c r="G9441">
        <v>8</v>
      </c>
      <c r="H9441">
        <v>62.5</v>
      </c>
      <c r="I9441">
        <v>46.45</v>
      </c>
      <c r="J9441">
        <v>500</v>
      </c>
      <c r="K9441">
        <v>371.6</v>
      </c>
      <c r="L9441" t="s">
        <v>128</v>
      </c>
    </row>
    <row r="9442" spans="1:12" x14ac:dyDescent="0.25">
      <c r="A9442" t="s">
        <v>9</v>
      </c>
      <c r="B9442" s="1">
        <v>44849</v>
      </c>
      <c r="C9442">
        <v>10</v>
      </c>
      <c r="D9442">
        <v>2022</v>
      </c>
      <c r="E9442" t="s">
        <v>16</v>
      </c>
      <c r="F9442" t="s">
        <v>18</v>
      </c>
      <c r="G9442">
        <v>10</v>
      </c>
      <c r="H9442">
        <v>53</v>
      </c>
      <c r="I9442">
        <v>3.8795999999999999</v>
      </c>
      <c r="J9442">
        <v>530</v>
      </c>
      <c r="K9442">
        <v>38.795999999999999</v>
      </c>
      <c r="L9442" t="s">
        <v>128</v>
      </c>
    </row>
    <row r="9443" spans="1:12" x14ac:dyDescent="0.25">
      <c r="A9443" t="s">
        <v>9</v>
      </c>
      <c r="B9443" s="1">
        <v>44849</v>
      </c>
      <c r="C9443">
        <v>10</v>
      </c>
      <c r="D9443">
        <v>2022</v>
      </c>
      <c r="E9443" t="s">
        <v>16</v>
      </c>
      <c r="F9443" t="s">
        <v>18</v>
      </c>
      <c r="G9443">
        <v>10</v>
      </c>
      <c r="H9443">
        <v>53</v>
      </c>
      <c r="I9443">
        <v>3.8795999999999999</v>
      </c>
      <c r="J9443">
        <v>530</v>
      </c>
      <c r="K9443">
        <v>38.795999999999999</v>
      </c>
      <c r="L9443" t="s">
        <v>128</v>
      </c>
    </row>
    <row r="9444" spans="1:12" x14ac:dyDescent="0.25">
      <c r="A9444" t="s">
        <v>9</v>
      </c>
      <c r="B9444" s="1">
        <v>44849</v>
      </c>
      <c r="C9444">
        <v>10</v>
      </c>
      <c r="D9444">
        <v>2022</v>
      </c>
      <c r="E9444" t="s">
        <v>21</v>
      </c>
      <c r="F9444" t="s">
        <v>80</v>
      </c>
      <c r="G9444">
        <v>8</v>
      </c>
      <c r="H9444">
        <v>62.5</v>
      </c>
      <c r="I9444">
        <v>46.45</v>
      </c>
      <c r="J9444">
        <v>500</v>
      </c>
      <c r="K9444">
        <v>371.6</v>
      </c>
      <c r="L9444" t="s">
        <v>128</v>
      </c>
    </row>
    <row r="9445" spans="1:12" x14ac:dyDescent="0.25">
      <c r="A9445" t="s">
        <v>9</v>
      </c>
      <c r="B9445" s="1">
        <v>44849</v>
      </c>
      <c r="C9445">
        <v>10</v>
      </c>
      <c r="D9445">
        <v>2022</v>
      </c>
      <c r="E9445" t="s">
        <v>21</v>
      </c>
      <c r="F9445" t="s">
        <v>80</v>
      </c>
      <c r="G9445">
        <v>8</v>
      </c>
      <c r="H9445">
        <v>62.5</v>
      </c>
      <c r="I9445">
        <v>46.45</v>
      </c>
      <c r="J9445">
        <v>500</v>
      </c>
      <c r="K9445">
        <v>371.6</v>
      </c>
      <c r="L9445" t="s">
        <v>128</v>
      </c>
    </row>
    <row r="9446" spans="1:12" x14ac:dyDescent="0.25">
      <c r="A9446" t="s">
        <v>9</v>
      </c>
      <c r="B9446" s="1">
        <v>44849</v>
      </c>
      <c r="C9446">
        <v>10</v>
      </c>
      <c r="D9446">
        <v>2022</v>
      </c>
      <c r="E9446" t="s">
        <v>16</v>
      </c>
      <c r="F9446" t="s">
        <v>18</v>
      </c>
      <c r="G9446">
        <v>10</v>
      </c>
      <c r="H9446">
        <v>53</v>
      </c>
      <c r="I9446">
        <v>3.8795999999999999</v>
      </c>
      <c r="J9446">
        <v>530</v>
      </c>
      <c r="K9446">
        <v>38.795999999999999</v>
      </c>
      <c r="L9446" t="s">
        <v>128</v>
      </c>
    </row>
    <row r="9447" spans="1:12" x14ac:dyDescent="0.25">
      <c r="A9447" t="s">
        <v>9</v>
      </c>
      <c r="B9447" s="1">
        <v>44850</v>
      </c>
      <c r="C9447">
        <v>10</v>
      </c>
      <c r="D9447">
        <v>2022</v>
      </c>
      <c r="E9447" t="s">
        <v>31</v>
      </c>
      <c r="F9447" t="s">
        <v>37</v>
      </c>
      <c r="G9447">
        <v>30</v>
      </c>
      <c r="H9447">
        <v>4.5</v>
      </c>
      <c r="I9447">
        <v>2.3652000000000002</v>
      </c>
      <c r="J9447">
        <v>135</v>
      </c>
      <c r="K9447">
        <v>70.956000000000003</v>
      </c>
      <c r="L9447" t="s">
        <v>133</v>
      </c>
    </row>
    <row r="9448" spans="1:12" x14ac:dyDescent="0.25">
      <c r="A9448" t="s">
        <v>9</v>
      </c>
      <c r="B9448" s="1">
        <v>44850</v>
      </c>
      <c r="C9448">
        <v>10</v>
      </c>
      <c r="D9448">
        <v>2022</v>
      </c>
      <c r="E9448" t="s">
        <v>28</v>
      </c>
      <c r="F9448" t="s">
        <v>50</v>
      </c>
      <c r="G9448">
        <v>21</v>
      </c>
      <c r="H9448">
        <v>49.3</v>
      </c>
      <c r="I9448">
        <v>40.761200000000002</v>
      </c>
      <c r="J9448">
        <v>1035.3</v>
      </c>
      <c r="K9448">
        <v>855.98519999999996</v>
      </c>
      <c r="L9448" t="s">
        <v>133</v>
      </c>
    </row>
    <row r="9449" spans="1:12" x14ac:dyDescent="0.25">
      <c r="A9449" t="s">
        <v>9</v>
      </c>
      <c r="B9449" s="1">
        <v>44850</v>
      </c>
      <c r="C9449">
        <v>10</v>
      </c>
      <c r="D9449">
        <v>2022</v>
      </c>
      <c r="E9449" t="s">
        <v>31</v>
      </c>
      <c r="F9449" t="s">
        <v>37</v>
      </c>
      <c r="G9449">
        <v>30</v>
      </c>
      <c r="H9449">
        <v>4.5</v>
      </c>
      <c r="I9449">
        <v>2.3652000000000002</v>
      </c>
      <c r="J9449">
        <v>135</v>
      </c>
      <c r="K9449">
        <v>70.956000000000003</v>
      </c>
      <c r="L9449" t="s">
        <v>133</v>
      </c>
    </row>
    <row r="9450" spans="1:12" x14ac:dyDescent="0.25">
      <c r="A9450" t="s">
        <v>9</v>
      </c>
      <c r="B9450" s="1">
        <v>44850</v>
      </c>
      <c r="C9450">
        <v>10</v>
      </c>
      <c r="D9450">
        <v>2022</v>
      </c>
      <c r="E9450" t="s">
        <v>28</v>
      </c>
      <c r="F9450" t="s">
        <v>50</v>
      </c>
      <c r="G9450">
        <v>21</v>
      </c>
      <c r="H9450">
        <v>49.3</v>
      </c>
      <c r="I9450">
        <v>40.761200000000002</v>
      </c>
      <c r="J9450">
        <v>1035.3</v>
      </c>
      <c r="K9450">
        <v>855.98519999999996</v>
      </c>
      <c r="L9450" t="s">
        <v>133</v>
      </c>
    </row>
    <row r="9451" spans="1:12" x14ac:dyDescent="0.25">
      <c r="A9451" t="s">
        <v>9</v>
      </c>
      <c r="B9451" s="1">
        <v>44850</v>
      </c>
      <c r="C9451">
        <v>10</v>
      </c>
      <c r="D9451">
        <v>2022</v>
      </c>
      <c r="E9451" t="s">
        <v>34</v>
      </c>
      <c r="F9451" t="s">
        <v>35</v>
      </c>
      <c r="G9451">
        <v>35</v>
      </c>
      <c r="H9451">
        <v>24</v>
      </c>
      <c r="I9451">
        <v>17.935199999999998</v>
      </c>
      <c r="J9451">
        <v>840</v>
      </c>
      <c r="K9451">
        <v>627.73199999999997</v>
      </c>
      <c r="L9451" t="s">
        <v>118</v>
      </c>
    </row>
    <row r="9452" spans="1:12" x14ac:dyDescent="0.25">
      <c r="A9452" t="s">
        <v>9</v>
      </c>
      <c r="B9452" s="1">
        <v>44850</v>
      </c>
      <c r="C9452">
        <v>10</v>
      </c>
      <c r="D9452">
        <v>2022</v>
      </c>
      <c r="E9452" t="s">
        <v>10</v>
      </c>
      <c r="F9452" t="s">
        <v>42</v>
      </c>
      <c r="G9452">
        <v>24</v>
      </c>
      <c r="H9452">
        <v>55</v>
      </c>
      <c r="I9452">
        <v>40.161000000000001</v>
      </c>
      <c r="J9452">
        <v>1320</v>
      </c>
      <c r="K9452">
        <v>963.86400000000003</v>
      </c>
      <c r="L9452" t="s">
        <v>118</v>
      </c>
    </row>
    <row r="9453" spans="1:12" x14ac:dyDescent="0.25">
      <c r="A9453" t="s">
        <v>9</v>
      </c>
      <c r="B9453" s="1">
        <v>44850</v>
      </c>
      <c r="C9453">
        <v>10</v>
      </c>
      <c r="D9453">
        <v>2022</v>
      </c>
      <c r="E9453" t="s">
        <v>10</v>
      </c>
      <c r="F9453" t="s">
        <v>42</v>
      </c>
      <c r="G9453">
        <v>24</v>
      </c>
      <c r="H9453">
        <v>55</v>
      </c>
      <c r="I9453">
        <v>40.161000000000001</v>
      </c>
      <c r="J9453">
        <v>1320</v>
      </c>
      <c r="K9453">
        <v>963.86400000000003</v>
      </c>
      <c r="L9453" t="s">
        <v>118</v>
      </c>
    </row>
    <row r="9454" spans="1:12" x14ac:dyDescent="0.25">
      <c r="A9454" t="s">
        <v>9</v>
      </c>
      <c r="B9454" s="1">
        <v>44850</v>
      </c>
      <c r="C9454">
        <v>10</v>
      </c>
      <c r="D9454">
        <v>2022</v>
      </c>
      <c r="E9454" t="s">
        <v>34</v>
      </c>
      <c r="F9454" t="s">
        <v>35</v>
      </c>
      <c r="G9454">
        <v>35</v>
      </c>
      <c r="H9454">
        <v>24</v>
      </c>
      <c r="I9454">
        <v>17.935199999999998</v>
      </c>
      <c r="J9454">
        <v>840</v>
      </c>
      <c r="K9454">
        <v>627.73199999999997</v>
      </c>
      <c r="L9454" t="s">
        <v>118</v>
      </c>
    </row>
    <row r="9455" spans="1:12" x14ac:dyDescent="0.25">
      <c r="A9455" t="s">
        <v>9</v>
      </c>
      <c r="B9455" s="1">
        <v>44850</v>
      </c>
      <c r="C9455">
        <v>10</v>
      </c>
      <c r="D9455">
        <v>2022</v>
      </c>
      <c r="E9455" t="s">
        <v>34</v>
      </c>
      <c r="F9455" t="s">
        <v>35</v>
      </c>
      <c r="G9455">
        <v>35</v>
      </c>
      <c r="H9455">
        <v>24</v>
      </c>
      <c r="I9455">
        <v>17.935199999999998</v>
      </c>
      <c r="J9455">
        <v>840</v>
      </c>
      <c r="K9455">
        <v>627.73199999999997</v>
      </c>
      <c r="L9455" t="s">
        <v>118</v>
      </c>
    </row>
    <row r="9456" spans="1:12" x14ac:dyDescent="0.25">
      <c r="A9456" t="s">
        <v>9</v>
      </c>
      <c r="B9456" s="1">
        <v>44850</v>
      </c>
      <c r="C9456">
        <v>10</v>
      </c>
      <c r="D9456">
        <v>2022</v>
      </c>
      <c r="E9456" t="s">
        <v>10</v>
      </c>
      <c r="F9456" t="s">
        <v>42</v>
      </c>
      <c r="G9456">
        <v>24</v>
      </c>
      <c r="H9456">
        <v>55</v>
      </c>
      <c r="I9456">
        <v>40.161000000000001</v>
      </c>
      <c r="J9456">
        <v>1320</v>
      </c>
      <c r="K9456">
        <v>963.86400000000003</v>
      </c>
      <c r="L9456" t="s">
        <v>118</v>
      </c>
    </row>
    <row r="9457" spans="1:12" x14ac:dyDescent="0.25">
      <c r="A9457" t="s">
        <v>9</v>
      </c>
      <c r="B9457" s="1">
        <v>44850</v>
      </c>
      <c r="C9457">
        <v>10</v>
      </c>
      <c r="D9457">
        <v>2022</v>
      </c>
      <c r="E9457" t="s">
        <v>34</v>
      </c>
      <c r="F9457" t="s">
        <v>35</v>
      </c>
      <c r="G9457">
        <v>35</v>
      </c>
      <c r="H9457">
        <v>24</v>
      </c>
      <c r="I9457">
        <v>17.935199999999998</v>
      </c>
      <c r="J9457">
        <v>840</v>
      </c>
      <c r="K9457">
        <v>627.73199999999997</v>
      </c>
      <c r="L9457" t="s">
        <v>118</v>
      </c>
    </row>
    <row r="9458" spans="1:12" x14ac:dyDescent="0.25">
      <c r="A9458" t="s">
        <v>9</v>
      </c>
      <c r="B9458" s="1">
        <v>44850</v>
      </c>
      <c r="C9458">
        <v>10</v>
      </c>
      <c r="D9458">
        <v>2022</v>
      </c>
      <c r="E9458" t="s">
        <v>10</v>
      </c>
      <c r="F9458" t="s">
        <v>42</v>
      </c>
      <c r="G9458">
        <v>24</v>
      </c>
      <c r="H9458">
        <v>55</v>
      </c>
      <c r="I9458">
        <v>40.161000000000001</v>
      </c>
      <c r="J9458">
        <v>1320</v>
      </c>
      <c r="K9458">
        <v>963.86400000000003</v>
      </c>
      <c r="L9458" t="s">
        <v>118</v>
      </c>
    </row>
    <row r="9459" spans="1:12" x14ac:dyDescent="0.25">
      <c r="A9459" t="s">
        <v>9</v>
      </c>
      <c r="B9459" s="1">
        <v>44850</v>
      </c>
      <c r="C9459">
        <v>10</v>
      </c>
      <c r="D9459">
        <v>2022</v>
      </c>
      <c r="E9459" t="s">
        <v>10</v>
      </c>
      <c r="F9459" t="s">
        <v>42</v>
      </c>
      <c r="G9459">
        <v>24</v>
      </c>
      <c r="H9459">
        <v>55</v>
      </c>
      <c r="I9459">
        <v>40.161000000000001</v>
      </c>
      <c r="J9459">
        <v>1320</v>
      </c>
      <c r="K9459">
        <v>963.86400000000003</v>
      </c>
      <c r="L9459" t="s">
        <v>118</v>
      </c>
    </row>
    <row r="9460" spans="1:12" x14ac:dyDescent="0.25">
      <c r="A9460" t="s">
        <v>9</v>
      </c>
      <c r="B9460" s="1">
        <v>44850</v>
      </c>
      <c r="C9460">
        <v>10</v>
      </c>
      <c r="D9460">
        <v>2022</v>
      </c>
      <c r="E9460" t="s">
        <v>34</v>
      </c>
      <c r="F9460" t="s">
        <v>35</v>
      </c>
      <c r="G9460">
        <v>35</v>
      </c>
      <c r="H9460">
        <v>24</v>
      </c>
      <c r="I9460">
        <v>17.935199999999998</v>
      </c>
      <c r="J9460">
        <v>840</v>
      </c>
      <c r="K9460">
        <v>627.73199999999997</v>
      </c>
      <c r="L9460" t="s">
        <v>118</v>
      </c>
    </row>
    <row r="9461" spans="1:12" x14ac:dyDescent="0.25">
      <c r="A9461" t="s">
        <v>9</v>
      </c>
      <c r="B9461" s="1">
        <v>44850</v>
      </c>
      <c r="C9461">
        <v>10</v>
      </c>
      <c r="D9461">
        <v>2022</v>
      </c>
      <c r="E9461" t="s">
        <v>34</v>
      </c>
      <c r="F9461" t="s">
        <v>35</v>
      </c>
      <c r="G9461">
        <v>35</v>
      </c>
      <c r="H9461">
        <v>24</v>
      </c>
      <c r="I9461">
        <v>17.935199999999998</v>
      </c>
      <c r="J9461">
        <v>840</v>
      </c>
      <c r="K9461">
        <v>627.73199999999997</v>
      </c>
      <c r="L9461" t="s">
        <v>118</v>
      </c>
    </row>
    <row r="9462" spans="1:12" x14ac:dyDescent="0.25">
      <c r="A9462" t="s">
        <v>9</v>
      </c>
      <c r="B9462" s="1">
        <v>44850</v>
      </c>
      <c r="C9462">
        <v>10</v>
      </c>
      <c r="D9462">
        <v>2022</v>
      </c>
      <c r="E9462" t="s">
        <v>10</v>
      </c>
      <c r="F9462" t="s">
        <v>42</v>
      </c>
      <c r="G9462">
        <v>24</v>
      </c>
      <c r="H9462">
        <v>55</v>
      </c>
      <c r="I9462">
        <v>40.161000000000001</v>
      </c>
      <c r="J9462">
        <v>1320</v>
      </c>
      <c r="K9462">
        <v>963.86400000000003</v>
      </c>
      <c r="L9462" t="s">
        <v>118</v>
      </c>
    </row>
    <row r="9463" spans="1:12" x14ac:dyDescent="0.25">
      <c r="A9463" t="s">
        <v>9</v>
      </c>
      <c r="B9463" s="1">
        <v>44850</v>
      </c>
      <c r="C9463">
        <v>10</v>
      </c>
      <c r="D9463">
        <v>2022</v>
      </c>
      <c r="E9463" t="s">
        <v>10</v>
      </c>
      <c r="F9463" t="s">
        <v>42</v>
      </c>
      <c r="G9463">
        <v>24</v>
      </c>
      <c r="H9463">
        <v>55</v>
      </c>
      <c r="I9463">
        <v>40.161000000000001</v>
      </c>
      <c r="J9463">
        <v>1320</v>
      </c>
      <c r="K9463">
        <v>963.86400000000003</v>
      </c>
      <c r="L9463" t="s">
        <v>118</v>
      </c>
    </row>
    <row r="9464" spans="1:12" x14ac:dyDescent="0.25">
      <c r="A9464" t="s">
        <v>9</v>
      </c>
      <c r="B9464" s="1">
        <v>44850</v>
      </c>
      <c r="C9464">
        <v>10</v>
      </c>
      <c r="D9464">
        <v>2022</v>
      </c>
      <c r="E9464" t="s">
        <v>34</v>
      </c>
      <c r="F9464" t="s">
        <v>35</v>
      </c>
      <c r="G9464">
        <v>35</v>
      </c>
      <c r="H9464">
        <v>24</v>
      </c>
      <c r="I9464">
        <v>17.935199999999998</v>
      </c>
      <c r="J9464">
        <v>840</v>
      </c>
      <c r="K9464">
        <v>627.73199999999997</v>
      </c>
      <c r="L9464" t="s">
        <v>118</v>
      </c>
    </row>
    <row r="9465" spans="1:12" x14ac:dyDescent="0.25">
      <c r="A9465" t="s">
        <v>9</v>
      </c>
      <c r="B9465" s="1">
        <v>44850</v>
      </c>
      <c r="C9465">
        <v>10</v>
      </c>
      <c r="D9465">
        <v>2022</v>
      </c>
      <c r="E9465" t="s">
        <v>19</v>
      </c>
      <c r="F9465" t="s">
        <v>67</v>
      </c>
      <c r="G9465">
        <v>12</v>
      </c>
      <c r="H9465">
        <v>43.9</v>
      </c>
      <c r="I9465">
        <v>0.89119999999999999</v>
      </c>
      <c r="J9465">
        <v>526.79999999999995</v>
      </c>
      <c r="K9465">
        <v>10.6944</v>
      </c>
      <c r="L9465" t="s">
        <v>121</v>
      </c>
    </row>
    <row r="9466" spans="1:12" x14ac:dyDescent="0.25">
      <c r="A9466" t="s">
        <v>9</v>
      </c>
      <c r="B9466" s="1">
        <v>44850</v>
      </c>
      <c r="C9466">
        <v>10</v>
      </c>
      <c r="D9466">
        <v>2022</v>
      </c>
      <c r="E9466" t="s">
        <v>13</v>
      </c>
      <c r="F9466" t="s">
        <v>53</v>
      </c>
      <c r="G9466">
        <v>20</v>
      </c>
      <c r="H9466">
        <v>38</v>
      </c>
      <c r="I9466">
        <v>14.972</v>
      </c>
      <c r="J9466">
        <v>760</v>
      </c>
      <c r="K9466">
        <v>299.44</v>
      </c>
      <c r="L9466" t="s">
        <v>121</v>
      </c>
    </row>
    <row r="9467" spans="1:12" x14ac:dyDescent="0.25">
      <c r="A9467" t="s">
        <v>9</v>
      </c>
      <c r="B9467" s="1">
        <v>44850</v>
      </c>
      <c r="C9467">
        <v>10</v>
      </c>
      <c r="D9467">
        <v>2022</v>
      </c>
      <c r="E9467" t="s">
        <v>19</v>
      </c>
      <c r="F9467" t="s">
        <v>67</v>
      </c>
      <c r="G9467">
        <v>12</v>
      </c>
      <c r="H9467">
        <v>43.9</v>
      </c>
      <c r="I9467">
        <v>0.89119999999999999</v>
      </c>
      <c r="J9467">
        <v>526.79999999999995</v>
      </c>
      <c r="K9467">
        <v>10.6944</v>
      </c>
      <c r="L9467" t="s">
        <v>121</v>
      </c>
    </row>
    <row r="9468" spans="1:12" x14ac:dyDescent="0.25">
      <c r="A9468" t="s">
        <v>9</v>
      </c>
      <c r="B9468" s="1">
        <v>44850</v>
      </c>
      <c r="C9468">
        <v>10</v>
      </c>
      <c r="D9468">
        <v>2022</v>
      </c>
      <c r="E9468" t="s">
        <v>13</v>
      </c>
      <c r="F9468" t="s">
        <v>53</v>
      </c>
      <c r="G9468">
        <v>20</v>
      </c>
      <c r="H9468">
        <v>38</v>
      </c>
      <c r="I9468">
        <v>14.972</v>
      </c>
      <c r="J9468">
        <v>760</v>
      </c>
      <c r="K9468">
        <v>299.44</v>
      </c>
      <c r="L9468" t="s">
        <v>121</v>
      </c>
    </row>
    <row r="9469" spans="1:12" x14ac:dyDescent="0.25">
      <c r="A9469" t="s">
        <v>9</v>
      </c>
      <c r="B9469" s="1">
        <v>44850</v>
      </c>
      <c r="C9469">
        <v>10</v>
      </c>
      <c r="D9469">
        <v>2022</v>
      </c>
      <c r="E9469" t="s">
        <v>13</v>
      </c>
      <c r="F9469" t="s">
        <v>53</v>
      </c>
      <c r="G9469">
        <v>20</v>
      </c>
      <c r="H9469">
        <v>38</v>
      </c>
      <c r="I9469">
        <v>14.972</v>
      </c>
      <c r="J9469">
        <v>760</v>
      </c>
      <c r="K9469">
        <v>299.44</v>
      </c>
      <c r="L9469" t="s">
        <v>121</v>
      </c>
    </row>
    <row r="9470" spans="1:12" x14ac:dyDescent="0.25">
      <c r="A9470" t="s">
        <v>9</v>
      </c>
      <c r="B9470" s="1">
        <v>44850</v>
      </c>
      <c r="C9470">
        <v>10</v>
      </c>
      <c r="D9470">
        <v>2022</v>
      </c>
      <c r="E9470" t="s">
        <v>19</v>
      </c>
      <c r="F9470" t="s">
        <v>67</v>
      </c>
      <c r="G9470">
        <v>12</v>
      </c>
      <c r="H9470">
        <v>43.9</v>
      </c>
      <c r="I9470">
        <v>0.89119999999999999</v>
      </c>
      <c r="J9470">
        <v>526.79999999999995</v>
      </c>
      <c r="K9470">
        <v>10.6944</v>
      </c>
      <c r="L9470" t="s">
        <v>121</v>
      </c>
    </row>
    <row r="9471" spans="1:12" x14ac:dyDescent="0.25">
      <c r="A9471" t="s">
        <v>15</v>
      </c>
      <c r="B9471" s="1">
        <v>44851</v>
      </c>
      <c r="C9471">
        <v>10</v>
      </c>
      <c r="D9471">
        <v>2022</v>
      </c>
      <c r="E9471" t="s">
        <v>10</v>
      </c>
      <c r="F9471" t="s">
        <v>42</v>
      </c>
      <c r="G9471">
        <v>100</v>
      </c>
      <c r="H9471">
        <v>55</v>
      </c>
      <c r="I9471">
        <v>21.939499999999999</v>
      </c>
      <c r="J9471">
        <v>5500</v>
      </c>
      <c r="K9471">
        <v>2193.9499999999998</v>
      </c>
      <c r="L9471" t="s">
        <v>125</v>
      </c>
    </row>
    <row r="9472" spans="1:12" x14ac:dyDescent="0.25">
      <c r="A9472" t="s">
        <v>15</v>
      </c>
      <c r="B9472" s="1">
        <v>44851</v>
      </c>
      <c r="C9472">
        <v>10</v>
      </c>
      <c r="D9472">
        <v>2022</v>
      </c>
      <c r="E9472" t="s">
        <v>19</v>
      </c>
      <c r="F9472" t="s">
        <v>47</v>
      </c>
      <c r="G9472">
        <v>70</v>
      </c>
      <c r="H9472">
        <v>21.35</v>
      </c>
      <c r="I9472">
        <v>9.8594000000000008</v>
      </c>
      <c r="J9472">
        <v>1494.5</v>
      </c>
      <c r="K9472">
        <v>690.15800000000002</v>
      </c>
      <c r="L9472" t="s">
        <v>125</v>
      </c>
    </row>
    <row r="9473" spans="1:12" x14ac:dyDescent="0.25">
      <c r="A9473" t="s">
        <v>15</v>
      </c>
      <c r="B9473" s="1">
        <v>44851</v>
      </c>
      <c r="C9473">
        <v>10</v>
      </c>
      <c r="D9473">
        <v>2022</v>
      </c>
      <c r="E9473" t="s">
        <v>31</v>
      </c>
      <c r="F9473" t="s">
        <v>41</v>
      </c>
      <c r="G9473">
        <v>100</v>
      </c>
      <c r="H9473">
        <v>19</v>
      </c>
      <c r="I9473">
        <v>18.889800000000001</v>
      </c>
      <c r="J9473">
        <v>1900</v>
      </c>
      <c r="K9473">
        <v>1888.98</v>
      </c>
      <c r="L9473" t="s">
        <v>125</v>
      </c>
    </row>
    <row r="9474" spans="1:12" x14ac:dyDescent="0.25">
      <c r="A9474" t="s">
        <v>15</v>
      </c>
      <c r="B9474" s="1">
        <v>44851</v>
      </c>
      <c r="C9474">
        <v>10</v>
      </c>
      <c r="D9474">
        <v>2022</v>
      </c>
      <c r="E9474" t="s">
        <v>34</v>
      </c>
      <c r="F9474" t="s">
        <v>60</v>
      </c>
      <c r="G9474">
        <v>60</v>
      </c>
      <c r="H9474">
        <v>123.79</v>
      </c>
      <c r="I9474">
        <v>25.723600000000001</v>
      </c>
      <c r="J9474">
        <v>7427.4</v>
      </c>
      <c r="K9474">
        <v>1543.4159999999999</v>
      </c>
      <c r="L9474" t="s">
        <v>125</v>
      </c>
    </row>
    <row r="9475" spans="1:12" x14ac:dyDescent="0.25">
      <c r="A9475" t="s">
        <v>15</v>
      </c>
      <c r="B9475" s="1">
        <v>44851</v>
      </c>
      <c r="C9475">
        <v>10</v>
      </c>
      <c r="D9475">
        <v>2022</v>
      </c>
      <c r="E9475" t="s">
        <v>19</v>
      </c>
      <c r="F9475" t="s">
        <v>47</v>
      </c>
      <c r="G9475">
        <v>70</v>
      </c>
      <c r="H9475">
        <v>21.35</v>
      </c>
      <c r="I9475">
        <v>9.8594000000000008</v>
      </c>
      <c r="J9475">
        <v>1494.5</v>
      </c>
      <c r="K9475">
        <v>690.15800000000002</v>
      </c>
      <c r="L9475" t="s">
        <v>125</v>
      </c>
    </row>
    <row r="9476" spans="1:12" x14ac:dyDescent="0.25">
      <c r="A9476" t="s">
        <v>15</v>
      </c>
      <c r="B9476" s="1">
        <v>44851</v>
      </c>
      <c r="C9476">
        <v>10</v>
      </c>
      <c r="D9476">
        <v>2022</v>
      </c>
      <c r="E9476" t="s">
        <v>10</v>
      </c>
      <c r="F9476" t="s">
        <v>42</v>
      </c>
      <c r="G9476">
        <v>100</v>
      </c>
      <c r="H9476">
        <v>55</v>
      </c>
      <c r="I9476">
        <v>21.939499999999999</v>
      </c>
      <c r="J9476">
        <v>5500</v>
      </c>
      <c r="K9476">
        <v>2193.9499999999998</v>
      </c>
      <c r="L9476" t="s">
        <v>125</v>
      </c>
    </row>
    <row r="9477" spans="1:12" x14ac:dyDescent="0.25">
      <c r="A9477" t="s">
        <v>15</v>
      </c>
      <c r="B9477" s="1">
        <v>44851</v>
      </c>
      <c r="C9477">
        <v>10</v>
      </c>
      <c r="D9477">
        <v>2022</v>
      </c>
      <c r="E9477" t="s">
        <v>31</v>
      </c>
      <c r="F9477" t="s">
        <v>41</v>
      </c>
      <c r="G9477">
        <v>100</v>
      </c>
      <c r="H9477">
        <v>19</v>
      </c>
      <c r="I9477">
        <v>18.889800000000001</v>
      </c>
      <c r="J9477">
        <v>1900</v>
      </c>
      <c r="K9477">
        <v>1888.98</v>
      </c>
      <c r="L9477" t="s">
        <v>125</v>
      </c>
    </row>
    <row r="9478" spans="1:12" x14ac:dyDescent="0.25">
      <c r="A9478" t="s">
        <v>15</v>
      </c>
      <c r="B9478" s="1">
        <v>44851</v>
      </c>
      <c r="C9478">
        <v>10</v>
      </c>
      <c r="D9478">
        <v>2022</v>
      </c>
      <c r="E9478" t="s">
        <v>34</v>
      </c>
      <c r="F9478" t="s">
        <v>60</v>
      </c>
      <c r="G9478">
        <v>60</v>
      </c>
      <c r="H9478">
        <v>123.79</v>
      </c>
      <c r="I9478">
        <v>25.723600000000001</v>
      </c>
      <c r="J9478">
        <v>7427.4</v>
      </c>
      <c r="K9478">
        <v>1543.4159999999999</v>
      </c>
      <c r="L9478" t="s">
        <v>125</v>
      </c>
    </row>
    <row r="9479" spans="1:12" x14ac:dyDescent="0.25">
      <c r="A9479" t="s">
        <v>15</v>
      </c>
      <c r="B9479" s="1">
        <v>44851</v>
      </c>
      <c r="C9479">
        <v>10</v>
      </c>
      <c r="D9479">
        <v>2022</v>
      </c>
      <c r="E9479" t="s">
        <v>31</v>
      </c>
      <c r="F9479" t="s">
        <v>41</v>
      </c>
      <c r="G9479">
        <v>100</v>
      </c>
      <c r="H9479">
        <v>19</v>
      </c>
      <c r="I9479">
        <v>18.889800000000001</v>
      </c>
      <c r="J9479">
        <v>1900</v>
      </c>
      <c r="K9479">
        <v>1888.98</v>
      </c>
      <c r="L9479" t="s">
        <v>125</v>
      </c>
    </row>
    <row r="9480" spans="1:12" x14ac:dyDescent="0.25">
      <c r="A9480" t="s">
        <v>15</v>
      </c>
      <c r="B9480" s="1">
        <v>44851</v>
      </c>
      <c r="C9480">
        <v>10</v>
      </c>
      <c r="D9480">
        <v>2022</v>
      </c>
      <c r="E9480" t="s">
        <v>19</v>
      </c>
      <c r="F9480" t="s">
        <v>47</v>
      </c>
      <c r="G9480">
        <v>70</v>
      </c>
      <c r="H9480">
        <v>21.35</v>
      </c>
      <c r="I9480">
        <v>9.8594000000000008</v>
      </c>
      <c r="J9480">
        <v>1494.5</v>
      </c>
      <c r="K9480">
        <v>690.15800000000002</v>
      </c>
      <c r="L9480" t="s">
        <v>125</v>
      </c>
    </row>
    <row r="9481" spans="1:12" x14ac:dyDescent="0.25">
      <c r="A9481" t="s">
        <v>15</v>
      </c>
      <c r="B9481" s="1">
        <v>44851</v>
      </c>
      <c r="C9481">
        <v>10</v>
      </c>
      <c r="D9481">
        <v>2022</v>
      </c>
      <c r="E9481" t="s">
        <v>34</v>
      </c>
      <c r="F9481" t="s">
        <v>60</v>
      </c>
      <c r="G9481">
        <v>60</v>
      </c>
      <c r="H9481">
        <v>123.79</v>
      </c>
      <c r="I9481">
        <v>25.723600000000001</v>
      </c>
      <c r="J9481">
        <v>7427.4</v>
      </c>
      <c r="K9481">
        <v>1543.4159999999999</v>
      </c>
      <c r="L9481" t="s">
        <v>125</v>
      </c>
    </row>
    <row r="9482" spans="1:12" x14ac:dyDescent="0.25">
      <c r="A9482" t="s">
        <v>15</v>
      </c>
      <c r="B9482" s="1">
        <v>44851</v>
      </c>
      <c r="C9482">
        <v>10</v>
      </c>
      <c r="D9482">
        <v>2022</v>
      </c>
      <c r="E9482" t="s">
        <v>10</v>
      </c>
      <c r="F9482" t="s">
        <v>42</v>
      </c>
      <c r="G9482">
        <v>100</v>
      </c>
      <c r="H9482">
        <v>55</v>
      </c>
      <c r="I9482">
        <v>21.939499999999999</v>
      </c>
      <c r="J9482">
        <v>5500</v>
      </c>
      <c r="K9482">
        <v>2193.9499999999998</v>
      </c>
      <c r="L9482" t="s">
        <v>125</v>
      </c>
    </row>
    <row r="9483" spans="1:12" x14ac:dyDescent="0.25">
      <c r="A9483" t="s">
        <v>15</v>
      </c>
      <c r="B9483" s="1">
        <v>44851</v>
      </c>
      <c r="C9483">
        <v>10</v>
      </c>
      <c r="D9483">
        <v>2022</v>
      </c>
      <c r="E9483" t="s">
        <v>31</v>
      </c>
      <c r="F9483" t="s">
        <v>41</v>
      </c>
      <c r="G9483">
        <v>100</v>
      </c>
      <c r="H9483">
        <v>19</v>
      </c>
      <c r="I9483">
        <v>18.889800000000001</v>
      </c>
      <c r="J9483">
        <v>1900</v>
      </c>
      <c r="K9483">
        <v>1888.98</v>
      </c>
      <c r="L9483" t="s">
        <v>125</v>
      </c>
    </row>
    <row r="9484" spans="1:12" x14ac:dyDescent="0.25">
      <c r="A9484" t="s">
        <v>15</v>
      </c>
      <c r="B9484" s="1">
        <v>44851</v>
      </c>
      <c r="C9484">
        <v>10</v>
      </c>
      <c r="D9484">
        <v>2022</v>
      </c>
      <c r="E9484" t="s">
        <v>34</v>
      </c>
      <c r="F9484" t="s">
        <v>60</v>
      </c>
      <c r="G9484">
        <v>60</v>
      </c>
      <c r="H9484">
        <v>123.79</v>
      </c>
      <c r="I9484">
        <v>25.723600000000001</v>
      </c>
      <c r="J9484">
        <v>7427.4</v>
      </c>
      <c r="K9484">
        <v>1543.4159999999999</v>
      </c>
      <c r="L9484" t="s">
        <v>125</v>
      </c>
    </row>
    <row r="9485" spans="1:12" x14ac:dyDescent="0.25">
      <c r="A9485" t="s">
        <v>15</v>
      </c>
      <c r="B9485" s="1">
        <v>44851</v>
      </c>
      <c r="C9485">
        <v>10</v>
      </c>
      <c r="D9485">
        <v>2022</v>
      </c>
      <c r="E9485" t="s">
        <v>19</v>
      </c>
      <c r="F9485" t="s">
        <v>47</v>
      </c>
      <c r="G9485">
        <v>70</v>
      </c>
      <c r="H9485">
        <v>21.35</v>
      </c>
      <c r="I9485">
        <v>9.8594000000000008</v>
      </c>
      <c r="J9485">
        <v>1494.5</v>
      </c>
      <c r="K9485">
        <v>690.15800000000002</v>
      </c>
      <c r="L9485" t="s">
        <v>125</v>
      </c>
    </row>
    <row r="9486" spans="1:12" x14ac:dyDescent="0.25">
      <c r="A9486" t="s">
        <v>15</v>
      </c>
      <c r="B9486" s="1">
        <v>44851</v>
      </c>
      <c r="C9486">
        <v>10</v>
      </c>
      <c r="D9486">
        <v>2022</v>
      </c>
      <c r="E9486" t="s">
        <v>10</v>
      </c>
      <c r="F9486" t="s">
        <v>42</v>
      </c>
      <c r="G9486">
        <v>100</v>
      </c>
      <c r="H9486">
        <v>55</v>
      </c>
      <c r="I9486">
        <v>21.939499999999999</v>
      </c>
      <c r="J9486">
        <v>5500</v>
      </c>
      <c r="K9486">
        <v>2193.9499999999998</v>
      </c>
      <c r="L9486" t="s">
        <v>125</v>
      </c>
    </row>
    <row r="9487" spans="1:12" x14ac:dyDescent="0.25">
      <c r="A9487" t="s">
        <v>15</v>
      </c>
      <c r="B9487" s="1">
        <v>44851</v>
      </c>
      <c r="C9487">
        <v>10</v>
      </c>
      <c r="D9487">
        <v>2022</v>
      </c>
      <c r="E9487" t="s">
        <v>10</v>
      </c>
      <c r="F9487" t="s">
        <v>42</v>
      </c>
      <c r="G9487">
        <v>100</v>
      </c>
      <c r="H9487">
        <v>55</v>
      </c>
      <c r="I9487">
        <v>21.939499999999999</v>
      </c>
      <c r="J9487">
        <v>5500</v>
      </c>
      <c r="K9487">
        <v>2193.9499999999998</v>
      </c>
      <c r="L9487" t="s">
        <v>125</v>
      </c>
    </row>
    <row r="9488" spans="1:12" x14ac:dyDescent="0.25">
      <c r="A9488" t="s">
        <v>15</v>
      </c>
      <c r="B9488" s="1">
        <v>44851</v>
      </c>
      <c r="C9488">
        <v>10</v>
      </c>
      <c r="D9488">
        <v>2022</v>
      </c>
      <c r="E9488" t="s">
        <v>34</v>
      </c>
      <c r="F9488" t="s">
        <v>60</v>
      </c>
      <c r="G9488">
        <v>60</v>
      </c>
      <c r="H9488">
        <v>123.79</v>
      </c>
      <c r="I9488">
        <v>25.723600000000001</v>
      </c>
      <c r="J9488">
        <v>7427.4</v>
      </c>
      <c r="K9488">
        <v>1543.4159999999999</v>
      </c>
      <c r="L9488" t="s">
        <v>125</v>
      </c>
    </row>
    <row r="9489" spans="1:12" x14ac:dyDescent="0.25">
      <c r="A9489" t="s">
        <v>15</v>
      </c>
      <c r="B9489" s="1">
        <v>44851</v>
      </c>
      <c r="C9489">
        <v>10</v>
      </c>
      <c r="D9489">
        <v>2022</v>
      </c>
      <c r="E9489" t="s">
        <v>31</v>
      </c>
      <c r="F9489" t="s">
        <v>41</v>
      </c>
      <c r="G9489">
        <v>100</v>
      </c>
      <c r="H9489">
        <v>19</v>
      </c>
      <c r="I9489">
        <v>18.889800000000001</v>
      </c>
      <c r="J9489">
        <v>1900</v>
      </c>
      <c r="K9489">
        <v>1888.98</v>
      </c>
      <c r="L9489" t="s">
        <v>125</v>
      </c>
    </row>
    <row r="9490" spans="1:12" x14ac:dyDescent="0.25">
      <c r="A9490" t="s">
        <v>15</v>
      </c>
      <c r="B9490" s="1">
        <v>44851</v>
      </c>
      <c r="C9490">
        <v>10</v>
      </c>
      <c r="D9490">
        <v>2022</v>
      </c>
      <c r="E9490" t="s">
        <v>19</v>
      </c>
      <c r="F9490" t="s">
        <v>47</v>
      </c>
      <c r="G9490">
        <v>70</v>
      </c>
      <c r="H9490">
        <v>21.35</v>
      </c>
      <c r="I9490">
        <v>9.8594000000000008</v>
      </c>
      <c r="J9490">
        <v>1494.5</v>
      </c>
      <c r="K9490">
        <v>690.15800000000002</v>
      </c>
      <c r="L9490" t="s">
        <v>125</v>
      </c>
    </row>
    <row r="9491" spans="1:12" x14ac:dyDescent="0.25">
      <c r="A9491" t="s">
        <v>15</v>
      </c>
      <c r="B9491" s="1">
        <v>44851</v>
      </c>
      <c r="C9491">
        <v>10</v>
      </c>
      <c r="D9491">
        <v>2022</v>
      </c>
      <c r="E9491" t="s">
        <v>10</v>
      </c>
      <c r="F9491" t="s">
        <v>42</v>
      </c>
      <c r="G9491">
        <v>100</v>
      </c>
      <c r="H9491">
        <v>55</v>
      </c>
      <c r="I9491">
        <v>21.939499999999999</v>
      </c>
      <c r="J9491">
        <v>5500</v>
      </c>
      <c r="K9491">
        <v>2193.9499999999998</v>
      </c>
      <c r="L9491" t="s">
        <v>125</v>
      </c>
    </row>
    <row r="9492" spans="1:12" x14ac:dyDescent="0.25">
      <c r="A9492" t="s">
        <v>15</v>
      </c>
      <c r="B9492" s="1">
        <v>44851</v>
      </c>
      <c r="C9492">
        <v>10</v>
      </c>
      <c r="D9492">
        <v>2022</v>
      </c>
      <c r="E9492" t="s">
        <v>34</v>
      </c>
      <c r="F9492" t="s">
        <v>60</v>
      </c>
      <c r="G9492">
        <v>60</v>
      </c>
      <c r="H9492">
        <v>123.79</v>
      </c>
      <c r="I9492">
        <v>25.723600000000001</v>
      </c>
      <c r="J9492">
        <v>7427.4</v>
      </c>
      <c r="K9492">
        <v>1543.4159999999999</v>
      </c>
      <c r="L9492" t="s">
        <v>125</v>
      </c>
    </row>
    <row r="9493" spans="1:12" x14ac:dyDescent="0.25">
      <c r="A9493" t="s">
        <v>15</v>
      </c>
      <c r="B9493" s="1">
        <v>44851</v>
      </c>
      <c r="C9493">
        <v>10</v>
      </c>
      <c r="D9493">
        <v>2022</v>
      </c>
      <c r="E9493" t="s">
        <v>19</v>
      </c>
      <c r="F9493" t="s">
        <v>47</v>
      </c>
      <c r="G9493">
        <v>70</v>
      </c>
      <c r="H9493">
        <v>21.35</v>
      </c>
      <c r="I9493">
        <v>9.8594000000000008</v>
      </c>
      <c r="J9493">
        <v>1494.5</v>
      </c>
      <c r="K9493">
        <v>690.15800000000002</v>
      </c>
      <c r="L9493" t="s">
        <v>125</v>
      </c>
    </row>
    <row r="9494" spans="1:12" x14ac:dyDescent="0.25">
      <c r="A9494" t="s">
        <v>15</v>
      </c>
      <c r="B9494" s="1">
        <v>44851</v>
      </c>
      <c r="C9494">
        <v>10</v>
      </c>
      <c r="D9494">
        <v>2022</v>
      </c>
      <c r="E9494" t="s">
        <v>31</v>
      </c>
      <c r="F9494" t="s">
        <v>41</v>
      </c>
      <c r="G9494">
        <v>100</v>
      </c>
      <c r="H9494">
        <v>19</v>
      </c>
      <c r="I9494">
        <v>18.889800000000001</v>
      </c>
      <c r="J9494">
        <v>1900</v>
      </c>
      <c r="K9494">
        <v>1888.98</v>
      </c>
      <c r="L9494" t="s">
        <v>125</v>
      </c>
    </row>
    <row r="9495" spans="1:12" x14ac:dyDescent="0.25">
      <c r="A9495" t="s">
        <v>15</v>
      </c>
      <c r="B9495" s="1">
        <v>44851</v>
      </c>
      <c r="C9495">
        <v>10</v>
      </c>
      <c r="D9495">
        <v>2022</v>
      </c>
      <c r="E9495" t="s">
        <v>31</v>
      </c>
      <c r="F9495" t="s">
        <v>41</v>
      </c>
      <c r="G9495">
        <v>100</v>
      </c>
      <c r="H9495">
        <v>19</v>
      </c>
      <c r="I9495">
        <v>18.889800000000001</v>
      </c>
      <c r="J9495">
        <v>1900</v>
      </c>
      <c r="K9495">
        <v>1888.98</v>
      </c>
      <c r="L9495" t="s">
        <v>125</v>
      </c>
    </row>
    <row r="9496" spans="1:12" x14ac:dyDescent="0.25">
      <c r="A9496" t="s">
        <v>15</v>
      </c>
      <c r="B9496" s="1">
        <v>44851</v>
      </c>
      <c r="C9496">
        <v>10</v>
      </c>
      <c r="D9496">
        <v>2022</v>
      </c>
      <c r="E9496" t="s">
        <v>19</v>
      </c>
      <c r="F9496" t="s">
        <v>47</v>
      </c>
      <c r="G9496">
        <v>70</v>
      </c>
      <c r="H9496">
        <v>21.35</v>
      </c>
      <c r="I9496">
        <v>9.8594000000000008</v>
      </c>
      <c r="J9496">
        <v>1494.5</v>
      </c>
      <c r="K9496">
        <v>690.15800000000002</v>
      </c>
      <c r="L9496" t="s">
        <v>125</v>
      </c>
    </row>
    <row r="9497" spans="1:12" x14ac:dyDescent="0.25">
      <c r="A9497" t="s">
        <v>15</v>
      </c>
      <c r="B9497" s="1">
        <v>44851</v>
      </c>
      <c r="C9497">
        <v>10</v>
      </c>
      <c r="D9497">
        <v>2022</v>
      </c>
      <c r="E9497" t="s">
        <v>34</v>
      </c>
      <c r="F9497" t="s">
        <v>60</v>
      </c>
      <c r="G9497">
        <v>60</v>
      </c>
      <c r="H9497">
        <v>123.79</v>
      </c>
      <c r="I9497">
        <v>25.723600000000001</v>
      </c>
      <c r="J9497">
        <v>7427.4</v>
      </c>
      <c r="K9497">
        <v>1543.4159999999999</v>
      </c>
      <c r="L9497" t="s">
        <v>125</v>
      </c>
    </row>
    <row r="9498" spans="1:12" x14ac:dyDescent="0.25">
      <c r="A9498" t="s">
        <v>15</v>
      </c>
      <c r="B9498" s="1">
        <v>44851</v>
      </c>
      <c r="C9498">
        <v>10</v>
      </c>
      <c r="D9498">
        <v>2022</v>
      </c>
      <c r="E9498" t="s">
        <v>10</v>
      </c>
      <c r="F9498" t="s">
        <v>42</v>
      </c>
      <c r="G9498">
        <v>100</v>
      </c>
      <c r="H9498">
        <v>55</v>
      </c>
      <c r="I9498">
        <v>21.939499999999999</v>
      </c>
      <c r="J9498">
        <v>5500</v>
      </c>
      <c r="K9498">
        <v>2193.9499999999998</v>
      </c>
      <c r="L9498" t="s">
        <v>125</v>
      </c>
    </row>
    <row r="9499" spans="1:12" x14ac:dyDescent="0.25">
      <c r="A9499" t="s">
        <v>15</v>
      </c>
      <c r="B9499" s="1">
        <v>44851</v>
      </c>
      <c r="C9499">
        <v>10</v>
      </c>
      <c r="D9499">
        <v>2022</v>
      </c>
      <c r="E9499" t="s">
        <v>34</v>
      </c>
      <c r="F9499" t="s">
        <v>60</v>
      </c>
      <c r="G9499">
        <v>60</v>
      </c>
      <c r="H9499">
        <v>123.79</v>
      </c>
      <c r="I9499">
        <v>25.723600000000001</v>
      </c>
      <c r="J9499">
        <v>7427.4</v>
      </c>
      <c r="K9499">
        <v>1543.4159999999999</v>
      </c>
      <c r="L9499" t="s">
        <v>125</v>
      </c>
    </row>
    <row r="9500" spans="1:12" x14ac:dyDescent="0.25">
      <c r="A9500" t="s">
        <v>15</v>
      </c>
      <c r="B9500" s="1">
        <v>44851</v>
      </c>
      <c r="C9500">
        <v>10</v>
      </c>
      <c r="D9500">
        <v>2022</v>
      </c>
      <c r="E9500" t="s">
        <v>19</v>
      </c>
      <c r="F9500" t="s">
        <v>47</v>
      </c>
      <c r="G9500">
        <v>70</v>
      </c>
      <c r="H9500">
        <v>21.35</v>
      </c>
      <c r="I9500">
        <v>9.8594000000000008</v>
      </c>
      <c r="J9500">
        <v>1494.5</v>
      </c>
      <c r="K9500">
        <v>690.15800000000002</v>
      </c>
      <c r="L9500" t="s">
        <v>125</v>
      </c>
    </row>
    <row r="9501" spans="1:12" x14ac:dyDescent="0.25">
      <c r="A9501" t="s">
        <v>15</v>
      </c>
      <c r="B9501" s="1">
        <v>44851</v>
      </c>
      <c r="C9501">
        <v>10</v>
      </c>
      <c r="D9501">
        <v>2022</v>
      </c>
      <c r="E9501" t="s">
        <v>31</v>
      </c>
      <c r="F9501" t="s">
        <v>41</v>
      </c>
      <c r="G9501">
        <v>100</v>
      </c>
      <c r="H9501">
        <v>19</v>
      </c>
      <c r="I9501">
        <v>18.889800000000001</v>
      </c>
      <c r="J9501">
        <v>1900</v>
      </c>
      <c r="K9501">
        <v>1888.98</v>
      </c>
      <c r="L9501" t="s">
        <v>125</v>
      </c>
    </row>
    <row r="9502" spans="1:12" x14ac:dyDescent="0.25">
      <c r="A9502" t="s">
        <v>15</v>
      </c>
      <c r="B9502" s="1">
        <v>44851</v>
      </c>
      <c r="C9502">
        <v>10</v>
      </c>
      <c r="D9502">
        <v>2022</v>
      </c>
      <c r="E9502" t="s">
        <v>10</v>
      </c>
      <c r="F9502" t="s">
        <v>42</v>
      </c>
      <c r="G9502">
        <v>100</v>
      </c>
      <c r="H9502">
        <v>55</v>
      </c>
      <c r="I9502">
        <v>21.939499999999999</v>
      </c>
      <c r="J9502">
        <v>5500</v>
      </c>
      <c r="K9502">
        <v>2193.9499999999998</v>
      </c>
      <c r="L9502" t="s">
        <v>125</v>
      </c>
    </row>
    <row r="9503" spans="1:12" x14ac:dyDescent="0.25">
      <c r="A9503" t="s">
        <v>15</v>
      </c>
      <c r="B9503" s="1">
        <v>44851</v>
      </c>
      <c r="C9503">
        <v>10</v>
      </c>
      <c r="D9503">
        <v>2022</v>
      </c>
      <c r="E9503" t="s">
        <v>10</v>
      </c>
      <c r="F9503" t="s">
        <v>42</v>
      </c>
      <c r="G9503">
        <v>100</v>
      </c>
      <c r="H9503">
        <v>55</v>
      </c>
      <c r="I9503">
        <v>21.939499999999999</v>
      </c>
      <c r="J9503">
        <v>5500</v>
      </c>
      <c r="K9503">
        <v>2193.9499999999998</v>
      </c>
      <c r="L9503" t="s">
        <v>125</v>
      </c>
    </row>
    <row r="9504" spans="1:12" x14ac:dyDescent="0.25">
      <c r="A9504" t="s">
        <v>15</v>
      </c>
      <c r="B9504" s="1">
        <v>44851</v>
      </c>
      <c r="C9504">
        <v>10</v>
      </c>
      <c r="D9504">
        <v>2022</v>
      </c>
      <c r="E9504" t="s">
        <v>31</v>
      </c>
      <c r="F9504" t="s">
        <v>41</v>
      </c>
      <c r="G9504">
        <v>100</v>
      </c>
      <c r="H9504">
        <v>19</v>
      </c>
      <c r="I9504">
        <v>18.889800000000001</v>
      </c>
      <c r="J9504">
        <v>1900</v>
      </c>
      <c r="K9504">
        <v>1888.98</v>
      </c>
      <c r="L9504" t="s">
        <v>125</v>
      </c>
    </row>
    <row r="9505" spans="1:12" x14ac:dyDescent="0.25">
      <c r="A9505" t="s">
        <v>15</v>
      </c>
      <c r="B9505" s="1">
        <v>44851</v>
      </c>
      <c r="C9505">
        <v>10</v>
      </c>
      <c r="D9505">
        <v>2022</v>
      </c>
      <c r="E9505" t="s">
        <v>34</v>
      </c>
      <c r="F9505" t="s">
        <v>60</v>
      </c>
      <c r="G9505">
        <v>60</v>
      </c>
      <c r="H9505">
        <v>123.79</v>
      </c>
      <c r="I9505">
        <v>25.723600000000001</v>
      </c>
      <c r="J9505">
        <v>7427.4</v>
      </c>
      <c r="K9505">
        <v>1543.4159999999999</v>
      </c>
      <c r="L9505" t="s">
        <v>125</v>
      </c>
    </row>
    <row r="9506" spans="1:12" x14ac:dyDescent="0.25">
      <c r="A9506" t="s">
        <v>15</v>
      </c>
      <c r="B9506" s="1">
        <v>44851</v>
      </c>
      <c r="C9506">
        <v>10</v>
      </c>
      <c r="D9506">
        <v>2022</v>
      </c>
      <c r="E9506" t="s">
        <v>19</v>
      </c>
      <c r="F9506" t="s">
        <v>47</v>
      </c>
      <c r="G9506">
        <v>70</v>
      </c>
      <c r="H9506">
        <v>21.35</v>
      </c>
      <c r="I9506">
        <v>9.8594000000000008</v>
      </c>
      <c r="J9506">
        <v>1494.5</v>
      </c>
      <c r="K9506">
        <v>690.15800000000002</v>
      </c>
      <c r="L9506" t="s">
        <v>125</v>
      </c>
    </row>
    <row r="9507" spans="1:12" x14ac:dyDescent="0.25">
      <c r="A9507" t="s">
        <v>15</v>
      </c>
      <c r="B9507" s="1">
        <v>44851</v>
      </c>
      <c r="C9507">
        <v>10</v>
      </c>
      <c r="D9507">
        <v>2022</v>
      </c>
      <c r="E9507" t="s">
        <v>34</v>
      </c>
      <c r="F9507" t="s">
        <v>60</v>
      </c>
      <c r="G9507">
        <v>60</v>
      </c>
      <c r="H9507">
        <v>123.79</v>
      </c>
      <c r="I9507">
        <v>25.723600000000001</v>
      </c>
      <c r="J9507">
        <v>7427.4</v>
      </c>
      <c r="K9507">
        <v>1543.4159999999999</v>
      </c>
      <c r="L9507" t="s">
        <v>125</v>
      </c>
    </row>
    <row r="9508" spans="1:12" x14ac:dyDescent="0.25">
      <c r="A9508" t="s">
        <v>15</v>
      </c>
      <c r="B9508" s="1">
        <v>44851</v>
      </c>
      <c r="C9508">
        <v>10</v>
      </c>
      <c r="D9508">
        <v>2022</v>
      </c>
      <c r="E9508" t="s">
        <v>10</v>
      </c>
      <c r="F9508" t="s">
        <v>42</v>
      </c>
      <c r="G9508">
        <v>100</v>
      </c>
      <c r="H9508">
        <v>55</v>
      </c>
      <c r="I9508">
        <v>21.939499999999999</v>
      </c>
      <c r="J9508">
        <v>5500</v>
      </c>
      <c r="K9508">
        <v>2193.9499999999998</v>
      </c>
      <c r="L9508" t="s">
        <v>125</v>
      </c>
    </row>
    <row r="9509" spans="1:12" x14ac:dyDescent="0.25">
      <c r="A9509" t="s">
        <v>15</v>
      </c>
      <c r="B9509" s="1">
        <v>44851</v>
      </c>
      <c r="C9509">
        <v>10</v>
      </c>
      <c r="D9509">
        <v>2022</v>
      </c>
      <c r="E9509" t="s">
        <v>19</v>
      </c>
      <c r="F9509" t="s">
        <v>47</v>
      </c>
      <c r="G9509">
        <v>70</v>
      </c>
      <c r="H9509">
        <v>21.35</v>
      </c>
      <c r="I9509">
        <v>9.8594000000000008</v>
      </c>
      <c r="J9509">
        <v>1494.5</v>
      </c>
      <c r="K9509">
        <v>690.15800000000002</v>
      </c>
      <c r="L9509" t="s">
        <v>125</v>
      </c>
    </row>
    <row r="9510" spans="1:12" x14ac:dyDescent="0.25">
      <c r="A9510" t="s">
        <v>15</v>
      </c>
      <c r="B9510" s="1">
        <v>44851</v>
      </c>
      <c r="C9510">
        <v>10</v>
      </c>
      <c r="D9510">
        <v>2022</v>
      </c>
      <c r="E9510" t="s">
        <v>31</v>
      </c>
      <c r="F9510" t="s">
        <v>41</v>
      </c>
      <c r="G9510">
        <v>100</v>
      </c>
      <c r="H9510">
        <v>19</v>
      </c>
      <c r="I9510">
        <v>18.889800000000001</v>
      </c>
      <c r="J9510">
        <v>1900</v>
      </c>
      <c r="K9510">
        <v>1888.98</v>
      </c>
      <c r="L9510" t="s">
        <v>125</v>
      </c>
    </row>
    <row r="9511" spans="1:12" x14ac:dyDescent="0.25">
      <c r="A9511" t="s">
        <v>15</v>
      </c>
      <c r="B9511" s="1">
        <v>44851</v>
      </c>
      <c r="C9511">
        <v>10</v>
      </c>
      <c r="D9511">
        <v>2022</v>
      </c>
      <c r="E9511" t="s">
        <v>31</v>
      </c>
      <c r="F9511" t="s">
        <v>37</v>
      </c>
      <c r="G9511">
        <v>21</v>
      </c>
      <c r="H9511">
        <v>4.5</v>
      </c>
      <c r="I9511">
        <v>0.54039999999999999</v>
      </c>
      <c r="J9511">
        <v>94.5</v>
      </c>
      <c r="K9511">
        <v>11.3484</v>
      </c>
      <c r="L9511" t="s">
        <v>125</v>
      </c>
    </row>
    <row r="9512" spans="1:12" x14ac:dyDescent="0.25">
      <c r="A9512" t="s">
        <v>15</v>
      </c>
      <c r="B9512" s="1">
        <v>44851</v>
      </c>
      <c r="C9512">
        <v>10</v>
      </c>
      <c r="D9512">
        <v>2022</v>
      </c>
      <c r="E9512" t="s">
        <v>10</v>
      </c>
      <c r="F9512" t="s">
        <v>63</v>
      </c>
      <c r="G9512">
        <v>16</v>
      </c>
      <c r="H9512">
        <v>21.5</v>
      </c>
      <c r="I9512">
        <v>6.2221000000000002</v>
      </c>
      <c r="J9512">
        <v>344</v>
      </c>
      <c r="K9512">
        <v>99.553600000000003</v>
      </c>
      <c r="L9512" t="s">
        <v>125</v>
      </c>
    </row>
    <row r="9513" spans="1:12" x14ac:dyDescent="0.25">
      <c r="A9513" t="s">
        <v>15</v>
      </c>
      <c r="B9513" s="1">
        <v>44851</v>
      </c>
      <c r="C9513">
        <v>10</v>
      </c>
      <c r="D9513">
        <v>2022</v>
      </c>
      <c r="E9513" t="s">
        <v>13</v>
      </c>
      <c r="F9513" t="s">
        <v>79</v>
      </c>
      <c r="G9513">
        <v>20</v>
      </c>
      <c r="H9513">
        <v>33.25</v>
      </c>
      <c r="I9513">
        <v>8.9609000000000005</v>
      </c>
      <c r="J9513">
        <v>665</v>
      </c>
      <c r="K9513">
        <v>179.21799999999999</v>
      </c>
      <c r="L9513" t="s">
        <v>125</v>
      </c>
    </row>
    <row r="9514" spans="1:12" x14ac:dyDescent="0.25">
      <c r="A9514" t="s">
        <v>15</v>
      </c>
      <c r="B9514" s="1">
        <v>44851</v>
      </c>
      <c r="C9514">
        <v>10</v>
      </c>
      <c r="D9514">
        <v>2022</v>
      </c>
      <c r="E9514" t="s">
        <v>21</v>
      </c>
      <c r="F9514" t="s">
        <v>64</v>
      </c>
      <c r="G9514">
        <v>80</v>
      </c>
      <c r="H9514">
        <v>6</v>
      </c>
      <c r="I9514">
        <v>2.8481999999999998</v>
      </c>
      <c r="J9514">
        <v>480</v>
      </c>
      <c r="K9514">
        <v>227.85599999999999</v>
      </c>
      <c r="L9514" t="s">
        <v>125</v>
      </c>
    </row>
    <row r="9515" spans="1:12" x14ac:dyDescent="0.25">
      <c r="A9515" t="s">
        <v>15</v>
      </c>
      <c r="B9515" s="1">
        <v>44851</v>
      </c>
      <c r="C9515">
        <v>10</v>
      </c>
      <c r="D9515">
        <v>2022</v>
      </c>
      <c r="E9515" t="s">
        <v>31</v>
      </c>
      <c r="F9515" t="s">
        <v>73</v>
      </c>
      <c r="G9515">
        <v>45</v>
      </c>
      <c r="H9515">
        <v>18</v>
      </c>
      <c r="I9515">
        <v>0.14399999999999999</v>
      </c>
      <c r="J9515">
        <v>810</v>
      </c>
      <c r="K9515">
        <v>6.48</v>
      </c>
      <c r="L9515" t="s">
        <v>125</v>
      </c>
    </row>
    <row r="9516" spans="1:12" x14ac:dyDescent="0.25">
      <c r="A9516" t="s">
        <v>15</v>
      </c>
      <c r="B9516" s="1">
        <v>44851</v>
      </c>
      <c r="C9516">
        <v>10</v>
      </c>
      <c r="D9516">
        <v>2022</v>
      </c>
      <c r="E9516" t="s">
        <v>31</v>
      </c>
      <c r="F9516" t="s">
        <v>73</v>
      </c>
      <c r="G9516">
        <v>45</v>
      </c>
      <c r="H9516">
        <v>18</v>
      </c>
      <c r="I9516">
        <v>0.14399999999999999</v>
      </c>
      <c r="J9516">
        <v>810</v>
      </c>
      <c r="K9516">
        <v>6.48</v>
      </c>
      <c r="L9516" t="s">
        <v>125</v>
      </c>
    </row>
    <row r="9517" spans="1:12" x14ac:dyDescent="0.25">
      <c r="A9517" t="s">
        <v>15</v>
      </c>
      <c r="B9517" s="1">
        <v>44851</v>
      </c>
      <c r="C9517">
        <v>10</v>
      </c>
      <c r="D9517">
        <v>2022</v>
      </c>
      <c r="E9517" t="s">
        <v>10</v>
      </c>
      <c r="F9517" t="s">
        <v>63</v>
      </c>
      <c r="G9517">
        <v>16</v>
      </c>
      <c r="H9517">
        <v>21.5</v>
      </c>
      <c r="I9517">
        <v>6.2221000000000002</v>
      </c>
      <c r="J9517">
        <v>344</v>
      </c>
      <c r="K9517">
        <v>99.553600000000003</v>
      </c>
      <c r="L9517" t="s">
        <v>125</v>
      </c>
    </row>
    <row r="9518" spans="1:12" x14ac:dyDescent="0.25">
      <c r="A9518" t="s">
        <v>15</v>
      </c>
      <c r="B9518" s="1">
        <v>44851</v>
      </c>
      <c r="C9518">
        <v>10</v>
      </c>
      <c r="D9518">
        <v>2022</v>
      </c>
      <c r="E9518" t="s">
        <v>31</v>
      </c>
      <c r="F9518" t="s">
        <v>37</v>
      </c>
      <c r="G9518">
        <v>21</v>
      </c>
      <c r="H9518">
        <v>4.5</v>
      </c>
      <c r="I9518">
        <v>0.54039999999999999</v>
      </c>
      <c r="J9518">
        <v>94.5</v>
      </c>
      <c r="K9518">
        <v>11.3484</v>
      </c>
      <c r="L9518" t="s">
        <v>125</v>
      </c>
    </row>
    <row r="9519" spans="1:12" x14ac:dyDescent="0.25">
      <c r="A9519" t="s">
        <v>15</v>
      </c>
      <c r="B9519" s="1">
        <v>44851</v>
      </c>
      <c r="C9519">
        <v>10</v>
      </c>
      <c r="D9519">
        <v>2022</v>
      </c>
      <c r="E9519" t="s">
        <v>13</v>
      </c>
      <c r="F9519" t="s">
        <v>79</v>
      </c>
      <c r="G9519">
        <v>20</v>
      </c>
      <c r="H9519">
        <v>33.25</v>
      </c>
      <c r="I9519">
        <v>8.9609000000000005</v>
      </c>
      <c r="J9519">
        <v>665</v>
      </c>
      <c r="K9519">
        <v>179.21799999999999</v>
      </c>
      <c r="L9519" t="s">
        <v>125</v>
      </c>
    </row>
    <row r="9520" spans="1:12" x14ac:dyDescent="0.25">
      <c r="A9520" t="s">
        <v>15</v>
      </c>
      <c r="B9520" s="1">
        <v>44851</v>
      </c>
      <c r="C9520">
        <v>10</v>
      </c>
      <c r="D9520">
        <v>2022</v>
      </c>
      <c r="E9520" t="s">
        <v>21</v>
      </c>
      <c r="F9520" t="s">
        <v>64</v>
      </c>
      <c r="G9520">
        <v>80</v>
      </c>
      <c r="H9520">
        <v>6</v>
      </c>
      <c r="I9520">
        <v>2.8481999999999998</v>
      </c>
      <c r="J9520">
        <v>480</v>
      </c>
      <c r="K9520">
        <v>227.85599999999999</v>
      </c>
      <c r="L9520" t="s">
        <v>125</v>
      </c>
    </row>
    <row r="9521" spans="1:12" x14ac:dyDescent="0.25">
      <c r="A9521" t="s">
        <v>15</v>
      </c>
      <c r="B9521" s="1">
        <v>44851</v>
      </c>
      <c r="C9521">
        <v>10</v>
      </c>
      <c r="D9521">
        <v>2022</v>
      </c>
      <c r="E9521" t="s">
        <v>10</v>
      </c>
      <c r="F9521" t="s">
        <v>63</v>
      </c>
      <c r="G9521">
        <v>16</v>
      </c>
      <c r="H9521">
        <v>21.5</v>
      </c>
      <c r="I9521">
        <v>6.2221000000000002</v>
      </c>
      <c r="J9521">
        <v>344</v>
      </c>
      <c r="K9521">
        <v>99.553600000000003</v>
      </c>
      <c r="L9521" t="s">
        <v>125</v>
      </c>
    </row>
    <row r="9522" spans="1:12" x14ac:dyDescent="0.25">
      <c r="A9522" t="s">
        <v>15</v>
      </c>
      <c r="B9522" s="1">
        <v>44851</v>
      </c>
      <c r="C9522">
        <v>10</v>
      </c>
      <c r="D9522">
        <v>2022</v>
      </c>
      <c r="E9522" t="s">
        <v>21</v>
      </c>
      <c r="F9522" t="s">
        <v>64</v>
      </c>
      <c r="G9522">
        <v>80</v>
      </c>
      <c r="H9522">
        <v>6</v>
      </c>
      <c r="I9522">
        <v>2.8481999999999998</v>
      </c>
      <c r="J9522">
        <v>480</v>
      </c>
      <c r="K9522">
        <v>227.85599999999999</v>
      </c>
      <c r="L9522" t="s">
        <v>125</v>
      </c>
    </row>
    <row r="9523" spans="1:12" x14ac:dyDescent="0.25">
      <c r="A9523" t="s">
        <v>15</v>
      </c>
      <c r="B9523" s="1">
        <v>44851</v>
      </c>
      <c r="C9523">
        <v>10</v>
      </c>
      <c r="D9523">
        <v>2022</v>
      </c>
      <c r="E9523" t="s">
        <v>31</v>
      </c>
      <c r="F9523" t="s">
        <v>37</v>
      </c>
      <c r="G9523">
        <v>21</v>
      </c>
      <c r="H9523">
        <v>4.5</v>
      </c>
      <c r="I9523">
        <v>0.54039999999999999</v>
      </c>
      <c r="J9523">
        <v>94.5</v>
      </c>
      <c r="K9523">
        <v>11.3484</v>
      </c>
      <c r="L9523" t="s">
        <v>125</v>
      </c>
    </row>
    <row r="9524" spans="1:12" x14ac:dyDescent="0.25">
      <c r="A9524" t="s">
        <v>15</v>
      </c>
      <c r="B9524" s="1">
        <v>44851</v>
      </c>
      <c r="C9524">
        <v>10</v>
      </c>
      <c r="D9524">
        <v>2022</v>
      </c>
      <c r="E9524" t="s">
        <v>31</v>
      </c>
      <c r="F9524" t="s">
        <v>73</v>
      </c>
      <c r="G9524">
        <v>45</v>
      </c>
      <c r="H9524">
        <v>18</v>
      </c>
      <c r="I9524">
        <v>0.14399999999999999</v>
      </c>
      <c r="J9524">
        <v>810</v>
      </c>
      <c r="K9524">
        <v>6.48</v>
      </c>
      <c r="L9524" t="s">
        <v>125</v>
      </c>
    </row>
    <row r="9525" spans="1:12" x14ac:dyDescent="0.25">
      <c r="A9525" t="s">
        <v>15</v>
      </c>
      <c r="B9525" s="1">
        <v>44851</v>
      </c>
      <c r="C9525">
        <v>10</v>
      </c>
      <c r="D9525">
        <v>2022</v>
      </c>
      <c r="E9525" t="s">
        <v>13</v>
      </c>
      <c r="F9525" t="s">
        <v>79</v>
      </c>
      <c r="G9525">
        <v>20</v>
      </c>
      <c r="H9525">
        <v>33.25</v>
      </c>
      <c r="I9525">
        <v>8.9609000000000005</v>
      </c>
      <c r="J9525">
        <v>665</v>
      </c>
      <c r="K9525">
        <v>179.21799999999999</v>
      </c>
      <c r="L9525" t="s">
        <v>125</v>
      </c>
    </row>
    <row r="9526" spans="1:12" x14ac:dyDescent="0.25">
      <c r="A9526" t="s">
        <v>15</v>
      </c>
      <c r="B9526" s="1">
        <v>44851</v>
      </c>
      <c r="C9526">
        <v>10</v>
      </c>
      <c r="D9526">
        <v>2022</v>
      </c>
      <c r="E9526" t="s">
        <v>31</v>
      </c>
      <c r="F9526" t="s">
        <v>73</v>
      </c>
      <c r="G9526">
        <v>45</v>
      </c>
      <c r="H9526">
        <v>18</v>
      </c>
      <c r="I9526">
        <v>0.14399999999999999</v>
      </c>
      <c r="J9526">
        <v>810</v>
      </c>
      <c r="K9526">
        <v>6.48</v>
      </c>
      <c r="L9526" t="s">
        <v>125</v>
      </c>
    </row>
    <row r="9527" spans="1:12" x14ac:dyDescent="0.25">
      <c r="A9527" t="s">
        <v>15</v>
      </c>
      <c r="B9527" s="1">
        <v>44851</v>
      </c>
      <c r="C9527">
        <v>10</v>
      </c>
      <c r="D9527">
        <v>2022</v>
      </c>
      <c r="E9527" t="s">
        <v>10</v>
      </c>
      <c r="F9527" t="s">
        <v>63</v>
      </c>
      <c r="G9527">
        <v>16</v>
      </c>
      <c r="H9527">
        <v>21.5</v>
      </c>
      <c r="I9527">
        <v>6.2221000000000002</v>
      </c>
      <c r="J9527">
        <v>344</v>
      </c>
      <c r="K9527">
        <v>99.553600000000003</v>
      </c>
      <c r="L9527" t="s">
        <v>125</v>
      </c>
    </row>
    <row r="9528" spans="1:12" x14ac:dyDescent="0.25">
      <c r="A9528" t="s">
        <v>15</v>
      </c>
      <c r="B9528" s="1">
        <v>44851</v>
      </c>
      <c r="C9528">
        <v>10</v>
      </c>
      <c r="D9528">
        <v>2022</v>
      </c>
      <c r="E9528" t="s">
        <v>13</v>
      </c>
      <c r="F9528" t="s">
        <v>79</v>
      </c>
      <c r="G9528">
        <v>20</v>
      </c>
      <c r="H9528">
        <v>33.25</v>
      </c>
      <c r="I9528">
        <v>8.9609000000000005</v>
      </c>
      <c r="J9528">
        <v>665</v>
      </c>
      <c r="K9528">
        <v>179.21799999999999</v>
      </c>
      <c r="L9528" t="s">
        <v>125</v>
      </c>
    </row>
    <row r="9529" spans="1:12" x14ac:dyDescent="0.25">
      <c r="A9529" t="s">
        <v>15</v>
      </c>
      <c r="B9529" s="1">
        <v>44851</v>
      </c>
      <c r="C9529">
        <v>10</v>
      </c>
      <c r="D9529">
        <v>2022</v>
      </c>
      <c r="E9529" t="s">
        <v>31</v>
      </c>
      <c r="F9529" t="s">
        <v>37</v>
      </c>
      <c r="G9529">
        <v>21</v>
      </c>
      <c r="H9529">
        <v>4.5</v>
      </c>
      <c r="I9529">
        <v>0.54039999999999999</v>
      </c>
      <c r="J9529">
        <v>94.5</v>
      </c>
      <c r="K9529">
        <v>11.3484</v>
      </c>
      <c r="L9529" t="s">
        <v>125</v>
      </c>
    </row>
    <row r="9530" spans="1:12" x14ac:dyDescent="0.25">
      <c r="A9530" t="s">
        <v>15</v>
      </c>
      <c r="B9530" s="1">
        <v>44851</v>
      </c>
      <c r="C9530">
        <v>10</v>
      </c>
      <c r="D9530">
        <v>2022</v>
      </c>
      <c r="E9530" t="s">
        <v>21</v>
      </c>
      <c r="F9530" t="s">
        <v>64</v>
      </c>
      <c r="G9530">
        <v>80</v>
      </c>
      <c r="H9530">
        <v>6</v>
      </c>
      <c r="I9530">
        <v>2.8481999999999998</v>
      </c>
      <c r="J9530">
        <v>480</v>
      </c>
      <c r="K9530">
        <v>227.85599999999999</v>
      </c>
      <c r="L9530" t="s">
        <v>125</v>
      </c>
    </row>
    <row r="9531" spans="1:12" x14ac:dyDescent="0.25">
      <c r="A9531" t="s">
        <v>15</v>
      </c>
      <c r="B9531" s="1">
        <v>44851</v>
      </c>
      <c r="C9531">
        <v>10</v>
      </c>
      <c r="D9531">
        <v>2022</v>
      </c>
      <c r="E9531" t="s">
        <v>21</v>
      </c>
      <c r="F9531" t="s">
        <v>64</v>
      </c>
      <c r="G9531">
        <v>80</v>
      </c>
      <c r="H9531">
        <v>6</v>
      </c>
      <c r="I9531">
        <v>2.8481999999999998</v>
      </c>
      <c r="J9531">
        <v>480</v>
      </c>
      <c r="K9531">
        <v>227.85599999999999</v>
      </c>
      <c r="L9531" t="s">
        <v>125</v>
      </c>
    </row>
    <row r="9532" spans="1:12" x14ac:dyDescent="0.25">
      <c r="A9532" t="s">
        <v>15</v>
      </c>
      <c r="B9532" s="1">
        <v>44851</v>
      </c>
      <c r="C9532">
        <v>10</v>
      </c>
      <c r="D9532">
        <v>2022</v>
      </c>
      <c r="E9532" t="s">
        <v>31</v>
      </c>
      <c r="F9532" t="s">
        <v>73</v>
      </c>
      <c r="G9532">
        <v>45</v>
      </c>
      <c r="H9532">
        <v>18</v>
      </c>
      <c r="I9532">
        <v>0.14399999999999999</v>
      </c>
      <c r="J9532">
        <v>810</v>
      </c>
      <c r="K9532">
        <v>6.48</v>
      </c>
      <c r="L9532" t="s">
        <v>125</v>
      </c>
    </row>
    <row r="9533" spans="1:12" x14ac:dyDescent="0.25">
      <c r="A9533" t="s">
        <v>15</v>
      </c>
      <c r="B9533" s="1">
        <v>44851</v>
      </c>
      <c r="C9533">
        <v>10</v>
      </c>
      <c r="D9533">
        <v>2022</v>
      </c>
      <c r="E9533" t="s">
        <v>10</v>
      </c>
      <c r="F9533" t="s">
        <v>63</v>
      </c>
      <c r="G9533">
        <v>16</v>
      </c>
      <c r="H9533">
        <v>21.5</v>
      </c>
      <c r="I9533">
        <v>6.2221000000000002</v>
      </c>
      <c r="J9533">
        <v>344</v>
      </c>
      <c r="K9533">
        <v>99.553600000000003</v>
      </c>
      <c r="L9533" t="s">
        <v>125</v>
      </c>
    </row>
    <row r="9534" spans="1:12" x14ac:dyDescent="0.25">
      <c r="A9534" t="s">
        <v>15</v>
      </c>
      <c r="B9534" s="1">
        <v>44851</v>
      </c>
      <c r="C9534">
        <v>10</v>
      </c>
      <c r="D9534">
        <v>2022</v>
      </c>
      <c r="E9534" t="s">
        <v>13</v>
      </c>
      <c r="F9534" t="s">
        <v>79</v>
      </c>
      <c r="G9534">
        <v>20</v>
      </c>
      <c r="H9534">
        <v>33.25</v>
      </c>
      <c r="I9534">
        <v>8.9609000000000005</v>
      </c>
      <c r="J9534">
        <v>665</v>
      </c>
      <c r="K9534">
        <v>179.21799999999999</v>
      </c>
      <c r="L9534" t="s">
        <v>125</v>
      </c>
    </row>
    <row r="9535" spans="1:12" x14ac:dyDescent="0.25">
      <c r="A9535" t="s">
        <v>15</v>
      </c>
      <c r="B9535" s="1">
        <v>44851</v>
      </c>
      <c r="C9535">
        <v>10</v>
      </c>
      <c r="D9535">
        <v>2022</v>
      </c>
      <c r="E9535" t="s">
        <v>31</v>
      </c>
      <c r="F9535" t="s">
        <v>37</v>
      </c>
      <c r="G9535">
        <v>21</v>
      </c>
      <c r="H9535">
        <v>4.5</v>
      </c>
      <c r="I9535">
        <v>0.54039999999999999</v>
      </c>
      <c r="J9535">
        <v>94.5</v>
      </c>
      <c r="K9535">
        <v>11.3484</v>
      </c>
      <c r="L9535" t="s">
        <v>125</v>
      </c>
    </row>
    <row r="9536" spans="1:12" x14ac:dyDescent="0.25">
      <c r="A9536" t="s">
        <v>9</v>
      </c>
      <c r="B9536" s="1">
        <v>44851</v>
      </c>
      <c r="C9536">
        <v>10</v>
      </c>
      <c r="D9536">
        <v>2022</v>
      </c>
      <c r="E9536" t="s">
        <v>31</v>
      </c>
      <c r="F9536" t="s">
        <v>88</v>
      </c>
      <c r="G9536">
        <v>25</v>
      </c>
      <c r="H9536">
        <v>263.5</v>
      </c>
      <c r="I9536">
        <v>48.4313</v>
      </c>
      <c r="J9536">
        <v>6587.5</v>
      </c>
      <c r="K9536">
        <v>1210.7825</v>
      </c>
      <c r="L9536" t="s">
        <v>125</v>
      </c>
    </row>
    <row r="9537" spans="1:12" x14ac:dyDescent="0.25">
      <c r="A9537" t="s">
        <v>9</v>
      </c>
      <c r="B9537" s="1">
        <v>44851</v>
      </c>
      <c r="C9537">
        <v>10</v>
      </c>
      <c r="D9537">
        <v>2022</v>
      </c>
      <c r="E9537" t="s">
        <v>21</v>
      </c>
      <c r="F9537" t="s">
        <v>40</v>
      </c>
      <c r="G9537">
        <v>35</v>
      </c>
      <c r="H9537">
        <v>19</v>
      </c>
      <c r="I9537">
        <v>10.9649</v>
      </c>
      <c r="J9537">
        <v>665</v>
      </c>
      <c r="K9537">
        <v>383.7715</v>
      </c>
      <c r="L9537" t="s">
        <v>125</v>
      </c>
    </row>
    <row r="9538" spans="1:12" x14ac:dyDescent="0.25">
      <c r="A9538" t="s">
        <v>9</v>
      </c>
      <c r="B9538" s="1">
        <v>44851</v>
      </c>
      <c r="C9538">
        <v>10</v>
      </c>
      <c r="D9538">
        <v>2022</v>
      </c>
      <c r="E9538" t="s">
        <v>10</v>
      </c>
      <c r="F9538" t="s">
        <v>42</v>
      </c>
      <c r="G9538">
        <v>30</v>
      </c>
      <c r="H9538">
        <v>55</v>
      </c>
      <c r="I9538">
        <v>36.872</v>
      </c>
      <c r="J9538">
        <v>1650</v>
      </c>
      <c r="K9538">
        <v>1106.1600000000001</v>
      </c>
      <c r="L9538" t="s">
        <v>125</v>
      </c>
    </row>
    <row r="9539" spans="1:12" x14ac:dyDescent="0.25">
      <c r="A9539" t="s">
        <v>9</v>
      </c>
      <c r="B9539" s="1">
        <v>44851</v>
      </c>
      <c r="C9539">
        <v>10</v>
      </c>
      <c r="D9539">
        <v>2022</v>
      </c>
      <c r="E9539" t="s">
        <v>10</v>
      </c>
      <c r="F9539" t="s">
        <v>42</v>
      </c>
      <c r="G9539">
        <v>30</v>
      </c>
      <c r="H9539">
        <v>55</v>
      </c>
      <c r="I9539">
        <v>36.872</v>
      </c>
      <c r="J9539">
        <v>1650</v>
      </c>
      <c r="K9539">
        <v>1106.1600000000001</v>
      </c>
      <c r="L9539" t="s">
        <v>125</v>
      </c>
    </row>
    <row r="9540" spans="1:12" x14ac:dyDescent="0.25">
      <c r="A9540" t="s">
        <v>9</v>
      </c>
      <c r="B9540" s="1">
        <v>44851</v>
      </c>
      <c r="C9540">
        <v>10</v>
      </c>
      <c r="D9540">
        <v>2022</v>
      </c>
      <c r="E9540" t="s">
        <v>31</v>
      </c>
      <c r="F9540" t="s">
        <v>88</v>
      </c>
      <c r="G9540">
        <v>25</v>
      </c>
      <c r="H9540">
        <v>263.5</v>
      </c>
      <c r="I9540">
        <v>48.4313</v>
      </c>
      <c r="J9540">
        <v>6587.5</v>
      </c>
      <c r="K9540">
        <v>1210.7825</v>
      </c>
      <c r="L9540" t="s">
        <v>125</v>
      </c>
    </row>
    <row r="9541" spans="1:12" x14ac:dyDescent="0.25">
      <c r="A9541" t="s">
        <v>9</v>
      </c>
      <c r="B9541" s="1">
        <v>44851</v>
      </c>
      <c r="C9541">
        <v>10</v>
      </c>
      <c r="D9541">
        <v>2022</v>
      </c>
      <c r="E9541" t="s">
        <v>21</v>
      </c>
      <c r="F9541" t="s">
        <v>40</v>
      </c>
      <c r="G9541">
        <v>35</v>
      </c>
      <c r="H9541">
        <v>19</v>
      </c>
      <c r="I9541">
        <v>10.9649</v>
      </c>
      <c r="J9541">
        <v>665</v>
      </c>
      <c r="K9541">
        <v>383.7715</v>
      </c>
      <c r="L9541" t="s">
        <v>125</v>
      </c>
    </row>
    <row r="9542" spans="1:12" x14ac:dyDescent="0.25">
      <c r="A9542" t="s">
        <v>9</v>
      </c>
      <c r="B9542" s="1">
        <v>44851</v>
      </c>
      <c r="C9542">
        <v>10</v>
      </c>
      <c r="D9542">
        <v>2022</v>
      </c>
      <c r="E9542" t="s">
        <v>31</v>
      </c>
      <c r="F9542" t="s">
        <v>88</v>
      </c>
      <c r="G9542">
        <v>25</v>
      </c>
      <c r="H9542">
        <v>263.5</v>
      </c>
      <c r="I9542">
        <v>48.4313</v>
      </c>
      <c r="J9542">
        <v>6587.5</v>
      </c>
      <c r="K9542">
        <v>1210.7825</v>
      </c>
      <c r="L9542" t="s">
        <v>125</v>
      </c>
    </row>
    <row r="9543" spans="1:12" x14ac:dyDescent="0.25">
      <c r="A9543" t="s">
        <v>9</v>
      </c>
      <c r="B9543" s="1">
        <v>44851</v>
      </c>
      <c r="C9543">
        <v>10</v>
      </c>
      <c r="D9543">
        <v>2022</v>
      </c>
      <c r="E9543" t="s">
        <v>21</v>
      </c>
      <c r="F9543" t="s">
        <v>40</v>
      </c>
      <c r="G9543">
        <v>35</v>
      </c>
      <c r="H9543">
        <v>19</v>
      </c>
      <c r="I9543">
        <v>10.9649</v>
      </c>
      <c r="J9543">
        <v>665</v>
      </c>
      <c r="K9543">
        <v>383.7715</v>
      </c>
      <c r="L9543" t="s">
        <v>125</v>
      </c>
    </row>
    <row r="9544" spans="1:12" x14ac:dyDescent="0.25">
      <c r="A9544" t="s">
        <v>9</v>
      </c>
      <c r="B9544" s="1">
        <v>44851</v>
      </c>
      <c r="C9544">
        <v>10</v>
      </c>
      <c r="D9544">
        <v>2022</v>
      </c>
      <c r="E9544" t="s">
        <v>10</v>
      </c>
      <c r="F9544" t="s">
        <v>42</v>
      </c>
      <c r="G9544">
        <v>30</v>
      </c>
      <c r="H9544">
        <v>55</v>
      </c>
      <c r="I9544">
        <v>36.872</v>
      </c>
      <c r="J9544">
        <v>1650</v>
      </c>
      <c r="K9544">
        <v>1106.1600000000001</v>
      </c>
      <c r="L9544" t="s">
        <v>125</v>
      </c>
    </row>
    <row r="9545" spans="1:12" x14ac:dyDescent="0.25">
      <c r="A9545" t="s">
        <v>9</v>
      </c>
      <c r="B9545" s="1">
        <v>44851</v>
      </c>
      <c r="C9545">
        <v>10</v>
      </c>
      <c r="D9545">
        <v>2022</v>
      </c>
      <c r="E9545" t="s">
        <v>10</v>
      </c>
      <c r="F9545" t="s">
        <v>42</v>
      </c>
      <c r="G9545">
        <v>30</v>
      </c>
      <c r="H9545">
        <v>55</v>
      </c>
      <c r="I9545">
        <v>36.872</v>
      </c>
      <c r="J9545">
        <v>1650</v>
      </c>
      <c r="K9545">
        <v>1106.1600000000001</v>
      </c>
      <c r="L9545" t="s">
        <v>125</v>
      </c>
    </row>
    <row r="9546" spans="1:12" x14ac:dyDescent="0.25">
      <c r="A9546" t="s">
        <v>9</v>
      </c>
      <c r="B9546" s="1">
        <v>44851</v>
      </c>
      <c r="C9546">
        <v>10</v>
      </c>
      <c r="D9546">
        <v>2022</v>
      </c>
      <c r="E9546" t="s">
        <v>31</v>
      </c>
      <c r="F9546" t="s">
        <v>88</v>
      </c>
      <c r="G9546">
        <v>25</v>
      </c>
      <c r="H9546">
        <v>263.5</v>
      </c>
      <c r="I9546">
        <v>48.4313</v>
      </c>
      <c r="J9546">
        <v>6587.5</v>
      </c>
      <c r="K9546">
        <v>1210.7825</v>
      </c>
      <c r="L9546" t="s">
        <v>125</v>
      </c>
    </row>
    <row r="9547" spans="1:12" x14ac:dyDescent="0.25">
      <c r="A9547" t="s">
        <v>9</v>
      </c>
      <c r="B9547" s="1">
        <v>44851</v>
      </c>
      <c r="C9547">
        <v>10</v>
      </c>
      <c r="D9547">
        <v>2022</v>
      </c>
      <c r="E9547" t="s">
        <v>21</v>
      </c>
      <c r="F9547" t="s">
        <v>40</v>
      </c>
      <c r="G9547">
        <v>35</v>
      </c>
      <c r="H9547">
        <v>19</v>
      </c>
      <c r="I9547">
        <v>10.9649</v>
      </c>
      <c r="J9547">
        <v>665</v>
      </c>
      <c r="K9547">
        <v>383.7715</v>
      </c>
      <c r="L9547" t="s">
        <v>125</v>
      </c>
    </row>
    <row r="9548" spans="1:12" x14ac:dyDescent="0.25">
      <c r="A9548" t="s">
        <v>9</v>
      </c>
      <c r="B9548" s="1">
        <v>44851</v>
      </c>
      <c r="C9548">
        <v>10</v>
      </c>
      <c r="D9548">
        <v>2022</v>
      </c>
      <c r="E9548" t="s">
        <v>21</v>
      </c>
      <c r="F9548" t="s">
        <v>40</v>
      </c>
      <c r="G9548">
        <v>35</v>
      </c>
      <c r="H9548">
        <v>19</v>
      </c>
      <c r="I9548">
        <v>10.9649</v>
      </c>
      <c r="J9548">
        <v>665</v>
      </c>
      <c r="K9548">
        <v>383.7715</v>
      </c>
      <c r="L9548" t="s">
        <v>125</v>
      </c>
    </row>
    <row r="9549" spans="1:12" x14ac:dyDescent="0.25">
      <c r="A9549" t="s">
        <v>9</v>
      </c>
      <c r="B9549" s="1">
        <v>44851</v>
      </c>
      <c r="C9549">
        <v>10</v>
      </c>
      <c r="D9549">
        <v>2022</v>
      </c>
      <c r="E9549" t="s">
        <v>31</v>
      </c>
      <c r="F9549" t="s">
        <v>88</v>
      </c>
      <c r="G9549">
        <v>25</v>
      </c>
      <c r="H9549">
        <v>263.5</v>
      </c>
      <c r="I9549">
        <v>48.4313</v>
      </c>
      <c r="J9549">
        <v>6587.5</v>
      </c>
      <c r="K9549">
        <v>1210.7825</v>
      </c>
      <c r="L9549" t="s">
        <v>125</v>
      </c>
    </row>
    <row r="9550" spans="1:12" x14ac:dyDescent="0.25">
      <c r="A9550" t="s">
        <v>9</v>
      </c>
      <c r="B9550" s="1">
        <v>44851</v>
      </c>
      <c r="C9550">
        <v>10</v>
      </c>
      <c r="D9550">
        <v>2022</v>
      </c>
      <c r="E9550" t="s">
        <v>10</v>
      </c>
      <c r="F9550" t="s">
        <v>42</v>
      </c>
      <c r="G9550">
        <v>30</v>
      </c>
      <c r="H9550">
        <v>55</v>
      </c>
      <c r="I9550">
        <v>36.872</v>
      </c>
      <c r="J9550">
        <v>1650</v>
      </c>
      <c r="K9550">
        <v>1106.1600000000001</v>
      </c>
      <c r="L9550" t="s">
        <v>125</v>
      </c>
    </row>
    <row r="9551" spans="1:12" x14ac:dyDescent="0.25">
      <c r="A9551" t="s">
        <v>9</v>
      </c>
      <c r="B9551" s="1">
        <v>44851</v>
      </c>
      <c r="C9551">
        <v>10</v>
      </c>
      <c r="D9551">
        <v>2022</v>
      </c>
      <c r="E9551" t="s">
        <v>21</v>
      </c>
      <c r="F9551" t="s">
        <v>40</v>
      </c>
      <c r="G9551">
        <v>35</v>
      </c>
      <c r="H9551">
        <v>19</v>
      </c>
      <c r="I9551">
        <v>10.9649</v>
      </c>
      <c r="J9551">
        <v>665</v>
      </c>
      <c r="K9551">
        <v>383.7715</v>
      </c>
      <c r="L9551" t="s">
        <v>125</v>
      </c>
    </row>
    <row r="9552" spans="1:12" x14ac:dyDescent="0.25">
      <c r="A9552" t="s">
        <v>9</v>
      </c>
      <c r="B9552" s="1">
        <v>44851</v>
      </c>
      <c r="C9552">
        <v>10</v>
      </c>
      <c r="D9552">
        <v>2022</v>
      </c>
      <c r="E9552" t="s">
        <v>10</v>
      </c>
      <c r="F9552" t="s">
        <v>42</v>
      </c>
      <c r="G9552">
        <v>30</v>
      </c>
      <c r="H9552">
        <v>55</v>
      </c>
      <c r="I9552">
        <v>36.872</v>
      </c>
      <c r="J9552">
        <v>1650</v>
      </c>
      <c r="K9552">
        <v>1106.1600000000001</v>
      </c>
      <c r="L9552" t="s">
        <v>125</v>
      </c>
    </row>
    <row r="9553" spans="1:12" x14ac:dyDescent="0.25">
      <c r="A9553" t="s">
        <v>9</v>
      </c>
      <c r="B9553" s="1">
        <v>44851</v>
      </c>
      <c r="C9553">
        <v>10</v>
      </c>
      <c r="D9553">
        <v>2022</v>
      </c>
      <c r="E9553" t="s">
        <v>31</v>
      </c>
      <c r="F9553" t="s">
        <v>88</v>
      </c>
      <c r="G9553">
        <v>25</v>
      </c>
      <c r="H9553">
        <v>263.5</v>
      </c>
      <c r="I9553">
        <v>48.4313</v>
      </c>
      <c r="J9553">
        <v>6587.5</v>
      </c>
      <c r="K9553">
        <v>1210.7825</v>
      </c>
      <c r="L9553" t="s">
        <v>125</v>
      </c>
    </row>
    <row r="9554" spans="1:12" x14ac:dyDescent="0.25">
      <c r="A9554" t="s">
        <v>9</v>
      </c>
      <c r="B9554" s="1">
        <v>44851</v>
      </c>
      <c r="C9554">
        <v>10</v>
      </c>
      <c r="D9554">
        <v>2022</v>
      </c>
      <c r="E9554" t="s">
        <v>21</v>
      </c>
      <c r="F9554" t="s">
        <v>40</v>
      </c>
      <c r="G9554">
        <v>35</v>
      </c>
      <c r="H9554">
        <v>19</v>
      </c>
      <c r="I9554">
        <v>10.9649</v>
      </c>
      <c r="J9554">
        <v>665</v>
      </c>
      <c r="K9554">
        <v>383.7715</v>
      </c>
      <c r="L9554" t="s">
        <v>125</v>
      </c>
    </row>
    <row r="9555" spans="1:12" x14ac:dyDescent="0.25">
      <c r="A9555" t="s">
        <v>9</v>
      </c>
      <c r="B9555" s="1">
        <v>44851</v>
      </c>
      <c r="C9555">
        <v>10</v>
      </c>
      <c r="D9555">
        <v>2022</v>
      </c>
      <c r="E9555" t="s">
        <v>10</v>
      </c>
      <c r="F9555" t="s">
        <v>42</v>
      </c>
      <c r="G9555">
        <v>30</v>
      </c>
      <c r="H9555">
        <v>55</v>
      </c>
      <c r="I9555">
        <v>36.872</v>
      </c>
      <c r="J9555">
        <v>1650</v>
      </c>
      <c r="K9555">
        <v>1106.1600000000001</v>
      </c>
      <c r="L9555" t="s">
        <v>125</v>
      </c>
    </row>
    <row r="9556" spans="1:12" x14ac:dyDescent="0.25">
      <c r="A9556" t="s">
        <v>9</v>
      </c>
      <c r="B9556" s="1">
        <v>44851</v>
      </c>
      <c r="C9556">
        <v>10</v>
      </c>
      <c r="D9556">
        <v>2022</v>
      </c>
      <c r="E9556" t="s">
        <v>31</v>
      </c>
      <c r="F9556" t="s">
        <v>88</v>
      </c>
      <c r="G9556">
        <v>25</v>
      </c>
      <c r="H9556">
        <v>263.5</v>
      </c>
      <c r="I9556">
        <v>48.4313</v>
      </c>
      <c r="J9556">
        <v>6587.5</v>
      </c>
      <c r="K9556">
        <v>1210.7825</v>
      </c>
      <c r="L9556" t="s">
        <v>125</v>
      </c>
    </row>
    <row r="9557" spans="1:12" x14ac:dyDescent="0.25">
      <c r="A9557" t="s">
        <v>15</v>
      </c>
      <c r="B9557" s="1">
        <v>44851</v>
      </c>
      <c r="C9557">
        <v>10</v>
      </c>
      <c r="D9557">
        <v>2022</v>
      </c>
      <c r="E9557" t="s">
        <v>10</v>
      </c>
      <c r="F9557" t="s">
        <v>81</v>
      </c>
      <c r="G9557">
        <v>36</v>
      </c>
      <c r="H9557">
        <v>36</v>
      </c>
      <c r="I9557">
        <v>9.8208000000000002</v>
      </c>
      <c r="J9557">
        <v>1296</v>
      </c>
      <c r="K9557">
        <v>353.54880000000003</v>
      </c>
      <c r="L9557" t="s">
        <v>121</v>
      </c>
    </row>
    <row r="9558" spans="1:12" x14ac:dyDescent="0.25">
      <c r="A9558" t="s">
        <v>15</v>
      </c>
      <c r="B9558" s="1">
        <v>44851</v>
      </c>
      <c r="C9558">
        <v>10</v>
      </c>
      <c r="D9558">
        <v>2022</v>
      </c>
      <c r="E9558" t="s">
        <v>34</v>
      </c>
      <c r="F9558" t="s">
        <v>43</v>
      </c>
      <c r="G9558">
        <v>70</v>
      </c>
      <c r="H9558">
        <v>32.799999999999997</v>
      </c>
      <c r="I9558">
        <v>3.2538</v>
      </c>
      <c r="J9558">
        <v>2296</v>
      </c>
      <c r="K9558">
        <v>227.76599999999999</v>
      </c>
      <c r="L9558" t="s">
        <v>121</v>
      </c>
    </row>
    <row r="9559" spans="1:12" x14ac:dyDescent="0.25">
      <c r="A9559" t="s">
        <v>15</v>
      </c>
      <c r="B9559" s="1">
        <v>44851</v>
      </c>
      <c r="C9559">
        <v>10</v>
      </c>
      <c r="D9559">
        <v>2022</v>
      </c>
      <c r="E9559" t="s">
        <v>10</v>
      </c>
      <c r="F9559" t="s">
        <v>81</v>
      </c>
      <c r="G9559">
        <v>36</v>
      </c>
      <c r="H9559">
        <v>36</v>
      </c>
      <c r="I9559">
        <v>9.8208000000000002</v>
      </c>
      <c r="J9559">
        <v>1296</v>
      </c>
      <c r="K9559">
        <v>353.54880000000003</v>
      </c>
      <c r="L9559" t="s">
        <v>121</v>
      </c>
    </row>
    <row r="9560" spans="1:12" x14ac:dyDescent="0.25">
      <c r="A9560" t="s">
        <v>15</v>
      </c>
      <c r="B9560" s="1">
        <v>44851</v>
      </c>
      <c r="C9560">
        <v>10</v>
      </c>
      <c r="D9560">
        <v>2022</v>
      </c>
      <c r="E9560" t="s">
        <v>34</v>
      </c>
      <c r="F9560" t="s">
        <v>43</v>
      </c>
      <c r="G9560">
        <v>70</v>
      </c>
      <c r="H9560">
        <v>32.799999999999997</v>
      </c>
      <c r="I9560">
        <v>3.2538</v>
      </c>
      <c r="J9560">
        <v>2296</v>
      </c>
      <c r="K9560">
        <v>227.76599999999999</v>
      </c>
      <c r="L9560" t="s">
        <v>121</v>
      </c>
    </row>
    <row r="9561" spans="1:12" x14ac:dyDescent="0.25">
      <c r="A9561" t="s">
        <v>15</v>
      </c>
      <c r="B9561" s="1">
        <v>44851</v>
      </c>
      <c r="C9561">
        <v>10</v>
      </c>
      <c r="D9561">
        <v>2022</v>
      </c>
      <c r="E9561" t="s">
        <v>34</v>
      </c>
      <c r="F9561" t="s">
        <v>43</v>
      </c>
      <c r="G9561">
        <v>70</v>
      </c>
      <c r="H9561">
        <v>32.799999999999997</v>
      </c>
      <c r="I9561">
        <v>3.2538</v>
      </c>
      <c r="J9561">
        <v>2296</v>
      </c>
      <c r="K9561">
        <v>227.76599999999999</v>
      </c>
      <c r="L9561" t="s">
        <v>121</v>
      </c>
    </row>
    <row r="9562" spans="1:12" x14ac:dyDescent="0.25">
      <c r="A9562" t="s">
        <v>15</v>
      </c>
      <c r="B9562" s="1">
        <v>44851</v>
      </c>
      <c r="C9562">
        <v>10</v>
      </c>
      <c r="D9562">
        <v>2022</v>
      </c>
      <c r="E9562" t="s">
        <v>10</v>
      </c>
      <c r="F9562" t="s">
        <v>81</v>
      </c>
      <c r="G9562">
        <v>36</v>
      </c>
      <c r="H9562">
        <v>36</v>
      </c>
      <c r="I9562">
        <v>9.8208000000000002</v>
      </c>
      <c r="J9562">
        <v>1296</v>
      </c>
      <c r="K9562">
        <v>353.54880000000003</v>
      </c>
      <c r="L9562" t="s">
        <v>121</v>
      </c>
    </row>
    <row r="9563" spans="1:12" x14ac:dyDescent="0.25">
      <c r="A9563" t="s">
        <v>15</v>
      </c>
      <c r="B9563" s="1">
        <v>44851</v>
      </c>
      <c r="C9563">
        <v>10</v>
      </c>
      <c r="D9563">
        <v>2022</v>
      </c>
      <c r="E9563" t="s">
        <v>34</v>
      </c>
      <c r="F9563" t="s">
        <v>43</v>
      </c>
      <c r="G9563">
        <v>70</v>
      </c>
      <c r="H9563">
        <v>32.799999999999997</v>
      </c>
      <c r="I9563">
        <v>3.2538</v>
      </c>
      <c r="J9563">
        <v>2296</v>
      </c>
      <c r="K9563">
        <v>227.76599999999999</v>
      </c>
      <c r="L9563" t="s">
        <v>121</v>
      </c>
    </row>
    <row r="9564" spans="1:12" x14ac:dyDescent="0.25">
      <c r="A9564" t="s">
        <v>15</v>
      </c>
      <c r="B9564" s="1">
        <v>44851</v>
      </c>
      <c r="C9564">
        <v>10</v>
      </c>
      <c r="D9564">
        <v>2022</v>
      </c>
      <c r="E9564" t="s">
        <v>10</v>
      </c>
      <c r="F9564" t="s">
        <v>81</v>
      </c>
      <c r="G9564">
        <v>36</v>
      </c>
      <c r="H9564">
        <v>36</v>
      </c>
      <c r="I9564">
        <v>9.8208000000000002</v>
      </c>
      <c r="J9564">
        <v>1296</v>
      </c>
      <c r="K9564">
        <v>353.54880000000003</v>
      </c>
      <c r="L9564" t="s">
        <v>121</v>
      </c>
    </row>
    <row r="9565" spans="1:12" x14ac:dyDescent="0.25">
      <c r="A9565" t="s">
        <v>15</v>
      </c>
      <c r="B9565" s="1">
        <v>44851</v>
      </c>
      <c r="C9565">
        <v>10</v>
      </c>
      <c r="D9565">
        <v>2022</v>
      </c>
      <c r="E9565" t="s">
        <v>34</v>
      </c>
      <c r="F9565" t="s">
        <v>43</v>
      </c>
      <c r="G9565">
        <v>70</v>
      </c>
      <c r="H9565">
        <v>32.799999999999997</v>
      </c>
      <c r="I9565">
        <v>3.2538</v>
      </c>
      <c r="J9565">
        <v>2296</v>
      </c>
      <c r="K9565">
        <v>227.76599999999999</v>
      </c>
      <c r="L9565" t="s">
        <v>121</v>
      </c>
    </row>
    <row r="9566" spans="1:12" x14ac:dyDescent="0.25">
      <c r="A9566" t="s">
        <v>15</v>
      </c>
      <c r="B9566" s="1">
        <v>44851</v>
      </c>
      <c r="C9566">
        <v>10</v>
      </c>
      <c r="D9566">
        <v>2022</v>
      </c>
      <c r="E9566" t="s">
        <v>10</v>
      </c>
      <c r="F9566" t="s">
        <v>81</v>
      </c>
      <c r="G9566">
        <v>36</v>
      </c>
      <c r="H9566">
        <v>36</v>
      </c>
      <c r="I9566">
        <v>9.8208000000000002</v>
      </c>
      <c r="J9566">
        <v>1296</v>
      </c>
      <c r="K9566">
        <v>353.54880000000003</v>
      </c>
      <c r="L9566" t="s">
        <v>121</v>
      </c>
    </row>
    <row r="9567" spans="1:12" x14ac:dyDescent="0.25">
      <c r="A9567" t="s">
        <v>15</v>
      </c>
      <c r="B9567" s="1">
        <v>44851</v>
      </c>
      <c r="C9567">
        <v>10</v>
      </c>
      <c r="D9567">
        <v>2022</v>
      </c>
      <c r="E9567" t="s">
        <v>34</v>
      </c>
      <c r="F9567" t="s">
        <v>43</v>
      </c>
      <c r="G9567">
        <v>70</v>
      </c>
      <c r="H9567">
        <v>32.799999999999997</v>
      </c>
      <c r="I9567">
        <v>3.2538</v>
      </c>
      <c r="J9567">
        <v>2296</v>
      </c>
      <c r="K9567">
        <v>227.76599999999999</v>
      </c>
      <c r="L9567" t="s">
        <v>121</v>
      </c>
    </row>
    <row r="9568" spans="1:12" x14ac:dyDescent="0.25">
      <c r="A9568" t="s">
        <v>15</v>
      </c>
      <c r="B9568" s="1">
        <v>44851</v>
      </c>
      <c r="C9568">
        <v>10</v>
      </c>
      <c r="D9568">
        <v>2022</v>
      </c>
      <c r="E9568" t="s">
        <v>10</v>
      </c>
      <c r="F9568" t="s">
        <v>81</v>
      </c>
      <c r="G9568">
        <v>36</v>
      </c>
      <c r="H9568">
        <v>36</v>
      </c>
      <c r="I9568">
        <v>9.8208000000000002</v>
      </c>
      <c r="J9568">
        <v>1296</v>
      </c>
      <c r="K9568">
        <v>353.54880000000003</v>
      </c>
      <c r="L9568" t="s">
        <v>121</v>
      </c>
    </row>
    <row r="9569" spans="1:12" x14ac:dyDescent="0.25">
      <c r="A9569" t="s">
        <v>15</v>
      </c>
      <c r="B9569" s="1">
        <v>44851</v>
      </c>
      <c r="C9569">
        <v>10</v>
      </c>
      <c r="D9569">
        <v>2022</v>
      </c>
      <c r="E9569" t="s">
        <v>10</v>
      </c>
      <c r="F9569" t="s">
        <v>81</v>
      </c>
      <c r="G9569">
        <v>36</v>
      </c>
      <c r="H9569">
        <v>36</v>
      </c>
      <c r="I9569">
        <v>9.8208000000000002</v>
      </c>
      <c r="J9569">
        <v>1296</v>
      </c>
      <c r="K9569">
        <v>353.54880000000003</v>
      </c>
      <c r="L9569" t="s">
        <v>121</v>
      </c>
    </row>
    <row r="9570" spans="1:12" x14ac:dyDescent="0.25">
      <c r="A9570" t="s">
        <v>15</v>
      </c>
      <c r="B9570" s="1">
        <v>44851</v>
      </c>
      <c r="C9570">
        <v>10</v>
      </c>
      <c r="D9570">
        <v>2022</v>
      </c>
      <c r="E9570" t="s">
        <v>34</v>
      </c>
      <c r="F9570" t="s">
        <v>43</v>
      </c>
      <c r="G9570">
        <v>70</v>
      </c>
      <c r="H9570">
        <v>32.799999999999997</v>
      </c>
      <c r="I9570">
        <v>3.2538</v>
      </c>
      <c r="J9570">
        <v>2296</v>
      </c>
      <c r="K9570">
        <v>227.76599999999999</v>
      </c>
      <c r="L9570" t="s">
        <v>121</v>
      </c>
    </row>
    <row r="9571" spans="1:12" x14ac:dyDescent="0.25">
      <c r="A9571" t="s">
        <v>15</v>
      </c>
      <c r="B9571" s="1">
        <v>44851</v>
      </c>
      <c r="C9571">
        <v>10</v>
      </c>
      <c r="D9571">
        <v>2022</v>
      </c>
      <c r="E9571" t="s">
        <v>34</v>
      </c>
      <c r="F9571" t="s">
        <v>43</v>
      </c>
      <c r="G9571">
        <v>70</v>
      </c>
      <c r="H9571">
        <v>32.799999999999997</v>
      </c>
      <c r="I9571">
        <v>3.2538</v>
      </c>
      <c r="J9571">
        <v>2296</v>
      </c>
      <c r="K9571">
        <v>227.76599999999999</v>
      </c>
      <c r="L9571" t="s">
        <v>121</v>
      </c>
    </row>
    <row r="9572" spans="1:12" x14ac:dyDescent="0.25">
      <c r="A9572" t="s">
        <v>15</v>
      </c>
      <c r="B9572" s="1">
        <v>44851</v>
      </c>
      <c r="C9572">
        <v>10</v>
      </c>
      <c r="D9572">
        <v>2022</v>
      </c>
      <c r="E9572" t="s">
        <v>10</v>
      </c>
      <c r="F9572" t="s">
        <v>81</v>
      </c>
      <c r="G9572">
        <v>36</v>
      </c>
      <c r="H9572">
        <v>36</v>
      </c>
      <c r="I9572">
        <v>9.8208000000000002</v>
      </c>
      <c r="J9572">
        <v>1296</v>
      </c>
      <c r="K9572">
        <v>353.54880000000003</v>
      </c>
      <c r="L9572" t="s">
        <v>121</v>
      </c>
    </row>
    <row r="9573" spans="1:12" x14ac:dyDescent="0.25">
      <c r="A9573" t="s">
        <v>15</v>
      </c>
      <c r="B9573" s="1">
        <v>44851</v>
      </c>
      <c r="C9573">
        <v>10</v>
      </c>
      <c r="D9573">
        <v>2022</v>
      </c>
      <c r="E9573" t="s">
        <v>10</v>
      </c>
      <c r="F9573" t="s">
        <v>81</v>
      </c>
      <c r="G9573">
        <v>36</v>
      </c>
      <c r="H9573">
        <v>36</v>
      </c>
      <c r="I9573">
        <v>9.8208000000000002</v>
      </c>
      <c r="J9573">
        <v>1296</v>
      </c>
      <c r="K9573">
        <v>353.54880000000003</v>
      </c>
      <c r="L9573" t="s">
        <v>121</v>
      </c>
    </row>
    <row r="9574" spans="1:12" x14ac:dyDescent="0.25">
      <c r="A9574" t="s">
        <v>15</v>
      </c>
      <c r="B9574" s="1">
        <v>44851</v>
      </c>
      <c r="C9574">
        <v>10</v>
      </c>
      <c r="D9574">
        <v>2022</v>
      </c>
      <c r="E9574" t="s">
        <v>34</v>
      </c>
      <c r="F9574" t="s">
        <v>43</v>
      </c>
      <c r="G9574">
        <v>70</v>
      </c>
      <c r="H9574">
        <v>32.799999999999997</v>
      </c>
      <c r="I9574">
        <v>3.2538</v>
      </c>
      <c r="J9574">
        <v>2296</v>
      </c>
      <c r="K9574">
        <v>227.76599999999999</v>
      </c>
      <c r="L9574" t="s">
        <v>121</v>
      </c>
    </row>
    <row r="9575" spans="1:12" x14ac:dyDescent="0.25">
      <c r="A9575" t="s">
        <v>15</v>
      </c>
      <c r="B9575" s="1">
        <v>44851</v>
      </c>
      <c r="C9575">
        <v>10</v>
      </c>
      <c r="D9575">
        <v>2022</v>
      </c>
      <c r="E9575" t="s">
        <v>34</v>
      </c>
      <c r="F9575" t="s">
        <v>43</v>
      </c>
      <c r="G9575">
        <v>70</v>
      </c>
      <c r="H9575">
        <v>32.799999999999997</v>
      </c>
      <c r="I9575">
        <v>3.2538</v>
      </c>
      <c r="J9575">
        <v>2296</v>
      </c>
      <c r="K9575">
        <v>227.76599999999999</v>
      </c>
      <c r="L9575" t="s">
        <v>121</v>
      </c>
    </row>
    <row r="9576" spans="1:12" x14ac:dyDescent="0.25">
      <c r="A9576" t="s">
        <v>15</v>
      </c>
      <c r="B9576" s="1">
        <v>44851</v>
      </c>
      <c r="C9576">
        <v>10</v>
      </c>
      <c r="D9576">
        <v>2022</v>
      </c>
      <c r="E9576" t="s">
        <v>10</v>
      </c>
      <c r="F9576" t="s">
        <v>81</v>
      </c>
      <c r="G9576">
        <v>36</v>
      </c>
      <c r="H9576">
        <v>36</v>
      </c>
      <c r="I9576">
        <v>9.8208000000000002</v>
      </c>
      <c r="J9576">
        <v>1296</v>
      </c>
      <c r="K9576">
        <v>353.54880000000003</v>
      </c>
      <c r="L9576" t="s">
        <v>121</v>
      </c>
    </row>
    <row r="9577" spans="1:12" x14ac:dyDescent="0.25">
      <c r="A9577" t="s">
        <v>38</v>
      </c>
      <c r="B9577" s="1">
        <v>44854</v>
      </c>
      <c r="C9577">
        <v>10</v>
      </c>
      <c r="D9577">
        <v>2022</v>
      </c>
      <c r="E9577" t="s">
        <v>19</v>
      </c>
      <c r="F9577" t="s">
        <v>96</v>
      </c>
      <c r="G9577">
        <v>6</v>
      </c>
      <c r="H9577">
        <v>28.5</v>
      </c>
      <c r="I9577">
        <v>2.0948000000000002</v>
      </c>
      <c r="J9577">
        <v>171</v>
      </c>
      <c r="K9577">
        <v>12.5688</v>
      </c>
      <c r="L9577" t="s">
        <v>125</v>
      </c>
    </row>
    <row r="9578" spans="1:12" x14ac:dyDescent="0.25">
      <c r="A9578" t="s">
        <v>38</v>
      </c>
      <c r="B9578" s="1">
        <v>44854</v>
      </c>
      <c r="C9578">
        <v>10</v>
      </c>
      <c r="D9578">
        <v>2022</v>
      </c>
      <c r="E9578" t="s">
        <v>28</v>
      </c>
      <c r="F9578" t="s">
        <v>49</v>
      </c>
      <c r="G9578">
        <v>15</v>
      </c>
      <c r="H9578">
        <v>10</v>
      </c>
      <c r="I9578">
        <v>4.476</v>
      </c>
      <c r="J9578">
        <v>150</v>
      </c>
      <c r="K9578">
        <v>67.14</v>
      </c>
      <c r="L9578" t="s">
        <v>125</v>
      </c>
    </row>
    <row r="9579" spans="1:12" x14ac:dyDescent="0.25">
      <c r="A9579" t="s">
        <v>38</v>
      </c>
      <c r="B9579" s="1">
        <v>44854</v>
      </c>
      <c r="C9579">
        <v>10</v>
      </c>
      <c r="D9579">
        <v>2022</v>
      </c>
      <c r="E9579" t="s">
        <v>19</v>
      </c>
      <c r="F9579" t="s">
        <v>68</v>
      </c>
      <c r="G9579">
        <v>12</v>
      </c>
      <c r="H9579">
        <v>19.45</v>
      </c>
      <c r="I9579">
        <v>1.8633</v>
      </c>
      <c r="J9579">
        <v>233.4</v>
      </c>
      <c r="K9579">
        <v>22.3596</v>
      </c>
      <c r="L9579" t="s">
        <v>125</v>
      </c>
    </row>
    <row r="9580" spans="1:12" x14ac:dyDescent="0.25">
      <c r="A9580" t="s">
        <v>38</v>
      </c>
      <c r="B9580" s="1">
        <v>44854</v>
      </c>
      <c r="C9580">
        <v>10</v>
      </c>
      <c r="D9580">
        <v>2022</v>
      </c>
      <c r="E9580" t="s">
        <v>19</v>
      </c>
      <c r="F9580" t="s">
        <v>96</v>
      </c>
      <c r="G9580">
        <v>6</v>
      </c>
      <c r="H9580">
        <v>28.5</v>
      </c>
      <c r="I9580">
        <v>2.0948000000000002</v>
      </c>
      <c r="J9580">
        <v>171</v>
      </c>
      <c r="K9580">
        <v>12.5688</v>
      </c>
      <c r="L9580" t="s">
        <v>125</v>
      </c>
    </row>
    <row r="9581" spans="1:12" x14ac:dyDescent="0.25">
      <c r="A9581" t="s">
        <v>38</v>
      </c>
      <c r="B9581" s="1">
        <v>44854</v>
      </c>
      <c r="C9581">
        <v>10</v>
      </c>
      <c r="D9581">
        <v>2022</v>
      </c>
      <c r="E9581" t="s">
        <v>28</v>
      </c>
      <c r="F9581" t="s">
        <v>49</v>
      </c>
      <c r="G9581">
        <v>15</v>
      </c>
      <c r="H9581">
        <v>10</v>
      </c>
      <c r="I9581">
        <v>4.476</v>
      </c>
      <c r="J9581">
        <v>150</v>
      </c>
      <c r="K9581">
        <v>67.14</v>
      </c>
      <c r="L9581" t="s">
        <v>125</v>
      </c>
    </row>
    <row r="9582" spans="1:12" x14ac:dyDescent="0.25">
      <c r="A9582" t="s">
        <v>38</v>
      </c>
      <c r="B9582" s="1">
        <v>44854</v>
      </c>
      <c r="C9582">
        <v>10</v>
      </c>
      <c r="D9582">
        <v>2022</v>
      </c>
      <c r="E9582" t="s">
        <v>19</v>
      </c>
      <c r="F9582" t="s">
        <v>68</v>
      </c>
      <c r="G9582">
        <v>12</v>
      </c>
      <c r="H9582">
        <v>19.45</v>
      </c>
      <c r="I9582">
        <v>1.8633</v>
      </c>
      <c r="J9582">
        <v>233.4</v>
      </c>
      <c r="K9582">
        <v>22.3596</v>
      </c>
      <c r="L9582" t="s">
        <v>125</v>
      </c>
    </row>
    <row r="9583" spans="1:12" x14ac:dyDescent="0.25">
      <c r="A9583" t="s">
        <v>38</v>
      </c>
      <c r="B9583" s="1">
        <v>44854</v>
      </c>
      <c r="C9583">
        <v>10</v>
      </c>
      <c r="D9583">
        <v>2022</v>
      </c>
      <c r="E9583" t="s">
        <v>28</v>
      </c>
      <c r="F9583" t="s">
        <v>49</v>
      </c>
      <c r="G9583">
        <v>15</v>
      </c>
      <c r="H9583">
        <v>10</v>
      </c>
      <c r="I9583">
        <v>4.476</v>
      </c>
      <c r="J9583">
        <v>150</v>
      </c>
      <c r="K9583">
        <v>67.14</v>
      </c>
      <c r="L9583" t="s">
        <v>125</v>
      </c>
    </row>
    <row r="9584" spans="1:12" x14ac:dyDescent="0.25">
      <c r="A9584" t="s">
        <v>38</v>
      </c>
      <c r="B9584" s="1">
        <v>44854</v>
      </c>
      <c r="C9584">
        <v>10</v>
      </c>
      <c r="D9584">
        <v>2022</v>
      </c>
      <c r="E9584" t="s">
        <v>19</v>
      </c>
      <c r="F9584" t="s">
        <v>96</v>
      </c>
      <c r="G9584">
        <v>6</v>
      </c>
      <c r="H9584">
        <v>28.5</v>
      </c>
      <c r="I9584">
        <v>2.0948000000000002</v>
      </c>
      <c r="J9584">
        <v>171</v>
      </c>
      <c r="K9584">
        <v>12.5688</v>
      </c>
      <c r="L9584" t="s">
        <v>125</v>
      </c>
    </row>
    <row r="9585" spans="1:12" x14ac:dyDescent="0.25">
      <c r="A9585" t="s">
        <v>38</v>
      </c>
      <c r="B9585" s="1">
        <v>44854</v>
      </c>
      <c r="C9585">
        <v>10</v>
      </c>
      <c r="D9585">
        <v>2022</v>
      </c>
      <c r="E9585" t="s">
        <v>19</v>
      </c>
      <c r="F9585" t="s">
        <v>68</v>
      </c>
      <c r="G9585">
        <v>12</v>
      </c>
      <c r="H9585">
        <v>19.45</v>
      </c>
      <c r="I9585">
        <v>1.8633</v>
      </c>
      <c r="J9585">
        <v>233.4</v>
      </c>
      <c r="K9585">
        <v>22.3596</v>
      </c>
      <c r="L9585" t="s">
        <v>125</v>
      </c>
    </row>
    <row r="9586" spans="1:12" x14ac:dyDescent="0.25">
      <c r="A9586" t="s">
        <v>38</v>
      </c>
      <c r="B9586" s="1">
        <v>44854</v>
      </c>
      <c r="C9586">
        <v>10</v>
      </c>
      <c r="D9586">
        <v>2022</v>
      </c>
      <c r="E9586" t="s">
        <v>19</v>
      </c>
      <c r="F9586" t="s">
        <v>96</v>
      </c>
      <c r="G9586">
        <v>6</v>
      </c>
      <c r="H9586">
        <v>28.5</v>
      </c>
      <c r="I9586">
        <v>2.0948000000000002</v>
      </c>
      <c r="J9586">
        <v>171</v>
      </c>
      <c r="K9586">
        <v>12.5688</v>
      </c>
      <c r="L9586" t="s">
        <v>125</v>
      </c>
    </row>
    <row r="9587" spans="1:12" x14ac:dyDescent="0.25">
      <c r="A9587" t="s">
        <v>38</v>
      </c>
      <c r="B9587" s="1">
        <v>44854</v>
      </c>
      <c r="C9587">
        <v>10</v>
      </c>
      <c r="D9587">
        <v>2022</v>
      </c>
      <c r="E9587" t="s">
        <v>19</v>
      </c>
      <c r="F9587" t="s">
        <v>68</v>
      </c>
      <c r="G9587">
        <v>12</v>
      </c>
      <c r="H9587">
        <v>19.45</v>
      </c>
      <c r="I9587">
        <v>1.8633</v>
      </c>
      <c r="J9587">
        <v>233.4</v>
      </c>
      <c r="K9587">
        <v>22.3596</v>
      </c>
      <c r="L9587" t="s">
        <v>125</v>
      </c>
    </row>
    <row r="9588" spans="1:12" x14ac:dyDescent="0.25">
      <c r="A9588" t="s">
        <v>38</v>
      </c>
      <c r="B9588" s="1">
        <v>44854</v>
      </c>
      <c r="C9588">
        <v>10</v>
      </c>
      <c r="D9588">
        <v>2022</v>
      </c>
      <c r="E9588" t="s">
        <v>28</v>
      </c>
      <c r="F9588" t="s">
        <v>49</v>
      </c>
      <c r="G9588">
        <v>15</v>
      </c>
      <c r="H9588">
        <v>10</v>
      </c>
      <c r="I9588">
        <v>4.476</v>
      </c>
      <c r="J9588">
        <v>150</v>
      </c>
      <c r="K9588">
        <v>67.14</v>
      </c>
      <c r="L9588" t="s">
        <v>125</v>
      </c>
    </row>
    <row r="9589" spans="1:12" x14ac:dyDescent="0.25">
      <c r="A9589" t="s">
        <v>9</v>
      </c>
      <c r="B9589" s="1">
        <v>44854</v>
      </c>
      <c r="C9589">
        <v>10</v>
      </c>
      <c r="D9589">
        <v>2022</v>
      </c>
      <c r="E9589" t="s">
        <v>31</v>
      </c>
      <c r="F9589" t="s">
        <v>73</v>
      </c>
      <c r="G9589">
        <v>10</v>
      </c>
      <c r="H9589">
        <v>18</v>
      </c>
      <c r="I9589">
        <v>5.5439999999999996</v>
      </c>
      <c r="J9589">
        <v>180</v>
      </c>
      <c r="K9589">
        <v>55.44</v>
      </c>
      <c r="L9589" t="s">
        <v>120</v>
      </c>
    </row>
    <row r="9590" spans="1:12" x14ac:dyDescent="0.25">
      <c r="A9590" t="s">
        <v>9</v>
      </c>
      <c r="B9590" s="1">
        <v>44854</v>
      </c>
      <c r="C9590">
        <v>10</v>
      </c>
      <c r="D9590">
        <v>2022</v>
      </c>
      <c r="E9590" t="s">
        <v>31</v>
      </c>
      <c r="F9590" t="s">
        <v>52</v>
      </c>
      <c r="G9590">
        <v>60</v>
      </c>
      <c r="H9590">
        <v>18</v>
      </c>
      <c r="I9590">
        <v>1.4508000000000001</v>
      </c>
      <c r="J9590">
        <v>1080</v>
      </c>
      <c r="K9590">
        <v>87.048000000000002</v>
      </c>
      <c r="L9590" t="s">
        <v>120</v>
      </c>
    </row>
    <row r="9591" spans="1:12" x14ac:dyDescent="0.25">
      <c r="A9591" t="s">
        <v>9</v>
      </c>
      <c r="B9591" s="1">
        <v>44854</v>
      </c>
      <c r="C9591">
        <v>10</v>
      </c>
      <c r="D9591">
        <v>2022</v>
      </c>
      <c r="E9591" t="s">
        <v>13</v>
      </c>
      <c r="F9591" t="s">
        <v>14</v>
      </c>
      <c r="G9591">
        <v>30</v>
      </c>
      <c r="H9591">
        <v>14</v>
      </c>
      <c r="I9591">
        <v>2.9988000000000001</v>
      </c>
      <c r="J9591">
        <v>420</v>
      </c>
      <c r="K9591">
        <v>89.963999999999999</v>
      </c>
      <c r="L9591" t="s">
        <v>120</v>
      </c>
    </row>
    <row r="9592" spans="1:12" x14ac:dyDescent="0.25">
      <c r="A9592" t="s">
        <v>9</v>
      </c>
      <c r="B9592" s="1">
        <v>44854</v>
      </c>
      <c r="C9592">
        <v>10</v>
      </c>
      <c r="D9592">
        <v>2022</v>
      </c>
      <c r="E9592" t="s">
        <v>34</v>
      </c>
      <c r="F9592" t="s">
        <v>77</v>
      </c>
      <c r="G9592">
        <v>10</v>
      </c>
      <c r="H9592">
        <v>7.45</v>
      </c>
      <c r="I9592">
        <v>6.5307000000000004</v>
      </c>
      <c r="J9592">
        <v>74.5</v>
      </c>
      <c r="K9592">
        <v>65.307000000000002</v>
      </c>
      <c r="L9592" t="s">
        <v>120</v>
      </c>
    </row>
    <row r="9593" spans="1:12" x14ac:dyDescent="0.25">
      <c r="A9593" t="s">
        <v>9</v>
      </c>
      <c r="B9593" s="1">
        <v>44854</v>
      </c>
      <c r="C9593">
        <v>10</v>
      </c>
      <c r="D9593">
        <v>2022</v>
      </c>
      <c r="E9593" t="s">
        <v>31</v>
      </c>
      <c r="F9593" t="s">
        <v>52</v>
      </c>
      <c r="G9593">
        <v>60</v>
      </c>
      <c r="H9593">
        <v>18</v>
      </c>
      <c r="I9593">
        <v>1.4508000000000001</v>
      </c>
      <c r="J9593">
        <v>1080</v>
      </c>
      <c r="K9593">
        <v>87.048000000000002</v>
      </c>
      <c r="L9593" t="s">
        <v>120</v>
      </c>
    </row>
    <row r="9594" spans="1:12" x14ac:dyDescent="0.25">
      <c r="A9594" t="s">
        <v>9</v>
      </c>
      <c r="B9594" s="1">
        <v>44854</v>
      </c>
      <c r="C9594">
        <v>10</v>
      </c>
      <c r="D9594">
        <v>2022</v>
      </c>
      <c r="E9594" t="s">
        <v>13</v>
      </c>
      <c r="F9594" t="s">
        <v>14</v>
      </c>
      <c r="G9594">
        <v>30</v>
      </c>
      <c r="H9594">
        <v>14</v>
      </c>
      <c r="I9594">
        <v>2.9988000000000001</v>
      </c>
      <c r="J9594">
        <v>420</v>
      </c>
      <c r="K9594">
        <v>89.963999999999999</v>
      </c>
      <c r="L9594" t="s">
        <v>120</v>
      </c>
    </row>
    <row r="9595" spans="1:12" x14ac:dyDescent="0.25">
      <c r="A9595" t="s">
        <v>9</v>
      </c>
      <c r="B9595" s="1">
        <v>44854</v>
      </c>
      <c r="C9595">
        <v>10</v>
      </c>
      <c r="D9595">
        <v>2022</v>
      </c>
      <c r="E9595" t="s">
        <v>34</v>
      </c>
      <c r="F9595" t="s">
        <v>77</v>
      </c>
      <c r="G9595">
        <v>10</v>
      </c>
      <c r="H9595">
        <v>7.45</v>
      </c>
      <c r="I9595">
        <v>6.5307000000000004</v>
      </c>
      <c r="J9595">
        <v>74.5</v>
      </c>
      <c r="K9595">
        <v>65.307000000000002</v>
      </c>
      <c r="L9595" t="s">
        <v>120</v>
      </c>
    </row>
    <row r="9596" spans="1:12" x14ac:dyDescent="0.25">
      <c r="A9596" t="s">
        <v>9</v>
      </c>
      <c r="B9596" s="1">
        <v>44854</v>
      </c>
      <c r="C9596">
        <v>10</v>
      </c>
      <c r="D9596">
        <v>2022</v>
      </c>
      <c r="E9596" t="s">
        <v>31</v>
      </c>
      <c r="F9596" t="s">
        <v>73</v>
      </c>
      <c r="G9596">
        <v>10</v>
      </c>
      <c r="H9596">
        <v>18</v>
      </c>
      <c r="I9596">
        <v>5.5439999999999996</v>
      </c>
      <c r="J9596">
        <v>180</v>
      </c>
      <c r="K9596">
        <v>55.44</v>
      </c>
      <c r="L9596" t="s">
        <v>120</v>
      </c>
    </row>
    <row r="9597" spans="1:12" x14ac:dyDescent="0.25">
      <c r="A9597" t="s">
        <v>9</v>
      </c>
      <c r="B9597" s="1">
        <v>44854</v>
      </c>
      <c r="C9597">
        <v>10</v>
      </c>
      <c r="D9597">
        <v>2022</v>
      </c>
      <c r="E9597" t="s">
        <v>13</v>
      </c>
      <c r="F9597" t="s">
        <v>14</v>
      </c>
      <c r="G9597">
        <v>30</v>
      </c>
      <c r="H9597">
        <v>14</v>
      </c>
      <c r="I9597">
        <v>2.9988000000000001</v>
      </c>
      <c r="J9597">
        <v>420</v>
      </c>
      <c r="K9597">
        <v>89.963999999999999</v>
      </c>
      <c r="L9597" t="s">
        <v>120</v>
      </c>
    </row>
    <row r="9598" spans="1:12" x14ac:dyDescent="0.25">
      <c r="A9598" t="s">
        <v>9</v>
      </c>
      <c r="B9598" s="1">
        <v>44854</v>
      </c>
      <c r="C9598">
        <v>10</v>
      </c>
      <c r="D9598">
        <v>2022</v>
      </c>
      <c r="E9598" t="s">
        <v>34</v>
      </c>
      <c r="F9598" t="s">
        <v>77</v>
      </c>
      <c r="G9598">
        <v>10</v>
      </c>
      <c r="H9598">
        <v>7.45</v>
      </c>
      <c r="I9598">
        <v>6.5307000000000004</v>
      </c>
      <c r="J9598">
        <v>74.5</v>
      </c>
      <c r="K9598">
        <v>65.307000000000002</v>
      </c>
      <c r="L9598" t="s">
        <v>120</v>
      </c>
    </row>
    <row r="9599" spans="1:12" x14ac:dyDescent="0.25">
      <c r="A9599" t="s">
        <v>9</v>
      </c>
      <c r="B9599" s="1">
        <v>44854</v>
      </c>
      <c r="C9599">
        <v>10</v>
      </c>
      <c r="D9599">
        <v>2022</v>
      </c>
      <c r="E9599" t="s">
        <v>31</v>
      </c>
      <c r="F9599" t="s">
        <v>52</v>
      </c>
      <c r="G9599">
        <v>60</v>
      </c>
      <c r="H9599">
        <v>18</v>
      </c>
      <c r="I9599">
        <v>1.4508000000000001</v>
      </c>
      <c r="J9599">
        <v>1080</v>
      </c>
      <c r="K9599">
        <v>87.048000000000002</v>
      </c>
      <c r="L9599" t="s">
        <v>120</v>
      </c>
    </row>
    <row r="9600" spans="1:12" x14ac:dyDescent="0.25">
      <c r="A9600" t="s">
        <v>9</v>
      </c>
      <c r="B9600" s="1">
        <v>44854</v>
      </c>
      <c r="C9600">
        <v>10</v>
      </c>
      <c r="D9600">
        <v>2022</v>
      </c>
      <c r="E9600" t="s">
        <v>31</v>
      </c>
      <c r="F9600" t="s">
        <v>73</v>
      </c>
      <c r="G9600">
        <v>10</v>
      </c>
      <c r="H9600">
        <v>18</v>
      </c>
      <c r="I9600">
        <v>5.5439999999999996</v>
      </c>
      <c r="J9600">
        <v>180</v>
      </c>
      <c r="K9600">
        <v>55.44</v>
      </c>
      <c r="L9600" t="s">
        <v>120</v>
      </c>
    </row>
    <row r="9601" spans="1:12" x14ac:dyDescent="0.25">
      <c r="A9601" t="s">
        <v>9</v>
      </c>
      <c r="B9601" s="1">
        <v>44854</v>
      </c>
      <c r="C9601">
        <v>10</v>
      </c>
      <c r="D9601">
        <v>2022</v>
      </c>
      <c r="E9601" t="s">
        <v>31</v>
      </c>
      <c r="F9601" t="s">
        <v>73</v>
      </c>
      <c r="G9601">
        <v>10</v>
      </c>
      <c r="H9601">
        <v>18</v>
      </c>
      <c r="I9601">
        <v>5.5439999999999996</v>
      </c>
      <c r="J9601">
        <v>180</v>
      </c>
      <c r="K9601">
        <v>55.44</v>
      </c>
      <c r="L9601" t="s">
        <v>120</v>
      </c>
    </row>
    <row r="9602" spans="1:12" x14ac:dyDescent="0.25">
      <c r="A9602" t="s">
        <v>9</v>
      </c>
      <c r="B9602" s="1">
        <v>44854</v>
      </c>
      <c r="C9602">
        <v>10</v>
      </c>
      <c r="D9602">
        <v>2022</v>
      </c>
      <c r="E9602" t="s">
        <v>31</v>
      </c>
      <c r="F9602" t="s">
        <v>52</v>
      </c>
      <c r="G9602">
        <v>60</v>
      </c>
      <c r="H9602">
        <v>18</v>
      </c>
      <c r="I9602">
        <v>1.4508000000000001</v>
      </c>
      <c r="J9602">
        <v>1080</v>
      </c>
      <c r="K9602">
        <v>87.048000000000002</v>
      </c>
      <c r="L9602" t="s">
        <v>120</v>
      </c>
    </row>
    <row r="9603" spans="1:12" x14ac:dyDescent="0.25">
      <c r="A9603" t="s">
        <v>9</v>
      </c>
      <c r="B9603" s="1">
        <v>44854</v>
      </c>
      <c r="C9603">
        <v>10</v>
      </c>
      <c r="D9603">
        <v>2022</v>
      </c>
      <c r="E9603" t="s">
        <v>34</v>
      </c>
      <c r="F9603" t="s">
        <v>77</v>
      </c>
      <c r="G9603">
        <v>10</v>
      </c>
      <c r="H9603">
        <v>7.45</v>
      </c>
      <c r="I9603">
        <v>6.5307000000000004</v>
      </c>
      <c r="J9603">
        <v>74.5</v>
      </c>
      <c r="K9603">
        <v>65.307000000000002</v>
      </c>
      <c r="L9603" t="s">
        <v>120</v>
      </c>
    </row>
    <row r="9604" spans="1:12" x14ac:dyDescent="0.25">
      <c r="A9604" t="s">
        <v>9</v>
      </c>
      <c r="B9604" s="1">
        <v>44854</v>
      </c>
      <c r="C9604">
        <v>10</v>
      </c>
      <c r="D9604">
        <v>2022</v>
      </c>
      <c r="E9604" t="s">
        <v>13</v>
      </c>
      <c r="F9604" t="s">
        <v>14</v>
      </c>
      <c r="G9604">
        <v>30</v>
      </c>
      <c r="H9604">
        <v>14</v>
      </c>
      <c r="I9604">
        <v>2.9988000000000001</v>
      </c>
      <c r="J9604">
        <v>420</v>
      </c>
      <c r="K9604">
        <v>89.963999999999999</v>
      </c>
      <c r="L9604" t="s">
        <v>120</v>
      </c>
    </row>
    <row r="9605" spans="1:12" x14ac:dyDescent="0.25">
      <c r="A9605" t="s">
        <v>9</v>
      </c>
      <c r="B9605" s="1">
        <v>44854</v>
      </c>
      <c r="C9605">
        <v>10</v>
      </c>
      <c r="D9605">
        <v>2022</v>
      </c>
      <c r="E9605" t="s">
        <v>13</v>
      </c>
      <c r="F9605" t="s">
        <v>14</v>
      </c>
      <c r="G9605">
        <v>30</v>
      </c>
      <c r="H9605">
        <v>14</v>
      </c>
      <c r="I9605">
        <v>2.9988000000000001</v>
      </c>
      <c r="J9605">
        <v>420</v>
      </c>
      <c r="K9605">
        <v>89.963999999999999</v>
      </c>
      <c r="L9605" t="s">
        <v>120</v>
      </c>
    </row>
    <row r="9606" spans="1:12" x14ac:dyDescent="0.25">
      <c r="A9606" t="s">
        <v>9</v>
      </c>
      <c r="B9606" s="1">
        <v>44854</v>
      </c>
      <c r="C9606">
        <v>10</v>
      </c>
      <c r="D9606">
        <v>2022</v>
      </c>
      <c r="E9606" t="s">
        <v>31</v>
      </c>
      <c r="F9606" t="s">
        <v>52</v>
      </c>
      <c r="G9606">
        <v>60</v>
      </c>
      <c r="H9606">
        <v>18</v>
      </c>
      <c r="I9606">
        <v>1.4508000000000001</v>
      </c>
      <c r="J9606">
        <v>1080</v>
      </c>
      <c r="K9606">
        <v>87.048000000000002</v>
      </c>
      <c r="L9606" t="s">
        <v>120</v>
      </c>
    </row>
    <row r="9607" spans="1:12" x14ac:dyDescent="0.25">
      <c r="A9607" t="s">
        <v>9</v>
      </c>
      <c r="B9607" s="1">
        <v>44854</v>
      </c>
      <c r="C9607">
        <v>10</v>
      </c>
      <c r="D9607">
        <v>2022</v>
      </c>
      <c r="E9607" t="s">
        <v>31</v>
      </c>
      <c r="F9607" t="s">
        <v>73</v>
      </c>
      <c r="G9607">
        <v>10</v>
      </c>
      <c r="H9607">
        <v>18</v>
      </c>
      <c r="I9607">
        <v>5.5439999999999996</v>
      </c>
      <c r="J9607">
        <v>180</v>
      </c>
      <c r="K9607">
        <v>55.44</v>
      </c>
      <c r="L9607" t="s">
        <v>120</v>
      </c>
    </row>
    <row r="9608" spans="1:12" x14ac:dyDescent="0.25">
      <c r="A9608" t="s">
        <v>9</v>
      </c>
      <c r="B9608" s="1">
        <v>44854</v>
      </c>
      <c r="C9608">
        <v>10</v>
      </c>
      <c r="D9608">
        <v>2022</v>
      </c>
      <c r="E9608" t="s">
        <v>34</v>
      </c>
      <c r="F9608" t="s">
        <v>77</v>
      </c>
      <c r="G9608">
        <v>10</v>
      </c>
      <c r="H9608">
        <v>7.45</v>
      </c>
      <c r="I9608">
        <v>6.5307000000000004</v>
      </c>
      <c r="J9608">
        <v>74.5</v>
      </c>
      <c r="K9608">
        <v>65.307000000000002</v>
      </c>
      <c r="L9608" t="s">
        <v>120</v>
      </c>
    </row>
    <row r="9609" spans="1:12" x14ac:dyDescent="0.25">
      <c r="A9609" t="s">
        <v>9</v>
      </c>
      <c r="B9609" s="1">
        <v>44854</v>
      </c>
      <c r="C9609">
        <v>10</v>
      </c>
      <c r="D9609">
        <v>2022</v>
      </c>
      <c r="E9609" t="s">
        <v>34</v>
      </c>
      <c r="F9609" t="s">
        <v>77</v>
      </c>
      <c r="G9609">
        <v>10</v>
      </c>
      <c r="H9609">
        <v>7.45</v>
      </c>
      <c r="I9609">
        <v>6.5307000000000004</v>
      </c>
      <c r="J9609">
        <v>74.5</v>
      </c>
      <c r="K9609">
        <v>65.307000000000002</v>
      </c>
      <c r="L9609" t="s">
        <v>120</v>
      </c>
    </row>
    <row r="9610" spans="1:12" x14ac:dyDescent="0.25">
      <c r="A9610" t="s">
        <v>9</v>
      </c>
      <c r="B9610" s="1">
        <v>44854</v>
      </c>
      <c r="C9610">
        <v>10</v>
      </c>
      <c r="D9610">
        <v>2022</v>
      </c>
      <c r="E9610" t="s">
        <v>13</v>
      </c>
      <c r="F9610" t="s">
        <v>14</v>
      </c>
      <c r="G9610">
        <v>30</v>
      </c>
      <c r="H9610">
        <v>14</v>
      </c>
      <c r="I9610">
        <v>2.9988000000000001</v>
      </c>
      <c r="J9610">
        <v>420</v>
      </c>
      <c r="K9610">
        <v>89.963999999999999</v>
      </c>
      <c r="L9610" t="s">
        <v>120</v>
      </c>
    </row>
    <row r="9611" spans="1:12" x14ac:dyDescent="0.25">
      <c r="A9611" t="s">
        <v>9</v>
      </c>
      <c r="B9611" s="1">
        <v>44854</v>
      </c>
      <c r="C9611">
        <v>10</v>
      </c>
      <c r="D9611">
        <v>2022</v>
      </c>
      <c r="E9611" t="s">
        <v>31</v>
      </c>
      <c r="F9611" t="s">
        <v>52</v>
      </c>
      <c r="G9611">
        <v>60</v>
      </c>
      <c r="H9611">
        <v>18</v>
      </c>
      <c r="I9611">
        <v>1.4508000000000001</v>
      </c>
      <c r="J9611">
        <v>1080</v>
      </c>
      <c r="K9611">
        <v>87.048000000000002</v>
      </c>
      <c r="L9611" t="s">
        <v>120</v>
      </c>
    </row>
    <row r="9612" spans="1:12" x14ac:dyDescent="0.25">
      <c r="A9612" t="s">
        <v>9</v>
      </c>
      <c r="B9612" s="1">
        <v>44854</v>
      </c>
      <c r="C9612">
        <v>10</v>
      </c>
      <c r="D9612">
        <v>2022</v>
      </c>
      <c r="E9612" t="s">
        <v>31</v>
      </c>
      <c r="F9612" t="s">
        <v>73</v>
      </c>
      <c r="G9612">
        <v>10</v>
      </c>
      <c r="H9612">
        <v>18</v>
      </c>
      <c r="I9612">
        <v>5.5439999999999996</v>
      </c>
      <c r="J9612">
        <v>180</v>
      </c>
      <c r="K9612">
        <v>55.44</v>
      </c>
      <c r="L9612" t="s">
        <v>120</v>
      </c>
    </row>
    <row r="9613" spans="1:12" x14ac:dyDescent="0.25">
      <c r="A9613" t="s">
        <v>9</v>
      </c>
      <c r="B9613" s="1">
        <v>44854</v>
      </c>
      <c r="C9613">
        <v>10</v>
      </c>
      <c r="D9613">
        <v>2022</v>
      </c>
      <c r="E9613" t="s">
        <v>13</v>
      </c>
      <c r="F9613" t="s">
        <v>14</v>
      </c>
      <c r="G9613">
        <v>30</v>
      </c>
      <c r="H9613">
        <v>14</v>
      </c>
      <c r="I9613">
        <v>2.9988000000000001</v>
      </c>
      <c r="J9613">
        <v>420</v>
      </c>
      <c r="K9613">
        <v>89.963999999999999</v>
      </c>
      <c r="L9613" t="s">
        <v>120</v>
      </c>
    </row>
    <row r="9614" spans="1:12" x14ac:dyDescent="0.25">
      <c r="A9614" t="s">
        <v>9</v>
      </c>
      <c r="B9614" s="1">
        <v>44854</v>
      </c>
      <c r="C9614">
        <v>10</v>
      </c>
      <c r="D9614">
        <v>2022</v>
      </c>
      <c r="E9614" t="s">
        <v>34</v>
      </c>
      <c r="F9614" t="s">
        <v>77</v>
      </c>
      <c r="G9614">
        <v>10</v>
      </c>
      <c r="H9614">
        <v>7.45</v>
      </c>
      <c r="I9614">
        <v>6.5307000000000004</v>
      </c>
      <c r="J9614">
        <v>74.5</v>
      </c>
      <c r="K9614">
        <v>65.307000000000002</v>
      </c>
      <c r="L9614" t="s">
        <v>120</v>
      </c>
    </row>
    <row r="9615" spans="1:12" x14ac:dyDescent="0.25">
      <c r="A9615" t="s">
        <v>9</v>
      </c>
      <c r="B9615" s="1">
        <v>44854</v>
      </c>
      <c r="C9615">
        <v>10</v>
      </c>
      <c r="D9615">
        <v>2022</v>
      </c>
      <c r="E9615" t="s">
        <v>31</v>
      </c>
      <c r="F9615" t="s">
        <v>73</v>
      </c>
      <c r="G9615">
        <v>10</v>
      </c>
      <c r="H9615">
        <v>18</v>
      </c>
      <c r="I9615">
        <v>5.5439999999999996</v>
      </c>
      <c r="J9615">
        <v>180</v>
      </c>
      <c r="K9615">
        <v>55.44</v>
      </c>
      <c r="L9615" t="s">
        <v>120</v>
      </c>
    </row>
    <row r="9616" spans="1:12" x14ac:dyDescent="0.25">
      <c r="A9616" t="s">
        <v>9</v>
      </c>
      <c r="B9616" s="1">
        <v>44854</v>
      </c>
      <c r="C9616">
        <v>10</v>
      </c>
      <c r="D9616">
        <v>2022</v>
      </c>
      <c r="E9616" t="s">
        <v>31</v>
      </c>
      <c r="F9616" t="s">
        <v>52</v>
      </c>
      <c r="G9616">
        <v>60</v>
      </c>
      <c r="H9616">
        <v>18</v>
      </c>
      <c r="I9616">
        <v>1.4508000000000001</v>
      </c>
      <c r="J9616">
        <v>1080</v>
      </c>
      <c r="K9616">
        <v>87.048000000000002</v>
      </c>
      <c r="L9616" t="s">
        <v>120</v>
      </c>
    </row>
    <row r="9617" spans="1:12" x14ac:dyDescent="0.25">
      <c r="A9617" t="s">
        <v>38</v>
      </c>
      <c r="B9617" s="1">
        <v>44854</v>
      </c>
      <c r="C9617">
        <v>10</v>
      </c>
      <c r="D9617">
        <v>2022</v>
      </c>
      <c r="E9617" t="s">
        <v>10</v>
      </c>
      <c r="F9617" t="s">
        <v>42</v>
      </c>
      <c r="G9617">
        <v>30</v>
      </c>
      <c r="H9617">
        <v>55</v>
      </c>
      <c r="I9617">
        <v>46.881999999999998</v>
      </c>
      <c r="J9617">
        <v>1650</v>
      </c>
      <c r="K9617">
        <v>1406.46</v>
      </c>
      <c r="L9617" t="s">
        <v>118</v>
      </c>
    </row>
    <row r="9618" spans="1:12" x14ac:dyDescent="0.25">
      <c r="A9618" t="s">
        <v>38</v>
      </c>
      <c r="B9618" s="1">
        <v>44854</v>
      </c>
      <c r="C9618">
        <v>10</v>
      </c>
      <c r="D9618">
        <v>2022</v>
      </c>
      <c r="E9618" t="s">
        <v>21</v>
      </c>
      <c r="F9618" t="s">
        <v>64</v>
      </c>
      <c r="G9618">
        <v>7</v>
      </c>
      <c r="H9618">
        <v>6</v>
      </c>
      <c r="I9618">
        <v>1.8846000000000001</v>
      </c>
      <c r="J9618">
        <v>42</v>
      </c>
      <c r="K9618">
        <v>13.1922</v>
      </c>
      <c r="L9618" t="s">
        <v>118</v>
      </c>
    </row>
    <row r="9619" spans="1:12" x14ac:dyDescent="0.25">
      <c r="A9619" t="s">
        <v>38</v>
      </c>
      <c r="B9619" s="1">
        <v>44854</v>
      </c>
      <c r="C9619">
        <v>10</v>
      </c>
      <c r="D9619">
        <v>2022</v>
      </c>
      <c r="E9619" t="s">
        <v>21</v>
      </c>
      <c r="F9619" t="s">
        <v>64</v>
      </c>
      <c r="G9619">
        <v>7</v>
      </c>
      <c r="H9619">
        <v>6</v>
      </c>
      <c r="I9619">
        <v>1.8846000000000001</v>
      </c>
      <c r="J9619">
        <v>42</v>
      </c>
      <c r="K9619">
        <v>13.1922</v>
      </c>
      <c r="L9619" t="s">
        <v>118</v>
      </c>
    </row>
    <row r="9620" spans="1:12" x14ac:dyDescent="0.25">
      <c r="A9620" t="s">
        <v>38</v>
      </c>
      <c r="B9620" s="1">
        <v>44854</v>
      </c>
      <c r="C9620">
        <v>10</v>
      </c>
      <c r="D9620">
        <v>2022</v>
      </c>
      <c r="E9620" t="s">
        <v>10</v>
      </c>
      <c r="F9620" t="s">
        <v>42</v>
      </c>
      <c r="G9620">
        <v>30</v>
      </c>
      <c r="H9620">
        <v>55</v>
      </c>
      <c r="I9620">
        <v>46.881999999999998</v>
      </c>
      <c r="J9620">
        <v>1650</v>
      </c>
      <c r="K9620">
        <v>1406.46</v>
      </c>
      <c r="L9620" t="s">
        <v>118</v>
      </c>
    </row>
    <row r="9621" spans="1:12" x14ac:dyDescent="0.25">
      <c r="A9621" t="s">
        <v>38</v>
      </c>
      <c r="B9621" s="1">
        <v>44854</v>
      </c>
      <c r="C9621">
        <v>10</v>
      </c>
      <c r="D9621">
        <v>2022</v>
      </c>
      <c r="E9621" t="s">
        <v>10</v>
      </c>
      <c r="F9621" t="s">
        <v>42</v>
      </c>
      <c r="G9621">
        <v>30</v>
      </c>
      <c r="H9621">
        <v>55</v>
      </c>
      <c r="I9621">
        <v>46.881999999999998</v>
      </c>
      <c r="J9621">
        <v>1650</v>
      </c>
      <c r="K9621">
        <v>1406.46</v>
      </c>
      <c r="L9621" t="s">
        <v>118</v>
      </c>
    </row>
    <row r="9622" spans="1:12" x14ac:dyDescent="0.25">
      <c r="A9622" t="s">
        <v>38</v>
      </c>
      <c r="B9622" s="1">
        <v>44854</v>
      </c>
      <c r="C9622">
        <v>10</v>
      </c>
      <c r="D9622">
        <v>2022</v>
      </c>
      <c r="E9622" t="s">
        <v>21</v>
      </c>
      <c r="F9622" t="s">
        <v>64</v>
      </c>
      <c r="G9622">
        <v>7</v>
      </c>
      <c r="H9622">
        <v>6</v>
      </c>
      <c r="I9622">
        <v>1.8846000000000001</v>
      </c>
      <c r="J9622">
        <v>42</v>
      </c>
      <c r="K9622">
        <v>13.1922</v>
      </c>
      <c r="L9622" t="s">
        <v>118</v>
      </c>
    </row>
    <row r="9623" spans="1:12" x14ac:dyDescent="0.25">
      <c r="A9623" t="s">
        <v>38</v>
      </c>
      <c r="B9623" s="1">
        <v>44854</v>
      </c>
      <c r="C9623">
        <v>10</v>
      </c>
      <c r="D9623">
        <v>2022</v>
      </c>
      <c r="E9623" t="s">
        <v>21</v>
      </c>
      <c r="F9623" t="s">
        <v>64</v>
      </c>
      <c r="G9623">
        <v>7</v>
      </c>
      <c r="H9623">
        <v>6</v>
      </c>
      <c r="I9623">
        <v>1.8846000000000001</v>
      </c>
      <c r="J9623">
        <v>42</v>
      </c>
      <c r="K9623">
        <v>13.1922</v>
      </c>
      <c r="L9623" t="s">
        <v>118</v>
      </c>
    </row>
    <row r="9624" spans="1:12" x14ac:dyDescent="0.25">
      <c r="A9624" t="s">
        <v>38</v>
      </c>
      <c r="B9624" s="1">
        <v>44854</v>
      </c>
      <c r="C9624">
        <v>10</v>
      </c>
      <c r="D9624">
        <v>2022</v>
      </c>
      <c r="E9624" t="s">
        <v>10</v>
      </c>
      <c r="F9624" t="s">
        <v>42</v>
      </c>
      <c r="G9624">
        <v>30</v>
      </c>
      <c r="H9624">
        <v>55</v>
      </c>
      <c r="I9624">
        <v>46.881999999999998</v>
      </c>
      <c r="J9624">
        <v>1650</v>
      </c>
      <c r="K9624">
        <v>1406.46</v>
      </c>
      <c r="L9624" t="s">
        <v>118</v>
      </c>
    </row>
    <row r="9625" spans="1:12" x14ac:dyDescent="0.25">
      <c r="A9625" t="s">
        <v>15</v>
      </c>
      <c r="B9625" s="1">
        <v>44855</v>
      </c>
      <c r="C9625">
        <v>10</v>
      </c>
      <c r="D9625">
        <v>2022</v>
      </c>
      <c r="E9625" t="s">
        <v>31</v>
      </c>
      <c r="F9625" t="s">
        <v>51</v>
      </c>
      <c r="G9625">
        <v>4</v>
      </c>
      <c r="H9625">
        <v>15</v>
      </c>
      <c r="I9625">
        <v>12.6675</v>
      </c>
      <c r="J9625">
        <v>60</v>
      </c>
      <c r="K9625">
        <v>50.67</v>
      </c>
      <c r="L9625" t="s">
        <v>129</v>
      </c>
    </row>
    <row r="9626" spans="1:12" x14ac:dyDescent="0.25">
      <c r="A9626" t="s">
        <v>15</v>
      </c>
      <c r="B9626" s="1">
        <v>44855</v>
      </c>
      <c r="C9626">
        <v>10</v>
      </c>
      <c r="D9626">
        <v>2022</v>
      </c>
      <c r="E9626" t="s">
        <v>31</v>
      </c>
      <c r="F9626" t="s">
        <v>51</v>
      </c>
      <c r="G9626">
        <v>4</v>
      </c>
      <c r="H9626">
        <v>15</v>
      </c>
      <c r="I9626">
        <v>12.6675</v>
      </c>
      <c r="J9626">
        <v>60</v>
      </c>
      <c r="K9626">
        <v>50.67</v>
      </c>
      <c r="L9626" t="s">
        <v>129</v>
      </c>
    </row>
    <row r="9627" spans="1:12" x14ac:dyDescent="0.25">
      <c r="A9627" t="s">
        <v>15</v>
      </c>
      <c r="B9627" s="1">
        <v>44855</v>
      </c>
      <c r="C9627">
        <v>10</v>
      </c>
      <c r="D9627">
        <v>2022</v>
      </c>
      <c r="E9627" t="s">
        <v>31</v>
      </c>
      <c r="F9627" t="s">
        <v>51</v>
      </c>
      <c r="G9627">
        <v>4</v>
      </c>
      <c r="H9627">
        <v>15</v>
      </c>
      <c r="I9627">
        <v>12.6675</v>
      </c>
      <c r="J9627">
        <v>60</v>
      </c>
      <c r="K9627">
        <v>50.67</v>
      </c>
      <c r="L9627" t="s">
        <v>129</v>
      </c>
    </row>
    <row r="9628" spans="1:12" x14ac:dyDescent="0.25">
      <c r="A9628" t="s">
        <v>15</v>
      </c>
      <c r="B9628" s="1">
        <v>44855</v>
      </c>
      <c r="C9628">
        <v>10</v>
      </c>
      <c r="D9628">
        <v>2022</v>
      </c>
      <c r="E9628" t="s">
        <v>31</v>
      </c>
      <c r="F9628" t="s">
        <v>51</v>
      </c>
      <c r="G9628">
        <v>4</v>
      </c>
      <c r="H9628">
        <v>15</v>
      </c>
      <c r="I9628">
        <v>12.6675</v>
      </c>
      <c r="J9628">
        <v>60</v>
      </c>
      <c r="K9628">
        <v>50.67</v>
      </c>
      <c r="L9628" t="s">
        <v>129</v>
      </c>
    </row>
    <row r="9629" spans="1:12" x14ac:dyDescent="0.25">
      <c r="A9629" t="s">
        <v>15</v>
      </c>
      <c r="B9629" s="1">
        <v>44855</v>
      </c>
      <c r="C9629">
        <v>10</v>
      </c>
      <c r="D9629">
        <v>2022</v>
      </c>
      <c r="E9629" t="s">
        <v>31</v>
      </c>
      <c r="F9629" t="s">
        <v>51</v>
      </c>
      <c r="G9629">
        <v>4</v>
      </c>
      <c r="H9629">
        <v>15</v>
      </c>
      <c r="I9629">
        <v>12.6675</v>
      </c>
      <c r="J9629">
        <v>60</v>
      </c>
      <c r="K9629">
        <v>50.67</v>
      </c>
      <c r="L9629" t="s">
        <v>129</v>
      </c>
    </row>
    <row r="9630" spans="1:12" x14ac:dyDescent="0.25">
      <c r="A9630" t="s">
        <v>15</v>
      </c>
      <c r="B9630" s="1">
        <v>44855</v>
      </c>
      <c r="C9630">
        <v>10</v>
      </c>
      <c r="D9630">
        <v>2022</v>
      </c>
      <c r="E9630" t="s">
        <v>31</v>
      </c>
      <c r="F9630" t="s">
        <v>51</v>
      </c>
      <c r="G9630">
        <v>4</v>
      </c>
      <c r="H9630">
        <v>15</v>
      </c>
      <c r="I9630">
        <v>12.6675</v>
      </c>
      <c r="J9630">
        <v>60</v>
      </c>
      <c r="K9630">
        <v>50.67</v>
      </c>
      <c r="L9630" t="s">
        <v>129</v>
      </c>
    </row>
    <row r="9631" spans="1:12" x14ac:dyDescent="0.25">
      <c r="A9631" t="s">
        <v>15</v>
      </c>
      <c r="B9631" s="1">
        <v>44855</v>
      </c>
      <c r="C9631">
        <v>10</v>
      </c>
      <c r="D9631">
        <v>2022</v>
      </c>
      <c r="E9631" t="s">
        <v>31</v>
      </c>
      <c r="F9631" t="s">
        <v>51</v>
      </c>
      <c r="G9631">
        <v>4</v>
      </c>
      <c r="H9631">
        <v>15</v>
      </c>
      <c r="I9631">
        <v>12.6675</v>
      </c>
      <c r="J9631">
        <v>60</v>
      </c>
      <c r="K9631">
        <v>50.67</v>
      </c>
      <c r="L9631" t="s">
        <v>129</v>
      </c>
    </row>
    <row r="9632" spans="1:12" x14ac:dyDescent="0.25">
      <c r="A9632" t="s">
        <v>15</v>
      </c>
      <c r="B9632" s="1">
        <v>44855</v>
      </c>
      <c r="C9632">
        <v>10</v>
      </c>
      <c r="D9632">
        <v>2022</v>
      </c>
      <c r="E9632" t="s">
        <v>31</v>
      </c>
      <c r="F9632" t="s">
        <v>51</v>
      </c>
      <c r="G9632">
        <v>4</v>
      </c>
      <c r="H9632">
        <v>15</v>
      </c>
      <c r="I9632">
        <v>12.6675</v>
      </c>
      <c r="J9632">
        <v>60</v>
      </c>
      <c r="K9632">
        <v>50.67</v>
      </c>
      <c r="L9632" t="s">
        <v>129</v>
      </c>
    </row>
    <row r="9633" spans="1:12" x14ac:dyDescent="0.25">
      <c r="A9633" t="s">
        <v>15</v>
      </c>
      <c r="B9633" s="1">
        <v>44855</v>
      </c>
      <c r="C9633">
        <v>10</v>
      </c>
      <c r="D9633">
        <v>2022</v>
      </c>
      <c r="E9633" t="s">
        <v>31</v>
      </c>
      <c r="F9633" t="s">
        <v>51</v>
      </c>
      <c r="G9633">
        <v>4</v>
      </c>
      <c r="H9633">
        <v>15</v>
      </c>
      <c r="I9633">
        <v>12.6675</v>
      </c>
      <c r="J9633">
        <v>60</v>
      </c>
      <c r="K9633">
        <v>50.67</v>
      </c>
      <c r="L9633" t="s">
        <v>129</v>
      </c>
    </row>
    <row r="9634" spans="1:12" x14ac:dyDescent="0.25">
      <c r="A9634" t="s">
        <v>15</v>
      </c>
      <c r="B9634" s="1">
        <v>44855</v>
      </c>
      <c r="C9634">
        <v>10</v>
      </c>
      <c r="D9634">
        <v>2022</v>
      </c>
      <c r="E9634" t="s">
        <v>31</v>
      </c>
      <c r="F9634" t="s">
        <v>51</v>
      </c>
      <c r="G9634">
        <v>4</v>
      </c>
      <c r="H9634">
        <v>15</v>
      </c>
      <c r="I9634">
        <v>12.6675</v>
      </c>
      <c r="J9634">
        <v>60</v>
      </c>
      <c r="K9634">
        <v>50.67</v>
      </c>
      <c r="L9634" t="s">
        <v>129</v>
      </c>
    </row>
    <row r="9635" spans="1:12" x14ac:dyDescent="0.25">
      <c r="A9635" t="s">
        <v>9</v>
      </c>
      <c r="B9635" s="1">
        <v>44855</v>
      </c>
      <c r="C9635">
        <v>10</v>
      </c>
      <c r="D9635">
        <v>2022</v>
      </c>
      <c r="E9635" t="s">
        <v>13</v>
      </c>
      <c r="F9635" t="s">
        <v>86</v>
      </c>
      <c r="G9635">
        <v>2</v>
      </c>
      <c r="H9635">
        <v>7</v>
      </c>
      <c r="I9635">
        <v>3.0415000000000001</v>
      </c>
      <c r="J9635">
        <v>14</v>
      </c>
      <c r="K9635">
        <v>6.0830000000000002</v>
      </c>
      <c r="L9635" t="s">
        <v>120</v>
      </c>
    </row>
    <row r="9636" spans="1:12" x14ac:dyDescent="0.25">
      <c r="A9636" t="s">
        <v>9</v>
      </c>
      <c r="B9636" s="1">
        <v>44855</v>
      </c>
      <c r="C9636">
        <v>10</v>
      </c>
      <c r="D9636">
        <v>2022</v>
      </c>
      <c r="E9636" t="s">
        <v>21</v>
      </c>
      <c r="F9636" t="s">
        <v>59</v>
      </c>
      <c r="G9636">
        <v>5</v>
      </c>
      <c r="H9636">
        <v>18.399999999999999</v>
      </c>
      <c r="I9636">
        <v>6.2927999999999997</v>
      </c>
      <c r="J9636">
        <v>92</v>
      </c>
      <c r="K9636">
        <v>31.463999999999999</v>
      </c>
      <c r="L9636" t="s">
        <v>120</v>
      </c>
    </row>
    <row r="9637" spans="1:12" x14ac:dyDescent="0.25">
      <c r="A9637" t="s">
        <v>9</v>
      </c>
      <c r="B9637" s="1">
        <v>44855</v>
      </c>
      <c r="C9637">
        <v>10</v>
      </c>
      <c r="D9637">
        <v>2022</v>
      </c>
      <c r="E9637" t="s">
        <v>10</v>
      </c>
      <c r="F9637" t="s">
        <v>63</v>
      </c>
      <c r="G9637">
        <v>30</v>
      </c>
      <c r="H9637">
        <v>21.5</v>
      </c>
      <c r="I9637">
        <v>11.81</v>
      </c>
      <c r="J9637">
        <v>645</v>
      </c>
      <c r="K9637">
        <v>354.3</v>
      </c>
      <c r="L9637" t="s">
        <v>120</v>
      </c>
    </row>
    <row r="9638" spans="1:12" x14ac:dyDescent="0.25">
      <c r="A9638" t="s">
        <v>9</v>
      </c>
      <c r="B9638" s="1">
        <v>44855</v>
      </c>
      <c r="C9638">
        <v>10</v>
      </c>
      <c r="D9638">
        <v>2022</v>
      </c>
      <c r="E9638" t="s">
        <v>10</v>
      </c>
      <c r="F9638" t="s">
        <v>63</v>
      </c>
      <c r="G9638">
        <v>30</v>
      </c>
      <c r="H9638">
        <v>21.5</v>
      </c>
      <c r="I9638">
        <v>11.81</v>
      </c>
      <c r="J9638">
        <v>645</v>
      </c>
      <c r="K9638">
        <v>354.3</v>
      </c>
      <c r="L9638" t="s">
        <v>120</v>
      </c>
    </row>
    <row r="9639" spans="1:12" x14ac:dyDescent="0.25">
      <c r="A9639" t="s">
        <v>9</v>
      </c>
      <c r="B9639" s="1">
        <v>44855</v>
      </c>
      <c r="C9639">
        <v>10</v>
      </c>
      <c r="D9639">
        <v>2022</v>
      </c>
      <c r="E9639" t="s">
        <v>13</v>
      </c>
      <c r="F9639" t="s">
        <v>86</v>
      </c>
      <c r="G9639">
        <v>2</v>
      </c>
      <c r="H9639">
        <v>7</v>
      </c>
      <c r="I9639">
        <v>3.0415000000000001</v>
      </c>
      <c r="J9639">
        <v>14</v>
      </c>
      <c r="K9639">
        <v>6.0830000000000002</v>
      </c>
      <c r="L9639" t="s">
        <v>120</v>
      </c>
    </row>
    <row r="9640" spans="1:12" x14ac:dyDescent="0.25">
      <c r="A9640" t="s">
        <v>9</v>
      </c>
      <c r="B9640" s="1">
        <v>44855</v>
      </c>
      <c r="C9640">
        <v>10</v>
      </c>
      <c r="D9640">
        <v>2022</v>
      </c>
      <c r="E9640" t="s">
        <v>21</v>
      </c>
      <c r="F9640" t="s">
        <v>59</v>
      </c>
      <c r="G9640">
        <v>5</v>
      </c>
      <c r="H9640">
        <v>18.399999999999999</v>
      </c>
      <c r="I9640">
        <v>6.2927999999999997</v>
      </c>
      <c r="J9640">
        <v>92</v>
      </c>
      <c r="K9640">
        <v>31.463999999999999</v>
      </c>
      <c r="L9640" t="s">
        <v>120</v>
      </c>
    </row>
    <row r="9641" spans="1:12" x14ac:dyDescent="0.25">
      <c r="A9641" t="s">
        <v>9</v>
      </c>
      <c r="B9641" s="1">
        <v>44855</v>
      </c>
      <c r="C9641">
        <v>10</v>
      </c>
      <c r="D9641">
        <v>2022</v>
      </c>
      <c r="E9641" t="s">
        <v>31</v>
      </c>
      <c r="F9641" t="s">
        <v>52</v>
      </c>
      <c r="G9641">
        <v>24</v>
      </c>
      <c r="H9641">
        <v>18</v>
      </c>
      <c r="I9641">
        <v>14.516999999999999</v>
      </c>
      <c r="J9641">
        <v>432</v>
      </c>
      <c r="K9641">
        <v>348.40800000000002</v>
      </c>
      <c r="L9641" t="s">
        <v>122</v>
      </c>
    </row>
    <row r="9642" spans="1:12" x14ac:dyDescent="0.25">
      <c r="A9642" t="s">
        <v>9</v>
      </c>
      <c r="B9642" s="1">
        <v>44855</v>
      </c>
      <c r="C9642">
        <v>10</v>
      </c>
      <c r="D9642">
        <v>2022</v>
      </c>
      <c r="E9642" t="s">
        <v>16</v>
      </c>
      <c r="F9642" t="s">
        <v>65</v>
      </c>
      <c r="G9642">
        <v>20</v>
      </c>
      <c r="H9642">
        <v>45.6</v>
      </c>
      <c r="I9642">
        <v>32.257399999999997</v>
      </c>
      <c r="J9642">
        <v>912</v>
      </c>
      <c r="K9642">
        <v>645.14800000000002</v>
      </c>
      <c r="L9642" t="s">
        <v>122</v>
      </c>
    </row>
    <row r="9643" spans="1:12" x14ac:dyDescent="0.25">
      <c r="A9643" t="s">
        <v>9</v>
      </c>
      <c r="B9643" s="1">
        <v>44855</v>
      </c>
      <c r="C9643">
        <v>10</v>
      </c>
      <c r="D9643">
        <v>2022</v>
      </c>
      <c r="E9643" t="s">
        <v>13</v>
      </c>
      <c r="F9643" t="s">
        <v>24</v>
      </c>
      <c r="G9643">
        <v>28</v>
      </c>
      <c r="H9643">
        <v>19.5</v>
      </c>
      <c r="I9643">
        <v>2.9561999999999999</v>
      </c>
      <c r="J9643">
        <v>546</v>
      </c>
      <c r="K9643">
        <v>82.773600000000002</v>
      </c>
      <c r="L9643" t="s">
        <v>122</v>
      </c>
    </row>
    <row r="9644" spans="1:12" x14ac:dyDescent="0.25">
      <c r="A9644" t="s">
        <v>9</v>
      </c>
      <c r="B9644" s="1">
        <v>44855</v>
      </c>
      <c r="C9644">
        <v>10</v>
      </c>
      <c r="D9644">
        <v>2022</v>
      </c>
      <c r="E9644" t="s">
        <v>28</v>
      </c>
      <c r="F9644" t="s">
        <v>30</v>
      </c>
      <c r="G9644">
        <v>60</v>
      </c>
      <c r="H9644">
        <v>20</v>
      </c>
      <c r="I9644">
        <v>1.5720000000000001</v>
      </c>
      <c r="J9644">
        <v>1200</v>
      </c>
      <c r="K9644">
        <v>94.32</v>
      </c>
      <c r="L9644" t="s">
        <v>122</v>
      </c>
    </row>
    <row r="9645" spans="1:12" x14ac:dyDescent="0.25">
      <c r="A9645" t="s">
        <v>9</v>
      </c>
      <c r="B9645" s="1">
        <v>44855</v>
      </c>
      <c r="C9645">
        <v>10</v>
      </c>
      <c r="D9645">
        <v>2022</v>
      </c>
      <c r="E9645" t="s">
        <v>13</v>
      </c>
      <c r="F9645" t="s">
        <v>24</v>
      </c>
      <c r="G9645">
        <v>28</v>
      </c>
      <c r="H9645">
        <v>19.5</v>
      </c>
      <c r="I9645">
        <v>2.9561999999999999</v>
      </c>
      <c r="J9645">
        <v>546</v>
      </c>
      <c r="K9645">
        <v>82.773600000000002</v>
      </c>
      <c r="L9645" t="s">
        <v>122</v>
      </c>
    </row>
    <row r="9646" spans="1:12" x14ac:dyDescent="0.25">
      <c r="A9646" t="s">
        <v>9</v>
      </c>
      <c r="B9646" s="1">
        <v>44855</v>
      </c>
      <c r="C9646">
        <v>10</v>
      </c>
      <c r="D9646">
        <v>2022</v>
      </c>
      <c r="E9646" t="s">
        <v>31</v>
      </c>
      <c r="F9646" t="s">
        <v>52</v>
      </c>
      <c r="G9646">
        <v>24</v>
      </c>
      <c r="H9646">
        <v>18</v>
      </c>
      <c r="I9646">
        <v>14.516999999999999</v>
      </c>
      <c r="J9646">
        <v>432</v>
      </c>
      <c r="K9646">
        <v>348.40800000000002</v>
      </c>
      <c r="L9646" t="s">
        <v>122</v>
      </c>
    </row>
    <row r="9647" spans="1:12" x14ac:dyDescent="0.25">
      <c r="A9647" t="s">
        <v>9</v>
      </c>
      <c r="B9647" s="1">
        <v>44855</v>
      </c>
      <c r="C9647">
        <v>10</v>
      </c>
      <c r="D9647">
        <v>2022</v>
      </c>
      <c r="E9647" t="s">
        <v>16</v>
      </c>
      <c r="F9647" t="s">
        <v>65</v>
      </c>
      <c r="G9647">
        <v>20</v>
      </c>
      <c r="H9647">
        <v>45.6</v>
      </c>
      <c r="I9647">
        <v>32.257399999999997</v>
      </c>
      <c r="J9647">
        <v>912</v>
      </c>
      <c r="K9647">
        <v>645.14800000000002</v>
      </c>
      <c r="L9647" t="s">
        <v>122</v>
      </c>
    </row>
    <row r="9648" spans="1:12" x14ac:dyDescent="0.25">
      <c r="A9648" t="s">
        <v>9</v>
      </c>
      <c r="B9648" s="1">
        <v>44855</v>
      </c>
      <c r="C9648">
        <v>10</v>
      </c>
      <c r="D9648">
        <v>2022</v>
      </c>
      <c r="E9648" t="s">
        <v>28</v>
      </c>
      <c r="F9648" t="s">
        <v>30</v>
      </c>
      <c r="G9648">
        <v>60</v>
      </c>
      <c r="H9648">
        <v>20</v>
      </c>
      <c r="I9648">
        <v>1.5720000000000001</v>
      </c>
      <c r="J9648">
        <v>1200</v>
      </c>
      <c r="K9648">
        <v>94.32</v>
      </c>
      <c r="L9648" t="s">
        <v>122</v>
      </c>
    </row>
    <row r="9649" spans="1:12" x14ac:dyDescent="0.25">
      <c r="A9649" t="s">
        <v>9</v>
      </c>
      <c r="B9649" s="1">
        <v>44856</v>
      </c>
      <c r="C9649">
        <v>10</v>
      </c>
      <c r="D9649">
        <v>2022</v>
      </c>
      <c r="E9649" t="s">
        <v>28</v>
      </c>
      <c r="F9649" t="s">
        <v>49</v>
      </c>
      <c r="G9649">
        <v>20</v>
      </c>
      <c r="H9649">
        <v>10</v>
      </c>
      <c r="I9649">
        <v>7.1630000000000003</v>
      </c>
      <c r="J9649">
        <v>200</v>
      </c>
      <c r="K9649">
        <v>143.26</v>
      </c>
      <c r="L9649" t="s">
        <v>125</v>
      </c>
    </row>
    <row r="9650" spans="1:12" x14ac:dyDescent="0.25">
      <c r="A9650" t="s">
        <v>9</v>
      </c>
      <c r="B9650" s="1">
        <v>44856</v>
      </c>
      <c r="C9650">
        <v>10</v>
      </c>
      <c r="D9650">
        <v>2022</v>
      </c>
      <c r="E9650" t="s">
        <v>28</v>
      </c>
      <c r="F9650" t="s">
        <v>49</v>
      </c>
      <c r="G9650">
        <v>20</v>
      </c>
      <c r="H9650">
        <v>10</v>
      </c>
      <c r="I9650">
        <v>7.1630000000000003</v>
      </c>
      <c r="J9650">
        <v>200</v>
      </c>
      <c r="K9650">
        <v>143.26</v>
      </c>
      <c r="L9650" t="s">
        <v>125</v>
      </c>
    </row>
    <row r="9651" spans="1:12" x14ac:dyDescent="0.25">
      <c r="A9651" t="s">
        <v>9</v>
      </c>
      <c r="B9651" s="1">
        <v>44856</v>
      </c>
      <c r="C9651">
        <v>10</v>
      </c>
      <c r="D9651">
        <v>2022</v>
      </c>
      <c r="E9651" t="s">
        <v>28</v>
      </c>
      <c r="F9651" t="s">
        <v>49</v>
      </c>
      <c r="G9651">
        <v>20</v>
      </c>
      <c r="H9651">
        <v>10</v>
      </c>
      <c r="I9651">
        <v>7.1630000000000003</v>
      </c>
      <c r="J9651">
        <v>200</v>
      </c>
      <c r="K9651">
        <v>143.26</v>
      </c>
      <c r="L9651" t="s">
        <v>125</v>
      </c>
    </row>
    <row r="9652" spans="1:12" x14ac:dyDescent="0.25">
      <c r="A9652" t="s">
        <v>23</v>
      </c>
      <c r="B9652" s="1">
        <v>44856</v>
      </c>
      <c r="C9652">
        <v>10</v>
      </c>
      <c r="D9652">
        <v>2022</v>
      </c>
      <c r="E9652" t="s">
        <v>31</v>
      </c>
      <c r="F9652" t="s">
        <v>41</v>
      </c>
      <c r="G9652">
        <v>30</v>
      </c>
      <c r="H9652">
        <v>19</v>
      </c>
      <c r="I9652">
        <v>11.194800000000001</v>
      </c>
      <c r="J9652">
        <v>570</v>
      </c>
      <c r="K9652">
        <v>335.84399999999999</v>
      </c>
      <c r="L9652" t="s">
        <v>121</v>
      </c>
    </row>
    <row r="9653" spans="1:12" x14ac:dyDescent="0.25">
      <c r="A9653" t="s">
        <v>23</v>
      </c>
      <c r="B9653" s="1">
        <v>44856</v>
      </c>
      <c r="C9653">
        <v>10</v>
      </c>
      <c r="D9653">
        <v>2022</v>
      </c>
      <c r="E9653" t="s">
        <v>19</v>
      </c>
      <c r="F9653" t="s">
        <v>67</v>
      </c>
      <c r="G9653">
        <v>30</v>
      </c>
      <c r="H9653">
        <v>43.9</v>
      </c>
      <c r="I9653">
        <v>8.4068000000000005</v>
      </c>
      <c r="J9653">
        <v>1317</v>
      </c>
      <c r="K9653">
        <v>252.20400000000001</v>
      </c>
      <c r="L9653" t="s">
        <v>121</v>
      </c>
    </row>
    <row r="9654" spans="1:12" x14ac:dyDescent="0.25">
      <c r="A9654" t="s">
        <v>23</v>
      </c>
      <c r="B9654" s="1">
        <v>44856</v>
      </c>
      <c r="C9654">
        <v>10</v>
      </c>
      <c r="D9654">
        <v>2022</v>
      </c>
      <c r="E9654" t="s">
        <v>31</v>
      </c>
      <c r="F9654" t="s">
        <v>41</v>
      </c>
      <c r="G9654">
        <v>30</v>
      </c>
      <c r="H9654">
        <v>19</v>
      </c>
      <c r="I9654">
        <v>11.194800000000001</v>
      </c>
      <c r="J9654">
        <v>570</v>
      </c>
      <c r="K9654">
        <v>335.84399999999999</v>
      </c>
      <c r="L9654" t="s">
        <v>121</v>
      </c>
    </row>
    <row r="9655" spans="1:12" x14ac:dyDescent="0.25">
      <c r="A9655" t="s">
        <v>23</v>
      </c>
      <c r="B9655" s="1">
        <v>44856</v>
      </c>
      <c r="C9655">
        <v>10</v>
      </c>
      <c r="D9655">
        <v>2022</v>
      </c>
      <c r="E9655" t="s">
        <v>19</v>
      </c>
      <c r="F9655" t="s">
        <v>67</v>
      </c>
      <c r="G9655">
        <v>30</v>
      </c>
      <c r="H9655">
        <v>43.9</v>
      </c>
      <c r="I9655">
        <v>8.4068000000000005</v>
      </c>
      <c r="J9655">
        <v>1317</v>
      </c>
      <c r="K9655">
        <v>252.20400000000001</v>
      </c>
      <c r="L9655" t="s">
        <v>121</v>
      </c>
    </row>
    <row r="9656" spans="1:12" x14ac:dyDescent="0.25">
      <c r="A9656" t="s">
        <v>23</v>
      </c>
      <c r="B9656" s="1">
        <v>44856</v>
      </c>
      <c r="C9656">
        <v>10</v>
      </c>
      <c r="D9656">
        <v>2022</v>
      </c>
      <c r="E9656" t="s">
        <v>19</v>
      </c>
      <c r="F9656" t="s">
        <v>67</v>
      </c>
      <c r="G9656">
        <v>30</v>
      </c>
      <c r="H9656">
        <v>43.9</v>
      </c>
      <c r="I9656">
        <v>8.4068000000000005</v>
      </c>
      <c r="J9656">
        <v>1317</v>
      </c>
      <c r="K9656">
        <v>252.20400000000001</v>
      </c>
      <c r="L9656" t="s">
        <v>121</v>
      </c>
    </row>
    <row r="9657" spans="1:12" x14ac:dyDescent="0.25">
      <c r="A9657" t="s">
        <v>23</v>
      </c>
      <c r="B9657" s="1">
        <v>44856</v>
      </c>
      <c r="C9657">
        <v>10</v>
      </c>
      <c r="D9657">
        <v>2022</v>
      </c>
      <c r="E9657" t="s">
        <v>31</v>
      </c>
      <c r="F9657" t="s">
        <v>41</v>
      </c>
      <c r="G9657">
        <v>30</v>
      </c>
      <c r="H9657">
        <v>19</v>
      </c>
      <c r="I9657">
        <v>11.194800000000001</v>
      </c>
      <c r="J9657">
        <v>570</v>
      </c>
      <c r="K9657">
        <v>335.84399999999999</v>
      </c>
      <c r="L9657" t="s">
        <v>121</v>
      </c>
    </row>
    <row r="9658" spans="1:12" x14ac:dyDescent="0.25">
      <c r="A9658" t="s">
        <v>23</v>
      </c>
      <c r="B9658" s="1">
        <v>44856</v>
      </c>
      <c r="C9658">
        <v>10</v>
      </c>
      <c r="D9658">
        <v>2022</v>
      </c>
      <c r="E9658" t="s">
        <v>31</v>
      </c>
      <c r="F9658" t="s">
        <v>41</v>
      </c>
      <c r="G9658">
        <v>30</v>
      </c>
      <c r="H9658">
        <v>19</v>
      </c>
      <c r="I9658">
        <v>11.194800000000001</v>
      </c>
      <c r="J9658">
        <v>570</v>
      </c>
      <c r="K9658">
        <v>335.84399999999999</v>
      </c>
      <c r="L9658" t="s">
        <v>121</v>
      </c>
    </row>
    <row r="9659" spans="1:12" x14ac:dyDescent="0.25">
      <c r="A9659" t="s">
        <v>23</v>
      </c>
      <c r="B9659" s="1">
        <v>44856</v>
      </c>
      <c r="C9659">
        <v>10</v>
      </c>
      <c r="D9659">
        <v>2022</v>
      </c>
      <c r="E9659" t="s">
        <v>19</v>
      </c>
      <c r="F9659" t="s">
        <v>67</v>
      </c>
      <c r="G9659">
        <v>30</v>
      </c>
      <c r="H9659">
        <v>43.9</v>
      </c>
      <c r="I9659">
        <v>8.4068000000000005</v>
      </c>
      <c r="J9659">
        <v>1317</v>
      </c>
      <c r="K9659">
        <v>252.20400000000001</v>
      </c>
      <c r="L9659" t="s">
        <v>121</v>
      </c>
    </row>
    <row r="9660" spans="1:12" x14ac:dyDescent="0.25">
      <c r="A9660" t="s">
        <v>9</v>
      </c>
      <c r="B9660" s="1">
        <v>44856</v>
      </c>
      <c r="C9660">
        <v>10</v>
      </c>
      <c r="D9660">
        <v>2022</v>
      </c>
      <c r="E9660" t="s">
        <v>19</v>
      </c>
      <c r="F9660" t="s">
        <v>68</v>
      </c>
      <c r="G9660">
        <v>15</v>
      </c>
      <c r="H9660">
        <v>19.45</v>
      </c>
      <c r="I9660">
        <v>16.5947</v>
      </c>
      <c r="J9660">
        <v>291.75</v>
      </c>
      <c r="K9660">
        <v>248.9205</v>
      </c>
      <c r="L9660" t="s">
        <v>119</v>
      </c>
    </row>
    <row r="9661" spans="1:12" x14ac:dyDescent="0.25">
      <c r="A9661" t="s">
        <v>9</v>
      </c>
      <c r="B9661" s="1">
        <v>44856</v>
      </c>
      <c r="C9661">
        <v>10</v>
      </c>
      <c r="D9661">
        <v>2022</v>
      </c>
      <c r="E9661" t="s">
        <v>19</v>
      </c>
      <c r="F9661" t="s">
        <v>96</v>
      </c>
      <c r="G9661">
        <v>4</v>
      </c>
      <c r="H9661">
        <v>28.5</v>
      </c>
      <c r="I9661">
        <v>23.478300000000001</v>
      </c>
      <c r="J9661">
        <v>114</v>
      </c>
      <c r="K9661">
        <v>93.913200000000003</v>
      </c>
      <c r="L9661" t="s">
        <v>119</v>
      </c>
    </row>
    <row r="9662" spans="1:12" x14ac:dyDescent="0.25">
      <c r="A9662" t="s">
        <v>9</v>
      </c>
      <c r="B9662" s="1">
        <v>44856</v>
      </c>
      <c r="C9662">
        <v>10</v>
      </c>
      <c r="D9662">
        <v>2022</v>
      </c>
      <c r="E9662" t="s">
        <v>19</v>
      </c>
      <c r="F9662" t="s">
        <v>96</v>
      </c>
      <c r="G9662">
        <v>4</v>
      </c>
      <c r="H9662">
        <v>28.5</v>
      </c>
      <c r="I9662">
        <v>23.478300000000001</v>
      </c>
      <c r="J9662">
        <v>114</v>
      </c>
      <c r="K9662">
        <v>93.913200000000003</v>
      </c>
      <c r="L9662" t="s">
        <v>119</v>
      </c>
    </row>
    <row r="9663" spans="1:12" x14ac:dyDescent="0.25">
      <c r="A9663" t="s">
        <v>9</v>
      </c>
      <c r="B9663" s="1">
        <v>44856</v>
      </c>
      <c r="C9663">
        <v>10</v>
      </c>
      <c r="D9663">
        <v>2022</v>
      </c>
      <c r="E9663" t="s">
        <v>19</v>
      </c>
      <c r="F9663" t="s">
        <v>68</v>
      </c>
      <c r="G9663">
        <v>15</v>
      </c>
      <c r="H9663">
        <v>19.45</v>
      </c>
      <c r="I9663">
        <v>16.5947</v>
      </c>
      <c r="J9663">
        <v>291.75</v>
      </c>
      <c r="K9663">
        <v>248.9205</v>
      </c>
      <c r="L9663" t="s">
        <v>119</v>
      </c>
    </row>
    <row r="9664" spans="1:12" x14ac:dyDescent="0.25">
      <c r="A9664" t="s">
        <v>9</v>
      </c>
      <c r="B9664" s="1">
        <v>44856</v>
      </c>
      <c r="C9664">
        <v>10</v>
      </c>
      <c r="D9664">
        <v>2022</v>
      </c>
      <c r="E9664" t="s">
        <v>19</v>
      </c>
      <c r="F9664" t="s">
        <v>96</v>
      </c>
      <c r="G9664">
        <v>4</v>
      </c>
      <c r="H9664">
        <v>28.5</v>
      </c>
      <c r="I9664">
        <v>23.478300000000001</v>
      </c>
      <c r="J9664">
        <v>114</v>
      </c>
      <c r="K9664">
        <v>93.913200000000003</v>
      </c>
      <c r="L9664" t="s">
        <v>119</v>
      </c>
    </row>
    <row r="9665" spans="1:12" x14ac:dyDescent="0.25">
      <c r="A9665" t="s">
        <v>9</v>
      </c>
      <c r="B9665" s="1">
        <v>44856</v>
      </c>
      <c r="C9665">
        <v>10</v>
      </c>
      <c r="D9665">
        <v>2022</v>
      </c>
      <c r="E9665" t="s">
        <v>19</v>
      </c>
      <c r="F9665" t="s">
        <v>68</v>
      </c>
      <c r="G9665">
        <v>15</v>
      </c>
      <c r="H9665">
        <v>19.45</v>
      </c>
      <c r="I9665">
        <v>16.5947</v>
      </c>
      <c r="J9665">
        <v>291.75</v>
      </c>
      <c r="K9665">
        <v>248.9205</v>
      </c>
      <c r="L9665" t="s">
        <v>119</v>
      </c>
    </row>
    <row r="9666" spans="1:12" x14ac:dyDescent="0.25">
      <c r="A9666" t="s">
        <v>9</v>
      </c>
      <c r="B9666" s="1">
        <v>44856</v>
      </c>
      <c r="C9666">
        <v>10</v>
      </c>
      <c r="D9666">
        <v>2022</v>
      </c>
      <c r="E9666" t="s">
        <v>19</v>
      </c>
      <c r="F9666" t="s">
        <v>96</v>
      </c>
      <c r="G9666">
        <v>4</v>
      </c>
      <c r="H9666">
        <v>28.5</v>
      </c>
      <c r="I9666">
        <v>23.478300000000001</v>
      </c>
      <c r="J9666">
        <v>114</v>
      </c>
      <c r="K9666">
        <v>93.913200000000003</v>
      </c>
      <c r="L9666" t="s">
        <v>119</v>
      </c>
    </row>
    <row r="9667" spans="1:12" x14ac:dyDescent="0.25">
      <c r="A9667" t="s">
        <v>9</v>
      </c>
      <c r="B9667" s="1">
        <v>44856</v>
      </c>
      <c r="C9667">
        <v>10</v>
      </c>
      <c r="D9667">
        <v>2022</v>
      </c>
      <c r="E9667" t="s">
        <v>19</v>
      </c>
      <c r="F9667" t="s">
        <v>68</v>
      </c>
      <c r="G9667">
        <v>15</v>
      </c>
      <c r="H9667">
        <v>19.45</v>
      </c>
      <c r="I9667">
        <v>16.5947</v>
      </c>
      <c r="J9667">
        <v>291.75</v>
      </c>
      <c r="K9667">
        <v>248.9205</v>
      </c>
      <c r="L9667" t="s">
        <v>119</v>
      </c>
    </row>
    <row r="9668" spans="1:12" x14ac:dyDescent="0.25">
      <c r="A9668" t="s">
        <v>9</v>
      </c>
      <c r="B9668" s="1">
        <v>44856</v>
      </c>
      <c r="C9668">
        <v>10</v>
      </c>
      <c r="D9668">
        <v>2022</v>
      </c>
      <c r="E9668" t="s">
        <v>19</v>
      </c>
      <c r="F9668" t="s">
        <v>68</v>
      </c>
      <c r="G9668">
        <v>15</v>
      </c>
      <c r="H9668">
        <v>19.45</v>
      </c>
      <c r="I9668">
        <v>16.5947</v>
      </c>
      <c r="J9668">
        <v>291.75</v>
      </c>
      <c r="K9668">
        <v>248.9205</v>
      </c>
      <c r="L9668" t="s">
        <v>119</v>
      </c>
    </row>
    <row r="9669" spans="1:12" x14ac:dyDescent="0.25">
      <c r="A9669" t="s">
        <v>9</v>
      </c>
      <c r="B9669" s="1">
        <v>44856</v>
      </c>
      <c r="C9669">
        <v>10</v>
      </c>
      <c r="D9669">
        <v>2022</v>
      </c>
      <c r="E9669" t="s">
        <v>19</v>
      </c>
      <c r="F9669" t="s">
        <v>96</v>
      </c>
      <c r="G9669">
        <v>4</v>
      </c>
      <c r="H9669">
        <v>28.5</v>
      </c>
      <c r="I9669">
        <v>23.478300000000001</v>
      </c>
      <c r="J9669">
        <v>114</v>
      </c>
      <c r="K9669">
        <v>93.913200000000003</v>
      </c>
      <c r="L9669" t="s">
        <v>119</v>
      </c>
    </row>
    <row r="9670" spans="1:12" x14ac:dyDescent="0.25">
      <c r="A9670" t="s">
        <v>9</v>
      </c>
      <c r="B9670" s="1">
        <v>44856</v>
      </c>
      <c r="C9670">
        <v>10</v>
      </c>
      <c r="D9670">
        <v>2022</v>
      </c>
      <c r="E9670" t="s">
        <v>19</v>
      </c>
      <c r="F9670" t="s">
        <v>96</v>
      </c>
      <c r="G9670">
        <v>4</v>
      </c>
      <c r="H9670">
        <v>28.5</v>
      </c>
      <c r="I9670">
        <v>23.478300000000001</v>
      </c>
      <c r="J9670">
        <v>114</v>
      </c>
      <c r="K9670">
        <v>93.913200000000003</v>
      </c>
      <c r="L9670" t="s">
        <v>119</v>
      </c>
    </row>
    <row r="9671" spans="1:12" x14ac:dyDescent="0.25">
      <c r="A9671" t="s">
        <v>9</v>
      </c>
      <c r="B9671" s="1">
        <v>44856</v>
      </c>
      <c r="C9671">
        <v>10</v>
      </c>
      <c r="D9671">
        <v>2022</v>
      </c>
      <c r="E9671" t="s">
        <v>19</v>
      </c>
      <c r="F9671" t="s">
        <v>68</v>
      </c>
      <c r="G9671">
        <v>15</v>
      </c>
      <c r="H9671">
        <v>19.45</v>
      </c>
      <c r="I9671">
        <v>16.5947</v>
      </c>
      <c r="J9671">
        <v>291.75</v>
      </c>
      <c r="K9671">
        <v>248.9205</v>
      </c>
      <c r="L9671" t="s">
        <v>119</v>
      </c>
    </row>
    <row r="9672" spans="1:12" x14ac:dyDescent="0.25">
      <c r="A9672" t="s">
        <v>9</v>
      </c>
      <c r="B9672" s="1">
        <v>44856</v>
      </c>
      <c r="C9672">
        <v>10</v>
      </c>
      <c r="D9672">
        <v>2022</v>
      </c>
      <c r="E9672" t="s">
        <v>19</v>
      </c>
      <c r="F9672" t="s">
        <v>68</v>
      </c>
      <c r="G9672">
        <v>15</v>
      </c>
      <c r="H9672">
        <v>19.45</v>
      </c>
      <c r="I9672">
        <v>16.5947</v>
      </c>
      <c r="J9672">
        <v>291.75</v>
      </c>
      <c r="K9672">
        <v>248.9205</v>
      </c>
      <c r="L9672" t="s">
        <v>119</v>
      </c>
    </row>
    <row r="9673" spans="1:12" x14ac:dyDescent="0.25">
      <c r="A9673" t="s">
        <v>9</v>
      </c>
      <c r="B9673" s="1">
        <v>44856</v>
      </c>
      <c r="C9673">
        <v>10</v>
      </c>
      <c r="D9673">
        <v>2022</v>
      </c>
      <c r="E9673" t="s">
        <v>19</v>
      </c>
      <c r="F9673" t="s">
        <v>96</v>
      </c>
      <c r="G9673">
        <v>4</v>
      </c>
      <c r="H9673">
        <v>28.5</v>
      </c>
      <c r="I9673">
        <v>23.478300000000001</v>
      </c>
      <c r="J9673">
        <v>114</v>
      </c>
      <c r="K9673">
        <v>93.913200000000003</v>
      </c>
      <c r="L9673" t="s">
        <v>119</v>
      </c>
    </row>
    <row r="9674" spans="1:12" x14ac:dyDescent="0.25">
      <c r="A9674" t="s">
        <v>9</v>
      </c>
      <c r="B9674" s="1">
        <v>44856</v>
      </c>
      <c r="C9674">
        <v>10</v>
      </c>
      <c r="D9674">
        <v>2022</v>
      </c>
      <c r="E9674" t="s">
        <v>10</v>
      </c>
      <c r="F9674" t="s">
        <v>12</v>
      </c>
      <c r="G9674">
        <v>10</v>
      </c>
      <c r="H9674">
        <v>21</v>
      </c>
      <c r="I9674">
        <v>17.211600000000001</v>
      </c>
      <c r="J9674">
        <v>210</v>
      </c>
      <c r="K9674">
        <v>172.11600000000001</v>
      </c>
      <c r="L9674" t="s">
        <v>117</v>
      </c>
    </row>
    <row r="9675" spans="1:12" x14ac:dyDescent="0.25">
      <c r="A9675" t="s">
        <v>9</v>
      </c>
      <c r="B9675" s="1">
        <v>44856</v>
      </c>
      <c r="C9675">
        <v>10</v>
      </c>
      <c r="D9675">
        <v>2022</v>
      </c>
      <c r="E9675" t="s">
        <v>10</v>
      </c>
      <c r="F9675" t="s">
        <v>12</v>
      </c>
      <c r="G9675">
        <v>10</v>
      </c>
      <c r="H9675">
        <v>21</v>
      </c>
      <c r="I9675">
        <v>17.211600000000001</v>
      </c>
      <c r="J9675">
        <v>210</v>
      </c>
      <c r="K9675">
        <v>172.11600000000001</v>
      </c>
      <c r="L9675" t="s">
        <v>117</v>
      </c>
    </row>
    <row r="9676" spans="1:12" x14ac:dyDescent="0.25">
      <c r="A9676" t="s">
        <v>9</v>
      </c>
      <c r="B9676" s="1">
        <v>44856</v>
      </c>
      <c r="C9676">
        <v>10</v>
      </c>
      <c r="D9676">
        <v>2022</v>
      </c>
      <c r="E9676" t="s">
        <v>10</v>
      </c>
      <c r="F9676" t="s">
        <v>12</v>
      </c>
      <c r="G9676">
        <v>10</v>
      </c>
      <c r="H9676">
        <v>21</v>
      </c>
      <c r="I9676">
        <v>17.211600000000001</v>
      </c>
      <c r="J9676">
        <v>210</v>
      </c>
      <c r="K9676">
        <v>172.11600000000001</v>
      </c>
      <c r="L9676" t="s">
        <v>117</v>
      </c>
    </row>
    <row r="9677" spans="1:12" x14ac:dyDescent="0.25">
      <c r="A9677" t="s">
        <v>9</v>
      </c>
      <c r="B9677" s="1">
        <v>44856</v>
      </c>
      <c r="C9677">
        <v>10</v>
      </c>
      <c r="D9677">
        <v>2022</v>
      </c>
      <c r="E9677" t="s">
        <v>10</v>
      </c>
      <c r="F9677" t="s">
        <v>12</v>
      </c>
      <c r="G9677">
        <v>10</v>
      </c>
      <c r="H9677">
        <v>21</v>
      </c>
      <c r="I9677">
        <v>17.211600000000001</v>
      </c>
      <c r="J9677">
        <v>210</v>
      </c>
      <c r="K9677">
        <v>172.11600000000001</v>
      </c>
      <c r="L9677" t="s">
        <v>117</v>
      </c>
    </row>
    <row r="9678" spans="1:12" x14ac:dyDescent="0.25">
      <c r="A9678" t="s">
        <v>9</v>
      </c>
      <c r="B9678" s="1">
        <v>44856</v>
      </c>
      <c r="C9678">
        <v>10</v>
      </c>
      <c r="D9678">
        <v>2022</v>
      </c>
      <c r="E9678" t="s">
        <v>10</v>
      </c>
      <c r="F9678" t="s">
        <v>12</v>
      </c>
      <c r="G9678">
        <v>10</v>
      </c>
      <c r="H9678">
        <v>21</v>
      </c>
      <c r="I9678">
        <v>17.211600000000001</v>
      </c>
      <c r="J9678">
        <v>210</v>
      </c>
      <c r="K9678">
        <v>172.11600000000001</v>
      </c>
      <c r="L9678" t="s">
        <v>117</v>
      </c>
    </row>
    <row r="9679" spans="1:12" x14ac:dyDescent="0.25">
      <c r="A9679" t="s">
        <v>9</v>
      </c>
      <c r="B9679" s="1">
        <v>44856</v>
      </c>
      <c r="C9679">
        <v>10</v>
      </c>
      <c r="D9679">
        <v>2022</v>
      </c>
      <c r="E9679" t="s">
        <v>10</v>
      </c>
      <c r="F9679" t="s">
        <v>12</v>
      </c>
      <c r="G9679">
        <v>10</v>
      </c>
      <c r="H9679">
        <v>21</v>
      </c>
      <c r="I9679">
        <v>17.211600000000001</v>
      </c>
      <c r="J9679">
        <v>210</v>
      </c>
      <c r="K9679">
        <v>172.11600000000001</v>
      </c>
      <c r="L9679" t="s">
        <v>117</v>
      </c>
    </row>
    <row r="9680" spans="1:12" x14ac:dyDescent="0.25">
      <c r="A9680" t="s">
        <v>9</v>
      </c>
      <c r="B9680" s="1">
        <v>44856</v>
      </c>
      <c r="C9680">
        <v>10</v>
      </c>
      <c r="D9680">
        <v>2022</v>
      </c>
      <c r="E9680" t="s">
        <v>10</v>
      </c>
      <c r="F9680" t="s">
        <v>12</v>
      </c>
      <c r="G9680">
        <v>10</v>
      </c>
      <c r="H9680">
        <v>21</v>
      </c>
      <c r="I9680">
        <v>17.211600000000001</v>
      </c>
      <c r="J9680">
        <v>210</v>
      </c>
      <c r="K9680">
        <v>172.11600000000001</v>
      </c>
      <c r="L9680" t="s">
        <v>117</v>
      </c>
    </row>
    <row r="9681" spans="1:12" x14ac:dyDescent="0.25">
      <c r="A9681" t="s">
        <v>9</v>
      </c>
      <c r="B9681" s="1">
        <v>44857</v>
      </c>
      <c r="C9681">
        <v>10</v>
      </c>
      <c r="D9681">
        <v>2022</v>
      </c>
      <c r="E9681" t="s">
        <v>28</v>
      </c>
      <c r="F9681" t="s">
        <v>50</v>
      </c>
      <c r="G9681">
        <v>12</v>
      </c>
      <c r="H9681">
        <v>49.3</v>
      </c>
      <c r="I9681">
        <v>33.607799999999997</v>
      </c>
      <c r="J9681">
        <v>591.6</v>
      </c>
      <c r="K9681">
        <v>403.29360000000003</v>
      </c>
      <c r="L9681" t="s">
        <v>135</v>
      </c>
    </row>
    <row r="9682" spans="1:12" x14ac:dyDescent="0.25">
      <c r="A9682" t="s">
        <v>9</v>
      </c>
      <c r="B9682" s="1">
        <v>44857</v>
      </c>
      <c r="C9682">
        <v>10</v>
      </c>
      <c r="D9682">
        <v>2022</v>
      </c>
      <c r="E9682" t="s">
        <v>28</v>
      </c>
      <c r="F9682" t="s">
        <v>50</v>
      </c>
      <c r="G9682">
        <v>12</v>
      </c>
      <c r="H9682">
        <v>49.3</v>
      </c>
      <c r="I9682">
        <v>33.607799999999997</v>
      </c>
      <c r="J9682">
        <v>591.6</v>
      </c>
      <c r="K9682">
        <v>403.29360000000003</v>
      </c>
      <c r="L9682" t="s">
        <v>135</v>
      </c>
    </row>
    <row r="9683" spans="1:12" x14ac:dyDescent="0.25">
      <c r="A9683" t="s">
        <v>9</v>
      </c>
      <c r="B9683" s="1">
        <v>44857</v>
      </c>
      <c r="C9683">
        <v>10</v>
      </c>
      <c r="D9683">
        <v>2022</v>
      </c>
      <c r="E9683" t="s">
        <v>28</v>
      </c>
      <c r="F9683" t="s">
        <v>50</v>
      </c>
      <c r="G9683">
        <v>12</v>
      </c>
      <c r="H9683">
        <v>49.3</v>
      </c>
      <c r="I9683">
        <v>33.607799999999997</v>
      </c>
      <c r="J9683">
        <v>591.6</v>
      </c>
      <c r="K9683">
        <v>403.29360000000003</v>
      </c>
      <c r="L9683" t="s">
        <v>135</v>
      </c>
    </row>
    <row r="9684" spans="1:12" x14ac:dyDescent="0.25">
      <c r="A9684" t="s">
        <v>15</v>
      </c>
      <c r="B9684" s="1">
        <v>44857</v>
      </c>
      <c r="C9684">
        <v>10</v>
      </c>
      <c r="D9684">
        <v>2022</v>
      </c>
      <c r="E9684" t="s">
        <v>10</v>
      </c>
      <c r="F9684" t="s">
        <v>27</v>
      </c>
      <c r="G9684">
        <v>15</v>
      </c>
      <c r="H9684">
        <v>2.5</v>
      </c>
      <c r="I9684">
        <v>0.62119999999999997</v>
      </c>
      <c r="J9684">
        <v>37.5</v>
      </c>
      <c r="K9684">
        <v>9.3179999999999996</v>
      </c>
      <c r="L9684" t="s">
        <v>133</v>
      </c>
    </row>
    <row r="9685" spans="1:12" x14ac:dyDescent="0.25">
      <c r="A9685" t="s">
        <v>15</v>
      </c>
      <c r="B9685" s="1">
        <v>44857</v>
      </c>
      <c r="C9685">
        <v>10</v>
      </c>
      <c r="D9685">
        <v>2022</v>
      </c>
      <c r="E9685" t="s">
        <v>16</v>
      </c>
      <c r="F9685" t="s">
        <v>18</v>
      </c>
      <c r="G9685">
        <v>24</v>
      </c>
      <c r="H9685">
        <v>53</v>
      </c>
      <c r="I9685">
        <v>36.596499999999999</v>
      </c>
      <c r="J9685">
        <v>1272</v>
      </c>
      <c r="K9685">
        <v>878.31600000000003</v>
      </c>
      <c r="L9685" t="s">
        <v>133</v>
      </c>
    </row>
    <row r="9686" spans="1:12" x14ac:dyDescent="0.25">
      <c r="A9686" t="s">
        <v>15</v>
      </c>
      <c r="B9686" s="1">
        <v>44857</v>
      </c>
      <c r="C9686">
        <v>10</v>
      </c>
      <c r="D9686">
        <v>2022</v>
      </c>
      <c r="E9686" t="s">
        <v>10</v>
      </c>
      <c r="F9686" t="s">
        <v>27</v>
      </c>
      <c r="G9686">
        <v>15</v>
      </c>
      <c r="H9686">
        <v>2.5</v>
      </c>
      <c r="I9686">
        <v>0.62119999999999997</v>
      </c>
      <c r="J9686">
        <v>37.5</v>
      </c>
      <c r="K9686">
        <v>9.3179999999999996</v>
      </c>
      <c r="L9686" t="s">
        <v>133</v>
      </c>
    </row>
    <row r="9687" spans="1:12" x14ac:dyDescent="0.25">
      <c r="A9687" t="s">
        <v>15</v>
      </c>
      <c r="B9687" s="1">
        <v>44857</v>
      </c>
      <c r="C9687">
        <v>10</v>
      </c>
      <c r="D9687">
        <v>2022</v>
      </c>
      <c r="E9687" t="s">
        <v>16</v>
      </c>
      <c r="F9687" t="s">
        <v>18</v>
      </c>
      <c r="G9687">
        <v>24</v>
      </c>
      <c r="H9687">
        <v>53</v>
      </c>
      <c r="I9687">
        <v>36.596499999999999</v>
      </c>
      <c r="J9687">
        <v>1272</v>
      </c>
      <c r="K9687">
        <v>878.31600000000003</v>
      </c>
      <c r="L9687" t="s">
        <v>133</v>
      </c>
    </row>
    <row r="9688" spans="1:12" x14ac:dyDescent="0.25">
      <c r="A9688" t="s">
        <v>15</v>
      </c>
      <c r="B9688" s="1">
        <v>44857</v>
      </c>
      <c r="C9688">
        <v>10</v>
      </c>
      <c r="D9688">
        <v>2022</v>
      </c>
      <c r="E9688" t="s">
        <v>10</v>
      </c>
      <c r="F9688" t="s">
        <v>27</v>
      </c>
      <c r="G9688">
        <v>15</v>
      </c>
      <c r="H9688">
        <v>2.5</v>
      </c>
      <c r="I9688">
        <v>0.62119999999999997</v>
      </c>
      <c r="J9688">
        <v>37.5</v>
      </c>
      <c r="K9688">
        <v>9.3179999999999996</v>
      </c>
      <c r="L9688" t="s">
        <v>133</v>
      </c>
    </row>
    <row r="9689" spans="1:12" x14ac:dyDescent="0.25">
      <c r="A9689" t="s">
        <v>15</v>
      </c>
      <c r="B9689" s="1">
        <v>44857</v>
      </c>
      <c r="C9689">
        <v>10</v>
      </c>
      <c r="D9689">
        <v>2022</v>
      </c>
      <c r="E9689" t="s">
        <v>16</v>
      </c>
      <c r="F9689" t="s">
        <v>18</v>
      </c>
      <c r="G9689">
        <v>24</v>
      </c>
      <c r="H9689">
        <v>53</v>
      </c>
      <c r="I9689">
        <v>36.596499999999999</v>
      </c>
      <c r="J9689">
        <v>1272</v>
      </c>
      <c r="K9689">
        <v>878.31600000000003</v>
      </c>
      <c r="L9689" t="s">
        <v>133</v>
      </c>
    </row>
    <row r="9690" spans="1:12" x14ac:dyDescent="0.25">
      <c r="A9690" t="s">
        <v>15</v>
      </c>
      <c r="B9690" s="1">
        <v>44857</v>
      </c>
      <c r="C9690">
        <v>10</v>
      </c>
      <c r="D9690">
        <v>2022</v>
      </c>
      <c r="E9690" t="s">
        <v>16</v>
      </c>
      <c r="F9690" t="s">
        <v>18</v>
      </c>
      <c r="G9690">
        <v>24</v>
      </c>
      <c r="H9690">
        <v>53</v>
      </c>
      <c r="I9690">
        <v>36.596499999999999</v>
      </c>
      <c r="J9690">
        <v>1272</v>
      </c>
      <c r="K9690">
        <v>878.31600000000003</v>
      </c>
      <c r="L9690" t="s">
        <v>133</v>
      </c>
    </row>
    <row r="9691" spans="1:12" x14ac:dyDescent="0.25">
      <c r="A9691" t="s">
        <v>15</v>
      </c>
      <c r="B9691" s="1">
        <v>44857</v>
      </c>
      <c r="C9691">
        <v>10</v>
      </c>
      <c r="D9691">
        <v>2022</v>
      </c>
      <c r="E9691" t="s">
        <v>10</v>
      </c>
      <c r="F9691" t="s">
        <v>27</v>
      </c>
      <c r="G9691">
        <v>15</v>
      </c>
      <c r="H9691">
        <v>2.5</v>
      </c>
      <c r="I9691">
        <v>0.62119999999999997</v>
      </c>
      <c r="J9691">
        <v>37.5</v>
      </c>
      <c r="K9691">
        <v>9.3179999999999996</v>
      </c>
      <c r="L9691" t="s">
        <v>133</v>
      </c>
    </row>
    <row r="9692" spans="1:12" x14ac:dyDescent="0.25">
      <c r="A9692" t="s">
        <v>15</v>
      </c>
      <c r="B9692" s="1">
        <v>44857</v>
      </c>
      <c r="C9692">
        <v>10</v>
      </c>
      <c r="D9692">
        <v>2022</v>
      </c>
      <c r="E9692" t="s">
        <v>16</v>
      </c>
      <c r="F9692" t="s">
        <v>18</v>
      </c>
      <c r="G9692">
        <v>24</v>
      </c>
      <c r="H9692">
        <v>53</v>
      </c>
      <c r="I9692">
        <v>36.596499999999999</v>
      </c>
      <c r="J9692">
        <v>1272</v>
      </c>
      <c r="K9692">
        <v>878.31600000000003</v>
      </c>
      <c r="L9692" t="s">
        <v>133</v>
      </c>
    </row>
    <row r="9693" spans="1:12" x14ac:dyDescent="0.25">
      <c r="A9693" t="s">
        <v>15</v>
      </c>
      <c r="B9693" s="1">
        <v>44857</v>
      </c>
      <c r="C9693">
        <v>10</v>
      </c>
      <c r="D9693">
        <v>2022</v>
      </c>
      <c r="E9693" t="s">
        <v>10</v>
      </c>
      <c r="F9693" t="s">
        <v>27</v>
      </c>
      <c r="G9693">
        <v>15</v>
      </c>
      <c r="H9693">
        <v>2.5</v>
      </c>
      <c r="I9693">
        <v>0.62119999999999997</v>
      </c>
      <c r="J9693">
        <v>37.5</v>
      </c>
      <c r="K9693">
        <v>9.3179999999999996</v>
      </c>
      <c r="L9693" t="s">
        <v>133</v>
      </c>
    </row>
    <row r="9694" spans="1:12" x14ac:dyDescent="0.25">
      <c r="A9694" t="s">
        <v>38</v>
      </c>
      <c r="B9694" s="1">
        <v>44857</v>
      </c>
      <c r="C9694">
        <v>10</v>
      </c>
      <c r="D9694">
        <v>2022</v>
      </c>
      <c r="E9694" t="s">
        <v>10</v>
      </c>
      <c r="F9694" t="s">
        <v>46</v>
      </c>
      <c r="G9694">
        <v>15</v>
      </c>
      <c r="H9694">
        <v>32</v>
      </c>
      <c r="I9694">
        <v>28.668800000000001</v>
      </c>
      <c r="J9694">
        <v>480</v>
      </c>
      <c r="K9694">
        <v>430.03199999999998</v>
      </c>
      <c r="L9694" t="s">
        <v>118</v>
      </c>
    </row>
    <row r="9695" spans="1:12" x14ac:dyDescent="0.25">
      <c r="A9695" t="s">
        <v>38</v>
      </c>
      <c r="B9695" s="1">
        <v>44857</v>
      </c>
      <c r="C9695">
        <v>10</v>
      </c>
      <c r="D9695">
        <v>2022</v>
      </c>
      <c r="E9695" t="s">
        <v>31</v>
      </c>
      <c r="F9695" t="s">
        <v>52</v>
      </c>
      <c r="G9695">
        <v>18</v>
      </c>
      <c r="H9695">
        <v>18</v>
      </c>
      <c r="I9695">
        <v>4.8239999999999998</v>
      </c>
      <c r="J9695">
        <v>324</v>
      </c>
      <c r="K9695">
        <v>86.831999999999994</v>
      </c>
      <c r="L9695" t="s">
        <v>118</v>
      </c>
    </row>
    <row r="9696" spans="1:12" x14ac:dyDescent="0.25">
      <c r="A9696" t="s">
        <v>38</v>
      </c>
      <c r="B9696" s="1">
        <v>44857</v>
      </c>
      <c r="C9696">
        <v>10</v>
      </c>
      <c r="D9696">
        <v>2022</v>
      </c>
      <c r="E9696" t="s">
        <v>10</v>
      </c>
      <c r="F9696" t="s">
        <v>57</v>
      </c>
      <c r="G9696">
        <v>20</v>
      </c>
      <c r="H9696">
        <v>38</v>
      </c>
      <c r="I9696">
        <v>2.5573999999999999</v>
      </c>
      <c r="J9696">
        <v>760</v>
      </c>
      <c r="K9696">
        <v>51.148000000000003</v>
      </c>
      <c r="L9696" t="s">
        <v>118</v>
      </c>
    </row>
    <row r="9697" spans="1:12" x14ac:dyDescent="0.25">
      <c r="A9697" t="s">
        <v>38</v>
      </c>
      <c r="B9697" s="1">
        <v>44857</v>
      </c>
      <c r="C9697">
        <v>10</v>
      </c>
      <c r="D9697">
        <v>2022</v>
      </c>
      <c r="E9697" t="s">
        <v>31</v>
      </c>
      <c r="F9697" t="s">
        <v>52</v>
      </c>
      <c r="G9697">
        <v>18</v>
      </c>
      <c r="H9697">
        <v>18</v>
      </c>
      <c r="I9697">
        <v>4.8239999999999998</v>
      </c>
      <c r="J9697">
        <v>324</v>
      </c>
      <c r="K9697">
        <v>86.831999999999994</v>
      </c>
      <c r="L9697" t="s">
        <v>118</v>
      </c>
    </row>
    <row r="9698" spans="1:12" x14ac:dyDescent="0.25">
      <c r="A9698" t="s">
        <v>38</v>
      </c>
      <c r="B9698" s="1">
        <v>44857</v>
      </c>
      <c r="C9698">
        <v>10</v>
      </c>
      <c r="D9698">
        <v>2022</v>
      </c>
      <c r="E9698" t="s">
        <v>10</v>
      </c>
      <c r="F9698" t="s">
        <v>57</v>
      </c>
      <c r="G9698">
        <v>20</v>
      </c>
      <c r="H9698">
        <v>38</v>
      </c>
      <c r="I9698">
        <v>2.5573999999999999</v>
      </c>
      <c r="J9698">
        <v>760</v>
      </c>
      <c r="K9698">
        <v>51.148000000000003</v>
      </c>
      <c r="L9698" t="s">
        <v>118</v>
      </c>
    </row>
    <row r="9699" spans="1:12" x14ac:dyDescent="0.25">
      <c r="A9699" t="s">
        <v>38</v>
      </c>
      <c r="B9699" s="1">
        <v>44857</v>
      </c>
      <c r="C9699">
        <v>10</v>
      </c>
      <c r="D9699">
        <v>2022</v>
      </c>
      <c r="E9699" t="s">
        <v>10</v>
      </c>
      <c r="F9699" t="s">
        <v>46</v>
      </c>
      <c r="G9699">
        <v>15</v>
      </c>
      <c r="H9699">
        <v>32</v>
      </c>
      <c r="I9699">
        <v>28.668800000000001</v>
      </c>
      <c r="J9699">
        <v>480</v>
      </c>
      <c r="K9699">
        <v>430.03199999999998</v>
      </c>
      <c r="L9699" t="s">
        <v>118</v>
      </c>
    </row>
    <row r="9700" spans="1:12" x14ac:dyDescent="0.25">
      <c r="A9700" t="s">
        <v>38</v>
      </c>
      <c r="B9700" s="1">
        <v>44857</v>
      </c>
      <c r="C9700">
        <v>10</v>
      </c>
      <c r="D9700">
        <v>2022</v>
      </c>
      <c r="E9700" t="s">
        <v>31</v>
      </c>
      <c r="F9700" t="s">
        <v>52</v>
      </c>
      <c r="G9700">
        <v>18</v>
      </c>
      <c r="H9700">
        <v>18</v>
      </c>
      <c r="I9700">
        <v>4.8239999999999998</v>
      </c>
      <c r="J9700">
        <v>324</v>
      </c>
      <c r="K9700">
        <v>86.831999999999994</v>
      </c>
      <c r="L9700" t="s">
        <v>118</v>
      </c>
    </row>
    <row r="9701" spans="1:12" x14ac:dyDescent="0.25">
      <c r="A9701" t="s">
        <v>38</v>
      </c>
      <c r="B9701" s="1">
        <v>44857</v>
      </c>
      <c r="C9701">
        <v>10</v>
      </c>
      <c r="D9701">
        <v>2022</v>
      </c>
      <c r="E9701" t="s">
        <v>10</v>
      </c>
      <c r="F9701" t="s">
        <v>57</v>
      </c>
      <c r="G9701">
        <v>20</v>
      </c>
      <c r="H9701">
        <v>38</v>
      </c>
      <c r="I9701">
        <v>2.5573999999999999</v>
      </c>
      <c r="J9701">
        <v>760</v>
      </c>
      <c r="K9701">
        <v>51.148000000000003</v>
      </c>
      <c r="L9701" t="s">
        <v>118</v>
      </c>
    </row>
    <row r="9702" spans="1:12" x14ac:dyDescent="0.25">
      <c r="A9702" t="s">
        <v>38</v>
      </c>
      <c r="B9702" s="1">
        <v>44857</v>
      </c>
      <c r="C9702">
        <v>10</v>
      </c>
      <c r="D9702">
        <v>2022</v>
      </c>
      <c r="E9702" t="s">
        <v>10</v>
      </c>
      <c r="F9702" t="s">
        <v>46</v>
      </c>
      <c r="G9702">
        <v>15</v>
      </c>
      <c r="H9702">
        <v>32</v>
      </c>
      <c r="I9702">
        <v>28.668800000000001</v>
      </c>
      <c r="J9702">
        <v>480</v>
      </c>
      <c r="K9702">
        <v>430.03199999999998</v>
      </c>
      <c r="L9702" t="s">
        <v>118</v>
      </c>
    </row>
    <row r="9703" spans="1:12" x14ac:dyDescent="0.25">
      <c r="A9703" t="s">
        <v>38</v>
      </c>
      <c r="B9703" s="1">
        <v>44857</v>
      </c>
      <c r="C9703">
        <v>10</v>
      </c>
      <c r="D9703">
        <v>2022</v>
      </c>
      <c r="E9703" t="s">
        <v>10</v>
      </c>
      <c r="F9703" t="s">
        <v>46</v>
      </c>
      <c r="G9703">
        <v>15</v>
      </c>
      <c r="H9703">
        <v>32</v>
      </c>
      <c r="I9703">
        <v>28.668800000000001</v>
      </c>
      <c r="J9703">
        <v>480</v>
      </c>
      <c r="K9703">
        <v>430.03199999999998</v>
      </c>
      <c r="L9703" t="s">
        <v>118</v>
      </c>
    </row>
    <row r="9704" spans="1:12" x14ac:dyDescent="0.25">
      <c r="A9704" t="s">
        <v>38</v>
      </c>
      <c r="B9704" s="1">
        <v>44857</v>
      </c>
      <c r="C9704">
        <v>10</v>
      </c>
      <c r="D9704">
        <v>2022</v>
      </c>
      <c r="E9704" t="s">
        <v>31</v>
      </c>
      <c r="F9704" t="s">
        <v>52</v>
      </c>
      <c r="G9704">
        <v>18</v>
      </c>
      <c r="H9704">
        <v>18</v>
      </c>
      <c r="I9704">
        <v>4.8239999999999998</v>
      </c>
      <c r="J9704">
        <v>324</v>
      </c>
      <c r="K9704">
        <v>86.831999999999994</v>
      </c>
      <c r="L9704" t="s">
        <v>118</v>
      </c>
    </row>
    <row r="9705" spans="1:12" x14ac:dyDescent="0.25">
      <c r="A9705" t="s">
        <v>38</v>
      </c>
      <c r="B9705" s="1">
        <v>44857</v>
      </c>
      <c r="C9705">
        <v>10</v>
      </c>
      <c r="D9705">
        <v>2022</v>
      </c>
      <c r="E9705" t="s">
        <v>10</v>
      </c>
      <c r="F9705" t="s">
        <v>57</v>
      </c>
      <c r="G9705">
        <v>20</v>
      </c>
      <c r="H9705">
        <v>38</v>
      </c>
      <c r="I9705">
        <v>2.5573999999999999</v>
      </c>
      <c r="J9705">
        <v>760</v>
      </c>
      <c r="K9705">
        <v>51.148000000000003</v>
      </c>
      <c r="L9705" t="s">
        <v>118</v>
      </c>
    </row>
    <row r="9706" spans="1:12" x14ac:dyDescent="0.25">
      <c r="A9706" t="s">
        <v>15</v>
      </c>
      <c r="B9706" s="1">
        <v>44858</v>
      </c>
      <c r="C9706">
        <v>10</v>
      </c>
      <c r="D9706">
        <v>2022</v>
      </c>
      <c r="E9706" t="s">
        <v>31</v>
      </c>
      <c r="F9706" t="s">
        <v>73</v>
      </c>
      <c r="G9706">
        <v>25</v>
      </c>
      <c r="H9706">
        <v>18</v>
      </c>
      <c r="I9706">
        <v>12.4002</v>
      </c>
      <c r="J9706">
        <v>450</v>
      </c>
      <c r="K9706">
        <v>310.005</v>
      </c>
      <c r="L9706" t="s">
        <v>130</v>
      </c>
    </row>
    <row r="9707" spans="1:12" x14ac:dyDescent="0.25">
      <c r="A9707" t="s">
        <v>15</v>
      </c>
      <c r="B9707" s="1">
        <v>44858</v>
      </c>
      <c r="C9707">
        <v>10</v>
      </c>
      <c r="D9707">
        <v>2022</v>
      </c>
      <c r="E9707" t="s">
        <v>19</v>
      </c>
      <c r="F9707" t="s">
        <v>47</v>
      </c>
      <c r="G9707">
        <v>30</v>
      </c>
      <c r="H9707">
        <v>21.35</v>
      </c>
      <c r="I9707">
        <v>10.173299999999999</v>
      </c>
      <c r="J9707">
        <v>640.5</v>
      </c>
      <c r="K9707">
        <v>305.19900000000001</v>
      </c>
      <c r="L9707" t="s">
        <v>130</v>
      </c>
    </row>
    <row r="9708" spans="1:12" x14ac:dyDescent="0.25">
      <c r="A9708" t="s">
        <v>15</v>
      </c>
      <c r="B9708" s="1">
        <v>44858</v>
      </c>
      <c r="C9708">
        <v>10</v>
      </c>
      <c r="D9708">
        <v>2022</v>
      </c>
      <c r="E9708" t="s">
        <v>19</v>
      </c>
      <c r="F9708" t="s">
        <v>47</v>
      </c>
      <c r="G9708">
        <v>30</v>
      </c>
      <c r="H9708">
        <v>21.35</v>
      </c>
      <c r="I9708">
        <v>10.173299999999999</v>
      </c>
      <c r="J9708">
        <v>640.5</v>
      </c>
      <c r="K9708">
        <v>305.19900000000001</v>
      </c>
      <c r="L9708" t="s">
        <v>130</v>
      </c>
    </row>
    <row r="9709" spans="1:12" x14ac:dyDescent="0.25">
      <c r="A9709" t="s">
        <v>15</v>
      </c>
      <c r="B9709" s="1">
        <v>44858</v>
      </c>
      <c r="C9709">
        <v>10</v>
      </c>
      <c r="D9709">
        <v>2022</v>
      </c>
      <c r="E9709" t="s">
        <v>31</v>
      </c>
      <c r="F9709" t="s">
        <v>73</v>
      </c>
      <c r="G9709">
        <v>25</v>
      </c>
      <c r="H9709">
        <v>18</v>
      </c>
      <c r="I9709">
        <v>12.4002</v>
      </c>
      <c r="J9709">
        <v>450</v>
      </c>
      <c r="K9709">
        <v>310.005</v>
      </c>
      <c r="L9709" t="s">
        <v>130</v>
      </c>
    </row>
    <row r="9710" spans="1:12" x14ac:dyDescent="0.25">
      <c r="A9710" t="s">
        <v>15</v>
      </c>
      <c r="B9710" s="1">
        <v>44858</v>
      </c>
      <c r="C9710">
        <v>10</v>
      </c>
      <c r="D9710">
        <v>2022</v>
      </c>
      <c r="E9710" t="s">
        <v>31</v>
      </c>
      <c r="F9710" t="s">
        <v>73</v>
      </c>
      <c r="G9710">
        <v>25</v>
      </c>
      <c r="H9710">
        <v>18</v>
      </c>
      <c r="I9710">
        <v>12.4002</v>
      </c>
      <c r="J9710">
        <v>450</v>
      </c>
      <c r="K9710">
        <v>310.005</v>
      </c>
      <c r="L9710" t="s">
        <v>130</v>
      </c>
    </row>
    <row r="9711" spans="1:12" x14ac:dyDescent="0.25">
      <c r="A9711" t="s">
        <v>15</v>
      </c>
      <c r="B9711" s="1">
        <v>44858</v>
      </c>
      <c r="C9711">
        <v>10</v>
      </c>
      <c r="D9711">
        <v>2022</v>
      </c>
      <c r="E9711" t="s">
        <v>19</v>
      </c>
      <c r="F9711" t="s">
        <v>47</v>
      </c>
      <c r="G9711">
        <v>30</v>
      </c>
      <c r="H9711">
        <v>21.35</v>
      </c>
      <c r="I9711">
        <v>10.173299999999999</v>
      </c>
      <c r="J9711">
        <v>640.5</v>
      </c>
      <c r="K9711">
        <v>305.19900000000001</v>
      </c>
      <c r="L9711" t="s">
        <v>130</v>
      </c>
    </row>
    <row r="9712" spans="1:12" x14ac:dyDescent="0.25">
      <c r="A9712" t="s">
        <v>15</v>
      </c>
      <c r="B9712" s="1">
        <v>44858</v>
      </c>
      <c r="C9712">
        <v>10</v>
      </c>
      <c r="D9712">
        <v>2022</v>
      </c>
      <c r="E9712" t="s">
        <v>19</v>
      </c>
      <c r="F9712" t="s">
        <v>47</v>
      </c>
      <c r="G9712">
        <v>30</v>
      </c>
      <c r="H9712">
        <v>21.35</v>
      </c>
      <c r="I9712">
        <v>10.173299999999999</v>
      </c>
      <c r="J9712">
        <v>640.5</v>
      </c>
      <c r="K9712">
        <v>305.19900000000001</v>
      </c>
      <c r="L9712" t="s">
        <v>130</v>
      </c>
    </row>
    <row r="9713" spans="1:12" x14ac:dyDescent="0.25">
      <c r="A9713" t="s">
        <v>15</v>
      </c>
      <c r="B9713" s="1">
        <v>44858</v>
      </c>
      <c r="C9713">
        <v>10</v>
      </c>
      <c r="D9713">
        <v>2022</v>
      </c>
      <c r="E9713" t="s">
        <v>31</v>
      </c>
      <c r="F9713" t="s">
        <v>73</v>
      </c>
      <c r="G9713">
        <v>25</v>
      </c>
      <c r="H9713">
        <v>18</v>
      </c>
      <c r="I9713">
        <v>12.4002</v>
      </c>
      <c r="J9713">
        <v>450</v>
      </c>
      <c r="K9713">
        <v>310.005</v>
      </c>
      <c r="L9713" t="s">
        <v>130</v>
      </c>
    </row>
    <row r="9714" spans="1:12" x14ac:dyDescent="0.25">
      <c r="A9714" t="s">
        <v>15</v>
      </c>
      <c r="B9714" s="1">
        <v>44858</v>
      </c>
      <c r="C9714">
        <v>10</v>
      </c>
      <c r="D9714">
        <v>2022</v>
      </c>
      <c r="E9714" t="s">
        <v>31</v>
      </c>
      <c r="F9714" t="s">
        <v>73</v>
      </c>
      <c r="G9714">
        <v>25</v>
      </c>
      <c r="H9714">
        <v>18</v>
      </c>
      <c r="I9714">
        <v>12.4002</v>
      </c>
      <c r="J9714">
        <v>450</v>
      </c>
      <c r="K9714">
        <v>310.005</v>
      </c>
      <c r="L9714" t="s">
        <v>130</v>
      </c>
    </row>
    <row r="9715" spans="1:12" x14ac:dyDescent="0.25">
      <c r="A9715" t="s">
        <v>15</v>
      </c>
      <c r="B9715" s="1">
        <v>44858</v>
      </c>
      <c r="C9715">
        <v>10</v>
      </c>
      <c r="D9715">
        <v>2022</v>
      </c>
      <c r="E9715" t="s">
        <v>19</v>
      </c>
      <c r="F9715" t="s">
        <v>47</v>
      </c>
      <c r="G9715">
        <v>30</v>
      </c>
      <c r="H9715">
        <v>21.35</v>
      </c>
      <c r="I9715">
        <v>10.173299999999999</v>
      </c>
      <c r="J9715">
        <v>640.5</v>
      </c>
      <c r="K9715">
        <v>305.19900000000001</v>
      </c>
      <c r="L9715" t="s">
        <v>130</v>
      </c>
    </row>
    <row r="9716" spans="1:12" x14ac:dyDescent="0.25">
      <c r="A9716" t="s">
        <v>15</v>
      </c>
      <c r="B9716" s="1">
        <v>44858</v>
      </c>
      <c r="C9716">
        <v>10</v>
      </c>
      <c r="D9716">
        <v>2022</v>
      </c>
      <c r="E9716" t="s">
        <v>31</v>
      </c>
      <c r="F9716" t="s">
        <v>73</v>
      </c>
      <c r="G9716">
        <v>25</v>
      </c>
      <c r="H9716">
        <v>18</v>
      </c>
      <c r="I9716">
        <v>12.4002</v>
      </c>
      <c r="J9716">
        <v>450</v>
      </c>
      <c r="K9716">
        <v>310.005</v>
      </c>
      <c r="L9716" t="s">
        <v>130</v>
      </c>
    </row>
    <row r="9717" spans="1:12" x14ac:dyDescent="0.25">
      <c r="A9717" t="s">
        <v>15</v>
      </c>
      <c r="B9717" s="1">
        <v>44858</v>
      </c>
      <c r="C9717">
        <v>10</v>
      </c>
      <c r="D9717">
        <v>2022</v>
      </c>
      <c r="E9717" t="s">
        <v>19</v>
      </c>
      <c r="F9717" t="s">
        <v>47</v>
      </c>
      <c r="G9717">
        <v>30</v>
      </c>
      <c r="H9717">
        <v>21.35</v>
      </c>
      <c r="I9717">
        <v>10.173299999999999</v>
      </c>
      <c r="J9717">
        <v>640.5</v>
      </c>
      <c r="K9717">
        <v>305.19900000000001</v>
      </c>
      <c r="L9717" t="s">
        <v>130</v>
      </c>
    </row>
    <row r="9718" spans="1:12" x14ac:dyDescent="0.25">
      <c r="A9718" t="s">
        <v>15</v>
      </c>
      <c r="B9718" s="1">
        <v>44858</v>
      </c>
      <c r="C9718">
        <v>10</v>
      </c>
      <c r="D9718">
        <v>2022</v>
      </c>
      <c r="E9718" t="s">
        <v>19</v>
      </c>
      <c r="F9718" t="s">
        <v>47</v>
      </c>
      <c r="G9718">
        <v>30</v>
      </c>
      <c r="H9718">
        <v>21.35</v>
      </c>
      <c r="I9718">
        <v>10.173299999999999</v>
      </c>
      <c r="J9718">
        <v>640.5</v>
      </c>
      <c r="K9718">
        <v>305.19900000000001</v>
      </c>
      <c r="L9718" t="s">
        <v>130</v>
      </c>
    </row>
    <row r="9719" spans="1:12" x14ac:dyDescent="0.25">
      <c r="A9719" t="s">
        <v>15</v>
      </c>
      <c r="B9719" s="1">
        <v>44858</v>
      </c>
      <c r="C9719">
        <v>10</v>
      </c>
      <c r="D9719">
        <v>2022</v>
      </c>
      <c r="E9719" t="s">
        <v>31</v>
      </c>
      <c r="F9719" t="s">
        <v>73</v>
      </c>
      <c r="G9719">
        <v>25</v>
      </c>
      <c r="H9719">
        <v>18</v>
      </c>
      <c r="I9719">
        <v>12.4002</v>
      </c>
      <c r="J9719">
        <v>450</v>
      </c>
      <c r="K9719">
        <v>310.005</v>
      </c>
      <c r="L9719" t="s">
        <v>130</v>
      </c>
    </row>
    <row r="9720" spans="1:12" x14ac:dyDescent="0.25">
      <c r="A9720" t="s">
        <v>15</v>
      </c>
      <c r="B9720" s="1">
        <v>44858</v>
      </c>
      <c r="C9720">
        <v>10</v>
      </c>
      <c r="D9720">
        <v>2022</v>
      </c>
      <c r="E9720" t="s">
        <v>19</v>
      </c>
      <c r="F9720" t="s">
        <v>47</v>
      </c>
      <c r="G9720">
        <v>30</v>
      </c>
      <c r="H9720">
        <v>21.35</v>
      </c>
      <c r="I9720">
        <v>10.173299999999999</v>
      </c>
      <c r="J9720">
        <v>640.5</v>
      </c>
      <c r="K9720">
        <v>305.19900000000001</v>
      </c>
      <c r="L9720" t="s">
        <v>130</v>
      </c>
    </row>
    <row r="9721" spans="1:12" x14ac:dyDescent="0.25">
      <c r="A9721" t="s">
        <v>15</v>
      </c>
      <c r="B9721" s="1">
        <v>44858</v>
      </c>
      <c r="C9721">
        <v>10</v>
      </c>
      <c r="D9721">
        <v>2022</v>
      </c>
      <c r="E9721" t="s">
        <v>31</v>
      </c>
      <c r="F9721" t="s">
        <v>73</v>
      </c>
      <c r="G9721">
        <v>25</v>
      </c>
      <c r="H9721">
        <v>18</v>
      </c>
      <c r="I9721">
        <v>12.4002</v>
      </c>
      <c r="J9721">
        <v>450</v>
      </c>
      <c r="K9721">
        <v>310.005</v>
      </c>
      <c r="L9721" t="s">
        <v>130</v>
      </c>
    </row>
    <row r="9722" spans="1:12" x14ac:dyDescent="0.25">
      <c r="A9722" t="s">
        <v>15</v>
      </c>
      <c r="B9722" s="1">
        <v>44858</v>
      </c>
      <c r="C9722">
        <v>10</v>
      </c>
      <c r="D9722">
        <v>2022</v>
      </c>
      <c r="E9722" t="s">
        <v>19</v>
      </c>
      <c r="F9722" t="s">
        <v>47</v>
      </c>
      <c r="G9722">
        <v>30</v>
      </c>
      <c r="H9722">
        <v>21.35</v>
      </c>
      <c r="I9722">
        <v>10.173299999999999</v>
      </c>
      <c r="J9722">
        <v>640.5</v>
      </c>
      <c r="K9722">
        <v>305.19900000000001</v>
      </c>
      <c r="L9722" t="s">
        <v>130</v>
      </c>
    </row>
    <row r="9723" spans="1:12" x14ac:dyDescent="0.25">
      <c r="A9723" t="s">
        <v>15</v>
      </c>
      <c r="B9723" s="1">
        <v>44858</v>
      </c>
      <c r="C9723">
        <v>10</v>
      </c>
      <c r="D9723">
        <v>2022</v>
      </c>
      <c r="E9723" t="s">
        <v>31</v>
      </c>
      <c r="F9723" t="s">
        <v>73</v>
      </c>
      <c r="G9723">
        <v>25</v>
      </c>
      <c r="H9723">
        <v>18</v>
      </c>
      <c r="I9723">
        <v>12.4002</v>
      </c>
      <c r="J9723">
        <v>450</v>
      </c>
      <c r="K9723">
        <v>310.005</v>
      </c>
      <c r="L9723" t="s">
        <v>130</v>
      </c>
    </row>
    <row r="9724" spans="1:12" x14ac:dyDescent="0.25">
      <c r="A9724" t="s">
        <v>15</v>
      </c>
      <c r="B9724" s="1">
        <v>44858</v>
      </c>
      <c r="C9724">
        <v>10</v>
      </c>
      <c r="D9724">
        <v>2022</v>
      </c>
      <c r="E9724" t="s">
        <v>31</v>
      </c>
      <c r="F9724" t="s">
        <v>73</v>
      </c>
      <c r="G9724">
        <v>25</v>
      </c>
      <c r="H9724">
        <v>18</v>
      </c>
      <c r="I9724">
        <v>12.4002</v>
      </c>
      <c r="J9724">
        <v>450</v>
      </c>
      <c r="K9724">
        <v>310.005</v>
      </c>
      <c r="L9724" t="s">
        <v>130</v>
      </c>
    </row>
    <row r="9725" spans="1:12" x14ac:dyDescent="0.25">
      <c r="A9725" t="s">
        <v>15</v>
      </c>
      <c r="B9725" s="1">
        <v>44858</v>
      </c>
      <c r="C9725">
        <v>10</v>
      </c>
      <c r="D9725">
        <v>2022</v>
      </c>
      <c r="E9725" t="s">
        <v>19</v>
      </c>
      <c r="F9725" t="s">
        <v>47</v>
      </c>
      <c r="G9725">
        <v>30</v>
      </c>
      <c r="H9725">
        <v>21.35</v>
      </c>
      <c r="I9725">
        <v>10.173299999999999</v>
      </c>
      <c r="J9725">
        <v>640.5</v>
      </c>
      <c r="K9725">
        <v>305.19900000000001</v>
      </c>
      <c r="L9725" t="s">
        <v>130</v>
      </c>
    </row>
    <row r="9726" spans="1:12" x14ac:dyDescent="0.25">
      <c r="A9726" t="s">
        <v>15</v>
      </c>
      <c r="B9726" s="1">
        <v>44858</v>
      </c>
      <c r="C9726">
        <v>10</v>
      </c>
      <c r="D9726">
        <v>2022</v>
      </c>
      <c r="E9726" t="s">
        <v>28</v>
      </c>
      <c r="F9726" t="s">
        <v>76</v>
      </c>
      <c r="G9726">
        <v>42</v>
      </c>
      <c r="H9726">
        <v>12.5</v>
      </c>
      <c r="I9726">
        <v>3.5375000000000001</v>
      </c>
      <c r="J9726">
        <v>525</v>
      </c>
      <c r="K9726">
        <v>148.57499999999999</v>
      </c>
      <c r="L9726" t="s">
        <v>133</v>
      </c>
    </row>
    <row r="9727" spans="1:12" x14ac:dyDescent="0.25">
      <c r="A9727" t="s">
        <v>15</v>
      </c>
      <c r="B9727" s="1">
        <v>44858</v>
      </c>
      <c r="C9727">
        <v>10</v>
      </c>
      <c r="D9727">
        <v>2022</v>
      </c>
      <c r="E9727" t="s">
        <v>28</v>
      </c>
      <c r="F9727" t="s">
        <v>76</v>
      </c>
      <c r="G9727">
        <v>42</v>
      </c>
      <c r="H9727">
        <v>12.5</v>
      </c>
      <c r="I9727">
        <v>3.5375000000000001</v>
      </c>
      <c r="J9727">
        <v>525</v>
      </c>
      <c r="K9727">
        <v>148.57499999999999</v>
      </c>
      <c r="L9727" t="s">
        <v>133</v>
      </c>
    </row>
    <row r="9728" spans="1:12" x14ac:dyDescent="0.25">
      <c r="A9728" t="s">
        <v>15</v>
      </c>
      <c r="B9728" s="1">
        <v>44858</v>
      </c>
      <c r="C9728">
        <v>10</v>
      </c>
      <c r="D9728">
        <v>2022</v>
      </c>
      <c r="E9728" t="s">
        <v>28</v>
      </c>
      <c r="F9728" t="s">
        <v>76</v>
      </c>
      <c r="G9728">
        <v>42</v>
      </c>
      <c r="H9728">
        <v>12.5</v>
      </c>
      <c r="I9728">
        <v>3.5375000000000001</v>
      </c>
      <c r="J9728">
        <v>525</v>
      </c>
      <c r="K9728">
        <v>148.57499999999999</v>
      </c>
      <c r="L9728" t="s">
        <v>133</v>
      </c>
    </row>
    <row r="9729" spans="1:12" x14ac:dyDescent="0.25">
      <c r="A9729" t="s">
        <v>15</v>
      </c>
      <c r="B9729" s="1">
        <v>44858</v>
      </c>
      <c r="C9729">
        <v>10</v>
      </c>
      <c r="D9729">
        <v>2022</v>
      </c>
      <c r="E9729" t="s">
        <v>28</v>
      </c>
      <c r="F9729" t="s">
        <v>76</v>
      </c>
      <c r="G9729">
        <v>42</v>
      </c>
      <c r="H9729">
        <v>12.5</v>
      </c>
      <c r="I9729">
        <v>3.5375000000000001</v>
      </c>
      <c r="J9729">
        <v>525</v>
      </c>
      <c r="K9729">
        <v>148.57499999999999</v>
      </c>
      <c r="L9729" t="s">
        <v>133</v>
      </c>
    </row>
    <row r="9730" spans="1:12" x14ac:dyDescent="0.25">
      <c r="A9730" t="s">
        <v>15</v>
      </c>
      <c r="B9730" s="1">
        <v>44858</v>
      </c>
      <c r="C9730">
        <v>10</v>
      </c>
      <c r="D9730">
        <v>2022</v>
      </c>
      <c r="E9730" t="s">
        <v>28</v>
      </c>
      <c r="F9730" t="s">
        <v>76</v>
      </c>
      <c r="G9730">
        <v>42</v>
      </c>
      <c r="H9730">
        <v>12.5</v>
      </c>
      <c r="I9730">
        <v>3.5375000000000001</v>
      </c>
      <c r="J9730">
        <v>525</v>
      </c>
      <c r="K9730">
        <v>148.57499999999999</v>
      </c>
      <c r="L9730" t="s">
        <v>133</v>
      </c>
    </row>
    <row r="9731" spans="1:12" x14ac:dyDescent="0.25">
      <c r="A9731" t="s">
        <v>15</v>
      </c>
      <c r="B9731" s="1">
        <v>44858</v>
      </c>
      <c r="C9731">
        <v>10</v>
      </c>
      <c r="D9731">
        <v>2022</v>
      </c>
      <c r="E9731" t="s">
        <v>28</v>
      </c>
      <c r="F9731" t="s">
        <v>76</v>
      </c>
      <c r="G9731">
        <v>42</v>
      </c>
      <c r="H9731">
        <v>12.5</v>
      </c>
      <c r="I9731">
        <v>3.5375000000000001</v>
      </c>
      <c r="J9731">
        <v>525</v>
      </c>
      <c r="K9731">
        <v>148.57499999999999</v>
      </c>
      <c r="L9731" t="s">
        <v>133</v>
      </c>
    </row>
    <row r="9732" spans="1:12" x14ac:dyDescent="0.25">
      <c r="A9732" t="s">
        <v>15</v>
      </c>
      <c r="B9732" s="1">
        <v>44858</v>
      </c>
      <c r="C9732">
        <v>10</v>
      </c>
      <c r="D9732">
        <v>2022</v>
      </c>
      <c r="E9732" t="s">
        <v>28</v>
      </c>
      <c r="F9732" t="s">
        <v>76</v>
      </c>
      <c r="G9732">
        <v>42</v>
      </c>
      <c r="H9732">
        <v>12.5</v>
      </c>
      <c r="I9732">
        <v>3.5375000000000001</v>
      </c>
      <c r="J9732">
        <v>525</v>
      </c>
      <c r="K9732">
        <v>148.57499999999999</v>
      </c>
      <c r="L9732" t="s">
        <v>133</v>
      </c>
    </row>
    <row r="9733" spans="1:12" x14ac:dyDescent="0.25">
      <c r="A9733" t="s">
        <v>15</v>
      </c>
      <c r="B9733" s="1">
        <v>44858</v>
      </c>
      <c r="C9733">
        <v>10</v>
      </c>
      <c r="D9733">
        <v>2022</v>
      </c>
      <c r="E9733" t="s">
        <v>28</v>
      </c>
      <c r="F9733" t="s">
        <v>76</v>
      </c>
      <c r="G9733">
        <v>42</v>
      </c>
      <c r="H9733">
        <v>12.5</v>
      </c>
      <c r="I9733">
        <v>3.5375000000000001</v>
      </c>
      <c r="J9733">
        <v>525</v>
      </c>
      <c r="K9733">
        <v>148.57499999999999</v>
      </c>
      <c r="L9733" t="s">
        <v>133</v>
      </c>
    </row>
    <row r="9734" spans="1:12" x14ac:dyDescent="0.25">
      <c r="A9734" t="s">
        <v>15</v>
      </c>
      <c r="B9734" s="1">
        <v>44858</v>
      </c>
      <c r="C9734">
        <v>10</v>
      </c>
      <c r="D9734">
        <v>2022</v>
      </c>
      <c r="E9734" t="s">
        <v>28</v>
      </c>
      <c r="F9734" t="s">
        <v>76</v>
      </c>
      <c r="G9734">
        <v>42</v>
      </c>
      <c r="H9734">
        <v>12.5</v>
      </c>
      <c r="I9734">
        <v>3.5375000000000001</v>
      </c>
      <c r="J9734">
        <v>525</v>
      </c>
      <c r="K9734">
        <v>148.57499999999999</v>
      </c>
      <c r="L9734" t="s">
        <v>133</v>
      </c>
    </row>
    <row r="9735" spans="1:12" x14ac:dyDescent="0.25">
      <c r="A9735" t="s">
        <v>15</v>
      </c>
      <c r="B9735" s="1">
        <v>44858</v>
      </c>
      <c r="C9735">
        <v>10</v>
      </c>
      <c r="D9735">
        <v>2022</v>
      </c>
      <c r="E9735" t="s">
        <v>28</v>
      </c>
      <c r="F9735" t="s">
        <v>76</v>
      </c>
      <c r="G9735">
        <v>42</v>
      </c>
      <c r="H9735">
        <v>12.5</v>
      </c>
      <c r="I9735">
        <v>3.5375000000000001</v>
      </c>
      <c r="J9735">
        <v>525</v>
      </c>
      <c r="K9735">
        <v>148.57499999999999</v>
      </c>
      <c r="L9735" t="s">
        <v>133</v>
      </c>
    </row>
    <row r="9736" spans="1:12" x14ac:dyDescent="0.25">
      <c r="A9736" t="s">
        <v>23</v>
      </c>
      <c r="B9736" s="1">
        <v>44858</v>
      </c>
      <c r="C9736">
        <v>10</v>
      </c>
      <c r="D9736">
        <v>2022</v>
      </c>
      <c r="E9736" t="s">
        <v>31</v>
      </c>
      <c r="F9736" t="s">
        <v>41</v>
      </c>
      <c r="G9736">
        <v>10</v>
      </c>
      <c r="H9736">
        <v>19</v>
      </c>
      <c r="I9736">
        <v>13.0777</v>
      </c>
      <c r="J9736">
        <v>190</v>
      </c>
      <c r="K9736">
        <v>130.77699999999999</v>
      </c>
      <c r="L9736" t="s">
        <v>119</v>
      </c>
    </row>
    <row r="9737" spans="1:12" x14ac:dyDescent="0.25">
      <c r="A9737" t="s">
        <v>23</v>
      </c>
      <c r="B9737" s="1">
        <v>44858</v>
      </c>
      <c r="C9737">
        <v>10</v>
      </c>
      <c r="D9737">
        <v>2022</v>
      </c>
      <c r="E9737" t="s">
        <v>10</v>
      </c>
      <c r="F9737" t="s">
        <v>57</v>
      </c>
      <c r="G9737">
        <v>4</v>
      </c>
      <c r="H9737">
        <v>38</v>
      </c>
      <c r="I9737">
        <v>0.4446</v>
      </c>
      <c r="J9737">
        <v>152</v>
      </c>
      <c r="K9737">
        <v>1.7784</v>
      </c>
      <c r="L9737" t="s">
        <v>119</v>
      </c>
    </row>
    <row r="9738" spans="1:12" x14ac:dyDescent="0.25">
      <c r="A9738" t="s">
        <v>23</v>
      </c>
      <c r="B9738" s="1">
        <v>44858</v>
      </c>
      <c r="C9738">
        <v>10</v>
      </c>
      <c r="D9738">
        <v>2022</v>
      </c>
      <c r="E9738" t="s">
        <v>31</v>
      </c>
      <c r="F9738" t="s">
        <v>41</v>
      </c>
      <c r="G9738">
        <v>10</v>
      </c>
      <c r="H9738">
        <v>19</v>
      </c>
      <c r="I9738">
        <v>13.0777</v>
      </c>
      <c r="J9738">
        <v>190</v>
      </c>
      <c r="K9738">
        <v>130.77699999999999</v>
      </c>
      <c r="L9738" t="s">
        <v>119</v>
      </c>
    </row>
    <row r="9739" spans="1:12" x14ac:dyDescent="0.25">
      <c r="A9739" t="s">
        <v>23</v>
      </c>
      <c r="B9739" s="1">
        <v>44858</v>
      </c>
      <c r="C9739">
        <v>10</v>
      </c>
      <c r="D9739">
        <v>2022</v>
      </c>
      <c r="E9739" t="s">
        <v>10</v>
      </c>
      <c r="F9739" t="s">
        <v>57</v>
      </c>
      <c r="G9739">
        <v>4</v>
      </c>
      <c r="H9739">
        <v>38</v>
      </c>
      <c r="I9739">
        <v>0.4446</v>
      </c>
      <c r="J9739">
        <v>152</v>
      </c>
      <c r="K9739">
        <v>1.7784</v>
      </c>
      <c r="L9739" t="s">
        <v>119</v>
      </c>
    </row>
    <row r="9740" spans="1:12" x14ac:dyDescent="0.25">
      <c r="A9740" t="s">
        <v>23</v>
      </c>
      <c r="B9740" s="1">
        <v>44858</v>
      </c>
      <c r="C9740">
        <v>10</v>
      </c>
      <c r="D9740">
        <v>2022</v>
      </c>
      <c r="E9740" t="s">
        <v>10</v>
      </c>
      <c r="F9740" t="s">
        <v>57</v>
      </c>
      <c r="G9740">
        <v>4</v>
      </c>
      <c r="H9740">
        <v>38</v>
      </c>
      <c r="I9740">
        <v>0.4446</v>
      </c>
      <c r="J9740">
        <v>152</v>
      </c>
      <c r="K9740">
        <v>1.7784</v>
      </c>
      <c r="L9740" t="s">
        <v>119</v>
      </c>
    </row>
    <row r="9741" spans="1:12" x14ac:dyDescent="0.25">
      <c r="A9741" t="s">
        <v>23</v>
      </c>
      <c r="B9741" s="1">
        <v>44858</v>
      </c>
      <c r="C9741">
        <v>10</v>
      </c>
      <c r="D9741">
        <v>2022</v>
      </c>
      <c r="E9741" t="s">
        <v>31</v>
      </c>
      <c r="F9741" t="s">
        <v>41</v>
      </c>
      <c r="G9741">
        <v>10</v>
      </c>
      <c r="H9741">
        <v>19</v>
      </c>
      <c r="I9741">
        <v>13.0777</v>
      </c>
      <c r="J9741">
        <v>190</v>
      </c>
      <c r="K9741">
        <v>130.77699999999999</v>
      </c>
      <c r="L9741" t="s">
        <v>119</v>
      </c>
    </row>
    <row r="9742" spans="1:12" x14ac:dyDescent="0.25">
      <c r="A9742" t="s">
        <v>23</v>
      </c>
      <c r="B9742" s="1">
        <v>44858</v>
      </c>
      <c r="C9742">
        <v>10</v>
      </c>
      <c r="D9742">
        <v>2022</v>
      </c>
      <c r="E9742" t="s">
        <v>10</v>
      </c>
      <c r="F9742" t="s">
        <v>57</v>
      </c>
      <c r="G9742">
        <v>4</v>
      </c>
      <c r="H9742">
        <v>38</v>
      </c>
      <c r="I9742">
        <v>0.4446</v>
      </c>
      <c r="J9742">
        <v>152</v>
      </c>
      <c r="K9742">
        <v>1.7784</v>
      </c>
      <c r="L9742" t="s">
        <v>119</v>
      </c>
    </row>
    <row r="9743" spans="1:12" x14ac:dyDescent="0.25">
      <c r="A9743" t="s">
        <v>23</v>
      </c>
      <c r="B9743" s="1">
        <v>44858</v>
      </c>
      <c r="C9743">
        <v>10</v>
      </c>
      <c r="D9743">
        <v>2022</v>
      </c>
      <c r="E9743" t="s">
        <v>31</v>
      </c>
      <c r="F9743" t="s">
        <v>41</v>
      </c>
      <c r="G9743">
        <v>10</v>
      </c>
      <c r="H9743">
        <v>19</v>
      </c>
      <c r="I9743">
        <v>13.0777</v>
      </c>
      <c r="J9743">
        <v>190</v>
      </c>
      <c r="K9743">
        <v>130.77699999999999</v>
      </c>
      <c r="L9743" t="s">
        <v>119</v>
      </c>
    </row>
    <row r="9744" spans="1:12" x14ac:dyDescent="0.25">
      <c r="A9744" t="s">
        <v>38</v>
      </c>
      <c r="B9744" s="1">
        <v>44861</v>
      </c>
      <c r="C9744">
        <v>10</v>
      </c>
      <c r="D9744">
        <v>2022</v>
      </c>
      <c r="E9744" t="s">
        <v>31</v>
      </c>
      <c r="F9744" t="s">
        <v>58</v>
      </c>
      <c r="G9744">
        <v>50</v>
      </c>
      <c r="H9744">
        <v>18</v>
      </c>
      <c r="I9744">
        <v>6.4584000000000001</v>
      </c>
      <c r="J9744">
        <v>900</v>
      </c>
      <c r="K9744">
        <v>322.92</v>
      </c>
      <c r="L9744" t="s">
        <v>126</v>
      </c>
    </row>
    <row r="9745" spans="1:12" x14ac:dyDescent="0.25">
      <c r="A9745" t="s">
        <v>38</v>
      </c>
      <c r="B9745" s="1">
        <v>44861</v>
      </c>
      <c r="C9745">
        <v>10</v>
      </c>
      <c r="D9745">
        <v>2022</v>
      </c>
      <c r="E9745" t="s">
        <v>31</v>
      </c>
      <c r="F9745" t="s">
        <v>58</v>
      </c>
      <c r="G9745">
        <v>50</v>
      </c>
      <c r="H9745">
        <v>18</v>
      </c>
      <c r="I9745">
        <v>6.4584000000000001</v>
      </c>
      <c r="J9745">
        <v>900</v>
      </c>
      <c r="K9745">
        <v>322.92</v>
      </c>
      <c r="L9745" t="s">
        <v>126</v>
      </c>
    </row>
    <row r="9746" spans="1:12" x14ac:dyDescent="0.25">
      <c r="A9746" t="s">
        <v>38</v>
      </c>
      <c r="B9746" s="1">
        <v>44861</v>
      </c>
      <c r="C9746">
        <v>10</v>
      </c>
      <c r="D9746">
        <v>2022</v>
      </c>
      <c r="E9746" t="s">
        <v>31</v>
      </c>
      <c r="F9746" t="s">
        <v>58</v>
      </c>
      <c r="G9746">
        <v>50</v>
      </c>
      <c r="H9746">
        <v>18</v>
      </c>
      <c r="I9746">
        <v>6.4584000000000001</v>
      </c>
      <c r="J9746">
        <v>900</v>
      </c>
      <c r="K9746">
        <v>322.92</v>
      </c>
      <c r="L9746" t="s">
        <v>126</v>
      </c>
    </row>
    <row r="9747" spans="1:12" x14ac:dyDescent="0.25">
      <c r="A9747" t="s">
        <v>38</v>
      </c>
      <c r="B9747" s="1">
        <v>44861</v>
      </c>
      <c r="C9747">
        <v>10</v>
      </c>
      <c r="D9747">
        <v>2022</v>
      </c>
      <c r="E9747" t="s">
        <v>31</v>
      </c>
      <c r="F9747" t="s">
        <v>58</v>
      </c>
      <c r="G9747">
        <v>50</v>
      </c>
      <c r="H9747">
        <v>18</v>
      </c>
      <c r="I9747">
        <v>6.4584000000000001</v>
      </c>
      <c r="J9747">
        <v>900</v>
      </c>
      <c r="K9747">
        <v>322.92</v>
      </c>
      <c r="L9747" t="s">
        <v>126</v>
      </c>
    </row>
    <row r="9748" spans="1:12" x14ac:dyDescent="0.25">
      <c r="A9748" t="s">
        <v>15</v>
      </c>
      <c r="B9748" s="1">
        <v>44861</v>
      </c>
      <c r="C9748">
        <v>10</v>
      </c>
      <c r="D9748">
        <v>2022</v>
      </c>
      <c r="E9748" t="s">
        <v>31</v>
      </c>
      <c r="F9748" t="s">
        <v>37</v>
      </c>
      <c r="G9748">
        <v>10</v>
      </c>
      <c r="H9748">
        <v>4.5</v>
      </c>
      <c r="I9748">
        <v>2.8637999999999999</v>
      </c>
      <c r="J9748">
        <v>45</v>
      </c>
      <c r="K9748">
        <v>28.638000000000002</v>
      </c>
      <c r="L9748" t="s">
        <v>117</v>
      </c>
    </row>
    <row r="9749" spans="1:12" x14ac:dyDescent="0.25">
      <c r="A9749" t="s">
        <v>15</v>
      </c>
      <c r="B9749" s="1">
        <v>44861</v>
      </c>
      <c r="C9749">
        <v>10</v>
      </c>
      <c r="D9749">
        <v>2022</v>
      </c>
      <c r="E9749" t="s">
        <v>31</v>
      </c>
      <c r="F9749" t="s">
        <v>37</v>
      </c>
      <c r="G9749">
        <v>10</v>
      </c>
      <c r="H9749">
        <v>4.5</v>
      </c>
      <c r="I9749">
        <v>2.8637999999999999</v>
      </c>
      <c r="J9749">
        <v>45</v>
      </c>
      <c r="K9749">
        <v>28.638000000000002</v>
      </c>
      <c r="L9749" t="s">
        <v>117</v>
      </c>
    </row>
    <row r="9750" spans="1:12" x14ac:dyDescent="0.25">
      <c r="A9750" t="s">
        <v>15</v>
      </c>
      <c r="B9750" s="1">
        <v>44861</v>
      </c>
      <c r="C9750">
        <v>10</v>
      </c>
      <c r="D9750">
        <v>2022</v>
      </c>
      <c r="E9750" t="s">
        <v>31</v>
      </c>
      <c r="F9750" t="s">
        <v>37</v>
      </c>
      <c r="G9750">
        <v>10</v>
      </c>
      <c r="H9750">
        <v>4.5</v>
      </c>
      <c r="I9750">
        <v>2.8637999999999999</v>
      </c>
      <c r="J9750">
        <v>45</v>
      </c>
      <c r="K9750">
        <v>28.638000000000002</v>
      </c>
      <c r="L9750" t="s">
        <v>117</v>
      </c>
    </row>
    <row r="9751" spans="1:12" x14ac:dyDescent="0.25">
      <c r="A9751" t="s">
        <v>15</v>
      </c>
      <c r="B9751" s="1">
        <v>44861</v>
      </c>
      <c r="C9751">
        <v>10</v>
      </c>
      <c r="D9751">
        <v>2022</v>
      </c>
      <c r="E9751" t="s">
        <v>31</v>
      </c>
      <c r="F9751" t="s">
        <v>37</v>
      </c>
      <c r="G9751">
        <v>10</v>
      </c>
      <c r="H9751">
        <v>4.5</v>
      </c>
      <c r="I9751">
        <v>2.8637999999999999</v>
      </c>
      <c r="J9751">
        <v>45</v>
      </c>
      <c r="K9751">
        <v>28.638000000000002</v>
      </c>
      <c r="L9751" t="s">
        <v>117</v>
      </c>
    </row>
    <row r="9752" spans="1:12" x14ac:dyDescent="0.25">
      <c r="A9752" t="s">
        <v>15</v>
      </c>
      <c r="B9752" s="1">
        <v>44861</v>
      </c>
      <c r="C9752">
        <v>10</v>
      </c>
      <c r="D9752">
        <v>2022</v>
      </c>
      <c r="E9752" t="s">
        <v>31</v>
      </c>
      <c r="F9752" t="s">
        <v>37</v>
      </c>
      <c r="G9752">
        <v>10</v>
      </c>
      <c r="H9752">
        <v>4.5</v>
      </c>
      <c r="I9752">
        <v>2.8637999999999999</v>
      </c>
      <c r="J9752">
        <v>45</v>
      </c>
      <c r="K9752">
        <v>28.638000000000002</v>
      </c>
      <c r="L9752" t="s">
        <v>117</v>
      </c>
    </row>
    <row r="9753" spans="1:12" x14ac:dyDescent="0.25">
      <c r="A9753" t="s">
        <v>15</v>
      </c>
      <c r="B9753" s="1">
        <v>44861</v>
      </c>
      <c r="C9753">
        <v>10</v>
      </c>
      <c r="D9753">
        <v>2022</v>
      </c>
      <c r="E9753" t="s">
        <v>31</v>
      </c>
      <c r="F9753" t="s">
        <v>37</v>
      </c>
      <c r="G9753">
        <v>10</v>
      </c>
      <c r="H9753">
        <v>4.5</v>
      </c>
      <c r="I9753">
        <v>2.8637999999999999</v>
      </c>
      <c r="J9753">
        <v>45</v>
      </c>
      <c r="K9753">
        <v>28.638000000000002</v>
      </c>
      <c r="L9753" t="s">
        <v>117</v>
      </c>
    </row>
    <row r="9754" spans="1:12" x14ac:dyDescent="0.25">
      <c r="A9754" t="s">
        <v>15</v>
      </c>
      <c r="B9754" s="1">
        <v>44861</v>
      </c>
      <c r="C9754">
        <v>10</v>
      </c>
      <c r="D9754">
        <v>2022</v>
      </c>
      <c r="E9754" t="s">
        <v>31</v>
      </c>
      <c r="F9754" t="s">
        <v>37</v>
      </c>
      <c r="G9754">
        <v>10</v>
      </c>
      <c r="H9754">
        <v>4.5</v>
      </c>
      <c r="I9754">
        <v>2.8637999999999999</v>
      </c>
      <c r="J9754">
        <v>45</v>
      </c>
      <c r="K9754">
        <v>28.638000000000002</v>
      </c>
      <c r="L9754" t="s">
        <v>117</v>
      </c>
    </row>
    <row r="9755" spans="1:12" x14ac:dyDescent="0.25">
      <c r="A9755" t="s">
        <v>15</v>
      </c>
      <c r="B9755" s="1">
        <v>44861</v>
      </c>
      <c r="C9755">
        <v>10</v>
      </c>
      <c r="D9755">
        <v>2022</v>
      </c>
      <c r="E9755" t="s">
        <v>31</v>
      </c>
      <c r="F9755" t="s">
        <v>37</v>
      </c>
      <c r="G9755">
        <v>10</v>
      </c>
      <c r="H9755">
        <v>4.5</v>
      </c>
      <c r="I9755">
        <v>2.8637999999999999</v>
      </c>
      <c r="J9755">
        <v>45</v>
      </c>
      <c r="K9755">
        <v>28.638000000000002</v>
      </c>
      <c r="L9755" t="s">
        <v>117</v>
      </c>
    </row>
    <row r="9756" spans="1:12" x14ac:dyDescent="0.25">
      <c r="A9756" t="s">
        <v>15</v>
      </c>
      <c r="B9756" s="1">
        <v>44861</v>
      </c>
      <c r="C9756">
        <v>10</v>
      </c>
      <c r="D9756">
        <v>2022</v>
      </c>
      <c r="E9756" t="s">
        <v>31</v>
      </c>
      <c r="F9756" t="s">
        <v>37</v>
      </c>
      <c r="G9756">
        <v>10</v>
      </c>
      <c r="H9756">
        <v>4.5</v>
      </c>
      <c r="I9756">
        <v>2.8637999999999999</v>
      </c>
      <c r="J9756">
        <v>45</v>
      </c>
      <c r="K9756">
        <v>28.638000000000002</v>
      </c>
      <c r="L9756" t="s">
        <v>117</v>
      </c>
    </row>
    <row r="9757" spans="1:12" x14ac:dyDescent="0.25">
      <c r="A9757" t="s">
        <v>15</v>
      </c>
      <c r="B9757" s="1">
        <v>44861</v>
      </c>
      <c r="C9757">
        <v>10</v>
      </c>
      <c r="D9757">
        <v>2022</v>
      </c>
      <c r="E9757" t="s">
        <v>31</v>
      </c>
      <c r="F9757" t="s">
        <v>37</v>
      </c>
      <c r="G9757">
        <v>10</v>
      </c>
      <c r="H9757">
        <v>4.5</v>
      </c>
      <c r="I9757">
        <v>2.8637999999999999</v>
      </c>
      <c r="J9757">
        <v>45</v>
      </c>
      <c r="K9757">
        <v>28.638000000000002</v>
      </c>
      <c r="L9757" t="s">
        <v>117</v>
      </c>
    </row>
    <row r="9758" spans="1:12" x14ac:dyDescent="0.25">
      <c r="A9758" t="s">
        <v>23</v>
      </c>
      <c r="B9758" s="1">
        <v>44861</v>
      </c>
      <c r="C9758">
        <v>10</v>
      </c>
      <c r="D9758">
        <v>2022</v>
      </c>
      <c r="E9758" t="s">
        <v>31</v>
      </c>
      <c r="F9758" t="s">
        <v>61</v>
      </c>
      <c r="G9758">
        <v>30</v>
      </c>
      <c r="H9758">
        <v>46</v>
      </c>
      <c r="I9758">
        <v>13.5746</v>
      </c>
      <c r="J9758">
        <v>1380</v>
      </c>
      <c r="K9758">
        <v>407.238</v>
      </c>
      <c r="L9758" t="s">
        <v>119</v>
      </c>
    </row>
    <row r="9759" spans="1:12" x14ac:dyDescent="0.25">
      <c r="A9759" t="s">
        <v>23</v>
      </c>
      <c r="B9759" s="1">
        <v>44861</v>
      </c>
      <c r="C9759">
        <v>10</v>
      </c>
      <c r="D9759">
        <v>2022</v>
      </c>
      <c r="E9759" t="s">
        <v>19</v>
      </c>
      <c r="F9759" t="s">
        <v>96</v>
      </c>
      <c r="G9759">
        <v>10</v>
      </c>
      <c r="H9759">
        <v>28.5</v>
      </c>
      <c r="I9759">
        <v>25.5702</v>
      </c>
      <c r="J9759">
        <v>285</v>
      </c>
      <c r="K9759">
        <v>255.702</v>
      </c>
      <c r="L9759" t="s">
        <v>119</v>
      </c>
    </row>
    <row r="9760" spans="1:12" x14ac:dyDescent="0.25">
      <c r="A9760" t="s">
        <v>23</v>
      </c>
      <c r="B9760" s="1">
        <v>44861</v>
      </c>
      <c r="C9760">
        <v>10</v>
      </c>
      <c r="D9760">
        <v>2022</v>
      </c>
      <c r="E9760" t="s">
        <v>19</v>
      </c>
      <c r="F9760" t="s">
        <v>96</v>
      </c>
      <c r="G9760">
        <v>10</v>
      </c>
      <c r="H9760">
        <v>28.5</v>
      </c>
      <c r="I9760">
        <v>25.5702</v>
      </c>
      <c r="J9760">
        <v>285</v>
      </c>
      <c r="K9760">
        <v>255.702</v>
      </c>
      <c r="L9760" t="s">
        <v>119</v>
      </c>
    </row>
    <row r="9761" spans="1:12" x14ac:dyDescent="0.25">
      <c r="A9761" t="s">
        <v>23</v>
      </c>
      <c r="B9761" s="1">
        <v>44861</v>
      </c>
      <c r="C9761">
        <v>10</v>
      </c>
      <c r="D9761">
        <v>2022</v>
      </c>
      <c r="E9761" t="s">
        <v>31</v>
      </c>
      <c r="F9761" t="s">
        <v>61</v>
      </c>
      <c r="G9761">
        <v>30</v>
      </c>
      <c r="H9761">
        <v>46</v>
      </c>
      <c r="I9761">
        <v>13.5746</v>
      </c>
      <c r="J9761">
        <v>1380</v>
      </c>
      <c r="K9761">
        <v>407.238</v>
      </c>
      <c r="L9761" t="s">
        <v>119</v>
      </c>
    </row>
    <row r="9762" spans="1:12" x14ac:dyDescent="0.25">
      <c r="A9762" t="s">
        <v>23</v>
      </c>
      <c r="B9762" s="1">
        <v>44861</v>
      </c>
      <c r="C9762">
        <v>10</v>
      </c>
      <c r="D9762">
        <v>2022</v>
      </c>
      <c r="E9762" t="s">
        <v>19</v>
      </c>
      <c r="F9762" t="s">
        <v>96</v>
      </c>
      <c r="G9762">
        <v>10</v>
      </c>
      <c r="H9762">
        <v>28.5</v>
      </c>
      <c r="I9762">
        <v>25.5702</v>
      </c>
      <c r="J9762">
        <v>285</v>
      </c>
      <c r="K9762">
        <v>255.702</v>
      </c>
      <c r="L9762" t="s">
        <v>119</v>
      </c>
    </row>
    <row r="9763" spans="1:12" x14ac:dyDescent="0.25">
      <c r="A9763" t="s">
        <v>23</v>
      </c>
      <c r="B9763" s="1">
        <v>44861</v>
      </c>
      <c r="C9763">
        <v>10</v>
      </c>
      <c r="D9763">
        <v>2022</v>
      </c>
      <c r="E9763" t="s">
        <v>31</v>
      </c>
      <c r="F9763" t="s">
        <v>61</v>
      </c>
      <c r="G9763">
        <v>30</v>
      </c>
      <c r="H9763">
        <v>46</v>
      </c>
      <c r="I9763">
        <v>13.5746</v>
      </c>
      <c r="J9763">
        <v>1380</v>
      </c>
      <c r="K9763">
        <v>407.238</v>
      </c>
      <c r="L9763" t="s">
        <v>119</v>
      </c>
    </row>
    <row r="9764" spans="1:12" x14ac:dyDescent="0.25">
      <c r="A9764" t="s">
        <v>23</v>
      </c>
      <c r="B9764" s="1">
        <v>44861</v>
      </c>
      <c r="C9764">
        <v>10</v>
      </c>
      <c r="D9764">
        <v>2022</v>
      </c>
      <c r="E9764" t="s">
        <v>19</v>
      </c>
      <c r="F9764" t="s">
        <v>96</v>
      </c>
      <c r="G9764">
        <v>10</v>
      </c>
      <c r="H9764">
        <v>28.5</v>
      </c>
      <c r="I9764">
        <v>25.5702</v>
      </c>
      <c r="J9764">
        <v>285</v>
      </c>
      <c r="K9764">
        <v>255.702</v>
      </c>
      <c r="L9764" t="s">
        <v>119</v>
      </c>
    </row>
    <row r="9765" spans="1:12" x14ac:dyDescent="0.25">
      <c r="A9765" t="s">
        <v>23</v>
      </c>
      <c r="B9765" s="1">
        <v>44861</v>
      </c>
      <c r="C9765">
        <v>10</v>
      </c>
      <c r="D9765">
        <v>2022</v>
      </c>
      <c r="E9765" t="s">
        <v>31</v>
      </c>
      <c r="F9765" t="s">
        <v>61</v>
      </c>
      <c r="G9765">
        <v>30</v>
      </c>
      <c r="H9765">
        <v>46</v>
      </c>
      <c r="I9765">
        <v>13.5746</v>
      </c>
      <c r="J9765">
        <v>1380</v>
      </c>
      <c r="K9765">
        <v>407.238</v>
      </c>
      <c r="L9765" t="s">
        <v>119</v>
      </c>
    </row>
    <row r="9766" spans="1:12" x14ac:dyDescent="0.25">
      <c r="A9766" t="s">
        <v>9</v>
      </c>
      <c r="B9766" s="1">
        <v>44861</v>
      </c>
      <c r="C9766">
        <v>10</v>
      </c>
      <c r="D9766">
        <v>2022</v>
      </c>
      <c r="E9766" t="s">
        <v>10</v>
      </c>
      <c r="F9766" t="s">
        <v>46</v>
      </c>
      <c r="G9766">
        <v>20</v>
      </c>
      <c r="H9766">
        <v>32</v>
      </c>
      <c r="I9766">
        <v>17.817599999999999</v>
      </c>
      <c r="J9766">
        <v>640</v>
      </c>
      <c r="K9766">
        <v>356.35199999999998</v>
      </c>
      <c r="L9766" t="s">
        <v>123</v>
      </c>
    </row>
    <row r="9767" spans="1:12" x14ac:dyDescent="0.25">
      <c r="A9767" t="s">
        <v>9</v>
      </c>
      <c r="B9767" s="1">
        <v>44861</v>
      </c>
      <c r="C9767">
        <v>10</v>
      </c>
      <c r="D9767">
        <v>2022</v>
      </c>
      <c r="E9767" t="s">
        <v>13</v>
      </c>
      <c r="F9767" t="s">
        <v>79</v>
      </c>
      <c r="G9767">
        <v>25</v>
      </c>
      <c r="H9767">
        <v>33.25</v>
      </c>
      <c r="I9767">
        <v>0.93759999999999999</v>
      </c>
      <c r="J9767">
        <v>831.25</v>
      </c>
      <c r="K9767">
        <v>23.44</v>
      </c>
      <c r="L9767" t="s">
        <v>123</v>
      </c>
    </row>
    <row r="9768" spans="1:12" x14ac:dyDescent="0.25">
      <c r="A9768" t="s">
        <v>9</v>
      </c>
      <c r="B9768" s="1">
        <v>44861</v>
      </c>
      <c r="C9768">
        <v>10</v>
      </c>
      <c r="D9768">
        <v>2022</v>
      </c>
      <c r="E9768" t="s">
        <v>21</v>
      </c>
      <c r="F9768" t="s">
        <v>80</v>
      </c>
      <c r="G9768">
        <v>35</v>
      </c>
      <c r="H9768">
        <v>62.5</v>
      </c>
      <c r="I9768">
        <v>27.912500000000001</v>
      </c>
      <c r="J9768">
        <v>2187.5</v>
      </c>
      <c r="K9768">
        <v>976.9375</v>
      </c>
      <c r="L9768" t="s">
        <v>123</v>
      </c>
    </row>
    <row r="9769" spans="1:12" x14ac:dyDescent="0.25">
      <c r="A9769" t="s">
        <v>9</v>
      </c>
      <c r="B9769" s="1">
        <v>44861</v>
      </c>
      <c r="C9769">
        <v>10</v>
      </c>
      <c r="D9769">
        <v>2022</v>
      </c>
      <c r="E9769" t="s">
        <v>21</v>
      </c>
      <c r="F9769" t="s">
        <v>80</v>
      </c>
      <c r="G9769">
        <v>35</v>
      </c>
      <c r="H9769">
        <v>62.5</v>
      </c>
      <c r="I9769">
        <v>27.912500000000001</v>
      </c>
      <c r="J9769">
        <v>2187.5</v>
      </c>
      <c r="K9769">
        <v>976.9375</v>
      </c>
      <c r="L9769" t="s">
        <v>123</v>
      </c>
    </row>
    <row r="9770" spans="1:12" x14ac:dyDescent="0.25">
      <c r="A9770" t="s">
        <v>9</v>
      </c>
      <c r="B9770" s="1">
        <v>44861</v>
      </c>
      <c r="C9770">
        <v>10</v>
      </c>
      <c r="D9770">
        <v>2022</v>
      </c>
      <c r="E9770" t="s">
        <v>13</v>
      </c>
      <c r="F9770" t="s">
        <v>79</v>
      </c>
      <c r="G9770">
        <v>25</v>
      </c>
      <c r="H9770">
        <v>33.25</v>
      </c>
      <c r="I9770">
        <v>0.93759999999999999</v>
      </c>
      <c r="J9770">
        <v>831.25</v>
      </c>
      <c r="K9770">
        <v>23.44</v>
      </c>
      <c r="L9770" t="s">
        <v>123</v>
      </c>
    </row>
    <row r="9771" spans="1:12" x14ac:dyDescent="0.25">
      <c r="A9771" t="s">
        <v>9</v>
      </c>
      <c r="B9771" s="1">
        <v>44861</v>
      </c>
      <c r="C9771">
        <v>10</v>
      </c>
      <c r="D9771">
        <v>2022</v>
      </c>
      <c r="E9771" t="s">
        <v>10</v>
      </c>
      <c r="F9771" t="s">
        <v>46</v>
      </c>
      <c r="G9771">
        <v>20</v>
      </c>
      <c r="H9771">
        <v>32</v>
      </c>
      <c r="I9771">
        <v>17.817599999999999</v>
      </c>
      <c r="J9771">
        <v>640</v>
      </c>
      <c r="K9771">
        <v>356.35199999999998</v>
      </c>
      <c r="L9771" t="s">
        <v>123</v>
      </c>
    </row>
    <row r="9772" spans="1:12" x14ac:dyDescent="0.25">
      <c r="A9772" t="s">
        <v>9</v>
      </c>
      <c r="B9772" s="1">
        <v>44861</v>
      </c>
      <c r="C9772">
        <v>10</v>
      </c>
      <c r="D9772">
        <v>2022</v>
      </c>
      <c r="E9772" t="s">
        <v>10</v>
      </c>
      <c r="F9772" t="s">
        <v>46</v>
      </c>
      <c r="G9772">
        <v>20</v>
      </c>
      <c r="H9772">
        <v>32</v>
      </c>
      <c r="I9772">
        <v>17.817599999999999</v>
      </c>
      <c r="J9772">
        <v>640</v>
      </c>
      <c r="K9772">
        <v>356.35199999999998</v>
      </c>
      <c r="L9772" t="s">
        <v>123</v>
      </c>
    </row>
    <row r="9773" spans="1:12" x14ac:dyDescent="0.25">
      <c r="A9773" t="s">
        <v>9</v>
      </c>
      <c r="B9773" s="1">
        <v>44861</v>
      </c>
      <c r="C9773">
        <v>10</v>
      </c>
      <c r="D9773">
        <v>2022</v>
      </c>
      <c r="E9773" t="s">
        <v>21</v>
      </c>
      <c r="F9773" t="s">
        <v>80</v>
      </c>
      <c r="G9773">
        <v>35</v>
      </c>
      <c r="H9773">
        <v>62.5</v>
      </c>
      <c r="I9773">
        <v>27.912500000000001</v>
      </c>
      <c r="J9773">
        <v>2187.5</v>
      </c>
      <c r="K9773">
        <v>976.9375</v>
      </c>
      <c r="L9773" t="s">
        <v>123</v>
      </c>
    </row>
    <row r="9774" spans="1:12" x14ac:dyDescent="0.25">
      <c r="A9774" t="s">
        <v>9</v>
      </c>
      <c r="B9774" s="1">
        <v>44861</v>
      </c>
      <c r="C9774">
        <v>10</v>
      </c>
      <c r="D9774">
        <v>2022</v>
      </c>
      <c r="E9774" t="s">
        <v>13</v>
      </c>
      <c r="F9774" t="s">
        <v>79</v>
      </c>
      <c r="G9774">
        <v>25</v>
      </c>
      <c r="H9774">
        <v>33.25</v>
      </c>
      <c r="I9774">
        <v>0.93759999999999999</v>
      </c>
      <c r="J9774">
        <v>831.25</v>
      </c>
      <c r="K9774">
        <v>23.44</v>
      </c>
      <c r="L9774" t="s">
        <v>123</v>
      </c>
    </row>
    <row r="9775" spans="1:12" x14ac:dyDescent="0.25">
      <c r="A9775" t="s">
        <v>9</v>
      </c>
      <c r="B9775" s="1">
        <v>44861</v>
      </c>
      <c r="C9775">
        <v>10</v>
      </c>
      <c r="D9775">
        <v>2022</v>
      </c>
      <c r="E9775" t="s">
        <v>10</v>
      </c>
      <c r="F9775" t="s">
        <v>46</v>
      </c>
      <c r="G9775">
        <v>20</v>
      </c>
      <c r="H9775">
        <v>32</v>
      </c>
      <c r="I9775">
        <v>17.817599999999999</v>
      </c>
      <c r="J9775">
        <v>640</v>
      </c>
      <c r="K9775">
        <v>356.35199999999998</v>
      </c>
      <c r="L9775" t="s">
        <v>123</v>
      </c>
    </row>
    <row r="9776" spans="1:12" x14ac:dyDescent="0.25">
      <c r="A9776" t="s">
        <v>9</v>
      </c>
      <c r="B9776" s="1">
        <v>44861</v>
      </c>
      <c r="C9776">
        <v>10</v>
      </c>
      <c r="D9776">
        <v>2022</v>
      </c>
      <c r="E9776" t="s">
        <v>13</v>
      </c>
      <c r="F9776" t="s">
        <v>79</v>
      </c>
      <c r="G9776">
        <v>25</v>
      </c>
      <c r="H9776">
        <v>33.25</v>
      </c>
      <c r="I9776">
        <v>0.93759999999999999</v>
      </c>
      <c r="J9776">
        <v>831.25</v>
      </c>
      <c r="K9776">
        <v>23.44</v>
      </c>
      <c r="L9776" t="s">
        <v>123</v>
      </c>
    </row>
    <row r="9777" spans="1:12" x14ac:dyDescent="0.25">
      <c r="A9777" t="s">
        <v>9</v>
      </c>
      <c r="B9777" s="1">
        <v>44861</v>
      </c>
      <c r="C9777">
        <v>10</v>
      </c>
      <c r="D9777">
        <v>2022</v>
      </c>
      <c r="E9777" t="s">
        <v>21</v>
      </c>
      <c r="F9777" t="s">
        <v>80</v>
      </c>
      <c r="G9777">
        <v>35</v>
      </c>
      <c r="H9777">
        <v>62.5</v>
      </c>
      <c r="I9777">
        <v>27.912500000000001</v>
      </c>
      <c r="J9777">
        <v>2187.5</v>
      </c>
      <c r="K9777">
        <v>976.9375</v>
      </c>
      <c r="L9777" t="s">
        <v>123</v>
      </c>
    </row>
    <row r="9778" spans="1:12" x14ac:dyDescent="0.25">
      <c r="A9778" t="s">
        <v>9</v>
      </c>
      <c r="B9778" s="1">
        <v>44861</v>
      </c>
      <c r="C9778">
        <v>10</v>
      </c>
      <c r="D9778">
        <v>2022</v>
      </c>
      <c r="E9778" t="s">
        <v>21</v>
      </c>
      <c r="F9778" t="s">
        <v>80</v>
      </c>
      <c r="G9778">
        <v>35</v>
      </c>
      <c r="H9778">
        <v>62.5</v>
      </c>
      <c r="I9778">
        <v>27.912500000000001</v>
      </c>
      <c r="J9778">
        <v>2187.5</v>
      </c>
      <c r="K9778">
        <v>976.9375</v>
      </c>
      <c r="L9778" t="s">
        <v>123</v>
      </c>
    </row>
    <row r="9779" spans="1:12" x14ac:dyDescent="0.25">
      <c r="A9779" t="s">
        <v>9</v>
      </c>
      <c r="B9779" s="1">
        <v>44861</v>
      </c>
      <c r="C9779">
        <v>10</v>
      </c>
      <c r="D9779">
        <v>2022</v>
      </c>
      <c r="E9779" t="s">
        <v>10</v>
      </c>
      <c r="F9779" t="s">
        <v>46</v>
      </c>
      <c r="G9779">
        <v>20</v>
      </c>
      <c r="H9779">
        <v>32</v>
      </c>
      <c r="I9779">
        <v>17.817599999999999</v>
      </c>
      <c r="J9779">
        <v>640</v>
      </c>
      <c r="K9779">
        <v>356.35199999999998</v>
      </c>
      <c r="L9779" t="s">
        <v>123</v>
      </c>
    </row>
    <row r="9780" spans="1:12" x14ac:dyDescent="0.25">
      <c r="A9780" t="s">
        <v>9</v>
      </c>
      <c r="B9780" s="1">
        <v>44861</v>
      </c>
      <c r="C9780">
        <v>10</v>
      </c>
      <c r="D9780">
        <v>2022</v>
      </c>
      <c r="E9780" t="s">
        <v>13</v>
      </c>
      <c r="F9780" t="s">
        <v>79</v>
      </c>
      <c r="G9780">
        <v>25</v>
      </c>
      <c r="H9780">
        <v>33.25</v>
      </c>
      <c r="I9780">
        <v>0.93759999999999999</v>
      </c>
      <c r="J9780">
        <v>831.25</v>
      </c>
      <c r="K9780">
        <v>23.44</v>
      </c>
      <c r="L9780" t="s">
        <v>123</v>
      </c>
    </row>
    <row r="9781" spans="1:12" x14ac:dyDescent="0.25">
      <c r="A9781" t="s">
        <v>9</v>
      </c>
      <c r="B9781" s="1">
        <v>44861</v>
      </c>
      <c r="C9781">
        <v>10</v>
      </c>
      <c r="D9781">
        <v>2022</v>
      </c>
      <c r="E9781" t="s">
        <v>13</v>
      </c>
      <c r="F9781" t="s">
        <v>79</v>
      </c>
      <c r="G9781">
        <v>25</v>
      </c>
      <c r="H9781">
        <v>33.25</v>
      </c>
      <c r="I9781">
        <v>0.93759999999999999</v>
      </c>
      <c r="J9781">
        <v>831.25</v>
      </c>
      <c r="K9781">
        <v>23.44</v>
      </c>
      <c r="L9781" t="s">
        <v>123</v>
      </c>
    </row>
    <row r="9782" spans="1:12" x14ac:dyDescent="0.25">
      <c r="A9782" t="s">
        <v>9</v>
      </c>
      <c r="B9782" s="1">
        <v>44861</v>
      </c>
      <c r="C9782">
        <v>10</v>
      </c>
      <c r="D9782">
        <v>2022</v>
      </c>
      <c r="E9782" t="s">
        <v>21</v>
      </c>
      <c r="F9782" t="s">
        <v>80</v>
      </c>
      <c r="G9782">
        <v>35</v>
      </c>
      <c r="H9782">
        <v>62.5</v>
      </c>
      <c r="I9782">
        <v>27.912500000000001</v>
      </c>
      <c r="J9782">
        <v>2187.5</v>
      </c>
      <c r="K9782">
        <v>976.9375</v>
      </c>
      <c r="L9782" t="s">
        <v>123</v>
      </c>
    </row>
    <row r="9783" spans="1:12" x14ac:dyDescent="0.25">
      <c r="A9783" t="s">
        <v>9</v>
      </c>
      <c r="B9783" s="1">
        <v>44861</v>
      </c>
      <c r="C9783">
        <v>10</v>
      </c>
      <c r="D9783">
        <v>2022</v>
      </c>
      <c r="E9783" t="s">
        <v>10</v>
      </c>
      <c r="F9783" t="s">
        <v>46</v>
      </c>
      <c r="G9783">
        <v>20</v>
      </c>
      <c r="H9783">
        <v>32</v>
      </c>
      <c r="I9783">
        <v>17.817599999999999</v>
      </c>
      <c r="J9783">
        <v>640</v>
      </c>
      <c r="K9783">
        <v>356.35199999999998</v>
      </c>
      <c r="L9783" t="s">
        <v>123</v>
      </c>
    </row>
    <row r="9784" spans="1:12" x14ac:dyDescent="0.25">
      <c r="A9784" t="s">
        <v>9</v>
      </c>
      <c r="B9784" s="1">
        <v>44861</v>
      </c>
      <c r="C9784">
        <v>10</v>
      </c>
      <c r="D9784">
        <v>2022</v>
      </c>
      <c r="E9784" t="s">
        <v>13</v>
      </c>
      <c r="F9784" t="s">
        <v>79</v>
      </c>
      <c r="G9784">
        <v>25</v>
      </c>
      <c r="H9784">
        <v>33.25</v>
      </c>
      <c r="I9784">
        <v>0.93759999999999999</v>
      </c>
      <c r="J9784">
        <v>831.25</v>
      </c>
      <c r="K9784">
        <v>23.44</v>
      </c>
      <c r="L9784" t="s">
        <v>123</v>
      </c>
    </row>
    <row r="9785" spans="1:12" x14ac:dyDescent="0.25">
      <c r="A9785" t="s">
        <v>9</v>
      </c>
      <c r="B9785" s="1">
        <v>44861</v>
      </c>
      <c r="C9785">
        <v>10</v>
      </c>
      <c r="D9785">
        <v>2022</v>
      </c>
      <c r="E9785" t="s">
        <v>21</v>
      </c>
      <c r="F9785" t="s">
        <v>80</v>
      </c>
      <c r="G9785">
        <v>35</v>
      </c>
      <c r="H9785">
        <v>62.5</v>
      </c>
      <c r="I9785">
        <v>27.912500000000001</v>
      </c>
      <c r="J9785">
        <v>2187.5</v>
      </c>
      <c r="K9785">
        <v>976.9375</v>
      </c>
      <c r="L9785" t="s">
        <v>123</v>
      </c>
    </row>
    <row r="9786" spans="1:12" x14ac:dyDescent="0.25">
      <c r="A9786" t="s">
        <v>9</v>
      </c>
      <c r="B9786" s="1">
        <v>44861</v>
      </c>
      <c r="C9786">
        <v>10</v>
      </c>
      <c r="D9786">
        <v>2022</v>
      </c>
      <c r="E9786" t="s">
        <v>10</v>
      </c>
      <c r="F9786" t="s">
        <v>46</v>
      </c>
      <c r="G9786">
        <v>20</v>
      </c>
      <c r="H9786">
        <v>32</v>
      </c>
      <c r="I9786">
        <v>17.817599999999999</v>
      </c>
      <c r="J9786">
        <v>640</v>
      </c>
      <c r="K9786">
        <v>356.35199999999998</v>
      </c>
      <c r="L9786" t="s">
        <v>123</v>
      </c>
    </row>
    <row r="9787" spans="1:12" x14ac:dyDescent="0.25">
      <c r="A9787" t="s">
        <v>38</v>
      </c>
      <c r="B9787" s="1">
        <v>44862</v>
      </c>
      <c r="C9787">
        <v>10</v>
      </c>
      <c r="D9787">
        <v>2022</v>
      </c>
      <c r="E9787" t="s">
        <v>31</v>
      </c>
      <c r="F9787" t="s">
        <v>72</v>
      </c>
      <c r="G9787">
        <v>20</v>
      </c>
      <c r="H9787">
        <v>14</v>
      </c>
      <c r="I9787">
        <v>3.6596000000000002</v>
      </c>
      <c r="J9787">
        <v>280</v>
      </c>
      <c r="K9787">
        <v>73.191999999999993</v>
      </c>
      <c r="L9787" t="s">
        <v>137</v>
      </c>
    </row>
    <row r="9788" spans="1:12" x14ac:dyDescent="0.25">
      <c r="A9788" t="s">
        <v>38</v>
      </c>
      <c r="B9788" s="1">
        <v>44862</v>
      </c>
      <c r="C9788">
        <v>10</v>
      </c>
      <c r="D9788">
        <v>2022</v>
      </c>
      <c r="E9788" t="s">
        <v>10</v>
      </c>
      <c r="F9788" t="s">
        <v>27</v>
      </c>
      <c r="G9788">
        <v>10</v>
      </c>
      <c r="H9788">
        <v>2.5</v>
      </c>
      <c r="I9788">
        <v>0.5968</v>
      </c>
      <c r="J9788">
        <v>25</v>
      </c>
      <c r="K9788">
        <v>5.968</v>
      </c>
      <c r="L9788" t="s">
        <v>137</v>
      </c>
    </row>
    <row r="9789" spans="1:12" x14ac:dyDescent="0.25">
      <c r="A9789" t="s">
        <v>38</v>
      </c>
      <c r="B9789" s="1">
        <v>44862</v>
      </c>
      <c r="C9789">
        <v>10</v>
      </c>
      <c r="D9789">
        <v>2022</v>
      </c>
      <c r="E9789" t="s">
        <v>31</v>
      </c>
      <c r="F9789" t="s">
        <v>72</v>
      </c>
      <c r="G9789">
        <v>20</v>
      </c>
      <c r="H9789">
        <v>14</v>
      </c>
      <c r="I9789">
        <v>3.6596000000000002</v>
      </c>
      <c r="J9789">
        <v>280</v>
      </c>
      <c r="K9789">
        <v>73.191999999999993</v>
      </c>
      <c r="L9789" t="s">
        <v>137</v>
      </c>
    </row>
    <row r="9790" spans="1:12" x14ac:dyDescent="0.25">
      <c r="A9790" t="s">
        <v>38</v>
      </c>
      <c r="B9790" s="1">
        <v>44862</v>
      </c>
      <c r="C9790">
        <v>10</v>
      </c>
      <c r="D9790">
        <v>2022</v>
      </c>
      <c r="E9790" t="s">
        <v>10</v>
      </c>
      <c r="F9790" t="s">
        <v>27</v>
      </c>
      <c r="G9790">
        <v>10</v>
      </c>
      <c r="H9790">
        <v>2.5</v>
      </c>
      <c r="I9790">
        <v>0.5968</v>
      </c>
      <c r="J9790">
        <v>25</v>
      </c>
      <c r="K9790">
        <v>5.968</v>
      </c>
      <c r="L9790" t="s">
        <v>137</v>
      </c>
    </row>
    <row r="9791" spans="1:12" x14ac:dyDescent="0.25">
      <c r="A9791" t="s">
        <v>38</v>
      </c>
      <c r="B9791" s="1">
        <v>44862</v>
      </c>
      <c r="C9791">
        <v>10</v>
      </c>
      <c r="D9791">
        <v>2022</v>
      </c>
      <c r="E9791" t="s">
        <v>31</v>
      </c>
      <c r="F9791" t="s">
        <v>72</v>
      </c>
      <c r="G9791">
        <v>20</v>
      </c>
      <c r="H9791">
        <v>14</v>
      </c>
      <c r="I9791">
        <v>3.6596000000000002</v>
      </c>
      <c r="J9791">
        <v>280</v>
      </c>
      <c r="K9791">
        <v>73.191999999999993</v>
      </c>
      <c r="L9791" t="s">
        <v>137</v>
      </c>
    </row>
    <row r="9792" spans="1:12" x14ac:dyDescent="0.25">
      <c r="A9792" t="s">
        <v>38</v>
      </c>
      <c r="B9792" s="1">
        <v>44862</v>
      </c>
      <c r="C9792">
        <v>10</v>
      </c>
      <c r="D9792">
        <v>2022</v>
      </c>
      <c r="E9792" t="s">
        <v>10</v>
      </c>
      <c r="F9792" t="s">
        <v>27</v>
      </c>
      <c r="G9792">
        <v>10</v>
      </c>
      <c r="H9792">
        <v>2.5</v>
      </c>
      <c r="I9792">
        <v>0.5968</v>
      </c>
      <c r="J9792">
        <v>25</v>
      </c>
      <c r="K9792">
        <v>5.968</v>
      </c>
      <c r="L9792" t="s">
        <v>137</v>
      </c>
    </row>
    <row r="9793" spans="1:12" x14ac:dyDescent="0.25">
      <c r="A9793" t="s">
        <v>38</v>
      </c>
      <c r="B9793" s="1">
        <v>44862</v>
      </c>
      <c r="C9793">
        <v>10</v>
      </c>
      <c r="D9793">
        <v>2022</v>
      </c>
      <c r="E9793" t="s">
        <v>31</v>
      </c>
      <c r="F9793" t="s">
        <v>72</v>
      </c>
      <c r="G9793">
        <v>20</v>
      </c>
      <c r="H9793">
        <v>14</v>
      </c>
      <c r="I9793">
        <v>3.6596000000000002</v>
      </c>
      <c r="J9793">
        <v>280</v>
      </c>
      <c r="K9793">
        <v>73.191999999999993</v>
      </c>
      <c r="L9793" t="s">
        <v>137</v>
      </c>
    </row>
    <row r="9794" spans="1:12" x14ac:dyDescent="0.25">
      <c r="A9794" t="s">
        <v>38</v>
      </c>
      <c r="B9794" s="1">
        <v>44862</v>
      </c>
      <c r="C9794">
        <v>10</v>
      </c>
      <c r="D9794">
        <v>2022</v>
      </c>
      <c r="E9794" t="s">
        <v>10</v>
      </c>
      <c r="F9794" t="s">
        <v>27</v>
      </c>
      <c r="G9794">
        <v>10</v>
      </c>
      <c r="H9794">
        <v>2.5</v>
      </c>
      <c r="I9794">
        <v>0.5968</v>
      </c>
      <c r="J9794">
        <v>25</v>
      </c>
      <c r="K9794">
        <v>5.968</v>
      </c>
      <c r="L9794" t="s">
        <v>137</v>
      </c>
    </row>
    <row r="9795" spans="1:12" x14ac:dyDescent="0.25">
      <c r="A9795" t="s">
        <v>15</v>
      </c>
      <c r="B9795" s="1">
        <v>44862</v>
      </c>
      <c r="C9795">
        <v>10</v>
      </c>
      <c r="D9795">
        <v>2022</v>
      </c>
      <c r="E9795" t="s">
        <v>16</v>
      </c>
      <c r="F9795" t="s">
        <v>18</v>
      </c>
      <c r="G9795">
        <v>20</v>
      </c>
      <c r="H9795">
        <v>53</v>
      </c>
      <c r="I9795">
        <v>4.9343000000000004</v>
      </c>
      <c r="J9795">
        <v>1060</v>
      </c>
      <c r="K9795">
        <v>98.686000000000007</v>
      </c>
      <c r="L9795" t="s">
        <v>122</v>
      </c>
    </row>
    <row r="9796" spans="1:12" x14ac:dyDescent="0.25">
      <c r="A9796" t="s">
        <v>15</v>
      </c>
      <c r="B9796" s="1">
        <v>44862</v>
      </c>
      <c r="C9796">
        <v>10</v>
      </c>
      <c r="D9796">
        <v>2022</v>
      </c>
      <c r="E9796" t="s">
        <v>28</v>
      </c>
      <c r="F9796" t="s">
        <v>87</v>
      </c>
      <c r="G9796">
        <v>15</v>
      </c>
      <c r="H9796">
        <v>14</v>
      </c>
      <c r="I9796">
        <v>9.6067999999999998</v>
      </c>
      <c r="J9796">
        <v>210</v>
      </c>
      <c r="K9796">
        <v>144.102</v>
      </c>
      <c r="L9796" t="s">
        <v>122</v>
      </c>
    </row>
    <row r="9797" spans="1:12" x14ac:dyDescent="0.25">
      <c r="A9797" t="s">
        <v>15</v>
      </c>
      <c r="B9797" s="1">
        <v>44862</v>
      </c>
      <c r="C9797">
        <v>10</v>
      </c>
      <c r="D9797">
        <v>2022</v>
      </c>
      <c r="E9797" t="s">
        <v>13</v>
      </c>
      <c r="F9797" t="s">
        <v>24</v>
      </c>
      <c r="G9797">
        <v>20</v>
      </c>
      <c r="H9797">
        <v>19.5</v>
      </c>
      <c r="I9797">
        <v>5.8304999999999998</v>
      </c>
      <c r="J9797">
        <v>390</v>
      </c>
      <c r="K9797">
        <v>116.61</v>
      </c>
      <c r="L9797" t="s">
        <v>122</v>
      </c>
    </row>
    <row r="9798" spans="1:12" x14ac:dyDescent="0.25">
      <c r="A9798" t="s">
        <v>15</v>
      </c>
      <c r="B9798" s="1">
        <v>44862</v>
      </c>
      <c r="C9798">
        <v>10</v>
      </c>
      <c r="D9798">
        <v>2022</v>
      </c>
      <c r="E9798" t="s">
        <v>31</v>
      </c>
      <c r="F9798" t="s">
        <v>37</v>
      </c>
      <c r="G9798">
        <v>15</v>
      </c>
      <c r="H9798">
        <v>4.5</v>
      </c>
      <c r="I9798">
        <v>0.112</v>
      </c>
      <c r="J9798">
        <v>67.5</v>
      </c>
      <c r="K9798">
        <v>1.68</v>
      </c>
      <c r="L9798" t="s">
        <v>122</v>
      </c>
    </row>
    <row r="9799" spans="1:12" x14ac:dyDescent="0.25">
      <c r="A9799" t="s">
        <v>15</v>
      </c>
      <c r="B9799" s="1">
        <v>44862</v>
      </c>
      <c r="C9799">
        <v>10</v>
      </c>
      <c r="D9799">
        <v>2022</v>
      </c>
      <c r="E9799" t="s">
        <v>31</v>
      </c>
      <c r="F9799" t="s">
        <v>37</v>
      </c>
      <c r="G9799">
        <v>15</v>
      </c>
      <c r="H9799">
        <v>4.5</v>
      </c>
      <c r="I9799">
        <v>0.112</v>
      </c>
      <c r="J9799">
        <v>67.5</v>
      </c>
      <c r="K9799">
        <v>1.68</v>
      </c>
      <c r="L9799" t="s">
        <v>122</v>
      </c>
    </row>
    <row r="9800" spans="1:12" x14ac:dyDescent="0.25">
      <c r="A9800" t="s">
        <v>15</v>
      </c>
      <c r="B9800" s="1">
        <v>44862</v>
      </c>
      <c r="C9800">
        <v>10</v>
      </c>
      <c r="D9800">
        <v>2022</v>
      </c>
      <c r="E9800" t="s">
        <v>16</v>
      </c>
      <c r="F9800" t="s">
        <v>18</v>
      </c>
      <c r="G9800">
        <v>20</v>
      </c>
      <c r="H9800">
        <v>53</v>
      </c>
      <c r="I9800">
        <v>4.9343000000000004</v>
      </c>
      <c r="J9800">
        <v>1060</v>
      </c>
      <c r="K9800">
        <v>98.686000000000007</v>
      </c>
      <c r="L9800" t="s">
        <v>122</v>
      </c>
    </row>
    <row r="9801" spans="1:12" x14ac:dyDescent="0.25">
      <c r="A9801" t="s">
        <v>15</v>
      </c>
      <c r="B9801" s="1">
        <v>44862</v>
      </c>
      <c r="C9801">
        <v>10</v>
      </c>
      <c r="D9801">
        <v>2022</v>
      </c>
      <c r="E9801" t="s">
        <v>28</v>
      </c>
      <c r="F9801" t="s">
        <v>87</v>
      </c>
      <c r="G9801">
        <v>15</v>
      </c>
      <c r="H9801">
        <v>14</v>
      </c>
      <c r="I9801">
        <v>9.6067999999999998</v>
      </c>
      <c r="J9801">
        <v>210</v>
      </c>
      <c r="K9801">
        <v>144.102</v>
      </c>
      <c r="L9801" t="s">
        <v>122</v>
      </c>
    </row>
    <row r="9802" spans="1:12" x14ac:dyDescent="0.25">
      <c r="A9802" t="s">
        <v>15</v>
      </c>
      <c r="B9802" s="1">
        <v>44862</v>
      </c>
      <c r="C9802">
        <v>10</v>
      </c>
      <c r="D9802">
        <v>2022</v>
      </c>
      <c r="E9802" t="s">
        <v>13</v>
      </c>
      <c r="F9802" t="s">
        <v>24</v>
      </c>
      <c r="G9802">
        <v>20</v>
      </c>
      <c r="H9802">
        <v>19.5</v>
      </c>
      <c r="I9802">
        <v>5.8304999999999998</v>
      </c>
      <c r="J9802">
        <v>390</v>
      </c>
      <c r="K9802">
        <v>116.61</v>
      </c>
      <c r="L9802" t="s">
        <v>122</v>
      </c>
    </row>
    <row r="9803" spans="1:12" x14ac:dyDescent="0.25">
      <c r="A9803" t="s">
        <v>15</v>
      </c>
      <c r="B9803" s="1">
        <v>44862</v>
      </c>
      <c r="C9803">
        <v>10</v>
      </c>
      <c r="D9803">
        <v>2022</v>
      </c>
      <c r="E9803" t="s">
        <v>16</v>
      </c>
      <c r="F9803" t="s">
        <v>18</v>
      </c>
      <c r="G9803">
        <v>20</v>
      </c>
      <c r="H9803">
        <v>53</v>
      </c>
      <c r="I9803">
        <v>4.9343000000000004</v>
      </c>
      <c r="J9803">
        <v>1060</v>
      </c>
      <c r="K9803">
        <v>98.686000000000007</v>
      </c>
      <c r="L9803" t="s">
        <v>122</v>
      </c>
    </row>
    <row r="9804" spans="1:12" x14ac:dyDescent="0.25">
      <c r="A9804" t="s">
        <v>15</v>
      </c>
      <c r="B9804" s="1">
        <v>44862</v>
      </c>
      <c r="C9804">
        <v>10</v>
      </c>
      <c r="D9804">
        <v>2022</v>
      </c>
      <c r="E9804" t="s">
        <v>31</v>
      </c>
      <c r="F9804" t="s">
        <v>37</v>
      </c>
      <c r="G9804">
        <v>15</v>
      </c>
      <c r="H9804">
        <v>4.5</v>
      </c>
      <c r="I9804">
        <v>0.112</v>
      </c>
      <c r="J9804">
        <v>67.5</v>
      </c>
      <c r="K9804">
        <v>1.68</v>
      </c>
      <c r="L9804" t="s">
        <v>122</v>
      </c>
    </row>
    <row r="9805" spans="1:12" x14ac:dyDescent="0.25">
      <c r="A9805" t="s">
        <v>15</v>
      </c>
      <c r="B9805" s="1">
        <v>44862</v>
      </c>
      <c r="C9805">
        <v>10</v>
      </c>
      <c r="D9805">
        <v>2022</v>
      </c>
      <c r="E9805" t="s">
        <v>28</v>
      </c>
      <c r="F9805" t="s">
        <v>87</v>
      </c>
      <c r="G9805">
        <v>15</v>
      </c>
      <c r="H9805">
        <v>14</v>
      </c>
      <c r="I9805">
        <v>9.6067999999999998</v>
      </c>
      <c r="J9805">
        <v>210</v>
      </c>
      <c r="K9805">
        <v>144.102</v>
      </c>
      <c r="L9805" t="s">
        <v>122</v>
      </c>
    </row>
    <row r="9806" spans="1:12" x14ac:dyDescent="0.25">
      <c r="A9806" t="s">
        <v>15</v>
      </c>
      <c r="B9806" s="1">
        <v>44862</v>
      </c>
      <c r="C9806">
        <v>10</v>
      </c>
      <c r="D9806">
        <v>2022</v>
      </c>
      <c r="E9806" t="s">
        <v>13</v>
      </c>
      <c r="F9806" t="s">
        <v>24</v>
      </c>
      <c r="G9806">
        <v>20</v>
      </c>
      <c r="H9806">
        <v>19.5</v>
      </c>
      <c r="I9806">
        <v>5.8304999999999998</v>
      </c>
      <c r="J9806">
        <v>390</v>
      </c>
      <c r="K9806">
        <v>116.61</v>
      </c>
      <c r="L9806" t="s">
        <v>122</v>
      </c>
    </row>
    <row r="9807" spans="1:12" x14ac:dyDescent="0.25">
      <c r="A9807" t="s">
        <v>15</v>
      </c>
      <c r="B9807" s="1">
        <v>44862</v>
      </c>
      <c r="C9807">
        <v>10</v>
      </c>
      <c r="D9807">
        <v>2022</v>
      </c>
      <c r="E9807" t="s">
        <v>31</v>
      </c>
      <c r="F9807" t="s">
        <v>37</v>
      </c>
      <c r="G9807">
        <v>15</v>
      </c>
      <c r="H9807">
        <v>4.5</v>
      </c>
      <c r="I9807">
        <v>0.112</v>
      </c>
      <c r="J9807">
        <v>67.5</v>
      </c>
      <c r="K9807">
        <v>1.68</v>
      </c>
      <c r="L9807" t="s">
        <v>122</v>
      </c>
    </row>
    <row r="9808" spans="1:12" x14ac:dyDescent="0.25">
      <c r="A9808" t="s">
        <v>15</v>
      </c>
      <c r="B9808" s="1">
        <v>44862</v>
      </c>
      <c r="C9808">
        <v>10</v>
      </c>
      <c r="D9808">
        <v>2022</v>
      </c>
      <c r="E9808" t="s">
        <v>28</v>
      </c>
      <c r="F9808" t="s">
        <v>87</v>
      </c>
      <c r="G9808">
        <v>15</v>
      </c>
      <c r="H9808">
        <v>14</v>
      </c>
      <c r="I9808">
        <v>9.6067999999999998</v>
      </c>
      <c r="J9808">
        <v>210</v>
      </c>
      <c r="K9808">
        <v>144.102</v>
      </c>
      <c r="L9808" t="s">
        <v>122</v>
      </c>
    </row>
    <row r="9809" spans="1:12" x14ac:dyDescent="0.25">
      <c r="A9809" t="s">
        <v>15</v>
      </c>
      <c r="B9809" s="1">
        <v>44862</v>
      </c>
      <c r="C9809">
        <v>10</v>
      </c>
      <c r="D9809">
        <v>2022</v>
      </c>
      <c r="E9809" t="s">
        <v>13</v>
      </c>
      <c r="F9809" t="s">
        <v>24</v>
      </c>
      <c r="G9809">
        <v>20</v>
      </c>
      <c r="H9809">
        <v>19.5</v>
      </c>
      <c r="I9809">
        <v>5.8304999999999998</v>
      </c>
      <c r="J9809">
        <v>390</v>
      </c>
      <c r="K9809">
        <v>116.61</v>
      </c>
      <c r="L9809" t="s">
        <v>122</v>
      </c>
    </row>
    <row r="9810" spans="1:12" x14ac:dyDescent="0.25">
      <c r="A9810" t="s">
        <v>15</v>
      </c>
      <c r="B9810" s="1">
        <v>44862</v>
      </c>
      <c r="C9810">
        <v>10</v>
      </c>
      <c r="D9810">
        <v>2022</v>
      </c>
      <c r="E9810" t="s">
        <v>16</v>
      </c>
      <c r="F9810" t="s">
        <v>18</v>
      </c>
      <c r="G9810">
        <v>20</v>
      </c>
      <c r="H9810">
        <v>53</v>
      </c>
      <c r="I9810">
        <v>4.9343000000000004</v>
      </c>
      <c r="J9810">
        <v>1060</v>
      </c>
      <c r="K9810">
        <v>98.686000000000007</v>
      </c>
      <c r="L9810" t="s">
        <v>122</v>
      </c>
    </row>
    <row r="9811" spans="1:12" x14ac:dyDescent="0.25">
      <c r="A9811" t="s">
        <v>15</v>
      </c>
      <c r="B9811" s="1">
        <v>44862</v>
      </c>
      <c r="C9811">
        <v>10</v>
      </c>
      <c r="D9811">
        <v>2022</v>
      </c>
      <c r="E9811" t="s">
        <v>31</v>
      </c>
      <c r="F9811" t="s">
        <v>37</v>
      </c>
      <c r="G9811">
        <v>15</v>
      </c>
      <c r="H9811">
        <v>4.5</v>
      </c>
      <c r="I9811">
        <v>0.112</v>
      </c>
      <c r="J9811">
        <v>67.5</v>
      </c>
      <c r="K9811">
        <v>1.68</v>
      </c>
      <c r="L9811" t="s">
        <v>122</v>
      </c>
    </row>
    <row r="9812" spans="1:12" x14ac:dyDescent="0.25">
      <c r="A9812" t="s">
        <v>15</v>
      </c>
      <c r="B9812" s="1">
        <v>44862</v>
      </c>
      <c r="C9812">
        <v>10</v>
      </c>
      <c r="D9812">
        <v>2022</v>
      </c>
      <c r="E9812" t="s">
        <v>28</v>
      </c>
      <c r="F9812" t="s">
        <v>87</v>
      </c>
      <c r="G9812">
        <v>15</v>
      </c>
      <c r="H9812">
        <v>14</v>
      </c>
      <c r="I9812">
        <v>9.6067999999999998</v>
      </c>
      <c r="J9812">
        <v>210</v>
      </c>
      <c r="K9812">
        <v>144.102</v>
      </c>
      <c r="L9812" t="s">
        <v>122</v>
      </c>
    </row>
    <row r="9813" spans="1:12" x14ac:dyDescent="0.25">
      <c r="A9813" t="s">
        <v>15</v>
      </c>
      <c r="B9813" s="1">
        <v>44862</v>
      </c>
      <c r="C9813">
        <v>10</v>
      </c>
      <c r="D9813">
        <v>2022</v>
      </c>
      <c r="E9813" t="s">
        <v>13</v>
      </c>
      <c r="F9813" t="s">
        <v>24</v>
      </c>
      <c r="G9813">
        <v>20</v>
      </c>
      <c r="H9813">
        <v>19.5</v>
      </c>
      <c r="I9813">
        <v>5.8304999999999998</v>
      </c>
      <c r="J9813">
        <v>390</v>
      </c>
      <c r="K9813">
        <v>116.61</v>
      </c>
      <c r="L9813" t="s">
        <v>122</v>
      </c>
    </row>
    <row r="9814" spans="1:12" x14ac:dyDescent="0.25">
      <c r="A9814" t="s">
        <v>15</v>
      </c>
      <c r="B9814" s="1">
        <v>44862</v>
      </c>
      <c r="C9814">
        <v>10</v>
      </c>
      <c r="D9814">
        <v>2022</v>
      </c>
      <c r="E9814" t="s">
        <v>16</v>
      </c>
      <c r="F9814" t="s">
        <v>18</v>
      </c>
      <c r="G9814">
        <v>20</v>
      </c>
      <c r="H9814">
        <v>53</v>
      </c>
      <c r="I9814">
        <v>4.9343000000000004</v>
      </c>
      <c r="J9814">
        <v>1060</v>
      </c>
      <c r="K9814">
        <v>98.686000000000007</v>
      </c>
      <c r="L9814" t="s">
        <v>122</v>
      </c>
    </row>
    <row r="9815" spans="1:12" x14ac:dyDescent="0.25">
      <c r="A9815" t="s">
        <v>15</v>
      </c>
      <c r="B9815" s="1">
        <v>44862</v>
      </c>
      <c r="C9815">
        <v>10</v>
      </c>
      <c r="D9815">
        <v>2022</v>
      </c>
      <c r="E9815" t="s">
        <v>16</v>
      </c>
      <c r="F9815" t="s">
        <v>18</v>
      </c>
      <c r="G9815">
        <v>20</v>
      </c>
      <c r="H9815">
        <v>53</v>
      </c>
      <c r="I9815">
        <v>4.9343000000000004</v>
      </c>
      <c r="J9815">
        <v>1060</v>
      </c>
      <c r="K9815">
        <v>98.686000000000007</v>
      </c>
      <c r="L9815" t="s">
        <v>122</v>
      </c>
    </row>
    <row r="9816" spans="1:12" x14ac:dyDescent="0.25">
      <c r="A9816" t="s">
        <v>15</v>
      </c>
      <c r="B9816" s="1">
        <v>44862</v>
      </c>
      <c r="C9816">
        <v>10</v>
      </c>
      <c r="D9816">
        <v>2022</v>
      </c>
      <c r="E9816" t="s">
        <v>28</v>
      </c>
      <c r="F9816" t="s">
        <v>87</v>
      </c>
      <c r="G9816">
        <v>15</v>
      </c>
      <c r="H9816">
        <v>14</v>
      </c>
      <c r="I9816">
        <v>9.6067999999999998</v>
      </c>
      <c r="J9816">
        <v>210</v>
      </c>
      <c r="K9816">
        <v>144.102</v>
      </c>
      <c r="L9816" t="s">
        <v>122</v>
      </c>
    </row>
    <row r="9817" spans="1:12" x14ac:dyDescent="0.25">
      <c r="A9817" t="s">
        <v>15</v>
      </c>
      <c r="B9817" s="1">
        <v>44862</v>
      </c>
      <c r="C9817">
        <v>10</v>
      </c>
      <c r="D9817">
        <v>2022</v>
      </c>
      <c r="E9817" t="s">
        <v>13</v>
      </c>
      <c r="F9817" t="s">
        <v>24</v>
      </c>
      <c r="G9817">
        <v>20</v>
      </c>
      <c r="H9817">
        <v>19.5</v>
      </c>
      <c r="I9817">
        <v>5.8304999999999998</v>
      </c>
      <c r="J9817">
        <v>390</v>
      </c>
      <c r="K9817">
        <v>116.61</v>
      </c>
      <c r="L9817" t="s">
        <v>122</v>
      </c>
    </row>
    <row r="9818" spans="1:12" x14ac:dyDescent="0.25">
      <c r="A9818" t="s">
        <v>15</v>
      </c>
      <c r="B9818" s="1">
        <v>44862</v>
      </c>
      <c r="C9818">
        <v>10</v>
      </c>
      <c r="D9818">
        <v>2022</v>
      </c>
      <c r="E9818" t="s">
        <v>31</v>
      </c>
      <c r="F9818" t="s">
        <v>37</v>
      </c>
      <c r="G9818">
        <v>15</v>
      </c>
      <c r="H9818">
        <v>4.5</v>
      </c>
      <c r="I9818">
        <v>0.112</v>
      </c>
      <c r="J9818">
        <v>67.5</v>
      </c>
      <c r="K9818">
        <v>1.68</v>
      </c>
      <c r="L9818" t="s">
        <v>122</v>
      </c>
    </row>
    <row r="9819" spans="1:12" x14ac:dyDescent="0.25">
      <c r="A9819" t="s">
        <v>15</v>
      </c>
      <c r="B9819" s="1">
        <v>44862</v>
      </c>
      <c r="C9819">
        <v>10</v>
      </c>
      <c r="D9819">
        <v>2022</v>
      </c>
      <c r="E9819" t="s">
        <v>16</v>
      </c>
      <c r="F9819" t="s">
        <v>18</v>
      </c>
      <c r="G9819">
        <v>20</v>
      </c>
      <c r="H9819">
        <v>53</v>
      </c>
      <c r="I9819">
        <v>4.9343000000000004</v>
      </c>
      <c r="J9819">
        <v>1060</v>
      </c>
      <c r="K9819">
        <v>98.686000000000007</v>
      </c>
      <c r="L9819" t="s">
        <v>122</v>
      </c>
    </row>
    <row r="9820" spans="1:12" x14ac:dyDescent="0.25">
      <c r="A9820" t="s">
        <v>15</v>
      </c>
      <c r="B9820" s="1">
        <v>44862</v>
      </c>
      <c r="C9820">
        <v>10</v>
      </c>
      <c r="D9820">
        <v>2022</v>
      </c>
      <c r="E9820" t="s">
        <v>13</v>
      </c>
      <c r="F9820" t="s">
        <v>24</v>
      </c>
      <c r="G9820">
        <v>20</v>
      </c>
      <c r="H9820">
        <v>19.5</v>
      </c>
      <c r="I9820">
        <v>5.8304999999999998</v>
      </c>
      <c r="J9820">
        <v>390</v>
      </c>
      <c r="K9820">
        <v>116.61</v>
      </c>
      <c r="L9820" t="s">
        <v>122</v>
      </c>
    </row>
    <row r="9821" spans="1:12" x14ac:dyDescent="0.25">
      <c r="A9821" t="s">
        <v>15</v>
      </c>
      <c r="B9821" s="1">
        <v>44862</v>
      </c>
      <c r="C9821">
        <v>10</v>
      </c>
      <c r="D9821">
        <v>2022</v>
      </c>
      <c r="E9821" t="s">
        <v>31</v>
      </c>
      <c r="F9821" t="s">
        <v>37</v>
      </c>
      <c r="G9821">
        <v>15</v>
      </c>
      <c r="H9821">
        <v>4.5</v>
      </c>
      <c r="I9821">
        <v>0.112</v>
      </c>
      <c r="J9821">
        <v>67.5</v>
      </c>
      <c r="K9821">
        <v>1.68</v>
      </c>
      <c r="L9821" t="s">
        <v>122</v>
      </c>
    </row>
    <row r="9822" spans="1:12" x14ac:dyDescent="0.25">
      <c r="A9822" t="s">
        <v>15</v>
      </c>
      <c r="B9822" s="1">
        <v>44862</v>
      </c>
      <c r="C9822">
        <v>10</v>
      </c>
      <c r="D9822">
        <v>2022</v>
      </c>
      <c r="E9822" t="s">
        <v>28</v>
      </c>
      <c r="F9822" t="s">
        <v>87</v>
      </c>
      <c r="G9822">
        <v>15</v>
      </c>
      <c r="H9822">
        <v>14</v>
      </c>
      <c r="I9822">
        <v>9.6067999999999998</v>
      </c>
      <c r="J9822">
        <v>210</v>
      </c>
      <c r="K9822">
        <v>144.102</v>
      </c>
      <c r="L9822" t="s">
        <v>122</v>
      </c>
    </row>
    <row r="9823" spans="1:12" x14ac:dyDescent="0.25">
      <c r="A9823" t="s">
        <v>15</v>
      </c>
      <c r="B9823" s="1">
        <v>44862</v>
      </c>
      <c r="C9823">
        <v>10</v>
      </c>
      <c r="D9823">
        <v>2022</v>
      </c>
      <c r="E9823" t="s">
        <v>13</v>
      </c>
      <c r="F9823" t="s">
        <v>24</v>
      </c>
      <c r="G9823">
        <v>20</v>
      </c>
      <c r="H9823">
        <v>19.5</v>
      </c>
      <c r="I9823">
        <v>5.8304999999999998</v>
      </c>
      <c r="J9823">
        <v>390</v>
      </c>
      <c r="K9823">
        <v>116.61</v>
      </c>
      <c r="L9823" t="s">
        <v>122</v>
      </c>
    </row>
    <row r="9824" spans="1:12" x14ac:dyDescent="0.25">
      <c r="A9824" t="s">
        <v>15</v>
      </c>
      <c r="B9824" s="1">
        <v>44862</v>
      </c>
      <c r="C9824">
        <v>10</v>
      </c>
      <c r="D9824">
        <v>2022</v>
      </c>
      <c r="E9824" t="s">
        <v>31</v>
      </c>
      <c r="F9824" t="s">
        <v>37</v>
      </c>
      <c r="G9824">
        <v>15</v>
      </c>
      <c r="H9824">
        <v>4.5</v>
      </c>
      <c r="I9824">
        <v>0.112</v>
      </c>
      <c r="J9824">
        <v>67.5</v>
      </c>
      <c r="K9824">
        <v>1.68</v>
      </c>
      <c r="L9824" t="s">
        <v>122</v>
      </c>
    </row>
    <row r="9825" spans="1:12" x14ac:dyDescent="0.25">
      <c r="A9825" t="s">
        <v>15</v>
      </c>
      <c r="B9825" s="1">
        <v>44862</v>
      </c>
      <c r="C9825">
        <v>10</v>
      </c>
      <c r="D9825">
        <v>2022</v>
      </c>
      <c r="E9825" t="s">
        <v>28</v>
      </c>
      <c r="F9825" t="s">
        <v>87</v>
      </c>
      <c r="G9825">
        <v>15</v>
      </c>
      <c r="H9825">
        <v>14</v>
      </c>
      <c r="I9825">
        <v>9.6067999999999998</v>
      </c>
      <c r="J9825">
        <v>210</v>
      </c>
      <c r="K9825">
        <v>144.102</v>
      </c>
      <c r="L9825" t="s">
        <v>122</v>
      </c>
    </row>
    <row r="9826" spans="1:12" x14ac:dyDescent="0.25">
      <c r="A9826" t="s">
        <v>15</v>
      </c>
      <c r="B9826" s="1">
        <v>44862</v>
      </c>
      <c r="C9826">
        <v>10</v>
      </c>
      <c r="D9826">
        <v>2022</v>
      </c>
      <c r="E9826" t="s">
        <v>16</v>
      </c>
      <c r="F9826" t="s">
        <v>18</v>
      </c>
      <c r="G9826">
        <v>20</v>
      </c>
      <c r="H9826">
        <v>53</v>
      </c>
      <c r="I9826">
        <v>4.9343000000000004</v>
      </c>
      <c r="J9826">
        <v>1060</v>
      </c>
      <c r="K9826">
        <v>98.686000000000007</v>
      </c>
      <c r="L9826" t="s">
        <v>122</v>
      </c>
    </row>
    <row r="9827" spans="1:12" x14ac:dyDescent="0.25">
      <c r="A9827" t="s">
        <v>15</v>
      </c>
      <c r="B9827" s="1">
        <v>44862</v>
      </c>
      <c r="C9827">
        <v>10</v>
      </c>
      <c r="D9827">
        <v>2022</v>
      </c>
      <c r="E9827" t="s">
        <v>16</v>
      </c>
      <c r="F9827" t="s">
        <v>18</v>
      </c>
      <c r="G9827">
        <v>20</v>
      </c>
      <c r="H9827">
        <v>53</v>
      </c>
      <c r="I9827">
        <v>4.9343000000000004</v>
      </c>
      <c r="J9827">
        <v>1060</v>
      </c>
      <c r="K9827">
        <v>98.686000000000007</v>
      </c>
      <c r="L9827" t="s">
        <v>122</v>
      </c>
    </row>
    <row r="9828" spans="1:12" x14ac:dyDescent="0.25">
      <c r="A9828" t="s">
        <v>15</v>
      </c>
      <c r="B9828" s="1">
        <v>44862</v>
      </c>
      <c r="C9828">
        <v>10</v>
      </c>
      <c r="D9828">
        <v>2022</v>
      </c>
      <c r="E9828" t="s">
        <v>31</v>
      </c>
      <c r="F9828" t="s">
        <v>37</v>
      </c>
      <c r="G9828">
        <v>15</v>
      </c>
      <c r="H9828">
        <v>4.5</v>
      </c>
      <c r="I9828">
        <v>0.112</v>
      </c>
      <c r="J9828">
        <v>67.5</v>
      </c>
      <c r="K9828">
        <v>1.68</v>
      </c>
      <c r="L9828" t="s">
        <v>122</v>
      </c>
    </row>
    <row r="9829" spans="1:12" x14ac:dyDescent="0.25">
      <c r="A9829" t="s">
        <v>15</v>
      </c>
      <c r="B9829" s="1">
        <v>44862</v>
      </c>
      <c r="C9829">
        <v>10</v>
      </c>
      <c r="D9829">
        <v>2022</v>
      </c>
      <c r="E9829" t="s">
        <v>28</v>
      </c>
      <c r="F9829" t="s">
        <v>87</v>
      </c>
      <c r="G9829">
        <v>15</v>
      </c>
      <c r="H9829">
        <v>14</v>
      </c>
      <c r="I9829">
        <v>9.6067999999999998</v>
      </c>
      <c r="J9829">
        <v>210</v>
      </c>
      <c r="K9829">
        <v>144.102</v>
      </c>
      <c r="L9829" t="s">
        <v>122</v>
      </c>
    </row>
    <row r="9830" spans="1:12" x14ac:dyDescent="0.25">
      <c r="A9830" t="s">
        <v>15</v>
      </c>
      <c r="B9830" s="1">
        <v>44862</v>
      </c>
      <c r="C9830">
        <v>10</v>
      </c>
      <c r="D9830">
        <v>2022</v>
      </c>
      <c r="E9830" t="s">
        <v>13</v>
      </c>
      <c r="F9830" t="s">
        <v>24</v>
      </c>
      <c r="G9830">
        <v>20</v>
      </c>
      <c r="H9830">
        <v>19.5</v>
      </c>
      <c r="I9830">
        <v>5.8304999999999998</v>
      </c>
      <c r="J9830">
        <v>390</v>
      </c>
      <c r="K9830">
        <v>116.61</v>
      </c>
      <c r="L9830" t="s">
        <v>122</v>
      </c>
    </row>
    <row r="9831" spans="1:12" x14ac:dyDescent="0.25">
      <c r="A9831" t="s">
        <v>15</v>
      </c>
      <c r="B9831" s="1">
        <v>44862</v>
      </c>
      <c r="C9831">
        <v>10</v>
      </c>
      <c r="D9831">
        <v>2022</v>
      </c>
      <c r="E9831" t="s">
        <v>16</v>
      </c>
      <c r="F9831" t="s">
        <v>18</v>
      </c>
      <c r="G9831">
        <v>20</v>
      </c>
      <c r="H9831">
        <v>53</v>
      </c>
      <c r="I9831">
        <v>4.9343000000000004</v>
      </c>
      <c r="J9831">
        <v>1060</v>
      </c>
      <c r="K9831">
        <v>98.686000000000007</v>
      </c>
      <c r="L9831" t="s">
        <v>122</v>
      </c>
    </row>
    <row r="9832" spans="1:12" x14ac:dyDescent="0.25">
      <c r="A9832" t="s">
        <v>15</v>
      </c>
      <c r="B9832" s="1">
        <v>44862</v>
      </c>
      <c r="C9832">
        <v>10</v>
      </c>
      <c r="D9832">
        <v>2022</v>
      </c>
      <c r="E9832" t="s">
        <v>13</v>
      </c>
      <c r="F9832" t="s">
        <v>24</v>
      </c>
      <c r="G9832">
        <v>20</v>
      </c>
      <c r="H9832">
        <v>19.5</v>
      </c>
      <c r="I9832">
        <v>5.8304999999999998</v>
      </c>
      <c r="J9832">
        <v>390</v>
      </c>
      <c r="K9832">
        <v>116.61</v>
      </c>
      <c r="L9832" t="s">
        <v>122</v>
      </c>
    </row>
    <row r="9833" spans="1:12" x14ac:dyDescent="0.25">
      <c r="A9833" t="s">
        <v>15</v>
      </c>
      <c r="B9833" s="1">
        <v>44862</v>
      </c>
      <c r="C9833">
        <v>10</v>
      </c>
      <c r="D9833">
        <v>2022</v>
      </c>
      <c r="E9833" t="s">
        <v>31</v>
      </c>
      <c r="F9833" t="s">
        <v>37</v>
      </c>
      <c r="G9833">
        <v>15</v>
      </c>
      <c r="H9833">
        <v>4.5</v>
      </c>
      <c r="I9833">
        <v>0.112</v>
      </c>
      <c r="J9833">
        <v>67.5</v>
      </c>
      <c r="K9833">
        <v>1.68</v>
      </c>
      <c r="L9833" t="s">
        <v>122</v>
      </c>
    </row>
    <row r="9834" spans="1:12" x14ac:dyDescent="0.25">
      <c r="A9834" t="s">
        <v>15</v>
      </c>
      <c r="B9834" s="1">
        <v>44862</v>
      </c>
      <c r="C9834">
        <v>10</v>
      </c>
      <c r="D9834">
        <v>2022</v>
      </c>
      <c r="E9834" t="s">
        <v>28</v>
      </c>
      <c r="F9834" t="s">
        <v>87</v>
      </c>
      <c r="G9834">
        <v>15</v>
      </c>
      <c r="H9834">
        <v>14</v>
      </c>
      <c r="I9834">
        <v>9.6067999999999998</v>
      </c>
      <c r="J9834">
        <v>210</v>
      </c>
      <c r="K9834">
        <v>144.102</v>
      </c>
      <c r="L9834" t="s">
        <v>122</v>
      </c>
    </row>
    <row r="9835" spans="1:12" x14ac:dyDescent="0.25">
      <c r="A9835" t="s">
        <v>38</v>
      </c>
      <c r="B9835" s="1">
        <v>44862</v>
      </c>
      <c r="C9835">
        <v>10</v>
      </c>
      <c r="D9835">
        <v>2022</v>
      </c>
      <c r="E9835" t="s">
        <v>16</v>
      </c>
      <c r="F9835" t="s">
        <v>54</v>
      </c>
      <c r="G9835">
        <v>40</v>
      </c>
      <c r="H9835">
        <v>30</v>
      </c>
      <c r="I9835">
        <v>6.7590000000000003</v>
      </c>
      <c r="J9835">
        <v>1200</v>
      </c>
      <c r="K9835">
        <v>270.36</v>
      </c>
      <c r="L9835" t="s">
        <v>130</v>
      </c>
    </row>
    <row r="9836" spans="1:12" x14ac:dyDescent="0.25">
      <c r="A9836" t="s">
        <v>38</v>
      </c>
      <c r="B9836" s="1">
        <v>44862</v>
      </c>
      <c r="C9836">
        <v>10</v>
      </c>
      <c r="D9836">
        <v>2022</v>
      </c>
      <c r="E9836" t="s">
        <v>10</v>
      </c>
      <c r="F9836" t="s">
        <v>26</v>
      </c>
      <c r="G9836">
        <v>50</v>
      </c>
      <c r="H9836">
        <v>34</v>
      </c>
      <c r="I9836">
        <v>29.080200000000001</v>
      </c>
      <c r="J9836">
        <v>1700</v>
      </c>
      <c r="K9836">
        <v>1454.01</v>
      </c>
      <c r="L9836" t="s">
        <v>130</v>
      </c>
    </row>
    <row r="9837" spans="1:12" x14ac:dyDescent="0.25">
      <c r="A9837" t="s">
        <v>38</v>
      </c>
      <c r="B9837" s="1">
        <v>44862</v>
      </c>
      <c r="C9837">
        <v>10</v>
      </c>
      <c r="D9837">
        <v>2022</v>
      </c>
      <c r="E9837" t="s">
        <v>34</v>
      </c>
      <c r="F9837" t="s">
        <v>35</v>
      </c>
      <c r="G9837">
        <v>35</v>
      </c>
      <c r="H9837">
        <v>24</v>
      </c>
      <c r="I9837">
        <v>0.43919999999999998</v>
      </c>
      <c r="J9837">
        <v>840</v>
      </c>
      <c r="K9837">
        <v>15.372</v>
      </c>
      <c r="L9837" t="s">
        <v>130</v>
      </c>
    </row>
    <row r="9838" spans="1:12" x14ac:dyDescent="0.25">
      <c r="A9838" t="s">
        <v>38</v>
      </c>
      <c r="B9838" s="1">
        <v>44862</v>
      </c>
      <c r="C9838">
        <v>10</v>
      </c>
      <c r="D9838">
        <v>2022</v>
      </c>
      <c r="E9838" t="s">
        <v>34</v>
      </c>
      <c r="F9838" t="s">
        <v>35</v>
      </c>
      <c r="G9838">
        <v>35</v>
      </c>
      <c r="H9838">
        <v>24</v>
      </c>
      <c r="I9838">
        <v>0.43919999999999998</v>
      </c>
      <c r="J9838">
        <v>840</v>
      </c>
      <c r="K9838">
        <v>15.372</v>
      </c>
      <c r="L9838" t="s">
        <v>130</v>
      </c>
    </row>
    <row r="9839" spans="1:12" x14ac:dyDescent="0.25">
      <c r="A9839" t="s">
        <v>38</v>
      </c>
      <c r="B9839" s="1">
        <v>44862</v>
      </c>
      <c r="C9839">
        <v>10</v>
      </c>
      <c r="D9839">
        <v>2022</v>
      </c>
      <c r="E9839" t="s">
        <v>10</v>
      </c>
      <c r="F9839" t="s">
        <v>26</v>
      </c>
      <c r="G9839">
        <v>50</v>
      </c>
      <c r="H9839">
        <v>34</v>
      </c>
      <c r="I9839">
        <v>29.080200000000001</v>
      </c>
      <c r="J9839">
        <v>1700</v>
      </c>
      <c r="K9839">
        <v>1454.01</v>
      </c>
      <c r="L9839" t="s">
        <v>130</v>
      </c>
    </row>
    <row r="9840" spans="1:12" x14ac:dyDescent="0.25">
      <c r="A9840" t="s">
        <v>38</v>
      </c>
      <c r="B9840" s="1">
        <v>44862</v>
      </c>
      <c r="C9840">
        <v>10</v>
      </c>
      <c r="D9840">
        <v>2022</v>
      </c>
      <c r="E9840" t="s">
        <v>16</v>
      </c>
      <c r="F9840" t="s">
        <v>54</v>
      </c>
      <c r="G9840">
        <v>40</v>
      </c>
      <c r="H9840">
        <v>30</v>
      </c>
      <c r="I9840">
        <v>6.7590000000000003</v>
      </c>
      <c r="J9840">
        <v>1200</v>
      </c>
      <c r="K9840">
        <v>270.36</v>
      </c>
      <c r="L9840" t="s">
        <v>130</v>
      </c>
    </row>
    <row r="9841" spans="1:12" x14ac:dyDescent="0.25">
      <c r="A9841" t="s">
        <v>38</v>
      </c>
      <c r="B9841" s="1">
        <v>44862</v>
      </c>
      <c r="C9841">
        <v>10</v>
      </c>
      <c r="D9841">
        <v>2022</v>
      </c>
      <c r="E9841" t="s">
        <v>34</v>
      </c>
      <c r="F9841" t="s">
        <v>35</v>
      </c>
      <c r="G9841">
        <v>35</v>
      </c>
      <c r="H9841">
        <v>24</v>
      </c>
      <c r="I9841">
        <v>0.43919999999999998</v>
      </c>
      <c r="J9841">
        <v>840</v>
      </c>
      <c r="K9841">
        <v>15.372</v>
      </c>
      <c r="L9841" t="s">
        <v>130</v>
      </c>
    </row>
    <row r="9842" spans="1:12" x14ac:dyDescent="0.25">
      <c r="A9842" t="s">
        <v>38</v>
      </c>
      <c r="B9842" s="1">
        <v>44862</v>
      </c>
      <c r="C9842">
        <v>10</v>
      </c>
      <c r="D9842">
        <v>2022</v>
      </c>
      <c r="E9842" t="s">
        <v>16</v>
      </c>
      <c r="F9842" t="s">
        <v>54</v>
      </c>
      <c r="G9842">
        <v>40</v>
      </c>
      <c r="H9842">
        <v>30</v>
      </c>
      <c r="I9842">
        <v>6.7590000000000003</v>
      </c>
      <c r="J9842">
        <v>1200</v>
      </c>
      <c r="K9842">
        <v>270.36</v>
      </c>
      <c r="L9842" t="s">
        <v>130</v>
      </c>
    </row>
    <row r="9843" spans="1:12" x14ac:dyDescent="0.25">
      <c r="A9843" t="s">
        <v>38</v>
      </c>
      <c r="B9843" s="1">
        <v>44862</v>
      </c>
      <c r="C9843">
        <v>10</v>
      </c>
      <c r="D9843">
        <v>2022</v>
      </c>
      <c r="E9843" t="s">
        <v>10</v>
      </c>
      <c r="F9843" t="s">
        <v>26</v>
      </c>
      <c r="G9843">
        <v>50</v>
      </c>
      <c r="H9843">
        <v>34</v>
      </c>
      <c r="I9843">
        <v>29.080200000000001</v>
      </c>
      <c r="J9843">
        <v>1700</v>
      </c>
      <c r="K9843">
        <v>1454.01</v>
      </c>
      <c r="L9843" t="s">
        <v>130</v>
      </c>
    </row>
    <row r="9844" spans="1:12" x14ac:dyDescent="0.25">
      <c r="A9844" t="s">
        <v>38</v>
      </c>
      <c r="B9844" s="1">
        <v>44862</v>
      </c>
      <c r="C9844">
        <v>10</v>
      </c>
      <c r="D9844">
        <v>2022</v>
      </c>
      <c r="E9844" t="s">
        <v>10</v>
      </c>
      <c r="F9844" t="s">
        <v>26</v>
      </c>
      <c r="G9844">
        <v>50</v>
      </c>
      <c r="H9844">
        <v>34</v>
      </c>
      <c r="I9844">
        <v>29.080200000000001</v>
      </c>
      <c r="J9844">
        <v>1700</v>
      </c>
      <c r="K9844">
        <v>1454.01</v>
      </c>
      <c r="L9844" t="s">
        <v>130</v>
      </c>
    </row>
    <row r="9845" spans="1:12" x14ac:dyDescent="0.25">
      <c r="A9845" t="s">
        <v>38</v>
      </c>
      <c r="B9845" s="1">
        <v>44862</v>
      </c>
      <c r="C9845">
        <v>10</v>
      </c>
      <c r="D9845">
        <v>2022</v>
      </c>
      <c r="E9845" t="s">
        <v>34</v>
      </c>
      <c r="F9845" t="s">
        <v>35</v>
      </c>
      <c r="G9845">
        <v>35</v>
      </c>
      <c r="H9845">
        <v>24</v>
      </c>
      <c r="I9845">
        <v>0.43919999999999998</v>
      </c>
      <c r="J9845">
        <v>840</v>
      </c>
      <c r="K9845">
        <v>15.372</v>
      </c>
      <c r="L9845" t="s">
        <v>130</v>
      </c>
    </row>
    <row r="9846" spans="1:12" x14ac:dyDescent="0.25">
      <c r="A9846" t="s">
        <v>38</v>
      </c>
      <c r="B9846" s="1">
        <v>44862</v>
      </c>
      <c r="C9846">
        <v>10</v>
      </c>
      <c r="D9846">
        <v>2022</v>
      </c>
      <c r="E9846" t="s">
        <v>16</v>
      </c>
      <c r="F9846" t="s">
        <v>54</v>
      </c>
      <c r="G9846">
        <v>40</v>
      </c>
      <c r="H9846">
        <v>30</v>
      </c>
      <c r="I9846">
        <v>6.7590000000000003</v>
      </c>
      <c r="J9846">
        <v>1200</v>
      </c>
      <c r="K9846">
        <v>270.36</v>
      </c>
      <c r="L9846" t="s">
        <v>130</v>
      </c>
    </row>
    <row r="9847" spans="1:12" x14ac:dyDescent="0.25">
      <c r="A9847" t="s">
        <v>23</v>
      </c>
      <c r="B9847" s="1">
        <v>44863</v>
      </c>
      <c r="C9847">
        <v>10</v>
      </c>
      <c r="D9847">
        <v>2022</v>
      </c>
      <c r="E9847" t="s">
        <v>31</v>
      </c>
      <c r="F9847" t="s">
        <v>51</v>
      </c>
      <c r="G9847">
        <v>3</v>
      </c>
      <c r="H9847">
        <v>15</v>
      </c>
      <c r="I9847">
        <v>14.781000000000001</v>
      </c>
      <c r="J9847">
        <v>45</v>
      </c>
      <c r="K9847">
        <v>44.343000000000004</v>
      </c>
      <c r="L9847" t="s">
        <v>130</v>
      </c>
    </row>
    <row r="9848" spans="1:12" x14ac:dyDescent="0.25">
      <c r="A9848" t="s">
        <v>23</v>
      </c>
      <c r="B9848" s="1">
        <v>44863</v>
      </c>
      <c r="C9848">
        <v>10</v>
      </c>
      <c r="D9848">
        <v>2022</v>
      </c>
      <c r="E9848" t="s">
        <v>31</v>
      </c>
      <c r="F9848" t="s">
        <v>51</v>
      </c>
      <c r="G9848">
        <v>3</v>
      </c>
      <c r="H9848">
        <v>15</v>
      </c>
      <c r="I9848">
        <v>14.781000000000001</v>
      </c>
      <c r="J9848">
        <v>45</v>
      </c>
      <c r="K9848">
        <v>44.343000000000004</v>
      </c>
      <c r="L9848" t="s">
        <v>130</v>
      </c>
    </row>
    <row r="9849" spans="1:12" x14ac:dyDescent="0.25">
      <c r="A9849" t="s">
        <v>23</v>
      </c>
      <c r="B9849" s="1">
        <v>44863</v>
      </c>
      <c r="C9849">
        <v>10</v>
      </c>
      <c r="D9849">
        <v>2022</v>
      </c>
      <c r="E9849" t="s">
        <v>31</v>
      </c>
      <c r="F9849" t="s">
        <v>51</v>
      </c>
      <c r="G9849">
        <v>3</v>
      </c>
      <c r="H9849">
        <v>15</v>
      </c>
      <c r="I9849">
        <v>14.781000000000001</v>
      </c>
      <c r="J9849">
        <v>45</v>
      </c>
      <c r="K9849">
        <v>44.343000000000004</v>
      </c>
      <c r="L9849" t="s">
        <v>130</v>
      </c>
    </row>
    <row r="9850" spans="1:12" x14ac:dyDescent="0.25">
      <c r="A9850" t="s">
        <v>23</v>
      </c>
      <c r="B9850" s="1">
        <v>44863</v>
      </c>
      <c r="C9850">
        <v>10</v>
      </c>
      <c r="D9850">
        <v>2022</v>
      </c>
      <c r="E9850" t="s">
        <v>31</v>
      </c>
      <c r="F9850" t="s">
        <v>51</v>
      </c>
      <c r="G9850">
        <v>3</v>
      </c>
      <c r="H9850">
        <v>15</v>
      </c>
      <c r="I9850">
        <v>14.781000000000001</v>
      </c>
      <c r="J9850">
        <v>45</v>
      </c>
      <c r="K9850">
        <v>44.343000000000004</v>
      </c>
      <c r="L9850" t="s">
        <v>130</v>
      </c>
    </row>
    <row r="9851" spans="1:12" x14ac:dyDescent="0.25">
      <c r="A9851" t="s">
        <v>38</v>
      </c>
      <c r="B9851" s="1">
        <v>44863</v>
      </c>
      <c r="C9851">
        <v>10</v>
      </c>
      <c r="D9851">
        <v>2022</v>
      </c>
      <c r="E9851" t="s">
        <v>19</v>
      </c>
      <c r="F9851" t="s">
        <v>96</v>
      </c>
      <c r="G9851">
        <v>4</v>
      </c>
      <c r="H9851">
        <v>28.5</v>
      </c>
      <c r="I9851">
        <v>3.2061999999999999</v>
      </c>
      <c r="J9851">
        <v>114</v>
      </c>
      <c r="K9851">
        <v>12.8248</v>
      </c>
      <c r="L9851" t="s">
        <v>118</v>
      </c>
    </row>
    <row r="9852" spans="1:12" x14ac:dyDescent="0.25">
      <c r="A9852" t="s">
        <v>38</v>
      </c>
      <c r="B9852" s="1">
        <v>44863</v>
      </c>
      <c r="C9852">
        <v>10</v>
      </c>
      <c r="D9852">
        <v>2022</v>
      </c>
      <c r="E9852" t="s">
        <v>28</v>
      </c>
      <c r="F9852" t="s">
        <v>49</v>
      </c>
      <c r="G9852">
        <v>3</v>
      </c>
      <c r="H9852">
        <v>10</v>
      </c>
      <c r="I9852">
        <v>0.115</v>
      </c>
      <c r="J9852">
        <v>30</v>
      </c>
      <c r="K9852">
        <v>0.34499999999999997</v>
      </c>
      <c r="L9852" t="s">
        <v>118</v>
      </c>
    </row>
    <row r="9853" spans="1:12" x14ac:dyDescent="0.25">
      <c r="A9853" t="s">
        <v>38</v>
      </c>
      <c r="B9853" s="1">
        <v>44863</v>
      </c>
      <c r="C9853">
        <v>10</v>
      </c>
      <c r="D9853">
        <v>2022</v>
      </c>
      <c r="E9853" t="s">
        <v>10</v>
      </c>
      <c r="F9853" t="s">
        <v>26</v>
      </c>
      <c r="G9853">
        <v>21</v>
      </c>
      <c r="H9853">
        <v>34</v>
      </c>
      <c r="I9853">
        <v>9.5947999999999993</v>
      </c>
      <c r="J9853">
        <v>714</v>
      </c>
      <c r="K9853">
        <v>201.49080000000001</v>
      </c>
      <c r="L9853" t="s">
        <v>118</v>
      </c>
    </row>
    <row r="9854" spans="1:12" x14ac:dyDescent="0.25">
      <c r="A9854" t="s">
        <v>38</v>
      </c>
      <c r="B9854" s="1">
        <v>44863</v>
      </c>
      <c r="C9854">
        <v>10</v>
      </c>
      <c r="D9854">
        <v>2022</v>
      </c>
      <c r="E9854" t="s">
        <v>10</v>
      </c>
      <c r="F9854" t="s">
        <v>26</v>
      </c>
      <c r="G9854">
        <v>21</v>
      </c>
      <c r="H9854">
        <v>34</v>
      </c>
      <c r="I9854">
        <v>9.5947999999999993</v>
      </c>
      <c r="J9854">
        <v>714</v>
      </c>
      <c r="K9854">
        <v>201.49080000000001</v>
      </c>
      <c r="L9854" t="s">
        <v>118</v>
      </c>
    </row>
    <row r="9855" spans="1:12" x14ac:dyDescent="0.25">
      <c r="A9855" t="s">
        <v>38</v>
      </c>
      <c r="B9855" s="1">
        <v>44863</v>
      </c>
      <c r="C9855">
        <v>10</v>
      </c>
      <c r="D9855">
        <v>2022</v>
      </c>
      <c r="E9855" t="s">
        <v>28</v>
      </c>
      <c r="F9855" t="s">
        <v>49</v>
      </c>
      <c r="G9855">
        <v>3</v>
      </c>
      <c r="H9855">
        <v>10</v>
      </c>
      <c r="I9855">
        <v>0.115</v>
      </c>
      <c r="J9855">
        <v>30</v>
      </c>
      <c r="K9855">
        <v>0.34499999999999997</v>
      </c>
      <c r="L9855" t="s">
        <v>118</v>
      </c>
    </row>
    <row r="9856" spans="1:12" x14ac:dyDescent="0.25">
      <c r="A9856" t="s">
        <v>38</v>
      </c>
      <c r="B9856" s="1">
        <v>44863</v>
      </c>
      <c r="C9856">
        <v>10</v>
      </c>
      <c r="D9856">
        <v>2022</v>
      </c>
      <c r="E9856" t="s">
        <v>19</v>
      </c>
      <c r="F9856" t="s">
        <v>96</v>
      </c>
      <c r="G9856">
        <v>4</v>
      </c>
      <c r="H9856">
        <v>28.5</v>
      </c>
      <c r="I9856">
        <v>3.2061999999999999</v>
      </c>
      <c r="J9856">
        <v>114</v>
      </c>
      <c r="K9856">
        <v>12.8248</v>
      </c>
      <c r="L9856" t="s">
        <v>118</v>
      </c>
    </row>
    <row r="9857" spans="1:12" x14ac:dyDescent="0.25">
      <c r="A9857" t="s">
        <v>38</v>
      </c>
      <c r="B9857" s="1">
        <v>44863</v>
      </c>
      <c r="C9857">
        <v>10</v>
      </c>
      <c r="D9857">
        <v>2022</v>
      </c>
      <c r="E9857" t="s">
        <v>10</v>
      </c>
      <c r="F9857" t="s">
        <v>26</v>
      </c>
      <c r="G9857">
        <v>21</v>
      </c>
      <c r="H9857">
        <v>34</v>
      </c>
      <c r="I9857">
        <v>9.5947999999999993</v>
      </c>
      <c r="J9857">
        <v>714</v>
      </c>
      <c r="K9857">
        <v>201.49080000000001</v>
      </c>
      <c r="L9857" t="s">
        <v>118</v>
      </c>
    </row>
    <row r="9858" spans="1:12" x14ac:dyDescent="0.25">
      <c r="A9858" t="s">
        <v>38</v>
      </c>
      <c r="B9858" s="1">
        <v>44863</v>
      </c>
      <c r="C9858">
        <v>10</v>
      </c>
      <c r="D9858">
        <v>2022</v>
      </c>
      <c r="E9858" t="s">
        <v>28</v>
      </c>
      <c r="F9858" t="s">
        <v>49</v>
      </c>
      <c r="G9858">
        <v>3</v>
      </c>
      <c r="H9858">
        <v>10</v>
      </c>
      <c r="I9858">
        <v>0.115</v>
      </c>
      <c r="J9858">
        <v>30</v>
      </c>
      <c r="K9858">
        <v>0.34499999999999997</v>
      </c>
      <c r="L9858" t="s">
        <v>118</v>
      </c>
    </row>
    <row r="9859" spans="1:12" x14ac:dyDescent="0.25">
      <c r="A9859" t="s">
        <v>38</v>
      </c>
      <c r="B9859" s="1">
        <v>44863</v>
      </c>
      <c r="C9859">
        <v>10</v>
      </c>
      <c r="D9859">
        <v>2022</v>
      </c>
      <c r="E9859" t="s">
        <v>19</v>
      </c>
      <c r="F9859" t="s">
        <v>96</v>
      </c>
      <c r="G9859">
        <v>4</v>
      </c>
      <c r="H9859">
        <v>28.5</v>
      </c>
      <c r="I9859">
        <v>3.2061999999999999</v>
      </c>
      <c r="J9859">
        <v>114</v>
      </c>
      <c r="K9859">
        <v>12.8248</v>
      </c>
      <c r="L9859" t="s">
        <v>118</v>
      </c>
    </row>
    <row r="9860" spans="1:12" x14ac:dyDescent="0.25">
      <c r="A9860" t="s">
        <v>38</v>
      </c>
      <c r="B9860" s="1">
        <v>44863</v>
      </c>
      <c r="C9860">
        <v>10</v>
      </c>
      <c r="D9860">
        <v>2022</v>
      </c>
      <c r="E9860" t="s">
        <v>19</v>
      </c>
      <c r="F9860" t="s">
        <v>96</v>
      </c>
      <c r="G9860">
        <v>4</v>
      </c>
      <c r="H9860">
        <v>28.5</v>
      </c>
      <c r="I9860">
        <v>3.2061999999999999</v>
      </c>
      <c r="J9860">
        <v>114</v>
      </c>
      <c r="K9860">
        <v>12.8248</v>
      </c>
      <c r="L9860" t="s">
        <v>118</v>
      </c>
    </row>
    <row r="9861" spans="1:12" x14ac:dyDescent="0.25">
      <c r="A9861" t="s">
        <v>38</v>
      </c>
      <c r="B9861" s="1">
        <v>44863</v>
      </c>
      <c r="C9861">
        <v>10</v>
      </c>
      <c r="D9861">
        <v>2022</v>
      </c>
      <c r="E9861" t="s">
        <v>28</v>
      </c>
      <c r="F9861" t="s">
        <v>49</v>
      </c>
      <c r="G9861">
        <v>3</v>
      </c>
      <c r="H9861">
        <v>10</v>
      </c>
      <c r="I9861">
        <v>0.115</v>
      </c>
      <c r="J9861">
        <v>30</v>
      </c>
      <c r="K9861">
        <v>0.34499999999999997</v>
      </c>
      <c r="L9861" t="s">
        <v>118</v>
      </c>
    </row>
    <row r="9862" spans="1:12" x14ac:dyDescent="0.25">
      <c r="A9862" t="s">
        <v>38</v>
      </c>
      <c r="B9862" s="1">
        <v>44863</v>
      </c>
      <c r="C9862">
        <v>10</v>
      </c>
      <c r="D9862">
        <v>2022</v>
      </c>
      <c r="E9862" t="s">
        <v>10</v>
      </c>
      <c r="F9862" t="s">
        <v>26</v>
      </c>
      <c r="G9862">
        <v>21</v>
      </c>
      <c r="H9862">
        <v>34</v>
      </c>
      <c r="I9862">
        <v>9.5947999999999993</v>
      </c>
      <c r="J9862">
        <v>714</v>
      </c>
      <c r="K9862">
        <v>201.49080000000001</v>
      </c>
      <c r="L9862" t="s">
        <v>118</v>
      </c>
    </row>
    <row r="9863" spans="1:12" x14ac:dyDescent="0.25">
      <c r="A9863" t="s">
        <v>38</v>
      </c>
      <c r="B9863" s="1">
        <v>44863</v>
      </c>
      <c r="C9863">
        <v>10</v>
      </c>
      <c r="D9863">
        <v>2022</v>
      </c>
      <c r="E9863" t="s">
        <v>10</v>
      </c>
      <c r="F9863" t="s">
        <v>26</v>
      </c>
      <c r="G9863">
        <v>21</v>
      </c>
      <c r="H9863">
        <v>34</v>
      </c>
      <c r="I9863">
        <v>9.5947999999999993</v>
      </c>
      <c r="J9863">
        <v>714</v>
      </c>
      <c r="K9863">
        <v>201.49080000000001</v>
      </c>
      <c r="L9863" t="s">
        <v>118</v>
      </c>
    </row>
    <row r="9864" spans="1:12" x14ac:dyDescent="0.25">
      <c r="A9864" t="s">
        <v>38</v>
      </c>
      <c r="B9864" s="1">
        <v>44863</v>
      </c>
      <c r="C9864">
        <v>10</v>
      </c>
      <c r="D9864">
        <v>2022</v>
      </c>
      <c r="E9864" t="s">
        <v>28</v>
      </c>
      <c r="F9864" t="s">
        <v>49</v>
      </c>
      <c r="G9864">
        <v>3</v>
      </c>
      <c r="H9864">
        <v>10</v>
      </c>
      <c r="I9864">
        <v>0.115</v>
      </c>
      <c r="J9864">
        <v>30</v>
      </c>
      <c r="K9864">
        <v>0.34499999999999997</v>
      </c>
      <c r="L9864" t="s">
        <v>118</v>
      </c>
    </row>
    <row r="9865" spans="1:12" x14ac:dyDescent="0.25">
      <c r="A9865" t="s">
        <v>38</v>
      </c>
      <c r="B9865" s="1">
        <v>44863</v>
      </c>
      <c r="C9865">
        <v>10</v>
      </c>
      <c r="D9865">
        <v>2022</v>
      </c>
      <c r="E9865" t="s">
        <v>19</v>
      </c>
      <c r="F9865" t="s">
        <v>96</v>
      </c>
      <c r="G9865">
        <v>4</v>
      </c>
      <c r="H9865">
        <v>28.5</v>
      </c>
      <c r="I9865">
        <v>3.2061999999999999</v>
      </c>
      <c r="J9865">
        <v>114</v>
      </c>
      <c r="K9865">
        <v>12.8248</v>
      </c>
      <c r="L9865" t="s">
        <v>118</v>
      </c>
    </row>
    <row r="9866" spans="1:12" x14ac:dyDescent="0.25">
      <c r="A9866" t="s">
        <v>38</v>
      </c>
      <c r="B9866" s="1">
        <v>44863</v>
      </c>
      <c r="C9866">
        <v>10</v>
      </c>
      <c r="D9866">
        <v>2022</v>
      </c>
      <c r="E9866" t="s">
        <v>10</v>
      </c>
      <c r="F9866" t="s">
        <v>26</v>
      </c>
      <c r="G9866">
        <v>21</v>
      </c>
      <c r="H9866">
        <v>34</v>
      </c>
      <c r="I9866">
        <v>9.5947999999999993</v>
      </c>
      <c r="J9866">
        <v>714</v>
      </c>
      <c r="K9866">
        <v>201.49080000000001</v>
      </c>
      <c r="L9866" t="s">
        <v>118</v>
      </c>
    </row>
    <row r="9867" spans="1:12" x14ac:dyDescent="0.25">
      <c r="A9867" t="s">
        <v>38</v>
      </c>
      <c r="B9867" s="1">
        <v>44863</v>
      </c>
      <c r="C9867">
        <v>10</v>
      </c>
      <c r="D9867">
        <v>2022</v>
      </c>
      <c r="E9867" t="s">
        <v>28</v>
      </c>
      <c r="F9867" t="s">
        <v>49</v>
      </c>
      <c r="G9867">
        <v>3</v>
      </c>
      <c r="H9867">
        <v>10</v>
      </c>
      <c r="I9867">
        <v>0.115</v>
      </c>
      <c r="J9867">
        <v>30</v>
      </c>
      <c r="K9867">
        <v>0.34499999999999997</v>
      </c>
      <c r="L9867" t="s">
        <v>118</v>
      </c>
    </row>
    <row r="9868" spans="1:12" x14ac:dyDescent="0.25">
      <c r="A9868" t="s">
        <v>38</v>
      </c>
      <c r="B9868" s="1">
        <v>44863</v>
      </c>
      <c r="C9868">
        <v>10</v>
      </c>
      <c r="D9868">
        <v>2022</v>
      </c>
      <c r="E9868" t="s">
        <v>19</v>
      </c>
      <c r="F9868" t="s">
        <v>96</v>
      </c>
      <c r="G9868">
        <v>4</v>
      </c>
      <c r="H9868">
        <v>28.5</v>
      </c>
      <c r="I9868">
        <v>3.2061999999999999</v>
      </c>
      <c r="J9868">
        <v>114</v>
      </c>
      <c r="K9868">
        <v>12.8248</v>
      </c>
      <c r="L9868" t="s">
        <v>118</v>
      </c>
    </row>
    <row r="9869" spans="1:12" x14ac:dyDescent="0.25">
      <c r="A9869" t="s">
        <v>38</v>
      </c>
      <c r="B9869" s="1">
        <v>44863</v>
      </c>
      <c r="C9869">
        <v>10</v>
      </c>
      <c r="D9869">
        <v>2022</v>
      </c>
      <c r="E9869" t="s">
        <v>28</v>
      </c>
      <c r="F9869" t="s">
        <v>49</v>
      </c>
      <c r="G9869">
        <v>3</v>
      </c>
      <c r="H9869">
        <v>10</v>
      </c>
      <c r="I9869">
        <v>0.115</v>
      </c>
      <c r="J9869">
        <v>30</v>
      </c>
      <c r="K9869">
        <v>0.34499999999999997</v>
      </c>
      <c r="L9869" t="s">
        <v>118</v>
      </c>
    </row>
    <row r="9870" spans="1:12" x14ac:dyDescent="0.25">
      <c r="A9870" t="s">
        <v>38</v>
      </c>
      <c r="B9870" s="1">
        <v>44863</v>
      </c>
      <c r="C9870">
        <v>10</v>
      </c>
      <c r="D9870">
        <v>2022</v>
      </c>
      <c r="E9870" t="s">
        <v>19</v>
      </c>
      <c r="F9870" t="s">
        <v>96</v>
      </c>
      <c r="G9870">
        <v>4</v>
      </c>
      <c r="H9870">
        <v>28.5</v>
      </c>
      <c r="I9870">
        <v>3.2061999999999999</v>
      </c>
      <c r="J9870">
        <v>114</v>
      </c>
      <c r="K9870">
        <v>12.8248</v>
      </c>
      <c r="L9870" t="s">
        <v>118</v>
      </c>
    </row>
    <row r="9871" spans="1:12" x14ac:dyDescent="0.25">
      <c r="A9871" t="s">
        <v>38</v>
      </c>
      <c r="B9871" s="1">
        <v>44863</v>
      </c>
      <c r="C9871">
        <v>10</v>
      </c>
      <c r="D9871">
        <v>2022</v>
      </c>
      <c r="E9871" t="s">
        <v>10</v>
      </c>
      <c r="F9871" t="s">
        <v>26</v>
      </c>
      <c r="G9871">
        <v>21</v>
      </c>
      <c r="H9871">
        <v>34</v>
      </c>
      <c r="I9871">
        <v>9.5947999999999993</v>
      </c>
      <c r="J9871">
        <v>714</v>
      </c>
      <c r="K9871">
        <v>201.49080000000001</v>
      </c>
      <c r="L9871" t="s">
        <v>118</v>
      </c>
    </row>
    <row r="9872" spans="1:12" x14ac:dyDescent="0.25">
      <c r="A9872" t="s">
        <v>9</v>
      </c>
      <c r="B9872" s="1">
        <v>44863</v>
      </c>
      <c r="C9872">
        <v>10</v>
      </c>
      <c r="D9872">
        <v>2022</v>
      </c>
      <c r="E9872" t="s">
        <v>21</v>
      </c>
      <c r="F9872" t="s">
        <v>64</v>
      </c>
      <c r="G9872">
        <v>30</v>
      </c>
      <c r="H9872">
        <v>6</v>
      </c>
      <c r="I9872">
        <v>3.6372</v>
      </c>
      <c r="J9872">
        <v>180</v>
      </c>
      <c r="K9872">
        <v>109.116</v>
      </c>
      <c r="L9872" t="s">
        <v>119</v>
      </c>
    </row>
    <row r="9873" spans="1:12" x14ac:dyDescent="0.25">
      <c r="A9873" t="s">
        <v>9</v>
      </c>
      <c r="B9873" s="1">
        <v>44863</v>
      </c>
      <c r="C9873">
        <v>10</v>
      </c>
      <c r="D9873">
        <v>2022</v>
      </c>
      <c r="E9873" t="s">
        <v>34</v>
      </c>
      <c r="F9873" t="s">
        <v>56</v>
      </c>
      <c r="G9873">
        <v>12</v>
      </c>
      <c r="H9873">
        <v>39</v>
      </c>
      <c r="I9873">
        <v>25.517700000000001</v>
      </c>
      <c r="J9873">
        <v>468</v>
      </c>
      <c r="K9873">
        <v>306.2124</v>
      </c>
      <c r="L9873" t="s">
        <v>119</v>
      </c>
    </row>
    <row r="9874" spans="1:12" x14ac:dyDescent="0.25">
      <c r="A9874" t="s">
        <v>9</v>
      </c>
      <c r="B9874" s="1">
        <v>44863</v>
      </c>
      <c r="C9874">
        <v>10</v>
      </c>
      <c r="D9874">
        <v>2022</v>
      </c>
      <c r="E9874" t="s">
        <v>10</v>
      </c>
      <c r="F9874" t="s">
        <v>26</v>
      </c>
      <c r="G9874">
        <v>35</v>
      </c>
      <c r="H9874">
        <v>34</v>
      </c>
      <c r="I9874">
        <v>20.267399999999999</v>
      </c>
      <c r="J9874">
        <v>1190</v>
      </c>
      <c r="K9874">
        <v>709.35900000000004</v>
      </c>
      <c r="L9874" t="s">
        <v>119</v>
      </c>
    </row>
    <row r="9875" spans="1:12" x14ac:dyDescent="0.25">
      <c r="A9875" t="s">
        <v>9</v>
      </c>
      <c r="B9875" s="1">
        <v>44863</v>
      </c>
      <c r="C9875">
        <v>10</v>
      </c>
      <c r="D9875">
        <v>2022</v>
      </c>
      <c r="E9875" t="s">
        <v>10</v>
      </c>
      <c r="F9875" t="s">
        <v>26</v>
      </c>
      <c r="G9875">
        <v>35</v>
      </c>
      <c r="H9875">
        <v>34</v>
      </c>
      <c r="I9875">
        <v>20.267399999999999</v>
      </c>
      <c r="J9875">
        <v>1190</v>
      </c>
      <c r="K9875">
        <v>709.35900000000004</v>
      </c>
      <c r="L9875" t="s">
        <v>119</v>
      </c>
    </row>
    <row r="9876" spans="1:12" x14ac:dyDescent="0.25">
      <c r="A9876" t="s">
        <v>9</v>
      </c>
      <c r="B9876" s="1">
        <v>44863</v>
      </c>
      <c r="C9876">
        <v>10</v>
      </c>
      <c r="D9876">
        <v>2022</v>
      </c>
      <c r="E9876" t="s">
        <v>34</v>
      </c>
      <c r="F9876" t="s">
        <v>56</v>
      </c>
      <c r="G9876">
        <v>12</v>
      </c>
      <c r="H9876">
        <v>39</v>
      </c>
      <c r="I9876">
        <v>25.517700000000001</v>
      </c>
      <c r="J9876">
        <v>468</v>
      </c>
      <c r="K9876">
        <v>306.2124</v>
      </c>
      <c r="L9876" t="s">
        <v>119</v>
      </c>
    </row>
    <row r="9877" spans="1:12" x14ac:dyDescent="0.25">
      <c r="A9877" t="s">
        <v>9</v>
      </c>
      <c r="B9877" s="1">
        <v>44863</v>
      </c>
      <c r="C9877">
        <v>10</v>
      </c>
      <c r="D9877">
        <v>2022</v>
      </c>
      <c r="E9877" t="s">
        <v>21</v>
      </c>
      <c r="F9877" t="s">
        <v>64</v>
      </c>
      <c r="G9877">
        <v>30</v>
      </c>
      <c r="H9877">
        <v>6</v>
      </c>
      <c r="I9877">
        <v>3.6372</v>
      </c>
      <c r="J9877">
        <v>180</v>
      </c>
      <c r="K9877">
        <v>109.116</v>
      </c>
      <c r="L9877" t="s">
        <v>119</v>
      </c>
    </row>
    <row r="9878" spans="1:12" x14ac:dyDescent="0.25">
      <c r="A9878" t="s">
        <v>9</v>
      </c>
      <c r="B9878" s="1">
        <v>44863</v>
      </c>
      <c r="C9878">
        <v>10</v>
      </c>
      <c r="D9878">
        <v>2022</v>
      </c>
      <c r="E9878" t="s">
        <v>10</v>
      </c>
      <c r="F9878" t="s">
        <v>26</v>
      </c>
      <c r="G9878">
        <v>35</v>
      </c>
      <c r="H9878">
        <v>34</v>
      </c>
      <c r="I9878">
        <v>20.267399999999999</v>
      </c>
      <c r="J9878">
        <v>1190</v>
      </c>
      <c r="K9878">
        <v>709.35900000000004</v>
      </c>
      <c r="L9878" t="s">
        <v>119</v>
      </c>
    </row>
    <row r="9879" spans="1:12" x14ac:dyDescent="0.25">
      <c r="A9879" t="s">
        <v>9</v>
      </c>
      <c r="B9879" s="1">
        <v>44863</v>
      </c>
      <c r="C9879">
        <v>10</v>
      </c>
      <c r="D9879">
        <v>2022</v>
      </c>
      <c r="E9879" t="s">
        <v>21</v>
      </c>
      <c r="F9879" t="s">
        <v>64</v>
      </c>
      <c r="G9879">
        <v>30</v>
      </c>
      <c r="H9879">
        <v>6</v>
      </c>
      <c r="I9879">
        <v>3.6372</v>
      </c>
      <c r="J9879">
        <v>180</v>
      </c>
      <c r="K9879">
        <v>109.116</v>
      </c>
      <c r="L9879" t="s">
        <v>119</v>
      </c>
    </row>
    <row r="9880" spans="1:12" x14ac:dyDescent="0.25">
      <c r="A9880" t="s">
        <v>9</v>
      </c>
      <c r="B9880" s="1">
        <v>44863</v>
      </c>
      <c r="C9880">
        <v>10</v>
      </c>
      <c r="D9880">
        <v>2022</v>
      </c>
      <c r="E9880" t="s">
        <v>34</v>
      </c>
      <c r="F9880" t="s">
        <v>56</v>
      </c>
      <c r="G9880">
        <v>12</v>
      </c>
      <c r="H9880">
        <v>39</v>
      </c>
      <c r="I9880">
        <v>25.517700000000001</v>
      </c>
      <c r="J9880">
        <v>468</v>
      </c>
      <c r="K9880">
        <v>306.2124</v>
      </c>
      <c r="L9880" t="s">
        <v>119</v>
      </c>
    </row>
    <row r="9881" spans="1:12" x14ac:dyDescent="0.25">
      <c r="A9881" t="s">
        <v>9</v>
      </c>
      <c r="B9881" s="1">
        <v>44863</v>
      </c>
      <c r="C9881">
        <v>10</v>
      </c>
      <c r="D9881">
        <v>2022</v>
      </c>
      <c r="E9881" t="s">
        <v>21</v>
      </c>
      <c r="F9881" t="s">
        <v>64</v>
      </c>
      <c r="G9881">
        <v>30</v>
      </c>
      <c r="H9881">
        <v>6</v>
      </c>
      <c r="I9881">
        <v>3.6372</v>
      </c>
      <c r="J9881">
        <v>180</v>
      </c>
      <c r="K9881">
        <v>109.116</v>
      </c>
      <c r="L9881" t="s">
        <v>119</v>
      </c>
    </row>
    <row r="9882" spans="1:12" x14ac:dyDescent="0.25">
      <c r="A9882" t="s">
        <v>9</v>
      </c>
      <c r="B9882" s="1">
        <v>44863</v>
      </c>
      <c r="C9882">
        <v>10</v>
      </c>
      <c r="D9882">
        <v>2022</v>
      </c>
      <c r="E9882" t="s">
        <v>34</v>
      </c>
      <c r="F9882" t="s">
        <v>56</v>
      </c>
      <c r="G9882">
        <v>12</v>
      </c>
      <c r="H9882">
        <v>39</v>
      </c>
      <c r="I9882">
        <v>25.517700000000001</v>
      </c>
      <c r="J9882">
        <v>468</v>
      </c>
      <c r="K9882">
        <v>306.2124</v>
      </c>
      <c r="L9882" t="s">
        <v>119</v>
      </c>
    </row>
    <row r="9883" spans="1:12" x14ac:dyDescent="0.25">
      <c r="A9883" t="s">
        <v>9</v>
      </c>
      <c r="B9883" s="1">
        <v>44863</v>
      </c>
      <c r="C9883">
        <v>10</v>
      </c>
      <c r="D9883">
        <v>2022</v>
      </c>
      <c r="E9883" t="s">
        <v>10</v>
      </c>
      <c r="F9883" t="s">
        <v>26</v>
      </c>
      <c r="G9883">
        <v>35</v>
      </c>
      <c r="H9883">
        <v>34</v>
      </c>
      <c r="I9883">
        <v>20.267399999999999</v>
      </c>
      <c r="J9883">
        <v>1190</v>
      </c>
      <c r="K9883">
        <v>709.35900000000004</v>
      </c>
      <c r="L9883" t="s">
        <v>119</v>
      </c>
    </row>
    <row r="9884" spans="1:12" x14ac:dyDescent="0.25">
      <c r="A9884" t="s">
        <v>9</v>
      </c>
      <c r="B9884" s="1">
        <v>44863</v>
      </c>
      <c r="C9884">
        <v>10</v>
      </c>
      <c r="D9884">
        <v>2022</v>
      </c>
      <c r="E9884" t="s">
        <v>10</v>
      </c>
      <c r="F9884" t="s">
        <v>26</v>
      </c>
      <c r="G9884">
        <v>35</v>
      </c>
      <c r="H9884">
        <v>34</v>
      </c>
      <c r="I9884">
        <v>20.267399999999999</v>
      </c>
      <c r="J9884">
        <v>1190</v>
      </c>
      <c r="K9884">
        <v>709.35900000000004</v>
      </c>
      <c r="L9884" t="s">
        <v>119</v>
      </c>
    </row>
    <row r="9885" spans="1:12" x14ac:dyDescent="0.25">
      <c r="A9885" t="s">
        <v>9</v>
      </c>
      <c r="B9885" s="1">
        <v>44863</v>
      </c>
      <c r="C9885">
        <v>10</v>
      </c>
      <c r="D9885">
        <v>2022</v>
      </c>
      <c r="E9885" t="s">
        <v>34</v>
      </c>
      <c r="F9885" t="s">
        <v>56</v>
      </c>
      <c r="G9885">
        <v>12</v>
      </c>
      <c r="H9885">
        <v>39</v>
      </c>
      <c r="I9885">
        <v>25.517700000000001</v>
      </c>
      <c r="J9885">
        <v>468</v>
      </c>
      <c r="K9885">
        <v>306.2124</v>
      </c>
      <c r="L9885" t="s">
        <v>119</v>
      </c>
    </row>
    <row r="9886" spans="1:12" x14ac:dyDescent="0.25">
      <c r="A9886" t="s">
        <v>9</v>
      </c>
      <c r="B9886" s="1">
        <v>44863</v>
      </c>
      <c r="C9886">
        <v>10</v>
      </c>
      <c r="D9886">
        <v>2022</v>
      </c>
      <c r="E9886" t="s">
        <v>21</v>
      </c>
      <c r="F9886" t="s">
        <v>64</v>
      </c>
      <c r="G9886">
        <v>30</v>
      </c>
      <c r="H9886">
        <v>6</v>
      </c>
      <c r="I9886">
        <v>3.6372</v>
      </c>
      <c r="J9886">
        <v>180</v>
      </c>
      <c r="K9886">
        <v>109.116</v>
      </c>
      <c r="L9886" t="s">
        <v>119</v>
      </c>
    </row>
    <row r="9887" spans="1:12" x14ac:dyDescent="0.25">
      <c r="A9887" t="s">
        <v>9</v>
      </c>
      <c r="B9887" s="1">
        <v>44863</v>
      </c>
      <c r="C9887">
        <v>10</v>
      </c>
      <c r="D9887">
        <v>2022</v>
      </c>
      <c r="E9887" t="s">
        <v>21</v>
      </c>
      <c r="F9887" t="s">
        <v>64</v>
      </c>
      <c r="G9887">
        <v>30</v>
      </c>
      <c r="H9887">
        <v>6</v>
      </c>
      <c r="I9887">
        <v>3.6372</v>
      </c>
      <c r="J9887">
        <v>180</v>
      </c>
      <c r="K9887">
        <v>109.116</v>
      </c>
      <c r="L9887" t="s">
        <v>119</v>
      </c>
    </row>
    <row r="9888" spans="1:12" x14ac:dyDescent="0.25">
      <c r="A9888" t="s">
        <v>9</v>
      </c>
      <c r="B9888" s="1">
        <v>44863</v>
      </c>
      <c r="C9888">
        <v>10</v>
      </c>
      <c r="D9888">
        <v>2022</v>
      </c>
      <c r="E9888" t="s">
        <v>10</v>
      </c>
      <c r="F9888" t="s">
        <v>26</v>
      </c>
      <c r="G9888">
        <v>35</v>
      </c>
      <c r="H9888">
        <v>34</v>
      </c>
      <c r="I9888">
        <v>20.267399999999999</v>
      </c>
      <c r="J9888">
        <v>1190</v>
      </c>
      <c r="K9888">
        <v>709.35900000000004</v>
      </c>
      <c r="L9888" t="s">
        <v>119</v>
      </c>
    </row>
    <row r="9889" spans="1:12" x14ac:dyDescent="0.25">
      <c r="A9889" t="s">
        <v>9</v>
      </c>
      <c r="B9889" s="1">
        <v>44863</v>
      </c>
      <c r="C9889">
        <v>10</v>
      </c>
      <c r="D9889">
        <v>2022</v>
      </c>
      <c r="E9889" t="s">
        <v>34</v>
      </c>
      <c r="F9889" t="s">
        <v>56</v>
      </c>
      <c r="G9889">
        <v>12</v>
      </c>
      <c r="H9889">
        <v>39</v>
      </c>
      <c r="I9889">
        <v>25.517700000000001</v>
      </c>
      <c r="J9889">
        <v>468</v>
      </c>
      <c r="K9889">
        <v>306.2124</v>
      </c>
      <c r="L9889" t="s">
        <v>119</v>
      </c>
    </row>
    <row r="9890" spans="1:12" x14ac:dyDescent="0.25">
      <c r="A9890" t="s">
        <v>9</v>
      </c>
      <c r="B9890" s="1">
        <v>44863</v>
      </c>
      <c r="C9890">
        <v>10</v>
      </c>
      <c r="D9890">
        <v>2022</v>
      </c>
      <c r="E9890" t="s">
        <v>10</v>
      </c>
      <c r="F9890" t="s">
        <v>26</v>
      </c>
      <c r="G9890">
        <v>35</v>
      </c>
      <c r="H9890">
        <v>34</v>
      </c>
      <c r="I9890">
        <v>20.267399999999999</v>
      </c>
      <c r="J9890">
        <v>1190</v>
      </c>
      <c r="K9890">
        <v>709.35900000000004</v>
      </c>
      <c r="L9890" t="s">
        <v>119</v>
      </c>
    </row>
    <row r="9891" spans="1:12" x14ac:dyDescent="0.25">
      <c r="A9891" t="s">
        <v>9</v>
      </c>
      <c r="B9891" s="1">
        <v>44863</v>
      </c>
      <c r="C9891">
        <v>10</v>
      </c>
      <c r="D9891">
        <v>2022</v>
      </c>
      <c r="E9891" t="s">
        <v>21</v>
      </c>
      <c r="F9891" t="s">
        <v>64</v>
      </c>
      <c r="G9891">
        <v>30</v>
      </c>
      <c r="H9891">
        <v>6</v>
      </c>
      <c r="I9891">
        <v>3.6372</v>
      </c>
      <c r="J9891">
        <v>180</v>
      </c>
      <c r="K9891">
        <v>109.116</v>
      </c>
      <c r="L9891" t="s">
        <v>119</v>
      </c>
    </row>
    <row r="9892" spans="1:12" x14ac:dyDescent="0.25">
      <c r="A9892" t="s">
        <v>9</v>
      </c>
      <c r="B9892" s="1">
        <v>44863</v>
      </c>
      <c r="C9892">
        <v>10</v>
      </c>
      <c r="D9892">
        <v>2022</v>
      </c>
      <c r="E9892" t="s">
        <v>34</v>
      </c>
      <c r="F9892" t="s">
        <v>56</v>
      </c>
      <c r="G9892">
        <v>12</v>
      </c>
      <c r="H9892">
        <v>39</v>
      </c>
      <c r="I9892">
        <v>25.517700000000001</v>
      </c>
      <c r="J9892">
        <v>468</v>
      </c>
      <c r="K9892">
        <v>306.2124</v>
      </c>
      <c r="L9892" t="s">
        <v>119</v>
      </c>
    </row>
    <row r="9893" spans="1:12" x14ac:dyDescent="0.25">
      <c r="A9893" t="s">
        <v>9</v>
      </c>
      <c r="B9893" s="1">
        <v>44864</v>
      </c>
      <c r="C9893">
        <v>10</v>
      </c>
      <c r="D9893">
        <v>2022</v>
      </c>
      <c r="E9893" t="s">
        <v>19</v>
      </c>
      <c r="F9893" t="s">
        <v>44</v>
      </c>
      <c r="G9893">
        <v>10</v>
      </c>
      <c r="H9893">
        <v>13</v>
      </c>
      <c r="I9893">
        <v>8.6189999999999998</v>
      </c>
      <c r="J9893">
        <v>130</v>
      </c>
      <c r="K9893">
        <v>86.19</v>
      </c>
      <c r="L9893" t="s">
        <v>128</v>
      </c>
    </row>
    <row r="9894" spans="1:12" x14ac:dyDescent="0.25">
      <c r="A9894" t="s">
        <v>9</v>
      </c>
      <c r="B9894" s="1">
        <v>44864</v>
      </c>
      <c r="C9894">
        <v>10</v>
      </c>
      <c r="D9894">
        <v>2022</v>
      </c>
      <c r="E9894" t="s">
        <v>10</v>
      </c>
      <c r="F9894" t="s">
        <v>26</v>
      </c>
      <c r="G9894">
        <v>4</v>
      </c>
      <c r="H9894">
        <v>34</v>
      </c>
      <c r="I9894">
        <v>15.1266</v>
      </c>
      <c r="J9894">
        <v>136</v>
      </c>
      <c r="K9894">
        <v>60.506399999999999</v>
      </c>
      <c r="L9894" t="s">
        <v>128</v>
      </c>
    </row>
    <row r="9895" spans="1:12" x14ac:dyDescent="0.25">
      <c r="A9895" t="s">
        <v>9</v>
      </c>
      <c r="B9895" s="1">
        <v>44864</v>
      </c>
      <c r="C9895">
        <v>10</v>
      </c>
      <c r="D9895">
        <v>2022</v>
      </c>
      <c r="E9895" t="s">
        <v>19</v>
      </c>
      <c r="F9895" t="s">
        <v>44</v>
      </c>
      <c r="G9895">
        <v>10</v>
      </c>
      <c r="H9895">
        <v>13</v>
      </c>
      <c r="I9895">
        <v>8.6189999999999998</v>
      </c>
      <c r="J9895">
        <v>130</v>
      </c>
      <c r="K9895">
        <v>86.19</v>
      </c>
      <c r="L9895" t="s">
        <v>128</v>
      </c>
    </row>
    <row r="9896" spans="1:12" x14ac:dyDescent="0.25">
      <c r="A9896" t="s">
        <v>9</v>
      </c>
      <c r="B9896" s="1">
        <v>44864</v>
      </c>
      <c r="C9896">
        <v>10</v>
      </c>
      <c r="D9896">
        <v>2022</v>
      </c>
      <c r="E9896" t="s">
        <v>10</v>
      </c>
      <c r="F9896" t="s">
        <v>26</v>
      </c>
      <c r="G9896">
        <v>4</v>
      </c>
      <c r="H9896">
        <v>34</v>
      </c>
      <c r="I9896">
        <v>15.1266</v>
      </c>
      <c r="J9896">
        <v>136</v>
      </c>
      <c r="K9896">
        <v>60.506399999999999</v>
      </c>
      <c r="L9896" t="s">
        <v>128</v>
      </c>
    </row>
    <row r="9897" spans="1:12" x14ac:dyDescent="0.25">
      <c r="A9897" t="s">
        <v>9</v>
      </c>
      <c r="B9897" s="1">
        <v>44864</v>
      </c>
      <c r="C9897">
        <v>10</v>
      </c>
      <c r="D9897">
        <v>2022</v>
      </c>
      <c r="E9897" t="s">
        <v>19</v>
      </c>
      <c r="F9897" t="s">
        <v>44</v>
      </c>
      <c r="G9897">
        <v>10</v>
      </c>
      <c r="H9897">
        <v>13</v>
      </c>
      <c r="I9897">
        <v>8.6189999999999998</v>
      </c>
      <c r="J9897">
        <v>130</v>
      </c>
      <c r="K9897">
        <v>86.19</v>
      </c>
      <c r="L9897" t="s">
        <v>128</v>
      </c>
    </row>
    <row r="9898" spans="1:12" x14ac:dyDescent="0.25">
      <c r="A9898" t="s">
        <v>9</v>
      </c>
      <c r="B9898" s="1">
        <v>44864</v>
      </c>
      <c r="C9898">
        <v>10</v>
      </c>
      <c r="D9898">
        <v>2022</v>
      </c>
      <c r="E9898" t="s">
        <v>10</v>
      </c>
      <c r="F9898" t="s">
        <v>26</v>
      </c>
      <c r="G9898">
        <v>4</v>
      </c>
      <c r="H9898">
        <v>34</v>
      </c>
      <c r="I9898">
        <v>15.1266</v>
      </c>
      <c r="J9898">
        <v>136</v>
      </c>
      <c r="K9898">
        <v>60.506399999999999</v>
      </c>
      <c r="L9898" t="s">
        <v>128</v>
      </c>
    </row>
    <row r="9899" spans="1:12" x14ac:dyDescent="0.25">
      <c r="A9899" t="s">
        <v>9</v>
      </c>
      <c r="B9899" s="1">
        <v>44864</v>
      </c>
      <c r="C9899">
        <v>10</v>
      </c>
      <c r="D9899">
        <v>2022</v>
      </c>
      <c r="E9899" t="s">
        <v>19</v>
      </c>
      <c r="F9899" t="s">
        <v>44</v>
      </c>
      <c r="G9899">
        <v>10</v>
      </c>
      <c r="H9899">
        <v>13</v>
      </c>
      <c r="I9899">
        <v>8.6189999999999998</v>
      </c>
      <c r="J9899">
        <v>130</v>
      </c>
      <c r="K9899">
        <v>86.19</v>
      </c>
      <c r="L9899" t="s">
        <v>128</v>
      </c>
    </row>
    <row r="9900" spans="1:12" x14ac:dyDescent="0.25">
      <c r="A9900" t="s">
        <v>9</v>
      </c>
      <c r="B9900" s="1">
        <v>44864</v>
      </c>
      <c r="C9900">
        <v>10</v>
      </c>
      <c r="D9900">
        <v>2022</v>
      </c>
      <c r="E9900" t="s">
        <v>10</v>
      </c>
      <c r="F9900" t="s">
        <v>26</v>
      </c>
      <c r="G9900">
        <v>4</v>
      </c>
      <c r="H9900">
        <v>34</v>
      </c>
      <c r="I9900">
        <v>15.1266</v>
      </c>
      <c r="J9900">
        <v>136</v>
      </c>
      <c r="K9900">
        <v>60.506399999999999</v>
      </c>
      <c r="L9900" t="s">
        <v>128</v>
      </c>
    </row>
    <row r="9901" spans="1:12" x14ac:dyDescent="0.25">
      <c r="A9901" t="s">
        <v>9</v>
      </c>
      <c r="B9901" s="1">
        <v>44864</v>
      </c>
      <c r="C9901">
        <v>10</v>
      </c>
      <c r="D9901">
        <v>2022</v>
      </c>
      <c r="E9901" t="s">
        <v>19</v>
      </c>
      <c r="F9901" t="s">
        <v>44</v>
      </c>
      <c r="G9901">
        <v>10</v>
      </c>
      <c r="H9901">
        <v>13</v>
      </c>
      <c r="I9901">
        <v>8.6189999999999998</v>
      </c>
      <c r="J9901">
        <v>130</v>
      </c>
      <c r="K9901">
        <v>86.19</v>
      </c>
      <c r="L9901" t="s">
        <v>128</v>
      </c>
    </row>
    <row r="9902" spans="1:12" x14ac:dyDescent="0.25">
      <c r="A9902" t="s">
        <v>9</v>
      </c>
      <c r="B9902" s="1">
        <v>44864</v>
      </c>
      <c r="C9902">
        <v>10</v>
      </c>
      <c r="D9902">
        <v>2022</v>
      </c>
      <c r="E9902" t="s">
        <v>10</v>
      </c>
      <c r="F9902" t="s">
        <v>26</v>
      </c>
      <c r="G9902">
        <v>4</v>
      </c>
      <c r="H9902">
        <v>34</v>
      </c>
      <c r="I9902">
        <v>15.1266</v>
      </c>
      <c r="J9902">
        <v>136</v>
      </c>
      <c r="K9902">
        <v>60.506399999999999</v>
      </c>
      <c r="L9902" t="s">
        <v>128</v>
      </c>
    </row>
    <row r="9903" spans="1:12" x14ac:dyDescent="0.25">
      <c r="A9903" t="s">
        <v>9</v>
      </c>
      <c r="B9903" s="1">
        <v>44864</v>
      </c>
      <c r="C9903">
        <v>10</v>
      </c>
      <c r="D9903">
        <v>2022</v>
      </c>
      <c r="E9903" t="s">
        <v>19</v>
      </c>
      <c r="F9903" t="s">
        <v>44</v>
      </c>
      <c r="G9903">
        <v>10</v>
      </c>
      <c r="H9903">
        <v>13</v>
      </c>
      <c r="I9903">
        <v>8.6189999999999998</v>
      </c>
      <c r="J9903">
        <v>130</v>
      </c>
      <c r="K9903">
        <v>86.19</v>
      </c>
      <c r="L9903" t="s">
        <v>128</v>
      </c>
    </row>
    <row r="9904" spans="1:12" x14ac:dyDescent="0.25">
      <c r="A9904" t="s">
        <v>9</v>
      </c>
      <c r="B9904" s="1">
        <v>44864</v>
      </c>
      <c r="C9904">
        <v>10</v>
      </c>
      <c r="D9904">
        <v>2022</v>
      </c>
      <c r="E9904" t="s">
        <v>10</v>
      </c>
      <c r="F9904" t="s">
        <v>26</v>
      </c>
      <c r="G9904">
        <v>4</v>
      </c>
      <c r="H9904">
        <v>34</v>
      </c>
      <c r="I9904">
        <v>15.1266</v>
      </c>
      <c r="J9904">
        <v>136</v>
      </c>
      <c r="K9904">
        <v>60.506399999999999</v>
      </c>
      <c r="L9904" t="s">
        <v>128</v>
      </c>
    </row>
    <row r="9905" spans="1:12" x14ac:dyDescent="0.25">
      <c r="A9905" t="s">
        <v>9</v>
      </c>
      <c r="B9905" s="1">
        <v>44864</v>
      </c>
      <c r="C9905">
        <v>10</v>
      </c>
      <c r="D9905">
        <v>2022</v>
      </c>
      <c r="E9905" t="s">
        <v>10</v>
      </c>
      <c r="F9905" t="s">
        <v>26</v>
      </c>
      <c r="G9905">
        <v>4</v>
      </c>
      <c r="H9905">
        <v>34</v>
      </c>
      <c r="I9905">
        <v>15.1266</v>
      </c>
      <c r="J9905">
        <v>136</v>
      </c>
      <c r="K9905">
        <v>60.506399999999999</v>
      </c>
      <c r="L9905" t="s">
        <v>128</v>
      </c>
    </row>
    <row r="9906" spans="1:12" x14ac:dyDescent="0.25">
      <c r="A9906" t="s">
        <v>9</v>
      </c>
      <c r="B9906" s="1">
        <v>44864</v>
      </c>
      <c r="C9906">
        <v>10</v>
      </c>
      <c r="D9906">
        <v>2022</v>
      </c>
      <c r="E9906" t="s">
        <v>19</v>
      </c>
      <c r="F9906" t="s">
        <v>44</v>
      </c>
      <c r="G9906">
        <v>10</v>
      </c>
      <c r="H9906">
        <v>13</v>
      </c>
      <c r="I9906">
        <v>8.6189999999999998</v>
      </c>
      <c r="J9906">
        <v>130</v>
      </c>
      <c r="K9906">
        <v>86.19</v>
      </c>
      <c r="L9906" t="s">
        <v>128</v>
      </c>
    </row>
    <row r="9907" spans="1:12" x14ac:dyDescent="0.25">
      <c r="A9907" t="s">
        <v>9</v>
      </c>
      <c r="B9907" s="1">
        <v>44864</v>
      </c>
      <c r="C9907">
        <v>10</v>
      </c>
      <c r="D9907">
        <v>2022</v>
      </c>
      <c r="E9907" t="s">
        <v>10</v>
      </c>
      <c r="F9907" t="s">
        <v>26</v>
      </c>
      <c r="G9907">
        <v>15</v>
      </c>
      <c r="H9907">
        <v>34</v>
      </c>
      <c r="I9907">
        <v>25.880800000000001</v>
      </c>
      <c r="J9907">
        <v>510</v>
      </c>
      <c r="K9907">
        <v>388.21199999999999</v>
      </c>
      <c r="L9907" t="s">
        <v>125</v>
      </c>
    </row>
    <row r="9908" spans="1:12" x14ac:dyDescent="0.25">
      <c r="A9908" t="s">
        <v>9</v>
      </c>
      <c r="B9908" s="1">
        <v>44864</v>
      </c>
      <c r="C9908">
        <v>10</v>
      </c>
      <c r="D9908">
        <v>2022</v>
      </c>
      <c r="E9908" t="s">
        <v>10</v>
      </c>
      <c r="F9908" t="s">
        <v>26</v>
      </c>
      <c r="G9908">
        <v>15</v>
      </c>
      <c r="H9908">
        <v>34</v>
      </c>
      <c r="I9908">
        <v>25.880800000000001</v>
      </c>
      <c r="J9908">
        <v>510</v>
      </c>
      <c r="K9908">
        <v>388.21199999999999</v>
      </c>
      <c r="L9908" t="s">
        <v>125</v>
      </c>
    </row>
    <row r="9909" spans="1:12" x14ac:dyDescent="0.25">
      <c r="A9909" t="s">
        <v>9</v>
      </c>
      <c r="B9909" s="1">
        <v>44864</v>
      </c>
      <c r="C9909">
        <v>10</v>
      </c>
      <c r="D9909">
        <v>2022</v>
      </c>
      <c r="E9909" t="s">
        <v>10</v>
      </c>
      <c r="F9909" t="s">
        <v>26</v>
      </c>
      <c r="G9909">
        <v>15</v>
      </c>
      <c r="H9909">
        <v>34</v>
      </c>
      <c r="I9909">
        <v>25.880800000000001</v>
      </c>
      <c r="J9909">
        <v>510</v>
      </c>
      <c r="K9909">
        <v>388.21199999999999</v>
      </c>
      <c r="L9909" t="s">
        <v>125</v>
      </c>
    </row>
    <row r="9910" spans="1:12" x14ac:dyDescent="0.25">
      <c r="A9910" t="s">
        <v>9</v>
      </c>
      <c r="B9910" s="1">
        <v>44864</v>
      </c>
      <c r="C9910">
        <v>10</v>
      </c>
      <c r="D9910">
        <v>2022</v>
      </c>
      <c r="E9910" t="s">
        <v>31</v>
      </c>
      <c r="F9910" t="s">
        <v>51</v>
      </c>
      <c r="G9910">
        <v>12</v>
      </c>
      <c r="H9910">
        <v>15</v>
      </c>
      <c r="I9910">
        <v>10.329000000000001</v>
      </c>
      <c r="J9910">
        <v>180</v>
      </c>
      <c r="K9910">
        <v>123.94799999999999</v>
      </c>
      <c r="L9910" t="s">
        <v>128</v>
      </c>
    </row>
    <row r="9911" spans="1:12" x14ac:dyDescent="0.25">
      <c r="A9911" t="s">
        <v>9</v>
      </c>
      <c r="B9911" s="1">
        <v>44864</v>
      </c>
      <c r="C9911">
        <v>10</v>
      </c>
      <c r="D9911">
        <v>2022</v>
      </c>
      <c r="E9911" t="s">
        <v>34</v>
      </c>
      <c r="F9911" t="s">
        <v>43</v>
      </c>
      <c r="G9911">
        <v>10</v>
      </c>
      <c r="H9911">
        <v>32.799999999999997</v>
      </c>
      <c r="I9911">
        <v>21.736599999999999</v>
      </c>
      <c r="J9911">
        <v>328</v>
      </c>
      <c r="K9911">
        <v>217.36600000000001</v>
      </c>
      <c r="L9911" t="s">
        <v>128</v>
      </c>
    </row>
    <row r="9912" spans="1:12" x14ac:dyDescent="0.25">
      <c r="A9912" t="s">
        <v>9</v>
      </c>
      <c r="B9912" s="1">
        <v>44864</v>
      </c>
      <c r="C9912">
        <v>10</v>
      </c>
      <c r="D9912">
        <v>2022</v>
      </c>
      <c r="E9912" t="s">
        <v>31</v>
      </c>
      <c r="F9912" t="s">
        <v>51</v>
      </c>
      <c r="G9912">
        <v>12</v>
      </c>
      <c r="H9912">
        <v>15</v>
      </c>
      <c r="I9912">
        <v>10.329000000000001</v>
      </c>
      <c r="J9912">
        <v>180</v>
      </c>
      <c r="K9912">
        <v>123.94799999999999</v>
      </c>
      <c r="L9912" t="s">
        <v>128</v>
      </c>
    </row>
    <row r="9913" spans="1:12" x14ac:dyDescent="0.25">
      <c r="A9913" t="s">
        <v>9</v>
      </c>
      <c r="B9913" s="1">
        <v>44864</v>
      </c>
      <c r="C9913">
        <v>10</v>
      </c>
      <c r="D9913">
        <v>2022</v>
      </c>
      <c r="E9913" t="s">
        <v>34</v>
      </c>
      <c r="F9913" t="s">
        <v>43</v>
      </c>
      <c r="G9913">
        <v>10</v>
      </c>
      <c r="H9913">
        <v>32.799999999999997</v>
      </c>
      <c r="I9913">
        <v>21.736599999999999</v>
      </c>
      <c r="J9913">
        <v>328</v>
      </c>
      <c r="K9913">
        <v>217.36600000000001</v>
      </c>
      <c r="L9913" t="s">
        <v>128</v>
      </c>
    </row>
    <row r="9914" spans="1:12" x14ac:dyDescent="0.25">
      <c r="A9914" t="s">
        <v>9</v>
      </c>
      <c r="B9914" s="1">
        <v>44864</v>
      </c>
      <c r="C9914">
        <v>10</v>
      </c>
      <c r="D9914">
        <v>2022</v>
      </c>
      <c r="E9914" t="s">
        <v>34</v>
      </c>
      <c r="F9914" t="s">
        <v>43</v>
      </c>
      <c r="G9914">
        <v>10</v>
      </c>
      <c r="H9914">
        <v>32.799999999999997</v>
      </c>
      <c r="I9914">
        <v>21.736599999999999</v>
      </c>
      <c r="J9914">
        <v>328</v>
      </c>
      <c r="K9914">
        <v>217.36600000000001</v>
      </c>
      <c r="L9914" t="s">
        <v>128</v>
      </c>
    </row>
    <row r="9915" spans="1:12" x14ac:dyDescent="0.25">
      <c r="A9915" t="s">
        <v>9</v>
      </c>
      <c r="B9915" s="1">
        <v>44864</v>
      </c>
      <c r="C9915">
        <v>10</v>
      </c>
      <c r="D9915">
        <v>2022</v>
      </c>
      <c r="E9915" t="s">
        <v>31</v>
      </c>
      <c r="F9915" t="s">
        <v>51</v>
      </c>
      <c r="G9915">
        <v>12</v>
      </c>
      <c r="H9915">
        <v>15</v>
      </c>
      <c r="I9915">
        <v>10.329000000000001</v>
      </c>
      <c r="J9915">
        <v>180</v>
      </c>
      <c r="K9915">
        <v>123.94799999999999</v>
      </c>
      <c r="L9915" t="s">
        <v>128</v>
      </c>
    </row>
    <row r="9916" spans="1:12" x14ac:dyDescent="0.25">
      <c r="A9916" t="s">
        <v>23</v>
      </c>
      <c r="B9916" s="1">
        <v>44864</v>
      </c>
      <c r="C9916">
        <v>10</v>
      </c>
      <c r="D9916">
        <v>2022</v>
      </c>
      <c r="E9916" t="s">
        <v>31</v>
      </c>
      <c r="F9916" t="s">
        <v>75</v>
      </c>
      <c r="G9916">
        <v>30</v>
      </c>
      <c r="H9916">
        <v>14</v>
      </c>
      <c r="I9916">
        <v>5.0358000000000001</v>
      </c>
      <c r="J9916">
        <v>420</v>
      </c>
      <c r="K9916">
        <v>151.07400000000001</v>
      </c>
      <c r="L9916" t="s">
        <v>131</v>
      </c>
    </row>
    <row r="9917" spans="1:12" x14ac:dyDescent="0.25">
      <c r="A9917" t="s">
        <v>23</v>
      </c>
      <c r="B9917" s="1">
        <v>44864</v>
      </c>
      <c r="C9917">
        <v>10</v>
      </c>
      <c r="D9917">
        <v>2022</v>
      </c>
      <c r="E9917" t="s">
        <v>21</v>
      </c>
      <c r="F9917" t="s">
        <v>59</v>
      </c>
      <c r="G9917">
        <v>40</v>
      </c>
      <c r="H9917">
        <v>18.399999999999999</v>
      </c>
      <c r="I9917">
        <v>9.4098000000000006</v>
      </c>
      <c r="J9917">
        <v>736</v>
      </c>
      <c r="K9917">
        <v>376.392</v>
      </c>
      <c r="L9917" t="s">
        <v>131</v>
      </c>
    </row>
    <row r="9918" spans="1:12" x14ac:dyDescent="0.25">
      <c r="A9918" t="s">
        <v>23</v>
      </c>
      <c r="B9918" s="1">
        <v>44864</v>
      </c>
      <c r="C9918">
        <v>10</v>
      </c>
      <c r="D9918">
        <v>2022</v>
      </c>
      <c r="E9918" t="s">
        <v>21</v>
      </c>
      <c r="F9918" t="s">
        <v>22</v>
      </c>
      <c r="G9918">
        <v>30</v>
      </c>
      <c r="H9918">
        <v>9.65</v>
      </c>
      <c r="I9918">
        <v>6.6883999999999997</v>
      </c>
      <c r="J9918">
        <v>289.5</v>
      </c>
      <c r="K9918">
        <v>200.65199999999999</v>
      </c>
      <c r="L9918" t="s">
        <v>131</v>
      </c>
    </row>
    <row r="9919" spans="1:12" x14ac:dyDescent="0.25">
      <c r="A9919" t="s">
        <v>23</v>
      </c>
      <c r="B9919" s="1">
        <v>44864</v>
      </c>
      <c r="C9919">
        <v>10</v>
      </c>
      <c r="D9919">
        <v>2022</v>
      </c>
      <c r="E9919" t="s">
        <v>21</v>
      </c>
      <c r="F9919" t="s">
        <v>59</v>
      </c>
      <c r="G9919">
        <v>40</v>
      </c>
      <c r="H9919">
        <v>18.399999999999999</v>
      </c>
      <c r="I9919">
        <v>9.4098000000000006</v>
      </c>
      <c r="J9919">
        <v>736</v>
      </c>
      <c r="K9919">
        <v>376.392</v>
      </c>
      <c r="L9919" t="s">
        <v>131</v>
      </c>
    </row>
    <row r="9920" spans="1:12" x14ac:dyDescent="0.25">
      <c r="A9920" t="s">
        <v>23</v>
      </c>
      <c r="B9920" s="1">
        <v>44864</v>
      </c>
      <c r="C9920">
        <v>10</v>
      </c>
      <c r="D9920">
        <v>2022</v>
      </c>
      <c r="E9920" t="s">
        <v>31</v>
      </c>
      <c r="F9920" t="s">
        <v>75</v>
      </c>
      <c r="G9920">
        <v>30</v>
      </c>
      <c r="H9920">
        <v>14</v>
      </c>
      <c r="I9920">
        <v>5.0358000000000001</v>
      </c>
      <c r="J9920">
        <v>420</v>
      </c>
      <c r="K9920">
        <v>151.07400000000001</v>
      </c>
      <c r="L9920" t="s">
        <v>131</v>
      </c>
    </row>
    <row r="9921" spans="1:12" x14ac:dyDescent="0.25">
      <c r="A9921" t="s">
        <v>23</v>
      </c>
      <c r="B9921" s="1">
        <v>44864</v>
      </c>
      <c r="C9921">
        <v>10</v>
      </c>
      <c r="D9921">
        <v>2022</v>
      </c>
      <c r="E9921" t="s">
        <v>21</v>
      </c>
      <c r="F9921" t="s">
        <v>22</v>
      </c>
      <c r="G9921">
        <v>30</v>
      </c>
      <c r="H9921">
        <v>9.65</v>
      </c>
      <c r="I9921">
        <v>6.6883999999999997</v>
      </c>
      <c r="J9921">
        <v>289.5</v>
      </c>
      <c r="K9921">
        <v>200.65199999999999</v>
      </c>
      <c r="L9921" t="s">
        <v>131</v>
      </c>
    </row>
    <row r="9922" spans="1:12" x14ac:dyDescent="0.25">
      <c r="A9922" t="s">
        <v>23</v>
      </c>
      <c r="B9922" s="1">
        <v>44864</v>
      </c>
      <c r="C9922">
        <v>10</v>
      </c>
      <c r="D9922">
        <v>2022</v>
      </c>
      <c r="E9922" t="s">
        <v>21</v>
      </c>
      <c r="F9922" t="s">
        <v>22</v>
      </c>
      <c r="G9922">
        <v>30</v>
      </c>
      <c r="H9922">
        <v>9.65</v>
      </c>
      <c r="I9922">
        <v>6.6883999999999997</v>
      </c>
      <c r="J9922">
        <v>289.5</v>
      </c>
      <c r="K9922">
        <v>200.65199999999999</v>
      </c>
      <c r="L9922" t="s">
        <v>131</v>
      </c>
    </row>
    <row r="9923" spans="1:12" x14ac:dyDescent="0.25">
      <c r="A9923" t="s">
        <v>23</v>
      </c>
      <c r="B9923" s="1">
        <v>44864</v>
      </c>
      <c r="C9923">
        <v>10</v>
      </c>
      <c r="D9923">
        <v>2022</v>
      </c>
      <c r="E9923" t="s">
        <v>21</v>
      </c>
      <c r="F9923" t="s">
        <v>59</v>
      </c>
      <c r="G9923">
        <v>40</v>
      </c>
      <c r="H9923">
        <v>18.399999999999999</v>
      </c>
      <c r="I9923">
        <v>9.4098000000000006</v>
      </c>
      <c r="J9923">
        <v>736</v>
      </c>
      <c r="K9923">
        <v>376.392</v>
      </c>
      <c r="L9923" t="s">
        <v>131</v>
      </c>
    </row>
    <row r="9924" spans="1:12" x14ac:dyDescent="0.25">
      <c r="A9924" t="s">
        <v>23</v>
      </c>
      <c r="B9924" s="1">
        <v>44864</v>
      </c>
      <c r="C9924">
        <v>10</v>
      </c>
      <c r="D9924">
        <v>2022</v>
      </c>
      <c r="E9924" t="s">
        <v>31</v>
      </c>
      <c r="F9924" t="s">
        <v>75</v>
      </c>
      <c r="G9924">
        <v>30</v>
      </c>
      <c r="H9924">
        <v>14</v>
      </c>
      <c r="I9924">
        <v>5.0358000000000001</v>
      </c>
      <c r="J9924">
        <v>420</v>
      </c>
      <c r="K9924">
        <v>151.07400000000001</v>
      </c>
      <c r="L9924" t="s">
        <v>131</v>
      </c>
    </row>
    <row r="9925" spans="1:12" x14ac:dyDescent="0.25">
      <c r="A9925" t="s">
        <v>23</v>
      </c>
      <c r="B9925" s="1">
        <v>44864</v>
      </c>
      <c r="C9925">
        <v>10</v>
      </c>
      <c r="D9925">
        <v>2022</v>
      </c>
      <c r="E9925" t="s">
        <v>21</v>
      </c>
      <c r="F9925" t="s">
        <v>59</v>
      </c>
      <c r="G9925">
        <v>40</v>
      </c>
      <c r="H9925">
        <v>18.399999999999999</v>
      </c>
      <c r="I9925">
        <v>9.4098000000000006</v>
      </c>
      <c r="J9925">
        <v>736</v>
      </c>
      <c r="K9925">
        <v>376.392</v>
      </c>
      <c r="L9925" t="s">
        <v>131</v>
      </c>
    </row>
    <row r="9926" spans="1:12" x14ac:dyDescent="0.25">
      <c r="A9926" t="s">
        <v>23</v>
      </c>
      <c r="B9926" s="1">
        <v>44864</v>
      </c>
      <c r="C9926">
        <v>10</v>
      </c>
      <c r="D9926">
        <v>2022</v>
      </c>
      <c r="E9926" t="s">
        <v>31</v>
      </c>
      <c r="F9926" t="s">
        <v>75</v>
      </c>
      <c r="G9926">
        <v>30</v>
      </c>
      <c r="H9926">
        <v>14</v>
      </c>
      <c r="I9926">
        <v>5.0358000000000001</v>
      </c>
      <c r="J9926">
        <v>420</v>
      </c>
      <c r="K9926">
        <v>151.07400000000001</v>
      </c>
      <c r="L9926" t="s">
        <v>131</v>
      </c>
    </row>
    <row r="9927" spans="1:12" x14ac:dyDescent="0.25">
      <c r="A9927" t="s">
        <v>23</v>
      </c>
      <c r="B9927" s="1">
        <v>44864</v>
      </c>
      <c r="C9927">
        <v>10</v>
      </c>
      <c r="D9927">
        <v>2022</v>
      </c>
      <c r="E9927" t="s">
        <v>21</v>
      </c>
      <c r="F9927" t="s">
        <v>22</v>
      </c>
      <c r="G9927">
        <v>30</v>
      </c>
      <c r="H9927">
        <v>9.65</v>
      </c>
      <c r="I9927">
        <v>6.6883999999999997</v>
      </c>
      <c r="J9927">
        <v>289.5</v>
      </c>
      <c r="K9927">
        <v>200.65199999999999</v>
      </c>
      <c r="L9927" t="s">
        <v>131</v>
      </c>
    </row>
    <row r="9928" spans="1:12" x14ac:dyDescent="0.25">
      <c r="A9928" t="s">
        <v>9</v>
      </c>
      <c r="B9928" s="1">
        <v>44865</v>
      </c>
      <c r="C9928">
        <v>10</v>
      </c>
      <c r="D9928">
        <v>2022</v>
      </c>
      <c r="E9928" t="s">
        <v>28</v>
      </c>
      <c r="F9928" t="s">
        <v>76</v>
      </c>
      <c r="G9928">
        <v>55</v>
      </c>
      <c r="H9928">
        <v>12.5</v>
      </c>
      <c r="I9928">
        <v>8.9875000000000007</v>
      </c>
      <c r="J9928">
        <v>687.5</v>
      </c>
      <c r="K9928">
        <v>494.3125</v>
      </c>
      <c r="L9928" t="s">
        <v>125</v>
      </c>
    </row>
    <row r="9929" spans="1:12" x14ac:dyDescent="0.25">
      <c r="A9929" t="s">
        <v>9</v>
      </c>
      <c r="B9929" s="1">
        <v>44865</v>
      </c>
      <c r="C9929">
        <v>10</v>
      </c>
      <c r="D9929">
        <v>2022</v>
      </c>
      <c r="E9929" t="s">
        <v>34</v>
      </c>
      <c r="F9929" t="s">
        <v>43</v>
      </c>
      <c r="G9929">
        <v>25</v>
      </c>
      <c r="H9929">
        <v>32.799999999999997</v>
      </c>
      <c r="I9929">
        <v>19.457000000000001</v>
      </c>
      <c r="J9929">
        <v>820</v>
      </c>
      <c r="K9929">
        <v>486.42500000000001</v>
      </c>
      <c r="L9929" t="s">
        <v>125</v>
      </c>
    </row>
    <row r="9930" spans="1:12" x14ac:dyDescent="0.25">
      <c r="A9930" t="s">
        <v>9</v>
      </c>
      <c r="B9930" s="1">
        <v>44865</v>
      </c>
      <c r="C9930">
        <v>10</v>
      </c>
      <c r="D9930">
        <v>2022</v>
      </c>
      <c r="E9930" t="s">
        <v>34</v>
      </c>
      <c r="F9930" t="s">
        <v>56</v>
      </c>
      <c r="G9930">
        <v>77</v>
      </c>
      <c r="H9930">
        <v>39</v>
      </c>
      <c r="I9930">
        <v>16.614000000000001</v>
      </c>
      <c r="J9930">
        <v>3003</v>
      </c>
      <c r="K9930">
        <v>1279.278</v>
      </c>
      <c r="L9930" t="s">
        <v>125</v>
      </c>
    </row>
    <row r="9931" spans="1:12" x14ac:dyDescent="0.25">
      <c r="A9931" t="s">
        <v>9</v>
      </c>
      <c r="B9931" s="1">
        <v>44865</v>
      </c>
      <c r="C9931">
        <v>10</v>
      </c>
      <c r="D9931">
        <v>2022</v>
      </c>
      <c r="E9931" t="s">
        <v>34</v>
      </c>
      <c r="F9931" t="s">
        <v>35</v>
      </c>
      <c r="G9931">
        <v>4</v>
      </c>
      <c r="H9931">
        <v>24</v>
      </c>
      <c r="I9931">
        <v>14.6256</v>
      </c>
      <c r="J9931">
        <v>96</v>
      </c>
      <c r="K9931">
        <v>58.502400000000002</v>
      </c>
      <c r="L9931" t="s">
        <v>125</v>
      </c>
    </row>
    <row r="9932" spans="1:12" x14ac:dyDescent="0.25">
      <c r="A9932" t="s">
        <v>9</v>
      </c>
      <c r="B9932" s="1">
        <v>44865</v>
      </c>
      <c r="C9932">
        <v>10</v>
      </c>
      <c r="D9932">
        <v>2022</v>
      </c>
      <c r="E9932" t="s">
        <v>21</v>
      </c>
      <c r="F9932" t="s">
        <v>22</v>
      </c>
      <c r="G9932">
        <v>12</v>
      </c>
      <c r="H9932">
        <v>9.65</v>
      </c>
      <c r="I9932">
        <v>1.6511</v>
      </c>
      <c r="J9932">
        <v>115.8</v>
      </c>
      <c r="K9932">
        <v>19.813199999999998</v>
      </c>
      <c r="L9932" t="s">
        <v>125</v>
      </c>
    </row>
    <row r="9933" spans="1:12" x14ac:dyDescent="0.25">
      <c r="A9933" t="s">
        <v>9</v>
      </c>
      <c r="B9933" s="1">
        <v>44865</v>
      </c>
      <c r="C9933">
        <v>10</v>
      </c>
      <c r="D9933">
        <v>2022</v>
      </c>
      <c r="E9933" t="s">
        <v>28</v>
      </c>
      <c r="F9933" t="s">
        <v>76</v>
      </c>
      <c r="G9933">
        <v>55</v>
      </c>
      <c r="H9933">
        <v>12.5</v>
      </c>
      <c r="I9933">
        <v>8.9875000000000007</v>
      </c>
      <c r="J9933">
        <v>687.5</v>
      </c>
      <c r="K9933">
        <v>494.3125</v>
      </c>
      <c r="L9933" t="s">
        <v>125</v>
      </c>
    </row>
    <row r="9934" spans="1:12" x14ac:dyDescent="0.25">
      <c r="A9934" t="s">
        <v>9</v>
      </c>
      <c r="B9934" s="1">
        <v>44865</v>
      </c>
      <c r="C9934">
        <v>10</v>
      </c>
      <c r="D9934">
        <v>2022</v>
      </c>
      <c r="E9934" t="s">
        <v>34</v>
      </c>
      <c r="F9934" t="s">
        <v>43</v>
      </c>
      <c r="G9934">
        <v>25</v>
      </c>
      <c r="H9934">
        <v>32.799999999999997</v>
      </c>
      <c r="I9934">
        <v>19.457000000000001</v>
      </c>
      <c r="J9934">
        <v>820</v>
      </c>
      <c r="K9934">
        <v>486.42500000000001</v>
      </c>
      <c r="L9934" t="s">
        <v>125</v>
      </c>
    </row>
    <row r="9935" spans="1:12" x14ac:dyDescent="0.25">
      <c r="A9935" t="s">
        <v>9</v>
      </c>
      <c r="B9935" s="1">
        <v>44865</v>
      </c>
      <c r="C9935">
        <v>10</v>
      </c>
      <c r="D9935">
        <v>2022</v>
      </c>
      <c r="E9935" t="s">
        <v>34</v>
      </c>
      <c r="F9935" t="s">
        <v>35</v>
      </c>
      <c r="G9935">
        <v>4</v>
      </c>
      <c r="H9935">
        <v>24</v>
      </c>
      <c r="I9935">
        <v>14.6256</v>
      </c>
      <c r="J9935">
        <v>96</v>
      </c>
      <c r="K9935">
        <v>58.502400000000002</v>
      </c>
      <c r="L9935" t="s">
        <v>125</v>
      </c>
    </row>
    <row r="9936" spans="1:12" x14ac:dyDescent="0.25">
      <c r="A9936" t="s">
        <v>9</v>
      </c>
      <c r="B9936" s="1">
        <v>44865</v>
      </c>
      <c r="C9936">
        <v>10</v>
      </c>
      <c r="D9936">
        <v>2022</v>
      </c>
      <c r="E9936" t="s">
        <v>34</v>
      </c>
      <c r="F9936" t="s">
        <v>56</v>
      </c>
      <c r="G9936">
        <v>77</v>
      </c>
      <c r="H9936">
        <v>39</v>
      </c>
      <c r="I9936">
        <v>16.614000000000001</v>
      </c>
      <c r="J9936">
        <v>3003</v>
      </c>
      <c r="K9936">
        <v>1279.278</v>
      </c>
      <c r="L9936" t="s">
        <v>125</v>
      </c>
    </row>
    <row r="9937" spans="1:12" x14ac:dyDescent="0.25">
      <c r="A9937" t="s">
        <v>9</v>
      </c>
      <c r="B9937" s="1">
        <v>44865</v>
      </c>
      <c r="C9937">
        <v>10</v>
      </c>
      <c r="D9937">
        <v>2022</v>
      </c>
      <c r="E9937" t="s">
        <v>21</v>
      </c>
      <c r="F9937" t="s">
        <v>22</v>
      </c>
      <c r="G9937">
        <v>12</v>
      </c>
      <c r="H9937">
        <v>9.65</v>
      </c>
      <c r="I9937">
        <v>1.6511</v>
      </c>
      <c r="J9937">
        <v>115.8</v>
      </c>
      <c r="K9937">
        <v>19.813199999999998</v>
      </c>
      <c r="L9937" t="s">
        <v>125</v>
      </c>
    </row>
    <row r="9938" spans="1:12" x14ac:dyDescent="0.25">
      <c r="A9938" t="s">
        <v>38</v>
      </c>
      <c r="B9938" s="1">
        <v>44865</v>
      </c>
      <c r="C9938">
        <v>10</v>
      </c>
      <c r="D9938">
        <v>2022</v>
      </c>
      <c r="E9938" t="s">
        <v>34</v>
      </c>
      <c r="F9938" t="s">
        <v>77</v>
      </c>
      <c r="G9938">
        <v>20</v>
      </c>
      <c r="H9938">
        <v>7.45</v>
      </c>
      <c r="I9938">
        <v>3.6274000000000002</v>
      </c>
      <c r="J9938">
        <v>149</v>
      </c>
      <c r="K9938">
        <v>72.548000000000002</v>
      </c>
      <c r="L9938" t="s">
        <v>122</v>
      </c>
    </row>
    <row r="9939" spans="1:12" x14ac:dyDescent="0.25">
      <c r="A9939" t="s">
        <v>38</v>
      </c>
      <c r="B9939" s="1">
        <v>44865</v>
      </c>
      <c r="C9939">
        <v>10</v>
      </c>
      <c r="D9939">
        <v>2022</v>
      </c>
      <c r="E9939" t="s">
        <v>21</v>
      </c>
      <c r="F9939" t="s">
        <v>55</v>
      </c>
      <c r="G9939">
        <v>4</v>
      </c>
      <c r="H9939">
        <v>25.89</v>
      </c>
      <c r="I9939">
        <v>18.0945</v>
      </c>
      <c r="J9939">
        <v>103.56</v>
      </c>
      <c r="K9939">
        <v>72.378</v>
      </c>
      <c r="L9939" t="s">
        <v>122</v>
      </c>
    </row>
    <row r="9940" spans="1:12" x14ac:dyDescent="0.25">
      <c r="A9940" t="s">
        <v>38</v>
      </c>
      <c r="B9940" s="1">
        <v>44865</v>
      </c>
      <c r="C9940">
        <v>10</v>
      </c>
      <c r="D9940">
        <v>2022</v>
      </c>
      <c r="E9940" t="s">
        <v>34</v>
      </c>
      <c r="F9940" t="s">
        <v>77</v>
      </c>
      <c r="G9940">
        <v>20</v>
      </c>
      <c r="H9940">
        <v>7.45</v>
      </c>
      <c r="I9940">
        <v>3.6274000000000002</v>
      </c>
      <c r="J9940">
        <v>149</v>
      </c>
      <c r="K9940">
        <v>72.548000000000002</v>
      </c>
      <c r="L9940" t="s">
        <v>122</v>
      </c>
    </row>
    <row r="9941" spans="1:12" x14ac:dyDescent="0.25">
      <c r="A9941" t="s">
        <v>38</v>
      </c>
      <c r="B9941" s="1">
        <v>44865</v>
      </c>
      <c r="C9941">
        <v>10</v>
      </c>
      <c r="D9941">
        <v>2022</v>
      </c>
      <c r="E9941" t="s">
        <v>21</v>
      </c>
      <c r="F9941" t="s">
        <v>55</v>
      </c>
      <c r="G9941">
        <v>4</v>
      </c>
      <c r="H9941">
        <v>25.89</v>
      </c>
      <c r="I9941">
        <v>18.0945</v>
      </c>
      <c r="J9941">
        <v>103.56</v>
      </c>
      <c r="K9941">
        <v>72.378</v>
      </c>
      <c r="L9941" t="s">
        <v>122</v>
      </c>
    </row>
    <row r="9942" spans="1:12" x14ac:dyDescent="0.25">
      <c r="A9942" t="s">
        <v>38</v>
      </c>
      <c r="B9942" s="1">
        <v>44865</v>
      </c>
      <c r="C9942">
        <v>10</v>
      </c>
      <c r="D9942">
        <v>2022</v>
      </c>
      <c r="E9942" t="s">
        <v>21</v>
      </c>
      <c r="F9942" t="s">
        <v>55</v>
      </c>
      <c r="G9942">
        <v>4</v>
      </c>
      <c r="H9942">
        <v>25.89</v>
      </c>
      <c r="I9942">
        <v>18.0945</v>
      </c>
      <c r="J9942">
        <v>103.56</v>
      </c>
      <c r="K9942">
        <v>72.378</v>
      </c>
      <c r="L9942" t="s">
        <v>122</v>
      </c>
    </row>
    <row r="9943" spans="1:12" x14ac:dyDescent="0.25">
      <c r="A9943" t="s">
        <v>38</v>
      </c>
      <c r="B9943" s="1">
        <v>44865</v>
      </c>
      <c r="C9943">
        <v>10</v>
      </c>
      <c r="D9943">
        <v>2022</v>
      </c>
      <c r="E9943" t="s">
        <v>34</v>
      </c>
      <c r="F9943" t="s">
        <v>77</v>
      </c>
      <c r="G9943">
        <v>20</v>
      </c>
      <c r="H9943">
        <v>7.45</v>
      </c>
      <c r="I9943">
        <v>3.6274000000000002</v>
      </c>
      <c r="J9943">
        <v>149</v>
      </c>
      <c r="K9943">
        <v>72.548000000000002</v>
      </c>
      <c r="L9943" t="s">
        <v>122</v>
      </c>
    </row>
    <row r="9944" spans="1:12" x14ac:dyDescent="0.25">
      <c r="A9944" t="s">
        <v>38</v>
      </c>
      <c r="B9944" s="1">
        <v>44865</v>
      </c>
      <c r="C9944">
        <v>10</v>
      </c>
      <c r="D9944">
        <v>2022</v>
      </c>
      <c r="E9944" t="s">
        <v>21</v>
      </c>
      <c r="F9944" t="s">
        <v>55</v>
      </c>
      <c r="G9944">
        <v>4</v>
      </c>
      <c r="H9944">
        <v>25.89</v>
      </c>
      <c r="I9944">
        <v>18.0945</v>
      </c>
      <c r="J9944">
        <v>103.56</v>
      </c>
      <c r="K9944">
        <v>72.378</v>
      </c>
      <c r="L9944" t="s">
        <v>122</v>
      </c>
    </row>
    <row r="9945" spans="1:12" x14ac:dyDescent="0.25">
      <c r="A9945" t="s">
        <v>38</v>
      </c>
      <c r="B9945" s="1">
        <v>44865</v>
      </c>
      <c r="C9945">
        <v>10</v>
      </c>
      <c r="D9945">
        <v>2022</v>
      </c>
      <c r="E9945" t="s">
        <v>34</v>
      </c>
      <c r="F9945" t="s">
        <v>77</v>
      </c>
      <c r="G9945">
        <v>20</v>
      </c>
      <c r="H9945">
        <v>7.45</v>
      </c>
      <c r="I9945">
        <v>3.6274000000000002</v>
      </c>
      <c r="J9945">
        <v>149</v>
      </c>
      <c r="K9945">
        <v>72.548000000000002</v>
      </c>
      <c r="L9945" t="s">
        <v>122</v>
      </c>
    </row>
    <row r="9946" spans="1:12" x14ac:dyDescent="0.25">
      <c r="A9946" t="s">
        <v>15</v>
      </c>
      <c r="B9946" s="1">
        <v>44865</v>
      </c>
      <c r="C9946">
        <v>10</v>
      </c>
      <c r="D9946">
        <v>2022</v>
      </c>
      <c r="E9946" t="s">
        <v>31</v>
      </c>
      <c r="F9946" t="s">
        <v>75</v>
      </c>
      <c r="G9946">
        <v>35</v>
      </c>
      <c r="H9946">
        <v>14</v>
      </c>
      <c r="I9946">
        <v>3.7183999999999999</v>
      </c>
      <c r="J9946">
        <v>490</v>
      </c>
      <c r="K9946">
        <v>130.14400000000001</v>
      </c>
      <c r="L9946" t="s">
        <v>125</v>
      </c>
    </row>
    <row r="9947" spans="1:12" x14ac:dyDescent="0.25">
      <c r="A9947" t="s">
        <v>15</v>
      </c>
      <c r="B9947" s="1">
        <v>44865</v>
      </c>
      <c r="C9947">
        <v>10</v>
      </c>
      <c r="D9947">
        <v>2022</v>
      </c>
      <c r="E9947" t="s">
        <v>28</v>
      </c>
      <c r="F9947" t="s">
        <v>39</v>
      </c>
      <c r="G9947">
        <v>3</v>
      </c>
      <c r="H9947">
        <v>17.45</v>
      </c>
      <c r="I9947">
        <v>14.8988</v>
      </c>
      <c r="J9947">
        <v>52.35</v>
      </c>
      <c r="K9947">
        <v>44.696399999999997</v>
      </c>
      <c r="L9947" t="s">
        <v>125</v>
      </c>
    </row>
    <row r="9948" spans="1:12" x14ac:dyDescent="0.25">
      <c r="A9948" t="s">
        <v>15</v>
      </c>
      <c r="B9948" s="1">
        <v>44865</v>
      </c>
      <c r="C9948">
        <v>10</v>
      </c>
      <c r="D9948">
        <v>2022</v>
      </c>
      <c r="E9948" t="s">
        <v>28</v>
      </c>
      <c r="F9948" t="s">
        <v>70</v>
      </c>
      <c r="G9948">
        <v>42</v>
      </c>
      <c r="H9948">
        <v>9.1999999999999993</v>
      </c>
      <c r="I9948">
        <v>3.2347000000000001</v>
      </c>
      <c r="J9948">
        <v>386.4</v>
      </c>
      <c r="K9948">
        <v>135.85740000000001</v>
      </c>
      <c r="L9948" t="s">
        <v>125</v>
      </c>
    </row>
    <row r="9949" spans="1:12" x14ac:dyDescent="0.25">
      <c r="A9949" t="s">
        <v>15</v>
      </c>
      <c r="B9949" s="1">
        <v>44865</v>
      </c>
      <c r="C9949">
        <v>10</v>
      </c>
      <c r="D9949">
        <v>2022</v>
      </c>
      <c r="E9949" t="s">
        <v>28</v>
      </c>
      <c r="F9949" t="s">
        <v>70</v>
      </c>
      <c r="G9949">
        <v>42</v>
      </c>
      <c r="H9949">
        <v>9.1999999999999993</v>
      </c>
      <c r="I9949">
        <v>3.2347000000000001</v>
      </c>
      <c r="J9949">
        <v>386.4</v>
      </c>
      <c r="K9949">
        <v>135.85740000000001</v>
      </c>
      <c r="L9949" t="s">
        <v>125</v>
      </c>
    </row>
    <row r="9950" spans="1:12" x14ac:dyDescent="0.25">
      <c r="A9950" t="s">
        <v>15</v>
      </c>
      <c r="B9950" s="1">
        <v>44865</v>
      </c>
      <c r="C9950">
        <v>10</v>
      </c>
      <c r="D9950">
        <v>2022</v>
      </c>
      <c r="E9950" t="s">
        <v>28</v>
      </c>
      <c r="F9950" t="s">
        <v>39</v>
      </c>
      <c r="G9950">
        <v>3</v>
      </c>
      <c r="H9950">
        <v>17.45</v>
      </c>
      <c r="I9950">
        <v>14.8988</v>
      </c>
      <c r="J9950">
        <v>52.35</v>
      </c>
      <c r="K9950">
        <v>44.696399999999997</v>
      </c>
      <c r="L9950" t="s">
        <v>125</v>
      </c>
    </row>
    <row r="9951" spans="1:12" x14ac:dyDescent="0.25">
      <c r="A9951" t="s">
        <v>15</v>
      </c>
      <c r="B9951" s="1">
        <v>44865</v>
      </c>
      <c r="C9951">
        <v>10</v>
      </c>
      <c r="D9951">
        <v>2022</v>
      </c>
      <c r="E9951" t="s">
        <v>31</v>
      </c>
      <c r="F9951" t="s">
        <v>75</v>
      </c>
      <c r="G9951">
        <v>35</v>
      </c>
      <c r="H9951">
        <v>14</v>
      </c>
      <c r="I9951">
        <v>3.7183999999999999</v>
      </c>
      <c r="J9951">
        <v>490</v>
      </c>
      <c r="K9951">
        <v>130.14400000000001</v>
      </c>
      <c r="L9951" t="s">
        <v>125</v>
      </c>
    </row>
    <row r="9952" spans="1:12" x14ac:dyDescent="0.25">
      <c r="A9952" t="s">
        <v>15</v>
      </c>
      <c r="B9952" s="1">
        <v>44865</v>
      </c>
      <c r="C9952">
        <v>10</v>
      </c>
      <c r="D9952">
        <v>2022</v>
      </c>
      <c r="E9952" t="s">
        <v>28</v>
      </c>
      <c r="F9952" t="s">
        <v>70</v>
      </c>
      <c r="G9952">
        <v>42</v>
      </c>
      <c r="H9952">
        <v>9.1999999999999993</v>
      </c>
      <c r="I9952">
        <v>3.2347000000000001</v>
      </c>
      <c r="J9952">
        <v>386.4</v>
      </c>
      <c r="K9952">
        <v>135.85740000000001</v>
      </c>
      <c r="L9952" t="s">
        <v>125</v>
      </c>
    </row>
    <row r="9953" spans="1:12" x14ac:dyDescent="0.25">
      <c r="A9953" t="s">
        <v>15</v>
      </c>
      <c r="B9953" s="1">
        <v>44865</v>
      </c>
      <c r="C9953">
        <v>10</v>
      </c>
      <c r="D9953">
        <v>2022</v>
      </c>
      <c r="E9953" t="s">
        <v>31</v>
      </c>
      <c r="F9953" t="s">
        <v>75</v>
      </c>
      <c r="G9953">
        <v>35</v>
      </c>
      <c r="H9953">
        <v>14</v>
      </c>
      <c r="I9953">
        <v>3.7183999999999999</v>
      </c>
      <c r="J9953">
        <v>490</v>
      </c>
      <c r="K9953">
        <v>130.14400000000001</v>
      </c>
      <c r="L9953" t="s">
        <v>125</v>
      </c>
    </row>
    <row r="9954" spans="1:12" x14ac:dyDescent="0.25">
      <c r="A9954" t="s">
        <v>15</v>
      </c>
      <c r="B9954" s="1">
        <v>44865</v>
      </c>
      <c r="C9954">
        <v>10</v>
      </c>
      <c r="D9954">
        <v>2022</v>
      </c>
      <c r="E9954" t="s">
        <v>28</v>
      </c>
      <c r="F9954" t="s">
        <v>39</v>
      </c>
      <c r="G9954">
        <v>3</v>
      </c>
      <c r="H9954">
        <v>17.45</v>
      </c>
      <c r="I9954">
        <v>14.8988</v>
      </c>
      <c r="J9954">
        <v>52.35</v>
      </c>
      <c r="K9954">
        <v>44.696399999999997</v>
      </c>
      <c r="L9954" t="s">
        <v>125</v>
      </c>
    </row>
    <row r="9955" spans="1:12" x14ac:dyDescent="0.25">
      <c r="A9955" t="s">
        <v>15</v>
      </c>
      <c r="B9955" s="1">
        <v>44865</v>
      </c>
      <c r="C9955">
        <v>10</v>
      </c>
      <c r="D9955">
        <v>2022</v>
      </c>
      <c r="E9955" t="s">
        <v>28</v>
      </c>
      <c r="F9955" t="s">
        <v>39</v>
      </c>
      <c r="G9955">
        <v>3</v>
      </c>
      <c r="H9955">
        <v>17.45</v>
      </c>
      <c r="I9955">
        <v>14.8988</v>
      </c>
      <c r="J9955">
        <v>52.35</v>
      </c>
      <c r="K9955">
        <v>44.696399999999997</v>
      </c>
      <c r="L9955" t="s">
        <v>125</v>
      </c>
    </row>
    <row r="9956" spans="1:12" x14ac:dyDescent="0.25">
      <c r="A9956" t="s">
        <v>15</v>
      </c>
      <c r="B9956" s="1">
        <v>44865</v>
      </c>
      <c r="C9956">
        <v>10</v>
      </c>
      <c r="D9956">
        <v>2022</v>
      </c>
      <c r="E9956" t="s">
        <v>28</v>
      </c>
      <c r="F9956" t="s">
        <v>70</v>
      </c>
      <c r="G9956">
        <v>42</v>
      </c>
      <c r="H9956">
        <v>9.1999999999999993</v>
      </c>
      <c r="I9956">
        <v>3.2347000000000001</v>
      </c>
      <c r="J9956">
        <v>386.4</v>
      </c>
      <c r="K9956">
        <v>135.85740000000001</v>
      </c>
      <c r="L9956" t="s">
        <v>125</v>
      </c>
    </row>
    <row r="9957" spans="1:12" x14ac:dyDescent="0.25">
      <c r="A9957" t="s">
        <v>15</v>
      </c>
      <c r="B9957" s="1">
        <v>44865</v>
      </c>
      <c r="C9957">
        <v>10</v>
      </c>
      <c r="D9957">
        <v>2022</v>
      </c>
      <c r="E9957" t="s">
        <v>31</v>
      </c>
      <c r="F9957" t="s">
        <v>75</v>
      </c>
      <c r="G9957">
        <v>35</v>
      </c>
      <c r="H9957">
        <v>14</v>
      </c>
      <c r="I9957">
        <v>3.7183999999999999</v>
      </c>
      <c r="J9957">
        <v>490</v>
      </c>
      <c r="K9957">
        <v>130.14400000000001</v>
      </c>
      <c r="L9957" t="s">
        <v>125</v>
      </c>
    </row>
    <row r="9958" spans="1:12" x14ac:dyDescent="0.25">
      <c r="A9958" t="s">
        <v>15</v>
      </c>
      <c r="B9958" s="1">
        <v>44865</v>
      </c>
      <c r="C9958">
        <v>10</v>
      </c>
      <c r="D9958">
        <v>2022</v>
      </c>
      <c r="E9958" t="s">
        <v>28</v>
      </c>
      <c r="F9958" t="s">
        <v>70</v>
      </c>
      <c r="G9958">
        <v>42</v>
      </c>
      <c r="H9958">
        <v>9.1999999999999993</v>
      </c>
      <c r="I9958">
        <v>3.2347000000000001</v>
      </c>
      <c r="J9958">
        <v>386.4</v>
      </c>
      <c r="K9958">
        <v>135.85740000000001</v>
      </c>
      <c r="L9958" t="s">
        <v>125</v>
      </c>
    </row>
    <row r="9959" spans="1:12" x14ac:dyDescent="0.25">
      <c r="A9959" t="s">
        <v>15</v>
      </c>
      <c r="B9959" s="1">
        <v>44865</v>
      </c>
      <c r="C9959">
        <v>10</v>
      </c>
      <c r="D9959">
        <v>2022</v>
      </c>
      <c r="E9959" t="s">
        <v>31</v>
      </c>
      <c r="F9959" t="s">
        <v>75</v>
      </c>
      <c r="G9959">
        <v>35</v>
      </c>
      <c r="H9959">
        <v>14</v>
      </c>
      <c r="I9959">
        <v>3.7183999999999999</v>
      </c>
      <c r="J9959">
        <v>490</v>
      </c>
      <c r="K9959">
        <v>130.14400000000001</v>
      </c>
      <c r="L9959" t="s">
        <v>125</v>
      </c>
    </row>
    <row r="9960" spans="1:12" x14ac:dyDescent="0.25">
      <c r="A9960" t="s">
        <v>15</v>
      </c>
      <c r="B9960" s="1">
        <v>44865</v>
      </c>
      <c r="C9960">
        <v>10</v>
      </c>
      <c r="D9960">
        <v>2022</v>
      </c>
      <c r="E9960" t="s">
        <v>28</v>
      </c>
      <c r="F9960" t="s">
        <v>39</v>
      </c>
      <c r="G9960">
        <v>3</v>
      </c>
      <c r="H9960">
        <v>17.45</v>
      </c>
      <c r="I9960">
        <v>14.8988</v>
      </c>
      <c r="J9960">
        <v>52.35</v>
      </c>
      <c r="K9960">
        <v>44.696399999999997</v>
      </c>
      <c r="L9960" t="s">
        <v>125</v>
      </c>
    </row>
    <row r="9961" spans="1:12" x14ac:dyDescent="0.25">
      <c r="A9961" t="s">
        <v>15</v>
      </c>
      <c r="B9961" s="1">
        <v>44865</v>
      </c>
      <c r="C9961">
        <v>10</v>
      </c>
      <c r="D9961">
        <v>2022</v>
      </c>
      <c r="E9961" t="s">
        <v>31</v>
      </c>
      <c r="F9961" t="s">
        <v>75</v>
      </c>
      <c r="G9961">
        <v>35</v>
      </c>
      <c r="H9961">
        <v>14</v>
      </c>
      <c r="I9961">
        <v>3.7183999999999999</v>
      </c>
      <c r="J9961">
        <v>490</v>
      </c>
      <c r="K9961">
        <v>130.14400000000001</v>
      </c>
      <c r="L9961" t="s">
        <v>125</v>
      </c>
    </row>
    <row r="9962" spans="1:12" x14ac:dyDescent="0.25">
      <c r="A9962" t="s">
        <v>15</v>
      </c>
      <c r="B9962" s="1">
        <v>44865</v>
      </c>
      <c r="C9962">
        <v>10</v>
      </c>
      <c r="D9962">
        <v>2022</v>
      </c>
      <c r="E9962" t="s">
        <v>28</v>
      </c>
      <c r="F9962" t="s">
        <v>39</v>
      </c>
      <c r="G9962">
        <v>3</v>
      </c>
      <c r="H9962">
        <v>17.45</v>
      </c>
      <c r="I9962">
        <v>14.8988</v>
      </c>
      <c r="J9962">
        <v>52.35</v>
      </c>
      <c r="K9962">
        <v>44.696399999999997</v>
      </c>
      <c r="L9962" t="s">
        <v>125</v>
      </c>
    </row>
    <row r="9963" spans="1:12" x14ac:dyDescent="0.25">
      <c r="A9963" t="s">
        <v>15</v>
      </c>
      <c r="B9963" s="1">
        <v>44865</v>
      </c>
      <c r="C9963">
        <v>10</v>
      </c>
      <c r="D9963">
        <v>2022</v>
      </c>
      <c r="E9963" t="s">
        <v>28</v>
      </c>
      <c r="F9963" t="s">
        <v>70</v>
      </c>
      <c r="G9963">
        <v>42</v>
      </c>
      <c r="H9963">
        <v>9.1999999999999993</v>
      </c>
      <c r="I9963">
        <v>3.2347000000000001</v>
      </c>
      <c r="J9963">
        <v>386.4</v>
      </c>
      <c r="K9963">
        <v>135.85740000000001</v>
      </c>
      <c r="L9963" t="s">
        <v>125</v>
      </c>
    </row>
    <row r="9964" spans="1:12" x14ac:dyDescent="0.25">
      <c r="A9964" t="s">
        <v>15</v>
      </c>
      <c r="B9964" s="1">
        <v>44865</v>
      </c>
      <c r="C9964">
        <v>10</v>
      </c>
      <c r="D9964">
        <v>2022</v>
      </c>
      <c r="E9964" t="s">
        <v>31</v>
      </c>
      <c r="F9964" t="s">
        <v>75</v>
      </c>
      <c r="G9964">
        <v>35</v>
      </c>
      <c r="H9964">
        <v>14</v>
      </c>
      <c r="I9964">
        <v>3.7183999999999999</v>
      </c>
      <c r="J9964">
        <v>490</v>
      </c>
      <c r="K9964">
        <v>130.14400000000001</v>
      </c>
      <c r="L9964" t="s">
        <v>125</v>
      </c>
    </row>
    <row r="9965" spans="1:12" x14ac:dyDescent="0.25">
      <c r="A9965" t="s">
        <v>15</v>
      </c>
      <c r="B9965" s="1">
        <v>44865</v>
      </c>
      <c r="C9965">
        <v>10</v>
      </c>
      <c r="D9965">
        <v>2022</v>
      </c>
      <c r="E9965" t="s">
        <v>28</v>
      </c>
      <c r="F9965" t="s">
        <v>39</v>
      </c>
      <c r="G9965">
        <v>3</v>
      </c>
      <c r="H9965">
        <v>17.45</v>
      </c>
      <c r="I9965">
        <v>14.8988</v>
      </c>
      <c r="J9965">
        <v>52.35</v>
      </c>
      <c r="K9965">
        <v>44.696399999999997</v>
      </c>
      <c r="L9965" t="s">
        <v>125</v>
      </c>
    </row>
    <row r="9966" spans="1:12" x14ac:dyDescent="0.25">
      <c r="A9966" t="s">
        <v>15</v>
      </c>
      <c r="B9966" s="1">
        <v>44865</v>
      </c>
      <c r="C9966">
        <v>10</v>
      </c>
      <c r="D9966">
        <v>2022</v>
      </c>
      <c r="E9966" t="s">
        <v>28</v>
      </c>
      <c r="F9966" t="s">
        <v>70</v>
      </c>
      <c r="G9966">
        <v>42</v>
      </c>
      <c r="H9966">
        <v>9.1999999999999993</v>
      </c>
      <c r="I9966">
        <v>3.2347000000000001</v>
      </c>
      <c r="J9966">
        <v>386.4</v>
      </c>
      <c r="K9966">
        <v>135.85740000000001</v>
      </c>
      <c r="L9966" t="s">
        <v>125</v>
      </c>
    </row>
    <row r="9967" spans="1:12" x14ac:dyDescent="0.25">
      <c r="A9967" t="s">
        <v>15</v>
      </c>
      <c r="B9967" s="1">
        <v>44865</v>
      </c>
      <c r="C9967">
        <v>10</v>
      </c>
      <c r="D9967">
        <v>2022</v>
      </c>
      <c r="E9967" t="s">
        <v>31</v>
      </c>
      <c r="F9967" t="s">
        <v>75</v>
      </c>
      <c r="G9967">
        <v>35</v>
      </c>
      <c r="H9967">
        <v>14</v>
      </c>
      <c r="I9967">
        <v>3.7183999999999999</v>
      </c>
      <c r="J9967">
        <v>490</v>
      </c>
      <c r="K9967">
        <v>130.14400000000001</v>
      </c>
      <c r="L9967" t="s">
        <v>125</v>
      </c>
    </row>
    <row r="9968" spans="1:12" x14ac:dyDescent="0.25">
      <c r="A9968" t="s">
        <v>15</v>
      </c>
      <c r="B9968" s="1">
        <v>44865</v>
      </c>
      <c r="C9968">
        <v>10</v>
      </c>
      <c r="D9968">
        <v>2022</v>
      </c>
      <c r="E9968" t="s">
        <v>28</v>
      </c>
      <c r="F9968" t="s">
        <v>70</v>
      </c>
      <c r="G9968">
        <v>42</v>
      </c>
      <c r="H9968">
        <v>9.1999999999999993</v>
      </c>
      <c r="I9968">
        <v>3.2347000000000001</v>
      </c>
      <c r="J9968">
        <v>386.4</v>
      </c>
      <c r="K9968">
        <v>135.85740000000001</v>
      </c>
      <c r="L9968" t="s">
        <v>125</v>
      </c>
    </row>
    <row r="9969" spans="1:12" x14ac:dyDescent="0.25">
      <c r="A9969" t="s">
        <v>15</v>
      </c>
      <c r="B9969" s="1">
        <v>44865</v>
      </c>
      <c r="C9969">
        <v>10</v>
      </c>
      <c r="D9969">
        <v>2022</v>
      </c>
      <c r="E9969" t="s">
        <v>28</v>
      </c>
      <c r="F9969" t="s">
        <v>39</v>
      </c>
      <c r="G9969">
        <v>3</v>
      </c>
      <c r="H9969">
        <v>17.45</v>
      </c>
      <c r="I9969">
        <v>14.8988</v>
      </c>
      <c r="J9969">
        <v>52.35</v>
      </c>
      <c r="K9969">
        <v>44.696399999999997</v>
      </c>
      <c r="L9969" t="s">
        <v>125</v>
      </c>
    </row>
    <row r="9970" spans="1:12" x14ac:dyDescent="0.25">
      <c r="A9970" t="s">
        <v>15</v>
      </c>
      <c r="B9970" s="1">
        <v>44865</v>
      </c>
      <c r="C9970">
        <v>10</v>
      </c>
      <c r="D9970">
        <v>2022</v>
      </c>
      <c r="E9970" t="s">
        <v>28</v>
      </c>
      <c r="F9970" t="s">
        <v>39</v>
      </c>
      <c r="G9970">
        <v>3</v>
      </c>
      <c r="H9970">
        <v>17.45</v>
      </c>
      <c r="I9970">
        <v>14.8988</v>
      </c>
      <c r="J9970">
        <v>52.35</v>
      </c>
      <c r="K9970">
        <v>44.696399999999997</v>
      </c>
      <c r="L9970" t="s">
        <v>125</v>
      </c>
    </row>
    <row r="9971" spans="1:12" x14ac:dyDescent="0.25">
      <c r="A9971" t="s">
        <v>15</v>
      </c>
      <c r="B9971" s="1">
        <v>44865</v>
      </c>
      <c r="C9971">
        <v>10</v>
      </c>
      <c r="D9971">
        <v>2022</v>
      </c>
      <c r="E9971" t="s">
        <v>31</v>
      </c>
      <c r="F9971" t="s">
        <v>75</v>
      </c>
      <c r="G9971">
        <v>35</v>
      </c>
      <c r="H9971">
        <v>14</v>
      </c>
      <c r="I9971">
        <v>3.7183999999999999</v>
      </c>
      <c r="J9971">
        <v>490</v>
      </c>
      <c r="K9971">
        <v>130.14400000000001</v>
      </c>
      <c r="L9971" t="s">
        <v>125</v>
      </c>
    </row>
    <row r="9972" spans="1:12" x14ac:dyDescent="0.25">
      <c r="A9972" t="s">
        <v>15</v>
      </c>
      <c r="B9972" s="1">
        <v>44865</v>
      </c>
      <c r="C9972">
        <v>10</v>
      </c>
      <c r="D9972">
        <v>2022</v>
      </c>
      <c r="E9972" t="s">
        <v>28</v>
      </c>
      <c r="F9972" t="s">
        <v>70</v>
      </c>
      <c r="G9972">
        <v>42</v>
      </c>
      <c r="H9972">
        <v>9.1999999999999993</v>
      </c>
      <c r="I9972">
        <v>3.2347000000000001</v>
      </c>
      <c r="J9972">
        <v>386.4</v>
      </c>
      <c r="K9972">
        <v>135.85740000000001</v>
      </c>
      <c r="L9972" t="s">
        <v>125</v>
      </c>
    </row>
    <row r="9973" spans="1:12" x14ac:dyDescent="0.25">
      <c r="A9973" t="s">
        <v>15</v>
      </c>
      <c r="B9973" s="1">
        <v>44865</v>
      </c>
      <c r="C9973">
        <v>10</v>
      </c>
      <c r="D9973">
        <v>2022</v>
      </c>
      <c r="E9973" t="s">
        <v>28</v>
      </c>
      <c r="F9973" t="s">
        <v>39</v>
      </c>
      <c r="G9973">
        <v>3</v>
      </c>
      <c r="H9973">
        <v>17.45</v>
      </c>
      <c r="I9973">
        <v>14.8988</v>
      </c>
      <c r="J9973">
        <v>52.35</v>
      </c>
      <c r="K9973">
        <v>44.696399999999997</v>
      </c>
      <c r="L9973" t="s">
        <v>125</v>
      </c>
    </row>
    <row r="9974" spans="1:12" x14ac:dyDescent="0.25">
      <c r="A9974" t="s">
        <v>15</v>
      </c>
      <c r="B9974" s="1">
        <v>44865</v>
      </c>
      <c r="C9974">
        <v>10</v>
      </c>
      <c r="D9974">
        <v>2022</v>
      </c>
      <c r="E9974" t="s">
        <v>31</v>
      </c>
      <c r="F9974" t="s">
        <v>75</v>
      </c>
      <c r="G9974">
        <v>35</v>
      </c>
      <c r="H9974">
        <v>14</v>
      </c>
      <c r="I9974">
        <v>3.7183999999999999</v>
      </c>
      <c r="J9974">
        <v>490</v>
      </c>
      <c r="K9974">
        <v>130.14400000000001</v>
      </c>
      <c r="L9974" t="s">
        <v>125</v>
      </c>
    </row>
    <row r="9975" spans="1:12" x14ac:dyDescent="0.25">
      <c r="A9975" t="s">
        <v>15</v>
      </c>
      <c r="B9975" s="1">
        <v>44865</v>
      </c>
      <c r="C9975">
        <v>10</v>
      </c>
      <c r="D9975">
        <v>2022</v>
      </c>
      <c r="E9975" t="s">
        <v>28</v>
      </c>
      <c r="F9975" t="s">
        <v>70</v>
      </c>
      <c r="G9975">
        <v>42</v>
      </c>
      <c r="H9975">
        <v>9.1999999999999993</v>
      </c>
      <c r="I9975">
        <v>3.2347000000000001</v>
      </c>
      <c r="J9975">
        <v>386.4</v>
      </c>
      <c r="K9975">
        <v>135.85740000000001</v>
      </c>
      <c r="L9975" t="s">
        <v>125</v>
      </c>
    </row>
    <row r="9976" spans="1:12" x14ac:dyDescent="0.25">
      <c r="A9976" t="s">
        <v>9</v>
      </c>
      <c r="B9976" s="1">
        <v>44868</v>
      </c>
      <c r="C9976">
        <v>11</v>
      </c>
      <c r="D9976">
        <v>2022</v>
      </c>
      <c r="E9976" t="s">
        <v>21</v>
      </c>
      <c r="F9976" t="s">
        <v>22</v>
      </c>
      <c r="G9976">
        <v>9</v>
      </c>
      <c r="H9976">
        <v>9.65</v>
      </c>
      <c r="I9976">
        <v>9.4869000000000003</v>
      </c>
      <c r="J9976">
        <v>86.85</v>
      </c>
      <c r="K9976">
        <v>85.382099999999994</v>
      </c>
      <c r="L9976" t="s">
        <v>118</v>
      </c>
    </row>
    <row r="9977" spans="1:12" x14ac:dyDescent="0.25">
      <c r="A9977" t="s">
        <v>9</v>
      </c>
      <c r="B9977" s="1">
        <v>44868</v>
      </c>
      <c r="C9977">
        <v>11</v>
      </c>
      <c r="D9977">
        <v>2022</v>
      </c>
      <c r="E9977" t="s">
        <v>21</v>
      </c>
      <c r="F9977" t="s">
        <v>22</v>
      </c>
      <c r="G9977">
        <v>9</v>
      </c>
      <c r="H9977">
        <v>9.65</v>
      </c>
      <c r="I9977">
        <v>9.4869000000000003</v>
      </c>
      <c r="J9977">
        <v>86.85</v>
      </c>
      <c r="K9977">
        <v>85.382099999999994</v>
      </c>
      <c r="L9977" t="s">
        <v>118</v>
      </c>
    </row>
    <row r="9978" spans="1:12" x14ac:dyDescent="0.25">
      <c r="A9978" t="s">
        <v>38</v>
      </c>
      <c r="B9978" s="1">
        <v>44868</v>
      </c>
      <c r="C9978">
        <v>11</v>
      </c>
      <c r="D9978">
        <v>2022</v>
      </c>
      <c r="E9978" t="s">
        <v>31</v>
      </c>
      <c r="F9978" t="s">
        <v>61</v>
      </c>
      <c r="G9978">
        <v>36</v>
      </c>
      <c r="H9978">
        <v>46</v>
      </c>
      <c r="I9978">
        <v>4.4298000000000002</v>
      </c>
      <c r="J9978">
        <v>1656</v>
      </c>
      <c r="K9978">
        <v>159.47280000000001</v>
      </c>
      <c r="L9978" t="s">
        <v>119</v>
      </c>
    </row>
    <row r="9979" spans="1:12" x14ac:dyDescent="0.25">
      <c r="A9979" t="s">
        <v>38</v>
      </c>
      <c r="B9979" s="1">
        <v>44868</v>
      </c>
      <c r="C9979">
        <v>11</v>
      </c>
      <c r="D9979">
        <v>2022</v>
      </c>
      <c r="E9979" t="s">
        <v>19</v>
      </c>
      <c r="F9979" t="s">
        <v>44</v>
      </c>
      <c r="G9979">
        <v>28</v>
      </c>
      <c r="H9979">
        <v>13</v>
      </c>
      <c r="I9979">
        <v>12.375999999999999</v>
      </c>
      <c r="J9979">
        <v>364</v>
      </c>
      <c r="K9979">
        <v>346.52800000000002</v>
      </c>
      <c r="L9979" t="s">
        <v>119</v>
      </c>
    </row>
    <row r="9980" spans="1:12" x14ac:dyDescent="0.25">
      <c r="A9980" t="s">
        <v>38</v>
      </c>
      <c r="B9980" s="1">
        <v>44868</v>
      </c>
      <c r="C9980">
        <v>11</v>
      </c>
      <c r="D9980">
        <v>2022</v>
      </c>
      <c r="E9980" t="s">
        <v>16</v>
      </c>
      <c r="F9980" t="s">
        <v>65</v>
      </c>
      <c r="G9980">
        <v>8</v>
      </c>
      <c r="H9980">
        <v>45.6</v>
      </c>
      <c r="I9980">
        <v>17.3964</v>
      </c>
      <c r="J9980">
        <v>364.8</v>
      </c>
      <c r="K9980">
        <v>139.1712</v>
      </c>
      <c r="L9980" t="s">
        <v>119</v>
      </c>
    </row>
    <row r="9981" spans="1:12" x14ac:dyDescent="0.25">
      <c r="A9981" t="s">
        <v>38</v>
      </c>
      <c r="B9981" s="1">
        <v>44868</v>
      </c>
      <c r="C9981">
        <v>11</v>
      </c>
      <c r="D9981">
        <v>2022</v>
      </c>
      <c r="E9981" t="s">
        <v>31</v>
      </c>
      <c r="F9981" t="s">
        <v>61</v>
      </c>
      <c r="G9981">
        <v>36</v>
      </c>
      <c r="H9981">
        <v>46</v>
      </c>
      <c r="I9981">
        <v>4.4298000000000002</v>
      </c>
      <c r="J9981">
        <v>1656</v>
      </c>
      <c r="K9981">
        <v>159.47280000000001</v>
      </c>
      <c r="L9981" t="s">
        <v>119</v>
      </c>
    </row>
    <row r="9982" spans="1:12" x14ac:dyDescent="0.25">
      <c r="A9982" t="s">
        <v>38</v>
      </c>
      <c r="B9982" s="1">
        <v>44868</v>
      </c>
      <c r="C9982">
        <v>11</v>
      </c>
      <c r="D9982">
        <v>2022</v>
      </c>
      <c r="E9982" t="s">
        <v>19</v>
      </c>
      <c r="F9982" t="s">
        <v>44</v>
      </c>
      <c r="G9982">
        <v>28</v>
      </c>
      <c r="H9982">
        <v>13</v>
      </c>
      <c r="I9982">
        <v>12.375999999999999</v>
      </c>
      <c r="J9982">
        <v>364</v>
      </c>
      <c r="K9982">
        <v>346.52800000000002</v>
      </c>
      <c r="L9982" t="s">
        <v>119</v>
      </c>
    </row>
    <row r="9983" spans="1:12" x14ac:dyDescent="0.25">
      <c r="A9983" t="s">
        <v>38</v>
      </c>
      <c r="B9983" s="1">
        <v>44868</v>
      </c>
      <c r="C9983">
        <v>11</v>
      </c>
      <c r="D9983">
        <v>2022</v>
      </c>
      <c r="E9983" t="s">
        <v>16</v>
      </c>
      <c r="F9983" t="s">
        <v>65</v>
      </c>
      <c r="G9983">
        <v>8</v>
      </c>
      <c r="H9983">
        <v>45.6</v>
      </c>
      <c r="I9983">
        <v>17.3964</v>
      </c>
      <c r="J9983">
        <v>364.8</v>
      </c>
      <c r="K9983">
        <v>139.1712</v>
      </c>
      <c r="L9983" t="s">
        <v>119</v>
      </c>
    </row>
    <row r="9984" spans="1:12" x14ac:dyDescent="0.25">
      <c r="A9984" t="s">
        <v>38</v>
      </c>
      <c r="B9984" s="1">
        <v>44868</v>
      </c>
      <c r="C9984">
        <v>11</v>
      </c>
      <c r="D9984">
        <v>2022</v>
      </c>
      <c r="E9984" t="s">
        <v>31</v>
      </c>
      <c r="F9984" t="s">
        <v>61</v>
      </c>
      <c r="G9984">
        <v>36</v>
      </c>
      <c r="H9984">
        <v>46</v>
      </c>
      <c r="I9984">
        <v>4.4298000000000002</v>
      </c>
      <c r="J9984">
        <v>1656</v>
      </c>
      <c r="K9984">
        <v>159.47280000000001</v>
      </c>
      <c r="L9984" t="s">
        <v>119</v>
      </c>
    </row>
    <row r="9985" spans="1:12" x14ac:dyDescent="0.25">
      <c r="A9985" t="s">
        <v>38</v>
      </c>
      <c r="B9985" s="1">
        <v>44868</v>
      </c>
      <c r="C9985">
        <v>11</v>
      </c>
      <c r="D9985">
        <v>2022</v>
      </c>
      <c r="E9985" t="s">
        <v>16</v>
      </c>
      <c r="F9985" t="s">
        <v>65</v>
      </c>
      <c r="G9985">
        <v>8</v>
      </c>
      <c r="H9985">
        <v>45.6</v>
      </c>
      <c r="I9985">
        <v>17.3964</v>
      </c>
      <c r="J9985">
        <v>364.8</v>
      </c>
      <c r="K9985">
        <v>139.1712</v>
      </c>
      <c r="L9985" t="s">
        <v>119</v>
      </c>
    </row>
    <row r="9986" spans="1:12" x14ac:dyDescent="0.25">
      <c r="A9986" t="s">
        <v>38</v>
      </c>
      <c r="B9986" s="1">
        <v>44868</v>
      </c>
      <c r="C9986">
        <v>11</v>
      </c>
      <c r="D9986">
        <v>2022</v>
      </c>
      <c r="E9986" t="s">
        <v>19</v>
      </c>
      <c r="F9986" t="s">
        <v>44</v>
      </c>
      <c r="G9986">
        <v>28</v>
      </c>
      <c r="H9986">
        <v>13</v>
      </c>
      <c r="I9986">
        <v>12.375999999999999</v>
      </c>
      <c r="J9986">
        <v>364</v>
      </c>
      <c r="K9986">
        <v>346.52800000000002</v>
      </c>
      <c r="L9986" t="s">
        <v>119</v>
      </c>
    </row>
    <row r="9987" spans="1:12" x14ac:dyDescent="0.25">
      <c r="A9987" t="s">
        <v>38</v>
      </c>
      <c r="B9987" s="1">
        <v>44868</v>
      </c>
      <c r="C9987">
        <v>11</v>
      </c>
      <c r="D9987">
        <v>2022</v>
      </c>
      <c r="E9987" t="s">
        <v>16</v>
      </c>
      <c r="F9987" t="s">
        <v>65</v>
      </c>
      <c r="G9987">
        <v>8</v>
      </c>
      <c r="H9987">
        <v>45.6</v>
      </c>
      <c r="I9987">
        <v>17.3964</v>
      </c>
      <c r="J9987">
        <v>364.8</v>
      </c>
      <c r="K9987">
        <v>139.1712</v>
      </c>
      <c r="L9987" t="s">
        <v>119</v>
      </c>
    </row>
    <row r="9988" spans="1:12" x14ac:dyDescent="0.25">
      <c r="A9988" t="s">
        <v>38</v>
      </c>
      <c r="B9988" s="1">
        <v>44868</v>
      </c>
      <c r="C9988">
        <v>11</v>
      </c>
      <c r="D9988">
        <v>2022</v>
      </c>
      <c r="E9988" t="s">
        <v>19</v>
      </c>
      <c r="F9988" t="s">
        <v>44</v>
      </c>
      <c r="G9988">
        <v>28</v>
      </c>
      <c r="H9988">
        <v>13</v>
      </c>
      <c r="I9988">
        <v>12.375999999999999</v>
      </c>
      <c r="J9988">
        <v>364</v>
      </c>
      <c r="K9988">
        <v>346.52800000000002</v>
      </c>
      <c r="L9988" t="s">
        <v>119</v>
      </c>
    </row>
    <row r="9989" spans="1:12" x14ac:dyDescent="0.25">
      <c r="A9989" t="s">
        <v>38</v>
      </c>
      <c r="B9989" s="1">
        <v>44868</v>
      </c>
      <c r="C9989">
        <v>11</v>
      </c>
      <c r="D9989">
        <v>2022</v>
      </c>
      <c r="E9989" t="s">
        <v>31</v>
      </c>
      <c r="F9989" t="s">
        <v>61</v>
      </c>
      <c r="G9989">
        <v>36</v>
      </c>
      <c r="H9989">
        <v>46</v>
      </c>
      <c r="I9989">
        <v>4.4298000000000002</v>
      </c>
      <c r="J9989">
        <v>1656</v>
      </c>
      <c r="K9989">
        <v>159.47280000000001</v>
      </c>
      <c r="L9989" t="s">
        <v>119</v>
      </c>
    </row>
    <row r="9990" spans="1:12" x14ac:dyDescent="0.25">
      <c r="A9990" t="s">
        <v>9</v>
      </c>
      <c r="B9990" s="1">
        <v>44868</v>
      </c>
      <c r="C9990">
        <v>11</v>
      </c>
      <c r="D9990">
        <v>2022</v>
      </c>
      <c r="E9990" t="s">
        <v>31</v>
      </c>
      <c r="F9990" t="s">
        <v>32</v>
      </c>
      <c r="G9990">
        <v>20</v>
      </c>
      <c r="H9990">
        <v>18</v>
      </c>
      <c r="I9990">
        <v>1.3788</v>
      </c>
      <c r="J9990">
        <v>360</v>
      </c>
      <c r="K9990">
        <v>27.576000000000001</v>
      </c>
      <c r="L9990" t="s">
        <v>124</v>
      </c>
    </row>
    <row r="9991" spans="1:12" x14ac:dyDescent="0.25">
      <c r="A9991" t="s">
        <v>9</v>
      </c>
      <c r="B9991" s="1">
        <v>44868</v>
      </c>
      <c r="C9991">
        <v>11</v>
      </c>
      <c r="D9991">
        <v>2022</v>
      </c>
      <c r="E9991" t="s">
        <v>31</v>
      </c>
      <c r="F9991" t="s">
        <v>32</v>
      </c>
      <c r="G9991">
        <v>20</v>
      </c>
      <c r="H9991">
        <v>18</v>
      </c>
      <c r="I9991">
        <v>1.3788</v>
      </c>
      <c r="J9991">
        <v>360</v>
      </c>
      <c r="K9991">
        <v>27.576000000000001</v>
      </c>
      <c r="L9991" t="s">
        <v>124</v>
      </c>
    </row>
    <row r="9992" spans="1:12" x14ac:dyDescent="0.25">
      <c r="A9992" t="s">
        <v>9</v>
      </c>
      <c r="B9992" s="1">
        <v>44869</v>
      </c>
      <c r="C9992">
        <v>11</v>
      </c>
      <c r="D9992">
        <v>2022</v>
      </c>
      <c r="E9992" t="s">
        <v>31</v>
      </c>
      <c r="F9992" t="s">
        <v>41</v>
      </c>
      <c r="G9992">
        <v>20</v>
      </c>
      <c r="H9992">
        <v>19</v>
      </c>
      <c r="I9992">
        <v>14.641400000000001</v>
      </c>
      <c r="J9992">
        <v>380</v>
      </c>
      <c r="K9992">
        <v>292.82799999999997</v>
      </c>
      <c r="L9992" t="s">
        <v>118</v>
      </c>
    </row>
    <row r="9993" spans="1:12" x14ac:dyDescent="0.25">
      <c r="A9993" t="s">
        <v>9</v>
      </c>
      <c r="B9993" s="1">
        <v>44869</v>
      </c>
      <c r="C9993">
        <v>11</v>
      </c>
      <c r="D9993">
        <v>2022</v>
      </c>
      <c r="E9993" t="s">
        <v>31</v>
      </c>
      <c r="F9993" t="s">
        <v>73</v>
      </c>
      <c r="G9993">
        <v>40</v>
      </c>
      <c r="H9993">
        <v>18</v>
      </c>
      <c r="I9993">
        <v>12.013199999999999</v>
      </c>
      <c r="J9993">
        <v>720</v>
      </c>
      <c r="K9993">
        <v>480.52800000000002</v>
      </c>
      <c r="L9993" t="s">
        <v>118</v>
      </c>
    </row>
    <row r="9994" spans="1:12" x14ac:dyDescent="0.25">
      <c r="A9994" t="s">
        <v>9</v>
      </c>
      <c r="B9994" s="1">
        <v>44869</v>
      </c>
      <c r="C9994">
        <v>11</v>
      </c>
      <c r="D9994">
        <v>2022</v>
      </c>
      <c r="E9994" t="s">
        <v>10</v>
      </c>
      <c r="F9994" t="s">
        <v>33</v>
      </c>
      <c r="G9994">
        <v>20</v>
      </c>
      <c r="H9994">
        <v>12.5</v>
      </c>
      <c r="I9994">
        <v>7.84</v>
      </c>
      <c r="J9994">
        <v>250</v>
      </c>
      <c r="K9994">
        <v>156.80000000000001</v>
      </c>
      <c r="L9994" t="s">
        <v>118</v>
      </c>
    </row>
    <row r="9995" spans="1:12" x14ac:dyDescent="0.25">
      <c r="A9995" t="s">
        <v>9</v>
      </c>
      <c r="B9995" s="1">
        <v>44869</v>
      </c>
      <c r="C9995">
        <v>11</v>
      </c>
      <c r="D9995">
        <v>2022</v>
      </c>
      <c r="E9995" t="s">
        <v>28</v>
      </c>
      <c r="F9995" t="s">
        <v>39</v>
      </c>
      <c r="G9995">
        <v>30</v>
      </c>
      <c r="H9995">
        <v>17.45</v>
      </c>
      <c r="I9995">
        <v>0.50600000000000001</v>
      </c>
      <c r="J9995">
        <v>523.5</v>
      </c>
      <c r="K9995">
        <v>15.18</v>
      </c>
      <c r="L9995" t="s">
        <v>118</v>
      </c>
    </row>
    <row r="9996" spans="1:12" x14ac:dyDescent="0.25">
      <c r="A9996" t="s">
        <v>9</v>
      </c>
      <c r="B9996" s="1">
        <v>44869</v>
      </c>
      <c r="C9996">
        <v>11</v>
      </c>
      <c r="D9996">
        <v>2022</v>
      </c>
      <c r="E9996" t="s">
        <v>10</v>
      </c>
      <c r="F9996" t="s">
        <v>33</v>
      </c>
      <c r="G9996">
        <v>20</v>
      </c>
      <c r="H9996">
        <v>12.5</v>
      </c>
      <c r="I9996">
        <v>7.84</v>
      </c>
      <c r="J9996">
        <v>250</v>
      </c>
      <c r="K9996">
        <v>156.80000000000001</v>
      </c>
      <c r="L9996" t="s">
        <v>118</v>
      </c>
    </row>
    <row r="9997" spans="1:12" x14ac:dyDescent="0.25">
      <c r="A9997" t="s">
        <v>9</v>
      </c>
      <c r="B9997" s="1">
        <v>44869</v>
      </c>
      <c r="C9997">
        <v>11</v>
      </c>
      <c r="D9997">
        <v>2022</v>
      </c>
      <c r="E9997" t="s">
        <v>31</v>
      </c>
      <c r="F9997" t="s">
        <v>41</v>
      </c>
      <c r="G9997">
        <v>20</v>
      </c>
      <c r="H9997">
        <v>19</v>
      </c>
      <c r="I9997">
        <v>14.641400000000001</v>
      </c>
      <c r="J9997">
        <v>380</v>
      </c>
      <c r="K9997">
        <v>292.82799999999997</v>
      </c>
      <c r="L9997" t="s">
        <v>118</v>
      </c>
    </row>
    <row r="9998" spans="1:12" x14ac:dyDescent="0.25">
      <c r="A9998" t="s">
        <v>9</v>
      </c>
      <c r="B9998" s="1">
        <v>44869</v>
      </c>
      <c r="C9998">
        <v>11</v>
      </c>
      <c r="D9998">
        <v>2022</v>
      </c>
      <c r="E9998" t="s">
        <v>28</v>
      </c>
      <c r="F9998" t="s">
        <v>39</v>
      </c>
      <c r="G9998">
        <v>30</v>
      </c>
      <c r="H9998">
        <v>17.45</v>
      </c>
      <c r="I9998">
        <v>0.50600000000000001</v>
      </c>
      <c r="J9998">
        <v>523.5</v>
      </c>
      <c r="K9998">
        <v>15.18</v>
      </c>
      <c r="L9998" t="s">
        <v>118</v>
      </c>
    </row>
    <row r="9999" spans="1:12" x14ac:dyDescent="0.25">
      <c r="A9999" t="s">
        <v>9</v>
      </c>
      <c r="B9999" s="1">
        <v>44869</v>
      </c>
      <c r="C9999">
        <v>11</v>
      </c>
      <c r="D9999">
        <v>2022</v>
      </c>
      <c r="E9999" t="s">
        <v>31</v>
      </c>
      <c r="F9999" t="s">
        <v>73</v>
      </c>
      <c r="G9999">
        <v>40</v>
      </c>
      <c r="H9999">
        <v>18</v>
      </c>
      <c r="I9999">
        <v>12.013199999999999</v>
      </c>
      <c r="J9999">
        <v>720</v>
      </c>
      <c r="K9999">
        <v>480.52800000000002</v>
      </c>
      <c r="L9999" t="s">
        <v>118</v>
      </c>
    </row>
    <row r="10000" spans="1:12" x14ac:dyDescent="0.25">
      <c r="A10000" t="s">
        <v>9</v>
      </c>
      <c r="B10000" s="1">
        <v>44869</v>
      </c>
      <c r="C10000">
        <v>11</v>
      </c>
      <c r="D10000">
        <v>2022</v>
      </c>
      <c r="E10000" t="s">
        <v>28</v>
      </c>
      <c r="F10000" t="s">
        <v>39</v>
      </c>
      <c r="G10000">
        <v>30</v>
      </c>
      <c r="H10000">
        <v>17.45</v>
      </c>
      <c r="I10000">
        <v>0.50600000000000001</v>
      </c>
      <c r="J10000">
        <v>523.5</v>
      </c>
      <c r="K10000">
        <v>15.18</v>
      </c>
      <c r="L10000" t="s">
        <v>118</v>
      </c>
    </row>
    <row r="10001" spans="1:12" x14ac:dyDescent="0.25">
      <c r="A10001" t="s">
        <v>9</v>
      </c>
      <c r="B10001" s="1">
        <v>44869</v>
      </c>
      <c r="C10001">
        <v>11</v>
      </c>
      <c r="D10001">
        <v>2022</v>
      </c>
      <c r="E10001" t="s">
        <v>31</v>
      </c>
      <c r="F10001" t="s">
        <v>73</v>
      </c>
      <c r="G10001">
        <v>40</v>
      </c>
      <c r="H10001">
        <v>18</v>
      </c>
      <c r="I10001">
        <v>12.013199999999999</v>
      </c>
      <c r="J10001">
        <v>720</v>
      </c>
      <c r="K10001">
        <v>480.52800000000002</v>
      </c>
      <c r="L10001" t="s">
        <v>118</v>
      </c>
    </row>
    <row r="10002" spans="1:12" x14ac:dyDescent="0.25">
      <c r="A10002" t="s">
        <v>9</v>
      </c>
      <c r="B10002" s="1">
        <v>44869</v>
      </c>
      <c r="C10002">
        <v>11</v>
      </c>
      <c r="D10002">
        <v>2022</v>
      </c>
      <c r="E10002" t="s">
        <v>10</v>
      </c>
      <c r="F10002" t="s">
        <v>33</v>
      </c>
      <c r="G10002">
        <v>20</v>
      </c>
      <c r="H10002">
        <v>12.5</v>
      </c>
      <c r="I10002">
        <v>7.84</v>
      </c>
      <c r="J10002">
        <v>250</v>
      </c>
      <c r="K10002">
        <v>156.80000000000001</v>
      </c>
      <c r="L10002" t="s">
        <v>118</v>
      </c>
    </row>
    <row r="10003" spans="1:12" x14ac:dyDescent="0.25">
      <c r="A10003" t="s">
        <v>9</v>
      </c>
      <c r="B10003" s="1">
        <v>44869</v>
      </c>
      <c r="C10003">
        <v>11</v>
      </c>
      <c r="D10003">
        <v>2022</v>
      </c>
      <c r="E10003" t="s">
        <v>31</v>
      </c>
      <c r="F10003" t="s">
        <v>41</v>
      </c>
      <c r="G10003">
        <v>20</v>
      </c>
      <c r="H10003">
        <v>19</v>
      </c>
      <c r="I10003">
        <v>14.641400000000001</v>
      </c>
      <c r="J10003">
        <v>380</v>
      </c>
      <c r="K10003">
        <v>292.82799999999997</v>
      </c>
      <c r="L10003" t="s">
        <v>118</v>
      </c>
    </row>
    <row r="10004" spans="1:12" x14ac:dyDescent="0.25">
      <c r="A10004" t="s">
        <v>9</v>
      </c>
      <c r="B10004" s="1">
        <v>44869</v>
      </c>
      <c r="C10004">
        <v>11</v>
      </c>
      <c r="D10004">
        <v>2022</v>
      </c>
      <c r="E10004" t="s">
        <v>31</v>
      </c>
      <c r="F10004" t="s">
        <v>41</v>
      </c>
      <c r="G10004">
        <v>20</v>
      </c>
      <c r="H10004">
        <v>19</v>
      </c>
      <c r="I10004">
        <v>14.641400000000001</v>
      </c>
      <c r="J10004">
        <v>380</v>
      </c>
      <c r="K10004">
        <v>292.82799999999997</v>
      </c>
      <c r="L10004" t="s">
        <v>118</v>
      </c>
    </row>
    <row r="10005" spans="1:12" x14ac:dyDescent="0.25">
      <c r="A10005" t="s">
        <v>9</v>
      </c>
      <c r="B10005" s="1">
        <v>44869</v>
      </c>
      <c r="C10005">
        <v>11</v>
      </c>
      <c r="D10005">
        <v>2022</v>
      </c>
      <c r="E10005" t="s">
        <v>31</v>
      </c>
      <c r="F10005" t="s">
        <v>73</v>
      </c>
      <c r="G10005">
        <v>40</v>
      </c>
      <c r="H10005">
        <v>18</v>
      </c>
      <c r="I10005">
        <v>12.013199999999999</v>
      </c>
      <c r="J10005">
        <v>720</v>
      </c>
      <c r="K10005">
        <v>480.52800000000002</v>
      </c>
      <c r="L10005" t="s">
        <v>118</v>
      </c>
    </row>
    <row r="10006" spans="1:12" x14ac:dyDescent="0.25">
      <c r="A10006" t="s">
        <v>9</v>
      </c>
      <c r="B10006" s="1">
        <v>44869</v>
      </c>
      <c r="C10006">
        <v>11</v>
      </c>
      <c r="D10006">
        <v>2022</v>
      </c>
      <c r="E10006" t="s">
        <v>10</v>
      </c>
      <c r="F10006" t="s">
        <v>33</v>
      </c>
      <c r="G10006">
        <v>20</v>
      </c>
      <c r="H10006">
        <v>12.5</v>
      </c>
      <c r="I10006">
        <v>7.84</v>
      </c>
      <c r="J10006">
        <v>250</v>
      </c>
      <c r="K10006">
        <v>156.80000000000001</v>
      </c>
      <c r="L10006" t="s">
        <v>118</v>
      </c>
    </row>
    <row r="10007" spans="1:12" x14ac:dyDescent="0.25">
      <c r="A10007" t="s">
        <v>9</v>
      </c>
      <c r="B10007" s="1">
        <v>44869</v>
      </c>
      <c r="C10007">
        <v>11</v>
      </c>
      <c r="D10007">
        <v>2022</v>
      </c>
      <c r="E10007" t="s">
        <v>28</v>
      </c>
      <c r="F10007" t="s">
        <v>39</v>
      </c>
      <c r="G10007">
        <v>30</v>
      </c>
      <c r="H10007">
        <v>17.45</v>
      </c>
      <c r="I10007">
        <v>0.50600000000000001</v>
      </c>
      <c r="J10007">
        <v>523.5</v>
      </c>
      <c r="K10007">
        <v>15.18</v>
      </c>
      <c r="L10007" t="s">
        <v>118</v>
      </c>
    </row>
    <row r="10008" spans="1:12" x14ac:dyDescent="0.25">
      <c r="A10008" t="s">
        <v>9</v>
      </c>
      <c r="B10008" s="1">
        <v>44869</v>
      </c>
      <c r="C10008">
        <v>11</v>
      </c>
      <c r="D10008">
        <v>2022</v>
      </c>
      <c r="E10008" t="s">
        <v>31</v>
      </c>
      <c r="F10008" t="s">
        <v>41</v>
      </c>
      <c r="G10008">
        <v>20</v>
      </c>
      <c r="H10008">
        <v>19</v>
      </c>
      <c r="I10008">
        <v>14.641400000000001</v>
      </c>
      <c r="J10008">
        <v>380</v>
      </c>
      <c r="K10008">
        <v>292.82799999999997</v>
      </c>
      <c r="L10008" t="s">
        <v>118</v>
      </c>
    </row>
    <row r="10009" spans="1:12" x14ac:dyDescent="0.25">
      <c r="A10009" t="s">
        <v>9</v>
      </c>
      <c r="B10009" s="1">
        <v>44869</v>
      </c>
      <c r="C10009">
        <v>11</v>
      </c>
      <c r="D10009">
        <v>2022</v>
      </c>
      <c r="E10009" t="s">
        <v>10</v>
      </c>
      <c r="F10009" t="s">
        <v>33</v>
      </c>
      <c r="G10009">
        <v>20</v>
      </c>
      <c r="H10009">
        <v>12.5</v>
      </c>
      <c r="I10009">
        <v>7.84</v>
      </c>
      <c r="J10009">
        <v>250</v>
      </c>
      <c r="K10009">
        <v>156.80000000000001</v>
      </c>
      <c r="L10009" t="s">
        <v>118</v>
      </c>
    </row>
    <row r="10010" spans="1:12" x14ac:dyDescent="0.25">
      <c r="A10010" t="s">
        <v>9</v>
      </c>
      <c r="B10010" s="1">
        <v>44869</v>
      </c>
      <c r="C10010">
        <v>11</v>
      </c>
      <c r="D10010">
        <v>2022</v>
      </c>
      <c r="E10010" t="s">
        <v>28</v>
      </c>
      <c r="F10010" t="s">
        <v>39</v>
      </c>
      <c r="G10010">
        <v>30</v>
      </c>
      <c r="H10010">
        <v>17.45</v>
      </c>
      <c r="I10010">
        <v>0.50600000000000001</v>
      </c>
      <c r="J10010">
        <v>523.5</v>
      </c>
      <c r="K10010">
        <v>15.18</v>
      </c>
      <c r="L10010" t="s">
        <v>118</v>
      </c>
    </row>
    <row r="10011" spans="1:12" x14ac:dyDescent="0.25">
      <c r="A10011" t="s">
        <v>9</v>
      </c>
      <c r="B10011" s="1">
        <v>44869</v>
      </c>
      <c r="C10011">
        <v>11</v>
      </c>
      <c r="D10011">
        <v>2022</v>
      </c>
      <c r="E10011" t="s">
        <v>31</v>
      </c>
      <c r="F10011" t="s">
        <v>73</v>
      </c>
      <c r="G10011">
        <v>40</v>
      </c>
      <c r="H10011">
        <v>18</v>
      </c>
      <c r="I10011">
        <v>12.013199999999999</v>
      </c>
      <c r="J10011">
        <v>720</v>
      </c>
      <c r="K10011">
        <v>480.52800000000002</v>
      </c>
      <c r="L10011" t="s">
        <v>118</v>
      </c>
    </row>
    <row r="10012" spans="1:12" x14ac:dyDescent="0.25">
      <c r="A10012" t="s">
        <v>9</v>
      </c>
      <c r="B10012" s="1">
        <v>44869</v>
      </c>
      <c r="C10012">
        <v>11</v>
      </c>
      <c r="D10012">
        <v>2022</v>
      </c>
      <c r="E10012" t="s">
        <v>10</v>
      </c>
      <c r="F10012" t="s">
        <v>33</v>
      </c>
      <c r="G10012">
        <v>20</v>
      </c>
      <c r="H10012">
        <v>12.5</v>
      </c>
      <c r="I10012">
        <v>7.84</v>
      </c>
      <c r="J10012">
        <v>250</v>
      </c>
      <c r="K10012">
        <v>156.80000000000001</v>
      </c>
      <c r="L10012" t="s">
        <v>118</v>
      </c>
    </row>
    <row r="10013" spans="1:12" x14ac:dyDescent="0.25">
      <c r="A10013" t="s">
        <v>9</v>
      </c>
      <c r="B10013" s="1">
        <v>44869</v>
      </c>
      <c r="C10013">
        <v>11</v>
      </c>
      <c r="D10013">
        <v>2022</v>
      </c>
      <c r="E10013" t="s">
        <v>31</v>
      </c>
      <c r="F10013" t="s">
        <v>73</v>
      </c>
      <c r="G10013">
        <v>40</v>
      </c>
      <c r="H10013">
        <v>18</v>
      </c>
      <c r="I10013">
        <v>12.013199999999999</v>
      </c>
      <c r="J10013">
        <v>720</v>
      </c>
      <c r="K10013">
        <v>480.52800000000002</v>
      </c>
      <c r="L10013" t="s">
        <v>118</v>
      </c>
    </row>
    <row r="10014" spans="1:12" x14ac:dyDescent="0.25">
      <c r="A10014" t="s">
        <v>9</v>
      </c>
      <c r="B10014" s="1">
        <v>44869</v>
      </c>
      <c r="C10014">
        <v>11</v>
      </c>
      <c r="D10014">
        <v>2022</v>
      </c>
      <c r="E10014" t="s">
        <v>28</v>
      </c>
      <c r="F10014" t="s">
        <v>39</v>
      </c>
      <c r="G10014">
        <v>30</v>
      </c>
      <c r="H10014">
        <v>17.45</v>
      </c>
      <c r="I10014">
        <v>0.50600000000000001</v>
      </c>
      <c r="J10014">
        <v>523.5</v>
      </c>
      <c r="K10014">
        <v>15.18</v>
      </c>
      <c r="L10014" t="s">
        <v>118</v>
      </c>
    </row>
    <row r="10015" spans="1:12" x14ac:dyDescent="0.25">
      <c r="A10015" t="s">
        <v>9</v>
      </c>
      <c r="B10015" s="1">
        <v>44869</v>
      </c>
      <c r="C10015">
        <v>11</v>
      </c>
      <c r="D10015">
        <v>2022</v>
      </c>
      <c r="E10015" t="s">
        <v>31</v>
      </c>
      <c r="F10015" t="s">
        <v>41</v>
      </c>
      <c r="G10015">
        <v>20</v>
      </c>
      <c r="H10015">
        <v>19</v>
      </c>
      <c r="I10015">
        <v>14.641400000000001</v>
      </c>
      <c r="J10015">
        <v>380</v>
      </c>
      <c r="K10015">
        <v>292.82799999999997</v>
      </c>
      <c r="L10015" t="s">
        <v>118</v>
      </c>
    </row>
    <row r="10016" spans="1:12" x14ac:dyDescent="0.25">
      <c r="A10016" t="s">
        <v>9</v>
      </c>
      <c r="B10016" s="1">
        <v>44869</v>
      </c>
      <c r="C10016">
        <v>11</v>
      </c>
      <c r="D10016">
        <v>2022</v>
      </c>
      <c r="E10016" t="s">
        <v>10</v>
      </c>
      <c r="F10016" t="s">
        <v>33</v>
      </c>
      <c r="G10016">
        <v>20</v>
      </c>
      <c r="H10016">
        <v>12.5</v>
      </c>
      <c r="I10016">
        <v>7.84</v>
      </c>
      <c r="J10016">
        <v>250</v>
      </c>
      <c r="K10016">
        <v>156.80000000000001</v>
      </c>
      <c r="L10016" t="s">
        <v>118</v>
      </c>
    </row>
    <row r="10017" spans="1:12" x14ac:dyDescent="0.25">
      <c r="A10017" t="s">
        <v>9</v>
      </c>
      <c r="B10017" s="1">
        <v>44869</v>
      </c>
      <c r="C10017">
        <v>11</v>
      </c>
      <c r="D10017">
        <v>2022</v>
      </c>
      <c r="E10017" t="s">
        <v>31</v>
      </c>
      <c r="F10017" t="s">
        <v>41</v>
      </c>
      <c r="G10017">
        <v>20</v>
      </c>
      <c r="H10017">
        <v>19</v>
      </c>
      <c r="I10017">
        <v>14.641400000000001</v>
      </c>
      <c r="J10017">
        <v>380</v>
      </c>
      <c r="K10017">
        <v>292.82799999999997</v>
      </c>
      <c r="L10017" t="s">
        <v>118</v>
      </c>
    </row>
    <row r="10018" spans="1:12" x14ac:dyDescent="0.25">
      <c r="A10018" t="s">
        <v>9</v>
      </c>
      <c r="B10018" s="1">
        <v>44869</v>
      </c>
      <c r="C10018">
        <v>11</v>
      </c>
      <c r="D10018">
        <v>2022</v>
      </c>
      <c r="E10018" t="s">
        <v>28</v>
      </c>
      <c r="F10018" t="s">
        <v>39</v>
      </c>
      <c r="G10018">
        <v>30</v>
      </c>
      <c r="H10018">
        <v>17.45</v>
      </c>
      <c r="I10018">
        <v>0.50600000000000001</v>
      </c>
      <c r="J10018">
        <v>523.5</v>
      </c>
      <c r="K10018">
        <v>15.18</v>
      </c>
      <c r="L10018" t="s">
        <v>118</v>
      </c>
    </row>
    <row r="10019" spans="1:12" x14ac:dyDescent="0.25">
      <c r="A10019" t="s">
        <v>9</v>
      </c>
      <c r="B10019" s="1">
        <v>44869</v>
      </c>
      <c r="C10019">
        <v>11</v>
      </c>
      <c r="D10019">
        <v>2022</v>
      </c>
      <c r="E10019" t="s">
        <v>31</v>
      </c>
      <c r="F10019" t="s">
        <v>73</v>
      </c>
      <c r="G10019">
        <v>40</v>
      </c>
      <c r="H10019">
        <v>18</v>
      </c>
      <c r="I10019">
        <v>12.013199999999999</v>
      </c>
      <c r="J10019">
        <v>720</v>
      </c>
      <c r="K10019">
        <v>480.52800000000002</v>
      </c>
      <c r="L10019" t="s">
        <v>118</v>
      </c>
    </row>
    <row r="10020" spans="1:12" x14ac:dyDescent="0.25">
      <c r="A10020" t="s">
        <v>9</v>
      </c>
      <c r="B10020" s="1">
        <v>44869</v>
      </c>
      <c r="C10020">
        <v>11</v>
      </c>
      <c r="D10020">
        <v>2022</v>
      </c>
      <c r="E10020" t="s">
        <v>16</v>
      </c>
      <c r="F10020" t="s">
        <v>54</v>
      </c>
      <c r="G10020">
        <v>15</v>
      </c>
      <c r="H10020">
        <v>30</v>
      </c>
      <c r="I10020">
        <v>24.093</v>
      </c>
      <c r="J10020">
        <v>450</v>
      </c>
      <c r="K10020">
        <v>361.39499999999998</v>
      </c>
      <c r="L10020" t="s">
        <v>122</v>
      </c>
    </row>
    <row r="10021" spans="1:12" x14ac:dyDescent="0.25">
      <c r="A10021" t="s">
        <v>9</v>
      </c>
      <c r="B10021" s="1">
        <v>44869</v>
      </c>
      <c r="C10021">
        <v>11</v>
      </c>
      <c r="D10021">
        <v>2022</v>
      </c>
      <c r="E10021" t="s">
        <v>21</v>
      </c>
      <c r="F10021" t="s">
        <v>64</v>
      </c>
      <c r="G10021">
        <v>10</v>
      </c>
      <c r="H10021">
        <v>6</v>
      </c>
      <c r="I10021">
        <v>0.6</v>
      </c>
      <c r="J10021">
        <v>60</v>
      </c>
      <c r="K10021">
        <v>6</v>
      </c>
      <c r="L10021" t="s">
        <v>122</v>
      </c>
    </row>
    <row r="10022" spans="1:12" x14ac:dyDescent="0.25">
      <c r="A10022" t="s">
        <v>9</v>
      </c>
      <c r="B10022" s="1">
        <v>44869</v>
      </c>
      <c r="C10022">
        <v>11</v>
      </c>
      <c r="D10022">
        <v>2022</v>
      </c>
      <c r="E10022" t="s">
        <v>16</v>
      </c>
      <c r="F10022" t="s">
        <v>54</v>
      </c>
      <c r="G10022">
        <v>15</v>
      </c>
      <c r="H10022">
        <v>30</v>
      </c>
      <c r="I10022">
        <v>24.093</v>
      </c>
      <c r="J10022">
        <v>450</v>
      </c>
      <c r="K10022">
        <v>361.39499999999998</v>
      </c>
      <c r="L10022" t="s">
        <v>122</v>
      </c>
    </row>
    <row r="10023" spans="1:12" x14ac:dyDescent="0.25">
      <c r="A10023" t="s">
        <v>9</v>
      </c>
      <c r="B10023" s="1">
        <v>44869</v>
      </c>
      <c r="C10023">
        <v>11</v>
      </c>
      <c r="D10023">
        <v>2022</v>
      </c>
      <c r="E10023" t="s">
        <v>21</v>
      </c>
      <c r="F10023" t="s">
        <v>64</v>
      </c>
      <c r="G10023">
        <v>10</v>
      </c>
      <c r="H10023">
        <v>6</v>
      </c>
      <c r="I10023">
        <v>0.6</v>
      </c>
      <c r="J10023">
        <v>60</v>
      </c>
      <c r="K10023">
        <v>6</v>
      </c>
      <c r="L10023" t="s">
        <v>122</v>
      </c>
    </row>
    <row r="10024" spans="1:12" x14ac:dyDescent="0.25">
      <c r="A10024" t="s">
        <v>9</v>
      </c>
      <c r="B10024" s="1">
        <v>44869</v>
      </c>
      <c r="C10024">
        <v>11</v>
      </c>
      <c r="D10024">
        <v>2022</v>
      </c>
      <c r="E10024" t="s">
        <v>21</v>
      </c>
      <c r="F10024" t="s">
        <v>22</v>
      </c>
      <c r="G10024">
        <v>40</v>
      </c>
      <c r="H10024">
        <v>9.65</v>
      </c>
      <c r="I10024">
        <v>4.1273</v>
      </c>
      <c r="J10024">
        <v>386</v>
      </c>
      <c r="K10024">
        <v>165.09200000000001</v>
      </c>
      <c r="L10024" t="s">
        <v>123</v>
      </c>
    </row>
    <row r="10025" spans="1:12" x14ac:dyDescent="0.25">
      <c r="A10025" t="s">
        <v>9</v>
      </c>
      <c r="B10025" s="1">
        <v>44869</v>
      </c>
      <c r="C10025">
        <v>11</v>
      </c>
      <c r="D10025">
        <v>2022</v>
      </c>
      <c r="E10025" t="s">
        <v>31</v>
      </c>
      <c r="F10025" t="s">
        <v>41</v>
      </c>
      <c r="G10025">
        <v>8</v>
      </c>
      <c r="H10025">
        <v>19</v>
      </c>
      <c r="I10025">
        <v>18.7986</v>
      </c>
      <c r="J10025">
        <v>152</v>
      </c>
      <c r="K10025">
        <v>150.3888</v>
      </c>
      <c r="L10025" t="s">
        <v>123</v>
      </c>
    </row>
    <row r="10026" spans="1:12" x14ac:dyDescent="0.25">
      <c r="A10026" t="s">
        <v>9</v>
      </c>
      <c r="B10026" s="1">
        <v>44869</v>
      </c>
      <c r="C10026">
        <v>11</v>
      </c>
      <c r="D10026">
        <v>2022</v>
      </c>
      <c r="E10026" t="s">
        <v>13</v>
      </c>
      <c r="F10026" t="s">
        <v>79</v>
      </c>
      <c r="G10026">
        <v>130</v>
      </c>
      <c r="H10026">
        <v>33.25</v>
      </c>
      <c r="I10026">
        <v>21.645800000000001</v>
      </c>
      <c r="J10026">
        <v>4322.5</v>
      </c>
      <c r="K10026">
        <v>2813.9540000000002</v>
      </c>
      <c r="L10026" t="s">
        <v>123</v>
      </c>
    </row>
    <row r="10027" spans="1:12" x14ac:dyDescent="0.25">
      <c r="A10027" t="s">
        <v>9</v>
      </c>
      <c r="B10027" s="1">
        <v>44869</v>
      </c>
      <c r="C10027">
        <v>11</v>
      </c>
      <c r="D10027">
        <v>2022</v>
      </c>
      <c r="E10027" t="s">
        <v>28</v>
      </c>
      <c r="F10027" t="s">
        <v>93</v>
      </c>
      <c r="G10027">
        <v>22</v>
      </c>
      <c r="H10027">
        <v>16.25</v>
      </c>
      <c r="I10027">
        <v>0.19989999999999999</v>
      </c>
      <c r="J10027">
        <v>357.5</v>
      </c>
      <c r="K10027">
        <v>4.3978000000000002</v>
      </c>
      <c r="L10027" t="s">
        <v>123</v>
      </c>
    </row>
    <row r="10028" spans="1:12" x14ac:dyDescent="0.25">
      <c r="A10028" t="s">
        <v>9</v>
      </c>
      <c r="B10028" s="1">
        <v>44869</v>
      </c>
      <c r="C10028">
        <v>11</v>
      </c>
      <c r="D10028">
        <v>2022</v>
      </c>
      <c r="E10028" t="s">
        <v>13</v>
      </c>
      <c r="F10028" t="s">
        <v>79</v>
      </c>
      <c r="G10028">
        <v>130</v>
      </c>
      <c r="H10028">
        <v>33.25</v>
      </c>
      <c r="I10028">
        <v>21.645800000000001</v>
      </c>
      <c r="J10028">
        <v>4322.5</v>
      </c>
      <c r="K10028">
        <v>2813.9540000000002</v>
      </c>
      <c r="L10028" t="s">
        <v>123</v>
      </c>
    </row>
    <row r="10029" spans="1:12" x14ac:dyDescent="0.25">
      <c r="A10029" t="s">
        <v>9</v>
      </c>
      <c r="B10029" s="1">
        <v>44869</v>
      </c>
      <c r="C10029">
        <v>11</v>
      </c>
      <c r="D10029">
        <v>2022</v>
      </c>
      <c r="E10029" t="s">
        <v>28</v>
      </c>
      <c r="F10029" t="s">
        <v>93</v>
      </c>
      <c r="G10029">
        <v>22</v>
      </c>
      <c r="H10029">
        <v>16.25</v>
      </c>
      <c r="I10029">
        <v>0.19989999999999999</v>
      </c>
      <c r="J10029">
        <v>357.5</v>
      </c>
      <c r="K10029">
        <v>4.3978000000000002</v>
      </c>
      <c r="L10029" t="s">
        <v>123</v>
      </c>
    </row>
    <row r="10030" spans="1:12" x14ac:dyDescent="0.25">
      <c r="A10030" t="s">
        <v>9</v>
      </c>
      <c r="B10030" s="1">
        <v>44869</v>
      </c>
      <c r="C10030">
        <v>11</v>
      </c>
      <c r="D10030">
        <v>2022</v>
      </c>
      <c r="E10030" t="s">
        <v>21</v>
      </c>
      <c r="F10030" t="s">
        <v>22</v>
      </c>
      <c r="G10030">
        <v>40</v>
      </c>
      <c r="H10030">
        <v>9.65</v>
      </c>
      <c r="I10030">
        <v>4.1273</v>
      </c>
      <c r="J10030">
        <v>386</v>
      </c>
      <c r="K10030">
        <v>165.09200000000001</v>
      </c>
      <c r="L10030" t="s">
        <v>123</v>
      </c>
    </row>
    <row r="10031" spans="1:12" x14ac:dyDescent="0.25">
      <c r="A10031" t="s">
        <v>9</v>
      </c>
      <c r="B10031" s="1">
        <v>44869</v>
      </c>
      <c r="C10031">
        <v>11</v>
      </c>
      <c r="D10031">
        <v>2022</v>
      </c>
      <c r="E10031" t="s">
        <v>31</v>
      </c>
      <c r="F10031" t="s">
        <v>41</v>
      </c>
      <c r="G10031">
        <v>8</v>
      </c>
      <c r="H10031">
        <v>19</v>
      </c>
      <c r="I10031">
        <v>18.7986</v>
      </c>
      <c r="J10031">
        <v>152</v>
      </c>
      <c r="K10031">
        <v>150.3888</v>
      </c>
      <c r="L10031" t="s">
        <v>123</v>
      </c>
    </row>
    <row r="10032" spans="1:12" x14ac:dyDescent="0.25">
      <c r="A10032" t="s">
        <v>9</v>
      </c>
      <c r="B10032" s="1">
        <v>44869</v>
      </c>
      <c r="C10032">
        <v>11</v>
      </c>
      <c r="D10032">
        <v>2022</v>
      </c>
      <c r="E10032" t="s">
        <v>13</v>
      </c>
      <c r="F10032" t="s">
        <v>79</v>
      </c>
      <c r="G10032">
        <v>130</v>
      </c>
      <c r="H10032">
        <v>33.25</v>
      </c>
      <c r="I10032">
        <v>21.645800000000001</v>
      </c>
      <c r="J10032">
        <v>4322.5</v>
      </c>
      <c r="K10032">
        <v>2813.9540000000002</v>
      </c>
      <c r="L10032" t="s">
        <v>123</v>
      </c>
    </row>
    <row r="10033" spans="1:12" x14ac:dyDescent="0.25">
      <c r="A10033" t="s">
        <v>9</v>
      </c>
      <c r="B10033" s="1">
        <v>44869</v>
      </c>
      <c r="C10033">
        <v>11</v>
      </c>
      <c r="D10033">
        <v>2022</v>
      </c>
      <c r="E10033" t="s">
        <v>31</v>
      </c>
      <c r="F10033" t="s">
        <v>41</v>
      </c>
      <c r="G10033">
        <v>8</v>
      </c>
      <c r="H10033">
        <v>19</v>
      </c>
      <c r="I10033">
        <v>18.7986</v>
      </c>
      <c r="J10033">
        <v>152</v>
      </c>
      <c r="K10033">
        <v>150.3888</v>
      </c>
      <c r="L10033" t="s">
        <v>123</v>
      </c>
    </row>
    <row r="10034" spans="1:12" x14ac:dyDescent="0.25">
      <c r="A10034" t="s">
        <v>9</v>
      </c>
      <c r="B10034" s="1">
        <v>44869</v>
      </c>
      <c r="C10034">
        <v>11</v>
      </c>
      <c r="D10034">
        <v>2022</v>
      </c>
      <c r="E10034" t="s">
        <v>28</v>
      </c>
      <c r="F10034" t="s">
        <v>93</v>
      </c>
      <c r="G10034">
        <v>22</v>
      </c>
      <c r="H10034">
        <v>16.25</v>
      </c>
      <c r="I10034">
        <v>0.19989999999999999</v>
      </c>
      <c r="J10034">
        <v>357.5</v>
      </c>
      <c r="K10034">
        <v>4.3978000000000002</v>
      </c>
      <c r="L10034" t="s">
        <v>123</v>
      </c>
    </row>
    <row r="10035" spans="1:12" x14ac:dyDescent="0.25">
      <c r="A10035" t="s">
        <v>9</v>
      </c>
      <c r="B10035" s="1">
        <v>44869</v>
      </c>
      <c r="C10035">
        <v>11</v>
      </c>
      <c r="D10035">
        <v>2022</v>
      </c>
      <c r="E10035" t="s">
        <v>21</v>
      </c>
      <c r="F10035" t="s">
        <v>22</v>
      </c>
      <c r="G10035">
        <v>40</v>
      </c>
      <c r="H10035">
        <v>9.65</v>
      </c>
      <c r="I10035">
        <v>4.1273</v>
      </c>
      <c r="J10035">
        <v>386</v>
      </c>
      <c r="K10035">
        <v>165.09200000000001</v>
      </c>
      <c r="L10035" t="s">
        <v>123</v>
      </c>
    </row>
    <row r="10036" spans="1:12" x14ac:dyDescent="0.25">
      <c r="A10036" t="s">
        <v>9</v>
      </c>
      <c r="B10036" s="1">
        <v>44869</v>
      </c>
      <c r="C10036">
        <v>11</v>
      </c>
      <c r="D10036">
        <v>2022</v>
      </c>
      <c r="E10036" t="s">
        <v>10</v>
      </c>
      <c r="F10036" t="s">
        <v>12</v>
      </c>
      <c r="G10036">
        <v>10</v>
      </c>
      <c r="H10036">
        <v>21</v>
      </c>
      <c r="I10036">
        <v>13.23</v>
      </c>
      <c r="J10036">
        <v>210</v>
      </c>
      <c r="K10036">
        <v>132.30000000000001</v>
      </c>
      <c r="L10036" t="s">
        <v>124</v>
      </c>
    </row>
    <row r="10037" spans="1:12" x14ac:dyDescent="0.25">
      <c r="A10037" t="s">
        <v>9</v>
      </c>
      <c r="B10037" s="1">
        <v>44869</v>
      </c>
      <c r="C10037">
        <v>11</v>
      </c>
      <c r="D10037">
        <v>2022</v>
      </c>
      <c r="E10037" t="s">
        <v>31</v>
      </c>
      <c r="F10037" t="s">
        <v>37</v>
      </c>
      <c r="G10037">
        <v>20</v>
      </c>
      <c r="H10037">
        <v>4.5</v>
      </c>
      <c r="I10037">
        <v>2.5632000000000001</v>
      </c>
      <c r="J10037">
        <v>90</v>
      </c>
      <c r="K10037">
        <v>51.264000000000003</v>
      </c>
      <c r="L10037" t="s">
        <v>124</v>
      </c>
    </row>
    <row r="10038" spans="1:12" x14ac:dyDescent="0.25">
      <c r="A10038" t="s">
        <v>9</v>
      </c>
      <c r="B10038" s="1">
        <v>44869</v>
      </c>
      <c r="C10038">
        <v>11</v>
      </c>
      <c r="D10038">
        <v>2022</v>
      </c>
      <c r="E10038" t="s">
        <v>31</v>
      </c>
      <c r="F10038" t="s">
        <v>37</v>
      </c>
      <c r="G10038">
        <v>20</v>
      </c>
      <c r="H10038">
        <v>4.5</v>
      </c>
      <c r="I10038">
        <v>2.5632000000000001</v>
      </c>
      <c r="J10038">
        <v>90</v>
      </c>
      <c r="K10038">
        <v>51.264000000000003</v>
      </c>
      <c r="L10038" t="s">
        <v>124</v>
      </c>
    </row>
    <row r="10039" spans="1:12" x14ac:dyDescent="0.25">
      <c r="A10039" t="s">
        <v>9</v>
      </c>
      <c r="B10039" s="1">
        <v>44869</v>
      </c>
      <c r="C10039">
        <v>11</v>
      </c>
      <c r="D10039">
        <v>2022</v>
      </c>
      <c r="E10039" t="s">
        <v>10</v>
      </c>
      <c r="F10039" t="s">
        <v>12</v>
      </c>
      <c r="G10039">
        <v>10</v>
      </c>
      <c r="H10039">
        <v>21</v>
      </c>
      <c r="I10039">
        <v>13.23</v>
      </c>
      <c r="J10039">
        <v>210</v>
      </c>
      <c r="K10039">
        <v>132.30000000000001</v>
      </c>
      <c r="L10039" t="s">
        <v>124</v>
      </c>
    </row>
    <row r="10040" spans="1:12" x14ac:dyDescent="0.25">
      <c r="A10040" t="s">
        <v>9</v>
      </c>
      <c r="B10040" s="1">
        <v>44869</v>
      </c>
      <c r="C10040">
        <v>11</v>
      </c>
      <c r="D10040">
        <v>2022</v>
      </c>
      <c r="E10040" t="s">
        <v>10</v>
      </c>
      <c r="F10040" t="s">
        <v>12</v>
      </c>
      <c r="G10040">
        <v>10</v>
      </c>
      <c r="H10040">
        <v>21</v>
      </c>
      <c r="I10040">
        <v>13.23</v>
      </c>
      <c r="J10040">
        <v>210</v>
      </c>
      <c r="K10040">
        <v>132.30000000000001</v>
      </c>
      <c r="L10040" t="s">
        <v>124</v>
      </c>
    </row>
    <row r="10041" spans="1:12" x14ac:dyDescent="0.25">
      <c r="A10041" t="s">
        <v>9</v>
      </c>
      <c r="B10041" s="1">
        <v>44869</v>
      </c>
      <c r="C10041">
        <v>11</v>
      </c>
      <c r="D10041">
        <v>2022</v>
      </c>
      <c r="E10041" t="s">
        <v>31</v>
      </c>
      <c r="F10041" t="s">
        <v>37</v>
      </c>
      <c r="G10041">
        <v>20</v>
      </c>
      <c r="H10041">
        <v>4.5</v>
      </c>
      <c r="I10041">
        <v>2.5632000000000001</v>
      </c>
      <c r="J10041">
        <v>90</v>
      </c>
      <c r="K10041">
        <v>51.264000000000003</v>
      </c>
      <c r="L10041" t="s">
        <v>124</v>
      </c>
    </row>
    <row r="10042" spans="1:12" x14ac:dyDescent="0.25">
      <c r="A10042" t="s">
        <v>9</v>
      </c>
      <c r="B10042" s="1">
        <v>44869</v>
      </c>
      <c r="C10042">
        <v>11</v>
      </c>
      <c r="D10042">
        <v>2022</v>
      </c>
      <c r="E10042" t="s">
        <v>10</v>
      </c>
      <c r="F10042" t="s">
        <v>12</v>
      </c>
      <c r="G10042">
        <v>10</v>
      </c>
      <c r="H10042">
        <v>21</v>
      </c>
      <c r="I10042">
        <v>13.23</v>
      </c>
      <c r="J10042">
        <v>210</v>
      </c>
      <c r="K10042">
        <v>132.30000000000001</v>
      </c>
      <c r="L10042" t="s">
        <v>124</v>
      </c>
    </row>
    <row r="10043" spans="1:12" x14ac:dyDescent="0.25">
      <c r="A10043" t="s">
        <v>9</v>
      </c>
      <c r="B10043" s="1">
        <v>44869</v>
      </c>
      <c r="C10043">
        <v>11</v>
      </c>
      <c r="D10043">
        <v>2022</v>
      </c>
      <c r="E10043" t="s">
        <v>31</v>
      </c>
      <c r="F10043" t="s">
        <v>37</v>
      </c>
      <c r="G10043">
        <v>20</v>
      </c>
      <c r="H10043">
        <v>4.5</v>
      </c>
      <c r="I10043">
        <v>2.5632000000000001</v>
      </c>
      <c r="J10043">
        <v>90</v>
      </c>
      <c r="K10043">
        <v>51.264000000000003</v>
      </c>
      <c r="L10043" t="s">
        <v>124</v>
      </c>
    </row>
    <row r="10044" spans="1:12" x14ac:dyDescent="0.25">
      <c r="A10044" t="s">
        <v>9</v>
      </c>
      <c r="B10044" s="1">
        <v>44869</v>
      </c>
      <c r="C10044">
        <v>11</v>
      </c>
      <c r="D10044">
        <v>2022</v>
      </c>
      <c r="E10044" t="s">
        <v>10</v>
      </c>
      <c r="F10044" t="s">
        <v>12</v>
      </c>
      <c r="G10044">
        <v>10</v>
      </c>
      <c r="H10044">
        <v>21</v>
      </c>
      <c r="I10044">
        <v>13.23</v>
      </c>
      <c r="J10044">
        <v>210</v>
      </c>
      <c r="K10044">
        <v>132.30000000000001</v>
      </c>
      <c r="L10044" t="s">
        <v>124</v>
      </c>
    </row>
    <row r="10045" spans="1:12" x14ac:dyDescent="0.25">
      <c r="A10045" t="s">
        <v>9</v>
      </c>
      <c r="B10045" s="1">
        <v>44869</v>
      </c>
      <c r="C10045">
        <v>11</v>
      </c>
      <c r="D10045">
        <v>2022</v>
      </c>
      <c r="E10045" t="s">
        <v>31</v>
      </c>
      <c r="F10045" t="s">
        <v>37</v>
      </c>
      <c r="G10045">
        <v>20</v>
      </c>
      <c r="H10045">
        <v>4.5</v>
      </c>
      <c r="I10045">
        <v>2.5632000000000001</v>
      </c>
      <c r="J10045">
        <v>90</v>
      </c>
      <c r="K10045">
        <v>51.264000000000003</v>
      </c>
      <c r="L10045" t="s">
        <v>124</v>
      </c>
    </row>
    <row r="10046" spans="1:12" x14ac:dyDescent="0.25">
      <c r="A10046" t="s">
        <v>9</v>
      </c>
      <c r="B10046" s="1">
        <v>44869</v>
      </c>
      <c r="C10046">
        <v>11</v>
      </c>
      <c r="D10046">
        <v>2022</v>
      </c>
      <c r="E10046" t="s">
        <v>10</v>
      </c>
      <c r="F10046" t="s">
        <v>12</v>
      </c>
      <c r="G10046">
        <v>10</v>
      </c>
      <c r="H10046">
        <v>21</v>
      </c>
      <c r="I10046">
        <v>13.23</v>
      </c>
      <c r="J10046">
        <v>210</v>
      </c>
      <c r="K10046">
        <v>132.30000000000001</v>
      </c>
      <c r="L10046" t="s">
        <v>124</v>
      </c>
    </row>
    <row r="10047" spans="1:12" x14ac:dyDescent="0.25">
      <c r="A10047" t="s">
        <v>9</v>
      </c>
      <c r="B10047" s="1">
        <v>44869</v>
      </c>
      <c r="C10047">
        <v>11</v>
      </c>
      <c r="D10047">
        <v>2022</v>
      </c>
      <c r="E10047" t="s">
        <v>31</v>
      </c>
      <c r="F10047" t="s">
        <v>37</v>
      </c>
      <c r="G10047">
        <v>20</v>
      </c>
      <c r="H10047">
        <v>4.5</v>
      </c>
      <c r="I10047">
        <v>2.5632000000000001</v>
      </c>
      <c r="J10047">
        <v>90</v>
      </c>
      <c r="K10047">
        <v>51.264000000000003</v>
      </c>
      <c r="L10047" t="s">
        <v>124</v>
      </c>
    </row>
    <row r="10048" spans="1:12" x14ac:dyDescent="0.25">
      <c r="A10048" t="s">
        <v>9</v>
      </c>
      <c r="B10048" s="1">
        <v>44869</v>
      </c>
      <c r="C10048">
        <v>11</v>
      </c>
      <c r="D10048">
        <v>2022</v>
      </c>
      <c r="E10048" t="s">
        <v>31</v>
      </c>
      <c r="F10048" t="s">
        <v>37</v>
      </c>
      <c r="G10048">
        <v>20</v>
      </c>
      <c r="H10048">
        <v>4.5</v>
      </c>
      <c r="I10048">
        <v>2.5632000000000001</v>
      </c>
      <c r="J10048">
        <v>90</v>
      </c>
      <c r="K10048">
        <v>51.264000000000003</v>
      </c>
      <c r="L10048" t="s">
        <v>124</v>
      </c>
    </row>
    <row r="10049" spans="1:12" x14ac:dyDescent="0.25">
      <c r="A10049" t="s">
        <v>9</v>
      </c>
      <c r="B10049" s="1">
        <v>44869</v>
      </c>
      <c r="C10049">
        <v>11</v>
      </c>
      <c r="D10049">
        <v>2022</v>
      </c>
      <c r="E10049" t="s">
        <v>10</v>
      </c>
      <c r="F10049" t="s">
        <v>12</v>
      </c>
      <c r="G10049">
        <v>10</v>
      </c>
      <c r="H10049">
        <v>21</v>
      </c>
      <c r="I10049">
        <v>13.23</v>
      </c>
      <c r="J10049">
        <v>210</v>
      </c>
      <c r="K10049">
        <v>132.30000000000001</v>
      </c>
      <c r="L10049" t="s">
        <v>124</v>
      </c>
    </row>
    <row r="10050" spans="1:12" x14ac:dyDescent="0.25">
      <c r="A10050" t="s">
        <v>15</v>
      </c>
      <c r="B10050" s="1">
        <v>44870</v>
      </c>
      <c r="C10050">
        <v>11</v>
      </c>
      <c r="D10050">
        <v>2022</v>
      </c>
      <c r="E10050" t="s">
        <v>28</v>
      </c>
      <c r="F10050" t="s">
        <v>39</v>
      </c>
      <c r="G10050">
        <v>14</v>
      </c>
      <c r="H10050">
        <v>17.45</v>
      </c>
      <c r="I10050">
        <v>2.867</v>
      </c>
      <c r="J10050">
        <v>244.3</v>
      </c>
      <c r="K10050">
        <v>40.137999999999998</v>
      </c>
      <c r="L10050" t="s">
        <v>134</v>
      </c>
    </row>
    <row r="10051" spans="1:12" x14ac:dyDescent="0.25">
      <c r="A10051" t="s">
        <v>15</v>
      </c>
      <c r="B10051" s="1">
        <v>44870</v>
      </c>
      <c r="C10051">
        <v>11</v>
      </c>
      <c r="D10051">
        <v>2022</v>
      </c>
      <c r="E10051" t="s">
        <v>28</v>
      </c>
      <c r="F10051" t="s">
        <v>39</v>
      </c>
      <c r="G10051">
        <v>14</v>
      </c>
      <c r="H10051">
        <v>17.45</v>
      </c>
      <c r="I10051">
        <v>2.867</v>
      </c>
      <c r="J10051">
        <v>244.3</v>
      </c>
      <c r="K10051">
        <v>40.137999999999998</v>
      </c>
      <c r="L10051" t="s">
        <v>134</v>
      </c>
    </row>
    <row r="10052" spans="1:12" x14ac:dyDescent="0.25">
      <c r="A10052" t="s">
        <v>15</v>
      </c>
      <c r="B10052" s="1">
        <v>44870</v>
      </c>
      <c r="C10052">
        <v>11</v>
      </c>
      <c r="D10052">
        <v>2022</v>
      </c>
      <c r="E10052" t="s">
        <v>28</v>
      </c>
      <c r="F10052" t="s">
        <v>39</v>
      </c>
      <c r="G10052">
        <v>14</v>
      </c>
      <c r="H10052">
        <v>17.45</v>
      </c>
      <c r="I10052">
        <v>2.867</v>
      </c>
      <c r="J10052">
        <v>244.3</v>
      </c>
      <c r="K10052">
        <v>40.137999999999998</v>
      </c>
      <c r="L10052" t="s">
        <v>134</v>
      </c>
    </row>
    <row r="10053" spans="1:12" x14ac:dyDescent="0.25">
      <c r="A10053" t="s">
        <v>15</v>
      </c>
      <c r="B10053" s="1">
        <v>44870</v>
      </c>
      <c r="C10053">
        <v>11</v>
      </c>
      <c r="D10053">
        <v>2022</v>
      </c>
      <c r="E10053" t="s">
        <v>28</v>
      </c>
      <c r="F10053" t="s">
        <v>39</v>
      </c>
      <c r="G10053">
        <v>14</v>
      </c>
      <c r="H10053">
        <v>17.45</v>
      </c>
      <c r="I10053">
        <v>2.867</v>
      </c>
      <c r="J10053">
        <v>244.3</v>
      </c>
      <c r="K10053">
        <v>40.137999999999998</v>
      </c>
      <c r="L10053" t="s">
        <v>134</v>
      </c>
    </row>
    <row r="10054" spans="1:12" x14ac:dyDescent="0.25">
      <c r="A10054" t="s">
        <v>15</v>
      </c>
      <c r="B10054" s="1">
        <v>44870</v>
      </c>
      <c r="C10054">
        <v>11</v>
      </c>
      <c r="D10054">
        <v>2022</v>
      </c>
      <c r="E10054" t="s">
        <v>28</v>
      </c>
      <c r="F10054" t="s">
        <v>39</v>
      </c>
      <c r="G10054">
        <v>14</v>
      </c>
      <c r="H10054">
        <v>17.45</v>
      </c>
      <c r="I10054">
        <v>2.867</v>
      </c>
      <c r="J10054">
        <v>244.3</v>
      </c>
      <c r="K10054">
        <v>40.137999999999998</v>
      </c>
      <c r="L10054" t="s">
        <v>134</v>
      </c>
    </row>
    <row r="10055" spans="1:12" x14ac:dyDescent="0.25">
      <c r="A10055" t="s">
        <v>15</v>
      </c>
      <c r="B10055" s="1">
        <v>44870</v>
      </c>
      <c r="C10055">
        <v>11</v>
      </c>
      <c r="D10055">
        <v>2022</v>
      </c>
      <c r="E10055" t="s">
        <v>28</v>
      </c>
      <c r="F10055" t="s">
        <v>39</v>
      </c>
      <c r="G10055">
        <v>14</v>
      </c>
      <c r="H10055">
        <v>17.45</v>
      </c>
      <c r="I10055">
        <v>2.867</v>
      </c>
      <c r="J10055">
        <v>244.3</v>
      </c>
      <c r="K10055">
        <v>40.137999999999998</v>
      </c>
      <c r="L10055" t="s">
        <v>134</v>
      </c>
    </row>
    <row r="10056" spans="1:12" x14ac:dyDescent="0.25">
      <c r="A10056" t="s">
        <v>15</v>
      </c>
      <c r="B10056" s="1">
        <v>44870</v>
      </c>
      <c r="C10056">
        <v>11</v>
      </c>
      <c r="D10056">
        <v>2022</v>
      </c>
      <c r="E10056" t="s">
        <v>28</v>
      </c>
      <c r="F10056" t="s">
        <v>39</v>
      </c>
      <c r="G10056">
        <v>14</v>
      </c>
      <c r="H10056">
        <v>17.45</v>
      </c>
      <c r="I10056">
        <v>2.867</v>
      </c>
      <c r="J10056">
        <v>244.3</v>
      </c>
      <c r="K10056">
        <v>40.137999999999998</v>
      </c>
      <c r="L10056" t="s">
        <v>134</v>
      </c>
    </row>
    <row r="10057" spans="1:12" x14ac:dyDescent="0.25">
      <c r="A10057" t="s">
        <v>15</v>
      </c>
      <c r="B10057" s="1">
        <v>44870</v>
      </c>
      <c r="C10057">
        <v>11</v>
      </c>
      <c r="D10057">
        <v>2022</v>
      </c>
      <c r="E10057" t="s">
        <v>28</v>
      </c>
      <c r="F10057" t="s">
        <v>39</v>
      </c>
      <c r="G10057">
        <v>14</v>
      </c>
      <c r="H10057">
        <v>17.45</v>
      </c>
      <c r="I10057">
        <v>2.867</v>
      </c>
      <c r="J10057">
        <v>244.3</v>
      </c>
      <c r="K10057">
        <v>40.137999999999998</v>
      </c>
      <c r="L10057" t="s">
        <v>134</v>
      </c>
    </row>
    <row r="10058" spans="1:12" x14ac:dyDescent="0.25">
      <c r="A10058" t="s">
        <v>15</v>
      </c>
      <c r="B10058" s="1">
        <v>44870</v>
      </c>
      <c r="C10058">
        <v>11</v>
      </c>
      <c r="D10058">
        <v>2022</v>
      </c>
      <c r="E10058" t="s">
        <v>28</v>
      </c>
      <c r="F10058" t="s">
        <v>39</v>
      </c>
      <c r="G10058">
        <v>14</v>
      </c>
      <c r="H10058">
        <v>17.45</v>
      </c>
      <c r="I10058">
        <v>2.867</v>
      </c>
      <c r="J10058">
        <v>244.3</v>
      </c>
      <c r="K10058">
        <v>40.137999999999998</v>
      </c>
      <c r="L10058" t="s">
        <v>134</v>
      </c>
    </row>
    <row r="10059" spans="1:12" x14ac:dyDescent="0.25">
      <c r="A10059" t="s">
        <v>15</v>
      </c>
      <c r="B10059" s="1">
        <v>44870</v>
      </c>
      <c r="C10059">
        <v>11</v>
      </c>
      <c r="D10059">
        <v>2022</v>
      </c>
      <c r="E10059" t="s">
        <v>28</v>
      </c>
      <c r="F10059" t="s">
        <v>39</v>
      </c>
      <c r="G10059">
        <v>14</v>
      </c>
      <c r="H10059">
        <v>17.45</v>
      </c>
      <c r="I10059">
        <v>2.867</v>
      </c>
      <c r="J10059">
        <v>244.3</v>
      </c>
      <c r="K10059">
        <v>40.137999999999998</v>
      </c>
      <c r="L10059" t="s">
        <v>134</v>
      </c>
    </row>
    <row r="10060" spans="1:12" x14ac:dyDescent="0.25">
      <c r="A10060" t="s">
        <v>38</v>
      </c>
      <c r="B10060" s="1">
        <v>44870</v>
      </c>
      <c r="C10060">
        <v>11</v>
      </c>
      <c r="D10060">
        <v>2022</v>
      </c>
      <c r="E10060" t="s">
        <v>31</v>
      </c>
      <c r="F10060" t="s">
        <v>58</v>
      </c>
      <c r="G10060">
        <v>2</v>
      </c>
      <c r="H10060">
        <v>18</v>
      </c>
      <c r="I10060">
        <v>4.4513999999999996</v>
      </c>
      <c r="J10060">
        <v>36</v>
      </c>
      <c r="K10060">
        <v>8.9027999999999992</v>
      </c>
      <c r="L10060" t="s">
        <v>121</v>
      </c>
    </row>
    <row r="10061" spans="1:12" x14ac:dyDescent="0.25">
      <c r="A10061" t="s">
        <v>38</v>
      </c>
      <c r="B10061" s="1">
        <v>44870</v>
      </c>
      <c r="C10061">
        <v>11</v>
      </c>
      <c r="D10061">
        <v>2022</v>
      </c>
      <c r="E10061" t="s">
        <v>21</v>
      </c>
      <c r="F10061" t="s">
        <v>74</v>
      </c>
      <c r="G10061">
        <v>30</v>
      </c>
      <c r="H10061">
        <v>12</v>
      </c>
      <c r="I10061">
        <v>10.678800000000001</v>
      </c>
      <c r="J10061">
        <v>360</v>
      </c>
      <c r="K10061">
        <v>320.36399999999998</v>
      </c>
      <c r="L10061" t="s">
        <v>121</v>
      </c>
    </row>
    <row r="10062" spans="1:12" x14ac:dyDescent="0.25">
      <c r="A10062" t="s">
        <v>38</v>
      </c>
      <c r="B10062" s="1">
        <v>44870</v>
      </c>
      <c r="C10062">
        <v>11</v>
      </c>
      <c r="D10062">
        <v>2022</v>
      </c>
      <c r="E10062" t="s">
        <v>31</v>
      </c>
      <c r="F10062" t="s">
        <v>41</v>
      </c>
      <c r="G10062">
        <v>10</v>
      </c>
      <c r="H10062">
        <v>19</v>
      </c>
      <c r="I10062">
        <v>6.6917999999999997</v>
      </c>
      <c r="J10062">
        <v>190</v>
      </c>
      <c r="K10062">
        <v>66.918000000000006</v>
      </c>
      <c r="L10062" t="s">
        <v>121</v>
      </c>
    </row>
    <row r="10063" spans="1:12" x14ac:dyDescent="0.25">
      <c r="A10063" t="s">
        <v>38</v>
      </c>
      <c r="B10063" s="1">
        <v>44870</v>
      </c>
      <c r="C10063">
        <v>11</v>
      </c>
      <c r="D10063">
        <v>2022</v>
      </c>
      <c r="E10063" t="s">
        <v>31</v>
      </c>
      <c r="F10063" t="s">
        <v>41</v>
      </c>
      <c r="G10063">
        <v>10</v>
      </c>
      <c r="H10063">
        <v>19</v>
      </c>
      <c r="I10063">
        <v>6.6917999999999997</v>
      </c>
      <c r="J10063">
        <v>190</v>
      </c>
      <c r="K10063">
        <v>66.918000000000006</v>
      </c>
      <c r="L10063" t="s">
        <v>121</v>
      </c>
    </row>
    <row r="10064" spans="1:12" x14ac:dyDescent="0.25">
      <c r="A10064" t="s">
        <v>38</v>
      </c>
      <c r="B10064" s="1">
        <v>44870</v>
      </c>
      <c r="C10064">
        <v>11</v>
      </c>
      <c r="D10064">
        <v>2022</v>
      </c>
      <c r="E10064" t="s">
        <v>31</v>
      </c>
      <c r="F10064" t="s">
        <v>58</v>
      </c>
      <c r="G10064">
        <v>2</v>
      </c>
      <c r="H10064">
        <v>18</v>
      </c>
      <c r="I10064">
        <v>4.4513999999999996</v>
      </c>
      <c r="J10064">
        <v>36</v>
      </c>
      <c r="K10064">
        <v>8.9027999999999992</v>
      </c>
      <c r="L10064" t="s">
        <v>121</v>
      </c>
    </row>
    <row r="10065" spans="1:12" x14ac:dyDescent="0.25">
      <c r="A10065" t="s">
        <v>38</v>
      </c>
      <c r="B10065" s="1">
        <v>44870</v>
      </c>
      <c r="C10065">
        <v>11</v>
      </c>
      <c r="D10065">
        <v>2022</v>
      </c>
      <c r="E10065" t="s">
        <v>21</v>
      </c>
      <c r="F10065" t="s">
        <v>74</v>
      </c>
      <c r="G10065">
        <v>30</v>
      </c>
      <c r="H10065">
        <v>12</v>
      </c>
      <c r="I10065">
        <v>10.678800000000001</v>
      </c>
      <c r="J10065">
        <v>360</v>
      </c>
      <c r="K10065">
        <v>320.36399999999998</v>
      </c>
      <c r="L10065" t="s">
        <v>121</v>
      </c>
    </row>
    <row r="10066" spans="1:12" x14ac:dyDescent="0.25">
      <c r="A10066" t="s">
        <v>38</v>
      </c>
      <c r="B10066" s="1">
        <v>44870</v>
      </c>
      <c r="C10066">
        <v>11</v>
      </c>
      <c r="D10066">
        <v>2022</v>
      </c>
      <c r="E10066" t="s">
        <v>31</v>
      </c>
      <c r="F10066" t="s">
        <v>58</v>
      </c>
      <c r="G10066">
        <v>2</v>
      </c>
      <c r="H10066">
        <v>18</v>
      </c>
      <c r="I10066">
        <v>4.4513999999999996</v>
      </c>
      <c r="J10066">
        <v>36</v>
      </c>
      <c r="K10066">
        <v>8.9027999999999992</v>
      </c>
      <c r="L10066" t="s">
        <v>121</v>
      </c>
    </row>
    <row r="10067" spans="1:12" x14ac:dyDescent="0.25">
      <c r="A10067" t="s">
        <v>38</v>
      </c>
      <c r="B10067" s="1">
        <v>44870</v>
      </c>
      <c r="C10067">
        <v>11</v>
      </c>
      <c r="D10067">
        <v>2022</v>
      </c>
      <c r="E10067" t="s">
        <v>31</v>
      </c>
      <c r="F10067" t="s">
        <v>41</v>
      </c>
      <c r="G10067">
        <v>10</v>
      </c>
      <c r="H10067">
        <v>19</v>
      </c>
      <c r="I10067">
        <v>6.6917999999999997</v>
      </c>
      <c r="J10067">
        <v>190</v>
      </c>
      <c r="K10067">
        <v>66.918000000000006</v>
      </c>
      <c r="L10067" t="s">
        <v>121</v>
      </c>
    </row>
    <row r="10068" spans="1:12" x14ac:dyDescent="0.25">
      <c r="A10068" t="s">
        <v>38</v>
      </c>
      <c r="B10068" s="1">
        <v>44870</v>
      </c>
      <c r="C10068">
        <v>11</v>
      </c>
      <c r="D10068">
        <v>2022</v>
      </c>
      <c r="E10068" t="s">
        <v>21</v>
      </c>
      <c r="F10068" t="s">
        <v>74</v>
      </c>
      <c r="G10068">
        <v>30</v>
      </c>
      <c r="H10068">
        <v>12</v>
      </c>
      <c r="I10068">
        <v>10.678800000000001</v>
      </c>
      <c r="J10068">
        <v>360</v>
      </c>
      <c r="K10068">
        <v>320.36399999999998</v>
      </c>
      <c r="L10068" t="s">
        <v>121</v>
      </c>
    </row>
    <row r="10069" spans="1:12" x14ac:dyDescent="0.25">
      <c r="A10069" t="s">
        <v>38</v>
      </c>
      <c r="B10069" s="1">
        <v>44870</v>
      </c>
      <c r="C10069">
        <v>11</v>
      </c>
      <c r="D10069">
        <v>2022</v>
      </c>
      <c r="E10069" t="s">
        <v>31</v>
      </c>
      <c r="F10069" t="s">
        <v>58</v>
      </c>
      <c r="G10069">
        <v>2</v>
      </c>
      <c r="H10069">
        <v>18</v>
      </c>
      <c r="I10069">
        <v>4.4513999999999996</v>
      </c>
      <c r="J10069">
        <v>36</v>
      </c>
      <c r="K10069">
        <v>8.9027999999999992</v>
      </c>
      <c r="L10069" t="s">
        <v>121</v>
      </c>
    </row>
    <row r="10070" spans="1:12" x14ac:dyDescent="0.25">
      <c r="A10070" t="s">
        <v>38</v>
      </c>
      <c r="B10070" s="1">
        <v>44870</v>
      </c>
      <c r="C10070">
        <v>11</v>
      </c>
      <c r="D10070">
        <v>2022</v>
      </c>
      <c r="E10070" t="s">
        <v>21</v>
      </c>
      <c r="F10070" t="s">
        <v>74</v>
      </c>
      <c r="G10070">
        <v>30</v>
      </c>
      <c r="H10070">
        <v>12</v>
      </c>
      <c r="I10070">
        <v>10.678800000000001</v>
      </c>
      <c r="J10070">
        <v>360</v>
      </c>
      <c r="K10070">
        <v>320.36399999999998</v>
      </c>
      <c r="L10070" t="s">
        <v>121</v>
      </c>
    </row>
    <row r="10071" spans="1:12" x14ac:dyDescent="0.25">
      <c r="A10071" t="s">
        <v>38</v>
      </c>
      <c r="B10071" s="1">
        <v>44870</v>
      </c>
      <c r="C10071">
        <v>11</v>
      </c>
      <c r="D10071">
        <v>2022</v>
      </c>
      <c r="E10071" t="s">
        <v>31</v>
      </c>
      <c r="F10071" t="s">
        <v>41</v>
      </c>
      <c r="G10071">
        <v>10</v>
      </c>
      <c r="H10071">
        <v>19</v>
      </c>
      <c r="I10071">
        <v>6.6917999999999997</v>
      </c>
      <c r="J10071">
        <v>190</v>
      </c>
      <c r="K10071">
        <v>66.918000000000006</v>
      </c>
      <c r="L10071" t="s">
        <v>121</v>
      </c>
    </row>
    <row r="10072" spans="1:12" x14ac:dyDescent="0.25">
      <c r="A10072" t="s">
        <v>9</v>
      </c>
      <c r="B10072" s="1">
        <v>44870</v>
      </c>
      <c r="C10072">
        <v>11</v>
      </c>
      <c r="D10072">
        <v>2022</v>
      </c>
      <c r="E10072" t="s">
        <v>28</v>
      </c>
      <c r="F10072" t="s">
        <v>70</v>
      </c>
      <c r="G10072">
        <v>10</v>
      </c>
      <c r="H10072">
        <v>9.1999999999999993</v>
      </c>
      <c r="I10072">
        <v>3.6423000000000001</v>
      </c>
      <c r="J10072">
        <v>92</v>
      </c>
      <c r="K10072">
        <v>36.423000000000002</v>
      </c>
      <c r="L10072" t="s">
        <v>117</v>
      </c>
    </row>
    <row r="10073" spans="1:12" x14ac:dyDescent="0.25">
      <c r="A10073" t="s">
        <v>9</v>
      </c>
      <c r="B10073" s="1">
        <v>44870</v>
      </c>
      <c r="C10073">
        <v>11</v>
      </c>
      <c r="D10073">
        <v>2022</v>
      </c>
      <c r="E10073" t="s">
        <v>16</v>
      </c>
      <c r="F10073" t="s">
        <v>17</v>
      </c>
      <c r="G10073">
        <v>20</v>
      </c>
      <c r="H10073">
        <v>23.25</v>
      </c>
      <c r="I10073">
        <v>8.5327999999999999</v>
      </c>
      <c r="J10073">
        <v>465</v>
      </c>
      <c r="K10073">
        <v>170.65600000000001</v>
      </c>
      <c r="L10073" t="s">
        <v>117</v>
      </c>
    </row>
    <row r="10074" spans="1:12" x14ac:dyDescent="0.25">
      <c r="A10074" t="s">
        <v>9</v>
      </c>
      <c r="B10074" s="1">
        <v>44870</v>
      </c>
      <c r="C10074">
        <v>11</v>
      </c>
      <c r="D10074">
        <v>2022</v>
      </c>
      <c r="E10074" t="s">
        <v>19</v>
      </c>
      <c r="F10074" t="s">
        <v>83</v>
      </c>
      <c r="G10074">
        <v>20</v>
      </c>
      <c r="H10074">
        <v>25</v>
      </c>
      <c r="I10074">
        <v>2.8</v>
      </c>
      <c r="J10074">
        <v>500</v>
      </c>
      <c r="K10074">
        <v>56</v>
      </c>
      <c r="L10074" t="s">
        <v>117</v>
      </c>
    </row>
    <row r="10075" spans="1:12" x14ac:dyDescent="0.25">
      <c r="A10075" t="s">
        <v>9</v>
      </c>
      <c r="B10075" s="1">
        <v>44870</v>
      </c>
      <c r="C10075">
        <v>11</v>
      </c>
      <c r="D10075">
        <v>2022</v>
      </c>
      <c r="E10075" t="s">
        <v>19</v>
      </c>
      <c r="F10075" t="s">
        <v>83</v>
      </c>
      <c r="G10075">
        <v>20</v>
      </c>
      <c r="H10075">
        <v>25</v>
      </c>
      <c r="I10075">
        <v>2.8</v>
      </c>
      <c r="J10075">
        <v>500</v>
      </c>
      <c r="K10075">
        <v>56</v>
      </c>
      <c r="L10075" t="s">
        <v>117</v>
      </c>
    </row>
    <row r="10076" spans="1:12" x14ac:dyDescent="0.25">
      <c r="A10076" t="s">
        <v>9</v>
      </c>
      <c r="B10076" s="1">
        <v>44870</v>
      </c>
      <c r="C10076">
        <v>11</v>
      </c>
      <c r="D10076">
        <v>2022</v>
      </c>
      <c r="E10076" t="s">
        <v>16</v>
      </c>
      <c r="F10076" t="s">
        <v>17</v>
      </c>
      <c r="G10076">
        <v>20</v>
      </c>
      <c r="H10076">
        <v>23.25</v>
      </c>
      <c r="I10076">
        <v>8.5327999999999999</v>
      </c>
      <c r="J10076">
        <v>465</v>
      </c>
      <c r="K10076">
        <v>170.65600000000001</v>
      </c>
      <c r="L10076" t="s">
        <v>117</v>
      </c>
    </row>
    <row r="10077" spans="1:12" x14ac:dyDescent="0.25">
      <c r="A10077" t="s">
        <v>9</v>
      </c>
      <c r="B10077" s="1">
        <v>44870</v>
      </c>
      <c r="C10077">
        <v>11</v>
      </c>
      <c r="D10077">
        <v>2022</v>
      </c>
      <c r="E10077" t="s">
        <v>28</v>
      </c>
      <c r="F10077" t="s">
        <v>70</v>
      </c>
      <c r="G10077">
        <v>10</v>
      </c>
      <c r="H10077">
        <v>9.1999999999999993</v>
      </c>
      <c r="I10077">
        <v>3.6423000000000001</v>
      </c>
      <c r="J10077">
        <v>92</v>
      </c>
      <c r="K10077">
        <v>36.423000000000002</v>
      </c>
      <c r="L10077" t="s">
        <v>117</v>
      </c>
    </row>
    <row r="10078" spans="1:12" x14ac:dyDescent="0.25">
      <c r="A10078" t="s">
        <v>9</v>
      </c>
      <c r="B10078" s="1">
        <v>44870</v>
      </c>
      <c r="C10078">
        <v>11</v>
      </c>
      <c r="D10078">
        <v>2022</v>
      </c>
      <c r="E10078" t="s">
        <v>19</v>
      </c>
      <c r="F10078" t="s">
        <v>83</v>
      </c>
      <c r="G10078">
        <v>20</v>
      </c>
      <c r="H10078">
        <v>25</v>
      </c>
      <c r="I10078">
        <v>2.8</v>
      </c>
      <c r="J10078">
        <v>500</v>
      </c>
      <c r="K10078">
        <v>56</v>
      </c>
      <c r="L10078" t="s">
        <v>117</v>
      </c>
    </row>
    <row r="10079" spans="1:12" x14ac:dyDescent="0.25">
      <c r="A10079" t="s">
        <v>9</v>
      </c>
      <c r="B10079" s="1">
        <v>44870</v>
      </c>
      <c r="C10079">
        <v>11</v>
      </c>
      <c r="D10079">
        <v>2022</v>
      </c>
      <c r="E10079" t="s">
        <v>28</v>
      </c>
      <c r="F10079" t="s">
        <v>70</v>
      </c>
      <c r="G10079">
        <v>10</v>
      </c>
      <c r="H10079">
        <v>9.1999999999999993</v>
      </c>
      <c r="I10079">
        <v>3.6423000000000001</v>
      </c>
      <c r="J10079">
        <v>92</v>
      </c>
      <c r="K10079">
        <v>36.423000000000002</v>
      </c>
      <c r="L10079" t="s">
        <v>117</v>
      </c>
    </row>
    <row r="10080" spans="1:12" x14ac:dyDescent="0.25">
      <c r="A10080" t="s">
        <v>9</v>
      </c>
      <c r="B10080" s="1">
        <v>44870</v>
      </c>
      <c r="C10080">
        <v>11</v>
      </c>
      <c r="D10080">
        <v>2022</v>
      </c>
      <c r="E10080" t="s">
        <v>16</v>
      </c>
      <c r="F10080" t="s">
        <v>17</v>
      </c>
      <c r="G10080">
        <v>20</v>
      </c>
      <c r="H10080">
        <v>23.25</v>
      </c>
      <c r="I10080">
        <v>8.5327999999999999</v>
      </c>
      <c r="J10080">
        <v>465</v>
      </c>
      <c r="K10080">
        <v>170.65600000000001</v>
      </c>
      <c r="L10080" t="s">
        <v>117</v>
      </c>
    </row>
    <row r="10081" spans="1:12" x14ac:dyDescent="0.25">
      <c r="A10081" t="s">
        <v>9</v>
      </c>
      <c r="B10081" s="1">
        <v>44870</v>
      </c>
      <c r="C10081">
        <v>11</v>
      </c>
      <c r="D10081">
        <v>2022</v>
      </c>
      <c r="E10081" t="s">
        <v>21</v>
      </c>
      <c r="F10081" t="s">
        <v>22</v>
      </c>
      <c r="G10081">
        <v>3</v>
      </c>
      <c r="H10081">
        <v>9.65</v>
      </c>
      <c r="I10081">
        <v>1.3954</v>
      </c>
      <c r="J10081">
        <v>28.95</v>
      </c>
      <c r="K10081">
        <v>4.1862000000000004</v>
      </c>
      <c r="L10081" t="s">
        <v>125</v>
      </c>
    </row>
    <row r="10082" spans="1:12" x14ac:dyDescent="0.25">
      <c r="A10082" t="s">
        <v>9</v>
      </c>
      <c r="B10082" s="1">
        <v>44870</v>
      </c>
      <c r="C10082">
        <v>11</v>
      </c>
      <c r="D10082">
        <v>2022</v>
      </c>
      <c r="E10082" t="s">
        <v>21</v>
      </c>
      <c r="F10082" t="s">
        <v>74</v>
      </c>
      <c r="G10082">
        <v>3</v>
      </c>
      <c r="H10082">
        <v>12</v>
      </c>
      <c r="I10082">
        <v>3.1116000000000001</v>
      </c>
      <c r="J10082">
        <v>36</v>
      </c>
      <c r="K10082">
        <v>9.3347999999999995</v>
      </c>
      <c r="L10082" t="s">
        <v>125</v>
      </c>
    </row>
    <row r="10083" spans="1:12" x14ac:dyDescent="0.25">
      <c r="A10083" t="s">
        <v>9</v>
      </c>
      <c r="B10083" s="1">
        <v>44870</v>
      </c>
      <c r="C10083">
        <v>11</v>
      </c>
      <c r="D10083">
        <v>2022</v>
      </c>
      <c r="E10083" t="s">
        <v>31</v>
      </c>
      <c r="F10083" t="s">
        <v>32</v>
      </c>
      <c r="G10083">
        <v>2</v>
      </c>
      <c r="H10083">
        <v>18</v>
      </c>
      <c r="I10083">
        <v>12.3444</v>
      </c>
      <c r="J10083">
        <v>36</v>
      </c>
      <c r="K10083">
        <v>24.688800000000001</v>
      </c>
      <c r="L10083" t="s">
        <v>125</v>
      </c>
    </row>
    <row r="10084" spans="1:12" x14ac:dyDescent="0.25">
      <c r="A10084" t="s">
        <v>9</v>
      </c>
      <c r="B10084" s="1">
        <v>44870</v>
      </c>
      <c r="C10084">
        <v>11</v>
      </c>
      <c r="D10084">
        <v>2022</v>
      </c>
      <c r="E10084" t="s">
        <v>10</v>
      </c>
      <c r="F10084" t="s">
        <v>46</v>
      </c>
      <c r="G10084">
        <v>1</v>
      </c>
      <c r="H10084">
        <v>32</v>
      </c>
      <c r="I10084">
        <v>7.2191999999999998</v>
      </c>
      <c r="J10084">
        <v>32</v>
      </c>
      <c r="K10084">
        <v>7.2191999999999998</v>
      </c>
      <c r="L10084" t="s">
        <v>125</v>
      </c>
    </row>
    <row r="10085" spans="1:12" x14ac:dyDescent="0.25">
      <c r="A10085" t="s">
        <v>9</v>
      </c>
      <c r="B10085" s="1">
        <v>44870</v>
      </c>
      <c r="C10085">
        <v>11</v>
      </c>
      <c r="D10085">
        <v>2022</v>
      </c>
      <c r="E10085" t="s">
        <v>13</v>
      </c>
      <c r="F10085" t="s">
        <v>91</v>
      </c>
      <c r="G10085">
        <v>2</v>
      </c>
      <c r="H10085">
        <v>9</v>
      </c>
      <c r="I10085">
        <v>7.2404999999999999</v>
      </c>
      <c r="J10085">
        <v>18</v>
      </c>
      <c r="K10085">
        <v>14.481</v>
      </c>
      <c r="L10085" t="s">
        <v>125</v>
      </c>
    </row>
    <row r="10086" spans="1:12" x14ac:dyDescent="0.25">
      <c r="A10086" t="s">
        <v>9</v>
      </c>
      <c r="B10086" s="1">
        <v>44870</v>
      </c>
      <c r="C10086">
        <v>11</v>
      </c>
      <c r="D10086">
        <v>2022</v>
      </c>
      <c r="E10086" t="s">
        <v>13</v>
      </c>
      <c r="F10086" t="s">
        <v>86</v>
      </c>
      <c r="G10086">
        <v>2</v>
      </c>
      <c r="H10086">
        <v>7</v>
      </c>
      <c r="I10086">
        <v>2.9904000000000002</v>
      </c>
      <c r="J10086">
        <v>14</v>
      </c>
      <c r="K10086">
        <v>5.9808000000000003</v>
      </c>
      <c r="L10086" t="s">
        <v>125</v>
      </c>
    </row>
    <row r="10087" spans="1:12" x14ac:dyDescent="0.25">
      <c r="A10087" t="s">
        <v>9</v>
      </c>
      <c r="B10087" s="1">
        <v>44870</v>
      </c>
      <c r="C10087">
        <v>11</v>
      </c>
      <c r="D10087">
        <v>2022</v>
      </c>
      <c r="E10087" t="s">
        <v>28</v>
      </c>
      <c r="F10087" t="s">
        <v>29</v>
      </c>
      <c r="G10087">
        <v>1</v>
      </c>
      <c r="H10087">
        <v>81</v>
      </c>
      <c r="I10087">
        <v>66.476699999999994</v>
      </c>
      <c r="J10087">
        <v>81</v>
      </c>
      <c r="K10087">
        <v>66.476699999999994</v>
      </c>
      <c r="L10087" t="s">
        <v>125</v>
      </c>
    </row>
    <row r="10088" spans="1:12" x14ac:dyDescent="0.25">
      <c r="A10088" t="s">
        <v>9</v>
      </c>
      <c r="B10088" s="1">
        <v>44870</v>
      </c>
      <c r="C10088">
        <v>11</v>
      </c>
      <c r="D10088">
        <v>2022</v>
      </c>
      <c r="E10088" t="s">
        <v>21</v>
      </c>
      <c r="F10088" t="s">
        <v>66</v>
      </c>
      <c r="G10088">
        <v>2</v>
      </c>
      <c r="H10088">
        <v>15</v>
      </c>
      <c r="I10088">
        <v>12.2685</v>
      </c>
      <c r="J10088">
        <v>30</v>
      </c>
      <c r="K10088">
        <v>24.536999999999999</v>
      </c>
      <c r="L10088" t="s">
        <v>125</v>
      </c>
    </row>
    <row r="10089" spans="1:12" x14ac:dyDescent="0.25">
      <c r="A10089" t="s">
        <v>9</v>
      </c>
      <c r="B10089" s="1">
        <v>44870</v>
      </c>
      <c r="C10089">
        <v>11</v>
      </c>
      <c r="D10089">
        <v>2022</v>
      </c>
      <c r="E10089" t="s">
        <v>19</v>
      </c>
      <c r="F10089" t="s">
        <v>44</v>
      </c>
      <c r="G10089">
        <v>2</v>
      </c>
      <c r="H10089">
        <v>13</v>
      </c>
      <c r="I10089">
        <v>9.5328999999999997</v>
      </c>
      <c r="J10089">
        <v>26</v>
      </c>
      <c r="K10089">
        <v>19.065799999999999</v>
      </c>
      <c r="L10089" t="s">
        <v>125</v>
      </c>
    </row>
    <row r="10090" spans="1:12" x14ac:dyDescent="0.25">
      <c r="A10090" t="s">
        <v>9</v>
      </c>
      <c r="B10090" s="1">
        <v>44870</v>
      </c>
      <c r="C10090">
        <v>11</v>
      </c>
      <c r="D10090">
        <v>2022</v>
      </c>
      <c r="E10090" t="s">
        <v>28</v>
      </c>
      <c r="F10090" t="s">
        <v>39</v>
      </c>
      <c r="G10090">
        <v>2</v>
      </c>
      <c r="H10090">
        <v>17.45</v>
      </c>
      <c r="I10090">
        <v>8.2014999999999993</v>
      </c>
      <c r="J10090">
        <v>34.9</v>
      </c>
      <c r="K10090">
        <v>16.402999999999999</v>
      </c>
      <c r="L10090" t="s">
        <v>125</v>
      </c>
    </row>
    <row r="10091" spans="1:12" x14ac:dyDescent="0.25">
      <c r="A10091" t="s">
        <v>9</v>
      </c>
      <c r="B10091" s="1">
        <v>44870</v>
      </c>
      <c r="C10091">
        <v>11</v>
      </c>
      <c r="D10091">
        <v>2022</v>
      </c>
      <c r="E10091" t="s">
        <v>31</v>
      </c>
      <c r="F10091" t="s">
        <v>69</v>
      </c>
      <c r="G10091">
        <v>4</v>
      </c>
      <c r="H10091">
        <v>7.75</v>
      </c>
      <c r="I10091">
        <v>4.6483999999999996</v>
      </c>
      <c r="J10091">
        <v>31</v>
      </c>
      <c r="K10091">
        <v>18.593599999999999</v>
      </c>
      <c r="L10091" t="s">
        <v>125</v>
      </c>
    </row>
    <row r="10092" spans="1:12" x14ac:dyDescent="0.25">
      <c r="A10092" t="s">
        <v>9</v>
      </c>
      <c r="B10092" s="1">
        <v>44870</v>
      </c>
      <c r="C10092">
        <v>11</v>
      </c>
      <c r="D10092">
        <v>2022</v>
      </c>
      <c r="E10092" t="s">
        <v>19</v>
      </c>
      <c r="F10092" t="s">
        <v>82</v>
      </c>
      <c r="G10092">
        <v>1</v>
      </c>
      <c r="H10092">
        <v>17</v>
      </c>
      <c r="I10092">
        <v>5.0880999999999998</v>
      </c>
      <c r="J10092">
        <v>17</v>
      </c>
      <c r="K10092">
        <v>5.0880999999999998</v>
      </c>
      <c r="L10092" t="s">
        <v>125</v>
      </c>
    </row>
    <row r="10093" spans="1:12" x14ac:dyDescent="0.25">
      <c r="A10093" t="s">
        <v>9</v>
      </c>
      <c r="B10093" s="1">
        <v>44870</v>
      </c>
      <c r="C10093">
        <v>11</v>
      </c>
      <c r="D10093">
        <v>2022</v>
      </c>
      <c r="E10093" t="s">
        <v>10</v>
      </c>
      <c r="F10093" t="s">
        <v>26</v>
      </c>
      <c r="G10093">
        <v>2</v>
      </c>
      <c r="H10093">
        <v>34</v>
      </c>
      <c r="I10093">
        <v>14.2494</v>
      </c>
      <c r="J10093">
        <v>68</v>
      </c>
      <c r="K10093">
        <v>28.498799999999999</v>
      </c>
      <c r="L10093" t="s">
        <v>125</v>
      </c>
    </row>
    <row r="10094" spans="1:12" x14ac:dyDescent="0.25">
      <c r="A10094" t="s">
        <v>9</v>
      </c>
      <c r="B10094" s="1">
        <v>44870</v>
      </c>
      <c r="C10094">
        <v>11</v>
      </c>
      <c r="D10094">
        <v>2022</v>
      </c>
      <c r="E10094" t="s">
        <v>13</v>
      </c>
      <c r="F10094" t="s">
        <v>79</v>
      </c>
      <c r="G10094">
        <v>2</v>
      </c>
      <c r="H10094">
        <v>33.25</v>
      </c>
      <c r="I10094">
        <v>26.696400000000001</v>
      </c>
      <c r="J10094">
        <v>66.5</v>
      </c>
      <c r="K10094">
        <v>53.392800000000001</v>
      </c>
      <c r="L10094" t="s">
        <v>125</v>
      </c>
    </row>
    <row r="10095" spans="1:12" x14ac:dyDescent="0.25">
      <c r="A10095" t="s">
        <v>9</v>
      </c>
      <c r="B10095" s="1">
        <v>44870</v>
      </c>
      <c r="C10095">
        <v>11</v>
      </c>
      <c r="D10095">
        <v>2022</v>
      </c>
      <c r="E10095" t="s">
        <v>34</v>
      </c>
      <c r="F10095" t="s">
        <v>35</v>
      </c>
      <c r="G10095">
        <v>2</v>
      </c>
      <c r="H10095">
        <v>24</v>
      </c>
      <c r="I10095">
        <v>18.288</v>
      </c>
      <c r="J10095">
        <v>48</v>
      </c>
      <c r="K10095">
        <v>36.576000000000001</v>
      </c>
      <c r="L10095" t="s">
        <v>125</v>
      </c>
    </row>
    <row r="10096" spans="1:12" x14ac:dyDescent="0.25">
      <c r="A10096" t="s">
        <v>9</v>
      </c>
      <c r="B10096" s="1">
        <v>44870</v>
      </c>
      <c r="C10096">
        <v>11</v>
      </c>
      <c r="D10096">
        <v>2022</v>
      </c>
      <c r="E10096" t="s">
        <v>16</v>
      </c>
      <c r="F10096" t="s">
        <v>17</v>
      </c>
      <c r="G10096">
        <v>1</v>
      </c>
      <c r="H10096">
        <v>23.25</v>
      </c>
      <c r="I10096">
        <v>6.5797999999999996</v>
      </c>
      <c r="J10096">
        <v>23.25</v>
      </c>
      <c r="K10096">
        <v>6.5797999999999996</v>
      </c>
      <c r="L10096" t="s">
        <v>125</v>
      </c>
    </row>
    <row r="10097" spans="1:12" x14ac:dyDescent="0.25">
      <c r="A10097" t="s">
        <v>9</v>
      </c>
      <c r="B10097" s="1">
        <v>44870</v>
      </c>
      <c r="C10097">
        <v>11</v>
      </c>
      <c r="D10097">
        <v>2022</v>
      </c>
      <c r="E10097" t="s">
        <v>21</v>
      </c>
      <c r="F10097" t="s">
        <v>64</v>
      </c>
      <c r="G10097">
        <v>4</v>
      </c>
      <c r="H10097">
        <v>6</v>
      </c>
      <c r="I10097">
        <v>2.7810000000000001</v>
      </c>
      <c r="J10097">
        <v>24</v>
      </c>
      <c r="K10097">
        <v>11.124000000000001</v>
      </c>
      <c r="L10097" t="s">
        <v>125</v>
      </c>
    </row>
    <row r="10098" spans="1:12" x14ac:dyDescent="0.25">
      <c r="A10098" t="s">
        <v>9</v>
      </c>
      <c r="B10098" s="1">
        <v>44870</v>
      </c>
      <c r="C10098">
        <v>11</v>
      </c>
      <c r="D10098">
        <v>2022</v>
      </c>
      <c r="E10098" t="s">
        <v>19</v>
      </c>
      <c r="F10098" t="s">
        <v>78</v>
      </c>
      <c r="G10098">
        <v>4</v>
      </c>
      <c r="H10098">
        <v>10</v>
      </c>
      <c r="I10098">
        <v>9.3339999999999996</v>
      </c>
      <c r="J10098">
        <v>40</v>
      </c>
      <c r="K10098">
        <v>37.335999999999999</v>
      </c>
      <c r="L10098" t="s">
        <v>125</v>
      </c>
    </row>
    <row r="10099" spans="1:12" x14ac:dyDescent="0.25">
      <c r="A10099" t="s">
        <v>9</v>
      </c>
      <c r="B10099" s="1">
        <v>44870</v>
      </c>
      <c r="C10099">
        <v>11</v>
      </c>
      <c r="D10099">
        <v>2022</v>
      </c>
      <c r="E10099" t="s">
        <v>21</v>
      </c>
      <c r="F10099" t="s">
        <v>62</v>
      </c>
      <c r="G10099">
        <v>1</v>
      </c>
      <c r="H10099">
        <v>31</v>
      </c>
      <c r="I10099">
        <v>7.657</v>
      </c>
      <c r="J10099">
        <v>31</v>
      </c>
      <c r="K10099">
        <v>7.657</v>
      </c>
      <c r="L10099" t="s">
        <v>125</v>
      </c>
    </row>
    <row r="10100" spans="1:12" x14ac:dyDescent="0.25">
      <c r="A10100" t="s">
        <v>9</v>
      </c>
      <c r="B10100" s="1">
        <v>44870</v>
      </c>
      <c r="C10100">
        <v>11</v>
      </c>
      <c r="D10100">
        <v>2022</v>
      </c>
      <c r="E10100" t="s">
        <v>19</v>
      </c>
      <c r="F10100" t="s">
        <v>92</v>
      </c>
      <c r="G10100">
        <v>2</v>
      </c>
      <c r="H10100">
        <v>40</v>
      </c>
      <c r="I10100">
        <v>16.196000000000002</v>
      </c>
      <c r="J10100">
        <v>80</v>
      </c>
      <c r="K10100">
        <v>32.392000000000003</v>
      </c>
      <c r="L10100" t="s">
        <v>125</v>
      </c>
    </row>
    <row r="10101" spans="1:12" x14ac:dyDescent="0.25">
      <c r="A10101" t="s">
        <v>9</v>
      </c>
      <c r="B10101" s="1">
        <v>44870</v>
      </c>
      <c r="C10101">
        <v>11</v>
      </c>
      <c r="D10101">
        <v>2022</v>
      </c>
      <c r="E10101" t="s">
        <v>19</v>
      </c>
      <c r="F10101" t="s">
        <v>84</v>
      </c>
      <c r="G10101">
        <v>1</v>
      </c>
      <c r="H10101">
        <v>22</v>
      </c>
      <c r="I10101">
        <v>7.3677999999999999</v>
      </c>
      <c r="J10101">
        <v>22</v>
      </c>
      <c r="K10101">
        <v>7.3677999999999999</v>
      </c>
      <c r="L10101" t="s">
        <v>125</v>
      </c>
    </row>
    <row r="10102" spans="1:12" x14ac:dyDescent="0.25">
      <c r="A10102" t="s">
        <v>9</v>
      </c>
      <c r="B10102" s="1">
        <v>44870</v>
      </c>
      <c r="C10102">
        <v>11</v>
      </c>
      <c r="D10102">
        <v>2022</v>
      </c>
      <c r="E10102" t="s">
        <v>10</v>
      </c>
      <c r="F10102" t="s">
        <v>57</v>
      </c>
      <c r="G10102">
        <v>2</v>
      </c>
      <c r="H10102">
        <v>38</v>
      </c>
      <c r="I10102">
        <v>7.4859999999999998</v>
      </c>
      <c r="J10102">
        <v>76</v>
      </c>
      <c r="K10102">
        <v>14.972</v>
      </c>
      <c r="L10102" t="s">
        <v>125</v>
      </c>
    </row>
    <row r="10103" spans="1:12" x14ac:dyDescent="0.25">
      <c r="A10103" t="s">
        <v>9</v>
      </c>
      <c r="B10103" s="1">
        <v>44870</v>
      </c>
      <c r="C10103">
        <v>11</v>
      </c>
      <c r="D10103">
        <v>2022</v>
      </c>
      <c r="E10103" t="s">
        <v>16</v>
      </c>
      <c r="F10103" t="s">
        <v>54</v>
      </c>
      <c r="G10103">
        <v>1</v>
      </c>
      <c r="H10103">
        <v>30</v>
      </c>
      <c r="I10103">
        <v>23.178000000000001</v>
      </c>
      <c r="J10103">
        <v>30</v>
      </c>
      <c r="K10103">
        <v>23.178000000000001</v>
      </c>
      <c r="L10103" t="s">
        <v>125</v>
      </c>
    </row>
    <row r="10104" spans="1:12" x14ac:dyDescent="0.25">
      <c r="A10104" t="s">
        <v>9</v>
      </c>
      <c r="B10104" s="1">
        <v>44870</v>
      </c>
      <c r="C10104">
        <v>11</v>
      </c>
      <c r="D10104">
        <v>2022</v>
      </c>
      <c r="E10104" t="s">
        <v>19</v>
      </c>
      <c r="F10104" t="s">
        <v>83</v>
      </c>
      <c r="G10104">
        <v>1</v>
      </c>
      <c r="H10104">
        <v>25</v>
      </c>
      <c r="I10104">
        <v>22.98</v>
      </c>
      <c r="J10104">
        <v>25</v>
      </c>
      <c r="K10104">
        <v>22.98</v>
      </c>
      <c r="L10104" t="s">
        <v>125</v>
      </c>
    </row>
    <row r="10105" spans="1:12" x14ac:dyDescent="0.25">
      <c r="A10105" t="s">
        <v>9</v>
      </c>
      <c r="B10105" s="1">
        <v>44870</v>
      </c>
      <c r="C10105">
        <v>11</v>
      </c>
      <c r="D10105">
        <v>2022</v>
      </c>
      <c r="E10105" t="s">
        <v>31</v>
      </c>
      <c r="F10105" t="s">
        <v>41</v>
      </c>
      <c r="G10105">
        <v>24</v>
      </c>
      <c r="H10105">
        <v>19</v>
      </c>
      <c r="I10105">
        <v>7.4404000000000003</v>
      </c>
      <c r="J10105">
        <v>456</v>
      </c>
      <c r="K10105">
        <v>178.56960000000001</v>
      </c>
      <c r="L10105" t="s">
        <v>125</v>
      </c>
    </row>
    <row r="10106" spans="1:12" x14ac:dyDescent="0.25">
      <c r="A10106" t="s">
        <v>9</v>
      </c>
      <c r="B10106" s="1">
        <v>44870</v>
      </c>
      <c r="C10106">
        <v>11</v>
      </c>
      <c r="D10106">
        <v>2022</v>
      </c>
      <c r="E10106" t="s">
        <v>13</v>
      </c>
      <c r="F10106" t="s">
        <v>79</v>
      </c>
      <c r="G10106">
        <v>2</v>
      </c>
      <c r="H10106">
        <v>33.25</v>
      </c>
      <c r="I10106">
        <v>26.696400000000001</v>
      </c>
      <c r="J10106">
        <v>66.5</v>
      </c>
      <c r="K10106">
        <v>53.392800000000001</v>
      </c>
      <c r="L10106" t="s">
        <v>125</v>
      </c>
    </row>
    <row r="10107" spans="1:12" x14ac:dyDescent="0.25">
      <c r="A10107" t="s">
        <v>9</v>
      </c>
      <c r="B10107" s="1">
        <v>44870</v>
      </c>
      <c r="C10107">
        <v>11</v>
      </c>
      <c r="D10107">
        <v>2022</v>
      </c>
      <c r="E10107" t="s">
        <v>19</v>
      </c>
      <c r="F10107" t="s">
        <v>84</v>
      </c>
      <c r="G10107">
        <v>1</v>
      </c>
      <c r="H10107">
        <v>22</v>
      </c>
      <c r="I10107">
        <v>7.3677999999999999</v>
      </c>
      <c r="J10107">
        <v>22</v>
      </c>
      <c r="K10107">
        <v>7.3677999999999999</v>
      </c>
      <c r="L10107" t="s">
        <v>125</v>
      </c>
    </row>
    <row r="10108" spans="1:12" x14ac:dyDescent="0.25">
      <c r="A10108" t="s">
        <v>9</v>
      </c>
      <c r="B10108" s="1">
        <v>44870</v>
      </c>
      <c r="C10108">
        <v>11</v>
      </c>
      <c r="D10108">
        <v>2022</v>
      </c>
      <c r="E10108" t="s">
        <v>21</v>
      </c>
      <c r="F10108" t="s">
        <v>64</v>
      </c>
      <c r="G10108">
        <v>4</v>
      </c>
      <c r="H10108">
        <v>6</v>
      </c>
      <c r="I10108">
        <v>2.7810000000000001</v>
      </c>
      <c r="J10108">
        <v>24</v>
      </c>
      <c r="K10108">
        <v>11.124000000000001</v>
      </c>
      <c r="L10108" t="s">
        <v>125</v>
      </c>
    </row>
    <row r="10109" spans="1:12" x14ac:dyDescent="0.25">
      <c r="A10109" t="s">
        <v>9</v>
      </c>
      <c r="B10109" s="1">
        <v>44870</v>
      </c>
      <c r="C10109">
        <v>11</v>
      </c>
      <c r="D10109">
        <v>2022</v>
      </c>
      <c r="E10109" t="s">
        <v>19</v>
      </c>
      <c r="F10109" t="s">
        <v>78</v>
      </c>
      <c r="G10109">
        <v>4</v>
      </c>
      <c r="H10109">
        <v>10</v>
      </c>
      <c r="I10109">
        <v>9.3339999999999996</v>
      </c>
      <c r="J10109">
        <v>40</v>
      </c>
      <c r="K10109">
        <v>37.335999999999999</v>
      </c>
      <c r="L10109" t="s">
        <v>125</v>
      </c>
    </row>
    <row r="10110" spans="1:12" x14ac:dyDescent="0.25">
      <c r="A10110" t="s">
        <v>9</v>
      </c>
      <c r="B10110" s="1">
        <v>44870</v>
      </c>
      <c r="C10110">
        <v>11</v>
      </c>
      <c r="D10110">
        <v>2022</v>
      </c>
      <c r="E10110" t="s">
        <v>31</v>
      </c>
      <c r="F10110" t="s">
        <v>41</v>
      </c>
      <c r="G10110">
        <v>24</v>
      </c>
      <c r="H10110">
        <v>19</v>
      </c>
      <c r="I10110">
        <v>7.4404000000000003</v>
      </c>
      <c r="J10110">
        <v>456</v>
      </c>
      <c r="K10110">
        <v>178.56960000000001</v>
      </c>
      <c r="L10110" t="s">
        <v>125</v>
      </c>
    </row>
    <row r="10111" spans="1:12" x14ac:dyDescent="0.25">
      <c r="A10111" t="s">
        <v>9</v>
      </c>
      <c r="B10111" s="1">
        <v>44870</v>
      </c>
      <c r="C10111">
        <v>11</v>
      </c>
      <c r="D10111">
        <v>2022</v>
      </c>
      <c r="E10111" t="s">
        <v>19</v>
      </c>
      <c r="F10111" t="s">
        <v>44</v>
      </c>
      <c r="G10111">
        <v>2</v>
      </c>
      <c r="H10111">
        <v>13</v>
      </c>
      <c r="I10111">
        <v>9.5328999999999997</v>
      </c>
      <c r="J10111">
        <v>26</v>
      </c>
      <c r="K10111">
        <v>19.065799999999999</v>
      </c>
      <c r="L10111" t="s">
        <v>125</v>
      </c>
    </row>
    <row r="10112" spans="1:12" x14ac:dyDescent="0.25">
      <c r="A10112" t="s">
        <v>9</v>
      </c>
      <c r="B10112" s="1">
        <v>44870</v>
      </c>
      <c r="C10112">
        <v>11</v>
      </c>
      <c r="D10112">
        <v>2022</v>
      </c>
      <c r="E10112" t="s">
        <v>21</v>
      </c>
      <c r="F10112" t="s">
        <v>66</v>
      </c>
      <c r="G10112">
        <v>2</v>
      </c>
      <c r="H10112">
        <v>15</v>
      </c>
      <c r="I10112">
        <v>12.2685</v>
      </c>
      <c r="J10112">
        <v>30</v>
      </c>
      <c r="K10112">
        <v>24.536999999999999</v>
      </c>
      <c r="L10112" t="s">
        <v>125</v>
      </c>
    </row>
    <row r="10113" spans="1:12" x14ac:dyDescent="0.25">
      <c r="A10113" t="s">
        <v>9</v>
      </c>
      <c r="B10113" s="1">
        <v>44870</v>
      </c>
      <c r="C10113">
        <v>11</v>
      </c>
      <c r="D10113">
        <v>2022</v>
      </c>
      <c r="E10113" t="s">
        <v>31</v>
      </c>
      <c r="F10113" t="s">
        <v>69</v>
      </c>
      <c r="G10113">
        <v>4</v>
      </c>
      <c r="H10113">
        <v>7.75</v>
      </c>
      <c r="I10113">
        <v>4.6483999999999996</v>
      </c>
      <c r="J10113">
        <v>31</v>
      </c>
      <c r="K10113">
        <v>18.593599999999999</v>
      </c>
      <c r="L10113" t="s">
        <v>125</v>
      </c>
    </row>
    <row r="10114" spans="1:12" x14ac:dyDescent="0.25">
      <c r="A10114" t="s">
        <v>9</v>
      </c>
      <c r="B10114" s="1">
        <v>44870</v>
      </c>
      <c r="C10114">
        <v>11</v>
      </c>
      <c r="D10114">
        <v>2022</v>
      </c>
      <c r="E10114" t="s">
        <v>19</v>
      </c>
      <c r="F10114" t="s">
        <v>82</v>
      </c>
      <c r="G10114">
        <v>1</v>
      </c>
      <c r="H10114">
        <v>17</v>
      </c>
      <c r="I10114">
        <v>5.0880999999999998</v>
      </c>
      <c r="J10114">
        <v>17</v>
      </c>
      <c r="K10114">
        <v>5.0880999999999998</v>
      </c>
      <c r="L10114" t="s">
        <v>125</v>
      </c>
    </row>
    <row r="10115" spans="1:12" x14ac:dyDescent="0.25">
      <c r="A10115" t="s">
        <v>9</v>
      </c>
      <c r="B10115" s="1">
        <v>44870</v>
      </c>
      <c r="C10115">
        <v>11</v>
      </c>
      <c r="D10115">
        <v>2022</v>
      </c>
      <c r="E10115" t="s">
        <v>34</v>
      </c>
      <c r="F10115" t="s">
        <v>35</v>
      </c>
      <c r="G10115">
        <v>2</v>
      </c>
      <c r="H10115">
        <v>24</v>
      </c>
      <c r="I10115">
        <v>18.288</v>
      </c>
      <c r="J10115">
        <v>48</v>
      </c>
      <c r="K10115">
        <v>36.576000000000001</v>
      </c>
      <c r="L10115" t="s">
        <v>125</v>
      </c>
    </row>
    <row r="10116" spans="1:12" x14ac:dyDescent="0.25">
      <c r="A10116" t="s">
        <v>9</v>
      </c>
      <c r="B10116" s="1">
        <v>44870</v>
      </c>
      <c r="C10116">
        <v>11</v>
      </c>
      <c r="D10116">
        <v>2022</v>
      </c>
      <c r="E10116" t="s">
        <v>10</v>
      </c>
      <c r="F10116" t="s">
        <v>26</v>
      </c>
      <c r="G10116">
        <v>2</v>
      </c>
      <c r="H10116">
        <v>34</v>
      </c>
      <c r="I10116">
        <v>14.2494</v>
      </c>
      <c r="J10116">
        <v>68</v>
      </c>
      <c r="K10116">
        <v>28.498799999999999</v>
      </c>
      <c r="L10116" t="s">
        <v>125</v>
      </c>
    </row>
    <row r="10117" spans="1:12" x14ac:dyDescent="0.25">
      <c r="A10117" t="s">
        <v>9</v>
      </c>
      <c r="B10117" s="1">
        <v>44870</v>
      </c>
      <c r="C10117">
        <v>11</v>
      </c>
      <c r="D10117">
        <v>2022</v>
      </c>
      <c r="E10117" t="s">
        <v>19</v>
      </c>
      <c r="F10117" t="s">
        <v>83</v>
      </c>
      <c r="G10117">
        <v>1</v>
      </c>
      <c r="H10117">
        <v>25</v>
      </c>
      <c r="I10117">
        <v>22.98</v>
      </c>
      <c r="J10117">
        <v>25</v>
      </c>
      <c r="K10117">
        <v>22.98</v>
      </c>
      <c r="L10117" t="s">
        <v>125</v>
      </c>
    </row>
    <row r="10118" spans="1:12" x14ac:dyDescent="0.25">
      <c r="A10118" t="s">
        <v>9</v>
      </c>
      <c r="B10118" s="1">
        <v>44870</v>
      </c>
      <c r="C10118">
        <v>11</v>
      </c>
      <c r="D10118">
        <v>2022</v>
      </c>
      <c r="E10118" t="s">
        <v>28</v>
      </c>
      <c r="F10118" t="s">
        <v>29</v>
      </c>
      <c r="G10118">
        <v>1</v>
      </c>
      <c r="H10118">
        <v>81</v>
      </c>
      <c r="I10118">
        <v>66.476699999999994</v>
      </c>
      <c r="J10118">
        <v>81</v>
      </c>
      <c r="K10118">
        <v>66.476699999999994</v>
      </c>
      <c r="L10118" t="s">
        <v>125</v>
      </c>
    </row>
    <row r="10119" spans="1:12" x14ac:dyDescent="0.25">
      <c r="A10119" t="s">
        <v>9</v>
      </c>
      <c r="B10119" s="1">
        <v>44870</v>
      </c>
      <c r="C10119">
        <v>11</v>
      </c>
      <c r="D10119">
        <v>2022</v>
      </c>
      <c r="E10119" t="s">
        <v>21</v>
      </c>
      <c r="F10119" t="s">
        <v>62</v>
      </c>
      <c r="G10119">
        <v>1</v>
      </c>
      <c r="H10119">
        <v>31</v>
      </c>
      <c r="I10119">
        <v>7.657</v>
      </c>
      <c r="J10119">
        <v>31</v>
      </c>
      <c r="K10119">
        <v>7.657</v>
      </c>
      <c r="L10119" t="s">
        <v>125</v>
      </c>
    </row>
    <row r="10120" spans="1:12" x14ac:dyDescent="0.25">
      <c r="A10120" t="s">
        <v>9</v>
      </c>
      <c r="B10120" s="1">
        <v>44870</v>
      </c>
      <c r="C10120">
        <v>11</v>
      </c>
      <c r="D10120">
        <v>2022</v>
      </c>
      <c r="E10120" t="s">
        <v>10</v>
      </c>
      <c r="F10120" t="s">
        <v>57</v>
      </c>
      <c r="G10120">
        <v>2</v>
      </c>
      <c r="H10120">
        <v>38</v>
      </c>
      <c r="I10120">
        <v>7.4859999999999998</v>
      </c>
      <c r="J10120">
        <v>76</v>
      </c>
      <c r="K10120">
        <v>14.972</v>
      </c>
      <c r="L10120" t="s">
        <v>125</v>
      </c>
    </row>
    <row r="10121" spans="1:12" x14ac:dyDescent="0.25">
      <c r="A10121" t="s">
        <v>9</v>
      </c>
      <c r="B10121" s="1">
        <v>44870</v>
      </c>
      <c r="C10121">
        <v>11</v>
      </c>
      <c r="D10121">
        <v>2022</v>
      </c>
      <c r="E10121" t="s">
        <v>28</v>
      </c>
      <c r="F10121" t="s">
        <v>39</v>
      </c>
      <c r="G10121">
        <v>2</v>
      </c>
      <c r="H10121">
        <v>17.45</v>
      </c>
      <c r="I10121">
        <v>8.2014999999999993</v>
      </c>
      <c r="J10121">
        <v>34.9</v>
      </c>
      <c r="K10121">
        <v>16.402999999999999</v>
      </c>
      <c r="L10121" t="s">
        <v>125</v>
      </c>
    </row>
    <row r="10122" spans="1:12" x14ac:dyDescent="0.25">
      <c r="A10122" t="s">
        <v>9</v>
      </c>
      <c r="B10122" s="1">
        <v>44870</v>
      </c>
      <c r="C10122">
        <v>11</v>
      </c>
      <c r="D10122">
        <v>2022</v>
      </c>
      <c r="E10122" t="s">
        <v>13</v>
      </c>
      <c r="F10122" t="s">
        <v>91</v>
      </c>
      <c r="G10122">
        <v>2</v>
      </c>
      <c r="H10122">
        <v>9</v>
      </c>
      <c r="I10122">
        <v>7.2404999999999999</v>
      </c>
      <c r="J10122">
        <v>18</v>
      </c>
      <c r="K10122">
        <v>14.481</v>
      </c>
      <c r="L10122" t="s">
        <v>125</v>
      </c>
    </row>
    <row r="10123" spans="1:12" x14ac:dyDescent="0.25">
      <c r="A10123" t="s">
        <v>9</v>
      </c>
      <c r="B10123" s="1">
        <v>44870</v>
      </c>
      <c r="C10123">
        <v>11</v>
      </c>
      <c r="D10123">
        <v>2022</v>
      </c>
      <c r="E10123" t="s">
        <v>13</v>
      </c>
      <c r="F10123" t="s">
        <v>86</v>
      </c>
      <c r="G10123">
        <v>2</v>
      </c>
      <c r="H10123">
        <v>7</v>
      </c>
      <c r="I10123">
        <v>2.9904000000000002</v>
      </c>
      <c r="J10123">
        <v>14</v>
      </c>
      <c r="K10123">
        <v>5.9808000000000003</v>
      </c>
      <c r="L10123" t="s">
        <v>125</v>
      </c>
    </row>
    <row r="10124" spans="1:12" x14ac:dyDescent="0.25">
      <c r="A10124" t="s">
        <v>9</v>
      </c>
      <c r="B10124" s="1">
        <v>44870</v>
      </c>
      <c r="C10124">
        <v>11</v>
      </c>
      <c r="D10124">
        <v>2022</v>
      </c>
      <c r="E10124" t="s">
        <v>16</v>
      </c>
      <c r="F10124" t="s">
        <v>17</v>
      </c>
      <c r="G10124">
        <v>1</v>
      </c>
      <c r="H10124">
        <v>23.25</v>
      </c>
      <c r="I10124">
        <v>6.5797999999999996</v>
      </c>
      <c r="J10124">
        <v>23.25</v>
      </c>
      <c r="K10124">
        <v>6.5797999999999996</v>
      </c>
      <c r="L10124" t="s">
        <v>125</v>
      </c>
    </row>
    <row r="10125" spans="1:12" x14ac:dyDescent="0.25">
      <c r="A10125" t="s">
        <v>9</v>
      </c>
      <c r="B10125" s="1">
        <v>44870</v>
      </c>
      <c r="C10125">
        <v>11</v>
      </c>
      <c r="D10125">
        <v>2022</v>
      </c>
      <c r="E10125" t="s">
        <v>16</v>
      </c>
      <c r="F10125" t="s">
        <v>54</v>
      </c>
      <c r="G10125">
        <v>1</v>
      </c>
      <c r="H10125">
        <v>30</v>
      </c>
      <c r="I10125">
        <v>23.178000000000001</v>
      </c>
      <c r="J10125">
        <v>30</v>
      </c>
      <c r="K10125">
        <v>23.178000000000001</v>
      </c>
      <c r="L10125" t="s">
        <v>125</v>
      </c>
    </row>
    <row r="10126" spans="1:12" x14ac:dyDescent="0.25">
      <c r="A10126" t="s">
        <v>9</v>
      </c>
      <c r="B10126" s="1">
        <v>44870</v>
      </c>
      <c r="C10126">
        <v>11</v>
      </c>
      <c r="D10126">
        <v>2022</v>
      </c>
      <c r="E10126" t="s">
        <v>10</v>
      </c>
      <c r="F10126" t="s">
        <v>46</v>
      </c>
      <c r="G10126">
        <v>1</v>
      </c>
      <c r="H10126">
        <v>32</v>
      </c>
      <c r="I10126">
        <v>7.2191999999999998</v>
      </c>
      <c r="J10126">
        <v>32</v>
      </c>
      <c r="K10126">
        <v>7.2191999999999998</v>
      </c>
      <c r="L10126" t="s">
        <v>125</v>
      </c>
    </row>
    <row r="10127" spans="1:12" x14ac:dyDescent="0.25">
      <c r="A10127" t="s">
        <v>9</v>
      </c>
      <c r="B10127" s="1">
        <v>44870</v>
      </c>
      <c r="C10127">
        <v>11</v>
      </c>
      <c r="D10127">
        <v>2022</v>
      </c>
      <c r="E10127" t="s">
        <v>21</v>
      </c>
      <c r="F10127" t="s">
        <v>74</v>
      </c>
      <c r="G10127">
        <v>3</v>
      </c>
      <c r="H10127">
        <v>12</v>
      </c>
      <c r="I10127">
        <v>3.1116000000000001</v>
      </c>
      <c r="J10127">
        <v>36</v>
      </c>
      <c r="K10127">
        <v>9.3347999999999995</v>
      </c>
      <c r="L10127" t="s">
        <v>125</v>
      </c>
    </row>
    <row r="10128" spans="1:12" x14ac:dyDescent="0.25">
      <c r="A10128" t="s">
        <v>9</v>
      </c>
      <c r="B10128" s="1">
        <v>44870</v>
      </c>
      <c r="C10128">
        <v>11</v>
      </c>
      <c r="D10128">
        <v>2022</v>
      </c>
      <c r="E10128" t="s">
        <v>21</v>
      </c>
      <c r="F10128" t="s">
        <v>22</v>
      </c>
      <c r="G10128">
        <v>3</v>
      </c>
      <c r="H10128">
        <v>9.65</v>
      </c>
      <c r="I10128">
        <v>1.3954</v>
      </c>
      <c r="J10128">
        <v>28.95</v>
      </c>
      <c r="K10128">
        <v>4.1862000000000004</v>
      </c>
      <c r="L10128" t="s">
        <v>125</v>
      </c>
    </row>
    <row r="10129" spans="1:12" x14ac:dyDescent="0.25">
      <c r="A10129" t="s">
        <v>9</v>
      </c>
      <c r="B10129" s="1">
        <v>44870</v>
      </c>
      <c r="C10129">
        <v>11</v>
      </c>
      <c r="D10129">
        <v>2022</v>
      </c>
      <c r="E10129" t="s">
        <v>31</v>
      </c>
      <c r="F10129" t="s">
        <v>32</v>
      </c>
      <c r="G10129">
        <v>2</v>
      </c>
      <c r="H10129">
        <v>18</v>
      </c>
      <c r="I10129">
        <v>12.3444</v>
      </c>
      <c r="J10129">
        <v>36</v>
      </c>
      <c r="K10129">
        <v>24.688800000000001</v>
      </c>
      <c r="L10129" t="s">
        <v>125</v>
      </c>
    </row>
    <row r="10130" spans="1:12" x14ac:dyDescent="0.25">
      <c r="A10130" t="s">
        <v>9</v>
      </c>
      <c r="B10130" s="1">
        <v>44870</v>
      </c>
      <c r="C10130">
        <v>11</v>
      </c>
      <c r="D10130">
        <v>2022</v>
      </c>
      <c r="E10130" t="s">
        <v>19</v>
      </c>
      <c r="F10130" t="s">
        <v>92</v>
      </c>
      <c r="G10130">
        <v>2</v>
      </c>
      <c r="H10130">
        <v>40</v>
      </c>
      <c r="I10130">
        <v>16.196000000000002</v>
      </c>
      <c r="J10130">
        <v>80</v>
      </c>
      <c r="K10130">
        <v>32.392000000000003</v>
      </c>
      <c r="L10130" t="s">
        <v>125</v>
      </c>
    </row>
    <row r="10131" spans="1:12" x14ac:dyDescent="0.25">
      <c r="A10131" t="s">
        <v>23</v>
      </c>
      <c r="B10131" s="1">
        <v>44871</v>
      </c>
      <c r="C10131">
        <v>11</v>
      </c>
      <c r="D10131">
        <v>2022</v>
      </c>
      <c r="E10131" t="s">
        <v>31</v>
      </c>
      <c r="F10131" t="s">
        <v>61</v>
      </c>
      <c r="G10131">
        <v>15</v>
      </c>
      <c r="H10131">
        <v>36.799999999999997</v>
      </c>
      <c r="I10131">
        <v>12.364800000000001</v>
      </c>
      <c r="J10131">
        <v>552</v>
      </c>
      <c r="K10131">
        <v>185.47200000000001</v>
      </c>
      <c r="L10131" t="s">
        <v>118</v>
      </c>
    </row>
    <row r="10132" spans="1:12" x14ac:dyDescent="0.25">
      <c r="A10132" t="s">
        <v>23</v>
      </c>
      <c r="B10132" s="1">
        <v>44871</v>
      </c>
      <c r="C10132">
        <v>11</v>
      </c>
      <c r="D10132">
        <v>2022</v>
      </c>
      <c r="E10132" t="s">
        <v>21</v>
      </c>
      <c r="F10132" t="s">
        <v>55</v>
      </c>
      <c r="G10132">
        <v>8</v>
      </c>
      <c r="H10132">
        <v>20.7</v>
      </c>
      <c r="I10132">
        <v>3.6122000000000001</v>
      </c>
      <c r="J10132">
        <v>165.6</v>
      </c>
      <c r="K10132">
        <v>28.897600000000001</v>
      </c>
      <c r="L10132" t="s">
        <v>118</v>
      </c>
    </row>
    <row r="10133" spans="1:12" x14ac:dyDescent="0.25">
      <c r="A10133" t="s">
        <v>23</v>
      </c>
      <c r="B10133" s="1">
        <v>44871</v>
      </c>
      <c r="C10133">
        <v>11</v>
      </c>
      <c r="D10133">
        <v>2022</v>
      </c>
      <c r="E10133" t="s">
        <v>21</v>
      </c>
      <c r="F10133" t="s">
        <v>55</v>
      </c>
      <c r="G10133">
        <v>8</v>
      </c>
      <c r="H10133">
        <v>20.7</v>
      </c>
      <c r="I10133">
        <v>3.6122000000000001</v>
      </c>
      <c r="J10133">
        <v>165.6</v>
      </c>
      <c r="K10133">
        <v>28.897600000000001</v>
      </c>
      <c r="L10133" t="s">
        <v>118</v>
      </c>
    </row>
    <row r="10134" spans="1:12" x14ac:dyDescent="0.25">
      <c r="A10134" t="s">
        <v>23</v>
      </c>
      <c r="B10134" s="1">
        <v>44871</v>
      </c>
      <c r="C10134">
        <v>11</v>
      </c>
      <c r="D10134">
        <v>2022</v>
      </c>
      <c r="E10134" t="s">
        <v>31</v>
      </c>
      <c r="F10134" t="s">
        <v>61</v>
      </c>
      <c r="G10134">
        <v>15</v>
      </c>
      <c r="H10134">
        <v>36.799999999999997</v>
      </c>
      <c r="I10134">
        <v>12.364800000000001</v>
      </c>
      <c r="J10134">
        <v>552</v>
      </c>
      <c r="K10134">
        <v>185.47200000000001</v>
      </c>
      <c r="L10134" t="s">
        <v>118</v>
      </c>
    </row>
    <row r="10135" spans="1:12" x14ac:dyDescent="0.25">
      <c r="A10135" t="s">
        <v>23</v>
      </c>
      <c r="B10135" s="1">
        <v>44871</v>
      </c>
      <c r="C10135">
        <v>11</v>
      </c>
      <c r="D10135">
        <v>2022</v>
      </c>
      <c r="E10135" t="s">
        <v>31</v>
      </c>
      <c r="F10135" t="s">
        <v>61</v>
      </c>
      <c r="G10135">
        <v>15</v>
      </c>
      <c r="H10135">
        <v>36.799999999999997</v>
      </c>
      <c r="I10135">
        <v>12.364800000000001</v>
      </c>
      <c r="J10135">
        <v>552</v>
      </c>
      <c r="K10135">
        <v>185.47200000000001</v>
      </c>
      <c r="L10135" t="s">
        <v>118</v>
      </c>
    </row>
    <row r="10136" spans="1:12" x14ac:dyDescent="0.25">
      <c r="A10136" t="s">
        <v>23</v>
      </c>
      <c r="B10136" s="1">
        <v>44871</v>
      </c>
      <c r="C10136">
        <v>11</v>
      </c>
      <c r="D10136">
        <v>2022</v>
      </c>
      <c r="E10136" t="s">
        <v>21</v>
      </c>
      <c r="F10136" t="s">
        <v>55</v>
      </c>
      <c r="G10136">
        <v>8</v>
      </c>
      <c r="H10136">
        <v>20.7</v>
      </c>
      <c r="I10136">
        <v>3.6122000000000001</v>
      </c>
      <c r="J10136">
        <v>165.6</v>
      </c>
      <c r="K10136">
        <v>28.897600000000001</v>
      </c>
      <c r="L10136" t="s">
        <v>118</v>
      </c>
    </row>
    <row r="10137" spans="1:12" x14ac:dyDescent="0.25">
      <c r="A10137" t="s">
        <v>23</v>
      </c>
      <c r="B10137" s="1">
        <v>44871</v>
      </c>
      <c r="C10137">
        <v>11</v>
      </c>
      <c r="D10137">
        <v>2022</v>
      </c>
      <c r="E10137" t="s">
        <v>21</v>
      </c>
      <c r="F10137" t="s">
        <v>55</v>
      </c>
      <c r="G10137">
        <v>8</v>
      </c>
      <c r="H10137">
        <v>20.7</v>
      </c>
      <c r="I10137">
        <v>3.6122000000000001</v>
      </c>
      <c r="J10137">
        <v>165.6</v>
      </c>
      <c r="K10137">
        <v>28.897600000000001</v>
      </c>
      <c r="L10137" t="s">
        <v>118</v>
      </c>
    </row>
    <row r="10138" spans="1:12" x14ac:dyDescent="0.25">
      <c r="A10138" t="s">
        <v>23</v>
      </c>
      <c r="B10138" s="1">
        <v>44871</v>
      </c>
      <c r="C10138">
        <v>11</v>
      </c>
      <c r="D10138">
        <v>2022</v>
      </c>
      <c r="E10138" t="s">
        <v>31</v>
      </c>
      <c r="F10138" t="s">
        <v>61</v>
      </c>
      <c r="G10138">
        <v>15</v>
      </c>
      <c r="H10138">
        <v>36.799999999999997</v>
      </c>
      <c r="I10138">
        <v>12.364800000000001</v>
      </c>
      <c r="J10138">
        <v>552</v>
      </c>
      <c r="K10138">
        <v>185.47200000000001</v>
      </c>
      <c r="L10138" t="s">
        <v>118</v>
      </c>
    </row>
    <row r="10139" spans="1:12" x14ac:dyDescent="0.25">
      <c r="A10139" t="s">
        <v>9</v>
      </c>
      <c r="B10139" s="1">
        <v>44874</v>
      </c>
      <c r="C10139">
        <v>11</v>
      </c>
      <c r="D10139">
        <v>2022</v>
      </c>
      <c r="E10139" t="s">
        <v>28</v>
      </c>
      <c r="F10139" t="s">
        <v>39</v>
      </c>
      <c r="G10139">
        <v>35</v>
      </c>
      <c r="H10139">
        <v>13.9</v>
      </c>
      <c r="I10139">
        <v>1.4441999999999999</v>
      </c>
      <c r="J10139">
        <v>486.5</v>
      </c>
      <c r="K10139">
        <v>50.546999999999997</v>
      </c>
      <c r="L10139" t="s">
        <v>125</v>
      </c>
    </row>
    <row r="10140" spans="1:12" x14ac:dyDescent="0.25">
      <c r="A10140" t="s">
        <v>9</v>
      </c>
      <c r="B10140" s="1">
        <v>44874</v>
      </c>
      <c r="C10140">
        <v>11</v>
      </c>
      <c r="D10140">
        <v>2022</v>
      </c>
      <c r="E10140" t="s">
        <v>31</v>
      </c>
      <c r="F10140" t="s">
        <v>41</v>
      </c>
      <c r="G10140">
        <v>40</v>
      </c>
      <c r="H10140">
        <v>15.2</v>
      </c>
      <c r="I10140">
        <v>8.9010999999999996</v>
      </c>
      <c r="J10140">
        <v>608</v>
      </c>
      <c r="K10140">
        <v>356.04399999999998</v>
      </c>
      <c r="L10140" t="s">
        <v>125</v>
      </c>
    </row>
    <row r="10141" spans="1:12" x14ac:dyDescent="0.25">
      <c r="A10141" t="s">
        <v>9</v>
      </c>
      <c r="B10141" s="1">
        <v>44874</v>
      </c>
      <c r="C10141">
        <v>11</v>
      </c>
      <c r="D10141">
        <v>2022</v>
      </c>
      <c r="E10141" t="s">
        <v>19</v>
      </c>
      <c r="F10141" t="s">
        <v>68</v>
      </c>
      <c r="G10141">
        <v>2</v>
      </c>
      <c r="H10141">
        <v>15.5</v>
      </c>
      <c r="I10141">
        <v>13.6989</v>
      </c>
      <c r="J10141">
        <v>31</v>
      </c>
      <c r="K10141">
        <v>27.3978</v>
      </c>
      <c r="L10141" t="s">
        <v>125</v>
      </c>
    </row>
    <row r="10142" spans="1:12" x14ac:dyDescent="0.25">
      <c r="A10142" t="s">
        <v>9</v>
      </c>
      <c r="B10142" s="1">
        <v>44874</v>
      </c>
      <c r="C10142">
        <v>11</v>
      </c>
      <c r="D10142">
        <v>2022</v>
      </c>
      <c r="E10142" t="s">
        <v>19</v>
      </c>
      <c r="F10142" t="s">
        <v>68</v>
      </c>
      <c r="G10142">
        <v>2</v>
      </c>
      <c r="H10142">
        <v>15.5</v>
      </c>
      <c r="I10142">
        <v>13.6989</v>
      </c>
      <c r="J10142">
        <v>31</v>
      </c>
      <c r="K10142">
        <v>27.3978</v>
      </c>
      <c r="L10142" t="s">
        <v>125</v>
      </c>
    </row>
    <row r="10143" spans="1:12" x14ac:dyDescent="0.25">
      <c r="A10143" t="s">
        <v>9</v>
      </c>
      <c r="B10143" s="1">
        <v>44874</v>
      </c>
      <c r="C10143">
        <v>11</v>
      </c>
      <c r="D10143">
        <v>2022</v>
      </c>
      <c r="E10143" t="s">
        <v>31</v>
      </c>
      <c r="F10143" t="s">
        <v>41</v>
      </c>
      <c r="G10143">
        <v>40</v>
      </c>
      <c r="H10143">
        <v>15.2</v>
      </c>
      <c r="I10143">
        <v>8.9010999999999996</v>
      </c>
      <c r="J10143">
        <v>608</v>
      </c>
      <c r="K10143">
        <v>356.04399999999998</v>
      </c>
      <c r="L10143" t="s">
        <v>125</v>
      </c>
    </row>
    <row r="10144" spans="1:12" x14ac:dyDescent="0.25">
      <c r="A10144" t="s">
        <v>9</v>
      </c>
      <c r="B10144" s="1">
        <v>44874</v>
      </c>
      <c r="C10144">
        <v>11</v>
      </c>
      <c r="D10144">
        <v>2022</v>
      </c>
      <c r="E10144" t="s">
        <v>28</v>
      </c>
      <c r="F10144" t="s">
        <v>39</v>
      </c>
      <c r="G10144">
        <v>35</v>
      </c>
      <c r="H10144">
        <v>13.9</v>
      </c>
      <c r="I10144">
        <v>1.4441999999999999</v>
      </c>
      <c r="J10144">
        <v>486.5</v>
      </c>
      <c r="K10144">
        <v>50.546999999999997</v>
      </c>
      <c r="L10144" t="s">
        <v>125</v>
      </c>
    </row>
    <row r="10145" spans="1:12" x14ac:dyDescent="0.25">
      <c r="A10145" t="s">
        <v>9</v>
      </c>
      <c r="B10145" s="1">
        <v>44875</v>
      </c>
      <c r="C10145">
        <v>11</v>
      </c>
      <c r="D10145">
        <v>2022</v>
      </c>
      <c r="E10145" t="s">
        <v>13</v>
      </c>
      <c r="F10145" t="s">
        <v>91</v>
      </c>
      <c r="G10145">
        <v>15</v>
      </c>
      <c r="H10145">
        <v>7.2</v>
      </c>
      <c r="I10145">
        <v>1.8294999999999999</v>
      </c>
      <c r="J10145">
        <v>108</v>
      </c>
      <c r="K10145">
        <v>27.442499999999999</v>
      </c>
      <c r="L10145" t="s">
        <v>117</v>
      </c>
    </row>
    <row r="10146" spans="1:12" x14ac:dyDescent="0.25">
      <c r="A10146" t="s">
        <v>9</v>
      </c>
      <c r="B10146" s="1">
        <v>44875</v>
      </c>
      <c r="C10146">
        <v>11</v>
      </c>
      <c r="D10146">
        <v>2022</v>
      </c>
      <c r="E10146" t="s">
        <v>13</v>
      </c>
      <c r="F10146" t="s">
        <v>79</v>
      </c>
      <c r="G10146">
        <v>8</v>
      </c>
      <c r="H10146">
        <v>26.6</v>
      </c>
      <c r="I10146">
        <v>24.355</v>
      </c>
      <c r="J10146">
        <v>212.8</v>
      </c>
      <c r="K10146">
        <v>194.84</v>
      </c>
      <c r="L10146" t="s">
        <v>117</v>
      </c>
    </row>
    <row r="10147" spans="1:12" x14ac:dyDescent="0.25">
      <c r="A10147" t="s">
        <v>9</v>
      </c>
      <c r="B10147" s="1">
        <v>44875</v>
      </c>
      <c r="C10147">
        <v>11</v>
      </c>
      <c r="D10147">
        <v>2022</v>
      </c>
      <c r="E10147" t="s">
        <v>21</v>
      </c>
      <c r="F10147" t="s">
        <v>80</v>
      </c>
      <c r="G10147">
        <v>30</v>
      </c>
      <c r="H10147">
        <v>50</v>
      </c>
      <c r="I10147">
        <v>18.690000000000001</v>
      </c>
      <c r="J10147">
        <v>1500</v>
      </c>
      <c r="K10147">
        <v>560.70000000000005</v>
      </c>
      <c r="L10147" t="s">
        <v>117</v>
      </c>
    </row>
    <row r="10148" spans="1:12" x14ac:dyDescent="0.25">
      <c r="A10148" t="s">
        <v>9</v>
      </c>
      <c r="B10148" s="1">
        <v>44875</v>
      </c>
      <c r="C10148">
        <v>11</v>
      </c>
      <c r="D10148">
        <v>2022</v>
      </c>
      <c r="E10148" t="s">
        <v>13</v>
      </c>
      <c r="F10148" t="s">
        <v>79</v>
      </c>
      <c r="G10148">
        <v>8</v>
      </c>
      <c r="H10148">
        <v>26.6</v>
      </c>
      <c r="I10148">
        <v>24.355</v>
      </c>
      <c r="J10148">
        <v>212.8</v>
      </c>
      <c r="K10148">
        <v>194.84</v>
      </c>
      <c r="L10148" t="s">
        <v>117</v>
      </c>
    </row>
    <row r="10149" spans="1:12" x14ac:dyDescent="0.25">
      <c r="A10149" t="s">
        <v>9</v>
      </c>
      <c r="B10149" s="1">
        <v>44875</v>
      </c>
      <c r="C10149">
        <v>11</v>
      </c>
      <c r="D10149">
        <v>2022</v>
      </c>
      <c r="E10149" t="s">
        <v>13</v>
      </c>
      <c r="F10149" t="s">
        <v>91</v>
      </c>
      <c r="G10149">
        <v>15</v>
      </c>
      <c r="H10149">
        <v>7.2</v>
      </c>
      <c r="I10149">
        <v>1.8294999999999999</v>
      </c>
      <c r="J10149">
        <v>108</v>
      </c>
      <c r="K10149">
        <v>27.442499999999999</v>
      </c>
      <c r="L10149" t="s">
        <v>117</v>
      </c>
    </row>
    <row r="10150" spans="1:12" x14ac:dyDescent="0.25">
      <c r="A10150" t="s">
        <v>9</v>
      </c>
      <c r="B10150" s="1">
        <v>44875</v>
      </c>
      <c r="C10150">
        <v>11</v>
      </c>
      <c r="D10150">
        <v>2022</v>
      </c>
      <c r="E10150" t="s">
        <v>21</v>
      </c>
      <c r="F10150" t="s">
        <v>80</v>
      </c>
      <c r="G10150">
        <v>30</v>
      </c>
      <c r="H10150">
        <v>50</v>
      </c>
      <c r="I10150">
        <v>18.690000000000001</v>
      </c>
      <c r="J10150">
        <v>1500</v>
      </c>
      <c r="K10150">
        <v>560.70000000000005</v>
      </c>
      <c r="L10150" t="s">
        <v>117</v>
      </c>
    </row>
    <row r="10151" spans="1:12" x14ac:dyDescent="0.25">
      <c r="A10151" t="s">
        <v>9</v>
      </c>
      <c r="B10151" s="1">
        <v>44875</v>
      </c>
      <c r="C10151">
        <v>11</v>
      </c>
      <c r="D10151">
        <v>2022</v>
      </c>
      <c r="E10151" t="s">
        <v>13</v>
      </c>
      <c r="F10151" t="s">
        <v>79</v>
      </c>
      <c r="G10151">
        <v>8</v>
      </c>
      <c r="H10151">
        <v>26.6</v>
      </c>
      <c r="I10151">
        <v>24.355</v>
      </c>
      <c r="J10151">
        <v>212.8</v>
      </c>
      <c r="K10151">
        <v>194.84</v>
      </c>
      <c r="L10151" t="s">
        <v>117</v>
      </c>
    </row>
    <row r="10152" spans="1:12" x14ac:dyDescent="0.25">
      <c r="A10152" t="s">
        <v>9</v>
      </c>
      <c r="B10152" s="1">
        <v>44875</v>
      </c>
      <c r="C10152">
        <v>11</v>
      </c>
      <c r="D10152">
        <v>2022</v>
      </c>
      <c r="E10152" t="s">
        <v>13</v>
      </c>
      <c r="F10152" t="s">
        <v>91</v>
      </c>
      <c r="G10152">
        <v>15</v>
      </c>
      <c r="H10152">
        <v>7.2</v>
      </c>
      <c r="I10152">
        <v>1.8294999999999999</v>
      </c>
      <c r="J10152">
        <v>108</v>
      </c>
      <c r="K10152">
        <v>27.442499999999999</v>
      </c>
      <c r="L10152" t="s">
        <v>117</v>
      </c>
    </row>
    <row r="10153" spans="1:12" x14ac:dyDescent="0.25">
      <c r="A10153" t="s">
        <v>9</v>
      </c>
      <c r="B10153" s="1">
        <v>44875</v>
      </c>
      <c r="C10153">
        <v>11</v>
      </c>
      <c r="D10153">
        <v>2022</v>
      </c>
      <c r="E10153" t="s">
        <v>21</v>
      </c>
      <c r="F10153" t="s">
        <v>80</v>
      </c>
      <c r="G10153">
        <v>30</v>
      </c>
      <c r="H10153">
        <v>50</v>
      </c>
      <c r="I10153">
        <v>18.690000000000001</v>
      </c>
      <c r="J10153">
        <v>1500</v>
      </c>
      <c r="K10153">
        <v>560.70000000000005</v>
      </c>
      <c r="L10153" t="s">
        <v>117</v>
      </c>
    </row>
    <row r="10154" spans="1:12" x14ac:dyDescent="0.25">
      <c r="A10154" t="s">
        <v>9</v>
      </c>
      <c r="B10154" s="1">
        <v>44875</v>
      </c>
      <c r="C10154">
        <v>11</v>
      </c>
      <c r="D10154">
        <v>2022</v>
      </c>
      <c r="E10154" t="s">
        <v>16</v>
      </c>
      <c r="F10154" t="s">
        <v>54</v>
      </c>
      <c r="G10154">
        <v>30</v>
      </c>
      <c r="H10154">
        <v>24</v>
      </c>
      <c r="I10154">
        <v>9.2591999999999999</v>
      </c>
      <c r="J10154">
        <v>720</v>
      </c>
      <c r="K10154">
        <v>277.77600000000001</v>
      </c>
      <c r="L10154" t="s">
        <v>130</v>
      </c>
    </row>
    <row r="10155" spans="1:12" x14ac:dyDescent="0.25">
      <c r="A10155" t="s">
        <v>9</v>
      </c>
      <c r="B10155" s="1">
        <v>44875</v>
      </c>
      <c r="C10155">
        <v>11</v>
      </c>
      <c r="D10155">
        <v>2022</v>
      </c>
      <c r="E10155" t="s">
        <v>13</v>
      </c>
      <c r="F10155" t="s">
        <v>53</v>
      </c>
      <c r="G10155">
        <v>20</v>
      </c>
      <c r="H10155">
        <v>30.4</v>
      </c>
      <c r="I10155">
        <v>18.4376</v>
      </c>
      <c r="J10155">
        <v>608</v>
      </c>
      <c r="K10155">
        <v>368.75200000000001</v>
      </c>
      <c r="L10155" t="s">
        <v>130</v>
      </c>
    </row>
    <row r="10156" spans="1:12" x14ac:dyDescent="0.25">
      <c r="A10156" t="s">
        <v>9</v>
      </c>
      <c r="B10156" s="1">
        <v>44875</v>
      </c>
      <c r="C10156">
        <v>11</v>
      </c>
      <c r="D10156">
        <v>2022</v>
      </c>
      <c r="E10156" t="s">
        <v>13</v>
      </c>
      <c r="F10156" t="s">
        <v>53</v>
      </c>
      <c r="G10156">
        <v>20</v>
      </c>
      <c r="H10156">
        <v>30.4</v>
      </c>
      <c r="I10156">
        <v>18.4376</v>
      </c>
      <c r="J10156">
        <v>608</v>
      </c>
      <c r="K10156">
        <v>368.75200000000001</v>
      </c>
      <c r="L10156" t="s">
        <v>130</v>
      </c>
    </row>
    <row r="10157" spans="1:12" x14ac:dyDescent="0.25">
      <c r="A10157" t="s">
        <v>9</v>
      </c>
      <c r="B10157" s="1">
        <v>44875</v>
      </c>
      <c r="C10157">
        <v>11</v>
      </c>
      <c r="D10157">
        <v>2022</v>
      </c>
      <c r="E10157" t="s">
        <v>16</v>
      </c>
      <c r="F10157" t="s">
        <v>54</v>
      </c>
      <c r="G10157">
        <v>30</v>
      </c>
      <c r="H10157">
        <v>24</v>
      </c>
      <c r="I10157">
        <v>9.2591999999999999</v>
      </c>
      <c r="J10157">
        <v>720</v>
      </c>
      <c r="K10157">
        <v>277.77600000000001</v>
      </c>
      <c r="L10157" t="s">
        <v>130</v>
      </c>
    </row>
    <row r="10158" spans="1:12" x14ac:dyDescent="0.25">
      <c r="A10158" t="s">
        <v>9</v>
      </c>
      <c r="B10158" s="1">
        <v>44875</v>
      </c>
      <c r="C10158">
        <v>11</v>
      </c>
      <c r="D10158">
        <v>2022</v>
      </c>
      <c r="E10158" t="s">
        <v>16</v>
      </c>
      <c r="F10158" t="s">
        <v>54</v>
      </c>
      <c r="G10158">
        <v>30</v>
      </c>
      <c r="H10158">
        <v>24</v>
      </c>
      <c r="I10158">
        <v>9.2591999999999999</v>
      </c>
      <c r="J10158">
        <v>720</v>
      </c>
      <c r="K10158">
        <v>277.77600000000001</v>
      </c>
      <c r="L10158" t="s">
        <v>130</v>
      </c>
    </row>
    <row r="10159" spans="1:12" x14ac:dyDescent="0.25">
      <c r="A10159" t="s">
        <v>9</v>
      </c>
      <c r="B10159" s="1">
        <v>44875</v>
      </c>
      <c r="C10159">
        <v>11</v>
      </c>
      <c r="D10159">
        <v>2022</v>
      </c>
      <c r="E10159" t="s">
        <v>13</v>
      </c>
      <c r="F10159" t="s">
        <v>53</v>
      </c>
      <c r="G10159">
        <v>20</v>
      </c>
      <c r="H10159">
        <v>30.4</v>
      </c>
      <c r="I10159">
        <v>18.4376</v>
      </c>
      <c r="J10159">
        <v>608</v>
      </c>
      <c r="K10159">
        <v>368.75200000000001</v>
      </c>
      <c r="L10159" t="s">
        <v>130</v>
      </c>
    </row>
    <row r="10160" spans="1:12" x14ac:dyDescent="0.25">
      <c r="A10160" t="s">
        <v>9</v>
      </c>
      <c r="B10160" s="1">
        <v>44875</v>
      </c>
      <c r="C10160">
        <v>11</v>
      </c>
      <c r="D10160">
        <v>2022</v>
      </c>
      <c r="E10160" t="s">
        <v>16</v>
      </c>
      <c r="F10160" t="s">
        <v>54</v>
      </c>
      <c r="G10160">
        <v>30</v>
      </c>
      <c r="H10160">
        <v>24</v>
      </c>
      <c r="I10160">
        <v>9.2591999999999999</v>
      </c>
      <c r="J10160">
        <v>720</v>
      </c>
      <c r="K10160">
        <v>277.77600000000001</v>
      </c>
      <c r="L10160" t="s">
        <v>130</v>
      </c>
    </row>
    <row r="10161" spans="1:12" x14ac:dyDescent="0.25">
      <c r="A10161" t="s">
        <v>9</v>
      </c>
      <c r="B10161" s="1">
        <v>44875</v>
      </c>
      <c r="C10161">
        <v>11</v>
      </c>
      <c r="D10161">
        <v>2022</v>
      </c>
      <c r="E10161" t="s">
        <v>13</v>
      </c>
      <c r="F10161" t="s">
        <v>53</v>
      </c>
      <c r="G10161">
        <v>20</v>
      </c>
      <c r="H10161">
        <v>30.4</v>
      </c>
      <c r="I10161">
        <v>18.4376</v>
      </c>
      <c r="J10161">
        <v>608</v>
      </c>
      <c r="K10161">
        <v>368.75200000000001</v>
      </c>
      <c r="L10161" t="s">
        <v>130</v>
      </c>
    </row>
    <row r="10162" spans="1:12" x14ac:dyDescent="0.25">
      <c r="A10162" t="s">
        <v>9</v>
      </c>
      <c r="B10162" s="1">
        <v>44875</v>
      </c>
      <c r="C10162">
        <v>11</v>
      </c>
      <c r="D10162">
        <v>2022</v>
      </c>
      <c r="E10162" t="s">
        <v>13</v>
      </c>
      <c r="F10162" t="s">
        <v>53</v>
      </c>
      <c r="G10162">
        <v>20</v>
      </c>
      <c r="H10162">
        <v>30.4</v>
      </c>
      <c r="I10162">
        <v>18.4376</v>
      </c>
      <c r="J10162">
        <v>608</v>
      </c>
      <c r="K10162">
        <v>368.75200000000001</v>
      </c>
      <c r="L10162" t="s">
        <v>130</v>
      </c>
    </row>
    <row r="10163" spans="1:12" x14ac:dyDescent="0.25">
      <c r="A10163" t="s">
        <v>9</v>
      </c>
      <c r="B10163" s="1">
        <v>44875</v>
      </c>
      <c r="C10163">
        <v>11</v>
      </c>
      <c r="D10163">
        <v>2022</v>
      </c>
      <c r="E10163" t="s">
        <v>16</v>
      </c>
      <c r="F10163" t="s">
        <v>54</v>
      </c>
      <c r="G10163">
        <v>30</v>
      </c>
      <c r="H10163">
        <v>24</v>
      </c>
      <c r="I10163">
        <v>9.2591999999999999</v>
      </c>
      <c r="J10163">
        <v>720</v>
      </c>
      <c r="K10163">
        <v>277.77600000000001</v>
      </c>
      <c r="L10163" t="s">
        <v>130</v>
      </c>
    </row>
    <row r="10164" spans="1:12" x14ac:dyDescent="0.25">
      <c r="A10164" t="s">
        <v>9</v>
      </c>
      <c r="B10164" s="1">
        <v>44875</v>
      </c>
      <c r="C10164">
        <v>11</v>
      </c>
      <c r="D10164">
        <v>2022</v>
      </c>
      <c r="E10164" t="s">
        <v>13</v>
      </c>
      <c r="F10164" t="s">
        <v>53</v>
      </c>
      <c r="G10164">
        <v>20</v>
      </c>
      <c r="H10164">
        <v>30.4</v>
      </c>
      <c r="I10164">
        <v>18.4376</v>
      </c>
      <c r="J10164">
        <v>608</v>
      </c>
      <c r="K10164">
        <v>368.75200000000001</v>
      </c>
      <c r="L10164" t="s">
        <v>130</v>
      </c>
    </row>
    <row r="10165" spans="1:12" x14ac:dyDescent="0.25">
      <c r="A10165" t="s">
        <v>9</v>
      </c>
      <c r="B10165" s="1">
        <v>44875</v>
      </c>
      <c r="C10165">
        <v>11</v>
      </c>
      <c r="D10165">
        <v>2022</v>
      </c>
      <c r="E10165" t="s">
        <v>16</v>
      </c>
      <c r="F10165" t="s">
        <v>54</v>
      </c>
      <c r="G10165">
        <v>30</v>
      </c>
      <c r="H10165">
        <v>24</v>
      </c>
      <c r="I10165">
        <v>9.2591999999999999</v>
      </c>
      <c r="J10165">
        <v>720</v>
      </c>
      <c r="K10165">
        <v>277.77600000000001</v>
      </c>
      <c r="L10165" t="s">
        <v>130</v>
      </c>
    </row>
    <row r="10166" spans="1:12" x14ac:dyDescent="0.25">
      <c r="A10166" t="s">
        <v>9</v>
      </c>
      <c r="B10166" s="1">
        <v>44875</v>
      </c>
      <c r="C10166">
        <v>11</v>
      </c>
      <c r="D10166">
        <v>2022</v>
      </c>
      <c r="E10166" t="s">
        <v>16</v>
      </c>
      <c r="F10166" t="s">
        <v>54</v>
      </c>
      <c r="G10166">
        <v>30</v>
      </c>
      <c r="H10166">
        <v>24</v>
      </c>
      <c r="I10166">
        <v>9.2591999999999999</v>
      </c>
      <c r="J10166">
        <v>720</v>
      </c>
      <c r="K10166">
        <v>277.77600000000001</v>
      </c>
      <c r="L10166" t="s">
        <v>130</v>
      </c>
    </row>
    <row r="10167" spans="1:12" x14ac:dyDescent="0.25">
      <c r="A10167" t="s">
        <v>9</v>
      </c>
      <c r="B10167" s="1">
        <v>44875</v>
      </c>
      <c r="C10167">
        <v>11</v>
      </c>
      <c r="D10167">
        <v>2022</v>
      </c>
      <c r="E10167" t="s">
        <v>13</v>
      </c>
      <c r="F10167" t="s">
        <v>53</v>
      </c>
      <c r="G10167">
        <v>20</v>
      </c>
      <c r="H10167">
        <v>30.4</v>
      </c>
      <c r="I10167">
        <v>18.4376</v>
      </c>
      <c r="J10167">
        <v>608</v>
      </c>
      <c r="K10167">
        <v>368.75200000000001</v>
      </c>
      <c r="L10167" t="s">
        <v>130</v>
      </c>
    </row>
    <row r="10168" spans="1:12" x14ac:dyDescent="0.25">
      <c r="A10168" t="s">
        <v>38</v>
      </c>
      <c r="B10168" s="1">
        <v>44876</v>
      </c>
      <c r="C10168">
        <v>11</v>
      </c>
      <c r="D10168">
        <v>2022</v>
      </c>
      <c r="E10168" t="s">
        <v>16</v>
      </c>
      <c r="F10168" t="s">
        <v>18</v>
      </c>
      <c r="G10168">
        <v>18</v>
      </c>
      <c r="H10168">
        <v>42.4</v>
      </c>
      <c r="I10168">
        <v>9.8792000000000009</v>
      </c>
      <c r="J10168">
        <v>763.2</v>
      </c>
      <c r="K10168">
        <v>177.82560000000001</v>
      </c>
      <c r="L10168" t="s">
        <v>130</v>
      </c>
    </row>
    <row r="10169" spans="1:12" x14ac:dyDescent="0.25">
      <c r="A10169" t="s">
        <v>38</v>
      </c>
      <c r="B10169" s="1">
        <v>44876</v>
      </c>
      <c r="C10169">
        <v>11</v>
      </c>
      <c r="D10169">
        <v>2022</v>
      </c>
      <c r="E10169" t="s">
        <v>31</v>
      </c>
      <c r="F10169" t="s">
        <v>37</v>
      </c>
      <c r="G10169">
        <v>80</v>
      </c>
      <c r="H10169">
        <v>3.6</v>
      </c>
      <c r="I10169">
        <v>2.2187000000000001</v>
      </c>
      <c r="J10169">
        <v>288</v>
      </c>
      <c r="K10169">
        <v>177.49600000000001</v>
      </c>
      <c r="L10169" t="s">
        <v>130</v>
      </c>
    </row>
    <row r="10170" spans="1:12" x14ac:dyDescent="0.25">
      <c r="A10170" t="s">
        <v>38</v>
      </c>
      <c r="B10170" s="1">
        <v>44876</v>
      </c>
      <c r="C10170">
        <v>11</v>
      </c>
      <c r="D10170">
        <v>2022</v>
      </c>
      <c r="E10170" t="s">
        <v>31</v>
      </c>
      <c r="F10170" t="s">
        <v>37</v>
      </c>
      <c r="G10170">
        <v>80</v>
      </c>
      <c r="H10170">
        <v>3.6</v>
      </c>
      <c r="I10170">
        <v>2.2187000000000001</v>
      </c>
      <c r="J10170">
        <v>288</v>
      </c>
      <c r="K10170">
        <v>177.49600000000001</v>
      </c>
      <c r="L10170" t="s">
        <v>130</v>
      </c>
    </row>
    <row r="10171" spans="1:12" x14ac:dyDescent="0.25">
      <c r="A10171" t="s">
        <v>38</v>
      </c>
      <c r="B10171" s="1">
        <v>44876</v>
      </c>
      <c r="C10171">
        <v>11</v>
      </c>
      <c r="D10171">
        <v>2022</v>
      </c>
      <c r="E10171" t="s">
        <v>16</v>
      </c>
      <c r="F10171" t="s">
        <v>18</v>
      </c>
      <c r="G10171">
        <v>18</v>
      </c>
      <c r="H10171">
        <v>42.4</v>
      </c>
      <c r="I10171">
        <v>9.8792000000000009</v>
      </c>
      <c r="J10171">
        <v>763.2</v>
      </c>
      <c r="K10171">
        <v>177.82560000000001</v>
      </c>
      <c r="L10171" t="s">
        <v>130</v>
      </c>
    </row>
    <row r="10172" spans="1:12" x14ac:dyDescent="0.25">
      <c r="A10172" t="s">
        <v>38</v>
      </c>
      <c r="B10172" s="1">
        <v>44876</v>
      </c>
      <c r="C10172">
        <v>11</v>
      </c>
      <c r="D10172">
        <v>2022</v>
      </c>
      <c r="E10172" t="s">
        <v>16</v>
      </c>
      <c r="F10172" t="s">
        <v>18</v>
      </c>
      <c r="G10172">
        <v>18</v>
      </c>
      <c r="H10172">
        <v>42.4</v>
      </c>
      <c r="I10172">
        <v>9.8792000000000009</v>
      </c>
      <c r="J10172">
        <v>763.2</v>
      </c>
      <c r="K10172">
        <v>177.82560000000001</v>
      </c>
      <c r="L10172" t="s">
        <v>130</v>
      </c>
    </row>
    <row r="10173" spans="1:12" x14ac:dyDescent="0.25">
      <c r="A10173" t="s">
        <v>38</v>
      </c>
      <c r="B10173" s="1">
        <v>44876</v>
      </c>
      <c r="C10173">
        <v>11</v>
      </c>
      <c r="D10173">
        <v>2022</v>
      </c>
      <c r="E10173" t="s">
        <v>31</v>
      </c>
      <c r="F10173" t="s">
        <v>37</v>
      </c>
      <c r="G10173">
        <v>80</v>
      </c>
      <c r="H10173">
        <v>3.6</v>
      </c>
      <c r="I10173">
        <v>2.2187000000000001</v>
      </c>
      <c r="J10173">
        <v>288</v>
      </c>
      <c r="K10173">
        <v>177.49600000000001</v>
      </c>
      <c r="L10173" t="s">
        <v>130</v>
      </c>
    </row>
    <row r="10174" spans="1:12" x14ac:dyDescent="0.25">
      <c r="A10174" t="s">
        <v>38</v>
      </c>
      <c r="B10174" s="1">
        <v>44876</v>
      </c>
      <c r="C10174">
        <v>11</v>
      </c>
      <c r="D10174">
        <v>2022</v>
      </c>
      <c r="E10174" t="s">
        <v>31</v>
      </c>
      <c r="F10174" t="s">
        <v>37</v>
      </c>
      <c r="G10174">
        <v>80</v>
      </c>
      <c r="H10174">
        <v>3.6</v>
      </c>
      <c r="I10174">
        <v>2.2187000000000001</v>
      </c>
      <c r="J10174">
        <v>288</v>
      </c>
      <c r="K10174">
        <v>177.49600000000001</v>
      </c>
      <c r="L10174" t="s">
        <v>130</v>
      </c>
    </row>
    <row r="10175" spans="1:12" x14ac:dyDescent="0.25">
      <c r="A10175" t="s">
        <v>38</v>
      </c>
      <c r="B10175" s="1">
        <v>44876</v>
      </c>
      <c r="C10175">
        <v>11</v>
      </c>
      <c r="D10175">
        <v>2022</v>
      </c>
      <c r="E10175" t="s">
        <v>16</v>
      </c>
      <c r="F10175" t="s">
        <v>18</v>
      </c>
      <c r="G10175">
        <v>18</v>
      </c>
      <c r="H10175">
        <v>42.4</v>
      </c>
      <c r="I10175">
        <v>9.8792000000000009</v>
      </c>
      <c r="J10175">
        <v>763.2</v>
      </c>
      <c r="K10175">
        <v>177.82560000000001</v>
      </c>
      <c r="L10175" t="s">
        <v>130</v>
      </c>
    </row>
    <row r="10176" spans="1:12" x14ac:dyDescent="0.25">
      <c r="A10176" t="s">
        <v>9</v>
      </c>
      <c r="B10176" s="1">
        <v>44877</v>
      </c>
      <c r="C10176">
        <v>11</v>
      </c>
      <c r="D10176">
        <v>2022</v>
      </c>
      <c r="E10176" t="s">
        <v>10</v>
      </c>
      <c r="F10176" t="s">
        <v>27</v>
      </c>
      <c r="G10176">
        <v>12</v>
      </c>
      <c r="H10176">
        <v>2</v>
      </c>
      <c r="I10176">
        <v>0.3906</v>
      </c>
      <c r="J10176">
        <v>24</v>
      </c>
      <c r="K10176">
        <v>4.6871999999999998</v>
      </c>
      <c r="L10176" t="s">
        <v>130</v>
      </c>
    </row>
    <row r="10177" spans="1:12" x14ac:dyDescent="0.25">
      <c r="A10177" t="s">
        <v>9</v>
      </c>
      <c r="B10177" s="1">
        <v>44877</v>
      </c>
      <c r="C10177">
        <v>11</v>
      </c>
      <c r="D10177">
        <v>2022</v>
      </c>
      <c r="E10177" t="s">
        <v>10</v>
      </c>
      <c r="F10177" t="s">
        <v>63</v>
      </c>
      <c r="G10177">
        <v>12</v>
      </c>
      <c r="H10177">
        <v>17.2</v>
      </c>
      <c r="I10177">
        <v>5.2081999999999997</v>
      </c>
      <c r="J10177">
        <v>206.4</v>
      </c>
      <c r="K10177">
        <v>62.498399999999997</v>
      </c>
      <c r="L10177" t="s">
        <v>130</v>
      </c>
    </row>
    <row r="10178" spans="1:12" x14ac:dyDescent="0.25">
      <c r="A10178" t="s">
        <v>9</v>
      </c>
      <c r="B10178" s="1">
        <v>44877</v>
      </c>
      <c r="C10178">
        <v>11</v>
      </c>
      <c r="D10178">
        <v>2022</v>
      </c>
      <c r="E10178" t="s">
        <v>10</v>
      </c>
      <c r="F10178" t="s">
        <v>63</v>
      </c>
      <c r="G10178">
        <v>12</v>
      </c>
      <c r="H10178">
        <v>17.2</v>
      </c>
      <c r="I10178">
        <v>5.2081999999999997</v>
      </c>
      <c r="J10178">
        <v>206.4</v>
      </c>
      <c r="K10178">
        <v>62.498399999999997</v>
      </c>
      <c r="L10178" t="s">
        <v>130</v>
      </c>
    </row>
    <row r="10179" spans="1:12" x14ac:dyDescent="0.25">
      <c r="A10179" t="s">
        <v>9</v>
      </c>
      <c r="B10179" s="1">
        <v>44877</v>
      </c>
      <c r="C10179">
        <v>11</v>
      </c>
      <c r="D10179">
        <v>2022</v>
      </c>
      <c r="E10179" t="s">
        <v>10</v>
      </c>
      <c r="F10179" t="s">
        <v>27</v>
      </c>
      <c r="G10179">
        <v>12</v>
      </c>
      <c r="H10179">
        <v>2</v>
      </c>
      <c r="I10179">
        <v>0.3906</v>
      </c>
      <c r="J10179">
        <v>24</v>
      </c>
      <c r="K10179">
        <v>4.6871999999999998</v>
      </c>
      <c r="L10179" t="s">
        <v>130</v>
      </c>
    </row>
    <row r="10180" spans="1:12" x14ac:dyDescent="0.25">
      <c r="A10180" t="s">
        <v>9</v>
      </c>
      <c r="B10180" s="1">
        <v>44877</v>
      </c>
      <c r="C10180">
        <v>11</v>
      </c>
      <c r="D10180">
        <v>2022</v>
      </c>
      <c r="E10180" t="s">
        <v>21</v>
      </c>
      <c r="F10180" t="s">
        <v>59</v>
      </c>
      <c r="G10180">
        <v>21</v>
      </c>
      <c r="H10180">
        <v>14.7</v>
      </c>
      <c r="I10180">
        <v>14.428000000000001</v>
      </c>
      <c r="J10180">
        <v>308.7</v>
      </c>
      <c r="K10180">
        <v>302.988</v>
      </c>
      <c r="L10180" t="s">
        <v>124</v>
      </c>
    </row>
    <row r="10181" spans="1:12" x14ac:dyDescent="0.25">
      <c r="A10181" t="s">
        <v>9</v>
      </c>
      <c r="B10181" s="1">
        <v>44877</v>
      </c>
      <c r="C10181">
        <v>11</v>
      </c>
      <c r="D10181">
        <v>2022</v>
      </c>
      <c r="E10181" t="s">
        <v>16</v>
      </c>
      <c r="F10181" t="s">
        <v>65</v>
      </c>
      <c r="G10181">
        <v>18</v>
      </c>
      <c r="H10181">
        <v>36.4</v>
      </c>
      <c r="I10181">
        <v>24.7666</v>
      </c>
      <c r="J10181">
        <v>655.20000000000005</v>
      </c>
      <c r="K10181">
        <v>445.79880000000003</v>
      </c>
      <c r="L10181" t="s">
        <v>124</v>
      </c>
    </row>
    <row r="10182" spans="1:12" x14ac:dyDescent="0.25">
      <c r="A10182" t="s">
        <v>9</v>
      </c>
      <c r="B10182" s="1">
        <v>44877</v>
      </c>
      <c r="C10182">
        <v>11</v>
      </c>
      <c r="D10182">
        <v>2022</v>
      </c>
      <c r="E10182" t="s">
        <v>31</v>
      </c>
      <c r="F10182" t="s">
        <v>69</v>
      </c>
      <c r="G10182">
        <v>10</v>
      </c>
      <c r="H10182">
        <v>6.2</v>
      </c>
      <c r="I10182">
        <v>4.8521000000000001</v>
      </c>
      <c r="J10182">
        <v>62</v>
      </c>
      <c r="K10182">
        <v>48.521000000000001</v>
      </c>
      <c r="L10182" t="s">
        <v>124</v>
      </c>
    </row>
    <row r="10183" spans="1:12" x14ac:dyDescent="0.25">
      <c r="A10183" t="s">
        <v>9</v>
      </c>
      <c r="B10183" s="1">
        <v>44877</v>
      </c>
      <c r="C10183">
        <v>11</v>
      </c>
      <c r="D10183">
        <v>2022</v>
      </c>
      <c r="E10183" t="s">
        <v>16</v>
      </c>
      <c r="F10183" t="s">
        <v>17</v>
      </c>
      <c r="G10183">
        <v>12</v>
      </c>
      <c r="H10183">
        <v>18.600000000000001</v>
      </c>
      <c r="I10183">
        <v>11.723599999999999</v>
      </c>
      <c r="J10183">
        <v>223.2</v>
      </c>
      <c r="K10183">
        <v>140.6832</v>
      </c>
      <c r="L10183" t="s">
        <v>124</v>
      </c>
    </row>
    <row r="10184" spans="1:12" x14ac:dyDescent="0.25">
      <c r="A10184" t="s">
        <v>9</v>
      </c>
      <c r="B10184" s="1">
        <v>44877</v>
      </c>
      <c r="C10184">
        <v>11</v>
      </c>
      <c r="D10184">
        <v>2022</v>
      </c>
      <c r="E10184" t="s">
        <v>16</v>
      </c>
      <c r="F10184" t="s">
        <v>65</v>
      </c>
      <c r="G10184">
        <v>18</v>
      </c>
      <c r="H10184">
        <v>36.4</v>
      </c>
      <c r="I10184">
        <v>24.7666</v>
      </c>
      <c r="J10184">
        <v>655.20000000000005</v>
      </c>
      <c r="K10184">
        <v>445.79880000000003</v>
      </c>
      <c r="L10184" t="s">
        <v>124</v>
      </c>
    </row>
    <row r="10185" spans="1:12" x14ac:dyDescent="0.25">
      <c r="A10185" t="s">
        <v>9</v>
      </c>
      <c r="B10185" s="1">
        <v>44877</v>
      </c>
      <c r="C10185">
        <v>11</v>
      </c>
      <c r="D10185">
        <v>2022</v>
      </c>
      <c r="E10185" t="s">
        <v>16</v>
      </c>
      <c r="F10185" t="s">
        <v>17</v>
      </c>
      <c r="G10185">
        <v>12</v>
      </c>
      <c r="H10185">
        <v>18.600000000000001</v>
      </c>
      <c r="I10185">
        <v>11.723599999999999</v>
      </c>
      <c r="J10185">
        <v>223.2</v>
      </c>
      <c r="K10185">
        <v>140.6832</v>
      </c>
      <c r="L10185" t="s">
        <v>124</v>
      </c>
    </row>
    <row r="10186" spans="1:12" x14ac:dyDescent="0.25">
      <c r="A10186" t="s">
        <v>9</v>
      </c>
      <c r="B10186" s="1">
        <v>44877</v>
      </c>
      <c r="C10186">
        <v>11</v>
      </c>
      <c r="D10186">
        <v>2022</v>
      </c>
      <c r="E10186" t="s">
        <v>31</v>
      </c>
      <c r="F10186" t="s">
        <v>69</v>
      </c>
      <c r="G10186">
        <v>10</v>
      </c>
      <c r="H10186">
        <v>6.2</v>
      </c>
      <c r="I10186">
        <v>4.8521000000000001</v>
      </c>
      <c r="J10186">
        <v>62</v>
      </c>
      <c r="K10186">
        <v>48.521000000000001</v>
      </c>
      <c r="L10186" t="s">
        <v>124</v>
      </c>
    </row>
    <row r="10187" spans="1:12" x14ac:dyDescent="0.25">
      <c r="A10187" t="s">
        <v>9</v>
      </c>
      <c r="B10187" s="1">
        <v>44877</v>
      </c>
      <c r="C10187">
        <v>11</v>
      </c>
      <c r="D10187">
        <v>2022</v>
      </c>
      <c r="E10187" t="s">
        <v>21</v>
      </c>
      <c r="F10187" t="s">
        <v>59</v>
      </c>
      <c r="G10187">
        <v>21</v>
      </c>
      <c r="H10187">
        <v>14.7</v>
      </c>
      <c r="I10187">
        <v>14.428000000000001</v>
      </c>
      <c r="J10187">
        <v>308.7</v>
      </c>
      <c r="K10187">
        <v>302.988</v>
      </c>
      <c r="L10187" t="s">
        <v>124</v>
      </c>
    </row>
    <row r="10188" spans="1:12" x14ac:dyDescent="0.25">
      <c r="A10188" t="s">
        <v>9</v>
      </c>
      <c r="B10188" s="1">
        <v>44877</v>
      </c>
      <c r="C10188">
        <v>11</v>
      </c>
      <c r="D10188">
        <v>2022</v>
      </c>
      <c r="E10188" t="s">
        <v>31</v>
      </c>
      <c r="F10188" t="s">
        <v>69</v>
      </c>
      <c r="G10188">
        <v>10</v>
      </c>
      <c r="H10188">
        <v>6.2</v>
      </c>
      <c r="I10188">
        <v>4.8521000000000001</v>
      </c>
      <c r="J10188">
        <v>62</v>
      </c>
      <c r="K10188">
        <v>48.521000000000001</v>
      </c>
      <c r="L10188" t="s">
        <v>124</v>
      </c>
    </row>
    <row r="10189" spans="1:12" x14ac:dyDescent="0.25">
      <c r="A10189" t="s">
        <v>9</v>
      </c>
      <c r="B10189" s="1">
        <v>44877</v>
      </c>
      <c r="C10189">
        <v>11</v>
      </c>
      <c r="D10189">
        <v>2022</v>
      </c>
      <c r="E10189" t="s">
        <v>16</v>
      </c>
      <c r="F10189" t="s">
        <v>17</v>
      </c>
      <c r="G10189">
        <v>12</v>
      </c>
      <c r="H10189">
        <v>18.600000000000001</v>
      </c>
      <c r="I10189">
        <v>11.723599999999999</v>
      </c>
      <c r="J10189">
        <v>223.2</v>
      </c>
      <c r="K10189">
        <v>140.6832</v>
      </c>
      <c r="L10189" t="s">
        <v>124</v>
      </c>
    </row>
    <row r="10190" spans="1:12" x14ac:dyDescent="0.25">
      <c r="A10190" t="s">
        <v>9</v>
      </c>
      <c r="B10190" s="1">
        <v>44877</v>
      </c>
      <c r="C10190">
        <v>11</v>
      </c>
      <c r="D10190">
        <v>2022</v>
      </c>
      <c r="E10190" t="s">
        <v>16</v>
      </c>
      <c r="F10190" t="s">
        <v>65</v>
      </c>
      <c r="G10190">
        <v>18</v>
      </c>
      <c r="H10190">
        <v>36.4</v>
      </c>
      <c r="I10190">
        <v>24.7666</v>
      </c>
      <c r="J10190">
        <v>655.20000000000005</v>
      </c>
      <c r="K10190">
        <v>445.79880000000003</v>
      </c>
      <c r="L10190" t="s">
        <v>124</v>
      </c>
    </row>
    <row r="10191" spans="1:12" x14ac:dyDescent="0.25">
      <c r="A10191" t="s">
        <v>9</v>
      </c>
      <c r="B10191" s="1">
        <v>44877</v>
      </c>
      <c r="C10191">
        <v>11</v>
      </c>
      <c r="D10191">
        <v>2022</v>
      </c>
      <c r="E10191" t="s">
        <v>21</v>
      </c>
      <c r="F10191" t="s">
        <v>59</v>
      </c>
      <c r="G10191">
        <v>21</v>
      </c>
      <c r="H10191">
        <v>14.7</v>
      </c>
      <c r="I10191">
        <v>14.428000000000001</v>
      </c>
      <c r="J10191">
        <v>308.7</v>
      </c>
      <c r="K10191">
        <v>302.988</v>
      </c>
      <c r="L10191" t="s">
        <v>124</v>
      </c>
    </row>
    <row r="10192" spans="1:12" x14ac:dyDescent="0.25">
      <c r="A10192" t="s">
        <v>9</v>
      </c>
      <c r="B10192" s="1">
        <v>44877</v>
      </c>
      <c r="C10192">
        <v>11</v>
      </c>
      <c r="D10192">
        <v>2022</v>
      </c>
      <c r="E10192" t="s">
        <v>21</v>
      </c>
      <c r="F10192" t="s">
        <v>59</v>
      </c>
      <c r="G10192">
        <v>21</v>
      </c>
      <c r="H10192">
        <v>14.7</v>
      </c>
      <c r="I10192">
        <v>14.428000000000001</v>
      </c>
      <c r="J10192">
        <v>308.7</v>
      </c>
      <c r="K10192">
        <v>302.988</v>
      </c>
      <c r="L10192" t="s">
        <v>124</v>
      </c>
    </row>
    <row r="10193" spans="1:12" x14ac:dyDescent="0.25">
      <c r="A10193" t="s">
        <v>9</v>
      </c>
      <c r="B10193" s="1">
        <v>44877</v>
      </c>
      <c r="C10193">
        <v>11</v>
      </c>
      <c r="D10193">
        <v>2022</v>
      </c>
      <c r="E10193" t="s">
        <v>16</v>
      </c>
      <c r="F10193" t="s">
        <v>17</v>
      </c>
      <c r="G10193">
        <v>12</v>
      </c>
      <c r="H10193">
        <v>18.600000000000001</v>
      </c>
      <c r="I10193">
        <v>11.723599999999999</v>
      </c>
      <c r="J10193">
        <v>223.2</v>
      </c>
      <c r="K10193">
        <v>140.6832</v>
      </c>
      <c r="L10193" t="s">
        <v>124</v>
      </c>
    </row>
    <row r="10194" spans="1:12" x14ac:dyDescent="0.25">
      <c r="A10194" t="s">
        <v>9</v>
      </c>
      <c r="B10194" s="1">
        <v>44877</v>
      </c>
      <c r="C10194">
        <v>11</v>
      </c>
      <c r="D10194">
        <v>2022</v>
      </c>
      <c r="E10194" t="s">
        <v>31</v>
      </c>
      <c r="F10194" t="s">
        <v>69</v>
      </c>
      <c r="G10194">
        <v>10</v>
      </c>
      <c r="H10194">
        <v>6.2</v>
      </c>
      <c r="I10194">
        <v>4.8521000000000001</v>
      </c>
      <c r="J10194">
        <v>62</v>
      </c>
      <c r="K10194">
        <v>48.521000000000001</v>
      </c>
      <c r="L10194" t="s">
        <v>124</v>
      </c>
    </row>
    <row r="10195" spans="1:12" x14ac:dyDescent="0.25">
      <c r="A10195" t="s">
        <v>9</v>
      </c>
      <c r="B10195" s="1">
        <v>44877</v>
      </c>
      <c r="C10195">
        <v>11</v>
      </c>
      <c r="D10195">
        <v>2022</v>
      </c>
      <c r="E10195" t="s">
        <v>16</v>
      </c>
      <c r="F10195" t="s">
        <v>65</v>
      </c>
      <c r="G10195">
        <v>18</v>
      </c>
      <c r="H10195">
        <v>36.4</v>
      </c>
      <c r="I10195">
        <v>24.7666</v>
      </c>
      <c r="J10195">
        <v>655.20000000000005</v>
      </c>
      <c r="K10195">
        <v>445.79880000000003</v>
      </c>
      <c r="L10195" t="s">
        <v>124</v>
      </c>
    </row>
    <row r="10196" spans="1:12" x14ac:dyDescent="0.25">
      <c r="A10196" t="s">
        <v>9</v>
      </c>
      <c r="B10196" s="1">
        <v>44877</v>
      </c>
      <c r="C10196">
        <v>11</v>
      </c>
      <c r="D10196">
        <v>2022</v>
      </c>
      <c r="E10196" t="s">
        <v>31</v>
      </c>
      <c r="F10196" t="s">
        <v>69</v>
      </c>
      <c r="G10196">
        <v>10</v>
      </c>
      <c r="H10196">
        <v>6.2</v>
      </c>
      <c r="I10196">
        <v>4.8521000000000001</v>
      </c>
      <c r="J10196">
        <v>62</v>
      </c>
      <c r="K10196">
        <v>48.521000000000001</v>
      </c>
      <c r="L10196" t="s">
        <v>124</v>
      </c>
    </row>
    <row r="10197" spans="1:12" x14ac:dyDescent="0.25">
      <c r="A10197" t="s">
        <v>9</v>
      </c>
      <c r="B10197" s="1">
        <v>44877</v>
      </c>
      <c r="C10197">
        <v>11</v>
      </c>
      <c r="D10197">
        <v>2022</v>
      </c>
      <c r="E10197" t="s">
        <v>16</v>
      </c>
      <c r="F10197" t="s">
        <v>17</v>
      </c>
      <c r="G10197">
        <v>12</v>
      </c>
      <c r="H10197">
        <v>18.600000000000001</v>
      </c>
      <c r="I10197">
        <v>11.723599999999999</v>
      </c>
      <c r="J10197">
        <v>223.2</v>
      </c>
      <c r="K10197">
        <v>140.6832</v>
      </c>
      <c r="L10197" t="s">
        <v>124</v>
      </c>
    </row>
    <row r="10198" spans="1:12" x14ac:dyDescent="0.25">
      <c r="A10198" t="s">
        <v>9</v>
      </c>
      <c r="B10198" s="1">
        <v>44877</v>
      </c>
      <c r="C10198">
        <v>11</v>
      </c>
      <c r="D10198">
        <v>2022</v>
      </c>
      <c r="E10198" t="s">
        <v>21</v>
      </c>
      <c r="F10198" t="s">
        <v>59</v>
      </c>
      <c r="G10198">
        <v>21</v>
      </c>
      <c r="H10198">
        <v>14.7</v>
      </c>
      <c r="I10198">
        <v>14.428000000000001</v>
      </c>
      <c r="J10198">
        <v>308.7</v>
      </c>
      <c r="K10198">
        <v>302.988</v>
      </c>
      <c r="L10198" t="s">
        <v>124</v>
      </c>
    </row>
    <row r="10199" spans="1:12" x14ac:dyDescent="0.25">
      <c r="A10199" t="s">
        <v>9</v>
      </c>
      <c r="B10199" s="1">
        <v>44877</v>
      </c>
      <c r="C10199">
        <v>11</v>
      </c>
      <c r="D10199">
        <v>2022</v>
      </c>
      <c r="E10199" t="s">
        <v>16</v>
      </c>
      <c r="F10199" t="s">
        <v>65</v>
      </c>
      <c r="G10199">
        <v>18</v>
      </c>
      <c r="H10199">
        <v>36.4</v>
      </c>
      <c r="I10199">
        <v>24.7666</v>
      </c>
      <c r="J10199">
        <v>655.20000000000005</v>
      </c>
      <c r="K10199">
        <v>445.79880000000003</v>
      </c>
      <c r="L10199" t="s">
        <v>124</v>
      </c>
    </row>
    <row r="10200" spans="1:12" x14ac:dyDescent="0.25">
      <c r="A10200" t="s">
        <v>9</v>
      </c>
      <c r="B10200" s="1">
        <v>44877</v>
      </c>
      <c r="C10200">
        <v>11</v>
      </c>
      <c r="D10200">
        <v>2022</v>
      </c>
      <c r="E10200" t="s">
        <v>21</v>
      </c>
      <c r="F10200" t="s">
        <v>59</v>
      </c>
      <c r="G10200">
        <v>21</v>
      </c>
      <c r="H10200">
        <v>14.7</v>
      </c>
      <c r="I10200">
        <v>14.428000000000001</v>
      </c>
      <c r="J10200">
        <v>308.7</v>
      </c>
      <c r="K10200">
        <v>302.988</v>
      </c>
      <c r="L10200" t="s">
        <v>124</v>
      </c>
    </row>
    <row r="10201" spans="1:12" x14ac:dyDescent="0.25">
      <c r="A10201" t="s">
        <v>9</v>
      </c>
      <c r="B10201" s="1">
        <v>44877</v>
      </c>
      <c r="C10201">
        <v>11</v>
      </c>
      <c r="D10201">
        <v>2022</v>
      </c>
      <c r="E10201" t="s">
        <v>31</v>
      </c>
      <c r="F10201" t="s">
        <v>69</v>
      </c>
      <c r="G10201">
        <v>10</v>
      </c>
      <c r="H10201">
        <v>6.2</v>
      </c>
      <c r="I10201">
        <v>4.8521000000000001</v>
      </c>
      <c r="J10201">
        <v>62</v>
      </c>
      <c r="K10201">
        <v>48.521000000000001</v>
      </c>
      <c r="L10201" t="s">
        <v>124</v>
      </c>
    </row>
    <row r="10202" spans="1:12" x14ac:dyDescent="0.25">
      <c r="A10202" t="s">
        <v>9</v>
      </c>
      <c r="B10202" s="1">
        <v>44877</v>
      </c>
      <c r="C10202">
        <v>11</v>
      </c>
      <c r="D10202">
        <v>2022</v>
      </c>
      <c r="E10202" t="s">
        <v>16</v>
      </c>
      <c r="F10202" t="s">
        <v>17</v>
      </c>
      <c r="G10202">
        <v>12</v>
      </c>
      <c r="H10202">
        <v>18.600000000000001</v>
      </c>
      <c r="I10202">
        <v>11.723599999999999</v>
      </c>
      <c r="J10202">
        <v>223.2</v>
      </c>
      <c r="K10202">
        <v>140.6832</v>
      </c>
      <c r="L10202" t="s">
        <v>124</v>
      </c>
    </row>
    <row r="10203" spans="1:12" x14ac:dyDescent="0.25">
      <c r="A10203" t="s">
        <v>9</v>
      </c>
      <c r="B10203" s="1">
        <v>44877</v>
      </c>
      <c r="C10203">
        <v>11</v>
      </c>
      <c r="D10203">
        <v>2022</v>
      </c>
      <c r="E10203" t="s">
        <v>16</v>
      </c>
      <c r="F10203" t="s">
        <v>65</v>
      </c>
      <c r="G10203">
        <v>18</v>
      </c>
      <c r="H10203">
        <v>36.4</v>
      </c>
      <c r="I10203">
        <v>24.7666</v>
      </c>
      <c r="J10203">
        <v>655.20000000000005</v>
      </c>
      <c r="K10203">
        <v>445.79880000000003</v>
      </c>
      <c r="L10203" t="s">
        <v>124</v>
      </c>
    </row>
    <row r="10204" spans="1:12" x14ac:dyDescent="0.25">
      <c r="A10204" t="s">
        <v>9</v>
      </c>
      <c r="B10204" s="1">
        <v>44877</v>
      </c>
      <c r="C10204">
        <v>11</v>
      </c>
      <c r="D10204">
        <v>2022</v>
      </c>
      <c r="E10204" t="s">
        <v>21</v>
      </c>
      <c r="F10204" t="s">
        <v>59</v>
      </c>
      <c r="G10204">
        <v>21</v>
      </c>
      <c r="H10204">
        <v>14.7</v>
      </c>
      <c r="I10204">
        <v>14.428000000000001</v>
      </c>
      <c r="J10204">
        <v>308.7</v>
      </c>
      <c r="K10204">
        <v>302.988</v>
      </c>
      <c r="L10204" t="s">
        <v>124</v>
      </c>
    </row>
    <row r="10205" spans="1:12" x14ac:dyDescent="0.25">
      <c r="A10205" t="s">
        <v>9</v>
      </c>
      <c r="B10205" s="1">
        <v>44877</v>
      </c>
      <c r="C10205">
        <v>11</v>
      </c>
      <c r="D10205">
        <v>2022</v>
      </c>
      <c r="E10205" t="s">
        <v>31</v>
      </c>
      <c r="F10205" t="s">
        <v>69</v>
      </c>
      <c r="G10205">
        <v>10</v>
      </c>
      <c r="H10205">
        <v>6.2</v>
      </c>
      <c r="I10205">
        <v>4.8521000000000001</v>
      </c>
      <c r="J10205">
        <v>62</v>
      </c>
      <c r="K10205">
        <v>48.521000000000001</v>
      </c>
      <c r="L10205" t="s">
        <v>124</v>
      </c>
    </row>
    <row r="10206" spans="1:12" x14ac:dyDescent="0.25">
      <c r="A10206" t="s">
        <v>9</v>
      </c>
      <c r="B10206" s="1">
        <v>44877</v>
      </c>
      <c r="C10206">
        <v>11</v>
      </c>
      <c r="D10206">
        <v>2022</v>
      </c>
      <c r="E10206" t="s">
        <v>16</v>
      </c>
      <c r="F10206" t="s">
        <v>65</v>
      </c>
      <c r="G10206">
        <v>18</v>
      </c>
      <c r="H10206">
        <v>36.4</v>
      </c>
      <c r="I10206">
        <v>24.7666</v>
      </c>
      <c r="J10206">
        <v>655.20000000000005</v>
      </c>
      <c r="K10206">
        <v>445.79880000000003</v>
      </c>
      <c r="L10206" t="s">
        <v>124</v>
      </c>
    </row>
    <row r="10207" spans="1:12" x14ac:dyDescent="0.25">
      <c r="A10207" t="s">
        <v>9</v>
      </c>
      <c r="B10207" s="1">
        <v>44877</v>
      </c>
      <c r="C10207">
        <v>11</v>
      </c>
      <c r="D10207">
        <v>2022</v>
      </c>
      <c r="E10207" t="s">
        <v>16</v>
      </c>
      <c r="F10207" t="s">
        <v>17</v>
      </c>
      <c r="G10207">
        <v>12</v>
      </c>
      <c r="H10207">
        <v>18.600000000000001</v>
      </c>
      <c r="I10207">
        <v>11.723599999999999</v>
      </c>
      <c r="J10207">
        <v>223.2</v>
      </c>
      <c r="K10207">
        <v>140.6832</v>
      </c>
      <c r="L10207" t="s">
        <v>124</v>
      </c>
    </row>
    <row r="10208" spans="1:12" x14ac:dyDescent="0.25">
      <c r="A10208" t="s">
        <v>38</v>
      </c>
      <c r="B10208" s="1">
        <v>44878</v>
      </c>
      <c r="C10208">
        <v>11</v>
      </c>
      <c r="D10208">
        <v>2022</v>
      </c>
      <c r="E10208" t="s">
        <v>31</v>
      </c>
      <c r="F10208" t="s">
        <v>58</v>
      </c>
      <c r="G10208">
        <v>42</v>
      </c>
      <c r="H10208">
        <v>14.4</v>
      </c>
      <c r="I10208">
        <v>2.2665999999999999</v>
      </c>
      <c r="J10208">
        <v>604.79999999999995</v>
      </c>
      <c r="K10208">
        <v>95.197199999999995</v>
      </c>
      <c r="L10208" t="s">
        <v>120</v>
      </c>
    </row>
    <row r="10209" spans="1:12" x14ac:dyDescent="0.25">
      <c r="A10209" t="s">
        <v>38</v>
      </c>
      <c r="B10209" s="1">
        <v>44878</v>
      </c>
      <c r="C10209">
        <v>11</v>
      </c>
      <c r="D10209">
        <v>2022</v>
      </c>
      <c r="E10209" t="s">
        <v>19</v>
      </c>
      <c r="F10209" t="s">
        <v>82</v>
      </c>
      <c r="G10209">
        <v>60</v>
      </c>
      <c r="H10209">
        <v>13.6</v>
      </c>
      <c r="I10209">
        <v>8.4198000000000004</v>
      </c>
      <c r="J10209">
        <v>816</v>
      </c>
      <c r="K10209">
        <v>505.18799999999999</v>
      </c>
      <c r="L10209" t="s">
        <v>120</v>
      </c>
    </row>
    <row r="10210" spans="1:12" x14ac:dyDescent="0.25">
      <c r="A10210" t="s">
        <v>38</v>
      </c>
      <c r="B10210" s="1">
        <v>44878</v>
      </c>
      <c r="C10210">
        <v>11</v>
      </c>
      <c r="D10210">
        <v>2022</v>
      </c>
      <c r="E10210" t="s">
        <v>10</v>
      </c>
      <c r="F10210" t="s">
        <v>33</v>
      </c>
      <c r="G10210">
        <v>35</v>
      </c>
      <c r="H10210">
        <v>10</v>
      </c>
      <c r="I10210">
        <v>5.4420000000000002</v>
      </c>
      <c r="J10210">
        <v>350</v>
      </c>
      <c r="K10210">
        <v>190.47</v>
      </c>
      <c r="L10210" t="s">
        <v>120</v>
      </c>
    </row>
    <row r="10211" spans="1:12" x14ac:dyDescent="0.25">
      <c r="A10211" t="s">
        <v>38</v>
      </c>
      <c r="B10211" s="1">
        <v>44878</v>
      </c>
      <c r="C10211">
        <v>11</v>
      </c>
      <c r="D10211">
        <v>2022</v>
      </c>
      <c r="E10211" t="s">
        <v>19</v>
      </c>
      <c r="F10211" t="s">
        <v>82</v>
      </c>
      <c r="G10211">
        <v>60</v>
      </c>
      <c r="H10211">
        <v>13.6</v>
      </c>
      <c r="I10211">
        <v>8.4198000000000004</v>
      </c>
      <c r="J10211">
        <v>816</v>
      </c>
      <c r="K10211">
        <v>505.18799999999999</v>
      </c>
      <c r="L10211" t="s">
        <v>120</v>
      </c>
    </row>
    <row r="10212" spans="1:12" x14ac:dyDescent="0.25">
      <c r="A10212" t="s">
        <v>38</v>
      </c>
      <c r="B10212" s="1">
        <v>44878</v>
      </c>
      <c r="C10212">
        <v>11</v>
      </c>
      <c r="D10212">
        <v>2022</v>
      </c>
      <c r="E10212" t="s">
        <v>31</v>
      </c>
      <c r="F10212" t="s">
        <v>58</v>
      </c>
      <c r="G10212">
        <v>42</v>
      </c>
      <c r="H10212">
        <v>14.4</v>
      </c>
      <c r="I10212">
        <v>2.2665999999999999</v>
      </c>
      <c r="J10212">
        <v>604.79999999999995</v>
      </c>
      <c r="K10212">
        <v>95.197199999999995</v>
      </c>
      <c r="L10212" t="s">
        <v>120</v>
      </c>
    </row>
    <row r="10213" spans="1:12" x14ac:dyDescent="0.25">
      <c r="A10213" t="s">
        <v>38</v>
      </c>
      <c r="B10213" s="1">
        <v>44878</v>
      </c>
      <c r="C10213">
        <v>11</v>
      </c>
      <c r="D10213">
        <v>2022</v>
      </c>
      <c r="E10213" t="s">
        <v>10</v>
      </c>
      <c r="F10213" t="s">
        <v>33</v>
      </c>
      <c r="G10213">
        <v>35</v>
      </c>
      <c r="H10213">
        <v>10</v>
      </c>
      <c r="I10213">
        <v>5.4420000000000002</v>
      </c>
      <c r="J10213">
        <v>350</v>
      </c>
      <c r="K10213">
        <v>190.47</v>
      </c>
      <c r="L10213" t="s">
        <v>120</v>
      </c>
    </row>
    <row r="10214" spans="1:12" x14ac:dyDescent="0.25">
      <c r="A10214" t="s">
        <v>38</v>
      </c>
      <c r="B10214" s="1">
        <v>44878</v>
      </c>
      <c r="C10214">
        <v>11</v>
      </c>
      <c r="D10214">
        <v>2022</v>
      </c>
      <c r="E10214" t="s">
        <v>31</v>
      </c>
      <c r="F10214" t="s">
        <v>58</v>
      </c>
      <c r="G10214">
        <v>42</v>
      </c>
      <c r="H10214">
        <v>14.4</v>
      </c>
      <c r="I10214">
        <v>2.2665999999999999</v>
      </c>
      <c r="J10214">
        <v>604.79999999999995</v>
      </c>
      <c r="K10214">
        <v>95.197199999999995</v>
      </c>
      <c r="L10214" t="s">
        <v>120</v>
      </c>
    </row>
    <row r="10215" spans="1:12" x14ac:dyDescent="0.25">
      <c r="A10215" t="s">
        <v>38</v>
      </c>
      <c r="B10215" s="1">
        <v>44878</v>
      </c>
      <c r="C10215">
        <v>11</v>
      </c>
      <c r="D10215">
        <v>2022</v>
      </c>
      <c r="E10215" t="s">
        <v>10</v>
      </c>
      <c r="F10215" t="s">
        <v>33</v>
      </c>
      <c r="G10215">
        <v>35</v>
      </c>
      <c r="H10215">
        <v>10</v>
      </c>
      <c r="I10215">
        <v>5.4420000000000002</v>
      </c>
      <c r="J10215">
        <v>350</v>
      </c>
      <c r="K10215">
        <v>190.47</v>
      </c>
      <c r="L10215" t="s">
        <v>120</v>
      </c>
    </row>
    <row r="10216" spans="1:12" x14ac:dyDescent="0.25">
      <c r="A10216" t="s">
        <v>38</v>
      </c>
      <c r="B10216" s="1">
        <v>44878</v>
      </c>
      <c r="C10216">
        <v>11</v>
      </c>
      <c r="D10216">
        <v>2022</v>
      </c>
      <c r="E10216" t="s">
        <v>19</v>
      </c>
      <c r="F10216" t="s">
        <v>82</v>
      </c>
      <c r="G10216">
        <v>60</v>
      </c>
      <c r="H10216">
        <v>13.6</v>
      </c>
      <c r="I10216">
        <v>8.4198000000000004</v>
      </c>
      <c r="J10216">
        <v>816</v>
      </c>
      <c r="K10216">
        <v>505.18799999999999</v>
      </c>
      <c r="L10216" t="s">
        <v>120</v>
      </c>
    </row>
    <row r="10217" spans="1:12" x14ac:dyDescent="0.25">
      <c r="A10217" t="s">
        <v>38</v>
      </c>
      <c r="B10217" s="1">
        <v>44878</v>
      </c>
      <c r="C10217">
        <v>11</v>
      </c>
      <c r="D10217">
        <v>2022</v>
      </c>
      <c r="E10217" t="s">
        <v>10</v>
      </c>
      <c r="F10217" t="s">
        <v>33</v>
      </c>
      <c r="G10217">
        <v>35</v>
      </c>
      <c r="H10217">
        <v>10</v>
      </c>
      <c r="I10217">
        <v>5.4420000000000002</v>
      </c>
      <c r="J10217">
        <v>350</v>
      </c>
      <c r="K10217">
        <v>190.47</v>
      </c>
      <c r="L10217" t="s">
        <v>120</v>
      </c>
    </row>
    <row r="10218" spans="1:12" x14ac:dyDescent="0.25">
      <c r="A10218" t="s">
        <v>38</v>
      </c>
      <c r="B10218" s="1">
        <v>44878</v>
      </c>
      <c r="C10218">
        <v>11</v>
      </c>
      <c r="D10218">
        <v>2022</v>
      </c>
      <c r="E10218" t="s">
        <v>19</v>
      </c>
      <c r="F10218" t="s">
        <v>82</v>
      </c>
      <c r="G10218">
        <v>60</v>
      </c>
      <c r="H10218">
        <v>13.6</v>
      </c>
      <c r="I10218">
        <v>8.4198000000000004</v>
      </c>
      <c r="J10218">
        <v>816</v>
      </c>
      <c r="K10218">
        <v>505.18799999999999</v>
      </c>
      <c r="L10218" t="s">
        <v>120</v>
      </c>
    </row>
    <row r="10219" spans="1:12" x14ac:dyDescent="0.25">
      <c r="A10219" t="s">
        <v>38</v>
      </c>
      <c r="B10219" s="1">
        <v>44878</v>
      </c>
      <c r="C10219">
        <v>11</v>
      </c>
      <c r="D10219">
        <v>2022</v>
      </c>
      <c r="E10219" t="s">
        <v>31</v>
      </c>
      <c r="F10219" t="s">
        <v>58</v>
      </c>
      <c r="G10219">
        <v>42</v>
      </c>
      <c r="H10219">
        <v>14.4</v>
      </c>
      <c r="I10219">
        <v>2.2665999999999999</v>
      </c>
      <c r="J10219">
        <v>604.79999999999995</v>
      </c>
      <c r="K10219">
        <v>95.197199999999995</v>
      </c>
      <c r="L10219" t="s">
        <v>120</v>
      </c>
    </row>
    <row r="10220" spans="1:12" x14ac:dyDescent="0.25">
      <c r="A10220" t="s">
        <v>38</v>
      </c>
      <c r="B10220" s="1">
        <v>44878</v>
      </c>
      <c r="C10220">
        <v>11</v>
      </c>
      <c r="D10220">
        <v>2022</v>
      </c>
      <c r="E10220" t="s">
        <v>10</v>
      </c>
      <c r="F10220" t="s">
        <v>33</v>
      </c>
      <c r="G10220">
        <v>35</v>
      </c>
      <c r="H10220">
        <v>10</v>
      </c>
      <c r="I10220">
        <v>5.4420000000000002</v>
      </c>
      <c r="J10220">
        <v>350</v>
      </c>
      <c r="K10220">
        <v>190.47</v>
      </c>
      <c r="L10220" t="s">
        <v>120</v>
      </c>
    </row>
    <row r="10221" spans="1:12" x14ac:dyDescent="0.25">
      <c r="A10221" t="s">
        <v>38</v>
      </c>
      <c r="B10221" s="1">
        <v>44878</v>
      </c>
      <c r="C10221">
        <v>11</v>
      </c>
      <c r="D10221">
        <v>2022</v>
      </c>
      <c r="E10221" t="s">
        <v>31</v>
      </c>
      <c r="F10221" t="s">
        <v>58</v>
      </c>
      <c r="G10221">
        <v>42</v>
      </c>
      <c r="H10221">
        <v>14.4</v>
      </c>
      <c r="I10221">
        <v>2.2665999999999999</v>
      </c>
      <c r="J10221">
        <v>604.79999999999995</v>
      </c>
      <c r="K10221">
        <v>95.197199999999995</v>
      </c>
      <c r="L10221" t="s">
        <v>120</v>
      </c>
    </row>
    <row r="10222" spans="1:12" x14ac:dyDescent="0.25">
      <c r="A10222" t="s">
        <v>38</v>
      </c>
      <c r="B10222" s="1">
        <v>44878</v>
      </c>
      <c r="C10222">
        <v>11</v>
      </c>
      <c r="D10222">
        <v>2022</v>
      </c>
      <c r="E10222" t="s">
        <v>19</v>
      </c>
      <c r="F10222" t="s">
        <v>82</v>
      </c>
      <c r="G10222">
        <v>60</v>
      </c>
      <c r="H10222">
        <v>13.6</v>
      </c>
      <c r="I10222">
        <v>8.4198000000000004</v>
      </c>
      <c r="J10222">
        <v>816</v>
      </c>
      <c r="K10222">
        <v>505.18799999999999</v>
      </c>
      <c r="L10222" t="s">
        <v>120</v>
      </c>
    </row>
    <row r="10223" spans="1:12" x14ac:dyDescent="0.25">
      <c r="A10223" t="s">
        <v>38</v>
      </c>
      <c r="B10223" s="1">
        <v>44878</v>
      </c>
      <c r="C10223">
        <v>11</v>
      </c>
      <c r="D10223">
        <v>2022</v>
      </c>
      <c r="E10223" t="s">
        <v>10</v>
      </c>
      <c r="F10223" t="s">
        <v>33</v>
      </c>
      <c r="G10223">
        <v>35</v>
      </c>
      <c r="H10223">
        <v>10</v>
      </c>
      <c r="I10223">
        <v>5.4420000000000002</v>
      </c>
      <c r="J10223">
        <v>350</v>
      </c>
      <c r="K10223">
        <v>190.47</v>
      </c>
      <c r="L10223" t="s">
        <v>120</v>
      </c>
    </row>
    <row r="10224" spans="1:12" x14ac:dyDescent="0.25">
      <c r="A10224" t="s">
        <v>38</v>
      </c>
      <c r="B10224" s="1">
        <v>44878</v>
      </c>
      <c r="C10224">
        <v>11</v>
      </c>
      <c r="D10224">
        <v>2022</v>
      </c>
      <c r="E10224" t="s">
        <v>19</v>
      </c>
      <c r="F10224" t="s">
        <v>82</v>
      </c>
      <c r="G10224">
        <v>60</v>
      </c>
      <c r="H10224">
        <v>13.6</v>
      </c>
      <c r="I10224">
        <v>8.4198000000000004</v>
      </c>
      <c r="J10224">
        <v>816</v>
      </c>
      <c r="K10224">
        <v>505.18799999999999</v>
      </c>
      <c r="L10224" t="s">
        <v>120</v>
      </c>
    </row>
    <row r="10225" spans="1:12" x14ac:dyDescent="0.25">
      <c r="A10225" t="s">
        <v>38</v>
      </c>
      <c r="B10225" s="1">
        <v>44878</v>
      </c>
      <c r="C10225">
        <v>11</v>
      </c>
      <c r="D10225">
        <v>2022</v>
      </c>
      <c r="E10225" t="s">
        <v>31</v>
      </c>
      <c r="F10225" t="s">
        <v>58</v>
      </c>
      <c r="G10225">
        <v>42</v>
      </c>
      <c r="H10225">
        <v>14.4</v>
      </c>
      <c r="I10225">
        <v>2.2665999999999999</v>
      </c>
      <c r="J10225">
        <v>604.79999999999995</v>
      </c>
      <c r="K10225">
        <v>95.197199999999995</v>
      </c>
      <c r="L10225" t="s">
        <v>120</v>
      </c>
    </row>
    <row r="10226" spans="1:12" x14ac:dyDescent="0.25">
      <c r="A10226" t="s">
        <v>38</v>
      </c>
      <c r="B10226" s="1">
        <v>44878</v>
      </c>
      <c r="C10226">
        <v>11</v>
      </c>
      <c r="D10226">
        <v>2022</v>
      </c>
      <c r="E10226" t="s">
        <v>31</v>
      </c>
      <c r="F10226" t="s">
        <v>58</v>
      </c>
      <c r="G10226">
        <v>42</v>
      </c>
      <c r="H10226">
        <v>14.4</v>
      </c>
      <c r="I10226">
        <v>2.2665999999999999</v>
      </c>
      <c r="J10226">
        <v>604.79999999999995</v>
      </c>
      <c r="K10226">
        <v>95.197199999999995</v>
      </c>
      <c r="L10226" t="s">
        <v>120</v>
      </c>
    </row>
    <row r="10227" spans="1:12" x14ac:dyDescent="0.25">
      <c r="A10227" t="s">
        <v>38</v>
      </c>
      <c r="B10227" s="1">
        <v>44878</v>
      </c>
      <c r="C10227">
        <v>11</v>
      </c>
      <c r="D10227">
        <v>2022</v>
      </c>
      <c r="E10227" t="s">
        <v>19</v>
      </c>
      <c r="F10227" t="s">
        <v>82</v>
      </c>
      <c r="G10227">
        <v>60</v>
      </c>
      <c r="H10227">
        <v>13.6</v>
      </c>
      <c r="I10227">
        <v>8.4198000000000004</v>
      </c>
      <c r="J10227">
        <v>816</v>
      </c>
      <c r="K10227">
        <v>505.18799999999999</v>
      </c>
      <c r="L10227" t="s">
        <v>120</v>
      </c>
    </row>
    <row r="10228" spans="1:12" x14ac:dyDescent="0.25">
      <c r="A10228" t="s">
        <v>38</v>
      </c>
      <c r="B10228" s="1">
        <v>44878</v>
      </c>
      <c r="C10228">
        <v>11</v>
      </c>
      <c r="D10228">
        <v>2022</v>
      </c>
      <c r="E10228" t="s">
        <v>10</v>
      </c>
      <c r="F10228" t="s">
        <v>33</v>
      </c>
      <c r="G10228">
        <v>35</v>
      </c>
      <c r="H10228">
        <v>10</v>
      </c>
      <c r="I10228">
        <v>5.4420000000000002</v>
      </c>
      <c r="J10228">
        <v>350</v>
      </c>
      <c r="K10228">
        <v>190.47</v>
      </c>
      <c r="L10228" t="s">
        <v>120</v>
      </c>
    </row>
    <row r="10229" spans="1:12" x14ac:dyDescent="0.25">
      <c r="A10229" t="s">
        <v>38</v>
      </c>
      <c r="B10229" s="1">
        <v>44881</v>
      </c>
      <c r="C10229">
        <v>11</v>
      </c>
      <c r="D10229">
        <v>2022</v>
      </c>
      <c r="E10229" t="s">
        <v>34</v>
      </c>
      <c r="F10229" t="s">
        <v>35</v>
      </c>
      <c r="G10229">
        <v>2</v>
      </c>
      <c r="H10229">
        <v>19.2</v>
      </c>
      <c r="I10229">
        <v>8.8684999999999992</v>
      </c>
      <c r="J10229">
        <v>38.4</v>
      </c>
      <c r="K10229">
        <v>17.736999999999998</v>
      </c>
      <c r="L10229" t="s">
        <v>122</v>
      </c>
    </row>
    <row r="10230" spans="1:12" x14ac:dyDescent="0.25">
      <c r="A10230" t="s">
        <v>38</v>
      </c>
      <c r="B10230" s="1">
        <v>44881</v>
      </c>
      <c r="C10230">
        <v>11</v>
      </c>
      <c r="D10230">
        <v>2022</v>
      </c>
      <c r="E10230" t="s">
        <v>31</v>
      </c>
      <c r="F10230" t="s">
        <v>51</v>
      </c>
      <c r="G10230">
        <v>12</v>
      </c>
      <c r="H10230">
        <v>12</v>
      </c>
      <c r="I10230">
        <v>5.5247999999999999</v>
      </c>
      <c r="J10230">
        <v>144</v>
      </c>
      <c r="K10230">
        <v>66.297600000000003</v>
      </c>
      <c r="L10230" t="s">
        <v>122</v>
      </c>
    </row>
    <row r="10231" spans="1:12" x14ac:dyDescent="0.25">
      <c r="A10231" t="s">
        <v>38</v>
      </c>
      <c r="B10231" s="1">
        <v>44881</v>
      </c>
      <c r="C10231">
        <v>11</v>
      </c>
      <c r="D10231">
        <v>2022</v>
      </c>
      <c r="E10231" t="s">
        <v>31</v>
      </c>
      <c r="F10231" t="s">
        <v>51</v>
      </c>
      <c r="G10231">
        <v>12</v>
      </c>
      <c r="H10231">
        <v>12</v>
      </c>
      <c r="I10231">
        <v>5.5247999999999999</v>
      </c>
      <c r="J10231">
        <v>144</v>
      </c>
      <c r="K10231">
        <v>66.297600000000003</v>
      </c>
      <c r="L10231" t="s">
        <v>122</v>
      </c>
    </row>
    <row r="10232" spans="1:12" x14ac:dyDescent="0.25">
      <c r="A10232" t="s">
        <v>38</v>
      </c>
      <c r="B10232" s="1">
        <v>44881</v>
      </c>
      <c r="C10232">
        <v>11</v>
      </c>
      <c r="D10232">
        <v>2022</v>
      </c>
      <c r="E10232" t="s">
        <v>34</v>
      </c>
      <c r="F10232" t="s">
        <v>35</v>
      </c>
      <c r="G10232">
        <v>2</v>
      </c>
      <c r="H10232">
        <v>19.2</v>
      </c>
      <c r="I10232">
        <v>8.8684999999999992</v>
      </c>
      <c r="J10232">
        <v>38.4</v>
      </c>
      <c r="K10232">
        <v>17.736999999999998</v>
      </c>
      <c r="L10232" t="s">
        <v>122</v>
      </c>
    </row>
    <row r="10233" spans="1:12" x14ac:dyDescent="0.25">
      <c r="A10233" t="s">
        <v>38</v>
      </c>
      <c r="B10233" s="1">
        <v>44881</v>
      </c>
      <c r="C10233">
        <v>11</v>
      </c>
      <c r="D10233">
        <v>2022</v>
      </c>
      <c r="E10233" t="s">
        <v>34</v>
      </c>
      <c r="F10233" t="s">
        <v>35</v>
      </c>
      <c r="G10233">
        <v>2</v>
      </c>
      <c r="H10233">
        <v>19.2</v>
      </c>
      <c r="I10233">
        <v>8.8684999999999992</v>
      </c>
      <c r="J10233">
        <v>38.4</v>
      </c>
      <c r="K10233">
        <v>17.736999999999998</v>
      </c>
      <c r="L10233" t="s">
        <v>122</v>
      </c>
    </row>
    <row r="10234" spans="1:12" x14ac:dyDescent="0.25">
      <c r="A10234" t="s">
        <v>38</v>
      </c>
      <c r="B10234" s="1">
        <v>44881</v>
      </c>
      <c r="C10234">
        <v>11</v>
      </c>
      <c r="D10234">
        <v>2022</v>
      </c>
      <c r="E10234" t="s">
        <v>31</v>
      </c>
      <c r="F10234" t="s">
        <v>51</v>
      </c>
      <c r="G10234">
        <v>12</v>
      </c>
      <c r="H10234">
        <v>12</v>
      </c>
      <c r="I10234">
        <v>5.5247999999999999</v>
      </c>
      <c r="J10234">
        <v>144</v>
      </c>
      <c r="K10234">
        <v>66.297600000000003</v>
      </c>
      <c r="L10234" t="s">
        <v>122</v>
      </c>
    </row>
    <row r="10235" spans="1:12" x14ac:dyDescent="0.25">
      <c r="A10235" t="s">
        <v>38</v>
      </c>
      <c r="B10235" s="1">
        <v>44881</v>
      </c>
      <c r="C10235">
        <v>11</v>
      </c>
      <c r="D10235">
        <v>2022</v>
      </c>
      <c r="E10235" t="s">
        <v>31</v>
      </c>
      <c r="F10235" t="s">
        <v>51</v>
      </c>
      <c r="G10235">
        <v>12</v>
      </c>
      <c r="H10235">
        <v>12</v>
      </c>
      <c r="I10235">
        <v>5.5247999999999999</v>
      </c>
      <c r="J10235">
        <v>144</v>
      </c>
      <c r="K10235">
        <v>66.297600000000003</v>
      </c>
      <c r="L10235" t="s">
        <v>122</v>
      </c>
    </row>
    <row r="10236" spans="1:12" x14ac:dyDescent="0.25">
      <c r="A10236" t="s">
        <v>38</v>
      </c>
      <c r="B10236" s="1">
        <v>44881</v>
      </c>
      <c r="C10236">
        <v>11</v>
      </c>
      <c r="D10236">
        <v>2022</v>
      </c>
      <c r="E10236" t="s">
        <v>34</v>
      </c>
      <c r="F10236" t="s">
        <v>35</v>
      </c>
      <c r="G10236">
        <v>2</v>
      </c>
      <c r="H10236">
        <v>19.2</v>
      </c>
      <c r="I10236">
        <v>8.8684999999999992</v>
      </c>
      <c r="J10236">
        <v>38.4</v>
      </c>
      <c r="K10236">
        <v>17.736999999999998</v>
      </c>
      <c r="L10236" t="s">
        <v>122</v>
      </c>
    </row>
    <row r="10237" spans="1:12" x14ac:dyDescent="0.25">
      <c r="A10237" t="s">
        <v>9</v>
      </c>
      <c r="B10237" s="1">
        <v>44881</v>
      </c>
      <c r="C10237">
        <v>11</v>
      </c>
      <c r="D10237">
        <v>2022</v>
      </c>
      <c r="E10237" t="s">
        <v>31</v>
      </c>
      <c r="F10237" t="s">
        <v>73</v>
      </c>
      <c r="G10237">
        <v>15</v>
      </c>
      <c r="H10237">
        <v>14.4</v>
      </c>
      <c r="I10237">
        <v>2.6135999999999999</v>
      </c>
      <c r="J10237">
        <v>216</v>
      </c>
      <c r="K10237">
        <v>39.204000000000001</v>
      </c>
      <c r="L10237" t="s">
        <v>132</v>
      </c>
    </row>
    <row r="10238" spans="1:12" x14ac:dyDescent="0.25">
      <c r="A10238" t="s">
        <v>9</v>
      </c>
      <c r="B10238" s="1">
        <v>44881</v>
      </c>
      <c r="C10238">
        <v>11</v>
      </c>
      <c r="D10238">
        <v>2022</v>
      </c>
      <c r="E10238" t="s">
        <v>31</v>
      </c>
      <c r="F10238" t="s">
        <v>32</v>
      </c>
      <c r="G10238">
        <v>20</v>
      </c>
      <c r="H10238">
        <v>14.4</v>
      </c>
      <c r="I10238">
        <v>8.8386999999999993</v>
      </c>
      <c r="J10238">
        <v>288</v>
      </c>
      <c r="K10238">
        <v>176.774</v>
      </c>
      <c r="L10238" t="s">
        <v>132</v>
      </c>
    </row>
    <row r="10239" spans="1:12" x14ac:dyDescent="0.25">
      <c r="A10239" t="s">
        <v>9</v>
      </c>
      <c r="B10239" s="1">
        <v>44881</v>
      </c>
      <c r="C10239">
        <v>11</v>
      </c>
      <c r="D10239">
        <v>2022</v>
      </c>
      <c r="E10239" t="s">
        <v>28</v>
      </c>
      <c r="F10239" t="s">
        <v>49</v>
      </c>
      <c r="G10239">
        <v>21</v>
      </c>
      <c r="H10239">
        <v>8</v>
      </c>
      <c r="I10239">
        <v>2.8887999999999998</v>
      </c>
      <c r="J10239">
        <v>168</v>
      </c>
      <c r="K10239">
        <v>60.6648</v>
      </c>
      <c r="L10239" t="s">
        <v>132</v>
      </c>
    </row>
    <row r="10240" spans="1:12" x14ac:dyDescent="0.25">
      <c r="A10240" t="s">
        <v>9</v>
      </c>
      <c r="B10240" s="1">
        <v>44881</v>
      </c>
      <c r="C10240">
        <v>11</v>
      </c>
      <c r="D10240">
        <v>2022</v>
      </c>
      <c r="E10240" t="s">
        <v>31</v>
      </c>
      <c r="F10240" t="s">
        <v>32</v>
      </c>
      <c r="G10240">
        <v>20</v>
      </c>
      <c r="H10240">
        <v>14.4</v>
      </c>
      <c r="I10240">
        <v>8.8386999999999993</v>
      </c>
      <c r="J10240">
        <v>288</v>
      </c>
      <c r="K10240">
        <v>176.774</v>
      </c>
      <c r="L10240" t="s">
        <v>132</v>
      </c>
    </row>
    <row r="10241" spans="1:12" x14ac:dyDescent="0.25">
      <c r="A10241" t="s">
        <v>9</v>
      </c>
      <c r="B10241" s="1">
        <v>44881</v>
      </c>
      <c r="C10241">
        <v>11</v>
      </c>
      <c r="D10241">
        <v>2022</v>
      </c>
      <c r="E10241" t="s">
        <v>28</v>
      </c>
      <c r="F10241" t="s">
        <v>49</v>
      </c>
      <c r="G10241">
        <v>21</v>
      </c>
      <c r="H10241">
        <v>8</v>
      </c>
      <c r="I10241">
        <v>2.8887999999999998</v>
      </c>
      <c r="J10241">
        <v>168</v>
      </c>
      <c r="K10241">
        <v>60.6648</v>
      </c>
      <c r="L10241" t="s">
        <v>132</v>
      </c>
    </row>
    <row r="10242" spans="1:12" x14ac:dyDescent="0.25">
      <c r="A10242" t="s">
        <v>9</v>
      </c>
      <c r="B10242" s="1">
        <v>44881</v>
      </c>
      <c r="C10242">
        <v>11</v>
      </c>
      <c r="D10242">
        <v>2022</v>
      </c>
      <c r="E10242" t="s">
        <v>31</v>
      </c>
      <c r="F10242" t="s">
        <v>73</v>
      </c>
      <c r="G10242">
        <v>15</v>
      </c>
      <c r="H10242">
        <v>14.4</v>
      </c>
      <c r="I10242">
        <v>2.6135999999999999</v>
      </c>
      <c r="J10242">
        <v>216</v>
      </c>
      <c r="K10242">
        <v>39.204000000000001</v>
      </c>
      <c r="L10242" t="s">
        <v>132</v>
      </c>
    </row>
    <row r="10243" spans="1:12" x14ac:dyDescent="0.25">
      <c r="A10243" t="s">
        <v>9</v>
      </c>
      <c r="B10243" s="1">
        <v>44881</v>
      </c>
      <c r="C10243">
        <v>11</v>
      </c>
      <c r="D10243">
        <v>2022</v>
      </c>
      <c r="E10243" t="s">
        <v>31</v>
      </c>
      <c r="F10243" t="s">
        <v>32</v>
      </c>
      <c r="G10243">
        <v>20</v>
      </c>
      <c r="H10243">
        <v>14.4</v>
      </c>
      <c r="I10243">
        <v>8.8386999999999993</v>
      </c>
      <c r="J10243">
        <v>288</v>
      </c>
      <c r="K10243">
        <v>176.774</v>
      </c>
      <c r="L10243" t="s">
        <v>132</v>
      </c>
    </row>
    <row r="10244" spans="1:12" x14ac:dyDescent="0.25">
      <c r="A10244" t="s">
        <v>9</v>
      </c>
      <c r="B10244" s="1">
        <v>44881</v>
      </c>
      <c r="C10244">
        <v>11</v>
      </c>
      <c r="D10244">
        <v>2022</v>
      </c>
      <c r="E10244" t="s">
        <v>31</v>
      </c>
      <c r="F10244" t="s">
        <v>73</v>
      </c>
      <c r="G10244">
        <v>15</v>
      </c>
      <c r="H10244">
        <v>14.4</v>
      </c>
      <c r="I10244">
        <v>2.6135999999999999</v>
      </c>
      <c r="J10244">
        <v>216</v>
      </c>
      <c r="K10244">
        <v>39.204000000000001</v>
      </c>
      <c r="L10244" t="s">
        <v>132</v>
      </c>
    </row>
    <row r="10245" spans="1:12" x14ac:dyDescent="0.25">
      <c r="A10245" t="s">
        <v>9</v>
      </c>
      <c r="B10245" s="1">
        <v>44881</v>
      </c>
      <c r="C10245">
        <v>11</v>
      </c>
      <c r="D10245">
        <v>2022</v>
      </c>
      <c r="E10245" t="s">
        <v>28</v>
      </c>
      <c r="F10245" t="s">
        <v>49</v>
      </c>
      <c r="G10245">
        <v>21</v>
      </c>
      <c r="H10245">
        <v>8</v>
      </c>
      <c r="I10245">
        <v>2.8887999999999998</v>
      </c>
      <c r="J10245">
        <v>168</v>
      </c>
      <c r="K10245">
        <v>60.6648</v>
      </c>
      <c r="L10245" t="s">
        <v>132</v>
      </c>
    </row>
    <row r="10246" spans="1:12" x14ac:dyDescent="0.25">
      <c r="A10246" t="s">
        <v>9</v>
      </c>
      <c r="B10246" s="1">
        <v>44881</v>
      </c>
      <c r="C10246">
        <v>11</v>
      </c>
      <c r="D10246">
        <v>2022</v>
      </c>
      <c r="E10246" t="s">
        <v>31</v>
      </c>
      <c r="F10246" t="s">
        <v>73</v>
      </c>
      <c r="G10246">
        <v>15</v>
      </c>
      <c r="H10246">
        <v>14.4</v>
      </c>
      <c r="I10246">
        <v>2.6135999999999999</v>
      </c>
      <c r="J10246">
        <v>216</v>
      </c>
      <c r="K10246">
        <v>39.204000000000001</v>
      </c>
      <c r="L10246" t="s">
        <v>132</v>
      </c>
    </row>
    <row r="10247" spans="1:12" x14ac:dyDescent="0.25">
      <c r="A10247" t="s">
        <v>9</v>
      </c>
      <c r="B10247" s="1">
        <v>44881</v>
      </c>
      <c r="C10247">
        <v>11</v>
      </c>
      <c r="D10247">
        <v>2022</v>
      </c>
      <c r="E10247" t="s">
        <v>28</v>
      </c>
      <c r="F10247" t="s">
        <v>49</v>
      </c>
      <c r="G10247">
        <v>21</v>
      </c>
      <c r="H10247">
        <v>8</v>
      </c>
      <c r="I10247">
        <v>2.8887999999999998</v>
      </c>
      <c r="J10247">
        <v>168</v>
      </c>
      <c r="K10247">
        <v>60.6648</v>
      </c>
      <c r="L10247" t="s">
        <v>132</v>
      </c>
    </row>
    <row r="10248" spans="1:12" x14ac:dyDescent="0.25">
      <c r="A10248" t="s">
        <v>9</v>
      </c>
      <c r="B10248" s="1">
        <v>44881</v>
      </c>
      <c r="C10248">
        <v>11</v>
      </c>
      <c r="D10248">
        <v>2022</v>
      </c>
      <c r="E10248" t="s">
        <v>31</v>
      </c>
      <c r="F10248" t="s">
        <v>32</v>
      </c>
      <c r="G10248">
        <v>20</v>
      </c>
      <c r="H10248">
        <v>14.4</v>
      </c>
      <c r="I10248">
        <v>8.8386999999999993</v>
      </c>
      <c r="J10248">
        <v>288</v>
      </c>
      <c r="K10248">
        <v>176.774</v>
      </c>
      <c r="L10248" t="s">
        <v>132</v>
      </c>
    </row>
    <row r="10249" spans="1:12" x14ac:dyDescent="0.25">
      <c r="A10249" t="s">
        <v>9</v>
      </c>
      <c r="B10249" s="1">
        <v>44881</v>
      </c>
      <c r="C10249">
        <v>11</v>
      </c>
      <c r="D10249">
        <v>2022</v>
      </c>
      <c r="E10249" t="s">
        <v>31</v>
      </c>
      <c r="F10249" t="s">
        <v>32</v>
      </c>
      <c r="G10249">
        <v>20</v>
      </c>
      <c r="H10249">
        <v>14.4</v>
      </c>
      <c r="I10249">
        <v>8.8386999999999993</v>
      </c>
      <c r="J10249">
        <v>288</v>
      </c>
      <c r="K10249">
        <v>176.774</v>
      </c>
      <c r="L10249" t="s">
        <v>132</v>
      </c>
    </row>
    <row r="10250" spans="1:12" x14ac:dyDescent="0.25">
      <c r="A10250" t="s">
        <v>9</v>
      </c>
      <c r="B10250" s="1">
        <v>44881</v>
      </c>
      <c r="C10250">
        <v>11</v>
      </c>
      <c r="D10250">
        <v>2022</v>
      </c>
      <c r="E10250" t="s">
        <v>31</v>
      </c>
      <c r="F10250" t="s">
        <v>73</v>
      </c>
      <c r="G10250">
        <v>15</v>
      </c>
      <c r="H10250">
        <v>14.4</v>
      </c>
      <c r="I10250">
        <v>2.6135999999999999</v>
      </c>
      <c r="J10250">
        <v>216</v>
      </c>
      <c r="K10250">
        <v>39.204000000000001</v>
      </c>
      <c r="L10250" t="s">
        <v>132</v>
      </c>
    </row>
    <row r="10251" spans="1:12" x14ac:dyDescent="0.25">
      <c r="A10251" t="s">
        <v>9</v>
      </c>
      <c r="B10251" s="1">
        <v>44881</v>
      </c>
      <c r="C10251">
        <v>11</v>
      </c>
      <c r="D10251">
        <v>2022</v>
      </c>
      <c r="E10251" t="s">
        <v>28</v>
      </c>
      <c r="F10251" t="s">
        <v>49</v>
      </c>
      <c r="G10251">
        <v>21</v>
      </c>
      <c r="H10251">
        <v>8</v>
      </c>
      <c r="I10251">
        <v>2.8887999999999998</v>
      </c>
      <c r="J10251">
        <v>168</v>
      </c>
      <c r="K10251">
        <v>60.6648</v>
      </c>
      <c r="L10251" t="s">
        <v>132</v>
      </c>
    </row>
    <row r="10252" spans="1:12" x14ac:dyDescent="0.25">
      <c r="A10252" t="s">
        <v>9</v>
      </c>
      <c r="B10252" s="1">
        <v>44881</v>
      </c>
      <c r="C10252">
        <v>11</v>
      </c>
      <c r="D10252">
        <v>2022</v>
      </c>
      <c r="E10252" t="s">
        <v>31</v>
      </c>
      <c r="F10252" t="s">
        <v>73</v>
      </c>
      <c r="G10252">
        <v>15</v>
      </c>
      <c r="H10252">
        <v>14.4</v>
      </c>
      <c r="I10252">
        <v>2.6135999999999999</v>
      </c>
      <c r="J10252">
        <v>216</v>
      </c>
      <c r="K10252">
        <v>39.204000000000001</v>
      </c>
      <c r="L10252" t="s">
        <v>132</v>
      </c>
    </row>
    <row r="10253" spans="1:12" x14ac:dyDescent="0.25">
      <c r="A10253" t="s">
        <v>9</v>
      </c>
      <c r="B10253" s="1">
        <v>44881</v>
      </c>
      <c r="C10253">
        <v>11</v>
      </c>
      <c r="D10253">
        <v>2022</v>
      </c>
      <c r="E10253" t="s">
        <v>28</v>
      </c>
      <c r="F10253" t="s">
        <v>49</v>
      </c>
      <c r="G10253">
        <v>21</v>
      </c>
      <c r="H10253">
        <v>8</v>
      </c>
      <c r="I10253">
        <v>2.8887999999999998</v>
      </c>
      <c r="J10253">
        <v>168</v>
      </c>
      <c r="K10253">
        <v>60.6648</v>
      </c>
      <c r="L10253" t="s">
        <v>132</v>
      </c>
    </row>
    <row r="10254" spans="1:12" x14ac:dyDescent="0.25">
      <c r="A10254" t="s">
        <v>9</v>
      </c>
      <c r="B10254" s="1">
        <v>44881</v>
      </c>
      <c r="C10254">
        <v>11</v>
      </c>
      <c r="D10254">
        <v>2022</v>
      </c>
      <c r="E10254" t="s">
        <v>31</v>
      </c>
      <c r="F10254" t="s">
        <v>32</v>
      </c>
      <c r="G10254">
        <v>20</v>
      </c>
      <c r="H10254">
        <v>14.4</v>
      </c>
      <c r="I10254">
        <v>8.8386999999999993</v>
      </c>
      <c r="J10254">
        <v>288</v>
      </c>
      <c r="K10254">
        <v>176.774</v>
      </c>
      <c r="L10254" t="s">
        <v>132</v>
      </c>
    </row>
    <row r="10255" spans="1:12" x14ac:dyDescent="0.25">
      <c r="A10255" t="s">
        <v>9</v>
      </c>
      <c r="B10255" s="1">
        <v>44881</v>
      </c>
      <c r="C10255">
        <v>11</v>
      </c>
      <c r="D10255">
        <v>2022</v>
      </c>
      <c r="E10255" t="s">
        <v>31</v>
      </c>
      <c r="F10255" t="s">
        <v>32</v>
      </c>
      <c r="G10255">
        <v>20</v>
      </c>
      <c r="H10255">
        <v>14.4</v>
      </c>
      <c r="I10255">
        <v>8.8386999999999993</v>
      </c>
      <c r="J10255">
        <v>288</v>
      </c>
      <c r="K10255">
        <v>176.774</v>
      </c>
      <c r="L10255" t="s">
        <v>132</v>
      </c>
    </row>
    <row r="10256" spans="1:12" x14ac:dyDescent="0.25">
      <c r="A10256" t="s">
        <v>9</v>
      </c>
      <c r="B10256" s="1">
        <v>44881</v>
      </c>
      <c r="C10256">
        <v>11</v>
      </c>
      <c r="D10256">
        <v>2022</v>
      </c>
      <c r="E10256" t="s">
        <v>28</v>
      </c>
      <c r="F10256" t="s">
        <v>49</v>
      </c>
      <c r="G10256">
        <v>21</v>
      </c>
      <c r="H10256">
        <v>8</v>
      </c>
      <c r="I10256">
        <v>2.8887999999999998</v>
      </c>
      <c r="J10256">
        <v>168</v>
      </c>
      <c r="K10256">
        <v>60.6648</v>
      </c>
      <c r="L10256" t="s">
        <v>132</v>
      </c>
    </row>
    <row r="10257" spans="1:12" x14ac:dyDescent="0.25">
      <c r="A10257" t="s">
        <v>9</v>
      </c>
      <c r="B10257" s="1">
        <v>44881</v>
      </c>
      <c r="C10257">
        <v>11</v>
      </c>
      <c r="D10257">
        <v>2022</v>
      </c>
      <c r="E10257" t="s">
        <v>31</v>
      </c>
      <c r="F10257" t="s">
        <v>73</v>
      </c>
      <c r="G10257">
        <v>15</v>
      </c>
      <c r="H10257">
        <v>14.4</v>
      </c>
      <c r="I10257">
        <v>2.6135999999999999</v>
      </c>
      <c r="J10257">
        <v>216</v>
      </c>
      <c r="K10257">
        <v>39.204000000000001</v>
      </c>
      <c r="L10257" t="s">
        <v>132</v>
      </c>
    </row>
    <row r="10258" spans="1:12" x14ac:dyDescent="0.25">
      <c r="A10258" t="s">
        <v>9</v>
      </c>
      <c r="B10258" s="1">
        <v>44882</v>
      </c>
      <c r="C10258">
        <v>11</v>
      </c>
      <c r="D10258">
        <v>2022</v>
      </c>
      <c r="E10258" t="s">
        <v>21</v>
      </c>
      <c r="F10258" t="s">
        <v>62</v>
      </c>
      <c r="G10258">
        <v>20</v>
      </c>
      <c r="H10258">
        <v>24.8</v>
      </c>
      <c r="I10258">
        <v>20.6038</v>
      </c>
      <c r="J10258">
        <v>496</v>
      </c>
      <c r="K10258">
        <v>412.07600000000002</v>
      </c>
      <c r="L10258" t="s">
        <v>117</v>
      </c>
    </row>
    <row r="10259" spans="1:12" x14ac:dyDescent="0.25">
      <c r="A10259" t="s">
        <v>9</v>
      </c>
      <c r="B10259" s="1">
        <v>44882</v>
      </c>
      <c r="C10259">
        <v>11</v>
      </c>
      <c r="D10259">
        <v>2022</v>
      </c>
      <c r="E10259" t="s">
        <v>21</v>
      </c>
      <c r="F10259" t="s">
        <v>62</v>
      </c>
      <c r="G10259">
        <v>20</v>
      </c>
      <c r="H10259">
        <v>24.8</v>
      </c>
      <c r="I10259">
        <v>20.6038</v>
      </c>
      <c r="J10259">
        <v>496</v>
      </c>
      <c r="K10259">
        <v>412.07600000000002</v>
      </c>
      <c r="L10259" t="s">
        <v>117</v>
      </c>
    </row>
    <row r="10260" spans="1:12" x14ac:dyDescent="0.25">
      <c r="A10260" t="s">
        <v>9</v>
      </c>
      <c r="B10260" s="1">
        <v>44882</v>
      </c>
      <c r="C10260">
        <v>11</v>
      </c>
      <c r="D10260">
        <v>2022</v>
      </c>
      <c r="E10260" t="s">
        <v>21</v>
      </c>
      <c r="F10260" t="s">
        <v>62</v>
      </c>
      <c r="G10260">
        <v>20</v>
      </c>
      <c r="H10260">
        <v>24.8</v>
      </c>
      <c r="I10260">
        <v>20.6038</v>
      </c>
      <c r="J10260">
        <v>496</v>
      </c>
      <c r="K10260">
        <v>412.07600000000002</v>
      </c>
      <c r="L10260" t="s">
        <v>117</v>
      </c>
    </row>
    <row r="10261" spans="1:12" x14ac:dyDescent="0.25">
      <c r="A10261" t="s">
        <v>9</v>
      </c>
      <c r="B10261" s="1">
        <v>44882</v>
      </c>
      <c r="C10261">
        <v>11</v>
      </c>
      <c r="D10261">
        <v>2022</v>
      </c>
      <c r="E10261" t="s">
        <v>21</v>
      </c>
      <c r="F10261" t="s">
        <v>62</v>
      </c>
      <c r="G10261">
        <v>20</v>
      </c>
      <c r="H10261">
        <v>24.8</v>
      </c>
      <c r="I10261">
        <v>20.6038</v>
      </c>
      <c r="J10261">
        <v>496</v>
      </c>
      <c r="K10261">
        <v>412.07600000000002</v>
      </c>
      <c r="L10261" t="s">
        <v>117</v>
      </c>
    </row>
    <row r="10262" spans="1:12" x14ac:dyDescent="0.25">
      <c r="A10262" t="s">
        <v>9</v>
      </c>
      <c r="B10262" s="1">
        <v>44882</v>
      </c>
      <c r="C10262">
        <v>11</v>
      </c>
      <c r="D10262">
        <v>2022</v>
      </c>
      <c r="E10262" t="s">
        <v>21</v>
      </c>
      <c r="F10262" t="s">
        <v>62</v>
      </c>
      <c r="G10262">
        <v>20</v>
      </c>
      <c r="H10262">
        <v>24.8</v>
      </c>
      <c r="I10262">
        <v>20.6038</v>
      </c>
      <c r="J10262">
        <v>496</v>
      </c>
      <c r="K10262">
        <v>412.07600000000002</v>
      </c>
      <c r="L10262" t="s">
        <v>117</v>
      </c>
    </row>
    <row r="10263" spans="1:12" x14ac:dyDescent="0.25">
      <c r="A10263" t="s">
        <v>9</v>
      </c>
      <c r="B10263" s="1">
        <v>44882</v>
      </c>
      <c r="C10263">
        <v>11</v>
      </c>
      <c r="D10263">
        <v>2022</v>
      </c>
      <c r="E10263" t="s">
        <v>21</v>
      </c>
      <c r="F10263" t="s">
        <v>62</v>
      </c>
      <c r="G10263">
        <v>20</v>
      </c>
      <c r="H10263">
        <v>24.8</v>
      </c>
      <c r="I10263">
        <v>20.6038</v>
      </c>
      <c r="J10263">
        <v>496</v>
      </c>
      <c r="K10263">
        <v>412.07600000000002</v>
      </c>
      <c r="L10263" t="s">
        <v>117</v>
      </c>
    </row>
    <row r="10264" spans="1:12" x14ac:dyDescent="0.25">
      <c r="A10264" t="s">
        <v>9</v>
      </c>
      <c r="B10264" s="1">
        <v>44882</v>
      </c>
      <c r="C10264">
        <v>11</v>
      </c>
      <c r="D10264">
        <v>2022</v>
      </c>
      <c r="E10264" t="s">
        <v>21</v>
      </c>
      <c r="F10264" t="s">
        <v>62</v>
      </c>
      <c r="G10264">
        <v>20</v>
      </c>
      <c r="H10264">
        <v>24.8</v>
      </c>
      <c r="I10264">
        <v>20.6038</v>
      </c>
      <c r="J10264">
        <v>496</v>
      </c>
      <c r="K10264">
        <v>412.07600000000002</v>
      </c>
      <c r="L10264" t="s">
        <v>117</v>
      </c>
    </row>
    <row r="10265" spans="1:12" x14ac:dyDescent="0.25">
      <c r="A10265" t="s">
        <v>23</v>
      </c>
      <c r="B10265" s="1">
        <v>44883</v>
      </c>
      <c r="C10265">
        <v>11</v>
      </c>
      <c r="D10265">
        <v>2022</v>
      </c>
      <c r="E10265" t="s">
        <v>34</v>
      </c>
      <c r="F10265" t="s">
        <v>43</v>
      </c>
      <c r="G10265">
        <v>28</v>
      </c>
      <c r="H10265">
        <v>26.2</v>
      </c>
      <c r="I10265">
        <v>12.2773</v>
      </c>
      <c r="J10265">
        <v>733.6</v>
      </c>
      <c r="K10265">
        <v>343.76440000000002</v>
      </c>
      <c r="L10265" t="s">
        <v>125</v>
      </c>
    </row>
    <row r="10266" spans="1:12" x14ac:dyDescent="0.25">
      <c r="A10266" t="s">
        <v>23</v>
      </c>
      <c r="B10266" s="1">
        <v>44883</v>
      </c>
      <c r="C10266">
        <v>11</v>
      </c>
      <c r="D10266">
        <v>2022</v>
      </c>
      <c r="E10266" t="s">
        <v>10</v>
      </c>
      <c r="F10266" t="s">
        <v>42</v>
      </c>
      <c r="G10266">
        <v>60</v>
      </c>
      <c r="H10266">
        <v>44</v>
      </c>
      <c r="I10266">
        <v>7.6516000000000002</v>
      </c>
      <c r="J10266">
        <v>2640</v>
      </c>
      <c r="K10266">
        <v>459.096</v>
      </c>
      <c r="L10266" t="s">
        <v>125</v>
      </c>
    </row>
    <row r="10267" spans="1:12" x14ac:dyDescent="0.25">
      <c r="A10267" t="s">
        <v>23</v>
      </c>
      <c r="B10267" s="1">
        <v>44883</v>
      </c>
      <c r="C10267">
        <v>11</v>
      </c>
      <c r="D10267">
        <v>2022</v>
      </c>
      <c r="E10267" t="s">
        <v>13</v>
      </c>
      <c r="F10267" t="s">
        <v>79</v>
      </c>
      <c r="G10267">
        <v>30</v>
      </c>
      <c r="H10267">
        <v>26.6</v>
      </c>
      <c r="I10267">
        <v>3.9474</v>
      </c>
      <c r="J10267">
        <v>798</v>
      </c>
      <c r="K10267">
        <v>118.422</v>
      </c>
      <c r="L10267" t="s">
        <v>125</v>
      </c>
    </row>
    <row r="10268" spans="1:12" x14ac:dyDescent="0.25">
      <c r="A10268" t="s">
        <v>23</v>
      </c>
      <c r="B10268" s="1">
        <v>44883</v>
      </c>
      <c r="C10268">
        <v>11</v>
      </c>
      <c r="D10268">
        <v>2022</v>
      </c>
      <c r="E10268" t="s">
        <v>31</v>
      </c>
      <c r="F10268" t="s">
        <v>88</v>
      </c>
      <c r="G10268">
        <v>30</v>
      </c>
      <c r="H10268">
        <v>210.8</v>
      </c>
      <c r="I10268">
        <v>111.40779999999999</v>
      </c>
      <c r="J10268">
        <v>6324</v>
      </c>
      <c r="K10268">
        <v>3342.2339999999999</v>
      </c>
      <c r="L10268" t="s">
        <v>125</v>
      </c>
    </row>
    <row r="10269" spans="1:12" x14ac:dyDescent="0.25">
      <c r="A10269" t="s">
        <v>23</v>
      </c>
      <c r="B10269" s="1">
        <v>44883</v>
      </c>
      <c r="C10269">
        <v>11</v>
      </c>
      <c r="D10269">
        <v>2022</v>
      </c>
      <c r="E10269" t="s">
        <v>31</v>
      </c>
      <c r="F10269" t="s">
        <v>88</v>
      </c>
      <c r="G10269">
        <v>30</v>
      </c>
      <c r="H10269">
        <v>210.8</v>
      </c>
      <c r="I10269">
        <v>111.40779999999999</v>
      </c>
      <c r="J10269">
        <v>6324</v>
      </c>
      <c r="K10269">
        <v>3342.2339999999999</v>
      </c>
      <c r="L10269" t="s">
        <v>125</v>
      </c>
    </row>
    <row r="10270" spans="1:12" x14ac:dyDescent="0.25">
      <c r="A10270" t="s">
        <v>23</v>
      </c>
      <c r="B10270" s="1">
        <v>44883</v>
      </c>
      <c r="C10270">
        <v>11</v>
      </c>
      <c r="D10270">
        <v>2022</v>
      </c>
      <c r="E10270" t="s">
        <v>10</v>
      </c>
      <c r="F10270" t="s">
        <v>42</v>
      </c>
      <c r="G10270">
        <v>60</v>
      </c>
      <c r="H10270">
        <v>44</v>
      </c>
      <c r="I10270">
        <v>7.6516000000000002</v>
      </c>
      <c r="J10270">
        <v>2640</v>
      </c>
      <c r="K10270">
        <v>459.096</v>
      </c>
      <c r="L10270" t="s">
        <v>125</v>
      </c>
    </row>
    <row r="10271" spans="1:12" x14ac:dyDescent="0.25">
      <c r="A10271" t="s">
        <v>23</v>
      </c>
      <c r="B10271" s="1">
        <v>44883</v>
      </c>
      <c r="C10271">
        <v>11</v>
      </c>
      <c r="D10271">
        <v>2022</v>
      </c>
      <c r="E10271" t="s">
        <v>13</v>
      </c>
      <c r="F10271" t="s">
        <v>79</v>
      </c>
      <c r="G10271">
        <v>30</v>
      </c>
      <c r="H10271">
        <v>26.6</v>
      </c>
      <c r="I10271">
        <v>3.9474</v>
      </c>
      <c r="J10271">
        <v>798</v>
      </c>
      <c r="K10271">
        <v>118.422</v>
      </c>
      <c r="L10271" t="s">
        <v>125</v>
      </c>
    </row>
    <row r="10272" spans="1:12" x14ac:dyDescent="0.25">
      <c r="A10272" t="s">
        <v>23</v>
      </c>
      <c r="B10272" s="1">
        <v>44883</v>
      </c>
      <c r="C10272">
        <v>11</v>
      </c>
      <c r="D10272">
        <v>2022</v>
      </c>
      <c r="E10272" t="s">
        <v>34</v>
      </c>
      <c r="F10272" t="s">
        <v>43</v>
      </c>
      <c r="G10272">
        <v>28</v>
      </c>
      <c r="H10272">
        <v>26.2</v>
      </c>
      <c r="I10272">
        <v>12.2773</v>
      </c>
      <c r="J10272">
        <v>733.6</v>
      </c>
      <c r="K10272">
        <v>343.76440000000002</v>
      </c>
      <c r="L10272" t="s">
        <v>125</v>
      </c>
    </row>
    <row r="10273" spans="1:12" x14ac:dyDescent="0.25">
      <c r="A10273" t="s">
        <v>23</v>
      </c>
      <c r="B10273" s="1">
        <v>44883</v>
      </c>
      <c r="C10273">
        <v>11</v>
      </c>
      <c r="D10273">
        <v>2022</v>
      </c>
      <c r="E10273" t="s">
        <v>13</v>
      </c>
      <c r="F10273" t="s">
        <v>79</v>
      </c>
      <c r="G10273">
        <v>30</v>
      </c>
      <c r="H10273">
        <v>26.6</v>
      </c>
      <c r="I10273">
        <v>3.9474</v>
      </c>
      <c r="J10273">
        <v>798</v>
      </c>
      <c r="K10273">
        <v>118.422</v>
      </c>
      <c r="L10273" t="s">
        <v>125</v>
      </c>
    </row>
    <row r="10274" spans="1:12" x14ac:dyDescent="0.25">
      <c r="A10274" t="s">
        <v>23</v>
      </c>
      <c r="B10274" s="1">
        <v>44883</v>
      </c>
      <c r="C10274">
        <v>11</v>
      </c>
      <c r="D10274">
        <v>2022</v>
      </c>
      <c r="E10274" t="s">
        <v>34</v>
      </c>
      <c r="F10274" t="s">
        <v>43</v>
      </c>
      <c r="G10274">
        <v>28</v>
      </c>
      <c r="H10274">
        <v>26.2</v>
      </c>
      <c r="I10274">
        <v>12.2773</v>
      </c>
      <c r="J10274">
        <v>733.6</v>
      </c>
      <c r="K10274">
        <v>343.76440000000002</v>
      </c>
      <c r="L10274" t="s">
        <v>125</v>
      </c>
    </row>
    <row r="10275" spans="1:12" x14ac:dyDescent="0.25">
      <c r="A10275" t="s">
        <v>23</v>
      </c>
      <c r="B10275" s="1">
        <v>44883</v>
      </c>
      <c r="C10275">
        <v>11</v>
      </c>
      <c r="D10275">
        <v>2022</v>
      </c>
      <c r="E10275" t="s">
        <v>10</v>
      </c>
      <c r="F10275" t="s">
        <v>42</v>
      </c>
      <c r="G10275">
        <v>60</v>
      </c>
      <c r="H10275">
        <v>44</v>
      </c>
      <c r="I10275">
        <v>7.6516000000000002</v>
      </c>
      <c r="J10275">
        <v>2640</v>
      </c>
      <c r="K10275">
        <v>459.096</v>
      </c>
      <c r="L10275" t="s">
        <v>125</v>
      </c>
    </row>
    <row r="10276" spans="1:12" x14ac:dyDescent="0.25">
      <c r="A10276" t="s">
        <v>23</v>
      </c>
      <c r="B10276" s="1">
        <v>44883</v>
      </c>
      <c r="C10276">
        <v>11</v>
      </c>
      <c r="D10276">
        <v>2022</v>
      </c>
      <c r="E10276" t="s">
        <v>31</v>
      </c>
      <c r="F10276" t="s">
        <v>88</v>
      </c>
      <c r="G10276">
        <v>30</v>
      </c>
      <c r="H10276">
        <v>210.8</v>
      </c>
      <c r="I10276">
        <v>111.40779999999999</v>
      </c>
      <c r="J10276">
        <v>6324</v>
      </c>
      <c r="K10276">
        <v>3342.2339999999999</v>
      </c>
      <c r="L10276" t="s">
        <v>125</v>
      </c>
    </row>
    <row r="10277" spans="1:12" x14ac:dyDescent="0.25">
      <c r="A10277" t="s">
        <v>23</v>
      </c>
      <c r="B10277" s="1">
        <v>44883</v>
      </c>
      <c r="C10277">
        <v>11</v>
      </c>
      <c r="D10277">
        <v>2022</v>
      </c>
      <c r="E10277" t="s">
        <v>10</v>
      </c>
      <c r="F10277" t="s">
        <v>42</v>
      </c>
      <c r="G10277">
        <v>60</v>
      </c>
      <c r="H10277">
        <v>44</v>
      </c>
      <c r="I10277">
        <v>7.6516000000000002</v>
      </c>
      <c r="J10277">
        <v>2640</v>
      </c>
      <c r="K10277">
        <v>459.096</v>
      </c>
      <c r="L10277" t="s">
        <v>125</v>
      </c>
    </row>
    <row r="10278" spans="1:12" x14ac:dyDescent="0.25">
      <c r="A10278" t="s">
        <v>23</v>
      </c>
      <c r="B10278" s="1">
        <v>44883</v>
      </c>
      <c r="C10278">
        <v>11</v>
      </c>
      <c r="D10278">
        <v>2022</v>
      </c>
      <c r="E10278" t="s">
        <v>13</v>
      </c>
      <c r="F10278" t="s">
        <v>79</v>
      </c>
      <c r="G10278">
        <v>30</v>
      </c>
      <c r="H10278">
        <v>26.6</v>
      </c>
      <c r="I10278">
        <v>3.9474</v>
      </c>
      <c r="J10278">
        <v>798</v>
      </c>
      <c r="K10278">
        <v>118.422</v>
      </c>
      <c r="L10278" t="s">
        <v>125</v>
      </c>
    </row>
    <row r="10279" spans="1:12" x14ac:dyDescent="0.25">
      <c r="A10279" t="s">
        <v>23</v>
      </c>
      <c r="B10279" s="1">
        <v>44883</v>
      </c>
      <c r="C10279">
        <v>11</v>
      </c>
      <c r="D10279">
        <v>2022</v>
      </c>
      <c r="E10279" t="s">
        <v>31</v>
      </c>
      <c r="F10279" t="s">
        <v>88</v>
      </c>
      <c r="G10279">
        <v>30</v>
      </c>
      <c r="H10279">
        <v>210.8</v>
      </c>
      <c r="I10279">
        <v>111.40779999999999</v>
      </c>
      <c r="J10279">
        <v>6324</v>
      </c>
      <c r="K10279">
        <v>3342.2339999999999</v>
      </c>
      <c r="L10279" t="s">
        <v>125</v>
      </c>
    </row>
    <row r="10280" spans="1:12" x14ac:dyDescent="0.25">
      <c r="A10280" t="s">
        <v>23</v>
      </c>
      <c r="B10280" s="1">
        <v>44883</v>
      </c>
      <c r="C10280">
        <v>11</v>
      </c>
      <c r="D10280">
        <v>2022</v>
      </c>
      <c r="E10280" t="s">
        <v>34</v>
      </c>
      <c r="F10280" t="s">
        <v>43</v>
      </c>
      <c r="G10280">
        <v>28</v>
      </c>
      <c r="H10280">
        <v>26.2</v>
      </c>
      <c r="I10280">
        <v>12.2773</v>
      </c>
      <c r="J10280">
        <v>733.6</v>
      </c>
      <c r="K10280">
        <v>343.76440000000002</v>
      </c>
      <c r="L10280" t="s">
        <v>125</v>
      </c>
    </row>
    <row r="10281" spans="1:12" x14ac:dyDescent="0.25">
      <c r="A10281" t="s">
        <v>15</v>
      </c>
      <c r="B10281" s="1">
        <v>44884</v>
      </c>
      <c r="C10281">
        <v>11</v>
      </c>
      <c r="D10281">
        <v>2022</v>
      </c>
      <c r="E10281" t="s">
        <v>28</v>
      </c>
      <c r="F10281" t="s">
        <v>90</v>
      </c>
      <c r="G10281">
        <v>30</v>
      </c>
      <c r="H10281">
        <v>7.6</v>
      </c>
      <c r="I10281">
        <v>5.9599000000000002</v>
      </c>
      <c r="J10281">
        <v>228</v>
      </c>
      <c r="K10281">
        <v>178.797</v>
      </c>
      <c r="L10281" t="s">
        <v>117</v>
      </c>
    </row>
    <row r="10282" spans="1:12" x14ac:dyDescent="0.25">
      <c r="A10282" t="s">
        <v>15</v>
      </c>
      <c r="B10282" s="1">
        <v>44884</v>
      </c>
      <c r="C10282">
        <v>11</v>
      </c>
      <c r="D10282">
        <v>2022</v>
      </c>
      <c r="E10282" t="s">
        <v>10</v>
      </c>
      <c r="F10282" t="s">
        <v>42</v>
      </c>
      <c r="G10282">
        <v>12</v>
      </c>
      <c r="H10282">
        <v>44</v>
      </c>
      <c r="I10282">
        <v>1.3244</v>
      </c>
      <c r="J10282">
        <v>528</v>
      </c>
      <c r="K10282">
        <v>15.892799999999999</v>
      </c>
      <c r="L10282" t="s">
        <v>117</v>
      </c>
    </row>
    <row r="10283" spans="1:12" x14ac:dyDescent="0.25">
      <c r="A10283" t="s">
        <v>15</v>
      </c>
      <c r="B10283" s="1">
        <v>44884</v>
      </c>
      <c r="C10283">
        <v>11</v>
      </c>
      <c r="D10283">
        <v>2022</v>
      </c>
      <c r="E10283" t="s">
        <v>10</v>
      </c>
      <c r="F10283" t="s">
        <v>42</v>
      </c>
      <c r="G10283">
        <v>12</v>
      </c>
      <c r="H10283">
        <v>44</v>
      </c>
      <c r="I10283">
        <v>1.3244</v>
      </c>
      <c r="J10283">
        <v>528</v>
      </c>
      <c r="K10283">
        <v>15.892799999999999</v>
      </c>
      <c r="L10283" t="s">
        <v>117</v>
      </c>
    </row>
    <row r="10284" spans="1:12" x14ac:dyDescent="0.25">
      <c r="A10284" t="s">
        <v>15</v>
      </c>
      <c r="B10284" s="1">
        <v>44884</v>
      </c>
      <c r="C10284">
        <v>11</v>
      </c>
      <c r="D10284">
        <v>2022</v>
      </c>
      <c r="E10284" t="s">
        <v>28</v>
      </c>
      <c r="F10284" t="s">
        <v>90</v>
      </c>
      <c r="G10284">
        <v>30</v>
      </c>
      <c r="H10284">
        <v>7.6</v>
      </c>
      <c r="I10284">
        <v>5.9599000000000002</v>
      </c>
      <c r="J10284">
        <v>228</v>
      </c>
      <c r="K10284">
        <v>178.797</v>
      </c>
      <c r="L10284" t="s">
        <v>117</v>
      </c>
    </row>
    <row r="10285" spans="1:12" x14ac:dyDescent="0.25">
      <c r="A10285" t="s">
        <v>15</v>
      </c>
      <c r="B10285" s="1">
        <v>44884</v>
      </c>
      <c r="C10285">
        <v>11</v>
      </c>
      <c r="D10285">
        <v>2022</v>
      </c>
      <c r="E10285" t="s">
        <v>10</v>
      </c>
      <c r="F10285" t="s">
        <v>42</v>
      </c>
      <c r="G10285">
        <v>12</v>
      </c>
      <c r="H10285">
        <v>44</v>
      </c>
      <c r="I10285">
        <v>1.3244</v>
      </c>
      <c r="J10285">
        <v>528</v>
      </c>
      <c r="K10285">
        <v>15.892799999999999</v>
      </c>
      <c r="L10285" t="s">
        <v>117</v>
      </c>
    </row>
    <row r="10286" spans="1:12" x14ac:dyDescent="0.25">
      <c r="A10286" t="s">
        <v>15</v>
      </c>
      <c r="B10286" s="1">
        <v>44884</v>
      </c>
      <c r="C10286">
        <v>11</v>
      </c>
      <c r="D10286">
        <v>2022</v>
      </c>
      <c r="E10286" t="s">
        <v>28</v>
      </c>
      <c r="F10286" t="s">
        <v>90</v>
      </c>
      <c r="G10286">
        <v>30</v>
      </c>
      <c r="H10286">
        <v>7.6</v>
      </c>
      <c r="I10286">
        <v>5.9599000000000002</v>
      </c>
      <c r="J10286">
        <v>228</v>
      </c>
      <c r="K10286">
        <v>178.797</v>
      </c>
      <c r="L10286" t="s">
        <v>117</v>
      </c>
    </row>
    <row r="10287" spans="1:12" x14ac:dyDescent="0.25">
      <c r="A10287" t="s">
        <v>15</v>
      </c>
      <c r="B10287" s="1">
        <v>44884</v>
      </c>
      <c r="C10287">
        <v>11</v>
      </c>
      <c r="D10287">
        <v>2022</v>
      </c>
      <c r="E10287" t="s">
        <v>10</v>
      </c>
      <c r="F10287" t="s">
        <v>42</v>
      </c>
      <c r="G10287">
        <v>12</v>
      </c>
      <c r="H10287">
        <v>44</v>
      </c>
      <c r="I10287">
        <v>1.3244</v>
      </c>
      <c r="J10287">
        <v>528</v>
      </c>
      <c r="K10287">
        <v>15.892799999999999</v>
      </c>
      <c r="L10287" t="s">
        <v>117</v>
      </c>
    </row>
    <row r="10288" spans="1:12" x14ac:dyDescent="0.25">
      <c r="A10288" t="s">
        <v>15</v>
      </c>
      <c r="B10288" s="1">
        <v>44884</v>
      </c>
      <c r="C10288">
        <v>11</v>
      </c>
      <c r="D10288">
        <v>2022</v>
      </c>
      <c r="E10288" t="s">
        <v>28</v>
      </c>
      <c r="F10288" t="s">
        <v>90</v>
      </c>
      <c r="G10288">
        <v>30</v>
      </c>
      <c r="H10288">
        <v>7.6</v>
      </c>
      <c r="I10288">
        <v>5.9599000000000002</v>
      </c>
      <c r="J10288">
        <v>228</v>
      </c>
      <c r="K10288">
        <v>178.797</v>
      </c>
      <c r="L10288" t="s">
        <v>117</v>
      </c>
    </row>
    <row r="10289" spans="1:12" x14ac:dyDescent="0.25">
      <c r="A10289" t="s">
        <v>15</v>
      </c>
      <c r="B10289" s="1">
        <v>44884</v>
      </c>
      <c r="C10289">
        <v>11</v>
      </c>
      <c r="D10289">
        <v>2022</v>
      </c>
      <c r="E10289" t="s">
        <v>28</v>
      </c>
      <c r="F10289" t="s">
        <v>90</v>
      </c>
      <c r="G10289">
        <v>30</v>
      </c>
      <c r="H10289">
        <v>7.6</v>
      </c>
      <c r="I10289">
        <v>5.9599000000000002</v>
      </c>
      <c r="J10289">
        <v>228</v>
      </c>
      <c r="K10289">
        <v>178.797</v>
      </c>
      <c r="L10289" t="s">
        <v>117</v>
      </c>
    </row>
    <row r="10290" spans="1:12" x14ac:dyDescent="0.25">
      <c r="A10290" t="s">
        <v>15</v>
      </c>
      <c r="B10290" s="1">
        <v>44884</v>
      </c>
      <c r="C10290">
        <v>11</v>
      </c>
      <c r="D10290">
        <v>2022</v>
      </c>
      <c r="E10290" t="s">
        <v>10</v>
      </c>
      <c r="F10290" t="s">
        <v>42</v>
      </c>
      <c r="G10290">
        <v>12</v>
      </c>
      <c r="H10290">
        <v>44</v>
      </c>
      <c r="I10290">
        <v>1.3244</v>
      </c>
      <c r="J10290">
        <v>528</v>
      </c>
      <c r="K10290">
        <v>15.892799999999999</v>
      </c>
      <c r="L10290" t="s">
        <v>117</v>
      </c>
    </row>
    <row r="10291" spans="1:12" x14ac:dyDescent="0.25">
      <c r="A10291" t="s">
        <v>38</v>
      </c>
      <c r="B10291" s="1">
        <v>44884</v>
      </c>
      <c r="C10291">
        <v>11</v>
      </c>
      <c r="D10291">
        <v>2022</v>
      </c>
      <c r="E10291" t="s">
        <v>10</v>
      </c>
      <c r="F10291" t="s">
        <v>26</v>
      </c>
      <c r="G10291">
        <v>40</v>
      </c>
      <c r="H10291">
        <v>27.2</v>
      </c>
      <c r="I10291">
        <v>9.5309000000000008</v>
      </c>
      <c r="J10291">
        <v>1088</v>
      </c>
      <c r="K10291">
        <v>381.23599999999999</v>
      </c>
      <c r="L10291" t="s">
        <v>119</v>
      </c>
    </row>
    <row r="10292" spans="1:12" x14ac:dyDescent="0.25">
      <c r="A10292" t="s">
        <v>38</v>
      </c>
      <c r="B10292" s="1">
        <v>44884</v>
      </c>
      <c r="C10292">
        <v>11</v>
      </c>
      <c r="D10292">
        <v>2022</v>
      </c>
      <c r="E10292" t="s">
        <v>28</v>
      </c>
      <c r="F10292" t="s">
        <v>30</v>
      </c>
      <c r="G10292">
        <v>24</v>
      </c>
      <c r="H10292">
        <v>16</v>
      </c>
      <c r="I10292">
        <v>2.6671999999999998</v>
      </c>
      <c r="J10292">
        <v>384</v>
      </c>
      <c r="K10292">
        <v>64.012799999999999</v>
      </c>
      <c r="L10292" t="s">
        <v>119</v>
      </c>
    </row>
    <row r="10293" spans="1:12" x14ac:dyDescent="0.25">
      <c r="A10293" t="s">
        <v>38</v>
      </c>
      <c r="B10293" s="1">
        <v>44884</v>
      </c>
      <c r="C10293">
        <v>11</v>
      </c>
      <c r="D10293">
        <v>2022</v>
      </c>
      <c r="E10293" t="s">
        <v>10</v>
      </c>
      <c r="F10293" t="s">
        <v>26</v>
      </c>
      <c r="G10293">
        <v>40</v>
      </c>
      <c r="H10293">
        <v>27.2</v>
      </c>
      <c r="I10293">
        <v>9.5309000000000008</v>
      </c>
      <c r="J10293">
        <v>1088</v>
      </c>
      <c r="K10293">
        <v>381.23599999999999</v>
      </c>
      <c r="L10293" t="s">
        <v>119</v>
      </c>
    </row>
    <row r="10294" spans="1:12" x14ac:dyDescent="0.25">
      <c r="A10294" t="s">
        <v>38</v>
      </c>
      <c r="B10294" s="1">
        <v>44884</v>
      </c>
      <c r="C10294">
        <v>11</v>
      </c>
      <c r="D10294">
        <v>2022</v>
      </c>
      <c r="E10294" t="s">
        <v>28</v>
      </c>
      <c r="F10294" t="s">
        <v>30</v>
      </c>
      <c r="G10294">
        <v>24</v>
      </c>
      <c r="H10294">
        <v>16</v>
      </c>
      <c r="I10294">
        <v>2.6671999999999998</v>
      </c>
      <c r="J10294">
        <v>384</v>
      </c>
      <c r="K10294">
        <v>64.012799999999999</v>
      </c>
      <c r="L10294" t="s">
        <v>119</v>
      </c>
    </row>
    <row r="10295" spans="1:12" x14ac:dyDescent="0.25">
      <c r="A10295" t="s">
        <v>38</v>
      </c>
      <c r="B10295" s="1">
        <v>44884</v>
      </c>
      <c r="C10295">
        <v>11</v>
      </c>
      <c r="D10295">
        <v>2022</v>
      </c>
      <c r="E10295" t="s">
        <v>10</v>
      </c>
      <c r="F10295" t="s">
        <v>26</v>
      </c>
      <c r="G10295">
        <v>40</v>
      </c>
      <c r="H10295">
        <v>27.2</v>
      </c>
      <c r="I10295">
        <v>9.5309000000000008</v>
      </c>
      <c r="J10295">
        <v>1088</v>
      </c>
      <c r="K10295">
        <v>381.23599999999999</v>
      </c>
      <c r="L10295" t="s">
        <v>119</v>
      </c>
    </row>
    <row r="10296" spans="1:12" x14ac:dyDescent="0.25">
      <c r="A10296" t="s">
        <v>38</v>
      </c>
      <c r="B10296" s="1">
        <v>44884</v>
      </c>
      <c r="C10296">
        <v>11</v>
      </c>
      <c r="D10296">
        <v>2022</v>
      </c>
      <c r="E10296" t="s">
        <v>28</v>
      </c>
      <c r="F10296" t="s">
        <v>30</v>
      </c>
      <c r="G10296">
        <v>24</v>
      </c>
      <c r="H10296">
        <v>16</v>
      </c>
      <c r="I10296">
        <v>2.6671999999999998</v>
      </c>
      <c r="J10296">
        <v>384</v>
      </c>
      <c r="K10296">
        <v>64.012799999999999</v>
      </c>
      <c r="L10296" t="s">
        <v>119</v>
      </c>
    </row>
    <row r="10297" spans="1:12" x14ac:dyDescent="0.25">
      <c r="A10297" t="s">
        <v>38</v>
      </c>
      <c r="B10297" s="1">
        <v>44884</v>
      </c>
      <c r="C10297">
        <v>11</v>
      </c>
      <c r="D10297">
        <v>2022</v>
      </c>
      <c r="E10297" t="s">
        <v>10</v>
      </c>
      <c r="F10297" t="s">
        <v>26</v>
      </c>
      <c r="G10297">
        <v>40</v>
      </c>
      <c r="H10297">
        <v>27.2</v>
      </c>
      <c r="I10297">
        <v>9.5309000000000008</v>
      </c>
      <c r="J10297">
        <v>1088</v>
      </c>
      <c r="K10297">
        <v>381.23599999999999</v>
      </c>
      <c r="L10297" t="s">
        <v>119</v>
      </c>
    </row>
    <row r="10298" spans="1:12" x14ac:dyDescent="0.25">
      <c r="A10298" t="s">
        <v>38</v>
      </c>
      <c r="B10298" s="1">
        <v>44884</v>
      </c>
      <c r="C10298">
        <v>11</v>
      </c>
      <c r="D10298">
        <v>2022</v>
      </c>
      <c r="E10298" t="s">
        <v>28</v>
      </c>
      <c r="F10298" t="s">
        <v>30</v>
      </c>
      <c r="G10298">
        <v>24</v>
      </c>
      <c r="H10298">
        <v>16</v>
      </c>
      <c r="I10298">
        <v>2.6671999999999998</v>
      </c>
      <c r="J10298">
        <v>384</v>
      </c>
      <c r="K10298">
        <v>64.012799999999999</v>
      </c>
      <c r="L10298" t="s">
        <v>119</v>
      </c>
    </row>
    <row r="10299" spans="1:12" x14ac:dyDescent="0.25">
      <c r="A10299" t="s">
        <v>9</v>
      </c>
      <c r="B10299" s="1">
        <v>44885</v>
      </c>
      <c r="C10299">
        <v>11</v>
      </c>
      <c r="D10299">
        <v>2022</v>
      </c>
      <c r="E10299" t="s">
        <v>21</v>
      </c>
      <c r="F10299" t="s">
        <v>59</v>
      </c>
      <c r="G10299">
        <v>10</v>
      </c>
      <c r="H10299">
        <v>14.7</v>
      </c>
      <c r="I10299">
        <v>5.1421000000000001</v>
      </c>
      <c r="J10299">
        <v>147</v>
      </c>
      <c r="K10299">
        <v>51.420999999999999</v>
      </c>
      <c r="L10299" t="s">
        <v>125</v>
      </c>
    </row>
    <row r="10300" spans="1:12" x14ac:dyDescent="0.25">
      <c r="A10300" t="s">
        <v>9</v>
      </c>
      <c r="B10300" s="1">
        <v>44885</v>
      </c>
      <c r="C10300">
        <v>11</v>
      </c>
      <c r="D10300">
        <v>2022</v>
      </c>
      <c r="E10300" t="s">
        <v>21</v>
      </c>
      <c r="F10300" t="s">
        <v>59</v>
      </c>
      <c r="G10300">
        <v>10</v>
      </c>
      <c r="H10300">
        <v>14.7</v>
      </c>
      <c r="I10300">
        <v>5.1421000000000001</v>
      </c>
      <c r="J10300">
        <v>147</v>
      </c>
      <c r="K10300">
        <v>51.420999999999999</v>
      </c>
      <c r="L10300" t="s">
        <v>125</v>
      </c>
    </row>
    <row r="10301" spans="1:12" x14ac:dyDescent="0.25">
      <c r="A10301" t="s">
        <v>15</v>
      </c>
      <c r="B10301" s="1">
        <v>44888</v>
      </c>
      <c r="C10301">
        <v>11</v>
      </c>
      <c r="D10301">
        <v>2022</v>
      </c>
      <c r="E10301" t="s">
        <v>31</v>
      </c>
      <c r="F10301" t="s">
        <v>75</v>
      </c>
      <c r="G10301">
        <v>35</v>
      </c>
      <c r="H10301">
        <v>11.2</v>
      </c>
      <c r="I10301">
        <v>3.0194999999999999</v>
      </c>
      <c r="J10301">
        <v>392</v>
      </c>
      <c r="K10301">
        <v>105.6825</v>
      </c>
      <c r="L10301" t="s">
        <v>125</v>
      </c>
    </row>
    <row r="10302" spans="1:12" x14ac:dyDescent="0.25">
      <c r="A10302" t="s">
        <v>15</v>
      </c>
      <c r="B10302" s="1">
        <v>44888</v>
      </c>
      <c r="C10302">
        <v>11</v>
      </c>
      <c r="D10302">
        <v>2022</v>
      </c>
      <c r="E10302" t="s">
        <v>19</v>
      </c>
      <c r="F10302" t="s">
        <v>44</v>
      </c>
      <c r="G10302">
        <v>30</v>
      </c>
      <c r="H10302">
        <v>10.4</v>
      </c>
      <c r="I10302">
        <v>6.0683999999999996</v>
      </c>
      <c r="J10302">
        <v>312</v>
      </c>
      <c r="K10302">
        <v>182.05199999999999</v>
      </c>
      <c r="L10302" t="s">
        <v>125</v>
      </c>
    </row>
    <row r="10303" spans="1:12" x14ac:dyDescent="0.25">
      <c r="A10303" t="s">
        <v>15</v>
      </c>
      <c r="B10303" s="1">
        <v>44888</v>
      </c>
      <c r="C10303">
        <v>11</v>
      </c>
      <c r="D10303">
        <v>2022</v>
      </c>
      <c r="E10303" t="s">
        <v>19</v>
      </c>
      <c r="F10303" t="s">
        <v>44</v>
      </c>
      <c r="G10303">
        <v>30</v>
      </c>
      <c r="H10303">
        <v>10.4</v>
      </c>
      <c r="I10303">
        <v>6.0683999999999996</v>
      </c>
      <c r="J10303">
        <v>312</v>
      </c>
      <c r="K10303">
        <v>182.05199999999999</v>
      </c>
      <c r="L10303" t="s">
        <v>125</v>
      </c>
    </row>
    <row r="10304" spans="1:12" x14ac:dyDescent="0.25">
      <c r="A10304" t="s">
        <v>15</v>
      </c>
      <c r="B10304" s="1">
        <v>44888</v>
      </c>
      <c r="C10304">
        <v>11</v>
      </c>
      <c r="D10304">
        <v>2022</v>
      </c>
      <c r="E10304" t="s">
        <v>31</v>
      </c>
      <c r="F10304" t="s">
        <v>75</v>
      </c>
      <c r="G10304">
        <v>35</v>
      </c>
      <c r="H10304">
        <v>11.2</v>
      </c>
      <c r="I10304">
        <v>3.0194999999999999</v>
      </c>
      <c r="J10304">
        <v>392</v>
      </c>
      <c r="K10304">
        <v>105.6825</v>
      </c>
      <c r="L10304" t="s">
        <v>125</v>
      </c>
    </row>
    <row r="10305" spans="1:12" x14ac:dyDescent="0.25">
      <c r="A10305" t="s">
        <v>15</v>
      </c>
      <c r="B10305" s="1">
        <v>44888</v>
      </c>
      <c r="C10305">
        <v>11</v>
      </c>
      <c r="D10305">
        <v>2022</v>
      </c>
      <c r="E10305" t="s">
        <v>19</v>
      </c>
      <c r="F10305" t="s">
        <v>44</v>
      </c>
      <c r="G10305">
        <v>30</v>
      </c>
      <c r="H10305">
        <v>10.4</v>
      </c>
      <c r="I10305">
        <v>6.0683999999999996</v>
      </c>
      <c r="J10305">
        <v>312</v>
      </c>
      <c r="K10305">
        <v>182.05199999999999</v>
      </c>
      <c r="L10305" t="s">
        <v>125</v>
      </c>
    </row>
    <row r="10306" spans="1:12" x14ac:dyDescent="0.25">
      <c r="A10306" t="s">
        <v>15</v>
      </c>
      <c r="B10306" s="1">
        <v>44888</v>
      </c>
      <c r="C10306">
        <v>11</v>
      </c>
      <c r="D10306">
        <v>2022</v>
      </c>
      <c r="E10306" t="s">
        <v>31</v>
      </c>
      <c r="F10306" t="s">
        <v>75</v>
      </c>
      <c r="G10306">
        <v>35</v>
      </c>
      <c r="H10306">
        <v>11.2</v>
      </c>
      <c r="I10306">
        <v>3.0194999999999999</v>
      </c>
      <c r="J10306">
        <v>392</v>
      </c>
      <c r="K10306">
        <v>105.6825</v>
      </c>
      <c r="L10306" t="s">
        <v>125</v>
      </c>
    </row>
    <row r="10307" spans="1:12" x14ac:dyDescent="0.25">
      <c r="A10307" t="s">
        <v>15</v>
      </c>
      <c r="B10307" s="1">
        <v>44888</v>
      </c>
      <c r="C10307">
        <v>11</v>
      </c>
      <c r="D10307">
        <v>2022</v>
      </c>
      <c r="E10307" t="s">
        <v>19</v>
      </c>
      <c r="F10307" t="s">
        <v>44</v>
      </c>
      <c r="G10307">
        <v>30</v>
      </c>
      <c r="H10307">
        <v>10.4</v>
      </c>
      <c r="I10307">
        <v>6.0683999999999996</v>
      </c>
      <c r="J10307">
        <v>312</v>
      </c>
      <c r="K10307">
        <v>182.05199999999999</v>
      </c>
      <c r="L10307" t="s">
        <v>125</v>
      </c>
    </row>
    <row r="10308" spans="1:12" x14ac:dyDescent="0.25">
      <c r="A10308" t="s">
        <v>15</v>
      </c>
      <c r="B10308" s="1">
        <v>44888</v>
      </c>
      <c r="C10308">
        <v>11</v>
      </c>
      <c r="D10308">
        <v>2022</v>
      </c>
      <c r="E10308" t="s">
        <v>31</v>
      </c>
      <c r="F10308" t="s">
        <v>75</v>
      </c>
      <c r="G10308">
        <v>35</v>
      </c>
      <c r="H10308">
        <v>11.2</v>
      </c>
      <c r="I10308">
        <v>3.0194999999999999</v>
      </c>
      <c r="J10308">
        <v>392</v>
      </c>
      <c r="K10308">
        <v>105.6825</v>
      </c>
      <c r="L10308" t="s">
        <v>125</v>
      </c>
    </row>
    <row r="10309" spans="1:12" x14ac:dyDescent="0.25">
      <c r="A10309" t="s">
        <v>15</v>
      </c>
      <c r="B10309" s="1">
        <v>44888</v>
      </c>
      <c r="C10309">
        <v>11</v>
      </c>
      <c r="D10309">
        <v>2022</v>
      </c>
      <c r="E10309" t="s">
        <v>19</v>
      </c>
      <c r="F10309" t="s">
        <v>44</v>
      </c>
      <c r="G10309">
        <v>30</v>
      </c>
      <c r="H10309">
        <v>10.4</v>
      </c>
      <c r="I10309">
        <v>6.0683999999999996</v>
      </c>
      <c r="J10309">
        <v>312</v>
      </c>
      <c r="K10309">
        <v>182.05199999999999</v>
      </c>
      <c r="L10309" t="s">
        <v>125</v>
      </c>
    </row>
    <row r="10310" spans="1:12" x14ac:dyDescent="0.25">
      <c r="A10310" t="s">
        <v>15</v>
      </c>
      <c r="B10310" s="1">
        <v>44888</v>
      </c>
      <c r="C10310">
        <v>11</v>
      </c>
      <c r="D10310">
        <v>2022</v>
      </c>
      <c r="E10310" t="s">
        <v>31</v>
      </c>
      <c r="F10310" t="s">
        <v>75</v>
      </c>
      <c r="G10310">
        <v>35</v>
      </c>
      <c r="H10310">
        <v>11.2</v>
      </c>
      <c r="I10310">
        <v>3.0194999999999999</v>
      </c>
      <c r="J10310">
        <v>392</v>
      </c>
      <c r="K10310">
        <v>105.6825</v>
      </c>
      <c r="L10310" t="s">
        <v>125</v>
      </c>
    </row>
    <row r="10311" spans="1:12" x14ac:dyDescent="0.25">
      <c r="A10311" t="s">
        <v>15</v>
      </c>
      <c r="B10311" s="1">
        <v>44888</v>
      </c>
      <c r="C10311">
        <v>11</v>
      </c>
      <c r="D10311">
        <v>2022</v>
      </c>
      <c r="E10311" t="s">
        <v>31</v>
      </c>
      <c r="F10311" t="s">
        <v>75</v>
      </c>
      <c r="G10311">
        <v>35</v>
      </c>
      <c r="H10311">
        <v>11.2</v>
      </c>
      <c r="I10311">
        <v>3.0194999999999999</v>
      </c>
      <c r="J10311">
        <v>392</v>
      </c>
      <c r="K10311">
        <v>105.6825</v>
      </c>
      <c r="L10311" t="s">
        <v>125</v>
      </c>
    </row>
    <row r="10312" spans="1:12" x14ac:dyDescent="0.25">
      <c r="A10312" t="s">
        <v>15</v>
      </c>
      <c r="B10312" s="1">
        <v>44888</v>
      </c>
      <c r="C10312">
        <v>11</v>
      </c>
      <c r="D10312">
        <v>2022</v>
      </c>
      <c r="E10312" t="s">
        <v>19</v>
      </c>
      <c r="F10312" t="s">
        <v>44</v>
      </c>
      <c r="G10312">
        <v>30</v>
      </c>
      <c r="H10312">
        <v>10.4</v>
      </c>
      <c r="I10312">
        <v>6.0683999999999996</v>
      </c>
      <c r="J10312">
        <v>312</v>
      </c>
      <c r="K10312">
        <v>182.05199999999999</v>
      </c>
      <c r="L10312" t="s">
        <v>125</v>
      </c>
    </row>
    <row r="10313" spans="1:12" x14ac:dyDescent="0.25">
      <c r="A10313" t="s">
        <v>15</v>
      </c>
      <c r="B10313" s="1">
        <v>44888</v>
      </c>
      <c r="C10313">
        <v>11</v>
      </c>
      <c r="D10313">
        <v>2022</v>
      </c>
      <c r="E10313" t="s">
        <v>19</v>
      </c>
      <c r="F10313" t="s">
        <v>44</v>
      </c>
      <c r="G10313">
        <v>30</v>
      </c>
      <c r="H10313">
        <v>10.4</v>
      </c>
      <c r="I10313">
        <v>6.0683999999999996</v>
      </c>
      <c r="J10313">
        <v>312</v>
      </c>
      <c r="K10313">
        <v>182.05199999999999</v>
      </c>
      <c r="L10313" t="s">
        <v>125</v>
      </c>
    </row>
    <row r="10314" spans="1:12" x14ac:dyDescent="0.25">
      <c r="A10314" t="s">
        <v>15</v>
      </c>
      <c r="B10314" s="1">
        <v>44888</v>
      </c>
      <c r="C10314">
        <v>11</v>
      </c>
      <c r="D10314">
        <v>2022</v>
      </c>
      <c r="E10314" t="s">
        <v>31</v>
      </c>
      <c r="F10314" t="s">
        <v>75</v>
      </c>
      <c r="G10314">
        <v>35</v>
      </c>
      <c r="H10314">
        <v>11.2</v>
      </c>
      <c r="I10314">
        <v>3.0194999999999999</v>
      </c>
      <c r="J10314">
        <v>392</v>
      </c>
      <c r="K10314">
        <v>105.6825</v>
      </c>
      <c r="L10314" t="s">
        <v>125</v>
      </c>
    </row>
    <row r="10315" spans="1:12" x14ac:dyDescent="0.25">
      <c r="A10315" t="s">
        <v>15</v>
      </c>
      <c r="B10315" s="1">
        <v>44888</v>
      </c>
      <c r="C10315">
        <v>11</v>
      </c>
      <c r="D10315">
        <v>2022</v>
      </c>
      <c r="E10315" t="s">
        <v>19</v>
      </c>
      <c r="F10315" t="s">
        <v>44</v>
      </c>
      <c r="G10315">
        <v>30</v>
      </c>
      <c r="H10315">
        <v>10.4</v>
      </c>
      <c r="I10315">
        <v>6.0683999999999996</v>
      </c>
      <c r="J10315">
        <v>312</v>
      </c>
      <c r="K10315">
        <v>182.05199999999999</v>
      </c>
      <c r="L10315" t="s">
        <v>125</v>
      </c>
    </row>
    <row r="10316" spans="1:12" x14ac:dyDescent="0.25">
      <c r="A10316" t="s">
        <v>15</v>
      </c>
      <c r="B10316" s="1">
        <v>44888</v>
      </c>
      <c r="C10316">
        <v>11</v>
      </c>
      <c r="D10316">
        <v>2022</v>
      </c>
      <c r="E10316" t="s">
        <v>31</v>
      </c>
      <c r="F10316" t="s">
        <v>75</v>
      </c>
      <c r="G10316">
        <v>35</v>
      </c>
      <c r="H10316">
        <v>11.2</v>
      </c>
      <c r="I10316">
        <v>3.0194999999999999</v>
      </c>
      <c r="J10316">
        <v>392</v>
      </c>
      <c r="K10316">
        <v>105.6825</v>
      </c>
      <c r="L10316" t="s">
        <v>125</v>
      </c>
    </row>
    <row r="10317" spans="1:12" x14ac:dyDescent="0.25">
      <c r="A10317" t="s">
        <v>15</v>
      </c>
      <c r="B10317" s="1">
        <v>44888</v>
      </c>
      <c r="C10317">
        <v>11</v>
      </c>
      <c r="D10317">
        <v>2022</v>
      </c>
      <c r="E10317" t="s">
        <v>19</v>
      </c>
      <c r="F10317" t="s">
        <v>44</v>
      </c>
      <c r="G10317">
        <v>30</v>
      </c>
      <c r="H10317">
        <v>10.4</v>
      </c>
      <c r="I10317">
        <v>6.0683999999999996</v>
      </c>
      <c r="J10317">
        <v>312</v>
      </c>
      <c r="K10317">
        <v>182.05199999999999</v>
      </c>
      <c r="L10317" t="s">
        <v>125</v>
      </c>
    </row>
    <row r="10318" spans="1:12" x14ac:dyDescent="0.25">
      <c r="A10318" t="s">
        <v>15</v>
      </c>
      <c r="B10318" s="1">
        <v>44888</v>
      </c>
      <c r="C10318">
        <v>11</v>
      </c>
      <c r="D10318">
        <v>2022</v>
      </c>
      <c r="E10318" t="s">
        <v>31</v>
      </c>
      <c r="F10318" t="s">
        <v>75</v>
      </c>
      <c r="G10318">
        <v>35</v>
      </c>
      <c r="H10318">
        <v>11.2</v>
      </c>
      <c r="I10318">
        <v>3.0194999999999999</v>
      </c>
      <c r="J10318">
        <v>392</v>
      </c>
      <c r="K10318">
        <v>105.6825</v>
      </c>
      <c r="L10318" t="s">
        <v>125</v>
      </c>
    </row>
    <row r="10319" spans="1:12" x14ac:dyDescent="0.25">
      <c r="A10319" t="s">
        <v>15</v>
      </c>
      <c r="B10319" s="1">
        <v>44888</v>
      </c>
      <c r="C10319">
        <v>11</v>
      </c>
      <c r="D10319">
        <v>2022</v>
      </c>
      <c r="E10319" t="s">
        <v>31</v>
      </c>
      <c r="F10319" t="s">
        <v>75</v>
      </c>
      <c r="G10319">
        <v>35</v>
      </c>
      <c r="H10319">
        <v>11.2</v>
      </c>
      <c r="I10319">
        <v>3.0194999999999999</v>
      </c>
      <c r="J10319">
        <v>392</v>
      </c>
      <c r="K10319">
        <v>105.6825</v>
      </c>
      <c r="L10319" t="s">
        <v>125</v>
      </c>
    </row>
    <row r="10320" spans="1:12" x14ac:dyDescent="0.25">
      <c r="A10320" t="s">
        <v>15</v>
      </c>
      <c r="B10320" s="1">
        <v>44888</v>
      </c>
      <c r="C10320">
        <v>11</v>
      </c>
      <c r="D10320">
        <v>2022</v>
      </c>
      <c r="E10320" t="s">
        <v>19</v>
      </c>
      <c r="F10320" t="s">
        <v>44</v>
      </c>
      <c r="G10320">
        <v>30</v>
      </c>
      <c r="H10320">
        <v>10.4</v>
      </c>
      <c r="I10320">
        <v>6.0683999999999996</v>
      </c>
      <c r="J10320">
        <v>312</v>
      </c>
      <c r="K10320">
        <v>182.05199999999999</v>
      </c>
      <c r="L10320" t="s">
        <v>125</v>
      </c>
    </row>
    <row r="10321" spans="1:12" x14ac:dyDescent="0.25">
      <c r="A10321" t="s">
        <v>23</v>
      </c>
      <c r="B10321" s="1">
        <v>44888</v>
      </c>
      <c r="C10321">
        <v>11</v>
      </c>
      <c r="D10321">
        <v>2022</v>
      </c>
      <c r="E10321" t="s">
        <v>21</v>
      </c>
      <c r="F10321" t="s">
        <v>59</v>
      </c>
      <c r="G10321">
        <v>10</v>
      </c>
      <c r="H10321">
        <v>14.7</v>
      </c>
      <c r="I10321">
        <v>8.1026000000000007</v>
      </c>
      <c r="J10321">
        <v>147</v>
      </c>
      <c r="K10321">
        <v>81.025999999999996</v>
      </c>
      <c r="L10321" t="s">
        <v>130</v>
      </c>
    </row>
    <row r="10322" spans="1:12" x14ac:dyDescent="0.25">
      <c r="A10322" t="s">
        <v>23</v>
      </c>
      <c r="B10322" s="1">
        <v>44888</v>
      </c>
      <c r="C10322">
        <v>11</v>
      </c>
      <c r="D10322">
        <v>2022</v>
      </c>
      <c r="E10322" t="s">
        <v>16</v>
      </c>
      <c r="F10322" t="s">
        <v>18</v>
      </c>
      <c r="G10322">
        <v>3</v>
      </c>
      <c r="H10322">
        <v>42.4</v>
      </c>
      <c r="I10322">
        <v>1.6366000000000001</v>
      </c>
      <c r="J10322">
        <v>127.2</v>
      </c>
      <c r="K10322">
        <v>4.9097999999999997</v>
      </c>
      <c r="L10322" t="s">
        <v>130</v>
      </c>
    </row>
    <row r="10323" spans="1:12" x14ac:dyDescent="0.25">
      <c r="A10323" t="s">
        <v>23</v>
      </c>
      <c r="B10323" s="1">
        <v>44888</v>
      </c>
      <c r="C10323">
        <v>11</v>
      </c>
      <c r="D10323">
        <v>2022</v>
      </c>
      <c r="E10323" t="s">
        <v>28</v>
      </c>
      <c r="F10323" t="s">
        <v>49</v>
      </c>
      <c r="G10323">
        <v>14</v>
      </c>
      <c r="H10323">
        <v>8</v>
      </c>
      <c r="I10323">
        <v>5.5952000000000002</v>
      </c>
      <c r="J10323">
        <v>112</v>
      </c>
      <c r="K10323">
        <v>78.332800000000006</v>
      </c>
      <c r="L10323" t="s">
        <v>130</v>
      </c>
    </row>
    <row r="10324" spans="1:12" x14ac:dyDescent="0.25">
      <c r="A10324" t="s">
        <v>23</v>
      </c>
      <c r="B10324" s="1">
        <v>44888</v>
      </c>
      <c r="C10324">
        <v>11</v>
      </c>
      <c r="D10324">
        <v>2022</v>
      </c>
      <c r="E10324" t="s">
        <v>16</v>
      </c>
      <c r="F10324" t="s">
        <v>18</v>
      </c>
      <c r="G10324">
        <v>3</v>
      </c>
      <c r="H10324">
        <v>42.4</v>
      </c>
      <c r="I10324">
        <v>1.6366000000000001</v>
      </c>
      <c r="J10324">
        <v>127.2</v>
      </c>
      <c r="K10324">
        <v>4.9097999999999997</v>
      </c>
      <c r="L10324" t="s">
        <v>130</v>
      </c>
    </row>
    <row r="10325" spans="1:12" x14ac:dyDescent="0.25">
      <c r="A10325" t="s">
        <v>23</v>
      </c>
      <c r="B10325" s="1">
        <v>44888</v>
      </c>
      <c r="C10325">
        <v>11</v>
      </c>
      <c r="D10325">
        <v>2022</v>
      </c>
      <c r="E10325" t="s">
        <v>28</v>
      </c>
      <c r="F10325" t="s">
        <v>49</v>
      </c>
      <c r="G10325">
        <v>14</v>
      </c>
      <c r="H10325">
        <v>8</v>
      </c>
      <c r="I10325">
        <v>5.5952000000000002</v>
      </c>
      <c r="J10325">
        <v>112</v>
      </c>
      <c r="K10325">
        <v>78.332800000000006</v>
      </c>
      <c r="L10325" t="s">
        <v>130</v>
      </c>
    </row>
    <row r="10326" spans="1:12" x14ac:dyDescent="0.25">
      <c r="A10326" t="s">
        <v>23</v>
      </c>
      <c r="B10326" s="1">
        <v>44888</v>
      </c>
      <c r="C10326">
        <v>11</v>
      </c>
      <c r="D10326">
        <v>2022</v>
      </c>
      <c r="E10326" t="s">
        <v>21</v>
      </c>
      <c r="F10326" t="s">
        <v>59</v>
      </c>
      <c r="G10326">
        <v>10</v>
      </c>
      <c r="H10326">
        <v>14.7</v>
      </c>
      <c r="I10326">
        <v>8.1026000000000007</v>
      </c>
      <c r="J10326">
        <v>147</v>
      </c>
      <c r="K10326">
        <v>81.025999999999996</v>
      </c>
      <c r="L10326" t="s">
        <v>130</v>
      </c>
    </row>
    <row r="10327" spans="1:12" x14ac:dyDescent="0.25">
      <c r="A10327" t="s">
        <v>23</v>
      </c>
      <c r="B10327" s="1">
        <v>44888</v>
      </c>
      <c r="C10327">
        <v>11</v>
      </c>
      <c r="D10327">
        <v>2022</v>
      </c>
      <c r="E10327" t="s">
        <v>16</v>
      </c>
      <c r="F10327" t="s">
        <v>18</v>
      </c>
      <c r="G10327">
        <v>3</v>
      </c>
      <c r="H10327">
        <v>42.4</v>
      </c>
      <c r="I10327">
        <v>1.6366000000000001</v>
      </c>
      <c r="J10327">
        <v>127.2</v>
      </c>
      <c r="K10327">
        <v>4.9097999999999997</v>
      </c>
      <c r="L10327" t="s">
        <v>130</v>
      </c>
    </row>
    <row r="10328" spans="1:12" x14ac:dyDescent="0.25">
      <c r="A10328" t="s">
        <v>23</v>
      </c>
      <c r="B10328" s="1">
        <v>44888</v>
      </c>
      <c r="C10328">
        <v>11</v>
      </c>
      <c r="D10328">
        <v>2022</v>
      </c>
      <c r="E10328" t="s">
        <v>21</v>
      </c>
      <c r="F10328" t="s">
        <v>59</v>
      </c>
      <c r="G10328">
        <v>10</v>
      </c>
      <c r="H10328">
        <v>14.7</v>
      </c>
      <c r="I10328">
        <v>8.1026000000000007</v>
      </c>
      <c r="J10328">
        <v>147</v>
      </c>
      <c r="K10328">
        <v>81.025999999999996</v>
      </c>
      <c r="L10328" t="s">
        <v>130</v>
      </c>
    </row>
    <row r="10329" spans="1:12" x14ac:dyDescent="0.25">
      <c r="A10329" t="s">
        <v>23</v>
      </c>
      <c r="B10329" s="1">
        <v>44888</v>
      </c>
      <c r="C10329">
        <v>11</v>
      </c>
      <c r="D10329">
        <v>2022</v>
      </c>
      <c r="E10329" t="s">
        <v>28</v>
      </c>
      <c r="F10329" t="s">
        <v>49</v>
      </c>
      <c r="G10329">
        <v>14</v>
      </c>
      <c r="H10329">
        <v>8</v>
      </c>
      <c r="I10329">
        <v>5.5952000000000002</v>
      </c>
      <c r="J10329">
        <v>112</v>
      </c>
      <c r="K10329">
        <v>78.332800000000006</v>
      </c>
      <c r="L10329" t="s">
        <v>130</v>
      </c>
    </row>
    <row r="10330" spans="1:12" x14ac:dyDescent="0.25">
      <c r="A10330" t="s">
        <v>23</v>
      </c>
      <c r="B10330" s="1">
        <v>44888</v>
      </c>
      <c r="C10330">
        <v>11</v>
      </c>
      <c r="D10330">
        <v>2022</v>
      </c>
      <c r="E10330" t="s">
        <v>21</v>
      </c>
      <c r="F10330" t="s">
        <v>59</v>
      </c>
      <c r="G10330">
        <v>10</v>
      </c>
      <c r="H10330">
        <v>14.7</v>
      </c>
      <c r="I10330">
        <v>8.1026000000000007</v>
      </c>
      <c r="J10330">
        <v>147</v>
      </c>
      <c r="K10330">
        <v>81.025999999999996</v>
      </c>
      <c r="L10330" t="s">
        <v>130</v>
      </c>
    </row>
    <row r="10331" spans="1:12" x14ac:dyDescent="0.25">
      <c r="A10331" t="s">
        <v>23</v>
      </c>
      <c r="B10331" s="1">
        <v>44888</v>
      </c>
      <c r="C10331">
        <v>11</v>
      </c>
      <c r="D10331">
        <v>2022</v>
      </c>
      <c r="E10331" t="s">
        <v>28</v>
      </c>
      <c r="F10331" t="s">
        <v>49</v>
      </c>
      <c r="G10331">
        <v>14</v>
      </c>
      <c r="H10331">
        <v>8</v>
      </c>
      <c r="I10331">
        <v>5.5952000000000002</v>
      </c>
      <c r="J10331">
        <v>112</v>
      </c>
      <c r="K10331">
        <v>78.332800000000006</v>
      </c>
      <c r="L10331" t="s">
        <v>130</v>
      </c>
    </row>
    <row r="10332" spans="1:12" x14ac:dyDescent="0.25">
      <c r="A10332" t="s">
        <v>23</v>
      </c>
      <c r="B10332" s="1">
        <v>44888</v>
      </c>
      <c r="C10332">
        <v>11</v>
      </c>
      <c r="D10332">
        <v>2022</v>
      </c>
      <c r="E10332" t="s">
        <v>16</v>
      </c>
      <c r="F10332" t="s">
        <v>18</v>
      </c>
      <c r="G10332">
        <v>3</v>
      </c>
      <c r="H10332">
        <v>42.4</v>
      </c>
      <c r="I10332">
        <v>1.6366000000000001</v>
      </c>
      <c r="J10332">
        <v>127.2</v>
      </c>
      <c r="K10332">
        <v>4.9097999999999997</v>
      </c>
      <c r="L10332" t="s">
        <v>130</v>
      </c>
    </row>
    <row r="10333" spans="1:12" x14ac:dyDescent="0.25">
      <c r="A10333" t="s">
        <v>9</v>
      </c>
      <c r="B10333" s="1">
        <v>44889</v>
      </c>
      <c r="C10333">
        <v>11</v>
      </c>
      <c r="D10333">
        <v>2022</v>
      </c>
      <c r="E10333" t="s">
        <v>19</v>
      </c>
      <c r="F10333" t="s">
        <v>78</v>
      </c>
      <c r="G10333">
        <v>20</v>
      </c>
      <c r="H10333">
        <v>8</v>
      </c>
      <c r="I10333">
        <v>1.2592000000000001</v>
      </c>
      <c r="J10333">
        <v>160</v>
      </c>
      <c r="K10333">
        <v>25.184000000000001</v>
      </c>
      <c r="L10333" t="s">
        <v>122</v>
      </c>
    </row>
    <row r="10334" spans="1:12" x14ac:dyDescent="0.25">
      <c r="A10334" t="s">
        <v>9</v>
      </c>
      <c r="B10334" s="1">
        <v>44889</v>
      </c>
      <c r="C10334">
        <v>11</v>
      </c>
      <c r="D10334">
        <v>2022</v>
      </c>
      <c r="E10334" t="s">
        <v>31</v>
      </c>
      <c r="F10334" t="s">
        <v>51</v>
      </c>
      <c r="G10334">
        <v>60</v>
      </c>
      <c r="H10334">
        <v>12</v>
      </c>
      <c r="I10334">
        <v>4.3715999999999999</v>
      </c>
      <c r="J10334">
        <v>720</v>
      </c>
      <c r="K10334">
        <v>262.29599999999999</v>
      </c>
      <c r="L10334" t="s">
        <v>122</v>
      </c>
    </row>
    <row r="10335" spans="1:12" x14ac:dyDescent="0.25">
      <c r="A10335" t="s">
        <v>9</v>
      </c>
      <c r="B10335" s="1">
        <v>44889</v>
      </c>
      <c r="C10335">
        <v>11</v>
      </c>
      <c r="D10335">
        <v>2022</v>
      </c>
      <c r="E10335" t="s">
        <v>31</v>
      </c>
      <c r="F10335" t="s">
        <v>41</v>
      </c>
      <c r="G10335">
        <v>20</v>
      </c>
      <c r="H10335">
        <v>15.2</v>
      </c>
      <c r="I10335">
        <v>11.974600000000001</v>
      </c>
      <c r="J10335">
        <v>304</v>
      </c>
      <c r="K10335">
        <v>239.49199999999999</v>
      </c>
      <c r="L10335" t="s">
        <v>122</v>
      </c>
    </row>
    <row r="10336" spans="1:12" x14ac:dyDescent="0.25">
      <c r="A10336" t="s">
        <v>9</v>
      </c>
      <c r="B10336" s="1">
        <v>44889</v>
      </c>
      <c r="C10336">
        <v>11</v>
      </c>
      <c r="D10336">
        <v>2022</v>
      </c>
      <c r="E10336" t="s">
        <v>34</v>
      </c>
      <c r="F10336" t="s">
        <v>35</v>
      </c>
      <c r="G10336">
        <v>30</v>
      </c>
      <c r="H10336">
        <v>19.2</v>
      </c>
      <c r="I10336">
        <v>15.790100000000001</v>
      </c>
      <c r="J10336">
        <v>576</v>
      </c>
      <c r="K10336">
        <v>473.70299999999997</v>
      </c>
      <c r="L10336" t="s">
        <v>122</v>
      </c>
    </row>
    <row r="10337" spans="1:12" x14ac:dyDescent="0.25">
      <c r="A10337" t="s">
        <v>9</v>
      </c>
      <c r="B10337" s="1">
        <v>44889</v>
      </c>
      <c r="C10337">
        <v>11</v>
      </c>
      <c r="D10337">
        <v>2022</v>
      </c>
      <c r="E10337" t="s">
        <v>31</v>
      </c>
      <c r="F10337" t="s">
        <v>51</v>
      </c>
      <c r="G10337">
        <v>60</v>
      </c>
      <c r="H10337">
        <v>12</v>
      </c>
      <c r="I10337">
        <v>4.3715999999999999</v>
      </c>
      <c r="J10337">
        <v>720</v>
      </c>
      <c r="K10337">
        <v>262.29599999999999</v>
      </c>
      <c r="L10337" t="s">
        <v>122</v>
      </c>
    </row>
    <row r="10338" spans="1:12" x14ac:dyDescent="0.25">
      <c r="A10338" t="s">
        <v>9</v>
      </c>
      <c r="B10338" s="1">
        <v>44889</v>
      </c>
      <c r="C10338">
        <v>11</v>
      </c>
      <c r="D10338">
        <v>2022</v>
      </c>
      <c r="E10338" t="s">
        <v>34</v>
      </c>
      <c r="F10338" t="s">
        <v>35</v>
      </c>
      <c r="G10338">
        <v>30</v>
      </c>
      <c r="H10338">
        <v>19.2</v>
      </c>
      <c r="I10338">
        <v>15.790100000000001</v>
      </c>
      <c r="J10338">
        <v>576</v>
      </c>
      <c r="K10338">
        <v>473.70299999999997</v>
      </c>
      <c r="L10338" t="s">
        <v>122</v>
      </c>
    </row>
    <row r="10339" spans="1:12" x14ac:dyDescent="0.25">
      <c r="A10339" t="s">
        <v>9</v>
      </c>
      <c r="B10339" s="1">
        <v>44889</v>
      </c>
      <c r="C10339">
        <v>11</v>
      </c>
      <c r="D10339">
        <v>2022</v>
      </c>
      <c r="E10339" t="s">
        <v>19</v>
      </c>
      <c r="F10339" t="s">
        <v>78</v>
      </c>
      <c r="G10339">
        <v>20</v>
      </c>
      <c r="H10339">
        <v>8</v>
      </c>
      <c r="I10339">
        <v>1.2592000000000001</v>
      </c>
      <c r="J10339">
        <v>160</v>
      </c>
      <c r="K10339">
        <v>25.184000000000001</v>
      </c>
      <c r="L10339" t="s">
        <v>122</v>
      </c>
    </row>
    <row r="10340" spans="1:12" x14ac:dyDescent="0.25">
      <c r="A10340" t="s">
        <v>9</v>
      </c>
      <c r="B10340" s="1">
        <v>44889</v>
      </c>
      <c r="C10340">
        <v>11</v>
      </c>
      <c r="D10340">
        <v>2022</v>
      </c>
      <c r="E10340" t="s">
        <v>31</v>
      </c>
      <c r="F10340" t="s">
        <v>41</v>
      </c>
      <c r="G10340">
        <v>20</v>
      </c>
      <c r="H10340">
        <v>15.2</v>
      </c>
      <c r="I10340">
        <v>11.974600000000001</v>
      </c>
      <c r="J10340">
        <v>304</v>
      </c>
      <c r="K10340">
        <v>239.49199999999999</v>
      </c>
      <c r="L10340" t="s">
        <v>122</v>
      </c>
    </row>
    <row r="10341" spans="1:12" x14ac:dyDescent="0.25">
      <c r="A10341" t="s">
        <v>9</v>
      </c>
      <c r="B10341" s="1">
        <v>44889</v>
      </c>
      <c r="C10341">
        <v>11</v>
      </c>
      <c r="D10341">
        <v>2022</v>
      </c>
      <c r="E10341" t="s">
        <v>31</v>
      </c>
      <c r="F10341" t="s">
        <v>51</v>
      </c>
      <c r="G10341">
        <v>60</v>
      </c>
      <c r="H10341">
        <v>12</v>
      </c>
      <c r="I10341">
        <v>4.3715999999999999</v>
      </c>
      <c r="J10341">
        <v>720</v>
      </c>
      <c r="K10341">
        <v>262.29599999999999</v>
      </c>
      <c r="L10341" t="s">
        <v>122</v>
      </c>
    </row>
    <row r="10342" spans="1:12" x14ac:dyDescent="0.25">
      <c r="A10342" t="s">
        <v>9</v>
      </c>
      <c r="B10342" s="1">
        <v>44889</v>
      </c>
      <c r="C10342">
        <v>11</v>
      </c>
      <c r="D10342">
        <v>2022</v>
      </c>
      <c r="E10342" t="s">
        <v>19</v>
      </c>
      <c r="F10342" t="s">
        <v>78</v>
      </c>
      <c r="G10342">
        <v>20</v>
      </c>
      <c r="H10342">
        <v>8</v>
      </c>
      <c r="I10342">
        <v>1.2592000000000001</v>
      </c>
      <c r="J10342">
        <v>160</v>
      </c>
      <c r="K10342">
        <v>25.184000000000001</v>
      </c>
      <c r="L10342" t="s">
        <v>122</v>
      </c>
    </row>
    <row r="10343" spans="1:12" x14ac:dyDescent="0.25">
      <c r="A10343" t="s">
        <v>9</v>
      </c>
      <c r="B10343" s="1">
        <v>44889</v>
      </c>
      <c r="C10343">
        <v>11</v>
      </c>
      <c r="D10343">
        <v>2022</v>
      </c>
      <c r="E10343" t="s">
        <v>31</v>
      </c>
      <c r="F10343" t="s">
        <v>41</v>
      </c>
      <c r="G10343">
        <v>20</v>
      </c>
      <c r="H10343">
        <v>15.2</v>
      </c>
      <c r="I10343">
        <v>11.974600000000001</v>
      </c>
      <c r="J10343">
        <v>304</v>
      </c>
      <c r="K10343">
        <v>239.49199999999999</v>
      </c>
      <c r="L10343" t="s">
        <v>122</v>
      </c>
    </row>
    <row r="10344" spans="1:12" x14ac:dyDescent="0.25">
      <c r="A10344" t="s">
        <v>9</v>
      </c>
      <c r="B10344" s="1">
        <v>44889</v>
      </c>
      <c r="C10344">
        <v>11</v>
      </c>
      <c r="D10344">
        <v>2022</v>
      </c>
      <c r="E10344" t="s">
        <v>34</v>
      </c>
      <c r="F10344" t="s">
        <v>35</v>
      </c>
      <c r="G10344">
        <v>30</v>
      </c>
      <c r="H10344">
        <v>19.2</v>
      </c>
      <c r="I10344">
        <v>15.790100000000001</v>
      </c>
      <c r="J10344">
        <v>576</v>
      </c>
      <c r="K10344">
        <v>473.70299999999997</v>
      </c>
      <c r="L10344" t="s">
        <v>122</v>
      </c>
    </row>
    <row r="10345" spans="1:12" x14ac:dyDescent="0.25">
      <c r="A10345" t="s">
        <v>9</v>
      </c>
      <c r="B10345" s="1">
        <v>44890</v>
      </c>
      <c r="C10345">
        <v>11</v>
      </c>
      <c r="D10345">
        <v>2022</v>
      </c>
      <c r="E10345" t="s">
        <v>16</v>
      </c>
      <c r="F10345" t="s">
        <v>18</v>
      </c>
      <c r="G10345">
        <v>25</v>
      </c>
      <c r="H10345">
        <v>42.4</v>
      </c>
      <c r="I10345">
        <v>21.984400000000001</v>
      </c>
      <c r="J10345">
        <v>1060</v>
      </c>
      <c r="K10345">
        <v>549.61</v>
      </c>
      <c r="L10345" t="s">
        <v>122</v>
      </c>
    </row>
    <row r="10346" spans="1:12" x14ac:dyDescent="0.25">
      <c r="A10346" t="s">
        <v>9</v>
      </c>
      <c r="B10346" s="1">
        <v>44890</v>
      </c>
      <c r="C10346">
        <v>11</v>
      </c>
      <c r="D10346">
        <v>2022</v>
      </c>
      <c r="E10346" t="s">
        <v>16</v>
      </c>
      <c r="F10346" t="s">
        <v>36</v>
      </c>
      <c r="G10346">
        <v>16</v>
      </c>
      <c r="H10346">
        <v>8</v>
      </c>
      <c r="I10346">
        <v>7.0224000000000002</v>
      </c>
      <c r="J10346">
        <v>128</v>
      </c>
      <c r="K10346">
        <v>112.3584</v>
      </c>
      <c r="L10346" t="s">
        <v>122</v>
      </c>
    </row>
    <row r="10347" spans="1:12" x14ac:dyDescent="0.25">
      <c r="A10347" t="s">
        <v>9</v>
      </c>
      <c r="B10347" s="1">
        <v>44890</v>
      </c>
      <c r="C10347">
        <v>11</v>
      </c>
      <c r="D10347">
        <v>2022</v>
      </c>
      <c r="E10347" t="s">
        <v>10</v>
      </c>
      <c r="F10347" t="s">
        <v>12</v>
      </c>
      <c r="G10347">
        <v>5</v>
      </c>
      <c r="H10347">
        <v>16.8</v>
      </c>
      <c r="I10347">
        <v>13.053599999999999</v>
      </c>
      <c r="J10347">
        <v>84</v>
      </c>
      <c r="K10347">
        <v>65.268000000000001</v>
      </c>
      <c r="L10347" t="s">
        <v>122</v>
      </c>
    </row>
    <row r="10348" spans="1:12" x14ac:dyDescent="0.25">
      <c r="A10348" t="s">
        <v>9</v>
      </c>
      <c r="B10348" s="1">
        <v>44890</v>
      </c>
      <c r="C10348">
        <v>11</v>
      </c>
      <c r="D10348">
        <v>2022</v>
      </c>
      <c r="E10348" t="s">
        <v>10</v>
      </c>
      <c r="F10348" t="s">
        <v>12</v>
      </c>
      <c r="G10348">
        <v>5</v>
      </c>
      <c r="H10348">
        <v>16.8</v>
      </c>
      <c r="I10348">
        <v>13.053599999999999</v>
      </c>
      <c r="J10348">
        <v>84</v>
      </c>
      <c r="K10348">
        <v>65.268000000000001</v>
      </c>
      <c r="L10348" t="s">
        <v>122</v>
      </c>
    </row>
    <row r="10349" spans="1:12" x14ac:dyDescent="0.25">
      <c r="A10349" t="s">
        <v>9</v>
      </c>
      <c r="B10349" s="1">
        <v>44890</v>
      </c>
      <c r="C10349">
        <v>11</v>
      </c>
      <c r="D10349">
        <v>2022</v>
      </c>
      <c r="E10349" t="s">
        <v>16</v>
      </c>
      <c r="F10349" t="s">
        <v>36</v>
      </c>
      <c r="G10349">
        <v>16</v>
      </c>
      <c r="H10349">
        <v>8</v>
      </c>
      <c r="I10349">
        <v>7.0224000000000002</v>
      </c>
      <c r="J10349">
        <v>128</v>
      </c>
      <c r="K10349">
        <v>112.3584</v>
      </c>
      <c r="L10349" t="s">
        <v>122</v>
      </c>
    </row>
    <row r="10350" spans="1:12" x14ac:dyDescent="0.25">
      <c r="A10350" t="s">
        <v>9</v>
      </c>
      <c r="B10350" s="1">
        <v>44890</v>
      </c>
      <c r="C10350">
        <v>11</v>
      </c>
      <c r="D10350">
        <v>2022</v>
      </c>
      <c r="E10350" t="s">
        <v>16</v>
      </c>
      <c r="F10350" t="s">
        <v>18</v>
      </c>
      <c r="G10350">
        <v>25</v>
      </c>
      <c r="H10350">
        <v>42.4</v>
      </c>
      <c r="I10350">
        <v>21.984400000000001</v>
      </c>
      <c r="J10350">
        <v>1060</v>
      </c>
      <c r="K10350">
        <v>549.61</v>
      </c>
      <c r="L10350" t="s">
        <v>122</v>
      </c>
    </row>
    <row r="10351" spans="1:12" x14ac:dyDescent="0.25">
      <c r="A10351" t="s">
        <v>9</v>
      </c>
      <c r="B10351" s="1">
        <v>44890</v>
      </c>
      <c r="C10351">
        <v>11</v>
      </c>
      <c r="D10351">
        <v>2022</v>
      </c>
      <c r="E10351" t="s">
        <v>28</v>
      </c>
      <c r="F10351" t="s">
        <v>89</v>
      </c>
      <c r="G10351">
        <v>30</v>
      </c>
      <c r="H10351">
        <v>24.9</v>
      </c>
      <c r="I10351">
        <v>21.894600000000001</v>
      </c>
      <c r="J10351">
        <v>747</v>
      </c>
      <c r="K10351">
        <v>656.83799999999997</v>
      </c>
      <c r="L10351" t="s">
        <v>119</v>
      </c>
    </row>
    <row r="10352" spans="1:12" x14ac:dyDescent="0.25">
      <c r="A10352" t="s">
        <v>9</v>
      </c>
      <c r="B10352" s="1">
        <v>44890</v>
      </c>
      <c r="C10352">
        <v>11</v>
      </c>
      <c r="D10352">
        <v>2022</v>
      </c>
      <c r="E10352" t="s">
        <v>28</v>
      </c>
      <c r="F10352" t="s">
        <v>70</v>
      </c>
      <c r="G10352">
        <v>5</v>
      </c>
      <c r="H10352">
        <v>7.3</v>
      </c>
      <c r="I10352">
        <v>3.5310000000000001</v>
      </c>
      <c r="J10352">
        <v>36.5</v>
      </c>
      <c r="K10352">
        <v>17.655000000000001</v>
      </c>
      <c r="L10352" t="s">
        <v>119</v>
      </c>
    </row>
    <row r="10353" spans="1:12" x14ac:dyDescent="0.25">
      <c r="A10353" t="s">
        <v>9</v>
      </c>
      <c r="B10353" s="1">
        <v>44890</v>
      </c>
      <c r="C10353">
        <v>11</v>
      </c>
      <c r="D10353">
        <v>2022</v>
      </c>
      <c r="E10353" t="s">
        <v>34</v>
      </c>
      <c r="F10353" t="s">
        <v>77</v>
      </c>
      <c r="G10353">
        <v>24</v>
      </c>
      <c r="H10353">
        <v>5.9</v>
      </c>
      <c r="I10353">
        <v>4.8174000000000001</v>
      </c>
      <c r="J10353">
        <v>141.6</v>
      </c>
      <c r="K10353">
        <v>115.6176</v>
      </c>
      <c r="L10353" t="s">
        <v>119</v>
      </c>
    </row>
    <row r="10354" spans="1:12" x14ac:dyDescent="0.25">
      <c r="A10354" t="s">
        <v>9</v>
      </c>
      <c r="B10354" s="1">
        <v>44890</v>
      </c>
      <c r="C10354">
        <v>11</v>
      </c>
      <c r="D10354">
        <v>2022</v>
      </c>
      <c r="E10354" t="s">
        <v>28</v>
      </c>
      <c r="F10354" t="s">
        <v>70</v>
      </c>
      <c r="G10354">
        <v>5</v>
      </c>
      <c r="H10354">
        <v>7.3</v>
      </c>
      <c r="I10354">
        <v>3.5310000000000001</v>
      </c>
      <c r="J10354">
        <v>36.5</v>
      </c>
      <c r="K10354">
        <v>17.655000000000001</v>
      </c>
      <c r="L10354" t="s">
        <v>119</v>
      </c>
    </row>
    <row r="10355" spans="1:12" x14ac:dyDescent="0.25">
      <c r="A10355" t="s">
        <v>9</v>
      </c>
      <c r="B10355" s="1">
        <v>44890</v>
      </c>
      <c r="C10355">
        <v>11</v>
      </c>
      <c r="D10355">
        <v>2022</v>
      </c>
      <c r="E10355" t="s">
        <v>34</v>
      </c>
      <c r="F10355" t="s">
        <v>77</v>
      </c>
      <c r="G10355">
        <v>24</v>
      </c>
      <c r="H10355">
        <v>5.9</v>
      </c>
      <c r="I10355">
        <v>4.8174000000000001</v>
      </c>
      <c r="J10355">
        <v>141.6</v>
      </c>
      <c r="K10355">
        <v>115.6176</v>
      </c>
      <c r="L10355" t="s">
        <v>119</v>
      </c>
    </row>
    <row r="10356" spans="1:12" x14ac:dyDescent="0.25">
      <c r="A10356" t="s">
        <v>9</v>
      </c>
      <c r="B10356" s="1">
        <v>44890</v>
      </c>
      <c r="C10356">
        <v>11</v>
      </c>
      <c r="D10356">
        <v>2022</v>
      </c>
      <c r="E10356" t="s">
        <v>28</v>
      </c>
      <c r="F10356" t="s">
        <v>89</v>
      </c>
      <c r="G10356">
        <v>30</v>
      </c>
      <c r="H10356">
        <v>24.9</v>
      </c>
      <c r="I10356">
        <v>21.894600000000001</v>
      </c>
      <c r="J10356">
        <v>747</v>
      </c>
      <c r="K10356">
        <v>656.83799999999997</v>
      </c>
      <c r="L10356" t="s">
        <v>119</v>
      </c>
    </row>
    <row r="10357" spans="1:12" x14ac:dyDescent="0.25">
      <c r="A10357" t="s">
        <v>9</v>
      </c>
      <c r="B10357" s="1">
        <v>44890</v>
      </c>
      <c r="C10357">
        <v>11</v>
      </c>
      <c r="D10357">
        <v>2022</v>
      </c>
      <c r="E10357" t="s">
        <v>28</v>
      </c>
      <c r="F10357" t="s">
        <v>89</v>
      </c>
      <c r="G10357">
        <v>30</v>
      </c>
      <c r="H10357">
        <v>24.9</v>
      </c>
      <c r="I10357">
        <v>21.894600000000001</v>
      </c>
      <c r="J10357">
        <v>747</v>
      </c>
      <c r="K10357">
        <v>656.83799999999997</v>
      </c>
      <c r="L10357" t="s">
        <v>119</v>
      </c>
    </row>
    <row r="10358" spans="1:12" x14ac:dyDescent="0.25">
      <c r="A10358" t="s">
        <v>9</v>
      </c>
      <c r="B10358" s="1">
        <v>44890</v>
      </c>
      <c r="C10358">
        <v>11</v>
      </c>
      <c r="D10358">
        <v>2022</v>
      </c>
      <c r="E10358" t="s">
        <v>34</v>
      </c>
      <c r="F10358" t="s">
        <v>77</v>
      </c>
      <c r="G10358">
        <v>24</v>
      </c>
      <c r="H10358">
        <v>5.9</v>
      </c>
      <c r="I10358">
        <v>4.8174000000000001</v>
      </c>
      <c r="J10358">
        <v>141.6</v>
      </c>
      <c r="K10358">
        <v>115.6176</v>
      </c>
      <c r="L10358" t="s">
        <v>119</v>
      </c>
    </row>
    <row r="10359" spans="1:12" x14ac:dyDescent="0.25">
      <c r="A10359" t="s">
        <v>9</v>
      </c>
      <c r="B10359" s="1">
        <v>44890</v>
      </c>
      <c r="C10359">
        <v>11</v>
      </c>
      <c r="D10359">
        <v>2022</v>
      </c>
      <c r="E10359" t="s">
        <v>28</v>
      </c>
      <c r="F10359" t="s">
        <v>70</v>
      </c>
      <c r="G10359">
        <v>5</v>
      </c>
      <c r="H10359">
        <v>7.3</v>
      </c>
      <c r="I10359">
        <v>3.5310000000000001</v>
      </c>
      <c r="J10359">
        <v>36.5</v>
      </c>
      <c r="K10359">
        <v>17.655000000000001</v>
      </c>
      <c r="L10359" t="s">
        <v>119</v>
      </c>
    </row>
    <row r="10360" spans="1:12" x14ac:dyDescent="0.25">
      <c r="A10360" t="s">
        <v>9</v>
      </c>
      <c r="B10360" s="1">
        <v>44890</v>
      </c>
      <c r="C10360">
        <v>11</v>
      </c>
      <c r="D10360">
        <v>2022</v>
      </c>
      <c r="E10360" t="s">
        <v>28</v>
      </c>
      <c r="F10360" t="s">
        <v>70</v>
      </c>
      <c r="G10360">
        <v>5</v>
      </c>
      <c r="H10360">
        <v>7.3</v>
      </c>
      <c r="I10360">
        <v>3.5310000000000001</v>
      </c>
      <c r="J10360">
        <v>36.5</v>
      </c>
      <c r="K10360">
        <v>17.655000000000001</v>
      </c>
      <c r="L10360" t="s">
        <v>119</v>
      </c>
    </row>
    <row r="10361" spans="1:12" x14ac:dyDescent="0.25">
      <c r="A10361" t="s">
        <v>9</v>
      </c>
      <c r="B10361" s="1">
        <v>44890</v>
      </c>
      <c r="C10361">
        <v>11</v>
      </c>
      <c r="D10361">
        <v>2022</v>
      </c>
      <c r="E10361" t="s">
        <v>34</v>
      </c>
      <c r="F10361" t="s">
        <v>77</v>
      </c>
      <c r="G10361">
        <v>24</v>
      </c>
      <c r="H10361">
        <v>5.9</v>
      </c>
      <c r="I10361">
        <v>4.8174000000000001</v>
      </c>
      <c r="J10361">
        <v>141.6</v>
      </c>
      <c r="K10361">
        <v>115.6176</v>
      </c>
      <c r="L10361" t="s">
        <v>119</v>
      </c>
    </row>
    <row r="10362" spans="1:12" x14ac:dyDescent="0.25">
      <c r="A10362" t="s">
        <v>9</v>
      </c>
      <c r="B10362" s="1">
        <v>44890</v>
      </c>
      <c r="C10362">
        <v>11</v>
      </c>
      <c r="D10362">
        <v>2022</v>
      </c>
      <c r="E10362" t="s">
        <v>28</v>
      </c>
      <c r="F10362" t="s">
        <v>89</v>
      </c>
      <c r="G10362">
        <v>30</v>
      </c>
      <c r="H10362">
        <v>24.9</v>
      </c>
      <c r="I10362">
        <v>21.894600000000001</v>
      </c>
      <c r="J10362">
        <v>747</v>
      </c>
      <c r="K10362">
        <v>656.83799999999997</v>
      </c>
      <c r="L10362" t="s">
        <v>119</v>
      </c>
    </row>
    <row r="10363" spans="1:12" x14ac:dyDescent="0.25">
      <c r="A10363" t="s">
        <v>9</v>
      </c>
      <c r="B10363" s="1">
        <v>44890</v>
      </c>
      <c r="C10363">
        <v>11</v>
      </c>
      <c r="D10363">
        <v>2022</v>
      </c>
      <c r="E10363" t="s">
        <v>28</v>
      </c>
      <c r="F10363" t="s">
        <v>89</v>
      </c>
      <c r="G10363">
        <v>30</v>
      </c>
      <c r="H10363">
        <v>24.9</v>
      </c>
      <c r="I10363">
        <v>21.894600000000001</v>
      </c>
      <c r="J10363">
        <v>747</v>
      </c>
      <c r="K10363">
        <v>656.83799999999997</v>
      </c>
      <c r="L10363" t="s">
        <v>119</v>
      </c>
    </row>
    <row r="10364" spans="1:12" x14ac:dyDescent="0.25">
      <c r="A10364" t="s">
        <v>9</v>
      </c>
      <c r="B10364" s="1">
        <v>44890</v>
      </c>
      <c r="C10364">
        <v>11</v>
      </c>
      <c r="D10364">
        <v>2022</v>
      </c>
      <c r="E10364" t="s">
        <v>28</v>
      </c>
      <c r="F10364" t="s">
        <v>70</v>
      </c>
      <c r="G10364">
        <v>5</v>
      </c>
      <c r="H10364">
        <v>7.3</v>
      </c>
      <c r="I10364">
        <v>3.5310000000000001</v>
      </c>
      <c r="J10364">
        <v>36.5</v>
      </c>
      <c r="K10364">
        <v>17.655000000000001</v>
      </c>
      <c r="L10364" t="s">
        <v>119</v>
      </c>
    </row>
    <row r="10365" spans="1:12" x14ac:dyDescent="0.25">
      <c r="A10365" t="s">
        <v>9</v>
      </c>
      <c r="B10365" s="1">
        <v>44890</v>
      </c>
      <c r="C10365">
        <v>11</v>
      </c>
      <c r="D10365">
        <v>2022</v>
      </c>
      <c r="E10365" t="s">
        <v>34</v>
      </c>
      <c r="F10365" t="s">
        <v>77</v>
      </c>
      <c r="G10365">
        <v>24</v>
      </c>
      <c r="H10365">
        <v>5.9</v>
      </c>
      <c r="I10365">
        <v>4.8174000000000001</v>
      </c>
      <c r="J10365">
        <v>141.6</v>
      </c>
      <c r="K10365">
        <v>115.6176</v>
      </c>
      <c r="L10365" t="s">
        <v>119</v>
      </c>
    </row>
    <row r="10366" spans="1:12" x14ac:dyDescent="0.25">
      <c r="A10366" t="s">
        <v>9</v>
      </c>
      <c r="B10366" s="1">
        <v>44890</v>
      </c>
      <c r="C10366">
        <v>11</v>
      </c>
      <c r="D10366">
        <v>2022</v>
      </c>
      <c r="E10366" t="s">
        <v>28</v>
      </c>
      <c r="F10366" t="s">
        <v>70</v>
      </c>
      <c r="G10366">
        <v>5</v>
      </c>
      <c r="H10366">
        <v>7.3</v>
      </c>
      <c r="I10366">
        <v>3.5310000000000001</v>
      </c>
      <c r="J10366">
        <v>36.5</v>
      </c>
      <c r="K10366">
        <v>17.655000000000001</v>
      </c>
      <c r="L10366" t="s">
        <v>119</v>
      </c>
    </row>
    <row r="10367" spans="1:12" x14ac:dyDescent="0.25">
      <c r="A10367" t="s">
        <v>9</v>
      </c>
      <c r="B10367" s="1">
        <v>44890</v>
      </c>
      <c r="C10367">
        <v>11</v>
      </c>
      <c r="D10367">
        <v>2022</v>
      </c>
      <c r="E10367" t="s">
        <v>34</v>
      </c>
      <c r="F10367" t="s">
        <v>77</v>
      </c>
      <c r="G10367">
        <v>24</v>
      </c>
      <c r="H10367">
        <v>5.9</v>
      </c>
      <c r="I10367">
        <v>4.8174000000000001</v>
      </c>
      <c r="J10367">
        <v>141.6</v>
      </c>
      <c r="K10367">
        <v>115.6176</v>
      </c>
      <c r="L10367" t="s">
        <v>119</v>
      </c>
    </row>
    <row r="10368" spans="1:12" x14ac:dyDescent="0.25">
      <c r="A10368" t="s">
        <v>9</v>
      </c>
      <c r="B10368" s="1">
        <v>44890</v>
      </c>
      <c r="C10368">
        <v>11</v>
      </c>
      <c r="D10368">
        <v>2022</v>
      </c>
      <c r="E10368" t="s">
        <v>28</v>
      </c>
      <c r="F10368" t="s">
        <v>89</v>
      </c>
      <c r="G10368">
        <v>30</v>
      </c>
      <c r="H10368">
        <v>24.9</v>
      </c>
      <c r="I10368">
        <v>21.894600000000001</v>
      </c>
      <c r="J10368">
        <v>747</v>
      </c>
      <c r="K10368">
        <v>656.83799999999997</v>
      </c>
      <c r="L10368" t="s">
        <v>119</v>
      </c>
    </row>
    <row r="10369" spans="1:12" x14ac:dyDescent="0.25">
      <c r="A10369" t="s">
        <v>9</v>
      </c>
      <c r="B10369" s="1">
        <v>44890</v>
      </c>
      <c r="C10369">
        <v>11</v>
      </c>
      <c r="D10369">
        <v>2022</v>
      </c>
      <c r="E10369" t="s">
        <v>28</v>
      </c>
      <c r="F10369" t="s">
        <v>70</v>
      </c>
      <c r="G10369">
        <v>5</v>
      </c>
      <c r="H10369">
        <v>7.3</v>
      </c>
      <c r="I10369">
        <v>3.5310000000000001</v>
      </c>
      <c r="J10369">
        <v>36.5</v>
      </c>
      <c r="K10369">
        <v>17.655000000000001</v>
      </c>
      <c r="L10369" t="s">
        <v>119</v>
      </c>
    </row>
    <row r="10370" spans="1:12" x14ac:dyDescent="0.25">
      <c r="A10370" t="s">
        <v>9</v>
      </c>
      <c r="B10370" s="1">
        <v>44890</v>
      </c>
      <c r="C10370">
        <v>11</v>
      </c>
      <c r="D10370">
        <v>2022</v>
      </c>
      <c r="E10370" t="s">
        <v>34</v>
      </c>
      <c r="F10370" t="s">
        <v>77</v>
      </c>
      <c r="G10370">
        <v>24</v>
      </c>
      <c r="H10370">
        <v>5.9</v>
      </c>
      <c r="I10370">
        <v>4.8174000000000001</v>
      </c>
      <c r="J10370">
        <v>141.6</v>
      </c>
      <c r="K10370">
        <v>115.6176</v>
      </c>
      <c r="L10370" t="s">
        <v>119</v>
      </c>
    </row>
    <row r="10371" spans="1:12" x14ac:dyDescent="0.25">
      <c r="A10371" t="s">
        <v>9</v>
      </c>
      <c r="B10371" s="1">
        <v>44890</v>
      </c>
      <c r="C10371">
        <v>11</v>
      </c>
      <c r="D10371">
        <v>2022</v>
      </c>
      <c r="E10371" t="s">
        <v>28</v>
      </c>
      <c r="F10371" t="s">
        <v>89</v>
      </c>
      <c r="G10371">
        <v>30</v>
      </c>
      <c r="H10371">
        <v>24.9</v>
      </c>
      <c r="I10371">
        <v>21.894600000000001</v>
      </c>
      <c r="J10371">
        <v>747</v>
      </c>
      <c r="K10371">
        <v>656.83799999999997</v>
      </c>
      <c r="L10371" t="s">
        <v>119</v>
      </c>
    </row>
    <row r="10372" spans="1:12" x14ac:dyDescent="0.25">
      <c r="A10372" t="s">
        <v>38</v>
      </c>
      <c r="B10372" s="1">
        <v>44891</v>
      </c>
      <c r="C10372">
        <v>11</v>
      </c>
      <c r="D10372">
        <v>2022</v>
      </c>
      <c r="E10372" t="s">
        <v>10</v>
      </c>
      <c r="F10372" t="s">
        <v>42</v>
      </c>
      <c r="G10372">
        <v>30</v>
      </c>
      <c r="H10372">
        <v>44</v>
      </c>
      <c r="I10372">
        <v>25.418800000000001</v>
      </c>
      <c r="J10372">
        <v>1320</v>
      </c>
      <c r="K10372">
        <v>762.56399999999996</v>
      </c>
      <c r="L10372" t="s">
        <v>118</v>
      </c>
    </row>
    <row r="10373" spans="1:12" x14ac:dyDescent="0.25">
      <c r="A10373" t="s">
        <v>38</v>
      </c>
      <c r="B10373" s="1">
        <v>44891</v>
      </c>
      <c r="C10373">
        <v>11</v>
      </c>
      <c r="D10373">
        <v>2022</v>
      </c>
      <c r="E10373" t="s">
        <v>21</v>
      </c>
      <c r="F10373" t="s">
        <v>66</v>
      </c>
      <c r="G10373">
        <v>20</v>
      </c>
      <c r="H10373">
        <v>12</v>
      </c>
      <c r="I10373">
        <v>6.0359999999999996</v>
      </c>
      <c r="J10373">
        <v>240</v>
      </c>
      <c r="K10373">
        <v>120.72</v>
      </c>
      <c r="L10373" t="s">
        <v>118</v>
      </c>
    </row>
    <row r="10374" spans="1:12" x14ac:dyDescent="0.25">
      <c r="A10374" t="s">
        <v>38</v>
      </c>
      <c r="B10374" s="1">
        <v>44891</v>
      </c>
      <c r="C10374">
        <v>11</v>
      </c>
      <c r="D10374">
        <v>2022</v>
      </c>
      <c r="E10374" t="s">
        <v>10</v>
      </c>
      <c r="F10374" t="s">
        <v>42</v>
      </c>
      <c r="G10374">
        <v>30</v>
      </c>
      <c r="H10374">
        <v>44</v>
      </c>
      <c r="I10374">
        <v>25.418800000000001</v>
      </c>
      <c r="J10374">
        <v>1320</v>
      </c>
      <c r="K10374">
        <v>762.56399999999996</v>
      </c>
      <c r="L10374" t="s">
        <v>118</v>
      </c>
    </row>
    <row r="10375" spans="1:12" x14ac:dyDescent="0.25">
      <c r="A10375" t="s">
        <v>38</v>
      </c>
      <c r="B10375" s="1">
        <v>44891</v>
      </c>
      <c r="C10375">
        <v>11</v>
      </c>
      <c r="D10375">
        <v>2022</v>
      </c>
      <c r="E10375" t="s">
        <v>21</v>
      </c>
      <c r="F10375" t="s">
        <v>66</v>
      </c>
      <c r="G10375">
        <v>20</v>
      </c>
      <c r="H10375">
        <v>12</v>
      </c>
      <c r="I10375">
        <v>6.0359999999999996</v>
      </c>
      <c r="J10375">
        <v>240</v>
      </c>
      <c r="K10375">
        <v>120.72</v>
      </c>
      <c r="L10375" t="s">
        <v>118</v>
      </c>
    </row>
    <row r="10376" spans="1:12" x14ac:dyDescent="0.25">
      <c r="A10376" t="s">
        <v>38</v>
      </c>
      <c r="B10376" s="1">
        <v>44891</v>
      </c>
      <c r="C10376">
        <v>11</v>
      </c>
      <c r="D10376">
        <v>2022</v>
      </c>
      <c r="E10376" t="s">
        <v>10</v>
      </c>
      <c r="F10376" t="s">
        <v>42</v>
      </c>
      <c r="G10376">
        <v>30</v>
      </c>
      <c r="H10376">
        <v>44</v>
      </c>
      <c r="I10376">
        <v>25.418800000000001</v>
      </c>
      <c r="J10376">
        <v>1320</v>
      </c>
      <c r="K10376">
        <v>762.56399999999996</v>
      </c>
      <c r="L10376" t="s">
        <v>118</v>
      </c>
    </row>
    <row r="10377" spans="1:12" x14ac:dyDescent="0.25">
      <c r="A10377" t="s">
        <v>38</v>
      </c>
      <c r="B10377" s="1">
        <v>44891</v>
      </c>
      <c r="C10377">
        <v>11</v>
      </c>
      <c r="D10377">
        <v>2022</v>
      </c>
      <c r="E10377" t="s">
        <v>21</v>
      </c>
      <c r="F10377" t="s">
        <v>66</v>
      </c>
      <c r="G10377">
        <v>20</v>
      </c>
      <c r="H10377">
        <v>12</v>
      </c>
      <c r="I10377">
        <v>6.0359999999999996</v>
      </c>
      <c r="J10377">
        <v>240</v>
      </c>
      <c r="K10377">
        <v>120.72</v>
      </c>
      <c r="L10377" t="s">
        <v>118</v>
      </c>
    </row>
    <row r="10378" spans="1:12" x14ac:dyDescent="0.25">
      <c r="A10378" t="s">
        <v>38</v>
      </c>
      <c r="B10378" s="1">
        <v>44891</v>
      </c>
      <c r="C10378">
        <v>11</v>
      </c>
      <c r="D10378">
        <v>2022</v>
      </c>
      <c r="E10378" t="s">
        <v>10</v>
      </c>
      <c r="F10378" t="s">
        <v>42</v>
      </c>
      <c r="G10378">
        <v>30</v>
      </c>
      <c r="H10378">
        <v>44</v>
      </c>
      <c r="I10378">
        <v>25.418800000000001</v>
      </c>
      <c r="J10378">
        <v>1320</v>
      </c>
      <c r="K10378">
        <v>762.56399999999996</v>
      </c>
      <c r="L10378" t="s">
        <v>118</v>
      </c>
    </row>
    <row r="10379" spans="1:12" x14ac:dyDescent="0.25">
      <c r="A10379" t="s">
        <v>38</v>
      </c>
      <c r="B10379" s="1">
        <v>44891</v>
      </c>
      <c r="C10379">
        <v>11</v>
      </c>
      <c r="D10379">
        <v>2022</v>
      </c>
      <c r="E10379" t="s">
        <v>21</v>
      </c>
      <c r="F10379" t="s">
        <v>66</v>
      </c>
      <c r="G10379">
        <v>20</v>
      </c>
      <c r="H10379">
        <v>12</v>
      </c>
      <c r="I10379">
        <v>6.0359999999999996</v>
      </c>
      <c r="J10379">
        <v>240</v>
      </c>
      <c r="K10379">
        <v>120.72</v>
      </c>
      <c r="L10379" t="s">
        <v>118</v>
      </c>
    </row>
    <row r="10380" spans="1:12" x14ac:dyDescent="0.25">
      <c r="A10380" t="s">
        <v>15</v>
      </c>
      <c r="B10380" s="1">
        <v>44892</v>
      </c>
      <c r="C10380">
        <v>11</v>
      </c>
      <c r="D10380">
        <v>2022</v>
      </c>
      <c r="E10380" t="s">
        <v>10</v>
      </c>
      <c r="F10380" t="s">
        <v>12</v>
      </c>
      <c r="G10380">
        <v>15</v>
      </c>
      <c r="H10380">
        <v>16.8</v>
      </c>
      <c r="I10380">
        <v>11.9801</v>
      </c>
      <c r="J10380">
        <v>252</v>
      </c>
      <c r="K10380">
        <v>179.70150000000001</v>
      </c>
      <c r="L10380" t="s">
        <v>123</v>
      </c>
    </row>
    <row r="10381" spans="1:12" x14ac:dyDescent="0.25">
      <c r="A10381" t="s">
        <v>15</v>
      </c>
      <c r="B10381" s="1">
        <v>44892</v>
      </c>
      <c r="C10381">
        <v>11</v>
      </c>
      <c r="D10381">
        <v>2022</v>
      </c>
      <c r="E10381" t="s">
        <v>28</v>
      </c>
      <c r="F10381" t="s">
        <v>39</v>
      </c>
      <c r="G10381">
        <v>18</v>
      </c>
      <c r="H10381">
        <v>13.9</v>
      </c>
      <c r="I10381">
        <v>10.7308</v>
      </c>
      <c r="J10381">
        <v>250.2</v>
      </c>
      <c r="K10381">
        <v>193.15440000000001</v>
      </c>
      <c r="L10381" t="s">
        <v>123</v>
      </c>
    </row>
    <row r="10382" spans="1:12" x14ac:dyDescent="0.25">
      <c r="A10382" t="s">
        <v>15</v>
      </c>
      <c r="B10382" s="1">
        <v>44892</v>
      </c>
      <c r="C10382">
        <v>11</v>
      </c>
      <c r="D10382">
        <v>2022</v>
      </c>
      <c r="E10382" t="s">
        <v>10</v>
      </c>
      <c r="F10382" t="s">
        <v>12</v>
      </c>
      <c r="G10382">
        <v>15</v>
      </c>
      <c r="H10382">
        <v>16.8</v>
      </c>
      <c r="I10382">
        <v>11.9801</v>
      </c>
      <c r="J10382">
        <v>252</v>
      </c>
      <c r="K10382">
        <v>179.70150000000001</v>
      </c>
      <c r="L10382" t="s">
        <v>123</v>
      </c>
    </row>
    <row r="10383" spans="1:12" x14ac:dyDescent="0.25">
      <c r="A10383" t="s">
        <v>15</v>
      </c>
      <c r="B10383" s="1">
        <v>44892</v>
      </c>
      <c r="C10383">
        <v>11</v>
      </c>
      <c r="D10383">
        <v>2022</v>
      </c>
      <c r="E10383" t="s">
        <v>28</v>
      </c>
      <c r="F10383" t="s">
        <v>39</v>
      </c>
      <c r="G10383">
        <v>18</v>
      </c>
      <c r="H10383">
        <v>13.9</v>
      </c>
      <c r="I10383">
        <v>10.7308</v>
      </c>
      <c r="J10383">
        <v>250.2</v>
      </c>
      <c r="K10383">
        <v>193.15440000000001</v>
      </c>
      <c r="L10383" t="s">
        <v>123</v>
      </c>
    </row>
    <row r="10384" spans="1:12" x14ac:dyDescent="0.25">
      <c r="A10384" t="s">
        <v>15</v>
      </c>
      <c r="B10384" s="1">
        <v>44892</v>
      </c>
      <c r="C10384">
        <v>11</v>
      </c>
      <c r="D10384">
        <v>2022</v>
      </c>
      <c r="E10384" t="s">
        <v>10</v>
      </c>
      <c r="F10384" t="s">
        <v>12</v>
      </c>
      <c r="G10384">
        <v>15</v>
      </c>
      <c r="H10384">
        <v>16.8</v>
      </c>
      <c r="I10384">
        <v>11.9801</v>
      </c>
      <c r="J10384">
        <v>252</v>
      </c>
      <c r="K10384">
        <v>179.70150000000001</v>
      </c>
      <c r="L10384" t="s">
        <v>123</v>
      </c>
    </row>
    <row r="10385" spans="1:12" x14ac:dyDescent="0.25">
      <c r="A10385" t="s">
        <v>15</v>
      </c>
      <c r="B10385" s="1">
        <v>44892</v>
      </c>
      <c r="C10385">
        <v>11</v>
      </c>
      <c r="D10385">
        <v>2022</v>
      </c>
      <c r="E10385" t="s">
        <v>28</v>
      </c>
      <c r="F10385" t="s">
        <v>39</v>
      </c>
      <c r="G10385">
        <v>18</v>
      </c>
      <c r="H10385">
        <v>13.9</v>
      </c>
      <c r="I10385">
        <v>10.7308</v>
      </c>
      <c r="J10385">
        <v>250.2</v>
      </c>
      <c r="K10385">
        <v>193.15440000000001</v>
      </c>
      <c r="L10385" t="s">
        <v>123</v>
      </c>
    </row>
    <row r="10386" spans="1:12" x14ac:dyDescent="0.25">
      <c r="A10386" t="s">
        <v>15</v>
      </c>
      <c r="B10386" s="1">
        <v>44892</v>
      </c>
      <c r="C10386">
        <v>11</v>
      </c>
      <c r="D10386">
        <v>2022</v>
      </c>
      <c r="E10386" t="s">
        <v>10</v>
      </c>
      <c r="F10386" t="s">
        <v>12</v>
      </c>
      <c r="G10386">
        <v>15</v>
      </c>
      <c r="H10386">
        <v>16.8</v>
      </c>
      <c r="I10386">
        <v>11.9801</v>
      </c>
      <c r="J10386">
        <v>252</v>
      </c>
      <c r="K10386">
        <v>179.70150000000001</v>
      </c>
      <c r="L10386" t="s">
        <v>123</v>
      </c>
    </row>
    <row r="10387" spans="1:12" x14ac:dyDescent="0.25">
      <c r="A10387" t="s">
        <v>15</v>
      </c>
      <c r="B10387" s="1">
        <v>44892</v>
      </c>
      <c r="C10387">
        <v>11</v>
      </c>
      <c r="D10387">
        <v>2022</v>
      </c>
      <c r="E10387" t="s">
        <v>28</v>
      </c>
      <c r="F10387" t="s">
        <v>39</v>
      </c>
      <c r="G10387">
        <v>18</v>
      </c>
      <c r="H10387">
        <v>13.9</v>
      </c>
      <c r="I10387">
        <v>10.7308</v>
      </c>
      <c r="J10387">
        <v>250.2</v>
      </c>
      <c r="K10387">
        <v>193.15440000000001</v>
      </c>
      <c r="L10387" t="s">
        <v>123</v>
      </c>
    </row>
    <row r="10388" spans="1:12" x14ac:dyDescent="0.25">
      <c r="A10388" t="s">
        <v>15</v>
      </c>
      <c r="B10388" s="1">
        <v>44892</v>
      </c>
      <c r="C10388">
        <v>11</v>
      </c>
      <c r="D10388">
        <v>2022</v>
      </c>
      <c r="E10388" t="s">
        <v>28</v>
      </c>
      <c r="F10388" t="s">
        <v>39</v>
      </c>
      <c r="G10388">
        <v>18</v>
      </c>
      <c r="H10388">
        <v>13.9</v>
      </c>
      <c r="I10388">
        <v>10.7308</v>
      </c>
      <c r="J10388">
        <v>250.2</v>
      </c>
      <c r="K10388">
        <v>193.15440000000001</v>
      </c>
      <c r="L10388" t="s">
        <v>123</v>
      </c>
    </row>
    <row r="10389" spans="1:12" x14ac:dyDescent="0.25">
      <c r="A10389" t="s">
        <v>15</v>
      </c>
      <c r="B10389" s="1">
        <v>44892</v>
      </c>
      <c r="C10389">
        <v>11</v>
      </c>
      <c r="D10389">
        <v>2022</v>
      </c>
      <c r="E10389" t="s">
        <v>10</v>
      </c>
      <c r="F10389" t="s">
        <v>12</v>
      </c>
      <c r="G10389">
        <v>15</v>
      </c>
      <c r="H10389">
        <v>16.8</v>
      </c>
      <c r="I10389">
        <v>11.9801</v>
      </c>
      <c r="J10389">
        <v>252</v>
      </c>
      <c r="K10389">
        <v>179.70150000000001</v>
      </c>
      <c r="L10389" t="s">
        <v>123</v>
      </c>
    </row>
    <row r="10390" spans="1:12" x14ac:dyDescent="0.25">
      <c r="A10390" t="s">
        <v>15</v>
      </c>
      <c r="B10390" s="1">
        <v>44895</v>
      </c>
      <c r="C10390">
        <v>11</v>
      </c>
      <c r="D10390">
        <v>2022</v>
      </c>
      <c r="E10390" t="s">
        <v>31</v>
      </c>
      <c r="F10390" t="s">
        <v>69</v>
      </c>
      <c r="G10390">
        <v>36</v>
      </c>
      <c r="H10390">
        <v>6.2</v>
      </c>
      <c r="I10390">
        <v>3.0175000000000001</v>
      </c>
      <c r="J10390">
        <v>223.2</v>
      </c>
      <c r="K10390">
        <v>108.63</v>
      </c>
      <c r="L10390" t="s">
        <v>122</v>
      </c>
    </row>
    <row r="10391" spans="1:12" x14ac:dyDescent="0.25">
      <c r="A10391" t="s">
        <v>15</v>
      </c>
      <c r="B10391" s="1">
        <v>44895</v>
      </c>
      <c r="C10391">
        <v>11</v>
      </c>
      <c r="D10391">
        <v>2022</v>
      </c>
      <c r="E10391" t="s">
        <v>28</v>
      </c>
      <c r="F10391" t="s">
        <v>76</v>
      </c>
      <c r="G10391">
        <v>30</v>
      </c>
      <c r="H10391">
        <v>10</v>
      </c>
      <c r="I10391">
        <v>0.74099999999999999</v>
      </c>
      <c r="J10391">
        <v>300</v>
      </c>
      <c r="K10391">
        <v>22.23</v>
      </c>
      <c r="L10391" t="s">
        <v>122</v>
      </c>
    </row>
    <row r="10392" spans="1:12" x14ac:dyDescent="0.25">
      <c r="A10392" t="s">
        <v>15</v>
      </c>
      <c r="B10392" s="1">
        <v>44895</v>
      </c>
      <c r="C10392">
        <v>11</v>
      </c>
      <c r="D10392">
        <v>2022</v>
      </c>
      <c r="E10392" t="s">
        <v>10</v>
      </c>
      <c r="F10392" t="s">
        <v>42</v>
      </c>
      <c r="G10392">
        <v>60</v>
      </c>
      <c r="H10392">
        <v>44</v>
      </c>
      <c r="I10392">
        <v>19.302800000000001</v>
      </c>
      <c r="J10392">
        <v>2640</v>
      </c>
      <c r="K10392">
        <v>1158.1679999999999</v>
      </c>
      <c r="L10392" t="s">
        <v>122</v>
      </c>
    </row>
    <row r="10393" spans="1:12" x14ac:dyDescent="0.25">
      <c r="A10393" t="s">
        <v>15</v>
      </c>
      <c r="B10393" s="1">
        <v>44895</v>
      </c>
      <c r="C10393">
        <v>11</v>
      </c>
      <c r="D10393">
        <v>2022</v>
      </c>
      <c r="E10393" t="s">
        <v>28</v>
      </c>
      <c r="F10393" t="s">
        <v>76</v>
      </c>
      <c r="G10393">
        <v>30</v>
      </c>
      <c r="H10393">
        <v>10</v>
      </c>
      <c r="I10393">
        <v>0.74099999999999999</v>
      </c>
      <c r="J10393">
        <v>300</v>
      </c>
      <c r="K10393">
        <v>22.23</v>
      </c>
      <c r="L10393" t="s">
        <v>122</v>
      </c>
    </row>
    <row r="10394" spans="1:12" x14ac:dyDescent="0.25">
      <c r="A10394" t="s">
        <v>15</v>
      </c>
      <c r="B10394" s="1">
        <v>44895</v>
      </c>
      <c r="C10394">
        <v>11</v>
      </c>
      <c r="D10394">
        <v>2022</v>
      </c>
      <c r="E10394" t="s">
        <v>31</v>
      </c>
      <c r="F10394" t="s">
        <v>69</v>
      </c>
      <c r="G10394">
        <v>36</v>
      </c>
      <c r="H10394">
        <v>6.2</v>
      </c>
      <c r="I10394">
        <v>3.0175000000000001</v>
      </c>
      <c r="J10394">
        <v>223.2</v>
      </c>
      <c r="K10394">
        <v>108.63</v>
      </c>
      <c r="L10394" t="s">
        <v>122</v>
      </c>
    </row>
    <row r="10395" spans="1:12" x14ac:dyDescent="0.25">
      <c r="A10395" t="s">
        <v>15</v>
      </c>
      <c r="B10395" s="1">
        <v>44895</v>
      </c>
      <c r="C10395">
        <v>11</v>
      </c>
      <c r="D10395">
        <v>2022</v>
      </c>
      <c r="E10395" t="s">
        <v>10</v>
      </c>
      <c r="F10395" t="s">
        <v>42</v>
      </c>
      <c r="G10395">
        <v>60</v>
      </c>
      <c r="H10395">
        <v>44</v>
      </c>
      <c r="I10395">
        <v>19.302800000000001</v>
      </c>
      <c r="J10395">
        <v>2640</v>
      </c>
      <c r="K10395">
        <v>1158.1679999999999</v>
      </c>
      <c r="L10395" t="s">
        <v>122</v>
      </c>
    </row>
    <row r="10396" spans="1:12" x14ac:dyDescent="0.25">
      <c r="A10396" t="s">
        <v>15</v>
      </c>
      <c r="B10396" s="1">
        <v>44895</v>
      </c>
      <c r="C10396">
        <v>11</v>
      </c>
      <c r="D10396">
        <v>2022</v>
      </c>
      <c r="E10396" t="s">
        <v>28</v>
      </c>
      <c r="F10396" t="s">
        <v>76</v>
      </c>
      <c r="G10396">
        <v>30</v>
      </c>
      <c r="H10396">
        <v>10</v>
      </c>
      <c r="I10396">
        <v>0.74099999999999999</v>
      </c>
      <c r="J10396">
        <v>300</v>
      </c>
      <c r="K10396">
        <v>22.23</v>
      </c>
      <c r="L10396" t="s">
        <v>122</v>
      </c>
    </row>
    <row r="10397" spans="1:12" x14ac:dyDescent="0.25">
      <c r="A10397" t="s">
        <v>15</v>
      </c>
      <c r="B10397" s="1">
        <v>44895</v>
      </c>
      <c r="C10397">
        <v>11</v>
      </c>
      <c r="D10397">
        <v>2022</v>
      </c>
      <c r="E10397" t="s">
        <v>10</v>
      </c>
      <c r="F10397" t="s">
        <v>42</v>
      </c>
      <c r="G10397">
        <v>60</v>
      </c>
      <c r="H10397">
        <v>44</v>
      </c>
      <c r="I10397">
        <v>19.302800000000001</v>
      </c>
      <c r="J10397">
        <v>2640</v>
      </c>
      <c r="K10397">
        <v>1158.1679999999999</v>
      </c>
      <c r="L10397" t="s">
        <v>122</v>
      </c>
    </row>
    <row r="10398" spans="1:12" x14ac:dyDescent="0.25">
      <c r="A10398" t="s">
        <v>15</v>
      </c>
      <c r="B10398" s="1">
        <v>44895</v>
      </c>
      <c r="C10398">
        <v>11</v>
      </c>
      <c r="D10398">
        <v>2022</v>
      </c>
      <c r="E10398" t="s">
        <v>31</v>
      </c>
      <c r="F10398" t="s">
        <v>69</v>
      </c>
      <c r="G10398">
        <v>36</v>
      </c>
      <c r="H10398">
        <v>6.2</v>
      </c>
      <c r="I10398">
        <v>3.0175000000000001</v>
      </c>
      <c r="J10398">
        <v>223.2</v>
      </c>
      <c r="K10398">
        <v>108.63</v>
      </c>
      <c r="L10398" t="s">
        <v>122</v>
      </c>
    </row>
    <row r="10399" spans="1:12" x14ac:dyDescent="0.25">
      <c r="A10399" t="s">
        <v>15</v>
      </c>
      <c r="B10399" s="1">
        <v>44895</v>
      </c>
      <c r="C10399">
        <v>11</v>
      </c>
      <c r="D10399">
        <v>2022</v>
      </c>
      <c r="E10399" t="s">
        <v>31</v>
      </c>
      <c r="F10399" t="s">
        <v>69</v>
      </c>
      <c r="G10399">
        <v>36</v>
      </c>
      <c r="H10399">
        <v>6.2</v>
      </c>
      <c r="I10399">
        <v>3.0175000000000001</v>
      </c>
      <c r="J10399">
        <v>223.2</v>
      </c>
      <c r="K10399">
        <v>108.63</v>
      </c>
      <c r="L10399" t="s">
        <v>122</v>
      </c>
    </row>
    <row r="10400" spans="1:12" x14ac:dyDescent="0.25">
      <c r="A10400" t="s">
        <v>15</v>
      </c>
      <c r="B10400" s="1">
        <v>44895</v>
      </c>
      <c r="C10400">
        <v>11</v>
      </c>
      <c r="D10400">
        <v>2022</v>
      </c>
      <c r="E10400" t="s">
        <v>28</v>
      </c>
      <c r="F10400" t="s">
        <v>76</v>
      </c>
      <c r="G10400">
        <v>30</v>
      </c>
      <c r="H10400">
        <v>10</v>
      </c>
      <c r="I10400">
        <v>0.74099999999999999</v>
      </c>
      <c r="J10400">
        <v>300</v>
      </c>
      <c r="K10400">
        <v>22.23</v>
      </c>
      <c r="L10400" t="s">
        <v>122</v>
      </c>
    </row>
    <row r="10401" spans="1:12" x14ac:dyDescent="0.25">
      <c r="A10401" t="s">
        <v>15</v>
      </c>
      <c r="B10401" s="1">
        <v>44895</v>
      </c>
      <c r="C10401">
        <v>11</v>
      </c>
      <c r="D10401">
        <v>2022</v>
      </c>
      <c r="E10401" t="s">
        <v>10</v>
      </c>
      <c r="F10401" t="s">
        <v>42</v>
      </c>
      <c r="G10401">
        <v>60</v>
      </c>
      <c r="H10401">
        <v>44</v>
      </c>
      <c r="I10401">
        <v>19.302800000000001</v>
      </c>
      <c r="J10401">
        <v>2640</v>
      </c>
      <c r="K10401">
        <v>1158.1679999999999</v>
      </c>
      <c r="L10401" t="s">
        <v>122</v>
      </c>
    </row>
    <row r="10402" spans="1:12" x14ac:dyDescent="0.25">
      <c r="A10402" t="s">
        <v>15</v>
      </c>
      <c r="B10402" s="1">
        <v>44895</v>
      </c>
      <c r="C10402">
        <v>11</v>
      </c>
      <c r="D10402">
        <v>2022</v>
      </c>
      <c r="E10402" t="s">
        <v>10</v>
      </c>
      <c r="F10402" t="s">
        <v>42</v>
      </c>
      <c r="G10402">
        <v>60</v>
      </c>
      <c r="H10402">
        <v>44</v>
      </c>
      <c r="I10402">
        <v>19.302800000000001</v>
      </c>
      <c r="J10402">
        <v>2640</v>
      </c>
      <c r="K10402">
        <v>1158.1679999999999</v>
      </c>
      <c r="L10402" t="s">
        <v>122</v>
      </c>
    </row>
    <row r="10403" spans="1:12" x14ac:dyDescent="0.25">
      <c r="A10403" t="s">
        <v>15</v>
      </c>
      <c r="B10403" s="1">
        <v>44895</v>
      </c>
      <c r="C10403">
        <v>11</v>
      </c>
      <c r="D10403">
        <v>2022</v>
      </c>
      <c r="E10403" t="s">
        <v>28</v>
      </c>
      <c r="F10403" t="s">
        <v>76</v>
      </c>
      <c r="G10403">
        <v>30</v>
      </c>
      <c r="H10403">
        <v>10</v>
      </c>
      <c r="I10403">
        <v>0.74099999999999999</v>
      </c>
      <c r="J10403">
        <v>300</v>
      </c>
      <c r="K10403">
        <v>22.23</v>
      </c>
      <c r="L10403" t="s">
        <v>122</v>
      </c>
    </row>
    <row r="10404" spans="1:12" x14ac:dyDescent="0.25">
      <c r="A10404" t="s">
        <v>15</v>
      </c>
      <c r="B10404" s="1">
        <v>44895</v>
      </c>
      <c r="C10404">
        <v>11</v>
      </c>
      <c r="D10404">
        <v>2022</v>
      </c>
      <c r="E10404" t="s">
        <v>31</v>
      </c>
      <c r="F10404" t="s">
        <v>69</v>
      </c>
      <c r="G10404">
        <v>36</v>
      </c>
      <c r="H10404">
        <v>6.2</v>
      </c>
      <c r="I10404">
        <v>3.0175000000000001</v>
      </c>
      <c r="J10404">
        <v>223.2</v>
      </c>
      <c r="K10404">
        <v>108.63</v>
      </c>
      <c r="L10404" t="s">
        <v>122</v>
      </c>
    </row>
    <row r="10405" spans="1:12" x14ac:dyDescent="0.25">
      <c r="A10405" t="s">
        <v>15</v>
      </c>
      <c r="B10405" s="1">
        <v>44895</v>
      </c>
      <c r="C10405">
        <v>11</v>
      </c>
      <c r="D10405">
        <v>2022</v>
      </c>
      <c r="E10405" t="s">
        <v>28</v>
      </c>
      <c r="F10405" t="s">
        <v>76</v>
      </c>
      <c r="G10405">
        <v>30</v>
      </c>
      <c r="H10405">
        <v>10</v>
      </c>
      <c r="I10405">
        <v>0.74099999999999999</v>
      </c>
      <c r="J10405">
        <v>300</v>
      </c>
      <c r="K10405">
        <v>22.23</v>
      </c>
      <c r="L10405" t="s">
        <v>122</v>
      </c>
    </row>
    <row r="10406" spans="1:12" x14ac:dyDescent="0.25">
      <c r="A10406" t="s">
        <v>15</v>
      </c>
      <c r="B10406" s="1">
        <v>44895</v>
      </c>
      <c r="C10406">
        <v>11</v>
      </c>
      <c r="D10406">
        <v>2022</v>
      </c>
      <c r="E10406" t="s">
        <v>10</v>
      </c>
      <c r="F10406" t="s">
        <v>42</v>
      </c>
      <c r="G10406">
        <v>60</v>
      </c>
      <c r="H10406">
        <v>44</v>
      </c>
      <c r="I10406">
        <v>19.302800000000001</v>
      </c>
      <c r="J10406">
        <v>2640</v>
      </c>
      <c r="K10406">
        <v>1158.1679999999999</v>
      </c>
      <c r="L10406" t="s">
        <v>122</v>
      </c>
    </row>
    <row r="10407" spans="1:12" x14ac:dyDescent="0.25">
      <c r="A10407" t="s">
        <v>15</v>
      </c>
      <c r="B10407" s="1">
        <v>44895</v>
      </c>
      <c r="C10407">
        <v>11</v>
      </c>
      <c r="D10407">
        <v>2022</v>
      </c>
      <c r="E10407" t="s">
        <v>31</v>
      </c>
      <c r="F10407" t="s">
        <v>69</v>
      </c>
      <c r="G10407">
        <v>36</v>
      </c>
      <c r="H10407">
        <v>6.2</v>
      </c>
      <c r="I10407">
        <v>3.0175000000000001</v>
      </c>
      <c r="J10407">
        <v>223.2</v>
      </c>
      <c r="K10407">
        <v>108.63</v>
      </c>
      <c r="L10407" t="s">
        <v>122</v>
      </c>
    </row>
    <row r="10408" spans="1:12" x14ac:dyDescent="0.25">
      <c r="A10408" t="s">
        <v>15</v>
      </c>
      <c r="B10408" s="1">
        <v>44895</v>
      </c>
      <c r="C10408">
        <v>11</v>
      </c>
      <c r="D10408">
        <v>2022</v>
      </c>
      <c r="E10408" t="s">
        <v>31</v>
      </c>
      <c r="F10408" t="s">
        <v>69</v>
      </c>
      <c r="G10408">
        <v>36</v>
      </c>
      <c r="H10408">
        <v>6.2</v>
      </c>
      <c r="I10408">
        <v>3.0175000000000001</v>
      </c>
      <c r="J10408">
        <v>223.2</v>
      </c>
      <c r="K10408">
        <v>108.63</v>
      </c>
      <c r="L10408" t="s">
        <v>122</v>
      </c>
    </row>
    <row r="10409" spans="1:12" x14ac:dyDescent="0.25">
      <c r="A10409" t="s">
        <v>15</v>
      </c>
      <c r="B10409" s="1">
        <v>44895</v>
      </c>
      <c r="C10409">
        <v>11</v>
      </c>
      <c r="D10409">
        <v>2022</v>
      </c>
      <c r="E10409" t="s">
        <v>10</v>
      </c>
      <c r="F10409" t="s">
        <v>42</v>
      </c>
      <c r="G10409">
        <v>60</v>
      </c>
      <c r="H10409">
        <v>44</v>
      </c>
      <c r="I10409">
        <v>19.302800000000001</v>
      </c>
      <c r="J10409">
        <v>2640</v>
      </c>
      <c r="K10409">
        <v>1158.1679999999999</v>
      </c>
      <c r="L10409" t="s">
        <v>122</v>
      </c>
    </row>
    <row r="10410" spans="1:12" x14ac:dyDescent="0.25">
      <c r="A10410" t="s">
        <v>15</v>
      </c>
      <c r="B10410" s="1">
        <v>44895</v>
      </c>
      <c r="C10410">
        <v>11</v>
      </c>
      <c r="D10410">
        <v>2022</v>
      </c>
      <c r="E10410" t="s">
        <v>28</v>
      </c>
      <c r="F10410" t="s">
        <v>76</v>
      </c>
      <c r="G10410">
        <v>30</v>
      </c>
      <c r="H10410">
        <v>10</v>
      </c>
      <c r="I10410">
        <v>0.74099999999999999</v>
      </c>
      <c r="J10410">
        <v>300</v>
      </c>
      <c r="K10410">
        <v>22.23</v>
      </c>
      <c r="L10410" t="s">
        <v>122</v>
      </c>
    </row>
    <row r="10411" spans="1:12" x14ac:dyDescent="0.25">
      <c r="A10411" t="s">
        <v>15</v>
      </c>
      <c r="B10411" s="1">
        <v>44895</v>
      </c>
      <c r="C10411">
        <v>11</v>
      </c>
      <c r="D10411">
        <v>2022</v>
      </c>
      <c r="E10411" t="s">
        <v>31</v>
      </c>
      <c r="F10411" t="s">
        <v>69</v>
      </c>
      <c r="G10411">
        <v>36</v>
      </c>
      <c r="H10411">
        <v>6.2</v>
      </c>
      <c r="I10411">
        <v>3.0175000000000001</v>
      </c>
      <c r="J10411">
        <v>223.2</v>
      </c>
      <c r="K10411">
        <v>108.63</v>
      </c>
      <c r="L10411" t="s">
        <v>122</v>
      </c>
    </row>
    <row r="10412" spans="1:12" x14ac:dyDescent="0.25">
      <c r="A10412" t="s">
        <v>15</v>
      </c>
      <c r="B10412" s="1">
        <v>44895</v>
      </c>
      <c r="C10412">
        <v>11</v>
      </c>
      <c r="D10412">
        <v>2022</v>
      </c>
      <c r="E10412" t="s">
        <v>10</v>
      </c>
      <c r="F10412" t="s">
        <v>42</v>
      </c>
      <c r="G10412">
        <v>60</v>
      </c>
      <c r="H10412">
        <v>44</v>
      </c>
      <c r="I10412">
        <v>19.302800000000001</v>
      </c>
      <c r="J10412">
        <v>2640</v>
      </c>
      <c r="K10412">
        <v>1158.1679999999999</v>
      </c>
      <c r="L10412" t="s">
        <v>122</v>
      </c>
    </row>
    <row r="10413" spans="1:12" x14ac:dyDescent="0.25">
      <c r="A10413" t="s">
        <v>15</v>
      </c>
      <c r="B10413" s="1">
        <v>44895</v>
      </c>
      <c r="C10413">
        <v>11</v>
      </c>
      <c r="D10413">
        <v>2022</v>
      </c>
      <c r="E10413" t="s">
        <v>28</v>
      </c>
      <c r="F10413" t="s">
        <v>76</v>
      </c>
      <c r="G10413">
        <v>30</v>
      </c>
      <c r="H10413">
        <v>10</v>
      </c>
      <c r="I10413">
        <v>0.74099999999999999</v>
      </c>
      <c r="J10413">
        <v>300</v>
      </c>
      <c r="K10413">
        <v>22.23</v>
      </c>
      <c r="L10413" t="s">
        <v>122</v>
      </c>
    </row>
    <row r="10414" spans="1:12" x14ac:dyDescent="0.25">
      <c r="A10414" t="s">
        <v>15</v>
      </c>
      <c r="B10414" s="1">
        <v>44895</v>
      </c>
      <c r="C10414">
        <v>11</v>
      </c>
      <c r="D10414">
        <v>2022</v>
      </c>
      <c r="E10414" t="s">
        <v>10</v>
      </c>
      <c r="F10414" t="s">
        <v>42</v>
      </c>
      <c r="G10414">
        <v>60</v>
      </c>
      <c r="H10414">
        <v>44</v>
      </c>
      <c r="I10414">
        <v>19.302800000000001</v>
      </c>
      <c r="J10414">
        <v>2640</v>
      </c>
      <c r="K10414">
        <v>1158.1679999999999</v>
      </c>
      <c r="L10414" t="s">
        <v>122</v>
      </c>
    </row>
    <row r="10415" spans="1:12" x14ac:dyDescent="0.25">
      <c r="A10415" t="s">
        <v>15</v>
      </c>
      <c r="B10415" s="1">
        <v>44895</v>
      </c>
      <c r="C10415">
        <v>11</v>
      </c>
      <c r="D10415">
        <v>2022</v>
      </c>
      <c r="E10415" t="s">
        <v>31</v>
      </c>
      <c r="F10415" t="s">
        <v>69</v>
      </c>
      <c r="G10415">
        <v>36</v>
      </c>
      <c r="H10415">
        <v>6.2</v>
      </c>
      <c r="I10415">
        <v>3.0175000000000001</v>
      </c>
      <c r="J10415">
        <v>223.2</v>
      </c>
      <c r="K10415">
        <v>108.63</v>
      </c>
      <c r="L10415" t="s">
        <v>122</v>
      </c>
    </row>
    <row r="10416" spans="1:12" x14ac:dyDescent="0.25">
      <c r="A10416" t="s">
        <v>15</v>
      </c>
      <c r="B10416" s="1">
        <v>44895</v>
      </c>
      <c r="C10416">
        <v>11</v>
      </c>
      <c r="D10416">
        <v>2022</v>
      </c>
      <c r="E10416" t="s">
        <v>28</v>
      </c>
      <c r="F10416" t="s">
        <v>76</v>
      </c>
      <c r="G10416">
        <v>30</v>
      </c>
      <c r="H10416">
        <v>10</v>
      </c>
      <c r="I10416">
        <v>0.74099999999999999</v>
      </c>
      <c r="J10416">
        <v>300</v>
      </c>
      <c r="K10416">
        <v>22.23</v>
      </c>
      <c r="L10416" t="s">
        <v>122</v>
      </c>
    </row>
    <row r="10417" spans="1:12" x14ac:dyDescent="0.25">
      <c r="A10417" t="s">
        <v>15</v>
      </c>
      <c r="B10417" s="1">
        <v>44895</v>
      </c>
      <c r="C10417">
        <v>11</v>
      </c>
      <c r="D10417">
        <v>2022</v>
      </c>
      <c r="E10417" t="s">
        <v>28</v>
      </c>
      <c r="F10417" t="s">
        <v>76</v>
      </c>
      <c r="G10417">
        <v>30</v>
      </c>
      <c r="H10417">
        <v>10</v>
      </c>
      <c r="I10417">
        <v>0.74099999999999999</v>
      </c>
      <c r="J10417">
        <v>300</v>
      </c>
      <c r="K10417">
        <v>22.23</v>
      </c>
      <c r="L10417" t="s">
        <v>122</v>
      </c>
    </row>
    <row r="10418" spans="1:12" x14ac:dyDescent="0.25">
      <c r="A10418" t="s">
        <v>15</v>
      </c>
      <c r="B10418" s="1">
        <v>44895</v>
      </c>
      <c r="C10418">
        <v>11</v>
      </c>
      <c r="D10418">
        <v>2022</v>
      </c>
      <c r="E10418" t="s">
        <v>31</v>
      </c>
      <c r="F10418" t="s">
        <v>69</v>
      </c>
      <c r="G10418">
        <v>36</v>
      </c>
      <c r="H10418">
        <v>6.2</v>
      </c>
      <c r="I10418">
        <v>3.0175000000000001</v>
      </c>
      <c r="J10418">
        <v>223.2</v>
      </c>
      <c r="K10418">
        <v>108.63</v>
      </c>
      <c r="L10418" t="s">
        <v>122</v>
      </c>
    </row>
    <row r="10419" spans="1:12" x14ac:dyDescent="0.25">
      <c r="A10419" t="s">
        <v>15</v>
      </c>
      <c r="B10419" s="1">
        <v>44895</v>
      </c>
      <c r="C10419">
        <v>11</v>
      </c>
      <c r="D10419">
        <v>2022</v>
      </c>
      <c r="E10419" t="s">
        <v>10</v>
      </c>
      <c r="F10419" t="s">
        <v>42</v>
      </c>
      <c r="G10419">
        <v>60</v>
      </c>
      <c r="H10419">
        <v>44</v>
      </c>
      <c r="I10419">
        <v>19.302800000000001</v>
      </c>
      <c r="J10419">
        <v>2640</v>
      </c>
      <c r="K10419">
        <v>1158.1679999999999</v>
      </c>
      <c r="L10419" t="s">
        <v>122</v>
      </c>
    </row>
    <row r="10420" spans="1:12" x14ac:dyDescent="0.25">
      <c r="A10420" t="s">
        <v>38</v>
      </c>
      <c r="B10420" s="1">
        <v>44895</v>
      </c>
      <c r="C10420">
        <v>11</v>
      </c>
      <c r="D10420">
        <v>2022</v>
      </c>
      <c r="E10420" t="s">
        <v>19</v>
      </c>
      <c r="F10420" t="s">
        <v>44</v>
      </c>
      <c r="G10420">
        <v>7</v>
      </c>
      <c r="H10420">
        <v>10.4</v>
      </c>
      <c r="I10420">
        <v>10.323</v>
      </c>
      <c r="J10420">
        <v>72.8</v>
      </c>
      <c r="K10420">
        <v>72.260999999999996</v>
      </c>
      <c r="L10420" t="s">
        <v>132</v>
      </c>
    </row>
    <row r="10421" spans="1:12" x14ac:dyDescent="0.25">
      <c r="A10421" t="s">
        <v>38</v>
      </c>
      <c r="B10421" s="1">
        <v>44895</v>
      </c>
      <c r="C10421">
        <v>11</v>
      </c>
      <c r="D10421">
        <v>2022</v>
      </c>
      <c r="E10421" t="s">
        <v>19</v>
      </c>
      <c r="F10421" t="s">
        <v>68</v>
      </c>
      <c r="G10421">
        <v>15</v>
      </c>
      <c r="H10421">
        <v>15.5</v>
      </c>
      <c r="I10421">
        <v>4.5801999999999996</v>
      </c>
      <c r="J10421">
        <v>232.5</v>
      </c>
      <c r="K10421">
        <v>68.703000000000003</v>
      </c>
      <c r="L10421" t="s">
        <v>132</v>
      </c>
    </row>
    <row r="10422" spans="1:12" x14ac:dyDescent="0.25">
      <c r="A10422" t="s">
        <v>38</v>
      </c>
      <c r="B10422" s="1">
        <v>44895</v>
      </c>
      <c r="C10422">
        <v>11</v>
      </c>
      <c r="D10422">
        <v>2022</v>
      </c>
      <c r="E10422" t="s">
        <v>19</v>
      </c>
      <c r="F10422" t="s">
        <v>44</v>
      </c>
      <c r="G10422">
        <v>7</v>
      </c>
      <c r="H10422">
        <v>10.4</v>
      </c>
      <c r="I10422">
        <v>10.323</v>
      </c>
      <c r="J10422">
        <v>72.8</v>
      </c>
      <c r="K10422">
        <v>72.260999999999996</v>
      </c>
      <c r="L10422" t="s">
        <v>132</v>
      </c>
    </row>
    <row r="10423" spans="1:12" x14ac:dyDescent="0.25">
      <c r="A10423" t="s">
        <v>38</v>
      </c>
      <c r="B10423" s="1">
        <v>44895</v>
      </c>
      <c r="C10423">
        <v>11</v>
      </c>
      <c r="D10423">
        <v>2022</v>
      </c>
      <c r="E10423" t="s">
        <v>19</v>
      </c>
      <c r="F10423" t="s">
        <v>68</v>
      </c>
      <c r="G10423">
        <v>15</v>
      </c>
      <c r="H10423">
        <v>15.5</v>
      </c>
      <c r="I10423">
        <v>4.5801999999999996</v>
      </c>
      <c r="J10423">
        <v>232.5</v>
      </c>
      <c r="K10423">
        <v>68.703000000000003</v>
      </c>
      <c r="L10423" t="s">
        <v>132</v>
      </c>
    </row>
    <row r="10424" spans="1:12" x14ac:dyDescent="0.25">
      <c r="A10424" t="s">
        <v>38</v>
      </c>
      <c r="B10424" s="1">
        <v>44895</v>
      </c>
      <c r="C10424">
        <v>11</v>
      </c>
      <c r="D10424">
        <v>2022</v>
      </c>
      <c r="E10424" t="s">
        <v>19</v>
      </c>
      <c r="F10424" t="s">
        <v>44</v>
      </c>
      <c r="G10424">
        <v>7</v>
      </c>
      <c r="H10424">
        <v>10.4</v>
      </c>
      <c r="I10424">
        <v>10.323</v>
      </c>
      <c r="J10424">
        <v>72.8</v>
      </c>
      <c r="K10424">
        <v>72.260999999999996</v>
      </c>
      <c r="L10424" t="s">
        <v>132</v>
      </c>
    </row>
    <row r="10425" spans="1:12" x14ac:dyDescent="0.25">
      <c r="A10425" t="s">
        <v>38</v>
      </c>
      <c r="B10425" s="1">
        <v>44895</v>
      </c>
      <c r="C10425">
        <v>11</v>
      </c>
      <c r="D10425">
        <v>2022</v>
      </c>
      <c r="E10425" t="s">
        <v>19</v>
      </c>
      <c r="F10425" t="s">
        <v>68</v>
      </c>
      <c r="G10425">
        <v>15</v>
      </c>
      <c r="H10425">
        <v>15.5</v>
      </c>
      <c r="I10425">
        <v>4.5801999999999996</v>
      </c>
      <c r="J10425">
        <v>232.5</v>
      </c>
      <c r="K10425">
        <v>68.703000000000003</v>
      </c>
      <c r="L10425" t="s">
        <v>132</v>
      </c>
    </row>
    <row r="10426" spans="1:12" x14ac:dyDescent="0.25">
      <c r="A10426" t="s">
        <v>38</v>
      </c>
      <c r="B10426" s="1">
        <v>44895</v>
      </c>
      <c r="C10426">
        <v>11</v>
      </c>
      <c r="D10426">
        <v>2022</v>
      </c>
      <c r="E10426" t="s">
        <v>19</v>
      </c>
      <c r="F10426" t="s">
        <v>68</v>
      </c>
      <c r="G10426">
        <v>15</v>
      </c>
      <c r="H10426">
        <v>15.5</v>
      </c>
      <c r="I10426">
        <v>4.5801999999999996</v>
      </c>
      <c r="J10426">
        <v>232.5</v>
      </c>
      <c r="K10426">
        <v>68.703000000000003</v>
      </c>
      <c r="L10426" t="s">
        <v>132</v>
      </c>
    </row>
    <row r="10427" spans="1:12" x14ac:dyDescent="0.25">
      <c r="A10427" t="s">
        <v>38</v>
      </c>
      <c r="B10427" s="1">
        <v>44895</v>
      </c>
      <c r="C10427">
        <v>11</v>
      </c>
      <c r="D10427">
        <v>2022</v>
      </c>
      <c r="E10427" t="s">
        <v>19</v>
      </c>
      <c r="F10427" t="s">
        <v>44</v>
      </c>
      <c r="G10427">
        <v>7</v>
      </c>
      <c r="H10427">
        <v>10.4</v>
      </c>
      <c r="I10427">
        <v>10.323</v>
      </c>
      <c r="J10427">
        <v>72.8</v>
      </c>
      <c r="K10427">
        <v>72.260999999999996</v>
      </c>
      <c r="L10427" t="s">
        <v>132</v>
      </c>
    </row>
    <row r="10428" spans="1:12" x14ac:dyDescent="0.25">
      <c r="A10428" t="s">
        <v>23</v>
      </c>
      <c r="B10428" s="1">
        <v>44896</v>
      </c>
      <c r="C10428">
        <v>12</v>
      </c>
      <c r="D10428">
        <v>2022</v>
      </c>
      <c r="E10428" t="s">
        <v>13</v>
      </c>
      <c r="F10428" t="s">
        <v>14</v>
      </c>
      <c r="G10428">
        <v>20</v>
      </c>
      <c r="H10428">
        <v>11.2</v>
      </c>
      <c r="I10428">
        <v>10.839399999999999</v>
      </c>
      <c r="J10428">
        <v>224</v>
      </c>
      <c r="K10428">
        <v>216.78800000000001</v>
      </c>
      <c r="L10428" t="s">
        <v>133</v>
      </c>
    </row>
    <row r="10429" spans="1:12" x14ac:dyDescent="0.25">
      <c r="A10429" t="s">
        <v>23</v>
      </c>
      <c r="B10429" s="1">
        <v>44896</v>
      </c>
      <c r="C10429">
        <v>12</v>
      </c>
      <c r="D10429">
        <v>2022</v>
      </c>
      <c r="E10429" t="s">
        <v>28</v>
      </c>
      <c r="F10429" t="s">
        <v>87</v>
      </c>
      <c r="G10429">
        <v>60</v>
      </c>
      <c r="H10429">
        <v>11.2</v>
      </c>
      <c r="I10429">
        <v>8.1547000000000001</v>
      </c>
      <c r="J10429">
        <v>672</v>
      </c>
      <c r="K10429">
        <v>489.28199999999998</v>
      </c>
      <c r="L10429" t="s">
        <v>133</v>
      </c>
    </row>
    <row r="10430" spans="1:12" x14ac:dyDescent="0.25">
      <c r="A10430" t="s">
        <v>23</v>
      </c>
      <c r="B10430" s="1">
        <v>44896</v>
      </c>
      <c r="C10430">
        <v>12</v>
      </c>
      <c r="D10430">
        <v>2022</v>
      </c>
      <c r="E10430" t="s">
        <v>28</v>
      </c>
      <c r="F10430" t="s">
        <v>87</v>
      </c>
      <c r="G10430">
        <v>60</v>
      </c>
      <c r="H10430">
        <v>11.2</v>
      </c>
      <c r="I10430">
        <v>8.1547000000000001</v>
      </c>
      <c r="J10430">
        <v>672</v>
      </c>
      <c r="K10430">
        <v>489.28199999999998</v>
      </c>
      <c r="L10430" t="s">
        <v>133</v>
      </c>
    </row>
    <row r="10431" spans="1:12" x14ac:dyDescent="0.25">
      <c r="A10431" t="s">
        <v>23</v>
      </c>
      <c r="B10431" s="1">
        <v>44896</v>
      </c>
      <c r="C10431">
        <v>12</v>
      </c>
      <c r="D10431">
        <v>2022</v>
      </c>
      <c r="E10431" t="s">
        <v>13</v>
      </c>
      <c r="F10431" t="s">
        <v>14</v>
      </c>
      <c r="G10431">
        <v>20</v>
      </c>
      <c r="H10431">
        <v>11.2</v>
      </c>
      <c r="I10431">
        <v>10.839399999999999</v>
      </c>
      <c r="J10431">
        <v>224</v>
      </c>
      <c r="K10431">
        <v>216.78800000000001</v>
      </c>
      <c r="L10431" t="s">
        <v>133</v>
      </c>
    </row>
    <row r="10432" spans="1:12" x14ac:dyDescent="0.25">
      <c r="A10432" t="s">
        <v>23</v>
      </c>
      <c r="B10432" s="1">
        <v>44896</v>
      </c>
      <c r="C10432">
        <v>12</v>
      </c>
      <c r="D10432">
        <v>2022</v>
      </c>
      <c r="E10432" t="s">
        <v>13</v>
      </c>
      <c r="F10432" t="s">
        <v>14</v>
      </c>
      <c r="G10432">
        <v>20</v>
      </c>
      <c r="H10432">
        <v>11.2</v>
      </c>
      <c r="I10432">
        <v>10.839399999999999</v>
      </c>
      <c r="J10432">
        <v>224</v>
      </c>
      <c r="K10432">
        <v>216.78800000000001</v>
      </c>
      <c r="L10432" t="s">
        <v>133</v>
      </c>
    </row>
    <row r="10433" spans="1:12" x14ac:dyDescent="0.25">
      <c r="A10433" t="s">
        <v>23</v>
      </c>
      <c r="B10433" s="1">
        <v>44896</v>
      </c>
      <c r="C10433">
        <v>12</v>
      </c>
      <c r="D10433">
        <v>2022</v>
      </c>
      <c r="E10433" t="s">
        <v>28</v>
      </c>
      <c r="F10433" t="s">
        <v>87</v>
      </c>
      <c r="G10433">
        <v>60</v>
      </c>
      <c r="H10433">
        <v>11.2</v>
      </c>
      <c r="I10433">
        <v>8.1547000000000001</v>
      </c>
      <c r="J10433">
        <v>672</v>
      </c>
      <c r="K10433">
        <v>489.28199999999998</v>
      </c>
      <c r="L10433" t="s">
        <v>133</v>
      </c>
    </row>
    <row r="10434" spans="1:12" x14ac:dyDescent="0.25">
      <c r="A10434" t="s">
        <v>23</v>
      </c>
      <c r="B10434" s="1">
        <v>44896</v>
      </c>
      <c r="C10434">
        <v>12</v>
      </c>
      <c r="D10434">
        <v>2022</v>
      </c>
      <c r="E10434" t="s">
        <v>13</v>
      </c>
      <c r="F10434" t="s">
        <v>14</v>
      </c>
      <c r="G10434">
        <v>20</v>
      </c>
      <c r="H10434">
        <v>11.2</v>
      </c>
      <c r="I10434">
        <v>10.839399999999999</v>
      </c>
      <c r="J10434">
        <v>224</v>
      </c>
      <c r="K10434">
        <v>216.78800000000001</v>
      </c>
      <c r="L10434" t="s">
        <v>133</v>
      </c>
    </row>
    <row r="10435" spans="1:12" x14ac:dyDescent="0.25">
      <c r="A10435" t="s">
        <v>23</v>
      </c>
      <c r="B10435" s="1">
        <v>44896</v>
      </c>
      <c r="C10435">
        <v>12</v>
      </c>
      <c r="D10435">
        <v>2022</v>
      </c>
      <c r="E10435" t="s">
        <v>28</v>
      </c>
      <c r="F10435" t="s">
        <v>87</v>
      </c>
      <c r="G10435">
        <v>60</v>
      </c>
      <c r="H10435">
        <v>11.2</v>
      </c>
      <c r="I10435">
        <v>8.1547000000000001</v>
      </c>
      <c r="J10435">
        <v>672</v>
      </c>
      <c r="K10435">
        <v>489.28199999999998</v>
      </c>
      <c r="L10435" t="s">
        <v>133</v>
      </c>
    </row>
    <row r="10436" spans="1:12" x14ac:dyDescent="0.25">
      <c r="A10436" t="s">
        <v>9</v>
      </c>
      <c r="B10436" s="1">
        <v>44897</v>
      </c>
      <c r="C10436">
        <v>12</v>
      </c>
      <c r="D10436">
        <v>2022</v>
      </c>
      <c r="E10436" t="s">
        <v>10</v>
      </c>
      <c r="F10436" t="s">
        <v>81</v>
      </c>
      <c r="G10436">
        <v>10</v>
      </c>
      <c r="H10436">
        <v>28.8</v>
      </c>
      <c r="I10436">
        <v>21.792999999999999</v>
      </c>
      <c r="J10436">
        <v>288</v>
      </c>
      <c r="K10436">
        <v>217.93</v>
      </c>
      <c r="L10436" t="s">
        <v>117</v>
      </c>
    </row>
    <row r="10437" spans="1:12" x14ac:dyDescent="0.25">
      <c r="A10437" t="s">
        <v>9</v>
      </c>
      <c r="B10437" s="1">
        <v>44897</v>
      </c>
      <c r="C10437">
        <v>12</v>
      </c>
      <c r="D10437">
        <v>2022</v>
      </c>
      <c r="E10437" t="s">
        <v>19</v>
      </c>
      <c r="F10437" t="s">
        <v>20</v>
      </c>
      <c r="G10437">
        <v>15</v>
      </c>
      <c r="H10437">
        <v>16.8</v>
      </c>
      <c r="I10437">
        <v>5.2332000000000001</v>
      </c>
      <c r="J10437">
        <v>252</v>
      </c>
      <c r="K10437">
        <v>78.498000000000005</v>
      </c>
      <c r="L10437" t="s">
        <v>117</v>
      </c>
    </row>
    <row r="10438" spans="1:12" x14ac:dyDescent="0.25">
      <c r="A10438" t="s">
        <v>9</v>
      </c>
      <c r="B10438" s="1">
        <v>44897</v>
      </c>
      <c r="C10438">
        <v>12</v>
      </c>
      <c r="D10438">
        <v>2022</v>
      </c>
      <c r="E10438" t="s">
        <v>19</v>
      </c>
      <c r="F10438" t="s">
        <v>82</v>
      </c>
      <c r="G10438">
        <v>10</v>
      </c>
      <c r="H10438">
        <v>13.6</v>
      </c>
      <c r="I10438">
        <v>6.0914000000000001</v>
      </c>
      <c r="J10438">
        <v>136</v>
      </c>
      <c r="K10438">
        <v>60.914000000000001</v>
      </c>
      <c r="L10438" t="s">
        <v>117</v>
      </c>
    </row>
    <row r="10439" spans="1:12" x14ac:dyDescent="0.25">
      <c r="A10439" t="s">
        <v>9</v>
      </c>
      <c r="B10439" s="1">
        <v>44897</v>
      </c>
      <c r="C10439">
        <v>12</v>
      </c>
      <c r="D10439">
        <v>2022</v>
      </c>
      <c r="E10439" t="s">
        <v>10</v>
      </c>
      <c r="F10439" t="s">
        <v>81</v>
      </c>
      <c r="G10439">
        <v>10</v>
      </c>
      <c r="H10439">
        <v>28.8</v>
      </c>
      <c r="I10439">
        <v>21.792999999999999</v>
      </c>
      <c r="J10439">
        <v>288</v>
      </c>
      <c r="K10439">
        <v>217.93</v>
      </c>
      <c r="L10439" t="s">
        <v>117</v>
      </c>
    </row>
    <row r="10440" spans="1:12" x14ac:dyDescent="0.25">
      <c r="A10440" t="s">
        <v>9</v>
      </c>
      <c r="B10440" s="1">
        <v>44897</v>
      </c>
      <c r="C10440">
        <v>12</v>
      </c>
      <c r="D10440">
        <v>2022</v>
      </c>
      <c r="E10440" t="s">
        <v>19</v>
      </c>
      <c r="F10440" t="s">
        <v>82</v>
      </c>
      <c r="G10440">
        <v>10</v>
      </c>
      <c r="H10440">
        <v>13.6</v>
      </c>
      <c r="I10440">
        <v>6.0914000000000001</v>
      </c>
      <c r="J10440">
        <v>136</v>
      </c>
      <c r="K10440">
        <v>60.914000000000001</v>
      </c>
      <c r="L10440" t="s">
        <v>117</v>
      </c>
    </row>
    <row r="10441" spans="1:12" x14ac:dyDescent="0.25">
      <c r="A10441" t="s">
        <v>9</v>
      </c>
      <c r="B10441" s="1">
        <v>44897</v>
      </c>
      <c r="C10441">
        <v>12</v>
      </c>
      <c r="D10441">
        <v>2022</v>
      </c>
      <c r="E10441" t="s">
        <v>19</v>
      </c>
      <c r="F10441" t="s">
        <v>20</v>
      </c>
      <c r="G10441">
        <v>15</v>
      </c>
      <c r="H10441">
        <v>16.8</v>
      </c>
      <c r="I10441">
        <v>5.2332000000000001</v>
      </c>
      <c r="J10441">
        <v>252</v>
      </c>
      <c r="K10441">
        <v>78.498000000000005</v>
      </c>
      <c r="L10441" t="s">
        <v>117</v>
      </c>
    </row>
    <row r="10442" spans="1:12" x14ac:dyDescent="0.25">
      <c r="A10442" t="s">
        <v>9</v>
      </c>
      <c r="B10442" s="1">
        <v>44897</v>
      </c>
      <c r="C10442">
        <v>12</v>
      </c>
      <c r="D10442">
        <v>2022</v>
      </c>
      <c r="E10442" t="s">
        <v>10</v>
      </c>
      <c r="F10442" t="s">
        <v>81</v>
      </c>
      <c r="G10442">
        <v>10</v>
      </c>
      <c r="H10442">
        <v>28.8</v>
      </c>
      <c r="I10442">
        <v>21.792999999999999</v>
      </c>
      <c r="J10442">
        <v>288</v>
      </c>
      <c r="K10442">
        <v>217.93</v>
      </c>
      <c r="L10442" t="s">
        <v>117</v>
      </c>
    </row>
    <row r="10443" spans="1:12" x14ac:dyDescent="0.25">
      <c r="A10443" t="s">
        <v>9</v>
      </c>
      <c r="B10443" s="1">
        <v>44897</v>
      </c>
      <c r="C10443">
        <v>12</v>
      </c>
      <c r="D10443">
        <v>2022</v>
      </c>
      <c r="E10443" t="s">
        <v>19</v>
      </c>
      <c r="F10443" t="s">
        <v>82</v>
      </c>
      <c r="G10443">
        <v>10</v>
      </c>
      <c r="H10443">
        <v>13.6</v>
      </c>
      <c r="I10443">
        <v>6.0914000000000001</v>
      </c>
      <c r="J10443">
        <v>136</v>
      </c>
      <c r="K10443">
        <v>60.914000000000001</v>
      </c>
      <c r="L10443" t="s">
        <v>117</v>
      </c>
    </row>
    <row r="10444" spans="1:12" x14ac:dyDescent="0.25">
      <c r="A10444" t="s">
        <v>9</v>
      </c>
      <c r="B10444" s="1">
        <v>44897</v>
      </c>
      <c r="C10444">
        <v>12</v>
      </c>
      <c r="D10444">
        <v>2022</v>
      </c>
      <c r="E10444" t="s">
        <v>19</v>
      </c>
      <c r="F10444" t="s">
        <v>20</v>
      </c>
      <c r="G10444">
        <v>15</v>
      </c>
      <c r="H10444">
        <v>16.8</v>
      </c>
      <c r="I10444">
        <v>5.2332000000000001</v>
      </c>
      <c r="J10444">
        <v>252</v>
      </c>
      <c r="K10444">
        <v>78.498000000000005</v>
      </c>
      <c r="L10444" t="s">
        <v>117</v>
      </c>
    </row>
    <row r="10445" spans="1:12" x14ac:dyDescent="0.25">
      <c r="A10445" t="s">
        <v>9</v>
      </c>
      <c r="B10445" s="1">
        <v>44897</v>
      </c>
      <c r="C10445">
        <v>12</v>
      </c>
      <c r="D10445">
        <v>2022</v>
      </c>
      <c r="E10445" t="s">
        <v>13</v>
      </c>
      <c r="F10445" t="s">
        <v>53</v>
      </c>
      <c r="G10445">
        <v>30</v>
      </c>
      <c r="H10445">
        <v>30.4</v>
      </c>
      <c r="I10445">
        <v>21.255700000000001</v>
      </c>
      <c r="J10445">
        <v>912</v>
      </c>
      <c r="K10445">
        <v>637.67100000000005</v>
      </c>
      <c r="L10445" t="s">
        <v>119</v>
      </c>
    </row>
    <row r="10446" spans="1:12" x14ac:dyDescent="0.25">
      <c r="A10446" t="s">
        <v>9</v>
      </c>
      <c r="B10446" s="1">
        <v>44897</v>
      </c>
      <c r="C10446">
        <v>12</v>
      </c>
      <c r="D10446">
        <v>2022</v>
      </c>
      <c r="E10446" t="s">
        <v>13</v>
      </c>
      <c r="F10446" t="s">
        <v>53</v>
      </c>
      <c r="G10446">
        <v>30</v>
      </c>
      <c r="H10446">
        <v>30.4</v>
      </c>
      <c r="I10446">
        <v>21.255700000000001</v>
      </c>
      <c r="J10446">
        <v>912</v>
      </c>
      <c r="K10446">
        <v>637.67100000000005</v>
      </c>
      <c r="L10446" t="s">
        <v>119</v>
      </c>
    </row>
    <row r="10447" spans="1:12" x14ac:dyDescent="0.25">
      <c r="A10447" t="s">
        <v>9</v>
      </c>
      <c r="B10447" s="1">
        <v>44897</v>
      </c>
      <c r="C10447">
        <v>12</v>
      </c>
      <c r="D10447">
        <v>2022</v>
      </c>
      <c r="E10447" t="s">
        <v>13</v>
      </c>
      <c r="F10447" t="s">
        <v>53</v>
      </c>
      <c r="G10447">
        <v>30</v>
      </c>
      <c r="H10447">
        <v>30.4</v>
      </c>
      <c r="I10447">
        <v>21.255700000000001</v>
      </c>
      <c r="J10447">
        <v>912</v>
      </c>
      <c r="K10447">
        <v>637.67100000000005</v>
      </c>
      <c r="L10447" t="s">
        <v>119</v>
      </c>
    </row>
    <row r="10448" spans="1:12" x14ac:dyDescent="0.25">
      <c r="A10448" t="s">
        <v>23</v>
      </c>
      <c r="B10448" s="1">
        <v>44898</v>
      </c>
      <c r="C10448">
        <v>12</v>
      </c>
      <c r="D10448">
        <v>2022</v>
      </c>
      <c r="E10448" t="s">
        <v>19</v>
      </c>
      <c r="F10448" t="s">
        <v>44</v>
      </c>
      <c r="G10448">
        <v>5</v>
      </c>
      <c r="H10448">
        <v>10.4</v>
      </c>
      <c r="I10448">
        <v>8.1338000000000008</v>
      </c>
      <c r="J10448">
        <v>52</v>
      </c>
      <c r="K10448">
        <v>40.668999999999997</v>
      </c>
      <c r="L10448" t="s">
        <v>133</v>
      </c>
    </row>
    <row r="10449" spans="1:12" x14ac:dyDescent="0.25">
      <c r="A10449" t="s">
        <v>23</v>
      </c>
      <c r="B10449" s="1">
        <v>44898</v>
      </c>
      <c r="C10449">
        <v>12</v>
      </c>
      <c r="D10449">
        <v>2022</v>
      </c>
      <c r="E10449" t="s">
        <v>21</v>
      </c>
      <c r="F10449" t="s">
        <v>22</v>
      </c>
      <c r="G10449">
        <v>20</v>
      </c>
      <c r="H10449">
        <v>7.7</v>
      </c>
      <c r="I10449">
        <v>2.7357999999999998</v>
      </c>
      <c r="J10449">
        <v>154</v>
      </c>
      <c r="K10449">
        <v>54.716000000000001</v>
      </c>
      <c r="L10449" t="s">
        <v>133</v>
      </c>
    </row>
    <row r="10450" spans="1:12" x14ac:dyDescent="0.25">
      <c r="A10450" t="s">
        <v>23</v>
      </c>
      <c r="B10450" s="1">
        <v>44898</v>
      </c>
      <c r="C10450">
        <v>12</v>
      </c>
      <c r="D10450">
        <v>2022</v>
      </c>
      <c r="E10450" t="s">
        <v>13</v>
      </c>
      <c r="F10450" t="s">
        <v>91</v>
      </c>
      <c r="G10450">
        <v>10</v>
      </c>
      <c r="H10450">
        <v>7.2</v>
      </c>
      <c r="I10450">
        <v>3.024</v>
      </c>
      <c r="J10450">
        <v>72</v>
      </c>
      <c r="K10450">
        <v>30.24</v>
      </c>
      <c r="L10450" t="s">
        <v>133</v>
      </c>
    </row>
    <row r="10451" spans="1:12" x14ac:dyDescent="0.25">
      <c r="A10451" t="s">
        <v>23</v>
      </c>
      <c r="B10451" s="1">
        <v>44898</v>
      </c>
      <c r="C10451">
        <v>12</v>
      </c>
      <c r="D10451">
        <v>2022</v>
      </c>
      <c r="E10451" t="s">
        <v>21</v>
      </c>
      <c r="F10451" t="s">
        <v>22</v>
      </c>
      <c r="G10451">
        <v>20</v>
      </c>
      <c r="H10451">
        <v>7.7</v>
      </c>
      <c r="I10451">
        <v>2.7357999999999998</v>
      </c>
      <c r="J10451">
        <v>154</v>
      </c>
      <c r="K10451">
        <v>54.716000000000001</v>
      </c>
      <c r="L10451" t="s">
        <v>133</v>
      </c>
    </row>
    <row r="10452" spans="1:12" x14ac:dyDescent="0.25">
      <c r="A10452" t="s">
        <v>23</v>
      </c>
      <c r="B10452" s="1">
        <v>44898</v>
      </c>
      <c r="C10452">
        <v>12</v>
      </c>
      <c r="D10452">
        <v>2022</v>
      </c>
      <c r="E10452" t="s">
        <v>19</v>
      </c>
      <c r="F10452" t="s">
        <v>44</v>
      </c>
      <c r="G10452">
        <v>5</v>
      </c>
      <c r="H10452">
        <v>10.4</v>
      </c>
      <c r="I10452">
        <v>8.1338000000000008</v>
      </c>
      <c r="J10452">
        <v>52</v>
      </c>
      <c r="K10452">
        <v>40.668999999999997</v>
      </c>
      <c r="L10452" t="s">
        <v>133</v>
      </c>
    </row>
    <row r="10453" spans="1:12" x14ac:dyDescent="0.25">
      <c r="A10453" t="s">
        <v>23</v>
      </c>
      <c r="B10453" s="1">
        <v>44898</v>
      </c>
      <c r="C10453">
        <v>12</v>
      </c>
      <c r="D10453">
        <v>2022</v>
      </c>
      <c r="E10453" t="s">
        <v>13</v>
      </c>
      <c r="F10453" t="s">
        <v>91</v>
      </c>
      <c r="G10453">
        <v>10</v>
      </c>
      <c r="H10453">
        <v>7.2</v>
      </c>
      <c r="I10453">
        <v>3.024</v>
      </c>
      <c r="J10453">
        <v>72</v>
      </c>
      <c r="K10453">
        <v>30.24</v>
      </c>
      <c r="L10453" t="s">
        <v>133</v>
      </c>
    </row>
    <row r="10454" spans="1:12" x14ac:dyDescent="0.25">
      <c r="A10454" t="s">
        <v>23</v>
      </c>
      <c r="B10454" s="1">
        <v>44898</v>
      </c>
      <c r="C10454">
        <v>12</v>
      </c>
      <c r="D10454">
        <v>2022</v>
      </c>
      <c r="E10454" t="s">
        <v>13</v>
      </c>
      <c r="F10454" t="s">
        <v>91</v>
      </c>
      <c r="G10454">
        <v>10</v>
      </c>
      <c r="H10454">
        <v>7.2</v>
      </c>
      <c r="I10454">
        <v>3.024</v>
      </c>
      <c r="J10454">
        <v>72</v>
      </c>
      <c r="K10454">
        <v>30.24</v>
      </c>
      <c r="L10454" t="s">
        <v>133</v>
      </c>
    </row>
    <row r="10455" spans="1:12" x14ac:dyDescent="0.25">
      <c r="A10455" t="s">
        <v>23</v>
      </c>
      <c r="B10455" s="1">
        <v>44898</v>
      </c>
      <c r="C10455">
        <v>12</v>
      </c>
      <c r="D10455">
        <v>2022</v>
      </c>
      <c r="E10455" t="s">
        <v>21</v>
      </c>
      <c r="F10455" t="s">
        <v>22</v>
      </c>
      <c r="G10455">
        <v>20</v>
      </c>
      <c r="H10455">
        <v>7.7</v>
      </c>
      <c r="I10455">
        <v>2.7357999999999998</v>
      </c>
      <c r="J10455">
        <v>154</v>
      </c>
      <c r="K10455">
        <v>54.716000000000001</v>
      </c>
      <c r="L10455" t="s">
        <v>133</v>
      </c>
    </row>
    <row r="10456" spans="1:12" x14ac:dyDescent="0.25">
      <c r="A10456" t="s">
        <v>23</v>
      </c>
      <c r="B10456" s="1">
        <v>44898</v>
      </c>
      <c r="C10456">
        <v>12</v>
      </c>
      <c r="D10456">
        <v>2022</v>
      </c>
      <c r="E10456" t="s">
        <v>19</v>
      </c>
      <c r="F10456" t="s">
        <v>44</v>
      </c>
      <c r="G10456">
        <v>5</v>
      </c>
      <c r="H10456">
        <v>10.4</v>
      </c>
      <c r="I10456">
        <v>8.1338000000000008</v>
      </c>
      <c r="J10456">
        <v>52</v>
      </c>
      <c r="K10456">
        <v>40.668999999999997</v>
      </c>
      <c r="L10456" t="s">
        <v>133</v>
      </c>
    </row>
    <row r="10457" spans="1:12" x14ac:dyDescent="0.25">
      <c r="A10457" t="s">
        <v>23</v>
      </c>
      <c r="B10457" s="1">
        <v>44898</v>
      </c>
      <c r="C10457">
        <v>12</v>
      </c>
      <c r="D10457">
        <v>2022</v>
      </c>
      <c r="E10457" t="s">
        <v>13</v>
      </c>
      <c r="F10457" t="s">
        <v>91</v>
      </c>
      <c r="G10457">
        <v>10</v>
      </c>
      <c r="H10457">
        <v>7.2</v>
      </c>
      <c r="I10457">
        <v>3.024</v>
      </c>
      <c r="J10457">
        <v>72</v>
      </c>
      <c r="K10457">
        <v>30.24</v>
      </c>
      <c r="L10457" t="s">
        <v>133</v>
      </c>
    </row>
    <row r="10458" spans="1:12" x14ac:dyDescent="0.25">
      <c r="A10458" t="s">
        <v>23</v>
      </c>
      <c r="B10458" s="1">
        <v>44898</v>
      </c>
      <c r="C10458">
        <v>12</v>
      </c>
      <c r="D10458">
        <v>2022</v>
      </c>
      <c r="E10458" t="s">
        <v>19</v>
      </c>
      <c r="F10458" t="s">
        <v>44</v>
      </c>
      <c r="G10458">
        <v>5</v>
      </c>
      <c r="H10458">
        <v>10.4</v>
      </c>
      <c r="I10458">
        <v>8.1338000000000008</v>
      </c>
      <c r="J10458">
        <v>52</v>
      </c>
      <c r="K10458">
        <v>40.668999999999997</v>
      </c>
      <c r="L10458" t="s">
        <v>133</v>
      </c>
    </row>
    <row r="10459" spans="1:12" x14ac:dyDescent="0.25">
      <c r="A10459" t="s">
        <v>23</v>
      </c>
      <c r="B10459" s="1">
        <v>44898</v>
      </c>
      <c r="C10459">
        <v>12</v>
      </c>
      <c r="D10459">
        <v>2022</v>
      </c>
      <c r="E10459" t="s">
        <v>21</v>
      </c>
      <c r="F10459" t="s">
        <v>22</v>
      </c>
      <c r="G10459">
        <v>20</v>
      </c>
      <c r="H10459">
        <v>7.7</v>
      </c>
      <c r="I10459">
        <v>2.7357999999999998</v>
      </c>
      <c r="J10459">
        <v>154</v>
      </c>
      <c r="K10459">
        <v>54.716000000000001</v>
      </c>
      <c r="L10459" t="s">
        <v>133</v>
      </c>
    </row>
    <row r="10460" spans="1:12" x14ac:dyDescent="0.25">
      <c r="A10460" t="s">
        <v>15</v>
      </c>
      <c r="B10460" s="1">
        <v>44899</v>
      </c>
      <c r="C10460">
        <v>12</v>
      </c>
      <c r="D10460">
        <v>2022</v>
      </c>
      <c r="E10460" t="s">
        <v>10</v>
      </c>
      <c r="F10460" t="s">
        <v>33</v>
      </c>
      <c r="G10460">
        <v>20</v>
      </c>
      <c r="H10460">
        <v>10</v>
      </c>
      <c r="I10460">
        <v>2.9060000000000001</v>
      </c>
      <c r="J10460">
        <v>200</v>
      </c>
      <c r="K10460">
        <v>58.12</v>
      </c>
      <c r="L10460" t="s">
        <v>119</v>
      </c>
    </row>
    <row r="10461" spans="1:12" x14ac:dyDescent="0.25">
      <c r="A10461" t="s">
        <v>15</v>
      </c>
      <c r="B10461" s="1">
        <v>44899</v>
      </c>
      <c r="C10461">
        <v>12</v>
      </c>
      <c r="D10461">
        <v>2022</v>
      </c>
      <c r="E10461" t="s">
        <v>10</v>
      </c>
      <c r="F10461" t="s">
        <v>33</v>
      </c>
      <c r="G10461">
        <v>20</v>
      </c>
      <c r="H10461">
        <v>10</v>
      </c>
      <c r="I10461">
        <v>2.9060000000000001</v>
      </c>
      <c r="J10461">
        <v>200</v>
      </c>
      <c r="K10461">
        <v>58.12</v>
      </c>
      <c r="L10461" t="s">
        <v>119</v>
      </c>
    </row>
    <row r="10462" spans="1:12" x14ac:dyDescent="0.25">
      <c r="A10462" t="s">
        <v>15</v>
      </c>
      <c r="B10462" s="1">
        <v>44899</v>
      </c>
      <c r="C10462">
        <v>12</v>
      </c>
      <c r="D10462">
        <v>2022</v>
      </c>
      <c r="E10462" t="s">
        <v>10</v>
      </c>
      <c r="F10462" t="s">
        <v>33</v>
      </c>
      <c r="G10462">
        <v>20</v>
      </c>
      <c r="H10462">
        <v>10</v>
      </c>
      <c r="I10462">
        <v>2.9060000000000001</v>
      </c>
      <c r="J10462">
        <v>200</v>
      </c>
      <c r="K10462">
        <v>58.12</v>
      </c>
      <c r="L10462" t="s">
        <v>119</v>
      </c>
    </row>
    <row r="10463" spans="1:12" x14ac:dyDescent="0.25">
      <c r="A10463" t="s">
        <v>15</v>
      </c>
      <c r="B10463" s="1">
        <v>44899</v>
      </c>
      <c r="C10463">
        <v>12</v>
      </c>
      <c r="D10463">
        <v>2022</v>
      </c>
      <c r="E10463" t="s">
        <v>10</v>
      </c>
      <c r="F10463" t="s">
        <v>33</v>
      </c>
      <c r="G10463">
        <v>20</v>
      </c>
      <c r="H10463">
        <v>10</v>
      </c>
      <c r="I10463">
        <v>2.9060000000000001</v>
      </c>
      <c r="J10463">
        <v>200</v>
      </c>
      <c r="K10463">
        <v>58.12</v>
      </c>
      <c r="L10463" t="s">
        <v>119</v>
      </c>
    </row>
    <row r="10464" spans="1:12" x14ac:dyDescent="0.25">
      <c r="A10464" t="s">
        <v>15</v>
      </c>
      <c r="B10464" s="1">
        <v>44899</v>
      </c>
      <c r="C10464">
        <v>12</v>
      </c>
      <c r="D10464">
        <v>2022</v>
      </c>
      <c r="E10464" t="s">
        <v>10</v>
      </c>
      <c r="F10464" t="s">
        <v>33</v>
      </c>
      <c r="G10464">
        <v>20</v>
      </c>
      <c r="H10464">
        <v>10</v>
      </c>
      <c r="I10464">
        <v>2.9060000000000001</v>
      </c>
      <c r="J10464">
        <v>200</v>
      </c>
      <c r="K10464">
        <v>58.12</v>
      </c>
      <c r="L10464" t="s">
        <v>119</v>
      </c>
    </row>
    <row r="10465" spans="1:12" x14ac:dyDescent="0.25">
      <c r="A10465" t="s">
        <v>15</v>
      </c>
      <c r="B10465" s="1">
        <v>44899</v>
      </c>
      <c r="C10465">
        <v>12</v>
      </c>
      <c r="D10465">
        <v>2022</v>
      </c>
      <c r="E10465" t="s">
        <v>10</v>
      </c>
      <c r="F10465" t="s">
        <v>33</v>
      </c>
      <c r="G10465">
        <v>20</v>
      </c>
      <c r="H10465">
        <v>10</v>
      </c>
      <c r="I10465">
        <v>2.9060000000000001</v>
      </c>
      <c r="J10465">
        <v>200</v>
      </c>
      <c r="K10465">
        <v>58.12</v>
      </c>
      <c r="L10465" t="s">
        <v>119</v>
      </c>
    </row>
    <row r="10466" spans="1:12" x14ac:dyDescent="0.25">
      <c r="A10466" t="s">
        <v>15</v>
      </c>
      <c r="B10466" s="1">
        <v>44899</v>
      </c>
      <c r="C10466">
        <v>12</v>
      </c>
      <c r="D10466">
        <v>2022</v>
      </c>
      <c r="E10466" t="s">
        <v>10</v>
      </c>
      <c r="F10466" t="s">
        <v>33</v>
      </c>
      <c r="G10466">
        <v>20</v>
      </c>
      <c r="H10466">
        <v>10</v>
      </c>
      <c r="I10466">
        <v>2.9060000000000001</v>
      </c>
      <c r="J10466">
        <v>200</v>
      </c>
      <c r="K10466">
        <v>58.12</v>
      </c>
      <c r="L10466" t="s">
        <v>119</v>
      </c>
    </row>
    <row r="10467" spans="1:12" x14ac:dyDescent="0.25">
      <c r="A10467" t="s">
        <v>15</v>
      </c>
      <c r="B10467" s="1">
        <v>44899</v>
      </c>
      <c r="C10467">
        <v>12</v>
      </c>
      <c r="D10467">
        <v>2022</v>
      </c>
      <c r="E10467" t="s">
        <v>10</v>
      </c>
      <c r="F10467" t="s">
        <v>33</v>
      </c>
      <c r="G10467">
        <v>20</v>
      </c>
      <c r="H10467">
        <v>10</v>
      </c>
      <c r="I10467">
        <v>2.9060000000000001</v>
      </c>
      <c r="J10467">
        <v>200</v>
      </c>
      <c r="K10467">
        <v>58.12</v>
      </c>
      <c r="L10467" t="s">
        <v>119</v>
      </c>
    </row>
    <row r="10468" spans="1:12" x14ac:dyDescent="0.25">
      <c r="A10468" t="s">
        <v>15</v>
      </c>
      <c r="B10468" s="1">
        <v>44899</v>
      </c>
      <c r="C10468">
        <v>12</v>
      </c>
      <c r="D10468">
        <v>2022</v>
      </c>
      <c r="E10468" t="s">
        <v>10</v>
      </c>
      <c r="F10468" t="s">
        <v>33</v>
      </c>
      <c r="G10468">
        <v>20</v>
      </c>
      <c r="H10468">
        <v>10</v>
      </c>
      <c r="I10468">
        <v>2.9060000000000001</v>
      </c>
      <c r="J10468">
        <v>200</v>
      </c>
      <c r="K10468">
        <v>58.12</v>
      </c>
      <c r="L10468" t="s">
        <v>119</v>
      </c>
    </row>
    <row r="10469" spans="1:12" x14ac:dyDescent="0.25">
      <c r="A10469" t="s">
        <v>15</v>
      </c>
      <c r="B10469" s="1">
        <v>44899</v>
      </c>
      <c r="C10469">
        <v>12</v>
      </c>
      <c r="D10469">
        <v>2022</v>
      </c>
      <c r="E10469" t="s">
        <v>10</v>
      </c>
      <c r="F10469" t="s">
        <v>33</v>
      </c>
      <c r="G10469">
        <v>20</v>
      </c>
      <c r="H10469">
        <v>10</v>
      </c>
      <c r="I10469">
        <v>2.9060000000000001</v>
      </c>
      <c r="J10469">
        <v>200</v>
      </c>
      <c r="K10469">
        <v>58.12</v>
      </c>
      <c r="L10469" t="s">
        <v>119</v>
      </c>
    </row>
    <row r="10470" spans="1:12" x14ac:dyDescent="0.25">
      <c r="A10470" t="s">
        <v>15</v>
      </c>
      <c r="B10470" s="1">
        <v>44899</v>
      </c>
      <c r="C10470">
        <v>12</v>
      </c>
      <c r="D10470">
        <v>2022</v>
      </c>
      <c r="E10470" t="s">
        <v>19</v>
      </c>
      <c r="F10470" t="s">
        <v>44</v>
      </c>
      <c r="G10470">
        <v>25</v>
      </c>
      <c r="H10470">
        <v>10.4</v>
      </c>
      <c r="I10470">
        <v>4.2233999999999998</v>
      </c>
      <c r="J10470">
        <v>260</v>
      </c>
      <c r="K10470">
        <v>105.58499999999999</v>
      </c>
      <c r="L10470" t="s">
        <v>118</v>
      </c>
    </row>
    <row r="10471" spans="1:12" x14ac:dyDescent="0.25">
      <c r="A10471" t="s">
        <v>15</v>
      </c>
      <c r="B10471" s="1">
        <v>44899</v>
      </c>
      <c r="C10471">
        <v>12</v>
      </c>
      <c r="D10471">
        <v>2022</v>
      </c>
      <c r="E10471" t="s">
        <v>13</v>
      </c>
      <c r="F10471" t="s">
        <v>53</v>
      </c>
      <c r="G10471">
        <v>14</v>
      </c>
      <c r="H10471">
        <v>30.4</v>
      </c>
      <c r="I10471">
        <v>4.8609999999999998</v>
      </c>
      <c r="J10471">
        <v>425.6</v>
      </c>
      <c r="K10471">
        <v>68.054000000000002</v>
      </c>
      <c r="L10471" t="s">
        <v>118</v>
      </c>
    </row>
    <row r="10472" spans="1:12" x14ac:dyDescent="0.25">
      <c r="A10472" t="s">
        <v>15</v>
      </c>
      <c r="B10472" s="1">
        <v>44899</v>
      </c>
      <c r="C10472">
        <v>12</v>
      </c>
      <c r="D10472">
        <v>2022</v>
      </c>
      <c r="E10472" t="s">
        <v>10</v>
      </c>
      <c r="F10472" t="s">
        <v>11</v>
      </c>
      <c r="G10472">
        <v>25</v>
      </c>
      <c r="H10472">
        <v>27.8</v>
      </c>
      <c r="I10472">
        <v>6.4301000000000004</v>
      </c>
      <c r="J10472">
        <v>695</v>
      </c>
      <c r="K10472">
        <v>160.7525</v>
      </c>
      <c r="L10472" t="s">
        <v>118</v>
      </c>
    </row>
    <row r="10473" spans="1:12" x14ac:dyDescent="0.25">
      <c r="A10473" t="s">
        <v>15</v>
      </c>
      <c r="B10473" s="1">
        <v>44899</v>
      </c>
      <c r="C10473">
        <v>12</v>
      </c>
      <c r="D10473">
        <v>2022</v>
      </c>
      <c r="E10473" t="s">
        <v>19</v>
      </c>
      <c r="F10473" t="s">
        <v>44</v>
      </c>
      <c r="G10473">
        <v>25</v>
      </c>
      <c r="H10473">
        <v>10.4</v>
      </c>
      <c r="I10473">
        <v>4.2233999999999998</v>
      </c>
      <c r="J10473">
        <v>260</v>
      </c>
      <c r="K10473">
        <v>105.58499999999999</v>
      </c>
      <c r="L10473" t="s">
        <v>118</v>
      </c>
    </row>
    <row r="10474" spans="1:12" x14ac:dyDescent="0.25">
      <c r="A10474" t="s">
        <v>15</v>
      </c>
      <c r="B10474" s="1">
        <v>44899</v>
      </c>
      <c r="C10474">
        <v>12</v>
      </c>
      <c r="D10474">
        <v>2022</v>
      </c>
      <c r="E10474" t="s">
        <v>13</v>
      </c>
      <c r="F10474" t="s">
        <v>53</v>
      </c>
      <c r="G10474">
        <v>14</v>
      </c>
      <c r="H10474">
        <v>30.4</v>
      </c>
      <c r="I10474">
        <v>4.8609999999999998</v>
      </c>
      <c r="J10474">
        <v>425.6</v>
      </c>
      <c r="K10474">
        <v>68.054000000000002</v>
      </c>
      <c r="L10474" t="s">
        <v>118</v>
      </c>
    </row>
    <row r="10475" spans="1:12" x14ac:dyDescent="0.25">
      <c r="A10475" t="s">
        <v>15</v>
      </c>
      <c r="B10475" s="1">
        <v>44899</v>
      </c>
      <c r="C10475">
        <v>12</v>
      </c>
      <c r="D10475">
        <v>2022</v>
      </c>
      <c r="E10475" t="s">
        <v>10</v>
      </c>
      <c r="F10475" t="s">
        <v>11</v>
      </c>
      <c r="G10475">
        <v>25</v>
      </c>
      <c r="H10475">
        <v>27.8</v>
      </c>
      <c r="I10475">
        <v>6.4301000000000004</v>
      </c>
      <c r="J10475">
        <v>695</v>
      </c>
      <c r="K10475">
        <v>160.7525</v>
      </c>
      <c r="L10475" t="s">
        <v>118</v>
      </c>
    </row>
    <row r="10476" spans="1:12" x14ac:dyDescent="0.25">
      <c r="A10476" t="s">
        <v>15</v>
      </c>
      <c r="B10476" s="1">
        <v>44899</v>
      </c>
      <c r="C10476">
        <v>12</v>
      </c>
      <c r="D10476">
        <v>2022</v>
      </c>
      <c r="E10476" t="s">
        <v>10</v>
      </c>
      <c r="F10476" t="s">
        <v>11</v>
      </c>
      <c r="G10476">
        <v>25</v>
      </c>
      <c r="H10476">
        <v>27.8</v>
      </c>
      <c r="I10476">
        <v>6.4301000000000004</v>
      </c>
      <c r="J10476">
        <v>695</v>
      </c>
      <c r="K10476">
        <v>160.7525</v>
      </c>
      <c r="L10476" t="s">
        <v>118</v>
      </c>
    </row>
    <row r="10477" spans="1:12" x14ac:dyDescent="0.25">
      <c r="A10477" t="s">
        <v>15</v>
      </c>
      <c r="B10477" s="1">
        <v>44899</v>
      </c>
      <c r="C10477">
        <v>12</v>
      </c>
      <c r="D10477">
        <v>2022</v>
      </c>
      <c r="E10477" t="s">
        <v>13</v>
      </c>
      <c r="F10477" t="s">
        <v>53</v>
      </c>
      <c r="G10477">
        <v>14</v>
      </c>
      <c r="H10477">
        <v>30.4</v>
      </c>
      <c r="I10477">
        <v>4.8609999999999998</v>
      </c>
      <c r="J10477">
        <v>425.6</v>
      </c>
      <c r="K10477">
        <v>68.054000000000002</v>
      </c>
      <c r="L10477" t="s">
        <v>118</v>
      </c>
    </row>
    <row r="10478" spans="1:12" x14ac:dyDescent="0.25">
      <c r="A10478" t="s">
        <v>15</v>
      </c>
      <c r="B10478" s="1">
        <v>44899</v>
      </c>
      <c r="C10478">
        <v>12</v>
      </c>
      <c r="D10478">
        <v>2022</v>
      </c>
      <c r="E10478" t="s">
        <v>19</v>
      </c>
      <c r="F10478" t="s">
        <v>44</v>
      </c>
      <c r="G10478">
        <v>25</v>
      </c>
      <c r="H10478">
        <v>10.4</v>
      </c>
      <c r="I10478">
        <v>4.2233999999999998</v>
      </c>
      <c r="J10478">
        <v>260</v>
      </c>
      <c r="K10478">
        <v>105.58499999999999</v>
      </c>
      <c r="L10478" t="s">
        <v>118</v>
      </c>
    </row>
    <row r="10479" spans="1:12" x14ac:dyDescent="0.25">
      <c r="A10479" t="s">
        <v>15</v>
      </c>
      <c r="B10479" s="1">
        <v>44899</v>
      </c>
      <c r="C10479">
        <v>12</v>
      </c>
      <c r="D10479">
        <v>2022</v>
      </c>
      <c r="E10479" t="s">
        <v>19</v>
      </c>
      <c r="F10479" t="s">
        <v>44</v>
      </c>
      <c r="G10479">
        <v>25</v>
      </c>
      <c r="H10479">
        <v>10.4</v>
      </c>
      <c r="I10479">
        <v>4.2233999999999998</v>
      </c>
      <c r="J10479">
        <v>260</v>
      </c>
      <c r="K10479">
        <v>105.58499999999999</v>
      </c>
      <c r="L10479" t="s">
        <v>118</v>
      </c>
    </row>
    <row r="10480" spans="1:12" x14ac:dyDescent="0.25">
      <c r="A10480" t="s">
        <v>15</v>
      </c>
      <c r="B10480" s="1">
        <v>44899</v>
      </c>
      <c r="C10480">
        <v>12</v>
      </c>
      <c r="D10480">
        <v>2022</v>
      </c>
      <c r="E10480" t="s">
        <v>10</v>
      </c>
      <c r="F10480" t="s">
        <v>11</v>
      </c>
      <c r="G10480">
        <v>25</v>
      </c>
      <c r="H10480">
        <v>27.8</v>
      </c>
      <c r="I10480">
        <v>6.4301000000000004</v>
      </c>
      <c r="J10480">
        <v>695</v>
      </c>
      <c r="K10480">
        <v>160.7525</v>
      </c>
      <c r="L10480" t="s">
        <v>118</v>
      </c>
    </row>
    <row r="10481" spans="1:12" x14ac:dyDescent="0.25">
      <c r="A10481" t="s">
        <v>15</v>
      </c>
      <c r="B10481" s="1">
        <v>44899</v>
      </c>
      <c r="C10481">
        <v>12</v>
      </c>
      <c r="D10481">
        <v>2022</v>
      </c>
      <c r="E10481" t="s">
        <v>13</v>
      </c>
      <c r="F10481" t="s">
        <v>53</v>
      </c>
      <c r="G10481">
        <v>14</v>
      </c>
      <c r="H10481">
        <v>30.4</v>
      </c>
      <c r="I10481">
        <v>4.8609999999999998</v>
      </c>
      <c r="J10481">
        <v>425.6</v>
      </c>
      <c r="K10481">
        <v>68.054000000000002</v>
      </c>
      <c r="L10481" t="s">
        <v>118</v>
      </c>
    </row>
    <row r="10482" spans="1:12" x14ac:dyDescent="0.25">
      <c r="A10482" t="s">
        <v>15</v>
      </c>
      <c r="B10482" s="1">
        <v>44899</v>
      </c>
      <c r="C10482">
        <v>12</v>
      </c>
      <c r="D10482">
        <v>2022</v>
      </c>
      <c r="E10482" t="s">
        <v>10</v>
      </c>
      <c r="F10482" t="s">
        <v>11</v>
      </c>
      <c r="G10482">
        <v>25</v>
      </c>
      <c r="H10482">
        <v>27.8</v>
      </c>
      <c r="I10482">
        <v>6.4301000000000004</v>
      </c>
      <c r="J10482">
        <v>695</v>
      </c>
      <c r="K10482">
        <v>160.7525</v>
      </c>
      <c r="L10482" t="s">
        <v>118</v>
      </c>
    </row>
    <row r="10483" spans="1:12" x14ac:dyDescent="0.25">
      <c r="A10483" t="s">
        <v>15</v>
      </c>
      <c r="B10483" s="1">
        <v>44899</v>
      </c>
      <c r="C10483">
        <v>12</v>
      </c>
      <c r="D10483">
        <v>2022</v>
      </c>
      <c r="E10483" t="s">
        <v>19</v>
      </c>
      <c r="F10483" t="s">
        <v>44</v>
      </c>
      <c r="G10483">
        <v>25</v>
      </c>
      <c r="H10483">
        <v>10.4</v>
      </c>
      <c r="I10483">
        <v>4.2233999999999998</v>
      </c>
      <c r="J10483">
        <v>260</v>
      </c>
      <c r="K10483">
        <v>105.58499999999999</v>
      </c>
      <c r="L10483" t="s">
        <v>118</v>
      </c>
    </row>
    <row r="10484" spans="1:12" x14ac:dyDescent="0.25">
      <c r="A10484" t="s">
        <v>15</v>
      </c>
      <c r="B10484" s="1">
        <v>44899</v>
      </c>
      <c r="C10484">
        <v>12</v>
      </c>
      <c r="D10484">
        <v>2022</v>
      </c>
      <c r="E10484" t="s">
        <v>13</v>
      </c>
      <c r="F10484" t="s">
        <v>53</v>
      </c>
      <c r="G10484">
        <v>14</v>
      </c>
      <c r="H10484">
        <v>30.4</v>
      </c>
      <c r="I10484">
        <v>4.8609999999999998</v>
      </c>
      <c r="J10484">
        <v>425.6</v>
      </c>
      <c r="K10484">
        <v>68.054000000000002</v>
      </c>
      <c r="L10484" t="s">
        <v>118</v>
      </c>
    </row>
    <row r="10485" spans="1:12" x14ac:dyDescent="0.25">
      <c r="A10485" t="s">
        <v>15</v>
      </c>
      <c r="B10485" s="1">
        <v>44899</v>
      </c>
      <c r="C10485">
        <v>12</v>
      </c>
      <c r="D10485">
        <v>2022</v>
      </c>
      <c r="E10485" t="s">
        <v>13</v>
      </c>
      <c r="F10485" t="s">
        <v>53</v>
      </c>
      <c r="G10485">
        <v>14</v>
      </c>
      <c r="H10485">
        <v>30.4</v>
      </c>
      <c r="I10485">
        <v>4.8609999999999998</v>
      </c>
      <c r="J10485">
        <v>425.6</v>
      </c>
      <c r="K10485">
        <v>68.054000000000002</v>
      </c>
      <c r="L10485" t="s">
        <v>118</v>
      </c>
    </row>
    <row r="10486" spans="1:12" x14ac:dyDescent="0.25">
      <c r="A10486" t="s">
        <v>15</v>
      </c>
      <c r="B10486" s="1">
        <v>44899</v>
      </c>
      <c r="C10486">
        <v>12</v>
      </c>
      <c r="D10486">
        <v>2022</v>
      </c>
      <c r="E10486" t="s">
        <v>19</v>
      </c>
      <c r="F10486" t="s">
        <v>44</v>
      </c>
      <c r="G10486">
        <v>25</v>
      </c>
      <c r="H10486">
        <v>10.4</v>
      </c>
      <c r="I10486">
        <v>4.2233999999999998</v>
      </c>
      <c r="J10486">
        <v>260</v>
      </c>
      <c r="K10486">
        <v>105.58499999999999</v>
      </c>
      <c r="L10486" t="s">
        <v>118</v>
      </c>
    </row>
    <row r="10487" spans="1:12" x14ac:dyDescent="0.25">
      <c r="A10487" t="s">
        <v>15</v>
      </c>
      <c r="B10487" s="1">
        <v>44899</v>
      </c>
      <c r="C10487">
        <v>12</v>
      </c>
      <c r="D10487">
        <v>2022</v>
      </c>
      <c r="E10487" t="s">
        <v>10</v>
      </c>
      <c r="F10487" t="s">
        <v>11</v>
      </c>
      <c r="G10487">
        <v>25</v>
      </c>
      <c r="H10487">
        <v>27.8</v>
      </c>
      <c r="I10487">
        <v>6.4301000000000004</v>
      </c>
      <c r="J10487">
        <v>695</v>
      </c>
      <c r="K10487">
        <v>160.7525</v>
      </c>
      <c r="L10487" t="s">
        <v>118</v>
      </c>
    </row>
    <row r="10488" spans="1:12" x14ac:dyDescent="0.25">
      <c r="A10488" t="s">
        <v>15</v>
      </c>
      <c r="B10488" s="1">
        <v>44899</v>
      </c>
      <c r="C10488">
        <v>12</v>
      </c>
      <c r="D10488">
        <v>2022</v>
      </c>
      <c r="E10488" t="s">
        <v>10</v>
      </c>
      <c r="F10488" t="s">
        <v>11</v>
      </c>
      <c r="G10488">
        <v>25</v>
      </c>
      <c r="H10488">
        <v>27.8</v>
      </c>
      <c r="I10488">
        <v>6.4301000000000004</v>
      </c>
      <c r="J10488">
        <v>695</v>
      </c>
      <c r="K10488">
        <v>160.7525</v>
      </c>
      <c r="L10488" t="s">
        <v>118</v>
      </c>
    </row>
    <row r="10489" spans="1:12" x14ac:dyDescent="0.25">
      <c r="A10489" t="s">
        <v>15</v>
      </c>
      <c r="B10489" s="1">
        <v>44899</v>
      </c>
      <c r="C10489">
        <v>12</v>
      </c>
      <c r="D10489">
        <v>2022</v>
      </c>
      <c r="E10489" t="s">
        <v>13</v>
      </c>
      <c r="F10489" t="s">
        <v>53</v>
      </c>
      <c r="G10489">
        <v>14</v>
      </c>
      <c r="H10489">
        <v>30.4</v>
      </c>
      <c r="I10489">
        <v>4.8609999999999998</v>
      </c>
      <c r="J10489">
        <v>425.6</v>
      </c>
      <c r="K10489">
        <v>68.054000000000002</v>
      </c>
      <c r="L10489" t="s">
        <v>118</v>
      </c>
    </row>
    <row r="10490" spans="1:12" x14ac:dyDescent="0.25">
      <c r="A10490" t="s">
        <v>15</v>
      </c>
      <c r="B10490" s="1">
        <v>44899</v>
      </c>
      <c r="C10490">
        <v>12</v>
      </c>
      <c r="D10490">
        <v>2022</v>
      </c>
      <c r="E10490" t="s">
        <v>19</v>
      </c>
      <c r="F10490" t="s">
        <v>44</v>
      </c>
      <c r="G10490">
        <v>25</v>
      </c>
      <c r="H10490">
        <v>10.4</v>
      </c>
      <c r="I10490">
        <v>4.2233999999999998</v>
      </c>
      <c r="J10490">
        <v>260</v>
      </c>
      <c r="K10490">
        <v>105.58499999999999</v>
      </c>
      <c r="L10490" t="s">
        <v>118</v>
      </c>
    </row>
    <row r="10491" spans="1:12" x14ac:dyDescent="0.25">
      <c r="A10491" t="s">
        <v>15</v>
      </c>
      <c r="B10491" s="1">
        <v>44899</v>
      </c>
      <c r="C10491">
        <v>12</v>
      </c>
      <c r="D10491">
        <v>2022</v>
      </c>
      <c r="E10491" t="s">
        <v>13</v>
      </c>
      <c r="F10491" t="s">
        <v>53</v>
      </c>
      <c r="G10491">
        <v>14</v>
      </c>
      <c r="H10491">
        <v>30.4</v>
      </c>
      <c r="I10491">
        <v>4.8609999999999998</v>
      </c>
      <c r="J10491">
        <v>425.6</v>
      </c>
      <c r="K10491">
        <v>68.054000000000002</v>
      </c>
      <c r="L10491" t="s">
        <v>118</v>
      </c>
    </row>
    <row r="10492" spans="1:12" x14ac:dyDescent="0.25">
      <c r="A10492" t="s">
        <v>15</v>
      </c>
      <c r="B10492" s="1">
        <v>44899</v>
      </c>
      <c r="C10492">
        <v>12</v>
      </c>
      <c r="D10492">
        <v>2022</v>
      </c>
      <c r="E10492" t="s">
        <v>10</v>
      </c>
      <c r="F10492" t="s">
        <v>11</v>
      </c>
      <c r="G10492">
        <v>25</v>
      </c>
      <c r="H10492">
        <v>27.8</v>
      </c>
      <c r="I10492">
        <v>6.4301000000000004</v>
      </c>
      <c r="J10492">
        <v>695</v>
      </c>
      <c r="K10492">
        <v>160.7525</v>
      </c>
      <c r="L10492" t="s">
        <v>118</v>
      </c>
    </row>
    <row r="10493" spans="1:12" x14ac:dyDescent="0.25">
      <c r="A10493" t="s">
        <v>15</v>
      </c>
      <c r="B10493" s="1">
        <v>44899</v>
      </c>
      <c r="C10493">
        <v>12</v>
      </c>
      <c r="D10493">
        <v>2022</v>
      </c>
      <c r="E10493" t="s">
        <v>19</v>
      </c>
      <c r="F10493" t="s">
        <v>44</v>
      </c>
      <c r="G10493">
        <v>25</v>
      </c>
      <c r="H10493">
        <v>10.4</v>
      </c>
      <c r="I10493">
        <v>4.2233999999999998</v>
      </c>
      <c r="J10493">
        <v>260</v>
      </c>
      <c r="K10493">
        <v>105.58499999999999</v>
      </c>
      <c r="L10493" t="s">
        <v>118</v>
      </c>
    </row>
    <row r="10494" spans="1:12" x14ac:dyDescent="0.25">
      <c r="A10494" t="s">
        <v>15</v>
      </c>
      <c r="B10494" s="1">
        <v>44899</v>
      </c>
      <c r="C10494">
        <v>12</v>
      </c>
      <c r="D10494">
        <v>2022</v>
      </c>
      <c r="E10494" t="s">
        <v>19</v>
      </c>
      <c r="F10494" t="s">
        <v>44</v>
      </c>
      <c r="G10494">
        <v>25</v>
      </c>
      <c r="H10494">
        <v>10.4</v>
      </c>
      <c r="I10494">
        <v>4.2233999999999998</v>
      </c>
      <c r="J10494">
        <v>260</v>
      </c>
      <c r="K10494">
        <v>105.58499999999999</v>
      </c>
      <c r="L10494" t="s">
        <v>118</v>
      </c>
    </row>
    <row r="10495" spans="1:12" x14ac:dyDescent="0.25">
      <c r="A10495" t="s">
        <v>15</v>
      </c>
      <c r="B10495" s="1">
        <v>44899</v>
      </c>
      <c r="C10495">
        <v>12</v>
      </c>
      <c r="D10495">
        <v>2022</v>
      </c>
      <c r="E10495" t="s">
        <v>13</v>
      </c>
      <c r="F10495" t="s">
        <v>53</v>
      </c>
      <c r="G10495">
        <v>14</v>
      </c>
      <c r="H10495">
        <v>30.4</v>
      </c>
      <c r="I10495">
        <v>4.8609999999999998</v>
      </c>
      <c r="J10495">
        <v>425.6</v>
      </c>
      <c r="K10495">
        <v>68.054000000000002</v>
      </c>
      <c r="L10495" t="s">
        <v>118</v>
      </c>
    </row>
    <row r="10496" spans="1:12" x14ac:dyDescent="0.25">
      <c r="A10496" t="s">
        <v>15</v>
      </c>
      <c r="B10496" s="1">
        <v>44899</v>
      </c>
      <c r="C10496">
        <v>12</v>
      </c>
      <c r="D10496">
        <v>2022</v>
      </c>
      <c r="E10496" t="s">
        <v>10</v>
      </c>
      <c r="F10496" t="s">
        <v>11</v>
      </c>
      <c r="G10496">
        <v>25</v>
      </c>
      <c r="H10496">
        <v>27.8</v>
      </c>
      <c r="I10496">
        <v>6.4301000000000004</v>
      </c>
      <c r="J10496">
        <v>695</v>
      </c>
      <c r="K10496">
        <v>160.7525</v>
      </c>
      <c r="L10496" t="s">
        <v>118</v>
      </c>
    </row>
    <row r="10497" spans="1:12" x14ac:dyDescent="0.25">
      <c r="A10497" t="s">
        <v>15</v>
      </c>
      <c r="B10497" s="1">
        <v>44899</v>
      </c>
      <c r="C10497">
        <v>12</v>
      </c>
      <c r="D10497">
        <v>2022</v>
      </c>
      <c r="E10497" t="s">
        <v>19</v>
      </c>
      <c r="F10497" t="s">
        <v>44</v>
      </c>
      <c r="G10497">
        <v>25</v>
      </c>
      <c r="H10497">
        <v>10.4</v>
      </c>
      <c r="I10497">
        <v>4.2233999999999998</v>
      </c>
      <c r="J10497">
        <v>260</v>
      </c>
      <c r="K10497">
        <v>105.58499999999999</v>
      </c>
      <c r="L10497" t="s">
        <v>118</v>
      </c>
    </row>
    <row r="10498" spans="1:12" x14ac:dyDescent="0.25">
      <c r="A10498" t="s">
        <v>15</v>
      </c>
      <c r="B10498" s="1">
        <v>44899</v>
      </c>
      <c r="C10498">
        <v>12</v>
      </c>
      <c r="D10498">
        <v>2022</v>
      </c>
      <c r="E10498" t="s">
        <v>10</v>
      </c>
      <c r="F10498" t="s">
        <v>11</v>
      </c>
      <c r="G10498">
        <v>25</v>
      </c>
      <c r="H10498">
        <v>27.8</v>
      </c>
      <c r="I10498">
        <v>6.4301000000000004</v>
      </c>
      <c r="J10498">
        <v>695</v>
      </c>
      <c r="K10498">
        <v>160.7525</v>
      </c>
      <c r="L10498" t="s">
        <v>118</v>
      </c>
    </row>
    <row r="10499" spans="1:12" x14ac:dyDescent="0.25">
      <c r="A10499" t="s">
        <v>15</v>
      </c>
      <c r="B10499" s="1">
        <v>44899</v>
      </c>
      <c r="C10499">
        <v>12</v>
      </c>
      <c r="D10499">
        <v>2022</v>
      </c>
      <c r="E10499" t="s">
        <v>13</v>
      </c>
      <c r="F10499" t="s">
        <v>53</v>
      </c>
      <c r="G10499">
        <v>14</v>
      </c>
      <c r="H10499">
        <v>30.4</v>
      </c>
      <c r="I10499">
        <v>4.8609999999999998</v>
      </c>
      <c r="J10499">
        <v>425.6</v>
      </c>
      <c r="K10499">
        <v>68.054000000000002</v>
      </c>
      <c r="L10499" t="s">
        <v>118</v>
      </c>
    </row>
    <row r="10500" spans="1:12" x14ac:dyDescent="0.25">
      <c r="A10500" t="s">
        <v>38</v>
      </c>
      <c r="B10500" s="1">
        <v>44902</v>
      </c>
      <c r="C10500">
        <v>12</v>
      </c>
      <c r="D10500">
        <v>2022</v>
      </c>
      <c r="E10500" t="s">
        <v>21</v>
      </c>
      <c r="F10500" t="s">
        <v>59</v>
      </c>
      <c r="G10500">
        <v>5</v>
      </c>
      <c r="H10500">
        <v>18.399999999999999</v>
      </c>
      <c r="I10500">
        <v>16.398099999999999</v>
      </c>
      <c r="J10500">
        <v>92</v>
      </c>
      <c r="K10500">
        <v>81.990499999999997</v>
      </c>
      <c r="L10500" t="s">
        <v>122</v>
      </c>
    </row>
    <row r="10501" spans="1:12" x14ac:dyDescent="0.25">
      <c r="A10501" t="s">
        <v>38</v>
      </c>
      <c r="B10501" s="1">
        <v>44902</v>
      </c>
      <c r="C10501">
        <v>12</v>
      </c>
      <c r="D10501">
        <v>2022</v>
      </c>
      <c r="E10501" t="s">
        <v>31</v>
      </c>
      <c r="F10501" t="s">
        <v>37</v>
      </c>
      <c r="G10501">
        <v>14</v>
      </c>
      <c r="H10501">
        <v>4.5</v>
      </c>
      <c r="I10501">
        <v>3.8826000000000001</v>
      </c>
      <c r="J10501">
        <v>63</v>
      </c>
      <c r="K10501">
        <v>54.356400000000001</v>
      </c>
      <c r="L10501" t="s">
        <v>122</v>
      </c>
    </row>
    <row r="10502" spans="1:12" x14ac:dyDescent="0.25">
      <c r="A10502" t="s">
        <v>38</v>
      </c>
      <c r="B10502" s="1">
        <v>44902</v>
      </c>
      <c r="C10502">
        <v>12</v>
      </c>
      <c r="D10502">
        <v>2022</v>
      </c>
      <c r="E10502" t="s">
        <v>13</v>
      </c>
      <c r="F10502" t="s">
        <v>14</v>
      </c>
      <c r="G10502">
        <v>30</v>
      </c>
      <c r="H10502">
        <v>14</v>
      </c>
      <c r="I10502">
        <v>4.8146000000000004</v>
      </c>
      <c r="J10502">
        <v>420</v>
      </c>
      <c r="K10502">
        <v>144.43799999999999</v>
      </c>
      <c r="L10502" t="s">
        <v>122</v>
      </c>
    </row>
    <row r="10503" spans="1:12" x14ac:dyDescent="0.25">
      <c r="A10503" t="s">
        <v>38</v>
      </c>
      <c r="B10503" s="1">
        <v>44902</v>
      </c>
      <c r="C10503">
        <v>12</v>
      </c>
      <c r="D10503">
        <v>2022</v>
      </c>
      <c r="E10503" t="s">
        <v>21</v>
      </c>
      <c r="F10503" t="s">
        <v>59</v>
      </c>
      <c r="G10503">
        <v>5</v>
      </c>
      <c r="H10503">
        <v>18.399999999999999</v>
      </c>
      <c r="I10503">
        <v>16.398099999999999</v>
      </c>
      <c r="J10503">
        <v>92</v>
      </c>
      <c r="K10503">
        <v>81.990499999999997</v>
      </c>
      <c r="L10503" t="s">
        <v>122</v>
      </c>
    </row>
    <row r="10504" spans="1:12" x14ac:dyDescent="0.25">
      <c r="A10504" t="s">
        <v>38</v>
      </c>
      <c r="B10504" s="1">
        <v>44902</v>
      </c>
      <c r="C10504">
        <v>12</v>
      </c>
      <c r="D10504">
        <v>2022</v>
      </c>
      <c r="E10504" t="s">
        <v>31</v>
      </c>
      <c r="F10504" t="s">
        <v>37</v>
      </c>
      <c r="G10504">
        <v>14</v>
      </c>
      <c r="H10504">
        <v>4.5</v>
      </c>
      <c r="I10504">
        <v>3.8826000000000001</v>
      </c>
      <c r="J10504">
        <v>63</v>
      </c>
      <c r="K10504">
        <v>54.356400000000001</v>
      </c>
      <c r="L10504" t="s">
        <v>122</v>
      </c>
    </row>
    <row r="10505" spans="1:12" x14ac:dyDescent="0.25">
      <c r="A10505" t="s">
        <v>38</v>
      </c>
      <c r="B10505" s="1">
        <v>44902</v>
      </c>
      <c r="C10505">
        <v>12</v>
      </c>
      <c r="D10505">
        <v>2022</v>
      </c>
      <c r="E10505" t="s">
        <v>13</v>
      </c>
      <c r="F10505" t="s">
        <v>14</v>
      </c>
      <c r="G10505">
        <v>30</v>
      </c>
      <c r="H10505">
        <v>14</v>
      </c>
      <c r="I10505">
        <v>4.8146000000000004</v>
      </c>
      <c r="J10505">
        <v>420</v>
      </c>
      <c r="K10505">
        <v>144.43799999999999</v>
      </c>
      <c r="L10505" t="s">
        <v>122</v>
      </c>
    </row>
    <row r="10506" spans="1:12" x14ac:dyDescent="0.25">
      <c r="A10506" t="s">
        <v>38</v>
      </c>
      <c r="B10506" s="1">
        <v>44902</v>
      </c>
      <c r="C10506">
        <v>12</v>
      </c>
      <c r="D10506">
        <v>2022</v>
      </c>
      <c r="E10506" t="s">
        <v>31</v>
      </c>
      <c r="F10506" t="s">
        <v>37</v>
      </c>
      <c r="G10506">
        <v>14</v>
      </c>
      <c r="H10506">
        <v>4.5</v>
      </c>
      <c r="I10506">
        <v>3.8826000000000001</v>
      </c>
      <c r="J10506">
        <v>63</v>
      </c>
      <c r="K10506">
        <v>54.356400000000001</v>
      </c>
      <c r="L10506" t="s">
        <v>122</v>
      </c>
    </row>
    <row r="10507" spans="1:12" x14ac:dyDescent="0.25">
      <c r="A10507" t="s">
        <v>38</v>
      </c>
      <c r="B10507" s="1">
        <v>44902</v>
      </c>
      <c r="C10507">
        <v>12</v>
      </c>
      <c r="D10507">
        <v>2022</v>
      </c>
      <c r="E10507" t="s">
        <v>13</v>
      </c>
      <c r="F10507" t="s">
        <v>14</v>
      </c>
      <c r="G10507">
        <v>30</v>
      </c>
      <c r="H10507">
        <v>14</v>
      </c>
      <c r="I10507">
        <v>4.8146000000000004</v>
      </c>
      <c r="J10507">
        <v>420</v>
      </c>
      <c r="K10507">
        <v>144.43799999999999</v>
      </c>
      <c r="L10507" t="s">
        <v>122</v>
      </c>
    </row>
    <row r="10508" spans="1:12" x14ac:dyDescent="0.25">
      <c r="A10508" t="s">
        <v>38</v>
      </c>
      <c r="B10508" s="1">
        <v>44902</v>
      </c>
      <c r="C10508">
        <v>12</v>
      </c>
      <c r="D10508">
        <v>2022</v>
      </c>
      <c r="E10508" t="s">
        <v>21</v>
      </c>
      <c r="F10508" t="s">
        <v>59</v>
      </c>
      <c r="G10508">
        <v>5</v>
      </c>
      <c r="H10508">
        <v>18.399999999999999</v>
      </c>
      <c r="I10508">
        <v>16.398099999999999</v>
      </c>
      <c r="J10508">
        <v>92</v>
      </c>
      <c r="K10508">
        <v>81.990499999999997</v>
      </c>
      <c r="L10508" t="s">
        <v>122</v>
      </c>
    </row>
    <row r="10509" spans="1:12" x14ac:dyDescent="0.25">
      <c r="A10509" t="s">
        <v>38</v>
      </c>
      <c r="B10509" s="1">
        <v>44902</v>
      </c>
      <c r="C10509">
        <v>12</v>
      </c>
      <c r="D10509">
        <v>2022</v>
      </c>
      <c r="E10509" t="s">
        <v>13</v>
      </c>
      <c r="F10509" t="s">
        <v>14</v>
      </c>
      <c r="G10509">
        <v>30</v>
      </c>
      <c r="H10509">
        <v>14</v>
      </c>
      <c r="I10509">
        <v>4.8146000000000004</v>
      </c>
      <c r="J10509">
        <v>420</v>
      </c>
      <c r="K10509">
        <v>144.43799999999999</v>
      </c>
      <c r="L10509" t="s">
        <v>122</v>
      </c>
    </row>
    <row r="10510" spans="1:12" x14ac:dyDescent="0.25">
      <c r="A10510" t="s">
        <v>38</v>
      </c>
      <c r="B10510" s="1">
        <v>44902</v>
      </c>
      <c r="C10510">
        <v>12</v>
      </c>
      <c r="D10510">
        <v>2022</v>
      </c>
      <c r="E10510" t="s">
        <v>31</v>
      </c>
      <c r="F10510" t="s">
        <v>37</v>
      </c>
      <c r="G10510">
        <v>14</v>
      </c>
      <c r="H10510">
        <v>4.5</v>
      </c>
      <c r="I10510">
        <v>3.8826000000000001</v>
      </c>
      <c r="J10510">
        <v>63</v>
      </c>
      <c r="K10510">
        <v>54.356400000000001</v>
      </c>
      <c r="L10510" t="s">
        <v>122</v>
      </c>
    </row>
    <row r="10511" spans="1:12" x14ac:dyDescent="0.25">
      <c r="A10511" t="s">
        <v>38</v>
      </c>
      <c r="B10511" s="1">
        <v>44902</v>
      </c>
      <c r="C10511">
        <v>12</v>
      </c>
      <c r="D10511">
        <v>2022</v>
      </c>
      <c r="E10511" t="s">
        <v>21</v>
      </c>
      <c r="F10511" t="s">
        <v>59</v>
      </c>
      <c r="G10511">
        <v>5</v>
      </c>
      <c r="H10511">
        <v>18.399999999999999</v>
      </c>
      <c r="I10511">
        <v>16.398099999999999</v>
      </c>
      <c r="J10511">
        <v>92</v>
      </c>
      <c r="K10511">
        <v>81.990499999999997</v>
      </c>
      <c r="L10511" t="s">
        <v>122</v>
      </c>
    </row>
    <row r="10512" spans="1:12" x14ac:dyDescent="0.25">
      <c r="A10512" t="s">
        <v>9</v>
      </c>
      <c r="B10512" s="1">
        <v>44903</v>
      </c>
      <c r="C10512">
        <v>12</v>
      </c>
      <c r="D10512">
        <v>2022</v>
      </c>
      <c r="E10512" t="s">
        <v>16</v>
      </c>
      <c r="F10512" t="s">
        <v>65</v>
      </c>
      <c r="G10512">
        <v>20</v>
      </c>
      <c r="H10512">
        <v>45.6</v>
      </c>
      <c r="I10512">
        <v>26.3842</v>
      </c>
      <c r="J10512">
        <v>912</v>
      </c>
      <c r="K10512">
        <v>527.68399999999997</v>
      </c>
      <c r="L10512" t="s">
        <v>122</v>
      </c>
    </row>
    <row r="10513" spans="1:12" x14ac:dyDescent="0.25">
      <c r="A10513" t="s">
        <v>9</v>
      </c>
      <c r="B10513" s="1">
        <v>44903</v>
      </c>
      <c r="C10513">
        <v>12</v>
      </c>
      <c r="D10513">
        <v>2022</v>
      </c>
      <c r="E10513" t="s">
        <v>28</v>
      </c>
      <c r="F10513" t="s">
        <v>30</v>
      </c>
      <c r="G10513">
        <v>25</v>
      </c>
      <c r="H10513">
        <v>20</v>
      </c>
      <c r="I10513">
        <v>19.48</v>
      </c>
      <c r="J10513">
        <v>500</v>
      </c>
      <c r="K10513">
        <v>487</v>
      </c>
      <c r="L10513" t="s">
        <v>122</v>
      </c>
    </row>
    <row r="10514" spans="1:12" x14ac:dyDescent="0.25">
      <c r="A10514" t="s">
        <v>9</v>
      </c>
      <c r="B10514" s="1">
        <v>44903</v>
      </c>
      <c r="C10514">
        <v>12</v>
      </c>
      <c r="D10514">
        <v>2022</v>
      </c>
      <c r="E10514" t="s">
        <v>16</v>
      </c>
      <c r="F10514" t="s">
        <v>65</v>
      </c>
      <c r="G10514">
        <v>20</v>
      </c>
      <c r="H10514">
        <v>45.6</v>
      </c>
      <c r="I10514">
        <v>26.3842</v>
      </c>
      <c r="J10514">
        <v>912</v>
      </c>
      <c r="K10514">
        <v>527.68399999999997</v>
      </c>
      <c r="L10514" t="s">
        <v>122</v>
      </c>
    </row>
    <row r="10515" spans="1:12" x14ac:dyDescent="0.25">
      <c r="A10515" t="s">
        <v>9</v>
      </c>
      <c r="B10515" s="1">
        <v>44903</v>
      </c>
      <c r="C10515">
        <v>12</v>
      </c>
      <c r="D10515">
        <v>2022</v>
      </c>
      <c r="E10515" t="s">
        <v>28</v>
      </c>
      <c r="F10515" t="s">
        <v>30</v>
      </c>
      <c r="G10515">
        <v>25</v>
      </c>
      <c r="H10515">
        <v>20</v>
      </c>
      <c r="I10515">
        <v>19.48</v>
      </c>
      <c r="J10515">
        <v>500</v>
      </c>
      <c r="K10515">
        <v>487</v>
      </c>
      <c r="L10515" t="s">
        <v>122</v>
      </c>
    </row>
    <row r="10516" spans="1:12" x14ac:dyDescent="0.25">
      <c r="A10516" t="s">
        <v>9</v>
      </c>
      <c r="B10516" s="1">
        <v>44903</v>
      </c>
      <c r="C10516">
        <v>12</v>
      </c>
      <c r="D10516">
        <v>2022</v>
      </c>
      <c r="E10516" t="s">
        <v>16</v>
      </c>
      <c r="F10516" t="s">
        <v>65</v>
      </c>
      <c r="G10516">
        <v>20</v>
      </c>
      <c r="H10516">
        <v>45.6</v>
      </c>
      <c r="I10516">
        <v>26.3842</v>
      </c>
      <c r="J10516">
        <v>912</v>
      </c>
      <c r="K10516">
        <v>527.68399999999997</v>
      </c>
      <c r="L10516" t="s">
        <v>122</v>
      </c>
    </row>
    <row r="10517" spans="1:12" x14ac:dyDescent="0.25">
      <c r="A10517" t="s">
        <v>9</v>
      </c>
      <c r="B10517" s="1">
        <v>44903</v>
      </c>
      <c r="C10517">
        <v>12</v>
      </c>
      <c r="D10517">
        <v>2022</v>
      </c>
      <c r="E10517" t="s">
        <v>28</v>
      </c>
      <c r="F10517" t="s">
        <v>30</v>
      </c>
      <c r="G10517">
        <v>25</v>
      </c>
      <c r="H10517">
        <v>20</v>
      </c>
      <c r="I10517">
        <v>19.48</v>
      </c>
      <c r="J10517">
        <v>500</v>
      </c>
      <c r="K10517">
        <v>487</v>
      </c>
      <c r="L10517" t="s">
        <v>122</v>
      </c>
    </row>
    <row r="10518" spans="1:12" x14ac:dyDescent="0.25">
      <c r="A10518" t="s">
        <v>15</v>
      </c>
      <c r="B10518" s="1">
        <v>44904</v>
      </c>
      <c r="C10518">
        <v>12</v>
      </c>
      <c r="D10518">
        <v>2022</v>
      </c>
      <c r="E10518" t="s">
        <v>16</v>
      </c>
      <c r="F10518" t="s">
        <v>65</v>
      </c>
      <c r="G10518">
        <v>8</v>
      </c>
      <c r="H10518">
        <v>45.6</v>
      </c>
      <c r="I10518">
        <v>5.0662000000000003</v>
      </c>
      <c r="J10518">
        <v>364.8</v>
      </c>
      <c r="K10518">
        <v>40.529600000000002</v>
      </c>
      <c r="L10518" t="s">
        <v>117</v>
      </c>
    </row>
    <row r="10519" spans="1:12" x14ac:dyDescent="0.25">
      <c r="A10519" t="s">
        <v>15</v>
      </c>
      <c r="B10519" s="1">
        <v>44904</v>
      </c>
      <c r="C10519">
        <v>12</v>
      </c>
      <c r="D10519">
        <v>2022</v>
      </c>
      <c r="E10519" t="s">
        <v>19</v>
      </c>
      <c r="F10519" t="s">
        <v>71</v>
      </c>
      <c r="G10519">
        <v>12</v>
      </c>
      <c r="H10519">
        <v>15.5</v>
      </c>
      <c r="I10519">
        <v>8.6861999999999995</v>
      </c>
      <c r="J10519">
        <v>186</v>
      </c>
      <c r="K10519">
        <v>104.23439999999999</v>
      </c>
      <c r="L10519" t="s">
        <v>117</v>
      </c>
    </row>
    <row r="10520" spans="1:12" x14ac:dyDescent="0.25">
      <c r="A10520" t="s">
        <v>15</v>
      </c>
      <c r="B10520" s="1">
        <v>44904</v>
      </c>
      <c r="C10520">
        <v>12</v>
      </c>
      <c r="D10520">
        <v>2022</v>
      </c>
      <c r="E10520" t="s">
        <v>19</v>
      </c>
      <c r="F10520" t="s">
        <v>71</v>
      </c>
      <c r="G10520">
        <v>12</v>
      </c>
      <c r="H10520">
        <v>15.5</v>
      </c>
      <c r="I10520">
        <v>8.6861999999999995</v>
      </c>
      <c r="J10520">
        <v>186</v>
      </c>
      <c r="K10520">
        <v>104.23439999999999</v>
      </c>
      <c r="L10520" t="s">
        <v>117</v>
      </c>
    </row>
    <row r="10521" spans="1:12" x14ac:dyDescent="0.25">
      <c r="A10521" t="s">
        <v>15</v>
      </c>
      <c r="B10521" s="1">
        <v>44904</v>
      </c>
      <c r="C10521">
        <v>12</v>
      </c>
      <c r="D10521">
        <v>2022</v>
      </c>
      <c r="E10521" t="s">
        <v>16</v>
      </c>
      <c r="F10521" t="s">
        <v>65</v>
      </c>
      <c r="G10521">
        <v>8</v>
      </c>
      <c r="H10521">
        <v>45.6</v>
      </c>
      <c r="I10521">
        <v>5.0662000000000003</v>
      </c>
      <c r="J10521">
        <v>364.8</v>
      </c>
      <c r="K10521">
        <v>40.529600000000002</v>
      </c>
      <c r="L10521" t="s">
        <v>117</v>
      </c>
    </row>
    <row r="10522" spans="1:12" x14ac:dyDescent="0.25">
      <c r="A10522" t="s">
        <v>15</v>
      </c>
      <c r="B10522" s="1">
        <v>44904</v>
      </c>
      <c r="C10522">
        <v>12</v>
      </c>
      <c r="D10522">
        <v>2022</v>
      </c>
      <c r="E10522" t="s">
        <v>16</v>
      </c>
      <c r="F10522" t="s">
        <v>65</v>
      </c>
      <c r="G10522">
        <v>8</v>
      </c>
      <c r="H10522">
        <v>45.6</v>
      </c>
      <c r="I10522">
        <v>5.0662000000000003</v>
      </c>
      <c r="J10522">
        <v>364.8</v>
      </c>
      <c r="K10522">
        <v>40.529600000000002</v>
      </c>
      <c r="L10522" t="s">
        <v>117</v>
      </c>
    </row>
    <row r="10523" spans="1:12" x14ac:dyDescent="0.25">
      <c r="A10523" t="s">
        <v>15</v>
      </c>
      <c r="B10523" s="1">
        <v>44904</v>
      </c>
      <c r="C10523">
        <v>12</v>
      </c>
      <c r="D10523">
        <v>2022</v>
      </c>
      <c r="E10523" t="s">
        <v>19</v>
      </c>
      <c r="F10523" t="s">
        <v>71</v>
      </c>
      <c r="G10523">
        <v>12</v>
      </c>
      <c r="H10523">
        <v>15.5</v>
      </c>
      <c r="I10523">
        <v>8.6861999999999995</v>
      </c>
      <c r="J10523">
        <v>186</v>
      </c>
      <c r="K10523">
        <v>104.23439999999999</v>
      </c>
      <c r="L10523" t="s">
        <v>117</v>
      </c>
    </row>
    <row r="10524" spans="1:12" x14ac:dyDescent="0.25">
      <c r="A10524" t="s">
        <v>15</v>
      </c>
      <c r="B10524" s="1">
        <v>44904</v>
      </c>
      <c r="C10524">
        <v>12</v>
      </c>
      <c r="D10524">
        <v>2022</v>
      </c>
      <c r="E10524" t="s">
        <v>16</v>
      </c>
      <c r="F10524" t="s">
        <v>65</v>
      </c>
      <c r="G10524">
        <v>8</v>
      </c>
      <c r="H10524">
        <v>45.6</v>
      </c>
      <c r="I10524">
        <v>5.0662000000000003</v>
      </c>
      <c r="J10524">
        <v>364.8</v>
      </c>
      <c r="K10524">
        <v>40.529600000000002</v>
      </c>
      <c r="L10524" t="s">
        <v>117</v>
      </c>
    </row>
    <row r="10525" spans="1:12" x14ac:dyDescent="0.25">
      <c r="A10525" t="s">
        <v>15</v>
      </c>
      <c r="B10525" s="1">
        <v>44904</v>
      </c>
      <c r="C10525">
        <v>12</v>
      </c>
      <c r="D10525">
        <v>2022</v>
      </c>
      <c r="E10525" t="s">
        <v>19</v>
      </c>
      <c r="F10525" t="s">
        <v>71</v>
      </c>
      <c r="G10525">
        <v>12</v>
      </c>
      <c r="H10525">
        <v>15.5</v>
      </c>
      <c r="I10525">
        <v>8.6861999999999995</v>
      </c>
      <c r="J10525">
        <v>186</v>
      </c>
      <c r="K10525">
        <v>104.23439999999999</v>
      </c>
      <c r="L10525" t="s">
        <v>117</v>
      </c>
    </row>
    <row r="10526" spans="1:12" x14ac:dyDescent="0.25">
      <c r="A10526" t="s">
        <v>15</v>
      </c>
      <c r="B10526" s="1">
        <v>44904</v>
      </c>
      <c r="C10526">
        <v>12</v>
      </c>
      <c r="D10526">
        <v>2022</v>
      </c>
      <c r="E10526" t="s">
        <v>16</v>
      </c>
      <c r="F10526" t="s">
        <v>65</v>
      </c>
      <c r="G10526">
        <v>8</v>
      </c>
      <c r="H10526">
        <v>45.6</v>
      </c>
      <c r="I10526">
        <v>5.0662000000000003</v>
      </c>
      <c r="J10526">
        <v>364.8</v>
      </c>
      <c r="K10526">
        <v>40.529600000000002</v>
      </c>
      <c r="L10526" t="s">
        <v>117</v>
      </c>
    </row>
    <row r="10527" spans="1:12" x14ac:dyDescent="0.25">
      <c r="A10527" t="s">
        <v>15</v>
      </c>
      <c r="B10527" s="1">
        <v>44904</v>
      </c>
      <c r="C10527">
        <v>12</v>
      </c>
      <c r="D10527">
        <v>2022</v>
      </c>
      <c r="E10527" t="s">
        <v>19</v>
      </c>
      <c r="F10527" t="s">
        <v>71</v>
      </c>
      <c r="G10527">
        <v>12</v>
      </c>
      <c r="H10527">
        <v>15.5</v>
      </c>
      <c r="I10527">
        <v>8.6861999999999995</v>
      </c>
      <c r="J10527">
        <v>186</v>
      </c>
      <c r="K10527">
        <v>104.23439999999999</v>
      </c>
      <c r="L10527" t="s">
        <v>117</v>
      </c>
    </row>
    <row r="10528" spans="1:12" x14ac:dyDescent="0.25">
      <c r="A10528" t="s">
        <v>38</v>
      </c>
      <c r="B10528" s="1">
        <v>44904</v>
      </c>
      <c r="C10528">
        <v>12</v>
      </c>
      <c r="D10528">
        <v>2022</v>
      </c>
      <c r="E10528" t="s">
        <v>34</v>
      </c>
      <c r="F10528" t="s">
        <v>77</v>
      </c>
      <c r="G10528">
        <v>20</v>
      </c>
      <c r="H10528">
        <v>7.45</v>
      </c>
      <c r="I10528">
        <v>4.2972000000000001</v>
      </c>
      <c r="J10528">
        <v>149</v>
      </c>
      <c r="K10528">
        <v>85.944000000000003</v>
      </c>
      <c r="L10528" t="s">
        <v>118</v>
      </c>
    </row>
    <row r="10529" spans="1:12" x14ac:dyDescent="0.25">
      <c r="A10529" t="s">
        <v>38</v>
      </c>
      <c r="B10529" s="1">
        <v>44904</v>
      </c>
      <c r="C10529">
        <v>12</v>
      </c>
      <c r="D10529">
        <v>2022</v>
      </c>
      <c r="E10529" t="s">
        <v>34</v>
      </c>
      <c r="F10529" t="s">
        <v>77</v>
      </c>
      <c r="G10529">
        <v>20</v>
      </c>
      <c r="H10529">
        <v>7.45</v>
      </c>
      <c r="I10529">
        <v>4.2972000000000001</v>
      </c>
      <c r="J10529">
        <v>149</v>
      </c>
      <c r="K10529">
        <v>85.944000000000003</v>
      </c>
      <c r="L10529" t="s">
        <v>118</v>
      </c>
    </row>
    <row r="10530" spans="1:12" x14ac:dyDescent="0.25">
      <c r="A10530" t="s">
        <v>38</v>
      </c>
      <c r="B10530" s="1">
        <v>44904</v>
      </c>
      <c r="C10530">
        <v>12</v>
      </c>
      <c r="D10530">
        <v>2022</v>
      </c>
      <c r="E10530" t="s">
        <v>34</v>
      </c>
      <c r="F10530" t="s">
        <v>77</v>
      </c>
      <c r="G10530">
        <v>20</v>
      </c>
      <c r="H10530">
        <v>7.45</v>
      </c>
      <c r="I10530">
        <v>4.2972000000000001</v>
      </c>
      <c r="J10530">
        <v>149</v>
      </c>
      <c r="K10530">
        <v>85.944000000000003</v>
      </c>
      <c r="L10530" t="s">
        <v>118</v>
      </c>
    </row>
    <row r="10531" spans="1:12" x14ac:dyDescent="0.25">
      <c r="A10531" t="s">
        <v>38</v>
      </c>
      <c r="B10531" s="1">
        <v>44904</v>
      </c>
      <c r="C10531">
        <v>12</v>
      </c>
      <c r="D10531">
        <v>2022</v>
      </c>
      <c r="E10531" t="s">
        <v>34</v>
      </c>
      <c r="F10531" t="s">
        <v>77</v>
      </c>
      <c r="G10531">
        <v>20</v>
      </c>
      <c r="H10531">
        <v>7.45</v>
      </c>
      <c r="I10531">
        <v>4.2972000000000001</v>
      </c>
      <c r="J10531">
        <v>149</v>
      </c>
      <c r="K10531">
        <v>85.944000000000003</v>
      </c>
      <c r="L10531" t="s">
        <v>118</v>
      </c>
    </row>
    <row r="10532" spans="1:12" x14ac:dyDescent="0.25">
      <c r="A10532" t="s">
        <v>38</v>
      </c>
      <c r="B10532" s="1">
        <v>44904</v>
      </c>
      <c r="C10532">
        <v>12</v>
      </c>
      <c r="D10532">
        <v>2022</v>
      </c>
      <c r="E10532" t="s">
        <v>34</v>
      </c>
      <c r="F10532" t="s">
        <v>77</v>
      </c>
      <c r="G10532">
        <v>20</v>
      </c>
      <c r="H10532">
        <v>7.45</v>
      </c>
      <c r="I10532">
        <v>4.2972000000000001</v>
      </c>
      <c r="J10532">
        <v>149</v>
      </c>
      <c r="K10532">
        <v>85.944000000000003</v>
      </c>
      <c r="L10532" t="s">
        <v>118</v>
      </c>
    </row>
    <row r="10533" spans="1:12" x14ac:dyDescent="0.25">
      <c r="A10533" t="s">
        <v>38</v>
      </c>
      <c r="B10533" s="1">
        <v>44904</v>
      </c>
      <c r="C10533">
        <v>12</v>
      </c>
      <c r="D10533">
        <v>2022</v>
      </c>
      <c r="E10533" t="s">
        <v>34</v>
      </c>
      <c r="F10533" t="s">
        <v>77</v>
      </c>
      <c r="G10533">
        <v>20</v>
      </c>
      <c r="H10533">
        <v>7.45</v>
      </c>
      <c r="I10533">
        <v>4.2972000000000001</v>
      </c>
      <c r="J10533">
        <v>149</v>
      </c>
      <c r="K10533">
        <v>85.944000000000003</v>
      </c>
      <c r="L10533" t="s">
        <v>118</v>
      </c>
    </row>
    <row r="10534" spans="1:12" x14ac:dyDescent="0.25">
      <c r="A10534" t="s">
        <v>38</v>
      </c>
      <c r="B10534" s="1">
        <v>44904</v>
      </c>
      <c r="C10534">
        <v>12</v>
      </c>
      <c r="D10534">
        <v>2022</v>
      </c>
      <c r="E10534" t="s">
        <v>34</v>
      </c>
      <c r="F10534" t="s">
        <v>77</v>
      </c>
      <c r="G10534">
        <v>20</v>
      </c>
      <c r="H10534">
        <v>7.45</v>
      </c>
      <c r="I10534">
        <v>4.2972000000000001</v>
      </c>
      <c r="J10534">
        <v>149</v>
      </c>
      <c r="K10534">
        <v>85.944000000000003</v>
      </c>
      <c r="L10534" t="s">
        <v>118</v>
      </c>
    </row>
    <row r="10535" spans="1:12" x14ac:dyDescent="0.25">
      <c r="A10535" t="s">
        <v>9</v>
      </c>
      <c r="B10535" s="1">
        <v>44905</v>
      </c>
      <c r="C10535">
        <v>12</v>
      </c>
      <c r="D10535">
        <v>2022</v>
      </c>
      <c r="E10535" t="s">
        <v>31</v>
      </c>
      <c r="F10535" t="s">
        <v>72</v>
      </c>
      <c r="G10535">
        <v>30</v>
      </c>
      <c r="H10535">
        <v>14</v>
      </c>
      <c r="I10535">
        <v>11.447800000000001</v>
      </c>
      <c r="J10535">
        <v>420</v>
      </c>
      <c r="K10535">
        <v>343.43400000000003</v>
      </c>
      <c r="L10535" t="s">
        <v>124</v>
      </c>
    </row>
    <row r="10536" spans="1:12" x14ac:dyDescent="0.25">
      <c r="A10536" t="s">
        <v>9</v>
      </c>
      <c r="B10536" s="1">
        <v>44905</v>
      </c>
      <c r="C10536">
        <v>12</v>
      </c>
      <c r="D10536">
        <v>2022</v>
      </c>
      <c r="E10536" t="s">
        <v>21</v>
      </c>
      <c r="F10536" t="s">
        <v>94</v>
      </c>
      <c r="G10536">
        <v>21</v>
      </c>
      <c r="H10536">
        <v>9.5</v>
      </c>
      <c r="I10536">
        <v>5.7512999999999996</v>
      </c>
      <c r="J10536">
        <v>199.5</v>
      </c>
      <c r="K10536">
        <v>120.7773</v>
      </c>
      <c r="L10536" t="s">
        <v>124</v>
      </c>
    </row>
    <row r="10537" spans="1:12" x14ac:dyDescent="0.25">
      <c r="A10537" t="s">
        <v>9</v>
      </c>
      <c r="B10537" s="1">
        <v>44905</v>
      </c>
      <c r="C10537">
        <v>12</v>
      </c>
      <c r="D10537">
        <v>2022</v>
      </c>
      <c r="E10537" t="s">
        <v>34</v>
      </c>
      <c r="F10537" t="s">
        <v>43</v>
      </c>
      <c r="G10537">
        <v>6</v>
      </c>
      <c r="H10537">
        <v>32.799999999999997</v>
      </c>
      <c r="I10537">
        <v>28.401499999999999</v>
      </c>
      <c r="J10537">
        <v>196.8</v>
      </c>
      <c r="K10537">
        <v>170.40899999999999</v>
      </c>
      <c r="L10537" t="s">
        <v>124</v>
      </c>
    </row>
    <row r="10538" spans="1:12" x14ac:dyDescent="0.25">
      <c r="A10538" t="s">
        <v>9</v>
      </c>
      <c r="B10538" s="1">
        <v>44905</v>
      </c>
      <c r="C10538">
        <v>12</v>
      </c>
      <c r="D10538">
        <v>2022</v>
      </c>
      <c r="E10538" t="s">
        <v>34</v>
      </c>
      <c r="F10538" t="s">
        <v>43</v>
      </c>
      <c r="G10538">
        <v>6</v>
      </c>
      <c r="H10538">
        <v>32.799999999999997</v>
      </c>
      <c r="I10538">
        <v>28.401499999999999</v>
      </c>
      <c r="J10538">
        <v>196.8</v>
      </c>
      <c r="K10538">
        <v>170.40899999999999</v>
      </c>
      <c r="L10538" t="s">
        <v>124</v>
      </c>
    </row>
    <row r="10539" spans="1:12" x14ac:dyDescent="0.25">
      <c r="A10539" t="s">
        <v>9</v>
      </c>
      <c r="B10539" s="1">
        <v>44905</v>
      </c>
      <c r="C10539">
        <v>12</v>
      </c>
      <c r="D10539">
        <v>2022</v>
      </c>
      <c r="E10539" t="s">
        <v>31</v>
      </c>
      <c r="F10539" t="s">
        <v>72</v>
      </c>
      <c r="G10539">
        <v>30</v>
      </c>
      <c r="H10539">
        <v>14</v>
      </c>
      <c r="I10539">
        <v>11.447800000000001</v>
      </c>
      <c r="J10539">
        <v>420</v>
      </c>
      <c r="K10539">
        <v>343.43400000000003</v>
      </c>
      <c r="L10539" t="s">
        <v>124</v>
      </c>
    </row>
    <row r="10540" spans="1:12" x14ac:dyDescent="0.25">
      <c r="A10540" t="s">
        <v>9</v>
      </c>
      <c r="B10540" s="1">
        <v>44905</v>
      </c>
      <c r="C10540">
        <v>12</v>
      </c>
      <c r="D10540">
        <v>2022</v>
      </c>
      <c r="E10540" t="s">
        <v>21</v>
      </c>
      <c r="F10540" t="s">
        <v>94</v>
      </c>
      <c r="G10540">
        <v>21</v>
      </c>
      <c r="H10540">
        <v>9.5</v>
      </c>
      <c r="I10540">
        <v>5.7512999999999996</v>
      </c>
      <c r="J10540">
        <v>199.5</v>
      </c>
      <c r="K10540">
        <v>120.7773</v>
      </c>
      <c r="L10540" t="s">
        <v>124</v>
      </c>
    </row>
    <row r="10541" spans="1:12" x14ac:dyDescent="0.25">
      <c r="A10541" t="s">
        <v>9</v>
      </c>
      <c r="B10541" s="1">
        <v>44905</v>
      </c>
      <c r="C10541">
        <v>12</v>
      </c>
      <c r="D10541">
        <v>2022</v>
      </c>
      <c r="E10541" t="s">
        <v>31</v>
      </c>
      <c r="F10541" t="s">
        <v>72</v>
      </c>
      <c r="G10541">
        <v>30</v>
      </c>
      <c r="H10541">
        <v>14</v>
      </c>
      <c r="I10541">
        <v>11.447800000000001</v>
      </c>
      <c r="J10541">
        <v>420</v>
      </c>
      <c r="K10541">
        <v>343.43400000000003</v>
      </c>
      <c r="L10541" t="s">
        <v>124</v>
      </c>
    </row>
    <row r="10542" spans="1:12" x14ac:dyDescent="0.25">
      <c r="A10542" t="s">
        <v>9</v>
      </c>
      <c r="B10542" s="1">
        <v>44905</v>
      </c>
      <c r="C10542">
        <v>12</v>
      </c>
      <c r="D10542">
        <v>2022</v>
      </c>
      <c r="E10542" t="s">
        <v>34</v>
      </c>
      <c r="F10542" t="s">
        <v>43</v>
      </c>
      <c r="G10542">
        <v>6</v>
      </c>
      <c r="H10542">
        <v>32.799999999999997</v>
      </c>
      <c r="I10542">
        <v>28.401499999999999</v>
      </c>
      <c r="J10542">
        <v>196.8</v>
      </c>
      <c r="K10542">
        <v>170.40899999999999</v>
      </c>
      <c r="L10542" t="s">
        <v>124</v>
      </c>
    </row>
    <row r="10543" spans="1:12" x14ac:dyDescent="0.25">
      <c r="A10543" t="s">
        <v>9</v>
      </c>
      <c r="B10543" s="1">
        <v>44905</v>
      </c>
      <c r="C10543">
        <v>12</v>
      </c>
      <c r="D10543">
        <v>2022</v>
      </c>
      <c r="E10543" t="s">
        <v>21</v>
      </c>
      <c r="F10543" t="s">
        <v>94</v>
      </c>
      <c r="G10543">
        <v>21</v>
      </c>
      <c r="H10543">
        <v>9.5</v>
      </c>
      <c r="I10543">
        <v>5.7512999999999996</v>
      </c>
      <c r="J10543">
        <v>199.5</v>
      </c>
      <c r="K10543">
        <v>120.7773</v>
      </c>
      <c r="L10543" t="s">
        <v>124</v>
      </c>
    </row>
    <row r="10544" spans="1:12" x14ac:dyDescent="0.25">
      <c r="A10544" t="s">
        <v>9</v>
      </c>
      <c r="B10544" s="1">
        <v>44905</v>
      </c>
      <c r="C10544">
        <v>12</v>
      </c>
      <c r="D10544">
        <v>2022</v>
      </c>
      <c r="E10544" t="s">
        <v>21</v>
      </c>
      <c r="F10544" t="s">
        <v>94</v>
      </c>
      <c r="G10544">
        <v>21</v>
      </c>
      <c r="H10544">
        <v>9.5</v>
      </c>
      <c r="I10544">
        <v>5.7512999999999996</v>
      </c>
      <c r="J10544">
        <v>199.5</v>
      </c>
      <c r="K10544">
        <v>120.7773</v>
      </c>
      <c r="L10544" t="s">
        <v>124</v>
      </c>
    </row>
    <row r="10545" spans="1:12" x14ac:dyDescent="0.25">
      <c r="A10545" t="s">
        <v>9</v>
      </c>
      <c r="B10545" s="1">
        <v>44905</v>
      </c>
      <c r="C10545">
        <v>12</v>
      </c>
      <c r="D10545">
        <v>2022</v>
      </c>
      <c r="E10545" t="s">
        <v>34</v>
      </c>
      <c r="F10545" t="s">
        <v>43</v>
      </c>
      <c r="G10545">
        <v>6</v>
      </c>
      <c r="H10545">
        <v>32.799999999999997</v>
      </c>
      <c r="I10545">
        <v>28.401499999999999</v>
      </c>
      <c r="J10545">
        <v>196.8</v>
      </c>
      <c r="K10545">
        <v>170.40899999999999</v>
      </c>
      <c r="L10545" t="s">
        <v>124</v>
      </c>
    </row>
    <row r="10546" spans="1:12" x14ac:dyDescent="0.25">
      <c r="A10546" t="s">
        <v>9</v>
      </c>
      <c r="B10546" s="1">
        <v>44905</v>
      </c>
      <c r="C10546">
        <v>12</v>
      </c>
      <c r="D10546">
        <v>2022</v>
      </c>
      <c r="E10546" t="s">
        <v>31</v>
      </c>
      <c r="F10546" t="s">
        <v>72</v>
      </c>
      <c r="G10546">
        <v>30</v>
      </c>
      <c r="H10546">
        <v>14</v>
      </c>
      <c r="I10546">
        <v>11.447800000000001</v>
      </c>
      <c r="J10546">
        <v>420</v>
      </c>
      <c r="K10546">
        <v>343.43400000000003</v>
      </c>
      <c r="L10546" t="s">
        <v>124</v>
      </c>
    </row>
    <row r="10547" spans="1:12" x14ac:dyDescent="0.25">
      <c r="A10547" t="s">
        <v>9</v>
      </c>
      <c r="B10547" s="1">
        <v>44905</v>
      </c>
      <c r="C10547">
        <v>12</v>
      </c>
      <c r="D10547">
        <v>2022</v>
      </c>
      <c r="E10547" t="s">
        <v>34</v>
      </c>
      <c r="F10547" t="s">
        <v>43</v>
      </c>
      <c r="G10547">
        <v>6</v>
      </c>
      <c r="H10547">
        <v>32.799999999999997</v>
      </c>
      <c r="I10547">
        <v>28.401499999999999</v>
      </c>
      <c r="J10547">
        <v>196.8</v>
      </c>
      <c r="K10547">
        <v>170.40899999999999</v>
      </c>
      <c r="L10547" t="s">
        <v>124</v>
      </c>
    </row>
    <row r="10548" spans="1:12" x14ac:dyDescent="0.25">
      <c r="A10548" t="s">
        <v>9</v>
      </c>
      <c r="B10548" s="1">
        <v>44905</v>
      </c>
      <c r="C10548">
        <v>12</v>
      </c>
      <c r="D10548">
        <v>2022</v>
      </c>
      <c r="E10548" t="s">
        <v>31</v>
      </c>
      <c r="F10548" t="s">
        <v>72</v>
      </c>
      <c r="G10548">
        <v>30</v>
      </c>
      <c r="H10548">
        <v>14</v>
      </c>
      <c r="I10548">
        <v>11.447800000000001</v>
      </c>
      <c r="J10548">
        <v>420</v>
      </c>
      <c r="K10548">
        <v>343.43400000000003</v>
      </c>
      <c r="L10548" t="s">
        <v>124</v>
      </c>
    </row>
    <row r="10549" spans="1:12" x14ac:dyDescent="0.25">
      <c r="A10549" t="s">
        <v>9</v>
      </c>
      <c r="B10549" s="1">
        <v>44905</v>
      </c>
      <c r="C10549">
        <v>12</v>
      </c>
      <c r="D10549">
        <v>2022</v>
      </c>
      <c r="E10549" t="s">
        <v>21</v>
      </c>
      <c r="F10549" t="s">
        <v>94</v>
      </c>
      <c r="G10549">
        <v>21</v>
      </c>
      <c r="H10549">
        <v>9.5</v>
      </c>
      <c r="I10549">
        <v>5.7512999999999996</v>
      </c>
      <c r="J10549">
        <v>199.5</v>
      </c>
      <c r="K10549">
        <v>120.7773</v>
      </c>
      <c r="L10549" t="s">
        <v>124</v>
      </c>
    </row>
    <row r="10550" spans="1:12" x14ac:dyDescent="0.25">
      <c r="A10550" t="s">
        <v>9</v>
      </c>
      <c r="B10550" s="1">
        <v>44905</v>
      </c>
      <c r="C10550">
        <v>12</v>
      </c>
      <c r="D10550">
        <v>2022</v>
      </c>
      <c r="E10550" t="s">
        <v>21</v>
      </c>
      <c r="F10550" t="s">
        <v>94</v>
      </c>
      <c r="G10550">
        <v>21</v>
      </c>
      <c r="H10550">
        <v>9.5</v>
      </c>
      <c r="I10550">
        <v>5.7512999999999996</v>
      </c>
      <c r="J10550">
        <v>199.5</v>
      </c>
      <c r="K10550">
        <v>120.7773</v>
      </c>
      <c r="L10550" t="s">
        <v>124</v>
      </c>
    </row>
    <row r="10551" spans="1:12" x14ac:dyDescent="0.25">
      <c r="A10551" t="s">
        <v>9</v>
      </c>
      <c r="B10551" s="1">
        <v>44905</v>
      </c>
      <c r="C10551">
        <v>12</v>
      </c>
      <c r="D10551">
        <v>2022</v>
      </c>
      <c r="E10551" t="s">
        <v>34</v>
      </c>
      <c r="F10551" t="s">
        <v>43</v>
      </c>
      <c r="G10551">
        <v>6</v>
      </c>
      <c r="H10551">
        <v>32.799999999999997</v>
      </c>
      <c r="I10551">
        <v>28.401499999999999</v>
      </c>
      <c r="J10551">
        <v>196.8</v>
      </c>
      <c r="K10551">
        <v>170.40899999999999</v>
      </c>
      <c r="L10551" t="s">
        <v>124</v>
      </c>
    </row>
    <row r="10552" spans="1:12" x14ac:dyDescent="0.25">
      <c r="A10552" t="s">
        <v>9</v>
      </c>
      <c r="B10552" s="1">
        <v>44905</v>
      </c>
      <c r="C10552">
        <v>12</v>
      </c>
      <c r="D10552">
        <v>2022</v>
      </c>
      <c r="E10552" t="s">
        <v>31</v>
      </c>
      <c r="F10552" t="s">
        <v>72</v>
      </c>
      <c r="G10552">
        <v>30</v>
      </c>
      <c r="H10552">
        <v>14</v>
      </c>
      <c r="I10552">
        <v>11.447800000000001</v>
      </c>
      <c r="J10552">
        <v>420</v>
      </c>
      <c r="K10552">
        <v>343.43400000000003</v>
      </c>
      <c r="L10552" t="s">
        <v>124</v>
      </c>
    </row>
    <row r="10553" spans="1:12" x14ac:dyDescent="0.25">
      <c r="A10553" t="s">
        <v>9</v>
      </c>
      <c r="B10553" s="1">
        <v>44905</v>
      </c>
      <c r="C10553">
        <v>12</v>
      </c>
      <c r="D10553">
        <v>2022</v>
      </c>
      <c r="E10553" t="s">
        <v>31</v>
      </c>
      <c r="F10553" t="s">
        <v>72</v>
      </c>
      <c r="G10553">
        <v>30</v>
      </c>
      <c r="H10553">
        <v>14</v>
      </c>
      <c r="I10553">
        <v>11.447800000000001</v>
      </c>
      <c r="J10553">
        <v>420</v>
      </c>
      <c r="K10553">
        <v>343.43400000000003</v>
      </c>
      <c r="L10553" t="s">
        <v>124</v>
      </c>
    </row>
    <row r="10554" spans="1:12" x14ac:dyDescent="0.25">
      <c r="A10554" t="s">
        <v>9</v>
      </c>
      <c r="B10554" s="1">
        <v>44905</v>
      </c>
      <c r="C10554">
        <v>12</v>
      </c>
      <c r="D10554">
        <v>2022</v>
      </c>
      <c r="E10554" t="s">
        <v>21</v>
      </c>
      <c r="F10554" t="s">
        <v>94</v>
      </c>
      <c r="G10554">
        <v>21</v>
      </c>
      <c r="H10554">
        <v>9.5</v>
      </c>
      <c r="I10554">
        <v>5.7512999999999996</v>
      </c>
      <c r="J10554">
        <v>199.5</v>
      </c>
      <c r="K10554">
        <v>120.7773</v>
      </c>
      <c r="L10554" t="s">
        <v>124</v>
      </c>
    </row>
    <row r="10555" spans="1:12" x14ac:dyDescent="0.25">
      <c r="A10555" t="s">
        <v>9</v>
      </c>
      <c r="B10555" s="1">
        <v>44905</v>
      </c>
      <c r="C10555">
        <v>12</v>
      </c>
      <c r="D10555">
        <v>2022</v>
      </c>
      <c r="E10555" t="s">
        <v>34</v>
      </c>
      <c r="F10555" t="s">
        <v>43</v>
      </c>
      <c r="G10555">
        <v>6</v>
      </c>
      <c r="H10555">
        <v>32.799999999999997</v>
      </c>
      <c r="I10555">
        <v>28.401499999999999</v>
      </c>
      <c r="J10555">
        <v>196.8</v>
      </c>
      <c r="K10555">
        <v>170.40899999999999</v>
      </c>
      <c r="L10555" t="s">
        <v>124</v>
      </c>
    </row>
    <row r="10556" spans="1:12" x14ac:dyDescent="0.25">
      <c r="A10556" t="s">
        <v>15</v>
      </c>
      <c r="B10556" s="1">
        <v>44906</v>
      </c>
      <c r="C10556">
        <v>12</v>
      </c>
      <c r="D10556">
        <v>2022</v>
      </c>
      <c r="E10556" t="s">
        <v>16</v>
      </c>
      <c r="F10556" t="s">
        <v>17</v>
      </c>
      <c r="G10556">
        <v>70</v>
      </c>
      <c r="H10556">
        <v>23.25</v>
      </c>
      <c r="I10556">
        <v>17.095700000000001</v>
      </c>
      <c r="J10556">
        <v>1627.5</v>
      </c>
      <c r="K10556">
        <v>1196.6990000000001</v>
      </c>
      <c r="L10556" t="s">
        <v>131</v>
      </c>
    </row>
    <row r="10557" spans="1:12" x14ac:dyDescent="0.25">
      <c r="A10557" t="s">
        <v>15</v>
      </c>
      <c r="B10557" s="1">
        <v>44906</v>
      </c>
      <c r="C10557">
        <v>12</v>
      </c>
      <c r="D10557">
        <v>2022</v>
      </c>
      <c r="E10557" t="s">
        <v>19</v>
      </c>
      <c r="F10557" t="s">
        <v>20</v>
      </c>
      <c r="G10557">
        <v>20</v>
      </c>
      <c r="H10557">
        <v>21.05</v>
      </c>
      <c r="I10557">
        <v>0.73040000000000005</v>
      </c>
      <c r="J10557">
        <v>421</v>
      </c>
      <c r="K10557">
        <v>14.608000000000001</v>
      </c>
      <c r="L10557" t="s">
        <v>131</v>
      </c>
    </row>
    <row r="10558" spans="1:12" x14ac:dyDescent="0.25">
      <c r="A10558" t="s">
        <v>15</v>
      </c>
      <c r="B10558" s="1">
        <v>44906</v>
      </c>
      <c r="C10558">
        <v>12</v>
      </c>
      <c r="D10558">
        <v>2022</v>
      </c>
      <c r="E10558" t="s">
        <v>19</v>
      </c>
      <c r="F10558" t="s">
        <v>20</v>
      </c>
      <c r="G10558">
        <v>20</v>
      </c>
      <c r="H10558">
        <v>21.05</v>
      </c>
      <c r="I10558">
        <v>0.73040000000000005</v>
      </c>
      <c r="J10558">
        <v>421</v>
      </c>
      <c r="K10558">
        <v>14.608000000000001</v>
      </c>
      <c r="L10558" t="s">
        <v>131</v>
      </c>
    </row>
    <row r="10559" spans="1:12" x14ac:dyDescent="0.25">
      <c r="A10559" t="s">
        <v>15</v>
      </c>
      <c r="B10559" s="1">
        <v>44906</v>
      </c>
      <c r="C10559">
        <v>12</v>
      </c>
      <c r="D10559">
        <v>2022</v>
      </c>
      <c r="E10559" t="s">
        <v>16</v>
      </c>
      <c r="F10559" t="s">
        <v>17</v>
      </c>
      <c r="G10559">
        <v>70</v>
      </c>
      <c r="H10559">
        <v>23.25</v>
      </c>
      <c r="I10559">
        <v>17.095700000000001</v>
      </c>
      <c r="J10559">
        <v>1627.5</v>
      </c>
      <c r="K10559">
        <v>1196.6990000000001</v>
      </c>
      <c r="L10559" t="s">
        <v>131</v>
      </c>
    </row>
    <row r="10560" spans="1:12" x14ac:dyDescent="0.25">
      <c r="A10560" t="s">
        <v>15</v>
      </c>
      <c r="B10560" s="1">
        <v>44906</v>
      </c>
      <c r="C10560">
        <v>12</v>
      </c>
      <c r="D10560">
        <v>2022</v>
      </c>
      <c r="E10560" t="s">
        <v>19</v>
      </c>
      <c r="F10560" t="s">
        <v>20</v>
      </c>
      <c r="G10560">
        <v>20</v>
      </c>
      <c r="H10560">
        <v>21.05</v>
      </c>
      <c r="I10560">
        <v>0.73040000000000005</v>
      </c>
      <c r="J10560">
        <v>421</v>
      </c>
      <c r="K10560">
        <v>14.608000000000001</v>
      </c>
      <c r="L10560" t="s">
        <v>131</v>
      </c>
    </row>
    <row r="10561" spans="1:12" x14ac:dyDescent="0.25">
      <c r="A10561" t="s">
        <v>15</v>
      </c>
      <c r="B10561" s="1">
        <v>44906</v>
      </c>
      <c r="C10561">
        <v>12</v>
      </c>
      <c r="D10561">
        <v>2022</v>
      </c>
      <c r="E10561" t="s">
        <v>16</v>
      </c>
      <c r="F10561" t="s">
        <v>17</v>
      </c>
      <c r="G10561">
        <v>70</v>
      </c>
      <c r="H10561">
        <v>23.25</v>
      </c>
      <c r="I10561">
        <v>17.095700000000001</v>
      </c>
      <c r="J10561">
        <v>1627.5</v>
      </c>
      <c r="K10561">
        <v>1196.6990000000001</v>
      </c>
      <c r="L10561" t="s">
        <v>131</v>
      </c>
    </row>
    <row r="10562" spans="1:12" x14ac:dyDescent="0.25">
      <c r="A10562" t="s">
        <v>15</v>
      </c>
      <c r="B10562" s="1">
        <v>44906</v>
      </c>
      <c r="C10562">
        <v>12</v>
      </c>
      <c r="D10562">
        <v>2022</v>
      </c>
      <c r="E10562" t="s">
        <v>19</v>
      </c>
      <c r="F10562" t="s">
        <v>20</v>
      </c>
      <c r="G10562">
        <v>20</v>
      </c>
      <c r="H10562">
        <v>21.05</v>
      </c>
      <c r="I10562">
        <v>0.73040000000000005</v>
      </c>
      <c r="J10562">
        <v>421</v>
      </c>
      <c r="K10562">
        <v>14.608000000000001</v>
      </c>
      <c r="L10562" t="s">
        <v>131</v>
      </c>
    </row>
    <row r="10563" spans="1:12" x14ac:dyDescent="0.25">
      <c r="A10563" t="s">
        <v>15</v>
      </c>
      <c r="B10563" s="1">
        <v>44906</v>
      </c>
      <c r="C10563">
        <v>12</v>
      </c>
      <c r="D10563">
        <v>2022</v>
      </c>
      <c r="E10563" t="s">
        <v>16</v>
      </c>
      <c r="F10563" t="s">
        <v>17</v>
      </c>
      <c r="G10563">
        <v>70</v>
      </c>
      <c r="H10563">
        <v>23.25</v>
      </c>
      <c r="I10563">
        <v>17.095700000000001</v>
      </c>
      <c r="J10563">
        <v>1627.5</v>
      </c>
      <c r="K10563">
        <v>1196.6990000000001</v>
      </c>
      <c r="L10563" t="s">
        <v>131</v>
      </c>
    </row>
    <row r="10564" spans="1:12" x14ac:dyDescent="0.25">
      <c r="A10564" t="s">
        <v>15</v>
      </c>
      <c r="B10564" s="1">
        <v>44906</v>
      </c>
      <c r="C10564">
        <v>12</v>
      </c>
      <c r="D10564">
        <v>2022</v>
      </c>
      <c r="E10564" t="s">
        <v>16</v>
      </c>
      <c r="F10564" t="s">
        <v>17</v>
      </c>
      <c r="G10564">
        <v>70</v>
      </c>
      <c r="H10564">
        <v>23.25</v>
      </c>
      <c r="I10564">
        <v>17.095700000000001</v>
      </c>
      <c r="J10564">
        <v>1627.5</v>
      </c>
      <c r="K10564">
        <v>1196.6990000000001</v>
      </c>
      <c r="L10564" t="s">
        <v>131</v>
      </c>
    </row>
    <row r="10565" spans="1:12" x14ac:dyDescent="0.25">
      <c r="A10565" t="s">
        <v>15</v>
      </c>
      <c r="B10565" s="1">
        <v>44906</v>
      </c>
      <c r="C10565">
        <v>12</v>
      </c>
      <c r="D10565">
        <v>2022</v>
      </c>
      <c r="E10565" t="s">
        <v>19</v>
      </c>
      <c r="F10565" t="s">
        <v>20</v>
      </c>
      <c r="G10565">
        <v>20</v>
      </c>
      <c r="H10565">
        <v>21.05</v>
      </c>
      <c r="I10565">
        <v>0.73040000000000005</v>
      </c>
      <c r="J10565">
        <v>421</v>
      </c>
      <c r="K10565">
        <v>14.608000000000001</v>
      </c>
      <c r="L10565" t="s">
        <v>131</v>
      </c>
    </row>
    <row r="10566" spans="1:12" x14ac:dyDescent="0.25">
      <c r="A10566" t="s">
        <v>9</v>
      </c>
      <c r="B10566" s="1">
        <v>44906</v>
      </c>
      <c r="C10566">
        <v>12</v>
      </c>
      <c r="D10566">
        <v>2022</v>
      </c>
      <c r="E10566" t="s">
        <v>28</v>
      </c>
      <c r="F10566" t="s">
        <v>49</v>
      </c>
      <c r="G10566">
        <v>12</v>
      </c>
      <c r="H10566">
        <v>10</v>
      </c>
      <c r="I10566">
        <v>6.0289999999999999</v>
      </c>
      <c r="J10566">
        <v>120</v>
      </c>
      <c r="K10566">
        <v>72.347999999999999</v>
      </c>
      <c r="L10566" t="s">
        <v>125</v>
      </c>
    </row>
    <row r="10567" spans="1:12" x14ac:dyDescent="0.25">
      <c r="A10567" t="s">
        <v>9</v>
      </c>
      <c r="B10567" s="1">
        <v>44906</v>
      </c>
      <c r="C10567">
        <v>12</v>
      </c>
      <c r="D10567">
        <v>2022</v>
      </c>
      <c r="E10567" t="s">
        <v>34</v>
      </c>
      <c r="F10567" t="s">
        <v>43</v>
      </c>
      <c r="G10567">
        <v>10</v>
      </c>
      <c r="H10567">
        <v>32.799999999999997</v>
      </c>
      <c r="I10567">
        <v>10.414</v>
      </c>
      <c r="J10567">
        <v>328</v>
      </c>
      <c r="K10567">
        <v>104.14</v>
      </c>
      <c r="L10567" t="s">
        <v>125</v>
      </c>
    </row>
    <row r="10568" spans="1:12" x14ac:dyDescent="0.25">
      <c r="A10568" t="s">
        <v>9</v>
      </c>
      <c r="B10568" s="1">
        <v>44906</v>
      </c>
      <c r="C10568">
        <v>12</v>
      </c>
      <c r="D10568">
        <v>2022</v>
      </c>
      <c r="E10568" t="s">
        <v>31</v>
      </c>
      <c r="F10568" t="s">
        <v>41</v>
      </c>
      <c r="G10568">
        <v>12</v>
      </c>
      <c r="H10568">
        <v>19</v>
      </c>
      <c r="I10568">
        <v>11.168200000000001</v>
      </c>
      <c r="J10568">
        <v>228</v>
      </c>
      <c r="K10568">
        <v>134.01840000000001</v>
      </c>
      <c r="L10568" t="s">
        <v>125</v>
      </c>
    </row>
    <row r="10569" spans="1:12" x14ac:dyDescent="0.25">
      <c r="A10569" t="s">
        <v>9</v>
      </c>
      <c r="B10569" s="1">
        <v>44906</v>
      </c>
      <c r="C10569">
        <v>12</v>
      </c>
      <c r="D10569">
        <v>2022</v>
      </c>
      <c r="E10569" t="s">
        <v>19</v>
      </c>
      <c r="F10569" t="s">
        <v>96</v>
      </c>
      <c r="G10569">
        <v>25</v>
      </c>
      <c r="H10569">
        <v>28.5</v>
      </c>
      <c r="I10569">
        <v>19.2346</v>
      </c>
      <c r="J10569">
        <v>712.5</v>
      </c>
      <c r="K10569">
        <v>480.86500000000001</v>
      </c>
      <c r="L10569" t="s">
        <v>125</v>
      </c>
    </row>
    <row r="10570" spans="1:12" x14ac:dyDescent="0.25">
      <c r="A10570" t="s">
        <v>9</v>
      </c>
      <c r="B10570" s="1">
        <v>44906</v>
      </c>
      <c r="C10570">
        <v>12</v>
      </c>
      <c r="D10570">
        <v>2022</v>
      </c>
      <c r="E10570" t="s">
        <v>19</v>
      </c>
      <c r="F10570" t="s">
        <v>96</v>
      </c>
      <c r="G10570">
        <v>25</v>
      </c>
      <c r="H10570">
        <v>28.5</v>
      </c>
      <c r="I10570">
        <v>19.2346</v>
      </c>
      <c r="J10570">
        <v>712.5</v>
      </c>
      <c r="K10570">
        <v>480.86500000000001</v>
      </c>
      <c r="L10570" t="s">
        <v>125</v>
      </c>
    </row>
    <row r="10571" spans="1:12" x14ac:dyDescent="0.25">
      <c r="A10571" t="s">
        <v>9</v>
      </c>
      <c r="B10571" s="1">
        <v>44906</v>
      </c>
      <c r="C10571">
        <v>12</v>
      </c>
      <c r="D10571">
        <v>2022</v>
      </c>
      <c r="E10571" t="s">
        <v>34</v>
      </c>
      <c r="F10571" t="s">
        <v>43</v>
      </c>
      <c r="G10571">
        <v>10</v>
      </c>
      <c r="H10571">
        <v>32.799999999999997</v>
      </c>
      <c r="I10571">
        <v>10.414</v>
      </c>
      <c r="J10571">
        <v>328</v>
      </c>
      <c r="K10571">
        <v>104.14</v>
      </c>
      <c r="L10571" t="s">
        <v>125</v>
      </c>
    </row>
    <row r="10572" spans="1:12" x14ac:dyDescent="0.25">
      <c r="A10572" t="s">
        <v>9</v>
      </c>
      <c r="B10572" s="1">
        <v>44906</v>
      </c>
      <c r="C10572">
        <v>12</v>
      </c>
      <c r="D10572">
        <v>2022</v>
      </c>
      <c r="E10572" t="s">
        <v>31</v>
      </c>
      <c r="F10572" t="s">
        <v>41</v>
      </c>
      <c r="G10572">
        <v>12</v>
      </c>
      <c r="H10572">
        <v>19</v>
      </c>
      <c r="I10572">
        <v>11.168200000000001</v>
      </c>
      <c r="J10572">
        <v>228</v>
      </c>
      <c r="K10572">
        <v>134.01840000000001</v>
      </c>
      <c r="L10572" t="s">
        <v>125</v>
      </c>
    </row>
    <row r="10573" spans="1:12" x14ac:dyDescent="0.25">
      <c r="A10573" t="s">
        <v>9</v>
      </c>
      <c r="B10573" s="1">
        <v>44906</v>
      </c>
      <c r="C10573">
        <v>12</v>
      </c>
      <c r="D10573">
        <v>2022</v>
      </c>
      <c r="E10573" t="s">
        <v>28</v>
      </c>
      <c r="F10573" t="s">
        <v>49</v>
      </c>
      <c r="G10573">
        <v>12</v>
      </c>
      <c r="H10573">
        <v>10</v>
      </c>
      <c r="I10573">
        <v>6.0289999999999999</v>
      </c>
      <c r="J10573">
        <v>120</v>
      </c>
      <c r="K10573">
        <v>72.347999999999999</v>
      </c>
      <c r="L10573" t="s">
        <v>125</v>
      </c>
    </row>
    <row r="10574" spans="1:12" x14ac:dyDescent="0.25">
      <c r="A10574" t="s">
        <v>9</v>
      </c>
      <c r="B10574" s="1">
        <v>44906</v>
      </c>
      <c r="C10574">
        <v>12</v>
      </c>
      <c r="D10574">
        <v>2022</v>
      </c>
      <c r="E10574" t="s">
        <v>19</v>
      </c>
      <c r="F10574" t="s">
        <v>96</v>
      </c>
      <c r="G10574">
        <v>25</v>
      </c>
      <c r="H10574">
        <v>28.5</v>
      </c>
      <c r="I10574">
        <v>19.2346</v>
      </c>
      <c r="J10574">
        <v>712.5</v>
      </c>
      <c r="K10574">
        <v>480.86500000000001</v>
      </c>
      <c r="L10574" t="s">
        <v>125</v>
      </c>
    </row>
    <row r="10575" spans="1:12" x14ac:dyDescent="0.25">
      <c r="A10575" t="s">
        <v>9</v>
      </c>
      <c r="B10575" s="1">
        <v>44906</v>
      </c>
      <c r="C10575">
        <v>12</v>
      </c>
      <c r="D10575">
        <v>2022</v>
      </c>
      <c r="E10575" t="s">
        <v>28</v>
      </c>
      <c r="F10575" t="s">
        <v>49</v>
      </c>
      <c r="G10575">
        <v>12</v>
      </c>
      <c r="H10575">
        <v>10</v>
      </c>
      <c r="I10575">
        <v>6.0289999999999999</v>
      </c>
      <c r="J10575">
        <v>120</v>
      </c>
      <c r="K10575">
        <v>72.347999999999999</v>
      </c>
      <c r="L10575" t="s">
        <v>125</v>
      </c>
    </row>
    <row r="10576" spans="1:12" x14ac:dyDescent="0.25">
      <c r="A10576" t="s">
        <v>9</v>
      </c>
      <c r="B10576" s="1">
        <v>44906</v>
      </c>
      <c r="C10576">
        <v>12</v>
      </c>
      <c r="D10576">
        <v>2022</v>
      </c>
      <c r="E10576" t="s">
        <v>34</v>
      </c>
      <c r="F10576" t="s">
        <v>43</v>
      </c>
      <c r="G10576">
        <v>10</v>
      </c>
      <c r="H10576">
        <v>32.799999999999997</v>
      </c>
      <c r="I10576">
        <v>10.414</v>
      </c>
      <c r="J10576">
        <v>328</v>
      </c>
      <c r="K10576">
        <v>104.14</v>
      </c>
      <c r="L10576" t="s">
        <v>125</v>
      </c>
    </row>
    <row r="10577" spans="1:12" x14ac:dyDescent="0.25">
      <c r="A10577" t="s">
        <v>9</v>
      </c>
      <c r="B10577" s="1">
        <v>44906</v>
      </c>
      <c r="C10577">
        <v>12</v>
      </c>
      <c r="D10577">
        <v>2022</v>
      </c>
      <c r="E10577" t="s">
        <v>31</v>
      </c>
      <c r="F10577" t="s">
        <v>41</v>
      </c>
      <c r="G10577">
        <v>12</v>
      </c>
      <c r="H10577">
        <v>19</v>
      </c>
      <c r="I10577">
        <v>11.168200000000001</v>
      </c>
      <c r="J10577">
        <v>228</v>
      </c>
      <c r="K10577">
        <v>134.01840000000001</v>
      </c>
      <c r="L10577" t="s">
        <v>125</v>
      </c>
    </row>
    <row r="10578" spans="1:12" x14ac:dyDescent="0.25">
      <c r="A10578" t="s">
        <v>23</v>
      </c>
      <c r="B10578" s="1">
        <v>44909</v>
      </c>
      <c r="C10578">
        <v>12</v>
      </c>
      <c r="D10578">
        <v>2022</v>
      </c>
      <c r="E10578" t="s">
        <v>28</v>
      </c>
      <c r="F10578" t="s">
        <v>50</v>
      </c>
      <c r="G10578">
        <v>3</v>
      </c>
      <c r="H10578">
        <v>49.3</v>
      </c>
      <c r="I10578">
        <v>4.8856000000000002</v>
      </c>
      <c r="J10578">
        <v>147.9</v>
      </c>
      <c r="K10578">
        <v>14.6568</v>
      </c>
      <c r="L10578" t="s">
        <v>133</v>
      </c>
    </row>
    <row r="10579" spans="1:12" x14ac:dyDescent="0.25">
      <c r="A10579" t="s">
        <v>23</v>
      </c>
      <c r="B10579" s="1">
        <v>44909</v>
      </c>
      <c r="C10579">
        <v>12</v>
      </c>
      <c r="D10579">
        <v>2022</v>
      </c>
      <c r="E10579" t="s">
        <v>28</v>
      </c>
      <c r="F10579" t="s">
        <v>50</v>
      </c>
      <c r="G10579">
        <v>3</v>
      </c>
      <c r="H10579">
        <v>49.3</v>
      </c>
      <c r="I10579">
        <v>4.8856000000000002</v>
      </c>
      <c r="J10579">
        <v>147.9</v>
      </c>
      <c r="K10579">
        <v>14.6568</v>
      </c>
      <c r="L10579" t="s">
        <v>133</v>
      </c>
    </row>
    <row r="10580" spans="1:12" x14ac:dyDescent="0.25">
      <c r="A10580" t="s">
        <v>23</v>
      </c>
      <c r="B10580" s="1">
        <v>44909</v>
      </c>
      <c r="C10580">
        <v>12</v>
      </c>
      <c r="D10580">
        <v>2022</v>
      </c>
      <c r="E10580" t="s">
        <v>28</v>
      </c>
      <c r="F10580" t="s">
        <v>50</v>
      </c>
      <c r="G10580">
        <v>3</v>
      </c>
      <c r="H10580">
        <v>49.3</v>
      </c>
      <c r="I10580">
        <v>4.8856000000000002</v>
      </c>
      <c r="J10580">
        <v>147.9</v>
      </c>
      <c r="K10580">
        <v>14.6568</v>
      </c>
      <c r="L10580" t="s">
        <v>133</v>
      </c>
    </row>
    <row r="10581" spans="1:12" x14ac:dyDescent="0.25">
      <c r="A10581" t="s">
        <v>23</v>
      </c>
      <c r="B10581" s="1">
        <v>44909</v>
      </c>
      <c r="C10581">
        <v>12</v>
      </c>
      <c r="D10581">
        <v>2022</v>
      </c>
      <c r="E10581" t="s">
        <v>28</v>
      </c>
      <c r="F10581" t="s">
        <v>50</v>
      </c>
      <c r="G10581">
        <v>3</v>
      </c>
      <c r="H10581">
        <v>49.3</v>
      </c>
      <c r="I10581">
        <v>4.8856000000000002</v>
      </c>
      <c r="J10581">
        <v>147.9</v>
      </c>
      <c r="K10581">
        <v>14.6568</v>
      </c>
      <c r="L10581" t="s">
        <v>133</v>
      </c>
    </row>
    <row r="10582" spans="1:12" x14ac:dyDescent="0.25">
      <c r="A10582" t="s">
        <v>38</v>
      </c>
      <c r="B10582" s="1">
        <v>44910</v>
      </c>
      <c r="C10582">
        <v>12</v>
      </c>
      <c r="D10582">
        <v>2022</v>
      </c>
      <c r="E10582" t="s">
        <v>31</v>
      </c>
      <c r="F10582" t="s">
        <v>51</v>
      </c>
      <c r="G10582">
        <v>14</v>
      </c>
      <c r="H10582">
        <v>15</v>
      </c>
      <c r="I10582">
        <v>2.5455000000000001</v>
      </c>
      <c r="J10582">
        <v>210</v>
      </c>
      <c r="K10582">
        <v>35.637</v>
      </c>
      <c r="L10582" t="s">
        <v>118</v>
      </c>
    </row>
    <row r="10583" spans="1:12" x14ac:dyDescent="0.25">
      <c r="A10583" t="s">
        <v>38</v>
      </c>
      <c r="B10583" s="1">
        <v>44910</v>
      </c>
      <c r="C10583">
        <v>12</v>
      </c>
      <c r="D10583">
        <v>2022</v>
      </c>
      <c r="E10583" t="s">
        <v>28</v>
      </c>
      <c r="F10583" t="s">
        <v>87</v>
      </c>
      <c r="G10583">
        <v>18</v>
      </c>
      <c r="H10583">
        <v>14</v>
      </c>
      <c r="I10583">
        <v>12.8856</v>
      </c>
      <c r="J10583">
        <v>252</v>
      </c>
      <c r="K10583">
        <v>231.9408</v>
      </c>
      <c r="L10583" t="s">
        <v>118</v>
      </c>
    </row>
    <row r="10584" spans="1:12" x14ac:dyDescent="0.25">
      <c r="A10584" t="s">
        <v>38</v>
      </c>
      <c r="B10584" s="1">
        <v>44910</v>
      </c>
      <c r="C10584">
        <v>12</v>
      </c>
      <c r="D10584">
        <v>2022</v>
      </c>
      <c r="E10584" t="s">
        <v>28</v>
      </c>
      <c r="F10584" t="s">
        <v>87</v>
      </c>
      <c r="G10584">
        <v>18</v>
      </c>
      <c r="H10584">
        <v>14</v>
      </c>
      <c r="I10584">
        <v>12.8856</v>
      </c>
      <c r="J10584">
        <v>252</v>
      </c>
      <c r="K10584">
        <v>231.9408</v>
      </c>
      <c r="L10584" t="s">
        <v>118</v>
      </c>
    </row>
    <row r="10585" spans="1:12" x14ac:dyDescent="0.25">
      <c r="A10585" t="s">
        <v>38</v>
      </c>
      <c r="B10585" s="1">
        <v>44910</v>
      </c>
      <c r="C10585">
        <v>12</v>
      </c>
      <c r="D10585">
        <v>2022</v>
      </c>
      <c r="E10585" t="s">
        <v>31</v>
      </c>
      <c r="F10585" t="s">
        <v>51</v>
      </c>
      <c r="G10585">
        <v>14</v>
      </c>
      <c r="H10585">
        <v>15</v>
      </c>
      <c r="I10585">
        <v>2.5455000000000001</v>
      </c>
      <c r="J10585">
        <v>210</v>
      </c>
      <c r="K10585">
        <v>35.637</v>
      </c>
      <c r="L10585" t="s">
        <v>118</v>
      </c>
    </row>
    <row r="10586" spans="1:12" x14ac:dyDescent="0.25">
      <c r="A10586" t="s">
        <v>38</v>
      </c>
      <c r="B10586" s="1">
        <v>44910</v>
      </c>
      <c r="C10586">
        <v>12</v>
      </c>
      <c r="D10586">
        <v>2022</v>
      </c>
      <c r="E10586" t="s">
        <v>28</v>
      </c>
      <c r="F10586" t="s">
        <v>87</v>
      </c>
      <c r="G10586">
        <v>18</v>
      </c>
      <c r="H10586">
        <v>14</v>
      </c>
      <c r="I10586">
        <v>12.8856</v>
      </c>
      <c r="J10586">
        <v>252</v>
      </c>
      <c r="K10586">
        <v>231.9408</v>
      </c>
      <c r="L10586" t="s">
        <v>118</v>
      </c>
    </row>
    <row r="10587" spans="1:12" x14ac:dyDescent="0.25">
      <c r="A10587" t="s">
        <v>38</v>
      </c>
      <c r="B10587" s="1">
        <v>44910</v>
      </c>
      <c r="C10587">
        <v>12</v>
      </c>
      <c r="D10587">
        <v>2022</v>
      </c>
      <c r="E10587" t="s">
        <v>31</v>
      </c>
      <c r="F10587" t="s">
        <v>51</v>
      </c>
      <c r="G10587">
        <v>14</v>
      </c>
      <c r="H10587">
        <v>15</v>
      </c>
      <c r="I10587">
        <v>2.5455000000000001</v>
      </c>
      <c r="J10587">
        <v>210</v>
      </c>
      <c r="K10587">
        <v>35.637</v>
      </c>
      <c r="L10587" t="s">
        <v>118</v>
      </c>
    </row>
    <row r="10588" spans="1:12" x14ac:dyDescent="0.25">
      <c r="A10588" t="s">
        <v>38</v>
      </c>
      <c r="B10588" s="1">
        <v>44910</v>
      </c>
      <c r="C10588">
        <v>12</v>
      </c>
      <c r="D10588">
        <v>2022</v>
      </c>
      <c r="E10588" t="s">
        <v>31</v>
      </c>
      <c r="F10588" t="s">
        <v>51</v>
      </c>
      <c r="G10588">
        <v>14</v>
      </c>
      <c r="H10588">
        <v>15</v>
      </c>
      <c r="I10588">
        <v>2.5455000000000001</v>
      </c>
      <c r="J10588">
        <v>210</v>
      </c>
      <c r="K10588">
        <v>35.637</v>
      </c>
      <c r="L10588" t="s">
        <v>118</v>
      </c>
    </row>
    <row r="10589" spans="1:12" x14ac:dyDescent="0.25">
      <c r="A10589" t="s">
        <v>38</v>
      </c>
      <c r="B10589" s="1">
        <v>44910</v>
      </c>
      <c r="C10589">
        <v>12</v>
      </c>
      <c r="D10589">
        <v>2022</v>
      </c>
      <c r="E10589" t="s">
        <v>28</v>
      </c>
      <c r="F10589" t="s">
        <v>87</v>
      </c>
      <c r="G10589">
        <v>18</v>
      </c>
      <c r="H10589">
        <v>14</v>
      </c>
      <c r="I10589">
        <v>12.8856</v>
      </c>
      <c r="J10589">
        <v>252</v>
      </c>
      <c r="K10589">
        <v>231.9408</v>
      </c>
      <c r="L10589" t="s">
        <v>118</v>
      </c>
    </row>
    <row r="10590" spans="1:12" x14ac:dyDescent="0.25">
      <c r="A10590" t="s">
        <v>38</v>
      </c>
      <c r="B10590" s="1">
        <v>44910</v>
      </c>
      <c r="C10590">
        <v>12</v>
      </c>
      <c r="D10590">
        <v>2022</v>
      </c>
      <c r="E10590" t="s">
        <v>28</v>
      </c>
      <c r="F10590" t="s">
        <v>87</v>
      </c>
      <c r="G10590">
        <v>18</v>
      </c>
      <c r="H10590">
        <v>14</v>
      </c>
      <c r="I10590">
        <v>12.8856</v>
      </c>
      <c r="J10590">
        <v>252</v>
      </c>
      <c r="K10590">
        <v>231.9408</v>
      </c>
      <c r="L10590" t="s">
        <v>118</v>
      </c>
    </row>
    <row r="10591" spans="1:12" x14ac:dyDescent="0.25">
      <c r="A10591" t="s">
        <v>38</v>
      </c>
      <c r="B10591" s="1">
        <v>44910</v>
      </c>
      <c r="C10591">
        <v>12</v>
      </c>
      <c r="D10591">
        <v>2022</v>
      </c>
      <c r="E10591" t="s">
        <v>31</v>
      </c>
      <c r="F10591" t="s">
        <v>51</v>
      </c>
      <c r="G10591">
        <v>14</v>
      </c>
      <c r="H10591">
        <v>15</v>
      </c>
      <c r="I10591">
        <v>2.5455000000000001</v>
      </c>
      <c r="J10591">
        <v>210</v>
      </c>
      <c r="K10591">
        <v>35.637</v>
      </c>
      <c r="L10591" t="s">
        <v>118</v>
      </c>
    </row>
    <row r="10592" spans="1:12" x14ac:dyDescent="0.25">
      <c r="A10592" t="s">
        <v>38</v>
      </c>
      <c r="B10592" s="1">
        <v>44910</v>
      </c>
      <c r="C10592">
        <v>12</v>
      </c>
      <c r="D10592">
        <v>2022</v>
      </c>
      <c r="E10592" t="s">
        <v>28</v>
      </c>
      <c r="F10592" t="s">
        <v>87</v>
      </c>
      <c r="G10592">
        <v>18</v>
      </c>
      <c r="H10592">
        <v>14</v>
      </c>
      <c r="I10592">
        <v>12.8856</v>
      </c>
      <c r="J10592">
        <v>252</v>
      </c>
      <c r="K10592">
        <v>231.9408</v>
      </c>
      <c r="L10592" t="s">
        <v>118</v>
      </c>
    </row>
    <row r="10593" spans="1:12" x14ac:dyDescent="0.25">
      <c r="A10593" t="s">
        <v>38</v>
      </c>
      <c r="B10593" s="1">
        <v>44910</v>
      </c>
      <c r="C10593">
        <v>12</v>
      </c>
      <c r="D10593">
        <v>2022</v>
      </c>
      <c r="E10593" t="s">
        <v>31</v>
      </c>
      <c r="F10593" t="s">
        <v>51</v>
      </c>
      <c r="G10593">
        <v>14</v>
      </c>
      <c r="H10593">
        <v>15</v>
      </c>
      <c r="I10593">
        <v>2.5455000000000001</v>
      </c>
      <c r="J10593">
        <v>210</v>
      </c>
      <c r="K10593">
        <v>35.637</v>
      </c>
      <c r="L10593" t="s">
        <v>118</v>
      </c>
    </row>
    <row r="10594" spans="1:12" x14ac:dyDescent="0.25">
      <c r="A10594" t="s">
        <v>38</v>
      </c>
      <c r="B10594" s="1">
        <v>44910</v>
      </c>
      <c r="C10594">
        <v>12</v>
      </c>
      <c r="D10594">
        <v>2022</v>
      </c>
      <c r="E10594" t="s">
        <v>31</v>
      </c>
      <c r="F10594" t="s">
        <v>51</v>
      </c>
      <c r="G10594">
        <v>14</v>
      </c>
      <c r="H10594">
        <v>15</v>
      </c>
      <c r="I10594">
        <v>2.5455000000000001</v>
      </c>
      <c r="J10594">
        <v>210</v>
      </c>
      <c r="K10594">
        <v>35.637</v>
      </c>
      <c r="L10594" t="s">
        <v>118</v>
      </c>
    </row>
    <row r="10595" spans="1:12" x14ac:dyDescent="0.25">
      <c r="A10595" t="s">
        <v>38</v>
      </c>
      <c r="B10595" s="1">
        <v>44910</v>
      </c>
      <c r="C10595">
        <v>12</v>
      </c>
      <c r="D10595">
        <v>2022</v>
      </c>
      <c r="E10595" t="s">
        <v>28</v>
      </c>
      <c r="F10595" t="s">
        <v>87</v>
      </c>
      <c r="G10595">
        <v>18</v>
      </c>
      <c r="H10595">
        <v>14</v>
      </c>
      <c r="I10595">
        <v>12.8856</v>
      </c>
      <c r="J10595">
        <v>252</v>
      </c>
      <c r="K10595">
        <v>231.9408</v>
      </c>
      <c r="L10595" t="s">
        <v>118</v>
      </c>
    </row>
    <row r="10596" spans="1:12" x14ac:dyDescent="0.25">
      <c r="A10596" t="s">
        <v>15</v>
      </c>
      <c r="B10596" s="1">
        <v>44910</v>
      </c>
      <c r="C10596">
        <v>12</v>
      </c>
      <c r="D10596">
        <v>2022</v>
      </c>
      <c r="E10596" t="s">
        <v>31</v>
      </c>
      <c r="F10596" t="s">
        <v>61</v>
      </c>
      <c r="G10596">
        <v>15</v>
      </c>
      <c r="H10596">
        <v>46</v>
      </c>
      <c r="I10596">
        <v>9.5679999999999996</v>
      </c>
      <c r="J10596">
        <v>690</v>
      </c>
      <c r="K10596">
        <v>143.52000000000001</v>
      </c>
      <c r="L10596" t="s">
        <v>124</v>
      </c>
    </row>
    <row r="10597" spans="1:12" x14ac:dyDescent="0.25">
      <c r="A10597" t="s">
        <v>15</v>
      </c>
      <c r="B10597" s="1">
        <v>44910</v>
      </c>
      <c r="C10597">
        <v>12</v>
      </c>
      <c r="D10597">
        <v>2022</v>
      </c>
      <c r="E10597" t="s">
        <v>28</v>
      </c>
      <c r="F10597" t="s">
        <v>95</v>
      </c>
      <c r="G10597">
        <v>15</v>
      </c>
      <c r="H10597">
        <v>12.75</v>
      </c>
      <c r="I10597">
        <v>4.1093000000000002</v>
      </c>
      <c r="J10597">
        <v>191.25</v>
      </c>
      <c r="K10597">
        <v>61.639499999999998</v>
      </c>
      <c r="L10597" t="s">
        <v>124</v>
      </c>
    </row>
    <row r="10598" spans="1:12" x14ac:dyDescent="0.25">
      <c r="A10598" t="s">
        <v>15</v>
      </c>
      <c r="B10598" s="1">
        <v>44910</v>
      </c>
      <c r="C10598">
        <v>12</v>
      </c>
      <c r="D10598">
        <v>2022</v>
      </c>
      <c r="E10598" t="s">
        <v>31</v>
      </c>
      <c r="F10598" t="s">
        <v>61</v>
      </c>
      <c r="G10598">
        <v>15</v>
      </c>
      <c r="H10598">
        <v>46</v>
      </c>
      <c r="I10598">
        <v>9.5679999999999996</v>
      </c>
      <c r="J10598">
        <v>690</v>
      </c>
      <c r="K10598">
        <v>143.52000000000001</v>
      </c>
      <c r="L10598" t="s">
        <v>124</v>
      </c>
    </row>
    <row r="10599" spans="1:12" x14ac:dyDescent="0.25">
      <c r="A10599" t="s">
        <v>15</v>
      </c>
      <c r="B10599" s="1">
        <v>44910</v>
      </c>
      <c r="C10599">
        <v>12</v>
      </c>
      <c r="D10599">
        <v>2022</v>
      </c>
      <c r="E10599" t="s">
        <v>28</v>
      </c>
      <c r="F10599" t="s">
        <v>95</v>
      </c>
      <c r="G10599">
        <v>15</v>
      </c>
      <c r="H10599">
        <v>12.75</v>
      </c>
      <c r="I10599">
        <v>4.1093000000000002</v>
      </c>
      <c r="J10599">
        <v>191.25</v>
      </c>
      <c r="K10599">
        <v>61.639499999999998</v>
      </c>
      <c r="L10599" t="s">
        <v>124</v>
      </c>
    </row>
    <row r="10600" spans="1:12" x14ac:dyDescent="0.25">
      <c r="A10600" t="s">
        <v>15</v>
      </c>
      <c r="B10600" s="1">
        <v>44910</v>
      </c>
      <c r="C10600">
        <v>12</v>
      </c>
      <c r="D10600">
        <v>2022</v>
      </c>
      <c r="E10600" t="s">
        <v>31</v>
      </c>
      <c r="F10600" t="s">
        <v>61</v>
      </c>
      <c r="G10600">
        <v>15</v>
      </c>
      <c r="H10600">
        <v>46</v>
      </c>
      <c r="I10600">
        <v>9.5679999999999996</v>
      </c>
      <c r="J10600">
        <v>690</v>
      </c>
      <c r="K10600">
        <v>143.52000000000001</v>
      </c>
      <c r="L10600" t="s">
        <v>124</v>
      </c>
    </row>
    <row r="10601" spans="1:12" x14ac:dyDescent="0.25">
      <c r="A10601" t="s">
        <v>15</v>
      </c>
      <c r="B10601" s="1">
        <v>44910</v>
      </c>
      <c r="C10601">
        <v>12</v>
      </c>
      <c r="D10601">
        <v>2022</v>
      </c>
      <c r="E10601" t="s">
        <v>28</v>
      </c>
      <c r="F10601" t="s">
        <v>95</v>
      </c>
      <c r="G10601">
        <v>15</v>
      </c>
      <c r="H10601">
        <v>12.75</v>
      </c>
      <c r="I10601">
        <v>4.1093000000000002</v>
      </c>
      <c r="J10601">
        <v>191.25</v>
      </c>
      <c r="K10601">
        <v>61.639499999999998</v>
      </c>
      <c r="L10601" t="s">
        <v>124</v>
      </c>
    </row>
    <row r="10602" spans="1:12" x14ac:dyDescent="0.25">
      <c r="A10602" t="s">
        <v>15</v>
      </c>
      <c r="B10602" s="1">
        <v>44910</v>
      </c>
      <c r="C10602">
        <v>12</v>
      </c>
      <c r="D10602">
        <v>2022</v>
      </c>
      <c r="E10602" t="s">
        <v>28</v>
      </c>
      <c r="F10602" t="s">
        <v>95</v>
      </c>
      <c r="G10602">
        <v>15</v>
      </c>
      <c r="H10602">
        <v>12.75</v>
      </c>
      <c r="I10602">
        <v>4.1093000000000002</v>
      </c>
      <c r="J10602">
        <v>191.25</v>
      </c>
      <c r="K10602">
        <v>61.639499999999998</v>
      </c>
      <c r="L10602" t="s">
        <v>124</v>
      </c>
    </row>
    <row r="10603" spans="1:12" x14ac:dyDescent="0.25">
      <c r="A10603" t="s">
        <v>15</v>
      </c>
      <c r="B10603" s="1">
        <v>44910</v>
      </c>
      <c r="C10603">
        <v>12</v>
      </c>
      <c r="D10603">
        <v>2022</v>
      </c>
      <c r="E10603" t="s">
        <v>31</v>
      </c>
      <c r="F10603" t="s">
        <v>61</v>
      </c>
      <c r="G10603">
        <v>15</v>
      </c>
      <c r="H10603">
        <v>46</v>
      </c>
      <c r="I10603">
        <v>9.5679999999999996</v>
      </c>
      <c r="J10603">
        <v>690</v>
      </c>
      <c r="K10603">
        <v>143.52000000000001</v>
      </c>
      <c r="L10603" t="s">
        <v>124</v>
      </c>
    </row>
    <row r="10604" spans="1:12" x14ac:dyDescent="0.25">
      <c r="A10604" t="s">
        <v>15</v>
      </c>
      <c r="B10604" s="1">
        <v>44910</v>
      </c>
      <c r="C10604">
        <v>12</v>
      </c>
      <c r="D10604">
        <v>2022</v>
      </c>
      <c r="E10604" t="s">
        <v>28</v>
      </c>
      <c r="F10604" t="s">
        <v>95</v>
      </c>
      <c r="G10604">
        <v>15</v>
      </c>
      <c r="H10604">
        <v>12.75</v>
      </c>
      <c r="I10604">
        <v>4.1093000000000002</v>
      </c>
      <c r="J10604">
        <v>191.25</v>
      </c>
      <c r="K10604">
        <v>61.639499999999998</v>
      </c>
      <c r="L10604" t="s">
        <v>124</v>
      </c>
    </row>
    <row r="10605" spans="1:12" x14ac:dyDescent="0.25">
      <c r="A10605" t="s">
        <v>15</v>
      </c>
      <c r="B10605" s="1">
        <v>44910</v>
      </c>
      <c r="C10605">
        <v>12</v>
      </c>
      <c r="D10605">
        <v>2022</v>
      </c>
      <c r="E10605" t="s">
        <v>31</v>
      </c>
      <c r="F10605" t="s">
        <v>61</v>
      </c>
      <c r="G10605">
        <v>15</v>
      </c>
      <c r="H10605">
        <v>46</v>
      </c>
      <c r="I10605">
        <v>9.5679999999999996</v>
      </c>
      <c r="J10605">
        <v>690</v>
      </c>
      <c r="K10605">
        <v>143.52000000000001</v>
      </c>
      <c r="L10605" t="s">
        <v>124</v>
      </c>
    </row>
    <row r="10606" spans="1:12" x14ac:dyDescent="0.25">
      <c r="A10606" t="s">
        <v>15</v>
      </c>
      <c r="B10606" s="1">
        <v>44910</v>
      </c>
      <c r="C10606">
        <v>12</v>
      </c>
      <c r="D10606">
        <v>2022</v>
      </c>
      <c r="E10606" t="s">
        <v>31</v>
      </c>
      <c r="F10606" t="s">
        <v>61</v>
      </c>
      <c r="G10606">
        <v>15</v>
      </c>
      <c r="H10606">
        <v>46</v>
      </c>
      <c r="I10606">
        <v>9.5679999999999996</v>
      </c>
      <c r="J10606">
        <v>690</v>
      </c>
      <c r="K10606">
        <v>143.52000000000001</v>
      </c>
      <c r="L10606" t="s">
        <v>124</v>
      </c>
    </row>
    <row r="10607" spans="1:12" x14ac:dyDescent="0.25">
      <c r="A10607" t="s">
        <v>15</v>
      </c>
      <c r="B10607" s="1">
        <v>44910</v>
      </c>
      <c r="C10607">
        <v>12</v>
      </c>
      <c r="D10607">
        <v>2022</v>
      </c>
      <c r="E10607" t="s">
        <v>28</v>
      </c>
      <c r="F10607" t="s">
        <v>95</v>
      </c>
      <c r="G10607">
        <v>15</v>
      </c>
      <c r="H10607">
        <v>12.75</v>
      </c>
      <c r="I10607">
        <v>4.1093000000000002</v>
      </c>
      <c r="J10607">
        <v>191.25</v>
      </c>
      <c r="K10607">
        <v>61.639499999999998</v>
      </c>
      <c r="L10607" t="s">
        <v>124</v>
      </c>
    </row>
    <row r="10608" spans="1:12" x14ac:dyDescent="0.25">
      <c r="A10608" t="s">
        <v>15</v>
      </c>
      <c r="B10608" s="1">
        <v>44910</v>
      </c>
      <c r="C10608">
        <v>12</v>
      </c>
      <c r="D10608">
        <v>2022</v>
      </c>
      <c r="E10608" t="s">
        <v>31</v>
      </c>
      <c r="F10608" t="s">
        <v>61</v>
      </c>
      <c r="G10608">
        <v>15</v>
      </c>
      <c r="H10608">
        <v>46</v>
      </c>
      <c r="I10608">
        <v>9.5679999999999996</v>
      </c>
      <c r="J10608">
        <v>690</v>
      </c>
      <c r="K10608">
        <v>143.52000000000001</v>
      </c>
      <c r="L10608" t="s">
        <v>124</v>
      </c>
    </row>
    <row r="10609" spans="1:12" x14ac:dyDescent="0.25">
      <c r="A10609" t="s">
        <v>15</v>
      </c>
      <c r="B10609" s="1">
        <v>44910</v>
      </c>
      <c r="C10609">
        <v>12</v>
      </c>
      <c r="D10609">
        <v>2022</v>
      </c>
      <c r="E10609" t="s">
        <v>28</v>
      </c>
      <c r="F10609" t="s">
        <v>95</v>
      </c>
      <c r="G10609">
        <v>15</v>
      </c>
      <c r="H10609">
        <v>12.75</v>
      </c>
      <c r="I10609">
        <v>4.1093000000000002</v>
      </c>
      <c r="J10609">
        <v>191.25</v>
      </c>
      <c r="K10609">
        <v>61.639499999999998</v>
      </c>
      <c r="L10609" t="s">
        <v>124</v>
      </c>
    </row>
    <row r="10610" spans="1:12" x14ac:dyDescent="0.25">
      <c r="A10610" t="s">
        <v>15</v>
      </c>
      <c r="B10610" s="1">
        <v>44910</v>
      </c>
      <c r="C10610">
        <v>12</v>
      </c>
      <c r="D10610">
        <v>2022</v>
      </c>
      <c r="E10610" t="s">
        <v>28</v>
      </c>
      <c r="F10610" t="s">
        <v>95</v>
      </c>
      <c r="G10610">
        <v>15</v>
      </c>
      <c r="H10610">
        <v>12.75</v>
      </c>
      <c r="I10610">
        <v>4.1093000000000002</v>
      </c>
      <c r="J10610">
        <v>191.25</v>
      </c>
      <c r="K10610">
        <v>61.639499999999998</v>
      </c>
      <c r="L10610" t="s">
        <v>124</v>
      </c>
    </row>
    <row r="10611" spans="1:12" x14ac:dyDescent="0.25">
      <c r="A10611" t="s">
        <v>15</v>
      </c>
      <c r="B10611" s="1">
        <v>44910</v>
      </c>
      <c r="C10611">
        <v>12</v>
      </c>
      <c r="D10611">
        <v>2022</v>
      </c>
      <c r="E10611" t="s">
        <v>31</v>
      </c>
      <c r="F10611" t="s">
        <v>61</v>
      </c>
      <c r="G10611">
        <v>15</v>
      </c>
      <c r="H10611">
        <v>46</v>
      </c>
      <c r="I10611">
        <v>9.5679999999999996</v>
      </c>
      <c r="J10611">
        <v>690</v>
      </c>
      <c r="K10611">
        <v>143.52000000000001</v>
      </c>
      <c r="L10611" t="s">
        <v>124</v>
      </c>
    </row>
    <row r="10612" spans="1:12" x14ac:dyDescent="0.25">
      <c r="A10612" t="s">
        <v>15</v>
      </c>
      <c r="B10612" s="1">
        <v>44910</v>
      </c>
      <c r="C10612">
        <v>12</v>
      </c>
      <c r="D10612">
        <v>2022</v>
      </c>
      <c r="E10612" t="s">
        <v>28</v>
      </c>
      <c r="F10612" t="s">
        <v>95</v>
      </c>
      <c r="G10612">
        <v>15</v>
      </c>
      <c r="H10612">
        <v>12.75</v>
      </c>
      <c r="I10612">
        <v>4.1093000000000002</v>
      </c>
      <c r="J10612">
        <v>191.25</v>
      </c>
      <c r="K10612">
        <v>61.639499999999998</v>
      </c>
      <c r="L10612" t="s">
        <v>124</v>
      </c>
    </row>
    <row r="10613" spans="1:12" x14ac:dyDescent="0.25">
      <c r="A10613" t="s">
        <v>15</v>
      </c>
      <c r="B10613" s="1">
        <v>44910</v>
      </c>
      <c r="C10613">
        <v>12</v>
      </c>
      <c r="D10613">
        <v>2022</v>
      </c>
      <c r="E10613" t="s">
        <v>31</v>
      </c>
      <c r="F10613" t="s">
        <v>61</v>
      </c>
      <c r="G10613">
        <v>15</v>
      </c>
      <c r="H10613">
        <v>46</v>
      </c>
      <c r="I10613">
        <v>9.5679999999999996</v>
      </c>
      <c r="J10613">
        <v>690</v>
      </c>
      <c r="K10613">
        <v>143.52000000000001</v>
      </c>
      <c r="L10613" t="s">
        <v>124</v>
      </c>
    </row>
    <row r="10614" spans="1:12" x14ac:dyDescent="0.25">
      <c r="A10614" t="s">
        <v>15</v>
      </c>
      <c r="B10614" s="1">
        <v>44910</v>
      </c>
      <c r="C10614">
        <v>12</v>
      </c>
      <c r="D10614">
        <v>2022</v>
      </c>
      <c r="E10614" t="s">
        <v>31</v>
      </c>
      <c r="F10614" t="s">
        <v>61</v>
      </c>
      <c r="G10614">
        <v>15</v>
      </c>
      <c r="H10614">
        <v>46</v>
      </c>
      <c r="I10614">
        <v>9.5679999999999996</v>
      </c>
      <c r="J10614">
        <v>690</v>
      </c>
      <c r="K10614">
        <v>143.52000000000001</v>
      </c>
      <c r="L10614" t="s">
        <v>124</v>
      </c>
    </row>
    <row r="10615" spans="1:12" x14ac:dyDescent="0.25">
      <c r="A10615" t="s">
        <v>15</v>
      </c>
      <c r="B10615" s="1">
        <v>44910</v>
      </c>
      <c r="C10615">
        <v>12</v>
      </c>
      <c r="D10615">
        <v>2022</v>
      </c>
      <c r="E10615" t="s">
        <v>28</v>
      </c>
      <c r="F10615" t="s">
        <v>95</v>
      </c>
      <c r="G10615">
        <v>15</v>
      </c>
      <c r="H10615">
        <v>12.75</v>
      </c>
      <c r="I10615">
        <v>4.1093000000000002</v>
      </c>
      <c r="J10615">
        <v>191.25</v>
      </c>
      <c r="K10615">
        <v>61.639499999999998</v>
      </c>
      <c r="L10615" t="s">
        <v>124</v>
      </c>
    </row>
    <row r="10616" spans="1:12" x14ac:dyDescent="0.25">
      <c r="A10616" t="s">
        <v>9</v>
      </c>
      <c r="B10616" s="1">
        <v>44911</v>
      </c>
      <c r="C10616">
        <v>12</v>
      </c>
      <c r="D10616">
        <v>2022</v>
      </c>
      <c r="E10616" t="s">
        <v>21</v>
      </c>
      <c r="F10616" t="s">
        <v>64</v>
      </c>
      <c r="G10616">
        <v>10</v>
      </c>
      <c r="H10616">
        <v>6</v>
      </c>
      <c r="I10616">
        <v>5.5571999999999999</v>
      </c>
      <c r="J10616">
        <v>60</v>
      </c>
      <c r="K10616">
        <v>55.572000000000003</v>
      </c>
      <c r="L10616" t="s">
        <v>118</v>
      </c>
    </row>
    <row r="10617" spans="1:12" x14ac:dyDescent="0.25">
      <c r="A10617" t="s">
        <v>9</v>
      </c>
      <c r="B10617" s="1">
        <v>44911</v>
      </c>
      <c r="C10617">
        <v>12</v>
      </c>
      <c r="D10617">
        <v>2022</v>
      </c>
      <c r="E10617" t="s">
        <v>31</v>
      </c>
      <c r="F10617" t="s">
        <v>32</v>
      </c>
      <c r="G10617">
        <v>10</v>
      </c>
      <c r="H10617">
        <v>18</v>
      </c>
      <c r="I10617">
        <v>0.86219999999999997</v>
      </c>
      <c r="J10617">
        <v>180</v>
      </c>
      <c r="K10617">
        <v>8.6219999999999999</v>
      </c>
      <c r="L10617" t="s">
        <v>118</v>
      </c>
    </row>
    <row r="10618" spans="1:12" x14ac:dyDescent="0.25">
      <c r="A10618" t="s">
        <v>9</v>
      </c>
      <c r="B10618" s="1">
        <v>44911</v>
      </c>
      <c r="C10618">
        <v>12</v>
      </c>
      <c r="D10618">
        <v>2022</v>
      </c>
      <c r="E10618" t="s">
        <v>21</v>
      </c>
      <c r="F10618" t="s">
        <v>64</v>
      </c>
      <c r="G10618">
        <v>10</v>
      </c>
      <c r="H10618">
        <v>6</v>
      </c>
      <c r="I10618">
        <v>5.5571999999999999</v>
      </c>
      <c r="J10618">
        <v>60</v>
      </c>
      <c r="K10618">
        <v>55.572000000000003</v>
      </c>
      <c r="L10618" t="s">
        <v>118</v>
      </c>
    </row>
    <row r="10619" spans="1:12" x14ac:dyDescent="0.25">
      <c r="A10619" t="s">
        <v>9</v>
      </c>
      <c r="B10619" s="1">
        <v>44911</v>
      </c>
      <c r="C10619">
        <v>12</v>
      </c>
      <c r="D10619">
        <v>2022</v>
      </c>
      <c r="E10619" t="s">
        <v>31</v>
      </c>
      <c r="F10619" t="s">
        <v>32</v>
      </c>
      <c r="G10619">
        <v>10</v>
      </c>
      <c r="H10619">
        <v>18</v>
      </c>
      <c r="I10619">
        <v>0.86219999999999997</v>
      </c>
      <c r="J10619">
        <v>180</v>
      </c>
      <c r="K10619">
        <v>8.6219999999999999</v>
      </c>
      <c r="L10619" t="s">
        <v>118</v>
      </c>
    </row>
    <row r="10620" spans="1:12" x14ac:dyDescent="0.25">
      <c r="A10620" t="s">
        <v>9</v>
      </c>
      <c r="B10620" s="1">
        <v>44912</v>
      </c>
      <c r="C10620">
        <v>12</v>
      </c>
      <c r="D10620">
        <v>2022</v>
      </c>
      <c r="E10620" t="s">
        <v>16</v>
      </c>
      <c r="F10620" t="s">
        <v>65</v>
      </c>
      <c r="G10620">
        <v>3</v>
      </c>
      <c r="H10620">
        <v>45.6</v>
      </c>
      <c r="I10620">
        <v>26.8858</v>
      </c>
      <c r="J10620">
        <v>136.80000000000001</v>
      </c>
      <c r="K10620">
        <v>80.657399999999996</v>
      </c>
      <c r="L10620" t="s">
        <v>118</v>
      </c>
    </row>
    <row r="10621" spans="1:12" x14ac:dyDescent="0.25">
      <c r="A10621" t="s">
        <v>9</v>
      </c>
      <c r="B10621" s="1">
        <v>44912</v>
      </c>
      <c r="C10621">
        <v>12</v>
      </c>
      <c r="D10621">
        <v>2022</v>
      </c>
      <c r="E10621" t="s">
        <v>16</v>
      </c>
      <c r="F10621" t="s">
        <v>65</v>
      </c>
      <c r="G10621">
        <v>3</v>
      </c>
      <c r="H10621">
        <v>45.6</v>
      </c>
      <c r="I10621">
        <v>26.8858</v>
      </c>
      <c r="J10621">
        <v>136.80000000000001</v>
      </c>
      <c r="K10621">
        <v>80.657399999999996</v>
      </c>
      <c r="L10621" t="s">
        <v>118</v>
      </c>
    </row>
    <row r="10622" spans="1:12" x14ac:dyDescent="0.25">
      <c r="A10622" t="s">
        <v>9</v>
      </c>
      <c r="B10622" s="1">
        <v>44912</v>
      </c>
      <c r="C10622">
        <v>12</v>
      </c>
      <c r="D10622">
        <v>2022</v>
      </c>
      <c r="E10622" t="s">
        <v>16</v>
      </c>
      <c r="F10622" t="s">
        <v>65</v>
      </c>
      <c r="G10622">
        <v>3</v>
      </c>
      <c r="H10622">
        <v>45.6</v>
      </c>
      <c r="I10622">
        <v>26.8858</v>
      </c>
      <c r="J10622">
        <v>136.80000000000001</v>
      </c>
      <c r="K10622">
        <v>80.657399999999996</v>
      </c>
      <c r="L10622" t="s">
        <v>118</v>
      </c>
    </row>
    <row r="10623" spans="1:12" x14ac:dyDescent="0.25">
      <c r="A10623" t="s">
        <v>15</v>
      </c>
      <c r="B10623" s="1">
        <v>44913</v>
      </c>
      <c r="C10623">
        <v>12</v>
      </c>
      <c r="D10623">
        <v>2022</v>
      </c>
      <c r="E10623" t="s">
        <v>31</v>
      </c>
      <c r="F10623" t="s">
        <v>69</v>
      </c>
      <c r="G10623">
        <v>36</v>
      </c>
      <c r="H10623">
        <v>7.75</v>
      </c>
      <c r="I10623">
        <v>3.8439999999999999</v>
      </c>
      <c r="J10623">
        <v>279</v>
      </c>
      <c r="K10623">
        <v>138.38399999999999</v>
      </c>
      <c r="L10623" t="s">
        <v>125</v>
      </c>
    </row>
    <row r="10624" spans="1:12" x14ac:dyDescent="0.25">
      <c r="A10624" t="s">
        <v>15</v>
      </c>
      <c r="B10624" s="1">
        <v>44913</v>
      </c>
      <c r="C10624">
        <v>12</v>
      </c>
      <c r="D10624">
        <v>2022</v>
      </c>
      <c r="E10624" t="s">
        <v>34</v>
      </c>
      <c r="F10624" t="s">
        <v>60</v>
      </c>
      <c r="G10624">
        <v>36</v>
      </c>
      <c r="H10624">
        <v>123.79</v>
      </c>
      <c r="I10624">
        <v>80.352099999999993</v>
      </c>
      <c r="J10624">
        <v>4456.4399999999996</v>
      </c>
      <c r="K10624">
        <v>2892.6756</v>
      </c>
      <c r="L10624" t="s">
        <v>125</v>
      </c>
    </row>
    <row r="10625" spans="1:12" x14ac:dyDescent="0.25">
      <c r="A10625" t="s">
        <v>15</v>
      </c>
      <c r="B10625" s="1">
        <v>44913</v>
      </c>
      <c r="C10625">
        <v>12</v>
      </c>
      <c r="D10625">
        <v>2022</v>
      </c>
      <c r="E10625" t="s">
        <v>31</v>
      </c>
      <c r="F10625" t="s">
        <v>69</v>
      </c>
      <c r="G10625">
        <v>36</v>
      </c>
      <c r="H10625">
        <v>7.75</v>
      </c>
      <c r="I10625">
        <v>3.8439999999999999</v>
      </c>
      <c r="J10625">
        <v>279</v>
      </c>
      <c r="K10625">
        <v>138.38399999999999</v>
      </c>
      <c r="L10625" t="s">
        <v>125</v>
      </c>
    </row>
    <row r="10626" spans="1:12" x14ac:dyDescent="0.25">
      <c r="A10626" t="s">
        <v>15</v>
      </c>
      <c r="B10626" s="1">
        <v>44913</v>
      </c>
      <c r="C10626">
        <v>12</v>
      </c>
      <c r="D10626">
        <v>2022</v>
      </c>
      <c r="E10626" t="s">
        <v>34</v>
      </c>
      <c r="F10626" t="s">
        <v>60</v>
      </c>
      <c r="G10626">
        <v>36</v>
      </c>
      <c r="H10626">
        <v>123.79</v>
      </c>
      <c r="I10626">
        <v>80.352099999999993</v>
      </c>
      <c r="J10626">
        <v>4456.4399999999996</v>
      </c>
      <c r="K10626">
        <v>2892.6756</v>
      </c>
      <c r="L10626" t="s">
        <v>125</v>
      </c>
    </row>
    <row r="10627" spans="1:12" x14ac:dyDescent="0.25">
      <c r="A10627" t="s">
        <v>15</v>
      </c>
      <c r="B10627" s="1">
        <v>44913</v>
      </c>
      <c r="C10627">
        <v>12</v>
      </c>
      <c r="D10627">
        <v>2022</v>
      </c>
      <c r="E10627" t="s">
        <v>31</v>
      </c>
      <c r="F10627" t="s">
        <v>69</v>
      </c>
      <c r="G10627">
        <v>36</v>
      </c>
      <c r="H10627">
        <v>7.75</v>
      </c>
      <c r="I10627">
        <v>3.8439999999999999</v>
      </c>
      <c r="J10627">
        <v>279</v>
      </c>
      <c r="K10627">
        <v>138.38399999999999</v>
      </c>
      <c r="L10627" t="s">
        <v>125</v>
      </c>
    </row>
    <row r="10628" spans="1:12" x14ac:dyDescent="0.25">
      <c r="A10628" t="s">
        <v>15</v>
      </c>
      <c r="B10628" s="1">
        <v>44913</v>
      </c>
      <c r="C10628">
        <v>12</v>
      </c>
      <c r="D10628">
        <v>2022</v>
      </c>
      <c r="E10628" t="s">
        <v>34</v>
      </c>
      <c r="F10628" t="s">
        <v>60</v>
      </c>
      <c r="G10628">
        <v>36</v>
      </c>
      <c r="H10628">
        <v>123.79</v>
      </c>
      <c r="I10628">
        <v>80.352099999999993</v>
      </c>
      <c r="J10628">
        <v>4456.4399999999996</v>
      </c>
      <c r="K10628">
        <v>2892.6756</v>
      </c>
      <c r="L10628" t="s">
        <v>125</v>
      </c>
    </row>
    <row r="10629" spans="1:12" x14ac:dyDescent="0.25">
      <c r="A10629" t="s">
        <v>15</v>
      </c>
      <c r="B10629" s="1">
        <v>44913</v>
      </c>
      <c r="C10629">
        <v>12</v>
      </c>
      <c r="D10629">
        <v>2022</v>
      </c>
      <c r="E10629" t="s">
        <v>31</v>
      </c>
      <c r="F10629" t="s">
        <v>69</v>
      </c>
      <c r="G10629">
        <v>36</v>
      </c>
      <c r="H10629">
        <v>7.75</v>
      </c>
      <c r="I10629">
        <v>3.8439999999999999</v>
      </c>
      <c r="J10629">
        <v>279</v>
      </c>
      <c r="K10629">
        <v>138.38399999999999</v>
      </c>
      <c r="L10629" t="s">
        <v>125</v>
      </c>
    </row>
    <row r="10630" spans="1:12" x14ac:dyDescent="0.25">
      <c r="A10630" t="s">
        <v>15</v>
      </c>
      <c r="B10630" s="1">
        <v>44913</v>
      </c>
      <c r="C10630">
        <v>12</v>
      </c>
      <c r="D10630">
        <v>2022</v>
      </c>
      <c r="E10630" t="s">
        <v>34</v>
      </c>
      <c r="F10630" t="s">
        <v>60</v>
      </c>
      <c r="G10630">
        <v>36</v>
      </c>
      <c r="H10630">
        <v>123.79</v>
      </c>
      <c r="I10630">
        <v>80.352099999999993</v>
      </c>
      <c r="J10630">
        <v>4456.4399999999996</v>
      </c>
      <c r="K10630">
        <v>2892.6756</v>
      </c>
      <c r="L10630" t="s">
        <v>125</v>
      </c>
    </row>
    <row r="10631" spans="1:12" x14ac:dyDescent="0.25">
      <c r="A10631" t="s">
        <v>15</v>
      </c>
      <c r="B10631" s="1">
        <v>44913</v>
      </c>
      <c r="C10631">
        <v>12</v>
      </c>
      <c r="D10631">
        <v>2022</v>
      </c>
      <c r="E10631" t="s">
        <v>31</v>
      </c>
      <c r="F10631" t="s">
        <v>69</v>
      </c>
      <c r="G10631">
        <v>36</v>
      </c>
      <c r="H10631">
        <v>7.75</v>
      </c>
      <c r="I10631">
        <v>3.8439999999999999</v>
      </c>
      <c r="J10631">
        <v>279</v>
      </c>
      <c r="K10631">
        <v>138.38399999999999</v>
      </c>
      <c r="L10631" t="s">
        <v>125</v>
      </c>
    </row>
    <row r="10632" spans="1:12" x14ac:dyDescent="0.25">
      <c r="A10632" t="s">
        <v>15</v>
      </c>
      <c r="B10632" s="1">
        <v>44913</v>
      </c>
      <c r="C10632">
        <v>12</v>
      </c>
      <c r="D10632">
        <v>2022</v>
      </c>
      <c r="E10632" t="s">
        <v>34</v>
      </c>
      <c r="F10632" t="s">
        <v>60</v>
      </c>
      <c r="G10632">
        <v>36</v>
      </c>
      <c r="H10632">
        <v>123.79</v>
      </c>
      <c r="I10632">
        <v>80.352099999999993</v>
      </c>
      <c r="J10632">
        <v>4456.4399999999996</v>
      </c>
      <c r="K10632">
        <v>2892.6756</v>
      </c>
      <c r="L10632" t="s">
        <v>125</v>
      </c>
    </row>
    <row r="10633" spans="1:12" x14ac:dyDescent="0.25">
      <c r="A10633" t="s">
        <v>9</v>
      </c>
      <c r="B10633" s="1">
        <v>44913</v>
      </c>
      <c r="C10633">
        <v>12</v>
      </c>
      <c r="D10633">
        <v>2022</v>
      </c>
      <c r="E10633" t="s">
        <v>19</v>
      </c>
      <c r="F10633" t="s">
        <v>84</v>
      </c>
      <c r="G10633">
        <v>50</v>
      </c>
      <c r="H10633">
        <v>22</v>
      </c>
      <c r="I10633">
        <v>16.667200000000001</v>
      </c>
      <c r="J10633">
        <v>1100</v>
      </c>
      <c r="K10633">
        <v>833.36</v>
      </c>
      <c r="L10633" t="s">
        <v>117</v>
      </c>
    </row>
    <row r="10634" spans="1:12" x14ac:dyDescent="0.25">
      <c r="A10634" t="s">
        <v>9</v>
      </c>
      <c r="B10634" s="1">
        <v>44913</v>
      </c>
      <c r="C10634">
        <v>12</v>
      </c>
      <c r="D10634">
        <v>2022</v>
      </c>
      <c r="E10634" t="s">
        <v>19</v>
      </c>
      <c r="F10634" t="s">
        <v>92</v>
      </c>
      <c r="G10634">
        <v>10</v>
      </c>
      <c r="H10634">
        <v>40</v>
      </c>
      <c r="I10634">
        <v>23.443999999999999</v>
      </c>
      <c r="J10634">
        <v>400</v>
      </c>
      <c r="K10634">
        <v>234.44</v>
      </c>
      <c r="L10634" t="s">
        <v>117</v>
      </c>
    </row>
    <row r="10635" spans="1:12" x14ac:dyDescent="0.25">
      <c r="A10635" t="s">
        <v>9</v>
      </c>
      <c r="B10635" s="1">
        <v>44913</v>
      </c>
      <c r="C10635">
        <v>12</v>
      </c>
      <c r="D10635">
        <v>2022</v>
      </c>
      <c r="E10635" t="s">
        <v>16</v>
      </c>
      <c r="F10635" t="s">
        <v>54</v>
      </c>
      <c r="G10635">
        <v>50</v>
      </c>
      <c r="H10635">
        <v>30</v>
      </c>
      <c r="I10635">
        <v>22.635000000000002</v>
      </c>
      <c r="J10635">
        <v>1500</v>
      </c>
      <c r="K10635">
        <v>1131.75</v>
      </c>
      <c r="L10635" t="s">
        <v>117</v>
      </c>
    </row>
    <row r="10636" spans="1:12" x14ac:dyDescent="0.25">
      <c r="A10636" t="s">
        <v>9</v>
      </c>
      <c r="B10636" s="1">
        <v>44913</v>
      </c>
      <c r="C10636">
        <v>12</v>
      </c>
      <c r="D10636">
        <v>2022</v>
      </c>
      <c r="E10636" t="s">
        <v>19</v>
      </c>
      <c r="F10636" t="s">
        <v>84</v>
      </c>
      <c r="G10636">
        <v>50</v>
      </c>
      <c r="H10636">
        <v>22</v>
      </c>
      <c r="I10636">
        <v>16.667200000000001</v>
      </c>
      <c r="J10636">
        <v>1100</v>
      </c>
      <c r="K10636">
        <v>833.36</v>
      </c>
      <c r="L10636" t="s">
        <v>117</v>
      </c>
    </row>
    <row r="10637" spans="1:12" x14ac:dyDescent="0.25">
      <c r="A10637" t="s">
        <v>9</v>
      </c>
      <c r="B10637" s="1">
        <v>44913</v>
      </c>
      <c r="C10637">
        <v>12</v>
      </c>
      <c r="D10637">
        <v>2022</v>
      </c>
      <c r="E10637" t="s">
        <v>16</v>
      </c>
      <c r="F10637" t="s">
        <v>54</v>
      </c>
      <c r="G10637">
        <v>50</v>
      </c>
      <c r="H10637">
        <v>30</v>
      </c>
      <c r="I10637">
        <v>22.635000000000002</v>
      </c>
      <c r="J10637">
        <v>1500</v>
      </c>
      <c r="K10637">
        <v>1131.75</v>
      </c>
      <c r="L10637" t="s">
        <v>117</v>
      </c>
    </row>
    <row r="10638" spans="1:12" x14ac:dyDescent="0.25">
      <c r="A10638" t="s">
        <v>9</v>
      </c>
      <c r="B10638" s="1">
        <v>44913</v>
      </c>
      <c r="C10638">
        <v>12</v>
      </c>
      <c r="D10638">
        <v>2022</v>
      </c>
      <c r="E10638" t="s">
        <v>19</v>
      </c>
      <c r="F10638" t="s">
        <v>92</v>
      </c>
      <c r="G10638">
        <v>10</v>
      </c>
      <c r="H10638">
        <v>40</v>
      </c>
      <c r="I10638">
        <v>23.443999999999999</v>
      </c>
      <c r="J10638">
        <v>400</v>
      </c>
      <c r="K10638">
        <v>234.44</v>
      </c>
      <c r="L10638" t="s">
        <v>117</v>
      </c>
    </row>
    <row r="10639" spans="1:12" x14ac:dyDescent="0.25">
      <c r="A10639" t="s">
        <v>9</v>
      </c>
      <c r="B10639" s="1">
        <v>44913</v>
      </c>
      <c r="C10639">
        <v>12</v>
      </c>
      <c r="D10639">
        <v>2022</v>
      </c>
      <c r="E10639" t="s">
        <v>19</v>
      </c>
      <c r="F10639" t="s">
        <v>92</v>
      </c>
      <c r="G10639">
        <v>10</v>
      </c>
      <c r="H10639">
        <v>40</v>
      </c>
      <c r="I10639">
        <v>23.443999999999999</v>
      </c>
      <c r="J10639">
        <v>400</v>
      </c>
      <c r="K10639">
        <v>234.44</v>
      </c>
      <c r="L10639" t="s">
        <v>117</v>
      </c>
    </row>
    <row r="10640" spans="1:12" x14ac:dyDescent="0.25">
      <c r="A10640" t="s">
        <v>9</v>
      </c>
      <c r="B10640" s="1">
        <v>44913</v>
      </c>
      <c r="C10640">
        <v>12</v>
      </c>
      <c r="D10640">
        <v>2022</v>
      </c>
      <c r="E10640" t="s">
        <v>19</v>
      </c>
      <c r="F10640" t="s">
        <v>84</v>
      </c>
      <c r="G10640">
        <v>50</v>
      </c>
      <c r="H10640">
        <v>22</v>
      </c>
      <c r="I10640">
        <v>16.667200000000001</v>
      </c>
      <c r="J10640">
        <v>1100</v>
      </c>
      <c r="K10640">
        <v>833.36</v>
      </c>
      <c r="L10640" t="s">
        <v>117</v>
      </c>
    </row>
    <row r="10641" spans="1:12" x14ac:dyDescent="0.25">
      <c r="A10641" t="s">
        <v>9</v>
      </c>
      <c r="B10641" s="1">
        <v>44913</v>
      </c>
      <c r="C10641">
        <v>12</v>
      </c>
      <c r="D10641">
        <v>2022</v>
      </c>
      <c r="E10641" t="s">
        <v>16</v>
      </c>
      <c r="F10641" t="s">
        <v>54</v>
      </c>
      <c r="G10641">
        <v>50</v>
      </c>
      <c r="H10641">
        <v>30</v>
      </c>
      <c r="I10641">
        <v>22.635000000000002</v>
      </c>
      <c r="J10641">
        <v>1500</v>
      </c>
      <c r="K10641">
        <v>1131.75</v>
      </c>
      <c r="L10641" t="s">
        <v>117</v>
      </c>
    </row>
    <row r="10642" spans="1:12" x14ac:dyDescent="0.25">
      <c r="A10642" t="s">
        <v>15</v>
      </c>
      <c r="B10642" s="1">
        <v>44916</v>
      </c>
      <c r="C10642">
        <v>12</v>
      </c>
      <c r="D10642">
        <v>2022</v>
      </c>
      <c r="E10642" t="s">
        <v>10</v>
      </c>
      <c r="F10642" t="s">
        <v>26</v>
      </c>
      <c r="G10642">
        <v>12</v>
      </c>
      <c r="H10642">
        <v>34</v>
      </c>
      <c r="I10642">
        <v>4.9333999999999998</v>
      </c>
      <c r="J10642">
        <v>408</v>
      </c>
      <c r="K10642">
        <v>59.200800000000001</v>
      </c>
      <c r="L10642" t="s">
        <v>119</v>
      </c>
    </row>
    <row r="10643" spans="1:12" x14ac:dyDescent="0.25">
      <c r="A10643" t="s">
        <v>15</v>
      </c>
      <c r="B10643" s="1">
        <v>44916</v>
      </c>
      <c r="C10643">
        <v>12</v>
      </c>
      <c r="D10643">
        <v>2022</v>
      </c>
      <c r="E10643" t="s">
        <v>21</v>
      </c>
      <c r="F10643" t="s">
        <v>74</v>
      </c>
      <c r="G10643">
        <v>9</v>
      </c>
      <c r="H10643">
        <v>12</v>
      </c>
      <c r="I10643">
        <v>5.9808000000000003</v>
      </c>
      <c r="J10643">
        <v>108</v>
      </c>
      <c r="K10643">
        <v>53.827199999999998</v>
      </c>
      <c r="L10643" t="s">
        <v>119</v>
      </c>
    </row>
    <row r="10644" spans="1:12" x14ac:dyDescent="0.25">
      <c r="A10644" t="s">
        <v>15</v>
      </c>
      <c r="B10644" s="1">
        <v>44916</v>
      </c>
      <c r="C10644">
        <v>12</v>
      </c>
      <c r="D10644">
        <v>2022</v>
      </c>
      <c r="E10644" t="s">
        <v>28</v>
      </c>
      <c r="F10644" t="s">
        <v>90</v>
      </c>
      <c r="G10644">
        <v>6</v>
      </c>
      <c r="H10644">
        <v>9.5</v>
      </c>
      <c r="I10644">
        <v>0.95660000000000001</v>
      </c>
      <c r="J10644">
        <v>57</v>
      </c>
      <c r="K10644">
        <v>5.7396000000000003</v>
      </c>
      <c r="L10644" t="s">
        <v>119</v>
      </c>
    </row>
    <row r="10645" spans="1:12" x14ac:dyDescent="0.25">
      <c r="A10645" t="s">
        <v>15</v>
      </c>
      <c r="B10645" s="1">
        <v>44916</v>
      </c>
      <c r="C10645">
        <v>12</v>
      </c>
      <c r="D10645">
        <v>2022</v>
      </c>
      <c r="E10645" t="s">
        <v>31</v>
      </c>
      <c r="F10645" t="s">
        <v>37</v>
      </c>
      <c r="G10645">
        <v>10</v>
      </c>
      <c r="H10645">
        <v>4.5</v>
      </c>
      <c r="I10645">
        <v>3.7155999999999998</v>
      </c>
      <c r="J10645">
        <v>45</v>
      </c>
      <c r="K10645">
        <v>37.155999999999999</v>
      </c>
      <c r="L10645" t="s">
        <v>119</v>
      </c>
    </row>
    <row r="10646" spans="1:12" x14ac:dyDescent="0.25">
      <c r="A10646" t="s">
        <v>15</v>
      </c>
      <c r="B10646" s="1">
        <v>44916</v>
      </c>
      <c r="C10646">
        <v>12</v>
      </c>
      <c r="D10646">
        <v>2022</v>
      </c>
      <c r="E10646" t="s">
        <v>21</v>
      </c>
      <c r="F10646" t="s">
        <v>74</v>
      </c>
      <c r="G10646">
        <v>9</v>
      </c>
      <c r="H10646">
        <v>12</v>
      </c>
      <c r="I10646">
        <v>5.9808000000000003</v>
      </c>
      <c r="J10646">
        <v>108</v>
      </c>
      <c r="K10646">
        <v>53.827199999999998</v>
      </c>
      <c r="L10646" t="s">
        <v>119</v>
      </c>
    </row>
    <row r="10647" spans="1:12" x14ac:dyDescent="0.25">
      <c r="A10647" t="s">
        <v>15</v>
      </c>
      <c r="B10647" s="1">
        <v>44916</v>
      </c>
      <c r="C10647">
        <v>12</v>
      </c>
      <c r="D10647">
        <v>2022</v>
      </c>
      <c r="E10647" t="s">
        <v>31</v>
      </c>
      <c r="F10647" t="s">
        <v>37</v>
      </c>
      <c r="G10647">
        <v>10</v>
      </c>
      <c r="H10647">
        <v>4.5</v>
      </c>
      <c r="I10647">
        <v>3.7155999999999998</v>
      </c>
      <c r="J10647">
        <v>45</v>
      </c>
      <c r="K10647">
        <v>37.155999999999999</v>
      </c>
      <c r="L10647" t="s">
        <v>119</v>
      </c>
    </row>
    <row r="10648" spans="1:12" x14ac:dyDescent="0.25">
      <c r="A10648" t="s">
        <v>15</v>
      </c>
      <c r="B10648" s="1">
        <v>44916</v>
      </c>
      <c r="C10648">
        <v>12</v>
      </c>
      <c r="D10648">
        <v>2022</v>
      </c>
      <c r="E10648" t="s">
        <v>10</v>
      </c>
      <c r="F10648" t="s">
        <v>26</v>
      </c>
      <c r="G10648">
        <v>12</v>
      </c>
      <c r="H10648">
        <v>34</v>
      </c>
      <c r="I10648">
        <v>4.9333999999999998</v>
      </c>
      <c r="J10648">
        <v>408</v>
      </c>
      <c r="K10648">
        <v>59.200800000000001</v>
      </c>
      <c r="L10648" t="s">
        <v>119</v>
      </c>
    </row>
    <row r="10649" spans="1:12" x14ac:dyDescent="0.25">
      <c r="A10649" t="s">
        <v>15</v>
      </c>
      <c r="B10649" s="1">
        <v>44916</v>
      </c>
      <c r="C10649">
        <v>12</v>
      </c>
      <c r="D10649">
        <v>2022</v>
      </c>
      <c r="E10649" t="s">
        <v>28</v>
      </c>
      <c r="F10649" t="s">
        <v>90</v>
      </c>
      <c r="G10649">
        <v>6</v>
      </c>
      <c r="H10649">
        <v>9.5</v>
      </c>
      <c r="I10649">
        <v>0.95660000000000001</v>
      </c>
      <c r="J10649">
        <v>57</v>
      </c>
      <c r="K10649">
        <v>5.7396000000000003</v>
      </c>
      <c r="L10649" t="s">
        <v>119</v>
      </c>
    </row>
    <row r="10650" spans="1:12" x14ac:dyDescent="0.25">
      <c r="A10650" t="s">
        <v>15</v>
      </c>
      <c r="B10650" s="1">
        <v>44916</v>
      </c>
      <c r="C10650">
        <v>12</v>
      </c>
      <c r="D10650">
        <v>2022</v>
      </c>
      <c r="E10650" t="s">
        <v>31</v>
      </c>
      <c r="F10650" t="s">
        <v>37</v>
      </c>
      <c r="G10650">
        <v>10</v>
      </c>
      <c r="H10650">
        <v>4.5</v>
      </c>
      <c r="I10650">
        <v>3.7155999999999998</v>
      </c>
      <c r="J10650">
        <v>45</v>
      </c>
      <c r="K10650">
        <v>37.155999999999999</v>
      </c>
      <c r="L10650" t="s">
        <v>119</v>
      </c>
    </row>
    <row r="10651" spans="1:12" x14ac:dyDescent="0.25">
      <c r="A10651" t="s">
        <v>15</v>
      </c>
      <c r="B10651" s="1">
        <v>44916</v>
      </c>
      <c r="C10651">
        <v>12</v>
      </c>
      <c r="D10651">
        <v>2022</v>
      </c>
      <c r="E10651" t="s">
        <v>21</v>
      </c>
      <c r="F10651" t="s">
        <v>74</v>
      </c>
      <c r="G10651">
        <v>9</v>
      </c>
      <c r="H10651">
        <v>12</v>
      </c>
      <c r="I10651">
        <v>5.9808000000000003</v>
      </c>
      <c r="J10651">
        <v>108</v>
      </c>
      <c r="K10651">
        <v>53.827199999999998</v>
      </c>
      <c r="L10651" t="s">
        <v>119</v>
      </c>
    </row>
    <row r="10652" spans="1:12" x14ac:dyDescent="0.25">
      <c r="A10652" t="s">
        <v>15</v>
      </c>
      <c r="B10652" s="1">
        <v>44916</v>
      </c>
      <c r="C10652">
        <v>12</v>
      </c>
      <c r="D10652">
        <v>2022</v>
      </c>
      <c r="E10652" t="s">
        <v>28</v>
      </c>
      <c r="F10652" t="s">
        <v>90</v>
      </c>
      <c r="G10652">
        <v>6</v>
      </c>
      <c r="H10652">
        <v>9.5</v>
      </c>
      <c r="I10652">
        <v>0.95660000000000001</v>
      </c>
      <c r="J10652">
        <v>57</v>
      </c>
      <c r="K10652">
        <v>5.7396000000000003</v>
      </c>
      <c r="L10652" t="s">
        <v>119</v>
      </c>
    </row>
    <row r="10653" spans="1:12" x14ac:dyDescent="0.25">
      <c r="A10653" t="s">
        <v>15</v>
      </c>
      <c r="B10653" s="1">
        <v>44916</v>
      </c>
      <c r="C10653">
        <v>12</v>
      </c>
      <c r="D10653">
        <v>2022</v>
      </c>
      <c r="E10653" t="s">
        <v>10</v>
      </c>
      <c r="F10653" t="s">
        <v>26</v>
      </c>
      <c r="G10653">
        <v>12</v>
      </c>
      <c r="H10653">
        <v>34</v>
      </c>
      <c r="I10653">
        <v>4.9333999999999998</v>
      </c>
      <c r="J10653">
        <v>408</v>
      </c>
      <c r="K10653">
        <v>59.200800000000001</v>
      </c>
      <c r="L10653" t="s">
        <v>119</v>
      </c>
    </row>
    <row r="10654" spans="1:12" x14ac:dyDescent="0.25">
      <c r="A10654" t="s">
        <v>15</v>
      </c>
      <c r="B10654" s="1">
        <v>44916</v>
      </c>
      <c r="C10654">
        <v>12</v>
      </c>
      <c r="D10654">
        <v>2022</v>
      </c>
      <c r="E10654" t="s">
        <v>10</v>
      </c>
      <c r="F10654" t="s">
        <v>26</v>
      </c>
      <c r="G10654">
        <v>12</v>
      </c>
      <c r="H10654">
        <v>34</v>
      </c>
      <c r="I10654">
        <v>4.9333999999999998</v>
      </c>
      <c r="J10654">
        <v>408</v>
      </c>
      <c r="K10654">
        <v>59.200800000000001</v>
      </c>
      <c r="L10654" t="s">
        <v>119</v>
      </c>
    </row>
    <row r="10655" spans="1:12" x14ac:dyDescent="0.25">
      <c r="A10655" t="s">
        <v>15</v>
      </c>
      <c r="B10655" s="1">
        <v>44916</v>
      </c>
      <c r="C10655">
        <v>12</v>
      </c>
      <c r="D10655">
        <v>2022</v>
      </c>
      <c r="E10655" t="s">
        <v>28</v>
      </c>
      <c r="F10655" t="s">
        <v>90</v>
      </c>
      <c r="G10655">
        <v>6</v>
      </c>
      <c r="H10655">
        <v>9.5</v>
      </c>
      <c r="I10655">
        <v>0.95660000000000001</v>
      </c>
      <c r="J10655">
        <v>57</v>
      </c>
      <c r="K10655">
        <v>5.7396000000000003</v>
      </c>
      <c r="L10655" t="s">
        <v>119</v>
      </c>
    </row>
    <row r="10656" spans="1:12" x14ac:dyDescent="0.25">
      <c r="A10656" t="s">
        <v>15</v>
      </c>
      <c r="B10656" s="1">
        <v>44916</v>
      </c>
      <c r="C10656">
        <v>12</v>
      </c>
      <c r="D10656">
        <v>2022</v>
      </c>
      <c r="E10656" t="s">
        <v>21</v>
      </c>
      <c r="F10656" t="s">
        <v>74</v>
      </c>
      <c r="G10656">
        <v>9</v>
      </c>
      <c r="H10656">
        <v>12</v>
      </c>
      <c r="I10656">
        <v>5.9808000000000003</v>
      </c>
      <c r="J10656">
        <v>108</v>
      </c>
      <c r="K10656">
        <v>53.827199999999998</v>
      </c>
      <c r="L10656" t="s">
        <v>119</v>
      </c>
    </row>
    <row r="10657" spans="1:12" x14ac:dyDescent="0.25">
      <c r="A10657" t="s">
        <v>15</v>
      </c>
      <c r="B10657" s="1">
        <v>44916</v>
      </c>
      <c r="C10657">
        <v>12</v>
      </c>
      <c r="D10657">
        <v>2022</v>
      </c>
      <c r="E10657" t="s">
        <v>31</v>
      </c>
      <c r="F10657" t="s">
        <v>37</v>
      </c>
      <c r="G10657">
        <v>10</v>
      </c>
      <c r="H10657">
        <v>4.5</v>
      </c>
      <c r="I10657">
        <v>3.7155999999999998</v>
      </c>
      <c r="J10657">
        <v>45</v>
      </c>
      <c r="K10657">
        <v>37.155999999999999</v>
      </c>
      <c r="L10657" t="s">
        <v>119</v>
      </c>
    </row>
    <row r="10658" spans="1:12" x14ac:dyDescent="0.25">
      <c r="A10658" t="s">
        <v>15</v>
      </c>
      <c r="B10658" s="1">
        <v>44916</v>
      </c>
      <c r="C10658">
        <v>12</v>
      </c>
      <c r="D10658">
        <v>2022</v>
      </c>
      <c r="E10658" t="s">
        <v>10</v>
      </c>
      <c r="F10658" t="s">
        <v>26</v>
      </c>
      <c r="G10658">
        <v>12</v>
      </c>
      <c r="H10658">
        <v>34</v>
      </c>
      <c r="I10658">
        <v>4.9333999999999998</v>
      </c>
      <c r="J10658">
        <v>408</v>
      </c>
      <c r="K10658">
        <v>59.200800000000001</v>
      </c>
      <c r="L10658" t="s">
        <v>119</v>
      </c>
    </row>
    <row r="10659" spans="1:12" x14ac:dyDescent="0.25">
      <c r="A10659" t="s">
        <v>15</v>
      </c>
      <c r="B10659" s="1">
        <v>44916</v>
      </c>
      <c r="C10659">
        <v>12</v>
      </c>
      <c r="D10659">
        <v>2022</v>
      </c>
      <c r="E10659" t="s">
        <v>31</v>
      </c>
      <c r="F10659" t="s">
        <v>37</v>
      </c>
      <c r="G10659">
        <v>10</v>
      </c>
      <c r="H10659">
        <v>4.5</v>
      </c>
      <c r="I10659">
        <v>3.7155999999999998</v>
      </c>
      <c r="J10659">
        <v>45</v>
      </c>
      <c r="K10659">
        <v>37.155999999999999</v>
      </c>
      <c r="L10659" t="s">
        <v>119</v>
      </c>
    </row>
    <row r="10660" spans="1:12" x14ac:dyDescent="0.25">
      <c r="A10660" t="s">
        <v>15</v>
      </c>
      <c r="B10660" s="1">
        <v>44916</v>
      </c>
      <c r="C10660">
        <v>12</v>
      </c>
      <c r="D10660">
        <v>2022</v>
      </c>
      <c r="E10660" t="s">
        <v>21</v>
      </c>
      <c r="F10660" t="s">
        <v>74</v>
      </c>
      <c r="G10660">
        <v>9</v>
      </c>
      <c r="H10660">
        <v>12</v>
      </c>
      <c r="I10660">
        <v>5.9808000000000003</v>
      </c>
      <c r="J10660">
        <v>108</v>
      </c>
      <c r="K10660">
        <v>53.827199999999998</v>
      </c>
      <c r="L10660" t="s">
        <v>119</v>
      </c>
    </row>
    <row r="10661" spans="1:12" x14ac:dyDescent="0.25">
      <c r="A10661" t="s">
        <v>15</v>
      </c>
      <c r="B10661" s="1">
        <v>44916</v>
      </c>
      <c r="C10661">
        <v>12</v>
      </c>
      <c r="D10661">
        <v>2022</v>
      </c>
      <c r="E10661" t="s">
        <v>28</v>
      </c>
      <c r="F10661" t="s">
        <v>90</v>
      </c>
      <c r="G10661">
        <v>6</v>
      </c>
      <c r="H10661">
        <v>9.5</v>
      </c>
      <c r="I10661">
        <v>0.95660000000000001</v>
      </c>
      <c r="J10661">
        <v>57</v>
      </c>
      <c r="K10661">
        <v>5.7396000000000003</v>
      </c>
      <c r="L10661" t="s">
        <v>119</v>
      </c>
    </row>
    <row r="10662" spans="1:12" x14ac:dyDescent="0.25">
      <c r="A10662" t="s">
        <v>15</v>
      </c>
      <c r="B10662" s="1">
        <v>44916</v>
      </c>
      <c r="C10662">
        <v>12</v>
      </c>
      <c r="D10662">
        <v>2022</v>
      </c>
      <c r="E10662" t="s">
        <v>28</v>
      </c>
      <c r="F10662" t="s">
        <v>90</v>
      </c>
      <c r="G10662">
        <v>6</v>
      </c>
      <c r="H10662">
        <v>9.5</v>
      </c>
      <c r="I10662">
        <v>0.95660000000000001</v>
      </c>
      <c r="J10662">
        <v>57</v>
      </c>
      <c r="K10662">
        <v>5.7396000000000003</v>
      </c>
      <c r="L10662" t="s">
        <v>119</v>
      </c>
    </row>
    <row r="10663" spans="1:12" x14ac:dyDescent="0.25">
      <c r="A10663" t="s">
        <v>15</v>
      </c>
      <c r="B10663" s="1">
        <v>44916</v>
      </c>
      <c r="C10663">
        <v>12</v>
      </c>
      <c r="D10663">
        <v>2022</v>
      </c>
      <c r="E10663" t="s">
        <v>31</v>
      </c>
      <c r="F10663" t="s">
        <v>37</v>
      </c>
      <c r="G10663">
        <v>10</v>
      </c>
      <c r="H10663">
        <v>4.5</v>
      </c>
      <c r="I10663">
        <v>3.7155999999999998</v>
      </c>
      <c r="J10663">
        <v>45</v>
      </c>
      <c r="K10663">
        <v>37.155999999999999</v>
      </c>
      <c r="L10663" t="s">
        <v>119</v>
      </c>
    </row>
    <row r="10664" spans="1:12" x14ac:dyDescent="0.25">
      <c r="A10664" t="s">
        <v>15</v>
      </c>
      <c r="B10664" s="1">
        <v>44916</v>
      </c>
      <c r="C10664">
        <v>12</v>
      </c>
      <c r="D10664">
        <v>2022</v>
      </c>
      <c r="E10664" t="s">
        <v>21</v>
      </c>
      <c r="F10664" t="s">
        <v>74</v>
      </c>
      <c r="G10664">
        <v>9</v>
      </c>
      <c r="H10664">
        <v>12</v>
      </c>
      <c r="I10664">
        <v>5.9808000000000003</v>
      </c>
      <c r="J10664">
        <v>108</v>
      </c>
      <c r="K10664">
        <v>53.827199999999998</v>
      </c>
      <c r="L10664" t="s">
        <v>119</v>
      </c>
    </row>
    <row r="10665" spans="1:12" x14ac:dyDescent="0.25">
      <c r="A10665" t="s">
        <v>15</v>
      </c>
      <c r="B10665" s="1">
        <v>44916</v>
      </c>
      <c r="C10665">
        <v>12</v>
      </c>
      <c r="D10665">
        <v>2022</v>
      </c>
      <c r="E10665" t="s">
        <v>10</v>
      </c>
      <c r="F10665" t="s">
        <v>26</v>
      </c>
      <c r="G10665">
        <v>12</v>
      </c>
      <c r="H10665">
        <v>34</v>
      </c>
      <c r="I10665">
        <v>4.9333999999999998</v>
      </c>
      <c r="J10665">
        <v>408</v>
      </c>
      <c r="K10665">
        <v>59.200800000000001</v>
      </c>
      <c r="L10665" t="s">
        <v>119</v>
      </c>
    </row>
    <row r="10666" spans="1:12" x14ac:dyDescent="0.25">
      <c r="A10666" t="s">
        <v>15</v>
      </c>
      <c r="B10666" s="1">
        <v>44916</v>
      </c>
      <c r="C10666">
        <v>12</v>
      </c>
      <c r="D10666">
        <v>2022</v>
      </c>
      <c r="E10666" t="s">
        <v>31</v>
      </c>
      <c r="F10666" t="s">
        <v>37</v>
      </c>
      <c r="G10666">
        <v>10</v>
      </c>
      <c r="H10666">
        <v>4.5</v>
      </c>
      <c r="I10666">
        <v>3.7155999999999998</v>
      </c>
      <c r="J10666">
        <v>45</v>
      </c>
      <c r="K10666">
        <v>37.155999999999999</v>
      </c>
      <c r="L10666" t="s">
        <v>119</v>
      </c>
    </row>
    <row r="10667" spans="1:12" x14ac:dyDescent="0.25">
      <c r="A10667" t="s">
        <v>15</v>
      </c>
      <c r="B10667" s="1">
        <v>44916</v>
      </c>
      <c r="C10667">
        <v>12</v>
      </c>
      <c r="D10667">
        <v>2022</v>
      </c>
      <c r="E10667" t="s">
        <v>10</v>
      </c>
      <c r="F10667" t="s">
        <v>26</v>
      </c>
      <c r="G10667">
        <v>12</v>
      </c>
      <c r="H10667">
        <v>34</v>
      </c>
      <c r="I10667">
        <v>4.9333999999999998</v>
      </c>
      <c r="J10667">
        <v>408</v>
      </c>
      <c r="K10667">
        <v>59.200800000000001</v>
      </c>
      <c r="L10667" t="s">
        <v>119</v>
      </c>
    </row>
    <row r="10668" spans="1:12" x14ac:dyDescent="0.25">
      <c r="A10668" t="s">
        <v>15</v>
      </c>
      <c r="B10668" s="1">
        <v>44916</v>
      </c>
      <c r="C10668">
        <v>12</v>
      </c>
      <c r="D10668">
        <v>2022</v>
      </c>
      <c r="E10668" t="s">
        <v>28</v>
      </c>
      <c r="F10668" t="s">
        <v>90</v>
      </c>
      <c r="G10668">
        <v>6</v>
      </c>
      <c r="H10668">
        <v>9.5</v>
      </c>
      <c r="I10668">
        <v>0.95660000000000001</v>
      </c>
      <c r="J10668">
        <v>57</v>
      </c>
      <c r="K10668">
        <v>5.7396000000000003</v>
      </c>
      <c r="L10668" t="s">
        <v>119</v>
      </c>
    </row>
    <row r="10669" spans="1:12" x14ac:dyDescent="0.25">
      <c r="A10669" t="s">
        <v>15</v>
      </c>
      <c r="B10669" s="1">
        <v>44916</v>
      </c>
      <c r="C10669">
        <v>12</v>
      </c>
      <c r="D10669">
        <v>2022</v>
      </c>
      <c r="E10669" t="s">
        <v>21</v>
      </c>
      <c r="F10669" t="s">
        <v>74</v>
      </c>
      <c r="G10669">
        <v>9</v>
      </c>
      <c r="H10669">
        <v>12</v>
      </c>
      <c r="I10669">
        <v>5.9808000000000003</v>
      </c>
      <c r="J10669">
        <v>108</v>
      </c>
      <c r="K10669">
        <v>53.827199999999998</v>
      </c>
      <c r="L10669" t="s">
        <v>119</v>
      </c>
    </row>
    <row r="10670" spans="1:12" x14ac:dyDescent="0.25">
      <c r="A10670" t="s">
        <v>15</v>
      </c>
      <c r="B10670" s="1">
        <v>44916</v>
      </c>
      <c r="C10670">
        <v>12</v>
      </c>
      <c r="D10670">
        <v>2022</v>
      </c>
      <c r="E10670" t="s">
        <v>10</v>
      </c>
      <c r="F10670" t="s">
        <v>26</v>
      </c>
      <c r="G10670">
        <v>12</v>
      </c>
      <c r="H10670">
        <v>34</v>
      </c>
      <c r="I10670">
        <v>4.9333999999999998</v>
      </c>
      <c r="J10670">
        <v>408</v>
      </c>
      <c r="K10670">
        <v>59.200800000000001</v>
      </c>
      <c r="L10670" t="s">
        <v>119</v>
      </c>
    </row>
    <row r="10671" spans="1:12" x14ac:dyDescent="0.25">
      <c r="A10671" t="s">
        <v>15</v>
      </c>
      <c r="B10671" s="1">
        <v>44916</v>
      </c>
      <c r="C10671">
        <v>12</v>
      </c>
      <c r="D10671">
        <v>2022</v>
      </c>
      <c r="E10671" t="s">
        <v>28</v>
      </c>
      <c r="F10671" t="s">
        <v>90</v>
      </c>
      <c r="G10671">
        <v>6</v>
      </c>
      <c r="H10671">
        <v>9.5</v>
      </c>
      <c r="I10671">
        <v>0.95660000000000001</v>
      </c>
      <c r="J10671">
        <v>57</v>
      </c>
      <c r="K10671">
        <v>5.7396000000000003</v>
      </c>
      <c r="L10671" t="s">
        <v>119</v>
      </c>
    </row>
    <row r="10672" spans="1:12" x14ac:dyDescent="0.25">
      <c r="A10672" t="s">
        <v>15</v>
      </c>
      <c r="B10672" s="1">
        <v>44916</v>
      </c>
      <c r="C10672">
        <v>12</v>
      </c>
      <c r="D10672">
        <v>2022</v>
      </c>
      <c r="E10672" t="s">
        <v>21</v>
      </c>
      <c r="F10672" t="s">
        <v>74</v>
      </c>
      <c r="G10672">
        <v>9</v>
      </c>
      <c r="H10672">
        <v>12</v>
      </c>
      <c r="I10672">
        <v>5.9808000000000003</v>
      </c>
      <c r="J10672">
        <v>108</v>
      </c>
      <c r="K10672">
        <v>53.827199999999998</v>
      </c>
      <c r="L10672" t="s">
        <v>119</v>
      </c>
    </row>
    <row r="10673" spans="1:12" x14ac:dyDescent="0.25">
      <c r="A10673" t="s">
        <v>15</v>
      </c>
      <c r="B10673" s="1">
        <v>44916</v>
      </c>
      <c r="C10673">
        <v>12</v>
      </c>
      <c r="D10673">
        <v>2022</v>
      </c>
      <c r="E10673" t="s">
        <v>31</v>
      </c>
      <c r="F10673" t="s">
        <v>37</v>
      </c>
      <c r="G10673">
        <v>10</v>
      </c>
      <c r="H10673">
        <v>4.5</v>
      </c>
      <c r="I10673">
        <v>3.7155999999999998</v>
      </c>
      <c r="J10673">
        <v>45</v>
      </c>
      <c r="K10673">
        <v>37.155999999999999</v>
      </c>
      <c r="L10673" t="s">
        <v>119</v>
      </c>
    </row>
    <row r="10674" spans="1:12" x14ac:dyDescent="0.25">
      <c r="A10674" t="s">
        <v>15</v>
      </c>
      <c r="B10674" s="1">
        <v>44916</v>
      </c>
      <c r="C10674">
        <v>12</v>
      </c>
      <c r="D10674">
        <v>2022</v>
      </c>
      <c r="E10674" t="s">
        <v>28</v>
      </c>
      <c r="F10674" t="s">
        <v>90</v>
      </c>
      <c r="G10674">
        <v>6</v>
      </c>
      <c r="H10674">
        <v>9.5</v>
      </c>
      <c r="I10674">
        <v>0.95660000000000001</v>
      </c>
      <c r="J10674">
        <v>57</v>
      </c>
      <c r="K10674">
        <v>5.7396000000000003</v>
      </c>
      <c r="L10674" t="s">
        <v>119</v>
      </c>
    </row>
    <row r="10675" spans="1:12" x14ac:dyDescent="0.25">
      <c r="A10675" t="s">
        <v>15</v>
      </c>
      <c r="B10675" s="1">
        <v>44916</v>
      </c>
      <c r="C10675">
        <v>12</v>
      </c>
      <c r="D10675">
        <v>2022</v>
      </c>
      <c r="E10675" t="s">
        <v>31</v>
      </c>
      <c r="F10675" t="s">
        <v>37</v>
      </c>
      <c r="G10675">
        <v>10</v>
      </c>
      <c r="H10675">
        <v>4.5</v>
      </c>
      <c r="I10675">
        <v>3.7155999999999998</v>
      </c>
      <c r="J10675">
        <v>45</v>
      </c>
      <c r="K10675">
        <v>37.155999999999999</v>
      </c>
      <c r="L10675" t="s">
        <v>119</v>
      </c>
    </row>
    <row r="10676" spans="1:12" x14ac:dyDescent="0.25">
      <c r="A10676" t="s">
        <v>15</v>
      </c>
      <c r="B10676" s="1">
        <v>44916</v>
      </c>
      <c r="C10676">
        <v>12</v>
      </c>
      <c r="D10676">
        <v>2022</v>
      </c>
      <c r="E10676" t="s">
        <v>21</v>
      </c>
      <c r="F10676" t="s">
        <v>74</v>
      </c>
      <c r="G10676">
        <v>9</v>
      </c>
      <c r="H10676">
        <v>12</v>
      </c>
      <c r="I10676">
        <v>5.9808000000000003</v>
      </c>
      <c r="J10676">
        <v>108</v>
      </c>
      <c r="K10676">
        <v>53.827199999999998</v>
      </c>
      <c r="L10676" t="s">
        <v>119</v>
      </c>
    </row>
    <row r="10677" spans="1:12" x14ac:dyDescent="0.25">
      <c r="A10677" t="s">
        <v>15</v>
      </c>
      <c r="B10677" s="1">
        <v>44916</v>
      </c>
      <c r="C10677">
        <v>12</v>
      </c>
      <c r="D10677">
        <v>2022</v>
      </c>
      <c r="E10677" t="s">
        <v>10</v>
      </c>
      <c r="F10677" t="s">
        <v>26</v>
      </c>
      <c r="G10677">
        <v>12</v>
      </c>
      <c r="H10677">
        <v>34</v>
      </c>
      <c r="I10677">
        <v>4.9333999999999998</v>
      </c>
      <c r="J10677">
        <v>408</v>
      </c>
      <c r="K10677">
        <v>59.200800000000001</v>
      </c>
      <c r="L10677" t="s">
        <v>119</v>
      </c>
    </row>
    <row r="10678" spans="1:12" x14ac:dyDescent="0.25">
      <c r="A10678" t="s">
        <v>15</v>
      </c>
      <c r="B10678" s="1">
        <v>44916</v>
      </c>
      <c r="C10678">
        <v>12</v>
      </c>
      <c r="D10678">
        <v>2022</v>
      </c>
      <c r="E10678" t="s">
        <v>28</v>
      </c>
      <c r="F10678" t="s">
        <v>90</v>
      </c>
      <c r="G10678">
        <v>6</v>
      </c>
      <c r="H10678">
        <v>9.5</v>
      </c>
      <c r="I10678">
        <v>0.95660000000000001</v>
      </c>
      <c r="J10678">
        <v>57</v>
      </c>
      <c r="K10678">
        <v>5.7396000000000003</v>
      </c>
      <c r="L10678" t="s">
        <v>119</v>
      </c>
    </row>
    <row r="10679" spans="1:12" x14ac:dyDescent="0.25">
      <c r="A10679" t="s">
        <v>15</v>
      </c>
      <c r="B10679" s="1">
        <v>44916</v>
      </c>
      <c r="C10679">
        <v>12</v>
      </c>
      <c r="D10679">
        <v>2022</v>
      </c>
      <c r="E10679" t="s">
        <v>10</v>
      </c>
      <c r="F10679" t="s">
        <v>26</v>
      </c>
      <c r="G10679">
        <v>12</v>
      </c>
      <c r="H10679">
        <v>34</v>
      </c>
      <c r="I10679">
        <v>4.9333999999999998</v>
      </c>
      <c r="J10679">
        <v>408</v>
      </c>
      <c r="K10679">
        <v>59.200800000000001</v>
      </c>
      <c r="L10679" t="s">
        <v>119</v>
      </c>
    </row>
    <row r="10680" spans="1:12" x14ac:dyDescent="0.25">
      <c r="A10680" t="s">
        <v>15</v>
      </c>
      <c r="B10680" s="1">
        <v>44916</v>
      </c>
      <c r="C10680">
        <v>12</v>
      </c>
      <c r="D10680">
        <v>2022</v>
      </c>
      <c r="E10680" t="s">
        <v>31</v>
      </c>
      <c r="F10680" t="s">
        <v>37</v>
      </c>
      <c r="G10680">
        <v>10</v>
      </c>
      <c r="H10680">
        <v>4.5</v>
      </c>
      <c r="I10680">
        <v>3.7155999999999998</v>
      </c>
      <c r="J10680">
        <v>45</v>
      </c>
      <c r="K10680">
        <v>37.155999999999999</v>
      </c>
      <c r="L10680" t="s">
        <v>119</v>
      </c>
    </row>
    <row r="10681" spans="1:12" x14ac:dyDescent="0.25">
      <c r="A10681" t="s">
        <v>15</v>
      </c>
      <c r="B10681" s="1">
        <v>44916</v>
      </c>
      <c r="C10681">
        <v>12</v>
      </c>
      <c r="D10681">
        <v>2022</v>
      </c>
      <c r="E10681" t="s">
        <v>21</v>
      </c>
      <c r="F10681" t="s">
        <v>74</v>
      </c>
      <c r="G10681">
        <v>9</v>
      </c>
      <c r="H10681">
        <v>12</v>
      </c>
      <c r="I10681">
        <v>5.9808000000000003</v>
      </c>
      <c r="J10681">
        <v>108</v>
      </c>
      <c r="K10681">
        <v>53.827199999999998</v>
      </c>
      <c r="L10681" t="s">
        <v>119</v>
      </c>
    </row>
    <row r="10682" spans="1:12" x14ac:dyDescent="0.25">
      <c r="A10682" t="s">
        <v>15</v>
      </c>
      <c r="B10682" s="1">
        <v>44917</v>
      </c>
      <c r="C10682">
        <v>12</v>
      </c>
      <c r="D10682">
        <v>2022</v>
      </c>
      <c r="E10682" t="s">
        <v>10</v>
      </c>
      <c r="F10682" t="s">
        <v>46</v>
      </c>
      <c r="G10682">
        <v>50</v>
      </c>
      <c r="H10682">
        <v>32</v>
      </c>
      <c r="I10682">
        <v>1.7023999999999999</v>
      </c>
      <c r="J10682">
        <v>1600</v>
      </c>
      <c r="K10682">
        <v>85.12</v>
      </c>
      <c r="L10682" t="s">
        <v>118</v>
      </c>
    </row>
    <row r="10683" spans="1:12" x14ac:dyDescent="0.25">
      <c r="A10683" t="s">
        <v>15</v>
      </c>
      <c r="B10683" s="1">
        <v>44917</v>
      </c>
      <c r="C10683">
        <v>12</v>
      </c>
      <c r="D10683">
        <v>2022</v>
      </c>
      <c r="E10683" t="s">
        <v>19</v>
      </c>
      <c r="F10683" t="s">
        <v>96</v>
      </c>
      <c r="G10683">
        <v>15</v>
      </c>
      <c r="H10683">
        <v>28.5</v>
      </c>
      <c r="I10683">
        <v>2.2544</v>
      </c>
      <c r="J10683">
        <v>427.5</v>
      </c>
      <c r="K10683">
        <v>33.816000000000003</v>
      </c>
      <c r="L10683" t="s">
        <v>118</v>
      </c>
    </row>
    <row r="10684" spans="1:12" x14ac:dyDescent="0.25">
      <c r="A10684" t="s">
        <v>15</v>
      </c>
      <c r="B10684" s="1">
        <v>44917</v>
      </c>
      <c r="C10684">
        <v>12</v>
      </c>
      <c r="D10684">
        <v>2022</v>
      </c>
      <c r="E10684" t="s">
        <v>28</v>
      </c>
      <c r="F10684" t="s">
        <v>49</v>
      </c>
      <c r="G10684">
        <v>40</v>
      </c>
      <c r="H10684">
        <v>10</v>
      </c>
      <c r="I10684">
        <v>8.1769999999999996</v>
      </c>
      <c r="J10684">
        <v>400</v>
      </c>
      <c r="K10684">
        <v>327.08</v>
      </c>
      <c r="L10684" t="s">
        <v>118</v>
      </c>
    </row>
    <row r="10685" spans="1:12" x14ac:dyDescent="0.25">
      <c r="A10685" t="s">
        <v>15</v>
      </c>
      <c r="B10685" s="1">
        <v>44917</v>
      </c>
      <c r="C10685">
        <v>12</v>
      </c>
      <c r="D10685">
        <v>2022</v>
      </c>
      <c r="E10685" t="s">
        <v>19</v>
      </c>
      <c r="F10685" t="s">
        <v>96</v>
      </c>
      <c r="G10685">
        <v>15</v>
      </c>
      <c r="H10685">
        <v>28.5</v>
      </c>
      <c r="I10685">
        <v>2.2544</v>
      </c>
      <c r="J10685">
        <v>427.5</v>
      </c>
      <c r="K10685">
        <v>33.816000000000003</v>
      </c>
      <c r="L10685" t="s">
        <v>118</v>
      </c>
    </row>
    <row r="10686" spans="1:12" x14ac:dyDescent="0.25">
      <c r="A10686" t="s">
        <v>15</v>
      </c>
      <c r="B10686" s="1">
        <v>44917</v>
      </c>
      <c r="C10686">
        <v>12</v>
      </c>
      <c r="D10686">
        <v>2022</v>
      </c>
      <c r="E10686" t="s">
        <v>10</v>
      </c>
      <c r="F10686" t="s">
        <v>46</v>
      </c>
      <c r="G10686">
        <v>50</v>
      </c>
      <c r="H10686">
        <v>32</v>
      </c>
      <c r="I10686">
        <v>1.7023999999999999</v>
      </c>
      <c r="J10686">
        <v>1600</v>
      </c>
      <c r="K10686">
        <v>85.12</v>
      </c>
      <c r="L10686" t="s">
        <v>118</v>
      </c>
    </row>
    <row r="10687" spans="1:12" x14ac:dyDescent="0.25">
      <c r="A10687" t="s">
        <v>15</v>
      </c>
      <c r="B10687" s="1">
        <v>44917</v>
      </c>
      <c r="C10687">
        <v>12</v>
      </c>
      <c r="D10687">
        <v>2022</v>
      </c>
      <c r="E10687" t="s">
        <v>28</v>
      </c>
      <c r="F10687" t="s">
        <v>49</v>
      </c>
      <c r="G10687">
        <v>40</v>
      </c>
      <c r="H10687">
        <v>10</v>
      </c>
      <c r="I10687">
        <v>8.1769999999999996</v>
      </c>
      <c r="J10687">
        <v>400</v>
      </c>
      <c r="K10687">
        <v>327.08</v>
      </c>
      <c r="L10687" t="s">
        <v>118</v>
      </c>
    </row>
    <row r="10688" spans="1:12" x14ac:dyDescent="0.25">
      <c r="A10688" t="s">
        <v>15</v>
      </c>
      <c r="B10688" s="1">
        <v>44917</v>
      </c>
      <c r="C10688">
        <v>12</v>
      </c>
      <c r="D10688">
        <v>2022</v>
      </c>
      <c r="E10688" t="s">
        <v>10</v>
      </c>
      <c r="F10688" t="s">
        <v>46</v>
      </c>
      <c r="G10688">
        <v>50</v>
      </c>
      <c r="H10688">
        <v>32</v>
      </c>
      <c r="I10688">
        <v>1.7023999999999999</v>
      </c>
      <c r="J10688">
        <v>1600</v>
      </c>
      <c r="K10688">
        <v>85.12</v>
      </c>
      <c r="L10688" t="s">
        <v>118</v>
      </c>
    </row>
    <row r="10689" spans="1:12" x14ac:dyDescent="0.25">
      <c r="A10689" t="s">
        <v>15</v>
      </c>
      <c r="B10689" s="1">
        <v>44917</v>
      </c>
      <c r="C10689">
        <v>12</v>
      </c>
      <c r="D10689">
        <v>2022</v>
      </c>
      <c r="E10689" t="s">
        <v>19</v>
      </c>
      <c r="F10689" t="s">
        <v>96</v>
      </c>
      <c r="G10689">
        <v>15</v>
      </c>
      <c r="H10689">
        <v>28.5</v>
      </c>
      <c r="I10689">
        <v>2.2544</v>
      </c>
      <c r="J10689">
        <v>427.5</v>
      </c>
      <c r="K10689">
        <v>33.816000000000003</v>
      </c>
      <c r="L10689" t="s">
        <v>118</v>
      </c>
    </row>
    <row r="10690" spans="1:12" x14ac:dyDescent="0.25">
      <c r="A10690" t="s">
        <v>15</v>
      </c>
      <c r="B10690" s="1">
        <v>44917</v>
      </c>
      <c r="C10690">
        <v>12</v>
      </c>
      <c r="D10690">
        <v>2022</v>
      </c>
      <c r="E10690" t="s">
        <v>28</v>
      </c>
      <c r="F10690" t="s">
        <v>49</v>
      </c>
      <c r="G10690">
        <v>40</v>
      </c>
      <c r="H10690">
        <v>10</v>
      </c>
      <c r="I10690">
        <v>8.1769999999999996</v>
      </c>
      <c r="J10690">
        <v>400</v>
      </c>
      <c r="K10690">
        <v>327.08</v>
      </c>
      <c r="L10690" t="s">
        <v>118</v>
      </c>
    </row>
    <row r="10691" spans="1:12" x14ac:dyDescent="0.25">
      <c r="A10691" t="s">
        <v>15</v>
      </c>
      <c r="B10691" s="1">
        <v>44917</v>
      </c>
      <c r="C10691">
        <v>12</v>
      </c>
      <c r="D10691">
        <v>2022</v>
      </c>
      <c r="E10691" t="s">
        <v>19</v>
      </c>
      <c r="F10691" t="s">
        <v>96</v>
      </c>
      <c r="G10691">
        <v>15</v>
      </c>
      <c r="H10691">
        <v>28.5</v>
      </c>
      <c r="I10691">
        <v>2.2544</v>
      </c>
      <c r="J10691">
        <v>427.5</v>
      </c>
      <c r="K10691">
        <v>33.816000000000003</v>
      </c>
      <c r="L10691" t="s">
        <v>118</v>
      </c>
    </row>
    <row r="10692" spans="1:12" x14ac:dyDescent="0.25">
      <c r="A10692" t="s">
        <v>15</v>
      </c>
      <c r="B10692" s="1">
        <v>44917</v>
      </c>
      <c r="C10692">
        <v>12</v>
      </c>
      <c r="D10692">
        <v>2022</v>
      </c>
      <c r="E10692" t="s">
        <v>10</v>
      </c>
      <c r="F10692" t="s">
        <v>46</v>
      </c>
      <c r="G10692">
        <v>50</v>
      </c>
      <c r="H10692">
        <v>32</v>
      </c>
      <c r="I10692">
        <v>1.7023999999999999</v>
      </c>
      <c r="J10692">
        <v>1600</v>
      </c>
      <c r="K10692">
        <v>85.12</v>
      </c>
      <c r="L10692" t="s">
        <v>118</v>
      </c>
    </row>
    <row r="10693" spans="1:12" x14ac:dyDescent="0.25">
      <c r="A10693" t="s">
        <v>15</v>
      </c>
      <c r="B10693" s="1">
        <v>44917</v>
      </c>
      <c r="C10693">
        <v>12</v>
      </c>
      <c r="D10693">
        <v>2022</v>
      </c>
      <c r="E10693" t="s">
        <v>28</v>
      </c>
      <c r="F10693" t="s">
        <v>49</v>
      </c>
      <c r="G10693">
        <v>40</v>
      </c>
      <c r="H10693">
        <v>10</v>
      </c>
      <c r="I10693">
        <v>8.1769999999999996</v>
      </c>
      <c r="J10693">
        <v>400</v>
      </c>
      <c r="K10693">
        <v>327.08</v>
      </c>
      <c r="L10693" t="s">
        <v>118</v>
      </c>
    </row>
    <row r="10694" spans="1:12" x14ac:dyDescent="0.25">
      <c r="A10694" t="s">
        <v>15</v>
      </c>
      <c r="B10694" s="1">
        <v>44917</v>
      </c>
      <c r="C10694">
        <v>12</v>
      </c>
      <c r="D10694">
        <v>2022</v>
      </c>
      <c r="E10694" t="s">
        <v>28</v>
      </c>
      <c r="F10694" t="s">
        <v>49</v>
      </c>
      <c r="G10694">
        <v>40</v>
      </c>
      <c r="H10694">
        <v>10</v>
      </c>
      <c r="I10694">
        <v>8.1769999999999996</v>
      </c>
      <c r="J10694">
        <v>400</v>
      </c>
      <c r="K10694">
        <v>327.08</v>
      </c>
      <c r="L10694" t="s">
        <v>118</v>
      </c>
    </row>
    <row r="10695" spans="1:12" x14ac:dyDescent="0.25">
      <c r="A10695" t="s">
        <v>15</v>
      </c>
      <c r="B10695" s="1">
        <v>44917</v>
      </c>
      <c r="C10695">
        <v>12</v>
      </c>
      <c r="D10695">
        <v>2022</v>
      </c>
      <c r="E10695" t="s">
        <v>19</v>
      </c>
      <c r="F10695" t="s">
        <v>96</v>
      </c>
      <c r="G10695">
        <v>15</v>
      </c>
      <c r="H10695">
        <v>28.5</v>
      </c>
      <c r="I10695">
        <v>2.2544</v>
      </c>
      <c r="J10695">
        <v>427.5</v>
      </c>
      <c r="K10695">
        <v>33.816000000000003</v>
      </c>
      <c r="L10695" t="s">
        <v>118</v>
      </c>
    </row>
    <row r="10696" spans="1:12" x14ac:dyDescent="0.25">
      <c r="A10696" t="s">
        <v>15</v>
      </c>
      <c r="B10696" s="1">
        <v>44917</v>
      </c>
      <c r="C10696">
        <v>12</v>
      </c>
      <c r="D10696">
        <v>2022</v>
      </c>
      <c r="E10696" t="s">
        <v>10</v>
      </c>
      <c r="F10696" t="s">
        <v>46</v>
      </c>
      <c r="G10696">
        <v>50</v>
      </c>
      <c r="H10696">
        <v>32</v>
      </c>
      <c r="I10696">
        <v>1.7023999999999999</v>
      </c>
      <c r="J10696">
        <v>1600</v>
      </c>
      <c r="K10696">
        <v>85.12</v>
      </c>
      <c r="L10696" t="s">
        <v>118</v>
      </c>
    </row>
    <row r="10697" spans="1:12" x14ac:dyDescent="0.25">
      <c r="A10697" t="s">
        <v>15</v>
      </c>
      <c r="B10697" s="1">
        <v>44917</v>
      </c>
      <c r="C10697">
        <v>12</v>
      </c>
      <c r="D10697">
        <v>2022</v>
      </c>
      <c r="E10697" t="s">
        <v>28</v>
      </c>
      <c r="F10697" t="s">
        <v>49</v>
      </c>
      <c r="G10697">
        <v>40</v>
      </c>
      <c r="H10697">
        <v>10</v>
      </c>
      <c r="I10697">
        <v>8.1769999999999996</v>
      </c>
      <c r="J10697">
        <v>400</v>
      </c>
      <c r="K10697">
        <v>327.08</v>
      </c>
      <c r="L10697" t="s">
        <v>118</v>
      </c>
    </row>
    <row r="10698" spans="1:12" x14ac:dyDescent="0.25">
      <c r="A10698" t="s">
        <v>15</v>
      </c>
      <c r="B10698" s="1">
        <v>44917</v>
      </c>
      <c r="C10698">
        <v>12</v>
      </c>
      <c r="D10698">
        <v>2022</v>
      </c>
      <c r="E10698" t="s">
        <v>10</v>
      </c>
      <c r="F10698" t="s">
        <v>46</v>
      </c>
      <c r="G10698">
        <v>50</v>
      </c>
      <c r="H10698">
        <v>32</v>
      </c>
      <c r="I10698">
        <v>1.7023999999999999</v>
      </c>
      <c r="J10698">
        <v>1600</v>
      </c>
      <c r="K10698">
        <v>85.12</v>
      </c>
      <c r="L10698" t="s">
        <v>118</v>
      </c>
    </row>
    <row r="10699" spans="1:12" x14ac:dyDescent="0.25">
      <c r="A10699" t="s">
        <v>15</v>
      </c>
      <c r="B10699" s="1">
        <v>44917</v>
      </c>
      <c r="C10699">
        <v>12</v>
      </c>
      <c r="D10699">
        <v>2022</v>
      </c>
      <c r="E10699" t="s">
        <v>19</v>
      </c>
      <c r="F10699" t="s">
        <v>96</v>
      </c>
      <c r="G10699">
        <v>15</v>
      </c>
      <c r="H10699">
        <v>28.5</v>
      </c>
      <c r="I10699">
        <v>2.2544</v>
      </c>
      <c r="J10699">
        <v>427.5</v>
      </c>
      <c r="K10699">
        <v>33.816000000000003</v>
      </c>
      <c r="L10699" t="s">
        <v>118</v>
      </c>
    </row>
    <row r="10700" spans="1:12" x14ac:dyDescent="0.25">
      <c r="A10700" t="s">
        <v>15</v>
      </c>
      <c r="B10700" s="1">
        <v>44917</v>
      </c>
      <c r="C10700">
        <v>12</v>
      </c>
      <c r="D10700">
        <v>2022</v>
      </c>
      <c r="E10700" t="s">
        <v>28</v>
      </c>
      <c r="F10700" t="s">
        <v>49</v>
      </c>
      <c r="G10700">
        <v>40</v>
      </c>
      <c r="H10700">
        <v>10</v>
      </c>
      <c r="I10700">
        <v>8.1769999999999996</v>
      </c>
      <c r="J10700">
        <v>400</v>
      </c>
      <c r="K10700">
        <v>327.08</v>
      </c>
      <c r="L10700" t="s">
        <v>118</v>
      </c>
    </row>
    <row r="10701" spans="1:12" x14ac:dyDescent="0.25">
      <c r="A10701" t="s">
        <v>15</v>
      </c>
      <c r="B10701" s="1">
        <v>44917</v>
      </c>
      <c r="C10701">
        <v>12</v>
      </c>
      <c r="D10701">
        <v>2022</v>
      </c>
      <c r="E10701" t="s">
        <v>19</v>
      </c>
      <c r="F10701" t="s">
        <v>96</v>
      </c>
      <c r="G10701">
        <v>15</v>
      </c>
      <c r="H10701">
        <v>28.5</v>
      </c>
      <c r="I10701">
        <v>2.2544</v>
      </c>
      <c r="J10701">
        <v>427.5</v>
      </c>
      <c r="K10701">
        <v>33.816000000000003</v>
      </c>
      <c r="L10701" t="s">
        <v>118</v>
      </c>
    </row>
    <row r="10702" spans="1:12" x14ac:dyDescent="0.25">
      <c r="A10702" t="s">
        <v>15</v>
      </c>
      <c r="B10702" s="1">
        <v>44917</v>
      </c>
      <c r="C10702">
        <v>12</v>
      </c>
      <c r="D10702">
        <v>2022</v>
      </c>
      <c r="E10702" t="s">
        <v>10</v>
      </c>
      <c r="F10702" t="s">
        <v>46</v>
      </c>
      <c r="G10702">
        <v>50</v>
      </c>
      <c r="H10702">
        <v>32</v>
      </c>
      <c r="I10702">
        <v>1.7023999999999999</v>
      </c>
      <c r="J10702">
        <v>1600</v>
      </c>
      <c r="K10702">
        <v>85.12</v>
      </c>
      <c r="L10702" t="s">
        <v>118</v>
      </c>
    </row>
    <row r="10703" spans="1:12" x14ac:dyDescent="0.25">
      <c r="A10703" t="s">
        <v>15</v>
      </c>
      <c r="B10703" s="1">
        <v>44917</v>
      </c>
      <c r="C10703">
        <v>12</v>
      </c>
      <c r="D10703">
        <v>2022</v>
      </c>
      <c r="E10703" t="s">
        <v>19</v>
      </c>
      <c r="F10703" t="s">
        <v>96</v>
      </c>
      <c r="G10703">
        <v>15</v>
      </c>
      <c r="H10703">
        <v>28.5</v>
      </c>
      <c r="I10703">
        <v>2.2544</v>
      </c>
      <c r="J10703">
        <v>427.5</v>
      </c>
      <c r="K10703">
        <v>33.816000000000003</v>
      </c>
      <c r="L10703" t="s">
        <v>118</v>
      </c>
    </row>
    <row r="10704" spans="1:12" x14ac:dyDescent="0.25">
      <c r="A10704" t="s">
        <v>15</v>
      </c>
      <c r="B10704" s="1">
        <v>44917</v>
      </c>
      <c r="C10704">
        <v>12</v>
      </c>
      <c r="D10704">
        <v>2022</v>
      </c>
      <c r="E10704" t="s">
        <v>28</v>
      </c>
      <c r="F10704" t="s">
        <v>49</v>
      </c>
      <c r="G10704">
        <v>40</v>
      </c>
      <c r="H10704">
        <v>10</v>
      </c>
      <c r="I10704">
        <v>8.1769999999999996</v>
      </c>
      <c r="J10704">
        <v>400</v>
      </c>
      <c r="K10704">
        <v>327.08</v>
      </c>
      <c r="L10704" t="s">
        <v>118</v>
      </c>
    </row>
    <row r="10705" spans="1:12" x14ac:dyDescent="0.25">
      <c r="A10705" t="s">
        <v>15</v>
      </c>
      <c r="B10705" s="1">
        <v>44917</v>
      </c>
      <c r="C10705">
        <v>12</v>
      </c>
      <c r="D10705">
        <v>2022</v>
      </c>
      <c r="E10705" t="s">
        <v>10</v>
      </c>
      <c r="F10705" t="s">
        <v>46</v>
      </c>
      <c r="G10705">
        <v>50</v>
      </c>
      <c r="H10705">
        <v>32</v>
      </c>
      <c r="I10705">
        <v>1.7023999999999999</v>
      </c>
      <c r="J10705">
        <v>1600</v>
      </c>
      <c r="K10705">
        <v>85.12</v>
      </c>
      <c r="L10705" t="s">
        <v>118</v>
      </c>
    </row>
    <row r="10706" spans="1:12" x14ac:dyDescent="0.25">
      <c r="A10706" t="s">
        <v>15</v>
      </c>
      <c r="B10706" s="1">
        <v>44917</v>
      </c>
      <c r="C10706">
        <v>12</v>
      </c>
      <c r="D10706">
        <v>2022</v>
      </c>
      <c r="E10706" t="s">
        <v>28</v>
      </c>
      <c r="F10706" t="s">
        <v>49</v>
      </c>
      <c r="G10706">
        <v>40</v>
      </c>
      <c r="H10706">
        <v>10</v>
      </c>
      <c r="I10706">
        <v>8.1769999999999996</v>
      </c>
      <c r="J10706">
        <v>400</v>
      </c>
      <c r="K10706">
        <v>327.08</v>
      </c>
      <c r="L10706" t="s">
        <v>118</v>
      </c>
    </row>
    <row r="10707" spans="1:12" x14ac:dyDescent="0.25">
      <c r="A10707" t="s">
        <v>15</v>
      </c>
      <c r="B10707" s="1">
        <v>44917</v>
      </c>
      <c r="C10707">
        <v>12</v>
      </c>
      <c r="D10707">
        <v>2022</v>
      </c>
      <c r="E10707" t="s">
        <v>19</v>
      </c>
      <c r="F10707" t="s">
        <v>96</v>
      </c>
      <c r="G10707">
        <v>15</v>
      </c>
      <c r="H10707">
        <v>28.5</v>
      </c>
      <c r="I10707">
        <v>2.2544</v>
      </c>
      <c r="J10707">
        <v>427.5</v>
      </c>
      <c r="K10707">
        <v>33.816000000000003</v>
      </c>
      <c r="L10707" t="s">
        <v>118</v>
      </c>
    </row>
    <row r="10708" spans="1:12" x14ac:dyDescent="0.25">
      <c r="A10708" t="s">
        <v>15</v>
      </c>
      <c r="B10708" s="1">
        <v>44917</v>
      </c>
      <c r="C10708">
        <v>12</v>
      </c>
      <c r="D10708">
        <v>2022</v>
      </c>
      <c r="E10708" t="s">
        <v>10</v>
      </c>
      <c r="F10708" t="s">
        <v>46</v>
      </c>
      <c r="G10708">
        <v>50</v>
      </c>
      <c r="H10708">
        <v>32</v>
      </c>
      <c r="I10708">
        <v>1.7023999999999999</v>
      </c>
      <c r="J10708">
        <v>1600</v>
      </c>
      <c r="K10708">
        <v>85.12</v>
      </c>
      <c r="L10708" t="s">
        <v>118</v>
      </c>
    </row>
    <row r="10709" spans="1:12" x14ac:dyDescent="0.25">
      <c r="A10709" t="s">
        <v>15</v>
      </c>
      <c r="B10709" s="1">
        <v>44917</v>
      </c>
      <c r="C10709">
        <v>12</v>
      </c>
      <c r="D10709">
        <v>2022</v>
      </c>
      <c r="E10709" t="s">
        <v>19</v>
      </c>
      <c r="F10709" t="s">
        <v>96</v>
      </c>
      <c r="G10709">
        <v>15</v>
      </c>
      <c r="H10709">
        <v>28.5</v>
      </c>
      <c r="I10709">
        <v>2.2544</v>
      </c>
      <c r="J10709">
        <v>427.5</v>
      </c>
      <c r="K10709">
        <v>33.816000000000003</v>
      </c>
      <c r="L10709" t="s">
        <v>118</v>
      </c>
    </row>
    <row r="10710" spans="1:12" x14ac:dyDescent="0.25">
      <c r="A10710" t="s">
        <v>15</v>
      </c>
      <c r="B10710" s="1">
        <v>44917</v>
      </c>
      <c r="C10710">
        <v>12</v>
      </c>
      <c r="D10710">
        <v>2022</v>
      </c>
      <c r="E10710" t="s">
        <v>28</v>
      </c>
      <c r="F10710" t="s">
        <v>49</v>
      </c>
      <c r="G10710">
        <v>40</v>
      </c>
      <c r="H10710">
        <v>10</v>
      </c>
      <c r="I10710">
        <v>8.1769999999999996</v>
      </c>
      <c r="J10710">
        <v>400</v>
      </c>
      <c r="K10710">
        <v>327.08</v>
      </c>
      <c r="L10710" t="s">
        <v>118</v>
      </c>
    </row>
    <row r="10711" spans="1:12" x14ac:dyDescent="0.25">
      <c r="A10711" t="s">
        <v>15</v>
      </c>
      <c r="B10711" s="1">
        <v>44917</v>
      </c>
      <c r="C10711">
        <v>12</v>
      </c>
      <c r="D10711">
        <v>2022</v>
      </c>
      <c r="E10711" t="s">
        <v>10</v>
      </c>
      <c r="F10711" t="s">
        <v>46</v>
      </c>
      <c r="G10711">
        <v>50</v>
      </c>
      <c r="H10711">
        <v>32</v>
      </c>
      <c r="I10711">
        <v>1.7023999999999999</v>
      </c>
      <c r="J10711">
        <v>1600</v>
      </c>
      <c r="K10711">
        <v>85.12</v>
      </c>
      <c r="L10711" t="s">
        <v>118</v>
      </c>
    </row>
    <row r="10712" spans="1:12" x14ac:dyDescent="0.25">
      <c r="A10712" t="s">
        <v>23</v>
      </c>
      <c r="B10712" s="1">
        <v>44917</v>
      </c>
      <c r="C10712">
        <v>12</v>
      </c>
      <c r="D10712">
        <v>2022</v>
      </c>
      <c r="E10712" t="s">
        <v>16</v>
      </c>
      <c r="F10712" t="s">
        <v>65</v>
      </c>
      <c r="G10712">
        <v>35</v>
      </c>
      <c r="H10712">
        <v>45.6</v>
      </c>
      <c r="I10712">
        <v>32.239199999999997</v>
      </c>
      <c r="J10712">
        <v>1596</v>
      </c>
      <c r="K10712">
        <v>1128.3720000000001</v>
      </c>
      <c r="L10712" t="s">
        <v>123</v>
      </c>
    </row>
    <row r="10713" spans="1:12" x14ac:dyDescent="0.25">
      <c r="A10713" t="s">
        <v>23</v>
      </c>
      <c r="B10713" s="1">
        <v>44917</v>
      </c>
      <c r="C10713">
        <v>12</v>
      </c>
      <c r="D10713">
        <v>2022</v>
      </c>
      <c r="E10713" t="s">
        <v>28</v>
      </c>
      <c r="F10713" t="s">
        <v>29</v>
      </c>
      <c r="G10713">
        <v>39</v>
      </c>
      <c r="H10713">
        <v>81</v>
      </c>
      <c r="I10713">
        <v>19.561499999999999</v>
      </c>
      <c r="J10713">
        <v>3159</v>
      </c>
      <c r="K10713">
        <v>762.89850000000001</v>
      </c>
      <c r="L10713" t="s">
        <v>123</v>
      </c>
    </row>
    <row r="10714" spans="1:12" x14ac:dyDescent="0.25">
      <c r="A10714" t="s">
        <v>23</v>
      </c>
      <c r="B10714" s="1">
        <v>44917</v>
      </c>
      <c r="C10714">
        <v>12</v>
      </c>
      <c r="D10714">
        <v>2022</v>
      </c>
      <c r="E10714" t="s">
        <v>31</v>
      </c>
      <c r="F10714" t="s">
        <v>69</v>
      </c>
      <c r="G10714">
        <v>50</v>
      </c>
      <c r="H10714">
        <v>7.75</v>
      </c>
      <c r="I10714">
        <v>4.7832999999999997</v>
      </c>
      <c r="J10714">
        <v>387.5</v>
      </c>
      <c r="K10714">
        <v>239.16499999999999</v>
      </c>
      <c r="L10714" t="s">
        <v>123</v>
      </c>
    </row>
    <row r="10715" spans="1:12" x14ac:dyDescent="0.25">
      <c r="A10715" t="s">
        <v>23</v>
      </c>
      <c r="B10715" s="1">
        <v>44917</v>
      </c>
      <c r="C10715">
        <v>12</v>
      </c>
      <c r="D10715">
        <v>2022</v>
      </c>
      <c r="E10715" t="s">
        <v>13</v>
      </c>
      <c r="F10715" t="s">
        <v>53</v>
      </c>
      <c r="G10715">
        <v>70</v>
      </c>
      <c r="H10715">
        <v>38</v>
      </c>
      <c r="I10715">
        <v>27.059799999999999</v>
      </c>
      <c r="J10715">
        <v>2660</v>
      </c>
      <c r="K10715">
        <v>1894.1859999999999</v>
      </c>
      <c r="L10715" t="s">
        <v>123</v>
      </c>
    </row>
    <row r="10716" spans="1:12" x14ac:dyDescent="0.25">
      <c r="A10716" t="s">
        <v>23</v>
      </c>
      <c r="B10716" s="1">
        <v>44917</v>
      </c>
      <c r="C10716">
        <v>12</v>
      </c>
      <c r="D10716">
        <v>2022</v>
      </c>
      <c r="E10716" t="s">
        <v>19</v>
      </c>
      <c r="F10716" t="s">
        <v>20</v>
      </c>
      <c r="G10716">
        <v>39</v>
      </c>
      <c r="H10716">
        <v>21.05</v>
      </c>
      <c r="I10716">
        <v>9.8619000000000003</v>
      </c>
      <c r="J10716">
        <v>820.95</v>
      </c>
      <c r="K10716">
        <v>384.61410000000001</v>
      </c>
      <c r="L10716" t="s">
        <v>123</v>
      </c>
    </row>
    <row r="10717" spans="1:12" x14ac:dyDescent="0.25">
      <c r="A10717" t="s">
        <v>23</v>
      </c>
      <c r="B10717" s="1">
        <v>44917</v>
      </c>
      <c r="C10717">
        <v>12</v>
      </c>
      <c r="D10717">
        <v>2022</v>
      </c>
      <c r="E10717" t="s">
        <v>13</v>
      </c>
      <c r="F10717" t="s">
        <v>53</v>
      </c>
      <c r="G10717">
        <v>70</v>
      </c>
      <c r="H10717">
        <v>38</v>
      </c>
      <c r="I10717">
        <v>27.059799999999999</v>
      </c>
      <c r="J10717">
        <v>2660</v>
      </c>
      <c r="K10717">
        <v>1894.1859999999999</v>
      </c>
      <c r="L10717" t="s">
        <v>123</v>
      </c>
    </row>
    <row r="10718" spans="1:12" x14ac:dyDescent="0.25">
      <c r="A10718" t="s">
        <v>23</v>
      </c>
      <c r="B10718" s="1">
        <v>44917</v>
      </c>
      <c r="C10718">
        <v>12</v>
      </c>
      <c r="D10718">
        <v>2022</v>
      </c>
      <c r="E10718" t="s">
        <v>31</v>
      </c>
      <c r="F10718" t="s">
        <v>69</v>
      </c>
      <c r="G10718">
        <v>50</v>
      </c>
      <c r="H10718">
        <v>7.75</v>
      </c>
      <c r="I10718">
        <v>4.7832999999999997</v>
      </c>
      <c r="J10718">
        <v>387.5</v>
      </c>
      <c r="K10718">
        <v>239.16499999999999</v>
      </c>
      <c r="L10718" t="s">
        <v>123</v>
      </c>
    </row>
    <row r="10719" spans="1:12" x14ac:dyDescent="0.25">
      <c r="A10719" t="s">
        <v>23</v>
      </c>
      <c r="B10719" s="1">
        <v>44917</v>
      </c>
      <c r="C10719">
        <v>12</v>
      </c>
      <c r="D10719">
        <v>2022</v>
      </c>
      <c r="E10719" t="s">
        <v>19</v>
      </c>
      <c r="F10719" t="s">
        <v>20</v>
      </c>
      <c r="G10719">
        <v>39</v>
      </c>
      <c r="H10719">
        <v>21.05</v>
      </c>
      <c r="I10719">
        <v>9.8619000000000003</v>
      </c>
      <c r="J10719">
        <v>820.95</v>
      </c>
      <c r="K10719">
        <v>384.61410000000001</v>
      </c>
      <c r="L10719" t="s">
        <v>123</v>
      </c>
    </row>
    <row r="10720" spans="1:12" x14ac:dyDescent="0.25">
      <c r="A10720" t="s">
        <v>23</v>
      </c>
      <c r="B10720" s="1">
        <v>44917</v>
      </c>
      <c r="C10720">
        <v>12</v>
      </c>
      <c r="D10720">
        <v>2022</v>
      </c>
      <c r="E10720" t="s">
        <v>16</v>
      </c>
      <c r="F10720" t="s">
        <v>65</v>
      </c>
      <c r="G10720">
        <v>35</v>
      </c>
      <c r="H10720">
        <v>45.6</v>
      </c>
      <c r="I10720">
        <v>32.239199999999997</v>
      </c>
      <c r="J10720">
        <v>1596</v>
      </c>
      <c r="K10720">
        <v>1128.3720000000001</v>
      </c>
      <c r="L10720" t="s">
        <v>123</v>
      </c>
    </row>
    <row r="10721" spans="1:12" x14ac:dyDescent="0.25">
      <c r="A10721" t="s">
        <v>23</v>
      </c>
      <c r="B10721" s="1">
        <v>44917</v>
      </c>
      <c r="C10721">
        <v>12</v>
      </c>
      <c r="D10721">
        <v>2022</v>
      </c>
      <c r="E10721" t="s">
        <v>28</v>
      </c>
      <c r="F10721" t="s">
        <v>29</v>
      </c>
      <c r="G10721">
        <v>39</v>
      </c>
      <c r="H10721">
        <v>81</v>
      </c>
      <c r="I10721">
        <v>19.561499999999999</v>
      </c>
      <c r="J10721">
        <v>3159</v>
      </c>
      <c r="K10721">
        <v>762.89850000000001</v>
      </c>
      <c r="L10721" t="s">
        <v>123</v>
      </c>
    </row>
    <row r="10722" spans="1:12" x14ac:dyDescent="0.25">
      <c r="A10722" t="s">
        <v>23</v>
      </c>
      <c r="B10722" s="1">
        <v>44917</v>
      </c>
      <c r="C10722">
        <v>12</v>
      </c>
      <c r="D10722">
        <v>2022</v>
      </c>
      <c r="E10722" t="s">
        <v>28</v>
      </c>
      <c r="F10722" t="s">
        <v>29</v>
      </c>
      <c r="G10722">
        <v>39</v>
      </c>
      <c r="H10722">
        <v>81</v>
      </c>
      <c r="I10722">
        <v>19.561499999999999</v>
      </c>
      <c r="J10722">
        <v>3159</v>
      </c>
      <c r="K10722">
        <v>762.89850000000001</v>
      </c>
      <c r="L10722" t="s">
        <v>123</v>
      </c>
    </row>
    <row r="10723" spans="1:12" x14ac:dyDescent="0.25">
      <c r="A10723" t="s">
        <v>23</v>
      </c>
      <c r="B10723" s="1">
        <v>44917</v>
      </c>
      <c r="C10723">
        <v>12</v>
      </c>
      <c r="D10723">
        <v>2022</v>
      </c>
      <c r="E10723" t="s">
        <v>31</v>
      </c>
      <c r="F10723" t="s">
        <v>69</v>
      </c>
      <c r="G10723">
        <v>50</v>
      </c>
      <c r="H10723">
        <v>7.75</v>
      </c>
      <c r="I10723">
        <v>4.7832999999999997</v>
      </c>
      <c r="J10723">
        <v>387.5</v>
      </c>
      <c r="K10723">
        <v>239.16499999999999</v>
      </c>
      <c r="L10723" t="s">
        <v>123</v>
      </c>
    </row>
    <row r="10724" spans="1:12" x14ac:dyDescent="0.25">
      <c r="A10724" t="s">
        <v>23</v>
      </c>
      <c r="B10724" s="1">
        <v>44917</v>
      </c>
      <c r="C10724">
        <v>12</v>
      </c>
      <c r="D10724">
        <v>2022</v>
      </c>
      <c r="E10724" t="s">
        <v>19</v>
      </c>
      <c r="F10724" t="s">
        <v>20</v>
      </c>
      <c r="G10724">
        <v>39</v>
      </c>
      <c r="H10724">
        <v>21.05</v>
      </c>
      <c r="I10724">
        <v>9.8619000000000003</v>
      </c>
      <c r="J10724">
        <v>820.95</v>
      </c>
      <c r="K10724">
        <v>384.61410000000001</v>
      </c>
      <c r="L10724" t="s">
        <v>123</v>
      </c>
    </row>
    <row r="10725" spans="1:12" x14ac:dyDescent="0.25">
      <c r="A10725" t="s">
        <v>23</v>
      </c>
      <c r="B10725" s="1">
        <v>44917</v>
      </c>
      <c r="C10725">
        <v>12</v>
      </c>
      <c r="D10725">
        <v>2022</v>
      </c>
      <c r="E10725" t="s">
        <v>16</v>
      </c>
      <c r="F10725" t="s">
        <v>65</v>
      </c>
      <c r="G10725">
        <v>35</v>
      </c>
      <c r="H10725">
        <v>45.6</v>
      </c>
      <c r="I10725">
        <v>32.239199999999997</v>
      </c>
      <c r="J10725">
        <v>1596</v>
      </c>
      <c r="K10725">
        <v>1128.3720000000001</v>
      </c>
      <c r="L10725" t="s">
        <v>123</v>
      </c>
    </row>
    <row r="10726" spans="1:12" x14ac:dyDescent="0.25">
      <c r="A10726" t="s">
        <v>23</v>
      </c>
      <c r="B10726" s="1">
        <v>44917</v>
      </c>
      <c r="C10726">
        <v>12</v>
      </c>
      <c r="D10726">
        <v>2022</v>
      </c>
      <c r="E10726" t="s">
        <v>13</v>
      </c>
      <c r="F10726" t="s">
        <v>53</v>
      </c>
      <c r="G10726">
        <v>70</v>
      </c>
      <c r="H10726">
        <v>38</v>
      </c>
      <c r="I10726">
        <v>27.059799999999999</v>
      </c>
      <c r="J10726">
        <v>2660</v>
      </c>
      <c r="K10726">
        <v>1894.1859999999999</v>
      </c>
      <c r="L10726" t="s">
        <v>123</v>
      </c>
    </row>
    <row r="10727" spans="1:12" x14ac:dyDescent="0.25">
      <c r="A10727" t="s">
        <v>23</v>
      </c>
      <c r="B10727" s="1">
        <v>44917</v>
      </c>
      <c r="C10727">
        <v>12</v>
      </c>
      <c r="D10727">
        <v>2022</v>
      </c>
      <c r="E10727" t="s">
        <v>16</v>
      </c>
      <c r="F10727" t="s">
        <v>65</v>
      </c>
      <c r="G10727">
        <v>35</v>
      </c>
      <c r="H10727">
        <v>45.6</v>
      </c>
      <c r="I10727">
        <v>32.239199999999997</v>
      </c>
      <c r="J10727">
        <v>1596</v>
      </c>
      <c r="K10727">
        <v>1128.3720000000001</v>
      </c>
      <c r="L10727" t="s">
        <v>123</v>
      </c>
    </row>
    <row r="10728" spans="1:12" x14ac:dyDescent="0.25">
      <c r="A10728" t="s">
        <v>23</v>
      </c>
      <c r="B10728" s="1">
        <v>44917</v>
      </c>
      <c r="C10728">
        <v>12</v>
      </c>
      <c r="D10728">
        <v>2022</v>
      </c>
      <c r="E10728" t="s">
        <v>31</v>
      </c>
      <c r="F10728" t="s">
        <v>69</v>
      </c>
      <c r="G10728">
        <v>50</v>
      </c>
      <c r="H10728">
        <v>7.75</v>
      </c>
      <c r="I10728">
        <v>4.7832999999999997</v>
      </c>
      <c r="J10728">
        <v>387.5</v>
      </c>
      <c r="K10728">
        <v>239.16499999999999</v>
      </c>
      <c r="L10728" t="s">
        <v>123</v>
      </c>
    </row>
    <row r="10729" spans="1:12" x14ac:dyDescent="0.25">
      <c r="A10729" t="s">
        <v>23</v>
      </c>
      <c r="B10729" s="1">
        <v>44917</v>
      </c>
      <c r="C10729">
        <v>12</v>
      </c>
      <c r="D10729">
        <v>2022</v>
      </c>
      <c r="E10729" t="s">
        <v>19</v>
      </c>
      <c r="F10729" t="s">
        <v>20</v>
      </c>
      <c r="G10729">
        <v>39</v>
      </c>
      <c r="H10729">
        <v>21.05</v>
      </c>
      <c r="I10729">
        <v>9.8619000000000003</v>
      </c>
      <c r="J10729">
        <v>820.95</v>
      </c>
      <c r="K10729">
        <v>384.61410000000001</v>
      </c>
      <c r="L10729" t="s">
        <v>123</v>
      </c>
    </row>
    <row r="10730" spans="1:12" x14ac:dyDescent="0.25">
      <c r="A10730" t="s">
        <v>23</v>
      </c>
      <c r="B10730" s="1">
        <v>44917</v>
      </c>
      <c r="C10730">
        <v>12</v>
      </c>
      <c r="D10730">
        <v>2022</v>
      </c>
      <c r="E10730" t="s">
        <v>28</v>
      </c>
      <c r="F10730" t="s">
        <v>29</v>
      </c>
      <c r="G10730">
        <v>39</v>
      </c>
      <c r="H10730">
        <v>81</v>
      </c>
      <c r="I10730">
        <v>19.561499999999999</v>
      </c>
      <c r="J10730">
        <v>3159</v>
      </c>
      <c r="K10730">
        <v>762.89850000000001</v>
      </c>
      <c r="L10730" t="s">
        <v>123</v>
      </c>
    </row>
    <row r="10731" spans="1:12" x14ac:dyDescent="0.25">
      <c r="A10731" t="s">
        <v>23</v>
      </c>
      <c r="B10731" s="1">
        <v>44917</v>
      </c>
      <c r="C10731">
        <v>12</v>
      </c>
      <c r="D10731">
        <v>2022</v>
      </c>
      <c r="E10731" t="s">
        <v>13</v>
      </c>
      <c r="F10731" t="s">
        <v>53</v>
      </c>
      <c r="G10731">
        <v>70</v>
      </c>
      <c r="H10731">
        <v>38</v>
      </c>
      <c r="I10731">
        <v>27.059799999999999</v>
      </c>
      <c r="J10731">
        <v>2660</v>
      </c>
      <c r="K10731">
        <v>1894.1859999999999</v>
      </c>
      <c r="L10731" t="s">
        <v>123</v>
      </c>
    </row>
    <row r="10732" spans="1:12" x14ac:dyDescent="0.25">
      <c r="A10732" t="s">
        <v>9</v>
      </c>
      <c r="B10732" s="1">
        <v>44918</v>
      </c>
      <c r="C10732">
        <v>12</v>
      </c>
      <c r="D10732">
        <v>2022</v>
      </c>
      <c r="E10732" t="s">
        <v>28</v>
      </c>
      <c r="F10732" t="s">
        <v>39</v>
      </c>
      <c r="G10732">
        <v>50</v>
      </c>
      <c r="H10732">
        <v>17.45</v>
      </c>
      <c r="I10732">
        <v>1.2756000000000001</v>
      </c>
      <c r="J10732">
        <v>872.5</v>
      </c>
      <c r="K10732">
        <v>63.78</v>
      </c>
      <c r="L10732" t="s">
        <v>118</v>
      </c>
    </row>
    <row r="10733" spans="1:12" x14ac:dyDescent="0.25">
      <c r="A10733" t="s">
        <v>9</v>
      </c>
      <c r="B10733" s="1">
        <v>44918</v>
      </c>
      <c r="C10733">
        <v>12</v>
      </c>
      <c r="D10733">
        <v>2022</v>
      </c>
      <c r="E10733" t="s">
        <v>10</v>
      </c>
      <c r="F10733" t="s">
        <v>27</v>
      </c>
      <c r="G10733">
        <v>16</v>
      </c>
      <c r="H10733">
        <v>2.5</v>
      </c>
      <c r="I10733">
        <v>0.13320000000000001</v>
      </c>
      <c r="J10733">
        <v>40</v>
      </c>
      <c r="K10733">
        <v>2.1312000000000002</v>
      </c>
      <c r="L10733" t="s">
        <v>118</v>
      </c>
    </row>
    <row r="10734" spans="1:12" x14ac:dyDescent="0.25">
      <c r="A10734" t="s">
        <v>9</v>
      </c>
      <c r="B10734" s="1">
        <v>44918</v>
      </c>
      <c r="C10734">
        <v>12</v>
      </c>
      <c r="D10734">
        <v>2022</v>
      </c>
      <c r="E10734" t="s">
        <v>10</v>
      </c>
      <c r="F10734" t="s">
        <v>26</v>
      </c>
      <c r="G10734">
        <v>84</v>
      </c>
      <c r="H10734">
        <v>34</v>
      </c>
      <c r="I10734">
        <v>2.8254000000000001</v>
      </c>
      <c r="J10734">
        <v>2856</v>
      </c>
      <c r="K10734">
        <v>237.33359999999999</v>
      </c>
      <c r="L10734" t="s">
        <v>118</v>
      </c>
    </row>
    <row r="10735" spans="1:12" x14ac:dyDescent="0.25">
      <c r="A10735" t="s">
        <v>9</v>
      </c>
      <c r="B10735" s="1">
        <v>44918</v>
      </c>
      <c r="C10735">
        <v>12</v>
      </c>
      <c r="D10735">
        <v>2022</v>
      </c>
      <c r="E10735" t="s">
        <v>34</v>
      </c>
      <c r="F10735" t="s">
        <v>97</v>
      </c>
      <c r="G10735">
        <v>16</v>
      </c>
      <c r="H10735">
        <v>97</v>
      </c>
      <c r="I10735">
        <v>61.003300000000003</v>
      </c>
      <c r="J10735">
        <v>1552</v>
      </c>
      <c r="K10735">
        <v>976.05280000000005</v>
      </c>
      <c r="L10735" t="s">
        <v>118</v>
      </c>
    </row>
    <row r="10736" spans="1:12" x14ac:dyDescent="0.25">
      <c r="A10736" t="s">
        <v>9</v>
      </c>
      <c r="B10736" s="1">
        <v>44918</v>
      </c>
      <c r="C10736">
        <v>12</v>
      </c>
      <c r="D10736">
        <v>2022</v>
      </c>
      <c r="E10736" t="s">
        <v>28</v>
      </c>
      <c r="F10736" t="s">
        <v>45</v>
      </c>
      <c r="G10736">
        <v>120</v>
      </c>
      <c r="H10736">
        <v>43.9</v>
      </c>
      <c r="I10736">
        <v>7.1425000000000001</v>
      </c>
      <c r="J10736">
        <v>5268</v>
      </c>
      <c r="K10736">
        <v>857.1</v>
      </c>
      <c r="L10736" t="s">
        <v>118</v>
      </c>
    </row>
    <row r="10737" spans="1:12" x14ac:dyDescent="0.25">
      <c r="A10737" t="s">
        <v>9</v>
      </c>
      <c r="B10737" s="1">
        <v>44918</v>
      </c>
      <c r="C10737">
        <v>12</v>
      </c>
      <c r="D10737">
        <v>2022</v>
      </c>
      <c r="E10737" t="s">
        <v>28</v>
      </c>
      <c r="F10737" t="s">
        <v>45</v>
      </c>
      <c r="G10737">
        <v>120</v>
      </c>
      <c r="H10737">
        <v>43.9</v>
      </c>
      <c r="I10737">
        <v>7.1425000000000001</v>
      </c>
      <c r="J10737">
        <v>5268</v>
      </c>
      <c r="K10737">
        <v>857.1</v>
      </c>
      <c r="L10737" t="s">
        <v>118</v>
      </c>
    </row>
    <row r="10738" spans="1:12" x14ac:dyDescent="0.25">
      <c r="A10738" t="s">
        <v>9</v>
      </c>
      <c r="B10738" s="1">
        <v>44918</v>
      </c>
      <c r="C10738">
        <v>12</v>
      </c>
      <c r="D10738">
        <v>2022</v>
      </c>
      <c r="E10738" t="s">
        <v>34</v>
      </c>
      <c r="F10738" t="s">
        <v>97</v>
      </c>
      <c r="G10738">
        <v>16</v>
      </c>
      <c r="H10738">
        <v>97</v>
      </c>
      <c r="I10738">
        <v>61.003300000000003</v>
      </c>
      <c r="J10738">
        <v>1552</v>
      </c>
      <c r="K10738">
        <v>976.05280000000005</v>
      </c>
      <c r="L10738" t="s">
        <v>118</v>
      </c>
    </row>
    <row r="10739" spans="1:12" x14ac:dyDescent="0.25">
      <c r="A10739" t="s">
        <v>9</v>
      </c>
      <c r="B10739" s="1">
        <v>44918</v>
      </c>
      <c r="C10739">
        <v>12</v>
      </c>
      <c r="D10739">
        <v>2022</v>
      </c>
      <c r="E10739" t="s">
        <v>28</v>
      </c>
      <c r="F10739" t="s">
        <v>39</v>
      </c>
      <c r="G10739">
        <v>50</v>
      </c>
      <c r="H10739">
        <v>17.45</v>
      </c>
      <c r="I10739">
        <v>1.2756000000000001</v>
      </c>
      <c r="J10739">
        <v>872.5</v>
      </c>
      <c r="K10739">
        <v>63.78</v>
      </c>
      <c r="L10739" t="s">
        <v>118</v>
      </c>
    </row>
    <row r="10740" spans="1:12" x14ac:dyDescent="0.25">
      <c r="A10740" t="s">
        <v>9</v>
      </c>
      <c r="B10740" s="1">
        <v>44918</v>
      </c>
      <c r="C10740">
        <v>12</v>
      </c>
      <c r="D10740">
        <v>2022</v>
      </c>
      <c r="E10740" t="s">
        <v>10</v>
      </c>
      <c r="F10740" t="s">
        <v>26</v>
      </c>
      <c r="G10740">
        <v>84</v>
      </c>
      <c r="H10740">
        <v>34</v>
      </c>
      <c r="I10740">
        <v>2.8254000000000001</v>
      </c>
      <c r="J10740">
        <v>2856</v>
      </c>
      <c r="K10740">
        <v>237.33359999999999</v>
      </c>
      <c r="L10740" t="s">
        <v>118</v>
      </c>
    </row>
    <row r="10741" spans="1:12" x14ac:dyDescent="0.25">
      <c r="A10741" t="s">
        <v>9</v>
      </c>
      <c r="B10741" s="1">
        <v>44918</v>
      </c>
      <c r="C10741">
        <v>12</v>
      </c>
      <c r="D10741">
        <v>2022</v>
      </c>
      <c r="E10741" t="s">
        <v>10</v>
      </c>
      <c r="F10741" t="s">
        <v>27</v>
      </c>
      <c r="G10741">
        <v>16</v>
      </c>
      <c r="H10741">
        <v>2.5</v>
      </c>
      <c r="I10741">
        <v>0.13320000000000001</v>
      </c>
      <c r="J10741">
        <v>40</v>
      </c>
      <c r="K10741">
        <v>2.1312000000000002</v>
      </c>
      <c r="L10741" t="s">
        <v>118</v>
      </c>
    </row>
    <row r="10742" spans="1:12" x14ac:dyDescent="0.25">
      <c r="A10742" t="s">
        <v>9</v>
      </c>
      <c r="B10742" s="1">
        <v>44918</v>
      </c>
      <c r="C10742">
        <v>12</v>
      </c>
      <c r="D10742">
        <v>2022</v>
      </c>
      <c r="E10742" t="s">
        <v>10</v>
      </c>
      <c r="F10742" t="s">
        <v>27</v>
      </c>
      <c r="G10742">
        <v>16</v>
      </c>
      <c r="H10742">
        <v>2.5</v>
      </c>
      <c r="I10742">
        <v>0.13320000000000001</v>
      </c>
      <c r="J10742">
        <v>40</v>
      </c>
      <c r="K10742">
        <v>2.1312000000000002</v>
      </c>
      <c r="L10742" t="s">
        <v>118</v>
      </c>
    </row>
    <row r="10743" spans="1:12" x14ac:dyDescent="0.25">
      <c r="A10743" t="s">
        <v>9</v>
      </c>
      <c r="B10743" s="1">
        <v>44918</v>
      </c>
      <c r="C10743">
        <v>12</v>
      </c>
      <c r="D10743">
        <v>2022</v>
      </c>
      <c r="E10743" t="s">
        <v>28</v>
      </c>
      <c r="F10743" t="s">
        <v>45</v>
      </c>
      <c r="G10743">
        <v>120</v>
      </c>
      <c r="H10743">
        <v>43.9</v>
      </c>
      <c r="I10743">
        <v>7.1425000000000001</v>
      </c>
      <c r="J10743">
        <v>5268</v>
      </c>
      <c r="K10743">
        <v>857.1</v>
      </c>
      <c r="L10743" t="s">
        <v>118</v>
      </c>
    </row>
    <row r="10744" spans="1:12" x14ac:dyDescent="0.25">
      <c r="A10744" t="s">
        <v>9</v>
      </c>
      <c r="B10744" s="1">
        <v>44918</v>
      </c>
      <c r="C10744">
        <v>12</v>
      </c>
      <c r="D10744">
        <v>2022</v>
      </c>
      <c r="E10744" t="s">
        <v>10</v>
      </c>
      <c r="F10744" t="s">
        <v>26</v>
      </c>
      <c r="G10744">
        <v>84</v>
      </c>
      <c r="H10744">
        <v>34</v>
      </c>
      <c r="I10744">
        <v>2.8254000000000001</v>
      </c>
      <c r="J10744">
        <v>2856</v>
      </c>
      <c r="K10744">
        <v>237.33359999999999</v>
      </c>
      <c r="L10744" t="s">
        <v>118</v>
      </c>
    </row>
    <row r="10745" spans="1:12" x14ac:dyDescent="0.25">
      <c r="A10745" t="s">
        <v>9</v>
      </c>
      <c r="B10745" s="1">
        <v>44918</v>
      </c>
      <c r="C10745">
        <v>12</v>
      </c>
      <c r="D10745">
        <v>2022</v>
      </c>
      <c r="E10745" t="s">
        <v>28</v>
      </c>
      <c r="F10745" t="s">
        <v>39</v>
      </c>
      <c r="G10745">
        <v>50</v>
      </c>
      <c r="H10745">
        <v>17.45</v>
      </c>
      <c r="I10745">
        <v>1.2756000000000001</v>
      </c>
      <c r="J10745">
        <v>872.5</v>
      </c>
      <c r="K10745">
        <v>63.78</v>
      </c>
      <c r="L10745" t="s">
        <v>118</v>
      </c>
    </row>
    <row r="10746" spans="1:12" x14ac:dyDescent="0.25">
      <c r="A10746" t="s">
        <v>9</v>
      </c>
      <c r="B10746" s="1">
        <v>44918</v>
      </c>
      <c r="C10746">
        <v>12</v>
      </c>
      <c r="D10746">
        <v>2022</v>
      </c>
      <c r="E10746" t="s">
        <v>34</v>
      </c>
      <c r="F10746" t="s">
        <v>97</v>
      </c>
      <c r="G10746">
        <v>16</v>
      </c>
      <c r="H10746">
        <v>97</v>
      </c>
      <c r="I10746">
        <v>61.003300000000003</v>
      </c>
      <c r="J10746">
        <v>1552</v>
      </c>
      <c r="K10746">
        <v>976.05280000000005</v>
      </c>
      <c r="L10746" t="s">
        <v>118</v>
      </c>
    </row>
    <row r="10747" spans="1:12" x14ac:dyDescent="0.25">
      <c r="A10747" t="s">
        <v>9</v>
      </c>
      <c r="B10747" s="1">
        <v>44918</v>
      </c>
      <c r="C10747">
        <v>12</v>
      </c>
      <c r="D10747">
        <v>2022</v>
      </c>
      <c r="E10747" t="s">
        <v>10</v>
      </c>
      <c r="F10747" t="s">
        <v>26</v>
      </c>
      <c r="G10747">
        <v>84</v>
      </c>
      <c r="H10747">
        <v>34</v>
      </c>
      <c r="I10747">
        <v>2.8254000000000001</v>
      </c>
      <c r="J10747">
        <v>2856</v>
      </c>
      <c r="K10747">
        <v>237.33359999999999</v>
      </c>
      <c r="L10747" t="s">
        <v>118</v>
      </c>
    </row>
    <row r="10748" spans="1:12" x14ac:dyDescent="0.25">
      <c r="A10748" t="s">
        <v>9</v>
      </c>
      <c r="B10748" s="1">
        <v>44918</v>
      </c>
      <c r="C10748">
        <v>12</v>
      </c>
      <c r="D10748">
        <v>2022</v>
      </c>
      <c r="E10748" t="s">
        <v>34</v>
      </c>
      <c r="F10748" t="s">
        <v>97</v>
      </c>
      <c r="G10748">
        <v>16</v>
      </c>
      <c r="H10748">
        <v>97</v>
      </c>
      <c r="I10748">
        <v>61.003300000000003</v>
      </c>
      <c r="J10748">
        <v>1552</v>
      </c>
      <c r="K10748">
        <v>976.05280000000005</v>
      </c>
      <c r="L10748" t="s">
        <v>118</v>
      </c>
    </row>
    <row r="10749" spans="1:12" x14ac:dyDescent="0.25">
      <c r="A10749" t="s">
        <v>9</v>
      </c>
      <c r="B10749" s="1">
        <v>44918</v>
      </c>
      <c r="C10749">
        <v>12</v>
      </c>
      <c r="D10749">
        <v>2022</v>
      </c>
      <c r="E10749" t="s">
        <v>10</v>
      </c>
      <c r="F10749" t="s">
        <v>27</v>
      </c>
      <c r="G10749">
        <v>16</v>
      </c>
      <c r="H10749">
        <v>2.5</v>
      </c>
      <c r="I10749">
        <v>0.13320000000000001</v>
      </c>
      <c r="J10749">
        <v>40</v>
      </c>
      <c r="K10749">
        <v>2.1312000000000002</v>
      </c>
      <c r="L10749" t="s">
        <v>118</v>
      </c>
    </row>
    <row r="10750" spans="1:12" x14ac:dyDescent="0.25">
      <c r="A10750" t="s">
        <v>9</v>
      </c>
      <c r="B10750" s="1">
        <v>44918</v>
      </c>
      <c r="C10750">
        <v>12</v>
      </c>
      <c r="D10750">
        <v>2022</v>
      </c>
      <c r="E10750" t="s">
        <v>28</v>
      </c>
      <c r="F10750" t="s">
        <v>39</v>
      </c>
      <c r="G10750">
        <v>50</v>
      </c>
      <c r="H10750">
        <v>17.45</v>
      </c>
      <c r="I10750">
        <v>1.2756000000000001</v>
      </c>
      <c r="J10750">
        <v>872.5</v>
      </c>
      <c r="K10750">
        <v>63.78</v>
      </c>
      <c r="L10750" t="s">
        <v>118</v>
      </c>
    </row>
    <row r="10751" spans="1:12" x14ac:dyDescent="0.25">
      <c r="A10751" t="s">
        <v>9</v>
      </c>
      <c r="B10751" s="1">
        <v>44918</v>
      </c>
      <c r="C10751">
        <v>12</v>
      </c>
      <c r="D10751">
        <v>2022</v>
      </c>
      <c r="E10751" t="s">
        <v>28</v>
      </c>
      <c r="F10751" t="s">
        <v>45</v>
      </c>
      <c r="G10751">
        <v>120</v>
      </c>
      <c r="H10751">
        <v>43.9</v>
      </c>
      <c r="I10751">
        <v>7.1425000000000001</v>
      </c>
      <c r="J10751">
        <v>5268</v>
      </c>
      <c r="K10751">
        <v>857.1</v>
      </c>
      <c r="L10751" t="s">
        <v>118</v>
      </c>
    </row>
    <row r="10752" spans="1:12" x14ac:dyDescent="0.25">
      <c r="A10752" t="s">
        <v>9</v>
      </c>
      <c r="B10752" s="1">
        <v>44918</v>
      </c>
      <c r="C10752">
        <v>12</v>
      </c>
      <c r="D10752">
        <v>2022</v>
      </c>
      <c r="E10752" t="s">
        <v>34</v>
      </c>
      <c r="F10752" t="s">
        <v>97</v>
      </c>
      <c r="G10752">
        <v>16</v>
      </c>
      <c r="H10752">
        <v>97</v>
      </c>
      <c r="I10752">
        <v>61.003300000000003</v>
      </c>
      <c r="J10752">
        <v>1552</v>
      </c>
      <c r="K10752">
        <v>976.05280000000005</v>
      </c>
      <c r="L10752" t="s">
        <v>118</v>
      </c>
    </row>
    <row r="10753" spans="1:12" x14ac:dyDescent="0.25">
      <c r="A10753" t="s">
        <v>9</v>
      </c>
      <c r="B10753" s="1">
        <v>44918</v>
      </c>
      <c r="C10753">
        <v>12</v>
      </c>
      <c r="D10753">
        <v>2022</v>
      </c>
      <c r="E10753" t="s">
        <v>10</v>
      </c>
      <c r="F10753" t="s">
        <v>26</v>
      </c>
      <c r="G10753">
        <v>84</v>
      </c>
      <c r="H10753">
        <v>34</v>
      </c>
      <c r="I10753">
        <v>2.8254000000000001</v>
      </c>
      <c r="J10753">
        <v>2856</v>
      </c>
      <c r="K10753">
        <v>237.33359999999999</v>
      </c>
      <c r="L10753" t="s">
        <v>118</v>
      </c>
    </row>
    <row r="10754" spans="1:12" x14ac:dyDescent="0.25">
      <c r="A10754" t="s">
        <v>9</v>
      </c>
      <c r="B10754" s="1">
        <v>44918</v>
      </c>
      <c r="C10754">
        <v>12</v>
      </c>
      <c r="D10754">
        <v>2022</v>
      </c>
      <c r="E10754" t="s">
        <v>10</v>
      </c>
      <c r="F10754" t="s">
        <v>27</v>
      </c>
      <c r="G10754">
        <v>16</v>
      </c>
      <c r="H10754">
        <v>2.5</v>
      </c>
      <c r="I10754">
        <v>0.13320000000000001</v>
      </c>
      <c r="J10754">
        <v>40</v>
      </c>
      <c r="K10754">
        <v>2.1312000000000002</v>
      </c>
      <c r="L10754" t="s">
        <v>118</v>
      </c>
    </row>
    <row r="10755" spans="1:12" x14ac:dyDescent="0.25">
      <c r="A10755" t="s">
        <v>9</v>
      </c>
      <c r="B10755" s="1">
        <v>44918</v>
      </c>
      <c r="C10755">
        <v>12</v>
      </c>
      <c r="D10755">
        <v>2022</v>
      </c>
      <c r="E10755" t="s">
        <v>28</v>
      </c>
      <c r="F10755" t="s">
        <v>39</v>
      </c>
      <c r="G10755">
        <v>50</v>
      </c>
      <c r="H10755">
        <v>17.45</v>
      </c>
      <c r="I10755">
        <v>1.2756000000000001</v>
      </c>
      <c r="J10755">
        <v>872.5</v>
      </c>
      <c r="K10755">
        <v>63.78</v>
      </c>
      <c r="L10755" t="s">
        <v>118</v>
      </c>
    </row>
    <row r="10756" spans="1:12" x14ac:dyDescent="0.25">
      <c r="A10756" t="s">
        <v>9</v>
      </c>
      <c r="B10756" s="1">
        <v>44918</v>
      </c>
      <c r="C10756">
        <v>12</v>
      </c>
      <c r="D10756">
        <v>2022</v>
      </c>
      <c r="E10756" t="s">
        <v>28</v>
      </c>
      <c r="F10756" t="s">
        <v>45</v>
      </c>
      <c r="G10756">
        <v>120</v>
      </c>
      <c r="H10756">
        <v>43.9</v>
      </c>
      <c r="I10756">
        <v>7.1425000000000001</v>
      </c>
      <c r="J10756">
        <v>5268</v>
      </c>
      <c r="K10756">
        <v>857.1</v>
      </c>
      <c r="L10756" t="s">
        <v>118</v>
      </c>
    </row>
    <row r="10757" spans="1:12" x14ac:dyDescent="0.25">
      <c r="A10757" t="s">
        <v>9</v>
      </c>
      <c r="B10757" s="1">
        <v>44918</v>
      </c>
      <c r="C10757">
        <v>12</v>
      </c>
      <c r="D10757">
        <v>2022</v>
      </c>
      <c r="E10757" t="s">
        <v>28</v>
      </c>
      <c r="F10757" t="s">
        <v>39</v>
      </c>
      <c r="G10757">
        <v>50</v>
      </c>
      <c r="H10757">
        <v>17.45</v>
      </c>
      <c r="I10757">
        <v>1.2756000000000001</v>
      </c>
      <c r="J10757">
        <v>872.5</v>
      </c>
      <c r="K10757">
        <v>63.78</v>
      </c>
      <c r="L10757" t="s">
        <v>118</v>
      </c>
    </row>
    <row r="10758" spans="1:12" x14ac:dyDescent="0.25">
      <c r="A10758" t="s">
        <v>9</v>
      </c>
      <c r="B10758" s="1">
        <v>44918</v>
      </c>
      <c r="C10758">
        <v>12</v>
      </c>
      <c r="D10758">
        <v>2022</v>
      </c>
      <c r="E10758" t="s">
        <v>10</v>
      </c>
      <c r="F10758" t="s">
        <v>26</v>
      </c>
      <c r="G10758">
        <v>84</v>
      </c>
      <c r="H10758">
        <v>34</v>
      </c>
      <c r="I10758">
        <v>2.8254000000000001</v>
      </c>
      <c r="J10758">
        <v>2856</v>
      </c>
      <c r="K10758">
        <v>237.33359999999999</v>
      </c>
      <c r="L10758" t="s">
        <v>118</v>
      </c>
    </row>
    <row r="10759" spans="1:12" x14ac:dyDescent="0.25">
      <c r="A10759" t="s">
        <v>9</v>
      </c>
      <c r="B10759" s="1">
        <v>44918</v>
      </c>
      <c r="C10759">
        <v>12</v>
      </c>
      <c r="D10759">
        <v>2022</v>
      </c>
      <c r="E10759" t="s">
        <v>10</v>
      </c>
      <c r="F10759" t="s">
        <v>27</v>
      </c>
      <c r="G10759">
        <v>16</v>
      </c>
      <c r="H10759">
        <v>2.5</v>
      </c>
      <c r="I10759">
        <v>0.13320000000000001</v>
      </c>
      <c r="J10759">
        <v>40</v>
      </c>
      <c r="K10759">
        <v>2.1312000000000002</v>
      </c>
      <c r="L10759" t="s">
        <v>118</v>
      </c>
    </row>
    <row r="10760" spans="1:12" x14ac:dyDescent="0.25">
      <c r="A10760" t="s">
        <v>9</v>
      </c>
      <c r="B10760" s="1">
        <v>44918</v>
      </c>
      <c r="C10760">
        <v>12</v>
      </c>
      <c r="D10760">
        <v>2022</v>
      </c>
      <c r="E10760" t="s">
        <v>28</v>
      </c>
      <c r="F10760" t="s">
        <v>45</v>
      </c>
      <c r="G10760">
        <v>120</v>
      </c>
      <c r="H10760">
        <v>43.9</v>
      </c>
      <c r="I10760">
        <v>7.1425000000000001</v>
      </c>
      <c r="J10760">
        <v>5268</v>
      </c>
      <c r="K10760">
        <v>857.1</v>
      </c>
      <c r="L10760" t="s">
        <v>118</v>
      </c>
    </row>
    <row r="10761" spans="1:12" x14ac:dyDescent="0.25">
      <c r="A10761" t="s">
        <v>9</v>
      </c>
      <c r="B10761" s="1">
        <v>44918</v>
      </c>
      <c r="C10761">
        <v>12</v>
      </c>
      <c r="D10761">
        <v>2022</v>
      </c>
      <c r="E10761" t="s">
        <v>34</v>
      </c>
      <c r="F10761" t="s">
        <v>97</v>
      </c>
      <c r="G10761">
        <v>16</v>
      </c>
      <c r="H10761">
        <v>97</v>
      </c>
      <c r="I10761">
        <v>61.003300000000003</v>
      </c>
      <c r="J10761">
        <v>1552</v>
      </c>
      <c r="K10761">
        <v>976.05280000000005</v>
      </c>
      <c r="L10761" t="s">
        <v>118</v>
      </c>
    </row>
    <row r="10762" spans="1:12" x14ac:dyDescent="0.25">
      <c r="A10762" t="s">
        <v>9</v>
      </c>
      <c r="B10762" s="1">
        <v>44918</v>
      </c>
      <c r="C10762">
        <v>12</v>
      </c>
      <c r="D10762">
        <v>2022</v>
      </c>
      <c r="E10762" t="s">
        <v>10</v>
      </c>
      <c r="F10762" t="s">
        <v>26</v>
      </c>
      <c r="G10762">
        <v>84</v>
      </c>
      <c r="H10762">
        <v>34</v>
      </c>
      <c r="I10762">
        <v>2.8254000000000001</v>
      </c>
      <c r="J10762">
        <v>2856</v>
      </c>
      <c r="K10762">
        <v>237.33359999999999</v>
      </c>
      <c r="L10762" t="s">
        <v>118</v>
      </c>
    </row>
    <row r="10763" spans="1:12" x14ac:dyDescent="0.25">
      <c r="A10763" t="s">
        <v>9</v>
      </c>
      <c r="B10763" s="1">
        <v>44918</v>
      </c>
      <c r="C10763">
        <v>12</v>
      </c>
      <c r="D10763">
        <v>2022</v>
      </c>
      <c r="E10763" t="s">
        <v>28</v>
      </c>
      <c r="F10763" t="s">
        <v>39</v>
      </c>
      <c r="G10763">
        <v>50</v>
      </c>
      <c r="H10763">
        <v>17.45</v>
      </c>
      <c r="I10763">
        <v>1.2756000000000001</v>
      </c>
      <c r="J10763">
        <v>872.5</v>
      </c>
      <c r="K10763">
        <v>63.78</v>
      </c>
      <c r="L10763" t="s">
        <v>118</v>
      </c>
    </row>
    <row r="10764" spans="1:12" x14ac:dyDescent="0.25">
      <c r="A10764" t="s">
        <v>9</v>
      </c>
      <c r="B10764" s="1">
        <v>44918</v>
      </c>
      <c r="C10764">
        <v>12</v>
      </c>
      <c r="D10764">
        <v>2022</v>
      </c>
      <c r="E10764" t="s">
        <v>34</v>
      </c>
      <c r="F10764" t="s">
        <v>97</v>
      </c>
      <c r="G10764">
        <v>16</v>
      </c>
      <c r="H10764">
        <v>97</v>
      </c>
      <c r="I10764">
        <v>61.003300000000003</v>
      </c>
      <c r="J10764">
        <v>1552</v>
      </c>
      <c r="K10764">
        <v>976.05280000000005</v>
      </c>
      <c r="L10764" t="s">
        <v>118</v>
      </c>
    </row>
    <row r="10765" spans="1:12" x14ac:dyDescent="0.25">
      <c r="A10765" t="s">
        <v>9</v>
      </c>
      <c r="B10765" s="1">
        <v>44918</v>
      </c>
      <c r="C10765">
        <v>12</v>
      </c>
      <c r="D10765">
        <v>2022</v>
      </c>
      <c r="E10765" t="s">
        <v>10</v>
      </c>
      <c r="F10765" t="s">
        <v>27</v>
      </c>
      <c r="G10765">
        <v>16</v>
      </c>
      <c r="H10765">
        <v>2.5</v>
      </c>
      <c r="I10765">
        <v>0.13320000000000001</v>
      </c>
      <c r="J10765">
        <v>40</v>
      </c>
      <c r="K10765">
        <v>2.1312000000000002</v>
      </c>
      <c r="L10765" t="s">
        <v>118</v>
      </c>
    </row>
    <row r="10766" spans="1:12" x14ac:dyDescent="0.25">
      <c r="A10766" t="s">
        <v>9</v>
      </c>
      <c r="B10766" s="1">
        <v>44918</v>
      </c>
      <c r="C10766">
        <v>12</v>
      </c>
      <c r="D10766">
        <v>2022</v>
      </c>
      <c r="E10766" t="s">
        <v>28</v>
      </c>
      <c r="F10766" t="s">
        <v>45</v>
      </c>
      <c r="G10766">
        <v>120</v>
      </c>
      <c r="H10766">
        <v>43.9</v>
      </c>
      <c r="I10766">
        <v>7.1425000000000001</v>
      </c>
      <c r="J10766">
        <v>5268</v>
      </c>
      <c r="K10766">
        <v>857.1</v>
      </c>
      <c r="L10766" t="s">
        <v>118</v>
      </c>
    </row>
    <row r="10767" spans="1:12" x14ac:dyDescent="0.25">
      <c r="A10767" t="s">
        <v>9</v>
      </c>
      <c r="B10767" s="1">
        <v>44919</v>
      </c>
      <c r="C10767">
        <v>12</v>
      </c>
      <c r="D10767">
        <v>2022</v>
      </c>
      <c r="E10767" t="s">
        <v>21</v>
      </c>
      <c r="F10767" t="s">
        <v>22</v>
      </c>
      <c r="G10767">
        <v>80</v>
      </c>
      <c r="H10767">
        <v>9.65</v>
      </c>
      <c r="I10767">
        <v>5.3007</v>
      </c>
      <c r="J10767">
        <v>772</v>
      </c>
      <c r="K10767">
        <v>424.05599999999998</v>
      </c>
      <c r="L10767" t="s">
        <v>131</v>
      </c>
    </row>
    <row r="10768" spans="1:12" x14ac:dyDescent="0.25">
      <c r="A10768" t="s">
        <v>9</v>
      </c>
      <c r="B10768" s="1">
        <v>44919</v>
      </c>
      <c r="C10768">
        <v>12</v>
      </c>
      <c r="D10768">
        <v>2022</v>
      </c>
      <c r="E10768" t="s">
        <v>13</v>
      </c>
      <c r="F10768" t="s">
        <v>14</v>
      </c>
      <c r="G10768">
        <v>20</v>
      </c>
      <c r="H10768">
        <v>14</v>
      </c>
      <c r="I10768">
        <v>12.446</v>
      </c>
      <c r="J10768">
        <v>280</v>
      </c>
      <c r="K10768">
        <v>248.92</v>
      </c>
      <c r="L10768" t="s">
        <v>131</v>
      </c>
    </row>
    <row r="10769" spans="1:12" x14ac:dyDescent="0.25">
      <c r="A10769" t="s">
        <v>9</v>
      </c>
      <c r="B10769" s="1">
        <v>44919</v>
      </c>
      <c r="C10769">
        <v>12</v>
      </c>
      <c r="D10769">
        <v>2022</v>
      </c>
      <c r="E10769" t="s">
        <v>21</v>
      </c>
      <c r="F10769" t="s">
        <v>80</v>
      </c>
      <c r="G10769">
        <v>25</v>
      </c>
      <c r="H10769">
        <v>62.5</v>
      </c>
      <c r="I10769">
        <v>6.8061999999999996</v>
      </c>
      <c r="J10769">
        <v>1562.5</v>
      </c>
      <c r="K10769">
        <v>170.155</v>
      </c>
      <c r="L10769" t="s">
        <v>131</v>
      </c>
    </row>
    <row r="10770" spans="1:12" x14ac:dyDescent="0.25">
      <c r="A10770" t="s">
        <v>9</v>
      </c>
      <c r="B10770" s="1">
        <v>44919</v>
      </c>
      <c r="C10770">
        <v>12</v>
      </c>
      <c r="D10770">
        <v>2022</v>
      </c>
      <c r="E10770" t="s">
        <v>21</v>
      </c>
      <c r="F10770" t="s">
        <v>22</v>
      </c>
      <c r="G10770">
        <v>80</v>
      </c>
      <c r="H10770">
        <v>9.65</v>
      </c>
      <c r="I10770">
        <v>5.3007</v>
      </c>
      <c r="J10770">
        <v>772</v>
      </c>
      <c r="K10770">
        <v>424.05599999999998</v>
      </c>
      <c r="L10770" t="s">
        <v>131</v>
      </c>
    </row>
    <row r="10771" spans="1:12" x14ac:dyDescent="0.25">
      <c r="A10771" t="s">
        <v>9</v>
      </c>
      <c r="B10771" s="1">
        <v>44919</v>
      </c>
      <c r="C10771">
        <v>12</v>
      </c>
      <c r="D10771">
        <v>2022</v>
      </c>
      <c r="E10771" t="s">
        <v>13</v>
      </c>
      <c r="F10771" t="s">
        <v>14</v>
      </c>
      <c r="G10771">
        <v>20</v>
      </c>
      <c r="H10771">
        <v>14</v>
      </c>
      <c r="I10771">
        <v>12.446</v>
      </c>
      <c r="J10771">
        <v>280</v>
      </c>
      <c r="K10771">
        <v>248.92</v>
      </c>
      <c r="L10771" t="s">
        <v>131</v>
      </c>
    </row>
    <row r="10772" spans="1:12" x14ac:dyDescent="0.25">
      <c r="A10772" t="s">
        <v>9</v>
      </c>
      <c r="B10772" s="1">
        <v>44919</v>
      </c>
      <c r="C10772">
        <v>12</v>
      </c>
      <c r="D10772">
        <v>2022</v>
      </c>
      <c r="E10772" t="s">
        <v>21</v>
      </c>
      <c r="F10772" t="s">
        <v>80</v>
      </c>
      <c r="G10772">
        <v>25</v>
      </c>
      <c r="H10772">
        <v>62.5</v>
      </c>
      <c r="I10772">
        <v>6.8061999999999996</v>
      </c>
      <c r="J10772">
        <v>1562.5</v>
      </c>
      <c r="K10772">
        <v>170.155</v>
      </c>
      <c r="L10772" t="s">
        <v>131</v>
      </c>
    </row>
    <row r="10773" spans="1:12" x14ac:dyDescent="0.25">
      <c r="A10773" t="s">
        <v>9</v>
      </c>
      <c r="B10773" s="1">
        <v>44919</v>
      </c>
      <c r="C10773">
        <v>12</v>
      </c>
      <c r="D10773">
        <v>2022</v>
      </c>
      <c r="E10773" t="s">
        <v>13</v>
      </c>
      <c r="F10773" t="s">
        <v>14</v>
      </c>
      <c r="G10773">
        <v>20</v>
      </c>
      <c r="H10773">
        <v>14</v>
      </c>
      <c r="I10773">
        <v>12.446</v>
      </c>
      <c r="J10773">
        <v>280</v>
      </c>
      <c r="K10773">
        <v>248.92</v>
      </c>
      <c r="L10773" t="s">
        <v>131</v>
      </c>
    </row>
    <row r="10774" spans="1:12" x14ac:dyDescent="0.25">
      <c r="A10774" t="s">
        <v>9</v>
      </c>
      <c r="B10774" s="1">
        <v>44919</v>
      </c>
      <c r="C10774">
        <v>12</v>
      </c>
      <c r="D10774">
        <v>2022</v>
      </c>
      <c r="E10774" t="s">
        <v>21</v>
      </c>
      <c r="F10774" t="s">
        <v>80</v>
      </c>
      <c r="G10774">
        <v>25</v>
      </c>
      <c r="H10774">
        <v>62.5</v>
      </c>
      <c r="I10774">
        <v>6.8061999999999996</v>
      </c>
      <c r="J10774">
        <v>1562.5</v>
      </c>
      <c r="K10774">
        <v>170.155</v>
      </c>
      <c r="L10774" t="s">
        <v>131</v>
      </c>
    </row>
    <row r="10775" spans="1:12" x14ac:dyDescent="0.25">
      <c r="A10775" t="s">
        <v>9</v>
      </c>
      <c r="B10775" s="1">
        <v>44919</v>
      </c>
      <c r="C10775">
        <v>12</v>
      </c>
      <c r="D10775">
        <v>2022</v>
      </c>
      <c r="E10775" t="s">
        <v>21</v>
      </c>
      <c r="F10775" t="s">
        <v>22</v>
      </c>
      <c r="G10775">
        <v>80</v>
      </c>
      <c r="H10775">
        <v>9.65</v>
      </c>
      <c r="I10775">
        <v>5.3007</v>
      </c>
      <c r="J10775">
        <v>772</v>
      </c>
      <c r="K10775">
        <v>424.05599999999998</v>
      </c>
      <c r="L10775" t="s">
        <v>131</v>
      </c>
    </row>
    <row r="10776" spans="1:12" x14ac:dyDescent="0.25">
      <c r="A10776" t="s">
        <v>9</v>
      </c>
      <c r="B10776" s="1">
        <v>44919</v>
      </c>
      <c r="C10776">
        <v>12</v>
      </c>
      <c r="D10776">
        <v>2022</v>
      </c>
      <c r="E10776" t="s">
        <v>21</v>
      </c>
      <c r="F10776" t="s">
        <v>80</v>
      </c>
      <c r="G10776">
        <v>25</v>
      </c>
      <c r="H10776">
        <v>62.5</v>
      </c>
      <c r="I10776">
        <v>6.8061999999999996</v>
      </c>
      <c r="J10776">
        <v>1562.5</v>
      </c>
      <c r="K10776">
        <v>170.155</v>
      </c>
      <c r="L10776" t="s">
        <v>131</v>
      </c>
    </row>
    <row r="10777" spans="1:12" x14ac:dyDescent="0.25">
      <c r="A10777" t="s">
        <v>9</v>
      </c>
      <c r="B10777" s="1">
        <v>44919</v>
      </c>
      <c r="C10777">
        <v>12</v>
      </c>
      <c r="D10777">
        <v>2022</v>
      </c>
      <c r="E10777" t="s">
        <v>21</v>
      </c>
      <c r="F10777" t="s">
        <v>22</v>
      </c>
      <c r="G10777">
        <v>80</v>
      </c>
      <c r="H10777">
        <v>9.65</v>
      </c>
      <c r="I10777">
        <v>5.3007</v>
      </c>
      <c r="J10777">
        <v>772</v>
      </c>
      <c r="K10777">
        <v>424.05599999999998</v>
      </c>
      <c r="L10777" t="s">
        <v>131</v>
      </c>
    </row>
    <row r="10778" spans="1:12" x14ac:dyDescent="0.25">
      <c r="A10778" t="s">
        <v>9</v>
      </c>
      <c r="B10778" s="1">
        <v>44919</v>
      </c>
      <c r="C10778">
        <v>12</v>
      </c>
      <c r="D10778">
        <v>2022</v>
      </c>
      <c r="E10778" t="s">
        <v>13</v>
      </c>
      <c r="F10778" t="s">
        <v>14</v>
      </c>
      <c r="G10778">
        <v>20</v>
      </c>
      <c r="H10778">
        <v>14</v>
      </c>
      <c r="I10778">
        <v>12.446</v>
      </c>
      <c r="J10778">
        <v>280</v>
      </c>
      <c r="K10778">
        <v>248.92</v>
      </c>
      <c r="L10778" t="s">
        <v>131</v>
      </c>
    </row>
    <row r="10779" spans="1:12" x14ac:dyDescent="0.25">
      <c r="A10779" t="s">
        <v>9</v>
      </c>
      <c r="B10779" s="1">
        <v>44919</v>
      </c>
      <c r="C10779">
        <v>12</v>
      </c>
      <c r="D10779">
        <v>2022</v>
      </c>
      <c r="E10779" t="s">
        <v>13</v>
      </c>
      <c r="F10779" t="s">
        <v>14</v>
      </c>
      <c r="G10779">
        <v>20</v>
      </c>
      <c r="H10779">
        <v>14</v>
      </c>
      <c r="I10779">
        <v>12.446</v>
      </c>
      <c r="J10779">
        <v>280</v>
      </c>
      <c r="K10779">
        <v>248.92</v>
      </c>
      <c r="L10779" t="s">
        <v>131</v>
      </c>
    </row>
    <row r="10780" spans="1:12" x14ac:dyDescent="0.25">
      <c r="A10780" t="s">
        <v>9</v>
      </c>
      <c r="B10780" s="1">
        <v>44919</v>
      </c>
      <c r="C10780">
        <v>12</v>
      </c>
      <c r="D10780">
        <v>2022</v>
      </c>
      <c r="E10780" t="s">
        <v>21</v>
      </c>
      <c r="F10780" t="s">
        <v>22</v>
      </c>
      <c r="G10780">
        <v>80</v>
      </c>
      <c r="H10780">
        <v>9.65</v>
      </c>
      <c r="I10780">
        <v>5.3007</v>
      </c>
      <c r="J10780">
        <v>772</v>
      </c>
      <c r="K10780">
        <v>424.05599999999998</v>
      </c>
      <c r="L10780" t="s">
        <v>131</v>
      </c>
    </row>
    <row r="10781" spans="1:12" x14ac:dyDescent="0.25">
      <c r="A10781" t="s">
        <v>9</v>
      </c>
      <c r="B10781" s="1">
        <v>44919</v>
      </c>
      <c r="C10781">
        <v>12</v>
      </c>
      <c r="D10781">
        <v>2022</v>
      </c>
      <c r="E10781" t="s">
        <v>21</v>
      </c>
      <c r="F10781" t="s">
        <v>80</v>
      </c>
      <c r="G10781">
        <v>25</v>
      </c>
      <c r="H10781">
        <v>62.5</v>
      </c>
      <c r="I10781">
        <v>6.8061999999999996</v>
      </c>
      <c r="J10781">
        <v>1562.5</v>
      </c>
      <c r="K10781">
        <v>170.155</v>
      </c>
      <c r="L10781" t="s">
        <v>131</v>
      </c>
    </row>
    <row r="10782" spans="1:12" x14ac:dyDescent="0.25">
      <c r="A10782" t="s">
        <v>9</v>
      </c>
      <c r="B10782" s="1">
        <v>44919</v>
      </c>
      <c r="C10782">
        <v>12</v>
      </c>
      <c r="D10782">
        <v>2022</v>
      </c>
      <c r="E10782" t="s">
        <v>21</v>
      </c>
      <c r="F10782" t="s">
        <v>80</v>
      </c>
      <c r="G10782">
        <v>25</v>
      </c>
      <c r="H10782">
        <v>62.5</v>
      </c>
      <c r="I10782">
        <v>6.8061999999999996</v>
      </c>
      <c r="J10782">
        <v>1562.5</v>
      </c>
      <c r="K10782">
        <v>170.155</v>
      </c>
      <c r="L10782" t="s">
        <v>131</v>
      </c>
    </row>
    <row r="10783" spans="1:12" x14ac:dyDescent="0.25">
      <c r="A10783" t="s">
        <v>9</v>
      </c>
      <c r="B10783" s="1">
        <v>44919</v>
      </c>
      <c r="C10783">
        <v>12</v>
      </c>
      <c r="D10783">
        <v>2022</v>
      </c>
      <c r="E10783" t="s">
        <v>13</v>
      </c>
      <c r="F10783" t="s">
        <v>14</v>
      </c>
      <c r="G10783">
        <v>20</v>
      </c>
      <c r="H10783">
        <v>14</v>
      </c>
      <c r="I10783">
        <v>12.446</v>
      </c>
      <c r="J10783">
        <v>280</v>
      </c>
      <c r="K10783">
        <v>248.92</v>
      </c>
      <c r="L10783" t="s">
        <v>131</v>
      </c>
    </row>
    <row r="10784" spans="1:12" x14ac:dyDescent="0.25">
      <c r="A10784" t="s">
        <v>9</v>
      </c>
      <c r="B10784" s="1">
        <v>44919</v>
      </c>
      <c r="C10784">
        <v>12</v>
      </c>
      <c r="D10784">
        <v>2022</v>
      </c>
      <c r="E10784" t="s">
        <v>21</v>
      </c>
      <c r="F10784" t="s">
        <v>22</v>
      </c>
      <c r="G10784">
        <v>80</v>
      </c>
      <c r="H10784">
        <v>9.65</v>
      </c>
      <c r="I10784">
        <v>5.3007</v>
      </c>
      <c r="J10784">
        <v>772</v>
      </c>
      <c r="K10784">
        <v>424.05599999999998</v>
      </c>
      <c r="L10784" t="s">
        <v>131</v>
      </c>
    </row>
    <row r="10785" spans="1:12" x14ac:dyDescent="0.25">
      <c r="A10785" t="s">
        <v>9</v>
      </c>
      <c r="B10785" s="1">
        <v>44919</v>
      </c>
      <c r="C10785">
        <v>12</v>
      </c>
      <c r="D10785">
        <v>2022</v>
      </c>
      <c r="E10785" t="s">
        <v>21</v>
      </c>
      <c r="F10785" t="s">
        <v>22</v>
      </c>
      <c r="G10785">
        <v>80</v>
      </c>
      <c r="H10785">
        <v>9.65</v>
      </c>
      <c r="I10785">
        <v>5.3007</v>
      </c>
      <c r="J10785">
        <v>772</v>
      </c>
      <c r="K10785">
        <v>424.05599999999998</v>
      </c>
      <c r="L10785" t="s">
        <v>131</v>
      </c>
    </row>
    <row r="10786" spans="1:12" x14ac:dyDescent="0.25">
      <c r="A10786" t="s">
        <v>9</v>
      </c>
      <c r="B10786" s="1">
        <v>44919</v>
      </c>
      <c r="C10786">
        <v>12</v>
      </c>
      <c r="D10786">
        <v>2022</v>
      </c>
      <c r="E10786" t="s">
        <v>13</v>
      </c>
      <c r="F10786" t="s">
        <v>14</v>
      </c>
      <c r="G10786">
        <v>20</v>
      </c>
      <c r="H10786">
        <v>14</v>
      </c>
      <c r="I10786">
        <v>12.446</v>
      </c>
      <c r="J10786">
        <v>280</v>
      </c>
      <c r="K10786">
        <v>248.92</v>
      </c>
      <c r="L10786" t="s">
        <v>131</v>
      </c>
    </row>
    <row r="10787" spans="1:12" x14ac:dyDescent="0.25">
      <c r="A10787" t="s">
        <v>9</v>
      </c>
      <c r="B10787" s="1">
        <v>44919</v>
      </c>
      <c r="C10787">
        <v>12</v>
      </c>
      <c r="D10787">
        <v>2022</v>
      </c>
      <c r="E10787" t="s">
        <v>21</v>
      </c>
      <c r="F10787" t="s">
        <v>80</v>
      </c>
      <c r="G10787">
        <v>25</v>
      </c>
      <c r="H10787">
        <v>62.5</v>
      </c>
      <c r="I10787">
        <v>6.8061999999999996</v>
      </c>
      <c r="J10787">
        <v>1562.5</v>
      </c>
      <c r="K10787">
        <v>170.155</v>
      </c>
      <c r="L10787" t="s">
        <v>131</v>
      </c>
    </row>
    <row r="10788" spans="1:12" x14ac:dyDescent="0.25">
      <c r="A10788" t="s">
        <v>23</v>
      </c>
      <c r="B10788" s="1">
        <v>44919</v>
      </c>
      <c r="C10788">
        <v>12</v>
      </c>
      <c r="D10788">
        <v>2022</v>
      </c>
      <c r="E10788" t="s">
        <v>10</v>
      </c>
      <c r="F10788" t="s">
        <v>42</v>
      </c>
      <c r="G10788">
        <v>4</v>
      </c>
      <c r="H10788">
        <v>55</v>
      </c>
      <c r="I10788">
        <v>7.766</v>
      </c>
      <c r="J10788">
        <v>220</v>
      </c>
      <c r="K10788">
        <v>31.064</v>
      </c>
      <c r="L10788" t="s">
        <v>130</v>
      </c>
    </row>
    <row r="10789" spans="1:12" x14ac:dyDescent="0.25">
      <c r="A10789" t="s">
        <v>23</v>
      </c>
      <c r="B10789" s="1">
        <v>44919</v>
      </c>
      <c r="C10789">
        <v>12</v>
      </c>
      <c r="D10789">
        <v>2022</v>
      </c>
      <c r="E10789" t="s">
        <v>31</v>
      </c>
      <c r="F10789" t="s">
        <v>51</v>
      </c>
      <c r="G10789">
        <v>6</v>
      </c>
      <c r="H10789">
        <v>15</v>
      </c>
      <c r="I10789">
        <v>12.0945</v>
      </c>
      <c r="J10789">
        <v>90</v>
      </c>
      <c r="K10789">
        <v>72.566999999999993</v>
      </c>
      <c r="L10789" t="s">
        <v>130</v>
      </c>
    </row>
    <row r="10790" spans="1:12" x14ac:dyDescent="0.25">
      <c r="A10790" t="s">
        <v>23</v>
      </c>
      <c r="B10790" s="1">
        <v>44919</v>
      </c>
      <c r="C10790">
        <v>12</v>
      </c>
      <c r="D10790">
        <v>2022</v>
      </c>
      <c r="E10790" t="s">
        <v>13</v>
      </c>
      <c r="F10790" t="s">
        <v>86</v>
      </c>
      <c r="G10790">
        <v>6</v>
      </c>
      <c r="H10790">
        <v>7</v>
      </c>
      <c r="I10790">
        <v>3.4727000000000001</v>
      </c>
      <c r="J10790">
        <v>42</v>
      </c>
      <c r="K10790">
        <v>20.836200000000002</v>
      </c>
      <c r="L10790" t="s">
        <v>130</v>
      </c>
    </row>
    <row r="10791" spans="1:12" x14ac:dyDescent="0.25">
      <c r="A10791" t="s">
        <v>23</v>
      </c>
      <c r="B10791" s="1">
        <v>44919</v>
      </c>
      <c r="C10791">
        <v>12</v>
      </c>
      <c r="D10791">
        <v>2022</v>
      </c>
      <c r="E10791" t="s">
        <v>10</v>
      </c>
      <c r="F10791" t="s">
        <v>42</v>
      </c>
      <c r="G10791">
        <v>4</v>
      </c>
      <c r="H10791">
        <v>55</v>
      </c>
      <c r="I10791">
        <v>7.766</v>
      </c>
      <c r="J10791">
        <v>220</v>
      </c>
      <c r="K10791">
        <v>31.064</v>
      </c>
      <c r="L10791" t="s">
        <v>130</v>
      </c>
    </row>
    <row r="10792" spans="1:12" x14ac:dyDescent="0.25">
      <c r="A10792" t="s">
        <v>23</v>
      </c>
      <c r="B10792" s="1">
        <v>44919</v>
      </c>
      <c r="C10792">
        <v>12</v>
      </c>
      <c r="D10792">
        <v>2022</v>
      </c>
      <c r="E10792" t="s">
        <v>31</v>
      </c>
      <c r="F10792" t="s">
        <v>51</v>
      </c>
      <c r="G10792">
        <v>6</v>
      </c>
      <c r="H10792">
        <v>15</v>
      </c>
      <c r="I10792">
        <v>12.0945</v>
      </c>
      <c r="J10792">
        <v>90</v>
      </c>
      <c r="K10792">
        <v>72.566999999999993</v>
      </c>
      <c r="L10792" t="s">
        <v>130</v>
      </c>
    </row>
    <row r="10793" spans="1:12" x14ac:dyDescent="0.25">
      <c r="A10793" t="s">
        <v>23</v>
      </c>
      <c r="B10793" s="1">
        <v>44919</v>
      </c>
      <c r="C10793">
        <v>12</v>
      </c>
      <c r="D10793">
        <v>2022</v>
      </c>
      <c r="E10793" t="s">
        <v>13</v>
      </c>
      <c r="F10793" t="s">
        <v>86</v>
      </c>
      <c r="G10793">
        <v>6</v>
      </c>
      <c r="H10793">
        <v>7</v>
      </c>
      <c r="I10793">
        <v>3.4727000000000001</v>
      </c>
      <c r="J10793">
        <v>42</v>
      </c>
      <c r="K10793">
        <v>20.836200000000002</v>
      </c>
      <c r="L10793" t="s">
        <v>130</v>
      </c>
    </row>
    <row r="10794" spans="1:12" x14ac:dyDescent="0.25">
      <c r="A10794" t="s">
        <v>23</v>
      </c>
      <c r="B10794" s="1">
        <v>44919</v>
      </c>
      <c r="C10794">
        <v>12</v>
      </c>
      <c r="D10794">
        <v>2022</v>
      </c>
      <c r="E10794" t="s">
        <v>31</v>
      </c>
      <c r="F10794" t="s">
        <v>51</v>
      </c>
      <c r="G10794">
        <v>6</v>
      </c>
      <c r="H10794">
        <v>15</v>
      </c>
      <c r="I10794">
        <v>12.0945</v>
      </c>
      <c r="J10794">
        <v>90</v>
      </c>
      <c r="K10794">
        <v>72.566999999999993</v>
      </c>
      <c r="L10794" t="s">
        <v>130</v>
      </c>
    </row>
    <row r="10795" spans="1:12" x14ac:dyDescent="0.25">
      <c r="A10795" t="s">
        <v>23</v>
      </c>
      <c r="B10795" s="1">
        <v>44919</v>
      </c>
      <c r="C10795">
        <v>12</v>
      </c>
      <c r="D10795">
        <v>2022</v>
      </c>
      <c r="E10795" t="s">
        <v>13</v>
      </c>
      <c r="F10795" t="s">
        <v>86</v>
      </c>
      <c r="G10795">
        <v>6</v>
      </c>
      <c r="H10795">
        <v>7</v>
      </c>
      <c r="I10795">
        <v>3.4727000000000001</v>
      </c>
      <c r="J10795">
        <v>42</v>
      </c>
      <c r="K10795">
        <v>20.836200000000002</v>
      </c>
      <c r="L10795" t="s">
        <v>130</v>
      </c>
    </row>
    <row r="10796" spans="1:12" x14ac:dyDescent="0.25">
      <c r="A10796" t="s">
        <v>23</v>
      </c>
      <c r="B10796" s="1">
        <v>44919</v>
      </c>
      <c r="C10796">
        <v>12</v>
      </c>
      <c r="D10796">
        <v>2022</v>
      </c>
      <c r="E10796" t="s">
        <v>10</v>
      </c>
      <c r="F10796" t="s">
        <v>42</v>
      </c>
      <c r="G10796">
        <v>4</v>
      </c>
      <c r="H10796">
        <v>55</v>
      </c>
      <c r="I10796">
        <v>7.766</v>
      </c>
      <c r="J10796">
        <v>220</v>
      </c>
      <c r="K10796">
        <v>31.064</v>
      </c>
      <c r="L10796" t="s">
        <v>130</v>
      </c>
    </row>
    <row r="10797" spans="1:12" x14ac:dyDescent="0.25">
      <c r="A10797" t="s">
        <v>23</v>
      </c>
      <c r="B10797" s="1">
        <v>44919</v>
      </c>
      <c r="C10797">
        <v>12</v>
      </c>
      <c r="D10797">
        <v>2022</v>
      </c>
      <c r="E10797" t="s">
        <v>13</v>
      </c>
      <c r="F10797" t="s">
        <v>86</v>
      </c>
      <c r="G10797">
        <v>6</v>
      </c>
      <c r="H10797">
        <v>7</v>
      </c>
      <c r="I10797">
        <v>3.4727000000000001</v>
      </c>
      <c r="J10797">
        <v>42</v>
      </c>
      <c r="K10797">
        <v>20.836200000000002</v>
      </c>
      <c r="L10797" t="s">
        <v>130</v>
      </c>
    </row>
    <row r="10798" spans="1:12" x14ac:dyDescent="0.25">
      <c r="A10798" t="s">
        <v>23</v>
      </c>
      <c r="B10798" s="1">
        <v>44919</v>
      </c>
      <c r="C10798">
        <v>12</v>
      </c>
      <c r="D10798">
        <v>2022</v>
      </c>
      <c r="E10798" t="s">
        <v>31</v>
      </c>
      <c r="F10798" t="s">
        <v>51</v>
      </c>
      <c r="G10798">
        <v>6</v>
      </c>
      <c r="H10798">
        <v>15</v>
      </c>
      <c r="I10798">
        <v>12.0945</v>
      </c>
      <c r="J10798">
        <v>90</v>
      </c>
      <c r="K10798">
        <v>72.566999999999993</v>
      </c>
      <c r="L10798" t="s">
        <v>130</v>
      </c>
    </row>
    <row r="10799" spans="1:12" x14ac:dyDescent="0.25">
      <c r="A10799" t="s">
        <v>23</v>
      </c>
      <c r="B10799" s="1">
        <v>44919</v>
      </c>
      <c r="C10799">
        <v>12</v>
      </c>
      <c r="D10799">
        <v>2022</v>
      </c>
      <c r="E10799" t="s">
        <v>10</v>
      </c>
      <c r="F10799" t="s">
        <v>42</v>
      </c>
      <c r="G10799">
        <v>4</v>
      </c>
      <c r="H10799">
        <v>55</v>
      </c>
      <c r="I10799">
        <v>7.766</v>
      </c>
      <c r="J10799">
        <v>220</v>
      </c>
      <c r="K10799">
        <v>31.064</v>
      </c>
      <c r="L10799" t="s">
        <v>130</v>
      </c>
    </row>
    <row r="10800" spans="1:12" x14ac:dyDescent="0.25">
      <c r="A10800" t="s">
        <v>9</v>
      </c>
      <c r="B10800" s="1">
        <v>44920</v>
      </c>
      <c r="C10800">
        <v>12</v>
      </c>
      <c r="D10800">
        <v>2022</v>
      </c>
      <c r="E10800" t="s">
        <v>19</v>
      </c>
      <c r="F10800" t="s">
        <v>68</v>
      </c>
      <c r="G10800">
        <v>9</v>
      </c>
      <c r="H10800">
        <v>19.45</v>
      </c>
      <c r="I10800">
        <v>11.917</v>
      </c>
      <c r="J10800">
        <v>175.05</v>
      </c>
      <c r="K10800">
        <v>107.253</v>
      </c>
      <c r="L10800" t="s">
        <v>124</v>
      </c>
    </row>
    <row r="10801" spans="1:12" x14ac:dyDescent="0.25">
      <c r="A10801" t="s">
        <v>9</v>
      </c>
      <c r="B10801" s="1">
        <v>44920</v>
      </c>
      <c r="C10801">
        <v>12</v>
      </c>
      <c r="D10801">
        <v>2022</v>
      </c>
      <c r="E10801" t="s">
        <v>31</v>
      </c>
      <c r="F10801" t="s">
        <v>88</v>
      </c>
      <c r="G10801">
        <v>15</v>
      </c>
      <c r="H10801">
        <v>263.5</v>
      </c>
      <c r="I10801">
        <v>88.193399999999997</v>
      </c>
      <c r="J10801">
        <v>3952.5</v>
      </c>
      <c r="K10801">
        <v>1322.9010000000001</v>
      </c>
      <c r="L10801" t="s">
        <v>124</v>
      </c>
    </row>
    <row r="10802" spans="1:12" x14ac:dyDescent="0.25">
      <c r="A10802" t="s">
        <v>9</v>
      </c>
      <c r="B10802" s="1">
        <v>44920</v>
      </c>
      <c r="C10802">
        <v>12</v>
      </c>
      <c r="D10802">
        <v>2022</v>
      </c>
      <c r="E10802" t="s">
        <v>31</v>
      </c>
      <c r="F10802" t="s">
        <v>37</v>
      </c>
      <c r="G10802">
        <v>5</v>
      </c>
      <c r="H10802">
        <v>4.5</v>
      </c>
      <c r="I10802">
        <v>0.50219999999999998</v>
      </c>
      <c r="J10802">
        <v>22.5</v>
      </c>
      <c r="K10802">
        <v>2.5110000000000001</v>
      </c>
      <c r="L10802" t="s">
        <v>124</v>
      </c>
    </row>
    <row r="10803" spans="1:12" x14ac:dyDescent="0.25">
      <c r="A10803" t="s">
        <v>9</v>
      </c>
      <c r="B10803" s="1">
        <v>44920</v>
      </c>
      <c r="C10803">
        <v>12</v>
      </c>
      <c r="D10803">
        <v>2022</v>
      </c>
      <c r="E10803" t="s">
        <v>19</v>
      </c>
      <c r="F10803" t="s">
        <v>68</v>
      </c>
      <c r="G10803">
        <v>9</v>
      </c>
      <c r="H10803">
        <v>19.45</v>
      </c>
      <c r="I10803">
        <v>11.917</v>
      </c>
      <c r="J10803">
        <v>175.05</v>
      </c>
      <c r="K10803">
        <v>107.253</v>
      </c>
      <c r="L10803" t="s">
        <v>124</v>
      </c>
    </row>
    <row r="10804" spans="1:12" x14ac:dyDescent="0.25">
      <c r="A10804" t="s">
        <v>9</v>
      </c>
      <c r="B10804" s="1">
        <v>44920</v>
      </c>
      <c r="C10804">
        <v>12</v>
      </c>
      <c r="D10804">
        <v>2022</v>
      </c>
      <c r="E10804" t="s">
        <v>31</v>
      </c>
      <c r="F10804" t="s">
        <v>88</v>
      </c>
      <c r="G10804">
        <v>15</v>
      </c>
      <c r="H10804">
        <v>263.5</v>
      </c>
      <c r="I10804">
        <v>88.193399999999997</v>
      </c>
      <c r="J10804">
        <v>3952.5</v>
      </c>
      <c r="K10804">
        <v>1322.9010000000001</v>
      </c>
      <c r="L10804" t="s">
        <v>124</v>
      </c>
    </row>
    <row r="10805" spans="1:12" x14ac:dyDescent="0.25">
      <c r="A10805" t="s">
        <v>9</v>
      </c>
      <c r="B10805" s="1">
        <v>44920</v>
      </c>
      <c r="C10805">
        <v>12</v>
      </c>
      <c r="D10805">
        <v>2022</v>
      </c>
      <c r="E10805" t="s">
        <v>31</v>
      </c>
      <c r="F10805" t="s">
        <v>37</v>
      </c>
      <c r="G10805">
        <v>5</v>
      </c>
      <c r="H10805">
        <v>4.5</v>
      </c>
      <c r="I10805">
        <v>0.50219999999999998</v>
      </c>
      <c r="J10805">
        <v>22.5</v>
      </c>
      <c r="K10805">
        <v>2.5110000000000001</v>
      </c>
      <c r="L10805" t="s">
        <v>124</v>
      </c>
    </row>
    <row r="10806" spans="1:12" x14ac:dyDescent="0.25">
      <c r="A10806" t="s">
        <v>9</v>
      </c>
      <c r="B10806" s="1">
        <v>44920</v>
      </c>
      <c r="C10806">
        <v>12</v>
      </c>
      <c r="D10806">
        <v>2022</v>
      </c>
      <c r="E10806" t="s">
        <v>19</v>
      </c>
      <c r="F10806" t="s">
        <v>68</v>
      </c>
      <c r="G10806">
        <v>9</v>
      </c>
      <c r="H10806">
        <v>19.45</v>
      </c>
      <c r="I10806">
        <v>11.917</v>
      </c>
      <c r="J10806">
        <v>175.05</v>
      </c>
      <c r="K10806">
        <v>107.253</v>
      </c>
      <c r="L10806" t="s">
        <v>124</v>
      </c>
    </row>
    <row r="10807" spans="1:12" x14ac:dyDescent="0.25">
      <c r="A10807" t="s">
        <v>9</v>
      </c>
      <c r="B10807" s="1">
        <v>44920</v>
      </c>
      <c r="C10807">
        <v>12</v>
      </c>
      <c r="D10807">
        <v>2022</v>
      </c>
      <c r="E10807" t="s">
        <v>31</v>
      </c>
      <c r="F10807" t="s">
        <v>37</v>
      </c>
      <c r="G10807">
        <v>5</v>
      </c>
      <c r="H10807">
        <v>4.5</v>
      </c>
      <c r="I10807">
        <v>0.50219999999999998</v>
      </c>
      <c r="J10807">
        <v>22.5</v>
      </c>
      <c r="K10807">
        <v>2.5110000000000001</v>
      </c>
      <c r="L10807" t="s">
        <v>124</v>
      </c>
    </row>
    <row r="10808" spans="1:12" x14ac:dyDescent="0.25">
      <c r="A10808" t="s">
        <v>9</v>
      </c>
      <c r="B10808" s="1">
        <v>44920</v>
      </c>
      <c r="C10808">
        <v>12</v>
      </c>
      <c r="D10808">
        <v>2022</v>
      </c>
      <c r="E10808" t="s">
        <v>31</v>
      </c>
      <c r="F10808" t="s">
        <v>88</v>
      </c>
      <c r="G10808">
        <v>15</v>
      </c>
      <c r="H10808">
        <v>263.5</v>
      </c>
      <c r="I10808">
        <v>88.193399999999997</v>
      </c>
      <c r="J10808">
        <v>3952.5</v>
      </c>
      <c r="K10808">
        <v>1322.9010000000001</v>
      </c>
      <c r="L10808" t="s">
        <v>124</v>
      </c>
    </row>
    <row r="10809" spans="1:12" x14ac:dyDescent="0.25">
      <c r="A10809" t="s">
        <v>15</v>
      </c>
      <c r="B10809" s="1">
        <v>44923</v>
      </c>
      <c r="C10809">
        <v>12</v>
      </c>
      <c r="D10809">
        <v>2022</v>
      </c>
      <c r="E10809" t="s">
        <v>10</v>
      </c>
      <c r="F10809" t="s">
        <v>26</v>
      </c>
      <c r="G10809">
        <v>10</v>
      </c>
      <c r="H10809">
        <v>34</v>
      </c>
      <c r="I10809">
        <v>16.1738</v>
      </c>
      <c r="J10809">
        <v>340</v>
      </c>
      <c r="K10809">
        <v>161.738</v>
      </c>
      <c r="L10809" t="s">
        <v>121</v>
      </c>
    </row>
    <row r="10810" spans="1:12" x14ac:dyDescent="0.25">
      <c r="A10810" t="s">
        <v>15</v>
      </c>
      <c r="B10810" s="1">
        <v>44923</v>
      </c>
      <c r="C10810">
        <v>12</v>
      </c>
      <c r="D10810">
        <v>2022</v>
      </c>
      <c r="E10810" t="s">
        <v>13</v>
      </c>
      <c r="F10810" t="s">
        <v>53</v>
      </c>
      <c r="G10810">
        <v>40</v>
      </c>
      <c r="H10810">
        <v>38</v>
      </c>
      <c r="I10810">
        <v>20.246400000000001</v>
      </c>
      <c r="J10810">
        <v>1520</v>
      </c>
      <c r="K10810">
        <v>809.85599999999999</v>
      </c>
      <c r="L10810" t="s">
        <v>121</v>
      </c>
    </row>
    <row r="10811" spans="1:12" x14ac:dyDescent="0.25">
      <c r="A10811" t="s">
        <v>15</v>
      </c>
      <c r="B10811" s="1">
        <v>44923</v>
      </c>
      <c r="C10811">
        <v>12</v>
      </c>
      <c r="D10811">
        <v>2022</v>
      </c>
      <c r="E10811" t="s">
        <v>21</v>
      </c>
      <c r="F10811" t="s">
        <v>62</v>
      </c>
      <c r="G10811">
        <v>16</v>
      </c>
      <c r="H10811">
        <v>31</v>
      </c>
      <c r="I10811">
        <v>21.5977</v>
      </c>
      <c r="J10811">
        <v>496</v>
      </c>
      <c r="K10811">
        <v>345.56319999999999</v>
      </c>
      <c r="L10811" t="s">
        <v>121</v>
      </c>
    </row>
    <row r="10812" spans="1:12" x14ac:dyDescent="0.25">
      <c r="A10812" t="s">
        <v>15</v>
      </c>
      <c r="B10812" s="1">
        <v>44923</v>
      </c>
      <c r="C10812">
        <v>12</v>
      </c>
      <c r="D10812">
        <v>2022</v>
      </c>
      <c r="E10812" t="s">
        <v>10</v>
      </c>
      <c r="F10812" t="s">
        <v>26</v>
      </c>
      <c r="G10812">
        <v>10</v>
      </c>
      <c r="H10812">
        <v>34</v>
      </c>
      <c r="I10812">
        <v>16.1738</v>
      </c>
      <c r="J10812">
        <v>340</v>
      </c>
      <c r="K10812">
        <v>161.738</v>
      </c>
      <c r="L10812" t="s">
        <v>121</v>
      </c>
    </row>
    <row r="10813" spans="1:12" x14ac:dyDescent="0.25">
      <c r="A10813" t="s">
        <v>15</v>
      </c>
      <c r="B10813" s="1">
        <v>44923</v>
      </c>
      <c r="C10813">
        <v>12</v>
      </c>
      <c r="D10813">
        <v>2022</v>
      </c>
      <c r="E10813" t="s">
        <v>13</v>
      </c>
      <c r="F10813" t="s">
        <v>53</v>
      </c>
      <c r="G10813">
        <v>40</v>
      </c>
      <c r="H10813">
        <v>38</v>
      </c>
      <c r="I10813">
        <v>20.246400000000001</v>
      </c>
      <c r="J10813">
        <v>1520</v>
      </c>
      <c r="K10813">
        <v>809.85599999999999</v>
      </c>
      <c r="L10813" t="s">
        <v>121</v>
      </c>
    </row>
    <row r="10814" spans="1:12" x14ac:dyDescent="0.25">
      <c r="A10814" t="s">
        <v>15</v>
      </c>
      <c r="B10814" s="1">
        <v>44923</v>
      </c>
      <c r="C10814">
        <v>12</v>
      </c>
      <c r="D10814">
        <v>2022</v>
      </c>
      <c r="E10814" t="s">
        <v>21</v>
      </c>
      <c r="F10814" t="s">
        <v>62</v>
      </c>
      <c r="G10814">
        <v>16</v>
      </c>
      <c r="H10814">
        <v>31</v>
      </c>
      <c r="I10814">
        <v>21.5977</v>
      </c>
      <c r="J10814">
        <v>496</v>
      </c>
      <c r="K10814">
        <v>345.56319999999999</v>
      </c>
      <c r="L10814" t="s">
        <v>121</v>
      </c>
    </row>
    <row r="10815" spans="1:12" x14ac:dyDescent="0.25">
      <c r="A10815" t="s">
        <v>15</v>
      </c>
      <c r="B10815" s="1">
        <v>44923</v>
      </c>
      <c r="C10815">
        <v>12</v>
      </c>
      <c r="D10815">
        <v>2022</v>
      </c>
      <c r="E10815" t="s">
        <v>21</v>
      </c>
      <c r="F10815" t="s">
        <v>62</v>
      </c>
      <c r="G10815">
        <v>16</v>
      </c>
      <c r="H10815">
        <v>31</v>
      </c>
      <c r="I10815">
        <v>21.5977</v>
      </c>
      <c r="J10815">
        <v>496</v>
      </c>
      <c r="K10815">
        <v>345.56319999999999</v>
      </c>
      <c r="L10815" t="s">
        <v>121</v>
      </c>
    </row>
    <row r="10816" spans="1:12" x14ac:dyDescent="0.25">
      <c r="A10816" t="s">
        <v>15</v>
      </c>
      <c r="B10816" s="1">
        <v>44923</v>
      </c>
      <c r="C10816">
        <v>12</v>
      </c>
      <c r="D10816">
        <v>2022</v>
      </c>
      <c r="E10816" t="s">
        <v>13</v>
      </c>
      <c r="F10816" t="s">
        <v>53</v>
      </c>
      <c r="G10816">
        <v>40</v>
      </c>
      <c r="H10816">
        <v>38</v>
      </c>
      <c r="I10816">
        <v>20.246400000000001</v>
      </c>
      <c r="J10816">
        <v>1520</v>
      </c>
      <c r="K10816">
        <v>809.85599999999999</v>
      </c>
      <c r="L10816" t="s">
        <v>121</v>
      </c>
    </row>
    <row r="10817" spans="1:12" x14ac:dyDescent="0.25">
      <c r="A10817" t="s">
        <v>15</v>
      </c>
      <c r="B10817" s="1">
        <v>44923</v>
      </c>
      <c r="C10817">
        <v>12</v>
      </c>
      <c r="D10817">
        <v>2022</v>
      </c>
      <c r="E10817" t="s">
        <v>10</v>
      </c>
      <c r="F10817" t="s">
        <v>26</v>
      </c>
      <c r="G10817">
        <v>10</v>
      </c>
      <c r="H10817">
        <v>34</v>
      </c>
      <c r="I10817">
        <v>16.1738</v>
      </c>
      <c r="J10817">
        <v>340</v>
      </c>
      <c r="K10817">
        <v>161.738</v>
      </c>
      <c r="L10817" t="s">
        <v>121</v>
      </c>
    </row>
    <row r="10818" spans="1:12" x14ac:dyDescent="0.25">
      <c r="A10818" t="s">
        <v>15</v>
      </c>
      <c r="B10818" s="1">
        <v>44923</v>
      </c>
      <c r="C10818">
        <v>12</v>
      </c>
      <c r="D10818">
        <v>2022</v>
      </c>
      <c r="E10818" t="s">
        <v>10</v>
      </c>
      <c r="F10818" t="s">
        <v>26</v>
      </c>
      <c r="G10818">
        <v>10</v>
      </c>
      <c r="H10818">
        <v>34</v>
      </c>
      <c r="I10818">
        <v>16.1738</v>
      </c>
      <c r="J10818">
        <v>340</v>
      </c>
      <c r="K10818">
        <v>161.738</v>
      </c>
      <c r="L10818" t="s">
        <v>121</v>
      </c>
    </row>
    <row r="10819" spans="1:12" x14ac:dyDescent="0.25">
      <c r="A10819" t="s">
        <v>15</v>
      </c>
      <c r="B10819" s="1">
        <v>44923</v>
      </c>
      <c r="C10819">
        <v>12</v>
      </c>
      <c r="D10819">
        <v>2022</v>
      </c>
      <c r="E10819" t="s">
        <v>13</v>
      </c>
      <c r="F10819" t="s">
        <v>53</v>
      </c>
      <c r="G10819">
        <v>40</v>
      </c>
      <c r="H10819">
        <v>38</v>
      </c>
      <c r="I10819">
        <v>20.246400000000001</v>
      </c>
      <c r="J10819">
        <v>1520</v>
      </c>
      <c r="K10819">
        <v>809.85599999999999</v>
      </c>
      <c r="L10819" t="s">
        <v>121</v>
      </c>
    </row>
    <row r="10820" spans="1:12" x14ac:dyDescent="0.25">
      <c r="A10820" t="s">
        <v>15</v>
      </c>
      <c r="B10820" s="1">
        <v>44923</v>
      </c>
      <c r="C10820">
        <v>12</v>
      </c>
      <c r="D10820">
        <v>2022</v>
      </c>
      <c r="E10820" t="s">
        <v>21</v>
      </c>
      <c r="F10820" t="s">
        <v>62</v>
      </c>
      <c r="G10820">
        <v>16</v>
      </c>
      <c r="H10820">
        <v>31</v>
      </c>
      <c r="I10820">
        <v>21.5977</v>
      </c>
      <c r="J10820">
        <v>496</v>
      </c>
      <c r="K10820">
        <v>345.56319999999999</v>
      </c>
      <c r="L10820" t="s">
        <v>121</v>
      </c>
    </row>
    <row r="10821" spans="1:12" x14ac:dyDescent="0.25">
      <c r="A10821" t="s">
        <v>15</v>
      </c>
      <c r="B10821" s="1">
        <v>44923</v>
      </c>
      <c r="C10821">
        <v>12</v>
      </c>
      <c r="D10821">
        <v>2022</v>
      </c>
      <c r="E10821" t="s">
        <v>13</v>
      </c>
      <c r="F10821" t="s">
        <v>53</v>
      </c>
      <c r="G10821">
        <v>40</v>
      </c>
      <c r="H10821">
        <v>38</v>
      </c>
      <c r="I10821">
        <v>20.246400000000001</v>
      </c>
      <c r="J10821">
        <v>1520</v>
      </c>
      <c r="K10821">
        <v>809.85599999999999</v>
      </c>
      <c r="L10821" t="s">
        <v>121</v>
      </c>
    </row>
    <row r="10822" spans="1:12" x14ac:dyDescent="0.25">
      <c r="A10822" t="s">
        <v>15</v>
      </c>
      <c r="B10822" s="1">
        <v>44923</v>
      </c>
      <c r="C10822">
        <v>12</v>
      </c>
      <c r="D10822">
        <v>2022</v>
      </c>
      <c r="E10822" t="s">
        <v>10</v>
      </c>
      <c r="F10822" t="s">
        <v>26</v>
      </c>
      <c r="G10822">
        <v>10</v>
      </c>
      <c r="H10822">
        <v>34</v>
      </c>
      <c r="I10822">
        <v>16.1738</v>
      </c>
      <c r="J10822">
        <v>340</v>
      </c>
      <c r="K10822">
        <v>161.738</v>
      </c>
      <c r="L10822" t="s">
        <v>121</v>
      </c>
    </row>
    <row r="10823" spans="1:12" x14ac:dyDescent="0.25">
      <c r="A10823" t="s">
        <v>15</v>
      </c>
      <c r="B10823" s="1">
        <v>44923</v>
      </c>
      <c r="C10823">
        <v>12</v>
      </c>
      <c r="D10823">
        <v>2022</v>
      </c>
      <c r="E10823" t="s">
        <v>21</v>
      </c>
      <c r="F10823" t="s">
        <v>62</v>
      </c>
      <c r="G10823">
        <v>16</v>
      </c>
      <c r="H10823">
        <v>31</v>
      </c>
      <c r="I10823">
        <v>21.5977</v>
      </c>
      <c r="J10823">
        <v>496</v>
      </c>
      <c r="K10823">
        <v>345.56319999999999</v>
      </c>
      <c r="L10823" t="s">
        <v>121</v>
      </c>
    </row>
    <row r="10824" spans="1:12" x14ac:dyDescent="0.25">
      <c r="A10824" t="s">
        <v>15</v>
      </c>
      <c r="B10824" s="1">
        <v>44924</v>
      </c>
      <c r="C10824">
        <v>12</v>
      </c>
      <c r="D10824">
        <v>2022</v>
      </c>
      <c r="E10824" t="s">
        <v>31</v>
      </c>
      <c r="F10824" t="s">
        <v>37</v>
      </c>
      <c r="G10824">
        <v>8</v>
      </c>
      <c r="H10824">
        <v>4.5</v>
      </c>
      <c r="I10824">
        <v>3.5891999999999999</v>
      </c>
      <c r="J10824">
        <v>36</v>
      </c>
      <c r="K10824">
        <v>28.7136</v>
      </c>
      <c r="L10824" t="s">
        <v>136</v>
      </c>
    </row>
    <row r="10825" spans="1:12" x14ac:dyDescent="0.25">
      <c r="A10825" t="s">
        <v>15</v>
      </c>
      <c r="B10825" s="1">
        <v>44924</v>
      </c>
      <c r="C10825">
        <v>12</v>
      </c>
      <c r="D10825">
        <v>2022</v>
      </c>
      <c r="E10825" t="s">
        <v>34</v>
      </c>
      <c r="F10825" t="s">
        <v>43</v>
      </c>
      <c r="G10825">
        <v>5</v>
      </c>
      <c r="H10825">
        <v>32.799999999999997</v>
      </c>
      <c r="I10825">
        <v>22.5566</v>
      </c>
      <c r="J10825">
        <v>164</v>
      </c>
      <c r="K10825">
        <v>112.783</v>
      </c>
      <c r="L10825" t="s">
        <v>136</v>
      </c>
    </row>
    <row r="10826" spans="1:12" x14ac:dyDescent="0.25">
      <c r="A10826" t="s">
        <v>15</v>
      </c>
      <c r="B10826" s="1">
        <v>44924</v>
      </c>
      <c r="C10826">
        <v>12</v>
      </c>
      <c r="D10826">
        <v>2022</v>
      </c>
      <c r="E10826" t="s">
        <v>31</v>
      </c>
      <c r="F10826" t="s">
        <v>37</v>
      </c>
      <c r="G10826">
        <v>8</v>
      </c>
      <c r="H10826">
        <v>4.5</v>
      </c>
      <c r="I10826">
        <v>3.5891999999999999</v>
      </c>
      <c r="J10826">
        <v>36</v>
      </c>
      <c r="K10826">
        <v>28.7136</v>
      </c>
      <c r="L10826" t="s">
        <v>136</v>
      </c>
    </row>
    <row r="10827" spans="1:12" x14ac:dyDescent="0.25">
      <c r="A10827" t="s">
        <v>15</v>
      </c>
      <c r="B10827" s="1">
        <v>44924</v>
      </c>
      <c r="C10827">
        <v>12</v>
      </c>
      <c r="D10827">
        <v>2022</v>
      </c>
      <c r="E10827" t="s">
        <v>34</v>
      </c>
      <c r="F10827" t="s">
        <v>43</v>
      </c>
      <c r="G10827">
        <v>5</v>
      </c>
      <c r="H10827">
        <v>32.799999999999997</v>
      </c>
      <c r="I10827">
        <v>22.5566</v>
      </c>
      <c r="J10827">
        <v>164</v>
      </c>
      <c r="K10827">
        <v>112.783</v>
      </c>
      <c r="L10827" t="s">
        <v>136</v>
      </c>
    </row>
    <row r="10828" spans="1:12" x14ac:dyDescent="0.25">
      <c r="A10828" t="s">
        <v>15</v>
      </c>
      <c r="B10828" s="1">
        <v>44924</v>
      </c>
      <c r="C10828">
        <v>12</v>
      </c>
      <c r="D10828">
        <v>2022</v>
      </c>
      <c r="E10828" t="s">
        <v>34</v>
      </c>
      <c r="F10828" t="s">
        <v>43</v>
      </c>
      <c r="G10828">
        <v>5</v>
      </c>
      <c r="H10828">
        <v>32.799999999999997</v>
      </c>
      <c r="I10828">
        <v>22.5566</v>
      </c>
      <c r="J10828">
        <v>164</v>
      </c>
      <c r="K10828">
        <v>112.783</v>
      </c>
      <c r="L10828" t="s">
        <v>136</v>
      </c>
    </row>
    <row r="10829" spans="1:12" x14ac:dyDescent="0.25">
      <c r="A10829" t="s">
        <v>15</v>
      </c>
      <c r="B10829" s="1">
        <v>44924</v>
      </c>
      <c r="C10829">
        <v>12</v>
      </c>
      <c r="D10829">
        <v>2022</v>
      </c>
      <c r="E10829" t="s">
        <v>31</v>
      </c>
      <c r="F10829" t="s">
        <v>37</v>
      </c>
      <c r="G10829">
        <v>8</v>
      </c>
      <c r="H10829">
        <v>4.5</v>
      </c>
      <c r="I10829">
        <v>3.5891999999999999</v>
      </c>
      <c r="J10829">
        <v>36</v>
      </c>
      <c r="K10829">
        <v>28.7136</v>
      </c>
      <c r="L10829" t="s">
        <v>136</v>
      </c>
    </row>
    <row r="10830" spans="1:12" x14ac:dyDescent="0.25">
      <c r="A10830" t="s">
        <v>15</v>
      </c>
      <c r="B10830" s="1">
        <v>44924</v>
      </c>
      <c r="C10830">
        <v>12</v>
      </c>
      <c r="D10830">
        <v>2022</v>
      </c>
      <c r="E10830" t="s">
        <v>31</v>
      </c>
      <c r="F10830" t="s">
        <v>37</v>
      </c>
      <c r="G10830">
        <v>8</v>
      </c>
      <c r="H10830">
        <v>4.5</v>
      </c>
      <c r="I10830">
        <v>3.5891999999999999</v>
      </c>
      <c r="J10830">
        <v>36</v>
      </c>
      <c r="K10830">
        <v>28.7136</v>
      </c>
      <c r="L10830" t="s">
        <v>136</v>
      </c>
    </row>
    <row r="10831" spans="1:12" x14ac:dyDescent="0.25">
      <c r="A10831" t="s">
        <v>15</v>
      </c>
      <c r="B10831" s="1">
        <v>44924</v>
      </c>
      <c r="C10831">
        <v>12</v>
      </c>
      <c r="D10831">
        <v>2022</v>
      </c>
      <c r="E10831" t="s">
        <v>34</v>
      </c>
      <c r="F10831" t="s">
        <v>43</v>
      </c>
      <c r="G10831">
        <v>5</v>
      </c>
      <c r="H10831">
        <v>32.799999999999997</v>
      </c>
      <c r="I10831">
        <v>22.5566</v>
      </c>
      <c r="J10831">
        <v>164</v>
      </c>
      <c r="K10831">
        <v>112.783</v>
      </c>
      <c r="L10831" t="s">
        <v>136</v>
      </c>
    </row>
    <row r="10832" spans="1:12" x14ac:dyDescent="0.25">
      <c r="A10832" t="s">
        <v>15</v>
      </c>
      <c r="B10832" s="1">
        <v>44924</v>
      </c>
      <c r="C10832">
        <v>12</v>
      </c>
      <c r="D10832">
        <v>2022</v>
      </c>
      <c r="E10832" t="s">
        <v>31</v>
      </c>
      <c r="F10832" t="s">
        <v>37</v>
      </c>
      <c r="G10832">
        <v>8</v>
      </c>
      <c r="H10832">
        <v>4.5</v>
      </c>
      <c r="I10832">
        <v>3.5891999999999999</v>
      </c>
      <c r="J10832">
        <v>36</v>
      </c>
      <c r="K10832">
        <v>28.7136</v>
      </c>
      <c r="L10832" t="s">
        <v>136</v>
      </c>
    </row>
    <row r="10833" spans="1:12" x14ac:dyDescent="0.25">
      <c r="A10833" t="s">
        <v>15</v>
      </c>
      <c r="B10833" s="1">
        <v>44924</v>
      </c>
      <c r="C10833">
        <v>12</v>
      </c>
      <c r="D10833">
        <v>2022</v>
      </c>
      <c r="E10833" t="s">
        <v>34</v>
      </c>
      <c r="F10833" t="s">
        <v>43</v>
      </c>
      <c r="G10833">
        <v>5</v>
      </c>
      <c r="H10833">
        <v>32.799999999999997</v>
      </c>
      <c r="I10833">
        <v>22.5566</v>
      </c>
      <c r="J10833">
        <v>164</v>
      </c>
      <c r="K10833">
        <v>112.783</v>
      </c>
      <c r="L10833" t="s">
        <v>136</v>
      </c>
    </row>
    <row r="10834" spans="1:12" x14ac:dyDescent="0.25">
      <c r="A10834" t="s">
        <v>15</v>
      </c>
      <c r="B10834" s="1">
        <v>44924</v>
      </c>
      <c r="C10834">
        <v>12</v>
      </c>
      <c r="D10834">
        <v>2022</v>
      </c>
      <c r="E10834" t="s">
        <v>34</v>
      </c>
      <c r="F10834" t="s">
        <v>43</v>
      </c>
      <c r="G10834">
        <v>5</v>
      </c>
      <c r="H10834">
        <v>32.799999999999997</v>
      </c>
      <c r="I10834">
        <v>22.5566</v>
      </c>
      <c r="J10834">
        <v>164</v>
      </c>
      <c r="K10834">
        <v>112.783</v>
      </c>
      <c r="L10834" t="s">
        <v>136</v>
      </c>
    </row>
    <row r="10835" spans="1:12" x14ac:dyDescent="0.25">
      <c r="A10835" t="s">
        <v>15</v>
      </c>
      <c r="B10835" s="1">
        <v>44924</v>
      </c>
      <c r="C10835">
        <v>12</v>
      </c>
      <c r="D10835">
        <v>2022</v>
      </c>
      <c r="E10835" t="s">
        <v>31</v>
      </c>
      <c r="F10835" t="s">
        <v>37</v>
      </c>
      <c r="G10835">
        <v>8</v>
      </c>
      <c r="H10835">
        <v>4.5</v>
      </c>
      <c r="I10835">
        <v>3.5891999999999999</v>
      </c>
      <c r="J10835">
        <v>36</v>
      </c>
      <c r="K10835">
        <v>28.7136</v>
      </c>
      <c r="L10835" t="s">
        <v>136</v>
      </c>
    </row>
    <row r="10836" spans="1:12" x14ac:dyDescent="0.25">
      <c r="A10836" t="s">
        <v>15</v>
      </c>
      <c r="B10836" s="1">
        <v>44924</v>
      </c>
      <c r="C10836">
        <v>12</v>
      </c>
      <c r="D10836">
        <v>2022</v>
      </c>
      <c r="E10836" t="s">
        <v>31</v>
      </c>
      <c r="F10836" t="s">
        <v>37</v>
      </c>
      <c r="G10836">
        <v>8</v>
      </c>
      <c r="H10836">
        <v>4.5</v>
      </c>
      <c r="I10836">
        <v>3.5891999999999999</v>
      </c>
      <c r="J10836">
        <v>36</v>
      </c>
      <c r="K10836">
        <v>28.7136</v>
      </c>
      <c r="L10836" t="s">
        <v>136</v>
      </c>
    </row>
    <row r="10837" spans="1:12" x14ac:dyDescent="0.25">
      <c r="A10837" t="s">
        <v>15</v>
      </c>
      <c r="B10837" s="1">
        <v>44924</v>
      </c>
      <c r="C10837">
        <v>12</v>
      </c>
      <c r="D10837">
        <v>2022</v>
      </c>
      <c r="E10837" t="s">
        <v>34</v>
      </c>
      <c r="F10837" t="s">
        <v>43</v>
      </c>
      <c r="G10837">
        <v>5</v>
      </c>
      <c r="H10837">
        <v>32.799999999999997</v>
      </c>
      <c r="I10837">
        <v>22.5566</v>
      </c>
      <c r="J10837">
        <v>164</v>
      </c>
      <c r="K10837">
        <v>112.783</v>
      </c>
      <c r="L10837" t="s">
        <v>136</v>
      </c>
    </row>
    <row r="10838" spans="1:12" x14ac:dyDescent="0.25">
      <c r="A10838" t="s">
        <v>15</v>
      </c>
      <c r="B10838" s="1">
        <v>44924</v>
      </c>
      <c r="C10838">
        <v>12</v>
      </c>
      <c r="D10838">
        <v>2022</v>
      </c>
      <c r="E10838" t="s">
        <v>31</v>
      </c>
      <c r="F10838" t="s">
        <v>37</v>
      </c>
      <c r="G10838">
        <v>8</v>
      </c>
      <c r="H10838">
        <v>4.5</v>
      </c>
      <c r="I10838">
        <v>3.5891999999999999</v>
      </c>
      <c r="J10838">
        <v>36</v>
      </c>
      <c r="K10838">
        <v>28.7136</v>
      </c>
      <c r="L10838" t="s">
        <v>136</v>
      </c>
    </row>
    <row r="10839" spans="1:12" x14ac:dyDescent="0.25">
      <c r="A10839" t="s">
        <v>15</v>
      </c>
      <c r="B10839" s="1">
        <v>44924</v>
      </c>
      <c r="C10839">
        <v>12</v>
      </c>
      <c r="D10839">
        <v>2022</v>
      </c>
      <c r="E10839" t="s">
        <v>34</v>
      </c>
      <c r="F10839" t="s">
        <v>43</v>
      </c>
      <c r="G10839">
        <v>5</v>
      </c>
      <c r="H10839">
        <v>32.799999999999997</v>
      </c>
      <c r="I10839">
        <v>22.5566</v>
      </c>
      <c r="J10839">
        <v>164</v>
      </c>
      <c r="K10839">
        <v>112.783</v>
      </c>
      <c r="L10839" t="s">
        <v>136</v>
      </c>
    </row>
    <row r="10840" spans="1:12" x14ac:dyDescent="0.25">
      <c r="A10840" t="s">
        <v>15</v>
      </c>
      <c r="B10840" s="1">
        <v>44924</v>
      </c>
      <c r="C10840">
        <v>12</v>
      </c>
      <c r="D10840">
        <v>2022</v>
      </c>
      <c r="E10840" t="s">
        <v>34</v>
      </c>
      <c r="F10840" t="s">
        <v>43</v>
      </c>
      <c r="G10840">
        <v>5</v>
      </c>
      <c r="H10840">
        <v>32.799999999999997</v>
      </c>
      <c r="I10840">
        <v>22.5566</v>
      </c>
      <c r="J10840">
        <v>164</v>
      </c>
      <c r="K10840">
        <v>112.783</v>
      </c>
      <c r="L10840" t="s">
        <v>136</v>
      </c>
    </row>
    <row r="10841" spans="1:12" x14ac:dyDescent="0.25">
      <c r="A10841" t="s">
        <v>15</v>
      </c>
      <c r="B10841" s="1">
        <v>44924</v>
      </c>
      <c r="C10841">
        <v>12</v>
      </c>
      <c r="D10841">
        <v>2022</v>
      </c>
      <c r="E10841" t="s">
        <v>31</v>
      </c>
      <c r="F10841" t="s">
        <v>37</v>
      </c>
      <c r="G10841">
        <v>8</v>
      </c>
      <c r="H10841">
        <v>4.5</v>
      </c>
      <c r="I10841">
        <v>3.5891999999999999</v>
      </c>
      <c r="J10841">
        <v>36</v>
      </c>
      <c r="K10841">
        <v>28.7136</v>
      </c>
      <c r="L10841" t="s">
        <v>136</v>
      </c>
    </row>
    <row r="10842" spans="1:12" x14ac:dyDescent="0.25">
      <c r="A10842" t="s">
        <v>15</v>
      </c>
      <c r="B10842" s="1">
        <v>44924</v>
      </c>
      <c r="C10842">
        <v>12</v>
      </c>
      <c r="D10842">
        <v>2022</v>
      </c>
      <c r="E10842" t="s">
        <v>31</v>
      </c>
      <c r="F10842" t="s">
        <v>37</v>
      </c>
      <c r="G10842">
        <v>8</v>
      </c>
      <c r="H10842">
        <v>4.5</v>
      </c>
      <c r="I10842">
        <v>3.5891999999999999</v>
      </c>
      <c r="J10842">
        <v>36</v>
      </c>
      <c r="K10842">
        <v>28.7136</v>
      </c>
      <c r="L10842" t="s">
        <v>136</v>
      </c>
    </row>
    <row r="10843" spans="1:12" x14ac:dyDescent="0.25">
      <c r="A10843" t="s">
        <v>15</v>
      </c>
      <c r="B10843" s="1">
        <v>44924</v>
      </c>
      <c r="C10843">
        <v>12</v>
      </c>
      <c r="D10843">
        <v>2022</v>
      </c>
      <c r="E10843" t="s">
        <v>34</v>
      </c>
      <c r="F10843" t="s">
        <v>43</v>
      </c>
      <c r="G10843">
        <v>5</v>
      </c>
      <c r="H10843">
        <v>32.799999999999997</v>
      </c>
      <c r="I10843">
        <v>22.5566</v>
      </c>
      <c r="J10843">
        <v>164</v>
      </c>
      <c r="K10843">
        <v>112.783</v>
      </c>
      <c r="L10843" t="s">
        <v>136</v>
      </c>
    </row>
    <row r="10844" spans="1:12" x14ac:dyDescent="0.25">
      <c r="A10844" t="s">
        <v>38</v>
      </c>
      <c r="B10844" s="1">
        <v>44924</v>
      </c>
      <c r="C10844">
        <v>12</v>
      </c>
      <c r="D10844">
        <v>2022</v>
      </c>
      <c r="E10844" t="s">
        <v>31</v>
      </c>
      <c r="F10844" t="s">
        <v>52</v>
      </c>
      <c r="G10844">
        <v>3</v>
      </c>
      <c r="H10844">
        <v>18</v>
      </c>
      <c r="I10844">
        <v>14.736599999999999</v>
      </c>
      <c r="J10844">
        <v>54</v>
      </c>
      <c r="K10844">
        <v>44.209800000000001</v>
      </c>
      <c r="L10844" t="s">
        <v>137</v>
      </c>
    </row>
    <row r="10845" spans="1:12" x14ac:dyDescent="0.25">
      <c r="A10845" t="s">
        <v>38</v>
      </c>
      <c r="B10845" s="1">
        <v>44924</v>
      </c>
      <c r="C10845">
        <v>12</v>
      </c>
      <c r="D10845">
        <v>2022</v>
      </c>
      <c r="E10845" t="s">
        <v>28</v>
      </c>
      <c r="F10845" t="s">
        <v>76</v>
      </c>
      <c r="G10845">
        <v>6</v>
      </c>
      <c r="H10845">
        <v>12.5</v>
      </c>
      <c r="I10845">
        <v>10.512499999999999</v>
      </c>
      <c r="J10845">
        <v>75</v>
      </c>
      <c r="K10845">
        <v>63.075000000000003</v>
      </c>
      <c r="L10845" t="s">
        <v>137</v>
      </c>
    </row>
    <row r="10846" spans="1:12" x14ac:dyDescent="0.25">
      <c r="A10846" t="s">
        <v>38</v>
      </c>
      <c r="B10846" s="1">
        <v>44924</v>
      </c>
      <c r="C10846">
        <v>12</v>
      </c>
      <c r="D10846">
        <v>2022</v>
      </c>
      <c r="E10846" t="s">
        <v>21</v>
      </c>
      <c r="F10846" t="s">
        <v>22</v>
      </c>
      <c r="G10846">
        <v>10</v>
      </c>
      <c r="H10846">
        <v>9.65</v>
      </c>
      <c r="I10846">
        <v>7.5481999999999996</v>
      </c>
      <c r="J10846">
        <v>96.5</v>
      </c>
      <c r="K10846">
        <v>75.481999999999999</v>
      </c>
      <c r="L10846" t="s">
        <v>137</v>
      </c>
    </row>
    <row r="10847" spans="1:12" x14ac:dyDescent="0.25">
      <c r="A10847" t="s">
        <v>38</v>
      </c>
      <c r="B10847" s="1">
        <v>44924</v>
      </c>
      <c r="C10847">
        <v>12</v>
      </c>
      <c r="D10847">
        <v>2022</v>
      </c>
      <c r="E10847" t="s">
        <v>28</v>
      </c>
      <c r="F10847" t="s">
        <v>76</v>
      </c>
      <c r="G10847">
        <v>6</v>
      </c>
      <c r="H10847">
        <v>12.5</v>
      </c>
      <c r="I10847">
        <v>10.512499999999999</v>
      </c>
      <c r="J10847">
        <v>75</v>
      </c>
      <c r="K10847">
        <v>63.075000000000003</v>
      </c>
      <c r="L10847" t="s">
        <v>137</v>
      </c>
    </row>
    <row r="10848" spans="1:12" x14ac:dyDescent="0.25">
      <c r="A10848" t="s">
        <v>38</v>
      </c>
      <c r="B10848" s="1">
        <v>44924</v>
      </c>
      <c r="C10848">
        <v>12</v>
      </c>
      <c r="D10848">
        <v>2022</v>
      </c>
      <c r="E10848" t="s">
        <v>31</v>
      </c>
      <c r="F10848" t="s">
        <v>52</v>
      </c>
      <c r="G10848">
        <v>3</v>
      </c>
      <c r="H10848">
        <v>18</v>
      </c>
      <c r="I10848">
        <v>14.736599999999999</v>
      </c>
      <c r="J10848">
        <v>54</v>
      </c>
      <c r="K10848">
        <v>44.209800000000001</v>
      </c>
      <c r="L10848" t="s">
        <v>137</v>
      </c>
    </row>
    <row r="10849" spans="1:12" x14ac:dyDescent="0.25">
      <c r="A10849" t="s">
        <v>38</v>
      </c>
      <c r="B10849" s="1">
        <v>44924</v>
      </c>
      <c r="C10849">
        <v>12</v>
      </c>
      <c r="D10849">
        <v>2022</v>
      </c>
      <c r="E10849" t="s">
        <v>21</v>
      </c>
      <c r="F10849" t="s">
        <v>22</v>
      </c>
      <c r="G10849">
        <v>10</v>
      </c>
      <c r="H10849">
        <v>9.65</v>
      </c>
      <c r="I10849">
        <v>7.5481999999999996</v>
      </c>
      <c r="J10849">
        <v>96.5</v>
      </c>
      <c r="K10849">
        <v>75.481999999999999</v>
      </c>
      <c r="L10849" t="s">
        <v>137</v>
      </c>
    </row>
    <row r="10850" spans="1:12" x14ac:dyDescent="0.25">
      <c r="A10850" t="s">
        <v>38</v>
      </c>
      <c r="B10850" s="1">
        <v>44924</v>
      </c>
      <c r="C10850">
        <v>12</v>
      </c>
      <c r="D10850">
        <v>2022</v>
      </c>
      <c r="E10850" t="s">
        <v>28</v>
      </c>
      <c r="F10850" t="s">
        <v>76</v>
      </c>
      <c r="G10850">
        <v>6</v>
      </c>
      <c r="H10850">
        <v>12.5</v>
      </c>
      <c r="I10850">
        <v>10.512499999999999</v>
      </c>
      <c r="J10850">
        <v>75</v>
      </c>
      <c r="K10850">
        <v>63.075000000000003</v>
      </c>
      <c r="L10850" t="s">
        <v>137</v>
      </c>
    </row>
    <row r="10851" spans="1:12" x14ac:dyDescent="0.25">
      <c r="A10851" t="s">
        <v>38</v>
      </c>
      <c r="B10851" s="1">
        <v>44924</v>
      </c>
      <c r="C10851">
        <v>12</v>
      </c>
      <c r="D10851">
        <v>2022</v>
      </c>
      <c r="E10851" t="s">
        <v>31</v>
      </c>
      <c r="F10851" t="s">
        <v>52</v>
      </c>
      <c r="G10851">
        <v>3</v>
      </c>
      <c r="H10851">
        <v>18</v>
      </c>
      <c r="I10851">
        <v>14.736599999999999</v>
      </c>
      <c r="J10851">
        <v>54</v>
      </c>
      <c r="K10851">
        <v>44.209800000000001</v>
      </c>
      <c r="L10851" t="s">
        <v>137</v>
      </c>
    </row>
    <row r="10852" spans="1:12" x14ac:dyDescent="0.25">
      <c r="A10852" t="s">
        <v>38</v>
      </c>
      <c r="B10852" s="1">
        <v>44924</v>
      </c>
      <c r="C10852">
        <v>12</v>
      </c>
      <c r="D10852">
        <v>2022</v>
      </c>
      <c r="E10852" t="s">
        <v>21</v>
      </c>
      <c r="F10852" t="s">
        <v>22</v>
      </c>
      <c r="G10852">
        <v>10</v>
      </c>
      <c r="H10852">
        <v>9.65</v>
      </c>
      <c r="I10852">
        <v>7.5481999999999996</v>
      </c>
      <c r="J10852">
        <v>96.5</v>
      </c>
      <c r="K10852">
        <v>75.481999999999999</v>
      </c>
      <c r="L10852" t="s">
        <v>137</v>
      </c>
    </row>
    <row r="10853" spans="1:12" x14ac:dyDescent="0.25">
      <c r="A10853" t="s">
        <v>38</v>
      </c>
      <c r="B10853" s="1">
        <v>44924</v>
      </c>
      <c r="C10853">
        <v>12</v>
      </c>
      <c r="D10853">
        <v>2022</v>
      </c>
      <c r="E10853" t="s">
        <v>28</v>
      </c>
      <c r="F10853" t="s">
        <v>76</v>
      </c>
      <c r="G10853">
        <v>6</v>
      </c>
      <c r="H10853">
        <v>12.5</v>
      </c>
      <c r="I10853">
        <v>10.512499999999999</v>
      </c>
      <c r="J10853">
        <v>75</v>
      </c>
      <c r="K10853">
        <v>63.075000000000003</v>
      </c>
      <c r="L10853" t="s">
        <v>137</v>
      </c>
    </row>
    <row r="10854" spans="1:12" x14ac:dyDescent="0.25">
      <c r="A10854" t="s">
        <v>38</v>
      </c>
      <c r="B10854" s="1">
        <v>44924</v>
      </c>
      <c r="C10854">
        <v>12</v>
      </c>
      <c r="D10854">
        <v>2022</v>
      </c>
      <c r="E10854" t="s">
        <v>31</v>
      </c>
      <c r="F10854" t="s">
        <v>52</v>
      </c>
      <c r="G10854">
        <v>3</v>
      </c>
      <c r="H10854">
        <v>18</v>
      </c>
      <c r="I10854">
        <v>14.736599999999999</v>
      </c>
      <c r="J10854">
        <v>54</v>
      </c>
      <c r="K10854">
        <v>44.209800000000001</v>
      </c>
      <c r="L10854" t="s">
        <v>137</v>
      </c>
    </row>
    <row r="10855" spans="1:12" x14ac:dyDescent="0.25">
      <c r="A10855" t="s">
        <v>38</v>
      </c>
      <c r="B10855" s="1">
        <v>44924</v>
      </c>
      <c r="C10855">
        <v>12</v>
      </c>
      <c r="D10855">
        <v>2022</v>
      </c>
      <c r="E10855" t="s">
        <v>21</v>
      </c>
      <c r="F10855" t="s">
        <v>22</v>
      </c>
      <c r="G10855">
        <v>10</v>
      </c>
      <c r="H10855">
        <v>9.65</v>
      </c>
      <c r="I10855">
        <v>7.5481999999999996</v>
      </c>
      <c r="J10855">
        <v>96.5</v>
      </c>
      <c r="K10855">
        <v>75.481999999999999</v>
      </c>
      <c r="L10855" t="s">
        <v>137</v>
      </c>
    </row>
    <row r="10856" spans="1:12" x14ac:dyDescent="0.25">
      <c r="A10856" t="s">
        <v>9</v>
      </c>
      <c r="B10856" s="1">
        <v>44925</v>
      </c>
      <c r="C10856">
        <v>12</v>
      </c>
      <c r="D10856">
        <v>2022</v>
      </c>
      <c r="E10856" t="s">
        <v>19</v>
      </c>
      <c r="F10856" t="s">
        <v>92</v>
      </c>
      <c r="G10856">
        <v>24</v>
      </c>
      <c r="H10856">
        <v>40</v>
      </c>
      <c r="I10856">
        <v>15.476000000000001</v>
      </c>
      <c r="J10856">
        <v>960</v>
      </c>
      <c r="K10856">
        <v>371.42399999999998</v>
      </c>
      <c r="L10856" t="s">
        <v>118</v>
      </c>
    </row>
    <row r="10857" spans="1:12" x14ac:dyDescent="0.25">
      <c r="A10857" t="s">
        <v>9</v>
      </c>
      <c r="B10857" s="1">
        <v>44925</v>
      </c>
      <c r="C10857">
        <v>12</v>
      </c>
      <c r="D10857">
        <v>2022</v>
      </c>
      <c r="E10857" t="s">
        <v>21</v>
      </c>
      <c r="F10857" t="s">
        <v>55</v>
      </c>
      <c r="G10857">
        <v>20</v>
      </c>
      <c r="H10857">
        <v>25.89</v>
      </c>
      <c r="I10857">
        <v>2.3845000000000001</v>
      </c>
      <c r="J10857">
        <v>517.79999999999995</v>
      </c>
      <c r="K10857">
        <v>47.69</v>
      </c>
      <c r="L10857" t="s">
        <v>118</v>
      </c>
    </row>
    <row r="10858" spans="1:12" x14ac:dyDescent="0.25">
      <c r="A10858" t="s">
        <v>9</v>
      </c>
      <c r="B10858" s="1">
        <v>44925</v>
      </c>
      <c r="C10858">
        <v>12</v>
      </c>
      <c r="D10858">
        <v>2022</v>
      </c>
      <c r="E10858" t="s">
        <v>21</v>
      </c>
      <c r="F10858" t="s">
        <v>59</v>
      </c>
      <c r="G10858">
        <v>25</v>
      </c>
      <c r="H10858">
        <v>18.399999999999999</v>
      </c>
      <c r="I10858">
        <v>14.1441</v>
      </c>
      <c r="J10858">
        <v>460</v>
      </c>
      <c r="K10858">
        <v>353.60250000000002</v>
      </c>
      <c r="L10858" t="s">
        <v>118</v>
      </c>
    </row>
    <row r="10859" spans="1:12" x14ac:dyDescent="0.25">
      <c r="A10859" t="s">
        <v>9</v>
      </c>
      <c r="B10859" s="1">
        <v>44925</v>
      </c>
      <c r="C10859">
        <v>12</v>
      </c>
      <c r="D10859">
        <v>2022</v>
      </c>
      <c r="E10859" t="s">
        <v>31</v>
      </c>
      <c r="F10859" t="s">
        <v>73</v>
      </c>
      <c r="G10859">
        <v>40</v>
      </c>
      <c r="H10859">
        <v>18</v>
      </c>
      <c r="I10859">
        <v>8.5283999999999995</v>
      </c>
      <c r="J10859">
        <v>720</v>
      </c>
      <c r="K10859">
        <v>341.13600000000002</v>
      </c>
      <c r="L10859" t="s">
        <v>118</v>
      </c>
    </row>
    <row r="10860" spans="1:12" x14ac:dyDescent="0.25">
      <c r="A10860" t="s">
        <v>9</v>
      </c>
      <c r="B10860" s="1">
        <v>44925</v>
      </c>
      <c r="C10860">
        <v>12</v>
      </c>
      <c r="D10860">
        <v>2022</v>
      </c>
      <c r="E10860" t="s">
        <v>21</v>
      </c>
      <c r="F10860" t="s">
        <v>55</v>
      </c>
      <c r="G10860">
        <v>20</v>
      </c>
      <c r="H10860">
        <v>25.89</v>
      </c>
      <c r="I10860">
        <v>2.3845000000000001</v>
      </c>
      <c r="J10860">
        <v>517.79999999999995</v>
      </c>
      <c r="K10860">
        <v>47.69</v>
      </c>
      <c r="L10860" t="s">
        <v>118</v>
      </c>
    </row>
    <row r="10861" spans="1:12" x14ac:dyDescent="0.25">
      <c r="A10861" t="s">
        <v>9</v>
      </c>
      <c r="B10861" s="1">
        <v>44925</v>
      </c>
      <c r="C10861">
        <v>12</v>
      </c>
      <c r="D10861">
        <v>2022</v>
      </c>
      <c r="E10861" t="s">
        <v>31</v>
      </c>
      <c r="F10861" t="s">
        <v>73</v>
      </c>
      <c r="G10861">
        <v>40</v>
      </c>
      <c r="H10861">
        <v>18</v>
      </c>
      <c r="I10861">
        <v>8.5283999999999995</v>
      </c>
      <c r="J10861">
        <v>720</v>
      </c>
      <c r="K10861">
        <v>341.13600000000002</v>
      </c>
      <c r="L10861" t="s">
        <v>118</v>
      </c>
    </row>
    <row r="10862" spans="1:12" x14ac:dyDescent="0.25">
      <c r="A10862" t="s">
        <v>9</v>
      </c>
      <c r="B10862" s="1">
        <v>44925</v>
      </c>
      <c r="C10862">
        <v>12</v>
      </c>
      <c r="D10862">
        <v>2022</v>
      </c>
      <c r="E10862" t="s">
        <v>21</v>
      </c>
      <c r="F10862" t="s">
        <v>59</v>
      </c>
      <c r="G10862">
        <v>25</v>
      </c>
      <c r="H10862">
        <v>18.399999999999999</v>
      </c>
      <c r="I10862">
        <v>14.1441</v>
      </c>
      <c r="J10862">
        <v>460</v>
      </c>
      <c r="K10862">
        <v>353.60250000000002</v>
      </c>
      <c r="L10862" t="s">
        <v>118</v>
      </c>
    </row>
    <row r="10863" spans="1:12" x14ac:dyDescent="0.25">
      <c r="A10863" t="s">
        <v>9</v>
      </c>
      <c r="B10863" s="1">
        <v>44925</v>
      </c>
      <c r="C10863">
        <v>12</v>
      </c>
      <c r="D10863">
        <v>2022</v>
      </c>
      <c r="E10863" t="s">
        <v>19</v>
      </c>
      <c r="F10863" t="s">
        <v>92</v>
      </c>
      <c r="G10863">
        <v>24</v>
      </c>
      <c r="H10863">
        <v>40</v>
      </c>
      <c r="I10863">
        <v>15.476000000000001</v>
      </c>
      <c r="J10863">
        <v>960</v>
      </c>
      <c r="K10863">
        <v>371.42399999999998</v>
      </c>
      <c r="L10863" t="s">
        <v>118</v>
      </c>
    </row>
    <row r="10864" spans="1:12" x14ac:dyDescent="0.25">
      <c r="A10864" t="s">
        <v>9</v>
      </c>
      <c r="B10864" s="1">
        <v>44925</v>
      </c>
      <c r="C10864">
        <v>12</v>
      </c>
      <c r="D10864">
        <v>2022</v>
      </c>
      <c r="E10864" t="s">
        <v>21</v>
      </c>
      <c r="F10864" t="s">
        <v>59</v>
      </c>
      <c r="G10864">
        <v>25</v>
      </c>
      <c r="H10864">
        <v>18.399999999999999</v>
      </c>
      <c r="I10864">
        <v>14.1441</v>
      </c>
      <c r="J10864">
        <v>460</v>
      </c>
      <c r="K10864">
        <v>353.60250000000002</v>
      </c>
      <c r="L10864" t="s">
        <v>118</v>
      </c>
    </row>
    <row r="10865" spans="1:12" x14ac:dyDescent="0.25">
      <c r="A10865" t="s">
        <v>9</v>
      </c>
      <c r="B10865" s="1">
        <v>44925</v>
      </c>
      <c r="C10865">
        <v>12</v>
      </c>
      <c r="D10865">
        <v>2022</v>
      </c>
      <c r="E10865" t="s">
        <v>21</v>
      </c>
      <c r="F10865" t="s">
        <v>55</v>
      </c>
      <c r="G10865">
        <v>20</v>
      </c>
      <c r="H10865">
        <v>25.89</v>
      </c>
      <c r="I10865">
        <v>2.3845000000000001</v>
      </c>
      <c r="J10865">
        <v>517.79999999999995</v>
      </c>
      <c r="K10865">
        <v>47.69</v>
      </c>
      <c r="L10865" t="s">
        <v>118</v>
      </c>
    </row>
    <row r="10866" spans="1:12" x14ac:dyDescent="0.25">
      <c r="A10866" t="s">
        <v>9</v>
      </c>
      <c r="B10866" s="1">
        <v>44925</v>
      </c>
      <c r="C10866">
        <v>12</v>
      </c>
      <c r="D10866">
        <v>2022</v>
      </c>
      <c r="E10866" t="s">
        <v>19</v>
      </c>
      <c r="F10866" t="s">
        <v>92</v>
      </c>
      <c r="G10866">
        <v>24</v>
      </c>
      <c r="H10866">
        <v>40</v>
      </c>
      <c r="I10866">
        <v>15.476000000000001</v>
      </c>
      <c r="J10866">
        <v>960</v>
      </c>
      <c r="K10866">
        <v>371.42399999999998</v>
      </c>
      <c r="L10866" t="s">
        <v>118</v>
      </c>
    </row>
    <row r="10867" spans="1:12" x14ac:dyDescent="0.25">
      <c r="A10867" t="s">
        <v>9</v>
      </c>
      <c r="B10867" s="1">
        <v>44925</v>
      </c>
      <c r="C10867">
        <v>12</v>
      </c>
      <c r="D10867">
        <v>2022</v>
      </c>
      <c r="E10867" t="s">
        <v>31</v>
      </c>
      <c r="F10867" t="s">
        <v>73</v>
      </c>
      <c r="G10867">
        <v>40</v>
      </c>
      <c r="H10867">
        <v>18</v>
      </c>
      <c r="I10867">
        <v>8.5283999999999995</v>
      </c>
      <c r="J10867">
        <v>720</v>
      </c>
      <c r="K10867">
        <v>341.13600000000002</v>
      </c>
      <c r="L10867" t="s">
        <v>118</v>
      </c>
    </row>
    <row r="10868" spans="1:12" x14ac:dyDescent="0.25">
      <c r="A10868" t="s">
        <v>15</v>
      </c>
      <c r="B10868" s="1">
        <v>44926</v>
      </c>
      <c r="C10868">
        <v>12</v>
      </c>
      <c r="D10868">
        <v>2022</v>
      </c>
      <c r="E10868" t="s">
        <v>21</v>
      </c>
      <c r="F10868" t="s">
        <v>48</v>
      </c>
      <c r="G10868">
        <v>18</v>
      </c>
      <c r="H10868">
        <v>26</v>
      </c>
      <c r="I10868">
        <v>1.8304</v>
      </c>
      <c r="J10868">
        <v>468</v>
      </c>
      <c r="K10868">
        <v>32.947200000000002</v>
      </c>
      <c r="L10868" t="s">
        <v>130</v>
      </c>
    </row>
    <row r="10869" spans="1:12" x14ac:dyDescent="0.25">
      <c r="A10869" t="s">
        <v>15</v>
      </c>
      <c r="B10869" s="1">
        <v>44926</v>
      </c>
      <c r="C10869">
        <v>12</v>
      </c>
      <c r="D10869">
        <v>2022</v>
      </c>
      <c r="E10869" t="s">
        <v>34</v>
      </c>
      <c r="F10869" t="s">
        <v>56</v>
      </c>
      <c r="G10869">
        <v>25</v>
      </c>
      <c r="H10869">
        <v>39</v>
      </c>
      <c r="I10869">
        <v>8.9933999999999994</v>
      </c>
      <c r="J10869">
        <v>975</v>
      </c>
      <c r="K10869">
        <v>224.83500000000001</v>
      </c>
      <c r="L10869" t="s">
        <v>130</v>
      </c>
    </row>
    <row r="10870" spans="1:12" x14ac:dyDescent="0.25">
      <c r="A10870" t="s">
        <v>15</v>
      </c>
      <c r="B10870" s="1">
        <v>44926</v>
      </c>
      <c r="C10870">
        <v>12</v>
      </c>
      <c r="D10870">
        <v>2022</v>
      </c>
      <c r="E10870" t="s">
        <v>28</v>
      </c>
      <c r="F10870" t="s">
        <v>29</v>
      </c>
      <c r="G10870">
        <v>15</v>
      </c>
      <c r="H10870">
        <v>81</v>
      </c>
      <c r="I10870">
        <v>35.478000000000002</v>
      </c>
      <c r="J10870">
        <v>1215</v>
      </c>
      <c r="K10870">
        <v>532.16999999999996</v>
      </c>
      <c r="L10870" t="s">
        <v>130</v>
      </c>
    </row>
    <row r="10871" spans="1:12" x14ac:dyDescent="0.25">
      <c r="A10871" t="s">
        <v>15</v>
      </c>
      <c r="B10871" s="1">
        <v>44926</v>
      </c>
      <c r="C10871">
        <v>12</v>
      </c>
      <c r="D10871">
        <v>2022</v>
      </c>
      <c r="E10871" t="s">
        <v>21</v>
      </c>
      <c r="F10871" t="s">
        <v>22</v>
      </c>
      <c r="G10871">
        <v>6</v>
      </c>
      <c r="H10871">
        <v>9.65</v>
      </c>
      <c r="I10871">
        <v>3.4392999999999998</v>
      </c>
      <c r="J10871">
        <v>57.9</v>
      </c>
      <c r="K10871">
        <v>20.6358</v>
      </c>
      <c r="L10871" t="s">
        <v>130</v>
      </c>
    </row>
    <row r="10872" spans="1:12" x14ac:dyDescent="0.25">
      <c r="A10872" t="s">
        <v>15</v>
      </c>
      <c r="B10872" s="1">
        <v>44926</v>
      </c>
      <c r="C10872">
        <v>12</v>
      </c>
      <c r="D10872">
        <v>2022</v>
      </c>
      <c r="E10872" t="s">
        <v>28</v>
      </c>
      <c r="F10872" t="s">
        <v>29</v>
      </c>
      <c r="G10872">
        <v>15</v>
      </c>
      <c r="H10872">
        <v>81</v>
      </c>
      <c r="I10872">
        <v>35.478000000000002</v>
      </c>
      <c r="J10872">
        <v>1215</v>
      </c>
      <c r="K10872">
        <v>532.16999999999996</v>
      </c>
      <c r="L10872" t="s">
        <v>130</v>
      </c>
    </row>
    <row r="10873" spans="1:12" x14ac:dyDescent="0.25">
      <c r="A10873" t="s">
        <v>15</v>
      </c>
      <c r="B10873" s="1">
        <v>44926</v>
      </c>
      <c r="C10873">
        <v>12</v>
      </c>
      <c r="D10873">
        <v>2022</v>
      </c>
      <c r="E10873" t="s">
        <v>34</v>
      </c>
      <c r="F10873" t="s">
        <v>56</v>
      </c>
      <c r="G10873">
        <v>25</v>
      </c>
      <c r="H10873">
        <v>39</v>
      </c>
      <c r="I10873">
        <v>8.9933999999999994</v>
      </c>
      <c r="J10873">
        <v>975</v>
      </c>
      <c r="K10873">
        <v>224.83500000000001</v>
      </c>
      <c r="L10873" t="s">
        <v>130</v>
      </c>
    </row>
    <row r="10874" spans="1:12" x14ac:dyDescent="0.25">
      <c r="A10874" t="s">
        <v>15</v>
      </c>
      <c r="B10874" s="1">
        <v>44926</v>
      </c>
      <c r="C10874">
        <v>12</v>
      </c>
      <c r="D10874">
        <v>2022</v>
      </c>
      <c r="E10874" t="s">
        <v>21</v>
      </c>
      <c r="F10874" t="s">
        <v>22</v>
      </c>
      <c r="G10874">
        <v>6</v>
      </c>
      <c r="H10874">
        <v>9.65</v>
      </c>
      <c r="I10874">
        <v>3.4392999999999998</v>
      </c>
      <c r="J10874">
        <v>57.9</v>
      </c>
      <c r="K10874">
        <v>20.6358</v>
      </c>
      <c r="L10874" t="s">
        <v>130</v>
      </c>
    </row>
    <row r="10875" spans="1:12" x14ac:dyDescent="0.25">
      <c r="A10875" t="s">
        <v>15</v>
      </c>
      <c r="B10875" s="1">
        <v>44926</v>
      </c>
      <c r="C10875">
        <v>12</v>
      </c>
      <c r="D10875">
        <v>2022</v>
      </c>
      <c r="E10875" t="s">
        <v>21</v>
      </c>
      <c r="F10875" t="s">
        <v>48</v>
      </c>
      <c r="G10875">
        <v>18</v>
      </c>
      <c r="H10875">
        <v>26</v>
      </c>
      <c r="I10875">
        <v>1.8304</v>
      </c>
      <c r="J10875">
        <v>468</v>
      </c>
      <c r="K10875">
        <v>32.947200000000002</v>
      </c>
      <c r="L10875" t="s">
        <v>130</v>
      </c>
    </row>
    <row r="10876" spans="1:12" x14ac:dyDescent="0.25">
      <c r="A10876" t="s">
        <v>15</v>
      </c>
      <c r="B10876" s="1">
        <v>44926</v>
      </c>
      <c r="C10876">
        <v>12</v>
      </c>
      <c r="D10876">
        <v>2022</v>
      </c>
      <c r="E10876" t="s">
        <v>28</v>
      </c>
      <c r="F10876" t="s">
        <v>29</v>
      </c>
      <c r="G10876">
        <v>15</v>
      </c>
      <c r="H10876">
        <v>81</v>
      </c>
      <c r="I10876">
        <v>35.478000000000002</v>
      </c>
      <c r="J10876">
        <v>1215</v>
      </c>
      <c r="K10876">
        <v>532.16999999999996</v>
      </c>
      <c r="L10876" t="s">
        <v>130</v>
      </c>
    </row>
    <row r="10877" spans="1:12" x14ac:dyDescent="0.25">
      <c r="A10877" t="s">
        <v>15</v>
      </c>
      <c r="B10877" s="1">
        <v>44926</v>
      </c>
      <c r="C10877">
        <v>12</v>
      </c>
      <c r="D10877">
        <v>2022</v>
      </c>
      <c r="E10877" t="s">
        <v>21</v>
      </c>
      <c r="F10877" t="s">
        <v>48</v>
      </c>
      <c r="G10877">
        <v>18</v>
      </c>
      <c r="H10877">
        <v>26</v>
      </c>
      <c r="I10877">
        <v>1.8304</v>
      </c>
      <c r="J10877">
        <v>468</v>
      </c>
      <c r="K10877">
        <v>32.947200000000002</v>
      </c>
      <c r="L10877" t="s">
        <v>130</v>
      </c>
    </row>
    <row r="10878" spans="1:12" x14ac:dyDescent="0.25">
      <c r="A10878" t="s">
        <v>15</v>
      </c>
      <c r="B10878" s="1">
        <v>44926</v>
      </c>
      <c r="C10878">
        <v>12</v>
      </c>
      <c r="D10878">
        <v>2022</v>
      </c>
      <c r="E10878" t="s">
        <v>21</v>
      </c>
      <c r="F10878" t="s">
        <v>22</v>
      </c>
      <c r="G10878">
        <v>6</v>
      </c>
      <c r="H10878">
        <v>9.65</v>
      </c>
      <c r="I10878">
        <v>3.4392999999999998</v>
      </c>
      <c r="J10878">
        <v>57.9</v>
      </c>
      <c r="K10878">
        <v>20.6358</v>
      </c>
      <c r="L10878" t="s">
        <v>130</v>
      </c>
    </row>
    <row r="10879" spans="1:12" x14ac:dyDescent="0.25">
      <c r="A10879" t="s">
        <v>15</v>
      </c>
      <c r="B10879" s="1">
        <v>44926</v>
      </c>
      <c r="C10879">
        <v>12</v>
      </c>
      <c r="D10879">
        <v>2022</v>
      </c>
      <c r="E10879" t="s">
        <v>34</v>
      </c>
      <c r="F10879" t="s">
        <v>56</v>
      </c>
      <c r="G10879">
        <v>25</v>
      </c>
      <c r="H10879">
        <v>39</v>
      </c>
      <c r="I10879">
        <v>8.9933999999999994</v>
      </c>
      <c r="J10879">
        <v>975</v>
      </c>
      <c r="K10879">
        <v>224.83500000000001</v>
      </c>
      <c r="L10879" t="s">
        <v>130</v>
      </c>
    </row>
    <row r="10880" spans="1:12" x14ac:dyDescent="0.25">
      <c r="A10880" t="s">
        <v>15</v>
      </c>
      <c r="B10880" s="1">
        <v>44926</v>
      </c>
      <c r="C10880">
        <v>12</v>
      </c>
      <c r="D10880">
        <v>2022</v>
      </c>
      <c r="E10880" t="s">
        <v>21</v>
      </c>
      <c r="F10880" t="s">
        <v>22</v>
      </c>
      <c r="G10880">
        <v>6</v>
      </c>
      <c r="H10880">
        <v>9.65</v>
      </c>
      <c r="I10880">
        <v>3.4392999999999998</v>
      </c>
      <c r="J10880">
        <v>57.9</v>
      </c>
      <c r="K10880">
        <v>20.6358</v>
      </c>
      <c r="L10880" t="s">
        <v>130</v>
      </c>
    </row>
    <row r="10881" spans="1:12" x14ac:dyDescent="0.25">
      <c r="A10881" t="s">
        <v>15</v>
      </c>
      <c r="B10881" s="1">
        <v>44926</v>
      </c>
      <c r="C10881">
        <v>12</v>
      </c>
      <c r="D10881">
        <v>2022</v>
      </c>
      <c r="E10881" t="s">
        <v>34</v>
      </c>
      <c r="F10881" t="s">
        <v>56</v>
      </c>
      <c r="G10881">
        <v>25</v>
      </c>
      <c r="H10881">
        <v>39</v>
      </c>
      <c r="I10881">
        <v>8.9933999999999994</v>
      </c>
      <c r="J10881">
        <v>975</v>
      </c>
      <c r="K10881">
        <v>224.83500000000001</v>
      </c>
      <c r="L10881" t="s">
        <v>130</v>
      </c>
    </row>
    <row r="10882" spans="1:12" x14ac:dyDescent="0.25">
      <c r="A10882" t="s">
        <v>15</v>
      </c>
      <c r="B10882" s="1">
        <v>44926</v>
      </c>
      <c r="C10882">
        <v>12</v>
      </c>
      <c r="D10882">
        <v>2022</v>
      </c>
      <c r="E10882" t="s">
        <v>21</v>
      </c>
      <c r="F10882" t="s">
        <v>48</v>
      </c>
      <c r="G10882">
        <v>18</v>
      </c>
      <c r="H10882">
        <v>26</v>
      </c>
      <c r="I10882">
        <v>1.8304</v>
      </c>
      <c r="J10882">
        <v>468</v>
      </c>
      <c r="K10882">
        <v>32.947200000000002</v>
      </c>
      <c r="L10882" t="s">
        <v>130</v>
      </c>
    </row>
    <row r="10883" spans="1:12" x14ac:dyDescent="0.25">
      <c r="A10883" t="s">
        <v>15</v>
      </c>
      <c r="B10883" s="1">
        <v>44926</v>
      </c>
      <c r="C10883">
        <v>12</v>
      </c>
      <c r="D10883">
        <v>2022</v>
      </c>
      <c r="E10883" t="s">
        <v>28</v>
      </c>
      <c r="F10883" t="s">
        <v>29</v>
      </c>
      <c r="G10883">
        <v>15</v>
      </c>
      <c r="H10883">
        <v>81</v>
      </c>
      <c r="I10883">
        <v>35.478000000000002</v>
      </c>
      <c r="J10883">
        <v>1215</v>
      </c>
      <c r="K10883">
        <v>532.16999999999996</v>
      </c>
      <c r="L10883" t="s">
        <v>130</v>
      </c>
    </row>
    <row r="10884" spans="1:12" x14ac:dyDescent="0.25">
      <c r="A10884" t="s">
        <v>15</v>
      </c>
      <c r="B10884" s="1">
        <v>44926</v>
      </c>
      <c r="C10884">
        <v>12</v>
      </c>
      <c r="D10884">
        <v>2022</v>
      </c>
      <c r="E10884" t="s">
        <v>21</v>
      </c>
      <c r="F10884" t="s">
        <v>48</v>
      </c>
      <c r="G10884">
        <v>18</v>
      </c>
      <c r="H10884">
        <v>26</v>
      </c>
      <c r="I10884">
        <v>1.8304</v>
      </c>
      <c r="J10884">
        <v>468</v>
      </c>
      <c r="K10884">
        <v>32.947200000000002</v>
      </c>
      <c r="L10884" t="s">
        <v>130</v>
      </c>
    </row>
    <row r="10885" spans="1:12" x14ac:dyDescent="0.25">
      <c r="A10885" t="s">
        <v>15</v>
      </c>
      <c r="B10885" s="1">
        <v>44926</v>
      </c>
      <c r="C10885">
        <v>12</v>
      </c>
      <c r="D10885">
        <v>2022</v>
      </c>
      <c r="E10885" t="s">
        <v>34</v>
      </c>
      <c r="F10885" t="s">
        <v>56</v>
      </c>
      <c r="G10885">
        <v>25</v>
      </c>
      <c r="H10885">
        <v>39</v>
      </c>
      <c r="I10885">
        <v>8.9933999999999994</v>
      </c>
      <c r="J10885">
        <v>975</v>
      </c>
      <c r="K10885">
        <v>224.83500000000001</v>
      </c>
      <c r="L10885" t="s">
        <v>130</v>
      </c>
    </row>
    <row r="10886" spans="1:12" x14ac:dyDescent="0.25">
      <c r="A10886" t="s">
        <v>15</v>
      </c>
      <c r="B10886" s="1">
        <v>44926</v>
      </c>
      <c r="C10886">
        <v>12</v>
      </c>
      <c r="D10886">
        <v>2022</v>
      </c>
      <c r="E10886" t="s">
        <v>21</v>
      </c>
      <c r="F10886" t="s">
        <v>22</v>
      </c>
      <c r="G10886">
        <v>6</v>
      </c>
      <c r="H10886">
        <v>9.65</v>
      </c>
      <c r="I10886">
        <v>3.4392999999999998</v>
      </c>
      <c r="J10886">
        <v>57.9</v>
      </c>
      <c r="K10886">
        <v>20.6358</v>
      </c>
      <c r="L10886" t="s">
        <v>130</v>
      </c>
    </row>
    <row r="10887" spans="1:12" x14ac:dyDescent="0.25">
      <c r="A10887" t="s">
        <v>15</v>
      </c>
      <c r="B10887" s="1">
        <v>44926</v>
      </c>
      <c r="C10887">
        <v>12</v>
      </c>
      <c r="D10887">
        <v>2022</v>
      </c>
      <c r="E10887" t="s">
        <v>28</v>
      </c>
      <c r="F10887" t="s">
        <v>29</v>
      </c>
      <c r="G10887">
        <v>15</v>
      </c>
      <c r="H10887">
        <v>81</v>
      </c>
      <c r="I10887">
        <v>35.478000000000002</v>
      </c>
      <c r="J10887">
        <v>1215</v>
      </c>
      <c r="K10887">
        <v>532.16999999999996</v>
      </c>
      <c r="L10887" t="s">
        <v>130</v>
      </c>
    </row>
    <row r="10888" spans="1:12" x14ac:dyDescent="0.25">
      <c r="A10888" t="s">
        <v>15</v>
      </c>
      <c r="B10888" s="1">
        <v>44926</v>
      </c>
      <c r="C10888">
        <v>12</v>
      </c>
      <c r="D10888">
        <v>2022</v>
      </c>
      <c r="E10888" t="s">
        <v>21</v>
      </c>
      <c r="F10888" t="s">
        <v>22</v>
      </c>
      <c r="G10888">
        <v>6</v>
      </c>
      <c r="H10888">
        <v>9.65</v>
      </c>
      <c r="I10888">
        <v>3.4392999999999998</v>
      </c>
      <c r="J10888">
        <v>57.9</v>
      </c>
      <c r="K10888">
        <v>20.6358</v>
      </c>
      <c r="L10888" t="s">
        <v>130</v>
      </c>
    </row>
    <row r="10889" spans="1:12" x14ac:dyDescent="0.25">
      <c r="A10889" t="s">
        <v>15</v>
      </c>
      <c r="B10889" s="1">
        <v>44926</v>
      </c>
      <c r="C10889">
        <v>12</v>
      </c>
      <c r="D10889">
        <v>2022</v>
      </c>
      <c r="E10889" t="s">
        <v>28</v>
      </c>
      <c r="F10889" t="s">
        <v>29</v>
      </c>
      <c r="G10889">
        <v>15</v>
      </c>
      <c r="H10889">
        <v>81</v>
      </c>
      <c r="I10889">
        <v>35.478000000000002</v>
      </c>
      <c r="J10889">
        <v>1215</v>
      </c>
      <c r="K10889">
        <v>532.16999999999996</v>
      </c>
      <c r="L10889" t="s">
        <v>130</v>
      </c>
    </row>
    <row r="10890" spans="1:12" x14ac:dyDescent="0.25">
      <c r="A10890" t="s">
        <v>15</v>
      </c>
      <c r="B10890" s="1">
        <v>44926</v>
      </c>
      <c r="C10890">
        <v>12</v>
      </c>
      <c r="D10890">
        <v>2022</v>
      </c>
      <c r="E10890" t="s">
        <v>21</v>
      </c>
      <c r="F10890" t="s">
        <v>48</v>
      </c>
      <c r="G10890">
        <v>18</v>
      </c>
      <c r="H10890">
        <v>26</v>
      </c>
      <c r="I10890">
        <v>1.8304</v>
      </c>
      <c r="J10890">
        <v>468</v>
      </c>
      <c r="K10890">
        <v>32.947200000000002</v>
      </c>
      <c r="L10890" t="s">
        <v>130</v>
      </c>
    </row>
    <row r="10891" spans="1:12" x14ac:dyDescent="0.25">
      <c r="A10891" t="s">
        <v>15</v>
      </c>
      <c r="B10891" s="1">
        <v>44926</v>
      </c>
      <c r="C10891">
        <v>12</v>
      </c>
      <c r="D10891">
        <v>2022</v>
      </c>
      <c r="E10891" t="s">
        <v>34</v>
      </c>
      <c r="F10891" t="s">
        <v>56</v>
      </c>
      <c r="G10891">
        <v>25</v>
      </c>
      <c r="H10891">
        <v>39</v>
      </c>
      <c r="I10891">
        <v>8.9933999999999994</v>
      </c>
      <c r="J10891">
        <v>975</v>
      </c>
      <c r="K10891">
        <v>224.83500000000001</v>
      </c>
      <c r="L10891" t="s">
        <v>130</v>
      </c>
    </row>
    <row r="10892" spans="1:12" x14ac:dyDescent="0.25">
      <c r="A10892" t="s">
        <v>15</v>
      </c>
      <c r="B10892" s="1">
        <v>44926</v>
      </c>
      <c r="C10892">
        <v>12</v>
      </c>
      <c r="D10892">
        <v>2022</v>
      </c>
      <c r="E10892" t="s">
        <v>21</v>
      </c>
      <c r="F10892" t="s">
        <v>48</v>
      </c>
      <c r="G10892">
        <v>18</v>
      </c>
      <c r="H10892">
        <v>26</v>
      </c>
      <c r="I10892">
        <v>1.8304</v>
      </c>
      <c r="J10892">
        <v>468</v>
      </c>
      <c r="K10892">
        <v>32.947200000000002</v>
      </c>
      <c r="L10892" t="s">
        <v>130</v>
      </c>
    </row>
    <row r="10893" spans="1:12" x14ac:dyDescent="0.25">
      <c r="A10893" t="s">
        <v>15</v>
      </c>
      <c r="B10893" s="1">
        <v>44926</v>
      </c>
      <c r="C10893">
        <v>12</v>
      </c>
      <c r="D10893">
        <v>2022</v>
      </c>
      <c r="E10893" t="s">
        <v>21</v>
      </c>
      <c r="F10893" t="s">
        <v>22</v>
      </c>
      <c r="G10893">
        <v>6</v>
      </c>
      <c r="H10893">
        <v>9.65</v>
      </c>
      <c r="I10893">
        <v>3.4392999999999998</v>
      </c>
      <c r="J10893">
        <v>57.9</v>
      </c>
      <c r="K10893">
        <v>20.6358</v>
      </c>
      <c r="L10893" t="s">
        <v>130</v>
      </c>
    </row>
    <row r="10894" spans="1:12" x14ac:dyDescent="0.25">
      <c r="A10894" t="s">
        <v>15</v>
      </c>
      <c r="B10894" s="1">
        <v>44926</v>
      </c>
      <c r="C10894">
        <v>12</v>
      </c>
      <c r="D10894">
        <v>2022</v>
      </c>
      <c r="E10894" t="s">
        <v>34</v>
      </c>
      <c r="F10894" t="s">
        <v>56</v>
      </c>
      <c r="G10894">
        <v>25</v>
      </c>
      <c r="H10894">
        <v>39</v>
      </c>
      <c r="I10894">
        <v>8.9933999999999994</v>
      </c>
      <c r="J10894">
        <v>975</v>
      </c>
      <c r="K10894">
        <v>224.83500000000001</v>
      </c>
      <c r="L10894" t="s">
        <v>130</v>
      </c>
    </row>
    <row r="10895" spans="1:12" x14ac:dyDescent="0.25">
      <c r="A10895" t="s">
        <v>15</v>
      </c>
      <c r="B10895" s="1">
        <v>44926</v>
      </c>
      <c r="C10895">
        <v>12</v>
      </c>
      <c r="D10895">
        <v>2022</v>
      </c>
      <c r="E10895" t="s">
        <v>28</v>
      </c>
      <c r="F10895" t="s">
        <v>29</v>
      </c>
      <c r="G10895">
        <v>15</v>
      </c>
      <c r="H10895">
        <v>81</v>
      </c>
      <c r="I10895">
        <v>35.478000000000002</v>
      </c>
      <c r="J10895">
        <v>1215</v>
      </c>
      <c r="K10895">
        <v>532.16999999999996</v>
      </c>
      <c r="L10895" t="s">
        <v>130</v>
      </c>
    </row>
    <row r="10896" spans="1:12" x14ac:dyDescent="0.25">
      <c r="A10896" t="s">
        <v>15</v>
      </c>
      <c r="B10896" s="1">
        <v>44926</v>
      </c>
      <c r="C10896">
        <v>12</v>
      </c>
      <c r="D10896">
        <v>2022</v>
      </c>
      <c r="E10896" t="s">
        <v>21</v>
      </c>
      <c r="F10896" t="s">
        <v>22</v>
      </c>
      <c r="G10896">
        <v>6</v>
      </c>
      <c r="H10896">
        <v>9.65</v>
      </c>
      <c r="I10896">
        <v>3.4392999999999998</v>
      </c>
      <c r="J10896">
        <v>57.9</v>
      </c>
      <c r="K10896">
        <v>20.6358</v>
      </c>
      <c r="L10896" t="s">
        <v>130</v>
      </c>
    </row>
    <row r="10897" spans="1:12" x14ac:dyDescent="0.25">
      <c r="A10897" t="s">
        <v>15</v>
      </c>
      <c r="B10897" s="1">
        <v>44926</v>
      </c>
      <c r="C10897">
        <v>12</v>
      </c>
      <c r="D10897">
        <v>2022</v>
      </c>
      <c r="E10897" t="s">
        <v>34</v>
      </c>
      <c r="F10897" t="s">
        <v>56</v>
      </c>
      <c r="G10897">
        <v>25</v>
      </c>
      <c r="H10897">
        <v>39</v>
      </c>
      <c r="I10897">
        <v>8.9933999999999994</v>
      </c>
      <c r="J10897">
        <v>975</v>
      </c>
      <c r="K10897">
        <v>224.83500000000001</v>
      </c>
      <c r="L10897" t="s">
        <v>130</v>
      </c>
    </row>
    <row r="10898" spans="1:12" x14ac:dyDescent="0.25">
      <c r="A10898" t="s">
        <v>15</v>
      </c>
      <c r="B10898" s="1">
        <v>44926</v>
      </c>
      <c r="C10898">
        <v>12</v>
      </c>
      <c r="D10898">
        <v>2022</v>
      </c>
      <c r="E10898" t="s">
        <v>21</v>
      </c>
      <c r="F10898" t="s">
        <v>48</v>
      </c>
      <c r="G10898">
        <v>18</v>
      </c>
      <c r="H10898">
        <v>26</v>
      </c>
      <c r="I10898">
        <v>1.8304</v>
      </c>
      <c r="J10898">
        <v>468</v>
      </c>
      <c r="K10898">
        <v>32.947200000000002</v>
      </c>
      <c r="L10898" t="s">
        <v>130</v>
      </c>
    </row>
    <row r="10899" spans="1:12" x14ac:dyDescent="0.25">
      <c r="A10899" t="s">
        <v>15</v>
      </c>
      <c r="B10899" s="1">
        <v>44926</v>
      </c>
      <c r="C10899">
        <v>12</v>
      </c>
      <c r="D10899">
        <v>2022</v>
      </c>
      <c r="E10899" t="s">
        <v>28</v>
      </c>
      <c r="F10899" t="s">
        <v>29</v>
      </c>
      <c r="G10899">
        <v>15</v>
      </c>
      <c r="H10899">
        <v>81</v>
      </c>
      <c r="I10899">
        <v>35.478000000000002</v>
      </c>
      <c r="J10899">
        <v>1215</v>
      </c>
      <c r="K10899">
        <v>532.16999999999996</v>
      </c>
      <c r="L10899" t="s">
        <v>130</v>
      </c>
    </row>
    <row r="10900" spans="1:12" x14ac:dyDescent="0.25">
      <c r="A10900" t="s">
        <v>15</v>
      </c>
      <c r="B10900" s="1">
        <v>44926</v>
      </c>
      <c r="C10900">
        <v>12</v>
      </c>
      <c r="D10900">
        <v>2022</v>
      </c>
      <c r="E10900" t="s">
        <v>34</v>
      </c>
      <c r="F10900" t="s">
        <v>56</v>
      </c>
      <c r="G10900">
        <v>25</v>
      </c>
      <c r="H10900">
        <v>39</v>
      </c>
      <c r="I10900">
        <v>8.9933999999999994</v>
      </c>
      <c r="J10900">
        <v>975</v>
      </c>
      <c r="K10900">
        <v>224.83500000000001</v>
      </c>
      <c r="L10900" t="s">
        <v>130</v>
      </c>
    </row>
    <row r="10901" spans="1:12" x14ac:dyDescent="0.25">
      <c r="A10901" t="s">
        <v>15</v>
      </c>
      <c r="B10901" s="1">
        <v>44926</v>
      </c>
      <c r="C10901">
        <v>12</v>
      </c>
      <c r="D10901">
        <v>2022</v>
      </c>
      <c r="E10901" t="s">
        <v>21</v>
      </c>
      <c r="F10901" t="s">
        <v>22</v>
      </c>
      <c r="G10901">
        <v>6</v>
      </c>
      <c r="H10901">
        <v>9.65</v>
      </c>
      <c r="I10901">
        <v>3.4392999999999998</v>
      </c>
      <c r="J10901">
        <v>57.9</v>
      </c>
      <c r="K10901">
        <v>20.6358</v>
      </c>
      <c r="L10901" t="s">
        <v>130</v>
      </c>
    </row>
    <row r="10902" spans="1:12" x14ac:dyDescent="0.25">
      <c r="A10902" t="s">
        <v>15</v>
      </c>
      <c r="B10902" s="1">
        <v>44926</v>
      </c>
      <c r="C10902">
        <v>12</v>
      </c>
      <c r="D10902">
        <v>2022</v>
      </c>
      <c r="E10902" t="s">
        <v>28</v>
      </c>
      <c r="F10902" t="s">
        <v>29</v>
      </c>
      <c r="G10902">
        <v>15</v>
      </c>
      <c r="H10902">
        <v>81</v>
      </c>
      <c r="I10902">
        <v>35.478000000000002</v>
      </c>
      <c r="J10902">
        <v>1215</v>
      </c>
      <c r="K10902">
        <v>532.16999999999996</v>
      </c>
      <c r="L10902" t="s">
        <v>130</v>
      </c>
    </row>
    <row r="10903" spans="1:12" x14ac:dyDescent="0.25">
      <c r="A10903" t="s">
        <v>15</v>
      </c>
      <c r="B10903" s="1">
        <v>44926</v>
      </c>
      <c r="C10903">
        <v>12</v>
      </c>
      <c r="D10903">
        <v>2022</v>
      </c>
      <c r="E10903" t="s">
        <v>21</v>
      </c>
      <c r="F10903" t="s">
        <v>48</v>
      </c>
      <c r="G10903">
        <v>18</v>
      </c>
      <c r="H10903">
        <v>26</v>
      </c>
      <c r="I10903">
        <v>1.8304</v>
      </c>
      <c r="J10903">
        <v>468</v>
      </c>
      <c r="K10903">
        <v>32.947200000000002</v>
      </c>
      <c r="L10903" t="s">
        <v>130</v>
      </c>
    </row>
    <row r="10904" spans="1:12" x14ac:dyDescent="0.25">
      <c r="A10904" t="s">
        <v>15</v>
      </c>
      <c r="B10904" s="1">
        <v>44926</v>
      </c>
      <c r="C10904">
        <v>12</v>
      </c>
      <c r="D10904">
        <v>2022</v>
      </c>
      <c r="E10904" t="s">
        <v>28</v>
      </c>
      <c r="F10904" t="s">
        <v>29</v>
      </c>
      <c r="G10904">
        <v>15</v>
      </c>
      <c r="H10904">
        <v>81</v>
      </c>
      <c r="I10904">
        <v>35.478000000000002</v>
      </c>
      <c r="J10904">
        <v>1215</v>
      </c>
      <c r="K10904">
        <v>532.16999999999996</v>
      </c>
      <c r="L10904" t="s">
        <v>130</v>
      </c>
    </row>
    <row r="10905" spans="1:12" x14ac:dyDescent="0.25">
      <c r="A10905" t="s">
        <v>15</v>
      </c>
      <c r="B10905" s="1">
        <v>44926</v>
      </c>
      <c r="C10905">
        <v>12</v>
      </c>
      <c r="D10905">
        <v>2022</v>
      </c>
      <c r="E10905" t="s">
        <v>21</v>
      </c>
      <c r="F10905" t="s">
        <v>22</v>
      </c>
      <c r="G10905">
        <v>6</v>
      </c>
      <c r="H10905">
        <v>9.65</v>
      </c>
      <c r="I10905">
        <v>3.4392999999999998</v>
      </c>
      <c r="J10905">
        <v>57.9</v>
      </c>
      <c r="K10905">
        <v>20.6358</v>
      </c>
      <c r="L10905" t="s">
        <v>130</v>
      </c>
    </row>
    <row r="10906" spans="1:12" x14ac:dyDescent="0.25">
      <c r="A10906" t="s">
        <v>15</v>
      </c>
      <c r="B10906" s="1">
        <v>44926</v>
      </c>
      <c r="C10906">
        <v>12</v>
      </c>
      <c r="D10906">
        <v>2022</v>
      </c>
      <c r="E10906" t="s">
        <v>21</v>
      </c>
      <c r="F10906" t="s">
        <v>48</v>
      </c>
      <c r="G10906">
        <v>18</v>
      </c>
      <c r="H10906">
        <v>26</v>
      </c>
      <c r="I10906">
        <v>1.8304</v>
      </c>
      <c r="J10906">
        <v>468</v>
      </c>
      <c r="K10906">
        <v>32.947200000000002</v>
      </c>
      <c r="L10906" t="s">
        <v>130</v>
      </c>
    </row>
    <row r="10907" spans="1:12" x14ac:dyDescent="0.25">
      <c r="A10907" t="s">
        <v>15</v>
      </c>
      <c r="B10907" s="1">
        <v>44926</v>
      </c>
      <c r="C10907">
        <v>12</v>
      </c>
      <c r="D10907">
        <v>2022</v>
      </c>
      <c r="E10907" t="s">
        <v>34</v>
      </c>
      <c r="F10907" t="s">
        <v>56</v>
      </c>
      <c r="G10907">
        <v>25</v>
      </c>
      <c r="H10907">
        <v>39</v>
      </c>
      <c r="I10907">
        <v>8.9933999999999994</v>
      </c>
      <c r="J10907">
        <v>975</v>
      </c>
      <c r="K10907">
        <v>224.83500000000001</v>
      </c>
      <c r="L10907" t="s">
        <v>130</v>
      </c>
    </row>
    <row r="10908" spans="1:12" x14ac:dyDescent="0.25">
      <c r="A10908" t="s">
        <v>9</v>
      </c>
      <c r="B10908" s="1">
        <v>44926</v>
      </c>
      <c r="C10908">
        <v>12</v>
      </c>
      <c r="D10908">
        <v>2022</v>
      </c>
      <c r="E10908" t="s">
        <v>31</v>
      </c>
      <c r="F10908" t="s">
        <v>61</v>
      </c>
      <c r="G10908">
        <v>60</v>
      </c>
      <c r="H10908">
        <v>46</v>
      </c>
      <c r="I10908">
        <v>28.929400000000001</v>
      </c>
      <c r="J10908">
        <v>2760</v>
      </c>
      <c r="K10908">
        <v>1735.7639999999999</v>
      </c>
      <c r="L10908" t="s">
        <v>126</v>
      </c>
    </row>
    <row r="10909" spans="1:12" x14ac:dyDescent="0.25">
      <c r="A10909" t="s">
        <v>9</v>
      </c>
      <c r="B10909" s="1">
        <v>44926</v>
      </c>
      <c r="C10909">
        <v>12</v>
      </c>
      <c r="D10909">
        <v>2022</v>
      </c>
      <c r="E10909" t="s">
        <v>21</v>
      </c>
      <c r="F10909" t="s">
        <v>55</v>
      </c>
      <c r="G10909">
        <v>10</v>
      </c>
      <c r="H10909">
        <v>25.89</v>
      </c>
      <c r="I10909">
        <v>16.468599999999999</v>
      </c>
      <c r="J10909">
        <v>258.89999999999998</v>
      </c>
      <c r="K10909">
        <v>164.68600000000001</v>
      </c>
      <c r="L10909" t="s">
        <v>126</v>
      </c>
    </row>
    <row r="10910" spans="1:12" x14ac:dyDescent="0.25">
      <c r="A10910" t="s">
        <v>9</v>
      </c>
      <c r="B10910" s="1">
        <v>44926</v>
      </c>
      <c r="C10910">
        <v>12</v>
      </c>
      <c r="D10910">
        <v>2022</v>
      </c>
      <c r="E10910" t="s">
        <v>21</v>
      </c>
      <c r="F10910" t="s">
        <v>62</v>
      </c>
      <c r="G10910">
        <v>2</v>
      </c>
      <c r="H10910">
        <v>31</v>
      </c>
      <c r="I10910">
        <v>5.5458999999999996</v>
      </c>
      <c r="J10910">
        <v>62</v>
      </c>
      <c r="K10910">
        <v>11.091799999999999</v>
      </c>
      <c r="L10910" t="s">
        <v>126</v>
      </c>
    </row>
    <row r="10911" spans="1:12" x14ac:dyDescent="0.25">
      <c r="A10911" t="s">
        <v>9</v>
      </c>
      <c r="B10911" s="1">
        <v>44926</v>
      </c>
      <c r="C10911">
        <v>12</v>
      </c>
      <c r="D10911">
        <v>2022</v>
      </c>
      <c r="E10911" t="s">
        <v>34</v>
      </c>
      <c r="F10911" t="s">
        <v>77</v>
      </c>
      <c r="G10911">
        <v>15</v>
      </c>
      <c r="H10911">
        <v>7.45</v>
      </c>
      <c r="I10911">
        <v>6.7000000000000002E-3</v>
      </c>
      <c r="J10911">
        <v>111.75</v>
      </c>
      <c r="K10911">
        <v>0.10050000000000001</v>
      </c>
      <c r="L10911" t="s">
        <v>126</v>
      </c>
    </row>
    <row r="10912" spans="1:12" x14ac:dyDescent="0.25">
      <c r="A10912" t="s">
        <v>9</v>
      </c>
      <c r="B10912" s="1">
        <v>44926</v>
      </c>
      <c r="C10912">
        <v>12</v>
      </c>
      <c r="D10912">
        <v>2022</v>
      </c>
      <c r="E10912" t="s">
        <v>34</v>
      </c>
      <c r="F10912" t="s">
        <v>77</v>
      </c>
      <c r="G10912">
        <v>15</v>
      </c>
      <c r="H10912">
        <v>7.45</v>
      </c>
      <c r="I10912">
        <v>6.7000000000000002E-3</v>
      </c>
      <c r="J10912">
        <v>111.75</v>
      </c>
      <c r="K10912">
        <v>0.10050000000000001</v>
      </c>
      <c r="L10912" t="s">
        <v>126</v>
      </c>
    </row>
    <row r="10913" spans="1:12" x14ac:dyDescent="0.25">
      <c r="A10913" t="s">
        <v>9</v>
      </c>
      <c r="B10913" s="1">
        <v>44926</v>
      </c>
      <c r="C10913">
        <v>12</v>
      </c>
      <c r="D10913">
        <v>2022</v>
      </c>
      <c r="E10913" t="s">
        <v>21</v>
      </c>
      <c r="F10913" t="s">
        <v>62</v>
      </c>
      <c r="G10913">
        <v>2</v>
      </c>
      <c r="H10913">
        <v>31</v>
      </c>
      <c r="I10913">
        <v>5.5458999999999996</v>
      </c>
      <c r="J10913">
        <v>62</v>
      </c>
      <c r="K10913">
        <v>11.091799999999999</v>
      </c>
      <c r="L10913" t="s">
        <v>126</v>
      </c>
    </row>
    <row r="10914" spans="1:12" x14ac:dyDescent="0.25">
      <c r="A10914" t="s">
        <v>9</v>
      </c>
      <c r="B10914" s="1">
        <v>44926</v>
      </c>
      <c r="C10914">
        <v>12</v>
      </c>
      <c r="D10914">
        <v>2022</v>
      </c>
      <c r="E10914" t="s">
        <v>31</v>
      </c>
      <c r="F10914" t="s">
        <v>61</v>
      </c>
      <c r="G10914">
        <v>60</v>
      </c>
      <c r="H10914">
        <v>46</v>
      </c>
      <c r="I10914">
        <v>28.929400000000001</v>
      </c>
      <c r="J10914">
        <v>2760</v>
      </c>
      <c r="K10914">
        <v>1735.7639999999999</v>
      </c>
      <c r="L10914" t="s">
        <v>126</v>
      </c>
    </row>
    <row r="10915" spans="1:12" x14ac:dyDescent="0.25">
      <c r="A10915" t="s">
        <v>9</v>
      </c>
      <c r="B10915" s="1">
        <v>44926</v>
      </c>
      <c r="C10915">
        <v>12</v>
      </c>
      <c r="D10915">
        <v>2022</v>
      </c>
      <c r="E10915" t="s">
        <v>21</v>
      </c>
      <c r="F10915" t="s">
        <v>55</v>
      </c>
      <c r="G10915">
        <v>10</v>
      </c>
      <c r="H10915">
        <v>25.89</v>
      </c>
      <c r="I10915">
        <v>16.468599999999999</v>
      </c>
      <c r="J10915">
        <v>258.89999999999998</v>
      </c>
      <c r="K10915">
        <v>164.68600000000001</v>
      </c>
      <c r="L10915" t="s">
        <v>126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6A17E151-93AC-4CD2-9A16-FF2F11EE3376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56EF3A0B-5A63-41B7-BA4F-D09877652206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C7A352A7-8482-4877-864F-88B084C2D89A}">
  <ds:schemaRefs>
    <ds:schemaRef ds:uri="http://www.w3.org/2001/XMLSchema"/>
    <ds:schemaRef ds:uri="http://microsoft.data.visualization.Client.Excel.LState/1.0"/>
  </ds:schemaRefs>
</ds:datastoreItem>
</file>

<file path=customXml/itemProps4.xml><?xml version="1.0" encoding="utf-8"?>
<ds:datastoreItem xmlns:ds="http://schemas.openxmlformats.org/officeDocument/2006/customXml" ds:itemID="{7312C68F-B52D-4853-A71F-DE28ABC7C0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Daily</vt:lpstr>
      <vt:lpstr>Monthly</vt:lpstr>
      <vt:lpstr>Map</vt:lpstr>
      <vt:lpstr>rawdata</vt:lpstr>
      <vt:lpstr>FilePath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Hennig</dc:creator>
  <cp:lastModifiedBy>Doug Hennig</cp:lastModifiedBy>
  <dcterms:created xsi:type="dcterms:W3CDTF">2015-06-05T18:17:20Z</dcterms:created>
  <dcterms:modified xsi:type="dcterms:W3CDTF">2023-09-24T15:26:37Z</dcterms:modified>
</cp:coreProperties>
</file>